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drawings/drawing4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730" tabRatio="682" firstSheet="7" activeTab="12"/>
  </bookViews>
  <sheets>
    <sheet name="FAME Persistence2" sheetId="4" state="veryHidden" r:id="rId1"/>
    <sheet name="Classification" sheetId="12" r:id="rId2"/>
    <sheet name="AnnualDataCVM" sheetId="2" r:id="rId3"/>
    <sheet name="AnnualDataCP" sheetId="6" r:id="rId4"/>
    <sheet name="Weights" sheetId="3" r:id="rId5"/>
    <sheet name="PYPAnnual" sheetId="13" r:id="rId6"/>
    <sheet name="AggregationAnnual" sheetId="5" r:id="rId7"/>
    <sheet name="QuarterlyDataCP" sheetId="8" r:id="rId8"/>
    <sheet name="QuarterlyDataCVM" sheetId="7" r:id="rId9"/>
    <sheet name="CVM INDEX" sheetId="14" r:id="rId10"/>
    <sheet name="PYPQly" sheetId="9" r:id="rId11"/>
    <sheet name="CYPQly" sheetId="10" r:id="rId12"/>
    <sheet name="AggregationQuarterly" sheetId="11" r:id="rId13"/>
  </sheets>
  <externalReferences>
    <externalReference r:id="rId14"/>
  </externalReferences>
  <calcPr calcId="162913"/>
</workbook>
</file>

<file path=xl/calcChain.xml><?xml version="1.0" encoding="utf-8"?>
<calcChain xmlns="http://schemas.openxmlformats.org/spreadsheetml/2006/main">
  <c r="Q42" i="5" l="1"/>
  <c r="Q41" i="5" s="1"/>
  <c r="U42" i="5"/>
  <c r="U41" i="5"/>
  <c r="X42" i="5"/>
  <c r="X41" i="5" s="1"/>
  <c r="AQ48" i="5" l="1"/>
  <c r="AP48" i="5"/>
  <c r="AQ47" i="5"/>
  <c r="AP47" i="5"/>
  <c r="AQ45" i="5"/>
  <c r="AQ44" i="5"/>
  <c r="AQ43" i="5"/>
  <c r="AQ42" i="5"/>
  <c r="AQ41" i="5"/>
  <c r="AQ40" i="5"/>
  <c r="AQ39" i="5"/>
  <c r="AQ38" i="5"/>
  <c r="AQ37" i="5"/>
  <c r="AQ36" i="5"/>
  <c r="AQ35" i="5"/>
  <c r="AQ34" i="5"/>
  <c r="AQ33" i="5"/>
  <c r="AQ32" i="5"/>
  <c r="AQ31" i="5"/>
  <c r="AQ30" i="5"/>
  <c r="AQ29" i="5"/>
  <c r="AQ28" i="5"/>
  <c r="AQ27" i="5"/>
  <c r="AQ26" i="5"/>
  <c r="AQ25" i="5"/>
  <c r="AQ24" i="5"/>
  <c r="AQ23" i="5"/>
  <c r="AQ22" i="5"/>
  <c r="AQ21" i="5"/>
  <c r="AQ20" i="5"/>
  <c r="AQ19" i="5"/>
  <c r="AQ18" i="5"/>
  <c r="AQ17" i="5"/>
  <c r="AQ16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45" i="5"/>
  <c r="BH67" i="11"/>
  <c r="BG67" i="11"/>
  <c r="BF66" i="11"/>
  <c r="BH66" i="11" s="1"/>
  <c r="BE66" i="11"/>
  <c r="BF65" i="11"/>
  <c r="BE65" i="11"/>
  <c r="BG65" i="11" s="1"/>
  <c r="BF64" i="11"/>
  <c r="BH64" i="11" s="1"/>
  <c r="BE64" i="11"/>
  <c r="BF63" i="11"/>
  <c r="BE63" i="11"/>
  <c r="BG63" i="11" s="1"/>
  <c r="BF62" i="11"/>
  <c r="BH63" i="11" s="1"/>
  <c r="BE62" i="11"/>
  <c r="BF61" i="11"/>
  <c r="BE61" i="11"/>
  <c r="BG61" i="11" s="1"/>
  <c r="BF60" i="11"/>
  <c r="BH60" i="11" s="1"/>
  <c r="BE60" i="11"/>
  <c r="BF59" i="11"/>
  <c r="BE59" i="11"/>
  <c r="BG59" i="11" s="1"/>
  <c r="BF58" i="11"/>
  <c r="BH59" i="11" s="1"/>
  <c r="BE58" i="11"/>
  <c r="BF57" i="11"/>
  <c r="BE57" i="11"/>
  <c r="BG57" i="11" s="1"/>
  <c r="BF56" i="11"/>
  <c r="BH56" i="11" s="1"/>
  <c r="BE56" i="11"/>
  <c r="BF55" i="11"/>
  <c r="BE55" i="11"/>
  <c r="BG55" i="11" s="1"/>
  <c r="BF54" i="11"/>
  <c r="BH55" i="11" s="1"/>
  <c r="BE54" i="11"/>
  <c r="BF53" i="11"/>
  <c r="BE53" i="11"/>
  <c r="BG53" i="11" s="1"/>
  <c r="BF52" i="11"/>
  <c r="BH52" i="11" s="1"/>
  <c r="BE52" i="11"/>
  <c r="BF51" i="11"/>
  <c r="BE51" i="11"/>
  <c r="BG51" i="11" s="1"/>
  <c r="BF50" i="11"/>
  <c r="BH51" i="11" s="1"/>
  <c r="BE50" i="11"/>
  <c r="BF49" i="11"/>
  <c r="BE49" i="11"/>
  <c r="BG49" i="11" s="1"/>
  <c r="BF48" i="11"/>
  <c r="BH48" i="11" s="1"/>
  <c r="BE48" i="11"/>
  <c r="BF47" i="11"/>
  <c r="BE47" i="11"/>
  <c r="BG47" i="11" s="1"/>
  <c r="BF46" i="11"/>
  <c r="BH47" i="11" s="1"/>
  <c r="BE46" i="11"/>
  <c r="BF45" i="11"/>
  <c r="BE45" i="11"/>
  <c r="BG45" i="11" s="1"/>
  <c r="BF44" i="11"/>
  <c r="BH44" i="11" s="1"/>
  <c r="BE44" i="11"/>
  <c r="BE43" i="11"/>
  <c r="BG44" i="11" s="1"/>
  <c r="BF43" i="11"/>
  <c r="BB45" i="11"/>
  <c r="BB46" i="11" s="1"/>
  <c r="BB47" i="11" s="1"/>
  <c r="BB48" i="11" s="1"/>
  <c r="BB49" i="11" s="1"/>
  <c r="BB50" i="11" s="1"/>
  <c r="BB51" i="11" s="1"/>
  <c r="BB52" i="11" s="1"/>
  <c r="BB53" i="11" s="1"/>
  <c r="BB54" i="11" s="1"/>
  <c r="BB55" i="11" s="1"/>
  <c r="BB56" i="11" s="1"/>
  <c r="BB57" i="11" s="1"/>
  <c r="BB58" i="11" s="1"/>
  <c r="BB59" i="11" s="1"/>
  <c r="BB60" i="11" s="1"/>
  <c r="BB61" i="11" s="1"/>
  <c r="BB62" i="11" s="1"/>
  <c r="BB63" i="11" s="1"/>
  <c r="BB64" i="11" s="1"/>
  <c r="BB65" i="11" s="1"/>
  <c r="BB66" i="11" s="1"/>
  <c r="BB44" i="11"/>
  <c r="Y138" i="11"/>
  <c r="Y137" i="11"/>
  <c r="Y136" i="11"/>
  <c r="BD66" i="11" s="1"/>
  <c r="Y135" i="11"/>
  <c r="Y134" i="11"/>
  <c r="Y133" i="11"/>
  <c r="Y132" i="11"/>
  <c r="BD65" i="11" s="1"/>
  <c r="Y131" i="11"/>
  <c r="Y130" i="11"/>
  <c r="Y129" i="11"/>
  <c r="Y128" i="11"/>
  <c r="BD64" i="11" s="1"/>
  <c r="Y127" i="11"/>
  <c r="Y126" i="11"/>
  <c r="Y125" i="11"/>
  <c r="Y124" i="11"/>
  <c r="BD63" i="11" s="1"/>
  <c r="Y123" i="11"/>
  <c r="Y122" i="11"/>
  <c r="Y121" i="11"/>
  <c r="Y120" i="11"/>
  <c r="BD62" i="11" s="1"/>
  <c r="Y119" i="11"/>
  <c r="Y118" i="11"/>
  <c r="Y117" i="11"/>
  <c r="Y116" i="11"/>
  <c r="BD61" i="11" s="1"/>
  <c r="Y115" i="11"/>
  <c r="Y114" i="11"/>
  <c r="Y113" i="11"/>
  <c r="Y112" i="11"/>
  <c r="BD60" i="11" s="1"/>
  <c r="Y111" i="11"/>
  <c r="Y110" i="11"/>
  <c r="Y109" i="11"/>
  <c r="Y108" i="11"/>
  <c r="BD59" i="11" s="1"/>
  <c r="Y107" i="11"/>
  <c r="Y106" i="11"/>
  <c r="Y105" i="11"/>
  <c r="Y104" i="11"/>
  <c r="BD58" i="11" s="1"/>
  <c r="Y103" i="11"/>
  <c r="Y102" i="11"/>
  <c r="Y101" i="11"/>
  <c r="Y100" i="11"/>
  <c r="BD57" i="11" s="1"/>
  <c r="Y99" i="11"/>
  <c r="Y98" i="11"/>
  <c r="Y97" i="11"/>
  <c r="Y96" i="11"/>
  <c r="BD56" i="11" s="1"/>
  <c r="Y95" i="11"/>
  <c r="Y94" i="11"/>
  <c r="Y93" i="11"/>
  <c r="Y92" i="11"/>
  <c r="BD55" i="11" s="1"/>
  <c r="Y91" i="11"/>
  <c r="Y90" i="11"/>
  <c r="Y89" i="11"/>
  <c r="Y88" i="11"/>
  <c r="BD54" i="11" s="1"/>
  <c r="Y87" i="11"/>
  <c r="Y86" i="11"/>
  <c r="Y85" i="11"/>
  <c r="Y84" i="11"/>
  <c r="BD53" i="11" s="1"/>
  <c r="Y83" i="11"/>
  <c r="Y82" i="11"/>
  <c r="Y81" i="11"/>
  <c r="Y80" i="11"/>
  <c r="BD52" i="11" s="1"/>
  <c r="Y79" i="11"/>
  <c r="Y78" i="11"/>
  <c r="Y77" i="11"/>
  <c r="Y76" i="11"/>
  <c r="BD51" i="11" s="1"/>
  <c r="Y75" i="11"/>
  <c r="Y74" i="11"/>
  <c r="Y73" i="11"/>
  <c r="Y72" i="11"/>
  <c r="Y71" i="11"/>
  <c r="BD50" i="11" s="1"/>
  <c r="Y70" i="11"/>
  <c r="Y69" i="11"/>
  <c r="Y68" i="11"/>
  <c r="BD49" i="11" s="1"/>
  <c r="Y67" i="11"/>
  <c r="Y66" i="11"/>
  <c r="Y65" i="11"/>
  <c r="Y64" i="11"/>
  <c r="Y63" i="11"/>
  <c r="BD48" i="11" s="1"/>
  <c r="Y62" i="11"/>
  <c r="Y61" i="11"/>
  <c r="Y60" i="11"/>
  <c r="BD47" i="11" s="1"/>
  <c r="Y59" i="11"/>
  <c r="Y58" i="11"/>
  <c r="Y57" i="11"/>
  <c r="Y56" i="11"/>
  <c r="Y55" i="11"/>
  <c r="BD46" i="11" s="1"/>
  <c r="Y54" i="11"/>
  <c r="Y53" i="11"/>
  <c r="Y52" i="11"/>
  <c r="BD45" i="11" s="1"/>
  <c r="Y51" i="11"/>
  <c r="Y50" i="11"/>
  <c r="Y49" i="11"/>
  <c r="Y48" i="11"/>
  <c r="Y47" i="11"/>
  <c r="BD44" i="11" s="1"/>
  <c r="Y46" i="11"/>
  <c r="Y45" i="11"/>
  <c r="Y44" i="11"/>
  <c r="BD43" i="11" s="1"/>
  <c r="Y43" i="11"/>
  <c r="AO44" i="5"/>
  <c r="AO45" i="5"/>
  <c r="BH45" i="11" l="1"/>
  <c r="BH49" i="11"/>
  <c r="BH53" i="11"/>
  <c r="BH57" i="11"/>
  <c r="BH61" i="11"/>
  <c r="BH65" i="11"/>
  <c r="Z137" i="11"/>
  <c r="BG46" i="11"/>
  <c r="BG48" i="11"/>
  <c r="BG50" i="11"/>
  <c r="BG52" i="11"/>
  <c r="BG54" i="11"/>
  <c r="BG56" i="11"/>
  <c r="BG58" i="11"/>
  <c r="BG60" i="11"/>
  <c r="BG62" i="11"/>
  <c r="BG64" i="11"/>
  <c r="BG66" i="11"/>
  <c r="BH46" i="11"/>
  <c r="BH50" i="11"/>
  <c r="BH54" i="11"/>
  <c r="BH58" i="11"/>
  <c r="BH62" i="11"/>
  <c r="Z81" i="11"/>
  <c r="Z89" i="11"/>
  <c r="Z47" i="11"/>
  <c r="Z73" i="11"/>
  <c r="Z97" i="11"/>
  <c r="Z105" i="11"/>
  <c r="Z113" i="11"/>
  <c r="Z117" i="11"/>
  <c r="Z121" i="11"/>
  <c r="Z129" i="11"/>
  <c r="Z93" i="11"/>
  <c r="Z70" i="11"/>
  <c r="Z51" i="11"/>
  <c r="Z55" i="11"/>
  <c r="Z59" i="11"/>
  <c r="Z63" i="11"/>
  <c r="Z67" i="11"/>
  <c r="Z71" i="11"/>
  <c r="Z75" i="11"/>
  <c r="Z79" i="11"/>
  <c r="Z83" i="11"/>
  <c r="Z87" i="11"/>
  <c r="Z91" i="11"/>
  <c r="Z95" i="11"/>
  <c r="Z99" i="11"/>
  <c r="Z103" i="11"/>
  <c r="Z107" i="11"/>
  <c r="Z111" i="11"/>
  <c r="Z115" i="11"/>
  <c r="Z119" i="11"/>
  <c r="Z123" i="11"/>
  <c r="Z127" i="11"/>
  <c r="Z131" i="11"/>
  <c r="Z69" i="11"/>
  <c r="Z85" i="11"/>
  <c r="Z101" i="11"/>
  <c r="Z133" i="11"/>
  <c r="Z77" i="11"/>
  <c r="Z109" i="11"/>
  <c r="Z125" i="11"/>
  <c r="Z50" i="11"/>
  <c r="Z98" i="11"/>
  <c r="Z106" i="11"/>
  <c r="Z114" i="11"/>
  <c r="Z122" i="11"/>
  <c r="Z138" i="11"/>
  <c r="Z48" i="11"/>
  <c r="Z52" i="11"/>
  <c r="Z56" i="11"/>
  <c r="Z60" i="11"/>
  <c r="Z64" i="11"/>
  <c r="Z68" i="11"/>
  <c r="Z72" i="11"/>
  <c r="Z76" i="11"/>
  <c r="Z80" i="11"/>
  <c r="Z84" i="11"/>
  <c r="Z88" i="11"/>
  <c r="Z92" i="11"/>
  <c r="Z96" i="11"/>
  <c r="Z100" i="11"/>
  <c r="Z104" i="11"/>
  <c r="Z108" i="11"/>
  <c r="Z112" i="11"/>
  <c r="Z116" i="11"/>
  <c r="Z120" i="11"/>
  <c r="Z124" i="11"/>
  <c r="Z128" i="11"/>
  <c r="Z132" i="11"/>
  <c r="Z136" i="11"/>
  <c r="Z58" i="11"/>
  <c r="Z78" i="11"/>
  <c r="Z82" i="11"/>
  <c r="Z90" i="11"/>
  <c r="Z94" i="11"/>
  <c r="Z110" i="11"/>
  <c r="Z118" i="11"/>
  <c r="Z126" i="11"/>
  <c r="Z49" i="11"/>
  <c r="Z53" i="11"/>
  <c r="Z57" i="11"/>
  <c r="Z54" i="11"/>
  <c r="Z62" i="11"/>
  <c r="Z66" i="11"/>
  <c r="Z74" i="11"/>
  <c r="Z86" i="11"/>
  <c r="Z102" i="11"/>
  <c r="Z130" i="11"/>
  <c r="Z134" i="11"/>
  <c r="Z65" i="11"/>
  <c r="Z61" i="11"/>
  <c r="Z135" i="11"/>
  <c r="Z141" i="11" l="1"/>
  <c r="AN45" i="5" l="1"/>
  <c r="AN44" i="5"/>
  <c r="AN43" i="5"/>
  <c r="AN42" i="5"/>
  <c r="AM45" i="5"/>
  <c r="AM44" i="5"/>
  <c r="AM43" i="5"/>
  <c r="AM42" i="5"/>
  <c r="AM41" i="5"/>
  <c r="AL45" i="5"/>
  <c r="AL44" i="5"/>
  <c r="AL43" i="5"/>
  <c r="AL42" i="5"/>
  <c r="AL41" i="5"/>
  <c r="AN41" i="5" s="1"/>
  <c r="AK44" i="5"/>
  <c r="AK43" i="5"/>
  <c r="AK42" i="5"/>
  <c r="AK41" i="5"/>
  <c r="AK40" i="5"/>
  <c r="AK39" i="5"/>
  <c r="AK38" i="5"/>
  <c r="AK37" i="5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45" i="5"/>
  <c r="AJ44" i="5"/>
  <c r="AJ43" i="5"/>
  <c r="AJ42" i="5"/>
  <c r="AJ41" i="5"/>
  <c r="AJ40" i="5"/>
  <c r="AJ39" i="5"/>
  <c r="AJ38" i="5"/>
  <c r="AJ37" i="5"/>
  <c r="AJ36" i="5"/>
  <c r="AJ35" i="5"/>
  <c r="AJ34" i="5"/>
  <c r="AJ33" i="5"/>
  <c r="AJ32" i="5"/>
  <c r="AJ31" i="5"/>
  <c r="AJ30" i="5"/>
  <c r="AJ29" i="5"/>
  <c r="AJ28" i="5"/>
  <c r="AJ27" i="5"/>
  <c r="AJ26" i="5"/>
  <c r="AJ25" i="5"/>
  <c r="AJ24" i="5"/>
  <c r="AJ23" i="5"/>
  <c r="AJ22" i="5"/>
  <c r="AJ21" i="5"/>
  <c r="AJ20" i="5"/>
  <c r="AJ19" i="5"/>
  <c r="AJ18" i="5"/>
  <c r="AJ17" i="5"/>
  <c r="AJ16" i="5"/>
  <c r="AJ15" i="5"/>
  <c r="AJ45" i="5"/>
  <c r="AO43" i="5" l="1"/>
  <c r="AO42" i="5"/>
  <c r="AV43" i="11"/>
  <c r="GB1" i="2" l="1"/>
  <c r="GA1" i="2"/>
  <c r="FZ1" i="2"/>
  <c r="FY1" i="2"/>
  <c r="FX1" i="2"/>
  <c r="FW1" i="2"/>
  <c r="FV1" i="2"/>
  <c r="FU1" i="2"/>
  <c r="FT1" i="2"/>
  <c r="FS1" i="2"/>
  <c r="FR1" i="2"/>
  <c r="FQ1" i="2"/>
  <c r="FP1" i="2"/>
  <c r="FO1" i="2"/>
  <c r="FN1" i="2"/>
  <c r="FM1" i="2"/>
  <c r="FL1" i="2"/>
  <c r="FK1" i="2"/>
  <c r="FJ1" i="2"/>
  <c r="FI1" i="2"/>
  <c r="FH1" i="2"/>
  <c r="FG1" i="2"/>
  <c r="FF1" i="2"/>
  <c r="FE1" i="2"/>
  <c r="FD1" i="2"/>
  <c r="FC1" i="2"/>
  <c r="FB1" i="2"/>
  <c r="FA1" i="2"/>
  <c r="EZ1" i="2"/>
  <c r="EY1" i="2"/>
  <c r="EX1" i="2"/>
  <c r="EW1" i="2"/>
  <c r="EV1" i="2"/>
  <c r="EU1" i="2"/>
  <c r="ET1" i="2"/>
  <c r="ES1" i="2"/>
  <c r="ER1" i="2"/>
  <c r="EQ1" i="2"/>
  <c r="EP1" i="2"/>
  <c r="EO1" i="2"/>
  <c r="EN1" i="2"/>
  <c r="EM1" i="2"/>
  <c r="EL1" i="2"/>
  <c r="EK1" i="2"/>
  <c r="EJ1" i="2"/>
  <c r="EI1" i="2"/>
  <c r="EH1" i="2"/>
  <c r="EG1" i="2"/>
  <c r="EF1" i="2"/>
  <c r="EE1" i="2"/>
  <c r="ED1" i="2"/>
  <c r="EC1" i="2"/>
  <c r="EB1" i="2"/>
  <c r="EA1" i="2"/>
  <c r="DZ1" i="2"/>
  <c r="DY1" i="2"/>
  <c r="DX1" i="2"/>
  <c r="DW1" i="2"/>
  <c r="DV1" i="2"/>
  <c r="DU1" i="2"/>
  <c r="DT1" i="2"/>
  <c r="DS1" i="2"/>
  <c r="DR1" i="2"/>
  <c r="DQ1" i="2"/>
  <c r="DP1" i="2"/>
  <c r="DO1" i="2"/>
  <c r="DN1" i="2"/>
  <c r="DM1" i="2"/>
  <c r="DL1" i="2"/>
  <c r="DK1" i="2"/>
  <c r="DJ1" i="2"/>
  <c r="DI1" i="2"/>
  <c r="DH1" i="2"/>
  <c r="DG1" i="2"/>
  <c r="DF1" i="2"/>
  <c r="DE1" i="2"/>
  <c r="DD1" i="2"/>
  <c r="DC1" i="2"/>
  <c r="DB1" i="2"/>
  <c r="DA1" i="2"/>
  <c r="CZ1" i="2"/>
  <c r="CY1" i="2"/>
  <c r="CX1" i="2"/>
  <c r="CW1" i="2"/>
  <c r="CV1" i="2"/>
  <c r="CU1" i="2"/>
  <c r="CT1" i="2"/>
  <c r="CS1" i="2"/>
  <c r="CR1" i="2"/>
  <c r="CQ1" i="2"/>
  <c r="CP1" i="2"/>
  <c r="CO1" i="2"/>
  <c r="CN1" i="2"/>
  <c r="CM1" i="2"/>
  <c r="CL1" i="2"/>
  <c r="CK1" i="2"/>
  <c r="CJ1" i="2"/>
  <c r="CI1" i="2"/>
  <c r="CH1" i="2"/>
  <c r="CG1" i="2"/>
  <c r="CF1" i="2"/>
  <c r="CE1" i="2"/>
  <c r="CD1" i="2"/>
  <c r="CC1" i="2"/>
  <c r="CB1" i="2"/>
  <c r="CA1" i="2"/>
  <c r="BZ1" i="2"/>
  <c r="BY1" i="2"/>
  <c r="BX1" i="2"/>
  <c r="BW1" i="2"/>
  <c r="BV1" i="2"/>
  <c r="BU1" i="2"/>
  <c r="BT1" i="2"/>
  <c r="BS1" i="2"/>
  <c r="BR1" i="2"/>
  <c r="BQ1" i="2"/>
  <c r="BP1" i="2"/>
  <c r="BO1" i="2"/>
  <c r="BN1" i="2"/>
  <c r="BM1" i="2"/>
  <c r="BL1" i="2"/>
  <c r="BK1" i="2"/>
  <c r="BJ1" i="2"/>
  <c r="BI1" i="2"/>
  <c r="BH1" i="2"/>
  <c r="BG1" i="2"/>
  <c r="BF1" i="2"/>
  <c r="BE1" i="2"/>
  <c r="BD1" i="2"/>
  <c r="BC1" i="2"/>
  <c r="BB1" i="2"/>
  <c r="BA1" i="2"/>
  <c r="AZ1" i="2"/>
  <c r="AY1" i="2"/>
  <c r="AX1" i="2"/>
  <c r="AW1" i="2"/>
  <c r="AV1" i="2"/>
  <c r="AU1" i="2"/>
  <c r="AT1" i="2"/>
  <c r="AS1" i="2"/>
  <c r="AR1" i="2"/>
  <c r="AQ1" i="2"/>
  <c r="AP1" i="2"/>
  <c r="AO1" i="2"/>
  <c r="AN1" i="2"/>
  <c r="AM1" i="2"/>
  <c r="AL1" i="2"/>
  <c r="AK1" i="2"/>
  <c r="AJ1" i="2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D43" i="13" l="1"/>
  <c r="E43" i="13"/>
  <c r="F43" i="13"/>
  <c r="G43" i="13"/>
  <c r="H43" i="13"/>
  <c r="I43" i="13"/>
  <c r="J43" i="13"/>
  <c r="K43" i="13"/>
  <c r="L43" i="13"/>
  <c r="M43" i="13"/>
  <c r="O43" i="13"/>
  <c r="P43" i="13"/>
  <c r="Q43" i="13"/>
  <c r="R43" i="13"/>
  <c r="S43" i="13"/>
  <c r="T43" i="13"/>
  <c r="U43" i="13"/>
  <c r="V43" i="13"/>
  <c r="W43" i="13"/>
  <c r="X43" i="13"/>
  <c r="Y43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X43" i="13"/>
  <c r="AY43" i="13"/>
  <c r="AZ43" i="13"/>
  <c r="BA43" i="13"/>
  <c r="BB43" i="13"/>
  <c r="BC43" i="13"/>
  <c r="BD43" i="13"/>
  <c r="BE43" i="13"/>
  <c r="BF43" i="13"/>
  <c r="BG43" i="13"/>
  <c r="BH43" i="13"/>
  <c r="BI43" i="13"/>
  <c r="BJ43" i="13"/>
  <c r="BK43" i="13"/>
  <c r="BL43" i="13"/>
  <c r="BM43" i="13"/>
  <c r="BN43" i="13"/>
  <c r="BO43" i="13"/>
  <c r="BP43" i="13"/>
  <c r="BQ43" i="13"/>
  <c r="BR43" i="13"/>
  <c r="BS43" i="13"/>
  <c r="BT43" i="13"/>
  <c r="BU43" i="13"/>
  <c r="BV43" i="13"/>
  <c r="BW43" i="13"/>
  <c r="BX43" i="13"/>
  <c r="BY43" i="13"/>
  <c r="BZ43" i="13"/>
  <c r="CA43" i="13"/>
  <c r="CB43" i="13"/>
  <c r="CC43" i="13"/>
  <c r="CD43" i="13"/>
  <c r="CE43" i="13"/>
  <c r="CF43" i="13"/>
  <c r="CG43" i="13"/>
  <c r="CH43" i="13"/>
  <c r="CI43" i="13"/>
  <c r="CJ43" i="13"/>
  <c r="CK43" i="13"/>
  <c r="CL43" i="13"/>
  <c r="CM43" i="13"/>
  <c r="CN43" i="13"/>
  <c r="CO43" i="13"/>
  <c r="CP43" i="13"/>
  <c r="CQ43" i="13"/>
  <c r="CR43" i="13"/>
  <c r="CS43" i="13"/>
  <c r="CT43" i="13"/>
  <c r="CU43" i="13"/>
  <c r="CV43" i="13"/>
  <c r="CW43" i="13"/>
  <c r="CX43" i="13"/>
  <c r="CY43" i="13"/>
  <c r="CZ43" i="13"/>
  <c r="DA43" i="13"/>
  <c r="DB43" i="13"/>
  <c r="DC43" i="13"/>
  <c r="DD43" i="13"/>
  <c r="DE43" i="13"/>
  <c r="DF43" i="13"/>
  <c r="DG43" i="13"/>
  <c r="DH43" i="13"/>
  <c r="DI43" i="13"/>
  <c r="DJ43" i="13"/>
  <c r="DK43" i="13"/>
  <c r="DL43" i="13"/>
  <c r="DM43" i="13"/>
  <c r="DN43" i="13"/>
  <c r="DO43" i="13"/>
  <c r="DP43" i="13"/>
  <c r="DQ43" i="13"/>
  <c r="DR43" i="13"/>
  <c r="DS43" i="13"/>
  <c r="DT43" i="13"/>
  <c r="DU43" i="13"/>
  <c r="DV43" i="13"/>
  <c r="DW43" i="13"/>
  <c r="DX43" i="13"/>
  <c r="DY43" i="13"/>
  <c r="EA43" i="13"/>
  <c r="EB43" i="13"/>
  <c r="EC43" i="13"/>
  <c r="ED43" i="13"/>
  <c r="EE43" i="13"/>
  <c r="EF43" i="13"/>
  <c r="EG43" i="13"/>
  <c r="EH43" i="13"/>
  <c r="EI43" i="13"/>
  <c r="EJ43" i="13"/>
  <c r="EK43" i="13"/>
  <c r="EL43" i="13"/>
  <c r="EM43" i="13"/>
  <c r="EN43" i="13"/>
  <c r="EO43" i="13"/>
  <c r="EP43" i="13"/>
  <c r="EQ43" i="13"/>
  <c r="ER43" i="13"/>
  <c r="ES43" i="13"/>
  <c r="ET43" i="13"/>
  <c r="EU43" i="13"/>
  <c r="EV43" i="13"/>
  <c r="EW43" i="13"/>
  <c r="EX43" i="13"/>
  <c r="EY43" i="13"/>
  <c r="EZ43" i="13"/>
  <c r="FA43" i="13"/>
  <c r="FB43" i="13"/>
  <c r="FC43" i="13"/>
  <c r="FD43" i="13"/>
  <c r="FE43" i="13"/>
  <c r="FF43" i="13"/>
  <c r="FG43" i="13"/>
  <c r="FH43" i="13"/>
  <c r="FI43" i="13"/>
  <c r="FJ43" i="13"/>
  <c r="FK43" i="13"/>
  <c r="FL43" i="13"/>
  <c r="FM43" i="13"/>
  <c r="FN43" i="13"/>
  <c r="FO43" i="13"/>
  <c r="FP43" i="13"/>
  <c r="FQ43" i="13"/>
  <c r="FR43" i="13"/>
  <c r="FS43" i="13"/>
  <c r="FT43" i="13"/>
  <c r="FU43" i="13"/>
  <c r="FV43" i="13"/>
  <c r="FW43" i="13"/>
  <c r="FX43" i="13"/>
  <c r="FY43" i="13"/>
  <c r="FZ43" i="13"/>
  <c r="GA43" i="13"/>
  <c r="GB43" i="13"/>
  <c r="GB130" i="10"/>
  <c r="GA130" i="10"/>
  <c r="FZ130" i="10"/>
  <c r="FY130" i="10"/>
  <c r="FX130" i="10"/>
  <c r="FW130" i="10"/>
  <c r="FV130" i="10"/>
  <c r="FU130" i="10"/>
  <c r="FT130" i="10"/>
  <c r="FS130" i="10"/>
  <c r="FR130" i="10"/>
  <c r="FQ130" i="10"/>
  <c r="FP130" i="10"/>
  <c r="FO130" i="10"/>
  <c r="FN130" i="10"/>
  <c r="FM130" i="10"/>
  <c r="FL130" i="10"/>
  <c r="FK130" i="10"/>
  <c r="FJ130" i="10"/>
  <c r="FI130" i="10"/>
  <c r="FH130" i="10"/>
  <c r="FG130" i="10"/>
  <c r="FF130" i="10"/>
  <c r="FE130" i="10"/>
  <c r="FD130" i="10"/>
  <c r="FC130" i="10"/>
  <c r="FB130" i="10"/>
  <c r="FA130" i="10"/>
  <c r="EZ130" i="10"/>
  <c r="EY130" i="10"/>
  <c r="EX130" i="10"/>
  <c r="EW130" i="10"/>
  <c r="EV130" i="10"/>
  <c r="EU130" i="10"/>
  <c r="ET130" i="10"/>
  <c r="ES130" i="10"/>
  <c r="ER130" i="10"/>
  <c r="EQ130" i="10"/>
  <c r="EP130" i="10"/>
  <c r="EO130" i="10"/>
  <c r="EN130" i="10"/>
  <c r="EM130" i="10"/>
  <c r="EL130" i="10"/>
  <c r="EK130" i="10"/>
  <c r="EJ130" i="10"/>
  <c r="EI130" i="10"/>
  <c r="EH130" i="10"/>
  <c r="EG130" i="10"/>
  <c r="EF130" i="10"/>
  <c r="EE130" i="10"/>
  <c r="ED130" i="10"/>
  <c r="EC130" i="10"/>
  <c r="EB130" i="10"/>
  <c r="EA130" i="10"/>
  <c r="DZ130" i="10"/>
  <c r="DY130" i="10"/>
  <c r="DX130" i="10"/>
  <c r="DW130" i="10"/>
  <c r="DV130" i="10"/>
  <c r="DU130" i="10"/>
  <c r="DT130" i="10"/>
  <c r="DS130" i="10"/>
  <c r="DR130" i="10"/>
  <c r="DQ130" i="10"/>
  <c r="DP130" i="10"/>
  <c r="DO130" i="10"/>
  <c r="DN130" i="10"/>
  <c r="DM130" i="10"/>
  <c r="DL130" i="10"/>
  <c r="DK130" i="10"/>
  <c r="DJ130" i="10"/>
  <c r="DI130" i="10"/>
  <c r="DH130" i="10"/>
  <c r="DG130" i="10"/>
  <c r="DF130" i="10"/>
  <c r="DE130" i="10"/>
  <c r="DD130" i="10"/>
  <c r="DC130" i="10"/>
  <c r="DB130" i="10"/>
  <c r="DA130" i="10"/>
  <c r="CZ130" i="10"/>
  <c r="CY130" i="10"/>
  <c r="CX130" i="10"/>
  <c r="CW130" i="10"/>
  <c r="CV130" i="10"/>
  <c r="CU130" i="10"/>
  <c r="CT130" i="10"/>
  <c r="CS130" i="10"/>
  <c r="CR130" i="10"/>
  <c r="CQ130" i="10"/>
  <c r="CP130" i="10"/>
  <c r="CO130" i="10"/>
  <c r="CN130" i="10"/>
  <c r="CM130" i="10"/>
  <c r="CL130" i="10"/>
  <c r="CK130" i="10"/>
  <c r="CJ130" i="10"/>
  <c r="CI130" i="10"/>
  <c r="CH130" i="10"/>
  <c r="CG130" i="10"/>
  <c r="CF130" i="10"/>
  <c r="CE130" i="10"/>
  <c r="CD130" i="10"/>
  <c r="CC130" i="10"/>
  <c r="CB130" i="10"/>
  <c r="CA130" i="10"/>
  <c r="BZ130" i="10"/>
  <c r="BY130" i="10"/>
  <c r="BX130" i="10"/>
  <c r="BW130" i="10"/>
  <c r="BV130" i="10"/>
  <c r="BU130" i="10"/>
  <c r="BT130" i="10"/>
  <c r="BS130" i="10"/>
  <c r="BR130" i="10"/>
  <c r="BQ130" i="10"/>
  <c r="BP130" i="10"/>
  <c r="BO130" i="10"/>
  <c r="BN130" i="10"/>
  <c r="BM130" i="10"/>
  <c r="BL130" i="10"/>
  <c r="BK130" i="10"/>
  <c r="BJ130" i="10"/>
  <c r="BI130" i="10"/>
  <c r="BH130" i="10"/>
  <c r="BG130" i="10"/>
  <c r="BF130" i="10"/>
  <c r="BE130" i="10"/>
  <c r="BD130" i="10"/>
  <c r="BC130" i="10"/>
  <c r="BB130" i="10"/>
  <c r="BA130" i="10"/>
  <c r="AZ130" i="10"/>
  <c r="AY130" i="10"/>
  <c r="AX130" i="10"/>
  <c r="AW130" i="10"/>
  <c r="AV130" i="10"/>
  <c r="AU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AD130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I130" i="10"/>
  <c r="H130" i="10"/>
  <c r="G130" i="10"/>
  <c r="F130" i="10"/>
  <c r="E130" i="10"/>
  <c r="D130" i="10"/>
  <c r="GB129" i="10"/>
  <c r="GA129" i="10"/>
  <c r="FZ129" i="10"/>
  <c r="FY129" i="10"/>
  <c r="FX129" i="10"/>
  <c r="FW129" i="10"/>
  <c r="FV129" i="10"/>
  <c r="FU129" i="10"/>
  <c r="FT129" i="10"/>
  <c r="FS129" i="10"/>
  <c r="FR129" i="10"/>
  <c r="FQ129" i="10"/>
  <c r="FP129" i="10"/>
  <c r="FO129" i="10"/>
  <c r="FN129" i="10"/>
  <c r="FM129" i="10"/>
  <c r="FL129" i="10"/>
  <c r="FK129" i="10"/>
  <c r="FJ129" i="10"/>
  <c r="FI129" i="10"/>
  <c r="FH129" i="10"/>
  <c r="FG129" i="10"/>
  <c r="FF129" i="10"/>
  <c r="FE129" i="10"/>
  <c r="FD129" i="10"/>
  <c r="FC129" i="10"/>
  <c r="FB129" i="10"/>
  <c r="FA129" i="10"/>
  <c r="EZ129" i="10"/>
  <c r="EY129" i="10"/>
  <c r="EX129" i="10"/>
  <c r="EW129" i="10"/>
  <c r="EV129" i="10"/>
  <c r="EU129" i="10"/>
  <c r="ET129" i="10"/>
  <c r="ES129" i="10"/>
  <c r="ER129" i="10"/>
  <c r="EQ129" i="10"/>
  <c r="EP129" i="10"/>
  <c r="EO129" i="10"/>
  <c r="EN129" i="10"/>
  <c r="EM129" i="10"/>
  <c r="EL129" i="10"/>
  <c r="EK129" i="10"/>
  <c r="EJ129" i="10"/>
  <c r="EI129" i="10"/>
  <c r="EH129" i="10"/>
  <c r="EG129" i="10"/>
  <c r="EF129" i="10"/>
  <c r="EE129" i="10"/>
  <c r="ED129" i="10"/>
  <c r="EC129" i="10"/>
  <c r="EB129" i="10"/>
  <c r="EA129" i="10"/>
  <c r="DZ129" i="10"/>
  <c r="DY129" i="10"/>
  <c r="DX129" i="10"/>
  <c r="DW129" i="10"/>
  <c r="DV129" i="10"/>
  <c r="DU129" i="10"/>
  <c r="DT129" i="10"/>
  <c r="DS129" i="10"/>
  <c r="DR129" i="10"/>
  <c r="DQ129" i="10"/>
  <c r="DP129" i="10"/>
  <c r="DO129" i="10"/>
  <c r="DN129" i="10"/>
  <c r="DM129" i="10"/>
  <c r="DL129" i="10"/>
  <c r="DK129" i="10"/>
  <c r="DJ129" i="10"/>
  <c r="DI129" i="10"/>
  <c r="DH129" i="10"/>
  <c r="DG129" i="10"/>
  <c r="DF129" i="10"/>
  <c r="DE129" i="10"/>
  <c r="DD129" i="10"/>
  <c r="DC129" i="10"/>
  <c r="DB129" i="10"/>
  <c r="DA129" i="10"/>
  <c r="CZ129" i="10"/>
  <c r="CY129" i="10"/>
  <c r="CX129" i="10"/>
  <c r="CW129" i="10"/>
  <c r="CV129" i="10"/>
  <c r="CU129" i="10"/>
  <c r="CT129" i="10"/>
  <c r="CS129" i="10"/>
  <c r="CR129" i="10"/>
  <c r="CQ129" i="10"/>
  <c r="CP129" i="10"/>
  <c r="CO129" i="10"/>
  <c r="CN129" i="10"/>
  <c r="CM129" i="10"/>
  <c r="CL129" i="10"/>
  <c r="CK129" i="10"/>
  <c r="CJ129" i="10"/>
  <c r="CI129" i="10"/>
  <c r="CH129" i="10"/>
  <c r="CG129" i="10"/>
  <c r="CF129" i="10"/>
  <c r="CE129" i="10"/>
  <c r="CD129" i="10"/>
  <c r="CC129" i="10"/>
  <c r="CB129" i="10"/>
  <c r="CA129" i="10"/>
  <c r="BZ129" i="10"/>
  <c r="BY129" i="10"/>
  <c r="BX129" i="10"/>
  <c r="BW129" i="10"/>
  <c r="BV129" i="10"/>
  <c r="BU129" i="10"/>
  <c r="BT129" i="10"/>
  <c r="BS129" i="10"/>
  <c r="BR129" i="10"/>
  <c r="BQ129" i="10"/>
  <c r="BP129" i="10"/>
  <c r="BO129" i="10"/>
  <c r="BN129" i="10"/>
  <c r="BM129" i="10"/>
  <c r="BL129" i="10"/>
  <c r="BK129" i="10"/>
  <c r="BJ129" i="10"/>
  <c r="BI129" i="10"/>
  <c r="BH129" i="10"/>
  <c r="BG129" i="10"/>
  <c r="BF129" i="10"/>
  <c r="BE129" i="10"/>
  <c r="BD129" i="10"/>
  <c r="BC129" i="10"/>
  <c r="BB129" i="10"/>
  <c r="BA129" i="10"/>
  <c r="AZ129" i="10"/>
  <c r="AY129" i="10"/>
  <c r="AX129" i="10"/>
  <c r="AW129" i="10"/>
  <c r="AV129" i="10"/>
  <c r="AU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AD129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J129" i="10"/>
  <c r="I129" i="10"/>
  <c r="H129" i="10"/>
  <c r="G129" i="10"/>
  <c r="F129" i="10"/>
  <c r="E129" i="10"/>
  <c r="D129" i="10"/>
  <c r="GB128" i="10"/>
  <c r="GA128" i="10"/>
  <c r="FZ128" i="10"/>
  <c r="FY128" i="10"/>
  <c r="FX128" i="10"/>
  <c r="FW128" i="10"/>
  <c r="FV128" i="10"/>
  <c r="FU128" i="10"/>
  <c r="FT128" i="10"/>
  <c r="FS128" i="10"/>
  <c r="FR128" i="10"/>
  <c r="FQ128" i="10"/>
  <c r="FP128" i="10"/>
  <c r="FO128" i="10"/>
  <c r="FN128" i="10"/>
  <c r="FM128" i="10"/>
  <c r="FL128" i="10"/>
  <c r="FK128" i="10"/>
  <c r="FJ128" i="10"/>
  <c r="FI128" i="10"/>
  <c r="FH128" i="10"/>
  <c r="FG128" i="10"/>
  <c r="FF128" i="10"/>
  <c r="FE128" i="10"/>
  <c r="FD128" i="10"/>
  <c r="FC128" i="10"/>
  <c r="FB128" i="10"/>
  <c r="FA128" i="10"/>
  <c r="EZ128" i="10"/>
  <c r="EY128" i="10"/>
  <c r="EX128" i="10"/>
  <c r="EW128" i="10"/>
  <c r="EV128" i="10"/>
  <c r="EU128" i="10"/>
  <c r="ET128" i="10"/>
  <c r="ES128" i="10"/>
  <c r="ER128" i="10"/>
  <c r="EQ128" i="10"/>
  <c r="EP128" i="10"/>
  <c r="EO128" i="10"/>
  <c r="EN128" i="10"/>
  <c r="EM128" i="10"/>
  <c r="EL128" i="10"/>
  <c r="EK128" i="10"/>
  <c r="EJ128" i="10"/>
  <c r="EI128" i="10"/>
  <c r="EH128" i="10"/>
  <c r="EG128" i="10"/>
  <c r="EF128" i="10"/>
  <c r="EE128" i="10"/>
  <c r="ED128" i="10"/>
  <c r="EC128" i="10"/>
  <c r="EB128" i="10"/>
  <c r="EA128" i="10"/>
  <c r="DZ128" i="10"/>
  <c r="DY128" i="10"/>
  <c r="DX128" i="10"/>
  <c r="DW128" i="10"/>
  <c r="DV128" i="10"/>
  <c r="DU128" i="10"/>
  <c r="DT128" i="10"/>
  <c r="DS128" i="10"/>
  <c r="DR128" i="10"/>
  <c r="DQ128" i="10"/>
  <c r="DP128" i="10"/>
  <c r="DO128" i="10"/>
  <c r="DN128" i="10"/>
  <c r="DM128" i="10"/>
  <c r="DL128" i="10"/>
  <c r="DK128" i="10"/>
  <c r="DJ128" i="10"/>
  <c r="DI128" i="10"/>
  <c r="DH128" i="10"/>
  <c r="DG128" i="10"/>
  <c r="DF128" i="10"/>
  <c r="DE128" i="10"/>
  <c r="DD128" i="10"/>
  <c r="DC128" i="10"/>
  <c r="DB128" i="10"/>
  <c r="DA128" i="10"/>
  <c r="CZ128" i="10"/>
  <c r="CY128" i="10"/>
  <c r="CX128" i="10"/>
  <c r="CW128" i="10"/>
  <c r="CV128" i="10"/>
  <c r="CU128" i="10"/>
  <c r="CT128" i="10"/>
  <c r="CS128" i="10"/>
  <c r="CR128" i="10"/>
  <c r="CQ128" i="10"/>
  <c r="CP128" i="10"/>
  <c r="CO128" i="10"/>
  <c r="CN128" i="10"/>
  <c r="CM128" i="10"/>
  <c r="CL128" i="10"/>
  <c r="CK128" i="10"/>
  <c r="CJ128" i="10"/>
  <c r="CI128" i="10"/>
  <c r="CH128" i="10"/>
  <c r="CG128" i="10"/>
  <c r="CF128" i="10"/>
  <c r="CE128" i="10"/>
  <c r="CD128" i="10"/>
  <c r="CC128" i="10"/>
  <c r="CB128" i="10"/>
  <c r="CA128" i="10"/>
  <c r="BZ128" i="10"/>
  <c r="BY128" i="10"/>
  <c r="BX128" i="10"/>
  <c r="BW128" i="10"/>
  <c r="BV128" i="10"/>
  <c r="BU128" i="10"/>
  <c r="BT128" i="10"/>
  <c r="BS128" i="10"/>
  <c r="BR128" i="10"/>
  <c r="BQ128" i="10"/>
  <c r="BP128" i="10"/>
  <c r="BO128" i="10"/>
  <c r="BN128" i="10"/>
  <c r="BM128" i="10"/>
  <c r="BL128" i="10"/>
  <c r="BK128" i="10"/>
  <c r="BJ128" i="10"/>
  <c r="BI128" i="10"/>
  <c r="BH128" i="10"/>
  <c r="BG128" i="10"/>
  <c r="BF128" i="10"/>
  <c r="BE128" i="10"/>
  <c r="BD128" i="10"/>
  <c r="BC128" i="10"/>
  <c r="BB128" i="10"/>
  <c r="BA128" i="10"/>
  <c r="AZ128" i="10"/>
  <c r="AY128" i="10"/>
  <c r="AX128" i="10"/>
  <c r="AW128" i="10"/>
  <c r="AV128" i="10"/>
  <c r="AU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AD128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K128" i="10"/>
  <c r="J128" i="10"/>
  <c r="I128" i="10"/>
  <c r="H128" i="10"/>
  <c r="G128" i="10"/>
  <c r="F128" i="10"/>
  <c r="E128" i="10"/>
  <c r="D128" i="10"/>
  <c r="GB127" i="10"/>
  <c r="GA127" i="10"/>
  <c r="FZ127" i="10"/>
  <c r="FY127" i="10"/>
  <c r="FX127" i="10"/>
  <c r="FW127" i="10"/>
  <c r="FV127" i="10"/>
  <c r="FU127" i="10"/>
  <c r="FT127" i="10"/>
  <c r="FS127" i="10"/>
  <c r="FR127" i="10"/>
  <c r="FQ127" i="10"/>
  <c r="FP127" i="10"/>
  <c r="FO127" i="10"/>
  <c r="FN127" i="10"/>
  <c r="FM127" i="10"/>
  <c r="FL127" i="10"/>
  <c r="FK127" i="10"/>
  <c r="FJ127" i="10"/>
  <c r="FI127" i="10"/>
  <c r="FH127" i="10"/>
  <c r="FG127" i="10"/>
  <c r="FF127" i="10"/>
  <c r="FE127" i="10"/>
  <c r="FD127" i="10"/>
  <c r="FC127" i="10"/>
  <c r="FB127" i="10"/>
  <c r="FA127" i="10"/>
  <c r="EZ127" i="10"/>
  <c r="EY127" i="10"/>
  <c r="EX127" i="10"/>
  <c r="EW127" i="10"/>
  <c r="EV127" i="10"/>
  <c r="EU127" i="10"/>
  <c r="ET127" i="10"/>
  <c r="ES127" i="10"/>
  <c r="ER127" i="10"/>
  <c r="EQ127" i="10"/>
  <c r="EP127" i="10"/>
  <c r="EO127" i="10"/>
  <c r="EN127" i="10"/>
  <c r="EM127" i="10"/>
  <c r="EL127" i="10"/>
  <c r="EK127" i="10"/>
  <c r="EJ127" i="10"/>
  <c r="EI127" i="10"/>
  <c r="EH127" i="10"/>
  <c r="EG127" i="10"/>
  <c r="EF127" i="10"/>
  <c r="EE127" i="10"/>
  <c r="ED127" i="10"/>
  <c r="EC127" i="10"/>
  <c r="EB127" i="10"/>
  <c r="EA127" i="10"/>
  <c r="DZ127" i="10"/>
  <c r="DY127" i="10"/>
  <c r="DX127" i="10"/>
  <c r="DW127" i="10"/>
  <c r="DV127" i="10"/>
  <c r="DU127" i="10"/>
  <c r="DT127" i="10"/>
  <c r="DS127" i="10"/>
  <c r="DR127" i="10"/>
  <c r="DQ127" i="10"/>
  <c r="DP127" i="10"/>
  <c r="DO127" i="10"/>
  <c r="DN127" i="10"/>
  <c r="DM127" i="10"/>
  <c r="DL127" i="10"/>
  <c r="DK127" i="10"/>
  <c r="DJ127" i="10"/>
  <c r="DI127" i="10"/>
  <c r="DH127" i="10"/>
  <c r="DG127" i="10"/>
  <c r="DF127" i="10"/>
  <c r="DE127" i="10"/>
  <c r="DD127" i="10"/>
  <c r="DC127" i="10"/>
  <c r="DB127" i="10"/>
  <c r="DA127" i="10"/>
  <c r="CZ127" i="10"/>
  <c r="CY127" i="10"/>
  <c r="CX127" i="10"/>
  <c r="CW127" i="10"/>
  <c r="CV127" i="10"/>
  <c r="CU127" i="10"/>
  <c r="CT127" i="10"/>
  <c r="CS127" i="10"/>
  <c r="CR127" i="10"/>
  <c r="CQ127" i="10"/>
  <c r="CP127" i="10"/>
  <c r="CO127" i="10"/>
  <c r="CN127" i="10"/>
  <c r="CM127" i="10"/>
  <c r="CL127" i="10"/>
  <c r="CK127" i="10"/>
  <c r="CJ127" i="10"/>
  <c r="CI127" i="10"/>
  <c r="CH127" i="10"/>
  <c r="CG127" i="10"/>
  <c r="CF127" i="10"/>
  <c r="CE127" i="10"/>
  <c r="CD127" i="10"/>
  <c r="CC127" i="10"/>
  <c r="CB127" i="10"/>
  <c r="CA127" i="10"/>
  <c r="BZ127" i="10"/>
  <c r="BY127" i="10"/>
  <c r="BX127" i="10"/>
  <c r="BW127" i="10"/>
  <c r="BV127" i="10"/>
  <c r="BU127" i="10"/>
  <c r="BT127" i="10"/>
  <c r="BS127" i="10"/>
  <c r="BR127" i="10"/>
  <c r="BQ127" i="10"/>
  <c r="BP127" i="10"/>
  <c r="BO127" i="10"/>
  <c r="BN127" i="10"/>
  <c r="BM127" i="10"/>
  <c r="BL127" i="10"/>
  <c r="BK127" i="10"/>
  <c r="BJ127" i="10"/>
  <c r="BI127" i="10"/>
  <c r="BH127" i="10"/>
  <c r="BG127" i="10"/>
  <c r="BF127" i="10"/>
  <c r="BE127" i="10"/>
  <c r="BD127" i="10"/>
  <c r="BC127" i="10"/>
  <c r="BB127" i="10"/>
  <c r="BA127" i="10"/>
  <c r="AZ127" i="10"/>
  <c r="AY127" i="10"/>
  <c r="AX127" i="10"/>
  <c r="AW127" i="10"/>
  <c r="AV127" i="10"/>
  <c r="AU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F127" i="10"/>
  <c r="E127" i="10"/>
  <c r="D127" i="10"/>
  <c r="GB126" i="10"/>
  <c r="GA126" i="10"/>
  <c r="FZ126" i="10"/>
  <c r="FY126" i="10"/>
  <c r="FX126" i="10"/>
  <c r="FW126" i="10"/>
  <c r="FV126" i="10"/>
  <c r="FU126" i="10"/>
  <c r="FT126" i="10"/>
  <c r="FS126" i="10"/>
  <c r="FR126" i="10"/>
  <c r="FQ126" i="10"/>
  <c r="FP126" i="10"/>
  <c r="FO126" i="10"/>
  <c r="FN126" i="10"/>
  <c r="FM126" i="10"/>
  <c r="FL126" i="10"/>
  <c r="FK126" i="10"/>
  <c r="FJ126" i="10"/>
  <c r="FI126" i="10"/>
  <c r="FH126" i="10"/>
  <c r="FG126" i="10"/>
  <c r="FF126" i="10"/>
  <c r="FE126" i="10"/>
  <c r="FD126" i="10"/>
  <c r="FC126" i="10"/>
  <c r="FB126" i="10"/>
  <c r="FA126" i="10"/>
  <c r="EZ126" i="10"/>
  <c r="EY126" i="10"/>
  <c r="EX126" i="10"/>
  <c r="EW126" i="10"/>
  <c r="EV126" i="10"/>
  <c r="EU126" i="10"/>
  <c r="ET126" i="10"/>
  <c r="ES126" i="10"/>
  <c r="ER126" i="10"/>
  <c r="EQ126" i="10"/>
  <c r="EP126" i="10"/>
  <c r="EO126" i="10"/>
  <c r="EN126" i="10"/>
  <c r="EM126" i="10"/>
  <c r="EL126" i="10"/>
  <c r="EK126" i="10"/>
  <c r="EJ126" i="10"/>
  <c r="EI126" i="10"/>
  <c r="EH126" i="10"/>
  <c r="EG126" i="10"/>
  <c r="EF126" i="10"/>
  <c r="EE126" i="10"/>
  <c r="ED126" i="10"/>
  <c r="EC126" i="10"/>
  <c r="EB126" i="10"/>
  <c r="EA126" i="10"/>
  <c r="DZ126" i="10"/>
  <c r="DY126" i="10"/>
  <c r="DX126" i="10"/>
  <c r="DW126" i="10"/>
  <c r="DV126" i="10"/>
  <c r="DU126" i="10"/>
  <c r="DT126" i="10"/>
  <c r="DS126" i="10"/>
  <c r="DR126" i="10"/>
  <c r="DQ126" i="10"/>
  <c r="DP126" i="10"/>
  <c r="DO126" i="10"/>
  <c r="DN126" i="10"/>
  <c r="DM126" i="10"/>
  <c r="DL126" i="10"/>
  <c r="DK126" i="10"/>
  <c r="DJ126" i="10"/>
  <c r="DI126" i="10"/>
  <c r="DH126" i="10"/>
  <c r="DG126" i="10"/>
  <c r="DF126" i="10"/>
  <c r="DE126" i="10"/>
  <c r="DD126" i="10"/>
  <c r="DC126" i="10"/>
  <c r="DB126" i="10"/>
  <c r="DA126" i="10"/>
  <c r="CZ126" i="10"/>
  <c r="CY126" i="10"/>
  <c r="CX126" i="10"/>
  <c r="CW126" i="10"/>
  <c r="CV126" i="10"/>
  <c r="CU126" i="10"/>
  <c r="CT126" i="10"/>
  <c r="CS126" i="10"/>
  <c r="CR126" i="10"/>
  <c r="CQ126" i="10"/>
  <c r="CP126" i="10"/>
  <c r="CO126" i="10"/>
  <c r="CN126" i="10"/>
  <c r="CM126" i="10"/>
  <c r="CL126" i="10"/>
  <c r="CK126" i="10"/>
  <c r="CJ126" i="10"/>
  <c r="CI126" i="10"/>
  <c r="CH126" i="10"/>
  <c r="CG126" i="10"/>
  <c r="CF126" i="10"/>
  <c r="CE126" i="10"/>
  <c r="CD126" i="10"/>
  <c r="CC126" i="10"/>
  <c r="CB126" i="10"/>
  <c r="CA126" i="10"/>
  <c r="BZ126" i="10"/>
  <c r="BY126" i="10"/>
  <c r="BX126" i="10"/>
  <c r="BW126" i="10"/>
  <c r="BV126" i="10"/>
  <c r="BU126" i="10"/>
  <c r="BT126" i="10"/>
  <c r="BS126" i="10"/>
  <c r="BR126" i="10"/>
  <c r="BQ126" i="10"/>
  <c r="BP126" i="10"/>
  <c r="BO126" i="10"/>
  <c r="BN126" i="10"/>
  <c r="BM126" i="10"/>
  <c r="BL126" i="10"/>
  <c r="BK126" i="10"/>
  <c r="BJ126" i="10"/>
  <c r="BI126" i="10"/>
  <c r="BH126" i="10"/>
  <c r="BG126" i="10"/>
  <c r="BF126" i="10"/>
  <c r="BE126" i="10"/>
  <c r="BD126" i="10"/>
  <c r="BC126" i="10"/>
  <c r="BB126" i="10"/>
  <c r="BA126" i="10"/>
  <c r="AZ126" i="10"/>
  <c r="AY126" i="10"/>
  <c r="AX126" i="10"/>
  <c r="AW126" i="10"/>
  <c r="AV126" i="10"/>
  <c r="AU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H126" i="10"/>
  <c r="G126" i="10"/>
  <c r="F126" i="10"/>
  <c r="E126" i="10"/>
  <c r="D126" i="10"/>
  <c r="GB125" i="10"/>
  <c r="GA125" i="10"/>
  <c r="FZ125" i="10"/>
  <c r="FY125" i="10"/>
  <c r="FX125" i="10"/>
  <c r="FW125" i="10"/>
  <c r="FV125" i="10"/>
  <c r="FU125" i="10"/>
  <c r="FT125" i="10"/>
  <c r="FS125" i="10"/>
  <c r="FR125" i="10"/>
  <c r="FQ125" i="10"/>
  <c r="FP125" i="10"/>
  <c r="FO125" i="10"/>
  <c r="FN125" i="10"/>
  <c r="FM125" i="10"/>
  <c r="FL125" i="10"/>
  <c r="FK125" i="10"/>
  <c r="FJ125" i="10"/>
  <c r="FI125" i="10"/>
  <c r="FH125" i="10"/>
  <c r="FG125" i="10"/>
  <c r="FF125" i="10"/>
  <c r="FE125" i="10"/>
  <c r="FD125" i="10"/>
  <c r="FC125" i="10"/>
  <c r="FB125" i="10"/>
  <c r="FA125" i="10"/>
  <c r="EZ125" i="10"/>
  <c r="EY125" i="10"/>
  <c r="EX125" i="10"/>
  <c r="EW125" i="10"/>
  <c r="EV125" i="10"/>
  <c r="EU125" i="10"/>
  <c r="ET125" i="10"/>
  <c r="ES125" i="10"/>
  <c r="ER125" i="10"/>
  <c r="EQ125" i="10"/>
  <c r="EP125" i="10"/>
  <c r="EO125" i="10"/>
  <c r="EN125" i="10"/>
  <c r="EM125" i="10"/>
  <c r="EL125" i="10"/>
  <c r="EK125" i="10"/>
  <c r="EJ125" i="10"/>
  <c r="EI125" i="10"/>
  <c r="EH125" i="10"/>
  <c r="EG125" i="10"/>
  <c r="EF125" i="10"/>
  <c r="EE125" i="10"/>
  <c r="ED125" i="10"/>
  <c r="EC125" i="10"/>
  <c r="EB125" i="10"/>
  <c r="EA125" i="10"/>
  <c r="DZ125" i="10"/>
  <c r="DY125" i="10"/>
  <c r="DX125" i="10"/>
  <c r="DW125" i="10"/>
  <c r="DV125" i="10"/>
  <c r="DU125" i="10"/>
  <c r="DT125" i="10"/>
  <c r="DS125" i="10"/>
  <c r="DR125" i="10"/>
  <c r="DQ125" i="10"/>
  <c r="DP125" i="10"/>
  <c r="DO125" i="10"/>
  <c r="DN125" i="10"/>
  <c r="DM125" i="10"/>
  <c r="DL125" i="10"/>
  <c r="DK125" i="10"/>
  <c r="DJ125" i="10"/>
  <c r="DI125" i="10"/>
  <c r="DH125" i="10"/>
  <c r="DG125" i="10"/>
  <c r="DF125" i="10"/>
  <c r="DE125" i="10"/>
  <c r="DD125" i="10"/>
  <c r="DC125" i="10"/>
  <c r="DB125" i="10"/>
  <c r="DA125" i="10"/>
  <c r="CZ125" i="10"/>
  <c r="CY125" i="10"/>
  <c r="CX125" i="10"/>
  <c r="CW125" i="10"/>
  <c r="CV125" i="10"/>
  <c r="CU125" i="10"/>
  <c r="CT125" i="10"/>
  <c r="CS125" i="10"/>
  <c r="CR125" i="10"/>
  <c r="CQ125" i="10"/>
  <c r="CP125" i="10"/>
  <c r="CO125" i="10"/>
  <c r="CN125" i="10"/>
  <c r="CM125" i="10"/>
  <c r="CL125" i="10"/>
  <c r="CK125" i="10"/>
  <c r="CJ125" i="10"/>
  <c r="CI125" i="10"/>
  <c r="CH125" i="10"/>
  <c r="CG125" i="10"/>
  <c r="CF125" i="10"/>
  <c r="CE125" i="10"/>
  <c r="CD125" i="10"/>
  <c r="CC125" i="10"/>
  <c r="CB125" i="10"/>
  <c r="CA125" i="10"/>
  <c r="BZ125" i="10"/>
  <c r="BY125" i="10"/>
  <c r="BX125" i="10"/>
  <c r="BW125" i="10"/>
  <c r="BV125" i="10"/>
  <c r="BU125" i="10"/>
  <c r="BT125" i="10"/>
  <c r="BS125" i="10"/>
  <c r="BR125" i="10"/>
  <c r="BQ125" i="10"/>
  <c r="BP125" i="10"/>
  <c r="BO125" i="10"/>
  <c r="BN125" i="10"/>
  <c r="BM125" i="10"/>
  <c r="BL125" i="10"/>
  <c r="BK125" i="10"/>
  <c r="BJ125" i="10"/>
  <c r="BI125" i="10"/>
  <c r="BH125" i="10"/>
  <c r="BG125" i="10"/>
  <c r="BF125" i="10"/>
  <c r="BE125" i="10"/>
  <c r="BD125" i="10"/>
  <c r="BC125" i="10"/>
  <c r="BB125" i="10"/>
  <c r="BA125" i="10"/>
  <c r="AZ125" i="10"/>
  <c r="AY125" i="10"/>
  <c r="AX125" i="10"/>
  <c r="AW125" i="10"/>
  <c r="AV125" i="10"/>
  <c r="AU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M125" i="10"/>
  <c r="L125" i="10"/>
  <c r="K125" i="10"/>
  <c r="J125" i="10"/>
  <c r="I125" i="10"/>
  <c r="H125" i="10"/>
  <c r="G125" i="10"/>
  <c r="F125" i="10"/>
  <c r="E125" i="10"/>
  <c r="D125" i="10"/>
  <c r="GB124" i="10"/>
  <c r="GA124" i="10"/>
  <c r="FZ124" i="10"/>
  <c r="FY124" i="10"/>
  <c r="FX124" i="10"/>
  <c r="FW124" i="10"/>
  <c r="FV124" i="10"/>
  <c r="FU124" i="10"/>
  <c r="FT124" i="10"/>
  <c r="FS124" i="10"/>
  <c r="FR124" i="10"/>
  <c r="FQ124" i="10"/>
  <c r="FP124" i="10"/>
  <c r="FO124" i="10"/>
  <c r="FN124" i="10"/>
  <c r="FM124" i="10"/>
  <c r="FL124" i="10"/>
  <c r="FK124" i="10"/>
  <c r="FJ124" i="10"/>
  <c r="FI124" i="10"/>
  <c r="FH124" i="10"/>
  <c r="FG124" i="10"/>
  <c r="FF124" i="10"/>
  <c r="FE124" i="10"/>
  <c r="FD124" i="10"/>
  <c r="FC124" i="10"/>
  <c r="FB124" i="10"/>
  <c r="FA124" i="10"/>
  <c r="EZ124" i="10"/>
  <c r="EY124" i="10"/>
  <c r="EX124" i="10"/>
  <c r="EW124" i="10"/>
  <c r="EV124" i="10"/>
  <c r="EU124" i="10"/>
  <c r="ET124" i="10"/>
  <c r="ES124" i="10"/>
  <c r="ER124" i="10"/>
  <c r="EQ124" i="10"/>
  <c r="EP124" i="10"/>
  <c r="EO124" i="10"/>
  <c r="EN124" i="10"/>
  <c r="EM124" i="10"/>
  <c r="EL124" i="10"/>
  <c r="EK124" i="10"/>
  <c r="EJ124" i="10"/>
  <c r="EI124" i="10"/>
  <c r="EH124" i="10"/>
  <c r="EG124" i="10"/>
  <c r="EF124" i="10"/>
  <c r="EE124" i="10"/>
  <c r="ED124" i="10"/>
  <c r="EC124" i="10"/>
  <c r="EB124" i="10"/>
  <c r="EA124" i="10"/>
  <c r="DZ124" i="10"/>
  <c r="DY124" i="10"/>
  <c r="DX124" i="10"/>
  <c r="DW124" i="10"/>
  <c r="DV124" i="10"/>
  <c r="DU124" i="10"/>
  <c r="DT124" i="10"/>
  <c r="DS124" i="10"/>
  <c r="DR124" i="10"/>
  <c r="DQ124" i="10"/>
  <c r="DP124" i="10"/>
  <c r="DO124" i="10"/>
  <c r="DN124" i="10"/>
  <c r="DM124" i="10"/>
  <c r="DL124" i="10"/>
  <c r="DK124" i="10"/>
  <c r="DJ124" i="10"/>
  <c r="DI124" i="10"/>
  <c r="DH124" i="10"/>
  <c r="DG124" i="10"/>
  <c r="DF124" i="10"/>
  <c r="DE124" i="10"/>
  <c r="DD124" i="10"/>
  <c r="DC124" i="10"/>
  <c r="DB124" i="10"/>
  <c r="DA124" i="10"/>
  <c r="CZ124" i="10"/>
  <c r="CY124" i="10"/>
  <c r="CX124" i="10"/>
  <c r="CW124" i="10"/>
  <c r="CV124" i="10"/>
  <c r="CU124" i="10"/>
  <c r="CT124" i="10"/>
  <c r="CS124" i="10"/>
  <c r="CR124" i="10"/>
  <c r="CQ124" i="10"/>
  <c r="CP124" i="10"/>
  <c r="CO124" i="10"/>
  <c r="CN124" i="10"/>
  <c r="CM124" i="10"/>
  <c r="CL124" i="10"/>
  <c r="CK124" i="10"/>
  <c r="CJ124" i="10"/>
  <c r="CI124" i="10"/>
  <c r="CH124" i="10"/>
  <c r="CG124" i="10"/>
  <c r="CF124" i="10"/>
  <c r="CE124" i="10"/>
  <c r="CD124" i="10"/>
  <c r="CC124" i="10"/>
  <c r="CB124" i="10"/>
  <c r="CA124" i="10"/>
  <c r="BZ124" i="10"/>
  <c r="BY124" i="10"/>
  <c r="BX124" i="10"/>
  <c r="BW124" i="10"/>
  <c r="BV124" i="10"/>
  <c r="BU124" i="10"/>
  <c r="BT124" i="10"/>
  <c r="BS124" i="10"/>
  <c r="BR124" i="10"/>
  <c r="BQ124" i="10"/>
  <c r="BP124" i="10"/>
  <c r="BO124" i="10"/>
  <c r="BN124" i="10"/>
  <c r="BM124" i="10"/>
  <c r="BL124" i="10"/>
  <c r="BK124" i="10"/>
  <c r="BJ124" i="10"/>
  <c r="BI124" i="10"/>
  <c r="BH124" i="10"/>
  <c r="BG124" i="10"/>
  <c r="BF124" i="10"/>
  <c r="BE124" i="10"/>
  <c r="BD124" i="10"/>
  <c r="BC124" i="10"/>
  <c r="BB124" i="10"/>
  <c r="BA124" i="10"/>
  <c r="AZ124" i="10"/>
  <c r="AY124" i="10"/>
  <c r="AX124" i="10"/>
  <c r="AW124" i="10"/>
  <c r="AV124" i="10"/>
  <c r="AU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AD124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GB123" i="10"/>
  <c r="GA123" i="10"/>
  <c r="FZ123" i="10"/>
  <c r="FY123" i="10"/>
  <c r="FX123" i="10"/>
  <c r="FW123" i="10"/>
  <c r="FV123" i="10"/>
  <c r="FU123" i="10"/>
  <c r="FT123" i="10"/>
  <c r="FS123" i="10"/>
  <c r="FR123" i="10"/>
  <c r="FQ123" i="10"/>
  <c r="FP123" i="10"/>
  <c r="FO123" i="10"/>
  <c r="FN123" i="10"/>
  <c r="FM123" i="10"/>
  <c r="FL123" i="10"/>
  <c r="FK123" i="10"/>
  <c r="FJ123" i="10"/>
  <c r="FI123" i="10"/>
  <c r="FH123" i="10"/>
  <c r="FG123" i="10"/>
  <c r="FF123" i="10"/>
  <c r="FE123" i="10"/>
  <c r="FD123" i="10"/>
  <c r="FC123" i="10"/>
  <c r="FB123" i="10"/>
  <c r="FA123" i="10"/>
  <c r="EZ123" i="10"/>
  <c r="EY123" i="10"/>
  <c r="EX123" i="10"/>
  <c r="EW123" i="10"/>
  <c r="EV123" i="10"/>
  <c r="EU123" i="10"/>
  <c r="ET123" i="10"/>
  <c r="ES123" i="10"/>
  <c r="ER123" i="10"/>
  <c r="EQ123" i="10"/>
  <c r="EP123" i="10"/>
  <c r="EO123" i="10"/>
  <c r="EN123" i="10"/>
  <c r="EM123" i="10"/>
  <c r="EL123" i="10"/>
  <c r="EK123" i="10"/>
  <c r="EJ123" i="10"/>
  <c r="EI123" i="10"/>
  <c r="EH123" i="10"/>
  <c r="EG123" i="10"/>
  <c r="EF123" i="10"/>
  <c r="EE123" i="10"/>
  <c r="ED123" i="10"/>
  <c r="EC123" i="10"/>
  <c r="EB123" i="10"/>
  <c r="EA123" i="10"/>
  <c r="DZ123" i="10"/>
  <c r="DY123" i="10"/>
  <c r="DX123" i="10"/>
  <c r="DW123" i="10"/>
  <c r="DV123" i="10"/>
  <c r="DU123" i="10"/>
  <c r="DT123" i="10"/>
  <c r="DS123" i="10"/>
  <c r="DR123" i="10"/>
  <c r="DQ123" i="10"/>
  <c r="DP123" i="10"/>
  <c r="DO123" i="10"/>
  <c r="DN123" i="10"/>
  <c r="DM123" i="10"/>
  <c r="DL123" i="10"/>
  <c r="DK123" i="10"/>
  <c r="DJ123" i="10"/>
  <c r="DI123" i="10"/>
  <c r="DH123" i="10"/>
  <c r="DG123" i="10"/>
  <c r="DF123" i="10"/>
  <c r="DE123" i="10"/>
  <c r="DD123" i="10"/>
  <c r="DC123" i="10"/>
  <c r="DB123" i="10"/>
  <c r="DA123" i="10"/>
  <c r="CZ123" i="10"/>
  <c r="CY123" i="10"/>
  <c r="CX123" i="10"/>
  <c r="CW123" i="10"/>
  <c r="CV123" i="10"/>
  <c r="CU123" i="10"/>
  <c r="CT123" i="10"/>
  <c r="CS123" i="10"/>
  <c r="CR123" i="10"/>
  <c r="CQ123" i="10"/>
  <c r="CP123" i="10"/>
  <c r="CO123" i="10"/>
  <c r="CN123" i="10"/>
  <c r="CM123" i="10"/>
  <c r="CL123" i="10"/>
  <c r="CK123" i="10"/>
  <c r="CJ123" i="10"/>
  <c r="CI123" i="10"/>
  <c r="CH123" i="10"/>
  <c r="CG123" i="10"/>
  <c r="CF123" i="10"/>
  <c r="CE123" i="10"/>
  <c r="CD123" i="10"/>
  <c r="CC123" i="10"/>
  <c r="CB123" i="10"/>
  <c r="CA123" i="10"/>
  <c r="BZ123" i="10"/>
  <c r="BY123" i="10"/>
  <c r="BX123" i="10"/>
  <c r="BW123" i="10"/>
  <c r="BV123" i="10"/>
  <c r="BU123" i="10"/>
  <c r="BT123" i="10"/>
  <c r="BS123" i="10"/>
  <c r="BR123" i="10"/>
  <c r="BQ123" i="10"/>
  <c r="BP123" i="10"/>
  <c r="BO123" i="10"/>
  <c r="BN123" i="10"/>
  <c r="BM123" i="10"/>
  <c r="BL123" i="10"/>
  <c r="BK123" i="10"/>
  <c r="BJ123" i="10"/>
  <c r="BI123" i="10"/>
  <c r="BH123" i="10"/>
  <c r="BG123" i="10"/>
  <c r="BF123" i="10"/>
  <c r="BE123" i="10"/>
  <c r="BD123" i="10"/>
  <c r="BC123" i="10"/>
  <c r="BB123" i="10"/>
  <c r="BA123" i="10"/>
  <c r="AZ123" i="10"/>
  <c r="AY123" i="10"/>
  <c r="AX123" i="10"/>
  <c r="AW123" i="10"/>
  <c r="AV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GB130" i="9"/>
  <c r="GA130" i="9"/>
  <c r="FZ130" i="9"/>
  <c r="FY130" i="9"/>
  <c r="FX130" i="9"/>
  <c r="FW130" i="9"/>
  <c r="FV130" i="9"/>
  <c r="FU130" i="9"/>
  <c r="FT130" i="9"/>
  <c r="FS130" i="9"/>
  <c r="FR130" i="9"/>
  <c r="FQ130" i="9"/>
  <c r="FP130" i="9"/>
  <c r="FO130" i="9"/>
  <c r="FN130" i="9"/>
  <c r="FM130" i="9"/>
  <c r="FL130" i="9"/>
  <c r="FK130" i="9"/>
  <c r="FJ130" i="9"/>
  <c r="FI130" i="9"/>
  <c r="FH130" i="9"/>
  <c r="FG130" i="9"/>
  <c r="FF130" i="9"/>
  <c r="FE130" i="9"/>
  <c r="FD130" i="9"/>
  <c r="FC130" i="9"/>
  <c r="FB130" i="9"/>
  <c r="FA130" i="9"/>
  <c r="EZ130" i="9"/>
  <c r="EY130" i="9"/>
  <c r="EX130" i="9"/>
  <c r="EW130" i="9"/>
  <c r="EV130" i="9"/>
  <c r="EU130" i="9"/>
  <c r="ET130" i="9"/>
  <c r="ES130" i="9"/>
  <c r="ER130" i="9"/>
  <c r="EQ130" i="9"/>
  <c r="EP130" i="9"/>
  <c r="EO130" i="9"/>
  <c r="EN130" i="9"/>
  <c r="EM130" i="9"/>
  <c r="EL130" i="9"/>
  <c r="EK130" i="9"/>
  <c r="EJ130" i="9"/>
  <c r="EI130" i="9"/>
  <c r="EH130" i="9"/>
  <c r="EG130" i="9"/>
  <c r="EF130" i="9"/>
  <c r="EE130" i="9"/>
  <c r="ED130" i="9"/>
  <c r="EC130" i="9"/>
  <c r="EB130" i="9"/>
  <c r="EA130" i="9"/>
  <c r="DZ130" i="9"/>
  <c r="DY130" i="9"/>
  <c r="DX130" i="9"/>
  <c r="DW130" i="9"/>
  <c r="DV130" i="9"/>
  <c r="DU130" i="9"/>
  <c r="DT130" i="9"/>
  <c r="DS130" i="9"/>
  <c r="DR130" i="9"/>
  <c r="DQ130" i="9"/>
  <c r="DP130" i="9"/>
  <c r="DO130" i="9"/>
  <c r="DN130" i="9"/>
  <c r="DM130" i="9"/>
  <c r="DL130" i="9"/>
  <c r="DK130" i="9"/>
  <c r="DJ130" i="9"/>
  <c r="DI130" i="9"/>
  <c r="DH130" i="9"/>
  <c r="DG130" i="9"/>
  <c r="DF130" i="9"/>
  <c r="DE130" i="9"/>
  <c r="DD130" i="9"/>
  <c r="DC130" i="9"/>
  <c r="DB130" i="9"/>
  <c r="DA130" i="9"/>
  <c r="CZ130" i="9"/>
  <c r="CY130" i="9"/>
  <c r="CX130" i="9"/>
  <c r="CW130" i="9"/>
  <c r="CV130" i="9"/>
  <c r="CU130" i="9"/>
  <c r="CT130" i="9"/>
  <c r="CS130" i="9"/>
  <c r="CR130" i="9"/>
  <c r="CQ130" i="9"/>
  <c r="CP130" i="9"/>
  <c r="CO130" i="9"/>
  <c r="CN130" i="9"/>
  <c r="CM130" i="9"/>
  <c r="CL130" i="9"/>
  <c r="CK130" i="9"/>
  <c r="CJ130" i="9"/>
  <c r="CI130" i="9"/>
  <c r="CH130" i="9"/>
  <c r="CG130" i="9"/>
  <c r="CF130" i="9"/>
  <c r="CE130" i="9"/>
  <c r="CD130" i="9"/>
  <c r="CC130" i="9"/>
  <c r="CB130" i="9"/>
  <c r="CA130" i="9"/>
  <c r="BZ130" i="9"/>
  <c r="BY130" i="9"/>
  <c r="BX130" i="9"/>
  <c r="BW130" i="9"/>
  <c r="BV130" i="9"/>
  <c r="BU130" i="9"/>
  <c r="BT130" i="9"/>
  <c r="BS130" i="9"/>
  <c r="BR130" i="9"/>
  <c r="BQ130" i="9"/>
  <c r="BP130" i="9"/>
  <c r="BO130" i="9"/>
  <c r="BN130" i="9"/>
  <c r="BM130" i="9"/>
  <c r="BL130" i="9"/>
  <c r="BK130" i="9"/>
  <c r="BJ130" i="9"/>
  <c r="BI130" i="9"/>
  <c r="BH130" i="9"/>
  <c r="BG130" i="9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GB129" i="9"/>
  <c r="GA129" i="9"/>
  <c r="FZ129" i="9"/>
  <c r="FY129" i="9"/>
  <c r="FX129" i="9"/>
  <c r="FW129" i="9"/>
  <c r="FV129" i="9"/>
  <c r="FU129" i="9"/>
  <c r="FT129" i="9"/>
  <c r="FS129" i="9"/>
  <c r="FR129" i="9"/>
  <c r="FQ129" i="9"/>
  <c r="FP129" i="9"/>
  <c r="FO129" i="9"/>
  <c r="FN129" i="9"/>
  <c r="FM129" i="9"/>
  <c r="FL129" i="9"/>
  <c r="FK129" i="9"/>
  <c r="FJ129" i="9"/>
  <c r="FI129" i="9"/>
  <c r="FH129" i="9"/>
  <c r="FG129" i="9"/>
  <c r="FF129" i="9"/>
  <c r="FE129" i="9"/>
  <c r="FD129" i="9"/>
  <c r="FC129" i="9"/>
  <c r="FB129" i="9"/>
  <c r="FA129" i="9"/>
  <c r="EZ129" i="9"/>
  <c r="EY129" i="9"/>
  <c r="EX129" i="9"/>
  <c r="EW129" i="9"/>
  <c r="EV129" i="9"/>
  <c r="EU129" i="9"/>
  <c r="ET129" i="9"/>
  <c r="ES129" i="9"/>
  <c r="ER129" i="9"/>
  <c r="EQ129" i="9"/>
  <c r="EP129" i="9"/>
  <c r="EO129" i="9"/>
  <c r="EN129" i="9"/>
  <c r="EM129" i="9"/>
  <c r="EL129" i="9"/>
  <c r="EK129" i="9"/>
  <c r="EJ129" i="9"/>
  <c r="EI129" i="9"/>
  <c r="EH129" i="9"/>
  <c r="EG129" i="9"/>
  <c r="EF129" i="9"/>
  <c r="EE129" i="9"/>
  <c r="ED129" i="9"/>
  <c r="EC129" i="9"/>
  <c r="EB129" i="9"/>
  <c r="EA129" i="9"/>
  <c r="DZ129" i="9"/>
  <c r="DY129" i="9"/>
  <c r="DX129" i="9"/>
  <c r="DW129" i="9"/>
  <c r="DV129" i="9"/>
  <c r="DU129" i="9"/>
  <c r="DT129" i="9"/>
  <c r="DS129" i="9"/>
  <c r="DR129" i="9"/>
  <c r="DQ129" i="9"/>
  <c r="DP129" i="9"/>
  <c r="DO129" i="9"/>
  <c r="DN129" i="9"/>
  <c r="DM129" i="9"/>
  <c r="DL129" i="9"/>
  <c r="DK129" i="9"/>
  <c r="DJ129" i="9"/>
  <c r="DI129" i="9"/>
  <c r="DH129" i="9"/>
  <c r="DG129" i="9"/>
  <c r="DF129" i="9"/>
  <c r="DE129" i="9"/>
  <c r="DD129" i="9"/>
  <c r="DC129" i="9"/>
  <c r="DB129" i="9"/>
  <c r="DA129" i="9"/>
  <c r="CZ129" i="9"/>
  <c r="CY129" i="9"/>
  <c r="CX129" i="9"/>
  <c r="CW129" i="9"/>
  <c r="CV129" i="9"/>
  <c r="CU129" i="9"/>
  <c r="CT129" i="9"/>
  <c r="CS129" i="9"/>
  <c r="CR129" i="9"/>
  <c r="CQ129" i="9"/>
  <c r="CP129" i="9"/>
  <c r="CO129" i="9"/>
  <c r="CN129" i="9"/>
  <c r="CM129" i="9"/>
  <c r="CL129" i="9"/>
  <c r="CK129" i="9"/>
  <c r="CJ129" i="9"/>
  <c r="CI129" i="9"/>
  <c r="CH129" i="9"/>
  <c r="CG129" i="9"/>
  <c r="CF129" i="9"/>
  <c r="CE129" i="9"/>
  <c r="CD129" i="9"/>
  <c r="CC129" i="9"/>
  <c r="CB129" i="9"/>
  <c r="CA129" i="9"/>
  <c r="BZ129" i="9"/>
  <c r="BY129" i="9"/>
  <c r="BX129" i="9"/>
  <c r="BW129" i="9"/>
  <c r="BV129" i="9"/>
  <c r="BU129" i="9"/>
  <c r="BT129" i="9"/>
  <c r="BS129" i="9"/>
  <c r="BR129" i="9"/>
  <c r="BQ129" i="9"/>
  <c r="BP129" i="9"/>
  <c r="BO129" i="9"/>
  <c r="BN129" i="9"/>
  <c r="BM129" i="9"/>
  <c r="BL129" i="9"/>
  <c r="BK129" i="9"/>
  <c r="BJ129" i="9"/>
  <c r="BI129" i="9"/>
  <c r="BH129" i="9"/>
  <c r="BG129" i="9"/>
  <c r="BF129" i="9"/>
  <c r="BE129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GB128" i="9"/>
  <c r="GA128" i="9"/>
  <c r="FZ128" i="9"/>
  <c r="FY128" i="9"/>
  <c r="FX128" i="9"/>
  <c r="FW128" i="9"/>
  <c r="FV128" i="9"/>
  <c r="FU128" i="9"/>
  <c r="FT128" i="9"/>
  <c r="FS128" i="9"/>
  <c r="FR128" i="9"/>
  <c r="FQ128" i="9"/>
  <c r="FP128" i="9"/>
  <c r="FO128" i="9"/>
  <c r="FN128" i="9"/>
  <c r="FM128" i="9"/>
  <c r="FL128" i="9"/>
  <c r="FK128" i="9"/>
  <c r="FJ128" i="9"/>
  <c r="FI128" i="9"/>
  <c r="FH128" i="9"/>
  <c r="FG128" i="9"/>
  <c r="FF128" i="9"/>
  <c r="FE128" i="9"/>
  <c r="FD128" i="9"/>
  <c r="FC128" i="9"/>
  <c r="FB128" i="9"/>
  <c r="FA128" i="9"/>
  <c r="EZ128" i="9"/>
  <c r="EY128" i="9"/>
  <c r="EX128" i="9"/>
  <c r="EW128" i="9"/>
  <c r="EV128" i="9"/>
  <c r="EU128" i="9"/>
  <c r="ET128" i="9"/>
  <c r="ES128" i="9"/>
  <c r="ER128" i="9"/>
  <c r="EQ128" i="9"/>
  <c r="EP128" i="9"/>
  <c r="EO128" i="9"/>
  <c r="EN128" i="9"/>
  <c r="EM128" i="9"/>
  <c r="EL128" i="9"/>
  <c r="EK128" i="9"/>
  <c r="EJ128" i="9"/>
  <c r="EI128" i="9"/>
  <c r="EH128" i="9"/>
  <c r="EG128" i="9"/>
  <c r="EF128" i="9"/>
  <c r="EE128" i="9"/>
  <c r="ED128" i="9"/>
  <c r="EC128" i="9"/>
  <c r="EB128" i="9"/>
  <c r="EA128" i="9"/>
  <c r="DZ128" i="9"/>
  <c r="DY128" i="9"/>
  <c r="DX128" i="9"/>
  <c r="DW128" i="9"/>
  <c r="DV128" i="9"/>
  <c r="DU128" i="9"/>
  <c r="DT128" i="9"/>
  <c r="DS128" i="9"/>
  <c r="DR128" i="9"/>
  <c r="DQ128" i="9"/>
  <c r="DP128" i="9"/>
  <c r="DO128" i="9"/>
  <c r="DN128" i="9"/>
  <c r="DM128" i="9"/>
  <c r="DL128" i="9"/>
  <c r="DK128" i="9"/>
  <c r="DJ128" i="9"/>
  <c r="DI128" i="9"/>
  <c r="DH128" i="9"/>
  <c r="DG128" i="9"/>
  <c r="DF128" i="9"/>
  <c r="DE128" i="9"/>
  <c r="DD128" i="9"/>
  <c r="DC128" i="9"/>
  <c r="DB128" i="9"/>
  <c r="DA128" i="9"/>
  <c r="CZ128" i="9"/>
  <c r="CY128" i="9"/>
  <c r="CX128" i="9"/>
  <c r="CW128" i="9"/>
  <c r="CV128" i="9"/>
  <c r="CU128" i="9"/>
  <c r="CT128" i="9"/>
  <c r="CS128" i="9"/>
  <c r="CR128" i="9"/>
  <c r="CQ128" i="9"/>
  <c r="CP128" i="9"/>
  <c r="CO128" i="9"/>
  <c r="CN128" i="9"/>
  <c r="CM128" i="9"/>
  <c r="CL128" i="9"/>
  <c r="CK128" i="9"/>
  <c r="CJ128" i="9"/>
  <c r="CI128" i="9"/>
  <c r="CH128" i="9"/>
  <c r="CG128" i="9"/>
  <c r="CF128" i="9"/>
  <c r="CE128" i="9"/>
  <c r="CD128" i="9"/>
  <c r="CC128" i="9"/>
  <c r="CB128" i="9"/>
  <c r="CA128" i="9"/>
  <c r="BZ128" i="9"/>
  <c r="BY128" i="9"/>
  <c r="BX128" i="9"/>
  <c r="BW128" i="9"/>
  <c r="BV128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GB127" i="9"/>
  <c r="GA127" i="9"/>
  <c r="FZ127" i="9"/>
  <c r="FY127" i="9"/>
  <c r="FX127" i="9"/>
  <c r="FW127" i="9"/>
  <c r="FV127" i="9"/>
  <c r="FU127" i="9"/>
  <c r="FT127" i="9"/>
  <c r="FS127" i="9"/>
  <c r="FR127" i="9"/>
  <c r="FQ127" i="9"/>
  <c r="FP127" i="9"/>
  <c r="FO127" i="9"/>
  <c r="FN127" i="9"/>
  <c r="FM127" i="9"/>
  <c r="FL127" i="9"/>
  <c r="FK127" i="9"/>
  <c r="FJ127" i="9"/>
  <c r="FI127" i="9"/>
  <c r="FH127" i="9"/>
  <c r="FG127" i="9"/>
  <c r="FF127" i="9"/>
  <c r="FE127" i="9"/>
  <c r="FD127" i="9"/>
  <c r="FC127" i="9"/>
  <c r="FB127" i="9"/>
  <c r="FA127" i="9"/>
  <c r="EZ127" i="9"/>
  <c r="EY127" i="9"/>
  <c r="EX127" i="9"/>
  <c r="EW127" i="9"/>
  <c r="EV127" i="9"/>
  <c r="EU127" i="9"/>
  <c r="ET127" i="9"/>
  <c r="ES127" i="9"/>
  <c r="ER127" i="9"/>
  <c r="EQ127" i="9"/>
  <c r="EP127" i="9"/>
  <c r="EO127" i="9"/>
  <c r="EN127" i="9"/>
  <c r="EM127" i="9"/>
  <c r="EL127" i="9"/>
  <c r="EK127" i="9"/>
  <c r="EJ127" i="9"/>
  <c r="EI127" i="9"/>
  <c r="EH127" i="9"/>
  <c r="EG127" i="9"/>
  <c r="EF127" i="9"/>
  <c r="EE127" i="9"/>
  <c r="ED127" i="9"/>
  <c r="EC127" i="9"/>
  <c r="EB127" i="9"/>
  <c r="EA127" i="9"/>
  <c r="DZ127" i="9"/>
  <c r="DY127" i="9"/>
  <c r="DX127" i="9"/>
  <c r="DW127" i="9"/>
  <c r="DV127" i="9"/>
  <c r="DU127" i="9"/>
  <c r="DT127" i="9"/>
  <c r="DS127" i="9"/>
  <c r="DR127" i="9"/>
  <c r="DQ127" i="9"/>
  <c r="DP127" i="9"/>
  <c r="DO127" i="9"/>
  <c r="DN127" i="9"/>
  <c r="DM127" i="9"/>
  <c r="DL127" i="9"/>
  <c r="DK127" i="9"/>
  <c r="DJ127" i="9"/>
  <c r="DI127" i="9"/>
  <c r="DH127" i="9"/>
  <c r="DG127" i="9"/>
  <c r="DF127" i="9"/>
  <c r="DE127" i="9"/>
  <c r="DD127" i="9"/>
  <c r="DC127" i="9"/>
  <c r="DB127" i="9"/>
  <c r="DA127" i="9"/>
  <c r="CZ127" i="9"/>
  <c r="CY127" i="9"/>
  <c r="CX127" i="9"/>
  <c r="CW127" i="9"/>
  <c r="CV127" i="9"/>
  <c r="CU127" i="9"/>
  <c r="CT127" i="9"/>
  <c r="CS127" i="9"/>
  <c r="CR127" i="9"/>
  <c r="CQ127" i="9"/>
  <c r="CP127" i="9"/>
  <c r="CO127" i="9"/>
  <c r="CN127" i="9"/>
  <c r="CM127" i="9"/>
  <c r="CL127" i="9"/>
  <c r="CK127" i="9"/>
  <c r="CJ127" i="9"/>
  <c r="CI127" i="9"/>
  <c r="CH127" i="9"/>
  <c r="CG127" i="9"/>
  <c r="CF127" i="9"/>
  <c r="CE127" i="9"/>
  <c r="CD127" i="9"/>
  <c r="CC127" i="9"/>
  <c r="CB127" i="9"/>
  <c r="CA127" i="9"/>
  <c r="BZ127" i="9"/>
  <c r="BY127" i="9"/>
  <c r="BX127" i="9"/>
  <c r="BW127" i="9"/>
  <c r="BV127" i="9"/>
  <c r="BU127" i="9"/>
  <c r="BT127" i="9"/>
  <c r="BS127" i="9"/>
  <c r="BR127" i="9"/>
  <c r="BQ127" i="9"/>
  <c r="BP127" i="9"/>
  <c r="BO127" i="9"/>
  <c r="BN127" i="9"/>
  <c r="BM127" i="9"/>
  <c r="BL127" i="9"/>
  <c r="BK127" i="9"/>
  <c r="BJ127" i="9"/>
  <c r="BI127" i="9"/>
  <c r="BH127" i="9"/>
  <c r="BG127" i="9"/>
  <c r="BF127" i="9"/>
  <c r="BE127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GB126" i="9"/>
  <c r="GA126" i="9"/>
  <c r="FZ126" i="9"/>
  <c r="FY126" i="9"/>
  <c r="FX126" i="9"/>
  <c r="FW126" i="9"/>
  <c r="FV126" i="9"/>
  <c r="FU126" i="9"/>
  <c r="FT126" i="9"/>
  <c r="FS126" i="9"/>
  <c r="FR126" i="9"/>
  <c r="FQ126" i="9"/>
  <c r="FP126" i="9"/>
  <c r="FO126" i="9"/>
  <c r="FN126" i="9"/>
  <c r="FM126" i="9"/>
  <c r="FL126" i="9"/>
  <c r="FK126" i="9"/>
  <c r="FJ126" i="9"/>
  <c r="FI126" i="9"/>
  <c r="FH126" i="9"/>
  <c r="FG126" i="9"/>
  <c r="FF126" i="9"/>
  <c r="FE126" i="9"/>
  <c r="FD126" i="9"/>
  <c r="FC126" i="9"/>
  <c r="FB126" i="9"/>
  <c r="FA126" i="9"/>
  <c r="EZ126" i="9"/>
  <c r="EY126" i="9"/>
  <c r="EX126" i="9"/>
  <c r="EW126" i="9"/>
  <c r="EV126" i="9"/>
  <c r="EU126" i="9"/>
  <c r="ET126" i="9"/>
  <c r="ES126" i="9"/>
  <c r="ER126" i="9"/>
  <c r="EQ126" i="9"/>
  <c r="EP126" i="9"/>
  <c r="EO126" i="9"/>
  <c r="EN126" i="9"/>
  <c r="EM126" i="9"/>
  <c r="EL126" i="9"/>
  <c r="EK126" i="9"/>
  <c r="EJ126" i="9"/>
  <c r="EI126" i="9"/>
  <c r="EH126" i="9"/>
  <c r="EG126" i="9"/>
  <c r="EF126" i="9"/>
  <c r="EE126" i="9"/>
  <c r="ED126" i="9"/>
  <c r="EC126" i="9"/>
  <c r="EB126" i="9"/>
  <c r="EA126" i="9"/>
  <c r="DZ126" i="9"/>
  <c r="DY126" i="9"/>
  <c r="DX126" i="9"/>
  <c r="DW126" i="9"/>
  <c r="DV126" i="9"/>
  <c r="DU126" i="9"/>
  <c r="DT126" i="9"/>
  <c r="DS126" i="9"/>
  <c r="DR126" i="9"/>
  <c r="DQ126" i="9"/>
  <c r="DP126" i="9"/>
  <c r="DO126" i="9"/>
  <c r="DN126" i="9"/>
  <c r="DM126" i="9"/>
  <c r="DL126" i="9"/>
  <c r="DK126" i="9"/>
  <c r="DJ126" i="9"/>
  <c r="DI126" i="9"/>
  <c r="DH126" i="9"/>
  <c r="DG126" i="9"/>
  <c r="DF126" i="9"/>
  <c r="DE126" i="9"/>
  <c r="DD126" i="9"/>
  <c r="DC126" i="9"/>
  <c r="DB126" i="9"/>
  <c r="DA126" i="9"/>
  <c r="CZ126" i="9"/>
  <c r="CY126" i="9"/>
  <c r="CX126" i="9"/>
  <c r="CW126" i="9"/>
  <c r="CV126" i="9"/>
  <c r="CU126" i="9"/>
  <c r="CT126" i="9"/>
  <c r="CS126" i="9"/>
  <c r="CR126" i="9"/>
  <c r="CQ126" i="9"/>
  <c r="CP126" i="9"/>
  <c r="CO126" i="9"/>
  <c r="CN126" i="9"/>
  <c r="CM126" i="9"/>
  <c r="CL126" i="9"/>
  <c r="CK126" i="9"/>
  <c r="CJ126" i="9"/>
  <c r="CI126" i="9"/>
  <c r="CH126" i="9"/>
  <c r="CG126" i="9"/>
  <c r="CF126" i="9"/>
  <c r="CE126" i="9"/>
  <c r="CD126" i="9"/>
  <c r="CC126" i="9"/>
  <c r="CB126" i="9"/>
  <c r="CA126" i="9"/>
  <c r="BZ126" i="9"/>
  <c r="BY126" i="9"/>
  <c r="BX126" i="9"/>
  <c r="BW126" i="9"/>
  <c r="BV126" i="9"/>
  <c r="BU126" i="9"/>
  <c r="BT126" i="9"/>
  <c r="BS126" i="9"/>
  <c r="BR126" i="9"/>
  <c r="BQ126" i="9"/>
  <c r="BP126" i="9"/>
  <c r="BO126" i="9"/>
  <c r="BN126" i="9"/>
  <c r="BM126" i="9"/>
  <c r="BL126" i="9"/>
  <c r="BK126" i="9"/>
  <c r="BJ126" i="9"/>
  <c r="BI126" i="9"/>
  <c r="BH126" i="9"/>
  <c r="BG126" i="9"/>
  <c r="BF126" i="9"/>
  <c r="BE126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GB125" i="9"/>
  <c r="GA125" i="9"/>
  <c r="FZ125" i="9"/>
  <c r="FY125" i="9"/>
  <c r="FX125" i="9"/>
  <c r="FW125" i="9"/>
  <c r="FV125" i="9"/>
  <c r="FU125" i="9"/>
  <c r="FT125" i="9"/>
  <c r="FS125" i="9"/>
  <c r="FR125" i="9"/>
  <c r="FQ125" i="9"/>
  <c r="FP125" i="9"/>
  <c r="FO125" i="9"/>
  <c r="FN125" i="9"/>
  <c r="FM125" i="9"/>
  <c r="FL125" i="9"/>
  <c r="FK125" i="9"/>
  <c r="FJ125" i="9"/>
  <c r="FI125" i="9"/>
  <c r="FH125" i="9"/>
  <c r="FG125" i="9"/>
  <c r="FF125" i="9"/>
  <c r="FE125" i="9"/>
  <c r="FD125" i="9"/>
  <c r="FC125" i="9"/>
  <c r="FB125" i="9"/>
  <c r="FA125" i="9"/>
  <c r="EZ125" i="9"/>
  <c r="EY125" i="9"/>
  <c r="EX125" i="9"/>
  <c r="EW125" i="9"/>
  <c r="EV125" i="9"/>
  <c r="EU125" i="9"/>
  <c r="ET125" i="9"/>
  <c r="ES125" i="9"/>
  <c r="ER125" i="9"/>
  <c r="EQ125" i="9"/>
  <c r="EP125" i="9"/>
  <c r="EO125" i="9"/>
  <c r="EN125" i="9"/>
  <c r="EM125" i="9"/>
  <c r="EL125" i="9"/>
  <c r="EK125" i="9"/>
  <c r="EJ125" i="9"/>
  <c r="EI125" i="9"/>
  <c r="EH125" i="9"/>
  <c r="EG125" i="9"/>
  <c r="EF125" i="9"/>
  <c r="EE125" i="9"/>
  <c r="ED125" i="9"/>
  <c r="EC125" i="9"/>
  <c r="EB125" i="9"/>
  <c r="EA125" i="9"/>
  <c r="DZ125" i="9"/>
  <c r="DY125" i="9"/>
  <c r="DX125" i="9"/>
  <c r="DW125" i="9"/>
  <c r="DV125" i="9"/>
  <c r="DU125" i="9"/>
  <c r="DT125" i="9"/>
  <c r="DS125" i="9"/>
  <c r="DR125" i="9"/>
  <c r="DQ125" i="9"/>
  <c r="DP125" i="9"/>
  <c r="DO125" i="9"/>
  <c r="DN125" i="9"/>
  <c r="DM125" i="9"/>
  <c r="DL125" i="9"/>
  <c r="DK125" i="9"/>
  <c r="DJ125" i="9"/>
  <c r="DI125" i="9"/>
  <c r="DH125" i="9"/>
  <c r="DG125" i="9"/>
  <c r="DF125" i="9"/>
  <c r="DE125" i="9"/>
  <c r="DD125" i="9"/>
  <c r="DC125" i="9"/>
  <c r="DB125" i="9"/>
  <c r="DA125" i="9"/>
  <c r="CZ125" i="9"/>
  <c r="CY125" i="9"/>
  <c r="CX125" i="9"/>
  <c r="CW125" i="9"/>
  <c r="CV125" i="9"/>
  <c r="CU125" i="9"/>
  <c r="CT125" i="9"/>
  <c r="CS125" i="9"/>
  <c r="CR125" i="9"/>
  <c r="CQ125" i="9"/>
  <c r="CP125" i="9"/>
  <c r="CO125" i="9"/>
  <c r="CN125" i="9"/>
  <c r="CM125" i="9"/>
  <c r="CL125" i="9"/>
  <c r="CK125" i="9"/>
  <c r="CJ125" i="9"/>
  <c r="CI125" i="9"/>
  <c r="CH125" i="9"/>
  <c r="CG125" i="9"/>
  <c r="CF125" i="9"/>
  <c r="CE125" i="9"/>
  <c r="CD125" i="9"/>
  <c r="CC125" i="9"/>
  <c r="CB125" i="9"/>
  <c r="CA125" i="9"/>
  <c r="BZ125" i="9"/>
  <c r="BY125" i="9"/>
  <c r="BX125" i="9"/>
  <c r="BW125" i="9"/>
  <c r="BV125" i="9"/>
  <c r="BU125" i="9"/>
  <c r="BT125" i="9"/>
  <c r="BS125" i="9"/>
  <c r="BR125" i="9"/>
  <c r="BQ125" i="9"/>
  <c r="BP125" i="9"/>
  <c r="BO125" i="9"/>
  <c r="BN125" i="9"/>
  <c r="BM125" i="9"/>
  <c r="BL125" i="9"/>
  <c r="BK125" i="9"/>
  <c r="BJ125" i="9"/>
  <c r="BI125" i="9"/>
  <c r="BH125" i="9"/>
  <c r="BG125" i="9"/>
  <c r="BF125" i="9"/>
  <c r="BE125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GB124" i="9"/>
  <c r="GA124" i="9"/>
  <c r="FZ124" i="9"/>
  <c r="FY124" i="9"/>
  <c r="FX124" i="9"/>
  <c r="FW124" i="9"/>
  <c r="FV124" i="9"/>
  <c r="FU124" i="9"/>
  <c r="FT124" i="9"/>
  <c r="FS124" i="9"/>
  <c r="FR124" i="9"/>
  <c r="FQ124" i="9"/>
  <c r="FP124" i="9"/>
  <c r="FO124" i="9"/>
  <c r="FN124" i="9"/>
  <c r="FM124" i="9"/>
  <c r="FL124" i="9"/>
  <c r="FK124" i="9"/>
  <c r="FJ124" i="9"/>
  <c r="FI124" i="9"/>
  <c r="FH124" i="9"/>
  <c r="FG124" i="9"/>
  <c r="FF124" i="9"/>
  <c r="FE124" i="9"/>
  <c r="FD124" i="9"/>
  <c r="FC124" i="9"/>
  <c r="FB124" i="9"/>
  <c r="FA124" i="9"/>
  <c r="EZ124" i="9"/>
  <c r="EY124" i="9"/>
  <c r="EX124" i="9"/>
  <c r="EW124" i="9"/>
  <c r="EV124" i="9"/>
  <c r="EU124" i="9"/>
  <c r="ET124" i="9"/>
  <c r="ES124" i="9"/>
  <c r="ER124" i="9"/>
  <c r="EQ124" i="9"/>
  <c r="EP124" i="9"/>
  <c r="EO124" i="9"/>
  <c r="EN124" i="9"/>
  <c r="EM124" i="9"/>
  <c r="EL124" i="9"/>
  <c r="EK124" i="9"/>
  <c r="EJ124" i="9"/>
  <c r="EI124" i="9"/>
  <c r="EH124" i="9"/>
  <c r="EG124" i="9"/>
  <c r="EF124" i="9"/>
  <c r="EE124" i="9"/>
  <c r="ED124" i="9"/>
  <c r="EC124" i="9"/>
  <c r="EB124" i="9"/>
  <c r="EA124" i="9"/>
  <c r="DZ124" i="9"/>
  <c r="DY124" i="9"/>
  <c r="DX124" i="9"/>
  <c r="DW124" i="9"/>
  <c r="DV124" i="9"/>
  <c r="DU124" i="9"/>
  <c r="DT124" i="9"/>
  <c r="DS124" i="9"/>
  <c r="DR124" i="9"/>
  <c r="DQ124" i="9"/>
  <c r="DP124" i="9"/>
  <c r="DO124" i="9"/>
  <c r="DN124" i="9"/>
  <c r="DM124" i="9"/>
  <c r="DL124" i="9"/>
  <c r="DK124" i="9"/>
  <c r="DJ124" i="9"/>
  <c r="DI124" i="9"/>
  <c r="DH124" i="9"/>
  <c r="DG124" i="9"/>
  <c r="DF124" i="9"/>
  <c r="DE124" i="9"/>
  <c r="DD124" i="9"/>
  <c r="DC124" i="9"/>
  <c r="DB124" i="9"/>
  <c r="DA124" i="9"/>
  <c r="CZ124" i="9"/>
  <c r="CY124" i="9"/>
  <c r="CX124" i="9"/>
  <c r="CW124" i="9"/>
  <c r="CV124" i="9"/>
  <c r="CU124" i="9"/>
  <c r="CT124" i="9"/>
  <c r="CS124" i="9"/>
  <c r="CR124" i="9"/>
  <c r="CQ124" i="9"/>
  <c r="CP124" i="9"/>
  <c r="CO124" i="9"/>
  <c r="CN124" i="9"/>
  <c r="CM124" i="9"/>
  <c r="CL124" i="9"/>
  <c r="CK124" i="9"/>
  <c r="CJ124" i="9"/>
  <c r="CI124" i="9"/>
  <c r="CH124" i="9"/>
  <c r="CG124" i="9"/>
  <c r="CF124" i="9"/>
  <c r="CE124" i="9"/>
  <c r="CD124" i="9"/>
  <c r="CC124" i="9"/>
  <c r="CB124" i="9"/>
  <c r="CA124" i="9"/>
  <c r="BZ124" i="9"/>
  <c r="BY124" i="9"/>
  <c r="BX124" i="9"/>
  <c r="BW124" i="9"/>
  <c r="BV124" i="9"/>
  <c r="BU124" i="9"/>
  <c r="BT124" i="9"/>
  <c r="BS124" i="9"/>
  <c r="BR124" i="9"/>
  <c r="BQ124" i="9"/>
  <c r="BP124" i="9"/>
  <c r="BO124" i="9"/>
  <c r="BN124" i="9"/>
  <c r="BM124" i="9"/>
  <c r="BL124" i="9"/>
  <c r="BK124" i="9"/>
  <c r="BJ124" i="9"/>
  <c r="BI124" i="9"/>
  <c r="BH124" i="9"/>
  <c r="BG124" i="9"/>
  <c r="BF124" i="9"/>
  <c r="BE124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GB123" i="9"/>
  <c r="GA123" i="9"/>
  <c r="FZ123" i="9"/>
  <c r="FY123" i="9"/>
  <c r="FX123" i="9"/>
  <c r="FW123" i="9"/>
  <c r="FV123" i="9"/>
  <c r="FU123" i="9"/>
  <c r="FT123" i="9"/>
  <c r="FS123" i="9"/>
  <c r="FR123" i="9"/>
  <c r="FQ123" i="9"/>
  <c r="FP123" i="9"/>
  <c r="FO123" i="9"/>
  <c r="FN123" i="9"/>
  <c r="FM123" i="9"/>
  <c r="FL123" i="9"/>
  <c r="FK123" i="9"/>
  <c r="FJ123" i="9"/>
  <c r="FI123" i="9"/>
  <c r="FH123" i="9"/>
  <c r="FG123" i="9"/>
  <c r="FF123" i="9"/>
  <c r="FE123" i="9"/>
  <c r="FD123" i="9"/>
  <c r="FC123" i="9"/>
  <c r="FB123" i="9"/>
  <c r="FA123" i="9"/>
  <c r="EZ123" i="9"/>
  <c r="EY123" i="9"/>
  <c r="EX123" i="9"/>
  <c r="EW123" i="9"/>
  <c r="EV123" i="9"/>
  <c r="EU123" i="9"/>
  <c r="ET123" i="9"/>
  <c r="ES123" i="9"/>
  <c r="ER123" i="9"/>
  <c r="EQ123" i="9"/>
  <c r="EP123" i="9"/>
  <c r="EO123" i="9"/>
  <c r="EN123" i="9"/>
  <c r="EM123" i="9"/>
  <c r="EL123" i="9"/>
  <c r="EK123" i="9"/>
  <c r="EJ123" i="9"/>
  <c r="EI123" i="9"/>
  <c r="EH123" i="9"/>
  <c r="EG123" i="9"/>
  <c r="EF123" i="9"/>
  <c r="EE123" i="9"/>
  <c r="ED123" i="9"/>
  <c r="EC123" i="9"/>
  <c r="EB123" i="9"/>
  <c r="EA123" i="9"/>
  <c r="DZ123" i="9"/>
  <c r="DY123" i="9"/>
  <c r="DX123" i="9"/>
  <c r="DW123" i="9"/>
  <c r="DV123" i="9"/>
  <c r="DU123" i="9"/>
  <c r="DT123" i="9"/>
  <c r="DS123" i="9"/>
  <c r="DR123" i="9"/>
  <c r="DQ123" i="9"/>
  <c r="DP123" i="9"/>
  <c r="DO123" i="9"/>
  <c r="DN123" i="9"/>
  <c r="DM123" i="9"/>
  <c r="DL123" i="9"/>
  <c r="DK123" i="9"/>
  <c r="DJ123" i="9"/>
  <c r="DI123" i="9"/>
  <c r="DH123" i="9"/>
  <c r="DG123" i="9"/>
  <c r="DF123" i="9"/>
  <c r="DE123" i="9"/>
  <c r="DD123" i="9"/>
  <c r="DC123" i="9"/>
  <c r="DB123" i="9"/>
  <c r="DA123" i="9"/>
  <c r="CZ123" i="9"/>
  <c r="CY123" i="9"/>
  <c r="CX123" i="9"/>
  <c r="CW123" i="9"/>
  <c r="CV123" i="9"/>
  <c r="CU123" i="9"/>
  <c r="CT123" i="9"/>
  <c r="CS123" i="9"/>
  <c r="CR123" i="9"/>
  <c r="CQ123" i="9"/>
  <c r="CP123" i="9"/>
  <c r="CO123" i="9"/>
  <c r="CN123" i="9"/>
  <c r="CM123" i="9"/>
  <c r="CL123" i="9"/>
  <c r="CK123" i="9"/>
  <c r="CJ123" i="9"/>
  <c r="CI123" i="9"/>
  <c r="CH123" i="9"/>
  <c r="CG123" i="9"/>
  <c r="CF123" i="9"/>
  <c r="CE123" i="9"/>
  <c r="CD123" i="9"/>
  <c r="CC123" i="9"/>
  <c r="CB123" i="9"/>
  <c r="CA123" i="9"/>
  <c r="BZ123" i="9"/>
  <c r="BY123" i="9"/>
  <c r="BX123" i="9"/>
  <c r="BW123" i="9"/>
  <c r="BV123" i="9"/>
  <c r="BU123" i="9"/>
  <c r="BT123" i="9"/>
  <c r="BS123" i="9"/>
  <c r="BR123" i="9"/>
  <c r="BQ123" i="9"/>
  <c r="BP123" i="9"/>
  <c r="BO123" i="9"/>
  <c r="BN123" i="9"/>
  <c r="BM123" i="9"/>
  <c r="BL123" i="9"/>
  <c r="BK123" i="9"/>
  <c r="BJ123" i="9"/>
  <c r="BI123" i="9"/>
  <c r="BH123" i="9"/>
  <c r="BG123" i="9"/>
  <c r="BF123" i="9"/>
  <c r="BE123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GB137" i="9"/>
  <c r="GA137" i="9"/>
  <c r="FZ137" i="9"/>
  <c r="FY137" i="9"/>
  <c r="FX137" i="9"/>
  <c r="FW137" i="9"/>
  <c r="FV137" i="9"/>
  <c r="FU137" i="9"/>
  <c r="FT137" i="9"/>
  <c r="FS137" i="9"/>
  <c r="FR137" i="9"/>
  <c r="FQ137" i="9"/>
  <c r="FP137" i="9"/>
  <c r="FO137" i="9"/>
  <c r="FN137" i="9"/>
  <c r="FM137" i="9"/>
  <c r="FL137" i="9"/>
  <c r="FK137" i="9"/>
  <c r="FJ137" i="9"/>
  <c r="FI137" i="9"/>
  <c r="FH137" i="9"/>
  <c r="FG137" i="9"/>
  <c r="FF137" i="9"/>
  <c r="FE137" i="9"/>
  <c r="FD137" i="9"/>
  <c r="FC137" i="9"/>
  <c r="FB137" i="9"/>
  <c r="FA137" i="9"/>
  <c r="EZ137" i="9"/>
  <c r="EY137" i="9"/>
  <c r="EX137" i="9"/>
  <c r="EW137" i="9"/>
  <c r="EV137" i="9"/>
  <c r="EU137" i="9"/>
  <c r="ET137" i="9"/>
  <c r="ES137" i="9"/>
  <c r="ER137" i="9"/>
  <c r="EQ137" i="9"/>
  <c r="EP137" i="9"/>
  <c r="EO137" i="9"/>
  <c r="EN137" i="9"/>
  <c r="EM137" i="9"/>
  <c r="EL137" i="9"/>
  <c r="EK137" i="9"/>
  <c r="EJ137" i="9"/>
  <c r="EI137" i="9"/>
  <c r="EH137" i="9"/>
  <c r="EG137" i="9"/>
  <c r="EF137" i="9"/>
  <c r="EE137" i="9"/>
  <c r="ED137" i="9"/>
  <c r="EC137" i="9"/>
  <c r="EB137" i="9"/>
  <c r="EA137" i="9"/>
  <c r="DZ137" i="9"/>
  <c r="DY137" i="9"/>
  <c r="DX137" i="9"/>
  <c r="DW137" i="9"/>
  <c r="DV137" i="9"/>
  <c r="DU137" i="9"/>
  <c r="DT137" i="9"/>
  <c r="DS137" i="9"/>
  <c r="DR137" i="9"/>
  <c r="DQ137" i="9"/>
  <c r="DP137" i="9"/>
  <c r="DO137" i="9"/>
  <c r="DN137" i="9"/>
  <c r="DM137" i="9"/>
  <c r="DL137" i="9"/>
  <c r="DK137" i="9"/>
  <c r="DJ137" i="9"/>
  <c r="DI137" i="9"/>
  <c r="DH137" i="9"/>
  <c r="DG137" i="9"/>
  <c r="DF137" i="9"/>
  <c r="DE137" i="9"/>
  <c r="DD137" i="9"/>
  <c r="DC137" i="9"/>
  <c r="DB137" i="9"/>
  <c r="DA137" i="9"/>
  <c r="CZ137" i="9"/>
  <c r="CY137" i="9"/>
  <c r="CX137" i="9"/>
  <c r="CW137" i="9"/>
  <c r="CV137" i="9"/>
  <c r="CU137" i="9"/>
  <c r="CT137" i="9"/>
  <c r="CS137" i="9"/>
  <c r="CR137" i="9"/>
  <c r="CQ137" i="9"/>
  <c r="CP137" i="9"/>
  <c r="CO137" i="9"/>
  <c r="CN137" i="9"/>
  <c r="CM137" i="9"/>
  <c r="CL137" i="9"/>
  <c r="CK137" i="9"/>
  <c r="CJ137" i="9"/>
  <c r="CI137" i="9"/>
  <c r="CH137" i="9"/>
  <c r="CG137" i="9"/>
  <c r="CF137" i="9"/>
  <c r="CE137" i="9"/>
  <c r="CD137" i="9"/>
  <c r="CC137" i="9"/>
  <c r="CB137" i="9"/>
  <c r="CA137" i="9"/>
  <c r="BZ137" i="9"/>
  <c r="BY137" i="9"/>
  <c r="BX137" i="9"/>
  <c r="BW137" i="9"/>
  <c r="BV137" i="9"/>
  <c r="BU137" i="9"/>
  <c r="BT137" i="9"/>
  <c r="BS137" i="9"/>
  <c r="BR137" i="9"/>
  <c r="BQ137" i="9"/>
  <c r="BP137" i="9"/>
  <c r="BO137" i="9"/>
  <c r="BN137" i="9"/>
  <c r="BM137" i="9"/>
  <c r="BL137" i="9"/>
  <c r="BK137" i="9"/>
  <c r="BJ137" i="9"/>
  <c r="BI137" i="9"/>
  <c r="BH137" i="9"/>
  <c r="BG137" i="9"/>
  <c r="BF137" i="9"/>
  <c r="BE137" i="9"/>
  <c r="BD137" i="9"/>
  <c r="BC137" i="9"/>
  <c r="BB137" i="9"/>
  <c r="BA137" i="9"/>
  <c r="AZ137" i="9"/>
  <c r="AY137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GB136" i="9"/>
  <c r="GA136" i="9"/>
  <c r="FZ136" i="9"/>
  <c r="FY136" i="9"/>
  <c r="FX136" i="9"/>
  <c r="FW136" i="9"/>
  <c r="FV136" i="9"/>
  <c r="FU136" i="9"/>
  <c r="FT136" i="9"/>
  <c r="FS136" i="9"/>
  <c r="FR136" i="9"/>
  <c r="FQ136" i="9"/>
  <c r="FP136" i="9"/>
  <c r="FO136" i="9"/>
  <c r="FN136" i="9"/>
  <c r="FM136" i="9"/>
  <c r="FL136" i="9"/>
  <c r="FK136" i="9"/>
  <c r="FJ136" i="9"/>
  <c r="FI136" i="9"/>
  <c r="FH136" i="9"/>
  <c r="FG136" i="9"/>
  <c r="FF136" i="9"/>
  <c r="FE136" i="9"/>
  <c r="FD136" i="9"/>
  <c r="FC136" i="9"/>
  <c r="FB136" i="9"/>
  <c r="FA136" i="9"/>
  <c r="EZ136" i="9"/>
  <c r="EY136" i="9"/>
  <c r="EX136" i="9"/>
  <c r="EW136" i="9"/>
  <c r="EV136" i="9"/>
  <c r="EU136" i="9"/>
  <c r="ET136" i="9"/>
  <c r="ES136" i="9"/>
  <c r="ER136" i="9"/>
  <c r="EQ136" i="9"/>
  <c r="EP136" i="9"/>
  <c r="EO136" i="9"/>
  <c r="EN136" i="9"/>
  <c r="EM136" i="9"/>
  <c r="EL136" i="9"/>
  <c r="EK136" i="9"/>
  <c r="EJ136" i="9"/>
  <c r="EI136" i="9"/>
  <c r="EH136" i="9"/>
  <c r="EG136" i="9"/>
  <c r="EF136" i="9"/>
  <c r="EE136" i="9"/>
  <c r="ED136" i="9"/>
  <c r="EC136" i="9"/>
  <c r="EB136" i="9"/>
  <c r="EA136" i="9"/>
  <c r="DZ136" i="9"/>
  <c r="DY136" i="9"/>
  <c r="DX136" i="9"/>
  <c r="DW136" i="9"/>
  <c r="DV136" i="9"/>
  <c r="DU136" i="9"/>
  <c r="DT136" i="9"/>
  <c r="DS136" i="9"/>
  <c r="DR136" i="9"/>
  <c r="DQ136" i="9"/>
  <c r="DP136" i="9"/>
  <c r="DO136" i="9"/>
  <c r="DN136" i="9"/>
  <c r="DM136" i="9"/>
  <c r="DL136" i="9"/>
  <c r="DK136" i="9"/>
  <c r="DJ136" i="9"/>
  <c r="DI136" i="9"/>
  <c r="DH136" i="9"/>
  <c r="DG136" i="9"/>
  <c r="DF136" i="9"/>
  <c r="DE136" i="9"/>
  <c r="DD136" i="9"/>
  <c r="DC136" i="9"/>
  <c r="DB136" i="9"/>
  <c r="DA136" i="9"/>
  <c r="CZ136" i="9"/>
  <c r="CY136" i="9"/>
  <c r="CX136" i="9"/>
  <c r="CW136" i="9"/>
  <c r="CV136" i="9"/>
  <c r="CU136" i="9"/>
  <c r="CT136" i="9"/>
  <c r="CS136" i="9"/>
  <c r="CR136" i="9"/>
  <c r="CQ136" i="9"/>
  <c r="CP136" i="9"/>
  <c r="CO136" i="9"/>
  <c r="CN136" i="9"/>
  <c r="CM136" i="9"/>
  <c r="CL136" i="9"/>
  <c r="CK136" i="9"/>
  <c r="CJ136" i="9"/>
  <c r="CI136" i="9"/>
  <c r="CH136" i="9"/>
  <c r="CG136" i="9"/>
  <c r="CF136" i="9"/>
  <c r="CE136" i="9"/>
  <c r="CD136" i="9"/>
  <c r="CC136" i="9"/>
  <c r="CB136" i="9"/>
  <c r="CA136" i="9"/>
  <c r="BZ136" i="9"/>
  <c r="BY136" i="9"/>
  <c r="BX136" i="9"/>
  <c r="BW136" i="9"/>
  <c r="BV136" i="9"/>
  <c r="BU136" i="9"/>
  <c r="BT136" i="9"/>
  <c r="BS136" i="9"/>
  <c r="BR136" i="9"/>
  <c r="BQ136" i="9"/>
  <c r="BP136" i="9"/>
  <c r="BO136" i="9"/>
  <c r="BN136" i="9"/>
  <c r="BM136" i="9"/>
  <c r="BL136" i="9"/>
  <c r="BK136" i="9"/>
  <c r="BJ136" i="9"/>
  <c r="BI136" i="9"/>
  <c r="BH136" i="9"/>
  <c r="BG136" i="9"/>
  <c r="BF136" i="9"/>
  <c r="BE136" i="9"/>
  <c r="BD136" i="9"/>
  <c r="BC136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GB135" i="9"/>
  <c r="GA135" i="9"/>
  <c r="FZ135" i="9"/>
  <c r="FY135" i="9"/>
  <c r="FX135" i="9"/>
  <c r="FW135" i="9"/>
  <c r="FV135" i="9"/>
  <c r="FU135" i="9"/>
  <c r="FT135" i="9"/>
  <c r="FS135" i="9"/>
  <c r="FR135" i="9"/>
  <c r="FQ135" i="9"/>
  <c r="FP135" i="9"/>
  <c r="FO135" i="9"/>
  <c r="FN135" i="9"/>
  <c r="FM135" i="9"/>
  <c r="FL135" i="9"/>
  <c r="FK135" i="9"/>
  <c r="FJ135" i="9"/>
  <c r="FI135" i="9"/>
  <c r="FH135" i="9"/>
  <c r="FG135" i="9"/>
  <c r="FF135" i="9"/>
  <c r="FE135" i="9"/>
  <c r="FD135" i="9"/>
  <c r="FC135" i="9"/>
  <c r="FB135" i="9"/>
  <c r="FA135" i="9"/>
  <c r="EZ135" i="9"/>
  <c r="EY135" i="9"/>
  <c r="EX135" i="9"/>
  <c r="EW135" i="9"/>
  <c r="EV135" i="9"/>
  <c r="EU135" i="9"/>
  <c r="ET135" i="9"/>
  <c r="ES135" i="9"/>
  <c r="ER135" i="9"/>
  <c r="EQ135" i="9"/>
  <c r="EP135" i="9"/>
  <c r="EO135" i="9"/>
  <c r="EN135" i="9"/>
  <c r="EM135" i="9"/>
  <c r="EL135" i="9"/>
  <c r="EK135" i="9"/>
  <c r="EJ135" i="9"/>
  <c r="EI135" i="9"/>
  <c r="EH135" i="9"/>
  <c r="EG135" i="9"/>
  <c r="EF135" i="9"/>
  <c r="EE135" i="9"/>
  <c r="ED135" i="9"/>
  <c r="EC135" i="9"/>
  <c r="EB135" i="9"/>
  <c r="EA135" i="9"/>
  <c r="DZ135" i="9"/>
  <c r="DY135" i="9"/>
  <c r="DX135" i="9"/>
  <c r="DW135" i="9"/>
  <c r="DV135" i="9"/>
  <c r="DU135" i="9"/>
  <c r="DT135" i="9"/>
  <c r="DS135" i="9"/>
  <c r="DR135" i="9"/>
  <c r="DQ135" i="9"/>
  <c r="DP135" i="9"/>
  <c r="DO135" i="9"/>
  <c r="DN135" i="9"/>
  <c r="DM135" i="9"/>
  <c r="DL135" i="9"/>
  <c r="DK135" i="9"/>
  <c r="DJ135" i="9"/>
  <c r="DI135" i="9"/>
  <c r="DH135" i="9"/>
  <c r="DG135" i="9"/>
  <c r="DF135" i="9"/>
  <c r="DE135" i="9"/>
  <c r="DD135" i="9"/>
  <c r="DC135" i="9"/>
  <c r="DB135" i="9"/>
  <c r="DA135" i="9"/>
  <c r="CZ135" i="9"/>
  <c r="CY135" i="9"/>
  <c r="CX135" i="9"/>
  <c r="CW135" i="9"/>
  <c r="CV135" i="9"/>
  <c r="CU135" i="9"/>
  <c r="CT135" i="9"/>
  <c r="CS135" i="9"/>
  <c r="CR135" i="9"/>
  <c r="CQ135" i="9"/>
  <c r="CP135" i="9"/>
  <c r="CO135" i="9"/>
  <c r="CN135" i="9"/>
  <c r="CM135" i="9"/>
  <c r="CL135" i="9"/>
  <c r="CK135" i="9"/>
  <c r="CJ135" i="9"/>
  <c r="CI135" i="9"/>
  <c r="CH135" i="9"/>
  <c r="CG135" i="9"/>
  <c r="CF135" i="9"/>
  <c r="CE135" i="9"/>
  <c r="CD135" i="9"/>
  <c r="CC135" i="9"/>
  <c r="CB135" i="9"/>
  <c r="CA135" i="9"/>
  <c r="BZ135" i="9"/>
  <c r="BY135" i="9"/>
  <c r="BX135" i="9"/>
  <c r="BW135" i="9"/>
  <c r="BV135" i="9"/>
  <c r="BU135" i="9"/>
  <c r="BT135" i="9"/>
  <c r="BS135" i="9"/>
  <c r="BR135" i="9"/>
  <c r="BQ135" i="9"/>
  <c r="BP135" i="9"/>
  <c r="BO135" i="9"/>
  <c r="BN135" i="9"/>
  <c r="BM135" i="9"/>
  <c r="BL135" i="9"/>
  <c r="BK135" i="9"/>
  <c r="BJ135" i="9"/>
  <c r="BI135" i="9"/>
  <c r="BH135" i="9"/>
  <c r="BG135" i="9"/>
  <c r="BF135" i="9"/>
  <c r="BE135" i="9"/>
  <c r="BD135" i="9"/>
  <c r="BC135" i="9"/>
  <c r="BB135" i="9"/>
  <c r="BA135" i="9"/>
  <c r="AZ135" i="9"/>
  <c r="AY135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GB134" i="9"/>
  <c r="GA134" i="9"/>
  <c r="FZ134" i="9"/>
  <c r="FY134" i="9"/>
  <c r="FX134" i="9"/>
  <c r="FW134" i="9"/>
  <c r="FV134" i="9"/>
  <c r="FU134" i="9"/>
  <c r="FT134" i="9"/>
  <c r="FS134" i="9"/>
  <c r="FR134" i="9"/>
  <c r="FQ134" i="9"/>
  <c r="FP134" i="9"/>
  <c r="FO134" i="9"/>
  <c r="FN134" i="9"/>
  <c r="FM134" i="9"/>
  <c r="FL134" i="9"/>
  <c r="FK134" i="9"/>
  <c r="FJ134" i="9"/>
  <c r="FI134" i="9"/>
  <c r="FH134" i="9"/>
  <c r="FG134" i="9"/>
  <c r="FF134" i="9"/>
  <c r="FE134" i="9"/>
  <c r="FD134" i="9"/>
  <c r="FC134" i="9"/>
  <c r="FB134" i="9"/>
  <c r="FA134" i="9"/>
  <c r="EZ134" i="9"/>
  <c r="EY134" i="9"/>
  <c r="EX134" i="9"/>
  <c r="EW134" i="9"/>
  <c r="EV134" i="9"/>
  <c r="EU134" i="9"/>
  <c r="ET134" i="9"/>
  <c r="ES134" i="9"/>
  <c r="ER134" i="9"/>
  <c r="EQ134" i="9"/>
  <c r="EP134" i="9"/>
  <c r="EO134" i="9"/>
  <c r="EN134" i="9"/>
  <c r="EM134" i="9"/>
  <c r="EL134" i="9"/>
  <c r="EK134" i="9"/>
  <c r="EJ134" i="9"/>
  <c r="EI134" i="9"/>
  <c r="EH134" i="9"/>
  <c r="EG134" i="9"/>
  <c r="EF134" i="9"/>
  <c r="EE134" i="9"/>
  <c r="ED134" i="9"/>
  <c r="EC134" i="9"/>
  <c r="EB134" i="9"/>
  <c r="EA134" i="9"/>
  <c r="DZ134" i="9"/>
  <c r="DY134" i="9"/>
  <c r="DX134" i="9"/>
  <c r="DW134" i="9"/>
  <c r="DV134" i="9"/>
  <c r="DU134" i="9"/>
  <c r="DT134" i="9"/>
  <c r="DS134" i="9"/>
  <c r="DR134" i="9"/>
  <c r="DQ134" i="9"/>
  <c r="DP134" i="9"/>
  <c r="DO134" i="9"/>
  <c r="DN134" i="9"/>
  <c r="DM134" i="9"/>
  <c r="DL134" i="9"/>
  <c r="DK134" i="9"/>
  <c r="DJ134" i="9"/>
  <c r="DI134" i="9"/>
  <c r="DH134" i="9"/>
  <c r="DG134" i="9"/>
  <c r="DF134" i="9"/>
  <c r="DE134" i="9"/>
  <c r="DD134" i="9"/>
  <c r="DC134" i="9"/>
  <c r="DB134" i="9"/>
  <c r="DA134" i="9"/>
  <c r="CZ134" i="9"/>
  <c r="CY134" i="9"/>
  <c r="CX134" i="9"/>
  <c r="CW134" i="9"/>
  <c r="CV134" i="9"/>
  <c r="CU134" i="9"/>
  <c r="CT134" i="9"/>
  <c r="CS134" i="9"/>
  <c r="CR134" i="9"/>
  <c r="CQ134" i="9"/>
  <c r="CP134" i="9"/>
  <c r="CO134" i="9"/>
  <c r="CN134" i="9"/>
  <c r="CM134" i="9"/>
  <c r="CL134" i="9"/>
  <c r="CK134" i="9"/>
  <c r="CJ134" i="9"/>
  <c r="CI134" i="9"/>
  <c r="CH134" i="9"/>
  <c r="CG134" i="9"/>
  <c r="CF134" i="9"/>
  <c r="CE134" i="9"/>
  <c r="CD134" i="9"/>
  <c r="CC134" i="9"/>
  <c r="CB134" i="9"/>
  <c r="CA134" i="9"/>
  <c r="BZ134" i="9"/>
  <c r="BY134" i="9"/>
  <c r="BX134" i="9"/>
  <c r="BW134" i="9"/>
  <c r="BV134" i="9"/>
  <c r="BU134" i="9"/>
  <c r="BT134" i="9"/>
  <c r="BS134" i="9"/>
  <c r="BR134" i="9"/>
  <c r="BQ134" i="9"/>
  <c r="BP134" i="9"/>
  <c r="BO134" i="9"/>
  <c r="BN134" i="9"/>
  <c r="BM134" i="9"/>
  <c r="BL134" i="9"/>
  <c r="BK134" i="9"/>
  <c r="BJ134" i="9"/>
  <c r="BI134" i="9"/>
  <c r="BH134" i="9"/>
  <c r="BG134" i="9"/>
  <c r="BF134" i="9"/>
  <c r="BE134" i="9"/>
  <c r="BD134" i="9"/>
  <c r="BC134" i="9"/>
  <c r="BB134" i="9"/>
  <c r="BA134" i="9"/>
  <c r="AZ134" i="9"/>
  <c r="AY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GB133" i="9"/>
  <c r="GA133" i="9"/>
  <c r="FZ133" i="9"/>
  <c r="FY133" i="9"/>
  <c r="FX133" i="9"/>
  <c r="FW133" i="9"/>
  <c r="FV133" i="9"/>
  <c r="FU133" i="9"/>
  <c r="FT133" i="9"/>
  <c r="FS133" i="9"/>
  <c r="FR133" i="9"/>
  <c r="FQ133" i="9"/>
  <c r="FP133" i="9"/>
  <c r="FO133" i="9"/>
  <c r="FN133" i="9"/>
  <c r="FM133" i="9"/>
  <c r="FL133" i="9"/>
  <c r="FK133" i="9"/>
  <c r="FJ133" i="9"/>
  <c r="FI133" i="9"/>
  <c r="FH133" i="9"/>
  <c r="FG133" i="9"/>
  <c r="FF133" i="9"/>
  <c r="FE133" i="9"/>
  <c r="FD133" i="9"/>
  <c r="FC133" i="9"/>
  <c r="FB133" i="9"/>
  <c r="FA133" i="9"/>
  <c r="EZ133" i="9"/>
  <c r="EY133" i="9"/>
  <c r="EX133" i="9"/>
  <c r="EW133" i="9"/>
  <c r="EV133" i="9"/>
  <c r="EU133" i="9"/>
  <c r="ET133" i="9"/>
  <c r="ES133" i="9"/>
  <c r="ER133" i="9"/>
  <c r="EQ133" i="9"/>
  <c r="EP133" i="9"/>
  <c r="EO133" i="9"/>
  <c r="EN133" i="9"/>
  <c r="EM133" i="9"/>
  <c r="EL133" i="9"/>
  <c r="EK133" i="9"/>
  <c r="EJ133" i="9"/>
  <c r="EI133" i="9"/>
  <c r="EH133" i="9"/>
  <c r="EG133" i="9"/>
  <c r="EF133" i="9"/>
  <c r="EE133" i="9"/>
  <c r="ED133" i="9"/>
  <c r="EC133" i="9"/>
  <c r="EB133" i="9"/>
  <c r="EA133" i="9"/>
  <c r="DZ133" i="9"/>
  <c r="DY133" i="9"/>
  <c r="DX133" i="9"/>
  <c r="DW133" i="9"/>
  <c r="DV133" i="9"/>
  <c r="DU133" i="9"/>
  <c r="DT133" i="9"/>
  <c r="DS133" i="9"/>
  <c r="DR133" i="9"/>
  <c r="DQ133" i="9"/>
  <c r="DP133" i="9"/>
  <c r="DO133" i="9"/>
  <c r="DN133" i="9"/>
  <c r="DM133" i="9"/>
  <c r="DL133" i="9"/>
  <c r="DK133" i="9"/>
  <c r="DJ133" i="9"/>
  <c r="DI133" i="9"/>
  <c r="DH133" i="9"/>
  <c r="DG133" i="9"/>
  <c r="DF133" i="9"/>
  <c r="DE133" i="9"/>
  <c r="DD133" i="9"/>
  <c r="DC133" i="9"/>
  <c r="DB133" i="9"/>
  <c r="DA133" i="9"/>
  <c r="CZ133" i="9"/>
  <c r="CY133" i="9"/>
  <c r="CX133" i="9"/>
  <c r="CW133" i="9"/>
  <c r="CV133" i="9"/>
  <c r="CU133" i="9"/>
  <c r="CT133" i="9"/>
  <c r="CS133" i="9"/>
  <c r="CR133" i="9"/>
  <c r="CQ133" i="9"/>
  <c r="CP133" i="9"/>
  <c r="CO133" i="9"/>
  <c r="CN133" i="9"/>
  <c r="CM133" i="9"/>
  <c r="CL133" i="9"/>
  <c r="CK133" i="9"/>
  <c r="CJ133" i="9"/>
  <c r="CI133" i="9"/>
  <c r="CH133" i="9"/>
  <c r="CG133" i="9"/>
  <c r="CF133" i="9"/>
  <c r="CE133" i="9"/>
  <c r="CD133" i="9"/>
  <c r="CC133" i="9"/>
  <c r="CB133" i="9"/>
  <c r="CA133" i="9"/>
  <c r="BZ133" i="9"/>
  <c r="BY133" i="9"/>
  <c r="BX133" i="9"/>
  <c r="BW133" i="9"/>
  <c r="BV133" i="9"/>
  <c r="BU133" i="9"/>
  <c r="BT133" i="9"/>
  <c r="BS133" i="9"/>
  <c r="BR133" i="9"/>
  <c r="BQ133" i="9"/>
  <c r="BP133" i="9"/>
  <c r="BO133" i="9"/>
  <c r="BN133" i="9"/>
  <c r="BM133" i="9"/>
  <c r="BL133" i="9"/>
  <c r="BK133" i="9"/>
  <c r="BJ133" i="9"/>
  <c r="BI133" i="9"/>
  <c r="BH133" i="9"/>
  <c r="BG133" i="9"/>
  <c r="BF133" i="9"/>
  <c r="BE133" i="9"/>
  <c r="BD133" i="9"/>
  <c r="BC133" i="9"/>
  <c r="BB133" i="9"/>
  <c r="BA133" i="9"/>
  <c r="AZ133" i="9"/>
  <c r="AY133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GB132" i="9"/>
  <c r="GA132" i="9"/>
  <c r="FZ132" i="9"/>
  <c r="FY132" i="9"/>
  <c r="FX132" i="9"/>
  <c r="FW132" i="9"/>
  <c r="FV132" i="9"/>
  <c r="FU132" i="9"/>
  <c r="FT132" i="9"/>
  <c r="FS132" i="9"/>
  <c r="FR132" i="9"/>
  <c r="FQ132" i="9"/>
  <c r="FP132" i="9"/>
  <c r="FO132" i="9"/>
  <c r="FN132" i="9"/>
  <c r="FM132" i="9"/>
  <c r="FL132" i="9"/>
  <c r="FK132" i="9"/>
  <c r="FJ132" i="9"/>
  <c r="FI132" i="9"/>
  <c r="FH132" i="9"/>
  <c r="FG132" i="9"/>
  <c r="FF132" i="9"/>
  <c r="FE132" i="9"/>
  <c r="FD132" i="9"/>
  <c r="FC132" i="9"/>
  <c r="FB132" i="9"/>
  <c r="FA132" i="9"/>
  <c r="EZ132" i="9"/>
  <c r="EY132" i="9"/>
  <c r="EX132" i="9"/>
  <c r="EW132" i="9"/>
  <c r="EV132" i="9"/>
  <c r="EU132" i="9"/>
  <c r="ET132" i="9"/>
  <c r="ES132" i="9"/>
  <c r="ER132" i="9"/>
  <c r="EQ132" i="9"/>
  <c r="EP132" i="9"/>
  <c r="EO132" i="9"/>
  <c r="EN132" i="9"/>
  <c r="EM132" i="9"/>
  <c r="EL132" i="9"/>
  <c r="EK132" i="9"/>
  <c r="EJ132" i="9"/>
  <c r="EI132" i="9"/>
  <c r="EH132" i="9"/>
  <c r="EG132" i="9"/>
  <c r="EF132" i="9"/>
  <c r="EE132" i="9"/>
  <c r="ED132" i="9"/>
  <c r="EC132" i="9"/>
  <c r="EB132" i="9"/>
  <c r="EA132" i="9"/>
  <c r="DZ132" i="9"/>
  <c r="DY132" i="9"/>
  <c r="DX132" i="9"/>
  <c r="DW132" i="9"/>
  <c r="DV132" i="9"/>
  <c r="DU132" i="9"/>
  <c r="DT132" i="9"/>
  <c r="DS132" i="9"/>
  <c r="DR132" i="9"/>
  <c r="DQ132" i="9"/>
  <c r="DP132" i="9"/>
  <c r="DO132" i="9"/>
  <c r="DN132" i="9"/>
  <c r="DM132" i="9"/>
  <c r="DL132" i="9"/>
  <c r="DK132" i="9"/>
  <c r="DJ132" i="9"/>
  <c r="DI132" i="9"/>
  <c r="DH132" i="9"/>
  <c r="DG132" i="9"/>
  <c r="DF132" i="9"/>
  <c r="DE132" i="9"/>
  <c r="DD132" i="9"/>
  <c r="DC132" i="9"/>
  <c r="DB132" i="9"/>
  <c r="DA132" i="9"/>
  <c r="CZ132" i="9"/>
  <c r="CY132" i="9"/>
  <c r="CX132" i="9"/>
  <c r="CW132" i="9"/>
  <c r="CV132" i="9"/>
  <c r="CU132" i="9"/>
  <c r="CT132" i="9"/>
  <c r="CS132" i="9"/>
  <c r="CR132" i="9"/>
  <c r="CQ132" i="9"/>
  <c r="CP132" i="9"/>
  <c r="CO132" i="9"/>
  <c r="CN132" i="9"/>
  <c r="CM132" i="9"/>
  <c r="CL132" i="9"/>
  <c r="CK132" i="9"/>
  <c r="CJ132" i="9"/>
  <c r="CI132" i="9"/>
  <c r="CH132" i="9"/>
  <c r="CG132" i="9"/>
  <c r="CF132" i="9"/>
  <c r="CE132" i="9"/>
  <c r="CD132" i="9"/>
  <c r="CC132" i="9"/>
  <c r="CB132" i="9"/>
  <c r="CA132" i="9"/>
  <c r="BZ132" i="9"/>
  <c r="BY132" i="9"/>
  <c r="BX132" i="9"/>
  <c r="BW132" i="9"/>
  <c r="BV132" i="9"/>
  <c r="BU132" i="9"/>
  <c r="BT132" i="9"/>
  <c r="BS132" i="9"/>
  <c r="BR132" i="9"/>
  <c r="BQ132" i="9"/>
  <c r="BP132" i="9"/>
  <c r="BO132" i="9"/>
  <c r="BN132" i="9"/>
  <c r="BM132" i="9"/>
  <c r="BL132" i="9"/>
  <c r="BK132" i="9"/>
  <c r="BJ132" i="9"/>
  <c r="BI132" i="9"/>
  <c r="BH132" i="9"/>
  <c r="BG132" i="9"/>
  <c r="BF132" i="9"/>
  <c r="BE132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GB131" i="9"/>
  <c r="GA131" i="9"/>
  <c r="FZ131" i="9"/>
  <c r="FY131" i="9"/>
  <c r="FX131" i="9"/>
  <c r="FW131" i="9"/>
  <c r="FV131" i="9"/>
  <c r="FU131" i="9"/>
  <c r="FT131" i="9"/>
  <c r="FS131" i="9"/>
  <c r="FR131" i="9"/>
  <c r="FQ131" i="9"/>
  <c r="FP131" i="9"/>
  <c r="FO131" i="9"/>
  <c r="FN131" i="9"/>
  <c r="FM131" i="9"/>
  <c r="FL131" i="9"/>
  <c r="FK131" i="9"/>
  <c r="FJ131" i="9"/>
  <c r="FI131" i="9"/>
  <c r="FH131" i="9"/>
  <c r="FG131" i="9"/>
  <c r="FF131" i="9"/>
  <c r="FE131" i="9"/>
  <c r="FD131" i="9"/>
  <c r="FC131" i="9"/>
  <c r="FB131" i="9"/>
  <c r="FA131" i="9"/>
  <c r="EZ131" i="9"/>
  <c r="EY131" i="9"/>
  <c r="EX131" i="9"/>
  <c r="EW131" i="9"/>
  <c r="EV131" i="9"/>
  <c r="EU131" i="9"/>
  <c r="ET131" i="9"/>
  <c r="ES131" i="9"/>
  <c r="ER131" i="9"/>
  <c r="EQ131" i="9"/>
  <c r="EP131" i="9"/>
  <c r="EO131" i="9"/>
  <c r="EN131" i="9"/>
  <c r="EM131" i="9"/>
  <c r="EL131" i="9"/>
  <c r="EK131" i="9"/>
  <c r="EJ131" i="9"/>
  <c r="EI131" i="9"/>
  <c r="EH131" i="9"/>
  <c r="EG131" i="9"/>
  <c r="EF131" i="9"/>
  <c r="EE131" i="9"/>
  <c r="ED131" i="9"/>
  <c r="EC131" i="9"/>
  <c r="EB131" i="9"/>
  <c r="EA131" i="9"/>
  <c r="DZ131" i="9"/>
  <c r="DY131" i="9"/>
  <c r="DX131" i="9"/>
  <c r="DW131" i="9"/>
  <c r="DV131" i="9"/>
  <c r="DU131" i="9"/>
  <c r="DT131" i="9"/>
  <c r="DS131" i="9"/>
  <c r="DR131" i="9"/>
  <c r="DQ131" i="9"/>
  <c r="DP131" i="9"/>
  <c r="DO131" i="9"/>
  <c r="DN131" i="9"/>
  <c r="DM131" i="9"/>
  <c r="DL131" i="9"/>
  <c r="DK131" i="9"/>
  <c r="DJ131" i="9"/>
  <c r="DI131" i="9"/>
  <c r="DH131" i="9"/>
  <c r="DG131" i="9"/>
  <c r="DF131" i="9"/>
  <c r="DE131" i="9"/>
  <c r="DD131" i="9"/>
  <c r="DC131" i="9"/>
  <c r="DB131" i="9"/>
  <c r="DA131" i="9"/>
  <c r="CZ131" i="9"/>
  <c r="CY131" i="9"/>
  <c r="CX131" i="9"/>
  <c r="CW131" i="9"/>
  <c r="CV131" i="9"/>
  <c r="CU131" i="9"/>
  <c r="CT131" i="9"/>
  <c r="CS131" i="9"/>
  <c r="CR131" i="9"/>
  <c r="CQ131" i="9"/>
  <c r="CP131" i="9"/>
  <c r="CO131" i="9"/>
  <c r="CN131" i="9"/>
  <c r="CM131" i="9"/>
  <c r="CL131" i="9"/>
  <c r="CK131" i="9"/>
  <c r="CJ131" i="9"/>
  <c r="CI131" i="9"/>
  <c r="CH131" i="9"/>
  <c r="CG131" i="9"/>
  <c r="CF131" i="9"/>
  <c r="CE131" i="9"/>
  <c r="CD131" i="9"/>
  <c r="CC131" i="9"/>
  <c r="CB131" i="9"/>
  <c r="CA131" i="9"/>
  <c r="BZ131" i="9"/>
  <c r="BY131" i="9"/>
  <c r="BX131" i="9"/>
  <c r="BW131" i="9"/>
  <c r="BV131" i="9"/>
  <c r="BU131" i="9"/>
  <c r="BT131" i="9"/>
  <c r="BS131" i="9"/>
  <c r="BR131" i="9"/>
  <c r="BQ131" i="9"/>
  <c r="BP131" i="9"/>
  <c r="BO131" i="9"/>
  <c r="BN131" i="9"/>
  <c r="BM131" i="9"/>
  <c r="BL131" i="9"/>
  <c r="BK131" i="9"/>
  <c r="BJ131" i="9"/>
  <c r="BI131" i="9"/>
  <c r="BH131" i="9"/>
  <c r="BG131" i="9"/>
  <c r="BF131" i="9"/>
  <c r="BE131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GB137" i="10"/>
  <c r="GA137" i="10"/>
  <c r="FZ137" i="10"/>
  <c r="FY137" i="10"/>
  <c r="FX137" i="10"/>
  <c r="FW137" i="10"/>
  <c r="FV137" i="10"/>
  <c r="FU137" i="10"/>
  <c r="FT137" i="10"/>
  <c r="FS137" i="10"/>
  <c r="FR137" i="10"/>
  <c r="FQ137" i="10"/>
  <c r="FP137" i="10"/>
  <c r="FO137" i="10"/>
  <c r="FN137" i="10"/>
  <c r="FM137" i="10"/>
  <c r="FL137" i="10"/>
  <c r="FK137" i="10"/>
  <c r="FJ137" i="10"/>
  <c r="FI137" i="10"/>
  <c r="FH137" i="10"/>
  <c r="FG137" i="10"/>
  <c r="FF137" i="10"/>
  <c r="FE137" i="10"/>
  <c r="FD137" i="10"/>
  <c r="FC137" i="10"/>
  <c r="FB137" i="10"/>
  <c r="FA137" i="10"/>
  <c r="EZ137" i="10"/>
  <c r="EY137" i="10"/>
  <c r="EX137" i="10"/>
  <c r="EW137" i="10"/>
  <c r="EV137" i="10"/>
  <c r="EU137" i="10"/>
  <c r="ET137" i="10"/>
  <c r="ES137" i="10"/>
  <c r="ER137" i="10"/>
  <c r="EQ137" i="10"/>
  <c r="EP137" i="10"/>
  <c r="EO137" i="10"/>
  <c r="EN137" i="10"/>
  <c r="EM137" i="10"/>
  <c r="EL137" i="10"/>
  <c r="EK137" i="10"/>
  <c r="EJ137" i="10"/>
  <c r="EI137" i="10"/>
  <c r="EH137" i="10"/>
  <c r="EG137" i="10"/>
  <c r="EF137" i="10"/>
  <c r="EE137" i="10"/>
  <c r="ED137" i="10"/>
  <c r="EC137" i="10"/>
  <c r="EB137" i="10"/>
  <c r="EA137" i="10"/>
  <c r="DY137" i="10"/>
  <c r="DX137" i="10"/>
  <c r="DW137" i="10"/>
  <c r="DV137" i="10"/>
  <c r="DU137" i="10"/>
  <c r="DT137" i="10"/>
  <c r="DS137" i="10"/>
  <c r="DR137" i="10"/>
  <c r="DQ137" i="10"/>
  <c r="DP137" i="10"/>
  <c r="DO137" i="10"/>
  <c r="DN137" i="10"/>
  <c r="DM137" i="10"/>
  <c r="DL137" i="10"/>
  <c r="DK137" i="10"/>
  <c r="DJ137" i="10"/>
  <c r="DI137" i="10"/>
  <c r="DH137" i="10"/>
  <c r="DG137" i="10"/>
  <c r="DF137" i="10"/>
  <c r="DE137" i="10"/>
  <c r="DD137" i="10"/>
  <c r="DC137" i="10"/>
  <c r="DB137" i="10"/>
  <c r="DA137" i="10"/>
  <c r="CZ137" i="10"/>
  <c r="CY137" i="10"/>
  <c r="CX137" i="10"/>
  <c r="CW137" i="10"/>
  <c r="CV137" i="10"/>
  <c r="CU137" i="10"/>
  <c r="CT137" i="10"/>
  <c r="CS137" i="10"/>
  <c r="CR137" i="10"/>
  <c r="CQ137" i="10"/>
  <c r="CP137" i="10"/>
  <c r="CO137" i="10"/>
  <c r="CN137" i="10"/>
  <c r="CM137" i="10"/>
  <c r="CL137" i="10"/>
  <c r="CK137" i="10"/>
  <c r="CJ137" i="10"/>
  <c r="CI137" i="10"/>
  <c r="CH137" i="10"/>
  <c r="CG137" i="10"/>
  <c r="CF137" i="10"/>
  <c r="CE137" i="10"/>
  <c r="CD137" i="10"/>
  <c r="CC137" i="10"/>
  <c r="CB137" i="10"/>
  <c r="CA137" i="10"/>
  <c r="BZ137" i="10"/>
  <c r="BY137" i="10"/>
  <c r="BX137" i="10"/>
  <c r="BW137" i="10"/>
  <c r="BV137" i="10"/>
  <c r="BU137" i="10"/>
  <c r="BT137" i="10"/>
  <c r="BS137" i="10"/>
  <c r="BR137" i="10"/>
  <c r="BQ137" i="10"/>
  <c r="BP137" i="10"/>
  <c r="BO137" i="10"/>
  <c r="BN137" i="10"/>
  <c r="BM137" i="10"/>
  <c r="BL137" i="10"/>
  <c r="BK137" i="10"/>
  <c r="BJ137" i="10"/>
  <c r="BI137" i="10"/>
  <c r="BH137" i="10"/>
  <c r="BG137" i="10"/>
  <c r="BF137" i="10"/>
  <c r="BE137" i="10"/>
  <c r="BD137" i="10"/>
  <c r="BC137" i="10"/>
  <c r="BB137" i="10"/>
  <c r="BA137" i="10"/>
  <c r="AZ137" i="10"/>
  <c r="AY137" i="10"/>
  <c r="AX137" i="10"/>
  <c r="AW137" i="10"/>
  <c r="AV137" i="10"/>
  <c r="AU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M137" i="10"/>
  <c r="L137" i="10"/>
  <c r="K137" i="10"/>
  <c r="J137" i="10"/>
  <c r="I137" i="10"/>
  <c r="H137" i="10"/>
  <c r="G137" i="10"/>
  <c r="F137" i="10"/>
  <c r="E137" i="10"/>
  <c r="D137" i="10"/>
  <c r="GB136" i="10"/>
  <c r="GA136" i="10"/>
  <c r="FZ136" i="10"/>
  <c r="FY136" i="10"/>
  <c r="FX136" i="10"/>
  <c r="FW136" i="10"/>
  <c r="FV136" i="10"/>
  <c r="FU136" i="10"/>
  <c r="FT136" i="10"/>
  <c r="FS136" i="10"/>
  <c r="FR136" i="10"/>
  <c r="FQ136" i="10"/>
  <c r="FP136" i="10"/>
  <c r="FO136" i="10"/>
  <c r="FN136" i="10"/>
  <c r="FM136" i="10"/>
  <c r="FL136" i="10"/>
  <c r="FK136" i="10"/>
  <c r="FJ136" i="10"/>
  <c r="FI136" i="10"/>
  <c r="FH136" i="10"/>
  <c r="FG136" i="10"/>
  <c r="FF136" i="10"/>
  <c r="FE136" i="10"/>
  <c r="FD136" i="10"/>
  <c r="FC136" i="10"/>
  <c r="FB136" i="10"/>
  <c r="FA136" i="10"/>
  <c r="EZ136" i="10"/>
  <c r="EY136" i="10"/>
  <c r="EX136" i="10"/>
  <c r="EW136" i="10"/>
  <c r="EV136" i="10"/>
  <c r="EU136" i="10"/>
  <c r="ET136" i="10"/>
  <c r="ES136" i="10"/>
  <c r="ER136" i="10"/>
  <c r="EQ136" i="10"/>
  <c r="EP136" i="10"/>
  <c r="EO136" i="10"/>
  <c r="EN136" i="10"/>
  <c r="EM136" i="10"/>
  <c r="EL136" i="10"/>
  <c r="EK136" i="10"/>
  <c r="EJ136" i="10"/>
  <c r="EI136" i="10"/>
  <c r="EH136" i="10"/>
  <c r="EG136" i="10"/>
  <c r="EF136" i="10"/>
  <c r="EE136" i="10"/>
  <c r="ED136" i="10"/>
  <c r="EC136" i="10"/>
  <c r="EB136" i="10"/>
  <c r="EA136" i="10"/>
  <c r="DY136" i="10"/>
  <c r="DX136" i="10"/>
  <c r="DW136" i="10"/>
  <c r="DV136" i="10"/>
  <c r="DU136" i="10"/>
  <c r="DT136" i="10"/>
  <c r="DS136" i="10"/>
  <c r="DR136" i="10"/>
  <c r="DQ136" i="10"/>
  <c r="DP136" i="10"/>
  <c r="DO136" i="10"/>
  <c r="DN136" i="10"/>
  <c r="DM136" i="10"/>
  <c r="DL136" i="10"/>
  <c r="DK136" i="10"/>
  <c r="DJ136" i="10"/>
  <c r="DI136" i="10"/>
  <c r="DH136" i="10"/>
  <c r="DG136" i="10"/>
  <c r="DF136" i="10"/>
  <c r="DE136" i="10"/>
  <c r="DD136" i="10"/>
  <c r="DC136" i="10"/>
  <c r="DB136" i="10"/>
  <c r="DA136" i="10"/>
  <c r="CZ136" i="10"/>
  <c r="CY136" i="10"/>
  <c r="CX136" i="10"/>
  <c r="CW136" i="10"/>
  <c r="CV136" i="10"/>
  <c r="CU136" i="10"/>
  <c r="CT136" i="10"/>
  <c r="CS136" i="10"/>
  <c r="CR136" i="10"/>
  <c r="CQ136" i="10"/>
  <c r="CP136" i="10"/>
  <c r="CO136" i="10"/>
  <c r="CN136" i="10"/>
  <c r="CM136" i="10"/>
  <c r="CL136" i="10"/>
  <c r="CK136" i="10"/>
  <c r="CJ136" i="10"/>
  <c r="CI136" i="10"/>
  <c r="CH136" i="10"/>
  <c r="CG136" i="10"/>
  <c r="CF136" i="10"/>
  <c r="CE136" i="10"/>
  <c r="CD136" i="10"/>
  <c r="CC136" i="10"/>
  <c r="CB136" i="10"/>
  <c r="CA136" i="10"/>
  <c r="BZ136" i="10"/>
  <c r="BY136" i="10"/>
  <c r="BX136" i="10"/>
  <c r="BW136" i="10"/>
  <c r="BV136" i="10"/>
  <c r="BU136" i="10"/>
  <c r="BT136" i="10"/>
  <c r="BS136" i="10"/>
  <c r="BR136" i="10"/>
  <c r="BQ136" i="10"/>
  <c r="BP136" i="10"/>
  <c r="BO136" i="10"/>
  <c r="BN136" i="10"/>
  <c r="BM136" i="10"/>
  <c r="BL136" i="10"/>
  <c r="BK136" i="10"/>
  <c r="BJ136" i="10"/>
  <c r="BI136" i="10"/>
  <c r="BH136" i="10"/>
  <c r="BG136" i="10"/>
  <c r="BF136" i="10"/>
  <c r="BE136" i="10"/>
  <c r="BD136" i="10"/>
  <c r="BC136" i="10"/>
  <c r="BB136" i="10"/>
  <c r="BA136" i="10"/>
  <c r="AZ136" i="10"/>
  <c r="AY136" i="10"/>
  <c r="AX136" i="10"/>
  <c r="AW136" i="10"/>
  <c r="AV136" i="10"/>
  <c r="AU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M136" i="10"/>
  <c r="L136" i="10"/>
  <c r="K136" i="10"/>
  <c r="J136" i="10"/>
  <c r="I136" i="10"/>
  <c r="H136" i="10"/>
  <c r="G136" i="10"/>
  <c r="F136" i="10"/>
  <c r="E136" i="10"/>
  <c r="D136" i="10"/>
  <c r="GB135" i="10"/>
  <c r="GA135" i="10"/>
  <c r="FZ135" i="10"/>
  <c r="FY135" i="10"/>
  <c r="FX135" i="10"/>
  <c r="FW135" i="10"/>
  <c r="FV135" i="10"/>
  <c r="FU135" i="10"/>
  <c r="FT135" i="10"/>
  <c r="FS135" i="10"/>
  <c r="FR135" i="10"/>
  <c r="FQ135" i="10"/>
  <c r="FP135" i="10"/>
  <c r="FO135" i="10"/>
  <c r="FN135" i="10"/>
  <c r="FM135" i="10"/>
  <c r="FL135" i="10"/>
  <c r="FK135" i="10"/>
  <c r="FJ135" i="10"/>
  <c r="FI135" i="10"/>
  <c r="FH135" i="10"/>
  <c r="FG135" i="10"/>
  <c r="FF135" i="10"/>
  <c r="FE135" i="10"/>
  <c r="FD135" i="10"/>
  <c r="FC135" i="10"/>
  <c r="FB135" i="10"/>
  <c r="FA135" i="10"/>
  <c r="EZ135" i="10"/>
  <c r="EY135" i="10"/>
  <c r="EX135" i="10"/>
  <c r="EW135" i="10"/>
  <c r="EV135" i="10"/>
  <c r="EU135" i="10"/>
  <c r="ET135" i="10"/>
  <c r="ES135" i="10"/>
  <c r="ER135" i="10"/>
  <c r="EQ135" i="10"/>
  <c r="EP135" i="10"/>
  <c r="EO135" i="10"/>
  <c r="EN135" i="10"/>
  <c r="EM135" i="10"/>
  <c r="EL135" i="10"/>
  <c r="EK135" i="10"/>
  <c r="EJ135" i="10"/>
  <c r="EI135" i="10"/>
  <c r="EH135" i="10"/>
  <c r="EG135" i="10"/>
  <c r="EF135" i="10"/>
  <c r="EE135" i="10"/>
  <c r="ED135" i="10"/>
  <c r="EC135" i="10"/>
  <c r="EB135" i="10"/>
  <c r="EA135" i="10"/>
  <c r="DY135" i="10"/>
  <c r="DX135" i="10"/>
  <c r="DW135" i="10"/>
  <c r="DV135" i="10"/>
  <c r="DU135" i="10"/>
  <c r="DT135" i="10"/>
  <c r="DS135" i="10"/>
  <c r="DR135" i="10"/>
  <c r="DQ135" i="10"/>
  <c r="DP135" i="10"/>
  <c r="DO135" i="10"/>
  <c r="DN135" i="10"/>
  <c r="DM135" i="10"/>
  <c r="DL135" i="10"/>
  <c r="DK135" i="10"/>
  <c r="DJ135" i="10"/>
  <c r="DI135" i="10"/>
  <c r="DH135" i="10"/>
  <c r="DG135" i="10"/>
  <c r="DF135" i="10"/>
  <c r="DE135" i="10"/>
  <c r="DD135" i="10"/>
  <c r="DC135" i="10"/>
  <c r="DB135" i="10"/>
  <c r="DA135" i="10"/>
  <c r="CZ135" i="10"/>
  <c r="CY135" i="10"/>
  <c r="CX135" i="10"/>
  <c r="CW135" i="10"/>
  <c r="CV135" i="10"/>
  <c r="CU135" i="10"/>
  <c r="CT135" i="10"/>
  <c r="CS135" i="10"/>
  <c r="CR135" i="10"/>
  <c r="CQ135" i="10"/>
  <c r="CP135" i="10"/>
  <c r="CO135" i="10"/>
  <c r="CN135" i="10"/>
  <c r="CM135" i="10"/>
  <c r="CL135" i="10"/>
  <c r="CK135" i="10"/>
  <c r="CJ135" i="10"/>
  <c r="CI135" i="10"/>
  <c r="CH135" i="10"/>
  <c r="CG135" i="10"/>
  <c r="CF135" i="10"/>
  <c r="CE135" i="10"/>
  <c r="CD135" i="10"/>
  <c r="CC135" i="10"/>
  <c r="CB135" i="10"/>
  <c r="CA135" i="10"/>
  <c r="BZ135" i="10"/>
  <c r="BY135" i="10"/>
  <c r="BX135" i="10"/>
  <c r="BW135" i="10"/>
  <c r="BV135" i="10"/>
  <c r="BU135" i="10"/>
  <c r="BT135" i="10"/>
  <c r="BS135" i="10"/>
  <c r="BR135" i="10"/>
  <c r="BQ135" i="10"/>
  <c r="BP135" i="10"/>
  <c r="BO135" i="10"/>
  <c r="BN135" i="10"/>
  <c r="BM135" i="10"/>
  <c r="BL135" i="10"/>
  <c r="BK135" i="10"/>
  <c r="BJ135" i="10"/>
  <c r="BI135" i="10"/>
  <c r="BH135" i="10"/>
  <c r="BG135" i="10"/>
  <c r="BF135" i="10"/>
  <c r="BE135" i="10"/>
  <c r="BD135" i="10"/>
  <c r="BC135" i="10"/>
  <c r="BB135" i="10"/>
  <c r="BA135" i="10"/>
  <c r="AZ135" i="10"/>
  <c r="AY135" i="10"/>
  <c r="AX135" i="10"/>
  <c r="AW135" i="10"/>
  <c r="AV135" i="10"/>
  <c r="AU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M135" i="10"/>
  <c r="L135" i="10"/>
  <c r="K135" i="10"/>
  <c r="J135" i="10"/>
  <c r="I135" i="10"/>
  <c r="H135" i="10"/>
  <c r="G135" i="10"/>
  <c r="F135" i="10"/>
  <c r="E135" i="10"/>
  <c r="D135" i="10"/>
  <c r="GB134" i="10"/>
  <c r="GA134" i="10"/>
  <c r="FZ134" i="10"/>
  <c r="FY134" i="10"/>
  <c r="FX134" i="10"/>
  <c r="FW134" i="10"/>
  <c r="FV134" i="10"/>
  <c r="FU134" i="10"/>
  <c r="FT134" i="10"/>
  <c r="FS134" i="10"/>
  <c r="FR134" i="10"/>
  <c r="FQ134" i="10"/>
  <c r="FP134" i="10"/>
  <c r="FO134" i="10"/>
  <c r="FN134" i="10"/>
  <c r="FM134" i="10"/>
  <c r="FL134" i="10"/>
  <c r="FK134" i="10"/>
  <c r="FJ134" i="10"/>
  <c r="FI134" i="10"/>
  <c r="FH134" i="10"/>
  <c r="FG134" i="10"/>
  <c r="FF134" i="10"/>
  <c r="FE134" i="10"/>
  <c r="FD134" i="10"/>
  <c r="FC134" i="10"/>
  <c r="FB134" i="10"/>
  <c r="FA134" i="10"/>
  <c r="EZ134" i="10"/>
  <c r="EY134" i="10"/>
  <c r="EX134" i="10"/>
  <c r="EW134" i="10"/>
  <c r="EV134" i="10"/>
  <c r="EU134" i="10"/>
  <c r="ET134" i="10"/>
  <c r="ES134" i="10"/>
  <c r="ER134" i="10"/>
  <c r="EQ134" i="10"/>
  <c r="EP134" i="10"/>
  <c r="EO134" i="10"/>
  <c r="EN134" i="10"/>
  <c r="EM134" i="10"/>
  <c r="EL134" i="10"/>
  <c r="EK134" i="10"/>
  <c r="EJ134" i="10"/>
  <c r="EI134" i="10"/>
  <c r="EH134" i="10"/>
  <c r="EG134" i="10"/>
  <c r="EF134" i="10"/>
  <c r="EE134" i="10"/>
  <c r="ED134" i="10"/>
  <c r="EC134" i="10"/>
  <c r="EB134" i="10"/>
  <c r="EA134" i="10"/>
  <c r="DY134" i="10"/>
  <c r="DX134" i="10"/>
  <c r="DW134" i="10"/>
  <c r="DV134" i="10"/>
  <c r="DU134" i="10"/>
  <c r="DT134" i="10"/>
  <c r="DS134" i="10"/>
  <c r="DR134" i="10"/>
  <c r="DQ134" i="10"/>
  <c r="DP134" i="10"/>
  <c r="DO134" i="10"/>
  <c r="DN134" i="10"/>
  <c r="DM134" i="10"/>
  <c r="DL134" i="10"/>
  <c r="DK134" i="10"/>
  <c r="DJ134" i="10"/>
  <c r="DI134" i="10"/>
  <c r="DH134" i="10"/>
  <c r="DG134" i="10"/>
  <c r="DF134" i="10"/>
  <c r="DE134" i="10"/>
  <c r="DD134" i="10"/>
  <c r="DC134" i="10"/>
  <c r="DB134" i="10"/>
  <c r="DA134" i="10"/>
  <c r="CZ134" i="10"/>
  <c r="CY134" i="10"/>
  <c r="CX134" i="10"/>
  <c r="CW134" i="10"/>
  <c r="CV134" i="10"/>
  <c r="CU134" i="10"/>
  <c r="CT134" i="10"/>
  <c r="CS134" i="10"/>
  <c r="CR134" i="10"/>
  <c r="CQ134" i="10"/>
  <c r="CP134" i="10"/>
  <c r="CO134" i="10"/>
  <c r="CN134" i="10"/>
  <c r="CM134" i="10"/>
  <c r="CL134" i="10"/>
  <c r="CK134" i="10"/>
  <c r="CJ134" i="10"/>
  <c r="CI134" i="10"/>
  <c r="CH134" i="10"/>
  <c r="CG134" i="10"/>
  <c r="CF134" i="10"/>
  <c r="CE134" i="10"/>
  <c r="CD134" i="10"/>
  <c r="CC134" i="10"/>
  <c r="CB134" i="10"/>
  <c r="CA134" i="10"/>
  <c r="BZ134" i="10"/>
  <c r="BY134" i="10"/>
  <c r="BX134" i="10"/>
  <c r="BW134" i="10"/>
  <c r="BV134" i="10"/>
  <c r="BU134" i="10"/>
  <c r="BT134" i="10"/>
  <c r="BS134" i="10"/>
  <c r="BR134" i="10"/>
  <c r="BQ134" i="10"/>
  <c r="BP134" i="10"/>
  <c r="BO134" i="10"/>
  <c r="BN134" i="10"/>
  <c r="BM134" i="10"/>
  <c r="BL134" i="10"/>
  <c r="BK134" i="10"/>
  <c r="BJ134" i="10"/>
  <c r="BI134" i="10"/>
  <c r="BH134" i="10"/>
  <c r="BG134" i="10"/>
  <c r="BF134" i="10"/>
  <c r="BE134" i="10"/>
  <c r="BD134" i="10"/>
  <c r="BC134" i="10"/>
  <c r="BB134" i="10"/>
  <c r="BA134" i="10"/>
  <c r="AZ134" i="10"/>
  <c r="AY134" i="10"/>
  <c r="AX134" i="10"/>
  <c r="AW134" i="10"/>
  <c r="AV134" i="10"/>
  <c r="AU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M134" i="10"/>
  <c r="L134" i="10"/>
  <c r="K134" i="10"/>
  <c r="J134" i="10"/>
  <c r="I134" i="10"/>
  <c r="H134" i="10"/>
  <c r="G134" i="10"/>
  <c r="F134" i="10"/>
  <c r="E134" i="10"/>
  <c r="D134" i="10"/>
  <c r="GB133" i="10"/>
  <c r="GA133" i="10"/>
  <c r="FZ133" i="10"/>
  <c r="FY133" i="10"/>
  <c r="FX133" i="10"/>
  <c r="FW133" i="10"/>
  <c r="FV133" i="10"/>
  <c r="FU133" i="10"/>
  <c r="FT133" i="10"/>
  <c r="FS133" i="10"/>
  <c r="FR133" i="10"/>
  <c r="FQ133" i="10"/>
  <c r="FP133" i="10"/>
  <c r="FO133" i="10"/>
  <c r="FN133" i="10"/>
  <c r="FM133" i="10"/>
  <c r="FL133" i="10"/>
  <c r="FK133" i="10"/>
  <c r="FJ133" i="10"/>
  <c r="FI133" i="10"/>
  <c r="FH133" i="10"/>
  <c r="FG133" i="10"/>
  <c r="FF133" i="10"/>
  <c r="FE133" i="10"/>
  <c r="FD133" i="10"/>
  <c r="FC133" i="10"/>
  <c r="FB133" i="10"/>
  <c r="FA133" i="10"/>
  <c r="EZ133" i="10"/>
  <c r="EY133" i="10"/>
  <c r="EX133" i="10"/>
  <c r="EW133" i="10"/>
  <c r="EV133" i="10"/>
  <c r="EU133" i="10"/>
  <c r="ET133" i="10"/>
  <c r="ES133" i="10"/>
  <c r="ER133" i="10"/>
  <c r="EQ133" i="10"/>
  <c r="EP133" i="10"/>
  <c r="EO133" i="10"/>
  <c r="EN133" i="10"/>
  <c r="EM133" i="10"/>
  <c r="EL133" i="10"/>
  <c r="EK133" i="10"/>
  <c r="EJ133" i="10"/>
  <c r="EI133" i="10"/>
  <c r="EH133" i="10"/>
  <c r="EG133" i="10"/>
  <c r="EF133" i="10"/>
  <c r="EE133" i="10"/>
  <c r="ED133" i="10"/>
  <c r="EC133" i="10"/>
  <c r="EB133" i="10"/>
  <c r="EA133" i="10"/>
  <c r="DY133" i="10"/>
  <c r="DX133" i="10"/>
  <c r="DW133" i="10"/>
  <c r="DV133" i="10"/>
  <c r="DU133" i="10"/>
  <c r="DT133" i="10"/>
  <c r="DS133" i="10"/>
  <c r="DR133" i="10"/>
  <c r="DQ133" i="10"/>
  <c r="DP133" i="10"/>
  <c r="DO133" i="10"/>
  <c r="DN133" i="10"/>
  <c r="DM133" i="10"/>
  <c r="DL133" i="10"/>
  <c r="DK133" i="10"/>
  <c r="DJ133" i="10"/>
  <c r="DI133" i="10"/>
  <c r="DH133" i="10"/>
  <c r="DG133" i="10"/>
  <c r="DF133" i="10"/>
  <c r="DE133" i="10"/>
  <c r="DD133" i="10"/>
  <c r="DC133" i="10"/>
  <c r="DB133" i="10"/>
  <c r="DA133" i="10"/>
  <c r="CZ133" i="10"/>
  <c r="CY133" i="10"/>
  <c r="CX133" i="10"/>
  <c r="CW133" i="10"/>
  <c r="CV133" i="10"/>
  <c r="CU133" i="10"/>
  <c r="CT133" i="10"/>
  <c r="CS133" i="10"/>
  <c r="CR133" i="10"/>
  <c r="CQ133" i="10"/>
  <c r="CP133" i="10"/>
  <c r="CO133" i="10"/>
  <c r="CN133" i="10"/>
  <c r="CM133" i="10"/>
  <c r="CL133" i="10"/>
  <c r="CK133" i="10"/>
  <c r="CJ133" i="10"/>
  <c r="CI133" i="10"/>
  <c r="CH133" i="10"/>
  <c r="CG133" i="10"/>
  <c r="CF133" i="10"/>
  <c r="CE133" i="10"/>
  <c r="CD133" i="10"/>
  <c r="CC133" i="10"/>
  <c r="CB133" i="10"/>
  <c r="CA133" i="10"/>
  <c r="BZ133" i="10"/>
  <c r="BY133" i="10"/>
  <c r="BX133" i="10"/>
  <c r="BW133" i="10"/>
  <c r="BV133" i="10"/>
  <c r="BU133" i="10"/>
  <c r="BT133" i="10"/>
  <c r="BS133" i="10"/>
  <c r="BR133" i="10"/>
  <c r="BQ133" i="10"/>
  <c r="BP133" i="10"/>
  <c r="BO133" i="10"/>
  <c r="BN133" i="10"/>
  <c r="BM133" i="10"/>
  <c r="BL133" i="10"/>
  <c r="BK133" i="10"/>
  <c r="BJ133" i="10"/>
  <c r="BI133" i="10"/>
  <c r="BH133" i="10"/>
  <c r="BG133" i="10"/>
  <c r="BF133" i="10"/>
  <c r="BE133" i="10"/>
  <c r="BD133" i="10"/>
  <c r="BC133" i="10"/>
  <c r="BB133" i="10"/>
  <c r="BA133" i="10"/>
  <c r="AZ133" i="10"/>
  <c r="AY133" i="10"/>
  <c r="AX133" i="10"/>
  <c r="AW133" i="10"/>
  <c r="AV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M133" i="10"/>
  <c r="L133" i="10"/>
  <c r="K133" i="10"/>
  <c r="J133" i="10"/>
  <c r="I133" i="10"/>
  <c r="H133" i="10"/>
  <c r="G133" i="10"/>
  <c r="F133" i="10"/>
  <c r="E133" i="10"/>
  <c r="D133" i="10"/>
  <c r="GB132" i="10"/>
  <c r="GA132" i="10"/>
  <c r="FZ132" i="10"/>
  <c r="FY132" i="10"/>
  <c r="FX132" i="10"/>
  <c r="FW132" i="10"/>
  <c r="FV132" i="10"/>
  <c r="FU132" i="10"/>
  <c r="FT132" i="10"/>
  <c r="FS132" i="10"/>
  <c r="FR132" i="10"/>
  <c r="FQ132" i="10"/>
  <c r="FP132" i="10"/>
  <c r="FO132" i="10"/>
  <c r="FN132" i="10"/>
  <c r="FM132" i="10"/>
  <c r="FL132" i="10"/>
  <c r="FK132" i="10"/>
  <c r="FJ132" i="10"/>
  <c r="FI132" i="10"/>
  <c r="FH132" i="10"/>
  <c r="FG132" i="10"/>
  <c r="FF132" i="10"/>
  <c r="FE132" i="10"/>
  <c r="FD132" i="10"/>
  <c r="FC132" i="10"/>
  <c r="FB132" i="10"/>
  <c r="FA132" i="10"/>
  <c r="EZ132" i="10"/>
  <c r="EY132" i="10"/>
  <c r="EX132" i="10"/>
  <c r="EW132" i="10"/>
  <c r="EV132" i="10"/>
  <c r="EU132" i="10"/>
  <c r="ET132" i="10"/>
  <c r="ES132" i="10"/>
  <c r="ER132" i="10"/>
  <c r="EQ132" i="10"/>
  <c r="EP132" i="10"/>
  <c r="EO132" i="10"/>
  <c r="EN132" i="10"/>
  <c r="EM132" i="10"/>
  <c r="EL132" i="10"/>
  <c r="EK132" i="10"/>
  <c r="EJ132" i="10"/>
  <c r="EI132" i="10"/>
  <c r="EH132" i="10"/>
  <c r="EG132" i="10"/>
  <c r="EF132" i="10"/>
  <c r="EE132" i="10"/>
  <c r="ED132" i="10"/>
  <c r="EC132" i="10"/>
  <c r="EB132" i="10"/>
  <c r="EA132" i="10"/>
  <c r="DY132" i="10"/>
  <c r="DX132" i="10"/>
  <c r="DW132" i="10"/>
  <c r="DV132" i="10"/>
  <c r="DU132" i="10"/>
  <c r="DT132" i="10"/>
  <c r="DS132" i="10"/>
  <c r="DR132" i="10"/>
  <c r="DQ132" i="10"/>
  <c r="DP132" i="10"/>
  <c r="DO132" i="10"/>
  <c r="DN132" i="10"/>
  <c r="DM132" i="10"/>
  <c r="DL132" i="10"/>
  <c r="DK132" i="10"/>
  <c r="DJ132" i="10"/>
  <c r="DI132" i="10"/>
  <c r="DH132" i="10"/>
  <c r="DG132" i="10"/>
  <c r="DF132" i="10"/>
  <c r="DE132" i="10"/>
  <c r="DD132" i="10"/>
  <c r="DC132" i="10"/>
  <c r="DB132" i="10"/>
  <c r="DA132" i="10"/>
  <c r="CZ132" i="10"/>
  <c r="CY132" i="10"/>
  <c r="CX132" i="10"/>
  <c r="CW132" i="10"/>
  <c r="CV132" i="10"/>
  <c r="CU132" i="10"/>
  <c r="CT132" i="10"/>
  <c r="CS132" i="10"/>
  <c r="CR132" i="10"/>
  <c r="CQ132" i="10"/>
  <c r="CP132" i="10"/>
  <c r="CO132" i="10"/>
  <c r="CN132" i="10"/>
  <c r="CM132" i="10"/>
  <c r="CL132" i="10"/>
  <c r="CK132" i="10"/>
  <c r="CJ132" i="10"/>
  <c r="CI132" i="10"/>
  <c r="CH132" i="10"/>
  <c r="CG132" i="10"/>
  <c r="CF132" i="10"/>
  <c r="CE132" i="10"/>
  <c r="CD132" i="10"/>
  <c r="CC132" i="10"/>
  <c r="CB132" i="10"/>
  <c r="CA132" i="10"/>
  <c r="BZ132" i="10"/>
  <c r="BY132" i="10"/>
  <c r="BX132" i="10"/>
  <c r="BW132" i="10"/>
  <c r="BV132" i="10"/>
  <c r="BU132" i="10"/>
  <c r="BT132" i="10"/>
  <c r="BS132" i="10"/>
  <c r="BR132" i="10"/>
  <c r="BQ132" i="10"/>
  <c r="BP132" i="10"/>
  <c r="BO132" i="10"/>
  <c r="BN132" i="10"/>
  <c r="BM132" i="10"/>
  <c r="BL132" i="10"/>
  <c r="BK132" i="10"/>
  <c r="BJ132" i="10"/>
  <c r="BI132" i="10"/>
  <c r="BH132" i="10"/>
  <c r="BG132" i="10"/>
  <c r="BF132" i="10"/>
  <c r="BE132" i="10"/>
  <c r="BD132" i="10"/>
  <c r="BC132" i="10"/>
  <c r="BB132" i="10"/>
  <c r="BA132" i="10"/>
  <c r="AZ132" i="10"/>
  <c r="AY132" i="10"/>
  <c r="AX132" i="10"/>
  <c r="AW132" i="10"/>
  <c r="AV132" i="10"/>
  <c r="AU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M132" i="10"/>
  <c r="L132" i="10"/>
  <c r="K132" i="10"/>
  <c r="J132" i="10"/>
  <c r="I132" i="10"/>
  <c r="H132" i="10"/>
  <c r="G132" i="10"/>
  <c r="F132" i="10"/>
  <c r="E132" i="10"/>
  <c r="D132" i="10"/>
  <c r="GB131" i="10"/>
  <c r="GA131" i="10"/>
  <c r="FZ131" i="10"/>
  <c r="FY131" i="10"/>
  <c r="FX131" i="10"/>
  <c r="FW131" i="10"/>
  <c r="FV131" i="10"/>
  <c r="FU131" i="10"/>
  <c r="FT131" i="10"/>
  <c r="FS131" i="10"/>
  <c r="FR131" i="10"/>
  <c r="FQ131" i="10"/>
  <c r="FP131" i="10"/>
  <c r="FO131" i="10"/>
  <c r="FN131" i="10"/>
  <c r="FM131" i="10"/>
  <c r="FL131" i="10"/>
  <c r="FK131" i="10"/>
  <c r="FJ131" i="10"/>
  <c r="FI131" i="10"/>
  <c r="FH131" i="10"/>
  <c r="FG131" i="10"/>
  <c r="FF131" i="10"/>
  <c r="FE131" i="10"/>
  <c r="FD131" i="10"/>
  <c r="FC131" i="10"/>
  <c r="FB131" i="10"/>
  <c r="FA131" i="10"/>
  <c r="EZ131" i="10"/>
  <c r="EY131" i="10"/>
  <c r="EX131" i="10"/>
  <c r="EW131" i="10"/>
  <c r="EV131" i="10"/>
  <c r="EU131" i="10"/>
  <c r="ET131" i="10"/>
  <c r="ES131" i="10"/>
  <c r="ER131" i="10"/>
  <c r="EQ131" i="10"/>
  <c r="EP131" i="10"/>
  <c r="EO131" i="10"/>
  <c r="EN131" i="10"/>
  <c r="EM131" i="10"/>
  <c r="EL131" i="10"/>
  <c r="EK131" i="10"/>
  <c r="EJ131" i="10"/>
  <c r="EI131" i="10"/>
  <c r="EH131" i="10"/>
  <c r="EG131" i="10"/>
  <c r="EF131" i="10"/>
  <c r="EE131" i="10"/>
  <c r="ED131" i="10"/>
  <c r="EC131" i="10"/>
  <c r="EB131" i="10"/>
  <c r="EA131" i="10"/>
  <c r="DY131" i="10"/>
  <c r="DX131" i="10"/>
  <c r="DW131" i="10"/>
  <c r="DV131" i="10"/>
  <c r="DU131" i="10"/>
  <c r="DT131" i="10"/>
  <c r="DS131" i="10"/>
  <c r="DR131" i="10"/>
  <c r="DQ131" i="10"/>
  <c r="DP131" i="10"/>
  <c r="DO131" i="10"/>
  <c r="DN131" i="10"/>
  <c r="DM131" i="10"/>
  <c r="DL131" i="10"/>
  <c r="DK131" i="10"/>
  <c r="DJ131" i="10"/>
  <c r="DI131" i="10"/>
  <c r="DH131" i="10"/>
  <c r="DG131" i="10"/>
  <c r="DF131" i="10"/>
  <c r="DE131" i="10"/>
  <c r="DD131" i="10"/>
  <c r="DC131" i="10"/>
  <c r="DB131" i="10"/>
  <c r="DA131" i="10"/>
  <c r="CZ131" i="10"/>
  <c r="CY131" i="10"/>
  <c r="CX131" i="10"/>
  <c r="CW131" i="10"/>
  <c r="CV131" i="10"/>
  <c r="CU131" i="10"/>
  <c r="CT131" i="10"/>
  <c r="CS131" i="10"/>
  <c r="CR131" i="10"/>
  <c r="CQ131" i="10"/>
  <c r="CP131" i="10"/>
  <c r="CO131" i="10"/>
  <c r="CN131" i="10"/>
  <c r="CM131" i="10"/>
  <c r="CL131" i="10"/>
  <c r="CK131" i="10"/>
  <c r="CJ131" i="10"/>
  <c r="CI131" i="10"/>
  <c r="CH131" i="10"/>
  <c r="CG131" i="10"/>
  <c r="CF131" i="10"/>
  <c r="CE131" i="10"/>
  <c r="CD131" i="10"/>
  <c r="CC131" i="10"/>
  <c r="CB131" i="10"/>
  <c r="CA131" i="10"/>
  <c r="BZ131" i="10"/>
  <c r="BY131" i="10"/>
  <c r="BX131" i="10"/>
  <c r="BW131" i="10"/>
  <c r="BV131" i="10"/>
  <c r="BU131" i="10"/>
  <c r="BT131" i="10"/>
  <c r="BS131" i="10"/>
  <c r="BR131" i="10"/>
  <c r="BQ131" i="10"/>
  <c r="BP131" i="10"/>
  <c r="BO131" i="10"/>
  <c r="BN131" i="10"/>
  <c r="BM131" i="10"/>
  <c r="BL131" i="10"/>
  <c r="BK131" i="10"/>
  <c r="BJ131" i="10"/>
  <c r="BI131" i="10"/>
  <c r="BH131" i="10"/>
  <c r="BG131" i="10"/>
  <c r="BF131" i="10"/>
  <c r="BE131" i="10"/>
  <c r="BD131" i="10"/>
  <c r="BC131" i="10"/>
  <c r="BB131" i="10"/>
  <c r="BA131" i="10"/>
  <c r="AZ131" i="10"/>
  <c r="AY131" i="10"/>
  <c r="AX131" i="10"/>
  <c r="AW131" i="10"/>
  <c r="AV131" i="10"/>
  <c r="AU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AD131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M131" i="10"/>
  <c r="L131" i="10"/>
  <c r="K131" i="10"/>
  <c r="J131" i="10"/>
  <c r="I131" i="10"/>
  <c r="H131" i="10"/>
  <c r="G131" i="10"/>
  <c r="F131" i="10"/>
  <c r="E131" i="10"/>
  <c r="D131" i="10"/>
  <c r="GB42" i="13" l="1"/>
  <c r="GA42" i="13"/>
  <c r="FZ42" i="13"/>
  <c r="FY42" i="13"/>
  <c r="FX42" i="13"/>
  <c r="FW42" i="13"/>
  <c r="FV42" i="13"/>
  <c r="FU42" i="13"/>
  <c r="FT42" i="13"/>
  <c r="FS42" i="13"/>
  <c r="FR42" i="13"/>
  <c r="FQ42" i="13"/>
  <c r="FP42" i="13"/>
  <c r="FO42" i="13"/>
  <c r="FN42" i="13"/>
  <c r="FM42" i="13"/>
  <c r="FL42" i="13"/>
  <c r="FK42" i="13"/>
  <c r="FJ42" i="13"/>
  <c r="FI42" i="13"/>
  <c r="FH42" i="13"/>
  <c r="FG42" i="13"/>
  <c r="FF42" i="13"/>
  <c r="FE42" i="13"/>
  <c r="FD42" i="13"/>
  <c r="FC42" i="13"/>
  <c r="FB42" i="13"/>
  <c r="FA42" i="13"/>
  <c r="EZ42" i="13"/>
  <c r="EY42" i="13"/>
  <c r="EX42" i="13"/>
  <c r="EW42" i="13"/>
  <c r="EV42" i="13"/>
  <c r="EU42" i="13"/>
  <c r="ET42" i="13"/>
  <c r="ES42" i="13"/>
  <c r="ER42" i="13"/>
  <c r="EQ42" i="13"/>
  <c r="EP42" i="13"/>
  <c r="EO42" i="13"/>
  <c r="EN42" i="13"/>
  <c r="EM42" i="13"/>
  <c r="EL42" i="13"/>
  <c r="EK42" i="13"/>
  <c r="EJ42" i="13"/>
  <c r="EI42" i="13"/>
  <c r="EH42" i="13"/>
  <c r="EG42" i="13"/>
  <c r="EF42" i="13"/>
  <c r="EE42" i="13"/>
  <c r="ED42" i="13"/>
  <c r="EC42" i="13"/>
  <c r="EB42" i="13"/>
  <c r="EA42" i="13"/>
  <c r="DY42" i="13"/>
  <c r="DX42" i="13"/>
  <c r="DW42" i="13"/>
  <c r="DV42" i="13"/>
  <c r="DU42" i="13"/>
  <c r="DT42" i="13"/>
  <c r="DS42" i="13"/>
  <c r="DR42" i="13"/>
  <c r="DQ42" i="13"/>
  <c r="DP42" i="13"/>
  <c r="DO42" i="13"/>
  <c r="DN42" i="13"/>
  <c r="DM42" i="13"/>
  <c r="DL42" i="13"/>
  <c r="DK42" i="13"/>
  <c r="DJ42" i="13"/>
  <c r="DI42" i="13"/>
  <c r="DH42" i="13"/>
  <c r="DG42" i="13"/>
  <c r="DF42" i="13"/>
  <c r="DE42" i="13"/>
  <c r="DD42" i="13"/>
  <c r="DC42" i="13"/>
  <c r="DB42" i="13"/>
  <c r="DA42" i="13"/>
  <c r="CZ42" i="13"/>
  <c r="CY42" i="13"/>
  <c r="CX42" i="13"/>
  <c r="CW42" i="13"/>
  <c r="CV42" i="13"/>
  <c r="CU42" i="13"/>
  <c r="CT42" i="13"/>
  <c r="CS42" i="13"/>
  <c r="CR42" i="13"/>
  <c r="CQ42" i="13"/>
  <c r="CP42" i="13"/>
  <c r="CO42" i="13"/>
  <c r="CN42" i="13"/>
  <c r="CM42" i="13"/>
  <c r="CL42" i="13"/>
  <c r="CK42" i="13"/>
  <c r="CJ42" i="13"/>
  <c r="CI42" i="13"/>
  <c r="CH42" i="13"/>
  <c r="CG42" i="13"/>
  <c r="CF42" i="13"/>
  <c r="CE42" i="13"/>
  <c r="CD42" i="13"/>
  <c r="CC42" i="13"/>
  <c r="CB42" i="13"/>
  <c r="CA42" i="13"/>
  <c r="BZ42" i="13"/>
  <c r="BY42" i="13"/>
  <c r="BX42" i="13"/>
  <c r="BW42" i="13"/>
  <c r="BV42" i="13"/>
  <c r="BU42" i="13"/>
  <c r="BT42" i="13"/>
  <c r="BS42" i="13"/>
  <c r="BR42" i="13"/>
  <c r="BQ42" i="13"/>
  <c r="BP42" i="13"/>
  <c r="BO42" i="13"/>
  <c r="BN42" i="13"/>
  <c r="BM42" i="13"/>
  <c r="BL42" i="13"/>
  <c r="BK42" i="13"/>
  <c r="BJ42" i="13"/>
  <c r="BI42" i="13"/>
  <c r="BH42" i="13"/>
  <c r="BG42" i="13"/>
  <c r="BF42" i="13"/>
  <c r="BE42" i="13"/>
  <c r="BD42" i="13"/>
  <c r="BC42" i="13"/>
  <c r="BB42" i="13"/>
  <c r="BA42" i="13"/>
  <c r="AZ42" i="13"/>
  <c r="AY42" i="13"/>
  <c r="AX42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M42" i="13"/>
  <c r="L42" i="13"/>
  <c r="K42" i="13"/>
  <c r="J42" i="13"/>
  <c r="I42" i="13"/>
  <c r="H42" i="13"/>
  <c r="G42" i="13"/>
  <c r="F42" i="13"/>
  <c r="E42" i="13"/>
  <c r="D42" i="13"/>
  <c r="GB77" i="6"/>
  <c r="GA77" i="6"/>
  <c r="FZ77" i="6"/>
  <c r="FY77" i="6"/>
  <c r="FX77" i="6"/>
  <c r="FW77" i="6"/>
  <c r="FV77" i="6"/>
  <c r="FU77" i="6"/>
  <c r="FT77" i="6"/>
  <c r="FS77" i="6"/>
  <c r="FR77" i="6"/>
  <c r="FQ77" i="6"/>
  <c r="FP77" i="6"/>
  <c r="FO77" i="6"/>
  <c r="FN77" i="6"/>
  <c r="FM77" i="6"/>
  <c r="FL77" i="6"/>
  <c r="FK77" i="6"/>
  <c r="FJ77" i="6"/>
  <c r="FI77" i="6"/>
  <c r="FH77" i="6"/>
  <c r="FG77" i="6"/>
  <c r="FF77" i="6"/>
  <c r="FE77" i="6"/>
  <c r="FD77" i="6"/>
  <c r="FC77" i="6"/>
  <c r="FB77" i="6"/>
  <c r="FA77" i="6"/>
  <c r="EZ77" i="6"/>
  <c r="EY77" i="6"/>
  <c r="EX77" i="6"/>
  <c r="EW77" i="6"/>
  <c r="EV77" i="6"/>
  <c r="EU77" i="6"/>
  <c r="ET77" i="6"/>
  <c r="ES77" i="6"/>
  <c r="ER77" i="6"/>
  <c r="EQ77" i="6"/>
  <c r="EP77" i="6"/>
  <c r="EO77" i="6"/>
  <c r="EN77" i="6"/>
  <c r="EM77" i="6"/>
  <c r="EL77" i="6"/>
  <c r="EK77" i="6"/>
  <c r="EJ77" i="6"/>
  <c r="EI77" i="6"/>
  <c r="EH77" i="6"/>
  <c r="EG77" i="6"/>
  <c r="EF77" i="6"/>
  <c r="EE77" i="6"/>
  <c r="ED77" i="6"/>
  <c r="EC77" i="6"/>
  <c r="EB77" i="6"/>
  <c r="EA77" i="6"/>
  <c r="DY77" i="6"/>
  <c r="DX77" i="6"/>
  <c r="DW77" i="6"/>
  <c r="DV77" i="6"/>
  <c r="DU77" i="6"/>
  <c r="DT77" i="6"/>
  <c r="DS77" i="6"/>
  <c r="DR77" i="6"/>
  <c r="DQ77" i="6"/>
  <c r="DP77" i="6"/>
  <c r="DO77" i="6"/>
  <c r="DN77" i="6"/>
  <c r="DM77" i="6"/>
  <c r="DL77" i="6"/>
  <c r="DK77" i="6"/>
  <c r="DJ77" i="6"/>
  <c r="DI77" i="6"/>
  <c r="DH77" i="6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BU77" i="6"/>
  <c r="BT77" i="6"/>
  <c r="BS77" i="6"/>
  <c r="BR77" i="6"/>
  <c r="BQ77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M77" i="6"/>
  <c r="L77" i="6"/>
  <c r="K77" i="6"/>
  <c r="J77" i="6"/>
  <c r="I77" i="6"/>
  <c r="H77" i="6"/>
  <c r="G77" i="6"/>
  <c r="F77" i="6"/>
  <c r="GB76" i="6"/>
  <c r="GA76" i="6"/>
  <c r="FZ76" i="6"/>
  <c r="FY76" i="6"/>
  <c r="FX76" i="6"/>
  <c r="FW76" i="6"/>
  <c r="FV76" i="6"/>
  <c r="FU76" i="6"/>
  <c r="FT76" i="6"/>
  <c r="FS76" i="6"/>
  <c r="FR76" i="6"/>
  <c r="FQ76" i="6"/>
  <c r="FP76" i="6"/>
  <c r="FO76" i="6"/>
  <c r="FN76" i="6"/>
  <c r="FM76" i="6"/>
  <c r="FL76" i="6"/>
  <c r="FK76" i="6"/>
  <c r="FJ76" i="6"/>
  <c r="FI76" i="6"/>
  <c r="FH76" i="6"/>
  <c r="FG76" i="6"/>
  <c r="FF76" i="6"/>
  <c r="FE76" i="6"/>
  <c r="FD76" i="6"/>
  <c r="FC76" i="6"/>
  <c r="FB76" i="6"/>
  <c r="FA76" i="6"/>
  <c r="EZ76" i="6"/>
  <c r="EY76" i="6"/>
  <c r="EX76" i="6"/>
  <c r="EW76" i="6"/>
  <c r="EV76" i="6"/>
  <c r="EU76" i="6"/>
  <c r="ET76" i="6"/>
  <c r="ES76" i="6"/>
  <c r="ER76" i="6"/>
  <c r="EQ76" i="6"/>
  <c r="EP76" i="6"/>
  <c r="EO76" i="6"/>
  <c r="EN76" i="6"/>
  <c r="EM76" i="6"/>
  <c r="EL76" i="6"/>
  <c r="EK76" i="6"/>
  <c r="EJ76" i="6"/>
  <c r="EI76" i="6"/>
  <c r="EH76" i="6"/>
  <c r="EG76" i="6"/>
  <c r="EF76" i="6"/>
  <c r="EE76" i="6"/>
  <c r="ED76" i="6"/>
  <c r="EC76" i="6"/>
  <c r="EB76" i="6"/>
  <c r="EA76" i="6"/>
  <c r="DY76" i="6"/>
  <c r="DX76" i="6"/>
  <c r="DW76" i="6"/>
  <c r="DV76" i="6"/>
  <c r="DU76" i="6"/>
  <c r="DT76" i="6"/>
  <c r="DS76" i="6"/>
  <c r="DR76" i="6"/>
  <c r="DQ76" i="6"/>
  <c r="DP76" i="6"/>
  <c r="DO76" i="6"/>
  <c r="DN76" i="6"/>
  <c r="DM76" i="6"/>
  <c r="DL76" i="6"/>
  <c r="DK76" i="6"/>
  <c r="DJ76" i="6"/>
  <c r="DI76" i="6"/>
  <c r="DH76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BV76" i="6"/>
  <c r="BU76" i="6"/>
  <c r="BT76" i="6"/>
  <c r="BS76" i="6"/>
  <c r="BR76" i="6"/>
  <c r="BQ76" i="6"/>
  <c r="BP76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M76" i="6"/>
  <c r="L76" i="6"/>
  <c r="K76" i="6"/>
  <c r="J76" i="6"/>
  <c r="I76" i="6"/>
  <c r="H76" i="6"/>
  <c r="G76" i="6"/>
  <c r="F76" i="6"/>
  <c r="GB75" i="6"/>
  <c r="GA75" i="6"/>
  <c r="FZ75" i="6"/>
  <c r="FY75" i="6"/>
  <c r="FX75" i="6"/>
  <c r="FW75" i="6"/>
  <c r="FV75" i="6"/>
  <c r="FU75" i="6"/>
  <c r="FT75" i="6"/>
  <c r="FS75" i="6"/>
  <c r="FR75" i="6"/>
  <c r="FQ75" i="6"/>
  <c r="FP75" i="6"/>
  <c r="FO75" i="6"/>
  <c r="FN75" i="6"/>
  <c r="FM75" i="6"/>
  <c r="FL75" i="6"/>
  <c r="FK75" i="6"/>
  <c r="FJ75" i="6"/>
  <c r="FI75" i="6"/>
  <c r="FH75" i="6"/>
  <c r="FG75" i="6"/>
  <c r="FF75" i="6"/>
  <c r="FE75" i="6"/>
  <c r="FD75" i="6"/>
  <c r="FC75" i="6"/>
  <c r="FB75" i="6"/>
  <c r="FA75" i="6"/>
  <c r="EZ75" i="6"/>
  <c r="EY75" i="6"/>
  <c r="EX75" i="6"/>
  <c r="EW75" i="6"/>
  <c r="EV75" i="6"/>
  <c r="EU75" i="6"/>
  <c r="ET75" i="6"/>
  <c r="ES75" i="6"/>
  <c r="ER75" i="6"/>
  <c r="EQ75" i="6"/>
  <c r="EP75" i="6"/>
  <c r="EO75" i="6"/>
  <c r="EN75" i="6"/>
  <c r="EM75" i="6"/>
  <c r="EL75" i="6"/>
  <c r="EK75" i="6"/>
  <c r="EJ75" i="6"/>
  <c r="EI75" i="6"/>
  <c r="EH75" i="6"/>
  <c r="EG75" i="6"/>
  <c r="EF75" i="6"/>
  <c r="EE75" i="6"/>
  <c r="ED75" i="6"/>
  <c r="EC75" i="6"/>
  <c r="EB75" i="6"/>
  <c r="EA75" i="6"/>
  <c r="DY75" i="6"/>
  <c r="DX75" i="6"/>
  <c r="DW75" i="6"/>
  <c r="DV75" i="6"/>
  <c r="DU75" i="6"/>
  <c r="DT75" i="6"/>
  <c r="DS75" i="6"/>
  <c r="DR75" i="6"/>
  <c r="DQ75" i="6"/>
  <c r="DP75" i="6"/>
  <c r="DO75" i="6"/>
  <c r="DN75" i="6"/>
  <c r="DM75" i="6"/>
  <c r="DL75" i="6"/>
  <c r="DK75" i="6"/>
  <c r="DJ75" i="6"/>
  <c r="DI75" i="6"/>
  <c r="DH75" i="6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BU75" i="6"/>
  <c r="BT75" i="6"/>
  <c r="BS75" i="6"/>
  <c r="BR75" i="6"/>
  <c r="BQ75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M75" i="6"/>
  <c r="L75" i="6"/>
  <c r="K75" i="6"/>
  <c r="J75" i="6"/>
  <c r="I75" i="6"/>
  <c r="H75" i="6"/>
  <c r="G75" i="6"/>
  <c r="F75" i="6"/>
  <c r="GB138" i="10"/>
  <c r="GA138" i="10"/>
  <c r="FZ138" i="10"/>
  <c r="FY138" i="10"/>
  <c r="FX138" i="10"/>
  <c r="FW138" i="10"/>
  <c r="FV138" i="10"/>
  <c r="FU138" i="10"/>
  <c r="FT138" i="10"/>
  <c r="FS138" i="10"/>
  <c r="FR138" i="10"/>
  <c r="FQ138" i="10"/>
  <c r="FP138" i="10"/>
  <c r="FO138" i="10"/>
  <c r="FN138" i="10"/>
  <c r="FM138" i="10"/>
  <c r="FL138" i="10"/>
  <c r="FK138" i="10"/>
  <c r="FJ138" i="10"/>
  <c r="FI138" i="10"/>
  <c r="FH138" i="10"/>
  <c r="FG138" i="10"/>
  <c r="FF138" i="10"/>
  <c r="FE138" i="10"/>
  <c r="FD138" i="10"/>
  <c r="FC138" i="10"/>
  <c r="FB138" i="10"/>
  <c r="FA138" i="10"/>
  <c r="EZ138" i="10"/>
  <c r="EY138" i="10"/>
  <c r="EX138" i="10"/>
  <c r="EW138" i="10"/>
  <c r="EV138" i="10"/>
  <c r="EU138" i="10"/>
  <c r="ET138" i="10"/>
  <c r="ES138" i="10"/>
  <c r="ER138" i="10"/>
  <c r="EQ138" i="10"/>
  <c r="EP138" i="10"/>
  <c r="EO138" i="10"/>
  <c r="EN138" i="10"/>
  <c r="EM138" i="10"/>
  <c r="EL138" i="10"/>
  <c r="EK138" i="10"/>
  <c r="EJ138" i="10"/>
  <c r="EI138" i="10"/>
  <c r="EH138" i="10"/>
  <c r="EG138" i="10"/>
  <c r="EF138" i="10"/>
  <c r="EE138" i="10"/>
  <c r="ED138" i="10"/>
  <c r="EC138" i="10"/>
  <c r="EB138" i="10"/>
  <c r="EA138" i="10"/>
  <c r="DY138" i="10"/>
  <c r="DX138" i="10"/>
  <c r="DW138" i="10"/>
  <c r="DV138" i="10"/>
  <c r="DU138" i="10"/>
  <c r="DT138" i="10"/>
  <c r="DS138" i="10"/>
  <c r="DR138" i="10"/>
  <c r="DQ138" i="10"/>
  <c r="DP138" i="10"/>
  <c r="DO138" i="10"/>
  <c r="DN138" i="10"/>
  <c r="DM138" i="10"/>
  <c r="DL138" i="10"/>
  <c r="DK138" i="10"/>
  <c r="DJ138" i="10"/>
  <c r="DI138" i="10"/>
  <c r="DH138" i="10"/>
  <c r="DG138" i="10"/>
  <c r="DF138" i="10"/>
  <c r="DE138" i="10"/>
  <c r="DD138" i="10"/>
  <c r="DC138" i="10"/>
  <c r="DB138" i="10"/>
  <c r="DA138" i="10"/>
  <c r="CZ138" i="10"/>
  <c r="CY138" i="10"/>
  <c r="CX138" i="10"/>
  <c r="CW138" i="10"/>
  <c r="CV138" i="10"/>
  <c r="CU138" i="10"/>
  <c r="CT138" i="10"/>
  <c r="CS138" i="10"/>
  <c r="CR138" i="10"/>
  <c r="CQ138" i="10"/>
  <c r="CP138" i="10"/>
  <c r="CO138" i="10"/>
  <c r="CN138" i="10"/>
  <c r="CM138" i="10"/>
  <c r="CL138" i="10"/>
  <c r="CK138" i="10"/>
  <c r="CJ138" i="10"/>
  <c r="CI138" i="10"/>
  <c r="CH138" i="10"/>
  <c r="CG138" i="10"/>
  <c r="CF138" i="10"/>
  <c r="CE138" i="10"/>
  <c r="CD138" i="10"/>
  <c r="CC138" i="10"/>
  <c r="CB138" i="10"/>
  <c r="CA138" i="10"/>
  <c r="BZ138" i="10"/>
  <c r="BY138" i="10"/>
  <c r="BX138" i="10"/>
  <c r="BW138" i="10"/>
  <c r="BV138" i="10"/>
  <c r="BU138" i="10"/>
  <c r="BT138" i="10"/>
  <c r="BS138" i="10"/>
  <c r="BR138" i="10"/>
  <c r="BQ138" i="10"/>
  <c r="BP138" i="10"/>
  <c r="BO138" i="10"/>
  <c r="BN138" i="10"/>
  <c r="BM138" i="10"/>
  <c r="BL138" i="10"/>
  <c r="BK138" i="10"/>
  <c r="BJ138" i="10"/>
  <c r="BI138" i="10"/>
  <c r="BH138" i="10"/>
  <c r="BG138" i="10"/>
  <c r="BF138" i="10"/>
  <c r="BE138" i="10"/>
  <c r="BD138" i="10"/>
  <c r="BC138" i="10"/>
  <c r="BB138" i="10"/>
  <c r="BA138" i="10"/>
  <c r="AZ138" i="10"/>
  <c r="AY138" i="10"/>
  <c r="AX138" i="10"/>
  <c r="AW138" i="10"/>
  <c r="AV138" i="10"/>
  <c r="AU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AD138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M138" i="10"/>
  <c r="L138" i="10"/>
  <c r="K138" i="10"/>
  <c r="J138" i="10"/>
  <c r="I138" i="10"/>
  <c r="H138" i="10"/>
  <c r="G138" i="10"/>
  <c r="F138" i="10"/>
  <c r="E138" i="10"/>
  <c r="D138" i="10"/>
  <c r="GB138" i="9"/>
  <c r="GA138" i="9"/>
  <c r="FZ138" i="9"/>
  <c r="FY138" i="9"/>
  <c r="FX138" i="9"/>
  <c r="FW138" i="9"/>
  <c r="FV138" i="9"/>
  <c r="FU138" i="9"/>
  <c r="FT138" i="9"/>
  <c r="FS138" i="9"/>
  <c r="FR138" i="9"/>
  <c r="FQ138" i="9"/>
  <c r="FP138" i="9"/>
  <c r="FO138" i="9"/>
  <c r="FN138" i="9"/>
  <c r="FM138" i="9"/>
  <c r="FL138" i="9"/>
  <c r="FK138" i="9"/>
  <c r="FJ138" i="9"/>
  <c r="FI138" i="9"/>
  <c r="FH138" i="9"/>
  <c r="FG138" i="9"/>
  <c r="FF138" i="9"/>
  <c r="FE138" i="9"/>
  <c r="FD138" i="9"/>
  <c r="FC138" i="9"/>
  <c r="FB138" i="9"/>
  <c r="FA138" i="9"/>
  <c r="EZ138" i="9"/>
  <c r="EY138" i="9"/>
  <c r="EX138" i="9"/>
  <c r="EW138" i="9"/>
  <c r="EV138" i="9"/>
  <c r="EU138" i="9"/>
  <c r="ET138" i="9"/>
  <c r="ES138" i="9"/>
  <c r="ER138" i="9"/>
  <c r="EQ138" i="9"/>
  <c r="EP138" i="9"/>
  <c r="EO138" i="9"/>
  <c r="EN138" i="9"/>
  <c r="EM138" i="9"/>
  <c r="EL138" i="9"/>
  <c r="EK138" i="9"/>
  <c r="EJ138" i="9"/>
  <c r="EI138" i="9"/>
  <c r="EH138" i="9"/>
  <c r="EG138" i="9"/>
  <c r="EF138" i="9"/>
  <c r="EE138" i="9"/>
  <c r="ED138" i="9"/>
  <c r="EC138" i="9"/>
  <c r="EB138" i="9"/>
  <c r="EA138" i="9"/>
  <c r="DZ138" i="9"/>
  <c r="DY138" i="9"/>
  <c r="DX138" i="9"/>
  <c r="DW138" i="9"/>
  <c r="DV138" i="9"/>
  <c r="DU138" i="9"/>
  <c r="DT138" i="9"/>
  <c r="DS138" i="9"/>
  <c r="DR138" i="9"/>
  <c r="DQ138" i="9"/>
  <c r="DP138" i="9"/>
  <c r="DO138" i="9"/>
  <c r="DN138" i="9"/>
  <c r="DM138" i="9"/>
  <c r="DL138" i="9"/>
  <c r="DK138" i="9"/>
  <c r="DJ138" i="9"/>
  <c r="DI138" i="9"/>
  <c r="DH138" i="9"/>
  <c r="DG138" i="9"/>
  <c r="DF138" i="9"/>
  <c r="DE138" i="9"/>
  <c r="DD138" i="9"/>
  <c r="DC138" i="9"/>
  <c r="DB138" i="9"/>
  <c r="DA138" i="9"/>
  <c r="CZ138" i="9"/>
  <c r="CY138" i="9"/>
  <c r="CX138" i="9"/>
  <c r="CW138" i="9"/>
  <c r="CV138" i="9"/>
  <c r="CU138" i="9"/>
  <c r="CT138" i="9"/>
  <c r="CS138" i="9"/>
  <c r="CR138" i="9"/>
  <c r="CQ138" i="9"/>
  <c r="CP138" i="9"/>
  <c r="CO138" i="9"/>
  <c r="CN138" i="9"/>
  <c r="CM138" i="9"/>
  <c r="CL138" i="9"/>
  <c r="CK138" i="9"/>
  <c r="CJ138" i="9"/>
  <c r="CI138" i="9"/>
  <c r="CH138" i="9"/>
  <c r="CG138" i="9"/>
  <c r="CF138" i="9"/>
  <c r="CE138" i="9"/>
  <c r="CD138" i="9"/>
  <c r="CC138" i="9"/>
  <c r="CB138" i="9"/>
  <c r="CA138" i="9"/>
  <c r="BZ138" i="9"/>
  <c r="BY138" i="9"/>
  <c r="BX138" i="9"/>
  <c r="BW138" i="9"/>
  <c r="BV138" i="9"/>
  <c r="BU138" i="9"/>
  <c r="BT138" i="9"/>
  <c r="BS138" i="9"/>
  <c r="BR138" i="9"/>
  <c r="BQ138" i="9"/>
  <c r="BP138" i="9"/>
  <c r="BO138" i="9"/>
  <c r="BN138" i="9"/>
  <c r="BM138" i="9"/>
  <c r="BL138" i="9"/>
  <c r="BK138" i="9"/>
  <c r="BJ138" i="9"/>
  <c r="BI138" i="9"/>
  <c r="BH138" i="9"/>
  <c r="BG138" i="9"/>
  <c r="BF138" i="9"/>
  <c r="BE138" i="9"/>
  <c r="BD138" i="9"/>
  <c r="BC138" i="9"/>
  <c r="BB138" i="9"/>
  <c r="BA138" i="9"/>
  <c r="AZ138" i="9"/>
  <c r="AY138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AV138" i="11"/>
  <c r="AT138" i="11"/>
  <c r="AR138" i="11"/>
  <c r="J138" i="11"/>
  <c r="AV137" i="11"/>
  <c r="AT137" i="11"/>
  <c r="AR137" i="11"/>
  <c r="J137" i="11"/>
  <c r="AV136" i="11"/>
  <c r="AT136" i="11"/>
  <c r="AR136" i="11"/>
  <c r="J136" i="11"/>
  <c r="AV135" i="11"/>
  <c r="AT135" i="11"/>
  <c r="AR135" i="11"/>
  <c r="J135" i="11"/>
  <c r="AG45" i="5"/>
  <c r="R45" i="5"/>
  <c r="N45" i="5"/>
  <c r="J45" i="5"/>
  <c r="F45" i="5"/>
  <c r="GB45" i="13"/>
  <c r="GA45" i="13"/>
  <c r="FZ45" i="13"/>
  <c r="FY45" i="13"/>
  <c r="FX45" i="13"/>
  <c r="FW45" i="13"/>
  <c r="FV45" i="13"/>
  <c r="FU45" i="13"/>
  <c r="FT45" i="13"/>
  <c r="FS45" i="13"/>
  <c r="FR45" i="13"/>
  <c r="FQ45" i="13"/>
  <c r="FP45" i="13"/>
  <c r="FO45" i="13"/>
  <c r="FN45" i="13"/>
  <c r="FM45" i="13"/>
  <c r="FL45" i="13"/>
  <c r="FK45" i="13"/>
  <c r="FJ45" i="13"/>
  <c r="FI45" i="13"/>
  <c r="FH45" i="13"/>
  <c r="FG45" i="13"/>
  <c r="FF45" i="13"/>
  <c r="FE45" i="13"/>
  <c r="FD45" i="13"/>
  <c r="FC45" i="13"/>
  <c r="FB45" i="13"/>
  <c r="FA45" i="13"/>
  <c r="EZ45" i="13"/>
  <c r="EY45" i="13"/>
  <c r="EX45" i="13"/>
  <c r="EW45" i="13"/>
  <c r="EV45" i="13"/>
  <c r="EU45" i="13"/>
  <c r="ET45" i="13"/>
  <c r="ES45" i="13"/>
  <c r="ER45" i="13"/>
  <c r="EQ45" i="13"/>
  <c r="EP45" i="13"/>
  <c r="EO45" i="13"/>
  <c r="EN45" i="13"/>
  <c r="EM45" i="13"/>
  <c r="EL45" i="13"/>
  <c r="EK45" i="13"/>
  <c r="EJ45" i="13"/>
  <c r="EI45" i="13"/>
  <c r="EH45" i="13"/>
  <c r="EG45" i="13"/>
  <c r="EF45" i="13"/>
  <c r="EE45" i="13"/>
  <c r="ED45" i="13"/>
  <c r="EC45" i="13"/>
  <c r="EB45" i="13"/>
  <c r="EA45" i="13"/>
  <c r="DZ45" i="13"/>
  <c r="DY45" i="13"/>
  <c r="DX45" i="13"/>
  <c r="DW45" i="13"/>
  <c r="DV45" i="13"/>
  <c r="DU45" i="13"/>
  <c r="DT45" i="13"/>
  <c r="DS45" i="13"/>
  <c r="DR45" i="13"/>
  <c r="DQ45" i="13"/>
  <c r="DP45" i="13"/>
  <c r="DO45" i="13"/>
  <c r="DN45" i="13"/>
  <c r="DM45" i="13"/>
  <c r="DL45" i="13"/>
  <c r="DK45" i="13"/>
  <c r="DJ45" i="13"/>
  <c r="DI45" i="13"/>
  <c r="DH45" i="13"/>
  <c r="DG45" i="13"/>
  <c r="DF45" i="13"/>
  <c r="DE45" i="13"/>
  <c r="DD45" i="13"/>
  <c r="DC45" i="13"/>
  <c r="DB45" i="13"/>
  <c r="DA45" i="13"/>
  <c r="CZ45" i="13"/>
  <c r="CY45" i="13"/>
  <c r="CX45" i="13"/>
  <c r="CW45" i="13"/>
  <c r="CV45" i="13"/>
  <c r="CU45" i="13"/>
  <c r="CT45" i="13"/>
  <c r="CS45" i="13"/>
  <c r="CR45" i="13"/>
  <c r="CQ45" i="13"/>
  <c r="CP45" i="13"/>
  <c r="CO45" i="13"/>
  <c r="CN45" i="13"/>
  <c r="CM45" i="13"/>
  <c r="CL45" i="13"/>
  <c r="CK45" i="13"/>
  <c r="CJ45" i="13"/>
  <c r="CI45" i="13"/>
  <c r="CH45" i="13"/>
  <c r="CG45" i="13"/>
  <c r="CF45" i="13"/>
  <c r="CE45" i="13"/>
  <c r="CD45" i="13"/>
  <c r="CC45" i="13"/>
  <c r="CB45" i="13"/>
  <c r="CA45" i="13"/>
  <c r="BZ45" i="13"/>
  <c r="BY45" i="13"/>
  <c r="BX45" i="13"/>
  <c r="BW45" i="13"/>
  <c r="BV45" i="13"/>
  <c r="BU45" i="13"/>
  <c r="BT45" i="13"/>
  <c r="BS45" i="13"/>
  <c r="BR45" i="13"/>
  <c r="BQ45" i="13"/>
  <c r="BP45" i="13"/>
  <c r="BO45" i="13"/>
  <c r="BN45" i="13"/>
  <c r="BM45" i="13"/>
  <c r="BL45" i="13"/>
  <c r="BK45" i="13"/>
  <c r="BJ45" i="13"/>
  <c r="BI45" i="13"/>
  <c r="BH45" i="13"/>
  <c r="BG45" i="13"/>
  <c r="BF45" i="13"/>
  <c r="BE45" i="13"/>
  <c r="BD45" i="13"/>
  <c r="BC45" i="13"/>
  <c r="BB45" i="13"/>
  <c r="BA45" i="13"/>
  <c r="AZ45" i="13"/>
  <c r="AY45" i="13"/>
  <c r="AX45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M45" i="13"/>
  <c r="L45" i="13"/>
  <c r="K45" i="13"/>
  <c r="J45" i="13"/>
  <c r="I45" i="13"/>
  <c r="H45" i="13"/>
  <c r="G45" i="13"/>
  <c r="F45" i="13"/>
  <c r="E45" i="13"/>
  <c r="D45" i="13"/>
  <c r="DZ109" i="2"/>
  <c r="N109" i="2"/>
  <c r="GB76" i="2"/>
  <c r="GA76" i="2"/>
  <c r="FZ76" i="2"/>
  <c r="FY76" i="2"/>
  <c r="FX76" i="2"/>
  <c r="FW76" i="2"/>
  <c r="FV76" i="2"/>
  <c r="FU76" i="2"/>
  <c r="FT76" i="2"/>
  <c r="FS76" i="2"/>
  <c r="FR76" i="2"/>
  <c r="FQ76" i="2"/>
  <c r="FP76" i="2"/>
  <c r="FO76" i="2"/>
  <c r="FN76" i="2"/>
  <c r="FM76" i="2"/>
  <c r="FL76" i="2"/>
  <c r="FK76" i="2"/>
  <c r="FJ76" i="2"/>
  <c r="FI76" i="2"/>
  <c r="FH76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EM76" i="2"/>
  <c r="EL76" i="2"/>
  <c r="EK76" i="2"/>
  <c r="EJ76" i="2"/>
  <c r="EI76" i="2"/>
  <c r="EH76" i="2"/>
  <c r="EG76" i="2"/>
  <c r="EF76" i="2"/>
  <c r="EE76" i="2"/>
  <c r="ED76" i="2"/>
  <c r="EC76" i="2"/>
  <c r="EB76" i="2"/>
  <c r="EA76" i="2"/>
  <c r="DZ76" i="2"/>
  <c r="DY76" i="2"/>
  <c r="DX76" i="2"/>
  <c r="DW76" i="2"/>
  <c r="DV76" i="2"/>
  <c r="DU76" i="2"/>
  <c r="DT76" i="2"/>
  <c r="DS76" i="2"/>
  <c r="DR76" i="2"/>
  <c r="DQ76" i="2"/>
  <c r="DP76" i="2"/>
  <c r="DO76" i="2"/>
  <c r="DN76" i="2"/>
  <c r="DM76" i="2"/>
  <c r="DL76" i="2"/>
  <c r="DK76" i="2"/>
  <c r="DJ76" i="2"/>
  <c r="DI76" i="2"/>
  <c r="DH76" i="2"/>
  <c r="DG76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GB122" i="10" l="1"/>
  <c r="GA122" i="10"/>
  <c r="FZ122" i="10"/>
  <c r="FY122" i="10"/>
  <c r="FX122" i="10"/>
  <c r="FW122" i="10"/>
  <c r="FV122" i="10"/>
  <c r="FU122" i="10"/>
  <c r="FT122" i="10"/>
  <c r="FS122" i="10"/>
  <c r="FR122" i="10"/>
  <c r="FQ122" i="10"/>
  <c r="FP122" i="10"/>
  <c r="FO122" i="10"/>
  <c r="FN122" i="10"/>
  <c r="FM122" i="10"/>
  <c r="FL122" i="10"/>
  <c r="FK122" i="10"/>
  <c r="FJ122" i="10"/>
  <c r="FI122" i="10"/>
  <c r="FH122" i="10"/>
  <c r="FG122" i="10"/>
  <c r="FF122" i="10"/>
  <c r="FE122" i="10"/>
  <c r="FD122" i="10"/>
  <c r="FC122" i="10"/>
  <c r="FB122" i="10"/>
  <c r="FA122" i="10"/>
  <c r="EZ122" i="10"/>
  <c r="EY122" i="10"/>
  <c r="EX122" i="10"/>
  <c r="EW122" i="10"/>
  <c r="EV122" i="10"/>
  <c r="EU122" i="10"/>
  <c r="ET122" i="10"/>
  <c r="ES122" i="10"/>
  <c r="ER122" i="10"/>
  <c r="EQ122" i="10"/>
  <c r="EP122" i="10"/>
  <c r="EO122" i="10"/>
  <c r="EN122" i="10"/>
  <c r="EM122" i="10"/>
  <c r="EL122" i="10"/>
  <c r="EK122" i="10"/>
  <c r="EJ122" i="10"/>
  <c r="EI122" i="10"/>
  <c r="EH122" i="10"/>
  <c r="EG122" i="10"/>
  <c r="EF122" i="10"/>
  <c r="EE122" i="10"/>
  <c r="ED122" i="10"/>
  <c r="EC122" i="10"/>
  <c r="EB122" i="10"/>
  <c r="EA122" i="10"/>
  <c r="DZ122" i="10"/>
  <c r="DY122" i="10"/>
  <c r="DX122" i="10"/>
  <c r="DW122" i="10"/>
  <c r="DV122" i="10"/>
  <c r="DU122" i="10"/>
  <c r="DT122" i="10"/>
  <c r="DS122" i="10"/>
  <c r="DR122" i="10"/>
  <c r="DQ122" i="10"/>
  <c r="DP122" i="10"/>
  <c r="DO122" i="10"/>
  <c r="DN122" i="10"/>
  <c r="DM122" i="10"/>
  <c r="DL122" i="10"/>
  <c r="DK122" i="10"/>
  <c r="DJ122" i="10"/>
  <c r="DI122" i="10"/>
  <c r="DH122" i="10"/>
  <c r="DG122" i="10"/>
  <c r="DF122" i="10"/>
  <c r="DE122" i="10"/>
  <c r="DD122" i="10"/>
  <c r="DC122" i="10"/>
  <c r="DB122" i="10"/>
  <c r="DA122" i="10"/>
  <c r="CZ122" i="10"/>
  <c r="CY122" i="10"/>
  <c r="CX122" i="10"/>
  <c r="CW122" i="10"/>
  <c r="CV122" i="10"/>
  <c r="CU122" i="10"/>
  <c r="CT122" i="10"/>
  <c r="CS122" i="10"/>
  <c r="CR122" i="10"/>
  <c r="CQ122" i="10"/>
  <c r="CP122" i="10"/>
  <c r="CO122" i="10"/>
  <c r="CN122" i="10"/>
  <c r="CM122" i="10"/>
  <c r="CL122" i="10"/>
  <c r="CK122" i="10"/>
  <c r="CJ122" i="10"/>
  <c r="CI122" i="10"/>
  <c r="CH122" i="10"/>
  <c r="CG122" i="10"/>
  <c r="CF122" i="10"/>
  <c r="CE122" i="10"/>
  <c r="CD122" i="10"/>
  <c r="CC122" i="10"/>
  <c r="CB122" i="10"/>
  <c r="CA122" i="10"/>
  <c r="BZ122" i="10"/>
  <c r="BY122" i="10"/>
  <c r="BX122" i="10"/>
  <c r="BW122" i="10"/>
  <c r="BV122" i="10"/>
  <c r="BU122" i="10"/>
  <c r="BT122" i="10"/>
  <c r="BS122" i="10"/>
  <c r="BR122" i="10"/>
  <c r="BQ122" i="10"/>
  <c r="BP122" i="10"/>
  <c r="BO122" i="10"/>
  <c r="BN122" i="10"/>
  <c r="BM122" i="10"/>
  <c r="BL122" i="10"/>
  <c r="BK122" i="10"/>
  <c r="BJ122" i="10"/>
  <c r="BI122" i="10"/>
  <c r="BH122" i="10"/>
  <c r="BG122" i="10"/>
  <c r="BF122" i="10"/>
  <c r="BE122" i="10"/>
  <c r="BD122" i="10"/>
  <c r="BC122" i="10"/>
  <c r="BB122" i="10"/>
  <c r="BA122" i="10"/>
  <c r="AZ122" i="10"/>
  <c r="AY122" i="10"/>
  <c r="AX122" i="10"/>
  <c r="AW122" i="10"/>
  <c r="AV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GB121" i="10"/>
  <c r="GA121" i="10"/>
  <c r="FZ121" i="10"/>
  <c r="FY121" i="10"/>
  <c r="FX121" i="10"/>
  <c r="FW121" i="10"/>
  <c r="FV121" i="10"/>
  <c r="FU121" i="10"/>
  <c r="FT121" i="10"/>
  <c r="FS121" i="10"/>
  <c r="FR121" i="10"/>
  <c r="FQ121" i="10"/>
  <c r="FP121" i="10"/>
  <c r="FO121" i="10"/>
  <c r="FN121" i="10"/>
  <c r="FM121" i="10"/>
  <c r="FL121" i="10"/>
  <c r="FK121" i="10"/>
  <c r="FJ121" i="10"/>
  <c r="FI121" i="10"/>
  <c r="FH121" i="10"/>
  <c r="FG121" i="10"/>
  <c r="FF121" i="10"/>
  <c r="FE121" i="10"/>
  <c r="FD121" i="10"/>
  <c r="FC121" i="10"/>
  <c r="FB121" i="10"/>
  <c r="FA121" i="10"/>
  <c r="EZ121" i="10"/>
  <c r="EY121" i="10"/>
  <c r="EX121" i="10"/>
  <c r="EW121" i="10"/>
  <c r="EV121" i="10"/>
  <c r="EU121" i="10"/>
  <c r="ET121" i="10"/>
  <c r="ES121" i="10"/>
  <c r="ER121" i="10"/>
  <c r="EQ121" i="10"/>
  <c r="EP121" i="10"/>
  <c r="EO121" i="10"/>
  <c r="EN121" i="10"/>
  <c r="EM121" i="10"/>
  <c r="EL121" i="10"/>
  <c r="EK121" i="10"/>
  <c r="EJ121" i="10"/>
  <c r="EI121" i="10"/>
  <c r="EH121" i="10"/>
  <c r="EG121" i="10"/>
  <c r="EF121" i="10"/>
  <c r="EE121" i="10"/>
  <c r="ED121" i="10"/>
  <c r="EC121" i="10"/>
  <c r="EB121" i="10"/>
  <c r="EA121" i="10"/>
  <c r="DZ121" i="10"/>
  <c r="DY121" i="10"/>
  <c r="DX121" i="10"/>
  <c r="DW121" i="10"/>
  <c r="DV121" i="10"/>
  <c r="DU121" i="10"/>
  <c r="DT121" i="10"/>
  <c r="DS121" i="10"/>
  <c r="DR121" i="10"/>
  <c r="DQ121" i="10"/>
  <c r="DP121" i="10"/>
  <c r="DO121" i="10"/>
  <c r="DN121" i="10"/>
  <c r="DM121" i="10"/>
  <c r="DL121" i="10"/>
  <c r="DK121" i="10"/>
  <c r="DJ121" i="10"/>
  <c r="DI121" i="10"/>
  <c r="DH121" i="10"/>
  <c r="DG121" i="10"/>
  <c r="DF121" i="10"/>
  <c r="DE121" i="10"/>
  <c r="DD121" i="10"/>
  <c r="DC121" i="10"/>
  <c r="DB121" i="10"/>
  <c r="DA121" i="10"/>
  <c r="CZ121" i="10"/>
  <c r="CY121" i="10"/>
  <c r="CX121" i="10"/>
  <c r="CW121" i="10"/>
  <c r="CV121" i="10"/>
  <c r="CU121" i="10"/>
  <c r="CT121" i="10"/>
  <c r="CS121" i="10"/>
  <c r="CR121" i="10"/>
  <c r="CQ121" i="10"/>
  <c r="CP121" i="10"/>
  <c r="CO121" i="10"/>
  <c r="CN121" i="10"/>
  <c r="CM121" i="10"/>
  <c r="CL121" i="10"/>
  <c r="CK121" i="10"/>
  <c r="CJ121" i="10"/>
  <c r="CI121" i="10"/>
  <c r="CH121" i="10"/>
  <c r="CG121" i="10"/>
  <c r="CF121" i="10"/>
  <c r="CE121" i="10"/>
  <c r="CD121" i="10"/>
  <c r="CC121" i="10"/>
  <c r="CB121" i="10"/>
  <c r="CA121" i="10"/>
  <c r="BZ121" i="10"/>
  <c r="BY121" i="10"/>
  <c r="BX121" i="10"/>
  <c r="BW121" i="10"/>
  <c r="BV121" i="10"/>
  <c r="BU121" i="10"/>
  <c r="BT121" i="10"/>
  <c r="BS121" i="10"/>
  <c r="BR121" i="10"/>
  <c r="BQ121" i="10"/>
  <c r="BP121" i="10"/>
  <c r="BO121" i="10"/>
  <c r="BN121" i="10"/>
  <c r="BM121" i="10"/>
  <c r="BL121" i="10"/>
  <c r="BK121" i="10"/>
  <c r="BJ121" i="10"/>
  <c r="BI121" i="10"/>
  <c r="BH121" i="10"/>
  <c r="BG121" i="10"/>
  <c r="BF121" i="10"/>
  <c r="BE121" i="10"/>
  <c r="BD121" i="10"/>
  <c r="BC121" i="10"/>
  <c r="BB121" i="10"/>
  <c r="BA121" i="10"/>
  <c r="AZ121" i="10"/>
  <c r="AY121" i="10"/>
  <c r="AX121" i="10"/>
  <c r="AW121" i="10"/>
  <c r="AV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F121" i="10"/>
  <c r="E121" i="10"/>
  <c r="D121" i="10"/>
  <c r="GB120" i="10"/>
  <c r="GA120" i="10"/>
  <c r="FZ120" i="10"/>
  <c r="FY120" i="10"/>
  <c r="FX120" i="10"/>
  <c r="FW120" i="10"/>
  <c r="FV120" i="10"/>
  <c r="FU120" i="10"/>
  <c r="FT120" i="10"/>
  <c r="FS120" i="10"/>
  <c r="FR120" i="10"/>
  <c r="FQ120" i="10"/>
  <c r="FP120" i="10"/>
  <c r="FO120" i="10"/>
  <c r="FN120" i="10"/>
  <c r="FM120" i="10"/>
  <c r="FL120" i="10"/>
  <c r="FK120" i="10"/>
  <c r="FJ120" i="10"/>
  <c r="FI120" i="10"/>
  <c r="FH120" i="10"/>
  <c r="FG120" i="10"/>
  <c r="FF120" i="10"/>
  <c r="FE120" i="10"/>
  <c r="FD120" i="10"/>
  <c r="FC120" i="10"/>
  <c r="FB120" i="10"/>
  <c r="FA120" i="10"/>
  <c r="EZ120" i="10"/>
  <c r="EY120" i="10"/>
  <c r="EX120" i="10"/>
  <c r="EW120" i="10"/>
  <c r="EV120" i="10"/>
  <c r="EU120" i="10"/>
  <c r="ET120" i="10"/>
  <c r="ES120" i="10"/>
  <c r="ER120" i="10"/>
  <c r="EQ120" i="10"/>
  <c r="EP120" i="10"/>
  <c r="EO120" i="10"/>
  <c r="EN120" i="10"/>
  <c r="EM120" i="10"/>
  <c r="EL120" i="10"/>
  <c r="EK120" i="10"/>
  <c r="EJ120" i="10"/>
  <c r="EI120" i="10"/>
  <c r="EH120" i="10"/>
  <c r="EG120" i="10"/>
  <c r="EF120" i="10"/>
  <c r="EE120" i="10"/>
  <c r="ED120" i="10"/>
  <c r="EC120" i="10"/>
  <c r="EB120" i="10"/>
  <c r="EA120" i="10"/>
  <c r="DZ120" i="10"/>
  <c r="DY120" i="10"/>
  <c r="DX120" i="10"/>
  <c r="DW120" i="10"/>
  <c r="DV120" i="10"/>
  <c r="DU120" i="10"/>
  <c r="DT120" i="10"/>
  <c r="DS120" i="10"/>
  <c r="DR120" i="10"/>
  <c r="DQ120" i="10"/>
  <c r="DP120" i="10"/>
  <c r="DO120" i="10"/>
  <c r="DN120" i="10"/>
  <c r="DM120" i="10"/>
  <c r="DL120" i="10"/>
  <c r="DK120" i="10"/>
  <c r="DJ120" i="10"/>
  <c r="DI120" i="10"/>
  <c r="DH120" i="10"/>
  <c r="DG120" i="10"/>
  <c r="DF120" i="10"/>
  <c r="DE120" i="10"/>
  <c r="DD120" i="10"/>
  <c r="DC120" i="10"/>
  <c r="DB120" i="10"/>
  <c r="DA120" i="10"/>
  <c r="CZ120" i="10"/>
  <c r="CY120" i="10"/>
  <c r="CX120" i="10"/>
  <c r="CW120" i="10"/>
  <c r="CV120" i="10"/>
  <c r="CU120" i="10"/>
  <c r="CT120" i="10"/>
  <c r="CS120" i="10"/>
  <c r="CR120" i="10"/>
  <c r="CQ120" i="10"/>
  <c r="CP120" i="10"/>
  <c r="CO120" i="10"/>
  <c r="CN120" i="10"/>
  <c r="CM120" i="10"/>
  <c r="CL120" i="10"/>
  <c r="CK120" i="10"/>
  <c r="CJ120" i="10"/>
  <c r="CI120" i="10"/>
  <c r="CH120" i="10"/>
  <c r="CG120" i="10"/>
  <c r="CF120" i="10"/>
  <c r="CE120" i="10"/>
  <c r="CD120" i="10"/>
  <c r="CC120" i="10"/>
  <c r="CB120" i="10"/>
  <c r="CA120" i="10"/>
  <c r="BZ120" i="10"/>
  <c r="BY120" i="10"/>
  <c r="BX120" i="10"/>
  <c r="BW120" i="10"/>
  <c r="BV120" i="10"/>
  <c r="BU120" i="10"/>
  <c r="BT120" i="10"/>
  <c r="BS120" i="10"/>
  <c r="BR120" i="10"/>
  <c r="BQ120" i="10"/>
  <c r="BP120" i="10"/>
  <c r="BO120" i="10"/>
  <c r="BN120" i="10"/>
  <c r="BM120" i="10"/>
  <c r="BL120" i="10"/>
  <c r="BK120" i="10"/>
  <c r="BJ120" i="10"/>
  <c r="BI120" i="10"/>
  <c r="BH120" i="10"/>
  <c r="BG120" i="10"/>
  <c r="BF120" i="10"/>
  <c r="BE120" i="10"/>
  <c r="BD120" i="10"/>
  <c r="BC120" i="10"/>
  <c r="BB120" i="10"/>
  <c r="BA120" i="10"/>
  <c r="AZ120" i="10"/>
  <c r="AY120" i="10"/>
  <c r="AX120" i="10"/>
  <c r="AW120" i="10"/>
  <c r="AV120" i="10"/>
  <c r="AU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GB119" i="10"/>
  <c r="GA119" i="10"/>
  <c r="FZ119" i="10"/>
  <c r="FY119" i="10"/>
  <c r="FX119" i="10"/>
  <c r="FW119" i="10"/>
  <c r="FV119" i="10"/>
  <c r="FU119" i="10"/>
  <c r="FT119" i="10"/>
  <c r="FS119" i="10"/>
  <c r="FR119" i="10"/>
  <c r="FQ119" i="10"/>
  <c r="FP119" i="10"/>
  <c r="FO119" i="10"/>
  <c r="FN119" i="10"/>
  <c r="FM119" i="10"/>
  <c r="FL119" i="10"/>
  <c r="FK119" i="10"/>
  <c r="FJ119" i="10"/>
  <c r="FI119" i="10"/>
  <c r="FH119" i="10"/>
  <c r="FG119" i="10"/>
  <c r="FF119" i="10"/>
  <c r="FE119" i="10"/>
  <c r="FD119" i="10"/>
  <c r="FC119" i="10"/>
  <c r="FB119" i="10"/>
  <c r="FA119" i="10"/>
  <c r="EZ119" i="10"/>
  <c r="EY119" i="10"/>
  <c r="EX119" i="10"/>
  <c r="EW119" i="10"/>
  <c r="EV119" i="10"/>
  <c r="EU119" i="10"/>
  <c r="ET119" i="10"/>
  <c r="ES119" i="10"/>
  <c r="ER119" i="10"/>
  <c r="EQ119" i="10"/>
  <c r="EP119" i="10"/>
  <c r="EO119" i="10"/>
  <c r="EN119" i="10"/>
  <c r="EM119" i="10"/>
  <c r="EL119" i="10"/>
  <c r="EK119" i="10"/>
  <c r="EJ119" i="10"/>
  <c r="EI119" i="10"/>
  <c r="EH119" i="10"/>
  <c r="EG119" i="10"/>
  <c r="EF119" i="10"/>
  <c r="EE119" i="10"/>
  <c r="ED119" i="10"/>
  <c r="EC119" i="10"/>
  <c r="EB119" i="10"/>
  <c r="EA119" i="10"/>
  <c r="DZ119" i="10"/>
  <c r="DY119" i="10"/>
  <c r="DX119" i="10"/>
  <c r="DW119" i="10"/>
  <c r="DV119" i="10"/>
  <c r="DU119" i="10"/>
  <c r="DT119" i="10"/>
  <c r="DS119" i="10"/>
  <c r="DR119" i="10"/>
  <c r="DQ119" i="10"/>
  <c r="DP119" i="10"/>
  <c r="DO119" i="10"/>
  <c r="DN119" i="10"/>
  <c r="DM119" i="10"/>
  <c r="DL119" i="10"/>
  <c r="DK119" i="10"/>
  <c r="DJ119" i="10"/>
  <c r="DI119" i="10"/>
  <c r="DH119" i="10"/>
  <c r="DG119" i="10"/>
  <c r="DF119" i="10"/>
  <c r="DE119" i="10"/>
  <c r="DD119" i="10"/>
  <c r="DC119" i="10"/>
  <c r="DB119" i="10"/>
  <c r="DA119" i="10"/>
  <c r="CZ119" i="10"/>
  <c r="CY119" i="10"/>
  <c r="CX119" i="10"/>
  <c r="CW119" i="10"/>
  <c r="CV119" i="10"/>
  <c r="CU119" i="10"/>
  <c r="CT119" i="10"/>
  <c r="CS119" i="10"/>
  <c r="CR119" i="10"/>
  <c r="CQ119" i="10"/>
  <c r="CP119" i="10"/>
  <c r="CO119" i="10"/>
  <c r="CN119" i="10"/>
  <c r="CM119" i="10"/>
  <c r="CL119" i="10"/>
  <c r="CK119" i="10"/>
  <c r="CJ119" i="10"/>
  <c r="CI119" i="10"/>
  <c r="CH119" i="10"/>
  <c r="CG119" i="10"/>
  <c r="CF119" i="10"/>
  <c r="CE119" i="10"/>
  <c r="CD119" i="10"/>
  <c r="CC119" i="10"/>
  <c r="CB119" i="10"/>
  <c r="CA119" i="10"/>
  <c r="BZ119" i="10"/>
  <c r="BY119" i="10"/>
  <c r="BX119" i="10"/>
  <c r="BW119" i="10"/>
  <c r="BV119" i="10"/>
  <c r="BU119" i="10"/>
  <c r="BT119" i="10"/>
  <c r="BS119" i="10"/>
  <c r="BR119" i="10"/>
  <c r="BQ119" i="10"/>
  <c r="BP119" i="10"/>
  <c r="BO119" i="10"/>
  <c r="BN119" i="10"/>
  <c r="BM119" i="10"/>
  <c r="BL119" i="10"/>
  <c r="BK119" i="10"/>
  <c r="BJ119" i="10"/>
  <c r="BI119" i="10"/>
  <c r="BH119" i="10"/>
  <c r="BG119" i="10"/>
  <c r="BF119" i="10"/>
  <c r="BE119" i="10"/>
  <c r="BD119" i="10"/>
  <c r="BC119" i="10"/>
  <c r="BB119" i="10"/>
  <c r="BA119" i="10"/>
  <c r="AZ119" i="10"/>
  <c r="AY119" i="10"/>
  <c r="AX119" i="10"/>
  <c r="AW119" i="10"/>
  <c r="AV119" i="10"/>
  <c r="AU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AD119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GB75" i="2"/>
  <c r="GB142" i="2" s="1"/>
  <c r="GA75" i="2"/>
  <c r="GA142" i="2" s="1"/>
  <c r="FZ75" i="2"/>
  <c r="FZ142" i="2" s="1"/>
  <c r="FY75" i="2"/>
  <c r="FY142" i="2" s="1"/>
  <c r="FX75" i="2"/>
  <c r="FX142" i="2" s="1"/>
  <c r="FW75" i="2"/>
  <c r="FW142" i="2" s="1"/>
  <c r="FV75" i="2"/>
  <c r="FV142" i="2" s="1"/>
  <c r="FU75" i="2"/>
  <c r="FU142" i="2" s="1"/>
  <c r="FT75" i="2"/>
  <c r="FT142" i="2" s="1"/>
  <c r="FS75" i="2"/>
  <c r="FS142" i="2" s="1"/>
  <c r="FR75" i="2"/>
  <c r="FR142" i="2" s="1"/>
  <c r="FQ75" i="2"/>
  <c r="FQ142" i="2" s="1"/>
  <c r="FP75" i="2"/>
  <c r="FP142" i="2" s="1"/>
  <c r="FO75" i="2"/>
  <c r="FO142" i="2" s="1"/>
  <c r="FN75" i="2"/>
  <c r="FN142" i="2" s="1"/>
  <c r="FM75" i="2"/>
  <c r="FM142" i="2" s="1"/>
  <c r="FL75" i="2"/>
  <c r="FL142" i="2" s="1"/>
  <c r="FK75" i="2"/>
  <c r="FK142" i="2" s="1"/>
  <c r="FJ75" i="2"/>
  <c r="FJ142" i="2" s="1"/>
  <c r="FI75" i="2"/>
  <c r="FI142" i="2" s="1"/>
  <c r="FH75" i="2"/>
  <c r="FH142" i="2" s="1"/>
  <c r="FG75" i="2"/>
  <c r="FG142" i="2" s="1"/>
  <c r="FF75" i="2"/>
  <c r="FF142" i="2" s="1"/>
  <c r="FE75" i="2"/>
  <c r="FE142" i="2" s="1"/>
  <c r="FD75" i="2"/>
  <c r="FD142" i="2" s="1"/>
  <c r="FC75" i="2"/>
  <c r="FC142" i="2" s="1"/>
  <c r="FB75" i="2"/>
  <c r="FB142" i="2" s="1"/>
  <c r="FA75" i="2"/>
  <c r="FA142" i="2" s="1"/>
  <c r="EZ75" i="2"/>
  <c r="EZ142" i="2" s="1"/>
  <c r="EY75" i="2"/>
  <c r="EY142" i="2" s="1"/>
  <c r="EX75" i="2"/>
  <c r="EX142" i="2" s="1"/>
  <c r="EW75" i="2"/>
  <c r="EW142" i="2" s="1"/>
  <c r="EV75" i="2"/>
  <c r="EV142" i="2" s="1"/>
  <c r="EU75" i="2"/>
  <c r="EU142" i="2" s="1"/>
  <c r="ET75" i="2"/>
  <c r="ET142" i="2" s="1"/>
  <c r="ES75" i="2"/>
  <c r="ES142" i="2" s="1"/>
  <c r="ER75" i="2"/>
  <c r="ER142" i="2" s="1"/>
  <c r="EQ75" i="2"/>
  <c r="EQ142" i="2" s="1"/>
  <c r="EP75" i="2"/>
  <c r="EP142" i="2" s="1"/>
  <c r="EO75" i="2"/>
  <c r="EO142" i="2" s="1"/>
  <c r="EN75" i="2"/>
  <c r="EN142" i="2" s="1"/>
  <c r="EM75" i="2"/>
  <c r="EM142" i="2" s="1"/>
  <c r="EL75" i="2"/>
  <c r="EL142" i="2" s="1"/>
  <c r="EK75" i="2"/>
  <c r="EK142" i="2" s="1"/>
  <c r="EJ75" i="2"/>
  <c r="EJ142" i="2" s="1"/>
  <c r="EI75" i="2"/>
  <c r="EI142" i="2" s="1"/>
  <c r="EH75" i="2"/>
  <c r="EH142" i="2" s="1"/>
  <c r="EG75" i="2"/>
  <c r="EG142" i="2" s="1"/>
  <c r="EF75" i="2"/>
  <c r="EF142" i="2" s="1"/>
  <c r="EE75" i="2"/>
  <c r="EE142" i="2" s="1"/>
  <c r="ED75" i="2"/>
  <c r="ED142" i="2" s="1"/>
  <c r="EC75" i="2"/>
  <c r="EC142" i="2" s="1"/>
  <c r="EB75" i="2"/>
  <c r="EB142" i="2" s="1"/>
  <c r="EA75" i="2"/>
  <c r="EA142" i="2" s="1"/>
  <c r="DZ75" i="2"/>
  <c r="DZ142" i="2" s="1"/>
  <c r="DY75" i="2"/>
  <c r="DY142" i="2" s="1"/>
  <c r="DX75" i="2"/>
  <c r="DX142" i="2" s="1"/>
  <c r="DW75" i="2"/>
  <c r="DW142" i="2" s="1"/>
  <c r="DV75" i="2"/>
  <c r="DV142" i="2" s="1"/>
  <c r="DU75" i="2"/>
  <c r="DU142" i="2" s="1"/>
  <c r="DT75" i="2"/>
  <c r="DT142" i="2" s="1"/>
  <c r="DS75" i="2"/>
  <c r="DS142" i="2" s="1"/>
  <c r="DR75" i="2"/>
  <c r="DR142" i="2" s="1"/>
  <c r="DQ75" i="2"/>
  <c r="DQ142" i="2" s="1"/>
  <c r="DP75" i="2"/>
  <c r="DP142" i="2" s="1"/>
  <c r="DO75" i="2"/>
  <c r="DO142" i="2" s="1"/>
  <c r="DN75" i="2"/>
  <c r="DN142" i="2" s="1"/>
  <c r="DM75" i="2"/>
  <c r="DM142" i="2" s="1"/>
  <c r="DL75" i="2"/>
  <c r="DL142" i="2" s="1"/>
  <c r="DK75" i="2"/>
  <c r="DK142" i="2" s="1"/>
  <c r="DJ75" i="2"/>
  <c r="DJ142" i="2" s="1"/>
  <c r="DI75" i="2"/>
  <c r="DI142" i="2" s="1"/>
  <c r="DH75" i="2"/>
  <c r="DH142" i="2" s="1"/>
  <c r="DG75" i="2"/>
  <c r="DG142" i="2" s="1"/>
  <c r="DF75" i="2"/>
  <c r="DF142" i="2" s="1"/>
  <c r="DE75" i="2"/>
  <c r="DE142" i="2" s="1"/>
  <c r="DD75" i="2"/>
  <c r="DD142" i="2" s="1"/>
  <c r="DC75" i="2"/>
  <c r="DC142" i="2" s="1"/>
  <c r="DB75" i="2"/>
  <c r="DB142" i="2" s="1"/>
  <c r="DA75" i="2"/>
  <c r="DA142" i="2" s="1"/>
  <c r="CZ75" i="2"/>
  <c r="CZ142" i="2" s="1"/>
  <c r="CY75" i="2"/>
  <c r="CY142" i="2" s="1"/>
  <c r="CX75" i="2"/>
  <c r="CX142" i="2" s="1"/>
  <c r="CW75" i="2"/>
  <c r="CW142" i="2" s="1"/>
  <c r="CV75" i="2"/>
  <c r="CV142" i="2" s="1"/>
  <c r="CU75" i="2"/>
  <c r="CU142" i="2" s="1"/>
  <c r="CT75" i="2"/>
  <c r="CT142" i="2" s="1"/>
  <c r="CS75" i="2"/>
  <c r="CS142" i="2" s="1"/>
  <c r="CR75" i="2"/>
  <c r="CR142" i="2" s="1"/>
  <c r="CQ75" i="2"/>
  <c r="CQ142" i="2" s="1"/>
  <c r="CP75" i="2"/>
  <c r="CP142" i="2" s="1"/>
  <c r="CO75" i="2"/>
  <c r="CO142" i="2" s="1"/>
  <c r="CN75" i="2"/>
  <c r="CN142" i="2" s="1"/>
  <c r="CM75" i="2"/>
  <c r="CM142" i="2" s="1"/>
  <c r="CL75" i="2"/>
  <c r="CL142" i="2" s="1"/>
  <c r="CK75" i="2"/>
  <c r="CK142" i="2" s="1"/>
  <c r="CJ75" i="2"/>
  <c r="CJ142" i="2" s="1"/>
  <c r="CI75" i="2"/>
  <c r="CI142" i="2" s="1"/>
  <c r="CH75" i="2"/>
  <c r="CH142" i="2" s="1"/>
  <c r="CG75" i="2"/>
  <c r="CG142" i="2" s="1"/>
  <c r="CF75" i="2"/>
  <c r="CF142" i="2" s="1"/>
  <c r="CE75" i="2"/>
  <c r="CE142" i="2" s="1"/>
  <c r="CD75" i="2"/>
  <c r="CD142" i="2" s="1"/>
  <c r="CC75" i="2"/>
  <c r="CC142" i="2" s="1"/>
  <c r="CB75" i="2"/>
  <c r="CB142" i="2" s="1"/>
  <c r="CA75" i="2"/>
  <c r="CA142" i="2" s="1"/>
  <c r="BZ75" i="2"/>
  <c r="BZ142" i="2" s="1"/>
  <c r="BY75" i="2"/>
  <c r="BY142" i="2" s="1"/>
  <c r="BX75" i="2"/>
  <c r="BX142" i="2" s="1"/>
  <c r="BW75" i="2"/>
  <c r="BW142" i="2" s="1"/>
  <c r="BV75" i="2"/>
  <c r="BV142" i="2" s="1"/>
  <c r="BU75" i="2"/>
  <c r="BU142" i="2" s="1"/>
  <c r="BT75" i="2"/>
  <c r="BT142" i="2" s="1"/>
  <c r="BS75" i="2"/>
  <c r="BS142" i="2" s="1"/>
  <c r="BR75" i="2"/>
  <c r="BR142" i="2" s="1"/>
  <c r="BQ75" i="2"/>
  <c r="BQ142" i="2" s="1"/>
  <c r="BP75" i="2"/>
  <c r="BP142" i="2" s="1"/>
  <c r="BO75" i="2"/>
  <c r="BO142" i="2" s="1"/>
  <c r="BN75" i="2"/>
  <c r="BN142" i="2" s="1"/>
  <c r="BM75" i="2"/>
  <c r="BM142" i="2" s="1"/>
  <c r="BL75" i="2"/>
  <c r="BL142" i="2" s="1"/>
  <c r="BK75" i="2"/>
  <c r="BK142" i="2" s="1"/>
  <c r="BJ75" i="2"/>
  <c r="BJ142" i="2" s="1"/>
  <c r="BI75" i="2"/>
  <c r="BI142" i="2" s="1"/>
  <c r="BH75" i="2"/>
  <c r="BH142" i="2" s="1"/>
  <c r="BG75" i="2"/>
  <c r="BG142" i="2" s="1"/>
  <c r="BF75" i="2"/>
  <c r="BF142" i="2" s="1"/>
  <c r="BE75" i="2"/>
  <c r="BE142" i="2" s="1"/>
  <c r="BD75" i="2"/>
  <c r="BD142" i="2" s="1"/>
  <c r="BC75" i="2"/>
  <c r="BC142" i="2" s="1"/>
  <c r="BB75" i="2"/>
  <c r="BB142" i="2" s="1"/>
  <c r="BA75" i="2"/>
  <c r="BA142" i="2" s="1"/>
  <c r="AZ75" i="2"/>
  <c r="AZ142" i="2" s="1"/>
  <c r="AY75" i="2"/>
  <c r="AY142" i="2" s="1"/>
  <c r="AX75" i="2"/>
  <c r="AX142" i="2" s="1"/>
  <c r="AW75" i="2"/>
  <c r="AW142" i="2" s="1"/>
  <c r="AV75" i="2"/>
  <c r="AV142" i="2" s="1"/>
  <c r="AU75" i="2"/>
  <c r="AU142" i="2" s="1"/>
  <c r="AT75" i="2"/>
  <c r="AT142" i="2" s="1"/>
  <c r="AS75" i="2"/>
  <c r="AS142" i="2" s="1"/>
  <c r="AR75" i="2"/>
  <c r="AR142" i="2" s="1"/>
  <c r="AQ75" i="2"/>
  <c r="AQ142" i="2" s="1"/>
  <c r="AP75" i="2"/>
  <c r="AP142" i="2" s="1"/>
  <c r="AO75" i="2"/>
  <c r="AO142" i="2" s="1"/>
  <c r="AN75" i="2"/>
  <c r="AN142" i="2" s="1"/>
  <c r="AM75" i="2"/>
  <c r="AM142" i="2" s="1"/>
  <c r="AL75" i="2"/>
  <c r="AL142" i="2" s="1"/>
  <c r="AK75" i="2"/>
  <c r="AK142" i="2" s="1"/>
  <c r="AJ75" i="2"/>
  <c r="AJ142" i="2" s="1"/>
  <c r="AI75" i="2"/>
  <c r="AI142" i="2" s="1"/>
  <c r="AH75" i="2"/>
  <c r="AH142" i="2" s="1"/>
  <c r="AG75" i="2"/>
  <c r="AG142" i="2" s="1"/>
  <c r="AF75" i="2"/>
  <c r="AF142" i="2" s="1"/>
  <c r="AE75" i="2"/>
  <c r="AE142" i="2" s="1"/>
  <c r="AD75" i="2"/>
  <c r="AD142" i="2" s="1"/>
  <c r="AC75" i="2"/>
  <c r="AC142" i="2" s="1"/>
  <c r="AB75" i="2"/>
  <c r="AB142" i="2" s="1"/>
  <c r="AA75" i="2"/>
  <c r="AA142" i="2" s="1"/>
  <c r="Z75" i="2"/>
  <c r="Z142" i="2" s="1"/>
  <c r="Y75" i="2"/>
  <c r="Y142" i="2" s="1"/>
  <c r="X75" i="2"/>
  <c r="X142" i="2" s="1"/>
  <c r="W75" i="2"/>
  <c r="W142" i="2" s="1"/>
  <c r="V75" i="2"/>
  <c r="V142" i="2" s="1"/>
  <c r="U75" i="2"/>
  <c r="U142" i="2" s="1"/>
  <c r="T75" i="2"/>
  <c r="T142" i="2" s="1"/>
  <c r="S75" i="2"/>
  <c r="S142" i="2" s="1"/>
  <c r="R75" i="2"/>
  <c r="R142" i="2" s="1"/>
  <c r="Q75" i="2"/>
  <c r="Q142" i="2" s="1"/>
  <c r="P75" i="2"/>
  <c r="P142" i="2" s="1"/>
  <c r="O75" i="2"/>
  <c r="O142" i="2" s="1"/>
  <c r="N75" i="2"/>
  <c r="N142" i="2" s="1"/>
  <c r="M75" i="2"/>
  <c r="M142" i="2" s="1"/>
  <c r="L75" i="2"/>
  <c r="L142" i="2" s="1"/>
  <c r="K75" i="2"/>
  <c r="K142" i="2" s="1"/>
  <c r="J75" i="2"/>
  <c r="J142" i="2" s="1"/>
  <c r="I75" i="2"/>
  <c r="I142" i="2" s="1"/>
  <c r="H75" i="2"/>
  <c r="H142" i="2" s="1"/>
  <c r="G75" i="2"/>
  <c r="G142" i="2" s="1"/>
  <c r="F75" i="2"/>
  <c r="F142" i="2" l="1"/>
  <c r="GB122" i="9"/>
  <c r="GA122" i="9"/>
  <c r="FZ122" i="9"/>
  <c r="FY122" i="9"/>
  <c r="FX122" i="9"/>
  <c r="FW122" i="9"/>
  <c r="FV122" i="9"/>
  <c r="FU122" i="9"/>
  <c r="FT122" i="9"/>
  <c r="FS122" i="9"/>
  <c r="FR122" i="9"/>
  <c r="FQ122" i="9"/>
  <c r="FP122" i="9"/>
  <c r="FO122" i="9"/>
  <c r="FN122" i="9"/>
  <c r="FM122" i="9"/>
  <c r="FL122" i="9"/>
  <c r="FK122" i="9"/>
  <c r="FJ122" i="9"/>
  <c r="FI122" i="9"/>
  <c r="FH122" i="9"/>
  <c r="FG122" i="9"/>
  <c r="FF122" i="9"/>
  <c r="FE122" i="9"/>
  <c r="FD122" i="9"/>
  <c r="FC122" i="9"/>
  <c r="FB122" i="9"/>
  <c r="FA122" i="9"/>
  <c r="EZ122" i="9"/>
  <c r="EY122" i="9"/>
  <c r="EX122" i="9"/>
  <c r="EW122" i="9"/>
  <c r="EV122" i="9"/>
  <c r="EU122" i="9"/>
  <c r="ET122" i="9"/>
  <c r="ES122" i="9"/>
  <c r="ER122" i="9"/>
  <c r="EQ122" i="9"/>
  <c r="EP122" i="9"/>
  <c r="EO122" i="9"/>
  <c r="EN122" i="9"/>
  <c r="EM122" i="9"/>
  <c r="EL122" i="9"/>
  <c r="EK122" i="9"/>
  <c r="EJ122" i="9"/>
  <c r="EI122" i="9"/>
  <c r="EH122" i="9"/>
  <c r="EG122" i="9"/>
  <c r="EF122" i="9"/>
  <c r="EE122" i="9"/>
  <c r="ED122" i="9"/>
  <c r="EC122" i="9"/>
  <c r="EB122" i="9"/>
  <c r="EA122" i="9"/>
  <c r="DZ122" i="9"/>
  <c r="DY122" i="9"/>
  <c r="DX122" i="9"/>
  <c r="DW122" i="9"/>
  <c r="DV122" i="9"/>
  <c r="DU122" i="9"/>
  <c r="DT122" i="9"/>
  <c r="DS122" i="9"/>
  <c r="DR122" i="9"/>
  <c r="DQ122" i="9"/>
  <c r="DP122" i="9"/>
  <c r="DO122" i="9"/>
  <c r="DN122" i="9"/>
  <c r="DM122" i="9"/>
  <c r="DL122" i="9"/>
  <c r="DK122" i="9"/>
  <c r="DJ122" i="9"/>
  <c r="DI122" i="9"/>
  <c r="DH122" i="9"/>
  <c r="DG122" i="9"/>
  <c r="DF122" i="9"/>
  <c r="DE122" i="9"/>
  <c r="DD122" i="9"/>
  <c r="DC122" i="9"/>
  <c r="DB122" i="9"/>
  <c r="DA122" i="9"/>
  <c r="CZ122" i="9"/>
  <c r="CY122" i="9"/>
  <c r="CX122" i="9"/>
  <c r="CW122" i="9"/>
  <c r="CV122" i="9"/>
  <c r="CU122" i="9"/>
  <c r="CT122" i="9"/>
  <c r="CS122" i="9"/>
  <c r="CR122" i="9"/>
  <c r="CQ122" i="9"/>
  <c r="CP122" i="9"/>
  <c r="CO122" i="9"/>
  <c r="CN122" i="9"/>
  <c r="CM122" i="9"/>
  <c r="CL122" i="9"/>
  <c r="CK122" i="9"/>
  <c r="CJ122" i="9"/>
  <c r="CI122" i="9"/>
  <c r="CH122" i="9"/>
  <c r="CG122" i="9"/>
  <c r="CF122" i="9"/>
  <c r="CE122" i="9"/>
  <c r="CD122" i="9"/>
  <c r="CC122" i="9"/>
  <c r="CB122" i="9"/>
  <c r="CA122" i="9"/>
  <c r="BZ122" i="9"/>
  <c r="BY122" i="9"/>
  <c r="BX122" i="9"/>
  <c r="BW122" i="9"/>
  <c r="BV122" i="9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GB121" i="9"/>
  <c r="GA121" i="9"/>
  <c r="FZ121" i="9"/>
  <c r="FY121" i="9"/>
  <c r="FX121" i="9"/>
  <c r="FW121" i="9"/>
  <c r="FV121" i="9"/>
  <c r="FU121" i="9"/>
  <c r="FT121" i="9"/>
  <c r="FS121" i="9"/>
  <c r="FR121" i="9"/>
  <c r="FQ121" i="9"/>
  <c r="FP121" i="9"/>
  <c r="FO121" i="9"/>
  <c r="FN121" i="9"/>
  <c r="FM121" i="9"/>
  <c r="FL121" i="9"/>
  <c r="FK121" i="9"/>
  <c r="FJ121" i="9"/>
  <c r="FI121" i="9"/>
  <c r="FH121" i="9"/>
  <c r="FG121" i="9"/>
  <c r="FF121" i="9"/>
  <c r="FE121" i="9"/>
  <c r="FD121" i="9"/>
  <c r="FC121" i="9"/>
  <c r="FB121" i="9"/>
  <c r="FA121" i="9"/>
  <c r="EZ121" i="9"/>
  <c r="EY121" i="9"/>
  <c r="EX121" i="9"/>
  <c r="EW121" i="9"/>
  <c r="EV121" i="9"/>
  <c r="EU121" i="9"/>
  <c r="ET121" i="9"/>
  <c r="ES121" i="9"/>
  <c r="ER121" i="9"/>
  <c r="EQ121" i="9"/>
  <c r="EP121" i="9"/>
  <c r="EO121" i="9"/>
  <c r="EN121" i="9"/>
  <c r="EM121" i="9"/>
  <c r="EL121" i="9"/>
  <c r="EK121" i="9"/>
  <c r="EJ121" i="9"/>
  <c r="EI121" i="9"/>
  <c r="EH121" i="9"/>
  <c r="EG121" i="9"/>
  <c r="EF121" i="9"/>
  <c r="EE121" i="9"/>
  <c r="ED121" i="9"/>
  <c r="EC121" i="9"/>
  <c r="EB121" i="9"/>
  <c r="EA121" i="9"/>
  <c r="DZ121" i="9"/>
  <c r="DY121" i="9"/>
  <c r="DX121" i="9"/>
  <c r="DW121" i="9"/>
  <c r="DV121" i="9"/>
  <c r="DU121" i="9"/>
  <c r="DT121" i="9"/>
  <c r="DS121" i="9"/>
  <c r="DR121" i="9"/>
  <c r="DQ121" i="9"/>
  <c r="DP121" i="9"/>
  <c r="DO121" i="9"/>
  <c r="DN121" i="9"/>
  <c r="DM121" i="9"/>
  <c r="DL121" i="9"/>
  <c r="DK121" i="9"/>
  <c r="DJ121" i="9"/>
  <c r="DI121" i="9"/>
  <c r="DH121" i="9"/>
  <c r="DG121" i="9"/>
  <c r="DF121" i="9"/>
  <c r="DE121" i="9"/>
  <c r="DD121" i="9"/>
  <c r="DC121" i="9"/>
  <c r="DB121" i="9"/>
  <c r="DA121" i="9"/>
  <c r="CZ121" i="9"/>
  <c r="CY121" i="9"/>
  <c r="CX121" i="9"/>
  <c r="CW121" i="9"/>
  <c r="CV121" i="9"/>
  <c r="CU121" i="9"/>
  <c r="CT121" i="9"/>
  <c r="CS121" i="9"/>
  <c r="CR121" i="9"/>
  <c r="CQ121" i="9"/>
  <c r="CP121" i="9"/>
  <c r="CO121" i="9"/>
  <c r="CN121" i="9"/>
  <c r="CM121" i="9"/>
  <c r="CL121" i="9"/>
  <c r="CK121" i="9"/>
  <c r="CJ121" i="9"/>
  <c r="CI121" i="9"/>
  <c r="CH121" i="9"/>
  <c r="CG121" i="9"/>
  <c r="CF121" i="9"/>
  <c r="CE121" i="9"/>
  <c r="CD121" i="9"/>
  <c r="CC121" i="9"/>
  <c r="CB121" i="9"/>
  <c r="CA121" i="9"/>
  <c r="BZ121" i="9"/>
  <c r="BY121" i="9"/>
  <c r="BX121" i="9"/>
  <c r="BW121" i="9"/>
  <c r="BV121" i="9"/>
  <c r="BU121" i="9"/>
  <c r="BT121" i="9"/>
  <c r="BS121" i="9"/>
  <c r="BR121" i="9"/>
  <c r="BQ121" i="9"/>
  <c r="BP121" i="9"/>
  <c r="BO121" i="9"/>
  <c r="BN121" i="9"/>
  <c r="BM121" i="9"/>
  <c r="BL121" i="9"/>
  <c r="BK121" i="9"/>
  <c r="BJ121" i="9"/>
  <c r="BI121" i="9"/>
  <c r="BH121" i="9"/>
  <c r="BG121" i="9"/>
  <c r="BF121" i="9"/>
  <c r="BE121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GB120" i="9"/>
  <c r="GA120" i="9"/>
  <c r="FZ120" i="9"/>
  <c r="FY120" i="9"/>
  <c r="FX120" i="9"/>
  <c r="FW120" i="9"/>
  <c r="FV120" i="9"/>
  <c r="FU120" i="9"/>
  <c r="FT120" i="9"/>
  <c r="FS120" i="9"/>
  <c r="FR120" i="9"/>
  <c r="FQ120" i="9"/>
  <c r="FP120" i="9"/>
  <c r="FO120" i="9"/>
  <c r="FN120" i="9"/>
  <c r="FM120" i="9"/>
  <c r="FL120" i="9"/>
  <c r="FK120" i="9"/>
  <c r="FJ120" i="9"/>
  <c r="FI120" i="9"/>
  <c r="FH120" i="9"/>
  <c r="FG120" i="9"/>
  <c r="FF120" i="9"/>
  <c r="FE120" i="9"/>
  <c r="FD120" i="9"/>
  <c r="FC120" i="9"/>
  <c r="FB120" i="9"/>
  <c r="FA120" i="9"/>
  <c r="EZ120" i="9"/>
  <c r="EY120" i="9"/>
  <c r="EX120" i="9"/>
  <c r="EW120" i="9"/>
  <c r="EV120" i="9"/>
  <c r="EU120" i="9"/>
  <c r="ET120" i="9"/>
  <c r="ES120" i="9"/>
  <c r="ER120" i="9"/>
  <c r="EQ120" i="9"/>
  <c r="EP120" i="9"/>
  <c r="EO120" i="9"/>
  <c r="EN120" i="9"/>
  <c r="EM120" i="9"/>
  <c r="EL120" i="9"/>
  <c r="EK120" i="9"/>
  <c r="EJ120" i="9"/>
  <c r="EI120" i="9"/>
  <c r="EH120" i="9"/>
  <c r="EG120" i="9"/>
  <c r="EF120" i="9"/>
  <c r="EE120" i="9"/>
  <c r="ED120" i="9"/>
  <c r="EC120" i="9"/>
  <c r="EB120" i="9"/>
  <c r="EA120" i="9"/>
  <c r="DZ120" i="9"/>
  <c r="DY120" i="9"/>
  <c r="DX120" i="9"/>
  <c r="DW120" i="9"/>
  <c r="DV120" i="9"/>
  <c r="DU120" i="9"/>
  <c r="DT120" i="9"/>
  <c r="DS120" i="9"/>
  <c r="DR120" i="9"/>
  <c r="DQ120" i="9"/>
  <c r="DP120" i="9"/>
  <c r="DO120" i="9"/>
  <c r="DN120" i="9"/>
  <c r="DM120" i="9"/>
  <c r="DL120" i="9"/>
  <c r="DK120" i="9"/>
  <c r="DJ120" i="9"/>
  <c r="DI120" i="9"/>
  <c r="DH120" i="9"/>
  <c r="DG120" i="9"/>
  <c r="DF120" i="9"/>
  <c r="DE120" i="9"/>
  <c r="DD120" i="9"/>
  <c r="DC120" i="9"/>
  <c r="DB120" i="9"/>
  <c r="DA120" i="9"/>
  <c r="CZ120" i="9"/>
  <c r="CY120" i="9"/>
  <c r="CX120" i="9"/>
  <c r="CW120" i="9"/>
  <c r="CV120" i="9"/>
  <c r="CU120" i="9"/>
  <c r="CT120" i="9"/>
  <c r="CS120" i="9"/>
  <c r="CR120" i="9"/>
  <c r="CQ120" i="9"/>
  <c r="CP120" i="9"/>
  <c r="CO120" i="9"/>
  <c r="CN120" i="9"/>
  <c r="CM120" i="9"/>
  <c r="CL120" i="9"/>
  <c r="CK120" i="9"/>
  <c r="CJ120" i="9"/>
  <c r="CI120" i="9"/>
  <c r="CH120" i="9"/>
  <c r="CG120" i="9"/>
  <c r="CF120" i="9"/>
  <c r="CE120" i="9"/>
  <c r="CD120" i="9"/>
  <c r="CC120" i="9"/>
  <c r="CB120" i="9"/>
  <c r="CA120" i="9"/>
  <c r="BZ120" i="9"/>
  <c r="BY120" i="9"/>
  <c r="BX120" i="9"/>
  <c r="BW120" i="9"/>
  <c r="BV120" i="9"/>
  <c r="BU120" i="9"/>
  <c r="BT120" i="9"/>
  <c r="BS120" i="9"/>
  <c r="BR120" i="9"/>
  <c r="BQ120" i="9"/>
  <c r="BP120" i="9"/>
  <c r="BO120" i="9"/>
  <c r="BN120" i="9"/>
  <c r="BM120" i="9"/>
  <c r="BL120" i="9"/>
  <c r="BK120" i="9"/>
  <c r="BJ120" i="9"/>
  <c r="BI120" i="9"/>
  <c r="BH120" i="9"/>
  <c r="BG120" i="9"/>
  <c r="BF120" i="9"/>
  <c r="BE120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GB119" i="9"/>
  <c r="GA119" i="9"/>
  <c r="FZ119" i="9"/>
  <c r="FY119" i="9"/>
  <c r="FX119" i="9"/>
  <c r="FW119" i="9"/>
  <c r="FV119" i="9"/>
  <c r="FU119" i="9"/>
  <c r="FT119" i="9"/>
  <c r="FS119" i="9"/>
  <c r="FR119" i="9"/>
  <c r="FQ119" i="9"/>
  <c r="FP119" i="9"/>
  <c r="FO119" i="9"/>
  <c r="FN119" i="9"/>
  <c r="FM119" i="9"/>
  <c r="FL119" i="9"/>
  <c r="FK119" i="9"/>
  <c r="FJ119" i="9"/>
  <c r="FI119" i="9"/>
  <c r="FH119" i="9"/>
  <c r="FG119" i="9"/>
  <c r="FF119" i="9"/>
  <c r="FE119" i="9"/>
  <c r="FD119" i="9"/>
  <c r="FC119" i="9"/>
  <c r="FB119" i="9"/>
  <c r="FA119" i="9"/>
  <c r="EZ119" i="9"/>
  <c r="EY119" i="9"/>
  <c r="EX119" i="9"/>
  <c r="EW119" i="9"/>
  <c r="EV119" i="9"/>
  <c r="EU119" i="9"/>
  <c r="ET119" i="9"/>
  <c r="ES119" i="9"/>
  <c r="ER119" i="9"/>
  <c r="EQ119" i="9"/>
  <c r="EP119" i="9"/>
  <c r="EO119" i="9"/>
  <c r="EN119" i="9"/>
  <c r="EM119" i="9"/>
  <c r="EL119" i="9"/>
  <c r="EK119" i="9"/>
  <c r="EJ119" i="9"/>
  <c r="EI119" i="9"/>
  <c r="EH119" i="9"/>
  <c r="EG119" i="9"/>
  <c r="EF119" i="9"/>
  <c r="EE119" i="9"/>
  <c r="ED119" i="9"/>
  <c r="EC119" i="9"/>
  <c r="EB119" i="9"/>
  <c r="EA119" i="9"/>
  <c r="DZ119" i="9"/>
  <c r="DY119" i="9"/>
  <c r="DX119" i="9"/>
  <c r="DW119" i="9"/>
  <c r="DV119" i="9"/>
  <c r="DU119" i="9"/>
  <c r="DT119" i="9"/>
  <c r="DS119" i="9"/>
  <c r="DR119" i="9"/>
  <c r="DQ119" i="9"/>
  <c r="DP119" i="9"/>
  <c r="DO119" i="9"/>
  <c r="DN119" i="9"/>
  <c r="DM119" i="9"/>
  <c r="DL119" i="9"/>
  <c r="DK119" i="9"/>
  <c r="DJ119" i="9"/>
  <c r="DI119" i="9"/>
  <c r="DH119" i="9"/>
  <c r="DG119" i="9"/>
  <c r="DF119" i="9"/>
  <c r="DE119" i="9"/>
  <c r="DD119" i="9"/>
  <c r="DC119" i="9"/>
  <c r="DB119" i="9"/>
  <c r="DA119" i="9"/>
  <c r="CZ119" i="9"/>
  <c r="CY119" i="9"/>
  <c r="CX119" i="9"/>
  <c r="CW119" i="9"/>
  <c r="CV119" i="9"/>
  <c r="CU119" i="9"/>
  <c r="CT119" i="9"/>
  <c r="CS119" i="9"/>
  <c r="CR119" i="9"/>
  <c r="CQ119" i="9"/>
  <c r="CP119" i="9"/>
  <c r="CO119" i="9"/>
  <c r="CN119" i="9"/>
  <c r="CM119" i="9"/>
  <c r="CL119" i="9"/>
  <c r="CK119" i="9"/>
  <c r="CJ119" i="9"/>
  <c r="CI119" i="9"/>
  <c r="CH119" i="9"/>
  <c r="CG119" i="9"/>
  <c r="CF119" i="9"/>
  <c r="CE119" i="9"/>
  <c r="CD119" i="9"/>
  <c r="CC119" i="9"/>
  <c r="CB119" i="9"/>
  <c r="CA119" i="9"/>
  <c r="BZ119" i="9"/>
  <c r="BY119" i="9"/>
  <c r="BX119" i="9"/>
  <c r="BW119" i="9"/>
  <c r="BV119" i="9"/>
  <c r="BU119" i="9"/>
  <c r="BT119" i="9"/>
  <c r="BS119" i="9"/>
  <c r="BR119" i="9"/>
  <c r="BQ119" i="9"/>
  <c r="BP119" i="9"/>
  <c r="BO119" i="9"/>
  <c r="BN119" i="9"/>
  <c r="BM119" i="9"/>
  <c r="BL119" i="9"/>
  <c r="BK119" i="9"/>
  <c r="BJ119" i="9"/>
  <c r="BI119" i="9"/>
  <c r="BH119" i="9"/>
  <c r="BG119" i="9"/>
  <c r="BF119" i="9"/>
  <c r="BE119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AG44" i="5" l="1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G16" i="5"/>
  <c r="AG15" i="5"/>
  <c r="GB41" i="13"/>
  <c r="GA41" i="13"/>
  <c r="FZ41" i="13"/>
  <c r="FY41" i="13"/>
  <c r="FX41" i="13"/>
  <c r="FW41" i="13"/>
  <c r="FV41" i="13"/>
  <c r="FU41" i="13"/>
  <c r="FT41" i="13"/>
  <c r="FS41" i="13"/>
  <c r="FR41" i="13"/>
  <c r="FQ41" i="13"/>
  <c r="FP41" i="13"/>
  <c r="FO41" i="13"/>
  <c r="FN41" i="13"/>
  <c r="FM41" i="13"/>
  <c r="FL41" i="13"/>
  <c r="FK41" i="13"/>
  <c r="FJ41" i="13"/>
  <c r="FI41" i="13"/>
  <c r="FH41" i="13"/>
  <c r="FG41" i="13"/>
  <c r="FF41" i="13"/>
  <c r="FE41" i="13"/>
  <c r="FD41" i="13"/>
  <c r="FC41" i="13"/>
  <c r="FB41" i="13"/>
  <c r="FA41" i="13"/>
  <c r="EZ41" i="13"/>
  <c r="EY41" i="13"/>
  <c r="EX41" i="13"/>
  <c r="EW41" i="13"/>
  <c r="EV41" i="13"/>
  <c r="EU41" i="13"/>
  <c r="ET41" i="13"/>
  <c r="ES41" i="13"/>
  <c r="ER41" i="13"/>
  <c r="EQ41" i="13"/>
  <c r="EP41" i="13"/>
  <c r="EO41" i="13"/>
  <c r="EN41" i="13"/>
  <c r="EM41" i="13"/>
  <c r="EL41" i="13"/>
  <c r="EK41" i="13"/>
  <c r="EJ41" i="13"/>
  <c r="EI41" i="13"/>
  <c r="EH41" i="13"/>
  <c r="EG41" i="13"/>
  <c r="EF41" i="13"/>
  <c r="EE41" i="13"/>
  <c r="ED41" i="13"/>
  <c r="EC41" i="13"/>
  <c r="EB41" i="13"/>
  <c r="EA41" i="13"/>
  <c r="DY41" i="13"/>
  <c r="DX41" i="13"/>
  <c r="DW41" i="13"/>
  <c r="DV41" i="13"/>
  <c r="DU41" i="13"/>
  <c r="DT41" i="13"/>
  <c r="DS41" i="13"/>
  <c r="DR41" i="13"/>
  <c r="DQ41" i="13"/>
  <c r="DP41" i="13"/>
  <c r="DO41" i="13"/>
  <c r="DN41" i="13"/>
  <c r="DM41" i="13"/>
  <c r="DL41" i="13"/>
  <c r="DK41" i="13"/>
  <c r="DJ41" i="13"/>
  <c r="DI41" i="13"/>
  <c r="DH41" i="13"/>
  <c r="DG41" i="13"/>
  <c r="DF41" i="13"/>
  <c r="DE41" i="13"/>
  <c r="DD41" i="13"/>
  <c r="DC41" i="13"/>
  <c r="DB41" i="13"/>
  <c r="DA41" i="13"/>
  <c r="CZ41" i="13"/>
  <c r="CY41" i="13"/>
  <c r="CX41" i="13"/>
  <c r="CW41" i="13"/>
  <c r="CV41" i="13"/>
  <c r="CU41" i="13"/>
  <c r="CT41" i="13"/>
  <c r="CS41" i="13"/>
  <c r="CR41" i="13"/>
  <c r="CQ41" i="13"/>
  <c r="CP41" i="13"/>
  <c r="CO41" i="13"/>
  <c r="CN41" i="13"/>
  <c r="CM41" i="13"/>
  <c r="CL41" i="13"/>
  <c r="CK41" i="13"/>
  <c r="CJ41" i="13"/>
  <c r="CI41" i="13"/>
  <c r="CH41" i="13"/>
  <c r="CG41" i="13"/>
  <c r="CF41" i="13"/>
  <c r="CE41" i="13"/>
  <c r="CD41" i="13"/>
  <c r="CC41" i="13"/>
  <c r="CB41" i="13"/>
  <c r="CA41" i="13"/>
  <c r="BZ41" i="13"/>
  <c r="BY41" i="13"/>
  <c r="BX41" i="13"/>
  <c r="BW41" i="13"/>
  <c r="BV41" i="13"/>
  <c r="BU41" i="13"/>
  <c r="BT41" i="13"/>
  <c r="BS41" i="13"/>
  <c r="BR41" i="13"/>
  <c r="BQ41" i="13"/>
  <c r="BP41" i="13"/>
  <c r="BO41" i="13"/>
  <c r="BN41" i="13"/>
  <c r="BM41" i="13"/>
  <c r="BL41" i="13"/>
  <c r="BK41" i="13"/>
  <c r="BJ41" i="13"/>
  <c r="BI41" i="13"/>
  <c r="BH41" i="13"/>
  <c r="BG41" i="13"/>
  <c r="BF41" i="13"/>
  <c r="BE41" i="13"/>
  <c r="BD41" i="13"/>
  <c r="BC41" i="13"/>
  <c r="BB41" i="13"/>
  <c r="BA41" i="13"/>
  <c r="AZ41" i="13"/>
  <c r="AY41" i="13"/>
  <c r="AX41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M41" i="13"/>
  <c r="L41" i="13"/>
  <c r="K41" i="13"/>
  <c r="J41" i="13"/>
  <c r="I41" i="13"/>
  <c r="H41" i="13"/>
  <c r="G41" i="13"/>
  <c r="F41" i="13"/>
  <c r="E41" i="13"/>
  <c r="D41" i="13"/>
  <c r="GB44" i="13"/>
  <c r="GA44" i="13"/>
  <c r="FZ44" i="13"/>
  <c r="FY44" i="13"/>
  <c r="FX44" i="13"/>
  <c r="FW44" i="13"/>
  <c r="FV44" i="13"/>
  <c r="FU44" i="13"/>
  <c r="FT44" i="13"/>
  <c r="FS44" i="13"/>
  <c r="FR44" i="13"/>
  <c r="FQ44" i="13"/>
  <c r="FP44" i="13"/>
  <c r="FO44" i="13"/>
  <c r="FN44" i="13"/>
  <c r="FM44" i="13"/>
  <c r="FL44" i="13"/>
  <c r="FK44" i="13"/>
  <c r="FJ44" i="13"/>
  <c r="FI44" i="13"/>
  <c r="FH44" i="13"/>
  <c r="FG44" i="13"/>
  <c r="FF44" i="13"/>
  <c r="FE44" i="13"/>
  <c r="FD44" i="13"/>
  <c r="FC44" i="13"/>
  <c r="FB44" i="13"/>
  <c r="FA44" i="13"/>
  <c r="EZ44" i="13"/>
  <c r="EY44" i="13"/>
  <c r="EX44" i="13"/>
  <c r="EW44" i="13"/>
  <c r="EV44" i="13"/>
  <c r="EU44" i="13"/>
  <c r="ET44" i="13"/>
  <c r="ES44" i="13"/>
  <c r="ER44" i="13"/>
  <c r="EQ44" i="13"/>
  <c r="EP44" i="13"/>
  <c r="EO44" i="13"/>
  <c r="EN44" i="13"/>
  <c r="EM44" i="13"/>
  <c r="EL44" i="13"/>
  <c r="EK44" i="13"/>
  <c r="EJ44" i="13"/>
  <c r="EI44" i="13"/>
  <c r="EH44" i="13"/>
  <c r="EG44" i="13"/>
  <c r="EF44" i="13"/>
  <c r="EE44" i="13"/>
  <c r="ED44" i="13"/>
  <c r="EC44" i="13"/>
  <c r="EB44" i="13"/>
  <c r="EA44" i="13"/>
  <c r="DZ44" i="13"/>
  <c r="DY44" i="13"/>
  <c r="DX44" i="13"/>
  <c r="DW44" i="13"/>
  <c r="DV44" i="13"/>
  <c r="DU44" i="13"/>
  <c r="DT44" i="13"/>
  <c r="DS44" i="13"/>
  <c r="DR44" i="13"/>
  <c r="DQ44" i="13"/>
  <c r="DP44" i="13"/>
  <c r="DO44" i="13"/>
  <c r="DN44" i="13"/>
  <c r="DM44" i="13"/>
  <c r="DL44" i="13"/>
  <c r="DK44" i="13"/>
  <c r="DJ44" i="13"/>
  <c r="DI44" i="13"/>
  <c r="DH44" i="13"/>
  <c r="DG44" i="13"/>
  <c r="DF44" i="13"/>
  <c r="DE44" i="13"/>
  <c r="DD44" i="13"/>
  <c r="DC44" i="13"/>
  <c r="DB44" i="13"/>
  <c r="DA44" i="13"/>
  <c r="CZ44" i="13"/>
  <c r="CY44" i="13"/>
  <c r="CX44" i="13"/>
  <c r="CW44" i="13"/>
  <c r="CV44" i="13"/>
  <c r="CU44" i="13"/>
  <c r="CT44" i="13"/>
  <c r="CS44" i="13"/>
  <c r="CR44" i="13"/>
  <c r="CQ44" i="13"/>
  <c r="CP44" i="13"/>
  <c r="CO44" i="13"/>
  <c r="CN44" i="13"/>
  <c r="CM44" i="13"/>
  <c r="CL44" i="13"/>
  <c r="CK44" i="13"/>
  <c r="CJ44" i="13"/>
  <c r="CI44" i="13"/>
  <c r="CH44" i="13"/>
  <c r="CG44" i="13"/>
  <c r="CF44" i="13"/>
  <c r="CE44" i="13"/>
  <c r="CD44" i="13"/>
  <c r="CC44" i="13"/>
  <c r="CB44" i="13"/>
  <c r="CA44" i="13"/>
  <c r="BZ44" i="13"/>
  <c r="BY44" i="13"/>
  <c r="BX44" i="13"/>
  <c r="BW44" i="13"/>
  <c r="BV44" i="13"/>
  <c r="BU44" i="13"/>
  <c r="BT44" i="13"/>
  <c r="BS44" i="13"/>
  <c r="BR44" i="13"/>
  <c r="BQ44" i="13"/>
  <c r="BP44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M44" i="13"/>
  <c r="L44" i="13"/>
  <c r="K44" i="13"/>
  <c r="J44" i="13"/>
  <c r="I44" i="13"/>
  <c r="H44" i="13"/>
  <c r="G44" i="13"/>
  <c r="F44" i="13"/>
  <c r="E44" i="13"/>
  <c r="D44" i="13"/>
  <c r="GB40" i="13"/>
  <c r="GA40" i="13"/>
  <c r="FZ40" i="13"/>
  <c r="FY40" i="13"/>
  <c r="FX40" i="13"/>
  <c r="FW40" i="13"/>
  <c r="FV40" i="13"/>
  <c r="FU40" i="13"/>
  <c r="FT40" i="13"/>
  <c r="FS40" i="13"/>
  <c r="FR40" i="13"/>
  <c r="FQ40" i="13"/>
  <c r="FP40" i="13"/>
  <c r="FO40" i="13"/>
  <c r="FN40" i="13"/>
  <c r="FM40" i="13"/>
  <c r="FL40" i="13"/>
  <c r="FK40" i="13"/>
  <c r="FJ40" i="13"/>
  <c r="FI40" i="13"/>
  <c r="FH40" i="13"/>
  <c r="FG40" i="13"/>
  <c r="FF40" i="13"/>
  <c r="FE40" i="13"/>
  <c r="FD40" i="13"/>
  <c r="FC40" i="13"/>
  <c r="FB40" i="13"/>
  <c r="FA40" i="13"/>
  <c r="EZ40" i="13"/>
  <c r="EY40" i="13"/>
  <c r="EX40" i="13"/>
  <c r="EW40" i="13"/>
  <c r="EV40" i="13"/>
  <c r="EU40" i="13"/>
  <c r="ET40" i="13"/>
  <c r="ES40" i="13"/>
  <c r="ER40" i="13"/>
  <c r="EQ40" i="13"/>
  <c r="EP40" i="13"/>
  <c r="EO40" i="13"/>
  <c r="EN40" i="13"/>
  <c r="EM40" i="13"/>
  <c r="EL40" i="13"/>
  <c r="EK40" i="13"/>
  <c r="EJ40" i="13"/>
  <c r="EI40" i="13"/>
  <c r="EH40" i="13"/>
  <c r="EG40" i="13"/>
  <c r="EF40" i="13"/>
  <c r="EE40" i="13"/>
  <c r="ED40" i="13"/>
  <c r="EC40" i="13"/>
  <c r="EB40" i="13"/>
  <c r="EA40" i="13"/>
  <c r="DY40" i="13"/>
  <c r="DX40" i="13"/>
  <c r="DW40" i="13"/>
  <c r="DV40" i="13"/>
  <c r="DU40" i="13"/>
  <c r="DT40" i="13"/>
  <c r="DS40" i="13"/>
  <c r="DR40" i="13"/>
  <c r="DQ40" i="13"/>
  <c r="DP40" i="13"/>
  <c r="DO40" i="13"/>
  <c r="DN40" i="13"/>
  <c r="DM40" i="13"/>
  <c r="DL40" i="13"/>
  <c r="DK40" i="13"/>
  <c r="DJ40" i="13"/>
  <c r="DI40" i="13"/>
  <c r="DH40" i="13"/>
  <c r="DG40" i="13"/>
  <c r="DF40" i="13"/>
  <c r="DE40" i="13"/>
  <c r="DD40" i="13"/>
  <c r="DC40" i="13"/>
  <c r="DB40" i="13"/>
  <c r="DA40" i="13"/>
  <c r="CZ40" i="13"/>
  <c r="CY40" i="13"/>
  <c r="CX40" i="13"/>
  <c r="CW40" i="13"/>
  <c r="CV40" i="13"/>
  <c r="CU40" i="13"/>
  <c r="CT40" i="13"/>
  <c r="CS40" i="13"/>
  <c r="CR40" i="13"/>
  <c r="CQ40" i="13"/>
  <c r="CP40" i="13"/>
  <c r="CO40" i="13"/>
  <c r="CN40" i="13"/>
  <c r="CM40" i="13"/>
  <c r="CL40" i="13"/>
  <c r="CK40" i="13"/>
  <c r="CJ40" i="13"/>
  <c r="CI40" i="13"/>
  <c r="CH40" i="13"/>
  <c r="CG40" i="13"/>
  <c r="CF40" i="13"/>
  <c r="CE40" i="13"/>
  <c r="CD40" i="13"/>
  <c r="CC40" i="13"/>
  <c r="CB40" i="13"/>
  <c r="CA40" i="13"/>
  <c r="BZ40" i="13"/>
  <c r="BY40" i="13"/>
  <c r="BX40" i="13"/>
  <c r="BW40" i="13"/>
  <c r="BV40" i="13"/>
  <c r="BU40" i="13"/>
  <c r="BT40" i="13"/>
  <c r="BS40" i="13"/>
  <c r="BR40" i="13"/>
  <c r="BQ40" i="13"/>
  <c r="BP40" i="13"/>
  <c r="BO40" i="13"/>
  <c r="BN40" i="13"/>
  <c r="BM40" i="13"/>
  <c r="BL40" i="13"/>
  <c r="BK40" i="13"/>
  <c r="BJ40" i="13"/>
  <c r="BI40" i="13"/>
  <c r="BH40" i="13"/>
  <c r="BG40" i="13"/>
  <c r="BF40" i="13"/>
  <c r="BE40" i="13"/>
  <c r="BD40" i="13"/>
  <c r="BC40" i="13"/>
  <c r="BB40" i="13"/>
  <c r="BA40" i="13"/>
  <c r="AZ40" i="13"/>
  <c r="AY40" i="13"/>
  <c r="AX40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M40" i="13"/>
  <c r="L40" i="13"/>
  <c r="K40" i="13"/>
  <c r="J40" i="13"/>
  <c r="I40" i="13"/>
  <c r="H40" i="13"/>
  <c r="G40" i="13"/>
  <c r="F40" i="13"/>
  <c r="E40" i="13"/>
  <c r="D40" i="13"/>
  <c r="GB39" i="13"/>
  <c r="GA39" i="13"/>
  <c r="FZ39" i="13"/>
  <c r="FY39" i="13"/>
  <c r="FX39" i="13"/>
  <c r="FW39" i="13"/>
  <c r="FV39" i="13"/>
  <c r="FU39" i="13"/>
  <c r="FT39" i="13"/>
  <c r="FS39" i="13"/>
  <c r="FR39" i="13"/>
  <c r="FQ39" i="13"/>
  <c r="FP39" i="13"/>
  <c r="FO39" i="13"/>
  <c r="FN39" i="13"/>
  <c r="FM39" i="13"/>
  <c r="FL39" i="13"/>
  <c r="FK39" i="13"/>
  <c r="FJ39" i="13"/>
  <c r="FI39" i="13"/>
  <c r="FH39" i="13"/>
  <c r="FG39" i="13"/>
  <c r="FF39" i="13"/>
  <c r="FE39" i="13"/>
  <c r="FD39" i="13"/>
  <c r="FC39" i="13"/>
  <c r="FB39" i="13"/>
  <c r="FA39" i="13"/>
  <c r="EZ39" i="13"/>
  <c r="EY39" i="13"/>
  <c r="EX39" i="13"/>
  <c r="EW39" i="13"/>
  <c r="EV39" i="13"/>
  <c r="EU39" i="13"/>
  <c r="ET39" i="13"/>
  <c r="ES39" i="13"/>
  <c r="ER39" i="13"/>
  <c r="EQ39" i="13"/>
  <c r="EP39" i="13"/>
  <c r="EO39" i="13"/>
  <c r="EN39" i="13"/>
  <c r="EM39" i="13"/>
  <c r="EL39" i="13"/>
  <c r="EK39" i="13"/>
  <c r="EJ39" i="13"/>
  <c r="EI39" i="13"/>
  <c r="EH39" i="13"/>
  <c r="EG39" i="13"/>
  <c r="EF39" i="13"/>
  <c r="EE39" i="13"/>
  <c r="ED39" i="13"/>
  <c r="EC39" i="13"/>
  <c r="EB39" i="13"/>
  <c r="EA39" i="13"/>
  <c r="DY39" i="13"/>
  <c r="DX39" i="13"/>
  <c r="DW39" i="13"/>
  <c r="DV39" i="13"/>
  <c r="DU39" i="13"/>
  <c r="DT39" i="13"/>
  <c r="DS39" i="13"/>
  <c r="DR39" i="13"/>
  <c r="DQ39" i="13"/>
  <c r="DP39" i="13"/>
  <c r="DO39" i="13"/>
  <c r="DN39" i="13"/>
  <c r="DM39" i="13"/>
  <c r="DL39" i="13"/>
  <c r="DK39" i="13"/>
  <c r="DJ39" i="13"/>
  <c r="DI39" i="13"/>
  <c r="DH39" i="13"/>
  <c r="DG39" i="13"/>
  <c r="DF39" i="13"/>
  <c r="DE39" i="13"/>
  <c r="DD39" i="13"/>
  <c r="DC39" i="13"/>
  <c r="DB39" i="13"/>
  <c r="DA39" i="13"/>
  <c r="CZ39" i="13"/>
  <c r="CY39" i="13"/>
  <c r="CX39" i="13"/>
  <c r="CW39" i="13"/>
  <c r="CV39" i="13"/>
  <c r="CU39" i="13"/>
  <c r="CT39" i="13"/>
  <c r="CS39" i="13"/>
  <c r="CR39" i="13"/>
  <c r="CQ39" i="13"/>
  <c r="CP39" i="13"/>
  <c r="CO39" i="13"/>
  <c r="CN39" i="13"/>
  <c r="CM39" i="13"/>
  <c r="CL39" i="13"/>
  <c r="CK39" i="13"/>
  <c r="CJ39" i="13"/>
  <c r="CI39" i="13"/>
  <c r="CH39" i="13"/>
  <c r="CG39" i="13"/>
  <c r="CF39" i="13"/>
  <c r="CE39" i="13"/>
  <c r="CD39" i="13"/>
  <c r="CC39" i="13"/>
  <c r="CB39" i="13"/>
  <c r="CA39" i="13"/>
  <c r="BZ39" i="13"/>
  <c r="BY39" i="13"/>
  <c r="BX39" i="13"/>
  <c r="BW39" i="13"/>
  <c r="BV39" i="13"/>
  <c r="BU39" i="13"/>
  <c r="BT39" i="13"/>
  <c r="BS39" i="13"/>
  <c r="BR39" i="13"/>
  <c r="BQ39" i="13"/>
  <c r="BP39" i="13"/>
  <c r="BO39" i="13"/>
  <c r="BN39" i="13"/>
  <c r="BM39" i="13"/>
  <c r="BL39" i="13"/>
  <c r="BK39" i="13"/>
  <c r="BJ39" i="13"/>
  <c r="BI39" i="13"/>
  <c r="BH39" i="13"/>
  <c r="BG39" i="13"/>
  <c r="BF39" i="13"/>
  <c r="BE39" i="13"/>
  <c r="BD39" i="13"/>
  <c r="BC39" i="13"/>
  <c r="BB39" i="13"/>
  <c r="BA39" i="13"/>
  <c r="AZ39" i="13"/>
  <c r="AY39" i="13"/>
  <c r="AX39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M39" i="13"/>
  <c r="L39" i="13"/>
  <c r="K39" i="13"/>
  <c r="J39" i="13"/>
  <c r="I39" i="13"/>
  <c r="H39" i="13"/>
  <c r="G39" i="13"/>
  <c r="F39" i="13"/>
  <c r="E39" i="13"/>
  <c r="D39" i="13"/>
  <c r="GB38" i="13"/>
  <c r="GA38" i="13"/>
  <c r="FZ38" i="13"/>
  <c r="FY38" i="13"/>
  <c r="FX38" i="13"/>
  <c r="FW38" i="13"/>
  <c r="FV38" i="13"/>
  <c r="FU38" i="13"/>
  <c r="FT38" i="13"/>
  <c r="FS38" i="13"/>
  <c r="FR38" i="13"/>
  <c r="FQ38" i="13"/>
  <c r="FP38" i="13"/>
  <c r="FO38" i="13"/>
  <c r="FN38" i="13"/>
  <c r="FM38" i="13"/>
  <c r="FL38" i="13"/>
  <c r="FK38" i="13"/>
  <c r="FJ38" i="13"/>
  <c r="FI38" i="13"/>
  <c r="FH38" i="13"/>
  <c r="FG38" i="13"/>
  <c r="FF38" i="13"/>
  <c r="FE38" i="13"/>
  <c r="FD38" i="13"/>
  <c r="FC38" i="13"/>
  <c r="FB38" i="13"/>
  <c r="FA38" i="13"/>
  <c r="EZ38" i="13"/>
  <c r="EY38" i="13"/>
  <c r="EX38" i="13"/>
  <c r="EW38" i="13"/>
  <c r="EV38" i="13"/>
  <c r="EU38" i="13"/>
  <c r="ET38" i="13"/>
  <c r="ES38" i="13"/>
  <c r="ER38" i="13"/>
  <c r="EQ38" i="13"/>
  <c r="EP38" i="13"/>
  <c r="EO38" i="13"/>
  <c r="EN38" i="13"/>
  <c r="EM38" i="13"/>
  <c r="EL38" i="13"/>
  <c r="EK38" i="13"/>
  <c r="EJ38" i="13"/>
  <c r="EI38" i="13"/>
  <c r="EH38" i="13"/>
  <c r="EG38" i="13"/>
  <c r="EF38" i="13"/>
  <c r="EE38" i="13"/>
  <c r="ED38" i="13"/>
  <c r="EC38" i="13"/>
  <c r="EB38" i="13"/>
  <c r="EA38" i="13"/>
  <c r="DY38" i="13"/>
  <c r="DX38" i="13"/>
  <c r="DW38" i="13"/>
  <c r="DV38" i="13"/>
  <c r="DU38" i="13"/>
  <c r="DT38" i="13"/>
  <c r="DS38" i="13"/>
  <c r="DR38" i="13"/>
  <c r="DQ38" i="13"/>
  <c r="DP38" i="13"/>
  <c r="DO38" i="13"/>
  <c r="DN38" i="13"/>
  <c r="DM38" i="13"/>
  <c r="DL38" i="13"/>
  <c r="DK38" i="13"/>
  <c r="DJ38" i="13"/>
  <c r="DI38" i="13"/>
  <c r="DH38" i="13"/>
  <c r="DG38" i="13"/>
  <c r="DF38" i="13"/>
  <c r="DE38" i="13"/>
  <c r="DD38" i="13"/>
  <c r="DC38" i="13"/>
  <c r="DB38" i="13"/>
  <c r="DA38" i="13"/>
  <c r="CZ38" i="13"/>
  <c r="CY38" i="13"/>
  <c r="CX38" i="13"/>
  <c r="CW38" i="13"/>
  <c r="CV38" i="13"/>
  <c r="CU38" i="13"/>
  <c r="CT38" i="13"/>
  <c r="CS38" i="13"/>
  <c r="CR38" i="13"/>
  <c r="CQ38" i="13"/>
  <c r="CP38" i="13"/>
  <c r="CO38" i="13"/>
  <c r="CN38" i="13"/>
  <c r="CM38" i="13"/>
  <c r="CL38" i="13"/>
  <c r="CK38" i="13"/>
  <c r="CJ38" i="13"/>
  <c r="CI38" i="13"/>
  <c r="CH38" i="13"/>
  <c r="CG38" i="13"/>
  <c r="CF38" i="13"/>
  <c r="CE38" i="13"/>
  <c r="CD38" i="13"/>
  <c r="CC38" i="13"/>
  <c r="CB38" i="13"/>
  <c r="CA38" i="13"/>
  <c r="BZ38" i="13"/>
  <c r="BY38" i="13"/>
  <c r="BX38" i="13"/>
  <c r="BW38" i="13"/>
  <c r="BV38" i="13"/>
  <c r="BU38" i="13"/>
  <c r="BT38" i="13"/>
  <c r="BS38" i="13"/>
  <c r="BR38" i="13"/>
  <c r="BQ38" i="13"/>
  <c r="BP38" i="13"/>
  <c r="BO38" i="13"/>
  <c r="BN38" i="13"/>
  <c r="BM38" i="13"/>
  <c r="BL38" i="13"/>
  <c r="BK38" i="13"/>
  <c r="BJ38" i="13"/>
  <c r="BI38" i="13"/>
  <c r="BH38" i="13"/>
  <c r="BG38" i="13"/>
  <c r="BF38" i="13"/>
  <c r="BE38" i="13"/>
  <c r="BD38" i="13"/>
  <c r="BC38" i="13"/>
  <c r="BB38" i="13"/>
  <c r="BA38" i="13"/>
  <c r="AZ38" i="13"/>
  <c r="AY38" i="13"/>
  <c r="AX38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M38" i="13"/>
  <c r="L38" i="13"/>
  <c r="K38" i="13"/>
  <c r="J38" i="13"/>
  <c r="I38" i="13"/>
  <c r="H38" i="13"/>
  <c r="G38" i="13"/>
  <c r="F38" i="13"/>
  <c r="E38" i="13"/>
  <c r="D38" i="13"/>
  <c r="GB37" i="13"/>
  <c r="GA37" i="13"/>
  <c r="FZ37" i="13"/>
  <c r="FY37" i="13"/>
  <c r="FX37" i="13"/>
  <c r="FW37" i="13"/>
  <c r="FV37" i="13"/>
  <c r="FU37" i="13"/>
  <c r="FT37" i="13"/>
  <c r="FS37" i="13"/>
  <c r="FR37" i="13"/>
  <c r="FQ37" i="13"/>
  <c r="FP37" i="13"/>
  <c r="FO37" i="13"/>
  <c r="FN37" i="13"/>
  <c r="FM37" i="13"/>
  <c r="FL37" i="13"/>
  <c r="FK37" i="13"/>
  <c r="FJ37" i="13"/>
  <c r="FI37" i="13"/>
  <c r="FH37" i="13"/>
  <c r="FG37" i="13"/>
  <c r="FF37" i="13"/>
  <c r="FE37" i="13"/>
  <c r="FD37" i="13"/>
  <c r="FC37" i="13"/>
  <c r="FB37" i="13"/>
  <c r="FA37" i="13"/>
  <c r="EZ37" i="13"/>
  <c r="EY37" i="13"/>
  <c r="EX37" i="13"/>
  <c r="EW37" i="13"/>
  <c r="EV37" i="13"/>
  <c r="EU37" i="13"/>
  <c r="ET37" i="13"/>
  <c r="ES37" i="13"/>
  <c r="ER37" i="13"/>
  <c r="EQ37" i="13"/>
  <c r="EP37" i="13"/>
  <c r="EO37" i="13"/>
  <c r="EN37" i="13"/>
  <c r="EM37" i="13"/>
  <c r="EL37" i="13"/>
  <c r="EK37" i="13"/>
  <c r="EJ37" i="13"/>
  <c r="EI37" i="13"/>
  <c r="EH37" i="13"/>
  <c r="EG37" i="13"/>
  <c r="EF37" i="13"/>
  <c r="EE37" i="13"/>
  <c r="ED37" i="13"/>
  <c r="EC37" i="13"/>
  <c r="EB37" i="13"/>
  <c r="EA37" i="13"/>
  <c r="DY37" i="13"/>
  <c r="DX37" i="13"/>
  <c r="DW37" i="13"/>
  <c r="DV37" i="13"/>
  <c r="DU37" i="13"/>
  <c r="DT37" i="13"/>
  <c r="DS37" i="13"/>
  <c r="DR37" i="13"/>
  <c r="DQ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C37" i="13"/>
  <c r="DB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N37" i="13"/>
  <c r="CM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BY37" i="13"/>
  <c r="BX37" i="13"/>
  <c r="BW37" i="13"/>
  <c r="BV37" i="13"/>
  <c r="BU37" i="13"/>
  <c r="BT37" i="13"/>
  <c r="BS37" i="13"/>
  <c r="BR37" i="13"/>
  <c r="BQ37" i="13"/>
  <c r="BP37" i="13"/>
  <c r="BO37" i="13"/>
  <c r="BN37" i="13"/>
  <c r="BM37" i="13"/>
  <c r="BL37" i="13"/>
  <c r="BK37" i="13"/>
  <c r="BJ37" i="13"/>
  <c r="BI37" i="13"/>
  <c r="BH37" i="13"/>
  <c r="BG37" i="13"/>
  <c r="BF37" i="13"/>
  <c r="BE37" i="13"/>
  <c r="BD37" i="13"/>
  <c r="BC37" i="13"/>
  <c r="BB37" i="13"/>
  <c r="BA37" i="13"/>
  <c r="AZ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M37" i="13"/>
  <c r="L37" i="13"/>
  <c r="K37" i="13"/>
  <c r="J37" i="13"/>
  <c r="I37" i="13"/>
  <c r="H37" i="13"/>
  <c r="G37" i="13"/>
  <c r="F37" i="13"/>
  <c r="E37" i="13"/>
  <c r="D37" i="13"/>
  <c r="GB36" i="13"/>
  <c r="GA36" i="13"/>
  <c r="FZ36" i="13"/>
  <c r="FY36" i="13"/>
  <c r="FX36" i="13"/>
  <c r="FW36" i="13"/>
  <c r="FV36" i="13"/>
  <c r="FU36" i="13"/>
  <c r="FT36" i="13"/>
  <c r="FS36" i="13"/>
  <c r="FR36" i="13"/>
  <c r="FQ36" i="13"/>
  <c r="FP36" i="13"/>
  <c r="FO36" i="13"/>
  <c r="FN36" i="13"/>
  <c r="FM36" i="13"/>
  <c r="FL36" i="13"/>
  <c r="FK36" i="13"/>
  <c r="FJ36" i="13"/>
  <c r="FI36" i="13"/>
  <c r="FH36" i="13"/>
  <c r="FG36" i="13"/>
  <c r="FF36" i="13"/>
  <c r="FE36" i="13"/>
  <c r="FD36" i="13"/>
  <c r="FC36" i="13"/>
  <c r="FB36" i="13"/>
  <c r="FA36" i="13"/>
  <c r="EZ36" i="13"/>
  <c r="EY36" i="13"/>
  <c r="EX36" i="13"/>
  <c r="EW36" i="13"/>
  <c r="EV36" i="13"/>
  <c r="EU36" i="13"/>
  <c r="ET36" i="13"/>
  <c r="ES36" i="13"/>
  <c r="ER36" i="13"/>
  <c r="EQ36" i="13"/>
  <c r="EP36" i="13"/>
  <c r="EO36" i="13"/>
  <c r="EN36" i="13"/>
  <c r="EM36" i="13"/>
  <c r="EL36" i="13"/>
  <c r="EK36" i="13"/>
  <c r="EJ36" i="13"/>
  <c r="EI36" i="13"/>
  <c r="EH36" i="13"/>
  <c r="EG36" i="13"/>
  <c r="EF36" i="13"/>
  <c r="EE36" i="13"/>
  <c r="ED36" i="13"/>
  <c r="EC36" i="13"/>
  <c r="EB36" i="13"/>
  <c r="EA36" i="13"/>
  <c r="DY36" i="13"/>
  <c r="DX36" i="13"/>
  <c r="DW36" i="13"/>
  <c r="DV36" i="13"/>
  <c r="DU36" i="13"/>
  <c r="DT36" i="13"/>
  <c r="DS36" i="13"/>
  <c r="DR36" i="13"/>
  <c r="DQ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C36" i="13"/>
  <c r="DB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BY36" i="13"/>
  <c r="BX36" i="13"/>
  <c r="BW36" i="13"/>
  <c r="BV36" i="13"/>
  <c r="BU36" i="13"/>
  <c r="BT36" i="13"/>
  <c r="BS36" i="13"/>
  <c r="BR36" i="13"/>
  <c r="BQ36" i="13"/>
  <c r="BP36" i="13"/>
  <c r="BO36" i="13"/>
  <c r="BN36" i="13"/>
  <c r="BM36" i="13"/>
  <c r="BL36" i="13"/>
  <c r="BK36" i="13"/>
  <c r="BJ36" i="13"/>
  <c r="BI36" i="13"/>
  <c r="BH36" i="13"/>
  <c r="BG36" i="13"/>
  <c r="BF36" i="13"/>
  <c r="BE36" i="13"/>
  <c r="BD36" i="13"/>
  <c r="BC36" i="13"/>
  <c r="BB36" i="13"/>
  <c r="BA36" i="13"/>
  <c r="AZ36" i="13"/>
  <c r="AY36" i="13"/>
  <c r="AX36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M36" i="13"/>
  <c r="L36" i="13"/>
  <c r="K36" i="13"/>
  <c r="J36" i="13"/>
  <c r="I36" i="13"/>
  <c r="H36" i="13"/>
  <c r="G36" i="13"/>
  <c r="F36" i="13"/>
  <c r="E36" i="13"/>
  <c r="D36" i="13"/>
  <c r="GB35" i="13"/>
  <c r="GA35" i="13"/>
  <c r="FZ35" i="13"/>
  <c r="FY35" i="13"/>
  <c r="FX35" i="13"/>
  <c r="FW35" i="13"/>
  <c r="FV35" i="13"/>
  <c r="FU35" i="13"/>
  <c r="FT35" i="13"/>
  <c r="FS35" i="13"/>
  <c r="FR35" i="13"/>
  <c r="FQ35" i="13"/>
  <c r="FP35" i="13"/>
  <c r="FO35" i="13"/>
  <c r="FN35" i="13"/>
  <c r="FM35" i="13"/>
  <c r="FL35" i="13"/>
  <c r="FK35" i="13"/>
  <c r="FJ35" i="13"/>
  <c r="FI35" i="13"/>
  <c r="FH35" i="13"/>
  <c r="FG35" i="13"/>
  <c r="FF35" i="13"/>
  <c r="FE35" i="13"/>
  <c r="FD35" i="13"/>
  <c r="FC35" i="13"/>
  <c r="FB35" i="13"/>
  <c r="FA35" i="13"/>
  <c r="EZ35" i="13"/>
  <c r="EY35" i="13"/>
  <c r="EX35" i="13"/>
  <c r="EW35" i="13"/>
  <c r="EV35" i="13"/>
  <c r="EU35" i="13"/>
  <c r="ET35" i="13"/>
  <c r="ES35" i="13"/>
  <c r="ER35" i="13"/>
  <c r="EQ35" i="13"/>
  <c r="EP35" i="13"/>
  <c r="EO35" i="13"/>
  <c r="EN35" i="13"/>
  <c r="EM35" i="13"/>
  <c r="EL35" i="13"/>
  <c r="EK35" i="13"/>
  <c r="EJ35" i="13"/>
  <c r="EI35" i="13"/>
  <c r="EH35" i="13"/>
  <c r="EG35" i="13"/>
  <c r="EF35" i="13"/>
  <c r="EE35" i="13"/>
  <c r="ED35" i="13"/>
  <c r="EC35" i="13"/>
  <c r="EB35" i="13"/>
  <c r="EA35" i="13"/>
  <c r="DY35" i="13"/>
  <c r="DX35" i="13"/>
  <c r="DW35" i="13"/>
  <c r="DV35" i="13"/>
  <c r="DU35" i="13"/>
  <c r="DT35" i="13"/>
  <c r="DS35" i="13"/>
  <c r="DR35" i="13"/>
  <c r="DQ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C35" i="13"/>
  <c r="DB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M35" i="13"/>
  <c r="L35" i="13"/>
  <c r="K35" i="13"/>
  <c r="J35" i="13"/>
  <c r="I35" i="13"/>
  <c r="H35" i="13"/>
  <c r="G35" i="13"/>
  <c r="F35" i="13"/>
  <c r="E35" i="13"/>
  <c r="D35" i="13"/>
  <c r="GB34" i="13"/>
  <c r="GA34" i="13"/>
  <c r="FZ34" i="13"/>
  <c r="FY34" i="13"/>
  <c r="FX34" i="13"/>
  <c r="FW34" i="13"/>
  <c r="FV34" i="13"/>
  <c r="FU34" i="13"/>
  <c r="FT34" i="13"/>
  <c r="FS34" i="13"/>
  <c r="FR34" i="13"/>
  <c r="FQ34" i="13"/>
  <c r="FP34" i="13"/>
  <c r="FO34" i="13"/>
  <c r="FN34" i="13"/>
  <c r="FM34" i="13"/>
  <c r="FL34" i="13"/>
  <c r="FK34" i="13"/>
  <c r="FJ34" i="13"/>
  <c r="FI34" i="13"/>
  <c r="FH34" i="13"/>
  <c r="FG34" i="13"/>
  <c r="FF34" i="13"/>
  <c r="FE34" i="13"/>
  <c r="FD34" i="13"/>
  <c r="FC34" i="13"/>
  <c r="FB34" i="13"/>
  <c r="FA34" i="13"/>
  <c r="EZ34" i="13"/>
  <c r="EY34" i="13"/>
  <c r="EX34" i="13"/>
  <c r="EW34" i="13"/>
  <c r="EV34" i="13"/>
  <c r="EU34" i="13"/>
  <c r="ET34" i="13"/>
  <c r="ES34" i="13"/>
  <c r="ER34" i="13"/>
  <c r="EQ34" i="13"/>
  <c r="EP34" i="13"/>
  <c r="EO34" i="13"/>
  <c r="EN34" i="13"/>
  <c r="EM34" i="13"/>
  <c r="EL34" i="13"/>
  <c r="EK34" i="13"/>
  <c r="EJ34" i="13"/>
  <c r="EI34" i="13"/>
  <c r="EH34" i="13"/>
  <c r="EG34" i="13"/>
  <c r="EF34" i="13"/>
  <c r="EE34" i="13"/>
  <c r="ED34" i="13"/>
  <c r="EC34" i="13"/>
  <c r="EB34" i="13"/>
  <c r="EA34" i="13"/>
  <c r="DY34" i="13"/>
  <c r="DX34" i="13"/>
  <c r="DW34" i="13"/>
  <c r="DV34" i="13"/>
  <c r="DU34" i="13"/>
  <c r="DT34" i="13"/>
  <c r="DS34" i="13"/>
  <c r="DR34" i="13"/>
  <c r="DQ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C34" i="13"/>
  <c r="DB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BY34" i="13"/>
  <c r="BX34" i="13"/>
  <c r="BW34" i="13"/>
  <c r="BV34" i="13"/>
  <c r="BU34" i="13"/>
  <c r="BT34" i="13"/>
  <c r="BS34" i="13"/>
  <c r="BR34" i="13"/>
  <c r="BQ34" i="13"/>
  <c r="BP34" i="13"/>
  <c r="BO34" i="13"/>
  <c r="BN34" i="13"/>
  <c r="BM34" i="13"/>
  <c r="BL34" i="13"/>
  <c r="BK34" i="13"/>
  <c r="BJ34" i="13"/>
  <c r="BI34" i="13"/>
  <c r="BH34" i="13"/>
  <c r="BG34" i="13"/>
  <c r="BF34" i="13"/>
  <c r="BE34" i="13"/>
  <c r="BD34" i="13"/>
  <c r="BC34" i="13"/>
  <c r="BB34" i="13"/>
  <c r="BA34" i="13"/>
  <c r="AZ34" i="13"/>
  <c r="AY34" i="13"/>
  <c r="AX34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M34" i="13"/>
  <c r="L34" i="13"/>
  <c r="K34" i="13"/>
  <c r="J34" i="13"/>
  <c r="I34" i="13"/>
  <c r="H34" i="13"/>
  <c r="G34" i="13"/>
  <c r="F34" i="13"/>
  <c r="E34" i="13"/>
  <c r="D34" i="13"/>
  <c r="GB33" i="13"/>
  <c r="GA33" i="13"/>
  <c r="FZ33" i="13"/>
  <c r="FY33" i="13"/>
  <c r="FX33" i="13"/>
  <c r="FW33" i="13"/>
  <c r="FV33" i="13"/>
  <c r="FU33" i="13"/>
  <c r="FT33" i="13"/>
  <c r="FS33" i="13"/>
  <c r="FR33" i="13"/>
  <c r="FQ33" i="13"/>
  <c r="FP33" i="13"/>
  <c r="FO33" i="13"/>
  <c r="FN33" i="13"/>
  <c r="FM33" i="13"/>
  <c r="FL33" i="13"/>
  <c r="FK33" i="13"/>
  <c r="FJ33" i="13"/>
  <c r="FI33" i="13"/>
  <c r="FH33" i="13"/>
  <c r="FG33" i="13"/>
  <c r="FF33" i="13"/>
  <c r="FE33" i="13"/>
  <c r="FD33" i="13"/>
  <c r="FC33" i="13"/>
  <c r="FB33" i="13"/>
  <c r="FA33" i="13"/>
  <c r="EZ33" i="13"/>
  <c r="EY33" i="13"/>
  <c r="EX33" i="13"/>
  <c r="EW33" i="13"/>
  <c r="EV33" i="13"/>
  <c r="EU33" i="13"/>
  <c r="ET33" i="13"/>
  <c r="ES33" i="13"/>
  <c r="ER33" i="13"/>
  <c r="EQ33" i="13"/>
  <c r="EP33" i="13"/>
  <c r="EO33" i="13"/>
  <c r="EN33" i="13"/>
  <c r="EM33" i="13"/>
  <c r="EL33" i="13"/>
  <c r="EK33" i="13"/>
  <c r="EJ33" i="13"/>
  <c r="EI33" i="13"/>
  <c r="EH33" i="13"/>
  <c r="EG33" i="13"/>
  <c r="EF33" i="13"/>
  <c r="EE33" i="13"/>
  <c r="ED33" i="13"/>
  <c r="EC33" i="13"/>
  <c r="EB33" i="13"/>
  <c r="EA33" i="13"/>
  <c r="DY33" i="13"/>
  <c r="DX33" i="13"/>
  <c r="DW33" i="13"/>
  <c r="DV33" i="13"/>
  <c r="DU33" i="13"/>
  <c r="DT33" i="13"/>
  <c r="DS33" i="13"/>
  <c r="DR33" i="13"/>
  <c r="DQ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C33" i="13"/>
  <c r="DB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BY33" i="13"/>
  <c r="BX33" i="13"/>
  <c r="BW33" i="13"/>
  <c r="BV33" i="13"/>
  <c r="BU33" i="13"/>
  <c r="BT33" i="13"/>
  <c r="BS33" i="13"/>
  <c r="BR33" i="13"/>
  <c r="BQ33" i="13"/>
  <c r="BP33" i="13"/>
  <c r="BO33" i="13"/>
  <c r="BN33" i="13"/>
  <c r="BM33" i="13"/>
  <c r="BL33" i="13"/>
  <c r="BK33" i="13"/>
  <c r="BJ33" i="13"/>
  <c r="BI33" i="13"/>
  <c r="BH33" i="13"/>
  <c r="BG33" i="13"/>
  <c r="BF33" i="13"/>
  <c r="BE33" i="13"/>
  <c r="BD33" i="13"/>
  <c r="BC33" i="13"/>
  <c r="BB33" i="13"/>
  <c r="BA33" i="13"/>
  <c r="AZ33" i="13"/>
  <c r="AY33" i="13"/>
  <c r="AX33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M33" i="13"/>
  <c r="L33" i="13"/>
  <c r="K33" i="13"/>
  <c r="J33" i="13"/>
  <c r="I33" i="13"/>
  <c r="H33" i="13"/>
  <c r="G33" i="13"/>
  <c r="F33" i="13"/>
  <c r="E33" i="13"/>
  <c r="D33" i="13"/>
  <c r="GB32" i="13"/>
  <c r="GA32" i="13"/>
  <c r="FZ32" i="13"/>
  <c r="FY32" i="13"/>
  <c r="FX32" i="13"/>
  <c r="FW32" i="13"/>
  <c r="FV32" i="13"/>
  <c r="FU32" i="13"/>
  <c r="FT32" i="13"/>
  <c r="FS32" i="13"/>
  <c r="FR32" i="13"/>
  <c r="FQ32" i="13"/>
  <c r="FP32" i="13"/>
  <c r="FO32" i="13"/>
  <c r="FN32" i="13"/>
  <c r="FM32" i="13"/>
  <c r="FL32" i="13"/>
  <c r="FK32" i="13"/>
  <c r="FJ32" i="13"/>
  <c r="FI32" i="13"/>
  <c r="FH32" i="13"/>
  <c r="FG32" i="13"/>
  <c r="FF32" i="13"/>
  <c r="FE32" i="13"/>
  <c r="FD32" i="13"/>
  <c r="FC32" i="13"/>
  <c r="FB32" i="13"/>
  <c r="FA32" i="13"/>
  <c r="EZ32" i="13"/>
  <c r="EY32" i="13"/>
  <c r="EX32" i="13"/>
  <c r="EW32" i="13"/>
  <c r="EV32" i="13"/>
  <c r="EU32" i="13"/>
  <c r="ET32" i="13"/>
  <c r="ES32" i="13"/>
  <c r="ER32" i="13"/>
  <c r="EQ32" i="13"/>
  <c r="EP32" i="13"/>
  <c r="EO32" i="13"/>
  <c r="EN32" i="13"/>
  <c r="EM32" i="13"/>
  <c r="EL32" i="13"/>
  <c r="EK32" i="13"/>
  <c r="EJ32" i="13"/>
  <c r="EI32" i="13"/>
  <c r="EH32" i="13"/>
  <c r="EG32" i="13"/>
  <c r="EF32" i="13"/>
  <c r="EE32" i="13"/>
  <c r="ED32" i="13"/>
  <c r="EC32" i="13"/>
  <c r="EB32" i="13"/>
  <c r="EA32" i="13"/>
  <c r="DY32" i="13"/>
  <c r="DX32" i="13"/>
  <c r="DW32" i="13"/>
  <c r="DV32" i="13"/>
  <c r="DU32" i="13"/>
  <c r="DT32" i="13"/>
  <c r="DS32" i="13"/>
  <c r="DR32" i="13"/>
  <c r="DQ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C32" i="13"/>
  <c r="DB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BY32" i="13"/>
  <c r="BX32" i="13"/>
  <c r="BW32" i="13"/>
  <c r="BV32" i="13"/>
  <c r="BU32" i="13"/>
  <c r="BT32" i="13"/>
  <c r="BS32" i="13"/>
  <c r="BR32" i="13"/>
  <c r="BQ32" i="13"/>
  <c r="BP32" i="13"/>
  <c r="BO32" i="13"/>
  <c r="BN32" i="13"/>
  <c r="BM32" i="13"/>
  <c r="BL32" i="13"/>
  <c r="BK32" i="13"/>
  <c r="BJ32" i="13"/>
  <c r="BI32" i="13"/>
  <c r="BH32" i="13"/>
  <c r="BG32" i="13"/>
  <c r="BF32" i="13"/>
  <c r="BE32" i="13"/>
  <c r="BD32" i="13"/>
  <c r="BC32" i="13"/>
  <c r="BB32" i="13"/>
  <c r="BA32" i="13"/>
  <c r="AZ32" i="13"/>
  <c r="AY32" i="13"/>
  <c r="AX32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M32" i="13"/>
  <c r="L32" i="13"/>
  <c r="K32" i="13"/>
  <c r="J32" i="13"/>
  <c r="I32" i="13"/>
  <c r="H32" i="13"/>
  <c r="G32" i="13"/>
  <c r="F32" i="13"/>
  <c r="E32" i="13"/>
  <c r="D32" i="13"/>
  <c r="GB31" i="13"/>
  <c r="GA31" i="13"/>
  <c r="FZ31" i="13"/>
  <c r="FY31" i="13"/>
  <c r="FX31" i="13"/>
  <c r="FW31" i="13"/>
  <c r="FV31" i="13"/>
  <c r="FU31" i="13"/>
  <c r="FT31" i="13"/>
  <c r="FS31" i="13"/>
  <c r="FR31" i="13"/>
  <c r="FQ31" i="13"/>
  <c r="FP31" i="13"/>
  <c r="FO31" i="13"/>
  <c r="FN31" i="13"/>
  <c r="FM31" i="13"/>
  <c r="FL31" i="13"/>
  <c r="FK31" i="13"/>
  <c r="FJ31" i="13"/>
  <c r="FI31" i="13"/>
  <c r="FH31" i="13"/>
  <c r="FG31" i="13"/>
  <c r="FF31" i="13"/>
  <c r="FE31" i="13"/>
  <c r="FD31" i="13"/>
  <c r="FC31" i="13"/>
  <c r="FB31" i="13"/>
  <c r="FA31" i="13"/>
  <c r="EZ31" i="13"/>
  <c r="EY31" i="13"/>
  <c r="EX31" i="13"/>
  <c r="EW31" i="13"/>
  <c r="EV31" i="13"/>
  <c r="EU31" i="13"/>
  <c r="ET31" i="13"/>
  <c r="ES31" i="13"/>
  <c r="ER31" i="13"/>
  <c r="EQ31" i="13"/>
  <c r="EP31" i="13"/>
  <c r="EO31" i="13"/>
  <c r="EN31" i="13"/>
  <c r="EM31" i="13"/>
  <c r="EL31" i="13"/>
  <c r="EK31" i="13"/>
  <c r="EJ31" i="13"/>
  <c r="EI31" i="13"/>
  <c r="EH31" i="13"/>
  <c r="EG31" i="13"/>
  <c r="EF31" i="13"/>
  <c r="EE31" i="13"/>
  <c r="ED31" i="13"/>
  <c r="EC31" i="13"/>
  <c r="EB31" i="13"/>
  <c r="EA31" i="13"/>
  <c r="DY31" i="13"/>
  <c r="DX31" i="13"/>
  <c r="DW31" i="13"/>
  <c r="DV31" i="13"/>
  <c r="DU31" i="13"/>
  <c r="DT31" i="13"/>
  <c r="DS31" i="13"/>
  <c r="DR31" i="13"/>
  <c r="DQ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C31" i="13"/>
  <c r="DB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N31" i="13"/>
  <c r="CM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BY31" i="13"/>
  <c r="BX31" i="13"/>
  <c r="BW31" i="13"/>
  <c r="BV31" i="13"/>
  <c r="BU31" i="13"/>
  <c r="BT31" i="13"/>
  <c r="BS31" i="13"/>
  <c r="BR31" i="13"/>
  <c r="BQ31" i="13"/>
  <c r="BP31" i="13"/>
  <c r="BO31" i="13"/>
  <c r="BN31" i="13"/>
  <c r="BM31" i="13"/>
  <c r="BL31" i="13"/>
  <c r="BK31" i="13"/>
  <c r="BJ31" i="13"/>
  <c r="BI31" i="13"/>
  <c r="BH31" i="13"/>
  <c r="BG31" i="13"/>
  <c r="BF31" i="13"/>
  <c r="BE31" i="13"/>
  <c r="BD31" i="13"/>
  <c r="BC31" i="13"/>
  <c r="BB31" i="13"/>
  <c r="BA31" i="13"/>
  <c r="AZ31" i="13"/>
  <c r="AY31" i="13"/>
  <c r="AX31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M31" i="13"/>
  <c r="L31" i="13"/>
  <c r="K31" i="13"/>
  <c r="J31" i="13"/>
  <c r="I31" i="13"/>
  <c r="H31" i="13"/>
  <c r="G31" i="13"/>
  <c r="F31" i="13"/>
  <c r="E31" i="13"/>
  <c r="D31" i="13"/>
  <c r="GB30" i="13"/>
  <c r="GA30" i="13"/>
  <c r="FZ30" i="13"/>
  <c r="FY30" i="13"/>
  <c r="FX30" i="13"/>
  <c r="FW30" i="13"/>
  <c r="FV30" i="13"/>
  <c r="FU30" i="13"/>
  <c r="FT30" i="13"/>
  <c r="FS30" i="13"/>
  <c r="FR30" i="13"/>
  <c r="FQ30" i="13"/>
  <c r="FP30" i="13"/>
  <c r="FO30" i="13"/>
  <c r="FN30" i="13"/>
  <c r="FM30" i="13"/>
  <c r="FL30" i="13"/>
  <c r="FK30" i="13"/>
  <c r="FJ30" i="13"/>
  <c r="FI30" i="13"/>
  <c r="FH30" i="13"/>
  <c r="FG30" i="13"/>
  <c r="FF30" i="13"/>
  <c r="FE30" i="13"/>
  <c r="FD30" i="13"/>
  <c r="FC30" i="13"/>
  <c r="FB30" i="13"/>
  <c r="FA30" i="13"/>
  <c r="EZ30" i="13"/>
  <c r="EY30" i="13"/>
  <c r="EX30" i="13"/>
  <c r="EW30" i="13"/>
  <c r="EV30" i="13"/>
  <c r="EU30" i="13"/>
  <c r="ET30" i="13"/>
  <c r="ES30" i="13"/>
  <c r="ER30" i="13"/>
  <c r="EQ30" i="13"/>
  <c r="EP30" i="13"/>
  <c r="EO30" i="13"/>
  <c r="EN30" i="13"/>
  <c r="EM30" i="13"/>
  <c r="EL30" i="13"/>
  <c r="EK30" i="13"/>
  <c r="EJ30" i="13"/>
  <c r="EI30" i="13"/>
  <c r="EH30" i="13"/>
  <c r="EG30" i="13"/>
  <c r="EF30" i="13"/>
  <c r="EE30" i="13"/>
  <c r="ED30" i="13"/>
  <c r="EC30" i="13"/>
  <c r="EB30" i="13"/>
  <c r="EA30" i="13"/>
  <c r="DY30" i="13"/>
  <c r="DX30" i="13"/>
  <c r="DW30" i="13"/>
  <c r="DV30" i="13"/>
  <c r="DU30" i="13"/>
  <c r="DT30" i="13"/>
  <c r="DS30" i="13"/>
  <c r="DR30" i="13"/>
  <c r="DQ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C30" i="13"/>
  <c r="DB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N30" i="13"/>
  <c r="CM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BY30" i="13"/>
  <c r="BX30" i="13"/>
  <c r="BW30" i="13"/>
  <c r="BV30" i="13"/>
  <c r="BU30" i="13"/>
  <c r="BT30" i="13"/>
  <c r="BS30" i="13"/>
  <c r="BR30" i="13"/>
  <c r="BQ30" i="13"/>
  <c r="BP30" i="13"/>
  <c r="BO30" i="13"/>
  <c r="BN30" i="13"/>
  <c r="BM30" i="13"/>
  <c r="BL30" i="13"/>
  <c r="BK30" i="13"/>
  <c r="BJ30" i="13"/>
  <c r="BI30" i="13"/>
  <c r="BH30" i="13"/>
  <c r="BG30" i="13"/>
  <c r="BF30" i="13"/>
  <c r="BE30" i="13"/>
  <c r="BD30" i="13"/>
  <c r="BC30" i="13"/>
  <c r="BB30" i="13"/>
  <c r="BA30" i="13"/>
  <c r="AZ30" i="13"/>
  <c r="AY30" i="13"/>
  <c r="AX30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M30" i="13"/>
  <c r="L30" i="13"/>
  <c r="K30" i="13"/>
  <c r="J30" i="13"/>
  <c r="I30" i="13"/>
  <c r="H30" i="13"/>
  <c r="G30" i="13"/>
  <c r="F30" i="13"/>
  <c r="E30" i="13"/>
  <c r="D30" i="13"/>
  <c r="GB29" i="13"/>
  <c r="GA29" i="13"/>
  <c r="FZ29" i="13"/>
  <c r="FY29" i="13"/>
  <c r="FX29" i="13"/>
  <c r="FW29" i="13"/>
  <c r="FV29" i="13"/>
  <c r="FU29" i="13"/>
  <c r="FT29" i="13"/>
  <c r="FS29" i="13"/>
  <c r="FR29" i="13"/>
  <c r="FQ29" i="13"/>
  <c r="FP29" i="13"/>
  <c r="FO29" i="13"/>
  <c r="FN29" i="13"/>
  <c r="FM29" i="13"/>
  <c r="FL29" i="13"/>
  <c r="FK29" i="13"/>
  <c r="FJ29" i="13"/>
  <c r="FI29" i="13"/>
  <c r="FH29" i="13"/>
  <c r="FG29" i="13"/>
  <c r="FF29" i="13"/>
  <c r="FE29" i="13"/>
  <c r="FD29" i="13"/>
  <c r="FC29" i="13"/>
  <c r="FB29" i="13"/>
  <c r="FA29" i="13"/>
  <c r="EZ29" i="13"/>
  <c r="EY29" i="13"/>
  <c r="EX29" i="13"/>
  <c r="EW29" i="13"/>
  <c r="EV29" i="13"/>
  <c r="EU29" i="13"/>
  <c r="ET29" i="13"/>
  <c r="ES29" i="13"/>
  <c r="ER29" i="13"/>
  <c r="EQ29" i="13"/>
  <c r="EP29" i="13"/>
  <c r="EO29" i="13"/>
  <c r="EN29" i="13"/>
  <c r="EM29" i="13"/>
  <c r="EL29" i="13"/>
  <c r="EK29" i="13"/>
  <c r="EJ29" i="13"/>
  <c r="EI29" i="13"/>
  <c r="EH29" i="13"/>
  <c r="EG29" i="13"/>
  <c r="EF29" i="13"/>
  <c r="EE29" i="13"/>
  <c r="ED29" i="13"/>
  <c r="EC29" i="13"/>
  <c r="EB29" i="13"/>
  <c r="EA29" i="13"/>
  <c r="DY29" i="13"/>
  <c r="DX29" i="13"/>
  <c r="DW29" i="13"/>
  <c r="DV29" i="13"/>
  <c r="DU29" i="13"/>
  <c r="DT29" i="13"/>
  <c r="DS29" i="13"/>
  <c r="DR29" i="13"/>
  <c r="DQ29" i="13"/>
  <c r="DP29" i="13"/>
  <c r="DO29" i="13"/>
  <c r="DN29" i="13"/>
  <c r="DM29" i="13"/>
  <c r="DL29" i="13"/>
  <c r="DK29" i="13"/>
  <c r="DJ29" i="13"/>
  <c r="DI29" i="13"/>
  <c r="DH29" i="13"/>
  <c r="DG29" i="13"/>
  <c r="DF29" i="13"/>
  <c r="DE29" i="13"/>
  <c r="DD29" i="13"/>
  <c r="DC29" i="13"/>
  <c r="DB29" i="13"/>
  <c r="DA29" i="13"/>
  <c r="CZ29" i="13"/>
  <c r="CY29" i="13"/>
  <c r="CX29" i="13"/>
  <c r="CW29" i="13"/>
  <c r="CV29" i="13"/>
  <c r="CU29" i="13"/>
  <c r="CT29" i="13"/>
  <c r="CS29" i="13"/>
  <c r="CR29" i="13"/>
  <c r="CQ29" i="13"/>
  <c r="CP29" i="13"/>
  <c r="CO29" i="13"/>
  <c r="CN29" i="13"/>
  <c r="CM29" i="13"/>
  <c r="CL29" i="13"/>
  <c r="CK29" i="13"/>
  <c r="CJ29" i="13"/>
  <c r="CI29" i="13"/>
  <c r="CH29" i="13"/>
  <c r="CG29" i="13"/>
  <c r="CF29" i="13"/>
  <c r="CE29" i="13"/>
  <c r="CD29" i="13"/>
  <c r="CC29" i="13"/>
  <c r="CB29" i="13"/>
  <c r="CA29" i="13"/>
  <c r="BZ29" i="13"/>
  <c r="BY29" i="13"/>
  <c r="BX29" i="13"/>
  <c r="BW29" i="13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M29" i="13"/>
  <c r="L29" i="13"/>
  <c r="K29" i="13"/>
  <c r="J29" i="13"/>
  <c r="I29" i="13"/>
  <c r="H29" i="13"/>
  <c r="G29" i="13"/>
  <c r="F29" i="13"/>
  <c r="E29" i="13"/>
  <c r="D29" i="13"/>
  <c r="GB28" i="13"/>
  <c r="GA28" i="13"/>
  <c r="FZ28" i="13"/>
  <c r="FY28" i="13"/>
  <c r="FX28" i="13"/>
  <c r="FW28" i="13"/>
  <c r="FV28" i="13"/>
  <c r="FU28" i="13"/>
  <c r="FT28" i="13"/>
  <c r="FS28" i="13"/>
  <c r="FR28" i="13"/>
  <c r="FQ28" i="13"/>
  <c r="FP28" i="13"/>
  <c r="FO28" i="13"/>
  <c r="FN28" i="13"/>
  <c r="FM28" i="13"/>
  <c r="FL28" i="13"/>
  <c r="FK28" i="13"/>
  <c r="FJ28" i="13"/>
  <c r="FI28" i="13"/>
  <c r="FH28" i="13"/>
  <c r="FG28" i="13"/>
  <c r="FF28" i="13"/>
  <c r="FE28" i="13"/>
  <c r="FD28" i="13"/>
  <c r="FC28" i="13"/>
  <c r="FB28" i="13"/>
  <c r="FA28" i="13"/>
  <c r="EZ28" i="13"/>
  <c r="EY28" i="13"/>
  <c r="EX28" i="13"/>
  <c r="EW28" i="13"/>
  <c r="EV28" i="13"/>
  <c r="EU28" i="13"/>
  <c r="ET28" i="13"/>
  <c r="ES28" i="13"/>
  <c r="ER28" i="13"/>
  <c r="EQ28" i="13"/>
  <c r="EP28" i="13"/>
  <c r="EO28" i="13"/>
  <c r="EN28" i="13"/>
  <c r="EM28" i="13"/>
  <c r="EL28" i="13"/>
  <c r="EK28" i="13"/>
  <c r="EJ28" i="13"/>
  <c r="EI28" i="13"/>
  <c r="EH28" i="13"/>
  <c r="EG28" i="13"/>
  <c r="EF28" i="13"/>
  <c r="EE28" i="13"/>
  <c r="ED28" i="13"/>
  <c r="EC28" i="13"/>
  <c r="EB28" i="13"/>
  <c r="EA28" i="13"/>
  <c r="DY28" i="13"/>
  <c r="DX28" i="13"/>
  <c r="DW28" i="13"/>
  <c r="DV28" i="13"/>
  <c r="DU28" i="13"/>
  <c r="DT28" i="13"/>
  <c r="DS28" i="13"/>
  <c r="DR28" i="13"/>
  <c r="DQ28" i="13"/>
  <c r="DP28" i="13"/>
  <c r="DO28" i="13"/>
  <c r="DN28" i="13"/>
  <c r="DM28" i="13"/>
  <c r="DL28" i="13"/>
  <c r="DK28" i="13"/>
  <c r="DJ28" i="13"/>
  <c r="DI28" i="13"/>
  <c r="DH28" i="13"/>
  <c r="DG28" i="13"/>
  <c r="DF28" i="13"/>
  <c r="DE28" i="13"/>
  <c r="DD28" i="13"/>
  <c r="DC28" i="13"/>
  <c r="DB28" i="13"/>
  <c r="DA28" i="13"/>
  <c r="CZ28" i="13"/>
  <c r="CY28" i="13"/>
  <c r="CX28" i="13"/>
  <c r="CW28" i="13"/>
  <c r="CV28" i="13"/>
  <c r="CU28" i="13"/>
  <c r="CT28" i="13"/>
  <c r="CS28" i="13"/>
  <c r="CR28" i="13"/>
  <c r="CQ28" i="13"/>
  <c r="CP28" i="13"/>
  <c r="CO28" i="13"/>
  <c r="CN28" i="13"/>
  <c r="CM28" i="13"/>
  <c r="CL28" i="13"/>
  <c r="CK28" i="13"/>
  <c r="CJ28" i="13"/>
  <c r="CI28" i="13"/>
  <c r="CH28" i="13"/>
  <c r="CG28" i="13"/>
  <c r="CF28" i="13"/>
  <c r="CE28" i="13"/>
  <c r="CD28" i="13"/>
  <c r="CC28" i="13"/>
  <c r="CB28" i="13"/>
  <c r="CA28" i="13"/>
  <c r="BZ28" i="13"/>
  <c r="BY28" i="13"/>
  <c r="BX28" i="13"/>
  <c r="BW28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M28" i="13"/>
  <c r="L28" i="13"/>
  <c r="K28" i="13"/>
  <c r="J28" i="13"/>
  <c r="I28" i="13"/>
  <c r="H28" i="13"/>
  <c r="G28" i="13"/>
  <c r="F28" i="13"/>
  <c r="E28" i="13"/>
  <c r="D28" i="13"/>
  <c r="GB27" i="13"/>
  <c r="GA27" i="13"/>
  <c r="FZ27" i="13"/>
  <c r="FY27" i="13"/>
  <c r="FX27" i="13"/>
  <c r="FW27" i="13"/>
  <c r="FV27" i="13"/>
  <c r="FU27" i="13"/>
  <c r="FT27" i="13"/>
  <c r="FS27" i="13"/>
  <c r="FR27" i="13"/>
  <c r="FQ27" i="13"/>
  <c r="FP27" i="13"/>
  <c r="FO27" i="13"/>
  <c r="FN27" i="13"/>
  <c r="FM27" i="13"/>
  <c r="FL27" i="13"/>
  <c r="FK27" i="13"/>
  <c r="FJ27" i="13"/>
  <c r="FI27" i="13"/>
  <c r="FH27" i="13"/>
  <c r="FG27" i="13"/>
  <c r="FF27" i="13"/>
  <c r="FE27" i="13"/>
  <c r="FD27" i="13"/>
  <c r="FC27" i="13"/>
  <c r="FB27" i="13"/>
  <c r="FA27" i="13"/>
  <c r="EZ27" i="13"/>
  <c r="EY27" i="13"/>
  <c r="EX27" i="13"/>
  <c r="EW27" i="13"/>
  <c r="EV27" i="13"/>
  <c r="EU27" i="13"/>
  <c r="ET27" i="13"/>
  <c r="ES27" i="13"/>
  <c r="ER27" i="13"/>
  <c r="EQ27" i="13"/>
  <c r="EP27" i="13"/>
  <c r="EO27" i="13"/>
  <c r="EN27" i="13"/>
  <c r="EM27" i="13"/>
  <c r="EL27" i="13"/>
  <c r="EK27" i="13"/>
  <c r="EJ27" i="13"/>
  <c r="EI27" i="13"/>
  <c r="EH27" i="13"/>
  <c r="EG27" i="13"/>
  <c r="EF27" i="13"/>
  <c r="EE27" i="13"/>
  <c r="ED27" i="13"/>
  <c r="EC27" i="13"/>
  <c r="EB27" i="13"/>
  <c r="EA27" i="13"/>
  <c r="DY27" i="13"/>
  <c r="DX27" i="13"/>
  <c r="DW27" i="13"/>
  <c r="DV27" i="13"/>
  <c r="DU27" i="13"/>
  <c r="DT27" i="13"/>
  <c r="DS27" i="13"/>
  <c r="DR27" i="13"/>
  <c r="DQ27" i="13"/>
  <c r="DP27" i="13"/>
  <c r="DO27" i="13"/>
  <c r="DN27" i="13"/>
  <c r="DM27" i="13"/>
  <c r="DL27" i="13"/>
  <c r="DK27" i="13"/>
  <c r="DJ27" i="13"/>
  <c r="DI27" i="13"/>
  <c r="DH27" i="13"/>
  <c r="DG27" i="13"/>
  <c r="DF27" i="13"/>
  <c r="DE27" i="13"/>
  <c r="DD27" i="13"/>
  <c r="DC27" i="13"/>
  <c r="DB27" i="13"/>
  <c r="DA27" i="13"/>
  <c r="CZ27" i="13"/>
  <c r="CY27" i="13"/>
  <c r="CX27" i="13"/>
  <c r="CW27" i="13"/>
  <c r="CV27" i="13"/>
  <c r="CU27" i="13"/>
  <c r="CT27" i="13"/>
  <c r="CS27" i="13"/>
  <c r="CR27" i="13"/>
  <c r="CQ27" i="13"/>
  <c r="CP27" i="13"/>
  <c r="CO27" i="13"/>
  <c r="CN27" i="13"/>
  <c r="CM27" i="13"/>
  <c r="CL27" i="13"/>
  <c r="CK27" i="13"/>
  <c r="CJ27" i="13"/>
  <c r="CI27" i="13"/>
  <c r="CH27" i="13"/>
  <c r="CG27" i="13"/>
  <c r="CF27" i="13"/>
  <c r="CE27" i="13"/>
  <c r="CD27" i="13"/>
  <c r="CC27" i="13"/>
  <c r="CB27" i="13"/>
  <c r="CA27" i="13"/>
  <c r="BZ27" i="13"/>
  <c r="BY27" i="13"/>
  <c r="BX27" i="13"/>
  <c r="BW27" i="13"/>
  <c r="BV27" i="13"/>
  <c r="BU27" i="13"/>
  <c r="BT27" i="13"/>
  <c r="BS27" i="13"/>
  <c r="BR27" i="13"/>
  <c r="BQ27" i="13"/>
  <c r="BP27" i="13"/>
  <c r="BO27" i="13"/>
  <c r="BN27" i="13"/>
  <c r="BM27" i="13"/>
  <c r="BL27" i="13"/>
  <c r="BK27" i="13"/>
  <c r="BJ27" i="13"/>
  <c r="BI27" i="13"/>
  <c r="BH27" i="13"/>
  <c r="BG27" i="13"/>
  <c r="BF27" i="13"/>
  <c r="BE27" i="13"/>
  <c r="BD27" i="13"/>
  <c r="BC27" i="13"/>
  <c r="BB27" i="13"/>
  <c r="BA27" i="13"/>
  <c r="AZ27" i="13"/>
  <c r="AY27" i="13"/>
  <c r="AX27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M27" i="13"/>
  <c r="L27" i="13"/>
  <c r="K27" i="13"/>
  <c r="J27" i="13"/>
  <c r="I27" i="13"/>
  <c r="H27" i="13"/>
  <c r="G27" i="13"/>
  <c r="F27" i="13"/>
  <c r="E27" i="13"/>
  <c r="D27" i="13"/>
  <c r="GB26" i="13"/>
  <c r="GA26" i="13"/>
  <c r="FZ26" i="13"/>
  <c r="FY26" i="13"/>
  <c r="FX26" i="13"/>
  <c r="FW26" i="13"/>
  <c r="FV26" i="13"/>
  <c r="FU26" i="13"/>
  <c r="FT26" i="13"/>
  <c r="FS26" i="13"/>
  <c r="FR26" i="13"/>
  <c r="FQ26" i="13"/>
  <c r="FP26" i="13"/>
  <c r="FO26" i="13"/>
  <c r="FN26" i="13"/>
  <c r="FM26" i="13"/>
  <c r="FL26" i="13"/>
  <c r="FK26" i="13"/>
  <c r="FJ26" i="13"/>
  <c r="FI26" i="13"/>
  <c r="FH26" i="13"/>
  <c r="FG26" i="13"/>
  <c r="FF26" i="13"/>
  <c r="FE26" i="13"/>
  <c r="FD26" i="13"/>
  <c r="FC26" i="13"/>
  <c r="FB26" i="13"/>
  <c r="FA26" i="13"/>
  <c r="EZ26" i="13"/>
  <c r="EY26" i="13"/>
  <c r="EX26" i="13"/>
  <c r="EW26" i="13"/>
  <c r="EV26" i="13"/>
  <c r="EU26" i="13"/>
  <c r="ET26" i="13"/>
  <c r="ES26" i="13"/>
  <c r="ER26" i="13"/>
  <c r="EQ26" i="13"/>
  <c r="EP26" i="13"/>
  <c r="EO26" i="13"/>
  <c r="EN26" i="13"/>
  <c r="EM26" i="13"/>
  <c r="EL26" i="13"/>
  <c r="EK26" i="13"/>
  <c r="EJ26" i="13"/>
  <c r="EI26" i="13"/>
  <c r="EH26" i="13"/>
  <c r="EG26" i="13"/>
  <c r="EF26" i="13"/>
  <c r="EE26" i="13"/>
  <c r="ED26" i="13"/>
  <c r="EC26" i="13"/>
  <c r="EB26" i="13"/>
  <c r="EA26" i="13"/>
  <c r="DY26" i="13"/>
  <c r="DX26" i="13"/>
  <c r="DW26" i="13"/>
  <c r="DV26" i="13"/>
  <c r="DU26" i="13"/>
  <c r="DT26" i="13"/>
  <c r="DS26" i="13"/>
  <c r="DR26" i="13"/>
  <c r="DQ26" i="13"/>
  <c r="DP26" i="13"/>
  <c r="DO26" i="13"/>
  <c r="DN26" i="13"/>
  <c r="DM26" i="13"/>
  <c r="DL26" i="13"/>
  <c r="DK26" i="13"/>
  <c r="DJ26" i="13"/>
  <c r="DI26" i="13"/>
  <c r="DH26" i="13"/>
  <c r="DG26" i="13"/>
  <c r="DF26" i="13"/>
  <c r="DE26" i="13"/>
  <c r="DD26" i="13"/>
  <c r="DC26" i="13"/>
  <c r="DB26" i="13"/>
  <c r="DA26" i="13"/>
  <c r="CZ26" i="13"/>
  <c r="CY26" i="13"/>
  <c r="CX26" i="13"/>
  <c r="CW26" i="13"/>
  <c r="CV26" i="13"/>
  <c r="CU26" i="13"/>
  <c r="CT26" i="13"/>
  <c r="CS26" i="13"/>
  <c r="CR26" i="13"/>
  <c r="CQ26" i="13"/>
  <c r="CP26" i="13"/>
  <c r="CO26" i="13"/>
  <c r="CN26" i="13"/>
  <c r="CM26" i="13"/>
  <c r="CL26" i="13"/>
  <c r="CK26" i="13"/>
  <c r="CJ26" i="13"/>
  <c r="CI26" i="13"/>
  <c r="CH26" i="13"/>
  <c r="CG26" i="13"/>
  <c r="CF26" i="13"/>
  <c r="CE26" i="13"/>
  <c r="CD26" i="13"/>
  <c r="CC26" i="13"/>
  <c r="CB26" i="13"/>
  <c r="CA26" i="13"/>
  <c r="BZ26" i="13"/>
  <c r="BY26" i="13"/>
  <c r="BX26" i="13"/>
  <c r="BW26" i="13"/>
  <c r="BV26" i="13"/>
  <c r="BU26" i="13"/>
  <c r="BT26" i="13"/>
  <c r="BS26" i="13"/>
  <c r="BR26" i="13"/>
  <c r="BQ26" i="13"/>
  <c r="BP26" i="13"/>
  <c r="BO26" i="13"/>
  <c r="BN26" i="13"/>
  <c r="BM26" i="13"/>
  <c r="BL26" i="13"/>
  <c r="BK26" i="13"/>
  <c r="BJ26" i="13"/>
  <c r="BI26" i="13"/>
  <c r="BH26" i="13"/>
  <c r="BG26" i="13"/>
  <c r="BF26" i="13"/>
  <c r="BE26" i="13"/>
  <c r="BD26" i="13"/>
  <c r="BC26" i="13"/>
  <c r="BB26" i="13"/>
  <c r="BA26" i="13"/>
  <c r="AZ26" i="13"/>
  <c r="AY26" i="13"/>
  <c r="AX26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M26" i="13"/>
  <c r="L26" i="13"/>
  <c r="K26" i="13"/>
  <c r="J26" i="13"/>
  <c r="I26" i="13"/>
  <c r="H26" i="13"/>
  <c r="G26" i="13"/>
  <c r="F26" i="13"/>
  <c r="E26" i="13"/>
  <c r="D26" i="13"/>
  <c r="GB25" i="13"/>
  <c r="GA25" i="13"/>
  <c r="FZ25" i="13"/>
  <c r="FY25" i="13"/>
  <c r="FX25" i="13"/>
  <c r="FW25" i="13"/>
  <c r="FV25" i="13"/>
  <c r="FU25" i="13"/>
  <c r="FT25" i="13"/>
  <c r="FS25" i="13"/>
  <c r="FR25" i="13"/>
  <c r="FQ25" i="13"/>
  <c r="FP25" i="13"/>
  <c r="FO25" i="13"/>
  <c r="FN25" i="13"/>
  <c r="FM25" i="13"/>
  <c r="FL25" i="13"/>
  <c r="FK25" i="13"/>
  <c r="FJ25" i="13"/>
  <c r="FI25" i="13"/>
  <c r="FH25" i="13"/>
  <c r="FG25" i="13"/>
  <c r="FF25" i="13"/>
  <c r="FE25" i="13"/>
  <c r="FD25" i="13"/>
  <c r="FC25" i="13"/>
  <c r="FB25" i="13"/>
  <c r="FA25" i="13"/>
  <c r="EZ25" i="13"/>
  <c r="EY25" i="13"/>
  <c r="EX25" i="13"/>
  <c r="EW25" i="13"/>
  <c r="EV25" i="13"/>
  <c r="EU25" i="13"/>
  <c r="ET25" i="13"/>
  <c r="ES25" i="13"/>
  <c r="ER25" i="13"/>
  <c r="EQ25" i="13"/>
  <c r="EP25" i="13"/>
  <c r="EO25" i="13"/>
  <c r="EN25" i="13"/>
  <c r="EM25" i="13"/>
  <c r="EL25" i="13"/>
  <c r="EK25" i="13"/>
  <c r="EJ25" i="13"/>
  <c r="EI25" i="13"/>
  <c r="EH25" i="13"/>
  <c r="EG25" i="13"/>
  <c r="EF25" i="13"/>
  <c r="EE25" i="13"/>
  <c r="ED25" i="13"/>
  <c r="EC25" i="13"/>
  <c r="EB25" i="13"/>
  <c r="EA25" i="13"/>
  <c r="DY25" i="13"/>
  <c r="DX25" i="13"/>
  <c r="DW25" i="13"/>
  <c r="DV25" i="13"/>
  <c r="DU25" i="13"/>
  <c r="DT25" i="13"/>
  <c r="DS25" i="13"/>
  <c r="DR25" i="13"/>
  <c r="DQ25" i="13"/>
  <c r="DP25" i="13"/>
  <c r="DO25" i="13"/>
  <c r="DN25" i="13"/>
  <c r="DM25" i="13"/>
  <c r="DL25" i="13"/>
  <c r="DK25" i="13"/>
  <c r="DJ25" i="13"/>
  <c r="DI25" i="13"/>
  <c r="DH25" i="13"/>
  <c r="DG25" i="13"/>
  <c r="DF25" i="13"/>
  <c r="DE25" i="13"/>
  <c r="DD25" i="13"/>
  <c r="DC25" i="13"/>
  <c r="DB25" i="13"/>
  <c r="DA25" i="13"/>
  <c r="CZ25" i="13"/>
  <c r="CY25" i="13"/>
  <c r="CX25" i="13"/>
  <c r="CW25" i="13"/>
  <c r="CV25" i="13"/>
  <c r="CU25" i="13"/>
  <c r="CT25" i="13"/>
  <c r="CS25" i="13"/>
  <c r="CR25" i="13"/>
  <c r="CQ25" i="13"/>
  <c r="CP25" i="13"/>
  <c r="CO25" i="13"/>
  <c r="CN25" i="13"/>
  <c r="CM25" i="13"/>
  <c r="CL25" i="13"/>
  <c r="CK25" i="13"/>
  <c r="CJ25" i="13"/>
  <c r="CI25" i="13"/>
  <c r="CH25" i="13"/>
  <c r="CG25" i="13"/>
  <c r="CF25" i="13"/>
  <c r="CE25" i="13"/>
  <c r="CD25" i="13"/>
  <c r="CC25" i="13"/>
  <c r="CB25" i="13"/>
  <c r="CA25" i="13"/>
  <c r="BZ25" i="13"/>
  <c r="BY25" i="13"/>
  <c r="BX25" i="13"/>
  <c r="BW25" i="13"/>
  <c r="BV25" i="13"/>
  <c r="BU25" i="13"/>
  <c r="BT25" i="13"/>
  <c r="BS25" i="13"/>
  <c r="BR25" i="13"/>
  <c r="BQ25" i="13"/>
  <c r="BP25" i="13"/>
  <c r="BO25" i="13"/>
  <c r="BN25" i="13"/>
  <c r="BM25" i="13"/>
  <c r="BL25" i="13"/>
  <c r="BK25" i="13"/>
  <c r="BJ25" i="13"/>
  <c r="BI25" i="13"/>
  <c r="BH25" i="13"/>
  <c r="BG25" i="13"/>
  <c r="BF25" i="13"/>
  <c r="BE25" i="13"/>
  <c r="BD25" i="13"/>
  <c r="BC25" i="13"/>
  <c r="BB25" i="13"/>
  <c r="BA25" i="13"/>
  <c r="AZ25" i="13"/>
  <c r="AY25" i="13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M25" i="13"/>
  <c r="L25" i="13"/>
  <c r="K25" i="13"/>
  <c r="J25" i="13"/>
  <c r="I25" i="13"/>
  <c r="H25" i="13"/>
  <c r="G25" i="13"/>
  <c r="F25" i="13"/>
  <c r="E25" i="13"/>
  <c r="D25" i="13"/>
  <c r="GB24" i="13"/>
  <c r="GA24" i="13"/>
  <c r="FZ24" i="13"/>
  <c r="FY24" i="13"/>
  <c r="FX24" i="13"/>
  <c r="FW24" i="13"/>
  <c r="FV24" i="13"/>
  <c r="FU24" i="13"/>
  <c r="FT24" i="13"/>
  <c r="FS24" i="13"/>
  <c r="FR24" i="13"/>
  <c r="FQ24" i="13"/>
  <c r="FP24" i="13"/>
  <c r="FO24" i="13"/>
  <c r="FN24" i="13"/>
  <c r="FM24" i="13"/>
  <c r="FL24" i="13"/>
  <c r="FK24" i="13"/>
  <c r="FJ24" i="13"/>
  <c r="FI24" i="13"/>
  <c r="FH24" i="13"/>
  <c r="FG24" i="13"/>
  <c r="FF24" i="13"/>
  <c r="FE24" i="13"/>
  <c r="FD24" i="13"/>
  <c r="FC24" i="13"/>
  <c r="FB24" i="13"/>
  <c r="FA24" i="13"/>
  <c r="EZ24" i="13"/>
  <c r="EY24" i="13"/>
  <c r="EX24" i="13"/>
  <c r="EW24" i="13"/>
  <c r="EV24" i="13"/>
  <c r="EU24" i="13"/>
  <c r="ET24" i="13"/>
  <c r="ES24" i="13"/>
  <c r="ER24" i="13"/>
  <c r="EQ24" i="13"/>
  <c r="EP24" i="13"/>
  <c r="EO24" i="13"/>
  <c r="EN24" i="13"/>
  <c r="EM24" i="13"/>
  <c r="EL24" i="13"/>
  <c r="EK24" i="13"/>
  <c r="EJ24" i="13"/>
  <c r="EI24" i="13"/>
  <c r="EH24" i="13"/>
  <c r="EG24" i="13"/>
  <c r="EF24" i="13"/>
  <c r="EE24" i="13"/>
  <c r="ED24" i="13"/>
  <c r="EC24" i="13"/>
  <c r="EB24" i="13"/>
  <c r="EA24" i="13"/>
  <c r="DY24" i="13"/>
  <c r="DX24" i="13"/>
  <c r="DW24" i="13"/>
  <c r="DV24" i="13"/>
  <c r="DU24" i="13"/>
  <c r="DT24" i="13"/>
  <c r="DS24" i="13"/>
  <c r="DR24" i="13"/>
  <c r="DQ24" i="13"/>
  <c r="DP24" i="13"/>
  <c r="DO24" i="13"/>
  <c r="DN24" i="13"/>
  <c r="DM24" i="13"/>
  <c r="DL24" i="13"/>
  <c r="DK24" i="13"/>
  <c r="DJ24" i="13"/>
  <c r="DI24" i="13"/>
  <c r="DH24" i="13"/>
  <c r="DG24" i="13"/>
  <c r="DF24" i="13"/>
  <c r="DE24" i="13"/>
  <c r="DD24" i="13"/>
  <c r="DC24" i="13"/>
  <c r="DB24" i="13"/>
  <c r="DA24" i="13"/>
  <c r="CZ24" i="13"/>
  <c r="CY24" i="13"/>
  <c r="CX24" i="13"/>
  <c r="CW24" i="13"/>
  <c r="CV24" i="13"/>
  <c r="CU24" i="13"/>
  <c r="CT24" i="13"/>
  <c r="CS24" i="13"/>
  <c r="CR24" i="13"/>
  <c r="CQ24" i="13"/>
  <c r="CP24" i="13"/>
  <c r="CO24" i="13"/>
  <c r="CN24" i="13"/>
  <c r="CM24" i="13"/>
  <c r="CL24" i="13"/>
  <c r="CK24" i="13"/>
  <c r="CJ24" i="13"/>
  <c r="CI24" i="13"/>
  <c r="CH24" i="13"/>
  <c r="CG24" i="13"/>
  <c r="CF24" i="13"/>
  <c r="CE24" i="13"/>
  <c r="CD24" i="13"/>
  <c r="CC24" i="13"/>
  <c r="CB24" i="13"/>
  <c r="CA24" i="13"/>
  <c r="BZ24" i="13"/>
  <c r="BY24" i="13"/>
  <c r="BX24" i="13"/>
  <c r="BW24" i="13"/>
  <c r="BV24" i="13"/>
  <c r="BU24" i="13"/>
  <c r="BT24" i="13"/>
  <c r="BS24" i="13"/>
  <c r="BR24" i="13"/>
  <c r="BQ24" i="13"/>
  <c r="BP24" i="13"/>
  <c r="BO24" i="13"/>
  <c r="BN24" i="13"/>
  <c r="BM24" i="13"/>
  <c r="BL24" i="13"/>
  <c r="BK24" i="13"/>
  <c r="BJ24" i="13"/>
  <c r="BI24" i="13"/>
  <c r="BH24" i="13"/>
  <c r="BG24" i="13"/>
  <c r="BF24" i="13"/>
  <c r="BE24" i="13"/>
  <c r="BD24" i="13"/>
  <c r="BC24" i="13"/>
  <c r="BB24" i="13"/>
  <c r="BA24" i="13"/>
  <c r="AZ24" i="13"/>
  <c r="AY24" i="13"/>
  <c r="AX24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M24" i="13"/>
  <c r="L24" i="13"/>
  <c r="K24" i="13"/>
  <c r="J24" i="13"/>
  <c r="I24" i="13"/>
  <c r="H24" i="13"/>
  <c r="G24" i="13"/>
  <c r="F24" i="13"/>
  <c r="E24" i="13"/>
  <c r="D24" i="13"/>
  <c r="GB23" i="13"/>
  <c r="GA23" i="13"/>
  <c r="FZ23" i="13"/>
  <c r="FY23" i="13"/>
  <c r="FX23" i="13"/>
  <c r="FW23" i="13"/>
  <c r="FV23" i="13"/>
  <c r="FU23" i="13"/>
  <c r="FT23" i="13"/>
  <c r="FS23" i="13"/>
  <c r="FR23" i="13"/>
  <c r="FQ23" i="13"/>
  <c r="FP23" i="13"/>
  <c r="FO23" i="13"/>
  <c r="FN23" i="13"/>
  <c r="FM23" i="13"/>
  <c r="FL23" i="13"/>
  <c r="FK23" i="13"/>
  <c r="FJ23" i="13"/>
  <c r="FI23" i="13"/>
  <c r="FH23" i="13"/>
  <c r="FG23" i="13"/>
  <c r="FF23" i="13"/>
  <c r="FE23" i="13"/>
  <c r="FD23" i="13"/>
  <c r="FC23" i="13"/>
  <c r="FB23" i="13"/>
  <c r="FA23" i="13"/>
  <c r="EZ23" i="13"/>
  <c r="EY23" i="13"/>
  <c r="EX23" i="13"/>
  <c r="EW23" i="13"/>
  <c r="EV23" i="13"/>
  <c r="EU23" i="13"/>
  <c r="ET23" i="13"/>
  <c r="ES23" i="13"/>
  <c r="ER23" i="13"/>
  <c r="EQ23" i="13"/>
  <c r="EP23" i="13"/>
  <c r="EO23" i="13"/>
  <c r="EN23" i="13"/>
  <c r="EM23" i="13"/>
  <c r="EL23" i="13"/>
  <c r="EK23" i="13"/>
  <c r="EJ23" i="13"/>
  <c r="EI23" i="13"/>
  <c r="EH23" i="13"/>
  <c r="EG23" i="13"/>
  <c r="EF23" i="13"/>
  <c r="EE23" i="13"/>
  <c r="ED23" i="13"/>
  <c r="EC23" i="13"/>
  <c r="EB23" i="13"/>
  <c r="EA23" i="13"/>
  <c r="DY23" i="13"/>
  <c r="DX23" i="13"/>
  <c r="DW23" i="13"/>
  <c r="DV23" i="13"/>
  <c r="DU23" i="13"/>
  <c r="DT23" i="13"/>
  <c r="DS23" i="13"/>
  <c r="DR23" i="13"/>
  <c r="DQ23" i="13"/>
  <c r="DP23" i="13"/>
  <c r="DO23" i="13"/>
  <c r="DN23" i="13"/>
  <c r="DM23" i="13"/>
  <c r="DL23" i="13"/>
  <c r="DK23" i="13"/>
  <c r="DJ23" i="13"/>
  <c r="DI23" i="13"/>
  <c r="DH23" i="13"/>
  <c r="DG23" i="13"/>
  <c r="DF23" i="13"/>
  <c r="DE23" i="13"/>
  <c r="DD23" i="13"/>
  <c r="DC23" i="13"/>
  <c r="DB23" i="13"/>
  <c r="DA23" i="13"/>
  <c r="CZ23" i="13"/>
  <c r="CY23" i="13"/>
  <c r="CX23" i="13"/>
  <c r="CW23" i="13"/>
  <c r="CV23" i="13"/>
  <c r="CU23" i="13"/>
  <c r="CT23" i="13"/>
  <c r="CS23" i="13"/>
  <c r="CR23" i="13"/>
  <c r="CQ23" i="13"/>
  <c r="CP23" i="13"/>
  <c r="CO23" i="13"/>
  <c r="CN23" i="13"/>
  <c r="CM23" i="13"/>
  <c r="CL23" i="13"/>
  <c r="CK23" i="13"/>
  <c r="CJ23" i="13"/>
  <c r="CI23" i="13"/>
  <c r="CH23" i="13"/>
  <c r="CG23" i="13"/>
  <c r="CF23" i="13"/>
  <c r="CE23" i="13"/>
  <c r="CD23" i="13"/>
  <c r="CC23" i="13"/>
  <c r="CB23" i="13"/>
  <c r="CA23" i="13"/>
  <c r="BZ23" i="13"/>
  <c r="BY23" i="13"/>
  <c r="BX23" i="13"/>
  <c r="BW23" i="13"/>
  <c r="BV23" i="13"/>
  <c r="BU23" i="13"/>
  <c r="BT23" i="13"/>
  <c r="BS23" i="13"/>
  <c r="BR23" i="13"/>
  <c r="BQ23" i="13"/>
  <c r="BP23" i="13"/>
  <c r="BO23" i="13"/>
  <c r="BN23" i="13"/>
  <c r="BM23" i="13"/>
  <c r="BL23" i="13"/>
  <c r="BK23" i="13"/>
  <c r="BJ23" i="13"/>
  <c r="BI23" i="13"/>
  <c r="BH23" i="13"/>
  <c r="BG23" i="13"/>
  <c r="BF23" i="13"/>
  <c r="BE23" i="13"/>
  <c r="BD23" i="13"/>
  <c r="BC23" i="13"/>
  <c r="BB23" i="13"/>
  <c r="BA23" i="13"/>
  <c r="AZ23" i="13"/>
  <c r="AY23" i="13"/>
  <c r="AX23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M23" i="13"/>
  <c r="L23" i="13"/>
  <c r="K23" i="13"/>
  <c r="J23" i="13"/>
  <c r="I23" i="13"/>
  <c r="H23" i="13"/>
  <c r="G23" i="13"/>
  <c r="F23" i="13"/>
  <c r="E23" i="13"/>
  <c r="D23" i="13"/>
  <c r="GB22" i="13"/>
  <c r="GA22" i="13"/>
  <c r="FZ22" i="13"/>
  <c r="FY22" i="13"/>
  <c r="FX22" i="13"/>
  <c r="FW22" i="13"/>
  <c r="FV22" i="13"/>
  <c r="FU22" i="13"/>
  <c r="FT22" i="13"/>
  <c r="FS22" i="13"/>
  <c r="FR22" i="13"/>
  <c r="FQ22" i="13"/>
  <c r="FP22" i="13"/>
  <c r="FO22" i="13"/>
  <c r="FN22" i="13"/>
  <c r="FM22" i="13"/>
  <c r="FL22" i="13"/>
  <c r="FK22" i="13"/>
  <c r="FJ22" i="13"/>
  <c r="FI22" i="13"/>
  <c r="FH22" i="13"/>
  <c r="FG22" i="13"/>
  <c r="FF22" i="13"/>
  <c r="FE22" i="13"/>
  <c r="FD22" i="13"/>
  <c r="FC22" i="13"/>
  <c r="FB22" i="13"/>
  <c r="FA22" i="13"/>
  <c r="EZ22" i="13"/>
  <c r="EY22" i="13"/>
  <c r="EX22" i="13"/>
  <c r="EW22" i="13"/>
  <c r="EV22" i="13"/>
  <c r="EU22" i="13"/>
  <c r="ET22" i="13"/>
  <c r="ES22" i="13"/>
  <c r="ER22" i="13"/>
  <c r="EQ22" i="13"/>
  <c r="EP22" i="13"/>
  <c r="EO22" i="13"/>
  <c r="EN22" i="13"/>
  <c r="EM22" i="13"/>
  <c r="EL22" i="13"/>
  <c r="EK22" i="13"/>
  <c r="EJ22" i="13"/>
  <c r="EI22" i="13"/>
  <c r="EH22" i="13"/>
  <c r="EG22" i="13"/>
  <c r="EF22" i="13"/>
  <c r="EE22" i="13"/>
  <c r="ED22" i="13"/>
  <c r="EC22" i="13"/>
  <c r="EB22" i="13"/>
  <c r="EA22" i="13"/>
  <c r="DY22" i="13"/>
  <c r="DX22" i="13"/>
  <c r="DW22" i="13"/>
  <c r="DV22" i="13"/>
  <c r="DU22" i="13"/>
  <c r="DT22" i="13"/>
  <c r="DS22" i="13"/>
  <c r="DR22" i="13"/>
  <c r="DQ22" i="13"/>
  <c r="DP22" i="13"/>
  <c r="DO22" i="13"/>
  <c r="DN22" i="13"/>
  <c r="DM22" i="13"/>
  <c r="DL22" i="13"/>
  <c r="DK22" i="13"/>
  <c r="DJ22" i="13"/>
  <c r="DI22" i="13"/>
  <c r="DH22" i="13"/>
  <c r="DG22" i="13"/>
  <c r="DF22" i="13"/>
  <c r="DE22" i="13"/>
  <c r="DD22" i="13"/>
  <c r="DC22" i="13"/>
  <c r="DB22" i="13"/>
  <c r="DA22" i="13"/>
  <c r="CZ22" i="13"/>
  <c r="CY22" i="13"/>
  <c r="CX22" i="13"/>
  <c r="CW22" i="13"/>
  <c r="CV22" i="13"/>
  <c r="CU22" i="13"/>
  <c r="CT22" i="13"/>
  <c r="CS22" i="13"/>
  <c r="CR22" i="13"/>
  <c r="CQ22" i="13"/>
  <c r="CP22" i="13"/>
  <c r="CO22" i="13"/>
  <c r="CN22" i="13"/>
  <c r="CM22" i="13"/>
  <c r="CL22" i="13"/>
  <c r="CK22" i="13"/>
  <c r="CJ22" i="13"/>
  <c r="CI22" i="13"/>
  <c r="CH22" i="13"/>
  <c r="CG22" i="13"/>
  <c r="CF22" i="13"/>
  <c r="CE22" i="13"/>
  <c r="CD22" i="13"/>
  <c r="CC22" i="13"/>
  <c r="CB22" i="13"/>
  <c r="CA22" i="13"/>
  <c r="BZ22" i="13"/>
  <c r="BY22" i="13"/>
  <c r="BX22" i="13"/>
  <c r="BW22" i="13"/>
  <c r="BV22" i="13"/>
  <c r="BU22" i="13"/>
  <c r="BT22" i="13"/>
  <c r="BS22" i="13"/>
  <c r="BR22" i="13"/>
  <c r="BQ22" i="13"/>
  <c r="BP22" i="13"/>
  <c r="BO22" i="13"/>
  <c r="BN22" i="13"/>
  <c r="BM22" i="13"/>
  <c r="BL22" i="13"/>
  <c r="BK22" i="13"/>
  <c r="BJ22" i="13"/>
  <c r="BI22" i="13"/>
  <c r="BH22" i="13"/>
  <c r="BG22" i="13"/>
  <c r="BF22" i="13"/>
  <c r="BE22" i="13"/>
  <c r="BD22" i="13"/>
  <c r="BC22" i="13"/>
  <c r="BB22" i="13"/>
  <c r="BA22" i="13"/>
  <c r="AZ22" i="13"/>
  <c r="AY22" i="13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M22" i="13"/>
  <c r="L22" i="13"/>
  <c r="K22" i="13"/>
  <c r="J22" i="13"/>
  <c r="I22" i="13"/>
  <c r="H22" i="13"/>
  <c r="G22" i="13"/>
  <c r="F22" i="13"/>
  <c r="E22" i="13"/>
  <c r="D22" i="13"/>
  <c r="GB21" i="13"/>
  <c r="GA21" i="13"/>
  <c r="FZ21" i="13"/>
  <c r="FY21" i="13"/>
  <c r="FX21" i="13"/>
  <c r="FW21" i="13"/>
  <c r="FV21" i="13"/>
  <c r="FU21" i="13"/>
  <c r="FT21" i="13"/>
  <c r="FS21" i="13"/>
  <c r="FR21" i="13"/>
  <c r="FQ21" i="13"/>
  <c r="FP21" i="13"/>
  <c r="FO21" i="13"/>
  <c r="FN21" i="13"/>
  <c r="FM21" i="13"/>
  <c r="FL21" i="13"/>
  <c r="FK21" i="13"/>
  <c r="FJ21" i="13"/>
  <c r="FI21" i="13"/>
  <c r="FH21" i="13"/>
  <c r="FG21" i="13"/>
  <c r="FF21" i="13"/>
  <c r="FE21" i="13"/>
  <c r="FD21" i="13"/>
  <c r="FC21" i="13"/>
  <c r="FB21" i="13"/>
  <c r="FA21" i="13"/>
  <c r="EZ21" i="13"/>
  <c r="EY21" i="13"/>
  <c r="EX21" i="13"/>
  <c r="EW21" i="13"/>
  <c r="EV21" i="13"/>
  <c r="EU21" i="13"/>
  <c r="ET21" i="13"/>
  <c r="ES21" i="13"/>
  <c r="ER21" i="13"/>
  <c r="EQ21" i="13"/>
  <c r="EP21" i="13"/>
  <c r="EO21" i="13"/>
  <c r="EN21" i="13"/>
  <c r="EM21" i="13"/>
  <c r="EL21" i="13"/>
  <c r="EK21" i="13"/>
  <c r="EJ21" i="13"/>
  <c r="EI21" i="13"/>
  <c r="EH21" i="13"/>
  <c r="EG21" i="13"/>
  <c r="EF21" i="13"/>
  <c r="EE21" i="13"/>
  <c r="ED21" i="13"/>
  <c r="EC21" i="13"/>
  <c r="EB21" i="13"/>
  <c r="EA21" i="13"/>
  <c r="DY21" i="13"/>
  <c r="DX21" i="13"/>
  <c r="DW21" i="13"/>
  <c r="DV21" i="13"/>
  <c r="DU21" i="13"/>
  <c r="DT21" i="13"/>
  <c r="DS21" i="13"/>
  <c r="DR21" i="13"/>
  <c r="DQ21" i="13"/>
  <c r="DP21" i="13"/>
  <c r="DO21" i="13"/>
  <c r="DN21" i="13"/>
  <c r="DM21" i="13"/>
  <c r="DL21" i="13"/>
  <c r="DK21" i="13"/>
  <c r="DJ21" i="13"/>
  <c r="DI21" i="13"/>
  <c r="DH21" i="13"/>
  <c r="DG21" i="13"/>
  <c r="DF21" i="13"/>
  <c r="DE21" i="13"/>
  <c r="DD21" i="13"/>
  <c r="DC21" i="13"/>
  <c r="DB21" i="13"/>
  <c r="DA21" i="13"/>
  <c r="CZ21" i="13"/>
  <c r="CY21" i="13"/>
  <c r="CX21" i="13"/>
  <c r="CW21" i="13"/>
  <c r="CV21" i="13"/>
  <c r="CU21" i="13"/>
  <c r="CT21" i="13"/>
  <c r="CS21" i="13"/>
  <c r="CR21" i="13"/>
  <c r="CQ21" i="13"/>
  <c r="CP21" i="13"/>
  <c r="CO21" i="13"/>
  <c r="CN21" i="13"/>
  <c r="CM21" i="13"/>
  <c r="CL21" i="13"/>
  <c r="CK21" i="13"/>
  <c r="CJ21" i="13"/>
  <c r="CI21" i="13"/>
  <c r="CH21" i="13"/>
  <c r="CG21" i="13"/>
  <c r="CF21" i="13"/>
  <c r="CE21" i="13"/>
  <c r="CD21" i="13"/>
  <c r="CC21" i="13"/>
  <c r="CB21" i="13"/>
  <c r="CA21" i="13"/>
  <c r="BZ21" i="13"/>
  <c r="BY21" i="13"/>
  <c r="BX21" i="13"/>
  <c r="BW21" i="13"/>
  <c r="BV21" i="13"/>
  <c r="BU21" i="13"/>
  <c r="BT21" i="13"/>
  <c r="BS21" i="13"/>
  <c r="BR21" i="13"/>
  <c r="BQ21" i="13"/>
  <c r="BP21" i="13"/>
  <c r="BO21" i="13"/>
  <c r="BN21" i="13"/>
  <c r="BM21" i="13"/>
  <c r="BL21" i="13"/>
  <c r="BK21" i="13"/>
  <c r="BJ21" i="13"/>
  <c r="BI21" i="13"/>
  <c r="BH21" i="13"/>
  <c r="BG21" i="13"/>
  <c r="BF21" i="13"/>
  <c r="BE21" i="13"/>
  <c r="BD21" i="13"/>
  <c r="BC21" i="13"/>
  <c r="BB21" i="13"/>
  <c r="BA21" i="13"/>
  <c r="AZ21" i="13"/>
  <c r="AY21" i="13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M21" i="13"/>
  <c r="L21" i="13"/>
  <c r="K21" i="13"/>
  <c r="J21" i="13"/>
  <c r="I21" i="13"/>
  <c r="H21" i="13"/>
  <c r="G21" i="13"/>
  <c r="F21" i="13"/>
  <c r="E21" i="13"/>
  <c r="D21" i="13"/>
  <c r="GB20" i="13"/>
  <c r="GA20" i="13"/>
  <c r="FZ20" i="13"/>
  <c r="FY20" i="13"/>
  <c r="FX20" i="13"/>
  <c r="FW20" i="13"/>
  <c r="FV20" i="13"/>
  <c r="FU20" i="13"/>
  <c r="FT20" i="13"/>
  <c r="FS20" i="13"/>
  <c r="FR20" i="13"/>
  <c r="FQ20" i="13"/>
  <c r="FP20" i="13"/>
  <c r="FO20" i="13"/>
  <c r="FN20" i="13"/>
  <c r="FM20" i="13"/>
  <c r="FL20" i="13"/>
  <c r="FK20" i="13"/>
  <c r="FJ20" i="13"/>
  <c r="FI20" i="13"/>
  <c r="FH20" i="13"/>
  <c r="FG20" i="13"/>
  <c r="FF20" i="13"/>
  <c r="FE20" i="13"/>
  <c r="FD20" i="13"/>
  <c r="FC20" i="13"/>
  <c r="FB20" i="13"/>
  <c r="FA20" i="13"/>
  <c r="EZ20" i="13"/>
  <c r="EY20" i="13"/>
  <c r="EX20" i="13"/>
  <c r="EW20" i="13"/>
  <c r="EV20" i="13"/>
  <c r="EU20" i="13"/>
  <c r="ET20" i="13"/>
  <c r="ES20" i="13"/>
  <c r="ER20" i="13"/>
  <c r="EQ20" i="13"/>
  <c r="EP20" i="13"/>
  <c r="EO20" i="13"/>
  <c r="EN20" i="13"/>
  <c r="EM20" i="13"/>
  <c r="EL20" i="13"/>
  <c r="EK20" i="13"/>
  <c r="EJ20" i="13"/>
  <c r="EI20" i="13"/>
  <c r="EH20" i="13"/>
  <c r="EG20" i="13"/>
  <c r="EF20" i="13"/>
  <c r="EE20" i="13"/>
  <c r="ED20" i="13"/>
  <c r="EC20" i="13"/>
  <c r="EB20" i="13"/>
  <c r="EA20" i="13"/>
  <c r="DY20" i="13"/>
  <c r="DX20" i="13"/>
  <c r="DW20" i="13"/>
  <c r="DV20" i="13"/>
  <c r="DU20" i="13"/>
  <c r="DT20" i="13"/>
  <c r="DS20" i="13"/>
  <c r="DR20" i="13"/>
  <c r="DQ20" i="13"/>
  <c r="DP20" i="13"/>
  <c r="DO20" i="13"/>
  <c r="DN20" i="13"/>
  <c r="DM20" i="13"/>
  <c r="DL20" i="13"/>
  <c r="DK20" i="13"/>
  <c r="DJ20" i="13"/>
  <c r="DI20" i="13"/>
  <c r="DH20" i="13"/>
  <c r="DG20" i="13"/>
  <c r="DF20" i="13"/>
  <c r="DE20" i="13"/>
  <c r="DD20" i="13"/>
  <c r="DC20" i="13"/>
  <c r="DB20" i="13"/>
  <c r="DA20" i="13"/>
  <c r="CZ20" i="13"/>
  <c r="CY20" i="13"/>
  <c r="CX20" i="13"/>
  <c r="CW20" i="13"/>
  <c r="CV20" i="13"/>
  <c r="CU20" i="13"/>
  <c r="CT20" i="13"/>
  <c r="CS20" i="13"/>
  <c r="CR20" i="13"/>
  <c r="CQ20" i="13"/>
  <c r="CP20" i="13"/>
  <c r="CO20" i="13"/>
  <c r="CN20" i="13"/>
  <c r="CM20" i="13"/>
  <c r="CL20" i="13"/>
  <c r="CK20" i="13"/>
  <c r="CJ20" i="13"/>
  <c r="CI20" i="13"/>
  <c r="CH20" i="13"/>
  <c r="CG20" i="13"/>
  <c r="CF20" i="13"/>
  <c r="CE20" i="13"/>
  <c r="CD20" i="13"/>
  <c r="CC20" i="13"/>
  <c r="CB20" i="13"/>
  <c r="CA20" i="13"/>
  <c r="BZ20" i="13"/>
  <c r="BY20" i="13"/>
  <c r="BX20" i="13"/>
  <c r="BW20" i="13"/>
  <c r="BV20" i="13"/>
  <c r="BU20" i="13"/>
  <c r="BT20" i="13"/>
  <c r="BS20" i="13"/>
  <c r="BR20" i="13"/>
  <c r="BQ20" i="13"/>
  <c r="BP20" i="13"/>
  <c r="BO20" i="13"/>
  <c r="BN20" i="13"/>
  <c r="BM20" i="13"/>
  <c r="BL20" i="13"/>
  <c r="BK20" i="13"/>
  <c r="BJ20" i="13"/>
  <c r="BI20" i="13"/>
  <c r="BH20" i="13"/>
  <c r="BG20" i="13"/>
  <c r="BF20" i="13"/>
  <c r="BE20" i="13"/>
  <c r="BD20" i="13"/>
  <c r="BC20" i="13"/>
  <c r="BB20" i="13"/>
  <c r="BA20" i="13"/>
  <c r="AZ20" i="13"/>
  <c r="AY20" i="13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M20" i="13"/>
  <c r="L20" i="13"/>
  <c r="K20" i="13"/>
  <c r="J20" i="13"/>
  <c r="I20" i="13"/>
  <c r="H20" i="13"/>
  <c r="G20" i="13"/>
  <c r="F20" i="13"/>
  <c r="E20" i="13"/>
  <c r="D20" i="13"/>
  <c r="GB19" i="13"/>
  <c r="GA19" i="13"/>
  <c r="FZ19" i="13"/>
  <c r="FY19" i="13"/>
  <c r="FX19" i="13"/>
  <c r="FW19" i="13"/>
  <c r="FV19" i="13"/>
  <c r="FU19" i="13"/>
  <c r="FT19" i="13"/>
  <c r="FS19" i="13"/>
  <c r="FR19" i="13"/>
  <c r="FQ19" i="13"/>
  <c r="FP19" i="13"/>
  <c r="FO19" i="13"/>
  <c r="FN19" i="13"/>
  <c r="FM19" i="13"/>
  <c r="FL19" i="13"/>
  <c r="FK19" i="13"/>
  <c r="FJ19" i="13"/>
  <c r="FI19" i="13"/>
  <c r="FH19" i="13"/>
  <c r="FG19" i="13"/>
  <c r="FF19" i="13"/>
  <c r="FE19" i="13"/>
  <c r="FD19" i="13"/>
  <c r="FC19" i="13"/>
  <c r="FB19" i="13"/>
  <c r="FA19" i="13"/>
  <c r="EZ19" i="13"/>
  <c r="EY19" i="13"/>
  <c r="EX19" i="13"/>
  <c r="EW19" i="13"/>
  <c r="EV19" i="13"/>
  <c r="EU19" i="13"/>
  <c r="ET19" i="13"/>
  <c r="ES19" i="13"/>
  <c r="ER19" i="13"/>
  <c r="EQ19" i="13"/>
  <c r="EP19" i="13"/>
  <c r="EO19" i="13"/>
  <c r="EN19" i="13"/>
  <c r="EM19" i="13"/>
  <c r="EL19" i="13"/>
  <c r="EK19" i="13"/>
  <c r="EJ19" i="13"/>
  <c r="EI19" i="13"/>
  <c r="EH19" i="13"/>
  <c r="EG19" i="13"/>
  <c r="EF19" i="13"/>
  <c r="EE19" i="13"/>
  <c r="ED19" i="13"/>
  <c r="EC19" i="13"/>
  <c r="EB19" i="13"/>
  <c r="EA19" i="13"/>
  <c r="DY19" i="13"/>
  <c r="DX19" i="13"/>
  <c r="DW19" i="13"/>
  <c r="DV19" i="13"/>
  <c r="DU19" i="13"/>
  <c r="DT19" i="13"/>
  <c r="DS19" i="13"/>
  <c r="DR19" i="13"/>
  <c r="DQ19" i="13"/>
  <c r="DP19" i="13"/>
  <c r="DO19" i="13"/>
  <c r="DN19" i="13"/>
  <c r="DM19" i="13"/>
  <c r="DL19" i="13"/>
  <c r="DK19" i="13"/>
  <c r="DJ19" i="13"/>
  <c r="DI19" i="13"/>
  <c r="DH19" i="13"/>
  <c r="DG19" i="13"/>
  <c r="DF19" i="13"/>
  <c r="DE19" i="13"/>
  <c r="DD19" i="13"/>
  <c r="DC19" i="13"/>
  <c r="DB19" i="13"/>
  <c r="DA19" i="13"/>
  <c r="CZ19" i="13"/>
  <c r="CY19" i="13"/>
  <c r="CX19" i="13"/>
  <c r="CW19" i="13"/>
  <c r="CV19" i="13"/>
  <c r="CU19" i="13"/>
  <c r="CT19" i="13"/>
  <c r="CS19" i="13"/>
  <c r="CR19" i="13"/>
  <c r="CQ19" i="13"/>
  <c r="CP19" i="13"/>
  <c r="CO19" i="13"/>
  <c r="CN19" i="13"/>
  <c r="CM19" i="13"/>
  <c r="CL19" i="13"/>
  <c r="CK19" i="13"/>
  <c r="CJ19" i="13"/>
  <c r="CI19" i="13"/>
  <c r="CH19" i="13"/>
  <c r="CG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S19" i="13"/>
  <c r="BR19" i="13"/>
  <c r="BQ19" i="13"/>
  <c r="BP19" i="13"/>
  <c r="BO19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M19" i="13"/>
  <c r="L19" i="13"/>
  <c r="K19" i="13"/>
  <c r="J19" i="13"/>
  <c r="I19" i="13"/>
  <c r="H19" i="13"/>
  <c r="G19" i="13"/>
  <c r="F19" i="13"/>
  <c r="E19" i="13"/>
  <c r="D19" i="13"/>
  <c r="GB18" i="13"/>
  <c r="GA18" i="13"/>
  <c r="FZ18" i="13"/>
  <c r="FY18" i="13"/>
  <c r="FX18" i="13"/>
  <c r="FW18" i="13"/>
  <c r="FV18" i="13"/>
  <c r="FU18" i="13"/>
  <c r="FT18" i="13"/>
  <c r="FS18" i="13"/>
  <c r="FR18" i="13"/>
  <c r="FQ18" i="13"/>
  <c r="FP18" i="13"/>
  <c r="FO18" i="13"/>
  <c r="FN18" i="13"/>
  <c r="FM18" i="13"/>
  <c r="FL18" i="13"/>
  <c r="FK18" i="13"/>
  <c r="FJ18" i="13"/>
  <c r="FI18" i="13"/>
  <c r="FH18" i="13"/>
  <c r="FG18" i="13"/>
  <c r="FF18" i="13"/>
  <c r="FE18" i="13"/>
  <c r="FD18" i="13"/>
  <c r="FC18" i="13"/>
  <c r="FB18" i="13"/>
  <c r="FA18" i="13"/>
  <c r="EZ18" i="13"/>
  <c r="EY18" i="13"/>
  <c r="EX18" i="13"/>
  <c r="EW18" i="13"/>
  <c r="EV18" i="13"/>
  <c r="EU18" i="13"/>
  <c r="ET18" i="13"/>
  <c r="ES18" i="13"/>
  <c r="ER18" i="13"/>
  <c r="EQ18" i="13"/>
  <c r="EP18" i="13"/>
  <c r="EO18" i="13"/>
  <c r="EN18" i="13"/>
  <c r="EM18" i="13"/>
  <c r="EL18" i="13"/>
  <c r="EK18" i="13"/>
  <c r="EJ18" i="13"/>
  <c r="EI18" i="13"/>
  <c r="EH18" i="13"/>
  <c r="EG18" i="13"/>
  <c r="EF18" i="13"/>
  <c r="EE18" i="13"/>
  <c r="ED18" i="13"/>
  <c r="EC18" i="13"/>
  <c r="EB18" i="13"/>
  <c r="EA18" i="13"/>
  <c r="DY18" i="13"/>
  <c r="DX18" i="13"/>
  <c r="DW18" i="13"/>
  <c r="DV18" i="13"/>
  <c r="DU18" i="13"/>
  <c r="DT18" i="13"/>
  <c r="DS18" i="13"/>
  <c r="DR18" i="13"/>
  <c r="DQ18" i="13"/>
  <c r="DP18" i="13"/>
  <c r="DO18" i="13"/>
  <c r="DN18" i="13"/>
  <c r="DM18" i="13"/>
  <c r="DL18" i="13"/>
  <c r="DK18" i="13"/>
  <c r="DJ18" i="13"/>
  <c r="DI18" i="13"/>
  <c r="DH18" i="13"/>
  <c r="DG18" i="13"/>
  <c r="DF18" i="13"/>
  <c r="DE18" i="13"/>
  <c r="DD18" i="13"/>
  <c r="DC18" i="13"/>
  <c r="DB18" i="13"/>
  <c r="DA18" i="13"/>
  <c r="CZ18" i="13"/>
  <c r="CY18" i="13"/>
  <c r="CX18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M18" i="13"/>
  <c r="L18" i="13"/>
  <c r="K18" i="13"/>
  <c r="J18" i="13"/>
  <c r="I18" i="13"/>
  <c r="H18" i="13"/>
  <c r="G18" i="13"/>
  <c r="F18" i="13"/>
  <c r="E18" i="13"/>
  <c r="D18" i="13"/>
  <c r="GB17" i="13"/>
  <c r="GA17" i="13"/>
  <c r="FZ17" i="13"/>
  <c r="FY17" i="13"/>
  <c r="FX17" i="13"/>
  <c r="FW17" i="13"/>
  <c r="FV17" i="13"/>
  <c r="FU17" i="13"/>
  <c r="FT17" i="13"/>
  <c r="FS17" i="13"/>
  <c r="FR17" i="13"/>
  <c r="FQ17" i="13"/>
  <c r="FP17" i="13"/>
  <c r="FO17" i="13"/>
  <c r="FN17" i="13"/>
  <c r="FM17" i="13"/>
  <c r="FL17" i="13"/>
  <c r="FK17" i="13"/>
  <c r="FJ17" i="13"/>
  <c r="FI17" i="13"/>
  <c r="FH17" i="13"/>
  <c r="FG17" i="13"/>
  <c r="FF17" i="13"/>
  <c r="FE17" i="13"/>
  <c r="FD17" i="13"/>
  <c r="FC17" i="13"/>
  <c r="FB17" i="13"/>
  <c r="FA17" i="13"/>
  <c r="EZ17" i="13"/>
  <c r="EY17" i="13"/>
  <c r="EX17" i="13"/>
  <c r="EW17" i="13"/>
  <c r="EV17" i="13"/>
  <c r="EU17" i="13"/>
  <c r="ET17" i="13"/>
  <c r="ES17" i="13"/>
  <c r="ER17" i="13"/>
  <c r="EQ17" i="13"/>
  <c r="EP17" i="13"/>
  <c r="EO17" i="13"/>
  <c r="EN17" i="13"/>
  <c r="EM17" i="13"/>
  <c r="EL17" i="13"/>
  <c r="EK17" i="13"/>
  <c r="EJ17" i="13"/>
  <c r="EI17" i="13"/>
  <c r="EH17" i="13"/>
  <c r="EG17" i="13"/>
  <c r="EF17" i="13"/>
  <c r="EE17" i="13"/>
  <c r="ED17" i="13"/>
  <c r="EC17" i="13"/>
  <c r="EB17" i="13"/>
  <c r="EA17" i="13"/>
  <c r="DY17" i="13"/>
  <c r="DX17" i="13"/>
  <c r="DW17" i="13"/>
  <c r="DV17" i="13"/>
  <c r="DU17" i="13"/>
  <c r="DT17" i="13"/>
  <c r="DS17" i="13"/>
  <c r="DR17" i="13"/>
  <c r="DQ17" i="13"/>
  <c r="DP17" i="13"/>
  <c r="DO17" i="13"/>
  <c r="DN17" i="13"/>
  <c r="DM17" i="13"/>
  <c r="DL17" i="13"/>
  <c r="DK17" i="13"/>
  <c r="DJ17" i="13"/>
  <c r="DI17" i="13"/>
  <c r="DH17" i="13"/>
  <c r="DG17" i="13"/>
  <c r="DF17" i="13"/>
  <c r="DE17" i="13"/>
  <c r="DD17" i="13"/>
  <c r="DC17" i="13"/>
  <c r="DB17" i="13"/>
  <c r="DA17" i="13"/>
  <c r="CZ17" i="13"/>
  <c r="CY17" i="13"/>
  <c r="CX17" i="13"/>
  <c r="CW17" i="13"/>
  <c r="CV17" i="13"/>
  <c r="CU17" i="13"/>
  <c r="CT17" i="13"/>
  <c r="CS17" i="13"/>
  <c r="CR17" i="13"/>
  <c r="CQ17" i="13"/>
  <c r="CP17" i="13"/>
  <c r="CO17" i="13"/>
  <c r="CN17" i="13"/>
  <c r="CM17" i="13"/>
  <c r="CL17" i="13"/>
  <c r="CK17" i="13"/>
  <c r="CJ17" i="13"/>
  <c r="CI17" i="13"/>
  <c r="CH17" i="13"/>
  <c r="CG17" i="13"/>
  <c r="CF17" i="13"/>
  <c r="CE17" i="13"/>
  <c r="CD17" i="13"/>
  <c r="CC17" i="13"/>
  <c r="CB17" i="13"/>
  <c r="CA17" i="13"/>
  <c r="BZ17" i="13"/>
  <c r="BY17" i="13"/>
  <c r="BX17" i="13"/>
  <c r="BW17" i="13"/>
  <c r="BV17" i="13"/>
  <c r="BU17" i="13"/>
  <c r="BT17" i="13"/>
  <c r="BS17" i="13"/>
  <c r="BR17" i="13"/>
  <c r="BQ17" i="13"/>
  <c r="BP17" i="13"/>
  <c r="BO17" i="13"/>
  <c r="BN17" i="13"/>
  <c r="BM17" i="13"/>
  <c r="BL17" i="13"/>
  <c r="BK17" i="13"/>
  <c r="BJ17" i="13"/>
  <c r="BI17" i="13"/>
  <c r="BH17" i="13"/>
  <c r="BG17" i="13"/>
  <c r="BF17" i="13"/>
  <c r="BE17" i="13"/>
  <c r="BD17" i="13"/>
  <c r="BC17" i="13"/>
  <c r="BB17" i="13"/>
  <c r="BA17" i="13"/>
  <c r="AZ17" i="13"/>
  <c r="AY17" i="13"/>
  <c r="AX17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M17" i="13"/>
  <c r="L17" i="13"/>
  <c r="K17" i="13"/>
  <c r="J17" i="13"/>
  <c r="I17" i="13"/>
  <c r="H17" i="13"/>
  <c r="G17" i="13"/>
  <c r="F17" i="13"/>
  <c r="E17" i="13"/>
  <c r="D17" i="13"/>
  <c r="GB16" i="13"/>
  <c r="GA16" i="13"/>
  <c r="FZ16" i="13"/>
  <c r="FY16" i="13"/>
  <c r="FX16" i="13"/>
  <c r="FW16" i="13"/>
  <c r="FV16" i="13"/>
  <c r="FU16" i="13"/>
  <c r="FT16" i="13"/>
  <c r="FS16" i="13"/>
  <c r="FR16" i="13"/>
  <c r="FQ16" i="13"/>
  <c r="FP16" i="13"/>
  <c r="FO16" i="13"/>
  <c r="FN16" i="13"/>
  <c r="FM16" i="13"/>
  <c r="FL16" i="13"/>
  <c r="FK16" i="13"/>
  <c r="FJ16" i="13"/>
  <c r="FI16" i="13"/>
  <c r="FH16" i="13"/>
  <c r="FG16" i="13"/>
  <c r="FF16" i="13"/>
  <c r="FE16" i="13"/>
  <c r="FD16" i="13"/>
  <c r="FC16" i="13"/>
  <c r="FB16" i="13"/>
  <c r="FA16" i="13"/>
  <c r="EZ16" i="13"/>
  <c r="EY16" i="13"/>
  <c r="EX16" i="13"/>
  <c r="EW16" i="13"/>
  <c r="EV16" i="13"/>
  <c r="EU16" i="13"/>
  <c r="ET16" i="13"/>
  <c r="ES16" i="13"/>
  <c r="ER16" i="13"/>
  <c r="EQ16" i="13"/>
  <c r="EP16" i="13"/>
  <c r="EO16" i="13"/>
  <c r="EN16" i="13"/>
  <c r="EM16" i="13"/>
  <c r="EL16" i="13"/>
  <c r="EK16" i="13"/>
  <c r="EJ16" i="13"/>
  <c r="EI16" i="13"/>
  <c r="EH16" i="13"/>
  <c r="EG16" i="13"/>
  <c r="EF16" i="13"/>
  <c r="EE16" i="13"/>
  <c r="ED16" i="13"/>
  <c r="EC16" i="13"/>
  <c r="EB16" i="13"/>
  <c r="EA16" i="13"/>
  <c r="DY16" i="13"/>
  <c r="DX16" i="13"/>
  <c r="DW16" i="13"/>
  <c r="DV16" i="13"/>
  <c r="DU16" i="13"/>
  <c r="DT16" i="13"/>
  <c r="DS16" i="13"/>
  <c r="DR16" i="13"/>
  <c r="DQ16" i="13"/>
  <c r="DP16" i="13"/>
  <c r="DO16" i="13"/>
  <c r="DN16" i="13"/>
  <c r="DM16" i="13"/>
  <c r="DL16" i="13"/>
  <c r="DK16" i="13"/>
  <c r="DJ16" i="13"/>
  <c r="DI16" i="13"/>
  <c r="DH16" i="13"/>
  <c r="DG16" i="13"/>
  <c r="DF16" i="13"/>
  <c r="DE16" i="13"/>
  <c r="DD16" i="13"/>
  <c r="DC16" i="13"/>
  <c r="DB16" i="13"/>
  <c r="DA16" i="13"/>
  <c r="CZ16" i="13"/>
  <c r="CY16" i="13"/>
  <c r="CX16" i="13"/>
  <c r="CW16" i="13"/>
  <c r="CV16" i="13"/>
  <c r="CU16" i="13"/>
  <c r="CT16" i="13"/>
  <c r="CS16" i="13"/>
  <c r="CR16" i="13"/>
  <c r="CQ16" i="13"/>
  <c r="CP16" i="13"/>
  <c r="CO16" i="13"/>
  <c r="CN16" i="13"/>
  <c r="CM16" i="13"/>
  <c r="CL16" i="13"/>
  <c r="CK16" i="13"/>
  <c r="CJ16" i="13"/>
  <c r="CI16" i="13"/>
  <c r="CH16" i="13"/>
  <c r="CG16" i="13"/>
  <c r="CF16" i="13"/>
  <c r="CE16" i="13"/>
  <c r="CD16" i="13"/>
  <c r="CC16" i="13"/>
  <c r="CB16" i="13"/>
  <c r="CA16" i="13"/>
  <c r="BZ16" i="13"/>
  <c r="BY16" i="13"/>
  <c r="BX16" i="13"/>
  <c r="BW16" i="13"/>
  <c r="BV16" i="13"/>
  <c r="BU16" i="13"/>
  <c r="BT16" i="13"/>
  <c r="BS16" i="13"/>
  <c r="BR16" i="13"/>
  <c r="BQ16" i="13"/>
  <c r="BP16" i="13"/>
  <c r="BO16" i="13"/>
  <c r="BN16" i="13"/>
  <c r="BM16" i="13"/>
  <c r="BL16" i="13"/>
  <c r="BK16" i="13"/>
  <c r="BJ16" i="13"/>
  <c r="BI16" i="13"/>
  <c r="BH16" i="13"/>
  <c r="BG16" i="13"/>
  <c r="BF16" i="13"/>
  <c r="BE16" i="13"/>
  <c r="BD16" i="13"/>
  <c r="BC16" i="13"/>
  <c r="BB16" i="13"/>
  <c r="BA16" i="13"/>
  <c r="AZ16" i="13"/>
  <c r="AY16" i="13"/>
  <c r="AX16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M16" i="13"/>
  <c r="L16" i="13"/>
  <c r="K16" i="13"/>
  <c r="J16" i="13"/>
  <c r="I16" i="13"/>
  <c r="H16" i="13"/>
  <c r="G16" i="13"/>
  <c r="F16" i="13"/>
  <c r="E16" i="13"/>
  <c r="D16" i="13"/>
  <c r="D19" i="9"/>
  <c r="GB1" i="13"/>
  <c r="GA1" i="13"/>
  <c r="FZ1" i="13"/>
  <c r="FY1" i="13"/>
  <c r="FX1" i="13"/>
  <c r="FW1" i="13"/>
  <c r="FV1" i="13"/>
  <c r="FU1" i="13"/>
  <c r="FT1" i="13"/>
  <c r="FS1" i="13"/>
  <c r="FR1" i="13"/>
  <c r="FQ1" i="13"/>
  <c r="FP1" i="13"/>
  <c r="FO1" i="13"/>
  <c r="FN1" i="13"/>
  <c r="FM1" i="13"/>
  <c r="FL1" i="13"/>
  <c r="FK1" i="13"/>
  <c r="FJ1" i="13"/>
  <c r="FI1" i="13"/>
  <c r="FH1" i="13"/>
  <c r="FG1" i="13"/>
  <c r="FF1" i="13"/>
  <c r="FE1" i="13"/>
  <c r="FD1" i="13"/>
  <c r="FC1" i="13"/>
  <c r="FB1" i="13"/>
  <c r="FA1" i="13"/>
  <c r="EZ1" i="13"/>
  <c r="EY1" i="13"/>
  <c r="EX1" i="13"/>
  <c r="EW1" i="13"/>
  <c r="EV1" i="13"/>
  <c r="EU1" i="13"/>
  <c r="ET1" i="13"/>
  <c r="ES1" i="13"/>
  <c r="ER1" i="13"/>
  <c r="EQ1" i="13"/>
  <c r="EP1" i="13"/>
  <c r="EO1" i="13"/>
  <c r="EN1" i="13"/>
  <c r="EM1" i="13"/>
  <c r="EL1" i="13"/>
  <c r="EK1" i="13"/>
  <c r="EJ1" i="13"/>
  <c r="EI1" i="13"/>
  <c r="EH1" i="13"/>
  <c r="EG1" i="13"/>
  <c r="EF1" i="13"/>
  <c r="EE1" i="13"/>
  <c r="ED1" i="13"/>
  <c r="EC1" i="13"/>
  <c r="EB1" i="13"/>
  <c r="EA1" i="13"/>
  <c r="DZ1" i="13"/>
  <c r="DY1" i="13"/>
  <c r="DX1" i="13"/>
  <c r="DW1" i="13"/>
  <c r="DV1" i="13"/>
  <c r="DU1" i="13"/>
  <c r="DT1" i="13"/>
  <c r="DS1" i="13"/>
  <c r="DR1" i="13"/>
  <c r="DQ1" i="13"/>
  <c r="DP1" i="13"/>
  <c r="DO1" i="13"/>
  <c r="DN1" i="13"/>
  <c r="DM1" i="13"/>
  <c r="DL1" i="13"/>
  <c r="DK1" i="13"/>
  <c r="DJ1" i="13"/>
  <c r="DI1" i="13"/>
  <c r="DH1" i="13"/>
  <c r="DG1" i="13"/>
  <c r="DF1" i="13"/>
  <c r="DE1" i="13"/>
  <c r="DD1" i="13"/>
  <c r="DC1" i="13"/>
  <c r="DB1" i="13"/>
  <c r="DA1" i="13"/>
  <c r="CZ1" i="13"/>
  <c r="CY1" i="13"/>
  <c r="CX1" i="13"/>
  <c r="CW1" i="13"/>
  <c r="CV1" i="13"/>
  <c r="CU1" i="13"/>
  <c r="CT1" i="13"/>
  <c r="CS1" i="13"/>
  <c r="CR1" i="13"/>
  <c r="CQ1" i="13"/>
  <c r="CP1" i="13"/>
  <c r="CO1" i="13"/>
  <c r="CN1" i="13"/>
  <c r="CM1" i="13"/>
  <c r="CL1" i="13"/>
  <c r="CK1" i="13"/>
  <c r="CJ1" i="13"/>
  <c r="CI1" i="13"/>
  <c r="CH1" i="13"/>
  <c r="CG1" i="13"/>
  <c r="CF1" i="13"/>
  <c r="CE1" i="13"/>
  <c r="CD1" i="13"/>
  <c r="CC1" i="13"/>
  <c r="CB1" i="13"/>
  <c r="CA1" i="13"/>
  <c r="BZ1" i="13"/>
  <c r="BY1" i="13"/>
  <c r="BX1" i="13"/>
  <c r="BW1" i="13"/>
  <c r="BV1" i="13"/>
  <c r="BU1" i="13"/>
  <c r="BT1" i="13"/>
  <c r="BS1" i="13"/>
  <c r="BR1" i="13"/>
  <c r="BQ1" i="13"/>
  <c r="BP1" i="13"/>
  <c r="BO1" i="13"/>
  <c r="BN1" i="13"/>
  <c r="BM1" i="13"/>
  <c r="BL1" i="13"/>
  <c r="BK1" i="13"/>
  <c r="BJ1" i="13"/>
  <c r="BI1" i="13"/>
  <c r="BH1" i="13"/>
  <c r="BG1" i="13"/>
  <c r="BF1" i="13"/>
  <c r="BE1" i="13"/>
  <c r="BD1" i="13"/>
  <c r="BC1" i="13"/>
  <c r="BB1" i="13"/>
  <c r="BA1" i="13"/>
  <c r="AZ1" i="13"/>
  <c r="AY1" i="13"/>
  <c r="AX1" i="13"/>
  <c r="AW1" i="13"/>
  <c r="AV1" i="13"/>
  <c r="AU1" i="13"/>
  <c r="AT1" i="13"/>
  <c r="AS1" i="13"/>
  <c r="AR1" i="13"/>
  <c r="AQ1" i="13"/>
  <c r="AP1" i="13"/>
  <c r="AO1" i="13"/>
  <c r="AN1" i="13"/>
  <c r="AM1" i="13"/>
  <c r="AL1" i="13"/>
  <c r="AK1" i="13"/>
  <c r="AJ1" i="13"/>
  <c r="AI1" i="13"/>
  <c r="AH1" i="13"/>
  <c r="AG1" i="13"/>
  <c r="AF1" i="13"/>
  <c r="AE1" i="13"/>
  <c r="AD1" i="13"/>
  <c r="AC1" i="13"/>
  <c r="AB1" i="13"/>
  <c r="AA1" i="13"/>
  <c r="Z1" i="13"/>
  <c r="Y1" i="13"/>
  <c r="X1" i="13"/>
  <c r="W1" i="13"/>
  <c r="V1" i="13"/>
  <c r="U1" i="13"/>
  <c r="T1" i="13"/>
  <c r="S1" i="13"/>
  <c r="R1" i="13"/>
  <c r="Q1" i="13"/>
  <c r="P1" i="13"/>
  <c r="O1" i="13"/>
  <c r="N1" i="13"/>
  <c r="M1" i="13"/>
  <c r="L1" i="13"/>
  <c r="K1" i="13"/>
  <c r="J1" i="13"/>
  <c r="I1" i="13"/>
  <c r="H1" i="13"/>
  <c r="G1" i="13"/>
  <c r="F1" i="13"/>
  <c r="DZ119" i="2" l="1"/>
  <c r="N119" i="2"/>
  <c r="DZ118" i="2"/>
  <c r="N118" i="2"/>
  <c r="DZ117" i="2"/>
  <c r="N117" i="2"/>
  <c r="DZ116" i="2"/>
  <c r="N116" i="2"/>
  <c r="DZ115" i="2"/>
  <c r="N115" i="2"/>
  <c r="DZ114" i="2"/>
  <c r="N114" i="2"/>
  <c r="DZ113" i="2"/>
  <c r="N113" i="2"/>
  <c r="E141" i="8"/>
  <c r="D141" i="8"/>
  <c r="F41" i="5" l="1"/>
  <c r="AV134" i="11"/>
  <c r="AT134" i="11"/>
  <c r="AR134" i="11"/>
  <c r="J134" i="11"/>
  <c r="AV133" i="11"/>
  <c r="AT133" i="11"/>
  <c r="AR133" i="11"/>
  <c r="J133" i="11"/>
  <c r="AV132" i="11"/>
  <c r="AT132" i="11"/>
  <c r="AR132" i="11"/>
  <c r="J132" i="11"/>
  <c r="AT131" i="11"/>
  <c r="AR131" i="11"/>
  <c r="J131" i="11"/>
  <c r="R44" i="5" l="1"/>
  <c r="N44" i="5"/>
  <c r="J44" i="5"/>
  <c r="F44" i="5"/>
  <c r="Z45" i="5" s="1"/>
  <c r="FY107" i="2"/>
  <c r="FU107" i="2"/>
  <c r="FQ107" i="2"/>
  <c r="FM107" i="2"/>
  <c r="FI107" i="2"/>
  <c r="FE107" i="2"/>
  <c r="FA107" i="2"/>
  <c r="EW107" i="2"/>
  <c r="ES107" i="2"/>
  <c r="EO107" i="2"/>
  <c r="EK107" i="2"/>
  <c r="EG107" i="2"/>
  <c r="EC107" i="2"/>
  <c r="DY107" i="2"/>
  <c r="DU107" i="2"/>
  <c r="DQ107" i="2"/>
  <c r="DM107" i="2"/>
  <c r="DI107" i="2"/>
  <c r="DE107" i="2"/>
  <c r="DA107" i="2"/>
  <c r="CW107" i="2"/>
  <c r="CS107" i="2"/>
  <c r="CO107" i="2"/>
  <c r="CK107" i="2"/>
  <c r="CG107" i="2"/>
  <c r="CC107" i="2"/>
  <c r="BY107" i="2"/>
  <c r="BU107" i="2"/>
  <c r="BQ107" i="2"/>
  <c r="BM107" i="2"/>
  <c r="BI107" i="2"/>
  <c r="BE107" i="2"/>
  <c r="BA107" i="2"/>
  <c r="AW107" i="2"/>
  <c r="AS107" i="2"/>
  <c r="AO107" i="2"/>
  <c r="AK107" i="2"/>
  <c r="AG107" i="2"/>
  <c r="AC107" i="2"/>
  <c r="Y107" i="2"/>
  <c r="GB107" i="2"/>
  <c r="GA107" i="2"/>
  <c r="FZ107" i="2"/>
  <c r="FX107" i="2"/>
  <c r="FW107" i="2"/>
  <c r="FV107" i="2"/>
  <c r="FT107" i="2"/>
  <c r="FS107" i="2"/>
  <c r="FR107" i="2"/>
  <c r="FP107" i="2"/>
  <c r="FO107" i="2"/>
  <c r="FN107" i="2"/>
  <c r="FL107" i="2"/>
  <c r="FK107" i="2"/>
  <c r="FJ107" i="2"/>
  <c r="FH107" i="2"/>
  <c r="FG107" i="2"/>
  <c r="FF107" i="2"/>
  <c r="FD107" i="2"/>
  <c r="FC107" i="2"/>
  <c r="FB107" i="2"/>
  <c r="EZ107" i="2"/>
  <c r="EY107" i="2"/>
  <c r="EX107" i="2"/>
  <c r="EV107" i="2"/>
  <c r="EU107" i="2"/>
  <c r="ET107" i="2"/>
  <c r="ER107" i="2"/>
  <c r="EQ107" i="2"/>
  <c r="EP107" i="2"/>
  <c r="EN107" i="2"/>
  <c r="EM107" i="2"/>
  <c r="EL107" i="2"/>
  <c r="EJ107" i="2"/>
  <c r="EI107" i="2"/>
  <c r="EH107" i="2"/>
  <c r="EF107" i="2"/>
  <c r="EE107" i="2"/>
  <c r="ED107" i="2"/>
  <c r="EB107" i="2"/>
  <c r="EA107" i="2"/>
  <c r="DZ107" i="2"/>
  <c r="DX107" i="2"/>
  <c r="DW107" i="2"/>
  <c r="DV107" i="2"/>
  <c r="DT107" i="2"/>
  <c r="DS107" i="2"/>
  <c r="DR107" i="2"/>
  <c r="DP107" i="2"/>
  <c r="DO107" i="2"/>
  <c r="DN107" i="2"/>
  <c r="DL107" i="2"/>
  <c r="DK107" i="2"/>
  <c r="DJ107" i="2"/>
  <c r="DH107" i="2"/>
  <c r="DG107" i="2"/>
  <c r="DF107" i="2"/>
  <c r="DD107" i="2"/>
  <c r="DC107" i="2"/>
  <c r="DB107" i="2"/>
  <c r="CZ107" i="2"/>
  <c r="CY107" i="2"/>
  <c r="CX107" i="2"/>
  <c r="CV107" i="2"/>
  <c r="CU107" i="2"/>
  <c r="CT107" i="2"/>
  <c r="CR107" i="2"/>
  <c r="CQ107" i="2"/>
  <c r="CP107" i="2"/>
  <c r="CN107" i="2"/>
  <c r="CM107" i="2"/>
  <c r="CL107" i="2"/>
  <c r="CJ107" i="2"/>
  <c r="CI107" i="2"/>
  <c r="CH107" i="2"/>
  <c r="CF107" i="2"/>
  <c r="CE107" i="2"/>
  <c r="CD107" i="2"/>
  <c r="CB107" i="2"/>
  <c r="CA107" i="2"/>
  <c r="BZ107" i="2"/>
  <c r="BX107" i="2"/>
  <c r="BW107" i="2"/>
  <c r="BV107" i="2"/>
  <c r="BT107" i="2"/>
  <c r="BS107" i="2"/>
  <c r="BR107" i="2"/>
  <c r="BP107" i="2"/>
  <c r="BO107" i="2"/>
  <c r="BN107" i="2"/>
  <c r="BL107" i="2"/>
  <c r="BK107" i="2"/>
  <c r="BJ107" i="2"/>
  <c r="BH107" i="2"/>
  <c r="BG107" i="2"/>
  <c r="BF107" i="2"/>
  <c r="BD107" i="2"/>
  <c r="BC107" i="2"/>
  <c r="BB107" i="2"/>
  <c r="AZ107" i="2"/>
  <c r="AY107" i="2"/>
  <c r="AX107" i="2"/>
  <c r="AV107" i="2"/>
  <c r="AU107" i="2"/>
  <c r="AT107" i="2"/>
  <c r="AR107" i="2"/>
  <c r="AQ107" i="2"/>
  <c r="AP107" i="2"/>
  <c r="AN107" i="2"/>
  <c r="AM107" i="2"/>
  <c r="AL107" i="2"/>
  <c r="AJ107" i="2"/>
  <c r="AI107" i="2"/>
  <c r="AH107" i="2"/>
  <c r="AF107" i="2"/>
  <c r="AE107" i="2"/>
  <c r="AD107" i="2"/>
  <c r="AB107" i="2"/>
  <c r="AA107" i="2"/>
  <c r="Z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GB106" i="2"/>
  <c r="GA106" i="2"/>
  <c r="FZ106" i="2"/>
  <c r="FY106" i="2"/>
  <c r="FX106" i="2"/>
  <c r="FW106" i="2"/>
  <c r="FV106" i="2"/>
  <c r="FU106" i="2"/>
  <c r="FT106" i="2"/>
  <c r="FS106" i="2"/>
  <c r="FR106" i="2"/>
  <c r="FQ106" i="2"/>
  <c r="FP106" i="2"/>
  <c r="FO106" i="2"/>
  <c r="FN106" i="2"/>
  <c r="FM106" i="2"/>
  <c r="FL106" i="2"/>
  <c r="FK106" i="2"/>
  <c r="FJ106" i="2"/>
  <c r="FI106" i="2"/>
  <c r="FH106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EM106" i="2"/>
  <c r="EL106" i="2"/>
  <c r="EK106" i="2"/>
  <c r="EJ106" i="2"/>
  <c r="EI106" i="2"/>
  <c r="EH106" i="2"/>
  <c r="EG106" i="2"/>
  <c r="EF106" i="2"/>
  <c r="EE106" i="2"/>
  <c r="ED106" i="2"/>
  <c r="EC106" i="2"/>
  <c r="EB106" i="2"/>
  <c r="EA106" i="2"/>
  <c r="DZ106" i="2"/>
  <c r="DY106" i="2"/>
  <c r="DX106" i="2"/>
  <c r="DW106" i="2"/>
  <c r="DV106" i="2"/>
  <c r="DU106" i="2"/>
  <c r="DT106" i="2"/>
  <c r="DS106" i="2"/>
  <c r="DR106" i="2"/>
  <c r="DQ106" i="2"/>
  <c r="DP106" i="2"/>
  <c r="DO106" i="2"/>
  <c r="DN106" i="2"/>
  <c r="DM106" i="2"/>
  <c r="DL106" i="2"/>
  <c r="DK106" i="2"/>
  <c r="DJ106" i="2"/>
  <c r="DI106" i="2"/>
  <c r="DH106" i="2"/>
  <c r="DG106" i="2"/>
  <c r="DF106" i="2"/>
  <c r="DE106" i="2"/>
  <c r="DD106" i="2"/>
  <c r="DC106" i="2"/>
  <c r="DB106" i="2"/>
  <c r="DA106" i="2"/>
  <c r="CZ106" i="2"/>
  <c r="CY106" i="2"/>
  <c r="CX106" i="2"/>
  <c r="CW106" i="2"/>
  <c r="CV106" i="2"/>
  <c r="CU106" i="2"/>
  <c r="CT106" i="2"/>
  <c r="CS106" i="2"/>
  <c r="CR106" i="2"/>
  <c r="CQ106" i="2"/>
  <c r="CP106" i="2"/>
  <c r="CO106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CA106" i="2"/>
  <c r="BZ106" i="2"/>
  <c r="BY106" i="2"/>
  <c r="BX106" i="2"/>
  <c r="BW106" i="2"/>
  <c r="BV106" i="2"/>
  <c r="BU106" i="2"/>
  <c r="BT106" i="2"/>
  <c r="BS106" i="2"/>
  <c r="BR106" i="2"/>
  <c r="BQ106" i="2"/>
  <c r="BP106" i="2"/>
  <c r="BO106" i="2"/>
  <c r="BN106" i="2"/>
  <c r="BM106" i="2"/>
  <c r="BL106" i="2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N48" i="2" l="1"/>
  <c r="Q136" i="11" l="1"/>
  <c r="S136" i="11" s="1"/>
  <c r="U45" i="5"/>
  <c r="P137" i="11"/>
  <c r="P138" i="11"/>
  <c r="P135" i="11"/>
  <c r="Q137" i="11"/>
  <c r="S137" i="11" s="1"/>
  <c r="Q138" i="11"/>
  <c r="S138" i="11" s="1"/>
  <c r="P136" i="11"/>
  <c r="Q135" i="11"/>
  <c r="S135" i="11" s="1"/>
  <c r="T43" i="5"/>
  <c r="T42" i="5"/>
  <c r="P134" i="11"/>
  <c r="P133" i="11"/>
  <c r="Q132" i="11"/>
  <c r="S132" i="11" s="1"/>
  <c r="P132" i="11"/>
  <c r="Q134" i="11"/>
  <c r="S134" i="11" s="1"/>
  <c r="Q133" i="11"/>
  <c r="S133" i="11" s="1"/>
  <c r="U44" i="5"/>
  <c r="V45" i="5" s="1"/>
  <c r="GD131" i="8"/>
  <c r="AV131" i="11" s="1"/>
  <c r="GD130" i="8"/>
  <c r="AV130" i="11" s="1"/>
  <c r="GD129" i="8"/>
  <c r="AV129" i="11" s="1"/>
  <c r="GD128" i="8"/>
  <c r="AV128" i="11" s="1"/>
  <c r="AT130" i="11"/>
  <c r="AR130" i="11"/>
  <c r="AT129" i="11"/>
  <c r="AR129" i="11"/>
  <c r="AT128" i="11"/>
  <c r="AR128" i="11"/>
  <c r="AT127" i="11"/>
  <c r="AR127" i="11"/>
  <c r="J130" i="11"/>
  <c r="J129" i="11"/>
  <c r="J128" i="11"/>
  <c r="J127" i="11"/>
  <c r="P127" i="11"/>
  <c r="U43" i="5"/>
  <c r="R43" i="5"/>
  <c r="N43" i="5"/>
  <c r="J43" i="5"/>
  <c r="F43" i="5"/>
  <c r="Z44" i="5" s="1"/>
  <c r="GB74" i="2"/>
  <c r="GB141" i="2" s="1"/>
  <c r="GA74" i="2"/>
  <c r="GA141" i="2" s="1"/>
  <c r="FZ74" i="2"/>
  <c r="FZ141" i="2" s="1"/>
  <c r="FY74" i="2"/>
  <c r="FY141" i="2" s="1"/>
  <c r="FX74" i="2"/>
  <c r="FX141" i="2" s="1"/>
  <c r="FW74" i="2"/>
  <c r="FW141" i="2" s="1"/>
  <c r="FV74" i="2"/>
  <c r="FV141" i="2" s="1"/>
  <c r="FU74" i="2"/>
  <c r="FU141" i="2" s="1"/>
  <c r="FT74" i="2"/>
  <c r="FT141" i="2" s="1"/>
  <c r="FS74" i="2"/>
  <c r="FS141" i="2" s="1"/>
  <c r="FR74" i="2"/>
  <c r="FR141" i="2" s="1"/>
  <c r="FQ74" i="2"/>
  <c r="FQ141" i="2" s="1"/>
  <c r="FP74" i="2"/>
  <c r="FP141" i="2" s="1"/>
  <c r="FO74" i="2"/>
  <c r="FO141" i="2" s="1"/>
  <c r="FN74" i="2"/>
  <c r="FN141" i="2" s="1"/>
  <c r="FM74" i="2"/>
  <c r="FM141" i="2" s="1"/>
  <c r="FL74" i="2"/>
  <c r="FL141" i="2" s="1"/>
  <c r="FK74" i="2"/>
  <c r="FK141" i="2" s="1"/>
  <c r="FJ74" i="2"/>
  <c r="FJ141" i="2" s="1"/>
  <c r="FI74" i="2"/>
  <c r="FI141" i="2" s="1"/>
  <c r="FH74" i="2"/>
  <c r="FH141" i="2" s="1"/>
  <c r="FG74" i="2"/>
  <c r="FG141" i="2" s="1"/>
  <c r="FF74" i="2"/>
  <c r="FF141" i="2" s="1"/>
  <c r="FE74" i="2"/>
  <c r="FE141" i="2" s="1"/>
  <c r="FD74" i="2"/>
  <c r="FD141" i="2" s="1"/>
  <c r="FC74" i="2"/>
  <c r="FC141" i="2" s="1"/>
  <c r="FB74" i="2"/>
  <c r="FB141" i="2" s="1"/>
  <c r="FA74" i="2"/>
  <c r="FA141" i="2" s="1"/>
  <c r="EZ74" i="2"/>
  <c r="EZ141" i="2" s="1"/>
  <c r="EY74" i="2"/>
  <c r="EY141" i="2" s="1"/>
  <c r="EX74" i="2"/>
  <c r="EX141" i="2" s="1"/>
  <c r="EW74" i="2"/>
  <c r="EW141" i="2" s="1"/>
  <c r="EV74" i="2"/>
  <c r="EV141" i="2" s="1"/>
  <c r="EU74" i="2"/>
  <c r="EU141" i="2" s="1"/>
  <c r="ET74" i="2"/>
  <c r="ET141" i="2" s="1"/>
  <c r="ES74" i="2"/>
  <c r="ES141" i="2" s="1"/>
  <c r="ER74" i="2"/>
  <c r="ER141" i="2" s="1"/>
  <c r="EQ74" i="2"/>
  <c r="EQ141" i="2" s="1"/>
  <c r="EP74" i="2"/>
  <c r="EP141" i="2" s="1"/>
  <c r="EO74" i="2"/>
  <c r="EO141" i="2" s="1"/>
  <c r="EN74" i="2"/>
  <c r="EN141" i="2" s="1"/>
  <c r="EM74" i="2"/>
  <c r="EM141" i="2" s="1"/>
  <c r="EL74" i="2"/>
  <c r="EL141" i="2" s="1"/>
  <c r="EK74" i="2"/>
  <c r="EK141" i="2" s="1"/>
  <c r="EJ74" i="2"/>
  <c r="EJ141" i="2" s="1"/>
  <c r="EI74" i="2"/>
  <c r="EI141" i="2" s="1"/>
  <c r="EH74" i="2"/>
  <c r="EH141" i="2" s="1"/>
  <c r="EG74" i="2"/>
  <c r="EG141" i="2" s="1"/>
  <c r="EF74" i="2"/>
  <c r="EF141" i="2" s="1"/>
  <c r="EE74" i="2"/>
  <c r="EE141" i="2" s="1"/>
  <c r="ED74" i="2"/>
  <c r="ED141" i="2" s="1"/>
  <c r="EC74" i="2"/>
  <c r="EC141" i="2" s="1"/>
  <c r="EB74" i="2"/>
  <c r="EB141" i="2" s="1"/>
  <c r="EA74" i="2"/>
  <c r="EA141" i="2" s="1"/>
  <c r="DZ74" i="2"/>
  <c r="DZ141" i="2" s="1"/>
  <c r="DY74" i="2"/>
  <c r="DY141" i="2" s="1"/>
  <c r="DX74" i="2"/>
  <c r="DX141" i="2" s="1"/>
  <c r="DW74" i="2"/>
  <c r="DW141" i="2" s="1"/>
  <c r="DV74" i="2"/>
  <c r="DV141" i="2" s="1"/>
  <c r="DU74" i="2"/>
  <c r="DU141" i="2" s="1"/>
  <c r="DT74" i="2"/>
  <c r="DT141" i="2" s="1"/>
  <c r="DS74" i="2"/>
  <c r="DS141" i="2" s="1"/>
  <c r="DR74" i="2"/>
  <c r="DR141" i="2" s="1"/>
  <c r="DQ74" i="2"/>
  <c r="DQ141" i="2" s="1"/>
  <c r="DP74" i="2"/>
  <c r="DP141" i="2" s="1"/>
  <c r="DO74" i="2"/>
  <c r="DO141" i="2" s="1"/>
  <c r="DN74" i="2"/>
  <c r="DN141" i="2" s="1"/>
  <c r="DM74" i="2"/>
  <c r="DM141" i="2" s="1"/>
  <c r="DL74" i="2"/>
  <c r="DL141" i="2" s="1"/>
  <c r="DK74" i="2"/>
  <c r="DK141" i="2" s="1"/>
  <c r="DJ74" i="2"/>
  <c r="DJ141" i="2" s="1"/>
  <c r="DI74" i="2"/>
  <c r="DI141" i="2" s="1"/>
  <c r="DH74" i="2"/>
  <c r="DH141" i="2" s="1"/>
  <c r="DG74" i="2"/>
  <c r="DG141" i="2" s="1"/>
  <c r="DF74" i="2"/>
  <c r="DF141" i="2" s="1"/>
  <c r="DE74" i="2"/>
  <c r="DE141" i="2" s="1"/>
  <c r="DD74" i="2"/>
  <c r="DD141" i="2" s="1"/>
  <c r="DC74" i="2"/>
  <c r="DC141" i="2" s="1"/>
  <c r="DB74" i="2"/>
  <c r="DB141" i="2" s="1"/>
  <c r="DA74" i="2"/>
  <c r="DA141" i="2" s="1"/>
  <c r="CZ74" i="2"/>
  <c r="CZ141" i="2" s="1"/>
  <c r="CY74" i="2"/>
  <c r="CY141" i="2" s="1"/>
  <c r="CX74" i="2"/>
  <c r="CX141" i="2" s="1"/>
  <c r="CW74" i="2"/>
  <c r="CW141" i="2" s="1"/>
  <c r="CV74" i="2"/>
  <c r="CV141" i="2" s="1"/>
  <c r="CU74" i="2"/>
  <c r="CU141" i="2" s="1"/>
  <c r="CT74" i="2"/>
  <c r="CT141" i="2" s="1"/>
  <c r="CS74" i="2"/>
  <c r="CS141" i="2" s="1"/>
  <c r="CR74" i="2"/>
  <c r="CR141" i="2" s="1"/>
  <c r="CQ74" i="2"/>
  <c r="CQ141" i="2" s="1"/>
  <c r="CP74" i="2"/>
  <c r="CP141" i="2" s="1"/>
  <c r="CO74" i="2"/>
  <c r="CO141" i="2" s="1"/>
  <c r="CN74" i="2"/>
  <c r="CN141" i="2" s="1"/>
  <c r="CM74" i="2"/>
  <c r="CM141" i="2" s="1"/>
  <c r="CL74" i="2"/>
  <c r="CL141" i="2" s="1"/>
  <c r="CK74" i="2"/>
  <c r="CK141" i="2" s="1"/>
  <c r="CJ74" i="2"/>
  <c r="CJ141" i="2" s="1"/>
  <c r="CI74" i="2"/>
  <c r="CI141" i="2" s="1"/>
  <c r="CH74" i="2"/>
  <c r="CH141" i="2" s="1"/>
  <c r="CG74" i="2"/>
  <c r="CG141" i="2" s="1"/>
  <c r="CF74" i="2"/>
  <c r="CF141" i="2" s="1"/>
  <c r="CE74" i="2"/>
  <c r="CE141" i="2" s="1"/>
  <c r="CD74" i="2"/>
  <c r="CD141" i="2" s="1"/>
  <c r="CC74" i="2"/>
  <c r="CC141" i="2" s="1"/>
  <c r="CB74" i="2"/>
  <c r="CB141" i="2" s="1"/>
  <c r="CA74" i="2"/>
  <c r="CA141" i="2" s="1"/>
  <c r="BZ74" i="2"/>
  <c r="BZ141" i="2" s="1"/>
  <c r="BY74" i="2"/>
  <c r="BY141" i="2" s="1"/>
  <c r="BX74" i="2"/>
  <c r="BX141" i="2" s="1"/>
  <c r="BW74" i="2"/>
  <c r="BW141" i="2" s="1"/>
  <c r="BV74" i="2"/>
  <c r="BV141" i="2" s="1"/>
  <c r="BU74" i="2"/>
  <c r="BU141" i="2" s="1"/>
  <c r="BT74" i="2"/>
  <c r="BT141" i="2" s="1"/>
  <c r="BS74" i="2"/>
  <c r="BS141" i="2" s="1"/>
  <c r="BR74" i="2"/>
  <c r="BR141" i="2" s="1"/>
  <c r="BQ74" i="2"/>
  <c r="BQ141" i="2" s="1"/>
  <c r="BP74" i="2"/>
  <c r="BP141" i="2" s="1"/>
  <c r="BO74" i="2"/>
  <c r="BO141" i="2" s="1"/>
  <c r="BN74" i="2"/>
  <c r="BN141" i="2" s="1"/>
  <c r="BM74" i="2"/>
  <c r="BM141" i="2" s="1"/>
  <c r="BL74" i="2"/>
  <c r="BL141" i="2" s="1"/>
  <c r="BK74" i="2"/>
  <c r="BK141" i="2" s="1"/>
  <c r="BJ74" i="2"/>
  <c r="BJ141" i="2" s="1"/>
  <c r="BI74" i="2"/>
  <c r="BI141" i="2" s="1"/>
  <c r="BH74" i="2"/>
  <c r="BH141" i="2" s="1"/>
  <c r="BG74" i="2"/>
  <c r="BG141" i="2" s="1"/>
  <c r="BF74" i="2"/>
  <c r="BF141" i="2" s="1"/>
  <c r="BE74" i="2"/>
  <c r="BE141" i="2" s="1"/>
  <c r="BD74" i="2"/>
  <c r="BD141" i="2" s="1"/>
  <c r="BC74" i="2"/>
  <c r="BC141" i="2" s="1"/>
  <c r="BB74" i="2"/>
  <c r="BB141" i="2" s="1"/>
  <c r="BA74" i="2"/>
  <c r="BA141" i="2" s="1"/>
  <c r="AZ74" i="2"/>
  <c r="AZ141" i="2" s="1"/>
  <c r="AY74" i="2"/>
  <c r="AY141" i="2" s="1"/>
  <c r="AX74" i="2"/>
  <c r="AX141" i="2" s="1"/>
  <c r="AW74" i="2"/>
  <c r="AW141" i="2" s="1"/>
  <c r="AV74" i="2"/>
  <c r="AV141" i="2" s="1"/>
  <c r="AU74" i="2"/>
  <c r="AU141" i="2" s="1"/>
  <c r="AT74" i="2"/>
  <c r="AT141" i="2" s="1"/>
  <c r="AS74" i="2"/>
  <c r="AS141" i="2" s="1"/>
  <c r="AR74" i="2"/>
  <c r="AR141" i="2" s="1"/>
  <c r="AQ74" i="2"/>
  <c r="AQ141" i="2" s="1"/>
  <c r="AP74" i="2"/>
  <c r="AP141" i="2" s="1"/>
  <c r="AO74" i="2"/>
  <c r="AO141" i="2" s="1"/>
  <c r="AN74" i="2"/>
  <c r="AN141" i="2" s="1"/>
  <c r="AM74" i="2"/>
  <c r="AM141" i="2" s="1"/>
  <c r="AL74" i="2"/>
  <c r="AL141" i="2" s="1"/>
  <c r="AK74" i="2"/>
  <c r="AK141" i="2" s="1"/>
  <c r="AJ74" i="2"/>
  <c r="AJ141" i="2" s="1"/>
  <c r="AI74" i="2"/>
  <c r="AI141" i="2" s="1"/>
  <c r="AH74" i="2"/>
  <c r="AH141" i="2" s="1"/>
  <c r="AG74" i="2"/>
  <c r="AG141" i="2" s="1"/>
  <c r="AF74" i="2"/>
  <c r="AF141" i="2" s="1"/>
  <c r="AE74" i="2"/>
  <c r="AE141" i="2" s="1"/>
  <c r="AD74" i="2"/>
  <c r="AD141" i="2" s="1"/>
  <c r="AC74" i="2"/>
  <c r="AC141" i="2" s="1"/>
  <c r="AB74" i="2"/>
  <c r="AB141" i="2" s="1"/>
  <c r="AA74" i="2"/>
  <c r="AA141" i="2" s="1"/>
  <c r="Z74" i="2"/>
  <c r="Z141" i="2" s="1"/>
  <c r="Y74" i="2"/>
  <c r="Y141" i="2" s="1"/>
  <c r="X74" i="2"/>
  <c r="X141" i="2" s="1"/>
  <c r="W74" i="2"/>
  <c r="W141" i="2" s="1"/>
  <c r="V74" i="2"/>
  <c r="V141" i="2" s="1"/>
  <c r="U74" i="2"/>
  <c r="U141" i="2" s="1"/>
  <c r="T74" i="2"/>
  <c r="T141" i="2" s="1"/>
  <c r="S74" i="2"/>
  <c r="S141" i="2" s="1"/>
  <c r="R74" i="2"/>
  <c r="R141" i="2" s="1"/>
  <c r="Q74" i="2"/>
  <c r="Q141" i="2" s="1"/>
  <c r="P74" i="2"/>
  <c r="P141" i="2" s="1"/>
  <c r="O74" i="2"/>
  <c r="O141" i="2" s="1"/>
  <c r="N74" i="2"/>
  <c r="N141" i="2" s="1"/>
  <c r="M74" i="2"/>
  <c r="M141" i="2" s="1"/>
  <c r="L74" i="2"/>
  <c r="L141" i="2" s="1"/>
  <c r="K74" i="2"/>
  <c r="K141" i="2" s="1"/>
  <c r="J74" i="2"/>
  <c r="J141" i="2" s="1"/>
  <c r="I74" i="2"/>
  <c r="I141" i="2" s="1"/>
  <c r="H74" i="2"/>
  <c r="H141" i="2" s="1"/>
  <c r="G74" i="2"/>
  <c r="G141" i="2" s="1"/>
  <c r="F74" i="2"/>
  <c r="F141" i="2" l="1"/>
  <c r="P131" i="11"/>
  <c r="Q131" i="11"/>
  <c r="S131" i="11" s="1"/>
  <c r="P128" i="11"/>
  <c r="Q127" i="11"/>
  <c r="P129" i="11"/>
  <c r="P130" i="11"/>
  <c r="Q128" i="11"/>
  <c r="Q129" i="11"/>
  <c r="Q130" i="11"/>
  <c r="V44" i="5"/>
  <c r="R129" i="11" l="1"/>
  <c r="R128" i="11" s="1"/>
  <c r="R127" i="11" s="1"/>
  <c r="S130" i="11"/>
  <c r="GD127" i="8"/>
  <c r="AV127" i="11" s="1"/>
  <c r="GD126" i="8"/>
  <c r="AV126" i="11" s="1"/>
  <c r="GD125" i="8"/>
  <c r="AV125" i="11" s="1"/>
  <c r="GD124" i="8"/>
  <c r="AV124" i="11" s="1"/>
  <c r="GD123" i="8"/>
  <c r="AV123" i="11" s="1"/>
  <c r="GD122" i="8"/>
  <c r="AV122" i="11" s="1"/>
  <c r="GD121" i="8"/>
  <c r="GD120" i="8"/>
  <c r="AV120" i="11" s="1"/>
  <c r="GD119" i="8"/>
  <c r="AV119" i="11" s="1"/>
  <c r="GD118" i="8"/>
  <c r="AV118" i="11" s="1"/>
  <c r="GD117" i="8"/>
  <c r="AV117" i="11" s="1"/>
  <c r="GD116" i="8"/>
  <c r="AV116" i="11" s="1"/>
  <c r="GD115" i="8"/>
  <c r="GD114" i="8"/>
  <c r="AV114" i="11" s="1"/>
  <c r="GD113" i="8"/>
  <c r="AV113" i="11" s="1"/>
  <c r="GD112" i="8"/>
  <c r="AV112" i="11" s="1"/>
  <c r="GD111" i="8"/>
  <c r="AV111" i="11" s="1"/>
  <c r="GD110" i="8"/>
  <c r="AV110" i="11" s="1"/>
  <c r="GD109" i="8"/>
  <c r="AV109" i="11" s="1"/>
  <c r="GD108" i="8"/>
  <c r="AV108" i="11" s="1"/>
  <c r="GD107" i="8"/>
  <c r="AV107" i="11" s="1"/>
  <c r="GD106" i="8"/>
  <c r="AV106" i="11" s="1"/>
  <c r="GD105" i="8"/>
  <c r="AV105" i="11" s="1"/>
  <c r="GD104" i="8"/>
  <c r="AV104" i="11" s="1"/>
  <c r="GD103" i="8"/>
  <c r="AV103" i="11" s="1"/>
  <c r="GD102" i="8"/>
  <c r="AV102" i="11" s="1"/>
  <c r="GD101" i="8"/>
  <c r="AV101" i="11" s="1"/>
  <c r="GD100" i="8"/>
  <c r="AV100" i="11" s="1"/>
  <c r="GD99" i="8"/>
  <c r="GD98" i="8"/>
  <c r="AV98" i="11" s="1"/>
  <c r="GD97" i="8"/>
  <c r="AV97" i="11" s="1"/>
  <c r="GD96" i="8"/>
  <c r="AV96" i="11" s="1"/>
  <c r="GD95" i="8"/>
  <c r="AV95" i="11" s="1"/>
  <c r="GD94" i="8"/>
  <c r="AV94" i="11" s="1"/>
  <c r="GD93" i="8"/>
  <c r="AV93" i="11" s="1"/>
  <c r="GD92" i="8"/>
  <c r="AV92" i="11" s="1"/>
  <c r="GD91" i="8"/>
  <c r="AV91" i="11" s="1"/>
  <c r="GD90" i="8"/>
  <c r="AV90" i="11" s="1"/>
  <c r="GD89" i="8"/>
  <c r="AV89" i="11" s="1"/>
  <c r="GD88" i="8"/>
  <c r="AV88" i="11" s="1"/>
  <c r="GD87" i="8"/>
  <c r="AV87" i="11" s="1"/>
  <c r="GD86" i="8"/>
  <c r="AV86" i="11" s="1"/>
  <c r="GD85" i="8"/>
  <c r="AV85" i="11" s="1"/>
  <c r="GD84" i="8"/>
  <c r="AV84" i="11" s="1"/>
  <c r="GD83" i="8"/>
  <c r="GD82" i="8"/>
  <c r="AV82" i="11" s="1"/>
  <c r="GD81" i="8"/>
  <c r="AV81" i="11" s="1"/>
  <c r="GD80" i="8"/>
  <c r="AV80" i="11" s="1"/>
  <c r="GD79" i="8"/>
  <c r="AV79" i="11" s="1"/>
  <c r="GD78" i="8"/>
  <c r="AV78" i="11" s="1"/>
  <c r="GD77" i="8"/>
  <c r="AV77" i="11" s="1"/>
  <c r="GD76" i="8"/>
  <c r="AV76" i="11" s="1"/>
  <c r="GD75" i="8"/>
  <c r="AV75" i="11" s="1"/>
  <c r="GD74" i="8"/>
  <c r="AV74" i="11" s="1"/>
  <c r="GD73" i="8"/>
  <c r="AV73" i="11" s="1"/>
  <c r="GD72" i="8"/>
  <c r="AV72" i="11" s="1"/>
  <c r="GD71" i="8"/>
  <c r="AV71" i="11" s="1"/>
  <c r="GD70" i="8"/>
  <c r="AV70" i="11" s="1"/>
  <c r="GD69" i="8"/>
  <c r="AV69" i="11" s="1"/>
  <c r="GD68" i="8"/>
  <c r="AV68" i="11" s="1"/>
  <c r="GD67" i="8"/>
  <c r="AV67" i="11" s="1"/>
  <c r="GD66" i="8"/>
  <c r="AV66" i="11" s="1"/>
  <c r="GD65" i="8"/>
  <c r="GD64" i="8"/>
  <c r="AV64" i="11" s="1"/>
  <c r="GD63" i="8"/>
  <c r="AV63" i="11" s="1"/>
  <c r="GD62" i="8"/>
  <c r="AV62" i="11" s="1"/>
  <c r="GD61" i="8"/>
  <c r="AV61" i="11" s="1"/>
  <c r="GD60" i="8"/>
  <c r="AV60" i="11" s="1"/>
  <c r="GD59" i="8"/>
  <c r="AV59" i="11" s="1"/>
  <c r="GD58" i="8"/>
  <c r="AV58" i="11" s="1"/>
  <c r="GD57" i="8"/>
  <c r="AV57" i="11" s="1"/>
  <c r="GD56" i="8"/>
  <c r="AV56" i="11" s="1"/>
  <c r="GD55" i="8"/>
  <c r="AV55" i="11" s="1"/>
  <c r="GD54" i="8"/>
  <c r="AV54" i="11" s="1"/>
  <c r="GD53" i="8"/>
  <c r="AV53" i="11" s="1"/>
  <c r="GD52" i="8"/>
  <c r="AV52" i="11" s="1"/>
  <c r="GD51" i="8"/>
  <c r="AV51" i="11" s="1"/>
  <c r="GD50" i="8"/>
  <c r="AV50" i="11" s="1"/>
  <c r="GD49" i="8"/>
  <c r="AV49" i="11" s="1"/>
  <c r="GD48" i="8"/>
  <c r="AV48" i="11" s="1"/>
  <c r="GD47" i="8"/>
  <c r="AV47" i="11" s="1"/>
  <c r="GD46" i="8"/>
  <c r="AV46" i="11" s="1"/>
  <c r="GD45" i="8"/>
  <c r="AV45" i="11" s="1"/>
  <c r="GD44" i="8"/>
  <c r="AV44" i="11" s="1"/>
  <c r="GD43" i="8"/>
  <c r="AV121" i="11"/>
  <c r="AV115" i="11"/>
  <c r="AV99" i="11"/>
  <c r="AV83" i="11"/>
  <c r="AV65" i="11"/>
  <c r="GD14" i="7"/>
  <c r="GD13" i="2"/>
  <c r="S129" i="11" l="1"/>
  <c r="R126" i="11"/>
  <c r="S127" i="11"/>
  <c r="S128" i="11"/>
  <c r="AT126" i="11"/>
  <c r="AT125" i="11"/>
  <c r="AT124" i="11"/>
  <c r="AT123" i="11"/>
  <c r="AT122" i="11"/>
  <c r="AT121" i="11"/>
  <c r="AT120" i="11"/>
  <c r="AT119" i="11"/>
  <c r="AT118" i="11"/>
  <c r="AT117" i="11"/>
  <c r="AT116" i="11"/>
  <c r="AT115" i="11"/>
  <c r="AT114" i="11"/>
  <c r="AT113" i="11"/>
  <c r="AT112" i="11"/>
  <c r="AT111" i="11"/>
  <c r="AT110" i="11"/>
  <c r="AT109" i="11"/>
  <c r="AT108" i="11"/>
  <c r="AT107" i="11"/>
  <c r="AT106" i="11"/>
  <c r="AT105" i="11"/>
  <c r="AT104" i="11"/>
  <c r="AT103" i="11"/>
  <c r="AT102" i="11"/>
  <c r="AT101" i="11"/>
  <c r="AT100" i="11"/>
  <c r="AT99" i="11"/>
  <c r="AT98" i="11"/>
  <c r="AT97" i="11"/>
  <c r="AT96" i="11"/>
  <c r="AT95" i="11"/>
  <c r="AT94" i="11"/>
  <c r="AT93" i="11"/>
  <c r="AT92" i="11"/>
  <c r="AT91" i="11"/>
  <c r="AT90" i="11"/>
  <c r="AT89" i="11"/>
  <c r="AT88" i="11"/>
  <c r="AT87" i="11"/>
  <c r="AT86" i="11"/>
  <c r="AT85" i="11"/>
  <c r="AT84" i="11"/>
  <c r="AT83" i="11"/>
  <c r="AT82" i="11"/>
  <c r="AT81" i="11"/>
  <c r="AT80" i="11"/>
  <c r="AT79" i="11"/>
  <c r="AT78" i="11"/>
  <c r="AT77" i="11"/>
  <c r="AT76" i="11"/>
  <c r="AT75" i="11"/>
  <c r="AT74" i="11"/>
  <c r="AT73" i="11"/>
  <c r="AT72" i="11"/>
  <c r="AT71" i="11"/>
  <c r="AT70" i="11"/>
  <c r="AT69" i="11"/>
  <c r="AT68" i="11"/>
  <c r="AT67" i="11"/>
  <c r="AT66" i="11"/>
  <c r="AT65" i="11"/>
  <c r="AT64" i="11"/>
  <c r="AT63" i="11"/>
  <c r="AT62" i="11"/>
  <c r="AT61" i="11"/>
  <c r="AT60" i="11"/>
  <c r="AT59" i="11"/>
  <c r="AT58" i="11"/>
  <c r="AT57" i="11"/>
  <c r="AT56" i="11"/>
  <c r="AT55" i="11"/>
  <c r="AT54" i="11"/>
  <c r="AT53" i="11"/>
  <c r="AT52" i="11"/>
  <c r="AT51" i="11"/>
  <c r="AT50" i="11"/>
  <c r="AT49" i="11"/>
  <c r="AT48" i="11"/>
  <c r="AT47" i="11"/>
  <c r="AT46" i="11"/>
  <c r="AT45" i="11"/>
  <c r="AT44" i="11"/>
  <c r="AT43" i="11"/>
  <c r="AR126" i="11"/>
  <c r="AR125" i="11"/>
  <c r="AR124" i="11"/>
  <c r="AR123" i="11"/>
  <c r="AR122" i="11"/>
  <c r="AR121" i="11"/>
  <c r="AR120" i="11"/>
  <c r="AR119" i="11"/>
  <c r="AR118" i="11"/>
  <c r="AR117" i="11"/>
  <c r="AR116" i="11"/>
  <c r="AR115" i="11"/>
  <c r="AR114" i="11"/>
  <c r="AR113" i="11"/>
  <c r="AR112" i="11"/>
  <c r="AR111" i="11"/>
  <c r="AR110" i="11"/>
  <c r="AR109" i="11"/>
  <c r="AR108" i="11"/>
  <c r="AR107" i="11"/>
  <c r="AR106" i="11"/>
  <c r="AR105" i="11"/>
  <c r="AR104" i="11"/>
  <c r="AR103" i="11"/>
  <c r="AR102" i="11"/>
  <c r="AR101" i="11"/>
  <c r="AR100" i="11"/>
  <c r="AR99" i="11"/>
  <c r="AR98" i="11"/>
  <c r="AR97" i="11"/>
  <c r="AR96" i="11"/>
  <c r="AR95" i="11"/>
  <c r="AR94" i="11"/>
  <c r="AR93" i="11"/>
  <c r="AR92" i="11"/>
  <c r="AR91" i="11"/>
  <c r="AR90" i="11"/>
  <c r="AR89" i="11"/>
  <c r="AR88" i="11"/>
  <c r="AR87" i="11"/>
  <c r="AR86" i="11"/>
  <c r="AR85" i="11"/>
  <c r="AR84" i="11"/>
  <c r="AR83" i="11"/>
  <c r="AR82" i="11"/>
  <c r="AR81" i="11"/>
  <c r="AR80" i="11"/>
  <c r="AR79" i="11"/>
  <c r="AR78" i="11"/>
  <c r="AR77" i="11"/>
  <c r="AR76" i="11"/>
  <c r="AR75" i="11"/>
  <c r="AR74" i="11"/>
  <c r="AR73" i="11"/>
  <c r="AR72" i="11"/>
  <c r="AR71" i="11"/>
  <c r="AR70" i="11"/>
  <c r="AR69" i="11"/>
  <c r="AR68" i="11"/>
  <c r="AR67" i="11"/>
  <c r="AR66" i="11"/>
  <c r="AR65" i="11"/>
  <c r="AR64" i="11"/>
  <c r="AR63" i="11"/>
  <c r="AR62" i="11"/>
  <c r="AR61" i="11"/>
  <c r="AR60" i="11"/>
  <c r="AR59" i="11"/>
  <c r="AR58" i="11"/>
  <c r="AR57" i="11"/>
  <c r="AR56" i="11"/>
  <c r="AR55" i="11"/>
  <c r="AR54" i="11"/>
  <c r="AR53" i="11"/>
  <c r="AR52" i="11"/>
  <c r="AR51" i="11"/>
  <c r="AR50" i="11"/>
  <c r="AR49" i="11"/>
  <c r="AR48" i="11"/>
  <c r="AR47" i="11"/>
  <c r="AR46" i="11"/>
  <c r="AR45" i="11"/>
  <c r="AR44" i="11"/>
  <c r="AR43" i="11"/>
  <c r="GB74" i="6" l="1"/>
  <c r="GB105" i="2" s="1"/>
  <c r="GA74" i="6"/>
  <c r="GA105" i="2" s="1"/>
  <c r="FZ74" i="6"/>
  <c r="FZ105" i="2" s="1"/>
  <c r="FY74" i="6"/>
  <c r="FY105" i="2" s="1"/>
  <c r="FX74" i="6"/>
  <c r="FX105" i="2" s="1"/>
  <c r="FW74" i="6"/>
  <c r="FW105" i="2" s="1"/>
  <c r="FV74" i="6"/>
  <c r="FV105" i="2" s="1"/>
  <c r="FU74" i="6"/>
  <c r="FU105" i="2" s="1"/>
  <c r="FT74" i="6"/>
  <c r="FT105" i="2" s="1"/>
  <c r="FS74" i="6"/>
  <c r="FS105" i="2" s="1"/>
  <c r="FR74" i="6"/>
  <c r="FR105" i="2" s="1"/>
  <c r="FQ74" i="6"/>
  <c r="FQ105" i="2" s="1"/>
  <c r="FP74" i="6"/>
  <c r="FP105" i="2" s="1"/>
  <c r="FO74" i="6"/>
  <c r="FO105" i="2" s="1"/>
  <c r="FN74" i="6"/>
  <c r="FN105" i="2" s="1"/>
  <c r="FM74" i="6"/>
  <c r="FM105" i="2" s="1"/>
  <c r="FL74" i="6"/>
  <c r="FL105" i="2" s="1"/>
  <c r="FK74" i="6"/>
  <c r="FK105" i="2" s="1"/>
  <c r="FJ74" i="6"/>
  <c r="FJ105" i="2" s="1"/>
  <c r="FI74" i="6"/>
  <c r="FI105" i="2" s="1"/>
  <c r="FH74" i="6"/>
  <c r="FH105" i="2" s="1"/>
  <c r="FG74" i="6"/>
  <c r="FG105" i="2" s="1"/>
  <c r="FF74" i="6"/>
  <c r="FF105" i="2" s="1"/>
  <c r="FE74" i="6"/>
  <c r="FE105" i="2" s="1"/>
  <c r="FD74" i="6"/>
  <c r="FD105" i="2" s="1"/>
  <c r="FC74" i="6"/>
  <c r="FC105" i="2" s="1"/>
  <c r="FB74" i="6"/>
  <c r="FB105" i="2" s="1"/>
  <c r="FA74" i="6"/>
  <c r="FA105" i="2" s="1"/>
  <c r="EZ74" i="6"/>
  <c r="EZ105" i="2" s="1"/>
  <c r="EY74" i="6"/>
  <c r="EY105" i="2" s="1"/>
  <c r="EX74" i="6"/>
  <c r="EX105" i="2" s="1"/>
  <c r="EW74" i="6"/>
  <c r="EW105" i="2" s="1"/>
  <c r="EV74" i="6"/>
  <c r="EV105" i="2" s="1"/>
  <c r="EU74" i="6"/>
  <c r="EU105" i="2" s="1"/>
  <c r="ET74" i="6"/>
  <c r="ET105" i="2" s="1"/>
  <c r="ES74" i="6"/>
  <c r="ES105" i="2" s="1"/>
  <c r="ER74" i="6"/>
  <c r="ER105" i="2" s="1"/>
  <c r="EQ74" i="6"/>
  <c r="EQ105" i="2" s="1"/>
  <c r="EP74" i="6"/>
  <c r="EP105" i="2" s="1"/>
  <c r="EO74" i="6"/>
  <c r="EO105" i="2" s="1"/>
  <c r="EN74" i="6"/>
  <c r="EN105" i="2" s="1"/>
  <c r="EM74" i="6"/>
  <c r="EM105" i="2" s="1"/>
  <c r="EL74" i="6"/>
  <c r="EL105" i="2" s="1"/>
  <c r="EK74" i="6"/>
  <c r="EK105" i="2" s="1"/>
  <c r="EJ74" i="6"/>
  <c r="EJ105" i="2" s="1"/>
  <c r="EI74" i="6"/>
  <c r="EI105" i="2" s="1"/>
  <c r="EH74" i="6"/>
  <c r="EH105" i="2" s="1"/>
  <c r="EG74" i="6"/>
  <c r="EG105" i="2" s="1"/>
  <c r="EF74" i="6"/>
  <c r="EF105" i="2" s="1"/>
  <c r="EE74" i="6"/>
  <c r="EE105" i="2" s="1"/>
  <c r="ED74" i="6"/>
  <c r="ED105" i="2" s="1"/>
  <c r="EC74" i="6"/>
  <c r="EC105" i="2" s="1"/>
  <c r="EB74" i="6"/>
  <c r="EB105" i="2" s="1"/>
  <c r="EA74" i="6"/>
  <c r="EA105" i="2" s="1"/>
  <c r="DZ105" i="2"/>
  <c r="DY74" i="6"/>
  <c r="DY105" i="2" s="1"/>
  <c r="DX74" i="6"/>
  <c r="DX105" i="2" s="1"/>
  <c r="DW74" i="6"/>
  <c r="DW105" i="2" s="1"/>
  <c r="DV74" i="6"/>
  <c r="DV105" i="2" s="1"/>
  <c r="DU74" i="6"/>
  <c r="DU105" i="2" s="1"/>
  <c r="DT74" i="6"/>
  <c r="DT105" i="2" s="1"/>
  <c r="DS74" i="6"/>
  <c r="DS105" i="2" s="1"/>
  <c r="DR74" i="6"/>
  <c r="DR105" i="2" s="1"/>
  <c r="DQ74" i="6"/>
  <c r="DQ105" i="2" s="1"/>
  <c r="DP74" i="6"/>
  <c r="DP105" i="2" s="1"/>
  <c r="DO74" i="6"/>
  <c r="DO105" i="2" s="1"/>
  <c r="DN74" i="6"/>
  <c r="DN105" i="2" s="1"/>
  <c r="DM74" i="6"/>
  <c r="DM105" i="2" s="1"/>
  <c r="DL74" i="6"/>
  <c r="DL105" i="2" s="1"/>
  <c r="DK74" i="6"/>
  <c r="DK105" i="2" s="1"/>
  <c r="DJ74" i="6"/>
  <c r="DJ105" i="2" s="1"/>
  <c r="DI74" i="6"/>
  <c r="DI105" i="2" s="1"/>
  <c r="DH74" i="6"/>
  <c r="DH105" i="2" s="1"/>
  <c r="DG74" i="6"/>
  <c r="DG105" i="2" s="1"/>
  <c r="DF74" i="6"/>
  <c r="DF105" i="2" s="1"/>
  <c r="DE74" i="6"/>
  <c r="DE105" i="2" s="1"/>
  <c r="DD74" i="6"/>
  <c r="DD105" i="2" s="1"/>
  <c r="DC74" i="6"/>
  <c r="DC105" i="2" s="1"/>
  <c r="DB74" i="6"/>
  <c r="DB105" i="2" s="1"/>
  <c r="DA74" i="6"/>
  <c r="DA105" i="2" s="1"/>
  <c r="CZ74" i="6"/>
  <c r="CZ105" i="2" s="1"/>
  <c r="CY74" i="6"/>
  <c r="CY105" i="2" s="1"/>
  <c r="CX74" i="6"/>
  <c r="CX105" i="2" s="1"/>
  <c r="CW74" i="6"/>
  <c r="CW105" i="2" s="1"/>
  <c r="CV74" i="6"/>
  <c r="CV105" i="2" s="1"/>
  <c r="CU74" i="6"/>
  <c r="CU105" i="2" s="1"/>
  <c r="CT74" i="6"/>
  <c r="CT105" i="2" s="1"/>
  <c r="CS74" i="6"/>
  <c r="CS105" i="2" s="1"/>
  <c r="CR74" i="6"/>
  <c r="CR105" i="2" s="1"/>
  <c r="CQ74" i="6"/>
  <c r="CQ105" i="2" s="1"/>
  <c r="CP74" i="6"/>
  <c r="CP105" i="2" s="1"/>
  <c r="CO74" i="6"/>
  <c r="CO105" i="2" s="1"/>
  <c r="CN74" i="6"/>
  <c r="CN105" i="2" s="1"/>
  <c r="CM74" i="6"/>
  <c r="CM105" i="2" s="1"/>
  <c r="CL74" i="6"/>
  <c r="CL105" i="2" s="1"/>
  <c r="CK74" i="6"/>
  <c r="CK105" i="2" s="1"/>
  <c r="CJ74" i="6"/>
  <c r="CJ105" i="2" s="1"/>
  <c r="CI74" i="6"/>
  <c r="CI105" i="2" s="1"/>
  <c r="CH74" i="6"/>
  <c r="CH105" i="2" s="1"/>
  <c r="CG74" i="6"/>
  <c r="CG105" i="2" s="1"/>
  <c r="CF74" i="6"/>
  <c r="CF105" i="2" s="1"/>
  <c r="CE74" i="6"/>
  <c r="CE105" i="2" s="1"/>
  <c r="CD74" i="6"/>
  <c r="CD105" i="2" s="1"/>
  <c r="CC74" i="6"/>
  <c r="CC105" i="2" s="1"/>
  <c r="CB74" i="6"/>
  <c r="CB105" i="2" s="1"/>
  <c r="CA74" i="6"/>
  <c r="CA105" i="2" s="1"/>
  <c r="BZ74" i="6"/>
  <c r="BZ105" i="2" s="1"/>
  <c r="BY74" i="6"/>
  <c r="BY105" i="2" s="1"/>
  <c r="BX74" i="6"/>
  <c r="BX105" i="2" s="1"/>
  <c r="BW74" i="6"/>
  <c r="BW105" i="2" s="1"/>
  <c r="BV74" i="6"/>
  <c r="BV105" i="2" s="1"/>
  <c r="BU74" i="6"/>
  <c r="BU105" i="2" s="1"/>
  <c r="BT74" i="6"/>
  <c r="BT105" i="2" s="1"/>
  <c r="BS74" i="6"/>
  <c r="BS105" i="2" s="1"/>
  <c r="BR74" i="6"/>
  <c r="BR105" i="2" s="1"/>
  <c r="BQ74" i="6"/>
  <c r="BQ105" i="2" s="1"/>
  <c r="BP74" i="6"/>
  <c r="BP105" i="2" s="1"/>
  <c r="BO74" i="6"/>
  <c r="BO105" i="2" s="1"/>
  <c r="BN74" i="6"/>
  <c r="BN105" i="2" s="1"/>
  <c r="BM74" i="6"/>
  <c r="BM105" i="2" s="1"/>
  <c r="BL74" i="6"/>
  <c r="BL105" i="2" s="1"/>
  <c r="BK74" i="6"/>
  <c r="BK105" i="2" s="1"/>
  <c r="BJ74" i="6"/>
  <c r="BJ105" i="2" s="1"/>
  <c r="BI74" i="6"/>
  <c r="BI105" i="2" s="1"/>
  <c r="BH74" i="6"/>
  <c r="BH105" i="2" s="1"/>
  <c r="BG74" i="6"/>
  <c r="BG105" i="2" s="1"/>
  <c r="BF74" i="6"/>
  <c r="BF105" i="2" s="1"/>
  <c r="BE74" i="6"/>
  <c r="BE105" i="2" s="1"/>
  <c r="BD74" i="6"/>
  <c r="BD105" i="2" s="1"/>
  <c r="BC74" i="6"/>
  <c r="BC105" i="2" s="1"/>
  <c r="BB74" i="6"/>
  <c r="BB105" i="2" s="1"/>
  <c r="BA74" i="6"/>
  <c r="BA105" i="2" s="1"/>
  <c r="AZ74" i="6"/>
  <c r="AZ105" i="2" s="1"/>
  <c r="AY74" i="6"/>
  <c r="AY105" i="2" s="1"/>
  <c r="AX74" i="6"/>
  <c r="AX105" i="2" s="1"/>
  <c r="AW74" i="6"/>
  <c r="AW105" i="2" s="1"/>
  <c r="AV74" i="6"/>
  <c r="AV105" i="2" s="1"/>
  <c r="AU74" i="6"/>
  <c r="AU105" i="2" s="1"/>
  <c r="AT74" i="6"/>
  <c r="AT105" i="2" s="1"/>
  <c r="AS74" i="6"/>
  <c r="AS105" i="2" s="1"/>
  <c r="AR74" i="6"/>
  <c r="AR105" i="2" s="1"/>
  <c r="AQ74" i="6"/>
  <c r="AQ105" i="2" s="1"/>
  <c r="AP74" i="6"/>
  <c r="AP105" i="2" s="1"/>
  <c r="AO74" i="6"/>
  <c r="AO105" i="2" s="1"/>
  <c r="AN74" i="6"/>
  <c r="AN105" i="2" s="1"/>
  <c r="AM74" i="6"/>
  <c r="AM105" i="2" s="1"/>
  <c r="AL74" i="6"/>
  <c r="AL105" i="2" s="1"/>
  <c r="AK74" i="6"/>
  <c r="AK105" i="2" s="1"/>
  <c r="AJ74" i="6"/>
  <c r="AJ105" i="2" s="1"/>
  <c r="AI74" i="6"/>
  <c r="AI105" i="2" s="1"/>
  <c r="AH74" i="6"/>
  <c r="AH105" i="2" s="1"/>
  <c r="AG74" i="6"/>
  <c r="AG105" i="2" s="1"/>
  <c r="AF74" i="6"/>
  <c r="AF105" i="2" s="1"/>
  <c r="AE74" i="6"/>
  <c r="AE105" i="2" s="1"/>
  <c r="AD74" i="6"/>
  <c r="AD105" i="2" s="1"/>
  <c r="AC74" i="6"/>
  <c r="AC105" i="2" s="1"/>
  <c r="AB74" i="6"/>
  <c r="AB105" i="2" s="1"/>
  <c r="AA74" i="6"/>
  <c r="AA105" i="2" s="1"/>
  <c r="Z74" i="6"/>
  <c r="Z105" i="2" s="1"/>
  <c r="Y74" i="6"/>
  <c r="Y105" i="2" s="1"/>
  <c r="X74" i="6"/>
  <c r="X105" i="2" s="1"/>
  <c r="W74" i="6"/>
  <c r="W105" i="2" s="1"/>
  <c r="V74" i="6"/>
  <c r="V105" i="2" s="1"/>
  <c r="U74" i="6"/>
  <c r="U105" i="2" s="1"/>
  <c r="T74" i="6"/>
  <c r="T105" i="2" s="1"/>
  <c r="S74" i="6"/>
  <c r="S105" i="2" s="1"/>
  <c r="R74" i="6"/>
  <c r="R105" i="2" s="1"/>
  <c r="Q74" i="6"/>
  <c r="Q105" i="2" s="1"/>
  <c r="P74" i="6"/>
  <c r="P105" i="2" s="1"/>
  <c r="O74" i="6"/>
  <c r="O105" i="2" s="1"/>
  <c r="N105" i="2"/>
  <c r="M74" i="6"/>
  <c r="M105" i="2" s="1"/>
  <c r="L74" i="6"/>
  <c r="L105" i="2" s="1"/>
  <c r="K74" i="6"/>
  <c r="K105" i="2" s="1"/>
  <c r="J74" i="6"/>
  <c r="J105" i="2" s="1"/>
  <c r="I74" i="6"/>
  <c r="I105" i="2" s="1"/>
  <c r="H74" i="6"/>
  <c r="H105" i="2" s="1"/>
  <c r="G74" i="6"/>
  <c r="G105" i="2" s="1"/>
  <c r="GB73" i="6"/>
  <c r="GA73" i="6"/>
  <c r="FZ73" i="6"/>
  <c r="FY73" i="6"/>
  <c r="FX73" i="6"/>
  <c r="FW73" i="6"/>
  <c r="FV73" i="6"/>
  <c r="FU73" i="6"/>
  <c r="FT73" i="6"/>
  <c r="FS73" i="6"/>
  <c r="FR73" i="6"/>
  <c r="FQ73" i="6"/>
  <c r="FP73" i="6"/>
  <c r="FO73" i="6"/>
  <c r="FN73" i="6"/>
  <c r="FM73" i="6"/>
  <c r="FL73" i="6"/>
  <c r="FK73" i="6"/>
  <c r="FJ73" i="6"/>
  <c r="FI73" i="6"/>
  <c r="FH73" i="6"/>
  <c r="FG73" i="6"/>
  <c r="FF73" i="6"/>
  <c r="FE73" i="6"/>
  <c r="FD73" i="6"/>
  <c r="FC73" i="6"/>
  <c r="FB73" i="6"/>
  <c r="FA73" i="6"/>
  <c r="EZ73" i="6"/>
  <c r="EY73" i="6"/>
  <c r="EX73" i="6"/>
  <c r="EW73" i="6"/>
  <c r="EV73" i="6"/>
  <c r="EU73" i="6"/>
  <c r="ET73" i="6"/>
  <c r="ES73" i="6"/>
  <c r="ER73" i="6"/>
  <c r="EQ73" i="6"/>
  <c r="EP73" i="6"/>
  <c r="EO73" i="6"/>
  <c r="EN73" i="6"/>
  <c r="EM73" i="6"/>
  <c r="EL73" i="6"/>
  <c r="EK73" i="6"/>
  <c r="EJ73" i="6"/>
  <c r="EI73" i="6"/>
  <c r="EH73" i="6"/>
  <c r="EG73" i="6"/>
  <c r="EF73" i="6"/>
  <c r="EE73" i="6"/>
  <c r="ED73" i="6"/>
  <c r="EC73" i="6"/>
  <c r="EB73" i="6"/>
  <c r="EA73" i="6"/>
  <c r="DY73" i="6"/>
  <c r="DX73" i="6"/>
  <c r="DW73" i="6"/>
  <c r="DV73" i="6"/>
  <c r="DU73" i="6"/>
  <c r="DT73" i="6"/>
  <c r="DS73" i="6"/>
  <c r="DR73" i="6"/>
  <c r="DQ73" i="6"/>
  <c r="DP73" i="6"/>
  <c r="DO73" i="6"/>
  <c r="DN73" i="6"/>
  <c r="DM73" i="6"/>
  <c r="DL73" i="6"/>
  <c r="DK73" i="6"/>
  <c r="DJ73" i="6"/>
  <c r="DI73" i="6"/>
  <c r="DH73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BU73" i="6"/>
  <c r="BT73" i="6"/>
  <c r="BS73" i="6"/>
  <c r="BR73" i="6"/>
  <c r="BQ73" i="6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M73" i="6"/>
  <c r="L73" i="6"/>
  <c r="K73" i="6"/>
  <c r="J73" i="6"/>
  <c r="I73" i="6"/>
  <c r="H73" i="6"/>
  <c r="G73" i="6"/>
  <c r="F74" i="6"/>
  <c r="F105" i="2" s="1"/>
  <c r="F73" i="6"/>
  <c r="T41" i="5" l="1"/>
  <c r="J126" i="11"/>
  <c r="J125" i="11"/>
  <c r="J124" i="11"/>
  <c r="J123" i="11"/>
  <c r="Q124" i="11"/>
  <c r="GE42" i="2"/>
  <c r="AA42" i="5"/>
  <c r="R42" i="5"/>
  <c r="N42" i="5"/>
  <c r="J42" i="5"/>
  <c r="F42" i="5"/>
  <c r="Z43" i="5" s="1"/>
  <c r="GE127" i="7"/>
  <c r="GE126" i="7"/>
  <c r="GE125" i="7"/>
  <c r="GE124" i="7"/>
  <c r="GE123" i="7"/>
  <c r="V43" i="5" l="1"/>
  <c r="Q125" i="11"/>
  <c r="Q123" i="11"/>
  <c r="P123" i="11"/>
  <c r="P126" i="11"/>
  <c r="P125" i="11"/>
  <c r="Q126" i="11"/>
  <c r="S126" i="11" s="1"/>
  <c r="P124" i="11"/>
  <c r="GB73" i="2"/>
  <c r="GB140" i="2" s="1"/>
  <c r="GA73" i="2"/>
  <c r="GA140" i="2" s="1"/>
  <c r="FZ73" i="2"/>
  <c r="FZ140" i="2" s="1"/>
  <c r="FY73" i="2"/>
  <c r="FY140" i="2" s="1"/>
  <c r="FX73" i="2"/>
  <c r="FX140" i="2" s="1"/>
  <c r="FW73" i="2"/>
  <c r="FW140" i="2" s="1"/>
  <c r="FV73" i="2"/>
  <c r="FV140" i="2" s="1"/>
  <c r="FU73" i="2"/>
  <c r="FU140" i="2" s="1"/>
  <c r="FT73" i="2"/>
  <c r="FT140" i="2" s="1"/>
  <c r="FS73" i="2"/>
  <c r="FS140" i="2" s="1"/>
  <c r="FR73" i="2"/>
  <c r="FR140" i="2" s="1"/>
  <c r="FQ73" i="2"/>
  <c r="FQ140" i="2" s="1"/>
  <c r="FP73" i="2"/>
  <c r="FP140" i="2" s="1"/>
  <c r="FO73" i="2"/>
  <c r="FO140" i="2" s="1"/>
  <c r="FN73" i="2"/>
  <c r="FN140" i="2" s="1"/>
  <c r="FM73" i="2"/>
  <c r="FM140" i="2" s="1"/>
  <c r="FL73" i="2"/>
  <c r="FL140" i="2" s="1"/>
  <c r="FK73" i="2"/>
  <c r="FK140" i="2" s="1"/>
  <c r="FJ73" i="2"/>
  <c r="FJ140" i="2" s="1"/>
  <c r="FI73" i="2"/>
  <c r="FI140" i="2" s="1"/>
  <c r="FH73" i="2"/>
  <c r="FH140" i="2" s="1"/>
  <c r="FG73" i="2"/>
  <c r="FG140" i="2" s="1"/>
  <c r="FF73" i="2"/>
  <c r="FF140" i="2" s="1"/>
  <c r="FE73" i="2"/>
  <c r="FE140" i="2" s="1"/>
  <c r="FD73" i="2"/>
  <c r="FD140" i="2" s="1"/>
  <c r="FC73" i="2"/>
  <c r="FC140" i="2" s="1"/>
  <c r="FB73" i="2"/>
  <c r="FB140" i="2" s="1"/>
  <c r="FA73" i="2"/>
  <c r="FA140" i="2" s="1"/>
  <c r="EZ73" i="2"/>
  <c r="EZ140" i="2" s="1"/>
  <c r="EY73" i="2"/>
  <c r="EY140" i="2" s="1"/>
  <c r="EX73" i="2"/>
  <c r="EX140" i="2" s="1"/>
  <c r="EW73" i="2"/>
  <c r="EW140" i="2" s="1"/>
  <c r="EV73" i="2"/>
  <c r="EV140" i="2" s="1"/>
  <c r="EU73" i="2"/>
  <c r="EU140" i="2" s="1"/>
  <c r="ET73" i="2"/>
  <c r="ET140" i="2" s="1"/>
  <c r="ES73" i="2"/>
  <c r="ES140" i="2" s="1"/>
  <c r="ER73" i="2"/>
  <c r="ER140" i="2" s="1"/>
  <c r="EQ73" i="2"/>
  <c r="EQ140" i="2" s="1"/>
  <c r="EP73" i="2"/>
  <c r="EP140" i="2" s="1"/>
  <c r="EO73" i="2"/>
  <c r="EO140" i="2" s="1"/>
  <c r="EN73" i="2"/>
  <c r="EN140" i="2" s="1"/>
  <c r="EM73" i="2"/>
  <c r="EM140" i="2" s="1"/>
  <c r="EL73" i="2"/>
  <c r="EL140" i="2" s="1"/>
  <c r="EK73" i="2"/>
  <c r="EK140" i="2" s="1"/>
  <c r="EJ73" i="2"/>
  <c r="EJ140" i="2" s="1"/>
  <c r="EI73" i="2"/>
  <c r="EI140" i="2" s="1"/>
  <c r="EH73" i="2"/>
  <c r="EH140" i="2" s="1"/>
  <c r="EG73" i="2"/>
  <c r="EG140" i="2" s="1"/>
  <c r="EF73" i="2"/>
  <c r="EF140" i="2" s="1"/>
  <c r="EE73" i="2"/>
  <c r="EE140" i="2" s="1"/>
  <c r="ED73" i="2"/>
  <c r="ED140" i="2" s="1"/>
  <c r="EC73" i="2"/>
  <c r="EC140" i="2" s="1"/>
  <c r="EB73" i="2"/>
  <c r="EB140" i="2" s="1"/>
  <c r="EA73" i="2"/>
  <c r="EA140" i="2" s="1"/>
  <c r="DZ73" i="2"/>
  <c r="DZ140" i="2" s="1"/>
  <c r="DY73" i="2"/>
  <c r="DY140" i="2" s="1"/>
  <c r="DX73" i="2"/>
  <c r="DX140" i="2" s="1"/>
  <c r="DW73" i="2"/>
  <c r="DW140" i="2" s="1"/>
  <c r="DV73" i="2"/>
  <c r="DV140" i="2" s="1"/>
  <c r="DU73" i="2"/>
  <c r="DU140" i="2" s="1"/>
  <c r="DT73" i="2"/>
  <c r="DT140" i="2" s="1"/>
  <c r="DS73" i="2"/>
  <c r="DS140" i="2" s="1"/>
  <c r="DR73" i="2"/>
  <c r="DR140" i="2" s="1"/>
  <c r="DQ73" i="2"/>
  <c r="DQ140" i="2" s="1"/>
  <c r="DP73" i="2"/>
  <c r="DP140" i="2" s="1"/>
  <c r="DO73" i="2"/>
  <c r="DO140" i="2" s="1"/>
  <c r="DN73" i="2"/>
  <c r="DN140" i="2" s="1"/>
  <c r="DM73" i="2"/>
  <c r="DM140" i="2" s="1"/>
  <c r="DL73" i="2"/>
  <c r="DL140" i="2" s="1"/>
  <c r="DK73" i="2"/>
  <c r="DK140" i="2" s="1"/>
  <c r="DJ73" i="2"/>
  <c r="DJ140" i="2" s="1"/>
  <c r="DI73" i="2"/>
  <c r="DI140" i="2" s="1"/>
  <c r="DH73" i="2"/>
  <c r="DH140" i="2" s="1"/>
  <c r="DG73" i="2"/>
  <c r="DG140" i="2" s="1"/>
  <c r="DF73" i="2"/>
  <c r="DF140" i="2" s="1"/>
  <c r="DE73" i="2"/>
  <c r="DE140" i="2" s="1"/>
  <c r="DD73" i="2"/>
  <c r="DD140" i="2" s="1"/>
  <c r="DC73" i="2"/>
  <c r="DC140" i="2" s="1"/>
  <c r="DB73" i="2"/>
  <c r="DB140" i="2" s="1"/>
  <c r="DA73" i="2"/>
  <c r="DA140" i="2" s="1"/>
  <c r="CZ73" i="2"/>
  <c r="CZ140" i="2" s="1"/>
  <c r="CY73" i="2"/>
  <c r="CY140" i="2" s="1"/>
  <c r="CX73" i="2"/>
  <c r="CX140" i="2" s="1"/>
  <c r="CW73" i="2"/>
  <c r="CW140" i="2" s="1"/>
  <c r="CV73" i="2"/>
  <c r="CV140" i="2" s="1"/>
  <c r="CU73" i="2"/>
  <c r="CU140" i="2" s="1"/>
  <c r="CT73" i="2"/>
  <c r="CT140" i="2" s="1"/>
  <c r="CS73" i="2"/>
  <c r="CS140" i="2" s="1"/>
  <c r="CR73" i="2"/>
  <c r="CR140" i="2" s="1"/>
  <c r="CQ73" i="2"/>
  <c r="CQ140" i="2" s="1"/>
  <c r="CP73" i="2"/>
  <c r="CP140" i="2" s="1"/>
  <c r="CO73" i="2"/>
  <c r="CO140" i="2" s="1"/>
  <c r="CN73" i="2"/>
  <c r="CN140" i="2" s="1"/>
  <c r="CM73" i="2"/>
  <c r="CM140" i="2" s="1"/>
  <c r="CL73" i="2"/>
  <c r="CL140" i="2" s="1"/>
  <c r="CK73" i="2"/>
  <c r="CK140" i="2" s="1"/>
  <c r="CJ73" i="2"/>
  <c r="CJ140" i="2" s="1"/>
  <c r="CI73" i="2"/>
  <c r="CI140" i="2" s="1"/>
  <c r="CH73" i="2"/>
  <c r="CH140" i="2" s="1"/>
  <c r="CG73" i="2"/>
  <c r="CG140" i="2" s="1"/>
  <c r="CF73" i="2"/>
  <c r="CF140" i="2" s="1"/>
  <c r="CE73" i="2"/>
  <c r="CE140" i="2" s="1"/>
  <c r="CD73" i="2"/>
  <c r="CD140" i="2" s="1"/>
  <c r="CC73" i="2"/>
  <c r="CC140" i="2" s="1"/>
  <c r="CB73" i="2"/>
  <c r="CB140" i="2" s="1"/>
  <c r="CA73" i="2"/>
  <c r="CA140" i="2" s="1"/>
  <c r="BZ73" i="2"/>
  <c r="BZ140" i="2" s="1"/>
  <c r="BY73" i="2"/>
  <c r="BY140" i="2" s="1"/>
  <c r="BX73" i="2"/>
  <c r="BX140" i="2" s="1"/>
  <c r="BW73" i="2"/>
  <c r="BW140" i="2" s="1"/>
  <c r="BV73" i="2"/>
  <c r="BV140" i="2" s="1"/>
  <c r="BU73" i="2"/>
  <c r="BU140" i="2" s="1"/>
  <c r="BT73" i="2"/>
  <c r="BT140" i="2" s="1"/>
  <c r="BS73" i="2"/>
  <c r="BS140" i="2" s="1"/>
  <c r="BR73" i="2"/>
  <c r="BR140" i="2" s="1"/>
  <c r="BQ73" i="2"/>
  <c r="BQ140" i="2" s="1"/>
  <c r="BP73" i="2"/>
  <c r="BP140" i="2" s="1"/>
  <c r="BO73" i="2"/>
  <c r="BO140" i="2" s="1"/>
  <c r="BN73" i="2"/>
  <c r="BN140" i="2" s="1"/>
  <c r="BM73" i="2"/>
  <c r="BM140" i="2" s="1"/>
  <c r="BL73" i="2"/>
  <c r="BL140" i="2" s="1"/>
  <c r="BK73" i="2"/>
  <c r="BK140" i="2" s="1"/>
  <c r="BJ73" i="2"/>
  <c r="BJ140" i="2" s="1"/>
  <c r="BI73" i="2"/>
  <c r="BI140" i="2" s="1"/>
  <c r="BH73" i="2"/>
  <c r="BH140" i="2" s="1"/>
  <c r="BG73" i="2"/>
  <c r="BG140" i="2" s="1"/>
  <c r="BF73" i="2"/>
  <c r="BF140" i="2" s="1"/>
  <c r="BE73" i="2"/>
  <c r="BE140" i="2" s="1"/>
  <c r="BD73" i="2"/>
  <c r="BD140" i="2" s="1"/>
  <c r="BC73" i="2"/>
  <c r="BC140" i="2" s="1"/>
  <c r="BB73" i="2"/>
  <c r="BB140" i="2" s="1"/>
  <c r="BA73" i="2"/>
  <c r="BA140" i="2" s="1"/>
  <c r="AZ73" i="2"/>
  <c r="AZ140" i="2" s="1"/>
  <c r="AY73" i="2"/>
  <c r="AY140" i="2" s="1"/>
  <c r="AX73" i="2"/>
  <c r="AX140" i="2" s="1"/>
  <c r="AW73" i="2"/>
  <c r="AW140" i="2" s="1"/>
  <c r="AV73" i="2"/>
  <c r="AV140" i="2" s="1"/>
  <c r="AU73" i="2"/>
  <c r="AU140" i="2" s="1"/>
  <c r="AT73" i="2"/>
  <c r="AT140" i="2" s="1"/>
  <c r="AS73" i="2"/>
  <c r="AS140" i="2" s="1"/>
  <c r="AR73" i="2"/>
  <c r="AR140" i="2" s="1"/>
  <c r="AQ73" i="2"/>
  <c r="AQ140" i="2" s="1"/>
  <c r="AP73" i="2"/>
  <c r="AP140" i="2" s="1"/>
  <c r="AO73" i="2"/>
  <c r="AO140" i="2" s="1"/>
  <c r="AN73" i="2"/>
  <c r="AN140" i="2" s="1"/>
  <c r="AM73" i="2"/>
  <c r="AM140" i="2" s="1"/>
  <c r="AL73" i="2"/>
  <c r="AL140" i="2" s="1"/>
  <c r="AK73" i="2"/>
  <c r="AK140" i="2" s="1"/>
  <c r="AJ73" i="2"/>
  <c r="AJ140" i="2" s="1"/>
  <c r="AI73" i="2"/>
  <c r="AI140" i="2" s="1"/>
  <c r="AH73" i="2"/>
  <c r="AH140" i="2" s="1"/>
  <c r="AG73" i="2"/>
  <c r="AG140" i="2" s="1"/>
  <c r="AF73" i="2"/>
  <c r="AF140" i="2" s="1"/>
  <c r="AE73" i="2"/>
  <c r="AE140" i="2" s="1"/>
  <c r="AD73" i="2"/>
  <c r="AD140" i="2" s="1"/>
  <c r="AC73" i="2"/>
  <c r="AC140" i="2" s="1"/>
  <c r="AB73" i="2"/>
  <c r="AB140" i="2" s="1"/>
  <c r="AA73" i="2"/>
  <c r="AA140" i="2" s="1"/>
  <c r="Z73" i="2"/>
  <c r="Z140" i="2" s="1"/>
  <c r="Y73" i="2"/>
  <c r="Y140" i="2" s="1"/>
  <c r="X73" i="2"/>
  <c r="X140" i="2" s="1"/>
  <c r="W73" i="2"/>
  <c r="W140" i="2" s="1"/>
  <c r="V73" i="2"/>
  <c r="V140" i="2" s="1"/>
  <c r="U73" i="2"/>
  <c r="U140" i="2" s="1"/>
  <c r="T73" i="2"/>
  <c r="T140" i="2" s="1"/>
  <c r="S73" i="2"/>
  <c r="S140" i="2" s="1"/>
  <c r="R73" i="2"/>
  <c r="R140" i="2" s="1"/>
  <c r="Q73" i="2"/>
  <c r="Q140" i="2" s="1"/>
  <c r="P73" i="2"/>
  <c r="P140" i="2" s="1"/>
  <c r="O73" i="2"/>
  <c r="O140" i="2" s="1"/>
  <c r="N73" i="2"/>
  <c r="N140" i="2" s="1"/>
  <c r="M73" i="2"/>
  <c r="M140" i="2" s="1"/>
  <c r="L73" i="2"/>
  <c r="L140" i="2" s="1"/>
  <c r="K73" i="2"/>
  <c r="K140" i="2" s="1"/>
  <c r="J73" i="2"/>
  <c r="J140" i="2" s="1"/>
  <c r="I73" i="2"/>
  <c r="I140" i="2" s="1"/>
  <c r="H73" i="2"/>
  <c r="H140" i="2" s="1"/>
  <c r="G73" i="2"/>
  <c r="G140" i="2" s="1"/>
  <c r="F73" i="2"/>
  <c r="R125" i="11" l="1"/>
  <c r="R124" i="11" s="1"/>
  <c r="S124" i="11" s="1"/>
  <c r="F140" i="2"/>
  <c r="GB1" i="8"/>
  <c r="FZ1" i="8"/>
  <c r="FY1" i="8"/>
  <c r="FX1" i="8"/>
  <c r="FV1" i="8"/>
  <c r="FU1" i="8"/>
  <c r="FT1" i="8"/>
  <c r="FS1" i="8"/>
  <c r="FO1" i="8"/>
  <c r="FN1" i="8"/>
  <c r="FL1" i="8"/>
  <c r="FI1" i="8"/>
  <c r="FG1" i="8"/>
  <c r="FD1" i="8"/>
  <c r="FC1" i="8"/>
  <c r="FB1" i="8"/>
  <c r="EZ1" i="8"/>
  <c r="EY1" i="8"/>
  <c r="EX1" i="8"/>
  <c r="EV1" i="8"/>
  <c r="EU1" i="8"/>
  <c r="ES1" i="8"/>
  <c r="EQ1" i="8"/>
  <c r="EO1" i="8"/>
  <c r="EN1" i="8"/>
  <c r="EM1" i="8"/>
  <c r="EL1" i="8"/>
  <c r="EF1" i="8"/>
  <c r="EE1" i="8"/>
  <c r="ED1" i="8"/>
  <c r="EA1" i="8"/>
  <c r="DZ1" i="8"/>
  <c r="DY1" i="8"/>
  <c r="DW1" i="8"/>
  <c r="DU1" i="8"/>
  <c r="DT1" i="8"/>
  <c r="DR1" i="8"/>
  <c r="DP1" i="8"/>
  <c r="DO1" i="8"/>
  <c r="DM1" i="8"/>
  <c r="DJ1" i="8"/>
  <c r="DI1" i="8"/>
  <c r="DG1" i="8"/>
  <c r="DF1" i="8"/>
  <c r="DE1" i="8"/>
  <c r="DD1" i="8"/>
  <c r="DC1" i="8"/>
  <c r="DB1" i="8"/>
  <c r="CY1" i="8"/>
  <c r="CX1" i="8"/>
  <c r="CW1" i="8"/>
  <c r="CS1" i="8"/>
  <c r="CR1" i="8"/>
  <c r="CQ1" i="8"/>
  <c r="CO1" i="8"/>
  <c r="CN1" i="8"/>
  <c r="CM1" i="8"/>
  <c r="CK1" i="8"/>
  <c r="CI1" i="8"/>
  <c r="CH1" i="8"/>
  <c r="CE1" i="8"/>
  <c r="CD1" i="8"/>
  <c r="CC1" i="8"/>
  <c r="CA1" i="8"/>
  <c r="BZ1" i="8"/>
  <c r="BW1" i="8"/>
  <c r="BV1" i="8"/>
  <c r="BU1" i="8"/>
  <c r="BS1" i="8"/>
  <c r="BQ1" i="8"/>
  <c r="BO1" i="8"/>
  <c r="BM1" i="8"/>
  <c r="BK1" i="8"/>
  <c r="BJ1" i="8"/>
  <c r="BH1" i="8"/>
  <c r="BG1" i="8"/>
  <c r="BD1" i="8"/>
  <c r="BC1" i="8"/>
  <c r="BA1" i="8"/>
  <c r="AY1" i="8"/>
  <c r="AW1" i="8"/>
  <c r="AV1" i="8"/>
  <c r="AU1" i="8"/>
  <c r="AT1" i="8"/>
  <c r="AS1" i="8"/>
  <c r="AR1" i="8"/>
  <c r="AO1" i="8"/>
  <c r="AM1" i="8"/>
  <c r="AL1" i="8"/>
  <c r="AK1" i="8"/>
  <c r="AI1" i="8"/>
  <c r="AH1" i="8"/>
  <c r="AG1" i="8"/>
  <c r="AE1" i="8"/>
  <c r="AD1" i="8"/>
  <c r="AC1" i="8"/>
  <c r="AA1" i="8"/>
  <c r="Z1" i="8"/>
  <c r="Y1" i="8"/>
  <c r="X1" i="8"/>
  <c r="W1" i="8"/>
  <c r="V1" i="8"/>
  <c r="U1" i="8"/>
  <c r="T1" i="8"/>
  <c r="P1" i="8"/>
  <c r="O1" i="8"/>
  <c r="N1" i="8"/>
  <c r="M1" i="8"/>
  <c r="L1" i="8"/>
  <c r="H1" i="8"/>
  <c r="G1" i="8"/>
  <c r="F1" i="8"/>
  <c r="C1" i="8"/>
  <c r="N135" i="11" l="1"/>
  <c r="N136" i="11"/>
  <c r="N137" i="11"/>
  <c r="N138" i="11"/>
  <c r="S125" i="11"/>
  <c r="R123" i="11"/>
  <c r="S123" i="11" s="1"/>
  <c r="N131" i="11"/>
  <c r="N134" i="11"/>
  <c r="N133" i="11"/>
  <c r="N132" i="11"/>
  <c r="N130" i="11"/>
  <c r="N127" i="11"/>
  <c r="BC64" i="11" s="1"/>
  <c r="N128" i="11"/>
  <c r="N129" i="11"/>
  <c r="N118" i="11"/>
  <c r="N126" i="11"/>
  <c r="N124" i="11"/>
  <c r="N123" i="11"/>
  <c r="N125" i="11"/>
  <c r="N54" i="11"/>
  <c r="N120" i="11"/>
  <c r="N86" i="11"/>
  <c r="N102" i="11"/>
  <c r="N70" i="11"/>
  <c r="N90" i="11"/>
  <c r="N58" i="11"/>
  <c r="N106" i="11"/>
  <c r="N46" i="11"/>
  <c r="AQ46" i="11" s="1"/>
  <c r="N62" i="11"/>
  <c r="N78" i="11"/>
  <c r="N94" i="11"/>
  <c r="N110" i="11"/>
  <c r="N74" i="11"/>
  <c r="N50" i="11"/>
  <c r="N66" i="11"/>
  <c r="N82" i="11"/>
  <c r="N98" i="11"/>
  <c r="N114" i="11"/>
  <c r="N122" i="11"/>
  <c r="N47" i="11"/>
  <c r="N55" i="11"/>
  <c r="N63" i="11"/>
  <c r="N71" i="11"/>
  <c r="N79" i="11"/>
  <c r="N87" i="11"/>
  <c r="N95" i="11"/>
  <c r="N103" i="11"/>
  <c r="N111" i="11"/>
  <c r="N119" i="11"/>
  <c r="N45" i="11"/>
  <c r="AQ45" i="11" s="1"/>
  <c r="N49" i="11"/>
  <c r="N53" i="11"/>
  <c r="N57" i="11"/>
  <c r="N61" i="11"/>
  <c r="N65" i="11"/>
  <c r="N69" i="11"/>
  <c r="N73" i="11"/>
  <c r="N77" i="11"/>
  <c r="N81" i="11"/>
  <c r="N85" i="11"/>
  <c r="N89" i="11"/>
  <c r="N93" i="11"/>
  <c r="N97" i="11"/>
  <c r="N101" i="11"/>
  <c r="N105" i="11"/>
  <c r="N109" i="11"/>
  <c r="N113" i="11"/>
  <c r="N117" i="11"/>
  <c r="N121" i="11"/>
  <c r="N43" i="11"/>
  <c r="N51" i="11"/>
  <c r="N59" i="11"/>
  <c r="N67" i="11"/>
  <c r="N75" i="11"/>
  <c r="N83" i="11"/>
  <c r="N91" i="11"/>
  <c r="N99" i="11"/>
  <c r="N107" i="11"/>
  <c r="N115" i="11"/>
  <c r="N44" i="11"/>
  <c r="AQ44" i="11" s="1"/>
  <c r="N48" i="11"/>
  <c r="N52" i="11"/>
  <c r="N56" i="11"/>
  <c r="N60" i="11"/>
  <c r="N64" i="11"/>
  <c r="N68" i="11"/>
  <c r="N72" i="11"/>
  <c r="N76" i="11"/>
  <c r="N80" i="11"/>
  <c r="N84" i="11"/>
  <c r="N88" i="11"/>
  <c r="N92" i="11"/>
  <c r="N96" i="11"/>
  <c r="N100" i="11"/>
  <c r="N104" i="11"/>
  <c r="N108" i="11"/>
  <c r="N112" i="11"/>
  <c r="N116" i="11"/>
  <c r="BC55" i="11" l="1"/>
  <c r="BC47" i="11"/>
  <c r="BC60" i="11"/>
  <c r="BC52" i="11"/>
  <c r="BC44" i="11"/>
  <c r="BC61" i="11"/>
  <c r="BC53" i="11"/>
  <c r="BC45" i="11"/>
  <c r="BC58" i="11"/>
  <c r="BC50" i="11"/>
  <c r="BC65" i="11"/>
  <c r="BC59" i="11"/>
  <c r="BC51" i="11"/>
  <c r="BC43" i="11"/>
  <c r="BC56" i="11"/>
  <c r="BC48" i="11"/>
  <c r="BC63" i="11"/>
  <c r="BC57" i="11"/>
  <c r="BC49" i="11"/>
  <c r="BC62" i="11"/>
  <c r="BC54" i="11"/>
  <c r="BC46" i="11"/>
  <c r="BC66" i="11"/>
  <c r="AQ43" i="11"/>
  <c r="O101" i="11"/>
  <c r="AQ101" i="11"/>
  <c r="O69" i="11"/>
  <c r="AQ69" i="11"/>
  <c r="O53" i="11"/>
  <c r="AQ53" i="11"/>
  <c r="O111" i="11"/>
  <c r="AQ111" i="11"/>
  <c r="O79" i="11"/>
  <c r="AQ79" i="11"/>
  <c r="O47" i="11"/>
  <c r="AQ47" i="11"/>
  <c r="O82" i="11"/>
  <c r="AQ82" i="11"/>
  <c r="O110" i="11"/>
  <c r="AQ110" i="11"/>
  <c r="O70" i="11"/>
  <c r="AQ70" i="11"/>
  <c r="O54" i="11"/>
  <c r="AQ54" i="11"/>
  <c r="O126" i="11"/>
  <c r="AQ126" i="11"/>
  <c r="O127" i="11"/>
  <c r="AQ127" i="11"/>
  <c r="O134" i="11"/>
  <c r="AQ134" i="11"/>
  <c r="O138" i="11"/>
  <c r="AQ138" i="11"/>
  <c r="O76" i="11"/>
  <c r="AQ76" i="11"/>
  <c r="O117" i="11"/>
  <c r="AQ117" i="11"/>
  <c r="O85" i="11"/>
  <c r="AQ85" i="11"/>
  <c r="O104" i="11"/>
  <c r="AQ104" i="11"/>
  <c r="O88" i="11"/>
  <c r="AQ88" i="11"/>
  <c r="O72" i="11"/>
  <c r="AQ72" i="11"/>
  <c r="O56" i="11"/>
  <c r="AQ56" i="11"/>
  <c r="O115" i="11"/>
  <c r="AQ115" i="11"/>
  <c r="O83" i="11"/>
  <c r="AQ83" i="11"/>
  <c r="O51" i="11"/>
  <c r="AQ51" i="11"/>
  <c r="O113" i="11"/>
  <c r="AQ113" i="11"/>
  <c r="O97" i="11"/>
  <c r="AQ97" i="11"/>
  <c r="O81" i="11"/>
  <c r="AQ81" i="11"/>
  <c r="O65" i="11"/>
  <c r="AQ65" i="11"/>
  <c r="O49" i="11"/>
  <c r="AQ49" i="11"/>
  <c r="O103" i="11"/>
  <c r="AQ103" i="11"/>
  <c r="O71" i="11"/>
  <c r="AQ71" i="11"/>
  <c r="O122" i="11"/>
  <c r="AQ122" i="11"/>
  <c r="O66" i="11"/>
  <c r="AQ66" i="11"/>
  <c r="O94" i="11"/>
  <c r="AQ94" i="11"/>
  <c r="O106" i="11"/>
  <c r="AQ106" i="11"/>
  <c r="O102" i="11"/>
  <c r="AQ102" i="11"/>
  <c r="O125" i="11"/>
  <c r="AQ125" i="11"/>
  <c r="O118" i="11"/>
  <c r="AQ118" i="11"/>
  <c r="O130" i="11"/>
  <c r="AQ130" i="11"/>
  <c r="O131" i="11"/>
  <c r="AQ131" i="11"/>
  <c r="O137" i="11"/>
  <c r="AQ137" i="11"/>
  <c r="O92" i="11"/>
  <c r="AQ92" i="11"/>
  <c r="O91" i="11"/>
  <c r="AQ91" i="11"/>
  <c r="O116" i="11"/>
  <c r="AQ116" i="11"/>
  <c r="O84" i="11"/>
  <c r="AQ84" i="11"/>
  <c r="O68" i="11"/>
  <c r="AQ68" i="11"/>
  <c r="O52" i="11"/>
  <c r="AQ52" i="11"/>
  <c r="O107" i="11"/>
  <c r="AQ107" i="11"/>
  <c r="O75" i="11"/>
  <c r="AQ75" i="11"/>
  <c r="O109" i="11"/>
  <c r="AQ109" i="11"/>
  <c r="O93" i="11"/>
  <c r="AQ93" i="11"/>
  <c r="O77" i="11"/>
  <c r="AQ77" i="11"/>
  <c r="O61" i="11"/>
  <c r="AQ61" i="11"/>
  <c r="O95" i="11"/>
  <c r="AQ95" i="11"/>
  <c r="O63" i="11"/>
  <c r="AQ63" i="11"/>
  <c r="O114" i="11"/>
  <c r="AQ114" i="11"/>
  <c r="O50" i="11"/>
  <c r="AQ50" i="11"/>
  <c r="O78" i="11"/>
  <c r="AQ78" i="11"/>
  <c r="O58" i="11"/>
  <c r="AQ58" i="11"/>
  <c r="O86" i="11"/>
  <c r="AQ86" i="11"/>
  <c r="O123" i="11"/>
  <c r="AQ123" i="11"/>
  <c r="O129" i="11"/>
  <c r="AQ129" i="11"/>
  <c r="O132" i="11"/>
  <c r="AQ132" i="11"/>
  <c r="O136" i="11"/>
  <c r="AQ136" i="11"/>
  <c r="O108" i="11"/>
  <c r="AQ108" i="11"/>
  <c r="O60" i="11"/>
  <c r="AQ60" i="11"/>
  <c r="O59" i="11"/>
  <c r="AQ59" i="11"/>
  <c r="O100" i="11"/>
  <c r="AQ100" i="11"/>
  <c r="O112" i="11"/>
  <c r="AQ112" i="11"/>
  <c r="O96" i="11"/>
  <c r="AQ96" i="11"/>
  <c r="O80" i="11"/>
  <c r="AQ80" i="11"/>
  <c r="O64" i="11"/>
  <c r="AQ64" i="11"/>
  <c r="O48" i="11"/>
  <c r="AQ48" i="11"/>
  <c r="O99" i="11"/>
  <c r="AQ99" i="11"/>
  <c r="O67" i="11"/>
  <c r="AQ67" i="11"/>
  <c r="O121" i="11"/>
  <c r="AQ121" i="11"/>
  <c r="O105" i="11"/>
  <c r="AQ105" i="11"/>
  <c r="O89" i="11"/>
  <c r="AQ89" i="11"/>
  <c r="O73" i="11"/>
  <c r="AQ73" i="11"/>
  <c r="O57" i="11"/>
  <c r="AQ57" i="11"/>
  <c r="O119" i="11"/>
  <c r="AQ119" i="11"/>
  <c r="O87" i="11"/>
  <c r="AQ87" i="11"/>
  <c r="O55" i="11"/>
  <c r="AQ55" i="11"/>
  <c r="O98" i="11"/>
  <c r="AQ98" i="11"/>
  <c r="O74" i="11"/>
  <c r="AQ74" i="11"/>
  <c r="O62" i="11"/>
  <c r="AQ62" i="11"/>
  <c r="O90" i="11"/>
  <c r="AQ90" i="11"/>
  <c r="O120" i="11"/>
  <c r="AQ120" i="11"/>
  <c r="O124" i="11"/>
  <c r="AQ124" i="11"/>
  <c r="O128" i="11"/>
  <c r="AQ128" i="11"/>
  <c r="O133" i="11"/>
  <c r="AQ133" i="11"/>
  <c r="O135" i="11"/>
  <c r="AQ135" i="11"/>
  <c r="AY108" i="11"/>
  <c r="AY76" i="11"/>
  <c r="AY60" i="11"/>
  <c r="AY91" i="11"/>
  <c r="AY117" i="11"/>
  <c r="AY85" i="11"/>
  <c r="AY53" i="11"/>
  <c r="AY79" i="11"/>
  <c r="AY82" i="11"/>
  <c r="AY54" i="11"/>
  <c r="AY88" i="11"/>
  <c r="AY97" i="11"/>
  <c r="AY65" i="11"/>
  <c r="AY49" i="11"/>
  <c r="AY66" i="11"/>
  <c r="AY106" i="11"/>
  <c r="AY92" i="11"/>
  <c r="AY59" i="11"/>
  <c r="AY101" i="11"/>
  <c r="AY69" i="11"/>
  <c r="AY111" i="11"/>
  <c r="AY47" i="11"/>
  <c r="AY110" i="11"/>
  <c r="AY70" i="11"/>
  <c r="AY126" i="11"/>
  <c r="AY127" i="11"/>
  <c r="AY134" i="11"/>
  <c r="AY104" i="11"/>
  <c r="AY72" i="11"/>
  <c r="AY56" i="11"/>
  <c r="AY113" i="11"/>
  <c r="AY81" i="11"/>
  <c r="AY122" i="11"/>
  <c r="AY94" i="11"/>
  <c r="AY103" i="11"/>
  <c r="AY71" i="11"/>
  <c r="AY102" i="11"/>
  <c r="AY118" i="11"/>
  <c r="AY137" i="11"/>
  <c r="AY99" i="11"/>
  <c r="AY67" i="11"/>
  <c r="AY62" i="11"/>
  <c r="AY90" i="11"/>
  <c r="AY125" i="11"/>
  <c r="AY138" i="11"/>
  <c r="AY115" i="11"/>
  <c r="AY51" i="11"/>
  <c r="AY130" i="11"/>
  <c r="AY131" i="11"/>
  <c r="AY116" i="11"/>
  <c r="AY100" i="11"/>
  <c r="AY84" i="11"/>
  <c r="AY68" i="11"/>
  <c r="AY52" i="11"/>
  <c r="AY107" i="11"/>
  <c r="AY75" i="11"/>
  <c r="AY109" i="11"/>
  <c r="AY93" i="11"/>
  <c r="AY77" i="11"/>
  <c r="AY61" i="11"/>
  <c r="AY95" i="11"/>
  <c r="AY63" i="11"/>
  <c r="AY114" i="11"/>
  <c r="AY50" i="11"/>
  <c r="AY78" i="11"/>
  <c r="AY58" i="11"/>
  <c r="AY86" i="11"/>
  <c r="AY123" i="11"/>
  <c r="AY129" i="11"/>
  <c r="AY132" i="11"/>
  <c r="AY136" i="11"/>
  <c r="AY83" i="11"/>
  <c r="AY112" i="11"/>
  <c r="AY96" i="11"/>
  <c r="AY80" i="11"/>
  <c r="AY64" i="11"/>
  <c r="AY48" i="11"/>
  <c r="AY121" i="11"/>
  <c r="AY105" i="11"/>
  <c r="AY89" i="11"/>
  <c r="AY73" i="11"/>
  <c r="AY57" i="11"/>
  <c r="AY119" i="11"/>
  <c r="AY87" i="11"/>
  <c r="AY55" i="11"/>
  <c r="AY98" i="11"/>
  <c r="AY74" i="11"/>
  <c r="AY120" i="11"/>
  <c r="AY124" i="11"/>
  <c r="AY128" i="11"/>
  <c r="AY133" i="11"/>
  <c r="AY135" i="11"/>
  <c r="AS118" i="11"/>
  <c r="AU138" i="11"/>
  <c r="AS138" i="11"/>
  <c r="AS137" i="11"/>
  <c r="AU137" i="11"/>
  <c r="AS136" i="11"/>
  <c r="AU136" i="11"/>
  <c r="AS135" i="11"/>
  <c r="AU135" i="11"/>
  <c r="R122" i="11"/>
  <c r="AS133" i="11"/>
  <c r="AU133" i="11"/>
  <c r="AS132" i="11"/>
  <c r="AU132" i="11"/>
  <c r="AS134" i="11"/>
  <c r="AU134" i="11"/>
  <c r="AS131" i="11"/>
  <c r="AU131" i="11"/>
  <c r="AS128" i="11"/>
  <c r="AU128" i="11"/>
  <c r="AS127" i="11"/>
  <c r="AU127" i="11"/>
  <c r="AS129" i="11"/>
  <c r="AU129" i="11"/>
  <c r="AU130" i="11"/>
  <c r="AS130" i="11"/>
  <c r="AU118" i="11"/>
  <c r="AU88" i="11"/>
  <c r="AS88" i="11"/>
  <c r="AU72" i="11"/>
  <c r="AS72" i="11"/>
  <c r="AU83" i="11"/>
  <c r="AS83" i="11"/>
  <c r="AU97" i="11"/>
  <c r="AS97" i="11"/>
  <c r="AU49" i="11"/>
  <c r="AS49" i="11"/>
  <c r="AS122" i="11"/>
  <c r="AU122" i="11"/>
  <c r="AU84" i="11"/>
  <c r="AS84" i="11"/>
  <c r="AU107" i="11"/>
  <c r="AS107" i="11"/>
  <c r="AU109" i="11"/>
  <c r="AS109" i="11"/>
  <c r="AU93" i="11"/>
  <c r="AS93" i="11"/>
  <c r="AU45" i="11"/>
  <c r="AS45" i="11"/>
  <c r="AU63" i="11"/>
  <c r="AS63" i="11"/>
  <c r="AS98" i="11"/>
  <c r="AU98" i="11"/>
  <c r="AS74" i="11"/>
  <c r="AU74" i="11"/>
  <c r="AS62" i="11"/>
  <c r="AU62" i="11"/>
  <c r="AS58" i="11"/>
  <c r="AU58" i="11"/>
  <c r="AS70" i="11"/>
  <c r="AU70" i="11"/>
  <c r="AU124" i="11"/>
  <c r="AS124" i="11"/>
  <c r="AU56" i="11"/>
  <c r="AS56" i="11"/>
  <c r="AU51" i="11"/>
  <c r="AS51" i="11"/>
  <c r="AU81" i="11"/>
  <c r="AS81" i="11"/>
  <c r="AU71" i="11"/>
  <c r="AS71" i="11"/>
  <c r="AU116" i="11"/>
  <c r="AS116" i="11"/>
  <c r="AU68" i="11"/>
  <c r="AS68" i="11"/>
  <c r="AU75" i="11"/>
  <c r="AS75" i="11"/>
  <c r="AU77" i="11"/>
  <c r="AS77" i="11"/>
  <c r="AU95" i="11"/>
  <c r="AS95" i="11"/>
  <c r="AU96" i="11"/>
  <c r="AS96" i="11"/>
  <c r="AU80" i="11"/>
  <c r="AS80" i="11"/>
  <c r="AU64" i="11"/>
  <c r="AS64" i="11"/>
  <c r="AU48" i="11"/>
  <c r="AS48" i="11"/>
  <c r="AU99" i="11"/>
  <c r="AS99" i="11"/>
  <c r="AU67" i="11"/>
  <c r="AS67" i="11"/>
  <c r="AU121" i="11"/>
  <c r="AS121" i="11"/>
  <c r="AU105" i="11"/>
  <c r="AS105" i="11"/>
  <c r="AU89" i="11"/>
  <c r="AS89" i="11"/>
  <c r="AU73" i="11"/>
  <c r="AS73" i="11"/>
  <c r="AU57" i="11"/>
  <c r="AS57" i="11"/>
  <c r="AU119" i="11"/>
  <c r="AS119" i="11"/>
  <c r="AU87" i="11"/>
  <c r="AS87" i="11"/>
  <c r="AU55" i="11"/>
  <c r="AS55" i="11"/>
  <c r="AS82" i="11"/>
  <c r="AU82" i="11"/>
  <c r="AS110" i="11"/>
  <c r="AU110" i="11"/>
  <c r="AS46" i="11"/>
  <c r="AU46" i="11"/>
  <c r="AS86" i="11"/>
  <c r="AU86" i="11"/>
  <c r="AS54" i="11"/>
  <c r="AU54" i="11"/>
  <c r="AS126" i="11"/>
  <c r="AU126" i="11"/>
  <c r="AU104" i="11"/>
  <c r="AS104" i="11"/>
  <c r="AU115" i="11"/>
  <c r="AS115" i="11"/>
  <c r="AU113" i="11"/>
  <c r="AS113" i="11"/>
  <c r="AU65" i="11"/>
  <c r="AS65" i="11"/>
  <c r="AU103" i="11"/>
  <c r="AS103" i="11"/>
  <c r="AU100" i="11"/>
  <c r="AS100" i="11"/>
  <c r="AU52" i="11"/>
  <c r="AS52" i="11"/>
  <c r="AU43" i="11"/>
  <c r="AS43" i="11"/>
  <c r="AU61" i="11"/>
  <c r="AS61" i="11"/>
  <c r="AU112" i="11"/>
  <c r="AS112" i="11"/>
  <c r="AU108" i="11"/>
  <c r="AS108" i="11"/>
  <c r="AU92" i="11"/>
  <c r="AS92" i="11"/>
  <c r="AU76" i="11"/>
  <c r="AS76" i="11"/>
  <c r="AU60" i="11"/>
  <c r="AS60" i="11"/>
  <c r="AU44" i="11"/>
  <c r="AS44" i="11"/>
  <c r="AU91" i="11"/>
  <c r="AS91" i="11"/>
  <c r="AU59" i="11"/>
  <c r="AS59" i="11"/>
  <c r="AU117" i="11"/>
  <c r="AS117" i="11"/>
  <c r="AU101" i="11"/>
  <c r="AS101" i="11"/>
  <c r="AU85" i="11"/>
  <c r="AS85" i="11"/>
  <c r="AU69" i="11"/>
  <c r="AS69" i="11"/>
  <c r="AU53" i="11"/>
  <c r="AS53" i="11"/>
  <c r="AU111" i="11"/>
  <c r="AS111" i="11"/>
  <c r="AU79" i="11"/>
  <c r="AS79" i="11"/>
  <c r="AU47" i="11"/>
  <c r="AS47" i="11"/>
  <c r="AS66" i="11"/>
  <c r="AU66" i="11"/>
  <c r="AS94" i="11"/>
  <c r="AU94" i="11"/>
  <c r="AS90" i="11"/>
  <c r="AU90" i="11"/>
  <c r="AU125" i="11"/>
  <c r="AS125" i="11"/>
  <c r="AS114" i="11"/>
  <c r="AU114" i="11"/>
  <c r="AS50" i="11"/>
  <c r="AU50" i="11"/>
  <c r="AS78" i="11"/>
  <c r="AU78" i="11"/>
  <c r="AS106" i="11"/>
  <c r="AU106" i="11"/>
  <c r="AS102" i="11"/>
  <c r="AU102" i="11"/>
  <c r="AU120" i="11"/>
  <c r="AS120" i="11"/>
  <c r="AU123" i="11"/>
  <c r="AS123" i="11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32" i="7"/>
  <c r="GE33" i="7"/>
  <c r="GE34" i="7"/>
  <c r="GE35" i="7"/>
  <c r="GE36" i="7"/>
  <c r="GE37" i="7"/>
  <c r="GE38" i="7"/>
  <c r="GE39" i="7"/>
  <c r="GE40" i="7"/>
  <c r="GE41" i="7"/>
  <c r="GE42" i="7"/>
  <c r="GE43" i="7"/>
  <c r="GE44" i="7"/>
  <c r="GE45" i="7"/>
  <c r="GE46" i="7"/>
  <c r="GE47" i="7"/>
  <c r="GE48" i="7"/>
  <c r="GE49" i="7"/>
  <c r="GE50" i="7"/>
  <c r="GE51" i="7"/>
  <c r="GE52" i="7"/>
  <c r="GE53" i="7"/>
  <c r="GE54" i="7"/>
  <c r="GE55" i="7"/>
  <c r="GE56" i="7"/>
  <c r="GE57" i="7"/>
  <c r="GE58" i="7"/>
  <c r="GE59" i="7"/>
  <c r="GE60" i="7"/>
  <c r="GE61" i="7"/>
  <c r="GE62" i="7"/>
  <c r="GE63" i="7"/>
  <c r="GE64" i="7"/>
  <c r="GE65" i="7"/>
  <c r="GE66" i="7"/>
  <c r="GE67" i="7"/>
  <c r="GE68" i="7"/>
  <c r="GE69" i="7"/>
  <c r="GE70" i="7"/>
  <c r="GE71" i="7"/>
  <c r="GE72" i="7"/>
  <c r="GE73" i="7"/>
  <c r="GE74" i="7"/>
  <c r="GE75" i="7"/>
  <c r="GE76" i="7"/>
  <c r="GE77" i="7"/>
  <c r="GE78" i="7"/>
  <c r="GE79" i="7"/>
  <c r="GE80" i="7"/>
  <c r="GE81" i="7"/>
  <c r="GE82" i="7"/>
  <c r="GE83" i="7"/>
  <c r="GE84" i="7"/>
  <c r="GE85" i="7"/>
  <c r="GE86" i="7"/>
  <c r="GE87" i="7"/>
  <c r="GE88" i="7"/>
  <c r="GE89" i="7"/>
  <c r="GE90" i="7"/>
  <c r="GE91" i="7"/>
  <c r="GE92" i="7"/>
  <c r="GE93" i="7"/>
  <c r="GE94" i="7"/>
  <c r="GE95" i="7"/>
  <c r="GE96" i="7"/>
  <c r="GE97" i="7"/>
  <c r="GE98" i="7"/>
  <c r="GE99" i="7"/>
  <c r="GE100" i="7"/>
  <c r="GE101" i="7"/>
  <c r="GE102" i="7"/>
  <c r="GE103" i="7"/>
  <c r="GE104" i="7"/>
  <c r="GE105" i="7"/>
  <c r="GE106" i="7"/>
  <c r="GE107" i="7"/>
  <c r="GE108" i="7"/>
  <c r="GE109" i="7"/>
  <c r="GE110" i="7"/>
  <c r="GE111" i="7"/>
  <c r="GE112" i="7"/>
  <c r="GE113" i="7"/>
  <c r="GE114" i="7"/>
  <c r="GE115" i="7"/>
  <c r="GE116" i="7"/>
  <c r="GE117" i="7"/>
  <c r="GE118" i="7"/>
  <c r="GE119" i="7"/>
  <c r="GE120" i="7"/>
  <c r="GE121" i="7"/>
  <c r="GE122" i="7"/>
  <c r="GE15" i="7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5" i="11"/>
  <c r="O141" i="11" l="1"/>
  <c r="AY143" i="11"/>
  <c r="AY142" i="11"/>
  <c r="AS141" i="11"/>
  <c r="AU141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5" i="11"/>
  <c r="AJ106" i="10"/>
  <c r="BF106" i="10"/>
  <c r="CA106" i="10"/>
  <c r="CV106" i="10"/>
  <c r="DR106" i="10"/>
  <c r="EM106" i="10"/>
  <c r="FH106" i="10"/>
  <c r="J109" i="10"/>
  <c r="N109" i="10"/>
  <c r="O109" i="10"/>
  <c r="S109" i="10"/>
  <c r="T109" i="10"/>
  <c r="X109" i="10"/>
  <c r="Z109" i="10"/>
  <c r="AD109" i="10"/>
  <c r="AE109" i="10"/>
  <c r="AI109" i="10"/>
  <c r="AJ109" i="10"/>
  <c r="AN109" i="10"/>
  <c r="AP109" i="10"/>
  <c r="AT109" i="10"/>
  <c r="AU109" i="10"/>
  <c r="AY109" i="10"/>
  <c r="AZ109" i="10"/>
  <c r="BD109" i="10"/>
  <c r="BF109" i="10"/>
  <c r="BJ109" i="10"/>
  <c r="BK109" i="10"/>
  <c r="BO109" i="10"/>
  <c r="BP109" i="10"/>
  <c r="BT109" i="10"/>
  <c r="BV109" i="10"/>
  <c r="BZ109" i="10"/>
  <c r="CA109" i="10"/>
  <c r="CE109" i="10"/>
  <c r="CF109" i="10"/>
  <c r="CJ109" i="10"/>
  <c r="CL109" i="10"/>
  <c r="CP109" i="10"/>
  <c r="CQ109" i="10"/>
  <c r="CU109" i="10"/>
  <c r="CV109" i="10"/>
  <c r="CZ109" i="10"/>
  <c r="DB109" i="10"/>
  <c r="DF109" i="10"/>
  <c r="DG109" i="10"/>
  <c r="DK109" i="10"/>
  <c r="DL109" i="10"/>
  <c r="DP109" i="10"/>
  <c r="DR109" i="10"/>
  <c r="DV109" i="10"/>
  <c r="DW109" i="10"/>
  <c r="EA109" i="10"/>
  <c r="EB109" i="10"/>
  <c r="EF109" i="10"/>
  <c r="EH109" i="10"/>
  <c r="EL109" i="10"/>
  <c r="EM109" i="10"/>
  <c r="EQ109" i="10"/>
  <c r="ER109" i="10"/>
  <c r="EV109" i="10"/>
  <c r="EX109" i="10"/>
  <c r="FB109" i="10"/>
  <c r="FC109" i="10"/>
  <c r="FG109" i="10"/>
  <c r="FH109" i="10"/>
  <c r="FL109" i="10"/>
  <c r="FN109" i="10"/>
  <c r="FR109" i="10"/>
  <c r="FS109" i="10"/>
  <c r="FW109" i="10"/>
  <c r="FX109" i="10"/>
  <c r="GB109" i="10"/>
  <c r="F110" i="10"/>
  <c r="J110" i="10"/>
  <c r="K110" i="10"/>
  <c r="O110" i="10"/>
  <c r="P110" i="10"/>
  <c r="T110" i="10"/>
  <c r="V110" i="10"/>
  <c r="Z110" i="10"/>
  <c r="AA110" i="10"/>
  <c r="AE110" i="10"/>
  <c r="AF110" i="10"/>
  <c r="AJ110" i="10"/>
  <c r="AL110" i="10"/>
  <c r="AP110" i="10"/>
  <c r="AQ110" i="10"/>
  <c r="AU110" i="10"/>
  <c r="AV110" i="10"/>
  <c r="AZ110" i="10"/>
  <c r="BB110" i="10"/>
  <c r="BF110" i="10"/>
  <c r="BG110" i="10"/>
  <c r="BK110" i="10"/>
  <c r="BL110" i="10"/>
  <c r="BP110" i="10"/>
  <c r="BR110" i="10"/>
  <c r="BV110" i="10"/>
  <c r="BW110" i="10"/>
  <c r="CA110" i="10"/>
  <c r="CB110" i="10"/>
  <c r="CF110" i="10"/>
  <c r="CH110" i="10"/>
  <c r="CL110" i="10"/>
  <c r="CM110" i="10"/>
  <c r="CQ110" i="10"/>
  <c r="CR110" i="10"/>
  <c r="CV110" i="10"/>
  <c r="CX110" i="10"/>
  <c r="DB110" i="10"/>
  <c r="DC110" i="10"/>
  <c r="DG110" i="10"/>
  <c r="DH110" i="10"/>
  <c r="DL110" i="10"/>
  <c r="DN110" i="10"/>
  <c r="DR110" i="10"/>
  <c r="DS110" i="10"/>
  <c r="DW110" i="10"/>
  <c r="DX110" i="10"/>
  <c r="EB110" i="10"/>
  <c r="ED110" i="10"/>
  <c r="EH110" i="10"/>
  <c r="EI110" i="10"/>
  <c r="EM110" i="10"/>
  <c r="EN110" i="10"/>
  <c r="ER110" i="10"/>
  <c r="ET110" i="10"/>
  <c r="EX110" i="10"/>
  <c r="EY110" i="10"/>
  <c r="FC110" i="10"/>
  <c r="FD110" i="10"/>
  <c r="FH110" i="10"/>
  <c r="FJ110" i="10"/>
  <c r="FN110" i="10"/>
  <c r="FO110" i="10"/>
  <c r="FS110" i="10"/>
  <c r="FT110" i="10"/>
  <c r="FX110" i="10"/>
  <c r="FZ110" i="10"/>
  <c r="D17" i="10"/>
  <c r="D18" i="10"/>
  <c r="D22" i="10"/>
  <c r="D29" i="10"/>
  <c r="D33" i="10"/>
  <c r="D34" i="10"/>
  <c r="D38" i="10"/>
  <c r="D45" i="10"/>
  <c r="D49" i="10"/>
  <c r="D50" i="10"/>
  <c r="D54" i="10"/>
  <c r="D61" i="10"/>
  <c r="D65" i="10"/>
  <c r="D66" i="10"/>
  <c r="D70" i="10"/>
  <c r="D77" i="10"/>
  <c r="D81" i="10"/>
  <c r="D82" i="10"/>
  <c r="D86" i="10"/>
  <c r="D93" i="10"/>
  <c r="D97" i="10"/>
  <c r="D98" i="10"/>
  <c r="D102" i="10"/>
  <c r="D109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H110" i="10" s="1"/>
  <c r="B109" i="10"/>
  <c r="H109" i="10" s="1"/>
  <c r="B108" i="10"/>
  <c r="H108" i="10" s="1"/>
  <c r="B107" i="10"/>
  <c r="B106" i="10"/>
  <c r="AU106" i="10" s="1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D90" i="10" s="1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D74" i="10" s="1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D58" i="10" s="1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D42" i="10" s="1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D26" i="10" s="1"/>
  <c r="B25" i="10"/>
  <c r="B24" i="10"/>
  <c r="B23" i="10"/>
  <c r="B22" i="10"/>
  <c r="B21" i="10"/>
  <c r="B20" i="10"/>
  <c r="B19" i="10"/>
  <c r="B18" i="10"/>
  <c r="B17" i="10"/>
  <c r="B16" i="10"/>
  <c r="B15" i="10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E84" i="9" s="1"/>
  <c r="B81" i="9"/>
  <c r="E85" i="9" s="1"/>
  <c r="B82" i="9"/>
  <c r="E86" i="9" s="1"/>
  <c r="B83" i="9"/>
  <c r="E87" i="9" s="1"/>
  <c r="B84" i="9"/>
  <c r="E88" i="9" s="1"/>
  <c r="B85" i="9"/>
  <c r="E89" i="9" s="1"/>
  <c r="B86" i="9"/>
  <c r="E90" i="9" s="1"/>
  <c r="B87" i="9"/>
  <c r="E91" i="9" s="1"/>
  <c r="B88" i="9"/>
  <c r="E92" i="9" s="1"/>
  <c r="B89" i="9"/>
  <c r="E93" i="9" s="1"/>
  <c r="B90" i="9"/>
  <c r="E94" i="9" s="1"/>
  <c r="B91" i="9"/>
  <c r="E95" i="9" s="1"/>
  <c r="B92" i="9"/>
  <c r="E96" i="9" s="1"/>
  <c r="B93" i="9"/>
  <c r="E97" i="9" s="1"/>
  <c r="B94" i="9"/>
  <c r="E98" i="9" s="1"/>
  <c r="B95" i="9"/>
  <c r="E99" i="9" s="1"/>
  <c r="B96" i="9"/>
  <c r="E100" i="9" s="1"/>
  <c r="B97" i="9"/>
  <c r="E101" i="9" s="1"/>
  <c r="B98" i="9"/>
  <c r="E102" i="9" s="1"/>
  <c r="B99" i="9"/>
  <c r="E103" i="9" s="1"/>
  <c r="B100" i="9"/>
  <c r="E104" i="9" s="1"/>
  <c r="B101" i="9"/>
  <c r="E105" i="9" s="1"/>
  <c r="B102" i="9"/>
  <c r="E106" i="9" s="1"/>
  <c r="B103" i="9"/>
  <c r="E107" i="9" s="1"/>
  <c r="B104" i="9"/>
  <c r="E108" i="9" s="1"/>
  <c r="B105" i="9"/>
  <c r="E109" i="9" s="1"/>
  <c r="B106" i="9"/>
  <c r="E110" i="9" s="1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5" i="9"/>
  <c r="T125" i="11" l="1"/>
  <c r="T123" i="11"/>
  <c r="T135" i="11"/>
  <c r="T137" i="11"/>
  <c r="T138" i="11"/>
  <c r="T136" i="11"/>
  <c r="T131" i="11"/>
  <c r="T132" i="11"/>
  <c r="T133" i="11"/>
  <c r="T134" i="11"/>
  <c r="T130" i="11"/>
  <c r="T129" i="11"/>
  <c r="T128" i="11"/>
  <c r="T127" i="11"/>
  <c r="T124" i="11"/>
  <c r="T126" i="11"/>
  <c r="G19" i="9"/>
  <c r="K19" i="9"/>
  <c r="O19" i="9"/>
  <c r="S19" i="9"/>
  <c r="W19" i="9"/>
  <c r="AA19" i="9"/>
  <c r="AE19" i="9"/>
  <c r="AI19" i="9"/>
  <c r="AM19" i="9"/>
  <c r="AQ19" i="9"/>
  <c r="AU19" i="9"/>
  <c r="AY19" i="9"/>
  <c r="BC19" i="9"/>
  <c r="BG19" i="9"/>
  <c r="BK19" i="9"/>
  <c r="BO19" i="9"/>
  <c r="BS19" i="9"/>
  <c r="BW19" i="9"/>
  <c r="CA19" i="9"/>
  <c r="CE19" i="9"/>
  <c r="CI19" i="9"/>
  <c r="CM19" i="9"/>
  <c r="CQ19" i="9"/>
  <c r="CU19" i="9"/>
  <c r="CY19" i="9"/>
  <c r="DC19" i="9"/>
  <c r="DG19" i="9"/>
  <c r="DK19" i="9"/>
  <c r="DO19" i="9"/>
  <c r="DS19" i="9"/>
  <c r="DW19" i="9"/>
  <c r="EA19" i="9"/>
  <c r="EE19" i="9"/>
  <c r="EI19" i="9"/>
  <c r="EM19" i="9"/>
  <c r="EQ19" i="9"/>
  <c r="EU19" i="9"/>
  <c r="EY19" i="9"/>
  <c r="FC19" i="9"/>
  <c r="FG19" i="9"/>
  <c r="FK19" i="9"/>
  <c r="FO19" i="9"/>
  <c r="FS19" i="9"/>
  <c r="FW19" i="9"/>
  <c r="GA19" i="9"/>
  <c r="H19" i="9"/>
  <c r="L19" i="9"/>
  <c r="P19" i="9"/>
  <c r="T19" i="9"/>
  <c r="X19" i="9"/>
  <c r="AB19" i="9"/>
  <c r="AF19" i="9"/>
  <c r="AJ19" i="9"/>
  <c r="AN19" i="9"/>
  <c r="AR19" i="9"/>
  <c r="AV19" i="9"/>
  <c r="AZ19" i="9"/>
  <c r="BD19" i="9"/>
  <c r="BH19" i="9"/>
  <c r="BL19" i="9"/>
  <c r="BP19" i="9"/>
  <c r="BT19" i="9"/>
  <c r="BX19" i="9"/>
  <c r="CB19" i="9"/>
  <c r="CF19" i="9"/>
  <c r="CJ19" i="9"/>
  <c r="CN19" i="9"/>
  <c r="CR19" i="9"/>
  <c r="CV19" i="9"/>
  <c r="CZ19" i="9"/>
  <c r="DD19" i="9"/>
  <c r="DH19" i="9"/>
  <c r="DL19" i="9"/>
  <c r="DP19" i="9"/>
  <c r="DT19" i="9"/>
  <c r="DX19" i="9"/>
  <c r="EB19" i="9"/>
  <c r="EF19" i="9"/>
  <c r="EJ19" i="9"/>
  <c r="EN19" i="9"/>
  <c r="ER19" i="9"/>
  <c r="EV19" i="9"/>
  <c r="EZ19" i="9"/>
  <c r="FD19" i="9"/>
  <c r="FH19" i="9"/>
  <c r="FL19" i="9"/>
  <c r="FP19" i="9"/>
  <c r="FT19" i="9"/>
  <c r="FX19" i="9"/>
  <c r="GB19" i="9"/>
  <c r="E19" i="9"/>
  <c r="I19" i="9"/>
  <c r="M19" i="9"/>
  <c r="Q19" i="9"/>
  <c r="U19" i="9"/>
  <c r="Y19" i="9"/>
  <c r="AC19" i="9"/>
  <c r="AG19" i="9"/>
  <c r="AK19" i="9"/>
  <c r="AO19" i="9"/>
  <c r="AS19" i="9"/>
  <c r="AW19" i="9"/>
  <c r="BA19" i="9"/>
  <c r="BE19" i="9"/>
  <c r="BI19" i="9"/>
  <c r="BM19" i="9"/>
  <c r="BQ19" i="9"/>
  <c r="BU19" i="9"/>
  <c r="BY19" i="9"/>
  <c r="CC19" i="9"/>
  <c r="CG19" i="9"/>
  <c r="CK19" i="9"/>
  <c r="CO19" i="9"/>
  <c r="CS19" i="9"/>
  <c r="CW19" i="9"/>
  <c r="DA19" i="9"/>
  <c r="DE19" i="9"/>
  <c r="DI19" i="9"/>
  <c r="DM19" i="9"/>
  <c r="DQ19" i="9"/>
  <c r="DU19" i="9"/>
  <c r="DY19" i="9"/>
  <c r="EC19" i="9"/>
  <c r="EG19" i="9"/>
  <c r="EK19" i="9"/>
  <c r="EO19" i="9"/>
  <c r="ES19" i="9"/>
  <c r="EW19" i="9"/>
  <c r="FA19" i="9"/>
  <c r="FE19" i="9"/>
  <c r="FI19" i="9"/>
  <c r="FM19" i="9"/>
  <c r="FQ19" i="9"/>
  <c r="FU19" i="9"/>
  <c r="FY19" i="9"/>
  <c r="F19" i="9"/>
  <c r="J19" i="9"/>
  <c r="N19" i="9"/>
  <c r="R19" i="9"/>
  <c r="V19" i="9"/>
  <c r="Z19" i="9"/>
  <c r="AD19" i="9"/>
  <c r="AH19" i="9"/>
  <c r="AL19" i="9"/>
  <c r="AP19" i="9"/>
  <c r="AT19" i="9"/>
  <c r="AX19" i="9"/>
  <c r="BB19" i="9"/>
  <c r="BF19" i="9"/>
  <c r="BJ19" i="9"/>
  <c r="BN19" i="9"/>
  <c r="BR19" i="9"/>
  <c r="BV19" i="9"/>
  <c r="BZ19" i="9"/>
  <c r="CD19" i="9"/>
  <c r="CH19" i="9"/>
  <c r="CL19" i="9"/>
  <c r="CP19" i="9"/>
  <c r="CT19" i="9"/>
  <c r="CX19" i="9"/>
  <c r="DB19" i="9"/>
  <c r="DF19" i="9"/>
  <c r="DJ19" i="9"/>
  <c r="DN19" i="9"/>
  <c r="DR19" i="9"/>
  <c r="DV19" i="9"/>
  <c r="DZ19" i="9"/>
  <c r="ED19" i="9"/>
  <c r="EH19" i="9"/>
  <c r="EL19" i="9"/>
  <c r="EP19" i="9"/>
  <c r="ET19" i="9"/>
  <c r="EX19" i="9"/>
  <c r="FB19" i="9"/>
  <c r="FF19" i="9"/>
  <c r="FJ19" i="9"/>
  <c r="FN19" i="9"/>
  <c r="FR19" i="9"/>
  <c r="FV19" i="9"/>
  <c r="FZ19" i="9"/>
  <c r="FY115" i="9"/>
  <c r="FU115" i="9"/>
  <c r="FQ115" i="9"/>
  <c r="FM115" i="9"/>
  <c r="FI115" i="9"/>
  <c r="FE115" i="9"/>
  <c r="FA115" i="9"/>
  <c r="EW115" i="9"/>
  <c r="ES115" i="9"/>
  <c r="EO115" i="9"/>
  <c r="EK115" i="9"/>
  <c r="EG115" i="9"/>
  <c r="EC115" i="9"/>
  <c r="DY115" i="9"/>
  <c r="DU115" i="9"/>
  <c r="DQ115" i="9"/>
  <c r="DM115" i="9"/>
  <c r="DI115" i="9"/>
  <c r="DE115" i="9"/>
  <c r="DA115" i="9"/>
  <c r="CW115" i="9"/>
  <c r="CS115" i="9"/>
  <c r="CO115" i="9"/>
  <c r="CK115" i="9"/>
  <c r="CG115" i="9"/>
  <c r="CC115" i="9"/>
  <c r="BY115" i="9"/>
  <c r="BU115" i="9"/>
  <c r="BQ115" i="9"/>
  <c r="BM115" i="9"/>
  <c r="BI115" i="9"/>
  <c r="BE115" i="9"/>
  <c r="BA115" i="9"/>
  <c r="AW115" i="9"/>
  <c r="AS115" i="9"/>
  <c r="AO115" i="9"/>
  <c r="AK115" i="9"/>
  <c r="AG115" i="9"/>
  <c r="AC115" i="9"/>
  <c r="Y115" i="9"/>
  <c r="U115" i="9"/>
  <c r="Q115" i="9"/>
  <c r="M115" i="9"/>
  <c r="I115" i="9"/>
  <c r="E115" i="9"/>
  <c r="GA115" i="9"/>
  <c r="FV115" i="9"/>
  <c r="FP115" i="9"/>
  <c r="FK115" i="9"/>
  <c r="FF115" i="9"/>
  <c r="EZ115" i="9"/>
  <c r="EU115" i="9"/>
  <c r="EP115" i="9"/>
  <c r="EJ115" i="9"/>
  <c r="EE115" i="9"/>
  <c r="DZ115" i="9"/>
  <c r="DT115" i="9"/>
  <c r="DO115" i="9"/>
  <c r="DJ115" i="9"/>
  <c r="DD115" i="9"/>
  <c r="CY115" i="9"/>
  <c r="CT115" i="9"/>
  <c r="CN115" i="9"/>
  <c r="CI115" i="9"/>
  <c r="CD115" i="9"/>
  <c r="BX115" i="9"/>
  <c r="BS115" i="9"/>
  <c r="BN115" i="9"/>
  <c r="BH115" i="9"/>
  <c r="BC115" i="9"/>
  <c r="AX115" i="9"/>
  <c r="AR115" i="9"/>
  <c r="AM115" i="9"/>
  <c r="AH115" i="9"/>
  <c r="AB115" i="9"/>
  <c r="W115" i="9"/>
  <c r="R115" i="9"/>
  <c r="L115" i="9"/>
  <c r="G115" i="9"/>
  <c r="FZ115" i="9"/>
  <c r="FO115" i="9"/>
  <c r="FD115" i="9"/>
  <c r="ET115" i="9"/>
  <c r="EI115" i="9"/>
  <c r="DX115" i="9"/>
  <c r="DN115" i="9"/>
  <c r="DH115" i="9"/>
  <c r="CX115" i="9"/>
  <c r="CM115" i="9"/>
  <c r="CB115" i="9"/>
  <c r="BW115" i="9"/>
  <c r="BL115" i="9"/>
  <c r="BB115" i="9"/>
  <c r="AV115" i="9"/>
  <c r="AL115" i="9"/>
  <c r="AA115" i="9"/>
  <c r="P115" i="9"/>
  <c r="F115" i="9"/>
  <c r="FX115" i="9"/>
  <c r="FN115" i="9"/>
  <c r="FC115" i="9"/>
  <c r="ER115" i="9"/>
  <c r="EH115" i="9"/>
  <c r="DW115" i="9"/>
  <c r="DL115" i="9"/>
  <c r="DB115" i="9"/>
  <c r="CQ115" i="9"/>
  <c r="CF115" i="9"/>
  <c r="BV115" i="9"/>
  <c r="BK115" i="9"/>
  <c r="BF115" i="9"/>
  <c r="AU115" i="9"/>
  <c r="AJ115" i="9"/>
  <c r="Z115" i="9"/>
  <c r="O115" i="9"/>
  <c r="D115" i="9"/>
  <c r="FT115" i="9"/>
  <c r="FJ115" i="9"/>
  <c r="EY115" i="9"/>
  <c r="EN115" i="9"/>
  <c r="ED115" i="9"/>
  <c r="DS115" i="9"/>
  <c r="DC115" i="9"/>
  <c r="CR115" i="9"/>
  <c r="CH115" i="9"/>
  <c r="BR115" i="9"/>
  <c r="BG115" i="9"/>
  <c r="AQ115" i="9"/>
  <c r="AF115" i="9"/>
  <c r="V115" i="9"/>
  <c r="K115" i="9"/>
  <c r="FS115" i="9"/>
  <c r="FH115" i="9"/>
  <c r="EX115" i="9"/>
  <c r="EM115" i="9"/>
  <c r="EB115" i="9"/>
  <c r="DR115" i="9"/>
  <c r="DG115" i="9"/>
  <c r="CV115" i="9"/>
  <c r="CL115" i="9"/>
  <c r="CA115" i="9"/>
  <c r="BP115" i="9"/>
  <c r="AZ115" i="9"/>
  <c r="AP115" i="9"/>
  <c r="AE115" i="9"/>
  <c r="T115" i="9"/>
  <c r="J115" i="9"/>
  <c r="GB115" i="9"/>
  <c r="FG115" i="9"/>
  <c r="EL115" i="9"/>
  <c r="DP115" i="9"/>
  <c r="CU115" i="9"/>
  <c r="BZ115" i="9"/>
  <c r="BD115" i="9"/>
  <c r="AI115" i="9"/>
  <c r="N115" i="9"/>
  <c r="FW115" i="9"/>
  <c r="FB115" i="9"/>
  <c r="EF115" i="9"/>
  <c r="DK115" i="9"/>
  <c r="CP115" i="9"/>
  <c r="BT115" i="9"/>
  <c r="AY115" i="9"/>
  <c r="AD115" i="9"/>
  <c r="H115" i="9"/>
  <c r="FR115" i="9"/>
  <c r="EV115" i="9"/>
  <c r="EA115" i="9"/>
  <c r="DF115" i="9"/>
  <c r="CJ115" i="9"/>
  <c r="BO115" i="9"/>
  <c r="AT115" i="9"/>
  <c r="X115" i="9"/>
  <c r="FL115" i="9"/>
  <c r="DV115" i="9"/>
  <c r="CZ115" i="9"/>
  <c r="AN115" i="9"/>
  <c r="EQ115" i="9"/>
  <c r="CE115" i="9"/>
  <c r="BJ115" i="9"/>
  <c r="S115" i="9"/>
  <c r="GB111" i="9"/>
  <c r="FX111" i="9"/>
  <c r="FT111" i="9"/>
  <c r="FP111" i="9"/>
  <c r="FL111" i="9"/>
  <c r="FH111" i="9"/>
  <c r="FD111" i="9"/>
  <c r="EZ111" i="9"/>
  <c r="EV111" i="9"/>
  <c r="ER111" i="9"/>
  <c r="EN111" i="9"/>
  <c r="EJ111" i="9"/>
  <c r="EF111" i="9"/>
  <c r="EB111" i="9"/>
  <c r="DX111" i="9"/>
  <c r="DT111" i="9"/>
  <c r="DP111" i="9"/>
  <c r="DL111" i="9"/>
  <c r="DH111" i="9"/>
  <c r="DD111" i="9"/>
  <c r="CZ111" i="9"/>
  <c r="CV111" i="9"/>
  <c r="CR111" i="9"/>
  <c r="CN111" i="9"/>
  <c r="CJ111" i="9"/>
  <c r="CF111" i="9"/>
  <c r="CB111" i="9"/>
  <c r="BX111" i="9"/>
  <c r="BT111" i="9"/>
  <c r="BP111" i="9"/>
  <c r="BL111" i="9"/>
  <c r="BH111" i="9"/>
  <c r="BD111" i="9"/>
  <c r="AZ111" i="9"/>
  <c r="AV111" i="9"/>
  <c r="AR111" i="9"/>
  <c r="AN111" i="9"/>
  <c r="AJ111" i="9"/>
  <c r="AF111" i="9"/>
  <c r="AB111" i="9"/>
  <c r="X111" i="9"/>
  <c r="T111" i="9"/>
  <c r="P111" i="9"/>
  <c r="L111" i="9"/>
  <c r="H111" i="9"/>
  <c r="D111" i="9"/>
  <c r="FW111" i="9"/>
  <c r="FO111" i="9"/>
  <c r="FK111" i="9"/>
  <c r="FC111" i="9"/>
  <c r="EU111" i="9"/>
  <c r="EM111" i="9"/>
  <c r="EE111" i="9"/>
  <c r="DW111" i="9"/>
  <c r="DO111" i="9"/>
  <c r="DG111" i="9"/>
  <c r="DC111" i="9"/>
  <c r="CQ111" i="9"/>
  <c r="CM111" i="9"/>
  <c r="CE111" i="9"/>
  <c r="BW111" i="9"/>
  <c r="BS111" i="9"/>
  <c r="BK111" i="9"/>
  <c r="BC111" i="9"/>
  <c r="AU111" i="9"/>
  <c r="AQ111" i="9"/>
  <c r="AI111" i="9"/>
  <c r="AA111" i="9"/>
  <c r="W111" i="9"/>
  <c r="O111" i="9"/>
  <c r="G111" i="9"/>
  <c r="FV111" i="9"/>
  <c r="FN111" i="9"/>
  <c r="FF111" i="9"/>
  <c r="EX111" i="9"/>
  <c r="EP111" i="9"/>
  <c r="EH111" i="9"/>
  <c r="DZ111" i="9"/>
  <c r="DR111" i="9"/>
  <c r="DJ111" i="9"/>
  <c r="DB111" i="9"/>
  <c r="CT111" i="9"/>
  <c r="CP111" i="9"/>
  <c r="CH111" i="9"/>
  <c r="BZ111" i="9"/>
  <c r="BR111" i="9"/>
  <c r="BJ111" i="9"/>
  <c r="BF111" i="9"/>
  <c r="AX111" i="9"/>
  <c r="AP111" i="9"/>
  <c r="GA111" i="9"/>
  <c r="FS111" i="9"/>
  <c r="FG111" i="9"/>
  <c r="EY111" i="9"/>
  <c r="EQ111" i="9"/>
  <c r="EI111" i="9"/>
  <c r="EA111" i="9"/>
  <c r="DS111" i="9"/>
  <c r="DK111" i="9"/>
  <c r="CY111" i="9"/>
  <c r="CU111" i="9"/>
  <c r="CI111" i="9"/>
  <c r="CA111" i="9"/>
  <c r="BO111" i="9"/>
  <c r="BG111" i="9"/>
  <c r="AY111" i="9"/>
  <c r="AM111" i="9"/>
  <c r="AE111" i="9"/>
  <c r="S111" i="9"/>
  <c r="K111" i="9"/>
  <c r="FZ111" i="9"/>
  <c r="FR111" i="9"/>
  <c r="FJ111" i="9"/>
  <c r="FB111" i="9"/>
  <c r="ET111" i="9"/>
  <c r="EL111" i="9"/>
  <c r="ED111" i="9"/>
  <c r="DV111" i="9"/>
  <c r="DN111" i="9"/>
  <c r="DF111" i="9"/>
  <c r="CX111" i="9"/>
  <c r="CL111" i="9"/>
  <c r="CD111" i="9"/>
  <c r="BV111" i="9"/>
  <c r="BN111" i="9"/>
  <c r="BB111" i="9"/>
  <c r="AT111" i="9"/>
  <c r="FM111" i="9"/>
  <c r="EW111" i="9"/>
  <c r="EG111" i="9"/>
  <c r="DQ111" i="9"/>
  <c r="DA111" i="9"/>
  <c r="CK111" i="9"/>
  <c r="BU111" i="9"/>
  <c r="BE111" i="9"/>
  <c r="AO111" i="9"/>
  <c r="AG111" i="9"/>
  <c r="Y111" i="9"/>
  <c r="Q111" i="9"/>
  <c r="I111" i="9"/>
  <c r="FY111" i="9"/>
  <c r="FI111" i="9"/>
  <c r="ES111" i="9"/>
  <c r="EC111" i="9"/>
  <c r="DM111" i="9"/>
  <c r="CW111" i="9"/>
  <c r="CG111" i="9"/>
  <c r="BQ111" i="9"/>
  <c r="BA111" i="9"/>
  <c r="AL111" i="9"/>
  <c r="AD111" i="9"/>
  <c r="V111" i="9"/>
  <c r="N111" i="9"/>
  <c r="F111" i="9"/>
  <c r="FU111" i="9"/>
  <c r="FE111" i="9"/>
  <c r="EO111" i="9"/>
  <c r="DY111" i="9"/>
  <c r="DI111" i="9"/>
  <c r="CS111" i="9"/>
  <c r="CC111" i="9"/>
  <c r="BM111" i="9"/>
  <c r="AW111" i="9"/>
  <c r="AK111" i="9"/>
  <c r="AC111" i="9"/>
  <c r="U111" i="9"/>
  <c r="M111" i="9"/>
  <c r="E111" i="9"/>
  <c r="FA111" i="9"/>
  <c r="EK111" i="9"/>
  <c r="DU111" i="9"/>
  <c r="DE111" i="9"/>
  <c r="BY111" i="9"/>
  <c r="R111" i="9"/>
  <c r="FQ111" i="9"/>
  <c r="CO111" i="9"/>
  <c r="BI111" i="9"/>
  <c r="AS111" i="9"/>
  <c r="AH111" i="9"/>
  <c r="Z111" i="9"/>
  <c r="J111" i="9"/>
  <c r="G83" i="9"/>
  <c r="K83" i="9"/>
  <c r="O83" i="9"/>
  <c r="S83" i="9"/>
  <c r="W83" i="9"/>
  <c r="AA83" i="9"/>
  <c r="AE83" i="9"/>
  <c r="AI83" i="9"/>
  <c r="AM83" i="9"/>
  <c r="AQ83" i="9"/>
  <c r="AU83" i="9"/>
  <c r="AY83" i="9"/>
  <c r="BC83" i="9"/>
  <c r="BG83" i="9"/>
  <c r="BK83" i="9"/>
  <c r="BO83" i="9"/>
  <c r="BS83" i="9"/>
  <c r="BW83" i="9"/>
  <c r="CA83" i="9"/>
  <c r="CE83" i="9"/>
  <c r="CI83" i="9"/>
  <c r="CM83" i="9"/>
  <c r="CQ83" i="9"/>
  <c r="CU83" i="9"/>
  <c r="CY83" i="9"/>
  <c r="DC83" i="9"/>
  <c r="DG83" i="9"/>
  <c r="H83" i="9"/>
  <c r="L83" i="9"/>
  <c r="P83" i="9"/>
  <c r="T83" i="9"/>
  <c r="X83" i="9"/>
  <c r="AB83" i="9"/>
  <c r="AF83" i="9"/>
  <c r="AJ83" i="9"/>
  <c r="AN83" i="9"/>
  <c r="AR83" i="9"/>
  <c r="AV83" i="9"/>
  <c r="AZ83" i="9"/>
  <c r="BD83" i="9"/>
  <c r="BH83" i="9"/>
  <c r="BL83" i="9"/>
  <c r="BP83" i="9"/>
  <c r="BT83" i="9"/>
  <c r="BX83" i="9"/>
  <c r="CB83" i="9"/>
  <c r="CF83" i="9"/>
  <c r="CJ83" i="9"/>
  <c r="CN83" i="9"/>
  <c r="CR83" i="9"/>
  <c r="CV83" i="9"/>
  <c r="CZ83" i="9"/>
  <c r="DD83" i="9"/>
  <c r="DH83" i="9"/>
  <c r="E83" i="9"/>
  <c r="I83" i="9"/>
  <c r="M83" i="9"/>
  <c r="Q83" i="9"/>
  <c r="U83" i="9"/>
  <c r="Y83" i="9"/>
  <c r="AC83" i="9"/>
  <c r="AG83" i="9"/>
  <c r="AK83" i="9"/>
  <c r="AO83" i="9"/>
  <c r="AS83" i="9"/>
  <c r="AW83" i="9"/>
  <c r="BA83" i="9"/>
  <c r="BE83" i="9"/>
  <c r="BI83" i="9"/>
  <c r="BM83" i="9"/>
  <c r="BQ83" i="9"/>
  <c r="BU83" i="9"/>
  <c r="BY83" i="9"/>
  <c r="CC83" i="9"/>
  <c r="CG83" i="9"/>
  <c r="CK83" i="9"/>
  <c r="CO83" i="9"/>
  <c r="CS83" i="9"/>
  <c r="CW83" i="9"/>
  <c r="DA83" i="9"/>
  <c r="DE83" i="9"/>
  <c r="DI83" i="9"/>
  <c r="DM83" i="9"/>
  <c r="F83" i="9"/>
  <c r="J83" i="9"/>
  <c r="N83" i="9"/>
  <c r="R83" i="9"/>
  <c r="V83" i="9"/>
  <c r="Z83" i="9"/>
  <c r="AD83" i="9"/>
  <c r="AH83" i="9"/>
  <c r="AL83" i="9"/>
  <c r="AP83" i="9"/>
  <c r="AT83" i="9"/>
  <c r="AX83" i="9"/>
  <c r="BB83" i="9"/>
  <c r="BF83" i="9"/>
  <c r="BJ83" i="9"/>
  <c r="BN83" i="9"/>
  <c r="BR83" i="9"/>
  <c r="BV83" i="9"/>
  <c r="BZ83" i="9"/>
  <c r="CD83" i="9"/>
  <c r="G79" i="9"/>
  <c r="K79" i="9"/>
  <c r="O79" i="9"/>
  <c r="S79" i="9"/>
  <c r="W79" i="9"/>
  <c r="AA79" i="9"/>
  <c r="AE79" i="9"/>
  <c r="AI79" i="9"/>
  <c r="AM79" i="9"/>
  <c r="AQ79" i="9"/>
  <c r="AU79" i="9"/>
  <c r="AY79" i="9"/>
  <c r="BC79" i="9"/>
  <c r="BG79" i="9"/>
  <c r="BK79" i="9"/>
  <c r="BO79" i="9"/>
  <c r="BS79" i="9"/>
  <c r="BW79" i="9"/>
  <c r="CA79" i="9"/>
  <c r="CE79" i="9"/>
  <c r="CI79" i="9"/>
  <c r="CM79" i="9"/>
  <c r="CQ79" i="9"/>
  <c r="CU79" i="9"/>
  <c r="CY79" i="9"/>
  <c r="DC79" i="9"/>
  <c r="DG79" i="9"/>
  <c r="DK79" i="9"/>
  <c r="DO79" i="9"/>
  <c r="DS79" i="9"/>
  <c r="DW79" i="9"/>
  <c r="EA79" i="9"/>
  <c r="EE79" i="9"/>
  <c r="EI79" i="9"/>
  <c r="EM79" i="9"/>
  <c r="EQ79" i="9"/>
  <c r="EU79" i="9"/>
  <c r="EY79" i="9"/>
  <c r="FC79" i="9"/>
  <c r="FG79" i="9"/>
  <c r="FK79" i="9"/>
  <c r="FO79" i="9"/>
  <c r="FS79" i="9"/>
  <c r="FW79" i="9"/>
  <c r="GA79" i="9"/>
  <c r="H79" i="9"/>
  <c r="L79" i="9"/>
  <c r="P79" i="9"/>
  <c r="T79" i="9"/>
  <c r="X79" i="9"/>
  <c r="AB79" i="9"/>
  <c r="AF79" i="9"/>
  <c r="AJ79" i="9"/>
  <c r="AN79" i="9"/>
  <c r="AR79" i="9"/>
  <c r="AV79" i="9"/>
  <c r="AZ79" i="9"/>
  <c r="BD79" i="9"/>
  <c r="BH79" i="9"/>
  <c r="BL79" i="9"/>
  <c r="BP79" i="9"/>
  <c r="BT79" i="9"/>
  <c r="BX79" i="9"/>
  <c r="CB79" i="9"/>
  <c r="CF79" i="9"/>
  <c r="CJ79" i="9"/>
  <c r="CN79" i="9"/>
  <c r="CR79" i="9"/>
  <c r="CV79" i="9"/>
  <c r="CZ79" i="9"/>
  <c r="DD79" i="9"/>
  <c r="DH79" i="9"/>
  <c r="DL79" i="9"/>
  <c r="DP79" i="9"/>
  <c r="DT79" i="9"/>
  <c r="DX79" i="9"/>
  <c r="EB79" i="9"/>
  <c r="EF79" i="9"/>
  <c r="EJ79" i="9"/>
  <c r="EN79" i="9"/>
  <c r="ER79" i="9"/>
  <c r="EV79" i="9"/>
  <c r="EZ79" i="9"/>
  <c r="FD79" i="9"/>
  <c r="FH79" i="9"/>
  <c r="FL79" i="9"/>
  <c r="FP79" i="9"/>
  <c r="FT79" i="9"/>
  <c r="FX79" i="9"/>
  <c r="GB79" i="9"/>
  <c r="E79" i="9"/>
  <c r="I79" i="9"/>
  <c r="M79" i="9"/>
  <c r="Q79" i="9"/>
  <c r="U79" i="9"/>
  <c r="Y79" i="9"/>
  <c r="AC79" i="9"/>
  <c r="AG79" i="9"/>
  <c r="AK79" i="9"/>
  <c r="AO79" i="9"/>
  <c r="AS79" i="9"/>
  <c r="AW79" i="9"/>
  <c r="BA79" i="9"/>
  <c r="BE79" i="9"/>
  <c r="BI79" i="9"/>
  <c r="BM79" i="9"/>
  <c r="BQ79" i="9"/>
  <c r="BU79" i="9"/>
  <c r="BY79" i="9"/>
  <c r="CC79" i="9"/>
  <c r="CG79" i="9"/>
  <c r="CK79" i="9"/>
  <c r="CO79" i="9"/>
  <c r="CS79" i="9"/>
  <c r="CW79" i="9"/>
  <c r="DA79" i="9"/>
  <c r="DE79" i="9"/>
  <c r="DI79" i="9"/>
  <c r="DM79" i="9"/>
  <c r="DQ79" i="9"/>
  <c r="DU79" i="9"/>
  <c r="DY79" i="9"/>
  <c r="EC79" i="9"/>
  <c r="EG79" i="9"/>
  <c r="EK79" i="9"/>
  <c r="EO79" i="9"/>
  <c r="ES79" i="9"/>
  <c r="EW79" i="9"/>
  <c r="FA79" i="9"/>
  <c r="FE79" i="9"/>
  <c r="FI79" i="9"/>
  <c r="FM79" i="9"/>
  <c r="FQ79" i="9"/>
  <c r="FU79" i="9"/>
  <c r="FY79" i="9"/>
  <c r="F79" i="9"/>
  <c r="J79" i="9"/>
  <c r="N79" i="9"/>
  <c r="R79" i="9"/>
  <c r="V79" i="9"/>
  <c r="Z79" i="9"/>
  <c r="AD79" i="9"/>
  <c r="AH79" i="9"/>
  <c r="AL79" i="9"/>
  <c r="AP79" i="9"/>
  <c r="AT79" i="9"/>
  <c r="AX79" i="9"/>
  <c r="BB79" i="9"/>
  <c r="BF79" i="9"/>
  <c r="BJ79" i="9"/>
  <c r="BN79" i="9"/>
  <c r="BR79" i="9"/>
  <c r="BV79" i="9"/>
  <c r="BZ79" i="9"/>
  <c r="CD79" i="9"/>
  <c r="CH79" i="9"/>
  <c r="CL79" i="9"/>
  <c r="CP79" i="9"/>
  <c r="CT79" i="9"/>
  <c r="CX79" i="9"/>
  <c r="DB79" i="9"/>
  <c r="DF79" i="9"/>
  <c r="DJ79" i="9"/>
  <c r="DN79" i="9"/>
  <c r="DR79" i="9"/>
  <c r="DV79" i="9"/>
  <c r="DZ79" i="9"/>
  <c r="ED79" i="9"/>
  <c r="EH79" i="9"/>
  <c r="EL79" i="9"/>
  <c r="EP79" i="9"/>
  <c r="ET79" i="9"/>
  <c r="EX79" i="9"/>
  <c r="FB79" i="9"/>
  <c r="FF79" i="9"/>
  <c r="FJ79" i="9"/>
  <c r="FN79" i="9"/>
  <c r="FR79" i="9"/>
  <c r="FV79" i="9"/>
  <c r="FZ79" i="9"/>
  <c r="G75" i="9"/>
  <c r="K75" i="9"/>
  <c r="O75" i="9"/>
  <c r="S75" i="9"/>
  <c r="W75" i="9"/>
  <c r="AA75" i="9"/>
  <c r="AE75" i="9"/>
  <c r="AI75" i="9"/>
  <c r="AM75" i="9"/>
  <c r="AQ75" i="9"/>
  <c r="AU75" i="9"/>
  <c r="AY75" i="9"/>
  <c r="BC75" i="9"/>
  <c r="BG75" i="9"/>
  <c r="BK75" i="9"/>
  <c r="BO75" i="9"/>
  <c r="BS75" i="9"/>
  <c r="BW75" i="9"/>
  <c r="CA75" i="9"/>
  <c r="CE75" i="9"/>
  <c r="CI75" i="9"/>
  <c r="CM75" i="9"/>
  <c r="CQ75" i="9"/>
  <c r="CU75" i="9"/>
  <c r="CY75" i="9"/>
  <c r="DC75" i="9"/>
  <c r="DG75" i="9"/>
  <c r="DK75" i="9"/>
  <c r="DO75" i="9"/>
  <c r="DS75" i="9"/>
  <c r="DW75" i="9"/>
  <c r="EA75" i="9"/>
  <c r="EE75" i="9"/>
  <c r="EI75" i="9"/>
  <c r="EM75" i="9"/>
  <c r="EQ75" i="9"/>
  <c r="EU75" i="9"/>
  <c r="EY75" i="9"/>
  <c r="FC75" i="9"/>
  <c r="FG75" i="9"/>
  <c r="FK75" i="9"/>
  <c r="FO75" i="9"/>
  <c r="FS75" i="9"/>
  <c r="FW75" i="9"/>
  <c r="GA75" i="9"/>
  <c r="H75" i="9"/>
  <c r="L75" i="9"/>
  <c r="P75" i="9"/>
  <c r="T75" i="9"/>
  <c r="X75" i="9"/>
  <c r="AB75" i="9"/>
  <c r="AF75" i="9"/>
  <c r="AJ75" i="9"/>
  <c r="AN75" i="9"/>
  <c r="AR75" i="9"/>
  <c r="AV75" i="9"/>
  <c r="AZ75" i="9"/>
  <c r="BD75" i="9"/>
  <c r="BH75" i="9"/>
  <c r="BL75" i="9"/>
  <c r="BP75" i="9"/>
  <c r="BT75" i="9"/>
  <c r="BX75" i="9"/>
  <c r="CB75" i="9"/>
  <c r="CF75" i="9"/>
  <c r="CJ75" i="9"/>
  <c r="CN75" i="9"/>
  <c r="CR75" i="9"/>
  <c r="CV75" i="9"/>
  <c r="CZ75" i="9"/>
  <c r="DD75" i="9"/>
  <c r="DH75" i="9"/>
  <c r="DL75" i="9"/>
  <c r="DP75" i="9"/>
  <c r="DT75" i="9"/>
  <c r="DX75" i="9"/>
  <c r="EB75" i="9"/>
  <c r="EF75" i="9"/>
  <c r="EJ75" i="9"/>
  <c r="EN75" i="9"/>
  <c r="ER75" i="9"/>
  <c r="EV75" i="9"/>
  <c r="EZ75" i="9"/>
  <c r="FD75" i="9"/>
  <c r="FH75" i="9"/>
  <c r="FL75" i="9"/>
  <c r="FP75" i="9"/>
  <c r="FT75" i="9"/>
  <c r="FX75" i="9"/>
  <c r="GB75" i="9"/>
  <c r="E75" i="9"/>
  <c r="I75" i="9"/>
  <c r="M75" i="9"/>
  <c r="Q75" i="9"/>
  <c r="U75" i="9"/>
  <c r="Y75" i="9"/>
  <c r="AC75" i="9"/>
  <c r="AG75" i="9"/>
  <c r="AK75" i="9"/>
  <c r="AO75" i="9"/>
  <c r="AS75" i="9"/>
  <c r="AW75" i="9"/>
  <c r="BA75" i="9"/>
  <c r="BE75" i="9"/>
  <c r="BI75" i="9"/>
  <c r="BM75" i="9"/>
  <c r="BQ75" i="9"/>
  <c r="BU75" i="9"/>
  <c r="BY75" i="9"/>
  <c r="CC75" i="9"/>
  <c r="CG75" i="9"/>
  <c r="CK75" i="9"/>
  <c r="CO75" i="9"/>
  <c r="CS75" i="9"/>
  <c r="CW75" i="9"/>
  <c r="DA75" i="9"/>
  <c r="DE75" i="9"/>
  <c r="DI75" i="9"/>
  <c r="DM75" i="9"/>
  <c r="DQ75" i="9"/>
  <c r="DU75" i="9"/>
  <c r="DY75" i="9"/>
  <c r="EC75" i="9"/>
  <c r="EG75" i="9"/>
  <c r="EK75" i="9"/>
  <c r="EO75" i="9"/>
  <c r="ES75" i="9"/>
  <c r="EW75" i="9"/>
  <c r="FA75" i="9"/>
  <c r="FE75" i="9"/>
  <c r="FI75" i="9"/>
  <c r="FM75" i="9"/>
  <c r="FQ75" i="9"/>
  <c r="FU75" i="9"/>
  <c r="FY75" i="9"/>
  <c r="F75" i="9"/>
  <c r="J75" i="9"/>
  <c r="N75" i="9"/>
  <c r="R75" i="9"/>
  <c r="V75" i="9"/>
  <c r="Z75" i="9"/>
  <c r="AD75" i="9"/>
  <c r="AH75" i="9"/>
  <c r="AL75" i="9"/>
  <c r="AP75" i="9"/>
  <c r="AT75" i="9"/>
  <c r="AX75" i="9"/>
  <c r="BB75" i="9"/>
  <c r="BF75" i="9"/>
  <c r="BJ75" i="9"/>
  <c r="BN75" i="9"/>
  <c r="BR75" i="9"/>
  <c r="BV75" i="9"/>
  <c r="BZ75" i="9"/>
  <c r="CD75" i="9"/>
  <c r="CH75" i="9"/>
  <c r="CL75" i="9"/>
  <c r="CP75" i="9"/>
  <c r="CT75" i="9"/>
  <c r="CX75" i="9"/>
  <c r="DB75" i="9"/>
  <c r="DF75" i="9"/>
  <c r="DJ75" i="9"/>
  <c r="DN75" i="9"/>
  <c r="DR75" i="9"/>
  <c r="DV75" i="9"/>
  <c r="DZ75" i="9"/>
  <c r="ED75" i="9"/>
  <c r="EH75" i="9"/>
  <c r="EL75" i="9"/>
  <c r="EP75" i="9"/>
  <c r="ET75" i="9"/>
  <c r="EX75" i="9"/>
  <c r="FB75" i="9"/>
  <c r="FF75" i="9"/>
  <c r="FJ75" i="9"/>
  <c r="FN75" i="9"/>
  <c r="FR75" i="9"/>
  <c r="FV75" i="9"/>
  <c r="FZ75" i="9"/>
  <c r="G71" i="9"/>
  <c r="K71" i="9"/>
  <c r="O71" i="9"/>
  <c r="S71" i="9"/>
  <c r="W71" i="9"/>
  <c r="AA71" i="9"/>
  <c r="AE71" i="9"/>
  <c r="AI71" i="9"/>
  <c r="AM71" i="9"/>
  <c r="AQ71" i="9"/>
  <c r="AU71" i="9"/>
  <c r="AY71" i="9"/>
  <c r="BC71" i="9"/>
  <c r="BG71" i="9"/>
  <c r="BK71" i="9"/>
  <c r="BO71" i="9"/>
  <c r="BS71" i="9"/>
  <c r="BW71" i="9"/>
  <c r="CA71" i="9"/>
  <c r="CE71" i="9"/>
  <c r="CI71" i="9"/>
  <c r="CM71" i="9"/>
  <c r="CQ71" i="9"/>
  <c r="CU71" i="9"/>
  <c r="CY71" i="9"/>
  <c r="DC71" i="9"/>
  <c r="DG71" i="9"/>
  <c r="DK71" i="9"/>
  <c r="DO71" i="9"/>
  <c r="DS71" i="9"/>
  <c r="DW71" i="9"/>
  <c r="EA71" i="9"/>
  <c r="EE71" i="9"/>
  <c r="EI71" i="9"/>
  <c r="EM71" i="9"/>
  <c r="EQ71" i="9"/>
  <c r="EU71" i="9"/>
  <c r="EY71" i="9"/>
  <c r="FC71" i="9"/>
  <c r="FG71" i="9"/>
  <c r="FK71" i="9"/>
  <c r="FO71" i="9"/>
  <c r="FS71" i="9"/>
  <c r="FW71" i="9"/>
  <c r="GA71" i="9"/>
  <c r="H71" i="9"/>
  <c r="L71" i="9"/>
  <c r="P71" i="9"/>
  <c r="T71" i="9"/>
  <c r="X71" i="9"/>
  <c r="AB71" i="9"/>
  <c r="AF71" i="9"/>
  <c r="AJ71" i="9"/>
  <c r="AN71" i="9"/>
  <c r="AR71" i="9"/>
  <c r="AV71" i="9"/>
  <c r="AZ71" i="9"/>
  <c r="BD71" i="9"/>
  <c r="BH71" i="9"/>
  <c r="BL71" i="9"/>
  <c r="BP71" i="9"/>
  <c r="BT71" i="9"/>
  <c r="BX71" i="9"/>
  <c r="CB71" i="9"/>
  <c r="CF71" i="9"/>
  <c r="CJ71" i="9"/>
  <c r="CN71" i="9"/>
  <c r="CR71" i="9"/>
  <c r="CV71" i="9"/>
  <c r="CZ71" i="9"/>
  <c r="DD71" i="9"/>
  <c r="DH71" i="9"/>
  <c r="DL71" i="9"/>
  <c r="DP71" i="9"/>
  <c r="DT71" i="9"/>
  <c r="DX71" i="9"/>
  <c r="EB71" i="9"/>
  <c r="EF71" i="9"/>
  <c r="EJ71" i="9"/>
  <c r="EN71" i="9"/>
  <c r="ER71" i="9"/>
  <c r="EV71" i="9"/>
  <c r="EZ71" i="9"/>
  <c r="FD71" i="9"/>
  <c r="FH71" i="9"/>
  <c r="FL71" i="9"/>
  <c r="FP71" i="9"/>
  <c r="FT71" i="9"/>
  <c r="FX71" i="9"/>
  <c r="GB71" i="9"/>
  <c r="E71" i="9"/>
  <c r="I71" i="9"/>
  <c r="M71" i="9"/>
  <c r="Q71" i="9"/>
  <c r="U71" i="9"/>
  <c r="Y71" i="9"/>
  <c r="AC71" i="9"/>
  <c r="AG71" i="9"/>
  <c r="AK71" i="9"/>
  <c r="AO71" i="9"/>
  <c r="AS71" i="9"/>
  <c r="AW71" i="9"/>
  <c r="BA71" i="9"/>
  <c r="BE71" i="9"/>
  <c r="BI71" i="9"/>
  <c r="BM71" i="9"/>
  <c r="BQ71" i="9"/>
  <c r="BU71" i="9"/>
  <c r="BY71" i="9"/>
  <c r="CC71" i="9"/>
  <c r="CG71" i="9"/>
  <c r="CK71" i="9"/>
  <c r="CO71" i="9"/>
  <c r="CS71" i="9"/>
  <c r="CW71" i="9"/>
  <c r="DA71" i="9"/>
  <c r="DE71" i="9"/>
  <c r="DI71" i="9"/>
  <c r="DM71" i="9"/>
  <c r="DQ71" i="9"/>
  <c r="DU71" i="9"/>
  <c r="DY71" i="9"/>
  <c r="EC71" i="9"/>
  <c r="EG71" i="9"/>
  <c r="EK71" i="9"/>
  <c r="EO71" i="9"/>
  <c r="ES71" i="9"/>
  <c r="EW71" i="9"/>
  <c r="FA71" i="9"/>
  <c r="FE71" i="9"/>
  <c r="FI71" i="9"/>
  <c r="FM71" i="9"/>
  <c r="FQ71" i="9"/>
  <c r="FU71" i="9"/>
  <c r="FY71" i="9"/>
  <c r="F71" i="9"/>
  <c r="J71" i="9"/>
  <c r="N71" i="9"/>
  <c r="R71" i="9"/>
  <c r="V71" i="9"/>
  <c r="Z71" i="9"/>
  <c r="AD71" i="9"/>
  <c r="AH71" i="9"/>
  <c r="AL71" i="9"/>
  <c r="AP71" i="9"/>
  <c r="AT71" i="9"/>
  <c r="AX71" i="9"/>
  <c r="BB71" i="9"/>
  <c r="BF71" i="9"/>
  <c r="BJ71" i="9"/>
  <c r="BN71" i="9"/>
  <c r="BR71" i="9"/>
  <c r="BV71" i="9"/>
  <c r="BZ71" i="9"/>
  <c r="CD71" i="9"/>
  <c r="CH71" i="9"/>
  <c r="CL71" i="9"/>
  <c r="CP71" i="9"/>
  <c r="CT71" i="9"/>
  <c r="CX71" i="9"/>
  <c r="DB71" i="9"/>
  <c r="DF71" i="9"/>
  <c r="DJ71" i="9"/>
  <c r="DN71" i="9"/>
  <c r="DR71" i="9"/>
  <c r="DV71" i="9"/>
  <c r="DZ71" i="9"/>
  <c r="ED71" i="9"/>
  <c r="EH71" i="9"/>
  <c r="EL71" i="9"/>
  <c r="EP71" i="9"/>
  <c r="ET71" i="9"/>
  <c r="EX71" i="9"/>
  <c r="FB71" i="9"/>
  <c r="FF71" i="9"/>
  <c r="FJ71" i="9"/>
  <c r="FN71" i="9"/>
  <c r="FR71" i="9"/>
  <c r="FV71" i="9"/>
  <c r="FZ71" i="9"/>
  <c r="G67" i="9"/>
  <c r="K67" i="9"/>
  <c r="O67" i="9"/>
  <c r="S67" i="9"/>
  <c r="W67" i="9"/>
  <c r="AA67" i="9"/>
  <c r="AE67" i="9"/>
  <c r="AI67" i="9"/>
  <c r="AM67" i="9"/>
  <c r="AQ67" i="9"/>
  <c r="AU67" i="9"/>
  <c r="AY67" i="9"/>
  <c r="BC67" i="9"/>
  <c r="BG67" i="9"/>
  <c r="BK67" i="9"/>
  <c r="BO67" i="9"/>
  <c r="BS67" i="9"/>
  <c r="BW67" i="9"/>
  <c r="CA67" i="9"/>
  <c r="CE67" i="9"/>
  <c r="CI67" i="9"/>
  <c r="CM67" i="9"/>
  <c r="CQ67" i="9"/>
  <c r="CU67" i="9"/>
  <c r="CY67" i="9"/>
  <c r="DC67" i="9"/>
  <c r="DG67" i="9"/>
  <c r="DK67" i="9"/>
  <c r="DO67" i="9"/>
  <c r="DS67" i="9"/>
  <c r="DW67" i="9"/>
  <c r="EA67" i="9"/>
  <c r="EE67" i="9"/>
  <c r="EI67" i="9"/>
  <c r="EM67" i="9"/>
  <c r="EQ67" i="9"/>
  <c r="EU67" i="9"/>
  <c r="EY67" i="9"/>
  <c r="FC67" i="9"/>
  <c r="FG67" i="9"/>
  <c r="FK67" i="9"/>
  <c r="FO67" i="9"/>
  <c r="FS67" i="9"/>
  <c r="FW67" i="9"/>
  <c r="GA67" i="9"/>
  <c r="H67" i="9"/>
  <c r="L67" i="9"/>
  <c r="P67" i="9"/>
  <c r="T67" i="9"/>
  <c r="X67" i="9"/>
  <c r="AB67" i="9"/>
  <c r="AF67" i="9"/>
  <c r="AJ67" i="9"/>
  <c r="AN67" i="9"/>
  <c r="AR67" i="9"/>
  <c r="AV67" i="9"/>
  <c r="AZ67" i="9"/>
  <c r="BD67" i="9"/>
  <c r="BH67" i="9"/>
  <c r="BL67" i="9"/>
  <c r="BP67" i="9"/>
  <c r="BT67" i="9"/>
  <c r="BX67" i="9"/>
  <c r="CB67" i="9"/>
  <c r="CF67" i="9"/>
  <c r="CJ67" i="9"/>
  <c r="CN67" i="9"/>
  <c r="CR67" i="9"/>
  <c r="CV67" i="9"/>
  <c r="CZ67" i="9"/>
  <c r="DD67" i="9"/>
  <c r="DH67" i="9"/>
  <c r="DL67" i="9"/>
  <c r="DP67" i="9"/>
  <c r="DT67" i="9"/>
  <c r="DX67" i="9"/>
  <c r="EB67" i="9"/>
  <c r="EF67" i="9"/>
  <c r="EJ67" i="9"/>
  <c r="EN67" i="9"/>
  <c r="ER67" i="9"/>
  <c r="EV67" i="9"/>
  <c r="EZ67" i="9"/>
  <c r="FD67" i="9"/>
  <c r="FH67" i="9"/>
  <c r="FL67" i="9"/>
  <c r="FP67" i="9"/>
  <c r="FT67" i="9"/>
  <c r="FX67" i="9"/>
  <c r="GB67" i="9"/>
  <c r="E67" i="9"/>
  <c r="I67" i="9"/>
  <c r="M67" i="9"/>
  <c r="Q67" i="9"/>
  <c r="U67" i="9"/>
  <c r="Y67" i="9"/>
  <c r="AC67" i="9"/>
  <c r="AG67" i="9"/>
  <c r="AK67" i="9"/>
  <c r="AO67" i="9"/>
  <c r="AS67" i="9"/>
  <c r="AW67" i="9"/>
  <c r="BA67" i="9"/>
  <c r="BE67" i="9"/>
  <c r="BI67" i="9"/>
  <c r="BM67" i="9"/>
  <c r="BQ67" i="9"/>
  <c r="BU67" i="9"/>
  <c r="BY67" i="9"/>
  <c r="CC67" i="9"/>
  <c r="CG67" i="9"/>
  <c r="CK67" i="9"/>
  <c r="CO67" i="9"/>
  <c r="CS67" i="9"/>
  <c r="CW67" i="9"/>
  <c r="DA67" i="9"/>
  <c r="DE67" i="9"/>
  <c r="DI67" i="9"/>
  <c r="DM67" i="9"/>
  <c r="DQ67" i="9"/>
  <c r="DU67" i="9"/>
  <c r="DY67" i="9"/>
  <c r="EC67" i="9"/>
  <c r="EG67" i="9"/>
  <c r="EK67" i="9"/>
  <c r="EO67" i="9"/>
  <c r="ES67" i="9"/>
  <c r="EW67" i="9"/>
  <c r="FA67" i="9"/>
  <c r="FE67" i="9"/>
  <c r="FI67" i="9"/>
  <c r="FM67" i="9"/>
  <c r="FQ67" i="9"/>
  <c r="FU67" i="9"/>
  <c r="FY67" i="9"/>
  <c r="F67" i="9"/>
  <c r="J67" i="9"/>
  <c r="N67" i="9"/>
  <c r="R67" i="9"/>
  <c r="V67" i="9"/>
  <c r="Z67" i="9"/>
  <c r="AD67" i="9"/>
  <c r="AH67" i="9"/>
  <c r="AL67" i="9"/>
  <c r="AP67" i="9"/>
  <c r="AT67" i="9"/>
  <c r="AX67" i="9"/>
  <c r="BB67" i="9"/>
  <c r="BF67" i="9"/>
  <c r="BJ67" i="9"/>
  <c r="BN67" i="9"/>
  <c r="BR67" i="9"/>
  <c r="BV67" i="9"/>
  <c r="BZ67" i="9"/>
  <c r="CD67" i="9"/>
  <c r="CH67" i="9"/>
  <c r="CL67" i="9"/>
  <c r="CP67" i="9"/>
  <c r="CT67" i="9"/>
  <c r="CX67" i="9"/>
  <c r="DB67" i="9"/>
  <c r="DF67" i="9"/>
  <c r="DJ67" i="9"/>
  <c r="DN67" i="9"/>
  <c r="DR67" i="9"/>
  <c r="DV67" i="9"/>
  <c r="DZ67" i="9"/>
  <c r="ED67" i="9"/>
  <c r="EH67" i="9"/>
  <c r="EL67" i="9"/>
  <c r="EP67" i="9"/>
  <c r="ET67" i="9"/>
  <c r="EX67" i="9"/>
  <c r="FB67" i="9"/>
  <c r="FF67" i="9"/>
  <c r="FJ67" i="9"/>
  <c r="FN67" i="9"/>
  <c r="FR67" i="9"/>
  <c r="FV67" i="9"/>
  <c r="FZ67" i="9"/>
  <c r="G63" i="9"/>
  <c r="K63" i="9"/>
  <c r="O63" i="9"/>
  <c r="S63" i="9"/>
  <c r="W63" i="9"/>
  <c r="AA63" i="9"/>
  <c r="AE63" i="9"/>
  <c r="AI63" i="9"/>
  <c r="AM63" i="9"/>
  <c r="AQ63" i="9"/>
  <c r="AU63" i="9"/>
  <c r="AY63" i="9"/>
  <c r="BC63" i="9"/>
  <c r="BG63" i="9"/>
  <c r="BK63" i="9"/>
  <c r="BO63" i="9"/>
  <c r="BS63" i="9"/>
  <c r="BW63" i="9"/>
  <c r="CA63" i="9"/>
  <c r="CE63" i="9"/>
  <c r="CI63" i="9"/>
  <c r="CM63" i="9"/>
  <c r="CQ63" i="9"/>
  <c r="CU63" i="9"/>
  <c r="CY63" i="9"/>
  <c r="DC63" i="9"/>
  <c r="DG63" i="9"/>
  <c r="DK63" i="9"/>
  <c r="DO63" i="9"/>
  <c r="DS63" i="9"/>
  <c r="DW63" i="9"/>
  <c r="EA63" i="9"/>
  <c r="EE63" i="9"/>
  <c r="EI63" i="9"/>
  <c r="EM63" i="9"/>
  <c r="EQ63" i="9"/>
  <c r="EU63" i="9"/>
  <c r="EY63" i="9"/>
  <c r="FC63" i="9"/>
  <c r="FG63" i="9"/>
  <c r="FK63" i="9"/>
  <c r="FO63" i="9"/>
  <c r="FS63" i="9"/>
  <c r="FW63" i="9"/>
  <c r="GA63" i="9"/>
  <c r="H63" i="9"/>
  <c r="L63" i="9"/>
  <c r="P63" i="9"/>
  <c r="T63" i="9"/>
  <c r="X63" i="9"/>
  <c r="AB63" i="9"/>
  <c r="AF63" i="9"/>
  <c r="AJ63" i="9"/>
  <c r="AN63" i="9"/>
  <c r="AR63" i="9"/>
  <c r="AV63" i="9"/>
  <c r="AZ63" i="9"/>
  <c r="BD63" i="9"/>
  <c r="BH63" i="9"/>
  <c r="BL63" i="9"/>
  <c r="BP63" i="9"/>
  <c r="BT63" i="9"/>
  <c r="BX63" i="9"/>
  <c r="CB63" i="9"/>
  <c r="CF63" i="9"/>
  <c r="CJ63" i="9"/>
  <c r="CN63" i="9"/>
  <c r="CR63" i="9"/>
  <c r="CV63" i="9"/>
  <c r="CZ63" i="9"/>
  <c r="DD63" i="9"/>
  <c r="DH63" i="9"/>
  <c r="DL63" i="9"/>
  <c r="DP63" i="9"/>
  <c r="DT63" i="9"/>
  <c r="DX63" i="9"/>
  <c r="EB63" i="9"/>
  <c r="EF63" i="9"/>
  <c r="EJ63" i="9"/>
  <c r="EN63" i="9"/>
  <c r="ER63" i="9"/>
  <c r="EV63" i="9"/>
  <c r="EZ63" i="9"/>
  <c r="FD63" i="9"/>
  <c r="FH63" i="9"/>
  <c r="FL63" i="9"/>
  <c r="FP63" i="9"/>
  <c r="FT63" i="9"/>
  <c r="FX63" i="9"/>
  <c r="GB63" i="9"/>
  <c r="E63" i="9"/>
  <c r="I63" i="9"/>
  <c r="M63" i="9"/>
  <c r="Q63" i="9"/>
  <c r="U63" i="9"/>
  <c r="Y63" i="9"/>
  <c r="AC63" i="9"/>
  <c r="AG63" i="9"/>
  <c r="AK63" i="9"/>
  <c r="AO63" i="9"/>
  <c r="AS63" i="9"/>
  <c r="AW63" i="9"/>
  <c r="BA63" i="9"/>
  <c r="BE63" i="9"/>
  <c r="BI63" i="9"/>
  <c r="BM63" i="9"/>
  <c r="BQ63" i="9"/>
  <c r="BU63" i="9"/>
  <c r="BY63" i="9"/>
  <c r="CC63" i="9"/>
  <c r="CG63" i="9"/>
  <c r="CK63" i="9"/>
  <c r="CO63" i="9"/>
  <c r="CS63" i="9"/>
  <c r="CW63" i="9"/>
  <c r="DA63" i="9"/>
  <c r="DE63" i="9"/>
  <c r="DI63" i="9"/>
  <c r="DM63" i="9"/>
  <c r="DQ63" i="9"/>
  <c r="DU63" i="9"/>
  <c r="DY63" i="9"/>
  <c r="EC63" i="9"/>
  <c r="EG63" i="9"/>
  <c r="EK63" i="9"/>
  <c r="EO63" i="9"/>
  <c r="ES63" i="9"/>
  <c r="EW63" i="9"/>
  <c r="FA63" i="9"/>
  <c r="FE63" i="9"/>
  <c r="FI63" i="9"/>
  <c r="FM63" i="9"/>
  <c r="FQ63" i="9"/>
  <c r="FU63" i="9"/>
  <c r="FY63" i="9"/>
  <c r="F63" i="9"/>
  <c r="J63" i="9"/>
  <c r="N63" i="9"/>
  <c r="R63" i="9"/>
  <c r="V63" i="9"/>
  <c r="Z63" i="9"/>
  <c r="AD63" i="9"/>
  <c r="AH63" i="9"/>
  <c r="AL63" i="9"/>
  <c r="AP63" i="9"/>
  <c r="AT63" i="9"/>
  <c r="AX63" i="9"/>
  <c r="BB63" i="9"/>
  <c r="BF63" i="9"/>
  <c r="BJ63" i="9"/>
  <c r="BN63" i="9"/>
  <c r="BR63" i="9"/>
  <c r="BV63" i="9"/>
  <c r="BZ63" i="9"/>
  <c r="CD63" i="9"/>
  <c r="CH63" i="9"/>
  <c r="CL63" i="9"/>
  <c r="CP63" i="9"/>
  <c r="CT63" i="9"/>
  <c r="CX63" i="9"/>
  <c r="DB63" i="9"/>
  <c r="DF63" i="9"/>
  <c r="DJ63" i="9"/>
  <c r="DN63" i="9"/>
  <c r="DR63" i="9"/>
  <c r="DV63" i="9"/>
  <c r="DZ63" i="9"/>
  <c r="ED63" i="9"/>
  <c r="EH63" i="9"/>
  <c r="EL63" i="9"/>
  <c r="EP63" i="9"/>
  <c r="ET63" i="9"/>
  <c r="EX63" i="9"/>
  <c r="FB63" i="9"/>
  <c r="FF63" i="9"/>
  <c r="FJ63" i="9"/>
  <c r="FN63" i="9"/>
  <c r="FR63" i="9"/>
  <c r="FV63" i="9"/>
  <c r="FZ63" i="9"/>
  <c r="G59" i="9"/>
  <c r="K59" i="9"/>
  <c r="O59" i="9"/>
  <c r="S59" i="9"/>
  <c r="W59" i="9"/>
  <c r="AA59" i="9"/>
  <c r="AE59" i="9"/>
  <c r="AI59" i="9"/>
  <c r="AM59" i="9"/>
  <c r="AQ59" i="9"/>
  <c r="AU59" i="9"/>
  <c r="AY59" i="9"/>
  <c r="BC59" i="9"/>
  <c r="BG59" i="9"/>
  <c r="BK59" i="9"/>
  <c r="BO59" i="9"/>
  <c r="BS59" i="9"/>
  <c r="BW59" i="9"/>
  <c r="CA59" i="9"/>
  <c r="CE59" i="9"/>
  <c r="CI59" i="9"/>
  <c r="CM59" i="9"/>
  <c r="CQ59" i="9"/>
  <c r="CU59" i="9"/>
  <c r="CY59" i="9"/>
  <c r="DC59" i="9"/>
  <c r="DG59" i="9"/>
  <c r="DK59" i="9"/>
  <c r="DO59" i="9"/>
  <c r="DS59" i="9"/>
  <c r="DW59" i="9"/>
  <c r="EA59" i="9"/>
  <c r="EE59" i="9"/>
  <c r="EI59" i="9"/>
  <c r="EM59" i="9"/>
  <c r="EQ59" i="9"/>
  <c r="EU59" i="9"/>
  <c r="EY59" i="9"/>
  <c r="FC59" i="9"/>
  <c r="FG59" i="9"/>
  <c r="FK59" i="9"/>
  <c r="FO59" i="9"/>
  <c r="FS59" i="9"/>
  <c r="FW59" i="9"/>
  <c r="GA59" i="9"/>
  <c r="H59" i="9"/>
  <c r="L59" i="9"/>
  <c r="P59" i="9"/>
  <c r="T59" i="9"/>
  <c r="X59" i="9"/>
  <c r="AB59" i="9"/>
  <c r="AF59" i="9"/>
  <c r="AJ59" i="9"/>
  <c r="AN59" i="9"/>
  <c r="AR59" i="9"/>
  <c r="AV59" i="9"/>
  <c r="AZ59" i="9"/>
  <c r="BD59" i="9"/>
  <c r="BH59" i="9"/>
  <c r="BL59" i="9"/>
  <c r="BP59" i="9"/>
  <c r="BT59" i="9"/>
  <c r="BX59" i="9"/>
  <c r="CB59" i="9"/>
  <c r="CF59" i="9"/>
  <c r="CJ59" i="9"/>
  <c r="CN59" i="9"/>
  <c r="CR59" i="9"/>
  <c r="CV59" i="9"/>
  <c r="CZ59" i="9"/>
  <c r="DD59" i="9"/>
  <c r="DH59" i="9"/>
  <c r="DL59" i="9"/>
  <c r="DP59" i="9"/>
  <c r="DT59" i="9"/>
  <c r="DX59" i="9"/>
  <c r="EB59" i="9"/>
  <c r="EF59" i="9"/>
  <c r="EJ59" i="9"/>
  <c r="EN59" i="9"/>
  <c r="ER59" i="9"/>
  <c r="EV59" i="9"/>
  <c r="EZ59" i="9"/>
  <c r="FD59" i="9"/>
  <c r="FH59" i="9"/>
  <c r="FL59" i="9"/>
  <c r="FP59" i="9"/>
  <c r="FT59" i="9"/>
  <c r="FX59" i="9"/>
  <c r="GB59" i="9"/>
  <c r="E59" i="9"/>
  <c r="I59" i="9"/>
  <c r="M59" i="9"/>
  <c r="Q59" i="9"/>
  <c r="U59" i="9"/>
  <c r="Y59" i="9"/>
  <c r="AC59" i="9"/>
  <c r="AG59" i="9"/>
  <c r="AK59" i="9"/>
  <c r="AO59" i="9"/>
  <c r="AS59" i="9"/>
  <c r="AW59" i="9"/>
  <c r="BA59" i="9"/>
  <c r="BE59" i="9"/>
  <c r="BI59" i="9"/>
  <c r="BM59" i="9"/>
  <c r="BQ59" i="9"/>
  <c r="BU59" i="9"/>
  <c r="BY59" i="9"/>
  <c r="CC59" i="9"/>
  <c r="CG59" i="9"/>
  <c r="CK59" i="9"/>
  <c r="CO59" i="9"/>
  <c r="CS59" i="9"/>
  <c r="CW59" i="9"/>
  <c r="DA59" i="9"/>
  <c r="DE59" i="9"/>
  <c r="DI59" i="9"/>
  <c r="DM59" i="9"/>
  <c r="DQ59" i="9"/>
  <c r="DU59" i="9"/>
  <c r="DY59" i="9"/>
  <c r="EC59" i="9"/>
  <c r="EG59" i="9"/>
  <c r="EK59" i="9"/>
  <c r="EO59" i="9"/>
  <c r="ES59" i="9"/>
  <c r="EW59" i="9"/>
  <c r="FA59" i="9"/>
  <c r="FE59" i="9"/>
  <c r="FI59" i="9"/>
  <c r="FM59" i="9"/>
  <c r="FQ59" i="9"/>
  <c r="FU59" i="9"/>
  <c r="FY59" i="9"/>
  <c r="F59" i="9"/>
  <c r="J59" i="9"/>
  <c r="N59" i="9"/>
  <c r="R59" i="9"/>
  <c r="V59" i="9"/>
  <c r="Z59" i="9"/>
  <c r="AD59" i="9"/>
  <c r="AH59" i="9"/>
  <c r="AL59" i="9"/>
  <c r="AP59" i="9"/>
  <c r="AT59" i="9"/>
  <c r="AX59" i="9"/>
  <c r="BB59" i="9"/>
  <c r="BF59" i="9"/>
  <c r="BJ59" i="9"/>
  <c r="BN59" i="9"/>
  <c r="BR59" i="9"/>
  <c r="BV59" i="9"/>
  <c r="BZ59" i="9"/>
  <c r="CD59" i="9"/>
  <c r="CH59" i="9"/>
  <c r="CL59" i="9"/>
  <c r="CP59" i="9"/>
  <c r="CT59" i="9"/>
  <c r="CX59" i="9"/>
  <c r="DB59" i="9"/>
  <c r="DF59" i="9"/>
  <c r="DJ59" i="9"/>
  <c r="DN59" i="9"/>
  <c r="DR59" i="9"/>
  <c r="DV59" i="9"/>
  <c r="DZ59" i="9"/>
  <c r="ED59" i="9"/>
  <c r="EH59" i="9"/>
  <c r="EL59" i="9"/>
  <c r="EP59" i="9"/>
  <c r="ET59" i="9"/>
  <c r="EX59" i="9"/>
  <c r="FB59" i="9"/>
  <c r="FF59" i="9"/>
  <c r="FJ59" i="9"/>
  <c r="FN59" i="9"/>
  <c r="FR59" i="9"/>
  <c r="FV59" i="9"/>
  <c r="FZ59" i="9"/>
  <c r="G55" i="9"/>
  <c r="K55" i="9"/>
  <c r="O55" i="9"/>
  <c r="S55" i="9"/>
  <c r="W55" i="9"/>
  <c r="AA55" i="9"/>
  <c r="AE55" i="9"/>
  <c r="AI55" i="9"/>
  <c r="AM55" i="9"/>
  <c r="AQ55" i="9"/>
  <c r="AU55" i="9"/>
  <c r="AY55" i="9"/>
  <c r="BC55" i="9"/>
  <c r="BG55" i="9"/>
  <c r="BK55" i="9"/>
  <c r="BO55" i="9"/>
  <c r="BS55" i="9"/>
  <c r="BW55" i="9"/>
  <c r="CA55" i="9"/>
  <c r="CE55" i="9"/>
  <c r="CI55" i="9"/>
  <c r="CM55" i="9"/>
  <c r="CQ55" i="9"/>
  <c r="CU55" i="9"/>
  <c r="CY55" i="9"/>
  <c r="DC55" i="9"/>
  <c r="DG55" i="9"/>
  <c r="DK55" i="9"/>
  <c r="DO55" i="9"/>
  <c r="DS55" i="9"/>
  <c r="DW55" i="9"/>
  <c r="EA55" i="9"/>
  <c r="EE55" i="9"/>
  <c r="EI55" i="9"/>
  <c r="EM55" i="9"/>
  <c r="EQ55" i="9"/>
  <c r="EU55" i="9"/>
  <c r="EY55" i="9"/>
  <c r="FC55" i="9"/>
  <c r="FG55" i="9"/>
  <c r="FK55" i="9"/>
  <c r="FO55" i="9"/>
  <c r="FS55" i="9"/>
  <c r="FW55" i="9"/>
  <c r="GA55" i="9"/>
  <c r="H55" i="9"/>
  <c r="L55" i="9"/>
  <c r="P55" i="9"/>
  <c r="T55" i="9"/>
  <c r="X55" i="9"/>
  <c r="AB55" i="9"/>
  <c r="AF55" i="9"/>
  <c r="AJ55" i="9"/>
  <c r="AN55" i="9"/>
  <c r="AR55" i="9"/>
  <c r="AV55" i="9"/>
  <c r="AZ55" i="9"/>
  <c r="BD55" i="9"/>
  <c r="BH55" i="9"/>
  <c r="BL55" i="9"/>
  <c r="BP55" i="9"/>
  <c r="BT55" i="9"/>
  <c r="BX55" i="9"/>
  <c r="CB55" i="9"/>
  <c r="CF55" i="9"/>
  <c r="CJ55" i="9"/>
  <c r="CN55" i="9"/>
  <c r="CR55" i="9"/>
  <c r="CV55" i="9"/>
  <c r="CZ55" i="9"/>
  <c r="DD55" i="9"/>
  <c r="DH55" i="9"/>
  <c r="DL55" i="9"/>
  <c r="DP55" i="9"/>
  <c r="DT55" i="9"/>
  <c r="DX55" i="9"/>
  <c r="EB55" i="9"/>
  <c r="EF55" i="9"/>
  <c r="EJ55" i="9"/>
  <c r="EN55" i="9"/>
  <c r="ER55" i="9"/>
  <c r="EV55" i="9"/>
  <c r="EZ55" i="9"/>
  <c r="FD55" i="9"/>
  <c r="FH55" i="9"/>
  <c r="FL55" i="9"/>
  <c r="FP55" i="9"/>
  <c r="FT55" i="9"/>
  <c r="FX55" i="9"/>
  <c r="GB55" i="9"/>
  <c r="E55" i="9"/>
  <c r="I55" i="9"/>
  <c r="M55" i="9"/>
  <c r="Q55" i="9"/>
  <c r="U55" i="9"/>
  <c r="Y55" i="9"/>
  <c r="AC55" i="9"/>
  <c r="AG55" i="9"/>
  <c r="AK55" i="9"/>
  <c r="AO55" i="9"/>
  <c r="AS55" i="9"/>
  <c r="AW55" i="9"/>
  <c r="BA55" i="9"/>
  <c r="BE55" i="9"/>
  <c r="BI55" i="9"/>
  <c r="BM55" i="9"/>
  <c r="BQ55" i="9"/>
  <c r="BU55" i="9"/>
  <c r="BY55" i="9"/>
  <c r="CC55" i="9"/>
  <c r="CG55" i="9"/>
  <c r="CK55" i="9"/>
  <c r="CO55" i="9"/>
  <c r="CS55" i="9"/>
  <c r="CW55" i="9"/>
  <c r="DA55" i="9"/>
  <c r="DE55" i="9"/>
  <c r="DI55" i="9"/>
  <c r="DM55" i="9"/>
  <c r="DQ55" i="9"/>
  <c r="DU55" i="9"/>
  <c r="DY55" i="9"/>
  <c r="EC55" i="9"/>
  <c r="EG55" i="9"/>
  <c r="EK55" i="9"/>
  <c r="EO55" i="9"/>
  <c r="ES55" i="9"/>
  <c r="EW55" i="9"/>
  <c r="FA55" i="9"/>
  <c r="FE55" i="9"/>
  <c r="FI55" i="9"/>
  <c r="FM55" i="9"/>
  <c r="FQ55" i="9"/>
  <c r="FU55" i="9"/>
  <c r="FY55" i="9"/>
  <c r="F55" i="9"/>
  <c r="J55" i="9"/>
  <c r="N55" i="9"/>
  <c r="R55" i="9"/>
  <c r="V55" i="9"/>
  <c r="Z55" i="9"/>
  <c r="AD55" i="9"/>
  <c r="AH55" i="9"/>
  <c r="AL55" i="9"/>
  <c r="AP55" i="9"/>
  <c r="AT55" i="9"/>
  <c r="AX55" i="9"/>
  <c r="BB55" i="9"/>
  <c r="BF55" i="9"/>
  <c r="BJ55" i="9"/>
  <c r="BN55" i="9"/>
  <c r="BR55" i="9"/>
  <c r="BV55" i="9"/>
  <c r="BZ55" i="9"/>
  <c r="CD55" i="9"/>
  <c r="CH55" i="9"/>
  <c r="CL55" i="9"/>
  <c r="CP55" i="9"/>
  <c r="CT55" i="9"/>
  <c r="CX55" i="9"/>
  <c r="DB55" i="9"/>
  <c r="DF55" i="9"/>
  <c r="DJ55" i="9"/>
  <c r="DN55" i="9"/>
  <c r="DR55" i="9"/>
  <c r="DV55" i="9"/>
  <c r="DZ55" i="9"/>
  <c r="ED55" i="9"/>
  <c r="EH55" i="9"/>
  <c r="EL55" i="9"/>
  <c r="EP55" i="9"/>
  <c r="ET55" i="9"/>
  <c r="EX55" i="9"/>
  <c r="FB55" i="9"/>
  <c r="FF55" i="9"/>
  <c r="FJ55" i="9"/>
  <c r="FN55" i="9"/>
  <c r="FR55" i="9"/>
  <c r="FV55" i="9"/>
  <c r="FZ55" i="9"/>
  <c r="H51" i="9"/>
  <c r="L51" i="9"/>
  <c r="P51" i="9"/>
  <c r="T51" i="9"/>
  <c r="X51" i="9"/>
  <c r="AB51" i="9"/>
  <c r="AF51" i="9"/>
  <c r="AJ51" i="9"/>
  <c r="AN51" i="9"/>
  <c r="AR51" i="9"/>
  <c r="AV51" i="9"/>
  <c r="AZ51" i="9"/>
  <c r="BD51" i="9"/>
  <c r="BH51" i="9"/>
  <c r="BL51" i="9"/>
  <c r="BP51" i="9"/>
  <c r="BT51" i="9"/>
  <c r="BX51" i="9"/>
  <c r="CB51" i="9"/>
  <c r="CF51" i="9"/>
  <c r="CJ51" i="9"/>
  <c r="CN51" i="9"/>
  <c r="CR51" i="9"/>
  <c r="CV51" i="9"/>
  <c r="CZ51" i="9"/>
  <c r="DD51" i="9"/>
  <c r="DH51" i="9"/>
  <c r="DL51" i="9"/>
  <c r="DP51" i="9"/>
  <c r="DT51" i="9"/>
  <c r="DX51" i="9"/>
  <c r="EB51" i="9"/>
  <c r="EF51" i="9"/>
  <c r="EJ51" i="9"/>
  <c r="EN51" i="9"/>
  <c r="ER51" i="9"/>
  <c r="EV51" i="9"/>
  <c r="EZ51" i="9"/>
  <c r="FD51" i="9"/>
  <c r="FH51" i="9"/>
  <c r="FL51" i="9"/>
  <c r="FP51" i="9"/>
  <c r="FT51" i="9"/>
  <c r="FX51" i="9"/>
  <c r="GB51" i="9"/>
  <c r="G51" i="9"/>
  <c r="M51" i="9"/>
  <c r="R51" i="9"/>
  <c r="W51" i="9"/>
  <c r="AC51" i="9"/>
  <c r="AH51" i="9"/>
  <c r="AM51" i="9"/>
  <c r="AS51" i="9"/>
  <c r="AX51" i="9"/>
  <c r="BC51" i="9"/>
  <c r="BI51" i="9"/>
  <c r="BN51" i="9"/>
  <c r="BS51" i="9"/>
  <c r="BY51" i="9"/>
  <c r="CD51" i="9"/>
  <c r="CI51" i="9"/>
  <c r="CO51" i="9"/>
  <c r="CT51" i="9"/>
  <c r="CY51" i="9"/>
  <c r="DE51" i="9"/>
  <c r="DJ51" i="9"/>
  <c r="DO51" i="9"/>
  <c r="DU51" i="9"/>
  <c r="DZ51" i="9"/>
  <c r="EE51" i="9"/>
  <c r="EK51" i="9"/>
  <c r="EP51" i="9"/>
  <c r="EU51" i="9"/>
  <c r="FA51" i="9"/>
  <c r="FF51" i="9"/>
  <c r="FK51" i="9"/>
  <c r="FQ51" i="9"/>
  <c r="FV51" i="9"/>
  <c r="GA51" i="9"/>
  <c r="I51" i="9"/>
  <c r="N51" i="9"/>
  <c r="S51" i="9"/>
  <c r="Y51" i="9"/>
  <c r="AD51" i="9"/>
  <c r="AI51" i="9"/>
  <c r="AO51" i="9"/>
  <c r="AT51" i="9"/>
  <c r="AY51" i="9"/>
  <c r="BE51" i="9"/>
  <c r="BJ51" i="9"/>
  <c r="BO51" i="9"/>
  <c r="BU51" i="9"/>
  <c r="BZ51" i="9"/>
  <c r="CE51" i="9"/>
  <c r="CK51" i="9"/>
  <c r="CP51" i="9"/>
  <c r="CU51" i="9"/>
  <c r="DA51" i="9"/>
  <c r="DF51" i="9"/>
  <c r="DK51" i="9"/>
  <c r="DQ51" i="9"/>
  <c r="DV51" i="9"/>
  <c r="EA51" i="9"/>
  <c r="EG51" i="9"/>
  <c r="EL51" i="9"/>
  <c r="EQ51" i="9"/>
  <c r="EW51" i="9"/>
  <c r="FB51" i="9"/>
  <c r="FG51" i="9"/>
  <c r="FM51" i="9"/>
  <c r="FR51" i="9"/>
  <c r="FW51" i="9"/>
  <c r="E51" i="9"/>
  <c r="J51" i="9"/>
  <c r="O51" i="9"/>
  <c r="U51" i="9"/>
  <c r="Z51" i="9"/>
  <c r="AE51" i="9"/>
  <c r="AK51" i="9"/>
  <c r="AP51" i="9"/>
  <c r="AU51" i="9"/>
  <c r="BA51" i="9"/>
  <c r="BF51" i="9"/>
  <c r="BK51" i="9"/>
  <c r="BQ51" i="9"/>
  <c r="BV51" i="9"/>
  <c r="CA51" i="9"/>
  <c r="CG51" i="9"/>
  <c r="CL51" i="9"/>
  <c r="CQ51" i="9"/>
  <c r="CW51" i="9"/>
  <c r="DB51" i="9"/>
  <c r="DG51" i="9"/>
  <c r="DM51" i="9"/>
  <c r="DR51" i="9"/>
  <c r="DW51" i="9"/>
  <c r="EC51" i="9"/>
  <c r="EH51" i="9"/>
  <c r="EM51" i="9"/>
  <c r="ES51" i="9"/>
  <c r="EX51" i="9"/>
  <c r="FC51" i="9"/>
  <c r="FI51" i="9"/>
  <c r="FN51" i="9"/>
  <c r="FS51" i="9"/>
  <c r="FY51" i="9"/>
  <c r="F51" i="9"/>
  <c r="K51" i="9"/>
  <c r="Q51" i="9"/>
  <c r="V51" i="9"/>
  <c r="AA51" i="9"/>
  <c r="AG51" i="9"/>
  <c r="AL51" i="9"/>
  <c r="AQ51" i="9"/>
  <c r="AW51" i="9"/>
  <c r="BB51" i="9"/>
  <c r="BG51" i="9"/>
  <c r="BM51" i="9"/>
  <c r="BR51" i="9"/>
  <c r="BW51" i="9"/>
  <c r="CC51" i="9"/>
  <c r="CH51" i="9"/>
  <c r="CM51" i="9"/>
  <c r="CS51" i="9"/>
  <c r="CX51" i="9"/>
  <c r="DC51" i="9"/>
  <c r="DI51" i="9"/>
  <c r="DN51" i="9"/>
  <c r="DS51" i="9"/>
  <c r="DY51" i="9"/>
  <c r="ED51" i="9"/>
  <c r="EI51" i="9"/>
  <c r="EO51" i="9"/>
  <c r="ET51" i="9"/>
  <c r="EY51" i="9"/>
  <c r="FE51" i="9"/>
  <c r="FJ51" i="9"/>
  <c r="FO51" i="9"/>
  <c r="FU51" i="9"/>
  <c r="FZ51" i="9"/>
  <c r="H47" i="9"/>
  <c r="L47" i="9"/>
  <c r="P47" i="9"/>
  <c r="T47" i="9"/>
  <c r="X47" i="9"/>
  <c r="AB47" i="9"/>
  <c r="AF47" i="9"/>
  <c r="AJ47" i="9"/>
  <c r="AN47" i="9"/>
  <c r="AR47" i="9"/>
  <c r="AV47" i="9"/>
  <c r="AZ47" i="9"/>
  <c r="BD47" i="9"/>
  <c r="BH47" i="9"/>
  <c r="BL47" i="9"/>
  <c r="BP47" i="9"/>
  <c r="BT47" i="9"/>
  <c r="BX47" i="9"/>
  <c r="CB47" i="9"/>
  <c r="CF47" i="9"/>
  <c r="CJ47" i="9"/>
  <c r="CN47" i="9"/>
  <c r="CR47" i="9"/>
  <c r="CV47" i="9"/>
  <c r="CZ47" i="9"/>
  <c r="DD47" i="9"/>
  <c r="DH47" i="9"/>
  <c r="DL47" i="9"/>
  <c r="DP47" i="9"/>
  <c r="DT47" i="9"/>
  <c r="DX47" i="9"/>
  <c r="EB47" i="9"/>
  <c r="EF47" i="9"/>
  <c r="EJ47" i="9"/>
  <c r="EN47" i="9"/>
  <c r="ER47" i="9"/>
  <c r="EV47" i="9"/>
  <c r="EZ47" i="9"/>
  <c r="FD47" i="9"/>
  <c r="FH47" i="9"/>
  <c r="FL47" i="9"/>
  <c r="FP47" i="9"/>
  <c r="FT47" i="9"/>
  <c r="FX47" i="9"/>
  <c r="GB47" i="9"/>
  <c r="G47" i="9"/>
  <c r="M47" i="9"/>
  <c r="R47" i="9"/>
  <c r="W47" i="9"/>
  <c r="AC47" i="9"/>
  <c r="AH47" i="9"/>
  <c r="AM47" i="9"/>
  <c r="AS47" i="9"/>
  <c r="AX47" i="9"/>
  <c r="BC47" i="9"/>
  <c r="BI47" i="9"/>
  <c r="BN47" i="9"/>
  <c r="BS47" i="9"/>
  <c r="BY47" i="9"/>
  <c r="CD47" i="9"/>
  <c r="CI47" i="9"/>
  <c r="CO47" i="9"/>
  <c r="CT47" i="9"/>
  <c r="CY47" i="9"/>
  <c r="DE47" i="9"/>
  <c r="DJ47" i="9"/>
  <c r="DO47" i="9"/>
  <c r="DU47" i="9"/>
  <c r="DZ47" i="9"/>
  <c r="EE47" i="9"/>
  <c r="EK47" i="9"/>
  <c r="EP47" i="9"/>
  <c r="EU47" i="9"/>
  <c r="FA47" i="9"/>
  <c r="FF47" i="9"/>
  <c r="FK47" i="9"/>
  <c r="FQ47" i="9"/>
  <c r="FV47" i="9"/>
  <c r="GA47" i="9"/>
  <c r="I47" i="9"/>
  <c r="N47" i="9"/>
  <c r="S47" i="9"/>
  <c r="Y47" i="9"/>
  <c r="AD47" i="9"/>
  <c r="AI47" i="9"/>
  <c r="AO47" i="9"/>
  <c r="AT47" i="9"/>
  <c r="AY47" i="9"/>
  <c r="BE47" i="9"/>
  <c r="BJ47" i="9"/>
  <c r="BO47" i="9"/>
  <c r="BU47" i="9"/>
  <c r="BZ47" i="9"/>
  <c r="CE47" i="9"/>
  <c r="CK47" i="9"/>
  <c r="CP47" i="9"/>
  <c r="CU47" i="9"/>
  <c r="DA47" i="9"/>
  <c r="DF47" i="9"/>
  <c r="DK47" i="9"/>
  <c r="DQ47" i="9"/>
  <c r="DV47" i="9"/>
  <c r="EA47" i="9"/>
  <c r="EG47" i="9"/>
  <c r="EL47" i="9"/>
  <c r="EQ47" i="9"/>
  <c r="EW47" i="9"/>
  <c r="FB47" i="9"/>
  <c r="FG47" i="9"/>
  <c r="FM47" i="9"/>
  <c r="FR47" i="9"/>
  <c r="FW47" i="9"/>
  <c r="E47" i="9"/>
  <c r="J47" i="9"/>
  <c r="O47" i="9"/>
  <c r="U47" i="9"/>
  <c r="Z47" i="9"/>
  <c r="AE47" i="9"/>
  <c r="AK47" i="9"/>
  <c r="AP47" i="9"/>
  <c r="AU47" i="9"/>
  <c r="BA47" i="9"/>
  <c r="BF47" i="9"/>
  <c r="BK47" i="9"/>
  <c r="BQ47" i="9"/>
  <c r="BV47" i="9"/>
  <c r="CA47" i="9"/>
  <c r="CG47" i="9"/>
  <c r="CL47" i="9"/>
  <c r="CQ47" i="9"/>
  <c r="CW47" i="9"/>
  <c r="DB47" i="9"/>
  <c r="DG47" i="9"/>
  <c r="DM47" i="9"/>
  <c r="DR47" i="9"/>
  <c r="DW47" i="9"/>
  <c r="EC47" i="9"/>
  <c r="EH47" i="9"/>
  <c r="EM47" i="9"/>
  <c r="ES47" i="9"/>
  <c r="EX47" i="9"/>
  <c r="FC47" i="9"/>
  <c r="FI47" i="9"/>
  <c r="FN47" i="9"/>
  <c r="FS47" i="9"/>
  <c r="FY47" i="9"/>
  <c r="F47" i="9"/>
  <c r="K47" i="9"/>
  <c r="Q47" i="9"/>
  <c r="V47" i="9"/>
  <c r="AA47" i="9"/>
  <c r="AG47" i="9"/>
  <c r="AL47" i="9"/>
  <c r="AQ47" i="9"/>
  <c r="AW47" i="9"/>
  <c r="BB47" i="9"/>
  <c r="BG47" i="9"/>
  <c r="BM47" i="9"/>
  <c r="BR47" i="9"/>
  <c r="BW47" i="9"/>
  <c r="CC47" i="9"/>
  <c r="CH47" i="9"/>
  <c r="CM47" i="9"/>
  <c r="CS47" i="9"/>
  <c r="CX47" i="9"/>
  <c r="DC47" i="9"/>
  <c r="DI47" i="9"/>
  <c r="DN47" i="9"/>
  <c r="DS47" i="9"/>
  <c r="DY47" i="9"/>
  <c r="ED47" i="9"/>
  <c r="EI47" i="9"/>
  <c r="EO47" i="9"/>
  <c r="ET47" i="9"/>
  <c r="EY47" i="9"/>
  <c r="FE47" i="9"/>
  <c r="FJ47" i="9"/>
  <c r="FO47" i="9"/>
  <c r="FU47" i="9"/>
  <c r="FZ47" i="9"/>
  <c r="H43" i="9"/>
  <c r="L43" i="9"/>
  <c r="P43" i="9"/>
  <c r="T43" i="9"/>
  <c r="X43" i="9"/>
  <c r="AB43" i="9"/>
  <c r="AF43" i="9"/>
  <c r="AJ43" i="9"/>
  <c r="AN43" i="9"/>
  <c r="AR43" i="9"/>
  <c r="AV43" i="9"/>
  <c r="AZ43" i="9"/>
  <c r="BD43" i="9"/>
  <c r="BH43" i="9"/>
  <c r="BL43" i="9"/>
  <c r="BP43" i="9"/>
  <c r="BT43" i="9"/>
  <c r="BX43" i="9"/>
  <c r="CB43" i="9"/>
  <c r="CF43" i="9"/>
  <c r="CJ43" i="9"/>
  <c r="CN43" i="9"/>
  <c r="CR43" i="9"/>
  <c r="CV43" i="9"/>
  <c r="CZ43" i="9"/>
  <c r="DD43" i="9"/>
  <c r="DH43" i="9"/>
  <c r="DL43" i="9"/>
  <c r="DP43" i="9"/>
  <c r="DT43" i="9"/>
  <c r="DX43" i="9"/>
  <c r="EB43" i="9"/>
  <c r="EF43" i="9"/>
  <c r="EJ43" i="9"/>
  <c r="EN43" i="9"/>
  <c r="ER43" i="9"/>
  <c r="EV43" i="9"/>
  <c r="EZ43" i="9"/>
  <c r="FD43" i="9"/>
  <c r="FH43" i="9"/>
  <c r="FL43" i="9"/>
  <c r="FP43" i="9"/>
  <c r="FT43" i="9"/>
  <c r="FX43" i="9"/>
  <c r="GB43" i="9"/>
  <c r="G43" i="9"/>
  <c r="M43" i="9"/>
  <c r="R43" i="9"/>
  <c r="W43" i="9"/>
  <c r="AC43" i="9"/>
  <c r="AH43" i="9"/>
  <c r="AM43" i="9"/>
  <c r="AS43" i="9"/>
  <c r="AX43" i="9"/>
  <c r="BC43" i="9"/>
  <c r="BI43" i="9"/>
  <c r="BN43" i="9"/>
  <c r="BS43" i="9"/>
  <c r="BY43" i="9"/>
  <c r="CD43" i="9"/>
  <c r="CI43" i="9"/>
  <c r="CO43" i="9"/>
  <c r="CT43" i="9"/>
  <c r="CY43" i="9"/>
  <c r="DE43" i="9"/>
  <c r="DJ43" i="9"/>
  <c r="DO43" i="9"/>
  <c r="DU43" i="9"/>
  <c r="DZ43" i="9"/>
  <c r="EE43" i="9"/>
  <c r="EK43" i="9"/>
  <c r="EP43" i="9"/>
  <c r="EU43" i="9"/>
  <c r="FA43" i="9"/>
  <c r="FF43" i="9"/>
  <c r="FK43" i="9"/>
  <c r="FQ43" i="9"/>
  <c r="FV43" i="9"/>
  <c r="GA43" i="9"/>
  <c r="I43" i="9"/>
  <c r="N43" i="9"/>
  <c r="S43" i="9"/>
  <c r="Y43" i="9"/>
  <c r="AD43" i="9"/>
  <c r="AI43" i="9"/>
  <c r="AO43" i="9"/>
  <c r="AT43" i="9"/>
  <c r="AY43" i="9"/>
  <c r="BE43" i="9"/>
  <c r="BJ43" i="9"/>
  <c r="BO43" i="9"/>
  <c r="BU43" i="9"/>
  <c r="BZ43" i="9"/>
  <c r="CE43" i="9"/>
  <c r="CK43" i="9"/>
  <c r="CP43" i="9"/>
  <c r="CU43" i="9"/>
  <c r="DA43" i="9"/>
  <c r="DF43" i="9"/>
  <c r="DK43" i="9"/>
  <c r="DQ43" i="9"/>
  <c r="DV43" i="9"/>
  <c r="EA43" i="9"/>
  <c r="EG43" i="9"/>
  <c r="EL43" i="9"/>
  <c r="EQ43" i="9"/>
  <c r="EW43" i="9"/>
  <c r="FB43" i="9"/>
  <c r="FG43" i="9"/>
  <c r="FM43" i="9"/>
  <c r="FR43" i="9"/>
  <c r="FW43" i="9"/>
  <c r="E43" i="9"/>
  <c r="J43" i="9"/>
  <c r="O43" i="9"/>
  <c r="U43" i="9"/>
  <c r="Z43" i="9"/>
  <c r="AE43" i="9"/>
  <c r="AK43" i="9"/>
  <c r="AP43" i="9"/>
  <c r="AU43" i="9"/>
  <c r="BA43" i="9"/>
  <c r="BF43" i="9"/>
  <c r="BK43" i="9"/>
  <c r="BQ43" i="9"/>
  <c r="BV43" i="9"/>
  <c r="CA43" i="9"/>
  <c r="CG43" i="9"/>
  <c r="CL43" i="9"/>
  <c r="CQ43" i="9"/>
  <c r="CW43" i="9"/>
  <c r="DB43" i="9"/>
  <c r="DG43" i="9"/>
  <c r="DM43" i="9"/>
  <c r="DR43" i="9"/>
  <c r="DW43" i="9"/>
  <c r="EC43" i="9"/>
  <c r="EH43" i="9"/>
  <c r="EM43" i="9"/>
  <c r="ES43" i="9"/>
  <c r="EX43" i="9"/>
  <c r="FC43" i="9"/>
  <c r="FI43" i="9"/>
  <c r="FN43" i="9"/>
  <c r="FS43" i="9"/>
  <c r="FY43" i="9"/>
  <c r="F43" i="9"/>
  <c r="K43" i="9"/>
  <c r="Q43" i="9"/>
  <c r="V43" i="9"/>
  <c r="AA43" i="9"/>
  <c r="AG43" i="9"/>
  <c r="AL43" i="9"/>
  <c r="AQ43" i="9"/>
  <c r="AW43" i="9"/>
  <c r="BB43" i="9"/>
  <c r="BG43" i="9"/>
  <c r="BM43" i="9"/>
  <c r="BR43" i="9"/>
  <c r="BW43" i="9"/>
  <c r="CC43" i="9"/>
  <c r="CH43" i="9"/>
  <c r="CM43" i="9"/>
  <c r="CS43" i="9"/>
  <c r="CX43" i="9"/>
  <c r="DC43" i="9"/>
  <c r="DI43" i="9"/>
  <c r="DN43" i="9"/>
  <c r="DS43" i="9"/>
  <c r="DY43" i="9"/>
  <c r="ED43" i="9"/>
  <c r="EI43" i="9"/>
  <c r="EO43" i="9"/>
  <c r="ET43" i="9"/>
  <c r="EY43" i="9"/>
  <c r="FE43" i="9"/>
  <c r="FJ43" i="9"/>
  <c r="FO43" i="9"/>
  <c r="FU43" i="9"/>
  <c r="FZ43" i="9"/>
  <c r="G39" i="9"/>
  <c r="K39" i="9"/>
  <c r="O39" i="9"/>
  <c r="S39" i="9"/>
  <c r="W39" i="9"/>
  <c r="AA39" i="9"/>
  <c r="AE39" i="9"/>
  <c r="AI39" i="9"/>
  <c r="AM39" i="9"/>
  <c r="AQ39" i="9"/>
  <c r="AU39" i="9"/>
  <c r="AY39" i="9"/>
  <c r="BC39" i="9"/>
  <c r="BG39" i="9"/>
  <c r="BK39" i="9"/>
  <c r="BO39" i="9"/>
  <c r="BS39" i="9"/>
  <c r="BW39" i="9"/>
  <c r="CA39" i="9"/>
  <c r="CE39" i="9"/>
  <c r="CI39" i="9"/>
  <c r="CM39" i="9"/>
  <c r="CQ39" i="9"/>
  <c r="CU39" i="9"/>
  <c r="CY39" i="9"/>
  <c r="DC39" i="9"/>
  <c r="DG39" i="9"/>
  <c r="DK39" i="9"/>
  <c r="DO39" i="9"/>
  <c r="DS39" i="9"/>
  <c r="DW39" i="9"/>
  <c r="EA39" i="9"/>
  <c r="EE39" i="9"/>
  <c r="EI39" i="9"/>
  <c r="EM39" i="9"/>
  <c r="EQ39" i="9"/>
  <c r="EU39" i="9"/>
  <c r="EY39" i="9"/>
  <c r="FC39" i="9"/>
  <c r="FG39" i="9"/>
  <c r="FK39" i="9"/>
  <c r="FO39" i="9"/>
  <c r="FS39" i="9"/>
  <c r="FW39" i="9"/>
  <c r="GA39" i="9"/>
  <c r="H39" i="9"/>
  <c r="L39" i="9"/>
  <c r="P39" i="9"/>
  <c r="T39" i="9"/>
  <c r="X39" i="9"/>
  <c r="AB39" i="9"/>
  <c r="AF39" i="9"/>
  <c r="AJ39" i="9"/>
  <c r="AN39" i="9"/>
  <c r="AR39" i="9"/>
  <c r="AV39" i="9"/>
  <c r="AZ39" i="9"/>
  <c r="BD39" i="9"/>
  <c r="BH39" i="9"/>
  <c r="BL39" i="9"/>
  <c r="BP39" i="9"/>
  <c r="BT39" i="9"/>
  <c r="BX39" i="9"/>
  <c r="CB39" i="9"/>
  <c r="CF39" i="9"/>
  <c r="CJ39" i="9"/>
  <c r="CN39" i="9"/>
  <c r="CR39" i="9"/>
  <c r="CV39" i="9"/>
  <c r="CZ39" i="9"/>
  <c r="DD39" i="9"/>
  <c r="DH39" i="9"/>
  <c r="DL39" i="9"/>
  <c r="DP39" i="9"/>
  <c r="DT39" i="9"/>
  <c r="DX39" i="9"/>
  <c r="EB39" i="9"/>
  <c r="EF39" i="9"/>
  <c r="EJ39" i="9"/>
  <c r="EN39" i="9"/>
  <c r="ER39" i="9"/>
  <c r="EV39" i="9"/>
  <c r="EZ39" i="9"/>
  <c r="FD39" i="9"/>
  <c r="FH39" i="9"/>
  <c r="FL39" i="9"/>
  <c r="FP39" i="9"/>
  <c r="FT39" i="9"/>
  <c r="FX39" i="9"/>
  <c r="GB39" i="9"/>
  <c r="E39" i="9"/>
  <c r="M39" i="9"/>
  <c r="U39" i="9"/>
  <c r="AC39" i="9"/>
  <c r="AK39" i="9"/>
  <c r="AS39" i="9"/>
  <c r="BA39" i="9"/>
  <c r="BI39" i="9"/>
  <c r="BQ39" i="9"/>
  <c r="BY39" i="9"/>
  <c r="CG39" i="9"/>
  <c r="CO39" i="9"/>
  <c r="CW39" i="9"/>
  <c r="DE39" i="9"/>
  <c r="DM39" i="9"/>
  <c r="DU39" i="9"/>
  <c r="EC39" i="9"/>
  <c r="EK39" i="9"/>
  <c r="ES39" i="9"/>
  <c r="FA39" i="9"/>
  <c r="FI39" i="9"/>
  <c r="FQ39" i="9"/>
  <c r="FY39" i="9"/>
  <c r="F39" i="9"/>
  <c r="N39" i="9"/>
  <c r="V39" i="9"/>
  <c r="AD39" i="9"/>
  <c r="AL39" i="9"/>
  <c r="AT39" i="9"/>
  <c r="BB39" i="9"/>
  <c r="BJ39" i="9"/>
  <c r="BR39" i="9"/>
  <c r="BZ39" i="9"/>
  <c r="CH39" i="9"/>
  <c r="CP39" i="9"/>
  <c r="CX39" i="9"/>
  <c r="DF39" i="9"/>
  <c r="DN39" i="9"/>
  <c r="DV39" i="9"/>
  <c r="ED39" i="9"/>
  <c r="EL39" i="9"/>
  <c r="ET39" i="9"/>
  <c r="FB39" i="9"/>
  <c r="FJ39" i="9"/>
  <c r="FR39" i="9"/>
  <c r="FZ39" i="9"/>
  <c r="I39" i="9"/>
  <c r="Q39" i="9"/>
  <c r="Y39" i="9"/>
  <c r="AG39" i="9"/>
  <c r="AO39" i="9"/>
  <c r="AW39" i="9"/>
  <c r="BE39" i="9"/>
  <c r="BM39" i="9"/>
  <c r="BU39" i="9"/>
  <c r="CC39" i="9"/>
  <c r="CK39" i="9"/>
  <c r="CS39" i="9"/>
  <c r="DA39" i="9"/>
  <c r="DI39" i="9"/>
  <c r="DQ39" i="9"/>
  <c r="DY39" i="9"/>
  <c r="EG39" i="9"/>
  <c r="EO39" i="9"/>
  <c r="EW39" i="9"/>
  <c r="FE39" i="9"/>
  <c r="FM39" i="9"/>
  <c r="FU39" i="9"/>
  <c r="J39" i="9"/>
  <c r="R39" i="9"/>
  <c r="Z39" i="9"/>
  <c r="AH39" i="9"/>
  <c r="AP39" i="9"/>
  <c r="AX39" i="9"/>
  <c r="BF39" i="9"/>
  <c r="BN39" i="9"/>
  <c r="BV39" i="9"/>
  <c r="CD39" i="9"/>
  <c r="CL39" i="9"/>
  <c r="CT39" i="9"/>
  <c r="DB39" i="9"/>
  <c r="DJ39" i="9"/>
  <c r="DR39" i="9"/>
  <c r="DZ39" i="9"/>
  <c r="EH39" i="9"/>
  <c r="EP39" i="9"/>
  <c r="EX39" i="9"/>
  <c r="FF39" i="9"/>
  <c r="FN39" i="9"/>
  <c r="FV39" i="9"/>
  <c r="G35" i="9"/>
  <c r="K35" i="9"/>
  <c r="O35" i="9"/>
  <c r="S35" i="9"/>
  <c r="W35" i="9"/>
  <c r="AA35" i="9"/>
  <c r="AE35" i="9"/>
  <c r="AI35" i="9"/>
  <c r="AM35" i="9"/>
  <c r="AQ35" i="9"/>
  <c r="AU35" i="9"/>
  <c r="AY35" i="9"/>
  <c r="BC35" i="9"/>
  <c r="BG35" i="9"/>
  <c r="BK35" i="9"/>
  <c r="BO35" i="9"/>
  <c r="BS35" i="9"/>
  <c r="BW35" i="9"/>
  <c r="CA35" i="9"/>
  <c r="CE35" i="9"/>
  <c r="CI35" i="9"/>
  <c r="CM35" i="9"/>
  <c r="CQ35" i="9"/>
  <c r="CU35" i="9"/>
  <c r="CY35" i="9"/>
  <c r="DC35" i="9"/>
  <c r="DG35" i="9"/>
  <c r="DK35" i="9"/>
  <c r="DO35" i="9"/>
  <c r="DS35" i="9"/>
  <c r="DW35" i="9"/>
  <c r="EA35" i="9"/>
  <c r="EE35" i="9"/>
  <c r="EI35" i="9"/>
  <c r="EM35" i="9"/>
  <c r="EQ35" i="9"/>
  <c r="EU35" i="9"/>
  <c r="EY35" i="9"/>
  <c r="FC35" i="9"/>
  <c r="FG35" i="9"/>
  <c r="FK35" i="9"/>
  <c r="FO35" i="9"/>
  <c r="FS35" i="9"/>
  <c r="FW35" i="9"/>
  <c r="GA35" i="9"/>
  <c r="H35" i="9"/>
  <c r="L35" i="9"/>
  <c r="P35" i="9"/>
  <c r="T35" i="9"/>
  <c r="X35" i="9"/>
  <c r="AB35" i="9"/>
  <c r="AF35" i="9"/>
  <c r="AJ35" i="9"/>
  <c r="AN35" i="9"/>
  <c r="AR35" i="9"/>
  <c r="AV35" i="9"/>
  <c r="AZ35" i="9"/>
  <c r="BD35" i="9"/>
  <c r="BH35" i="9"/>
  <c r="BL35" i="9"/>
  <c r="BP35" i="9"/>
  <c r="BT35" i="9"/>
  <c r="BX35" i="9"/>
  <c r="CB35" i="9"/>
  <c r="CF35" i="9"/>
  <c r="CJ35" i="9"/>
  <c r="CN35" i="9"/>
  <c r="CR35" i="9"/>
  <c r="CV35" i="9"/>
  <c r="CZ35" i="9"/>
  <c r="DD35" i="9"/>
  <c r="DH35" i="9"/>
  <c r="DL35" i="9"/>
  <c r="DP35" i="9"/>
  <c r="DT35" i="9"/>
  <c r="DX35" i="9"/>
  <c r="EB35" i="9"/>
  <c r="EF35" i="9"/>
  <c r="EJ35" i="9"/>
  <c r="EN35" i="9"/>
  <c r="ER35" i="9"/>
  <c r="EV35" i="9"/>
  <c r="EZ35" i="9"/>
  <c r="FD35" i="9"/>
  <c r="FH35" i="9"/>
  <c r="FL35" i="9"/>
  <c r="FP35" i="9"/>
  <c r="FT35" i="9"/>
  <c r="FX35" i="9"/>
  <c r="GB35" i="9"/>
  <c r="E35" i="9"/>
  <c r="M35" i="9"/>
  <c r="U35" i="9"/>
  <c r="AC35" i="9"/>
  <c r="AK35" i="9"/>
  <c r="AS35" i="9"/>
  <c r="BA35" i="9"/>
  <c r="BI35" i="9"/>
  <c r="BQ35" i="9"/>
  <c r="BY35" i="9"/>
  <c r="CG35" i="9"/>
  <c r="CO35" i="9"/>
  <c r="CW35" i="9"/>
  <c r="DE35" i="9"/>
  <c r="DM35" i="9"/>
  <c r="DU35" i="9"/>
  <c r="EC35" i="9"/>
  <c r="EK35" i="9"/>
  <c r="ES35" i="9"/>
  <c r="FA35" i="9"/>
  <c r="FI35" i="9"/>
  <c r="FQ35" i="9"/>
  <c r="FY35" i="9"/>
  <c r="F35" i="9"/>
  <c r="N35" i="9"/>
  <c r="V35" i="9"/>
  <c r="AD35" i="9"/>
  <c r="AL35" i="9"/>
  <c r="AT35" i="9"/>
  <c r="BB35" i="9"/>
  <c r="BJ35" i="9"/>
  <c r="BR35" i="9"/>
  <c r="BZ35" i="9"/>
  <c r="CH35" i="9"/>
  <c r="CP35" i="9"/>
  <c r="CX35" i="9"/>
  <c r="DF35" i="9"/>
  <c r="DN35" i="9"/>
  <c r="DV35" i="9"/>
  <c r="ED35" i="9"/>
  <c r="EL35" i="9"/>
  <c r="ET35" i="9"/>
  <c r="FB35" i="9"/>
  <c r="FJ35" i="9"/>
  <c r="FR35" i="9"/>
  <c r="FZ35" i="9"/>
  <c r="I35" i="9"/>
  <c r="Q35" i="9"/>
  <c r="Y35" i="9"/>
  <c r="AG35" i="9"/>
  <c r="AO35" i="9"/>
  <c r="AW35" i="9"/>
  <c r="BE35" i="9"/>
  <c r="BM35" i="9"/>
  <c r="BU35" i="9"/>
  <c r="CC35" i="9"/>
  <c r="CK35" i="9"/>
  <c r="CS35" i="9"/>
  <c r="DA35" i="9"/>
  <c r="DI35" i="9"/>
  <c r="DQ35" i="9"/>
  <c r="DY35" i="9"/>
  <c r="EG35" i="9"/>
  <c r="EO35" i="9"/>
  <c r="EW35" i="9"/>
  <c r="FE35" i="9"/>
  <c r="FM35" i="9"/>
  <c r="FU35" i="9"/>
  <c r="J35" i="9"/>
  <c r="R35" i="9"/>
  <c r="Z35" i="9"/>
  <c r="AH35" i="9"/>
  <c r="AP35" i="9"/>
  <c r="AX35" i="9"/>
  <c r="BF35" i="9"/>
  <c r="BN35" i="9"/>
  <c r="BV35" i="9"/>
  <c r="CD35" i="9"/>
  <c r="CL35" i="9"/>
  <c r="CT35" i="9"/>
  <c r="DB35" i="9"/>
  <c r="DJ35" i="9"/>
  <c r="DR35" i="9"/>
  <c r="DZ35" i="9"/>
  <c r="EH35" i="9"/>
  <c r="EP35" i="9"/>
  <c r="EX35" i="9"/>
  <c r="FF35" i="9"/>
  <c r="FN35" i="9"/>
  <c r="FV35" i="9"/>
  <c r="G31" i="9"/>
  <c r="K31" i="9"/>
  <c r="O31" i="9"/>
  <c r="S31" i="9"/>
  <c r="W31" i="9"/>
  <c r="AA31" i="9"/>
  <c r="AE31" i="9"/>
  <c r="AI31" i="9"/>
  <c r="AM31" i="9"/>
  <c r="AQ31" i="9"/>
  <c r="AU31" i="9"/>
  <c r="AY31" i="9"/>
  <c r="BC31" i="9"/>
  <c r="BG31" i="9"/>
  <c r="BK31" i="9"/>
  <c r="BO31" i="9"/>
  <c r="BS31" i="9"/>
  <c r="BW31" i="9"/>
  <c r="CA31" i="9"/>
  <c r="CE31" i="9"/>
  <c r="CI31" i="9"/>
  <c r="CM31" i="9"/>
  <c r="CQ31" i="9"/>
  <c r="CU31" i="9"/>
  <c r="CY31" i="9"/>
  <c r="DC31" i="9"/>
  <c r="DG31" i="9"/>
  <c r="DK31" i="9"/>
  <c r="DO31" i="9"/>
  <c r="DS31" i="9"/>
  <c r="DW31" i="9"/>
  <c r="EA31" i="9"/>
  <c r="EE31" i="9"/>
  <c r="EI31" i="9"/>
  <c r="EM31" i="9"/>
  <c r="EQ31" i="9"/>
  <c r="EU31" i="9"/>
  <c r="EY31" i="9"/>
  <c r="FC31" i="9"/>
  <c r="FG31" i="9"/>
  <c r="FK31" i="9"/>
  <c r="FO31" i="9"/>
  <c r="FS31" i="9"/>
  <c r="FW31" i="9"/>
  <c r="GA31" i="9"/>
  <c r="H31" i="9"/>
  <c r="L31" i="9"/>
  <c r="P31" i="9"/>
  <c r="T31" i="9"/>
  <c r="X31" i="9"/>
  <c r="AB31" i="9"/>
  <c r="AF31" i="9"/>
  <c r="AJ31" i="9"/>
  <c r="AN31" i="9"/>
  <c r="AR31" i="9"/>
  <c r="AV31" i="9"/>
  <c r="AZ31" i="9"/>
  <c r="BD31" i="9"/>
  <c r="BH31" i="9"/>
  <c r="BL31" i="9"/>
  <c r="BP31" i="9"/>
  <c r="BT31" i="9"/>
  <c r="BX31" i="9"/>
  <c r="CB31" i="9"/>
  <c r="CF31" i="9"/>
  <c r="CJ31" i="9"/>
  <c r="CN31" i="9"/>
  <c r="CR31" i="9"/>
  <c r="CV31" i="9"/>
  <c r="CZ31" i="9"/>
  <c r="DD31" i="9"/>
  <c r="DH31" i="9"/>
  <c r="DL31" i="9"/>
  <c r="DP31" i="9"/>
  <c r="DT31" i="9"/>
  <c r="DX31" i="9"/>
  <c r="EB31" i="9"/>
  <c r="EF31" i="9"/>
  <c r="EJ31" i="9"/>
  <c r="EN31" i="9"/>
  <c r="ER31" i="9"/>
  <c r="EV31" i="9"/>
  <c r="EZ31" i="9"/>
  <c r="FD31" i="9"/>
  <c r="FH31" i="9"/>
  <c r="FL31" i="9"/>
  <c r="FP31" i="9"/>
  <c r="FT31" i="9"/>
  <c r="FX31" i="9"/>
  <c r="GB31" i="9"/>
  <c r="E31" i="9"/>
  <c r="M31" i="9"/>
  <c r="U31" i="9"/>
  <c r="AC31" i="9"/>
  <c r="AK31" i="9"/>
  <c r="AS31" i="9"/>
  <c r="BA31" i="9"/>
  <c r="BI31" i="9"/>
  <c r="BQ31" i="9"/>
  <c r="BY31" i="9"/>
  <c r="CG31" i="9"/>
  <c r="CO31" i="9"/>
  <c r="CW31" i="9"/>
  <c r="DE31" i="9"/>
  <c r="DM31" i="9"/>
  <c r="DU31" i="9"/>
  <c r="EC31" i="9"/>
  <c r="EK31" i="9"/>
  <c r="ES31" i="9"/>
  <c r="FA31" i="9"/>
  <c r="FI31" i="9"/>
  <c r="FQ31" i="9"/>
  <c r="FY31" i="9"/>
  <c r="F31" i="9"/>
  <c r="N31" i="9"/>
  <c r="V31" i="9"/>
  <c r="AD31" i="9"/>
  <c r="AL31" i="9"/>
  <c r="AT31" i="9"/>
  <c r="BB31" i="9"/>
  <c r="BJ31" i="9"/>
  <c r="BR31" i="9"/>
  <c r="BZ31" i="9"/>
  <c r="CH31" i="9"/>
  <c r="CP31" i="9"/>
  <c r="CX31" i="9"/>
  <c r="DF31" i="9"/>
  <c r="DN31" i="9"/>
  <c r="DV31" i="9"/>
  <c r="ED31" i="9"/>
  <c r="EL31" i="9"/>
  <c r="ET31" i="9"/>
  <c r="FB31" i="9"/>
  <c r="FJ31" i="9"/>
  <c r="FR31" i="9"/>
  <c r="FZ31" i="9"/>
  <c r="I31" i="9"/>
  <c r="Q31" i="9"/>
  <c r="Y31" i="9"/>
  <c r="AG31" i="9"/>
  <c r="AO31" i="9"/>
  <c r="AW31" i="9"/>
  <c r="BE31" i="9"/>
  <c r="BM31" i="9"/>
  <c r="BU31" i="9"/>
  <c r="CC31" i="9"/>
  <c r="CK31" i="9"/>
  <c r="CS31" i="9"/>
  <c r="DA31" i="9"/>
  <c r="DI31" i="9"/>
  <c r="DQ31" i="9"/>
  <c r="DY31" i="9"/>
  <c r="EG31" i="9"/>
  <c r="EO31" i="9"/>
  <c r="EW31" i="9"/>
  <c r="FE31" i="9"/>
  <c r="FM31" i="9"/>
  <c r="FU31" i="9"/>
  <c r="J31" i="9"/>
  <c r="R31" i="9"/>
  <c r="Z31" i="9"/>
  <c r="AH31" i="9"/>
  <c r="AP31" i="9"/>
  <c r="AX31" i="9"/>
  <c r="BF31" i="9"/>
  <c r="BN31" i="9"/>
  <c r="BV31" i="9"/>
  <c r="CD31" i="9"/>
  <c r="CL31" i="9"/>
  <c r="CT31" i="9"/>
  <c r="DB31" i="9"/>
  <c r="DJ31" i="9"/>
  <c r="DR31" i="9"/>
  <c r="DZ31" i="9"/>
  <c r="EH31" i="9"/>
  <c r="EP31" i="9"/>
  <c r="EX31" i="9"/>
  <c r="FF31" i="9"/>
  <c r="FN31" i="9"/>
  <c r="FV31" i="9"/>
  <c r="G27" i="9"/>
  <c r="K27" i="9"/>
  <c r="O27" i="9"/>
  <c r="S27" i="9"/>
  <c r="W27" i="9"/>
  <c r="AA27" i="9"/>
  <c r="AE27" i="9"/>
  <c r="AI27" i="9"/>
  <c r="AM27" i="9"/>
  <c r="AQ27" i="9"/>
  <c r="AU27" i="9"/>
  <c r="AY27" i="9"/>
  <c r="BC27" i="9"/>
  <c r="BG27" i="9"/>
  <c r="BK27" i="9"/>
  <c r="BO27" i="9"/>
  <c r="BS27" i="9"/>
  <c r="BW27" i="9"/>
  <c r="CA27" i="9"/>
  <c r="CE27" i="9"/>
  <c r="CI27" i="9"/>
  <c r="CM27" i="9"/>
  <c r="CQ27" i="9"/>
  <c r="CU27" i="9"/>
  <c r="CY27" i="9"/>
  <c r="DC27" i="9"/>
  <c r="DG27" i="9"/>
  <c r="DK27" i="9"/>
  <c r="DO27" i="9"/>
  <c r="DS27" i="9"/>
  <c r="DW27" i="9"/>
  <c r="EA27" i="9"/>
  <c r="EE27" i="9"/>
  <c r="EI27" i="9"/>
  <c r="EM27" i="9"/>
  <c r="EQ27" i="9"/>
  <c r="EU27" i="9"/>
  <c r="EY27" i="9"/>
  <c r="FC27" i="9"/>
  <c r="FG27" i="9"/>
  <c r="FK27" i="9"/>
  <c r="FO27" i="9"/>
  <c r="FS27" i="9"/>
  <c r="FW27" i="9"/>
  <c r="GA27" i="9"/>
  <c r="H27" i="9"/>
  <c r="L27" i="9"/>
  <c r="P27" i="9"/>
  <c r="T27" i="9"/>
  <c r="X27" i="9"/>
  <c r="AB27" i="9"/>
  <c r="AF27" i="9"/>
  <c r="AJ27" i="9"/>
  <c r="AN27" i="9"/>
  <c r="AR27" i="9"/>
  <c r="AV27" i="9"/>
  <c r="AZ27" i="9"/>
  <c r="BD27" i="9"/>
  <c r="BH27" i="9"/>
  <c r="BL27" i="9"/>
  <c r="BP27" i="9"/>
  <c r="BT27" i="9"/>
  <c r="BX27" i="9"/>
  <c r="CB27" i="9"/>
  <c r="CF27" i="9"/>
  <c r="CJ27" i="9"/>
  <c r="CN27" i="9"/>
  <c r="CR27" i="9"/>
  <c r="CV27" i="9"/>
  <c r="CZ27" i="9"/>
  <c r="DD27" i="9"/>
  <c r="DH27" i="9"/>
  <c r="DL27" i="9"/>
  <c r="DP27" i="9"/>
  <c r="DT27" i="9"/>
  <c r="DX27" i="9"/>
  <c r="EB27" i="9"/>
  <c r="EF27" i="9"/>
  <c r="EJ27" i="9"/>
  <c r="EN27" i="9"/>
  <c r="ER27" i="9"/>
  <c r="EV27" i="9"/>
  <c r="EZ27" i="9"/>
  <c r="FD27" i="9"/>
  <c r="FH27" i="9"/>
  <c r="FL27" i="9"/>
  <c r="FP27" i="9"/>
  <c r="FT27" i="9"/>
  <c r="FX27" i="9"/>
  <c r="GB27" i="9"/>
  <c r="E27" i="9"/>
  <c r="I27" i="9"/>
  <c r="M27" i="9"/>
  <c r="Q27" i="9"/>
  <c r="U27" i="9"/>
  <c r="Y27" i="9"/>
  <c r="AC27" i="9"/>
  <c r="AG27" i="9"/>
  <c r="AK27" i="9"/>
  <c r="AO27" i="9"/>
  <c r="AS27" i="9"/>
  <c r="AW27" i="9"/>
  <c r="BA27" i="9"/>
  <c r="BE27" i="9"/>
  <c r="BI27" i="9"/>
  <c r="BM27" i="9"/>
  <c r="BQ27" i="9"/>
  <c r="BU27" i="9"/>
  <c r="BY27" i="9"/>
  <c r="CC27" i="9"/>
  <c r="CG27" i="9"/>
  <c r="CK27" i="9"/>
  <c r="CO27" i="9"/>
  <c r="CS27" i="9"/>
  <c r="CW27" i="9"/>
  <c r="DA27" i="9"/>
  <c r="DE27" i="9"/>
  <c r="DI27" i="9"/>
  <c r="DM27" i="9"/>
  <c r="DQ27" i="9"/>
  <c r="DU27" i="9"/>
  <c r="DY27" i="9"/>
  <c r="EC27" i="9"/>
  <c r="EG27" i="9"/>
  <c r="EK27" i="9"/>
  <c r="EO27" i="9"/>
  <c r="ES27" i="9"/>
  <c r="EW27" i="9"/>
  <c r="FA27" i="9"/>
  <c r="FE27" i="9"/>
  <c r="FI27" i="9"/>
  <c r="FM27" i="9"/>
  <c r="FQ27" i="9"/>
  <c r="FU27" i="9"/>
  <c r="FY27" i="9"/>
  <c r="N27" i="9"/>
  <c r="AD27" i="9"/>
  <c r="AT27" i="9"/>
  <c r="BJ27" i="9"/>
  <c r="BZ27" i="9"/>
  <c r="CP27" i="9"/>
  <c r="DF27" i="9"/>
  <c r="DV27" i="9"/>
  <c r="EL27" i="9"/>
  <c r="FB27" i="9"/>
  <c r="FR27" i="9"/>
  <c r="R27" i="9"/>
  <c r="AH27" i="9"/>
  <c r="AX27" i="9"/>
  <c r="BN27" i="9"/>
  <c r="CD27" i="9"/>
  <c r="CT27" i="9"/>
  <c r="DJ27" i="9"/>
  <c r="DZ27" i="9"/>
  <c r="EP27" i="9"/>
  <c r="FF27" i="9"/>
  <c r="FV27" i="9"/>
  <c r="F27" i="9"/>
  <c r="V27" i="9"/>
  <c r="AL27" i="9"/>
  <c r="BB27" i="9"/>
  <c r="BR27" i="9"/>
  <c r="CH27" i="9"/>
  <c r="CX27" i="9"/>
  <c r="DN27" i="9"/>
  <c r="ED27" i="9"/>
  <c r="ET27" i="9"/>
  <c r="FJ27" i="9"/>
  <c r="FZ27" i="9"/>
  <c r="J27" i="9"/>
  <c r="Z27" i="9"/>
  <c r="AP27" i="9"/>
  <c r="BF27" i="9"/>
  <c r="BV27" i="9"/>
  <c r="CL27" i="9"/>
  <c r="DB27" i="9"/>
  <c r="DR27" i="9"/>
  <c r="EH27" i="9"/>
  <c r="EX27" i="9"/>
  <c r="FN27" i="9"/>
  <c r="G23" i="9"/>
  <c r="K23" i="9"/>
  <c r="O23" i="9"/>
  <c r="S23" i="9"/>
  <c r="W23" i="9"/>
  <c r="AA23" i="9"/>
  <c r="AE23" i="9"/>
  <c r="AI23" i="9"/>
  <c r="AM23" i="9"/>
  <c r="AQ23" i="9"/>
  <c r="AU23" i="9"/>
  <c r="AY23" i="9"/>
  <c r="BC23" i="9"/>
  <c r="BG23" i="9"/>
  <c r="BK23" i="9"/>
  <c r="BO23" i="9"/>
  <c r="BS23" i="9"/>
  <c r="BW23" i="9"/>
  <c r="CA23" i="9"/>
  <c r="CE23" i="9"/>
  <c r="CI23" i="9"/>
  <c r="CM23" i="9"/>
  <c r="CQ23" i="9"/>
  <c r="CU23" i="9"/>
  <c r="CY23" i="9"/>
  <c r="DC23" i="9"/>
  <c r="DG23" i="9"/>
  <c r="DK23" i="9"/>
  <c r="DO23" i="9"/>
  <c r="DS23" i="9"/>
  <c r="DW23" i="9"/>
  <c r="EA23" i="9"/>
  <c r="EE23" i="9"/>
  <c r="EI23" i="9"/>
  <c r="EM23" i="9"/>
  <c r="EQ23" i="9"/>
  <c r="EU23" i="9"/>
  <c r="EY23" i="9"/>
  <c r="FC23" i="9"/>
  <c r="FG23" i="9"/>
  <c r="FK23" i="9"/>
  <c r="FO23" i="9"/>
  <c r="FS23" i="9"/>
  <c r="FW23" i="9"/>
  <c r="GA23" i="9"/>
  <c r="H23" i="9"/>
  <c r="L23" i="9"/>
  <c r="P23" i="9"/>
  <c r="T23" i="9"/>
  <c r="X23" i="9"/>
  <c r="AB23" i="9"/>
  <c r="AF23" i="9"/>
  <c r="AJ23" i="9"/>
  <c r="AN23" i="9"/>
  <c r="AR23" i="9"/>
  <c r="AV23" i="9"/>
  <c r="AZ23" i="9"/>
  <c r="BD23" i="9"/>
  <c r="BH23" i="9"/>
  <c r="BL23" i="9"/>
  <c r="BP23" i="9"/>
  <c r="BT23" i="9"/>
  <c r="BX23" i="9"/>
  <c r="CB23" i="9"/>
  <c r="CF23" i="9"/>
  <c r="CJ23" i="9"/>
  <c r="CN23" i="9"/>
  <c r="CR23" i="9"/>
  <c r="CV23" i="9"/>
  <c r="CZ23" i="9"/>
  <c r="DD23" i="9"/>
  <c r="DH23" i="9"/>
  <c r="DL23" i="9"/>
  <c r="DP23" i="9"/>
  <c r="DT23" i="9"/>
  <c r="DX23" i="9"/>
  <c r="EB23" i="9"/>
  <c r="EF23" i="9"/>
  <c r="EJ23" i="9"/>
  <c r="EN23" i="9"/>
  <c r="ER23" i="9"/>
  <c r="EV23" i="9"/>
  <c r="EZ23" i="9"/>
  <c r="FD23" i="9"/>
  <c r="FH23" i="9"/>
  <c r="FL23" i="9"/>
  <c r="FP23" i="9"/>
  <c r="FT23" i="9"/>
  <c r="FX23" i="9"/>
  <c r="GB23" i="9"/>
  <c r="E23" i="9"/>
  <c r="I23" i="9"/>
  <c r="M23" i="9"/>
  <c r="Q23" i="9"/>
  <c r="U23" i="9"/>
  <c r="Y23" i="9"/>
  <c r="AC23" i="9"/>
  <c r="AG23" i="9"/>
  <c r="AK23" i="9"/>
  <c r="AO23" i="9"/>
  <c r="AS23" i="9"/>
  <c r="AW23" i="9"/>
  <c r="BA23" i="9"/>
  <c r="BE23" i="9"/>
  <c r="BI23" i="9"/>
  <c r="BM23" i="9"/>
  <c r="BQ23" i="9"/>
  <c r="BU23" i="9"/>
  <c r="BY23" i="9"/>
  <c r="CC23" i="9"/>
  <c r="CG23" i="9"/>
  <c r="CK23" i="9"/>
  <c r="CO23" i="9"/>
  <c r="CS23" i="9"/>
  <c r="CW23" i="9"/>
  <c r="DA23" i="9"/>
  <c r="DE23" i="9"/>
  <c r="DI23" i="9"/>
  <c r="DM23" i="9"/>
  <c r="DQ23" i="9"/>
  <c r="DU23" i="9"/>
  <c r="DY23" i="9"/>
  <c r="EC23" i="9"/>
  <c r="EG23" i="9"/>
  <c r="EK23" i="9"/>
  <c r="EO23" i="9"/>
  <c r="ES23" i="9"/>
  <c r="EW23" i="9"/>
  <c r="FA23" i="9"/>
  <c r="FE23" i="9"/>
  <c r="FI23" i="9"/>
  <c r="FM23" i="9"/>
  <c r="FQ23" i="9"/>
  <c r="FU23" i="9"/>
  <c r="FY23" i="9"/>
  <c r="F23" i="9"/>
  <c r="J23" i="9"/>
  <c r="N23" i="9"/>
  <c r="R23" i="9"/>
  <c r="V23" i="9"/>
  <c r="Z23" i="9"/>
  <c r="AD23" i="9"/>
  <c r="AH23" i="9"/>
  <c r="AL23" i="9"/>
  <c r="AP23" i="9"/>
  <c r="AT23" i="9"/>
  <c r="AX23" i="9"/>
  <c r="BB23" i="9"/>
  <c r="BF23" i="9"/>
  <c r="BJ23" i="9"/>
  <c r="BN23" i="9"/>
  <c r="BR23" i="9"/>
  <c r="BV23" i="9"/>
  <c r="BZ23" i="9"/>
  <c r="CD23" i="9"/>
  <c r="CH23" i="9"/>
  <c r="CL23" i="9"/>
  <c r="CP23" i="9"/>
  <c r="CT23" i="9"/>
  <c r="CX23" i="9"/>
  <c r="DB23" i="9"/>
  <c r="DF23" i="9"/>
  <c r="DJ23" i="9"/>
  <c r="DN23" i="9"/>
  <c r="DR23" i="9"/>
  <c r="DV23" i="9"/>
  <c r="DZ23" i="9"/>
  <c r="ED23" i="9"/>
  <c r="EH23" i="9"/>
  <c r="EL23" i="9"/>
  <c r="EP23" i="9"/>
  <c r="ET23" i="9"/>
  <c r="EX23" i="9"/>
  <c r="FB23" i="9"/>
  <c r="FF23" i="9"/>
  <c r="FJ23" i="9"/>
  <c r="FN23" i="9"/>
  <c r="FR23" i="9"/>
  <c r="FV23" i="9"/>
  <c r="FZ23" i="9"/>
  <c r="D107" i="9"/>
  <c r="D103" i="9"/>
  <c r="D99" i="9"/>
  <c r="D95" i="9"/>
  <c r="D91" i="9"/>
  <c r="D87" i="9"/>
  <c r="D83" i="9"/>
  <c r="D79" i="9"/>
  <c r="D75" i="9"/>
  <c r="D71" i="9"/>
  <c r="D67" i="9"/>
  <c r="D63" i="9"/>
  <c r="D59" i="9"/>
  <c r="D55" i="9"/>
  <c r="D51" i="9"/>
  <c r="D47" i="9"/>
  <c r="D43" i="9"/>
  <c r="D39" i="9"/>
  <c r="D35" i="9"/>
  <c r="D31" i="9"/>
  <c r="D27" i="9"/>
  <c r="D23" i="9"/>
  <c r="GB110" i="9"/>
  <c r="FX110" i="9"/>
  <c r="FT110" i="9"/>
  <c r="FP110" i="9"/>
  <c r="FL110" i="9"/>
  <c r="FH110" i="9"/>
  <c r="FD110" i="9"/>
  <c r="EZ110" i="9"/>
  <c r="EV110" i="9"/>
  <c r="ER110" i="9"/>
  <c r="EN110" i="9"/>
  <c r="EJ110" i="9"/>
  <c r="EF110" i="9"/>
  <c r="EB110" i="9"/>
  <c r="DX110" i="9"/>
  <c r="DT110" i="9"/>
  <c r="DP110" i="9"/>
  <c r="DL110" i="9"/>
  <c r="DH110" i="9"/>
  <c r="DD110" i="9"/>
  <c r="CZ110" i="9"/>
  <c r="CV110" i="9"/>
  <c r="CR110" i="9"/>
  <c r="CN110" i="9"/>
  <c r="CJ110" i="9"/>
  <c r="CF110" i="9"/>
  <c r="CB110" i="9"/>
  <c r="BX110" i="9"/>
  <c r="BT110" i="9"/>
  <c r="BP110" i="9"/>
  <c r="BL110" i="9"/>
  <c r="BH110" i="9"/>
  <c r="BD110" i="9"/>
  <c r="AZ110" i="9"/>
  <c r="AV110" i="9"/>
  <c r="AR110" i="9"/>
  <c r="AN110" i="9"/>
  <c r="AJ110" i="9"/>
  <c r="AF110" i="9"/>
  <c r="AB110" i="9"/>
  <c r="X110" i="9"/>
  <c r="T110" i="9"/>
  <c r="P110" i="9"/>
  <c r="L110" i="9"/>
  <c r="H110" i="9"/>
  <c r="GB109" i="9"/>
  <c r="FX109" i="9"/>
  <c r="FT109" i="9"/>
  <c r="FP109" i="9"/>
  <c r="FL109" i="9"/>
  <c r="FH109" i="9"/>
  <c r="FD109" i="9"/>
  <c r="EZ109" i="9"/>
  <c r="EV109" i="9"/>
  <c r="ER109" i="9"/>
  <c r="EN109" i="9"/>
  <c r="EJ109" i="9"/>
  <c r="EF109" i="9"/>
  <c r="EB109" i="9"/>
  <c r="DX109" i="9"/>
  <c r="DT109" i="9"/>
  <c r="DP109" i="9"/>
  <c r="DL109" i="9"/>
  <c r="DH109" i="9"/>
  <c r="DD109" i="9"/>
  <c r="CZ109" i="9"/>
  <c r="CV109" i="9"/>
  <c r="CR109" i="9"/>
  <c r="CN109" i="9"/>
  <c r="CJ109" i="9"/>
  <c r="CF109" i="9"/>
  <c r="CB109" i="9"/>
  <c r="BX109" i="9"/>
  <c r="BT109" i="9"/>
  <c r="BP109" i="9"/>
  <c r="BL109" i="9"/>
  <c r="BH109" i="9"/>
  <c r="BD109" i="9"/>
  <c r="AZ109" i="9"/>
  <c r="AV109" i="9"/>
  <c r="AR109" i="9"/>
  <c r="AN109" i="9"/>
  <c r="AJ109" i="9"/>
  <c r="AF109" i="9"/>
  <c r="AB109" i="9"/>
  <c r="X109" i="9"/>
  <c r="T109" i="9"/>
  <c r="P109" i="9"/>
  <c r="L109" i="9"/>
  <c r="H109" i="9"/>
  <c r="GB108" i="9"/>
  <c r="FX108" i="9"/>
  <c r="FT108" i="9"/>
  <c r="FP108" i="9"/>
  <c r="FL108" i="9"/>
  <c r="FH108" i="9"/>
  <c r="FD108" i="9"/>
  <c r="EZ108" i="9"/>
  <c r="EV108" i="9"/>
  <c r="ER108" i="9"/>
  <c r="EN108" i="9"/>
  <c r="EJ108" i="9"/>
  <c r="EF108" i="9"/>
  <c r="EB108" i="9"/>
  <c r="DX108" i="9"/>
  <c r="DT108" i="9"/>
  <c r="DP108" i="9"/>
  <c r="DL108" i="9"/>
  <c r="DH108" i="9"/>
  <c r="DD108" i="9"/>
  <c r="CZ108" i="9"/>
  <c r="CV108" i="9"/>
  <c r="CR108" i="9"/>
  <c r="CN108" i="9"/>
  <c r="CJ108" i="9"/>
  <c r="CF108" i="9"/>
  <c r="CB108" i="9"/>
  <c r="BX108" i="9"/>
  <c r="BT108" i="9"/>
  <c r="BP108" i="9"/>
  <c r="BL108" i="9"/>
  <c r="BH108" i="9"/>
  <c r="BD108" i="9"/>
  <c r="AZ108" i="9"/>
  <c r="AV108" i="9"/>
  <c r="AR108" i="9"/>
  <c r="AN108" i="9"/>
  <c r="AJ108" i="9"/>
  <c r="AF108" i="9"/>
  <c r="AB108" i="9"/>
  <c r="X108" i="9"/>
  <c r="T108" i="9"/>
  <c r="P108" i="9"/>
  <c r="L108" i="9"/>
  <c r="H108" i="9"/>
  <c r="GB107" i="9"/>
  <c r="FX107" i="9"/>
  <c r="FT107" i="9"/>
  <c r="FP107" i="9"/>
  <c r="FL107" i="9"/>
  <c r="FH107" i="9"/>
  <c r="FD107" i="9"/>
  <c r="EZ107" i="9"/>
  <c r="EV107" i="9"/>
  <c r="ER107" i="9"/>
  <c r="EN107" i="9"/>
  <c r="EJ107" i="9"/>
  <c r="EF107" i="9"/>
  <c r="EB107" i="9"/>
  <c r="DX107" i="9"/>
  <c r="DT107" i="9"/>
  <c r="DP107" i="9"/>
  <c r="DL107" i="9"/>
  <c r="DH107" i="9"/>
  <c r="DD107" i="9"/>
  <c r="CZ107" i="9"/>
  <c r="CV107" i="9"/>
  <c r="CR107" i="9"/>
  <c r="CN107" i="9"/>
  <c r="CJ107" i="9"/>
  <c r="CF107" i="9"/>
  <c r="CB107" i="9"/>
  <c r="BX107" i="9"/>
  <c r="BT107" i="9"/>
  <c r="BP107" i="9"/>
  <c r="BL107" i="9"/>
  <c r="BH107" i="9"/>
  <c r="BD107" i="9"/>
  <c r="AZ107" i="9"/>
  <c r="AV107" i="9"/>
  <c r="AR107" i="9"/>
  <c r="AN107" i="9"/>
  <c r="AJ107" i="9"/>
  <c r="AF107" i="9"/>
  <c r="AB107" i="9"/>
  <c r="X107" i="9"/>
  <c r="T107" i="9"/>
  <c r="P107" i="9"/>
  <c r="L107" i="9"/>
  <c r="H107" i="9"/>
  <c r="GB106" i="9"/>
  <c r="FX106" i="9"/>
  <c r="FT106" i="9"/>
  <c r="FP106" i="9"/>
  <c r="FL106" i="9"/>
  <c r="FH106" i="9"/>
  <c r="FD106" i="9"/>
  <c r="EZ106" i="9"/>
  <c r="EV106" i="9"/>
  <c r="ER106" i="9"/>
  <c r="EN106" i="9"/>
  <c r="EJ106" i="9"/>
  <c r="EF106" i="9"/>
  <c r="EB106" i="9"/>
  <c r="DX106" i="9"/>
  <c r="DT106" i="9"/>
  <c r="DP106" i="9"/>
  <c r="DL106" i="9"/>
  <c r="DH106" i="9"/>
  <c r="DD106" i="9"/>
  <c r="CZ106" i="9"/>
  <c r="CV106" i="9"/>
  <c r="CR106" i="9"/>
  <c r="CN106" i="9"/>
  <c r="CJ106" i="9"/>
  <c r="CF106" i="9"/>
  <c r="CB106" i="9"/>
  <c r="BX106" i="9"/>
  <c r="BT106" i="9"/>
  <c r="BP106" i="9"/>
  <c r="BL106" i="9"/>
  <c r="BH106" i="9"/>
  <c r="BD106" i="9"/>
  <c r="AZ106" i="9"/>
  <c r="AV106" i="9"/>
  <c r="AR106" i="9"/>
  <c r="AN106" i="9"/>
  <c r="AJ106" i="9"/>
  <c r="AF106" i="9"/>
  <c r="AB106" i="9"/>
  <c r="X106" i="9"/>
  <c r="T106" i="9"/>
  <c r="P106" i="9"/>
  <c r="L106" i="9"/>
  <c r="H106" i="9"/>
  <c r="GB105" i="9"/>
  <c r="FX105" i="9"/>
  <c r="FT105" i="9"/>
  <c r="FP105" i="9"/>
  <c r="FL105" i="9"/>
  <c r="FH105" i="9"/>
  <c r="FD105" i="9"/>
  <c r="EZ105" i="9"/>
  <c r="EV105" i="9"/>
  <c r="ER105" i="9"/>
  <c r="EN105" i="9"/>
  <c r="EJ105" i="9"/>
  <c r="EF105" i="9"/>
  <c r="EB105" i="9"/>
  <c r="DX105" i="9"/>
  <c r="DT105" i="9"/>
  <c r="DP105" i="9"/>
  <c r="DL105" i="9"/>
  <c r="DH105" i="9"/>
  <c r="DD105" i="9"/>
  <c r="CZ105" i="9"/>
  <c r="CV105" i="9"/>
  <c r="CR105" i="9"/>
  <c r="CN105" i="9"/>
  <c r="CJ105" i="9"/>
  <c r="CF105" i="9"/>
  <c r="CB105" i="9"/>
  <c r="BX105" i="9"/>
  <c r="BT105" i="9"/>
  <c r="BP105" i="9"/>
  <c r="BL105" i="9"/>
  <c r="BH105" i="9"/>
  <c r="BD105" i="9"/>
  <c r="AZ105" i="9"/>
  <c r="AV105" i="9"/>
  <c r="AR105" i="9"/>
  <c r="AN105" i="9"/>
  <c r="AJ105" i="9"/>
  <c r="AF105" i="9"/>
  <c r="AB105" i="9"/>
  <c r="X105" i="9"/>
  <c r="T105" i="9"/>
  <c r="P105" i="9"/>
  <c r="L105" i="9"/>
  <c r="H105" i="9"/>
  <c r="GB104" i="9"/>
  <c r="FX104" i="9"/>
  <c r="FT104" i="9"/>
  <c r="FP104" i="9"/>
  <c r="FL104" i="9"/>
  <c r="FH104" i="9"/>
  <c r="FD104" i="9"/>
  <c r="EZ104" i="9"/>
  <c r="EV104" i="9"/>
  <c r="ER104" i="9"/>
  <c r="EN104" i="9"/>
  <c r="EJ104" i="9"/>
  <c r="EF104" i="9"/>
  <c r="EB104" i="9"/>
  <c r="DX104" i="9"/>
  <c r="DT104" i="9"/>
  <c r="DP104" i="9"/>
  <c r="DL104" i="9"/>
  <c r="DH104" i="9"/>
  <c r="DD104" i="9"/>
  <c r="CZ104" i="9"/>
  <c r="CV104" i="9"/>
  <c r="CR104" i="9"/>
  <c r="CN104" i="9"/>
  <c r="CJ104" i="9"/>
  <c r="CF104" i="9"/>
  <c r="CB104" i="9"/>
  <c r="BX104" i="9"/>
  <c r="BT104" i="9"/>
  <c r="BP104" i="9"/>
  <c r="BL104" i="9"/>
  <c r="BH104" i="9"/>
  <c r="BD104" i="9"/>
  <c r="AZ104" i="9"/>
  <c r="AV104" i="9"/>
  <c r="AR104" i="9"/>
  <c r="AN104" i="9"/>
  <c r="AJ104" i="9"/>
  <c r="AF104" i="9"/>
  <c r="AB104" i="9"/>
  <c r="X104" i="9"/>
  <c r="T104" i="9"/>
  <c r="P104" i="9"/>
  <c r="L104" i="9"/>
  <c r="H104" i="9"/>
  <c r="GB103" i="9"/>
  <c r="FX103" i="9"/>
  <c r="FT103" i="9"/>
  <c r="FP103" i="9"/>
  <c r="FL103" i="9"/>
  <c r="FH103" i="9"/>
  <c r="FD103" i="9"/>
  <c r="EZ103" i="9"/>
  <c r="EV103" i="9"/>
  <c r="ER103" i="9"/>
  <c r="EN103" i="9"/>
  <c r="EJ103" i="9"/>
  <c r="EF103" i="9"/>
  <c r="EB103" i="9"/>
  <c r="DX103" i="9"/>
  <c r="DT103" i="9"/>
  <c r="DP103" i="9"/>
  <c r="DL103" i="9"/>
  <c r="DH103" i="9"/>
  <c r="DD103" i="9"/>
  <c r="CZ103" i="9"/>
  <c r="CV103" i="9"/>
  <c r="CR103" i="9"/>
  <c r="CN103" i="9"/>
  <c r="CJ103" i="9"/>
  <c r="CF103" i="9"/>
  <c r="CB103" i="9"/>
  <c r="BX103" i="9"/>
  <c r="BT103" i="9"/>
  <c r="BP103" i="9"/>
  <c r="BL103" i="9"/>
  <c r="BH103" i="9"/>
  <c r="BD103" i="9"/>
  <c r="AZ103" i="9"/>
  <c r="AV103" i="9"/>
  <c r="AR103" i="9"/>
  <c r="AN103" i="9"/>
  <c r="AJ103" i="9"/>
  <c r="AF103" i="9"/>
  <c r="AB103" i="9"/>
  <c r="X103" i="9"/>
  <c r="T103" i="9"/>
  <c r="P103" i="9"/>
  <c r="L103" i="9"/>
  <c r="H103" i="9"/>
  <c r="GB102" i="9"/>
  <c r="FX102" i="9"/>
  <c r="FT102" i="9"/>
  <c r="FP102" i="9"/>
  <c r="FL102" i="9"/>
  <c r="FH102" i="9"/>
  <c r="FD102" i="9"/>
  <c r="EZ102" i="9"/>
  <c r="EV102" i="9"/>
  <c r="ER102" i="9"/>
  <c r="EN102" i="9"/>
  <c r="EJ102" i="9"/>
  <c r="EF102" i="9"/>
  <c r="EB102" i="9"/>
  <c r="DX102" i="9"/>
  <c r="DT102" i="9"/>
  <c r="DP102" i="9"/>
  <c r="DL102" i="9"/>
  <c r="DH102" i="9"/>
  <c r="DD102" i="9"/>
  <c r="CZ102" i="9"/>
  <c r="CV102" i="9"/>
  <c r="CR102" i="9"/>
  <c r="CN102" i="9"/>
  <c r="CJ102" i="9"/>
  <c r="CF102" i="9"/>
  <c r="CB102" i="9"/>
  <c r="BX102" i="9"/>
  <c r="BT102" i="9"/>
  <c r="BP102" i="9"/>
  <c r="BL102" i="9"/>
  <c r="BH102" i="9"/>
  <c r="BD102" i="9"/>
  <c r="AZ102" i="9"/>
  <c r="AV102" i="9"/>
  <c r="AR102" i="9"/>
  <c r="AN102" i="9"/>
  <c r="AJ102" i="9"/>
  <c r="AF102" i="9"/>
  <c r="AB102" i="9"/>
  <c r="X102" i="9"/>
  <c r="T102" i="9"/>
  <c r="P102" i="9"/>
  <c r="L102" i="9"/>
  <c r="H102" i="9"/>
  <c r="GB101" i="9"/>
  <c r="FX101" i="9"/>
  <c r="FT101" i="9"/>
  <c r="FP101" i="9"/>
  <c r="FL101" i="9"/>
  <c r="FH101" i="9"/>
  <c r="FD101" i="9"/>
  <c r="EZ101" i="9"/>
  <c r="EV101" i="9"/>
  <c r="ER101" i="9"/>
  <c r="EN101" i="9"/>
  <c r="EJ101" i="9"/>
  <c r="EF101" i="9"/>
  <c r="EB101" i="9"/>
  <c r="DX101" i="9"/>
  <c r="DT101" i="9"/>
  <c r="DP101" i="9"/>
  <c r="DL101" i="9"/>
  <c r="DH101" i="9"/>
  <c r="DD101" i="9"/>
  <c r="CZ101" i="9"/>
  <c r="CV101" i="9"/>
  <c r="CR101" i="9"/>
  <c r="CN101" i="9"/>
  <c r="CJ101" i="9"/>
  <c r="CF101" i="9"/>
  <c r="CB101" i="9"/>
  <c r="BX101" i="9"/>
  <c r="BT101" i="9"/>
  <c r="BP101" i="9"/>
  <c r="BL101" i="9"/>
  <c r="BH101" i="9"/>
  <c r="BD101" i="9"/>
  <c r="AZ101" i="9"/>
  <c r="AV101" i="9"/>
  <c r="AR101" i="9"/>
  <c r="AN101" i="9"/>
  <c r="AJ101" i="9"/>
  <c r="AF101" i="9"/>
  <c r="AB101" i="9"/>
  <c r="X101" i="9"/>
  <c r="T101" i="9"/>
  <c r="P101" i="9"/>
  <c r="L101" i="9"/>
  <c r="H101" i="9"/>
  <c r="GB100" i="9"/>
  <c r="FX100" i="9"/>
  <c r="FT100" i="9"/>
  <c r="FP100" i="9"/>
  <c r="FL100" i="9"/>
  <c r="FH100" i="9"/>
  <c r="FD100" i="9"/>
  <c r="EZ100" i="9"/>
  <c r="EV100" i="9"/>
  <c r="ER100" i="9"/>
  <c r="EN100" i="9"/>
  <c r="EJ100" i="9"/>
  <c r="EF100" i="9"/>
  <c r="EB100" i="9"/>
  <c r="DX100" i="9"/>
  <c r="DT100" i="9"/>
  <c r="DP100" i="9"/>
  <c r="DL100" i="9"/>
  <c r="DH100" i="9"/>
  <c r="DD100" i="9"/>
  <c r="CZ100" i="9"/>
  <c r="CV100" i="9"/>
  <c r="CR100" i="9"/>
  <c r="CN100" i="9"/>
  <c r="CJ100" i="9"/>
  <c r="CF100" i="9"/>
  <c r="CB100" i="9"/>
  <c r="BX100" i="9"/>
  <c r="BT100" i="9"/>
  <c r="BP100" i="9"/>
  <c r="BL100" i="9"/>
  <c r="BH100" i="9"/>
  <c r="BD100" i="9"/>
  <c r="AZ100" i="9"/>
  <c r="AV100" i="9"/>
  <c r="AR100" i="9"/>
  <c r="AN100" i="9"/>
  <c r="AJ100" i="9"/>
  <c r="AF100" i="9"/>
  <c r="AB100" i="9"/>
  <c r="X100" i="9"/>
  <c r="T100" i="9"/>
  <c r="P100" i="9"/>
  <c r="L100" i="9"/>
  <c r="H100" i="9"/>
  <c r="GB99" i="9"/>
  <c r="FX99" i="9"/>
  <c r="FT99" i="9"/>
  <c r="FP99" i="9"/>
  <c r="FL99" i="9"/>
  <c r="FH99" i="9"/>
  <c r="FD99" i="9"/>
  <c r="EZ99" i="9"/>
  <c r="EV99" i="9"/>
  <c r="ER99" i="9"/>
  <c r="EN99" i="9"/>
  <c r="EJ99" i="9"/>
  <c r="EF99" i="9"/>
  <c r="EB99" i="9"/>
  <c r="DX99" i="9"/>
  <c r="DT99" i="9"/>
  <c r="DP99" i="9"/>
  <c r="DL99" i="9"/>
  <c r="DH99" i="9"/>
  <c r="DD99" i="9"/>
  <c r="CZ99" i="9"/>
  <c r="CV99" i="9"/>
  <c r="CR99" i="9"/>
  <c r="CN99" i="9"/>
  <c r="CJ99" i="9"/>
  <c r="CF99" i="9"/>
  <c r="CB99" i="9"/>
  <c r="BX99" i="9"/>
  <c r="BT99" i="9"/>
  <c r="BP99" i="9"/>
  <c r="BL99" i="9"/>
  <c r="BH99" i="9"/>
  <c r="BD99" i="9"/>
  <c r="AZ99" i="9"/>
  <c r="AV99" i="9"/>
  <c r="AR99" i="9"/>
  <c r="AN99" i="9"/>
  <c r="AJ99" i="9"/>
  <c r="AF99" i="9"/>
  <c r="AB99" i="9"/>
  <c r="X99" i="9"/>
  <c r="T99" i="9"/>
  <c r="P99" i="9"/>
  <c r="L99" i="9"/>
  <c r="H99" i="9"/>
  <c r="GB98" i="9"/>
  <c r="FX98" i="9"/>
  <c r="FT98" i="9"/>
  <c r="FP98" i="9"/>
  <c r="FL98" i="9"/>
  <c r="FH98" i="9"/>
  <c r="FD98" i="9"/>
  <c r="EZ98" i="9"/>
  <c r="EV98" i="9"/>
  <c r="ER98" i="9"/>
  <c r="EN98" i="9"/>
  <c r="EJ98" i="9"/>
  <c r="EF98" i="9"/>
  <c r="EB98" i="9"/>
  <c r="DX98" i="9"/>
  <c r="DT98" i="9"/>
  <c r="DP98" i="9"/>
  <c r="DL98" i="9"/>
  <c r="DH98" i="9"/>
  <c r="DD98" i="9"/>
  <c r="CZ98" i="9"/>
  <c r="CV98" i="9"/>
  <c r="CR98" i="9"/>
  <c r="CN98" i="9"/>
  <c r="CJ98" i="9"/>
  <c r="CF98" i="9"/>
  <c r="CB98" i="9"/>
  <c r="BX98" i="9"/>
  <c r="BT98" i="9"/>
  <c r="BP98" i="9"/>
  <c r="BL98" i="9"/>
  <c r="BH98" i="9"/>
  <c r="BD98" i="9"/>
  <c r="AZ98" i="9"/>
  <c r="AV98" i="9"/>
  <c r="AR98" i="9"/>
  <c r="AN98" i="9"/>
  <c r="AJ98" i="9"/>
  <c r="AF98" i="9"/>
  <c r="AB98" i="9"/>
  <c r="X98" i="9"/>
  <c r="T98" i="9"/>
  <c r="P98" i="9"/>
  <c r="L98" i="9"/>
  <c r="H98" i="9"/>
  <c r="GB97" i="9"/>
  <c r="FX97" i="9"/>
  <c r="FT97" i="9"/>
  <c r="FP97" i="9"/>
  <c r="FL97" i="9"/>
  <c r="FH97" i="9"/>
  <c r="FD97" i="9"/>
  <c r="EZ97" i="9"/>
  <c r="EV97" i="9"/>
  <c r="ER97" i="9"/>
  <c r="EN97" i="9"/>
  <c r="EJ97" i="9"/>
  <c r="EF97" i="9"/>
  <c r="EB97" i="9"/>
  <c r="DX97" i="9"/>
  <c r="DT97" i="9"/>
  <c r="DP97" i="9"/>
  <c r="DL97" i="9"/>
  <c r="DH97" i="9"/>
  <c r="DD97" i="9"/>
  <c r="CZ97" i="9"/>
  <c r="CV97" i="9"/>
  <c r="CR97" i="9"/>
  <c r="CN97" i="9"/>
  <c r="CJ97" i="9"/>
  <c r="CF97" i="9"/>
  <c r="CB97" i="9"/>
  <c r="BX97" i="9"/>
  <c r="BT97" i="9"/>
  <c r="BP97" i="9"/>
  <c r="BL97" i="9"/>
  <c r="BH97" i="9"/>
  <c r="BD97" i="9"/>
  <c r="AZ97" i="9"/>
  <c r="AV97" i="9"/>
  <c r="AR97" i="9"/>
  <c r="AN97" i="9"/>
  <c r="AJ97" i="9"/>
  <c r="AF97" i="9"/>
  <c r="AB97" i="9"/>
  <c r="X97" i="9"/>
  <c r="T97" i="9"/>
  <c r="P97" i="9"/>
  <c r="L97" i="9"/>
  <c r="H97" i="9"/>
  <c r="GB96" i="9"/>
  <c r="FX96" i="9"/>
  <c r="FT96" i="9"/>
  <c r="FP96" i="9"/>
  <c r="FL96" i="9"/>
  <c r="FH96" i="9"/>
  <c r="FD96" i="9"/>
  <c r="EZ96" i="9"/>
  <c r="EV96" i="9"/>
  <c r="ER96" i="9"/>
  <c r="EN96" i="9"/>
  <c r="EJ96" i="9"/>
  <c r="EF96" i="9"/>
  <c r="EB96" i="9"/>
  <c r="DX96" i="9"/>
  <c r="DT96" i="9"/>
  <c r="DP96" i="9"/>
  <c r="DL96" i="9"/>
  <c r="DH96" i="9"/>
  <c r="DD96" i="9"/>
  <c r="CZ96" i="9"/>
  <c r="CV96" i="9"/>
  <c r="CR96" i="9"/>
  <c r="CN96" i="9"/>
  <c r="CJ96" i="9"/>
  <c r="CF96" i="9"/>
  <c r="CB96" i="9"/>
  <c r="BX96" i="9"/>
  <c r="BT96" i="9"/>
  <c r="BP96" i="9"/>
  <c r="BL96" i="9"/>
  <c r="BH96" i="9"/>
  <c r="BD96" i="9"/>
  <c r="AZ96" i="9"/>
  <c r="AV96" i="9"/>
  <c r="AR96" i="9"/>
  <c r="AN96" i="9"/>
  <c r="AJ96" i="9"/>
  <c r="AF96" i="9"/>
  <c r="AB96" i="9"/>
  <c r="X96" i="9"/>
  <c r="T96" i="9"/>
  <c r="P96" i="9"/>
  <c r="L96" i="9"/>
  <c r="H96" i="9"/>
  <c r="GB95" i="9"/>
  <c r="FX95" i="9"/>
  <c r="FT95" i="9"/>
  <c r="FP95" i="9"/>
  <c r="FL95" i="9"/>
  <c r="FH95" i="9"/>
  <c r="FD95" i="9"/>
  <c r="EZ95" i="9"/>
  <c r="EV95" i="9"/>
  <c r="ER95" i="9"/>
  <c r="EN95" i="9"/>
  <c r="EJ95" i="9"/>
  <c r="EF95" i="9"/>
  <c r="EB95" i="9"/>
  <c r="DX95" i="9"/>
  <c r="DT95" i="9"/>
  <c r="DP95" i="9"/>
  <c r="DL95" i="9"/>
  <c r="DH95" i="9"/>
  <c r="DD95" i="9"/>
  <c r="CZ95" i="9"/>
  <c r="CV95" i="9"/>
  <c r="CR95" i="9"/>
  <c r="CN95" i="9"/>
  <c r="CJ95" i="9"/>
  <c r="CF95" i="9"/>
  <c r="CB95" i="9"/>
  <c r="BX95" i="9"/>
  <c r="BT95" i="9"/>
  <c r="BP95" i="9"/>
  <c r="BL95" i="9"/>
  <c r="BH95" i="9"/>
  <c r="BD95" i="9"/>
  <c r="AZ95" i="9"/>
  <c r="AV95" i="9"/>
  <c r="AR95" i="9"/>
  <c r="AN95" i="9"/>
  <c r="AJ95" i="9"/>
  <c r="AF95" i="9"/>
  <c r="AB95" i="9"/>
  <c r="X95" i="9"/>
  <c r="T95" i="9"/>
  <c r="P95" i="9"/>
  <c r="L95" i="9"/>
  <c r="H95" i="9"/>
  <c r="GB94" i="9"/>
  <c r="FX94" i="9"/>
  <c r="FT94" i="9"/>
  <c r="FP94" i="9"/>
  <c r="FL94" i="9"/>
  <c r="FH94" i="9"/>
  <c r="FD94" i="9"/>
  <c r="EZ94" i="9"/>
  <c r="EV94" i="9"/>
  <c r="ER94" i="9"/>
  <c r="EN94" i="9"/>
  <c r="EJ94" i="9"/>
  <c r="EF94" i="9"/>
  <c r="EB94" i="9"/>
  <c r="DX94" i="9"/>
  <c r="DT94" i="9"/>
  <c r="DP94" i="9"/>
  <c r="DL94" i="9"/>
  <c r="DH94" i="9"/>
  <c r="DD94" i="9"/>
  <c r="CZ94" i="9"/>
  <c r="CV94" i="9"/>
  <c r="CR94" i="9"/>
  <c r="CN94" i="9"/>
  <c r="CJ94" i="9"/>
  <c r="CF94" i="9"/>
  <c r="CB94" i="9"/>
  <c r="BX94" i="9"/>
  <c r="BT94" i="9"/>
  <c r="BP94" i="9"/>
  <c r="BL94" i="9"/>
  <c r="BH94" i="9"/>
  <c r="BD94" i="9"/>
  <c r="AZ94" i="9"/>
  <c r="AV94" i="9"/>
  <c r="AR94" i="9"/>
  <c r="AN94" i="9"/>
  <c r="AJ94" i="9"/>
  <c r="AF94" i="9"/>
  <c r="AB94" i="9"/>
  <c r="X94" i="9"/>
  <c r="T94" i="9"/>
  <c r="P94" i="9"/>
  <c r="L94" i="9"/>
  <c r="H94" i="9"/>
  <c r="GB93" i="9"/>
  <c r="FX93" i="9"/>
  <c r="FT93" i="9"/>
  <c r="FP93" i="9"/>
  <c r="FL93" i="9"/>
  <c r="FH93" i="9"/>
  <c r="FD93" i="9"/>
  <c r="EZ93" i="9"/>
  <c r="EV93" i="9"/>
  <c r="ER93" i="9"/>
  <c r="EN93" i="9"/>
  <c r="EJ93" i="9"/>
  <c r="EF93" i="9"/>
  <c r="EB93" i="9"/>
  <c r="DX93" i="9"/>
  <c r="DT93" i="9"/>
  <c r="DP93" i="9"/>
  <c r="DL93" i="9"/>
  <c r="DH93" i="9"/>
  <c r="DD93" i="9"/>
  <c r="CZ93" i="9"/>
  <c r="CV93" i="9"/>
  <c r="CR93" i="9"/>
  <c r="CN93" i="9"/>
  <c r="CJ93" i="9"/>
  <c r="CF93" i="9"/>
  <c r="CB93" i="9"/>
  <c r="BX93" i="9"/>
  <c r="BT93" i="9"/>
  <c r="BP93" i="9"/>
  <c r="BL93" i="9"/>
  <c r="BH93" i="9"/>
  <c r="BD93" i="9"/>
  <c r="AZ93" i="9"/>
  <c r="AV93" i="9"/>
  <c r="AR93" i="9"/>
  <c r="AN93" i="9"/>
  <c r="AJ93" i="9"/>
  <c r="AF93" i="9"/>
  <c r="AB93" i="9"/>
  <c r="X93" i="9"/>
  <c r="T93" i="9"/>
  <c r="P93" i="9"/>
  <c r="L93" i="9"/>
  <c r="H93" i="9"/>
  <c r="GB92" i="9"/>
  <c r="FX92" i="9"/>
  <c r="FT92" i="9"/>
  <c r="FP92" i="9"/>
  <c r="FL92" i="9"/>
  <c r="FH92" i="9"/>
  <c r="FD92" i="9"/>
  <c r="EZ92" i="9"/>
  <c r="EV92" i="9"/>
  <c r="ER92" i="9"/>
  <c r="EN92" i="9"/>
  <c r="EJ92" i="9"/>
  <c r="EF92" i="9"/>
  <c r="EB92" i="9"/>
  <c r="DX92" i="9"/>
  <c r="DT92" i="9"/>
  <c r="DP92" i="9"/>
  <c r="DL92" i="9"/>
  <c r="DH92" i="9"/>
  <c r="DD92" i="9"/>
  <c r="CZ92" i="9"/>
  <c r="CV92" i="9"/>
  <c r="CR92" i="9"/>
  <c r="CN92" i="9"/>
  <c r="CJ92" i="9"/>
  <c r="CF92" i="9"/>
  <c r="CB92" i="9"/>
  <c r="BX92" i="9"/>
  <c r="BT92" i="9"/>
  <c r="BP92" i="9"/>
  <c r="BL92" i="9"/>
  <c r="BH92" i="9"/>
  <c r="BD92" i="9"/>
  <c r="AZ92" i="9"/>
  <c r="AV92" i="9"/>
  <c r="AR92" i="9"/>
  <c r="AN92" i="9"/>
  <c r="AJ92" i="9"/>
  <c r="AF92" i="9"/>
  <c r="AB92" i="9"/>
  <c r="X92" i="9"/>
  <c r="T92" i="9"/>
  <c r="P92" i="9"/>
  <c r="L92" i="9"/>
  <c r="H92" i="9"/>
  <c r="GB91" i="9"/>
  <c r="FX91" i="9"/>
  <c r="FT91" i="9"/>
  <c r="FP91" i="9"/>
  <c r="FL91" i="9"/>
  <c r="FH91" i="9"/>
  <c r="FD91" i="9"/>
  <c r="EZ91" i="9"/>
  <c r="EV91" i="9"/>
  <c r="ER91" i="9"/>
  <c r="EN91" i="9"/>
  <c r="EJ91" i="9"/>
  <c r="EF91" i="9"/>
  <c r="EB91" i="9"/>
  <c r="DX91" i="9"/>
  <c r="DT91" i="9"/>
  <c r="DP91" i="9"/>
  <c r="DL91" i="9"/>
  <c r="DH91" i="9"/>
  <c r="DD91" i="9"/>
  <c r="CZ91" i="9"/>
  <c r="CV91" i="9"/>
  <c r="CR91" i="9"/>
  <c r="CN91" i="9"/>
  <c r="CJ91" i="9"/>
  <c r="CF91" i="9"/>
  <c r="CB91" i="9"/>
  <c r="BX91" i="9"/>
  <c r="BT91" i="9"/>
  <c r="BP91" i="9"/>
  <c r="BL91" i="9"/>
  <c r="BH91" i="9"/>
  <c r="BD91" i="9"/>
  <c r="AZ91" i="9"/>
  <c r="AV91" i="9"/>
  <c r="AR91" i="9"/>
  <c r="AN91" i="9"/>
  <c r="AJ91" i="9"/>
  <c r="AF91" i="9"/>
  <c r="AB91" i="9"/>
  <c r="X91" i="9"/>
  <c r="T91" i="9"/>
  <c r="P91" i="9"/>
  <c r="L91" i="9"/>
  <c r="H91" i="9"/>
  <c r="GB90" i="9"/>
  <c r="FX90" i="9"/>
  <c r="FT90" i="9"/>
  <c r="FP90" i="9"/>
  <c r="FL90" i="9"/>
  <c r="FH90" i="9"/>
  <c r="FD90" i="9"/>
  <c r="EZ90" i="9"/>
  <c r="EV90" i="9"/>
  <c r="ER90" i="9"/>
  <c r="EN90" i="9"/>
  <c r="EJ90" i="9"/>
  <c r="EF90" i="9"/>
  <c r="EB90" i="9"/>
  <c r="DX90" i="9"/>
  <c r="DT90" i="9"/>
  <c r="DP90" i="9"/>
  <c r="DL90" i="9"/>
  <c r="DH90" i="9"/>
  <c r="DD90" i="9"/>
  <c r="CZ90" i="9"/>
  <c r="CV90" i="9"/>
  <c r="CR90" i="9"/>
  <c r="CN90" i="9"/>
  <c r="CJ90" i="9"/>
  <c r="CF90" i="9"/>
  <c r="CB90" i="9"/>
  <c r="BX90" i="9"/>
  <c r="BT90" i="9"/>
  <c r="BP90" i="9"/>
  <c r="BL90" i="9"/>
  <c r="BH90" i="9"/>
  <c r="BD90" i="9"/>
  <c r="AZ90" i="9"/>
  <c r="AV90" i="9"/>
  <c r="AR90" i="9"/>
  <c r="AN90" i="9"/>
  <c r="AJ90" i="9"/>
  <c r="AF90" i="9"/>
  <c r="AB90" i="9"/>
  <c r="X90" i="9"/>
  <c r="T90" i="9"/>
  <c r="P90" i="9"/>
  <c r="L90" i="9"/>
  <c r="H90" i="9"/>
  <c r="GB89" i="9"/>
  <c r="FX89" i="9"/>
  <c r="FT89" i="9"/>
  <c r="FP89" i="9"/>
  <c r="FL89" i="9"/>
  <c r="FH89" i="9"/>
  <c r="FD89" i="9"/>
  <c r="EZ89" i="9"/>
  <c r="EV89" i="9"/>
  <c r="ER89" i="9"/>
  <c r="EN89" i="9"/>
  <c r="EJ89" i="9"/>
  <c r="EF89" i="9"/>
  <c r="EB89" i="9"/>
  <c r="DX89" i="9"/>
  <c r="DT89" i="9"/>
  <c r="DP89" i="9"/>
  <c r="DL89" i="9"/>
  <c r="DH89" i="9"/>
  <c r="DD89" i="9"/>
  <c r="CZ89" i="9"/>
  <c r="CV89" i="9"/>
  <c r="CR89" i="9"/>
  <c r="CN89" i="9"/>
  <c r="CJ89" i="9"/>
  <c r="CF89" i="9"/>
  <c r="CB89" i="9"/>
  <c r="BX89" i="9"/>
  <c r="BT89" i="9"/>
  <c r="BP89" i="9"/>
  <c r="BL89" i="9"/>
  <c r="BH89" i="9"/>
  <c r="BD89" i="9"/>
  <c r="AZ89" i="9"/>
  <c r="AV89" i="9"/>
  <c r="AR89" i="9"/>
  <c r="AN89" i="9"/>
  <c r="AJ89" i="9"/>
  <c r="AF89" i="9"/>
  <c r="AB89" i="9"/>
  <c r="X89" i="9"/>
  <c r="T89" i="9"/>
  <c r="P89" i="9"/>
  <c r="L89" i="9"/>
  <c r="H89" i="9"/>
  <c r="GB88" i="9"/>
  <c r="FX88" i="9"/>
  <c r="FT88" i="9"/>
  <c r="FP88" i="9"/>
  <c r="FL88" i="9"/>
  <c r="FH88" i="9"/>
  <c r="FD88" i="9"/>
  <c r="EZ88" i="9"/>
  <c r="EV88" i="9"/>
  <c r="ER88" i="9"/>
  <c r="EN88" i="9"/>
  <c r="EJ88" i="9"/>
  <c r="EF88" i="9"/>
  <c r="EB88" i="9"/>
  <c r="DX88" i="9"/>
  <c r="DT88" i="9"/>
  <c r="DP88" i="9"/>
  <c r="DL88" i="9"/>
  <c r="DH88" i="9"/>
  <c r="DD88" i="9"/>
  <c r="CZ88" i="9"/>
  <c r="CV88" i="9"/>
  <c r="CR88" i="9"/>
  <c r="CN88" i="9"/>
  <c r="CJ88" i="9"/>
  <c r="CF88" i="9"/>
  <c r="CB88" i="9"/>
  <c r="BX88" i="9"/>
  <c r="BT88" i="9"/>
  <c r="BP88" i="9"/>
  <c r="BL88" i="9"/>
  <c r="BH88" i="9"/>
  <c r="BD88" i="9"/>
  <c r="AZ88" i="9"/>
  <c r="AV88" i="9"/>
  <c r="AR88" i="9"/>
  <c r="AN88" i="9"/>
  <c r="AJ88" i="9"/>
  <c r="AF88" i="9"/>
  <c r="AB88" i="9"/>
  <c r="X88" i="9"/>
  <c r="T88" i="9"/>
  <c r="P88" i="9"/>
  <c r="L88" i="9"/>
  <c r="H88" i="9"/>
  <c r="GB87" i="9"/>
  <c r="FX87" i="9"/>
  <c r="FT87" i="9"/>
  <c r="FP87" i="9"/>
  <c r="FL87" i="9"/>
  <c r="FH87" i="9"/>
  <c r="FD87" i="9"/>
  <c r="EZ87" i="9"/>
  <c r="EV87" i="9"/>
  <c r="ER87" i="9"/>
  <c r="EN87" i="9"/>
  <c r="EJ87" i="9"/>
  <c r="EF87" i="9"/>
  <c r="EB87" i="9"/>
  <c r="DX87" i="9"/>
  <c r="DT87" i="9"/>
  <c r="DP87" i="9"/>
  <c r="DL87" i="9"/>
  <c r="DH87" i="9"/>
  <c r="DD87" i="9"/>
  <c r="CZ87" i="9"/>
  <c r="CV87" i="9"/>
  <c r="CR87" i="9"/>
  <c r="CN87" i="9"/>
  <c r="CJ87" i="9"/>
  <c r="CF87" i="9"/>
  <c r="CB87" i="9"/>
  <c r="BX87" i="9"/>
  <c r="BT87" i="9"/>
  <c r="BP87" i="9"/>
  <c r="BL87" i="9"/>
  <c r="BH87" i="9"/>
  <c r="BD87" i="9"/>
  <c r="AZ87" i="9"/>
  <c r="AV87" i="9"/>
  <c r="AR87" i="9"/>
  <c r="AN87" i="9"/>
  <c r="AJ87" i="9"/>
  <c r="AF87" i="9"/>
  <c r="AB87" i="9"/>
  <c r="X87" i="9"/>
  <c r="T87" i="9"/>
  <c r="P87" i="9"/>
  <c r="L87" i="9"/>
  <c r="H87" i="9"/>
  <c r="GB86" i="9"/>
  <c r="FX86" i="9"/>
  <c r="FT86" i="9"/>
  <c r="FP86" i="9"/>
  <c r="FL86" i="9"/>
  <c r="FH86" i="9"/>
  <c r="FD86" i="9"/>
  <c r="EZ86" i="9"/>
  <c r="EV86" i="9"/>
  <c r="ER86" i="9"/>
  <c r="EN86" i="9"/>
  <c r="EJ86" i="9"/>
  <c r="EF86" i="9"/>
  <c r="EB86" i="9"/>
  <c r="DX86" i="9"/>
  <c r="DT86" i="9"/>
  <c r="DP86" i="9"/>
  <c r="DL86" i="9"/>
  <c r="DH86" i="9"/>
  <c r="DD86" i="9"/>
  <c r="CZ86" i="9"/>
  <c r="CV86" i="9"/>
  <c r="CR86" i="9"/>
  <c r="CN86" i="9"/>
  <c r="CJ86" i="9"/>
  <c r="CF86" i="9"/>
  <c r="CB86" i="9"/>
  <c r="BX86" i="9"/>
  <c r="BT86" i="9"/>
  <c r="BP86" i="9"/>
  <c r="BL86" i="9"/>
  <c r="BH86" i="9"/>
  <c r="BD86" i="9"/>
  <c r="AZ86" i="9"/>
  <c r="AV86" i="9"/>
  <c r="AR86" i="9"/>
  <c r="AN86" i="9"/>
  <c r="AJ86" i="9"/>
  <c r="AF86" i="9"/>
  <c r="AB86" i="9"/>
  <c r="X86" i="9"/>
  <c r="T86" i="9"/>
  <c r="P86" i="9"/>
  <c r="L86" i="9"/>
  <c r="H86" i="9"/>
  <c r="GB85" i="9"/>
  <c r="FX85" i="9"/>
  <c r="FT85" i="9"/>
  <c r="FP85" i="9"/>
  <c r="FL85" i="9"/>
  <c r="FH85" i="9"/>
  <c r="FD85" i="9"/>
  <c r="EZ85" i="9"/>
  <c r="EV85" i="9"/>
  <c r="ER85" i="9"/>
  <c r="EN85" i="9"/>
  <c r="EJ85" i="9"/>
  <c r="EF85" i="9"/>
  <c r="EB85" i="9"/>
  <c r="DX85" i="9"/>
  <c r="DT85" i="9"/>
  <c r="DP85" i="9"/>
  <c r="DL85" i="9"/>
  <c r="DH85" i="9"/>
  <c r="DD85" i="9"/>
  <c r="CZ85" i="9"/>
  <c r="CV85" i="9"/>
  <c r="CR85" i="9"/>
  <c r="CN85" i="9"/>
  <c r="CJ85" i="9"/>
  <c r="CF85" i="9"/>
  <c r="CB85" i="9"/>
  <c r="BX85" i="9"/>
  <c r="BT85" i="9"/>
  <c r="BP85" i="9"/>
  <c r="BL85" i="9"/>
  <c r="BH85" i="9"/>
  <c r="BD85" i="9"/>
  <c r="AZ85" i="9"/>
  <c r="AV85" i="9"/>
  <c r="AR85" i="9"/>
  <c r="AN85" i="9"/>
  <c r="AJ85" i="9"/>
  <c r="AF85" i="9"/>
  <c r="AB85" i="9"/>
  <c r="X85" i="9"/>
  <c r="T85" i="9"/>
  <c r="P85" i="9"/>
  <c r="L85" i="9"/>
  <c r="H85" i="9"/>
  <c r="GB84" i="9"/>
  <c r="FX84" i="9"/>
  <c r="FT84" i="9"/>
  <c r="FP84" i="9"/>
  <c r="FL84" i="9"/>
  <c r="FH84" i="9"/>
  <c r="FD84" i="9"/>
  <c r="EZ84" i="9"/>
  <c r="EV84" i="9"/>
  <c r="ER84" i="9"/>
  <c r="EN84" i="9"/>
  <c r="EJ84" i="9"/>
  <c r="EF84" i="9"/>
  <c r="EB84" i="9"/>
  <c r="DX84" i="9"/>
  <c r="DT84" i="9"/>
  <c r="DP84" i="9"/>
  <c r="DL84" i="9"/>
  <c r="DH84" i="9"/>
  <c r="DD84" i="9"/>
  <c r="CZ84" i="9"/>
  <c r="CV84" i="9"/>
  <c r="CR84" i="9"/>
  <c r="CN84" i="9"/>
  <c r="CJ84" i="9"/>
  <c r="CF84" i="9"/>
  <c r="CB84" i="9"/>
  <c r="BX84" i="9"/>
  <c r="BT84" i="9"/>
  <c r="BP84" i="9"/>
  <c r="BL84" i="9"/>
  <c r="BH84" i="9"/>
  <c r="BD84" i="9"/>
  <c r="AZ84" i="9"/>
  <c r="AV84" i="9"/>
  <c r="AR84" i="9"/>
  <c r="AN84" i="9"/>
  <c r="AJ84" i="9"/>
  <c r="AF84" i="9"/>
  <c r="AB84" i="9"/>
  <c r="X84" i="9"/>
  <c r="T84" i="9"/>
  <c r="P84" i="9"/>
  <c r="L84" i="9"/>
  <c r="H84" i="9"/>
  <c r="GB83" i="9"/>
  <c r="FX83" i="9"/>
  <c r="FT83" i="9"/>
  <c r="FP83" i="9"/>
  <c r="FL83" i="9"/>
  <c r="FH83" i="9"/>
  <c r="FD83" i="9"/>
  <c r="EZ83" i="9"/>
  <c r="EV83" i="9"/>
  <c r="ER83" i="9"/>
  <c r="EN83" i="9"/>
  <c r="EJ83" i="9"/>
  <c r="EF83" i="9"/>
  <c r="EB83" i="9"/>
  <c r="DX83" i="9"/>
  <c r="DT83" i="9"/>
  <c r="DP83" i="9"/>
  <c r="DK83" i="9"/>
  <c r="CX83" i="9"/>
  <c r="CH83" i="9"/>
  <c r="GB118" i="9"/>
  <c r="FX118" i="9"/>
  <c r="FT118" i="9"/>
  <c r="FP118" i="9"/>
  <c r="FL118" i="9"/>
  <c r="FH118" i="9"/>
  <c r="FD118" i="9"/>
  <c r="EZ118" i="9"/>
  <c r="EV118" i="9"/>
  <c r="ER118" i="9"/>
  <c r="EN118" i="9"/>
  <c r="GA118" i="9"/>
  <c r="FW118" i="9"/>
  <c r="FS118" i="9"/>
  <c r="FO118" i="9"/>
  <c r="FK118" i="9"/>
  <c r="FG118" i="9"/>
  <c r="FC118" i="9"/>
  <c r="EY118" i="9"/>
  <c r="EU118" i="9"/>
  <c r="EQ118" i="9"/>
  <c r="EM118" i="9"/>
  <c r="EI118" i="9"/>
  <c r="EE118" i="9"/>
  <c r="FV118" i="9"/>
  <c r="FN118" i="9"/>
  <c r="FF118" i="9"/>
  <c r="EX118" i="9"/>
  <c r="EP118" i="9"/>
  <c r="EJ118" i="9"/>
  <c r="ED118" i="9"/>
  <c r="DZ118" i="9"/>
  <c r="DV118" i="9"/>
  <c r="DR118" i="9"/>
  <c r="DN118" i="9"/>
  <c r="DJ118" i="9"/>
  <c r="DF118" i="9"/>
  <c r="DB118" i="9"/>
  <c r="CX118" i="9"/>
  <c r="CT118" i="9"/>
  <c r="CP118" i="9"/>
  <c r="CL118" i="9"/>
  <c r="CH118" i="9"/>
  <c r="CD118" i="9"/>
  <c r="BZ118" i="9"/>
  <c r="BV118" i="9"/>
  <c r="BR118" i="9"/>
  <c r="BN118" i="9"/>
  <c r="BJ118" i="9"/>
  <c r="BF118" i="9"/>
  <c r="BB118" i="9"/>
  <c r="AX118" i="9"/>
  <c r="AT118" i="9"/>
  <c r="AP118" i="9"/>
  <c r="AL118" i="9"/>
  <c r="AH118" i="9"/>
  <c r="AD118" i="9"/>
  <c r="Z118" i="9"/>
  <c r="V118" i="9"/>
  <c r="R118" i="9"/>
  <c r="N118" i="9"/>
  <c r="J118" i="9"/>
  <c r="F118" i="9"/>
  <c r="FU118" i="9"/>
  <c r="FM118" i="9"/>
  <c r="FE118" i="9"/>
  <c r="EW118" i="9"/>
  <c r="EO118" i="9"/>
  <c r="EH118" i="9"/>
  <c r="EC118" i="9"/>
  <c r="DY118" i="9"/>
  <c r="DU118" i="9"/>
  <c r="DQ118" i="9"/>
  <c r="DM118" i="9"/>
  <c r="DI118" i="9"/>
  <c r="DE118" i="9"/>
  <c r="DA118" i="9"/>
  <c r="CW118" i="9"/>
  <c r="CS118" i="9"/>
  <c r="CO118" i="9"/>
  <c r="CK118" i="9"/>
  <c r="CG118" i="9"/>
  <c r="CC118" i="9"/>
  <c r="BY118" i="9"/>
  <c r="BU118" i="9"/>
  <c r="BQ118" i="9"/>
  <c r="BM118" i="9"/>
  <c r="BI118" i="9"/>
  <c r="BE118" i="9"/>
  <c r="BA118" i="9"/>
  <c r="AW118" i="9"/>
  <c r="AS118" i="9"/>
  <c r="AO118" i="9"/>
  <c r="AK118" i="9"/>
  <c r="AG118" i="9"/>
  <c r="AC118" i="9"/>
  <c r="Y118" i="9"/>
  <c r="U118" i="9"/>
  <c r="Q118" i="9"/>
  <c r="M118" i="9"/>
  <c r="I118" i="9"/>
  <c r="E118" i="9"/>
  <c r="FR118" i="9"/>
  <c r="FB118" i="9"/>
  <c r="EL118" i="9"/>
  <c r="EB118" i="9"/>
  <c r="DT118" i="9"/>
  <c r="DL118" i="9"/>
  <c r="DD118" i="9"/>
  <c r="CV118" i="9"/>
  <c r="CN118" i="9"/>
  <c r="CF118" i="9"/>
  <c r="BX118" i="9"/>
  <c r="BP118" i="9"/>
  <c r="BH118" i="9"/>
  <c r="AZ118" i="9"/>
  <c r="AR118" i="9"/>
  <c r="AJ118" i="9"/>
  <c r="AB118" i="9"/>
  <c r="T118" i="9"/>
  <c r="L118" i="9"/>
  <c r="D118" i="9"/>
  <c r="FJ118" i="9"/>
  <c r="DX118" i="9"/>
  <c r="DH118" i="9"/>
  <c r="CR118" i="9"/>
  <c r="CB118" i="9"/>
  <c r="BD118" i="9"/>
  <c r="AN118" i="9"/>
  <c r="X118" i="9"/>
  <c r="H118" i="9"/>
  <c r="FQ118" i="9"/>
  <c r="FA118" i="9"/>
  <c r="EK118" i="9"/>
  <c r="EA118" i="9"/>
  <c r="DS118" i="9"/>
  <c r="DK118" i="9"/>
  <c r="DC118" i="9"/>
  <c r="CU118" i="9"/>
  <c r="CM118" i="9"/>
  <c r="CE118" i="9"/>
  <c r="BW118" i="9"/>
  <c r="BO118" i="9"/>
  <c r="BG118" i="9"/>
  <c r="AY118" i="9"/>
  <c r="AQ118" i="9"/>
  <c r="AI118" i="9"/>
  <c r="AA118" i="9"/>
  <c r="S118" i="9"/>
  <c r="K118" i="9"/>
  <c r="FZ118" i="9"/>
  <c r="ET118" i="9"/>
  <c r="EG118" i="9"/>
  <c r="DP118" i="9"/>
  <c r="CZ118" i="9"/>
  <c r="CJ118" i="9"/>
  <c r="BT118" i="9"/>
  <c r="BL118" i="9"/>
  <c r="AV118" i="9"/>
  <c r="AF118" i="9"/>
  <c r="P118" i="9"/>
  <c r="FI118" i="9"/>
  <c r="DO118" i="9"/>
  <c r="CI118" i="9"/>
  <c r="BC118" i="9"/>
  <c r="W118" i="9"/>
  <c r="EF118" i="9"/>
  <c r="CY118" i="9"/>
  <c r="BS118" i="9"/>
  <c r="AM118" i="9"/>
  <c r="G118" i="9"/>
  <c r="FY118" i="9"/>
  <c r="DW118" i="9"/>
  <c r="CQ118" i="9"/>
  <c r="BK118" i="9"/>
  <c r="AE118" i="9"/>
  <c r="ES118" i="9"/>
  <c r="DG118" i="9"/>
  <c r="CA118" i="9"/>
  <c r="AU118" i="9"/>
  <c r="O118" i="9"/>
  <c r="FZ114" i="9"/>
  <c r="FV114" i="9"/>
  <c r="FR114" i="9"/>
  <c r="FN114" i="9"/>
  <c r="FJ114" i="9"/>
  <c r="FF114" i="9"/>
  <c r="FB114" i="9"/>
  <c r="EX114" i="9"/>
  <c r="ET114" i="9"/>
  <c r="EP114" i="9"/>
  <c r="EL114" i="9"/>
  <c r="EH114" i="9"/>
  <c r="ED114" i="9"/>
  <c r="DZ114" i="9"/>
  <c r="DV114" i="9"/>
  <c r="DR114" i="9"/>
  <c r="DN114" i="9"/>
  <c r="DJ114" i="9"/>
  <c r="DF114" i="9"/>
  <c r="DB114" i="9"/>
  <c r="CX114" i="9"/>
  <c r="CT114" i="9"/>
  <c r="CP114" i="9"/>
  <c r="CL114" i="9"/>
  <c r="CH114" i="9"/>
  <c r="CD114" i="9"/>
  <c r="BZ114" i="9"/>
  <c r="BV114" i="9"/>
  <c r="BR114" i="9"/>
  <c r="BN114" i="9"/>
  <c r="BJ114" i="9"/>
  <c r="BF114" i="9"/>
  <c r="BB114" i="9"/>
  <c r="AX114" i="9"/>
  <c r="AT114" i="9"/>
  <c r="AP114" i="9"/>
  <c r="AL114" i="9"/>
  <c r="AH114" i="9"/>
  <c r="AD114" i="9"/>
  <c r="Z114" i="9"/>
  <c r="V114" i="9"/>
  <c r="R114" i="9"/>
  <c r="N114" i="9"/>
  <c r="J114" i="9"/>
  <c r="F114" i="9"/>
  <c r="GA114" i="9"/>
  <c r="FU114" i="9"/>
  <c r="FP114" i="9"/>
  <c r="FK114" i="9"/>
  <c r="FE114" i="9"/>
  <c r="EZ114" i="9"/>
  <c r="EU114" i="9"/>
  <c r="EO114" i="9"/>
  <c r="EJ114" i="9"/>
  <c r="EE114" i="9"/>
  <c r="DY114" i="9"/>
  <c r="DT114" i="9"/>
  <c r="DO114" i="9"/>
  <c r="DI114" i="9"/>
  <c r="DD114" i="9"/>
  <c r="CY114" i="9"/>
  <c r="CS114" i="9"/>
  <c r="CN114" i="9"/>
  <c r="CI114" i="9"/>
  <c r="CC114" i="9"/>
  <c r="BX114" i="9"/>
  <c r="BS114" i="9"/>
  <c r="BM114" i="9"/>
  <c r="BH114" i="9"/>
  <c r="BC114" i="9"/>
  <c r="AW114" i="9"/>
  <c r="AR114" i="9"/>
  <c r="AM114" i="9"/>
  <c r="AG114" i="9"/>
  <c r="AB114" i="9"/>
  <c r="W114" i="9"/>
  <c r="Q114" i="9"/>
  <c r="L114" i="9"/>
  <c r="G114" i="9"/>
  <c r="FT114" i="9"/>
  <c r="FO114" i="9"/>
  <c r="FD114" i="9"/>
  <c r="ES114" i="9"/>
  <c r="EN114" i="9"/>
  <c r="EC114" i="9"/>
  <c r="DS114" i="9"/>
  <c r="DH114" i="9"/>
  <c r="DC114" i="9"/>
  <c r="CR114" i="9"/>
  <c r="CG114" i="9"/>
  <c r="BW114" i="9"/>
  <c r="BQ114" i="9"/>
  <c r="BG114" i="9"/>
  <c r="AV114" i="9"/>
  <c r="AK114" i="9"/>
  <c r="AF114" i="9"/>
  <c r="U114" i="9"/>
  <c r="P114" i="9"/>
  <c r="E114" i="9"/>
  <c r="FS114" i="9"/>
  <c r="FH114" i="9"/>
  <c r="EW114" i="9"/>
  <c r="EM114" i="9"/>
  <c r="EB114" i="9"/>
  <c r="DQ114" i="9"/>
  <c r="DL114" i="9"/>
  <c r="CV114" i="9"/>
  <c r="CF114" i="9"/>
  <c r="BU114" i="9"/>
  <c r="BK114" i="9"/>
  <c r="AZ114" i="9"/>
  <c r="AO114" i="9"/>
  <c r="AE114" i="9"/>
  <c r="T114" i="9"/>
  <c r="I114" i="9"/>
  <c r="D114" i="9"/>
  <c r="FY114" i="9"/>
  <c r="FI114" i="9"/>
  <c r="EY114" i="9"/>
  <c r="EI114" i="9"/>
  <c r="DX114" i="9"/>
  <c r="DM114" i="9"/>
  <c r="CW114" i="9"/>
  <c r="CM114" i="9"/>
  <c r="CB114" i="9"/>
  <c r="BL114" i="9"/>
  <c r="BA114" i="9"/>
  <c r="AQ114" i="9"/>
  <c r="AA114" i="9"/>
  <c r="K114" i="9"/>
  <c r="FX114" i="9"/>
  <c r="FM114" i="9"/>
  <c r="FC114" i="9"/>
  <c r="ER114" i="9"/>
  <c r="EG114" i="9"/>
  <c r="DW114" i="9"/>
  <c r="DG114" i="9"/>
  <c r="DA114" i="9"/>
  <c r="CQ114" i="9"/>
  <c r="CK114" i="9"/>
  <c r="CA114" i="9"/>
  <c r="BP114" i="9"/>
  <c r="BE114" i="9"/>
  <c r="AU114" i="9"/>
  <c r="AJ114" i="9"/>
  <c r="Y114" i="9"/>
  <c r="O114" i="9"/>
  <c r="FQ114" i="9"/>
  <c r="EV114" i="9"/>
  <c r="EA114" i="9"/>
  <c r="DE114" i="9"/>
  <c r="CJ114" i="9"/>
  <c r="BO114" i="9"/>
  <c r="AS114" i="9"/>
  <c r="X114" i="9"/>
  <c r="FL114" i="9"/>
  <c r="EQ114" i="9"/>
  <c r="DU114" i="9"/>
  <c r="CZ114" i="9"/>
  <c r="CE114" i="9"/>
  <c r="BI114" i="9"/>
  <c r="AN114" i="9"/>
  <c r="S114" i="9"/>
  <c r="GB114" i="9"/>
  <c r="FG114" i="9"/>
  <c r="EK114" i="9"/>
  <c r="DP114" i="9"/>
  <c r="CU114" i="9"/>
  <c r="BY114" i="9"/>
  <c r="BD114" i="9"/>
  <c r="AI114" i="9"/>
  <c r="M114" i="9"/>
  <c r="FW114" i="9"/>
  <c r="FA114" i="9"/>
  <c r="EF114" i="9"/>
  <c r="CO114" i="9"/>
  <c r="AY114" i="9"/>
  <c r="H114" i="9"/>
  <c r="DK114" i="9"/>
  <c r="BT114" i="9"/>
  <c r="AC114" i="9"/>
  <c r="G82" i="9"/>
  <c r="K82" i="9"/>
  <c r="O82" i="9"/>
  <c r="S82" i="9"/>
  <c r="W82" i="9"/>
  <c r="AA82" i="9"/>
  <c r="AE82" i="9"/>
  <c r="AI82" i="9"/>
  <c r="AM82" i="9"/>
  <c r="AQ82" i="9"/>
  <c r="AU82" i="9"/>
  <c r="AY82" i="9"/>
  <c r="BC82" i="9"/>
  <c r="BG82" i="9"/>
  <c r="BK82" i="9"/>
  <c r="BO82" i="9"/>
  <c r="BS82" i="9"/>
  <c r="BW82" i="9"/>
  <c r="CA82" i="9"/>
  <c r="CE82" i="9"/>
  <c r="CI82" i="9"/>
  <c r="CM82" i="9"/>
  <c r="CQ82" i="9"/>
  <c r="CU82" i="9"/>
  <c r="CY82" i="9"/>
  <c r="DC82" i="9"/>
  <c r="DG82" i="9"/>
  <c r="DK82" i="9"/>
  <c r="DO82" i="9"/>
  <c r="DS82" i="9"/>
  <c r="DW82" i="9"/>
  <c r="EA82" i="9"/>
  <c r="EE82" i="9"/>
  <c r="EI82" i="9"/>
  <c r="EM82" i="9"/>
  <c r="EQ82" i="9"/>
  <c r="EU82" i="9"/>
  <c r="EY82" i="9"/>
  <c r="FC82" i="9"/>
  <c r="FG82" i="9"/>
  <c r="FK82" i="9"/>
  <c r="FO82" i="9"/>
  <c r="FS82" i="9"/>
  <c r="FW82" i="9"/>
  <c r="GA82" i="9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BX82" i="9"/>
  <c r="CB82" i="9"/>
  <c r="CF82" i="9"/>
  <c r="CJ82" i="9"/>
  <c r="CN82" i="9"/>
  <c r="CR82" i="9"/>
  <c r="CV82" i="9"/>
  <c r="CZ82" i="9"/>
  <c r="DD82" i="9"/>
  <c r="DH82" i="9"/>
  <c r="DL82" i="9"/>
  <c r="DP82" i="9"/>
  <c r="DT82" i="9"/>
  <c r="DX82" i="9"/>
  <c r="EB82" i="9"/>
  <c r="EF82" i="9"/>
  <c r="EJ82" i="9"/>
  <c r="EN82" i="9"/>
  <c r="ER82" i="9"/>
  <c r="EV82" i="9"/>
  <c r="EZ82" i="9"/>
  <c r="FD82" i="9"/>
  <c r="FH82" i="9"/>
  <c r="FL82" i="9"/>
  <c r="FP82" i="9"/>
  <c r="FT82" i="9"/>
  <c r="FX82" i="9"/>
  <c r="GB82" i="9"/>
  <c r="E82" i="9"/>
  <c r="I82" i="9"/>
  <c r="M82" i="9"/>
  <c r="Q82" i="9"/>
  <c r="U82" i="9"/>
  <c r="Y82" i="9"/>
  <c r="AC82" i="9"/>
  <c r="AG82" i="9"/>
  <c r="AK82" i="9"/>
  <c r="AO82" i="9"/>
  <c r="AS82" i="9"/>
  <c r="AW82" i="9"/>
  <c r="BA82" i="9"/>
  <c r="BE82" i="9"/>
  <c r="BI82" i="9"/>
  <c r="BM82" i="9"/>
  <c r="BQ82" i="9"/>
  <c r="BU82" i="9"/>
  <c r="BY82" i="9"/>
  <c r="CC82" i="9"/>
  <c r="CG82" i="9"/>
  <c r="CK82" i="9"/>
  <c r="CO82" i="9"/>
  <c r="CS82" i="9"/>
  <c r="CW82" i="9"/>
  <c r="DA82" i="9"/>
  <c r="DE82" i="9"/>
  <c r="DI82" i="9"/>
  <c r="DM82" i="9"/>
  <c r="DQ82" i="9"/>
  <c r="DU82" i="9"/>
  <c r="DY82" i="9"/>
  <c r="EC82" i="9"/>
  <c r="EG82" i="9"/>
  <c r="EK82" i="9"/>
  <c r="EO82" i="9"/>
  <c r="ES82" i="9"/>
  <c r="EW82" i="9"/>
  <c r="FA82" i="9"/>
  <c r="FE82" i="9"/>
  <c r="FI82" i="9"/>
  <c r="FM82" i="9"/>
  <c r="FQ82" i="9"/>
  <c r="FU82" i="9"/>
  <c r="FY82" i="9"/>
  <c r="F82" i="9"/>
  <c r="J82" i="9"/>
  <c r="N82" i="9"/>
  <c r="R82" i="9"/>
  <c r="V82" i="9"/>
  <c r="Z82" i="9"/>
  <c r="AD82" i="9"/>
  <c r="AH82" i="9"/>
  <c r="AL82" i="9"/>
  <c r="AP82" i="9"/>
  <c r="AT82" i="9"/>
  <c r="AX82" i="9"/>
  <c r="BB82" i="9"/>
  <c r="BF82" i="9"/>
  <c r="BJ82" i="9"/>
  <c r="BN82" i="9"/>
  <c r="BR82" i="9"/>
  <c r="BV82" i="9"/>
  <c r="BZ82" i="9"/>
  <c r="CD82" i="9"/>
  <c r="CH82" i="9"/>
  <c r="CL82" i="9"/>
  <c r="CP82" i="9"/>
  <c r="CT82" i="9"/>
  <c r="CX82" i="9"/>
  <c r="DB82" i="9"/>
  <c r="DF82" i="9"/>
  <c r="DJ82" i="9"/>
  <c r="DN82" i="9"/>
  <c r="DR82" i="9"/>
  <c r="DV82" i="9"/>
  <c r="DZ82" i="9"/>
  <c r="ED82" i="9"/>
  <c r="EH82" i="9"/>
  <c r="EL82" i="9"/>
  <c r="EP82" i="9"/>
  <c r="ET82" i="9"/>
  <c r="EX82" i="9"/>
  <c r="FB82" i="9"/>
  <c r="FF82" i="9"/>
  <c r="FJ82" i="9"/>
  <c r="FN82" i="9"/>
  <c r="FR82" i="9"/>
  <c r="FV82" i="9"/>
  <c r="FZ82" i="9"/>
  <c r="G78" i="9"/>
  <c r="K78" i="9"/>
  <c r="O78" i="9"/>
  <c r="S78" i="9"/>
  <c r="W78" i="9"/>
  <c r="AA78" i="9"/>
  <c r="AE78" i="9"/>
  <c r="AI78" i="9"/>
  <c r="AM78" i="9"/>
  <c r="AQ78" i="9"/>
  <c r="AU78" i="9"/>
  <c r="AY78" i="9"/>
  <c r="BC78" i="9"/>
  <c r="BG78" i="9"/>
  <c r="BK78" i="9"/>
  <c r="BO78" i="9"/>
  <c r="BS78" i="9"/>
  <c r="BW78" i="9"/>
  <c r="CA78" i="9"/>
  <c r="CE78" i="9"/>
  <c r="CI78" i="9"/>
  <c r="CM78" i="9"/>
  <c r="CQ78" i="9"/>
  <c r="CU78" i="9"/>
  <c r="CY78" i="9"/>
  <c r="DC78" i="9"/>
  <c r="DG78" i="9"/>
  <c r="DK78" i="9"/>
  <c r="DO78" i="9"/>
  <c r="DS78" i="9"/>
  <c r="DW78" i="9"/>
  <c r="EA78" i="9"/>
  <c r="EE78" i="9"/>
  <c r="EI78" i="9"/>
  <c r="EM78" i="9"/>
  <c r="EQ78" i="9"/>
  <c r="EU78" i="9"/>
  <c r="EY78" i="9"/>
  <c r="FC78" i="9"/>
  <c r="FG78" i="9"/>
  <c r="FK78" i="9"/>
  <c r="FO78" i="9"/>
  <c r="FS78" i="9"/>
  <c r="FW78" i="9"/>
  <c r="GA78" i="9"/>
  <c r="H78" i="9"/>
  <c r="L78" i="9"/>
  <c r="P78" i="9"/>
  <c r="T78" i="9"/>
  <c r="X78" i="9"/>
  <c r="AB78" i="9"/>
  <c r="AF78" i="9"/>
  <c r="AJ78" i="9"/>
  <c r="AN78" i="9"/>
  <c r="AR78" i="9"/>
  <c r="AV78" i="9"/>
  <c r="AZ78" i="9"/>
  <c r="BD78" i="9"/>
  <c r="BH78" i="9"/>
  <c r="BL78" i="9"/>
  <c r="BP78" i="9"/>
  <c r="BT78" i="9"/>
  <c r="BX78" i="9"/>
  <c r="CB78" i="9"/>
  <c r="CF78" i="9"/>
  <c r="CJ78" i="9"/>
  <c r="CN78" i="9"/>
  <c r="CR78" i="9"/>
  <c r="CV78" i="9"/>
  <c r="CZ78" i="9"/>
  <c r="DD78" i="9"/>
  <c r="DH78" i="9"/>
  <c r="DL78" i="9"/>
  <c r="DP78" i="9"/>
  <c r="DT78" i="9"/>
  <c r="DX78" i="9"/>
  <c r="EB78" i="9"/>
  <c r="EF78" i="9"/>
  <c r="EJ78" i="9"/>
  <c r="EN78" i="9"/>
  <c r="ER78" i="9"/>
  <c r="EV78" i="9"/>
  <c r="EZ78" i="9"/>
  <c r="FD78" i="9"/>
  <c r="FH78" i="9"/>
  <c r="FL78" i="9"/>
  <c r="FP78" i="9"/>
  <c r="FT78" i="9"/>
  <c r="FX78" i="9"/>
  <c r="GB78" i="9"/>
  <c r="E78" i="9"/>
  <c r="I78" i="9"/>
  <c r="M78" i="9"/>
  <c r="Q78" i="9"/>
  <c r="U78" i="9"/>
  <c r="Y78" i="9"/>
  <c r="AC78" i="9"/>
  <c r="AG78" i="9"/>
  <c r="AK78" i="9"/>
  <c r="AO78" i="9"/>
  <c r="AS78" i="9"/>
  <c r="AW78" i="9"/>
  <c r="BA78" i="9"/>
  <c r="BE78" i="9"/>
  <c r="BI78" i="9"/>
  <c r="BM78" i="9"/>
  <c r="BQ78" i="9"/>
  <c r="BU78" i="9"/>
  <c r="BY78" i="9"/>
  <c r="CC78" i="9"/>
  <c r="CG78" i="9"/>
  <c r="CK78" i="9"/>
  <c r="CO78" i="9"/>
  <c r="CS78" i="9"/>
  <c r="CW78" i="9"/>
  <c r="DA78" i="9"/>
  <c r="DE78" i="9"/>
  <c r="DI78" i="9"/>
  <c r="DM78" i="9"/>
  <c r="DQ78" i="9"/>
  <c r="DU78" i="9"/>
  <c r="DY78" i="9"/>
  <c r="EC78" i="9"/>
  <c r="EG78" i="9"/>
  <c r="EK78" i="9"/>
  <c r="EO78" i="9"/>
  <c r="ES78" i="9"/>
  <c r="EW78" i="9"/>
  <c r="FA78" i="9"/>
  <c r="FE78" i="9"/>
  <c r="FI78" i="9"/>
  <c r="FM78" i="9"/>
  <c r="FQ78" i="9"/>
  <c r="FU78" i="9"/>
  <c r="FY78" i="9"/>
  <c r="F78" i="9"/>
  <c r="J78" i="9"/>
  <c r="N78" i="9"/>
  <c r="R78" i="9"/>
  <c r="V78" i="9"/>
  <c r="Z78" i="9"/>
  <c r="AD78" i="9"/>
  <c r="AH78" i="9"/>
  <c r="AL78" i="9"/>
  <c r="AP78" i="9"/>
  <c r="AT78" i="9"/>
  <c r="AX78" i="9"/>
  <c r="BB78" i="9"/>
  <c r="BF78" i="9"/>
  <c r="BJ78" i="9"/>
  <c r="BN78" i="9"/>
  <c r="BR78" i="9"/>
  <c r="BV78" i="9"/>
  <c r="BZ78" i="9"/>
  <c r="CD78" i="9"/>
  <c r="CH78" i="9"/>
  <c r="CL78" i="9"/>
  <c r="CP78" i="9"/>
  <c r="CT78" i="9"/>
  <c r="CX78" i="9"/>
  <c r="DB78" i="9"/>
  <c r="DF78" i="9"/>
  <c r="DJ78" i="9"/>
  <c r="DN78" i="9"/>
  <c r="DR78" i="9"/>
  <c r="DV78" i="9"/>
  <c r="DZ78" i="9"/>
  <c r="ED78" i="9"/>
  <c r="EH78" i="9"/>
  <c r="EL78" i="9"/>
  <c r="EP78" i="9"/>
  <c r="ET78" i="9"/>
  <c r="EX78" i="9"/>
  <c r="FB78" i="9"/>
  <c r="FF78" i="9"/>
  <c r="FJ78" i="9"/>
  <c r="FN78" i="9"/>
  <c r="FR78" i="9"/>
  <c r="FV78" i="9"/>
  <c r="FZ78" i="9"/>
  <c r="G74" i="9"/>
  <c r="K74" i="9"/>
  <c r="O74" i="9"/>
  <c r="S74" i="9"/>
  <c r="W74" i="9"/>
  <c r="AA74" i="9"/>
  <c r="AE74" i="9"/>
  <c r="AI74" i="9"/>
  <c r="AM74" i="9"/>
  <c r="AQ74" i="9"/>
  <c r="AU74" i="9"/>
  <c r="AY74" i="9"/>
  <c r="BC74" i="9"/>
  <c r="BG74" i="9"/>
  <c r="BK74" i="9"/>
  <c r="BO74" i="9"/>
  <c r="BS74" i="9"/>
  <c r="BW74" i="9"/>
  <c r="CA74" i="9"/>
  <c r="CE74" i="9"/>
  <c r="CI74" i="9"/>
  <c r="CM74" i="9"/>
  <c r="CQ74" i="9"/>
  <c r="CU74" i="9"/>
  <c r="CY74" i="9"/>
  <c r="DC74" i="9"/>
  <c r="DG74" i="9"/>
  <c r="DK74" i="9"/>
  <c r="DO74" i="9"/>
  <c r="DS74" i="9"/>
  <c r="DW74" i="9"/>
  <c r="EA74" i="9"/>
  <c r="EE74" i="9"/>
  <c r="EI74" i="9"/>
  <c r="EM74" i="9"/>
  <c r="EQ74" i="9"/>
  <c r="EU74" i="9"/>
  <c r="EY74" i="9"/>
  <c r="FC74" i="9"/>
  <c r="FG74" i="9"/>
  <c r="FK74" i="9"/>
  <c r="FO74" i="9"/>
  <c r="FS74" i="9"/>
  <c r="FW74" i="9"/>
  <c r="GA74" i="9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BX74" i="9"/>
  <c r="CB74" i="9"/>
  <c r="CF74" i="9"/>
  <c r="CJ74" i="9"/>
  <c r="CN74" i="9"/>
  <c r="CR74" i="9"/>
  <c r="CV74" i="9"/>
  <c r="CZ74" i="9"/>
  <c r="DD74" i="9"/>
  <c r="DH74" i="9"/>
  <c r="DL74" i="9"/>
  <c r="DP74" i="9"/>
  <c r="DT74" i="9"/>
  <c r="DX74" i="9"/>
  <c r="EB74" i="9"/>
  <c r="EF74" i="9"/>
  <c r="EJ74" i="9"/>
  <c r="EN74" i="9"/>
  <c r="ER74" i="9"/>
  <c r="EV74" i="9"/>
  <c r="EZ74" i="9"/>
  <c r="FD74" i="9"/>
  <c r="FH74" i="9"/>
  <c r="FL74" i="9"/>
  <c r="FP74" i="9"/>
  <c r="FT74" i="9"/>
  <c r="FX74" i="9"/>
  <c r="GB74" i="9"/>
  <c r="E74" i="9"/>
  <c r="I74" i="9"/>
  <c r="M74" i="9"/>
  <c r="Q74" i="9"/>
  <c r="U74" i="9"/>
  <c r="Y74" i="9"/>
  <c r="AC74" i="9"/>
  <c r="AG74" i="9"/>
  <c r="AK74" i="9"/>
  <c r="AO74" i="9"/>
  <c r="AS74" i="9"/>
  <c r="AW74" i="9"/>
  <c r="BA74" i="9"/>
  <c r="BE74" i="9"/>
  <c r="BI74" i="9"/>
  <c r="BM74" i="9"/>
  <c r="BQ74" i="9"/>
  <c r="BU74" i="9"/>
  <c r="BY74" i="9"/>
  <c r="CC74" i="9"/>
  <c r="CG74" i="9"/>
  <c r="CK74" i="9"/>
  <c r="CO74" i="9"/>
  <c r="CS74" i="9"/>
  <c r="CW74" i="9"/>
  <c r="DA74" i="9"/>
  <c r="DE74" i="9"/>
  <c r="DI74" i="9"/>
  <c r="DM74" i="9"/>
  <c r="DQ74" i="9"/>
  <c r="DU74" i="9"/>
  <c r="DY74" i="9"/>
  <c r="EC74" i="9"/>
  <c r="EG74" i="9"/>
  <c r="EK74" i="9"/>
  <c r="EO74" i="9"/>
  <c r="ES74" i="9"/>
  <c r="EW74" i="9"/>
  <c r="FA74" i="9"/>
  <c r="FE74" i="9"/>
  <c r="FI74" i="9"/>
  <c r="FM74" i="9"/>
  <c r="FQ74" i="9"/>
  <c r="FU74" i="9"/>
  <c r="FY74" i="9"/>
  <c r="F74" i="9"/>
  <c r="J74" i="9"/>
  <c r="N74" i="9"/>
  <c r="R74" i="9"/>
  <c r="V74" i="9"/>
  <c r="Z74" i="9"/>
  <c r="AD74" i="9"/>
  <c r="AH74" i="9"/>
  <c r="AL74" i="9"/>
  <c r="AP74" i="9"/>
  <c r="AT74" i="9"/>
  <c r="AX74" i="9"/>
  <c r="BB74" i="9"/>
  <c r="BF74" i="9"/>
  <c r="BJ74" i="9"/>
  <c r="BN74" i="9"/>
  <c r="BR74" i="9"/>
  <c r="BV74" i="9"/>
  <c r="BZ74" i="9"/>
  <c r="CD74" i="9"/>
  <c r="CH74" i="9"/>
  <c r="CL74" i="9"/>
  <c r="CP74" i="9"/>
  <c r="CT74" i="9"/>
  <c r="CX74" i="9"/>
  <c r="DB74" i="9"/>
  <c r="DF74" i="9"/>
  <c r="DJ74" i="9"/>
  <c r="DN74" i="9"/>
  <c r="DR74" i="9"/>
  <c r="DV74" i="9"/>
  <c r="DZ74" i="9"/>
  <c r="ED74" i="9"/>
  <c r="EH74" i="9"/>
  <c r="EL74" i="9"/>
  <c r="EP74" i="9"/>
  <c r="ET74" i="9"/>
  <c r="EX74" i="9"/>
  <c r="FB74" i="9"/>
  <c r="FF74" i="9"/>
  <c r="FJ74" i="9"/>
  <c r="FN74" i="9"/>
  <c r="FR74" i="9"/>
  <c r="FV74" i="9"/>
  <c r="FZ74" i="9"/>
  <c r="G70" i="9"/>
  <c r="K70" i="9"/>
  <c r="O70" i="9"/>
  <c r="S70" i="9"/>
  <c r="W70" i="9"/>
  <c r="AA70" i="9"/>
  <c r="AE70" i="9"/>
  <c r="AI70" i="9"/>
  <c r="AM70" i="9"/>
  <c r="AQ70" i="9"/>
  <c r="AU70" i="9"/>
  <c r="AY70" i="9"/>
  <c r="BC70" i="9"/>
  <c r="BG70" i="9"/>
  <c r="BK70" i="9"/>
  <c r="BO70" i="9"/>
  <c r="BS70" i="9"/>
  <c r="BW70" i="9"/>
  <c r="CA70" i="9"/>
  <c r="CE70" i="9"/>
  <c r="CI70" i="9"/>
  <c r="CM70" i="9"/>
  <c r="CQ70" i="9"/>
  <c r="CU70" i="9"/>
  <c r="CY70" i="9"/>
  <c r="DC70" i="9"/>
  <c r="DG70" i="9"/>
  <c r="DK70" i="9"/>
  <c r="DO70" i="9"/>
  <c r="DS70" i="9"/>
  <c r="DW70" i="9"/>
  <c r="EA70" i="9"/>
  <c r="EE70" i="9"/>
  <c r="EI70" i="9"/>
  <c r="EM70" i="9"/>
  <c r="EQ70" i="9"/>
  <c r="EU70" i="9"/>
  <c r="EY70" i="9"/>
  <c r="FC70" i="9"/>
  <c r="FG70" i="9"/>
  <c r="FK70" i="9"/>
  <c r="FO70" i="9"/>
  <c r="FS70" i="9"/>
  <c r="FW70" i="9"/>
  <c r="GA70" i="9"/>
  <c r="H70" i="9"/>
  <c r="L70" i="9"/>
  <c r="P70" i="9"/>
  <c r="T70" i="9"/>
  <c r="X70" i="9"/>
  <c r="AB70" i="9"/>
  <c r="AF70" i="9"/>
  <c r="AJ70" i="9"/>
  <c r="AN70" i="9"/>
  <c r="AR70" i="9"/>
  <c r="AV70" i="9"/>
  <c r="AZ70" i="9"/>
  <c r="BD70" i="9"/>
  <c r="BH70" i="9"/>
  <c r="BL70" i="9"/>
  <c r="BP70" i="9"/>
  <c r="BT70" i="9"/>
  <c r="BX70" i="9"/>
  <c r="CB70" i="9"/>
  <c r="CF70" i="9"/>
  <c r="CJ70" i="9"/>
  <c r="CN70" i="9"/>
  <c r="CR70" i="9"/>
  <c r="CV70" i="9"/>
  <c r="CZ70" i="9"/>
  <c r="DD70" i="9"/>
  <c r="DH70" i="9"/>
  <c r="DL70" i="9"/>
  <c r="DP70" i="9"/>
  <c r="DT70" i="9"/>
  <c r="DX70" i="9"/>
  <c r="EB70" i="9"/>
  <c r="EF70" i="9"/>
  <c r="EJ70" i="9"/>
  <c r="EN70" i="9"/>
  <c r="ER70" i="9"/>
  <c r="EV70" i="9"/>
  <c r="EZ70" i="9"/>
  <c r="FD70" i="9"/>
  <c r="FH70" i="9"/>
  <c r="FL70" i="9"/>
  <c r="FP70" i="9"/>
  <c r="FT70" i="9"/>
  <c r="FX70" i="9"/>
  <c r="GB70" i="9"/>
  <c r="E70" i="9"/>
  <c r="I70" i="9"/>
  <c r="M70" i="9"/>
  <c r="Q70" i="9"/>
  <c r="U70" i="9"/>
  <c r="Y70" i="9"/>
  <c r="AC70" i="9"/>
  <c r="AG70" i="9"/>
  <c r="AK70" i="9"/>
  <c r="AO70" i="9"/>
  <c r="AS70" i="9"/>
  <c r="AW70" i="9"/>
  <c r="BA70" i="9"/>
  <c r="BE70" i="9"/>
  <c r="BI70" i="9"/>
  <c r="BM70" i="9"/>
  <c r="BQ70" i="9"/>
  <c r="BU70" i="9"/>
  <c r="BY70" i="9"/>
  <c r="CC70" i="9"/>
  <c r="CG70" i="9"/>
  <c r="CK70" i="9"/>
  <c r="CO70" i="9"/>
  <c r="CS70" i="9"/>
  <c r="CW70" i="9"/>
  <c r="DA70" i="9"/>
  <c r="DE70" i="9"/>
  <c r="DI70" i="9"/>
  <c r="DM70" i="9"/>
  <c r="DQ70" i="9"/>
  <c r="DU70" i="9"/>
  <c r="DY70" i="9"/>
  <c r="EC70" i="9"/>
  <c r="EG70" i="9"/>
  <c r="EK70" i="9"/>
  <c r="EO70" i="9"/>
  <c r="ES70" i="9"/>
  <c r="EW70" i="9"/>
  <c r="FA70" i="9"/>
  <c r="FE70" i="9"/>
  <c r="FI70" i="9"/>
  <c r="FM70" i="9"/>
  <c r="FQ70" i="9"/>
  <c r="FU70" i="9"/>
  <c r="FY70" i="9"/>
  <c r="F70" i="9"/>
  <c r="J70" i="9"/>
  <c r="N70" i="9"/>
  <c r="R70" i="9"/>
  <c r="V70" i="9"/>
  <c r="Z70" i="9"/>
  <c r="AD70" i="9"/>
  <c r="AH70" i="9"/>
  <c r="AL70" i="9"/>
  <c r="AP70" i="9"/>
  <c r="AT70" i="9"/>
  <c r="AX70" i="9"/>
  <c r="BB70" i="9"/>
  <c r="BF70" i="9"/>
  <c r="BJ70" i="9"/>
  <c r="BN70" i="9"/>
  <c r="BR70" i="9"/>
  <c r="BV70" i="9"/>
  <c r="BZ70" i="9"/>
  <c r="CD70" i="9"/>
  <c r="CH70" i="9"/>
  <c r="CL70" i="9"/>
  <c r="CP70" i="9"/>
  <c r="CT70" i="9"/>
  <c r="CX70" i="9"/>
  <c r="DB70" i="9"/>
  <c r="DF70" i="9"/>
  <c r="DJ70" i="9"/>
  <c r="DN70" i="9"/>
  <c r="DR70" i="9"/>
  <c r="DV70" i="9"/>
  <c r="DZ70" i="9"/>
  <c r="ED70" i="9"/>
  <c r="EH70" i="9"/>
  <c r="EL70" i="9"/>
  <c r="EP70" i="9"/>
  <c r="ET70" i="9"/>
  <c r="EX70" i="9"/>
  <c r="FB70" i="9"/>
  <c r="FF70" i="9"/>
  <c r="FJ70" i="9"/>
  <c r="FN70" i="9"/>
  <c r="FR70" i="9"/>
  <c r="FV70" i="9"/>
  <c r="FZ70" i="9"/>
  <c r="G66" i="9"/>
  <c r="K66" i="9"/>
  <c r="O66" i="9"/>
  <c r="S66" i="9"/>
  <c r="W66" i="9"/>
  <c r="AA66" i="9"/>
  <c r="AE66" i="9"/>
  <c r="AI66" i="9"/>
  <c r="AM66" i="9"/>
  <c r="AQ66" i="9"/>
  <c r="AU66" i="9"/>
  <c r="AY66" i="9"/>
  <c r="BC66" i="9"/>
  <c r="BG66" i="9"/>
  <c r="BK66" i="9"/>
  <c r="BO66" i="9"/>
  <c r="BS66" i="9"/>
  <c r="BW66" i="9"/>
  <c r="CA66" i="9"/>
  <c r="CE66" i="9"/>
  <c r="CI66" i="9"/>
  <c r="CM66" i="9"/>
  <c r="CQ66" i="9"/>
  <c r="CU66" i="9"/>
  <c r="CY66" i="9"/>
  <c r="DC66" i="9"/>
  <c r="DG66" i="9"/>
  <c r="DK66" i="9"/>
  <c r="DO66" i="9"/>
  <c r="DS66" i="9"/>
  <c r="DW66" i="9"/>
  <c r="EA66" i="9"/>
  <c r="EE66" i="9"/>
  <c r="EI66" i="9"/>
  <c r="EM66" i="9"/>
  <c r="EQ66" i="9"/>
  <c r="EU66" i="9"/>
  <c r="EY66" i="9"/>
  <c r="FC66" i="9"/>
  <c r="FG66" i="9"/>
  <c r="FK66" i="9"/>
  <c r="FO66" i="9"/>
  <c r="FS66" i="9"/>
  <c r="FW66" i="9"/>
  <c r="GA66" i="9"/>
  <c r="H66" i="9"/>
  <c r="L66" i="9"/>
  <c r="P66" i="9"/>
  <c r="T66" i="9"/>
  <c r="X66" i="9"/>
  <c r="AB66" i="9"/>
  <c r="AF66" i="9"/>
  <c r="AJ66" i="9"/>
  <c r="AN66" i="9"/>
  <c r="AR66" i="9"/>
  <c r="AV66" i="9"/>
  <c r="AZ66" i="9"/>
  <c r="BD66" i="9"/>
  <c r="BH66" i="9"/>
  <c r="BL66" i="9"/>
  <c r="BP66" i="9"/>
  <c r="BT66" i="9"/>
  <c r="BX66" i="9"/>
  <c r="CB66" i="9"/>
  <c r="CF66" i="9"/>
  <c r="CJ66" i="9"/>
  <c r="CN66" i="9"/>
  <c r="CR66" i="9"/>
  <c r="CV66" i="9"/>
  <c r="CZ66" i="9"/>
  <c r="DD66" i="9"/>
  <c r="DH66" i="9"/>
  <c r="DL66" i="9"/>
  <c r="DP66" i="9"/>
  <c r="DT66" i="9"/>
  <c r="DX66" i="9"/>
  <c r="EB66" i="9"/>
  <c r="EF66" i="9"/>
  <c r="EJ66" i="9"/>
  <c r="EN66" i="9"/>
  <c r="ER66" i="9"/>
  <c r="EV66" i="9"/>
  <c r="EZ66" i="9"/>
  <c r="FD66" i="9"/>
  <c r="FH66" i="9"/>
  <c r="FL66" i="9"/>
  <c r="FP66" i="9"/>
  <c r="FT66" i="9"/>
  <c r="FX66" i="9"/>
  <c r="GB66" i="9"/>
  <c r="E66" i="9"/>
  <c r="I66" i="9"/>
  <c r="M66" i="9"/>
  <c r="Q66" i="9"/>
  <c r="U66" i="9"/>
  <c r="Y66" i="9"/>
  <c r="AC66" i="9"/>
  <c r="AG66" i="9"/>
  <c r="AK66" i="9"/>
  <c r="AO66" i="9"/>
  <c r="AS66" i="9"/>
  <c r="AW66" i="9"/>
  <c r="BA66" i="9"/>
  <c r="BE66" i="9"/>
  <c r="BI66" i="9"/>
  <c r="BM66" i="9"/>
  <c r="BQ66" i="9"/>
  <c r="BU66" i="9"/>
  <c r="BY66" i="9"/>
  <c r="CC66" i="9"/>
  <c r="CG66" i="9"/>
  <c r="CK66" i="9"/>
  <c r="CO66" i="9"/>
  <c r="CS66" i="9"/>
  <c r="CW66" i="9"/>
  <c r="DA66" i="9"/>
  <c r="DE66" i="9"/>
  <c r="DI66" i="9"/>
  <c r="DM66" i="9"/>
  <c r="DQ66" i="9"/>
  <c r="DU66" i="9"/>
  <c r="DY66" i="9"/>
  <c r="EC66" i="9"/>
  <c r="EG66" i="9"/>
  <c r="EK66" i="9"/>
  <c r="EO66" i="9"/>
  <c r="ES66" i="9"/>
  <c r="EW66" i="9"/>
  <c r="FA66" i="9"/>
  <c r="FE66" i="9"/>
  <c r="FI66" i="9"/>
  <c r="FM66" i="9"/>
  <c r="FQ66" i="9"/>
  <c r="FU66" i="9"/>
  <c r="FY66" i="9"/>
  <c r="F66" i="9"/>
  <c r="J66" i="9"/>
  <c r="N66" i="9"/>
  <c r="R66" i="9"/>
  <c r="V66" i="9"/>
  <c r="Z66" i="9"/>
  <c r="AD66" i="9"/>
  <c r="AH66" i="9"/>
  <c r="AL66" i="9"/>
  <c r="AP66" i="9"/>
  <c r="AT66" i="9"/>
  <c r="AX66" i="9"/>
  <c r="BB66" i="9"/>
  <c r="BF66" i="9"/>
  <c r="BJ66" i="9"/>
  <c r="BN66" i="9"/>
  <c r="BR66" i="9"/>
  <c r="BV66" i="9"/>
  <c r="BZ66" i="9"/>
  <c r="CD66" i="9"/>
  <c r="CH66" i="9"/>
  <c r="CL66" i="9"/>
  <c r="CP66" i="9"/>
  <c r="CT66" i="9"/>
  <c r="CX66" i="9"/>
  <c r="DB66" i="9"/>
  <c r="DF66" i="9"/>
  <c r="DJ66" i="9"/>
  <c r="DN66" i="9"/>
  <c r="DR66" i="9"/>
  <c r="DV66" i="9"/>
  <c r="DZ66" i="9"/>
  <c r="ED66" i="9"/>
  <c r="EH66" i="9"/>
  <c r="EL66" i="9"/>
  <c r="EP66" i="9"/>
  <c r="ET66" i="9"/>
  <c r="EX66" i="9"/>
  <c r="FB66" i="9"/>
  <c r="FF66" i="9"/>
  <c r="FJ66" i="9"/>
  <c r="FN66" i="9"/>
  <c r="FR66" i="9"/>
  <c r="FV66" i="9"/>
  <c r="FZ66" i="9"/>
  <c r="G62" i="9"/>
  <c r="K62" i="9"/>
  <c r="O62" i="9"/>
  <c r="S62" i="9"/>
  <c r="W62" i="9"/>
  <c r="AA62" i="9"/>
  <c r="AE62" i="9"/>
  <c r="AI62" i="9"/>
  <c r="AM62" i="9"/>
  <c r="AQ62" i="9"/>
  <c r="AU62" i="9"/>
  <c r="AY62" i="9"/>
  <c r="BC62" i="9"/>
  <c r="BG62" i="9"/>
  <c r="BK62" i="9"/>
  <c r="BO62" i="9"/>
  <c r="BS62" i="9"/>
  <c r="BW62" i="9"/>
  <c r="CA62" i="9"/>
  <c r="CE62" i="9"/>
  <c r="CI62" i="9"/>
  <c r="CM62" i="9"/>
  <c r="CQ62" i="9"/>
  <c r="CU62" i="9"/>
  <c r="CY62" i="9"/>
  <c r="DC62" i="9"/>
  <c r="DG62" i="9"/>
  <c r="DK62" i="9"/>
  <c r="DO62" i="9"/>
  <c r="DS62" i="9"/>
  <c r="DW62" i="9"/>
  <c r="EA62" i="9"/>
  <c r="EE62" i="9"/>
  <c r="EI62" i="9"/>
  <c r="EM62" i="9"/>
  <c r="EQ62" i="9"/>
  <c r="EU62" i="9"/>
  <c r="EY62" i="9"/>
  <c r="FC62" i="9"/>
  <c r="FG62" i="9"/>
  <c r="FK62" i="9"/>
  <c r="FO62" i="9"/>
  <c r="FS62" i="9"/>
  <c r="FW62" i="9"/>
  <c r="GA62" i="9"/>
  <c r="H62" i="9"/>
  <c r="L62" i="9"/>
  <c r="P62" i="9"/>
  <c r="T62" i="9"/>
  <c r="X62" i="9"/>
  <c r="AB62" i="9"/>
  <c r="AF62" i="9"/>
  <c r="AJ62" i="9"/>
  <c r="AN62" i="9"/>
  <c r="AR62" i="9"/>
  <c r="AV62" i="9"/>
  <c r="AZ62" i="9"/>
  <c r="BD62" i="9"/>
  <c r="BH62" i="9"/>
  <c r="BL62" i="9"/>
  <c r="BP62" i="9"/>
  <c r="BT62" i="9"/>
  <c r="BX62" i="9"/>
  <c r="CB62" i="9"/>
  <c r="CF62" i="9"/>
  <c r="CJ62" i="9"/>
  <c r="CN62" i="9"/>
  <c r="CR62" i="9"/>
  <c r="CV62" i="9"/>
  <c r="CZ62" i="9"/>
  <c r="DD62" i="9"/>
  <c r="DH62" i="9"/>
  <c r="DL62" i="9"/>
  <c r="DP62" i="9"/>
  <c r="DT62" i="9"/>
  <c r="DX62" i="9"/>
  <c r="EB62" i="9"/>
  <c r="EF62" i="9"/>
  <c r="EJ62" i="9"/>
  <c r="EN62" i="9"/>
  <c r="ER62" i="9"/>
  <c r="EV62" i="9"/>
  <c r="EZ62" i="9"/>
  <c r="FD62" i="9"/>
  <c r="FH62" i="9"/>
  <c r="FL62" i="9"/>
  <c r="FP62" i="9"/>
  <c r="FT62" i="9"/>
  <c r="FX62" i="9"/>
  <c r="GB62" i="9"/>
  <c r="E62" i="9"/>
  <c r="I62" i="9"/>
  <c r="M62" i="9"/>
  <c r="Q62" i="9"/>
  <c r="U62" i="9"/>
  <c r="Y62" i="9"/>
  <c r="AC62" i="9"/>
  <c r="AG62" i="9"/>
  <c r="AK62" i="9"/>
  <c r="AO62" i="9"/>
  <c r="AS62" i="9"/>
  <c r="AW62" i="9"/>
  <c r="BA62" i="9"/>
  <c r="BE62" i="9"/>
  <c r="BI62" i="9"/>
  <c r="BM62" i="9"/>
  <c r="BQ62" i="9"/>
  <c r="BU62" i="9"/>
  <c r="BY62" i="9"/>
  <c r="CC62" i="9"/>
  <c r="CG62" i="9"/>
  <c r="CK62" i="9"/>
  <c r="CO62" i="9"/>
  <c r="CS62" i="9"/>
  <c r="CW62" i="9"/>
  <c r="DA62" i="9"/>
  <c r="DE62" i="9"/>
  <c r="DI62" i="9"/>
  <c r="DM62" i="9"/>
  <c r="DQ62" i="9"/>
  <c r="DU62" i="9"/>
  <c r="DY62" i="9"/>
  <c r="EC62" i="9"/>
  <c r="EG62" i="9"/>
  <c r="EK62" i="9"/>
  <c r="EO62" i="9"/>
  <c r="ES62" i="9"/>
  <c r="EW62" i="9"/>
  <c r="FA62" i="9"/>
  <c r="FE62" i="9"/>
  <c r="FI62" i="9"/>
  <c r="FM62" i="9"/>
  <c r="FQ62" i="9"/>
  <c r="FU62" i="9"/>
  <c r="FY62" i="9"/>
  <c r="F62" i="9"/>
  <c r="J62" i="9"/>
  <c r="N62" i="9"/>
  <c r="R62" i="9"/>
  <c r="V62" i="9"/>
  <c r="Z62" i="9"/>
  <c r="AD62" i="9"/>
  <c r="AH62" i="9"/>
  <c r="AL62" i="9"/>
  <c r="AP62" i="9"/>
  <c r="AT62" i="9"/>
  <c r="AX62" i="9"/>
  <c r="BB62" i="9"/>
  <c r="BF62" i="9"/>
  <c r="BJ62" i="9"/>
  <c r="BN62" i="9"/>
  <c r="BR62" i="9"/>
  <c r="BV62" i="9"/>
  <c r="BZ62" i="9"/>
  <c r="CD62" i="9"/>
  <c r="CH62" i="9"/>
  <c r="CL62" i="9"/>
  <c r="CP62" i="9"/>
  <c r="CT62" i="9"/>
  <c r="CX62" i="9"/>
  <c r="DB62" i="9"/>
  <c r="DF62" i="9"/>
  <c r="DJ62" i="9"/>
  <c r="DN62" i="9"/>
  <c r="DR62" i="9"/>
  <c r="DV62" i="9"/>
  <c r="DZ62" i="9"/>
  <c r="ED62" i="9"/>
  <c r="EH62" i="9"/>
  <c r="EL62" i="9"/>
  <c r="EP62" i="9"/>
  <c r="ET62" i="9"/>
  <c r="EX62" i="9"/>
  <c r="FB62" i="9"/>
  <c r="FF62" i="9"/>
  <c r="FJ62" i="9"/>
  <c r="FN62" i="9"/>
  <c r="FR62" i="9"/>
  <c r="FV62" i="9"/>
  <c r="FZ62" i="9"/>
  <c r="G58" i="9"/>
  <c r="K58" i="9"/>
  <c r="O58" i="9"/>
  <c r="S58" i="9"/>
  <c r="W58" i="9"/>
  <c r="AA58" i="9"/>
  <c r="AE58" i="9"/>
  <c r="AI58" i="9"/>
  <c r="AM58" i="9"/>
  <c r="AQ58" i="9"/>
  <c r="AU58" i="9"/>
  <c r="AY58" i="9"/>
  <c r="BC58" i="9"/>
  <c r="BG58" i="9"/>
  <c r="BK58" i="9"/>
  <c r="BO58" i="9"/>
  <c r="BS58" i="9"/>
  <c r="BW58" i="9"/>
  <c r="CA58" i="9"/>
  <c r="CE58" i="9"/>
  <c r="CI58" i="9"/>
  <c r="CM58" i="9"/>
  <c r="CQ58" i="9"/>
  <c r="CU58" i="9"/>
  <c r="CY58" i="9"/>
  <c r="DC58" i="9"/>
  <c r="DG58" i="9"/>
  <c r="DK58" i="9"/>
  <c r="DO58" i="9"/>
  <c r="DS58" i="9"/>
  <c r="DW58" i="9"/>
  <c r="EA58" i="9"/>
  <c r="EE58" i="9"/>
  <c r="EI58" i="9"/>
  <c r="EM58" i="9"/>
  <c r="EQ58" i="9"/>
  <c r="EU58" i="9"/>
  <c r="EY58" i="9"/>
  <c r="FC58" i="9"/>
  <c r="FG58" i="9"/>
  <c r="FK58" i="9"/>
  <c r="FO58" i="9"/>
  <c r="FS58" i="9"/>
  <c r="FW58" i="9"/>
  <c r="GA58" i="9"/>
  <c r="H58" i="9"/>
  <c r="L58" i="9"/>
  <c r="P58" i="9"/>
  <c r="T58" i="9"/>
  <c r="X58" i="9"/>
  <c r="AB58" i="9"/>
  <c r="AF58" i="9"/>
  <c r="AJ58" i="9"/>
  <c r="AN58" i="9"/>
  <c r="AR58" i="9"/>
  <c r="AV58" i="9"/>
  <c r="AZ58" i="9"/>
  <c r="BD58" i="9"/>
  <c r="BH58" i="9"/>
  <c r="BL58" i="9"/>
  <c r="BP58" i="9"/>
  <c r="BT58" i="9"/>
  <c r="BX58" i="9"/>
  <c r="CB58" i="9"/>
  <c r="CF58" i="9"/>
  <c r="CJ58" i="9"/>
  <c r="CN58" i="9"/>
  <c r="CR58" i="9"/>
  <c r="CV58" i="9"/>
  <c r="CZ58" i="9"/>
  <c r="DD58" i="9"/>
  <c r="DH58" i="9"/>
  <c r="DL58" i="9"/>
  <c r="DP58" i="9"/>
  <c r="DT58" i="9"/>
  <c r="DX58" i="9"/>
  <c r="EB58" i="9"/>
  <c r="EF58" i="9"/>
  <c r="EJ58" i="9"/>
  <c r="EN58" i="9"/>
  <c r="ER58" i="9"/>
  <c r="EV58" i="9"/>
  <c r="EZ58" i="9"/>
  <c r="FD58" i="9"/>
  <c r="FH58" i="9"/>
  <c r="FL58" i="9"/>
  <c r="FP58" i="9"/>
  <c r="FT58" i="9"/>
  <c r="FX58" i="9"/>
  <c r="GB58" i="9"/>
  <c r="E58" i="9"/>
  <c r="I58" i="9"/>
  <c r="M58" i="9"/>
  <c r="Q58" i="9"/>
  <c r="U58" i="9"/>
  <c r="Y58" i="9"/>
  <c r="AC58" i="9"/>
  <c r="AG58" i="9"/>
  <c r="AK58" i="9"/>
  <c r="AO58" i="9"/>
  <c r="AS58" i="9"/>
  <c r="AW58" i="9"/>
  <c r="BA58" i="9"/>
  <c r="BE58" i="9"/>
  <c r="BI58" i="9"/>
  <c r="BM58" i="9"/>
  <c r="BQ58" i="9"/>
  <c r="BU58" i="9"/>
  <c r="BY58" i="9"/>
  <c r="CC58" i="9"/>
  <c r="CG58" i="9"/>
  <c r="CK58" i="9"/>
  <c r="CO58" i="9"/>
  <c r="CS58" i="9"/>
  <c r="CW58" i="9"/>
  <c r="DA58" i="9"/>
  <c r="DE58" i="9"/>
  <c r="DI58" i="9"/>
  <c r="DM58" i="9"/>
  <c r="DQ58" i="9"/>
  <c r="DU58" i="9"/>
  <c r="DY58" i="9"/>
  <c r="EC58" i="9"/>
  <c r="EG58" i="9"/>
  <c r="EK58" i="9"/>
  <c r="EO58" i="9"/>
  <c r="ES58" i="9"/>
  <c r="EW58" i="9"/>
  <c r="FA58" i="9"/>
  <c r="FE58" i="9"/>
  <c r="FI58" i="9"/>
  <c r="FM58" i="9"/>
  <c r="FQ58" i="9"/>
  <c r="FU58" i="9"/>
  <c r="FY58" i="9"/>
  <c r="F58" i="9"/>
  <c r="J58" i="9"/>
  <c r="N58" i="9"/>
  <c r="R58" i="9"/>
  <c r="V58" i="9"/>
  <c r="Z58" i="9"/>
  <c r="AD58" i="9"/>
  <c r="AH58" i="9"/>
  <c r="AL58" i="9"/>
  <c r="AP58" i="9"/>
  <c r="AT58" i="9"/>
  <c r="AX58" i="9"/>
  <c r="BB58" i="9"/>
  <c r="BF58" i="9"/>
  <c r="BJ58" i="9"/>
  <c r="BN58" i="9"/>
  <c r="BR58" i="9"/>
  <c r="BV58" i="9"/>
  <c r="BZ58" i="9"/>
  <c r="CD58" i="9"/>
  <c r="CH58" i="9"/>
  <c r="CL58" i="9"/>
  <c r="CP58" i="9"/>
  <c r="CT58" i="9"/>
  <c r="CX58" i="9"/>
  <c r="DB58" i="9"/>
  <c r="DF58" i="9"/>
  <c r="DJ58" i="9"/>
  <c r="DN58" i="9"/>
  <c r="DR58" i="9"/>
  <c r="DV58" i="9"/>
  <c r="DZ58" i="9"/>
  <c r="ED58" i="9"/>
  <c r="EH58" i="9"/>
  <c r="EL58" i="9"/>
  <c r="EP58" i="9"/>
  <c r="ET58" i="9"/>
  <c r="EX58" i="9"/>
  <c r="FB58" i="9"/>
  <c r="FF58" i="9"/>
  <c r="FJ58" i="9"/>
  <c r="FN58" i="9"/>
  <c r="FR58" i="9"/>
  <c r="FV58" i="9"/>
  <c r="FZ58" i="9"/>
  <c r="H54" i="9"/>
  <c r="L54" i="9"/>
  <c r="P54" i="9"/>
  <c r="T54" i="9"/>
  <c r="X54" i="9"/>
  <c r="AB54" i="9"/>
  <c r="AF54" i="9"/>
  <c r="AJ54" i="9"/>
  <c r="AN54" i="9"/>
  <c r="AR54" i="9"/>
  <c r="AV54" i="9"/>
  <c r="AZ54" i="9"/>
  <c r="BD54" i="9"/>
  <c r="BH54" i="9"/>
  <c r="BL54" i="9"/>
  <c r="BP54" i="9"/>
  <c r="BT54" i="9"/>
  <c r="BX54" i="9"/>
  <c r="CB54" i="9"/>
  <c r="CF54" i="9"/>
  <c r="CJ54" i="9"/>
  <c r="CN54" i="9"/>
  <c r="CR54" i="9"/>
  <c r="CV54" i="9"/>
  <c r="CZ54" i="9"/>
  <c r="DD54" i="9"/>
  <c r="DH54" i="9"/>
  <c r="DL54" i="9"/>
  <c r="DP54" i="9"/>
  <c r="DT54" i="9"/>
  <c r="DX54" i="9"/>
  <c r="EB54" i="9"/>
  <c r="EF54" i="9"/>
  <c r="F54" i="9"/>
  <c r="K54" i="9"/>
  <c r="Q54" i="9"/>
  <c r="V54" i="9"/>
  <c r="AA54" i="9"/>
  <c r="AG54" i="9"/>
  <c r="AL54" i="9"/>
  <c r="AQ54" i="9"/>
  <c r="AW54" i="9"/>
  <c r="BB54" i="9"/>
  <c r="BG54" i="9"/>
  <c r="BM54" i="9"/>
  <c r="BR54" i="9"/>
  <c r="BW54" i="9"/>
  <c r="CC54" i="9"/>
  <c r="CH54" i="9"/>
  <c r="CM54" i="9"/>
  <c r="CS54" i="9"/>
  <c r="CX54" i="9"/>
  <c r="DC54" i="9"/>
  <c r="DI54" i="9"/>
  <c r="DN54" i="9"/>
  <c r="DS54" i="9"/>
  <c r="DY54" i="9"/>
  <c r="ED54" i="9"/>
  <c r="EI54" i="9"/>
  <c r="EM54" i="9"/>
  <c r="EQ54" i="9"/>
  <c r="EU54" i="9"/>
  <c r="EY54" i="9"/>
  <c r="FC54" i="9"/>
  <c r="FG54" i="9"/>
  <c r="FK54" i="9"/>
  <c r="FO54" i="9"/>
  <c r="FS54" i="9"/>
  <c r="FW54" i="9"/>
  <c r="GA54" i="9"/>
  <c r="G54" i="9"/>
  <c r="M54" i="9"/>
  <c r="R54" i="9"/>
  <c r="W54" i="9"/>
  <c r="AC54" i="9"/>
  <c r="AH54" i="9"/>
  <c r="AM54" i="9"/>
  <c r="AS54" i="9"/>
  <c r="AX54" i="9"/>
  <c r="BC54" i="9"/>
  <c r="BI54" i="9"/>
  <c r="BN54" i="9"/>
  <c r="BS54" i="9"/>
  <c r="BY54" i="9"/>
  <c r="CD54" i="9"/>
  <c r="CI54" i="9"/>
  <c r="CO54" i="9"/>
  <c r="CT54" i="9"/>
  <c r="CY54" i="9"/>
  <c r="DE54" i="9"/>
  <c r="DJ54" i="9"/>
  <c r="DO54" i="9"/>
  <c r="DU54" i="9"/>
  <c r="DZ54" i="9"/>
  <c r="EE54" i="9"/>
  <c r="EJ54" i="9"/>
  <c r="EN54" i="9"/>
  <c r="ER54" i="9"/>
  <c r="EV54" i="9"/>
  <c r="EZ54" i="9"/>
  <c r="FD54" i="9"/>
  <c r="FH54" i="9"/>
  <c r="FL54" i="9"/>
  <c r="FP54" i="9"/>
  <c r="FT54" i="9"/>
  <c r="FX54" i="9"/>
  <c r="GB54" i="9"/>
  <c r="I54" i="9"/>
  <c r="N54" i="9"/>
  <c r="S54" i="9"/>
  <c r="Y54" i="9"/>
  <c r="AD54" i="9"/>
  <c r="AI54" i="9"/>
  <c r="AO54" i="9"/>
  <c r="AT54" i="9"/>
  <c r="AY54" i="9"/>
  <c r="BE54" i="9"/>
  <c r="BJ54" i="9"/>
  <c r="BO54" i="9"/>
  <c r="BU54" i="9"/>
  <c r="BZ54" i="9"/>
  <c r="CE54" i="9"/>
  <c r="CK54" i="9"/>
  <c r="CP54" i="9"/>
  <c r="CU54" i="9"/>
  <c r="DA54" i="9"/>
  <c r="DF54" i="9"/>
  <c r="DK54" i="9"/>
  <c r="DQ54" i="9"/>
  <c r="DV54" i="9"/>
  <c r="EA54" i="9"/>
  <c r="EG54" i="9"/>
  <c r="EK54" i="9"/>
  <c r="EO54" i="9"/>
  <c r="ES54" i="9"/>
  <c r="EW54" i="9"/>
  <c r="FA54" i="9"/>
  <c r="FE54" i="9"/>
  <c r="FI54" i="9"/>
  <c r="FM54" i="9"/>
  <c r="FQ54" i="9"/>
  <c r="FU54" i="9"/>
  <c r="FY54" i="9"/>
  <c r="E54" i="9"/>
  <c r="J54" i="9"/>
  <c r="O54" i="9"/>
  <c r="U54" i="9"/>
  <c r="Z54" i="9"/>
  <c r="AE54" i="9"/>
  <c r="AK54" i="9"/>
  <c r="AP54" i="9"/>
  <c r="AU54" i="9"/>
  <c r="BA54" i="9"/>
  <c r="BF54" i="9"/>
  <c r="BK54" i="9"/>
  <c r="BQ54" i="9"/>
  <c r="BV54" i="9"/>
  <c r="CA54" i="9"/>
  <c r="CG54" i="9"/>
  <c r="CL54" i="9"/>
  <c r="CQ54" i="9"/>
  <c r="CW54" i="9"/>
  <c r="DB54" i="9"/>
  <c r="DG54" i="9"/>
  <c r="DM54" i="9"/>
  <c r="DR54" i="9"/>
  <c r="DW54" i="9"/>
  <c r="EC54" i="9"/>
  <c r="EH54" i="9"/>
  <c r="EL54" i="9"/>
  <c r="EP54" i="9"/>
  <c r="ET54" i="9"/>
  <c r="EX54" i="9"/>
  <c r="FB54" i="9"/>
  <c r="FF54" i="9"/>
  <c r="FJ54" i="9"/>
  <c r="FN54" i="9"/>
  <c r="FR54" i="9"/>
  <c r="FV54" i="9"/>
  <c r="FZ54" i="9"/>
  <c r="H50" i="9"/>
  <c r="L50" i="9"/>
  <c r="P50" i="9"/>
  <c r="T50" i="9"/>
  <c r="X50" i="9"/>
  <c r="AB50" i="9"/>
  <c r="AF50" i="9"/>
  <c r="AJ50" i="9"/>
  <c r="AN50" i="9"/>
  <c r="AR50" i="9"/>
  <c r="AV50" i="9"/>
  <c r="AZ50" i="9"/>
  <c r="BD50" i="9"/>
  <c r="BH50" i="9"/>
  <c r="BL50" i="9"/>
  <c r="BP50" i="9"/>
  <c r="BT50" i="9"/>
  <c r="BX50" i="9"/>
  <c r="CB50" i="9"/>
  <c r="CF50" i="9"/>
  <c r="CJ50" i="9"/>
  <c r="CN50" i="9"/>
  <c r="CR50" i="9"/>
  <c r="CV50" i="9"/>
  <c r="CZ50" i="9"/>
  <c r="DD50" i="9"/>
  <c r="DH50" i="9"/>
  <c r="DL50" i="9"/>
  <c r="DP50" i="9"/>
  <c r="DT50" i="9"/>
  <c r="DX50" i="9"/>
  <c r="EB50" i="9"/>
  <c r="EF50" i="9"/>
  <c r="EJ50" i="9"/>
  <c r="EN50" i="9"/>
  <c r="ER50" i="9"/>
  <c r="EV50" i="9"/>
  <c r="EZ50" i="9"/>
  <c r="FD50" i="9"/>
  <c r="FH50" i="9"/>
  <c r="FL50" i="9"/>
  <c r="FP50" i="9"/>
  <c r="FT50" i="9"/>
  <c r="FX50" i="9"/>
  <c r="GB50" i="9"/>
  <c r="F50" i="9"/>
  <c r="K50" i="9"/>
  <c r="Q50" i="9"/>
  <c r="V50" i="9"/>
  <c r="AA50" i="9"/>
  <c r="AG50" i="9"/>
  <c r="AL50" i="9"/>
  <c r="AQ50" i="9"/>
  <c r="AW50" i="9"/>
  <c r="BB50" i="9"/>
  <c r="BG50" i="9"/>
  <c r="BM50" i="9"/>
  <c r="BR50" i="9"/>
  <c r="BW50" i="9"/>
  <c r="CC50" i="9"/>
  <c r="CH50" i="9"/>
  <c r="CM50" i="9"/>
  <c r="CS50" i="9"/>
  <c r="CX50" i="9"/>
  <c r="DC50" i="9"/>
  <c r="DI50" i="9"/>
  <c r="DN50" i="9"/>
  <c r="DS50" i="9"/>
  <c r="DY50" i="9"/>
  <c r="ED50" i="9"/>
  <c r="EI50" i="9"/>
  <c r="EO50" i="9"/>
  <c r="ET50" i="9"/>
  <c r="EY50" i="9"/>
  <c r="FE50" i="9"/>
  <c r="FJ50" i="9"/>
  <c r="FO50" i="9"/>
  <c r="FU50" i="9"/>
  <c r="FZ50" i="9"/>
  <c r="G50" i="9"/>
  <c r="M50" i="9"/>
  <c r="R50" i="9"/>
  <c r="W50" i="9"/>
  <c r="AC50" i="9"/>
  <c r="AH50" i="9"/>
  <c r="AM50" i="9"/>
  <c r="AS50" i="9"/>
  <c r="AX50" i="9"/>
  <c r="BC50" i="9"/>
  <c r="BI50" i="9"/>
  <c r="BN50" i="9"/>
  <c r="BS50" i="9"/>
  <c r="BY50" i="9"/>
  <c r="CD50" i="9"/>
  <c r="CI50" i="9"/>
  <c r="CO50" i="9"/>
  <c r="CT50" i="9"/>
  <c r="CY50" i="9"/>
  <c r="DE50" i="9"/>
  <c r="DJ50" i="9"/>
  <c r="DO50" i="9"/>
  <c r="DU50" i="9"/>
  <c r="DZ50" i="9"/>
  <c r="EE50" i="9"/>
  <c r="EK50" i="9"/>
  <c r="EP50" i="9"/>
  <c r="EU50" i="9"/>
  <c r="FA50" i="9"/>
  <c r="FF50" i="9"/>
  <c r="FK50" i="9"/>
  <c r="FQ50" i="9"/>
  <c r="FV50" i="9"/>
  <c r="GA50" i="9"/>
  <c r="I50" i="9"/>
  <c r="N50" i="9"/>
  <c r="S50" i="9"/>
  <c r="Y50" i="9"/>
  <c r="AD50" i="9"/>
  <c r="AI50" i="9"/>
  <c r="AO50" i="9"/>
  <c r="AT50" i="9"/>
  <c r="AY50" i="9"/>
  <c r="BE50" i="9"/>
  <c r="BJ50" i="9"/>
  <c r="BO50" i="9"/>
  <c r="BU50" i="9"/>
  <c r="BZ50" i="9"/>
  <c r="CE50" i="9"/>
  <c r="CK50" i="9"/>
  <c r="CP50" i="9"/>
  <c r="CU50" i="9"/>
  <c r="DA50" i="9"/>
  <c r="DF50" i="9"/>
  <c r="DK50" i="9"/>
  <c r="DQ50" i="9"/>
  <c r="DV50" i="9"/>
  <c r="EA50" i="9"/>
  <c r="EG50" i="9"/>
  <c r="EL50" i="9"/>
  <c r="EQ50" i="9"/>
  <c r="EW50" i="9"/>
  <c r="FB50" i="9"/>
  <c r="FG50" i="9"/>
  <c r="FM50" i="9"/>
  <c r="FR50" i="9"/>
  <c r="FW50" i="9"/>
  <c r="E50" i="9"/>
  <c r="J50" i="9"/>
  <c r="O50" i="9"/>
  <c r="U50" i="9"/>
  <c r="Z50" i="9"/>
  <c r="AE50" i="9"/>
  <c r="AK50" i="9"/>
  <c r="AP50" i="9"/>
  <c r="AU50" i="9"/>
  <c r="BA50" i="9"/>
  <c r="BF50" i="9"/>
  <c r="BK50" i="9"/>
  <c r="BQ50" i="9"/>
  <c r="BV50" i="9"/>
  <c r="CA50" i="9"/>
  <c r="CG50" i="9"/>
  <c r="CL50" i="9"/>
  <c r="CQ50" i="9"/>
  <c r="CW50" i="9"/>
  <c r="DB50" i="9"/>
  <c r="DG50" i="9"/>
  <c r="DM50" i="9"/>
  <c r="DR50" i="9"/>
  <c r="DW50" i="9"/>
  <c r="EC50" i="9"/>
  <c r="EH50" i="9"/>
  <c r="EM50" i="9"/>
  <c r="ES50" i="9"/>
  <c r="EX50" i="9"/>
  <c r="FC50" i="9"/>
  <c r="FI50" i="9"/>
  <c r="FN50" i="9"/>
  <c r="FS50" i="9"/>
  <c r="FY50" i="9"/>
  <c r="H46" i="9"/>
  <c r="L46" i="9"/>
  <c r="P46" i="9"/>
  <c r="T46" i="9"/>
  <c r="X46" i="9"/>
  <c r="AB46" i="9"/>
  <c r="AF46" i="9"/>
  <c r="AJ46" i="9"/>
  <c r="AN46" i="9"/>
  <c r="AR46" i="9"/>
  <c r="AV46" i="9"/>
  <c r="AZ46" i="9"/>
  <c r="BD46" i="9"/>
  <c r="BH46" i="9"/>
  <c r="BL46" i="9"/>
  <c r="BP46" i="9"/>
  <c r="BT46" i="9"/>
  <c r="BX46" i="9"/>
  <c r="CB46" i="9"/>
  <c r="CF46" i="9"/>
  <c r="CJ46" i="9"/>
  <c r="CN46" i="9"/>
  <c r="CR46" i="9"/>
  <c r="CV46" i="9"/>
  <c r="CZ46" i="9"/>
  <c r="DD46" i="9"/>
  <c r="DH46" i="9"/>
  <c r="DL46" i="9"/>
  <c r="DP46" i="9"/>
  <c r="DT46" i="9"/>
  <c r="DX46" i="9"/>
  <c r="EB46" i="9"/>
  <c r="EF46" i="9"/>
  <c r="EJ46" i="9"/>
  <c r="EN46" i="9"/>
  <c r="ER46" i="9"/>
  <c r="EV46" i="9"/>
  <c r="EZ46" i="9"/>
  <c r="FD46" i="9"/>
  <c r="FH46" i="9"/>
  <c r="FL46" i="9"/>
  <c r="FP46" i="9"/>
  <c r="FT46" i="9"/>
  <c r="FX46" i="9"/>
  <c r="GB46" i="9"/>
  <c r="F46" i="9"/>
  <c r="K46" i="9"/>
  <c r="Q46" i="9"/>
  <c r="V46" i="9"/>
  <c r="AA46" i="9"/>
  <c r="AG46" i="9"/>
  <c r="AL46" i="9"/>
  <c r="AQ46" i="9"/>
  <c r="AW46" i="9"/>
  <c r="BB46" i="9"/>
  <c r="BG46" i="9"/>
  <c r="BM46" i="9"/>
  <c r="BR46" i="9"/>
  <c r="BW46" i="9"/>
  <c r="CC46" i="9"/>
  <c r="CH46" i="9"/>
  <c r="CM46" i="9"/>
  <c r="CS46" i="9"/>
  <c r="CX46" i="9"/>
  <c r="DC46" i="9"/>
  <c r="DI46" i="9"/>
  <c r="DN46" i="9"/>
  <c r="DS46" i="9"/>
  <c r="DY46" i="9"/>
  <c r="ED46" i="9"/>
  <c r="EI46" i="9"/>
  <c r="EO46" i="9"/>
  <c r="ET46" i="9"/>
  <c r="EY46" i="9"/>
  <c r="FE46" i="9"/>
  <c r="FJ46" i="9"/>
  <c r="FO46" i="9"/>
  <c r="FU46" i="9"/>
  <c r="FZ46" i="9"/>
  <c r="G46" i="9"/>
  <c r="M46" i="9"/>
  <c r="R46" i="9"/>
  <c r="W46" i="9"/>
  <c r="AC46" i="9"/>
  <c r="AH46" i="9"/>
  <c r="AM46" i="9"/>
  <c r="AS46" i="9"/>
  <c r="AX46" i="9"/>
  <c r="BC46" i="9"/>
  <c r="BI46" i="9"/>
  <c r="BN46" i="9"/>
  <c r="BS46" i="9"/>
  <c r="BY46" i="9"/>
  <c r="CD46" i="9"/>
  <c r="CI46" i="9"/>
  <c r="CO46" i="9"/>
  <c r="CT46" i="9"/>
  <c r="CY46" i="9"/>
  <c r="DE46" i="9"/>
  <c r="DJ46" i="9"/>
  <c r="DO46" i="9"/>
  <c r="DU46" i="9"/>
  <c r="DZ46" i="9"/>
  <c r="EE46" i="9"/>
  <c r="EK46" i="9"/>
  <c r="EP46" i="9"/>
  <c r="EU46" i="9"/>
  <c r="FA46" i="9"/>
  <c r="FF46" i="9"/>
  <c r="FK46" i="9"/>
  <c r="FQ46" i="9"/>
  <c r="FV46" i="9"/>
  <c r="GA46" i="9"/>
  <c r="I46" i="9"/>
  <c r="N46" i="9"/>
  <c r="S46" i="9"/>
  <c r="Y46" i="9"/>
  <c r="AD46" i="9"/>
  <c r="AI46" i="9"/>
  <c r="AO46" i="9"/>
  <c r="AT46" i="9"/>
  <c r="AY46" i="9"/>
  <c r="BE46" i="9"/>
  <c r="BJ46" i="9"/>
  <c r="BO46" i="9"/>
  <c r="BU46" i="9"/>
  <c r="BZ46" i="9"/>
  <c r="CE46" i="9"/>
  <c r="CK46" i="9"/>
  <c r="CP46" i="9"/>
  <c r="CU46" i="9"/>
  <c r="DA46" i="9"/>
  <c r="DF46" i="9"/>
  <c r="DK46" i="9"/>
  <c r="DQ46" i="9"/>
  <c r="DV46" i="9"/>
  <c r="EA46" i="9"/>
  <c r="EG46" i="9"/>
  <c r="EL46" i="9"/>
  <c r="EQ46" i="9"/>
  <c r="EW46" i="9"/>
  <c r="FB46" i="9"/>
  <c r="FG46" i="9"/>
  <c r="FM46" i="9"/>
  <c r="FR46" i="9"/>
  <c r="FW46" i="9"/>
  <c r="E46" i="9"/>
  <c r="J46" i="9"/>
  <c r="O46" i="9"/>
  <c r="U46" i="9"/>
  <c r="Z46" i="9"/>
  <c r="AE46" i="9"/>
  <c r="AK46" i="9"/>
  <c r="AP46" i="9"/>
  <c r="AU46" i="9"/>
  <c r="BA46" i="9"/>
  <c r="BF46" i="9"/>
  <c r="BK46" i="9"/>
  <c r="BQ46" i="9"/>
  <c r="BV46" i="9"/>
  <c r="CA46" i="9"/>
  <c r="CG46" i="9"/>
  <c r="CL46" i="9"/>
  <c r="CQ46" i="9"/>
  <c r="CW46" i="9"/>
  <c r="DB46" i="9"/>
  <c r="DG46" i="9"/>
  <c r="DM46" i="9"/>
  <c r="DR46" i="9"/>
  <c r="DW46" i="9"/>
  <c r="EC46" i="9"/>
  <c r="EH46" i="9"/>
  <c r="EM46" i="9"/>
  <c r="ES46" i="9"/>
  <c r="EX46" i="9"/>
  <c r="FC46" i="9"/>
  <c r="FI46" i="9"/>
  <c r="FN46" i="9"/>
  <c r="FS46" i="9"/>
  <c r="FY46" i="9"/>
  <c r="H42" i="9"/>
  <c r="L42" i="9"/>
  <c r="P42" i="9"/>
  <c r="T42" i="9"/>
  <c r="X42" i="9"/>
  <c r="AB42" i="9"/>
  <c r="AF42" i="9"/>
  <c r="AJ42" i="9"/>
  <c r="AN42" i="9"/>
  <c r="AR42" i="9"/>
  <c r="AV42" i="9"/>
  <c r="AZ42" i="9"/>
  <c r="BD42" i="9"/>
  <c r="BH42" i="9"/>
  <c r="BL42" i="9"/>
  <c r="BP42" i="9"/>
  <c r="BT42" i="9"/>
  <c r="BX42" i="9"/>
  <c r="CB42" i="9"/>
  <c r="CF42" i="9"/>
  <c r="CJ42" i="9"/>
  <c r="CN42" i="9"/>
  <c r="CR42" i="9"/>
  <c r="CV42" i="9"/>
  <c r="CZ42" i="9"/>
  <c r="DD42" i="9"/>
  <c r="DH42" i="9"/>
  <c r="DL42" i="9"/>
  <c r="DP42" i="9"/>
  <c r="DT42" i="9"/>
  <c r="DX42" i="9"/>
  <c r="EB42" i="9"/>
  <c r="EF42" i="9"/>
  <c r="EJ42" i="9"/>
  <c r="EN42" i="9"/>
  <c r="ER42" i="9"/>
  <c r="EV42" i="9"/>
  <c r="EZ42" i="9"/>
  <c r="FD42" i="9"/>
  <c r="FH42" i="9"/>
  <c r="FL42" i="9"/>
  <c r="FP42" i="9"/>
  <c r="FT42" i="9"/>
  <c r="FX42" i="9"/>
  <c r="GB42" i="9"/>
  <c r="F42" i="9"/>
  <c r="K42" i="9"/>
  <c r="Q42" i="9"/>
  <c r="V42" i="9"/>
  <c r="AA42" i="9"/>
  <c r="AG42" i="9"/>
  <c r="AL42" i="9"/>
  <c r="AQ42" i="9"/>
  <c r="AW42" i="9"/>
  <c r="BB42" i="9"/>
  <c r="BG42" i="9"/>
  <c r="BM42" i="9"/>
  <c r="BR42" i="9"/>
  <c r="BW42" i="9"/>
  <c r="CC42" i="9"/>
  <c r="CH42" i="9"/>
  <c r="CM42" i="9"/>
  <c r="CS42" i="9"/>
  <c r="CX42" i="9"/>
  <c r="DC42" i="9"/>
  <c r="DI42" i="9"/>
  <c r="DN42" i="9"/>
  <c r="DS42" i="9"/>
  <c r="DY42" i="9"/>
  <c r="ED42" i="9"/>
  <c r="EI42" i="9"/>
  <c r="EO42" i="9"/>
  <c r="ET42" i="9"/>
  <c r="EY42" i="9"/>
  <c r="FE42" i="9"/>
  <c r="FJ42" i="9"/>
  <c r="FO42" i="9"/>
  <c r="FU42" i="9"/>
  <c r="FZ42" i="9"/>
  <c r="G42" i="9"/>
  <c r="M42" i="9"/>
  <c r="R42" i="9"/>
  <c r="W42" i="9"/>
  <c r="AC42" i="9"/>
  <c r="AH42" i="9"/>
  <c r="AM42" i="9"/>
  <c r="AS42" i="9"/>
  <c r="AX42" i="9"/>
  <c r="BC42" i="9"/>
  <c r="BI42" i="9"/>
  <c r="BN42" i="9"/>
  <c r="BS42" i="9"/>
  <c r="BY42" i="9"/>
  <c r="CD42" i="9"/>
  <c r="CI42" i="9"/>
  <c r="CO42" i="9"/>
  <c r="CT42" i="9"/>
  <c r="CY42" i="9"/>
  <c r="DE42" i="9"/>
  <c r="DJ42" i="9"/>
  <c r="DO42" i="9"/>
  <c r="DU42" i="9"/>
  <c r="DZ42" i="9"/>
  <c r="EE42" i="9"/>
  <c r="EK42" i="9"/>
  <c r="EP42" i="9"/>
  <c r="EU42" i="9"/>
  <c r="FA42" i="9"/>
  <c r="FF42" i="9"/>
  <c r="FK42" i="9"/>
  <c r="FQ42" i="9"/>
  <c r="FV42" i="9"/>
  <c r="GA42" i="9"/>
  <c r="I42" i="9"/>
  <c r="N42" i="9"/>
  <c r="S42" i="9"/>
  <c r="Y42" i="9"/>
  <c r="AD42" i="9"/>
  <c r="AI42" i="9"/>
  <c r="AO42" i="9"/>
  <c r="AT42" i="9"/>
  <c r="AY42" i="9"/>
  <c r="BE42" i="9"/>
  <c r="BJ42" i="9"/>
  <c r="BO42" i="9"/>
  <c r="BU42" i="9"/>
  <c r="BZ42" i="9"/>
  <c r="CE42" i="9"/>
  <c r="CK42" i="9"/>
  <c r="CP42" i="9"/>
  <c r="CU42" i="9"/>
  <c r="DA42" i="9"/>
  <c r="DF42" i="9"/>
  <c r="DK42" i="9"/>
  <c r="DQ42" i="9"/>
  <c r="DV42" i="9"/>
  <c r="EA42" i="9"/>
  <c r="EG42" i="9"/>
  <c r="EL42" i="9"/>
  <c r="EQ42" i="9"/>
  <c r="EW42" i="9"/>
  <c r="FB42" i="9"/>
  <c r="FG42" i="9"/>
  <c r="FM42" i="9"/>
  <c r="FR42" i="9"/>
  <c r="FW42" i="9"/>
  <c r="E42" i="9"/>
  <c r="J42" i="9"/>
  <c r="O42" i="9"/>
  <c r="U42" i="9"/>
  <c r="Z42" i="9"/>
  <c r="AE42" i="9"/>
  <c r="AK42" i="9"/>
  <c r="AP42" i="9"/>
  <c r="AU42" i="9"/>
  <c r="BA42" i="9"/>
  <c r="BF42" i="9"/>
  <c r="BK42" i="9"/>
  <c r="BQ42" i="9"/>
  <c r="BV42" i="9"/>
  <c r="CA42" i="9"/>
  <c r="CG42" i="9"/>
  <c r="CL42" i="9"/>
  <c r="CQ42" i="9"/>
  <c r="CW42" i="9"/>
  <c r="DB42" i="9"/>
  <c r="DG42" i="9"/>
  <c r="DM42" i="9"/>
  <c r="DR42" i="9"/>
  <c r="DW42" i="9"/>
  <c r="EC42" i="9"/>
  <c r="EH42" i="9"/>
  <c r="EM42" i="9"/>
  <c r="ES42" i="9"/>
  <c r="EX42" i="9"/>
  <c r="FC42" i="9"/>
  <c r="FI42" i="9"/>
  <c r="FN42" i="9"/>
  <c r="FS42" i="9"/>
  <c r="FY42" i="9"/>
  <c r="G38" i="9"/>
  <c r="K38" i="9"/>
  <c r="O38" i="9"/>
  <c r="S38" i="9"/>
  <c r="W38" i="9"/>
  <c r="AA38" i="9"/>
  <c r="AE38" i="9"/>
  <c r="AI38" i="9"/>
  <c r="AM38" i="9"/>
  <c r="AQ38" i="9"/>
  <c r="AU38" i="9"/>
  <c r="AY38" i="9"/>
  <c r="BC38" i="9"/>
  <c r="BG38" i="9"/>
  <c r="BK38" i="9"/>
  <c r="BO38" i="9"/>
  <c r="BS38" i="9"/>
  <c r="BW38" i="9"/>
  <c r="CA38" i="9"/>
  <c r="CE38" i="9"/>
  <c r="CI38" i="9"/>
  <c r="CM38" i="9"/>
  <c r="CQ38" i="9"/>
  <c r="CU38" i="9"/>
  <c r="CY38" i="9"/>
  <c r="DC38" i="9"/>
  <c r="DG38" i="9"/>
  <c r="DK38" i="9"/>
  <c r="DO38" i="9"/>
  <c r="DS38" i="9"/>
  <c r="DW38" i="9"/>
  <c r="EA38" i="9"/>
  <c r="EE38" i="9"/>
  <c r="EI38" i="9"/>
  <c r="EM38" i="9"/>
  <c r="EQ38" i="9"/>
  <c r="EU38" i="9"/>
  <c r="EY38" i="9"/>
  <c r="FC38" i="9"/>
  <c r="FG38" i="9"/>
  <c r="FK38" i="9"/>
  <c r="FO38" i="9"/>
  <c r="FS38" i="9"/>
  <c r="FW38" i="9"/>
  <c r="GA38" i="9"/>
  <c r="H38" i="9"/>
  <c r="L38" i="9"/>
  <c r="P38" i="9"/>
  <c r="T38" i="9"/>
  <c r="X38" i="9"/>
  <c r="AB38" i="9"/>
  <c r="AF38" i="9"/>
  <c r="AJ38" i="9"/>
  <c r="AN38" i="9"/>
  <c r="AR38" i="9"/>
  <c r="AV38" i="9"/>
  <c r="AZ38" i="9"/>
  <c r="BD38" i="9"/>
  <c r="BH38" i="9"/>
  <c r="BL38" i="9"/>
  <c r="BP38" i="9"/>
  <c r="BT38" i="9"/>
  <c r="BX38" i="9"/>
  <c r="CB38" i="9"/>
  <c r="CF38" i="9"/>
  <c r="CJ38" i="9"/>
  <c r="CN38" i="9"/>
  <c r="CR38" i="9"/>
  <c r="CV38" i="9"/>
  <c r="CZ38" i="9"/>
  <c r="DD38" i="9"/>
  <c r="DH38" i="9"/>
  <c r="DL38" i="9"/>
  <c r="DP38" i="9"/>
  <c r="DT38" i="9"/>
  <c r="DX38" i="9"/>
  <c r="EB38" i="9"/>
  <c r="EF38" i="9"/>
  <c r="EJ38" i="9"/>
  <c r="EN38" i="9"/>
  <c r="ER38" i="9"/>
  <c r="EV38" i="9"/>
  <c r="EZ38" i="9"/>
  <c r="FD38" i="9"/>
  <c r="FH38" i="9"/>
  <c r="FL38" i="9"/>
  <c r="FP38" i="9"/>
  <c r="FT38" i="9"/>
  <c r="FX38" i="9"/>
  <c r="GB38" i="9"/>
  <c r="I38" i="9"/>
  <c r="Q38" i="9"/>
  <c r="Y38" i="9"/>
  <c r="AG38" i="9"/>
  <c r="AO38" i="9"/>
  <c r="AW38" i="9"/>
  <c r="BE38" i="9"/>
  <c r="BM38" i="9"/>
  <c r="BU38" i="9"/>
  <c r="CC38" i="9"/>
  <c r="CK38" i="9"/>
  <c r="CS38" i="9"/>
  <c r="DA38" i="9"/>
  <c r="DI38" i="9"/>
  <c r="DQ38" i="9"/>
  <c r="DY38" i="9"/>
  <c r="EG38" i="9"/>
  <c r="EO38" i="9"/>
  <c r="EW38" i="9"/>
  <c r="FE38" i="9"/>
  <c r="FM38" i="9"/>
  <c r="FU38" i="9"/>
  <c r="J38" i="9"/>
  <c r="R38" i="9"/>
  <c r="Z38" i="9"/>
  <c r="AH38" i="9"/>
  <c r="AP38" i="9"/>
  <c r="AX38" i="9"/>
  <c r="BF38" i="9"/>
  <c r="BN38" i="9"/>
  <c r="BV38" i="9"/>
  <c r="CD38" i="9"/>
  <c r="CL38" i="9"/>
  <c r="CT38" i="9"/>
  <c r="DB38" i="9"/>
  <c r="DJ38" i="9"/>
  <c r="DR38" i="9"/>
  <c r="DZ38" i="9"/>
  <c r="EH38" i="9"/>
  <c r="EP38" i="9"/>
  <c r="EX38" i="9"/>
  <c r="FF38" i="9"/>
  <c r="FN38" i="9"/>
  <c r="FV38" i="9"/>
  <c r="E38" i="9"/>
  <c r="M38" i="9"/>
  <c r="U38" i="9"/>
  <c r="AC38" i="9"/>
  <c r="AK38" i="9"/>
  <c r="AS38" i="9"/>
  <c r="BA38" i="9"/>
  <c r="BI38" i="9"/>
  <c r="BQ38" i="9"/>
  <c r="BY38" i="9"/>
  <c r="CG38" i="9"/>
  <c r="CO38" i="9"/>
  <c r="CW38" i="9"/>
  <c r="DE38" i="9"/>
  <c r="DM38" i="9"/>
  <c r="DU38" i="9"/>
  <c r="EC38" i="9"/>
  <c r="EK38" i="9"/>
  <c r="ES38" i="9"/>
  <c r="FA38" i="9"/>
  <c r="FI38" i="9"/>
  <c r="FQ38" i="9"/>
  <c r="FY38" i="9"/>
  <c r="F38" i="9"/>
  <c r="N38" i="9"/>
  <c r="V38" i="9"/>
  <c r="AD38" i="9"/>
  <c r="AL38" i="9"/>
  <c r="AT38" i="9"/>
  <c r="BB38" i="9"/>
  <c r="BJ38" i="9"/>
  <c r="BR38" i="9"/>
  <c r="BZ38" i="9"/>
  <c r="CH38" i="9"/>
  <c r="CP38" i="9"/>
  <c r="CX38" i="9"/>
  <c r="DF38" i="9"/>
  <c r="DN38" i="9"/>
  <c r="DV38" i="9"/>
  <c r="ED38" i="9"/>
  <c r="EL38" i="9"/>
  <c r="ET38" i="9"/>
  <c r="FB38" i="9"/>
  <c r="FJ38" i="9"/>
  <c r="FR38" i="9"/>
  <c r="FZ38" i="9"/>
  <c r="G34" i="9"/>
  <c r="K34" i="9"/>
  <c r="O34" i="9"/>
  <c r="S34" i="9"/>
  <c r="W34" i="9"/>
  <c r="AA34" i="9"/>
  <c r="AE34" i="9"/>
  <c r="AI34" i="9"/>
  <c r="AM34" i="9"/>
  <c r="AQ34" i="9"/>
  <c r="AU34" i="9"/>
  <c r="AY34" i="9"/>
  <c r="BC34" i="9"/>
  <c r="BG34" i="9"/>
  <c r="BK34" i="9"/>
  <c r="BO34" i="9"/>
  <c r="BS34" i="9"/>
  <c r="BW34" i="9"/>
  <c r="CA34" i="9"/>
  <c r="CE34" i="9"/>
  <c r="CI34" i="9"/>
  <c r="CM34" i="9"/>
  <c r="CQ34" i="9"/>
  <c r="CU34" i="9"/>
  <c r="CY34" i="9"/>
  <c r="DC34" i="9"/>
  <c r="DG34" i="9"/>
  <c r="DK34" i="9"/>
  <c r="DO34" i="9"/>
  <c r="DS34" i="9"/>
  <c r="DW34" i="9"/>
  <c r="EA34" i="9"/>
  <c r="EE34" i="9"/>
  <c r="EI34" i="9"/>
  <c r="EM34" i="9"/>
  <c r="EQ34" i="9"/>
  <c r="EU34" i="9"/>
  <c r="EY34" i="9"/>
  <c r="FC34" i="9"/>
  <c r="FG34" i="9"/>
  <c r="FK34" i="9"/>
  <c r="FO34" i="9"/>
  <c r="FS34" i="9"/>
  <c r="FW34" i="9"/>
  <c r="GA34" i="9"/>
  <c r="H34" i="9"/>
  <c r="L34" i="9"/>
  <c r="P34" i="9"/>
  <c r="T34" i="9"/>
  <c r="X34" i="9"/>
  <c r="AB34" i="9"/>
  <c r="AF34" i="9"/>
  <c r="AJ34" i="9"/>
  <c r="AN34" i="9"/>
  <c r="AR34" i="9"/>
  <c r="AV34" i="9"/>
  <c r="AZ34" i="9"/>
  <c r="BD34" i="9"/>
  <c r="BH34" i="9"/>
  <c r="BL34" i="9"/>
  <c r="BP34" i="9"/>
  <c r="BT34" i="9"/>
  <c r="BX34" i="9"/>
  <c r="CB34" i="9"/>
  <c r="CF34" i="9"/>
  <c r="CJ34" i="9"/>
  <c r="CN34" i="9"/>
  <c r="CR34" i="9"/>
  <c r="CV34" i="9"/>
  <c r="CZ34" i="9"/>
  <c r="DD34" i="9"/>
  <c r="DH34" i="9"/>
  <c r="DL34" i="9"/>
  <c r="DP34" i="9"/>
  <c r="DT34" i="9"/>
  <c r="DX34" i="9"/>
  <c r="EB34" i="9"/>
  <c r="EF34" i="9"/>
  <c r="EJ34" i="9"/>
  <c r="EN34" i="9"/>
  <c r="ER34" i="9"/>
  <c r="EV34" i="9"/>
  <c r="EZ34" i="9"/>
  <c r="FD34" i="9"/>
  <c r="FH34" i="9"/>
  <c r="FL34" i="9"/>
  <c r="FP34" i="9"/>
  <c r="FT34" i="9"/>
  <c r="FX34" i="9"/>
  <c r="GB34" i="9"/>
  <c r="I34" i="9"/>
  <c r="Q34" i="9"/>
  <c r="Y34" i="9"/>
  <c r="AG34" i="9"/>
  <c r="AO34" i="9"/>
  <c r="AW34" i="9"/>
  <c r="BE34" i="9"/>
  <c r="BM34" i="9"/>
  <c r="BU34" i="9"/>
  <c r="CC34" i="9"/>
  <c r="CK34" i="9"/>
  <c r="CS34" i="9"/>
  <c r="DA34" i="9"/>
  <c r="DI34" i="9"/>
  <c r="DQ34" i="9"/>
  <c r="DY34" i="9"/>
  <c r="EG34" i="9"/>
  <c r="EO34" i="9"/>
  <c r="EW34" i="9"/>
  <c r="FE34" i="9"/>
  <c r="FM34" i="9"/>
  <c r="FU34" i="9"/>
  <c r="J34" i="9"/>
  <c r="R34" i="9"/>
  <c r="Z34" i="9"/>
  <c r="AH34" i="9"/>
  <c r="AP34" i="9"/>
  <c r="AX34" i="9"/>
  <c r="BF34" i="9"/>
  <c r="BN34" i="9"/>
  <c r="BV34" i="9"/>
  <c r="CD34" i="9"/>
  <c r="CL34" i="9"/>
  <c r="CT34" i="9"/>
  <c r="DB34" i="9"/>
  <c r="DJ34" i="9"/>
  <c r="DR34" i="9"/>
  <c r="DZ34" i="9"/>
  <c r="EH34" i="9"/>
  <c r="EP34" i="9"/>
  <c r="EX34" i="9"/>
  <c r="FF34" i="9"/>
  <c r="FN34" i="9"/>
  <c r="FV34" i="9"/>
  <c r="E34" i="9"/>
  <c r="M34" i="9"/>
  <c r="U34" i="9"/>
  <c r="AC34" i="9"/>
  <c r="AK34" i="9"/>
  <c r="AS34" i="9"/>
  <c r="BA34" i="9"/>
  <c r="BI34" i="9"/>
  <c r="BQ34" i="9"/>
  <c r="BY34" i="9"/>
  <c r="CG34" i="9"/>
  <c r="CO34" i="9"/>
  <c r="CW34" i="9"/>
  <c r="DE34" i="9"/>
  <c r="DM34" i="9"/>
  <c r="DU34" i="9"/>
  <c r="EC34" i="9"/>
  <c r="EK34" i="9"/>
  <c r="ES34" i="9"/>
  <c r="FA34" i="9"/>
  <c r="FI34" i="9"/>
  <c r="FQ34" i="9"/>
  <c r="FY34" i="9"/>
  <c r="F34" i="9"/>
  <c r="N34" i="9"/>
  <c r="V34" i="9"/>
  <c r="AD34" i="9"/>
  <c r="AL34" i="9"/>
  <c r="AT34" i="9"/>
  <c r="BB34" i="9"/>
  <c r="BJ34" i="9"/>
  <c r="BR34" i="9"/>
  <c r="BZ34" i="9"/>
  <c r="CH34" i="9"/>
  <c r="CP34" i="9"/>
  <c r="CX34" i="9"/>
  <c r="DF34" i="9"/>
  <c r="DN34" i="9"/>
  <c r="DV34" i="9"/>
  <c r="ED34" i="9"/>
  <c r="EL34" i="9"/>
  <c r="ET34" i="9"/>
  <c r="FB34" i="9"/>
  <c r="FJ34" i="9"/>
  <c r="FR34" i="9"/>
  <c r="FZ34" i="9"/>
  <c r="G30" i="9"/>
  <c r="K30" i="9"/>
  <c r="O30" i="9"/>
  <c r="S30" i="9"/>
  <c r="W30" i="9"/>
  <c r="AA30" i="9"/>
  <c r="AE30" i="9"/>
  <c r="AI30" i="9"/>
  <c r="AM30" i="9"/>
  <c r="AQ30" i="9"/>
  <c r="AU30" i="9"/>
  <c r="AY30" i="9"/>
  <c r="BC30" i="9"/>
  <c r="BG30" i="9"/>
  <c r="BK30" i="9"/>
  <c r="BO30" i="9"/>
  <c r="BS30" i="9"/>
  <c r="BW30" i="9"/>
  <c r="CA30" i="9"/>
  <c r="CE30" i="9"/>
  <c r="CI30" i="9"/>
  <c r="CM30" i="9"/>
  <c r="CQ30" i="9"/>
  <c r="CU30" i="9"/>
  <c r="CY30" i="9"/>
  <c r="DC30" i="9"/>
  <c r="DG30" i="9"/>
  <c r="DK30" i="9"/>
  <c r="DO30" i="9"/>
  <c r="DS30" i="9"/>
  <c r="DW30" i="9"/>
  <c r="EA30" i="9"/>
  <c r="EE30" i="9"/>
  <c r="EI30" i="9"/>
  <c r="EM30" i="9"/>
  <c r="EQ30" i="9"/>
  <c r="EU30" i="9"/>
  <c r="EY30" i="9"/>
  <c r="FC30" i="9"/>
  <c r="FG30" i="9"/>
  <c r="FK30" i="9"/>
  <c r="FO30" i="9"/>
  <c r="FS30" i="9"/>
  <c r="FW30" i="9"/>
  <c r="GA30" i="9"/>
  <c r="H30" i="9"/>
  <c r="L30" i="9"/>
  <c r="P30" i="9"/>
  <c r="T30" i="9"/>
  <c r="X30" i="9"/>
  <c r="AB30" i="9"/>
  <c r="AF30" i="9"/>
  <c r="AJ30" i="9"/>
  <c r="AN30" i="9"/>
  <c r="AR30" i="9"/>
  <c r="AV30" i="9"/>
  <c r="AZ30" i="9"/>
  <c r="BD30" i="9"/>
  <c r="BH30" i="9"/>
  <c r="BL30" i="9"/>
  <c r="BP30" i="9"/>
  <c r="BT30" i="9"/>
  <c r="BX30" i="9"/>
  <c r="CB30" i="9"/>
  <c r="CF30" i="9"/>
  <c r="CJ30" i="9"/>
  <c r="CN30" i="9"/>
  <c r="CR30" i="9"/>
  <c r="CV30" i="9"/>
  <c r="CZ30" i="9"/>
  <c r="DD30" i="9"/>
  <c r="DH30" i="9"/>
  <c r="DL30" i="9"/>
  <c r="DP30" i="9"/>
  <c r="DT30" i="9"/>
  <c r="DX30" i="9"/>
  <c r="EB30" i="9"/>
  <c r="EF30" i="9"/>
  <c r="EJ30" i="9"/>
  <c r="EN30" i="9"/>
  <c r="ER30" i="9"/>
  <c r="EV30" i="9"/>
  <c r="EZ30" i="9"/>
  <c r="FD30" i="9"/>
  <c r="FH30" i="9"/>
  <c r="FL30" i="9"/>
  <c r="FP30" i="9"/>
  <c r="FT30" i="9"/>
  <c r="FX30" i="9"/>
  <c r="GB30" i="9"/>
  <c r="E30" i="9"/>
  <c r="I30" i="9"/>
  <c r="M30" i="9"/>
  <c r="Q30" i="9"/>
  <c r="U30" i="9"/>
  <c r="Y30" i="9"/>
  <c r="AC30" i="9"/>
  <c r="AG30" i="9"/>
  <c r="AK30" i="9"/>
  <c r="AO30" i="9"/>
  <c r="AS30" i="9"/>
  <c r="AW30" i="9"/>
  <c r="BA30" i="9"/>
  <c r="BE30" i="9"/>
  <c r="BI30" i="9"/>
  <c r="BM30" i="9"/>
  <c r="BQ30" i="9"/>
  <c r="BU30" i="9"/>
  <c r="BY30" i="9"/>
  <c r="CC30" i="9"/>
  <c r="CG30" i="9"/>
  <c r="CK30" i="9"/>
  <c r="CO30" i="9"/>
  <c r="CS30" i="9"/>
  <c r="CW30" i="9"/>
  <c r="DA30" i="9"/>
  <c r="DE30" i="9"/>
  <c r="DI30" i="9"/>
  <c r="DM30" i="9"/>
  <c r="DQ30" i="9"/>
  <c r="DU30" i="9"/>
  <c r="DY30" i="9"/>
  <c r="EC30" i="9"/>
  <c r="EG30" i="9"/>
  <c r="EK30" i="9"/>
  <c r="EO30" i="9"/>
  <c r="ES30" i="9"/>
  <c r="EW30" i="9"/>
  <c r="FA30" i="9"/>
  <c r="FE30" i="9"/>
  <c r="FI30" i="9"/>
  <c r="FM30" i="9"/>
  <c r="FQ30" i="9"/>
  <c r="R30" i="9"/>
  <c r="AH30" i="9"/>
  <c r="AX30" i="9"/>
  <c r="BN30" i="9"/>
  <c r="CD30" i="9"/>
  <c r="CT30" i="9"/>
  <c r="DJ30" i="9"/>
  <c r="DZ30" i="9"/>
  <c r="EP30" i="9"/>
  <c r="FF30" i="9"/>
  <c r="FU30" i="9"/>
  <c r="F30" i="9"/>
  <c r="V30" i="9"/>
  <c r="AL30" i="9"/>
  <c r="BB30" i="9"/>
  <c r="BR30" i="9"/>
  <c r="CH30" i="9"/>
  <c r="CX30" i="9"/>
  <c r="DN30" i="9"/>
  <c r="ED30" i="9"/>
  <c r="ET30" i="9"/>
  <c r="FJ30" i="9"/>
  <c r="FV30" i="9"/>
  <c r="J30" i="9"/>
  <c r="Z30" i="9"/>
  <c r="AP30" i="9"/>
  <c r="BF30" i="9"/>
  <c r="BV30" i="9"/>
  <c r="CL30" i="9"/>
  <c r="DB30" i="9"/>
  <c r="DR30" i="9"/>
  <c r="EH30" i="9"/>
  <c r="EX30" i="9"/>
  <c r="FN30" i="9"/>
  <c r="FY30" i="9"/>
  <c r="N30" i="9"/>
  <c r="AD30" i="9"/>
  <c r="AT30" i="9"/>
  <c r="BJ30" i="9"/>
  <c r="BZ30" i="9"/>
  <c r="CP30" i="9"/>
  <c r="DF30" i="9"/>
  <c r="DV30" i="9"/>
  <c r="EL30" i="9"/>
  <c r="FB30" i="9"/>
  <c r="FR30" i="9"/>
  <c r="FZ30" i="9"/>
  <c r="G26" i="9"/>
  <c r="K26" i="9"/>
  <c r="O26" i="9"/>
  <c r="S26" i="9"/>
  <c r="W26" i="9"/>
  <c r="AA26" i="9"/>
  <c r="AE26" i="9"/>
  <c r="AI26" i="9"/>
  <c r="AM26" i="9"/>
  <c r="AQ26" i="9"/>
  <c r="AU26" i="9"/>
  <c r="AY26" i="9"/>
  <c r="BC26" i="9"/>
  <c r="BG26" i="9"/>
  <c r="BK26" i="9"/>
  <c r="BO26" i="9"/>
  <c r="BS26" i="9"/>
  <c r="BW26" i="9"/>
  <c r="CA26" i="9"/>
  <c r="CE26" i="9"/>
  <c r="CI26" i="9"/>
  <c r="CM26" i="9"/>
  <c r="CQ26" i="9"/>
  <c r="CU26" i="9"/>
  <c r="CY26" i="9"/>
  <c r="DC26" i="9"/>
  <c r="DG26" i="9"/>
  <c r="DK26" i="9"/>
  <c r="DO26" i="9"/>
  <c r="DS26" i="9"/>
  <c r="DW26" i="9"/>
  <c r="EA26" i="9"/>
  <c r="EE26" i="9"/>
  <c r="EI26" i="9"/>
  <c r="EM26" i="9"/>
  <c r="EQ26" i="9"/>
  <c r="EU26" i="9"/>
  <c r="EY26" i="9"/>
  <c r="FC26" i="9"/>
  <c r="FG26" i="9"/>
  <c r="FK26" i="9"/>
  <c r="FO26" i="9"/>
  <c r="FS26" i="9"/>
  <c r="FW26" i="9"/>
  <c r="GA26" i="9"/>
  <c r="H26" i="9"/>
  <c r="L26" i="9"/>
  <c r="P26" i="9"/>
  <c r="T26" i="9"/>
  <c r="X26" i="9"/>
  <c r="AB26" i="9"/>
  <c r="AF26" i="9"/>
  <c r="AJ26" i="9"/>
  <c r="AN26" i="9"/>
  <c r="AR26" i="9"/>
  <c r="AV26" i="9"/>
  <c r="AZ26" i="9"/>
  <c r="BD26" i="9"/>
  <c r="BH26" i="9"/>
  <c r="BL26" i="9"/>
  <c r="BP26" i="9"/>
  <c r="BT26" i="9"/>
  <c r="BX26" i="9"/>
  <c r="CB26" i="9"/>
  <c r="CF26" i="9"/>
  <c r="CJ26" i="9"/>
  <c r="CN26" i="9"/>
  <c r="CR26" i="9"/>
  <c r="CV26" i="9"/>
  <c r="CZ26" i="9"/>
  <c r="DD26" i="9"/>
  <c r="DH26" i="9"/>
  <c r="DL26" i="9"/>
  <c r="DP26" i="9"/>
  <c r="DT26" i="9"/>
  <c r="DX26" i="9"/>
  <c r="EB26" i="9"/>
  <c r="EF26" i="9"/>
  <c r="EJ26" i="9"/>
  <c r="EN26" i="9"/>
  <c r="ER26" i="9"/>
  <c r="EV26" i="9"/>
  <c r="EZ26" i="9"/>
  <c r="FD26" i="9"/>
  <c r="FH26" i="9"/>
  <c r="FL26" i="9"/>
  <c r="FP26" i="9"/>
  <c r="FT26" i="9"/>
  <c r="FX26" i="9"/>
  <c r="GB26" i="9"/>
  <c r="E26" i="9"/>
  <c r="I26" i="9"/>
  <c r="M26" i="9"/>
  <c r="Q26" i="9"/>
  <c r="U26" i="9"/>
  <c r="Y26" i="9"/>
  <c r="AC26" i="9"/>
  <c r="AG26" i="9"/>
  <c r="AK26" i="9"/>
  <c r="AO26" i="9"/>
  <c r="AS26" i="9"/>
  <c r="AW26" i="9"/>
  <c r="BA26" i="9"/>
  <c r="BE26" i="9"/>
  <c r="BI26" i="9"/>
  <c r="BM26" i="9"/>
  <c r="BQ26" i="9"/>
  <c r="BU26" i="9"/>
  <c r="BY26" i="9"/>
  <c r="CC26" i="9"/>
  <c r="CG26" i="9"/>
  <c r="CK26" i="9"/>
  <c r="CO26" i="9"/>
  <c r="CS26" i="9"/>
  <c r="CW26" i="9"/>
  <c r="DA26" i="9"/>
  <c r="DE26" i="9"/>
  <c r="DI26" i="9"/>
  <c r="DM26" i="9"/>
  <c r="DQ26" i="9"/>
  <c r="DU26" i="9"/>
  <c r="DY26" i="9"/>
  <c r="EC26" i="9"/>
  <c r="EG26" i="9"/>
  <c r="EK26" i="9"/>
  <c r="EO26" i="9"/>
  <c r="ES26" i="9"/>
  <c r="EW26" i="9"/>
  <c r="FA26" i="9"/>
  <c r="FE26" i="9"/>
  <c r="FI26" i="9"/>
  <c r="FM26" i="9"/>
  <c r="FQ26" i="9"/>
  <c r="FU26" i="9"/>
  <c r="FY26" i="9"/>
  <c r="R26" i="9"/>
  <c r="AH26" i="9"/>
  <c r="AX26" i="9"/>
  <c r="BN26" i="9"/>
  <c r="CD26" i="9"/>
  <c r="CT26" i="9"/>
  <c r="DJ26" i="9"/>
  <c r="DZ26" i="9"/>
  <c r="EP26" i="9"/>
  <c r="FF26" i="9"/>
  <c r="FV26" i="9"/>
  <c r="F26" i="9"/>
  <c r="V26" i="9"/>
  <c r="AL26" i="9"/>
  <c r="BB26" i="9"/>
  <c r="BR26" i="9"/>
  <c r="CH26" i="9"/>
  <c r="CX26" i="9"/>
  <c r="DN26" i="9"/>
  <c r="ED26" i="9"/>
  <c r="ET26" i="9"/>
  <c r="FJ26" i="9"/>
  <c r="FZ26" i="9"/>
  <c r="J26" i="9"/>
  <c r="Z26" i="9"/>
  <c r="AP26" i="9"/>
  <c r="BF26" i="9"/>
  <c r="BV26" i="9"/>
  <c r="CL26" i="9"/>
  <c r="DB26" i="9"/>
  <c r="DR26" i="9"/>
  <c r="EH26" i="9"/>
  <c r="EX26" i="9"/>
  <c r="FN26" i="9"/>
  <c r="N26" i="9"/>
  <c r="AD26" i="9"/>
  <c r="AT26" i="9"/>
  <c r="BJ26" i="9"/>
  <c r="BZ26" i="9"/>
  <c r="CP26" i="9"/>
  <c r="DF26" i="9"/>
  <c r="DV26" i="9"/>
  <c r="EL26" i="9"/>
  <c r="FB26" i="9"/>
  <c r="FR26" i="9"/>
  <c r="G22" i="9"/>
  <c r="K22" i="9"/>
  <c r="O22" i="9"/>
  <c r="S22" i="9"/>
  <c r="W22" i="9"/>
  <c r="AA22" i="9"/>
  <c r="AE22" i="9"/>
  <c r="AI22" i="9"/>
  <c r="AM22" i="9"/>
  <c r="AQ22" i="9"/>
  <c r="AU22" i="9"/>
  <c r="AY22" i="9"/>
  <c r="BC22" i="9"/>
  <c r="BG22" i="9"/>
  <c r="BK22" i="9"/>
  <c r="BO22" i="9"/>
  <c r="BS22" i="9"/>
  <c r="BW22" i="9"/>
  <c r="CA22" i="9"/>
  <c r="CE22" i="9"/>
  <c r="CI22" i="9"/>
  <c r="CM22" i="9"/>
  <c r="CQ22" i="9"/>
  <c r="CU22" i="9"/>
  <c r="CY22" i="9"/>
  <c r="DC22" i="9"/>
  <c r="DG22" i="9"/>
  <c r="DK22" i="9"/>
  <c r="DO22" i="9"/>
  <c r="DS22" i="9"/>
  <c r="DW22" i="9"/>
  <c r="EA22" i="9"/>
  <c r="EE22" i="9"/>
  <c r="EI22" i="9"/>
  <c r="EM22" i="9"/>
  <c r="EQ22" i="9"/>
  <c r="EU22" i="9"/>
  <c r="EY22" i="9"/>
  <c r="FC22" i="9"/>
  <c r="FG22" i="9"/>
  <c r="FK22" i="9"/>
  <c r="FO22" i="9"/>
  <c r="FS22" i="9"/>
  <c r="FW22" i="9"/>
  <c r="GA22" i="9"/>
  <c r="H22" i="9"/>
  <c r="L22" i="9"/>
  <c r="P22" i="9"/>
  <c r="T22" i="9"/>
  <c r="X22" i="9"/>
  <c r="AB22" i="9"/>
  <c r="AF22" i="9"/>
  <c r="AJ22" i="9"/>
  <c r="AN22" i="9"/>
  <c r="AR22" i="9"/>
  <c r="AV22" i="9"/>
  <c r="AZ22" i="9"/>
  <c r="BD22" i="9"/>
  <c r="BH22" i="9"/>
  <c r="BL22" i="9"/>
  <c r="BP22" i="9"/>
  <c r="BT22" i="9"/>
  <c r="BX22" i="9"/>
  <c r="CB22" i="9"/>
  <c r="CF22" i="9"/>
  <c r="CJ22" i="9"/>
  <c r="CN22" i="9"/>
  <c r="CR22" i="9"/>
  <c r="CV22" i="9"/>
  <c r="CZ22" i="9"/>
  <c r="DD22" i="9"/>
  <c r="DH22" i="9"/>
  <c r="DL22" i="9"/>
  <c r="DP22" i="9"/>
  <c r="DT22" i="9"/>
  <c r="DX22" i="9"/>
  <c r="EB22" i="9"/>
  <c r="EF22" i="9"/>
  <c r="EJ22" i="9"/>
  <c r="EN22" i="9"/>
  <c r="ER22" i="9"/>
  <c r="EV22" i="9"/>
  <c r="EZ22" i="9"/>
  <c r="FD22" i="9"/>
  <c r="FH22" i="9"/>
  <c r="FL22" i="9"/>
  <c r="FP22" i="9"/>
  <c r="FT22" i="9"/>
  <c r="FX22" i="9"/>
  <c r="GB22" i="9"/>
  <c r="E22" i="9"/>
  <c r="I22" i="9"/>
  <c r="M22" i="9"/>
  <c r="Q22" i="9"/>
  <c r="U22" i="9"/>
  <c r="Y22" i="9"/>
  <c r="AC22" i="9"/>
  <c r="AG22" i="9"/>
  <c r="AK22" i="9"/>
  <c r="AO22" i="9"/>
  <c r="AS22" i="9"/>
  <c r="AW22" i="9"/>
  <c r="BA22" i="9"/>
  <c r="BE22" i="9"/>
  <c r="BI22" i="9"/>
  <c r="BM22" i="9"/>
  <c r="BQ22" i="9"/>
  <c r="BU22" i="9"/>
  <c r="BY22" i="9"/>
  <c r="CC22" i="9"/>
  <c r="CG22" i="9"/>
  <c r="CK22" i="9"/>
  <c r="CO22" i="9"/>
  <c r="CS22" i="9"/>
  <c r="CW22" i="9"/>
  <c r="DA22" i="9"/>
  <c r="DE22" i="9"/>
  <c r="DI22" i="9"/>
  <c r="DM22" i="9"/>
  <c r="DQ22" i="9"/>
  <c r="DU22" i="9"/>
  <c r="DY22" i="9"/>
  <c r="EC22" i="9"/>
  <c r="EG22" i="9"/>
  <c r="EK22" i="9"/>
  <c r="EO22" i="9"/>
  <c r="ES22" i="9"/>
  <c r="EW22" i="9"/>
  <c r="FA22" i="9"/>
  <c r="FE22" i="9"/>
  <c r="FI22" i="9"/>
  <c r="FM22" i="9"/>
  <c r="FQ22" i="9"/>
  <c r="FU22" i="9"/>
  <c r="FY22" i="9"/>
  <c r="F22" i="9"/>
  <c r="J22" i="9"/>
  <c r="N22" i="9"/>
  <c r="R22" i="9"/>
  <c r="V22" i="9"/>
  <c r="Z22" i="9"/>
  <c r="AD22" i="9"/>
  <c r="AH22" i="9"/>
  <c r="AL22" i="9"/>
  <c r="AP22" i="9"/>
  <c r="AT22" i="9"/>
  <c r="AX22" i="9"/>
  <c r="BB22" i="9"/>
  <c r="BF22" i="9"/>
  <c r="BJ22" i="9"/>
  <c r="BN22" i="9"/>
  <c r="BR22" i="9"/>
  <c r="BV22" i="9"/>
  <c r="BZ22" i="9"/>
  <c r="CD22" i="9"/>
  <c r="CH22" i="9"/>
  <c r="CL22" i="9"/>
  <c r="CP22" i="9"/>
  <c r="CT22" i="9"/>
  <c r="CX22" i="9"/>
  <c r="DB22" i="9"/>
  <c r="DF22" i="9"/>
  <c r="DJ22" i="9"/>
  <c r="DN22" i="9"/>
  <c r="DR22" i="9"/>
  <c r="DV22" i="9"/>
  <c r="DZ22" i="9"/>
  <c r="ED22" i="9"/>
  <c r="EH22" i="9"/>
  <c r="EL22" i="9"/>
  <c r="EP22" i="9"/>
  <c r="ET22" i="9"/>
  <c r="EX22" i="9"/>
  <c r="FB22" i="9"/>
  <c r="FF22" i="9"/>
  <c r="FJ22" i="9"/>
  <c r="FN22" i="9"/>
  <c r="FR22" i="9"/>
  <c r="FV22" i="9"/>
  <c r="FZ22" i="9"/>
  <c r="D110" i="9"/>
  <c r="D106" i="9"/>
  <c r="D102" i="9"/>
  <c r="D98" i="9"/>
  <c r="D94" i="9"/>
  <c r="D90" i="9"/>
  <c r="D86" i="9"/>
  <c r="D82" i="9"/>
  <c r="D78" i="9"/>
  <c r="D74" i="9"/>
  <c r="D70" i="9"/>
  <c r="D66" i="9"/>
  <c r="D62" i="9"/>
  <c r="D58" i="9"/>
  <c r="D54" i="9"/>
  <c r="D50" i="9"/>
  <c r="D46" i="9"/>
  <c r="D42" i="9"/>
  <c r="D38" i="9"/>
  <c r="D34" i="9"/>
  <c r="D30" i="9"/>
  <c r="D26" i="9"/>
  <c r="D22" i="9"/>
  <c r="GA110" i="9"/>
  <c r="FW110" i="9"/>
  <c r="FS110" i="9"/>
  <c r="FO110" i="9"/>
  <c r="FK110" i="9"/>
  <c r="FG110" i="9"/>
  <c r="FC110" i="9"/>
  <c r="EY110" i="9"/>
  <c r="EU110" i="9"/>
  <c r="EQ110" i="9"/>
  <c r="EM110" i="9"/>
  <c r="EI110" i="9"/>
  <c r="EE110" i="9"/>
  <c r="EA110" i="9"/>
  <c r="DW110" i="9"/>
  <c r="DS110" i="9"/>
  <c r="DO110" i="9"/>
  <c r="DK110" i="9"/>
  <c r="DG110" i="9"/>
  <c r="DC110" i="9"/>
  <c r="CY110" i="9"/>
  <c r="CU110" i="9"/>
  <c r="CQ110" i="9"/>
  <c r="CM110" i="9"/>
  <c r="CI110" i="9"/>
  <c r="CE110" i="9"/>
  <c r="CA110" i="9"/>
  <c r="BW110" i="9"/>
  <c r="BS110" i="9"/>
  <c r="BO110" i="9"/>
  <c r="BK110" i="9"/>
  <c r="BG110" i="9"/>
  <c r="BC110" i="9"/>
  <c r="AY110" i="9"/>
  <c r="AU110" i="9"/>
  <c r="AQ110" i="9"/>
  <c r="AM110" i="9"/>
  <c r="AI110" i="9"/>
  <c r="AE110" i="9"/>
  <c r="AA110" i="9"/>
  <c r="W110" i="9"/>
  <c r="S110" i="9"/>
  <c r="O110" i="9"/>
  <c r="K110" i="9"/>
  <c r="G110" i="9"/>
  <c r="GA109" i="9"/>
  <c r="FW109" i="9"/>
  <c r="FS109" i="9"/>
  <c r="FO109" i="9"/>
  <c r="FK109" i="9"/>
  <c r="FG109" i="9"/>
  <c r="FC109" i="9"/>
  <c r="EY109" i="9"/>
  <c r="EU109" i="9"/>
  <c r="EQ109" i="9"/>
  <c r="EM109" i="9"/>
  <c r="EI109" i="9"/>
  <c r="EE109" i="9"/>
  <c r="EA109" i="9"/>
  <c r="DW109" i="9"/>
  <c r="DS109" i="9"/>
  <c r="DO109" i="9"/>
  <c r="DK109" i="9"/>
  <c r="DG109" i="9"/>
  <c r="DC109" i="9"/>
  <c r="CY109" i="9"/>
  <c r="CU109" i="9"/>
  <c r="CQ109" i="9"/>
  <c r="CM109" i="9"/>
  <c r="CI109" i="9"/>
  <c r="CE109" i="9"/>
  <c r="CA109" i="9"/>
  <c r="BW109" i="9"/>
  <c r="BS109" i="9"/>
  <c r="BO109" i="9"/>
  <c r="BK109" i="9"/>
  <c r="BG109" i="9"/>
  <c r="BC109" i="9"/>
  <c r="AY109" i="9"/>
  <c r="AU109" i="9"/>
  <c r="AQ109" i="9"/>
  <c r="AM109" i="9"/>
  <c r="AI109" i="9"/>
  <c r="AE109" i="9"/>
  <c r="AA109" i="9"/>
  <c r="W109" i="9"/>
  <c r="S109" i="9"/>
  <c r="O109" i="9"/>
  <c r="K109" i="9"/>
  <c r="G109" i="9"/>
  <c r="GA108" i="9"/>
  <c r="FW108" i="9"/>
  <c r="FS108" i="9"/>
  <c r="FO108" i="9"/>
  <c r="FK108" i="9"/>
  <c r="FG108" i="9"/>
  <c r="FC108" i="9"/>
  <c r="EY108" i="9"/>
  <c r="EU108" i="9"/>
  <c r="EQ108" i="9"/>
  <c r="EM108" i="9"/>
  <c r="EI108" i="9"/>
  <c r="EE108" i="9"/>
  <c r="EA108" i="9"/>
  <c r="DW108" i="9"/>
  <c r="DS108" i="9"/>
  <c r="DO108" i="9"/>
  <c r="DK108" i="9"/>
  <c r="DG108" i="9"/>
  <c r="DC108" i="9"/>
  <c r="CY108" i="9"/>
  <c r="CU108" i="9"/>
  <c r="CQ108" i="9"/>
  <c r="CM108" i="9"/>
  <c r="CI108" i="9"/>
  <c r="CE108" i="9"/>
  <c r="CA108" i="9"/>
  <c r="BW108" i="9"/>
  <c r="BS108" i="9"/>
  <c r="BO108" i="9"/>
  <c r="BK108" i="9"/>
  <c r="BG108" i="9"/>
  <c r="BC108" i="9"/>
  <c r="AY108" i="9"/>
  <c r="AU108" i="9"/>
  <c r="AQ108" i="9"/>
  <c r="AM108" i="9"/>
  <c r="AI108" i="9"/>
  <c r="AE108" i="9"/>
  <c r="AA108" i="9"/>
  <c r="W108" i="9"/>
  <c r="S108" i="9"/>
  <c r="O108" i="9"/>
  <c r="K108" i="9"/>
  <c r="G108" i="9"/>
  <c r="GA107" i="9"/>
  <c r="FW107" i="9"/>
  <c r="FS107" i="9"/>
  <c r="FO107" i="9"/>
  <c r="FK107" i="9"/>
  <c r="FG107" i="9"/>
  <c r="FC107" i="9"/>
  <c r="EY107" i="9"/>
  <c r="EU107" i="9"/>
  <c r="EQ107" i="9"/>
  <c r="EM107" i="9"/>
  <c r="EI107" i="9"/>
  <c r="EE107" i="9"/>
  <c r="EA107" i="9"/>
  <c r="DW107" i="9"/>
  <c r="DS107" i="9"/>
  <c r="DO107" i="9"/>
  <c r="DK107" i="9"/>
  <c r="DG107" i="9"/>
  <c r="DC107" i="9"/>
  <c r="CY107" i="9"/>
  <c r="CU107" i="9"/>
  <c r="CQ107" i="9"/>
  <c r="CM107" i="9"/>
  <c r="CI107" i="9"/>
  <c r="CE107" i="9"/>
  <c r="CA107" i="9"/>
  <c r="BW107" i="9"/>
  <c r="BS107" i="9"/>
  <c r="BO107" i="9"/>
  <c r="BK107" i="9"/>
  <c r="BG107" i="9"/>
  <c r="BC107" i="9"/>
  <c r="AY107" i="9"/>
  <c r="AU107" i="9"/>
  <c r="AQ107" i="9"/>
  <c r="AM107" i="9"/>
  <c r="AI107" i="9"/>
  <c r="AE107" i="9"/>
  <c r="AA107" i="9"/>
  <c r="W107" i="9"/>
  <c r="S107" i="9"/>
  <c r="O107" i="9"/>
  <c r="K107" i="9"/>
  <c r="G107" i="9"/>
  <c r="GA106" i="9"/>
  <c r="FW106" i="9"/>
  <c r="FS106" i="9"/>
  <c r="FO106" i="9"/>
  <c r="FK106" i="9"/>
  <c r="FG106" i="9"/>
  <c r="FC106" i="9"/>
  <c r="EY106" i="9"/>
  <c r="EU106" i="9"/>
  <c r="EQ106" i="9"/>
  <c r="EM106" i="9"/>
  <c r="EI106" i="9"/>
  <c r="EE106" i="9"/>
  <c r="EA106" i="9"/>
  <c r="DW106" i="9"/>
  <c r="DS106" i="9"/>
  <c r="DO106" i="9"/>
  <c r="DK106" i="9"/>
  <c r="DG106" i="9"/>
  <c r="DC106" i="9"/>
  <c r="CY106" i="9"/>
  <c r="CU106" i="9"/>
  <c r="CQ106" i="9"/>
  <c r="CM106" i="9"/>
  <c r="CI106" i="9"/>
  <c r="CE106" i="9"/>
  <c r="CA106" i="9"/>
  <c r="BW106" i="9"/>
  <c r="BS106" i="9"/>
  <c r="BO106" i="9"/>
  <c r="BK106" i="9"/>
  <c r="BG106" i="9"/>
  <c r="BC106" i="9"/>
  <c r="AY106" i="9"/>
  <c r="AU106" i="9"/>
  <c r="AQ106" i="9"/>
  <c r="AM106" i="9"/>
  <c r="AI106" i="9"/>
  <c r="AE106" i="9"/>
  <c r="AA106" i="9"/>
  <c r="W106" i="9"/>
  <c r="S106" i="9"/>
  <c r="O106" i="9"/>
  <c r="K106" i="9"/>
  <c r="G106" i="9"/>
  <c r="GA105" i="9"/>
  <c r="FW105" i="9"/>
  <c r="FS105" i="9"/>
  <c r="FO105" i="9"/>
  <c r="FK105" i="9"/>
  <c r="FG105" i="9"/>
  <c r="FC105" i="9"/>
  <c r="EY105" i="9"/>
  <c r="EU105" i="9"/>
  <c r="EQ105" i="9"/>
  <c r="EM105" i="9"/>
  <c r="EI105" i="9"/>
  <c r="EE105" i="9"/>
  <c r="EA105" i="9"/>
  <c r="DW105" i="9"/>
  <c r="DS105" i="9"/>
  <c r="DO105" i="9"/>
  <c r="DK105" i="9"/>
  <c r="DG105" i="9"/>
  <c r="DC105" i="9"/>
  <c r="CY105" i="9"/>
  <c r="CU105" i="9"/>
  <c r="CQ105" i="9"/>
  <c r="CM105" i="9"/>
  <c r="CI105" i="9"/>
  <c r="CE105" i="9"/>
  <c r="CA105" i="9"/>
  <c r="BW105" i="9"/>
  <c r="BS105" i="9"/>
  <c r="BO105" i="9"/>
  <c r="BK105" i="9"/>
  <c r="BG105" i="9"/>
  <c r="BC105" i="9"/>
  <c r="AY105" i="9"/>
  <c r="AU105" i="9"/>
  <c r="AQ105" i="9"/>
  <c r="AM105" i="9"/>
  <c r="AI105" i="9"/>
  <c r="AE105" i="9"/>
  <c r="AA105" i="9"/>
  <c r="W105" i="9"/>
  <c r="S105" i="9"/>
  <c r="O105" i="9"/>
  <c r="K105" i="9"/>
  <c r="G105" i="9"/>
  <c r="GA104" i="9"/>
  <c r="FW104" i="9"/>
  <c r="FS104" i="9"/>
  <c r="FO104" i="9"/>
  <c r="FK104" i="9"/>
  <c r="FG104" i="9"/>
  <c r="FC104" i="9"/>
  <c r="EY104" i="9"/>
  <c r="EU104" i="9"/>
  <c r="EQ104" i="9"/>
  <c r="EM104" i="9"/>
  <c r="EI104" i="9"/>
  <c r="EE104" i="9"/>
  <c r="EA104" i="9"/>
  <c r="DW104" i="9"/>
  <c r="DS104" i="9"/>
  <c r="DO104" i="9"/>
  <c r="DK104" i="9"/>
  <c r="DG104" i="9"/>
  <c r="DC104" i="9"/>
  <c r="CY104" i="9"/>
  <c r="CU104" i="9"/>
  <c r="CQ104" i="9"/>
  <c r="CM104" i="9"/>
  <c r="CI104" i="9"/>
  <c r="CE104" i="9"/>
  <c r="CA104" i="9"/>
  <c r="BW104" i="9"/>
  <c r="BS104" i="9"/>
  <c r="BO104" i="9"/>
  <c r="BK104" i="9"/>
  <c r="BG104" i="9"/>
  <c r="BC104" i="9"/>
  <c r="AY104" i="9"/>
  <c r="AU104" i="9"/>
  <c r="AQ104" i="9"/>
  <c r="AM104" i="9"/>
  <c r="AI104" i="9"/>
  <c r="AE104" i="9"/>
  <c r="AA104" i="9"/>
  <c r="W104" i="9"/>
  <c r="S104" i="9"/>
  <c r="O104" i="9"/>
  <c r="K104" i="9"/>
  <c r="G104" i="9"/>
  <c r="GA103" i="9"/>
  <c r="FW103" i="9"/>
  <c r="FS103" i="9"/>
  <c r="FO103" i="9"/>
  <c r="FK103" i="9"/>
  <c r="FG103" i="9"/>
  <c r="FC103" i="9"/>
  <c r="EY103" i="9"/>
  <c r="EU103" i="9"/>
  <c r="EQ103" i="9"/>
  <c r="EM103" i="9"/>
  <c r="EI103" i="9"/>
  <c r="EE103" i="9"/>
  <c r="EA103" i="9"/>
  <c r="DW103" i="9"/>
  <c r="DS103" i="9"/>
  <c r="DO103" i="9"/>
  <c r="DK103" i="9"/>
  <c r="DG103" i="9"/>
  <c r="DC103" i="9"/>
  <c r="CY103" i="9"/>
  <c r="CU103" i="9"/>
  <c r="CQ103" i="9"/>
  <c r="CM103" i="9"/>
  <c r="CI103" i="9"/>
  <c r="CE103" i="9"/>
  <c r="CA103" i="9"/>
  <c r="BW103" i="9"/>
  <c r="BS103" i="9"/>
  <c r="BO103" i="9"/>
  <c r="BK103" i="9"/>
  <c r="BG103" i="9"/>
  <c r="BC103" i="9"/>
  <c r="AY103" i="9"/>
  <c r="AU103" i="9"/>
  <c r="AQ103" i="9"/>
  <c r="AM103" i="9"/>
  <c r="AI103" i="9"/>
  <c r="AE103" i="9"/>
  <c r="AA103" i="9"/>
  <c r="W103" i="9"/>
  <c r="S103" i="9"/>
  <c r="O103" i="9"/>
  <c r="K103" i="9"/>
  <c r="G103" i="9"/>
  <c r="GA102" i="9"/>
  <c r="FW102" i="9"/>
  <c r="FS102" i="9"/>
  <c r="FO102" i="9"/>
  <c r="FK102" i="9"/>
  <c r="FG102" i="9"/>
  <c r="FC102" i="9"/>
  <c r="EY102" i="9"/>
  <c r="EU102" i="9"/>
  <c r="EQ102" i="9"/>
  <c r="EM102" i="9"/>
  <c r="EI102" i="9"/>
  <c r="EE102" i="9"/>
  <c r="EA102" i="9"/>
  <c r="DW102" i="9"/>
  <c r="DS102" i="9"/>
  <c r="DO102" i="9"/>
  <c r="DK102" i="9"/>
  <c r="DG102" i="9"/>
  <c r="DC102" i="9"/>
  <c r="CY102" i="9"/>
  <c r="CU102" i="9"/>
  <c r="CQ102" i="9"/>
  <c r="CM102" i="9"/>
  <c r="CI102" i="9"/>
  <c r="CE102" i="9"/>
  <c r="CA102" i="9"/>
  <c r="BW102" i="9"/>
  <c r="BS102" i="9"/>
  <c r="BO102" i="9"/>
  <c r="BK102" i="9"/>
  <c r="BG102" i="9"/>
  <c r="BC102" i="9"/>
  <c r="AY102" i="9"/>
  <c r="AU102" i="9"/>
  <c r="AQ102" i="9"/>
  <c r="AM102" i="9"/>
  <c r="AI102" i="9"/>
  <c r="AE102" i="9"/>
  <c r="AA102" i="9"/>
  <c r="W102" i="9"/>
  <c r="S102" i="9"/>
  <c r="O102" i="9"/>
  <c r="K102" i="9"/>
  <c r="G102" i="9"/>
  <c r="GA101" i="9"/>
  <c r="FW101" i="9"/>
  <c r="FS101" i="9"/>
  <c r="FO101" i="9"/>
  <c r="FK101" i="9"/>
  <c r="FG101" i="9"/>
  <c r="FC101" i="9"/>
  <c r="EY101" i="9"/>
  <c r="EU101" i="9"/>
  <c r="EQ101" i="9"/>
  <c r="EM101" i="9"/>
  <c r="EI101" i="9"/>
  <c r="EE101" i="9"/>
  <c r="EA101" i="9"/>
  <c r="DW101" i="9"/>
  <c r="DS101" i="9"/>
  <c r="DO101" i="9"/>
  <c r="DK101" i="9"/>
  <c r="DG101" i="9"/>
  <c r="DC101" i="9"/>
  <c r="CY101" i="9"/>
  <c r="CU101" i="9"/>
  <c r="CQ101" i="9"/>
  <c r="CM101" i="9"/>
  <c r="CI101" i="9"/>
  <c r="CE101" i="9"/>
  <c r="CA101" i="9"/>
  <c r="BW101" i="9"/>
  <c r="BS101" i="9"/>
  <c r="BO101" i="9"/>
  <c r="BK101" i="9"/>
  <c r="BG101" i="9"/>
  <c r="BC101" i="9"/>
  <c r="AY101" i="9"/>
  <c r="AU101" i="9"/>
  <c r="AQ101" i="9"/>
  <c r="AM101" i="9"/>
  <c r="AI101" i="9"/>
  <c r="AE101" i="9"/>
  <c r="AA101" i="9"/>
  <c r="W101" i="9"/>
  <c r="S101" i="9"/>
  <c r="O101" i="9"/>
  <c r="K101" i="9"/>
  <c r="G101" i="9"/>
  <c r="GA100" i="9"/>
  <c r="FW100" i="9"/>
  <c r="FS100" i="9"/>
  <c r="FO100" i="9"/>
  <c r="FK100" i="9"/>
  <c r="FG100" i="9"/>
  <c r="FC100" i="9"/>
  <c r="EY100" i="9"/>
  <c r="EU100" i="9"/>
  <c r="EQ100" i="9"/>
  <c r="EM100" i="9"/>
  <c r="EI100" i="9"/>
  <c r="EE100" i="9"/>
  <c r="EA100" i="9"/>
  <c r="DW100" i="9"/>
  <c r="DS100" i="9"/>
  <c r="DO100" i="9"/>
  <c r="DK100" i="9"/>
  <c r="DG100" i="9"/>
  <c r="DC100" i="9"/>
  <c r="CY100" i="9"/>
  <c r="CU100" i="9"/>
  <c r="CQ100" i="9"/>
  <c r="CM100" i="9"/>
  <c r="CI100" i="9"/>
  <c r="CE100" i="9"/>
  <c r="CA100" i="9"/>
  <c r="BW100" i="9"/>
  <c r="BS100" i="9"/>
  <c r="BO100" i="9"/>
  <c r="BK100" i="9"/>
  <c r="BG100" i="9"/>
  <c r="BC100" i="9"/>
  <c r="AY100" i="9"/>
  <c r="AU100" i="9"/>
  <c r="AQ100" i="9"/>
  <c r="AM100" i="9"/>
  <c r="AI100" i="9"/>
  <c r="AE100" i="9"/>
  <c r="AA100" i="9"/>
  <c r="W100" i="9"/>
  <c r="S100" i="9"/>
  <c r="O100" i="9"/>
  <c r="K100" i="9"/>
  <c r="G100" i="9"/>
  <c r="GA99" i="9"/>
  <c r="FW99" i="9"/>
  <c r="FS99" i="9"/>
  <c r="FO99" i="9"/>
  <c r="FK99" i="9"/>
  <c r="FG99" i="9"/>
  <c r="FC99" i="9"/>
  <c r="EY99" i="9"/>
  <c r="EU99" i="9"/>
  <c r="EQ99" i="9"/>
  <c r="EM99" i="9"/>
  <c r="EI99" i="9"/>
  <c r="EE99" i="9"/>
  <c r="EA99" i="9"/>
  <c r="DW99" i="9"/>
  <c r="DS99" i="9"/>
  <c r="DO99" i="9"/>
  <c r="DK99" i="9"/>
  <c r="DG99" i="9"/>
  <c r="DC99" i="9"/>
  <c r="CY99" i="9"/>
  <c r="CU99" i="9"/>
  <c r="CQ99" i="9"/>
  <c r="CM99" i="9"/>
  <c r="CI99" i="9"/>
  <c r="CE99" i="9"/>
  <c r="CA99" i="9"/>
  <c r="BW99" i="9"/>
  <c r="BS99" i="9"/>
  <c r="BO99" i="9"/>
  <c r="BK99" i="9"/>
  <c r="BG99" i="9"/>
  <c r="BC99" i="9"/>
  <c r="AY99" i="9"/>
  <c r="AU99" i="9"/>
  <c r="AQ99" i="9"/>
  <c r="AM99" i="9"/>
  <c r="AI99" i="9"/>
  <c r="AE99" i="9"/>
  <c r="AA99" i="9"/>
  <c r="W99" i="9"/>
  <c r="S99" i="9"/>
  <c r="O99" i="9"/>
  <c r="K99" i="9"/>
  <c r="G99" i="9"/>
  <c r="GA98" i="9"/>
  <c r="FW98" i="9"/>
  <c r="FS98" i="9"/>
  <c r="FO98" i="9"/>
  <c r="FK98" i="9"/>
  <c r="FG98" i="9"/>
  <c r="FC98" i="9"/>
  <c r="EY98" i="9"/>
  <c r="EU98" i="9"/>
  <c r="EQ98" i="9"/>
  <c r="EM98" i="9"/>
  <c r="EI98" i="9"/>
  <c r="EE98" i="9"/>
  <c r="EA98" i="9"/>
  <c r="DW98" i="9"/>
  <c r="DS98" i="9"/>
  <c r="DO98" i="9"/>
  <c r="DK98" i="9"/>
  <c r="DG98" i="9"/>
  <c r="DC98" i="9"/>
  <c r="CY98" i="9"/>
  <c r="CU98" i="9"/>
  <c r="CQ98" i="9"/>
  <c r="CM98" i="9"/>
  <c r="CI98" i="9"/>
  <c r="CE98" i="9"/>
  <c r="CA98" i="9"/>
  <c r="BW98" i="9"/>
  <c r="BS98" i="9"/>
  <c r="BO98" i="9"/>
  <c r="BK98" i="9"/>
  <c r="BG98" i="9"/>
  <c r="BC98" i="9"/>
  <c r="AY98" i="9"/>
  <c r="AU98" i="9"/>
  <c r="AQ98" i="9"/>
  <c r="AM98" i="9"/>
  <c r="AI98" i="9"/>
  <c r="AE98" i="9"/>
  <c r="AA98" i="9"/>
  <c r="W98" i="9"/>
  <c r="S98" i="9"/>
  <c r="O98" i="9"/>
  <c r="K98" i="9"/>
  <c r="G98" i="9"/>
  <c r="GA97" i="9"/>
  <c r="FW97" i="9"/>
  <c r="FS97" i="9"/>
  <c r="FO97" i="9"/>
  <c r="FK97" i="9"/>
  <c r="FG97" i="9"/>
  <c r="FC97" i="9"/>
  <c r="EY97" i="9"/>
  <c r="EU97" i="9"/>
  <c r="EQ97" i="9"/>
  <c r="EM97" i="9"/>
  <c r="EI97" i="9"/>
  <c r="EE97" i="9"/>
  <c r="EA97" i="9"/>
  <c r="DW97" i="9"/>
  <c r="DS97" i="9"/>
  <c r="DO97" i="9"/>
  <c r="DK97" i="9"/>
  <c r="DG97" i="9"/>
  <c r="DC97" i="9"/>
  <c r="CY97" i="9"/>
  <c r="CU97" i="9"/>
  <c r="CQ97" i="9"/>
  <c r="CM97" i="9"/>
  <c r="CI97" i="9"/>
  <c r="CE97" i="9"/>
  <c r="CA97" i="9"/>
  <c r="BW97" i="9"/>
  <c r="BS97" i="9"/>
  <c r="BO97" i="9"/>
  <c r="BK97" i="9"/>
  <c r="BG97" i="9"/>
  <c r="BC97" i="9"/>
  <c r="AY97" i="9"/>
  <c r="AU97" i="9"/>
  <c r="AQ97" i="9"/>
  <c r="AM97" i="9"/>
  <c r="AI97" i="9"/>
  <c r="AE97" i="9"/>
  <c r="AA97" i="9"/>
  <c r="W97" i="9"/>
  <c r="S97" i="9"/>
  <c r="O97" i="9"/>
  <c r="K97" i="9"/>
  <c r="G97" i="9"/>
  <c r="GA96" i="9"/>
  <c r="FW96" i="9"/>
  <c r="FS96" i="9"/>
  <c r="FO96" i="9"/>
  <c r="FK96" i="9"/>
  <c r="FG96" i="9"/>
  <c r="FC96" i="9"/>
  <c r="EY96" i="9"/>
  <c r="EU96" i="9"/>
  <c r="EQ96" i="9"/>
  <c r="EM96" i="9"/>
  <c r="EI96" i="9"/>
  <c r="EE96" i="9"/>
  <c r="EA96" i="9"/>
  <c r="DW96" i="9"/>
  <c r="DS96" i="9"/>
  <c r="DO96" i="9"/>
  <c r="DK96" i="9"/>
  <c r="DG96" i="9"/>
  <c r="DC96" i="9"/>
  <c r="CY96" i="9"/>
  <c r="CU96" i="9"/>
  <c r="CQ96" i="9"/>
  <c r="CM96" i="9"/>
  <c r="CI96" i="9"/>
  <c r="CE96" i="9"/>
  <c r="CA96" i="9"/>
  <c r="BW96" i="9"/>
  <c r="BS96" i="9"/>
  <c r="BO96" i="9"/>
  <c r="BK96" i="9"/>
  <c r="BG96" i="9"/>
  <c r="BC96" i="9"/>
  <c r="AY96" i="9"/>
  <c r="AU96" i="9"/>
  <c r="AQ96" i="9"/>
  <c r="AM96" i="9"/>
  <c r="AI96" i="9"/>
  <c r="AE96" i="9"/>
  <c r="AA96" i="9"/>
  <c r="W96" i="9"/>
  <c r="S96" i="9"/>
  <c r="O96" i="9"/>
  <c r="K96" i="9"/>
  <c r="G96" i="9"/>
  <c r="GA95" i="9"/>
  <c r="FW95" i="9"/>
  <c r="FS95" i="9"/>
  <c r="FO95" i="9"/>
  <c r="FK95" i="9"/>
  <c r="FG95" i="9"/>
  <c r="FC95" i="9"/>
  <c r="EY95" i="9"/>
  <c r="EU95" i="9"/>
  <c r="EQ95" i="9"/>
  <c r="EM95" i="9"/>
  <c r="EI95" i="9"/>
  <c r="EE95" i="9"/>
  <c r="EA95" i="9"/>
  <c r="DW95" i="9"/>
  <c r="DS95" i="9"/>
  <c r="DO95" i="9"/>
  <c r="DK95" i="9"/>
  <c r="DG95" i="9"/>
  <c r="DC95" i="9"/>
  <c r="CY95" i="9"/>
  <c r="CU95" i="9"/>
  <c r="CQ95" i="9"/>
  <c r="CM95" i="9"/>
  <c r="CI95" i="9"/>
  <c r="CE95" i="9"/>
  <c r="CA95" i="9"/>
  <c r="BW95" i="9"/>
  <c r="BS95" i="9"/>
  <c r="BO95" i="9"/>
  <c r="BK95" i="9"/>
  <c r="BG95" i="9"/>
  <c r="BC95" i="9"/>
  <c r="AY95" i="9"/>
  <c r="AU95" i="9"/>
  <c r="AQ95" i="9"/>
  <c r="AM95" i="9"/>
  <c r="AI95" i="9"/>
  <c r="AE95" i="9"/>
  <c r="AA95" i="9"/>
  <c r="W95" i="9"/>
  <c r="S95" i="9"/>
  <c r="O95" i="9"/>
  <c r="K95" i="9"/>
  <c r="G95" i="9"/>
  <c r="GA94" i="9"/>
  <c r="FW94" i="9"/>
  <c r="FS94" i="9"/>
  <c r="FO94" i="9"/>
  <c r="FK94" i="9"/>
  <c r="FG94" i="9"/>
  <c r="FC94" i="9"/>
  <c r="EY94" i="9"/>
  <c r="EU94" i="9"/>
  <c r="EQ94" i="9"/>
  <c r="EM94" i="9"/>
  <c r="EI94" i="9"/>
  <c r="EE94" i="9"/>
  <c r="EA94" i="9"/>
  <c r="DW94" i="9"/>
  <c r="DS94" i="9"/>
  <c r="DO94" i="9"/>
  <c r="DK94" i="9"/>
  <c r="DG94" i="9"/>
  <c r="DC94" i="9"/>
  <c r="CY94" i="9"/>
  <c r="CU94" i="9"/>
  <c r="CQ94" i="9"/>
  <c r="CM94" i="9"/>
  <c r="CI94" i="9"/>
  <c r="CE94" i="9"/>
  <c r="CA94" i="9"/>
  <c r="BW94" i="9"/>
  <c r="BS94" i="9"/>
  <c r="BO94" i="9"/>
  <c r="BK94" i="9"/>
  <c r="BG94" i="9"/>
  <c r="BC94" i="9"/>
  <c r="AY94" i="9"/>
  <c r="AU94" i="9"/>
  <c r="AQ94" i="9"/>
  <c r="AM94" i="9"/>
  <c r="AI94" i="9"/>
  <c r="AE94" i="9"/>
  <c r="AA94" i="9"/>
  <c r="W94" i="9"/>
  <c r="S94" i="9"/>
  <c r="O94" i="9"/>
  <c r="K94" i="9"/>
  <c r="G94" i="9"/>
  <c r="GA93" i="9"/>
  <c r="FW93" i="9"/>
  <c r="FS93" i="9"/>
  <c r="FO93" i="9"/>
  <c r="FK93" i="9"/>
  <c r="FG93" i="9"/>
  <c r="FC93" i="9"/>
  <c r="EY93" i="9"/>
  <c r="EU93" i="9"/>
  <c r="EQ93" i="9"/>
  <c r="EM93" i="9"/>
  <c r="EI93" i="9"/>
  <c r="EE93" i="9"/>
  <c r="EA93" i="9"/>
  <c r="DW93" i="9"/>
  <c r="DS93" i="9"/>
  <c r="DO93" i="9"/>
  <c r="DK93" i="9"/>
  <c r="DG93" i="9"/>
  <c r="DC93" i="9"/>
  <c r="CY93" i="9"/>
  <c r="CU93" i="9"/>
  <c r="CQ93" i="9"/>
  <c r="CM93" i="9"/>
  <c r="CI93" i="9"/>
  <c r="CE93" i="9"/>
  <c r="CA93" i="9"/>
  <c r="BW93" i="9"/>
  <c r="BS93" i="9"/>
  <c r="BO93" i="9"/>
  <c r="BK93" i="9"/>
  <c r="BG93" i="9"/>
  <c r="BC93" i="9"/>
  <c r="AY93" i="9"/>
  <c r="AU93" i="9"/>
  <c r="AQ93" i="9"/>
  <c r="AM93" i="9"/>
  <c r="AI93" i="9"/>
  <c r="AE93" i="9"/>
  <c r="AA93" i="9"/>
  <c r="W93" i="9"/>
  <c r="S93" i="9"/>
  <c r="O93" i="9"/>
  <c r="K93" i="9"/>
  <c r="G93" i="9"/>
  <c r="GA92" i="9"/>
  <c r="FW92" i="9"/>
  <c r="FS92" i="9"/>
  <c r="FO92" i="9"/>
  <c r="FK92" i="9"/>
  <c r="FG92" i="9"/>
  <c r="FC92" i="9"/>
  <c r="EY92" i="9"/>
  <c r="EU92" i="9"/>
  <c r="EQ92" i="9"/>
  <c r="EM92" i="9"/>
  <c r="EI92" i="9"/>
  <c r="EE92" i="9"/>
  <c r="EA92" i="9"/>
  <c r="DW92" i="9"/>
  <c r="DS92" i="9"/>
  <c r="DO92" i="9"/>
  <c r="DK92" i="9"/>
  <c r="DG92" i="9"/>
  <c r="DC92" i="9"/>
  <c r="CY92" i="9"/>
  <c r="CU92" i="9"/>
  <c r="CQ92" i="9"/>
  <c r="CM92" i="9"/>
  <c r="CI92" i="9"/>
  <c r="CE92" i="9"/>
  <c r="CA92" i="9"/>
  <c r="BW92" i="9"/>
  <c r="BS92" i="9"/>
  <c r="BO92" i="9"/>
  <c r="BK92" i="9"/>
  <c r="BG92" i="9"/>
  <c r="BC92" i="9"/>
  <c r="AY92" i="9"/>
  <c r="AU92" i="9"/>
  <c r="AQ92" i="9"/>
  <c r="AM92" i="9"/>
  <c r="AI92" i="9"/>
  <c r="AE92" i="9"/>
  <c r="AA92" i="9"/>
  <c r="W92" i="9"/>
  <c r="S92" i="9"/>
  <c r="O92" i="9"/>
  <c r="K92" i="9"/>
  <c r="G92" i="9"/>
  <c r="GA91" i="9"/>
  <c r="FW91" i="9"/>
  <c r="FS91" i="9"/>
  <c r="FO91" i="9"/>
  <c r="FK91" i="9"/>
  <c r="FG91" i="9"/>
  <c r="FC91" i="9"/>
  <c r="EY91" i="9"/>
  <c r="EU91" i="9"/>
  <c r="EQ91" i="9"/>
  <c r="EM91" i="9"/>
  <c r="EI91" i="9"/>
  <c r="EE91" i="9"/>
  <c r="EA91" i="9"/>
  <c r="DW91" i="9"/>
  <c r="DS91" i="9"/>
  <c r="DO91" i="9"/>
  <c r="DK91" i="9"/>
  <c r="DG91" i="9"/>
  <c r="DC91" i="9"/>
  <c r="CY91" i="9"/>
  <c r="CU91" i="9"/>
  <c r="CQ91" i="9"/>
  <c r="CM91" i="9"/>
  <c r="CI91" i="9"/>
  <c r="CE91" i="9"/>
  <c r="CA91" i="9"/>
  <c r="BW91" i="9"/>
  <c r="BS91" i="9"/>
  <c r="BO91" i="9"/>
  <c r="BK91" i="9"/>
  <c r="BG91" i="9"/>
  <c r="BC91" i="9"/>
  <c r="AY91" i="9"/>
  <c r="AU91" i="9"/>
  <c r="AQ91" i="9"/>
  <c r="AM91" i="9"/>
  <c r="AI91" i="9"/>
  <c r="AE91" i="9"/>
  <c r="AA91" i="9"/>
  <c r="W91" i="9"/>
  <c r="S91" i="9"/>
  <c r="O91" i="9"/>
  <c r="K91" i="9"/>
  <c r="G91" i="9"/>
  <c r="GA90" i="9"/>
  <c r="FW90" i="9"/>
  <c r="FS90" i="9"/>
  <c r="FO90" i="9"/>
  <c r="FK90" i="9"/>
  <c r="FG90" i="9"/>
  <c r="FC90" i="9"/>
  <c r="EY90" i="9"/>
  <c r="EU90" i="9"/>
  <c r="EQ90" i="9"/>
  <c r="EM90" i="9"/>
  <c r="EI90" i="9"/>
  <c r="EE90" i="9"/>
  <c r="EA90" i="9"/>
  <c r="DW90" i="9"/>
  <c r="DS90" i="9"/>
  <c r="DO90" i="9"/>
  <c r="DK90" i="9"/>
  <c r="DG90" i="9"/>
  <c r="DC90" i="9"/>
  <c r="CY90" i="9"/>
  <c r="CU90" i="9"/>
  <c r="CQ90" i="9"/>
  <c r="CM90" i="9"/>
  <c r="CI90" i="9"/>
  <c r="CE90" i="9"/>
  <c r="CA90" i="9"/>
  <c r="BW90" i="9"/>
  <c r="BS90" i="9"/>
  <c r="BO90" i="9"/>
  <c r="BK90" i="9"/>
  <c r="BG90" i="9"/>
  <c r="BC90" i="9"/>
  <c r="AY90" i="9"/>
  <c r="AU90" i="9"/>
  <c r="AQ90" i="9"/>
  <c r="AM90" i="9"/>
  <c r="AI90" i="9"/>
  <c r="AE90" i="9"/>
  <c r="AA90" i="9"/>
  <c r="W90" i="9"/>
  <c r="S90" i="9"/>
  <c r="O90" i="9"/>
  <c r="K90" i="9"/>
  <c r="G90" i="9"/>
  <c r="GA89" i="9"/>
  <c r="FW89" i="9"/>
  <c r="FS89" i="9"/>
  <c r="FO89" i="9"/>
  <c r="FK89" i="9"/>
  <c r="FG89" i="9"/>
  <c r="FC89" i="9"/>
  <c r="EY89" i="9"/>
  <c r="EU89" i="9"/>
  <c r="EQ89" i="9"/>
  <c r="EM89" i="9"/>
  <c r="EI89" i="9"/>
  <c r="EE89" i="9"/>
  <c r="EA89" i="9"/>
  <c r="DW89" i="9"/>
  <c r="DS89" i="9"/>
  <c r="DO89" i="9"/>
  <c r="DK89" i="9"/>
  <c r="DG89" i="9"/>
  <c r="DC89" i="9"/>
  <c r="CY89" i="9"/>
  <c r="CU89" i="9"/>
  <c r="CQ89" i="9"/>
  <c r="CM89" i="9"/>
  <c r="CI89" i="9"/>
  <c r="CE89" i="9"/>
  <c r="CA89" i="9"/>
  <c r="BW89" i="9"/>
  <c r="BS89" i="9"/>
  <c r="BO89" i="9"/>
  <c r="BK89" i="9"/>
  <c r="BG89" i="9"/>
  <c r="BC89" i="9"/>
  <c r="AY89" i="9"/>
  <c r="AU89" i="9"/>
  <c r="AQ89" i="9"/>
  <c r="AM89" i="9"/>
  <c r="AI89" i="9"/>
  <c r="AE89" i="9"/>
  <c r="AA89" i="9"/>
  <c r="W89" i="9"/>
  <c r="S89" i="9"/>
  <c r="O89" i="9"/>
  <c r="K89" i="9"/>
  <c r="G89" i="9"/>
  <c r="GA88" i="9"/>
  <c r="FW88" i="9"/>
  <c r="FS88" i="9"/>
  <c r="FO88" i="9"/>
  <c r="FK88" i="9"/>
  <c r="FG88" i="9"/>
  <c r="FC88" i="9"/>
  <c r="EY88" i="9"/>
  <c r="EU88" i="9"/>
  <c r="EQ88" i="9"/>
  <c r="EM88" i="9"/>
  <c r="EI88" i="9"/>
  <c r="EE88" i="9"/>
  <c r="EA88" i="9"/>
  <c r="DW88" i="9"/>
  <c r="DS88" i="9"/>
  <c r="DO88" i="9"/>
  <c r="DK88" i="9"/>
  <c r="DG88" i="9"/>
  <c r="DC88" i="9"/>
  <c r="CY88" i="9"/>
  <c r="CU88" i="9"/>
  <c r="CQ88" i="9"/>
  <c r="CM88" i="9"/>
  <c r="CI88" i="9"/>
  <c r="CE88" i="9"/>
  <c r="CA88" i="9"/>
  <c r="BW88" i="9"/>
  <c r="BS88" i="9"/>
  <c r="BO88" i="9"/>
  <c r="BK88" i="9"/>
  <c r="BG88" i="9"/>
  <c r="BC88" i="9"/>
  <c r="AY88" i="9"/>
  <c r="AU88" i="9"/>
  <c r="AQ88" i="9"/>
  <c r="AM88" i="9"/>
  <c r="AI88" i="9"/>
  <c r="AE88" i="9"/>
  <c r="AA88" i="9"/>
  <c r="W88" i="9"/>
  <c r="S88" i="9"/>
  <c r="O88" i="9"/>
  <c r="K88" i="9"/>
  <c r="G88" i="9"/>
  <c r="GA87" i="9"/>
  <c r="FW87" i="9"/>
  <c r="FS87" i="9"/>
  <c r="FO87" i="9"/>
  <c r="FK87" i="9"/>
  <c r="FG87" i="9"/>
  <c r="FC87" i="9"/>
  <c r="EY87" i="9"/>
  <c r="EU87" i="9"/>
  <c r="EQ87" i="9"/>
  <c r="EM87" i="9"/>
  <c r="EI87" i="9"/>
  <c r="EE87" i="9"/>
  <c r="EA87" i="9"/>
  <c r="DW87" i="9"/>
  <c r="DS87" i="9"/>
  <c r="DO87" i="9"/>
  <c r="DK87" i="9"/>
  <c r="DG87" i="9"/>
  <c r="DC87" i="9"/>
  <c r="CY87" i="9"/>
  <c r="CU87" i="9"/>
  <c r="CQ87" i="9"/>
  <c r="CM87" i="9"/>
  <c r="CI87" i="9"/>
  <c r="CE87" i="9"/>
  <c r="CA87" i="9"/>
  <c r="BW87" i="9"/>
  <c r="BS87" i="9"/>
  <c r="BO87" i="9"/>
  <c r="BK87" i="9"/>
  <c r="BG87" i="9"/>
  <c r="BC87" i="9"/>
  <c r="AY87" i="9"/>
  <c r="AU87" i="9"/>
  <c r="AQ87" i="9"/>
  <c r="AM87" i="9"/>
  <c r="AI87" i="9"/>
  <c r="AE87" i="9"/>
  <c r="AA87" i="9"/>
  <c r="W87" i="9"/>
  <c r="S87" i="9"/>
  <c r="O87" i="9"/>
  <c r="K87" i="9"/>
  <c r="G87" i="9"/>
  <c r="GA86" i="9"/>
  <c r="FW86" i="9"/>
  <c r="FS86" i="9"/>
  <c r="FO86" i="9"/>
  <c r="FK86" i="9"/>
  <c r="FG86" i="9"/>
  <c r="FC86" i="9"/>
  <c r="EY86" i="9"/>
  <c r="EU86" i="9"/>
  <c r="EQ86" i="9"/>
  <c r="EM86" i="9"/>
  <c r="EI86" i="9"/>
  <c r="EE86" i="9"/>
  <c r="EA86" i="9"/>
  <c r="DW86" i="9"/>
  <c r="DS86" i="9"/>
  <c r="DO86" i="9"/>
  <c r="DK86" i="9"/>
  <c r="DG86" i="9"/>
  <c r="DC86" i="9"/>
  <c r="CY86" i="9"/>
  <c r="CU86" i="9"/>
  <c r="CQ86" i="9"/>
  <c r="CM86" i="9"/>
  <c r="CI86" i="9"/>
  <c r="CE86" i="9"/>
  <c r="CA86" i="9"/>
  <c r="BW86" i="9"/>
  <c r="BS86" i="9"/>
  <c r="BO86" i="9"/>
  <c r="BK86" i="9"/>
  <c r="BG86" i="9"/>
  <c r="BC86" i="9"/>
  <c r="AY86" i="9"/>
  <c r="AU86" i="9"/>
  <c r="AQ86" i="9"/>
  <c r="AM86" i="9"/>
  <c r="AI86" i="9"/>
  <c r="AE86" i="9"/>
  <c r="AA86" i="9"/>
  <c r="W86" i="9"/>
  <c r="S86" i="9"/>
  <c r="O86" i="9"/>
  <c r="K86" i="9"/>
  <c r="G86" i="9"/>
  <c r="GA85" i="9"/>
  <c r="FW85" i="9"/>
  <c r="FS85" i="9"/>
  <c r="FO85" i="9"/>
  <c r="FK85" i="9"/>
  <c r="FG85" i="9"/>
  <c r="FC85" i="9"/>
  <c r="EY85" i="9"/>
  <c r="EU85" i="9"/>
  <c r="EQ85" i="9"/>
  <c r="EM85" i="9"/>
  <c r="EI85" i="9"/>
  <c r="EE85" i="9"/>
  <c r="EA85" i="9"/>
  <c r="DW85" i="9"/>
  <c r="DS85" i="9"/>
  <c r="DO85" i="9"/>
  <c r="DK85" i="9"/>
  <c r="DG85" i="9"/>
  <c r="DC85" i="9"/>
  <c r="CY85" i="9"/>
  <c r="CU85" i="9"/>
  <c r="CQ85" i="9"/>
  <c r="CM85" i="9"/>
  <c r="CI85" i="9"/>
  <c r="CE85" i="9"/>
  <c r="CA85" i="9"/>
  <c r="BW85" i="9"/>
  <c r="BS85" i="9"/>
  <c r="BO85" i="9"/>
  <c r="BK85" i="9"/>
  <c r="BG85" i="9"/>
  <c r="BC85" i="9"/>
  <c r="AY85" i="9"/>
  <c r="AU85" i="9"/>
  <c r="AQ85" i="9"/>
  <c r="AM85" i="9"/>
  <c r="AI85" i="9"/>
  <c r="AE85" i="9"/>
  <c r="AA85" i="9"/>
  <c r="W85" i="9"/>
  <c r="S85" i="9"/>
  <c r="O85" i="9"/>
  <c r="K85" i="9"/>
  <c r="G85" i="9"/>
  <c r="GA84" i="9"/>
  <c r="FW84" i="9"/>
  <c r="FS84" i="9"/>
  <c r="FO84" i="9"/>
  <c r="FK84" i="9"/>
  <c r="FG84" i="9"/>
  <c r="FC84" i="9"/>
  <c r="EY84" i="9"/>
  <c r="EU84" i="9"/>
  <c r="EQ84" i="9"/>
  <c r="EM84" i="9"/>
  <c r="EI84" i="9"/>
  <c r="EE84" i="9"/>
  <c r="EA84" i="9"/>
  <c r="DW84" i="9"/>
  <c r="DS84" i="9"/>
  <c r="DO84" i="9"/>
  <c r="DK84" i="9"/>
  <c r="DG84" i="9"/>
  <c r="DC84" i="9"/>
  <c r="CY84" i="9"/>
  <c r="CU84" i="9"/>
  <c r="CQ84" i="9"/>
  <c r="CM84" i="9"/>
  <c r="CI84" i="9"/>
  <c r="CE84" i="9"/>
  <c r="CA84" i="9"/>
  <c r="BW84" i="9"/>
  <c r="BS84" i="9"/>
  <c r="BO84" i="9"/>
  <c r="BK84" i="9"/>
  <c r="BG84" i="9"/>
  <c r="BC84" i="9"/>
  <c r="AY84" i="9"/>
  <c r="AU84" i="9"/>
  <c r="AQ84" i="9"/>
  <c r="AM84" i="9"/>
  <c r="AI84" i="9"/>
  <c r="AE84" i="9"/>
  <c r="AA84" i="9"/>
  <c r="W84" i="9"/>
  <c r="S84" i="9"/>
  <c r="O84" i="9"/>
  <c r="K84" i="9"/>
  <c r="G84" i="9"/>
  <c r="GA83" i="9"/>
  <c r="FW83" i="9"/>
  <c r="FS83" i="9"/>
  <c r="FO83" i="9"/>
  <c r="FK83" i="9"/>
  <c r="FG83" i="9"/>
  <c r="FC83" i="9"/>
  <c r="EY83" i="9"/>
  <c r="EU83" i="9"/>
  <c r="EQ83" i="9"/>
  <c r="EM83" i="9"/>
  <c r="EI83" i="9"/>
  <c r="EE83" i="9"/>
  <c r="EA83" i="9"/>
  <c r="DW83" i="9"/>
  <c r="DS83" i="9"/>
  <c r="DO83" i="9"/>
  <c r="DJ83" i="9"/>
  <c r="CT83" i="9"/>
  <c r="GA117" i="9"/>
  <c r="FW117" i="9"/>
  <c r="FS117" i="9"/>
  <c r="FO117" i="9"/>
  <c r="FK117" i="9"/>
  <c r="FG117" i="9"/>
  <c r="FC117" i="9"/>
  <c r="EY117" i="9"/>
  <c r="EU117" i="9"/>
  <c r="EQ117" i="9"/>
  <c r="EM117" i="9"/>
  <c r="EI117" i="9"/>
  <c r="EE117" i="9"/>
  <c r="EA117" i="9"/>
  <c r="DW117" i="9"/>
  <c r="DS117" i="9"/>
  <c r="DO117" i="9"/>
  <c r="DK117" i="9"/>
  <c r="DG117" i="9"/>
  <c r="DC117" i="9"/>
  <c r="CY117" i="9"/>
  <c r="CU117" i="9"/>
  <c r="CQ117" i="9"/>
  <c r="CM117" i="9"/>
  <c r="CI117" i="9"/>
  <c r="CE117" i="9"/>
  <c r="CA117" i="9"/>
  <c r="BW117" i="9"/>
  <c r="BS117" i="9"/>
  <c r="BO117" i="9"/>
  <c r="BK117" i="9"/>
  <c r="BG117" i="9"/>
  <c r="BC117" i="9"/>
  <c r="AY117" i="9"/>
  <c r="AU117" i="9"/>
  <c r="AQ117" i="9"/>
  <c r="AM117" i="9"/>
  <c r="AI117" i="9"/>
  <c r="AE117" i="9"/>
  <c r="AA117" i="9"/>
  <c r="W117" i="9"/>
  <c r="S117" i="9"/>
  <c r="O117" i="9"/>
  <c r="K117" i="9"/>
  <c r="G117" i="9"/>
  <c r="FZ117" i="9"/>
  <c r="FV117" i="9"/>
  <c r="FR117" i="9"/>
  <c r="FN117" i="9"/>
  <c r="FJ117" i="9"/>
  <c r="FF117" i="9"/>
  <c r="FB117" i="9"/>
  <c r="EX117" i="9"/>
  <c r="ET117" i="9"/>
  <c r="EP117" i="9"/>
  <c r="EL117" i="9"/>
  <c r="EH117" i="9"/>
  <c r="ED117" i="9"/>
  <c r="DZ117" i="9"/>
  <c r="DV117" i="9"/>
  <c r="DR117" i="9"/>
  <c r="DN117" i="9"/>
  <c r="DJ117" i="9"/>
  <c r="DF117" i="9"/>
  <c r="DB117" i="9"/>
  <c r="CX117" i="9"/>
  <c r="CT117" i="9"/>
  <c r="CP117" i="9"/>
  <c r="CL117" i="9"/>
  <c r="CH117" i="9"/>
  <c r="CD117" i="9"/>
  <c r="BZ117" i="9"/>
  <c r="BV117" i="9"/>
  <c r="BR117" i="9"/>
  <c r="BN117" i="9"/>
  <c r="BJ117" i="9"/>
  <c r="BF117" i="9"/>
  <c r="BB117" i="9"/>
  <c r="AX117" i="9"/>
  <c r="AT117" i="9"/>
  <c r="AP117" i="9"/>
  <c r="AL117" i="9"/>
  <c r="AH117" i="9"/>
  <c r="AD117" i="9"/>
  <c r="Z117" i="9"/>
  <c r="V117" i="9"/>
  <c r="R117" i="9"/>
  <c r="N117" i="9"/>
  <c r="J117" i="9"/>
  <c r="F117" i="9"/>
  <c r="FU117" i="9"/>
  <c r="FM117" i="9"/>
  <c r="FE117" i="9"/>
  <c r="EW117" i="9"/>
  <c r="EO117" i="9"/>
  <c r="EG117" i="9"/>
  <c r="DY117" i="9"/>
  <c r="DQ117" i="9"/>
  <c r="DI117" i="9"/>
  <c r="DA117" i="9"/>
  <c r="CS117" i="9"/>
  <c r="CK117" i="9"/>
  <c r="CC117" i="9"/>
  <c r="BU117" i="9"/>
  <c r="BM117" i="9"/>
  <c r="BE117" i="9"/>
  <c r="AW117" i="9"/>
  <c r="AO117" i="9"/>
  <c r="AG117" i="9"/>
  <c r="Y117" i="9"/>
  <c r="Q117" i="9"/>
  <c r="I117" i="9"/>
  <c r="FQ117" i="9"/>
  <c r="FA117" i="9"/>
  <c r="ES117" i="9"/>
  <c r="EC117" i="9"/>
  <c r="DM117" i="9"/>
  <c r="CW117" i="9"/>
  <c r="CG117" i="9"/>
  <c r="BQ117" i="9"/>
  <c r="BI117" i="9"/>
  <c r="AS117" i="9"/>
  <c r="AC117" i="9"/>
  <c r="M117" i="9"/>
  <c r="GB117" i="9"/>
  <c r="FT117" i="9"/>
  <c r="FL117" i="9"/>
  <c r="FD117" i="9"/>
  <c r="EV117" i="9"/>
  <c r="EN117" i="9"/>
  <c r="EF117" i="9"/>
  <c r="DX117" i="9"/>
  <c r="DP117" i="9"/>
  <c r="DH117" i="9"/>
  <c r="CZ117" i="9"/>
  <c r="CR117" i="9"/>
  <c r="CJ117" i="9"/>
  <c r="CB117" i="9"/>
  <c r="BT117" i="9"/>
  <c r="BL117" i="9"/>
  <c r="BD117" i="9"/>
  <c r="AV117" i="9"/>
  <c r="AN117" i="9"/>
  <c r="AF117" i="9"/>
  <c r="X117" i="9"/>
  <c r="P117" i="9"/>
  <c r="H117" i="9"/>
  <c r="FY117" i="9"/>
  <c r="FI117" i="9"/>
  <c r="EK117" i="9"/>
  <c r="DU117" i="9"/>
  <c r="DE117" i="9"/>
  <c r="CO117" i="9"/>
  <c r="BY117" i="9"/>
  <c r="BA117" i="9"/>
  <c r="AK117" i="9"/>
  <c r="U117" i="9"/>
  <c r="E117" i="9"/>
  <c r="FP117" i="9"/>
  <c r="EJ117" i="9"/>
  <c r="DD117" i="9"/>
  <c r="BX117" i="9"/>
  <c r="AR117" i="9"/>
  <c r="L117" i="9"/>
  <c r="EZ117" i="9"/>
  <c r="DT117" i="9"/>
  <c r="CN117" i="9"/>
  <c r="BH117" i="9"/>
  <c r="AB117" i="9"/>
  <c r="FX117" i="9"/>
  <c r="ER117" i="9"/>
  <c r="DL117" i="9"/>
  <c r="CF117" i="9"/>
  <c r="AZ117" i="9"/>
  <c r="T117" i="9"/>
  <c r="FH117" i="9"/>
  <c r="EB117" i="9"/>
  <c r="CV117" i="9"/>
  <c r="BP117" i="9"/>
  <c r="AJ117" i="9"/>
  <c r="D117" i="9"/>
  <c r="GA113" i="9"/>
  <c r="FW113" i="9"/>
  <c r="FS113" i="9"/>
  <c r="FO113" i="9"/>
  <c r="FK113" i="9"/>
  <c r="FG113" i="9"/>
  <c r="FC113" i="9"/>
  <c r="EY113" i="9"/>
  <c r="EU113" i="9"/>
  <c r="EQ113" i="9"/>
  <c r="EM113" i="9"/>
  <c r="EI113" i="9"/>
  <c r="EE113" i="9"/>
  <c r="EA113" i="9"/>
  <c r="DW113" i="9"/>
  <c r="DS113" i="9"/>
  <c r="DO113" i="9"/>
  <c r="DK113" i="9"/>
  <c r="DG113" i="9"/>
  <c r="DC113" i="9"/>
  <c r="CY113" i="9"/>
  <c r="CU113" i="9"/>
  <c r="CQ113" i="9"/>
  <c r="CM113" i="9"/>
  <c r="CI113" i="9"/>
  <c r="CE113" i="9"/>
  <c r="CA113" i="9"/>
  <c r="BW113" i="9"/>
  <c r="BS113" i="9"/>
  <c r="BO113" i="9"/>
  <c r="BK113" i="9"/>
  <c r="BG113" i="9"/>
  <c r="BC113" i="9"/>
  <c r="AY113" i="9"/>
  <c r="AU113" i="9"/>
  <c r="AQ113" i="9"/>
  <c r="AM113" i="9"/>
  <c r="AI113" i="9"/>
  <c r="AE113" i="9"/>
  <c r="AA113" i="9"/>
  <c r="W113" i="9"/>
  <c r="FZ113" i="9"/>
  <c r="FU113" i="9"/>
  <c r="FP113" i="9"/>
  <c r="FJ113" i="9"/>
  <c r="FE113" i="9"/>
  <c r="EZ113" i="9"/>
  <c r="ET113" i="9"/>
  <c r="EO113" i="9"/>
  <c r="EJ113" i="9"/>
  <c r="ED113" i="9"/>
  <c r="DY113" i="9"/>
  <c r="DT113" i="9"/>
  <c r="DN113" i="9"/>
  <c r="DI113" i="9"/>
  <c r="DD113" i="9"/>
  <c r="CX113" i="9"/>
  <c r="CS113" i="9"/>
  <c r="CN113" i="9"/>
  <c r="CH113" i="9"/>
  <c r="CC113" i="9"/>
  <c r="BX113" i="9"/>
  <c r="BR113" i="9"/>
  <c r="BM113" i="9"/>
  <c r="BH113" i="9"/>
  <c r="BB113" i="9"/>
  <c r="AW113" i="9"/>
  <c r="AR113" i="9"/>
  <c r="AL113" i="9"/>
  <c r="AG113" i="9"/>
  <c r="AB113" i="9"/>
  <c r="V113" i="9"/>
  <c r="R113" i="9"/>
  <c r="N113" i="9"/>
  <c r="J113" i="9"/>
  <c r="F113" i="9"/>
  <c r="FT113" i="9"/>
  <c r="FN113" i="9"/>
  <c r="FD113" i="9"/>
  <c r="EX113" i="9"/>
  <c r="EN113" i="9"/>
  <c r="EH113" i="9"/>
  <c r="DX113" i="9"/>
  <c r="DH113" i="9"/>
  <c r="DB113" i="9"/>
  <c r="CR113" i="9"/>
  <c r="CG113" i="9"/>
  <c r="BV113" i="9"/>
  <c r="BL113" i="9"/>
  <c r="BA113" i="9"/>
  <c r="AV113" i="9"/>
  <c r="AK113" i="9"/>
  <c r="U113" i="9"/>
  <c r="Q113" i="9"/>
  <c r="E113" i="9"/>
  <c r="FR113" i="9"/>
  <c r="FH113" i="9"/>
  <c r="EW113" i="9"/>
  <c r="EL113" i="9"/>
  <c r="EG113" i="9"/>
  <c r="DV113" i="9"/>
  <c r="DL113" i="9"/>
  <c r="DA113" i="9"/>
  <c r="CP113" i="9"/>
  <c r="CF113" i="9"/>
  <c r="BU113" i="9"/>
  <c r="BJ113" i="9"/>
  <c r="AZ113" i="9"/>
  <c r="AO113" i="9"/>
  <c r="AD113" i="9"/>
  <c r="T113" i="9"/>
  <c r="P113" i="9"/>
  <c r="H113" i="9"/>
  <c r="FY113" i="9"/>
  <c r="FI113" i="9"/>
  <c r="ES113" i="9"/>
  <c r="EC113" i="9"/>
  <c r="DR113" i="9"/>
  <c r="DM113" i="9"/>
  <c r="CW113" i="9"/>
  <c r="CL113" i="9"/>
  <c r="CB113" i="9"/>
  <c r="BQ113" i="9"/>
  <c r="BF113" i="9"/>
  <c r="AP113" i="9"/>
  <c r="AF113" i="9"/>
  <c r="Z113" i="9"/>
  <c r="M113" i="9"/>
  <c r="I113" i="9"/>
  <c r="FX113" i="9"/>
  <c r="FM113" i="9"/>
  <c r="FB113" i="9"/>
  <c r="ER113" i="9"/>
  <c r="EB113" i="9"/>
  <c r="DQ113" i="9"/>
  <c r="DF113" i="9"/>
  <c r="CV113" i="9"/>
  <c r="CK113" i="9"/>
  <c r="BZ113" i="9"/>
  <c r="BP113" i="9"/>
  <c r="BE113" i="9"/>
  <c r="AT113" i="9"/>
  <c r="AJ113" i="9"/>
  <c r="Y113" i="9"/>
  <c r="L113" i="9"/>
  <c r="D113" i="9"/>
  <c r="GB113" i="9"/>
  <c r="FF113" i="9"/>
  <c r="EK113" i="9"/>
  <c r="DP113" i="9"/>
  <c r="CT113" i="9"/>
  <c r="BY113" i="9"/>
  <c r="BD113" i="9"/>
  <c r="AH113" i="9"/>
  <c r="O113" i="9"/>
  <c r="FV113" i="9"/>
  <c r="FA113" i="9"/>
  <c r="EF113" i="9"/>
  <c r="DJ113" i="9"/>
  <c r="CO113" i="9"/>
  <c r="BT113" i="9"/>
  <c r="AX113" i="9"/>
  <c r="AC113" i="9"/>
  <c r="K113" i="9"/>
  <c r="FQ113" i="9"/>
  <c r="EV113" i="9"/>
  <c r="DZ113" i="9"/>
  <c r="DE113" i="9"/>
  <c r="CJ113" i="9"/>
  <c r="BN113" i="9"/>
  <c r="AS113" i="9"/>
  <c r="X113" i="9"/>
  <c r="G113" i="9"/>
  <c r="EP113" i="9"/>
  <c r="DU113" i="9"/>
  <c r="BI113" i="9"/>
  <c r="FL113" i="9"/>
  <c r="CZ113" i="9"/>
  <c r="CD113" i="9"/>
  <c r="AN113" i="9"/>
  <c r="S113" i="9"/>
  <c r="G81" i="9"/>
  <c r="K81" i="9"/>
  <c r="O81" i="9"/>
  <c r="S81" i="9"/>
  <c r="W81" i="9"/>
  <c r="AA81" i="9"/>
  <c r="AE81" i="9"/>
  <c r="AI81" i="9"/>
  <c r="AM81" i="9"/>
  <c r="AQ81" i="9"/>
  <c r="AU81" i="9"/>
  <c r="AY81" i="9"/>
  <c r="BC81" i="9"/>
  <c r="BG81" i="9"/>
  <c r="BK81" i="9"/>
  <c r="BO81" i="9"/>
  <c r="BS81" i="9"/>
  <c r="BW81" i="9"/>
  <c r="CA81" i="9"/>
  <c r="CE81" i="9"/>
  <c r="CI81" i="9"/>
  <c r="CM81" i="9"/>
  <c r="CQ81" i="9"/>
  <c r="CU81" i="9"/>
  <c r="CY81" i="9"/>
  <c r="DC81" i="9"/>
  <c r="DG81" i="9"/>
  <c r="DK81" i="9"/>
  <c r="DO81" i="9"/>
  <c r="DS81" i="9"/>
  <c r="DW81" i="9"/>
  <c r="EA81" i="9"/>
  <c r="EE81" i="9"/>
  <c r="EI81" i="9"/>
  <c r="EM81" i="9"/>
  <c r="EQ81" i="9"/>
  <c r="EU81" i="9"/>
  <c r="EY81" i="9"/>
  <c r="FC81" i="9"/>
  <c r="FG81" i="9"/>
  <c r="FK81" i="9"/>
  <c r="FO81" i="9"/>
  <c r="FS81" i="9"/>
  <c r="FW81" i="9"/>
  <c r="GA81" i="9"/>
  <c r="H81" i="9"/>
  <c r="L81" i="9"/>
  <c r="P81" i="9"/>
  <c r="T81" i="9"/>
  <c r="X81" i="9"/>
  <c r="AB81" i="9"/>
  <c r="AF81" i="9"/>
  <c r="AJ81" i="9"/>
  <c r="AN81" i="9"/>
  <c r="AR81" i="9"/>
  <c r="AV81" i="9"/>
  <c r="AZ81" i="9"/>
  <c r="BD81" i="9"/>
  <c r="BH81" i="9"/>
  <c r="BL81" i="9"/>
  <c r="BP81" i="9"/>
  <c r="BT81" i="9"/>
  <c r="BX81" i="9"/>
  <c r="CB81" i="9"/>
  <c r="CF81" i="9"/>
  <c r="CJ81" i="9"/>
  <c r="CN81" i="9"/>
  <c r="CR81" i="9"/>
  <c r="CV81" i="9"/>
  <c r="CZ81" i="9"/>
  <c r="DD81" i="9"/>
  <c r="DH81" i="9"/>
  <c r="DL81" i="9"/>
  <c r="DP81" i="9"/>
  <c r="DT81" i="9"/>
  <c r="DX81" i="9"/>
  <c r="EB81" i="9"/>
  <c r="EF81" i="9"/>
  <c r="EJ81" i="9"/>
  <c r="EN81" i="9"/>
  <c r="ER81" i="9"/>
  <c r="EV81" i="9"/>
  <c r="EZ81" i="9"/>
  <c r="FD81" i="9"/>
  <c r="FH81" i="9"/>
  <c r="FL81" i="9"/>
  <c r="FP81" i="9"/>
  <c r="FT81" i="9"/>
  <c r="FX81" i="9"/>
  <c r="GB81" i="9"/>
  <c r="E81" i="9"/>
  <c r="I81" i="9"/>
  <c r="M81" i="9"/>
  <c r="Q81" i="9"/>
  <c r="U81" i="9"/>
  <c r="Y81" i="9"/>
  <c r="AC81" i="9"/>
  <c r="AG81" i="9"/>
  <c r="AK81" i="9"/>
  <c r="AO81" i="9"/>
  <c r="AS81" i="9"/>
  <c r="AW81" i="9"/>
  <c r="BA81" i="9"/>
  <c r="BE81" i="9"/>
  <c r="BI81" i="9"/>
  <c r="BM81" i="9"/>
  <c r="BQ81" i="9"/>
  <c r="BU81" i="9"/>
  <c r="BY81" i="9"/>
  <c r="CC81" i="9"/>
  <c r="CG81" i="9"/>
  <c r="CK81" i="9"/>
  <c r="CO81" i="9"/>
  <c r="CS81" i="9"/>
  <c r="CW81" i="9"/>
  <c r="DA81" i="9"/>
  <c r="DE81" i="9"/>
  <c r="DI81" i="9"/>
  <c r="DM81" i="9"/>
  <c r="DQ81" i="9"/>
  <c r="DU81" i="9"/>
  <c r="DY81" i="9"/>
  <c r="EC81" i="9"/>
  <c r="EG81" i="9"/>
  <c r="EK81" i="9"/>
  <c r="EO81" i="9"/>
  <c r="ES81" i="9"/>
  <c r="EW81" i="9"/>
  <c r="FA81" i="9"/>
  <c r="FE81" i="9"/>
  <c r="FI81" i="9"/>
  <c r="FM81" i="9"/>
  <c r="FQ81" i="9"/>
  <c r="FU81" i="9"/>
  <c r="FY81" i="9"/>
  <c r="F81" i="9"/>
  <c r="J81" i="9"/>
  <c r="N81" i="9"/>
  <c r="R81" i="9"/>
  <c r="V81" i="9"/>
  <c r="Z81" i="9"/>
  <c r="AD81" i="9"/>
  <c r="AH81" i="9"/>
  <c r="AL81" i="9"/>
  <c r="AP81" i="9"/>
  <c r="AT81" i="9"/>
  <c r="AX81" i="9"/>
  <c r="BB81" i="9"/>
  <c r="BF81" i="9"/>
  <c r="BJ81" i="9"/>
  <c r="BN81" i="9"/>
  <c r="BR81" i="9"/>
  <c r="BV81" i="9"/>
  <c r="BZ81" i="9"/>
  <c r="CD81" i="9"/>
  <c r="CH81" i="9"/>
  <c r="CL81" i="9"/>
  <c r="CP81" i="9"/>
  <c r="CT81" i="9"/>
  <c r="CX81" i="9"/>
  <c r="DB81" i="9"/>
  <c r="DF81" i="9"/>
  <c r="DJ81" i="9"/>
  <c r="DN81" i="9"/>
  <c r="DR81" i="9"/>
  <c r="DV81" i="9"/>
  <c r="DZ81" i="9"/>
  <c r="ED81" i="9"/>
  <c r="EH81" i="9"/>
  <c r="EL81" i="9"/>
  <c r="EP81" i="9"/>
  <c r="ET81" i="9"/>
  <c r="EX81" i="9"/>
  <c r="FB81" i="9"/>
  <c r="FF81" i="9"/>
  <c r="FJ81" i="9"/>
  <c r="FN81" i="9"/>
  <c r="FR81" i="9"/>
  <c r="FV81" i="9"/>
  <c r="FZ81" i="9"/>
  <c r="G77" i="9"/>
  <c r="K77" i="9"/>
  <c r="O77" i="9"/>
  <c r="S77" i="9"/>
  <c r="W77" i="9"/>
  <c r="AA77" i="9"/>
  <c r="AE77" i="9"/>
  <c r="AI77" i="9"/>
  <c r="AM77" i="9"/>
  <c r="AQ77" i="9"/>
  <c r="AU77" i="9"/>
  <c r="AY77" i="9"/>
  <c r="BC77" i="9"/>
  <c r="BG77" i="9"/>
  <c r="BK77" i="9"/>
  <c r="BO77" i="9"/>
  <c r="BS77" i="9"/>
  <c r="BW77" i="9"/>
  <c r="CA77" i="9"/>
  <c r="CE77" i="9"/>
  <c r="CI77" i="9"/>
  <c r="CM77" i="9"/>
  <c r="CQ77" i="9"/>
  <c r="CU77" i="9"/>
  <c r="CY77" i="9"/>
  <c r="DC77" i="9"/>
  <c r="DG77" i="9"/>
  <c r="DK77" i="9"/>
  <c r="DO77" i="9"/>
  <c r="DS77" i="9"/>
  <c r="DW77" i="9"/>
  <c r="EA77" i="9"/>
  <c r="EE77" i="9"/>
  <c r="EI77" i="9"/>
  <c r="EM77" i="9"/>
  <c r="EQ77" i="9"/>
  <c r="EU77" i="9"/>
  <c r="EY77" i="9"/>
  <c r="FC77" i="9"/>
  <c r="FG77" i="9"/>
  <c r="FK77" i="9"/>
  <c r="FO77" i="9"/>
  <c r="FS77" i="9"/>
  <c r="FW77" i="9"/>
  <c r="GA77" i="9"/>
  <c r="H77" i="9"/>
  <c r="L77" i="9"/>
  <c r="P77" i="9"/>
  <c r="T77" i="9"/>
  <c r="X77" i="9"/>
  <c r="AB77" i="9"/>
  <c r="AF77" i="9"/>
  <c r="AJ77" i="9"/>
  <c r="AN77" i="9"/>
  <c r="AR77" i="9"/>
  <c r="AV77" i="9"/>
  <c r="AZ77" i="9"/>
  <c r="BD77" i="9"/>
  <c r="BH77" i="9"/>
  <c r="BL77" i="9"/>
  <c r="BP77" i="9"/>
  <c r="BT77" i="9"/>
  <c r="BX77" i="9"/>
  <c r="CB77" i="9"/>
  <c r="CF77" i="9"/>
  <c r="CJ77" i="9"/>
  <c r="CN77" i="9"/>
  <c r="CR77" i="9"/>
  <c r="CV77" i="9"/>
  <c r="CZ77" i="9"/>
  <c r="DD77" i="9"/>
  <c r="DH77" i="9"/>
  <c r="DL77" i="9"/>
  <c r="DP77" i="9"/>
  <c r="DT77" i="9"/>
  <c r="DX77" i="9"/>
  <c r="EB77" i="9"/>
  <c r="EF77" i="9"/>
  <c r="EJ77" i="9"/>
  <c r="EN77" i="9"/>
  <c r="ER77" i="9"/>
  <c r="EV77" i="9"/>
  <c r="EZ77" i="9"/>
  <c r="FD77" i="9"/>
  <c r="FH77" i="9"/>
  <c r="FL77" i="9"/>
  <c r="FP77" i="9"/>
  <c r="FT77" i="9"/>
  <c r="FX77" i="9"/>
  <c r="GB77" i="9"/>
  <c r="E77" i="9"/>
  <c r="I77" i="9"/>
  <c r="M77" i="9"/>
  <c r="Q77" i="9"/>
  <c r="U77" i="9"/>
  <c r="Y77" i="9"/>
  <c r="AC77" i="9"/>
  <c r="AG77" i="9"/>
  <c r="AK77" i="9"/>
  <c r="AO77" i="9"/>
  <c r="AS77" i="9"/>
  <c r="AW77" i="9"/>
  <c r="BA77" i="9"/>
  <c r="BE77" i="9"/>
  <c r="BI77" i="9"/>
  <c r="BM77" i="9"/>
  <c r="BQ77" i="9"/>
  <c r="BU77" i="9"/>
  <c r="BY77" i="9"/>
  <c r="CC77" i="9"/>
  <c r="CG77" i="9"/>
  <c r="CK77" i="9"/>
  <c r="CO77" i="9"/>
  <c r="CS77" i="9"/>
  <c r="CW77" i="9"/>
  <c r="DA77" i="9"/>
  <c r="DE77" i="9"/>
  <c r="DI77" i="9"/>
  <c r="DM77" i="9"/>
  <c r="DQ77" i="9"/>
  <c r="DU77" i="9"/>
  <c r="DY77" i="9"/>
  <c r="EC77" i="9"/>
  <c r="EG77" i="9"/>
  <c r="EK77" i="9"/>
  <c r="EO77" i="9"/>
  <c r="ES77" i="9"/>
  <c r="EW77" i="9"/>
  <c r="FA77" i="9"/>
  <c r="FE77" i="9"/>
  <c r="FI77" i="9"/>
  <c r="FM77" i="9"/>
  <c r="FQ77" i="9"/>
  <c r="FU77" i="9"/>
  <c r="FY77" i="9"/>
  <c r="F77" i="9"/>
  <c r="J77" i="9"/>
  <c r="N77" i="9"/>
  <c r="R77" i="9"/>
  <c r="V77" i="9"/>
  <c r="Z77" i="9"/>
  <c r="AD77" i="9"/>
  <c r="AH77" i="9"/>
  <c r="AL77" i="9"/>
  <c r="AP77" i="9"/>
  <c r="AT77" i="9"/>
  <c r="AX77" i="9"/>
  <c r="BB77" i="9"/>
  <c r="BF77" i="9"/>
  <c r="BJ77" i="9"/>
  <c r="BN77" i="9"/>
  <c r="BR77" i="9"/>
  <c r="BV77" i="9"/>
  <c r="BZ77" i="9"/>
  <c r="CD77" i="9"/>
  <c r="CH77" i="9"/>
  <c r="CL77" i="9"/>
  <c r="CP77" i="9"/>
  <c r="CT77" i="9"/>
  <c r="CX77" i="9"/>
  <c r="DB77" i="9"/>
  <c r="DF77" i="9"/>
  <c r="DJ77" i="9"/>
  <c r="DN77" i="9"/>
  <c r="DR77" i="9"/>
  <c r="DV77" i="9"/>
  <c r="DZ77" i="9"/>
  <c r="ED77" i="9"/>
  <c r="EH77" i="9"/>
  <c r="EL77" i="9"/>
  <c r="EP77" i="9"/>
  <c r="ET77" i="9"/>
  <c r="EX77" i="9"/>
  <c r="FB77" i="9"/>
  <c r="FF77" i="9"/>
  <c r="FJ77" i="9"/>
  <c r="FN77" i="9"/>
  <c r="FR77" i="9"/>
  <c r="FV77" i="9"/>
  <c r="FZ77" i="9"/>
  <c r="G73" i="9"/>
  <c r="K73" i="9"/>
  <c r="O73" i="9"/>
  <c r="S73" i="9"/>
  <c r="W73" i="9"/>
  <c r="AA73" i="9"/>
  <c r="AE73" i="9"/>
  <c r="AI73" i="9"/>
  <c r="AM73" i="9"/>
  <c r="AQ73" i="9"/>
  <c r="AU73" i="9"/>
  <c r="AY73" i="9"/>
  <c r="BC73" i="9"/>
  <c r="BG73" i="9"/>
  <c r="BK73" i="9"/>
  <c r="BO73" i="9"/>
  <c r="BS73" i="9"/>
  <c r="BW73" i="9"/>
  <c r="CA73" i="9"/>
  <c r="CE73" i="9"/>
  <c r="CI73" i="9"/>
  <c r="CM73" i="9"/>
  <c r="CQ73" i="9"/>
  <c r="CU73" i="9"/>
  <c r="CY73" i="9"/>
  <c r="DC73" i="9"/>
  <c r="DG73" i="9"/>
  <c r="DK73" i="9"/>
  <c r="DO73" i="9"/>
  <c r="DS73" i="9"/>
  <c r="DW73" i="9"/>
  <c r="EA73" i="9"/>
  <c r="EE73" i="9"/>
  <c r="EI73" i="9"/>
  <c r="EM73" i="9"/>
  <c r="EQ73" i="9"/>
  <c r="EU73" i="9"/>
  <c r="EY73" i="9"/>
  <c r="FC73" i="9"/>
  <c r="FG73" i="9"/>
  <c r="FK73" i="9"/>
  <c r="FO73" i="9"/>
  <c r="FS73" i="9"/>
  <c r="FW73" i="9"/>
  <c r="GA73" i="9"/>
  <c r="H73" i="9"/>
  <c r="L73" i="9"/>
  <c r="P73" i="9"/>
  <c r="T73" i="9"/>
  <c r="X73" i="9"/>
  <c r="AB73" i="9"/>
  <c r="AF73" i="9"/>
  <c r="AJ73" i="9"/>
  <c r="AN73" i="9"/>
  <c r="AR73" i="9"/>
  <c r="AV73" i="9"/>
  <c r="AZ73" i="9"/>
  <c r="BD73" i="9"/>
  <c r="BH73" i="9"/>
  <c r="BL73" i="9"/>
  <c r="BP73" i="9"/>
  <c r="BT73" i="9"/>
  <c r="BX73" i="9"/>
  <c r="CB73" i="9"/>
  <c r="CF73" i="9"/>
  <c r="CJ73" i="9"/>
  <c r="CN73" i="9"/>
  <c r="CR73" i="9"/>
  <c r="CV73" i="9"/>
  <c r="CZ73" i="9"/>
  <c r="DD73" i="9"/>
  <c r="DH73" i="9"/>
  <c r="DL73" i="9"/>
  <c r="DP73" i="9"/>
  <c r="DT73" i="9"/>
  <c r="DX73" i="9"/>
  <c r="EB73" i="9"/>
  <c r="EF73" i="9"/>
  <c r="EJ73" i="9"/>
  <c r="EN73" i="9"/>
  <c r="ER73" i="9"/>
  <c r="EV73" i="9"/>
  <c r="EZ73" i="9"/>
  <c r="FD73" i="9"/>
  <c r="FH73" i="9"/>
  <c r="FL73" i="9"/>
  <c r="FP73" i="9"/>
  <c r="FT73" i="9"/>
  <c r="FX73" i="9"/>
  <c r="GB73" i="9"/>
  <c r="E73" i="9"/>
  <c r="I73" i="9"/>
  <c r="M73" i="9"/>
  <c r="Q73" i="9"/>
  <c r="U73" i="9"/>
  <c r="Y73" i="9"/>
  <c r="AC73" i="9"/>
  <c r="AG73" i="9"/>
  <c r="AK73" i="9"/>
  <c r="AO73" i="9"/>
  <c r="AS73" i="9"/>
  <c r="AW73" i="9"/>
  <c r="BA73" i="9"/>
  <c r="BE73" i="9"/>
  <c r="BI73" i="9"/>
  <c r="BM73" i="9"/>
  <c r="BQ73" i="9"/>
  <c r="BU73" i="9"/>
  <c r="BY73" i="9"/>
  <c r="CC73" i="9"/>
  <c r="CG73" i="9"/>
  <c r="CK73" i="9"/>
  <c r="CO73" i="9"/>
  <c r="CS73" i="9"/>
  <c r="CW73" i="9"/>
  <c r="DA73" i="9"/>
  <c r="DE73" i="9"/>
  <c r="DI73" i="9"/>
  <c r="DM73" i="9"/>
  <c r="DQ73" i="9"/>
  <c r="DU73" i="9"/>
  <c r="DY73" i="9"/>
  <c r="EC73" i="9"/>
  <c r="EG73" i="9"/>
  <c r="EK73" i="9"/>
  <c r="EO73" i="9"/>
  <c r="ES73" i="9"/>
  <c r="EW73" i="9"/>
  <c r="FA73" i="9"/>
  <c r="FE73" i="9"/>
  <c r="FI73" i="9"/>
  <c r="FM73" i="9"/>
  <c r="FQ73" i="9"/>
  <c r="FU73" i="9"/>
  <c r="FY73" i="9"/>
  <c r="F73" i="9"/>
  <c r="J73" i="9"/>
  <c r="N73" i="9"/>
  <c r="R73" i="9"/>
  <c r="V73" i="9"/>
  <c r="Z73" i="9"/>
  <c r="AD73" i="9"/>
  <c r="AH73" i="9"/>
  <c r="AL73" i="9"/>
  <c r="AP73" i="9"/>
  <c r="AT73" i="9"/>
  <c r="AX73" i="9"/>
  <c r="BB73" i="9"/>
  <c r="BF73" i="9"/>
  <c r="BJ73" i="9"/>
  <c r="BN73" i="9"/>
  <c r="BR73" i="9"/>
  <c r="BV73" i="9"/>
  <c r="BZ73" i="9"/>
  <c r="CD73" i="9"/>
  <c r="CH73" i="9"/>
  <c r="CL73" i="9"/>
  <c r="CP73" i="9"/>
  <c r="CT73" i="9"/>
  <c r="CX73" i="9"/>
  <c r="DB73" i="9"/>
  <c r="DF73" i="9"/>
  <c r="DJ73" i="9"/>
  <c r="DN73" i="9"/>
  <c r="DR73" i="9"/>
  <c r="DV73" i="9"/>
  <c r="DZ73" i="9"/>
  <c r="ED73" i="9"/>
  <c r="EH73" i="9"/>
  <c r="EL73" i="9"/>
  <c r="EP73" i="9"/>
  <c r="ET73" i="9"/>
  <c r="EX73" i="9"/>
  <c r="FB73" i="9"/>
  <c r="FF73" i="9"/>
  <c r="FJ73" i="9"/>
  <c r="FN73" i="9"/>
  <c r="FR73" i="9"/>
  <c r="FV73" i="9"/>
  <c r="FZ73" i="9"/>
  <c r="G69" i="9"/>
  <c r="K69" i="9"/>
  <c r="O69" i="9"/>
  <c r="S69" i="9"/>
  <c r="W69" i="9"/>
  <c r="AA69" i="9"/>
  <c r="AE69" i="9"/>
  <c r="AI69" i="9"/>
  <c r="AM69" i="9"/>
  <c r="AQ69" i="9"/>
  <c r="AU69" i="9"/>
  <c r="AY69" i="9"/>
  <c r="BC69" i="9"/>
  <c r="BG69" i="9"/>
  <c r="BK69" i="9"/>
  <c r="BO69" i="9"/>
  <c r="BS69" i="9"/>
  <c r="BW69" i="9"/>
  <c r="CA69" i="9"/>
  <c r="CE69" i="9"/>
  <c r="CI69" i="9"/>
  <c r="CM69" i="9"/>
  <c r="CQ69" i="9"/>
  <c r="CU69" i="9"/>
  <c r="CY69" i="9"/>
  <c r="DC69" i="9"/>
  <c r="DG69" i="9"/>
  <c r="DK69" i="9"/>
  <c r="DO69" i="9"/>
  <c r="DS69" i="9"/>
  <c r="DW69" i="9"/>
  <c r="EA69" i="9"/>
  <c r="EE69" i="9"/>
  <c r="EI69" i="9"/>
  <c r="EM69" i="9"/>
  <c r="EQ69" i="9"/>
  <c r="EU69" i="9"/>
  <c r="EY69" i="9"/>
  <c r="FC69" i="9"/>
  <c r="FG69" i="9"/>
  <c r="FK69" i="9"/>
  <c r="FO69" i="9"/>
  <c r="FS69" i="9"/>
  <c r="FW69" i="9"/>
  <c r="GA69" i="9"/>
  <c r="H69" i="9"/>
  <c r="L69" i="9"/>
  <c r="P69" i="9"/>
  <c r="T69" i="9"/>
  <c r="X69" i="9"/>
  <c r="AB69" i="9"/>
  <c r="AF69" i="9"/>
  <c r="AJ69" i="9"/>
  <c r="AN69" i="9"/>
  <c r="AR69" i="9"/>
  <c r="AV69" i="9"/>
  <c r="AZ69" i="9"/>
  <c r="BD69" i="9"/>
  <c r="BH69" i="9"/>
  <c r="BL69" i="9"/>
  <c r="BP69" i="9"/>
  <c r="BT69" i="9"/>
  <c r="BX69" i="9"/>
  <c r="CB69" i="9"/>
  <c r="CF69" i="9"/>
  <c r="CJ69" i="9"/>
  <c r="CN69" i="9"/>
  <c r="CR69" i="9"/>
  <c r="CV69" i="9"/>
  <c r="CZ69" i="9"/>
  <c r="DD69" i="9"/>
  <c r="DH69" i="9"/>
  <c r="DL69" i="9"/>
  <c r="DP69" i="9"/>
  <c r="DT69" i="9"/>
  <c r="DX69" i="9"/>
  <c r="EB69" i="9"/>
  <c r="EF69" i="9"/>
  <c r="EJ69" i="9"/>
  <c r="EN69" i="9"/>
  <c r="ER69" i="9"/>
  <c r="EV69" i="9"/>
  <c r="EZ69" i="9"/>
  <c r="FD69" i="9"/>
  <c r="FH69" i="9"/>
  <c r="FL69" i="9"/>
  <c r="FP69" i="9"/>
  <c r="FT69" i="9"/>
  <c r="FX69" i="9"/>
  <c r="GB69" i="9"/>
  <c r="E69" i="9"/>
  <c r="I69" i="9"/>
  <c r="M69" i="9"/>
  <c r="Q69" i="9"/>
  <c r="U69" i="9"/>
  <c r="Y69" i="9"/>
  <c r="AC69" i="9"/>
  <c r="AG69" i="9"/>
  <c r="AK69" i="9"/>
  <c r="AO69" i="9"/>
  <c r="AS69" i="9"/>
  <c r="AW69" i="9"/>
  <c r="BA69" i="9"/>
  <c r="BE69" i="9"/>
  <c r="BI69" i="9"/>
  <c r="BM69" i="9"/>
  <c r="BQ69" i="9"/>
  <c r="BU69" i="9"/>
  <c r="BY69" i="9"/>
  <c r="CC69" i="9"/>
  <c r="CG69" i="9"/>
  <c r="CK69" i="9"/>
  <c r="CO69" i="9"/>
  <c r="CS69" i="9"/>
  <c r="CW69" i="9"/>
  <c r="DA69" i="9"/>
  <c r="DE69" i="9"/>
  <c r="DI69" i="9"/>
  <c r="DM69" i="9"/>
  <c r="DQ69" i="9"/>
  <c r="DU69" i="9"/>
  <c r="DY69" i="9"/>
  <c r="EC69" i="9"/>
  <c r="EG69" i="9"/>
  <c r="EK69" i="9"/>
  <c r="EO69" i="9"/>
  <c r="ES69" i="9"/>
  <c r="EW69" i="9"/>
  <c r="FA69" i="9"/>
  <c r="FE69" i="9"/>
  <c r="FI69" i="9"/>
  <c r="FM69" i="9"/>
  <c r="FQ69" i="9"/>
  <c r="FU69" i="9"/>
  <c r="FY69" i="9"/>
  <c r="F69" i="9"/>
  <c r="J69" i="9"/>
  <c r="N69" i="9"/>
  <c r="R69" i="9"/>
  <c r="V69" i="9"/>
  <c r="Z69" i="9"/>
  <c r="AD69" i="9"/>
  <c r="AH69" i="9"/>
  <c r="AL69" i="9"/>
  <c r="AP69" i="9"/>
  <c r="AT69" i="9"/>
  <c r="AX69" i="9"/>
  <c r="BB69" i="9"/>
  <c r="BF69" i="9"/>
  <c r="BJ69" i="9"/>
  <c r="BN69" i="9"/>
  <c r="BR69" i="9"/>
  <c r="BV69" i="9"/>
  <c r="BZ69" i="9"/>
  <c r="CD69" i="9"/>
  <c r="CH69" i="9"/>
  <c r="CL69" i="9"/>
  <c r="CP69" i="9"/>
  <c r="CT69" i="9"/>
  <c r="CX69" i="9"/>
  <c r="DB69" i="9"/>
  <c r="DF69" i="9"/>
  <c r="DJ69" i="9"/>
  <c r="DN69" i="9"/>
  <c r="DR69" i="9"/>
  <c r="DV69" i="9"/>
  <c r="DZ69" i="9"/>
  <c r="ED69" i="9"/>
  <c r="EH69" i="9"/>
  <c r="EL69" i="9"/>
  <c r="EP69" i="9"/>
  <c r="ET69" i="9"/>
  <c r="EX69" i="9"/>
  <c r="FB69" i="9"/>
  <c r="FF69" i="9"/>
  <c r="FJ69" i="9"/>
  <c r="FN69" i="9"/>
  <c r="FR69" i="9"/>
  <c r="FV69" i="9"/>
  <c r="FZ69" i="9"/>
  <c r="G65" i="9"/>
  <c r="K65" i="9"/>
  <c r="O65" i="9"/>
  <c r="S65" i="9"/>
  <c r="W65" i="9"/>
  <c r="AA65" i="9"/>
  <c r="AE65" i="9"/>
  <c r="AI65" i="9"/>
  <c r="AM65" i="9"/>
  <c r="AQ65" i="9"/>
  <c r="AU65" i="9"/>
  <c r="AY65" i="9"/>
  <c r="BC65" i="9"/>
  <c r="BG65" i="9"/>
  <c r="BK65" i="9"/>
  <c r="BO65" i="9"/>
  <c r="BS65" i="9"/>
  <c r="BW65" i="9"/>
  <c r="CA65" i="9"/>
  <c r="CE65" i="9"/>
  <c r="CI65" i="9"/>
  <c r="CM65" i="9"/>
  <c r="CQ65" i="9"/>
  <c r="CU65" i="9"/>
  <c r="CY65" i="9"/>
  <c r="DC65" i="9"/>
  <c r="DG65" i="9"/>
  <c r="DK65" i="9"/>
  <c r="DO65" i="9"/>
  <c r="DS65" i="9"/>
  <c r="DW65" i="9"/>
  <c r="EA65" i="9"/>
  <c r="EE65" i="9"/>
  <c r="EI65" i="9"/>
  <c r="EM65" i="9"/>
  <c r="EQ65" i="9"/>
  <c r="EU65" i="9"/>
  <c r="EY65" i="9"/>
  <c r="FC65" i="9"/>
  <c r="FG65" i="9"/>
  <c r="FK65" i="9"/>
  <c r="FO65" i="9"/>
  <c r="FS65" i="9"/>
  <c r="FW65" i="9"/>
  <c r="GA65" i="9"/>
  <c r="H65" i="9"/>
  <c r="L65" i="9"/>
  <c r="P65" i="9"/>
  <c r="T65" i="9"/>
  <c r="X65" i="9"/>
  <c r="AB65" i="9"/>
  <c r="AF65" i="9"/>
  <c r="AJ65" i="9"/>
  <c r="AN65" i="9"/>
  <c r="AR65" i="9"/>
  <c r="AV65" i="9"/>
  <c r="AZ65" i="9"/>
  <c r="BD65" i="9"/>
  <c r="BH65" i="9"/>
  <c r="BL65" i="9"/>
  <c r="BP65" i="9"/>
  <c r="BT65" i="9"/>
  <c r="BX65" i="9"/>
  <c r="CB65" i="9"/>
  <c r="CF65" i="9"/>
  <c r="CJ65" i="9"/>
  <c r="CN65" i="9"/>
  <c r="CR65" i="9"/>
  <c r="CV65" i="9"/>
  <c r="CZ65" i="9"/>
  <c r="DD65" i="9"/>
  <c r="DH65" i="9"/>
  <c r="DL65" i="9"/>
  <c r="DP65" i="9"/>
  <c r="DT65" i="9"/>
  <c r="DX65" i="9"/>
  <c r="EB65" i="9"/>
  <c r="EF65" i="9"/>
  <c r="EJ65" i="9"/>
  <c r="EN65" i="9"/>
  <c r="ER65" i="9"/>
  <c r="EV65" i="9"/>
  <c r="EZ65" i="9"/>
  <c r="FD65" i="9"/>
  <c r="FH65" i="9"/>
  <c r="FL65" i="9"/>
  <c r="FP65" i="9"/>
  <c r="FT65" i="9"/>
  <c r="FX65" i="9"/>
  <c r="GB65" i="9"/>
  <c r="E65" i="9"/>
  <c r="I65" i="9"/>
  <c r="M65" i="9"/>
  <c r="Q65" i="9"/>
  <c r="U65" i="9"/>
  <c r="Y65" i="9"/>
  <c r="AC65" i="9"/>
  <c r="AG65" i="9"/>
  <c r="AK65" i="9"/>
  <c r="AO65" i="9"/>
  <c r="AS65" i="9"/>
  <c r="AW65" i="9"/>
  <c r="BA65" i="9"/>
  <c r="BE65" i="9"/>
  <c r="BI65" i="9"/>
  <c r="BM65" i="9"/>
  <c r="BQ65" i="9"/>
  <c r="BU65" i="9"/>
  <c r="BY65" i="9"/>
  <c r="CC65" i="9"/>
  <c r="CG65" i="9"/>
  <c r="CK65" i="9"/>
  <c r="CO65" i="9"/>
  <c r="CS65" i="9"/>
  <c r="CW65" i="9"/>
  <c r="DA65" i="9"/>
  <c r="DE65" i="9"/>
  <c r="DI65" i="9"/>
  <c r="DM65" i="9"/>
  <c r="DQ65" i="9"/>
  <c r="DU65" i="9"/>
  <c r="DY65" i="9"/>
  <c r="EC65" i="9"/>
  <c r="EG65" i="9"/>
  <c r="EK65" i="9"/>
  <c r="EO65" i="9"/>
  <c r="ES65" i="9"/>
  <c r="EW65" i="9"/>
  <c r="FA65" i="9"/>
  <c r="FE65" i="9"/>
  <c r="FI65" i="9"/>
  <c r="FM65" i="9"/>
  <c r="FQ65" i="9"/>
  <c r="FU65" i="9"/>
  <c r="FY65" i="9"/>
  <c r="F65" i="9"/>
  <c r="J65" i="9"/>
  <c r="N65" i="9"/>
  <c r="R65" i="9"/>
  <c r="V65" i="9"/>
  <c r="Z65" i="9"/>
  <c r="AD65" i="9"/>
  <c r="AH65" i="9"/>
  <c r="AL65" i="9"/>
  <c r="AP65" i="9"/>
  <c r="AT65" i="9"/>
  <c r="AX65" i="9"/>
  <c r="BB65" i="9"/>
  <c r="BF65" i="9"/>
  <c r="BJ65" i="9"/>
  <c r="BN65" i="9"/>
  <c r="BR65" i="9"/>
  <c r="BV65" i="9"/>
  <c r="BZ65" i="9"/>
  <c r="CD65" i="9"/>
  <c r="CH65" i="9"/>
  <c r="CL65" i="9"/>
  <c r="CP65" i="9"/>
  <c r="CT65" i="9"/>
  <c r="CX65" i="9"/>
  <c r="DB65" i="9"/>
  <c r="DF65" i="9"/>
  <c r="DJ65" i="9"/>
  <c r="DN65" i="9"/>
  <c r="DR65" i="9"/>
  <c r="DV65" i="9"/>
  <c r="DZ65" i="9"/>
  <c r="ED65" i="9"/>
  <c r="EH65" i="9"/>
  <c r="EL65" i="9"/>
  <c r="EP65" i="9"/>
  <c r="ET65" i="9"/>
  <c r="EX65" i="9"/>
  <c r="FB65" i="9"/>
  <c r="FF65" i="9"/>
  <c r="FJ65" i="9"/>
  <c r="FN65" i="9"/>
  <c r="FR65" i="9"/>
  <c r="FV65" i="9"/>
  <c r="FZ65" i="9"/>
  <c r="G61" i="9"/>
  <c r="K61" i="9"/>
  <c r="O61" i="9"/>
  <c r="S61" i="9"/>
  <c r="W61" i="9"/>
  <c r="AA61" i="9"/>
  <c r="AE61" i="9"/>
  <c r="AI61" i="9"/>
  <c r="AM61" i="9"/>
  <c r="AQ61" i="9"/>
  <c r="AU61" i="9"/>
  <c r="AY61" i="9"/>
  <c r="BC61" i="9"/>
  <c r="BG61" i="9"/>
  <c r="BK61" i="9"/>
  <c r="BO61" i="9"/>
  <c r="BS61" i="9"/>
  <c r="BW61" i="9"/>
  <c r="CA61" i="9"/>
  <c r="CE61" i="9"/>
  <c r="CI61" i="9"/>
  <c r="CM61" i="9"/>
  <c r="CQ61" i="9"/>
  <c r="CU61" i="9"/>
  <c r="CY61" i="9"/>
  <c r="DC61" i="9"/>
  <c r="DG61" i="9"/>
  <c r="DK61" i="9"/>
  <c r="DO61" i="9"/>
  <c r="DS61" i="9"/>
  <c r="DW61" i="9"/>
  <c r="EA61" i="9"/>
  <c r="EE61" i="9"/>
  <c r="EI61" i="9"/>
  <c r="EM61" i="9"/>
  <c r="EQ61" i="9"/>
  <c r="EU61" i="9"/>
  <c r="EY61" i="9"/>
  <c r="FC61" i="9"/>
  <c r="FG61" i="9"/>
  <c r="FK61" i="9"/>
  <c r="FO61" i="9"/>
  <c r="FS61" i="9"/>
  <c r="FW61" i="9"/>
  <c r="GA61" i="9"/>
  <c r="H61" i="9"/>
  <c r="L61" i="9"/>
  <c r="P61" i="9"/>
  <c r="T61" i="9"/>
  <c r="X61" i="9"/>
  <c r="AB61" i="9"/>
  <c r="AF61" i="9"/>
  <c r="AJ61" i="9"/>
  <c r="AN61" i="9"/>
  <c r="AR61" i="9"/>
  <c r="AV61" i="9"/>
  <c r="AZ61" i="9"/>
  <c r="BD61" i="9"/>
  <c r="BH61" i="9"/>
  <c r="BL61" i="9"/>
  <c r="BP61" i="9"/>
  <c r="BT61" i="9"/>
  <c r="BX61" i="9"/>
  <c r="CB61" i="9"/>
  <c r="CF61" i="9"/>
  <c r="CJ61" i="9"/>
  <c r="CN61" i="9"/>
  <c r="CR61" i="9"/>
  <c r="CV61" i="9"/>
  <c r="CZ61" i="9"/>
  <c r="DD61" i="9"/>
  <c r="DH61" i="9"/>
  <c r="DL61" i="9"/>
  <c r="DP61" i="9"/>
  <c r="DT61" i="9"/>
  <c r="DX61" i="9"/>
  <c r="EB61" i="9"/>
  <c r="EF61" i="9"/>
  <c r="EJ61" i="9"/>
  <c r="EN61" i="9"/>
  <c r="ER61" i="9"/>
  <c r="EV61" i="9"/>
  <c r="EZ61" i="9"/>
  <c r="FD61" i="9"/>
  <c r="FH61" i="9"/>
  <c r="FL61" i="9"/>
  <c r="FP61" i="9"/>
  <c r="FT61" i="9"/>
  <c r="FX61" i="9"/>
  <c r="GB61" i="9"/>
  <c r="E61" i="9"/>
  <c r="I61" i="9"/>
  <c r="M61" i="9"/>
  <c r="Q61" i="9"/>
  <c r="U61" i="9"/>
  <c r="Y61" i="9"/>
  <c r="AC61" i="9"/>
  <c r="AG61" i="9"/>
  <c r="AK61" i="9"/>
  <c r="AO61" i="9"/>
  <c r="AS61" i="9"/>
  <c r="AW61" i="9"/>
  <c r="BA61" i="9"/>
  <c r="BE61" i="9"/>
  <c r="BI61" i="9"/>
  <c r="BM61" i="9"/>
  <c r="BQ61" i="9"/>
  <c r="BU61" i="9"/>
  <c r="BY61" i="9"/>
  <c r="CC61" i="9"/>
  <c r="CG61" i="9"/>
  <c r="CK61" i="9"/>
  <c r="CO61" i="9"/>
  <c r="CS61" i="9"/>
  <c r="CW61" i="9"/>
  <c r="DA61" i="9"/>
  <c r="DE61" i="9"/>
  <c r="DI61" i="9"/>
  <c r="DM61" i="9"/>
  <c r="DQ61" i="9"/>
  <c r="DU61" i="9"/>
  <c r="DY61" i="9"/>
  <c r="EC61" i="9"/>
  <c r="EG61" i="9"/>
  <c r="EK61" i="9"/>
  <c r="EO61" i="9"/>
  <c r="ES61" i="9"/>
  <c r="EW61" i="9"/>
  <c r="FA61" i="9"/>
  <c r="FE61" i="9"/>
  <c r="FI61" i="9"/>
  <c r="FM61" i="9"/>
  <c r="FQ61" i="9"/>
  <c r="FU61" i="9"/>
  <c r="FY61" i="9"/>
  <c r="F61" i="9"/>
  <c r="J61" i="9"/>
  <c r="N61" i="9"/>
  <c r="R61" i="9"/>
  <c r="V61" i="9"/>
  <c r="Z61" i="9"/>
  <c r="AD61" i="9"/>
  <c r="AH61" i="9"/>
  <c r="AL61" i="9"/>
  <c r="AP61" i="9"/>
  <c r="AT61" i="9"/>
  <c r="AX61" i="9"/>
  <c r="BB61" i="9"/>
  <c r="BF61" i="9"/>
  <c r="BJ61" i="9"/>
  <c r="BN61" i="9"/>
  <c r="BR61" i="9"/>
  <c r="BV61" i="9"/>
  <c r="BZ61" i="9"/>
  <c r="CD61" i="9"/>
  <c r="CH61" i="9"/>
  <c r="CL61" i="9"/>
  <c r="CP61" i="9"/>
  <c r="CT61" i="9"/>
  <c r="CX61" i="9"/>
  <c r="DB61" i="9"/>
  <c r="DF61" i="9"/>
  <c r="DJ61" i="9"/>
  <c r="DN61" i="9"/>
  <c r="DR61" i="9"/>
  <c r="DV61" i="9"/>
  <c r="DZ61" i="9"/>
  <c r="ED61" i="9"/>
  <c r="EH61" i="9"/>
  <c r="EL61" i="9"/>
  <c r="EP61" i="9"/>
  <c r="ET61" i="9"/>
  <c r="EX61" i="9"/>
  <c r="FB61" i="9"/>
  <c r="FF61" i="9"/>
  <c r="FJ61" i="9"/>
  <c r="FN61" i="9"/>
  <c r="FR61" i="9"/>
  <c r="FV61" i="9"/>
  <c r="FZ61" i="9"/>
  <c r="G57" i="9"/>
  <c r="K57" i="9"/>
  <c r="O57" i="9"/>
  <c r="S57" i="9"/>
  <c r="W57" i="9"/>
  <c r="AA57" i="9"/>
  <c r="AE57" i="9"/>
  <c r="AI57" i="9"/>
  <c r="AM57" i="9"/>
  <c r="AQ57" i="9"/>
  <c r="AU57" i="9"/>
  <c r="AY57" i="9"/>
  <c r="BC57" i="9"/>
  <c r="BG57" i="9"/>
  <c r="BK57" i="9"/>
  <c r="BO57" i="9"/>
  <c r="BS57" i="9"/>
  <c r="BW57" i="9"/>
  <c r="CA57" i="9"/>
  <c r="CE57" i="9"/>
  <c r="CI57" i="9"/>
  <c r="CM57" i="9"/>
  <c r="CQ57" i="9"/>
  <c r="CU57" i="9"/>
  <c r="CY57" i="9"/>
  <c r="DC57" i="9"/>
  <c r="DG57" i="9"/>
  <c r="DK57" i="9"/>
  <c r="DO57" i="9"/>
  <c r="DS57" i="9"/>
  <c r="DW57" i="9"/>
  <c r="EA57" i="9"/>
  <c r="EE57" i="9"/>
  <c r="EI57" i="9"/>
  <c r="EM57" i="9"/>
  <c r="EQ57" i="9"/>
  <c r="EU57" i="9"/>
  <c r="EY57" i="9"/>
  <c r="FC57" i="9"/>
  <c r="FG57" i="9"/>
  <c r="FK57" i="9"/>
  <c r="FO57" i="9"/>
  <c r="FS57" i="9"/>
  <c r="FW57" i="9"/>
  <c r="GA57" i="9"/>
  <c r="H57" i="9"/>
  <c r="L57" i="9"/>
  <c r="P57" i="9"/>
  <c r="T57" i="9"/>
  <c r="X57" i="9"/>
  <c r="AB57" i="9"/>
  <c r="AF57" i="9"/>
  <c r="AJ57" i="9"/>
  <c r="AN57" i="9"/>
  <c r="AR57" i="9"/>
  <c r="AV57" i="9"/>
  <c r="AZ57" i="9"/>
  <c r="BD57" i="9"/>
  <c r="BH57" i="9"/>
  <c r="BL57" i="9"/>
  <c r="BP57" i="9"/>
  <c r="BT57" i="9"/>
  <c r="BX57" i="9"/>
  <c r="CB57" i="9"/>
  <c r="CF57" i="9"/>
  <c r="CJ57" i="9"/>
  <c r="CN57" i="9"/>
  <c r="CR57" i="9"/>
  <c r="CV57" i="9"/>
  <c r="CZ57" i="9"/>
  <c r="DD57" i="9"/>
  <c r="DH57" i="9"/>
  <c r="DL57" i="9"/>
  <c r="DP57" i="9"/>
  <c r="DT57" i="9"/>
  <c r="DX57" i="9"/>
  <c r="EB57" i="9"/>
  <c r="EF57" i="9"/>
  <c r="EJ57" i="9"/>
  <c r="EN57" i="9"/>
  <c r="ER57" i="9"/>
  <c r="EV57" i="9"/>
  <c r="EZ57" i="9"/>
  <c r="FD57" i="9"/>
  <c r="FH57" i="9"/>
  <c r="FL57" i="9"/>
  <c r="FP57" i="9"/>
  <c r="FT57" i="9"/>
  <c r="FX57" i="9"/>
  <c r="GB57" i="9"/>
  <c r="E57" i="9"/>
  <c r="I57" i="9"/>
  <c r="M57" i="9"/>
  <c r="Q57" i="9"/>
  <c r="U57" i="9"/>
  <c r="Y57" i="9"/>
  <c r="AC57" i="9"/>
  <c r="AG57" i="9"/>
  <c r="AK57" i="9"/>
  <c r="AO57" i="9"/>
  <c r="AS57" i="9"/>
  <c r="AW57" i="9"/>
  <c r="BA57" i="9"/>
  <c r="BE57" i="9"/>
  <c r="BI57" i="9"/>
  <c r="BM57" i="9"/>
  <c r="BQ57" i="9"/>
  <c r="BU57" i="9"/>
  <c r="BY57" i="9"/>
  <c r="CC57" i="9"/>
  <c r="CG57" i="9"/>
  <c r="CK57" i="9"/>
  <c r="CO57" i="9"/>
  <c r="CS57" i="9"/>
  <c r="CW57" i="9"/>
  <c r="DA57" i="9"/>
  <c r="DE57" i="9"/>
  <c r="DI57" i="9"/>
  <c r="DM57" i="9"/>
  <c r="DQ57" i="9"/>
  <c r="DU57" i="9"/>
  <c r="DY57" i="9"/>
  <c r="EC57" i="9"/>
  <c r="EG57" i="9"/>
  <c r="EK57" i="9"/>
  <c r="EO57" i="9"/>
  <c r="ES57" i="9"/>
  <c r="EW57" i="9"/>
  <c r="FA57" i="9"/>
  <c r="FE57" i="9"/>
  <c r="FI57" i="9"/>
  <c r="FM57" i="9"/>
  <c r="FQ57" i="9"/>
  <c r="FU57" i="9"/>
  <c r="FY57" i="9"/>
  <c r="F57" i="9"/>
  <c r="J57" i="9"/>
  <c r="N57" i="9"/>
  <c r="R57" i="9"/>
  <c r="V57" i="9"/>
  <c r="Z57" i="9"/>
  <c r="AD57" i="9"/>
  <c r="AH57" i="9"/>
  <c r="AL57" i="9"/>
  <c r="AP57" i="9"/>
  <c r="AT57" i="9"/>
  <c r="AX57" i="9"/>
  <c r="BB57" i="9"/>
  <c r="BF57" i="9"/>
  <c r="BJ57" i="9"/>
  <c r="BN57" i="9"/>
  <c r="BR57" i="9"/>
  <c r="BV57" i="9"/>
  <c r="BZ57" i="9"/>
  <c r="CD57" i="9"/>
  <c r="CH57" i="9"/>
  <c r="CL57" i="9"/>
  <c r="CP57" i="9"/>
  <c r="CT57" i="9"/>
  <c r="CX57" i="9"/>
  <c r="DB57" i="9"/>
  <c r="DF57" i="9"/>
  <c r="DJ57" i="9"/>
  <c r="DN57" i="9"/>
  <c r="DR57" i="9"/>
  <c r="DV57" i="9"/>
  <c r="DZ57" i="9"/>
  <c r="ED57" i="9"/>
  <c r="EH57" i="9"/>
  <c r="EL57" i="9"/>
  <c r="EP57" i="9"/>
  <c r="ET57" i="9"/>
  <c r="EX57" i="9"/>
  <c r="FB57" i="9"/>
  <c r="FF57" i="9"/>
  <c r="FJ57" i="9"/>
  <c r="FN57" i="9"/>
  <c r="FR57" i="9"/>
  <c r="FV57" i="9"/>
  <c r="FZ57" i="9"/>
  <c r="H53" i="9"/>
  <c r="L53" i="9"/>
  <c r="P53" i="9"/>
  <c r="T53" i="9"/>
  <c r="X53" i="9"/>
  <c r="AB53" i="9"/>
  <c r="AF53" i="9"/>
  <c r="AJ53" i="9"/>
  <c r="AN53" i="9"/>
  <c r="AR53" i="9"/>
  <c r="AV53" i="9"/>
  <c r="AZ53" i="9"/>
  <c r="BD53" i="9"/>
  <c r="BH53" i="9"/>
  <c r="BL53" i="9"/>
  <c r="BP53" i="9"/>
  <c r="BT53" i="9"/>
  <c r="BX53" i="9"/>
  <c r="CB53" i="9"/>
  <c r="CF53" i="9"/>
  <c r="CJ53" i="9"/>
  <c r="CN53" i="9"/>
  <c r="CR53" i="9"/>
  <c r="CV53" i="9"/>
  <c r="CZ53" i="9"/>
  <c r="DD53" i="9"/>
  <c r="DH53" i="9"/>
  <c r="DL53" i="9"/>
  <c r="DP53" i="9"/>
  <c r="DT53" i="9"/>
  <c r="DX53" i="9"/>
  <c r="EB53" i="9"/>
  <c r="EF53" i="9"/>
  <c r="EJ53" i="9"/>
  <c r="EN53" i="9"/>
  <c r="ER53" i="9"/>
  <c r="EV53" i="9"/>
  <c r="EZ53" i="9"/>
  <c r="FD53" i="9"/>
  <c r="FH53" i="9"/>
  <c r="FL53" i="9"/>
  <c r="FP53" i="9"/>
  <c r="FT53" i="9"/>
  <c r="FX53" i="9"/>
  <c r="GB53" i="9"/>
  <c r="E53" i="9"/>
  <c r="J53" i="9"/>
  <c r="O53" i="9"/>
  <c r="U53" i="9"/>
  <c r="Z53" i="9"/>
  <c r="AE53" i="9"/>
  <c r="AK53" i="9"/>
  <c r="AP53" i="9"/>
  <c r="AU53" i="9"/>
  <c r="BA53" i="9"/>
  <c r="BF53" i="9"/>
  <c r="BK53" i="9"/>
  <c r="BQ53" i="9"/>
  <c r="BV53" i="9"/>
  <c r="CA53" i="9"/>
  <c r="CG53" i="9"/>
  <c r="CL53" i="9"/>
  <c r="CQ53" i="9"/>
  <c r="CW53" i="9"/>
  <c r="DB53" i="9"/>
  <c r="DG53" i="9"/>
  <c r="DM53" i="9"/>
  <c r="DR53" i="9"/>
  <c r="DW53" i="9"/>
  <c r="EC53" i="9"/>
  <c r="EH53" i="9"/>
  <c r="EM53" i="9"/>
  <c r="ES53" i="9"/>
  <c r="EX53" i="9"/>
  <c r="FC53" i="9"/>
  <c r="FI53" i="9"/>
  <c r="FN53" i="9"/>
  <c r="FS53" i="9"/>
  <c r="FY53" i="9"/>
  <c r="F53" i="9"/>
  <c r="K53" i="9"/>
  <c r="Q53" i="9"/>
  <c r="V53" i="9"/>
  <c r="AA53" i="9"/>
  <c r="AG53" i="9"/>
  <c r="AL53" i="9"/>
  <c r="AQ53" i="9"/>
  <c r="AW53" i="9"/>
  <c r="BB53" i="9"/>
  <c r="BG53" i="9"/>
  <c r="BM53" i="9"/>
  <c r="BR53" i="9"/>
  <c r="BW53" i="9"/>
  <c r="CC53" i="9"/>
  <c r="CH53" i="9"/>
  <c r="CM53" i="9"/>
  <c r="CS53" i="9"/>
  <c r="CX53" i="9"/>
  <c r="DC53" i="9"/>
  <c r="DI53" i="9"/>
  <c r="DN53" i="9"/>
  <c r="DS53" i="9"/>
  <c r="DY53" i="9"/>
  <c r="ED53" i="9"/>
  <c r="EI53" i="9"/>
  <c r="EO53" i="9"/>
  <c r="ET53" i="9"/>
  <c r="EY53" i="9"/>
  <c r="FE53" i="9"/>
  <c r="FJ53" i="9"/>
  <c r="FO53" i="9"/>
  <c r="FU53" i="9"/>
  <c r="FZ53" i="9"/>
  <c r="G53" i="9"/>
  <c r="M53" i="9"/>
  <c r="R53" i="9"/>
  <c r="W53" i="9"/>
  <c r="AC53" i="9"/>
  <c r="AH53" i="9"/>
  <c r="AM53" i="9"/>
  <c r="AS53" i="9"/>
  <c r="AX53" i="9"/>
  <c r="BC53" i="9"/>
  <c r="BI53" i="9"/>
  <c r="BN53" i="9"/>
  <c r="BS53" i="9"/>
  <c r="BY53" i="9"/>
  <c r="CD53" i="9"/>
  <c r="CI53" i="9"/>
  <c r="CO53" i="9"/>
  <c r="CT53" i="9"/>
  <c r="CY53" i="9"/>
  <c r="DE53" i="9"/>
  <c r="DJ53" i="9"/>
  <c r="DO53" i="9"/>
  <c r="DU53" i="9"/>
  <c r="DZ53" i="9"/>
  <c r="EE53" i="9"/>
  <c r="EK53" i="9"/>
  <c r="EP53" i="9"/>
  <c r="EU53" i="9"/>
  <c r="FA53" i="9"/>
  <c r="FF53" i="9"/>
  <c r="FK53" i="9"/>
  <c r="FQ53" i="9"/>
  <c r="FV53" i="9"/>
  <c r="GA53" i="9"/>
  <c r="I53" i="9"/>
  <c r="N53" i="9"/>
  <c r="S53" i="9"/>
  <c r="Y53" i="9"/>
  <c r="AD53" i="9"/>
  <c r="AI53" i="9"/>
  <c r="AO53" i="9"/>
  <c r="AT53" i="9"/>
  <c r="AY53" i="9"/>
  <c r="BE53" i="9"/>
  <c r="BJ53" i="9"/>
  <c r="BO53" i="9"/>
  <c r="BU53" i="9"/>
  <c r="BZ53" i="9"/>
  <c r="CE53" i="9"/>
  <c r="CK53" i="9"/>
  <c r="CP53" i="9"/>
  <c r="CU53" i="9"/>
  <c r="DA53" i="9"/>
  <c r="DF53" i="9"/>
  <c r="DK53" i="9"/>
  <c r="DQ53" i="9"/>
  <c r="DV53" i="9"/>
  <c r="EA53" i="9"/>
  <c r="EG53" i="9"/>
  <c r="EL53" i="9"/>
  <c r="EQ53" i="9"/>
  <c r="EW53" i="9"/>
  <c r="FB53" i="9"/>
  <c r="FG53" i="9"/>
  <c r="FM53" i="9"/>
  <c r="FR53" i="9"/>
  <c r="FW53" i="9"/>
  <c r="H49" i="9"/>
  <c r="L49" i="9"/>
  <c r="P49" i="9"/>
  <c r="T49" i="9"/>
  <c r="X49" i="9"/>
  <c r="AB49" i="9"/>
  <c r="AF49" i="9"/>
  <c r="AJ49" i="9"/>
  <c r="AN49" i="9"/>
  <c r="AR49" i="9"/>
  <c r="AV49" i="9"/>
  <c r="AZ49" i="9"/>
  <c r="BD49" i="9"/>
  <c r="BH49" i="9"/>
  <c r="BL49" i="9"/>
  <c r="BP49" i="9"/>
  <c r="BT49" i="9"/>
  <c r="BX49" i="9"/>
  <c r="CB49" i="9"/>
  <c r="CF49" i="9"/>
  <c r="CJ49" i="9"/>
  <c r="CN49" i="9"/>
  <c r="CR49" i="9"/>
  <c r="CV49" i="9"/>
  <c r="CZ49" i="9"/>
  <c r="DD49" i="9"/>
  <c r="DH49" i="9"/>
  <c r="DL49" i="9"/>
  <c r="DP49" i="9"/>
  <c r="DT49" i="9"/>
  <c r="DX49" i="9"/>
  <c r="EB49" i="9"/>
  <c r="EF49" i="9"/>
  <c r="EJ49" i="9"/>
  <c r="EN49" i="9"/>
  <c r="ER49" i="9"/>
  <c r="EV49" i="9"/>
  <c r="EZ49" i="9"/>
  <c r="FD49" i="9"/>
  <c r="FH49" i="9"/>
  <c r="FL49" i="9"/>
  <c r="FP49" i="9"/>
  <c r="FT49" i="9"/>
  <c r="FX49" i="9"/>
  <c r="GB49" i="9"/>
  <c r="E49" i="9"/>
  <c r="J49" i="9"/>
  <c r="O49" i="9"/>
  <c r="U49" i="9"/>
  <c r="Z49" i="9"/>
  <c r="AE49" i="9"/>
  <c r="AK49" i="9"/>
  <c r="AP49" i="9"/>
  <c r="AU49" i="9"/>
  <c r="BA49" i="9"/>
  <c r="BF49" i="9"/>
  <c r="BK49" i="9"/>
  <c r="BQ49" i="9"/>
  <c r="BV49" i="9"/>
  <c r="CA49" i="9"/>
  <c r="CG49" i="9"/>
  <c r="CL49" i="9"/>
  <c r="CQ49" i="9"/>
  <c r="CW49" i="9"/>
  <c r="DB49" i="9"/>
  <c r="DG49" i="9"/>
  <c r="DM49" i="9"/>
  <c r="DR49" i="9"/>
  <c r="DW49" i="9"/>
  <c r="EC49" i="9"/>
  <c r="EH49" i="9"/>
  <c r="EM49" i="9"/>
  <c r="ES49" i="9"/>
  <c r="EX49" i="9"/>
  <c r="FC49" i="9"/>
  <c r="FI49" i="9"/>
  <c r="FN49" i="9"/>
  <c r="FS49" i="9"/>
  <c r="FY49" i="9"/>
  <c r="F49" i="9"/>
  <c r="K49" i="9"/>
  <c r="Q49" i="9"/>
  <c r="V49" i="9"/>
  <c r="AA49" i="9"/>
  <c r="AG49" i="9"/>
  <c r="AL49" i="9"/>
  <c r="AQ49" i="9"/>
  <c r="AW49" i="9"/>
  <c r="BB49" i="9"/>
  <c r="BG49" i="9"/>
  <c r="BM49" i="9"/>
  <c r="BR49" i="9"/>
  <c r="BW49" i="9"/>
  <c r="CC49" i="9"/>
  <c r="CH49" i="9"/>
  <c r="CM49" i="9"/>
  <c r="CS49" i="9"/>
  <c r="CX49" i="9"/>
  <c r="DC49" i="9"/>
  <c r="DI49" i="9"/>
  <c r="DN49" i="9"/>
  <c r="DS49" i="9"/>
  <c r="DY49" i="9"/>
  <c r="ED49" i="9"/>
  <c r="EI49" i="9"/>
  <c r="EO49" i="9"/>
  <c r="ET49" i="9"/>
  <c r="EY49" i="9"/>
  <c r="FE49" i="9"/>
  <c r="FJ49" i="9"/>
  <c r="FO49" i="9"/>
  <c r="FU49" i="9"/>
  <c r="FZ49" i="9"/>
  <c r="G49" i="9"/>
  <c r="M49" i="9"/>
  <c r="R49" i="9"/>
  <c r="W49" i="9"/>
  <c r="AC49" i="9"/>
  <c r="AH49" i="9"/>
  <c r="AM49" i="9"/>
  <c r="AS49" i="9"/>
  <c r="AX49" i="9"/>
  <c r="BC49" i="9"/>
  <c r="BI49" i="9"/>
  <c r="BN49" i="9"/>
  <c r="BS49" i="9"/>
  <c r="BY49" i="9"/>
  <c r="CD49" i="9"/>
  <c r="CI49" i="9"/>
  <c r="CO49" i="9"/>
  <c r="CT49" i="9"/>
  <c r="CY49" i="9"/>
  <c r="DE49" i="9"/>
  <c r="DJ49" i="9"/>
  <c r="DO49" i="9"/>
  <c r="DU49" i="9"/>
  <c r="DZ49" i="9"/>
  <c r="EE49" i="9"/>
  <c r="EK49" i="9"/>
  <c r="EP49" i="9"/>
  <c r="EU49" i="9"/>
  <c r="FA49" i="9"/>
  <c r="FF49" i="9"/>
  <c r="FK49" i="9"/>
  <c r="FQ49" i="9"/>
  <c r="FV49" i="9"/>
  <c r="GA49" i="9"/>
  <c r="I49" i="9"/>
  <c r="N49" i="9"/>
  <c r="S49" i="9"/>
  <c r="Y49" i="9"/>
  <c r="AD49" i="9"/>
  <c r="AI49" i="9"/>
  <c r="AO49" i="9"/>
  <c r="AT49" i="9"/>
  <c r="AY49" i="9"/>
  <c r="BE49" i="9"/>
  <c r="BJ49" i="9"/>
  <c r="BO49" i="9"/>
  <c r="BU49" i="9"/>
  <c r="BZ49" i="9"/>
  <c r="CE49" i="9"/>
  <c r="CK49" i="9"/>
  <c r="CP49" i="9"/>
  <c r="CU49" i="9"/>
  <c r="DA49" i="9"/>
  <c r="DF49" i="9"/>
  <c r="DK49" i="9"/>
  <c r="DQ49" i="9"/>
  <c r="DV49" i="9"/>
  <c r="EA49" i="9"/>
  <c r="EG49" i="9"/>
  <c r="EL49" i="9"/>
  <c r="EQ49" i="9"/>
  <c r="EW49" i="9"/>
  <c r="FB49" i="9"/>
  <c r="FG49" i="9"/>
  <c r="FM49" i="9"/>
  <c r="FR49" i="9"/>
  <c r="FW49" i="9"/>
  <c r="H45" i="9"/>
  <c r="L45" i="9"/>
  <c r="P45" i="9"/>
  <c r="T45" i="9"/>
  <c r="X45" i="9"/>
  <c r="AB45" i="9"/>
  <c r="AF45" i="9"/>
  <c r="AJ45" i="9"/>
  <c r="AN45" i="9"/>
  <c r="AR45" i="9"/>
  <c r="AV45" i="9"/>
  <c r="AZ45" i="9"/>
  <c r="BD45" i="9"/>
  <c r="BH45" i="9"/>
  <c r="BL45" i="9"/>
  <c r="BP45" i="9"/>
  <c r="BT45" i="9"/>
  <c r="BX45" i="9"/>
  <c r="CB45" i="9"/>
  <c r="CF45" i="9"/>
  <c r="CJ45" i="9"/>
  <c r="CN45" i="9"/>
  <c r="CR45" i="9"/>
  <c r="CV45" i="9"/>
  <c r="CZ45" i="9"/>
  <c r="DD45" i="9"/>
  <c r="DH45" i="9"/>
  <c r="DL45" i="9"/>
  <c r="DP45" i="9"/>
  <c r="DT45" i="9"/>
  <c r="DX45" i="9"/>
  <c r="EB45" i="9"/>
  <c r="EF45" i="9"/>
  <c r="EJ45" i="9"/>
  <c r="EN45" i="9"/>
  <c r="ER45" i="9"/>
  <c r="EV45" i="9"/>
  <c r="EZ45" i="9"/>
  <c r="FD45" i="9"/>
  <c r="FH45" i="9"/>
  <c r="FL45" i="9"/>
  <c r="FP45" i="9"/>
  <c r="FT45" i="9"/>
  <c r="FX45" i="9"/>
  <c r="GB45" i="9"/>
  <c r="E45" i="9"/>
  <c r="J45" i="9"/>
  <c r="O45" i="9"/>
  <c r="U45" i="9"/>
  <c r="Z45" i="9"/>
  <c r="AE45" i="9"/>
  <c r="AK45" i="9"/>
  <c r="AP45" i="9"/>
  <c r="AU45" i="9"/>
  <c r="BA45" i="9"/>
  <c r="BF45" i="9"/>
  <c r="BK45" i="9"/>
  <c r="BQ45" i="9"/>
  <c r="BV45" i="9"/>
  <c r="CA45" i="9"/>
  <c r="CG45" i="9"/>
  <c r="CL45" i="9"/>
  <c r="CQ45" i="9"/>
  <c r="CW45" i="9"/>
  <c r="DB45" i="9"/>
  <c r="DG45" i="9"/>
  <c r="DM45" i="9"/>
  <c r="DR45" i="9"/>
  <c r="DW45" i="9"/>
  <c r="EC45" i="9"/>
  <c r="EH45" i="9"/>
  <c r="EM45" i="9"/>
  <c r="ES45" i="9"/>
  <c r="EX45" i="9"/>
  <c r="FC45" i="9"/>
  <c r="FI45" i="9"/>
  <c r="FN45" i="9"/>
  <c r="FS45" i="9"/>
  <c r="FY45" i="9"/>
  <c r="F45" i="9"/>
  <c r="K45" i="9"/>
  <c r="Q45" i="9"/>
  <c r="V45" i="9"/>
  <c r="AA45" i="9"/>
  <c r="AG45" i="9"/>
  <c r="AL45" i="9"/>
  <c r="AQ45" i="9"/>
  <c r="AW45" i="9"/>
  <c r="BB45" i="9"/>
  <c r="BG45" i="9"/>
  <c r="BM45" i="9"/>
  <c r="BR45" i="9"/>
  <c r="BW45" i="9"/>
  <c r="CC45" i="9"/>
  <c r="CH45" i="9"/>
  <c r="CM45" i="9"/>
  <c r="CS45" i="9"/>
  <c r="CX45" i="9"/>
  <c r="DC45" i="9"/>
  <c r="DI45" i="9"/>
  <c r="DN45" i="9"/>
  <c r="DS45" i="9"/>
  <c r="DY45" i="9"/>
  <c r="ED45" i="9"/>
  <c r="EI45" i="9"/>
  <c r="EO45" i="9"/>
  <c r="ET45" i="9"/>
  <c r="EY45" i="9"/>
  <c r="FE45" i="9"/>
  <c r="FJ45" i="9"/>
  <c r="FO45" i="9"/>
  <c r="FU45" i="9"/>
  <c r="FZ45" i="9"/>
  <c r="G45" i="9"/>
  <c r="M45" i="9"/>
  <c r="R45" i="9"/>
  <c r="W45" i="9"/>
  <c r="AC45" i="9"/>
  <c r="AH45" i="9"/>
  <c r="AM45" i="9"/>
  <c r="AS45" i="9"/>
  <c r="AX45" i="9"/>
  <c r="BC45" i="9"/>
  <c r="BI45" i="9"/>
  <c r="BN45" i="9"/>
  <c r="BS45" i="9"/>
  <c r="BY45" i="9"/>
  <c r="CD45" i="9"/>
  <c r="CI45" i="9"/>
  <c r="CO45" i="9"/>
  <c r="CT45" i="9"/>
  <c r="CY45" i="9"/>
  <c r="DE45" i="9"/>
  <c r="DJ45" i="9"/>
  <c r="DO45" i="9"/>
  <c r="DU45" i="9"/>
  <c r="DZ45" i="9"/>
  <c r="EE45" i="9"/>
  <c r="EK45" i="9"/>
  <c r="EP45" i="9"/>
  <c r="EU45" i="9"/>
  <c r="FA45" i="9"/>
  <c r="FF45" i="9"/>
  <c r="FK45" i="9"/>
  <c r="FQ45" i="9"/>
  <c r="FV45" i="9"/>
  <c r="GA45" i="9"/>
  <c r="I45" i="9"/>
  <c r="N45" i="9"/>
  <c r="S45" i="9"/>
  <c r="Y45" i="9"/>
  <c r="AD45" i="9"/>
  <c r="AI45" i="9"/>
  <c r="AO45" i="9"/>
  <c r="AT45" i="9"/>
  <c r="AY45" i="9"/>
  <c r="BE45" i="9"/>
  <c r="BJ45" i="9"/>
  <c r="BO45" i="9"/>
  <c r="BU45" i="9"/>
  <c r="BZ45" i="9"/>
  <c r="CE45" i="9"/>
  <c r="CK45" i="9"/>
  <c r="CP45" i="9"/>
  <c r="CU45" i="9"/>
  <c r="DA45" i="9"/>
  <c r="DF45" i="9"/>
  <c r="DK45" i="9"/>
  <c r="DQ45" i="9"/>
  <c r="DV45" i="9"/>
  <c r="EA45" i="9"/>
  <c r="EG45" i="9"/>
  <c r="EL45" i="9"/>
  <c r="EQ45" i="9"/>
  <c r="EW45" i="9"/>
  <c r="FB45" i="9"/>
  <c r="FG45" i="9"/>
  <c r="FM45" i="9"/>
  <c r="FR45" i="9"/>
  <c r="FW45" i="9"/>
  <c r="G41" i="9"/>
  <c r="K41" i="9"/>
  <c r="O41" i="9"/>
  <c r="S41" i="9"/>
  <c r="W41" i="9"/>
  <c r="AA41" i="9"/>
  <c r="AE41" i="9"/>
  <c r="AI41" i="9"/>
  <c r="AM41" i="9"/>
  <c r="AQ41" i="9"/>
  <c r="AU41" i="9"/>
  <c r="AY41" i="9"/>
  <c r="BC41" i="9"/>
  <c r="BG41" i="9"/>
  <c r="BK41" i="9"/>
  <c r="BO41" i="9"/>
  <c r="BS41" i="9"/>
  <c r="BW41" i="9"/>
  <c r="CA41" i="9"/>
  <c r="CE41" i="9"/>
  <c r="CI41" i="9"/>
  <c r="CM41" i="9"/>
  <c r="CQ41" i="9"/>
  <c r="CU41" i="9"/>
  <c r="H41" i="9"/>
  <c r="L41" i="9"/>
  <c r="P41" i="9"/>
  <c r="T41" i="9"/>
  <c r="X41" i="9"/>
  <c r="AB41" i="9"/>
  <c r="AF41" i="9"/>
  <c r="AJ41" i="9"/>
  <c r="AN41" i="9"/>
  <c r="AR41" i="9"/>
  <c r="AV41" i="9"/>
  <c r="AZ41" i="9"/>
  <c r="BD41" i="9"/>
  <c r="BH41" i="9"/>
  <c r="BL41" i="9"/>
  <c r="BP41" i="9"/>
  <c r="BT41" i="9"/>
  <c r="BX41" i="9"/>
  <c r="CB41" i="9"/>
  <c r="CF41" i="9"/>
  <c r="CJ41" i="9"/>
  <c r="CN41" i="9"/>
  <c r="CR41" i="9"/>
  <c r="CV41" i="9"/>
  <c r="CZ41" i="9"/>
  <c r="DD41" i="9"/>
  <c r="DH41" i="9"/>
  <c r="DL41" i="9"/>
  <c r="DP41" i="9"/>
  <c r="DT41" i="9"/>
  <c r="DX41" i="9"/>
  <c r="EB41" i="9"/>
  <c r="EF41" i="9"/>
  <c r="EJ41" i="9"/>
  <c r="EN41" i="9"/>
  <c r="ER41" i="9"/>
  <c r="EV41" i="9"/>
  <c r="EZ41" i="9"/>
  <c r="FD41" i="9"/>
  <c r="FH41" i="9"/>
  <c r="FL41" i="9"/>
  <c r="FP41" i="9"/>
  <c r="FT41" i="9"/>
  <c r="FX41" i="9"/>
  <c r="GB41" i="9"/>
  <c r="E41" i="9"/>
  <c r="M41" i="9"/>
  <c r="U41" i="9"/>
  <c r="AC41" i="9"/>
  <c r="AK41" i="9"/>
  <c r="AS41" i="9"/>
  <c r="BA41" i="9"/>
  <c r="BI41" i="9"/>
  <c r="BQ41" i="9"/>
  <c r="BY41" i="9"/>
  <c r="CG41" i="9"/>
  <c r="CO41" i="9"/>
  <c r="CW41" i="9"/>
  <c r="DB41" i="9"/>
  <c r="DG41" i="9"/>
  <c r="DM41" i="9"/>
  <c r="DR41" i="9"/>
  <c r="DW41" i="9"/>
  <c r="EC41" i="9"/>
  <c r="EH41" i="9"/>
  <c r="EM41" i="9"/>
  <c r="ES41" i="9"/>
  <c r="EX41" i="9"/>
  <c r="FC41" i="9"/>
  <c r="FI41" i="9"/>
  <c r="FN41" i="9"/>
  <c r="FS41" i="9"/>
  <c r="FY41" i="9"/>
  <c r="F41" i="9"/>
  <c r="N41" i="9"/>
  <c r="V41" i="9"/>
  <c r="AD41" i="9"/>
  <c r="AL41" i="9"/>
  <c r="AT41" i="9"/>
  <c r="BB41" i="9"/>
  <c r="BJ41" i="9"/>
  <c r="BR41" i="9"/>
  <c r="BZ41" i="9"/>
  <c r="CH41" i="9"/>
  <c r="CP41" i="9"/>
  <c r="CX41" i="9"/>
  <c r="DC41" i="9"/>
  <c r="DI41" i="9"/>
  <c r="DN41" i="9"/>
  <c r="DS41" i="9"/>
  <c r="DY41" i="9"/>
  <c r="ED41" i="9"/>
  <c r="EI41" i="9"/>
  <c r="EO41" i="9"/>
  <c r="ET41" i="9"/>
  <c r="EY41" i="9"/>
  <c r="FE41" i="9"/>
  <c r="FJ41" i="9"/>
  <c r="FO41" i="9"/>
  <c r="FU41" i="9"/>
  <c r="FZ41" i="9"/>
  <c r="I41" i="9"/>
  <c r="Q41" i="9"/>
  <c r="Y41" i="9"/>
  <c r="AG41" i="9"/>
  <c r="AO41" i="9"/>
  <c r="AW41" i="9"/>
  <c r="BE41" i="9"/>
  <c r="BM41" i="9"/>
  <c r="BU41" i="9"/>
  <c r="CC41" i="9"/>
  <c r="CK41" i="9"/>
  <c r="CS41" i="9"/>
  <c r="CY41" i="9"/>
  <c r="DE41" i="9"/>
  <c r="DJ41" i="9"/>
  <c r="DO41" i="9"/>
  <c r="DU41" i="9"/>
  <c r="DZ41" i="9"/>
  <c r="EE41" i="9"/>
  <c r="EK41" i="9"/>
  <c r="EP41" i="9"/>
  <c r="EU41" i="9"/>
  <c r="FA41" i="9"/>
  <c r="FF41" i="9"/>
  <c r="FK41" i="9"/>
  <c r="FQ41" i="9"/>
  <c r="FV41" i="9"/>
  <c r="GA41" i="9"/>
  <c r="J41" i="9"/>
  <c r="R41" i="9"/>
  <c r="Z41" i="9"/>
  <c r="AH41" i="9"/>
  <c r="AP41" i="9"/>
  <c r="AX41" i="9"/>
  <c r="BF41" i="9"/>
  <c r="BN41" i="9"/>
  <c r="BV41" i="9"/>
  <c r="CD41" i="9"/>
  <c r="CL41" i="9"/>
  <c r="CT41" i="9"/>
  <c r="DA41" i="9"/>
  <c r="DF41" i="9"/>
  <c r="DK41" i="9"/>
  <c r="DQ41" i="9"/>
  <c r="DV41" i="9"/>
  <c r="EA41" i="9"/>
  <c r="EG41" i="9"/>
  <c r="EL41" i="9"/>
  <c r="EQ41" i="9"/>
  <c r="EW41" i="9"/>
  <c r="FB41" i="9"/>
  <c r="FG41" i="9"/>
  <c r="FM41" i="9"/>
  <c r="FR41" i="9"/>
  <c r="FW41" i="9"/>
  <c r="G37" i="9"/>
  <c r="K37" i="9"/>
  <c r="O37" i="9"/>
  <c r="S37" i="9"/>
  <c r="W37" i="9"/>
  <c r="AA37" i="9"/>
  <c r="AE37" i="9"/>
  <c r="AI37" i="9"/>
  <c r="AM37" i="9"/>
  <c r="AQ37" i="9"/>
  <c r="AU37" i="9"/>
  <c r="AY37" i="9"/>
  <c r="BC37" i="9"/>
  <c r="BG37" i="9"/>
  <c r="BK37" i="9"/>
  <c r="BO37" i="9"/>
  <c r="BS37" i="9"/>
  <c r="BW37" i="9"/>
  <c r="CA37" i="9"/>
  <c r="CE37" i="9"/>
  <c r="CI37" i="9"/>
  <c r="CM37" i="9"/>
  <c r="CQ37" i="9"/>
  <c r="CU37" i="9"/>
  <c r="CY37" i="9"/>
  <c r="DC37" i="9"/>
  <c r="DG37" i="9"/>
  <c r="DK37" i="9"/>
  <c r="DO37" i="9"/>
  <c r="DS37" i="9"/>
  <c r="DW37" i="9"/>
  <c r="EA37" i="9"/>
  <c r="EE37" i="9"/>
  <c r="EI37" i="9"/>
  <c r="EM37" i="9"/>
  <c r="EQ37" i="9"/>
  <c r="EU37" i="9"/>
  <c r="EY37" i="9"/>
  <c r="FC37" i="9"/>
  <c r="FG37" i="9"/>
  <c r="FK37" i="9"/>
  <c r="FO37" i="9"/>
  <c r="FS37" i="9"/>
  <c r="FW37" i="9"/>
  <c r="GA37" i="9"/>
  <c r="H37" i="9"/>
  <c r="L37" i="9"/>
  <c r="P37" i="9"/>
  <c r="T37" i="9"/>
  <c r="X37" i="9"/>
  <c r="AB37" i="9"/>
  <c r="AF37" i="9"/>
  <c r="AJ37" i="9"/>
  <c r="AN37" i="9"/>
  <c r="AR37" i="9"/>
  <c r="AV37" i="9"/>
  <c r="AZ37" i="9"/>
  <c r="BD37" i="9"/>
  <c r="BH37" i="9"/>
  <c r="BL37" i="9"/>
  <c r="BP37" i="9"/>
  <c r="BT37" i="9"/>
  <c r="BX37" i="9"/>
  <c r="CB37" i="9"/>
  <c r="CF37" i="9"/>
  <c r="CJ37" i="9"/>
  <c r="CN37" i="9"/>
  <c r="CR37" i="9"/>
  <c r="CV37" i="9"/>
  <c r="CZ37" i="9"/>
  <c r="DD37" i="9"/>
  <c r="DH37" i="9"/>
  <c r="DL37" i="9"/>
  <c r="DP37" i="9"/>
  <c r="DT37" i="9"/>
  <c r="DX37" i="9"/>
  <c r="EB37" i="9"/>
  <c r="EF37" i="9"/>
  <c r="EJ37" i="9"/>
  <c r="EN37" i="9"/>
  <c r="ER37" i="9"/>
  <c r="EV37" i="9"/>
  <c r="EZ37" i="9"/>
  <c r="FD37" i="9"/>
  <c r="FH37" i="9"/>
  <c r="FL37" i="9"/>
  <c r="FP37" i="9"/>
  <c r="FT37" i="9"/>
  <c r="FX37" i="9"/>
  <c r="GB37" i="9"/>
  <c r="E37" i="9"/>
  <c r="M37" i="9"/>
  <c r="U37" i="9"/>
  <c r="AC37" i="9"/>
  <c r="AK37" i="9"/>
  <c r="AS37" i="9"/>
  <c r="BA37" i="9"/>
  <c r="BI37" i="9"/>
  <c r="BQ37" i="9"/>
  <c r="BY37" i="9"/>
  <c r="CG37" i="9"/>
  <c r="CO37" i="9"/>
  <c r="CW37" i="9"/>
  <c r="DE37" i="9"/>
  <c r="DM37" i="9"/>
  <c r="DU37" i="9"/>
  <c r="EC37" i="9"/>
  <c r="EK37" i="9"/>
  <c r="ES37" i="9"/>
  <c r="FA37" i="9"/>
  <c r="FI37" i="9"/>
  <c r="FQ37" i="9"/>
  <c r="FY37" i="9"/>
  <c r="F37" i="9"/>
  <c r="N37" i="9"/>
  <c r="V37" i="9"/>
  <c r="AD37" i="9"/>
  <c r="AL37" i="9"/>
  <c r="AT37" i="9"/>
  <c r="BB37" i="9"/>
  <c r="BJ37" i="9"/>
  <c r="BR37" i="9"/>
  <c r="BZ37" i="9"/>
  <c r="CH37" i="9"/>
  <c r="CP37" i="9"/>
  <c r="CX37" i="9"/>
  <c r="DF37" i="9"/>
  <c r="DN37" i="9"/>
  <c r="DV37" i="9"/>
  <c r="ED37" i="9"/>
  <c r="EL37" i="9"/>
  <c r="ET37" i="9"/>
  <c r="FB37" i="9"/>
  <c r="FJ37" i="9"/>
  <c r="FR37" i="9"/>
  <c r="FZ37" i="9"/>
  <c r="I37" i="9"/>
  <c r="Q37" i="9"/>
  <c r="Y37" i="9"/>
  <c r="AG37" i="9"/>
  <c r="AO37" i="9"/>
  <c r="AW37" i="9"/>
  <c r="BE37" i="9"/>
  <c r="BM37" i="9"/>
  <c r="BU37" i="9"/>
  <c r="CC37" i="9"/>
  <c r="CK37" i="9"/>
  <c r="CS37" i="9"/>
  <c r="DA37" i="9"/>
  <c r="DI37" i="9"/>
  <c r="DQ37" i="9"/>
  <c r="DY37" i="9"/>
  <c r="EG37" i="9"/>
  <c r="EO37" i="9"/>
  <c r="EW37" i="9"/>
  <c r="FE37" i="9"/>
  <c r="FM37" i="9"/>
  <c r="FU37" i="9"/>
  <c r="J37" i="9"/>
  <c r="R37" i="9"/>
  <c r="Z37" i="9"/>
  <c r="AH37" i="9"/>
  <c r="AP37" i="9"/>
  <c r="AX37" i="9"/>
  <c r="BF37" i="9"/>
  <c r="BN37" i="9"/>
  <c r="BV37" i="9"/>
  <c r="CD37" i="9"/>
  <c r="CL37" i="9"/>
  <c r="CT37" i="9"/>
  <c r="DB37" i="9"/>
  <c r="DJ37" i="9"/>
  <c r="DR37" i="9"/>
  <c r="DZ37" i="9"/>
  <c r="EH37" i="9"/>
  <c r="EP37" i="9"/>
  <c r="EX37" i="9"/>
  <c r="FF37" i="9"/>
  <c r="FN37" i="9"/>
  <c r="FV37" i="9"/>
  <c r="G33" i="9"/>
  <c r="K33" i="9"/>
  <c r="O33" i="9"/>
  <c r="S33" i="9"/>
  <c r="W33" i="9"/>
  <c r="AA33" i="9"/>
  <c r="AE33" i="9"/>
  <c r="AI33" i="9"/>
  <c r="AM33" i="9"/>
  <c r="AQ33" i="9"/>
  <c r="AU33" i="9"/>
  <c r="AY33" i="9"/>
  <c r="BC33" i="9"/>
  <c r="BG33" i="9"/>
  <c r="BK33" i="9"/>
  <c r="BO33" i="9"/>
  <c r="BS33" i="9"/>
  <c r="BW33" i="9"/>
  <c r="CA33" i="9"/>
  <c r="CE33" i="9"/>
  <c r="CI33" i="9"/>
  <c r="CM33" i="9"/>
  <c r="CQ33" i="9"/>
  <c r="CU33" i="9"/>
  <c r="CY33" i="9"/>
  <c r="DC33" i="9"/>
  <c r="DG33" i="9"/>
  <c r="DK33" i="9"/>
  <c r="DO33" i="9"/>
  <c r="DS33" i="9"/>
  <c r="DW33" i="9"/>
  <c r="EA33" i="9"/>
  <c r="EE33" i="9"/>
  <c r="EI33" i="9"/>
  <c r="EM33" i="9"/>
  <c r="EQ33" i="9"/>
  <c r="EU33" i="9"/>
  <c r="EY33" i="9"/>
  <c r="FC33" i="9"/>
  <c r="FG33" i="9"/>
  <c r="FK33" i="9"/>
  <c r="FO33" i="9"/>
  <c r="FS33" i="9"/>
  <c r="FW33" i="9"/>
  <c r="GA33" i="9"/>
  <c r="H33" i="9"/>
  <c r="L33" i="9"/>
  <c r="P33" i="9"/>
  <c r="T33" i="9"/>
  <c r="X33" i="9"/>
  <c r="AB33" i="9"/>
  <c r="AF33" i="9"/>
  <c r="AJ33" i="9"/>
  <c r="AN33" i="9"/>
  <c r="AR33" i="9"/>
  <c r="AV33" i="9"/>
  <c r="AZ33" i="9"/>
  <c r="BD33" i="9"/>
  <c r="BH33" i="9"/>
  <c r="BL33" i="9"/>
  <c r="BP33" i="9"/>
  <c r="BT33" i="9"/>
  <c r="BX33" i="9"/>
  <c r="CB33" i="9"/>
  <c r="CF33" i="9"/>
  <c r="CJ33" i="9"/>
  <c r="CN33" i="9"/>
  <c r="CR33" i="9"/>
  <c r="CV33" i="9"/>
  <c r="CZ33" i="9"/>
  <c r="DD33" i="9"/>
  <c r="DH33" i="9"/>
  <c r="DL33" i="9"/>
  <c r="DP33" i="9"/>
  <c r="DT33" i="9"/>
  <c r="DX33" i="9"/>
  <c r="EB33" i="9"/>
  <c r="EF33" i="9"/>
  <c r="EJ33" i="9"/>
  <c r="EN33" i="9"/>
  <c r="ER33" i="9"/>
  <c r="EV33" i="9"/>
  <c r="EZ33" i="9"/>
  <c r="FD33" i="9"/>
  <c r="FH33" i="9"/>
  <c r="FL33" i="9"/>
  <c r="FP33" i="9"/>
  <c r="FT33" i="9"/>
  <c r="FX33" i="9"/>
  <c r="GB33" i="9"/>
  <c r="E33" i="9"/>
  <c r="M33" i="9"/>
  <c r="U33" i="9"/>
  <c r="AC33" i="9"/>
  <c r="AK33" i="9"/>
  <c r="AS33" i="9"/>
  <c r="BA33" i="9"/>
  <c r="BI33" i="9"/>
  <c r="BQ33" i="9"/>
  <c r="BY33" i="9"/>
  <c r="CG33" i="9"/>
  <c r="CO33" i="9"/>
  <c r="CW33" i="9"/>
  <c r="DE33" i="9"/>
  <c r="DM33" i="9"/>
  <c r="DU33" i="9"/>
  <c r="EC33" i="9"/>
  <c r="EK33" i="9"/>
  <c r="ES33" i="9"/>
  <c r="FA33" i="9"/>
  <c r="FI33" i="9"/>
  <c r="FQ33" i="9"/>
  <c r="FY33" i="9"/>
  <c r="F33" i="9"/>
  <c r="N33" i="9"/>
  <c r="V33" i="9"/>
  <c r="AD33" i="9"/>
  <c r="AL33" i="9"/>
  <c r="AT33" i="9"/>
  <c r="BB33" i="9"/>
  <c r="BJ33" i="9"/>
  <c r="BR33" i="9"/>
  <c r="BZ33" i="9"/>
  <c r="CH33" i="9"/>
  <c r="CP33" i="9"/>
  <c r="CX33" i="9"/>
  <c r="DF33" i="9"/>
  <c r="DN33" i="9"/>
  <c r="DV33" i="9"/>
  <c r="ED33" i="9"/>
  <c r="EL33" i="9"/>
  <c r="ET33" i="9"/>
  <c r="FB33" i="9"/>
  <c r="FJ33" i="9"/>
  <c r="FR33" i="9"/>
  <c r="FZ33" i="9"/>
  <c r="I33" i="9"/>
  <c r="Q33" i="9"/>
  <c r="Y33" i="9"/>
  <c r="AG33" i="9"/>
  <c r="AO33" i="9"/>
  <c r="AW33" i="9"/>
  <c r="BE33" i="9"/>
  <c r="BM33" i="9"/>
  <c r="BU33" i="9"/>
  <c r="CC33" i="9"/>
  <c r="CK33" i="9"/>
  <c r="CS33" i="9"/>
  <c r="DA33" i="9"/>
  <c r="DI33" i="9"/>
  <c r="DQ33" i="9"/>
  <c r="DY33" i="9"/>
  <c r="EG33" i="9"/>
  <c r="EO33" i="9"/>
  <c r="EW33" i="9"/>
  <c r="FE33" i="9"/>
  <c r="FM33" i="9"/>
  <c r="FU33" i="9"/>
  <c r="J33" i="9"/>
  <c r="R33" i="9"/>
  <c r="Z33" i="9"/>
  <c r="AH33" i="9"/>
  <c r="AP33" i="9"/>
  <c r="AX33" i="9"/>
  <c r="BF33" i="9"/>
  <c r="BN33" i="9"/>
  <c r="BV33" i="9"/>
  <c r="CD33" i="9"/>
  <c r="CL33" i="9"/>
  <c r="CT33" i="9"/>
  <c r="DB33" i="9"/>
  <c r="DJ33" i="9"/>
  <c r="DR33" i="9"/>
  <c r="DZ33" i="9"/>
  <c r="EH33" i="9"/>
  <c r="EP33" i="9"/>
  <c r="EX33" i="9"/>
  <c r="FF33" i="9"/>
  <c r="FN33" i="9"/>
  <c r="FV33" i="9"/>
  <c r="G29" i="9"/>
  <c r="K29" i="9"/>
  <c r="O29" i="9"/>
  <c r="S29" i="9"/>
  <c r="W29" i="9"/>
  <c r="AA29" i="9"/>
  <c r="AE29" i="9"/>
  <c r="AI29" i="9"/>
  <c r="AM29" i="9"/>
  <c r="AQ29" i="9"/>
  <c r="AU29" i="9"/>
  <c r="AY29" i="9"/>
  <c r="BC29" i="9"/>
  <c r="BG29" i="9"/>
  <c r="BK29" i="9"/>
  <c r="BO29" i="9"/>
  <c r="BS29" i="9"/>
  <c r="BW29" i="9"/>
  <c r="CA29" i="9"/>
  <c r="CE29" i="9"/>
  <c r="CI29" i="9"/>
  <c r="CM29" i="9"/>
  <c r="CQ29" i="9"/>
  <c r="CU29" i="9"/>
  <c r="CY29" i="9"/>
  <c r="DC29" i="9"/>
  <c r="DG29" i="9"/>
  <c r="DK29" i="9"/>
  <c r="DO29" i="9"/>
  <c r="DS29" i="9"/>
  <c r="DW29" i="9"/>
  <c r="EA29" i="9"/>
  <c r="EE29" i="9"/>
  <c r="EI29" i="9"/>
  <c r="EM29" i="9"/>
  <c r="EQ29" i="9"/>
  <c r="EU29" i="9"/>
  <c r="EY29" i="9"/>
  <c r="FC29" i="9"/>
  <c r="FG29" i="9"/>
  <c r="FK29" i="9"/>
  <c r="FO29" i="9"/>
  <c r="FS29" i="9"/>
  <c r="FW29" i="9"/>
  <c r="GA29" i="9"/>
  <c r="H29" i="9"/>
  <c r="L29" i="9"/>
  <c r="P29" i="9"/>
  <c r="T29" i="9"/>
  <c r="X29" i="9"/>
  <c r="AB29" i="9"/>
  <c r="AF29" i="9"/>
  <c r="AJ29" i="9"/>
  <c r="AN29" i="9"/>
  <c r="AR29" i="9"/>
  <c r="AV29" i="9"/>
  <c r="AZ29" i="9"/>
  <c r="BD29" i="9"/>
  <c r="BH29" i="9"/>
  <c r="BL29" i="9"/>
  <c r="BP29" i="9"/>
  <c r="BT29" i="9"/>
  <c r="BX29" i="9"/>
  <c r="CB29" i="9"/>
  <c r="CF29" i="9"/>
  <c r="CJ29" i="9"/>
  <c r="CN29" i="9"/>
  <c r="CR29" i="9"/>
  <c r="CV29" i="9"/>
  <c r="CZ29" i="9"/>
  <c r="DD29" i="9"/>
  <c r="DH29" i="9"/>
  <c r="DL29" i="9"/>
  <c r="DP29" i="9"/>
  <c r="DT29" i="9"/>
  <c r="DX29" i="9"/>
  <c r="EB29" i="9"/>
  <c r="EF29" i="9"/>
  <c r="EJ29" i="9"/>
  <c r="EN29" i="9"/>
  <c r="ER29" i="9"/>
  <c r="EV29" i="9"/>
  <c r="EZ29" i="9"/>
  <c r="FD29" i="9"/>
  <c r="FH29" i="9"/>
  <c r="FL29" i="9"/>
  <c r="FP29" i="9"/>
  <c r="FT29" i="9"/>
  <c r="FX29" i="9"/>
  <c r="GB29" i="9"/>
  <c r="E29" i="9"/>
  <c r="I29" i="9"/>
  <c r="M29" i="9"/>
  <c r="Q29" i="9"/>
  <c r="U29" i="9"/>
  <c r="Y29" i="9"/>
  <c r="AC29" i="9"/>
  <c r="AG29" i="9"/>
  <c r="AK29" i="9"/>
  <c r="AO29" i="9"/>
  <c r="AS29" i="9"/>
  <c r="AW29" i="9"/>
  <c r="BA29" i="9"/>
  <c r="BE29" i="9"/>
  <c r="BI29" i="9"/>
  <c r="BM29" i="9"/>
  <c r="BQ29" i="9"/>
  <c r="BU29" i="9"/>
  <c r="BY29" i="9"/>
  <c r="CC29" i="9"/>
  <c r="CG29" i="9"/>
  <c r="CK29" i="9"/>
  <c r="CO29" i="9"/>
  <c r="CS29" i="9"/>
  <c r="CW29" i="9"/>
  <c r="DA29" i="9"/>
  <c r="DE29" i="9"/>
  <c r="DI29" i="9"/>
  <c r="DM29" i="9"/>
  <c r="DQ29" i="9"/>
  <c r="DU29" i="9"/>
  <c r="DY29" i="9"/>
  <c r="EC29" i="9"/>
  <c r="EG29" i="9"/>
  <c r="EK29" i="9"/>
  <c r="EO29" i="9"/>
  <c r="ES29" i="9"/>
  <c r="EW29" i="9"/>
  <c r="FA29" i="9"/>
  <c r="FE29" i="9"/>
  <c r="FI29" i="9"/>
  <c r="FM29" i="9"/>
  <c r="FQ29" i="9"/>
  <c r="FU29" i="9"/>
  <c r="FY29" i="9"/>
  <c r="F29" i="9"/>
  <c r="V29" i="9"/>
  <c r="AL29" i="9"/>
  <c r="BB29" i="9"/>
  <c r="BR29" i="9"/>
  <c r="CH29" i="9"/>
  <c r="CX29" i="9"/>
  <c r="DN29" i="9"/>
  <c r="ED29" i="9"/>
  <c r="ET29" i="9"/>
  <c r="FJ29" i="9"/>
  <c r="FZ29" i="9"/>
  <c r="J29" i="9"/>
  <c r="Z29" i="9"/>
  <c r="AP29" i="9"/>
  <c r="BF29" i="9"/>
  <c r="BV29" i="9"/>
  <c r="CL29" i="9"/>
  <c r="DB29" i="9"/>
  <c r="DR29" i="9"/>
  <c r="EH29" i="9"/>
  <c r="EX29" i="9"/>
  <c r="FN29" i="9"/>
  <c r="N29" i="9"/>
  <c r="AD29" i="9"/>
  <c r="AT29" i="9"/>
  <c r="BJ29" i="9"/>
  <c r="BZ29" i="9"/>
  <c r="CP29" i="9"/>
  <c r="DF29" i="9"/>
  <c r="DV29" i="9"/>
  <c r="EL29" i="9"/>
  <c r="FB29" i="9"/>
  <c r="FR29" i="9"/>
  <c r="R29" i="9"/>
  <c r="AH29" i="9"/>
  <c r="AX29" i="9"/>
  <c r="BN29" i="9"/>
  <c r="CD29" i="9"/>
  <c r="CT29" i="9"/>
  <c r="DJ29" i="9"/>
  <c r="DZ29" i="9"/>
  <c r="EP29" i="9"/>
  <c r="FF29" i="9"/>
  <c r="FV29" i="9"/>
  <c r="G25" i="9"/>
  <c r="K25" i="9"/>
  <c r="O25" i="9"/>
  <c r="S25" i="9"/>
  <c r="W25" i="9"/>
  <c r="AA25" i="9"/>
  <c r="AE25" i="9"/>
  <c r="AI25" i="9"/>
  <c r="AM25" i="9"/>
  <c r="AQ25" i="9"/>
  <c r="AU25" i="9"/>
  <c r="AY25" i="9"/>
  <c r="BC25" i="9"/>
  <c r="BG25" i="9"/>
  <c r="BK25" i="9"/>
  <c r="BO25" i="9"/>
  <c r="BS25" i="9"/>
  <c r="BW25" i="9"/>
  <c r="CA25" i="9"/>
  <c r="CE25" i="9"/>
  <c r="CI25" i="9"/>
  <c r="CM25" i="9"/>
  <c r="CQ25" i="9"/>
  <c r="CU25" i="9"/>
  <c r="CY25" i="9"/>
  <c r="DC25" i="9"/>
  <c r="DG25" i="9"/>
  <c r="DK25" i="9"/>
  <c r="DO25" i="9"/>
  <c r="DS25" i="9"/>
  <c r="DW25" i="9"/>
  <c r="EA25" i="9"/>
  <c r="EE25" i="9"/>
  <c r="EI25" i="9"/>
  <c r="EM25" i="9"/>
  <c r="EQ25" i="9"/>
  <c r="EU25" i="9"/>
  <c r="EY25" i="9"/>
  <c r="FC25" i="9"/>
  <c r="FG25" i="9"/>
  <c r="FK25" i="9"/>
  <c r="FO25" i="9"/>
  <c r="FS25" i="9"/>
  <c r="FW25" i="9"/>
  <c r="GA25" i="9"/>
  <c r="H25" i="9"/>
  <c r="L25" i="9"/>
  <c r="P25" i="9"/>
  <c r="T25" i="9"/>
  <c r="X25" i="9"/>
  <c r="AB25" i="9"/>
  <c r="AF25" i="9"/>
  <c r="AJ25" i="9"/>
  <c r="AN25" i="9"/>
  <c r="AR25" i="9"/>
  <c r="AV25" i="9"/>
  <c r="AZ25" i="9"/>
  <c r="BD25" i="9"/>
  <c r="BH25" i="9"/>
  <c r="BL25" i="9"/>
  <c r="BP25" i="9"/>
  <c r="BT25" i="9"/>
  <c r="BX25" i="9"/>
  <c r="CB25" i="9"/>
  <c r="CF25" i="9"/>
  <c r="CJ25" i="9"/>
  <c r="CN25" i="9"/>
  <c r="CR25" i="9"/>
  <c r="CV25" i="9"/>
  <c r="CZ25" i="9"/>
  <c r="DD25" i="9"/>
  <c r="DH25" i="9"/>
  <c r="DL25" i="9"/>
  <c r="DP25" i="9"/>
  <c r="DT25" i="9"/>
  <c r="DX25" i="9"/>
  <c r="EB25" i="9"/>
  <c r="EF25" i="9"/>
  <c r="EJ25" i="9"/>
  <c r="EN25" i="9"/>
  <c r="ER25" i="9"/>
  <c r="EV25" i="9"/>
  <c r="EZ25" i="9"/>
  <c r="FD25" i="9"/>
  <c r="FH25" i="9"/>
  <c r="FL25" i="9"/>
  <c r="FP25" i="9"/>
  <c r="FT25" i="9"/>
  <c r="FX25" i="9"/>
  <c r="GB25" i="9"/>
  <c r="E25" i="9"/>
  <c r="I25" i="9"/>
  <c r="M25" i="9"/>
  <c r="Q25" i="9"/>
  <c r="U25" i="9"/>
  <c r="Y25" i="9"/>
  <c r="AC25" i="9"/>
  <c r="AG25" i="9"/>
  <c r="AK25" i="9"/>
  <c r="AO25" i="9"/>
  <c r="AS25" i="9"/>
  <c r="AW25" i="9"/>
  <c r="BA25" i="9"/>
  <c r="BE25" i="9"/>
  <c r="BI25" i="9"/>
  <c r="BM25" i="9"/>
  <c r="BQ25" i="9"/>
  <c r="BU25" i="9"/>
  <c r="BY25" i="9"/>
  <c r="CC25" i="9"/>
  <c r="CG25" i="9"/>
  <c r="CK25" i="9"/>
  <c r="CO25" i="9"/>
  <c r="CS25" i="9"/>
  <c r="CW25" i="9"/>
  <c r="DA25" i="9"/>
  <c r="DE25" i="9"/>
  <c r="DI25" i="9"/>
  <c r="DM25" i="9"/>
  <c r="DQ25" i="9"/>
  <c r="DU25" i="9"/>
  <c r="DY25" i="9"/>
  <c r="EC25" i="9"/>
  <c r="EG25" i="9"/>
  <c r="EK25" i="9"/>
  <c r="EO25" i="9"/>
  <c r="ES25" i="9"/>
  <c r="EW25" i="9"/>
  <c r="FA25" i="9"/>
  <c r="FE25" i="9"/>
  <c r="FI25" i="9"/>
  <c r="FM25" i="9"/>
  <c r="FQ25" i="9"/>
  <c r="FU25" i="9"/>
  <c r="FY25" i="9"/>
  <c r="F25" i="9"/>
  <c r="J25" i="9"/>
  <c r="N25" i="9"/>
  <c r="R25" i="9"/>
  <c r="V25" i="9"/>
  <c r="Z25" i="9"/>
  <c r="AD25" i="9"/>
  <c r="AL25" i="9"/>
  <c r="BB25" i="9"/>
  <c r="BR25" i="9"/>
  <c r="CH25" i="9"/>
  <c r="CX25" i="9"/>
  <c r="DN25" i="9"/>
  <c r="ED25" i="9"/>
  <c r="ET25" i="9"/>
  <c r="FJ25" i="9"/>
  <c r="FZ25" i="9"/>
  <c r="AP25" i="9"/>
  <c r="BF25" i="9"/>
  <c r="BV25" i="9"/>
  <c r="CL25" i="9"/>
  <c r="DB25" i="9"/>
  <c r="DR25" i="9"/>
  <c r="EH25" i="9"/>
  <c r="EX25" i="9"/>
  <c r="FN25" i="9"/>
  <c r="AT25" i="9"/>
  <c r="BJ25" i="9"/>
  <c r="BZ25" i="9"/>
  <c r="CP25" i="9"/>
  <c r="DF25" i="9"/>
  <c r="DV25" i="9"/>
  <c r="EL25" i="9"/>
  <c r="FB25" i="9"/>
  <c r="FR25" i="9"/>
  <c r="AH25" i="9"/>
  <c r="AX25" i="9"/>
  <c r="BN25" i="9"/>
  <c r="CD25" i="9"/>
  <c r="CT25" i="9"/>
  <c r="DJ25" i="9"/>
  <c r="DZ25" i="9"/>
  <c r="EP25" i="9"/>
  <c r="FF25" i="9"/>
  <c r="FV25" i="9"/>
  <c r="G21" i="9"/>
  <c r="K21" i="9"/>
  <c r="O21" i="9"/>
  <c r="S21" i="9"/>
  <c r="W21" i="9"/>
  <c r="AA21" i="9"/>
  <c r="AE21" i="9"/>
  <c r="AI21" i="9"/>
  <c r="AM21" i="9"/>
  <c r="AQ21" i="9"/>
  <c r="AU21" i="9"/>
  <c r="AY21" i="9"/>
  <c r="BC21" i="9"/>
  <c r="BG21" i="9"/>
  <c r="BK21" i="9"/>
  <c r="BO21" i="9"/>
  <c r="BS21" i="9"/>
  <c r="BW21" i="9"/>
  <c r="CA21" i="9"/>
  <c r="CE21" i="9"/>
  <c r="CI21" i="9"/>
  <c r="CM21" i="9"/>
  <c r="CQ21" i="9"/>
  <c r="CU21" i="9"/>
  <c r="CY21" i="9"/>
  <c r="DC21" i="9"/>
  <c r="DG21" i="9"/>
  <c r="DK21" i="9"/>
  <c r="DO21" i="9"/>
  <c r="DS21" i="9"/>
  <c r="DW21" i="9"/>
  <c r="EA21" i="9"/>
  <c r="EE21" i="9"/>
  <c r="EI21" i="9"/>
  <c r="EM21" i="9"/>
  <c r="EQ21" i="9"/>
  <c r="EU21" i="9"/>
  <c r="EY21" i="9"/>
  <c r="FC21" i="9"/>
  <c r="FG21" i="9"/>
  <c r="FK21" i="9"/>
  <c r="FO21" i="9"/>
  <c r="FS21" i="9"/>
  <c r="FW21" i="9"/>
  <c r="GA21" i="9"/>
  <c r="H21" i="9"/>
  <c r="L21" i="9"/>
  <c r="P21" i="9"/>
  <c r="T21" i="9"/>
  <c r="X21" i="9"/>
  <c r="AB21" i="9"/>
  <c r="AF21" i="9"/>
  <c r="AJ21" i="9"/>
  <c r="AN21" i="9"/>
  <c r="AR21" i="9"/>
  <c r="AV21" i="9"/>
  <c r="AZ21" i="9"/>
  <c r="BD21" i="9"/>
  <c r="BH21" i="9"/>
  <c r="BL21" i="9"/>
  <c r="BP21" i="9"/>
  <c r="BT21" i="9"/>
  <c r="BX21" i="9"/>
  <c r="CB21" i="9"/>
  <c r="CF21" i="9"/>
  <c r="CJ21" i="9"/>
  <c r="CN21" i="9"/>
  <c r="CR21" i="9"/>
  <c r="CV21" i="9"/>
  <c r="CZ21" i="9"/>
  <c r="DD21" i="9"/>
  <c r="DH21" i="9"/>
  <c r="DL21" i="9"/>
  <c r="DP21" i="9"/>
  <c r="DT21" i="9"/>
  <c r="DX21" i="9"/>
  <c r="EB21" i="9"/>
  <c r="EF21" i="9"/>
  <c r="EJ21" i="9"/>
  <c r="EN21" i="9"/>
  <c r="ER21" i="9"/>
  <c r="EV21" i="9"/>
  <c r="EZ21" i="9"/>
  <c r="FD21" i="9"/>
  <c r="FH21" i="9"/>
  <c r="FL21" i="9"/>
  <c r="FP21" i="9"/>
  <c r="FT21" i="9"/>
  <c r="FX21" i="9"/>
  <c r="GB21" i="9"/>
  <c r="E21" i="9"/>
  <c r="I21" i="9"/>
  <c r="M21" i="9"/>
  <c r="Q21" i="9"/>
  <c r="U21" i="9"/>
  <c r="Y21" i="9"/>
  <c r="AC21" i="9"/>
  <c r="AG21" i="9"/>
  <c r="AK21" i="9"/>
  <c r="AO21" i="9"/>
  <c r="AS21" i="9"/>
  <c r="AW21" i="9"/>
  <c r="BA21" i="9"/>
  <c r="BE21" i="9"/>
  <c r="BI21" i="9"/>
  <c r="BM21" i="9"/>
  <c r="BQ21" i="9"/>
  <c r="BU21" i="9"/>
  <c r="BY21" i="9"/>
  <c r="CC21" i="9"/>
  <c r="CG21" i="9"/>
  <c r="CK21" i="9"/>
  <c r="CO21" i="9"/>
  <c r="CS21" i="9"/>
  <c r="CW21" i="9"/>
  <c r="DA21" i="9"/>
  <c r="DE21" i="9"/>
  <c r="DI21" i="9"/>
  <c r="DM21" i="9"/>
  <c r="DQ21" i="9"/>
  <c r="DU21" i="9"/>
  <c r="DY21" i="9"/>
  <c r="EC21" i="9"/>
  <c r="EG21" i="9"/>
  <c r="EK21" i="9"/>
  <c r="EO21" i="9"/>
  <c r="ES21" i="9"/>
  <c r="EW21" i="9"/>
  <c r="FA21" i="9"/>
  <c r="FE21" i="9"/>
  <c r="FI21" i="9"/>
  <c r="FM21" i="9"/>
  <c r="FQ21" i="9"/>
  <c r="FU21" i="9"/>
  <c r="FY21" i="9"/>
  <c r="F21" i="9"/>
  <c r="J21" i="9"/>
  <c r="N21" i="9"/>
  <c r="R21" i="9"/>
  <c r="V21" i="9"/>
  <c r="Z21" i="9"/>
  <c r="AD21" i="9"/>
  <c r="AH21" i="9"/>
  <c r="AL21" i="9"/>
  <c r="AP21" i="9"/>
  <c r="AT21" i="9"/>
  <c r="AX21" i="9"/>
  <c r="BB21" i="9"/>
  <c r="BF21" i="9"/>
  <c r="BJ21" i="9"/>
  <c r="BN21" i="9"/>
  <c r="BR21" i="9"/>
  <c r="BV21" i="9"/>
  <c r="BZ21" i="9"/>
  <c r="CD21" i="9"/>
  <c r="CH21" i="9"/>
  <c r="CL21" i="9"/>
  <c r="CP21" i="9"/>
  <c r="CT21" i="9"/>
  <c r="CX21" i="9"/>
  <c r="DB21" i="9"/>
  <c r="DF21" i="9"/>
  <c r="DJ21" i="9"/>
  <c r="DN21" i="9"/>
  <c r="DR21" i="9"/>
  <c r="DV21" i="9"/>
  <c r="DZ21" i="9"/>
  <c r="ED21" i="9"/>
  <c r="EH21" i="9"/>
  <c r="EL21" i="9"/>
  <c r="EP21" i="9"/>
  <c r="ET21" i="9"/>
  <c r="EX21" i="9"/>
  <c r="FB21" i="9"/>
  <c r="FF21" i="9"/>
  <c r="FJ21" i="9"/>
  <c r="FN21" i="9"/>
  <c r="FR21" i="9"/>
  <c r="FV21" i="9"/>
  <c r="FZ21" i="9"/>
  <c r="D109" i="9"/>
  <c r="D105" i="9"/>
  <c r="D101" i="9"/>
  <c r="D97" i="9"/>
  <c r="D93" i="9"/>
  <c r="D89" i="9"/>
  <c r="D85" i="9"/>
  <c r="D81" i="9"/>
  <c r="D77" i="9"/>
  <c r="D73" i="9"/>
  <c r="D69" i="9"/>
  <c r="D65" i="9"/>
  <c r="D61" i="9"/>
  <c r="D57" i="9"/>
  <c r="D53" i="9"/>
  <c r="D49" i="9"/>
  <c r="D45" i="9"/>
  <c r="D41" i="9"/>
  <c r="D37" i="9"/>
  <c r="D33" i="9"/>
  <c r="D29" i="9"/>
  <c r="D25" i="9"/>
  <c r="D21" i="9"/>
  <c r="FZ110" i="9"/>
  <c r="FV110" i="9"/>
  <c r="FR110" i="9"/>
  <c r="FN110" i="9"/>
  <c r="FJ110" i="9"/>
  <c r="FF110" i="9"/>
  <c r="FB110" i="9"/>
  <c r="EX110" i="9"/>
  <c r="ET110" i="9"/>
  <c r="EP110" i="9"/>
  <c r="EL110" i="9"/>
  <c r="EH110" i="9"/>
  <c r="ED110" i="9"/>
  <c r="DZ110" i="9"/>
  <c r="DV110" i="9"/>
  <c r="DR110" i="9"/>
  <c r="DN110" i="9"/>
  <c r="DJ110" i="9"/>
  <c r="DF110" i="9"/>
  <c r="DB110" i="9"/>
  <c r="CX110" i="9"/>
  <c r="CT110" i="9"/>
  <c r="CP110" i="9"/>
  <c r="CL110" i="9"/>
  <c r="CH110" i="9"/>
  <c r="CD110" i="9"/>
  <c r="BZ110" i="9"/>
  <c r="BV110" i="9"/>
  <c r="BR110" i="9"/>
  <c r="BN110" i="9"/>
  <c r="BJ110" i="9"/>
  <c r="BF110" i="9"/>
  <c r="BB110" i="9"/>
  <c r="AX110" i="9"/>
  <c r="AT110" i="9"/>
  <c r="AP110" i="9"/>
  <c r="AL110" i="9"/>
  <c r="AH110" i="9"/>
  <c r="AD110" i="9"/>
  <c r="Z110" i="9"/>
  <c r="V110" i="9"/>
  <c r="R110" i="9"/>
  <c r="N110" i="9"/>
  <c r="J110" i="9"/>
  <c r="F110" i="9"/>
  <c r="FZ109" i="9"/>
  <c r="FV109" i="9"/>
  <c r="FR109" i="9"/>
  <c r="FN109" i="9"/>
  <c r="FJ109" i="9"/>
  <c r="FF109" i="9"/>
  <c r="FB109" i="9"/>
  <c r="EX109" i="9"/>
  <c r="ET109" i="9"/>
  <c r="EP109" i="9"/>
  <c r="EL109" i="9"/>
  <c r="EH109" i="9"/>
  <c r="ED109" i="9"/>
  <c r="DZ109" i="9"/>
  <c r="DV109" i="9"/>
  <c r="DR109" i="9"/>
  <c r="DN109" i="9"/>
  <c r="DJ109" i="9"/>
  <c r="DF109" i="9"/>
  <c r="DB109" i="9"/>
  <c r="CX109" i="9"/>
  <c r="CT109" i="9"/>
  <c r="CP109" i="9"/>
  <c r="CL109" i="9"/>
  <c r="CH109" i="9"/>
  <c r="CD109" i="9"/>
  <c r="BZ109" i="9"/>
  <c r="BV109" i="9"/>
  <c r="BR109" i="9"/>
  <c r="BN109" i="9"/>
  <c r="BJ109" i="9"/>
  <c r="BF109" i="9"/>
  <c r="BB109" i="9"/>
  <c r="AX109" i="9"/>
  <c r="AT109" i="9"/>
  <c r="AP109" i="9"/>
  <c r="AL109" i="9"/>
  <c r="AH109" i="9"/>
  <c r="AD109" i="9"/>
  <c r="Z109" i="9"/>
  <c r="V109" i="9"/>
  <c r="R109" i="9"/>
  <c r="N109" i="9"/>
  <c r="J109" i="9"/>
  <c r="F109" i="9"/>
  <c r="FZ108" i="9"/>
  <c r="FV108" i="9"/>
  <c r="FR108" i="9"/>
  <c r="FN108" i="9"/>
  <c r="FJ108" i="9"/>
  <c r="FF108" i="9"/>
  <c r="FB108" i="9"/>
  <c r="EX108" i="9"/>
  <c r="ET108" i="9"/>
  <c r="EP108" i="9"/>
  <c r="EL108" i="9"/>
  <c r="EH108" i="9"/>
  <c r="ED108" i="9"/>
  <c r="DZ108" i="9"/>
  <c r="DV108" i="9"/>
  <c r="DR108" i="9"/>
  <c r="DN108" i="9"/>
  <c r="DJ108" i="9"/>
  <c r="DF108" i="9"/>
  <c r="DB108" i="9"/>
  <c r="CX108" i="9"/>
  <c r="CT108" i="9"/>
  <c r="CP108" i="9"/>
  <c r="CL108" i="9"/>
  <c r="CH108" i="9"/>
  <c r="CD108" i="9"/>
  <c r="BZ108" i="9"/>
  <c r="BV108" i="9"/>
  <c r="BR108" i="9"/>
  <c r="BN108" i="9"/>
  <c r="BJ108" i="9"/>
  <c r="BF108" i="9"/>
  <c r="BB108" i="9"/>
  <c r="AX108" i="9"/>
  <c r="AT108" i="9"/>
  <c r="AP108" i="9"/>
  <c r="AL108" i="9"/>
  <c r="AH108" i="9"/>
  <c r="AD108" i="9"/>
  <c r="Z108" i="9"/>
  <c r="V108" i="9"/>
  <c r="R108" i="9"/>
  <c r="N108" i="9"/>
  <c r="J108" i="9"/>
  <c r="F108" i="9"/>
  <c r="FZ107" i="9"/>
  <c r="FV107" i="9"/>
  <c r="FR107" i="9"/>
  <c r="FN107" i="9"/>
  <c r="FJ107" i="9"/>
  <c r="FF107" i="9"/>
  <c r="FB107" i="9"/>
  <c r="EX107" i="9"/>
  <c r="ET107" i="9"/>
  <c r="EP107" i="9"/>
  <c r="EL107" i="9"/>
  <c r="EH107" i="9"/>
  <c r="ED107" i="9"/>
  <c r="DZ107" i="9"/>
  <c r="DV107" i="9"/>
  <c r="DR107" i="9"/>
  <c r="DN107" i="9"/>
  <c r="DJ107" i="9"/>
  <c r="DF107" i="9"/>
  <c r="DB107" i="9"/>
  <c r="CX107" i="9"/>
  <c r="CT107" i="9"/>
  <c r="CP107" i="9"/>
  <c r="CL107" i="9"/>
  <c r="CH107" i="9"/>
  <c r="CD107" i="9"/>
  <c r="BZ107" i="9"/>
  <c r="BV107" i="9"/>
  <c r="BR107" i="9"/>
  <c r="BN107" i="9"/>
  <c r="BJ107" i="9"/>
  <c r="BF107" i="9"/>
  <c r="BB107" i="9"/>
  <c r="AX107" i="9"/>
  <c r="AT107" i="9"/>
  <c r="AP107" i="9"/>
  <c r="AL107" i="9"/>
  <c r="AH107" i="9"/>
  <c r="AD107" i="9"/>
  <c r="Z107" i="9"/>
  <c r="V107" i="9"/>
  <c r="R107" i="9"/>
  <c r="N107" i="9"/>
  <c r="J107" i="9"/>
  <c r="F107" i="9"/>
  <c r="FZ106" i="9"/>
  <c r="FV106" i="9"/>
  <c r="FR106" i="9"/>
  <c r="FN106" i="9"/>
  <c r="FJ106" i="9"/>
  <c r="FF106" i="9"/>
  <c r="FB106" i="9"/>
  <c r="EX106" i="9"/>
  <c r="ET106" i="9"/>
  <c r="EP106" i="9"/>
  <c r="EL106" i="9"/>
  <c r="EH106" i="9"/>
  <c r="ED106" i="9"/>
  <c r="DZ106" i="9"/>
  <c r="DV106" i="9"/>
  <c r="DR106" i="9"/>
  <c r="DN106" i="9"/>
  <c r="DJ106" i="9"/>
  <c r="DF106" i="9"/>
  <c r="DB106" i="9"/>
  <c r="CX106" i="9"/>
  <c r="CT106" i="9"/>
  <c r="CP106" i="9"/>
  <c r="CL106" i="9"/>
  <c r="CH106" i="9"/>
  <c r="CD106" i="9"/>
  <c r="BZ106" i="9"/>
  <c r="BV106" i="9"/>
  <c r="BR106" i="9"/>
  <c r="BN106" i="9"/>
  <c r="BJ106" i="9"/>
  <c r="BF106" i="9"/>
  <c r="BB106" i="9"/>
  <c r="AX106" i="9"/>
  <c r="AT106" i="9"/>
  <c r="AP106" i="9"/>
  <c r="AL106" i="9"/>
  <c r="AH106" i="9"/>
  <c r="AD106" i="9"/>
  <c r="Z106" i="9"/>
  <c r="V106" i="9"/>
  <c r="R106" i="9"/>
  <c r="N106" i="9"/>
  <c r="J106" i="9"/>
  <c r="F106" i="9"/>
  <c r="FZ105" i="9"/>
  <c r="FV105" i="9"/>
  <c r="FR105" i="9"/>
  <c r="FN105" i="9"/>
  <c r="FJ105" i="9"/>
  <c r="FF105" i="9"/>
  <c r="FB105" i="9"/>
  <c r="EX105" i="9"/>
  <c r="ET105" i="9"/>
  <c r="EP105" i="9"/>
  <c r="EL105" i="9"/>
  <c r="EH105" i="9"/>
  <c r="ED105" i="9"/>
  <c r="DZ105" i="9"/>
  <c r="DV105" i="9"/>
  <c r="DR105" i="9"/>
  <c r="DN105" i="9"/>
  <c r="DJ105" i="9"/>
  <c r="DF105" i="9"/>
  <c r="DB105" i="9"/>
  <c r="CX105" i="9"/>
  <c r="CT105" i="9"/>
  <c r="CP105" i="9"/>
  <c r="CL105" i="9"/>
  <c r="CH105" i="9"/>
  <c r="CD105" i="9"/>
  <c r="BZ105" i="9"/>
  <c r="BV105" i="9"/>
  <c r="BR105" i="9"/>
  <c r="BN105" i="9"/>
  <c r="BJ105" i="9"/>
  <c r="BF105" i="9"/>
  <c r="BB105" i="9"/>
  <c r="AX105" i="9"/>
  <c r="AT105" i="9"/>
  <c r="AP105" i="9"/>
  <c r="AL105" i="9"/>
  <c r="AH105" i="9"/>
  <c r="AD105" i="9"/>
  <c r="Z105" i="9"/>
  <c r="V105" i="9"/>
  <c r="R105" i="9"/>
  <c r="N105" i="9"/>
  <c r="J105" i="9"/>
  <c r="F105" i="9"/>
  <c r="FZ104" i="9"/>
  <c r="FV104" i="9"/>
  <c r="FR104" i="9"/>
  <c r="FN104" i="9"/>
  <c r="FJ104" i="9"/>
  <c r="FF104" i="9"/>
  <c r="FB104" i="9"/>
  <c r="EX104" i="9"/>
  <c r="ET104" i="9"/>
  <c r="EP104" i="9"/>
  <c r="EL104" i="9"/>
  <c r="EH104" i="9"/>
  <c r="ED104" i="9"/>
  <c r="DZ104" i="9"/>
  <c r="DV104" i="9"/>
  <c r="DR104" i="9"/>
  <c r="DN104" i="9"/>
  <c r="DJ104" i="9"/>
  <c r="DF104" i="9"/>
  <c r="DB104" i="9"/>
  <c r="CX104" i="9"/>
  <c r="CT104" i="9"/>
  <c r="CP104" i="9"/>
  <c r="CL104" i="9"/>
  <c r="CH104" i="9"/>
  <c r="CD104" i="9"/>
  <c r="BZ104" i="9"/>
  <c r="BV104" i="9"/>
  <c r="BR104" i="9"/>
  <c r="BN104" i="9"/>
  <c r="BJ104" i="9"/>
  <c r="BF104" i="9"/>
  <c r="BB104" i="9"/>
  <c r="AX104" i="9"/>
  <c r="AT104" i="9"/>
  <c r="AP104" i="9"/>
  <c r="AL104" i="9"/>
  <c r="AH104" i="9"/>
  <c r="AD104" i="9"/>
  <c r="Z104" i="9"/>
  <c r="V104" i="9"/>
  <c r="R104" i="9"/>
  <c r="N104" i="9"/>
  <c r="J104" i="9"/>
  <c r="F104" i="9"/>
  <c r="FZ103" i="9"/>
  <c r="FV103" i="9"/>
  <c r="FR103" i="9"/>
  <c r="FN103" i="9"/>
  <c r="FJ103" i="9"/>
  <c r="FF103" i="9"/>
  <c r="FB103" i="9"/>
  <c r="EX103" i="9"/>
  <c r="ET103" i="9"/>
  <c r="EP103" i="9"/>
  <c r="EL103" i="9"/>
  <c r="EH103" i="9"/>
  <c r="ED103" i="9"/>
  <c r="DZ103" i="9"/>
  <c r="DV103" i="9"/>
  <c r="DR103" i="9"/>
  <c r="DN103" i="9"/>
  <c r="DJ103" i="9"/>
  <c r="DF103" i="9"/>
  <c r="DB103" i="9"/>
  <c r="CX103" i="9"/>
  <c r="CT103" i="9"/>
  <c r="CP103" i="9"/>
  <c r="CL103" i="9"/>
  <c r="CH103" i="9"/>
  <c r="CD103" i="9"/>
  <c r="BZ103" i="9"/>
  <c r="BV103" i="9"/>
  <c r="BR103" i="9"/>
  <c r="BN103" i="9"/>
  <c r="BJ103" i="9"/>
  <c r="BF103" i="9"/>
  <c r="BB103" i="9"/>
  <c r="AX103" i="9"/>
  <c r="AT103" i="9"/>
  <c r="AP103" i="9"/>
  <c r="AL103" i="9"/>
  <c r="AH103" i="9"/>
  <c r="AD103" i="9"/>
  <c r="Z103" i="9"/>
  <c r="V103" i="9"/>
  <c r="R103" i="9"/>
  <c r="N103" i="9"/>
  <c r="J103" i="9"/>
  <c r="F103" i="9"/>
  <c r="FZ102" i="9"/>
  <c r="FV102" i="9"/>
  <c r="FR102" i="9"/>
  <c r="FN102" i="9"/>
  <c r="FJ102" i="9"/>
  <c r="FF102" i="9"/>
  <c r="FB102" i="9"/>
  <c r="EX102" i="9"/>
  <c r="ET102" i="9"/>
  <c r="EP102" i="9"/>
  <c r="EL102" i="9"/>
  <c r="EH102" i="9"/>
  <c r="ED102" i="9"/>
  <c r="DZ102" i="9"/>
  <c r="DV102" i="9"/>
  <c r="DR102" i="9"/>
  <c r="DN102" i="9"/>
  <c r="DJ102" i="9"/>
  <c r="DF102" i="9"/>
  <c r="DB102" i="9"/>
  <c r="CX102" i="9"/>
  <c r="CT102" i="9"/>
  <c r="CP102" i="9"/>
  <c r="CL102" i="9"/>
  <c r="CH102" i="9"/>
  <c r="CD102" i="9"/>
  <c r="BZ102" i="9"/>
  <c r="BV102" i="9"/>
  <c r="BR102" i="9"/>
  <c r="BN102" i="9"/>
  <c r="BJ102" i="9"/>
  <c r="BF102" i="9"/>
  <c r="BB102" i="9"/>
  <c r="AX102" i="9"/>
  <c r="AT102" i="9"/>
  <c r="AP102" i="9"/>
  <c r="AL102" i="9"/>
  <c r="AH102" i="9"/>
  <c r="AD102" i="9"/>
  <c r="Z102" i="9"/>
  <c r="V102" i="9"/>
  <c r="R102" i="9"/>
  <c r="N102" i="9"/>
  <c r="J102" i="9"/>
  <c r="F102" i="9"/>
  <c r="FZ101" i="9"/>
  <c r="FV101" i="9"/>
  <c r="FR101" i="9"/>
  <c r="FN101" i="9"/>
  <c r="FJ101" i="9"/>
  <c r="FF101" i="9"/>
  <c r="FB101" i="9"/>
  <c r="EX101" i="9"/>
  <c r="ET101" i="9"/>
  <c r="EP101" i="9"/>
  <c r="EL101" i="9"/>
  <c r="EH101" i="9"/>
  <c r="ED101" i="9"/>
  <c r="DZ101" i="9"/>
  <c r="DV101" i="9"/>
  <c r="DR101" i="9"/>
  <c r="DN101" i="9"/>
  <c r="DJ101" i="9"/>
  <c r="DF101" i="9"/>
  <c r="DB101" i="9"/>
  <c r="CX101" i="9"/>
  <c r="CT101" i="9"/>
  <c r="CP101" i="9"/>
  <c r="CL101" i="9"/>
  <c r="CH101" i="9"/>
  <c r="CD101" i="9"/>
  <c r="BZ101" i="9"/>
  <c r="BV101" i="9"/>
  <c r="BR101" i="9"/>
  <c r="BN101" i="9"/>
  <c r="BJ101" i="9"/>
  <c r="BF101" i="9"/>
  <c r="BB101" i="9"/>
  <c r="AX101" i="9"/>
  <c r="AT101" i="9"/>
  <c r="AP101" i="9"/>
  <c r="AL101" i="9"/>
  <c r="AH101" i="9"/>
  <c r="AD101" i="9"/>
  <c r="Z101" i="9"/>
  <c r="V101" i="9"/>
  <c r="R101" i="9"/>
  <c r="N101" i="9"/>
  <c r="J101" i="9"/>
  <c r="F101" i="9"/>
  <c r="FZ100" i="9"/>
  <c r="FV100" i="9"/>
  <c r="FR100" i="9"/>
  <c r="FN100" i="9"/>
  <c r="FJ100" i="9"/>
  <c r="FF100" i="9"/>
  <c r="FB100" i="9"/>
  <c r="EX100" i="9"/>
  <c r="ET100" i="9"/>
  <c r="EP100" i="9"/>
  <c r="EL100" i="9"/>
  <c r="EH100" i="9"/>
  <c r="ED100" i="9"/>
  <c r="DZ100" i="9"/>
  <c r="DV100" i="9"/>
  <c r="DR100" i="9"/>
  <c r="DN100" i="9"/>
  <c r="DJ100" i="9"/>
  <c r="DF100" i="9"/>
  <c r="DB100" i="9"/>
  <c r="CX100" i="9"/>
  <c r="CT100" i="9"/>
  <c r="CP100" i="9"/>
  <c r="CL100" i="9"/>
  <c r="CH100" i="9"/>
  <c r="CD100" i="9"/>
  <c r="BZ100" i="9"/>
  <c r="BV100" i="9"/>
  <c r="BR100" i="9"/>
  <c r="BN100" i="9"/>
  <c r="BJ100" i="9"/>
  <c r="BF100" i="9"/>
  <c r="BB100" i="9"/>
  <c r="AX100" i="9"/>
  <c r="AT100" i="9"/>
  <c r="AP100" i="9"/>
  <c r="AL100" i="9"/>
  <c r="AH100" i="9"/>
  <c r="AD100" i="9"/>
  <c r="Z100" i="9"/>
  <c r="V100" i="9"/>
  <c r="R100" i="9"/>
  <c r="N100" i="9"/>
  <c r="J100" i="9"/>
  <c r="F100" i="9"/>
  <c r="FZ99" i="9"/>
  <c r="FV99" i="9"/>
  <c r="FR99" i="9"/>
  <c r="FN99" i="9"/>
  <c r="FJ99" i="9"/>
  <c r="FF99" i="9"/>
  <c r="FB99" i="9"/>
  <c r="EX99" i="9"/>
  <c r="ET99" i="9"/>
  <c r="EP99" i="9"/>
  <c r="EL99" i="9"/>
  <c r="EH99" i="9"/>
  <c r="ED99" i="9"/>
  <c r="DZ99" i="9"/>
  <c r="DV99" i="9"/>
  <c r="DR99" i="9"/>
  <c r="DN99" i="9"/>
  <c r="DJ99" i="9"/>
  <c r="DF99" i="9"/>
  <c r="DB99" i="9"/>
  <c r="CX99" i="9"/>
  <c r="CT99" i="9"/>
  <c r="CP99" i="9"/>
  <c r="CL99" i="9"/>
  <c r="CH99" i="9"/>
  <c r="CD99" i="9"/>
  <c r="BZ99" i="9"/>
  <c r="BV99" i="9"/>
  <c r="BR99" i="9"/>
  <c r="BN99" i="9"/>
  <c r="BJ99" i="9"/>
  <c r="BF99" i="9"/>
  <c r="BB99" i="9"/>
  <c r="AX99" i="9"/>
  <c r="AT99" i="9"/>
  <c r="AP99" i="9"/>
  <c r="AL99" i="9"/>
  <c r="AH99" i="9"/>
  <c r="AD99" i="9"/>
  <c r="Z99" i="9"/>
  <c r="V99" i="9"/>
  <c r="R99" i="9"/>
  <c r="N99" i="9"/>
  <c r="J99" i="9"/>
  <c r="F99" i="9"/>
  <c r="FZ98" i="9"/>
  <c r="FV98" i="9"/>
  <c r="FR98" i="9"/>
  <c r="FN98" i="9"/>
  <c r="FJ98" i="9"/>
  <c r="FF98" i="9"/>
  <c r="FB98" i="9"/>
  <c r="EX98" i="9"/>
  <c r="ET98" i="9"/>
  <c r="EP98" i="9"/>
  <c r="EL98" i="9"/>
  <c r="EH98" i="9"/>
  <c r="ED98" i="9"/>
  <c r="DZ98" i="9"/>
  <c r="DV98" i="9"/>
  <c r="DR98" i="9"/>
  <c r="DN98" i="9"/>
  <c r="DJ98" i="9"/>
  <c r="DF98" i="9"/>
  <c r="DB98" i="9"/>
  <c r="CX98" i="9"/>
  <c r="CT98" i="9"/>
  <c r="CP98" i="9"/>
  <c r="CL98" i="9"/>
  <c r="CH98" i="9"/>
  <c r="CD98" i="9"/>
  <c r="BZ98" i="9"/>
  <c r="BV98" i="9"/>
  <c r="BR98" i="9"/>
  <c r="BN98" i="9"/>
  <c r="BJ98" i="9"/>
  <c r="BF98" i="9"/>
  <c r="BB98" i="9"/>
  <c r="AX98" i="9"/>
  <c r="AT98" i="9"/>
  <c r="AP98" i="9"/>
  <c r="AL98" i="9"/>
  <c r="AH98" i="9"/>
  <c r="AD98" i="9"/>
  <c r="Z98" i="9"/>
  <c r="V98" i="9"/>
  <c r="R98" i="9"/>
  <c r="N98" i="9"/>
  <c r="J98" i="9"/>
  <c r="F98" i="9"/>
  <c r="FZ97" i="9"/>
  <c r="FV97" i="9"/>
  <c r="FR97" i="9"/>
  <c r="FN97" i="9"/>
  <c r="FJ97" i="9"/>
  <c r="FF97" i="9"/>
  <c r="FB97" i="9"/>
  <c r="EX97" i="9"/>
  <c r="ET97" i="9"/>
  <c r="EP97" i="9"/>
  <c r="EL97" i="9"/>
  <c r="EH97" i="9"/>
  <c r="ED97" i="9"/>
  <c r="DZ97" i="9"/>
  <c r="DV97" i="9"/>
  <c r="DR97" i="9"/>
  <c r="DN97" i="9"/>
  <c r="DJ97" i="9"/>
  <c r="DF97" i="9"/>
  <c r="DB97" i="9"/>
  <c r="CX97" i="9"/>
  <c r="CT97" i="9"/>
  <c r="CP97" i="9"/>
  <c r="CL97" i="9"/>
  <c r="CH97" i="9"/>
  <c r="CD97" i="9"/>
  <c r="BZ97" i="9"/>
  <c r="BV97" i="9"/>
  <c r="BR97" i="9"/>
  <c r="BN97" i="9"/>
  <c r="BJ97" i="9"/>
  <c r="BF97" i="9"/>
  <c r="BB97" i="9"/>
  <c r="AX97" i="9"/>
  <c r="AT97" i="9"/>
  <c r="AP97" i="9"/>
  <c r="AL97" i="9"/>
  <c r="AH97" i="9"/>
  <c r="AD97" i="9"/>
  <c r="Z97" i="9"/>
  <c r="V97" i="9"/>
  <c r="R97" i="9"/>
  <c r="N97" i="9"/>
  <c r="J97" i="9"/>
  <c r="F97" i="9"/>
  <c r="FZ96" i="9"/>
  <c r="FV96" i="9"/>
  <c r="FR96" i="9"/>
  <c r="FN96" i="9"/>
  <c r="FJ96" i="9"/>
  <c r="FF96" i="9"/>
  <c r="FB96" i="9"/>
  <c r="EX96" i="9"/>
  <c r="ET96" i="9"/>
  <c r="EP96" i="9"/>
  <c r="EL96" i="9"/>
  <c r="EH96" i="9"/>
  <c r="ED96" i="9"/>
  <c r="DZ96" i="9"/>
  <c r="DV96" i="9"/>
  <c r="DR96" i="9"/>
  <c r="DN96" i="9"/>
  <c r="DJ96" i="9"/>
  <c r="DF96" i="9"/>
  <c r="DB96" i="9"/>
  <c r="CX96" i="9"/>
  <c r="CT96" i="9"/>
  <c r="CP96" i="9"/>
  <c r="CL96" i="9"/>
  <c r="CH96" i="9"/>
  <c r="CD96" i="9"/>
  <c r="BZ96" i="9"/>
  <c r="BV96" i="9"/>
  <c r="BR96" i="9"/>
  <c r="BN96" i="9"/>
  <c r="BJ96" i="9"/>
  <c r="BF96" i="9"/>
  <c r="BB96" i="9"/>
  <c r="AX96" i="9"/>
  <c r="AT96" i="9"/>
  <c r="AP96" i="9"/>
  <c r="AL96" i="9"/>
  <c r="AH96" i="9"/>
  <c r="AD96" i="9"/>
  <c r="Z96" i="9"/>
  <c r="V96" i="9"/>
  <c r="R96" i="9"/>
  <c r="N96" i="9"/>
  <c r="J96" i="9"/>
  <c r="F96" i="9"/>
  <c r="FZ95" i="9"/>
  <c r="FV95" i="9"/>
  <c r="FR95" i="9"/>
  <c r="FN95" i="9"/>
  <c r="FJ95" i="9"/>
  <c r="FF95" i="9"/>
  <c r="FB95" i="9"/>
  <c r="EX95" i="9"/>
  <c r="ET95" i="9"/>
  <c r="EP95" i="9"/>
  <c r="EL95" i="9"/>
  <c r="EH95" i="9"/>
  <c r="ED95" i="9"/>
  <c r="DZ95" i="9"/>
  <c r="DV95" i="9"/>
  <c r="DR95" i="9"/>
  <c r="DN95" i="9"/>
  <c r="DJ95" i="9"/>
  <c r="DF95" i="9"/>
  <c r="DB95" i="9"/>
  <c r="CX95" i="9"/>
  <c r="CT95" i="9"/>
  <c r="CP95" i="9"/>
  <c r="CL95" i="9"/>
  <c r="CH95" i="9"/>
  <c r="CD95" i="9"/>
  <c r="BZ95" i="9"/>
  <c r="BV95" i="9"/>
  <c r="BR95" i="9"/>
  <c r="BN95" i="9"/>
  <c r="BJ95" i="9"/>
  <c r="BF95" i="9"/>
  <c r="BB95" i="9"/>
  <c r="AX95" i="9"/>
  <c r="AT95" i="9"/>
  <c r="AP95" i="9"/>
  <c r="AL95" i="9"/>
  <c r="AH95" i="9"/>
  <c r="AD95" i="9"/>
  <c r="Z95" i="9"/>
  <c r="V95" i="9"/>
  <c r="R95" i="9"/>
  <c r="N95" i="9"/>
  <c r="J95" i="9"/>
  <c r="F95" i="9"/>
  <c r="FZ94" i="9"/>
  <c r="FV94" i="9"/>
  <c r="FR94" i="9"/>
  <c r="FN94" i="9"/>
  <c r="FJ94" i="9"/>
  <c r="FF94" i="9"/>
  <c r="FB94" i="9"/>
  <c r="EX94" i="9"/>
  <c r="ET94" i="9"/>
  <c r="EP94" i="9"/>
  <c r="EL94" i="9"/>
  <c r="EH94" i="9"/>
  <c r="ED94" i="9"/>
  <c r="DZ94" i="9"/>
  <c r="DV94" i="9"/>
  <c r="DR94" i="9"/>
  <c r="DN94" i="9"/>
  <c r="DJ94" i="9"/>
  <c r="DF94" i="9"/>
  <c r="DB94" i="9"/>
  <c r="CX94" i="9"/>
  <c r="CT94" i="9"/>
  <c r="CP94" i="9"/>
  <c r="CL94" i="9"/>
  <c r="CH94" i="9"/>
  <c r="CD94" i="9"/>
  <c r="BZ94" i="9"/>
  <c r="BV94" i="9"/>
  <c r="BR94" i="9"/>
  <c r="BN94" i="9"/>
  <c r="BJ94" i="9"/>
  <c r="BF94" i="9"/>
  <c r="BB94" i="9"/>
  <c r="AX94" i="9"/>
  <c r="AT94" i="9"/>
  <c r="AP94" i="9"/>
  <c r="AL94" i="9"/>
  <c r="AH94" i="9"/>
  <c r="AD94" i="9"/>
  <c r="Z94" i="9"/>
  <c r="V94" i="9"/>
  <c r="R94" i="9"/>
  <c r="N94" i="9"/>
  <c r="J94" i="9"/>
  <c r="F94" i="9"/>
  <c r="FZ93" i="9"/>
  <c r="FV93" i="9"/>
  <c r="FR93" i="9"/>
  <c r="FN93" i="9"/>
  <c r="FJ93" i="9"/>
  <c r="FF93" i="9"/>
  <c r="FB93" i="9"/>
  <c r="EX93" i="9"/>
  <c r="ET93" i="9"/>
  <c r="EP93" i="9"/>
  <c r="EL93" i="9"/>
  <c r="EH93" i="9"/>
  <c r="ED93" i="9"/>
  <c r="DZ93" i="9"/>
  <c r="DV93" i="9"/>
  <c r="DR93" i="9"/>
  <c r="DN93" i="9"/>
  <c r="DJ93" i="9"/>
  <c r="DF93" i="9"/>
  <c r="DB93" i="9"/>
  <c r="CX93" i="9"/>
  <c r="CT93" i="9"/>
  <c r="CP93" i="9"/>
  <c r="CL93" i="9"/>
  <c r="CH93" i="9"/>
  <c r="CD93" i="9"/>
  <c r="BZ93" i="9"/>
  <c r="BV93" i="9"/>
  <c r="BR93" i="9"/>
  <c r="BN93" i="9"/>
  <c r="BJ93" i="9"/>
  <c r="BF93" i="9"/>
  <c r="BB93" i="9"/>
  <c r="AX93" i="9"/>
  <c r="AT93" i="9"/>
  <c r="AP93" i="9"/>
  <c r="AL93" i="9"/>
  <c r="AH93" i="9"/>
  <c r="AD93" i="9"/>
  <c r="Z93" i="9"/>
  <c r="V93" i="9"/>
  <c r="R93" i="9"/>
  <c r="N93" i="9"/>
  <c r="J93" i="9"/>
  <c r="F93" i="9"/>
  <c r="FZ92" i="9"/>
  <c r="FV92" i="9"/>
  <c r="FR92" i="9"/>
  <c r="FN92" i="9"/>
  <c r="FJ92" i="9"/>
  <c r="FF92" i="9"/>
  <c r="FB92" i="9"/>
  <c r="EX92" i="9"/>
  <c r="ET92" i="9"/>
  <c r="EP92" i="9"/>
  <c r="EL92" i="9"/>
  <c r="EH92" i="9"/>
  <c r="ED92" i="9"/>
  <c r="DZ92" i="9"/>
  <c r="DV92" i="9"/>
  <c r="DR92" i="9"/>
  <c r="DN92" i="9"/>
  <c r="DJ92" i="9"/>
  <c r="DF92" i="9"/>
  <c r="DB92" i="9"/>
  <c r="CX92" i="9"/>
  <c r="CT92" i="9"/>
  <c r="CP92" i="9"/>
  <c r="CL92" i="9"/>
  <c r="CH92" i="9"/>
  <c r="CD92" i="9"/>
  <c r="BZ92" i="9"/>
  <c r="BV92" i="9"/>
  <c r="BR92" i="9"/>
  <c r="BN92" i="9"/>
  <c r="BJ92" i="9"/>
  <c r="BF92" i="9"/>
  <c r="BB92" i="9"/>
  <c r="AX92" i="9"/>
  <c r="AT92" i="9"/>
  <c r="AP92" i="9"/>
  <c r="AL92" i="9"/>
  <c r="AH92" i="9"/>
  <c r="AD92" i="9"/>
  <c r="Z92" i="9"/>
  <c r="V92" i="9"/>
  <c r="R92" i="9"/>
  <c r="N92" i="9"/>
  <c r="J92" i="9"/>
  <c r="F92" i="9"/>
  <c r="FZ91" i="9"/>
  <c r="FV91" i="9"/>
  <c r="FR91" i="9"/>
  <c r="FN91" i="9"/>
  <c r="FJ91" i="9"/>
  <c r="FF91" i="9"/>
  <c r="FB91" i="9"/>
  <c r="EX91" i="9"/>
  <c r="ET91" i="9"/>
  <c r="EP91" i="9"/>
  <c r="EL91" i="9"/>
  <c r="EH91" i="9"/>
  <c r="ED91" i="9"/>
  <c r="DZ91" i="9"/>
  <c r="DV91" i="9"/>
  <c r="DR91" i="9"/>
  <c r="DN91" i="9"/>
  <c r="DJ91" i="9"/>
  <c r="DF91" i="9"/>
  <c r="DB91" i="9"/>
  <c r="CX91" i="9"/>
  <c r="CT91" i="9"/>
  <c r="CP91" i="9"/>
  <c r="CL91" i="9"/>
  <c r="CH91" i="9"/>
  <c r="CD91" i="9"/>
  <c r="BZ91" i="9"/>
  <c r="BV91" i="9"/>
  <c r="BR91" i="9"/>
  <c r="BN91" i="9"/>
  <c r="BJ91" i="9"/>
  <c r="BF91" i="9"/>
  <c r="BB91" i="9"/>
  <c r="AX91" i="9"/>
  <c r="AT91" i="9"/>
  <c r="AP91" i="9"/>
  <c r="AL91" i="9"/>
  <c r="AH91" i="9"/>
  <c r="AD91" i="9"/>
  <c r="Z91" i="9"/>
  <c r="V91" i="9"/>
  <c r="R91" i="9"/>
  <c r="N91" i="9"/>
  <c r="J91" i="9"/>
  <c r="F91" i="9"/>
  <c r="FZ90" i="9"/>
  <c r="FV90" i="9"/>
  <c r="FR90" i="9"/>
  <c r="FN90" i="9"/>
  <c r="FJ90" i="9"/>
  <c r="FF90" i="9"/>
  <c r="FB90" i="9"/>
  <c r="EX90" i="9"/>
  <c r="ET90" i="9"/>
  <c r="EP90" i="9"/>
  <c r="EL90" i="9"/>
  <c r="EH90" i="9"/>
  <c r="ED90" i="9"/>
  <c r="DZ90" i="9"/>
  <c r="DV90" i="9"/>
  <c r="DR90" i="9"/>
  <c r="DN90" i="9"/>
  <c r="DJ90" i="9"/>
  <c r="DF90" i="9"/>
  <c r="DB90" i="9"/>
  <c r="CX90" i="9"/>
  <c r="CT90" i="9"/>
  <c r="CP90" i="9"/>
  <c r="CL90" i="9"/>
  <c r="CH90" i="9"/>
  <c r="CD90" i="9"/>
  <c r="BZ90" i="9"/>
  <c r="BV90" i="9"/>
  <c r="BR90" i="9"/>
  <c r="BN90" i="9"/>
  <c r="BJ90" i="9"/>
  <c r="BF90" i="9"/>
  <c r="BB90" i="9"/>
  <c r="AX90" i="9"/>
  <c r="AT90" i="9"/>
  <c r="AP90" i="9"/>
  <c r="AL90" i="9"/>
  <c r="AH90" i="9"/>
  <c r="AD90" i="9"/>
  <c r="Z90" i="9"/>
  <c r="V90" i="9"/>
  <c r="R90" i="9"/>
  <c r="N90" i="9"/>
  <c r="J90" i="9"/>
  <c r="F90" i="9"/>
  <c r="FZ89" i="9"/>
  <c r="FV89" i="9"/>
  <c r="FR89" i="9"/>
  <c r="FN89" i="9"/>
  <c r="FJ89" i="9"/>
  <c r="FF89" i="9"/>
  <c r="FB89" i="9"/>
  <c r="EX89" i="9"/>
  <c r="ET89" i="9"/>
  <c r="EP89" i="9"/>
  <c r="EL89" i="9"/>
  <c r="EH89" i="9"/>
  <c r="ED89" i="9"/>
  <c r="DZ89" i="9"/>
  <c r="DV89" i="9"/>
  <c r="DR89" i="9"/>
  <c r="DN89" i="9"/>
  <c r="DJ89" i="9"/>
  <c r="DF89" i="9"/>
  <c r="DB89" i="9"/>
  <c r="CX89" i="9"/>
  <c r="CT89" i="9"/>
  <c r="CP89" i="9"/>
  <c r="CL89" i="9"/>
  <c r="CH89" i="9"/>
  <c r="CD89" i="9"/>
  <c r="BZ89" i="9"/>
  <c r="BV89" i="9"/>
  <c r="BR89" i="9"/>
  <c r="BN89" i="9"/>
  <c r="BJ89" i="9"/>
  <c r="BF89" i="9"/>
  <c r="BB89" i="9"/>
  <c r="AX89" i="9"/>
  <c r="AT89" i="9"/>
  <c r="AP89" i="9"/>
  <c r="AL89" i="9"/>
  <c r="AH89" i="9"/>
  <c r="AD89" i="9"/>
  <c r="Z89" i="9"/>
  <c r="V89" i="9"/>
  <c r="R89" i="9"/>
  <c r="N89" i="9"/>
  <c r="J89" i="9"/>
  <c r="F89" i="9"/>
  <c r="FZ88" i="9"/>
  <c r="FV88" i="9"/>
  <c r="FR88" i="9"/>
  <c r="FN88" i="9"/>
  <c r="FJ88" i="9"/>
  <c r="FF88" i="9"/>
  <c r="FB88" i="9"/>
  <c r="EX88" i="9"/>
  <c r="ET88" i="9"/>
  <c r="EP88" i="9"/>
  <c r="EL88" i="9"/>
  <c r="EH88" i="9"/>
  <c r="ED88" i="9"/>
  <c r="DZ88" i="9"/>
  <c r="DV88" i="9"/>
  <c r="DR88" i="9"/>
  <c r="DN88" i="9"/>
  <c r="DJ88" i="9"/>
  <c r="DF88" i="9"/>
  <c r="DB88" i="9"/>
  <c r="CX88" i="9"/>
  <c r="CT88" i="9"/>
  <c r="CP88" i="9"/>
  <c r="CL88" i="9"/>
  <c r="CH88" i="9"/>
  <c r="CD88" i="9"/>
  <c r="BZ88" i="9"/>
  <c r="BV88" i="9"/>
  <c r="BR88" i="9"/>
  <c r="BN88" i="9"/>
  <c r="BJ88" i="9"/>
  <c r="BF88" i="9"/>
  <c r="BB88" i="9"/>
  <c r="AX88" i="9"/>
  <c r="AT88" i="9"/>
  <c r="AP88" i="9"/>
  <c r="AL88" i="9"/>
  <c r="AH88" i="9"/>
  <c r="AD88" i="9"/>
  <c r="Z88" i="9"/>
  <c r="V88" i="9"/>
  <c r="R88" i="9"/>
  <c r="N88" i="9"/>
  <c r="J88" i="9"/>
  <c r="F88" i="9"/>
  <c r="FZ87" i="9"/>
  <c r="FV87" i="9"/>
  <c r="FR87" i="9"/>
  <c r="FN87" i="9"/>
  <c r="FJ87" i="9"/>
  <c r="FF87" i="9"/>
  <c r="FB87" i="9"/>
  <c r="EX87" i="9"/>
  <c r="ET87" i="9"/>
  <c r="EP87" i="9"/>
  <c r="EL87" i="9"/>
  <c r="EH87" i="9"/>
  <c r="ED87" i="9"/>
  <c r="DZ87" i="9"/>
  <c r="DV87" i="9"/>
  <c r="DR87" i="9"/>
  <c r="DN87" i="9"/>
  <c r="DJ87" i="9"/>
  <c r="DF87" i="9"/>
  <c r="DB87" i="9"/>
  <c r="CX87" i="9"/>
  <c r="CT87" i="9"/>
  <c r="CP87" i="9"/>
  <c r="CL87" i="9"/>
  <c r="CH87" i="9"/>
  <c r="CD87" i="9"/>
  <c r="BZ87" i="9"/>
  <c r="BV87" i="9"/>
  <c r="BR87" i="9"/>
  <c r="BN87" i="9"/>
  <c r="BJ87" i="9"/>
  <c r="BF87" i="9"/>
  <c r="BB87" i="9"/>
  <c r="AX87" i="9"/>
  <c r="AT87" i="9"/>
  <c r="AP87" i="9"/>
  <c r="AL87" i="9"/>
  <c r="AH87" i="9"/>
  <c r="AD87" i="9"/>
  <c r="Z87" i="9"/>
  <c r="V87" i="9"/>
  <c r="R87" i="9"/>
  <c r="N87" i="9"/>
  <c r="J87" i="9"/>
  <c r="F87" i="9"/>
  <c r="FZ86" i="9"/>
  <c r="FV86" i="9"/>
  <c r="FR86" i="9"/>
  <c r="FN86" i="9"/>
  <c r="FJ86" i="9"/>
  <c r="FF86" i="9"/>
  <c r="FB86" i="9"/>
  <c r="EX86" i="9"/>
  <c r="ET86" i="9"/>
  <c r="EP86" i="9"/>
  <c r="EL86" i="9"/>
  <c r="EH86" i="9"/>
  <c r="ED86" i="9"/>
  <c r="DZ86" i="9"/>
  <c r="DV86" i="9"/>
  <c r="DR86" i="9"/>
  <c r="DN86" i="9"/>
  <c r="DJ86" i="9"/>
  <c r="DF86" i="9"/>
  <c r="DB86" i="9"/>
  <c r="CX86" i="9"/>
  <c r="CT86" i="9"/>
  <c r="CP86" i="9"/>
  <c r="CL86" i="9"/>
  <c r="CH86" i="9"/>
  <c r="CD86" i="9"/>
  <c r="BZ86" i="9"/>
  <c r="BV86" i="9"/>
  <c r="BR86" i="9"/>
  <c r="BN86" i="9"/>
  <c r="BJ86" i="9"/>
  <c r="BF86" i="9"/>
  <c r="BB86" i="9"/>
  <c r="AX86" i="9"/>
  <c r="AT86" i="9"/>
  <c r="AP86" i="9"/>
  <c r="AL86" i="9"/>
  <c r="AH86" i="9"/>
  <c r="AD86" i="9"/>
  <c r="Z86" i="9"/>
  <c r="V86" i="9"/>
  <c r="R86" i="9"/>
  <c r="N86" i="9"/>
  <c r="J86" i="9"/>
  <c r="F86" i="9"/>
  <c r="FZ85" i="9"/>
  <c r="FV85" i="9"/>
  <c r="FR85" i="9"/>
  <c r="FN85" i="9"/>
  <c r="FJ85" i="9"/>
  <c r="FF85" i="9"/>
  <c r="FB85" i="9"/>
  <c r="EX85" i="9"/>
  <c r="ET85" i="9"/>
  <c r="EP85" i="9"/>
  <c r="EL85" i="9"/>
  <c r="EH85" i="9"/>
  <c r="ED85" i="9"/>
  <c r="DZ85" i="9"/>
  <c r="DV85" i="9"/>
  <c r="DR85" i="9"/>
  <c r="DN85" i="9"/>
  <c r="DJ85" i="9"/>
  <c r="DF85" i="9"/>
  <c r="DB85" i="9"/>
  <c r="CX85" i="9"/>
  <c r="CT85" i="9"/>
  <c r="CP85" i="9"/>
  <c r="CL85" i="9"/>
  <c r="CH85" i="9"/>
  <c r="CD85" i="9"/>
  <c r="BZ85" i="9"/>
  <c r="BV85" i="9"/>
  <c r="BR85" i="9"/>
  <c r="BN85" i="9"/>
  <c r="BJ85" i="9"/>
  <c r="BF85" i="9"/>
  <c r="BB85" i="9"/>
  <c r="AX85" i="9"/>
  <c r="AT85" i="9"/>
  <c r="AP85" i="9"/>
  <c r="AL85" i="9"/>
  <c r="AH85" i="9"/>
  <c r="AD85" i="9"/>
  <c r="Z85" i="9"/>
  <c r="V85" i="9"/>
  <c r="R85" i="9"/>
  <c r="N85" i="9"/>
  <c r="J85" i="9"/>
  <c r="F85" i="9"/>
  <c r="FZ84" i="9"/>
  <c r="FV84" i="9"/>
  <c r="FR84" i="9"/>
  <c r="FN84" i="9"/>
  <c r="FJ84" i="9"/>
  <c r="FF84" i="9"/>
  <c r="FB84" i="9"/>
  <c r="EX84" i="9"/>
  <c r="ET84" i="9"/>
  <c r="EP84" i="9"/>
  <c r="EL84" i="9"/>
  <c r="EH84" i="9"/>
  <c r="ED84" i="9"/>
  <c r="DZ84" i="9"/>
  <c r="DV84" i="9"/>
  <c r="DR84" i="9"/>
  <c r="DN84" i="9"/>
  <c r="DJ84" i="9"/>
  <c r="DF84" i="9"/>
  <c r="DB84" i="9"/>
  <c r="CX84" i="9"/>
  <c r="CT84" i="9"/>
  <c r="CP84" i="9"/>
  <c r="CL84" i="9"/>
  <c r="CH84" i="9"/>
  <c r="CD84" i="9"/>
  <c r="BZ84" i="9"/>
  <c r="BV84" i="9"/>
  <c r="BR84" i="9"/>
  <c r="BN84" i="9"/>
  <c r="BJ84" i="9"/>
  <c r="BF84" i="9"/>
  <c r="BB84" i="9"/>
  <c r="AX84" i="9"/>
  <c r="AT84" i="9"/>
  <c r="AP84" i="9"/>
  <c r="AL84" i="9"/>
  <c r="AH84" i="9"/>
  <c r="AD84" i="9"/>
  <c r="Z84" i="9"/>
  <c r="V84" i="9"/>
  <c r="R84" i="9"/>
  <c r="N84" i="9"/>
  <c r="J84" i="9"/>
  <c r="F84" i="9"/>
  <c r="FZ83" i="9"/>
  <c r="FV83" i="9"/>
  <c r="FR83" i="9"/>
  <c r="FN83" i="9"/>
  <c r="FJ83" i="9"/>
  <c r="FF83" i="9"/>
  <c r="FB83" i="9"/>
  <c r="EX83" i="9"/>
  <c r="ET83" i="9"/>
  <c r="EP83" i="9"/>
  <c r="EL83" i="9"/>
  <c r="EH83" i="9"/>
  <c r="ED83" i="9"/>
  <c r="DZ83" i="9"/>
  <c r="DV83" i="9"/>
  <c r="DR83" i="9"/>
  <c r="DN83" i="9"/>
  <c r="DF83" i="9"/>
  <c r="CP83" i="9"/>
  <c r="GB116" i="9"/>
  <c r="FX116" i="9"/>
  <c r="FT116" i="9"/>
  <c r="FP116" i="9"/>
  <c r="FL116" i="9"/>
  <c r="FH116" i="9"/>
  <c r="FD116" i="9"/>
  <c r="EZ116" i="9"/>
  <c r="EV116" i="9"/>
  <c r="ER116" i="9"/>
  <c r="EN116" i="9"/>
  <c r="EJ116" i="9"/>
  <c r="EF116" i="9"/>
  <c r="EB116" i="9"/>
  <c r="DX116" i="9"/>
  <c r="DT116" i="9"/>
  <c r="DP116" i="9"/>
  <c r="DL116" i="9"/>
  <c r="DH116" i="9"/>
  <c r="DD116" i="9"/>
  <c r="CZ116" i="9"/>
  <c r="CV116" i="9"/>
  <c r="CR116" i="9"/>
  <c r="CN116" i="9"/>
  <c r="CJ116" i="9"/>
  <c r="CF116" i="9"/>
  <c r="CB116" i="9"/>
  <c r="BX116" i="9"/>
  <c r="BT116" i="9"/>
  <c r="BP116" i="9"/>
  <c r="BL116" i="9"/>
  <c r="BH116" i="9"/>
  <c r="BD116" i="9"/>
  <c r="AZ116" i="9"/>
  <c r="AV116" i="9"/>
  <c r="AR116" i="9"/>
  <c r="AN116" i="9"/>
  <c r="AJ116" i="9"/>
  <c r="AF116" i="9"/>
  <c r="AB116" i="9"/>
  <c r="X116" i="9"/>
  <c r="T116" i="9"/>
  <c r="P116" i="9"/>
  <c r="L116" i="9"/>
  <c r="H116" i="9"/>
  <c r="D116" i="9"/>
  <c r="GA116" i="9"/>
  <c r="FW116" i="9"/>
  <c r="FS116" i="9"/>
  <c r="FO116" i="9"/>
  <c r="FK116" i="9"/>
  <c r="FG116" i="9"/>
  <c r="FC116" i="9"/>
  <c r="EY116" i="9"/>
  <c r="EU116" i="9"/>
  <c r="EQ116" i="9"/>
  <c r="EM116" i="9"/>
  <c r="EI116" i="9"/>
  <c r="FZ116" i="9"/>
  <c r="FR116" i="9"/>
  <c r="FJ116" i="9"/>
  <c r="FB116" i="9"/>
  <c r="ET116" i="9"/>
  <c r="EL116" i="9"/>
  <c r="EE116" i="9"/>
  <c r="DZ116" i="9"/>
  <c r="DU116" i="9"/>
  <c r="DO116" i="9"/>
  <c r="DJ116" i="9"/>
  <c r="DE116" i="9"/>
  <c r="CY116" i="9"/>
  <c r="CT116" i="9"/>
  <c r="CO116" i="9"/>
  <c r="CI116" i="9"/>
  <c r="CD116" i="9"/>
  <c r="BY116" i="9"/>
  <c r="BS116" i="9"/>
  <c r="BN116" i="9"/>
  <c r="BI116" i="9"/>
  <c r="BC116" i="9"/>
  <c r="AX116" i="9"/>
  <c r="AS116" i="9"/>
  <c r="AM116" i="9"/>
  <c r="AH116" i="9"/>
  <c r="AC116" i="9"/>
  <c r="W116" i="9"/>
  <c r="R116" i="9"/>
  <c r="M116" i="9"/>
  <c r="G116" i="9"/>
  <c r="CC116" i="9"/>
  <c r="K116" i="9"/>
  <c r="FV116" i="9"/>
  <c r="FF116" i="9"/>
  <c r="EX116" i="9"/>
  <c r="EH116" i="9"/>
  <c r="DW116" i="9"/>
  <c r="DM116" i="9"/>
  <c r="DG116" i="9"/>
  <c r="CW116" i="9"/>
  <c r="CL116" i="9"/>
  <c r="BV116" i="9"/>
  <c r="BK116" i="9"/>
  <c r="BA116" i="9"/>
  <c r="AP116" i="9"/>
  <c r="AE116" i="9"/>
  <c r="U116" i="9"/>
  <c r="J116" i="9"/>
  <c r="FY116" i="9"/>
  <c r="FQ116" i="9"/>
  <c r="FI116" i="9"/>
  <c r="FA116" i="9"/>
  <c r="ES116" i="9"/>
  <c r="EK116" i="9"/>
  <c r="ED116" i="9"/>
  <c r="DY116" i="9"/>
  <c r="DS116" i="9"/>
  <c r="DN116" i="9"/>
  <c r="DI116" i="9"/>
  <c r="DC116" i="9"/>
  <c r="CX116" i="9"/>
  <c r="CS116" i="9"/>
  <c r="CM116" i="9"/>
  <c r="CH116" i="9"/>
  <c r="BW116" i="9"/>
  <c r="BR116" i="9"/>
  <c r="BM116" i="9"/>
  <c r="BG116" i="9"/>
  <c r="BB116" i="9"/>
  <c r="AW116" i="9"/>
  <c r="AQ116" i="9"/>
  <c r="AL116" i="9"/>
  <c r="AG116" i="9"/>
  <c r="AA116" i="9"/>
  <c r="V116" i="9"/>
  <c r="Q116" i="9"/>
  <c r="F116" i="9"/>
  <c r="FN116" i="9"/>
  <c r="EP116" i="9"/>
  <c r="EC116" i="9"/>
  <c r="DR116" i="9"/>
  <c r="DB116" i="9"/>
  <c r="CQ116" i="9"/>
  <c r="CG116" i="9"/>
  <c r="CA116" i="9"/>
  <c r="BQ116" i="9"/>
  <c r="BF116" i="9"/>
  <c r="AU116" i="9"/>
  <c r="AK116" i="9"/>
  <c r="Z116" i="9"/>
  <c r="O116" i="9"/>
  <c r="E116" i="9"/>
  <c r="FE116" i="9"/>
  <c r="EA116" i="9"/>
  <c r="DF116" i="9"/>
  <c r="CK116" i="9"/>
  <c r="BO116" i="9"/>
  <c r="AT116" i="9"/>
  <c r="Y116" i="9"/>
  <c r="DV116" i="9"/>
  <c r="DA116" i="9"/>
  <c r="CE116" i="9"/>
  <c r="BJ116" i="9"/>
  <c r="AO116" i="9"/>
  <c r="S116" i="9"/>
  <c r="FU116" i="9"/>
  <c r="EO116" i="9"/>
  <c r="DQ116" i="9"/>
  <c r="CU116" i="9"/>
  <c r="BZ116" i="9"/>
  <c r="BE116" i="9"/>
  <c r="AI116" i="9"/>
  <c r="N116" i="9"/>
  <c r="FM116" i="9"/>
  <c r="EG116" i="9"/>
  <c r="DK116" i="9"/>
  <c r="CP116" i="9"/>
  <c r="BU116" i="9"/>
  <c r="AY116" i="9"/>
  <c r="AD116" i="9"/>
  <c r="I116" i="9"/>
  <c r="EW116" i="9"/>
  <c r="GA112" i="9"/>
  <c r="FW112" i="9"/>
  <c r="FS112" i="9"/>
  <c r="FO112" i="9"/>
  <c r="FK112" i="9"/>
  <c r="FG112" i="9"/>
  <c r="FC112" i="9"/>
  <c r="EY112" i="9"/>
  <c r="EU112" i="9"/>
  <c r="EQ112" i="9"/>
  <c r="EM112" i="9"/>
  <c r="EI112" i="9"/>
  <c r="EE112" i="9"/>
  <c r="EA112" i="9"/>
  <c r="DW112" i="9"/>
  <c r="DS112" i="9"/>
  <c r="DO112" i="9"/>
  <c r="DK112" i="9"/>
  <c r="DG112" i="9"/>
  <c r="DC112" i="9"/>
  <c r="CY112" i="9"/>
  <c r="CU112" i="9"/>
  <c r="CQ112" i="9"/>
  <c r="CM112" i="9"/>
  <c r="CI112" i="9"/>
  <c r="CE112" i="9"/>
  <c r="CA112" i="9"/>
  <c r="BW112" i="9"/>
  <c r="BS112" i="9"/>
  <c r="BO112" i="9"/>
  <c r="BK112" i="9"/>
  <c r="BG112" i="9"/>
  <c r="BC112" i="9"/>
  <c r="AY112" i="9"/>
  <c r="AU112" i="9"/>
  <c r="AQ112" i="9"/>
  <c r="AM112" i="9"/>
  <c r="AI112" i="9"/>
  <c r="AE112" i="9"/>
  <c r="AA112" i="9"/>
  <c r="W112" i="9"/>
  <c r="S112" i="9"/>
  <c r="O112" i="9"/>
  <c r="K112" i="9"/>
  <c r="G112" i="9"/>
  <c r="FV112" i="9"/>
  <c r="FR112" i="9"/>
  <c r="FN112" i="9"/>
  <c r="FF112" i="9"/>
  <c r="EX112" i="9"/>
  <c r="EP112" i="9"/>
  <c r="EH112" i="9"/>
  <c r="ED112" i="9"/>
  <c r="DV112" i="9"/>
  <c r="DN112" i="9"/>
  <c r="DF112" i="9"/>
  <c r="CX112" i="9"/>
  <c r="CT112" i="9"/>
  <c r="CL112" i="9"/>
  <c r="CD112" i="9"/>
  <c r="BZ112" i="9"/>
  <c r="BR112" i="9"/>
  <c r="BJ112" i="9"/>
  <c r="BB112" i="9"/>
  <c r="AT112" i="9"/>
  <c r="AL112" i="9"/>
  <c r="AH112" i="9"/>
  <c r="Z112" i="9"/>
  <c r="R112" i="9"/>
  <c r="J112" i="9"/>
  <c r="F112" i="9"/>
  <c r="FY112" i="9"/>
  <c r="FQ112" i="9"/>
  <c r="FI112" i="9"/>
  <c r="FA112" i="9"/>
  <c r="ES112" i="9"/>
  <c r="EK112" i="9"/>
  <c r="EC112" i="9"/>
  <c r="DY112" i="9"/>
  <c r="DM112" i="9"/>
  <c r="DE112" i="9"/>
  <c r="DA112" i="9"/>
  <c r="CS112" i="9"/>
  <c r="CK112" i="9"/>
  <c r="CC112" i="9"/>
  <c r="BU112" i="9"/>
  <c r="BI112" i="9"/>
  <c r="BA112" i="9"/>
  <c r="AS112" i="9"/>
  <c r="AO112" i="9"/>
  <c r="AG112" i="9"/>
  <c r="Y112" i="9"/>
  <c r="Q112" i="9"/>
  <c r="M112" i="9"/>
  <c r="E112" i="9"/>
  <c r="FZ112" i="9"/>
  <c r="FJ112" i="9"/>
  <c r="FB112" i="9"/>
  <c r="ET112" i="9"/>
  <c r="EL112" i="9"/>
  <c r="DZ112" i="9"/>
  <c r="DR112" i="9"/>
  <c r="DJ112" i="9"/>
  <c r="DB112" i="9"/>
  <c r="CP112" i="9"/>
  <c r="CH112" i="9"/>
  <c r="BV112" i="9"/>
  <c r="BN112" i="9"/>
  <c r="BF112" i="9"/>
  <c r="AX112" i="9"/>
  <c r="AP112" i="9"/>
  <c r="AD112" i="9"/>
  <c r="V112" i="9"/>
  <c r="N112" i="9"/>
  <c r="FU112" i="9"/>
  <c r="FM112" i="9"/>
  <c r="FE112" i="9"/>
  <c r="EW112" i="9"/>
  <c r="EO112" i="9"/>
  <c r="EG112" i="9"/>
  <c r="DU112" i="9"/>
  <c r="DQ112" i="9"/>
  <c r="DI112" i="9"/>
  <c r="CW112" i="9"/>
  <c r="CO112" i="9"/>
  <c r="CG112" i="9"/>
  <c r="BY112" i="9"/>
  <c r="BQ112" i="9"/>
  <c r="BM112" i="9"/>
  <c r="BE112" i="9"/>
  <c r="AW112" i="9"/>
  <c r="AK112" i="9"/>
  <c r="AC112" i="9"/>
  <c r="U112" i="9"/>
  <c r="I112" i="9"/>
  <c r="FX112" i="9"/>
  <c r="FH112" i="9"/>
  <c r="ER112" i="9"/>
  <c r="EB112" i="9"/>
  <c r="DL112" i="9"/>
  <c r="CV112" i="9"/>
  <c r="CF112" i="9"/>
  <c r="BP112" i="9"/>
  <c r="AZ112" i="9"/>
  <c r="AJ112" i="9"/>
  <c r="T112" i="9"/>
  <c r="D112" i="9"/>
  <c r="FT112" i="9"/>
  <c r="FD112" i="9"/>
  <c r="EN112" i="9"/>
  <c r="DX112" i="9"/>
  <c r="DH112" i="9"/>
  <c r="CR112" i="9"/>
  <c r="CB112" i="9"/>
  <c r="BL112" i="9"/>
  <c r="AV112" i="9"/>
  <c r="AF112" i="9"/>
  <c r="P112" i="9"/>
  <c r="FP112" i="9"/>
  <c r="EZ112" i="9"/>
  <c r="EJ112" i="9"/>
  <c r="DT112" i="9"/>
  <c r="DD112" i="9"/>
  <c r="CN112" i="9"/>
  <c r="BX112" i="9"/>
  <c r="BH112" i="9"/>
  <c r="AR112" i="9"/>
  <c r="AB112" i="9"/>
  <c r="L112" i="9"/>
  <c r="GB112" i="9"/>
  <c r="FL112" i="9"/>
  <c r="EV112" i="9"/>
  <c r="DP112" i="9"/>
  <c r="CZ112" i="9"/>
  <c r="CJ112" i="9"/>
  <c r="BD112" i="9"/>
  <c r="X112" i="9"/>
  <c r="EF112" i="9"/>
  <c r="BT112" i="9"/>
  <c r="AN112" i="9"/>
  <c r="H112" i="9"/>
  <c r="G80" i="9"/>
  <c r="K80" i="9"/>
  <c r="O80" i="9"/>
  <c r="S80" i="9"/>
  <c r="W80" i="9"/>
  <c r="AA80" i="9"/>
  <c r="AE80" i="9"/>
  <c r="AI80" i="9"/>
  <c r="AM80" i="9"/>
  <c r="AQ80" i="9"/>
  <c r="AU80" i="9"/>
  <c r="AY80" i="9"/>
  <c r="BC80" i="9"/>
  <c r="BG80" i="9"/>
  <c r="BK80" i="9"/>
  <c r="BO80" i="9"/>
  <c r="BS80" i="9"/>
  <c r="BW80" i="9"/>
  <c r="CA80" i="9"/>
  <c r="CE80" i="9"/>
  <c r="CI80" i="9"/>
  <c r="CM80" i="9"/>
  <c r="CQ80" i="9"/>
  <c r="CU80" i="9"/>
  <c r="CY80" i="9"/>
  <c r="DC80" i="9"/>
  <c r="DG80" i="9"/>
  <c r="DK80" i="9"/>
  <c r="DO80" i="9"/>
  <c r="DS80" i="9"/>
  <c r="DW80" i="9"/>
  <c r="EA80" i="9"/>
  <c r="EE80" i="9"/>
  <c r="EI80" i="9"/>
  <c r="EM80" i="9"/>
  <c r="EQ80" i="9"/>
  <c r="EU80" i="9"/>
  <c r="EY80" i="9"/>
  <c r="FC80" i="9"/>
  <c r="FG80" i="9"/>
  <c r="FK80" i="9"/>
  <c r="FO80" i="9"/>
  <c r="FS80" i="9"/>
  <c r="FW80" i="9"/>
  <c r="GA80" i="9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BX80" i="9"/>
  <c r="CB80" i="9"/>
  <c r="CF80" i="9"/>
  <c r="CJ80" i="9"/>
  <c r="CN80" i="9"/>
  <c r="CR80" i="9"/>
  <c r="CV80" i="9"/>
  <c r="CZ80" i="9"/>
  <c r="DD80" i="9"/>
  <c r="DH80" i="9"/>
  <c r="DL80" i="9"/>
  <c r="DP80" i="9"/>
  <c r="DT80" i="9"/>
  <c r="DX80" i="9"/>
  <c r="EB80" i="9"/>
  <c r="EF80" i="9"/>
  <c r="EJ80" i="9"/>
  <c r="EN80" i="9"/>
  <c r="ER80" i="9"/>
  <c r="EV80" i="9"/>
  <c r="EZ80" i="9"/>
  <c r="FD80" i="9"/>
  <c r="FH80" i="9"/>
  <c r="FL80" i="9"/>
  <c r="FP80" i="9"/>
  <c r="FT80" i="9"/>
  <c r="FX80" i="9"/>
  <c r="GB80" i="9"/>
  <c r="E80" i="9"/>
  <c r="I80" i="9"/>
  <c r="M80" i="9"/>
  <c r="Q80" i="9"/>
  <c r="U80" i="9"/>
  <c r="Y80" i="9"/>
  <c r="AC80" i="9"/>
  <c r="AG80" i="9"/>
  <c r="AK80" i="9"/>
  <c r="AO80" i="9"/>
  <c r="AS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CW80" i="9"/>
  <c r="DA80" i="9"/>
  <c r="DE80" i="9"/>
  <c r="DI80" i="9"/>
  <c r="DM80" i="9"/>
  <c r="DQ80" i="9"/>
  <c r="DU80" i="9"/>
  <c r="DY80" i="9"/>
  <c r="EC80" i="9"/>
  <c r="EG80" i="9"/>
  <c r="EK80" i="9"/>
  <c r="EO80" i="9"/>
  <c r="ES80" i="9"/>
  <c r="EW80" i="9"/>
  <c r="FA80" i="9"/>
  <c r="FE80" i="9"/>
  <c r="FI80" i="9"/>
  <c r="FM80" i="9"/>
  <c r="FQ80" i="9"/>
  <c r="FU80" i="9"/>
  <c r="FY80" i="9"/>
  <c r="F80" i="9"/>
  <c r="J80" i="9"/>
  <c r="N80" i="9"/>
  <c r="R80" i="9"/>
  <c r="V80" i="9"/>
  <c r="Z80" i="9"/>
  <c r="AD80" i="9"/>
  <c r="AH80" i="9"/>
  <c r="AL80" i="9"/>
  <c r="AP80" i="9"/>
  <c r="AT80" i="9"/>
  <c r="AX80" i="9"/>
  <c r="BB80" i="9"/>
  <c r="BF80" i="9"/>
  <c r="BJ80" i="9"/>
  <c r="BN80" i="9"/>
  <c r="BR80" i="9"/>
  <c r="BV80" i="9"/>
  <c r="BZ80" i="9"/>
  <c r="CD80" i="9"/>
  <c r="CH80" i="9"/>
  <c r="CL80" i="9"/>
  <c r="CP80" i="9"/>
  <c r="CT80" i="9"/>
  <c r="CX80" i="9"/>
  <c r="DB80" i="9"/>
  <c r="DF80" i="9"/>
  <c r="DJ80" i="9"/>
  <c r="DN80" i="9"/>
  <c r="DR80" i="9"/>
  <c r="DV80" i="9"/>
  <c r="DZ80" i="9"/>
  <c r="ED80" i="9"/>
  <c r="EH80" i="9"/>
  <c r="EL80" i="9"/>
  <c r="EP80" i="9"/>
  <c r="ET80" i="9"/>
  <c r="EX80" i="9"/>
  <c r="FB80" i="9"/>
  <c r="FF80" i="9"/>
  <c r="FJ80" i="9"/>
  <c r="FN80" i="9"/>
  <c r="FR80" i="9"/>
  <c r="FV80" i="9"/>
  <c r="FZ80" i="9"/>
  <c r="G76" i="9"/>
  <c r="K76" i="9"/>
  <c r="O76" i="9"/>
  <c r="S76" i="9"/>
  <c r="W76" i="9"/>
  <c r="AA76" i="9"/>
  <c r="AE76" i="9"/>
  <c r="AI76" i="9"/>
  <c r="AM76" i="9"/>
  <c r="AQ76" i="9"/>
  <c r="AU76" i="9"/>
  <c r="AY76" i="9"/>
  <c r="BC76" i="9"/>
  <c r="BG76" i="9"/>
  <c r="BK76" i="9"/>
  <c r="BO76" i="9"/>
  <c r="BS76" i="9"/>
  <c r="BW76" i="9"/>
  <c r="CA76" i="9"/>
  <c r="CE76" i="9"/>
  <c r="CI76" i="9"/>
  <c r="CM76" i="9"/>
  <c r="CQ76" i="9"/>
  <c r="CU76" i="9"/>
  <c r="CY76" i="9"/>
  <c r="DC76" i="9"/>
  <c r="DG76" i="9"/>
  <c r="DK76" i="9"/>
  <c r="DO76" i="9"/>
  <c r="DS76" i="9"/>
  <c r="DW76" i="9"/>
  <c r="EA76" i="9"/>
  <c r="EE76" i="9"/>
  <c r="EI76" i="9"/>
  <c r="EM76" i="9"/>
  <c r="EQ76" i="9"/>
  <c r="EU76" i="9"/>
  <c r="EY76" i="9"/>
  <c r="FC76" i="9"/>
  <c r="FG76" i="9"/>
  <c r="FK76" i="9"/>
  <c r="FO76" i="9"/>
  <c r="FS76" i="9"/>
  <c r="FW76" i="9"/>
  <c r="GA76" i="9"/>
  <c r="H76" i="9"/>
  <c r="L76" i="9"/>
  <c r="P76" i="9"/>
  <c r="T76" i="9"/>
  <c r="X76" i="9"/>
  <c r="AB76" i="9"/>
  <c r="AF76" i="9"/>
  <c r="AJ76" i="9"/>
  <c r="AN76" i="9"/>
  <c r="AR76" i="9"/>
  <c r="AV76" i="9"/>
  <c r="AZ76" i="9"/>
  <c r="BD76" i="9"/>
  <c r="BH76" i="9"/>
  <c r="BL76" i="9"/>
  <c r="BP76" i="9"/>
  <c r="BT76" i="9"/>
  <c r="BX76" i="9"/>
  <c r="CB76" i="9"/>
  <c r="CF76" i="9"/>
  <c r="CJ76" i="9"/>
  <c r="CN76" i="9"/>
  <c r="CR76" i="9"/>
  <c r="CV76" i="9"/>
  <c r="CZ76" i="9"/>
  <c r="DD76" i="9"/>
  <c r="DH76" i="9"/>
  <c r="DL76" i="9"/>
  <c r="DP76" i="9"/>
  <c r="DT76" i="9"/>
  <c r="DX76" i="9"/>
  <c r="EB76" i="9"/>
  <c r="EF76" i="9"/>
  <c r="EJ76" i="9"/>
  <c r="EN76" i="9"/>
  <c r="ER76" i="9"/>
  <c r="EV76" i="9"/>
  <c r="EZ76" i="9"/>
  <c r="FD76" i="9"/>
  <c r="FH76" i="9"/>
  <c r="FL76" i="9"/>
  <c r="FP76" i="9"/>
  <c r="FT76" i="9"/>
  <c r="FX76" i="9"/>
  <c r="GB76" i="9"/>
  <c r="E76" i="9"/>
  <c r="I76" i="9"/>
  <c r="M76" i="9"/>
  <c r="Q76" i="9"/>
  <c r="U76" i="9"/>
  <c r="Y76" i="9"/>
  <c r="AC76" i="9"/>
  <c r="AG76" i="9"/>
  <c r="AK76" i="9"/>
  <c r="AO76" i="9"/>
  <c r="AS76" i="9"/>
  <c r="AW76" i="9"/>
  <c r="BA76" i="9"/>
  <c r="BE76" i="9"/>
  <c r="BI76" i="9"/>
  <c r="BM76" i="9"/>
  <c r="BQ76" i="9"/>
  <c r="BU76" i="9"/>
  <c r="BY76" i="9"/>
  <c r="CC76" i="9"/>
  <c r="CG76" i="9"/>
  <c r="CK76" i="9"/>
  <c r="CO76" i="9"/>
  <c r="CS76" i="9"/>
  <c r="CW76" i="9"/>
  <c r="DA76" i="9"/>
  <c r="DE76" i="9"/>
  <c r="DI76" i="9"/>
  <c r="DM76" i="9"/>
  <c r="DQ76" i="9"/>
  <c r="DU76" i="9"/>
  <c r="DY76" i="9"/>
  <c r="EC76" i="9"/>
  <c r="EG76" i="9"/>
  <c r="EK76" i="9"/>
  <c r="EO76" i="9"/>
  <c r="ES76" i="9"/>
  <c r="EW76" i="9"/>
  <c r="FA76" i="9"/>
  <c r="FE76" i="9"/>
  <c r="FI76" i="9"/>
  <c r="FM76" i="9"/>
  <c r="FQ76" i="9"/>
  <c r="FU76" i="9"/>
  <c r="FY76" i="9"/>
  <c r="F76" i="9"/>
  <c r="J76" i="9"/>
  <c r="N76" i="9"/>
  <c r="R76" i="9"/>
  <c r="V76" i="9"/>
  <c r="Z76" i="9"/>
  <c r="AD76" i="9"/>
  <c r="AH76" i="9"/>
  <c r="AL76" i="9"/>
  <c r="AP76" i="9"/>
  <c r="AT76" i="9"/>
  <c r="AX76" i="9"/>
  <c r="BB76" i="9"/>
  <c r="BF76" i="9"/>
  <c r="BJ76" i="9"/>
  <c r="BN76" i="9"/>
  <c r="BR76" i="9"/>
  <c r="BV76" i="9"/>
  <c r="BZ76" i="9"/>
  <c r="CD76" i="9"/>
  <c r="CH76" i="9"/>
  <c r="CL76" i="9"/>
  <c r="CP76" i="9"/>
  <c r="CT76" i="9"/>
  <c r="CX76" i="9"/>
  <c r="DB76" i="9"/>
  <c r="DF76" i="9"/>
  <c r="DJ76" i="9"/>
  <c r="DN76" i="9"/>
  <c r="DR76" i="9"/>
  <c r="DV76" i="9"/>
  <c r="DZ76" i="9"/>
  <c r="ED76" i="9"/>
  <c r="EH76" i="9"/>
  <c r="EL76" i="9"/>
  <c r="EP76" i="9"/>
  <c r="ET76" i="9"/>
  <c r="EX76" i="9"/>
  <c r="FB76" i="9"/>
  <c r="FF76" i="9"/>
  <c r="FJ76" i="9"/>
  <c r="FN76" i="9"/>
  <c r="FR76" i="9"/>
  <c r="FV76" i="9"/>
  <c r="FZ76" i="9"/>
  <c r="G72" i="9"/>
  <c r="K72" i="9"/>
  <c r="O72" i="9"/>
  <c r="S72" i="9"/>
  <c r="W72" i="9"/>
  <c r="AA72" i="9"/>
  <c r="AE72" i="9"/>
  <c r="AI72" i="9"/>
  <c r="AM72" i="9"/>
  <c r="AQ72" i="9"/>
  <c r="AU72" i="9"/>
  <c r="AY72" i="9"/>
  <c r="BC72" i="9"/>
  <c r="BG72" i="9"/>
  <c r="BK72" i="9"/>
  <c r="BO72" i="9"/>
  <c r="BS72" i="9"/>
  <c r="BW72" i="9"/>
  <c r="CA72" i="9"/>
  <c r="CE72" i="9"/>
  <c r="CI72" i="9"/>
  <c r="CM72" i="9"/>
  <c r="CQ72" i="9"/>
  <c r="CU72" i="9"/>
  <c r="CY72" i="9"/>
  <c r="DC72" i="9"/>
  <c r="DG72" i="9"/>
  <c r="DK72" i="9"/>
  <c r="DO72" i="9"/>
  <c r="DS72" i="9"/>
  <c r="DW72" i="9"/>
  <c r="EA72" i="9"/>
  <c r="EE72" i="9"/>
  <c r="EI72" i="9"/>
  <c r="EM72" i="9"/>
  <c r="EQ72" i="9"/>
  <c r="EU72" i="9"/>
  <c r="EY72" i="9"/>
  <c r="FC72" i="9"/>
  <c r="FG72" i="9"/>
  <c r="FK72" i="9"/>
  <c r="FO72" i="9"/>
  <c r="FS72" i="9"/>
  <c r="FW72" i="9"/>
  <c r="GA72" i="9"/>
  <c r="H72" i="9"/>
  <c r="L72" i="9"/>
  <c r="P72" i="9"/>
  <c r="T72" i="9"/>
  <c r="X72" i="9"/>
  <c r="AB72" i="9"/>
  <c r="AF72" i="9"/>
  <c r="AJ72" i="9"/>
  <c r="AN72" i="9"/>
  <c r="AR72" i="9"/>
  <c r="AV72" i="9"/>
  <c r="AZ72" i="9"/>
  <c r="BD72" i="9"/>
  <c r="BH72" i="9"/>
  <c r="BL72" i="9"/>
  <c r="BP72" i="9"/>
  <c r="BT72" i="9"/>
  <c r="BX72" i="9"/>
  <c r="CB72" i="9"/>
  <c r="CF72" i="9"/>
  <c r="CJ72" i="9"/>
  <c r="CN72" i="9"/>
  <c r="CR72" i="9"/>
  <c r="CV72" i="9"/>
  <c r="CZ72" i="9"/>
  <c r="DD72" i="9"/>
  <c r="DH72" i="9"/>
  <c r="DL72" i="9"/>
  <c r="DP72" i="9"/>
  <c r="DT72" i="9"/>
  <c r="DX72" i="9"/>
  <c r="EB72" i="9"/>
  <c r="EF72" i="9"/>
  <c r="EJ72" i="9"/>
  <c r="EN72" i="9"/>
  <c r="ER72" i="9"/>
  <c r="EV72" i="9"/>
  <c r="EZ72" i="9"/>
  <c r="FD72" i="9"/>
  <c r="FH72" i="9"/>
  <c r="FL72" i="9"/>
  <c r="FP72" i="9"/>
  <c r="FT72" i="9"/>
  <c r="FX72" i="9"/>
  <c r="GB72" i="9"/>
  <c r="E72" i="9"/>
  <c r="I72" i="9"/>
  <c r="M72" i="9"/>
  <c r="Q72" i="9"/>
  <c r="U72" i="9"/>
  <c r="Y72" i="9"/>
  <c r="AC72" i="9"/>
  <c r="AG72" i="9"/>
  <c r="AK72" i="9"/>
  <c r="AO72" i="9"/>
  <c r="AS72" i="9"/>
  <c r="AW72" i="9"/>
  <c r="BA72" i="9"/>
  <c r="BE72" i="9"/>
  <c r="BI72" i="9"/>
  <c r="BM72" i="9"/>
  <c r="BQ72" i="9"/>
  <c r="BU72" i="9"/>
  <c r="BY72" i="9"/>
  <c r="CC72" i="9"/>
  <c r="CG72" i="9"/>
  <c r="CK72" i="9"/>
  <c r="CO72" i="9"/>
  <c r="CS72" i="9"/>
  <c r="CW72" i="9"/>
  <c r="DA72" i="9"/>
  <c r="DE72" i="9"/>
  <c r="DI72" i="9"/>
  <c r="DM72" i="9"/>
  <c r="DQ72" i="9"/>
  <c r="DU72" i="9"/>
  <c r="DY72" i="9"/>
  <c r="EC72" i="9"/>
  <c r="EG72" i="9"/>
  <c r="EK72" i="9"/>
  <c r="EO72" i="9"/>
  <c r="ES72" i="9"/>
  <c r="EW72" i="9"/>
  <c r="FA72" i="9"/>
  <c r="FE72" i="9"/>
  <c r="FI72" i="9"/>
  <c r="FM72" i="9"/>
  <c r="FQ72" i="9"/>
  <c r="FU72" i="9"/>
  <c r="FY72" i="9"/>
  <c r="F72" i="9"/>
  <c r="J72" i="9"/>
  <c r="N72" i="9"/>
  <c r="R72" i="9"/>
  <c r="V72" i="9"/>
  <c r="Z72" i="9"/>
  <c r="AD72" i="9"/>
  <c r="AH72" i="9"/>
  <c r="AL72" i="9"/>
  <c r="AP72" i="9"/>
  <c r="AT72" i="9"/>
  <c r="AX72" i="9"/>
  <c r="BB72" i="9"/>
  <c r="BF72" i="9"/>
  <c r="BJ72" i="9"/>
  <c r="BN72" i="9"/>
  <c r="BR72" i="9"/>
  <c r="BV72" i="9"/>
  <c r="BZ72" i="9"/>
  <c r="CD72" i="9"/>
  <c r="CH72" i="9"/>
  <c r="CL72" i="9"/>
  <c r="CP72" i="9"/>
  <c r="CT72" i="9"/>
  <c r="CX72" i="9"/>
  <c r="DB72" i="9"/>
  <c r="DF72" i="9"/>
  <c r="DJ72" i="9"/>
  <c r="DN72" i="9"/>
  <c r="DR72" i="9"/>
  <c r="DV72" i="9"/>
  <c r="DZ72" i="9"/>
  <c r="ED72" i="9"/>
  <c r="EH72" i="9"/>
  <c r="EL72" i="9"/>
  <c r="EP72" i="9"/>
  <c r="ET72" i="9"/>
  <c r="EX72" i="9"/>
  <c r="FB72" i="9"/>
  <c r="FF72" i="9"/>
  <c r="FJ72" i="9"/>
  <c r="FN72" i="9"/>
  <c r="FR72" i="9"/>
  <c r="FV72" i="9"/>
  <c r="FZ72" i="9"/>
  <c r="G68" i="9"/>
  <c r="K68" i="9"/>
  <c r="O68" i="9"/>
  <c r="S68" i="9"/>
  <c r="W68" i="9"/>
  <c r="AA68" i="9"/>
  <c r="AE68" i="9"/>
  <c r="AI68" i="9"/>
  <c r="AM68" i="9"/>
  <c r="AQ68" i="9"/>
  <c r="AU68" i="9"/>
  <c r="AY68" i="9"/>
  <c r="BC68" i="9"/>
  <c r="BG68" i="9"/>
  <c r="BK68" i="9"/>
  <c r="BO68" i="9"/>
  <c r="BS68" i="9"/>
  <c r="BW68" i="9"/>
  <c r="CA68" i="9"/>
  <c r="CE68" i="9"/>
  <c r="CI68" i="9"/>
  <c r="CM68" i="9"/>
  <c r="CQ68" i="9"/>
  <c r="CU68" i="9"/>
  <c r="CY68" i="9"/>
  <c r="DC68" i="9"/>
  <c r="DG68" i="9"/>
  <c r="DK68" i="9"/>
  <c r="DO68" i="9"/>
  <c r="DS68" i="9"/>
  <c r="DW68" i="9"/>
  <c r="EA68" i="9"/>
  <c r="EE68" i="9"/>
  <c r="EI68" i="9"/>
  <c r="EM68" i="9"/>
  <c r="EQ68" i="9"/>
  <c r="EU68" i="9"/>
  <c r="EY68" i="9"/>
  <c r="FC68" i="9"/>
  <c r="FG68" i="9"/>
  <c r="FK68" i="9"/>
  <c r="FO68" i="9"/>
  <c r="FS68" i="9"/>
  <c r="FW68" i="9"/>
  <c r="GA68" i="9"/>
  <c r="H68" i="9"/>
  <c r="L68" i="9"/>
  <c r="P68" i="9"/>
  <c r="T68" i="9"/>
  <c r="X68" i="9"/>
  <c r="AB68" i="9"/>
  <c r="AF68" i="9"/>
  <c r="AJ68" i="9"/>
  <c r="AN68" i="9"/>
  <c r="AR68" i="9"/>
  <c r="AV68" i="9"/>
  <c r="AZ68" i="9"/>
  <c r="BD68" i="9"/>
  <c r="BH68" i="9"/>
  <c r="BL68" i="9"/>
  <c r="BP68" i="9"/>
  <c r="BT68" i="9"/>
  <c r="BX68" i="9"/>
  <c r="CB68" i="9"/>
  <c r="CF68" i="9"/>
  <c r="CJ68" i="9"/>
  <c r="CN68" i="9"/>
  <c r="CR68" i="9"/>
  <c r="CV68" i="9"/>
  <c r="CZ68" i="9"/>
  <c r="DD68" i="9"/>
  <c r="DH68" i="9"/>
  <c r="DL68" i="9"/>
  <c r="DP68" i="9"/>
  <c r="DT68" i="9"/>
  <c r="DX68" i="9"/>
  <c r="EB68" i="9"/>
  <c r="EF68" i="9"/>
  <c r="EJ68" i="9"/>
  <c r="EN68" i="9"/>
  <c r="ER68" i="9"/>
  <c r="EV68" i="9"/>
  <c r="EZ68" i="9"/>
  <c r="FD68" i="9"/>
  <c r="FH68" i="9"/>
  <c r="FL68" i="9"/>
  <c r="FP68" i="9"/>
  <c r="FT68" i="9"/>
  <c r="FX68" i="9"/>
  <c r="GB68" i="9"/>
  <c r="E68" i="9"/>
  <c r="I68" i="9"/>
  <c r="M68" i="9"/>
  <c r="Q68" i="9"/>
  <c r="U68" i="9"/>
  <c r="Y68" i="9"/>
  <c r="AC68" i="9"/>
  <c r="AG68" i="9"/>
  <c r="AK68" i="9"/>
  <c r="AO68" i="9"/>
  <c r="AS68" i="9"/>
  <c r="AW68" i="9"/>
  <c r="BA68" i="9"/>
  <c r="BE68" i="9"/>
  <c r="BI68" i="9"/>
  <c r="BM68" i="9"/>
  <c r="BQ68" i="9"/>
  <c r="BU68" i="9"/>
  <c r="BY68" i="9"/>
  <c r="CC68" i="9"/>
  <c r="CG68" i="9"/>
  <c r="CK68" i="9"/>
  <c r="CO68" i="9"/>
  <c r="CS68" i="9"/>
  <c r="CW68" i="9"/>
  <c r="DA68" i="9"/>
  <c r="DE68" i="9"/>
  <c r="DI68" i="9"/>
  <c r="DM68" i="9"/>
  <c r="DQ68" i="9"/>
  <c r="DU68" i="9"/>
  <c r="DY68" i="9"/>
  <c r="EC68" i="9"/>
  <c r="EG68" i="9"/>
  <c r="EK68" i="9"/>
  <c r="EO68" i="9"/>
  <c r="ES68" i="9"/>
  <c r="EW68" i="9"/>
  <c r="FA68" i="9"/>
  <c r="FE68" i="9"/>
  <c r="FI68" i="9"/>
  <c r="FM68" i="9"/>
  <c r="FQ68" i="9"/>
  <c r="FU68" i="9"/>
  <c r="FY68" i="9"/>
  <c r="F68" i="9"/>
  <c r="J68" i="9"/>
  <c r="N68" i="9"/>
  <c r="R68" i="9"/>
  <c r="V68" i="9"/>
  <c r="Z68" i="9"/>
  <c r="AD68" i="9"/>
  <c r="AH68" i="9"/>
  <c r="AL68" i="9"/>
  <c r="AP68" i="9"/>
  <c r="AT68" i="9"/>
  <c r="AX68" i="9"/>
  <c r="BB68" i="9"/>
  <c r="BF68" i="9"/>
  <c r="BJ68" i="9"/>
  <c r="BN68" i="9"/>
  <c r="BR68" i="9"/>
  <c r="BV68" i="9"/>
  <c r="BZ68" i="9"/>
  <c r="CD68" i="9"/>
  <c r="CH68" i="9"/>
  <c r="CL68" i="9"/>
  <c r="CP68" i="9"/>
  <c r="CT68" i="9"/>
  <c r="CX68" i="9"/>
  <c r="DB68" i="9"/>
  <c r="DF68" i="9"/>
  <c r="DJ68" i="9"/>
  <c r="DN68" i="9"/>
  <c r="DR68" i="9"/>
  <c r="DV68" i="9"/>
  <c r="DZ68" i="9"/>
  <c r="ED68" i="9"/>
  <c r="EH68" i="9"/>
  <c r="EL68" i="9"/>
  <c r="EP68" i="9"/>
  <c r="ET68" i="9"/>
  <c r="EX68" i="9"/>
  <c r="FB68" i="9"/>
  <c r="FF68" i="9"/>
  <c r="FJ68" i="9"/>
  <c r="FN68" i="9"/>
  <c r="FR68" i="9"/>
  <c r="FV68" i="9"/>
  <c r="FZ68" i="9"/>
  <c r="G64" i="9"/>
  <c r="K64" i="9"/>
  <c r="O64" i="9"/>
  <c r="S64" i="9"/>
  <c r="W64" i="9"/>
  <c r="AA64" i="9"/>
  <c r="AE64" i="9"/>
  <c r="AI64" i="9"/>
  <c r="AM64" i="9"/>
  <c r="AQ64" i="9"/>
  <c r="AU64" i="9"/>
  <c r="AY64" i="9"/>
  <c r="BC64" i="9"/>
  <c r="BG64" i="9"/>
  <c r="BK64" i="9"/>
  <c r="BO64" i="9"/>
  <c r="BS64" i="9"/>
  <c r="BW64" i="9"/>
  <c r="CA64" i="9"/>
  <c r="CE64" i="9"/>
  <c r="CI64" i="9"/>
  <c r="CM64" i="9"/>
  <c r="CQ64" i="9"/>
  <c r="CU64" i="9"/>
  <c r="CY64" i="9"/>
  <c r="DC64" i="9"/>
  <c r="DG64" i="9"/>
  <c r="DK64" i="9"/>
  <c r="DO64" i="9"/>
  <c r="DS64" i="9"/>
  <c r="DW64" i="9"/>
  <c r="EA64" i="9"/>
  <c r="EE64" i="9"/>
  <c r="EI64" i="9"/>
  <c r="EM64" i="9"/>
  <c r="EQ64" i="9"/>
  <c r="EU64" i="9"/>
  <c r="EY64" i="9"/>
  <c r="FC64" i="9"/>
  <c r="FG64" i="9"/>
  <c r="FK64" i="9"/>
  <c r="FO64" i="9"/>
  <c r="FS64" i="9"/>
  <c r="FW64" i="9"/>
  <c r="GA64" i="9"/>
  <c r="H64" i="9"/>
  <c r="L64" i="9"/>
  <c r="P64" i="9"/>
  <c r="T64" i="9"/>
  <c r="X64" i="9"/>
  <c r="AB64" i="9"/>
  <c r="AF64" i="9"/>
  <c r="AJ64" i="9"/>
  <c r="AN64" i="9"/>
  <c r="AR64" i="9"/>
  <c r="AV64" i="9"/>
  <c r="AZ64" i="9"/>
  <c r="BD64" i="9"/>
  <c r="BH64" i="9"/>
  <c r="BL64" i="9"/>
  <c r="BP64" i="9"/>
  <c r="BT64" i="9"/>
  <c r="BX64" i="9"/>
  <c r="CB64" i="9"/>
  <c r="CF64" i="9"/>
  <c r="CJ64" i="9"/>
  <c r="CN64" i="9"/>
  <c r="CR64" i="9"/>
  <c r="CV64" i="9"/>
  <c r="CZ64" i="9"/>
  <c r="DD64" i="9"/>
  <c r="DH64" i="9"/>
  <c r="DL64" i="9"/>
  <c r="DP64" i="9"/>
  <c r="DT64" i="9"/>
  <c r="DX64" i="9"/>
  <c r="EB64" i="9"/>
  <c r="EF64" i="9"/>
  <c r="EJ64" i="9"/>
  <c r="EN64" i="9"/>
  <c r="ER64" i="9"/>
  <c r="EV64" i="9"/>
  <c r="EZ64" i="9"/>
  <c r="FD64" i="9"/>
  <c r="FH64" i="9"/>
  <c r="FL64" i="9"/>
  <c r="FP64" i="9"/>
  <c r="FT64" i="9"/>
  <c r="FX64" i="9"/>
  <c r="GB64" i="9"/>
  <c r="E64" i="9"/>
  <c r="I64" i="9"/>
  <c r="M64" i="9"/>
  <c r="Q64" i="9"/>
  <c r="U64" i="9"/>
  <c r="Y64" i="9"/>
  <c r="AC64" i="9"/>
  <c r="AG64" i="9"/>
  <c r="AK64" i="9"/>
  <c r="AO64" i="9"/>
  <c r="AS64" i="9"/>
  <c r="AW64" i="9"/>
  <c r="BA64" i="9"/>
  <c r="BE64" i="9"/>
  <c r="BI64" i="9"/>
  <c r="BM64" i="9"/>
  <c r="BQ64" i="9"/>
  <c r="BU64" i="9"/>
  <c r="BY64" i="9"/>
  <c r="CC64" i="9"/>
  <c r="CG64" i="9"/>
  <c r="CK64" i="9"/>
  <c r="CO64" i="9"/>
  <c r="CS64" i="9"/>
  <c r="CW64" i="9"/>
  <c r="DA64" i="9"/>
  <c r="DE64" i="9"/>
  <c r="DI64" i="9"/>
  <c r="DM64" i="9"/>
  <c r="DQ64" i="9"/>
  <c r="DU64" i="9"/>
  <c r="DY64" i="9"/>
  <c r="EC64" i="9"/>
  <c r="EG64" i="9"/>
  <c r="EK64" i="9"/>
  <c r="EO64" i="9"/>
  <c r="ES64" i="9"/>
  <c r="EW64" i="9"/>
  <c r="FA64" i="9"/>
  <c r="FE64" i="9"/>
  <c r="FI64" i="9"/>
  <c r="FM64" i="9"/>
  <c r="FQ64" i="9"/>
  <c r="FU64" i="9"/>
  <c r="FY64" i="9"/>
  <c r="F64" i="9"/>
  <c r="J64" i="9"/>
  <c r="N64" i="9"/>
  <c r="R64" i="9"/>
  <c r="V64" i="9"/>
  <c r="Z64" i="9"/>
  <c r="AD64" i="9"/>
  <c r="AH64" i="9"/>
  <c r="AL64" i="9"/>
  <c r="AP64" i="9"/>
  <c r="AT64" i="9"/>
  <c r="AX64" i="9"/>
  <c r="BB64" i="9"/>
  <c r="BF64" i="9"/>
  <c r="BJ64" i="9"/>
  <c r="BN64" i="9"/>
  <c r="BR64" i="9"/>
  <c r="BV64" i="9"/>
  <c r="BZ64" i="9"/>
  <c r="CD64" i="9"/>
  <c r="CH64" i="9"/>
  <c r="CL64" i="9"/>
  <c r="CP64" i="9"/>
  <c r="CT64" i="9"/>
  <c r="CX64" i="9"/>
  <c r="DB64" i="9"/>
  <c r="DF64" i="9"/>
  <c r="DJ64" i="9"/>
  <c r="DN64" i="9"/>
  <c r="DR64" i="9"/>
  <c r="DV64" i="9"/>
  <c r="DZ64" i="9"/>
  <c r="ED64" i="9"/>
  <c r="EH64" i="9"/>
  <c r="EL64" i="9"/>
  <c r="EP64" i="9"/>
  <c r="ET64" i="9"/>
  <c r="EX64" i="9"/>
  <c r="FB64" i="9"/>
  <c r="FF64" i="9"/>
  <c r="FJ64" i="9"/>
  <c r="FN64" i="9"/>
  <c r="FR64" i="9"/>
  <c r="FV64" i="9"/>
  <c r="FZ64" i="9"/>
  <c r="G60" i="9"/>
  <c r="K60" i="9"/>
  <c r="O60" i="9"/>
  <c r="S60" i="9"/>
  <c r="W60" i="9"/>
  <c r="AA60" i="9"/>
  <c r="AE60" i="9"/>
  <c r="AI60" i="9"/>
  <c r="AM60" i="9"/>
  <c r="AQ60" i="9"/>
  <c r="AU60" i="9"/>
  <c r="AY60" i="9"/>
  <c r="BC60" i="9"/>
  <c r="BG60" i="9"/>
  <c r="BK60" i="9"/>
  <c r="BO60" i="9"/>
  <c r="BS60" i="9"/>
  <c r="BW60" i="9"/>
  <c r="CA60" i="9"/>
  <c r="CE60" i="9"/>
  <c r="CI60" i="9"/>
  <c r="CM60" i="9"/>
  <c r="CQ60" i="9"/>
  <c r="CU60" i="9"/>
  <c r="CY60" i="9"/>
  <c r="DC60" i="9"/>
  <c r="DG60" i="9"/>
  <c r="DK60" i="9"/>
  <c r="DO60" i="9"/>
  <c r="DS60" i="9"/>
  <c r="DW60" i="9"/>
  <c r="EA60" i="9"/>
  <c r="EE60" i="9"/>
  <c r="EI60" i="9"/>
  <c r="EM60" i="9"/>
  <c r="EQ60" i="9"/>
  <c r="EU60" i="9"/>
  <c r="EY60" i="9"/>
  <c r="FC60" i="9"/>
  <c r="FG60" i="9"/>
  <c r="FK60" i="9"/>
  <c r="FO60" i="9"/>
  <c r="FS60" i="9"/>
  <c r="FW60" i="9"/>
  <c r="GA60" i="9"/>
  <c r="H60" i="9"/>
  <c r="L60" i="9"/>
  <c r="P60" i="9"/>
  <c r="T60" i="9"/>
  <c r="X60" i="9"/>
  <c r="AB60" i="9"/>
  <c r="AF60" i="9"/>
  <c r="AJ60" i="9"/>
  <c r="AN60" i="9"/>
  <c r="AR60" i="9"/>
  <c r="AV60" i="9"/>
  <c r="AZ60" i="9"/>
  <c r="BD60" i="9"/>
  <c r="BH60" i="9"/>
  <c r="BL60" i="9"/>
  <c r="BP60" i="9"/>
  <c r="BT60" i="9"/>
  <c r="BX60" i="9"/>
  <c r="CB60" i="9"/>
  <c r="CF60" i="9"/>
  <c r="CJ60" i="9"/>
  <c r="CN60" i="9"/>
  <c r="CR60" i="9"/>
  <c r="CV60" i="9"/>
  <c r="CZ60" i="9"/>
  <c r="DD60" i="9"/>
  <c r="DH60" i="9"/>
  <c r="DL60" i="9"/>
  <c r="DP60" i="9"/>
  <c r="DT60" i="9"/>
  <c r="DX60" i="9"/>
  <c r="EB60" i="9"/>
  <c r="EF60" i="9"/>
  <c r="EJ60" i="9"/>
  <c r="EN60" i="9"/>
  <c r="ER60" i="9"/>
  <c r="EV60" i="9"/>
  <c r="EZ60" i="9"/>
  <c r="FD60" i="9"/>
  <c r="FH60" i="9"/>
  <c r="FL60" i="9"/>
  <c r="FP60" i="9"/>
  <c r="FT60" i="9"/>
  <c r="FX60" i="9"/>
  <c r="GB60" i="9"/>
  <c r="E60" i="9"/>
  <c r="I60" i="9"/>
  <c r="M60" i="9"/>
  <c r="Q60" i="9"/>
  <c r="U60" i="9"/>
  <c r="Y60" i="9"/>
  <c r="AC60" i="9"/>
  <c r="AG60" i="9"/>
  <c r="AK60" i="9"/>
  <c r="AO60" i="9"/>
  <c r="AS60" i="9"/>
  <c r="AW60" i="9"/>
  <c r="BA60" i="9"/>
  <c r="BE60" i="9"/>
  <c r="BI60" i="9"/>
  <c r="BM60" i="9"/>
  <c r="BQ60" i="9"/>
  <c r="BU60" i="9"/>
  <c r="BY60" i="9"/>
  <c r="CC60" i="9"/>
  <c r="CG60" i="9"/>
  <c r="CK60" i="9"/>
  <c r="CO60" i="9"/>
  <c r="CS60" i="9"/>
  <c r="CW60" i="9"/>
  <c r="DA60" i="9"/>
  <c r="DE60" i="9"/>
  <c r="DI60" i="9"/>
  <c r="DM60" i="9"/>
  <c r="DQ60" i="9"/>
  <c r="DU60" i="9"/>
  <c r="DY60" i="9"/>
  <c r="EC60" i="9"/>
  <c r="EG60" i="9"/>
  <c r="EK60" i="9"/>
  <c r="EO60" i="9"/>
  <c r="ES60" i="9"/>
  <c r="EW60" i="9"/>
  <c r="FA60" i="9"/>
  <c r="FE60" i="9"/>
  <c r="FI60" i="9"/>
  <c r="FM60" i="9"/>
  <c r="FQ60" i="9"/>
  <c r="FU60" i="9"/>
  <c r="FY60" i="9"/>
  <c r="F60" i="9"/>
  <c r="J60" i="9"/>
  <c r="N60" i="9"/>
  <c r="R60" i="9"/>
  <c r="V60" i="9"/>
  <c r="Z60" i="9"/>
  <c r="AD60" i="9"/>
  <c r="AH60" i="9"/>
  <c r="AL60" i="9"/>
  <c r="AP60" i="9"/>
  <c r="AT60" i="9"/>
  <c r="AX60" i="9"/>
  <c r="BB60" i="9"/>
  <c r="BF60" i="9"/>
  <c r="BJ60" i="9"/>
  <c r="BN60" i="9"/>
  <c r="BR60" i="9"/>
  <c r="BV60" i="9"/>
  <c r="BZ60" i="9"/>
  <c r="CD60" i="9"/>
  <c r="CH60" i="9"/>
  <c r="CL60" i="9"/>
  <c r="CP60" i="9"/>
  <c r="CT60" i="9"/>
  <c r="CX60" i="9"/>
  <c r="DB60" i="9"/>
  <c r="DF60" i="9"/>
  <c r="DJ60" i="9"/>
  <c r="DN60" i="9"/>
  <c r="DR60" i="9"/>
  <c r="DV60" i="9"/>
  <c r="DZ60" i="9"/>
  <c r="ED60" i="9"/>
  <c r="EH60" i="9"/>
  <c r="EL60" i="9"/>
  <c r="EP60" i="9"/>
  <c r="ET60" i="9"/>
  <c r="EX60" i="9"/>
  <c r="FB60" i="9"/>
  <c r="FF60" i="9"/>
  <c r="FJ60" i="9"/>
  <c r="FN60" i="9"/>
  <c r="FR60" i="9"/>
  <c r="FV60" i="9"/>
  <c r="FZ60" i="9"/>
  <c r="G56" i="9"/>
  <c r="K56" i="9"/>
  <c r="O56" i="9"/>
  <c r="S56" i="9"/>
  <c r="W56" i="9"/>
  <c r="AA56" i="9"/>
  <c r="AE56" i="9"/>
  <c r="AI56" i="9"/>
  <c r="AM56" i="9"/>
  <c r="AQ56" i="9"/>
  <c r="AU56" i="9"/>
  <c r="AY56" i="9"/>
  <c r="BC56" i="9"/>
  <c r="BG56" i="9"/>
  <c r="BK56" i="9"/>
  <c r="BO56" i="9"/>
  <c r="BS56" i="9"/>
  <c r="BW56" i="9"/>
  <c r="CA56" i="9"/>
  <c r="CE56" i="9"/>
  <c r="CI56" i="9"/>
  <c r="CM56" i="9"/>
  <c r="CQ56" i="9"/>
  <c r="CU56" i="9"/>
  <c r="CY56" i="9"/>
  <c r="DC56" i="9"/>
  <c r="DG56" i="9"/>
  <c r="DK56" i="9"/>
  <c r="DO56" i="9"/>
  <c r="DS56" i="9"/>
  <c r="DW56" i="9"/>
  <c r="EA56" i="9"/>
  <c r="EE56" i="9"/>
  <c r="EI56" i="9"/>
  <c r="EM56" i="9"/>
  <c r="EQ56" i="9"/>
  <c r="EU56" i="9"/>
  <c r="EY56" i="9"/>
  <c r="FC56" i="9"/>
  <c r="FG56" i="9"/>
  <c r="FK56" i="9"/>
  <c r="FO56" i="9"/>
  <c r="FS56" i="9"/>
  <c r="FW56" i="9"/>
  <c r="GA56" i="9"/>
  <c r="H56" i="9"/>
  <c r="L56" i="9"/>
  <c r="P56" i="9"/>
  <c r="T56" i="9"/>
  <c r="X56" i="9"/>
  <c r="AB56" i="9"/>
  <c r="AF56" i="9"/>
  <c r="AJ56" i="9"/>
  <c r="AN56" i="9"/>
  <c r="AR56" i="9"/>
  <c r="AV56" i="9"/>
  <c r="AZ56" i="9"/>
  <c r="BD56" i="9"/>
  <c r="BH56" i="9"/>
  <c r="BL56" i="9"/>
  <c r="BP56" i="9"/>
  <c r="BT56" i="9"/>
  <c r="BX56" i="9"/>
  <c r="CB56" i="9"/>
  <c r="CF56" i="9"/>
  <c r="CJ56" i="9"/>
  <c r="CN56" i="9"/>
  <c r="CR56" i="9"/>
  <c r="CV56" i="9"/>
  <c r="CZ56" i="9"/>
  <c r="DD56" i="9"/>
  <c r="DH56" i="9"/>
  <c r="DL56" i="9"/>
  <c r="DP56" i="9"/>
  <c r="DT56" i="9"/>
  <c r="DX56" i="9"/>
  <c r="EB56" i="9"/>
  <c r="EF56" i="9"/>
  <c r="EJ56" i="9"/>
  <c r="EN56" i="9"/>
  <c r="ER56" i="9"/>
  <c r="EV56" i="9"/>
  <c r="EZ56" i="9"/>
  <c r="FD56" i="9"/>
  <c r="FH56" i="9"/>
  <c r="FL56" i="9"/>
  <c r="FP56" i="9"/>
  <c r="FT56" i="9"/>
  <c r="FX56" i="9"/>
  <c r="GB56" i="9"/>
  <c r="E56" i="9"/>
  <c r="I56" i="9"/>
  <c r="M56" i="9"/>
  <c r="Q56" i="9"/>
  <c r="U56" i="9"/>
  <c r="Y56" i="9"/>
  <c r="AC56" i="9"/>
  <c r="AG56" i="9"/>
  <c r="AK56" i="9"/>
  <c r="AO56" i="9"/>
  <c r="AS56" i="9"/>
  <c r="AW56" i="9"/>
  <c r="BA56" i="9"/>
  <c r="BE56" i="9"/>
  <c r="BI56" i="9"/>
  <c r="BM56" i="9"/>
  <c r="BQ56" i="9"/>
  <c r="BU56" i="9"/>
  <c r="BY56" i="9"/>
  <c r="CC56" i="9"/>
  <c r="CG56" i="9"/>
  <c r="CK56" i="9"/>
  <c r="CO56" i="9"/>
  <c r="CS56" i="9"/>
  <c r="CW56" i="9"/>
  <c r="DA56" i="9"/>
  <c r="DE56" i="9"/>
  <c r="DI56" i="9"/>
  <c r="DM56" i="9"/>
  <c r="DQ56" i="9"/>
  <c r="DU56" i="9"/>
  <c r="DY56" i="9"/>
  <c r="EC56" i="9"/>
  <c r="EG56" i="9"/>
  <c r="EK56" i="9"/>
  <c r="EO56" i="9"/>
  <c r="ES56" i="9"/>
  <c r="EW56" i="9"/>
  <c r="FA56" i="9"/>
  <c r="FE56" i="9"/>
  <c r="FI56" i="9"/>
  <c r="FM56" i="9"/>
  <c r="FQ56" i="9"/>
  <c r="FU56" i="9"/>
  <c r="FY56" i="9"/>
  <c r="F56" i="9"/>
  <c r="J56" i="9"/>
  <c r="N56" i="9"/>
  <c r="R56" i="9"/>
  <c r="V56" i="9"/>
  <c r="Z56" i="9"/>
  <c r="AD56" i="9"/>
  <c r="AH56" i="9"/>
  <c r="AL56" i="9"/>
  <c r="AP56" i="9"/>
  <c r="AT56" i="9"/>
  <c r="AX56" i="9"/>
  <c r="BB56" i="9"/>
  <c r="BF56" i="9"/>
  <c r="BJ56" i="9"/>
  <c r="BN56" i="9"/>
  <c r="BR56" i="9"/>
  <c r="BV56" i="9"/>
  <c r="BZ56" i="9"/>
  <c r="CD56" i="9"/>
  <c r="CH56" i="9"/>
  <c r="CL56" i="9"/>
  <c r="CP56" i="9"/>
  <c r="CT56" i="9"/>
  <c r="CX56" i="9"/>
  <c r="DB56" i="9"/>
  <c r="DF56" i="9"/>
  <c r="DJ56" i="9"/>
  <c r="DN56" i="9"/>
  <c r="DR56" i="9"/>
  <c r="DV56" i="9"/>
  <c r="DZ56" i="9"/>
  <c r="ED56" i="9"/>
  <c r="EH56" i="9"/>
  <c r="EL56" i="9"/>
  <c r="EP56" i="9"/>
  <c r="ET56" i="9"/>
  <c r="EX56" i="9"/>
  <c r="FB56" i="9"/>
  <c r="FF56" i="9"/>
  <c r="FJ56" i="9"/>
  <c r="FN56" i="9"/>
  <c r="FR56" i="9"/>
  <c r="FV56" i="9"/>
  <c r="FZ56" i="9"/>
  <c r="H52" i="9"/>
  <c r="L52" i="9"/>
  <c r="P52" i="9"/>
  <c r="T52" i="9"/>
  <c r="X52" i="9"/>
  <c r="AB52" i="9"/>
  <c r="AF52" i="9"/>
  <c r="AJ52" i="9"/>
  <c r="AN52" i="9"/>
  <c r="AR52" i="9"/>
  <c r="AV52" i="9"/>
  <c r="AZ52" i="9"/>
  <c r="BD52" i="9"/>
  <c r="BH52" i="9"/>
  <c r="BL52" i="9"/>
  <c r="BP52" i="9"/>
  <c r="BT52" i="9"/>
  <c r="BX52" i="9"/>
  <c r="CB52" i="9"/>
  <c r="CF52" i="9"/>
  <c r="CJ52" i="9"/>
  <c r="CN52" i="9"/>
  <c r="CR52" i="9"/>
  <c r="CV52" i="9"/>
  <c r="CZ52" i="9"/>
  <c r="DD52" i="9"/>
  <c r="DH52" i="9"/>
  <c r="DL52" i="9"/>
  <c r="DP52" i="9"/>
  <c r="DT52" i="9"/>
  <c r="DX52" i="9"/>
  <c r="EB52" i="9"/>
  <c r="EF52" i="9"/>
  <c r="EJ52" i="9"/>
  <c r="EN52" i="9"/>
  <c r="ER52" i="9"/>
  <c r="EV52" i="9"/>
  <c r="EZ52" i="9"/>
  <c r="FD52" i="9"/>
  <c r="FH52" i="9"/>
  <c r="FL52" i="9"/>
  <c r="FP52" i="9"/>
  <c r="FT52" i="9"/>
  <c r="FX52" i="9"/>
  <c r="GB52" i="9"/>
  <c r="I52" i="9"/>
  <c r="N52" i="9"/>
  <c r="S52" i="9"/>
  <c r="Y52" i="9"/>
  <c r="AD52" i="9"/>
  <c r="AI52" i="9"/>
  <c r="AO52" i="9"/>
  <c r="AT52" i="9"/>
  <c r="AY52" i="9"/>
  <c r="BE52" i="9"/>
  <c r="BJ52" i="9"/>
  <c r="BO52" i="9"/>
  <c r="BU52" i="9"/>
  <c r="BZ52" i="9"/>
  <c r="CE52" i="9"/>
  <c r="CK52" i="9"/>
  <c r="CP52" i="9"/>
  <c r="CU52" i="9"/>
  <c r="DA52" i="9"/>
  <c r="DF52" i="9"/>
  <c r="DK52" i="9"/>
  <c r="DQ52" i="9"/>
  <c r="DV52" i="9"/>
  <c r="EA52" i="9"/>
  <c r="EG52" i="9"/>
  <c r="E52" i="9"/>
  <c r="J52" i="9"/>
  <c r="O52" i="9"/>
  <c r="U52" i="9"/>
  <c r="Z52" i="9"/>
  <c r="AE52" i="9"/>
  <c r="AK52" i="9"/>
  <c r="AP52" i="9"/>
  <c r="AU52" i="9"/>
  <c r="BA52" i="9"/>
  <c r="BF52" i="9"/>
  <c r="BK52" i="9"/>
  <c r="BQ52" i="9"/>
  <c r="BV52" i="9"/>
  <c r="CA52" i="9"/>
  <c r="CG52" i="9"/>
  <c r="CL52" i="9"/>
  <c r="CQ52" i="9"/>
  <c r="CW52" i="9"/>
  <c r="DB52" i="9"/>
  <c r="DG52" i="9"/>
  <c r="DM52" i="9"/>
  <c r="DR52" i="9"/>
  <c r="DW52" i="9"/>
  <c r="EC52" i="9"/>
  <c r="EH52" i="9"/>
  <c r="EM52" i="9"/>
  <c r="ES52" i="9"/>
  <c r="EX52" i="9"/>
  <c r="FC52" i="9"/>
  <c r="F52" i="9"/>
  <c r="K52" i="9"/>
  <c r="Q52" i="9"/>
  <c r="V52" i="9"/>
  <c r="AA52" i="9"/>
  <c r="AG52" i="9"/>
  <c r="AL52" i="9"/>
  <c r="AQ52" i="9"/>
  <c r="AW52" i="9"/>
  <c r="BB52" i="9"/>
  <c r="BG52" i="9"/>
  <c r="BM52" i="9"/>
  <c r="BR52" i="9"/>
  <c r="BW52" i="9"/>
  <c r="CC52" i="9"/>
  <c r="CH52" i="9"/>
  <c r="CM52" i="9"/>
  <c r="CS52" i="9"/>
  <c r="CX52" i="9"/>
  <c r="DC52" i="9"/>
  <c r="DI52" i="9"/>
  <c r="DN52" i="9"/>
  <c r="DS52" i="9"/>
  <c r="DY52" i="9"/>
  <c r="ED52" i="9"/>
  <c r="EI52" i="9"/>
  <c r="EO52" i="9"/>
  <c r="ET52" i="9"/>
  <c r="EY52" i="9"/>
  <c r="FE52" i="9"/>
  <c r="G52" i="9"/>
  <c r="M52" i="9"/>
  <c r="R52" i="9"/>
  <c r="W52" i="9"/>
  <c r="AC52" i="9"/>
  <c r="AH52" i="9"/>
  <c r="AM52" i="9"/>
  <c r="AS52" i="9"/>
  <c r="AX52" i="9"/>
  <c r="BC52" i="9"/>
  <c r="BI52" i="9"/>
  <c r="BN52" i="9"/>
  <c r="BS52" i="9"/>
  <c r="BY52" i="9"/>
  <c r="CD52" i="9"/>
  <c r="CI52" i="9"/>
  <c r="CO52" i="9"/>
  <c r="CT52" i="9"/>
  <c r="CY52" i="9"/>
  <c r="DE52" i="9"/>
  <c r="DJ52" i="9"/>
  <c r="DO52" i="9"/>
  <c r="DU52" i="9"/>
  <c r="DZ52" i="9"/>
  <c r="EE52" i="9"/>
  <c r="EL52" i="9"/>
  <c r="EW52" i="9"/>
  <c r="FG52" i="9"/>
  <c r="FM52" i="9"/>
  <c r="FR52" i="9"/>
  <c r="FW52" i="9"/>
  <c r="EP52" i="9"/>
  <c r="FA52" i="9"/>
  <c r="FI52" i="9"/>
  <c r="FN52" i="9"/>
  <c r="FS52" i="9"/>
  <c r="FY52" i="9"/>
  <c r="EQ52" i="9"/>
  <c r="FB52" i="9"/>
  <c r="FJ52" i="9"/>
  <c r="FO52" i="9"/>
  <c r="FU52" i="9"/>
  <c r="FZ52" i="9"/>
  <c r="EK52" i="9"/>
  <c r="EU52" i="9"/>
  <c r="FF52" i="9"/>
  <c r="FK52" i="9"/>
  <c r="FQ52" i="9"/>
  <c r="FV52" i="9"/>
  <c r="GA52" i="9"/>
  <c r="H48" i="9"/>
  <c r="L48" i="9"/>
  <c r="P48" i="9"/>
  <c r="T48" i="9"/>
  <c r="X48" i="9"/>
  <c r="AB48" i="9"/>
  <c r="AF48" i="9"/>
  <c r="AJ48" i="9"/>
  <c r="AN48" i="9"/>
  <c r="AR48" i="9"/>
  <c r="AV48" i="9"/>
  <c r="AZ48" i="9"/>
  <c r="BD48" i="9"/>
  <c r="BH48" i="9"/>
  <c r="BL48" i="9"/>
  <c r="BP48" i="9"/>
  <c r="BT48" i="9"/>
  <c r="BX48" i="9"/>
  <c r="CB48" i="9"/>
  <c r="CF48" i="9"/>
  <c r="CJ48" i="9"/>
  <c r="CN48" i="9"/>
  <c r="CR48" i="9"/>
  <c r="CV48" i="9"/>
  <c r="CZ48" i="9"/>
  <c r="DD48" i="9"/>
  <c r="DH48" i="9"/>
  <c r="DL48" i="9"/>
  <c r="DP48" i="9"/>
  <c r="DT48" i="9"/>
  <c r="DX48" i="9"/>
  <c r="EB48" i="9"/>
  <c r="EF48" i="9"/>
  <c r="EJ48" i="9"/>
  <c r="EN48" i="9"/>
  <c r="ER48" i="9"/>
  <c r="EV48" i="9"/>
  <c r="EZ48" i="9"/>
  <c r="FD48" i="9"/>
  <c r="FH48" i="9"/>
  <c r="FL48" i="9"/>
  <c r="FP48" i="9"/>
  <c r="FT48" i="9"/>
  <c r="FX48" i="9"/>
  <c r="GB48" i="9"/>
  <c r="I48" i="9"/>
  <c r="N48" i="9"/>
  <c r="S48" i="9"/>
  <c r="Y48" i="9"/>
  <c r="AD48" i="9"/>
  <c r="AI48" i="9"/>
  <c r="AO48" i="9"/>
  <c r="AT48" i="9"/>
  <c r="AY48" i="9"/>
  <c r="BE48" i="9"/>
  <c r="BJ48" i="9"/>
  <c r="BO48" i="9"/>
  <c r="BU48" i="9"/>
  <c r="BZ48" i="9"/>
  <c r="CE48" i="9"/>
  <c r="CK48" i="9"/>
  <c r="CP48" i="9"/>
  <c r="CU48" i="9"/>
  <c r="DA48" i="9"/>
  <c r="DF48" i="9"/>
  <c r="DK48" i="9"/>
  <c r="DQ48" i="9"/>
  <c r="DV48" i="9"/>
  <c r="EA48" i="9"/>
  <c r="EG48" i="9"/>
  <c r="EL48" i="9"/>
  <c r="EQ48" i="9"/>
  <c r="EW48" i="9"/>
  <c r="FB48" i="9"/>
  <c r="FG48" i="9"/>
  <c r="FM48" i="9"/>
  <c r="FR48" i="9"/>
  <c r="FW48" i="9"/>
  <c r="E48" i="9"/>
  <c r="J48" i="9"/>
  <c r="O48" i="9"/>
  <c r="U48" i="9"/>
  <c r="Z48" i="9"/>
  <c r="AE48" i="9"/>
  <c r="AK48" i="9"/>
  <c r="AP48" i="9"/>
  <c r="AU48" i="9"/>
  <c r="BA48" i="9"/>
  <c r="BF48" i="9"/>
  <c r="BK48" i="9"/>
  <c r="BQ48" i="9"/>
  <c r="BV48" i="9"/>
  <c r="CA48" i="9"/>
  <c r="CG48" i="9"/>
  <c r="CL48" i="9"/>
  <c r="CQ48" i="9"/>
  <c r="CW48" i="9"/>
  <c r="DB48" i="9"/>
  <c r="DG48" i="9"/>
  <c r="DM48" i="9"/>
  <c r="DR48" i="9"/>
  <c r="DW48" i="9"/>
  <c r="EC48" i="9"/>
  <c r="EH48" i="9"/>
  <c r="EM48" i="9"/>
  <c r="ES48" i="9"/>
  <c r="EX48" i="9"/>
  <c r="FC48" i="9"/>
  <c r="FI48" i="9"/>
  <c r="FN48" i="9"/>
  <c r="FS48" i="9"/>
  <c r="FY48" i="9"/>
  <c r="F48" i="9"/>
  <c r="K48" i="9"/>
  <c r="Q48" i="9"/>
  <c r="V48" i="9"/>
  <c r="AA48" i="9"/>
  <c r="AG48" i="9"/>
  <c r="AL48" i="9"/>
  <c r="AQ48" i="9"/>
  <c r="AW48" i="9"/>
  <c r="BB48" i="9"/>
  <c r="BG48" i="9"/>
  <c r="BM48" i="9"/>
  <c r="BR48" i="9"/>
  <c r="BW48" i="9"/>
  <c r="CC48" i="9"/>
  <c r="CH48" i="9"/>
  <c r="CM48" i="9"/>
  <c r="CS48" i="9"/>
  <c r="CX48" i="9"/>
  <c r="DC48" i="9"/>
  <c r="DI48" i="9"/>
  <c r="DN48" i="9"/>
  <c r="DS48" i="9"/>
  <c r="DY48" i="9"/>
  <c r="ED48" i="9"/>
  <c r="EI48" i="9"/>
  <c r="EO48" i="9"/>
  <c r="ET48" i="9"/>
  <c r="EY48" i="9"/>
  <c r="FE48" i="9"/>
  <c r="FJ48" i="9"/>
  <c r="FO48" i="9"/>
  <c r="FU48" i="9"/>
  <c r="FZ48" i="9"/>
  <c r="G48" i="9"/>
  <c r="M48" i="9"/>
  <c r="R48" i="9"/>
  <c r="W48" i="9"/>
  <c r="AC48" i="9"/>
  <c r="AH48" i="9"/>
  <c r="AM48" i="9"/>
  <c r="AS48" i="9"/>
  <c r="AX48" i="9"/>
  <c r="BC48" i="9"/>
  <c r="BI48" i="9"/>
  <c r="BN48" i="9"/>
  <c r="BS48" i="9"/>
  <c r="BY48" i="9"/>
  <c r="CD48" i="9"/>
  <c r="CI48" i="9"/>
  <c r="CO48" i="9"/>
  <c r="CT48" i="9"/>
  <c r="CY48" i="9"/>
  <c r="DE48" i="9"/>
  <c r="DJ48" i="9"/>
  <c r="DO48" i="9"/>
  <c r="DU48" i="9"/>
  <c r="DZ48" i="9"/>
  <c r="EE48" i="9"/>
  <c r="EK48" i="9"/>
  <c r="EP48" i="9"/>
  <c r="EU48" i="9"/>
  <c r="FA48" i="9"/>
  <c r="FF48" i="9"/>
  <c r="FK48" i="9"/>
  <c r="FQ48" i="9"/>
  <c r="FV48" i="9"/>
  <c r="GA48" i="9"/>
  <c r="H44" i="9"/>
  <c r="L44" i="9"/>
  <c r="P44" i="9"/>
  <c r="T44" i="9"/>
  <c r="X44" i="9"/>
  <c r="AB44" i="9"/>
  <c r="AF44" i="9"/>
  <c r="AJ44" i="9"/>
  <c r="AN44" i="9"/>
  <c r="AR44" i="9"/>
  <c r="AV44" i="9"/>
  <c r="AZ44" i="9"/>
  <c r="BD44" i="9"/>
  <c r="BH44" i="9"/>
  <c r="BL44" i="9"/>
  <c r="BP44" i="9"/>
  <c r="BT44" i="9"/>
  <c r="BX44" i="9"/>
  <c r="CB44" i="9"/>
  <c r="CF44" i="9"/>
  <c r="CJ44" i="9"/>
  <c r="CN44" i="9"/>
  <c r="CR44" i="9"/>
  <c r="CV44" i="9"/>
  <c r="CZ44" i="9"/>
  <c r="DD44" i="9"/>
  <c r="DH44" i="9"/>
  <c r="DL44" i="9"/>
  <c r="DP44" i="9"/>
  <c r="DT44" i="9"/>
  <c r="DX44" i="9"/>
  <c r="EB44" i="9"/>
  <c r="EF44" i="9"/>
  <c r="EJ44" i="9"/>
  <c r="EN44" i="9"/>
  <c r="ER44" i="9"/>
  <c r="EV44" i="9"/>
  <c r="EZ44" i="9"/>
  <c r="FD44" i="9"/>
  <c r="FH44" i="9"/>
  <c r="FL44" i="9"/>
  <c r="FP44" i="9"/>
  <c r="FT44" i="9"/>
  <c r="FX44" i="9"/>
  <c r="GB44" i="9"/>
  <c r="I44" i="9"/>
  <c r="N44" i="9"/>
  <c r="S44" i="9"/>
  <c r="Y44" i="9"/>
  <c r="AD44" i="9"/>
  <c r="AI44" i="9"/>
  <c r="AO44" i="9"/>
  <c r="AT44" i="9"/>
  <c r="AY44" i="9"/>
  <c r="BE44" i="9"/>
  <c r="BJ44" i="9"/>
  <c r="BO44" i="9"/>
  <c r="BU44" i="9"/>
  <c r="BZ44" i="9"/>
  <c r="CE44" i="9"/>
  <c r="CK44" i="9"/>
  <c r="CP44" i="9"/>
  <c r="CU44" i="9"/>
  <c r="DA44" i="9"/>
  <c r="DF44" i="9"/>
  <c r="DK44" i="9"/>
  <c r="DQ44" i="9"/>
  <c r="DV44" i="9"/>
  <c r="EA44" i="9"/>
  <c r="EG44" i="9"/>
  <c r="EL44" i="9"/>
  <c r="EQ44" i="9"/>
  <c r="EW44" i="9"/>
  <c r="FB44" i="9"/>
  <c r="FG44" i="9"/>
  <c r="FM44" i="9"/>
  <c r="FR44" i="9"/>
  <c r="FW44" i="9"/>
  <c r="E44" i="9"/>
  <c r="J44" i="9"/>
  <c r="O44" i="9"/>
  <c r="U44" i="9"/>
  <c r="Z44" i="9"/>
  <c r="AE44" i="9"/>
  <c r="AK44" i="9"/>
  <c r="AP44" i="9"/>
  <c r="AU44" i="9"/>
  <c r="BA44" i="9"/>
  <c r="BF44" i="9"/>
  <c r="BK44" i="9"/>
  <c r="BQ44" i="9"/>
  <c r="BV44" i="9"/>
  <c r="CA44" i="9"/>
  <c r="CG44" i="9"/>
  <c r="CL44" i="9"/>
  <c r="CQ44" i="9"/>
  <c r="CW44" i="9"/>
  <c r="DB44" i="9"/>
  <c r="DG44" i="9"/>
  <c r="DM44" i="9"/>
  <c r="DR44" i="9"/>
  <c r="DW44" i="9"/>
  <c r="EC44" i="9"/>
  <c r="EH44" i="9"/>
  <c r="EM44" i="9"/>
  <c r="ES44" i="9"/>
  <c r="EX44" i="9"/>
  <c r="FC44" i="9"/>
  <c r="FI44" i="9"/>
  <c r="FN44" i="9"/>
  <c r="FS44" i="9"/>
  <c r="FY44" i="9"/>
  <c r="F44" i="9"/>
  <c r="K44" i="9"/>
  <c r="Q44" i="9"/>
  <c r="V44" i="9"/>
  <c r="AA44" i="9"/>
  <c r="AG44" i="9"/>
  <c r="AL44" i="9"/>
  <c r="AQ44" i="9"/>
  <c r="AW44" i="9"/>
  <c r="BB44" i="9"/>
  <c r="BG44" i="9"/>
  <c r="BM44" i="9"/>
  <c r="BR44" i="9"/>
  <c r="BW44" i="9"/>
  <c r="CC44" i="9"/>
  <c r="CH44" i="9"/>
  <c r="CM44" i="9"/>
  <c r="CS44" i="9"/>
  <c r="CX44" i="9"/>
  <c r="DC44" i="9"/>
  <c r="DI44" i="9"/>
  <c r="DN44" i="9"/>
  <c r="DS44" i="9"/>
  <c r="DY44" i="9"/>
  <c r="ED44" i="9"/>
  <c r="EI44" i="9"/>
  <c r="EO44" i="9"/>
  <c r="ET44" i="9"/>
  <c r="EY44" i="9"/>
  <c r="FE44" i="9"/>
  <c r="FJ44" i="9"/>
  <c r="FO44" i="9"/>
  <c r="FU44" i="9"/>
  <c r="FZ44" i="9"/>
  <c r="G44" i="9"/>
  <c r="M44" i="9"/>
  <c r="R44" i="9"/>
  <c r="W44" i="9"/>
  <c r="AC44" i="9"/>
  <c r="AH44" i="9"/>
  <c r="AM44" i="9"/>
  <c r="AS44" i="9"/>
  <c r="AX44" i="9"/>
  <c r="BC44" i="9"/>
  <c r="BI44" i="9"/>
  <c r="BN44" i="9"/>
  <c r="BS44" i="9"/>
  <c r="BY44" i="9"/>
  <c r="CD44" i="9"/>
  <c r="CI44" i="9"/>
  <c r="CO44" i="9"/>
  <c r="CT44" i="9"/>
  <c r="CY44" i="9"/>
  <c r="DE44" i="9"/>
  <c r="DJ44" i="9"/>
  <c r="DO44" i="9"/>
  <c r="DU44" i="9"/>
  <c r="DZ44" i="9"/>
  <c r="EE44" i="9"/>
  <c r="EK44" i="9"/>
  <c r="EP44" i="9"/>
  <c r="EU44" i="9"/>
  <c r="FA44" i="9"/>
  <c r="FF44" i="9"/>
  <c r="FK44" i="9"/>
  <c r="FQ44" i="9"/>
  <c r="FV44" i="9"/>
  <c r="GA44" i="9"/>
  <c r="G40" i="9"/>
  <c r="K40" i="9"/>
  <c r="O40" i="9"/>
  <c r="S40" i="9"/>
  <c r="W40" i="9"/>
  <c r="AA40" i="9"/>
  <c r="AE40" i="9"/>
  <c r="AI40" i="9"/>
  <c r="AM40" i="9"/>
  <c r="AQ40" i="9"/>
  <c r="AU40" i="9"/>
  <c r="AY40" i="9"/>
  <c r="BC40" i="9"/>
  <c r="BG40" i="9"/>
  <c r="BK40" i="9"/>
  <c r="BO40" i="9"/>
  <c r="BS40" i="9"/>
  <c r="BW40" i="9"/>
  <c r="CA40" i="9"/>
  <c r="CE40" i="9"/>
  <c r="CI40" i="9"/>
  <c r="CM40" i="9"/>
  <c r="CQ40" i="9"/>
  <c r="CU40" i="9"/>
  <c r="CY40" i="9"/>
  <c r="DC40" i="9"/>
  <c r="DG40" i="9"/>
  <c r="DK40" i="9"/>
  <c r="DO40" i="9"/>
  <c r="DS40" i="9"/>
  <c r="DW40" i="9"/>
  <c r="EA40" i="9"/>
  <c r="EE40" i="9"/>
  <c r="EI40" i="9"/>
  <c r="EM40" i="9"/>
  <c r="EQ40" i="9"/>
  <c r="EU40" i="9"/>
  <c r="EY40" i="9"/>
  <c r="FC40" i="9"/>
  <c r="FG40" i="9"/>
  <c r="FK40" i="9"/>
  <c r="FO40" i="9"/>
  <c r="FS40" i="9"/>
  <c r="FW40" i="9"/>
  <c r="GA40" i="9"/>
  <c r="H40" i="9"/>
  <c r="L40" i="9"/>
  <c r="P40" i="9"/>
  <c r="T40" i="9"/>
  <c r="X40" i="9"/>
  <c r="AB40" i="9"/>
  <c r="AF40" i="9"/>
  <c r="AJ40" i="9"/>
  <c r="AN40" i="9"/>
  <c r="AR40" i="9"/>
  <c r="AV40" i="9"/>
  <c r="AZ40" i="9"/>
  <c r="BD40" i="9"/>
  <c r="BH40" i="9"/>
  <c r="BL40" i="9"/>
  <c r="BP40" i="9"/>
  <c r="BT40" i="9"/>
  <c r="BX40" i="9"/>
  <c r="CB40" i="9"/>
  <c r="CF40" i="9"/>
  <c r="CJ40" i="9"/>
  <c r="CN40" i="9"/>
  <c r="CR40" i="9"/>
  <c r="CV40" i="9"/>
  <c r="CZ40" i="9"/>
  <c r="DD40" i="9"/>
  <c r="DH40" i="9"/>
  <c r="DL40" i="9"/>
  <c r="DP40" i="9"/>
  <c r="DT40" i="9"/>
  <c r="DX40" i="9"/>
  <c r="EB40" i="9"/>
  <c r="EF40" i="9"/>
  <c r="EJ40" i="9"/>
  <c r="EN40" i="9"/>
  <c r="ER40" i="9"/>
  <c r="EV40" i="9"/>
  <c r="EZ40" i="9"/>
  <c r="FD40" i="9"/>
  <c r="FH40" i="9"/>
  <c r="FL40" i="9"/>
  <c r="FP40" i="9"/>
  <c r="FT40" i="9"/>
  <c r="FX40" i="9"/>
  <c r="GB40" i="9"/>
  <c r="I40" i="9"/>
  <c r="Q40" i="9"/>
  <c r="Y40" i="9"/>
  <c r="AG40" i="9"/>
  <c r="AO40" i="9"/>
  <c r="AW40" i="9"/>
  <c r="BE40" i="9"/>
  <c r="BM40" i="9"/>
  <c r="BU40" i="9"/>
  <c r="CC40" i="9"/>
  <c r="CK40" i="9"/>
  <c r="CS40" i="9"/>
  <c r="DA40" i="9"/>
  <c r="DI40" i="9"/>
  <c r="DQ40" i="9"/>
  <c r="DY40" i="9"/>
  <c r="EG40" i="9"/>
  <c r="EO40" i="9"/>
  <c r="EW40" i="9"/>
  <c r="FE40" i="9"/>
  <c r="FM40" i="9"/>
  <c r="FU40" i="9"/>
  <c r="J40" i="9"/>
  <c r="R40" i="9"/>
  <c r="Z40" i="9"/>
  <c r="AH40" i="9"/>
  <c r="AP40" i="9"/>
  <c r="AX40" i="9"/>
  <c r="BF40" i="9"/>
  <c r="BN40" i="9"/>
  <c r="BV40" i="9"/>
  <c r="CD40" i="9"/>
  <c r="CL40" i="9"/>
  <c r="CT40" i="9"/>
  <c r="DB40" i="9"/>
  <c r="DJ40" i="9"/>
  <c r="DR40" i="9"/>
  <c r="DZ40" i="9"/>
  <c r="EH40" i="9"/>
  <c r="EP40" i="9"/>
  <c r="EX40" i="9"/>
  <c r="FF40" i="9"/>
  <c r="FN40" i="9"/>
  <c r="FV40" i="9"/>
  <c r="E40" i="9"/>
  <c r="M40" i="9"/>
  <c r="U40" i="9"/>
  <c r="AC40" i="9"/>
  <c r="AK40" i="9"/>
  <c r="AS40" i="9"/>
  <c r="BA40" i="9"/>
  <c r="BI40" i="9"/>
  <c r="BQ40" i="9"/>
  <c r="BY40" i="9"/>
  <c r="CG40" i="9"/>
  <c r="CO40" i="9"/>
  <c r="CW40" i="9"/>
  <c r="DE40" i="9"/>
  <c r="DM40" i="9"/>
  <c r="DU40" i="9"/>
  <c r="EC40" i="9"/>
  <c r="EK40" i="9"/>
  <c r="ES40" i="9"/>
  <c r="FA40" i="9"/>
  <c r="FI40" i="9"/>
  <c r="FQ40" i="9"/>
  <c r="FY40" i="9"/>
  <c r="F40" i="9"/>
  <c r="N40" i="9"/>
  <c r="V40" i="9"/>
  <c r="AD40" i="9"/>
  <c r="AL40" i="9"/>
  <c r="AT40" i="9"/>
  <c r="BB40" i="9"/>
  <c r="BJ40" i="9"/>
  <c r="BR40" i="9"/>
  <c r="BZ40" i="9"/>
  <c r="CH40" i="9"/>
  <c r="CP40" i="9"/>
  <c r="CX40" i="9"/>
  <c r="DF40" i="9"/>
  <c r="DN40" i="9"/>
  <c r="DV40" i="9"/>
  <c r="ED40" i="9"/>
  <c r="EL40" i="9"/>
  <c r="ET40" i="9"/>
  <c r="FB40" i="9"/>
  <c r="FJ40" i="9"/>
  <c r="FR40" i="9"/>
  <c r="FZ40" i="9"/>
  <c r="G36" i="9"/>
  <c r="K36" i="9"/>
  <c r="O36" i="9"/>
  <c r="S36" i="9"/>
  <c r="W36" i="9"/>
  <c r="AA36" i="9"/>
  <c r="AE36" i="9"/>
  <c r="AI36" i="9"/>
  <c r="AM36" i="9"/>
  <c r="AQ36" i="9"/>
  <c r="AU36" i="9"/>
  <c r="AY36" i="9"/>
  <c r="BC36" i="9"/>
  <c r="BG36" i="9"/>
  <c r="BK36" i="9"/>
  <c r="BO36" i="9"/>
  <c r="BS36" i="9"/>
  <c r="BW36" i="9"/>
  <c r="CA36" i="9"/>
  <c r="CE36" i="9"/>
  <c r="CI36" i="9"/>
  <c r="CM36" i="9"/>
  <c r="CQ36" i="9"/>
  <c r="CU36" i="9"/>
  <c r="CY36" i="9"/>
  <c r="DC36" i="9"/>
  <c r="DG36" i="9"/>
  <c r="DK36" i="9"/>
  <c r="DO36" i="9"/>
  <c r="DS36" i="9"/>
  <c r="DW36" i="9"/>
  <c r="EA36" i="9"/>
  <c r="EE36" i="9"/>
  <c r="EI36" i="9"/>
  <c r="EM36" i="9"/>
  <c r="EQ36" i="9"/>
  <c r="EU36" i="9"/>
  <c r="EY36" i="9"/>
  <c r="FC36" i="9"/>
  <c r="FG36" i="9"/>
  <c r="FK36" i="9"/>
  <c r="FO36" i="9"/>
  <c r="FS36" i="9"/>
  <c r="FW36" i="9"/>
  <c r="GA36" i="9"/>
  <c r="H36" i="9"/>
  <c r="L36" i="9"/>
  <c r="P36" i="9"/>
  <c r="T36" i="9"/>
  <c r="X36" i="9"/>
  <c r="AB36" i="9"/>
  <c r="AF36" i="9"/>
  <c r="AJ36" i="9"/>
  <c r="AN36" i="9"/>
  <c r="AR36" i="9"/>
  <c r="AV36" i="9"/>
  <c r="AZ36" i="9"/>
  <c r="BD36" i="9"/>
  <c r="BH36" i="9"/>
  <c r="BL36" i="9"/>
  <c r="BP36" i="9"/>
  <c r="BT36" i="9"/>
  <c r="BX36" i="9"/>
  <c r="CB36" i="9"/>
  <c r="CF36" i="9"/>
  <c r="CJ36" i="9"/>
  <c r="CN36" i="9"/>
  <c r="CR36" i="9"/>
  <c r="CV36" i="9"/>
  <c r="CZ36" i="9"/>
  <c r="DD36" i="9"/>
  <c r="DH36" i="9"/>
  <c r="DL36" i="9"/>
  <c r="DP36" i="9"/>
  <c r="DT36" i="9"/>
  <c r="DX36" i="9"/>
  <c r="EB36" i="9"/>
  <c r="EF36" i="9"/>
  <c r="EJ36" i="9"/>
  <c r="EN36" i="9"/>
  <c r="ER36" i="9"/>
  <c r="EV36" i="9"/>
  <c r="EZ36" i="9"/>
  <c r="FD36" i="9"/>
  <c r="FH36" i="9"/>
  <c r="FL36" i="9"/>
  <c r="FP36" i="9"/>
  <c r="FT36" i="9"/>
  <c r="FX36" i="9"/>
  <c r="GB36" i="9"/>
  <c r="I36" i="9"/>
  <c r="Q36" i="9"/>
  <c r="Y36" i="9"/>
  <c r="AG36" i="9"/>
  <c r="AO36" i="9"/>
  <c r="AW36" i="9"/>
  <c r="BE36" i="9"/>
  <c r="BM36" i="9"/>
  <c r="BU36" i="9"/>
  <c r="CC36" i="9"/>
  <c r="CK36" i="9"/>
  <c r="CS36" i="9"/>
  <c r="DA36" i="9"/>
  <c r="DI36" i="9"/>
  <c r="DQ36" i="9"/>
  <c r="DY36" i="9"/>
  <c r="EG36" i="9"/>
  <c r="EO36" i="9"/>
  <c r="EW36" i="9"/>
  <c r="FE36" i="9"/>
  <c r="FM36" i="9"/>
  <c r="FU36" i="9"/>
  <c r="J36" i="9"/>
  <c r="R36" i="9"/>
  <c r="Z36" i="9"/>
  <c r="AH36" i="9"/>
  <c r="AP36" i="9"/>
  <c r="AX36" i="9"/>
  <c r="BF36" i="9"/>
  <c r="BN36" i="9"/>
  <c r="BV36" i="9"/>
  <c r="CD36" i="9"/>
  <c r="CL36" i="9"/>
  <c r="CT36" i="9"/>
  <c r="DB36" i="9"/>
  <c r="DJ36" i="9"/>
  <c r="DR36" i="9"/>
  <c r="DZ36" i="9"/>
  <c r="EH36" i="9"/>
  <c r="EP36" i="9"/>
  <c r="EX36" i="9"/>
  <c r="FF36" i="9"/>
  <c r="FN36" i="9"/>
  <c r="FV36" i="9"/>
  <c r="E36" i="9"/>
  <c r="M36" i="9"/>
  <c r="U36" i="9"/>
  <c r="AC36" i="9"/>
  <c r="AK36" i="9"/>
  <c r="AS36" i="9"/>
  <c r="BA36" i="9"/>
  <c r="BI36" i="9"/>
  <c r="BQ36" i="9"/>
  <c r="BY36" i="9"/>
  <c r="CG36" i="9"/>
  <c r="CO36" i="9"/>
  <c r="CW36" i="9"/>
  <c r="DE36" i="9"/>
  <c r="DM36" i="9"/>
  <c r="DU36" i="9"/>
  <c r="EC36" i="9"/>
  <c r="EK36" i="9"/>
  <c r="ES36" i="9"/>
  <c r="FA36" i="9"/>
  <c r="FI36" i="9"/>
  <c r="FQ36" i="9"/>
  <c r="FY36" i="9"/>
  <c r="F36" i="9"/>
  <c r="N36" i="9"/>
  <c r="V36" i="9"/>
  <c r="AD36" i="9"/>
  <c r="AL36" i="9"/>
  <c r="AT36" i="9"/>
  <c r="BB36" i="9"/>
  <c r="BJ36" i="9"/>
  <c r="BR36" i="9"/>
  <c r="BZ36" i="9"/>
  <c r="CH36" i="9"/>
  <c r="CP36" i="9"/>
  <c r="CX36" i="9"/>
  <c r="DF36" i="9"/>
  <c r="DN36" i="9"/>
  <c r="DV36" i="9"/>
  <c r="ED36" i="9"/>
  <c r="EL36" i="9"/>
  <c r="ET36" i="9"/>
  <c r="FB36" i="9"/>
  <c r="FJ36" i="9"/>
  <c r="FR36" i="9"/>
  <c r="FZ36" i="9"/>
  <c r="G32" i="9"/>
  <c r="K32" i="9"/>
  <c r="O32" i="9"/>
  <c r="S32" i="9"/>
  <c r="W32" i="9"/>
  <c r="AA32" i="9"/>
  <c r="AE32" i="9"/>
  <c r="AI32" i="9"/>
  <c r="AM32" i="9"/>
  <c r="AQ32" i="9"/>
  <c r="AU32" i="9"/>
  <c r="AY32" i="9"/>
  <c r="BC32" i="9"/>
  <c r="BG32" i="9"/>
  <c r="BK32" i="9"/>
  <c r="BO32" i="9"/>
  <c r="BS32" i="9"/>
  <c r="BW32" i="9"/>
  <c r="CA32" i="9"/>
  <c r="CE32" i="9"/>
  <c r="CI32" i="9"/>
  <c r="CM32" i="9"/>
  <c r="CQ32" i="9"/>
  <c r="CU32" i="9"/>
  <c r="CY32" i="9"/>
  <c r="DC32" i="9"/>
  <c r="DG32" i="9"/>
  <c r="DK32" i="9"/>
  <c r="DO32" i="9"/>
  <c r="DS32" i="9"/>
  <c r="DW32" i="9"/>
  <c r="EA32" i="9"/>
  <c r="EE32" i="9"/>
  <c r="EI32" i="9"/>
  <c r="EM32" i="9"/>
  <c r="EQ32" i="9"/>
  <c r="EU32" i="9"/>
  <c r="EY32" i="9"/>
  <c r="FC32" i="9"/>
  <c r="FG32" i="9"/>
  <c r="FK32" i="9"/>
  <c r="FO32" i="9"/>
  <c r="FS32" i="9"/>
  <c r="FW32" i="9"/>
  <c r="GA32" i="9"/>
  <c r="H32" i="9"/>
  <c r="L32" i="9"/>
  <c r="P32" i="9"/>
  <c r="T32" i="9"/>
  <c r="X32" i="9"/>
  <c r="AB32" i="9"/>
  <c r="AF32" i="9"/>
  <c r="AJ32" i="9"/>
  <c r="AN32" i="9"/>
  <c r="AR32" i="9"/>
  <c r="AV32" i="9"/>
  <c r="AZ32" i="9"/>
  <c r="BD32" i="9"/>
  <c r="BH32" i="9"/>
  <c r="BL32" i="9"/>
  <c r="BP32" i="9"/>
  <c r="BT32" i="9"/>
  <c r="BX32" i="9"/>
  <c r="CB32" i="9"/>
  <c r="CF32" i="9"/>
  <c r="CJ32" i="9"/>
  <c r="CN32" i="9"/>
  <c r="CR32" i="9"/>
  <c r="CV32" i="9"/>
  <c r="CZ32" i="9"/>
  <c r="DD32" i="9"/>
  <c r="DH32" i="9"/>
  <c r="DL32" i="9"/>
  <c r="DP32" i="9"/>
  <c r="DT32" i="9"/>
  <c r="DX32" i="9"/>
  <c r="EB32" i="9"/>
  <c r="EF32" i="9"/>
  <c r="EJ32" i="9"/>
  <c r="EN32" i="9"/>
  <c r="ER32" i="9"/>
  <c r="EV32" i="9"/>
  <c r="EZ32" i="9"/>
  <c r="FD32" i="9"/>
  <c r="FH32" i="9"/>
  <c r="FL32" i="9"/>
  <c r="FP32" i="9"/>
  <c r="FT32" i="9"/>
  <c r="FX32" i="9"/>
  <c r="GB32" i="9"/>
  <c r="I32" i="9"/>
  <c r="Q32" i="9"/>
  <c r="Y32" i="9"/>
  <c r="AG32" i="9"/>
  <c r="AO32" i="9"/>
  <c r="AW32" i="9"/>
  <c r="BE32" i="9"/>
  <c r="BM32" i="9"/>
  <c r="BU32" i="9"/>
  <c r="CC32" i="9"/>
  <c r="CK32" i="9"/>
  <c r="CS32" i="9"/>
  <c r="DA32" i="9"/>
  <c r="DI32" i="9"/>
  <c r="DQ32" i="9"/>
  <c r="DY32" i="9"/>
  <c r="EG32" i="9"/>
  <c r="EO32" i="9"/>
  <c r="EW32" i="9"/>
  <c r="FE32" i="9"/>
  <c r="FM32" i="9"/>
  <c r="FU32" i="9"/>
  <c r="J32" i="9"/>
  <c r="R32" i="9"/>
  <c r="Z32" i="9"/>
  <c r="AH32" i="9"/>
  <c r="AP32" i="9"/>
  <c r="AX32" i="9"/>
  <c r="BF32" i="9"/>
  <c r="BN32" i="9"/>
  <c r="BV32" i="9"/>
  <c r="CD32" i="9"/>
  <c r="CL32" i="9"/>
  <c r="CT32" i="9"/>
  <c r="DB32" i="9"/>
  <c r="DJ32" i="9"/>
  <c r="DR32" i="9"/>
  <c r="DZ32" i="9"/>
  <c r="EH32" i="9"/>
  <c r="EP32" i="9"/>
  <c r="EX32" i="9"/>
  <c r="FF32" i="9"/>
  <c r="FN32" i="9"/>
  <c r="FV32" i="9"/>
  <c r="E32" i="9"/>
  <c r="M32" i="9"/>
  <c r="U32" i="9"/>
  <c r="AC32" i="9"/>
  <c r="AK32" i="9"/>
  <c r="AS32" i="9"/>
  <c r="BA32" i="9"/>
  <c r="BI32" i="9"/>
  <c r="BQ32" i="9"/>
  <c r="BY32" i="9"/>
  <c r="CG32" i="9"/>
  <c r="CO32" i="9"/>
  <c r="CW32" i="9"/>
  <c r="DE32" i="9"/>
  <c r="DM32" i="9"/>
  <c r="DU32" i="9"/>
  <c r="EC32" i="9"/>
  <c r="EK32" i="9"/>
  <c r="ES32" i="9"/>
  <c r="FA32" i="9"/>
  <c r="FI32" i="9"/>
  <c r="FQ32" i="9"/>
  <c r="FY32" i="9"/>
  <c r="F32" i="9"/>
  <c r="N32" i="9"/>
  <c r="V32" i="9"/>
  <c r="AD32" i="9"/>
  <c r="AL32" i="9"/>
  <c r="AT32" i="9"/>
  <c r="BB32" i="9"/>
  <c r="BJ32" i="9"/>
  <c r="BR32" i="9"/>
  <c r="BZ32" i="9"/>
  <c r="CH32" i="9"/>
  <c r="CP32" i="9"/>
  <c r="CX32" i="9"/>
  <c r="DF32" i="9"/>
  <c r="DN32" i="9"/>
  <c r="DV32" i="9"/>
  <c r="ED32" i="9"/>
  <c r="EL32" i="9"/>
  <c r="ET32" i="9"/>
  <c r="FB32" i="9"/>
  <c r="FJ32" i="9"/>
  <c r="FR32" i="9"/>
  <c r="FZ32" i="9"/>
  <c r="G28" i="9"/>
  <c r="K28" i="9"/>
  <c r="O28" i="9"/>
  <c r="S28" i="9"/>
  <c r="W28" i="9"/>
  <c r="AA28" i="9"/>
  <c r="AE28" i="9"/>
  <c r="AI28" i="9"/>
  <c r="AM28" i="9"/>
  <c r="AQ28" i="9"/>
  <c r="AU28" i="9"/>
  <c r="AY28" i="9"/>
  <c r="BC28" i="9"/>
  <c r="BG28" i="9"/>
  <c r="BK28" i="9"/>
  <c r="BO28" i="9"/>
  <c r="BS28" i="9"/>
  <c r="BW28" i="9"/>
  <c r="CA28" i="9"/>
  <c r="CE28" i="9"/>
  <c r="CI28" i="9"/>
  <c r="CM28" i="9"/>
  <c r="CQ28" i="9"/>
  <c r="CU28" i="9"/>
  <c r="CY28" i="9"/>
  <c r="DC28" i="9"/>
  <c r="DG28" i="9"/>
  <c r="DK28" i="9"/>
  <c r="DO28" i="9"/>
  <c r="DS28" i="9"/>
  <c r="DW28" i="9"/>
  <c r="EA28" i="9"/>
  <c r="EE28" i="9"/>
  <c r="EI28" i="9"/>
  <c r="EM28" i="9"/>
  <c r="EQ28" i="9"/>
  <c r="EU28" i="9"/>
  <c r="EY28" i="9"/>
  <c r="FC28" i="9"/>
  <c r="FG28" i="9"/>
  <c r="FK28" i="9"/>
  <c r="FO28" i="9"/>
  <c r="FS28" i="9"/>
  <c r="FW28" i="9"/>
  <c r="GA28" i="9"/>
  <c r="H28" i="9"/>
  <c r="L28" i="9"/>
  <c r="P28" i="9"/>
  <c r="T28" i="9"/>
  <c r="X28" i="9"/>
  <c r="AB28" i="9"/>
  <c r="AF28" i="9"/>
  <c r="AJ28" i="9"/>
  <c r="AN28" i="9"/>
  <c r="AR28" i="9"/>
  <c r="AV28" i="9"/>
  <c r="AZ28" i="9"/>
  <c r="BD28" i="9"/>
  <c r="BH28" i="9"/>
  <c r="BL28" i="9"/>
  <c r="BP28" i="9"/>
  <c r="BT28" i="9"/>
  <c r="BX28" i="9"/>
  <c r="CB28" i="9"/>
  <c r="CF28" i="9"/>
  <c r="CJ28" i="9"/>
  <c r="CN28" i="9"/>
  <c r="CR28" i="9"/>
  <c r="CV28" i="9"/>
  <c r="CZ28" i="9"/>
  <c r="DD28" i="9"/>
  <c r="DH28" i="9"/>
  <c r="DL28" i="9"/>
  <c r="DP28" i="9"/>
  <c r="DT28" i="9"/>
  <c r="DX28" i="9"/>
  <c r="EB28" i="9"/>
  <c r="EF28" i="9"/>
  <c r="EJ28" i="9"/>
  <c r="EN28" i="9"/>
  <c r="ER28" i="9"/>
  <c r="EV28" i="9"/>
  <c r="EZ28" i="9"/>
  <c r="FD28" i="9"/>
  <c r="FH28" i="9"/>
  <c r="FL28" i="9"/>
  <c r="FP28" i="9"/>
  <c r="FT28" i="9"/>
  <c r="FX28" i="9"/>
  <c r="GB28" i="9"/>
  <c r="E28" i="9"/>
  <c r="I28" i="9"/>
  <c r="M28" i="9"/>
  <c r="Q28" i="9"/>
  <c r="U28" i="9"/>
  <c r="Y28" i="9"/>
  <c r="AC28" i="9"/>
  <c r="AG28" i="9"/>
  <c r="AK28" i="9"/>
  <c r="AO28" i="9"/>
  <c r="AS28" i="9"/>
  <c r="AW28" i="9"/>
  <c r="BA28" i="9"/>
  <c r="BE28" i="9"/>
  <c r="BI28" i="9"/>
  <c r="BM28" i="9"/>
  <c r="BQ28" i="9"/>
  <c r="BU28" i="9"/>
  <c r="BY28" i="9"/>
  <c r="CC28" i="9"/>
  <c r="CG28" i="9"/>
  <c r="CK28" i="9"/>
  <c r="CO28" i="9"/>
  <c r="CS28" i="9"/>
  <c r="CW28" i="9"/>
  <c r="DA28" i="9"/>
  <c r="DE28" i="9"/>
  <c r="DI28" i="9"/>
  <c r="DM28" i="9"/>
  <c r="DQ28" i="9"/>
  <c r="DU28" i="9"/>
  <c r="DY28" i="9"/>
  <c r="EC28" i="9"/>
  <c r="EG28" i="9"/>
  <c r="EK28" i="9"/>
  <c r="EO28" i="9"/>
  <c r="ES28" i="9"/>
  <c r="EW28" i="9"/>
  <c r="FA28" i="9"/>
  <c r="FE28" i="9"/>
  <c r="FI28" i="9"/>
  <c r="FM28" i="9"/>
  <c r="FQ28" i="9"/>
  <c r="FU28" i="9"/>
  <c r="FY28" i="9"/>
  <c r="J28" i="9"/>
  <c r="Z28" i="9"/>
  <c r="AP28" i="9"/>
  <c r="BF28" i="9"/>
  <c r="BV28" i="9"/>
  <c r="CL28" i="9"/>
  <c r="DB28" i="9"/>
  <c r="DR28" i="9"/>
  <c r="EH28" i="9"/>
  <c r="EX28" i="9"/>
  <c r="FN28" i="9"/>
  <c r="N28" i="9"/>
  <c r="AD28" i="9"/>
  <c r="AT28" i="9"/>
  <c r="BJ28" i="9"/>
  <c r="BZ28" i="9"/>
  <c r="CP28" i="9"/>
  <c r="DF28" i="9"/>
  <c r="DV28" i="9"/>
  <c r="EL28" i="9"/>
  <c r="FB28" i="9"/>
  <c r="FR28" i="9"/>
  <c r="R28" i="9"/>
  <c r="AH28" i="9"/>
  <c r="AX28" i="9"/>
  <c r="BN28" i="9"/>
  <c r="CD28" i="9"/>
  <c r="CT28" i="9"/>
  <c r="DJ28" i="9"/>
  <c r="DZ28" i="9"/>
  <c r="EP28" i="9"/>
  <c r="FF28" i="9"/>
  <c r="FV28" i="9"/>
  <c r="F28" i="9"/>
  <c r="V28" i="9"/>
  <c r="AL28" i="9"/>
  <c r="BB28" i="9"/>
  <c r="BR28" i="9"/>
  <c r="CH28" i="9"/>
  <c r="CX28" i="9"/>
  <c r="DN28" i="9"/>
  <c r="ED28" i="9"/>
  <c r="ET28" i="9"/>
  <c r="FJ28" i="9"/>
  <c r="FZ28" i="9"/>
  <c r="G24" i="9"/>
  <c r="K24" i="9"/>
  <c r="O24" i="9"/>
  <c r="S24" i="9"/>
  <c r="W24" i="9"/>
  <c r="AA24" i="9"/>
  <c r="AE24" i="9"/>
  <c r="AI24" i="9"/>
  <c r="AM24" i="9"/>
  <c r="AQ24" i="9"/>
  <c r="AU24" i="9"/>
  <c r="AY24" i="9"/>
  <c r="BC24" i="9"/>
  <c r="BG24" i="9"/>
  <c r="BK24" i="9"/>
  <c r="BO24" i="9"/>
  <c r="BS24" i="9"/>
  <c r="BW24" i="9"/>
  <c r="CA24" i="9"/>
  <c r="CE24" i="9"/>
  <c r="CI24" i="9"/>
  <c r="CM24" i="9"/>
  <c r="CQ24" i="9"/>
  <c r="CU24" i="9"/>
  <c r="CY24" i="9"/>
  <c r="DC24" i="9"/>
  <c r="DG24" i="9"/>
  <c r="DK24" i="9"/>
  <c r="DO24" i="9"/>
  <c r="DS24" i="9"/>
  <c r="DW24" i="9"/>
  <c r="EA24" i="9"/>
  <c r="EE24" i="9"/>
  <c r="EI24" i="9"/>
  <c r="EM24" i="9"/>
  <c r="EQ24" i="9"/>
  <c r="EU24" i="9"/>
  <c r="EY24" i="9"/>
  <c r="FC24" i="9"/>
  <c r="FG24" i="9"/>
  <c r="FK24" i="9"/>
  <c r="FO24" i="9"/>
  <c r="FS24" i="9"/>
  <c r="FW24" i="9"/>
  <c r="GA24" i="9"/>
  <c r="H24" i="9"/>
  <c r="L24" i="9"/>
  <c r="P24" i="9"/>
  <c r="T24" i="9"/>
  <c r="X24" i="9"/>
  <c r="AB24" i="9"/>
  <c r="AF24" i="9"/>
  <c r="AJ24" i="9"/>
  <c r="AN24" i="9"/>
  <c r="AR24" i="9"/>
  <c r="AV24" i="9"/>
  <c r="AZ24" i="9"/>
  <c r="BD24" i="9"/>
  <c r="BH24" i="9"/>
  <c r="BL24" i="9"/>
  <c r="BP24" i="9"/>
  <c r="BT24" i="9"/>
  <c r="BX24" i="9"/>
  <c r="CB24" i="9"/>
  <c r="CF24" i="9"/>
  <c r="CJ24" i="9"/>
  <c r="CN24" i="9"/>
  <c r="CR24" i="9"/>
  <c r="CV24" i="9"/>
  <c r="CZ24" i="9"/>
  <c r="DD24" i="9"/>
  <c r="DH24" i="9"/>
  <c r="DL24" i="9"/>
  <c r="DP24" i="9"/>
  <c r="DT24" i="9"/>
  <c r="DX24" i="9"/>
  <c r="EB24" i="9"/>
  <c r="EF24" i="9"/>
  <c r="EJ24" i="9"/>
  <c r="EN24" i="9"/>
  <c r="ER24" i="9"/>
  <c r="EV24" i="9"/>
  <c r="EZ24" i="9"/>
  <c r="FD24" i="9"/>
  <c r="FH24" i="9"/>
  <c r="FL24" i="9"/>
  <c r="FP24" i="9"/>
  <c r="FT24" i="9"/>
  <c r="FX24" i="9"/>
  <c r="GB24" i="9"/>
  <c r="E24" i="9"/>
  <c r="I24" i="9"/>
  <c r="M24" i="9"/>
  <c r="Q24" i="9"/>
  <c r="U24" i="9"/>
  <c r="Y24" i="9"/>
  <c r="AC24" i="9"/>
  <c r="AG24" i="9"/>
  <c r="AK24" i="9"/>
  <c r="AO24" i="9"/>
  <c r="AS24" i="9"/>
  <c r="AW24" i="9"/>
  <c r="BA24" i="9"/>
  <c r="BE24" i="9"/>
  <c r="BI24" i="9"/>
  <c r="BM24" i="9"/>
  <c r="BQ24" i="9"/>
  <c r="BU24" i="9"/>
  <c r="BY24" i="9"/>
  <c r="CC24" i="9"/>
  <c r="CG24" i="9"/>
  <c r="CK24" i="9"/>
  <c r="CO24" i="9"/>
  <c r="CS24" i="9"/>
  <c r="CW24" i="9"/>
  <c r="DA24" i="9"/>
  <c r="DE24" i="9"/>
  <c r="DI24" i="9"/>
  <c r="DM24" i="9"/>
  <c r="DQ24" i="9"/>
  <c r="DU24" i="9"/>
  <c r="DY24" i="9"/>
  <c r="EC24" i="9"/>
  <c r="EG24" i="9"/>
  <c r="EK24" i="9"/>
  <c r="EO24" i="9"/>
  <c r="ES24" i="9"/>
  <c r="EW24" i="9"/>
  <c r="FA24" i="9"/>
  <c r="FE24" i="9"/>
  <c r="FI24" i="9"/>
  <c r="FM24" i="9"/>
  <c r="FQ24" i="9"/>
  <c r="FU24" i="9"/>
  <c r="FY24" i="9"/>
  <c r="F24" i="9"/>
  <c r="J24" i="9"/>
  <c r="N24" i="9"/>
  <c r="R24" i="9"/>
  <c r="V24" i="9"/>
  <c r="Z24" i="9"/>
  <c r="AD24" i="9"/>
  <c r="AH24" i="9"/>
  <c r="AL24" i="9"/>
  <c r="AP24" i="9"/>
  <c r="AT24" i="9"/>
  <c r="AX24" i="9"/>
  <c r="BB24" i="9"/>
  <c r="BF24" i="9"/>
  <c r="BJ24" i="9"/>
  <c r="BN24" i="9"/>
  <c r="BR24" i="9"/>
  <c r="BV24" i="9"/>
  <c r="BZ24" i="9"/>
  <c r="CD24" i="9"/>
  <c r="CH24" i="9"/>
  <c r="CL24" i="9"/>
  <c r="CP24" i="9"/>
  <c r="CT24" i="9"/>
  <c r="CX24" i="9"/>
  <c r="DB24" i="9"/>
  <c r="DF24" i="9"/>
  <c r="DJ24" i="9"/>
  <c r="DN24" i="9"/>
  <c r="DR24" i="9"/>
  <c r="DV24" i="9"/>
  <c r="DZ24" i="9"/>
  <c r="ED24" i="9"/>
  <c r="EH24" i="9"/>
  <c r="EL24" i="9"/>
  <c r="EP24" i="9"/>
  <c r="ET24" i="9"/>
  <c r="EX24" i="9"/>
  <c r="FB24" i="9"/>
  <c r="FF24" i="9"/>
  <c r="FJ24" i="9"/>
  <c r="FN24" i="9"/>
  <c r="FR24" i="9"/>
  <c r="FV24" i="9"/>
  <c r="FZ24" i="9"/>
  <c r="G20" i="9"/>
  <c r="K20" i="9"/>
  <c r="O20" i="9"/>
  <c r="S20" i="9"/>
  <c r="W20" i="9"/>
  <c r="AA20" i="9"/>
  <c r="AE20" i="9"/>
  <c r="AI20" i="9"/>
  <c r="AM20" i="9"/>
  <c r="AQ20" i="9"/>
  <c r="AU20" i="9"/>
  <c r="AY20" i="9"/>
  <c r="BC20" i="9"/>
  <c r="BG20" i="9"/>
  <c r="BK20" i="9"/>
  <c r="BO20" i="9"/>
  <c r="BS20" i="9"/>
  <c r="BW20" i="9"/>
  <c r="CA20" i="9"/>
  <c r="CE20" i="9"/>
  <c r="CI20" i="9"/>
  <c r="CM20" i="9"/>
  <c r="CQ20" i="9"/>
  <c r="CU20" i="9"/>
  <c r="CY20" i="9"/>
  <c r="DC20" i="9"/>
  <c r="DG20" i="9"/>
  <c r="DK20" i="9"/>
  <c r="DO20" i="9"/>
  <c r="DS20" i="9"/>
  <c r="DW20" i="9"/>
  <c r="EA20" i="9"/>
  <c r="EE20" i="9"/>
  <c r="EI20" i="9"/>
  <c r="EM20" i="9"/>
  <c r="EQ20" i="9"/>
  <c r="EU20" i="9"/>
  <c r="EY20" i="9"/>
  <c r="FC20" i="9"/>
  <c r="FG20" i="9"/>
  <c r="FK20" i="9"/>
  <c r="FO20" i="9"/>
  <c r="FS20" i="9"/>
  <c r="FW20" i="9"/>
  <c r="GA20" i="9"/>
  <c r="H20" i="9"/>
  <c r="L20" i="9"/>
  <c r="P20" i="9"/>
  <c r="T20" i="9"/>
  <c r="X20" i="9"/>
  <c r="AB20" i="9"/>
  <c r="AF20" i="9"/>
  <c r="AJ20" i="9"/>
  <c r="AN20" i="9"/>
  <c r="AR20" i="9"/>
  <c r="AV20" i="9"/>
  <c r="AZ20" i="9"/>
  <c r="BD20" i="9"/>
  <c r="BH20" i="9"/>
  <c r="BL20" i="9"/>
  <c r="BP20" i="9"/>
  <c r="BT20" i="9"/>
  <c r="BX20" i="9"/>
  <c r="CB20" i="9"/>
  <c r="CF20" i="9"/>
  <c r="CJ20" i="9"/>
  <c r="CN20" i="9"/>
  <c r="CR20" i="9"/>
  <c r="CV20" i="9"/>
  <c r="CZ20" i="9"/>
  <c r="DD20" i="9"/>
  <c r="DH20" i="9"/>
  <c r="DL20" i="9"/>
  <c r="DP20" i="9"/>
  <c r="DT20" i="9"/>
  <c r="DX20" i="9"/>
  <c r="EB20" i="9"/>
  <c r="EF20" i="9"/>
  <c r="EJ20" i="9"/>
  <c r="EN20" i="9"/>
  <c r="ER20" i="9"/>
  <c r="EV20" i="9"/>
  <c r="EZ20" i="9"/>
  <c r="FD20" i="9"/>
  <c r="FH20" i="9"/>
  <c r="FL20" i="9"/>
  <c r="FP20" i="9"/>
  <c r="FT20" i="9"/>
  <c r="FX20" i="9"/>
  <c r="GB20" i="9"/>
  <c r="E20" i="9"/>
  <c r="I20" i="9"/>
  <c r="M20" i="9"/>
  <c r="Q20" i="9"/>
  <c r="U20" i="9"/>
  <c r="Y20" i="9"/>
  <c r="AC20" i="9"/>
  <c r="AG20" i="9"/>
  <c r="AK20" i="9"/>
  <c r="AO20" i="9"/>
  <c r="AS20" i="9"/>
  <c r="AW20" i="9"/>
  <c r="BA20" i="9"/>
  <c r="BE20" i="9"/>
  <c r="BI20" i="9"/>
  <c r="BM20" i="9"/>
  <c r="BQ20" i="9"/>
  <c r="BU20" i="9"/>
  <c r="BY20" i="9"/>
  <c r="CC20" i="9"/>
  <c r="CG20" i="9"/>
  <c r="CK20" i="9"/>
  <c r="CO20" i="9"/>
  <c r="CS20" i="9"/>
  <c r="CW20" i="9"/>
  <c r="DA20" i="9"/>
  <c r="DE20" i="9"/>
  <c r="DI20" i="9"/>
  <c r="DM20" i="9"/>
  <c r="DQ20" i="9"/>
  <c r="DU20" i="9"/>
  <c r="DY20" i="9"/>
  <c r="EC20" i="9"/>
  <c r="EG20" i="9"/>
  <c r="EK20" i="9"/>
  <c r="EO20" i="9"/>
  <c r="ES20" i="9"/>
  <c r="EW20" i="9"/>
  <c r="FA20" i="9"/>
  <c r="FE20" i="9"/>
  <c r="FI20" i="9"/>
  <c r="FM20" i="9"/>
  <c r="FQ20" i="9"/>
  <c r="FU20" i="9"/>
  <c r="FY20" i="9"/>
  <c r="F20" i="9"/>
  <c r="J20" i="9"/>
  <c r="N20" i="9"/>
  <c r="R20" i="9"/>
  <c r="V20" i="9"/>
  <c r="Z20" i="9"/>
  <c r="AD20" i="9"/>
  <c r="AH20" i="9"/>
  <c r="AL20" i="9"/>
  <c r="AP20" i="9"/>
  <c r="AT20" i="9"/>
  <c r="AX20" i="9"/>
  <c r="BB20" i="9"/>
  <c r="BF20" i="9"/>
  <c r="BJ20" i="9"/>
  <c r="BN20" i="9"/>
  <c r="BR20" i="9"/>
  <c r="BV20" i="9"/>
  <c r="BZ20" i="9"/>
  <c r="CD20" i="9"/>
  <c r="CH20" i="9"/>
  <c r="CL20" i="9"/>
  <c r="CP20" i="9"/>
  <c r="CT20" i="9"/>
  <c r="CX20" i="9"/>
  <c r="DB20" i="9"/>
  <c r="DF20" i="9"/>
  <c r="DJ20" i="9"/>
  <c r="DN20" i="9"/>
  <c r="DR20" i="9"/>
  <c r="DV20" i="9"/>
  <c r="DZ20" i="9"/>
  <c r="ED20" i="9"/>
  <c r="EH20" i="9"/>
  <c r="EL20" i="9"/>
  <c r="EP20" i="9"/>
  <c r="ET20" i="9"/>
  <c r="EX20" i="9"/>
  <c r="FB20" i="9"/>
  <c r="FF20" i="9"/>
  <c r="FJ20" i="9"/>
  <c r="FN20" i="9"/>
  <c r="FR20" i="9"/>
  <c r="FV20" i="9"/>
  <c r="FZ20" i="9"/>
  <c r="D108" i="9"/>
  <c r="D104" i="9"/>
  <c r="D100" i="9"/>
  <c r="D96" i="9"/>
  <c r="D92" i="9"/>
  <c r="D88" i="9"/>
  <c r="D84" i="9"/>
  <c r="D80" i="9"/>
  <c r="D76" i="9"/>
  <c r="D72" i="9"/>
  <c r="D68" i="9"/>
  <c r="D64" i="9"/>
  <c r="D60" i="9"/>
  <c r="D56" i="9"/>
  <c r="D52" i="9"/>
  <c r="D48" i="9"/>
  <c r="D44" i="9"/>
  <c r="D40" i="9"/>
  <c r="D36" i="9"/>
  <c r="D32" i="9"/>
  <c r="D28" i="9"/>
  <c r="D24" i="9"/>
  <c r="D20" i="9"/>
  <c r="FY110" i="9"/>
  <c r="FU110" i="9"/>
  <c r="FQ110" i="9"/>
  <c r="FM110" i="9"/>
  <c r="FI110" i="9"/>
  <c r="FE110" i="9"/>
  <c r="FA110" i="9"/>
  <c r="EW110" i="9"/>
  <c r="ES110" i="9"/>
  <c r="EO110" i="9"/>
  <c r="EK110" i="9"/>
  <c r="EG110" i="9"/>
  <c r="EC110" i="9"/>
  <c r="DY110" i="9"/>
  <c r="DU110" i="9"/>
  <c r="DQ110" i="9"/>
  <c r="DM110" i="9"/>
  <c r="DI110" i="9"/>
  <c r="DE110" i="9"/>
  <c r="DA110" i="9"/>
  <c r="CW110" i="9"/>
  <c r="CS110" i="9"/>
  <c r="CO110" i="9"/>
  <c r="CK110" i="9"/>
  <c r="CG110" i="9"/>
  <c r="CC110" i="9"/>
  <c r="BY110" i="9"/>
  <c r="BU110" i="9"/>
  <c r="BQ110" i="9"/>
  <c r="BM110" i="9"/>
  <c r="BI110" i="9"/>
  <c r="BE110" i="9"/>
  <c r="BA110" i="9"/>
  <c r="AW110" i="9"/>
  <c r="AS110" i="9"/>
  <c r="AO110" i="9"/>
  <c r="AK110" i="9"/>
  <c r="AG110" i="9"/>
  <c r="AC110" i="9"/>
  <c r="Y110" i="9"/>
  <c r="U110" i="9"/>
  <c r="Q110" i="9"/>
  <c r="M110" i="9"/>
  <c r="I110" i="9"/>
  <c r="FY109" i="9"/>
  <c r="FU109" i="9"/>
  <c r="FQ109" i="9"/>
  <c r="FM109" i="9"/>
  <c r="FI109" i="9"/>
  <c r="FE109" i="9"/>
  <c r="FA109" i="9"/>
  <c r="EW109" i="9"/>
  <c r="ES109" i="9"/>
  <c r="EO109" i="9"/>
  <c r="EK109" i="9"/>
  <c r="EG109" i="9"/>
  <c r="EC109" i="9"/>
  <c r="DY109" i="9"/>
  <c r="DU109" i="9"/>
  <c r="DQ109" i="9"/>
  <c r="DM109" i="9"/>
  <c r="DI109" i="9"/>
  <c r="DE109" i="9"/>
  <c r="DA109" i="9"/>
  <c r="CW109" i="9"/>
  <c r="CS109" i="9"/>
  <c r="CO109" i="9"/>
  <c r="CK109" i="9"/>
  <c r="CG109" i="9"/>
  <c r="CC109" i="9"/>
  <c r="BY109" i="9"/>
  <c r="BU109" i="9"/>
  <c r="BQ109" i="9"/>
  <c r="BM109" i="9"/>
  <c r="BI109" i="9"/>
  <c r="BE109" i="9"/>
  <c r="BA109" i="9"/>
  <c r="AW109" i="9"/>
  <c r="AS109" i="9"/>
  <c r="AO109" i="9"/>
  <c r="AK109" i="9"/>
  <c r="AG109" i="9"/>
  <c r="AC109" i="9"/>
  <c r="Y109" i="9"/>
  <c r="U109" i="9"/>
  <c r="Q109" i="9"/>
  <c r="M109" i="9"/>
  <c r="I109" i="9"/>
  <c r="FY108" i="9"/>
  <c r="FU108" i="9"/>
  <c r="FQ108" i="9"/>
  <c r="FM108" i="9"/>
  <c r="FI108" i="9"/>
  <c r="FE108" i="9"/>
  <c r="FA108" i="9"/>
  <c r="EW108" i="9"/>
  <c r="ES108" i="9"/>
  <c r="EO108" i="9"/>
  <c r="EK108" i="9"/>
  <c r="EG108" i="9"/>
  <c r="EC108" i="9"/>
  <c r="DY108" i="9"/>
  <c r="DU108" i="9"/>
  <c r="DQ108" i="9"/>
  <c r="DM108" i="9"/>
  <c r="DI108" i="9"/>
  <c r="DE108" i="9"/>
  <c r="DA108" i="9"/>
  <c r="CW108" i="9"/>
  <c r="CS108" i="9"/>
  <c r="CO108" i="9"/>
  <c r="CK108" i="9"/>
  <c r="CG108" i="9"/>
  <c r="CC108" i="9"/>
  <c r="BY108" i="9"/>
  <c r="BU108" i="9"/>
  <c r="BQ108" i="9"/>
  <c r="BM108" i="9"/>
  <c r="BI108" i="9"/>
  <c r="BE108" i="9"/>
  <c r="BA108" i="9"/>
  <c r="AW108" i="9"/>
  <c r="AS108" i="9"/>
  <c r="AO108" i="9"/>
  <c r="AK108" i="9"/>
  <c r="AG108" i="9"/>
  <c r="AC108" i="9"/>
  <c r="Y108" i="9"/>
  <c r="U108" i="9"/>
  <c r="Q108" i="9"/>
  <c r="M108" i="9"/>
  <c r="I108" i="9"/>
  <c r="FY107" i="9"/>
  <c r="FU107" i="9"/>
  <c r="FQ107" i="9"/>
  <c r="FM107" i="9"/>
  <c r="FI107" i="9"/>
  <c r="FE107" i="9"/>
  <c r="FA107" i="9"/>
  <c r="EW107" i="9"/>
  <c r="ES107" i="9"/>
  <c r="EO107" i="9"/>
  <c r="EK107" i="9"/>
  <c r="EG107" i="9"/>
  <c r="EC107" i="9"/>
  <c r="DY107" i="9"/>
  <c r="DU107" i="9"/>
  <c r="DQ107" i="9"/>
  <c r="DM107" i="9"/>
  <c r="DI107" i="9"/>
  <c r="DE107" i="9"/>
  <c r="DA107" i="9"/>
  <c r="CW107" i="9"/>
  <c r="CS107" i="9"/>
  <c r="CO107" i="9"/>
  <c r="CK107" i="9"/>
  <c r="CG107" i="9"/>
  <c r="CC107" i="9"/>
  <c r="BY107" i="9"/>
  <c r="BU107" i="9"/>
  <c r="BQ107" i="9"/>
  <c r="BM107" i="9"/>
  <c r="BI107" i="9"/>
  <c r="BE107" i="9"/>
  <c r="BA107" i="9"/>
  <c r="AW107" i="9"/>
  <c r="AS107" i="9"/>
  <c r="AO107" i="9"/>
  <c r="AK107" i="9"/>
  <c r="AG107" i="9"/>
  <c r="AC107" i="9"/>
  <c r="Y107" i="9"/>
  <c r="U107" i="9"/>
  <c r="Q107" i="9"/>
  <c r="M107" i="9"/>
  <c r="I107" i="9"/>
  <c r="FY106" i="9"/>
  <c r="FU106" i="9"/>
  <c r="FQ106" i="9"/>
  <c r="FM106" i="9"/>
  <c r="FI106" i="9"/>
  <c r="FE106" i="9"/>
  <c r="FA106" i="9"/>
  <c r="EW106" i="9"/>
  <c r="ES106" i="9"/>
  <c r="EO106" i="9"/>
  <c r="EK106" i="9"/>
  <c r="EG106" i="9"/>
  <c r="EC106" i="9"/>
  <c r="DY106" i="9"/>
  <c r="DU106" i="9"/>
  <c r="DQ106" i="9"/>
  <c r="DM106" i="9"/>
  <c r="DI106" i="9"/>
  <c r="DE106" i="9"/>
  <c r="DA106" i="9"/>
  <c r="CW106" i="9"/>
  <c r="CS106" i="9"/>
  <c r="CO106" i="9"/>
  <c r="CK106" i="9"/>
  <c r="CG106" i="9"/>
  <c r="CC106" i="9"/>
  <c r="BY106" i="9"/>
  <c r="BU106" i="9"/>
  <c r="BQ106" i="9"/>
  <c r="BM106" i="9"/>
  <c r="BI106" i="9"/>
  <c r="BE106" i="9"/>
  <c r="BA106" i="9"/>
  <c r="AW106" i="9"/>
  <c r="AS106" i="9"/>
  <c r="AO106" i="9"/>
  <c r="AK106" i="9"/>
  <c r="AG106" i="9"/>
  <c r="AC106" i="9"/>
  <c r="Y106" i="9"/>
  <c r="U106" i="9"/>
  <c r="Q106" i="9"/>
  <c r="M106" i="9"/>
  <c r="I106" i="9"/>
  <c r="FY105" i="9"/>
  <c r="FU105" i="9"/>
  <c r="FQ105" i="9"/>
  <c r="FM105" i="9"/>
  <c r="FI105" i="9"/>
  <c r="FE105" i="9"/>
  <c r="FA105" i="9"/>
  <c r="EW105" i="9"/>
  <c r="ES105" i="9"/>
  <c r="EO105" i="9"/>
  <c r="EK105" i="9"/>
  <c r="EG105" i="9"/>
  <c r="EC105" i="9"/>
  <c r="DY105" i="9"/>
  <c r="DU105" i="9"/>
  <c r="DQ105" i="9"/>
  <c r="DM105" i="9"/>
  <c r="DI105" i="9"/>
  <c r="DE105" i="9"/>
  <c r="DA105" i="9"/>
  <c r="CW105" i="9"/>
  <c r="CS105" i="9"/>
  <c r="CO105" i="9"/>
  <c r="CK105" i="9"/>
  <c r="CG105" i="9"/>
  <c r="CC105" i="9"/>
  <c r="BY105" i="9"/>
  <c r="BU105" i="9"/>
  <c r="BQ105" i="9"/>
  <c r="BM105" i="9"/>
  <c r="BI105" i="9"/>
  <c r="BE105" i="9"/>
  <c r="BA105" i="9"/>
  <c r="AW105" i="9"/>
  <c r="AS105" i="9"/>
  <c r="AO105" i="9"/>
  <c r="AK105" i="9"/>
  <c r="AG105" i="9"/>
  <c r="AC105" i="9"/>
  <c r="Y105" i="9"/>
  <c r="U105" i="9"/>
  <c r="Q105" i="9"/>
  <c r="M105" i="9"/>
  <c r="I105" i="9"/>
  <c r="FY104" i="9"/>
  <c r="FU104" i="9"/>
  <c r="FQ104" i="9"/>
  <c r="FM104" i="9"/>
  <c r="FI104" i="9"/>
  <c r="FE104" i="9"/>
  <c r="FA104" i="9"/>
  <c r="EW104" i="9"/>
  <c r="ES104" i="9"/>
  <c r="EO104" i="9"/>
  <c r="EK104" i="9"/>
  <c r="EG104" i="9"/>
  <c r="EC104" i="9"/>
  <c r="DY104" i="9"/>
  <c r="DU104" i="9"/>
  <c r="DQ104" i="9"/>
  <c r="DM104" i="9"/>
  <c r="DI104" i="9"/>
  <c r="DE104" i="9"/>
  <c r="DA104" i="9"/>
  <c r="CW104" i="9"/>
  <c r="CS104" i="9"/>
  <c r="CO104" i="9"/>
  <c r="CK104" i="9"/>
  <c r="CG104" i="9"/>
  <c r="CC104" i="9"/>
  <c r="BY104" i="9"/>
  <c r="BU104" i="9"/>
  <c r="BQ104" i="9"/>
  <c r="BM104" i="9"/>
  <c r="BI104" i="9"/>
  <c r="BE104" i="9"/>
  <c r="BA104" i="9"/>
  <c r="AW104" i="9"/>
  <c r="AS104" i="9"/>
  <c r="AO104" i="9"/>
  <c r="AK104" i="9"/>
  <c r="AG104" i="9"/>
  <c r="AC104" i="9"/>
  <c r="Y104" i="9"/>
  <c r="U104" i="9"/>
  <c r="Q104" i="9"/>
  <c r="M104" i="9"/>
  <c r="I104" i="9"/>
  <c r="FY103" i="9"/>
  <c r="FU103" i="9"/>
  <c r="FQ103" i="9"/>
  <c r="FM103" i="9"/>
  <c r="FI103" i="9"/>
  <c r="FE103" i="9"/>
  <c r="FA103" i="9"/>
  <c r="EW103" i="9"/>
  <c r="ES103" i="9"/>
  <c r="EO103" i="9"/>
  <c r="EK103" i="9"/>
  <c r="EG103" i="9"/>
  <c r="EC103" i="9"/>
  <c r="DY103" i="9"/>
  <c r="DU103" i="9"/>
  <c r="DQ103" i="9"/>
  <c r="DM103" i="9"/>
  <c r="DI103" i="9"/>
  <c r="DE103" i="9"/>
  <c r="DA103" i="9"/>
  <c r="CW103" i="9"/>
  <c r="CS103" i="9"/>
  <c r="CO103" i="9"/>
  <c r="CK103" i="9"/>
  <c r="CG103" i="9"/>
  <c r="CC103" i="9"/>
  <c r="BY103" i="9"/>
  <c r="BU103" i="9"/>
  <c r="BQ103" i="9"/>
  <c r="BM103" i="9"/>
  <c r="BI103" i="9"/>
  <c r="BE103" i="9"/>
  <c r="BA103" i="9"/>
  <c r="AW103" i="9"/>
  <c r="AS103" i="9"/>
  <c r="AO103" i="9"/>
  <c r="AK103" i="9"/>
  <c r="AG103" i="9"/>
  <c r="AC103" i="9"/>
  <c r="Y103" i="9"/>
  <c r="U103" i="9"/>
  <c r="Q103" i="9"/>
  <c r="M103" i="9"/>
  <c r="I103" i="9"/>
  <c r="FY102" i="9"/>
  <c r="FU102" i="9"/>
  <c r="FQ102" i="9"/>
  <c r="FM102" i="9"/>
  <c r="FI102" i="9"/>
  <c r="FE102" i="9"/>
  <c r="FA102" i="9"/>
  <c r="EW102" i="9"/>
  <c r="ES102" i="9"/>
  <c r="EO102" i="9"/>
  <c r="EK102" i="9"/>
  <c r="EG102" i="9"/>
  <c r="EC102" i="9"/>
  <c r="DY102" i="9"/>
  <c r="DU102" i="9"/>
  <c r="DQ102" i="9"/>
  <c r="DM102" i="9"/>
  <c r="DI102" i="9"/>
  <c r="DE102" i="9"/>
  <c r="DA102" i="9"/>
  <c r="CW102" i="9"/>
  <c r="CS102" i="9"/>
  <c r="CO102" i="9"/>
  <c r="CK102" i="9"/>
  <c r="CG102" i="9"/>
  <c r="CC102" i="9"/>
  <c r="BY102" i="9"/>
  <c r="BU102" i="9"/>
  <c r="BQ102" i="9"/>
  <c r="BM102" i="9"/>
  <c r="BI102" i="9"/>
  <c r="BE102" i="9"/>
  <c r="BA102" i="9"/>
  <c r="AW102" i="9"/>
  <c r="AS102" i="9"/>
  <c r="AO102" i="9"/>
  <c r="AK102" i="9"/>
  <c r="AG102" i="9"/>
  <c r="AC102" i="9"/>
  <c r="Y102" i="9"/>
  <c r="U102" i="9"/>
  <c r="Q102" i="9"/>
  <c r="M102" i="9"/>
  <c r="I102" i="9"/>
  <c r="FY101" i="9"/>
  <c r="FU101" i="9"/>
  <c r="FQ101" i="9"/>
  <c r="FM101" i="9"/>
  <c r="FI101" i="9"/>
  <c r="FE101" i="9"/>
  <c r="FA101" i="9"/>
  <c r="EW101" i="9"/>
  <c r="ES101" i="9"/>
  <c r="EO101" i="9"/>
  <c r="EK101" i="9"/>
  <c r="EG101" i="9"/>
  <c r="EC101" i="9"/>
  <c r="DY101" i="9"/>
  <c r="DU101" i="9"/>
  <c r="DQ101" i="9"/>
  <c r="DM101" i="9"/>
  <c r="DI101" i="9"/>
  <c r="DE101" i="9"/>
  <c r="DA101" i="9"/>
  <c r="CW101" i="9"/>
  <c r="CS101" i="9"/>
  <c r="CO101" i="9"/>
  <c r="CK101" i="9"/>
  <c r="CG101" i="9"/>
  <c r="CC101" i="9"/>
  <c r="BY101" i="9"/>
  <c r="BU101" i="9"/>
  <c r="BQ101" i="9"/>
  <c r="BM101" i="9"/>
  <c r="BI101" i="9"/>
  <c r="BE101" i="9"/>
  <c r="BA101" i="9"/>
  <c r="AW101" i="9"/>
  <c r="AS101" i="9"/>
  <c r="AO101" i="9"/>
  <c r="AK101" i="9"/>
  <c r="AG101" i="9"/>
  <c r="AC101" i="9"/>
  <c r="Y101" i="9"/>
  <c r="U101" i="9"/>
  <c r="Q101" i="9"/>
  <c r="M101" i="9"/>
  <c r="I101" i="9"/>
  <c r="FY100" i="9"/>
  <c r="FU100" i="9"/>
  <c r="FQ100" i="9"/>
  <c r="FM100" i="9"/>
  <c r="FI100" i="9"/>
  <c r="FE100" i="9"/>
  <c r="FA100" i="9"/>
  <c r="EW100" i="9"/>
  <c r="ES100" i="9"/>
  <c r="EO100" i="9"/>
  <c r="EK100" i="9"/>
  <c r="EG100" i="9"/>
  <c r="EC100" i="9"/>
  <c r="DY100" i="9"/>
  <c r="DU100" i="9"/>
  <c r="DQ100" i="9"/>
  <c r="DM100" i="9"/>
  <c r="DI100" i="9"/>
  <c r="DE100" i="9"/>
  <c r="DA100" i="9"/>
  <c r="CW100" i="9"/>
  <c r="CS100" i="9"/>
  <c r="CO100" i="9"/>
  <c r="CK100" i="9"/>
  <c r="CG100" i="9"/>
  <c r="CC100" i="9"/>
  <c r="BY100" i="9"/>
  <c r="BU100" i="9"/>
  <c r="BQ100" i="9"/>
  <c r="BM100" i="9"/>
  <c r="BI100" i="9"/>
  <c r="BE100" i="9"/>
  <c r="BA100" i="9"/>
  <c r="AW100" i="9"/>
  <c r="AS100" i="9"/>
  <c r="AO100" i="9"/>
  <c r="AK100" i="9"/>
  <c r="AG100" i="9"/>
  <c r="AC100" i="9"/>
  <c r="Y100" i="9"/>
  <c r="U100" i="9"/>
  <c r="Q100" i="9"/>
  <c r="M100" i="9"/>
  <c r="I100" i="9"/>
  <c r="FY99" i="9"/>
  <c r="FU99" i="9"/>
  <c r="FQ99" i="9"/>
  <c r="FM99" i="9"/>
  <c r="FI99" i="9"/>
  <c r="FE99" i="9"/>
  <c r="FA99" i="9"/>
  <c r="EW99" i="9"/>
  <c r="ES99" i="9"/>
  <c r="EO99" i="9"/>
  <c r="EK99" i="9"/>
  <c r="EG99" i="9"/>
  <c r="EC99" i="9"/>
  <c r="DY99" i="9"/>
  <c r="DU99" i="9"/>
  <c r="DQ99" i="9"/>
  <c r="DM99" i="9"/>
  <c r="DI99" i="9"/>
  <c r="DE99" i="9"/>
  <c r="DA99" i="9"/>
  <c r="CW99" i="9"/>
  <c r="CS99" i="9"/>
  <c r="CO99" i="9"/>
  <c r="CK99" i="9"/>
  <c r="CG99" i="9"/>
  <c r="CC99" i="9"/>
  <c r="BY99" i="9"/>
  <c r="BU99" i="9"/>
  <c r="BQ99" i="9"/>
  <c r="BM99" i="9"/>
  <c r="BI99" i="9"/>
  <c r="BE99" i="9"/>
  <c r="BA99" i="9"/>
  <c r="AW99" i="9"/>
  <c r="AS99" i="9"/>
  <c r="AO99" i="9"/>
  <c r="AK99" i="9"/>
  <c r="AG99" i="9"/>
  <c r="AC99" i="9"/>
  <c r="Y99" i="9"/>
  <c r="U99" i="9"/>
  <c r="Q99" i="9"/>
  <c r="M99" i="9"/>
  <c r="I99" i="9"/>
  <c r="FY98" i="9"/>
  <c r="FU98" i="9"/>
  <c r="FQ98" i="9"/>
  <c r="FM98" i="9"/>
  <c r="FI98" i="9"/>
  <c r="FE98" i="9"/>
  <c r="FA98" i="9"/>
  <c r="EW98" i="9"/>
  <c r="ES98" i="9"/>
  <c r="EO98" i="9"/>
  <c r="EK98" i="9"/>
  <c r="EG98" i="9"/>
  <c r="EC98" i="9"/>
  <c r="DY98" i="9"/>
  <c r="DU98" i="9"/>
  <c r="DQ98" i="9"/>
  <c r="DM98" i="9"/>
  <c r="DI98" i="9"/>
  <c r="DE98" i="9"/>
  <c r="DA98" i="9"/>
  <c r="CW98" i="9"/>
  <c r="CS98" i="9"/>
  <c r="CO98" i="9"/>
  <c r="CK98" i="9"/>
  <c r="CG98" i="9"/>
  <c r="CC98" i="9"/>
  <c r="BY98" i="9"/>
  <c r="BU98" i="9"/>
  <c r="BQ98" i="9"/>
  <c r="BM98" i="9"/>
  <c r="BI98" i="9"/>
  <c r="BE98" i="9"/>
  <c r="BA98" i="9"/>
  <c r="AW98" i="9"/>
  <c r="AS98" i="9"/>
  <c r="AO98" i="9"/>
  <c r="AK98" i="9"/>
  <c r="AG98" i="9"/>
  <c r="AC98" i="9"/>
  <c r="Y98" i="9"/>
  <c r="U98" i="9"/>
  <c r="Q98" i="9"/>
  <c r="M98" i="9"/>
  <c r="I98" i="9"/>
  <c r="FY97" i="9"/>
  <c r="FU97" i="9"/>
  <c r="FQ97" i="9"/>
  <c r="FM97" i="9"/>
  <c r="FI97" i="9"/>
  <c r="FE97" i="9"/>
  <c r="FA97" i="9"/>
  <c r="EW97" i="9"/>
  <c r="ES97" i="9"/>
  <c r="EO97" i="9"/>
  <c r="EK97" i="9"/>
  <c r="EG97" i="9"/>
  <c r="EC97" i="9"/>
  <c r="DY97" i="9"/>
  <c r="DU97" i="9"/>
  <c r="DQ97" i="9"/>
  <c r="DM97" i="9"/>
  <c r="DI97" i="9"/>
  <c r="DE97" i="9"/>
  <c r="DA97" i="9"/>
  <c r="CW97" i="9"/>
  <c r="CS97" i="9"/>
  <c r="CO97" i="9"/>
  <c r="CK97" i="9"/>
  <c r="CG97" i="9"/>
  <c r="CC97" i="9"/>
  <c r="BY97" i="9"/>
  <c r="BU97" i="9"/>
  <c r="BQ97" i="9"/>
  <c r="BM97" i="9"/>
  <c r="BI97" i="9"/>
  <c r="BE97" i="9"/>
  <c r="BA97" i="9"/>
  <c r="AW97" i="9"/>
  <c r="AS97" i="9"/>
  <c r="AO97" i="9"/>
  <c r="AK97" i="9"/>
  <c r="AG97" i="9"/>
  <c r="AC97" i="9"/>
  <c r="Y97" i="9"/>
  <c r="U97" i="9"/>
  <c r="Q97" i="9"/>
  <c r="M97" i="9"/>
  <c r="I97" i="9"/>
  <c r="FY96" i="9"/>
  <c r="FU96" i="9"/>
  <c r="FQ96" i="9"/>
  <c r="FM96" i="9"/>
  <c r="FI96" i="9"/>
  <c r="FE96" i="9"/>
  <c r="FA96" i="9"/>
  <c r="EW96" i="9"/>
  <c r="ES96" i="9"/>
  <c r="EO96" i="9"/>
  <c r="EK96" i="9"/>
  <c r="EG96" i="9"/>
  <c r="EC96" i="9"/>
  <c r="DY96" i="9"/>
  <c r="DU96" i="9"/>
  <c r="DQ96" i="9"/>
  <c r="DM96" i="9"/>
  <c r="DI96" i="9"/>
  <c r="DE96" i="9"/>
  <c r="DA96" i="9"/>
  <c r="CW96" i="9"/>
  <c r="CS96" i="9"/>
  <c r="CO96" i="9"/>
  <c r="CK96" i="9"/>
  <c r="CG96" i="9"/>
  <c r="CC96" i="9"/>
  <c r="BY96" i="9"/>
  <c r="BU96" i="9"/>
  <c r="BQ96" i="9"/>
  <c r="BM96" i="9"/>
  <c r="BI96" i="9"/>
  <c r="BE96" i="9"/>
  <c r="BA96" i="9"/>
  <c r="AW96" i="9"/>
  <c r="AS96" i="9"/>
  <c r="AO96" i="9"/>
  <c r="AK96" i="9"/>
  <c r="AG96" i="9"/>
  <c r="AC96" i="9"/>
  <c r="Y96" i="9"/>
  <c r="U96" i="9"/>
  <c r="Q96" i="9"/>
  <c r="M96" i="9"/>
  <c r="I96" i="9"/>
  <c r="FY95" i="9"/>
  <c r="FU95" i="9"/>
  <c r="FQ95" i="9"/>
  <c r="FM95" i="9"/>
  <c r="FI95" i="9"/>
  <c r="FE95" i="9"/>
  <c r="FA95" i="9"/>
  <c r="EW95" i="9"/>
  <c r="ES95" i="9"/>
  <c r="EO95" i="9"/>
  <c r="EK95" i="9"/>
  <c r="EG95" i="9"/>
  <c r="EC95" i="9"/>
  <c r="DY95" i="9"/>
  <c r="DU95" i="9"/>
  <c r="DQ95" i="9"/>
  <c r="DM95" i="9"/>
  <c r="DI95" i="9"/>
  <c r="DE95" i="9"/>
  <c r="DA95" i="9"/>
  <c r="CW95" i="9"/>
  <c r="CS95" i="9"/>
  <c r="CO95" i="9"/>
  <c r="CK95" i="9"/>
  <c r="CG95" i="9"/>
  <c r="CC95" i="9"/>
  <c r="BY95" i="9"/>
  <c r="BU95" i="9"/>
  <c r="BQ95" i="9"/>
  <c r="BM95" i="9"/>
  <c r="BI95" i="9"/>
  <c r="BE95" i="9"/>
  <c r="BA95" i="9"/>
  <c r="AW95" i="9"/>
  <c r="AS95" i="9"/>
  <c r="AO95" i="9"/>
  <c r="AK95" i="9"/>
  <c r="AG95" i="9"/>
  <c r="AC95" i="9"/>
  <c r="Y95" i="9"/>
  <c r="U95" i="9"/>
  <c r="Q95" i="9"/>
  <c r="M95" i="9"/>
  <c r="I95" i="9"/>
  <c r="FY94" i="9"/>
  <c r="FU94" i="9"/>
  <c r="FQ94" i="9"/>
  <c r="FM94" i="9"/>
  <c r="FI94" i="9"/>
  <c r="FE94" i="9"/>
  <c r="FA94" i="9"/>
  <c r="EW94" i="9"/>
  <c r="ES94" i="9"/>
  <c r="EO94" i="9"/>
  <c r="EK94" i="9"/>
  <c r="EG94" i="9"/>
  <c r="EC94" i="9"/>
  <c r="DY94" i="9"/>
  <c r="DU94" i="9"/>
  <c r="DQ94" i="9"/>
  <c r="DM94" i="9"/>
  <c r="DI94" i="9"/>
  <c r="DE94" i="9"/>
  <c r="DA94" i="9"/>
  <c r="CW94" i="9"/>
  <c r="CS94" i="9"/>
  <c r="CO94" i="9"/>
  <c r="CK94" i="9"/>
  <c r="CG94" i="9"/>
  <c r="CC94" i="9"/>
  <c r="BY94" i="9"/>
  <c r="BU94" i="9"/>
  <c r="BQ94" i="9"/>
  <c r="BM94" i="9"/>
  <c r="BI94" i="9"/>
  <c r="BE94" i="9"/>
  <c r="BA94" i="9"/>
  <c r="AW94" i="9"/>
  <c r="AS94" i="9"/>
  <c r="AO94" i="9"/>
  <c r="AK94" i="9"/>
  <c r="AG94" i="9"/>
  <c r="AC94" i="9"/>
  <c r="Y94" i="9"/>
  <c r="U94" i="9"/>
  <c r="Q94" i="9"/>
  <c r="M94" i="9"/>
  <c r="I94" i="9"/>
  <c r="FY93" i="9"/>
  <c r="FU93" i="9"/>
  <c r="FQ93" i="9"/>
  <c r="FM93" i="9"/>
  <c r="FI93" i="9"/>
  <c r="FE93" i="9"/>
  <c r="FA93" i="9"/>
  <c r="EW93" i="9"/>
  <c r="ES93" i="9"/>
  <c r="EO93" i="9"/>
  <c r="EK93" i="9"/>
  <c r="EG93" i="9"/>
  <c r="EC93" i="9"/>
  <c r="DY93" i="9"/>
  <c r="DU93" i="9"/>
  <c r="DQ93" i="9"/>
  <c r="DM93" i="9"/>
  <c r="DI93" i="9"/>
  <c r="DE93" i="9"/>
  <c r="DA93" i="9"/>
  <c r="CW93" i="9"/>
  <c r="CS93" i="9"/>
  <c r="CO93" i="9"/>
  <c r="CK93" i="9"/>
  <c r="CG93" i="9"/>
  <c r="CC93" i="9"/>
  <c r="BY93" i="9"/>
  <c r="BU93" i="9"/>
  <c r="BQ93" i="9"/>
  <c r="BM93" i="9"/>
  <c r="BI93" i="9"/>
  <c r="BE93" i="9"/>
  <c r="BA93" i="9"/>
  <c r="AW93" i="9"/>
  <c r="AS93" i="9"/>
  <c r="AO93" i="9"/>
  <c r="AK93" i="9"/>
  <c r="AG93" i="9"/>
  <c r="AC93" i="9"/>
  <c r="Y93" i="9"/>
  <c r="U93" i="9"/>
  <c r="Q93" i="9"/>
  <c r="M93" i="9"/>
  <c r="I93" i="9"/>
  <c r="FY92" i="9"/>
  <c r="FU92" i="9"/>
  <c r="FQ92" i="9"/>
  <c r="FM92" i="9"/>
  <c r="FI92" i="9"/>
  <c r="FE92" i="9"/>
  <c r="FA92" i="9"/>
  <c r="EW92" i="9"/>
  <c r="ES92" i="9"/>
  <c r="EO92" i="9"/>
  <c r="EK92" i="9"/>
  <c r="EG92" i="9"/>
  <c r="EC92" i="9"/>
  <c r="DY92" i="9"/>
  <c r="DU92" i="9"/>
  <c r="DQ92" i="9"/>
  <c r="DM92" i="9"/>
  <c r="DI92" i="9"/>
  <c r="DE92" i="9"/>
  <c r="DA92" i="9"/>
  <c r="CW92" i="9"/>
  <c r="CS92" i="9"/>
  <c r="CO92" i="9"/>
  <c r="CK92" i="9"/>
  <c r="CG92" i="9"/>
  <c r="CC92" i="9"/>
  <c r="BY92" i="9"/>
  <c r="BU92" i="9"/>
  <c r="BQ92" i="9"/>
  <c r="BM92" i="9"/>
  <c r="BI92" i="9"/>
  <c r="BE92" i="9"/>
  <c r="BA92" i="9"/>
  <c r="AW92" i="9"/>
  <c r="AS92" i="9"/>
  <c r="AO92" i="9"/>
  <c r="AK92" i="9"/>
  <c r="AG92" i="9"/>
  <c r="AC92" i="9"/>
  <c r="Y92" i="9"/>
  <c r="U92" i="9"/>
  <c r="Q92" i="9"/>
  <c r="M92" i="9"/>
  <c r="I92" i="9"/>
  <c r="FY91" i="9"/>
  <c r="FU91" i="9"/>
  <c r="FQ91" i="9"/>
  <c r="FM91" i="9"/>
  <c r="FI91" i="9"/>
  <c r="FE91" i="9"/>
  <c r="FA91" i="9"/>
  <c r="EW91" i="9"/>
  <c r="ES91" i="9"/>
  <c r="EO91" i="9"/>
  <c r="EK91" i="9"/>
  <c r="EG91" i="9"/>
  <c r="EC91" i="9"/>
  <c r="DY91" i="9"/>
  <c r="DU91" i="9"/>
  <c r="DQ91" i="9"/>
  <c r="DM91" i="9"/>
  <c r="DI91" i="9"/>
  <c r="DE91" i="9"/>
  <c r="DA91" i="9"/>
  <c r="CW91" i="9"/>
  <c r="CS91" i="9"/>
  <c r="CO91" i="9"/>
  <c r="CK91" i="9"/>
  <c r="CG91" i="9"/>
  <c r="CC91" i="9"/>
  <c r="BY91" i="9"/>
  <c r="BU91" i="9"/>
  <c r="BQ91" i="9"/>
  <c r="BM91" i="9"/>
  <c r="BI91" i="9"/>
  <c r="BE91" i="9"/>
  <c r="BA91" i="9"/>
  <c r="AW91" i="9"/>
  <c r="AS91" i="9"/>
  <c r="AO91" i="9"/>
  <c r="AK91" i="9"/>
  <c r="AG91" i="9"/>
  <c r="AC91" i="9"/>
  <c r="Y91" i="9"/>
  <c r="U91" i="9"/>
  <c r="Q91" i="9"/>
  <c r="M91" i="9"/>
  <c r="I91" i="9"/>
  <c r="FY90" i="9"/>
  <c r="FU90" i="9"/>
  <c r="FQ90" i="9"/>
  <c r="FM90" i="9"/>
  <c r="FI90" i="9"/>
  <c r="FE90" i="9"/>
  <c r="FA90" i="9"/>
  <c r="EW90" i="9"/>
  <c r="ES90" i="9"/>
  <c r="EO90" i="9"/>
  <c r="EK90" i="9"/>
  <c r="EG90" i="9"/>
  <c r="EC90" i="9"/>
  <c r="DY90" i="9"/>
  <c r="DU90" i="9"/>
  <c r="DQ90" i="9"/>
  <c r="DM90" i="9"/>
  <c r="DI90" i="9"/>
  <c r="DE90" i="9"/>
  <c r="DA90" i="9"/>
  <c r="CW90" i="9"/>
  <c r="CS90" i="9"/>
  <c r="CO90" i="9"/>
  <c r="CK90" i="9"/>
  <c r="CG90" i="9"/>
  <c r="CC90" i="9"/>
  <c r="BY90" i="9"/>
  <c r="BU90" i="9"/>
  <c r="BQ90" i="9"/>
  <c r="BM90" i="9"/>
  <c r="BI90" i="9"/>
  <c r="BE90" i="9"/>
  <c r="BA90" i="9"/>
  <c r="AW90" i="9"/>
  <c r="AS90" i="9"/>
  <c r="AO90" i="9"/>
  <c r="AK90" i="9"/>
  <c r="AG90" i="9"/>
  <c r="AC90" i="9"/>
  <c r="Y90" i="9"/>
  <c r="U90" i="9"/>
  <c r="Q90" i="9"/>
  <c r="M90" i="9"/>
  <c r="I90" i="9"/>
  <c r="FY89" i="9"/>
  <c r="FU89" i="9"/>
  <c r="FQ89" i="9"/>
  <c r="FM89" i="9"/>
  <c r="FI89" i="9"/>
  <c r="FE89" i="9"/>
  <c r="FA89" i="9"/>
  <c r="EW89" i="9"/>
  <c r="ES89" i="9"/>
  <c r="EO89" i="9"/>
  <c r="EK89" i="9"/>
  <c r="EG89" i="9"/>
  <c r="EC89" i="9"/>
  <c r="DY89" i="9"/>
  <c r="DU89" i="9"/>
  <c r="DQ89" i="9"/>
  <c r="DM89" i="9"/>
  <c r="DI89" i="9"/>
  <c r="DE89" i="9"/>
  <c r="DA89" i="9"/>
  <c r="CW89" i="9"/>
  <c r="CS89" i="9"/>
  <c r="CO89" i="9"/>
  <c r="CK89" i="9"/>
  <c r="CG89" i="9"/>
  <c r="CC89" i="9"/>
  <c r="BY89" i="9"/>
  <c r="BU89" i="9"/>
  <c r="BQ89" i="9"/>
  <c r="BM89" i="9"/>
  <c r="BI89" i="9"/>
  <c r="BE89" i="9"/>
  <c r="BA89" i="9"/>
  <c r="AW89" i="9"/>
  <c r="AS89" i="9"/>
  <c r="AO89" i="9"/>
  <c r="AK89" i="9"/>
  <c r="AG89" i="9"/>
  <c r="AC89" i="9"/>
  <c r="Y89" i="9"/>
  <c r="U89" i="9"/>
  <c r="Q89" i="9"/>
  <c r="M89" i="9"/>
  <c r="I89" i="9"/>
  <c r="FY88" i="9"/>
  <c r="FU88" i="9"/>
  <c r="FQ88" i="9"/>
  <c r="FM88" i="9"/>
  <c r="FI88" i="9"/>
  <c r="FE88" i="9"/>
  <c r="FA88" i="9"/>
  <c r="EW88" i="9"/>
  <c r="ES88" i="9"/>
  <c r="EO88" i="9"/>
  <c r="EK88" i="9"/>
  <c r="EG88" i="9"/>
  <c r="EC88" i="9"/>
  <c r="DY88" i="9"/>
  <c r="DU88" i="9"/>
  <c r="DQ88" i="9"/>
  <c r="DM88" i="9"/>
  <c r="DI88" i="9"/>
  <c r="DE88" i="9"/>
  <c r="DA88" i="9"/>
  <c r="CW88" i="9"/>
  <c r="CS88" i="9"/>
  <c r="CO88" i="9"/>
  <c r="CK88" i="9"/>
  <c r="CG88" i="9"/>
  <c r="CC88" i="9"/>
  <c r="BY88" i="9"/>
  <c r="BU88" i="9"/>
  <c r="BQ88" i="9"/>
  <c r="BM88" i="9"/>
  <c r="BI88" i="9"/>
  <c r="BE88" i="9"/>
  <c r="BA88" i="9"/>
  <c r="AW88" i="9"/>
  <c r="AS88" i="9"/>
  <c r="AO88" i="9"/>
  <c r="AK88" i="9"/>
  <c r="AG88" i="9"/>
  <c r="AC88" i="9"/>
  <c r="Y88" i="9"/>
  <c r="U88" i="9"/>
  <c r="Q88" i="9"/>
  <c r="M88" i="9"/>
  <c r="I88" i="9"/>
  <c r="FY87" i="9"/>
  <c r="FU87" i="9"/>
  <c r="FQ87" i="9"/>
  <c r="FM87" i="9"/>
  <c r="FI87" i="9"/>
  <c r="FE87" i="9"/>
  <c r="FA87" i="9"/>
  <c r="EW87" i="9"/>
  <c r="ES87" i="9"/>
  <c r="EO87" i="9"/>
  <c r="EK87" i="9"/>
  <c r="EG87" i="9"/>
  <c r="EC87" i="9"/>
  <c r="DY87" i="9"/>
  <c r="DU87" i="9"/>
  <c r="DQ87" i="9"/>
  <c r="DM87" i="9"/>
  <c r="DI87" i="9"/>
  <c r="DE87" i="9"/>
  <c r="DA87" i="9"/>
  <c r="CW87" i="9"/>
  <c r="CS87" i="9"/>
  <c r="CO87" i="9"/>
  <c r="CK87" i="9"/>
  <c r="CG87" i="9"/>
  <c r="CC87" i="9"/>
  <c r="BY87" i="9"/>
  <c r="BU87" i="9"/>
  <c r="BQ87" i="9"/>
  <c r="BM87" i="9"/>
  <c r="BI87" i="9"/>
  <c r="BE87" i="9"/>
  <c r="BA87" i="9"/>
  <c r="AW87" i="9"/>
  <c r="AS87" i="9"/>
  <c r="AO87" i="9"/>
  <c r="AK87" i="9"/>
  <c r="AG87" i="9"/>
  <c r="AC87" i="9"/>
  <c r="Y87" i="9"/>
  <c r="U87" i="9"/>
  <c r="Q87" i="9"/>
  <c r="M87" i="9"/>
  <c r="I87" i="9"/>
  <c r="FY86" i="9"/>
  <c r="FU86" i="9"/>
  <c r="FQ86" i="9"/>
  <c r="FM86" i="9"/>
  <c r="FI86" i="9"/>
  <c r="FE86" i="9"/>
  <c r="FA86" i="9"/>
  <c r="EW86" i="9"/>
  <c r="ES86" i="9"/>
  <c r="EO86" i="9"/>
  <c r="EK86" i="9"/>
  <c r="EG86" i="9"/>
  <c r="EC86" i="9"/>
  <c r="DY86" i="9"/>
  <c r="DU86" i="9"/>
  <c r="DQ86" i="9"/>
  <c r="DM86" i="9"/>
  <c r="DI86" i="9"/>
  <c r="DE86" i="9"/>
  <c r="DA86" i="9"/>
  <c r="CW86" i="9"/>
  <c r="CS86" i="9"/>
  <c r="CO86" i="9"/>
  <c r="CK86" i="9"/>
  <c r="CG86" i="9"/>
  <c r="CC86" i="9"/>
  <c r="BY86" i="9"/>
  <c r="BU86" i="9"/>
  <c r="BQ86" i="9"/>
  <c r="BM86" i="9"/>
  <c r="BI86" i="9"/>
  <c r="BE86" i="9"/>
  <c r="BA86" i="9"/>
  <c r="AW86" i="9"/>
  <c r="AS86" i="9"/>
  <c r="AO86" i="9"/>
  <c r="AK86" i="9"/>
  <c r="AG86" i="9"/>
  <c r="AC86" i="9"/>
  <c r="Y86" i="9"/>
  <c r="U86" i="9"/>
  <c r="Q86" i="9"/>
  <c r="M86" i="9"/>
  <c r="I86" i="9"/>
  <c r="FY85" i="9"/>
  <c r="FU85" i="9"/>
  <c r="FQ85" i="9"/>
  <c r="FM85" i="9"/>
  <c r="FI85" i="9"/>
  <c r="FE85" i="9"/>
  <c r="FA85" i="9"/>
  <c r="EW85" i="9"/>
  <c r="ES85" i="9"/>
  <c r="EO85" i="9"/>
  <c r="EK85" i="9"/>
  <c r="EG85" i="9"/>
  <c r="EC85" i="9"/>
  <c r="DY85" i="9"/>
  <c r="DU85" i="9"/>
  <c r="DQ85" i="9"/>
  <c r="DM85" i="9"/>
  <c r="DI85" i="9"/>
  <c r="DE85" i="9"/>
  <c r="DA85" i="9"/>
  <c r="CW85" i="9"/>
  <c r="CS85" i="9"/>
  <c r="CO85" i="9"/>
  <c r="CK85" i="9"/>
  <c r="CG85" i="9"/>
  <c r="CC85" i="9"/>
  <c r="BY85" i="9"/>
  <c r="BU85" i="9"/>
  <c r="BQ85" i="9"/>
  <c r="BM85" i="9"/>
  <c r="BI85" i="9"/>
  <c r="BE85" i="9"/>
  <c r="BA85" i="9"/>
  <c r="AW85" i="9"/>
  <c r="AS85" i="9"/>
  <c r="AO85" i="9"/>
  <c r="AK85" i="9"/>
  <c r="AG85" i="9"/>
  <c r="AC85" i="9"/>
  <c r="Y85" i="9"/>
  <c r="U85" i="9"/>
  <c r="Q85" i="9"/>
  <c r="M85" i="9"/>
  <c r="I85" i="9"/>
  <c r="FY84" i="9"/>
  <c r="FU84" i="9"/>
  <c r="FQ84" i="9"/>
  <c r="FM84" i="9"/>
  <c r="FI84" i="9"/>
  <c r="FE84" i="9"/>
  <c r="FA84" i="9"/>
  <c r="EW84" i="9"/>
  <c r="ES84" i="9"/>
  <c r="EO84" i="9"/>
  <c r="EK84" i="9"/>
  <c r="EG84" i="9"/>
  <c r="EC84" i="9"/>
  <c r="DY84" i="9"/>
  <c r="DU84" i="9"/>
  <c r="DQ84" i="9"/>
  <c r="DM84" i="9"/>
  <c r="DI84" i="9"/>
  <c r="DE84" i="9"/>
  <c r="DA84" i="9"/>
  <c r="CW84" i="9"/>
  <c r="CS84" i="9"/>
  <c r="CO84" i="9"/>
  <c r="CK84" i="9"/>
  <c r="CG84" i="9"/>
  <c r="CC84" i="9"/>
  <c r="BY84" i="9"/>
  <c r="BU84" i="9"/>
  <c r="BQ84" i="9"/>
  <c r="BM84" i="9"/>
  <c r="BI84" i="9"/>
  <c r="BE84" i="9"/>
  <c r="BA84" i="9"/>
  <c r="AW84" i="9"/>
  <c r="AS84" i="9"/>
  <c r="AO84" i="9"/>
  <c r="AK84" i="9"/>
  <c r="AG84" i="9"/>
  <c r="AC84" i="9"/>
  <c r="Y84" i="9"/>
  <c r="U84" i="9"/>
  <c r="Q84" i="9"/>
  <c r="M84" i="9"/>
  <c r="I84" i="9"/>
  <c r="FY83" i="9"/>
  <c r="FU83" i="9"/>
  <c r="FQ83" i="9"/>
  <c r="FM83" i="9"/>
  <c r="FI83" i="9"/>
  <c r="FE83" i="9"/>
  <c r="FA83" i="9"/>
  <c r="EW83" i="9"/>
  <c r="ES83" i="9"/>
  <c r="EO83" i="9"/>
  <c r="EK83" i="9"/>
  <c r="EG83" i="9"/>
  <c r="EC83" i="9"/>
  <c r="DY83" i="9"/>
  <c r="DU83" i="9"/>
  <c r="DQ83" i="9"/>
  <c r="DL83" i="9"/>
  <c r="DB83" i="9"/>
  <c r="CL83" i="9"/>
  <c r="F15" i="10"/>
  <c r="J15" i="10"/>
  <c r="N15" i="10"/>
  <c r="R15" i="10"/>
  <c r="V15" i="10"/>
  <c r="Z15" i="10"/>
  <c r="AD15" i="10"/>
  <c r="AH15" i="10"/>
  <c r="AL15" i="10"/>
  <c r="AP15" i="10"/>
  <c r="AT15" i="10"/>
  <c r="AX15" i="10"/>
  <c r="BB15" i="10"/>
  <c r="BF15" i="10"/>
  <c r="BJ15" i="10"/>
  <c r="BN15" i="10"/>
  <c r="BR15" i="10"/>
  <c r="BV15" i="10"/>
  <c r="BZ15" i="10"/>
  <c r="CD15" i="10"/>
  <c r="CH15" i="10"/>
  <c r="CL15" i="10"/>
  <c r="CP15" i="10"/>
  <c r="CT15" i="10"/>
  <c r="CX15" i="10"/>
  <c r="DB15" i="10"/>
  <c r="DF15" i="10"/>
  <c r="DJ15" i="10"/>
  <c r="DN15" i="10"/>
  <c r="DR15" i="10"/>
  <c r="DV15" i="10"/>
  <c r="DZ15" i="10"/>
  <c r="ED15" i="10"/>
  <c r="EH15" i="10"/>
  <c r="EL15" i="10"/>
  <c r="EP15" i="10"/>
  <c r="ET15" i="10"/>
  <c r="EX15" i="10"/>
  <c r="FB15" i="10"/>
  <c r="FF15" i="10"/>
  <c r="FJ15" i="10"/>
  <c r="FN15" i="10"/>
  <c r="FR15" i="10"/>
  <c r="FV15" i="10"/>
  <c r="FZ15" i="10"/>
  <c r="G15" i="10"/>
  <c r="K15" i="10"/>
  <c r="O15" i="10"/>
  <c r="S15" i="10"/>
  <c r="W15" i="10"/>
  <c r="AA15" i="10"/>
  <c r="AE15" i="10"/>
  <c r="AI15" i="10"/>
  <c r="AM15" i="10"/>
  <c r="AQ15" i="10"/>
  <c r="AU15" i="10"/>
  <c r="AY15" i="10"/>
  <c r="BC15" i="10"/>
  <c r="BG15" i="10"/>
  <c r="BK15" i="10"/>
  <c r="BO15" i="10"/>
  <c r="BS15" i="10"/>
  <c r="BW15" i="10"/>
  <c r="CA15" i="10"/>
  <c r="CE15" i="10"/>
  <c r="CI15" i="10"/>
  <c r="CM15" i="10"/>
  <c r="CQ15" i="10"/>
  <c r="CU15" i="10"/>
  <c r="CY15" i="10"/>
  <c r="DC15" i="10"/>
  <c r="DG15" i="10"/>
  <c r="DK15" i="10"/>
  <c r="DO15" i="10"/>
  <c r="DS15" i="10"/>
  <c r="DW15" i="10"/>
  <c r="EA15" i="10"/>
  <c r="EE15" i="10"/>
  <c r="EI15" i="10"/>
  <c r="EM15" i="10"/>
  <c r="EQ15" i="10"/>
  <c r="EU15" i="10"/>
  <c r="EY15" i="10"/>
  <c r="FC15" i="10"/>
  <c r="FG15" i="10"/>
  <c r="FK15" i="10"/>
  <c r="FO15" i="10"/>
  <c r="FS15" i="10"/>
  <c r="FW15" i="10"/>
  <c r="GA15" i="10"/>
  <c r="H15" i="10"/>
  <c r="L15" i="10"/>
  <c r="P15" i="10"/>
  <c r="T15" i="10"/>
  <c r="X15" i="10"/>
  <c r="AB15" i="10"/>
  <c r="AF15" i="10"/>
  <c r="AJ15" i="10"/>
  <c r="AN15" i="10"/>
  <c r="AR15" i="10"/>
  <c r="AV15" i="10"/>
  <c r="AZ15" i="10"/>
  <c r="BD15" i="10"/>
  <c r="BH15" i="10"/>
  <c r="BL15" i="10"/>
  <c r="BP15" i="10"/>
  <c r="BT15" i="10"/>
  <c r="BX15" i="10"/>
  <c r="CB15" i="10"/>
  <c r="CF15" i="10"/>
  <c r="CJ15" i="10"/>
  <c r="CN15" i="10"/>
  <c r="CR15" i="10"/>
  <c r="CV15" i="10"/>
  <c r="CZ15" i="10"/>
  <c r="DD15" i="10"/>
  <c r="DH15" i="10"/>
  <c r="DL15" i="10"/>
  <c r="DP15" i="10"/>
  <c r="DT15" i="10"/>
  <c r="DX15" i="10"/>
  <c r="EB15" i="10"/>
  <c r="EF15" i="10"/>
  <c r="EJ15" i="10"/>
  <c r="EN15" i="10"/>
  <c r="ER15" i="10"/>
  <c r="EV15" i="10"/>
  <c r="EZ15" i="10"/>
  <c r="FD15" i="10"/>
  <c r="FH15" i="10"/>
  <c r="FL15" i="10"/>
  <c r="FP15" i="10"/>
  <c r="FT15" i="10"/>
  <c r="FX15" i="10"/>
  <c r="GB15" i="10"/>
  <c r="I15" i="10"/>
  <c r="Y15" i="10"/>
  <c r="AO15" i="10"/>
  <c r="BE15" i="10"/>
  <c r="BU15" i="10"/>
  <c r="CK15" i="10"/>
  <c r="DA15" i="10"/>
  <c r="DQ15" i="10"/>
  <c r="EG15" i="10"/>
  <c r="EW15" i="10"/>
  <c r="FM15" i="10"/>
  <c r="M15" i="10"/>
  <c r="AC15" i="10"/>
  <c r="AS15" i="10"/>
  <c r="BI15" i="10"/>
  <c r="BY15" i="10"/>
  <c r="CO15" i="10"/>
  <c r="DE15" i="10"/>
  <c r="DU15" i="10"/>
  <c r="EK15" i="10"/>
  <c r="FA15" i="10"/>
  <c r="FQ15" i="10"/>
  <c r="Q15" i="10"/>
  <c r="AG15" i="10"/>
  <c r="AW15" i="10"/>
  <c r="BM15" i="10"/>
  <c r="CC15" i="10"/>
  <c r="CS15" i="10"/>
  <c r="DI15" i="10"/>
  <c r="DY15" i="10"/>
  <c r="EO15" i="10"/>
  <c r="FE15" i="10"/>
  <c r="FU15" i="10"/>
  <c r="U15" i="10"/>
  <c r="CG15" i="10"/>
  <c r="ES15" i="10"/>
  <c r="AK15" i="10"/>
  <c r="CW15" i="10"/>
  <c r="FI15" i="10"/>
  <c r="BA15" i="10"/>
  <c r="DM15" i="10"/>
  <c r="FY15" i="10"/>
  <c r="BQ15" i="10"/>
  <c r="EC15" i="10"/>
  <c r="E15" i="10"/>
  <c r="E19" i="10"/>
  <c r="I19" i="10"/>
  <c r="M19" i="10"/>
  <c r="Q19" i="10"/>
  <c r="U19" i="10"/>
  <c r="Y19" i="10"/>
  <c r="AC19" i="10"/>
  <c r="AG19" i="10"/>
  <c r="AK19" i="10"/>
  <c r="AO19" i="10"/>
  <c r="AS19" i="10"/>
  <c r="AW19" i="10"/>
  <c r="BA19" i="10"/>
  <c r="BE19" i="10"/>
  <c r="BI19" i="10"/>
  <c r="BM19" i="10"/>
  <c r="BQ19" i="10"/>
  <c r="BU19" i="10"/>
  <c r="BY19" i="10"/>
  <c r="CC19" i="10"/>
  <c r="CG19" i="10"/>
  <c r="CK19" i="10"/>
  <c r="CO19" i="10"/>
  <c r="CS19" i="10"/>
  <c r="CW19" i="10"/>
  <c r="DA19" i="10"/>
  <c r="DE19" i="10"/>
  <c r="DI19" i="10"/>
  <c r="DM19" i="10"/>
  <c r="DQ19" i="10"/>
  <c r="DU19" i="10"/>
  <c r="DY19" i="10"/>
  <c r="EC19" i="10"/>
  <c r="EG19" i="10"/>
  <c r="EK19" i="10"/>
  <c r="EO19" i="10"/>
  <c r="ES19" i="10"/>
  <c r="EW19" i="10"/>
  <c r="FA19" i="10"/>
  <c r="FE19" i="10"/>
  <c r="FI19" i="10"/>
  <c r="FM19" i="10"/>
  <c r="FQ19" i="10"/>
  <c r="FU19" i="10"/>
  <c r="FY19" i="10"/>
  <c r="F19" i="10"/>
  <c r="J19" i="10"/>
  <c r="N19" i="10"/>
  <c r="R19" i="10"/>
  <c r="V19" i="10"/>
  <c r="Z19" i="10"/>
  <c r="AD19" i="10"/>
  <c r="AH19" i="10"/>
  <c r="AL19" i="10"/>
  <c r="AP19" i="10"/>
  <c r="AT19" i="10"/>
  <c r="AX19" i="10"/>
  <c r="BB19" i="10"/>
  <c r="BF19" i="10"/>
  <c r="BJ19" i="10"/>
  <c r="BN19" i="10"/>
  <c r="BR19" i="10"/>
  <c r="BV19" i="10"/>
  <c r="BZ19" i="10"/>
  <c r="CD19" i="10"/>
  <c r="CH19" i="10"/>
  <c r="CL19" i="10"/>
  <c r="CP19" i="10"/>
  <c r="CT19" i="10"/>
  <c r="CX19" i="10"/>
  <c r="DB19" i="10"/>
  <c r="DF19" i="10"/>
  <c r="DJ19" i="10"/>
  <c r="DN19" i="10"/>
  <c r="DR19" i="10"/>
  <c r="DV19" i="10"/>
  <c r="DZ19" i="10"/>
  <c r="ED19" i="10"/>
  <c r="EH19" i="10"/>
  <c r="EL19" i="10"/>
  <c r="EP19" i="10"/>
  <c r="ET19" i="10"/>
  <c r="EX19" i="10"/>
  <c r="FB19" i="10"/>
  <c r="FF19" i="10"/>
  <c r="FJ19" i="10"/>
  <c r="FN19" i="10"/>
  <c r="FR19" i="10"/>
  <c r="FV19" i="10"/>
  <c r="FZ19" i="10"/>
  <c r="G19" i="10"/>
  <c r="K19" i="10"/>
  <c r="O19" i="10"/>
  <c r="S19" i="10"/>
  <c r="W19" i="10"/>
  <c r="AA19" i="10"/>
  <c r="AE19" i="10"/>
  <c r="AI19" i="10"/>
  <c r="AM19" i="10"/>
  <c r="AQ19" i="10"/>
  <c r="AU19" i="10"/>
  <c r="AY19" i="10"/>
  <c r="BC19" i="10"/>
  <c r="BG19" i="10"/>
  <c r="BK19" i="10"/>
  <c r="BO19" i="10"/>
  <c r="BS19" i="10"/>
  <c r="BW19" i="10"/>
  <c r="CA19" i="10"/>
  <c r="CE19" i="10"/>
  <c r="CI19" i="10"/>
  <c r="CM19" i="10"/>
  <c r="CQ19" i="10"/>
  <c r="CU19" i="10"/>
  <c r="CY19" i="10"/>
  <c r="DC19" i="10"/>
  <c r="DG19" i="10"/>
  <c r="DK19" i="10"/>
  <c r="DO19" i="10"/>
  <c r="DS19" i="10"/>
  <c r="DW19" i="10"/>
  <c r="EA19" i="10"/>
  <c r="EE19" i="10"/>
  <c r="EI19" i="10"/>
  <c r="EM19" i="10"/>
  <c r="EQ19" i="10"/>
  <c r="EU19" i="10"/>
  <c r="EY19" i="10"/>
  <c r="FC19" i="10"/>
  <c r="FG19" i="10"/>
  <c r="FK19" i="10"/>
  <c r="FO19" i="10"/>
  <c r="FS19" i="10"/>
  <c r="FW19" i="10"/>
  <c r="GA19" i="10"/>
  <c r="P19" i="10"/>
  <c r="AF19" i="10"/>
  <c r="AV19" i="10"/>
  <c r="BL19" i="10"/>
  <c r="CB19" i="10"/>
  <c r="CR19" i="10"/>
  <c r="DH19" i="10"/>
  <c r="DX19" i="10"/>
  <c r="EN19" i="10"/>
  <c r="FD19" i="10"/>
  <c r="FT19" i="10"/>
  <c r="T19" i="10"/>
  <c r="AJ19" i="10"/>
  <c r="AZ19" i="10"/>
  <c r="BP19" i="10"/>
  <c r="CF19" i="10"/>
  <c r="CV19" i="10"/>
  <c r="DL19" i="10"/>
  <c r="EB19" i="10"/>
  <c r="ER19" i="10"/>
  <c r="FH19" i="10"/>
  <c r="FX19" i="10"/>
  <c r="H19" i="10"/>
  <c r="X19" i="10"/>
  <c r="AN19" i="10"/>
  <c r="BD19" i="10"/>
  <c r="BT19" i="10"/>
  <c r="CJ19" i="10"/>
  <c r="CZ19" i="10"/>
  <c r="DP19" i="10"/>
  <c r="EF19" i="10"/>
  <c r="EV19" i="10"/>
  <c r="FL19" i="10"/>
  <c r="GB19" i="10"/>
  <c r="BH19" i="10"/>
  <c r="DT19" i="10"/>
  <c r="L19" i="10"/>
  <c r="BX19" i="10"/>
  <c r="EJ19" i="10"/>
  <c r="AB19" i="10"/>
  <c r="CN19" i="10"/>
  <c r="EZ19" i="10"/>
  <c r="DD19" i="10"/>
  <c r="FP19" i="10"/>
  <c r="AR19" i="10"/>
  <c r="E23" i="10"/>
  <c r="I23" i="10"/>
  <c r="M23" i="10"/>
  <c r="Q23" i="10"/>
  <c r="U23" i="10"/>
  <c r="Y23" i="10"/>
  <c r="AC23" i="10"/>
  <c r="AG23" i="10"/>
  <c r="AK23" i="10"/>
  <c r="AO23" i="10"/>
  <c r="AS23" i="10"/>
  <c r="AW23" i="10"/>
  <c r="BA23" i="10"/>
  <c r="BE23" i="10"/>
  <c r="BI23" i="10"/>
  <c r="BM23" i="10"/>
  <c r="BQ23" i="10"/>
  <c r="BU23" i="10"/>
  <c r="BY23" i="10"/>
  <c r="CC23" i="10"/>
  <c r="CG23" i="10"/>
  <c r="CK23" i="10"/>
  <c r="CO23" i="10"/>
  <c r="CS23" i="10"/>
  <c r="CW23" i="10"/>
  <c r="DA23" i="10"/>
  <c r="DE23" i="10"/>
  <c r="DI23" i="10"/>
  <c r="DM23" i="10"/>
  <c r="DQ23" i="10"/>
  <c r="DU23" i="10"/>
  <c r="DY23" i="10"/>
  <c r="EC23" i="10"/>
  <c r="EG23" i="10"/>
  <c r="EK23" i="10"/>
  <c r="EO23" i="10"/>
  <c r="ES23" i="10"/>
  <c r="EW23" i="10"/>
  <c r="FA23" i="10"/>
  <c r="FE23" i="10"/>
  <c r="FI23" i="10"/>
  <c r="FM23" i="10"/>
  <c r="FQ23" i="10"/>
  <c r="FU23" i="10"/>
  <c r="FY23" i="10"/>
  <c r="F23" i="10"/>
  <c r="J23" i="10"/>
  <c r="N23" i="10"/>
  <c r="R23" i="10"/>
  <c r="V23" i="10"/>
  <c r="Z23" i="10"/>
  <c r="AD23" i="10"/>
  <c r="AH23" i="10"/>
  <c r="AL23" i="10"/>
  <c r="AP23" i="10"/>
  <c r="AT23" i="10"/>
  <c r="AX23" i="10"/>
  <c r="BB23" i="10"/>
  <c r="BF23" i="10"/>
  <c r="BJ23" i="10"/>
  <c r="BN23" i="10"/>
  <c r="BR23" i="10"/>
  <c r="BV23" i="10"/>
  <c r="BZ23" i="10"/>
  <c r="CD23" i="10"/>
  <c r="CH23" i="10"/>
  <c r="CL23" i="10"/>
  <c r="CP23" i="10"/>
  <c r="CT23" i="10"/>
  <c r="CX23" i="10"/>
  <c r="DB23" i="10"/>
  <c r="DF23" i="10"/>
  <c r="DJ23" i="10"/>
  <c r="DN23" i="10"/>
  <c r="DR23" i="10"/>
  <c r="DV23" i="10"/>
  <c r="DZ23" i="10"/>
  <c r="ED23" i="10"/>
  <c r="EH23" i="10"/>
  <c r="EL23" i="10"/>
  <c r="EP23" i="10"/>
  <c r="ET23" i="10"/>
  <c r="EX23" i="10"/>
  <c r="FB23" i="10"/>
  <c r="FF23" i="10"/>
  <c r="FJ23" i="10"/>
  <c r="FN23" i="10"/>
  <c r="FR23" i="10"/>
  <c r="FV23" i="10"/>
  <c r="FZ23" i="10"/>
  <c r="G23" i="10"/>
  <c r="K23" i="10"/>
  <c r="O23" i="10"/>
  <c r="S23" i="10"/>
  <c r="W23" i="10"/>
  <c r="AA23" i="10"/>
  <c r="AE23" i="10"/>
  <c r="AI23" i="10"/>
  <c r="AM23" i="10"/>
  <c r="AQ23" i="10"/>
  <c r="AU23" i="10"/>
  <c r="AY23" i="10"/>
  <c r="BC23" i="10"/>
  <c r="BG23" i="10"/>
  <c r="BK23" i="10"/>
  <c r="BO23" i="10"/>
  <c r="BS23" i="10"/>
  <c r="BW23" i="10"/>
  <c r="CA23" i="10"/>
  <c r="CE23" i="10"/>
  <c r="CI23" i="10"/>
  <c r="CM23" i="10"/>
  <c r="CQ23" i="10"/>
  <c r="CU23" i="10"/>
  <c r="CY23" i="10"/>
  <c r="DC23" i="10"/>
  <c r="DG23" i="10"/>
  <c r="DK23" i="10"/>
  <c r="DO23" i="10"/>
  <c r="DS23" i="10"/>
  <c r="DW23" i="10"/>
  <c r="EA23" i="10"/>
  <c r="EE23" i="10"/>
  <c r="EI23" i="10"/>
  <c r="EM23" i="10"/>
  <c r="EQ23" i="10"/>
  <c r="EU23" i="10"/>
  <c r="EY23" i="10"/>
  <c r="FC23" i="10"/>
  <c r="FG23" i="10"/>
  <c r="FK23" i="10"/>
  <c r="FO23" i="10"/>
  <c r="FS23" i="10"/>
  <c r="FW23" i="10"/>
  <c r="GA23" i="10"/>
  <c r="P23" i="10"/>
  <c r="AF23" i="10"/>
  <c r="AV23" i="10"/>
  <c r="BL23" i="10"/>
  <c r="CB23" i="10"/>
  <c r="CR23" i="10"/>
  <c r="DH23" i="10"/>
  <c r="DX23" i="10"/>
  <c r="EN23" i="10"/>
  <c r="FD23" i="10"/>
  <c r="FT23" i="10"/>
  <c r="T23" i="10"/>
  <c r="AJ23" i="10"/>
  <c r="AZ23" i="10"/>
  <c r="BP23" i="10"/>
  <c r="CF23" i="10"/>
  <c r="CV23" i="10"/>
  <c r="DL23" i="10"/>
  <c r="EB23" i="10"/>
  <c r="ER23" i="10"/>
  <c r="FH23" i="10"/>
  <c r="FX23" i="10"/>
  <c r="H23" i="10"/>
  <c r="X23" i="10"/>
  <c r="AN23" i="10"/>
  <c r="BD23" i="10"/>
  <c r="BT23" i="10"/>
  <c r="CJ23" i="10"/>
  <c r="CZ23" i="10"/>
  <c r="DP23" i="10"/>
  <c r="EF23" i="10"/>
  <c r="EV23" i="10"/>
  <c r="FL23" i="10"/>
  <c r="GB23" i="10"/>
  <c r="AR23" i="10"/>
  <c r="DD23" i="10"/>
  <c r="FP23" i="10"/>
  <c r="BH23" i="10"/>
  <c r="DT23" i="10"/>
  <c r="L23" i="10"/>
  <c r="BX23" i="10"/>
  <c r="EJ23" i="10"/>
  <c r="EZ23" i="10"/>
  <c r="AB23" i="10"/>
  <c r="CN23" i="10"/>
  <c r="E27" i="10"/>
  <c r="I27" i="10"/>
  <c r="M27" i="10"/>
  <c r="Q27" i="10"/>
  <c r="U27" i="10"/>
  <c r="Y27" i="10"/>
  <c r="AC27" i="10"/>
  <c r="AG27" i="10"/>
  <c r="AK27" i="10"/>
  <c r="AO27" i="10"/>
  <c r="AS27" i="10"/>
  <c r="AW27" i="10"/>
  <c r="BA27" i="10"/>
  <c r="BE27" i="10"/>
  <c r="BI27" i="10"/>
  <c r="BM27" i="10"/>
  <c r="BQ27" i="10"/>
  <c r="BU27" i="10"/>
  <c r="BY27" i="10"/>
  <c r="CC27" i="10"/>
  <c r="CG27" i="10"/>
  <c r="CK27" i="10"/>
  <c r="CO27" i="10"/>
  <c r="CS27" i="10"/>
  <c r="CW27" i="10"/>
  <c r="DA27" i="10"/>
  <c r="DE27" i="10"/>
  <c r="DI27" i="10"/>
  <c r="DM27" i="10"/>
  <c r="DQ27" i="10"/>
  <c r="DU27" i="10"/>
  <c r="DY27" i="10"/>
  <c r="EC27" i="10"/>
  <c r="EG27" i="10"/>
  <c r="EK27" i="10"/>
  <c r="EO27" i="10"/>
  <c r="ES27" i="10"/>
  <c r="EW27" i="10"/>
  <c r="FA27" i="10"/>
  <c r="FE27" i="10"/>
  <c r="FI27" i="10"/>
  <c r="FM27" i="10"/>
  <c r="FQ27" i="10"/>
  <c r="FU27" i="10"/>
  <c r="FY27" i="10"/>
  <c r="F27" i="10"/>
  <c r="J27" i="10"/>
  <c r="N27" i="10"/>
  <c r="R27" i="10"/>
  <c r="V27" i="10"/>
  <c r="Z27" i="10"/>
  <c r="AD27" i="10"/>
  <c r="AH27" i="10"/>
  <c r="AL27" i="10"/>
  <c r="AP27" i="10"/>
  <c r="AT27" i="10"/>
  <c r="AX27" i="10"/>
  <c r="BB27" i="10"/>
  <c r="BF27" i="10"/>
  <c r="BJ27" i="10"/>
  <c r="BN27" i="10"/>
  <c r="BR27" i="10"/>
  <c r="BV27" i="10"/>
  <c r="BZ27" i="10"/>
  <c r="CD27" i="10"/>
  <c r="CH27" i="10"/>
  <c r="CL27" i="10"/>
  <c r="CP27" i="10"/>
  <c r="CT27" i="10"/>
  <c r="CX27" i="10"/>
  <c r="DB27" i="10"/>
  <c r="DF27" i="10"/>
  <c r="DJ27" i="10"/>
  <c r="DN27" i="10"/>
  <c r="DR27" i="10"/>
  <c r="DV27" i="10"/>
  <c r="DZ27" i="10"/>
  <c r="ED27" i="10"/>
  <c r="EH27" i="10"/>
  <c r="EL27" i="10"/>
  <c r="EP27" i="10"/>
  <c r="ET27" i="10"/>
  <c r="EX27" i="10"/>
  <c r="FB27" i="10"/>
  <c r="FF27" i="10"/>
  <c r="FJ27" i="10"/>
  <c r="FN27" i="10"/>
  <c r="FR27" i="10"/>
  <c r="FV27" i="10"/>
  <c r="FZ27" i="10"/>
  <c r="K27" i="10"/>
  <c r="S27" i="10"/>
  <c r="AA27" i="10"/>
  <c r="AI27" i="10"/>
  <c r="AQ27" i="10"/>
  <c r="AY27" i="10"/>
  <c r="BG27" i="10"/>
  <c r="BO27" i="10"/>
  <c r="BW27" i="10"/>
  <c r="CE27" i="10"/>
  <c r="CM27" i="10"/>
  <c r="CU27" i="10"/>
  <c r="DC27" i="10"/>
  <c r="DK27" i="10"/>
  <c r="DS27" i="10"/>
  <c r="EA27" i="10"/>
  <c r="EI27" i="10"/>
  <c r="EQ27" i="10"/>
  <c r="EY27" i="10"/>
  <c r="FG27" i="10"/>
  <c r="FO27" i="10"/>
  <c r="FW27" i="10"/>
  <c r="L27" i="10"/>
  <c r="T27" i="10"/>
  <c r="AB27" i="10"/>
  <c r="AJ27" i="10"/>
  <c r="AR27" i="10"/>
  <c r="AZ27" i="10"/>
  <c r="BH27" i="10"/>
  <c r="BP27" i="10"/>
  <c r="BX27" i="10"/>
  <c r="CF27" i="10"/>
  <c r="CN27" i="10"/>
  <c r="CV27" i="10"/>
  <c r="DD27" i="10"/>
  <c r="DL27" i="10"/>
  <c r="DT27" i="10"/>
  <c r="EB27" i="10"/>
  <c r="EJ27" i="10"/>
  <c r="ER27" i="10"/>
  <c r="EZ27" i="10"/>
  <c r="FH27" i="10"/>
  <c r="FP27" i="10"/>
  <c r="FX27" i="10"/>
  <c r="G27" i="10"/>
  <c r="O27" i="10"/>
  <c r="W27" i="10"/>
  <c r="AE27" i="10"/>
  <c r="AM27" i="10"/>
  <c r="AU27" i="10"/>
  <c r="BC27" i="10"/>
  <c r="BK27" i="10"/>
  <c r="BS27" i="10"/>
  <c r="CA27" i="10"/>
  <c r="CI27" i="10"/>
  <c r="CQ27" i="10"/>
  <c r="CY27" i="10"/>
  <c r="DG27" i="10"/>
  <c r="DO27" i="10"/>
  <c r="DW27" i="10"/>
  <c r="EE27" i="10"/>
  <c r="EM27" i="10"/>
  <c r="EU27" i="10"/>
  <c r="FC27" i="10"/>
  <c r="FK27" i="10"/>
  <c r="FS27" i="10"/>
  <c r="GA27" i="10"/>
  <c r="AF27" i="10"/>
  <c r="BL27" i="10"/>
  <c r="CR27" i="10"/>
  <c r="DX27" i="10"/>
  <c r="FD27" i="10"/>
  <c r="H27" i="10"/>
  <c r="AN27" i="10"/>
  <c r="BT27" i="10"/>
  <c r="CZ27" i="10"/>
  <c r="EF27" i="10"/>
  <c r="FL27" i="10"/>
  <c r="P27" i="10"/>
  <c r="AV27" i="10"/>
  <c r="CB27" i="10"/>
  <c r="DH27" i="10"/>
  <c r="EN27" i="10"/>
  <c r="FT27" i="10"/>
  <c r="BD27" i="10"/>
  <c r="GB27" i="10"/>
  <c r="CJ27" i="10"/>
  <c r="DP27" i="10"/>
  <c r="X27" i="10"/>
  <c r="EV27" i="10"/>
  <c r="E31" i="10"/>
  <c r="I31" i="10"/>
  <c r="M31" i="10"/>
  <c r="Q31" i="10"/>
  <c r="U31" i="10"/>
  <c r="Y31" i="10"/>
  <c r="AC31" i="10"/>
  <c r="AG31" i="10"/>
  <c r="AK31" i="10"/>
  <c r="AO31" i="10"/>
  <c r="AS31" i="10"/>
  <c r="AW31" i="10"/>
  <c r="BA31" i="10"/>
  <c r="BE31" i="10"/>
  <c r="BI31" i="10"/>
  <c r="BM31" i="10"/>
  <c r="BQ31" i="10"/>
  <c r="BU31" i="10"/>
  <c r="BY31" i="10"/>
  <c r="CC31" i="10"/>
  <c r="CG31" i="10"/>
  <c r="CK31" i="10"/>
  <c r="CO31" i="10"/>
  <c r="CS31" i="10"/>
  <c r="CW31" i="10"/>
  <c r="DA31" i="10"/>
  <c r="DE31" i="10"/>
  <c r="DI31" i="10"/>
  <c r="DM31" i="10"/>
  <c r="DQ31" i="10"/>
  <c r="DU31" i="10"/>
  <c r="DY31" i="10"/>
  <c r="EC31" i="10"/>
  <c r="EG31" i="10"/>
  <c r="EK31" i="10"/>
  <c r="EO31" i="10"/>
  <c r="ES31" i="10"/>
  <c r="EW31" i="10"/>
  <c r="FA31" i="10"/>
  <c r="FE31" i="10"/>
  <c r="FI31" i="10"/>
  <c r="FM31" i="10"/>
  <c r="FQ31" i="10"/>
  <c r="FU31" i="10"/>
  <c r="FY31" i="10"/>
  <c r="F31" i="10"/>
  <c r="J31" i="10"/>
  <c r="N31" i="10"/>
  <c r="R31" i="10"/>
  <c r="V31" i="10"/>
  <c r="Z31" i="10"/>
  <c r="AD31" i="10"/>
  <c r="AH31" i="10"/>
  <c r="AL31" i="10"/>
  <c r="AP31" i="10"/>
  <c r="AT31" i="10"/>
  <c r="AX31" i="10"/>
  <c r="BB31" i="10"/>
  <c r="BF31" i="10"/>
  <c r="BJ31" i="10"/>
  <c r="BN31" i="10"/>
  <c r="BR31" i="10"/>
  <c r="BV31" i="10"/>
  <c r="BZ31" i="10"/>
  <c r="CD31" i="10"/>
  <c r="CH31" i="10"/>
  <c r="CL31" i="10"/>
  <c r="CP31" i="10"/>
  <c r="CT31" i="10"/>
  <c r="CX31" i="10"/>
  <c r="DB31" i="10"/>
  <c r="DF31" i="10"/>
  <c r="DJ31" i="10"/>
  <c r="DN31" i="10"/>
  <c r="DR31" i="10"/>
  <c r="DV31" i="10"/>
  <c r="DZ31" i="10"/>
  <c r="ED31" i="10"/>
  <c r="EH31" i="10"/>
  <c r="EL31" i="10"/>
  <c r="EP31" i="10"/>
  <c r="ET31" i="10"/>
  <c r="EX31" i="10"/>
  <c r="FB31" i="10"/>
  <c r="FF31" i="10"/>
  <c r="FJ31" i="10"/>
  <c r="FN31" i="10"/>
  <c r="FR31" i="10"/>
  <c r="FV31" i="10"/>
  <c r="FZ31" i="10"/>
  <c r="K31" i="10"/>
  <c r="S31" i="10"/>
  <c r="AA31" i="10"/>
  <c r="AI31" i="10"/>
  <c r="AQ31" i="10"/>
  <c r="AY31" i="10"/>
  <c r="BG31" i="10"/>
  <c r="BO31" i="10"/>
  <c r="BW31" i="10"/>
  <c r="CE31" i="10"/>
  <c r="CM31" i="10"/>
  <c r="CU31" i="10"/>
  <c r="DC31" i="10"/>
  <c r="DK31" i="10"/>
  <c r="DS31" i="10"/>
  <c r="EA31" i="10"/>
  <c r="EI31" i="10"/>
  <c r="EQ31" i="10"/>
  <c r="EY31" i="10"/>
  <c r="FG31" i="10"/>
  <c r="FO31" i="10"/>
  <c r="FW31" i="10"/>
  <c r="L31" i="10"/>
  <c r="T31" i="10"/>
  <c r="AB31" i="10"/>
  <c r="AJ31" i="10"/>
  <c r="AR31" i="10"/>
  <c r="AZ31" i="10"/>
  <c r="BH31" i="10"/>
  <c r="BP31" i="10"/>
  <c r="BX31" i="10"/>
  <c r="CF31" i="10"/>
  <c r="CN31" i="10"/>
  <c r="CV31" i="10"/>
  <c r="DD31" i="10"/>
  <c r="DL31" i="10"/>
  <c r="DT31" i="10"/>
  <c r="EB31" i="10"/>
  <c r="EJ31" i="10"/>
  <c r="ER31" i="10"/>
  <c r="EZ31" i="10"/>
  <c r="FH31" i="10"/>
  <c r="FP31" i="10"/>
  <c r="FX31" i="10"/>
  <c r="G31" i="10"/>
  <c r="O31" i="10"/>
  <c r="W31" i="10"/>
  <c r="AE31" i="10"/>
  <c r="AM31" i="10"/>
  <c r="AU31" i="10"/>
  <c r="BC31" i="10"/>
  <c r="BK31" i="10"/>
  <c r="BS31" i="10"/>
  <c r="CA31" i="10"/>
  <c r="CI31" i="10"/>
  <c r="CQ31" i="10"/>
  <c r="CY31" i="10"/>
  <c r="DG31" i="10"/>
  <c r="DO31" i="10"/>
  <c r="DW31" i="10"/>
  <c r="EE31" i="10"/>
  <c r="EM31" i="10"/>
  <c r="EU31" i="10"/>
  <c r="FC31" i="10"/>
  <c r="FK31" i="10"/>
  <c r="FS31" i="10"/>
  <c r="GA31" i="10"/>
  <c r="P31" i="10"/>
  <c r="AV31" i="10"/>
  <c r="CB31" i="10"/>
  <c r="DH31" i="10"/>
  <c r="EN31" i="10"/>
  <c r="FT31" i="10"/>
  <c r="X31" i="10"/>
  <c r="BD31" i="10"/>
  <c r="CJ31" i="10"/>
  <c r="DP31" i="10"/>
  <c r="EV31" i="10"/>
  <c r="GB31" i="10"/>
  <c r="AF31" i="10"/>
  <c r="BL31" i="10"/>
  <c r="CR31" i="10"/>
  <c r="DX31" i="10"/>
  <c r="FD31" i="10"/>
  <c r="CZ31" i="10"/>
  <c r="H31" i="10"/>
  <c r="EF31" i="10"/>
  <c r="AN31" i="10"/>
  <c r="FL31" i="10"/>
  <c r="BT31" i="10"/>
  <c r="E35" i="10"/>
  <c r="I35" i="10"/>
  <c r="M35" i="10"/>
  <c r="Q35" i="10"/>
  <c r="U35" i="10"/>
  <c r="Y35" i="10"/>
  <c r="AC35" i="10"/>
  <c r="AG35" i="10"/>
  <c r="AK35" i="10"/>
  <c r="AO35" i="10"/>
  <c r="AS35" i="10"/>
  <c r="AW35" i="10"/>
  <c r="BA35" i="10"/>
  <c r="BE35" i="10"/>
  <c r="BI35" i="10"/>
  <c r="BM35" i="10"/>
  <c r="BQ35" i="10"/>
  <c r="BU35" i="10"/>
  <c r="BY35" i="10"/>
  <c r="CC35" i="10"/>
  <c r="CG35" i="10"/>
  <c r="CK35" i="10"/>
  <c r="CO35" i="10"/>
  <c r="CS35" i="10"/>
  <c r="CW35" i="10"/>
  <c r="DA35" i="10"/>
  <c r="DE35" i="10"/>
  <c r="DI35" i="10"/>
  <c r="DM35" i="10"/>
  <c r="DQ35" i="10"/>
  <c r="DU35" i="10"/>
  <c r="DY35" i="10"/>
  <c r="EC35" i="10"/>
  <c r="EG35" i="10"/>
  <c r="EK35" i="10"/>
  <c r="EO35" i="10"/>
  <c r="ES35" i="10"/>
  <c r="EW35" i="10"/>
  <c r="FA35" i="10"/>
  <c r="FE35" i="10"/>
  <c r="FI35" i="10"/>
  <c r="FM35" i="10"/>
  <c r="FQ35" i="10"/>
  <c r="FU35" i="10"/>
  <c r="FY35" i="10"/>
  <c r="F35" i="10"/>
  <c r="J35" i="10"/>
  <c r="N35" i="10"/>
  <c r="R35" i="10"/>
  <c r="V35" i="10"/>
  <c r="Z35" i="10"/>
  <c r="AD35" i="10"/>
  <c r="AH35" i="10"/>
  <c r="AL35" i="10"/>
  <c r="AP35" i="10"/>
  <c r="AT35" i="10"/>
  <c r="AX35" i="10"/>
  <c r="BB35" i="10"/>
  <c r="BF35" i="10"/>
  <c r="BJ35" i="10"/>
  <c r="BN35" i="10"/>
  <c r="BR35" i="10"/>
  <c r="BV35" i="10"/>
  <c r="BZ35" i="10"/>
  <c r="CD35" i="10"/>
  <c r="CH35" i="10"/>
  <c r="CL35" i="10"/>
  <c r="CP35" i="10"/>
  <c r="CT35" i="10"/>
  <c r="CX35" i="10"/>
  <c r="DB35" i="10"/>
  <c r="DF35" i="10"/>
  <c r="DJ35" i="10"/>
  <c r="DN35" i="10"/>
  <c r="DR35" i="10"/>
  <c r="DV35" i="10"/>
  <c r="DZ35" i="10"/>
  <c r="ED35" i="10"/>
  <c r="EH35" i="10"/>
  <c r="EL35" i="10"/>
  <c r="EP35" i="10"/>
  <c r="ET35" i="10"/>
  <c r="EX35" i="10"/>
  <c r="FB35" i="10"/>
  <c r="FF35" i="10"/>
  <c r="FJ35" i="10"/>
  <c r="FN35" i="10"/>
  <c r="FR35" i="10"/>
  <c r="FV35" i="10"/>
  <c r="FZ35" i="10"/>
  <c r="K35" i="10"/>
  <c r="S35" i="10"/>
  <c r="AA35" i="10"/>
  <c r="AI35" i="10"/>
  <c r="AQ35" i="10"/>
  <c r="AY35" i="10"/>
  <c r="BG35" i="10"/>
  <c r="BO35" i="10"/>
  <c r="BW35" i="10"/>
  <c r="CE35" i="10"/>
  <c r="CM35" i="10"/>
  <c r="CU35" i="10"/>
  <c r="DC35" i="10"/>
  <c r="DK35" i="10"/>
  <c r="DS35" i="10"/>
  <c r="EA35" i="10"/>
  <c r="EI35" i="10"/>
  <c r="EQ35" i="10"/>
  <c r="EY35" i="10"/>
  <c r="FG35" i="10"/>
  <c r="FO35" i="10"/>
  <c r="FW35" i="10"/>
  <c r="L35" i="10"/>
  <c r="T35" i="10"/>
  <c r="AB35" i="10"/>
  <c r="AJ35" i="10"/>
  <c r="AR35" i="10"/>
  <c r="AZ35" i="10"/>
  <c r="BH35" i="10"/>
  <c r="BP35" i="10"/>
  <c r="BX35" i="10"/>
  <c r="CF35" i="10"/>
  <c r="CN35" i="10"/>
  <c r="CV35" i="10"/>
  <c r="DD35" i="10"/>
  <c r="DL35" i="10"/>
  <c r="DT35" i="10"/>
  <c r="EB35" i="10"/>
  <c r="EJ35" i="10"/>
  <c r="ER35" i="10"/>
  <c r="EZ35" i="10"/>
  <c r="FH35" i="10"/>
  <c r="FP35" i="10"/>
  <c r="FX35" i="10"/>
  <c r="G35" i="10"/>
  <c r="O35" i="10"/>
  <c r="W35" i="10"/>
  <c r="AE35" i="10"/>
  <c r="AM35" i="10"/>
  <c r="AU35" i="10"/>
  <c r="BC35" i="10"/>
  <c r="BK35" i="10"/>
  <c r="BS35" i="10"/>
  <c r="CA35" i="10"/>
  <c r="CI35" i="10"/>
  <c r="CQ35" i="10"/>
  <c r="CY35" i="10"/>
  <c r="DG35" i="10"/>
  <c r="DO35" i="10"/>
  <c r="DW35" i="10"/>
  <c r="EE35" i="10"/>
  <c r="EM35" i="10"/>
  <c r="EU35" i="10"/>
  <c r="FC35" i="10"/>
  <c r="FK35" i="10"/>
  <c r="FS35" i="10"/>
  <c r="GA35" i="10"/>
  <c r="AF35" i="10"/>
  <c r="BL35" i="10"/>
  <c r="CR35" i="10"/>
  <c r="DX35" i="10"/>
  <c r="FD35" i="10"/>
  <c r="H35" i="10"/>
  <c r="AN35" i="10"/>
  <c r="BT35" i="10"/>
  <c r="CZ35" i="10"/>
  <c r="EF35" i="10"/>
  <c r="FL35" i="10"/>
  <c r="P35" i="10"/>
  <c r="AV35" i="10"/>
  <c r="CB35" i="10"/>
  <c r="DH35" i="10"/>
  <c r="EN35" i="10"/>
  <c r="FT35" i="10"/>
  <c r="X35" i="10"/>
  <c r="EV35" i="10"/>
  <c r="BD35" i="10"/>
  <c r="GB35" i="10"/>
  <c r="CJ35" i="10"/>
  <c r="DP35" i="10"/>
  <c r="H39" i="10"/>
  <c r="L39" i="10"/>
  <c r="P39" i="10"/>
  <c r="T39" i="10"/>
  <c r="X39" i="10"/>
  <c r="AB39" i="10"/>
  <c r="AF39" i="10"/>
  <c r="AJ39" i="10"/>
  <c r="AN39" i="10"/>
  <c r="AR39" i="10"/>
  <c r="AV39" i="10"/>
  <c r="AZ39" i="10"/>
  <c r="BD39" i="10"/>
  <c r="BH39" i="10"/>
  <c r="BL39" i="10"/>
  <c r="BP39" i="10"/>
  <c r="BT39" i="10"/>
  <c r="BX39" i="10"/>
  <c r="CB39" i="10"/>
  <c r="CF39" i="10"/>
  <c r="CJ39" i="10"/>
  <c r="CN39" i="10"/>
  <c r="CR39" i="10"/>
  <c r="CV39" i="10"/>
  <c r="CZ39" i="10"/>
  <c r="DD39" i="10"/>
  <c r="DH39" i="10"/>
  <c r="DL39" i="10"/>
  <c r="DP39" i="10"/>
  <c r="DT39" i="10"/>
  <c r="DX39" i="10"/>
  <c r="EB39" i="10"/>
  <c r="EF39" i="10"/>
  <c r="EJ39" i="10"/>
  <c r="EN39" i="10"/>
  <c r="ER39" i="10"/>
  <c r="EV39" i="10"/>
  <c r="EZ39" i="10"/>
  <c r="FD39" i="10"/>
  <c r="FH39" i="10"/>
  <c r="FL39" i="10"/>
  <c r="FP39" i="10"/>
  <c r="FT39" i="10"/>
  <c r="FX39" i="10"/>
  <c r="GB39" i="10"/>
  <c r="E39" i="10"/>
  <c r="I39" i="10"/>
  <c r="M39" i="10"/>
  <c r="Q39" i="10"/>
  <c r="U39" i="10"/>
  <c r="Y39" i="10"/>
  <c r="AC39" i="10"/>
  <c r="AG39" i="10"/>
  <c r="AK39" i="10"/>
  <c r="AO39" i="10"/>
  <c r="AS39" i="10"/>
  <c r="AW39" i="10"/>
  <c r="BA39" i="10"/>
  <c r="BE39" i="10"/>
  <c r="BI39" i="10"/>
  <c r="BM39" i="10"/>
  <c r="BQ39" i="10"/>
  <c r="BU39" i="10"/>
  <c r="BY39" i="10"/>
  <c r="CC39" i="10"/>
  <c r="CG39" i="10"/>
  <c r="CK39" i="10"/>
  <c r="CO39" i="10"/>
  <c r="CS39" i="10"/>
  <c r="CW39" i="10"/>
  <c r="DA39" i="10"/>
  <c r="DE39" i="10"/>
  <c r="DI39" i="10"/>
  <c r="DM39" i="10"/>
  <c r="DQ39" i="10"/>
  <c r="DU39" i="10"/>
  <c r="DY39" i="10"/>
  <c r="EC39" i="10"/>
  <c r="EG39" i="10"/>
  <c r="EK39" i="10"/>
  <c r="EO39" i="10"/>
  <c r="ES39" i="10"/>
  <c r="EW39" i="10"/>
  <c r="FA39" i="10"/>
  <c r="FE39" i="10"/>
  <c r="FI39" i="10"/>
  <c r="FM39" i="10"/>
  <c r="FQ39" i="10"/>
  <c r="FU39" i="10"/>
  <c r="FY39" i="10"/>
  <c r="F39" i="10"/>
  <c r="J39" i="10"/>
  <c r="N39" i="10"/>
  <c r="R39" i="10"/>
  <c r="V39" i="10"/>
  <c r="Z39" i="10"/>
  <c r="AD39" i="10"/>
  <c r="AH39" i="10"/>
  <c r="AL39" i="10"/>
  <c r="AP39" i="10"/>
  <c r="AT39" i="10"/>
  <c r="AX39" i="10"/>
  <c r="BB39" i="10"/>
  <c r="BF39" i="10"/>
  <c r="BJ39" i="10"/>
  <c r="BN39" i="10"/>
  <c r="BR39" i="10"/>
  <c r="BV39" i="10"/>
  <c r="BZ39" i="10"/>
  <c r="CD39" i="10"/>
  <c r="CH39" i="10"/>
  <c r="CL39" i="10"/>
  <c r="CP39" i="10"/>
  <c r="CT39" i="10"/>
  <c r="CX39" i="10"/>
  <c r="DB39" i="10"/>
  <c r="DF39" i="10"/>
  <c r="DJ39" i="10"/>
  <c r="DN39" i="10"/>
  <c r="DR39" i="10"/>
  <c r="DV39" i="10"/>
  <c r="DZ39" i="10"/>
  <c r="ED39" i="10"/>
  <c r="EH39" i="10"/>
  <c r="EL39" i="10"/>
  <c r="EP39" i="10"/>
  <c r="ET39" i="10"/>
  <c r="EX39" i="10"/>
  <c r="FB39" i="10"/>
  <c r="FF39" i="10"/>
  <c r="FJ39" i="10"/>
  <c r="FN39" i="10"/>
  <c r="FR39" i="10"/>
  <c r="FV39" i="10"/>
  <c r="FZ39" i="10"/>
  <c r="K39" i="10"/>
  <c r="AA39" i="10"/>
  <c r="AQ39" i="10"/>
  <c r="BG39" i="10"/>
  <c r="BW39" i="10"/>
  <c r="CM39" i="10"/>
  <c r="DC39" i="10"/>
  <c r="DS39" i="10"/>
  <c r="EI39" i="10"/>
  <c r="EY39" i="10"/>
  <c r="FO39" i="10"/>
  <c r="O39" i="10"/>
  <c r="AE39" i="10"/>
  <c r="AU39" i="10"/>
  <c r="BK39" i="10"/>
  <c r="CA39" i="10"/>
  <c r="CQ39" i="10"/>
  <c r="DG39" i="10"/>
  <c r="DW39" i="10"/>
  <c r="EM39" i="10"/>
  <c r="FC39" i="10"/>
  <c r="FS39" i="10"/>
  <c r="S39" i="10"/>
  <c r="AI39" i="10"/>
  <c r="AY39" i="10"/>
  <c r="BO39" i="10"/>
  <c r="CE39" i="10"/>
  <c r="CU39" i="10"/>
  <c r="DK39" i="10"/>
  <c r="EA39" i="10"/>
  <c r="EQ39" i="10"/>
  <c r="FG39" i="10"/>
  <c r="FW39" i="10"/>
  <c r="G39" i="10"/>
  <c r="BS39" i="10"/>
  <c r="EE39" i="10"/>
  <c r="W39" i="10"/>
  <c r="CI39" i="10"/>
  <c r="EU39" i="10"/>
  <c r="AM39" i="10"/>
  <c r="CY39" i="10"/>
  <c r="FK39" i="10"/>
  <c r="BC39" i="10"/>
  <c r="DO39" i="10"/>
  <c r="GA39" i="10"/>
  <c r="H43" i="10"/>
  <c r="L43" i="10"/>
  <c r="P43" i="10"/>
  <c r="T43" i="10"/>
  <c r="X43" i="10"/>
  <c r="AB43" i="10"/>
  <c r="AF43" i="10"/>
  <c r="AJ43" i="10"/>
  <c r="AN43" i="10"/>
  <c r="AR43" i="10"/>
  <c r="AV43" i="10"/>
  <c r="AZ43" i="10"/>
  <c r="BD43" i="10"/>
  <c r="BH43" i="10"/>
  <c r="BL43" i="10"/>
  <c r="BP43" i="10"/>
  <c r="BT43" i="10"/>
  <c r="BX43" i="10"/>
  <c r="CB43" i="10"/>
  <c r="CF43" i="10"/>
  <c r="CJ43" i="10"/>
  <c r="CN43" i="10"/>
  <c r="CR43" i="10"/>
  <c r="CV43" i="10"/>
  <c r="CZ43" i="10"/>
  <c r="DD43" i="10"/>
  <c r="DH43" i="10"/>
  <c r="DL43" i="10"/>
  <c r="DP43" i="10"/>
  <c r="DT43" i="10"/>
  <c r="DX43" i="10"/>
  <c r="EB43" i="10"/>
  <c r="EF43" i="10"/>
  <c r="EJ43" i="10"/>
  <c r="EN43" i="10"/>
  <c r="ER43" i="10"/>
  <c r="EV43" i="10"/>
  <c r="EZ43" i="10"/>
  <c r="FD43" i="10"/>
  <c r="FH43" i="10"/>
  <c r="FL43" i="10"/>
  <c r="FP43" i="10"/>
  <c r="FT43" i="10"/>
  <c r="FX43" i="10"/>
  <c r="GB43" i="10"/>
  <c r="E43" i="10"/>
  <c r="I43" i="10"/>
  <c r="M43" i="10"/>
  <c r="Q43" i="10"/>
  <c r="U43" i="10"/>
  <c r="Y43" i="10"/>
  <c r="AC43" i="10"/>
  <c r="AG43" i="10"/>
  <c r="AK43" i="10"/>
  <c r="AO43" i="10"/>
  <c r="AS43" i="10"/>
  <c r="AW43" i="10"/>
  <c r="BA43" i="10"/>
  <c r="BE43" i="10"/>
  <c r="BI43" i="10"/>
  <c r="BM43" i="10"/>
  <c r="BQ43" i="10"/>
  <c r="BU43" i="10"/>
  <c r="BY43" i="10"/>
  <c r="CC43" i="10"/>
  <c r="CG43" i="10"/>
  <c r="CK43" i="10"/>
  <c r="CO43" i="10"/>
  <c r="CS43" i="10"/>
  <c r="CW43" i="10"/>
  <c r="DA43" i="10"/>
  <c r="DE43" i="10"/>
  <c r="DI43" i="10"/>
  <c r="DM43" i="10"/>
  <c r="DQ43" i="10"/>
  <c r="DU43" i="10"/>
  <c r="DY43" i="10"/>
  <c r="EC43" i="10"/>
  <c r="EG43" i="10"/>
  <c r="EK43" i="10"/>
  <c r="EO43" i="10"/>
  <c r="ES43" i="10"/>
  <c r="EW43" i="10"/>
  <c r="FA43" i="10"/>
  <c r="FE43" i="10"/>
  <c r="FI43" i="10"/>
  <c r="FM43" i="10"/>
  <c r="FQ43" i="10"/>
  <c r="FU43" i="10"/>
  <c r="FY43" i="10"/>
  <c r="F43" i="10"/>
  <c r="J43" i="10"/>
  <c r="N43" i="10"/>
  <c r="R43" i="10"/>
  <c r="V43" i="10"/>
  <c r="Z43" i="10"/>
  <c r="AD43" i="10"/>
  <c r="AH43" i="10"/>
  <c r="AL43" i="10"/>
  <c r="AP43" i="10"/>
  <c r="AT43" i="10"/>
  <c r="AX43" i="10"/>
  <c r="BB43" i="10"/>
  <c r="BF43" i="10"/>
  <c r="BJ43" i="10"/>
  <c r="BN43" i="10"/>
  <c r="BR43" i="10"/>
  <c r="BV43" i="10"/>
  <c r="BZ43" i="10"/>
  <c r="CD43" i="10"/>
  <c r="CH43" i="10"/>
  <c r="CL43" i="10"/>
  <c r="CP43" i="10"/>
  <c r="CT43" i="10"/>
  <c r="CX43" i="10"/>
  <c r="DB43" i="10"/>
  <c r="DF43" i="10"/>
  <c r="DJ43" i="10"/>
  <c r="DN43" i="10"/>
  <c r="DR43" i="10"/>
  <c r="DV43" i="10"/>
  <c r="DZ43" i="10"/>
  <c r="ED43" i="10"/>
  <c r="EH43" i="10"/>
  <c r="EL43" i="10"/>
  <c r="EP43" i="10"/>
  <c r="ET43" i="10"/>
  <c r="EX43" i="10"/>
  <c r="FB43" i="10"/>
  <c r="FF43" i="10"/>
  <c r="FJ43" i="10"/>
  <c r="FN43" i="10"/>
  <c r="FR43" i="10"/>
  <c r="FV43" i="10"/>
  <c r="FZ43" i="10"/>
  <c r="K43" i="10"/>
  <c r="AA43" i="10"/>
  <c r="AQ43" i="10"/>
  <c r="BG43" i="10"/>
  <c r="BW43" i="10"/>
  <c r="CM43" i="10"/>
  <c r="DC43" i="10"/>
  <c r="DS43" i="10"/>
  <c r="EI43" i="10"/>
  <c r="EY43" i="10"/>
  <c r="FO43" i="10"/>
  <c r="O43" i="10"/>
  <c r="AE43" i="10"/>
  <c r="AU43" i="10"/>
  <c r="BK43" i="10"/>
  <c r="CA43" i="10"/>
  <c r="CQ43" i="10"/>
  <c r="DG43" i="10"/>
  <c r="DW43" i="10"/>
  <c r="EM43" i="10"/>
  <c r="FC43" i="10"/>
  <c r="FS43" i="10"/>
  <c r="S43" i="10"/>
  <c r="AI43" i="10"/>
  <c r="AY43" i="10"/>
  <c r="BO43" i="10"/>
  <c r="CE43" i="10"/>
  <c r="CU43" i="10"/>
  <c r="DK43" i="10"/>
  <c r="EA43" i="10"/>
  <c r="EQ43" i="10"/>
  <c r="FG43" i="10"/>
  <c r="FW43" i="10"/>
  <c r="BC43" i="10"/>
  <c r="DO43" i="10"/>
  <c r="GA43" i="10"/>
  <c r="G43" i="10"/>
  <c r="BS43" i="10"/>
  <c r="EE43" i="10"/>
  <c r="W43" i="10"/>
  <c r="CI43" i="10"/>
  <c r="EU43" i="10"/>
  <c r="CY43" i="10"/>
  <c r="FK43" i="10"/>
  <c r="AM43" i="10"/>
  <c r="E47" i="10"/>
  <c r="I47" i="10"/>
  <c r="M47" i="10"/>
  <c r="Q47" i="10"/>
  <c r="U47" i="10"/>
  <c r="Y47" i="10"/>
  <c r="AC47" i="10"/>
  <c r="AG47" i="10"/>
  <c r="AK47" i="10"/>
  <c r="AO47" i="10"/>
  <c r="AS47" i="10"/>
  <c r="AW47" i="10"/>
  <c r="BA47" i="10"/>
  <c r="BE47" i="10"/>
  <c r="BI47" i="10"/>
  <c r="BM47" i="10"/>
  <c r="BQ47" i="10"/>
  <c r="BU47" i="10"/>
  <c r="BY47" i="10"/>
  <c r="CC47" i="10"/>
  <c r="CG47" i="10"/>
  <c r="CK47" i="10"/>
  <c r="CO47" i="10"/>
  <c r="CS47" i="10"/>
  <c r="CW47" i="10"/>
  <c r="DA47" i="10"/>
  <c r="DE47" i="10"/>
  <c r="DI47" i="10"/>
  <c r="DM47" i="10"/>
  <c r="DQ47" i="10"/>
  <c r="DU47" i="10"/>
  <c r="DY47" i="10"/>
  <c r="EC47" i="10"/>
  <c r="EG47" i="10"/>
  <c r="EK47" i="10"/>
  <c r="EO47" i="10"/>
  <c r="ES47" i="10"/>
  <c r="EW47" i="10"/>
  <c r="FA47" i="10"/>
  <c r="FE47" i="10"/>
  <c r="FI47" i="10"/>
  <c r="FM47" i="10"/>
  <c r="FQ47" i="10"/>
  <c r="FU47" i="10"/>
  <c r="FY47" i="10"/>
  <c r="F47" i="10"/>
  <c r="J47" i="10"/>
  <c r="N47" i="10"/>
  <c r="R47" i="10"/>
  <c r="V47" i="10"/>
  <c r="Z47" i="10"/>
  <c r="AD47" i="10"/>
  <c r="AH47" i="10"/>
  <c r="AL47" i="10"/>
  <c r="AP47" i="10"/>
  <c r="AT47" i="10"/>
  <c r="AX47" i="10"/>
  <c r="BB47" i="10"/>
  <c r="BF47" i="10"/>
  <c r="BJ47" i="10"/>
  <c r="BN47" i="10"/>
  <c r="BR47" i="10"/>
  <c r="BV47" i="10"/>
  <c r="BZ47" i="10"/>
  <c r="CD47" i="10"/>
  <c r="CH47" i="10"/>
  <c r="CL47" i="10"/>
  <c r="CP47" i="10"/>
  <c r="CT47" i="10"/>
  <c r="CX47" i="10"/>
  <c r="DB47" i="10"/>
  <c r="DF47" i="10"/>
  <c r="DJ47" i="10"/>
  <c r="DN47" i="10"/>
  <c r="DR47" i="10"/>
  <c r="DV47" i="10"/>
  <c r="DZ47" i="10"/>
  <c r="ED47" i="10"/>
  <c r="EH47" i="10"/>
  <c r="EL47" i="10"/>
  <c r="EP47" i="10"/>
  <c r="ET47" i="10"/>
  <c r="EX47" i="10"/>
  <c r="FB47" i="10"/>
  <c r="FF47" i="10"/>
  <c r="FJ47" i="10"/>
  <c r="FN47" i="10"/>
  <c r="FR47" i="10"/>
  <c r="FV47" i="10"/>
  <c r="FZ47" i="10"/>
  <c r="G47" i="10"/>
  <c r="K47" i="10"/>
  <c r="O47" i="10"/>
  <c r="S47" i="10"/>
  <c r="W47" i="10"/>
  <c r="AA47" i="10"/>
  <c r="AE47" i="10"/>
  <c r="AI47" i="10"/>
  <c r="AM47" i="10"/>
  <c r="AQ47" i="10"/>
  <c r="AU47" i="10"/>
  <c r="AY47" i="10"/>
  <c r="BC47" i="10"/>
  <c r="BG47" i="10"/>
  <c r="BK47" i="10"/>
  <c r="BO47" i="10"/>
  <c r="BS47" i="10"/>
  <c r="BW47" i="10"/>
  <c r="CA47" i="10"/>
  <c r="CE47" i="10"/>
  <c r="CI47" i="10"/>
  <c r="CM47" i="10"/>
  <c r="CQ47" i="10"/>
  <c r="CU47" i="10"/>
  <c r="CY47" i="10"/>
  <c r="DC47" i="10"/>
  <c r="DG47" i="10"/>
  <c r="DK47" i="10"/>
  <c r="DO47" i="10"/>
  <c r="DS47" i="10"/>
  <c r="DW47" i="10"/>
  <c r="EA47" i="10"/>
  <c r="EE47" i="10"/>
  <c r="EI47" i="10"/>
  <c r="EM47" i="10"/>
  <c r="EQ47" i="10"/>
  <c r="EU47" i="10"/>
  <c r="EY47" i="10"/>
  <c r="FC47" i="10"/>
  <c r="FG47" i="10"/>
  <c r="FK47" i="10"/>
  <c r="FO47" i="10"/>
  <c r="FS47" i="10"/>
  <c r="FW47" i="10"/>
  <c r="GA47" i="10"/>
  <c r="H47" i="10"/>
  <c r="X47" i="10"/>
  <c r="AN47" i="10"/>
  <c r="BD47" i="10"/>
  <c r="BT47" i="10"/>
  <c r="CJ47" i="10"/>
  <c r="CZ47" i="10"/>
  <c r="DP47" i="10"/>
  <c r="EF47" i="10"/>
  <c r="EV47" i="10"/>
  <c r="FL47" i="10"/>
  <c r="GB47" i="10"/>
  <c r="L47" i="10"/>
  <c r="AB47" i="10"/>
  <c r="AR47" i="10"/>
  <c r="BH47" i="10"/>
  <c r="BX47" i="10"/>
  <c r="CN47" i="10"/>
  <c r="DD47" i="10"/>
  <c r="DT47" i="10"/>
  <c r="EJ47" i="10"/>
  <c r="EZ47" i="10"/>
  <c r="FP47" i="10"/>
  <c r="P47" i="10"/>
  <c r="AF47" i="10"/>
  <c r="AV47" i="10"/>
  <c r="BL47" i="10"/>
  <c r="CB47" i="10"/>
  <c r="CR47" i="10"/>
  <c r="DH47" i="10"/>
  <c r="DX47" i="10"/>
  <c r="EN47" i="10"/>
  <c r="FD47" i="10"/>
  <c r="FT47" i="10"/>
  <c r="AJ47" i="10"/>
  <c r="CV47" i="10"/>
  <c r="FH47" i="10"/>
  <c r="AZ47" i="10"/>
  <c r="DL47" i="10"/>
  <c r="FX47" i="10"/>
  <c r="BP47" i="10"/>
  <c r="EB47" i="10"/>
  <c r="ER47" i="10"/>
  <c r="T47" i="10"/>
  <c r="CF47" i="10"/>
  <c r="E51" i="10"/>
  <c r="I51" i="10"/>
  <c r="M51" i="10"/>
  <c r="Q51" i="10"/>
  <c r="U51" i="10"/>
  <c r="Y51" i="10"/>
  <c r="AC51" i="10"/>
  <c r="AG51" i="10"/>
  <c r="AK51" i="10"/>
  <c r="AO51" i="10"/>
  <c r="AS51" i="10"/>
  <c r="AW51" i="10"/>
  <c r="BA51" i="10"/>
  <c r="BE51" i="10"/>
  <c r="BI51" i="10"/>
  <c r="BM51" i="10"/>
  <c r="BQ51" i="10"/>
  <c r="BU51" i="10"/>
  <c r="BY51" i="10"/>
  <c r="CC51" i="10"/>
  <c r="CG51" i="10"/>
  <c r="CK51" i="10"/>
  <c r="CO51" i="10"/>
  <c r="CS51" i="10"/>
  <c r="CW51" i="10"/>
  <c r="DA51" i="10"/>
  <c r="DE51" i="10"/>
  <c r="DI51" i="10"/>
  <c r="DM51" i="10"/>
  <c r="DQ51" i="10"/>
  <c r="DU51" i="10"/>
  <c r="DY51" i="10"/>
  <c r="EC51" i="10"/>
  <c r="EG51" i="10"/>
  <c r="EK51" i="10"/>
  <c r="EO51" i="10"/>
  <c r="ES51" i="10"/>
  <c r="EW51" i="10"/>
  <c r="FA51" i="10"/>
  <c r="FE51" i="10"/>
  <c r="FI51" i="10"/>
  <c r="FM51" i="10"/>
  <c r="FQ51" i="10"/>
  <c r="FU51" i="10"/>
  <c r="FY51" i="10"/>
  <c r="F51" i="10"/>
  <c r="J51" i="10"/>
  <c r="N51" i="10"/>
  <c r="R51" i="10"/>
  <c r="V51" i="10"/>
  <c r="Z51" i="10"/>
  <c r="AD51" i="10"/>
  <c r="AH51" i="10"/>
  <c r="AL51" i="10"/>
  <c r="AP51" i="10"/>
  <c r="AT51" i="10"/>
  <c r="AX51" i="10"/>
  <c r="BB51" i="10"/>
  <c r="BF51" i="10"/>
  <c r="BJ51" i="10"/>
  <c r="BN51" i="10"/>
  <c r="BR51" i="10"/>
  <c r="BV51" i="10"/>
  <c r="BZ51" i="10"/>
  <c r="CD51" i="10"/>
  <c r="CH51" i="10"/>
  <c r="CL51" i="10"/>
  <c r="CP51" i="10"/>
  <c r="CT51" i="10"/>
  <c r="CX51" i="10"/>
  <c r="DB51" i="10"/>
  <c r="DF51" i="10"/>
  <c r="DJ51" i="10"/>
  <c r="DN51" i="10"/>
  <c r="DR51" i="10"/>
  <c r="DV51" i="10"/>
  <c r="DZ51" i="10"/>
  <c r="ED51" i="10"/>
  <c r="EH51" i="10"/>
  <c r="EL51" i="10"/>
  <c r="EP51" i="10"/>
  <c r="ET51" i="10"/>
  <c r="EX51" i="10"/>
  <c r="FB51" i="10"/>
  <c r="FF51" i="10"/>
  <c r="FJ51" i="10"/>
  <c r="FN51" i="10"/>
  <c r="FR51" i="10"/>
  <c r="FV51" i="10"/>
  <c r="FZ51" i="10"/>
  <c r="G51" i="10"/>
  <c r="K51" i="10"/>
  <c r="O51" i="10"/>
  <c r="S51" i="10"/>
  <c r="W51" i="10"/>
  <c r="AA51" i="10"/>
  <c r="AE51" i="10"/>
  <c r="AI51" i="10"/>
  <c r="AM51" i="10"/>
  <c r="AQ51" i="10"/>
  <c r="AU51" i="10"/>
  <c r="AY51" i="10"/>
  <c r="BC51" i="10"/>
  <c r="BG51" i="10"/>
  <c r="BK51" i="10"/>
  <c r="BO51" i="10"/>
  <c r="BS51" i="10"/>
  <c r="BW51" i="10"/>
  <c r="CA51" i="10"/>
  <c r="CE51" i="10"/>
  <c r="CI51" i="10"/>
  <c r="CM51" i="10"/>
  <c r="CQ51" i="10"/>
  <c r="CU51" i="10"/>
  <c r="CY51" i="10"/>
  <c r="DC51" i="10"/>
  <c r="DG51" i="10"/>
  <c r="DK51" i="10"/>
  <c r="DO51" i="10"/>
  <c r="DS51" i="10"/>
  <c r="DW51" i="10"/>
  <c r="EA51" i="10"/>
  <c r="EE51" i="10"/>
  <c r="EI51" i="10"/>
  <c r="EM51" i="10"/>
  <c r="EQ51" i="10"/>
  <c r="EU51" i="10"/>
  <c r="EY51" i="10"/>
  <c r="FC51" i="10"/>
  <c r="FG51" i="10"/>
  <c r="FK51" i="10"/>
  <c r="FO51" i="10"/>
  <c r="FS51" i="10"/>
  <c r="FW51" i="10"/>
  <c r="GA51" i="10"/>
  <c r="H51" i="10"/>
  <c r="X51" i="10"/>
  <c r="AN51" i="10"/>
  <c r="BD51" i="10"/>
  <c r="BT51" i="10"/>
  <c r="CJ51" i="10"/>
  <c r="CZ51" i="10"/>
  <c r="DP51" i="10"/>
  <c r="EF51" i="10"/>
  <c r="EV51" i="10"/>
  <c r="FL51" i="10"/>
  <c r="GB51" i="10"/>
  <c r="L51" i="10"/>
  <c r="AB51" i="10"/>
  <c r="AR51" i="10"/>
  <c r="BH51" i="10"/>
  <c r="BX51" i="10"/>
  <c r="CN51" i="10"/>
  <c r="DD51" i="10"/>
  <c r="DT51" i="10"/>
  <c r="EJ51" i="10"/>
  <c r="EZ51" i="10"/>
  <c r="FP51" i="10"/>
  <c r="P51" i="10"/>
  <c r="AF51" i="10"/>
  <c r="AV51" i="10"/>
  <c r="BL51" i="10"/>
  <c r="CB51" i="10"/>
  <c r="CR51" i="10"/>
  <c r="DH51" i="10"/>
  <c r="DX51" i="10"/>
  <c r="EN51" i="10"/>
  <c r="FD51" i="10"/>
  <c r="FT51" i="10"/>
  <c r="T51" i="10"/>
  <c r="CF51" i="10"/>
  <c r="ER51" i="10"/>
  <c r="AJ51" i="10"/>
  <c r="CV51" i="10"/>
  <c r="FH51" i="10"/>
  <c r="AZ51" i="10"/>
  <c r="DL51" i="10"/>
  <c r="FX51" i="10"/>
  <c r="BP51" i="10"/>
  <c r="EB51" i="10"/>
  <c r="E55" i="10"/>
  <c r="I55" i="10"/>
  <c r="M55" i="10"/>
  <c r="Q55" i="10"/>
  <c r="U55" i="10"/>
  <c r="Y55" i="10"/>
  <c r="AC55" i="10"/>
  <c r="AG55" i="10"/>
  <c r="AK55" i="10"/>
  <c r="AO55" i="10"/>
  <c r="AS55" i="10"/>
  <c r="AW55" i="10"/>
  <c r="BA55" i="10"/>
  <c r="BE55" i="10"/>
  <c r="BI55" i="10"/>
  <c r="BM55" i="10"/>
  <c r="BQ55" i="10"/>
  <c r="BU55" i="10"/>
  <c r="BY55" i="10"/>
  <c r="CC55" i="10"/>
  <c r="CG55" i="10"/>
  <c r="CK55" i="10"/>
  <c r="CO55" i="10"/>
  <c r="CS55" i="10"/>
  <c r="CW55" i="10"/>
  <c r="DA55" i="10"/>
  <c r="DE55" i="10"/>
  <c r="DI55" i="10"/>
  <c r="DM55" i="10"/>
  <c r="DQ55" i="10"/>
  <c r="DU55" i="10"/>
  <c r="DY55" i="10"/>
  <c r="EC55" i="10"/>
  <c r="EG55" i="10"/>
  <c r="EK55" i="10"/>
  <c r="EO55" i="10"/>
  <c r="ES55" i="10"/>
  <c r="EW55" i="10"/>
  <c r="FA55" i="10"/>
  <c r="FE55" i="10"/>
  <c r="FI55" i="10"/>
  <c r="FM55" i="10"/>
  <c r="FQ55" i="10"/>
  <c r="FU55" i="10"/>
  <c r="FY55" i="10"/>
  <c r="F55" i="10"/>
  <c r="J55" i="10"/>
  <c r="N55" i="10"/>
  <c r="R55" i="10"/>
  <c r="V55" i="10"/>
  <c r="Z55" i="10"/>
  <c r="AD55" i="10"/>
  <c r="AH55" i="10"/>
  <c r="AL55" i="10"/>
  <c r="AP55" i="10"/>
  <c r="AT55" i="10"/>
  <c r="AX55" i="10"/>
  <c r="BB55" i="10"/>
  <c r="BF55" i="10"/>
  <c r="BJ55" i="10"/>
  <c r="BN55" i="10"/>
  <c r="BR55" i="10"/>
  <c r="BV55" i="10"/>
  <c r="BZ55" i="10"/>
  <c r="CD55" i="10"/>
  <c r="CH55" i="10"/>
  <c r="CL55" i="10"/>
  <c r="CP55" i="10"/>
  <c r="CT55" i="10"/>
  <c r="CX55" i="10"/>
  <c r="DB55" i="10"/>
  <c r="DF55" i="10"/>
  <c r="DJ55" i="10"/>
  <c r="DN55" i="10"/>
  <c r="DR55" i="10"/>
  <c r="DV55" i="10"/>
  <c r="DZ55" i="10"/>
  <c r="ED55" i="10"/>
  <c r="EH55" i="10"/>
  <c r="EL55" i="10"/>
  <c r="EP55" i="10"/>
  <c r="ET55" i="10"/>
  <c r="EX55" i="10"/>
  <c r="FB55" i="10"/>
  <c r="FF55" i="10"/>
  <c r="FJ55" i="10"/>
  <c r="FN55" i="10"/>
  <c r="FR55" i="10"/>
  <c r="FV55" i="10"/>
  <c r="FZ55" i="10"/>
  <c r="G55" i="10"/>
  <c r="K55" i="10"/>
  <c r="O55" i="10"/>
  <c r="S55" i="10"/>
  <c r="W55" i="10"/>
  <c r="AA55" i="10"/>
  <c r="AE55" i="10"/>
  <c r="AI55" i="10"/>
  <c r="AM55" i="10"/>
  <c r="AQ55" i="10"/>
  <c r="AU55" i="10"/>
  <c r="AY55" i="10"/>
  <c r="BC55" i="10"/>
  <c r="BG55" i="10"/>
  <c r="BK55" i="10"/>
  <c r="BO55" i="10"/>
  <c r="BS55" i="10"/>
  <c r="BW55" i="10"/>
  <c r="CA55" i="10"/>
  <c r="CE55" i="10"/>
  <c r="CI55" i="10"/>
  <c r="CM55" i="10"/>
  <c r="CQ55" i="10"/>
  <c r="CU55" i="10"/>
  <c r="CY55" i="10"/>
  <c r="DC55" i="10"/>
  <c r="DG55" i="10"/>
  <c r="DK55" i="10"/>
  <c r="DO55" i="10"/>
  <c r="DS55" i="10"/>
  <c r="DW55" i="10"/>
  <c r="EA55" i="10"/>
  <c r="EE55" i="10"/>
  <c r="EI55" i="10"/>
  <c r="EM55" i="10"/>
  <c r="EQ55" i="10"/>
  <c r="EU55" i="10"/>
  <c r="EY55" i="10"/>
  <c r="FC55" i="10"/>
  <c r="FG55" i="10"/>
  <c r="FK55" i="10"/>
  <c r="FO55" i="10"/>
  <c r="FS55" i="10"/>
  <c r="FW55" i="10"/>
  <c r="GA55" i="10"/>
  <c r="H55" i="10"/>
  <c r="X55" i="10"/>
  <c r="AN55" i="10"/>
  <c r="BD55" i="10"/>
  <c r="BT55" i="10"/>
  <c r="CJ55" i="10"/>
  <c r="CZ55" i="10"/>
  <c r="DP55" i="10"/>
  <c r="EF55" i="10"/>
  <c r="EV55" i="10"/>
  <c r="FL55" i="10"/>
  <c r="GB55" i="10"/>
  <c r="L55" i="10"/>
  <c r="AB55" i="10"/>
  <c r="AR55" i="10"/>
  <c r="BH55" i="10"/>
  <c r="BX55" i="10"/>
  <c r="CN55" i="10"/>
  <c r="DD55" i="10"/>
  <c r="DT55" i="10"/>
  <c r="EJ55" i="10"/>
  <c r="EZ55" i="10"/>
  <c r="FP55" i="10"/>
  <c r="P55" i="10"/>
  <c r="AF55" i="10"/>
  <c r="AV55" i="10"/>
  <c r="BL55" i="10"/>
  <c r="CB55" i="10"/>
  <c r="CR55" i="10"/>
  <c r="DH55" i="10"/>
  <c r="DX55" i="10"/>
  <c r="EN55" i="10"/>
  <c r="FD55" i="10"/>
  <c r="FT55" i="10"/>
  <c r="BP55" i="10"/>
  <c r="EB55" i="10"/>
  <c r="T55" i="10"/>
  <c r="CF55" i="10"/>
  <c r="ER55" i="10"/>
  <c r="AJ55" i="10"/>
  <c r="CV55" i="10"/>
  <c r="FH55" i="10"/>
  <c r="AZ55" i="10"/>
  <c r="DL55" i="10"/>
  <c r="FX55" i="10"/>
  <c r="H59" i="10"/>
  <c r="L59" i="10"/>
  <c r="P59" i="10"/>
  <c r="T59" i="10"/>
  <c r="X59" i="10"/>
  <c r="AB59" i="10"/>
  <c r="AF59" i="10"/>
  <c r="AJ59" i="10"/>
  <c r="AN59" i="10"/>
  <c r="AR59" i="10"/>
  <c r="AV59" i="10"/>
  <c r="AZ59" i="10"/>
  <c r="BD59" i="10"/>
  <c r="BH59" i="10"/>
  <c r="BL59" i="10"/>
  <c r="BP59" i="10"/>
  <c r="BT59" i="10"/>
  <c r="BX59" i="10"/>
  <c r="CB59" i="10"/>
  <c r="CF59" i="10"/>
  <c r="CJ59" i="10"/>
  <c r="CN59" i="10"/>
  <c r="CR59" i="10"/>
  <c r="CV59" i="10"/>
  <c r="CZ59" i="10"/>
  <c r="DD59" i="10"/>
  <c r="DH59" i="10"/>
  <c r="DL59" i="10"/>
  <c r="DP59" i="10"/>
  <c r="DT59" i="10"/>
  <c r="DX59" i="10"/>
  <c r="EB59" i="10"/>
  <c r="EF59" i="10"/>
  <c r="EJ59" i="10"/>
  <c r="EN59" i="10"/>
  <c r="ER59" i="10"/>
  <c r="EV59" i="10"/>
  <c r="EZ59" i="10"/>
  <c r="FD59" i="10"/>
  <c r="FH59" i="10"/>
  <c r="FL59" i="10"/>
  <c r="FP59" i="10"/>
  <c r="FT59" i="10"/>
  <c r="FX59" i="10"/>
  <c r="GB59" i="10"/>
  <c r="E59" i="10"/>
  <c r="I59" i="10"/>
  <c r="M59" i="10"/>
  <c r="Q59" i="10"/>
  <c r="U59" i="10"/>
  <c r="Y59" i="10"/>
  <c r="AC59" i="10"/>
  <c r="AG59" i="10"/>
  <c r="AK59" i="10"/>
  <c r="AO59" i="10"/>
  <c r="AS59" i="10"/>
  <c r="AW59" i="10"/>
  <c r="BA59" i="10"/>
  <c r="BE59" i="10"/>
  <c r="BI59" i="10"/>
  <c r="BM59" i="10"/>
  <c r="BQ59" i="10"/>
  <c r="BU59" i="10"/>
  <c r="BY59" i="10"/>
  <c r="CC59" i="10"/>
  <c r="CG59" i="10"/>
  <c r="CK59" i="10"/>
  <c r="CO59" i="10"/>
  <c r="CS59" i="10"/>
  <c r="CW59" i="10"/>
  <c r="DA59" i="10"/>
  <c r="DE59" i="10"/>
  <c r="DI59" i="10"/>
  <c r="DM59" i="10"/>
  <c r="DQ59" i="10"/>
  <c r="DU59" i="10"/>
  <c r="DY59" i="10"/>
  <c r="EC59" i="10"/>
  <c r="EG59" i="10"/>
  <c r="EK59" i="10"/>
  <c r="EO59" i="10"/>
  <c r="ES59" i="10"/>
  <c r="EW59" i="10"/>
  <c r="FA59" i="10"/>
  <c r="FE59" i="10"/>
  <c r="FI59" i="10"/>
  <c r="FM59" i="10"/>
  <c r="FQ59" i="10"/>
  <c r="FU59" i="10"/>
  <c r="FY59" i="10"/>
  <c r="F59" i="10"/>
  <c r="J59" i="10"/>
  <c r="N59" i="10"/>
  <c r="R59" i="10"/>
  <c r="V59" i="10"/>
  <c r="Z59" i="10"/>
  <c r="AD59" i="10"/>
  <c r="AH59" i="10"/>
  <c r="AL59" i="10"/>
  <c r="AP59" i="10"/>
  <c r="AT59" i="10"/>
  <c r="AX59" i="10"/>
  <c r="BB59" i="10"/>
  <c r="BF59" i="10"/>
  <c r="BJ59" i="10"/>
  <c r="BN59" i="10"/>
  <c r="BR59" i="10"/>
  <c r="BV59" i="10"/>
  <c r="BZ59" i="10"/>
  <c r="CD59" i="10"/>
  <c r="CH59" i="10"/>
  <c r="CL59" i="10"/>
  <c r="CP59" i="10"/>
  <c r="CT59" i="10"/>
  <c r="CX59" i="10"/>
  <c r="DB59" i="10"/>
  <c r="DF59" i="10"/>
  <c r="DJ59" i="10"/>
  <c r="DN59" i="10"/>
  <c r="DR59" i="10"/>
  <c r="DV59" i="10"/>
  <c r="DZ59" i="10"/>
  <c r="ED59" i="10"/>
  <c r="EH59" i="10"/>
  <c r="EL59" i="10"/>
  <c r="EP59" i="10"/>
  <c r="ET59" i="10"/>
  <c r="EX59" i="10"/>
  <c r="FB59" i="10"/>
  <c r="FF59" i="10"/>
  <c r="FJ59" i="10"/>
  <c r="FN59" i="10"/>
  <c r="FR59" i="10"/>
  <c r="FV59" i="10"/>
  <c r="FZ59" i="10"/>
  <c r="K59" i="10"/>
  <c r="AA59" i="10"/>
  <c r="AQ59" i="10"/>
  <c r="BG59" i="10"/>
  <c r="BW59" i="10"/>
  <c r="CM59" i="10"/>
  <c r="DC59" i="10"/>
  <c r="DS59" i="10"/>
  <c r="EI59" i="10"/>
  <c r="EY59" i="10"/>
  <c r="FO59" i="10"/>
  <c r="O59" i="10"/>
  <c r="AE59" i="10"/>
  <c r="AU59" i="10"/>
  <c r="BK59" i="10"/>
  <c r="CA59" i="10"/>
  <c r="CQ59" i="10"/>
  <c r="DG59" i="10"/>
  <c r="DW59" i="10"/>
  <c r="EM59" i="10"/>
  <c r="FC59" i="10"/>
  <c r="FS59" i="10"/>
  <c r="S59" i="10"/>
  <c r="AI59" i="10"/>
  <c r="AY59" i="10"/>
  <c r="BO59" i="10"/>
  <c r="CE59" i="10"/>
  <c r="CU59" i="10"/>
  <c r="DK59" i="10"/>
  <c r="EA59" i="10"/>
  <c r="EQ59" i="10"/>
  <c r="FG59" i="10"/>
  <c r="FW59" i="10"/>
  <c r="G59" i="10"/>
  <c r="BS59" i="10"/>
  <c r="EE59" i="10"/>
  <c r="W59" i="10"/>
  <c r="CI59" i="10"/>
  <c r="EU59" i="10"/>
  <c r="AM59" i="10"/>
  <c r="CY59" i="10"/>
  <c r="FK59" i="10"/>
  <c r="BC59" i="10"/>
  <c r="DO59" i="10"/>
  <c r="GA59" i="10"/>
  <c r="H63" i="10"/>
  <c r="L63" i="10"/>
  <c r="P63" i="10"/>
  <c r="T63" i="10"/>
  <c r="X63" i="10"/>
  <c r="AB63" i="10"/>
  <c r="AF63" i="10"/>
  <c r="AJ63" i="10"/>
  <c r="AN63" i="10"/>
  <c r="AR63" i="10"/>
  <c r="AV63" i="10"/>
  <c r="AZ63" i="10"/>
  <c r="BD63" i="10"/>
  <c r="BH63" i="10"/>
  <c r="BL63" i="10"/>
  <c r="BP63" i="10"/>
  <c r="BT63" i="10"/>
  <c r="BX63" i="10"/>
  <c r="CB63" i="10"/>
  <c r="CF63" i="10"/>
  <c r="CJ63" i="10"/>
  <c r="CN63" i="10"/>
  <c r="CR63" i="10"/>
  <c r="CV63" i="10"/>
  <c r="CZ63" i="10"/>
  <c r="DD63" i="10"/>
  <c r="DH63" i="10"/>
  <c r="DL63" i="10"/>
  <c r="DP63" i="10"/>
  <c r="DT63" i="10"/>
  <c r="DX63" i="10"/>
  <c r="EB63" i="10"/>
  <c r="EF63" i="10"/>
  <c r="EJ63" i="10"/>
  <c r="EN63" i="10"/>
  <c r="ER63" i="10"/>
  <c r="EV63" i="10"/>
  <c r="EZ63" i="10"/>
  <c r="FD63" i="10"/>
  <c r="FH63" i="10"/>
  <c r="FL63" i="10"/>
  <c r="FP63" i="10"/>
  <c r="FT63" i="10"/>
  <c r="FX63" i="10"/>
  <c r="GB63" i="10"/>
  <c r="E63" i="10"/>
  <c r="I63" i="10"/>
  <c r="M63" i="10"/>
  <c r="Q63" i="10"/>
  <c r="U63" i="10"/>
  <c r="Y63" i="10"/>
  <c r="AC63" i="10"/>
  <c r="AG63" i="10"/>
  <c r="AK63" i="10"/>
  <c r="AO63" i="10"/>
  <c r="AS63" i="10"/>
  <c r="AW63" i="10"/>
  <c r="BA63" i="10"/>
  <c r="BE63" i="10"/>
  <c r="BI63" i="10"/>
  <c r="BM63" i="10"/>
  <c r="BQ63" i="10"/>
  <c r="BU63" i="10"/>
  <c r="BY63" i="10"/>
  <c r="CC63" i="10"/>
  <c r="CG63" i="10"/>
  <c r="CK63" i="10"/>
  <c r="CO63" i="10"/>
  <c r="CS63" i="10"/>
  <c r="CW63" i="10"/>
  <c r="DA63" i="10"/>
  <c r="DE63" i="10"/>
  <c r="DI63" i="10"/>
  <c r="DM63" i="10"/>
  <c r="DQ63" i="10"/>
  <c r="DU63" i="10"/>
  <c r="DY63" i="10"/>
  <c r="EC63" i="10"/>
  <c r="EG63" i="10"/>
  <c r="EK63" i="10"/>
  <c r="EO63" i="10"/>
  <c r="ES63" i="10"/>
  <c r="EW63" i="10"/>
  <c r="FA63" i="10"/>
  <c r="FE63" i="10"/>
  <c r="FI63" i="10"/>
  <c r="FM63" i="10"/>
  <c r="FQ63" i="10"/>
  <c r="FU63" i="10"/>
  <c r="FY63" i="10"/>
  <c r="F63" i="10"/>
  <c r="J63" i="10"/>
  <c r="N63" i="10"/>
  <c r="R63" i="10"/>
  <c r="V63" i="10"/>
  <c r="Z63" i="10"/>
  <c r="AD63" i="10"/>
  <c r="AH63" i="10"/>
  <c r="AL63" i="10"/>
  <c r="AP63" i="10"/>
  <c r="AT63" i="10"/>
  <c r="AX63" i="10"/>
  <c r="BB63" i="10"/>
  <c r="BF63" i="10"/>
  <c r="BJ63" i="10"/>
  <c r="BN63" i="10"/>
  <c r="BR63" i="10"/>
  <c r="BV63" i="10"/>
  <c r="BZ63" i="10"/>
  <c r="CD63" i="10"/>
  <c r="CH63" i="10"/>
  <c r="CL63" i="10"/>
  <c r="CP63" i="10"/>
  <c r="CT63" i="10"/>
  <c r="CX63" i="10"/>
  <c r="DB63" i="10"/>
  <c r="DF63" i="10"/>
  <c r="DJ63" i="10"/>
  <c r="DN63" i="10"/>
  <c r="DR63" i="10"/>
  <c r="DV63" i="10"/>
  <c r="DZ63" i="10"/>
  <c r="ED63" i="10"/>
  <c r="EH63" i="10"/>
  <c r="EL63" i="10"/>
  <c r="EP63" i="10"/>
  <c r="ET63" i="10"/>
  <c r="EX63" i="10"/>
  <c r="FB63" i="10"/>
  <c r="FF63" i="10"/>
  <c r="FJ63" i="10"/>
  <c r="FN63" i="10"/>
  <c r="FR63" i="10"/>
  <c r="FV63" i="10"/>
  <c r="FZ63" i="10"/>
  <c r="K63" i="10"/>
  <c r="AA63" i="10"/>
  <c r="AQ63" i="10"/>
  <c r="BG63" i="10"/>
  <c r="BW63" i="10"/>
  <c r="CM63" i="10"/>
  <c r="DC63" i="10"/>
  <c r="DS63" i="10"/>
  <c r="EI63" i="10"/>
  <c r="EY63" i="10"/>
  <c r="FO63" i="10"/>
  <c r="O63" i="10"/>
  <c r="AE63" i="10"/>
  <c r="AU63" i="10"/>
  <c r="BK63" i="10"/>
  <c r="CA63" i="10"/>
  <c r="CQ63" i="10"/>
  <c r="DG63" i="10"/>
  <c r="DW63" i="10"/>
  <c r="EM63" i="10"/>
  <c r="FC63" i="10"/>
  <c r="FS63" i="10"/>
  <c r="S63" i="10"/>
  <c r="AI63" i="10"/>
  <c r="AY63" i="10"/>
  <c r="BO63" i="10"/>
  <c r="CE63" i="10"/>
  <c r="CU63" i="10"/>
  <c r="DK63" i="10"/>
  <c r="EA63" i="10"/>
  <c r="EQ63" i="10"/>
  <c r="FG63" i="10"/>
  <c r="FW63" i="10"/>
  <c r="BC63" i="10"/>
  <c r="DO63" i="10"/>
  <c r="GA63" i="10"/>
  <c r="G63" i="10"/>
  <c r="BS63" i="10"/>
  <c r="EE63" i="10"/>
  <c r="W63" i="10"/>
  <c r="CI63" i="10"/>
  <c r="EU63" i="10"/>
  <c r="AM63" i="10"/>
  <c r="CY63" i="10"/>
  <c r="FK63" i="10"/>
  <c r="E67" i="10"/>
  <c r="I67" i="10"/>
  <c r="M67" i="10"/>
  <c r="Q67" i="10"/>
  <c r="U67" i="10"/>
  <c r="Y67" i="10"/>
  <c r="AC67" i="10"/>
  <c r="AG67" i="10"/>
  <c r="AK67" i="10"/>
  <c r="AO67" i="10"/>
  <c r="AS67" i="10"/>
  <c r="AW67" i="10"/>
  <c r="BA67" i="10"/>
  <c r="BE67" i="10"/>
  <c r="BI67" i="10"/>
  <c r="BM67" i="10"/>
  <c r="BQ67" i="10"/>
  <c r="BU67" i="10"/>
  <c r="BY67" i="10"/>
  <c r="CC67" i="10"/>
  <c r="CG67" i="10"/>
  <c r="CK67" i="10"/>
  <c r="CO67" i="10"/>
  <c r="CS67" i="10"/>
  <c r="CW67" i="10"/>
  <c r="DA67" i="10"/>
  <c r="DE67" i="10"/>
  <c r="DI67" i="10"/>
  <c r="DM67" i="10"/>
  <c r="DQ67" i="10"/>
  <c r="DU67" i="10"/>
  <c r="DY67" i="10"/>
  <c r="EC67" i="10"/>
  <c r="EG67" i="10"/>
  <c r="EK67" i="10"/>
  <c r="EO67" i="10"/>
  <c r="ES67" i="10"/>
  <c r="EW67" i="10"/>
  <c r="FA67" i="10"/>
  <c r="FE67" i="10"/>
  <c r="FI67" i="10"/>
  <c r="FM67" i="10"/>
  <c r="FQ67" i="10"/>
  <c r="FU67" i="10"/>
  <c r="FY67" i="10"/>
  <c r="F67" i="10"/>
  <c r="J67" i="10"/>
  <c r="N67" i="10"/>
  <c r="R67" i="10"/>
  <c r="V67" i="10"/>
  <c r="Z67" i="10"/>
  <c r="AD67" i="10"/>
  <c r="AH67" i="10"/>
  <c r="AL67" i="10"/>
  <c r="AP67" i="10"/>
  <c r="AT67" i="10"/>
  <c r="AX67" i="10"/>
  <c r="BB67" i="10"/>
  <c r="BF67" i="10"/>
  <c r="BJ67" i="10"/>
  <c r="BN67" i="10"/>
  <c r="BR67" i="10"/>
  <c r="BV67" i="10"/>
  <c r="BZ67" i="10"/>
  <c r="CD67" i="10"/>
  <c r="CH67" i="10"/>
  <c r="CL67" i="10"/>
  <c r="CP67" i="10"/>
  <c r="CT67" i="10"/>
  <c r="CX67" i="10"/>
  <c r="DB67" i="10"/>
  <c r="DF67" i="10"/>
  <c r="DJ67" i="10"/>
  <c r="DN67" i="10"/>
  <c r="DR67" i="10"/>
  <c r="DV67" i="10"/>
  <c r="DZ67" i="10"/>
  <c r="ED67" i="10"/>
  <c r="EH67" i="10"/>
  <c r="EL67" i="10"/>
  <c r="EP67" i="10"/>
  <c r="ET67" i="10"/>
  <c r="EX67" i="10"/>
  <c r="FB67" i="10"/>
  <c r="FF67" i="10"/>
  <c r="FJ67" i="10"/>
  <c r="FN67" i="10"/>
  <c r="FR67" i="10"/>
  <c r="FV67" i="10"/>
  <c r="FZ67" i="10"/>
  <c r="L67" i="10"/>
  <c r="T67" i="10"/>
  <c r="AB67" i="10"/>
  <c r="AJ67" i="10"/>
  <c r="AR67" i="10"/>
  <c r="AZ67" i="10"/>
  <c r="BH67" i="10"/>
  <c r="BP67" i="10"/>
  <c r="BX67" i="10"/>
  <c r="CF67" i="10"/>
  <c r="CN67" i="10"/>
  <c r="CV67" i="10"/>
  <c r="DD67" i="10"/>
  <c r="DL67" i="10"/>
  <c r="DT67" i="10"/>
  <c r="EB67" i="10"/>
  <c r="EJ67" i="10"/>
  <c r="ER67" i="10"/>
  <c r="EZ67" i="10"/>
  <c r="FH67" i="10"/>
  <c r="FP67" i="10"/>
  <c r="FX67" i="10"/>
  <c r="G67" i="10"/>
  <c r="O67" i="10"/>
  <c r="W67" i="10"/>
  <c r="AE67" i="10"/>
  <c r="AM67" i="10"/>
  <c r="AU67" i="10"/>
  <c r="BC67" i="10"/>
  <c r="BK67" i="10"/>
  <c r="BS67" i="10"/>
  <c r="CA67" i="10"/>
  <c r="CI67" i="10"/>
  <c r="CQ67" i="10"/>
  <c r="CY67" i="10"/>
  <c r="DG67" i="10"/>
  <c r="DO67" i="10"/>
  <c r="DW67" i="10"/>
  <c r="EE67" i="10"/>
  <c r="EM67" i="10"/>
  <c r="EU67" i="10"/>
  <c r="FC67" i="10"/>
  <c r="FK67" i="10"/>
  <c r="FS67" i="10"/>
  <c r="GA67" i="10"/>
  <c r="H67" i="10"/>
  <c r="P67" i="10"/>
  <c r="X67" i="10"/>
  <c r="AF67" i="10"/>
  <c r="AN67" i="10"/>
  <c r="AV67" i="10"/>
  <c r="BD67" i="10"/>
  <c r="BL67" i="10"/>
  <c r="BT67" i="10"/>
  <c r="CB67" i="10"/>
  <c r="CJ67" i="10"/>
  <c r="CR67" i="10"/>
  <c r="CZ67" i="10"/>
  <c r="DH67" i="10"/>
  <c r="DP67" i="10"/>
  <c r="DX67" i="10"/>
  <c r="EF67" i="10"/>
  <c r="EN67" i="10"/>
  <c r="EV67" i="10"/>
  <c r="FD67" i="10"/>
  <c r="FL67" i="10"/>
  <c r="FT67" i="10"/>
  <c r="GB67" i="10"/>
  <c r="S67" i="10"/>
  <c r="AY67" i="10"/>
  <c r="CE67" i="10"/>
  <c r="DK67" i="10"/>
  <c r="EQ67" i="10"/>
  <c r="FW67" i="10"/>
  <c r="AA67" i="10"/>
  <c r="BG67" i="10"/>
  <c r="CM67" i="10"/>
  <c r="DS67" i="10"/>
  <c r="EY67" i="10"/>
  <c r="AI67" i="10"/>
  <c r="BO67" i="10"/>
  <c r="CU67" i="10"/>
  <c r="EA67" i="10"/>
  <c r="FG67" i="10"/>
  <c r="K67" i="10"/>
  <c r="AQ67" i="10"/>
  <c r="BW67" i="10"/>
  <c r="DC67" i="10"/>
  <c r="EI67" i="10"/>
  <c r="FO67" i="10"/>
  <c r="E71" i="10"/>
  <c r="I71" i="10"/>
  <c r="M71" i="10"/>
  <c r="Q71" i="10"/>
  <c r="U71" i="10"/>
  <c r="Y71" i="10"/>
  <c r="AC71" i="10"/>
  <c r="AG71" i="10"/>
  <c r="AK71" i="10"/>
  <c r="AO71" i="10"/>
  <c r="AS71" i="10"/>
  <c r="AW71" i="10"/>
  <c r="BA71" i="10"/>
  <c r="BE71" i="10"/>
  <c r="BI71" i="10"/>
  <c r="BM71" i="10"/>
  <c r="BQ71" i="10"/>
  <c r="BU71" i="10"/>
  <c r="BY71" i="10"/>
  <c r="CC71" i="10"/>
  <c r="CG71" i="10"/>
  <c r="CK71" i="10"/>
  <c r="CO71" i="10"/>
  <c r="CS71" i="10"/>
  <c r="CW71" i="10"/>
  <c r="DA71" i="10"/>
  <c r="DE71" i="10"/>
  <c r="DI71" i="10"/>
  <c r="DM71" i="10"/>
  <c r="DQ71" i="10"/>
  <c r="DU71" i="10"/>
  <c r="DY71" i="10"/>
  <c r="EC71" i="10"/>
  <c r="EG71" i="10"/>
  <c r="EK71" i="10"/>
  <c r="EO71" i="10"/>
  <c r="ES71" i="10"/>
  <c r="EW71" i="10"/>
  <c r="FA71" i="10"/>
  <c r="FE71" i="10"/>
  <c r="FI71" i="10"/>
  <c r="FM71" i="10"/>
  <c r="FQ71" i="10"/>
  <c r="FU71" i="10"/>
  <c r="FY71" i="10"/>
  <c r="F71" i="10"/>
  <c r="J71" i="10"/>
  <c r="N71" i="10"/>
  <c r="R71" i="10"/>
  <c r="V71" i="10"/>
  <c r="Z71" i="10"/>
  <c r="AD71" i="10"/>
  <c r="AH71" i="10"/>
  <c r="AL71" i="10"/>
  <c r="AP71" i="10"/>
  <c r="AT71" i="10"/>
  <c r="AX71" i="10"/>
  <c r="BB71" i="10"/>
  <c r="BF71" i="10"/>
  <c r="BJ71" i="10"/>
  <c r="BN71" i="10"/>
  <c r="BR71" i="10"/>
  <c r="BV71" i="10"/>
  <c r="BZ71" i="10"/>
  <c r="CD71" i="10"/>
  <c r="CH71" i="10"/>
  <c r="CL71" i="10"/>
  <c r="CP71" i="10"/>
  <c r="CT71" i="10"/>
  <c r="CX71" i="10"/>
  <c r="DB71" i="10"/>
  <c r="DF71" i="10"/>
  <c r="DJ71" i="10"/>
  <c r="DN71" i="10"/>
  <c r="DR71" i="10"/>
  <c r="DV71" i="10"/>
  <c r="DZ71" i="10"/>
  <c r="ED71" i="10"/>
  <c r="EH71" i="10"/>
  <c r="EL71" i="10"/>
  <c r="EP71" i="10"/>
  <c r="ET71" i="10"/>
  <c r="EX71" i="10"/>
  <c r="FB71" i="10"/>
  <c r="FF71" i="10"/>
  <c r="FJ71" i="10"/>
  <c r="FN71" i="10"/>
  <c r="FR71" i="10"/>
  <c r="FV71" i="10"/>
  <c r="FZ71" i="10"/>
  <c r="L71" i="10"/>
  <c r="T71" i="10"/>
  <c r="AB71" i="10"/>
  <c r="AJ71" i="10"/>
  <c r="AR71" i="10"/>
  <c r="AZ71" i="10"/>
  <c r="BH71" i="10"/>
  <c r="BP71" i="10"/>
  <c r="BX71" i="10"/>
  <c r="CF71" i="10"/>
  <c r="CN71" i="10"/>
  <c r="CV71" i="10"/>
  <c r="DD71" i="10"/>
  <c r="DL71" i="10"/>
  <c r="DT71" i="10"/>
  <c r="EB71" i="10"/>
  <c r="EJ71" i="10"/>
  <c r="ER71" i="10"/>
  <c r="EZ71" i="10"/>
  <c r="FH71" i="10"/>
  <c r="FP71" i="10"/>
  <c r="FX71" i="10"/>
  <c r="G71" i="10"/>
  <c r="O71" i="10"/>
  <c r="W71" i="10"/>
  <c r="AE71" i="10"/>
  <c r="AM71" i="10"/>
  <c r="AU71" i="10"/>
  <c r="BC71" i="10"/>
  <c r="BK71" i="10"/>
  <c r="BS71" i="10"/>
  <c r="CA71" i="10"/>
  <c r="CI71" i="10"/>
  <c r="CQ71" i="10"/>
  <c r="CY71" i="10"/>
  <c r="DG71" i="10"/>
  <c r="DO71" i="10"/>
  <c r="DW71" i="10"/>
  <c r="EE71" i="10"/>
  <c r="EM71" i="10"/>
  <c r="EU71" i="10"/>
  <c r="FC71" i="10"/>
  <c r="FK71" i="10"/>
  <c r="FS71" i="10"/>
  <c r="GA71" i="10"/>
  <c r="H71" i="10"/>
  <c r="P71" i="10"/>
  <c r="X71" i="10"/>
  <c r="AF71" i="10"/>
  <c r="AN71" i="10"/>
  <c r="AV71" i="10"/>
  <c r="BD71" i="10"/>
  <c r="BL71" i="10"/>
  <c r="BT71" i="10"/>
  <c r="CB71" i="10"/>
  <c r="CJ71" i="10"/>
  <c r="CR71" i="10"/>
  <c r="CZ71" i="10"/>
  <c r="DH71" i="10"/>
  <c r="DP71" i="10"/>
  <c r="DX71" i="10"/>
  <c r="EF71" i="10"/>
  <c r="EN71" i="10"/>
  <c r="EV71" i="10"/>
  <c r="FD71" i="10"/>
  <c r="FL71" i="10"/>
  <c r="FT71" i="10"/>
  <c r="GB71" i="10"/>
  <c r="AI71" i="10"/>
  <c r="BO71" i="10"/>
  <c r="CU71" i="10"/>
  <c r="EA71" i="10"/>
  <c r="FG71" i="10"/>
  <c r="K71" i="10"/>
  <c r="AQ71" i="10"/>
  <c r="BW71" i="10"/>
  <c r="DC71" i="10"/>
  <c r="EI71" i="10"/>
  <c r="FO71" i="10"/>
  <c r="S71" i="10"/>
  <c r="AY71" i="10"/>
  <c r="CE71" i="10"/>
  <c r="DK71" i="10"/>
  <c r="EQ71" i="10"/>
  <c r="FW71" i="10"/>
  <c r="AA71" i="10"/>
  <c r="BG71" i="10"/>
  <c r="CM71" i="10"/>
  <c r="DS71" i="10"/>
  <c r="EY71" i="10"/>
  <c r="E75" i="10"/>
  <c r="I75" i="10"/>
  <c r="M75" i="10"/>
  <c r="Q75" i="10"/>
  <c r="U75" i="10"/>
  <c r="Y75" i="10"/>
  <c r="AC75" i="10"/>
  <c r="AG75" i="10"/>
  <c r="AK75" i="10"/>
  <c r="AO75" i="10"/>
  <c r="AS75" i="10"/>
  <c r="AW75" i="10"/>
  <c r="BA75" i="10"/>
  <c r="BE75" i="10"/>
  <c r="BI75" i="10"/>
  <c r="BM75" i="10"/>
  <c r="BQ75" i="10"/>
  <c r="BU75" i="10"/>
  <c r="BY75" i="10"/>
  <c r="CC75" i="10"/>
  <c r="CG75" i="10"/>
  <c r="CK75" i="10"/>
  <c r="CO75" i="10"/>
  <c r="CS75" i="10"/>
  <c r="CW75" i="10"/>
  <c r="DA75" i="10"/>
  <c r="DE75" i="10"/>
  <c r="DI75" i="10"/>
  <c r="DM75" i="10"/>
  <c r="DQ75" i="10"/>
  <c r="DU75" i="10"/>
  <c r="DY75" i="10"/>
  <c r="EC75" i="10"/>
  <c r="EG75" i="10"/>
  <c r="EK75" i="10"/>
  <c r="EO75" i="10"/>
  <c r="ES75" i="10"/>
  <c r="EW75" i="10"/>
  <c r="FA75" i="10"/>
  <c r="FE75" i="10"/>
  <c r="FI75" i="10"/>
  <c r="FM75" i="10"/>
  <c r="FQ75" i="10"/>
  <c r="FU75" i="10"/>
  <c r="FY75" i="10"/>
  <c r="F75" i="10"/>
  <c r="J75" i="10"/>
  <c r="N75" i="10"/>
  <c r="R75" i="10"/>
  <c r="V75" i="10"/>
  <c r="Z75" i="10"/>
  <c r="AD75" i="10"/>
  <c r="AH75" i="10"/>
  <c r="AL75" i="10"/>
  <c r="AP75" i="10"/>
  <c r="AT75" i="10"/>
  <c r="AX75" i="10"/>
  <c r="BB75" i="10"/>
  <c r="BF75" i="10"/>
  <c r="BJ75" i="10"/>
  <c r="BN75" i="10"/>
  <c r="BR75" i="10"/>
  <c r="BV75" i="10"/>
  <c r="BZ75" i="10"/>
  <c r="CD75" i="10"/>
  <c r="CH75" i="10"/>
  <c r="CL75" i="10"/>
  <c r="CP75" i="10"/>
  <c r="CT75" i="10"/>
  <c r="CX75" i="10"/>
  <c r="DB75" i="10"/>
  <c r="DF75" i="10"/>
  <c r="DJ75" i="10"/>
  <c r="DN75" i="10"/>
  <c r="DR75" i="10"/>
  <c r="DV75" i="10"/>
  <c r="DZ75" i="10"/>
  <c r="ED75" i="10"/>
  <c r="EH75" i="10"/>
  <c r="EL75" i="10"/>
  <c r="EP75" i="10"/>
  <c r="ET75" i="10"/>
  <c r="EX75" i="10"/>
  <c r="FB75" i="10"/>
  <c r="FF75" i="10"/>
  <c r="FJ75" i="10"/>
  <c r="FN75" i="10"/>
  <c r="FR75" i="10"/>
  <c r="FV75" i="10"/>
  <c r="FZ75" i="10"/>
  <c r="L75" i="10"/>
  <c r="T75" i="10"/>
  <c r="AB75" i="10"/>
  <c r="AJ75" i="10"/>
  <c r="AR75" i="10"/>
  <c r="AZ75" i="10"/>
  <c r="BH75" i="10"/>
  <c r="BP75" i="10"/>
  <c r="BX75" i="10"/>
  <c r="CF75" i="10"/>
  <c r="CN75" i="10"/>
  <c r="CV75" i="10"/>
  <c r="DD75" i="10"/>
  <c r="DL75" i="10"/>
  <c r="DT75" i="10"/>
  <c r="EB75" i="10"/>
  <c r="EJ75" i="10"/>
  <c r="ER75" i="10"/>
  <c r="EZ75" i="10"/>
  <c r="FH75" i="10"/>
  <c r="FP75" i="10"/>
  <c r="FX75" i="10"/>
  <c r="G75" i="10"/>
  <c r="O75" i="10"/>
  <c r="W75" i="10"/>
  <c r="AE75" i="10"/>
  <c r="AM75" i="10"/>
  <c r="AU75" i="10"/>
  <c r="BC75" i="10"/>
  <c r="BK75" i="10"/>
  <c r="BS75" i="10"/>
  <c r="CA75" i="10"/>
  <c r="CI75" i="10"/>
  <c r="CQ75" i="10"/>
  <c r="CY75" i="10"/>
  <c r="DG75" i="10"/>
  <c r="DO75" i="10"/>
  <c r="DW75" i="10"/>
  <c r="EE75" i="10"/>
  <c r="EM75" i="10"/>
  <c r="EU75" i="10"/>
  <c r="FC75" i="10"/>
  <c r="FK75" i="10"/>
  <c r="FS75" i="10"/>
  <c r="GA75" i="10"/>
  <c r="H75" i="10"/>
  <c r="P75" i="10"/>
  <c r="X75" i="10"/>
  <c r="AF75" i="10"/>
  <c r="AN75" i="10"/>
  <c r="AV75" i="10"/>
  <c r="BD75" i="10"/>
  <c r="BL75" i="10"/>
  <c r="BT75" i="10"/>
  <c r="CB75" i="10"/>
  <c r="CJ75" i="10"/>
  <c r="CR75" i="10"/>
  <c r="CZ75" i="10"/>
  <c r="DH75" i="10"/>
  <c r="DP75" i="10"/>
  <c r="DX75" i="10"/>
  <c r="EF75" i="10"/>
  <c r="EN75" i="10"/>
  <c r="EV75" i="10"/>
  <c r="FD75" i="10"/>
  <c r="FL75" i="10"/>
  <c r="FT75" i="10"/>
  <c r="GB75" i="10"/>
  <c r="S75" i="10"/>
  <c r="AY75" i="10"/>
  <c r="CE75" i="10"/>
  <c r="DK75" i="10"/>
  <c r="EQ75" i="10"/>
  <c r="FW75" i="10"/>
  <c r="AA75" i="10"/>
  <c r="BG75" i="10"/>
  <c r="CM75" i="10"/>
  <c r="DS75" i="10"/>
  <c r="EY75" i="10"/>
  <c r="AI75" i="10"/>
  <c r="BO75" i="10"/>
  <c r="CU75" i="10"/>
  <c r="EA75" i="10"/>
  <c r="FG75" i="10"/>
  <c r="K75" i="10"/>
  <c r="AQ75" i="10"/>
  <c r="DC75" i="10"/>
  <c r="EI75" i="10"/>
  <c r="FO75" i="10"/>
  <c r="BW75" i="10"/>
  <c r="E79" i="10"/>
  <c r="I79" i="10"/>
  <c r="M79" i="10"/>
  <c r="Q79" i="10"/>
  <c r="U79" i="10"/>
  <c r="Y79" i="10"/>
  <c r="AC79" i="10"/>
  <c r="AG79" i="10"/>
  <c r="AK79" i="10"/>
  <c r="AO79" i="10"/>
  <c r="AS79" i="10"/>
  <c r="AW79" i="10"/>
  <c r="BA79" i="10"/>
  <c r="BE79" i="10"/>
  <c r="BI79" i="10"/>
  <c r="BM79" i="10"/>
  <c r="BQ79" i="10"/>
  <c r="BU79" i="10"/>
  <c r="BY79" i="10"/>
  <c r="CC79" i="10"/>
  <c r="CG79" i="10"/>
  <c r="CK79" i="10"/>
  <c r="CO79" i="10"/>
  <c r="CS79" i="10"/>
  <c r="CW79" i="10"/>
  <c r="DA79" i="10"/>
  <c r="DE79" i="10"/>
  <c r="DI79" i="10"/>
  <c r="DM79" i="10"/>
  <c r="DQ79" i="10"/>
  <c r="DU79" i="10"/>
  <c r="DY79" i="10"/>
  <c r="EC79" i="10"/>
  <c r="EG79" i="10"/>
  <c r="EK79" i="10"/>
  <c r="EO79" i="10"/>
  <c r="ES79" i="10"/>
  <c r="EW79" i="10"/>
  <c r="FA79" i="10"/>
  <c r="FE79" i="10"/>
  <c r="FI79" i="10"/>
  <c r="FM79" i="10"/>
  <c r="FQ79" i="10"/>
  <c r="FU79" i="10"/>
  <c r="FY79" i="10"/>
  <c r="F79" i="10"/>
  <c r="J79" i="10"/>
  <c r="N79" i="10"/>
  <c r="R79" i="10"/>
  <c r="V79" i="10"/>
  <c r="Z79" i="10"/>
  <c r="AD79" i="10"/>
  <c r="AH79" i="10"/>
  <c r="AL79" i="10"/>
  <c r="AP79" i="10"/>
  <c r="AT79" i="10"/>
  <c r="AX79" i="10"/>
  <c r="BB79" i="10"/>
  <c r="BF79" i="10"/>
  <c r="BJ79" i="10"/>
  <c r="BN79" i="10"/>
  <c r="BR79" i="10"/>
  <c r="BV79" i="10"/>
  <c r="BZ79" i="10"/>
  <c r="CD79" i="10"/>
  <c r="CH79" i="10"/>
  <c r="CL79" i="10"/>
  <c r="CP79" i="10"/>
  <c r="CT79" i="10"/>
  <c r="CX79" i="10"/>
  <c r="DB79" i="10"/>
  <c r="DF79" i="10"/>
  <c r="DJ79" i="10"/>
  <c r="DN79" i="10"/>
  <c r="DR79" i="10"/>
  <c r="DV79" i="10"/>
  <c r="DZ79" i="10"/>
  <c r="ED79" i="10"/>
  <c r="EH79" i="10"/>
  <c r="EL79" i="10"/>
  <c r="EP79" i="10"/>
  <c r="ET79" i="10"/>
  <c r="EX79" i="10"/>
  <c r="FB79" i="10"/>
  <c r="FF79" i="10"/>
  <c r="FJ79" i="10"/>
  <c r="FN79" i="10"/>
  <c r="FR79" i="10"/>
  <c r="FV79" i="10"/>
  <c r="FZ79" i="10"/>
  <c r="L79" i="10"/>
  <c r="T79" i="10"/>
  <c r="AB79" i="10"/>
  <c r="AJ79" i="10"/>
  <c r="AR79" i="10"/>
  <c r="AZ79" i="10"/>
  <c r="BH79" i="10"/>
  <c r="BP79" i="10"/>
  <c r="BX79" i="10"/>
  <c r="CF79" i="10"/>
  <c r="CN79" i="10"/>
  <c r="CV79" i="10"/>
  <c r="DD79" i="10"/>
  <c r="DL79" i="10"/>
  <c r="DT79" i="10"/>
  <c r="EB79" i="10"/>
  <c r="EJ79" i="10"/>
  <c r="ER79" i="10"/>
  <c r="EZ79" i="10"/>
  <c r="FH79" i="10"/>
  <c r="FP79" i="10"/>
  <c r="FX79" i="10"/>
  <c r="G79" i="10"/>
  <c r="O79" i="10"/>
  <c r="W79" i="10"/>
  <c r="AE79" i="10"/>
  <c r="AM79" i="10"/>
  <c r="AU79" i="10"/>
  <c r="BC79" i="10"/>
  <c r="BK79" i="10"/>
  <c r="BS79" i="10"/>
  <c r="CA79" i="10"/>
  <c r="CI79" i="10"/>
  <c r="CQ79" i="10"/>
  <c r="CY79" i="10"/>
  <c r="DG79" i="10"/>
  <c r="DO79" i="10"/>
  <c r="DW79" i="10"/>
  <c r="EE79" i="10"/>
  <c r="EM79" i="10"/>
  <c r="EU79" i="10"/>
  <c r="FC79" i="10"/>
  <c r="FK79" i="10"/>
  <c r="FS79" i="10"/>
  <c r="GA79" i="10"/>
  <c r="H79" i="10"/>
  <c r="P79" i="10"/>
  <c r="X79" i="10"/>
  <c r="AF79" i="10"/>
  <c r="AN79" i="10"/>
  <c r="AV79" i="10"/>
  <c r="BD79" i="10"/>
  <c r="BL79" i="10"/>
  <c r="BT79" i="10"/>
  <c r="CB79" i="10"/>
  <c r="CJ79" i="10"/>
  <c r="CR79" i="10"/>
  <c r="CZ79" i="10"/>
  <c r="DH79" i="10"/>
  <c r="DP79" i="10"/>
  <c r="DX79" i="10"/>
  <c r="EF79" i="10"/>
  <c r="EN79" i="10"/>
  <c r="EV79" i="10"/>
  <c r="FD79" i="10"/>
  <c r="FL79" i="10"/>
  <c r="FT79" i="10"/>
  <c r="GB79" i="10"/>
  <c r="AI79" i="10"/>
  <c r="BO79" i="10"/>
  <c r="CU79" i="10"/>
  <c r="EA79" i="10"/>
  <c r="FG79" i="10"/>
  <c r="K79" i="10"/>
  <c r="AQ79" i="10"/>
  <c r="BW79" i="10"/>
  <c r="DC79" i="10"/>
  <c r="EI79" i="10"/>
  <c r="FO79" i="10"/>
  <c r="S79" i="10"/>
  <c r="AY79" i="10"/>
  <c r="CE79" i="10"/>
  <c r="DK79" i="10"/>
  <c r="EQ79" i="10"/>
  <c r="FW79" i="10"/>
  <c r="AA79" i="10"/>
  <c r="EY79" i="10"/>
  <c r="BG79" i="10"/>
  <c r="CM79" i="10"/>
  <c r="DS79" i="10"/>
  <c r="E83" i="10"/>
  <c r="I83" i="10"/>
  <c r="M83" i="10"/>
  <c r="Q83" i="10"/>
  <c r="U83" i="10"/>
  <c r="Y83" i="10"/>
  <c r="AC83" i="10"/>
  <c r="AG83" i="10"/>
  <c r="AK83" i="10"/>
  <c r="AO83" i="10"/>
  <c r="AS83" i="10"/>
  <c r="AW83" i="10"/>
  <c r="BA83" i="10"/>
  <c r="BE83" i="10"/>
  <c r="BI83" i="10"/>
  <c r="BM83" i="10"/>
  <c r="BQ83" i="10"/>
  <c r="BU83" i="10"/>
  <c r="BY83" i="10"/>
  <c r="CC83" i="10"/>
  <c r="CG83" i="10"/>
  <c r="CK83" i="10"/>
  <c r="CO83" i="10"/>
  <c r="CS83" i="10"/>
  <c r="CW83" i="10"/>
  <c r="DA83" i="10"/>
  <c r="DE83" i="10"/>
  <c r="DI83" i="10"/>
  <c r="DM83" i="10"/>
  <c r="DQ83" i="10"/>
  <c r="DU83" i="10"/>
  <c r="DY83" i="10"/>
  <c r="EC83" i="10"/>
  <c r="EG83" i="10"/>
  <c r="EK83" i="10"/>
  <c r="EO83" i="10"/>
  <c r="ES83" i="10"/>
  <c r="EW83" i="10"/>
  <c r="FA83" i="10"/>
  <c r="FE83" i="10"/>
  <c r="FI83" i="10"/>
  <c r="FM83" i="10"/>
  <c r="FQ83" i="10"/>
  <c r="FU83" i="10"/>
  <c r="FY83" i="10"/>
  <c r="F83" i="10"/>
  <c r="J83" i="10"/>
  <c r="N83" i="10"/>
  <c r="R83" i="10"/>
  <c r="V83" i="10"/>
  <c r="Z83" i="10"/>
  <c r="AD83" i="10"/>
  <c r="AH83" i="10"/>
  <c r="AL83" i="10"/>
  <c r="AP83" i="10"/>
  <c r="AT83" i="10"/>
  <c r="AX83" i="10"/>
  <c r="BB83" i="10"/>
  <c r="BF83" i="10"/>
  <c r="BJ83" i="10"/>
  <c r="BN83" i="10"/>
  <c r="BR83" i="10"/>
  <c r="BV83" i="10"/>
  <c r="BZ83" i="10"/>
  <c r="CD83" i="10"/>
  <c r="CH83" i="10"/>
  <c r="CL83" i="10"/>
  <c r="CP83" i="10"/>
  <c r="CT83" i="10"/>
  <c r="CX83" i="10"/>
  <c r="DB83" i="10"/>
  <c r="DF83" i="10"/>
  <c r="DJ83" i="10"/>
  <c r="DN83" i="10"/>
  <c r="DR83" i="10"/>
  <c r="DV83" i="10"/>
  <c r="DZ83" i="10"/>
  <c r="ED83" i="10"/>
  <c r="EH83" i="10"/>
  <c r="L83" i="10"/>
  <c r="T83" i="10"/>
  <c r="AB83" i="10"/>
  <c r="AJ83" i="10"/>
  <c r="AR83" i="10"/>
  <c r="AZ83" i="10"/>
  <c r="BH83" i="10"/>
  <c r="BP83" i="10"/>
  <c r="BX83" i="10"/>
  <c r="CF83" i="10"/>
  <c r="CN83" i="10"/>
  <c r="CV83" i="10"/>
  <c r="DD83" i="10"/>
  <c r="DL83" i="10"/>
  <c r="DT83" i="10"/>
  <c r="EB83" i="10"/>
  <c r="EJ83" i="10"/>
  <c r="EP83" i="10"/>
  <c r="EU83" i="10"/>
  <c r="EZ83" i="10"/>
  <c r="FF83" i="10"/>
  <c r="FK83" i="10"/>
  <c r="FP83" i="10"/>
  <c r="FV83" i="10"/>
  <c r="GA83" i="10"/>
  <c r="G83" i="10"/>
  <c r="O83" i="10"/>
  <c r="W83" i="10"/>
  <c r="AE83" i="10"/>
  <c r="AM83" i="10"/>
  <c r="AU83" i="10"/>
  <c r="BC83" i="10"/>
  <c r="BK83" i="10"/>
  <c r="BS83" i="10"/>
  <c r="CA83" i="10"/>
  <c r="CI83" i="10"/>
  <c r="CQ83" i="10"/>
  <c r="CY83" i="10"/>
  <c r="DG83" i="10"/>
  <c r="DO83" i="10"/>
  <c r="DW83" i="10"/>
  <c r="EE83" i="10"/>
  <c r="EL83" i="10"/>
  <c r="EQ83" i="10"/>
  <c r="EV83" i="10"/>
  <c r="FB83" i="10"/>
  <c r="FG83" i="10"/>
  <c r="FL83" i="10"/>
  <c r="FR83" i="10"/>
  <c r="FW83" i="10"/>
  <c r="GB83" i="10"/>
  <c r="H83" i="10"/>
  <c r="P83" i="10"/>
  <c r="X83" i="10"/>
  <c r="AF83" i="10"/>
  <c r="AN83" i="10"/>
  <c r="AV83" i="10"/>
  <c r="BD83" i="10"/>
  <c r="BL83" i="10"/>
  <c r="BT83" i="10"/>
  <c r="CB83" i="10"/>
  <c r="CJ83" i="10"/>
  <c r="CR83" i="10"/>
  <c r="CZ83" i="10"/>
  <c r="DH83" i="10"/>
  <c r="DP83" i="10"/>
  <c r="DX83" i="10"/>
  <c r="EF83" i="10"/>
  <c r="EM83" i="10"/>
  <c r="ER83" i="10"/>
  <c r="EX83" i="10"/>
  <c r="FC83" i="10"/>
  <c r="FH83" i="10"/>
  <c r="FN83" i="10"/>
  <c r="FS83" i="10"/>
  <c r="FX83" i="10"/>
  <c r="S83" i="10"/>
  <c r="AY83" i="10"/>
  <c r="CE83" i="10"/>
  <c r="DK83" i="10"/>
  <c r="EN83" i="10"/>
  <c r="FJ83" i="10"/>
  <c r="AA83" i="10"/>
  <c r="BG83" i="10"/>
  <c r="CM83" i="10"/>
  <c r="DS83" i="10"/>
  <c r="ET83" i="10"/>
  <c r="FO83" i="10"/>
  <c r="AI83" i="10"/>
  <c r="BO83" i="10"/>
  <c r="CU83" i="10"/>
  <c r="EA83" i="10"/>
  <c r="EY83" i="10"/>
  <c r="FT83" i="10"/>
  <c r="BW83" i="10"/>
  <c r="FZ83" i="10"/>
  <c r="DC83" i="10"/>
  <c r="K83" i="10"/>
  <c r="EI83" i="10"/>
  <c r="AQ83" i="10"/>
  <c r="FD83" i="10"/>
  <c r="H87" i="10"/>
  <c r="L87" i="10"/>
  <c r="P87" i="10"/>
  <c r="T87" i="10"/>
  <c r="X87" i="10"/>
  <c r="AB87" i="10"/>
  <c r="AF87" i="10"/>
  <c r="AJ87" i="10"/>
  <c r="AN87" i="10"/>
  <c r="AR87" i="10"/>
  <c r="AV87" i="10"/>
  <c r="AZ87" i="10"/>
  <c r="BD87" i="10"/>
  <c r="BH87" i="10"/>
  <c r="BL87" i="10"/>
  <c r="BP87" i="10"/>
  <c r="BT87" i="10"/>
  <c r="BX87" i="10"/>
  <c r="CB87" i="10"/>
  <c r="CF87" i="10"/>
  <c r="CJ87" i="10"/>
  <c r="CN87" i="10"/>
  <c r="CR87" i="10"/>
  <c r="CV87" i="10"/>
  <c r="CZ87" i="10"/>
  <c r="DD87" i="10"/>
  <c r="DH87" i="10"/>
  <c r="DL87" i="10"/>
  <c r="DP87" i="10"/>
  <c r="DT87" i="10"/>
  <c r="DX87" i="10"/>
  <c r="EB87" i="10"/>
  <c r="EF87" i="10"/>
  <c r="EJ87" i="10"/>
  <c r="EN87" i="10"/>
  <c r="ER87" i="10"/>
  <c r="EV87" i="10"/>
  <c r="EZ87" i="10"/>
  <c r="FD87" i="10"/>
  <c r="FH87" i="10"/>
  <c r="FL87" i="10"/>
  <c r="FP87" i="10"/>
  <c r="FT87" i="10"/>
  <c r="FX87" i="10"/>
  <c r="GB87" i="10"/>
  <c r="E87" i="10"/>
  <c r="I87" i="10"/>
  <c r="M87" i="10"/>
  <c r="Q87" i="10"/>
  <c r="U87" i="10"/>
  <c r="Y87" i="10"/>
  <c r="AC87" i="10"/>
  <c r="AG87" i="10"/>
  <c r="AK87" i="10"/>
  <c r="AO87" i="10"/>
  <c r="AS87" i="10"/>
  <c r="AW87" i="10"/>
  <c r="BA87" i="10"/>
  <c r="BE87" i="10"/>
  <c r="BI87" i="10"/>
  <c r="BM87" i="10"/>
  <c r="BQ87" i="10"/>
  <c r="BU87" i="10"/>
  <c r="BY87" i="10"/>
  <c r="CC87" i="10"/>
  <c r="CG87" i="10"/>
  <c r="CK87" i="10"/>
  <c r="CO87" i="10"/>
  <c r="CS87" i="10"/>
  <c r="CW87" i="10"/>
  <c r="DA87" i="10"/>
  <c r="DE87" i="10"/>
  <c r="DI87" i="10"/>
  <c r="DM87" i="10"/>
  <c r="DQ87" i="10"/>
  <c r="DU87" i="10"/>
  <c r="DY87" i="10"/>
  <c r="EC87" i="10"/>
  <c r="EG87" i="10"/>
  <c r="EK87" i="10"/>
  <c r="EO87" i="10"/>
  <c r="ES87" i="10"/>
  <c r="EW87" i="10"/>
  <c r="FA87" i="10"/>
  <c r="FE87" i="10"/>
  <c r="FI87" i="10"/>
  <c r="FM87" i="10"/>
  <c r="FQ87" i="10"/>
  <c r="FU87" i="10"/>
  <c r="FY87" i="10"/>
  <c r="F87" i="10"/>
  <c r="J87" i="10"/>
  <c r="N87" i="10"/>
  <c r="R87" i="10"/>
  <c r="V87" i="10"/>
  <c r="Z87" i="10"/>
  <c r="AD87" i="10"/>
  <c r="AH87" i="10"/>
  <c r="AL87" i="10"/>
  <c r="AP87" i="10"/>
  <c r="AT87" i="10"/>
  <c r="AX87" i="10"/>
  <c r="BB87" i="10"/>
  <c r="BF87" i="10"/>
  <c r="BJ87" i="10"/>
  <c r="BN87" i="10"/>
  <c r="BR87" i="10"/>
  <c r="BV87" i="10"/>
  <c r="BZ87" i="10"/>
  <c r="CD87" i="10"/>
  <c r="CH87" i="10"/>
  <c r="CL87" i="10"/>
  <c r="CP87" i="10"/>
  <c r="CT87" i="10"/>
  <c r="CX87" i="10"/>
  <c r="DB87" i="10"/>
  <c r="DF87" i="10"/>
  <c r="DJ87" i="10"/>
  <c r="DN87" i="10"/>
  <c r="DR87" i="10"/>
  <c r="DV87" i="10"/>
  <c r="DZ87" i="10"/>
  <c r="ED87" i="10"/>
  <c r="EH87" i="10"/>
  <c r="EL87" i="10"/>
  <c r="EP87" i="10"/>
  <c r="ET87" i="10"/>
  <c r="EX87" i="10"/>
  <c r="FB87" i="10"/>
  <c r="FF87" i="10"/>
  <c r="FJ87" i="10"/>
  <c r="FN87" i="10"/>
  <c r="FR87" i="10"/>
  <c r="FV87" i="10"/>
  <c r="FZ87" i="10"/>
  <c r="G87" i="10"/>
  <c r="W87" i="10"/>
  <c r="AM87" i="10"/>
  <c r="BC87" i="10"/>
  <c r="BS87" i="10"/>
  <c r="CI87" i="10"/>
  <c r="CY87" i="10"/>
  <c r="DO87" i="10"/>
  <c r="EE87" i="10"/>
  <c r="EU87" i="10"/>
  <c r="FK87" i="10"/>
  <c r="GA87" i="10"/>
  <c r="K87" i="10"/>
  <c r="AA87" i="10"/>
  <c r="AQ87" i="10"/>
  <c r="BG87" i="10"/>
  <c r="BW87" i="10"/>
  <c r="CM87" i="10"/>
  <c r="DC87" i="10"/>
  <c r="DS87" i="10"/>
  <c r="EI87" i="10"/>
  <c r="EY87" i="10"/>
  <c r="FO87" i="10"/>
  <c r="O87" i="10"/>
  <c r="AE87" i="10"/>
  <c r="AU87" i="10"/>
  <c r="BK87" i="10"/>
  <c r="CA87" i="10"/>
  <c r="CQ87" i="10"/>
  <c r="DG87" i="10"/>
  <c r="DW87" i="10"/>
  <c r="EM87" i="10"/>
  <c r="FC87" i="10"/>
  <c r="FS87" i="10"/>
  <c r="BO87" i="10"/>
  <c r="EA87" i="10"/>
  <c r="S87" i="10"/>
  <c r="CE87" i="10"/>
  <c r="EQ87" i="10"/>
  <c r="AI87" i="10"/>
  <c r="CU87" i="10"/>
  <c r="FG87" i="10"/>
  <c r="AY87" i="10"/>
  <c r="DK87" i="10"/>
  <c r="FW87" i="10"/>
  <c r="H91" i="10"/>
  <c r="L91" i="10"/>
  <c r="P91" i="10"/>
  <c r="T91" i="10"/>
  <c r="X91" i="10"/>
  <c r="AB91" i="10"/>
  <c r="AF91" i="10"/>
  <c r="AJ91" i="10"/>
  <c r="AN91" i="10"/>
  <c r="AR91" i="10"/>
  <c r="AV91" i="10"/>
  <c r="AZ91" i="10"/>
  <c r="BD91" i="10"/>
  <c r="BH91" i="10"/>
  <c r="BL91" i="10"/>
  <c r="BP91" i="10"/>
  <c r="BT91" i="10"/>
  <c r="BX91" i="10"/>
  <c r="CB91" i="10"/>
  <c r="CF91" i="10"/>
  <c r="CJ91" i="10"/>
  <c r="CN91" i="10"/>
  <c r="CR91" i="10"/>
  <c r="CV91" i="10"/>
  <c r="CZ91" i="10"/>
  <c r="DD91" i="10"/>
  <c r="DH91" i="10"/>
  <c r="DL91" i="10"/>
  <c r="DP91" i="10"/>
  <c r="DT91" i="10"/>
  <c r="DX91" i="10"/>
  <c r="EB91" i="10"/>
  <c r="EF91" i="10"/>
  <c r="EJ91" i="10"/>
  <c r="EN91" i="10"/>
  <c r="ER91" i="10"/>
  <c r="EV91" i="10"/>
  <c r="EZ91" i="10"/>
  <c r="FD91" i="10"/>
  <c r="FH91" i="10"/>
  <c r="FL91" i="10"/>
  <c r="FP91" i="10"/>
  <c r="FT91" i="10"/>
  <c r="FX91" i="10"/>
  <c r="GB91" i="10"/>
  <c r="E91" i="10"/>
  <c r="I91" i="10"/>
  <c r="M91" i="10"/>
  <c r="Q91" i="10"/>
  <c r="U91" i="10"/>
  <c r="Y91" i="10"/>
  <c r="AC91" i="10"/>
  <c r="AG91" i="10"/>
  <c r="AK91" i="10"/>
  <c r="AO91" i="10"/>
  <c r="AS91" i="10"/>
  <c r="AW91" i="10"/>
  <c r="BA91" i="10"/>
  <c r="BE91" i="10"/>
  <c r="BI91" i="10"/>
  <c r="BM91" i="10"/>
  <c r="BQ91" i="10"/>
  <c r="BU91" i="10"/>
  <c r="BY91" i="10"/>
  <c r="CC91" i="10"/>
  <c r="CG91" i="10"/>
  <c r="CK91" i="10"/>
  <c r="CO91" i="10"/>
  <c r="CS91" i="10"/>
  <c r="CW91" i="10"/>
  <c r="DA91" i="10"/>
  <c r="DE91" i="10"/>
  <c r="DI91" i="10"/>
  <c r="DM91" i="10"/>
  <c r="DQ91" i="10"/>
  <c r="DU91" i="10"/>
  <c r="DY91" i="10"/>
  <c r="EC91" i="10"/>
  <c r="EG91" i="10"/>
  <c r="EK91" i="10"/>
  <c r="EO91" i="10"/>
  <c r="ES91" i="10"/>
  <c r="EW91" i="10"/>
  <c r="FA91" i="10"/>
  <c r="FE91" i="10"/>
  <c r="FI91" i="10"/>
  <c r="FM91" i="10"/>
  <c r="FQ91" i="10"/>
  <c r="FU91" i="10"/>
  <c r="FY91" i="10"/>
  <c r="G91" i="10"/>
  <c r="O91" i="10"/>
  <c r="W91" i="10"/>
  <c r="AE91" i="10"/>
  <c r="AM91" i="10"/>
  <c r="AU91" i="10"/>
  <c r="BC91" i="10"/>
  <c r="BK91" i="10"/>
  <c r="BS91" i="10"/>
  <c r="CA91" i="10"/>
  <c r="CI91" i="10"/>
  <c r="CQ91" i="10"/>
  <c r="CY91" i="10"/>
  <c r="DG91" i="10"/>
  <c r="DO91" i="10"/>
  <c r="DW91" i="10"/>
  <c r="EE91" i="10"/>
  <c r="EM91" i="10"/>
  <c r="EU91" i="10"/>
  <c r="FC91" i="10"/>
  <c r="FK91" i="10"/>
  <c r="FS91" i="10"/>
  <c r="GA91" i="10"/>
  <c r="J91" i="10"/>
  <c r="R91" i="10"/>
  <c r="Z91" i="10"/>
  <c r="AH91" i="10"/>
  <c r="AP91" i="10"/>
  <c r="AX91" i="10"/>
  <c r="BF91" i="10"/>
  <c r="BN91" i="10"/>
  <c r="BV91" i="10"/>
  <c r="CD91" i="10"/>
  <c r="CL91" i="10"/>
  <c r="CT91" i="10"/>
  <c r="DB91" i="10"/>
  <c r="DJ91" i="10"/>
  <c r="DR91" i="10"/>
  <c r="DZ91" i="10"/>
  <c r="EH91" i="10"/>
  <c r="EP91" i="10"/>
  <c r="EX91" i="10"/>
  <c r="FF91" i="10"/>
  <c r="FN91" i="10"/>
  <c r="FV91" i="10"/>
  <c r="K91" i="10"/>
  <c r="S91" i="10"/>
  <c r="AA91" i="10"/>
  <c r="AI91" i="10"/>
  <c r="AQ91" i="10"/>
  <c r="AY91" i="10"/>
  <c r="BG91" i="10"/>
  <c r="BO91" i="10"/>
  <c r="BW91" i="10"/>
  <c r="CE91" i="10"/>
  <c r="CM91" i="10"/>
  <c r="CU91" i="10"/>
  <c r="DC91" i="10"/>
  <c r="DK91" i="10"/>
  <c r="DS91" i="10"/>
  <c r="EA91" i="10"/>
  <c r="EI91" i="10"/>
  <c r="EQ91" i="10"/>
  <c r="EY91" i="10"/>
  <c r="FG91" i="10"/>
  <c r="FO91" i="10"/>
  <c r="FW91" i="10"/>
  <c r="V91" i="10"/>
  <c r="BB91" i="10"/>
  <c r="CH91" i="10"/>
  <c r="DN91" i="10"/>
  <c r="ET91" i="10"/>
  <c r="FZ91" i="10"/>
  <c r="AD91" i="10"/>
  <c r="BJ91" i="10"/>
  <c r="CP91" i="10"/>
  <c r="DV91" i="10"/>
  <c r="FB91" i="10"/>
  <c r="F91" i="10"/>
  <c r="AL91" i="10"/>
  <c r="BR91" i="10"/>
  <c r="CX91" i="10"/>
  <c r="ED91" i="10"/>
  <c r="FJ91" i="10"/>
  <c r="N91" i="10"/>
  <c r="AT91" i="10"/>
  <c r="BZ91" i="10"/>
  <c r="DF91" i="10"/>
  <c r="EL91" i="10"/>
  <c r="FR91" i="10"/>
  <c r="H95" i="10"/>
  <c r="L95" i="10"/>
  <c r="P95" i="10"/>
  <c r="T95" i="10"/>
  <c r="X95" i="10"/>
  <c r="AB95" i="10"/>
  <c r="AF95" i="10"/>
  <c r="AJ95" i="10"/>
  <c r="AN95" i="10"/>
  <c r="AR95" i="10"/>
  <c r="AV95" i="10"/>
  <c r="AZ95" i="10"/>
  <c r="BD95" i="10"/>
  <c r="BH95" i="10"/>
  <c r="BL95" i="10"/>
  <c r="BP95" i="10"/>
  <c r="BT95" i="10"/>
  <c r="BX95" i="10"/>
  <c r="CB95" i="10"/>
  <c r="CF95" i="10"/>
  <c r="CJ95" i="10"/>
  <c r="CN95" i="10"/>
  <c r="CR95" i="10"/>
  <c r="CV95" i="10"/>
  <c r="CZ95" i="10"/>
  <c r="DD95" i="10"/>
  <c r="DH95" i="10"/>
  <c r="DL95" i="10"/>
  <c r="DP95" i="10"/>
  <c r="DT95" i="10"/>
  <c r="DX95" i="10"/>
  <c r="EB95" i="10"/>
  <c r="EF95" i="10"/>
  <c r="EJ95" i="10"/>
  <c r="EN95" i="10"/>
  <c r="ER95" i="10"/>
  <c r="EV95" i="10"/>
  <c r="EZ95" i="10"/>
  <c r="FD95" i="10"/>
  <c r="FH95" i="10"/>
  <c r="FL95" i="10"/>
  <c r="FP95" i="10"/>
  <c r="FT95" i="10"/>
  <c r="FX95" i="10"/>
  <c r="GB95" i="10"/>
  <c r="E95" i="10"/>
  <c r="I95" i="10"/>
  <c r="M95" i="10"/>
  <c r="Q95" i="10"/>
  <c r="U95" i="10"/>
  <c r="Y95" i="10"/>
  <c r="AC95" i="10"/>
  <c r="AG95" i="10"/>
  <c r="AK95" i="10"/>
  <c r="AO95" i="10"/>
  <c r="AS95" i="10"/>
  <c r="AW95" i="10"/>
  <c r="BA95" i="10"/>
  <c r="BE95" i="10"/>
  <c r="BI95" i="10"/>
  <c r="BM95" i="10"/>
  <c r="BQ95" i="10"/>
  <c r="BU95" i="10"/>
  <c r="BY95" i="10"/>
  <c r="CC95" i="10"/>
  <c r="CG95" i="10"/>
  <c r="CK95" i="10"/>
  <c r="CO95" i="10"/>
  <c r="CS95" i="10"/>
  <c r="CW95" i="10"/>
  <c r="DA95" i="10"/>
  <c r="DE95" i="10"/>
  <c r="DI95" i="10"/>
  <c r="DM95" i="10"/>
  <c r="DQ95" i="10"/>
  <c r="DU95" i="10"/>
  <c r="DY95" i="10"/>
  <c r="EC95" i="10"/>
  <c r="EG95" i="10"/>
  <c r="EK95" i="10"/>
  <c r="EO95" i="10"/>
  <c r="ES95" i="10"/>
  <c r="EW95" i="10"/>
  <c r="FA95" i="10"/>
  <c r="FE95" i="10"/>
  <c r="FI95" i="10"/>
  <c r="FM95" i="10"/>
  <c r="FQ95" i="10"/>
  <c r="FU95" i="10"/>
  <c r="FY95" i="10"/>
  <c r="G95" i="10"/>
  <c r="O95" i="10"/>
  <c r="W95" i="10"/>
  <c r="AE95" i="10"/>
  <c r="AM95" i="10"/>
  <c r="AU95" i="10"/>
  <c r="BC95" i="10"/>
  <c r="BK95" i="10"/>
  <c r="BS95" i="10"/>
  <c r="CA95" i="10"/>
  <c r="CI95" i="10"/>
  <c r="CQ95" i="10"/>
  <c r="CY95" i="10"/>
  <c r="DG95" i="10"/>
  <c r="DO95" i="10"/>
  <c r="DW95" i="10"/>
  <c r="EE95" i="10"/>
  <c r="EM95" i="10"/>
  <c r="EU95" i="10"/>
  <c r="FC95" i="10"/>
  <c r="FK95" i="10"/>
  <c r="FS95" i="10"/>
  <c r="GA95" i="10"/>
  <c r="J95" i="10"/>
  <c r="R95" i="10"/>
  <c r="Z95" i="10"/>
  <c r="AH95" i="10"/>
  <c r="AP95" i="10"/>
  <c r="AX95" i="10"/>
  <c r="BF95" i="10"/>
  <c r="BN95" i="10"/>
  <c r="BV95" i="10"/>
  <c r="CD95" i="10"/>
  <c r="CL95" i="10"/>
  <c r="CT95" i="10"/>
  <c r="DB95" i="10"/>
  <c r="DJ95" i="10"/>
  <c r="DR95" i="10"/>
  <c r="DZ95" i="10"/>
  <c r="EH95" i="10"/>
  <c r="EP95" i="10"/>
  <c r="EX95" i="10"/>
  <c r="FF95" i="10"/>
  <c r="FN95" i="10"/>
  <c r="FV95" i="10"/>
  <c r="K95" i="10"/>
  <c r="S95" i="10"/>
  <c r="AA95" i="10"/>
  <c r="AI95" i="10"/>
  <c r="AQ95" i="10"/>
  <c r="AY95" i="10"/>
  <c r="BG95" i="10"/>
  <c r="BO95" i="10"/>
  <c r="BW95" i="10"/>
  <c r="CE95" i="10"/>
  <c r="CM95" i="10"/>
  <c r="CU95" i="10"/>
  <c r="DC95" i="10"/>
  <c r="DK95" i="10"/>
  <c r="DS95" i="10"/>
  <c r="EA95" i="10"/>
  <c r="EI95" i="10"/>
  <c r="EQ95" i="10"/>
  <c r="EY95" i="10"/>
  <c r="FG95" i="10"/>
  <c r="FO95" i="10"/>
  <c r="FW95" i="10"/>
  <c r="F95" i="10"/>
  <c r="AL95" i="10"/>
  <c r="BR95" i="10"/>
  <c r="CX95" i="10"/>
  <c r="ED95" i="10"/>
  <c r="FJ95" i="10"/>
  <c r="N95" i="10"/>
  <c r="AT95" i="10"/>
  <c r="BZ95" i="10"/>
  <c r="DF95" i="10"/>
  <c r="EL95" i="10"/>
  <c r="FR95" i="10"/>
  <c r="V95" i="10"/>
  <c r="BB95" i="10"/>
  <c r="CH95" i="10"/>
  <c r="DN95" i="10"/>
  <c r="ET95" i="10"/>
  <c r="FZ95" i="10"/>
  <c r="AD95" i="10"/>
  <c r="BJ95" i="10"/>
  <c r="CP95" i="10"/>
  <c r="DV95" i="10"/>
  <c r="FB95" i="10"/>
  <c r="H99" i="10"/>
  <c r="L99" i="10"/>
  <c r="P99" i="10"/>
  <c r="T99" i="10"/>
  <c r="X99" i="10"/>
  <c r="AB99" i="10"/>
  <c r="AF99" i="10"/>
  <c r="AJ99" i="10"/>
  <c r="AN99" i="10"/>
  <c r="AR99" i="10"/>
  <c r="AV99" i="10"/>
  <c r="AZ99" i="10"/>
  <c r="BD99" i="10"/>
  <c r="BH99" i="10"/>
  <c r="BL99" i="10"/>
  <c r="BP99" i="10"/>
  <c r="BT99" i="10"/>
  <c r="BX99" i="10"/>
  <c r="CB99" i="10"/>
  <c r="CF99" i="10"/>
  <c r="CJ99" i="10"/>
  <c r="CN99" i="10"/>
  <c r="CR99" i="10"/>
  <c r="CV99" i="10"/>
  <c r="CZ99" i="10"/>
  <c r="DD99" i="10"/>
  <c r="DH99" i="10"/>
  <c r="DL99" i="10"/>
  <c r="DP99" i="10"/>
  <c r="DT99" i="10"/>
  <c r="DX99" i="10"/>
  <c r="EB99" i="10"/>
  <c r="EF99" i="10"/>
  <c r="EJ99" i="10"/>
  <c r="EN99" i="10"/>
  <c r="ER99" i="10"/>
  <c r="EV99" i="10"/>
  <c r="EZ99" i="10"/>
  <c r="FD99" i="10"/>
  <c r="FH99" i="10"/>
  <c r="FL99" i="10"/>
  <c r="FP99" i="10"/>
  <c r="FT99" i="10"/>
  <c r="FX99" i="10"/>
  <c r="GB99" i="10"/>
  <c r="E99" i="10"/>
  <c r="I99" i="10"/>
  <c r="M99" i="10"/>
  <c r="Q99" i="10"/>
  <c r="U99" i="10"/>
  <c r="Y99" i="10"/>
  <c r="AC99" i="10"/>
  <c r="AG99" i="10"/>
  <c r="AK99" i="10"/>
  <c r="AO99" i="10"/>
  <c r="AS99" i="10"/>
  <c r="AW99" i="10"/>
  <c r="BA99" i="10"/>
  <c r="BE99" i="10"/>
  <c r="BI99" i="10"/>
  <c r="BM99" i="10"/>
  <c r="BQ99" i="10"/>
  <c r="BU99" i="10"/>
  <c r="BY99" i="10"/>
  <c r="CC99" i="10"/>
  <c r="CG99" i="10"/>
  <c r="CK99" i="10"/>
  <c r="CO99" i="10"/>
  <c r="CS99" i="10"/>
  <c r="CW99" i="10"/>
  <c r="DA99" i="10"/>
  <c r="DE99" i="10"/>
  <c r="DI99" i="10"/>
  <c r="DM99" i="10"/>
  <c r="DQ99" i="10"/>
  <c r="DU99" i="10"/>
  <c r="DY99" i="10"/>
  <c r="EC99" i="10"/>
  <c r="EG99" i="10"/>
  <c r="EK99" i="10"/>
  <c r="EO99" i="10"/>
  <c r="ES99" i="10"/>
  <c r="EW99" i="10"/>
  <c r="FA99" i="10"/>
  <c r="FE99" i="10"/>
  <c r="FI99" i="10"/>
  <c r="FM99" i="10"/>
  <c r="FQ99" i="10"/>
  <c r="FU99" i="10"/>
  <c r="FY99" i="10"/>
  <c r="G99" i="10"/>
  <c r="O99" i="10"/>
  <c r="W99" i="10"/>
  <c r="AE99" i="10"/>
  <c r="AM99" i="10"/>
  <c r="AU99" i="10"/>
  <c r="BC99" i="10"/>
  <c r="BK99" i="10"/>
  <c r="BS99" i="10"/>
  <c r="CA99" i="10"/>
  <c r="CI99" i="10"/>
  <c r="CQ99" i="10"/>
  <c r="CY99" i="10"/>
  <c r="DG99" i="10"/>
  <c r="DO99" i="10"/>
  <c r="DW99" i="10"/>
  <c r="EE99" i="10"/>
  <c r="EM99" i="10"/>
  <c r="EU99" i="10"/>
  <c r="FC99" i="10"/>
  <c r="FK99" i="10"/>
  <c r="FS99" i="10"/>
  <c r="GA99" i="10"/>
  <c r="J99" i="10"/>
  <c r="R99" i="10"/>
  <c r="Z99" i="10"/>
  <c r="AH99" i="10"/>
  <c r="AP99" i="10"/>
  <c r="AX99" i="10"/>
  <c r="BF99" i="10"/>
  <c r="BN99" i="10"/>
  <c r="BV99" i="10"/>
  <c r="CD99" i="10"/>
  <c r="CL99" i="10"/>
  <c r="CT99" i="10"/>
  <c r="DB99" i="10"/>
  <c r="DJ99" i="10"/>
  <c r="DR99" i="10"/>
  <c r="DZ99" i="10"/>
  <c r="EH99" i="10"/>
  <c r="EP99" i="10"/>
  <c r="EX99" i="10"/>
  <c r="FF99" i="10"/>
  <c r="FN99" i="10"/>
  <c r="FV99" i="10"/>
  <c r="K99" i="10"/>
  <c r="S99" i="10"/>
  <c r="AA99" i="10"/>
  <c r="AI99" i="10"/>
  <c r="AQ99" i="10"/>
  <c r="AY99" i="10"/>
  <c r="BG99" i="10"/>
  <c r="BO99" i="10"/>
  <c r="BW99" i="10"/>
  <c r="CE99" i="10"/>
  <c r="CM99" i="10"/>
  <c r="CU99" i="10"/>
  <c r="DC99" i="10"/>
  <c r="DK99" i="10"/>
  <c r="DS99" i="10"/>
  <c r="EA99" i="10"/>
  <c r="EI99" i="10"/>
  <c r="EQ99" i="10"/>
  <c r="EY99" i="10"/>
  <c r="FG99" i="10"/>
  <c r="FO99" i="10"/>
  <c r="FW99" i="10"/>
  <c r="V99" i="10"/>
  <c r="BB99" i="10"/>
  <c r="CH99" i="10"/>
  <c r="DN99" i="10"/>
  <c r="ET99" i="10"/>
  <c r="FZ99" i="10"/>
  <c r="AD99" i="10"/>
  <c r="BJ99" i="10"/>
  <c r="CP99" i="10"/>
  <c r="DV99" i="10"/>
  <c r="FB99" i="10"/>
  <c r="F99" i="10"/>
  <c r="AL99" i="10"/>
  <c r="BR99" i="10"/>
  <c r="CX99" i="10"/>
  <c r="ED99" i="10"/>
  <c r="FJ99" i="10"/>
  <c r="N99" i="10"/>
  <c r="AT99" i="10"/>
  <c r="BZ99" i="10"/>
  <c r="DF99" i="10"/>
  <c r="EL99" i="10"/>
  <c r="FR99" i="10"/>
  <c r="E103" i="10"/>
  <c r="I103" i="10"/>
  <c r="M103" i="10"/>
  <c r="Q103" i="10"/>
  <c r="U103" i="10"/>
  <c r="Y103" i="10"/>
  <c r="AC103" i="10"/>
  <c r="AG103" i="10"/>
  <c r="AK103" i="10"/>
  <c r="AO103" i="10"/>
  <c r="AS103" i="10"/>
  <c r="AW103" i="10"/>
  <c r="BA103" i="10"/>
  <c r="BE103" i="10"/>
  <c r="BI103" i="10"/>
  <c r="BM103" i="10"/>
  <c r="BQ103" i="10"/>
  <c r="BU103" i="10"/>
  <c r="BY103" i="10"/>
  <c r="CC103" i="10"/>
  <c r="CG103" i="10"/>
  <c r="CK103" i="10"/>
  <c r="CO103" i="10"/>
  <c r="CS103" i="10"/>
  <c r="CW103" i="10"/>
  <c r="DA103" i="10"/>
  <c r="DE103" i="10"/>
  <c r="DI103" i="10"/>
  <c r="DM103" i="10"/>
  <c r="DQ103" i="10"/>
  <c r="DU103" i="10"/>
  <c r="DY103" i="10"/>
  <c r="EC103" i="10"/>
  <c r="EG103" i="10"/>
  <c r="EK103" i="10"/>
  <c r="EO103" i="10"/>
  <c r="ES103" i="10"/>
  <c r="EW103" i="10"/>
  <c r="FA103" i="10"/>
  <c r="FE103" i="10"/>
  <c r="FI103" i="10"/>
  <c r="FM103" i="10"/>
  <c r="FQ103" i="10"/>
  <c r="FU103" i="10"/>
  <c r="FY103" i="10"/>
  <c r="G103" i="10"/>
  <c r="L103" i="10"/>
  <c r="R103" i="10"/>
  <c r="W103" i="10"/>
  <c r="AB103" i="10"/>
  <c r="AH103" i="10"/>
  <c r="AM103" i="10"/>
  <c r="AR103" i="10"/>
  <c r="AX103" i="10"/>
  <c r="BC103" i="10"/>
  <c r="BH103" i="10"/>
  <c r="BN103" i="10"/>
  <c r="BS103" i="10"/>
  <c r="BX103" i="10"/>
  <c r="CD103" i="10"/>
  <c r="CI103" i="10"/>
  <c r="CN103" i="10"/>
  <c r="CT103" i="10"/>
  <c r="CY103" i="10"/>
  <c r="DD103" i="10"/>
  <c r="DJ103" i="10"/>
  <c r="DO103" i="10"/>
  <c r="DT103" i="10"/>
  <c r="DZ103" i="10"/>
  <c r="EE103" i="10"/>
  <c r="EJ103" i="10"/>
  <c r="EP103" i="10"/>
  <c r="EU103" i="10"/>
  <c r="EZ103" i="10"/>
  <c r="FF103" i="10"/>
  <c r="FK103" i="10"/>
  <c r="FP103" i="10"/>
  <c r="FV103" i="10"/>
  <c r="GA103" i="10"/>
  <c r="H103" i="10"/>
  <c r="N103" i="10"/>
  <c r="S103" i="10"/>
  <c r="X103" i="10"/>
  <c r="AD103" i="10"/>
  <c r="AI103" i="10"/>
  <c r="AN103" i="10"/>
  <c r="AT103" i="10"/>
  <c r="AY103" i="10"/>
  <c r="BD103" i="10"/>
  <c r="BJ103" i="10"/>
  <c r="BO103" i="10"/>
  <c r="BT103" i="10"/>
  <c r="BZ103" i="10"/>
  <c r="CE103" i="10"/>
  <c r="CJ103" i="10"/>
  <c r="CP103" i="10"/>
  <c r="CU103" i="10"/>
  <c r="CZ103" i="10"/>
  <c r="DF103" i="10"/>
  <c r="DK103" i="10"/>
  <c r="DP103" i="10"/>
  <c r="DV103" i="10"/>
  <c r="EA103" i="10"/>
  <c r="EF103" i="10"/>
  <c r="EL103" i="10"/>
  <c r="EQ103" i="10"/>
  <c r="EV103" i="10"/>
  <c r="FB103" i="10"/>
  <c r="FG103" i="10"/>
  <c r="FL103" i="10"/>
  <c r="FR103" i="10"/>
  <c r="FW103" i="10"/>
  <c r="GB103" i="10"/>
  <c r="J103" i="10"/>
  <c r="O103" i="10"/>
  <c r="T103" i="10"/>
  <c r="Z103" i="10"/>
  <c r="AE103" i="10"/>
  <c r="AJ103" i="10"/>
  <c r="AP103" i="10"/>
  <c r="AU103" i="10"/>
  <c r="AZ103" i="10"/>
  <c r="BF103" i="10"/>
  <c r="BK103" i="10"/>
  <c r="BP103" i="10"/>
  <c r="BV103" i="10"/>
  <c r="CA103" i="10"/>
  <c r="CF103" i="10"/>
  <c r="CL103" i="10"/>
  <c r="CQ103" i="10"/>
  <c r="CV103" i="10"/>
  <c r="DB103" i="10"/>
  <c r="DG103" i="10"/>
  <c r="DL103" i="10"/>
  <c r="DR103" i="10"/>
  <c r="DW103" i="10"/>
  <c r="EB103" i="10"/>
  <c r="EH103" i="10"/>
  <c r="EM103" i="10"/>
  <c r="ER103" i="10"/>
  <c r="EX103" i="10"/>
  <c r="FC103" i="10"/>
  <c r="FH103" i="10"/>
  <c r="FN103" i="10"/>
  <c r="FS103" i="10"/>
  <c r="FX103" i="10"/>
  <c r="V103" i="10"/>
  <c r="AQ103" i="10"/>
  <c r="BL103" i="10"/>
  <c r="CH103" i="10"/>
  <c r="DC103" i="10"/>
  <c r="DX103" i="10"/>
  <c r="ET103" i="10"/>
  <c r="FO103" i="10"/>
  <c r="F103" i="10"/>
  <c r="AA103" i="10"/>
  <c r="AV103" i="10"/>
  <c r="BR103" i="10"/>
  <c r="CM103" i="10"/>
  <c r="DH103" i="10"/>
  <c r="ED103" i="10"/>
  <c r="EY103" i="10"/>
  <c r="FT103" i="10"/>
  <c r="K103" i="10"/>
  <c r="AF103" i="10"/>
  <c r="BB103" i="10"/>
  <c r="BW103" i="10"/>
  <c r="CR103" i="10"/>
  <c r="DN103" i="10"/>
  <c r="EI103" i="10"/>
  <c r="FD103" i="10"/>
  <c r="FZ103" i="10"/>
  <c r="P103" i="10"/>
  <c r="AL103" i="10"/>
  <c r="BG103" i="10"/>
  <c r="CB103" i="10"/>
  <c r="CX103" i="10"/>
  <c r="DS103" i="10"/>
  <c r="EN103" i="10"/>
  <c r="FJ103" i="10"/>
  <c r="E107" i="10"/>
  <c r="I107" i="10"/>
  <c r="M107" i="10"/>
  <c r="Q107" i="10"/>
  <c r="U107" i="10"/>
  <c r="Y107" i="10"/>
  <c r="AC107" i="10"/>
  <c r="AG107" i="10"/>
  <c r="AK107" i="10"/>
  <c r="AO107" i="10"/>
  <c r="AS107" i="10"/>
  <c r="AW107" i="10"/>
  <c r="BA107" i="10"/>
  <c r="BE107" i="10"/>
  <c r="BI107" i="10"/>
  <c r="BM107" i="10"/>
  <c r="BQ107" i="10"/>
  <c r="BU107" i="10"/>
  <c r="BY107" i="10"/>
  <c r="CC107" i="10"/>
  <c r="CG107" i="10"/>
  <c r="CK107" i="10"/>
  <c r="CO107" i="10"/>
  <c r="CS107" i="10"/>
  <c r="CW107" i="10"/>
  <c r="DA107" i="10"/>
  <c r="DE107" i="10"/>
  <c r="DI107" i="10"/>
  <c r="DM107" i="10"/>
  <c r="DQ107" i="10"/>
  <c r="DU107" i="10"/>
  <c r="DY107" i="10"/>
  <c r="EC107" i="10"/>
  <c r="EG107" i="10"/>
  <c r="EK107" i="10"/>
  <c r="EO107" i="10"/>
  <c r="ES107" i="10"/>
  <c r="EW107" i="10"/>
  <c r="FA107" i="10"/>
  <c r="FE107" i="10"/>
  <c r="FI107" i="10"/>
  <c r="FM107" i="10"/>
  <c r="FQ107" i="10"/>
  <c r="FU107" i="10"/>
  <c r="FY107" i="10"/>
  <c r="G107" i="10"/>
  <c r="L107" i="10"/>
  <c r="R107" i="10"/>
  <c r="W107" i="10"/>
  <c r="AB107" i="10"/>
  <c r="AH107" i="10"/>
  <c r="AM107" i="10"/>
  <c r="AR107" i="10"/>
  <c r="AX107" i="10"/>
  <c r="BC107" i="10"/>
  <c r="BH107" i="10"/>
  <c r="BN107" i="10"/>
  <c r="BS107" i="10"/>
  <c r="BX107" i="10"/>
  <c r="CD107" i="10"/>
  <c r="CI107" i="10"/>
  <c r="CN107" i="10"/>
  <c r="CT107" i="10"/>
  <c r="CY107" i="10"/>
  <c r="DD107" i="10"/>
  <c r="DJ107" i="10"/>
  <c r="DO107" i="10"/>
  <c r="DT107" i="10"/>
  <c r="DZ107" i="10"/>
  <c r="EE107" i="10"/>
  <c r="EJ107" i="10"/>
  <c r="EP107" i="10"/>
  <c r="EU107" i="10"/>
  <c r="EZ107" i="10"/>
  <c r="FF107" i="10"/>
  <c r="FK107" i="10"/>
  <c r="FP107" i="10"/>
  <c r="H107" i="10"/>
  <c r="N107" i="10"/>
  <c r="S107" i="10"/>
  <c r="X107" i="10"/>
  <c r="AD107" i="10"/>
  <c r="AI107" i="10"/>
  <c r="AN107" i="10"/>
  <c r="AT107" i="10"/>
  <c r="AY107" i="10"/>
  <c r="BD107" i="10"/>
  <c r="BJ107" i="10"/>
  <c r="BO107" i="10"/>
  <c r="BT107" i="10"/>
  <c r="BZ107" i="10"/>
  <c r="CE107" i="10"/>
  <c r="CJ107" i="10"/>
  <c r="CP107" i="10"/>
  <c r="J107" i="10"/>
  <c r="O107" i="10"/>
  <c r="T107" i="10"/>
  <c r="Z107" i="10"/>
  <c r="AE107" i="10"/>
  <c r="AJ107" i="10"/>
  <c r="AP107" i="10"/>
  <c r="AU107" i="10"/>
  <c r="AZ107" i="10"/>
  <c r="BF107" i="10"/>
  <c r="BK107" i="10"/>
  <c r="BP107" i="10"/>
  <c r="BV107" i="10"/>
  <c r="CA107" i="10"/>
  <c r="CF107" i="10"/>
  <c r="CL107" i="10"/>
  <c r="CQ107" i="10"/>
  <c r="CV107" i="10"/>
  <c r="DB107" i="10"/>
  <c r="DG107" i="10"/>
  <c r="DL107" i="10"/>
  <c r="DR107" i="10"/>
  <c r="DW107" i="10"/>
  <c r="EB107" i="10"/>
  <c r="EH107" i="10"/>
  <c r="EM107" i="10"/>
  <c r="ER107" i="10"/>
  <c r="EX107" i="10"/>
  <c r="FC107" i="10"/>
  <c r="FH107" i="10"/>
  <c r="FN107" i="10"/>
  <c r="FS107" i="10"/>
  <c r="GA111" i="10"/>
  <c r="FW111" i="10"/>
  <c r="FS111" i="10"/>
  <c r="FO111" i="10"/>
  <c r="FK111" i="10"/>
  <c r="FG111" i="10"/>
  <c r="FC111" i="10"/>
  <c r="EY111" i="10"/>
  <c r="EU111" i="10"/>
  <c r="EQ111" i="10"/>
  <c r="EM111" i="10"/>
  <c r="EI111" i="10"/>
  <c r="EE111" i="10"/>
  <c r="EA111" i="10"/>
  <c r="DW111" i="10"/>
  <c r="DS111" i="10"/>
  <c r="DO111" i="10"/>
  <c r="DK111" i="10"/>
  <c r="DG111" i="10"/>
  <c r="DC111" i="10"/>
  <c r="CY111" i="10"/>
  <c r="CU111" i="10"/>
  <c r="CQ111" i="10"/>
  <c r="CM111" i="10"/>
  <c r="CI111" i="10"/>
  <c r="CE111" i="10"/>
  <c r="CA111" i="10"/>
  <c r="BW111" i="10"/>
  <c r="BS111" i="10"/>
  <c r="BO111" i="10"/>
  <c r="BK111" i="10"/>
  <c r="BG111" i="10"/>
  <c r="BC111" i="10"/>
  <c r="AY111" i="10"/>
  <c r="AU111" i="10"/>
  <c r="AQ111" i="10"/>
  <c r="AM111" i="10"/>
  <c r="AI111" i="10"/>
  <c r="AE111" i="10"/>
  <c r="AA111" i="10"/>
  <c r="W111" i="10"/>
  <c r="S111" i="10"/>
  <c r="O111" i="10"/>
  <c r="K111" i="10"/>
  <c r="G111" i="10"/>
  <c r="FZ111" i="10"/>
  <c r="FV111" i="10"/>
  <c r="FR111" i="10"/>
  <c r="FN111" i="10"/>
  <c r="FJ111" i="10"/>
  <c r="FF111" i="10"/>
  <c r="FB111" i="10"/>
  <c r="EX111" i="10"/>
  <c r="ET111" i="10"/>
  <c r="EP111" i="10"/>
  <c r="EL111" i="10"/>
  <c r="EH111" i="10"/>
  <c r="ED111" i="10"/>
  <c r="DZ111" i="10"/>
  <c r="DV111" i="10"/>
  <c r="DR111" i="10"/>
  <c r="DN111" i="10"/>
  <c r="DJ111" i="10"/>
  <c r="DF111" i="10"/>
  <c r="DB111" i="10"/>
  <c r="CX111" i="10"/>
  <c r="CT111" i="10"/>
  <c r="CP111" i="10"/>
  <c r="CL111" i="10"/>
  <c r="CH111" i="10"/>
  <c r="CD111" i="10"/>
  <c r="BZ111" i="10"/>
  <c r="BV111" i="10"/>
  <c r="BR111" i="10"/>
  <c r="BN111" i="10"/>
  <c r="BJ111" i="10"/>
  <c r="BF111" i="10"/>
  <c r="BB111" i="10"/>
  <c r="AX111" i="10"/>
  <c r="AT111" i="10"/>
  <c r="AP111" i="10"/>
  <c r="AL111" i="10"/>
  <c r="AH111" i="10"/>
  <c r="AD111" i="10"/>
  <c r="Z111" i="10"/>
  <c r="V111" i="10"/>
  <c r="R111" i="10"/>
  <c r="N111" i="10"/>
  <c r="J111" i="10"/>
  <c r="F111" i="10"/>
  <c r="FY111" i="10"/>
  <c r="FQ111" i="10"/>
  <c r="FI111" i="10"/>
  <c r="FA111" i="10"/>
  <c r="ES111" i="10"/>
  <c r="EK111" i="10"/>
  <c r="EC111" i="10"/>
  <c r="DU111" i="10"/>
  <c r="DM111" i="10"/>
  <c r="DE111" i="10"/>
  <c r="CW111" i="10"/>
  <c r="CO111" i="10"/>
  <c r="CG111" i="10"/>
  <c r="BY111" i="10"/>
  <c r="BQ111" i="10"/>
  <c r="BI111" i="10"/>
  <c r="BA111" i="10"/>
  <c r="AS111" i="10"/>
  <c r="AK111" i="10"/>
  <c r="AC111" i="10"/>
  <c r="U111" i="10"/>
  <c r="M111" i="10"/>
  <c r="E111" i="10"/>
  <c r="FX111" i="10"/>
  <c r="FP111" i="10"/>
  <c r="FH111" i="10"/>
  <c r="EZ111" i="10"/>
  <c r="ER111" i="10"/>
  <c r="EJ111" i="10"/>
  <c r="EB111" i="10"/>
  <c r="DT111" i="10"/>
  <c r="DL111" i="10"/>
  <c r="DD111" i="10"/>
  <c r="CV111" i="10"/>
  <c r="CN111" i="10"/>
  <c r="CF111" i="10"/>
  <c r="BX111" i="10"/>
  <c r="BP111" i="10"/>
  <c r="BH111" i="10"/>
  <c r="AZ111" i="10"/>
  <c r="AR111" i="10"/>
  <c r="AJ111" i="10"/>
  <c r="AB111" i="10"/>
  <c r="T111" i="10"/>
  <c r="L111" i="10"/>
  <c r="D111" i="10"/>
  <c r="FM111" i="10"/>
  <c r="EW111" i="10"/>
  <c r="EG111" i="10"/>
  <c r="DQ111" i="10"/>
  <c r="DA111" i="10"/>
  <c r="CK111" i="10"/>
  <c r="BU111" i="10"/>
  <c r="BE111" i="10"/>
  <c r="AO111" i="10"/>
  <c r="Y111" i="10"/>
  <c r="I111" i="10"/>
  <c r="FU111" i="10"/>
  <c r="EO111" i="10"/>
  <c r="DI111" i="10"/>
  <c r="CS111" i="10"/>
  <c r="BM111" i="10"/>
  <c r="AG111" i="10"/>
  <c r="Q111" i="10"/>
  <c r="GB111" i="10"/>
  <c r="FL111" i="10"/>
  <c r="EV111" i="10"/>
  <c r="EF111" i="10"/>
  <c r="DP111" i="10"/>
  <c r="CZ111" i="10"/>
  <c r="CJ111" i="10"/>
  <c r="BT111" i="10"/>
  <c r="BD111" i="10"/>
  <c r="AN111" i="10"/>
  <c r="X111" i="10"/>
  <c r="H111" i="10"/>
  <c r="FE111" i="10"/>
  <c r="DY111" i="10"/>
  <c r="CC111" i="10"/>
  <c r="AW111" i="10"/>
  <c r="FT111" i="10"/>
  <c r="DH111" i="10"/>
  <c r="AV111" i="10"/>
  <c r="EN111" i="10"/>
  <c r="CB111" i="10"/>
  <c r="P111" i="10"/>
  <c r="DX111" i="10"/>
  <c r="BL111" i="10"/>
  <c r="FD111" i="10"/>
  <c r="CR111" i="10"/>
  <c r="AF111" i="10"/>
  <c r="FZ114" i="10"/>
  <c r="FV114" i="10"/>
  <c r="FR114" i="10"/>
  <c r="FN114" i="10"/>
  <c r="FJ114" i="10"/>
  <c r="FF114" i="10"/>
  <c r="FB114" i="10"/>
  <c r="EX114" i="10"/>
  <c r="ET114" i="10"/>
  <c r="EP114" i="10"/>
  <c r="EL114" i="10"/>
  <c r="EH114" i="10"/>
  <c r="ED114" i="10"/>
  <c r="DZ114" i="10"/>
  <c r="DV114" i="10"/>
  <c r="DR114" i="10"/>
  <c r="DN114" i="10"/>
  <c r="DJ114" i="10"/>
  <c r="DF114" i="10"/>
  <c r="DB114" i="10"/>
  <c r="CX114" i="10"/>
  <c r="CT114" i="10"/>
  <c r="CP114" i="10"/>
  <c r="CL114" i="10"/>
  <c r="CH114" i="10"/>
  <c r="CD114" i="10"/>
  <c r="BZ114" i="10"/>
  <c r="BV114" i="10"/>
  <c r="BR114" i="10"/>
  <c r="BN114" i="10"/>
  <c r="BJ114" i="10"/>
  <c r="FY114" i="10"/>
  <c r="FU114" i="10"/>
  <c r="FQ114" i="10"/>
  <c r="FM114" i="10"/>
  <c r="FI114" i="10"/>
  <c r="FE114" i="10"/>
  <c r="FA114" i="10"/>
  <c r="EW114" i="10"/>
  <c r="ES114" i="10"/>
  <c r="EO114" i="10"/>
  <c r="EK114" i="10"/>
  <c r="EG114" i="10"/>
  <c r="EC114" i="10"/>
  <c r="DY114" i="10"/>
  <c r="DU114" i="10"/>
  <c r="DQ114" i="10"/>
  <c r="DM114" i="10"/>
  <c r="DI114" i="10"/>
  <c r="DE114" i="10"/>
  <c r="DA114" i="10"/>
  <c r="CW114" i="10"/>
  <c r="CS114" i="10"/>
  <c r="CO114" i="10"/>
  <c r="CK114" i="10"/>
  <c r="CG114" i="10"/>
  <c r="CC114" i="10"/>
  <c r="BY114" i="10"/>
  <c r="BU114" i="10"/>
  <c r="BQ114" i="10"/>
  <c r="BM114" i="10"/>
  <c r="BI114" i="10"/>
  <c r="BE114" i="10"/>
  <c r="FX114" i="10"/>
  <c r="FP114" i="10"/>
  <c r="FH114" i="10"/>
  <c r="EZ114" i="10"/>
  <c r="ER114" i="10"/>
  <c r="EJ114" i="10"/>
  <c r="EB114" i="10"/>
  <c r="DT114" i="10"/>
  <c r="DL114" i="10"/>
  <c r="DD114" i="10"/>
  <c r="CV114" i="10"/>
  <c r="CN114" i="10"/>
  <c r="CF114" i="10"/>
  <c r="BX114" i="10"/>
  <c r="BP114" i="10"/>
  <c r="BH114" i="10"/>
  <c r="BC114" i="10"/>
  <c r="AY114" i="10"/>
  <c r="AU114" i="10"/>
  <c r="AQ114" i="10"/>
  <c r="AM114" i="10"/>
  <c r="AI114" i="10"/>
  <c r="AE114" i="10"/>
  <c r="AA114" i="10"/>
  <c r="W114" i="10"/>
  <c r="S114" i="10"/>
  <c r="O114" i="10"/>
  <c r="K114" i="10"/>
  <c r="G114" i="10"/>
  <c r="FW114" i="10"/>
  <c r="FO114" i="10"/>
  <c r="FG114" i="10"/>
  <c r="EY114" i="10"/>
  <c r="EQ114" i="10"/>
  <c r="EI114" i="10"/>
  <c r="EA114" i="10"/>
  <c r="DS114" i="10"/>
  <c r="DK114" i="10"/>
  <c r="DC114" i="10"/>
  <c r="CU114" i="10"/>
  <c r="CM114" i="10"/>
  <c r="CE114" i="10"/>
  <c r="BW114" i="10"/>
  <c r="BO114" i="10"/>
  <c r="BG114" i="10"/>
  <c r="BB114" i="10"/>
  <c r="AX114" i="10"/>
  <c r="AT114" i="10"/>
  <c r="AP114" i="10"/>
  <c r="AL114" i="10"/>
  <c r="AH114" i="10"/>
  <c r="AD114" i="10"/>
  <c r="Z114" i="10"/>
  <c r="V114" i="10"/>
  <c r="R114" i="10"/>
  <c r="N114" i="10"/>
  <c r="J114" i="10"/>
  <c r="F114" i="10"/>
  <c r="GB114" i="10"/>
  <c r="FT114" i="10"/>
  <c r="FL114" i="10"/>
  <c r="FD114" i="10"/>
  <c r="EV114" i="10"/>
  <c r="EN114" i="10"/>
  <c r="EF114" i="10"/>
  <c r="DX114" i="10"/>
  <c r="DP114" i="10"/>
  <c r="DH114" i="10"/>
  <c r="CZ114" i="10"/>
  <c r="CR114" i="10"/>
  <c r="CJ114" i="10"/>
  <c r="CB114" i="10"/>
  <c r="BT114" i="10"/>
  <c r="BL114" i="10"/>
  <c r="BF114" i="10"/>
  <c r="GA114" i="10"/>
  <c r="EU114" i="10"/>
  <c r="DO114" i="10"/>
  <c r="CI114" i="10"/>
  <c r="BD114" i="10"/>
  <c r="AV114" i="10"/>
  <c r="AN114" i="10"/>
  <c r="AF114" i="10"/>
  <c r="X114" i="10"/>
  <c r="P114" i="10"/>
  <c r="H114" i="10"/>
  <c r="FS114" i="10"/>
  <c r="EM114" i="10"/>
  <c r="DG114" i="10"/>
  <c r="CA114" i="10"/>
  <c r="BA114" i="10"/>
  <c r="AS114" i="10"/>
  <c r="AK114" i="10"/>
  <c r="AC114" i="10"/>
  <c r="U114" i="10"/>
  <c r="M114" i="10"/>
  <c r="E114" i="10"/>
  <c r="EE114" i="10"/>
  <c r="BS114" i="10"/>
  <c r="AR114" i="10"/>
  <c r="AB114" i="10"/>
  <c r="L114" i="10"/>
  <c r="DW114" i="10"/>
  <c r="BK114" i="10"/>
  <c r="AO114" i="10"/>
  <c r="Y114" i="10"/>
  <c r="I114" i="10"/>
  <c r="FK114" i="10"/>
  <c r="AZ114" i="10"/>
  <c r="T114" i="10"/>
  <c r="AJ114" i="10"/>
  <c r="FC114" i="10"/>
  <c r="AW114" i="10"/>
  <c r="Q114" i="10"/>
  <c r="CY114" i="10"/>
  <c r="D114" i="10"/>
  <c r="CQ114" i="10"/>
  <c r="AG114" i="10"/>
  <c r="D103" i="10"/>
  <c r="D87" i="10"/>
  <c r="D71" i="10"/>
  <c r="D55" i="10"/>
  <c r="D39" i="10"/>
  <c r="D23" i="10"/>
  <c r="GB108" i="10"/>
  <c r="FW108" i="10"/>
  <c r="FR108" i="10"/>
  <c r="FL108" i="10"/>
  <c r="FG108" i="10"/>
  <c r="FB108" i="10"/>
  <c r="EV108" i="10"/>
  <c r="EQ108" i="10"/>
  <c r="EL108" i="10"/>
  <c r="EF108" i="10"/>
  <c r="EA108" i="10"/>
  <c r="DV108" i="10"/>
  <c r="DP108" i="10"/>
  <c r="DK108" i="10"/>
  <c r="DF108" i="10"/>
  <c r="CZ108" i="10"/>
  <c r="CU108" i="10"/>
  <c r="CP108" i="10"/>
  <c r="CJ108" i="10"/>
  <c r="CE108" i="10"/>
  <c r="BZ108" i="10"/>
  <c r="BT108" i="10"/>
  <c r="BO108" i="10"/>
  <c r="BJ108" i="10"/>
  <c r="BD108" i="10"/>
  <c r="AY108" i="10"/>
  <c r="AT108" i="10"/>
  <c r="AN108" i="10"/>
  <c r="AI108" i="10"/>
  <c r="AD108" i="10"/>
  <c r="X108" i="10"/>
  <c r="S108" i="10"/>
  <c r="N108" i="10"/>
  <c r="GA107" i="10"/>
  <c r="FV107" i="10"/>
  <c r="FL107" i="10"/>
  <c r="FB107" i="10"/>
  <c r="EQ107" i="10"/>
  <c r="EF107" i="10"/>
  <c r="DV107" i="10"/>
  <c r="DK107" i="10"/>
  <c r="CZ107" i="10"/>
  <c r="CM107" i="10"/>
  <c r="BR107" i="10"/>
  <c r="AV107" i="10"/>
  <c r="AA107" i="10"/>
  <c r="F107" i="10"/>
  <c r="F16" i="10"/>
  <c r="J16" i="10"/>
  <c r="N16" i="10"/>
  <c r="R16" i="10"/>
  <c r="V16" i="10"/>
  <c r="Z16" i="10"/>
  <c r="AD16" i="10"/>
  <c r="AH16" i="10"/>
  <c r="AL16" i="10"/>
  <c r="AP16" i="10"/>
  <c r="AT16" i="10"/>
  <c r="AX16" i="10"/>
  <c r="BB16" i="10"/>
  <c r="BF16" i="10"/>
  <c r="BJ16" i="10"/>
  <c r="BN16" i="10"/>
  <c r="BR16" i="10"/>
  <c r="BV16" i="10"/>
  <c r="BZ16" i="10"/>
  <c r="CD16" i="10"/>
  <c r="CH16" i="10"/>
  <c r="CL16" i="10"/>
  <c r="CP16" i="10"/>
  <c r="CT16" i="10"/>
  <c r="CX16" i="10"/>
  <c r="DB16" i="10"/>
  <c r="DF16" i="10"/>
  <c r="DJ16" i="10"/>
  <c r="DN16" i="10"/>
  <c r="DR16" i="10"/>
  <c r="DV16" i="10"/>
  <c r="DZ16" i="10"/>
  <c r="ED16" i="10"/>
  <c r="EH16" i="10"/>
  <c r="EL16" i="10"/>
  <c r="EP16" i="10"/>
  <c r="ET16" i="10"/>
  <c r="EX16" i="10"/>
  <c r="FB16" i="10"/>
  <c r="FF16" i="10"/>
  <c r="FJ16" i="10"/>
  <c r="FN16" i="10"/>
  <c r="FR16" i="10"/>
  <c r="FV16" i="10"/>
  <c r="FZ16" i="10"/>
  <c r="G16" i="10"/>
  <c r="K16" i="10"/>
  <c r="O16" i="10"/>
  <c r="S16" i="10"/>
  <c r="W16" i="10"/>
  <c r="AA16" i="10"/>
  <c r="AE16" i="10"/>
  <c r="AI16" i="10"/>
  <c r="AM16" i="10"/>
  <c r="AQ16" i="10"/>
  <c r="AU16" i="10"/>
  <c r="AY16" i="10"/>
  <c r="BC16" i="10"/>
  <c r="BG16" i="10"/>
  <c r="BK16" i="10"/>
  <c r="BO16" i="10"/>
  <c r="BS16" i="10"/>
  <c r="BW16" i="10"/>
  <c r="CA16" i="10"/>
  <c r="CE16" i="10"/>
  <c r="CI16" i="10"/>
  <c r="CM16" i="10"/>
  <c r="CQ16" i="10"/>
  <c r="CU16" i="10"/>
  <c r="CY16" i="10"/>
  <c r="DC16" i="10"/>
  <c r="DG16" i="10"/>
  <c r="DK16" i="10"/>
  <c r="DO16" i="10"/>
  <c r="DS16" i="10"/>
  <c r="DW16" i="10"/>
  <c r="EA16" i="10"/>
  <c r="EE16" i="10"/>
  <c r="EI16" i="10"/>
  <c r="EM16" i="10"/>
  <c r="EQ16" i="10"/>
  <c r="EU16" i="10"/>
  <c r="EY16" i="10"/>
  <c r="FC16" i="10"/>
  <c r="FG16" i="10"/>
  <c r="FK16" i="10"/>
  <c r="FO16" i="10"/>
  <c r="FS16" i="10"/>
  <c r="FW16" i="10"/>
  <c r="GA16" i="10"/>
  <c r="H16" i="10"/>
  <c r="L16" i="10"/>
  <c r="P16" i="10"/>
  <c r="T16" i="10"/>
  <c r="X16" i="10"/>
  <c r="AB16" i="10"/>
  <c r="AF16" i="10"/>
  <c r="AJ16" i="10"/>
  <c r="AN16" i="10"/>
  <c r="AR16" i="10"/>
  <c r="AV16" i="10"/>
  <c r="AZ16" i="10"/>
  <c r="BD16" i="10"/>
  <c r="BH16" i="10"/>
  <c r="BL16" i="10"/>
  <c r="BP16" i="10"/>
  <c r="BT16" i="10"/>
  <c r="BX16" i="10"/>
  <c r="CB16" i="10"/>
  <c r="CF16" i="10"/>
  <c r="CJ16" i="10"/>
  <c r="CN16" i="10"/>
  <c r="CR16" i="10"/>
  <c r="CV16" i="10"/>
  <c r="CZ16" i="10"/>
  <c r="DD16" i="10"/>
  <c r="DH16" i="10"/>
  <c r="DL16" i="10"/>
  <c r="DP16" i="10"/>
  <c r="DT16" i="10"/>
  <c r="DX16" i="10"/>
  <c r="EB16" i="10"/>
  <c r="EF16" i="10"/>
  <c r="EJ16" i="10"/>
  <c r="EN16" i="10"/>
  <c r="ER16" i="10"/>
  <c r="EV16" i="10"/>
  <c r="EZ16" i="10"/>
  <c r="FD16" i="10"/>
  <c r="FH16" i="10"/>
  <c r="FL16" i="10"/>
  <c r="FP16" i="10"/>
  <c r="FT16" i="10"/>
  <c r="FX16" i="10"/>
  <c r="GB16" i="10"/>
  <c r="E16" i="10"/>
  <c r="U16" i="10"/>
  <c r="AK16" i="10"/>
  <c r="BA16" i="10"/>
  <c r="BQ16" i="10"/>
  <c r="CG16" i="10"/>
  <c r="CW16" i="10"/>
  <c r="DM16" i="10"/>
  <c r="EC16" i="10"/>
  <c r="ES16" i="10"/>
  <c r="FI16" i="10"/>
  <c r="FY16" i="10"/>
  <c r="I16" i="10"/>
  <c r="Y16" i="10"/>
  <c r="AO16" i="10"/>
  <c r="BE16" i="10"/>
  <c r="BU16" i="10"/>
  <c r="CK16" i="10"/>
  <c r="DA16" i="10"/>
  <c r="DQ16" i="10"/>
  <c r="EG16" i="10"/>
  <c r="EW16" i="10"/>
  <c r="FM16" i="10"/>
  <c r="M16" i="10"/>
  <c r="AC16" i="10"/>
  <c r="AS16" i="10"/>
  <c r="BI16" i="10"/>
  <c r="BY16" i="10"/>
  <c r="CO16" i="10"/>
  <c r="DE16" i="10"/>
  <c r="DU16" i="10"/>
  <c r="EK16" i="10"/>
  <c r="FA16" i="10"/>
  <c r="FQ16" i="10"/>
  <c r="AG16" i="10"/>
  <c r="CS16" i="10"/>
  <c r="FE16" i="10"/>
  <c r="AW16" i="10"/>
  <c r="DI16" i="10"/>
  <c r="FU16" i="10"/>
  <c r="BM16" i="10"/>
  <c r="DY16" i="10"/>
  <c r="EO16" i="10"/>
  <c r="Q16" i="10"/>
  <c r="CC16" i="10"/>
  <c r="D16" i="10"/>
  <c r="E20" i="10"/>
  <c r="I20" i="10"/>
  <c r="M20" i="10"/>
  <c r="Q20" i="10"/>
  <c r="U20" i="10"/>
  <c r="Y20" i="10"/>
  <c r="AC20" i="10"/>
  <c r="AG20" i="10"/>
  <c r="AK20" i="10"/>
  <c r="AO20" i="10"/>
  <c r="AS20" i="10"/>
  <c r="AW20" i="10"/>
  <c r="BA20" i="10"/>
  <c r="BE20" i="10"/>
  <c r="BI20" i="10"/>
  <c r="BM20" i="10"/>
  <c r="BQ20" i="10"/>
  <c r="BU20" i="10"/>
  <c r="BY20" i="10"/>
  <c r="CC20" i="10"/>
  <c r="CG20" i="10"/>
  <c r="CK20" i="10"/>
  <c r="CO20" i="10"/>
  <c r="CS20" i="10"/>
  <c r="CW20" i="10"/>
  <c r="DA20" i="10"/>
  <c r="DE20" i="10"/>
  <c r="DI20" i="10"/>
  <c r="DM20" i="10"/>
  <c r="DQ20" i="10"/>
  <c r="DU20" i="10"/>
  <c r="DY20" i="10"/>
  <c r="EC20" i="10"/>
  <c r="EG20" i="10"/>
  <c r="EK20" i="10"/>
  <c r="EO20" i="10"/>
  <c r="ES20" i="10"/>
  <c r="EW20" i="10"/>
  <c r="FA20" i="10"/>
  <c r="FE20" i="10"/>
  <c r="FI20" i="10"/>
  <c r="FM20" i="10"/>
  <c r="FQ20" i="10"/>
  <c r="FU20" i="10"/>
  <c r="FY20" i="10"/>
  <c r="F20" i="10"/>
  <c r="J20" i="10"/>
  <c r="N20" i="10"/>
  <c r="R20" i="10"/>
  <c r="V20" i="10"/>
  <c r="Z20" i="10"/>
  <c r="AD20" i="10"/>
  <c r="AH20" i="10"/>
  <c r="AL20" i="10"/>
  <c r="AP20" i="10"/>
  <c r="AT20" i="10"/>
  <c r="AX20" i="10"/>
  <c r="BB20" i="10"/>
  <c r="BF20" i="10"/>
  <c r="BJ20" i="10"/>
  <c r="BN20" i="10"/>
  <c r="BR20" i="10"/>
  <c r="BV20" i="10"/>
  <c r="BZ20" i="10"/>
  <c r="CD20" i="10"/>
  <c r="CH20" i="10"/>
  <c r="CL20" i="10"/>
  <c r="CP20" i="10"/>
  <c r="CT20" i="10"/>
  <c r="CX20" i="10"/>
  <c r="DB20" i="10"/>
  <c r="DF20" i="10"/>
  <c r="DJ20" i="10"/>
  <c r="DN20" i="10"/>
  <c r="DR20" i="10"/>
  <c r="DV20" i="10"/>
  <c r="DZ20" i="10"/>
  <c r="ED20" i="10"/>
  <c r="EH20" i="10"/>
  <c r="EL20" i="10"/>
  <c r="EP20" i="10"/>
  <c r="ET20" i="10"/>
  <c r="EX20" i="10"/>
  <c r="FB20" i="10"/>
  <c r="FF20" i="10"/>
  <c r="FJ20" i="10"/>
  <c r="FN20" i="10"/>
  <c r="FR20" i="10"/>
  <c r="FV20" i="10"/>
  <c r="FZ20" i="10"/>
  <c r="G20" i="10"/>
  <c r="K20" i="10"/>
  <c r="O20" i="10"/>
  <c r="S20" i="10"/>
  <c r="W20" i="10"/>
  <c r="AA20" i="10"/>
  <c r="AE20" i="10"/>
  <c r="AI20" i="10"/>
  <c r="AM20" i="10"/>
  <c r="AQ20" i="10"/>
  <c r="AU20" i="10"/>
  <c r="AY20" i="10"/>
  <c r="BC20" i="10"/>
  <c r="BG20" i="10"/>
  <c r="BK20" i="10"/>
  <c r="BO20" i="10"/>
  <c r="BS20" i="10"/>
  <c r="BW20" i="10"/>
  <c r="CA20" i="10"/>
  <c r="CE20" i="10"/>
  <c r="CI20" i="10"/>
  <c r="CM20" i="10"/>
  <c r="CQ20" i="10"/>
  <c r="CU20" i="10"/>
  <c r="CY20" i="10"/>
  <c r="DC20" i="10"/>
  <c r="DG20" i="10"/>
  <c r="DK20" i="10"/>
  <c r="DO20" i="10"/>
  <c r="DS20" i="10"/>
  <c r="DW20" i="10"/>
  <c r="EA20" i="10"/>
  <c r="EE20" i="10"/>
  <c r="EI20" i="10"/>
  <c r="EM20" i="10"/>
  <c r="EQ20" i="10"/>
  <c r="EU20" i="10"/>
  <c r="EY20" i="10"/>
  <c r="FC20" i="10"/>
  <c r="FG20" i="10"/>
  <c r="FK20" i="10"/>
  <c r="FO20" i="10"/>
  <c r="FS20" i="10"/>
  <c r="FW20" i="10"/>
  <c r="GA20" i="10"/>
  <c r="L20" i="10"/>
  <c r="AB20" i="10"/>
  <c r="AR20" i="10"/>
  <c r="BH20" i="10"/>
  <c r="BX20" i="10"/>
  <c r="CN20" i="10"/>
  <c r="DD20" i="10"/>
  <c r="DT20" i="10"/>
  <c r="EJ20" i="10"/>
  <c r="EZ20" i="10"/>
  <c r="FP20" i="10"/>
  <c r="P20" i="10"/>
  <c r="AF20" i="10"/>
  <c r="AV20" i="10"/>
  <c r="BL20" i="10"/>
  <c r="CB20" i="10"/>
  <c r="CR20" i="10"/>
  <c r="DH20" i="10"/>
  <c r="DX20" i="10"/>
  <c r="EN20" i="10"/>
  <c r="FD20" i="10"/>
  <c r="FT20" i="10"/>
  <c r="T20" i="10"/>
  <c r="AJ20" i="10"/>
  <c r="AZ20" i="10"/>
  <c r="BP20" i="10"/>
  <c r="CF20" i="10"/>
  <c r="CV20" i="10"/>
  <c r="DL20" i="10"/>
  <c r="EB20" i="10"/>
  <c r="ER20" i="10"/>
  <c r="FH20" i="10"/>
  <c r="FX20" i="10"/>
  <c r="H20" i="10"/>
  <c r="BT20" i="10"/>
  <c r="EF20" i="10"/>
  <c r="X20" i="10"/>
  <c r="CJ20" i="10"/>
  <c r="EV20" i="10"/>
  <c r="AN20" i="10"/>
  <c r="CZ20" i="10"/>
  <c r="FL20" i="10"/>
  <c r="GB20" i="10"/>
  <c r="BD20" i="10"/>
  <c r="DP20" i="10"/>
  <c r="D20" i="10"/>
  <c r="E24" i="10"/>
  <c r="I24" i="10"/>
  <c r="M24" i="10"/>
  <c r="Q24" i="10"/>
  <c r="U24" i="10"/>
  <c r="Y24" i="10"/>
  <c r="AC24" i="10"/>
  <c r="AG24" i="10"/>
  <c r="AK24" i="10"/>
  <c r="AO24" i="10"/>
  <c r="AS24" i="10"/>
  <c r="AW24" i="10"/>
  <c r="BA24" i="10"/>
  <c r="BE24" i="10"/>
  <c r="BI24" i="10"/>
  <c r="BM24" i="10"/>
  <c r="BQ24" i="10"/>
  <c r="BU24" i="10"/>
  <c r="BY24" i="10"/>
  <c r="CC24" i="10"/>
  <c r="CG24" i="10"/>
  <c r="CK24" i="10"/>
  <c r="CO24" i="10"/>
  <c r="CS24" i="10"/>
  <c r="CW24" i="10"/>
  <c r="DA24" i="10"/>
  <c r="DE24" i="10"/>
  <c r="DI24" i="10"/>
  <c r="DM24" i="10"/>
  <c r="DQ24" i="10"/>
  <c r="DU24" i="10"/>
  <c r="DY24" i="10"/>
  <c r="EC24" i="10"/>
  <c r="EG24" i="10"/>
  <c r="EK24" i="10"/>
  <c r="EO24" i="10"/>
  <c r="ES24" i="10"/>
  <c r="EW24" i="10"/>
  <c r="FA24" i="10"/>
  <c r="FE24" i="10"/>
  <c r="FI24" i="10"/>
  <c r="FM24" i="10"/>
  <c r="FQ24" i="10"/>
  <c r="FU24" i="10"/>
  <c r="FY24" i="10"/>
  <c r="F24" i="10"/>
  <c r="J24" i="10"/>
  <c r="N24" i="10"/>
  <c r="R24" i="10"/>
  <c r="V24" i="10"/>
  <c r="Z24" i="10"/>
  <c r="AD24" i="10"/>
  <c r="AH24" i="10"/>
  <c r="AL24" i="10"/>
  <c r="AP24" i="10"/>
  <c r="AT24" i="10"/>
  <c r="AX24" i="10"/>
  <c r="BB24" i="10"/>
  <c r="BF24" i="10"/>
  <c r="BJ24" i="10"/>
  <c r="BN24" i="10"/>
  <c r="BR24" i="10"/>
  <c r="BV24" i="10"/>
  <c r="BZ24" i="10"/>
  <c r="CD24" i="10"/>
  <c r="CH24" i="10"/>
  <c r="CL24" i="10"/>
  <c r="CP24" i="10"/>
  <c r="CT24" i="10"/>
  <c r="CX24" i="10"/>
  <c r="DB24" i="10"/>
  <c r="DF24" i="10"/>
  <c r="DJ24" i="10"/>
  <c r="DN24" i="10"/>
  <c r="DR24" i="10"/>
  <c r="DV24" i="10"/>
  <c r="DZ24" i="10"/>
  <c r="ED24" i="10"/>
  <c r="EH24" i="10"/>
  <c r="EL24" i="10"/>
  <c r="EP24" i="10"/>
  <c r="ET24" i="10"/>
  <c r="EX24" i="10"/>
  <c r="FB24" i="10"/>
  <c r="FF24" i="10"/>
  <c r="FJ24" i="10"/>
  <c r="FN24" i="10"/>
  <c r="FR24" i="10"/>
  <c r="FV24" i="10"/>
  <c r="FZ24" i="10"/>
  <c r="G24" i="10"/>
  <c r="K24" i="10"/>
  <c r="O24" i="10"/>
  <c r="S24" i="10"/>
  <c r="W24" i="10"/>
  <c r="AA24" i="10"/>
  <c r="AE24" i="10"/>
  <c r="AI24" i="10"/>
  <c r="AM24" i="10"/>
  <c r="AQ24" i="10"/>
  <c r="AU24" i="10"/>
  <c r="AY24" i="10"/>
  <c r="BC24" i="10"/>
  <c r="BG24" i="10"/>
  <c r="BK24" i="10"/>
  <c r="BO24" i="10"/>
  <c r="BS24" i="10"/>
  <c r="BW24" i="10"/>
  <c r="CA24" i="10"/>
  <c r="CE24" i="10"/>
  <c r="CI24" i="10"/>
  <c r="CM24" i="10"/>
  <c r="CQ24" i="10"/>
  <c r="CU24" i="10"/>
  <c r="CY24" i="10"/>
  <c r="DC24" i="10"/>
  <c r="DG24" i="10"/>
  <c r="DK24" i="10"/>
  <c r="DO24" i="10"/>
  <c r="DS24" i="10"/>
  <c r="DW24" i="10"/>
  <c r="EA24" i="10"/>
  <c r="EE24" i="10"/>
  <c r="EI24" i="10"/>
  <c r="EM24" i="10"/>
  <c r="EQ24" i="10"/>
  <c r="EU24" i="10"/>
  <c r="EY24" i="10"/>
  <c r="FC24" i="10"/>
  <c r="FG24" i="10"/>
  <c r="FK24" i="10"/>
  <c r="FO24" i="10"/>
  <c r="FS24" i="10"/>
  <c r="FW24" i="10"/>
  <c r="GA24" i="10"/>
  <c r="L24" i="10"/>
  <c r="AB24" i="10"/>
  <c r="AR24" i="10"/>
  <c r="BH24" i="10"/>
  <c r="BX24" i="10"/>
  <c r="CN24" i="10"/>
  <c r="DD24" i="10"/>
  <c r="DT24" i="10"/>
  <c r="EJ24" i="10"/>
  <c r="EZ24" i="10"/>
  <c r="FP24" i="10"/>
  <c r="P24" i="10"/>
  <c r="AF24" i="10"/>
  <c r="AV24" i="10"/>
  <c r="BL24" i="10"/>
  <c r="CB24" i="10"/>
  <c r="CR24" i="10"/>
  <c r="DH24" i="10"/>
  <c r="DX24" i="10"/>
  <c r="EN24" i="10"/>
  <c r="FD24" i="10"/>
  <c r="FT24" i="10"/>
  <c r="T24" i="10"/>
  <c r="AJ24" i="10"/>
  <c r="AZ24" i="10"/>
  <c r="BP24" i="10"/>
  <c r="CF24" i="10"/>
  <c r="CV24" i="10"/>
  <c r="DL24" i="10"/>
  <c r="EB24" i="10"/>
  <c r="ER24" i="10"/>
  <c r="FH24" i="10"/>
  <c r="FX24" i="10"/>
  <c r="BD24" i="10"/>
  <c r="DP24" i="10"/>
  <c r="GB24" i="10"/>
  <c r="H24" i="10"/>
  <c r="BT24" i="10"/>
  <c r="EF24" i="10"/>
  <c r="X24" i="10"/>
  <c r="CJ24" i="10"/>
  <c r="EV24" i="10"/>
  <c r="AN24" i="10"/>
  <c r="CZ24" i="10"/>
  <c r="FL24" i="10"/>
  <c r="D24" i="10"/>
  <c r="E28" i="10"/>
  <c r="I28" i="10"/>
  <c r="M28" i="10"/>
  <c r="Q28" i="10"/>
  <c r="U28" i="10"/>
  <c r="Y28" i="10"/>
  <c r="AC28" i="10"/>
  <c r="AG28" i="10"/>
  <c r="AK28" i="10"/>
  <c r="AO28" i="10"/>
  <c r="AS28" i="10"/>
  <c r="AW28" i="10"/>
  <c r="BA28" i="10"/>
  <c r="BE28" i="10"/>
  <c r="BI28" i="10"/>
  <c r="BM28" i="10"/>
  <c r="BQ28" i="10"/>
  <c r="BU28" i="10"/>
  <c r="BY28" i="10"/>
  <c r="CC28" i="10"/>
  <c r="CG28" i="10"/>
  <c r="CK28" i="10"/>
  <c r="CO28" i="10"/>
  <c r="CS28" i="10"/>
  <c r="CW28" i="10"/>
  <c r="DA28" i="10"/>
  <c r="DE28" i="10"/>
  <c r="DI28" i="10"/>
  <c r="DM28" i="10"/>
  <c r="DQ28" i="10"/>
  <c r="DU28" i="10"/>
  <c r="DY28" i="10"/>
  <c r="EC28" i="10"/>
  <c r="EG28" i="10"/>
  <c r="EK28" i="10"/>
  <c r="EO28" i="10"/>
  <c r="ES28" i="10"/>
  <c r="EW28" i="10"/>
  <c r="FA28" i="10"/>
  <c r="FE28" i="10"/>
  <c r="FI28" i="10"/>
  <c r="FM28" i="10"/>
  <c r="FQ28" i="10"/>
  <c r="FU28" i="10"/>
  <c r="FY28" i="10"/>
  <c r="F28" i="10"/>
  <c r="J28" i="10"/>
  <c r="N28" i="10"/>
  <c r="R28" i="10"/>
  <c r="V28" i="10"/>
  <c r="Z28" i="10"/>
  <c r="AD28" i="10"/>
  <c r="AH28" i="10"/>
  <c r="AL28" i="10"/>
  <c r="AP28" i="10"/>
  <c r="AT28" i="10"/>
  <c r="AX28" i="10"/>
  <c r="BB28" i="10"/>
  <c r="BF28" i="10"/>
  <c r="BJ28" i="10"/>
  <c r="BN28" i="10"/>
  <c r="BR28" i="10"/>
  <c r="BV28" i="10"/>
  <c r="BZ28" i="10"/>
  <c r="CD28" i="10"/>
  <c r="CH28" i="10"/>
  <c r="CL28" i="10"/>
  <c r="CP28" i="10"/>
  <c r="CT28" i="10"/>
  <c r="CX28" i="10"/>
  <c r="DB28" i="10"/>
  <c r="DF28" i="10"/>
  <c r="DJ28" i="10"/>
  <c r="DN28" i="10"/>
  <c r="DR28" i="10"/>
  <c r="DV28" i="10"/>
  <c r="DZ28" i="10"/>
  <c r="ED28" i="10"/>
  <c r="EH28" i="10"/>
  <c r="EL28" i="10"/>
  <c r="EP28" i="10"/>
  <c r="ET28" i="10"/>
  <c r="EX28" i="10"/>
  <c r="FB28" i="10"/>
  <c r="FF28" i="10"/>
  <c r="FJ28" i="10"/>
  <c r="FN28" i="10"/>
  <c r="FR28" i="10"/>
  <c r="FV28" i="10"/>
  <c r="FZ28" i="10"/>
  <c r="G28" i="10"/>
  <c r="O28" i="10"/>
  <c r="W28" i="10"/>
  <c r="AE28" i="10"/>
  <c r="AM28" i="10"/>
  <c r="AU28" i="10"/>
  <c r="BC28" i="10"/>
  <c r="BK28" i="10"/>
  <c r="BS28" i="10"/>
  <c r="CA28" i="10"/>
  <c r="CI28" i="10"/>
  <c r="CQ28" i="10"/>
  <c r="CY28" i="10"/>
  <c r="DG28" i="10"/>
  <c r="DO28" i="10"/>
  <c r="DW28" i="10"/>
  <c r="EE28" i="10"/>
  <c r="EM28" i="10"/>
  <c r="EU28" i="10"/>
  <c r="FC28" i="10"/>
  <c r="FK28" i="10"/>
  <c r="FS28" i="10"/>
  <c r="GA28" i="10"/>
  <c r="H28" i="10"/>
  <c r="P28" i="10"/>
  <c r="X28" i="10"/>
  <c r="AF28" i="10"/>
  <c r="AN28" i="10"/>
  <c r="AV28" i="10"/>
  <c r="BD28" i="10"/>
  <c r="BL28" i="10"/>
  <c r="BT28" i="10"/>
  <c r="CB28" i="10"/>
  <c r="CJ28" i="10"/>
  <c r="CR28" i="10"/>
  <c r="CZ28" i="10"/>
  <c r="DH28" i="10"/>
  <c r="DP28" i="10"/>
  <c r="DX28" i="10"/>
  <c r="EF28" i="10"/>
  <c r="EN28" i="10"/>
  <c r="EV28" i="10"/>
  <c r="FD28" i="10"/>
  <c r="FL28" i="10"/>
  <c r="FT28" i="10"/>
  <c r="GB28" i="10"/>
  <c r="K28" i="10"/>
  <c r="S28" i="10"/>
  <c r="AA28" i="10"/>
  <c r="AI28" i="10"/>
  <c r="AQ28" i="10"/>
  <c r="AY28" i="10"/>
  <c r="BG28" i="10"/>
  <c r="BO28" i="10"/>
  <c r="BW28" i="10"/>
  <c r="CE28" i="10"/>
  <c r="CM28" i="10"/>
  <c r="CU28" i="10"/>
  <c r="DC28" i="10"/>
  <c r="DK28" i="10"/>
  <c r="DS28" i="10"/>
  <c r="EA28" i="10"/>
  <c r="EI28" i="10"/>
  <c r="EQ28" i="10"/>
  <c r="EY28" i="10"/>
  <c r="FG28" i="10"/>
  <c r="FO28" i="10"/>
  <c r="FW28" i="10"/>
  <c r="L28" i="10"/>
  <c r="AR28" i="10"/>
  <c r="BX28" i="10"/>
  <c r="DD28" i="10"/>
  <c r="EJ28" i="10"/>
  <c r="FP28" i="10"/>
  <c r="T28" i="10"/>
  <c r="AZ28" i="10"/>
  <c r="CF28" i="10"/>
  <c r="DL28" i="10"/>
  <c r="ER28" i="10"/>
  <c r="FX28" i="10"/>
  <c r="AB28" i="10"/>
  <c r="BH28" i="10"/>
  <c r="CN28" i="10"/>
  <c r="DT28" i="10"/>
  <c r="EZ28" i="10"/>
  <c r="EB28" i="10"/>
  <c r="AJ28" i="10"/>
  <c r="FH28" i="10"/>
  <c r="BP28" i="10"/>
  <c r="CV28" i="10"/>
  <c r="D28" i="10"/>
  <c r="E32" i="10"/>
  <c r="I32" i="10"/>
  <c r="M32" i="10"/>
  <c r="Q32" i="10"/>
  <c r="U32" i="10"/>
  <c r="Y32" i="10"/>
  <c r="AC32" i="10"/>
  <c r="AG32" i="10"/>
  <c r="AK32" i="10"/>
  <c r="AO32" i="10"/>
  <c r="AS32" i="10"/>
  <c r="AW32" i="10"/>
  <c r="BA32" i="10"/>
  <c r="BE32" i="10"/>
  <c r="BI32" i="10"/>
  <c r="BM32" i="10"/>
  <c r="BQ32" i="10"/>
  <c r="BU32" i="10"/>
  <c r="BY32" i="10"/>
  <c r="CC32" i="10"/>
  <c r="CG32" i="10"/>
  <c r="CK32" i="10"/>
  <c r="CO32" i="10"/>
  <c r="CS32" i="10"/>
  <c r="CW32" i="10"/>
  <c r="DA32" i="10"/>
  <c r="DE32" i="10"/>
  <c r="DI32" i="10"/>
  <c r="DM32" i="10"/>
  <c r="DQ32" i="10"/>
  <c r="DU32" i="10"/>
  <c r="DY32" i="10"/>
  <c r="EC32" i="10"/>
  <c r="EG32" i="10"/>
  <c r="EK32" i="10"/>
  <c r="EO32" i="10"/>
  <c r="ES32" i="10"/>
  <c r="EW32" i="10"/>
  <c r="FA32" i="10"/>
  <c r="FE32" i="10"/>
  <c r="FI32" i="10"/>
  <c r="FM32" i="10"/>
  <c r="FQ32" i="10"/>
  <c r="FU32" i="10"/>
  <c r="FY32" i="10"/>
  <c r="F32" i="10"/>
  <c r="J32" i="10"/>
  <c r="N32" i="10"/>
  <c r="R32" i="10"/>
  <c r="V32" i="10"/>
  <c r="Z32" i="10"/>
  <c r="AD32" i="10"/>
  <c r="AH32" i="10"/>
  <c r="AL32" i="10"/>
  <c r="AP32" i="10"/>
  <c r="AT32" i="10"/>
  <c r="AX32" i="10"/>
  <c r="BB32" i="10"/>
  <c r="BF32" i="10"/>
  <c r="BJ32" i="10"/>
  <c r="BN32" i="10"/>
  <c r="BR32" i="10"/>
  <c r="BV32" i="10"/>
  <c r="BZ32" i="10"/>
  <c r="CD32" i="10"/>
  <c r="CH32" i="10"/>
  <c r="CL32" i="10"/>
  <c r="CP32" i="10"/>
  <c r="CT32" i="10"/>
  <c r="CX32" i="10"/>
  <c r="DB32" i="10"/>
  <c r="DF32" i="10"/>
  <c r="DJ32" i="10"/>
  <c r="DN32" i="10"/>
  <c r="DR32" i="10"/>
  <c r="DV32" i="10"/>
  <c r="DZ32" i="10"/>
  <c r="ED32" i="10"/>
  <c r="EH32" i="10"/>
  <c r="EL32" i="10"/>
  <c r="EP32" i="10"/>
  <c r="ET32" i="10"/>
  <c r="EX32" i="10"/>
  <c r="FB32" i="10"/>
  <c r="FF32" i="10"/>
  <c r="FJ32" i="10"/>
  <c r="FN32" i="10"/>
  <c r="FR32" i="10"/>
  <c r="FV32" i="10"/>
  <c r="FZ32" i="10"/>
  <c r="G32" i="10"/>
  <c r="O32" i="10"/>
  <c r="W32" i="10"/>
  <c r="AE32" i="10"/>
  <c r="AM32" i="10"/>
  <c r="AU32" i="10"/>
  <c r="BC32" i="10"/>
  <c r="BK32" i="10"/>
  <c r="BS32" i="10"/>
  <c r="CA32" i="10"/>
  <c r="CI32" i="10"/>
  <c r="CQ32" i="10"/>
  <c r="CY32" i="10"/>
  <c r="DG32" i="10"/>
  <c r="DO32" i="10"/>
  <c r="DW32" i="10"/>
  <c r="EE32" i="10"/>
  <c r="EM32" i="10"/>
  <c r="EU32" i="10"/>
  <c r="FC32" i="10"/>
  <c r="FK32" i="10"/>
  <c r="FS32" i="10"/>
  <c r="GA32" i="10"/>
  <c r="H32" i="10"/>
  <c r="P32" i="10"/>
  <c r="X32" i="10"/>
  <c r="AF32" i="10"/>
  <c r="AN32" i="10"/>
  <c r="AV32" i="10"/>
  <c r="BD32" i="10"/>
  <c r="BL32" i="10"/>
  <c r="BT32" i="10"/>
  <c r="CB32" i="10"/>
  <c r="CJ32" i="10"/>
  <c r="CR32" i="10"/>
  <c r="CZ32" i="10"/>
  <c r="DH32" i="10"/>
  <c r="DP32" i="10"/>
  <c r="DX32" i="10"/>
  <c r="EF32" i="10"/>
  <c r="EN32" i="10"/>
  <c r="EV32" i="10"/>
  <c r="FD32" i="10"/>
  <c r="FL32" i="10"/>
  <c r="FT32" i="10"/>
  <c r="GB32" i="10"/>
  <c r="K32" i="10"/>
  <c r="S32" i="10"/>
  <c r="AA32" i="10"/>
  <c r="AI32" i="10"/>
  <c r="AQ32" i="10"/>
  <c r="AY32" i="10"/>
  <c r="BG32" i="10"/>
  <c r="BO32" i="10"/>
  <c r="BW32" i="10"/>
  <c r="CE32" i="10"/>
  <c r="CM32" i="10"/>
  <c r="CU32" i="10"/>
  <c r="DC32" i="10"/>
  <c r="DK32" i="10"/>
  <c r="DS32" i="10"/>
  <c r="EA32" i="10"/>
  <c r="EI32" i="10"/>
  <c r="EQ32" i="10"/>
  <c r="EY32" i="10"/>
  <c r="FG32" i="10"/>
  <c r="FO32" i="10"/>
  <c r="FW32" i="10"/>
  <c r="AB32" i="10"/>
  <c r="BH32" i="10"/>
  <c r="CN32" i="10"/>
  <c r="DT32" i="10"/>
  <c r="EZ32" i="10"/>
  <c r="AJ32" i="10"/>
  <c r="BP32" i="10"/>
  <c r="CV32" i="10"/>
  <c r="EB32" i="10"/>
  <c r="FH32" i="10"/>
  <c r="L32" i="10"/>
  <c r="AR32" i="10"/>
  <c r="BX32" i="10"/>
  <c r="DD32" i="10"/>
  <c r="EJ32" i="10"/>
  <c r="FP32" i="10"/>
  <c r="AZ32" i="10"/>
  <c r="FX32" i="10"/>
  <c r="CF32" i="10"/>
  <c r="DL32" i="10"/>
  <c r="T32" i="10"/>
  <c r="D32" i="10"/>
  <c r="ER32" i="10"/>
  <c r="E36" i="10"/>
  <c r="I36" i="10"/>
  <c r="M36" i="10"/>
  <c r="Q36" i="10"/>
  <c r="U36" i="10"/>
  <c r="Y36" i="10"/>
  <c r="AC36" i="10"/>
  <c r="AG36" i="10"/>
  <c r="AK36" i="10"/>
  <c r="AO36" i="10"/>
  <c r="AS36" i="10"/>
  <c r="AW36" i="10"/>
  <c r="BA36" i="10"/>
  <c r="BE36" i="10"/>
  <c r="BI36" i="10"/>
  <c r="BM36" i="10"/>
  <c r="BQ36" i="10"/>
  <c r="BU36" i="10"/>
  <c r="BY36" i="10"/>
  <c r="CC36" i="10"/>
  <c r="CG36" i="10"/>
  <c r="CK36" i="10"/>
  <c r="CO36" i="10"/>
  <c r="CS36" i="10"/>
  <c r="CW36" i="10"/>
  <c r="DA36" i="10"/>
  <c r="DE36" i="10"/>
  <c r="DI36" i="10"/>
  <c r="DM36" i="10"/>
  <c r="DQ36" i="10"/>
  <c r="DU36" i="10"/>
  <c r="DY36" i="10"/>
  <c r="EC36" i="10"/>
  <c r="EG36" i="10"/>
  <c r="EK36" i="10"/>
  <c r="EO36" i="10"/>
  <c r="ES36" i="10"/>
  <c r="EW36" i="10"/>
  <c r="FA36" i="10"/>
  <c r="FE36" i="10"/>
  <c r="FI36" i="10"/>
  <c r="FM36" i="10"/>
  <c r="FQ36" i="10"/>
  <c r="FU36" i="10"/>
  <c r="FY36" i="10"/>
  <c r="F36" i="10"/>
  <c r="J36" i="10"/>
  <c r="N36" i="10"/>
  <c r="R36" i="10"/>
  <c r="V36" i="10"/>
  <c r="Z36" i="10"/>
  <c r="AD36" i="10"/>
  <c r="AH36" i="10"/>
  <c r="AL36" i="10"/>
  <c r="AP36" i="10"/>
  <c r="AT36" i="10"/>
  <c r="AX36" i="10"/>
  <c r="BB36" i="10"/>
  <c r="BF36" i="10"/>
  <c r="BJ36" i="10"/>
  <c r="BN36" i="10"/>
  <c r="BR36" i="10"/>
  <c r="BV36" i="10"/>
  <c r="BZ36" i="10"/>
  <c r="CD36" i="10"/>
  <c r="CH36" i="10"/>
  <c r="CL36" i="10"/>
  <c r="CP36" i="10"/>
  <c r="CT36" i="10"/>
  <c r="CX36" i="10"/>
  <c r="DB36" i="10"/>
  <c r="DF36" i="10"/>
  <c r="DJ36" i="10"/>
  <c r="DN36" i="10"/>
  <c r="DR36" i="10"/>
  <c r="DV36" i="10"/>
  <c r="DZ36" i="10"/>
  <c r="ED36" i="10"/>
  <c r="EH36" i="10"/>
  <c r="EL36" i="10"/>
  <c r="EP36" i="10"/>
  <c r="ET36" i="10"/>
  <c r="EX36" i="10"/>
  <c r="FB36" i="10"/>
  <c r="FF36" i="10"/>
  <c r="FJ36" i="10"/>
  <c r="FN36" i="10"/>
  <c r="FR36" i="10"/>
  <c r="FV36" i="10"/>
  <c r="FZ36" i="10"/>
  <c r="G36" i="10"/>
  <c r="O36" i="10"/>
  <c r="W36" i="10"/>
  <c r="AE36" i="10"/>
  <c r="AM36" i="10"/>
  <c r="AU36" i="10"/>
  <c r="BC36" i="10"/>
  <c r="BK36" i="10"/>
  <c r="BS36" i="10"/>
  <c r="CA36" i="10"/>
  <c r="CI36" i="10"/>
  <c r="CQ36" i="10"/>
  <c r="CY36" i="10"/>
  <c r="DG36" i="10"/>
  <c r="DO36" i="10"/>
  <c r="DW36" i="10"/>
  <c r="EE36" i="10"/>
  <c r="EM36" i="10"/>
  <c r="EU36" i="10"/>
  <c r="FC36" i="10"/>
  <c r="FK36" i="10"/>
  <c r="FS36" i="10"/>
  <c r="GA36" i="10"/>
  <c r="H36" i="10"/>
  <c r="P36" i="10"/>
  <c r="X36" i="10"/>
  <c r="AF36" i="10"/>
  <c r="AN36" i="10"/>
  <c r="AV36" i="10"/>
  <c r="BD36" i="10"/>
  <c r="BL36" i="10"/>
  <c r="BT36" i="10"/>
  <c r="CB36" i="10"/>
  <c r="CJ36" i="10"/>
  <c r="CR36" i="10"/>
  <c r="CZ36" i="10"/>
  <c r="DH36" i="10"/>
  <c r="DP36" i="10"/>
  <c r="DX36" i="10"/>
  <c r="EF36" i="10"/>
  <c r="EN36" i="10"/>
  <c r="EV36" i="10"/>
  <c r="FD36" i="10"/>
  <c r="FL36" i="10"/>
  <c r="FT36" i="10"/>
  <c r="GB36" i="10"/>
  <c r="K36" i="10"/>
  <c r="S36" i="10"/>
  <c r="AA36" i="10"/>
  <c r="AI36" i="10"/>
  <c r="AQ36" i="10"/>
  <c r="AY36" i="10"/>
  <c r="BG36" i="10"/>
  <c r="BO36" i="10"/>
  <c r="BW36" i="10"/>
  <c r="CE36" i="10"/>
  <c r="CM36" i="10"/>
  <c r="CU36" i="10"/>
  <c r="DC36" i="10"/>
  <c r="DK36" i="10"/>
  <c r="DS36" i="10"/>
  <c r="EA36" i="10"/>
  <c r="EI36" i="10"/>
  <c r="EQ36" i="10"/>
  <c r="EY36" i="10"/>
  <c r="FG36" i="10"/>
  <c r="FO36" i="10"/>
  <c r="FW36" i="10"/>
  <c r="L36" i="10"/>
  <c r="AR36" i="10"/>
  <c r="BX36" i="10"/>
  <c r="DD36" i="10"/>
  <c r="EJ36" i="10"/>
  <c r="FP36" i="10"/>
  <c r="T36" i="10"/>
  <c r="AZ36" i="10"/>
  <c r="CF36" i="10"/>
  <c r="DL36" i="10"/>
  <c r="ER36" i="10"/>
  <c r="FX36" i="10"/>
  <c r="AB36" i="10"/>
  <c r="BH36" i="10"/>
  <c r="CN36" i="10"/>
  <c r="DT36" i="10"/>
  <c r="EZ36" i="10"/>
  <c r="CV36" i="10"/>
  <c r="EB36" i="10"/>
  <c r="AJ36" i="10"/>
  <c r="FH36" i="10"/>
  <c r="D36" i="10"/>
  <c r="BP36" i="10"/>
  <c r="H40" i="10"/>
  <c r="L40" i="10"/>
  <c r="P40" i="10"/>
  <c r="T40" i="10"/>
  <c r="X40" i="10"/>
  <c r="AB40" i="10"/>
  <c r="AF40" i="10"/>
  <c r="AJ40" i="10"/>
  <c r="AN40" i="10"/>
  <c r="AR40" i="10"/>
  <c r="AV40" i="10"/>
  <c r="AZ40" i="10"/>
  <c r="BD40" i="10"/>
  <c r="BH40" i="10"/>
  <c r="BL40" i="10"/>
  <c r="BP40" i="10"/>
  <c r="BT40" i="10"/>
  <c r="BX40" i="10"/>
  <c r="CB40" i="10"/>
  <c r="CF40" i="10"/>
  <c r="CJ40" i="10"/>
  <c r="CN40" i="10"/>
  <c r="CR40" i="10"/>
  <c r="CV40" i="10"/>
  <c r="CZ40" i="10"/>
  <c r="DD40" i="10"/>
  <c r="DH40" i="10"/>
  <c r="DL40" i="10"/>
  <c r="DP40" i="10"/>
  <c r="DT40" i="10"/>
  <c r="DX40" i="10"/>
  <c r="EB40" i="10"/>
  <c r="EF40" i="10"/>
  <c r="EJ40" i="10"/>
  <c r="EN40" i="10"/>
  <c r="ER40" i="10"/>
  <c r="EV40" i="10"/>
  <c r="EZ40" i="10"/>
  <c r="FD40" i="10"/>
  <c r="FH40" i="10"/>
  <c r="FL40" i="10"/>
  <c r="FP40" i="10"/>
  <c r="FT40" i="10"/>
  <c r="FX40" i="10"/>
  <c r="GB40" i="10"/>
  <c r="E40" i="10"/>
  <c r="I40" i="10"/>
  <c r="M40" i="10"/>
  <c r="Q40" i="10"/>
  <c r="U40" i="10"/>
  <c r="Y40" i="10"/>
  <c r="AC40" i="10"/>
  <c r="AG40" i="10"/>
  <c r="AK40" i="10"/>
  <c r="AO40" i="10"/>
  <c r="AS40" i="10"/>
  <c r="AW40" i="10"/>
  <c r="BA40" i="10"/>
  <c r="BE40" i="10"/>
  <c r="BI40" i="10"/>
  <c r="BM40" i="10"/>
  <c r="BQ40" i="10"/>
  <c r="BU40" i="10"/>
  <c r="BY40" i="10"/>
  <c r="CC40" i="10"/>
  <c r="CG40" i="10"/>
  <c r="CK40" i="10"/>
  <c r="CO40" i="10"/>
  <c r="CS40" i="10"/>
  <c r="CW40" i="10"/>
  <c r="DA40" i="10"/>
  <c r="DE40" i="10"/>
  <c r="DI40" i="10"/>
  <c r="DM40" i="10"/>
  <c r="DQ40" i="10"/>
  <c r="DU40" i="10"/>
  <c r="DY40" i="10"/>
  <c r="EC40" i="10"/>
  <c r="EG40" i="10"/>
  <c r="EK40" i="10"/>
  <c r="EO40" i="10"/>
  <c r="ES40" i="10"/>
  <c r="EW40" i="10"/>
  <c r="FA40" i="10"/>
  <c r="FE40" i="10"/>
  <c r="FI40" i="10"/>
  <c r="FM40" i="10"/>
  <c r="FQ40" i="10"/>
  <c r="FU40" i="10"/>
  <c r="FY40" i="10"/>
  <c r="F40" i="10"/>
  <c r="J40" i="10"/>
  <c r="N40" i="10"/>
  <c r="R40" i="10"/>
  <c r="V40" i="10"/>
  <c r="Z40" i="10"/>
  <c r="AD40" i="10"/>
  <c r="AH40" i="10"/>
  <c r="AL40" i="10"/>
  <c r="AP40" i="10"/>
  <c r="AT40" i="10"/>
  <c r="AX40" i="10"/>
  <c r="BB40" i="10"/>
  <c r="BF40" i="10"/>
  <c r="BJ40" i="10"/>
  <c r="BN40" i="10"/>
  <c r="BR40" i="10"/>
  <c r="BV40" i="10"/>
  <c r="BZ40" i="10"/>
  <c r="CD40" i="10"/>
  <c r="CH40" i="10"/>
  <c r="CL40" i="10"/>
  <c r="CP40" i="10"/>
  <c r="CT40" i="10"/>
  <c r="CX40" i="10"/>
  <c r="DB40" i="10"/>
  <c r="DF40" i="10"/>
  <c r="DJ40" i="10"/>
  <c r="DN40" i="10"/>
  <c r="DR40" i="10"/>
  <c r="DV40" i="10"/>
  <c r="DZ40" i="10"/>
  <c r="ED40" i="10"/>
  <c r="EH40" i="10"/>
  <c r="EL40" i="10"/>
  <c r="EP40" i="10"/>
  <c r="ET40" i="10"/>
  <c r="EX40" i="10"/>
  <c r="FB40" i="10"/>
  <c r="FF40" i="10"/>
  <c r="FJ40" i="10"/>
  <c r="FN40" i="10"/>
  <c r="FR40" i="10"/>
  <c r="FV40" i="10"/>
  <c r="FZ40" i="10"/>
  <c r="G40" i="10"/>
  <c r="W40" i="10"/>
  <c r="AM40" i="10"/>
  <c r="BC40" i="10"/>
  <c r="BS40" i="10"/>
  <c r="CI40" i="10"/>
  <c r="CY40" i="10"/>
  <c r="DO40" i="10"/>
  <c r="EE40" i="10"/>
  <c r="EU40" i="10"/>
  <c r="FK40" i="10"/>
  <c r="GA40" i="10"/>
  <c r="K40" i="10"/>
  <c r="AA40" i="10"/>
  <c r="AQ40" i="10"/>
  <c r="BG40" i="10"/>
  <c r="BW40" i="10"/>
  <c r="CM40" i="10"/>
  <c r="DC40" i="10"/>
  <c r="DS40" i="10"/>
  <c r="EI40" i="10"/>
  <c r="EY40" i="10"/>
  <c r="FO40" i="10"/>
  <c r="O40" i="10"/>
  <c r="AE40" i="10"/>
  <c r="AU40" i="10"/>
  <c r="BK40" i="10"/>
  <c r="CA40" i="10"/>
  <c r="CQ40" i="10"/>
  <c r="DG40" i="10"/>
  <c r="DW40" i="10"/>
  <c r="EM40" i="10"/>
  <c r="FC40" i="10"/>
  <c r="FS40" i="10"/>
  <c r="S40" i="10"/>
  <c r="CE40" i="10"/>
  <c r="EQ40" i="10"/>
  <c r="AI40" i="10"/>
  <c r="CU40" i="10"/>
  <c r="FG40" i="10"/>
  <c r="AY40" i="10"/>
  <c r="DK40" i="10"/>
  <c r="FW40" i="10"/>
  <c r="EA40" i="10"/>
  <c r="D40" i="10"/>
  <c r="BO40" i="10"/>
  <c r="H44" i="10"/>
  <c r="L44" i="10"/>
  <c r="P44" i="10"/>
  <c r="T44" i="10"/>
  <c r="X44" i="10"/>
  <c r="AB44" i="10"/>
  <c r="AF44" i="10"/>
  <c r="AJ44" i="10"/>
  <c r="AN44" i="10"/>
  <c r="AR44" i="10"/>
  <c r="AV44" i="10"/>
  <c r="AZ44" i="10"/>
  <c r="BD44" i="10"/>
  <c r="BH44" i="10"/>
  <c r="BL44" i="10"/>
  <c r="BP44" i="10"/>
  <c r="BT44" i="10"/>
  <c r="BX44" i="10"/>
  <c r="CB44" i="10"/>
  <c r="CF44" i="10"/>
  <c r="CJ44" i="10"/>
  <c r="CN44" i="10"/>
  <c r="CR44" i="10"/>
  <c r="CV44" i="10"/>
  <c r="CZ44" i="10"/>
  <c r="DD44" i="10"/>
  <c r="DH44" i="10"/>
  <c r="DL44" i="10"/>
  <c r="DP44" i="10"/>
  <c r="DT44" i="10"/>
  <c r="DX44" i="10"/>
  <c r="EB44" i="10"/>
  <c r="EF44" i="10"/>
  <c r="EJ44" i="10"/>
  <c r="EN44" i="10"/>
  <c r="ER44" i="10"/>
  <c r="EV44" i="10"/>
  <c r="EZ44" i="10"/>
  <c r="FD44" i="10"/>
  <c r="FH44" i="10"/>
  <c r="FL44" i="10"/>
  <c r="FP44" i="10"/>
  <c r="FT44" i="10"/>
  <c r="FX44" i="10"/>
  <c r="GB44" i="10"/>
  <c r="E44" i="10"/>
  <c r="I44" i="10"/>
  <c r="M44" i="10"/>
  <c r="Q44" i="10"/>
  <c r="U44" i="10"/>
  <c r="Y44" i="10"/>
  <c r="AC44" i="10"/>
  <c r="AG44" i="10"/>
  <c r="AK44" i="10"/>
  <c r="AO44" i="10"/>
  <c r="AS44" i="10"/>
  <c r="AW44" i="10"/>
  <c r="BA44" i="10"/>
  <c r="BE44" i="10"/>
  <c r="BI44" i="10"/>
  <c r="BM44" i="10"/>
  <c r="BQ44" i="10"/>
  <c r="BU44" i="10"/>
  <c r="BY44" i="10"/>
  <c r="CC44" i="10"/>
  <c r="CG44" i="10"/>
  <c r="CK44" i="10"/>
  <c r="CO44" i="10"/>
  <c r="CS44" i="10"/>
  <c r="CW44" i="10"/>
  <c r="DA44" i="10"/>
  <c r="DE44" i="10"/>
  <c r="DI44" i="10"/>
  <c r="DM44" i="10"/>
  <c r="DQ44" i="10"/>
  <c r="DU44" i="10"/>
  <c r="DY44" i="10"/>
  <c r="EC44" i="10"/>
  <c r="EG44" i="10"/>
  <c r="EK44" i="10"/>
  <c r="EO44" i="10"/>
  <c r="ES44" i="10"/>
  <c r="EW44" i="10"/>
  <c r="FA44" i="10"/>
  <c r="FE44" i="10"/>
  <c r="FI44" i="10"/>
  <c r="FM44" i="10"/>
  <c r="FQ44" i="10"/>
  <c r="FU44" i="10"/>
  <c r="FY44" i="10"/>
  <c r="F44" i="10"/>
  <c r="J44" i="10"/>
  <c r="N44" i="10"/>
  <c r="R44" i="10"/>
  <c r="V44" i="10"/>
  <c r="Z44" i="10"/>
  <c r="AD44" i="10"/>
  <c r="AH44" i="10"/>
  <c r="AL44" i="10"/>
  <c r="AP44" i="10"/>
  <c r="AT44" i="10"/>
  <c r="AX44" i="10"/>
  <c r="BB44" i="10"/>
  <c r="BF44" i="10"/>
  <c r="BJ44" i="10"/>
  <c r="BN44" i="10"/>
  <c r="BR44" i="10"/>
  <c r="BV44" i="10"/>
  <c r="BZ44" i="10"/>
  <c r="CD44" i="10"/>
  <c r="CH44" i="10"/>
  <c r="CL44" i="10"/>
  <c r="CP44" i="10"/>
  <c r="CT44" i="10"/>
  <c r="CX44" i="10"/>
  <c r="DB44" i="10"/>
  <c r="DF44" i="10"/>
  <c r="DJ44" i="10"/>
  <c r="DN44" i="10"/>
  <c r="DR44" i="10"/>
  <c r="DV44" i="10"/>
  <c r="DZ44" i="10"/>
  <c r="ED44" i="10"/>
  <c r="EH44" i="10"/>
  <c r="EL44" i="10"/>
  <c r="EP44" i="10"/>
  <c r="ET44" i="10"/>
  <c r="EX44" i="10"/>
  <c r="FB44" i="10"/>
  <c r="FF44" i="10"/>
  <c r="FJ44" i="10"/>
  <c r="FN44" i="10"/>
  <c r="FR44" i="10"/>
  <c r="FV44" i="10"/>
  <c r="FZ44" i="10"/>
  <c r="G44" i="10"/>
  <c r="W44" i="10"/>
  <c r="AM44" i="10"/>
  <c r="BC44" i="10"/>
  <c r="BS44" i="10"/>
  <c r="CI44" i="10"/>
  <c r="CY44" i="10"/>
  <c r="DO44" i="10"/>
  <c r="EE44" i="10"/>
  <c r="EU44" i="10"/>
  <c r="FK44" i="10"/>
  <c r="GA44" i="10"/>
  <c r="K44" i="10"/>
  <c r="AA44" i="10"/>
  <c r="AQ44" i="10"/>
  <c r="BG44" i="10"/>
  <c r="BW44" i="10"/>
  <c r="CM44" i="10"/>
  <c r="DC44" i="10"/>
  <c r="DS44" i="10"/>
  <c r="EI44" i="10"/>
  <c r="EY44" i="10"/>
  <c r="FO44" i="10"/>
  <c r="O44" i="10"/>
  <c r="AE44" i="10"/>
  <c r="AU44" i="10"/>
  <c r="BK44" i="10"/>
  <c r="CA44" i="10"/>
  <c r="CQ44" i="10"/>
  <c r="DG44" i="10"/>
  <c r="DW44" i="10"/>
  <c r="EM44" i="10"/>
  <c r="FC44" i="10"/>
  <c r="FS44" i="10"/>
  <c r="BO44" i="10"/>
  <c r="EA44" i="10"/>
  <c r="S44" i="10"/>
  <c r="CE44" i="10"/>
  <c r="EQ44" i="10"/>
  <c r="AI44" i="10"/>
  <c r="CU44" i="10"/>
  <c r="FG44" i="10"/>
  <c r="FW44" i="10"/>
  <c r="D44" i="10"/>
  <c r="AY44" i="10"/>
  <c r="DK44" i="10"/>
  <c r="E48" i="10"/>
  <c r="I48" i="10"/>
  <c r="M48" i="10"/>
  <c r="Q48" i="10"/>
  <c r="U48" i="10"/>
  <c r="Y48" i="10"/>
  <c r="AC48" i="10"/>
  <c r="AG48" i="10"/>
  <c r="AK48" i="10"/>
  <c r="AO48" i="10"/>
  <c r="AS48" i="10"/>
  <c r="AW48" i="10"/>
  <c r="BA48" i="10"/>
  <c r="BE48" i="10"/>
  <c r="BI48" i="10"/>
  <c r="BM48" i="10"/>
  <c r="BQ48" i="10"/>
  <c r="BU48" i="10"/>
  <c r="BY48" i="10"/>
  <c r="CC48" i="10"/>
  <c r="CG48" i="10"/>
  <c r="CK48" i="10"/>
  <c r="CO48" i="10"/>
  <c r="CS48" i="10"/>
  <c r="CW48" i="10"/>
  <c r="DA48" i="10"/>
  <c r="DE48" i="10"/>
  <c r="DI48" i="10"/>
  <c r="DM48" i="10"/>
  <c r="DQ48" i="10"/>
  <c r="DU48" i="10"/>
  <c r="DY48" i="10"/>
  <c r="EC48" i="10"/>
  <c r="EG48" i="10"/>
  <c r="EK48" i="10"/>
  <c r="EO48" i="10"/>
  <c r="ES48" i="10"/>
  <c r="EW48" i="10"/>
  <c r="FA48" i="10"/>
  <c r="FE48" i="10"/>
  <c r="FI48" i="10"/>
  <c r="FM48" i="10"/>
  <c r="FQ48" i="10"/>
  <c r="FU48" i="10"/>
  <c r="FY48" i="10"/>
  <c r="F48" i="10"/>
  <c r="J48" i="10"/>
  <c r="N48" i="10"/>
  <c r="R48" i="10"/>
  <c r="V48" i="10"/>
  <c r="Z48" i="10"/>
  <c r="AD48" i="10"/>
  <c r="AH48" i="10"/>
  <c r="AL48" i="10"/>
  <c r="AP48" i="10"/>
  <c r="AT48" i="10"/>
  <c r="AX48" i="10"/>
  <c r="BB48" i="10"/>
  <c r="BF48" i="10"/>
  <c r="BJ48" i="10"/>
  <c r="BN48" i="10"/>
  <c r="BR48" i="10"/>
  <c r="BV48" i="10"/>
  <c r="BZ48" i="10"/>
  <c r="CD48" i="10"/>
  <c r="CH48" i="10"/>
  <c r="CL48" i="10"/>
  <c r="CP48" i="10"/>
  <c r="CT48" i="10"/>
  <c r="CX48" i="10"/>
  <c r="DB48" i="10"/>
  <c r="DF48" i="10"/>
  <c r="DJ48" i="10"/>
  <c r="DN48" i="10"/>
  <c r="DR48" i="10"/>
  <c r="DV48" i="10"/>
  <c r="DZ48" i="10"/>
  <c r="ED48" i="10"/>
  <c r="EH48" i="10"/>
  <c r="EL48" i="10"/>
  <c r="EP48" i="10"/>
  <c r="ET48" i="10"/>
  <c r="EX48" i="10"/>
  <c r="FB48" i="10"/>
  <c r="FF48" i="10"/>
  <c r="FJ48" i="10"/>
  <c r="FN48" i="10"/>
  <c r="FR48" i="10"/>
  <c r="FV48" i="10"/>
  <c r="FZ48" i="10"/>
  <c r="G48" i="10"/>
  <c r="K48" i="10"/>
  <c r="O48" i="10"/>
  <c r="S48" i="10"/>
  <c r="W48" i="10"/>
  <c r="AA48" i="10"/>
  <c r="AE48" i="10"/>
  <c r="AI48" i="10"/>
  <c r="AM48" i="10"/>
  <c r="AQ48" i="10"/>
  <c r="AU48" i="10"/>
  <c r="AY48" i="10"/>
  <c r="BC48" i="10"/>
  <c r="BG48" i="10"/>
  <c r="BK48" i="10"/>
  <c r="BO48" i="10"/>
  <c r="BS48" i="10"/>
  <c r="BW48" i="10"/>
  <c r="CA48" i="10"/>
  <c r="CE48" i="10"/>
  <c r="CI48" i="10"/>
  <c r="CM48" i="10"/>
  <c r="CQ48" i="10"/>
  <c r="CU48" i="10"/>
  <c r="CY48" i="10"/>
  <c r="DC48" i="10"/>
  <c r="DG48" i="10"/>
  <c r="DK48" i="10"/>
  <c r="DO48" i="10"/>
  <c r="DS48" i="10"/>
  <c r="DW48" i="10"/>
  <c r="EA48" i="10"/>
  <c r="EE48" i="10"/>
  <c r="EI48" i="10"/>
  <c r="EM48" i="10"/>
  <c r="EQ48" i="10"/>
  <c r="EU48" i="10"/>
  <c r="EY48" i="10"/>
  <c r="FC48" i="10"/>
  <c r="FG48" i="10"/>
  <c r="FK48" i="10"/>
  <c r="FO48" i="10"/>
  <c r="FS48" i="10"/>
  <c r="FW48" i="10"/>
  <c r="GA48" i="10"/>
  <c r="T48" i="10"/>
  <c r="AJ48" i="10"/>
  <c r="AZ48" i="10"/>
  <c r="BP48" i="10"/>
  <c r="CF48" i="10"/>
  <c r="CV48" i="10"/>
  <c r="DL48" i="10"/>
  <c r="EB48" i="10"/>
  <c r="ER48" i="10"/>
  <c r="FH48" i="10"/>
  <c r="FX48" i="10"/>
  <c r="H48" i="10"/>
  <c r="X48" i="10"/>
  <c r="AN48" i="10"/>
  <c r="BD48" i="10"/>
  <c r="BT48" i="10"/>
  <c r="CJ48" i="10"/>
  <c r="CZ48" i="10"/>
  <c r="DP48" i="10"/>
  <c r="EF48" i="10"/>
  <c r="EV48" i="10"/>
  <c r="FL48" i="10"/>
  <c r="GB48" i="10"/>
  <c r="L48" i="10"/>
  <c r="AB48" i="10"/>
  <c r="AR48" i="10"/>
  <c r="BH48" i="10"/>
  <c r="BX48" i="10"/>
  <c r="CN48" i="10"/>
  <c r="DD48" i="10"/>
  <c r="DT48" i="10"/>
  <c r="EJ48" i="10"/>
  <c r="EZ48" i="10"/>
  <c r="FP48" i="10"/>
  <c r="AV48" i="10"/>
  <c r="DH48" i="10"/>
  <c r="FT48" i="10"/>
  <c r="BL48" i="10"/>
  <c r="DX48" i="10"/>
  <c r="D48" i="10"/>
  <c r="P48" i="10"/>
  <c r="CB48" i="10"/>
  <c r="EN48" i="10"/>
  <c r="AF48" i="10"/>
  <c r="CR48" i="10"/>
  <c r="FD48" i="10"/>
  <c r="E52" i="10"/>
  <c r="I52" i="10"/>
  <c r="M52" i="10"/>
  <c r="Q52" i="10"/>
  <c r="U52" i="10"/>
  <c r="Y52" i="10"/>
  <c r="AC52" i="10"/>
  <c r="AG52" i="10"/>
  <c r="AK52" i="10"/>
  <c r="AO52" i="10"/>
  <c r="AS52" i="10"/>
  <c r="AW52" i="10"/>
  <c r="BA52" i="10"/>
  <c r="BE52" i="10"/>
  <c r="BI52" i="10"/>
  <c r="BM52" i="10"/>
  <c r="BQ52" i="10"/>
  <c r="BU52" i="10"/>
  <c r="BY52" i="10"/>
  <c r="CC52" i="10"/>
  <c r="CG52" i="10"/>
  <c r="CK52" i="10"/>
  <c r="CO52" i="10"/>
  <c r="CS52" i="10"/>
  <c r="CW52" i="10"/>
  <c r="DA52" i="10"/>
  <c r="DE52" i="10"/>
  <c r="DI52" i="10"/>
  <c r="DM52" i="10"/>
  <c r="DQ52" i="10"/>
  <c r="DU52" i="10"/>
  <c r="DY52" i="10"/>
  <c r="EC52" i="10"/>
  <c r="EG52" i="10"/>
  <c r="EK52" i="10"/>
  <c r="EO52" i="10"/>
  <c r="ES52" i="10"/>
  <c r="EW52" i="10"/>
  <c r="FA52" i="10"/>
  <c r="FE52" i="10"/>
  <c r="FI52" i="10"/>
  <c r="FM52" i="10"/>
  <c r="FQ52" i="10"/>
  <c r="FU52" i="10"/>
  <c r="FY52" i="10"/>
  <c r="F52" i="10"/>
  <c r="J52" i="10"/>
  <c r="N52" i="10"/>
  <c r="R52" i="10"/>
  <c r="V52" i="10"/>
  <c r="Z52" i="10"/>
  <c r="AD52" i="10"/>
  <c r="AH52" i="10"/>
  <c r="AL52" i="10"/>
  <c r="AP52" i="10"/>
  <c r="AT52" i="10"/>
  <c r="AX52" i="10"/>
  <c r="BB52" i="10"/>
  <c r="BF52" i="10"/>
  <c r="BJ52" i="10"/>
  <c r="BN52" i="10"/>
  <c r="BR52" i="10"/>
  <c r="BV52" i="10"/>
  <c r="BZ52" i="10"/>
  <c r="CD52" i="10"/>
  <c r="CH52" i="10"/>
  <c r="CL52" i="10"/>
  <c r="CP52" i="10"/>
  <c r="CT52" i="10"/>
  <c r="CX52" i="10"/>
  <c r="DB52" i="10"/>
  <c r="DF52" i="10"/>
  <c r="DJ52" i="10"/>
  <c r="DN52" i="10"/>
  <c r="DR52" i="10"/>
  <c r="DV52" i="10"/>
  <c r="DZ52" i="10"/>
  <c r="ED52" i="10"/>
  <c r="EH52" i="10"/>
  <c r="EL52" i="10"/>
  <c r="EP52" i="10"/>
  <c r="ET52" i="10"/>
  <c r="EX52" i="10"/>
  <c r="FB52" i="10"/>
  <c r="FF52" i="10"/>
  <c r="FJ52" i="10"/>
  <c r="FN52" i="10"/>
  <c r="FR52" i="10"/>
  <c r="FV52" i="10"/>
  <c r="FZ52" i="10"/>
  <c r="G52" i="10"/>
  <c r="K52" i="10"/>
  <c r="O52" i="10"/>
  <c r="S52" i="10"/>
  <c r="W52" i="10"/>
  <c r="AA52" i="10"/>
  <c r="AE52" i="10"/>
  <c r="AI52" i="10"/>
  <c r="AM52" i="10"/>
  <c r="AQ52" i="10"/>
  <c r="AU52" i="10"/>
  <c r="AY52" i="10"/>
  <c r="BC52" i="10"/>
  <c r="BG52" i="10"/>
  <c r="BK52" i="10"/>
  <c r="BO52" i="10"/>
  <c r="BS52" i="10"/>
  <c r="BW52" i="10"/>
  <c r="CA52" i="10"/>
  <c r="CE52" i="10"/>
  <c r="CI52" i="10"/>
  <c r="CM52" i="10"/>
  <c r="CQ52" i="10"/>
  <c r="CU52" i="10"/>
  <c r="CY52" i="10"/>
  <c r="DC52" i="10"/>
  <c r="DG52" i="10"/>
  <c r="DK52" i="10"/>
  <c r="DO52" i="10"/>
  <c r="DS52" i="10"/>
  <c r="DW52" i="10"/>
  <c r="EA52" i="10"/>
  <c r="EE52" i="10"/>
  <c r="EI52" i="10"/>
  <c r="EM52" i="10"/>
  <c r="EQ52" i="10"/>
  <c r="EU52" i="10"/>
  <c r="EY52" i="10"/>
  <c r="FC52" i="10"/>
  <c r="FG52" i="10"/>
  <c r="FK52" i="10"/>
  <c r="FO52" i="10"/>
  <c r="FS52" i="10"/>
  <c r="FW52" i="10"/>
  <c r="GA52" i="10"/>
  <c r="T52" i="10"/>
  <c r="AJ52" i="10"/>
  <c r="AZ52" i="10"/>
  <c r="BP52" i="10"/>
  <c r="CF52" i="10"/>
  <c r="CV52" i="10"/>
  <c r="DL52" i="10"/>
  <c r="EB52" i="10"/>
  <c r="ER52" i="10"/>
  <c r="FH52" i="10"/>
  <c r="FX52" i="10"/>
  <c r="H52" i="10"/>
  <c r="X52" i="10"/>
  <c r="AN52" i="10"/>
  <c r="BD52" i="10"/>
  <c r="BT52" i="10"/>
  <c r="CJ52" i="10"/>
  <c r="CZ52" i="10"/>
  <c r="DP52" i="10"/>
  <c r="EF52" i="10"/>
  <c r="EV52" i="10"/>
  <c r="FL52" i="10"/>
  <c r="GB52" i="10"/>
  <c r="L52" i="10"/>
  <c r="AB52" i="10"/>
  <c r="AR52" i="10"/>
  <c r="BH52" i="10"/>
  <c r="BX52" i="10"/>
  <c r="CN52" i="10"/>
  <c r="DD52" i="10"/>
  <c r="DT52" i="10"/>
  <c r="EJ52" i="10"/>
  <c r="EZ52" i="10"/>
  <c r="FP52" i="10"/>
  <c r="AF52" i="10"/>
  <c r="CR52" i="10"/>
  <c r="FD52" i="10"/>
  <c r="AV52" i="10"/>
  <c r="DH52" i="10"/>
  <c r="FT52" i="10"/>
  <c r="D52" i="10"/>
  <c r="BL52" i="10"/>
  <c r="DX52" i="10"/>
  <c r="P52" i="10"/>
  <c r="CB52" i="10"/>
  <c r="EN52" i="10"/>
  <c r="E56" i="10"/>
  <c r="I56" i="10"/>
  <c r="M56" i="10"/>
  <c r="Q56" i="10"/>
  <c r="U56" i="10"/>
  <c r="Y56" i="10"/>
  <c r="AC56" i="10"/>
  <c r="AG56" i="10"/>
  <c r="AK56" i="10"/>
  <c r="AO56" i="10"/>
  <c r="AS56" i="10"/>
  <c r="AW56" i="10"/>
  <c r="BA56" i="10"/>
  <c r="BE56" i="10"/>
  <c r="BI56" i="10"/>
  <c r="BM56" i="10"/>
  <c r="BQ56" i="10"/>
  <c r="BU56" i="10"/>
  <c r="BY56" i="10"/>
  <c r="CC56" i="10"/>
  <c r="CG56" i="10"/>
  <c r="CK56" i="10"/>
  <c r="CO56" i="10"/>
  <c r="CS56" i="10"/>
  <c r="CW56" i="10"/>
  <c r="DA56" i="10"/>
  <c r="DE56" i="10"/>
  <c r="DI56" i="10"/>
  <c r="DM56" i="10"/>
  <c r="DQ56" i="10"/>
  <c r="DU56" i="10"/>
  <c r="DY56" i="10"/>
  <c r="EC56" i="10"/>
  <c r="EG56" i="10"/>
  <c r="EK56" i="10"/>
  <c r="EO56" i="10"/>
  <c r="ES56" i="10"/>
  <c r="EW56" i="10"/>
  <c r="FA56" i="10"/>
  <c r="FE56" i="10"/>
  <c r="FI56" i="10"/>
  <c r="FM56" i="10"/>
  <c r="FQ56" i="10"/>
  <c r="FU56" i="10"/>
  <c r="FY56" i="10"/>
  <c r="F56" i="10"/>
  <c r="J56" i="10"/>
  <c r="N56" i="10"/>
  <c r="R56" i="10"/>
  <c r="V56" i="10"/>
  <c r="Z56" i="10"/>
  <c r="AD56" i="10"/>
  <c r="AH56" i="10"/>
  <c r="AL56" i="10"/>
  <c r="AP56" i="10"/>
  <c r="AT56" i="10"/>
  <c r="AX56" i="10"/>
  <c r="BB56" i="10"/>
  <c r="BF56" i="10"/>
  <c r="BJ56" i="10"/>
  <c r="BN56" i="10"/>
  <c r="BR56" i="10"/>
  <c r="BV56" i="10"/>
  <c r="BZ56" i="10"/>
  <c r="CD56" i="10"/>
  <c r="CH56" i="10"/>
  <c r="CL56" i="10"/>
  <c r="CP56" i="10"/>
  <c r="CT56" i="10"/>
  <c r="CX56" i="10"/>
  <c r="DB56" i="10"/>
  <c r="DF56" i="10"/>
  <c r="DJ56" i="10"/>
  <c r="DN56" i="10"/>
  <c r="DR56" i="10"/>
  <c r="DV56" i="10"/>
  <c r="DZ56" i="10"/>
  <c r="ED56" i="10"/>
  <c r="EH56" i="10"/>
  <c r="EL56" i="10"/>
  <c r="EP56" i="10"/>
  <c r="ET56" i="10"/>
  <c r="EX56" i="10"/>
  <c r="FB56" i="10"/>
  <c r="FF56" i="10"/>
  <c r="FJ56" i="10"/>
  <c r="FN56" i="10"/>
  <c r="FR56" i="10"/>
  <c r="FV56" i="10"/>
  <c r="FZ56" i="10"/>
  <c r="G56" i="10"/>
  <c r="K56" i="10"/>
  <c r="O56" i="10"/>
  <c r="S56" i="10"/>
  <c r="W56" i="10"/>
  <c r="AA56" i="10"/>
  <c r="AE56" i="10"/>
  <c r="AI56" i="10"/>
  <c r="AM56" i="10"/>
  <c r="AQ56" i="10"/>
  <c r="AU56" i="10"/>
  <c r="AY56" i="10"/>
  <c r="BC56" i="10"/>
  <c r="BG56" i="10"/>
  <c r="BK56" i="10"/>
  <c r="BO56" i="10"/>
  <c r="BS56" i="10"/>
  <c r="BW56" i="10"/>
  <c r="CA56" i="10"/>
  <c r="CE56" i="10"/>
  <c r="CI56" i="10"/>
  <c r="CM56" i="10"/>
  <c r="CQ56" i="10"/>
  <c r="CU56" i="10"/>
  <c r="CY56" i="10"/>
  <c r="DC56" i="10"/>
  <c r="DG56" i="10"/>
  <c r="DK56" i="10"/>
  <c r="DO56" i="10"/>
  <c r="DS56" i="10"/>
  <c r="DW56" i="10"/>
  <c r="EA56" i="10"/>
  <c r="EE56" i="10"/>
  <c r="EI56" i="10"/>
  <c r="EM56" i="10"/>
  <c r="EQ56" i="10"/>
  <c r="EU56" i="10"/>
  <c r="EY56" i="10"/>
  <c r="FC56" i="10"/>
  <c r="FG56" i="10"/>
  <c r="FK56" i="10"/>
  <c r="FO56" i="10"/>
  <c r="FS56" i="10"/>
  <c r="FW56" i="10"/>
  <c r="GA56" i="10"/>
  <c r="T56" i="10"/>
  <c r="AJ56" i="10"/>
  <c r="AZ56" i="10"/>
  <c r="BP56" i="10"/>
  <c r="CF56" i="10"/>
  <c r="CV56" i="10"/>
  <c r="DL56" i="10"/>
  <c r="EB56" i="10"/>
  <c r="ER56" i="10"/>
  <c r="FH56" i="10"/>
  <c r="FX56" i="10"/>
  <c r="H56" i="10"/>
  <c r="X56" i="10"/>
  <c r="AN56" i="10"/>
  <c r="BD56" i="10"/>
  <c r="BT56" i="10"/>
  <c r="CJ56" i="10"/>
  <c r="CZ56" i="10"/>
  <c r="DP56" i="10"/>
  <c r="EF56" i="10"/>
  <c r="EV56" i="10"/>
  <c r="FL56" i="10"/>
  <c r="GB56" i="10"/>
  <c r="L56" i="10"/>
  <c r="AB56" i="10"/>
  <c r="AR56" i="10"/>
  <c r="BH56" i="10"/>
  <c r="BX56" i="10"/>
  <c r="CN56" i="10"/>
  <c r="DD56" i="10"/>
  <c r="DT56" i="10"/>
  <c r="EJ56" i="10"/>
  <c r="EZ56" i="10"/>
  <c r="FP56" i="10"/>
  <c r="P56" i="10"/>
  <c r="CB56" i="10"/>
  <c r="EN56" i="10"/>
  <c r="AF56" i="10"/>
  <c r="CR56" i="10"/>
  <c r="FD56" i="10"/>
  <c r="D56" i="10"/>
  <c r="AV56" i="10"/>
  <c r="DH56" i="10"/>
  <c r="FT56" i="10"/>
  <c r="BL56" i="10"/>
  <c r="DX56" i="10"/>
  <c r="H60" i="10"/>
  <c r="L60" i="10"/>
  <c r="P60" i="10"/>
  <c r="T60" i="10"/>
  <c r="X60" i="10"/>
  <c r="AB60" i="10"/>
  <c r="AF60" i="10"/>
  <c r="AJ60" i="10"/>
  <c r="AN60" i="10"/>
  <c r="AR60" i="10"/>
  <c r="AV60" i="10"/>
  <c r="AZ60" i="10"/>
  <c r="BD60" i="10"/>
  <c r="BH60" i="10"/>
  <c r="BL60" i="10"/>
  <c r="BP60" i="10"/>
  <c r="BT60" i="10"/>
  <c r="BX60" i="10"/>
  <c r="CB60" i="10"/>
  <c r="CF60" i="10"/>
  <c r="CJ60" i="10"/>
  <c r="CN60" i="10"/>
  <c r="CR60" i="10"/>
  <c r="CV60" i="10"/>
  <c r="CZ60" i="10"/>
  <c r="DD60" i="10"/>
  <c r="DH60" i="10"/>
  <c r="DL60" i="10"/>
  <c r="DP60" i="10"/>
  <c r="DT60" i="10"/>
  <c r="DX60" i="10"/>
  <c r="EB60" i="10"/>
  <c r="EF60" i="10"/>
  <c r="EJ60" i="10"/>
  <c r="EN60" i="10"/>
  <c r="ER60" i="10"/>
  <c r="EV60" i="10"/>
  <c r="EZ60" i="10"/>
  <c r="FD60" i="10"/>
  <c r="FH60" i="10"/>
  <c r="FL60" i="10"/>
  <c r="FP60" i="10"/>
  <c r="FT60" i="10"/>
  <c r="FX60" i="10"/>
  <c r="GB60" i="10"/>
  <c r="E60" i="10"/>
  <c r="I60" i="10"/>
  <c r="M60" i="10"/>
  <c r="Q60" i="10"/>
  <c r="U60" i="10"/>
  <c r="Y60" i="10"/>
  <c r="AC60" i="10"/>
  <c r="AG60" i="10"/>
  <c r="AK60" i="10"/>
  <c r="AO60" i="10"/>
  <c r="AS60" i="10"/>
  <c r="AW60" i="10"/>
  <c r="BA60" i="10"/>
  <c r="BE60" i="10"/>
  <c r="BI60" i="10"/>
  <c r="BM60" i="10"/>
  <c r="BQ60" i="10"/>
  <c r="BU60" i="10"/>
  <c r="BY60" i="10"/>
  <c r="CC60" i="10"/>
  <c r="CG60" i="10"/>
  <c r="CK60" i="10"/>
  <c r="CO60" i="10"/>
  <c r="CS60" i="10"/>
  <c r="CW60" i="10"/>
  <c r="DA60" i="10"/>
  <c r="DE60" i="10"/>
  <c r="DI60" i="10"/>
  <c r="DM60" i="10"/>
  <c r="DQ60" i="10"/>
  <c r="DU60" i="10"/>
  <c r="DY60" i="10"/>
  <c r="EC60" i="10"/>
  <c r="EG60" i="10"/>
  <c r="EK60" i="10"/>
  <c r="EO60" i="10"/>
  <c r="ES60" i="10"/>
  <c r="EW60" i="10"/>
  <c r="FA60" i="10"/>
  <c r="FE60" i="10"/>
  <c r="FI60" i="10"/>
  <c r="FM60" i="10"/>
  <c r="FQ60" i="10"/>
  <c r="FU60" i="10"/>
  <c r="FY60" i="10"/>
  <c r="F60" i="10"/>
  <c r="J60" i="10"/>
  <c r="N60" i="10"/>
  <c r="R60" i="10"/>
  <c r="V60" i="10"/>
  <c r="Z60" i="10"/>
  <c r="AD60" i="10"/>
  <c r="AH60" i="10"/>
  <c r="AL60" i="10"/>
  <c r="AP60" i="10"/>
  <c r="AT60" i="10"/>
  <c r="AX60" i="10"/>
  <c r="BB60" i="10"/>
  <c r="BF60" i="10"/>
  <c r="BJ60" i="10"/>
  <c r="BN60" i="10"/>
  <c r="BR60" i="10"/>
  <c r="BV60" i="10"/>
  <c r="BZ60" i="10"/>
  <c r="CD60" i="10"/>
  <c r="CH60" i="10"/>
  <c r="CL60" i="10"/>
  <c r="CP60" i="10"/>
  <c r="CT60" i="10"/>
  <c r="CX60" i="10"/>
  <c r="DB60" i="10"/>
  <c r="DF60" i="10"/>
  <c r="DJ60" i="10"/>
  <c r="DN60" i="10"/>
  <c r="DR60" i="10"/>
  <c r="DV60" i="10"/>
  <c r="DZ60" i="10"/>
  <c r="ED60" i="10"/>
  <c r="EH60" i="10"/>
  <c r="EL60" i="10"/>
  <c r="EP60" i="10"/>
  <c r="ET60" i="10"/>
  <c r="EX60" i="10"/>
  <c r="FB60" i="10"/>
  <c r="FF60" i="10"/>
  <c r="FJ60" i="10"/>
  <c r="FN60" i="10"/>
  <c r="FR60" i="10"/>
  <c r="FV60" i="10"/>
  <c r="FZ60" i="10"/>
  <c r="G60" i="10"/>
  <c r="W60" i="10"/>
  <c r="AM60" i="10"/>
  <c r="BC60" i="10"/>
  <c r="BS60" i="10"/>
  <c r="CI60" i="10"/>
  <c r="CY60" i="10"/>
  <c r="DO60" i="10"/>
  <c r="EE60" i="10"/>
  <c r="EU60" i="10"/>
  <c r="FK60" i="10"/>
  <c r="GA60" i="10"/>
  <c r="K60" i="10"/>
  <c r="AA60" i="10"/>
  <c r="AQ60" i="10"/>
  <c r="BG60" i="10"/>
  <c r="BW60" i="10"/>
  <c r="CM60" i="10"/>
  <c r="DC60" i="10"/>
  <c r="DS60" i="10"/>
  <c r="EI60" i="10"/>
  <c r="EY60" i="10"/>
  <c r="FO60" i="10"/>
  <c r="D60" i="10"/>
  <c r="O60" i="10"/>
  <c r="AE60" i="10"/>
  <c r="AU60" i="10"/>
  <c r="BK60" i="10"/>
  <c r="CA60" i="10"/>
  <c r="CQ60" i="10"/>
  <c r="DG60" i="10"/>
  <c r="DW60" i="10"/>
  <c r="EM60" i="10"/>
  <c r="FC60" i="10"/>
  <c r="FS60" i="10"/>
  <c r="S60" i="10"/>
  <c r="CE60" i="10"/>
  <c r="EQ60" i="10"/>
  <c r="AI60" i="10"/>
  <c r="CU60" i="10"/>
  <c r="FG60" i="10"/>
  <c r="AY60" i="10"/>
  <c r="DK60" i="10"/>
  <c r="FW60" i="10"/>
  <c r="BO60" i="10"/>
  <c r="EA60" i="10"/>
  <c r="H64" i="10"/>
  <c r="L64" i="10"/>
  <c r="P64" i="10"/>
  <c r="T64" i="10"/>
  <c r="X64" i="10"/>
  <c r="AB64" i="10"/>
  <c r="AF64" i="10"/>
  <c r="AJ64" i="10"/>
  <c r="AN64" i="10"/>
  <c r="AR64" i="10"/>
  <c r="AV64" i="10"/>
  <c r="AZ64" i="10"/>
  <c r="BD64" i="10"/>
  <c r="BH64" i="10"/>
  <c r="BL64" i="10"/>
  <c r="BP64" i="10"/>
  <c r="BT64" i="10"/>
  <c r="BX64" i="10"/>
  <c r="CB64" i="10"/>
  <c r="CF64" i="10"/>
  <c r="CJ64" i="10"/>
  <c r="CN64" i="10"/>
  <c r="CR64" i="10"/>
  <c r="CV64" i="10"/>
  <c r="CZ64" i="10"/>
  <c r="DD64" i="10"/>
  <c r="DH64" i="10"/>
  <c r="DL64" i="10"/>
  <c r="DP64" i="10"/>
  <c r="DT64" i="10"/>
  <c r="DX64" i="10"/>
  <c r="EB64" i="10"/>
  <c r="EF64" i="10"/>
  <c r="EJ64" i="10"/>
  <c r="EN64" i="10"/>
  <c r="ER64" i="10"/>
  <c r="EV64" i="10"/>
  <c r="EZ64" i="10"/>
  <c r="FD64" i="10"/>
  <c r="FH64" i="10"/>
  <c r="FL64" i="10"/>
  <c r="FP64" i="10"/>
  <c r="FT64" i="10"/>
  <c r="FX64" i="10"/>
  <c r="GB64" i="10"/>
  <c r="E64" i="10"/>
  <c r="I64" i="10"/>
  <c r="M64" i="10"/>
  <c r="Q64" i="10"/>
  <c r="U64" i="10"/>
  <c r="Y64" i="10"/>
  <c r="AC64" i="10"/>
  <c r="AG64" i="10"/>
  <c r="AK64" i="10"/>
  <c r="AO64" i="10"/>
  <c r="AS64" i="10"/>
  <c r="AW64" i="10"/>
  <c r="BA64" i="10"/>
  <c r="BE64" i="10"/>
  <c r="BI64" i="10"/>
  <c r="BM64" i="10"/>
  <c r="BQ64" i="10"/>
  <c r="BU64" i="10"/>
  <c r="BY64" i="10"/>
  <c r="CC64" i="10"/>
  <c r="CG64" i="10"/>
  <c r="CK64" i="10"/>
  <c r="CO64" i="10"/>
  <c r="CS64" i="10"/>
  <c r="CW64" i="10"/>
  <c r="DA64" i="10"/>
  <c r="DE64" i="10"/>
  <c r="DI64" i="10"/>
  <c r="DM64" i="10"/>
  <c r="DQ64" i="10"/>
  <c r="DU64" i="10"/>
  <c r="DY64" i="10"/>
  <c r="EC64" i="10"/>
  <c r="EG64" i="10"/>
  <c r="EK64" i="10"/>
  <c r="EO64" i="10"/>
  <c r="ES64" i="10"/>
  <c r="EW64" i="10"/>
  <c r="FA64" i="10"/>
  <c r="FE64" i="10"/>
  <c r="FI64" i="10"/>
  <c r="FM64" i="10"/>
  <c r="FQ64" i="10"/>
  <c r="FU64" i="10"/>
  <c r="FY64" i="10"/>
  <c r="F64" i="10"/>
  <c r="J64" i="10"/>
  <c r="N64" i="10"/>
  <c r="R64" i="10"/>
  <c r="V64" i="10"/>
  <c r="Z64" i="10"/>
  <c r="AD64" i="10"/>
  <c r="AH64" i="10"/>
  <c r="AL64" i="10"/>
  <c r="AP64" i="10"/>
  <c r="AT64" i="10"/>
  <c r="AX64" i="10"/>
  <c r="BB64" i="10"/>
  <c r="BF64" i="10"/>
  <c r="BJ64" i="10"/>
  <c r="BN64" i="10"/>
  <c r="BR64" i="10"/>
  <c r="BV64" i="10"/>
  <c r="BZ64" i="10"/>
  <c r="CD64" i="10"/>
  <c r="CH64" i="10"/>
  <c r="CL64" i="10"/>
  <c r="CP64" i="10"/>
  <c r="CT64" i="10"/>
  <c r="CX64" i="10"/>
  <c r="DB64" i="10"/>
  <c r="DF64" i="10"/>
  <c r="DJ64" i="10"/>
  <c r="DN64" i="10"/>
  <c r="DR64" i="10"/>
  <c r="DV64" i="10"/>
  <c r="DZ64" i="10"/>
  <c r="ED64" i="10"/>
  <c r="EH64" i="10"/>
  <c r="EL64" i="10"/>
  <c r="EP64" i="10"/>
  <c r="ET64" i="10"/>
  <c r="EX64" i="10"/>
  <c r="FB64" i="10"/>
  <c r="FF64" i="10"/>
  <c r="FJ64" i="10"/>
  <c r="FN64" i="10"/>
  <c r="FR64" i="10"/>
  <c r="FV64" i="10"/>
  <c r="FZ64" i="10"/>
  <c r="G64" i="10"/>
  <c r="W64" i="10"/>
  <c r="AM64" i="10"/>
  <c r="BC64" i="10"/>
  <c r="BS64" i="10"/>
  <c r="CI64" i="10"/>
  <c r="CY64" i="10"/>
  <c r="DO64" i="10"/>
  <c r="EE64" i="10"/>
  <c r="EU64" i="10"/>
  <c r="FK64" i="10"/>
  <c r="GA64" i="10"/>
  <c r="K64" i="10"/>
  <c r="AA64" i="10"/>
  <c r="AQ64" i="10"/>
  <c r="BG64" i="10"/>
  <c r="BW64" i="10"/>
  <c r="CM64" i="10"/>
  <c r="DC64" i="10"/>
  <c r="DS64" i="10"/>
  <c r="EI64" i="10"/>
  <c r="EY64" i="10"/>
  <c r="FO64" i="10"/>
  <c r="D64" i="10"/>
  <c r="O64" i="10"/>
  <c r="AE64" i="10"/>
  <c r="AU64" i="10"/>
  <c r="BK64" i="10"/>
  <c r="CA64" i="10"/>
  <c r="CQ64" i="10"/>
  <c r="DG64" i="10"/>
  <c r="DW64" i="10"/>
  <c r="EM64" i="10"/>
  <c r="FC64" i="10"/>
  <c r="FS64" i="10"/>
  <c r="BO64" i="10"/>
  <c r="EA64" i="10"/>
  <c r="S64" i="10"/>
  <c r="CE64" i="10"/>
  <c r="EQ64" i="10"/>
  <c r="AI64" i="10"/>
  <c r="CU64" i="10"/>
  <c r="FG64" i="10"/>
  <c r="AY64" i="10"/>
  <c r="DK64" i="10"/>
  <c r="FW64" i="10"/>
  <c r="E68" i="10"/>
  <c r="I68" i="10"/>
  <c r="M68" i="10"/>
  <c r="Q68" i="10"/>
  <c r="U68" i="10"/>
  <c r="Y68" i="10"/>
  <c r="AC68" i="10"/>
  <c r="AG68" i="10"/>
  <c r="AK68" i="10"/>
  <c r="AO68" i="10"/>
  <c r="AS68" i="10"/>
  <c r="AW68" i="10"/>
  <c r="BA68" i="10"/>
  <c r="BE68" i="10"/>
  <c r="BI68" i="10"/>
  <c r="BM68" i="10"/>
  <c r="BQ68" i="10"/>
  <c r="BU68" i="10"/>
  <c r="BY68" i="10"/>
  <c r="CC68" i="10"/>
  <c r="CG68" i="10"/>
  <c r="CK68" i="10"/>
  <c r="CO68" i="10"/>
  <c r="CS68" i="10"/>
  <c r="CW68" i="10"/>
  <c r="DA68" i="10"/>
  <c r="DE68" i="10"/>
  <c r="DI68" i="10"/>
  <c r="DM68" i="10"/>
  <c r="DQ68" i="10"/>
  <c r="DU68" i="10"/>
  <c r="DY68" i="10"/>
  <c r="EC68" i="10"/>
  <c r="EG68" i="10"/>
  <c r="EK68" i="10"/>
  <c r="EO68" i="10"/>
  <c r="ES68" i="10"/>
  <c r="EW68" i="10"/>
  <c r="FA68" i="10"/>
  <c r="FE68" i="10"/>
  <c r="FI68" i="10"/>
  <c r="FM68" i="10"/>
  <c r="FQ68" i="10"/>
  <c r="FU68" i="10"/>
  <c r="FY68" i="10"/>
  <c r="F68" i="10"/>
  <c r="J68" i="10"/>
  <c r="N68" i="10"/>
  <c r="R68" i="10"/>
  <c r="V68" i="10"/>
  <c r="Z68" i="10"/>
  <c r="AD68" i="10"/>
  <c r="AH68" i="10"/>
  <c r="AL68" i="10"/>
  <c r="AP68" i="10"/>
  <c r="AT68" i="10"/>
  <c r="AX68" i="10"/>
  <c r="BB68" i="10"/>
  <c r="BF68" i="10"/>
  <c r="BJ68" i="10"/>
  <c r="BN68" i="10"/>
  <c r="BR68" i="10"/>
  <c r="BV68" i="10"/>
  <c r="BZ68" i="10"/>
  <c r="CD68" i="10"/>
  <c r="CH68" i="10"/>
  <c r="CL68" i="10"/>
  <c r="CP68" i="10"/>
  <c r="CT68" i="10"/>
  <c r="CX68" i="10"/>
  <c r="DB68" i="10"/>
  <c r="DF68" i="10"/>
  <c r="DJ68" i="10"/>
  <c r="DN68" i="10"/>
  <c r="DR68" i="10"/>
  <c r="DV68" i="10"/>
  <c r="DZ68" i="10"/>
  <c r="ED68" i="10"/>
  <c r="EH68" i="10"/>
  <c r="EL68" i="10"/>
  <c r="EP68" i="10"/>
  <c r="ET68" i="10"/>
  <c r="EX68" i="10"/>
  <c r="FB68" i="10"/>
  <c r="FF68" i="10"/>
  <c r="FJ68" i="10"/>
  <c r="FN68" i="10"/>
  <c r="FR68" i="10"/>
  <c r="FV68" i="10"/>
  <c r="FZ68" i="10"/>
  <c r="H68" i="10"/>
  <c r="P68" i="10"/>
  <c r="X68" i="10"/>
  <c r="AF68" i="10"/>
  <c r="AN68" i="10"/>
  <c r="AV68" i="10"/>
  <c r="BD68" i="10"/>
  <c r="BL68" i="10"/>
  <c r="BT68" i="10"/>
  <c r="CB68" i="10"/>
  <c r="CJ68" i="10"/>
  <c r="CR68" i="10"/>
  <c r="CZ68" i="10"/>
  <c r="DH68" i="10"/>
  <c r="DP68" i="10"/>
  <c r="DX68" i="10"/>
  <c r="EF68" i="10"/>
  <c r="EN68" i="10"/>
  <c r="EV68" i="10"/>
  <c r="FD68" i="10"/>
  <c r="FL68" i="10"/>
  <c r="FT68" i="10"/>
  <c r="GB68" i="10"/>
  <c r="K68" i="10"/>
  <c r="S68" i="10"/>
  <c r="AA68" i="10"/>
  <c r="AI68" i="10"/>
  <c r="AQ68" i="10"/>
  <c r="AY68" i="10"/>
  <c r="BG68" i="10"/>
  <c r="BO68" i="10"/>
  <c r="BW68" i="10"/>
  <c r="CE68" i="10"/>
  <c r="CM68" i="10"/>
  <c r="CU68" i="10"/>
  <c r="DC68" i="10"/>
  <c r="DK68" i="10"/>
  <c r="DS68" i="10"/>
  <c r="EA68" i="10"/>
  <c r="EI68" i="10"/>
  <c r="EQ68" i="10"/>
  <c r="EY68" i="10"/>
  <c r="FG68" i="10"/>
  <c r="FO68" i="10"/>
  <c r="FW68" i="10"/>
  <c r="D68" i="10"/>
  <c r="L68" i="10"/>
  <c r="T68" i="10"/>
  <c r="AB68" i="10"/>
  <c r="AJ68" i="10"/>
  <c r="AR68" i="10"/>
  <c r="AZ68" i="10"/>
  <c r="BH68" i="10"/>
  <c r="BP68" i="10"/>
  <c r="BX68" i="10"/>
  <c r="CF68" i="10"/>
  <c r="CN68" i="10"/>
  <c r="CV68" i="10"/>
  <c r="DD68" i="10"/>
  <c r="DL68" i="10"/>
  <c r="DT68" i="10"/>
  <c r="EB68" i="10"/>
  <c r="EJ68" i="10"/>
  <c r="ER68" i="10"/>
  <c r="EZ68" i="10"/>
  <c r="FH68" i="10"/>
  <c r="FP68" i="10"/>
  <c r="FX68" i="10"/>
  <c r="AE68" i="10"/>
  <c r="BK68" i="10"/>
  <c r="CQ68" i="10"/>
  <c r="DW68" i="10"/>
  <c r="FC68" i="10"/>
  <c r="G68" i="10"/>
  <c r="AM68" i="10"/>
  <c r="BS68" i="10"/>
  <c r="CY68" i="10"/>
  <c r="EE68" i="10"/>
  <c r="FK68" i="10"/>
  <c r="O68" i="10"/>
  <c r="AU68" i="10"/>
  <c r="CA68" i="10"/>
  <c r="DG68" i="10"/>
  <c r="EM68" i="10"/>
  <c r="FS68" i="10"/>
  <c r="W68" i="10"/>
  <c r="BC68" i="10"/>
  <c r="CI68" i="10"/>
  <c r="DO68" i="10"/>
  <c r="EU68" i="10"/>
  <c r="GA68" i="10"/>
  <c r="E72" i="10"/>
  <c r="I72" i="10"/>
  <c r="M72" i="10"/>
  <c r="Q72" i="10"/>
  <c r="U72" i="10"/>
  <c r="Y72" i="10"/>
  <c r="AC72" i="10"/>
  <c r="AG72" i="10"/>
  <c r="AK72" i="10"/>
  <c r="AO72" i="10"/>
  <c r="AS72" i="10"/>
  <c r="AW72" i="10"/>
  <c r="BA72" i="10"/>
  <c r="BE72" i="10"/>
  <c r="BI72" i="10"/>
  <c r="BM72" i="10"/>
  <c r="BQ72" i="10"/>
  <c r="BU72" i="10"/>
  <c r="BY72" i="10"/>
  <c r="CC72" i="10"/>
  <c r="CG72" i="10"/>
  <c r="CK72" i="10"/>
  <c r="CO72" i="10"/>
  <c r="CS72" i="10"/>
  <c r="CW72" i="10"/>
  <c r="DA72" i="10"/>
  <c r="DE72" i="10"/>
  <c r="DI72" i="10"/>
  <c r="DM72" i="10"/>
  <c r="DQ72" i="10"/>
  <c r="DU72" i="10"/>
  <c r="DY72" i="10"/>
  <c r="EC72" i="10"/>
  <c r="EG72" i="10"/>
  <c r="EK72" i="10"/>
  <c r="EO72" i="10"/>
  <c r="ES72" i="10"/>
  <c r="EW72" i="10"/>
  <c r="FA72" i="10"/>
  <c r="FE72" i="10"/>
  <c r="FI72" i="10"/>
  <c r="FM72" i="10"/>
  <c r="FQ72" i="10"/>
  <c r="FU72" i="10"/>
  <c r="FY72" i="10"/>
  <c r="F72" i="10"/>
  <c r="J72" i="10"/>
  <c r="N72" i="10"/>
  <c r="R72" i="10"/>
  <c r="V72" i="10"/>
  <c r="Z72" i="10"/>
  <c r="AD72" i="10"/>
  <c r="AH72" i="10"/>
  <c r="AL72" i="10"/>
  <c r="AP72" i="10"/>
  <c r="AT72" i="10"/>
  <c r="AX72" i="10"/>
  <c r="BB72" i="10"/>
  <c r="BF72" i="10"/>
  <c r="BJ72" i="10"/>
  <c r="BN72" i="10"/>
  <c r="BR72" i="10"/>
  <c r="BV72" i="10"/>
  <c r="BZ72" i="10"/>
  <c r="CD72" i="10"/>
  <c r="CH72" i="10"/>
  <c r="CL72" i="10"/>
  <c r="CP72" i="10"/>
  <c r="CT72" i="10"/>
  <c r="CX72" i="10"/>
  <c r="DB72" i="10"/>
  <c r="DF72" i="10"/>
  <c r="DJ72" i="10"/>
  <c r="DN72" i="10"/>
  <c r="DR72" i="10"/>
  <c r="DV72" i="10"/>
  <c r="DZ72" i="10"/>
  <c r="ED72" i="10"/>
  <c r="EH72" i="10"/>
  <c r="EL72" i="10"/>
  <c r="EP72" i="10"/>
  <c r="ET72" i="10"/>
  <c r="EX72" i="10"/>
  <c r="FB72" i="10"/>
  <c r="FF72" i="10"/>
  <c r="FJ72" i="10"/>
  <c r="FN72" i="10"/>
  <c r="FR72" i="10"/>
  <c r="FV72" i="10"/>
  <c r="FZ72" i="10"/>
  <c r="H72" i="10"/>
  <c r="P72" i="10"/>
  <c r="X72" i="10"/>
  <c r="AF72" i="10"/>
  <c r="AN72" i="10"/>
  <c r="AV72" i="10"/>
  <c r="BD72" i="10"/>
  <c r="BL72" i="10"/>
  <c r="BT72" i="10"/>
  <c r="CB72" i="10"/>
  <c r="CJ72" i="10"/>
  <c r="CR72" i="10"/>
  <c r="CZ72" i="10"/>
  <c r="DH72" i="10"/>
  <c r="DP72" i="10"/>
  <c r="DX72" i="10"/>
  <c r="EF72" i="10"/>
  <c r="EN72" i="10"/>
  <c r="EV72" i="10"/>
  <c r="FD72" i="10"/>
  <c r="FL72" i="10"/>
  <c r="FT72" i="10"/>
  <c r="GB72" i="10"/>
  <c r="K72" i="10"/>
  <c r="S72" i="10"/>
  <c r="AA72" i="10"/>
  <c r="AI72" i="10"/>
  <c r="AQ72" i="10"/>
  <c r="AY72" i="10"/>
  <c r="BG72" i="10"/>
  <c r="BO72" i="10"/>
  <c r="BW72" i="10"/>
  <c r="CE72" i="10"/>
  <c r="CM72" i="10"/>
  <c r="CU72" i="10"/>
  <c r="DC72" i="10"/>
  <c r="DK72" i="10"/>
  <c r="DS72" i="10"/>
  <c r="EA72" i="10"/>
  <c r="EI72" i="10"/>
  <c r="EQ72" i="10"/>
  <c r="EY72" i="10"/>
  <c r="FG72" i="10"/>
  <c r="FO72" i="10"/>
  <c r="FW72" i="10"/>
  <c r="D72" i="10"/>
  <c r="L72" i="10"/>
  <c r="T72" i="10"/>
  <c r="AB72" i="10"/>
  <c r="AJ72" i="10"/>
  <c r="AR72" i="10"/>
  <c r="AZ72" i="10"/>
  <c r="BH72" i="10"/>
  <c r="BP72" i="10"/>
  <c r="BX72" i="10"/>
  <c r="CF72" i="10"/>
  <c r="CN72" i="10"/>
  <c r="CV72" i="10"/>
  <c r="DD72" i="10"/>
  <c r="DL72" i="10"/>
  <c r="DT72" i="10"/>
  <c r="EB72" i="10"/>
  <c r="EJ72" i="10"/>
  <c r="ER72" i="10"/>
  <c r="EZ72" i="10"/>
  <c r="FH72" i="10"/>
  <c r="FP72" i="10"/>
  <c r="FX72" i="10"/>
  <c r="O72" i="10"/>
  <c r="AU72" i="10"/>
  <c r="CA72" i="10"/>
  <c r="DG72" i="10"/>
  <c r="EM72" i="10"/>
  <c r="FS72" i="10"/>
  <c r="W72" i="10"/>
  <c r="BC72" i="10"/>
  <c r="CI72" i="10"/>
  <c r="DO72" i="10"/>
  <c r="EU72" i="10"/>
  <c r="GA72" i="10"/>
  <c r="AE72" i="10"/>
  <c r="BK72" i="10"/>
  <c r="CQ72" i="10"/>
  <c r="DW72" i="10"/>
  <c r="FC72" i="10"/>
  <c r="G72" i="10"/>
  <c r="AM72" i="10"/>
  <c r="BS72" i="10"/>
  <c r="CY72" i="10"/>
  <c r="EE72" i="10"/>
  <c r="FK72" i="10"/>
  <c r="E76" i="10"/>
  <c r="I76" i="10"/>
  <c r="M76" i="10"/>
  <c r="Q76" i="10"/>
  <c r="U76" i="10"/>
  <c r="Y76" i="10"/>
  <c r="AC76" i="10"/>
  <c r="AG76" i="10"/>
  <c r="AK76" i="10"/>
  <c r="AO76" i="10"/>
  <c r="AS76" i="10"/>
  <c r="AW76" i="10"/>
  <c r="BA76" i="10"/>
  <c r="BE76" i="10"/>
  <c r="BI76" i="10"/>
  <c r="BM76" i="10"/>
  <c r="BQ76" i="10"/>
  <c r="BU76" i="10"/>
  <c r="BY76" i="10"/>
  <c r="CC76" i="10"/>
  <c r="CG76" i="10"/>
  <c r="CK76" i="10"/>
  <c r="CO76" i="10"/>
  <c r="CS76" i="10"/>
  <c r="CW76" i="10"/>
  <c r="DA76" i="10"/>
  <c r="DE76" i="10"/>
  <c r="DI76" i="10"/>
  <c r="DM76" i="10"/>
  <c r="DQ76" i="10"/>
  <c r="DU76" i="10"/>
  <c r="DY76" i="10"/>
  <c r="EC76" i="10"/>
  <c r="EG76" i="10"/>
  <c r="EK76" i="10"/>
  <c r="EO76" i="10"/>
  <c r="ES76" i="10"/>
  <c r="EW76" i="10"/>
  <c r="FA76" i="10"/>
  <c r="FE76" i="10"/>
  <c r="FI76" i="10"/>
  <c r="FM76" i="10"/>
  <c r="FQ76" i="10"/>
  <c r="FU76" i="10"/>
  <c r="FY76" i="10"/>
  <c r="F76" i="10"/>
  <c r="J76" i="10"/>
  <c r="N76" i="10"/>
  <c r="R76" i="10"/>
  <c r="V76" i="10"/>
  <c r="Z76" i="10"/>
  <c r="AD76" i="10"/>
  <c r="AH76" i="10"/>
  <c r="AL76" i="10"/>
  <c r="AP76" i="10"/>
  <c r="AT76" i="10"/>
  <c r="AX76" i="10"/>
  <c r="BB76" i="10"/>
  <c r="BF76" i="10"/>
  <c r="BJ76" i="10"/>
  <c r="BN76" i="10"/>
  <c r="BR76" i="10"/>
  <c r="BV76" i="10"/>
  <c r="BZ76" i="10"/>
  <c r="CD76" i="10"/>
  <c r="CH76" i="10"/>
  <c r="CL76" i="10"/>
  <c r="CP76" i="10"/>
  <c r="CT76" i="10"/>
  <c r="CX76" i="10"/>
  <c r="DB76" i="10"/>
  <c r="DF76" i="10"/>
  <c r="DJ76" i="10"/>
  <c r="DN76" i="10"/>
  <c r="DR76" i="10"/>
  <c r="DV76" i="10"/>
  <c r="DZ76" i="10"/>
  <c r="ED76" i="10"/>
  <c r="EH76" i="10"/>
  <c r="EL76" i="10"/>
  <c r="EP76" i="10"/>
  <c r="ET76" i="10"/>
  <c r="EX76" i="10"/>
  <c r="FB76" i="10"/>
  <c r="FF76" i="10"/>
  <c r="FJ76" i="10"/>
  <c r="FN76" i="10"/>
  <c r="FR76" i="10"/>
  <c r="FV76" i="10"/>
  <c r="FZ76" i="10"/>
  <c r="H76" i="10"/>
  <c r="P76" i="10"/>
  <c r="X76" i="10"/>
  <c r="AF76" i="10"/>
  <c r="AN76" i="10"/>
  <c r="AV76" i="10"/>
  <c r="BD76" i="10"/>
  <c r="BL76" i="10"/>
  <c r="BT76" i="10"/>
  <c r="CB76" i="10"/>
  <c r="CJ76" i="10"/>
  <c r="CR76" i="10"/>
  <c r="CZ76" i="10"/>
  <c r="DH76" i="10"/>
  <c r="DP76" i="10"/>
  <c r="DX76" i="10"/>
  <c r="EF76" i="10"/>
  <c r="EN76" i="10"/>
  <c r="EV76" i="10"/>
  <c r="FD76" i="10"/>
  <c r="FL76" i="10"/>
  <c r="FT76" i="10"/>
  <c r="GB76" i="10"/>
  <c r="K76" i="10"/>
  <c r="S76" i="10"/>
  <c r="AA76" i="10"/>
  <c r="AI76" i="10"/>
  <c r="AQ76" i="10"/>
  <c r="AY76" i="10"/>
  <c r="BG76" i="10"/>
  <c r="BO76" i="10"/>
  <c r="BW76" i="10"/>
  <c r="CE76" i="10"/>
  <c r="CM76" i="10"/>
  <c r="CU76" i="10"/>
  <c r="DC76" i="10"/>
  <c r="DK76" i="10"/>
  <c r="DS76" i="10"/>
  <c r="EA76" i="10"/>
  <c r="EI76" i="10"/>
  <c r="EQ76" i="10"/>
  <c r="EY76" i="10"/>
  <c r="FG76" i="10"/>
  <c r="FO76" i="10"/>
  <c r="FW76" i="10"/>
  <c r="D76" i="10"/>
  <c r="L76" i="10"/>
  <c r="T76" i="10"/>
  <c r="AB76" i="10"/>
  <c r="AJ76" i="10"/>
  <c r="AR76" i="10"/>
  <c r="AZ76" i="10"/>
  <c r="BH76" i="10"/>
  <c r="BP76" i="10"/>
  <c r="BX76" i="10"/>
  <c r="CF76" i="10"/>
  <c r="CN76" i="10"/>
  <c r="CV76" i="10"/>
  <c r="DD76" i="10"/>
  <c r="DL76" i="10"/>
  <c r="DT76" i="10"/>
  <c r="EB76" i="10"/>
  <c r="EJ76" i="10"/>
  <c r="ER76" i="10"/>
  <c r="EZ76" i="10"/>
  <c r="FH76" i="10"/>
  <c r="FP76" i="10"/>
  <c r="FX76" i="10"/>
  <c r="AE76" i="10"/>
  <c r="BK76" i="10"/>
  <c r="CQ76" i="10"/>
  <c r="DW76" i="10"/>
  <c r="FC76" i="10"/>
  <c r="G76" i="10"/>
  <c r="AM76" i="10"/>
  <c r="BS76" i="10"/>
  <c r="CY76" i="10"/>
  <c r="EE76" i="10"/>
  <c r="FK76" i="10"/>
  <c r="O76" i="10"/>
  <c r="AU76" i="10"/>
  <c r="CA76" i="10"/>
  <c r="DG76" i="10"/>
  <c r="EM76" i="10"/>
  <c r="FS76" i="10"/>
  <c r="BC76" i="10"/>
  <c r="GA76" i="10"/>
  <c r="CI76" i="10"/>
  <c r="DO76" i="10"/>
  <c r="W76" i="10"/>
  <c r="EU76" i="10"/>
  <c r="E80" i="10"/>
  <c r="I80" i="10"/>
  <c r="M80" i="10"/>
  <c r="Q80" i="10"/>
  <c r="U80" i="10"/>
  <c r="Y80" i="10"/>
  <c r="AC80" i="10"/>
  <c r="AG80" i="10"/>
  <c r="AK80" i="10"/>
  <c r="AO80" i="10"/>
  <c r="AS80" i="10"/>
  <c r="AW80" i="10"/>
  <c r="BA80" i="10"/>
  <c r="BE80" i="10"/>
  <c r="BI80" i="10"/>
  <c r="BM80" i="10"/>
  <c r="BQ80" i="10"/>
  <c r="BU80" i="10"/>
  <c r="BY80" i="10"/>
  <c r="CC80" i="10"/>
  <c r="CG80" i="10"/>
  <c r="CK80" i="10"/>
  <c r="CO80" i="10"/>
  <c r="CS80" i="10"/>
  <c r="CW80" i="10"/>
  <c r="DA80" i="10"/>
  <c r="DE80" i="10"/>
  <c r="DI80" i="10"/>
  <c r="DM80" i="10"/>
  <c r="DQ80" i="10"/>
  <c r="DU80" i="10"/>
  <c r="DY80" i="10"/>
  <c r="EC80" i="10"/>
  <c r="EG80" i="10"/>
  <c r="EK80" i="10"/>
  <c r="EO80" i="10"/>
  <c r="ES80" i="10"/>
  <c r="EW80" i="10"/>
  <c r="FA80" i="10"/>
  <c r="FE80" i="10"/>
  <c r="FI80" i="10"/>
  <c r="FM80" i="10"/>
  <c r="FQ80" i="10"/>
  <c r="FU80" i="10"/>
  <c r="FY80" i="10"/>
  <c r="F80" i="10"/>
  <c r="J80" i="10"/>
  <c r="N80" i="10"/>
  <c r="R80" i="10"/>
  <c r="V80" i="10"/>
  <c r="Z80" i="10"/>
  <c r="AD80" i="10"/>
  <c r="AH80" i="10"/>
  <c r="AL80" i="10"/>
  <c r="AP80" i="10"/>
  <c r="AT80" i="10"/>
  <c r="AX80" i="10"/>
  <c r="BB80" i="10"/>
  <c r="BF80" i="10"/>
  <c r="BJ80" i="10"/>
  <c r="BN80" i="10"/>
  <c r="BR80" i="10"/>
  <c r="BV80" i="10"/>
  <c r="BZ80" i="10"/>
  <c r="CD80" i="10"/>
  <c r="CH80" i="10"/>
  <c r="CL80" i="10"/>
  <c r="CP80" i="10"/>
  <c r="CT80" i="10"/>
  <c r="CX80" i="10"/>
  <c r="DB80" i="10"/>
  <c r="DF80" i="10"/>
  <c r="DJ80" i="10"/>
  <c r="DN80" i="10"/>
  <c r="DR80" i="10"/>
  <c r="DV80" i="10"/>
  <c r="DZ80" i="10"/>
  <c r="ED80" i="10"/>
  <c r="EH80" i="10"/>
  <c r="EL80" i="10"/>
  <c r="EP80" i="10"/>
  <c r="ET80" i="10"/>
  <c r="EX80" i="10"/>
  <c r="FB80" i="10"/>
  <c r="FF80" i="10"/>
  <c r="FJ80" i="10"/>
  <c r="FN80" i="10"/>
  <c r="FR80" i="10"/>
  <c r="FV80" i="10"/>
  <c r="FZ80" i="10"/>
  <c r="H80" i="10"/>
  <c r="P80" i="10"/>
  <c r="X80" i="10"/>
  <c r="AF80" i="10"/>
  <c r="AN80" i="10"/>
  <c r="AV80" i="10"/>
  <c r="BD80" i="10"/>
  <c r="BL80" i="10"/>
  <c r="BT80" i="10"/>
  <c r="CB80" i="10"/>
  <c r="CJ80" i="10"/>
  <c r="CR80" i="10"/>
  <c r="CZ80" i="10"/>
  <c r="DH80" i="10"/>
  <c r="DP80" i="10"/>
  <c r="DX80" i="10"/>
  <c r="EF80" i="10"/>
  <c r="EN80" i="10"/>
  <c r="EV80" i="10"/>
  <c r="FD80" i="10"/>
  <c r="FL80" i="10"/>
  <c r="FT80" i="10"/>
  <c r="GB80" i="10"/>
  <c r="K80" i="10"/>
  <c r="S80" i="10"/>
  <c r="AA80" i="10"/>
  <c r="AI80" i="10"/>
  <c r="AQ80" i="10"/>
  <c r="AY80" i="10"/>
  <c r="BG80" i="10"/>
  <c r="BO80" i="10"/>
  <c r="BW80" i="10"/>
  <c r="CE80" i="10"/>
  <c r="CM80" i="10"/>
  <c r="CU80" i="10"/>
  <c r="DC80" i="10"/>
  <c r="DK80" i="10"/>
  <c r="DS80" i="10"/>
  <c r="EA80" i="10"/>
  <c r="EI80" i="10"/>
  <c r="EQ80" i="10"/>
  <c r="EY80" i="10"/>
  <c r="FG80" i="10"/>
  <c r="FO80" i="10"/>
  <c r="FW80" i="10"/>
  <c r="D80" i="10"/>
  <c r="L80" i="10"/>
  <c r="T80" i="10"/>
  <c r="AB80" i="10"/>
  <c r="AJ80" i="10"/>
  <c r="AR80" i="10"/>
  <c r="AZ80" i="10"/>
  <c r="BH80" i="10"/>
  <c r="BP80" i="10"/>
  <c r="BX80" i="10"/>
  <c r="CF80" i="10"/>
  <c r="CN80" i="10"/>
  <c r="CV80" i="10"/>
  <c r="DD80" i="10"/>
  <c r="DL80" i="10"/>
  <c r="DT80" i="10"/>
  <c r="EB80" i="10"/>
  <c r="EJ80" i="10"/>
  <c r="ER80" i="10"/>
  <c r="EZ80" i="10"/>
  <c r="FH80" i="10"/>
  <c r="FP80" i="10"/>
  <c r="FX80" i="10"/>
  <c r="O80" i="10"/>
  <c r="AU80" i="10"/>
  <c r="CA80" i="10"/>
  <c r="DG80" i="10"/>
  <c r="EM80" i="10"/>
  <c r="FS80" i="10"/>
  <c r="W80" i="10"/>
  <c r="BC80" i="10"/>
  <c r="CI80" i="10"/>
  <c r="DO80" i="10"/>
  <c r="EU80" i="10"/>
  <c r="GA80" i="10"/>
  <c r="AE80" i="10"/>
  <c r="BK80" i="10"/>
  <c r="CQ80" i="10"/>
  <c r="DW80" i="10"/>
  <c r="FC80" i="10"/>
  <c r="CY80" i="10"/>
  <c r="G80" i="10"/>
  <c r="EE80" i="10"/>
  <c r="AM80" i="10"/>
  <c r="FK80" i="10"/>
  <c r="BS80" i="10"/>
  <c r="E84" i="10"/>
  <c r="I84" i="10"/>
  <c r="M84" i="10"/>
  <c r="Q84" i="10"/>
  <c r="U84" i="10"/>
  <c r="Y84" i="10"/>
  <c r="AC84" i="10"/>
  <c r="AG84" i="10"/>
  <c r="AK84" i="10"/>
  <c r="AO84" i="10"/>
  <c r="AS84" i="10"/>
  <c r="AW84" i="10"/>
  <c r="BA84" i="10"/>
  <c r="BE84" i="10"/>
  <c r="BI84" i="10"/>
  <c r="BM84" i="10"/>
  <c r="BQ84" i="10"/>
  <c r="BU84" i="10"/>
  <c r="BY84" i="10"/>
  <c r="CC84" i="10"/>
  <c r="CG84" i="10"/>
  <c r="CK84" i="10"/>
  <c r="CO84" i="10"/>
  <c r="CS84" i="10"/>
  <c r="CW84" i="10"/>
  <c r="DA84" i="10"/>
  <c r="DE84" i="10"/>
  <c r="DI84" i="10"/>
  <c r="DM84" i="10"/>
  <c r="H84" i="10"/>
  <c r="N84" i="10"/>
  <c r="S84" i="10"/>
  <c r="X84" i="10"/>
  <c r="AD84" i="10"/>
  <c r="AI84" i="10"/>
  <c r="AN84" i="10"/>
  <c r="AT84" i="10"/>
  <c r="AY84" i="10"/>
  <c r="BD84" i="10"/>
  <c r="BJ84" i="10"/>
  <c r="BO84" i="10"/>
  <c r="BT84" i="10"/>
  <c r="BZ84" i="10"/>
  <c r="CE84" i="10"/>
  <c r="CJ84" i="10"/>
  <c r="CP84" i="10"/>
  <c r="CU84" i="10"/>
  <c r="CZ84" i="10"/>
  <c r="DF84" i="10"/>
  <c r="DK84" i="10"/>
  <c r="DP84" i="10"/>
  <c r="DT84" i="10"/>
  <c r="DX84" i="10"/>
  <c r="EB84" i="10"/>
  <c r="EF84" i="10"/>
  <c r="EJ84" i="10"/>
  <c r="EN84" i="10"/>
  <c r="ER84" i="10"/>
  <c r="EV84" i="10"/>
  <c r="EZ84" i="10"/>
  <c r="FD84" i="10"/>
  <c r="FH84" i="10"/>
  <c r="FL84" i="10"/>
  <c r="FP84" i="10"/>
  <c r="FT84" i="10"/>
  <c r="FX84" i="10"/>
  <c r="GB84" i="10"/>
  <c r="J84" i="10"/>
  <c r="O84" i="10"/>
  <c r="T84" i="10"/>
  <c r="Z84" i="10"/>
  <c r="AE84" i="10"/>
  <c r="AJ84" i="10"/>
  <c r="AP84" i="10"/>
  <c r="AU84" i="10"/>
  <c r="AZ84" i="10"/>
  <c r="BF84" i="10"/>
  <c r="BK84" i="10"/>
  <c r="BP84" i="10"/>
  <c r="BV84" i="10"/>
  <c r="CA84" i="10"/>
  <c r="CF84" i="10"/>
  <c r="CL84" i="10"/>
  <c r="CQ84" i="10"/>
  <c r="CV84" i="10"/>
  <c r="DB84" i="10"/>
  <c r="DG84" i="10"/>
  <c r="DL84" i="10"/>
  <c r="DQ84" i="10"/>
  <c r="DU84" i="10"/>
  <c r="DY84" i="10"/>
  <c r="EC84" i="10"/>
  <c r="EG84" i="10"/>
  <c r="EK84" i="10"/>
  <c r="EO84" i="10"/>
  <c r="ES84" i="10"/>
  <c r="EW84" i="10"/>
  <c r="FA84" i="10"/>
  <c r="FE84" i="10"/>
  <c r="FI84" i="10"/>
  <c r="FM84" i="10"/>
  <c r="FQ84" i="10"/>
  <c r="FU84" i="10"/>
  <c r="FY84" i="10"/>
  <c r="D84" i="10"/>
  <c r="F84" i="10"/>
  <c r="K84" i="10"/>
  <c r="P84" i="10"/>
  <c r="V84" i="10"/>
  <c r="AA84" i="10"/>
  <c r="AF84" i="10"/>
  <c r="AL84" i="10"/>
  <c r="AQ84" i="10"/>
  <c r="AV84" i="10"/>
  <c r="BB84" i="10"/>
  <c r="BG84" i="10"/>
  <c r="BL84" i="10"/>
  <c r="BR84" i="10"/>
  <c r="BW84" i="10"/>
  <c r="CB84" i="10"/>
  <c r="CH84" i="10"/>
  <c r="CM84" i="10"/>
  <c r="CR84" i="10"/>
  <c r="CX84" i="10"/>
  <c r="DC84" i="10"/>
  <c r="DH84" i="10"/>
  <c r="DN84" i="10"/>
  <c r="DR84" i="10"/>
  <c r="DV84" i="10"/>
  <c r="DZ84" i="10"/>
  <c r="ED84" i="10"/>
  <c r="EH84" i="10"/>
  <c r="EL84" i="10"/>
  <c r="EP84" i="10"/>
  <c r="ET84" i="10"/>
  <c r="EX84" i="10"/>
  <c r="FB84" i="10"/>
  <c r="FF84" i="10"/>
  <c r="FJ84" i="10"/>
  <c r="FN84" i="10"/>
  <c r="FR84" i="10"/>
  <c r="FV84" i="10"/>
  <c r="FZ84" i="10"/>
  <c r="G84" i="10"/>
  <c r="AB84" i="10"/>
  <c r="AX84" i="10"/>
  <c r="BS84" i="10"/>
  <c r="CN84" i="10"/>
  <c r="DJ84" i="10"/>
  <c r="EA84" i="10"/>
  <c r="EQ84" i="10"/>
  <c r="FG84" i="10"/>
  <c r="FW84" i="10"/>
  <c r="L84" i="10"/>
  <c r="AH84" i="10"/>
  <c r="BC84" i="10"/>
  <c r="BX84" i="10"/>
  <c r="CT84" i="10"/>
  <c r="DO84" i="10"/>
  <c r="EE84" i="10"/>
  <c r="EU84" i="10"/>
  <c r="FK84" i="10"/>
  <c r="GA84" i="10"/>
  <c r="R84" i="10"/>
  <c r="AM84" i="10"/>
  <c r="BH84" i="10"/>
  <c r="CD84" i="10"/>
  <c r="CY84" i="10"/>
  <c r="DS84" i="10"/>
  <c r="EI84" i="10"/>
  <c r="EY84" i="10"/>
  <c r="FO84" i="10"/>
  <c r="CI84" i="10"/>
  <c r="FC84" i="10"/>
  <c r="W84" i="10"/>
  <c r="DD84" i="10"/>
  <c r="FS84" i="10"/>
  <c r="AR84" i="10"/>
  <c r="DW84" i="10"/>
  <c r="BN84" i="10"/>
  <c r="EM84" i="10"/>
  <c r="H88" i="10"/>
  <c r="L88" i="10"/>
  <c r="P88" i="10"/>
  <c r="T88" i="10"/>
  <c r="X88" i="10"/>
  <c r="AB88" i="10"/>
  <c r="AF88" i="10"/>
  <c r="AJ88" i="10"/>
  <c r="AN88" i="10"/>
  <c r="AR88" i="10"/>
  <c r="AV88" i="10"/>
  <c r="AZ88" i="10"/>
  <c r="BD88" i="10"/>
  <c r="BH88" i="10"/>
  <c r="BL88" i="10"/>
  <c r="BP88" i="10"/>
  <c r="BT88" i="10"/>
  <c r="BX88" i="10"/>
  <c r="CB88" i="10"/>
  <c r="CF88" i="10"/>
  <c r="CJ88" i="10"/>
  <c r="CN88" i="10"/>
  <c r="CR88" i="10"/>
  <c r="CV88" i="10"/>
  <c r="CZ88" i="10"/>
  <c r="DD88" i="10"/>
  <c r="DH88" i="10"/>
  <c r="DL88" i="10"/>
  <c r="DP88" i="10"/>
  <c r="DT88" i="10"/>
  <c r="DX88" i="10"/>
  <c r="EB88" i="10"/>
  <c r="EF88" i="10"/>
  <c r="EJ88" i="10"/>
  <c r="EN88" i="10"/>
  <c r="ER88" i="10"/>
  <c r="EV88" i="10"/>
  <c r="EZ88" i="10"/>
  <c r="FD88" i="10"/>
  <c r="FH88" i="10"/>
  <c r="FL88" i="10"/>
  <c r="FP88" i="10"/>
  <c r="FT88" i="10"/>
  <c r="FX88" i="10"/>
  <c r="GB88" i="10"/>
  <c r="E88" i="10"/>
  <c r="I88" i="10"/>
  <c r="M88" i="10"/>
  <c r="Q88" i="10"/>
  <c r="U88" i="10"/>
  <c r="Y88" i="10"/>
  <c r="AC88" i="10"/>
  <c r="AG88" i="10"/>
  <c r="AK88" i="10"/>
  <c r="AO88" i="10"/>
  <c r="AS88" i="10"/>
  <c r="AW88" i="10"/>
  <c r="BA88" i="10"/>
  <c r="BE88" i="10"/>
  <c r="BI88" i="10"/>
  <c r="BM88" i="10"/>
  <c r="BQ88" i="10"/>
  <c r="BU88" i="10"/>
  <c r="BY88" i="10"/>
  <c r="CC88" i="10"/>
  <c r="CG88" i="10"/>
  <c r="CK88" i="10"/>
  <c r="CO88" i="10"/>
  <c r="CS88" i="10"/>
  <c r="CW88" i="10"/>
  <c r="DA88" i="10"/>
  <c r="DE88" i="10"/>
  <c r="DI88" i="10"/>
  <c r="DM88" i="10"/>
  <c r="DQ88" i="10"/>
  <c r="DU88" i="10"/>
  <c r="DY88" i="10"/>
  <c r="EC88" i="10"/>
  <c r="EG88" i="10"/>
  <c r="EK88" i="10"/>
  <c r="EO88" i="10"/>
  <c r="ES88" i="10"/>
  <c r="EW88" i="10"/>
  <c r="FA88" i="10"/>
  <c r="FE88" i="10"/>
  <c r="FI88" i="10"/>
  <c r="FM88" i="10"/>
  <c r="FQ88" i="10"/>
  <c r="FU88" i="10"/>
  <c r="FY88" i="10"/>
  <c r="D88" i="10"/>
  <c r="F88" i="10"/>
  <c r="J88" i="10"/>
  <c r="N88" i="10"/>
  <c r="R88" i="10"/>
  <c r="V88" i="10"/>
  <c r="Z88" i="10"/>
  <c r="AD88" i="10"/>
  <c r="AH88" i="10"/>
  <c r="AL88" i="10"/>
  <c r="AP88" i="10"/>
  <c r="AT88" i="10"/>
  <c r="AX88" i="10"/>
  <c r="BB88" i="10"/>
  <c r="BF88" i="10"/>
  <c r="BJ88" i="10"/>
  <c r="BN88" i="10"/>
  <c r="BR88" i="10"/>
  <c r="BV88" i="10"/>
  <c r="BZ88" i="10"/>
  <c r="CD88" i="10"/>
  <c r="CH88" i="10"/>
  <c r="CL88" i="10"/>
  <c r="CP88" i="10"/>
  <c r="CT88" i="10"/>
  <c r="CX88" i="10"/>
  <c r="DB88" i="10"/>
  <c r="DF88" i="10"/>
  <c r="DJ88" i="10"/>
  <c r="DN88" i="10"/>
  <c r="DR88" i="10"/>
  <c r="DV88" i="10"/>
  <c r="DZ88" i="10"/>
  <c r="ED88" i="10"/>
  <c r="EH88" i="10"/>
  <c r="EL88" i="10"/>
  <c r="EP88" i="10"/>
  <c r="ET88" i="10"/>
  <c r="EX88" i="10"/>
  <c r="FB88" i="10"/>
  <c r="FF88" i="10"/>
  <c r="FJ88" i="10"/>
  <c r="FN88" i="10"/>
  <c r="FR88" i="10"/>
  <c r="FV88" i="10"/>
  <c r="FZ88" i="10"/>
  <c r="S88" i="10"/>
  <c r="AI88" i="10"/>
  <c r="AY88" i="10"/>
  <c r="BO88" i="10"/>
  <c r="CE88" i="10"/>
  <c r="CU88" i="10"/>
  <c r="DK88" i="10"/>
  <c r="EA88" i="10"/>
  <c r="EQ88" i="10"/>
  <c r="FG88" i="10"/>
  <c r="FW88" i="10"/>
  <c r="G88" i="10"/>
  <c r="W88" i="10"/>
  <c r="AM88" i="10"/>
  <c r="BC88" i="10"/>
  <c r="BS88" i="10"/>
  <c r="CI88" i="10"/>
  <c r="CY88" i="10"/>
  <c r="DO88" i="10"/>
  <c r="EE88" i="10"/>
  <c r="EU88" i="10"/>
  <c r="FK88" i="10"/>
  <c r="GA88" i="10"/>
  <c r="K88" i="10"/>
  <c r="AA88" i="10"/>
  <c r="AQ88" i="10"/>
  <c r="BG88" i="10"/>
  <c r="BW88" i="10"/>
  <c r="CM88" i="10"/>
  <c r="DC88" i="10"/>
  <c r="DS88" i="10"/>
  <c r="EI88" i="10"/>
  <c r="EY88" i="10"/>
  <c r="FO88" i="10"/>
  <c r="O88" i="10"/>
  <c r="CA88" i="10"/>
  <c r="EM88" i="10"/>
  <c r="AE88" i="10"/>
  <c r="CQ88" i="10"/>
  <c r="FC88" i="10"/>
  <c r="AU88" i="10"/>
  <c r="DG88" i="10"/>
  <c r="FS88" i="10"/>
  <c r="BK88" i="10"/>
  <c r="DW88" i="10"/>
  <c r="H92" i="10"/>
  <c r="L92" i="10"/>
  <c r="P92" i="10"/>
  <c r="T92" i="10"/>
  <c r="X92" i="10"/>
  <c r="AB92" i="10"/>
  <c r="AF92" i="10"/>
  <c r="AJ92" i="10"/>
  <c r="AN92" i="10"/>
  <c r="AR92" i="10"/>
  <c r="AV92" i="10"/>
  <c r="AZ92" i="10"/>
  <c r="BD92" i="10"/>
  <c r="BH92" i="10"/>
  <c r="BL92" i="10"/>
  <c r="BP92" i="10"/>
  <c r="BT92" i="10"/>
  <c r="BX92" i="10"/>
  <c r="CB92" i="10"/>
  <c r="CF92" i="10"/>
  <c r="CJ92" i="10"/>
  <c r="CN92" i="10"/>
  <c r="CR92" i="10"/>
  <c r="CV92" i="10"/>
  <c r="CZ92" i="10"/>
  <c r="DD92" i="10"/>
  <c r="DH92" i="10"/>
  <c r="DL92" i="10"/>
  <c r="DP92" i="10"/>
  <c r="DT92" i="10"/>
  <c r="DX92" i="10"/>
  <c r="EB92" i="10"/>
  <c r="EF92" i="10"/>
  <c r="EJ92" i="10"/>
  <c r="EN92" i="10"/>
  <c r="ER92" i="10"/>
  <c r="EV92" i="10"/>
  <c r="EZ92" i="10"/>
  <c r="FD92" i="10"/>
  <c r="FH92" i="10"/>
  <c r="FL92" i="10"/>
  <c r="FP92" i="10"/>
  <c r="FT92" i="10"/>
  <c r="FX92" i="10"/>
  <c r="GB92" i="10"/>
  <c r="E92" i="10"/>
  <c r="I92" i="10"/>
  <c r="M92" i="10"/>
  <c r="Q92" i="10"/>
  <c r="U92" i="10"/>
  <c r="Y92" i="10"/>
  <c r="AC92" i="10"/>
  <c r="AG92" i="10"/>
  <c r="AK92" i="10"/>
  <c r="AO92" i="10"/>
  <c r="AS92" i="10"/>
  <c r="AW92" i="10"/>
  <c r="BA92" i="10"/>
  <c r="BE92" i="10"/>
  <c r="BI92" i="10"/>
  <c r="BM92" i="10"/>
  <c r="BQ92" i="10"/>
  <c r="BU92" i="10"/>
  <c r="BY92" i="10"/>
  <c r="CC92" i="10"/>
  <c r="CG92" i="10"/>
  <c r="CK92" i="10"/>
  <c r="CO92" i="10"/>
  <c r="CS92" i="10"/>
  <c r="CW92" i="10"/>
  <c r="DA92" i="10"/>
  <c r="DE92" i="10"/>
  <c r="DI92" i="10"/>
  <c r="DM92" i="10"/>
  <c r="DQ92" i="10"/>
  <c r="DU92" i="10"/>
  <c r="DY92" i="10"/>
  <c r="EC92" i="10"/>
  <c r="EG92" i="10"/>
  <c r="EK92" i="10"/>
  <c r="EO92" i="10"/>
  <c r="ES92" i="10"/>
  <c r="EW92" i="10"/>
  <c r="FA92" i="10"/>
  <c r="FE92" i="10"/>
  <c r="FI92" i="10"/>
  <c r="FM92" i="10"/>
  <c r="FQ92" i="10"/>
  <c r="FU92" i="10"/>
  <c r="FY92" i="10"/>
  <c r="D92" i="10"/>
  <c r="K92" i="10"/>
  <c r="S92" i="10"/>
  <c r="AA92" i="10"/>
  <c r="AI92" i="10"/>
  <c r="AQ92" i="10"/>
  <c r="AY92" i="10"/>
  <c r="BG92" i="10"/>
  <c r="BO92" i="10"/>
  <c r="BW92" i="10"/>
  <c r="CE92" i="10"/>
  <c r="CM92" i="10"/>
  <c r="CU92" i="10"/>
  <c r="DC92" i="10"/>
  <c r="DK92" i="10"/>
  <c r="DS92" i="10"/>
  <c r="EA92" i="10"/>
  <c r="EI92" i="10"/>
  <c r="EQ92" i="10"/>
  <c r="EY92" i="10"/>
  <c r="FG92" i="10"/>
  <c r="FO92" i="10"/>
  <c r="FW92" i="10"/>
  <c r="F92" i="10"/>
  <c r="N92" i="10"/>
  <c r="V92" i="10"/>
  <c r="AD92" i="10"/>
  <c r="AL92" i="10"/>
  <c r="AT92" i="10"/>
  <c r="BB92" i="10"/>
  <c r="BJ92" i="10"/>
  <c r="BR92" i="10"/>
  <c r="BZ92" i="10"/>
  <c r="CH92" i="10"/>
  <c r="CP92" i="10"/>
  <c r="CX92" i="10"/>
  <c r="DF92" i="10"/>
  <c r="DN92" i="10"/>
  <c r="DV92" i="10"/>
  <c r="ED92" i="10"/>
  <c r="EL92" i="10"/>
  <c r="ET92" i="10"/>
  <c r="FB92" i="10"/>
  <c r="FJ92" i="10"/>
  <c r="FR92" i="10"/>
  <c r="FZ92" i="10"/>
  <c r="G92" i="10"/>
  <c r="O92" i="10"/>
  <c r="W92" i="10"/>
  <c r="AE92" i="10"/>
  <c r="AM92" i="10"/>
  <c r="AU92" i="10"/>
  <c r="BC92" i="10"/>
  <c r="BK92" i="10"/>
  <c r="BS92" i="10"/>
  <c r="CA92" i="10"/>
  <c r="CI92" i="10"/>
  <c r="CQ92" i="10"/>
  <c r="CY92" i="10"/>
  <c r="DG92" i="10"/>
  <c r="DO92" i="10"/>
  <c r="DW92" i="10"/>
  <c r="EE92" i="10"/>
  <c r="EM92" i="10"/>
  <c r="EU92" i="10"/>
  <c r="FC92" i="10"/>
  <c r="FK92" i="10"/>
  <c r="FS92" i="10"/>
  <c r="GA92" i="10"/>
  <c r="AH92" i="10"/>
  <c r="BN92" i="10"/>
  <c r="CT92" i="10"/>
  <c r="DZ92" i="10"/>
  <c r="FF92" i="10"/>
  <c r="J92" i="10"/>
  <c r="AP92" i="10"/>
  <c r="BV92" i="10"/>
  <c r="DB92" i="10"/>
  <c r="EH92" i="10"/>
  <c r="FN92" i="10"/>
  <c r="R92" i="10"/>
  <c r="AX92" i="10"/>
  <c r="CD92" i="10"/>
  <c r="DJ92" i="10"/>
  <c r="EP92" i="10"/>
  <c r="FV92" i="10"/>
  <c r="Z92" i="10"/>
  <c r="BF92" i="10"/>
  <c r="CL92" i="10"/>
  <c r="DR92" i="10"/>
  <c r="EX92" i="10"/>
  <c r="H96" i="10"/>
  <c r="L96" i="10"/>
  <c r="P96" i="10"/>
  <c r="T96" i="10"/>
  <c r="X96" i="10"/>
  <c r="AB96" i="10"/>
  <c r="AF96" i="10"/>
  <c r="AJ96" i="10"/>
  <c r="AN96" i="10"/>
  <c r="AR96" i="10"/>
  <c r="AV96" i="10"/>
  <c r="AZ96" i="10"/>
  <c r="BD96" i="10"/>
  <c r="BH96" i="10"/>
  <c r="BL96" i="10"/>
  <c r="BP96" i="10"/>
  <c r="BT96" i="10"/>
  <c r="BX96" i="10"/>
  <c r="CB96" i="10"/>
  <c r="CF96" i="10"/>
  <c r="CJ96" i="10"/>
  <c r="CN96" i="10"/>
  <c r="CR96" i="10"/>
  <c r="CV96" i="10"/>
  <c r="CZ96" i="10"/>
  <c r="DD96" i="10"/>
  <c r="DH96" i="10"/>
  <c r="DL96" i="10"/>
  <c r="DP96" i="10"/>
  <c r="DT96" i="10"/>
  <c r="DX96" i="10"/>
  <c r="EB96" i="10"/>
  <c r="EF96" i="10"/>
  <c r="EJ96" i="10"/>
  <c r="EN96" i="10"/>
  <c r="ER96" i="10"/>
  <c r="EV96" i="10"/>
  <c r="EZ96" i="10"/>
  <c r="FD96" i="10"/>
  <c r="FH96" i="10"/>
  <c r="FL96" i="10"/>
  <c r="FP96" i="10"/>
  <c r="FT96" i="10"/>
  <c r="FX96" i="10"/>
  <c r="GB96" i="10"/>
  <c r="E96" i="10"/>
  <c r="I96" i="10"/>
  <c r="M96" i="10"/>
  <c r="Q96" i="10"/>
  <c r="U96" i="10"/>
  <c r="Y96" i="10"/>
  <c r="AC96" i="10"/>
  <c r="AG96" i="10"/>
  <c r="AK96" i="10"/>
  <c r="AO96" i="10"/>
  <c r="AS96" i="10"/>
  <c r="AW96" i="10"/>
  <c r="BA96" i="10"/>
  <c r="BE96" i="10"/>
  <c r="BI96" i="10"/>
  <c r="BM96" i="10"/>
  <c r="BQ96" i="10"/>
  <c r="BU96" i="10"/>
  <c r="BY96" i="10"/>
  <c r="CC96" i="10"/>
  <c r="CG96" i="10"/>
  <c r="CK96" i="10"/>
  <c r="CO96" i="10"/>
  <c r="CS96" i="10"/>
  <c r="CW96" i="10"/>
  <c r="DA96" i="10"/>
  <c r="DE96" i="10"/>
  <c r="DI96" i="10"/>
  <c r="DM96" i="10"/>
  <c r="DQ96" i="10"/>
  <c r="DU96" i="10"/>
  <c r="DY96" i="10"/>
  <c r="EC96" i="10"/>
  <c r="EG96" i="10"/>
  <c r="EK96" i="10"/>
  <c r="EO96" i="10"/>
  <c r="ES96" i="10"/>
  <c r="EW96" i="10"/>
  <c r="FA96" i="10"/>
  <c r="FE96" i="10"/>
  <c r="FI96" i="10"/>
  <c r="FM96" i="10"/>
  <c r="FQ96" i="10"/>
  <c r="FU96" i="10"/>
  <c r="FY96" i="10"/>
  <c r="D96" i="10"/>
  <c r="K96" i="10"/>
  <c r="S96" i="10"/>
  <c r="AA96" i="10"/>
  <c r="AI96" i="10"/>
  <c r="AQ96" i="10"/>
  <c r="AY96" i="10"/>
  <c r="BG96" i="10"/>
  <c r="BO96" i="10"/>
  <c r="BW96" i="10"/>
  <c r="CE96" i="10"/>
  <c r="CM96" i="10"/>
  <c r="CU96" i="10"/>
  <c r="DC96" i="10"/>
  <c r="DK96" i="10"/>
  <c r="DS96" i="10"/>
  <c r="EA96" i="10"/>
  <c r="EI96" i="10"/>
  <c r="EQ96" i="10"/>
  <c r="EY96" i="10"/>
  <c r="FG96" i="10"/>
  <c r="FO96" i="10"/>
  <c r="FW96" i="10"/>
  <c r="F96" i="10"/>
  <c r="N96" i="10"/>
  <c r="V96" i="10"/>
  <c r="AD96" i="10"/>
  <c r="AL96" i="10"/>
  <c r="AT96" i="10"/>
  <c r="BB96" i="10"/>
  <c r="BJ96" i="10"/>
  <c r="BR96" i="10"/>
  <c r="BZ96" i="10"/>
  <c r="CH96" i="10"/>
  <c r="CP96" i="10"/>
  <c r="CX96" i="10"/>
  <c r="DF96" i="10"/>
  <c r="DN96" i="10"/>
  <c r="DV96" i="10"/>
  <c r="ED96" i="10"/>
  <c r="EL96" i="10"/>
  <c r="ET96" i="10"/>
  <c r="FB96" i="10"/>
  <c r="FJ96" i="10"/>
  <c r="FR96" i="10"/>
  <c r="FZ96" i="10"/>
  <c r="G96" i="10"/>
  <c r="O96" i="10"/>
  <c r="W96" i="10"/>
  <c r="AE96" i="10"/>
  <c r="AM96" i="10"/>
  <c r="AU96" i="10"/>
  <c r="BC96" i="10"/>
  <c r="BK96" i="10"/>
  <c r="BS96" i="10"/>
  <c r="CA96" i="10"/>
  <c r="CI96" i="10"/>
  <c r="CQ96" i="10"/>
  <c r="CY96" i="10"/>
  <c r="DG96" i="10"/>
  <c r="DO96" i="10"/>
  <c r="DW96" i="10"/>
  <c r="EE96" i="10"/>
  <c r="EM96" i="10"/>
  <c r="EU96" i="10"/>
  <c r="FC96" i="10"/>
  <c r="FK96" i="10"/>
  <c r="FS96" i="10"/>
  <c r="GA96" i="10"/>
  <c r="R96" i="10"/>
  <c r="AX96" i="10"/>
  <c r="CD96" i="10"/>
  <c r="DJ96" i="10"/>
  <c r="EP96" i="10"/>
  <c r="FV96" i="10"/>
  <c r="Z96" i="10"/>
  <c r="BF96" i="10"/>
  <c r="CL96" i="10"/>
  <c r="DR96" i="10"/>
  <c r="EX96" i="10"/>
  <c r="AH96" i="10"/>
  <c r="BN96" i="10"/>
  <c r="CT96" i="10"/>
  <c r="DZ96" i="10"/>
  <c r="FF96" i="10"/>
  <c r="J96" i="10"/>
  <c r="AP96" i="10"/>
  <c r="BV96" i="10"/>
  <c r="DB96" i="10"/>
  <c r="EH96" i="10"/>
  <c r="FN96" i="10"/>
  <c r="H100" i="10"/>
  <c r="L100" i="10"/>
  <c r="P100" i="10"/>
  <c r="T100" i="10"/>
  <c r="X100" i="10"/>
  <c r="AB100" i="10"/>
  <c r="AF100" i="10"/>
  <c r="AJ100" i="10"/>
  <c r="AN100" i="10"/>
  <c r="AR100" i="10"/>
  <c r="AV100" i="10"/>
  <c r="AZ100" i="10"/>
  <c r="BD100" i="10"/>
  <c r="BH100" i="10"/>
  <c r="BL100" i="10"/>
  <c r="BP100" i="10"/>
  <c r="BT100" i="10"/>
  <c r="BX100" i="10"/>
  <c r="CB100" i="10"/>
  <c r="CF100" i="10"/>
  <c r="CJ100" i="10"/>
  <c r="CN100" i="10"/>
  <c r="CR100" i="10"/>
  <c r="CV100" i="10"/>
  <c r="CZ100" i="10"/>
  <c r="DD100" i="10"/>
  <c r="DH100" i="10"/>
  <c r="DL100" i="10"/>
  <c r="DP100" i="10"/>
  <c r="DT100" i="10"/>
  <c r="DX100" i="10"/>
  <c r="EB100" i="10"/>
  <c r="EF100" i="10"/>
  <c r="EJ100" i="10"/>
  <c r="EN100" i="10"/>
  <c r="ER100" i="10"/>
  <c r="EV100" i="10"/>
  <c r="EZ100" i="10"/>
  <c r="FD100" i="10"/>
  <c r="FH100" i="10"/>
  <c r="FL100" i="10"/>
  <c r="FP100" i="10"/>
  <c r="FT100" i="10"/>
  <c r="FX100" i="10"/>
  <c r="GB100" i="10"/>
  <c r="E100" i="10"/>
  <c r="I100" i="10"/>
  <c r="M100" i="10"/>
  <c r="Q100" i="10"/>
  <c r="U100" i="10"/>
  <c r="Y100" i="10"/>
  <c r="AC100" i="10"/>
  <c r="AG100" i="10"/>
  <c r="AK100" i="10"/>
  <c r="AO100" i="10"/>
  <c r="AS100" i="10"/>
  <c r="AW100" i="10"/>
  <c r="BA100" i="10"/>
  <c r="BE100" i="10"/>
  <c r="BI100" i="10"/>
  <c r="BM100" i="10"/>
  <c r="BQ100" i="10"/>
  <c r="BU100" i="10"/>
  <c r="BY100" i="10"/>
  <c r="CC100" i="10"/>
  <c r="CG100" i="10"/>
  <c r="CK100" i="10"/>
  <c r="CO100" i="10"/>
  <c r="CS100" i="10"/>
  <c r="CW100" i="10"/>
  <c r="DA100" i="10"/>
  <c r="DE100" i="10"/>
  <c r="DI100" i="10"/>
  <c r="DM100" i="10"/>
  <c r="DQ100" i="10"/>
  <c r="DU100" i="10"/>
  <c r="DY100" i="10"/>
  <c r="EC100" i="10"/>
  <c r="EG100" i="10"/>
  <c r="EK100" i="10"/>
  <c r="EO100" i="10"/>
  <c r="ES100" i="10"/>
  <c r="EW100" i="10"/>
  <c r="FA100" i="10"/>
  <c r="FE100" i="10"/>
  <c r="FI100" i="10"/>
  <c r="FM100" i="10"/>
  <c r="FQ100" i="10"/>
  <c r="FU100" i="10"/>
  <c r="FY100" i="10"/>
  <c r="D100" i="10"/>
  <c r="K100" i="10"/>
  <c r="S100" i="10"/>
  <c r="AA100" i="10"/>
  <c r="AI100" i="10"/>
  <c r="AQ100" i="10"/>
  <c r="AY100" i="10"/>
  <c r="BG100" i="10"/>
  <c r="BO100" i="10"/>
  <c r="BW100" i="10"/>
  <c r="CE100" i="10"/>
  <c r="CM100" i="10"/>
  <c r="CU100" i="10"/>
  <c r="DC100" i="10"/>
  <c r="DK100" i="10"/>
  <c r="DS100" i="10"/>
  <c r="EA100" i="10"/>
  <c r="EI100" i="10"/>
  <c r="EQ100" i="10"/>
  <c r="EY100" i="10"/>
  <c r="FG100" i="10"/>
  <c r="FO100" i="10"/>
  <c r="FW100" i="10"/>
  <c r="F100" i="10"/>
  <c r="N100" i="10"/>
  <c r="V100" i="10"/>
  <c r="AD100" i="10"/>
  <c r="AL100" i="10"/>
  <c r="AT100" i="10"/>
  <c r="BB100" i="10"/>
  <c r="BJ100" i="10"/>
  <c r="BR100" i="10"/>
  <c r="BZ100" i="10"/>
  <c r="CH100" i="10"/>
  <c r="CP100" i="10"/>
  <c r="CX100" i="10"/>
  <c r="DF100" i="10"/>
  <c r="DN100" i="10"/>
  <c r="DV100" i="10"/>
  <c r="ED100" i="10"/>
  <c r="EL100" i="10"/>
  <c r="ET100" i="10"/>
  <c r="FB100" i="10"/>
  <c r="FJ100" i="10"/>
  <c r="FR100" i="10"/>
  <c r="FZ100" i="10"/>
  <c r="G100" i="10"/>
  <c r="O100" i="10"/>
  <c r="W100" i="10"/>
  <c r="AE100" i="10"/>
  <c r="AM100" i="10"/>
  <c r="AU100" i="10"/>
  <c r="BC100" i="10"/>
  <c r="BK100" i="10"/>
  <c r="BS100" i="10"/>
  <c r="CA100" i="10"/>
  <c r="CI100" i="10"/>
  <c r="CQ100" i="10"/>
  <c r="CY100" i="10"/>
  <c r="DG100" i="10"/>
  <c r="DO100" i="10"/>
  <c r="DW100" i="10"/>
  <c r="EE100" i="10"/>
  <c r="EM100" i="10"/>
  <c r="EU100" i="10"/>
  <c r="FC100" i="10"/>
  <c r="FK100" i="10"/>
  <c r="FS100" i="10"/>
  <c r="GA100" i="10"/>
  <c r="AH100" i="10"/>
  <c r="BN100" i="10"/>
  <c r="CT100" i="10"/>
  <c r="DZ100" i="10"/>
  <c r="FF100" i="10"/>
  <c r="J100" i="10"/>
  <c r="AP100" i="10"/>
  <c r="BV100" i="10"/>
  <c r="DB100" i="10"/>
  <c r="EH100" i="10"/>
  <c r="FN100" i="10"/>
  <c r="R100" i="10"/>
  <c r="AX100" i="10"/>
  <c r="CD100" i="10"/>
  <c r="DJ100" i="10"/>
  <c r="EP100" i="10"/>
  <c r="FV100" i="10"/>
  <c r="Z100" i="10"/>
  <c r="BF100" i="10"/>
  <c r="CL100" i="10"/>
  <c r="DR100" i="10"/>
  <c r="EX100" i="10"/>
  <c r="E104" i="10"/>
  <c r="I104" i="10"/>
  <c r="M104" i="10"/>
  <c r="Q104" i="10"/>
  <c r="U104" i="10"/>
  <c r="Y104" i="10"/>
  <c r="AC104" i="10"/>
  <c r="AG104" i="10"/>
  <c r="AK104" i="10"/>
  <c r="AO104" i="10"/>
  <c r="AS104" i="10"/>
  <c r="AW104" i="10"/>
  <c r="BA104" i="10"/>
  <c r="BE104" i="10"/>
  <c r="BI104" i="10"/>
  <c r="BM104" i="10"/>
  <c r="BQ104" i="10"/>
  <c r="BU104" i="10"/>
  <c r="BY104" i="10"/>
  <c r="CC104" i="10"/>
  <c r="CG104" i="10"/>
  <c r="CK104" i="10"/>
  <c r="CO104" i="10"/>
  <c r="CS104" i="10"/>
  <c r="CW104" i="10"/>
  <c r="DA104" i="10"/>
  <c r="DE104" i="10"/>
  <c r="DI104" i="10"/>
  <c r="DM104" i="10"/>
  <c r="DQ104" i="10"/>
  <c r="DU104" i="10"/>
  <c r="DY104" i="10"/>
  <c r="EC104" i="10"/>
  <c r="EG104" i="10"/>
  <c r="EK104" i="10"/>
  <c r="EO104" i="10"/>
  <c r="ES104" i="10"/>
  <c r="EW104" i="10"/>
  <c r="FA104" i="10"/>
  <c r="FE104" i="10"/>
  <c r="FI104" i="10"/>
  <c r="FM104" i="10"/>
  <c r="FQ104" i="10"/>
  <c r="FU104" i="10"/>
  <c r="FY104" i="10"/>
  <c r="D104" i="10"/>
  <c r="H104" i="10"/>
  <c r="N104" i="10"/>
  <c r="S104" i="10"/>
  <c r="X104" i="10"/>
  <c r="AD104" i="10"/>
  <c r="AI104" i="10"/>
  <c r="AN104" i="10"/>
  <c r="AT104" i="10"/>
  <c r="AY104" i="10"/>
  <c r="BD104" i="10"/>
  <c r="BJ104" i="10"/>
  <c r="BO104" i="10"/>
  <c r="BT104" i="10"/>
  <c r="BZ104" i="10"/>
  <c r="CE104" i="10"/>
  <c r="CJ104" i="10"/>
  <c r="CP104" i="10"/>
  <c r="CU104" i="10"/>
  <c r="CZ104" i="10"/>
  <c r="J104" i="10"/>
  <c r="O104" i="10"/>
  <c r="T104" i="10"/>
  <c r="Z104" i="10"/>
  <c r="AE104" i="10"/>
  <c r="AJ104" i="10"/>
  <c r="AP104" i="10"/>
  <c r="AU104" i="10"/>
  <c r="AZ104" i="10"/>
  <c r="BF104" i="10"/>
  <c r="BK104" i="10"/>
  <c r="BP104" i="10"/>
  <c r="BV104" i="10"/>
  <c r="CA104" i="10"/>
  <c r="CF104" i="10"/>
  <c r="CL104" i="10"/>
  <c r="CQ104" i="10"/>
  <c r="CV104" i="10"/>
  <c r="F104" i="10"/>
  <c r="K104" i="10"/>
  <c r="P104" i="10"/>
  <c r="V104" i="10"/>
  <c r="AA104" i="10"/>
  <c r="AF104" i="10"/>
  <c r="AL104" i="10"/>
  <c r="AQ104" i="10"/>
  <c r="AV104" i="10"/>
  <c r="BB104" i="10"/>
  <c r="BG104" i="10"/>
  <c r="BL104" i="10"/>
  <c r="BR104" i="10"/>
  <c r="BW104" i="10"/>
  <c r="CB104" i="10"/>
  <c r="CH104" i="10"/>
  <c r="CM104" i="10"/>
  <c r="CR104" i="10"/>
  <c r="CX104" i="10"/>
  <c r="DC104" i="10"/>
  <c r="L104" i="10"/>
  <c r="AH104" i="10"/>
  <c r="BC104" i="10"/>
  <c r="BX104" i="10"/>
  <c r="CT104" i="10"/>
  <c r="DF104" i="10"/>
  <c r="DK104" i="10"/>
  <c r="DP104" i="10"/>
  <c r="DV104" i="10"/>
  <c r="EA104" i="10"/>
  <c r="EF104" i="10"/>
  <c r="EL104" i="10"/>
  <c r="EQ104" i="10"/>
  <c r="EV104" i="10"/>
  <c r="FB104" i="10"/>
  <c r="FG104" i="10"/>
  <c r="FL104" i="10"/>
  <c r="FR104" i="10"/>
  <c r="FW104" i="10"/>
  <c r="GB104" i="10"/>
  <c r="R104" i="10"/>
  <c r="AM104" i="10"/>
  <c r="BH104" i="10"/>
  <c r="CD104" i="10"/>
  <c r="CY104" i="10"/>
  <c r="DG104" i="10"/>
  <c r="DL104" i="10"/>
  <c r="DR104" i="10"/>
  <c r="DW104" i="10"/>
  <c r="EB104" i="10"/>
  <c r="EH104" i="10"/>
  <c r="EM104" i="10"/>
  <c r="ER104" i="10"/>
  <c r="EX104" i="10"/>
  <c r="FC104" i="10"/>
  <c r="FH104" i="10"/>
  <c r="FN104" i="10"/>
  <c r="FS104" i="10"/>
  <c r="FX104" i="10"/>
  <c r="W104" i="10"/>
  <c r="AR104" i="10"/>
  <c r="BN104" i="10"/>
  <c r="CI104" i="10"/>
  <c r="DB104" i="10"/>
  <c r="DH104" i="10"/>
  <c r="DN104" i="10"/>
  <c r="DS104" i="10"/>
  <c r="DX104" i="10"/>
  <c r="ED104" i="10"/>
  <c r="EI104" i="10"/>
  <c r="EN104" i="10"/>
  <c r="ET104" i="10"/>
  <c r="EY104" i="10"/>
  <c r="FD104" i="10"/>
  <c r="FJ104" i="10"/>
  <c r="FO104" i="10"/>
  <c r="FT104" i="10"/>
  <c r="FZ104" i="10"/>
  <c r="G104" i="10"/>
  <c r="AB104" i="10"/>
  <c r="AX104" i="10"/>
  <c r="BS104" i="10"/>
  <c r="CN104" i="10"/>
  <c r="DD104" i="10"/>
  <c r="DJ104" i="10"/>
  <c r="DO104" i="10"/>
  <c r="DT104" i="10"/>
  <c r="DZ104" i="10"/>
  <c r="EE104" i="10"/>
  <c r="EJ104" i="10"/>
  <c r="EP104" i="10"/>
  <c r="EU104" i="10"/>
  <c r="EZ104" i="10"/>
  <c r="FF104" i="10"/>
  <c r="FK104" i="10"/>
  <c r="FP104" i="10"/>
  <c r="FV104" i="10"/>
  <c r="GA104" i="10"/>
  <c r="E108" i="10"/>
  <c r="I108" i="10"/>
  <c r="M108" i="10"/>
  <c r="Q108" i="10"/>
  <c r="U108" i="10"/>
  <c r="Y108" i="10"/>
  <c r="AC108" i="10"/>
  <c r="AG108" i="10"/>
  <c r="AK108" i="10"/>
  <c r="AO108" i="10"/>
  <c r="AS108" i="10"/>
  <c r="AW108" i="10"/>
  <c r="BA108" i="10"/>
  <c r="BE108" i="10"/>
  <c r="BI108" i="10"/>
  <c r="BM108" i="10"/>
  <c r="BQ108" i="10"/>
  <c r="BU108" i="10"/>
  <c r="BY108" i="10"/>
  <c r="CC108" i="10"/>
  <c r="CG108" i="10"/>
  <c r="CK108" i="10"/>
  <c r="CO108" i="10"/>
  <c r="CS108" i="10"/>
  <c r="CW108" i="10"/>
  <c r="DA108" i="10"/>
  <c r="DE108" i="10"/>
  <c r="DI108" i="10"/>
  <c r="DM108" i="10"/>
  <c r="DQ108" i="10"/>
  <c r="DU108" i="10"/>
  <c r="DY108" i="10"/>
  <c r="EC108" i="10"/>
  <c r="EG108" i="10"/>
  <c r="EK108" i="10"/>
  <c r="EO108" i="10"/>
  <c r="ES108" i="10"/>
  <c r="EW108" i="10"/>
  <c r="FA108" i="10"/>
  <c r="FE108" i="10"/>
  <c r="FI108" i="10"/>
  <c r="FM108" i="10"/>
  <c r="FQ108" i="10"/>
  <c r="FU108" i="10"/>
  <c r="FY108" i="10"/>
  <c r="D108" i="10"/>
  <c r="FZ112" i="10"/>
  <c r="FV112" i="10"/>
  <c r="FR112" i="10"/>
  <c r="FN112" i="10"/>
  <c r="FJ112" i="10"/>
  <c r="FF112" i="10"/>
  <c r="FB112" i="10"/>
  <c r="EX112" i="10"/>
  <c r="ET112" i="10"/>
  <c r="EP112" i="10"/>
  <c r="EL112" i="10"/>
  <c r="EH112" i="10"/>
  <c r="ED112" i="10"/>
  <c r="DZ112" i="10"/>
  <c r="DV112" i="10"/>
  <c r="DR112" i="10"/>
  <c r="DN112" i="10"/>
  <c r="DJ112" i="10"/>
  <c r="DF112" i="10"/>
  <c r="DB112" i="10"/>
  <c r="CX112" i="10"/>
  <c r="CT112" i="10"/>
  <c r="CP112" i="10"/>
  <c r="CL112" i="10"/>
  <c r="CH112" i="10"/>
  <c r="CD112" i="10"/>
  <c r="BZ112" i="10"/>
  <c r="BV112" i="10"/>
  <c r="BR112" i="10"/>
  <c r="BN112" i="10"/>
  <c r="BJ112" i="10"/>
  <c r="BF112" i="10"/>
  <c r="BB112" i="10"/>
  <c r="AX112" i="10"/>
  <c r="AT112" i="10"/>
  <c r="AP112" i="10"/>
  <c r="AL112" i="10"/>
  <c r="AH112" i="10"/>
  <c r="AD112" i="10"/>
  <c r="Z112" i="10"/>
  <c r="V112" i="10"/>
  <c r="R112" i="10"/>
  <c r="N112" i="10"/>
  <c r="J112" i="10"/>
  <c r="F112" i="10"/>
  <c r="FY112" i="10"/>
  <c r="FU112" i="10"/>
  <c r="FQ112" i="10"/>
  <c r="FM112" i="10"/>
  <c r="FI112" i="10"/>
  <c r="FE112" i="10"/>
  <c r="FA112" i="10"/>
  <c r="EW112" i="10"/>
  <c r="ES112" i="10"/>
  <c r="EO112" i="10"/>
  <c r="EK112" i="10"/>
  <c r="EG112" i="10"/>
  <c r="EC112" i="10"/>
  <c r="DY112" i="10"/>
  <c r="DU112" i="10"/>
  <c r="DQ112" i="10"/>
  <c r="DM112" i="10"/>
  <c r="DI112" i="10"/>
  <c r="DE112" i="10"/>
  <c r="DA112" i="10"/>
  <c r="CW112" i="10"/>
  <c r="CS112" i="10"/>
  <c r="CO112" i="10"/>
  <c r="CK112" i="10"/>
  <c r="CG112" i="10"/>
  <c r="CC112" i="10"/>
  <c r="BY112" i="10"/>
  <c r="BU112" i="10"/>
  <c r="BQ112" i="10"/>
  <c r="BM112" i="10"/>
  <c r="BI112" i="10"/>
  <c r="BE112" i="10"/>
  <c r="BA112" i="10"/>
  <c r="AW112" i="10"/>
  <c r="AS112" i="10"/>
  <c r="AO112" i="10"/>
  <c r="AK112" i="10"/>
  <c r="AG112" i="10"/>
  <c r="AC112" i="10"/>
  <c r="Y112" i="10"/>
  <c r="U112" i="10"/>
  <c r="Q112" i="10"/>
  <c r="M112" i="10"/>
  <c r="I112" i="10"/>
  <c r="E112" i="10"/>
  <c r="GB112" i="10"/>
  <c r="FT112" i="10"/>
  <c r="FL112" i="10"/>
  <c r="FD112" i="10"/>
  <c r="EV112" i="10"/>
  <c r="EN112" i="10"/>
  <c r="EF112" i="10"/>
  <c r="DX112" i="10"/>
  <c r="DP112" i="10"/>
  <c r="DH112" i="10"/>
  <c r="CZ112" i="10"/>
  <c r="CR112" i="10"/>
  <c r="CJ112" i="10"/>
  <c r="CB112" i="10"/>
  <c r="BT112" i="10"/>
  <c r="BL112" i="10"/>
  <c r="BD112" i="10"/>
  <c r="AV112" i="10"/>
  <c r="AN112" i="10"/>
  <c r="AF112" i="10"/>
  <c r="X112" i="10"/>
  <c r="P112" i="10"/>
  <c r="H112" i="10"/>
  <c r="GA112" i="10"/>
  <c r="FS112" i="10"/>
  <c r="FK112" i="10"/>
  <c r="FC112" i="10"/>
  <c r="EU112" i="10"/>
  <c r="EM112" i="10"/>
  <c r="EE112" i="10"/>
  <c r="DW112" i="10"/>
  <c r="DO112" i="10"/>
  <c r="DG112" i="10"/>
  <c r="CY112" i="10"/>
  <c r="CQ112" i="10"/>
  <c r="CI112" i="10"/>
  <c r="CA112" i="10"/>
  <c r="BS112" i="10"/>
  <c r="BK112" i="10"/>
  <c r="BC112" i="10"/>
  <c r="AU112" i="10"/>
  <c r="AM112" i="10"/>
  <c r="AE112" i="10"/>
  <c r="W112" i="10"/>
  <c r="O112" i="10"/>
  <c r="G112" i="10"/>
  <c r="FX112" i="10"/>
  <c r="FH112" i="10"/>
  <c r="ER112" i="10"/>
  <c r="EB112" i="10"/>
  <c r="DL112" i="10"/>
  <c r="CV112" i="10"/>
  <c r="CF112" i="10"/>
  <c r="BP112" i="10"/>
  <c r="AZ112" i="10"/>
  <c r="AJ112" i="10"/>
  <c r="T112" i="10"/>
  <c r="D112" i="10"/>
  <c r="EZ112" i="10"/>
  <c r="DT112" i="10"/>
  <c r="CN112" i="10"/>
  <c r="BH112" i="10"/>
  <c r="AB112" i="10"/>
  <c r="FW112" i="10"/>
  <c r="FG112" i="10"/>
  <c r="EQ112" i="10"/>
  <c r="EA112" i="10"/>
  <c r="DK112" i="10"/>
  <c r="CU112" i="10"/>
  <c r="CE112" i="10"/>
  <c r="BO112" i="10"/>
  <c r="AY112" i="10"/>
  <c r="AI112" i="10"/>
  <c r="S112" i="10"/>
  <c r="FP112" i="10"/>
  <c r="EJ112" i="10"/>
  <c r="DD112" i="10"/>
  <c r="BX112" i="10"/>
  <c r="AR112" i="10"/>
  <c r="L112" i="10"/>
  <c r="DS112" i="10"/>
  <c r="BG112" i="10"/>
  <c r="EY112" i="10"/>
  <c r="CM112" i="10"/>
  <c r="AA112" i="10"/>
  <c r="EI112" i="10"/>
  <c r="BW112" i="10"/>
  <c r="K112" i="10"/>
  <c r="FO112" i="10"/>
  <c r="DC112" i="10"/>
  <c r="AQ112" i="10"/>
  <c r="FY115" i="10"/>
  <c r="FU115" i="10"/>
  <c r="FQ115" i="10"/>
  <c r="FM115" i="10"/>
  <c r="FI115" i="10"/>
  <c r="FE115" i="10"/>
  <c r="FA115" i="10"/>
  <c r="EW115" i="10"/>
  <c r="ES115" i="10"/>
  <c r="EO115" i="10"/>
  <c r="EK115" i="10"/>
  <c r="EG115" i="10"/>
  <c r="EC115" i="10"/>
  <c r="DY115" i="10"/>
  <c r="DU115" i="10"/>
  <c r="DQ115" i="10"/>
  <c r="DM115" i="10"/>
  <c r="DI115" i="10"/>
  <c r="DE115" i="10"/>
  <c r="DA115" i="10"/>
  <c r="CW115" i="10"/>
  <c r="CS115" i="10"/>
  <c r="CO115" i="10"/>
  <c r="CK115" i="10"/>
  <c r="CG115" i="10"/>
  <c r="CC115" i="10"/>
  <c r="BY115" i="10"/>
  <c r="BU115" i="10"/>
  <c r="BQ115" i="10"/>
  <c r="BM115" i="10"/>
  <c r="BI115" i="10"/>
  <c r="BE115" i="10"/>
  <c r="BA115" i="10"/>
  <c r="AW115" i="10"/>
  <c r="AS115" i="10"/>
  <c r="AO115" i="10"/>
  <c r="AK115" i="10"/>
  <c r="AG115" i="10"/>
  <c r="AC115" i="10"/>
  <c r="Y115" i="10"/>
  <c r="U115" i="10"/>
  <c r="Q115" i="10"/>
  <c r="M115" i="10"/>
  <c r="I115" i="10"/>
  <c r="E115" i="10"/>
  <c r="GB115" i="10"/>
  <c r="FX115" i="10"/>
  <c r="FT115" i="10"/>
  <c r="FP115" i="10"/>
  <c r="FL115" i="10"/>
  <c r="FH115" i="10"/>
  <c r="FD115" i="10"/>
  <c r="EZ115" i="10"/>
  <c r="EV115" i="10"/>
  <c r="ER115" i="10"/>
  <c r="EN115" i="10"/>
  <c r="EJ115" i="10"/>
  <c r="EF115" i="10"/>
  <c r="EB115" i="10"/>
  <c r="DX115" i="10"/>
  <c r="DT115" i="10"/>
  <c r="DP115" i="10"/>
  <c r="DL115" i="10"/>
  <c r="DH115" i="10"/>
  <c r="DD115" i="10"/>
  <c r="CZ115" i="10"/>
  <c r="CV115" i="10"/>
  <c r="CR115" i="10"/>
  <c r="CN115" i="10"/>
  <c r="CJ115" i="10"/>
  <c r="CF115" i="10"/>
  <c r="CB115" i="10"/>
  <c r="BX115" i="10"/>
  <c r="BT115" i="10"/>
  <c r="BP115" i="10"/>
  <c r="BL115" i="10"/>
  <c r="BH115" i="10"/>
  <c r="BD115" i="10"/>
  <c r="AZ115" i="10"/>
  <c r="AV115" i="10"/>
  <c r="AR115" i="10"/>
  <c r="AN115" i="10"/>
  <c r="AJ115" i="10"/>
  <c r="AF115" i="10"/>
  <c r="AB115" i="10"/>
  <c r="X115" i="10"/>
  <c r="T115" i="10"/>
  <c r="P115" i="10"/>
  <c r="L115" i="10"/>
  <c r="H115" i="10"/>
  <c r="D115" i="10"/>
  <c r="GA115" i="10"/>
  <c r="FS115" i="10"/>
  <c r="FK115" i="10"/>
  <c r="FC115" i="10"/>
  <c r="EU115" i="10"/>
  <c r="EM115" i="10"/>
  <c r="EE115" i="10"/>
  <c r="DW115" i="10"/>
  <c r="DO115" i="10"/>
  <c r="DG115" i="10"/>
  <c r="CY115" i="10"/>
  <c r="CQ115" i="10"/>
  <c r="CI115" i="10"/>
  <c r="CA115" i="10"/>
  <c r="BS115" i="10"/>
  <c r="BK115" i="10"/>
  <c r="BC115" i="10"/>
  <c r="AU115" i="10"/>
  <c r="AM115" i="10"/>
  <c r="AE115" i="10"/>
  <c r="W115" i="10"/>
  <c r="O115" i="10"/>
  <c r="G115" i="10"/>
  <c r="FZ115" i="10"/>
  <c r="FR115" i="10"/>
  <c r="FJ115" i="10"/>
  <c r="FB115" i="10"/>
  <c r="ET115" i="10"/>
  <c r="EL115" i="10"/>
  <c r="ED115" i="10"/>
  <c r="DV115" i="10"/>
  <c r="DN115" i="10"/>
  <c r="DF115" i="10"/>
  <c r="CX115" i="10"/>
  <c r="CP115" i="10"/>
  <c r="CH115" i="10"/>
  <c r="BZ115" i="10"/>
  <c r="BR115" i="10"/>
  <c r="BJ115" i="10"/>
  <c r="BB115" i="10"/>
  <c r="AT115" i="10"/>
  <c r="AL115" i="10"/>
  <c r="AD115" i="10"/>
  <c r="V115" i="10"/>
  <c r="N115" i="10"/>
  <c r="F115" i="10"/>
  <c r="FW115" i="10"/>
  <c r="FO115" i="10"/>
  <c r="FG115" i="10"/>
  <c r="EY115" i="10"/>
  <c r="EQ115" i="10"/>
  <c r="EI115" i="10"/>
  <c r="EA115" i="10"/>
  <c r="DS115" i="10"/>
  <c r="DK115" i="10"/>
  <c r="DC115" i="10"/>
  <c r="CU115" i="10"/>
  <c r="CM115" i="10"/>
  <c r="CE115" i="10"/>
  <c r="BW115" i="10"/>
  <c r="BO115" i="10"/>
  <c r="BG115" i="10"/>
  <c r="AY115" i="10"/>
  <c r="AQ115" i="10"/>
  <c r="AI115" i="10"/>
  <c r="AA115" i="10"/>
  <c r="S115" i="10"/>
  <c r="K115" i="10"/>
  <c r="FF115" i="10"/>
  <c r="DZ115" i="10"/>
  <c r="CT115" i="10"/>
  <c r="BN115" i="10"/>
  <c r="AH115" i="10"/>
  <c r="EX115" i="10"/>
  <c r="DR115" i="10"/>
  <c r="CL115" i="10"/>
  <c r="BF115" i="10"/>
  <c r="Z115" i="10"/>
  <c r="EP115" i="10"/>
  <c r="CD115" i="10"/>
  <c r="R115" i="10"/>
  <c r="EH115" i="10"/>
  <c r="BV115" i="10"/>
  <c r="J115" i="10"/>
  <c r="DJ115" i="10"/>
  <c r="DB115" i="10"/>
  <c r="FV115" i="10"/>
  <c r="AX115" i="10"/>
  <c r="FN115" i="10"/>
  <c r="AP115" i="10"/>
  <c r="GB118" i="10"/>
  <c r="FX118" i="10"/>
  <c r="FT118" i="10"/>
  <c r="FP118" i="10"/>
  <c r="FL118" i="10"/>
  <c r="FH118" i="10"/>
  <c r="FD118" i="10"/>
  <c r="EZ118" i="10"/>
  <c r="EV118" i="10"/>
  <c r="ER118" i="10"/>
  <c r="EN118" i="10"/>
  <c r="EJ118" i="10"/>
  <c r="EF118" i="10"/>
  <c r="EB118" i="10"/>
  <c r="DX118" i="10"/>
  <c r="DT118" i="10"/>
  <c r="DP118" i="10"/>
  <c r="DL118" i="10"/>
  <c r="DH118" i="10"/>
  <c r="DD118" i="10"/>
  <c r="CZ118" i="10"/>
  <c r="CV118" i="10"/>
  <c r="CR118" i="10"/>
  <c r="CN118" i="10"/>
  <c r="CJ118" i="10"/>
  <c r="CF118" i="10"/>
  <c r="CB118" i="10"/>
  <c r="BX118" i="10"/>
  <c r="BT118" i="10"/>
  <c r="BP118" i="10"/>
  <c r="BL118" i="10"/>
  <c r="BH118" i="10"/>
  <c r="BD118" i="10"/>
  <c r="AZ118" i="10"/>
  <c r="AV118" i="10"/>
  <c r="AR118" i="10"/>
  <c r="AN118" i="10"/>
  <c r="AJ118" i="10"/>
  <c r="AF118" i="10"/>
  <c r="AB118" i="10"/>
  <c r="X118" i="10"/>
  <c r="T118" i="10"/>
  <c r="P118" i="10"/>
  <c r="L118" i="10"/>
  <c r="H118" i="10"/>
  <c r="D118" i="10"/>
  <c r="GA118" i="10"/>
  <c r="FW118" i="10"/>
  <c r="FS118" i="10"/>
  <c r="FO118" i="10"/>
  <c r="FK118" i="10"/>
  <c r="FG118" i="10"/>
  <c r="FC118" i="10"/>
  <c r="EY118" i="10"/>
  <c r="EU118" i="10"/>
  <c r="EQ118" i="10"/>
  <c r="EM118" i="10"/>
  <c r="EI118" i="10"/>
  <c r="EE118" i="10"/>
  <c r="EA118" i="10"/>
  <c r="DW118" i="10"/>
  <c r="DS118" i="10"/>
  <c r="DO118" i="10"/>
  <c r="DK118" i="10"/>
  <c r="DG118" i="10"/>
  <c r="DC118" i="10"/>
  <c r="CY118" i="10"/>
  <c r="CU118" i="10"/>
  <c r="CQ118" i="10"/>
  <c r="CM118" i="10"/>
  <c r="CI118" i="10"/>
  <c r="CE118" i="10"/>
  <c r="CA118" i="10"/>
  <c r="BW118" i="10"/>
  <c r="BS118" i="10"/>
  <c r="BO118" i="10"/>
  <c r="BK118" i="10"/>
  <c r="BG118" i="10"/>
  <c r="BC118" i="10"/>
  <c r="AY118" i="10"/>
  <c r="AU118" i="10"/>
  <c r="AQ118" i="10"/>
  <c r="AM118" i="10"/>
  <c r="AI118" i="10"/>
  <c r="AE118" i="10"/>
  <c r="AA118" i="10"/>
  <c r="W118" i="10"/>
  <c r="S118" i="10"/>
  <c r="O118" i="10"/>
  <c r="K118" i="10"/>
  <c r="G118" i="10"/>
  <c r="FZ118" i="10"/>
  <c r="FR118" i="10"/>
  <c r="FJ118" i="10"/>
  <c r="FB118" i="10"/>
  <c r="ET118" i="10"/>
  <c r="EL118" i="10"/>
  <c r="ED118" i="10"/>
  <c r="DV118" i="10"/>
  <c r="DN118" i="10"/>
  <c r="DF118" i="10"/>
  <c r="CX118" i="10"/>
  <c r="CP118" i="10"/>
  <c r="CH118" i="10"/>
  <c r="BZ118" i="10"/>
  <c r="BR118" i="10"/>
  <c r="BJ118" i="10"/>
  <c r="BB118" i="10"/>
  <c r="AT118" i="10"/>
  <c r="AL118" i="10"/>
  <c r="AD118" i="10"/>
  <c r="V118" i="10"/>
  <c r="N118" i="10"/>
  <c r="F118" i="10"/>
  <c r="FY118" i="10"/>
  <c r="FQ118" i="10"/>
  <c r="FI118" i="10"/>
  <c r="FA118" i="10"/>
  <c r="ES118" i="10"/>
  <c r="EK118" i="10"/>
  <c r="EC118" i="10"/>
  <c r="DU118" i="10"/>
  <c r="DM118" i="10"/>
  <c r="DE118" i="10"/>
  <c r="CW118" i="10"/>
  <c r="CO118" i="10"/>
  <c r="CG118" i="10"/>
  <c r="BY118" i="10"/>
  <c r="BQ118" i="10"/>
  <c r="BI118" i="10"/>
  <c r="BA118" i="10"/>
  <c r="AS118" i="10"/>
  <c r="AK118" i="10"/>
  <c r="AC118" i="10"/>
  <c r="U118" i="10"/>
  <c r="M118" i="10"/>
  <c r="E118" i="10"/>
  <c r="FV118" i="10"/>
  <c r="FF118" i="10"/>
  <c r="EP118" i="10"/>
  <c r="DZ118" i="10"/>
  <c r="DJ118" i="10"/>
  <c r="CT118" i="10"/>
  <c r="CD118" i="10"/>
  <c r="BN118" i="10"/>
  <c r="AX118" i="10"/>
  <c r="AH118" i="10"/>
  <c r="R118" i="10"/>
  <c r="FU118" i="10"/>
  <c r="FE118" i="10"/>
  <c r="EO118" i="10"/>
  <c r="DY118" i="10"/>
  <c r="DI118" i="10"/>
  <c r="CS118" i="10"/>
  <c r="CC118" i="10"/>
  <c r="BM118" i="10"/>
  <c r="AW118" i="10"/>
  <c r="AG118" i="10"/>
  <c r="Q118" i="10"/>
  <c r="FN118" i="10"/>
  <c r="EX118" i="10"/>
  <c r="EH118" i="10"/>
  <c r="DR118" i="10"/>
  <c r="DB118" i="10"/>
  <c r="CL118" i="10"/>
  <c r="BV118" i="10"/>
  <c r="BF118" i="10"/>
  <c r="AP118" i="10"/>
  <c r="Z118" i="10"/>
  <c r="J118" i="10"/>
  <c r="FM118" i="10"/>
  <c r="DA118" i="10"/>
  <c r="AO118" i="10"/>
  <c r="EW118" i="10"/>
  <c r="CK118" i="10"/>
  <c r="Y118" i="10"/>
  <c r="EG118" i="10"/>
  <c r="I118" i="10"/>
  <c r="DQ118" i="10"/>
  <c r="BU118" i="10"/>
  <c r="BE118" i="10"/>
  <c r="D107" i="10"/>
  <c r="D91" i="10"/>
  <c r="D75" i="10"/>
  <c r="D59" i="10"/>
  <c r="D43" i="10"/>
  <c r="D27" i="10"/>
  <c r="GA108" i="10"/>
  <c r="FV108" i="10"/>
  <c r="FP108" i="10"/>
  <c r="FK108" i="10"/>
  <c r="FF108" i="10"/>
  <c r="EZ108" i="10"/>
  <c r="EU108" i="10"/>
  <c r="EP108" i="10"/>
  <c r="EJ108" i="10"/>
  <c r="EE108" i="10"/>
  <c r="DZ108" i="10"/>
  <c r="DT108" i="10"/>
  <c r="DO108" i="10"/>
  <c r="DJ108" i="10"/>
  <c r="DD108" i="10"/>
  <c r="CY108" i="10"/>
  <c r="CT108" i="10"/>
  <c r="CN108" i="10"/>
  <c r="CI108" i="10"/>
  <c r="CD108" i="10"/>
  <c r="BX108" i="10"/>
  <c r="BS108" i="10"/>
  <c r="BN108" i="10"/>
  <c r="BH108" i="10"/>
  <c r="BC108" i="10"/>
  <c r="AX108" i="10"/>
  <c r="AR108" i="10"/>
  <c r="AM108" i="10"/>
  <c r="AH108" i="10"/>
  <c r="AB108" i="10"/>
  <c r="W108" i="10"/>
  <c r="R108" i="10"/>
  <c r="L108" i="10"/>
  <c r="G108" i="10"/>
  <c r="FZ107" i="10"/>
  <c r="FT107" i="10"/>
  <c r="FJ107" i="10"/>
  <c r="EY107" i="10"/>
  <c r="EN107" i="10"/>
  <c r="ED107" i="10"/>
  <c r="DS107" i="10"/>
  <c r="DH107" i="10"/>
  <c r="CX107" i="10"/>
  <c r="CH107" i="10"/>
  <c r="BL107" i="10"/>
  <c r="AQ107" i="10"/>
  <c r="V107" i="10"/>
  <c r="FX106" i="10"/>
  <c r="FC106" i="10"/>
  <c r="EH106" i="10"/>
  <c r="DL106" i="10"/>
  <c r="CQ106" i="10"/>
  <c r="BV106" i="10"/>
  <c r="AZ106" i="10"/>
  <c r="F17" i="10"/>
  <c r="J17" i="10"/>
  <c r="N17" i="10"/>
  <c r="R17" i="10"/>
  <c r="V17" i="10"/>
  <c r="Z17" i="10"/>
  <c r="AD17" i="10"/>
  <c r="AH17" i="10"/>
  <c r="AL17" i="10"/>
  <c r="AP17" i="10"/>
  <c r="AT17" i="10"/>
  <c r="AX17" i="10"/>
  <c r="BB17" i="10"/>
  <c r="BF17" i="10"/>
  <c r="BJ17" i="10"/>
  <c r="BN17" i="10"/>
  <c r="BR17" i="10"/>
  <c r="BV17" i="10"/>
  <c r="BZ17" i="10"/>
  <c r="CD17" i="10"/>
  <c r="CH17" i="10"/>
  <c r="CL17" i="10"/>
  <c r="CP17" i="10"/>
  <c r="CT17" i="10"/>
  <c r="CX17" i="10"/>
  <c r="DB17" i="10"/>
  <c r="DF17" i="10"/>
  <c r="DJ17" i="10"/>
  <c r="DN17" i="10"/>
  <c r="DR17" i="10"/>
  <c r="DV17" i="10"/>
  <c r="DZ17" i="10"/>
  <c r="ED17" i="10"/>
  <c r="EH17" i="10"/>
  <c r="EL17" i="10"/>
  <c r="EP17" i="10"/>
  <c r="ET17" i="10"/>
  <c r="EX17" i="10"/>
  <c r="FB17" i="10"/>
  <c r="FF17" i="10"/>
  <c r="FJ17" i="10"/>
  <c r="FN17" i="10"/>
  <c r="FR17" i="10"/>
  <c r="FV17" i="10"/>
  <c r="FZ17" i="10"/>
  <c r="G17" i="10"/>
  <c r="K17" i="10"/>
  <c r="O17" i="10"/>
  <c r="S17" i="10"/>
  <c r="W17" i="10"/>
  <c r="AA17" i="10"/>
  <c r="AE17" i="10"/>
  <c r="AI17" i="10"/>
  <c r="AM17" i="10"/>
  <c r="AQ17" i="10"/>
  <c r="AU17" i="10"/>
  <c r="AY17" i="10"/>
  <c r="BC17" i="10"/>
  <c r="BG17" i="10"/>
  <c r="BK17" i="10"/>
  <c r="BO17" i="10"/>
  <c r="BS17" i="10"/>
  <c r="BW17" i="10"/>
  <c r="CA17" i="10"/>
  <c r="CE17" i="10"/>
  <c r="CI17" i="10"/>
  <c r="CM17" i="10"/>
  <c r="CQ17" i="10"/>
  <c r="CU17" i="10"/>
  <c r="CY17" i="10"/>
  <c r="DC17" i="10"/>
  <c r="DG17" i="10"/>
  <c r="DK17" i="10"/>
  <c r="DO17" i="10"/>
  <c r="DS17" i="10"/>
  <c r="DW17" i="10"/>
  <c r="EA17" i="10"/>
  <c r="EE17" i="10"/>
  <c r="EI17" i="10"/>
  <c r="EM17" i="10"/>
  <c r="EQ17" i="10"/>
  <c r="EU17" i="10"/>
  <c r="EY17" i="10"/>
  <c r="FC17" i="10"/>
  <c r="FG17" i="10"/>
  <c r="FK17" i="10"/>
  <c r="FO17" i="10"/>
  <c r="FS17" i="10"/>
  <c r="FW17" i="10"/>
  <c r="GA17" i="10"/>
  <c r="H17" i="10"/>
  <c r="L17" i="10"/>
  <c r="P17" i="10"/>
  <c r="T17" i="10"/>
  <c r="X17" i="10"/>
  <c r="AB17" i="10"/>
  <c r="AF17" i="10"/>
  <c r="AJ17" i="10"/>
  <c r="AN17" i="10"/>
  <c r="AR17" i="10"/>
  <c r="AV17" i="10"/>
  <c r="AZ17" i="10"/>
  <c r="BD17" i="10"/>
  <c r="BH17" i="10"/>
  <c r="BL17" i="10"/>
  <c r="BP17" i="10"/>
  <c r="BT17" i="10"/>
  <c r="BX17" i="10"/>
  <c r="CB17" i="10"/>
  <c r="CF17" i="10"/>
  <c r="CJ17" i="10"/>
  <c r="CN17" i="10"/>
  <c r="CR17" i="10"/>
  <c r="CV17" i="10"/>
  <c r="CZ17" i="10"/>
  <c r="DD17" i="10"/>
  <c r="DH17" i="10"/>
  <c r="DL17" i="10"/>
  <c r="DP17" i="10"/>
  <c r="DT17" i="10"/>
  <c r="DX17" i="10"/>
  <c r="EB17" i="10"/>
  <c r="EF17" i="10"/>
  <c r="EJ17" i="10"/>
  <c r="EN17" i="10"/>
  <c r="ER17" i="10"/>
  <c r="EV17" i="10"/>
  <c r="EZ17" i="10"/>
  <c r="FD17" i="10"/>
  <c r="FH17" i="10"/>
  <c r="FL17" i="10"/>
  <c r="FP17" i="10"/>
  <c r="FT17" i="10"/>
  <c r="FX17" i="10"/>
  <c r="GB17" i="10"/>
  <c r="Q17" i="10"/>
  <c r="AG17" i="10"/>
  <c r="AW17" i="10"/>
  <c r="BM17" i="10"/>
  <c r="CC17" i="10"/>
  <c r="CS17" i="10"/>
  <c r="DI17" i="10"/>
  <c r="DY17" i="10"/>
  <c r="EO17" i="10"/>
  <c r="FE17" i="10"/>
  <c r="FU17" i="10"/>
  <c r="E17" i="10"/>
  <c r="U17" i="10"/>
  <c r="AK17" i="10"/>
  <c r="BA17" i="10"/>
  <c r="BQ17" i="10"/>
  <c r="CG17" i="10"/>
  <c r="CW17" i="10"/>
  <c r="DM17" i="10"/>
  <c r="EC17" i="10"/>
  <c r="ES17" i="10"/>
  <c r="FI17" i="10"/>
  <c r="FY17" i="10"/>
  <c r="I17" i="10"/>
  <c r="Y17" i="10"/>
  <c r="AO17" i="10"/>
  <c r="BE17" i="10"/>
  <c r="BU17" i="10"/>
  <c r="CK17" i="10"/>
  <c r="DA17" i="10"/>
  <c r="DQ17" i="10"/>
  <c r="EG17" i="10"/>
  <c r="EW17" i="10"/>
  <c r="FM17" i="10"/>
  <c r="AS17" i="10"/>
  <c r="DE17" i="10"/>
  <c r="FQ17" i="10"/>
  <c r="BI17" i="10"/>
  <c r="DU17" i="10"/>
  <c r="M17" i="10"/>
  <c r="BY17" i="10"/>
  <c r="EK17" i="10"/>
  <c r="AC17" i="10"/>
  <c r="CO17" i="10"/>
  <c r="FA17" i="10"/>
  <c r="E21" i="10"/>
  <c r="I21" i="10"/>
  <c r="M21" i="10"/>
  <c r="Q21" i="10"/>
  <c r="U21" i="10"/>
  <c r="Y21" i="10"/>
  <c r="AC21" i="10"/>
  <c r="AG21" i="10"/>
  <c r="AK21" i="10"/>
  <c r="AO21" i="10"/>
  <c r="AS21" i="10"/>
  <c r="AW21" i="10"/>
  <c r="BA21" i="10"/>
  <c r="BE21" i="10"/>
  <c r="BI21" i="10"/>
  <c r="BM21" i="10"/>
  <c r="BQ21" i="10"/>
  <c r="BU21" i="10"/>
  <c r="BY21" i="10"/>
  <c r="CC21" i="10"/>
  <c r="CG21" i="10"/>
  <c r="CK21" i="10"/>
  <c r="CO21" i="10"/>
  <c r="CS21" i="10"/>
  <c r="CW21" i="10"/>
  <c r="DA21" i="10"/>
  <c r="DE21" i="10"/>
  <c r="DI21" i="10"/>
  <c r="DM21" i="10"/>
  <c r="DQ21" i="10"/>
  <c r="DU21" i="10"/>
  <c r="DY21" i="10"/>
  <c r="EC21" i="10"/>
  <c r="EG21" i="10"/>
  <c r="EK21" i="10"/>
  <c r="EO21" i="10"/>
  <c r="ES21" i="10"/>
  <c r="EW21" i="10"/>
  <c r="FA21" i="10"/>
  <c r="FE21" i="10"/>
  <c r="FI21" i="10"/>
  <c r="FM21" i="10"/>
  <c r="FQ21" i="10"/>
  <c r="FU21" i="10"/>
  <c r="FY21" i="10"/>
  <c r="F21" i="10"/>
  <c r="J21" i="10"/>
  <c r="N21" i="10"/>
  <c r="R21" i="10"/>
  <c r="V21" i="10"/>
  <c r="Z21" i="10"/>
  <c r="AD21" i="10"/>
  <c r="AH21" i="10"/>
  <c r="AL21" i="10"/>
  <c r="AP21" i="10"/>
  <c r="AT21" i="10"/>
  <c r="AX21" i="10"/>
  <c r="BB21" i="10"/>
  <c r="BF21" i="10"/>
  <c r="BJ21" i="10"/>
  <c r="BN21" i="10"/>
  <c r="BR21" i="10"/>
  <c r="BV21" i="10"/>
  <c r="BZ21" i="10"/>
  <c r="CD21" i="10"/>
  <c r="CH21" i="10"/>
  <c r="CL21" i="10"/>
  <c r="CP21" i="10"/>
  <c r="CT21" i="10"/>
  <c r="CX21" i="10"/>
  <c r="DB21" i="10"/>
  <c r="DF21" i="10"/>
  <c r="DJ21" i="10"/>
  <c r="DN21" i="10"/>
  <c r="DR21" i="10"/>
  <c r="DV21" i="10"/>
  <c r="DZ21" i="10"/>
  <c r="ED21" i="10"/>
  <c r="EH21" i="10"/>
  <c r="EL21" i="10"/>
  <c r="EP21" i="10"/>
  <c r="ET21" i="10"/>
  <c r="EX21" i="10"/>
  <c r="FB21" i="10"/>
  <c r="FF21" i="10"/>
  <c r="FJ21" i="10"/>
  <c r="FN21" i="10"/>
  <c r="FR21" i="10"/>
  <c r="FV21" i="10"/>
  <c r="FZ21" i="10"/>
  <c r="G21" i="10"/>
  <c r="K21" i="10"/>
  <c r="O21" i="10"/>
  <c r="S21" i="10"/>
  <c r="W21" i="10"/>
  <c r="AA21" i="10"/>
  <c r="AE21" i="10"/>
  <c r="AI21" i="10"/>
  <c r="AM21" i="10"/>
  <c r="AQ21" i="10"/>
  <c r="AU21" i="10"/>
  <c r="AY21" i="10"/>
  <c r="BC21" i="10"/>
  <c r="BG21" i="10"/>
  <c r="BK21" i="10"/>
  <c r="BO21" i="10"/>
  <c r="BS21" i="10"/>
  <c r="BW21" i="10"/>
  <c r="CA21" i="10"/>
  <c r="CE21" i="10"/>
  <c r="CI21" i="10"/>
  <c r="CM21" i="10"/>
  <c r="CQ21" i="10"/>
  <c r="CU21" i="10"/>
  <c r="CY21" i="10"/>
  <c r="DC21" i="10"/>
  <c r="DG21" i="10"/>
  <c r="DK21" i="10"/>
  <c r="DO21" i="10"/>
  <c r="DS21" i="10"/>
  <c r="DW21" i="10"/>
  <c r="EA21" i="10"/>
  <c r="EE21" i="10"/>
  <c r="EI21" i="10"/>
  <c r="EM21" i="10"/>
  <c r="EQ21" i="10"/>
  <c r="EU21" i="10"/>
  <c r="EY21" i="10"/>
  <c r="FC21" i="10"/>
  <c r="FG21" i="10"/>
  <c r="FK21" i="10"/>
  <c r="FO21" i="10"/>
  <c r="FS21" i="10"/>
  <c r="FW21" i="10"/>
  <c r="GA21" i="10"/>
  <c r="H21" i="10"/>
  <c r="X21" i="10"/>
  <c r="AN21" i="10"/>
  <c r="BD21" i="10"/>
  <c r="BT21" i="10"/>
  <c r="CJ21" i="10"/>
  <c r="CZ21" i="10"/>
  <c r="DP21" i="10"/>
  <c r="EF21" i="10"/>
  <c r="EV21" i="10"/>
  <c r="FL21" i="10"/>
  <c r="GB21" i="10"/>
  <c r="L21" i="10"/>
  <c r="AB21" i="10"/>
  <c r="AR21" i="10"/>
  <c r="BH21" i="10"/>
  <c r="BX21" i="10"/>
  <c r="CN21" i="10"/>
  <c r="DD21" i="10"/>
  <c r="DT21" i="10"/>
  <c r="EJ21" i="10"/>
  <c r="EZ21" i="10"/>
  <c r="FP21" i="10"/>
  <c r="P21" i="10"/>
  <c r="AF21" i="10"/>
  <c r="AV21" i="10"/>
  <c r="BL21" i="10"/>
  <c r="CB21" i="10"/>
  <c r="CR21" i="10"/>
  <c r="DH21" i="10"/>
  <c r="DX21" i="10"/>
  <c r="EN21" i="10"/>
  <c r="FD21" i="10"/>
  <c r="FT21" i="10"/>
  <c r="T21" i="10"/>
  <c r="CF21" i="10"/>
  <c r="ER21" i="10"/>
  <c r="AJ21" i="10"/>
  <c r="CV21" i="10"/>
  <c r="FH21" i="10"/>
  <c r="AZ21" i="10"/>
  <c r="DL21" i="10"/>
  <c r="FX21" i="10"/>
  <c r="BP21" i="10"/>
  <c r="EB21" i="10"/>
  <c r="E25" i="10"/>
  <c r="I25" i="10"/>
  <c r="M25" i="10"/>
  <c r="Q25" i="10"/>
  <c r="U25" i="10"/>
  <c r="Y25" i="10"/>
  <c r="AC25" i="10"/>
  <c r="AG25" i="10"/>
  <c r="AK25" i="10"/>
  <c r="AO25" i="10"/>
  <c r="AS25" i="10"/>
  <c r="AW25" i="10"/>
  <c r="BA25" i="10"/>
  <c r="BE25" i="10"/>
  <c r="BI25" i="10"/>
  <c r="BM25" i="10"/>
  <c r="BQ25" i="10"/>
  <c r="BU25" i="10"/>
  <c r="BY25" i="10"/>
  <c r="CC25" i="10"/>
  <c r="CG25" i="10"/>
  <c r="CK25" i="10"/>
  <c r="CO25" i="10"/>
  <c r="CS25" i="10"/>
  <c r="CW25" i="10"/>
  <c r="DA25" i="10"/>
  <c r="DE25" i="10"/>
  <c r="DI25" i="10"/>
  <c r="DM25" i="10"/>
  <c r="F25" i="10"/>
  <c r="J25" i="10"/>
  <c r="N25" i="10"/>
  <c r="R25" i="10"/>
  <c r="V25" i="10"/>
  <c r="Z25" i="10"/>
  <c r="AD25" i="10"/>
  <c r="AH25" i="10"/>
  <c r="AL25" i="10"/>
  <c r="AP25" i="10"/>
  <c r="AT25" i="10"/>
  <c r="AX25" i="10"/>
  <c r="BB25" i="10"/>
  <c r="BF25" i="10"/>
  <c r="BJ25" i="10"/>
  <c r="BN25" i="10"/>
  <c r="BR25" i="10"/>
  <c r="BV25" i="10"/>
  <c r="G25" i="10"/>
  <c r="K25" i="10"/>
  <c r="O25" i="10"/>
  <c r="S25" i="10"/>
  <c r="W25" i="10"/>
  <c r="AA25" i="10"/>
  <c r="AE25" i="10"/>
  <c r="AI25" i="10"/>
  <c r="AM25" i="10"/>
  <c r="AQ25" i="10"/>
  <c r="AU25" i="10"/>
  <c r="AY25" i="10"/>
  <c r="BC25" i="10"/>
  <c r="BG25" i="10"/>
  <c r="BK25" i="10"/>
  <c r="BO25" i="10"/>
  <c r="BS25" i="10"/>
  <c r="H25" i="10"/>
  <c r="X25" i="10"/>
  <c r="AN25" i="10"/>
  <c r="BD25" i="10"/>
  <c r="BT25" i="10"/>
  <c r="CA25" i="10"/>
  <c r="CF25" i="10"/>
  <c r="CL25" i="10"/>
  <c r="CQ25" i="10"/>
  <c r="CV25" i="10"/>
  <c r="DB25" i="10"/>
  <c r="DG25" i="10"/>
  <c r="DL25" i="10"/>
  <c r="DQ25" i="10"/>
  <c r="DU25" i="10"/>
  <c r="DY25" i="10"/>
  <c r="EC25" i="10"/>
  <c r="EG25" i="10"/>
  <c r="EK25" i="10"/>
  <c r="EO25" i="10"/>
  <c r="ES25" i="10"/>
  <c r="EW25" i="10"/>
  <c r="FA25" i="10"/>
  <c r="FE25" i="10"/>
  <c r="FI25" i="10"/>
  <c r="FM25" i="10"/>
  <c r="FQ25" i="10"/>
  <c r="FU25" i="10"/>
  <c r="FY25" i="10"/>
  <c r="L25" i="10"/>
  <c r="AB25" i="10"/>
  <c r="AR25" i="10"/>
  <c r="BH25" i="10"/>
  <c r="BW25" i="10"/>
  <c r="CB25" i="10"/>
  <c r="CH25" i="10"/>
  <c r="CM25" i="10"/>
  <c r="CR25" i="10"/>
  <c r="CX25" i="10"/>
  <c r="DC25" i="10"/>
  <c r="DH25" i="10"/>
  <c r="DN25" i="10"/>
  <c r="DR25" i="10"/>
  <c r="DV25" i="10"/>
  <c r="DZ25" i="10"/>
  <c r="ED25" i="10"/>
  <c r="EH25" i="10"/>
  <c r="EL25" i="10"/>
  <c r="EP25" i="10"/>
  <c r="ET25" i="10"/>
  <c r="EX25" i="10"/>
  <c r="FB25" i="10"/>
  <c r="FF25" i="10"/>
  <c r="FJ25" i="10"/>
  <c r="FN25" i="10"/>
  <c r="FR25" i="10"/>
  <c r="FV25" i="10"/>
  <c r="FZ25" i="10"/>
  <c r="P25" i="10"/>
  <c r="AF25" i="10"/>
  <c r="AV25" i="10"/>
  <c r="BL25" i="10"/>
  <c r="BX25" i="10"/>
  <c r="CD25" i="10"/>
  <c r="CI25" i="10"/>
  <c r="CN25" i="10"/>
  <c r="CT25" i="10"/>
  <c r="CY25" i="10"/>
  <c r="DD25" i="10"/>
  <c r="DJ25" i="10"/>
  <c r="DO25" i="10"/>
  <c r="DS25" i="10"/>
  <c r="DW25" i="10"/>
  <c r="EA25" i="10"/>
  <c r="EE25" i="10"/>
  <c r="EI25" i="10"/>
  <c r="EM25" i="10"/>
  <c r="EQ25" i="10"/>
  <c r="EU25" i="10"/>
  <c r="EY25" i="10"/>
  <c r="FC25" i="10"/>
  <c r="FG25" i="10"/>
  <c r="FK25" i="10"/>
  <c r="FO25" i="10"/>
  <c r="FS25" i="10"/>
  <c r="FW25" i="10"/>
  <c r="GA25" i="10"/>
  <c r="BP25" i="10"/>
  <c r="CP25" i="10"/>
  <c r="DK25" i="10"/>
  <c r="EB25" i="10"/>
  <c r="ER25" i="10"/>
  <c r="FH25" i="10"/>
  <c r="FX25" i="10"/>
  <c r="T25" i="10"/>
  <c r="BZ25" i="10"/>
  <c r="CU25" i="10"/>
  <c r="DP25" i="10"/>
  <c r="EF25" i="10"/>
  <c r="EV25" i="10"/>
  <c r="FL25" i="10"/>
  <c r="GB25" i="10"/>
  <c r="AJ25" i="10"/>
  <c r="CE25" i="10"/>
  <c r="CZ25" i="10"/>
  <c r="DT25" i="10"/>
  <c r="EJ25" i="10"/>
  <c r="EZ25" i="10"/>
  <c r="FP25" i="10"/>
  <c r="AZ25" i="10"/>
  <c r="EN25" i="10"/>
  <c r="CJ25" i="10"/>
  <c r="FD25" i="10"/>
  <c r="DF25" i="10"/>
  <c r="FT25" i="10"/>
  <c r="DX25" i="10"/>
  <c r="E29" i="10"/>
  <c r="I29" i="10"/>
  <c r="M29" i="10"/>
  <c r="Q29" i="10"/>
  <c r="U29" i="10"/>
  <c r="Y29" i="10"/>
  <c r="AC29" i="10"/>
  <c r="AG29" i="10"/>
  <c r="AK29" i="10"/>
  <c r="AO29" i="10"/>
  <c r="AS29" i="10"/>
  <c r="AW29" i="10"/>
  <c r="BA29" i="10"/>
  <c r="BE29" i="10"/>
  <c r="BI29" i="10"/>
  <c r="BM29" i="10"/>
  <c r="BQ29" i="10"/>
  <c r="BU29" i="10"/>
  <c r="BY29" i="10"/>
  <c r="CC29" i="10"/>
  <c r="CG29" i="10"/>
  <c r="CK29" i="10"/>
  <c r="CO29" i="10"/>
  <c r="CS29" i="10"/>
  <c r="CW29" i="10"/>
  <c r="DA29" i="10"/>
  <c r="DE29" i="10"/>
  <c r="DI29" i="10"/>
  <c r="DM29" i="10"/>
  <c r="DQ29" i="10"/>
  <c r="DU29" i="10"/>
  <c r="DY29" i="10"/>
  <c r="EC29" i="10"/>
  <c r="EG29" i="10"/>
  <c r="EK29" i="10"/>
  <c r="EO29" i="10"/>
  <c r="ES29" i="10"/>
  <c r="EW29" i="10"/>
  <c r="FA29" i="10"/>
  <c r="FE29" i="10"/>
  <c r="FI29" i="10"/>
  <c r="FM29" i="10"/>
  <c r="FQ29" i="10"/>
  <c r="FU29" i="10"/>
  <c r="FY29" i="10"/>
  <c r="F29" i="10"/>
  <c r="J29" i="10"/>
  <c r="N29" i="10"/>
  <c r="R29" i="10"/>
  <c r="V29" i="10"/>
  <c r="Z29" i="10"/>
  <c r="AD29" i="10"/>
  <c r="AH29" i="10"/>
  <c r="AL29" i="10"/>
  <c r="AP29" i="10"/>
  <c r="AT29" i="10"/>
  <c r="AX29" i="10"/>
  <c r="BB29" i="10"/>
  <c r="BF29" i="10"/>
  <c r="BJ29" i="10"/>
  <c r="BN29" i="10"/>
  <c r="BR29" i="10"/>
  <c r="BV29" i="10"/>
  <c r="BZ29" i="10"/>
  <c r="CD29" i="10"/>
  <c r="CH29" i="10"/>
  <c r="CL29" i="10"/>
  <c r="CP29" i="10"/>
  <c r="CT29" i="10"/>
  <c r="CX29" i="10"/>
  <c r="DB29" i="10"/>
  <c r="DF29" i="10"/>
  <c r="DJ29" i="10"/>
  <c r="DN29" i="10"/>
  <c r="DR29" i="10"/>
  <c r="DV29" i="10"/>
  <c r="DZ29" i="10"/>
  <c r="ED29" i="10"/>
  <c r="EH29" i="10"/>
  <c r="EL29" i="10"/>
  <c r="EP29" i="10"/>
  <c r="ET29" i="10"/>
  <c r="EX29" i="10"/>
  <c r="FB29" i="10"/>
  <c r="FF29" i="10"/>
  <c r="FJ29" i="10"/>
  <c r="FN29" i="10"/>
  <c r="FR29" i="10"/>
  <c r="FV29" i="10"/>
  <c r="FZ29" i="10"/>
  <c r="K29" i="10"/>
  <c r="S29" i="10"/>
  <c r="AA29" i="10"/>
  <c r="AI29" i="10"/>
  <c r="AQ29" i="10"/>
  <c r="AY29" i="10"/>
  <c r="BG29" i="10"/>
  <c r="BO29" i="10"/>
  <c r="BW29" i="10"/>
  <c r="CE29" i="10"/>
  <c r="CM29" i="10"/>
  <c r="CU29" i="10"/>
  <c r="DC29" i="10"/>
  <c r="DK29" i="10"/>
  <c r="DS29" i="10"/>
  <c r="EA29" i="10"/>
  <c r="EI29" i="10"/>
  <c r="EQ29" i="10"/>
  <c r="EY29" i="10"/>
  <c r="FG29" i="10"/>
  <c r="FO29" i="10"/>
  <c r="FW29" i="10"/>
  <c r="L29" i="10"/>
  <c r="T29" i="10"/>
  <c r="AB29" i="10"/>
  <c r="AJ29" i="10"/>
  <c r="AR29" i="10"/>
  <c r="AZ29" i="10"/>
  <c r="BH29" i="10"/>
  <c r="BP29" i="10"/>
  <c r="BX29" i="10"/>
  <c r="CF29" i="10"/>
  <c r="CN29" i="10"/>
  <c r="CV29" i="10"/>
  <c r="DD29" i="10"/>
  <c r="DL29" i="10"/>
  <c r="DT29" i="10"/>
  <c r="EB29" i="10"/>
  <c r="EJ29" i="10"/>
  <c r="ER29" i="10"/>
  <c r="EZ29" i="10"/>
  <c r="FH29" i="10"/>
  <c r="FP29" i="10"/>
  <c r="FX29" i="10"/>
  <c r="G29" i="10"/>
  <c r="O29" i="10"/>
  <c r="W29" i="10"/>
  <c r="AE29" i="10"/>
  <c r="AM29" i="10"/>
  <c r="AU29" i="10"/>
  <c r="BC29" i="10"/>
  <c r="BK29" i="10"/>
  <c r="BS29" i="10"/>
  <c r="CA29" i="10"/>
  <c r="CI29" i="10"/>
  <c r="CQ29" i="10"/>
  <c r="CY29" i="10"/>
  <c r="DG29" i="10"/>
  <c r="DO29" i="10"/>
  <c r="DW29" i="10"/>
  <c r="EE29" i="10"/>
  <c r="EM29" i="10"/>
  <c r="EU29" i="10"/>
  <c r="FC29" i="10"/>
  <c r="FK29" i="10"/>
  <c r="FS29" i="10"/>
  <c r="GA29" i="10"/>
  <c r="X29" i="10"/>
  <c r="BD29" i="10"/>
  <c r="CJ29" i="10"/>
  <c r="DP29" i="10"/>
  <c r="EV29" i="10"/>
  <c r="GB29" i="10"/>
  <c r="AF29" i="10"/>
  <c r="BL29" i="10"/>
  <c r="CR29" i="10"/>
  <c r="DX29" i="10"/>
  <c r="FD29" i="10"/>
  <c r="H29" i="10"/>
  <c r="AN29" i="10"/>
  <c r="BT29" i="10"/>
  <c r="CZ29" i="10"/>
  <c r="EF29" i="10"/>
  <c r="FL29" i="10"/>
  <c r="CB29" i="10"/>
  <c r="DH29" i="10"/>
  <c r="P29" i="10"/>
  <c r="EN29" i="10"/>
  <c r="AV29" i="10"/>
  <c r="FT29" i="10"/>
  <c r="E33" i="10"/>
  <c r="I33" i="10"/>
  <c r="M33" i="10"/>
  <c r="Q33" i="10"/>
  <c r="U33" i="10"/>
  <c r="Y33" i="10"/>
  <c r="AC33" i="10"/>
  <c r="AG33" i="10"/>
  <c r="AK33" i="10"/>
  <c r="AO33" i="10"/>
  <c r="AS33" i="10"/>
  <c r="AW33" i="10"/>
  <c r="BA33" i="10"/>
  <c r="BE33" i="10"/>
  <c r="BI33" i="10"/>
  <c r="BM33" i="10"/>
  <c r="BQ33" i="10"/>
  <c r="BU33" i="10"/>
  <c r="BY33" i="10"/>
  <c r="CC33" i="10"/>
  <c r="CG33" i="10"/>
  <c r="CK33" i="10"/>
  <c r="CO33" i="10"/>
  <c r="CS33" i="10"/>
  <c r="CW33" i="10"/>
  <c r="DA33" i="10"/>
  <c r="DE33" i="10"/>
  <c r="DI33" i="10"/>
  <c r="DM33" i="10"/>
  <c r="DQ33" i="10"/>
  <c r="DU33" i="10"/>
  <c r="DY33" i="10"/>
  <c r="EC33" i="10"/>
  <c r="EG33" i="10"/>
  <c r="EK33" i="10"/>
  <c r="EO33" i="10"/>
  <c r="ES33" i="10"/>
  <c r="EW33" i="10"/>
  <c r="FA33" i="10"/>
  <c r="FE33" i="10"/>
  <c r="FI33" i="10"/>
  <c r="FM33" i="10"/>
  <c r="FQ33" i="10"/>
  <c r="FU33" i="10"/>
  <c r="FY33" i="10"/>
  <c r="F33" i="10"/>
  <c r="J33" i="10"/>
  <c r="N33" i="10"/>
  <c r="R33" i="10"/>
  <c r="V33" i="10"/>
  <c r="Z33" i="10"/>
  <c r="AD33" i="10"/>
  <c r="AH33" i="10"/>
  <c r="AL33" i="10"/>
  <c r="AP33" i="10"/>
  <c r="AT33" i="10"/>
  <c r="AX33" i="10"/>
  <c r="BB33" i="10"/>
  <c r="BF33" i="10"/>
  <c r="BJ33" i="10"/>
  <c r="BN33" i="10"/>
  <c r="BR33" i="10"/>
  <c r="BV33" i="10"/>
  <c r="BZ33" i="10"/>
  <c r="CD33" i="10"/>
  <c r="CH33" i="10"/>
  <c r="CL33" i="10"/>
  <c r="CP33" i="10"/>
  <c r="CT33" i="10"/>
  <c r="CX33" i="10"/>
  <c r="DB33" i="10"/>
  <c r="DF33" i="10"/>
  <c r="DJ33" i="10"/>
  <c r="DN33" i="10"/>
  <c r="DR33" i="10"/>
  <c r="DV33" i="10"/>
  <c r="DZ33" i="10"/>
  <c r="ED33" i="10"/>
  <c r="EH33" i="10"/>
  <c r="EL33" i="10"/>
  <c r="EP33" i="10"/>
  <c r="ET33" i="10"/>
  <c r="EX33" i="10"/>
  <c r="FB33" i="10"/>
  <c r="FF33" i="10"/>
  <c r="FJ33" i="10"/>
  <c r="FN33" i="10"/>
  <c r="FR33" i="10"/>
  <c r="FV33" i="10"/>
  <c r="FZ33" i="10"/>
  <c r="K33" i="10"/>
  <c r="S33" i="10"/>
  <c r="AA33" i="10"/>
  <c r="AI33" i="10"/>
  <c r="AQ33" i="10"/>
  <c r="AY33" i="10"/>
  <c r="BG33" i="10"/>
  <c r="BO33" i="10"/>
  <c r="BW33" i="10"/>
  <c r="CE33" i="10"/>
  <c r="CM33" i="10"/>
  <c r="CU33" i="10"/>
  <c r="DC33" i="10"/>
  <c r="DK33" i="10"/>
  <c r="DS33" i="10"/>
  <c r="EA33" i="10"/>
  <c r="EI33" i="10"/>
  <c r="EQ33" i="10"/>
  <c r="EY33" i="10"/>
  <c r="FG33" i="10"/>
  <c r="FO33" i="10"/>
  <c r="FW33" i="10"/>
  <c r="L33" i="10"/>
  <c r="T33" i="10"/>
  <c r="AB33" i="10"/>
  <c r="AJ33" i="10"/>
  <c r="AR33" i="10"/>
  <c r="AZ33" i="10"/>
  <c r="BH33" i="10"/>
  <c r="BP33" i="10"/>
  <c r="BX33" i="10"/>
  <c r="CF33" i="10"/>
  <c r="CN33" i="10"/>
  <c r="CV33" i="10"/>
  <c r="DD33" i="10"/>
  <c r="DL33" i="10"/>
  <c r="DT33" i="10"/>
  <c r="EB33" i="10"/>
  <c r="EJ33" i="10"/>
  <c r="ER33" i="10"/>
  <c r="EZ33" i="10"/>
  <c r="FH33" i="10"/>
  <c r="FP33" i="10"/>
  <c r="FX33" i="10"/>
  <c r="G33" i="10"/>
  <c r="O33" i="10"/>
  <c r="W33" i="10"/>
  <c r="AE33" i="10"/>
  <c r="AM33" i="10"/>
  <c r="AU33" i="10"/>
  <c r="BC33" i="10"/>
  <c r="BK33" i="10"/>
  <c r="BS33" i="10"/>
  <c r="CA33" i="10"/>
  <c r="CI33" i="10"/>
  <c r="CQ33" i="10"/>
  <c r="CY33" i="10"/>
  <c r="DG33" i="10"/>
  <c r="DO33" i="10"/>
  <c r="DW33" i="10"/>
  <c r="EE33" i="10"/>
  <c r="EM33" i="10"/>
  <c r="EU33" i="10"/>
  <c r="FC33" i="10"/>
  <c r="FK33" i="10"/>
  <c r="FS33" i="10"/>
  <c r="GA33" i="10"/>
  <c r="H33" i="10"/>
  <c r="AN33" i="10"/>
  <c r="BT33" i="10"/>
  <c r="CZ33" i="10"/>
  <c r="EF33" i="10"/>
  <c r="FL33" i="10"/>
  <c r="P33" i="10"/>
  <c r="AV33" i="10"/>
  <c r="CB33" i="10"/>
  <c r="DH33" i="10"/>
  <c r="EN33" i="10"/>
  <c r="FT33" i="10"/>
  <c r="X33" i="10"/>
  <c r="BD33" i="10"/>
  <c r="CJ33" i="10"/>
  <c r="DP33" i="10"/>
  <c r="EV33" i="10"/>
  <c r="GB33" i="10"/>
  <c r="DX33" i="10"/>
  <c r="AF33" i="10"/>
  <c r="FD33" i="10"/>
  <c r="BL33" i="10"/>
  <c r="CR33" i="10"/>
  <c r="E37" i="10"/>
  <c r="I37" i="10"/>
  <c r="M37" i="10"/>
  <c r="Q37" i="10"/>
  <c r="U37" i="10"/>
  <c r="Y37" i="10"/>
  <c r="AC37" i="10"/>
  <c r="AG37" i="10"/>
  <c r="AK37" i="10"/>
  <c r="AO37" i="10"/>
  <c r="AS37" i="10"/>
  <c r="AW37" i="10"/>
  <c r="BA37" i="10"/>
  <c r="BE37" i="10"/>
  <c r="BI37" i="10"/>
  <c r="BM37" i="10"/>
  <c r="BQ37" i="10"/>
  <c r="BU37" i="10"/>
  <c r="BY37" i="10"/>
  <c r="CC37" i="10"/>
  <c r="CG37" i="10"/>
  <c r="CK37" i="10"/>
  <c r="CO37" i="10"/>
  <c r="CS37" i="10"/>
  <c r="CW37" i="10"/>
  <c r="DA37" i="10"/>
  <c r="DE37" i="10"/>
  <c r="DI37" i="10"/>
  <c r="DM37" i="10"/>
  <c r="DQ37" i="10"/>
  <c r="DU37" i="10"/>
  <c r="DY37" i="10"/>
  <c r="EC37" i="10"/>
  <c r="EG37" i="10"/>
  <c r="EK37" i="10"/>
  <c r="EO37" i="10"/>
  <c r="ES37" i="10"/>
  <c r="EW37" i="10"/>
  <c r="FA37" i="10"/>
  <c r="FE37" i="10"/>
  <c r="FI37" i="10"/>
  <c r="FM37" i="10"/>
  <c r="FQ37" i="10"/>
  <c r="FU37" i="10"/>
  <c r="FY37" i="10"/>
  <c r="F37" i="10"/>
  <c r="J37" i="10"/>
  <c r="N37" i="10"/>
  <c r="R37" i="10"/>
  <c r="V37" i="10"/>
  <c r="Z37" i="10"/>
  <c r="AD37" i="10"/>
  <c r="AH37" i="10"/>
  <c r="AL37" i="10"/>
  <c r="AP37" i="10"/>
  <c r="AT37" i="10"/>
  <c r="AX37" i="10"/>
  <c r="BB37" i="10"/>
  <c r="BF37" i="10"/>
  <c r="BJ37" i="10"/>
  <c r="BN37" i="10"/>
  <c r="BR37" i="10"/>
  <c r="BV37" i="10"/>
  <c r="BZ37" i="10"/>
  <c r="CD37" i="10"/>
  <c r="CH37" i="10"/>
  <c r="CL37" i="10"/>
  <c r="CP37" i="10"/>
  <c r="CT37" i="10"/>
  <c r="CX37" i="10"/>
  <c r="DB37" i="10"/>
  <c r="DF37" i="10"/>
  <c r="DJ37" i="10"/>
  <c r="DN37" i="10"/>
  <c r="DR37" i="10"/>
  <c r="DV37" i="10"/>
  <c r="DZ37" i="10"/>
  <c r="ED37" i="10"/>
  <c r="EH37" i="10"/>
  <c r="EL37" i="10"/>
  <c r="EP37" i="10"/>
  <c r="ET37" i="10"/>
  <c r="EX37" i="10"/>
  <c r="FB37" i="10"/>
  <c r="FF37" i="10"/>
  <c r="FJ37" i="10"/>
  <c r="FN37" i="10"/>
  <c r="FR37" i="10"/>
  <c r="FV37" i="10"/>
  <c r="FZ37" i="10"/>
  <c r="K37" i="10"/>
  <c r="S37" i="10"/>
  <c r="AA37" i="10"/>
  <c r="AI37" i="10"/>
  <c r="AQ37" i="10"/>
  <c r="AY37" i="10"/>
  <c r="BG37" i="10"/>
  <c r="BO37" i="10"/>
  <c r="BW37" i="10"/>
  <c r="CE37" i="10"/>
  <c r="CM37" i="10"/>
  <c r="CU37" i="10"/>
  <c r="DC37" i="10"/>
  <c r="DK37" i="10"/>
  <c r="DS37" i="10"/>
  <c r="EA37" i="10"/>
  <c r="EI37" i="10"/>
  <c r="EQ37" i="10"/>
  <c r="EY37" i="10"/>
  <c r="FG37" i="10"/>
  <c r="FO37" i="10"/>
  <c r="FW37" i="10"/>
  <c r="L37" i="10"/>
  <c r="T37" i="10"/>
  <c r="AB37" i="10"/>
  <c r="AJ37" i="10"/>
  <c r="AR37" i="10"/>
  <c r="AZ37" i="10"/>
  <c r="BH37" i="10"/>
  <c r="BP37" i="10"/>
  <c r="BX37" i="10"/>
  <c r="CF37" i="10"/>
  <c r="CN37" i="10"/>
  <c r="CV37" i="10"/>
  <c r="DD37" i="10"/>
  <c r="DL37" i="10"/>
  <c r="DT37" i="10"/>
  <c r="EB37" i="10"/>
  <c r="EJ37" i="10"/>
  <c r="ER37" i="10"/>
  <c r="EZ37" i="10"/>
  <c r="FH37" i="10"/>
  <c r="FP37" i="10"/>
  <c r="FX37" i="10"/>
  <c r="G37" i="10"/>
  <c r="O37" i="10"/>
  <c r="W37" i="10"/>
  <c r="AE37" i="10"/>
  <c r="AM37" i="10"/>
  <c r="AU37" i="10"/>
  <c r="BC37" i="10"/>
  <c r="BK37" i="10"/>
  <c r="BS37" i="10"/>
  <c r="CA37" i="10"/>
  <c r="CI37" i="10"/>
  <c r="CQ37" i="10"/>
  <c r="CY37" i="10"/>
  <c r="DG37" i="10"/>
  <c r="DO37" i="10"/>
  <c r="DW37" i="10"/>
  <c r="EE37" i="10"/>
  <c r="EM37" i="10"/>
  <c r="EU37" i="10"/>
  <c r="FC37" i="10"/>
  <c r="FK37" i="10"/>
  <c r="FS37" i="10"/>
  <c r="GA37" i="10"/>
  <c r="X37" i="10"/>
  <c r="BD37" i="10"/>
  <c r="CJ37" i="10"/>
  <c r="DP37" i="10"/>
  <c r="EV37" i="10"/>
  <c r="GB37" i="10"/>
  <c r="AF37" i="10"/>
  <c r="BL37" i="10"/>
  <c r="CR37" i="10"/>
  <c r="DX37" i="10"/>
  <c r="FD37" i="10"/>
  <c r="H37" i="10"/>
  <c r="AN37" i="10"/>
  <c r="BT37" i="10"/>
  <c r="CZ37" i="10"/>
  <c r="EF37" i="10"/>
  <c r="FL37" i="10"/>
  <c r="AV37" i="10"/>
  <c r="FT37" i="10"/>
  <c r="CB37" i="10"/>
  <c r="DH37" i="10"/>
  <c r="P37" i="10"/>
  <c r="EN37" i="10"/>
  <c r="H41" i="10"/>
  <c r="L41" i="10"/>
  <c r="P41" i="10"/>
  <c r="T41" i="10"/>
  <c r="X41" i="10"/>
  <c r="AB41" i="10"/>
  <c r="AF41" i="10"/>
  <c r="AJ41" i="10"/>
  <c r="AN41" i="10"/>
  <c r="AR41" i="10"/>
  <c r="AV41" i="10"/>
  <c r="AZ41" i="10"/>
  <c r="BD41" i="10"/>
  <c r="BH41" i="10"/>
  <c r="BL41" i="10"/>
  <c r="BP41" i="10"/>
  <c r="BT41" i="10"/>
  <c r="BX41" i="10"/>
  <c r="CB41" i="10"/>
  <c r="CF41" i="10"/>
  <c r="CJ41" i="10"/>
  <c r="CN41" i="10"/>
  <c r="CR41" i="10"/>
  <c r="CV41" i="10"/>
  <c r="CZ41" i="10"/>
  <c r="DD41" i="10"/>
  <c r="DH41" i="10"/>
  <c r="DL41" i="10"/>
  <c r="DP41" i="10"/>
  <c r="DT41" i="10"/>
  <c r="DX41" i="10"/>
  <c r="EB41" i="10"/>
  <c r="EF41" i="10"/>
  <c r="EJ41" i="10"/>
  <c r="EN41" i="10"/>
  <c r="ER41" i="10"/>
  <c r="EV41" i="10"/>
  <c r="EZ41" i="10"/>
  <c r="FD41" i="10"/>
  <c r="FH41" i="10"/>
  <c r="FL41" i="10"/>
  <c r="FP41" i="10"/>
  <c r="FT41" i="10"/>
  <c r="FX41" i="10"/>
  <c r="GB41" i="10"/>
  <c r="E41" i="10"/>
  <c r="I41" i="10"/>
  <c r="M41" i="10"/>
  <c r="Q41" i="10"/>
  <c r="U41" i="10"/>
  <c r="Y41" i="10"/>
  <c r="AC41" i="10"/>
  <c r="AG41" i="10"/>
  <c r="AK41" i="10"/>
  <c r="AO41" i="10"/>
  <c r="AS41" i="10"/>
  <c r="AW41" i="10"/>
  <c r="BA41" i="10"/>
  <c r="BE41" i="10"/>
  <c r="BI41" i="10"/>
  <c r="BM41" i="10"/>
  <c r="BQ41" i="10"/>
  <c r="BU41" i="10"/>
  <c r="BY41" i="10"/>
  <c r="CC41" i="10"/>
  <c r="CG41" i="10"/>
  <c r="CK41" i="10"/>
  <c r="CO41" i="10"/>
  <c r="CS41" i="10"/>
  <c r="CW41" i="10"/>
  <c r="DA41" i="10"/>
  <c r="DE41" i="10"/>
  <c r="DI41" i="10"/>
  <c r="DM41" i="10"/>
  <c r="DQ41" i="10"/>
  <c r="DU41" i="10"/>
  <c r="DY41" i="10"/>
  <c r="EC41" i="10"/>
  <c r="EG41" i="10"/>
  <c r="EK41" i="10"/>
  <c r="EO41" i="10"/>
  <c r="ES41" i="10"/>
  <c r="EW41" i="10"/>
  <c r="FA41" i="10"/>
  <c r="FE41" i="10"/>
  <c r="FI41" i="10"/>
  <c r="FM41" i="10"/>
  <c r="FQ41" i="10"/>
  <c r="FU41" i="10"/>
  <c r="FY41" i="10"/>
  <c r="F41" i="10"/>
  <c r="J41" i="10"/>
  <c r="N41" i="10"/>
  <c r="R41" i="10"/>
  <c r="V41" i="10"/>
  <c r="Z41" i="10"/>
  <c r="AD41" i="10"/>
  <c r="AH41" i="10"/>
  <c r="AL41" i="10"/>
  <c r="AP41" i="10"/>
  <c r="AT41" i="10"/>
  <c r="AX41" i="10"/>
  <c r="BB41" i="10"/>
  <c r="BF41" i="10"/>
  <c r="BJ41" i="10"/>
  <c r="BN41" i="10"/>
  <c r="BR41" i="10"/>
  <c r="BV41" i="10"/>
  <c r="BZ41" i="10"/>
  <c r="CD41" i="10"/>
  <c r="CH41" i="10"/>
  <c r="CL41" i="10"/>
  <c r="CP41" i="10"/>
  <c r="CT41" i="10"/>
  <c r="CX41" i="10"/>
  <c r="DB41" i="10"/>
  <c r="DF41" i="10"/>
  <c r="DJ41" i="10"/>
  <c r="DN41" i="10"/>
  <c r="DR41" i="10"/>
  <c r="DV41" i="10"/>
  <c r="DZ41" i="10"/>
  <c r="ED41" i="10"/>
  <c r="EH41" i="10"/>
  <c r="EL41" i="10"/>
  <c r="EP41" i="10"/>
  <c r="ET41" i="10"/>
  <c r="EX41" i="10"/>
  <c r="FB41" i="10"/>
  <c r="FF41" i="10"/>
  <c r="FJ41" i="10"/>
  <c r="FN41" i="10"/>
  <c r="FR41" i="10"/>
  <c r="FV41" i="10"/>
  <c r="FZ41" i="10"/>
  <c r="S41" i="10"/>
  <c r="AI41" i="10"/>
  <c r="AY41" i="10"/>
  <c r="BO41" i="10"/>
  <c r="CE41" i="10"/>
  <c r="CU41" i="10"/>
  <c r="DK41" i="10"/>
  <c r="EA41" i="10"/>
  <c r="EQ41" i="10"/>
  <c r="FG41" i="10"/>
  <c r="FW41" i="10"/>
  <c r="G41" i="10"/>
  <c r="W41" i="10"/>
  <c r="AM41" i="10"/>
  <c r="BC41" i="10"/>
  <c r="BS41" i="10"/>
  <c r="CI41" i="10"/>
  <c r="CY41" i="10"/>
  <c r="DO41" i="10"/>
  <c r="EE41" i="10"/>
  <c r="EU41" i="10"/>
  <c r="FK41" i="10"/>
  <c r="GA41" i="10"/>
  <c r="K41" i="10"/>
  <c r="AA41" i="10"/>
  <c r="AQ41" i="10"/>
  <c r="BG41" i="10"/>
  <c r="BW41" i="10"/>
  <c r="CM41" i="10"/>
  <c r="DC41" i="10"/>
  <c r="DS41" i="10"/>
  <c r="EI41" i="10"/>
  <c r="EY41" i="10"/>
  <c r="FO41" i="10"/>
  <c r="AE41" i="10"/>
  <c r="CQ41" i="10"/>
  <c r="FC41" i="10"/>
  <c r="AU41" i="10"/>
  <c r="DG41" i="10"/>
  <c r="FS41" i="10"/>
  <c r="BK41" i="10"/>
  <c r="DW41" i="10"/>
  <c r="O41" i="10"/>
  <c r="CA41" i="10"/>
  <c r="EM41" i="10"/>
  <c r="H45" i="10"/>
  <c r="L45" i="10"/>
  <c r="P45" i="10"/>
  <c r="T45" i="10"/>
  <c r="X45" i="10"/>
  <c r="AB45" i="10"/>
  <c r="AF45" i="10"/>
  <c r="AJ45" i="10"/>
  <c r="AN45" i="10"/>
  <c r="AR45" i="10"/>
  <c r="AV45" i="10"/>
  <c r="AZ45" i="10"/>
  <c r="BD45" i="10"/>
  <c r="BH45" i="10"/>
  <c r="BL45" i="10"/>
  <c r="BP45" i="10"/>
  <c r="BT45" i="10"/>
  <c r="BX45" i="10"/>
  <c r="CB45" i="10"/>
  <c r="CF45" i="10"/>
  <c r="CJ45" i="10"/>
  <c r="CN45" i="10"/>
  <c r="CR45" i="10"/>
  <c r="CV45" i="10"/>
  <c r="CZ45" i="10"/>
  <c r="DD45" i="10"/>
  <c r="DH45" i="10"/>
  <c r="DL45" i="10"/>
  <c r="DP45" i="10"/>
  <c r="DT45" i="10"/>
  <c r="DX45" i="10"/>
  <c r="EB45" i="10"/>
  <c r="EF45" i="10"/>
  <c r="EJ45" i="10"/>
  <c r="EN45" i="10"/>
  <c r="ER45" i="10"/>
  <c r="EV45" i="10"/>
  <c r="EZ45" i="10"/>
  <c r="FD45" i="10"/>
  <c r="FH45" i="10"/>
  <c r="FL45" i="10"/>
  <c r="FP45" i="10"/>
  <c r="FT45" i="10"/>
  <c r="FX45" i="10"/>
  <c r="GB45" i="10"/>
  <c r="E45" i="10"/>
  <c r="I45" i="10"/>
  <c r="M45" i="10"/>
  <c r="Q45" i="10"/>
  <c r="U45" i="10"/>
  <c r="Y45" i="10"/>
  <c r="AC45" i="10"/>
  <c r="AG45" i="10"/>
  <c r="AK45" i="10"/>
  <c r="AO45" i="10"/>
  <c r="AS45" i="10"/>
  <c r="AW45" i="10"/>
  <c r="BA45" i="10"/>
  <c r="BE45" i="10"/>
  <c r="BI45" i="10"/>
  <c r="BM45" i="10"/>
  <c r="BQ45" i="10"/>
  <c r="BU45" i="10"/>
  <c r="BY45" i="10"/>
  <c r="CC45" i="10"/>
  <c r="CG45" i="10"/>
  <c r="CK45" i="10"/>
  <c r="CO45" i="10"/>
  <c r="CS45" i="10"/>
  <c r="CW45" i="10"/>
  <c r="DA45" i="10"/>
  <c r="DE45" i="10"/>
  <c r="DI45" i="10"/>
  <c r="DM45" i="10"/>
  <c r="DQ45" i="10"/>
  <c r="DU45" i="10"/>
  <c r="DY45" i="10"/>
  <c r="EC45" i="10"/>
  <c r="EG45" i="10"/>
  <c r="EK45" i="10"/>
  <c r="EO45" i="10"/>
  <c r="ES45" i="10"/>
  <c r="EW45" i="10"/>
  <c r="FA45" i="10"/>
  <c r="FE45" i="10"/>
  <c r="FI45" i="10"/>
  <c r="FM45" i="10"/>
  <c r="FQ45" i="10"/>
  <c r="FU45" i="10"/>
  <c r="FY45" i="10"/>
  <c r="F45" i="10"/>
  <c r="J45" i="10"/>
  <c r="N45" i="10"/>
  <c r="R45" i="10"/>
  <c r="V45" i="10"/>
  <c r="Z45" i="10"/>
  <c r="AD45" i="10"/>
  <c r="AH45" i="10"/>
  <c r="AL45" i="10"/>
  <c r="AP45" i="10"/>
  <c r="AT45" i="10"/>
  <c r="AX45" i="10"/>
  <c r="BB45" i="10"/>
  <c r="BF45" i="10"/>
  <c r="BJ45" i="10"/>
  <c r="BN45" i="10"/>
  <c r="BR45" i="10"/>
  <c r="BV45" i="10"/>
  <c r="BZ45" i="10"/>
  <c r="CD45" i="10"/>
  <c r="CH45" i="10"/>
  <c r="CL45" i="10"/>
  <c r="CP45" i="10"/>
  <c r="CT45" i="10"/>
  <c r="CX45" i="10"/>
  <c r="DB45" i="10"/>
  <c r="DF45" i="10"/>
  <c r="DJ45" i="10"/>
  <c r="DN45" i="10"/>
  <c r="DR45" i="10"/>
  <c r="DV45" i="10"/>
  <c r="DZ45" i="10"/>
  <c r="ED45" i="10"/>
  <c r="EH45" i="10"/>
  <c r="EL45" i="10"/>
  <c r="EP45" i="10"/>
  <c r="ET45" i="10"/>
  <c r="EX45" i="10"/>
  <c r="FB45" i="10"/>
  <c r="FF45" i="10"/>
  <c r="FJ45" i="10"/>
  <c r="FN45" i="10"/>
  <c r="FR45" i="10"/>
  <c r="FV45" i="10"/>
  <c r="FZ45" i="10"/>
  <c r="S45" i="10"/>
  <c r="AI45" i="10"/>
  <c r="AY45" i="10"/>
  <c r="BO45" i="10"/>
  <c r="CE45" i="10"/>
  <c r="CU45" i="10"/>
  <c r="DK45" i="10"/>
  <c r="EA45" i="10"/>
  <c r="EQ45" i="10"/>
  <c r="FG45" i="10"/>
  <c r="FW45" i="10"/>
  <c r="G45" i="10"/>
  <c r="W45" i="10"/>
  <c r="AM45" i="10"/>
  <c r="BC45" i="10"/>
  <c r="BS45" i="10"/>
  <c r="CI45" i="10"/>
  <c r="CY45" i="10"/>
  <c r="DO45" i="10"/>
  <c r="EE45" i="10"/>
  <c r="EU45" i="10"/>
  <c r="FK45" i="10"/>
  <c r="GA45" i="10"/>
  <c r="K45" i="10"/>
  <c r="AA45" i="10"/>
  <c r="AQ45" i="10"/>
  <c r="BG45" i="10"/>
  <c r="BW45" i="10"/>
  <c r="CM45" i="10"/>
  <c r="DC45" i="10"/>
  <c r="DS45" i="10"/>
  <c r="EI45" i="10"/>
  <c r="EY45" i="10"/>
  <c r="FO45" i="10"/>
  <c r="O45" i="10"/>
  <c r="CA45" i="10"/>
  <c r="EM45" i="10"/>
  <c r="AE45" i="10"/>
  <c r="CQ45" i="10"/>
  <c r="FC45" i="10"/>
  <c r="AU45" i="10"/>
  <c r="DG45" i="10"/>
  <c r="FS45" i="10"/>
  <c r="BK45" i="10"/>
  <c r="DW45" i="10"/>
  <c r="E49" i="10"/>
  <c r="I49" i="10"/>
  <c r="M49" i="10"/>
  <c r="Q49" i="10"/>
  <c r="U49" i="10"/>
  <c r="Y49" i="10"/>
  <c r="AC49" i="10"/>
  <c r="AG49" i="10"/>
  <c r="AK49" i="10"/>
  <c r="AO49" i="10"/>
  <c r="AS49" i="10"/>
  <c r="AW49" i="10"/>
  <c r="BA49" i="10"/>
  <c r="BE49" i="10"/>
  <c r="BI49" i="10"/>
  <c r="BM49" i="10"/>
  <c r="BQ49" i="10"/>
  <c r="BU49" i="10"/>
  <c r="BY49" i="10"/>
  <c r="CC49" i="10"/>
  <c r="CG49" i="10"/>
  <c r="CK49" i="10"/>
  <c r="CO49" i="10"/>
  <c r="CS49" i="10"/>
  <c r="CW49" i="10"/>
  <c r="DA49" i="10"/>
  <c r="DE49" i="10"/>
  <c r="DI49" i="10"/>
  <c r="DM49" i="10"/>
  <c r="DQ49" i="10"/>
  <c r="DU49" i="10"/>
  <c r="DY49" i="10"/>
  <c r="EC49" i="10"/>
  <c r="EG49" i="10"/>
  <c r="EK49" i="10"/>
  <c r="EO49" i="10"/>
  <c r="ES49" i="10"/>
  <c r="EW49" i="10"/>
  <c r="FA49" i="10"/>
  <c r="FE49" i="10"/>
  <c r="FI49" i="10"/>
  <c r="FM49" i="10"/>
  <c r="FQ49" i="10"/>
  <c r="FU49" i="10"/>
  <c r="FY49" i="10"/>
  <c r="F49" i="10"/>
  <c r="J49" i="10"/>
  <c r="N49" i="10"/>
  <c r="R49" i="10"/>
  <c r="V49" i="10"/>
  <c r="Z49" i="10"/>
  <c r="AD49" i="10"/>
  <c r="AH49" i="10"/>
  <c r="AL49" i="10"/>
  <c r="AP49" i="10"/>
  <c r="AT49" i="10"/>
  <c r="AX49" i="10"/>
  <c r="BB49" i="10"/>
  <c r="BF49" i="10"/>
  <c r="BJ49" i="10"/>
  <c r="BN49" i="10"/>
  <c r="BR49" i="10"/>
  <c r="BV49" i="10"/>
  <c r="BZ49" i="10"/>
  <c r="CD49" i="10"/>
  <c r="CH49" i="10"/>
  <c r="CL49" i="10"/>
  <c r="CP49" i="10"/>
  <c r="CT49" i="10"/>
  <c r="CX49" i="10"/>
  <c r="DB49" i="10"/>
  <c r="DF49" i="10"/>
  <c r="DJ49" i="10"/>
  <c r="DN49" i="10"/>
  <c r="DR49" i="10"/>
  <c r="DV49" i="10"/>
  <c r="DZ49" i="10"/>
  <c r="ED49" i="10"/>
  <c r="EH49" i="10"/>
  <c r="EL49" i="10"/>
  <c r="EP49" i="10"/>
  <c r="ET49" i="10"/>
  <c r="EX49" i="10"/>
  <c r="FB49" i="10"/>
  <c r="FF49" i="10"/>
  <c r="FJ49" i="10"/>
  <c r="FN49" i="10"/>
  <c r="FR49" i="10"/>
  <c r="FV49" i="10"/>
  <c r="FZ49" i="10"/>
  <c r="G49" i="10"/>
  <c r="K49" i="10"/>
  <c r="O49" i="10"/>
  <c r="S49" i="10"/>
  <c r="W49" i="10"/>
  <c r="AA49" i="10"/>
  <c r="AE49" i="10"/>
  <c r="AI49" i="10"/>
  <c r="AM49" i="10"/>
  <c r="AQ49" i="10"/>
  <c r="AU49" i="10"/>
  <c r="AY49" i="10"/>
  <c r="BC49" i="10"/>
  <c r="BG49" i="10"/>
  <c r="BK49" i="10"/>
  <c r="BO49" i="10"/>
  <c r="BS49" i="10"/>
  <c r="BW49" i="10"/>
  <c r="CA49" i="10"/>
  <c r="CE49" i="10"/>
  <c r="CI49" i="10"/>
  <c r="CM49" i="10"/>
  <c r="CQ49" i="10"/>
  <c r="CU49" i="10"/>
  <c r="CY49" i="10"/>
  <c r="DC49" i="10"/>
  <c r="DG49" i="10"/>
  <c r="DK49" i="10"/>
  <c r="DO49" i="10"/>
  <c r="DS49" i="10"/>
  <c r="DW49" i="10"/>
  <c r="EA49" i="10"/>
  <c r="EE49" i="10"/>
  <c r="EI49" i="10"/>
  <c r="EM49" i="10"/>
  <c r="EQ49" i="10"/>
  <c r="EU49" i="10"/>
  <c r="EY49" i="10"/>
  <c r="FC49" i="10"/>
  <c r="FG49" i="10"/>
  <c r="FK49" i="10"/>
  <c r="FO49" i="10"/>
  <c r="FS49" i="10"/>
  <c r="FW49" i="10"/>
  <c r="GA49" i="10"/>
  <c r="P49" i="10"/>
  <c r="AF49" i="10"/>
  <c r="AV49" i="10"/>
  <c r="BL49" i="10"/>
  <c r="CB49" i="10"/>
  <c r="CR49" i="10"/>
  <c r="DH49" i="10"/>
  <c r="DX49" i="10"/>
  <c r="EN49" i="10"/>
  <c r="FD49" i="10"/>
  <c r="FT49" i="10"/>
  <c r="T49" i="10"/>
  <c r="AJ49" i="10"/>
  <c r="AZ49" i="10"/>
  <c r="BP49" i="10"/>
  <c r="CF49" i="10"/>
  <c r="CV49" i="10"/>
  <c r="DL49" i="10"/>
  <c r="EB49" i="10"/>
  <c r="ER49" i="10"/>
  <c r="FH49" i="10"/>
  <c r="FX49" i="10"/>
  <c r="H49" i="10"/>
  <c r="X49" i="10"/>
  <c r="AN49" i="10"/>
  <c r="BD49" i="10"/>
  <c r="BT49" i="10"/>
  <c r="CJ49" i="10"/>
  <c r="CZ49" i="10"/>
  <c r="DP49" i="10"/>
  <c r="EF49" i="10"/>
  <c r="EV49" i="10"/>
  <c r="FL49" i="10"/>
  <c r="GB49" i="10"/>
  <c r="BH49" i="10"/>
  <c r="DT49" i="10"/>
  <c r="L49" i="10"/>
  <c r="BX49" i="10"/>
  <c r="EJ49" i="10"/>
  <c r="AB49" i="10"/>
  <c r="CN49" i="10"/>
  <c r="EZ49" i="10"/>
  <c r="AR49" i="10"/>
  <c r="DD49" i="10"/>
  <c r="FP49" i="10"/>
  <c r="E53" i="10"/>
  <c r="I53" i="10"/>
  <c r="M53" i="10"/>
  <c r="Q53" i="10"/>
  <c r="U53" i="10"/>
  <c r="Y53" i="10"/>
  <c r="AC53" i="10"/>
  <c r="AG53" i="10"/>
  <c r="AK53" i="10"/>
  <c r="AO53" i="10"/>
  <c r="AS53" i="10"/>
  <c r="AW53" i="10"/>
  <c r="BA53" i="10"/>
  <c r="BE53" i="10"/>
  <c r="BI53" i="10"/>
  <c r="BM53" i="10"/>
  <c r="BQ53" i="10"/>
  <c r="BU53" i="10"/>
  <c r="BY53" i="10"/>
  <c r="CC53" i="10"/>
  <c r="CG53" i="10"/>
  <c r="CK53" i="10"/>
  <c r="CO53" i="10"/>
  <c r="CS53" i="10"/>
  <c r="CW53" i="10"/>
  <c r="DA53" i="10"/>
  <c r="DE53" i="10"/>
  <c r="DI53" i="10"/>
  <c r="DM53" i="10"/>
  <c r="DQ53" i="10"/>
  <c r="DU53" i="10"/>
  <c r="DY53" i="10"/>
  <c r="EC53" i="10"/>
  <c r="EG53" i="10"/>
  <c r="EK53" i="10"/>
  <c r="EO53" i="10"/>
  <c r="ES53" i="10"/>
  <c r="EW53" i="10"/>
  <c r="FA53" i="10"/>
  <c r="FE53" i="10"/>
  <c r="FI53" i="10"/>
  <c r="FM53" i="10"/>
  <c r="FQ53" i="10"/>
  <c r="FU53" i="10"/>
  <c r="FY53" i="10"/>
  <c r="F53" i="10"/>
  <c r="J53" i="10"/>
  <c r="N53" i="10"/>
  <c r="R53" i="10"/>
  <c r="V53" i="10"/>
  <c r="Z53" i="10"/>
  <c r="AD53" i="10"/>
  <c r="AH53" i="10"/>
  <c r="AL53" i="10"/>
  <c r="AP53" i="10"/>
  <c r="AT53" i="10"/>
  <c r="AX53" i="10"/>
  <c r="BB53" i="10"/>
  <c r="BF53" i="10"/>
  <c r="BJ53" i="10"/>
  <c r="BN53" i="10"/>
  <c r="BR53" i="10"/>
  <c r="BV53" i="10"/>
  <c r="BZ53" i="10"/>
  <c r="CD53" i="10"/>
  <c r="CH53" i="10"/>
  <c r="CL53" i="10"/>
  <c r="CP53" i="10"/>
  <c r="CT53" i="10"/>
  <c r="CX53" i="10"/>
  <c r="DB53" i="10"/>
  <c r="DF53" i="10"/>
  <c r="DJ53" i="10"/>
  <c r="DN53" i="10"/>
  <c r="DR53" i="10"/>
  <c r="DV53" i="10"/>
  <c r="DZ53" i="10"/>
  <c r="ED53" i="10"/>
  <c r="EH53" i="10"/>
  <c r="EL53" i="10"/>
  <c r="EP53" i="10"/>
  <c r="ET53" i="10"/>
  <c r="EX53" i="10"/>
  <c r="FB53" i="10"/>
  <c r="FF53" i="10"/>
  <c r="FJ53" i="10"/>
  <c r="FN53" i="10"/>
  <c r="FR53" i="10"/>
  <c r="FV53" i="10"/>
  <c r="FZ53" i="10"/>
  <c r="G53" i="10"/>
  <c r="K53" i="10"/>
  <c r="O53" i="10"/>
  <c r="S53" i="10"/>
  <c r="W53" i="10"/>
  <c r="AA53" i="10"/>
  <c r="AE53" i="10"/>
  <c r="AI53" i="10"/>
  <c r="AM53" i="10"/>
  <c r="AQ53" i="10"/>
  <c r="AU53" i="10"/>
  <c r="AY53" i="10"/>
  <c r="BC53" i="10"/>
  <c r="BG53" i="10"/>
  <c r="BK53" i="10"/>
  <c r="BO53" i="10"/>
  <c r="BS53" i="10"/>
  <c r="BW53" i="10"/>
  <c r="CA53" i="10"/>
  <c r="CE53" i="10"/>
  <c r="CI53" i="10"/>
  <c r="CM53" i="10"/>
  <c r="CQ53" i="10"/>
  <c r="CU53" i="10"/>
  <c r="CY53" i="10"/>
  <c r="DC53" i="10"/>
  <c r="DG53" i="10"/>
  <c r="DK53" i="10"/>
  <c r="DO53" i="10"/>
  <c r="DS53" i="10"/>
  <c r="DW53" i="10"/>
  <c r="EA53" i="10"/>
  <c r="EE53" i="10"/>
  <c r="EI53" i="10"/>
  <c r="EM53" i="10"/>
  <c r="EQ53" i="10"/>
  <c r="EU53" i="10"/>
  <c r="EY53" i="10"/>
  <c r="FC53" i="10"/>
  <c r="FG53" i="10"/>
  <c r="FK53" i="10"/>
  <c r="FO53" i="10"/>
  <c r="FS53" i="10"/>
  <c r="FW53" i="10"/>
  <c r="GA53" i="10"/>
  <c r="P53" i="10"/>
  <c r="AF53" i="10"/>
  <c r="AV53" i="10"/>
  <c r="BL53" i="10"/>
  <c r="CB53" i="10"/>
  <c r="CR53" i="10"/>
  <c r="DH53" i="10"/>
  <c r="DX53" i="10"/>
  <c r="EN53" i="10"/>
  <c r="FD53" i="10"/>
  <c r="FT53" i="10"/>
  <c r="T53" i="10"/>
  <c r="AJ53" i="10"/>
  <c r="AZ53" i="10"/>
  <c r="BP53" i="10"/>
  <c r="CF53" i="10"/>
  <c r="CV53" i="10"/>
  <c r="DL53" i="10"/>
  <c r="EB53" i="10"/>
  <c r="ER53" i="10"/>
  <c r="FH53" i="10"/>
  <c r="FX53" i="10"/>
  <c r="H53" i="10"/>
  <c r="X53" i="10"/>
  <c r="AN53" i="10"/>
  <c r="BD53" i="10"/>
  <c r="BT53" i="10"/>
  <c r="CJ53" i="10"/>
  <c r="CZ53" i="10"/>
  <c r="DP53" i="10"/>
  <c r="EF53" i="10"/>
  <c r="EV53" i="10"/>
  <c r="FL53" i="10"/>
  <c r="GB53" i="10"/>
  <c r="AR53" i="10"/>
  <c r="DD53" i="10"/>
  <c r="FP53" i="10"/>
  <c r="BH53" i="10"/>
  <c r="DT53" i="10"/>
  <c r="L53" i="10"/>
  <c r="BX53" i="10"/>
  <c r="EJ53" i="10"/>
  <c r="CN53" i="10"/>
  <c r="EZ53" i="10"/>
  <c r="AB53" i="10"/>
  <c r="E57" i="10"/>
  <c r="I57" i="10"/>
  <c r="M57" i="10"/>
  <c r="Q57" i="10"/>
  <c r="U57" i="10"/>
  <c r="Y57" i="10"/>
  <c r="AC57" i="10"/>
  <c r="AG57" i="10"/>
  <c r="AK57" i="10"/>
  <c r="AO57" i="10"/>
  <c r="AS57" i="10"/>
  <c r="AW57" i="10"/>
  <c r="BA57" i="10"/>
  <c r="BE57" i="10"/>
  <c r="BI57" i="10"/>
  <c r="BM57" i="10"/>
  <c r="BQ57" i="10"/>
  <c r="BU57" i="10"/>
  <c r="BY57" i="10"/>
  <c r="CC57" i="10"/>
  <c r="CG57" i="10"/>
  <c r="CK57" i="10"/>
  <c r="CO57" i="10"/>
  <c r="CS57" i="10"/>
  <c r="CW57" i="10"/>
  <c r="DA57" i="10"/>
  <c r="DE57" i="10"/>
  <c r="DI57" i="10"/>
  <c r="DM57" i="10"/>
  <c r="DQ57" i="10"/>
  <c r="DU57" i="10"/>
  <c r="DY57" i="10"/>
  <c r="EC57" i="10"/>
  <c r="EG57" i="10"/>
  <c r="EK57" i="10"/>
  <c r="EO57" i="10"/>
  <c r="ES57" i="10"/>
  <c r="EW57" i="10"/>
  <c r="F57" i="10"/>
  <c r="J57" i="10"/>
  <c r="N57" i="10"/>
  <c r="R57" i="10"/>
  <c r="V57" i="10"/>
  <c r="Z57" i="10"/>
  <c r="AD57" i="10"/>
  <c r="AH57" i="10"/>
  <c r="AL57" i="10"/>
  <c r="AP57" i="10"/>
  <c r="AT57" i="10"/>
  <c r="AX57" i="10"/>
  <c r="BB57" i="10"/>
  <c r="BF57" i="10"/>
  <c r="BJ57" i="10"/>
  <c r="BN57" i="10"/>
  <c r="BR57" i="10"/>
  <c r="BV57" i="10"/>
  <c r="BZ57" i="10"/>
  <c r="CD57" i="10"/>
  <c r="CH57" i="10"/>
  <c r="CL57" i="10"/>
  <c r="CP57" i="10"/>
  <c r="CT57" i="10"/>
  <c r="CX57" i="10"/>
  <c r="DB57" i="10"/>
  <c r="DF57" i="10"/>
  <c r="DJ57" i="10"/>
  <c r="DN57" i="10"/>
  <c r="DR57" i="10"/>
  <c r="DV57" i="10"/>
  <c r="DZ57" i="10"/>
  <c r="ED57" i="10"/>
  <c r="EH57" i="10"/>
  <c r="EL57" i="10"/>
  <c r="EP57" i="10"/>
  <c r="ET57" i="10"/>
  <c r="EX57" i="10"/>
  <c r="FB57" i="10"/>
  <c r="G57" i="10"/>
  <c r="K57" i="10"/>
  <c r="O57" i="10"/>
  <c r="S57" i="10"/>
  <c r="W57" i="10"/>
  <c r="AA57" i="10"/>
  <c r="AE57" i="10"/>
  <c r="AI57" i="10"/>
  <c r="AM57" i="10"/>
  <c r="AQ57" i="10"/>
  <c r="AU57" i="10"/>
  <c r="AY57" i="10"/>
  <c r="BC57" i="10"/>
  <c r="BG57" i="10"/>
  <c r="BK57" i="10"/>
  <c r="BO57" i="10"/>
  <c r="BS57" i="10"/>
  <c r="BW57" i="10"/>
  <c r="CA57" i="10"/>
  <c r="CE57" i="10"/>
  <c r="CI57" i="10"/>
  <c r="CM57" i="10"/>
  <c r="CQ57" i="10"/>
  <c r="CU57" i="10"/>
  <c r="CY57" i="10"/>
  <c r="DC57" i="10"/>
  <c r="DG57" i="10"/>
  <c r="DK57" i="10"/>
  <c r="DO57" i="10"/>
  <c r="DS57" i="10"/>
  <c r="DW57" i="10"/>
  <c r="EA57" i="10"/>
  <c r="EE57" i="10"/>
  <c r="EI57" i="10"/>
  <c r="EM57" i="10"/>
  <c r="EQ57" i="10"/>
  <c r="EU57" i="10"/>
  <c r="EY57" i="10"/>
  <c r="FC57" i="10"/>
  <c r="FG57" i="10"/>
  <c r="FK57" i="10"/>
  <c r="FO57" i="10"/>
  <c r="FS57" i="10"/>
  <c r="FW57" i="10"/>
  <c r="GA57" i="10"/>
  <c r="P57" i="10"/>
  <c r="AF57" i="10"/>
  <c r="AV57" i="10"/>
  <c r="BL57" i="10"/>
  <c r="CB57" i="10"/>
  <c r="CR57" i="10"/>
  <c r="DH57" i="10"/>
  <c r="DX57" i="10"/>
  <c r="EN57" i="10"/>
  <c r="FA57" i="10"/>
  <c r="FH57" i="10"/>
  <c r="FM57" i="10"/>
  <c r="FR57" i="10"/>
  <c r="FX57" i="10"/>
  <c r="T57" i="10"/>
  <c r="AJ57" i="10"/>
  <c r="AZ57" i="10"/>
  <c r="BP57" i="10"/>
  <c r="CF57" i="10"/>
  <c r="CV57" i="10"/>
  <c r="DL57" i="10"/>
  <c r="EB57" i="10"/>
  <c r="ER57" i="10"/>
  <c r="FD57" i="10"/>
  <c r="FI57" i="10"/>
  <c r="FN57" i="10"/>
  <c r="FT57" i="10"/>
  <c r="FY57" i="10"/>
  <c r="H57" i="10"/>
  <c r="X57" i="10"/>
  <c r="AN57" i="10"/>
  <c r="BD57" i="10"/>
  <c r="BT57" i="10"/>
  <c r="CJ57" i="10"/>
  <c r="CZ57" i="10"/>
  <c r="DP57" i="10"/>
  <c r="EF57" i="10"/>
  <c r="EV57" i="10"/>
  <c r="FE57" i="10"/>
  <c r="FJ57" i="10"/>
  <c r="FP57" i="10"/>
  <c r="FU57" i="10"/>
  <c r="FZ57" i="10"/>
  <c r="AB57" i="10"/>
  <c r="CN57" i="10"/>
  <c r="EZ57" i="10"/>
  <c r="FV57" i="10"/>
  <c r="AR57" i="10"/>
  <c r="DD57" i="10"/>
  <c r="FF57" i="10"/>
  <c r="GB57" i="10"/>
  <c r="BH57" i="10"/>
  <c r="DT57" i="10"/>
  <c r="FL57" i="10"/>
  <c r="EJ57" i="10"/>
  <c r="FQ57" i="10"/>
  <c r="L57" i="10"/>
  <c r="BX57" i="10"/>
  <c r="H61" i="10"/>
  <c r="L61" i="10"/>
  <c r="P61" i="10"/>
  <c r="T61" i="10"/>
  <c r="X61" i="10"/>
  <c r="AB61" i="10"/>
  <c r="AF61" i="10"/>
  <c r="AJ61" i="10"/>
  <c r="AN61" i="10"/>
  <c r="AR61" i="10"/>
  <c r="AV61" i="10"/>
  <c r="AZ61" i="10"/>
  <c r="BD61" i="10"/>
  <c r="BH61" i="10"/>
  <c r="BL61" i="10"/>
  <c r="BP61" i="10"/>
  <c r="BT61" i="10"/>
  <c r="BX61" i="10"/>
  <c r="CB61" i="10"/>
  <c r="CF61" i="10"/>
  <c r="CJ61" i="10"/>
  <c r="CN61" i="10"/>
  <c r="CR61" i="10"/>
  <c r="CV61" i="10"/>
  <c r="CZ61" i="10"/>
  <c r="DD61" i="10"/>
  <c r="DH61" i="10"/>
  <c r="DL61" i="10"/>
  <c r="DP61" i="10"/>
  <c r="DT61" i="10"/>
  <c r="DX61" i="10"/>
  <c r="EB61" i="10"/>
  <c r="EF61" i="10"/>
  <c r="EJ61" i="10"/>
  <c r="EN61" i="10"/>
  <c r="ER61" i="10"/>
  <c r="EV61" i="10"/>
  <c r="EZ61" i="10"/>
  <c r="FD61" i="10"/>
  <c r="FH61" i="10"/>
  <c r="FL61" i="10"/>
  <c r="FP61" i="10"/>
  <c r="FT61" i="10"/>
  <c r="FX61" i="10"/>
  <c r="GB61" i="10"/>
  <c r="E61" i="10"/>
  <c r="I61" i="10"/>
  <c r="M61" i="10"/>
  <c r="Q61" i="10"/>
  <c r="U61" i="10"/>
  <c r="Y61" i="10"/>
  <c r="AC61" i="10"/>
  <c r="AG61" i="10"/>
  <c r="AK61" i="10"/>
  <c r="AO61" i="10"/>
  <c r="AS61" i="10"/>
  <c r="AW61" i="10"/>
  <c r="BA61" i="10"/>
  <c r="BE61" i="10"/>
  <c r="BI61" i="10"/>
  <c r="BM61" i="10"/>
  <c r="BQ61" i="10"/>
  <c r="BU61" i="10"/>
  <c r="BY61" i="10"/>
  <c r="CC61" i="10"/>
  <c r="CG61" i="10"/>
  <c r="CK61" i="10"/>
  <c r="CO61" i="10"/>
  <c r="CS61" i="10"/>
  <c r="CW61" i="10"/>
  <c r="DA61" i="10"/>
  <c r="DE61" i="10"/>
  <c r="DI61" i="10"/>
  <c r="DM61" i="10"/>
  <c r="DQ61" i="10"/>
  <c r="DU61" i="10"/>
  <c r="DY61" i="10"/>
  <c r="EC61" i="10"/>
  <c r="EG61" i="10"/>
  <c r="EK61" i="10"/>
  <c r="EO61" i="10"/>
  <c r="ES61" i="10"/>
  <c r="EW61" i="10"/>
  <c r="FA61" i="10"/>
  <c r="FE61" i="10"/>
  <c r="FI61" i="10"/>
  <c r="FM61" i="10"/>
  <c r="FQ61" i="10"/>
  <c r="FU61" i="10"/>
  <c r="FY61" i="10"/>
  <c r="F61" i="10"/>
  <c r="J61" i="10"/>
  <c r="N61" i="10"/>
  <c r="R61" i="10"/>
  <c r="V61" i="10"/>
  <c r="Z61" i="10"/>
  <c r="AD61" i="10"/>
  <c r="AH61" i="10"/>
  <c r="AL61" i="10"/>
  <c r="AP61" i="10"/>
  <c r="AT61" i="10"/>
  <c r="AX61" i="10"/>
  <c r="BB61" i="10"/>
  <c r="BF61" i="10"/>
  <c r="BJ61" i="10"/>
  <c r="BN61" i="10"/>
  <c r="BR61" i="10"/>
  <c r="BV61" i="10"/>
  <c r="BZ61" i="10"/>
  <c r="CD61" i="10"/>
  <c r="CH61" i="10"/>
  <c r="CL61" i="10"/>
  <c r="CP61" i="10"/>
  <c r="CT61" i="10"/>
  <c r="CX61" i="10"/>
  <c r="DB61" i="10"/>
  <c r="DF61" i="10"/>
  <c r="DJ61" i="10"/>
  <c r="DN61" i="10"/>
  <c r="DR61" i="10"/>
  <c r="DV61" i="10"/>
  <c r="DZ61" i="10"/>
  <c r="ED61" i="10"/>
  <c r="EH61" i="10"/>
  <c r="EL61" i="10"/>
  <c r="EP61" i="10"/>
  <c r="ET61" i="10"/>
  <c r="EX61" i="10"/>
  <c r="FB61" i="10"/>
  <c r="FF61" i="10"/>
  <c r="FJ61" i="10"/>
  <c r="FN61" i="10"/>
  <c r="FR61" i="10"/>
  <c r="FV61" i="10"/>
  <c r="FZ61" i="10"/>
  <c r="S61" i="10"/>
  <c r="AI61" i="10"/>
  <c r="AY61" i="10"/>
  <c r="BO61" i="10"/>
  <c r="CE61" i="10"/>
  <c r="CU61" i="10"/>
  <c r="DK61" i="10"/>
  <c r="EA61" i="10"/>
  <c r="EQ61" i="10"/>
  <c r="FG61" i="10"/>
  <c r="FW61" i="10"/>
  <c r="G61" i="10"/>
  <c r="W61" i="10"/>
  <c r="AM61" i="10"/>
  <c r="BC61" i="10"/>
  <c r="BS61" i="10"/>
  <c r="CI61" i="10"/>
  <c r="CY61" i="10"/>
  <c r="DO61" i="10"/>
  <c r="EE61" i="10"/>
  <c r="EU61" i="10"/>
  <c r="FK61" i="10"/>
  <c r="GA61" i="10"/>
  <c r="K61" i="10"/>
  <c r="AA61" i="10"/>
  <c r="AQ61" i="10"/>
  <c r="BG61" i="10"/>
  <c r="BW61" i="10"/>
  <c r="CM61" i="10"/>
  <c r="DC61" i="10"/>
  <c r="DS61" i="10"/>
  <c r="EI61" i="10"/>
  <c r="EY61" i="10"/>
  <c r="FO61" i="10"/>
  <c r="AE61" i="10"/>
  <c r="CQ61" i="10"/>
  <c r="FC61" i="10"/>
  <c r="AU61" i="10"/>
  <c r="DG61" i="10"/>
  <c r="FS61" i="10"/>
  <c r="BK61" i="10"/>
  <c r="DW61" i="10"/>
  <c r="O61" i="10"/>
  <c r="CA61" i="10"/>
  <c r="EM61" i="10"/>
  <c r="H65" i="10"/>
  <c r="L65" i="10"/>
  <c r="P65" i="10"/>
  <c r="T65" i="10"/>
  <c r="X65" i="10"/>
  <c r="AB65" i="10"/>
  <c r="AF65" i="10"/>
  <c r="AJ65" i="10"/>
  <c r="AN65" i="10"/>
  <c r="AR65" i="10"/>
  <c r="AV65" i="10"/>
  <c r="AZ65" i="10"/>
  <c r="BD65" i="10"/>
  <c r="BH65" i="10"/>
  <c r="BL65" i="10"/>
  <c r="BP65" i="10"/>
  <c r="BT65" i="10"/>
  <c r="BX65" i="10"/>
  <c r="CB65" i="10"/>
  <c r="CF65" i="10"/>
  <c r="CJ65" i="10"/>
  <c r="CN65" i="10"/>
  <c r="CR65" i="10"/>
  <c r="CV65" i="10"/>
  <c r="CZ65" i="10"/>
  <c r="DD65" i="10"/>
  <c r="DH65" i="10"/>
  <c r="DL65" i="10"/>
  <c r="DP65" i="10"/>
  <c r="DT65" i="10"/>
  <c r="DX65" i="10"/>
  <c r="EB65" i="10"/>
  <c r="EF65" i="10"/>
  <c r="EJ65" i="10"/>
  <c r="EN65" i="10"/>
  <c r="ER65" i="10"/>
  <c r="EV65" i="10"/>
  <c r="EZ65" i="10"/>
  <c r="FD65" i="10"/>
  <c r="FH65" i="10"/>
  <c r="FL65" i="10"/>
  <c r="FP65" i="10"/>
  <c r="FT65" i="10"/>
  <c r="FX65" i="10"/>
  <c r="GB65" i="10"/>
  <c r="E65" i="10"/>
  <c r="I65" i="10"/>
  <c r="M65" i="10"/>
  <c r="Q65" i="10"/>
  <c r="U65" i="10"/>
  <c r="Y65" i="10"/>
  <c r="AC65" i="10"/>
  <c r="AG65" i="10"/>
  <c r="AK65" i="10"/>
  <c r="AO65" i="10"/>
  <c r="AS65" i="10"/>
  <c r="AW65" i="10"/>
  <c r="BA65" i="10"/>
  <c r="BE65" i="10"/>
  <c r="BI65" i="10"/>
  <c r="BM65" i="10"/>
  <c r="BQ65" i="10"/>
  <c r="BU65" i="10"/>
  <c r="BY65" i="10"/>
  <c r="CC65" i="10"/>
  <c r="CG65" i="10"/>
  <c r="CK65" i="10"/>
  <c r="CO65" i="10"/>
  <c r="CS65" i="10"/>
  <c r="CW65" i="10"/>
  <c r="DA65" i="10"/>
  <c r="DE65" i="10"/>
  <c r="DI65" i="10"/>
  <c r="DM65" i="10"/>
  <c r="DQ65" i="10"/>
  <c r="DU65" i="10"/>
  <c r="DY65" i="10"/>
  <c r="EC65" i="10"/>
  <c r="EG65" i="10"/>
  <c r="EK65" i="10"/>
  <c r="EO65" i="10"/>
  <c r="ES65" i="10"/>
  <c r="EW65" i="10"/>
  <c r="FA65" i="10"/>
  <c r="FE65" i="10"/>
  <c r="FI65" i="10"/>
  <c r="FM65" i="10"/>
  <c r="FQ65" i="10"/>
  <c r="FU65" i="10"/>
  <c r="FY65" i="10"/>
  <c r="F65" i="10"/>
  <c r="J65" i="10"/>
  <c r="N65" i="10"/>
  <c r="R65" i="10"/>
  <c r="V65" i="10"/>
  <c r="Z65" i="10"/>
  <c r="AD65" i="10"/>
  <c r="AH65" i="10"/>
  <c r="AL65" i="10"/>
  <c r="AP65" i="10"/>
  <c r="AT65" i="10"/>
  <c r="AX65" i="10"/>
  <c r="BB65" i="10"/>
  <c r="BF65" i="10"/>
  <c r="BJ65" i="10"/>
  <c r="BN65" i="10"/>
  <c r="BR65" i="10"/>
  <c r="BV65" i="10"/>
  <c r="BZ65" i="10"/>
  <c r="CD65" i="10"/>
  <c r="CH65" i="10"/>
  <c r="CL65" i="10"/>
  <c r="CP65" i="10"/>
  <c r="CT65" i="10"/>
  <c r="CX65" i="10"/>
  <c r="DB65" i="10"/>
  <c r="DF65" i="10"/>
  <c r="DJ65" i="10"/>
  <c r="DN65" i="10"/>
  <c r="DR65" i="10"/>
  <c r="DV65" i="10"/>
  <c r="DZ65" i="10"/>
  <c r="ED65" i="10"/>
  <c r="EH65" i="10"/>
  <c r="EL65" i="10"/>
  <c r="EP65" i="10"/>
  <c r="ET65" i="10"/>
  <c r="EX65" i="10"/>
  <c r="FB65" i="10"/>
  <c r="FF65" i="10"/>
  <c r="FJ65" i="10"/>
  <c r="FN65" i="10"/>
  <c r="FR65" i="10"/>
  <c r="FV65" i="10"/>
  <c r="FZ65" i="10"/>
  <c r="S65" i="10"/>
  <c r="AI65" i="10"/>
  <c r="AY65" i="10"/>
  <c r="BO65" i="10"/>
  <c r="CE65" i="10"/>
  <c r="CU65" i="10"/>
  <c r="DK65" i="10"/>
  <c r="EA65" i="10"/>
  <c r="EQ65" i="10"/>
  <c r="FG65" i="10"/>
  <c r="FW65" i="10"/>
  <c r="G65" i="10"/>
  <c r="W65" i="10"/>
  <c r="AM65" i="10"/>
  <c r="BC65" i="10"/>
  <c r="BS65" i="10"/>
  <c r="CI65" i="10"/>
  <c r="CY65" i="10"/>
  <c r="DO65" i="10"/>
  <c r="EE65" i="10"/>
  <c r="EU65" i="10"/>
  <c r="FK65" i="10"/>
  <c r="GA65" i="10"/>
  <c r="K65" i="10"/>
  <c r="AA65" i="10"/>
  <c r="AQ65" i="10"/>
  <c r="BG65" i="10"/>
  <c r="BW65" i="10"/>
  <c r="CM65" i="10"/>
  <c r="DC65" i="10"/>
  <c r="DS65" i="10"/>
  <c r="EI65" i="10"/>
  <c r="EY65" i="10"/>
  <c r="FO65" i="10"/>
  <c r="O65" i="10"/>
  <c r="CA65" i="10"/>
  <c r="EM65" i="10"/>
  <c r="AE65" i="10"/>
  <c r="CQ65" i="10"/>
  <c r="FC65" i="10"/>
  <c r="AU65" i="10"/>
  <c r="DG65" i="10"/>
  <c r="FS65" i="10"/>
  <c r="BK65" i="10"/>
  <c r="DW65" i="10"/>
  <c r="E69" i="10"/>
  <c r="I69" i="10"/>
  <c r="M69" i="10"/>
  <c r="Q69" i="10"/>
  <c r="U69" i="10"/>
  <c r="Y69" i="10"/>
  <c r="AC69" i="10"/>
  <c r="AG69" i="10"/>
  <c r="AK69" i="10"/>
  <c r="AO69" i="10"/>
  <c r="AS69" i="10"/>
  <c r="AW69" i="10"/>
  <c r="BA69" i="10"/>
  <c r="BE69" i="10"/>
  <c r="BI69" i="10"/>
  <c r="BM69" i="10"/>
  <c r="BQ69" i="10"/>
  <c r="BU69" i="10"/>
  <c r="BY69" i="10"/>
  <c r="CC69" i="10"/>
  <c r="CG69" i="10"/>
  <c r="CK69" i="10"/>
  <c r="CO69" i="10"/>
  <c r="CS69" i="10"/>
  <c r="CW69" i="10"/>
  <c r="DA69" i="10"/>
  <c r="DE69" i="10"/>
  <c r="DI69" i="10"/>
  <c r="DM69" i="10"/>
  <c r="DQ69" i="10"/>
  <c r="DU69" i="10"/>
  <c r="DY69" i="10"/>
  <c r="EC69" i="10"/>
  <c r="EG69" i="10"/>
  <c r="EK69" i="10"/>
  <c r="EO69" i="10"/>
  <c r="ES69" i="10"/>
  <c r="EW69" i="10"/>
  <c r="FA69" i="10"/>
  <c r="FE69" i="10"/>
  <c r="FI69" i="10"/>
  <c r="FM69" i="10"/>
  <c r="FQ69" i="10"/>
  <c r="FU69" i="10"/>
  <c r="FY69" i="10"/>
  <c r="F69" i="10"/>
  <c r="J69" i="10"/>
  <c r="N69" i="10"/>
  <c r="R69" i="10"/>
  <c r="V69" i="10"/>
  <c r="Z69" i="10"/>
  <c r="AD69" i="10"/>
  <c r="AH69" i="10"/>
  <c r="AL69" i="10"/>
  <c r="AP69" i="10"/>
  <c r="AT69" i="10"/>
  <c r="AX69" i="10"/>
  <c r="BB69" i="10"/>
  <c r="BF69" i="10"/>
  <c r="BJ69" i="10"/>
  <c r="BN69" i="10"/>
  <c r="BR69" i="10"/>
  <c r="BV69" i="10"/>
  <c r="BZ69" i="10"/>
  <c r="CD69" i="10"/>
  <c r="CH69" i="10"/>
  <c r="CL69" i="10"/>
  <c r="CP69" i="10"/>
  <c r="CT69" i="10"/>
  <c r="CX69" i="10"/>
  <c r="DB69" i="10"/>
  <c r="DF69" i="10"/>
  <c r="DJ69" i="10"/>
  <c r="DN69" i="10"/>
  <c r="DR69" i="10"/>
  <c r="DV69" i="10"/>
  <c r="DZ69" i="10"/>
  <c r="ED69" i="10"/>
  <c r="EH69" i="10"/>
  <c r="EL69" i="10"/>
  <c r="EP69" i="10"/>
  <c r="ET69" i="10"/>
  <c r="EX69" i="10"/>
  <c r="FB69" i="10"/>
  <c r="FF69" i="10"/>
  <c r="FJ69" i="10"/>
  <c r="FN69" i="10"/>
  <c r="FR69" i="10"/>
  <c r="FV69" i="10"/>
  <c r="FZ69" i="10"/>
  <c r="L69" i="10"/>
  <c r="T69" i="10"/>
  <c r="AB69" i="10"/>
  <c r="AJ69" i="10"/>
  <c r="AR69" i="10"/>
  <c r="AZ69" i="10"/>
  <c r="BH69" i="10"/>
  <c r="BP69" i="10"/>
  <c r="BX69" i="10"/>
  <c r="CF69" i="10"/>
  <c r="CN69" i="10"/>
  <c r="CV69" i="10"/>
  <c r="DD69" i="10"/>
  <c r="DL69" i="10"/>
  <c r="DT69" i="10"/>
  <c r="EB69" i="10"/>
  <c r="EJ69" i="10"/>
  <c r="ER69" i="10"/>
  <c r="EZ69" i="10"/>
  <c r="FH69" i="10"/>
  <c r="FP69" i="10"/>
  <c r="FX69" i="10"/>
  <c r="G69" i="10"/>
  <c r="O69" i="10"/>
  <c r="W69" i="10"/>
  <c r="AE69" i="10"/>
  <c r="AM69" i="10"/>
  <c r="AU69" i="10"/>
  <c r="BC69" i="10"/>
  <c r="BK69" i="10"/>
  <c r="BS69" i="10"/>
  <c r="CA69" i="10"/>
  <c r="CI69" i="10"/>
  <c r="CQ69" i="10"/>
  <c r="CY69" i="10"/>
  <c r="DG69" i="10"/>
  <c r="DO69" i="10"/>
  <c r="DW69" i="10"/>
  <c r="EE69" i="10"/>
  <c r="EM69" i="10"/>
  <c r="EU69" i="10"/>
  <c r="FC69" i="10"/>
  <c r="FK69" i="10"/>
  <c r="FS69" i="10"/>
  <c r="GA69" i="10"/>
  <c r="H69" i="10"/>
  <c r="P69" i="10"/>
  <c r="X69" i="10"/>
  <c r="AF69" i="10"/>
  <c r="AN69" i="10"/>
  <c r="AV69" i="10"/>
  <c r="BD69" i="10"/>
  <c r="BL69" i="10"/>
  <c r="BT69" i="10"/>
  <c r="CB69" i="10"/>
  <c r="CJ69" i="10"/>
  <c r="CR69" i="10"/>
  <c r="CZ69" i="10"/>
  <c r="DH69" i="10"/>
  <c r="DP69" i="10"/>
  <c r="DX69" i="10"/>
  <c r="EF69" i="10"/>
  <c r="EN69" i="10"/>
  <c r="EV69" i="10"/>
  <c r="FD69" i="10"/>
  <c r="FL69" i="10"/>
  <c r="FT69" i="10"/>
  <c r="GB69" i="10"/>
  <c r="K69" i="10"/>
  <c r="AQ69" i="10"/>
  <c r="BW69" i="10"/>
  <c r="DC69" i="10"/>
  <c r="EI69" i="10"/>
  <c r="FO69" i="10"/>
  <c r="S69" i="10"/>
  <c r="AY69" i="10"/>
  <c r="CE69" i="10"/>
  <c r="DK69" i="10"/>
  <c r="EQ69" i="10"/>
  <c r="FW69" i="10"/>
  <c r="AA69" i="10"/>
  <c r="BG69" i="10"/>
  <c r="CM69" i="10"/>
  <c r="DS69" i="10"/>
  <c r="EY69" i="10"/>
  <c r="AI69" i="10"/>
  <c r="BO69" i="10"/>
  <c r="CU69" i="10"/>
  <c r="EA69" i="10"/>
  <c r="FG69" i="10"/>
  <c r="E73" i="10"/>
  <c r="I73" i="10"/>
  <c r="M73" i="10"/>
  <c r="Q73" i="10"/>
  <c r="U73" i="10"/>
  <c r="Y73" i="10"/>
  <c r="AC73" i="10"/>
  <c r="AG73" i="10"/>
  <c r="AK73" i="10"/>
  <c r="AO73" i="10"/>
  <c r="AS73" i="10"/>
  <c r="AW73" i="10"/>
  <c r="BA73" i="10"/>
  <c r="BE73" i="10"/>
  <c r="BI73" i="10"/>
  <c r="BM73" i="10"/>
  <c r="BQ73" i="10"/>
  <c r="BU73" i="10"/>
  <c r="BY73" i="10"/>
  <c r="CC73" i="10"/>
  <c r="CG73" i="10"/>
  <c r="CK73" i="10"/>
  <c r="CO73" i="10"/>
  <c r="CS73" i="10"/>
  <c r="CW73" i="10"/>
  <c r="DA73" i="10"/>
  <c r="DE73" i="10"/>
  <c r="DI73" i="10"/>
  <c r="DM73" i="10"/>
  <c r="DQ73" i="10"/>
  <c r="DU73" i="10"/>
  <c r="DY73" i="10"/>
  <c r="EC73" i="10"/>
  <c r="EG73" i="10"/>
  <c r="EK73" i="10"/>
  <c r="EO73" i="10"/>
  <c r="ES73" i="10"/>
  <c r="EW73" i="10"/>
  <c r="FA73" i="10"/>
  <c r="FE73" i="10"/>
  <c r="FI73" i="10"/>
  <c r="FM73" i="10"/>
  <c r="FQ73" i="10"/>
  <c r="FU73" i="10"/>
  <c r="FY73" i="10"/>
  <c r="F73" i="10"/>
  <c r="J73" i="10"/>
  <c r="N73" i="10"/>
  <c r="R73" i="10"/>
  <c r="V73" i="10"/>
  <c r="Z73" i="10"/>
  <c r="AD73" i="10"/>
  <c r="AH73" i="10"/>
  <c r="AL73" i="10"/>
  <c r="AP73" i="10"/>
  <c r="AT73" i="10"/>
  <c r="AX73" i="10"/>
  <c r="BB73" i="10"/>
  <c r="BF73" i="10"/>
  <c r="BJ73" i="10"/>
  <c r="BN73" i="10"/>
  <c r="BR73" i="10"/>
  <c r="BV73" i="10"/>
  <c r="BZ73" i="10"/>
  <c r="CD73" i="10"/>
  <c r="CH73" i="10"/>
  <c r="CL73" i="10"/>
  <c r="CP73" i="10"/>
  <c r="CT73" i="10"/>
  <c r="CX73" i="10"/>
  <c r="DB73" i="10"/>
  <c r="DF73" i="10"/>
  <c r="DJ73" i="10"/>
  <c r="DN73" i="10"/>
  <c r="DR73" i="10"/>
  <c r="DV73" i="10"/>
  <c r="DZ73" i="10"/>
  <c r="ED73" i="10"/>
  <c r="EH73" i="10"/>
  <c r="EL73" i="10"/>
  <c r="EP73" i="10"/>
  <c r="ET73" i="10"/>
  <c r="EX73" i="10"/>
  <c r="FB73" i="10"/>
  <c r="FF73" i="10"/>
  <c r="FJ73" i="10"/>
  <c r="FN73" i="10"/>
  <c r="FR73" i="10"/>
  <c r="FV73" i="10"/>
  <c r="FZ73" i="10"/>
  <c r="L73" i="10"/>
  <c r="T73" i="10"/>
  <c r="AB73" i="10"/>
  <c r="AJ73" i="10"/>
  <c r="AR73" i="10"/>
  <c r="AZ73" i="10"/>
  <c r="BH73" i="10"/>
  <c r="BP73" i="10"/>
  <c r="BX73" i="10"/>
  <c r="CF73" i="10"/>
  <c r="CN73" i="10"/>
  <c r="CV73" i="10"/>
  <c r="DD73" i="10"/>
  <c r="DL73" i="10"/>
  <c r="DT73" i="10"/>
  <c r="EB73" i="10"/>
  <c r="EJ73" i="10"/>
  <c r="ER73" i="10"/>
  <c r="EZ73" i="10"/>
  <c r="FH73" i="10"/>
  <c r="FP73" i="10"/>
  <c r="FX73" i="10"/>
  <c r="G73" i="10"/>
  <c r="O73" i="10"/>
  <c r="W73" i="10"/>
  <c r="AE73" i="10"/>
  <c r="AM73" i="10"/>
  <c r="AU73" i="10"/>
  <c r="BC73" i="10"/>
  <c r="BK73" i="10"/>
  <c r="BS73" i="10"/>
  <c r="CA73" i="10"/>
  <c r="CI73" i="10"/>
  <c r="CQ73" i="10"/>
  <c r="CY73" i="10"/>
  <c r="DG73" i="10"/>
  <c r="DO73" i="10"/>
  <c r="DW73" i="10"/>
  <c r="EE73" i="10"/>
  <c r="EM73" i="10"/>
  <c r="EU73" i="10"/>
  <c r="FC73" i="10"/>
  <c r="FK73" i="10"/>
  <c r="FS73" i="10"/>
  <c r="GA73" i="10"/>
  <c r="H73" i="10"/>
  <c r="P73" i="10"/>
  <c r="X73" i="10"/>
  <c r="AF73" i="10"/>
  <c r="AN73" i="10"/>
  <c r="AV73" i="10"/>
  <c r="BD73" i="10"/>
  <c r="BL73" i="10"/>
  <c r="BT73" i="10"/>
  <c r="CB73" i="10"/>
  <c r="CJ73" i="10"/>
  <c r="CR73" i="10"/>
  <c r="CZ73" i="10"/>
  <c r="DH73" i="10"/>
  <c r="DP73" i="10"/>
  <c r="DX73" i="10"/>
  <c r="EF73" i="10"/>
  <c r="EN73" i="10"/>
  <c r="EV73" i="10"/>
  <c r="FD73" i="10"/>
  <c r="FL73" i="10"/>
  <c r="FT73" i="10"/>
  <c r="GB73" i="10"/>
  <c r="AA73" i="10"/>
  <c r="BG73" i="10"/>
  <c r="CM73" i="10"/>
  <c r="DS73" i="10"/>
  <c r="EY73" i="10"/>
  <c r="AI73" i="10"/>
  <c r="BO73" i="10"/>
  <c r="CU73" i="10"/>
  <c r="EA73" i="10"/>
  <c r="FG73" i="10"/>
  <c r="K73" i="10"/>
  <c r="AQ73" i="10"/>
  <c r="BW73" i="10"/>
  <c r="DC73" i="10"/>
  <c r="EI73" i="10"/>
  <c r="FO73" i="10"/>
  <c r="S73" i="10"/>
  <c r="AY73" i="10"/>
  <c r="CE73" i="10"/>
  <c r="DK73" i="10"/>
  <c r="EQ73" i="10"/>
  <c r="FW73" i="10"/>
  <c r="E77" i="10"/>
  <c r="I77" i="10"/>
  <c r="M77" i="10"/>
  <c r="Q77" i="10"/>
  <c r="U77" i="10"/>
  <c r="Y77" i="10"/>
  <c r="AC77" i="10"/>
  <c r="AG77" i="10"/>
  <c r="AK77" i="10"/>
  <c r="AO77" i="10"/>
  <c r="AS77" i="10"/>
  <c r="AW77" i="10"/>
  <c r="BA77" i="10"/>
  <c r="BE77" i="10"/>
  <c r="BI77" i="10"/>
  <c r="BM77" i="10"/>
  <c r="BQ77" i="10"/>
  <c r="BU77" i="10"/>
  <c r="BY77" i="10"/>
  <c r="CC77" i="10"/>
  <c r="CG77" i="10"/>
  <c r="CK77" i="10"/>
  <c r="CO77" i="10"/>
  <c r="CS77" i="10"/>
  <c r="CW77" i="10"/>
  <c r="DA77" i="10"/>
  <c r="DE77" i="10"/>
  <c r="DI77" i="10"/>
  <c r="DM77" i="10"/>
  <c r="DQ77" i="10"/>
  <c r="DU77" i="10"/>
  <c r="DY77" i="10"/>
  <c r="EC77" i="10"/>
  <c r="EG77" i="10"/>
  <c r="EK77" i="10"/>
  <c r="EO77" i="10"/>
  <c r="ES77" i="10"/>
  <c r="EW77" i="10"/>
  <c r="FA77" i="10"/>
  <c r="FE77" i="10"/>
  <c r="FI77" i="10"/>
  <c r="FM77" i="10"/>
  <c r="FQ77" i="10"/>
  <c r="FU77" i="10"/>
  <c r="FY77" i="10"/>
  <c r="F77" i="10"/>
  <c r="J77" i="10"/>
  <c r="N77" i="10"/>
  <c r="R77" i="10"/>
  <c r="V77" i="10"/>
  <c r="Z77" i="10"/>
  <c r="AD77" i="10"/>
  <c r="AH77" i="10"/>
  <c r="AL77" i="10"/>
  <c r="AP77" i="10"/>
  <c r="AT77" i="10"/>
  <c r="AX77" i="10"/>
  <c r="BB77" i="10"/>
  <c r="BF77" i="10"/>
  <c r="BJ77" i="10"/>
  <c r="BN77" i="10"/>
  <c r="BR77" i="10"/>
  <c r="BV77" i="10"/>
  <c r="BZ77" i="10"/>
  <c r="CD77" i="10"/>
  <c r="CH77" i="10"/>
  <c r="CL77" i="10"/>
  <c r="CP77" i="10"/>
  <c r="CT77" i="10"/>
  <c r="CX77" i="10"/>
  <c r="DB77" i="10"/>
  <c r="DF77" i="10"/>
  <c r="DJ77" i="10"/>
  <c r="DN77" i="10"/>
  <c r="DR77" i="10"/>
  <c r="DV77" i="10"/>
  <c r="DZ77" i="10"/>
  <c r="ED77" i="10"/>
  <c r="EH77" i="10"/>
  <c r="EL77" i="10"/>
  <c r="EP77" i="10"/>
  <c r="ET77" i="10"/>
  <c r="EX77" i="10"/>
  <c r="FB77" i="10"/>
  <c r="FF77" i="10"/>
  <c r="FJ77" i="10"/>
  <c r="FN77" i="10"/>
  <c r="FR77" i="10"/>
  <c r="FV77" i="10"/>
  <c r="FZ77" i="10"/>
  <c r="L77" i="10"/>
  <c r="T77" i="10"/>
  <c r="AB77" i="10"/>
  <c r="AJ77" i="10"/>
  <c r="AR77" i="10"/>
  <c r="AZ77" i="10"/>
  <c r="BH77" i="10"/>
  <c r="BP77" i="10"/>
  <c r="BX77" i="10"/>
  <c r="CF77" i="10"/>
  <c r="CN77" i="10"/>
  <c r="CV77" i="10"/>
  <c r="DD77" i="10"/>
  <c r="DL77" i="10"/>
  <c r="DT77" i="10"/>
  <c r="EB77" i="10"/>
  <c r="EJ77" i="10"/>
  <c r="ER77" i="10"/>
  <c r="EZ77" i="10"/>
  <c r="FH77" i="10"/>
  <c r="FP77" i="10"/>
  <c r="FX77" i="10"/>
  <c r="G77" i="10"/>
  <c r="O77" i="10"/>
  <c r="W77" i="10"/>
  <c r="AE77" i="10"/>
  <c r="AM77" i="10"/>
  <c r="AU77" i="10"/>
  <c r="BC77" i="10"/>
  <c r="BK77" i="10"/>
  <c r="BS77" i="10"/>
  <c r="CA77" i="10"/>
  <c r="CI77" i="10"/>
  <c r="CQ77" i="10"/>
  <c r="CY77" i="10"/>
  <c r="DG77" i="10"/>
  <c r="DO77" i="10"/>
  <c r="DW77" i="10"/>
  <c r="EE77" i="10"/>
  <c r="EM77" i="10"/>
  <c r="EU77" i="10"/>
  <c r="FC77" i="10"/>
  <c r="FK77" i="10"/>
  <c r="FS77" i="10"/>
  <c r="GA77" i="10"/>
  <c r="H77" i="10"/>
  <c r="P77" i="10"/>
  <c r="X77" i="10"/>
  <c r="AF77" i="10"/>
  <c r="AN77" i="10"/>
  <c r="AV77" i="10"/>
  <c r="BD77" i="10"/>
  <c r="BL77" i="10"/>
  <c r="BT77" i="10"/>
  <c r="CB77" i="10"/>
  <c r="CJ77" i="10"/>
  <c r="CR77" i="10"/>
  <c r="CZ77" i="10"/>
  <c r="DH77" i="10"/>
  <c r="DP77" i="10"/>
  <c r="DX77" i="10"/>
  <c r="EF77" i="10"/>
  <c r="EN77" i="10"/>
  <c r="EV77" i="10"/>
  <c r="FD77" i="10"/>
  <c r="FL77" i="10"/>
  <c r="FT77" i="10"/>
  <c r="GB77" i="10"/>
  <c r="K77" i="10"/>
  <c r="AQ77" i="10"/>
  <c r="BW77" i="10"/>
  <c r="DC77" i="10"/>
  <c r="EI77" i="10"/>
  <c r="FO77" i="10"/>
  <c r="S77" i="10"/>
  <c r="AY77" i="10"/>
  <c r="CE77" i="10"/>
  <c r="DK77" i="10"/>
  <c r="EQ77" i="10"/>
  <c r="FW77" i="10"/>
  <c r="AA77" i="10"/>
  <c r="BG77" i="10"/>
  <c r="CM77" i="10"/>
  <c r="DS77" i="10"/>
  <c r="EY77" i="10"/>
  <c r="EA77" i="10"/>
  <c r="AI77" i="10"/>
  <c r="FG77" i="10"/>
  <c r="BO77" i="10"/>
  <c r="CU77" i="10"/>
  <c r="E81" i="10"/>
  <c r="I81" i="10"/>
  <c r="M81" i="10"/>
  <c r="Q81" i="10"/>
  <c r="U81" i="10"/>
  <c r="Y81" i="10"/>
  <c r="AC81" i="10"/>
  <c r="AG81" i="10"/>
  <c r="AK81" i="10"/>
  <c r="AO81" i="10"/>
  <c r="AS81" i="10"/>
  <c r="AW81" i="10"/>
  <c r="BA81" i="10"/>
  <c r="BE81" i="10"/>
  <c r="BI81" i="10"/>
  <c r="BM81" i="10"/>
  <c r="BQ81" i="10"/>
  <c r="BU81" i="10"/>
  <c r="BY81" i="10"/>
  <c r="CC81" i="10"/>
  <c r="CG81" i="10"/>
  <c r="CK81" i="10"/>
  <c r="CO81" i="10"/>
  <c r="CS81" i="10"/>
  <c r="CW81" i="10"/>
  <c r="DA81" i="10"/>
  <c r="DE81" i="10"/>
  <c r="DI81" i="10"/>
  <c r="DM81" i="10"/>
  <c r="DQ81" i="10"/>
  <c r="DU81" i="10"/>
  <c r="DY81" i="10"/>
  <c r="EC81" i="10"/>
  <c r="EG81" i="10"/>
  <c r="EK81" i="10"/>
  <c r="EO81" i="10"/>
  <c r="ES81" i="10"/>
  <c r="EW81" i="10"/>
  <c r="FA81" i="10"/>
  <c r="FE81" i="10"/>
  <c r="FI81" i="10"/>
  <c r="FM81" i="10"/>
  <c r="FQ81" i="10"/>
  <c r="FU81" i="10"/>
  <c r="FY81" i="10"/>
  <c r="F81" i="10"/>
  <c r="J81" i="10"/>
  <c r="N81" i="10"/>
  <c r="R81" i="10"/>
  <c r="V81" i="10"/>
  <c r="Z81" i="10"/>
  <c r="AD81" i="10"/>
  <c r="AH81" i="10"/>
  <c r="AL81" i="10"/>
  <c r="AP81" i="10"/>
  <c r="AT81" i="10"/>
  <c r="AX81" i="10"/>
  <c r="BB81" i="10"/>
  <c r="BF81" i="10"/>
  <c r="BJ81" i="10"/>
  <c r="BN81" i="10"/>
  <c r="BR81" i="10"/>
  <c r="BV81" i="10"/>
  <c r="BZ81" i="10"/>
  <c r="CD81" i="10"/>
  <c r="CH81" i="10"/>
  <c r="CL81" i="10"/>
  <c r="CP81" i="10"/>
  <c r="CT81" i="10"/>
  <c r="CX81" i="10"/>
  <c r="DB81" i="10"/>
  <c r="DF81" i="10"/>
  <c r="DJ81" i="10"/>
  <c r="DN81" i="10"/>
  <c r="DR81" i="10"/>
  <c r="DV81" i="10"/>
  <c r="DZ81" i="10"/>
  <c r="ED81" i="10"/>
  <c r="EH81" i="10"/>
  <c r="EL81" i="10"/>
  <c r="EP81" i="10"/>
  <c r="ET81" i="10"/>
  <c r="EX81" i="10"/>
  <c r="FB81" i="10"/>
  <c r="FF81" i="10"/>
  <c r="FJ81" i="10"/>
  <c r="FN81" i="10"/>
  <c r="FR81" i="10"/>
  <c r="FV81" i="10"/>
  <c r="FZ81" i="10"/>
  <c r="L81" i="10"/>
  <c r="T81" i="10"/>
  <c r="AB81" i="10"/>
  <c r="AJ81" i="10"/>
  <c r="AR81" i="10"/>
  <c r="AZ81" i="10"/>
  <c r="BH81" i="10"/>
  <c r="BP81" i="10"/>
  <c r="BX81" i="10"/>
  <c r="CF81" i="10"/>
  <c r="CN81" i="10"/>
  <c r="CV81" i="10"/>
  <c r="DD81" i="10"/>
  <c r="DL81" i="10"/>
  <c r="DT81" i="10"/>
  <c r="EB81" i="10"/>
  <c r="EJ81" i="10"/>
  <c r="ER81" i="10"/>
  <c r="EZ81" i="10"/>
  <c r="FH81" i="10"/>
  <c r="FP81" i="10"/>
  <c r="FX81" i="10"/>
  <c r="G81" i="10"/>
  <c r="O81" i="10"/>
  <c r="W81" i="10"/>
  <c r="AE81" i="10"/>
  <c r="AM81" i="10"/>
  <c r="AU81" i="10"/>
  <c r="BC81" i="10"/>
  <c r="BK81" i="10"/>
  <c r="BS81" i="10"/>
  <c r="CA81" i="10"/>
  <c r="CI81" i="10"/>
  <c r="CQ81" i="10"/>
  <c r="CY81" i="10"/>
  <c r="DG81" i="10"/>
  <c r="DO81" i="10"/>
  <c r="DW81" i="10"/>
  <c r="EE81" i="10"/>
  <c r="EM81" i="10"/>
  <c r="EU81" i="10"/>
  <c r="FC81" i="10"/>
  <c r="FK81" i="10"/>
  <c r="FS81" i="10"/>
  <c r="GA81" i="10"/>
  <c r="H81" i="10"/>
  <c r="P81" i="10"/>
  <c r="X81" i="10"/>
  <c r="AF81" i="10"/>
  <c r="AN81" i="10"/>
  <c r="AV81" i="10"/>
  <c r="BD81" i="10"/>
  <c r="BL81" i="10"/>
  <c r="BT81" i="10"/>
  <c r="CB81" i="10"/>
  <c r="CJ81" i="10"/>
  <c r="CR81" i="10"/>
  <c r="CZ81" i="10"/>
  <c r="DH81" i="10"/>
  <c r="DP81" i="10"/>
  <c r="DX81" i="10"/>
  <c r="EF81" i="10"/>
  <c r="EN81" i="10"/>
  <c r="EV81" i="10"/>
  <c r="FD81" i="10"/>
  <c r="FL81" i="10"/>
  <c r="FT81" i="10"/>
  <c r="GB81" i="10"/>
  <c r="AA81" i="10"/>
  <c r="BG81" i="10"/>
  <c r="CM81" i="10"/>
  <c r="DS81" i="10"/>
  <c r="EY81" i="10"/>
  <c r="AI81" i="10"/>
  <c r="BO81" i="10"/>
  <c r="CU81" i="10"/>
  <c r="EA81" i="10"/>
  <c r="FG81" i="10"/>
  <c r="K81" i="10"/>
  <c r="AQ81" i="10"/>
  <c r="BW81" i="10"/>
  <c r="DC81" i="10"/>
  <c r="EI81" i="10"/>
  <c r="FO81" i="10"/>
  <c r="AY81" i="10"/>
  <c r="FW81" i="10"/>
  <c r="CE81" i="10"/>
  <c r="DK81" i="10"/>
  <c r="S81" i="10"/>
  <c r="EQ81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BX85" i="10"/>
  <c r="CB85" i="10"/>
  <c r="CF85" i="10"/>
  <c r="CJ85" i="10"/>
  <c r="CN85" i="10"/>
  <c r="CR85" i="10"/>
  <c r="CV85" i="10"/>
  <c r="CZ85" i="10"/>
  <c r="DD85" i="10"/>
  <c r="DH85" i="10"/>
  <c r="DL85" i="10"/>
  <c r="DP85" i="10"/>
  <c r="DT85" i="10"/>
  <c r="DX85" i="10"/>
  <c r="EB85" i="10"/>
  <c r="EF85" i="10"/>
  <c r="EJ85" i="10"/>
  <c r="EN85" i="10"/>
  <c r="ER85" i="10"/>
  <c r="EV85" i="10"/>
  <c r="EZ85" i="10"/>
  <c r="FD85" i="10"/>
  <c r="FH85" i="10"/>
  <c r="FL85" i="10"/>
  <c r="FP85" i="10"/>
  <c r="FT85" i="10"/>
  <c r="FX85" i="10"/>
  <c r="GB85" i="10"/>
  <c r="E85" i="10"/>
  <c r="I85" i="10"/>
  <c r="M85" i="10"/>
  <c r="Q85" i="10"/>
  <c r="U85" i="10"/>
  <c r="Y85" i="10"/>
  <c r="AC85" i="10"/>
  <c r="AG85" i="10"/>
  <c r="AK85" i="10"/>
  <c r="AO85" i="10"/>
  <c r="AS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CW85" i="10"/>
  <c r="DA85" i="10"/>
  <c r="DE85" i="10"/>
  <c r="DI85" i="10"/>
  <c r="DM85" i="10"/>
  <c r="DQ85" i="10"/>
  <c r="DU85" i="10"/>
  <c r="DY85" i="10"/>
  <c r="EC85" i="10"/>
  <c r="EG85" i="10"/>
  <c r="EK85" i="10"/>
  <c r="EO85" i="10"/>
  <c r="ES85" i="10"/>
  <c r="EW85" i="10"/>
  <c r="FA85" i="10"/>
  <c r="FE85" i="10"/>
  <c r="FI85" i="10"/>
  <c r="FM85" i="10"/>
  <c r="FQ85" i="10"/>
  <c r="FU85" i="10"/>
  <c r="FY85" i="10"/>
  <c r="F85" i="10"/>
  <c r="J85" i="10"/>
  <c r="N85" i="10"/>
  <c r="R85" i="10"/>
  <c r="V85" i="10"/>
  <c r="Z85" i="10"/>
  <c r="AD85" i="10"/>
  <c r="AH85" i="10"/>
  <c r="AL85" i="10"/>
  <c r="AP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P85" i="10"/>
  <c r="CT85" i="10"/>
  <c r="CX85" i="10"/>
  <c r="DB85" i="10"/>
  <c r="DF85" i="10"/>
  <c r="DJ85" i="10"/>
  <c r="DN85" i="10"/>
  <c r="DR85" i="10"/>
  <c r="DV85" i="10"/>
  <c r="DZ85" i="10"/>
  <c r="ED85" i="10"/>
  <c r="EH85" i="10"/>
  <c r="EL85" i="10"/>
  <c r="EP85" i="10"/>
  <c r="ET85" i="10"/>
  <c r="EX85" i="10"/>
  <c r="FB85" i="10"/>
  <c r="FF85" i="10"/>
  <c r="FJ85" i="10"/>
  <c r="FN85" i="10"/>
  <c r="FR85" i="10"/>
  <c r="FV85" i="10"/>
  <c r="FZ85" i="10"/>
  <c r="O85" i="10"/>
  <c r="AE85" i="10"/>
  <c r="AU85" i="10"/>
  <c r="BK85" i="10"/>
  <c r="CA85" i="10"/>
  <c r="CQ85" i="10"/>
  <c r="DG85" i="10"/>
  <c r="DW85" i="10"/>
  <c r="EM85" i="10"/>
  <c r="FC85" i="10"/>
  <c r="FS85" i="10"/>
  <c r="S85" i="10"/>
  <c r="AI85" i="10"/>
  <c r="AY85" i="10"/>
  <c r="BO85" i="10"/>
  <c r="CE85" i="10"/>
  <c r="CU85" i="10"/>
  <c r="DK85" i="10"/>
  <c r="EA85" i="10"/>
  <c r="EQ85" i="10"/>
  <c r="FG85" i="10"/>
  <c r="FW85" i="10"/>
  <c r="G85" i="10"/>
  <c r="W85" i="10"/>
  <c r="AM85" i="10"/>
  <c r="BC85" i="10"/>
  <c r="BS85" i="10"/>
  <c r="CI85" i="10"/>
  <c r="CY85" i="10"/>
  <c r="DO85" i="10"/>
  <c r="EE85" i="10"/>
  <c r="EU85" i="10"/>
  <c r="FK85" i="10"/>
  <c r="GA85" i="10"/>
  <c r="AQ85" i="10"/>
  <c r="DC85" i="10"/>
  <c r="FO85" i="10"/>
  <c r="BG85" i="10"/>
  <c r="DS85" i="10"/>
  <c r="K85" i="10"/>
  <c r="BW85" i="10"/>
  <c r="EI85" i="10"/>
  <c r="AA85" i="10"/>
  <c r="CM85" i="10"/>
  <c r="EY85" i="10"/>
  <c r="H89" i="10"/>
  <c r="L89" i="10"/>
  <c r="P89" i="10"/>
  <c r="T89" i="10"/>
  <c r="X89" i="10"/>
  <c r="AB89" i="10"/>
  <c r="AF89" i="10"/>
  <c r="AJ89" i="10"/>
  <c r="AN89" i="10"/>
  <c r="AR89" i="10"/>
  <c r="AV89" i="10"/>
  <c r="AZ89" i="10"/>
  <c r="BD89" i="10"/>
  <c r="BH89" i="10"/>
  <c r="BL89" i="10"/>
  <c r="BP89" i="10"/>
  <c r="BT89" i="10"/>
  <c r="BX89" i="10"/>
  <c r="CB89" i="10"/>
  <c r="CF89" i="10"/>
  <c r="CJ89" i="10"/>
  <c r="CN89" i="10"/>
  <c r="CR89" i="10"/>
  <c r="CV89" i="10"/>
  <c r="CZ89" i="10"/>
  <c r="DD89" i="10"/>
  <c r="DH89" i="10"/>
  <c r="DL89" i="10"/>
  <c r="DP89" i="10"/>
  <c r="DT89" i="10"/>
  <c r="DX89" i="10"/>
  <c r="EB89" i="10"/>
  <c r="EF89" i="10"/>
  <c r="EJ89" i="10"/>
  <c r="EN89" i="10"/>
  <c r="ER89" i="10"/>
  <c r="EV89" i="10"/>
  <c r="EZ89" i="10"/>
  <c r="FD89" i="10"/>
  <c r="FH89" i="10"/>
  <c r="FL89" i="10"/>
  <c r="FP89" i="10"/>
  <c r="FT89" i="10"/>
  <c r="FX89" i="10"/>
  <c r="GB89" i="10"/>
  <c r="E89" i="10"/>
  <c r="I89" i="10"/>
  <c r="M89" i="10"/>
  <c r="Q89" i="10"/>
  <c r="U89" i="10"/>
  <c r="Y89" i="10"/>
  <c r="AC89" i="10"/>
  <c r="AG89" i="10"/>
  <c r="AK89" i="10"/>
  <c r="AO89" i="10"/>
  <c r="AS89" i="10"/>
  <c r="AW89" i="10"/>
  <c r="BA89" i="10"/>
  <c r="BE89" i="10"/>
  <c r="BI89" i="10"/>
  <c r="BM89" i="10"/>
  <c r="BQ89" i="10"/>
  <c r="BU89" i="10"/>
  <c r="BY89" i="10"/>
  <c r="CC89" i="10"/>
  <c r="CG89" i="10"/>
  <c r="CK89" i="10"/>
  <c r="CO89" i="10"/>
  <c r="CS89" i="10"/>
  <c r="CW89" i="10"/>
  <c r="DA89" i="10"/>
  <c r="DE89" i="10"/>
  <c r="DI89" i="10"/>
  <c r="DM89" i="10"/>
  <c r="DQ89" i="10"/>
  <c r="DU89" i="10"/>
  <c r="DY89" i="10"/>
  <c r="EC89" i="10"/>
  <c r="EG89" i="10"/>
  <c r="EK89" i="10"/>
  <c r="EO89" i="10"/>
  <c r="ES89" i="10"/>
  <c r="EW89" i="10"/>
  <c r="FA89" i="10"/>
  <c r="FE89" i="10"/>
  <c r="FI89" i="10"/>
  <c r="FM89" i="10"/>
  <c r="FQ89" i="10"/>
  <c r="FU89" i="10"/>
  <c r="FY89" i="10"/>
  <c r="F89" i="10"/>
  <c r="J89" i="10"/>
  <c r="N89" i="10"/>
  <c r="R89" i="10"/>
  <c r="V89" i="10"/>
  <c r="Z89" i="10"/>
  <c r="AD89" i="10"/>
  <c r="AH89" i="10"/>
  <c r="AL89" i="10"/>
  <c r="AP89" i="10"/>
  <c r="AT89" i="10"/>
  <c r="AX89" i="10"/>
  <c r="BB89" i="10"/>
  <c r="BF89" i="10"/>
  <c r="BJ89" i="10"/>
  <c r="BN89" i="10"/>
  <c r="BR89" i="10"/>
  <c r="BV89" i="10"/>
  <c r="BZ89" i="10"/>
  <c r="CD89" i="10"/>
  <c r="CH89" i="10"/>
  <c r="CL89" i="10"/>
  <c r="CP89" i="10"/>
  <c r="CT89" i="10"/>
  <c r="CX89" i="10"/>
  <c r="DB89" i="10"/>
  <c r="DF89" i="10"/>
  <c r="DJ89" i="10"/>
  <c r="DN89" i="10"/>
  <c r="DR89" i="10"/>
  <c r="DV89" i="10"/>
  <c r="DZ89" i="10"/>
  <c r="ED89" i="10"/>
  <c r="EH89" i="10"/>
  <c r="EL89" i="10"/>
  <c r="EP89" i="10"/>
  <c r="ET89" i="10"/>
  <c r="EX89" i="10"/>
  <c r="FB89" i="10"/>
  <c r="FF89" i="10"/>
  <c r="FJ89" i="10"/>
  <c r="FN89" i="10"/>
  <c r="FR89" i="10"/>
  <c r="FV89" i="10"/>
  <c r="FZ89" i="10"/>
  <c r="O89" i="10"/>
  <c r="AE89" i="10"/>
  <c r="AU89" i="10"/>
  <c r="BK89" i="10"/>
  <c r="CA89" i="10"/>
  <c r="CQ89" i="10"/>
  <c r="DG89" i="10"/>
  <c r="DW89" i="10"/>
  <c r="EM89" i="10"/>
  <c r="FC89" i="10"/>
  <c r="FS89" i="10"/>
  <c r="S89" i="10"/>
  <c r="AI89" i="10"/>
  <c r="AY89" i="10"/>
  <c r="BO89" i="10"/>
  <c r="CE89" i="10"/>
  <c r="CU89" i="10"/>
  <c r="DK89" i="10"/>
  <c r="EA89" i="10"/>
  <c r="EQ89" i="10"/>
  <c r="FG89" i="10"/>
  <c r="FW89" i="10"/>
  <c r="G89" i="10"/>
  <c r="W89" i="10"/>
  <c r="AM89" i="10"/>
  <c r="BC89" i="10"/>
  <c r="BS89" i="10"/>
  <c r="CI89" i="10"/>
  <c r="CY89" i="10"/>
  <c r="DO89" i="10"/>
  <c r="EE89" i="10"/>
  <c r="EU89" i="10"/>
  <c r="FK89" i="10"/>
  <c r="GA89" i="10"/>
  <c r="AA89" i="10"/>
  <c r="CM89" i="10"/>
  <c r="EY89" i="10"/>
  <c r="AQ89" i="10"/>
  <c r="DC89" i="10"/>
  <c r="FO89" i="10"/>
  <c r="BG89" i="10"/>
  <c r="DS89" i="10"/>
  <c r="K89" i="10"/>
  <c r="BW89" i="10"/>
  <c r="EI89" i="10"/>
  <c r="H93" i="10"/>
  <c r="L93" i="10"/>
  <c r="P93" i="10"/>
  <c r="T93" i="10"/>
  <c r="X93" i="10"/>
  <c r="AB93" i="10"/>
  <c r="AF93" i="10"/>
  <c r="AJ93" i="10"/>
  <c r="AN93" i="10"/>
  <c r="AR93" i="10"/>
  <c r="AV93" i="10"/>
  <c r="AZ93" i="10"/>
  <c r="BD93" i="10"/>
  <c r="BH93" i="10"/>
  <c r="BL93" i="10"/>
  <c r="BP93" i="10"/>
  <c r="BT93" i="10"/>
  <c r="BX93" i="10"/>
  <c r="CB93" i="10"/>
  <c r="CF93" i="10"/>
  <c r="CJ93" i="10"/>
  <c r="CN93" i="10"/>
  <c r="CR93" i="10"/>
  <c r="CV93" i="10"/>
  <c r="CZ93" i="10"/>
  <c r="DD93" i="10"/>
  <c r="DH93" i="10"/>
  <c r="DL93" i="10"/>
  <c r="DP93" i="10"/>
  <c r="DT93" i="10"/>
  <c r="DX93" i="10"/>
  <c r="EB93" i="10"/>
  <c r="EF93" i="10"/>
  <c r="EJ93" i="10"/>
  <c r="EN93" i="10"/>
  <c r="ER93" i="10"/>
  <c r="EV93" i="10"/>
  <c r="EZ93" i="10"/>
  <c r="FD93" i="10"/>
  <c r="FH93" i="10"/>
  <c r="FL93" i="10"/>
  <c r="FP93" i="10"/>
  <c r="FT93" i="10"/>
  <c r="FX93" i="10"/>
  <c r="GB93" i="10"/>
  <c r="E93" i="10"/>
  <c r="I93" i="10"/>
  <c r="M93" i="10"/>
  <c r="Q93" i="10"/>
  <c r="U93" i="10"/>
  <c r="Y93" i="10"/>
  <c r="AC93" i="10"/>
  <c r="AG93" i="10"/>
  <c r="AK93" i="10"/>
  <c r="AO93" i="10"/>
  <c r="AS93" i="10"/>
  <c r="AW93" i="10"/>
  <c r="BA93" i="10"/>
  <c r="BE93" i="10"/>
  <c r="BI93" i="10"/>
  <c r="BM93" i="10"/>
  <c r="BQ93" i="10"/>
  <c r="BU93" i="10"/>
  <c r="BY93" i="10"/>
  <c r="CC93" i="10"/>
  <c r="CG93" i="10"/>
  <c r="CK93" i="10"/>
  <c r="CO93" i="10"/>
  <c r="CS93" i="10"/>
  <c r="CW93" i="10"/>
  <c r="DA93" i="10"/>
  <c r="DE93" i="10"/>
  <c r="DI93" i="10"/>
  <c r="DM93" i="10"/>
  <c r="DQ93" i="10"/>
  <c r="DU93" i="10"/>
  <c r="DY93" i="10"/>
  <c r="EC93" i="10"/>
  <c r="EG93" i="10"/>
  <c r="EK93" i="10"/>
  <c r="EO93" i="10"/>
  <c r="ES93" i="10"/>
  <c r="EW93" i="10"/>
  <c r="FA93" i="10"/>
  <c r="FE93" i="10"/>
  <c r="FI93" i="10"/>
  <c r="FM93" i="10"/>
  <c r="FQ93" i="10"/>
  <c r="FU93" i="10"/>
  <c r="FY93" i="10"/>
  <c r="G93" i="10"/>
  <c r="O93" i="10"/>
  <c r="W93" i="10"/>
  <c r="AE93" i="10"/>
  <c r="AM93" i="10"/>
  <c r="AU93" i="10"/>
  <c r="BC93" i="10"/>
  <c r="BK93" i="10"/>
  <c r="BS93" i="10"/>
  <c r="CA93" i="10"/>
  <c r="CI93" i="10"/>
  <c r="CQ93" i="10"/>
  <c r="CY93" i="10"/>
  <c r="DG93" i="10"/>
  <c r="DO93" i="10"/>
  <c r="DW93" i="10"/>
  <c r="EE93" i="10"/>
  <c r="EM93" i="10"/>
  <c r="EU93" i="10"/>
  <c r="FC93" i="10"/>
  <c r="FK93" i="10"/>
  <c r="FS93" i="10"/>
  <c r="GA93" i="10"/>
  <c r="J93" i="10"/>
  <c r="R93" i="10"/>
  <c r="Z93" i="10"/>
  <c r="AH93" i="10"/>
  <c r="AP93" i="10"/>
  <c r="AX93" i="10"/>
  <c r="BF93" i="10"/>
  <c r="BN93" i="10"/>
  <c r="BV93" i="10"/>
  <c r="CD93" i="10"/>
  <c r="CL93" i="10"/>
  <c r="CT93" i="10"/>
  <c r="DB93" i="10"/>
  <c r="DJ93" i="10"/>
  <c r="DR93" i="10"/>
  <c r="DZ93" i="10"/>
  <c r="EH93" i="10"/>
  <c r="EP93" i="10"/>
  <c r="EX93" i="10"/>
  <c r="FF93" i="10"/>
  <c r="FN93" i="10"/>
  <c r="FV93" i="10"/>
  <c r="K93" i="10"/>
  <c r="S93" i="10"/>
  <c r="AA93" i="10"/>
  <c r="AI93" i="10"/>
  <c r="AQ93" i="10"/>
  <c r="AY93" i="10"/>
  <c r="BG93" i="10"/>
  <c r="BO93" i="10"/>
  <c r="BW93" i="10"/>
  <c r="CE93" i="10"/>
  <c r="CM93" i="10"/>
  <c r="CU93" i="10"/>
  <c r="DC93" i="10"/>
  <c r="DK93" i="10"/>
  <c r="DS93" i="10"/>
  <c r="EA93" i="10"/>
  <c r="EI93" i="10"/>
  <c r="EQ93" i="10"/>
  <c r="EY93" i="10"/>
  <c r="FG93" i="10"/>
  <c r="FO93" i="10"/>
  <c r="FW93" i="10"/>
  <c r="N93" i="10"/>
  <c r="AT93" i="10"/>
  <c r="BZ93" i="10"/>
  <c r="DF93" i="10"/>
  <c r="EL93" i="10"/>
  <c r="FR93" i="10"/>
  <c r="V93" i="10"/>
  <c r="BB93" i="10"/>
  <c r="CH93" i="10"/>
  <c r="DN93" i="10"/>
  <c r="ET93" i="10"/>
  <c r="FZ93" i="10"/>
  <c r="AD93" i="10"/>
  <c r="BJ93" i="10"/>
  <c r="CP93" i="10"/>
  <c r="DV93" i="10"/>
  <c r="FB93" i="10"/>
  <c r="F93" i="10"/>
  <c r="AL93" i="10"/>
  <c r="BR93" i="10"/>
  <c r="CX93" i="10"/>
  <c r="ED93" i="10"/>
  <c r="FJ93" i="10"/>
  <c r="H97" i="10"/>
  <c r="L97" i="10"/>
  <c r="P97" i="10"/>
  <c r="T97" i="10"/>
  <c r="X97" i="10"/>
  <c r="AB97" i="10"/>
  <c r="AF97" i="10"/>
  <c r="AJ97" i="10"/>
  <c r="AN97" i="10"/>
  <c r="AR97" i="10"/>
  <c r="AV97" i="10"/>
  <c r="AZ97" i="10"/>
  <c r="BD97" i="10"/>
  <c r="BH97" i="10"/>
  <c r="BL97" i="10"/>
  <c r="BP97" i="10"/>
  <c r="BT97" i="10"/>
  <c r="BX97" i="10"/>
  <c r="CB97" i="10"/>
  <c r="CF97" i="10"/>
  <c r="CJ97" i="10"/>
  <c r="CN97" i="10"/>
  <c r="CR97" i="10"/>
  <c r="CV97" i="10"/>
  <c r="CZ97" i="10"/>
  <c r="DD97" i="10"/>
  <c r="DH97" i="10"/>
  <c r="DL97" i="10"/>
  <c r="DP97" i="10"/>
  <c r="DT97" i="10"/>
  <c r="DX97" i="10"/>
  <c r="EB97" i="10"/>
  <c r="EF97" i="10"/>
  <c r="EJ97" i="10"/>
  <c r="EN97" i="10"/>
  <c r="ER97" i="10"/>
  <c r="EV97" i="10"/>
  <c r="EZ97" i="10"/>
  <c r="FD97" i="10"/>
  <c r="FH97" i="10"/>
  <c r="FL97" i="10"/>
  <c r="FP97" i="10"/>
  <c r="FT97" i="10"/>
  <c r="FX97" i="10"/>
  <c r="GB97" i="10"/>
  <c r="E97" i="10"/>
  <c r="I97" i="10"/>
  <c r="M97" i="10"/>
  <c r="Q97" i="10"/>
  <c r="U97" i="10"/>
  <c r="Y97" i="10"/>
  <c r="AC97" i="10"/>
  <c r="AG97" i="10"/>
  <c r="AK97" i="10"/>
  <c r="AO97" i="10"/>
  <c r="AS97" i="10"/>
  <c r="AW97" i="10"/>
  <c r="BA97" i="10"/>
  <c r="BE97" i="10"/>
  <c r="BI97" i="10"/>
  <c r="BM97" i="10"/>
  <c r="BQ97" i="10"/>
  <c r="BU97" i="10"/>
  <c r="BY97" i="10"/>
  <c r="CC97" i="10"/>
  <c r="CG97" i="10"/>
  <c r="CK97" i="10"/>
  <c r="CO97" i="10"/>
  <c r="CS97" i="10"/>
  <c r="CW97" i="10"/>
  <c r="DA97" i="10"/>
  <c r="DE97" i="10"/>
  <c r="DI97" i="10"/>
  <c r="DM97" i="10"/>
  <c r="DQ97" i="10"/>
  <c r="DU97" i="10"/>
  <c r="DY97" i="10"/>
  <c r="EC97" i="10"/>
  <c r="EG97" i="10"/>
  <c r="EK97" i="10"/>
  <c r="EO97" i="10"/>
  <c r="ES97" i="10"/>
  <c r="EW97" i="10"/>
  <c r="FA97" i="10"/>
  <c r="FE97" i="10"/>
  <c r="FI97" i="10"/>
  <c r="FM97" i="10"/>
  <c r="FQ97" i="10"/>
  <c r="FU97" i="10"/>
  <c r="FY97" i="10"/>
  <c r="G97" i="10"/>
  <c r="O97" i="10"/>
  <c r="W97" i="10"/>
  <c r="AE97" i="10"/>
  <c r="AM97" i="10"/>
  <c r="AU97" i="10"/>
  <c r="BC97" i="10"/>
  <c r="BK97" i="10"/>
  <c r="BS97" i="10"/>
  <c r="CA97" i="10"/>
  <c r="CI97" i="10"/>
  <c r="CQ97" i="10"/>
  <c r="CY97" i="10"/>
  <c r="DG97" i="10"/>
  <c r="DO97" i="10"/>
  <c r="DW97" i="10"/>
  <c r="EE97" i="10"/>
  <c r="EM97" i="10"/>
  <c r="EU97" i="10"/>
  <c r="FC97" i="10"/>
  <c r="FK97" i="10"/>
  <c r="FS97" i="10"/>
  <c r="GA97" i="10"/>
  <c r="J97" i="10"/>
  <c r="R97" i="10"/>
  <c r="Z97" i="10"/>
  <c r="AH97" i="10"/>
  <c r="AP97" i="10"/>
  <c r="AX97" i="10"/>
  <c r="BF97" i="10"/>
  <c r="BN97" i="10"/>
  <c r="BV97" i="10"/>
  <c r="CD97" i="10"/>
  <c r="CL97" i="10"/>
  <c r="CT97" i="10"/>
  <c r="DB97" i="10"/>
  <c r="DJ97" i="10"/>
  <c r="DR97" i="10"/>
  <c r="DZ97" i="10"/>
  <c r="EH97" i="10"/>
  <c r="EP97" i="10"/>
  <c r="EX97" i="10"/>
  <c r="FF97" i="10"/>
  <c r="FN97" i="10"/>
  <c r="FV97" i="10"/>
  <c r="K97" i="10"/>
  <c r="S97" i="10"/>
  <c r="AA97" i="10"/>
  <c r="AI97" i="10"/>
  <c r="AQ97" i="10"/>
  <c r="AY97" i="10"/>
  <c r="BG97" i="10"/>
  <c r="BO97" i="10"/>
  <c r="BW97" i="10"/>
  <c r="CE97" i="10"/>
  <c r="CM97" i="10"/>
  <c r="CU97" i="10"/>
  <c r="DC97" i="10"/>
  <c r="DK97" i="10"/>
  <c r="DS97" i="10"/>
  <c r="EA97" i="10"/>
  <c r="EI97" i="10"/>
  <c r="EQ97" i="10"/>
  <c r="EY97" i="10"/>
  <c r="FG97" i="10"/>
  <c r="FO97" i="10"/>
  <c r="FW97" i="10"/>
  <c r="AD97" i="10"/>
  <c r="BJ97" i="10"/>
  <c r="CP97" i="10"/>
  <c r="DV97" i="10"/>
  <c r="FB97" i="10"/>
  <c r="F97" i="10"/>
  <c r="AL97" i="10"/>
  <c r="BR97" i="10"/>
  <c r="CX97" i="10"/>
  <c r="ED97" i="10"/>
  <c r="FJ97" i="10"/>
  <c r="N97" i="10"/>
  <c r="AT97" i="10"/>
  <c r="BZ97" i="10"/>
  <c r="DF97" i="10"/>
  <c r="EL97" i="10"/>
  <c r="FR97" i="10"/>
  <c r="V97" i="10"/>
  <c r="BB97" i="10"/>
  <c r="CH97" i="10"/>
  <c r="DN97" i="10"/>
  <c r="ET97" i="10"/>
  <c r="FZ97" i="10"/>
  <c r="H101" i="10"/>
  <c r="L101" i="10"/>
  <c r="P101" i="10"/>
  <c r="T101" i="10"/>
  <c r="X101" i="10"/>
  <c r="AB101" i="10"/>
  <c r="AF101" i="10"/>
  <c r="AJ101" i="10"/>
  <c r="AN101" i="10"/>
  <c r="AR101" i="10"/>
  <c r="AV101" i="10"/>
  <c r="AZ101" i="10"/>
  <c r="BD101" i="10"/>
  <c r="BH101" i="10"/>
  <c r="BL101" i="10"/>
  <c r="BP101" i="10"/>
  <c r="BT101" i="10"/>
  <c r="BX101" i="10"/>
  <c r="CB101" i="10"/>
  <c r="CF101" i="10"/>
  <c r="CJ101" i="10"/>
  <c r="CN101" i="10"/>
  <c r="CR101" i="10"/>
  <c r="CV101" i="10"/>
  <c r="CZ101" i="10"/>
  <c r="DD101" i="10"/>
  <c r="DH101" i="10"/>
  <c r="DL101" i="10"/>
  <c r="DP101" i="10"/>
  <c r="DT101" i="10"/>
  <c r="DX101" i="10"/>
  <c r="EB101" i="10"/>
  <c r="EF101" i="10"/>
  <c r="EJ101" i="10"/>
  <c r="EN101" i="10"/>
  <c r="ER101" i="10"/>
  <c r="EV101" i="10"/>
  <c r="EZ101" i="10"/>
  <c r="FD101" i="10"/>
  <c r="FH101" i="10"/>
  <c r="FL101" i="10"/>
  <c r="FP101" i="10"/>
  <c r="FT101" i="10"/>
  <c r="FX101" i="10"/>
  <c r="GB101" i="10"/>
  <c r="E101" i="10"/>
  <c r="I101" i="10"/>
  <c r="M101" i="10"/>
  <c r="Q101" i="10"/>
  <c r="U101" i="10"/>
  <c r="Y101" i="10"/>
  <c r="AC101" i="10"/>
  <c r="AG101" i="10"/>
  <c r="AK101" i="10"/>
  <c r="AO101" i="10"/>
  <c r="AS101" i="10"/>
  <c r="AW101" i="10"/>
  <c r="BA101" i="10"/>
  <c r="BE101" i="10"/>
  <c r="BI101" i="10"/>
  <c r="BM101" i="10"/>
  <c r="BQ101" i="10"/>
  <c r="BU101" i="10"/>
  <c r="BY101" i="10"/>
  <c r="CC101" i="10"/>
  <c r="CG101" i="10"/>
  <c r="CK101" i="10"/>
  <c r="CO101" i="10"/>
  <c r="CS101" i="10"/>
  <c r="CW101" i="10"/>
  <c r="DA101" i="10"/>
  <c r="DE101" i="10"/>
  <c r="DI101" i="10"/>
  <c r="DM101" i="10"/>
  <c r="DQ101" i="10"/>
  <c r="DU101" i="10"/>
  <c r="DY101" i="10"/>
  <c r="EC101" i="10"/>
  <c r="EG101" i="10"/>
  <c r="EK101" i="10"/>
  <c r="EO101" i="10"/>
  <c r="ES101" i="10"/>
  <c r="EW101" i="10"/>
  <c r="FA101" i="10"/>
  <c r="FE101" i="10"/>
  <c r="FI101" i="10"/>
  <c r="FM101" i="10"/>
  <c r="FQ101" i="10"/>
  <c r="FU101" i="10"/>
  <c r="FY101" i="10"/>
  <c r="G101" i="10"/>
  <c r="O101" i="10"/>
  <c r="W101" i="10"/>
  <c r="AE101" i="10"/>
  <c r="AM101" i="10"/>
  <c r="AU101" i="10"/>
  <c r="BC101" i="10"/>
  <c r="BK101" i="10"/>
  <c r="BS101" i="10"/>
  <c r="CA101" i="10"/>
  <c r="CI101" i="10"/>
  <c r="CQ101" i="10"/>
  <c r="CY101" i="10"/>
  <c r="DG101" i="10"/>
  <c r="DO101" i="10"/>
  <c r="DW101" i="10"/>
  <c r="EE101" i="10"/>
  <c r="EM101" i="10"/>
  <c r="EU101" i="10"/>
  <c r="FC101" i="10"/>
  <c r="FK101" i="10"/>
  <c r="FS101" i="10"/>
  <c r="GA101" i="10"/>
  <c r="J101" i="10"/>
  <c r="R101" i="10"/>
  <c r="Z101" i="10"/>
  <c r="AH101" i="10"/>
  <c r="AP101" i="10"/>
  <c r="AX101" i="10"/>
  <c r="BF101" i="10"/>
  <c r="BN101" i="10"/>
  <c r="BV101" i="10"/>
  <c r="CD101" i="10"/>
  <c r="CL101" i="10"/>
  <c r="CT101" i="10"/>
  <c r="DB101" i="10"/>
  <c r="DJ101" i="10"/>
  <c r="DR101" i="10"/>
  <c r="DZ101" i="10"/>
  <c r="EH101" i="10"/>
  <c r="EP101" i="10"/>
  <c r="EX101" i="10"/>
  <c r="FF101" i="10"/>
  <c r="FN101" i="10"/>
  <c r="FV101" i="10"/>
  <c r="K101" i="10"/>
  <c r="S101" i="10"/>
  <c r="AA101" i="10"/>
  <c r="AI101" i="10"/>
  <c r="AQ101" i="10"/>
  <c r="AY101" i="10"/>
  <c r="BG101" i="10"/>
  <c r="BO101" i="10"/>
  <c r="BW101" i="10"/>
  <c r="CE101" i="10"/>
  <c r="CM101" i="10"/>
  <c r="CU101" i="10"/>
  <c r="DC101" i="10"/>
  <c r="DK101" i="10"/>
  <c r="DS101" i="10"/>
  <c r="EA101" i="10"/>
  <c r="EI101" i="10"/>
  <c r="EQ101" i="10"/>
  <c r="EY101" i="10"/>
  <c r="FG101" i="10"/>
  <c r="FO101" i="10"/>
  <c r="FW101" i="10"/>
  <c r="N101" i="10"/>
  <c r="AT101" i="10"/>
  <c r="BZ101" i="10"/>
  <c r="DF101" i="10"/>
  <c r="EL101" i="10"/>
  <c r="FR101" i="10"/>
  <c r="V101" i="10"/>
  <c r="BB101" i="10"/>
  <c r="CH101" i="10"/>
  <c r="DN101" i="10"/>
  <c r="ET101" i="10"/>
  <c r="FZ101" i="10"/>
  <c r="AD101" i="10"/>
  <c r="BJ101" i="10"/>
  <c r="CP101" i="10"/>
  <c r="DV101" i="10"/>
  <c r="FB101" i="10"/>
  <c r="F101" i="10"/>
  <c r="AL101" i="10"/>
  <c r="BR101" i="10"/>
  <c r="CX101" i="10"/>
  <c r="ED101" i="10"/>
  <c r="FJ101" i="10"/>
  <c r="E105" i="10"/>
  <c r="I105" i="10"/>
  <c r="M105" i="10"/>
  <c r="Q105" i="10"/>
  <c r="U105" i="10"/>
  <c r="Y105" i="10"/>
  <c r="AC105" i="10"/>
  <c r="AG105" i="10"/>
  <c r="AK105" i="10"/>
  <c r="AO105" i="10"/>
  <c r="AS105" i="10"/>
  <c r="AW105" i="10"/>
  <c r="BA105" i="10"/>
  <c r="BE105" i="10"/>
  <c r="BI105" i="10"/>
  <c r="BM105" i="10"/>
  <c r="BQ105" i="10"/>
  <c r="BU105" i="10"/>
  <c r="BY105" i="10"/>
  <c r="CC105" i="10"/>
  <c r="CG105" i="10"/>
  <c r="CK105" i="10"/>
  <c r="CO105" i="10"/>
  <c r="CS105" i="10"/>
  <c r="CW105" i="10"/>
  <c r="DA105" i="10"/>
  <c r="DE105" i="10"/>
  <c r="DI105" i="10"/>
  <c r="DM105" i="10"/>
  <c r="DQ105" i="10"/>
  <c r="DU105" i="10"/>
  <c r="DY105" i="10"/>
  <c r="EC105" i="10"/>
  <c r="EG105" i="10"/>
  <c r="EK105" i="10"/>
  <c r="EO105" i="10"/>
  <c r="ES105" i="10"/>
  <c r="EW105" i="10"/>
  <c r="FA105" i="10"/>
  <c r="FE105" i="10"/>
  <c r="FI105" i="10"/>
  <c r="FM105" i="10"/>
  <c r="FQ105" i="10"/>
  <c r="FU105" i="10"/>
  <c r="FY105" i="10"/>
  <c r="J105" i="10"/>
  <c r="O105" i="10"/>
  <c r="T105" i="10"/>
  <c r="Z105" i="10"/>
  <c r="AE105" i="10"/>
  <c r="AJ105" i="10"/>
  <c r="AP105" i="10"/>
  <c r="AU105" i="10"/>
  <c r="AZ105" i="10"/>
  <c r="BF105" i="10"/>
  <c r="BK105" i="10"/>
  <c r="BP105" i="10"/>
  <c r="BV105" i="10"/>
  <c r="CA105" i="10"/>
  <c r="CF105" i="10"/>
  <c r="CL105" i="10"/>
  <c r="CQ105" i="10"/>
  <c r="CV105" i="10"/>
  <c r="DB105" i="10"/>
  <c r="DG105" i="10"/>
  <c r="DL105" i="10"/>
  <c r="DR105" i="10"/>
  <c r="DW105" i="10"/>
  <c r="EB105" i="10"/>
  <c r="EH105" i="10"/>
  <c r="EM105" i="10"/>
  <c r="ER105" i="10"/>
  <c r="EX105" i="10"/>
  <c r="FC105" i="10"/>
  <c r="FH105" i="10"/>
  <c r="FN105" i="10"/>
  <c r="FS105" i="10"/>
  <c r="FX105" i="10"/>
  <c r="F105" i="10"/>
  <c r="K105" i="10"/>
  <c r="P105" i="10"/>
  <c r="V105" i="10"/>
  <c r="AA105" i="10"/>
  <c r="AF105" i="10"/>
  <c r="AL105" i="10"/>
  <c r="AQ105" i="10"/>
  <c r="AV105" i="10"/>
  <c r="BB105" i="10"/>
  <c r="BG105" i="10"/>
  <c r="BL105" i="10"/>
  <c r="BR105" i="10"/>
  <c r="BW105" i="10"/>
  <c r="CB105" i="10"/>
  <c r="CH105" i="10"/>
  <c r="CM105" i="10"/>
  <c r="CR105" i="10"/>
  <c r="CX105" i="10"/>
  <c r="DC105" i="10"/>
  <c r="DH105" i="10"/>
  <c r="DN105" i="10"/>
  <c r="DS105" i="10"/>
  <c r="DX105" i="10"/>
  <c r="ED105" i="10"/>
  <c r="EI105" i="10"/>
  <c r="EN105" i="10"/>
  <c r="ET105" i="10"/>
  <c r="EY105" i="10"/>
  <c r="FD105" i="10"/>
  <c r="FJ105" i="10"/>
  <c r="FO105" i="10"/>
  <c r="FT105" i="10"/>
  <c r="FZ105" i="10"/>
  <c r="G105" i="10"/>
  <c r="L105" i="10"/>
  <c r="R105" i="10"/>
  <c r="W105" i="10"/>
  <c r="AB105" i="10"/>
  <c r="AH105" i="10"/>
  <c r="AM105" i="10"/>
  <c r="AR105" i="10"/>
  <c r="AX105" i="10"/>
  <c r="BC105" i="10"/>
  <c r="BH105" i="10"/>
  <c r="BN105" i="10"/>
  <c r="BS105" i="10"/>
  <c r="BX105" i="10"/>
  <c r="CD105" i="10"/>
  <c r="CI105" i="10"/>
  <c r="CN105" i="10"/>
  <c r="CT105" i="10"/>
  <c r="CY105" i="10"/>
  <c r="DD105" i="10"/>
  <c r="DJ105" i="10"/>
  <c r="DO105" i="10"/>
  <c r="DT105" i="10"/>
  <c r="DZ105" i="10"/>
  <c r="EE105" i="10"/>
  <c r="EJ105" i="10"/>
  <c r="EP105" i="10"/>
  <c r="EU105" i="10"/>
  <c r="EZ105" i="10"/>
  <c r="FF105" i="10"/>
  <c r="FK105" i="10"/>
  <c r="FP105" i="10"/>
  <c r="FV105" i="10"/>
  <c r="GA105" i="10"/>
  <c r="H105" i="10"/>
  <c r="N105" i="10"/>
  <c r="S105" i="10"/>
  <c r="X105" i="10"/>
  <c r="AD105" i="10"/>
  <c r="AI105" i="10"/>
  <c r="AN105" i="10"/>
  <c r="AT105" i="10"/>
  <c r="AY105" i="10"/>
  <c r="BD105" i="10"/>
  <c r="BJ105" i="10"/>
  <c r="BO105" i="10"/>
  <c r="BT105" i="10"/>
  <c r="BZ105" i="10"/>
  <c r="CE105" i="10"/>
  <c r="CJ105" i="10"/>
  <c r="CP105" i="10"/>
  <c r="CU105" i="10"/>
  <c r="CZ105" i="10"/>
  <c r="DF105" i="10"/>
  <c r="DK105" i="10"/>
  <c r="DP105" i="10"/>
  <c r="DV105" i="10"/>
  <c r="EA105" i="10"/>
  <c r="EF105" i="10"/>
  <c r="EL105" i="10"/>
  <c r="EQ105" i="10"/>
  <c r="EV105" i="10"/>
  <c r="FB105" i="10"/>
  <c r="FG105" i="10"/>
  <c r="FL105" i="10"/>
  <c r="FR105" i="10"/>
  <c r="FW105" i="10"/>
  <c r="GB105" i="10"/>
  <c r="E109" i="10"/>
  <c r="I109" i="10"/>
  <c r="M109" i="10"/>
  <c r="Q109" i="10"/>
  <c r="U109" i="10"/>
  <c r="Y109" i="10"/>
  <c r="AC109" i="10"/>
  <c r="AG109" i="10"/>
  <c r="AK109" i="10"/>
  <c r="AO109" i="10"/>
  <c r="AS109" i="10"/>
  <c r="AW109" i="10"/>
  <c r="BA109" i="10"/>
  <c r="BE109" i="10"/>
  <c r="BI109" i="10"/>
  <c r="BM109" i="10"/>
  <c r="BQ109" i="10"/>
  <c r="BU109" i="10"/>
  <c r="BY109" i="10"/>
  <c r="CC109" i="10"/>
  <c r="CG109" i="10"/>
  <c r="CK109" i="10"/>
  <c r="CO109" i="10"/>
  <c r="CS109" i="10"/>
  <c r="CW109" i="10"/>
  <c r="DA109" i="10"/>
  <c r="DE109" i="10"/>
  <c r="DI109" i="10"/>
  <c r="DM109" i="10"/>
  <c r="DQ109" i="10"/>
  <c r="DU109" i="10"/>
  <c r="DY109" i="10"/>
  <c r="EC109" i="10"/>
  <c r="EG109" i="10"/>
  <c r="EK109" i="10"/>
  <c r="EO109" i="10"/>
  <c r="ES109" i="10"/>
  <c r="EW109" i="10"/>
  <c r="FA109" i="10"/>
  <c r="FE109" i="10"/>
  <c r="FI109" i="10"/>
  <c r="FM109" i="10"/>
  <c r="FQ109" i="10"/>
  <c r="FU109" i="10"/>
  <c r="FY109" i="10"/>
  <c r="GB113" i="10"/>
  <c r="FX113" i="10"/>
  <c r="FT113" i="10"/>
  <c r="FP113" i="10"/>
  <c r="FL113" i="10"/>
  <c r="FH113" i="10"/>
  <c r="FD113" i="10"/>
  <c r="EZ113" i="10"/>
  <c r="EV113" i="10"/>
  <c r="ER113" i="10"/>
  <c r="GA113" i="10"/>
  <c r="FW113" i="10"/>
  <c r="FS113" i="10"/>
  <c r="FO113" i="10"/>
  <c r="FK113" i="10"/>
  <c r="FG113" i="10"/>
  <c r="FC113" i="10"/>
  <c r="EY113" i="10"/>
  <c r="FY113" i="10"/>
  <c r="FQ113" i="10"/>
  <c r="FI113" i="10"/>
  <c r="FA113" i="10"/>
  <c r="ET113" i="10"/>
  <c r="EO113" i="10"/>
  <c r="EK113" i="10"/>
  <c r="EG113" i="10"/>
  <c r="EC113" i="10"/>
  <c r="DY113" i="10"/>
  <c r="DU113" i="10"/>
  <c r="DQ113" i="10"/>
  <c r="DM113" i="10"/>
  <c r="DI113" i="10"/>
  <c r="DE113" i="10"/>
  <c r="DA113" i="10"/>
  <c r="CW113" i="10"/>
  <c r="CS113" i="10"/>
  <c r="CO113" i="10"/>
  <c r="CK113" i="10"/>
  <c r="CG113" i="10"/>
  <c r="CC113" i="10"/>
  <c r="BY113" i="10"/>
  <c r="BU113" i="10"/>
  <c r="BQ113" i="10"/>
  <c r="BM113" i="10"/>
  <c r="BI113" i="10"/>
  <c r="BE113" i="10"/>
  <c r="BA113" i="10"/>
  <c r="AW113" i="10"/>
  <c r="AS113" i="10"/>
  <c r="AO113" i="10"/>
  <c r="AK113" i="10"/>
  <c r="AG113" i="10"/>
  <c r="AC113" i="10"/>
  <c r="Y113" i="10"/>
  <c r="U113" i="10"/>
  <c r="Q113" i="10"/>
  <c r="M113" i="10"/>
  <c r="I113" i="10"/>
  <c r="E113" i="10"/>
  <c r="FV113" i="10"/>
  <c r="FN113" i="10"/>
  <c r="FF113" i="10"/>
  <c r="EX113" i="10"/>
  <c r="ES113" i="10"/>
  <c r="EN113" i="10"/>
  <c r="EJ113" i="10"/>
  <c r="EF113" i="10"/>
  <c r="EB113" i="10"/>
  <c r="DX113" i="10"/>
  <c r="DT113" i="10"/>
  <c r="DP113" i="10"/>
  <c r="DL113" i="10"/>
  <c r="DH113" i="10"/>
  <c r="DD113" i="10"/>
  <c r="CZ113" i="10"/>
  <c r="CV113" i="10"/>
  <c r="CR113" i="10"/>
  <c r="CN113" i="10"/>
  <c r="CJ113" i="10"/>
  <c r="CF113" i="10"/>
  <c r="CB113" i="10"/>
  <c r="BX113" i="10"/>
  <c r="BT113" i="10"/>
  <c r="BP113" i="10"/>
  <c r="BL113" i="10"/>
  <c r="BH113" i="10"/>
  <c r="BD113" i="10"/>
  <c r="AZ113" i="10"/>
  <c r="AV113" i="10"/>
  <c r="AR113" i="10"/>
  <c r="AN113" i="10"/>
  <c r="AJ113" i="10"/>
  <c r="AF113" i="10"/>
  <c r="AB113" i="10"/>
  <c r="X113" i="10"/>
  <c r="T113" i="10"/>
  <c r="P113" i="10"/>
  <c r="L113" i="10"/>
  <c r="H113" i="10"/>
  <c r="D113" i="10"/>
  <c r="FU113" i="10"/>
  <c r="FE113" i="10"/>
  <c r="EQ113" i="10"/>
  <c r="EI113" i="10"/>
  <c r="EA113" i="10"/>
  <c r="DS113" i="10"/>
  <c r="DK113" i="10"/>
  <c r="DC113" i="10"/>
  <c r="CU113" i="10"/>
  <c r="CM113" i="10"/>
  <c r="CE113" i="10"/>
  <c r="BW113" i="10"/>
  <c r="BO113" i="10"/>
  <c r="BG113" i="10"/>
  <c r="AY113" i="10"/>
  <c r="AQ113" i="10"/>
  <c r="AI113" i="10"/>
  <c r="AA113" i="10"/>
  <c r="S113" i="10"/>
  <c r="K113" i="10"/>
  <c r="FR113" i="10"/>
  <c r="FB113" i="10"/>
  <c r="EP113" i="10"/>
  <c r="EH113" i="10"/>
  <c r="DZ113" i="10"/>
  <c r="DR113" i="10"/>
  <c r="DJ113" i="10"/>
  <c r="DB113" i="10"/>
  <c r="CT113" i="10"/>
  <c r="CL113" i="10"/>
  <c r="CD113" i="10"/>
  <c r="BV113" i="10"/>
  <c r="BN113" i="10"/>
  <c r="BF113" i="10"/>
  <c r="AX113" i="10"/>
  <c r="AP113" i="10"/>
  <c r="AH113" i="10"/>
  <c r="Z113" i="10"/>
  <c r="R113" i="10"/>
  <c r="J113" i="10"/>
  <c r="FM113" i="10"/>
  <c r="EM113" i="10"/>
  <c r="DW113" i="10"/>
  <c r="DG113" i="10"/>
  <c r="CQ113" i="10"/>
  <c r="CA113" i="10"/>
  <c r="BK113" i="10"/>
  <c r="AU113" i="10"/>
  <c r="AE113" i="10"/>
  <c r="O113" i="10"/>
  <c r="EE113" i="10"/>
  <c r="CY113" i="10"/>
  <c r="BS113" i="10"/>
  <c r="AM113" i="10"/>
  <c r="G113" i="10"/>
  <c r="FJ113" i="10"/>
  <c r="EL113" i="10"/>
  <c r="DV113" i="10"/>
  <c r="DF113" i="10"/>
  <c r="CP113" i="10"/>
  <c r="BZ113" i="10"/>
  <c r="BJ113" i="10"/>
  <c r="AT113" i="10"/>
  <c r="AD113" i="10"/>
  <c r="N113" i="10"/>
  <c r="EW113" i="10"/>
  <c r="DO113" i="10"/>
  <c r="CI113" i="10"/>
  <c r="BC113" i="10"/>
  <c r="W113" i="10"/>
  <c r="ED113" i="10"/>
  <c r="BR113" i="10"/>
  <c r="F113" i="10"/>
  <c r="FZ113" i="10"/>
  <c r="CX113" i="10"/>
  <c r="AL113" i="10"/>
  <c r="EU113" i="10"/>
  <c r="CH113" i="10"/>
  <c r="V113" i="10"/>
  <c r="DN113" i="10"/>
  <c r="BB113" i="10"/>
  <c r="GB116" i="10"/>
  <c r="FX116" i="10"/>
  <c r="FT116" i="10"/>
  <c r="FP116" i="10"/>
  <c r="FL116" i="10"/>
  <c r="FH116" i="10"/>
  <c r="FD116" i="10"/>
  <c r="EZ116" i="10"/>
  <c r="EV116" i="10"/>
  <c r="ER116" i="10"/>
  <c r="EN116" i="10"/>
  <c r="EJ116" i="10"/>
  <c r="EF116" i="10"/>
  <c r="EB116" i="10"/>
  <c r="DX116" i="10"/>
  <c r="DT116" i="10"/>
  <c r="DP116" i="10"/>
  <c r="DL116" i="10"/>
  <c r="DH116" i="10"/>
  <c r="DD116" i="10"/>
  <c r="CZ116" i="10"/>
  <c r="CV116" i="10"/>
  <c r="CR116" i="10"/>
  <c r="CN116" i="10"/>
  <c r="CJ116" i="10"/>
  <c r="CF116" i="10"/>
  <c r="CB116" i="10"/>
  <c r="BX116" i="10"/>
  <c r="BT116" i="10"/>
  <c r="BP116" i="10"/>
  <c r="BL116" i="10"/>
  <c r="BH116" i="10"/>
  <c r="BD116" i="10"/>
  <c r="AZ116" i="10"/>
  <c r="AV116" i="10"/>
  <c r="AR116" i="10"/>
  <c r="AN116" i="10"/>
  <c r="AJ116" i="10"/>
  <c r="AF116" i="10"/>
  <c r="AB116" i="10"/>
  <c r="X116" i="10"/>
  <c r="T116" i="10"/>
  <c r="P116" i="10"/>
  <c r="L116" i="10"/>
  <c r="H116" i="10"/>
  <c r="D116" i="10"/>
  <c r="GA116" i="10"/>
  <c r="FW116" i="10"/>
  <c r="FS116" i="10"/>
  <c r="FO116" i="10"/>
  <c r="FK116" i="10"/>
  <c r="FG116" i="10"/>
  <c r="FC116" i="10"/>
  <c r="EY116" i="10"/>
  <c r="EU116" i="10"/>
  <c r="EQ116" i="10"/>
  <c r="EM116" i="10"/>
  <c r="EI116" i="10"/>
  <c r="EE116" i="10"/>
  <c r="EA116" i="10"/>
  <c r="DW116" i="10"/>
  <c r="DS116" i="10"/>
  <c r="DO116" i="10"/>
  <c r="DK116" i="10"/>
  <c r="DG116" i="10"/>
  <c r="DC116" i="10"/>
  <c r="CY116" i="10"/>
  <c r="CU116" i="10"/>
  <c r="CQ116" i="10"/>
  <c r="CM116" i="10"/>
  <c r="CI116" i="10"/>
  <c r="CE116" i="10"/>
  <c r="CA116" i="10"/>
  <c r="BW116" i="10"/>
  <c r="BS116" i="10"/>
  <c r="BO116" i="10"/>
  <c r="BK116" i="10"/>
  <c r="BG116" i="10"/>
  <c r="BC116" i="10"/>
  <c r="AY116" i="10"/>
  <c r="AU116" i="10"/>
  <c r="AQ116" i="10"/>
  <c r="AM116" i="10"/>
  <c r="AI116" i="10"/>
  <c r="AE116" i="10"/>
  <c r="AA116" i="10"/>
  <c r="W116" i="10"/>
  <c r="S116" i="10"/>
  <c r="O116" i="10"/>
  <c r="K116" i="10"/>
  <c r="G116" i="10"/>
  <c r="FV116" i="10"/>
  <c r="FN116" i="10"/>
  <c r="FF116" i="10"/>
  <c r="EX116" i="10"/>
  <c r="EP116" i="10"/>
  <c r="EH116" i="10"/>
  <c r="DZ116" i="10"/>
  <c r="DR116" i="10"/>
  <c r="DJ116" i="10"/>
  <c r="DB116" i="10"/>
  <c r="CT116" i="10"/>
  <c r="CL116" i="10"/>
  <c r="CD116" i="10"/>
  <c r="BV116" i="10"/>
  <c r="BN116" i="10"/>
  <c r="BF116" i="10"/>
  <c r="AX116" i="10"/>
  <c r="AP116" i="10"/>
  <c r="AH116" i="10"/>
  <c r="Z116" i="10"/>
  <c r="R116" i="10"/>
  <c r="J116" i="10"/>
  <c r="FU116" i="10"/>
  <c r="FM116" i="10"/>
  <c r="FE116" i="10"/>
  <c r="EW116" i="10"/>
  <c r="EO116" i="10"/>
  <c r="EG116" i="10"/>
  <c r="DY116" i="10"/>
  <c r="DQ116" i="10"/>
  <c r="DI116" i="10"/>
  <c r="DA116" i="10"/>
  <c r="CS116" i="10"/>
  <c r="CK116" i="10"/>
  <c r="CC116" i="10"/>
  <c r="BU116" i="10"/>
  <c r="BM116" i="10"/>
  <c r="BE116" i="10"/>
  <c r="AW116" i="10"/>
  <c r="AO116" i="10"/>
  <c r="AG116" i="10"/>
  <c r="Y116" i="10"/>
  <c r="Q116" i="10"/>
  <c r="I116" i="10"/>
  <c r="FZ116" i="10"/>
  <c r="FR116" i="10"/>
  <c r="FJ116" i="10"/>
  <c r="FB116" i="10"/>
  <c r="ET116" i="10"/>
  <c r="EL116" i="10"/>
  <c r="ED116" i="10"/>
  <c r="DV116" i="10"/>
  <c r="DN116" i="10"/>
  <c r="DF116" i="10"/>
  <c r="CX116" i="10"/>
  <c r="CP116" i="10"/>
  <c r="CH116" i="10"/>
  <c r="BZ116" i="10"/>
  <c r="BR116" i="10"/>
  <c r="BJ116" i="10"/>
  <c r="BB116" i="10"/>
  <c r="AT116" i="10"/>
  <c r="AL116" i="10"/>
  <c r="AD116" i="10"/>
  <c r="V116" i="10"/>
  <c r="N116" i="10"/>
  <c r="F116" i="10"/>
  <c r="FQ116" i="10"/>
  <c r="EK116" i="10"/>
  <c r="DE116" i="10"/>
  <c r="BY116" i="10"/>
  <c r="AS116" i="10"/>
  <c r="M116" i="10"/>
  <c r="FI116" i="10"/>
  <c r="EC116" i="10"/>
  <c r="CW116" i="10"/>
  <c r="BQ116" i="10"/>
  <c r="AK116" i="10"/>
  <c r="E116" i="10"/>
  <c r="FA116" i="10"/>
  <c r="CO116" i="10"/>
  <c r="AC116" i="10"/>
  <c r="ES116" i="10"/>
  <c r="CG116" i="10"/>
  <c r="U116" i="10"/>
  <c r="BI116" i="10"/>
  <c r="FY116" i="10"/>
  <c r="BA116" i="10"/>
  <c r="DU116" i="10"/>
  <c r="DM116" i="10"/>
  <c r="D15" i="10"/>
  <c r="D106" i="10"/>
  <c r="D101" i="10"/>
  <c r="D95" i="10"/>
  <c r="D85" i="10"/>
  <c r="D79" i="10"/>
  <c r="D69" i="10"/>
  <c r="D63" i="10"/>
  <c r="D53" i="10"/>
  <c r="D47" i="10"/>
  <c r="D37" i="10"/>
  <c r="D31" i="10"/>
  <c r="D21" i="10"/>
  <c r="GB110" i="10"/>
  <c r="FW110" i="10"/>
  <c r="FR110" i="10"/>
  <c r="FL110" i="10"/>
  <c r="FG110" i="10"/>
  <c r="FB110" i="10"/>
  <c r="EV110" i="10"/>
  <c r="EQ110" i="10"/>
  <c r="EL110" i="10"/>
  <c r="EF110" i="10"/>
  <c r="EA110" i="10"/>
  <c r="DV110" i="10"/>
  <c r="DP110" i="10"/>
  <c r="DK110" i="10"/>
  <c r="DF110" i="10"/>
  <c r="CZ110" i="10"/>
  <c r="CU110" i="10"/>
  <c r="CP110" i="10"/>
  <c r="CJ110" i="10"/>
  <c r="CE110" i="10"/>
  <c r="BZ110" i="10"/>
  <c r="BT110" i="10"/>
  <c r="BO110" i="10"/>
  <c r="BJ110" i="10"/>
  <c r="BD110" i="10"/>
  <c r="AY110" i="10"/>
  <c r="AT110" i="10"/>
  <c r="AN110" i="10"/>
  <c r="AI110" i="10"/>
  <c r="AD110" i="10"/>
  <c r="X110" i="10"/>
  <c r="S110" i="10"/>
  <c r="N110" i="10"/>
  <c r="GA109" i="10"/>
  <c r="FV109" i="10"/>
  <c r="FP109" i="10"/>
  <c r="FK109" i="10"/>
  <c r="FF109" i="10"/>
  <c r="EZ109" i="10"/>
  <c r="EU109" i="10"/>
  <c r="EP109" i="10"/>
  <c r="EJ109" i="10"/>
  <c r="EE109" i="10"/>
  <c r="DZ109" i="10"/>
  <c r="DT109" i="10"/>
  <c r="DO109" i="10"/>
  <c r="DJ109" i="10"/>
  <c r="DD109" i="10"/>
  <c r="CY109" i="10"/>
  <c r="CT109" i="10"/>
  <c r="CN109" i="10"/>
  <c r="CI109" i="10"/>
  <c r="CD109" i="10"/>
  <c r="BX109" i="10"/>
  <c r="BS109" i="10"/>
  <c r="BN109" i="10"/>
  <c r="BH109" i="10"/>
  <c r="BC109" i="10"/>
  <c r="AX109" i="10"/>
  <c r="AR109" i="10"/>
  <c r="AM109" i="10"/>
  <c r="AH109" i="10"/>
  <c r="AB109" i="10"/>
  <c r="W109" i="10"/>
  <c r="R109" i="10"/>
  <c r="L109" i="10"/>
  <c r="G109" i="10"/>
  <c r="FZ108" i="10"/>
  <c r="FT108" i="10"/>
  <c r="FO108" i="10"/>
  <c r="FJ108" i="10"/>
  <c r="FD108" i="10"/>
  <c r="EY108" i="10"/>
  <c r="ET108" i="10"/>
  <c r="EN108" i="10"/>
  <c r="EI108" i="10"/>
  <c r="ED108" i="10"/>
  <c r="DX108" i="10"/>
  <c r="DS108" i="10"/>
  <c r="DN108" i="10"/>
  <c r="DH108" i="10"/>
  <c r="DC108" i="10"/>
  <c r="CX108" i="10"/>
  <c r="CR108" i="10"/>
  <c r="CM108" i="10"/>
  <c r="CH108" i="10"/>
  <c r="CB108" i="10"/>
  <c r="BW108" i="10"/>
  <c r="BR108" i="10"/>
  <c r="BL108" i="10"/>
  <c r="BG108" i="10"/>
  <c r="BB108" i="10"/>
  <c r="AV108" i="10"/>
  <c r="AQ108" i="10"/>
  <c r="AL108" i="10"/>
  <c r="AF108" i="10"/>
  <c r="AA108" i="10"/>
  <c r="V108" i="10"/>
  <c r="P108" i="10"/>
  <c r="K108" i="10"/>
  <c r="F108" i="10"/>
  <c r="FX107" i="10"/>
  <c r="FR107" i="10"/>
  <c r="FG107" i="10"/>
  <c r="EV107" i="10"/>
  <c r="EL107" i="10"/>
  <c r="EA107" i="10"/>
  <c r="DP107" i="10"/>
  <c r="DF107" i="10"/>
  <c r="CU107" i="10"/>
  <c r="CB107" i="10"/>
  <c r="BG107" i="10"/>
  <c r="AL107" i="10"/>
  <c r="P107" i="10"/>
  <c r="FS106" i="10"/>
  <c r="EX106" i="10"/>
  <c r="EB106" i="10"/>
  <c r="DG106" i="10"/>
  <c r="CL106" i="10"/>
  <c r="BP106" i="10"/>
  <c r="F18" i="10"/>
  <c r="J18" i="10"/>
  <c r="N18" i="10"/>
  <c r="R18" i="10"/>
  <c r="V18" i="10"/>
  <c r="Z18" i="10"/>
  <c r="AD18" i="10"/>
  <c r="AH18" i="10"/>
  <c r="AL18" i="10"/>
  <c r="AP18" i="10"/>
  <c r="AT18" i="10"/>
  <c r="AX18" i="10"/>
  <c r="BB18" i="10"/>
  <c r="BF18" i="10"/>
  <c r="BJ18" i="10"/>
  <c r="BN18" i="10"/>
  <c r="BR18" i="10"/>
  <c r="BV18" i="10"/>
  <c r="BZ18" i="10"/>
  <c r="CD18" i="10"/>
  <c r="CH18" i="10"/>
  <c r="CL18" i="10"/>
  <c r="CP18" i="10"/>
  <c r="CT18" i="10"/>
  <c r="CX18" i="10"/>
  <c r="DB18" i="10"/>
  <c r="DF18" i="10"/>
  <c r="DJ18" i="10"/>
  <c r="DN18" i="10"/>
  <c r="DR18" i="10"/>
  <c r="DV18" i="10"/>
  <c r="DZ18" i="10"/>
  <c r="G18" i="10"/>
  <c r="K18" i="10"/>
  <c r="O18" i="10"/>
  <c r="S18" i="10"/>
  <c r="W18" i="10"/>
  <c r="AA18" i="10"/>
  <c r="AE18" i="10"/>
  <c r="AI18" i="10"/>
  <c r="AM18" i="10"/>
  <c r="AQ18" i="10"/>
  <c r="AU18" i="10"/>
  <c r="AY18" i="10"/>
  <c r="BC18" i="10"/>
  <c r="BG18" i="10"/>
  <c r="BK18" i="10"/>
  <c r="BO18" i="10"/>
  <c r="BS18" i="10"/>
  <c r="BW18" i="10"/>
  <c r="CA18" i="10"/>
  <c r="CE18" i="10"/>
  <c r="CI18" i="10"/>
  <c r="CM18" i="10"/>
  <c r="CQ18" i="10"/>
  <c r="CU18" i="10"/>
  <c r="CY18" i="10"/>
  <c r="DC18" i="10"/>
  <c r="DG18" i="10"/>
  <c r="DK18" i="10"/>
  <c r="DO18" i="10"/>
  <c r="DS18" i="10"/>
  <c r="DW18" i="10"/>
  <c r="H18" i="10"/>
  <c r="L18" i="10"/>
  <c r="P18" i="10"/>
  <c r="T18" i="10"/>
  <c r="X18" i="10"/>
  <c r="AB18" i="10"/>
  <c r="AF18" i="10"/>
  <c r="AJ18" i="10"/>
  <c r="AN18" i="10"/>
  <c r="AR18" i="10"/>
  <c r="AV18" i="10"/>
  <c r="AZ18" i="10"/>
  <c r="BD18" i="10"/>
  <c r="BH18" i="10"/>
  <c r="BL18" i="10"/>
  <c r="BP18" i="10"/>
  <c r="BT18" i="10"/>
  <c r="BX18" i="10"/>
  <c r="CB18" i="10"/>
  <c r="CF18" i="10"/>
  <c r="CJ18" i="10"/>
  <c r="CN18" i="10"/>
  <c r="CR18" i="10"/>
  <c r="CV18" i="10"/>
  <c r="CZ18" i="10"/>
  <c r="DD18" i="10"/>
  <c r="DH18" i="10"/>
  <c r="DL18" i="10"/>
  <c r="DP18" i="10"/>
  <c r="DT18" i="10"/>
  <c r="DX18" i="10"/>
  <c r="EB18" i="10"/>
  <c r="EF18" i="10"/>
  <c r="EJ18" i="10"/>
  <c r="EN18" i="10"/>
  <c r="M18" i="10"/>
  <c r="AC18" i="10"/>
  <c r="AS18" i="10"/>
  <c r="BI18" i="10"/>
  <c r="BY18" i="10"/>
  <c r="CO18" i="10"/>
  <c r="DE18" i="10"/>
  <c r="DU18" i="10"/>
  <c r="ED18" i="10"/>
  <c r="EI18" i="10"/>
  <c r="EO18" i="10"/>
  <c r="ES18" i="10"/>
  <c r="EW18" i="10"/>
  <c r="FA18" i="10"/>
  <c r="FE18" i="10"/>
  <c r="FI18" i="10"/>
  <c r="FM18" i="10"/>
  <c r="FQ18" i="10"/>
  <c r="FU18" i="10"/>
  <c r="FY18" i="10"/>
  <c r="Q18" i="10"/>
  <c r="AG18" i="10"/>
  <c r="AW18" i="10"/>
  <c r="BM18" i="10"/>
  <c r="CC18" i="10"/>
  <c r="CS18" i="10"/>
  <c r="DI18" i="10"/>
  <c r="DY18" i="10"/>
  <c r="EE18" i="10"/>
  <c r="EK18" i="10"/>
  <c r="EP18" i="10"/>
  <c r="ET18" i="10"/>
  <c r="EX18" i="10"/>
  <c r="FB18" i="10"/>
  <c r="FF18" i="10"/>
  <c r="FJ18" i="10"/>
  <c r="FN18" i="10"/>
  <c r="FR18" i="10"/>
  <c r="FV18" i="10"/>
  <c r="FZ18" i="10"/>
  <c r="E18" i="10"/>
  <c r="U18" i="10"/>
  <c r="AK18" i="10"/>
  <c r="BA18" i="10"/>
  <c r="BQ18" i="10"/>
  <c r="CG18" i="10"/>
  <c r="CW18" i="10"/>
  <c r="DM18" i="10"/>
  <c r="EA18" i="10"/>
  <c r="EG18" i="10"/>
  <c r="EL18" i="10"/>
  <c r="EQ18" i="10"/>
  <c r="EU18" i="10"/>
  <c r="EY18" i="10"/>
  <c r="FC18" i="10"/>
  <c r="FG18" i="10"/>
  <c r="FK18" i="10"/>
  <c r="FO18" i="10"/>
  <c r="FS18" i="10"/>
  <c r="FW18" i="10"/>
  <c r="GA18" i="10"/>
  <c r="BE18" i="10"/>
  <c r="DQ18" i="10"/>
  <c r="ER18" i="10"/>
  <c r="FH18" i="10"/>
  <c r="FX18" i="10"/>
  <c r="I18" i="10"/>
  <c r="BU18" i="10"/>
  <c r="EC18" i="10"/>
  <c r="EV18" i="10"/>
  <c r="FL18" i="10"/>
  <c r="GB18" i="10"/>
  <c r="Y18" i="10"/>
  <c r="CK18" i="10"/>
  <c r="EH18" i="10"/>
  <c r="EZ18" i="10"/>
  <c r="FP18" i="10"/>
  <c r="AO18" i="10"/>
  <c r="FT18" i="10"/>
  <c r="DA18" i="10"/>
  <c r="EM18" i="10"/>
  <c r="FD18" i="10"/>
  <c r="E22" i="10"/>
  <c r="I22" i="10"/>
  <c r="M22" i="10"/>
  <c r="Q22" i="10"/>
  <c r="U22" i="10"/>
  <c r="Y22" i="10"/>
  <c r="AC22" i="10"/>
  <c r="AG22" i="10"/>
  <c r="AK22" i="10"/>
  <c r="AO22" i="10"/>
  <c r="AS22" i="10"/>
  <c r="AW22" i="10"/>
  <c r="BA22" i="10"/>
  <c r="BE22" i="10"/>
  <c r="BI22" i="10"/>
  <c r="BM22" i="10"/>
  <c r="BQ22" i="10"/>
  <c r="BU22" i="10"/>
  <c r="BY22" i="10"/>
  <c r="CC22" i="10"/>
  <c r="CG22" i="10"/>
  <c r="CK22" i="10"/>
  <c r="CO22" i="10"/>
  <c r="CS22" i="10"/>
  <c r="CW22" i="10"/>
  <c r="DA22" i="10"/>
  <c r="DE22" i="10"/>
  <c r="DI22" i="10"/>
  <c r="DM22" i="10"/>
  <c r="DQ22" i="10"/>
  <c r="DU22" i="10"/>
  <c r="DY22" i="10"/>
  <c r="EC22" i="10"/>
  <c r="EG22" i="10"/>
  <c r="EK22" i="10"/>
  <c r="EO22" i="10"/>
  <c r="ES22" i="10"/>
  <c r="EW22" i="10"/>
  <c r="FA22" i="10"/>
  <c r="FE22" i="10"/>
  <c r="FI22" i="10"/>
  <c r="FM22" i="10"/>
  <c r="FQ22" i="10"/>
  <c r="FU22" i="10"/>
  <c r="FY22" i="10"/>
  <c r="F22" i="10"/>
  <c r="J22" i="10"/>
  <c r="N22" i="10"/>
  <c r="R22" i="10"/>
  <c r="V22" i="10"/>
  <c r="Z22" i="10"/>
  <c r="AD22" i="10"/>
  <c r="AH22" i="10"/>
  <c r="AL22" i="10"/>
  <c r="AP22" i="10"/>
  <c r="AT22" i="10"/>
  <c r="AX22" i="10"/>
  <c r="BB22" i="10"/>
  <c r="BF22" i="10"/>
  <c r="BJ22" i="10"/>
  <c r="BN22" i="10"/>
  <c r="BR22" i="10"/>
  <c r="BV22" i="10"/>
  <c r="BZ22" i="10"/>
  <c r="CD22" i="10"/>
  <c r="CH22" i="10"/>
  <c r="CL22" i="10"/>
  <c r="CP22" i="10"/>
  <c r="CT22" i="10"/>
  <c r="CX22" i="10"/>
  <c r="DB22" i="10"/>
  <c r="DF22" i="10"/>
  <c r="DJ22" i="10"/>
  <c r="DN22" i="10"/>
  <c r="DR22" i="10"/>
  <c r="DV22" i="10"/>
  <c r="DZ22" i="10"/>
  <c r="ED22" i="10"/>
  <c r="EH22" i="10"/>
  <c r="EL22" i="10"/>
  <c r="EP22" i="10"/>
  <c r="ET22" i="10"/>
  <c r="EX22" i="10"/>
  <c r="FB22" i="10"/>
  <c r="FF22" i="10"/>
  <c r="FJ22" i="10"/>
  <c r="FN22" i="10"/>
  <c r="FR22" i="10"/>
  <c r="FV22" i="10"/>
  <c r="FZ22" i="10"/>
  <c r="G22" i="10"/>
  <c r="K22" i="10"/>
  <c r="O22" i="10"/>
  <c r="S22" i="10"/>
  <c r="W22" i="10"/>
  <c r="AA22" i="10"/>
  <c r="AE22" i="10"/>
  <c r="AI22" i="10"/>
  <c r="AM22" i="10"/>
  <c r="AQ22" i="10"/>
  <c r="AU22" i="10"/>
  <c r="AY22" i="10"/>
  <c r="BC22" i="10"/>
  <c r="BG22" i="10"/>
  <c r="BK22" i="10"/>
  <c r="BO22" i="10"/>
  <c r="BS22" i="10"/>
  <c r="BW22" i="10"/>
  <c r="CA22" i="10"/>
  <c r="CE22" i="10"/>
  <c r="CI22" i="10"/>
  <c r="CM22" i="10"/>
  <c r="CQ22" i="10"/>
  <c r="CU22" i="10"/>
  <c r="CY22" i="10"/>
  <c r="DC22" i="10"/>
  <c r="DG22" i="10"/>
  <c r="DK22" i="10"/>
  <c r="DO22" i="10"/>
  <c r="DS22" i="10"/>
  <c r="DW22" i="10"/>
  <c r="EA22" i="10"/>
  <c r="EE22" i="10"/>
  <c r="EI22" i="10"/>
  <c r="EM22" i="10"/>
  <c r="EQ22" i="10"/>
  <c r="EU22" i="10"/>
  <c r="EY22" i="10"/>
  <c r="FC22" i="10"/>
  <c r="FG22" i="10"/>
  <c r="FK22" i="10"/>
  <c r="FO22" i="10"/>
  <c r="FS22" i="10"/>
  <c r="FW22" i="10"/>
  <c r="GA22" i="10"/>
  <c r="T22" i="10"/>
  <c r="AJ22" i="10"/>
  <c r="AZ22" i="10"/>
  <c r="BP22" i="10"/>
  <c r="CF22" i="10"/>
  <c r="CV22" i="10"/>
  <c r="DL22" i="10"/>
  <c r="EB22" i="10"/>
  <c r="ER22" i="10"/>
  <c r="FH22" i="10"/>
  <c r="FX22" i="10"/>
  <c r="H22" i="10"/>
  <c r="X22" i="10"/>
  <c r="AN22" i="10"/>
  <c r="BD22" i="10"/>
  <c r="BT22" i="10"/>
  <c r="CJ22" i="10"/>
  <c r="CZ22" i="10"/>
  <c r="DP22" i="10"/>
  <c r="EF22" i="10"/>
  <c r="EV22" i="10"/>
  <c r="FL22" i="10"/>
  <c r="GB22" i="10"/>
  <c r="L22" i="10"/>
  <c r="AB22" i="10"/>
  <c r="AR22" i="10"/>
  <c r="BH22" i="10"/>
  <c r="BX22" i="10"/>
  <c r="CN22" i="10"/>
  <c r="DD22" i="10"/>
  <c r="DT22" i="10"/>
  <c r="EJ22" i="10"/>
  <c r="EZ22" i="10"/>
  <c r="FP22" i="10"/>
  <c r="AF22" i="10"/>
  <c r="CR22" i="10"/>
  <c r="FD22" i="10"/>
  <c r="AV22" i="10"/>
  <c r="DH22" i="10"/>
  <c r="FT22" i="10"/>
  <c r="BL22" i="10"/>
  <c r="DX22" i="10"/>
  <c r="CB22" i="10"/>
  <c r="EN22" i="10"/>
  <c r="P22" i="10"/>
  <c r="E26" i="10"/>
  <c r="I26" i="10"/>
  <c r="M26" i="10"/>
  <c r="Q26" i="10"/>
  <c r="U26" i="10"/>
  <c r="Y26" i="10"/>
  <c r="AC26" i="10"/>
  <c r="AG26" i="10"/>
  <c r="AK26" i="10"/>
  <c r="AO26" i="10"/>
  <c r="AS26" i="10"/>
  <c r="AW26" i="10"/>
  <c r="BA26" i="10"/>
  <c r="BE26" i="10"/>
  <c r="BI26" i="10"/>
  <c r="BM26" i="10"/>
  <c r="BQ26" i="10"/>
  <c r="BU26" i="10"/>
  <c r="BY26" i="10"/>
  <c r="CC26" i="10"/>
  <c r="CG26" i="10"/>
  <c r="CK26" i="10"/>
  <c r="CO26" i="10"/>
  <c r="CS26" i="10"/>
  <c r="CW26" i="10"/>
  <c r="DA26" i="10"/>
  <c r="DE26" i="10"/>
  <c r="DI26" i="10"/>
  <c r="DM26" i="10"/>
  <c r="DQ26" i="10"/>
  <c r="DU26" i="10"/>
  <c r="DY26" i="10"/>
  <c r="EC26" i="10"/>
  <c r="EG26" i="10"/>
  <c r="EK26" i="10"/>
  <c r="EO26" i="10"/>
  <c r="ES26" i="10"/>
  <c r="EW26" i="10"/>
  <c r="FA26" i="10"/>
  <c r="FE26" i="10"/>
  <c r="FI26" i="10"/>
  <c r="FM26" i="10"/>
  <c r="FQ26" i="10"/>
  <c r="FU26" i="10"/>
  <c r="FY26" i="10"/>
  <c r="F26" i="10"/>
  <c r="J26" i="10"/>
  <c r="N26" i="10"/>
  <c r="R26" i="10"/>
  <c r="V26" i="10"/>
  <c r="Z26" i="10"/>
  <c r="AD26" i="10"/>
  <c r="AH26" i="10"/>
  <c r="AL26" i="10"/>
  <c r="AP26" i="10"/>
  <c r="AT26" i="10"/>
  <c r="AX26" i="10"/>
  <c r="BB26" i="10"/>
  <c r="BF26" i="10"/>
  <c r="BJ26" i="10"/>
  <c r="BN26" i="10"/>
  <c r="BR26" i="10"/>
  <c r="BV26" i="10"/>
  <c r="BZ26" i="10"/>
  <c r="CD26" i="10"/>
  <c r="CH26" i="10"/>
  <c r="CL26" i="10"/>
  <c r="CP26" i="10"/>
  <c r="CT26" i="10"/>
  <c r="CX26" i="10"/>
  <c r="DB26" i="10"/>
  <c r="DF26" i="10"/>
  <c r="DJ26" i="10"/>
  <c r="DN26" i="10"/>
  <c r="DR26" i="10"/>
  <c r="DV26" i="10"/>
  <c r="DZ26" i="10"/>
  <c r="ED26" i="10"/>
  <c r="EH26" i="10"/>
  <c r="EL26" i="10"/>
  <c r="EP26" i="10"/>
  <c r="ET26" i="10"/>
  <c r="EX26" i="10"/>
  <c r="FB26" i="10"/>
  <c r="FF26" i="10"/>
  <c r="FJ26" i="10"/>
  <c r="FN26" i="10"/>
  <c r="FR26" i="10"/>
  <c r="FV26" i="10"/>
  <c r="FZ26" i="10"/>
  <c r="G26" i="10"/>
  <c r="K26" i="10"/>
  <c r="O26" i="10"/>
  <c r="S26" i="10"/>
  <c r="W26" i="10"/>
  <c r="AA26" i="10"/>
  <c r="AE26" i="10"/>
  <c r="AI26" i="10"/>
  <c r="AM26" i="10"/>
  <c r="AQ26" i="10"/>
  <c r="AU26" i="10"/>
  <c r="AY26" i="10"/>
  <c r="BC26" i="10"/>
  <c r="BG26" i="10"/>
  <c r="BK26" i="10"/>
  <c r="BO26" i="10"/>
  <c r="BS26" i="10"/>
  <c r="BW26" i="10"/>
  <c r="P26" i="10"/>
  <c r="AF26" i="10"/>
  <c r="AV26" i="10"/>
  <c r="BL26" i="10"/>
  <c r="CA26" i="10"/>
  <c r="CI26" i="10"/>
  <c r="CQ26" i="10"/>
  <c r="CY26" i="10"/>
  <c r="DG26" i="10"/>
  <c r="DO26" i="10"/>
  <c r="DW26" i="10"/>
  <c r="EE26" i="10"/>
  <c r="EM26" i="10"/>
  <c r="EU26" i="10"/>
  <c r="FC26" i="10"/>
  <c r="FK26" i="10"/>
  <c r="FS26" i="10"/>
  <c r="GA26" i="10"/>
  <c r="T26" i="10"/>
  <c r="AJ26" i="10"/>
  <c r="AZ26" i="10"/>
  <c r="BP26" i="10"/>
  <c r="CB26" i="10"/>
  <c r="CJ26" i="10"/>
  <c r="CR26" i="10"/>
  <c r="CZ26" i="10"/>
  <c r="DH26" i="10"/>
  <c r="DP26" i="10"/>
  <c r="DX26" i="10"/>
  <c r="EF26" i="10"/>
  <c r="EN26" i="10"/>
  <c r="EV26" i="10"/>
  <c r="FD26" i="10"/>
  <c r="FL26" i="10"/>
  <c r="FT26" i="10"/>
  <c r="GB26" i="10"/>
  <c r="H26" i="10"/>
  <c r="X26" i="10"/>
  <c r="AN26" i="10"/>
  <c r="BD26" i="10"/>
  <c r="BT26" i="10"/>
  <c r="CE26" i="10"/>
  <c r="CM26" i="10"/>
  <c r="CU26" i="10"/>
  <c r="DC26" i="10"/>
  <c r="DK26" i="10"/>
  <c r="DS26" i="10"/>
  <c r="EA26" i="10"/>
  <c r="EI26" i="10"/>
  <c r="EQ26" i="10"/>
  <c r="EY26" i="10"/>
  <c r="FG26" i="10"/>
  <c r="FO26" i="10"/>
  <c r="FW26" i="10"/>
  <c r="AB26" i="10"/>
  <c r="CF26" i="10"/>
  <c r="DL26" i="10"/>
  <c r="ER26" i="10"/>
  <c r="FX26" i="10"/>
  <c r="AR26" i="10"/>
  <c r="CN26" i="10"/>
  <c r="DT26" i="10"/>
  <c r="EZ26" i="10"/>
  <c r="BH26" i="10"/>
  <c r="CV26" i="10"/>
  <c r="EB26" i="10"/>
  <c r="FH26" i="10"/>
  <c r="DD26" i="10"/>
  <c r="EJ26" i="10"/>
  <c r="L26" i="10"/>
  <c r="FP26" i="10"/>
  <c r="BX26" i="10"/>
  <c r="E30" i="10"/>
  <c r="I30" i="10"/>
  <c r="M30" i="10"/>
  <c r="Q30" i="10"/>
  <c r="U30" i="10"/>
  <c r="Y30" i="10"/>
  <c r="AC30" i="10"/>
  <c r="AG30" i="10"/>
  <c r="AK30" i="10"/>
  <c r="AO30" i="10"/>
  <c r="AS30" i="10"/>
  <c r="AW30" i="10"/>
  <c r="BA30" i="10"/>
  <c r="BE30" i="10"/>
  <c r="BI30" i="10"/>
  <c r="BM30" i="10"/>
  <c r="BQ30" i="10"/>
  <c r="BU30" i="10"/>
  <c r="BY30" i="10"/>
  <c r="CC30" i="10"/>
  <c r="CG30" i="10"/>
  <c r="CK30" i="10"/>
  <c r="CO30" i="10"/>
  <c r="CS30" i="10"/>
  <c r="CW30" i="10"/>
  <c r="DA30" i="10"/>
  <c r="DE30" i="10"/>
  <c r="DI30" i="10"/>
  <c r="DM30" i="10"/>
  <c r="DQ30" i="10"/>
  <c r="DU30" i="10"/>
  <c r="DY30" i="10"/>
  <c r="EC30" i="10"/>
  <c r="EG30" i="10"/>
  <c r="EK30" i="10"/>
  <c r="EO30" i="10"/>
  <c r="ES30" i="10"/>
  <c r="EW30" i="10"/>
  <c r="FA30" i="10"/>
  <c r="FE30" i="10"/>
  <c r="FI30" i="10"/>
  <c r="FM30" i="10"/>
  <c r="FQ30" i="10"/>
  <c r="FU30" i="10"/>
  <c r="FY30" i="10"/>
  <c r="F30" i="10"/>
  <c r="J30" i="10"/>
  <c r="N30" i="10"/>
  <c r="R30" i="10"/>
  <c r="V30" i="10"/>
  <c r="Z30" i="10"/>
  <c r="AD30" i="10"/>
  <c r="AH30" i="10"/>
  <c r="AL30" i="10"/>
  <c r="AP30" i="10"/>
  <c r="AT30" i="10"/>
  <c r="AX30" i="10"/>
  <c r="BB30" i="10"/>
  <c r="BF30" i="10"/>
  <c r="BJ30" i="10"/>
  <c r="BN30" i="10"/>
  <c r="BR30" i="10"/>
  <c r="BV30" i="10"/>
  <c r="BZ30" i="10"/>
  <c r="CD30" i="10"/>
  <c r="CH30" i="10"/>
  <c r="CL30" i="10"/>
  <c r="CP30" i="10"/>
  <c r="CT30" i="10"/>
  <c r="CX30" i="10"/>
  <c r="DB30" i="10"/>
  <c r="DF30" i="10"/>
  <c r="DJ30" i="10"/>
  <c r="DN30" i="10"/>
  <c r="DR30" i="10"/>
  <c r="DV30" i="10"/>
  <c r="DZ30" i="10"/>
  <c r="ED30" i="10"/>
  <c r="EH30" i="10"/>
  <c r="EL30" i="10"/>
  <c r="EP30" i="10"/>
  <c r="ET30" i="10"/>
  <c r="EX30" i="10"/>
  <c r="FB30" i="10"/>
  <c r="FF30" i="10"/>
  <c r="FJ30" i="10"/>
  <c r="FN30" i="10"/>
  <c r="FR30" i="10"/>
  <c r="FV30" i="10"/>
  <c r="FZ30" i="10"/>
  <c r="G30" i="10"/>
  <c r="O30" i="10"/>
  <c r="W30" i="10"/>
  <c r="AE30" i="10"/>
  <c r="AM30" i="10"/>
  <c r="AU30" i="10"/>
  <c r="BC30" i="10"/>
  <c r="BK30" i="10"/>
  <c r="BS30" i="10"/>
  <c r="CA30" i="10"/>
  <c r="CI30" i="10"/>
  <c r="CQ30" i="10"/>
  <c r="CY30" i="10"/>
  <c r="DG30" i="10"/>
  <c r="DO30" i="10"/>
  <c r="DW30" i="10"/>
  <c r="EE30" i="10"/>
  <c r="EM30" i="10"/>
  <c r="EU30" i="10"/>
  <c r="FC30" i="10"/>
  <c r="FK30" i="10"/>
  <c r="FS30" i="10"/>
  <c r="GA30" i="10"/>
  <c r="H30" i="10"/>
  <c r="P30" i="10"/>
  <c r="X30" i="10"/>
  <c r="AF30" i="10"/>
  <c r="AN30" i="10"/>
  <c r="AV30" i="10"/>
  <c r="BD30" i="10"/>
  <c r="BL30" i="10"/>
  <c r="BT30" i="10"/>
  <c r="CB30" i="10"/>
  <c r="CJ30" i="10"/>
  <c r="CR30" i="10"/>
  <c r="CZ30" i="10"/>
  <c r="DH30" i="10"/>
  <c r="DP30" i="10"/>
  <c r="DX30" i="10"/>
  <c r="EF30" i="10"/>
  <c r="EN30" i="10"/>
  <c r="EV30" i="10"/>
  <c r="FD30" i="10"/>
  <c r="FL30" i="10"/>
  <c r="FT30" i="10"/>
  <c r="GB30" i="10"/>
  <c r="K30" i="10"/>
  <c r="S30" i="10"/>
  <c r="AA30" i="10"/>
  <c r="AI30" i="10"/>
  <c r="AQ30" i="10"/>
  <c r="AY30" i="10"/>
  <c r="BG30" i="10"/>
  <c r="BO30" i="10"/>
  <c r="BW30" i="10"/>
  <c r="CE30" i="10"/>
  <c r="CM30" i="10"/>
  <c r="CU30" i="10"/>
  <c r="DC30" i="10"/>
  <c r="DK30" i="10"/>
  <c r="DS30" i="10"/>
  <c r="EA30" i="10"/>
  <c r="EI30" i="10"/>
  <c r="EQ30" i="10"/>
  <c r="EY30" i="10"/>
  <c r="FG30" i="10"/>
  <c r="FO30" i="10"/>
  <c r="FW30" i="10"/>
  <c r="AJ30" i="10"/>
  <c r="BP30" i="10"/>
  <c r="CV30" i="10"/>
  <c r="EB30" i="10"/>
  <c r="FH30" i="10"/>
  <c r="L30" i="10"/>
  <c r="AR30" i="10"/>
  <c r="BX30" i="10"/>
  <c r="DD30" i="10"/>
  <c r="EJ30" i="10"/>
  <c r="FP30" i="10"/>
  <c r="T30" i="10"/>
  <c r="AZ30" i="10"/>
  <c r="CF30" i="10"/>
  <c r="DL30" i="10"/>
  <c r="ER30" i="10"/>
  <c r="FX30" i="10"/>
  <c r="AB30" i="10"/>
  <c r="EZ30" i="10"/>
  <c r="BH30" i="10"/>
  <c r="CN30" i="10"/>
  <c r="DT30" i="10"/>
  <c r="E34" i="10"/>
  <c r="I34" i="10"/>
  <c r="M34" i="10"/>
  <c r="Q34" i="10"/>
  <c r="U34" i="10"/>
  <c r="Y34" i="10"/>
  <c r="AC34" i="10"/>
  <c r="AG34" i="10"/>
  <c r="AK34" i="10"/>
  <c r="AO34" i="10"/>
  <c r="AS34" i="10"/>
  <c r="AW34" i="10"/>
  <c r="BA34" i="10"/>
  <c r="BE34" i="10"/>
  <c r="BI34" i="10"/>
  <c r="BM34" i="10"/>
  <c r="BQ34" i="10"/>
  <c r="BU34" i="10"/>
  <c r="BY34" i="10"/>
  <c r="CC34" i="10"/>
  <c r="CG34" i="10"/>
  <c r="CK34" i="10"/>
  <c r="CO34" i="10"/>
  <c r="CS34" i="10"/>
  <c r="CW34" i="10"/>
  <c r="DA34" i="10"/>
  <c r="DE34" i="10"/>
  <c r="DI34" i="10"/>
  <c r="DM34" i="10"/>
  <c r="DQ34" i="10"/>
  <c r="DU34" i="10"/>
  <c r="DY34" i="10"/>
  <c r="EC34" i="10"/>
  <c r="EG34" i="10"/>
  <c r="EK34" i="10"/>
  <c r="EO34" i="10"/>
  <c r="ES34" i="10"/>
  <c r="EW34" i="10"/>
  <c r="FA34" i="10"/>
  <c r="FE34" i="10"/>
  <c r="FI34" i="10"/>
  <c r="FM34" i="10"/>
  <c r="FQ34" i="10"/>
  <c r="FU34" i="10"/>
  <c r="FY34" i="10"/>
  <c r="F34" i="10"/>
  <c r="J34" i="10"/>
  <c r="N34" i="10"/>
  <c r="R34" i="10"/>
  <c r="V34" i="10"/>
  <c r="Z34" i="10"/>
  <c r="AD34" i="10"/>
  <c r="AH34" i="10"/>
  <c r="AL34" i="10"/>
  <c r="AP34" i="10"/>
  <c r="AT34" i="10"/>
  <c r="AX34" i="10"/>
  <c r="BB34" i="10"/>
  <c r="BF34" i="10"/>
  <c r="BJ34" i="10"/>
  <c r="BN34" i="10"/>
  <c r="BR34" i="10"/>
  <c r="BV34" i="10"/>
  <c r="BZ34" i="10"/>
  <c r="CD34" i="10"/>
  <c r="CH34" i="10"/>
  <c r="CL34" i="10"/>
  <c r="CP34" i="10"/>
  <c r="CT34" i="10"/>
  <c r="CX34" i="10"/>
  <c r="DB34" i="10"/>
  <c r="DF34" i="10"/>
  <c r="DJ34" i="10"/>
  <c r="DN34" i="10"/>
  <c r="DR34" i="10"/>
  <c r="DV34" i="10"/>
  <c r="DZ34" i="10"/>
  <c r="ED34" i="10"/>
  <c r="EH34" i="10"/>
  <c r="EL34" i="10"/>
  <c r="EP34" i="10"/>
  <c r="ET34" i="10"/>
  <c r="EX34" i="10"/>
  <c r="FB34" i="10"/>
  <c r="FF34" i="10"/>
  <c r="FJ34" i="10"/>
  <c r="FN34" i="10"/>
  <c r="FR34" i="10"/>
  <c r="FV34" i="10"/>
  <c r="FZ34" i="10"/>
  <c r="G34" i="10"/>
  <c r="O34" i="10"/>
  <c r="W34" i="10"/>
  <c r="AE34" i="10"/>
  <c r="AM34" i="10"/>
  <c r="AU34" i="10"/>
  <c r="BC34" i="10"/>
  <c r="BK34" i="10"/>
  <c r="BS34" i="10"/>
  <c r="CA34" i="10"/>
  <c r="CI34" i="10"/>
  <c r="CQ34" i="10"/>
  <c r="CY34" i="10"/>
  <c r="DG34" i="10"/>
  <c r="DO34" i="10"/>
  <c r="DW34" i="10"/>
  <c r="EE34" i="10"/>
  <c r="EM34" i="10"/>
  <c r="EU34" i="10"/>
  <c r="FC34" i="10"/>
  <c r="FK34" i="10"/>
  <c r="FS34" i="10"/>
  <c r="GA34" i="10"/>
  <c r="H34" i="10"/>
  <c r="P34" i="10"/>
  <c r="X34" i="10"/>
  <c r="AF34" i="10"/>
  <c r="AN34" i="10"/>
  <c r="AV34" i="10"/>
  <c r="BD34" i="10"/>
  <c r="BL34" i="10"/>
  <c r="BT34" i="10"/>
  <c r="CB34" i="10"/>
  <c r="CJ34" i="10"/>
  <c r="CR34" i="10"/>
  <c r="CZ34" i="10"/>
  <c r="DH34" i="10"/>
  <c r="DP34" i="10"/>
  <c r="DX34" i="10"/>
  <c r="EF34" i="10"/>
  <c r="EN34" i="10"/>
  <c r="EV34" i="10"/>
  <c r="FD34" i="10"/>
  <c r="FL34" i="10"/>
  <c r="FT34" i="10"/>
  <c r="GB34" i="10"/>
  <c r="K34" i="10"/>
  <c r="S34" i="10"/>
  <c r="AA34" i="10"/>
  <c r="AI34" i="10"/>
  <c r="AQ34" i="10"/>
  <c r="AY34" i="10"/>
  <c r="BG34" i="10"/>
  <c r="BO34" i="10"/>
  <c r="BW34" i="10"/>
  <c r="CE34" i="10"/>
  <c r="CM34" i="10"/>
  <c r="CU34" i="10"/>
  <c r="DC34" i="10"/>
  <c r="DK34" i="10"/>
  <c r="DS34" i="10"/>
  <c r="EA34" i="10"/>
  <c r="EI34" i="10"/>
  <c r="EQ34" i="10"/>
  <c r="EY34" i="10"/>
  <c r="FG34" i="10"/>
  <c r="FO34" i="10"/>
  <c r="FW34" i="10"/>
  <c r="T34" i="10"/>
  <c r="AZ34" i="10"/>
  <c r="CF34" i="10"/>
  <c r="DL34" i="10"/>
  <c r="ER34" i="10"/>
  <c r="FX34" i="10"/>
  <c r="AB34" i="10"/>
  <c r="BH34" i="10"/>
  <c r="CN34" i="10"/>
  <c r="DT34" i="10"/>
  <c r="EZ34" i="10"/>
  <c r="AJ34" i="10"/>
  <c r="BP34" i="10"/>
  <c r="CV34" i="10"/>
  <c r="EB34" i="10"/>
  <c r="FH34" i="10"/>
  <c r="BX34" i="10"/>
  <c r="DD34" i="10"/>
  <c r="L34" i="10"/>
  <c r="EJ34" i="10"/>
  <c r="AR34" i="10"/>
  <c r="FP34" i="10"/>
  <c r="E38" i="10"/>
  <c r="I38" i="10"/>
  <c r="M38" i="10"/>
  <c r="Q38" i="10"/>
  <c r="U38" i="10"/>
  <c r="Y38" i="10"/>
  <c r="AC38" i="10"/>
  <c r="AG38" i="10"/>
  <c r="AK38" i="10"/>
  <c r="AO38" i="10"/>
  <c r="AS38" i="10"/>
  <c r="AW38" i="10"/>
  <c r="BA38" i="10"/>
  <c r="BE38" i="10"/>
  <c r="BI38" i="10"/>
  <c r="BM38" i="10"/>
  <c r="BQ38" i="10"/>
  <c r="BU38" i="10"/>
  <c r="BY38" i="10"/>
  <c r="CC38" i="10"/>
  <c r="CG38" i="10"/>
  <c r="CK38" i="10"/>
  <c r="CO38" i="10"/>
  <c r="CS38" i="10"/>
  <c r="CW38" i="10"/>
  <c r="DA38" i="10"/>
  <c r="DE38" i="10"/>
  <c r="F38" i="10"/>
  <c r="J38" i="10"/>
  <c r="N38" i="10"/>
  <c r="R38" i="10"/>
  <c r="V38" i="10"/>
  <c r="Z38" i="10"/>
  <c r="AD38" i="10"/>
  <c r="AH38" i="10"/>
  <c r="AL38" i="10"/>
  <c r="AP38" i="10"/>
  <c r="AT38" i="10"/>
  <c r="AX38" i="10"/>
  <c r="BB38" i="10"/>
  <c r="BF38" i="10"/>
  <c r="BJ38" i="10"/>
  <c r="BN38" i="10"/>
  <c r="BR38" i="10"/>
  <c r="BV38" i="10"/>
  <c r="BZ38" i="10"/>
  <c r="CD38" i="10"/>
  <c r="CH38" i="10"/>
  <c r="CL38" i="10"/>
  <c r="CP38" i="10"/>
  <c r="CT38" i="10"/>
  <c r="CX38" i="10"/>
  <c r="DB38" i="10"/>
  <c r="DF38" i="10"/>
  <c r="DJ38" i="10"/>
  <c r="DN38" i="10"/>
  <c r="DR38" i="10"/>
  <c r="DV38" i="10"/>
  <c r="DZ38" i="10"/>
  <c r="G38" i="10"/>
  <c r="O38" i="10"/>
  <c r="W38" i="10"/>
  <c r="AE38" i="10"/>
  <c r="AM38" i="10"/>
  <c r="AU38" i="10"/>
  <c r="BC38" i="10"/>
  <c r="BK38" i="10"/>
  <c r="BS38" i="10"/>
  <c r="CA38" i="10"/>
  <c r="CI38" i="10"/>
  <c r="CQ38" i="10"/>
  <c r="CY38" i="10"/>
  <c r="DG38" i="10"/>
  <c r="DL38" i="10"/>
  <c r="DQ38" i="10"/>
  <c r="DW38" i="10"/>
  <c r="EB38" i="10"/>
  <c r="EF38" i="10"/>
  <c r="EJ38" i="10"/>
  <c r="EN38" i="10"/>
  <c r="ER38" i="10"/>
  <c r="EV38" i="10"/>
  <c r="EZ38" i="10"/>
  <c r="FD38" i="10"/>
  <c r="FH38" i="10"/>
  <c r="FL38" i="10"/>
  <c r="FP38" i="10"/>
  <c r="FT38" i="10"/>
  <c r="FX38" i="10"/>
  <c r="GB38" i="10"/>
  <c r="H38" i="10"/>
  <c r="P38" i="10"/>
  <c r="X38" i="10"/>
  <c r="AF38" i="10"/>
  <c r="AN38" i="10"/>
  <c r="AV38" i="10"/>
  <c r="BD38" i="10"/>
  <c r="BL38" i="10"/>
  <c r="BT38" i="10"/>
  <c r="CB38" i="10"/>
  <c r="CJ38" i="10"/>
  <c r="CR38" i="10"/>
  <c r="CZ38" i="10"/>
  <c r="DH38" i="10"/>
  <c r="DM38" i="10"/>
  <c r="DS38" i="10"/>
  <c r="DX38" i="10"/>
  <c r="EC38" i="10"/>
  <c r="EG38" i="10"/>
  <c r="EK38" i="10"/>
  <c r="EO38" i="10"/>
  <c r="ES38" i="10"/>
  <c r="EW38" i="10"/>
  <c r="FA38" i="10"/>
  <c r="FE38" i="10"/>
  <c r="FI38" i="10"/>
  <c r="FM38" i="10"/>
  <c r="FQ38" i="10"/>
  <c r="FU38" i="10"/>
  <c r="FY38" i="10"/>
  <c r="K38" i="10"/>
  <c r="S38" i="10"/>
  <c r="AA38" i="10"/>
  <c r="AI38" i="10"/>
  <c r="AQ38" i="10"/>
  <c r="AY38" i="10"/>
  <c r="BG38" i="10"/>
  <c r="BO38" i="10"/>
  <c r="BW38" i="10"/>
  <c r="CE38" i="10"/>
  <c r="CM38" i="10"/>
  <c r="CU38" i="10"/>
  <c r="DC38" i="10"/>
  <c r="DI38" i="10"/>
  <c r="DO38" i="10"/>
  <c r="DT38" i="10"/>
  <c r="DY38" i="10"/>
  <c r="ED38" i="10"/>
  <c r="EH38" i="10"/>
  <c r="EL38" i="10"/>
  <c r="EP38" i="10"/>
  <c r="ET38" i="10"/>
  <c r="EX38" i="10"/>
  <c r="FB38" i="10"/>
  <c r="FF38" i="10"/>
  <c r="FJ38" i="10"/>
  <c r="FN38" i="10"/>
  <c r="FR38" i="10"/>
  <c r="FV38" i="10"/>
  <c r="FZ38" i="10"/>
  <c r="AJ38" i="10"/>
  <c r="BP38" i="10"/>
  <c r="CV38" i="10"/>
  <c r="DU38" i="10"/>
  <c r="EM38" i="10"/>
  <c r="FC38" i="10"/>
  <c r="FS38" i="10"/>
  <c r="L38" i="10"/>
  <c r="AR38" i="10"/>
  <c r="BX38" i="10"/>
  <c r="DD38" i="10"/>
  <c r="EA38" i="10"/>
  <c r="EQ38" i="10"/>
  <c r="FG38" i="10"/>
  <c r="FW38" i="10"/>
  <c r="T38" i="10"/>
  <c r="AZ38" i="10"/>
  <c r="CF38" i="10"/>
  <c r="DK38" i="10"/>
  <c r="EE38" i="10"/>
  <c r="EU38" i="10"/>
  <c r="FK38" i="10"/>
  <c r="GA38" i="10"/>
  <c r="DP38" i="10"/>
  <c r="AB38" i="10"/>
  <c r="EI38" i="10"/>
  <c r="BH38" i="10"/>
  <c r="EY38" i="10"/>
  <c r="CN38" i="10"/>
  <c r="FO38" i="10"/>
  <c r="H42" i="10"/>
  <c r="L42" i="10"/>
  <c r="P42" i="10"/>
  <c r="T42" i="10"/>
  <c r="X42" i="10"/>
  <c r="AB42" i="10"/>
  <c r="AF42" i="10"/>
  <c r="AJ42" i="10"/>
  <c r="AN42" i="10"/>
  <c r="AR42" i="10"/>
  <c r="AV42" i="10"/>
  <c r="AZ42" i="10"/>
  <c r="BD42" i="10"/>
  <c r="BH42" i="10"/>
  <c r="BL42" i="10"/>
  <c r="BP42" i="10"/>
  <c r="BT42" i="10"/>
  <c r="BX42" i="10"/>
  <c r="CB42" i="10"/>
  <c r="CF42" i="10"/>
  <c r="CJ42" i="10"/>
  <c r="CN42" i="10"/>
  <c r="CR42" i="10"/>
  <c r="CV42" i="10"/>
  <c r="CZ42" i="10"/>
  <c r="DD42" i="10"/>
  <c r="DH42" i="10"/>
  <c r="DL42" i="10"/>
  <c r="DP42" i="10"/>
  <c r="DT42" i="10"/>
  <c r="DX42" i="10"/>
  <c r="EB42" i="10"/>
  <c r="EF42" i="10"/>
  <c r="EJ42" i="10"/>
  <c r="EN42" i="10"/>
  <c r="ER42" i="10"/>
  <c r="EV42" i="10"/>
  <c r="EZ42" i="10"/>
  <c r="FD42" i="10"/>
  <c r="FH42" i="10"/>
  <c r="FL42" i="10"/>
  <c r="FP42" i="10"/>
  <c r="FT42" i="10"/>
  <c r="FX42" i="10"/>
  <c r="GB42" i="10"/>
  <c r="E42" i="10"/>
  <c r="I42" i="10"/>
  <c r="M42" i="10"/>
  <c r="Q42" i="10"/>
  <c r="U42" i="10"/>
  <c r="Y42" i="10"/>
  <c r="AC42" i="10"/>
  <c r="AG42" i="10"/>
  <c r="AK42" i="10"/>
  <c r="AO42" i="10"/>
  <c r="AS42" i="10"/>
  <c r="AW42" i="10"/>
  <c r="BA42" i="10"/>
  <c r="BE42" i="10"/>
  <c r="BI42" i="10"/>
  <c r="BM42" i="10"/>
  <c r="BQ42" i="10"/>
  <c r="BU42" i="10"/>
  <c r="BY42" i="10"/>
  <c r="CC42" i="10"/>
  <c r="CG42" i="10"/>
  <c r="CK42" i="10"/>
  <c r="CO42" i="10"/>
  <c r="CS42" i="10"/>
  <c r="CW42" i="10"/>
  <c r="DA42" i="10"/>
  <c r="DE42" i="10"/>
  <c r="DI42" i="10"/>
  <c r="DM42" i="10"/>
  <c r="DQ42" i="10"/>
  <c r="DU42" i="10"/>
  <c r="DY42" i="10"/>
  <c r="EC42" i="10"/>
  <c r="EG42" i="10"/>
  <c r="EK42" i="10"/>
  <c r="EO42" i="10"/>
  <c r="ES42" i="10"/>
  <c r="EW42" i="10"/>
  <c r="FA42" i="10"/>
  <c r="FE42" i="10"/>
  <c r="FI42" i="10"/>
  <c r="FM42" i="10"/>
  <c r="FQ42" i="10"/>
  <c r="FU42" i="10"/>
  <c r="FY42" i="10"/>
  <c r="F42" i="10"/>
  <c r="J42" i="10"/>
  <c r="N42" i="10"/>
  <c r="R42" i="10"/>
  <c r="V42" i="10"/>
  <c r="Z42" i="10"/>
  <c r="AD42" i="10"/>
  <c r="AH42" i="10"/>
  <c r="AL42" i="10"/>
  <c r="AP42" i="10"/>
  <c r="AT42" i="10"/>
  <c r="AX42" i="10"/>
  <c r="BB42" i="10"/>
  <c r="BF42" i="10"/>
  <c r="BJ42" i="10"/>
  <c r="BN42" i="10"/>
  <c r="BR42" i="10"/>
  <c r="BV42" i="10"/>
  <c r="BZ42" i="10"/>
  <c r="CD42" i="10"/>
  <c r="CH42" i="10"/>
  <c r="CL42" i="10"/>
  <c r="CP42" i="10"/>
  <c r="CT42" i="10"/>
  <c r="CX42" i="10"/>
  <c r="DB42" i="10"/>
  <c r="DF42" i="10"/>
  <c r="DJ42" i="10"/>
  <c r="DN42" i="10"/>
  <c r="DR42" i="10"/>
  <c r="DV42" i="10"/>
  <c r="DZ42" i="10"/>
  <c r="ED42" i="10"/>
  <c r="EH42" i="10"/>
  <c r="EL42" i="10"/>
  <c r="EP42" i="10"/>
  <c r="ET42" i="10"/>
  <c r="EX42" i="10"/>
  <c r="FB42" i="10"/>
  <c r="FF42" i="10"/>
  <c r="FJ42" i="10"/>
  <c r="FN42" i="10"/>
  <c r="FR42" i="10"/>
  <c r="FV42" i="10"/>
  <c r="FZ42" i="10"/>
  <c r="O42" i="10"/>
  <c r="AE42" i="10"/>
  <c r="AU42" i="10"/>
  <c r="BK42" i="10"/>
  <c r="CA42" i="10"/>
  <c r="CQ42" i="10"/>
  <c r="DG42" i="10"/>
  <c r="DW42" i="10"/>
  <c r="EM42" i="10"/>
  <c r="FC42" i="10"/>
  <c r="FS42" i="10"/>
  <c r="S42" i="10"/>
  <c r="AI42" i="10"/>
  <c r="AY42" i="10"/>
  <c r="BO42" i="10"/>
  <c r="CE42" i="10"/>
  <c r="CU42" i="10"/>
  <c r="DK42" i="10"/>
  <c r="EA42" i="10"/>
  <c r="EQ42" i="10"/>
  <c r="FG42" i="10"/>
  <c r="FW42" i="10"/>
  <c r="G42" i="10"/>
  <c r="W42" i="10"/>
  <c r="AM42" i="10"/>
  <c r="BC42" i="10"/>
  <c r="BS42" i="10"/>
  <c r="CI42" i="10"/>
  <c r="CY42" i="10"/>
  <c r="DO42" i="10"/>
  <c r="EE42" i="10"/>
  <c r="EU42" i="10"/>
  <c r="FK42" i="10"/>
  <c r="GA42" i="10"/>
  <c r="AQ42" i="10"/>
  <c r="DC42" i="10"/>
  <c r="FO42" i="10"/>
  <c r="BG42" i="10"/>
  <c r="DS42" i="10"/>
  <c r="K42" i="10"/>
  <c r="BW42" i="10"/>
  <c r="EI42" i="10"/>
  <c r="AA42" i="10"/>
  <c r="CM42" i="10"/>
  <c r="EY42" i="10"/>
  <c r="H46" i="10"/>
  <c r="L46" i="10"/>
  <c r="P46" i="10"/>
  <c r="T46" i="10"/>
  <c r="X46" i="10"/>
  <c r="AB46" i="10"/>
  <c r="AF46" i="10"/>
  <c r="AJ46" i="10"/>
  <c r="AN46" i="10"/>
  <c r="AR46" i="10"/>
  <c r="AV46" i="10"/>
  <c r="AZ46" i="10"/>
  <c r="BD46" i="10"/>
  <c r="BH46" i="10"/>
  <c r="BL46" i="10"/>
  <c r="BP46" i="10"/>
  <c r="BT46" i="10"/>
  <c r="BX46" i="10"/>
  <c r="CB46" i="10"/>
  <c r="CF46" i="10"/>
  <c r="CJ46" i="10"/>
  <c r="CN46" i="10"/>
  <c r="CR46" i="10"/>
  <c r="CV46" i="10"/>
  <c r="CZ46" i="10"/>
  <c r="DD46" i="10"/>
  <c r="DH46" i="10"/>
  <c r="DL46" i="10"/>
  <c r="DP46" i="10"/>
  <c r="DT46" i="10"/>
  <c r="DX46" i="10"/>
  <c r="EB46" i="10"/>
  <c r="EF46" i="10"/>
  <c r="EJ46" i="10"/>
  <c r="EN46" i="10"/>
  <c r="ER46" i="10"/>
  <c r="EV46" i="10"/>
  <c r="EZ46" i="10"/>
  <c r="FD46" i="10"/>
  <c r="FH46" i="10"/>
  <c r="FL46" i="10"/>
  <c r="FP46" i="10"/>
  <c r="FT46" i="10"/>
  <c r="E46" i="10"/>
  <c r="I46" i="10"/>
  <c r="M46" i="10"/>
  <c r="Q46" i="10"/>
  <c r="U46" i="10"/>
  <c r="Y46" i="10"/>
  <c r="AC46" i="10"/>
  <c r="AG46" i="10"/>
  <c r="AK46" i="10"/>
  <c r="AO46" i="10"/>
  <c r="AS46" i="10"/>
  <c r="AW46" i="10"/>
  <c r="BA46" i="10"/>
  <c r="BE46" i="10"/>
  <c r="BI46" i="10"/>
  <c r="BM46" i="10"/>
  <c r="BQ46" i="10"/>
  <c r="BU46" i="10"/>
  <c r="BY46" i="10"/>
  <c r="CC46" i="10"/>
  <c r="CG46" i="10"/>
  <c r="CK46" i="10"/>
  <c r="CO46" i="10"/>
  <c r="CS46" i="10"/>
  <c r="CW46" i="10"/>
  <c r="DA46" i="10"/>
  <c r="DE46" i="10"/>
  <c r="DI46" i="10"/>
  <c r="DM46" i="10"/>
  <c r="DQ46" i="10"/>
  <c r="DU46" i="10"/>
  <c r="DY46" i="10"/>
  <c r="EC46" i="10"/>
  <c r="EG46" i="10"/>
  <c r="EK46" i="10"/>
  <c r="EO46" i="10"/>
  <c r="ES46" i="10"/>
  <c r="EW46" i="10"/>
  <c r="FA46" i="10"/>
  <c r="FE46" i="10"/>
  <c r="FI46" i="10"/>
  <c r="FM46" i="10"/>
  <c r="FQ46" i="10"/>
  <c r="F46" i="10"/>
  <c r="J46" i="10"/>
  <c r="N46" i="10"/>
  <c r="R46" i="10"/>
  <c r="V46" i="10"/>
  <c r="Z46" i="10"/>
  <c r="AD46" i="10"/>
  <c r="AH46" i="10"/>
  <c r="AL46" i="10"/>
  <c r="AP46" i="10"/>
  <c r="AT46" i="10"/>
  <c r="AX46" i="10"/>
  <c r="BB46" i="10"/>
  <c r="BF46" i="10"/>
  <c r="BJ46" i="10"/>
  <c r="BN46" i="10"/>
  <c r="BR46" i="10"/>
  <c r="BV46" i="10"/>
  <c r="BZ46" i="10"/>
  <c r="CD46" i="10"/>
  <c r="CH46" i="10"/>
  <c r="CL46" i="10"/>
  <c r="CP46" i="10"/>
  <c r="CT46" i="10"/>
  <c r="CX46" i="10"/>
  <c r="DB46" i="10"/>
  <c r="DF46" i="10"/>
  <c r="DJ46" i="10"/>
  <c r="DN46" i="10"/>
  <c r="DR46" i="10"/>
  <c r="DV46" i="10"/>
  <c r="DZ46" i="10"/>
  <c r="ED46" i="10"/>
  <c r="EH46" i="10"/>
  <c r="EL46" i="10"/>
  <c r="EP46" i="10"/>
  <c r="ET46" i="10"/>
  <c r="EX46" i="10"/>
  <c r="FB46" i="10"/>
  <c r="FF46" i="10"/>
  <c r="FJ46" i="10"/>
  <c r="FN46" i="10"/>
  <c r="FR46" i="10"/>
  <c r="FV46" i="10"/>
  <c r="O46" i="10"/>
  <c r="AE46" i="10"/>
  <c r="AU46" i="10"/>
  <c r="BK46" i="10"/>
  <c r="CA46" i="10"/>
  <c r="CQ46" i="10"/>
  <c r="DG46" i="10"/>
  <c r="DW46" i="10"/>
  <c r="EM46" i="10"/>
  <c r="FC46" i="10"/>
  <c r="FS46" i="10"/>
  <c r="FY46" i="10"/>
  <c r="S46" i="10"/>
  <c r="AI46" i="10"/>
  <c r="AY46" i="10"/>
  <c r="BO46" i="10"/>
  <c r="CE46" i="10"/>
  <c r="CU46" i="10"/>
  <c r="DK46" i="10"/>
  <c r="EA46" i="10"/>
  <c r="EQ46" i="10"/>
  <c r="FG46" i="10"/>
  <c r="FU46" i="10"/>
  <c r="FZ46" i="10"/>
  <c r="G46" i="10"/>
  <c r="W46" i="10"/>
  <c r="AM46" i="10"/>
  <c r="BC46" i="10"/>
  <c r="BS46" i="10"/>
  <c r="CI46" i="10"/>
  <c r="CY46" i="10"/>
  <c r="DO46" i="10"/>
  <c r="EE46" i="10"/>
  <c r="EU46" i="10"/>
  <c r="FK46" i="10"/>
  <c r="FW46" i="10"/>
  <c r="GA46" i="10"/>
  <c r="AA46" i="10"/>
  <c r="CM46" i="10"/>
  <c r="EY46" i="10"/>
  <c r="AQ46" i="10"/>
  <c r="DC46" i="10"/>
  <c r="FO46" i="10"/>
  <c r="BG46" i="10"/>
  <c r="DS46" i="10"/>
  <c r="FX46" i="10"/>
  <c r="BW46" i="10"/>
  <c r="EI46" i="10"/>
  <c r="GB46" i="10"/>
  <c r="K46" i="10"/>
  <c r="E50" i="10"/>
  <c r="I50" i="10"/>
  <c r="M50" i="10"/>
  <c r="Q50" i="10"/>
  <c r="U50" i="10"/>
  <c r="Y50" i="10"/>
  <c r="AC50" i="10"/>
  <c r="AG50" i="10"/>
  <c r="AK50" i="10"/>
  <c r="AO50" i="10"/>
  <c r="AS50" i="10"/>
  <c r="AW50" i="10"/>
  <c r="BA50" i="10"/>
  <c r="BE50" i="10"/>
  <c r="BI50" i="10"/>
  <c r="BM50" i="10"/>
  <c r="BQ50" i="10"/>
  <c r="BU50" i="10"/>
  <c r="BY50" i="10"/>
  <c r="CC50" i="10"/>
  <c r="CG50" i="10"/>
  <c r="CK50" i="10"/>
  <c r="CO50" i="10"/>
  <c r="CS50" i="10"/>
  <c r="CW50" i="10"/>
  <c r="DA50" i="10"/>
  <c r="DE50" i="10"/>
  <c r="DI50" i="10"/>
  <c r="DM50" i="10"/>
  <c r="DQ50" i="10"/>
  <c r="DU50" i="10"/>
  <c r="DY50" i="10"/>
  <c r="EC50" i="10"/>
  <c r="EG50" i="10"/>
  <c r="EK50" i="10"/>
  <c r="EO50" i="10"/>
  <c r="ES50" i="10"/>
  <c r="EW50" i="10"/>
  <c r="FA50" i="10"/>
  <c r="FE50" i="10"/>
  <c r="FI50" i="10"/>
  <c r="FM50" i="10"/>
  <c r="FQ50" i="10"/>
  <c r="FU50" i="10"/>
  <c r="FY50" i="10"/>
  <c r="F50" i="10"/>
  <c r="J50" i="10"/>
  <c r="N50" i="10"/>
  <c r="R50" i="10"/>
  <c r="V50" i="10"/>
  <c r="Z50" i="10"/>
  <c r="AD50" i="10"/>
  <c r="AH50" i="10"/>
  <c r="AL50" i="10"/>
  <c r="AP50" i="10"/>
  <c r="AT50" i="10"/>
  <c r="AX50" i="10"/>
  <c r="BB50" i="10"/>
  <c r="BF50" i="10"/>
  <c r="BJ50" i="10"/>
  <c r="BN50" i="10"/>
  <c r="BR50" i="10"/>
  <c r="BV50" i="10"/>
  <c r="BZ50" i="10"/>
  <c r="CD50" i="10"/>
  <c r="CH50" i="10"/>
  <c r="CL50" i="10"/>
  <c r="CP50" i="10"/>
  <c r="CT50" i="10"/>
  <c r="CX50" i="10"/>
  <c r="DB50" i="10"/>
  <c r="DF50" i="10"/>
  <c r="DJ50" i="10"/>
  <c r="DN50" i="10"/>
  <c r="DR50" i="10"/>
  <c r="DV50" i="10"/>
  <c r="DZ50" i="10"/>
  <c r="ED50" i="10"/>
  <c r="EH50" i="10"/>
  <c r="EL50" i="10"/>
  <c r="EP50" i="10"/>
  <c r="ET50" i="10"/>
  <c r="EX50" i="10"/>
  <c r="FB50" i="10"/>
  <c r="FF50" i="10"/>
  <c r="FJ50" i="10"/>
  <c r="FN50" i="10"/>
  <c r="FR50" i="10"/>
  <c r="FV50" i="10"/>
  <c r="FZ50" i="10"/>
  <c r="G50" i="10"/>
  <c r="K50" i="10"/>
  <c r="O50" i="10"/>
  <c r="S50" i="10"/>
  <c r="W50" i="10"/>
  <c r="AA50" i="10"/>
  <c r="AE50" i="10"/>
  <c r="AI50" i="10"/>
  <c r="AM50" i="10"/>
  <c r="AQ50" i="10"/>
  <c r="AU50" i="10"/>
  <c r="AY50" i="10"/>
  <c r="BC50" i="10"/>
  <c r="BG50" i="10"/>
  <c r="BK50" i="10"/>
  <c r="BO50" i="10"/>
  <c r="BS50" i="10"/>
  <c r="BW50" i="10"/>
  <c r="CA50" i="10"/>
  <c r="CE50" i="10"/>
  <c r="CI50" i="10"/>
  <c r="CM50" i="10"/>
  <c r="CQ50" i="10"/>
  <c r="CU50" i="10"/>
  <c r="CY50" i="10"/>
  <c r="DC50" i="10"/>
  <c r="DG50" i="10"/>
  <c r="DK50" i="10"/>
  <c r="DO50" i="10"/>
  <c r="DS50" i="10"/>
  <c r="DW50" i="10"/>
  <c r="EA50" i="10"/>
  <c r="EE50" i="10"/>
  <c r="EI50" i="10"/>
  <c r="EM50" i="10"/>
  <c r="EQ50" i="10"/>
  <c r="EU50" i="10"/>
  <c r="EY50" i="10"/>
  <c r="FC50" i="10"/>
  <c r="FG50" i="10"/>
  <c r="FK50" i="10"/>
  <c r="FO50" i="10"/>
  <c r="FS50" i="10"/>
  <c r="FW50" i="10"/>
  <c r="GA50" i="10"/>
  <c r="L50" i="10"/>
  <c r="AB50" i="10"/>
  <c r="AR50" i="10"/>
  <c r="BH50" i="10"/>
  <c r="BX50" i="10"/>
  <c r="CN50" i="10"/>
  <c r="DD50" i="10"/>
  <c r="DT50" i="10"/>
  <c r="EJ50" i="10"/>
  <c r="EZ50" i="10"/>
  <c r="FP50" i="10"/>
  <c r="P50" i="10"/>
  <c r="AF50" i="10"/>
  <c r="AV50" i="10"/>
  <c r="BL50" i="10"/>
  <c r="CB50" i="10"/>
  <c r="CR50" i="10"/>
  <c r="DH50" i="10"/>
  <c r="DX50" i="10"/>
  <c r="EN50" i="10"/>
  <c r="FD50" i="10"/>
  <c r="FT50" i="10"/>
  <c r="T50" i="10"/>
  <c r="AJ50" i="10"/>
  <c r="AZ50" i="10"/>
  <c r="BP50" i="10"/>
  <c r="CF50" i="10"/>
  <c r="CV50" i="10"/>
  <c r="DL50" i="10"/>
  <c r="EB50" i="10"/>
  <c r="ER50" i="10"/>
  <c r="FH50" i="10"/>
  <c r="FX50" i="10"/>
  <c r="H50" i="10"/>
  <c r="BT50" i="10"/>
  <c r="EF50" i="10"/>
  <c r="X50" i="10"/>
  <c r="CJ50" i="10"/>
  <c r="EV50" i="10"/>
  <c r="AN50" i="10"/>
  <c r="CZ50" i="10"/>
  <c r="FL50" i="10"/>
  <c r="DP50" i="10"/>
  <c r="GB50" i="10"/>
  <c r="BD50" i="10"/>
  <c r="E54" i="10"/>
  <c r="I54" i="10"/>
  <c r="M54" i="10"/>
  <c r="Q54" i="10"/>
  <c r="U54" i="10"/>
  <c r="Y54" i="10"/>
  <c r="AC54" i="10"/>
  <c r="AG54" i="10"/>
  <c r="AK54" i="10"/>
  <c r="AO54" i="10"/>
  <c r="AS54" i="10"/>
  <c r="AW54" i="10"/>
  <c r="BA54" i="10"/>
  <c r="BE54" i="10"/>
  <c r="BI54" i="10"/>
  <c r="BM54" i="10"/>
  <c r="BQ54" i="10"/>
  <c r="BU54" i="10"/>
  <c r="BY54" i="10"/>
  <c r="CC54" i="10"/>
  <c r="CG54" i="10"/>
  <c r="CK54" i="10"/>
  <c r="CO54" i="10"/>
  <c r="CS54" i="10"/>
  <c r="CW54" i="10"/>
  <c r="DA54" i="10"/>
  <c r="DE54" i="10"/>
  <c r="DI54" i="10"/>
  <c r="DM54" i="10"/>
  <c r="DQ54" i="10"/>
  <c r="DU54" i="10"/>
  <c r="DY54" i="10"/>
  <c r="EC54" i="10"/>
  <c r="EG54" i="10"/>
  <c r="EK54" i="10"/>
  <c r="EO54" i="10"/>
  <c r="ES54" i="10"/>
  <c r="EW54" i="10"/>
  <c r="FA54" i="10"/>
  <c r="FE54" i="10"/>
  <c r="FI54" i="10"/>
  <c r="FM54" i="10"/>
  <c r="FQ54" i="10"/>
  <c r="FU54" i="10"/>
  <c r="FY54" i="10"/>
  <c r="F54" i="10"/>
  <c r="J54" i="10"/>
  <c r="N54" i="10"/>
  <c r="R54" i="10"/>
  <c r="V54" i="10"/>
  <c r="Z54" i="10"/>
  <c r="AD54" i="10"/>
  <c r="AH54" i="10"/>
  <c r="AL54" i="10"/>
  <c r="AP54" i="10"/>
  <c r="AT54" i="10"/>
  <c r="AX54" i="10"/>
  <c r="BB54" i="10"/>
  <c r="BF54" i="10"/>
  <c r="BJ54" i="10"/>
  <c r="BN54" i="10"/>
  <c r="BR54" i="10"/>
  <c r="BV54" i="10"/>
  <c r="BZ54" i="10"/>
  <c r="CD54" i="10"/>
  <c r="CH54" i="10"/>
  <c r="CL54" i="10"/>
  <c r="CP54" i="10"/>
  <c r="CT54" i="10"/>
  <c r="CX54" i="10"/>
  <c r="DB54" i="10"/>
  <c r="DF54" i="10"/>
  <c r="DJ54" i="10"/>
  <c r="DN54" i="10"/>
  <c r="DR54" i="10"/>
  <c r="DV54" i="10"/>
  <c r="DZ54" i="10"/>
  <c r="ED54" i="10"/>
  <c r="EH54" i="10"/>
  <c r="EL54" i="10"/>
  <c r="EP54" i="10"/>
  <c r="ET54" i="10"/>
  <c r="EX54" i="10"/>
  <c r="FB54" i="10"/>
  <c r="FF54" i="10"/>
  <c r="FJ54" i="10"/>
  <c r="FN54" i="10"/>
  <c r="FR54" i="10"/>
  <c r="FV54" i="10"/>
  <c r="FZ54" i="10"/>
  <c r="G54" i="10"/>
  <c r="K54" i="10"/>
  <c r="O54" i="10"/>
  <c r="S54" i="10"/>
  <c r="W54" i="10"/>
  <c r="AA54" i="10"/>
  <c r="AE54" i="10"/>
  <c r="AI54" i="10"/>
  <c r="AM54" i="10"/>
  <c r="AQ54" i="10"/>
  <c r="AU54" i="10"/>
  <c r="AY54" i="10"/>
  <c r="BC54" i="10"/>
  <c r="BG54" i="10"/>
  <c r="BK54" i="10"/>
  <c r="BO54" i="10"/>
  <c r="BS54" i="10"/>
  <c r="BW54" i="10"/>
  <c r="CA54" i="10"/>
  <c r="CE54" i="10"/>
  <c r="CI54" i="10"/>
  <c r="CM54" i="10"/>
  <c r="CQ54" i="10"/>
  <c r="CU54" i="10"/>
  <c r="CY54" i="10"/>
  <c r="DC54" i="10"/>
  <c r="DG54" i="10"/>
  <c r="DK54" i="10"/>
  <c r="DO54" i="10"/>
  <c r="DS54" i="10"/>
  <c r="DW54" i="10"/>
  <c r="EA54" i="10"/>
  <c r="EE54" i="10"/>
  <c r="EI54" i="10"/>
  <c r="EM54" i="10"/>
  <c r="EQ54" i="10"/>
  <c r="EU54" i="10"/>
  <c r="EY54" i="10"/>
  <c r="FC54" i="10"/>
  <c r="FG54" i="10"/>
  <c r="FK54" i="10"/>
  <c r="FO54" i="10"/>
  <c r="FS54" i="10"/>
  <c r="FW54" i="10"/>
  <c r="GA54" i="10"/>
  <c r="L54" i="10"/>
  <c r="AB54" i="10"/>
  <c r="AR54" i="10"/>
  <c r="BH54" i="10"/>
  <c r="BX54" i="10"/>
  <c r="CN54" i="10"/>
  <c r="DD54" i="10"/>
  <c r="DT54" i="10"/>
  <c r="EJ54" i="10"/>
  <c r="EZ54" i="10"/>
  <c r="FP54" i="10"/>
  <c r="P54" i="10"/>
  <c r="AF54" i="10"/>
  <c r="AV54" i="10"/>
  <c r="BL54" i="10"/>
  <c r="CB54" i="10"/>
  <c r="CR54" i="10"/>
  <c r="DH54" i="10"/>
  <c r="DX54" i="10"/>
  <c r="EN54" i="10"/>
  <c r="FD54" i="10"/>
  <c r="FT54" i="10"/>
  <c r="T54" i="10"/>
  <c r="AJ54" i="10"/>
  <c r="AZ54" i="10"/>
  <c r="BP54" i="10"/>
  <c r="CF54" i="10"/>
  <c r="CV54" i="10"/>
  <c r="DL54" i="10"/>
  <c r="EB54" i="10"/>
  <c r="ER54" i="10"/>
  <c r="FH54" i="10"/>
  <c r="FX54" i="10"/>
  <c r="BD54" i="10"/>
  <c r="DP54" i="10"/>
  <c r="GB54" i="10"/>
  <c r="H54" i="10"/>
  <c r="BT54" i="10"/>
  <c r="EF54" i="10"/>
  <c r="X54" i="10"/>
  <c r="CJ54" i="10"/>
  <c r="EV54" i="10"/>
  <c r="FL54" i="10"/>
  <c r="AN54" i="10"/>
  <c r="CZ54" i="10"/>
  <c r="G58" i="10"/>
  <c r="K58" i="10"/>
  <c r="O58" i="10"/>
  <c r="S58" i="10"/>
  <c r="W58" i="10"/>
  <c r="AA58" i="10"/>
  <c r="AE58" i="10"/>
  <c r="AI58" i="10"/>
  <c r="AM58" i="10"/>
  <c r="AQ58" i="10"/>
  <c r="AU58" i="10"/>
  <c r="AY58" i="10"/>
  <c r="BC58" i="10"/>
  <c r="BG58" i="10"/>
  <c r="BK58" i="10"/>
  <c r="E58" i="10"/>
  <c r="J58" i="10"/>
  <c r="P58" i="10"/>
  <c r="U58" i="10"/>
  <c r="Z58" i="10"/>
  <c r="AF58" i="10"/>
  <c r="AK58" i="10"/>
  <c r="AP58" i="10"/>
  <c r="AV58" i="10"/>
  <c r="BA58" i="10"/>
  <c r="BF58" i="10"/>
  <c r="BL58" i="10"/>
  <c r="BP58" i="10"/>
  <c r="BT58" i="10"/>
  <c r="BX58" i="10"/>
  <c r="CB58" i="10"/>
  <c r="CF58" i="10"/>
  <c r="CJ58" i="10"/>
  <c r="CN58" i="10"/>
  <c r="CR58" i="10"/>
  <c r="CV58" i="10"/>
  <c r="CZ58" i="10"/>
  <c r="DD58" i="10"/>
  <c r="DH58" i="10"/>
  <c r="DL58" i="10"/>
  <c r="DP58" i="10"/>
  <c r="DT58" i="10"/>
  <c r="DX58" i="10"/>
  <c r="EB58" i="10"/>
  <c r="EF58" i="10"/>
  <c r="EJ58" i="10"/>
  <c r="EN58" i="10"/>
  <c r="ER58" i="10"/>
  <c r="EV58" i="10"/>
  <c r="EZ58" i="10"/>
  <c r="FD58" i="10"/>
  <c r="FH58" i="10"/>
  <c r="FL58" i="10"/>
  <c r="FP58" i="10"/>
  <c r="FT58" i="10"/>
  <c r="FX58" i="10"/>
  <c r="GB58" i="10"/>
  <c r="F58" i="10"/>
  <c r="L58" i="10"/>
  <c r="Q58" i="10"/>
  <c r="V58" i="10"/>
  <c r="AB58" i="10"/>
  <c r="AG58" i="10"/>
  <c r="AL58" i="10"/>
  <c r="AR58" i="10"/>
  <c r="AW58" i="10"/>
  <c r="BB58" i="10"/>
  <c r="BH58" i="10"/>
  <c r="BM58" i="10"/>
  <c r="BQ58" i="10"/>
  <c r="BU58" i="10"/>
  <c r="BY58" i="10"/>
  <c r="CC58" i="10"/>
  <c r="CG58" i="10"/>
  <c r="CK58" i="10"/>
  <c r="CO58" i="10"/>
  <c r="CS58" i="10"/>
  <c r="CW58" i="10"/>
  <c r="DA58" i="10"/>
  <c r="DE58" i="10"/>
  <c r="DI58" i="10"/>
  <c r="DM58" i="10"/>
  <c r="DQ58" i="10"/>
  <c r="DU58" i="10"/>
  <c r="DY58" i="10"/>
  <c r="EC58" i="10"/>
  <c r="EG58" i="10"/>
  <c r="EK58" i="10"/>
  <c r="EO58" i="10"/>
  <c r="ES58" i="10"/>
  <c r="EW58" i="10"/>
  <c r="FA58" i="10"/>
  <c r="FE58" i="10"/>
  <c r="FI58" i="10"/>
  <c r="FM58" i="10"/>
  <c r="FQ58" i="10"/>
  <c r="FU58" i="10"/>
  <c r="FY58" i="10"/>
  <c r="H58" i="10"/>
  <c r="M58" i="10"/>
  <c r="R58" i="10"/>
  <c r="X58" i="10"/>
  <c r="AC58" i="10"/>
  <c r="AH58" i="10"/>
  <c r="AN58" i="10"/>
  <c r="AS58" i="10"/>
  <c r="AX58" i="10"/>
  <c r="BD58" i="10"/>
  <c r="BI58" i="10"/>
  <c r="BN58" i="10"/>
  <c r="BR58" i="10"/>
  <c r="BV58" i="10"/>
  <c r="BZ58" i="10"/>
  <c r="CD58" i="10"/>
  <c r="CH58" i="10"/>
  <c r="CL58" i="10"/>
  <c r="CP58" i="10"/>
  <c r="CT58" i="10"/>
  <c r="CX58" i="10"/>
  <c r="DB58" i="10"/>
  <c r="DF58" i="10"/>
  <c r="DJ58" i="10"/>
  <c r="DN58" i="10"/>
  <c r="DR58" i="10"/>
  <c r="DV58" i="10"/>
  <c r="DZ58" i="10"/>
  <c r="ED58" i="10"/>
  <c r="EH58" i="10"/>
  <c r="EL58" i="10"/>
  <c r="EP58" i="10"/>
  <c r="ET58" i="10"/>
  <c r="EX58" i="10"/>
  <c r="FB58" i="10"/>
  <c r="FF58" i="10"/>
  <c r="FJ58" i="10"/>
  <c r="FN58" i="10"/>
  <c r="FR58" i="10"/>
  <c r="FV58" i="10"/>
  <c r="FZ58" i="10"/>
  <c r="T58" i="10"/>
  <c r="AO58" i="10"/>
  <c r="BJ58" i="10"/>
  <c r="CA58" i="10"/>
  <c r="CQ58" i="10"/>
  <c r="DG58" i="10"/>
  <c r="DW58" i="10"/>
  <c r="EM58" i="10"/>
  <c r="FC58" i="10"/>
  <c r="FS58" i="10"/>
  <c r="Y58" i="10"/>
  <c r="AT58" i="10"/>
  <c r="BO58" i="10"/>
  <c r="CE58" i="10"/>
  <c r="CU58" i="10"/>
  <c r="DK58" i="10"/>
  <c r="EA58" i="10"/>
  <c r="EQ58" i="10"/>
  <c r="FG58" i="10"/>
  <c r="FW58" i="10"/>
  <c r="I58" i="10"/>
  <c r="AD58" i="10"/>
  <c r="AZ58" i="10"/>
  <c r="BS58" i="10"/>
  <c r="CI58" i="10"/>
  <c r="CY58" i="10"/>
  <c r="DO58" i="10"/>
  <c r="EE58" i="10"/>
  <c r="EU58" i="10"/>
  <c r="FK58" i="10"/>
  <c r="GA58" i="10"/>
  <c r="BE58" i="10"/>
  <c r="DS58" i="10"/>
  <c r="BW58" i="10"/>
  <c r="EI58" i="10"/>
  <c r="N58" i="10"/>
  <c r="CM58" i="10"/>
  <c r="EY58" i="10"/>
  <c r="AJ58" i="10"/>
  <c r="DC58" i="10"/>
  <c r="FO58" i="10"/>
  <c r="H62" i="10"/>
  <c r="L62" i="10"/>
  <c r="P62" i="10"/>
  <c r="T62" i="10"/>
  <c r="X62" i="10"/>
  <c r="AB62" i="10"/>
  <c r="AF62" i="10"/>
  <c r="AJ62" i="10"/>
  <c r="AN62" i="10"/>
  <c r="AR62" i="10"/>
  <c r="AV62" i="10"/>
  <c r="AZ62" i="10"/>
  <c r="BD62" i="10"/>
  <c r="BH62" i="10"/>
  <c r="BL62" i="10"/>
  <c r="BP62" i="10"/>
  <c r="BT62" i="10"/>
  <c r="BX62" i="10"/>
  <c r="CB62" i="10"/>
  <c r="CF62" i="10"/>
  <c r="CJ62" i="10"/>
  <c r="CN62" i="10"/>
  <c r="CR62" i="10"/>
  <c r="CV62" i="10"/>
  <c r="CZ62" i="10"/>
  <c r="DD62" i="10"/>
  <c r="DH62" i="10"/>
  <c r="DL62" i="10"/>
  <c r="DP62" i="10"/>
  <c r="DT62" i="10"/>
  <c r="DX62" i="10"/>
  <c r="EB62" i="10"/>
  <c r="EF62" i="10"/>
  <c r="EJ62" i="10"/>
  <c r="EN62" i="10"/>
  <c r="ER62" i="10"/>
  <c r="EV62" i="10"/>
  <c r="EZ62" i="10"/>
  <c r="FD62" i="10"/>
  <c r="FH62" i="10"/>
  <c r="FL62" i="10"/>
  <c r="FP62" i="10"/>
  <c r="FT62" i="10"/>
  <c r="FX62" i="10"/>
  <c r="GB62" i="10"/>
  <c r="E62" i="10"/>
  <c r="I62" i="10"/>
  <c r="M62" i="10"/>
  <c r="Q62" i="10"/>
  <c r="U62" i="10"/>
  <c r="Y62" i="10"/>
  <c r="AC62" i="10"/>
  <c r="AG62" i="10"/>
  <c r="AK62" i="10"/>
  <c r="AO62" i="10"/>
  <c r="AS62" i="10"/>
  <c r="AW62" i="10"/>
  <c r="BA62" i="10"/>
  <c r="BE62" i="10"/>
  <c r="BI62" i="10"/>
  <c r="BM62" i="10"/>
  <c r="BQ62" i="10"/>
  <c r="BU62" i="10"/>
  <c r="BY62" i="10"/>
  <c r="CC62" i="10"/>
  <c r="CG62" i="10"/>
  <c r="CK62" i="10"/>
  <c r="CO62" i="10"/>
  <c r="CS62" i="10"/>
  <c r="CW62" i="10"/>
  <c r="DA62" i="10"/>
  <c r="DE62" i="10"/>
  <c r="DI62" i="10"/>
  <c r="DM62" i="10"/>
  <c r="DQ62" i="10"/>
  <c r="DU62" i="10"/>
  <c r="DY62" i="10"/>
  <c r="EC62" i="10"/>
  <c r="EG62" i="10"/>
  <c r="EK62" i="10"/>
  <c r="EO62" i="10"/>
  <c r="ES62" i="10"/>
  <c r="EW62" i="10"/>
  <c r="FA62" i="10"/>
  <c r="FE62" i="10"/>
  <c r="FI62" i="10"/>
  <c r="FM62" i="10"/>
  <c r="FQ62" i="10"/>
  <c r="FU62" i="10"/>
  <c r="FY62" i="10"/>
  <c r="F62" i="10"/>
  <c r="J62" i="10"/>
  <c r="N62" i="10"/>
  <c r="R62" i="10"/>
  <c r="V62" i="10"/>
  <c r="Z62" i="10"/>
  <c r="AD62" i="10"/>
  <c r="AH62" i="10"/>
  <c r="AL62" i="10"/>
  <c r="AP62" i="10"/>
  <c r="AT62" i="10"/>
  <c r="AX62" i="10"/>
  <c r="BB62" i="10"/>
  <c r="BF62" i="10"/>
  <c r="BJ62" i="10"/>
  <c r="BN62" i="10"/>
  <c r="BR62" i="10"/>
  <c r="BV62" i="10"/>
  <c r="BZ62" i="10"/>
  <c r="CD62" i="10"/>
  <c r="CH62" i="10"/>
  <c r="CL62" i="10"/>
  <c r="CP62" i="10"/>
  <c r="CT62" i="10"/>
  <c r="CX62" i="10"/>
  <c r="DB62" i="10"/>
  <c r="DF62" i="10"/>
  <c r="DJ62" i="10"/>
  <c r="DN62" i="10"/>
  <c r="DR62" i="10"/>
  <c r="DV62" i="10"/>
  <c r="DZ62" i="10"/>
  <c r="ED62" i="10"/>
  <c r="EH62" i="10"/>
  <c r="EL62" i="10"/>
  <c r="EP62" i="10"/>
  <c r="ET62" i="10"/>
  <c r="EX62" i="10"/>
  <c r="FB62" i="10"/>
  <c r="FF62" i="10"/>
  <c r="FJ62" i="10"/>
  <c r="FN62" i="10"/>
  <c r="FR62" i="10"/>
  <c r="FV62" i="10"/>
  <c r="FZ62" i="10"/>
  <c r="O62" i="10"/>
  <c r="AE62" i="10"/>
  <c r="AU62" i="10"/>
  <c r="BK62" i="10"/>
  <c r="CA62" i="10"/>
  <c r="CQ62" i="10"/>
  <c r="DG62" i="10"/>
  <c r="DW62" i="10"/>
  <c r="EM62" i="10"/>
  <c r="FC62" i="10"/>
  <c r="FS62" i="10"/>
  <c r="S62" i="10"/>
  <c r="AI62" i="10"/>
  <c r="AY62" i="10"/>
  <c r="BO62" i="10"/>
  <c r="CE62" i="10"/>
  <c r="CU62" i="10"/>
  <c r="DK62" i="10"/>
  <c r="EA62" i="10"/>
  <c r="EQ62" i="10"/>
  <c r="FG62" i="10"/>
  <c r="FW62" i="10"/>
  <c r="G62" i="10"/>
  <c r="W62" i="10"/>
  <c r="AM62" i="10"/>
  <c r="BC62" i="10"/>
  <c r="BS62" i="10"/>
  <c r="CI62" i="10"/>
  <c r="CY62" i="10"/>
  <c r="DO62" i="10"/>
  <c r="EE62" i="10"/>
  <c r="EU62" i="10"/>
  <c r="FK62" i="10"/>
  <c r="GA62" i="10"/>
  <c r="AQ62" i="10"/>
  <c r="DC62" i="10"/>
  <c r="FO62" i="10"/>
  <c r="BG62" i="10"/>
  <c r="DS62" i="10"/>
  <c r="K62" i="10"/>
  <c r="BW62" i="10"/>
  <c r="EI62" i="10"/>
  <c r="AA62" i="10"/>
  <c r="CM62" i="10"/>
  <c r="EY62" i="10"/>
  <c r="H66" i="10"/>
  <c r="L66" i="10"/>
  <c r="P66" i="10"/>
  <c r="T66" i="10"/>
  <c r="X66" i="10"/>
  <c r="AB66" i="10"/>
  <c r="AF66" i="10"/>
  <c r="AJ66" i="10"/>
  <c r="AN66" i="10"/>
  <c r="AR66" i="10"/>
  <c r="AV66" i="10"/>
  <c r="E66" i="10"/>
  <c r="I66" i="10"/>
  <c r="M66" i="10"/>
  <c r="Q66" i="10"/>
  <c r="U66" i="10"/>
  <c r="Y66" i="10"/>
  <c r="AC66" i="10"/>
  <c r="AG66" i="10"/>
  <c r="AK66" i="10"/>
  <c r="AO66" i="10"/>
  <c r="AS66" i="10"/>
  <c r="AW66" i="10"/>
  <c r="BA66" i="10"/>
  <c r="BE66" i="10"/>
  <c r="BI66" i="10"/>
  <c r="BM66" i="10"/>
  <c r="BQ66" i="10"/>
  <c r="BU66" i="10"/>
  <c r="BY66" i="10"/>
  <c r="CC66" i="10"/>
  <c r="CG66" i="10"/>
  <c r="CK66" i="10"/>
  <c r="CO66" i="10"/>
  <c r="CS66" i="10"/>
  <c r="CW66" i="10"/>
  <c r="DA66" i="10"/>
  <c r="DE66" i="10"/>
  <c r="DI66" i="10"/>
  <c r="DM66" i="10"/>
  <c r="DQ66" i="10"/>
  <c r="DU66" i="10"/>
  <c r="DY66" i="10"/>
  <c r="EC66" i="10"/>
  <c r="EG66" i="10"/>
  <c r="EK66" i="10"/>
  <c r="EO66" i="10"/>
  <c r="ES66" i="10"/>
  <c r="EW66" i="10"/>
  <c r="FA66" i="10"/>
  <c r="FE66" i="10"/>
  <c r="FI66" i="10"/>
  <c r="FM66" i="10"/>
  <c r="FQ66" i="10"/>
  <c r="FU66" i="10"/>
  <c r="FY66" i="10"/>
  <c r="F66" i="10"/>
  <c r="J66" i="10"/>
  <c r="N66" i="10"/>
  <c r="R66" i="10"/>
  <c r="V66" i="10"/>
  <c r="Z66" i="10"/>
  <c r="AD66" i="10"/>
  <c r="AH66" i="10"/>
  <c r="AL66" i="10"/>
  <c r="AP66" i="10"/>
  <c r="AT66" i="10"/>
  <c r="AX66" i="10"/>
  <c r="BB66" i="10"/>
  <c r="BF66" i="10"/>
  <c r="BJ66" i="10"/>
  <c r="BN66" i="10"/>
  <c r="BR66" i="10"/>
  <c r="BV66" i="10"/>
  <c r="BZ66" i="10"/>
  <c r="CD66" i="10"/>
  <c r="CH66" i="10"/>
  <c r="CL66" i="10"/>
  <c r="CP66" i="10"/>
  <c r="CT66" i="10"/>
  <c r="CX66" i="10"/>
  <c r="DB66" i="10"/>
  <c r="DF66" i="10"/>
  <c r="DJ66" i="10"/>
  <c r="DN66" i="10"/>
  <c r="DR66" i="10"/>
  <c r="DV66" i="10"/>
  <c r="DZ66" i="10"/>
  <c r="ED66" i="10"/>
  <c r="EH66" i="10"/>
  <c r="EL66" i="10"/>
  <c r="EP66" i="10"/>
  <c r="ET66" i="10"/>
  <c r="EX66" i="10"/>
  <c r="FB66" i="10"/>
  <c r="FF66" i="10"/>
  <c r="FJ66" i="10"/>
  <c r="FN66" i="10"/>
  <c r="FR66" i="10"/>
  <c r="FV66" i="10"/>
  <c r="FZ66" i="10"/>
  <c r="O66" i="10"/>
  <c r="AE66" i="10"/>
  <c r="AU66" i="10"/>
  <c r="BD66" i="10"/>
  <c r="BL66" i="10"/>
  <c r="BT66" i="10"/>
  <c r="CB66" i="10"/>
  <c r="CJ66" i="10"/>
  <c r="CR66" i="10"/>
  <c r="CZ66" i="10"/>
  <c r="DH66" i="10"/>
  <c r="DP66" i="10"/>
  <c r="DX66" i="10"/>
  <c r="EF66" i="10"/>
  <c r="EN66" i="10"/>
  <c r="EV66" i="10"/>
  <c r="FD66" i="10"/>
  <c r="FL66" i="10"/>
  <c r="FT66" i="10"/>
  <c r="GB66" i="10"/>
  <c r="S66" i="10"/>
  <c r="AI66" i="10"/>
  <c r="AY66" i="10"/>
  <c r="BG66" i="10"/>
  <c r="BO66" i="10"/>
  <c r="BW66" i="10"/>
  <c r="CE66" i="10"/>
  <c r="CM66" i="10"/>
  <c r="CU66" i="10"/>
  <c r="DC66" i="10"/>
  <c r="DK66" i="10"/>
  <c r="DS66" i="10"/>
  <c r="EA66" i="10"/>
  <c r="EI66" i="10"/>
  <c r="EQ66" i="10"/>
  <c r="EY66" i="10"/>
  <c r="FG66" i="10"/>
  <c r="FO66" i="10"/>
  <c r="FW66" i="10"/>
  <c r="G66" i="10"/>
  <c r="W66" i="10"/>
  <c r="AM66" i="10"/>
  <c r="AZ66" i="10"/>
  <c r="BH66" i="10"/>
  <c r="BP66" i="10"/>
  <c r="BX66" i="10"/>
  <c r="CF66" i="10"/>
  <c r="CN66" i="10"/>
  <c r="CV66" i="10"/>
  <c r="DD66" i="10"/>
  <c r="DL66" i="10"/>
  <c r="DT66" i="10"/>
  <c r="EB66" i="10"/>
  <c r="EJ66" i="10"/>
  <c r="ER66" i="10"/>
  <c r="EZ66" i="10"/>
  <c r="FH66" i="10"/>
  <c r="FP66" i="10"/>
  <c r="FX66" i="10"/>
  <c r="AA66" i="10"/>
  <c r="BS66" i="10"/>
  <c r="CY66" i="10"/>
  <c r="EE66" i="10"/>
  <c r="FK66" i="10"/>
  <c r="AQ66" i="10"/>
  <c r="CA66" i="10"/>
  <c r="DG66" i="10"/>
  <c r="EM66" i="10"/>
  <c r="FS66" i="10"/>
  <c r="BC66" i="10"/>
  <c r="CI66" i="10"/>
  <c r="DO66" i="10"/>
  <c r="EU66" i="10"/>
  <c r="GA66" i="10"/>
  <c r="K66" i="10"/>
  <c r="BK66" i="10"/>
  <c r="CQ66" i="10"/>
  <c r="DW66" i="10"/>
  <c r="FC66" i="10"/>
  <c r="E70" i="10"/>
  <c r="I70" i="10"/>
  <c r="M70" i="10"/>
  <c r="Q70" i="10"/>
  <c r="U70" i="10"/>
  <c r="Y70" i="10"/>
  <c r="AC70" i="10"/>
  <c r="AG70" i="10"/>
  <c r="AK70" i="10"/>
  <c r="AO70" i="10"/>
  <c r="AS70" i="10"/>
  <c r="AW70" i="10"/>
  <c r="BA70" i="10"/>
  <c r="BE70" i="10"/>
  <c r="BI70" i="10"/>
  <c r="BM70" i="10"/>
  <c r="BQ70" i="10"/>
  <c r="BU70" i="10"/>
  <c r="BY70" i="10"/>
  <c r="CC70" i="10"/>
  <c r="CG70" i="10"/>
  <c r="CK70" i="10"/>
  <c r="CO70" i="10"/>
  <c r="CS70" i="10"/>
  <c r="CW70" i="10"/>
  <c r="DA70" i="10"/>
  <c r="DE70" i="10"/>
  <c r="DI70" i="10"/>
  <c r="DM70" i="10"/>
  <c r="DQ70" i="10"/>
  <c r="DU70" i="10"/>
  <c r="DY70" i="10"/>
  <c r="EC70" i="10"/>
  <c r="EG70" i="10"/>
  <c r="EK70" i="10"/>
  <c r="EO70" i="10"/>
  <c r="ES70" i="10"/>
  <c r="EW70" i="10"/>
  <c r="FA70" i="10"/>
  <c r="FE70" i="10"/>
  <c r="FI70" i="10"/>
  <c r="FM70" i="10"/>
  <c r="FQ70" i="10"/>
  <c r="FU70" i="10"/>
  <c r="FY70" i="10"/>
  <c r="F70" i="10"/>
  <c r="J70" i="10"/>
  <c r="N70" i="10"/>
  <c r="R70" i="10"/>
  <c r="V70" i="10"/>
  <c r="Z70" i="10"/>
  <c r="AD70" i="10"/>
  <c r="AH70" i="10"/>
  <c r="AL70" i="10"/>
  <c r="AP70" i="10"/>
  <c r="AT70" i="10"/>
  <c r="AX70" i="10"/>
  <c r="BB70" i="10"/>
  <c r="BF70" i="10"/>
  <c r="BJ70" i="10"/>
  <c r="BN70" i="10"/>
  <c r="BR70" i="10"/>
  <c r="BV70" i="10"/>
  <c r="BZ70" i="10"/>
  <c r="CD70" i="10"/>
  <c r="CH70" i="10"/>
  <c r="CL70" i="10"/>
  <c r="CP70" i="10"/>
  <c r="CT70" i="10"/>
  <c r="CX70" i="10"/>
  <c r="DB70" i="10"/>
  <c r="DF70" i="10"/>
  <c r="DJ70" i="10"/>
  <c r="DN70" i="10"/>
  <c r="DR70" i="10"/>
  <c r="DV70" i="10"/>
  <c r="DZ70" i="10"/>
  <c r="ED70" i="10"/>
  <c r="EH70" i="10"/>
  <c r="EL70" i="10"/>
  <c r="EP70" i="10"/>
  <c r="ET70" i="10"/>
  <c r="EX70" i="10"/>
  <c r="FB70" i="10"/>
  <c r="FF70" i="10"/>
  <c r="FJ70" i="10"/>
  <c r="FN70" i="10"/>
  <c r="FR70" i="10"/>
  <c r="FV70" i="10"/>
  <c r="FZ70" i="10"/>
  <c r="H70" i="10"/>
  <c r="P70" i="10"/>
  <c r="X70" i="10"/>
  <c r="AF70" i="10"/>
  <c r="AN70" i="10"/>
  <c r="AV70" i="10"/>
  <c r="BD70" i="10"/>
  <c r="BL70" i="10"/>
  <c r="BT70" i="10"/>
  <c r="CB70" i="10"/>
  <c r="CJ70" i="10"/>
  <c r="CR70" i="10"/>
  <c r="CZ70" i="10"/>
  <c r="DH70" i="10"/>
  <c r="DP70" i="10"/>
  <c r="DX70" i="10"/>
  <c r="EF70" i="10"/>
  <c r="EN70" i="10"/>
  <c r="EV70" i="10"/>
  <c r="FD70" i="10"/>
  <c r="FL70" i="10"/>
  <c r="FT70" i="10"/>
  <c r="GB70" i="10"/>
  <c r="K70" i="10"/>
  <c r="S70" i="10"/>
  <c r="AA70" i="10"/>
  <c r="AI70" i="10"/>
  <c r="AQ70" i="10"/>
  <c r="AY70" i="10"/>
  <c r="BG70" i="10"/>
  <c r="BO70" i="10"/>
  <c r="BW70" i="10"/>
  <c r="CE70" i="10"/>
  <c r="CM70" i="10"/>
  <c r="CU70" i="10"/>
  <c r="DC70" i="10"/>
  <c r="DK70" i="10"/>
  <c r="DS70" i="10"/>
  <c r="EA70" i="10"/>
  <c r="EI70" i="10"/>
  <c r="EQ70" i="10"/>
  <c r="EY70" i="10"/>
  <c r="FG70" i="10"/>
  <c r="FO70" i="10"/>
  <c r="FW70" i="10"/>
  <c r="L70" i="10"/>
  <c r="T70" i="10"/>
  <c r="AB70" i="10"/>
  <c r="AJ70" i="10"/>
  <c r="AR70" i="10"/>
  <c r="AZ70" i="10"/>
  <c r="BH70" i="10"/>
  <c r="BP70" i="10"/>
  <c r="BX70" i="10"/>
  <c r="CF70" i="10"/>
  <c r="CN70" i="10"/>
  <c r="CV70" i="10"/>
  <c r="DD70" i="10"/>
  <c r="DL70" i="10"/>
  <c r="DT70" i="10"/>
  <c r="EB70" i="10"/>
  <c r="EJ70" i="10"/>
  <c r="ER70" i="10"/>
  <c r="EZ70" i="10"/>
  <c r="FH70" i="10"/>
  <c r="FP70" i="10"/>
  <c r="FX70" i="10"/>
  <c r="W70" i="10"/>
  <c r="BC70" i="10"/>
  <c r="CI70" i="10"/>
  <c r="DO70" i="10"/>
  <c r="EU70" i="10"/>
  <c r="GA70" i="10"/>
  <c r="AE70" i="10"/>
  <c r="BK70" i="10"/>
  <c r="CQ70" i="10"/>
  <c r="DW70" i="10"/>
  <c r="FC70" i="10"/>
  <c r="G70" i="10"/>
  <c r="AM70" i="10"/>
  <c r="BS70" i="10"/>
  <c r="CY70" i="10"/>
  <c r="EE70" i="10"/>
  <c r="FK70" i="10"/>
  <c r="O70" i="10"/>
  <c r="AU70" i="10"/>
  <c r="CA70" i="10"/>
  <c r="DG70" i="10"/>
  <c r="EM70" i="10"/>
  <c r="FS70" i="10"/>
  <c r="E74" i="10"/>
  <c r="I74" i="10"/>
  <c r="M74" i="10"/>
  <c r="Q74" i="10"/>
  <c r="U74" i="10"/>
  <c r="Y74" i="10"/>
  <c r="AC74" i="10"/>
  <c r="AG74" i="10"/>
  <c r="AK74" i="10"/>
  <c r="AO74" i="10"/>
  <c r="AS74" i="10"/>
  <c r="AW74" i="10"/>
  <c r="BA74" i="10"/>
  <c r="BE74" i="10"/>
  <c r="BI74" i="10"/>
  <c r="BM74" i="10"/>
  <c r="BQ74" i="10"/>
  <c r="BU74" i="10"/>
  <c r="BY74" i="10"/>
  <c r="CC74" i="10"/>
  <c r="CG74" i="10"/>
  <c r="CK74" i="10"/>
  <c r="CO74" i="10"/>
  <c r="CS74" i="10"/>
  <c r="CW74" i="10"/>
  <c r="DA74" i="10"/>
  <c r="DE74" i="10"/>
  <c r="DI74" i="10"/>
  <c r="DM74" i="10"/>
  <c r="DQ74" i="10"/>
  <c r="DU74" i="10"/>
  <c r="DY74" i="10"/>
  <c r="EC74" i="10"/>
  <c r="EG74" i="10"/>
  <c r="EK74" i="10"/>
  <c r="EO74" i="10"/>
  <c r="ES74" i="10"/>
  <c r="EW74" i="10"/>
  <c r="FA74" i="10"/>
  <c r="FE74" i="10"/>
  <c r="FI74" i="10"/>
  <c r="FM74" i="10"/>
  <c r="FQ74" i="10"/>
  <c r="FU74" i="10"/>
  <c r="FY74" i="10"/>
  <c r="F74" i="10"/>
  <c r="J74" i="10"/>
  <c r="N74" i="10"/>
  <c r="R74" i="10"/>
  <c r="V74" i="10"/>
  <c r="Z74" i="10"/>
  <c r="AD74" i="10"/>
  <c r="AH74" i="10"/>
  <c r="AL74" i="10"/>
  <c r="AP74" i="10"/>
  <c r="AT74" i="10"/>
  <c r="AX74" i="10"/>
  <c r="BB74" i="10"/>
  <c r="BF74" i="10"/>
  <c r="BJ74" i="10"/>
  <c r="BN74" i="10"/>
  <c r="BR74" i="10"/>
  <c r="BV74" i="10"/>
  <c r="BZ74" i="10"/>
  <c r="CD74" i="10"/>
  <c r="CH74" i="10"/>
  <c r="CL74" i="10"/>
  <c r="CP74" i="10"/>
  <c r="CT74" i="10"/>
  <c r="CX74" i="10"/>
  <c r="DB74" i="10"/>
  <c r="DF74" i="10"/>
  <c r="DJ74" i="10"/>
  <c r="DN74" i="10"/>
  <c r="DR74" i="10"/>
  <c r="DV74" i="10"/>
  <c r="DZ74" i="10"/>
  <c r="ED74" i="10"/>
  <c r="EH74" i="10"/>
  <c r="EL74" i="10"/>
  <c r="EP74" i="10"/>
  <c r="ET74" i="10"/>
  <c r="EX74" i="10"/>
  <c r="FB74" i="10"/>
  <c r="FF74" i="10"/>
  <c r="FJ74" i="10"/>
  <c r="FN74" i="10"/>
  <c r="FR74" i="10"/>
  <c r="FV74" i="10"/>
  <c r="FZ74" i="10"/>
  <c r="H74" i="10"/>
  <c r="P74" i="10"/>
  <c r="X74" i="10"/>
  <c r="AF74" i="10"/>
  <c r="AN74" i="10"/>
  <c r="AV74" i="10"/>
  <c r="BD74" i="10"/>
  <c r="BL74" i="10"/>
  <c r="BT74" i="10"/>
  <c r="CB74" i="10"/>
  <c r="CJ74" i="10"/>
  <c r="CR74" i="10"/>
  <c r="CZ74" i="10"/>
  <c r="DH74" i="10"/>
  <c r="DP74" i="10"/>
  <c r="DX74" i="10"/>
  <c r="EF74" i="10"/>
  <c r="EN74" i="10"/>
  <c r="EV74" i="10"/>
  <c r="FD74" i="10"/>
  <c r="FL74" i="10"/>
  <c r="FT74" i="10"/>
  <c r="GB74" i="10"/>
  <c r="K74" i="10"/>
  <c r="S74" i="10"/>
  <c r="AA74" i="10"/>
  <c r="AI74" i="10"/>
  <c r="AQ74" i="10"/>
  <c r="AY74" i="10"/>
  <c r="BG74" i="10"/>
  <c r="BO74" i="10"/>
  <c r="BW74" i="10"/>
  <c r="CE74" i="10"/>
  <c r="CM74" i="10"/>
  <c r="CU74" i="10"/>
  <c r="DC74" i="10"/>
  <c r="DK74" i="10"/>
  <c r="DS74" i="10"/>
  <c r="EA74" i="10"/>
  <c r="EI74" i="10"/>
  <c r="EQ74" i="10"/>
  <c r="EY74" i="10"/>
  <c r="FG74" i="10"/>
  <c r="FO74" i="10"/>
  <c r="FW74" i="10"/>
  <c r="L74" i="10"/>
  <c r="T74" i="10"/>
  <c r="AB74" i="10"/>
  <c r="AJ74" i="10"/>
  <c r="AR74" i="10"/>
  <c r="AZ74" i="10"/>
  <c r="BH74" i="10"/>
  <c r="BP74" i="10"/>
  <c r="BX74" i="10"/>
  <c r="CF74" i="10"/>
  <c r="CN74" i="10"/>
  <c r="CV74" i="10"/>
  <c r="DD74" i="10"/>
  <c r="DL74" i="10"/>
  <c r="DT74" i="10"/>
  <c r="EB74" i="10"/>
  <c r="EJ74" i="10"/>
  <c r="ER74" i="10"/>
  <c r="EZ74" i="10"/>
  <c r="FH74" i="10"/>
  <c r="FP74" i="10"/>
  <c r="FX74" i="10"/>
  <c r="G74" i="10"/>
  <c r="AM74" i="10"/>
  <c r="BS74" i="10"/>
  <c r="CY74" i="10"/>
  <c r="EE74" i="10"/>
  <c r="FK74" i="10"/>
  <c r="O74" i="10"/>
  <c r="AU74" i="10"/>
  <c r="CA74" i="10"/>
  <c r="DG74" i="10"/>
  <c r="EM74" i="10"/>
  <c r="FS74" i="10"/>
  <c r="W74" i="10"/>
  <c r="BC74" i="10"/>
  <c r="CI74" i="10"/>
  <c r="DO74" i="10"/>
  <c r="EU74" i="10"/>
  <c r="GA74" i="10"/>
  <c r="AE74" i="10"/>
  <c r="BK74" i="10"/>
  <c r="CQ74" i="10"/>
  <c r="DW74" i="10"/>
  <c r="FC74" i="10"/>
  <c r="E78" i="10"/>
  <c r="I78" i="10"/>
  <c r="M78" i="10"/>
  <c r="Q78" i="10"/>
  <c r="U78" i="10"/>
  <c r="Y78" i="10"/>
  <c r="AC78" i="10"/>
  <c r="AG78" i="10"/>
  <c r="AK78" i="10"/>
  <c r="AO78" i="10"/>
  <c r="AS78" i="10"/>
  <c r="AW78" i="10"/>
  <c r="BA78" i="10"/>
  <c r="BE78" i="10"/>
  <c r="BI78" i="10"/>
  <c r="BM78" i="10"/>
  <c r="BQ78" i="10"/>
  <c r="BU78" i="10"/>
  <c r="BY78" i="10"/>
  <c r="CC78" i="10"/>
  <c r="CG78" i="10"/>
  <c r="CK78" i="10"/>
  <c r="CO78" i="10"/>
  <c r="CS78" i="10"/>
  <c r="CW78" i="10"/>
  <c r="DA78" i="10"/>
  <c r="DE78" i="10"/>
  <c r="DI78" i="10"/>
  <c r="DM78" i="10"/>
  <c r="DQ78" i="10"/>
  <c r="DU78" i="10"/>
  <c r="DY78" i="10"/>
  <c r="EC78" i="10"/>
  <c r="EG78" i="10"/>
  <c r="EK78" i="10"/>
  <c r="EO78" i="10"/>
  <c r="ES78" i="10"/>
  <c r="EW78" i="10"/>
  <c r="FA78" i="10"/>
  <c r="FE78" i="10"/>
  <c r="FI78" i="10"/>
  <c r="FM78" i="10"/>
  <c r="FQ78" i="10"/>
  <c r="FU78" i="10"/>
  <c r="FY78" i="10"/>
  <c r="F78" i="10"/>
  <c r="J78" i="10"/>
  <c r="N78" i="10"/>
  <c r="R78" i="10"/>
  <c r="V78" i="10"/>
  <c r="Z78" i="10"/>
  <c r="AD78" i="10"/>
  <c r="AH78" i="10"/>
  <c r="AL78" i="10"/>
  <c r="AP78" i="10"/>
  <c r="AT78" i="10"/>
  <c r="AX78" i="10"/>
  <c r="BB78" i="10"/>
  <c r="BF78" i="10"/>
  <c r="BJ78" i="10"/>
  <c r="BN78" i="10"/>
  <c r="BR78" i="10"/>
  <c r="BV78" i="10"/>
  <c r="BZ78" i="10"/>
  <c r="CD78" i="10"/>
  <c r="CH78" i="10"/>
  <c r="CL78" i="10"/>
  <c r="CP78" i="10"/>
  <c r="CT78" i="10"/>
  <c r="CX78" i="10"/>
  <c r="DB78" i="10"/>
  <c r="DF78" i="10"/>
  <c r="DJ78" i="10"/>
  <c r="DN78" i="10"/>
  <c r="DR78" i="10"/>
  <c r="DV78" i="10"/>
  <c r="DZ78" i="10"/>
  <c r="ED78" i="10"/>
  <c r="EH78" i="10"/>
  <c r="EL78" i="10"/>
  <c r="EP78" i="10"/>
  <c r="ET78" i="10"/>
  <c r="EX78" i="10"/>
  <c r="FB78" i="10"/>
  <c r="FF78" i="10"/>
  <c r="FJ78" i="10"/>
  <c r="FN78" i="10"/>
  <c r="FR78" i="10"/>
  <c r="FV78" i="10"/>
  <c r="FZ78" i="10"/>
  <c r="H78" i="10"/>
  <c r="P78" i="10"/>
  <c r="X78" i="10"/>
  <c r="AF78" i="10"/>
  <c r="AN78" i="10"/>
  <c r="AV78" i="10"/>
  <c r="BD78" i="10"/>
  <c r="BL78" i="10"/>
  <c r="BT78" i="10"/>
  <c r="CB78" i="10"/>
  <c r="CJ78" i="10"/>
  <c r="CR78" i="10"/>
  <c r="CZ78" i="10"/>
  <c r="DH78" i="10"/>
  <c r="DP78" i="10"/>
  <c r="DX78" i="10"/>
  <c r="EF78" i="10"/>
  <c r="EN78" i="10"/>
  <c r="EV78" i="10"/>
  <c r="FD78" i="10"/>
  <c r="FL78" i="10"/>
  <c r="FT78" i="10"/>
  <c r="GB78" i="10"/>
  <c r="K78" i="10"/>
  <c r="S78" i="10"/>
  <c r="AA78" i="10"/>
  <c r="AI78" i="10"/>
  <c r="AQ78" i="10"/>
  <c r="AY78" i="10"/>
  <c r="BG78" i="10"/>
  <c r="BO78" i="10"/>
  <c r="BW78" i="10"/>
  <c r="CE78" i="10"/>
  <c r="CM78" i="10"/>
  <c r="CU78" i="10"/>
  <c r="DC78" i="10"/>
  <c r="DK78" i="10"/>
  <c r="DS78" i="10"/>
  <c r="EA78" i="10"/>
  <c r="EI78" i="10"/>
  <c r="EQ78" i="10"/>
  <c r="EY78" i="10"/>
  <c r="FG78" i="10"/>
  <c r="FO78" i="10"/>
  <c r="FW78" i="10"/>
  <c r="L78" i="10"/>
  <c r="T78" i="10"/>
  <c r="AB78" i="10"/>
  <c r="AJ78" i="10"/>
  <c r="AR78" i="10"/>
  <c r="AZ78" i="10"/>
  <c r="BH78" i="10"/>
  <c r="BP78" i="10"/>
  <c r="BX78" i="10"/>
  <c r="CF78" i="10"/>
  <c r="CN78" i="10"/>
  <c r="CV78" i="10"/>
  <c r="DD78" i="10"/>
  <c r="DL78" i="10"/>
  <c r="DT78" i="10"/>
  <c r="EB78" i="10"/>
  <c r="EJ78" i="10"/>
  <c r="ER78" i="10"/>
  <c r="EZ78" i="10"/>
  <c r="FH78" i="10"/>
  <c r="FP78" i="10"/>
  <c r="FX78" i="10"/>
  <c r="W78" i="10"/>
  <c r="BC78" i="10"/>
  <c r="CI78" i="10"/>
  <c r="DO78" i="10"/>
  <c r="EU78" i="10"/>
  <c r="GA78" i="10"/>
  <c r="AE78" i="10"/>
  <c r="BK78" i="10"/>
  <c r="CQ78" i="10"/>
  <c r="DW78" i="10"/>
  <c r="FC78" i="10"/>
  <c r="G78" i="10"/>
  <c r="AM78" i="10"/>
  <c r="BS78" i="10"/>
  <c r="CY78" i="10"/>
  <c r="EE78" i="10"/>
  <c r="FK78" i="10"/>
  <c r="CA78" i="10"/>
  <c r="DG78" i="10"/>
  <c r="O78" i="10"/>
  <c r="EM78" i="10"/>
  <c r="AU78" i="10"/>
  <c r="FS78" i="10"/>
  <c r="E82" i="10"/>
  <c r="I82" i="10"/>
  <c r="M82" i="10"/>
  <c r="Q82" i="10"/>
  <c r="U82" i="10"/>
  <c r="Y82" i="10"/>
  <c r="AC82" i="10"/>
  <c r="AG82" i="10"/>
  <c r="AK82" i="10"/>
  <c r="AO82" i="10"/>
  <c r="AS82" i="10"/>
  <c r="AW82" i="10"/>
  <c r="BA82" i="10"/>
  <c r="BE82" i="10"/>
  <c r="BI82" i="10"/>
  <c r="BM82" i="10"/>
  <c r="BQ82" i="10"/>
  <c r="BU82" i="10"/>
  <c r="BY82" i="10"/>
  <c r="CC82" i="10"/>
  <c r="CG82" i="10"/>
  <c r="CK82" i="10"/>
  <c r="CO82" i="10"/>
  <c r="CS82" i="10"/>
  <c r="CW82" i="10"/>
  <c r="DA82" i="10"/>
  <c r="DE82" i="10"/>
  <c r="DI82" i="10"/>
  <c r="DM82" i="10"/>
  <c r="DQ82" i="10"/>
  <c r="DU82" i="10"/>
  <c r="DY82" i="10"/>
  <c r="EC82" i="10"/>
  <c r="EG82" i="10"/>
  <c r="EK82" i="10"/>
  <c r="EO82" i="10"/>
  <c r="ES82" i="10"/>
  <c r="EW82" i="10"/>
  <c r="FA82" i="10"/>
  <c r="FE82" i="10"/>
  <c r="FI82" i="10"/>
  <c r="FM82" i="10"/>
  <c r="FQ82" i="10"/>
  <c r="FU82" i="10"/>
  <c r="FY82" i="10"/>
  <c r="F82" i="10"/>
  <c r="J82" i="10"/>
  <c r="N82" i="10"/>
  <c r="R82" i="10"/>
  <c r="V82" i="10"/>
  <c r="Z82" i="10"/>
  <c r="AD82" i="10"/>
  <c r="AH82" i="10"/>
  <c r="AL82" i="10"/>
  <c r="AP82" i="10"/>
  <c r="AT82" i="10"/>
  <c r="AX82" i="10"/>
  <c r="BB82" i="10"/>
  <c r="BF82" i="10"/>
  <c r="BJ82" i="10"/>
  <c r="BN82" i="10"/>
  <c r="BR82" i="10"/>
  <c r="BV82" i="10"/>
  <c r="BZ82" i="10"/>
  <c r="CD82" i="10"/>
  <c r="CH82" i="10"/>
  <c r="CL82" i="10"/>
  <c r="CP82" i="10"/>
  <c r="CT82" i="10"/>
  <c r="CX82" i="10"/>
  <c r="DB82" i="10"/>
  <c r="DF82" i="10"/>
  <c r="DJ82" i="10"/>
  <c r="DN82" i="10"/>
  <c r="DR82" i="10"/>
  <c r="DV82" i="10"/>
  <c r="DZ82" i="10"/>
  <c r="ED82" i="10"/>
  <c r="EH82" i="10"/>
  <c r="EL82" i="10"/>
  <c r="EP82" i="10"/>
  <c r="ET82" i="10"/>
  <c r="EX82" i="10"/>
  <c r="FB82" i="10"/>
  <c r="FF82" i="10"/>
  <c r="FJ82" i="10"/>
  <c r="FN82" i="10"/>
  <c r="FR82" i="10"/>
  <c r="FV82" i="10"/>
  <c r="FZ82" i="10"/>
  <c r="H82" i="10"/>
  <c r="P82" i="10"/>
  <c r="X82" i="10"/>
  <c r="AF82" i="10"/>
  <c r="AN82" i="10"/>
  <c r="AV82" i="10"/>
  <c r="BD82" i="10"/>
  <c r="BL82" i="10"/>
  <c r="BT82" i="10"/>
  <c r="CB82" i="10"/>
  <c r="CJ82" i="10"/>
  <c r="CR82" i="10"/>
  <c r="CZ82" i="10"/>
  <c r="DH82" i="10"/>
  <c r="DP82" i="10"/>
  <c r="DX82" i="10"/>
  <c r="EF82" i="10"/>
  <c r="EN82" i="10"/>
  <c r="EV82" i="10"/>
  <c r="FD82" i="10"/>
  <c r="FL82" i="10"/>
  <c r="FT82" i="10"/>
  <c r="GB82" i="10"/>
  <c r="K82" i="10"/>
  <c r="S82" i="10"/>
  <c r="AA82" i="10"/>
  <c r="AI82" i="10"/>
  <c r="AQ82" i="10"/>
  <c r="AY82" i="10"/>
  <c r="BG82" i="10"/>
  <c r="BO82" i="10"/>
  <c r="BW82" i="10"/>
  <c r="CE82" i="10"/>
  <c r="CM82" i="10"/>
  <c r="CU82" i="10"/>
  <c r="DC82" i="10"/>
  <c r="DK82" i="10"/>
  <c r="DS82" i="10"/>
  <c r="EA82" i="10"/>
  <c r="EI82" i="10"/>
  <c r="EQ82" i="10"/>
  <c r="EY82" i="10"/>
  <c r="FG82" i="10"/>
  <c r="FO82" i="10"/>
  <c r="FW82" i="10"/>
  <c r="L82" i="10"/>
  <c r="T82" i="10"/>
  <c r="AB82" i="10"/>
  <c r="AJ82" i="10"/>
  <c r="AR82" i="10"/>
  <c r="AZ82" i="10"/>
  <c r="BH82" i="10"/>
  <c r="BP82" i="10"/>
  <c r="BX82" i="10"/>
  <c r="CF82" i="10"/>
  <c r="CN82" i="10"/>
  <c r="CV82" i="10"/>
  <c r="DD82" i="10"/>
  <c r="DL82" i="10"/>
  <c r="DT82" i="10"/>
  <c r="EB82" i="10"/>
  <c r="EJ82" i="10"/>
  <c r="ER82" i="10"/>
  <c r="EZ82" i="10"/>
  <c r="FH82" i="10"/>
  <c r="FP82" i="10"/>
  <c r="FX82" i="10"/>
  <c r="G82" i="10"/>
  <c r="AM82" i="10"/>
  <c r="BS82" i="10"/>
  <c r="CY82" i="10"/>
  <c r="EE82" i="10"/>
  <c r="FK82" i="10"/>
  <c r="O82" i="10"/>
  <c r="AU82" i="10"/>
  <c r="CA82" i="10"/>
  <c r="DG82" i="10"/>
  <c r="EM82" i="10"/>
  <c r="FS82" i="10"/>
  <c r="W82" i="10"/>
  <c r="BC82" i="10"/>
  <c r="CI82" i="10"/>
  <c r="DO82" i="10"/>
  <c r="EU82" i="10"/>
  <c r="GA82" i="10"/>
  <c r="DW82" i="10"/>
  <c r="AE82" i="10"/>
  <c r="FC82" i="10"/>
  <c r="BK82" i="10"/>
  <c r="CQ82" i="10"/>
  <c r="H86" i="10"/>
  <c r="L86" i="10"/>
  <c r="P86" i="10"/>
  <c r="T86" i="10"/>
  <c r="X86" i="10"/>
  <c r="AB86" i="10"/>
  <c r="AF86" i="10"/>
  <c r="AJ86" i="10"/>
  <c r="AN86" i="10"/>
  <c r="AR86" i="10"/>
  <c r="AV86" i="10"/>
  <c r="AZ86" i="10"/>
  <c r="BD86" i="10"/>
  <c r="BH86" i="10"/>
  <c r="BL86" i="10"/>
  <c r="BP86" i="10"/>
  <c r="BT86" i="10"/>
  <c r="BX86" i="10"/>
  <c r="CB86" i="10"/>
  <c r="CF86" i="10"/>
  <c r="CJ86" i="10"/>
  <c r="CN86" i="10"/>
  <c r="CR86" i="10"/>
  <c r="CV86" i="10"/>
  <c r="CZ86" i="10"/>
  <c r="DD86" i="10"/>
  <c r="DH86" i="10"/>
  <c r="DL86" i="10"/>
  <c r="DP86" i="10"/>
  <c r="DT86" i="10"/>
  <c r="DX86" i="10"/>
  <c r="EB86" i="10"/>
  <c r="EF86" i="10"/>
  <c r="EJ86" i="10"/>
  <c r="EN86" i="10"/>
  <c r="ER86" i="10"/>
  <c r="EV86" i="10"/>
  <c r="EZ86" i="10"/>
  <c r="FD86" i="10"/>
  <c r="FH86" i="10"/>
  <c r="FL86" i="10"/>
  <c r="FP86" i="10"/>
  <c r="FT86" i="10"/>
  <c r="FX86" i="10"/>
  <c r="GB86" i="10"/>
  <c r="E86" i="10"/>
  <c r="I86" i="10"/>
  <c r="M86" i="10"/>
  <c r="Q86" i="10"/>
  <c r="U86" i="10"/>
  <c r="Y86" i="10"/>
  <c r="AC86" i="10"/>
  <c r="AG86" i="10"/>
  <c r="AK86" i="10"/>
  <c r="AO86" i="10"/>
  <c r="AS86" i="10"/>
  <c r="AW86" i="10"/>
  <c r="BA86" i="10"/>
  <c r="BE86" i="10"/>
  <c r="BI86" i="10"/>
  <c r="BM86" i="10"/>
  <c r="BQ86" i="10"/>
  <c r="BU86" i="10"/>
  <c r="BY86" i="10"/>
  <c r="CC86" i="10"/>
  <c r="CG86" i="10"/>
  <c r="CK86" i="10"/>
  <c r="CO86" i="10"/>
  <c r="CS86" i="10"/>
  <c r="CW86" i="10"/>
  <c r="DA86" i="10"/>
  <c r="DE86" i="10"/>
  <c r="DI86" i="10"/>
  <c r="DM86" i="10"/>
  <c r="DQ86" i="10"/>
  <c r="DU86" i="10"/>
  <c r="DY86" i="10"/>
  <c r="EC86" i="10"/>
  <c r="EG86" i="10"/>
  <c r="EK86" i="10"/>
  <c r="EO86" i="10"/>
  <c r="ES86" i="10"/>
  <c r="EW86" i="10"/>
  <c r="FA86" i="10"/>
  <c r="FE86" i="10"/>
  <c r="FI86" i="10"/>
  <c r="FM86" i="10"/>
  <c r="FQ86" i="10"/>
  <c r="FU86" i="10"/>
  <c r="FY86" i="10"/>
  <c r="F86" i="10"/>
  <c r="J86" i="10"/>
  <c r="N86" i="10"/>
  <c r="R86" i="10"/>
  <c r="V86" i="10"/>
  <c r="Z86" i="10"/>
  <c r="AD86" i="10"/>
  <c r="AH86" i="10"/>
  <c r="AL86" i="10"/>
  <c r="AP86" i="10"/>
  <c r="AT86" i="10"/>
  <c r="AX86" i="10"/>
  <c r="BB86" i="10"/>
  <c r="BF86" i="10"/>
  <c r="BJ86" i="10"/>
  <c r="BN86" i="10"/>
  <c r="BR86" i="10"/>
  <c r="BV86" i="10"/>
  <c r="BZ86" i="10"/>
  <c r="CD86" i="10"/>
  <c r="CH86" i="10"/>
  <c r="CL86" i="10"/>
  <c r="CP86" i="10"/>
  <c r="CT86" i="10"/>
  <c r="CX86" i="10"/>
  <c r="DB86" i="10"/>
  <c r="DF86" i="10"/>
  <c r="DJ86" i="10"/>
  <c r="DN86" i="10"/>
  <c r="DR86" i="10"/>
  <c r="DV86" i="10"/>
  <c r="DZ86" i="10"/>
  <c r="ED86" i="10"/>
  <c r="EH86" i="10"/>
  <c r="EL86" i="10"/>
  <c r="EP86" i="10"/>
  <c r="ET86" i="10"/>
  <c r="EX86" i="10"/>
  <c r="FB86" i="10"/>
  <c r="FF86" i="10"/>
  <c r="FJ86" i="10"/>
  <c r="FN86" i="10"/>
  <c r="FR86" i="10"/>
  <c r="FV86" i="10"/>
  <c r="FZ86" i="10"/>
  <c r="K86" i="10"/>
  <c r="AA86" i="10"/>
  <c r="AQ86" i="10"/>
  <c r="BG86" i="10"/>
  <c r="BW86" i="10"/>
  <c r="CM86" i="10"/>
  <c r="DC86" i="10"/>
  <c r="DS86" i="10"/>
  <c r="EI86" i="10"/>
  <c r="EY86" i="10"/>
  <c r="FO86" i="10"/>
  <c r="O86" i="10"/>
  <c r="AE86" i="10"/>
  <c r="AU86" i="10"/>
  <c r="BK86" i="10"/>
  <c r="CA86" i="10"/>
  <c r="CQ86" i="10"/>
  <c r="DG86" i="10"/>
  <c r="DW86" i="10"/>
  <c r="EM86" i="10"/>
  <c r="FC86" i="10"/>
  <c r="FS86" i="10"/>
  <c r="S86" i="10"/>
  <c r="AI86" i="10"/>
  <c r="AY86" i="10"/>
  <c r="BO86" i="10"/>
  <c r="CE86" i="10"/>
  <c r="CU86" i="10"/>
  <c r="DK86" i="10"/>
  <c r="EA86" i="10"/>
  <c r="EQ86" i="10"/>
  <c r="FG86" i="10"/>
  <c r="FW86" i="10"/>
  <c r="BC86" i="10"/>
  <c r="DO86" i="10"/>
  <c r="GA86" i="10"/>
  <c r="G86" i="10"/>
  <c r="BS86" i="10"/>
  <c r="EE86" i="10"/>
  <c r="W86" i="10"/>
  <c r="CI86" i="10"/>
  <c r="EU86" i="10"/>
  <c r="AM86" i="10"/>
  <c r="CY86" i="10"/>
  <c r="FK86" i="10"/>
  <c r="H90" i="10"/>
  <c r="L90" i="10"/>
  <c r="P90" i="10"/>
  <c r="T90" i="10"/>
  <c r="X90" i="10"/>
  <c r="AB90" i="10"/>
  <c r="AF90" i="10"/>
  <c r="AJ90" i="10"/>
  <c r="AN90" i="10"/>
  <c r="AR90" i="10"/>
  <c r="AV90" i="10"/>
  <c r="AZ90" i="10"/>
  <c r="BD90" i="10"/>
  <c r="BH90" i="10"/>
  <c r="BL90" i="10"/>
  <c r="BP90" i="10"/>
  <c r="BT90" i="10"/>
  <c r="BX90" i="10"/>
  <c r="CB90" i="10"/>
  <c r="CF90" i="10"/>
  <c r="CJ90" i="10"/>
  <c r="CN90" i="10"/>
  <c r="CR90" i="10"/>
  <c r="CV90" i="10"/>
  <c r="CZ90" i="10"/>
  <c r="DD90" i="10"/>
  <c r="DH90" i="10"/>
  <c r="DL90" i="10"/>
  <c r="DP90" i="10"/>
  <c r="DT90" i="10"/>
  <c r="DX90" i="10"/>
  <c r="EB90" i="10"/>
  <c r="EF90" i="10"/>
  <c r="EJ90" i="10"/>
  <c r="EN90" i="10"/>
  <c r="ER90" i="10"/>
  <c r="EV90" i="10"/>
  <c r="EZ90" i="10"/>
  <c r="FD90" i="10"/>
  <c r="FH90" i="10"/>
  <c r="FL90" i="10"/>
  <c r="FP90" i="10"/>
  <c r="FT90" i="10"/>
  <c r="FX90" i="10"/>
  <c r="GB90" i="10"/>
  <c r="E90" i="10"/>
  <c r="I90" i="10"/>
  <c r="M90" i="10"/>
  <c r="Q90" i="10"/>
  <c r="U90" i="10"/>
  <c r="Y90" i="10"/>
  <c r="AC90" i="10"/>
  <c r="AG90" i="10"/>
  <c r="AK90" i="10"/>
  <c r="AO90" i="10"/>
  <c r="AS90" i="10"/>
  <c r="AW90" i="10"/>
  <c r="BA90" i="10"/>
  <c r="BE90" i="10"/>
  <c r="BI90" i="10"/>
  <c r="BM90" i="10"/>
  <c r="BQ90" i="10"/>
  <c r="BU90" i="10"/>
  <c r="BY90" i="10"/>
  <c r="CC90" i="10"/>
  <c r="CG90" i="10"/>
  <c r="CK90" i="10"/>
  <c r="CO90" i="10"/>
  <c r="CS90" i="10"/>
  <c r="CW90" i="10"/>
  <c r="DA90" i="10"/>
  <c r="DE90" i="10"/>
  <c r="DI90" i="10"/>
  <c r="DM90" i="10"/>
  <c r="DQ90" i="10"/>
  <c r="DU90" i="10"/>
  <c r="DY90" i="10"/>
  <c r="EC90" i="10"/>
  <c r="EG90" i="10"/>
  <c r="EK90" i="10"/>
  <c r="EO90" i="10"/>
  <c r="ES90" i="10"/>
  <c r="EW90" i="10"/>
  <c r="FA90" i="10"/>
  <c r="FE90" i="10"/>
  <c r="FI90" i="10"/>
  <c r="FM90" i="10"/>
  <c r="FQ90" i="10"/>
  <c r="FU90" i="10"/>
  <c r="FY90" i="10"/>
  <c r="F90" i="10"/>
  <c r="J90" i="10"/>
  <c r="N90" i="10"/>
  <c r="R90" i="10"/>
  <c r="V90" i="10"/>
  <c r="Z90" i="10"/>
  <c r="AD90" i="10"/>
  <c r="AH90" i="10"/>
  <c r="AL90" i="10"/>
  <c r="AP90" i="10"/>
  <c r="K90" i="10"/>
  <c r="AA90" i="10"/>
  <c r="AQ90" i="10"/>
  <c r="AY90" i="10"/>
  <c r="BG90" i="10"/>
  <c r="BO90" i="10"/>
  <c r="BW90" i="10"/>
  <c r="CE90" i="10"/>
  <c r="CM90" i="10"/>
  <c r="CU90" i="10"/>
  <c r="DC90" i="10"/>
  <c r="DK90" i="10"/>
  <c r="DS90" i="10"/>
  <c r="EA90" i="10"/>
  <c r="EI90" i="10"/>
  <c r="EQ90" i="10"/>
  <c r="EY90" i="10"/>
  <c r="FG90" i="10"/>
  <c r="FO90" i="10"/>
  <c r="FW90" i="10"/>
  <c r="O90" i="10"/>
  <c r="AE90" i="10"/>
  <c r="AT90" i="10"/>
  <c r="BB90" i="10"/>
  <c r="BJ90" i="10"/>
  <c r="BR90" i="10"/>
  <c r="BZ90" i="10"/>
  <c r="CH90" i="10"/>
  <c r="CP90" i="10"/>
  <c r="CX90" i="10"/>
  <c r="DF90" i="10"/>
  <c r="DN90" i="10"/>
  <c r="DV90" i="10"/>
  <c r="ED90" i="10"/>
  <c r="EL90" i="10"/>
  <c r="ET90" i="10"/>
  <c r="FB90" i="10"/>
  <c r="FJ90" i="10"/>
  <c r="FR90" i="10"/>
  <c r="FZ90" i="10"/>
  <c r="S90" i="10"/>
  <c r="AI90" i="10"/>
  <c r="AU90" i="10"/>
  <c r="BC90" i="10"/>
  <c r="BK90" i="10"/>
  <c r="BS90" i="10"/>
  <c r="CA90" i="10"/>
  <c r="CI90" i="10"/>
  <c r="CQ90" i="10"/>
  <c r="CY90" i="10"/>
  <c r="DG90" i="10"/>
  <c r="DO90" i="10"/>
  <c r="DW90" i="10"/>
  <c r="EE90" i="10"/>
  <c r="EM90" i="10"/>
  <c r="EU90" i="10"/>
  <c r="FC90" i="10"/>
  <c r="FK90" i="10"/>
  <c r="FS90" i="10"/>
  <c r="GA90" i="10"/>
  <c r="AM90" i="10"/>
  <c r="BV90" i="10"/>
  <c r="DB90" i="10"/>
  <c r="EH90" i="10"/>
  <c r="FN90" i="10"/>
  <c r="AX90" i="10"/>
  <c r="CD90" i="10"/>
  <c r="DJ90" i="10"/>
  <c r="EP90" i="10"/>
  <c r="FV90" i="10"/>
  <c r="G90" i="10"/>
  <c r="BF90" i="10"/>
  <c r="CL90" i="10"/>
  <c r="DR90" i="10"/>
  <c r="EX90" i="10"/>
  <c r="W90" i="10"/>
  <c r="BN90" i="10"/>
  <c r="CT90" i="10"/>
  <c r="DZ90" i="10"/>
  <c r="FF90" i="10"/>
  <c r="H94" i="10"/>
  <c r="L94" i="10"/>
  <c r="P94" i="10"/>
  <c r="T94" i="10"/>
  <c r="X94" i="10"/>
  <c r="AB94" i="10"/>
  <c r="AF94" i="10"/>
  <c r="AJ94" i="10"/>
  <c r="AN94" i="10"/>
  <c r="AR94" i="10"/>
  <c r="AV94" i="10"/>
  <c r="AZ94" i="10"/>
  <c r="BD94" i="10"/>
  <c r="BH94" i="10"/>
  <c r="BL94" i="10"/>
  <c r="BP94" i="10"/>
  <c r="BT94" i="10"/>
  <c r="BX94" i="10"/>
  <c r="CB94" i="10"/>
  <c r="CF94" i="10"/>
  <c r="CJ94" i="10"/>
  <c r="CN94" i="10"/>
  <c r="CR94" i="10"/>
  <c r="CV94" i="10"/>
  <c r="CZ94" i="10"/>
  <c r="DD94" i="10"/>
  <c r="DH94" i="10"/>
  <c r="DL94" i="10"/>
  <c r="DP94" i="10"/>
  <c r="DT94" i="10"/>
  <c r="DX94" i="10"/>
  <c r="EB94" i="10"/>
  <c r="EF94" i="10"/>
  <c r="EJ94" i="10"/>
  <c r="EN94" i="10"/>
  <c r="ER94" i="10"/>
  <c r="EV94" i="10"/>
  <c r="EZ94" i="10"/>
  <c r="FD94" i="10"/>
  <c r="FH94" i="10"/>
  <c r="FL94" i="10"/>
  <c r="FP94" i="10"/>
  <c r="FT94" i="10"/>
  <c r="FX94" i="10"/>
  <c r="GB94" i="10"/>
  <c r="E94" i="10"/>
  <c r="I94" i="10"/>
  <c r="M94" i="10"/>
  <c r="Q94" i="10"/>
  <c r="U94" i="10"/>
  <c r="Y94" i="10"/>
  <c r="AC94" i="10"/>
  <c r="AG94" i="10"/>
  <c r="AK94" i="10"/>
  <c r="AO94" i="10"/>
  <c r="AS94" i="10"/>
  <c r="AW94" i="10"/>
  <c r="BA94" i="10"/>
  <c r="BE94" i="10"/>
  <c r="BI94" i="10"/>
  <c r="BM94" i="10"/>
  <c r="BQ94" i="10"/>
  <c r="BU94" i="10"/>
  <c r="BY94" i="10"/>
  <c r="CC94" i="10"/>
  <c r="CG94" i="10"/>
  <c r="CK94" i="10"/>
  <c r="CO94" i="10"/>
  <c r="CS94" i="10"/>
  <c r="CW94" i="10"/>
  <c r="DA94" i="10"/>
  <c r="DE94" i="10"/>
  <c r="DI94" i="10"/>
  <c r="DM94" i="10"/>
  <c r="DQ94" i="10"/>
  <c r="DU94" i="10"/>
  <c r="DY94" i="10"/>
  <c r="EC94" i="10"/>
  <c r="EG94" i="10"/>
  <c r="EK94" i="10"/>
  <c r="EO94" i="10"/>
  <c r="ES94" i="10"/>
  <c r="EW94" i="10"/>
  <c r="FA94" i="10"/>
  <c r="FE94" i="10"/>
  <c r="FI94" i="10"/>
  <c r="FM94" i="10"/>
  <c r="FQ94" i="10"/>
  <c r="FU94" i="10"/>
  <c r="FY94" i="10"/>
  <c r="K94" i="10"/>
  <c r="S94" i="10"/>
  <c r="AA94" i="10"/>
  <c r="AI94" i="10"/>
  <c r="AQ94" i="10"/>
  <c r="AY94" i="10"/>
  <c r="BG94" i="10"/>
  <c r="BO94" i="10"/>
  <c r="BW94" i="10"/>
  <c r="CE94" i="10"/>
  <c r="CM94" i="10"/>
  <c r="CU94" i="10"/>
  <c r="DC94" i="10"/>
  <c r="DK94" i="10"/>
  <c r="DS94" i="10"/>
  <c r="EA94" i="10"/>
  <c r="EI94" i="10"/>
  <c r="EQ94" i="10"/>
  <c r="EY94" i="10"/>
  <c r="FG94" i="10"/>
  <c r="FO94" i="10"/>
  <c r="FW94" i="10"/>
  <c r="F94" i="10"/>
  <c r="N94" i="10"/>
  <c r="V94" i="10"/>
  <c r="AD94" i="10"/>
  <c r="AL94" i="10"/>
  <c r="AT94" i="10"/>
  <c r="BB94" i="10"/>
  <c r="BJ94" i="10"/>
  <c r="BR94" i="10"/>
  <c r="BZ94" i="10"/>
  <c r="CH94" i="10"/>
  <c r="CP94" i="10"/>
  <c r="CX94" i="10"/>
  <c r="DF94" i="10"/>
  <c r="DN94" i="10"/>
  <c r="DV94" i="10"/>
  <c r="ED94" i="10"/>
  <c r="EL94" i="10"/>
  <c r="ET94" i="10"/>
  <c r="FB94" i="10"/>
  <c r="FJ94" i="10"/>
  <c r="FR94" i="10"/>
  <c r="FZ94" i="10"/>
  <c r="G94" i="10"/>
  <c r="O94" i="10"/>
  <c r="W94" i="10"/>
  <c r="AE94" i="10"/>
  <c r="AM94" i="10"/>
  <c r="AU94" i="10"/>
  <c r="BC94" i="10"/>
  <c r="BK94" i="10"/>
  <c r="BS94" i="10"/>
  <c r="CA94" i="10"/>
  <c r="CI94" i="10"/>
  <c r="CQ94" i="10"/>
  <c r="CY94" i="10"/>
  <c r="DG94" i="10"/>
  <c r="DO94" i="10"/>
  <c r="DW94" i="10"/>
  <c r="EE94" i="10"/>
  <c r="EM94" i="10"/>
  <c r="EU94" i="10"/>
  <c r="FC94" i="10"/>
  <c r="FK94" i="10"/>
  <c r="FS94" i="10"/>
  <c r="GA94" i="10"/>
  <c r="Z94" i="10"/>
  <c r="BF94" i="10"/>
  <c r="CL94" i="10"/>
  <c r="DR94" i="10"/>
  <c r="EX94" i="10"/>
  <c r="AH94" i="10"/>
  <c r="BN94" i="10"/>
  <c r="CT94" i="10"/>
  <c r="DZ94" i="10"/>
  <c r="FF94" i="10"/>
  <c r="J94" i="10"/>
  <c r="AP94" i="10"/>
  <c r="BV94" i="10"/>
  <c r="DB94" i="10"/>
  <c r="EH94" i="10"/>
  <c r="FN94" i="10"/>
  <c r="R94" i="10"/>
  <c r="AX94" i="10"/>
  <c r="CD94" i="10"/>
  <c r="DJ94" i="10"/>
  <c r="EP94" i="10"/>
  <c r="FV94" i="10"/>
  <c r="H98" i="10"/>
  <c r="L98" i="10"/>
  <c r="P98" i="10"/>
  <c r="T98" i="10"/>
  <c r="X98" i="10"/>
  <c r="AB98" i="10"/>
  <c r="AF98" i="10"/>
  <c r="AJ98" i="10"/>
  <c r="AN98" i="10"/>
  <c r="AR98" i="10"/>
  <c r="AV98" i="10"/>
  <c r="AZ98" i="10"/>
  <c r="BD98" i="10"/>
  <c r="BH98" i="10"/>
  <c r="BL98" i="10"/>
  <c r="BP98" i="10"/>
  <c r="BT98" i="10"/>
  <c r="BX98" i="10"/>
  <c r="CB98" i="10"/>
  <c r="CF98" i="10"/>
  <c r="CJ98" i="10"/>
  <c r="CN98" i="10"/>
  <c r="CR98" i="10"/>
  <c r="CV98" i="10"/>
  <c r="CZ98" i="10"/>
  <c r="DD98" i="10"/>
  <c r="DH98" i="10"/>
  <c r="DL98" i="10"/>
  <c r="DP98" i="10"/>
  <c r="DT98" i="10"/>
  <c r="DX98" i="10"/>
  <c r="EB98" i="10"/>
  <c r="EF98" i="10"/>
  <c r="EJ98" i="10"/>
  <c r="EN98" i="10"/>
  <c r="ER98" i="10"/>
  <c r="EV98" i="10"/>
  <c r="EZ98" i="10"/>
  <c r="FD98" i="10"/>
  <c r="FH98" i="10"/>
  <c r="FL98" i="10"/>
  <c r="FP98" i="10"/>
  <c r="FT98" i="10"/>
  <c r="FX98" i="10"/>
  <c r="GB98" i="10"/>
  <c r="E98" i="10"/>
  <c r="I98" i="10"/>
  <c r="M98" i="10"/>
  <c r="Q98" i="10"/>
  <c r="U98" i="10"/>
  <c r="Y98" i="10"/>
  <c r="AC98" i="10"/>
  <c r="AG98" i="10"/>
  <c r="AK98" i="10"/>
  <c r="AO98" i="10"/>
  <c r="AS98" i="10"/>
  <c r="AW98" i="10"/>
  <c r="BA98" i="10"/>
  <c r="BE98" i="10"/>
  <c r="BI98" i="10"/>
  <c r="BM98" i="10"/>
  <c r="BQ98" i="10"/>
  <c r="BU98" i="10"/>
  <c r="BY98" i="10"/>
  <c r="CC98" i="10"/>
  <c r="CG98" i="10"/>
  <c r="CK98" i="10"/>
  <c r="CO98" i="10"/>
  <c r="CS98" i="10"/>
  <c r="CW98" i="10"/>
  <c r="DA98" i="10"/>
  <c r="DE98" i="10"/>
  <c r="DI98" i="10"/>
  <c r="DM98" i="10"/>
  <c r="DQ98" i="10"/>
  <c r="DU98" i="10"/>
  <c r="DY98" i="10"/>
  <c r="EC98" i="10"/>
  <c r="EG98" i="10"/>
  <c r="EK98" i="10"/>
  <c r="EO98" i="10"/>
  <c r="ES98" i="10"/>
  <c r="EW98" i="10"/>
  <c r="FA98" i="10"/>
  <c r="FE98" i="10"/>
  <c r="FI98" i="10"/>
  <c r="FM98" i="10"/>
  <c r="FQ98" i="10"/>
  <c r="FU98" i="10"/>
  <c r="FY98" i="10"/>
  <c r="K98" i="10"/>
  <c r="S98" i="10"/>
  <c r="AA98" i="10"/>
  <c r="AI98" i="10"/>
  <c r="AQ98" i="10"/>
  <c r="AY98" i="10"/>
  <c r="BG98" i="10"/>
  <c r="BO98" i="10"/>
  <c r="BW98" i="10"/>
  <c r="CE98" i="10"/>
  <c r="CM98" i="10"/>
  <c r="CU98" i="10"/>
  <c r="DC98" i="10"/>
  <c r="DK98" i="10"/>
  <c r="DS98" i="10"/>
  <c r="EA98" i="10"/>
  <c r="EI98" i="10"/>
  <c r="EQ98" i="10"/>
  <c r="EY98" i="10"/>
  <c r="FG98" i="10"/>
  <c r="FO98" i="10"/>
  <c r="FW98" i="10"/>
  <c r="F98" i="10"/>
  <c r="N98" i="10"/>
  <c r="V98" i="10"/>
  <c r="AD98" i="10"/>
  <c r="AL98" i="10"/>
  <c r="AT98" i="10"/>
  <c r="BB98" i="10"/>
  <c r="BJ98" i="10"/>
  <c r="BR98" i="10"/>
  <c r="BZ98" i="10"/>
  <c r="CH98" i="10"/>
  <c r="CP98" i="10"/>
  <c r="CX98" i="10"/>
  <c r="DF98" i="10"/>
  <c r="DN98" i="10"/>
  <c r="DV98" i="10"/>
  <c r="ED98" i="10"/>
  <c r="EL98" i="10"/>
  <c r="ET98" i="10"/>
  <c r="FB98" i="10"/>
  <c r="FJ98" i="10"/>
  <c r="FR98" i="10"/>
  <c r="FZ98" i="10"/>
  <c r="G98" i="10"/>
  <c r="O98" i="10"/>
  <c r="W98" i="10"/>
  <c r="AE98" i="10"/>
  <c r="AM98" i="10"/>
  <c r="AU98" i="10"/>
  <c r="BC98" i="10"/>
  <c r="BK98" i="10"/>
  <c r="BS98" i="10"/>
  <c r="CA98" i="10"/>
  <c r="CI98" i="10"/>
  <c r="CQ98" i="10"/>
  <c r="CY98" i="10"/>
  <c r="DG98" i="10"/>
  <c r="DO98" i="10"/>
  <c r="DW98" i="10"/>
  <c r="EE98" i="10"/>
  <c r="EM98" i="10"/>
  <c r="EU98" i="10"/>
  <c r="FC98" i="10"/>
  <c r="FK98" i="10"/>
  <c r="FS98" i="10"/>
  <c r="GA98" i="10"/>
  <c r="J98" i="10"/>
  <c r="AP98" i="10"/>
  <c r="BV98" i="10"/>
  <c r="DB98" i="10"/>
  <c r="EH98" i="10"/>
  <c r="FN98" i="10"/>
  <c r="R98" i="10"/>
  <c r="AX98" i="10"/>
  <c r="CD98" i="10"/>
  <c r="DJ98" i="10"/>
  <c r="EP98" i="10"/>
  <c r="FV98" i="10"/>
  <c r="Z98" i="10"/>
  <c r="BF98" i="10"/>
  <c r="CL98" i="10"/>
  <c r="DR98" i="10"/>
  <c r="EX98" i="10"/>
  <c r="AH98" i="10"/>
  <c r="BN98" i="10"/>
  <c r="CT98" i="10"/>
  <c r="DZ98" i="10"/>
  <c r="FF98" i="10"/>
  <c r="H102" i="10"/>
  <c r="L102" i="10"/>
  <c r="P102" i="10"/>
  <c r="T102" i="10"/>
  <c r="X102" i="10"/>
  <c r="AB102" i="10"/>
  <c r="AF102" i="10"/>
  <c r="AJ102" i="10"/>
  <c r="AN102" i="10"/>
  <c r="AR102" i="10"/>
  <c r="AV102" i="10"/>
  <c r="AZ102" i="10"/>
  <c r="BD102" i="10"/>
  <c r="BH102" i="10"/>
  <c r="BL102" i="10"/>
  <c r="BP102" i="10"/>
  <c r="BT102" i="10"/>
  <c r="BX102" i="10"/>
  <c r="CB102" i="10"/>
  <c r="CF102" i="10"/>
  <c r="CJ102" i="10"/>
  <c r="CN102" i="10"/>
  <c r="CR102" i="10"/>
  <c r="CV102" i="10"/>
  <c r="CZ102" i="10"/>
  <c r="E102" i="10"/>
  <c r="I102" i="10"/>
  <c r="M102" i="10"/>
  <c r="Q102" i="10"/>
  <c r="U102" i="10"/>
  <c r="Y102" i="10"/>
  <c r="AC102" i="10"/>
  <c r="AG102" i="10"/>
  <c r="AK102" i="10"/>
  <c r="AO102" i="10"/>
  <c r="AS102" i="10"/>
  <c r="AW102" i="10"/>
  <c r="BA102" i="10"/>
  <c r="BE102" i="10"/>
  <c r="BI102" i="10"/>
  <c r="BM102" i="10"/>
  <c r="BQ102" i="10"/>
  <c r="BU102" i="10"/>
  <c r="BY102" i="10"/>
  <c r="CC102" i="10"/>
  <c r="CG102" i="10"/>
  <c r="CK102" i="10"/>
  <c r="CO102" i="10"/>
  <c r="CS102" i="10"/>
  <c r="CW102" i="10"/>
  <c r="DA102" i="10"/>
  <c r="DE102" i="10"/>
  <c r="DI102" i="10"/>
  <c r="DM102" i="10"/>
  <c r="DQ102" i="10"/>
  <c r="DU102" i="10"/>
  <c r="DY102" i="10"/>
  <c r="EC102" i="10"/>
  <c r="EG102" i="10"/>
  <c r="EK102" i="10"/>
  <c r="EO102" i="10"/>
  <c r="ES102" i="10"/>
  <c r="EW102" i="10"/>
  <c r="FA102" i="10"/>
  <c r="FE102" i="10"/>
  <c r="FI102" i="10"/>
  <c r="FM102" i="10"/>
  <c r="FQ102" i="10"/>
  <c r="FU102" i="10"/>
  <c r="FY102" i="10"/>
  <c r="K102" i="10"/>
  <c r="S102" i="10"/>
  <c r="AA102" i="10"/>
  <c r="AI102" i="10"/>
  <c r="AQ102" i="10"/>
  <c r="AY102" i="10"/>
  <c r="BG102" i="10"/>
  <c r="BO102" i="10"/>
  <c r="BW102" i="10"/>
  <c r="CE102" i="10"/>
  <c r="CM102" i="10"/>
  <c r="CU102" i="10"/>
  <c r="DC102" i="10"/>
  <c r="DH102" i="10"/>
  <c r="DN102" i="10"/>
  <c r="DS102" i="10"/>
  <c r="DX102" i="10"/>
  <c r="ED102" i="10"/>
  <c r="EI102" i="10"/>
  <c r="EN102" i="10"/>
  <c r="ET102" i="10"/>
  <c r="EY102" i="10"/>
  <c r="FD102" i="10"/>
  <c r="FJ102" i="10"/>
  <c r="FO102" i="10"/>
  <c r="FT102" i="10"/>
  <c r="FZ102" i="10"/>
  <c r="F102" i="10"/>
  <c r="N102" i="10"/>
  <c r="V102" i="10"/>
  <c r="AD102" i="10"/>
  <c r="AL102" i="10"/>
  <c r="AT102" i="10"/>
  <c r="BB102" i="10"/>
  <c r="BJ102" i="10"/>
  <c r="BR102" i="10"/>
  <c r="BZ102" i="10"/>
  <c r="CH102" i="10"/>
  <c r="CP102" i="10"/>
  <c r="CX102" i="10"/>
  <c r="DD102" i="10"/>
  <c r="DJ102" i="10"/>
  <c r="DO102" i="10"/>
  <c r="DT102" i="10"/>
  <c r="DZ102" i="10"/>
  <c r="EE102" i="10"/>
  <c r="EJ102" i="10"/>
  <c r="EP102" i="10"/>
  <c r="EU102" i="10"/>
  <c r="EZ102" i="10"/>
  <c r="FF102" i="10"/>
  <c r="FK102" i="10"/>
  <c r="FP102" i="10"/>
  <c r="FV102" i="10"/>
  <c r="GA102" i="10"/>
  <c r="G102" i="10"/>
  <c r="O102" i="10"/>
  <c r="W102" i="10"/>
  <c r="AE102" i="10"/>
  <c r="AM102" i="10"/>
  <c r="AU102" i="10"/>
  <c r="BC102" i="10"/>
  <c r="BK102" i="10"/>
  <c r="BS102" i="10"/>
  <c r="CA102" i="10"/>
  <c r="CI102" i="10"/>
  <c r="CQ102" i="10"/>
  <c r="CY102" i="10"/>
  <c r="DF102" i="10"/>
  <c r="DK102" i="10"/>
  <c r="DP102" i="10"/>
  <c r="DV102" i="10"/>
  <c r="EA102" i="10"/>
  <c r="EF102" i="10"/>
  <c r="EL102" i="10"/>
  <c r="EQ102" i="10"/>
  <c r="EV102" i="10"/>
  <c r="FB102" i="10"/>
  <c r="FG102" i="10"/>
  <c r="FL102" i="10"/>
  <c r="FR102" i="10"/>
  <c r="FW102" i="10"/>
  <c r="GB102" i="10"/>
  <c r="Z102" i="10"/>
  <c r="BF102" i="10"/>
  <c r="CL102" i="10"/>
  <c r="DL102" i="10"/>
  <c r="EH102" i="10"/>
  <c r="FC102" i="10"/>
  <c r="FX102" i="10"/>
  <c r="AH102" i="10"/>
  <c r="BN102" i="10"/>
  <c r="CT102" i="10"/>
  <c r="DR102" i="10"/>
  <c r="EM102" i="10"/>
  <c r="FH102" i="10"/>
  <c r="J102" i="10"/>
  <c r="AP102" i="10"/>
  <c r="BV102" i="10"/>
  <c r="DB102" i="10"/>
  <c r="DW102" i="10"/>
  <c r="ER102" i="10"/>
  <c r="FN102" i="10"/>
  <c r="R102" i="10"/>
  <c r="AX102" i="10"/>
  <c r="CD102" i="10"/>
  <c r="DG102" i="10"/>
  <c r="EB102" i="10"/>
  <c r="EX102" i="10"/>
  <c r="FS102" i="10"/>
  <c r="E106" i="10"/>
  <c r="I106" i="10"/>
  <c r="M106" i="10"/>
  <c r="Q106" i="10"/>
  <c r="U106" i="10"/>
  <c r="Y106" i="10"/>
  <c r="AC106" i="10"/>
  <c r="AG106" i="10"/>
  <c r="AK106" i="10"/>
  <c r="AO106" i="10"/>
  <c r="AS106" i="10"/>
  <c r="AW106" i="10"/>
  <c r="BA106" i="10"/>
  <c r="BE106" i="10"/>
  <c r="BI106" i="10"/>
  <c r="BM106" i="10"/>
  <c r="BQ106" i="10"/>
  <c r="BU106" i="10"/>
  <c r="BY106" i="10"/>
  <c r="CC106" i="10"/>
  <c r="CG106" i="10"/>
  <c r="CK106" i="10"/>
  <c r="CO106" i="10"/>
  <c r="CS106" i="10"/>
  <c r="CW106" i="10"/>
  <c r="DA106" i="10"/>
  <c r="DE106" i="10"/>
  <c r="DI106" i="10"/>
  <c r="DM106" i="10"/>
  <c r="DQ106" i="10"/>
  <c r="DU106" i="10"/>
  <c r="DY106" i="10"/>
  <c r="EC106" i="10"/>
  <c r="EG106" i="10"/>
  <c r="EK106" i="10"/>
  <c r="EO106" i="10"/>
  <c r="ES106" i="10"/>
  <c r="EW106" i="10"/>
  <c r="FA106" i="10"/>
  <c r="FE106" i="10"/>
  <c r="FI106" i="10"/>
  <c r="FM106" i="10"/>
  <c r="FQ106" i="10"/>
  <c r="FU106" i="10"/>
  <c r="FY106" i="10"/>
  <c r="F106" i="10"/>
  <c r="K106" i="10"/>
  <c r="P106" i="10"/>
  <c r="V106" i="10"/>
  <c r="AA106" i="10"/>
  <c r="AF106" i="10"/>
  <c r="AL106" i="10"/>
  <c r="AQ106" i="10"/>
  <c r="AV106" i="10"/>
  <c r="BB106" i="10"/>
  <c r="BG106" i="10"/>
  <c r="BL106" i="10"/>
  <c r="BR106" i="10"/>
  <c r="BW106" i="10"/>
  <c r="CB106" i="10"/>
  <c r="CH106" i="10"/>
  <c r="CM106" i="10"/>
  <c r="CR106" i="10"/>
  <c r="CX106" i="10"/>
  <c r="DC106" i="10"/>
  <c r="DH106" i="10"/>
  <c r="DN106" i="10"/>
  <c r="DS106" i="10"/>
  <c r="DX106" i="10"/>
  <c r="ED106" i="10"/>
  <c r="EI106" i="10"/>
  <c r="EN106" i="10"/>
  <c r="ET106" i="10"/>
  <c r="EY106" i="10"/>
  <c r="FD106" i="10"/>
  <c r="FJ106" i="10"/>
  <c r="FO106" i="10"/>
  <c r="FT106" i="10"/>
  <c r="FZ106" i="10"/>
  <c r="G106" i="10"/>
  <c r="L106" i="10"/>
  <c r="R106" i="10"/>
  <c r="W106" i="10"/>
  <c r="AB106" i="10"/>
  <c r="AH106" i="10"/>
  <c r="AM106" i="10"/>
  <c r="AR106" i="10"/>
  <c r="AX106" i="10"/>
  <c r="BC106" i="10"/>
  <c r="BH106" i="10"/>
  <c r="BN106" i="10"/>
  <c r="BS106" i="10"/>
  <c r="BX106" i="10"/>
  <c r="CD106" i="10"/>
  <c r="CI106" i="10"/>
  <c r="CN106" i="10"/>
  <c r="CT106" i="10"/>
  <c r="CY106" i="10"/>
  <c r="DD106" i="10"/>
  <c r="DJ106" i="10"/>
  <c r="DO106" i="10"/>
  <c r="DT106" i="10"/>
  <c r="DZ106" i="10"/>
  <c r="EE106" i="10"/>
  <c r="EJ106" i="10"/>
  <c r="EP106" i="10"/>
  <c r="EU106" i="10"/>
  <c r="EZ106" i="10"/>
  <c r="FF106" i="10"/>
  <c r="FK106" i="10"/>
  <c r="FP106" i="10"/>
  <c r="FV106" i="10"/>
  <c r="GA106" i="10"/>
  <c r="H106" i="10"/>
  <c r="N106" i="10"/>
  <c r="S106" i="10"/>
  <c r="X106" i="10"/>
  <c r="AD106" i="10"/>
  <c r="AI106" i="10"/>
  <c r="AN106" i="10"/>
  <c r="AT106" i="10"/>
  <c r="AY106" i="10"/>
  <c r="BD106" i="10"/>
  <c r="BJ106" i="10"/>
  <c r="BO106" i="10"/>
  <c r="BT106" i="10"/>
  <c r="BZ106" i="10"/>
  <c r="CE106" i="10"/>
  <c r="CJ106" i="10"/>
  <c r="CP106" i="10"/>
  <c r="CU106" i="10"/>
  <c r="CZ106" i="10"/>
  <c r="DF106" i="10"/>
  <c r="DK106" i="10"/>
  <c r="DP106" i="10"/>
  <c r="DV106" i="10"/>
  <c r="EA106" i="10"/>
  <c r="EF106" i="10"/>
  <c r="EL106" i="10"/>
  <c r="EQ106" i="10"/>
  <c r="EV106" i="10"/>
  <c r="FB106" i="10"/>
  <c r="FG106" i="10"/>
  <c r="FL106" i="10"/>
  <c r="FR106" i="10"/>
  <c r="FW106" i="10"/>
  <c r="GB106" i="10"/>
  <c r="J106" i="10"/>
  <c r="O106" i="10"/>
  <c r="T106" i="10"/>
  <c r="Z106" i="10"/>
  <c r="AE106" i="10"/>
  <c r="E110" i="10"/>
  <c r="I110" i="10"/>
  <c r="M110" i="10"/>
  <c r="Q110" i="10"/>
  <c r="U110" i="10"/>
  <c r="Y110" i="10"/>
  <c r="AC110" i="10"/>
  <c r="AG110" i="10"/>
  <c r="AK110" i="10"/>
  <c r="AO110" i="10"/>
  <c r="AS110" i="10"/>
  <c r="AW110" i="10"/>
  <c r="BA110" i="10"/>
  <c r="BE110" i="10"/>
  <c r="BI110" i="10"/>
  <c r="BM110" i="10"/>
  <c r="BQ110" i="10"/>
  <c r="BU110" i="10"/>
  <c r="BY110" i="10"/>
  <c r="CC110" i="10"/>
  <c r="CG110" i="10"/>
  <c r="CK110" i="10"/>
  <c r="CO110" i="10"/>
  <c r="CS110" i="10"/>
  <c r="CW110" i="10"/>
  <c r="DA110" i="10"/>
  <c r="DE110" i="10"/>
  <c r="DI110" i="10"/>
  <c r="DM110" i="10"/>
  <c r="DQ110" i="10"/>
  <c r="DU110" i="10"/>
  <c r="DY110" i="10"/>
  <c r="EC110" i="10"/>
  <c r="EG110" i="10"/>
  <c r="EK110" i="10"/>
  <c r="EO110" i="10"/>
  <c r="ES110" i="10"/>
  <c r="EW110" i="10"/>
  <c r="FA110" i="10"/>
  <c r="FE110" i="10"/>
  <c r="FI110" i="10"/>
  <c r="FM110" i="10"/>
  <c r="FQ110" i="10"/>
  <c r="FU110" i="10"/>
  <c r="FY110" i="10"/>
  <c r="FY117" i="10"/>
  <c r="FU117" i="10"/>
  <c r="FQ117" i="10"/>
  <c r="FM117" i="10"/>
  <c r="FI117" i="10"/>
  <c r="FE117" i="10"/>
  <c r="FA117" i="10"/>
  <c r="EW117" i="10"/>
  <c r="ES117" i="10"/>
  <c r="EO117" i="10"/>
  <c r="EK117" i="10"/>
  <c r="EG117" i="10"/>
  <c r="EC117" i="10"/>
  <c r="DY117" i="10"/>
  <c r="DU117" i="10"/>
  <c r="DQ117" i="10"/>
  <c r="DM117" i="10"/>
  <c r="DI117" i="10"/>
  <c r="DE117" i="10"/>
  <c r="DA117" i="10"/>
  <c r="CW117" i="10"/>
  <c r="CS117" i="10"/>
  <c r="CO117" i="10"/>
  <c r="CK117" i="10"/>
  <c r="CG117" i="10"/>
  <c r="CC117" i="10"/>
  <c r="BY117" i="10"/>
  <c r="BU117" i="10"/>
  <c r="BQ117" i="10"/>
  <c r="BM117" i="10"/>
  <c r="BI117" i="10"/>
  <c r="BE117" i="10"/>
  <c r="BA117" i="10"/>
  <c r="AW117" i="10"/>
  <c r="AS117" i="10"/>
  <c r="AO117" i="10"/>
  <c r="AK117" i="10"/>
  <c r="AG117" i="10"/>
  <c r="AC117" i="10"/>
  <c r="GB117" i="10"/>
  <c r="FX117" i="10"/>
  <c r="FT117" i="10"/>
  <c r="FP117" i="10"/>
  <c r="FL117" i="10"/>
  <c r="FH117" i="10"/>
  <c r="FD117" i="10"/>
  <c r="EZ117" i="10"/>
  <c r="EV117" i="10"/>
  <c r="ER117" i="10"/>
  <c r="EN117" i="10"/>
  <c r="EJ117" i="10"/>
  <c r="EF117" i="10"/>
  <c r="EB117" i="10"/>
  <c r="DX117" i="10"/>
  <c r="DT117" i="10"/>
  <c r="DP117" i="10"/>
  <c r="DL117" i="10"/>
  <c r="DH117" i="10"/>
  <c r="DD117" i="10"/>
  <c r="CZ117" i="10"/>
  <c r="CV117" i="10"/>
  <c r="CR117" i="10"/>
  <c r="CN117" i="10"/>
  <c r="CJ117" i="10"/>
  <c r="CF117" i="10"/>
  <c r="CB117" i="10"/>
  <c r="BX117" i="10"/>
  <c r="BT117" i="10"/>
  <c r="BP117" i="10"/>
  <c r="BL117" i="10"/>
  <c r="BH117" i="10"/>
  <c r="BD117" i="10"/>
  <c r="AZ117" i="10"/>
  <c r="AV117" i="10"/>
  <c r="AR117" i="10"/>
  <c r="AN117" i="10"/>
  <c r="AJ117" i="10"/>
  <c r="AF117" i="10"/>
  <c r="AB117" i="10"/>
  <c r="X117" i="10"/>
  <c r="T117" i="10"/>
  <c r="P117" i="10"/>
  <c r="L117" i="10"/>
  <c r="FW117" i="10"/>
  <c r="FO117" i="10"/>
  <c r="FG117" i="10"/>
  <c r="EY117" i="10"/>
  <c r="EQ117" i="10"/>
  <c r="EI117" i="10"/>
  <c r="EA117" i="10"/>
  <c r="DS117" i="10"/>
  <c r="DK117" i="10"/>
  <c r="DC117" i="10"/>
  <c r="CU117" i="10"/>
  <c r="CM117" i="10"/>
  <c r="CE117" i="10"/>
  <c r="BW117" i="10"/>
  <c r="BO117" i="10"/>
  <c r="BG117" i="10"/>
  <c r="AY117" i="10"/>
  <c r="AQ117" i="10"/>
  <c r="AI117" i="10"/>
  <c r="AA117" i="10"/>
  <c r="V117" i="10"/>
  <c r="Q117" i="10"/>
  <c r="K117" i="10"/>
  <c r="G117" i="10"/>
  <c r="FV117" i="10"/>
  <c r="FN117" i="10"/>
  <c r="FF117" i="10"/>
  <c r="EX117" i="10"/>
  <c r="EP117" i="10"/>
  <c r="EH117" i="10"/>
  <c r="DZ117" i="10"/>
  <c r="DR117" i="10"/>
  <c r="DJ117" i="10"/>
  <c r="DB117" i="10"/>
  <c r="CT117" i="10"/>
  <c r="CL117" i="10"/>
  <c r="CD117" i="10"/>
  <c r="BV117" i="10"/>
  <c r="BN117" i="10"/>
  <c r="BF117" i="10"/>
  <c r="AX117" i="10"/>
  <c r="AP117" i="10"/>
  <c r="AH117" i="10"/>
  <c r="Z117" i="10"/>
  <c r="U117" i="10"/>
  <c r="O117" i="10"/>
  <c r="J117" i="10"/>
  <c r="F117" i="10"/>
  <c r="GA117" i="10"/>
  <c r="FK117" i="10"/>
  <c r="EU117" i="10"/>
  <c r="EE117" i="10"/>
  <c r="DO117" i="10"/>
  <c r="CY117" i="10"/>
  <c r="CI117" i="10"/>
  <c r="BS117" i="10"/>
  <c r="BC117" i="10"/>
  <c r="AM117" i="10"/>
  <c r="Y117" i="10"/>
  <c r="N117" i="10"/>
  <c r="E117" i="10"/>
  <c r="FZ117" i="10"/>
  <c r="FJ117" i="10"/>
  <c r="ET117" i="10"/>
  <c r="ED117" i="10"/>
  <c r="DN117" i="10"/>
  <c r="CX117" i="10"/>
  <c r="CH117" i="10"/>
  <c r="BR117" i="10"/>
  <c r="BB117" i="10"/>
  <c r="AL117" i="10"/>
  <c r="W117" i="10"/>
  <c r="M117" i="10"/>
  <c r="D117" i="10"/>
  <c r="FS117" i="10"/>
  <c r="FC117" i="10"/>
  <c r="EM117" i="10"/>
  <c r="DW117" i="10"/>
  <c r="DG117" i="10"/>
  <c r="CQ117" i="10"/>
  <c r="CA117" i="10"/>
  <c r="BK117" i="10"/>
  <c r="AU117" i="10"/>
  <c r="AE117" i="10"/>
  <c r="S117" i="10"/>
  <c r="I117" i="10"/>
  <c r="FB117" i="10"/>
  <c r="CP117" i="10"/>
  <c r="AD117" i="10"/>
  <c r="EL117" i="10"/>
  <c r="BZ117" i="10"/>
  <c r="R117" i="10"/>
  <c r="BJ117" i="10"/>
  <c r="FR117" i="10"/>
  <c r="AT117" i="10"/>
  <c r="H117" i="10"/>
  <c r="DV117" i="10"/>
  <c r="DF117" i="10"/>
  <c r="D110" i="10"/>
  <c r="D105" i="10"/>
  <c r="D99" i="10"/>
  <c r="D94" i="10"/>
  <c r="D89" i="10"/>
  <c r="D83" i="10"/>
  <c r="D78" i="10"/>
  <c r="D73" i="10"/>
  <c r="D67" i="10"/>
  <c r="D62" i="10"/>
  <c r="D57" i="10"/>
  <c r="D51" i="10"/>
  <c r="D46" i="10"/>
  <c r="D41" i="10"/>
  <c r="D35" i="10"/>
  <c r="D30" i="10"/>
  <c r="D25" i="10"/>
  <c r="D19" i="10"/>
  <c r="GA110" i="10"/>
  <c r="FV110" i="10"/>
  <c r="FP110" i="10"/>
  <c r="FK110" i="10"/>
  <c r="FF110" i="10"/>
  <c r="EZ110" i="10"/>
  <c r="EU110" i="10"/>
  <c r="EP110" i="10"/>
  <c r="EJ110" i="10"/>
  <c r="EE110" i="10"/>
  <c r="DZ110" i="10"/>
  <c r="DT110" i="10"/>
  <c r="DO110" i="10"/>
  <c r="DJ110" i="10"/>
  <c r="DD110" i="10"/>
  <c r="CY110" i="10"/>
  <c r="CT110" i="10"/>
  <c r="CN110" i="10"/>
  <c r="CI110" i="10"/>
  <c r="CD110" i="10"/>
  <c r="BX110" i="10"/>
  <c r="BS110" i="10"/>
  <c r="BN110" i="10"/>
  <c r="BH110" i="10"/>
  <c r="BC110" i="10"/>
  <c r="AX110" i="10"/>
  <c r="AR110" i="10"/>
  <c r="AM110" i="10"/>
  <c r="AH110" i="10"/>
  <c r="AB110" i="10"/>
  <c r="W110" i="10"/>
  <c r="R110" i="10"/>
  <c r="L110" i="10"/>
  <c r="G110" i="10"/>
  <c r="FZ109" i="10"/>
  <c r="FT109" i="10"/>
  <c r="FO109" i="10"/>
  <c r="FJ109" i="10"/>
  <c r="FD109" i="10"/>
  <c r="EY109" i="10"/>
  <c r="ET109" i="10"/>
  <c r="EN109" i="10"/>
  <c r="EI109" i="10"/>
  <c r="ED109" i="10"/>
  <c r="DX109" i="10"/>
  <c r="DS109" i="10"/>
  <c r="DN109" i="10"/>
  <c r="DH109" i="10"/>
  <c r="DC109" i="10"/>
  <c r="CX109" i="10"/>
  <c r="CR109" i="10"/>
  <c r="CM109" i="10"/>
  <c r="CH109" i="10"/>
  <c r="CB109" i="10"/>
  <c r="BW109" i="10"/>
  <c r="BR109" i="10"/>
  <c r="BL109" i="10"/>
  <c r="BG109" i="10"/>
  <c r="BB109" i="10"/>
  <c r="AV109" i="10"/>
  <c r="AQ109" i="10"/>
  <c r="AL109" i="10"/>
  <c r="AF109" i="10"/>
  <c r="AA109" i="10"/>
  <c r="V109" i="10"/>
  <c r="P109" i="10"/>
  <c r="K109" i="10"/>
  <c r="F109" i="10"/>
  <c r="FX108" i="10"/>
  <c r="FS108" i="10"/>
  <c r="FN108" i="10"/>
  <c r="FH108" i="10"/>
  <c r="FC108" i="10"/>
  <c r="EX108" i="10"/>
  <c r="ER108" i="10"/>
  <c r="EM108" i="10"/>
  <c r="EH108" i="10"/>
  <c r="EB108" i="10"/>
  <c r="DW108" i="10"/>
  <c r="DR108" i="10"/>
  <c r="DL108" i="10"/>
  <c r="DG108" i="10"/>
  <c r="DB108" i="10"/>
  <c r="CV108" i="10"/>
  <c r="CQ108" i="10"/>
  <c r="CL108" i="10"/>
  <c r="CF108" i="10"/>
  <c r="CA108" i="10"/>
  <c r="BV108" i="10"/>
  <c r="BP108" i="10"/>
  <c r="BK108" i="10"/>
  <c r="BF108" i="10"/>
  <c r="AZ108" i="10"/>
  <c r="AU108" i="10"/>
  <c r="AP108" i="10"/>
  <c r="AJ108" i="10"/>
  <c r="AE108" i="10"/>
  <c r="Z108" i="10"/>
  <c r="T108" i="10"/>
  <c r="O108" i="10"/>
  <c r="J108" i="10"/>
  <c r="GB107" i="10"/>
  <c r="FW107" i="10"/>
  <c r="FO107" i="10"/>
  <c r="FD107" i="10"/>
  <c r="ET107" i="10"/>
  <c r="EI107" i="10"/>
  <c r="DX107" i="10"/>
  <c r="DN107" i="10"/>
  <c r="DC107" i="10"/>
  <c r="CR107" i="10"/>
  <c r="BW107" i="10"/>
  <c r="BB107" i="10"/>
  <c r="AF107" i="10"/>
  <c r="K107" i="10"/>
  <c r="FN106" i="10"/>
  <c r="ER106" i="10"/>
  <c r="DW106" i="10"/>
  <c r="DB106" i="10"/>
  <c r="CF106" i="10"/>
  <c r="BK106" i="10"/>
  <c r="AP106" i="10"/>
  <c r="U130" i="11"/>
  <c r="Q120" i="11"/>
  <c r="Q122" i="11"/>
  <c r="S122" i="11" s="1"/>
  <c r="P122" i="11"/>
  <c r="P121" i="11"/>
  <c r="P120" i="11"/>
  <c r="P119" i="11"/>
  <c r="Q119" i="11"/>
  <c r="Q121" i="11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16" i="5"/>
  <c r="GE16" i="2"/>
  <c r="GE17" i="2"/>
  <c r="GE18" i="2"/>
  <c r="GE19" i="2"/>
  <c r="GE20" i="2"/>
  <c r="GE21" i="2"/>
  <c r="GE22" i="2"/>
  <c r="GE23" i="2"/>
  <c r="GE24" i="2"/>
  <c r="GE25" i="2"/>
  <c r="GE26" i="2"/>
  <c r="GE27" i="2"/>
  <c r="GE28" i="2"/>
  <c r="GE29" i="2"/>
  <c r="GE30" i="2"/>
  <c r="GE31" i="2"/>
  <c r="GE32" i="2"/>
  <c r="GE33" i="2"/>
  <c r="GE34" i="2"/>
  <c r="GE35" i="2"/>
  <c r="GE36" i="2"/>
  <c r="GE37" i="2"/>
  <c r="GE38" i="2"/>
  <c r="GE39" i="2"/>
  <c r="GE40" i="2"/>
  <c r="GE41" i="2"/>
  <c r="GE15" i="2"/>
  <c r="V129" i="11" l="1"/>
  <c r="V137" i="11"/>
  <c r="V130" i="11"/>
  <c r="V135" i="11"/>
  <c r="V127" i="11"/>
  <c r="V136" i="11"/>
  <c r="V128" i="11"/>
  <c r="V138" i="11"/>
  <c r="U135" i="11"/>
  <c r="U137" i="11"/>
  <c r="U136" i="11"/>
  <c r="U138" i="11"/>
  <c r="R121" i="11"/>
  <c r="R120" i="11" s="1"/>
  <c r="R119" i="11" s="1"/>
  <c r="R118" i="11" s="1"/>
  <c r="U132" i="11"/>
  <c r="V132" i="11"/>
  <c r="U131" i="11"/>
  <c r="V131" i="11"/>
  <c r="U134" i="11"/>
  <c r="V134" i="11"/>
  <c r="U133" i="11"/>
  <c r="V133" i="11"/>
  <c r="V124" i="11"/>
  <c r="U128" i="11"/>
  <c r="V123" i="11"/>
  <c r="U127" i="11"/>
  <c r="V125" i="11"/>
  <c r="U129" i="11"/>
  <c r="P115" i="11"/>
  <c r="P59" i="11"/>
  <c r="P27" i="11"/>
  <c r="P71" i="11"/>
  <c r="P111" i="11"/>
  <c r="P39" i="11"/>
  <c r="P23" i="11"/>
  <c r="P43" i="11"/>
  <c r="P55" i="11"/>
  <c r="P75" i="11"/>
  <c r="P31" i="11"/>
  <c r="P35" i="11"/>
  <c r="P47" i="11"/>
  <c r="P51" i="11"/>
  <c r="P63" i="11"/>
  <c r="P67" i="11"/>
  <c r="P79" i="11"/>
  <c r="P19" i="11"/>
  <c r="P81" i="11"/>
  <c r="P44" i="11"/>
  <c r="P76" i="11"/>
  <c r="P97" i="11"/>
  <c r="P33" i="11"/>
  <c r="P49" i="11"/>
  <c r="P65" i="11"/>
  <c r="P87" i="11"/>
  <c r="P28" i="11"/>
  <c r="P60" i="11"/>
  <c r="P108" i="11"/>
  <c r="Q81" i="11"/>
  <c r="Q57" i="11"/>
  <c r="Q28" i="11"/>
  <c r="Q23" i="11"/>
  <c r="P92" i="11"/>
  <c r="P103" i="11"/>
  <c r="Q62" i="11"/>
  <c r="Q42" i="11"/>
  <c r="Q49" i="11"/>
  <c r="Q41" i="11"/>
  <c r="P83" i="11"/>
  <c r="Q65" i="11"/>
  <c r="Q97" i="11"/>
  <c r="Q33" i="11"/>
  <c r="Q89" i="11"/>
  <c r="Q17" i="11"/>
  <c r="Q105" i="11"/>
  <c r="Q93" i="11"/>
  <c r="Q45" i="11"/>
  <c r="Q37" i="11"/>
  <c r="Q25" i="11"/>
  <c r="Q21" i="11"/>
  <c r="Q115" i="11"/>
  <c r="Q92" i="11"/>
  <c r="Q84" i="11"/>
  <c r="Q68" i="11"/>
  <c r="Q64" i="11"/>
  <c r="Q56" i="11"/>
  <c r="Q52" i="11"/>
  <c r="Q44" i="11"/>
  <c r="Q36" i="11"/>
  <c r="Q27" i="11"/>
  <c r="Q19" i="11"/>
  <c r="P20" i="11"/>
  <c r="P40" i="11"/>
  <c r="P48" i="11"/>
  <c r="P52" i="11"/>
  <c r="P64" i="11"/>
  <c r="P68" i="11"/>
  <c r="P72" i="11"/>
  <c r="P80" i="11"/>
  <c r="P84" i="11"/>
  <c r="P85" i="11"/>
  <c r="P88" i="11"/>
  <c r="P89" i="11"/>
  <c r="P93" i="11"/>
  <c r="P96" i="11"/>
  <c r="P100" i="11"/>
  <c r="P101" i="11"/>
  <c r="P104" i="11"/>
  <c r="P105" i="11"/>
  <c r="P109" i="11"/>
  <c r="P21" i="11"/>
  <c r="P25" i="11"/>
  <c r="P29" i="11"/>
  <c r="P37" i="11"/>
  <c r="P41" i="11"/>
  <c r="P45" i="11"/>
  <c r="P53" i="11"/>
  <c r="P61" i="11"/>
  <c r="P69" i="11"/>
  <c r="P73" i="11"/>
  <c r="P113" i="11"/>
  <c r="P91" i="11"/>
  <c r="P107" i="11"/>
  <c r="P26" i="11"/>
  <c r="P114" i="11"/>
  <c r="P118" i="11"/>
  <c r="Q61" i="11"/>
  <c r="Q53" i="11"/>
  <c r="Q116" i="11"/>
  <c r="Q101" i="11"/>
  <c r="Q69" i="11"/>
  <c r="Q73" i="11"/>
  <c r="Q78" i="11"/>
  <c r="Q46" i="11"/>
  <c r="Q38" i="11"/>
  <c r="Q30" i="11"/>
  <c r="Q22" i="11"/>
  <c r="Q111" i="11"/>
  <c r="Q95" i="11"/>
  <c r="Q71" i="11"/>
  <c r="Q47" i="11"/>
  <c r="Q35" i="11"/>
  <c r="P90" i="11"/>
  <c r="P98" i="11"/>
  <c r="P50" i="11"/>
  <c r="P54" i="11"/>
  <c r="P58" i="11"/>
  <c r="P78" i="11"/>
  <c r="P82" i="11"/>
  <c r="Q82" i="11"/>
  <c r="Q50" i="11"/>
  <c r="Q118" i="11"/>
  <c r="Q103" i="11"/>
  <c r="Q99" i="11"/>
  <c r="Q79" i="11"/>
  <c r="Q75" i="11"/>
  <c r="Q67" i="11"/>
  <c r="Q63" i="11"/>
  <c r="P116" i="11"/>
  <c r="P94" i="11"/>
  <c r="P110" i="11"/>
  <c r="P117" i="11"/>
  <c r="P22" i="11"/>
  <c r="P30" i="11"/>
  <c r="P34" i="11"/>
  <c r="P46" i="11"/>
  <c r="P66" i="11"/>
  <c r="P70" i="11"/>
  <c r="P74" i="11"/>
  <c r="P24" i="11"/>
  <c r="P56" i="11"/>
  <c r="P77" i="11"/>
  <c r="P99" i="11"/>
  <c r="Q24" i="11"/>
  <c r="Q29" i="11"/>
  <c r="Q60" i="11"/>
  <c r="Q76" i="11"/>
  <c r="Q100" i="11"/>
  <c r="Q98" i="11"/>
  <c r="Q94" i="11"/>
  <c r="Q66" i="11"/>
  <c r="Q58" i="11"/>
  <c r="Q34" i="11"/>
  <c r="Q18" i="11"/>
  <c r="Q91" i="11"/>
  <c r="Q59" i="11"/>
  <c r="Q55" i="11"/>
  <c r="Q43" i="11"/>
  <c r="Q39" i="11"/>
  <c r="P112" i="11"/>
  <c r="P86" i="11"/>
  <c r="P102" i="11"/>
  <c r="P106" i="11"/>
  <c r="P38" i="11"/>
  <c r="P42" i="11"/>
  <c r="P62" i="11"/>
  <c r="P36" i="11"/>
  <c r="P57" i="11"/>
  <c r="P95" i="11"/>
  <c r="Q15" i="11"/>
  <c r="Q20" i="11"/>
  <c r="Q31" i="11"/>
  <c r="Q77" i="11"/>
  <c r="Q85" i="11"/>
  <c r="Q113" i="11"/>
  <c r="Q74" i="11"/>
  <c r="Q70" i="11"/>
  <c r="Q54" i="11"/>
  <c r="Q26" i="11"/>
  <c r="Q112" i="11"/>
  <c r="Q104" i="11"/>
  <c r="Q114" i="11"/>
  <c r="Q87" i="11"/>
  <c r="Q83" i="11"/>
  <c r="Q51" i="11"/>
  <c r="P32" i="11"/>
  <c r="Q16" i="11"/>
  <c r="Q32" i="11"/>
  <c r="Q40" i="11"/>
  <c r="Q48" i="11"/>
  <c r="Q72" i="11"/>
  <c r="Q80" i="11"/>
  <c r="Q88" i="11"/>
  <c r="Q96" i="11"/>
  <c r="Q90" i="11"/>
  <c r="Q86" i="11"/>
  <c r="Q108" i="11"/>
  <c r="Q107" i="11"/>
  <c r="Q109" i="11"/>
  <c r="Q110" i="11"/>
  <c r="Q117" i="11"/>
  <c r="Q106" i="11"/>
  <c r="Q102" i="11"/>
  <c r="V126" i="11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15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15" i="5"/>
  <c r="F15" i="5"/>
  <c r="S118" i="11" l="1"/>
  <c r="S121" i="11"/>
  <c r="S120" i="11"/>
  <c r="S119" i="11"/>
  <c r="R117" i="11"/>
  <c r="R116" i="11" s="1"/>
  <c r="R115" i="11" s="1"/>
  <c r="R114" i="11" s="1"/>
  <c r="R113" i="11" s="1"/>
  <c r="R112" i="11" s="1"/>
  <c r="R111" i="11" s="1"/>
  <c r="R110" i="11" s="1"/>
  <c r="R109" i="11" s="1"/>
  <c r="R108" i="11" s="1"/>
  <c r="R107" i="11" s="1"/>
  <c r="R106" i="11" s="1"/>
  <c r="R105" i="11" s="1"/>
  <c r="R104" i="11" s="1"/>
  <c r="R103" i="11" s="1"/>
  <c r="R102" i="11" s="1"/>
  <c r="R101" i="11" s="1"/>
  <c r="R100" i="11" s="1"/>
  <c r="R99" i="11" s="1"/>
  <c r="R98" i="11" s="1"/>
  <c r="R97" i="11" s="1"/>
  <c r="R96" i="11" s="1"/>
  <c r="R95" i="11" s="1"/>
  <c r="R94" i="11" s="1"/>
  <c r="R93" i="11" s="1"/>
  <c r="R92" i="11" s="1"/>
  <c r="R91" i="11" s="1"/>
  <c r="R90" i="11" s="1"/>
  <c r="R89" i="11" s="1"/>
  <c r="R88" i="11" s="1"/>
  <c r="R87" i="11" s="1"/>
  <c r="R86" i="11" s="1"/>
  <c r="R85" i="11" s="1"/>
  <c r="R84" i="11" s="1"/>
  <c r="R83" i="11" s="1"/>
  <c r="R82" i="11" s="1"/>
  <c r="R81" i="11" s="1"/>
  <c r="R80" i="11" s="1"/>
  <c r="R79" i="11" s="1"/>
  <c r="R78" i="11" s="1"/>
  <c r="R77" i="11" s="1"/>
  <c r="R76" i="11" s="1"/>
  <c r="R75" i="11" s="1"/>
  <c r="R74" i="11" s="1"/>
  <c r="R73" i="11" s="1"/>
  <c r="R72" i="11" s="1"/>
  <c r="R71" i="11" s="1"/>
  <c r="R70" i="11" s="1"/>
  <c r="R69" i="11" s="1"/>
  <c r="R68" i="11" s="1"/>
  <c r="R67" i="11" s="1"/>
  <c r="R66" i="11" s="1"/>
  <c r="R65" i="11" s="1"/>
  <c r="R64" i="11" s="1"/>
  <c r="R63" i="11" s="1"/>
  <c r="R62" i="11" s="1"/>
  <c r="R61" i="11" s="1"/>
  <c r="R60" i="11" s="1"/>
  <c r="R59" i="11" s="1"/>
  <c r="R58" i="11" s="1"/>
  <c r="R57" i="11" s="1"/>
  <c r="R56" i="11" s="1"/>
  <c r="R55" i="11" s="1"/>
  <c r="R54" i="11" s="1"/>
  <c r="R53" i="11" s="1"/>
  <c r="R52" i="11" s="1"/>
  <c r="R51" i="11" s="1"/>
  <c r="R50" i="11" s="1"/>
  <c r="R49" i="11" s="1"/>
  <c r="R48" i="11" s="1"/>
  <c r="R47" i="11" s="1"/>
  <c r="R46" i="11" s="1"/>
  <c r="R45" i="11" s="1"/>
  <c r="R44" i="11" s="1"/>
  <c r="R43" i="11" s="1"/>
  <c r="R42" i="11" s="1"/>
  <c r="R41" i="11" s="1"/>
  <c r="R40" i="11" s="1"/>
  <c r="R39" i="11" s="1"/>
  <c r="R38" i="11" s="1"/>
  <c r="R37" i="11" s="1"/>
  <c r="R36" i="11" s="1"/>
  <c r="R35" i="11" s="1"/>
  <c r="R34" i="11" s="1"/>
  <c r="R33" i="11" s="1"/>
  <c r="R32" i="11" s="1"/>
  <c r="R31" i="11" s="1"/>
  <c r="R30" i="11" s="1"/>
  <c r="R29" i="11" s="1"/>
  <c r="R28" i="11" s="1"/>
  <c r="R27" i="11" s="1"/>
  <c r="R26" i="11" s="1"/>
  <c r="R25" i="11" s="1"/>
  <c r="R24" i="11" s="1"/>
  <c r="R23" i="11" s="1"/>
  <c r="R22" i="11" s="1"/>
  <c r="R21" i="11" s="1"/>
  <c r="R20" i="11" s="1"/>
  <c r="R19" i="11" s="1"/>
  <c r="R18" i="11" s="1"/>
  <c r="R17" i="11" s="1"/>
  <c r="R16" i="11" s="1"/>
  <c r="R15" i="11" s="1"/>
  <c r="W133" i="11"/>
  <c r="W137" i="11"/>
  <c r="W134" i="11"/>
  <c r="W138" i="11"/>
  <c r="W132" i="11"/>
  <c r="W136" i="11"/>
  <c r="W131" i="11"/>
  <c r="W135" i="11"/>
  <c r="W129" i="11"/>
  <c r="W128" i="11"/>
  <c r="W130" i="11"/>
  <c r="W127" i="11"/>
  <c r="V42" i="5"/>
  <c r="U40" i="5"/>
  <c r="F16" i="5"/>
  <c r="Z16" i="5" s="1"/>
  <c r="F17" i="5"/>
  <c r="F18" i="5"/>
  <c r="F19" i="5"/>
  <c r="F20" i="5"/>
  <c r="F21" i="5"/>
  <c r="F22" i="5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EF79" i="2"/>
  <c r="EG79" i="2"/>
  <c r="EH79" i="2"/>
  <c r="EI79" i="2"/>
  <c r="EJ79" i="2"/>
  <c r="EK79" i="2"/>
  <c r="EL79" i="2"/>
  <c r="EM79" i="2"/>
  <c r="EN79" i="2"/>
  <c r="EO79" i="2"/>
  <c r="EP79" i="2"/>
  <c r="EQ79" i="2"/>
  <c r="ER79" i="2"/>
  <c r="ES79" i="2"/>
  <c r="ET79" i="2"/>
  <c r="EU79" i="2"/>
  <c r="EV79" i="2"/>
  <c r="EW79" i="2"/>
  <c r="EX79" i="2"/>
  <c r="EY79" i="2"/>
  <c r="EZ79" i="2"/>
  <c r="FA79" i="2"/>
  <c r="FB79" i="2"/>
  <c r="FC79" i="2"/>
  <c r="FD79" i="2"/>
  <c r="FE79" i="2"/>
  <c r="FF79" i="2"/>
  <c r="FG79" i="2"/>
  <c r="FH79" i="2"/>
  <c r="FI79" i="2"/>
  <c r="FJ79" i="2"/>
  <c r="FK79" i="2"/>
  <c r="FL79" i="2"/>
  <c r="FM79" i="2"/>
  <c r="FN79" i="2"/>
  <c r="FO79" i="2"/>
  <c r="FP79" i="2"/>
  <c r="FQ79" i="2"/>
  <c r="FR79" i="2"/>
  <c r="FS79" i="2"/>
  <c r="FT79" i="2"/>
  <c r="FU79" i="2"/>
  <c r="FV79" i="2"/>
  <c r="FW79" i="2"/>
  <c r="FX79" i="2"/>
  <c r="FY79" i="2"/>
  <c r="FZ79" i="2"/>
  <c r="GA79" i="2"/>
  <c r="GB79" i="2"/>
  <c r="F49" i="6"/>
  <c r="G49" i="6"/>
  <c r="H49" i="6"/>
  <c r="I49" i="6"/>
  <c r="J49" i="6"/>
  <c r="K49" i="6"/>
  <c r="L49" i="6"/>
  <c r="M49" i="6"/>
  <c r="N80" i="2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BU49" i="6"/>
  <c r="BV49" i="6"/>
  <c r="BW49" i="6"/>
  <c r="BX49" i="6"/>
  <c r="BY49" i="6"/>
  <c r="BZ49" i="6"/>
  <c r="CA49" i="6"/>
  <c r="CB49" i="6"/>
  <c r="CC49" i="6"/>
  <c r="CD49" i="6"/>
  <c r="CE49" i="6"/>
  <c r="CF49" i="6"/>
  <c r="CG49" i="6"/>
  <c r="CH49" i="6"/>
  <c r="CI49" i="6"/>
  <c r="CJ49" i="6"/>
  <c r="CK49" i="6"/>
  <c r="CL49" i="6"/>
  <c r="CM49" i="6"/>
  <c r="CN49" i="6"/>
  <c r="CO49" i="6"/>
  <c r="CP49" i="6"/>
  <c r="CQ49" i="6"/>
  <c r="CR49" i="6"/>
  <c r="CS49" i="6"/>
  <c r="CT49" i="6"/>
  <c r="CU49" i="6"/>
  <c r="CV49" i="6"/>
  <c r="CW49" i="6"/>
  <c r="CX49" i="6"/>
  <c r="CY49" i="6"/>
  <c r="CZ49" i="6"/>
  <c r="DA49" i="6"/>
  <c r="DB49" i="6"/>
  <c r="DC49" i="6"/>
  <c r="DD49" i="6"/>
  <c r="DE49" i="6"/>
  <c r="DF49" i="6"/>
  <c r="DG49" i="6"/>
  <c r="DH49" i="6"/>
  <c r="DI49" i="6"/>
  <c r="DJ49" i="6"/>
  <c r="DK49" i="6"/>
  <c r="DL49" i="6"/>
  <c r="DM49" i="6"/>
  <c r="DN49" i="6"/>
  <c r="DO49" i="6"/>
  <c r="DP49" i="6"/>
  <c r="DQ49" i="6"/>
  <c r="DR49" i="6"/>
  <c r="DS49" i="6"/>
  <c r="DT49" i="6"/>
  <c r="DU49" i="6"/>
  <c r="DV49" i="6"/>
  <c r="DW49" i="6"/>
  <c r="DX49" i="6"/>
  <c r="DY49" i="6"/>
  <c r="DZ80" i="2"/>
  <c r="EA49" i="6"/>
  <c r="EB49" i="6"/>
  <c r="EC49" i="6"/>
  <c r="ED49" i="6"/>
  <c r="EE49" i="6"/>
  <c r="EF49" i="6"/>
  <c r="EG49" i="6"/>
  <c r="EH49" i="6"/>
  <c r="EI49" i="6"/>
  <c r="EJ49" i="6"/>
  <c r="EK49" i="6"/>
  <c r="EL49" i="6"/>
  <c r="EM49" i="6"/>
  <c r="EN49" i="6"/>
  <c r="EO49" i="6"/>
  <c r="EP49" i="6"/>
  <c r="EQ49" i="6"/>
  <c r="ER49" i="6"/>
  <c r="ES49" i="6"/>
  <c r="ET49" i="6"/>
  <c r="EU49" i="6"/>
  <c r="EV49" i="6"/>
  <c r="EW49" i="6"/>
  <c r="EX49" i="6"/>
  <c r="EY49" i="6"/>
  <c r="EZ49" i="6"/>
  <c r="FA49" i="6"/>
  <c r="FB49" i="6"/>
  <c r="FC49" i="6"/>
  <c r="FD49" i="6"/>
  <c r="FE49" i="6"/>
  <c r="FF49" i="6"/>
  <c r="FG49" i="6"/>
  <c r="FH49" i="6"/>
  <c r="FI49" i="6"/>
  <c r="FJ49" i="6"/>
  <c r="FK49" i="6"/>
  <c r="FL49" i="6"/>
  <c r="FM49" i="6"/>
  <c r="FN49" i="6"/>
  <c r="FO49" i="6"/>
  <c r="FP49" i="6"/>
  <c r="FQ49" i="6"/>
  <c r="FR49" i="6"/>
  <c r="FS49" i="6"/>
  <c r="FT49" i="6"/>
  <c r="FU49" i="6"/>
  <c r="FV49" i="6"/>
  <c r="FW49" i="6"/>
  <c r="FX49" i="6"/>
  <c r="FY49" i="6"/>
  <c r="FZ49" i="6"/>
  <c r="GA49" i="6"/>
  <c r="GB49" i="6"/>
  <c r="F50" i="6"/>
  <c r="G50" i="6"/>
  <c r="H50" i="6"/>
  <c r="I50" i="6"/>
  <c r="J50" i="6"/>
  <c r="K50" i="6"/>
  <c r="L50" i="6"/>
  <c r="M50" i="6"/>
  <c r="N81" i="2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BN50" i="6"/>
  <c r="BO50" i="6"/>
  <c r="BP50" i="6"/>
  <c r="BQ50" i="6"/>
  <c r="BR50" i="6"/>
  <c r="BS50" i="6"/>
  <c r="BT50" i="6"/>
  <c r="BU50" i="6"/>
  <c r="BV50" i="6"/>
  <c r="BW50" i="6"/>
  <c r="BX50" i="6"/>
  <c r="BY50" i="6"/>
  <c r="BZ50" i="6"/>
  <c r="CA50" i="6"/>
  <c r="CB50" i="6"/>
  <c r="CC50" i="6"/>
  <c r="CD50" i="6"/>
  <c r="CE50" i="6"/>
  <c r="CF50" i="6"/>
  <c r="CG50" i="6"/>
  <c r="CH50" i="6"/>
  <c r="CI50" i="6"/>
  <c r="CJ50" i="6"/>
  <c r="CK50" i="6"/>
  <c r="CL50" i="6"/>
  <c r="CM50" i="6"/>
  <c r="CN50" i="6"/>
  <c r="CO50" i="6"/>
  <c r="CP50" i="6"/>
  <c r="CQ50" i="6"/>
  <c r="CR50" i="6"/>
  <c r="CS50" i="6"/>
  <c r="CT50" i="6"/>
  <c r="CU50" i="6"/>
  <c r="CV50" i="6"/>
  <c r="CW50" i="6"/>
  <c r="CX50" i="6"/>
  <c r="CY50" i="6"/>
  <c r="CZ50" i="6"/>
  <c r="DA50" i="6"/>
  <c r="DB50" i="6"/>
  <c r="DC50" i="6"/>
  <c r="DD50" i="6"/>
  <c r="DE50" i="6"/>
  <c r="DF50" i="6"/>
  <c r="DG50" i="6"/>
  <c r="DH50" i="6"/>
  <c r="DI50" i="6"/>
  <c r="DJ50" i="6"/>
  <c r="DK50" i="6"/>
  <c r="DL50" i="6"/>
  <c r="DM50" i="6"/>
  <c r="DN50" i="6"/>
  <c r="DO50" i="6"/>
  <c r="DP50" i="6"/>
  <c r="DQ50" i="6"/>
  <c r="DR50" i="6"/>
  <c r="DS50" i="6"/>
  <c r="DT50" i="6"/>
  <c r="DU50" i="6"/>
  <c r="DV50" i="6"/>
  <c r="DW50" i="6"/>
  <c r="DX50" i="6"/>
  <c r="DY50" i="6"/>
  <c r="DZ81" i="2"/>
  <c r="EA50" i="6"/>
  <c r="EB50" i="6"/>
  <c r="EC50" i="6"/>
  <c r="ED50" i="6"/>
  <c r="EE50" i="6"/>
  <c r="EF50" i="6"/>
  <c r="EG50" i="6"/>
  <c r="EH50" i="6"/>
  <c r="EI50" i="6"/>
  <c r="EJ50" i="6"/>
  <c r="EK50" i="6"/>
  <c r="EL50" i="6"/>
  <c r="EM50" i="6"/>
  <c r="EN50" i="6"/>
  <c r="EO50" i="6"/>
  <c r="EP50" i="6"/>
  <c r="EQ50" i="6"/>
  <c r="ER50" i="6"/>
  <c r="ES50" i="6"/>
  <c r="ET50" i="6"/>
  <c r="EU50" i="6"/>
  <c r="EV50" i="6"/>
  <c r="EW50" i="6"/>
  <c r="EX50" i="6"/>
  <c r="EY50" i="6"/>
  <c r="EZ50" i="6"/>
  <c r="FA50" i="6"/>
  <c r="FB50" i="6"/>
  <c r="FC50" i="6"/>
  <c r="FD50" i="6"/>
  <c r="FE50" i="6"/>
  <c r="FF50" i="6"/>
  <c r="FG50" i="6"/>
  <c r="FH50" i="6"/>
  <c r="FI50" i="6"/>
  <c r="FJ50" i="6"/>
  <c r="FK50" i="6"/>
  <c r="FL50" i="6"/>
  <c r="FM50" i="6"/>
  <c r="FN50" i="6"/>
  <c r="FO50" i="6"/>
  <c r="FP50" i="6"/>
  <c r="FQ50" i="6"/>
  <c r="FR50" i="6"/>
  <c r="FS50" i="6"/>
  <c r="FT50" i="6"/>
  <c r="FU50" i="6"/>
  <c r="FV50" i="6"/>
  <c r="FW50" i="6"/>
  <c r="FX50" i="6"/>
  <c r="FY50" i="6"/>
  <c r="FZ50" i="6"/>
  <c r="GA50" i="6"/>
  <c r="GB50" i="6"/>
  <c r="F51" i="6"/>
  <c r="G51" i="6"/>
  <c r="H51" i="6"/>
  <c r="I51" i="6"/>
  <c r="J51" i="6"/>
  <c r="K51" i="6"/>
  <c r="L51" i="6"/>
  <c r="M51" i="6"/>
  <c r="N82" i="2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BL51" i="6"/>
  <c r="BM51" i="6"/>
  <c r="BN51" i="6"/>
  <c r="BO51" i="6"/>
  <c r="BP51" i="6"/>
  <c r="BQ51" i="6"/>
  <c r="BR51" i="6"/>
  <c r="BS51" i="6"/>
  <c r="BT51" i="6"/>
  <c r="BU51" i="6"/>
  <c r="BV51" i="6"/>
  <c r="BW51" i="6"/>
  <c r="BX51" i="6"/>
  <c r="BY51" i="6"/>
  <c r="BZ51" i="6"/>
  <c r="CA51" i="6"/>
  <c r="CB51" i="6"/>
  <c r="CC51" i="6"/>
  <c r="CD51" i="6"/>
  <c r="CE51" i="6"/>
  <c r="CF51" i="6"/>
  <c r="CG51" i="6"/>
  <c r="CH51" i="6"/>
  <c r="CI51" i="6"/>
  <c r="CJ51" i="6"/>
  <c r="CK51" i="6"/>
  <c r="CL51" i="6"/>
  <c r="CM51" i="6"/>
  <c r="CN51" i="6"/>
  <c r="CO51" i="6"/>
  <c r="CP51" i="6"/>
  <c r="CQ51" i="6"/>
  <c r="CR51" i="6"/>
  <c r="CS51" i="6"/>
  <c r="CT51" i="6"/>
  <c r="CU51" i="6"/>
  <c r="CV51" i="6"/>
  <c r="CW51" i="6"/>
  <c r="CX51" i="6"/>
  <c r="CY51" i="6"/>
  <c r="CZ51" i="6"/>
  <c r="DA51" i="6"/>
  <c r="DB51" i="6"/>
  <c r="DC51" i="6"/>
  <c r="DD51" i="6"/>
  <c r="DE51" i="6"/>
  <c r="DF51" i="6"/>
  <c r="DG51" i="6"/>
  <c r="DH51" i="6"/>
  <c r="DI51" i="6"/>
  <c r="DJ51" i="6"/>
  <c r="DK51" i="6"/>
  <c r="DL51" i="6"/>
  <c r="DM51" i="6"/>
  <c r="DN51" i="6"/>
  <c r="DO51" i="6"/>
  <c r="DP51" i="6"/>
  <c r="DQ51" i="6"/>
  <c r="DR51" i="6"/>
  <c r="DS51" i="6"/>
  <c r="DT51" i="6"/>
  <c r="DU51" i="6"/>
  <c r="DV51" i="6"/>
  <c r="DW51" i="6"/>
  <c r="DX51" i="6"/>
  <c r="DY51" i="6"/>
  <c r="DZ82" i="2"/>
  <c r="EA51" i="6"/>
  <c r="EB51" i="6"/>
  <c r="EC51" i="6"/>
  <c r="ED51" i="6"/>
  <c r="EE51" i="6"/>
  <c r="EF51" i="6"/>
  <c r="EG51" i="6"/>
  <c r="EH51" i="6"/>
  <c r="EI51" i="6"/>
  <c r="EJ51" i="6"/>
  <c r="EK51" i="6"/>
  <c r="EL51" i="6"/>
  <c r="EM51" i="6"/>
  <c r="EN51" i="6"/>
  <c r="EO51" i="6"/>
  <c r="EP51" i="6"/>
  <c r="EQ51" i="6"/>
  <c r="ER51" i="6"/>
  <c r="ES51" i="6"/>
  <c r="ET51" i="6"/>
  <c r="EU51" i="6"/>
  <c r="EV51" i="6"/>
  <c r="EW51" i="6"/>
  <c r="EX51" i="6"/>
  <c r="EY51" i="6"/>
  <c r="EZ51" i="6"/>
  <c r="FA51" i="6"/>
  <c r="FB51" i="6"/>
  <c r="FC51" i="6"/>
  <c r="FD51" i="6"/>
  <c r="FE51" i="6"/>
  <c r="FF51" i="6"/>
  <c r="FG51" i="6"/>
  <c r="FH51" i="6"/>
  <c r="FI51" i="6"/>
  <c r="FJ51" i="6"/>
  <c r="FK51" i="6"/>
  <c r="FL51" i="6"/>
  <c r="FM51" i="6"/>
  <c r="FN51" i="6"/>
  <c r="FO51" i="6"/>
  <c r="FP51" i="6"/>
  <c r="FQ51" i="6"/>
  <c r="FR51" i="6"/>
  <c r="FS51" i="6"/>
  <c r="FT51" i="6"/>
  <c r="FU51" i="6"/>
  <c r="FV51" i="6"/>
  <c r="FW51" i="6"/>
  <c r="FX51" i="6"/>
  <c r="FY51" i="6"/>
  <c r="FZ51" i="6"/>
  <c r="GA51" i="6"/>
  <c r="GB51" i="6"/>
  <c r="F52" i="6"/>
  <c r="G52" i="6"/>
  <c r="H52" i="6"/>
  <c r="I52" i="6"/>
  <c r="J52" i="6"/>
  <c r="K52" i="6"/>
  <c r="L52" i="6"/>
  <c r="M52" i="6"/>
  <c r="N83" i="2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BL52" i="6"/>
  <c r="BM52" i="6"/>
  <c r="BN52" i="6"/>
  <c r="BO52" i="6"/>
  <c r="BP52" i="6"/>
  <c r="BQ52" i="6"/>
  <c r="BR52" i="6"/>
  <c r="BS52" i="6"/>
  <c r="BT52" i="6"/>
  <c r="BU52" i="6"/>
  <c r="BV52" i="6"/>
  <c r="BW52" i="6"/>
  <c r="BX52" i="6"/>
  <c r="BY52" i="6"/>
  <c r="BZ52" i="6"/>
  <c r="CA52" i="6"/>
  <c r="CB52" i="6"/>
  <c r="CC52" i="6"/>
  <c r="CD52" i="6"/>
  <c r="CE52" i="6"/>
  <c r="CF52" i="6"/>
  <c r="CG52" i="6"/>
  <c r="CH52" i="6"/>
  <c r="CI52" i="6"/>
  <c r="CJ52" i="6"/>
  <c r="CK52" i="6"/>
  <c r="CL52" i="6"/>
  <c r="CM52" i="6"/>
  <c r="CN52" i="6"/>
  <c r="CO52" i="6"/>
  <c r="CP52" i="6"/>
  <c r="CQ52" i="6"/>
  <c r="CR52" i="6"/>
  <c r="CS52" i="6"/>
  <c r="CT52" i="6"/>
  <c r="CU52" i="6"/>
  <c r="CV52" i="6"/>
  <c r="CW52" i="6"/>
  <c r="CX52" i="6"/>
  <c r="CY52" i="6"/>
  <c r="CZ52" i="6"/>
  <c r="DA52" i="6"/>
  <c r="DB52" i="6"/>
  <c r="DC52" i="6"/>
  <c r="DD52" i="6"/>
  <c r="DE52" i="6"/>
  <c r="DF52" i="6"/>
  <c r="DG52" i="6"/>
  <c r="DH52" i="6"/>
  <c r="DI52" i="6"/>
  <c r="DJ52" i="6"/>
  <c r="DK52" i="6"/>
  <c r="DL52" i="6"/>
  <c r="DM52" i="6"/>
  <c r="DN52" i="6"/>
  <c r="DO52" i="6"/>
  <c r="DP52" i="6"/>
  <c r="DQ52" i="6"/>
  <c r="DR52" i="6"/>
  <c r="DS52" i="6"/>
  <c r="DT52" i="6"/>
  <c r="DU52" i="6"/>
  <c r="DV52" i="6"/>
  <c r="DW52" i="6"/>
  <c r="DX52" i="6"/>
  <c r="DY52" i="6"/>
  <c r="DZ83" i="2"/>
  <c r="EA52" i="6"/>
  <c r="EB52" i="6"/>
  <c r="EC52" i="6"/>
  <c r="ED52" i="6"/>
  <c r="EE52" i="6"/>
  <c r="EF52" i="6"/>
  <c r="EG52" i="6"/>
  <c r="EH52" i="6"/>
  <c r="EI52" i="6"/>
  <c r="EJ52" i="6"/>
  <c r="EK52" i="6"/>
  <c r="EL52" i="6"/>
  <c r="EM52" i="6"/>
  <c r="EN52" i="6"/>
  <c r="EO52" i="6"/>
  <c r="EP52" i="6"/>
  <c r="EQ52" i="6"/>
  <c r="ER52" i="6"/>
  <c r="ES52" i="6"/>
  <c r="ET52" i="6"/>
  <c r="EU52" i="6"/>
  <c r="EV52" i="6"/>
  <c r="EW52" i="6"/>
  <c r="EX52" i="6"/>
  <c r="EY52" i="6"/>
  <c r="EZ52" i="6"/>
  <c r="FA52" i="6"/>
  <c r="FB52" i="6"/>
  <c r="FC52" i="6"/>
  <c r="FD52" i="6"/>
  <c r="FE52" i="6"/>
  <c r="FF52" i="6"/>
  <c r="FG52" i="6"/>
  <c r="FH52" i="6"/>
  <c r="FI52" i="6"/>
  <c r="FJ52" i="6"/>
  <c r="FK52" i="6"/>
  <c r="FL52" i="6"/>
  <c r="FM52" i="6"/>
  <c r="FN52" i="6"/>
  <c r="FO52" i="6"/>
  <c r="FP52" i="6"/>
  <c r="FQ52" i="6"/>
  <c r="FR52" i="6"/>
  <c r="FS52" i="6"/>
  <c r="FT52" i="6"/>
  <c r="FU52" i="6"/>
  <c r="FV52" i="6"/>
  <c r="FW52" i="6"/>
  <c r="FX52" i="6"/>
  <c r="FY52" i="6"/>
  <c r="FZ52" i="6"/>
  <c r="GA52" i="6"/>
  <c r="GB52" i="6"/>
  <c r="F53" i="6"/>
  <c r="G53" i="6"/>
  <c r="H53" i="6"/>
  <c r="I53" i="6"/>
  <c r="J53" i="6"/>
  <c r="K53" i="6"/>
  <c r="L53" i="6"/>
  <c r="M53" i="6"/>
  <c r="N84" i="2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BL53" i="6"/>
  <c r="BM53" i="6"/>
  <c r="BN53" i="6"/>
  <c r="BO53" i="6"/>
  <c r="BP53" i="6"/>
  <c r="BQ53" i="6"/>
  <c r="BR53" i="6"/>
  <c r="BS53" i="6"/>
  <c r="BT53" i="6"/>
  <c r="BU53" i="6"/>
  <c r="BV53" i="6"/>
  <c r="BW53" i="6"/>
  <c r="BX53" i="6"/>
  <c r="BY53" i="6"/>
  <c r="BZ53" i="6"/>
  <c r="CA53" i="6"/>
  <c r="CB53" i="6"/>
  <c r="CC53" i="6"/>
  <c r="CD53" i="6"/>
  <c r="CE53" i="6"/>
  <c r="CF53" i="6"/>
  <c r="CG53" i="6"/>
  <c r="CH53" i="6"/>
  <c r="CI53" i="6"/>
  <c r="CJ53" i="6"/>
  <c r="CK53" i="6"/>
  <c r="CL53" i="6"/>
  <c r="CM53" i="6"/>
  <c r="CN53" i="6"/>
  <c r="CO53" i="6"/>
  <c r="CP53" i="6"/>
  <c r="CQ53" i="6"/>
  <c r="CR53" i="6"/>
  <c r="CS53" i="6"/>
  <c r="CT53" i="6"/>
  <c r="CU53" i="6"/>
  <c r="CV53" i="6"/>
  <c r="CW53" i="6"/>
  <c r="CX53" i="6"/>
  <c r="CY53" i="6"/>
  <c r="CZ53" i="6"/>
  <c r="DA53" i="6"/>
  <c r="DB53" i="6"/>
  <c r="DC53" i="6"/>
  <c r="DD53" i="6"/>
  <c r="DE53" i="6"/>
  <c r="DF53" i="6"/>
  <c r="DG53" i="6"/>
  <c r="DH53" i="6"/>
  <c r="DI53" i="6"/>
  <c r="DJ53" i="6"/>
  <c r="DK53" i="6"/>
  <c r="DL53" i="6"/>
  <c r="DM53" i="6"/>
  <c r="DN53" i="6"/>
  <c r="DO53" i="6"/>
  <c r="DP53" i="6"/>
  <c r="DQ53" i="6"/>
  <c r="DR53" i="6"/>
  <c r="DS53" i="6"/>
  <c r="DT53" i="6"/>
  <c r="DU53" i="6"/>
  <c r="DV53" i="6"/>
  <c r="DW53" i="6"/>
  <c r="DX53" i="6"/>
  <c r="DY53" i="6"/>
  <c r="DZ84" i="2"/>
  <c r="EA53" i="6"/>
  <c r="EB53" i="6"/>
  <c r="EC53" i="6"/>
  <c r="ED53" i="6"/>
  <c r="EE53" i="6"/>
  <c r="EF53" i="6"/>
  <c r="EG53" i="6"/>
  <c r="EH53" i="6"/>
  <c r="EI53" i="6"/>
  <c r="EJ53" i="6"/>
  <c r="EK53" i="6"/>
  <c r="EL53" i="6"/>
  <c r="EM53" i="6"/>
  <c r="EN53" i="6"/>
  <c r="EO53" i="6"/>
  <c r="EP53" i="6"/>
  <c r="EQ53" i="6"/>
  <c r="ER53" i="6"/>
  <c r="ES53" i="6"/>
  <c r="ET53" i="6"/>
  <c r="EU53" i="6"/>
  <c r="EV53" i="6"/>
  <c r="EW53" i="6"/>
  <c r="EX53" i="6"/>
  <c r="EY53" i="6"/>
  <c r="EZ53" i="6"/>
  <c r="FA53" i="6"/>
  <c r="FB53" i="6"/>
  <c r="FC53" i="6"/>
  <c r="FD53" i="6"/>
  <c r="FE53" i="6"/>
  <c r="FF53" i="6"/>
  <c r="FG53" i="6"/>
  <c r="FH53" i="6"/>
  <c r="FI53" i="6"/>
  <c r="FJ53" i="6"/>
  <c r="FK53" i="6"/>
  <c r="FL53" i="6"/>
  <c r="FM53" i="6"/>
  <c r="FN53" i="6"/>
  <c r="FO53" i="6"/>
  <c r="FP53" i="6"/>
  <c r="FQ53" i="6"/>
  <c r="FR53" i="6"/>
  <c r="FS53" i="6"/>
  <c r="FT53" i="6"/>
  <c r="FU53" i="6"/>
  <c r="FV53" i="6"/>
  <c r="FW53" i="6"/>
  <c r="FX53" i="6"/>
  <c r="FY53" i="6"/>
  <c r="FZ53" i="6"/>
  <c r="GA53" i="6"/>
  <c r="GB53" i="6"/>
  <c r="F54" i="6"/>
  <c r="G54" i="6"/>
  <c r="H54" i="6"/>
  <c r="I54" i="6"/>
  <c r="J54" i="6"/>
  <c r="K54" i="6"/>
  <c r="L54" i="6"/>
  <c r="M54" i="6"/>
  <c r="N85" i="2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L54" i="6"/>
  <c r="BM54" i="6"/>
  <c r="BN54" i="6"/>
  <c r="BO54" i="6"/>
  <c r="BP54" i="6"/>
  <c r="BQ54" i="6"/>
  <c r="BR54" i="6"/>
  <c r="BS54" i="6"/>
  <c r="BT54" i="6"/>
  <c r="BU54" i="6"/>
  <c r="BV54" i="6"/>
  <c r="BW54" i="6"/>
  <c r="BX54" i="6"/>
  <c r="BY54" i="6"/>
  <c r="BZ54" i="6"/>
  <c r="CA54" i="6"/>
  <c r="CB54" i="6"/>
  <c r="CC54" i="6"/>
  <c r="CD54" i="6"/>
  <c r="CE54" i="6"/>
  <c r="CF54" i="6"/>
  <c r="CG54" i="6"/>
  <c r="CH54" i="6"/>
  <c r="CI54" i="6"/>
  <c r="CJ54" i="6"/>
  <c r="CK54" i="6"/>
  <c r="CL54" i="6"/>
  <c r="CM54" i="6"/>
  <c r="CN54" i="6"/>
  <c r="CO54" i="6"/>
  <c r="CP54" i="6"/>
  <c r="CQ54" i="6"/>
  <c r="CR54" i="6"/>
  <c r="CS54" i="6"/>
  <c r="CT54" i="6"/>
  <c r="CU54" i="6"/>
  <c r="CV54" i="6"/>
  <c r="CW54" i="6"/>
  <c r="CX54" i="6"/>
  <c r="CY54" i="6"/>
  <c r="CZ54" i="6"/>
  <c r="DA54" i="6"/>
  <c r="DB54" i="6"/>
  <c r="DC54" i="6"/>
  <c r="DD54" i="6"/>
  <c r="DE54" i="6"/>
  <c r="DF54" i="6"/>
  <c r="DG54" i="6"/>
  <c r="DH54" i="6"/>
  <c r="DI54" i="6"/>
  <c r="DJ54" i="6"/>
  <c r="DK54" i="6"/>
  <c r="DL54" i="6"/>
  <c r="DM54" i="6"/>
  <c r="DN54" i="6"/>
  <c r="DO54" i="6"/>
  <c r="DP54" i="6"/>
  <c r="DQ54" i="6"/>
  <c r="DR54" i="6"/>
  <c r="DS54" i="6"/>
  <c r="DT54" i="6"/>
  <c r="DU54" i="6"/>
  <c r="DV54" i="6"/>
  <c r="DW54" i="6"/>
  <c r="DX54" i="6"/>
  <c r="DY54" i="6"/>
  <c r="DZ85" i="2"/>
  <c r="EA54" i="6"/>
  <c r="EB54" i="6"/>
  <c r="EC54" i="6"/>
  <c r="ED54" i="6"/>
  <c r="EE54" i="6"/>
  <c r="EF54" i="6"/>
  <c r="EG54" i="6"/>
  <c r="EH54" i="6"/>
  <c r="EI54" i="6"/>
  <c r="EJ54" i="6"/>
  <c r="EK54" i="6"/>
  <c r="EL54" i="6"/>
  <c r="EM54" i="6"/>
  <c r="EN54" i="6"/>
  <c r="EO54" i="6"/>
  <c r="EP54" i="6"/>
  <c r="EQ54" i="6"/>
  <c r="ER54" i="6"/>
  <c r="ES54" i="6"/>
  <c r="ET54" i="6"/>
  <c r="EU54" i="6"/>
  <c r="EV54" i="6"/>
  <c r="EW54" i="6"/>
  <c r="EX54" i="6"/>
  <c r="EY54" i="6"/>
  <c r="EZ54" i="6"/>
  <c r="FA54" i="6"/>
  <c r="FB54" i="6"/>
  <c r="FC54" i="6"/>
  <c r="FD54" i="6"/>
  <c r="FE54" i="6"/>
  <c r="FF54" i="6"/>
  <c r="FG54" i="6"/>
  <c r="FH54" i="6"/>
  <c r="FI54" i="6"/>
  <c r="FJ54" i="6"/>
  <c r="FK54" i="6"/>
  <c r="FL54" i="6"/>
  <c r="FM54" i="6"/>
  <c r="FN54" i="6"/>
  <c r="FO54" i="6"/>
  <c r="FP54" i="6"/>
  <c r="FQ54" i="6"/>
  <c r="FR54" i="6"/>
  <c r="FS54" i="6"/>
  <c r="FT54" i="6"/>
  <c r="FU54" i="6"/>
  <c r="FV54" i="6"/>
  <c r="FW54" i="6"/>
  <c r="FX54" i="6"/>
  <c r="FY54" i="6"/>
  <c r="FZ54" i="6"/>
  <c r="GA54" i="6"/>
  <c r="GB54" i="6"/>
  <c r="F55" i="6"/>
  <c r="F86" i="2" s="1"/>
  <c r="G55" i="6"/>
  <c r="H55" i="6"/>
  <c r="I55" i="6"/>
  <c r="J55" i="6"/>
  <c r="K55" i="6"/>
  <c r="L55" i="6"/>
  <c r="M55" i="6"/>
  <c r="N86" i="2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BN55" i="6"/>
  <c r="BO55" i="6"/>
  <c r="BP55" i="6"/>
  <c r="BQ55" i="6"/>
  <c r="BR55" i="6"/>
  <c r="BS55" i="6"/>
  <c r="BT55" i="6"/>
  <c r="BU55" i="6"/>
  <c r="BV55" i="6"/>
  <c r="BW55" i="6"/>
  <c r="BX55" i="6"/>
  <c r="BY55" i="6"/>
  <c r="BZ55" i="6"/>
  <c r="CA55" i="6"/>
  <c r="CB55" i="6"/>
  <c r="CC55" i="6"/>
  <c r="CD55" i="6"/>
  <c r="CE55" i="6"/>
  <c r="CF55" i="6"/>
  <c r="CG55" i="6"/>
  <c r="CH55" i="6"/>
  <c r="CI55" i="6"/>
  <c r="CJ55" i="6"/>
  <c r="CK55" i="6"/>
  <c r="CL55" i="6"/>
  <c r="CM55" i="6"/>
  <c r="CN55" i="6"/>
  <c r="CO55" i="6"/>
  <c r="CP55" i="6"/>
  <c r="CQ55" i="6"/>
  <c r="CR55" i="6"/>
  <c r="CS55" i="6"/>
  <c r="CT55" i="6"/>
  <c r="CU55" i="6"/>
  <c r="CV55" i="6"/>
  <c r="CW55" i="6"/>
  <c r="CX55" i="6"/>
  <c r="CY55" i="6"/>
  <c r="CZ55" i="6"/>
  <c r="DA55" i="6"/>
  <c r="DB55" i="6"/>
  <c r="DC55" i="6"/>
  <c r="DD55" i="6"/>
  <c r="DE55" i="6"/>
  <c r="DF55" i="6"/>
  <c r="DG55" i="6"/>
  <c r="DH55" i="6"/>
  <c r="DI55" i="6"/>
  <c r="DJ55" i="6"/>
  <c r="DK55" i="6"/>
  <c r="DL55" i="6"/>
  <c r="DM55" i="6"/>
  <c r="DN55" i="6"/>
  <c r="DO55" i="6"/>
  <c r="DP55" i="6"/>
  <c r="DQ55" i="6"/>
  <c r="DR55" i="6"/>
  <c r="DS55" i="6"/>
  <c r="DT55" i="6"/>
  <c r="DU55" i="6"/>
  <c r="DV55" i="6"/>
  <c r="DW55" i="6"/>
  <c r="DX55" i="6"/>
  <c r="DY55" i="6"/>
  <c r="DZ86" i="2"/>
  <c r="EA55" i="6"/>
  <c r="EB55" i="6"/>
  <c r="EC55" i="6"/>
  <c r="ED55" i="6"/>
  <c r="EE55" i="6"/>
  <c r="EF55" i="6"/>
  <c r="EG55" i="6"/>
  <c r="EH55" i="6"/>
  <c r="EI55" i="6"/>
  <c r="EJ55" i="6"/>
  <c r="EK55" i="6"/>
  <c r="EL55" i="6"/>
  <c r="EM55" i="6"/>
  <c r="EN55" i="6"/>
  <c r="EO55" i="6"/>
  <c r="EP55" i="6"/>
  <c r="EQ55" i="6"/>
  <c r="ER55" i="6"/>
  <c r="ES55" i="6"/>
  <c r="ET55" i="6"/>
  <c r="EU55" i="6"/>
  <c r="EV55" i="6"/>
  <c r="EW55" i="6"/>
  <c r="EX55" i="6"/>
  <c r="EY55" i="6"/>
  <c r="EZ55" i="6"/>
  <c r="FA55" i="6"/>
  <c r="FB55" i="6"/>
  <c r="FC55" i="6"/>
  <c r="FD55" i="6"/>
  <c r="FE55" i="6"/>
  <c r="FF55" i="6"/>
  <c r="FG55" i="6"/>
  <c r="FH55" i="6"/>
  <c r="FI55" i="6"/>
  <c r="FJ55" i="6"/>
  <c r="FK55" i="6"/>
  <c r="FL55" i="6"/>
  <c r="FM55" i="6"/>
  <c r="FN55" i="6"/>
  <c r="FO55" i="6"/>
  <c r="FP55" i="6"/>
  <c r="FQ55" i="6"/>
  <c r="FR55" i="6"/>
  <c r="FS55" i="6"/>
  <c r="FT55" i="6"/>
  <c r="FU55" i="6"/>
  <c r="FV55" i="6"/>
  <c r="FW55" i="6"/>
  <c r="FX55" i="6"/>
  <c r="FY55" i="6"/>
  <c r="FZ55" i="6"/>
  <c r="GA55" i="6"/>
  <c r="GB55" i="6"/>
  <c r="F56" i="6"/>
  <c r="F87" i="2" s="1"/>
  <c r="G56" i="6"/>
  <c r="G87" i="2" s="1"/>
  <c r="H56" i="6"/>
  <c r="H87" i="2" s="1"/>
  <c r="I56" i="6"/>
  <c r="I87" i="2" s="1"/>
  <c r="J56" i="6"/>
  <c r="J87" i="2" s="1"/>
  <c r="K56" i="6"/>
  <c r="K87" i="2" s="1"/>
  <c r="L56" i="6"/>
  <c r="L87" i="2" s="1"/>
  <c r="M56" i="6"/>
  <c r="M87" i="2" s="1"/>
  <c r="N87" i="2"/>
  <c r="O56" i="6"/>
  <c r="O87" i="2" s="1"/>
  <c r="P56" i="6"/>
  <c r="P87" i="2" s="1"/>
  <c r="Q56" i="6"/>
  <c r="Q87" i="2" s="1"/>
  <c r="R56" i="6"/>
  <c r="R87" i="2" s="1"/>
  <c r="S56" i="6"/>
  <c r="S87" i="2" s="1"/>
  <c r="T56" i="6"/>
  <c r="T87" i="2" s="1"/>
  <c r="U56" i="6"/>
  <c r="U87" i="2" s="1"/>
  <c r="V56" i="6"/>
  <c r="V87" i="2" s="1"/>
  <c r="W56" i="6"/>
  <c r="W87" i="2" s="1"/>
  <c r="X56" i="6"/>
  <c r="X87" i="2" s="1"/>
  <c r="Y56" i="6"/>
  <c r="Y87" i="2" s="1"/>
  <c r="Z56" i="6"/>
  <c r="Z87" i="2" s="1"/>
  <c r="AA56" i="6"/>
  <c r="AA87" i="2" s="1"/>
  <c r="AB56" i="6"/>
  <c r="AB87" i="2" s="1"/>
  <c r="AC56" i="6"/>
  <c r="AC87" i="2" s="1"/>
  <c r="AD56" i="6"/>
  <c r="AD87" i="2" s="1"/>
  <c r="AE56" i="6"/>
  <c r="AE87" i="2" s="1"/>
  <c r="AF56" i="6"/>
  <c r="AF87" i="2" s="1"/>
  <c r="AG56" i="6"/>
  <c r="AG87" i="2" s="1"/>
  <c r="AH56" i="6"/>
  <c r="AH87" i="2" s="1"/>
  <c r="AI56" i="6"/>
  <c r="AI87" i="2" s="1"/>
  <c r="AJ56" i="6"/>
  <c r="AJ87" i="2" s="1"/>
  <c r="AK56" i="6"/>
  <c r="AK87" i="2" s="1"/>
  <c r="AL56" i="6"/>
  <c r="AL87" i="2" s="1"/>
  <c r="AM56" i="6"/>
  <c r="AM87" i="2" s="1"/>
  <c r="AN56" i="6"/>
  <c r="AN87" i="2" s="1"/>
  <c r="AO56" i="6"/>
  <c r="AO87" i="2" s="1"/>
  <c r="AP56" i="6"/>
  <c r="AP87" i="2" s="1"/>
  <c r="AQ56" i="6"/>
  <c r="AQ87" i="2" s="1"/>
  <c r="AR56" i="6"/>
  <c r="AR87" i="2" s="1"/>
  <c r="AS56" i="6"/>
  <c r="AS87" i="2" s="1"/>
  <c r="AT56" i="6"/>
  <c r="AT87" i="2" s="1"/>
  <c r="AU56" i="6"/>
  <c r="AU87" i="2" s="1"/>
  <c r="AV56" i="6"/>
  <c r="AV87" i="2" s="1"/>
  <c r="AW56" i="6"/>
  <c r="AW87" i="2" s="1"/>
  <c r="AX56" i="6"/>
  <c r="AX87" i="2" s="1"/>
  <c r="AY56" i="6"/>
  <c r="AY87" i="2" s="1"/>
  <c r="AZ56" i="6"/>
  <c r="AZ87" i="2" s="1"/>
  <c r="BA56" i="6"/>
  <c r="BA87" i="2" s="1"/>
  <c r="BB56" i="6"/>
  <c r="BB87" i="2" s="1"/>
  <c r="BC56" i="6"/>
  <c r="BC87" i="2" s="1"/>
  <c r="BD56" i="6"/>
  <c r="BD87" i="2" s="1"/>
  <c r="BE56" i="6"/>
  <c r="BE87" i="2" s="1"/>
  <c r="BF56" i="6"/>
  <c r="BF87" i="2" s="1"/>
  <c r="BG56" i="6"/>
  <c r="BG87" i="2" s="1"/>
  <c r="BH56" i="6"/>
  <c r="BH87" i="2" s="1"/>
  <c r="BI56" i="6"/>
  <c r="BI87" i="2" s="1"/>
  <c r="BJ56" i="6"/>
  <c r="BJ87" i="2" s="1"/>
  <c r="BK56" i="6"/>
  <c r="BK87" i="2" s="1"/>
  <c r="BL56" i="6"/>
  <c r="BL87" i="2" s="1"/>
  <c r="BM56" i="6"/>
  <c r="BM87" i="2" s="1"/>
  <c r="BN56" i="6"/>
  <c r="BN87" i="2" s="1"/>
  <c r="BO56" i="6"/>
  <c r="BO87" i="2" s="1"/>
  <c r="BP56" i="6"/>
  <c r="BP87" i="2" s="1"/>
  <c r="BQ56" i="6"/>
  <c r="BQ87" i="2" s="1"/>
  <c r="BR56" i="6"/>
  <c r="BR87" i="2" s="1"/>
  <c r="BS56" i="6"/>
  <c r="BS87" i="2" s="1"/>
  <c r="BT56" i="6"/>
  <c r="BT87" i="2" s="1"/>
  <c r="BU56" i="6"/>
  <c r="BU87" i="2" s="1"/>
  <c r="BV56" i="6"/>
  <c r="BV87" i="2" s="1"/>
  <c r="BW56" i="6"/>
  <c r="BW87" i="2" s="1"/>
  <c r="BX56" i="6"/>
  <c r="BX87" i="2" s="1"/>
  <c r="BY56" i="6"/>
  <c r="BY87" i="2" s="1"/>
  <c r="BZ56" i="6"/>
  <c r="BZ87" i="2" s="1"/>
  <c r="CA56" i="6"/>
  <c r="CA87" i="2" s="1"/>
  <c r="CB56" i="6"/>
  <c r="CB87" i="2" s="1"/>
  <c r="CC56" i="6"/>
  <c r="CC87" i="2" s="1"/>
  <c r="CD56" i="6"/>
  <c r="CD87" i="2" s="1"/>
  <c r="CE56" i="6"/>
  <c r="CE87" i="2" s="1"/>
  <c r="CF56" i="6"/>
  <c r="CF87" i="2" s="1"/>
  <c r="CG56" i="6"/>
  <c r="CG87" i="2" s="1"/>
  <c r="CH56" i="6"/>
  <c r="CH87" i="2" s="1"/>
  <c r="CI56" i="6"/>
  <c r="CI87" i="2" s="1"/>
  <c r="CJ56" i="6"/>
  <c r="CJ87" i="2" s="1"/>
  <c r="CK56" i="6"/>
  <c r="CK87" i="2" s="1"/>
  <c r="CL56" i="6"/>
  <c r="CL87" i="2" s="1"/>
  <c r="CM56" i="6"/>
  <c r="CM87" i="2" s="1"/>
  <c r="CN56" i="6"/>
  <c r="CN87" i="2" s="1"/>
  <c r="CO56" i="6"/>
  <c r="CO87" i="2" s="1"/>
  <c r="CP56" i="6"/>
  <c r="CP87" i="2" s="1"/>
  <c r="CQ56" i="6"/>
  <c r="CQ87" i="2" s="1"/>
  <c r="CR56" i="6"/>
  <c r="CR87" i="2" s="1"/>
  <c r="CS56" i="6"/>
  <c r="CS87" i="2" s="1"/>
  <c r="CT56" i="6"/>
  <c r="CT87" i="2" s="1"/>
  <c r="CU56" i="6"/>
  <c r="CU87" i="2" s="1"/>
  <c r="CV56" i="6"/>
  <c r="CV87" i="2" s="1"/>
  <c r="CW56" i="6"/>
  <c r="CW87" i="2" s="1"/>
  <c r="CX56" i="6"/>
  <c r="CX87" i="2" s="1"/>
  <c r="CY56" i="6"/>
  <c r="CY87" i="2" s="1"/>
  <c r="CZ56" i="6"/>
  <c r="CZ87" i="2" s="1"/>
  <c r="DA56" i="6"/>
  <c r="DA87" i="2" s="1"/>
  <c r="DB56" i="6"/>
  <c r="DB87" i="2" s="1"/>
  <c r="DC56" i="6"/>
  <c r="DC87" i="2" s="1"/>
  <c r="DD56" i="6"/>
  <c r="DD87" i="2" s="1"/>
  <c r="DE56" i="6"/>
  <c r="DE87" i="2" s="1"/>
  <c r="DF56" i="6"/>
  <c r="DF87" i="2" s="1"/>
  <c r="DG56" i="6"/>
  <c r="DG87" i="2" s="1"/>
  <c r="DH56" i="6"/>
  <c r="DH87" i="2" s="1"/>
  <c r="DI56" i="6"/>
  <c r="DI87" i="2" s="1"/>
  <c r="DJ56" i="6"/>
  <c r="DJ87" i="2" s="1"/>
  <c r="DK56" i="6"/>
  <c r="DK87" i="2" s="1"/>
  <c r="DL56" i="6"/>
  <c r="DL87" i="2" s="1"/>
  <c r="DM56" i="6"/>
  <c r="DM87" i="2" s="1"/>
  <c r="DN56" i="6"/>
  <c r="DN87" i="2" s="1"/>
  <c r="DO56" i="6"/>
  <c r="DO87" i="2" s="1"/>
  <c r="DP56" i="6"/>
  <c r="DP87" i="2" s="1"/>
  <c r="DQ56" i="6"/>
  <c r="DQ87" i="2" s="1"/>
  <c r="DR56" i="6"/>
  <c r="DR87" i="2" s="1"/>
  <c r="DS56" i="6"/>
  <c r="DS87" i="2" s="1"/>
  <c r="DT56" i="6"/>
  <c r="DT87" i="2" s="1"/>
  <c r="DU56" i="6"/>
  <c r="DU87" i="2" s="1"/>
  <c r="DV56" i="6"/>
  <c r="DV87" i="2" s="1"/>
  <c r="DW56" i="6"/>
  <c r="DW87" i="2" s="1"/>
  <c r="DX56" i="6"/>
  <c r="DX87" i="2" s="1"/>
  <c r="DY56" i="6"/>
  <c r="DY87" i="2" s="1"/>
  <c r="DZ87" i="2"/>
  <c r="EA56" i="6"/>
  <c r="EA87" i="2" s="1"/>
  <c r="EB56" i="6"/>
  <c r="EB87" i="2" s="1"/>
  <c r="EC56" i="6"/>
  <c r="EC87" i="2" s="1"/>
  <c r="ED56" i="6"/>
  <c r="ED87" i="2" s="1"/>
  <c r="EE56" i="6"/>
  <c r="EE87" i="2" s="1"/>
  <c r="EF56" i="6"/>
  <c r="EF87" i="2" s="1"/>
  <c r="EG56" i="6"/>
  <c r="EG87" i="2" s="1"/>
  <c r="EH56" i="6"/>
  <c r="EH87" i="2" s="1"/>
  <c r="EI56" i="6"/>
  <c r="EI87" i="2" s="1"/>
  <c r="EJ56" i="6"/>
  <c r="EJ87" i="2" s="1"/>
  <c r="EK56" i="6"/>
  <c r="EK87" i="2" s="1"/>
  <c r="EL56" i="6"/>
  <c r="EL87" i="2" s="1"/>
  <c r="EM56" i="6"/>
  <c r="EM87" i="2" s="1"/>
  <c r="EN56" i="6"/>
  <c r="EN87" i="2" s="1"/>
  <c r="EO56" i="6"/>
  <c r="EO87" i="2" s="1"/>
  <c r="EP56" i="6"/>
  <c r="EP87" i="2" s="1"/>
  <c r="EQ56" i="6"/>
  <c r="EQ87" i="2" s="1"/>
  <c r="ER56" i="6"/>
  <c r="ER87" i="2" s="1"/>
  <c r="ES56" i="6"/>
  <c r="ES87" i="2" s="1"/>
  <c r="ET56" i="6"/>
  <c r="ET87" i="2" s="1"/>
  <c r="EU56" i="6"/>
  <c r="EU87" i="2" s="1"/>
  <c r="EV56" i="6"/>
  <c r="EV87" i="2" s="1"/>
  <c r="EW56" i="6"/>
  <c r="EW87" i="2" s="1"/>
  <c r="EX56" i="6"/>
  <c r="EX87" i="2" s="1"/>
  <c r="EY56" i="6"/>
  <c r="EY87" i="2" s="1"/>
  <c r="F57" i="6"/>
  <c r="F88" i="2" s="1"/>
  <c r="G57" i="6"/>
  <c r="G88" i="2" s="1"/>
  <c r="H57" i="6"/>
  <c r="H88" i="2" s="1"/>
  <c r="I57" i="6"/>
  <c r="I88" i="2" s="1"/>
  <c r="J57" i="6"/>
  <c r="J88" i="2" s="1"/>
  <c r="K57" i="6"/>
  <c r="K88" i="2" s="1"/>
  <c r="L57" i="6"/>
  <c r="L88" i="2" s="1"/>
  <c r="M57" i="6"/>
  <c r="M88" i="2" s="1"/>
  <c r="N88" i="2"/>
  <c r="O57" i="6"/>
  <c r="O88" i="2" s="1"/>
  <c r="P57" i="6"/>
  <c r="P88" i="2" s="1"/>
  <c r="Q57" i="6"/>
  <c r="Q88" i="2" s="1"/>
  <c r="R57" i="6"/>
  <c r="R88" i="2" s="1"/>
  <c r="S57" i="6"/>
  <c r="S88" i="2" s="1"/>
  <c r="T57" i="6"/>
  <c r="T88" i="2" s="1"/>
  <c r="U57" i="6"/>
  <c r="U88" i="2" s="1"/>
  <c r="V57" i="6"/>
  <c r="V88" i="2" s="1"/>
  <c r="W57" i="6"/>
  <c r="W88" i="2" s="1"/>
  <c r="X57" i="6"/>
  <c r="X88" i="2" s="1"/>
  <c r="Y57" i="6"/>
  <c r="Y88" i="2" s="1"/>
  <c r="Z57" i="6"/>
  <c r="Z88" i="2" s="1"/>
  <c r="AA57" i="6"/>
  <c r="AA88" i="2" s="1"/>
  <c r="AB57" i="6"/>
  <c r="AB88" i="2" s="1"/>
  <c r="AC57" i="6"/>
  <c r="AC88" i="2" s="1"/>
  <c r="AD57" i="6"/>
  <c r="AD88" i="2" s="1"/>
  <c r="AE57" i="6"/>
  <c r="AE88" i="2" s="1"/>
  <c r="AF57" i="6"/>
  <c r="AF88" i="2" s="1"/>
  <c r="AG57" i="6"/>
  <c r="AG88" i="2" s="1"/>
  <c r="AH57" i="6"/>
  <c r="AH88" i="2" s="1"/>
  <c r="AI57" i="6"/>
  <c r="AI88" i="2" s="1"/>
  <c r="AJ57" i="6"/>
  <c r="AJ88" i="2" s="1"/>
  <c r="AK57" i="6"/>
  <c r="AK88" i="2" s="1"/>
  <c r="AL57" i="6"/>
  <c r="AL88" i="2" s="1"/>
  <c r="AM57" i="6"/>
  <c r="AM88" i="2" s="1"/>
  <c r="AN57" i="6"/>
  <c r="AN88" i="2" s="1"/>
  <c r="AO57" i="6"/>
  <c r="AO88" i="2" s="1"/>
  <c r="AP57" i="6"/>
  <c r="AP88" i="2" s="1"/>
  <c r="AQ57" i="6"/>
  <c r="AQ88" i="2" s="1"/>
  <c r="AR57" i="6"/>
  <c r="AR88" i="2" s="1"/>
  <c r="AS57" i="6"/>
  <c r="AS88" i="2" s="1"/>
  <c r="AT57" i="6"/>
  <c r="AT88" i="2" s="1"/>
  <c r="AU57" i="6"/>
  <c r="AU88" i="2" s="1"/>
  <c r="AV57" i="6"/>
  <c r="AV88" i="2" s="1"/>
  <c r="AW57" i="6"/>
  <c r="AW88" i="2" s="1"/>
  <c r="AX57" i="6"/>
  <c r="AX88" i="2" s="1"/>
  <c r="AY57" i="6"/>
  <c r="AY88" i="2" s="1"/>
  <c r="AZ57" i="6"/>
  <c r="AZ88" i="2" s="1"/>
  <c r="BA57" i="6"/>
  <c r="BA88" i="2" s="1"/>
  <c r="BB57" i="6"/>
  <c r="BB88" i="2" s="1"/>
  <c r="BC57" i="6"/>
  <c r="BC88" i="2" s="1"/>
  <c r="BD57" i="6"/>
  <c r="BD88" i="2" s="1"/>
  <c r="BE57" i="6"/>
  <c r="BE88" i="2" s="1"/>
  <c r="BF57" i="6"/>
  <c r="BF88" i="2" s="1"/>
  <c r="BG57" i="6"/>
  <c r="BG88" i="2" s="1"/>
  <c r="BH57" i="6"/>
  <c r="BH88" i="2" s="1"/>
  <c r="BI57" i="6"/>
  <c r="BI88" i="2" s="1"/>
  <c r="BJ57" i="6"/>
  <c r="BJ88" i="2" s="1"/>
  <c r="BK57" i="6"/>
  <c r="BK88" i="2" s="1"/>
  <c r="BL57" i="6"/>
  <c r="BL88" i="2" s="1"/>
  <c r="BM57" i="6"/>
  <c r="BM88" i="2" s="1"/>
  <c r="BN57" i="6"/>
  <c r="BN88" i="2" s="1"/>
  <c r="BO57" i="6"/>
  <c r="BO88" i="2" s="1"/>
  <c r="BP57" i="6"/>
  <c r="BP88" i="2" s="1"/>
  <c r="BQ57" i="6"/>
  <c r="BQ88" i="2" s="1"/>
  <c r="BR57" i="6"/>
  <c r="BR88" i="2" s="1"/>
  <c r="BS57" i="6"/>
  <c r="BS88" i="2" s="1"/>
  <c r="BT57" i="6"/>
  <c r="BT88" i="2" s="1"/>
  <c r="BU57" i="6"/>
  <c r="BU88" i="2" s="1"/>
  <c r="BV57" i="6"/>
  <c r="BV88" i="2" s="1"/>
  <c r="BW57" i="6"/>
  <c r="BW88" i="2" s="1"/>
  <c r="BX57" i="6"/>
  <c r="BX88" i="2" s="1"/>
  <c r="BY57" i="6"/>
  <c r="BY88" i="2" s="1"/>
  <c r="BZ57" i="6"/>
  <c r="BZ88" i="2" s="1"/>
  <c r="CA57" i="6"/>
  <c r="CA88" i="2" s="1"/>
  <c r="CB57" i="6"/>
  <c r="CB88" i="2" s="1"/>
  <c r="CC57" i="6"/>
  <c r="CC88" i="2" s="1"/>
  <c r="CD57" i="6"/>
  <c r="CD88" i="2" s="1"/>
  <c r="CE57" i="6"/>
  <c r="CE88" i="2" s="1"/>
  <c r="CF57" i="6"/>
  <c r="CF88" i="2" s="1"/>
  <c r="CG57" i="6"/>
  <c r="CG88" i="2" s="1"/>
  <c r="CH57" i="6"/>
  <c r="CH88" i="2" s="1"/>
  <c r="CI57" i="6"/>
  <c r="CI88" i="2" s="1"/>
  <c r="CJ57" i="6"/>
  <c r="CJ88" i="2" s="1"/>
  <c r="CK57" i="6"/>
  <c r="CK88" i="2" s="1"/>
  <c r="CL57" i="6"/>
  <c r="CL88" i="2" s="1"/>
  <c r="CM57" i="6"/>
  <c r="CM88" i="2" s="1"/>
  <c r="CN57" i="6"/>
  <c r="CN88" i="2" s="1"/>
  <c r="CO57" i="6"/>
  <c r="CO88" i="2" s="1"/>
  <c r="CP57" i="6"/>
  <c r="CP88" i="2" s="1"/>
  <c r="CQ57" i="6"/>
  <c r="CQ88" i="2" s="1"/>
  <c r="CR57" i="6"/>
  <c r="CR88" i="2" s="1"/>
  <c r="CS57" i="6"/>
  <c r="CS88" i="2" s="1"/>
  <c r="CT57" i="6"/>
  <c r="CT88" i="2" s="1"/>
  <c r="CU57" i="6"/>
  <c r="CU88" i="2" s="1"/>
  <c r="CV57" i="6"/>
  <c r="CV88" i="2" s="1"/>
  <c r="CW57" i="6"/>
  <c r="CW88" i="2" s="1"/>
  <c r="CX57" i="6"/>
  <c r="CX88" i="2" s="1"/>
  <c r="CY57" i="6"/>
  <c r="CY88" i="2" s="1"/>
  <c r="CZ57" i="6"/>
  <c r="CZ88" i="2" s="1"/>
  <c r="DA57" i="6"/>
  <c r="DA88" i="2" s="1"/>
  <c r="DB57" i="6"/>
  <c r="DB88" i="2" s="1"/>
  <c r="DC57" i="6"/>
  <c r="DC88" i="2" s="1"/>
  <c r="DD57" i="6"/>
  <c r="DD88" i="2" s="1"/>
  <c r="DE57" i="6"/>
  <c r="DE88" i="2" s="1"/>
  <c r="DF57" i="6"/>
  <c r="DF88" i="2" s="1"/>
  <c r="DG57" i="6"/>
  <c r="DG88" i="2" s="1"/>
  <c r="DH57" i="6"/>
  <c r="DH88" i="2" s="1"/>
  <c r="DI57" i="6"/>
  <c r="DI88" i="2" s="1"/>
  <c r="DJ57" i="6"/>
  <c r="DJ88" i="2" s="1"/>
  <c r="DK57" i="6"/>
  <c r="DK88" i="2" s="1"/>
  <c r="DL57" i="6"/>
  <c r="DL88" i="2" s="1"/>
  <c r="DM57" i="6"/>
  <c r="DM88" i="2" s="1"/>
  <c r="DN57" i="6"/>
  <c r="DN88" i="2" s="1"/>
  <c r="DO57" i="6"/>
  <c r="DO88" i="2" s="1"/>
  <c r="DP57" i="6"/>
  <c r="DP88" i="2" s="1"/>
  <c r="DQ57" i="6"/>
  <c r="DQ88" i="2" s="1"/>
  <c r="DR57" i="6"/>
  <c r="DR88" i="2" s="1"/>
  <c r="DS57" i="6"/>
  <c r="DS88" i="2" s="1"/>
  <c r="DT57" i="6"/>
  <c r="DT88" i="2" s="1"/>
  <c r="DU57" i="6"/>
  <c r="DU88" i="2" s="1"/>
  <c r="DV57" i="6"/>
  <c r="DV88" i="2" s="1"/>
  <c r="DW57" i="6"/>
  <c r="DW88" i="2" s="1"/>
  <c r="DX57" i="6"/>
  <c r="DX88" i="2" s="1"/>
  <c r="DY57" i="6"/>
  <c r="DY88" i="2" s="1"/>
  <c r="DZ88" i="2"/>
  <c r="EA57" i="6"/>
  <c r="EA88" i="2" s="1"/>
  <c r="EB57" i="6"/>
  <c r="EB88" i="2" s="1"/>
  <c r="EC57" i="6"/>
  <c r="EC88" i="2" s="1"/>
  <c r="ED57" i="6"/>
  <c r="ED88" i="2" s="1"/>
  <c r="EE57" i="6"/>
  <c r="EE88" i="2" s="1"/>
  <c r="EF57" i="6"/>
  <c r="EF88" i="2" s="1"/>
  <c r="EG57" i="6"/>
  <c r="EG88" i="2" s="1"/>
  <c r="EH57" i="6"/>
  <c r="EH88" i="2" s="1"/>
  <c r="EI57" i="6"/>
  <c r="EI88" i="2" s="1"/>
  <c r="EJ57" i="6"/>
  <c r="EJ88" i="2" s="1"/>
  <c r="EK57" i="6"/>
  <c r="EK88" i="2" s="1"/>
  <c r="EL57" i="6"/>
  <c r="EL88" i="2" s="1"/>
  <c r="EM57" i="6"/>
  <c r="EM88" i="2" s="1"/>
  <c r="EN57" i="6"/>
  <c r="EN88" i="2" s="1"/>
  <c r="EO57" i="6"/>
  <c r="EO88" i="2" s="1"/>
  <c r="EP57" i="6"/>
  <c r="EP88" i="2" s="1"/>
  <c r="EQ57" i="6"/>
  <c r="EQ88" i="2" s="1"/>
  <c r="ER57" i="6"/>
  <c r="ER88" i="2" s="1"/>
  <c r="ES57" i="6"/>
  <c r="ES88" i="2" s="1"/>
  <c r="ET57" i="6"/>
  <c r="ET88" i="2" s="1"/>
  <c r="EU57" i="6"/>
  <c r="EU88" i="2" s="1"/>
  <c r="EV57" i="6"/>
  <c r="EV88" i="2" s="1"/>
  <c r="EW57" i="6"/>
  <c r="EW88" i="2" s="1"/>
  <c r="EX57" i="6"/>
  <c r="EX88" i="2" s="1"/>
  <c r="EY57" i="6"/>
  <c r="EY88" i="2" s="1"/>
  <c r="EZ56" i="6"/>
  <c r="EZ87" i="2" s="1"/>
  <c r="FA56" i="6"/>
  <c r="FA87" i="2" s="1"/>
  <c r="FB56" i="6"/>
  <c r="FB87" i="2" s="1"/>
  <c r="FC56" i="6"/>
  <c r="FC87" i="2" s="1"/>
  <c r="FD56" i="6"/>
  <c r="FD87" i="2" s="1"/>
  <c r="FE56" i="6"/>
  <c r="FE87" i="2" s="1"/>
  <c r="FF56" i="6"/>
  <c r="FF87" i="2" s="1"/>
  <c r="FG56" i="6"/>
  <c r="FG87" i="2" s="1"/>
  <c r="FH56" i="6"/>
  <c r="FH87" i="2" s="1"/>
  <c r="FI56" i="6"/>
  <c r="FI87" i="2" s="1"/>
  <c r="FJ56" i="6"/>
  <c r="FJ87" i="2" s="1"/>
  <c r="FK56" i="6"/>
  <c r="FK87" i="2" s="1"/>
  <c r="FL56" i="6"/>
  <c r="FL87" i="2" s="1"/>
  <c r="FM56" i="6"/>
  <c r="FM87" i="2" s="1"/>
  <c r="FN56" i="6"/>
  <c r="FN87" i="2" s="1"/>
  <c r="FO56" i="6"/>
  <c r="FO87" i="2" s="1"/>
  <c r="FP56" i="6"/>
  <c r="FP87" i="2" s="1"/>
  <c r="FQ56" i="6"/>
  <c r="FQ87" i="2" s="1"/>
  <c r="FR56" i="6"/>
  <c r="FR87" i="2" s="1"/>
  <c r="FS56" i="6"/>
  <c r="FS87" i="2" s="1"/>
  <c r="FT56" i="6"/>
  <c r="FT87" i="2" s="1"/>
  <c r="FU56" i="6"/>
  <c r="FU87" i="2" s="1"/>
  <c r="FV56" i="6"/>
  <c r="FV87" i="2" s="1"/>
  <c r="FW56" i="6"/>
  <c r="FW87" i="2" s="1"/>
  <c r="FX56" i="6"/>
  <c r="FX87" i="2" s="1"/>
  <c r="FY56" i="6"/>
  <c r="FY87" i="2" s="1"/>
  <c r="FZ56" i="6"/>
  <c r="FZ87" i="2" s="1"/>
  <c r="GA56" i="6"/>
  <c r="GA87" i="2" s="1"/>
  <c r="GB56" i="6"/>
  <c r="GB87" i="2" s="1"/>
  <c r="EZ57" i="6"/>
  <c r="EZ88" i="2" s="1"/>
  <c r="FA57" i="6"/>
  <c r="FA88" i="2" s="1"/>
  <c r="FB57" i="6"/>
  <c r="FB88" i="2" s="1"/>
  <c r="FC57" i="6"/>
  <c r="FC88" i="2" s="1"/>
  <c r="FD57" i="6"/>
  <c r="FD88" i="2" s="1"/>
  <c r="FE57" i="6"/>
  <c r="FE88" i="2" s="1"/>
  <c r="FF57" i="6"/>
  <c r="FF88" i="2" s="1"/>
  <c r="FG57" i="6"/>
  <c r="FG88" i="2" s="1"/>
  <c r="FH57" i="6"/>
  <c r="FH88" i="2" s="1"/>
  <c r="FI57" i="6"/>
  <c r="FI88" i="2" s="1"/>
  <c r="FJ57" i="6"/>
  <c r="FJ88" i="2" s="1"/>
  <c r="FK57" i="6"/>
  <c r="FK88" i="2" s="1"/>
  <c r="FL57" i="6"/>
  <c r="FL88" i="2" s="1"/>
  <c r="FM57" i="6"/>
  <c r="FM88" i="2" s="1"/>
  <c r="FN57" i="6"/>
  <c r="FN88" i="2" s="1"/>
  <c r="FO57" i="6"/>
  <c r="FO88" i="2" s="1"/>
  <c r="FP57" i="6"/>
  <c r="FP88" i="2" s="1"/>
  <c r="FQ57" i="6"/>
  <c r="FQ88" i="2" s="1"/>
  <c r="FR57" i="6"/>
  <c r="FR88" i="2" s="1"/>
  <c r="FS57" i="6"/>
  <c r="FS88" i="2" s="1"/>
  <c r="FT57" i="6"/>
  <c r="FT88" i="2" s="1"/>
  <c r="FU57" i="6"/>
  <c r="FU88" i="2" s="1"/>
  <c r="FV57" i="6"/>
  <c r="FV88" i="2" s="1"/>
  <c r="FW57" i="6"/>
  <c r="FW88" i="2" s="1"/>
  <c r="FX57" i="6"/>
  <c r="FX88" i="2" s="1"/>
  <c r="FY57" i="6"/>
  <c r="FY88" i="2" s="1"/>
  <c r="FZ57" i="6"/>
  <c r="FZ88" i="2" s="1"/>
  <c r="GA57" i="6"/>
  <c r="GA88" i="2" s="1"/>
  <c r="GB57" i="6"/>
  <c r="GB88" i="2" s="1"/>
  <c r="G58" i="6"/>
  <c r="G89" i="2" s="1"/>
  <c r="H58" i="6"/>
  <c r="H89" i="2" s="1"/>
  <c r="I58" i="6"/>
  <c r="I89" i="2" s="1"/>
  <c r="J58" i="6"/>
  <c r="J89" i="2" s="1"/>
  <c r="K58" i="6"/>
  <c r="K89" i="2" s="1"/>
  <c r="L58" i="6"/>
  <c r="L89" i="2" s="1"/>
  <c r="M58" i="6"/>
  <c r="M89" i="2" s="1"/>
  <c r="N89" i="2"/>
  <c r="O58" i="6"/>
  <c r="O89" i="2" s="1"/>
  <c r="P58" i="6"/>
  <c r="P89" i="2" s="1"/>
  <c r="Q58" i="6"/>
  <c r="Q89" i="2" s="1"/>
  <c r="R58" i="6"/>
  <c r="R89" i="2" s="1"/>
  <c r="S58" i="6"/>
  <c r="S89" i="2" s="1"/>
  <c r="T58" i="6"/>
  <c r="T89" i="2" s="1"/>
  <c r="U58" i="6"/>
  <c r="U89" i="2" s="1"/>
  <c r="V58" i="6"/>
  <c r="V89" i="2" s="1"/>
  <c r="W58" i="6"/>
  <c r="W89" i="2" s="1"/>
  <c r="X58" i="6"/>
  <c r="X89" i="2" s="1"/>
  <c r="Y58" i="6"/>
  <c r="Y89" i="2" s="1"/>
  <c r="Z58" i="6"/>
  <c r="Z89" i="2" s="1"/>
  <c r="AA58" i="6"/>
  <c r="AA89" i="2" s="1"/>
  <c r="AB58" i="6"/>
  <c r="AB89" i="2" s="1"/>
  <c r="AC58" i="6"/>
  <c r="AC89" i="2" s="1"/>
  <c r="AD58" i="6"/>
  <c r="AD89" i="2" s="1"/>
  <c r="AE58" i="6"/>
  <c r="AE89" i="2" s="1"/>
  <c r="AF58" i="6"/>
  <c r="AF89" i="2" s="1"/>
  <c r="AG58" i="6"/>
  <c r="AG89" i="2" s="1"/>
  <c r="AH58" i="6"/>
  <c r="AH89" i="2" s="1"/>
  <c r="AI58" i="6"/>
  <c r="AI89" i="2" s="1"/>
  <c r="AJ58" i="6"/>
  <c r="AJ89" i="2" s="1"/>
  <c r="AK58" i="6"/>
  <c r="AK89" i="2" s="1"/>
  <c r="AL58" i="6"/>
  <c r="AL89" i="2" s="1"/>
  <c r="AM58" i="6"/>
  <c r="AM89" i="2" s="1"/>
  <c r="AN58" i="6"/>
  <c r="AN89" i="2" s="1"/>
  <c r="AO58" i="6"/>
  <c r="AO89" i="2" s="1"/>
  <c r="AP58" i="6"/>
  <c r="AP89" i="2" s="1"/>
  <c r="AQ58" i="6"/>
  <c r="AQ89" i="2" s="1"/>
  <c r="AR58" i="6"/>
  <c r="AR89" i="2" s="1"/>
  <c r="AS58" i="6"/>
  <c r="AS89" i="2" s="1"/>
  <c r="AT58" i="6"/>
  <c r="AT89" i="2" s="1"/>
  <c r="AU58" i="6"/>
  <c r="AU89" i="2" s="1"/>
  <c r="AV58" i="6"/>
  <c r="AV89" i="2" s="1"/>
  <c r="AW58" i="6"/>
  <c r="AW89" i="2" s="1"/>
  <c r="AX58" i="6"/>
  <c r="AX89" i="2" s="1"/>
  <c r="AY58" i="6"/>
  <c r="AY89" i="2" s="1"/>
  <c r="AZ58" i="6"/>
  <c r="AZ89" i="2" s="1"/>
  <c r="BA58" i="6"/>
  <c r="BA89" i="2" s="1"/>
  <c r="BB58" i="6"/>
  <c r="BB89" i="2" s="1"/>
  <c r="BC58" i="6"/>
  <c r="BC89" i="2" s="1"/>
  <c r="BD58" i="6"/>
  <c r="BD89" i="2" s="1"/>
  <c r="BE58" i="6"/>
  <c r="BE89" i="2" s="1"/>
  <c r="BF58" i="6"/>
  <c r="BF89" i="2" s="1"/>
  <c r="BG58" i="6"/>
  <c r="BG89" i="2" s="1"/>
  <c r="BH58" i="6"/>
  <c r="BH89" i="2" s="1"/>
  <c r="BI58" i="6"/>
  <c r="BI89" i="2" s="1"/>
  <c r="BJ58" i="6"/>
  <c r="BJ89" i="2" s="1"/>
  <c r="BK58" i="6"/>
  <c r="BK89" i="2" s="1"/>
  <c r="BL58" i="6"/>
  <c r="BL89" i="2" s="1"/>
  <c r="BM58" i="6"/>
  <c r="BM89" i="2" s="1"/>
  <c r="BN58" i="6"/>
  <c r="BN89" i="2" s="1"/>
  <c r="BO58" i="6"/>
  <c r="BO89" i="2" s="1"/>
  <c r="BP58" i="6"/>
  <c r="BP89" i="2" s="1"/>
  <c r="BQ58" i="6"/>
  <c r="BQ89" i="2" s="1"/>
  <c r="BR58" i="6"/>
  <c r="BR89" i="2" s="1"/>
  <c r="BS58" i="6"/>
  <c r="BS89" i="2" s="1"/>
  <c r="BT58" i="6"/>
  <c r="BT89" i="2" s="1"/>
  <c r="BU58" i="6"/>
  <c r="BU89" i="2" s="1"/>
  <c r="BV58" i="6"/>
  <c r="BV89" i="2" s="1"/>
  <c r="BW58" i="6"/>
  <c r="BW89" i="2" s="1"/>
  <c r="BX58" i="6"/>
  <c r="BX89" i="2" s="1"/>
  <c r="BY58" i="6"/>
  <c r="BY89" i="2" s="1"/>
  <c r="BZ58" i="6"/>
  <c r="BZ89" i="2" s="1"/>
  <c r="CA58" i="6"/>
  <c r="CA89" i="2" s="1"/>
  <c r="CB58" i="6"/>
  <c r="CB89" i="2" s="1"/>
  <c r="CC58" i="6"/>
  <c r="CC89" i="2" s="1"/>
  <c r="CD58" i="6"/>
  <c r="CD89" i="2" s="1"/>
  <c r="CE58" i="6"/>
  <c r="CE89" i="2" s="1"/>
  <c r="CF58" i="6"/>
  <c r="CF89" i="2" s="1"/>
  <c r="CG58" i="6"/>
  <c r="CG89" i="2" s="1"/>
  <c r="CH58" i="6"/>
  <c r="CH89" i="2" s="1"/>
  <c r="CI58" i="6"/>
  <c r="CI89" i="2" s="1"/>
  <c r="CJ58" i="6"/>
  <c r="CJ89" i="2" s="1"/>
  <c r="CK58" i="6"/>
  <c r="CK89" i="2" s="1"/>
  <c r="CL58" i="6"/>
  <c r="CL89" i="2" s="1"/>
  <c r="CM58" i="6"/>
  <c r="CM89" i="2" s="1"/>
  <c r="CN58" i="6"/>
  <c r="CN89" i="2" s="1"/>
  <c r="CO58" i="6"/>
  <c r="CO89" i="2" s="1"/>
  <c r="CP58" i="6"/>
  <c r="CP89" i="2" s="1"/>
  <c r="CQ58" i="6"/>
  <c r="CQ89" i="2" s="1"/>
  <c r="CR58" i="6"/>
  <c r="CR89" i="2" s="1"/>
  <c r="CS58" i="6"/>
  <c r="CS89" i="2" s="1"/>
  <c r="CT58" i="6"/>
  <c r="CT89" i="2" s="1"/>
  <c r="CU58" i="6"/>
  <c r="CU89" i="2" s="1"/>
  <c r="CV58" i="6"/>
  <c r="CV89" i="2" s="1"/>
  <c r="CW58" i="6"/>
  <c r="CW89" i="2" s="1"/>
  <c r="CX58" i="6"/>
  <c r="CX89" i="2" s="1"/>
  <c r="CY58" i="6"/>
  <c r="CY89" i="2" s="1"/>
  <c r="CZ58" i="6"/>
  <c r="CZ89" i="2" s="1"/>
  <c r="DA58" i="6"/>
  <c r="DA89" i="2" s="1"/>
  <c r="DB58" i="6"/>
  <c r="DB89" i="2" s="1"/>
  <c r="DC58" i="6"/>
  <c r="DC89" i="2" s="1"/>
  <c r="DD58" i="6"/>
  <c r="DD89" i="2" s="1"/>
  <c r="DE58" i="6"/>
  <c r="DE89" i="2" s="1"/>
  <c r="DF58" i="6"/>
  <c r="DF89" i="2" s="1"/>
  <c r="DG58" i="6"/>
  <c r="DG89" i="2" s="1"/>
  <c r="DH58" i="6"/>
  <c r="DH89" i="2" s="1"/>
  <c r="DI58" i="6"/>
  <c r="DI89" i="2" s="1"/>
  <c r="DJ58" i="6"/>
  <c r="DJ89" i="2" s="1"/>
  <c r="DK58" i="6"/>
  <c r="DK89" i="2" s="1"/>
  <c r="DL58" i="6"/>
  <c r="DL89" i="2" s="1"/>
  <c r="DM58" i="6"/>
  <c r="DM89" i="2" s="1"/>
  <c r="DN58" i="6"/>
  <c r="DN89" i="2" s="1"/>
  <c r="DO58" i="6"/>
  <c r="DO89" i="2" s="1"/>
  <c r="DP58" i="6"/>
  <c r="DP89" i="2" s="1"/>
  <c r="DQ58" i="6"/>
  <c r="DQ89" i="2" s="1"/>
  <c r="DR58" i="6"/>
  <c r="DR89" i="2" s="1"/>
  <c r="DS58" i="6"/>
  <c r="DS89" i="2" s="1"/>
  <c r="DT58" i="6"/>
  <c r="DT89" i="2" s="1"/>
  <c r="DU58" i="6"/>
  <c r="DU89" i="2" s="1"/>
  <c r="DV58" i="6"/>
  <c r="DV89" i="2" s="1"/>
  <c r="DW58" i="6"/>
  <c r="DW89" i="2" s="1"/>
  <c r="DX58" i="6"/>
  <c r="DX89" i="2" s="1"/>
  <c r="DY58" i="6"/>
  <c r="DY89" i="2" s="1"/>
  <c r="DZ89" i="2"/>
  <c r="EA58" i="6"/>
  <c r="EA89" i="2" s="1"/>
  <c r="EB58" i="6"/>
  <c r="EB89" i="2" s="1"/>
  <c r="EC58" i="6"/>
  <c r="EC89" i="2" s="1"/>
  <c r="ED58" i="6"/>
  <c r="ED89" i="2" s="1"/>
  <c r="EE58" i="6"/>
  <c r="EE89" i="2" s="1"/>
  <c r="EF58" i="6"/>
  <c r="EF89" i="2" s="1"/>
  <c r="EG58" i="6"/>
  <c r="EG89" i="2" s="1"/>
  <c r="EH58" i="6"/>
  <c r="EH89" i="2" s="1"/>
  <c r="EI58" i="6"/>
  <c r="EI89" i="2" s="1"/>
  <c r="EJ58" i="6"/>
  <c r="EJ89" i="2" s="1"/>
  <c r="EK58" i="6"/>
  <c r="EK89" i="2" s="1"/>
  <c r="EL58" i="6"/>
  <c r="EL89" i="2" s="1"/>
  <c r="EM58" i="6"/>
  <c r="EM89" i="2" s="1"/>
  <c r="EN58" i="6"/>
  <c r="EN89" i="2" s="1"/>
  <c r="EO58" i="6"/>
  <c r="EO89" i="2" s="1"/>
  <c r="EP58" i="6"/>
  <c r="EP89" i="2" s="1"/>
  <c r="EQ58" i="6"/>
  <c r="EQ89" i="2" s="1"/>
  <c r="ER58" i="6"/>
  <c r="ER89" i="2" s="1"/>
  <c r="ES58" i="6"/>
  <c r="ES89" i="2" s="1"/>
  <c r="ET58" i="6"/>
  <c r="ET89" i="2" s="1"/>
  <c r="EU58" i="6"/>
  <c r="EU89" i="2" s="1"/>
  <c r="EV58" i="6"/>
  <c r="EV89" i="2" s="1"/>
  <c r="EW58" i="6"/>
  <c r="EW89" i="2" s="1"/>
  <c r="EX58" i="6"/>
  <c r="EX89" i="2" s="1"/>
  <c r="EY58" i="6"/>
  <c r="EY89" i="2" s="1"/>
  <c r="EZ58" i="6"/>
  <c r="EZ89" i="2" s="1"/>
  <c r="FA58" i="6"/>
  <c r="FA89" i="2" s="1"/>
  <c r="FB58" i="6"/>
  <c r="FB89" i="2" s="1"/>
  <c r="FC58" i="6"/>
  <c r="FC89" i="2" s="1"/>
  <c r="FD58" i="6"/>
  <c r="FD89" i="2" s="1"/>
  <c r="FE58" i="6"/>
  <c r="FE89" i="2" s="1"/>
  <c r="FF58" i="6"/>
  <c r="FF89" i="2" s="1"/>
  <c r="FG58" i="6"/>
  <c r="FG89" i="2" s="1"/>
  <c r="FH58" i="6"/>
  <c r="FH89" i="2" s="1"/>
  <c r="FI58" i="6"/>
  <c r="FI89" i="2" s="1"/>
  <c r="FJ58" i="6"/>
  <c r="FJ89" i="2" s="1"/>
  <c r="FK58" i="6"/>
  <c r="FK89" i="2" s="1"/>
  <c r="FL58" i="6"/>
  <c r="FL89" i="2" s="1"/>
  <c r="FM58" i="6"/>
  <c r="FM89" i="2" s="1"/>
  <c r="FN58" i="6"/>
  <c r="FN89" i="2" s="1"/>
  <c r="FO58" i="6"/>
  <c r="FO89" i="2" s="1"/>
  <c r="FP58" i="6"/>
  <c r="FP89" i="2" s="1"/>
  <c r="FQ58" i="6"/>
  <c r="FQ89" i="2" s="1"/>
  <c r="FR58" i="6"/>
  <c r="FR89" i="2" s="1"/>
  <c r="FS58" i="6"/>
  <c r="FS89" i="2" s="1"/>
  <c r="FT58" i="6"/>
  <c r="FT89" i="2" s="1"/>
  <c r="FU58" i="6"/>
  <c r="FU89" i="2" s="1"/>
  <c r="FV58" i="6"/>
  <c r="FV89" i="2" s="1"/>
  <c r="FW58" i="6"/>
  <c r="FW89" i="2" s="1"/>
  <c r="FX58" i="6"/>
  <c r="FX89" i="2" s="1"/>
  <c r="FY58" i="6"/>
  <c r="FY89" i="2" s="1"/>
  <c r="FZ58" i="6"/>
  <c r="FZ89" i="2" s="1"/>
  <c r="GA58" i="6"/>
  <c r="GA89" i="2" s="1"/>
  <c r="GB58" i="6"/>
  <c r="GB89" i="2" s="1"/>
  <c r="G59" i="6"/>
  <c r="G90" i="2" s="1"/>
  <c r="H59" i="6"/>
  <c r="H90" i="2" s="1"/>
  <c r="I59" i="6"/>
  <c r="I90" i="2" s="1"/>
  <c r="J59" i="6"/>
  <c r="J90" i="2" s="1"/>
  <c r="K59" i="6"/>
  <c r="K90" i="2" s="1"/>
  <c r="L59" i="6"/>
  <c r="L90" i="2" s="1"/>
  <c r="M59" i="6"/>
  <c r="M90" i="2" s="1"/>
  <c r="N90" i="2"/>
  <c r="O59" i="6"/>
  <c r="O90" i="2" s="1"/>
  <c r="P59" i="6"/>
  <c r="P90" i="2" s="1"/>
  <c r="Q59" i="6"/>
  <c r="Q90" i="2" s="1"/>
  <c r="R59" i="6"/>
  <c r="R90" i="2" s="1"/>
  <c r="S59" i="6"/>
  <c r="S90" i="2" s="1"/>
  <c r="T59" i="6"/>
  <c r="T90" i="2" s="1"/>
  <c r="U59" i="6"/>
  <c r="U90" i="2" s="1"/>
  <c r="V59" i="6"/>
  <c r="V90" i="2" s="1"/>
  <c r="W59" i="6"/>
  <c r="W90" i="2" s="1"/>
  <c r="X59" i="6"/>
  <c r="X90" i="2" s="1"/>
  <c r="Y59" i="6"/>
  <c r="Y90" i="2" s="1"/>
  <c r="Z59" i="6"/>
  <c r="Z90" i="2" s="1"/>
  <c r="AA59" i="6"/>
  <c r="AA90" i="2" s="1"/>
  <c r="AB59" i="6"/>
  <c r="AB90" i="2" s="1"/>
  <c r="AC59" i="6"/>
  <c r="AC90" i="2" s="1"/>
  <c r="AD59" i="6"/>
  <c r="AD90" i="2" s="1"/>
  <c r="AE59" i="6"/>
  <c r="AE90" i="2" s="1"/>
  <c r="AF59" i="6"/>
  <c r="AF90" i="2" s="1"/>
  <c r="AG59" i="6"/>
  <c r="AG90" i="2" s="1"/>
  <c r="AH59" i="6"/>
  <c r="AH90" i="2" s="1"/>
  <c r="AI59" i="6"/>
  <c r="AI90" i="2" s="1"/>
  <c r="AJ59" i="6"/>
  <c r="AJ90" i="2" s="1"/>
  <c r="AK59" i="6"/>
  <c r="AK90" i="2" s="1"/>
  <c r="AL59" i="6"/>
  <c r="AL90" i="2" s="1"/>
  <c r="AM59" i="6"/>
  <c r="AM90" i="2" s="1"/>
  <c r="AN59" i="6"/>
  <c r="AN90" i="2" s="1"/>
  <c r="AO59" i="6"/>
  <c r="AO90" i="2" s="1"/>
  <c r="AP59" i="6"/>
  <c r="AP90" i="2" s="1"/>
  <c r="AQ59" i="6"/>
  <c r="AQ90" i="2" s="1"/>
  <c r="AR59" i="6"/>
  <c r="AR90" i="2" s="1"/>
  <c r="AS59" i="6"/>
  <c r="AS90" i="2" s="1"/>
  <c r="AT59" i="6"/>
  <c r="AT90" i="2" s="1"/>
  <c r="AU59" i="6"/>
  <c r="AU90" i="2" s="1"/>
  <c r="AV59" i="6"/>
  <c r="AV90" i="2" s="1"/>
  <c r="AW59" i="6"/>
  <c r="AW90" i="2" s="1"/>
  <c r="AX59" i="6"/>
  <c r="AX90" i="2" s="1"/>
  <c r="AY59" i="6"/>
  <c r="AY90" i="2" s="1"/>
  <c r="AZ59" i="6"/>
  <c r="AZ90" i="2" s="1"/>
  <c r="BA59" i="6"/>
  <c r="BA90" i="2" s="1"/>
  <c r="BB59" i="6"/>
  <c r="BB90" i="2" s="1"/>
  <c r="BC59" i="6"/>
  <c r="BC90" i="2" s="1"/>
  <c r="BD59" i="6"/>
  <c r="BD90" i="2" s="1"/>
  <c r="BE59" i="6"/>
  <c r="BE90" i="2" s="1"/>
  <c r="BF59" i="6"/>
  <c r="BF90" i="2" s="1"/>
  <c r="BG59" i="6"/>
  <c r="BG90" i="2" s="1"/>
  <c r="BH59" i="6"/>
  <c r="BH90" i="2" s="1"/>
  <c r="BI59" i="6"/>
  <c r="BI90" i="2" s="1"/>
  <c r="BJ59" i="6"/>
  <c r="BJ90" i="2" s="1"/>
  <c r="BK59" i="6"/>
  <c r="BK90" i="2" s="1"/>
  <c r="BL59" i="6"/>
  <c r="BL90" i="2" s="1"/>
  <c r="BM59" i="6"/>
  <c r="BM90" i="2" s="1"/>
  <c r="BN59" i="6"/>
  <c r="BN90" i="2" s="1"/>
  <c r="BO59" i="6"/>
  <c r="BO90" i="2" s="1"/>
  <c r="BP59" i="6"/>
  <c r="BP90" i="2" s="1"/>
  <c r="BQ59" i="6"/>
  <c r="BQ90" i="2" s="1"/>
  <c r="BR59" i="6"/>
  <c r="BR90" i="2" s="1"/>
  <c r="BS59" i="6"/>
  <c r="BS90" i="2" s="1"/>
  <c r="BT59" i="6"/>
  <c r="BT90" i="2" s="1"/>
  <c r="BU59" i="6"/>
  <c r="BU90" i="2" s="1"/>
  <c r="BV59" i="6"/>
  <c r="BV90" i="2" s="1"/>
  <c r="BW59" i="6"/>
  <c r="BW90" i="2" s="1"/>
  <c r="BX59" i="6"/>
  <c r="BX90" i="2" s="1"/>
  <c r="BY59" i="6"/>
  <c r="BY90" i="2" s="1"/>
  <c r="BZ59" i="6"/>
  <c r="BZ90" i="2" s="1"/>
  <c r="CA59" i="6"/>
  <c r="CA90" i="2" s="1"/>
  <c r="CB59" i="6"/>
  <c r="CB90" i="2" s="1"/>
  <c r="CC59" i="6"/>
  <c r="CC90" i="2" s="1"/>
  <c r="CD59" i="6"/>
  <c r="CD90" i="2" s="1"/>
  <c r="CE59" i="6"/>
  <c r="CE90" i="2" s="1"/>
  <c r="CF59" i="6"/>
  <c r="CF90" i="2" s="1"/>
  <c r="CG59" i="6"/>
  <c r="CG90" i="2" s="1"/>
  <c r="CH59" i="6"/>
  <c r="CH90" i="2" s="1"/>
  <c r="CI59" i="6"/>
  <c r="CI90" i="2" s="1"/>
  <c r="CJ59" i="6"/>
  <c r="CJ90" i="2" s="1"/>
  <c r="CK59" i="6"/>
  <c r="CK90" i="2" s="1"/>
  <c r="CL59" i="6"/>
  <c r="CL90" i="2" s="1"/>
  <c r="CM59" i="6"/>
  <c r="CM90" i="2" s="1"/>
  <c r="CN59" i="6"/>
  <c r="CN90" i="2" s="1"/>
  <c r="CO59" i="6"/>
  <c r="CO90" i="2" s="1"/>
  <c r="CP59" i="6"/>
  <c r="CP90" i="2" s="1"/>
  <c r="CQ59" i="6"/>
  <c r="CQ90" i="2" s="1"/>
  <c r="CR59" i="6"/>
  <c r="CR90" i="2" s="1"/>
  <c r="CS59" i="6"/>
  <c r="CS90" i="2" s="1"/>
  <c r="CT59" i="6"/>
  <c r="CT90" i="2" s="1"/>
  <c r="CU59" i="6"/>
  <c r="CU90" i="2" s="1"/>
  <c r="CV59" i="6"/>
  <c r="CV90" i="2" s="1"/>
  <c r="CW59" i="6"/>
  <c r="CW90" i="2" s="1"/>
  <c r="CX59" i="6"/>
  <c r="CX90" i="2" s="1"/>
  <c r="CY59" i="6"/>
  <c r="CY90" i="2" s="1"/>
  <c r="CZ59" i="6"/>
  <c r="CZ90" i="2" s="1"/>
  <c r="DA59" i="6"/>
  <c r="DA90" i="2" s="1"/>
  <c r="DB59" i="6"/>
  <c r="DB90" i="2" s="1"/>
  <c r="DC59" i="6"/>
  <c r="DC90" i="2" s="1"/>
  <c r="DD59" i="6"/>
  <c r="DD90" i="2" s="1"/>
  <c r="DE59" i="6"/>
  <c r="DE90" i="2" s="1"/>
  <c r="DF59" i="6"/>
  <c r="DF90" i="2" s="1"/>
  <c r="DG59" i="6"/>
  <c r="DG90" i="2" s="1"/>
  <c r="DH59" i="6"/>
  <c r="DH90" i="2" s="1"/>
  <c r="DI59" i="6"/>
  <c r="DI90" i="2" s="1"/>
  <c r="DJ59" i="6"/>
  <c r="DJ90" i="2" s="1"/>
  <c r="DK59" i="6"/>
  <c r="DK90" i="2" s="1"/>
  <c r="DL59" i="6"/>
  <c r="DL90" i="2" s="1"/>
  <c r="DM59" i="6"/>
  <c r="DM90" i="2" s="1"/>
  <c r="DN59" i="6"/>
  <c r="DN90" i="2" s="1"/>
  <c r="DO59" i="6"/>
  <c r="DO90" i="2" s="1"/>
  <c r="DP59" i="6"/>
  <c r="DP90" i="2" s="1"/>
  <c r="DQ59" i="6"/>
  <c r="DQ90" i="2" s="1"/>
  <c r="DR59" i="6"/>
  <c r="DR90" i="2" s="1"/>
  <c r="DS59" i="6"/>
  <c r="DS90" i="2" s="1"/>
  <c r="DT59" i="6"/>
  <c r="DT90" i="2" s="1"/>
  <c r="DU59" i="6"/>
  <c r="DU90" i="2" s="1"/>
  <c r="DV59" i="6"/>
  <c r="DV90" i="2" s="1"/>
  <c r="DW59" i="6"/>
  <c r="DW90" i="2" s="1"/>
  <c r="DX59" i="6"/>
  <c r="DX90" i="2" s="1"/>
  <c r="DY59" i="6"/>
  <c r="DY90" i="2" s="1"/>
  <c r="DZ90" i="2"/>
  <c r="EA59" i="6"/>
  <c r="EA90" i="2" s="1"/>
  <c r="EB59" i="6"/>
  <c r="EB90" i="2" s="1"/>
  <c r="EC59" i="6"/>
  <c r="EC90" i="2" s="1"/>
  <c r="ED59" i="6"/>
  <c r="ED90" i="2" s="1"/>
  <c r="EE59" i="6"/>
  <c r="EE90" i="2" s="1"/>
  <c r="EF59" i="6"/>
  <c r="EF90" i="2" s="1"/>
  <c r="EG59" i="6"/>
  <c r="EG90" i="2" s="1"/>
  <c r="EH59" i="6"/>
  <c r="EH90" i="2" s="1"/>
  <c r="EI59" i="6"/>
  <c r="EI90" i="2" s="1"/>
  <c r="EJ59" i="6"/>
  <c r="EJ90" i="2" s="1"/>
  <c r="EK59" i="6"/>
  <c r="EK90" i="2" s="1"/>
  <c r="EL59" i="6"/>
  <c r="EL90" i="2" s="1"/>
  <c r="EM59" i="6"/>
  <c r="EM90" i="2" s="1"/>
  <c r="EN59" i="6"/>
  <c r="EN90" i="2" s="1"/>
  <c r="EO59" i="6"/>
  <c r="EO90" i="2" s="1"/>
  <c r="EP59" i="6"/>
  <c r="EP90" i="2" s="1"/>
  <c r="EQ59" i="6"/>
  <c r="EQ90" i="2" s="1"/>
  <c r="ER59" i="6"/>
  <c r="ER90" i="2" s="1"/>
  <c r="ES59" i="6"/>
  <c r="ES90" i="2" s="1"/>
  <c r="ET59" i="6"/>
  <c r="ET90" i="2" s="1"/>
  <c r="EU59" i="6"/>
  <c r="EU90" i="2" s="1"/>
  <c r="EV59" i="6"/>
  <c r="EV90" i="2" s="1"/>
  <c r="EW59" i="6"/>
  <c r="EW90" i="2" s="1"/>
  <c r="EX59" i="6"/>
  <c r="EX90" i="2" s="1"/>
  <c r="EY59" i="6"/>
  <c r="EY90" i="2" s="1"/>
  <c r="EZ59" i="6"/>
  <c r="EZ90" i="2" s="1"/>
  <c r="FA59" i="6"/>
  <c r="FA90" i="2" s="1"/>
  <c r="FB59" i="6"/>
  <c r="FB90" i="2" s="1"/>
  <c r="FC59" i="6"/>
  <c r="FC90" i="2" s="1"/>
  <c r="FD59" i="6"/>
  <c r="FD90" i="2" s="1"/>
  <c r="FE59" i="6"/>
  <c r="FE90" i="2" s="1"/>
  <c r="FF59" i="6"/>
  <c r="FF90" i="2" s="1"/>
  <c r="FG59" i="6"/>
  <c r="FG90" i="2" s="1"/>
  <c r="FH59" i="6"/>
  <c r="FH90" i="2" s="1"/>
  <c r="FI59" i="6"/>
  <c r="FI90" i="2" s="1"/>
  <c r="FJ59" i="6"/>
  <c r="FJ90" i="2" s="1"/>
  <c r="FK59" i="6"/>
  <c r="FK90" i="2" s="1"/>
  <c r="FL59" i="6"/>
  <c r="FL90" i="2" s="1"/>
  <c r="FM59" i="6"/>
  <c r="FM90" i="2" s="1"/>
  <c r="FN59" i="6"/>
  <c r="FN90" i="2" s="1"/>
  <c r="FO59" i="6"/>
  <c r="FO90" i="2" s="1"/>
  <c r="FP59" i="6"/>
  <c r="FP90" i="2" s="1"/>
  <c r="FQ59" i="6"/>
  <c r="FQ90" i="2" s="1"/>
  <c r="FR59" i="6"/>
  <c r="FR90" i="2" s="1"/>
  <c r="FS59" i="6"/>
  <c r="FS90" i="2" s="1"/>
  <c r="FT59" i="6"/>
  <c r="FT90" i="2" s="1"/>
  <c r="FU59" i="6"/>
  <c r="FU90" i="2" s="1"/>
  <c r="FV59" i="6"/>
  <c r="FV90" i="2" s="1"/>
  <c r="FW59" i="6"/>
  <c r="FW90" i="2" s="1"/>
  <c r="FX59" i="6"/>
  <c r="FX90" i="2" s="1"/>
  <c r="FY59" i="6"/>
  <c r="FY90" i="2" s="1"/>
  <c r="FZ59" i="6"/>
  <c r="FZ90" i="2" s="1"/>
  <c r="GA59" i="6"/>
  <c r="GA90" i="2" s="1"/>
  <c r="GB59" i="6"/>
  <c r="GB90" i="2" s="1"/>
  <c r="G60" i="6"/>
  <c r="G91" i="2" s="1"/>
  <c r="H60" i="6"/>
  <c r="H91" i="2" s="1"/>
  <c r="I60" i="6"/>
  <c r="I91" i="2" s="1"/>
  <c r="J60" i="6"/>
  <c r="J91" i="2" s="1"/>
  <c r="K60" i="6"/>
  <c r="K91" i="2" s="1"/>
  <c r="L60" i="6"/>
  <c r="L91" i="2" s="1"/>
  <c r="M60" i="6"/>
  <c r="M91" i="2" s="1"/>
  <c r="N91" i="2"/>
  <c r="O60" i="6"/>
  <c r="O91" i="2" s="1"/>
  <c r="P60" i="6"/>
  <c r="P91" i="2" s="1"/>
  <c r="Q60" i="6"/>
  <c r="Q91" i="2" s="1"/>
  <c r="R60" i="6"/>
  <c r="R91" i="2" s="1"/>
  <c r="S60" i="6"/>
  <c r="S91" i="2" s="1"/>
  <c r="T60" i="6"/>
  <c r="T91" i="2" s="1"/>
  <c r="U60" i="6"/>
  <c r="U91" i="2" s="1"/>
  <c r="V60" i="6"/>
  <c r="V91" i="2" s="1"/>
  <c r="W60" i="6"/>
  <c r="W91" i="2" s="1"/>
  <c r="X60" i="6"/>
  <c r="X91" i="2" s="1"/>
  <c r="Y60" i="6"/>
  <c r="Y91" i="2" s="1"/>
  <c r="Z60" i="6"/>
  <c r="Z91" i="2" s="1"/>
  <c r="AA60" i="6"/>
  <c r="AA91" i="2" s="1"/>
  <c r="AB60" i="6"/>
  <c r="AB91" i="2" s="1"/>
  <c r="AC60" i="6"/>
  <c r="AC91" i="2" s="1"/>
  <c r="AD60" i="6"/>
  <c r="AD91" i="2" s="1"/>
  <c r="AE60" i="6"/>
  <c r="AE91" i="2" s="1"/>
  <c r="AF60" i="6"/>
  <c r="AF91" i="2" s="1"/>
  <c r="AG60" i="6"/>
  <c r="AG91" i="2" s="1"/>
  <c r="AH60" i="6"/>
  <c r="AH91" i="2" s="1"/>
  <c r="AI60" i="6"/>
  <c r="AI91" i="2" s="1"/>
  <c r="AJ60" i="6"/>
  <c r="AJ91" i="2" s="1"/>
  <c r="AK60" i="6"/>
  <c r="AK91" i="2" s="1"/>
  <c r="AL60" i="6"/>
  <c r="AL91" i="2" s="1"/>
  <c r="AM60" i="6"/>
  <c r="AM91" i="2" s="1"/>
  <c r="AN60" i="6"/>
  <c r="AN91" i="2" s="1"/>
  <c r="AO60" i="6"/>
  <c r="AO91" i="2" s="1"/>
  <c r="AP60" i="6"/>
  <c r="AP91" i="2" s="1"/>
  <c r="AQ60" i="6"/>
  <c r="AQ91" i="2" s="1"/>
  <c r="AR60" i="6"/>
  <c r="AR91" i="2" s="1"/>
  <c r="AS60" i="6"/>
  <c r="AS91" i="2" s="1"/>
  <c r="AT60" i="6"/>
  <c r="AT91" i="2" s="1"/>
  <c r="AU60" i="6"/>
  <c r="AU91" i="2" s="1"/>
  <c r="AV60" i="6"/>
  <c r="AV91" i="2" s="1"/>
  <c r="AW60" i="6"/>
  <c r="AW91" i="2" s="1"/>
  <c r="AX60" i="6"/>
  <c r="AX91" i="2" s="1"/>
  <c r="AY60" i="6"/>
  <c r="AY91" i="2" s="1"/>
  <c r="AZ60" i="6"/>
  <c r="AZ91" i="2" s="1"/>
  <c r="BA60" i="6"/>
  <c r="BA91" i="2" s="1"/>
  <c r="BB60" i="6"/>
  <c r="BB91" i="2" s="1"/>
  <c r="BC60" i="6"/>
  <c r="BC91" i="2" s="1"/>
  <c r="BD60" i="6"/>
  <c r="BD91" i="2" s="1"/>
  <c r="BE60" i="6"/>
  <c r="BE91" i="2" s="1"/>
  <c r="BF60" i="6"/>
  <c r="BF91" i="2" s="1"/>
  <c r="BG60" i="6"/>
  <c r="BG91" i="2" s="1"/>
  <c r="BH60" i="6"/>
  <c r="BH91" i="2" s="1"/>
  <c r="BI60" i="6"/>
  <c r="BI91" i="2" s="1"/>
  <c r="BJ60" i="6"/>
  <c r="BJ91" i="2" s="1"/>
  <c r="BK60" i="6"/>
  <c r="BK91" i="2" s="1"/>
  <c r="BL60" i="6"/>
  <c r="BL91" i="2" s="1"/>
  <c r="BM60" i="6"/>
  <c r="BM91" i="2" s="1"/>
  <c r="BN60" i="6"/>
  <c r="BN91" i="2" s="1"/>
  <c r="BO60" i="6"/>
  <c r="BO91" i="2" s="1"/>
  <c r="BP60" i="6"/>
  <c r="BP91" i="2" s="1"/>
  <c r="BQ60" i="6"/>
  <c r="BQ91" i="2" s="1"/>
  <c r="BR60" i="6"/>
  <c r="BR91" i="2" s="1"/>
  <c r="BS60" i="6"/>
  <c r="BS91" i="2" s="1"/>
  <c r="BT60" i="6"/>
  <c r="BT91" i="2" s="1"/>
  <c r="BU60" i="6"/>
  <c r="BU91" i="2" s="1"/>
  <c r="BV60" i="6"/>
  <c r="BV91" i="2" s="1"/>
  <c r="BW60" i="6"/>
  <c r="BW91" i="2" s="1"/>
  <c r="BX60" i="6"/>
  <c r="BX91" i="2" s="1"/>
  <c r="BY60" i="6"/>
  <c r="BY91" i="2" s="1"/>
  <c r="BZ60" i="6"/>
  <c r="BZ91" i="2" s="1"/>
  <c r="CA60" i="6"/>
  <c r="CA91" i="2" s="1"/>
  <c r="CB60" i="6"/>
  <c r="CB91" i="2" s="1"/>
  <c r="CC60" i="6"/>
  <c r="CC91" i="2" s="1"/>
  <c r="CD60" i="6"/>
  <c r="CD91" i="2" s="1"/>
  <c r="CE60" i="6"/>
  <c r="CE91" i="2" s="1"/>
  <c r="CF60" i="6"/>
  <c r="CF91" i="2" s="1"/>
  <c r="CG60" i="6"/>
  <c r="CG91" i="2" s="1"/>
  <c r="CH60" i="6"/>
  <c r="CH91" i="2" s="1"/>
  <c r="CI60" i="6"/>
  <c r="CI91" i="2" s="1"/>
  <c r="CJ60" i="6"/>
  <c r="CJ91" i="2" s="1"/>
  <c r="CK60" i="6"/>
  <c r="CK91" i="2" s="1"/>
  <c r="CL60" i="6"/>
  <c r="CL91" i="2" s="1"/>
  <c r="CM60" i="6"/>
  <c r="CM91" i="2" s="1"/>
  <c r="CN60" i="6"/>
  <c r="CN91" i="2" s="1"/>
  <c r="CO60" i="6"/>
  <c r="CO91" i="2" s="1"/>
  <c r="CP60" i="6"/>
  <c r="CP91" i="2" s="1"/>
  <c r="CQ60" i="6"/>
  <c r="CQ91" i="2" s="1"/>
  <c r="CR60" i="6"/>
  <c r="CR91" i="2" s="1"/>
  <c r="CS60" i="6"/>
  <c r="CS91" i="2" s="1"/>
  <c r="CT60" i="6"/>
  <c r="CT91" i="2" s="1"/>
  <c r="CU60" i="6"/>
  <c r="CU91" i="2" s="1"/>
  <c r="CV60" i="6"/>
  <c r="CV91" i="2" s="1"/>
  <c r="CW60" i="6"/>
  <c r="CW91" i="2" s="1"/>
  <c r="CX60" i="6"/>
  <c r="CX91" i="2" s="1"/>
  <c r="CY60" i="6"/>
  <c r="CY91" i="2" s="1"/>
  <c r="CZ60" i="6"/>
  <c r="CZ91" i="2" s="1"/>
  <c r="DA60" i="6"/>
  <c r="DA91" i="2" s="1"/>
  <c r="DB60" i="6"/>
  <c r="DB91" i="2" s="1"/>
  <c r="DC60" i="6"/>
  <c r="DC91" i="2" s="1"/>
  <c r="DD60" i="6"/>
  <c r="DD91" i="2" s="1"/>
  <c r="DE60" i="6"/>
  <c r="DE91" i="2" s="1"/>
  <c r="DF60" i="6"/>
  <c r="DF91" i="2" s="1"/>
  <c r="DG60" i="6"/>
  <c r="DG91" i="2" s="1"/>
  <c r="DH60" i="6"/>
  <c r="DH91" i="2" s="1"/>
  <c r="DI60" i="6"/>
  <c r="DI91" i="2" s="1"/>
  <c r="DJ60" i="6"/>
  <c r="DJ91" i="2" s="1"/>
  <c r="DK60" i="6"/>
  <c r="DK91" i="2" s="1"/>
  <c r="DL60" i="6"/>
  <c r="DL91" i="2" s="1"/>
  <c r="DM60" i="6"/>
  <c r="DM91" i="2" s="1"/>
  <c r="DN60" i="6"/>
  <c r="DN91" i="2" s="1"/>
  <c r="DO60" i="6"/>
  <c r="DO91" i="2" s="1"/>
  <c r="DP60" i="6"/>
  <c r="DP91" i="2" s="1"/>
  <c r="DQ60" i="6"/>
  <c r="DQ91" i="2" s="1"/>
  <c r="DR60" i="6"/>
  <c r="DR91" i="2" s="1"/>
  <c r="DS60" i="6"/>
  <c r="DS91" i="2" s="1"/>
  <c r="DT60" i="6"/>
  <c r="DT91" i="2" s="1"/>
  <c r="DU60" i="6"/>
  <c r="DU91" i="2" s="1"/>
  <c r="DV60" i="6"/>
  <c r="DV91" i="2" s="1"/>
  <c r="DW60" i="6"/>
  <c r="DW91" i="2" s="1"/>
  <c r="DX60" i="6"/>
  <c r="DX91" i="2" s="1"/>
  <c r="DY60" i="6"/>
  <c r="DY91" i="2" s="1"/>
  <c r="DZ91" i="2"/>
  <c r="EA60" i="6"/>
  <c r="EA91" i="2" s="1"/>
  <c r="EB60" i="6"/>
  <c r="EB91" i="2" s="1"/>
  <c r="EC60" i="6"/>
  <c r="EC91" i="2" s="1"/>
  <c r="ED60" i="6"/>
  <c r="ED91" i="2" s="1"/>
  <c r="EE60" i="6"/>
  <c r="EE91" i="2" s="1"/>
  <c r="EF60" i="6"/>
  <c r="EF91" i="2" s="1"/>
  <c r="EG60" i="6"/>
  <c r="EG91" i="2" s="1"/>
  <c r="EH60" i="6"/>
  <c r="EH91" i="2" s="1"/>
  <c r="EI60" i="6"/>
  <c r="EI91" i="2" s="1"/>
  <c r="EJ60" i="6"/>
  <c r="EJ91" i="2" s="1"/>
  <c r="EK60" i="6"/>
  <c r="EK91" i="2" s="1"/>
  <c r="EL60" i="6"/>
  <c r="EL91" i="2" s="1"/>
  <c r="EM60" i="6"/>
  <c r="EM91" i="2" s="1"/>
  <c r="EN60" i="6"/>
  <c r="EN91" i="2" s="1"/>
  <c r="EO60" i="6"/>
  <c r="EO91" i="2" s="1"/>
  <c r="EP60" i="6"/>
  <c r="EP91" i="2" s="1"/>
  <c r="EQ60" i="6"/>
  <c r="EQ91" i="2" s="1"/>
  <c r="ER60" i="6"/>
  <c r="ER91" i="2" s="1"/>
  <c r="ES60" i="6"/>
  <c r="ES91" i="2" s="1"/>
  <c r="ET60" i="6"/>
  <c r="ET91" i="2" s="1"/>
  <c r="EU60" i="6"/>
  <c r="EU91" i="2" s="1"/>
  <c r="EV60" i="6"/>
  <c r="EV91" i="2" s="1"/>
  <c r="EW60" i="6"/>
  <c r="EW91" i="2" s="1"/>
  <c r="EX60" i="6"/>
  <c r="EX91" i="2" s="1"/>
  <c r="EY60" i="6"/>
  <c r="EY91" i="2" s="1"/>
  <c r="EZ60" i="6"/>
  <c r="EZ91" i="2" s="1"/>
  <c r="FA60" i="6"/>
  <c r="FA91" i="2" s="1"/>
  <c r="FB60" i="6"/>
  <c r="FB91" i="2" s="1"/>
  <c r="FC60" i="6"/>
  <c r="FC91" i="2" s="1"/>
  <c r="FD60" i="6"/>
  <c r="FD91" i="2" s="1"/>
  <c r="FE60" i="6"/>
  <c r="FE91" i="2" s="1"/>
  <c r="FF60" i="6"/>
  <c r="FF91" i="2" s="1"/>
  <c r="FG60" i="6"/>
  <c r="FG91" i="2" s="1"/>
  <c r="FH60" i="6"/>
  <c r="FH91" i="2" s="1"/>
  <c r="FI60" i="6"/>
  <c r="FI91" i="2" s="1"/>
  <c r="FJ60" i="6"/>
  <c r="FJ91" i="2" s="1"/>
  <c r="FK60" i="6"/>
  <c r="FK91" i="2" s="1"/>
  <c r="FL60" i="6"/>
  <c r="FL91" i="2" s="1"/>
  <c r="FM60" i="6"/>
  <c r="FM91" i="2" s="1"/>
  <c r="FN60" i="6"/>
  <c r="FN91" i="2" s="1"/>
  <c r="FO60" i="6"/>
  <c r="FO91" i="2" s="1"/>
  <c r="FP60" i="6"/>
  <c r="FP91" i="2" s="1"/>
  <c r="FQ60" i="6"/>
  <c r="FQ91" i="2" s="1"/>
  <c r="FR60" i="6"/>
  <c r="FR91" i="2" s="1"/>
  <c r="FS60" i="6"/>
  <c r="FS91" i="2" s="1"/>
  <c r="FT60" i="6"/>
  <c r="FT91" i="2" s="1"/>
  <c r="FU60" i="6"/>
  <c r="FU91" i="2" s="1"/>
  <c r="FV60" i="6"/>
  <c r="FV91" i="2" s="1"/>
  <c r="FW60" i="6"/>
  <c r="FW91" i="2" s="1"/>
  <c r="FX60" i="6"/>
  <c r="FX91" i="2" s="1"/>
  <c r="FY60" i="6"/>
  <c r="FY91" i="2" s="1"/>
  <c r="FZ60" i="6"/>
  <c r="FZ91" i="2" s="1"/>
  <c r="GA60" i="6"/>
  <c r="GA91" i="2" s="1"/>
  <c r="GB60" i="6"/>
  <c r="GB91" i="2" s="1"/>
  <c r="G61" i="6"/>
  <c r="G92" i="2" s="1"/>
  <c r="H61" i="6"/>
  <c r="H92" i="2" s="1"/>
  <c r="I61" i="6"/>
  <c r="I92" i="2" s="1"/>
  <c r="J61" i="6"/>
  <c r="J92" i="2" s="1"/>
  <c r="K61" i="6"/>
  <c r="K92" i="2" s="1"/>
  <c r="L61" i="6"/>
  <c r="L92" i="2" s="1"/>
  <c r="M61" i="6"/>
  <c r="M92" i="2" s="1"/>
  <c r="N92" i="2"/>
  <c r="O61" i="6"/>
  <c r="O92" i="2" s="1"/>
  <c r="P61" i="6"/>
  <c r="P92" i="2" s="1"/>
  <c r="Q61" i="6"/>
  <c r="Q92" i="2" s="1"/>
  <c r="R61" i="6"/>
  <c r="R92" i="2" s="1"/>
  <c r="S61" i="6"/>
  <c r="S92" i="2" s="1"/>
  <c r="T61" i="6"/>
  <c r="T92" i="2" s="1"/>
  <c r="U61" i="6"/>
  <c r="U92" i="2" s="1"/>
  <c r="V61" i="6"/>
  <c r="V92" i="2" s="1"/>
  <c r="W61" i="6"/>
  <c r="W92" i="2" s="1"/>
  <c r="X61" i="6"/>
  <c r="X92" i="2" s="1"/>
  <c r="Y61" i="6"/>
  <c r="Y92" i="2" s="1"/>
  <c r="Z61" i="6"/>
  <c r="Z92" i="2" s="1"/>
  <c r="AA61" i="6"/>
  <c r="AA92" i="2" s="1"/>
  <c r="AB61" i="6"/>
  <c r="AB92" i="2" s="1"/>
  <c r="AC61" i="6"/>
  <c r="AC92" i="2" s="1"/>
  <c r="AD61" i="6"/>
  <c r="AD92" i="2" s="1"/>
  <c r="AE61" i="6"/>
  <c r="AE92" i="2" s="1"/>
  <c r="AF61" i="6"/>
  <c r="AF92" i="2" s="1"/>
  <c r="AG61" i="6"/>
  <c r="AG92" i="2" s="1"/>
  <c r="AH61" i="6"/>
  <c r="AH92" i="2" s="1"/>
  <c r="AI61" i="6"/>
  <c r="AI92" i="2" s="1"/>
  <c r="AJ61" i="6"/>
  <c r="AJ92" i="2" s="1"/>
  <c r="AK61" i="6"/>
  <c r="AK92" i="2" s="1"/>
  <c r="AL61" i="6"/>
  <c r="AL92" i="2" s="1"/>
  <c r="AM61" i="6"/>
  <c r="AM92" i="2" s="1"/>
  <c r="AN61" i="6"/>
  <c r="AN92" i="2" s="1"/>
  <c r="AO61" i="6"/>
  <c r="AO92" i="2" s="1"/>
  <c r="AP61" i="6"/>
  <c r="AP92" i="2" s="1"/>
  <c r="AQ61" i="6"/>
  <c r="AQ92" i="2" s="1"/>
  <c r="AR61" i="6"/>
  <c r="AR92" i="2" s="1"/>
  <c r="AS61" i="6"/>
  <c r="AS92" i="2" s="1"/>
  <c r="AT61" i="6"/>
  <c r="AT92" i="2" s="1"/>
  <c r="AU61" i="6"/>
  <c r="AU92" i="2" s="1"/>
  <c r="AV61" i="6"/>
  <c r="AV92" i="2" s="1"/>
  <c r="AW61" i="6"/>
  <c r="AW92" i="2" s="1"/>
  <c r="AX61" i="6"/>
  <c r="AX92" i="2" s="1"/>
  <c r="AY61" i="6"/>
  <c r="AY92" i="2" s="1"/>
  <c r="AZ61" i="6"/>
  <c r="AZ92" i="2" s="1"/>
  <c r="BA61" i="6"/>
  <c r="BA92" i="2" s="1"/>
  <c r="BB61" i="6"/>
  <c r="BB92" i="2" s="1"/>
  <c r="BC61" i="6"/>
  <c r="BC92" i="2" s="1"/>
  <c r="BD61" i="6"/>
  <c r="BD92" i="2" s="1"/>
  <c r="BE61" i="6"/>
  <c r="BE92" i="2" s="1"/>
  <c r="BF61" i="6"/>
  <c r="BF92" i="2" s="1"/>
  <c r="BG61" i="6"/>
  <c r="BG92" i="2" s="1"/>
  <c r="BH61" i="6"/>
  <c r="BH92" i="2" s="1"/>
  <c r="BI61" i="6"/>
  <c r="BI92" i="2" s="1"/>
  <c r="BJ61" i="6"/>
  <c r="BJ92" i="2" s="1"/>
  <c r="BK61" i="6"/>
  <c r="BK92" i="2" s="1"/>
  <c r="BL61" i="6"/>
  <c r="BL92" i="2" s="1"/>
  <c r="BM61" i="6"/>
  <c r="BM92" i="2" s="1"/>
  <c r="BN61" i="6"/>
  <c r="BN92" i="2" s="1"/>
  <c r="BO61" i="6"/>
  <c r="BO92" i="2" s="1"/>
  <c r="BP61" i="6"/>
  <c r="BP92" i="2" s="1"/>
  <c r="BQ61" i="6"/>
  <c r="BQ92" i="2" s="1"/>
  <c r="BR61" i="6"/>
  <c r="BR92" i="2" s="1"/>
  <c r="BS61" i="6"/>
  <c r="BS92" i="2" s="1"/>
  <c r="BT61" i="6"/>
  <c r="BT92" i="2" s="1"/>
  <c r="BU61" i="6"/>
  <c r="BU92" i="2" s="1"/>
  <c r="BV61" i="6"/>
  <c r="BV92" i="2" s="1"/>
  <c r="BW61" i="6"/>
  <c r="BW92" i="2" s="1"/>
  <c r="BX61" i="6"/>
  <c r="BX92" i="2" s="1"/>
  <c r="BY61" i="6"/>
  <c r="BY92" i="2" s="1"/>
  <c r="BZ61" i="6"/>
  <c r="BZ92" i="2" s="1"/>
  <c r="CA61" i="6"/>
  <c r="CA92" i="2" s="1"/>
  <c r="CB61" i="6"/>
  <c r="CB92" i="2" s="1"/>
  <c r="CC61" i="6"/>
  <c r="CC92" i="2" s="1"/>
  <c r="CD61" i="6"/>
  <c r="CD92" i="2" s="1"/>
  <c r="CE61" i="6"/>
  <c r="CE92" i="2" s="1"/>
  <c r="CF61" i="6"/>
  <c r="CF92" i="2" s="1"/>
  <c r="CG61" i="6"/>
  <c r="CG92" i="2" s="1"/>
  <c r="CH61" i="6"/>
  <c r="CH92" i="2" s="1"/>
  <c r="CI61" i="6"/>
  <c r="CI92" i="2" s="1"/>
  <c r="CJ61" i="6"/>
  <c r="CJ92" i="2" s="1"/>
  <c r="CK61" i="6"/>
  <c r="CK92" i="2" s="1"/>
  <c r="CL61" i="6"/>
  <c r="CL92" i="2" s="1"/>
  <c r="CM61" i="6"/>
  <c r="CM92" i="2" s="1"/>
  <c r="CN61" i="6"/>
  <c r="CN92" i="2" s="1"/>
  <c r="CO61" i="6"/>
  <c r="CO92" i="2" s="1"/>
  <c r="CP61" i="6"/>
  <c r="CP92" i="2" s="1"/>
  <c r="CQ61" i="6"/>
  <c r="CQ92" i="2" s="1"/>
  <c r="CR61" i="6"/>
  <c r="CR92" i="2" s="1"/>
  <c r="CS61" i="6"/>
  <c r="CS92" i="2" s="1"/>
  <c r="CT61" i="6"/>
  <c r="CT92" i="2" s="1"/>
  <c r="CU61" i="6"/>
  <c r="CU92" i="2" s="1"/>
  <c r="CV61" i="6"/>
  <c r="CV92" i="2" s="1"/>
  <c r="CW61" i="6"/>
  <c r="CW92" i="2" s="1"/>
  <c r="CX61" i="6"/>
  <c r="CX92" i="2" s="1"/>
  <c r="CY61" i="6"/>
  <c r="CY92" i="2" s="1"/>
  <c r="CZ61" i="6"/>
  <c r="CZ92" i="2" s="1"/>
  <c r="DA61" i="6"/>
  <c r="DA92" i="2" s="1"/>
  <c r="DB61" i="6"/>
  <c r="DB92" i="2" s="1"/>
  <c r="DC61" i="6"/>
  <c r="DC92" i="2" s="1"/>
  <c r="DD61" i="6"/>
  <c r="DD92" i="2" s="1"/>
  <c r="DE61" i="6"/>
  <c r="DE92" i="2" s="1"/>
  <c r="DF61" i="6"/>
  <c r="DF92" i="2" s="1"/>
  <c r="DG61" i="6"/>
  <c r="DG92" i="2" s="1"/>
  <c r="DH61" i="6"/>
  <c r="DH92" i="2" s="1"/>
  <c r="DI61" i="6"/>
  <c r="DI92" i="2" s="1"/>
  <c r="DJ61" i="6"/>
  <c r="DJ92" i="2" s="1"/>
  <c r="DK61" i="6"/>
  <c r="DK92" i="2" s="1"/>
  <c r="DL61" i="6"/>
  <c r="DL92" i="2" s="1"/>
  <c r="DM61" i="6"/>
  <c r="DM92" i="2" s="1"/>
  <c r="DN61" i="6"/>
  <c r="DN92" i="2" s="1"/>
  <c r="DO61" i="6"/>
  <c r="DO92" i="2" s="1"/>
  <c r="DP61" i="6"/>
  <c r="DP92" i="2" s="1"/>
  <c r="DQ61" i="6"/>
  <c r="DQ92" i="2" s="1"/>
  <c r="DR61" i="6"/>
  <c r="DR92" i="2" s="1"/>
  <c r="DS61" i="6"/>
  <c r="DS92" i="2" s="1"/>
  <c r="DT61" i="6"/>
  <c r="DT92" i="2" s="1"/>
  <c r="DU61" i="6"/>
  <c r="DU92" i="2" s="1"/>
  <c r="DV61" i="6"/>
  <c r="DV92" i="2" s="1"/>
  <c r="DW61" i="6"/>
  <c r="DW92" i="2" s="1"/>
  <c r="DX61" i="6"/>
  <c r="DX92" i="2" s="1"/>
  <c r="DY61" i="6"/>
  <c r="DY92" i="2" s="1"/>
  <c r="DZ92" i="2"/>
  <c r="EA61" i="6"/>
  <c r="EA92" i="2" s="1"/>
  <c r="EB61" i="6"/>
  <c r="EB92" i="2" s="1"/>
  <c r="EC61" i="6"/>
  <c r="EC92" i="2" s="1"/>
  <c r="ED61" i="6"/>
  <c r="ED92" i="2" s="1"/>
  <c r="EE61" i="6"/>
  <c r="EE92" i="2" s="1"/>
  <c r="EF61" i="6"/>
  <c r="EF92" i="2" s="1"/>
  <c r="EG61" i="6"/>
  <c r="EG92" i="2" s="1"/>
  <c r="EH61" i="6"/>
  <c r="EH92" i="2" s="1"/>
  <c r="EI61" i="6"/>
  <c r="EI92" i="2" s="1"/>
  <c r="EJ61" i="6"/>
  <c r="EJ92" i="2" s="1"/>
  <c r="EK61" i="6"/>
  <c r="EK92" i="2" s="1"/>
  <c r="EL61" i="6"/>
  <c r="EL92" i="2" s="1"/>
  <c r="EM61" i="6"/>
  <c r="EM92" i="2" s="1"/>
  <c r="EN61" i="6"/>
  <c r="EN92" i="2" s="1"/>
  <c r="EO61" i="6"/>
  <c r="EO92" i="2" s="1"/>
  <c r="EP61" i="6"/>
  <c r="EP92" i="2" s="1"/>
  <c r="EQ61" i="6"/>
  <c r="EQ92" i="2" s="1"/>
  <c r="ER61" i="6"/>
  <c r="ER92" i="2" s="1"/>
  <c r="ES61" i="6"/>
  <c r="ES92" i="2" s="1"/>
  <c r="ET61" i="6"/>
  <c r="ET92" i="2" s="1"/>
  <c r="EU61" i="6"/>
  <c r="EU92" i="2" s="1"/>
  <c r="EV61" i="6"/>
  <c r="EV92" i="2" s="1"/>
  <c r="EW61" i="6"/>
  <c r="EW92" i="2" s="1"/>
  <c r="EX61" i="6"/>
  <c r="EX92" i="2" s="1"/>
  <c r="EY61" i="6"/>
  <c r="EY92" i="2" s="1"/>
  <c r="EZ61" i="6"/>
  <c r="EZ92" i="2" s="1"/>
  <c r="FA61" i="6"/>
  <c r="FA92" i="2" s="1"/>
  <c r="FB61" i="6"/>
  <c r="FB92" i="2" s="1"/>
  <c r="FC61" i="6"/>
  <c r="FC92" i="2" s="1"/>
  <c r="FD61" i="6"/>
  <c r="FD92" i="2" s="1"/>
  <c r="FE61" i="6"/>
  <c r="FE92" i="2" s="1"/>
  <c r="FF61" i="6"/>
  <c r="FF92" i="2" s="1"/>
  <c r="FG61" i="6"/>
  <c r="FG92" i="2" s="1"/>
  <c r="FH61" i="6"/>
  <c r="FH92" i="2" s="1"/>
  <c r="FI61" i="6"/>
  <c r="FI92" i="2" s="1"/>
  <c r="FJ61" i="6"/>
  <c r="FJ92" i="2" s="1"/>
  <c r="FK61" i="6"/>
  <c r="FK92" i="2" s="1"/>
  <c r="FL61" i="6"/>
  <c r="FL92" i="2" s="1"/>
  <c r="FM61" i="6"/>
  <c r="FM92" i="2" s="1"/>
  <c r="FN61" i="6"/>
  <c r="FN92" i="2" s="1"/>
  <c r="FO61" i="6"/>
  <c r="FO92" i="2" s="1"/>
  <c r="FP61" i="6"/>
  <c r="FP92" i="2" s="1"/>
  <c r="FQ61" i="6"/>
  <c r="FQ92" i="2" s="1"/>
  <c r="FR61" i="6"/>
  <c r="FR92" i="2" s="1"/>
  <c r="FS61" i="6"/>
  <c r="FS92" i="2" s="1"/>
  <c r="FT61" i="6"/>
  <c r="FT92" i="2" s="1"/>
  <c r="FU61" i="6"/>
  <c r="FU92" i="2" s="1"/>
  <c r="FV61" i="6"/>
  <c r="FV92" i="2" s="1"/>
  <c r="FW61" i="6"/>
  <c r="FW92" i="2" s="1"/>
  <c r="FX61" i="6"/>
  <c r="FX92" i="2" s="1"/>
  <c r="FY61" i="6"/>
  <c r="FY92" i="2" s="1"/>
  <c r="FZ61" i="6"/>
  <c r="FZ92" i="2" s="1"/>
  <c r="GA61" i="6"/>
  <c r="GA92" i="2" s="1"/>
  <c r="GB61" i="6"/>
  <c r="GB92" i="2" s="1"/>
  <c r="G62" i="6"/>
  <c r="G93" i="2" s="1"/>
  <c r="H62" i="6"/>
  <c r="H93" i="2" s="1"/>
  <c r="I62" i="6"/>
  <c r="I93" i="2" s="1"/>
  <c r="J62" i="6"/>
  <c r="J93" i="2" s="1"/>
  <c r="K62" i="6"/>
  <c r="K93" i="2" s="1"/>
  <c r="L62" i="6"/>
  <c r="L93" i="2" s="1"/>
  <c r="M62" i="6"/>
  <c r="M93" i="2" s="1"/>
  <c r="N93" i="2"/>
  <c r="O62" i="6"/>
  <c r="O93" i="2" s="1"/>
  <c r="P62" i="6"/>
  <c r="P93" i="2" s="1"/>
  <c r="Q62" i="6"/>
  <c r="Q93" i="2" s="1"/>
  <c r="R62" i="6"/>
  <c r="R93" i="2" s="1"/>
  <c r="S62" i="6"/>
  <c r="S93" i="2" s="1"/>
  <c r="T62" i="6"/>
  <c r="T93" i="2" s="1"/>
  <c r="U62" i="6"/>
  <c r="U93" i="2" s="1"/>
  <c r="V62" i="6"/>
  <c r="V93" i="2" s="1"/>
  <c r="W62" i="6"/>
  <c r="W93" i="2" s="1"/>
  <c r="X62" i="6"/>
  <c r="X93" i="2" s="1"/>
  <c r="Y62" i="6"/>
  <c r="Y93" i="2" s="1"/>
  <c r="Z62" i="6"/>
  <c r="Z93" i="2" s="1"/>
  <c r="AA62" i="6"/>
  <c r="AA93" i="2" s="1"/>
  <c r="AB62" i="6"/>
  <c r="AB93" i="2" s="1"/>
  <c r="AC62" i="6"/>
  <c r="AC93" i="2" s="1"/>
  <c r="AD62" i="6"/>
  <c r="AD93" i="2" s="1"/>
  <c r="AE62" i="6"/>
  <c r="AE93" i="2" s="1"/>
  <c r="AF62" i="6"/>
  <c r="AF93" i="2" s="1"/>
  <c r="AG62" i="6"/>
  <c r="AG93" i="2" s="1"/>
  <c r="AH62" i="6"/>
  <c r="AH93" i="2" s="1"/>
  <c r="AI62" i="6"/>
  <c r="AI93" i="2" s="1"/>
  <c r="AJ62" i="6"/>
  <c r="AJ93" i="2" s="1"/>
  <c r="AK62" i="6"/>
  <c r="AK93" i="2" s="1"/>
  <c r="AL62" i="6"/>
  <c r="AL93" i="2" s="1"/>
  <c r="AM62" i="6"/>
  <c r="AM93" i="2" s="1"/>
  <c r="AN62" i="6"/>
  <c r="AN93" i="2" s="1"/>
  <c r="AO62" i="6"/>
  <c r="AO93" i="2" s="1"/>
  <c r="AP62" i="6"/>
  <c r="AP93" i="2" s="1"/>
  <c r="AQ62" i="6"/>
  <c r="AQ93" i="2" s="1"/>
  <c r="AR62" i="6"/>
  <c r="AR93" i="2" s="1"/>
  <c r="AS62" i="6"/>
  <c r="AS93" i="2" s="1"/>
  <c r="AT62" i="6"/>
  <c r="AT93" i="2" s="1"/>
  <c r="AU62" i="6"/>
  <c r="AU93" i="2" s="1"/>
  <c r="AV62" i="6"/>
  <c r="AV93" i="2" s="1"/>
  <c r="AW62" i="6"/>
  <c r="AW93" i="2" s="1"/>
  <c r="AX62" i="6"/>
  <c r="AX93" i="2" s="1"/>
  <c r="AY62" i="6"/>
  <c r="AY93" i="2" s="1"/>
  <c r="AZ62" i="6"/>
  <c r="AZ93" i="2" s="1"/>
  <c r="BA62" i="6"/>
  <c r="BA93" i="2" s="1"/>
  <c r="BB62" i="6"/>
  <c r="BB93" i="2" s="1"/>
  <c r="BC62" i="6"/>
  <c r="BC93" i="2" s="1"/>
  <c r="BD62" i="6"/>
  <c r="BD93" i="2" s="1"/>
  <c r="BE62" i="6"/>
  <c r="BE93" i="2" s="1"/>
  <c r="BF62" i="6"/>
  <c r="BF93" i="2" s="1"/>
  <c r="BG62" i="6"/>
  <c r="BG93" i="2" s="1"/>
  <c r="BH62" i="6"/>
  <c r="BH93" i="2" s="1"/>
  <c r="BI62" i="6"/>
  <c r="BI93" i="2" s="1"/>
  <c r="BJ62" i="6"/>
  <c r="BJ93" i="2" s="1"/>
  <c r="BK62" i="6"/>
  <c r="BK93" i="2" s="1"/>
  <c r="BL62" i="6"/>
  <c r="BL93" i="2" s="1"/>
  <c r="BM62" i="6"/>
  <c r="BM93" i="2" s="1"/>
  <c r="BN62" i="6"/>
  <c r="BN93" i="2" s="1"/>
  <c r="BO62" i="6"/>
  <c r="BO93" i="2" s="1"/>
  <c r="BP62" i="6"/>
  <c r="BP93" i="2" s="1"/>
  <c r="BQ62" i="6"/>
  <c r="BQ93" i="2" s="1"/>
  <c r="BR62" i="6"/>
  <c r="BR93" i="2" s="1"/>
  <c r="BS62" i="6"/>
  <c r="BS93" i="2" s="1"/>
  <c r="BT62" i="6"/>
  <c r="BT93" i="2" s="1"/>
  <c r="BU62" i="6"/>
  <c r="BU93" i="2" s="1"/>
  <c r="BV62" i="6"/>
  <c r="BV93" i="2" s="1"/>
  <c r="BW62" i="6"/>
  <c r="BW93" i="2" s="1"/>
  <c r="BX62" i="6"/>
  <c r="BX93" i="2" s="1"/>
  <c r="BY62" i="6"/>
  <c r="BY93" i="2" s="1"/>
  <c r="BZ62" i="6"/>
  <c r="BZ93" i="2" s="1"/>
  <c r="CA62" i="6"/>
  <c r="CA93" i="2" s="1"/>
  <c r="CB62" i="6"/>
  <c r="CB93" i="2" s="1"/>
  <c r="CC62" i="6"/>
  <c r="CC93" i="2" s="1"/>
  <c r="CD62" i="6"/>
  <c r="CD93" i="2" s="1"/>
  <c r="CE62" i="6"/>
  <c r="CE93" i="2" s="1"/>
  <c r="CF62" i="6"/>
  <c r="CF93" i="2" s="1"/>
  <c r="CG62" i="6"/>
  <c r="CG93" i="2" s="1"/>
  <c r="CH62" i="6"/>
  <c r="CH93" i="2" s="1"/>
  <c r="CI62" i="6"/>
  <c r="CI93" i="2" s="1"/>
  <c r="CJ62" i="6"/>
  <c r="CJ93" i="2" s="1"/>
  <c r="CK62" i="6"/>
  <c r="CK93" i="2" s="1"/>
  <c r="CL62" i="6"/>
  <c r="CL93" i="2" s="1"/>
  <c r="CM62" i="6"/>
  <c r="CM93" i="2" s="1"/>
  <c r="CN62" i="6"/>
  <c r="CN93" i="2" s="1"/>
  <c r="CO62" i="6"/>
  <c r="CO93" i="2" s="1"/>
  <c r="CP62" i="6"/>
  <c r="CP93" i="2" s="1"/>
  <c r="CQ62" i="6"/>
  <c r="CQ93" i="2" s="1"/>
  <c r="CR62" i="6"/>
  <c r="CR93" i="2" s="1"/>
  <c r="CS62" i="6"/>
  <c r="CS93" i="2" s="1"/>
  <c r="CT62" i="6"/>
  <c r="CT93" i="2" s="1"/>
  <c r="CU62" i="6"/>
  <c r="CU93" i="2" s="1"/>
  <c r="CV62" i="6"/>
  <c r="CV93" i="2" s="1"/>
  <c r="CW62" i="6"/>
  <c r="CW93" i="2" s="1"/>
  <c r="CX62" i="6"/>
  <c r="CX93" i="2" s="1"/>
  <c r="CY62" i="6"/>
  <c r="CY93" i="2" s="1"/>
  <c r="CZ62" i="6"/>
  <c r="CZ93" i="2" s="1"/>
  <c r="DA62" i="6"/>
  <c r="DA93" i="2" s="1"/>
  <c r="DB62" i="6"/>
  <c r="DB93" i="2" s="1"/>
  <c r="DC62" i="6"/>
  <c r="DC93" i="2" s="1"/>
  <c r="DD62" i="6"/>
  <c r="DD93" i="2" s="1"/>
  <c r="DE62" i="6"/>
  <c r="DE93" i="2" s="1"/>
  <c r="DF62" i="6"/>
  <c r="DF93" i="2" s="1"/>
  <c r="DG62" i="6"/>
  <c r="DG93" i="2" s="1"/>
  <c r="DH62" i="6"/>
  <c r="DH93" i="2" s="1"/>
  <c r="DI62" i="6"/>
  <c r="DI93" i="2" s="1"/>
  <c r="DJ62" i="6"/>
  <c r="DJ93" i="2" s="1"/>
  <c r="DK62" i="6"/>
  <c r="DK93" i="2" s="1"/>
  <c r="DL62" i="6"/>
  <c r="DL93" i="2" s="1"/>
  <c r="DM62" i="6"/>
  <c r="DM93" i="2" s="1"/>
  <c r="DN62" i="6"/>
  <c r="DN93" i="2" s="1"/>
  <c r="DO62" i="6"/>
  <c r="DO93" i="2" s="1"/>
  <c r="DP62" i="6"/>
  <c r="DP93" i="2" s="1"/>
  <c r="DQ62" i="6"/>
  <c r="DQ93" i="2" s="1"/>
  <c r="DR62" i="6"/>
  <c r="DR93" i="2" s="1"/>
  <c r="DS62" i="6"/>
  <c r="DS93" i="2" s="1"/>
  <c r="DT62" i="6"/>
  <c r="DT93" i="2" s="1"/>
  <c r="DU62" i="6"/>
  <c r="DU93" i="2" s="1"/>
  <c r="DV62" i="6"/>
  <c r="DV93" i="2" s="1"/>
  <c r="DW62" i="6"/>
  <c r="DW93" i="2" s="1"/>
  <c r="DX62" i="6"/>
  <c r="DX93" i="2" s="1"/>
  <c r="DY62" i="6"/>
  <c r="DY93" i="2" s="1"/>
  <c r="DZ93" i="2"/>
  <c r="EA62" i="6"/>
  <c r="EA93" i="2" s="1"/>
  <c r="EB62" i="6"/>
  <c r="EB93" i="2" s="1"/>
  <c r="EC62" i="6"/>
  <c r="EC93" i="2" s="1"/>
  <c r="ED62" i="6"/>
  <c r="ED93" i="2" s="1"/>
  <c r="EE62" i="6"/>
  <c r="EE93" i="2" s="1"/>
  <c r="EF62" i="6"/>
  <c r="EF93" i="2" s="1"/>
  <c r="EG62" i="6"/>
  <c r="EG93" i="2" s="1"/>
  <c r="EH62" i="6"/>
  <c r="EH93" i="2" s="1"/>
  <c r="EI62" i="6"/>
  <c r="EI93" i="2" s="1"/>
  <c r="EJ62" i="6"/>
  <c r="EJ93" i="2" s="1"/>
  <c r="EK62" i="6"/>
  <c r="EK93" i="2" s="1"/>
  <c r="EL62" i="6"/>
  <c r="EL93" i="2" s="1"/>
  <c r="EM62" i="6"/>
  <c r="EM93" i="2" s="1"/>
  <c r="EN62" i="6"/>
  <c r="EN93" i="2" s="1"/>
  <c r="EO62" i="6"/>
  <c r="EO93" i="2" s="1"/>
  <c r="EP62" i="6"/>
  <c r="EP93" i="2" s="1"/>
  <c r="EQ62" i="6"/>
  <c r="EQ93" i="2" s="1"/>
  <c r="ER62" i="6"/>
  <c r="ER93" i="2" s="1"/>
  <c r="ES62" i="6"/>
  <c r="ES93" i="2" s="1"/>
  <c r="ET62" i="6"/>
  <c r="ET93" i="2" s="1"/>
  <c r="EU62" i="6"/>
  <c r="EU93" i="2" s="1"/>
  <c r="EV62" i="6"/>
  <c r="EV93" i="2" s="1"/>
  <c r="EW62" i="6"/>
  <c r="EW93" i="2" s="1"/>
  <c r="EX62" i="6"/>
  <c r="EX93" i="2" s="1"/>
  <c r="EY62" i="6"/>
  <c r="EY93" i="2" s="1"/>
  <c r="EZ62" i="6"/>
  <c r="EZ93" i="2" s="1"/>
  <c r="FA62" i="6"/>
  <c r="FA93" i="2" s="1"/>
  <c r="FB62" i="6"/>
  <c r="FB93" i="2" s="1"/>
  <c r="FC62" i="6"/>
  <c r="FC93" i="2" s="1"/>
  <c r="FD62" i="6"/>
  <c r="FD93" i="2" s="1"/>
  <c r="FE62" i="6"/>
  <c r="FE93" i="2" s="1"/>
  <c r="FF62" i="6"/>
  <c r="FF93" i="2" s="1"/>
  <c r="FG62" i="6"/>
  <c r="FG93" i="2" s="1"/>
  <c r="FH62" i="6"/>
  <c r="FH93" i="2" s="1"/>
  <c r="FI62" i="6"/>
  <c r="FI93" i="2" s="1"/>
  <c r="FJ62" i="6"/>
  <c r="FJ93" i="2" s="1"/>
  <c r="FK62" i="6"/>
  <c r="FK93" i="2" s="1"/>
  <c r="FL62" i="6"/>
  <c r="FL93" i="2" s="1"/>
  <c r="FM62" i="6"/>
  <c r="FM93" i="2" s="1"/>
  <c r="FN62" i="6"/>
  <c r="FN93" i="2" s="1"/>
  <c r="FO62" i="6"/>
  <c r="FO93" i="2" s="1"/>
  <c r="FP62" i="6"/>
  <c r="FP93" i="2" s="1"/>
  <c r="FQ62" i="6"/>
  <c r="FQ93" i="2" s="1"/>
  <c r="FR62" i="6"/>
  <c r="FR93" i="2" s="1"/>
  <c r="FS62" i="6"/>
  <c r="FS93" i="2" s="1"/>
  <c r="FT62" i="6"/>
  <c r="FT93" i="2" s="1"/>
  <c r="FU62" i="6"/>
  <c r="FU93" i="2" s="1"/>
  <c r="FV62" i="6"/>
  <c r="FV93" i="2" s="1"/>
  <c r="FW62" i="6"/>
  <c r="FW93" i="2" s="1"/>
  <c r="FX62" i="6"/>
  <c r="FX93" i="2" s="1"/>
  <c r="FY62" i="6"/>
  <c r="FY93" i="2" s="1"/>
  <c r="FZ62" i="6"/>
  <c r="FZ93" i="2" s="1"/>
  <c r="GA62" i="6"/>
  <c r="GA93" i="2" s="1"/>
  <c r="GB62" i="6"/>
  <c r="GB93" i="2" s="1"/>
  <c r="G63" i="6"/>
  <c r="G94" i="2" s="1"/>
  <c r="H63" i="6"/>
  <c r="H94" i="2" s="1"/>
  <c r="I63" i="6"/>
  <c r="I94" i="2" s="1"/>
  <c r="J63" i="6"/>
  <c r="J94" i="2" s="1"/>
  <c r="K63" i="6"/>
  <c r="K94" i="2" s="1"/>
  <c r="L63" i="6"/>
  <c r="L94" i="2" s="1"/>
  <c r="M63" i="6"/>
  <c r="M94" i="2" s="1"/>
  <c r="N94" i="2"/>
  <c r="O63" i="6"/>
  <c r="O94" i="2" s="1"/>
  <c r="P63" i="6"/>
  <c r="P94" i="2" s="1"/>
  <c r="Q63" i="6"/>
  <c r="Q94" i="2" s="1"/>
  <c r="R63" i="6"/>
  <c r="R94" i="2" s="1"/>
  <c r="S63" i="6"/>
  <c r="S94" i="2" s="1"/>
  <c r="T63" i="6"/>
  <c r="T94" i="2" s="1"/>
  <c r="U63" i="6"/>
  <c r="U94" i="2" s="1"/>
  <c r="V63" i="6"/>
  <c r="V94" i="2" s="1"/>
  <c r="W63" i="6"/>
  <c r="W94" i="2" s="1"/>
  <c r="X63" i="6"/>
  <c r="X94" i="2" s="1"/>
  <c r="Y63" i="6"/>
  <c r="Y94" i="2" s="1"/>
  <c r="Z63" i="6"/>
  <c r="Z94" i="2" s="1"/>
  <c r="AA63" i="6"/>
  <c r="AA94" i="2" s="1"/>
  <c r="AB63" i="6"/>
  <c r="AB94" i="2" s="1"/>
  <c r="AC63" i="6"/>
  <c r="AC94" i="2" s="1"/>
  <c r="AD63" i="6"/>
  <c r="AD94" i="2" s="1"/>
  <c r="AE63" i="6"/>
  <c r="AE94" i="2" s="1"/>
  <c r="AF63" i="6"/>
  <c r="AF94" i="2" s="1"/>
  <c r="AG63" i="6"/>
  <c r="AG94" i="2" s="1"/>
  <c r="AH63" i="6"/>
  <c r="AH94" i="2" s="1"/>
  <c r="AI63" i="6"/>
  <c r="AI94" i="2" s="1"/>
  <c r="AJ63" i="6"/>
  <c r="AJ94" i="2" s="1"/>
  <c r="AK63" i="6"/>
  <c r="AK94" i="2" s="1"/>
  <c r="AL63" i="6"/>
  <c r="AL94" i="2" s="1"/>
  <c r="AM63" i="6"/>
  <c r="AM94" i="2" s="1"/>
  <c r="AN63" i="6"/>
  <c r="AN94" i="2" s="1"/>
  <c r="AO63" i="6"/>
  <c r="AO94" i="2" s="1"/>
  <c r="AP63" i="6"/>
  <c r="AP94" i="2" s="1"/>
  <c r="AQ63" i="6"/>
  <c r="AQ94" i="2" s="1"/>
  <c r="AR63" i="6"/>
  <c r="AR94" i="2" s="1"/>
  <c r="AS63" i="6"/>
  <c r="AS94" i="2" s="1"/>
  <c r="AT63" i="6"/>
  <c r="AT94" i="2" s="1"/>
  <c r="AU63" i="6"/>
  <c r="AU94" i="2" s="1"/>
  <c r="AV63" i="6"/>
  <c r="AV94" i="2" s="1"/>
  <c r="AW63" i="6"/>
  <c r="AW94" i="2" s="1"/>
  <c r="AX63" i="6"/>
  <c r="AX94" i="2" s="1"/>
  <c r="AY63" i="6"/>
  <c r="AY94" i="2" s="1"/>
  <c r="AZ63" i="6"/>
  <c r="AZ94" i="2" s="1"/>
  <c r="BA63" i="6"/>
  <c r="BA94" i="2" s="1"/>
  <c r="BB63" i="6"/>
  <c r="BB94" i="2" s="1"/>
  <c r="BC63" i="6"/>
  <c r="BC94" i="2" s="1"/>
  <c r="BD63" i="6"/>
  <c r="BD94" i="2" s="1"/>
  <c r="BE63" i="6"/>
  <c r="BE94" i="2" s="1"/>
  <c r="BF63" i="6"/>
  <c r="BF94" i="2" s="1"/>
  <c r="BG63" i="6"/>
  <c r="BG94" i="2" s="1"/>
  <c r="BH63" i="6"/>
  <c r="BH94" i="2" s="1"/>
  <c r="BI63" i="6"/>
  <c r="BI94" i="2" s="1"/>
  <c r="BJ63" i="6"/>
  <c r="BJ94" i="2" s="1"/>
  <c r="BK63" i="6"/>
  <c r="BK94" i="2" s="1"/>
  <c r="BL63" i="6"/>
  <c r="BL94" i="2" s="1"/>
  <c r="BM63" i="6"/>
  <c r="BM94" i="2" s="1"/>
  <c r="BN63" i="6"/>
  <c r="BN94" i="2" s="1"/>
  <c r="BO63" i="6"/>
  <c r="BO94" i="2" s="1"/>
  <c r="BP63" i="6"/>
  <c r="BP94" i="2" s="1"/>
  <c r="BQ63" i="6"/>
  <c r="BQ94" i="2" s="1"/>
  <c r="BR63" i="6"/>
  <c r="BR94" i="2" s="1"/>
  <c r="BS63" i="6"/>
  <c r="BS94" i="2" s="1"/>
  <c r="BT63" i="6"/>
  <c r="BT94" i="2" s="1"/>
  <c r="BU63" i="6"/>
  <c r="BU94" i="2" s="1"/>
  <c r="BV63" i="6"/>
  <c r="BV94" i="2" s="1"/>
  <c r="BW63" i="6"/>
  <c r="BW94" i="2" s="1"/>
  <c r="BX63" i="6"/>
  <c r="BX94" i="2" s="1"/>
  <c r="BY63" i="6"/>
  <c r="BY94" i="2" s="1"/>
  <c r="BZ63" i="6"/>
  <c r="BZ94" i="2" s="1"/>
  <c r="CA63" i="6"/>
  <c r="CA94" i="2" s="1"/>
  <c r="CB63" i="6"/>
  <c r="CB94" i="2" s="1"/>
  <c r="CC63" i="6"/>
  <c r="CC94" i="2" s="1"/>
  <c r="CD63" i="6"/>
  <c r="CD94" i="2" s="1"/>
  <c r="CE63" i="6"/>
  <c r="CE94" i="2" s="1"/>
  <c r="CF63" i="6"/>
  <c r="CF94" i="2" s="1"/>
  <c r="CG63" i="6"/>
  <c r="CG94" i="2" s="1"/>
  <c r="CH63" i="6"/>
  <c r="CH94" i="2" s="1"/>
  <c r="CI63" i="6"/>
  <c r="CI94" i="2" s="1"/>
  <c r="CJ63" i="6"/>
  <c r="CJ94" i="2" s="1"/>
  <c r="CK63" i="6"/>
  <c r="CK94" i="2" s="1"/>
  <c r="CL63" i="6"/>
  <c r="CL94" i="2" s="1"/>
  <c r="CM63" i="6"/>
  <c r="CM94" i="2" s="1"/>
  <c r="CN63" i="6"/>
  <c r="CN94" i="2" s="1"/>
  <c r="CO63" i="6"/>
  <c r="CO94" i="2" s="1"/>
  <c r="CP63" i="6"/>
  <c r="CP94" i="2" s="1"/>
  <c r="CQ63" i="6"/>
  <c r="CQ94" i="2" s="1"/>
  <c r="CR63" i="6"/>
  <c r="CR94" i="2" s="1"/>
  <c r="CS63" i="6"/>
  <c r="CS94" i="2" s="1"/>
  <c r="CT63" i="6"/>
  <c r="CT94" i="2" s="1"/>
  <c r="CU63" i="6"/>
  <c r="CU94" i="2" s="1"/>
  <c r="CV63" i="6"/>
  <c r="CV94" i="2" s="1"/>
  <c r="CW63" i="6"/>
  <c r="CW94" i="2" s="1"/>
  <c r="CX63" i="6"/>
  <c r="CX94" i="2" s="1"/>
  <c r="CY63" i="6"/>
  <c r="CY94" i="2" s="1"/>
  <c r="CZ63" i="6"/>
  <c r="CZ94" i="2" s="1"/>
  <c r="DA63" i="6"/>
  <c r="DA94" i="2" s="1"/>
  <c r="DB63" i="6"/>
  <c r="DB94" i="2" s="1"/>
  <c r="DC63" i="6"/>
  <c r="DC94" i="2" s="1"/>
  <c r="DD63" i="6"/>
  <c r="DD94" i="2" s="1"/>
  <c r="DE63" i="6"/>
  <c r="DE94" i="2" s="1"/>
  <c r="DF63" i="6"/>
  <c r="DF94" i="2" s="1"/>
  <c r="DG63" i="6"/>
  <c r="DG94" i="2" s="1"/>
  <c r="DH63" i="6"/>
  <c r="DH94" i="2" s="1"/>
  <c r="DI63" i="6"/>
  <c r="DI94" i="2" s="1"/>
  <c r="DJ63" i="6"/>
  <c r="DJ94" i="2" s="1"/>
  <c r="DK63" i="6"/>
  <c r="DK94" i="2" s="1"/>
  <c r="DL63" i="6"/>
  <c r="DL94" i="2" s="1"/>
  <c r="DM63" i="6"/>
  <c r="DM94" i="2" s="1"/>
  <c r="DN63" i="6"/>
  <c r="DN94" i="2" s="1"/>
  <c r="DO63" i="6"/>
  <c r="DO94" i="2" s="1"/>
  <c r="DP63" i="6"/>
  <c r="DP94" i="2" s="1"/>
  <c r="DQ63" i="6"/>
  <c r="DQ94" i="2" s="1"/>
  <c r="DR63" i="6"/>
  <c r="DR94" i="2" s="1"/>
  <c r="DS63" i="6"/>
  <c r="DS94" i="2" s="1"/>
  <c r="DT63" i="6"/>
  <c r="DT94" i="2" s="1"/>
  <c r="DU63" i="6"/>
  <c r="DU94" i="2" s="1"/>
  <c r="DV63" i="6"/>
  <c r="DV94" i="2" s="1"/>
  <c r="DW63" i="6"/>
  <c r="DW94" i="2" s="1"/>
  <c r="DX63" i="6"/>
  <c r="DX94" i="2" s="1"/>
  <c r="DY63" i="6"/>
  <c r="DY94" i="2" s="1"/>
  <c r="DZ94" i="2"/>
  <c r="EA63" i="6"/>
  <c r="EA94" i="2" s="1"/>
  <c r="EB63" i="6"/>
  <c r="EB94" i="2" s="1"/>
  <c r="EC63" i="6"/>
  <c r="EC94" i="2" s="1"/>
  <c r="ED63" i="6"/>
  <c r="ED94" i="2" s="1"/>
  <c r="EE63" i="6"/>
  <c r="EE94" i="2" s="1"/>
  <c r="EF63" i="6"/>
  <c r="EF94" i="2" s="1"/>
  <c r="EG63" i="6"/>
  <c r="EG94" i="2" s="1"/>
  <c r="EH63" i="6"/>
  <c r="EH94" i="2" s="1"/>
  <c r="EI63" i="6"/>
  <c r="EI94" i="2" s="1"/>
  <c r="EJ63" i="6"/>
  <c r="EJ94" i="2" s="1"/>
  <c r="EK63" i="6"/>
  <c r="EK94" i="2" s="1"/>
  <c r="EL63" i="6"/>
  <c r="EL94" i="2" s="1"/>
  <c r="EM63" i="6"/>
  <c r="EM94" i="2" s="1"/>
  <c r="EN63" i="6"/>
  <c r="EN94" i="2" s="1"/>
  <c r="EO63" i="6"/>
  <c r="EO94" i="2" s="1"/>
  <c r="EP63" i="6"/>
  <c r="EP94" i="2" s="1"/>
  <c r="EQ63" i="6"/>
  <c r="EQ94" i="2" s="1"/>
  <c r="ER63" i="6"/>
  <c r="ER94" i="2" s="1"/>
  <c r="ES63" i="6"/>
  <c r="ES94" i="2" s="1"/>
  <c r="ET63" i="6"/>
  <c r="ET94" i="2" s="1"/>
  <c r="EU63" i="6"/>
  <c r="EU94" i="2" s="1"/>
  <c r="EV63" i="6"/>
  <c r="EV94" i="2" s="1"/>
  <c r="EW63" i="6"/>
  <c r="EW94" i="2" s="1"/>
  <c r="EX63" i="6"/>
  <c r="EX94" i="2" s="1"/>
  <c r="EY63" i="6"/>
  <c r="EY94" i="2" s="1"/>
  <c r="EZ63" i="6"/>
  <c r="EZ94" i="2" s="1"/>
  <c r="FA63" i="6"/>
  <c r="FA94" i="2" s="1"/>
  <c r="FB63" i="6"/>
  <c r="FB94" i="2" s="1"/>
  <c r="FC63" i="6"/>
  <c r="FC94" i="2" s="1"/>
  <c r="FD63" i="6"/>
  <c r="FD94" i="2" s="1"/>
  <c r="FE63" i="6"/>
  <c r="FE94" i="2" s="1"/>
  <c r="FF63" i="6"/>
  <c r="FF94" i="2" s="1"/>
  <c r="FG63" i="6"/>
  <c r="FG94" i="2" s="1"/>
  <c r="FH63" i="6"/>
  <c r="FH94" i="2" s="1"/>
  <c r="FI63" i="6"/>
  <c r="FI94" i="2" s="1"/>
  <c r="FJ63" i="6"/>
  <c r="FJ94" i="2" s="1"/>
  <c r="FK63" i="6"/>
  <c r="FK94" i="2" s="1"/>
  <c r="FL63" i="6"/>
  <c r="FL94" i="2" s="1"/>
  <c r="FM63" i="6"/>
  <c r="FM94" i="2" s="1"/>
  <c r="FN63" i="6"/>
  <c r="FN94" i="2" s="1"/>
  <c r="FO63" i="6"/>
  <c r="FO94" i="2" s="1"/>
  <c r="FP63" i="6"/>
  <c r="FP94" i="2" s="1"/>
  <c r="FQ63" i="6"/>
  <c r="FQ94" i="2" s="1"/>
  <c r="FR63" i="6"/>
  <c r="FR94" i="2" s="1"/>
  <c r="FS63" i="6"/>
  <c r="FS94" i="2" s="1"/>
  <c r="FT63" i="6"/>
  <c r="FT94" i="2" s="1"/>
  <c r="FU63" i="6"/>
  <c r="FU94" i="2" s="1"/>
  <c r="FV63" i="6"/>
  <c r="FV94" i="2" s="1"/>
  <c r="FW63" i="6"/>
  <c r="FW94" i="2" s="1"/>
  <c r="FX63" i="6"/>
  <c r="FX94" i="2" s="1"/>
  <c r="FY63" i="6"/>
  <c r="FY94" i="2" s="1"/>
  <c r="FZ63" i="6"/>
  <c r="FZ94" i="2" s="1"/>
  <c r="GA63" i="6"/>
  <c r="GA94" i="2" s="1"/>
  <c r="GB63" i="6"/>
  <c r="GB94" i="2" s="1"/>
  <c r="G64" i="6"/>
  <c r="G95" i="2" s="1"/>
  <c r="H64" i="6"/>
  <c r="H95" i="2" s="1"/>
  <c r="I64" i="6"/>
  <c r="I95" i="2" s="1"/>
  <c r="J64" i="6"/>
  <c r="J95" i="2" s="1"/>
  <c r="K64" i="6"/>
  <c r="K95" i="2" s="1"/>
  <c r="L64" i="6"/>
  <c r="L95" i="2" s="1"/>
  <c r="M64" i="6"/>
  <c r="M95" i="2" s="1"/>
  <c r="N95" i="2"/>
  <c r="O64" i="6"/>
  <c r="O95" i="2" s="1"/>
  <c r="P64" i="6"/>
  <c r="P95" i="2" s="1"/>
  <c r="Q64" i="6"/>
  <c r="Q95" i="2" s="1"/>
  <c r="R64" i="6"/>
  <c r="R95" i="2" s="1"/>
  <c r="S64" i="6"/>
  <c r="S95" i="2" s="1"/>
  <c r="T64" i="6"/>
  <c r="T95" i="2" s="1"/>
  <c r="U64" i="6"/>
  <c r="U95" i="2" s="1"/>
  <c r="V64" i="6"/>
  <c r="V95" i="2" s="1"/>
  <c r="W64" i="6"/>
  <c r="W95" i="2" s="1"/>
  <c r="X64" i="6"/>
  <c r="X95" i="2" s="1"/>
  <c r="Y64" i="6"/>
  <c r="Y95" i="2" s="1"/>
  <c r="Z64" i="6"/>
  <c r="Z95" i="2" s="1"/>
  <c r="AA64" i="6"/>
  <c r="AA95" i="2" s="1"/>
  <c r="AB64" i="6"/>
  <c r="AB95" i="2" s="1"/>
  <c r="AC64" i="6"/>
  <c r="AC95" i="2" s="1"/>
  <c r="AD64" i="6"/>
  <c r="AD95" i="2" s="1"/>
  <c r="AE64" i="6"/>
  <c r="AE95" i="2" s="1"/>
  <c r="AF64" i="6"/>
  <c r="AF95" i="2" s="1"/>
  <c r="AG64" i="6"/>
  <c r="AG95" i="2" s="1"/>
  <c r="AH64" i="6"/>
  <c r="AH95" i="2" s="1"/>
  <c r="AI64" i="6"/>
  <c r="AI95" i="2" s="1"/>
  <c r="AJ64" i="6"/>
  <c r="AJ95" i="2" s="1"/>
  <c r="AK64" i="6"/>
  <c r="AK95" i="2" s="1"/>
  <c r="AL64" i="6"/>
  <c r="AL95" i="2" s="1"/>
  <c r="AM64" i="6"/>
  <c r="AM95" i="2" s="1"/>
  <c r="AN64" i="6"/>
  <c r="AN95" i="2" s="1"/>
  <c r="AO64" i="6"/>
  <c r="AO95" i="2" s="1"/>
  <c r="AP64" i="6"/>
  <c r="AP95" i="2" s="1"/>
  <c r="AQ64" i="6"/>
  <c r="AQ95" i="2" s="1"/>
  <c r="AR64" i="6"/>
  <c r="AR95" i="2" s="1"/>
  <c r="AS64" i="6"/>
  <c r="AS95" i="2" s="1"/>
  <c r="AT64" i="6"/>
  <c r="AT95" i="2" s="1"/>
  <c r="AU64" i="6"/>
  <c r="AU95" i="2" s="1"/>
  <c r="AV64" i="6"/>
  <c r="AV95" i="2" s="1"/>
  <c r="AW64" i="6"/>
  <c r="AW95" i="2" s="1"/>
  <c r="AX64" i="6"/>
  <c r="AX95" i="2" s="1"/>
  <c r="AY64" i="6"/>
  <c r="AY95" i="2" s="1"/>
  <c r="AZ64" i="6"/>
  <c r="AZ95" i="2" s="1"/>
  <c r="BA64" i="6"/>
  <c r="BA95" i="2" s="1"/>
  <c r="BB64" i="6"/>
  <c r="BB95" i="2" s="1"/>
  <c r="BC64" i="6"/>
  <c r="BC95" i="2" s="1"/>
  <c r="BD64" i="6"/>
  <c r="BD95" i="2" s="1"/>
  <c r="BE64" i="6"/>
  <c r="BE95" i="2" s="1"/>
  <c r="BF64" i="6"/>
  <c r="BF95" i="2" s="1"/>
  <c r="BG64" i="6"/>
  <c r="BG95" i="2" s="1"/>
  <c r="BH64" i="6"/>
  <c r="BH95" i="2" s="1"/>
  <c r="BI64" i="6"/>
  <c r="BI95" i="2" s="1"/>
  <c r="BJ64" i="6"/>
  <c r="BJ95" i="2" s="1"/>
  <c r="BK64" i="6"/>
  <c r="BK95" i="2" s="1"/>
  <c r="BL64" i="6"/>
  <c r="BL95" i="2" s="1"/>
  <c r="BM64" i="6"/>
  <c r="BM95" i="2" s="1"/>
  <c r="BN64" i="6"/>
  <c r="BN95" i="2" s="1"/>
  <c r="BO64" i="6"/>
  <c r="BO95" i="2" s="1"/>
  <c r="BP64" i="6"/>
  <c r="BP95" i="2" s="1"/>
  <c r="BQ64" i="6"/>
  <c r="BQ95" i="2" s="1"/>
  <c r="BR64" i="6"/>
  <c r="BR95" i="2" s="1"/>
  <c r="BS64" i="6"/>
  <c r="BS95" i="2" s="1"/>
  <c r="BT64" i="6"/>
  <c r="BT95" i="2" s="1"/>
  <c r="BU64" i="6"/>
  <c r="BU95" i="2" s="1"/>
  <c r="BV64" i="6"/>
  <c r="BV95" i="2" s="1"/>
  <c r="BW64" i="6"/>
  <c r="BW95" i="2" s="1"/>
  <c r="BX64" i="6"/>
  <c r="BX95" i="2" s="1"/>
  <c r="BY64" i="6"/>
  <c r="BY95" i="2" s="1"/>
  <c r="BZ64" i="6"/>
  <c r="BZ95" i="2" s="1"/>
  <c r="CA64" i="6"/>
  <c r="CA95" i="2" s="1"/>
  <c r="CB64" i="6"/>
  <c r="CB95" i="2" s="1"/>
  <c r="CC64" i="6"/>
  <c r="CC95" i="2" s="1"/>
  <c r="CD64" i="6"/>
  <c r="CD95" i="2" s="1"/>
  <c r="CE64" i="6"/>
  <c r="CE95" i="2" s="1"/>
  <c r="CF64" i="6"/>
  <c r="CF95" i="2" s="1"/>
  <c r="CG64" i="6"/>
  <c r="CG95" i="2" s="1"/>
  <c r="CH64" i="6"/>
  <c r="CH95" i="2" s="1"/>
  <c r="CI64" i="6"/>
  <c r="CI95" i="2" s="1"/>
  <c r="CJ64" i="6"/>
  <c r="CJ95" i="2" s="1"/>
  <c r="CK64" i="6"/>
  <c r="CK95" i="2" s="1"/>
  <c r="CL64" i="6"/>
  <c r="CL95" i="2" s="1"/>
  <c r="CM64" i="6"/>
  <c r="CM95" i="2" s="1"/>
  <c r="CN64" i="6"/>
  <c r="CN95" i="2" s="1"/>
  <c r="CO64" i="6"/>
  <c r="CO95" i="2" s="1"/>
  <c r="CP64" i="6"/>
  <c r="CP95" i="2" s="1"/>
  <c r="CQ64" i="6"/>
  <c r="CQ95" i="2" s="1"/>
  <c r="CR64" i="6"/>
  <c r="CR95" i="2" s="1"/>
  <c r="CS64" i="6"/>
  <c r="CS95" i="2" s="1"/>
  <c r="CT64" i="6"/>
  <c r="CT95" i="2" s="1"/>
  <c r="CU64" i="6"/>
  <c r="CU95" i="2" s="1"/>
  <c r="CV64" i="6"/>
  <c r="CV95" i="2" s="1"/>
  <c r="CW64" i="6"/>
  <c r="CW95" i="2" s="1"/>
  <c r="CX64" i="6"/>
  <c r="CX95" i="2" s="1"/>
  <c r="CY64" i="6"/>
  <c r="CY95" i="2" s="1"/>
  <c r="CZ64" i="6"/>
  <c r="CZ95" i="2" s="1"/>
  <c r="DA64" i="6"/>
  <c r="DA95" i="2" s="1"/>
  <c r="DB64" i="6"/>
  <c r="DB95" i="2" s="1"/>
  <c r="DC64" i="6"/>
  <c r="DC95" i="2" s="1"/>
  <c r="DD64" i="6"/>
  <c r="DD95" i="2" s="1"/>
  <c r="DE64" i="6"/>
  <c r="DE95" i="2" s="1"/>
  <c r="DF64" i="6"/>
  <c r="DF95" i="2" s="1"/>
  <c r="DG64" i="6"/>
  <c r="DG95" i="2" s="1"/>
  <c r="DH64" i="6"/>
  <c r="DH95" i="2" s="1"/>
  <c r="DI64" i="6"/>
  <c r="DI95" i="2" s="1"/>
  <c r="DJ64" i="6"/>
  <c r="DJ95" i="2" s="1"/>
  <c r="DK64" i="6"/>
  <c r="DK95" i="2" s="1"/>
  <c r="DL64" i="6"/>
  <c r="DL95" i="2" s="1"/>
  <c r="DM64" i="6"/>
  <c r="DM95" i="2" s="1"/>
  <c r="DN64" i="6"/>
  <c r="DN95" i="2" s="1"/>
  <c r="DO64" i="6"/>
  <c r="DO95" i="2" s="1"/>
  <c r="DP64" i="6"/>
  <c r="DP95" i="2" s="1"/>
  <c r="DQ64" i="6"/>
  <c r="DQ95" i="2" s="1"/>
  <c r="DR64" i="6"/>
  <c r="DR95" i="2" s="1"/>
  <c r="DS64" i="6"/>
  <c r="DS95" i="2" s="1"/>
  <c r="DT64" i="6"/>
  <c r="DT95" i="2" s="1"/>
  <c r="DU64" i="6"/>
  <c r="DU95" i="2" s="1"/>
  <c r="DV64" i="6"/>
  <c r="DV95" i="2" s="1"/>
  <c r="DW64" i="6"/>
  <c r="DW95" i="2" s="1"/>
  <c r="DX64" i="6"/>
  <c r="DX95" i="2" s="1"/>
  <c r="DY64" i="6"/>
  <c r="DY95" i="2" s="1"/>
  <c r="DZ95" i="2"/>
  <c r="EA64" i="6"/>
  <c r="EA95" i="2" s="1"/>
  <c r="EB64" i="6"/>
  <c r="EB95" i="2" s="1"/>
  <c r="EC64" i="6"/>
  <c r="EC95" i="2" s="1"/>
  <c r="ED64" i="6"/>
  <c r="ED95" i="2" s="1"/>
  <c r="EE64" i="6"/>
  <c r="EE95" i="2" s="1"/>
  <c r="EF64" i="6"/>
  <c r="EF95" i="2" s="1"/>
  <c r="EG64" i="6"/>
  <c r="EG95" i="2" s="1"/>
  <c r="EH64" i="6"/>
  <c r="EH95" i="2" s="1"/>
  <c r="EI64" i="6"/>
  <c r="EI95" i="2" s="1"/>
  <c r="EJ64" i="6"/>
  <c r="EJ95" i="2" s="1"/>
  <c r="EK64" i="6"/>
  <c r="EK95" i="2" s="1"/>
  <c r="EL64" i="6"/>
  <c r="EL95" i="2" s="1"/>
  <c r="EM64" i="6"/>
  <c r="EM95" i="2" s="1"/>
  <c r="EN64" i="6"/>
  <c r="EN95" i="2" s="1"/>
  <c r="EO64" i="6"/>
  <c r="EO95" i="2" s="1"/>
  <c r="EP64" i="6"/>
  <c r="EP95" i="2" s="1"/>
  <c r="EQ64" i="6"/>
  <c r="EQ95" i="2" s="1"/>
  <c r="ER64" i="6"/>
  <c r="ER95" i="2" s="1"/>
  <c r="ES64" i="6"/>
  <c r="ES95" i="2" s="1"/>
  <c r="ET64" i="6"/>
  <c r="ET95" i="2" s="1"/>
  <c r="EU64" i="6"/>
  <c r="EU95" i="2" s="1"/>
  <c r="EV64" i="6"/>
  <c r="EV95" i="2" s="1"/>
  <c r="EW64" i="6"/>
  <c r="EW95" i="2" s="1"/>
  <c r="EX64" i="6"/>
  <c r="EX95" i="2" s="1"/>
  <c r="EY64" i="6"/>
  <c r="EY95" i="2" s="1"/>
  <c r="EZ64" i="6"/>
  <c r="EZ95" i="2" s="1"/>
  <c r="FA64" i="6"/>
  <c r="FA95" i="2" s="1"/>
  <c r="FB64" i="6"/>
  <c r="FB95" i="2" s="1"/>
  <c r="FC64" i="6"/>
  <c r="FC95" i="2" s="1"/>
  <c r="FD64" i="6"/>
  <c r="FD95" i="2" s="1"/>
  <c r="FE64" i="6"/>
  <c r="FE95" i="2" s="1"/>
  <c r="FF64" i="6"/>
  <c r="FF95" i="2" s="1"/>
  <c r="FG64" i="6"/>
  <c r="FG95" i="2" s="1"/>
  <c r="FH64" i="6"/>
  <c r="FH95" i="2" s="1"/>
  <c r="FI64" i="6"/>
  <c r="FI95" i="2" s="1"/>
  <c r="FJ64" i="6"/>
  <c r="FJ95" i="2" s="1"/>
  <c r="FK64" i="6"/>
  <c r="FK95" i="2" s="1"/>
  <c r="FL64" i="6"/>
  <c r="FL95" i="2" s="1"/>
  <c r="FM64" i="6"/>
  <c r="FM95" i="2" s="1"/>
  <c r="FN64" i="6"/>
  <c r="FN95" i="2" s="1"/>
  <c r="FO64" i="6"/>
  <c r="FO95" i="2" s="1"/>
  <c r="FP64" i="6"/>
  <c r="FP95" i="2" s="1"/>
  <c r="FQ64" i="6"/>
  <c r="FQ95" i="2" s="1"/>
  <c r="FR64" i="6"/>
  <c r="FR95" i="2" s="1"/>
  <c r="FS64" i="6"/>
  <c r="FS95" i="2" s="1"/>
  <c r="FT64" i="6"/>
  <c r="FT95" i="2" s="1"/>
  <c r="FU64" i="6"/>
  <c r="FU95" i="2" s="1"/>
  <c r="FV64" i="6"/>
  <c r="FV95" i="2" s="1"/>
  <c r="FW64" i="6"/>
  <c r="FW95" i="2" s="1"/>
  <c r="FX64" i="6"/>
  <c r="FX95" i="2" s="1"/>
  <c r="FY64" i="6"/>
  <c r="FY95" i="2" s="1"/>
  <c r="FZ64" i="6"/>
  <c r="FZ95" i="2" s="1"/>
  <c r="GA64" i="6"/>
  <c r="GA95" i="2" s="1"/>
  <c r="GB64" i="6"/>
  <c r="GB95" i="2" s="1"/>
  <c r="G65" i="6"/>
  <c r="G96" i="2" s="1"/>
  <c r="H65" i="6"/>
  <c r="H96" i="2" s="1"/>
  <c r="I65" i="6"/>
  <c r="I96" i="2" s="1"/>
  <c r="J65" i="6"/>
  <c r="J96" i="2" s="1"/>
  <c r="K65" i="6"/>
  <c r="K96" i="2" s="1"/>
  <c r="L65" i="6"/>
  <c r="L96" i="2" s="1"/>
  <c r="M65" i="6"/>
  <c r="M96" i="2" s="1"/>
  <c r="N96" i="2"/>
  <c r="O65" i="6"/>
  <c r="O96" i="2" s="1"/>
  <c r="P65" i="6"/>
  <c r="P96" i="2" s="1"/>
  <c r="Q65" i="6"/>
  <c r="Q96" i="2" s="1"/>
  <c r="R65" i="6"/>
  <c r="R96" i="2" s="1"/>
  <c r="S65" i="6"/>
  <c r="S96" i="2" s="1"/>
  <c r="T65" i="6"/>
  <c r="T96" i="2" s="1"/>
  <c r="U65" i="6"/>
  <c r="U96" i="2" s="1"/>
  <c r="V65" i="6"/>
  <c r="V96" i="2" s="1"/>
  <c r="W65" i="6"/>
  <c r="W96" i="2" s="1"/>
  <c r="X65" i="6"/>
  <c r="X96" i="2" s="1"/>
  <c r="Y65" i="6"/>
  <c r="Y96" i="2" s="1"/>
  <c r="Z65" i="6"/>
  <c r="Z96" i="2" s="1"/>
  <c r="AA65" i="6"/>
  <c r="AA96" i="2" s="1"/>
  <c r="AB65" i="6"/>
  <c r="AB96" i="2" s="1"/>
  <c r="AC65" i="6"/>
  <c r="AC96" i="2" s="1"/>
  <c r="AD65" i="6"/>
  <c r="AD96" i="2" s="1"/>
  <c r="AE65" i="6"/>
  <c r="AE96" i="2" s="1"/>
  <c r="AF65" i="6"/>
  <c r="AF96" i="2" s="1"/>
  <c r="AG65" i="6"/>
  <c r="AG96" i="2" s="1"/>
  <c r="AH65" i="6"/>
  <c r="AH96" i="2" s="1"/>
  <c r="AI65" i="6"/>
  <c r="AI96" i="2" s="1"/>
  <c r="AJ65" i="6"/>
  <c r="AJ96" i="2" s="1"/>
  <c r="AK65" i="6"/>
  <c r="AK96" i="2" s="1"/>
  <c r="AL65" i="6"/>
  <c r="AL96" i="2" s="1"/>
  <c r="AM65" i="6"/>
  <c r="AM96" i="2" s="1"/>
  <c r="AN65" i="6"/>
  <c r="AN96" i="2" s="1"/>
  <c r="AO65" i="6"/>
  <c r="AO96" i="2" s="1"/>
  <c r="AP65" i="6"/>
  <c r="AP96" i="2" s="1"/>
  <c r="AQ65" i="6"/>
  <c r="AQ96" i="2" s="1"/>
  <c r="AR65" i="6"/>
  <c r="AR96" i="2" s="1"/>
  <c r="AS65" i="6"/>
  <c r="AS96" i="2" s="1"/>
  <c r="AT65" i="6"/>
  <c r="AT96" i="2" s="1"/>
  <c r="AU65" i="6"/>
  <c r="AU96" i="2" s="1"/>
  <c r="AV65" i="6"/>
  <c r="AV96" i="2" s="1"/>
  <c r="AW65" i="6"/>
  <c r="AW96" i="2" s="1"/>
  <c r="AX65" i="6"/>
  <c r="AX96" i="2" s="1"/>
  <c r="AY65" i="6"/>
  <c r="AY96" i="2" s="1"/>
  <c r="AZ65" i="6"/>
  <c r="AZ96" i="2" s="1"/>
  <c r="BA65" i="6"/>
  <c r="BA96" i="2" s="1"/>
  <c r="BB65" i="6"/>
  <c r="BB96" i="2" s="1"/>
  <c r="BC65" i="6"/>
  <c r="BC96" i="2" s="1"/>
  <c r="BD65" i="6"/>
  <c r="BD96" i="2" s="1"/>
  <c r="BE65" i="6"/>
  <c r="BE96" i="2" s="1"/>
  <c r="BF65" i="6"/>
  <c r="BF96" i="2" s="1"/>
  <c r="BG65" i="6"/>
  <c r="BG96" i="2" s="1"/>
  <c r="BH65" i="6"/>
  <c r="BH96" i="2" s="1"/>
  <c r="BI65" i="6"/>
  <c r="BI96" i="2" s="1"/>
  <c r="BJ65" i="6"/>
  <c r="BJ96" i="2" s="1"/>
  <c r="BK65" i="6"/>
  <c r="BK96" i="2" s="1"/>
  <c r="BL65" i="6"/>
  <c r="BL96" i="2" s="1"/>
  <c r="BM65" i="6"/>
  <c r="BM96" i="2" s="1"/>
  <c r="BN65" i="6"/>
  <c r="BN96" i="2" s="1"/>
  <c r="BO65" i="6"/>
  <c r="BO96" i="2" s="1"/>
  <c r="BP65" i="6"/>
  <c r="BP96" i="2" s="1"/>
  <c r="BQ65" i="6"/>
  <c r="BQ96" i="2" s="1"/>
  <c r="BR65" i="6"/>
  <c r="BR96" i="2" s="1"/>
  <c r="BS65" i="6"/>
  <c r="BS96" i="2" s="1"/>
  <c r="BT65" i="6"/>
  <c r="BT96" i="2" s="1"/>
  <c r="BU65" i="6"/>
  <c r="BU96" i="2" s="1"/>
  <c r="BV65" i="6"/>
  <c r="BV96" i="2" s="1"/>
  <c r="BW65" i="6"/>
  <c r="BW96" i="2" s="1"/>
  <c r="BX65" i="6"/>
  <c r="BX96" i="2" s="1"/>
  <c r="BY65" i="6"/>
  <c r="BY96" i="2" s="1"/>
  <c r="BZ65" i="6"/>
  <c r="BZ96" i="2" s="1"/>
  <c r="CA65" i="6"/>
  <c r="CA96" i="2" s="1"/>
  <c r="CB65" i="6"/>
  <c r="CB96" i="2" s="1"/>
  <c r="CC65" i="6"/>
  <c r="CC96" i="2" s="1"/>
  <c r="CD65" i="6"/>
  <c r="CD96" i="2" s="1"/>
  <c r="CE65" i="6"/>
  <c r="CE96" i="2" s="1"/>
  <c r="CF65" i="6"/>
  <c r="CF96" i="2" s="1"/>
  <c r="CG65" i="6"/>
  <c r="CG96" i="2" s="1"/>
  <c r="CH65" i="6"/>
  <c r="CH96" i="2" s="1"/>
  <c r="CI65" i="6"/>
  <c r="CI96" i="2" s="1"/>
  <c r="CJ65" i="6"/>
  <c r="CJ96" i="2" s="1"/>
  <c r="CK65" i="6"/>
  <c r="CK96" i="2" s="1"/>
  <c r="CL65" i="6"/>
  <c r="CL96" i="2" s="1"/>
  <c r="CM65" i="6"/>
  <c r="CM96" i="2" s="1"/>
  <c r="CN65" i="6"/>
  <c r="CN96" i="2" s="1"/>
  <c r="CO65" i="6"/>
  <c r="CO96" i="2" s="1"/>
  <c r="CP65" i="6"/>
  <c r="CP96" i="2" s="1"/>
  <c r="CQ65" i="6"/>
  <c r="CQ96" i="2" s="1"/>
  <c r="CR65" i="6"/>
  <c r="CR96" i="2" s="1"/>
  <c r="CS65" i="6"/>
  <c r="CS96" i="2" s="1"/>
  <c r="CT65" i="6"/>
  <c r="CT96" i="2" s="1"/>
  <c r="CU65" i="6"/>
  <c r="CU96" i="2" s="1"/>
  <c r="CV65" i="6"/>
  <c r="CV96" i="2" s="1"/>
  <c r="CW65" i="6"/>
  <c r="CW96" i="2" s="1"/>
  <c r="CX65" i="6"/>
  <c r="CX96" i="2" s="1"/>
  <c r="CY65" i="6"/>
  <c r="CY96" i="2" s="1"/>
  <c r="CZ65" i="6"/>
  <c r="CZ96" i="2" s="1"/>
  <c r="DA65" i="6"/>
  <c r="DA96" i="2" s="1"/>
  <c r="DB65" i="6"/>
  <c r="DB96" i="2" s="1"/>
  <c r="DC65" i="6"/>
  <c r="DC96" i="2" s="1"/>
  <c r="DD65" i="6"/>
  <c r="DD96" i="2" s="1"/>
  <c r="DE65" i="6"/>
  <c r="DE96" i="2" s="1"/>
  <c r="DF65" i="6"/>
  <c r="DF96" i="2" s="1"/>
  <c r="DG65" i="6"/>
  <c r="DG96" i="2" s="1"/>
  <c r="DH65" i="6"/>
  <c r="DH96" i="2" s="1"/>
  <c r="DI65" i="6"/>
  <c r="DI96" i="2" s="1"/>
  <c r="DJ65" i="6"/>
  <c r="DJ96" i="2" s="1"/>
  <c r="DK65" i="6"/>
  <c r="DK96" i="2" s="1"/>
  <c r="DL65" i="6"/>
  <c r="DL96" i="2" s="1"/>
  <c r="DM65" i="6"/>
  <c r="DM96" i="2" s="1"/>
  <c r="DN65" i="6"/>
  <c r="DN96" i="2" s="1"/>
  <c r="DO65" i="6"/>
  <c r="DO96" i="2" s="1"/>
  <c r="DP65" i="6"/>
  <c r="DP96" i="2" s="1"/>
  <c r="DQ65" i="6"/>
  <c r="DQ96" i="2" s="1"/>
  <c r="DR65" i="6"/>
  <c r="DR96" i="2" s="1"/>
  <c r="DS65" i="6"/>
  <c r="DS96" i="2" s="1"/>
  <c r="DT65" i="6"/>
  <c r="DT96" i="2" s="1"/>
  <c r="DU65" i="6"/>
  <c r="DU96" i="2" s="1"/>
  <c r="DV65" i="6"/>
  <c r="DV96" i="2" s="1"/>
  <c r="DW65" i="6"/>
  <c r="DW96" i="2" s="1"/>
  <c r="DX65" i="6"/>
  <c r="DX96" i="2" s="1"/>
  <c r="DY65" i="6"/>
  <c r="DY96" i="2" s="1"/>
  <c r="DZ96" i="2"/>
  <c r="EA65" i="6"/>
  <c r="EA96" i="2" s="1"/>
  <c r="EB65" i="6"/>
  <c r="EB96" i="2" s="1"/>
  <c r="EC65" i="6"/>
  <c r="EC96" i="2" s="1"/>
  <c r="ED65" i="6"/>
  <c r="ED96" i="2" s="1"/>
  <c r="EE65" i="6"/>
  <c r="EE96" i="2" s="1"/>
  <c r="EF65" i="6"/>
  <c r="EF96" i="2" s="1"/>
  <c r="EG65" i="6"/>
  <c r="EG96" i="2" s="1"/>
  <c r="EH65" i="6"/>
  <c r="EH96" i="2" s="1"/>
  <c r="EI65" i="6"/>
  <c r="EI96" i="2" s="1"/>
  <c r="EJ65" i="6"/>
  <c r="EJ96" i="2" s="1"/>
  <c r="EK65" i="6"/>
  <c r="EK96" i="2" s="1"/>
  <c r="EL65" i="6"/>
  <c r="EL96" i="2" s="1"/>
  <c r="EM65" i="6"/>
  <c r="EM96" i="2" s="1"/>
  <c r="EN65" i="6"/>
  <c r="EN96" i="2" s="1"/>
  <c r="EO65" i="6"/>
  <c r="EO96" i="2" s="1"/>
  <c r="EP65" i="6"/>
  <c r="EP96" i="2" s="1"/>
  <c r="EQ65" i="6"/>
  <c r="EQ96" i="2" s="1"/>
  <c r="ER65" i="6"/>
  <c r="ER96" i="2" s="1"/>
  <c r="ES65" i="6"/>
  <c r="ES96" i="2" s="1"/>
  <c r="ET65" i="6"/>
  <c r="ET96" i="2" s="1"/>
  <c r="EU65" i="6"/>
  <c r="EU96" i="2" s="1"/>
  <c r="EV65" i="6"/>
  <c r="EV96" i="2" s="1"/>
  <c r="EW65" i="6"/>
  <c r="EW96" i="2" s="1"/>
  <c r="EX65" i="6"/>
  <c r="EX96" i="2" s="1"/>
  <c r="EY65" i="6"/>
  <c r="EY96" i="2" s="1"/>
  <c r="EZ65" i="6"/>
  <c r="EZ96" i="2" s="1"/>
  <c r="FA65" i="6"/>
  <c r="FA96" i="2" s="1"/>
  <c r="FB65" i="6"/>
  <c r="FB96" i="2" s="1"/>
  <c r="FC65" i="6"/>
  <c r="FC96" i="2" s="1"/>
  <c r="FD65" i="6"/>
  <c r="FD96" i="2" s="1"/>
  <c r="FE65" i="6"/>
  <c r="FE96" i="2" s="1"/>
  <c r="FF65" i="6"/>
  <c r="FF96" i="2" s="1"/>
  <c r="FG65" i="6"/>
  <c r="FG96" i="2" s="1"/>
  <c r="FH65" i="6"/>
  <c r="FH96" i="2" s="1"/>
  <c r="FI65" i="6"/>
  <c r="FI96" i="2" s="1"/>
  <c r="FJ65" i="6"/>
  <c r="FJ96" i="2" s="1"/>
  <c r="FK65" i="6"/>
  <c r="FK96" i="2" s="1"/>
  <c r="FL65" i="6"/>
  <c r="FL96" i="2" s="1"/>
  <c r="FM65" i="6"/>
  <c r="FM96" i="2" s="1"/>
  <c r="FN65" i="6"/>
  <c r="FN96" i="2" s="1"/>
  <c r="FO65" i="6"/>
  <c r="FO96" i="2" s="1"/>
  <c r="FP65" i="6"/>
  <c r="FP96" i="2" s="1"/>
  <c r="FQ65" i="6"/>
  <c r="FQ96" i="2" s="1"/>
  <c r="FR65" i="6"/>
  <c r="FR96" i="2" s="1"/>
  <c r="FS65" i="6"/>
  <c r="FS96" i="2" s="1"/>
  <c r="FT65" i="6"/>
  <c r="FT96" i="2" s="1"/>
  <c r="FU65" i="6"/>
  <c r="FU96" i="2" s="1"/>
  <c r="FV65" i="6"/>
  <c r="FV96" i="2" s="1"/>
  <c r="FW65" i="6"/>
  <c r="FW96" i="2" s="1"/>
  <c r="FX65" i="6"/>
  <c r="FX96" i="2" s="1"/>
  <c r="FY65" i="6"/>
  <c r="FY96" i="2" s="1"/>
  <c r="FZ65" i="6"/>
  <c r="FZ96" i="2" s="1"/>
  <c r="GA65" i="6"/>
  <c r="GA96" i="2" s="1"/>
  <c r="GB65" i="6"/>
  <c r="GB96" i="2" s="1"/>
  <c r="G66" i="6"/>
  <c r="G97" i="2" s="1"/>
  <c r="H66" i="6"/>
  <c r="H97" i="2" s="1"/>
  <c r="I66" i="6"/>
  <c r="I97" i="2" s="1"/>
  <c r="J66" i="6"/>
  <c r="J97" i="2" s="1"/>
  <c r="K66" i="6"/>
  <c r="K97" i="2" s="1"/>
  <c r="L66" i="6"/>
  <c r="L97" i="2" s="1"/>
  <c r="M66" i="6"/>
  <c r="M97" i="2" s="1"/>
  <c r="N97" i="2"/>
  <c r="O66" i="6"/>
  <c r="O97" i="2" s="1"/>
  <c r="P66" i="6"/>
  <c r="P97" i="2" s="1"/>
  <c r="Q66" i="6"/>
  <c r="Q97" i="2" s="1"/>
  <c r="R66" i="6"/>
  <c r="R97" i="2" s="1"/>
  <c r="S66" i="6"/>
  <c r="S97" i="2" s="1"/>
  <c r="T66" i="6"/>
  <c r="T97" i="2" s="1"/>
  <c r="U66" i="6"/>
  <c r="U97" i="2" s="1"/>
  <c r="V66" i="6"/>
  <c r="V97" i="2" s="1"/>
  <c r="W66" i="6"/>
  <c r="W97" i="2" s="1"/>
  <c r="X66" i="6"/>
  <c r="X97" i="2" s="1"/>
  <c r="Y66" i="6"/>
  <c r="Y97" i="2" s="1"/>
  <c r="Z66" i="6"/>
  <c r="Z97" i="2" s="1"/>
  <c r="AA66" i="6"/>
  <c r="AA97" i="2" s="1"/>
  <c r="AB66" i="6"/>
  <c r="AB97" i="2" s="1"/>
  <c r="AC66" i="6"/>
  <c r="AC97" i="2" s="1"/>
  <c r="AD66" i="6"/>
  <c r="AD97" i="2" s="1"/>
  <c r="AE66" i="6"/>
  <c r="AE97" i="2" s="1"/>
  <c r="AF66" i="6"/>
  <c r="AF97" i="2" s="1"/>
  <c r="AG66" i="6"/>
  <c r="AG97" i="2" s="1"/>
  <c r="AH66" i="6"/>
  <c r="AH97" i="2" s="1"/>
  <c r="AI66" i="6"/>
  <c r="AI97" i="2" s="1"/>
  <c r="AJ66" i="6"/>
  <c r="AJ97" i="2" s="1"/>
  <c r="AK66" i="6"/>
  <c r="AK97" i="2" s="1"/>
  <c r="AL66" i="6"/>
  <c r="AL97" i="2" s="1"/>
  <c r="AM66" i="6"/>
  <c r="AM97" i="2" s="1"/>
  <c r="AN66" i="6"/>
  <c r="AN97" i="2" s="1"/>
  <c r="AO66" i="6"/>
  <c r="AO97" i="2" s="1"/>
  <c r="AP66" i="6"/>
  <c r="AP97" i="2" s="1"/>
  <c r="AQ66" i="6"/>
  <c r="AQ97" i="2" s="1"/>
  <c r="AR66" i="6"/>
  <c r="AR97" i="2" s="1"/>
  <c r="AS66" i="6"/>
  <c r="AS97" i="2" s="1"/>
  <c r="AT66" i="6"/>
  <c r="AT97" i="2" s="1"/>
  <c r="AU66" i="6"/>
  <c r="AU97" i="2" s="1"/>
  <c r="AV66" i="6"/>
  <c r="AV97" i="2" s="1"/>
  <c r="AW66" i="6"/>
  <c r="AW97" i="2" s="1"/>
  <c r="AX66" i="6"/>
  <c r="AX97" i="2" s="1"/>
  <c r="AY66" i="6"/>
  <c r="AY97" i="2" s="1"/>
  <c r="AZ66" i="6"/>
  <c r="AZ97" i="2" s="1"/>
  <c r="BA66" i="6"/>
  <c r="BA97" i="2" s="1"/>
  <c r="BB66" i="6"/>
  <c r="BB97" i="2" s="1"/>
  <c r="BC66" i="6"/>
  <c r="BC97" i="2" s="1"/>
  <c r="BD66" i="6"/>
  <c r="BD97" i="2" s="1"/>
  <c r="BE66" i="6"/>
  <c r="BE97" i="2" s="1"/>
  <c r="BF66" i="6"/>
  <c r="BF97" i="2" s="1"/>
  <c r="BG66" i="6"/>
  <c r="BG97" i="2" s="1"/>
  <c r="BH66" i="6"/>
  <c r="BH97" i="2" s="1"/>
  <c r="BI66" i="6"/>
  <c r="BI97" i="2" s="1"/>
  <c r="BJ66" i="6"/>
  <c r="BJ97" i="2" s="1"/>
  <c r="BK66" i="6"/>
  <c r="BK97" i="2" s="1"/>
  <c r="BL66" i="6"/>
  <c r="BL97" i="2" s="1"/>
  <c r="BM66" i="6"/>
  <c r="BM97" i="2" s="1"/>
  <c r="BN66" i="6"/>
  <c r="BN97" i="2" s="1"/>
  <c r="BO66" i="6"/>
  <c r="BO97" i="2" s="1"/>
  <c r="BP66" i="6"/>
  <c r="BP97" i="2" s="1"/>
  <c r="BQ66" i="6"/>
  <c r="BQ97" i="2" s="1"/>
  <c r="BR66" i="6"/>
  <c r="BR97" i="2" s="1"/>
  <c r="BS66" i="6"/>
  <c r="BS97" i="2" s="1"/>
  <c r="BT66" i="6"/>
  <c r="BT97" i="2" s="1"/>
  <c r="BU66" i="6"/>
  <c r="BU97" i="2" s="1"/>
  <c r="BV66" i="6"/>
  <c r="BV97" i="2" s="1"/>
  <c r="BW66" i="6"/>
  <c r="BW97" i="2" s="1"/>
  <c r="BX66" i="6"/>
  <c r="BX97" i="2" s="1"/>
  <c r="BY66" i="6"/>
  <c r="BY97" i="2" s="1"/>
  <c r="BZ66" i="6"/>
  <c r="BZ97" i="2" s="1"/>
  <c r="CA66" i="6"/>
  <c r="CA97" i="2" s="1"/>
  <c r="CB66" i="6"/>
  <c r="CB97" i="2" s="1"/>
  <c r="CC66" i="6"/>
  <c r="CC97" i="2" s="1"/>
  <c r="CD66" i="6"/>
  <c r="CD97" i="2" s="1"/>
  <c r="CE66" i="6"/>
  <c r="CE97" i="2" s="1"/>
  <c r="CF66" i="6"/>
  <c r="CF97" i="2" s="1"/>
  <c r="CG66" i="6"/>
  <c r="CG97" i="2" s="1"/>
  <c r="CH66" i="6"/>
  <c r="CH97" i="2" s="1"/>
  <c r="CI66" i="6"/>
  <c r="CI97" i="2" s="1"/>
  <c r="CJ66" i="6"/>
  <c r="CJ97" i="2" s="1"/>
  <c r="CK66" i="6"/>
  <c r="CK97" i="2" s="1"/>
  <c r="CL66" i="6"/>
  <c r="CL97" i="2" s="1"/>
  <c r="CM66" i="6"/>
  <c r="CM97" i="2" s="1"/>
  <c r="CN66" i="6"/>
  <c r="CN97" i="2" s="1"/>
  <c r="CO66" i="6"/>
  <c r="CO97" i="2" s="1"/>
  <c r="CP66" i="6"/>
  <c r="CP97" i="2" s="1"/>
  <c r="CQ66" i="6"/>
  <c r="CQ97" i="2" s="1"/>
  <c r="CR66" i="6"/>
  <c r="CR97" i="2" s="1"/>
  <c r="CS66" i="6"/>
  <c r="CS97" i="2" s="1"/>
  <c r="CT66" i="6"/>
  <c r="CT97" i="2" s="1"/>
  <c r="CU66" i="6"/>
  <c r="CU97" i="2" s="1"/>
  <c r="CV66" i="6"/>
  <c r="CV97" i="2" s="1"/>
  <c r="CW66" i="6"/>
  <c r="CW97" i="2" s="1"/>
  <c r="CX66" i="6"/>
  <c r="CX97" i="2" s="1"/>
  <c r="CY66" i="6"/>
  <c r="CY97" i="2" s="1"/>
  <c r="CZ66" i="6"/>
  <c r="CZ97" i="2" s="1"/>
  <c r="DA66" i="6"/>
  <c r="DA97" i="2" s="1"/>
  <c r="DB66" i="6"/>
  <c r="DB97" i="2" s="1"/>
  <c r="DC66" i="6"/>
  <c r="DC97" i="2" s="1"/>
  <c r="DD66" i="6"/>
  <c r="DD97" i="2" s="1"/>
  <c r="DE66" i="6"/>
  <c r="DE97" i="2" s="1"/>
  <c r="DF66" i="6"/>
  <c r="DF97" i="2" s="1"/>
  <c r="DG66" i="6"/>
  <c r="DG97" i="2" s="1"/>
  <c r="DH66" i="6"/>
  <c r="DH97" i="2" s="1"/>
  <c r="DI66" i="6"/>
  <c r="DI97" i="2" s="1"/>
  <c r="DJ66" i="6"/>
  <c r="DJ97" i="2" s="1"/>
  <c r="DK66" i="6"/>
  <c r="DK97" i="2" s="1"/>
  <c r="DL66" i="6"/>
  <c r="DL97" i="2" s="1"/>
  <c r="DM66" i="6"/>
  <c r="DM97" i="2" s="1"/>
  <c r="DN66" i="6"/>
  <c r="DN97" i="2" s="1"/>
  <c r="DO66" i="6"/>
  <c r="DO97" i="2" s="1"/>
  <c r="DP66" i="6"/>
  <c r="DP97" i="2" s="1"/>
  <c r="DQ66" i="6"/>
  <c r="DQ97" i="2" s="1"/>
  <c r="DR66" i="6"/>
  <c r="DR97" i="2" s="1"/>
  <c r="DS66" i="6"/>
  <c r="DS97" i="2" s="1"/>
  <c r="DT66" i="6"/>
  <c r="DT97" i="2" s="1"/>
  <c r="DU66" i="6"/>
  <c r="DU97" i="2" s="1"/>
  <c r="DV66" i="6"/>
  <c r="DV97" i="2" s="1"/>
  <c r="DW66" i="6"/>
  <c r="DW97" i="2" s="1"/>
  <c r="DX66" i="6"/>
  <c r="DX97" i="2" s="1"/>
  <c r="DY66" i="6"/>
  <c r="DY97" i="2" s="1"/>
  <c r="DZ97" i="2"/>
  <c r="EA66" i="6"/>
  <c r="EA97" i="2" s="1"/>
  <c r="EB66" i="6"/>
  <c r="EB97" i="2" s="1"/>
  <c r="EC66" i="6"/>
  <c r="EC97" i="2" s="1"/>
  <c r="ED66" i="6"/>
  <c r="ED97" i="2" s="1"/>
  <c r="EE66" i="6"/>
  <c r="EE97" i="2" s="1"/>
  <c r="EF66" i="6"/>
  <c r="EF97" i="2" s="1"/>
  <c r="EG66" i="6"/>
  <c r="EG97" i="2" s="1"/>
  <c r="EH66" i="6"/>
  <c r="EH97" i="2" s="1"/>
  <c r="EI66" i="6"/>
  <c r="EI97" i="2" s="1"/>
  <c r="EJ66" i="6"/>
  <c r="EJ97" i="2" s="1"/>
  <c r="EK66" i="6"/>
  <c r="EK97" i="2" s="1"/>
  <c r="EL66" i="6"/>
  <c r="EL97" i="2" s="1"/>
  <c r="EM66" i="6"/>
  <c r="EM97" i="2" s="1"/>
  <c r="EN66" i="6"/>
  <c r="EN97" i="2" s="1"/>
  <c r="EO66" i="6"/>
  <c r="EO97" i="2" s="1"/>
  <c r="EP66" i="6"/>
  <c r="EP97" i="2" s="1"/>
  <c r="EQ66" i="6"/>
  <c r="EQ97" i="2" s="1"/>
  <c r="ER66" i="6"/>
  <c r="ER97" i="2" s="1"/>
  <c r="ES66" i="6"/>
  <c r="ES97" i="2" s="1"/>
  <c r="ET66" i="6"/>
  <c r="ET97" i="2" s="1"/>
  <c r="EU66" i="6"/>
  <c r="EU97" i="2" s="1"/>
  <c r="EV66" i="6"/>
  <c r="EV97" i="2" s="1"/>
  <c r="EW66" i="6"/>
  <c r="EW97" i="2" s="1"/>
  <c r="EX66" i="6"/>
  <c r="EX97" i="2" s="1"/>
  <c r="EY66" i="6"/>
  <c r="EY97" i="2" s="1"/>
  <c r="EZ66" i="6"/>
  <c r="EZ97" i="2" s="1"/>
  <c r="FA66" i="6"/>
  <c r="FA97" i="2" s="1"/>
  <c r="FB66" i="6"/>
  <c r="FB97" i="2" s="1"/>
  <c r="FC66" i="6"/>
  <c r="FC97" i="2" s="1"/>
  <c r="FD66" i="6"/>
  <c r="FD97" i="2" s="1"/>
  <c r="FE66" i="6"/>
  <c r="FE97" i="2" s="1"/>
  <c r="FF66" i="6"/>
  <c r="FF97" i="2" s="1"/>
  <c r="FG66" i="6"/>
  <c r="FG97" i="2" s="1"/>
  <c r="FH66" i="6"/>
  <c r="FH97" i="2" s="1"/>
  <c r="FI66" i="6"/>
  <c r="FI97" i="2" s="1"/>
  <c r="FJ66" i="6"/>
  <c r="FJ97" i="2" s="1"/>
  <c r="FK66" i="6"/>
  <c r="FK97" i="2" s="1"/>
  <c r="FL66" i="6"/>
  <c r="FL97" i="2" s="1"/>
  <c r="FM66" i="6"/>
  <c r="FM97" i="2" s="1"/>
  <c r="FN66" i="6"/>
  <c r="FN97" i="2" s="1"/>
  <c r="FO66" i="6"/>
  <c r="FO97" i="2" s="1"/>
  <c r="FP66" i="6"/>
  <c r="FP97" i="2" s="1"/>
  <c r="FQ66" i="6"/>
  <c r="FQ97" i="2" s="1"/>
  <c r="FR66" i="6"/>
  <c r="FR97" i="2" s="1"/>
  <c r="FS66" i="6"/>
  <c r="FS97" i="2" s="1"/>
  <c r="FT66" i="6"/>
  <c r="FT97" i="2" s="1"/>
  <c r="FU66" i="6"/>
  <c r="FU97" i="2" s="1"/>
  <c r="FV66" i="6"/>
  <c r="FV97" i="2" s="1"/>
  <c r="FW66" i="6"/>
  <c r="FW97" i="2" s="1"/>
  <c r="FX66" i="6"/>
  <c r="FX97" i="2" s="1"/>
  <c r="FY66" i="6"/>
  <c r="FY97" i="2" s="1"/>
  <c r="FZ66" i="6"/>
  <c r="FZ97" i="2" s="1"/>
  <c r="GA66" i="6"/>
  <c r="GA97" i="2" s="1"/>
  <c r="GB66" i="6"/>
  <c r="GB97" i="2" s="1"/>
  <c r="G67" i="6"/>
  <c r="G98" i="2" s="1"/>
  <c r="H67" i="6"/>
  <c r="H98" i="2" s="1"/>
  <c r="I67" i="6"/>
  <c r="I98" i="2" s="1"/>
  <c r="J67" i="6"/>
  <c r="J98" i="2" s="1"/>
  <c r="K67" i="6"/>
  <c r="K98" i="2" s="1"/>
  <c r="L67" i="6"/>
  <c r="L98" i="2" s="1"/>
  <c r="M67" i="6"/>
  <c r="M98" i="2" s="1"/>
  <c r="N98" i="2"/>
  <c r="O67" i="6"/>
  <c r="O98" i="2" s="1"/>
  <c r="P67" i="6"/>
  <c r="P98" i="2" s="1"/>
  <c r="Q67" i="6"/>
  <c r="Q98" i="2" s="1"/>
  <c r="R67" i="6"/>
  <c r="R98" i="2" s="1"/>
  <c r="S67" i="6"/>
  <c r="S98" i="2" s="1"/>
  <c r="T67" i="6"/>
  <c r="T98" i="2" s="1"/>
  <c r="U67" i="6"/>
  <c r="U98" i="2" s="1"/>
  <c r="V67" i="6"/>
  <c r="V98" i="2" s="1"/>
  <c r="W67" i="6"/>
  <c r="W98" i="2" s="1"/>
  <c r="X67" i="6"/>
  <c r="X98" i="2" s="1"/>
  <c r="Y67" i="6"/>
  <c r="Y98" i="2" s="1"/>
  <c r="Z67" i="6"/>
  <c r="Z98" i="2" s="1"/>
  <c r="AA67" i="6"/>
  <c r="AA98" i="2" s="1"/>
  <c r="AB67" i="6"/>
  <c r="AB98" i="2" s="1"/>
  <c r="AC67" i="6"/>
  <c r="AC98" i="2" s="1"/>
  <c r="AD67" i="6"/>
  <c r="AD98" i="2" s="1"/>
  <c r="AE67" i="6"/>
  <c r="AE98" i="2" s="1"/>
  <c r="AF67" i="6"/>
  <c r="AF98" i="2" s="1"/>
  <c r="AG67" i="6"/>
  <c r="AG98" i="2" s="1"/>
  <c r="AH67" i="6"/>
  <c r="AH98" i="2" s="1"/>
  <c r="AI67" i="6"/>
  <c r="AI98" i="2" s="1"/>
  <c r="AJ67" i="6"/>
  <c r="AJ98" i="2" s="1"/>
  <c r="AK67" i="6"/>
  <c r="AK98" i="2" s="1"/>
  <c r="AL67" i="6"/>
  <c r="AL98" i="2" s="1"/>
  <c r="AM67" i="6"/>
  <c r="AM98" i="2" s="1"/>
  <c r="AN67" i="6"/>
  <c r="AN98" i="2" s="1"/>
  <c r="AO67" i="6"/>
  <c r="AO98" i="2" s="1"/>
  <c r="AP67" i="6"/>
  <c r="AP98" i="2" s="1"/>
  <c r="AQ67" i="6"/>
  <c r="AQ98" i="2" s="1"/>
  <c r="AR67" i="6"/>
  <c r="AR98" i="2" s="1"/>
  <c r="AS67" i="6"/>
  <c r="AS98" i="2" s="1"/>
  <c r="AT67" i="6"/>
  <c r="AT98" i="2" s="1"/>
  <c r="AU67" i="6"/>
  <c r="AU98" i="2" s="1"/>
  <c r="AV67" i="6"/>
  <c r="AV98" i="2" s="1"/>
  <c r="AW67" i="6"/>
  <c r="AW98" i="2" s="1"/>
  <c r="AX67" i="6"/>
  <c r="AX98" i="2" s="1"/>
  <c r="AY67" i="6"/>
  <c r="AY98" i="2" s="1"/>
  <c r="AZ67" i="6"/>
  <c r="AZ98" i="2" s="1"/>
  <c r="BA67" i="6"/>
  <c r="BA98" i="2" s="1"/>
  <c r="BB67" i="6"/>
  <c r="BB98" i="2" s="1"/>
  <c r="BC67" i="6"/>
  <c r="BC98" i="2" s="1"/>
  <c r="BD67" i="6"/>
  <c r="BD98" i="2" s="1"/>
  <c r="BE67" i="6"/>
  <c r="BE98" i="2" s="1"/>
  <c r="BF67" i="6"/>
  <c r="BF98" i="2" s="1"/>
  <c r="BG67" i="6"/>
  <c r="BG98" i="2" s="1"/>
  <c r="BH67" i="6"/>
  <c r="BH98" i="2" s="1"/>
  <c r="BI67" i="6"/>
  <c r="BI98" i="2" s="1"/>
  <c r="BJ67" i="6"/>
  <c r="BJ98" i="2" s="1"/>
  <c r="BK67" i="6"/>
  <c r="BK98" i="2" s="1"/>
  <c r="BL67" i="6"/>
  <c r="BL98" i="2" s="1"/>
  <c r="BM67" i="6"/>
  <c r="BM98" i="2" s="1"/>
  <c r="BN67" i="6"/>
  <c r="BN98" i="2" s="1"/>
  <c r="BO67" i="6"/>
  <c r="BO98" i="2" s="1"/>
  <c r="BP67" i="6"/>
  <c r="BP98" i="2" s="1"/>
  <c r="BQ67" i="6"/>
  <c r="BQ98" i="2" s="1"/>
  <c r="BR67" i="6"/>
  <c r="BR98" i="2" s="1"/>
  <c r="BS67" i="6"/>
  <c r="BS98" i="2" s="1"/>
  <c r="BT67" i="6"/>
  <c r="BT98" i="2" s="1"/>
  <c r="BU67" i="6"/>
  <c r="BU98" i="2" s="1"/>
  <c r="BV67" i="6"/>
  <c r="BV98" i="2" s="1"/>
  <c r="BW67" i="6"/>
  <c r="BW98" i="2" s="1"/>
  <c r="BX67" i="6"/>
  <c r="BX98" i="2" s="1"/>
  <c r="BY67" i="6"/>
  <c r="BY98" i="2" s="1"/>
  <c r="BZ67" i="6"/>
  <c r="BZ98" i="2" s="1"/>
  <c r="CA67" i="6"/>
  <c r="CA98" i="2" s="1"/>
  <c r="CB67" i="6"/>
  <c r="CB98" i="2" s="1"/>
  <c r="CC67" i="6"/>
  <c r="CC98" i="2" s="1"/>
  <c r="CD67" i="6"/>
  <c r="CD98" i="2" s="1"/>
  <c r="CE67" i="6"/>
  <c r="CE98" i="2" s="1"/>
  <c r="CF67" i="6"/>
  <c r="CF98" i="2" s="1"/>
  <c r="CG67" i="6"/>
  <c r="CG98" i="2" s="1"/>
  <c r="CH67" i="6"/>
  <c r="CH98" i="2" s="1"/>
  <c r="CI67" i="6"/>
  <c r="CI98" i="2" s="1"/>
  <c r="CJ67" i="6"/>
  <c r="CJ98" i="2" s="1"/>
  <c r="CK67" i="6"/>
  <c r="CK98" i="2" s="1"/>
  <c r="CL67" i="6"/>
  <c r="CL98" i="2" s="1"/>
  <c r="CM67" i="6"/>
  <c r="CM98" i="2" s="1"/>
  <c r="CN67" i="6"/>
  <c r="CN98" i="2" s="1"/>
  <c r="CO67" i="6"/>
  <c r="CO98" i="2" s="1"/>
  <c r="CP67" i="6"/>
  <c r="CP98" i="2" s="1"/>
  <c r="CQ67" i="6"/>
  <c r="CQ98" i="2" s="1"/>
  <c r="CR67" i="6"/>
  <c r="CR98" i="2" s="1"/>
  <c r="CS67" i="6"/>
  <c r="CS98" i="2" s="1"/>
  <c r="CT67" i="6"/>
  <c r="CT98" i="2" s="1"/>
  <c r="CU67" i="6"/>
  <c r="CU98" i="2" s="1"/>
  <c r="CV67" i="6"/>
  <c r="CV98" i="2" s="1"/>
  <c r="CW67" i="6"/>
  <c r="CW98" i="2" s="1"/>
  <c r="CX67" i="6"/>
  <c r="CX98" i="2" s="1"/>
  <c r="CY67" i="6"/>
  <c r="CY98" i="2" s="1"/>
  <c r="CZ67" i="6"/>
  <c r="CZ98" i="2" s="1"/>
  <c r="DA67" i="6"/>
  <c r="DA98" i="2" s="1"/>
  <c r="DB67" i="6"/>
  <c r="DB98" i="2" s="1"/>
  <c r="DC67" i="6"/>
  <c r="DC98" i="2" s="1"/>
  <c r="DD67" i="6"/>
  <c r="DD98" i="2" s="1"/>
  <c r="DE67" i="6"/>
  <c r="DE98" i="2" s="1"/>
  <c r="DF67" i="6"/>
  <c r="DF98" i="2" s="1"/>
  <c r="DG67" i="6"/>
  <c r="DG98" i="2" s="1"/>
  <c r="DH67" i="6"/>
  <c r="DH98" i="2" s="1"/>
  <c r="DI67" i="6"/>
  <c r="DI98" i="2" s="1"/>
  <c r="DJ67" i="6"/>
  <c r="DJ98" i="2" s="1"/>
  <c r="DK67" i="6"/>
  <c r="DK98" i="2" s="1"/>
  <c r="DL67" i="6"/>
  <c r="DL98" i="2" s="1"/>
  <c r="DM67" i="6"/>
  <c r="DM98" i="2" s="1"/>
  <c r="DN67" i="6"/>
  <c r="DN98" i="2" s="1"/>
  <c r="DO67" i="6"/>
  <c r="DO98" i="2" s="1"/>
  <c r="DP67" i="6"/>
  <c r="DP98" i="2" s="1"/>
  <c r="DQ67" i="6"/>
  <c r="DQ98" i="2" s="1"/>
  <c r="DR67" i="6"/>
  <c r="DR98" i="2" s="1"/>
  <c r="DS67" i="6"/>
  <c r="DS98" i="2" s="1"/>
  <c r="DT67" i="6"/>
  <c r="DT98" i="2" s="1"/>
  <c r="DU67" i="6"/>
  <c r="DU98" i="2" s="1"/>
  <c r="DV67" i="6"/>
  <c r="DV98" i="2" s="1"/>
  <c r="DW67" i="6"/>
  <c r="DW98" i="2" s="1"/>
  <c r="DX67" i="6"/>
  <c r="DX98" i="2" s="1"/>
  <c r="DY67" i="6"/>
  <c r="DY98" i="2" s="1"/>
  <c r="DZ98" i="2"/>
  <c r="EA67" i="6"/>
  <c r="EA98" i="2" s="1"/>
  <c r="EB67" i="6"/>
  <c r="EB98" i="2" s="1"/>
  <c r="EC67" i="6"/>
  <c r="EC98" i="2" s="1"/>
  <c r="ED67" i="6"/>
  <c r="ED98" i="2" s="1"/>
  <c r="EE67" i="6"/>
  <c r="EE98" i="2" s="1"/>
  <c r="EF67" i="6"/>
  <c r="EF98" i="2" s="1"/>
  <c r="EG67" i="6"/>
  <c r="EG98" i="2" s="1"/>
  <c r="EH67" i="6"/>
  <c r="EH98" i="2" s="1"/>
  <c r="EI67" i="6"/>
  <c r="EI98" i="2" s="1"/>
  <c r="EJ67" i="6"/>
  <c r="EJ98" i="2" s="1"/>
  <c r="EK67" i="6"/>
  <c r="EK98" i="2" s="1"/>
  <c r="EL67" i="6"/>
  <c r="EL98" i="2" s="1"/>
  <c r="EM67" i="6"/>
  <c r="EM98" i="2" s="1"/>
  <c r="EN67" i="6"/>
  <c r="EN98" i="2" s="1"/>
  <c r="EO67" i="6"/>
  <c r="EO98" i="2" s="1"/>
  <c r="EP67" i="6"/>
  <c r="EP98" i="2" s="1"/>
  <c r="EQ67" i="6"/>
  <c r="EQ98" i="2" s="1"/>
  <c r="ER67" i="6"/>
  <c r="ER98" i="2" s="1"/>
  <c r="ES67" i="6"/>
  <c r="ES98" i="2" s="1"/>
  <c r="ET67" i="6"/>
  <c r="ET98" i="2" s="1"/>
  <c r="EU67" i="6"/>
  <c r="EU98" i="2" s="1"/>
  <c r="EV67" i="6"/>
  <c r="EV98" i="2" s="1"/>
  <c r="EW67" i="6"/>
  <c r="EW98" i="2" s="1"/>
  <c r="EX67" i="6"/>
  <c r="EX98" i="2" s="1"/>
  <c r="EY67" i="6"/>
  <c r="EY98" i="2" s="1"/>
  <c r="EZ67" i="6"/>
  <c r="EZ98" i="2" s="1"/>
  <c r="FA67" i="6"/>
  <c r="FA98" i="2" s="1"/>
  <c r="FB67" i="6"/>
  <c r="FB98" i="2" s="1"/>
  <c r="FC67" i="6"/>
  <c r="FC98" i="2" s="1"/>
  <c r="FD67" i="6"/>
  <c r="FD98" i="2" s="1"/>
  <c r="FE67" i="6"/>
  <c r="FE98" i="2" s="1"/>
  <c r="FF67" i="6"/>
  <c r="FF98" i="2" s="1"/>
  <c r="FG67" i="6"/>
  <c r="FG98" i="2" s="1"/>
  <c r="FH67" i="6"/>
  <c r="FH98" i="2" s="1"/>
  <c r="FI67" i="6"/>
  <c r="FI98" i="2" s="1"/>
  <c r="FJ67" i="6"/>
  <c r="FJ98" i="2" s="1"/>
  <c r="FK67" i="6"/>
  <c r="FK98" i="2" s="1"/>
  <c r="FL67" i="6"/>
  <c r="FL98" i="2" s="1"/>
  <c r="FM67" i="6"/>
  <c r="FM98" i="2" s="1"/>
  <c r="FN67" i="6"/>
  <c r="FN98" i="2" s="1"/>
  <c r="FO67" i="6"/>
  <c r="FO98" i="2" s="1"/>
  <c r="FP67" i="6"/>
  <c r="FP98" i="2" s="1"/>
  <c r="FQ67" i="6"/>
  <c r="FQ98" i="2" s="1"/>
  <c r="FR67" i="6"/>
  <c r="FR98" i="2" s="1"/>
  <c r="FS67" i="6"/>
  <c r="FS98" i="2" s="1"/>
  <c r="FT67" i="6"/>
  <c r="FT98" i="2" s="1"/>
  <c r="FU67" i="6"/>
  <c r="FU98" i="2" s="1"/>
  <c r="FV67" i="6"/>
  <c r="FV98" i="2" s="1"/>
  <c r="FW67" i="6"/>
  <c r="FW98" i="2" s="1"/>
  <c r="FX67" i="6"/>
  <c r="FX98" i="2" s="1"/>
  <c r="FY67" i="6"/>
  <c r="FY98" i="2" s="1"/>
  <c r="FZ67" i="6"/>
  <c r="FZ98" i="2" s="1"/>
  <c r="GA67" i="6"/>
  <c r="GA98" i="2" s="1"/>
  <c r="GB67" i="6"/>
  <c r="GB98" i="2" s="1"/>
  <c r="G68" i="6"/>
  <c r="G99" i="2" s="1"/>
  <c r="H68" i="6"/>
  <c r="H99" i="2" s="1"/>
  <c r="I68" i="6"/>
  <c r="I99" i="2" s="1"/>
  <c r="J68" i="6"/>
  <c r="J99" i="2" s="1"/>
  <c r="K68" i="6"/>
  <c r="K99" i="2" s="1"/>
  <c r="L68" i="6"/>
  <c r="L99" i="2" s="1"/>
  <c r="M68" i="6"/>
  <c r="M99" i="2" s="1"/>
  <c r="N99" i="2"/>
  <c r="O68" i="6"/>
  <c r="O99" i="2" s="1"/>
  <c r="P68" i="6"/>
  <c r="P99" i="2" s="1"/>
  <c r="Q68" i="6"/>
  <c r="Q99" i="2" s="1"/>
  <c r="R68" i="6"/>
  <c r="R99" i="2" s="1"/>
  <c r="S68" i="6"/>
  <c r="S99" i="2" s="1"/>
  <c r="T68" i="6"/>
  <c r="T99" i="2" s="1"/>
  <c r="U68" i="6"/>
  <c r="U99" i="2" s="1"/>
  <c r="V68" i="6"/>
  <c r="V99" i="2" s="1"/>
  <c r="W68" i="6"/>
  <c r="W99" i="2" s="1"/>
  <c r="X68" i="6"/>
  <c r="X99" i="2" s="1"/>
  <c r="Y68" i="6"/>
  <c r="Y99" i="2" s="1"/>
  <c r="Z68" i="6"/>
  <c r="Z99" i="2" s="1"/>
  <c r="AA68" i="6"/>
  <c r="AA99" i="2" s="1"/>
  <c r="AB68" i="6"/>
  <c r="AB99" i="2" s="1"/>
  <c r="AC68" i="6"/>
  <c r="AC99" i="2" s="1"/>
  <c r="AD68" i="6"/>
  <c r="AD99" i="2" s="1"/>
  <c r="AE68" i="6"/>
  <c r="AE99" i="2" s="1"/>
  <c r="AF68" i="6"/>
  <c r="AF99" i="2" s="1"/>
  <c r="AG68" i="6"/>
  <c r="AG99" i="2" s="1"/>
  <c r="AH68" i="6"/>
  <c r="AH99" i="2" s="1"/>
  <c r="AI68" i="6"/>
  <c r="AI99" i="2" s="1"/>
  <c r="AJ68" i="6"/>
  <c r="AJ99" i="2" s="1"/>
  <c r="AK68" i="6"/>
  <c r="AK99" i="2" s="1"/>
  <c r="AL68" i="6"/>
  <c r="AL99" i="2" s="1"/>
  <c r="AM68" i="6"/>
  <c r="AM99" i="2" s="1"/>
  <c r="AN68" i="6"/>
  <c r="AN99" i="2" s="1"/>
  <c r="AO68" i="6"/>
  <c r="AO99" i="2" s="1"/>
  <c r="AP68" i="6"/>
  <c r="AP99" i="2" s="1"/>
  <c r="AQ68" i="6"/>
  <c r="AQ99" i="2" s="1"/>
  <c r="AR68" i="6"/>
  <c r="AR99" i="2" s="1"/>
  <c r="AS68" i="6"/>
  <c r="AS99" i="2" s="1"/>
  <c r="AT68" i="6"/>
  <c r="AT99" i="2" s="1"/>
  <c r="AU68" i="6"/>
  <c r="AU99" i="2" s="1"/>
  <c r="AV68" i="6"/>
  <c r="AV99" i="2" s="1"/>
  <c r="AW68" i="6"/>
  <c r="AW99" i="2" s="1"/>
  <c r="AX68" i="6"/>
  <c r="AX99" i="2" s="1"/>
  <c r="AY68" i="6"/>
  <c r="AY99" i="2" s="1"/>
  <c r="AZ68" i="6"/>
  <c r="AZ99" i="2" s="1"/>
  <c r="BA68" i="6"/>
  <c r="BA99" i="2" s="1"/>
  <c r="BB68" i="6"/>
  <c r="BB99" i="2" s="1"/>
  <c r="BC68" i="6"/>
  <c r="BC99" i="2" s="1"/>
  <c r="BD68" i="6"/>
  <c r="BD99" i="2" s="1"/>
  <c r="BE68" i="6"/>
  <c r="BE99" i="2" s="1"/>
  <c r="BF68" i="6"/>
  <c r="BF99" i="2" s="1"/>
  <c r="BG68" i="6"/>
  <c r="BG99" i="2" s="1"/>
  <c r="BH68" i="6"/>
  <c r="BH99" i="2" s="1"/>
  <c r="BI68" i="6"/>
  <c r="BI99" i="2" s="1"/>
  <c r="BJ68" i="6"/>
  <c r="BJ99" i="2" s="1"/>
  <c r="BK68" i="6"/>
  <c r="BK99" i="2" s="1"/>
  <c r="BL68" i="6"/>
  <c r="BL99" i="2" s="1"/>
  <c r="BM68" i="6"/>
  <c r="BM99" i="2" s="1"/>
  <c r="BN68" i="6"/>
  <c r="BN99" i="2" s="1"/>
  <c r="BO68" i="6"/>
  <c r="BO99" i="2" s="1"/>
  <c r="BP68" i="6"/>
  <c r="BP99" i="2" s="1"/>
  <c r="BQ68" i="6"/>
  <c r="BQ99" i="2" s="1"/>
  <c r="BR68" i="6"/>
  <c r="BR99" i="2" s="1"/>
  <c r="BS68" i="6"/>
  <c r="BS99" i="2" s="1"/>
  <c r="BT68" i="6"/>
  <c r="BT99" i="2" s="1"/>
  <c r="BU68" i="6"/>
  <c r="BU99" i="2" s="1"/>
  <c r="BV68" i="6"/>
  <c r="BV99" i="2" s="1"/>
  <c r="BW68" i="6"/>
  <c r="BW99" i="2" s="1"/>
  <c r="BX68" i="6"/>
  <c r="BX99" i="2" s="1"/>
  <c r="BY68" i="6"/>
  <c r="BY99" i="2" s="1"/>
  <c r="BZ68" i="6"/>
  <c r="BZ99" i="2" s="1"/>
  <c r="CA68" i="6"/>
  <c r="CA99" i="2" s="1"/>
  <c r="CB68" i="6"/>
  <c r="CB99" i="2" s="1"/>
  <c r="CC68" i="6"/>
  <c r="CC99" i="2" s="1"/>
  <c r="CD68" i="6"/>
  <c r="CD99" i="2" s="1"/>
  <c r="CE68" i="6"/>
  <c r="CE99" i="2" s="1"/>
  <c r="CF68" i="6"/>
  <c r="CF99" i="2" s="1"/>
  <c r="CG68" i="6"/>
  <c r="CG99" i="2" s="1"/>
  <c r="CH68" i="6"/>
  <c r="CH99" i="2" s="1"/>
  <c r="CI68" i="6"/>
  <c r="CI99" i="2" s="1"/>
  <c r="CJ68" i="6"/>
  <c r="CJ99" i="2" s="1"/>
  <c r="CK68" i="6"/>
  <c r="CK99" i="2" s="1"/>
  <c r="CL68" i="6"/>
  <c r="CL99" i="2" s="1"/>
  <c r="CM68" i="6"/>
  <c r="CM99" i="2" s="1"/>
  <c r="CN68" i="6"/>
  <c r="CN99" i="2" s="1"/>
  <c r="CO68" i="6"/>
  <c r="CO99" i="2" s="1"/>
  <c r="CP68" i="6"/>
  <c r="CP99" i="2" s="1"/>
  <c r="CQ68" i="6"/>
  <c r="CQ99" i="2" s="1"/>
  <c r="CR68" i="6"/>
  <c r="CR99" i="2" s="1"/>
  <c r="CS68" i="6"/>
  <c r="CS99" i="2" s="1"/>
  <c r="CT68" i="6"/>
  <c r="CT99" i="2" s="1"/>
  <c r="CU68" i="6"/>
  <c r="CU99" i="2" s="1"/>
  <c r="CV68" i="6"/>
  <c r="CV99" i="2" s="1"/>
  <c r="CW68" i="6"/>
  <c r="CW99" i="2" s="1"/>
  <c r="CX68" i="6"/>
  <c r="CX99" i="2" s="1"/>
  <c r="CY68" i="6"/>
  <c r="CY99" i="2" s="1"/>
  <c r="CZ68" i="6"/>
  <c r="CZ99" i="2" s="1"/>
  <c r="DA68" i="6"/>
  <c r="DA99" i="2" s="1"/>
  <c r="DB68" i="6"/>
  <c r="DB99" i="2" s="1"/>
  <c r="DC68" i="6"/>
  <c r="DC99" i="2" s="1"/>
  <c r="DD68" i="6"/>
  <c r="DD99" i="2" s="1"/>
  <c r="DE68" i="6"/>
  <c r="DE99" i="2" s="1"/>
  <c r="DF68" i="6"/>
  <c r="DF99" i="2" s="1"/>
  <c r="DG68" i="6"/>
  <c r="DG99" i="2" s="1"/>
  <c r="DH68" i="6"/>
  <c r="DH99" i="2" s="1"/>
  <c r="DI68" i="6"/>
  <c r="DI99" i="2" s="1"/>
  <c r="DJ68" i="6"/>
  <c r="DJ99" i="2" s="1"/>
  <c r="DK68" i="6"/>
  <c r="DK99" i="2" s="1"/>
  <c r="DL68" i="6"/>
  <c r="DL99" i="2" s="1"/>
  <c r="DM68" i="6"/>
  <c r="DM99" i="2" s="1"/>
  <c r="DN68" i="6"/>
  <c r="DN99" i="2" s="1"/>
  <c r="DO68" i="6"/>
  <c r="DO99" i="2" s="1"/>
  <c r="DP68" i="6"/>
  <c r="DP99" i="2" s="1"/>
  <c r="DQ68" i="6"/>
  <c r="DQ99" i="2" s="1"/>
  <c r="DR68" i="6"/>
  <c r="DR99" i="2" s="1"/>
  <c r="DS68" i="6"/>
  <c r="DS99" i="2" s="1"/>
  <c r="DT68" i="6"/>
  <c r="DT99" i="2" s="1"/>
  <c r="DU68" i="6"/>
  <c r="DU99" i="2" s="1"/>
  <c r="DV68" i="6"/>
  <c r="DV99" i="2" s="1"/>
  <c r="DW68" i="6"/>
  <c r="DW99" i="2" s="1"/>
  <c r="DX68" i="6"/>
  <c r="DX99" i="2" s="1"/>
  <c r="DY68" i="6"/>
  <c r="DY99" i="2" s="1"/>
  <c r="DZ99" i="2"/>
  <c r="EA68" i="6"/>
  <c r="EA99" i="2" s="1"/>
  <c r="EB68" i="6"/>
  <c r="EB99" i="2" s="1"/>
  <c r="EC68" i="6"/>
  <c r="EC99" i="2" s="1"/>
  <c r="ED68" i="6"/>
  <c r="ED99" i="2" s="1"/>
  <c r="EE68" i="6"/>
  <c r="EE99" i="2" s="1"/>
  <c r="EF68" i="6"/>
  <c r="EF99" i="2" s="1"/>
  <c r="EG68" i="6"/>
  <c r="EG99" i="2" s="1"/>
  <c r="EH68" i="6"/>
  <c r="EH99" i="2" s="1"/>
  <c r="EI68" i="6"/>
  <c r="EI99" i="2" s="1"/>
  <c r="EJ68" i="6"/>
  <c r="EJ99" i="2" s="1"/>
  <c r="EK68" i="6"/>
  <c r="EK99" i="2" s="1"/>
  <c r="EL68" i="6"/>
  <c r="EL99" i="2" s="1"/>
  <c r="EM68" i="6"/>
  <c r="EM99" i="2" s="1"/>
  <c r="EN68" i="6"/>
  <c r="EN99" i="2" s="1"/>
  <c r="EO68" i="6"/>
  <c r="EO99" i="2" s="1"/>
  <c r="EP68" i="6"/>
  <c r="EP99" i="2" s="1"/>
  <c r="EQ68" i="6"/>
  <c r="EQ99" i="2" s="1"/>
  <c r="ER68" i="6"/>
  <c r="ER99" i="2" s="1"/>
  <c r="ES68" i="6"/>
  <c r="ES99" i="2" s="1"/>
  <c r="ET68" i="6"/>
  <c r="ET99" i="2" s="1"/>
  <c r="EU68" i="6"/>
  <c r="EU99" i="2" s="1"/>
  <c r="EV68" i="6"/>
  <c r="EV99" i="2" s="1"/>
  <c r="EW68" i="6"/>
  <c r="EW99" i="2" s="1"/>
  <c r="EX68" i="6"/>
  <c r="EX99" i="2" s="1"/>
  <c r="EY68" i="6"/>
  <c r="EY99" i="2" s="1"/>
  <c r="EZ68" i="6"/>
  <c r="EZ99" i="2" s="1"/>
  <c r="FA68" i="6"/>
  <c r="FA99" i="2" s="1"/>
  <c r="FB68" i="6"/>
  <c r="FB99" i="2" s="1"/>
  <c r="FC68" i="6"/>
  <c r="FC99" i="2" s="1"/>
  <c r="FD68" i="6"/>
  <c r="FD99" i="2" s="1"/>
  <c r="FE68" i="6"/>
  <c r="FE99" i="2" s="1"/>
  <c r="FF68" i="6"/>
  <c r="FF99" i="2" s="1"/>
  <c r="FG68" i="6"/>
  <c r="FG99" i="2" s="1"/>
  <c r="FH68" i="6"/>
  <c r="FH99" i="2" s="1"/>
  <c r="FI68" i="6"/>
  <c r="FI99" i="2" s="1"/>
  <c r="FJ68" i="6"/>
  <c r="FJ99" i="2" s="1"/>
  <c r="FK68" i="6"/>
  <c r="FK99" i="2" s="1"/>
  <c r="FL68" i="6"/>
  <c r="FL99" i="2" s="1"/>
  <c r="FM68" i="6"/>
  <c r="FM99" i="2" s="1"/>
  <c r="FN68" i="6"/>
  <c r="FN99" i="2" s="1"/>
  <c r="FO68" i="6"/>
  <c r="FO99" i="2" s="1"/>
  <c r="FP68" i="6"/>
  <c r="FP99" i="2" s="1"/>
  <c r="FQ68" i="6"/>
  <c r="FQ99" i="2" s="1"/>
  <c r="FR68" i="6"/>
  <c r="FR99" i="2" s="1"/>
  <c r="FS68" i="6"/>
  <c r="FS99" i="2" s="1"/>
  <c r="FT68" i="6"/>
  <c r="FT99" i="2" s="1"/>
  <c r="FU68" i="6"/>
  <c r="FU99" i="2" s="1"/>
  <c r="FV68" i="6"/>
  <c r="FV99" i="2" s="1"/>
  <c r="FW68" i="6"/>
  <c r="FW99" i="2" s="1"/>
  <c r="FX68" i="6"/>
  <c r="FX99" i="2" s="1"/>
  <c r="FY68" i="6"/>
  <c r="FY99" i="2" s="1"/>
  <c r="FZ68" i="6"/>
  <c r="FZ99" i="2" s="1"/>
  <c r="GA68" i="6"/>
  <c r="GA99" i="2" s="1"/>
  <c r="GB68" i="6"/>
  <c r="GB99" i="2" s="1"/>
  <c r="G69" i="6"/>
  <c r="G100" i="2" s="1"/>
  <c r="H69" i="6"/>
  <c r="H100" i="2" s="1"/>
  <c r="I69" i="6"/>
  <c r="I100" i="2" s="1"/>
  <c r="J69" i="6"/>
  <c r="J100" i="2" s="1"/>
  <c r="K69" i="6"/>
  <c r="K100" i="2" s="1"/>
  <c r="L69" i="6"/>
  <c r="L100" i="2" s="1"/>
  <c r="M69" i="6"/>
  <c r="M100" i="2" s="1"/>
  <c r="N100" i="2"/>
  <c r="O69" i="6"/>
  <c r="O100" i="2" s="1"/>
  <c r="P69" i="6"/>
  <c r="P100" i="2" s="1"/>
  <c r="Q69" i="6"/>
  <c r="Q100" i="2" s="1"/>
  <c r="R69" i="6"/>
  <c r="R100" i="2" s="1"/>
  <c r="S69" i="6"/>
  <c r="S100" i="2" s="1"/>
  <c r="T69" i="6"/>
  <c r="T100" i="2" s="1"/>
  <c r="U69" i="6"/>
  <c r="U100" i="2" s="1"/>
  <c r="V69" i="6"/>
  <c r="V100" i="2" s="1"/>
  <c r="W69" i="6"/>
  <c r="W100" i="2" s="1"/>
  <c r="X69" i="6"/>
  <c r="X100" i="2" s="1"/>
  <c r="Y69" i="6"/>
  <c r="Y100" i="2" s="1"/>
  <c r="Z69" i="6"/>
  <c r="Z100" i="2" s="1"/>
  <c r="AA69" i="6"/>
  <c r="AA100" i="2" s="1"/>
  <c r="AB69" i="6"/>
  <c r="AB100" i="2" s="1"/>
  <c r="AC69" i="6"/>
  <c r="AC100" i="2" s="1"/>
  <c r="AD69" i="6"/>
  <c r="AD100" i="2" s="1"/>
  <c r="AE69" i="6"/>
  <c r="AE100" i="2" s="1"/>
  <c r="AF69" i="6"/>
  <c r="AF100" i="2" s="1"/>
  <c r="AG69" i="6"/>
  <c r="AG100" i="2" s="1"/>
  <c r="AH69" i="6"/>
  <c r="AH100" i="2" s="1"/>
  <c r="AI69" i="6"/>
  <c r="AI100" i="2" s="1"/>
  <c r="AJ69" i="6"/>
  <c r="AJ100" i="2" s="1"/>
  <c r="AK69" i="6"/>
  <c r="AK100" i="2" s="1"/>
  <c r="AL69" i="6"/>
  <c r="AL100" i="2" s="1"/>
  <c r="AM69" i="6"/>
  <c r="AM100" i="2" s="1"/>
  <c r="AN69" i="6"/>
  <c r="AN100" i="2" s="1"/>
  <c r="AO69" i="6"/>
  <c r="AO100" i="2" s="1"/>
  <c r="AP69" i="6"/>
  <c r="AP100" i="2" s="1"/>
  <c r="AQ69" i="6"/>
  <c r="AQ100" i="2" s="1"/>
  <c r="AR69" i="6"/>
  <c r="AR100" i="2" s="1"/>
  <c r="AS69" i="6"/>
  <c r="AS100" i="2" s="1"/>
  <c r="AT69" i="6"/>
  <c r="AT100" i="2" s="1"/>
  <c r="AU69" i="6"/>
  <c r="AU100" i="2" s="1"/>
  <c r="AV69" i="6"/>
  <c r="AV100" i="2" s="1"/>
  <c r="AW69" i="6"/>
  <c r="AW100" i="2" s="1"/>
  <c r="AX69" i="6"/>
  <c r="AX100" i="2" s="1"/>
  <c r="AY69" i="6"/>
  <c r="AY100" i="2" s="1"/>
  <c r="AZ69" i="6"/>
  <c r="AZ100" i="2" s="1"/>
  <c r="BA69" i="6"/>
  <c r="BA100" i="2" s="1"/>
  <c r="BB69" i="6"/>
  <c r="BB100" i="2" s="1"/>
  <c r="BC69" i="6"/>
  <c r="BC100" i="2" s="1"/>
  <c r="BD69" i="6"/>
  <c r="BD100" i="2" s="1"/>
  <c r="BE69" i="6"/>
  <c r="BE100" i="2" s="1"/>
  <c r="BF69" i="6"/>
  <c r="BF100" i="2" s="1"/>
  <c r="BG69" i="6"/>
  <c r="BG100" i="2" s="1"/>
  <c r="BH69" i="6"/>
  <c r="BH100" i="2" s="1"/>
  <c r="BI69" i="6"/>
  <c r="BI100" i="2" s="1"/>
  <c r="BJ69" i="6"/>
  <c r="BJ100" i="2" s="1"/>
  <c r="BK69" i="6"/>
  <c r="BK100" i="2" s="1"/>
  <c r="BL69" i="6"/>
  <c r="BL100" i="2" s="1"/>
  <c r="BM69" i="6"/>
  <c r="BM100" i="2" s="1"/>
  <c r="BN69" i="6"/>
  <c r="BN100" i="2" s="1"/>
  <c r="BO69" i="6"/>
  <c r="BO100" i="2" s="1"/>
  <c r="BP69" i="6"/>
  <c r="BP100" i="2" s="1"/>
  <c r="BQ69" i="6"/>
  <c r="BQ100" i="2" s="1"/>
  <c r="BR69" i="6"/>
  <c r="BR100" i="2" s="1"/>
  <c r="BS69" i="6"/>
  <c r="BS100" i="2" s="1"/>
  <c r="BT69" i="6"/>
  <c r="BT100" i="2" s="1"/>
  <c r="BU69" i="6"/>
  <c r="BU100" i="2" s="1"/>
  <c r="BV69" i="6"/>
  <c r="BV100" i="2" s="1"/>
  <c r="BW69" i="6"/>
  <c r="BW100" i="2" s="1"/>
  <c r="BX69" i="6"/>
  <c r="BX100" i="2" s="1"/>
  <c r="BY69" i="6"/>
  <c r="BY100" i="2" s="1"/>
  <c r="BZ69" i="6"/>
  <c r="BZ100" i="2" s="1"/>
  <c r="CA69" i="6"/>
  <c r="CA100" i="2" s="1"/>
  <c r="CB69" i="6"/>
  <c r="CB100" i="2" s="1"/>
  <c r="CC69" i="6"/>
  <c r="CC100" i="2" s="1"/>
  <c r="CD69" i="6"/>
  <c r="CD100" i="2" s="1"/>
  <c r="CE69" i="6"/>
  <c r="CE100" i="2" s="1"/>
  <c r="CF69" i="6"/>
  <c r="CF100" i="2" s="1"/>
  <c r="CG69" i="6"/>
  <c r="CG100" i="2" s="1"/>
  <c r="CH69" i="6"/>
  <c r="CH100" i="2" s="1"/>
  <c r="CI69" i="6"/>
  <c r="CI100" i="2" s="1"/>
  <c r="CJ69" i="6"/>
  <c r="CJ100" i="2" s="1"/>
  <c r="CK69" i="6"/>
  <c r="CK100" i="2" s="1"/>
  <c r="CL69" i="6"/>
  <c r="CL100" i="2" s="1"/>
  <c r="CM69" i="6"/>
  <c r="CM100" i="2" s="1"/>
  <c r="CN69" i="6"/>
  <c r="CN100" i="2" s="1"/>
  <c r="CO69" i="6"/>
  <c r="CO100" i="2" s="1"/>
  <c r="CP69" i="6"/>
  <c r="CP100" i="2" s="1"/>
  <c r="CQ69" i="6"/>
  <c r="CQ100" i="2" s="1"/>
  <c r="CR69" i="6"/>
  <c r="CR100" i="2" s="1"/>
  <c r="CS69" i="6"/>
  <c r="CS100" i="2" s="1"/>
  <c r="CT69" i="6"/>
  <c r="CT100" i="2" s="1"/>
  <c r="CU69" i="6"/>
  <c r="CU100" i="2" s="1"/>
  <c r="CV69" i="6"/>
  <c r="CV100" i="2" s="1"/>
  <c r="CW69" i="6"/>
  <c r="CW100" i="2" s="1"/>
  <c r="CX69" i="6"/>
  <c r="CX100" i="2" s="1"/>
  <c r="CY69" i="6"/>
  <c r="CY100" i="2" s="1"/>
  <c r="CZ69" i="6"/>
  <c r="CZ100" i="2" s="1"/>
  <c r="DA69" i="6"/>
  <c r="DA100" i="2" s="1"/>
  <c r="DB69" i="6"/>
  <c r="DB100" i="2" s="1"/>
  <c r="DC69" i="6"/>
  <c r="DC100" i="2" s="1"/>
  <c r="DD69" i="6"/>
  <c r="DD100" i="2" s="1"/>
  <c r="DE69" i="6"/>
  <c r="DE100" i="2" s="1"/>
  <c r="DF69" i="6"/>
  <c r="DF100" i="2" s="1"/>
  <c r="DG69" i="6"/>
  <c r="DG100" i="2" s="1"/>
  <c r="DH69" i="6"/>
  <c r="DH100" i="2" s="1"/>
  <c r="DI69" i="6"/>
  <c r="DI100" i="2" s="1"/>
  <c r="DJ69" i="6"/>
  <c r="DJ100" i="2" s="1"/>
  <c r="DK69" i="6"/>
  <c r="DK100" i="2" s="1"/>
  <c r="DL69" i="6"/>
  <c r="DL100" i="2" s="1"/>
  <c r="DM69" i="6"/>
  <c r="DM100" i="2" s="1"/>
  <c r="DN69" i="6"/>
  <c r="DN100" i="2" s="1"/>
  <c r="DO69" i="6"/>
  <c r="DO100" i="2" s="1"/>
  <c r="DP69" i="6"/>
  <c r="DP100" i="2" s="1"/>
  <c r="DQ69" i="6"/>
  <c r="DQ100" i="2" s="1"/>
  <c r="DR69" i="6"/>
  <c r="DR100" i="2" s="1"/>
  <c r="DS69" i="6"/>
  <c r="DS100" i="2" s="1"/>
  <c r="DT69" i="6"/>
  <c r="DT100" i="2" s="1"/>
  <c r="DU69" i="6"/>
  <c r="DU100" i="2" s="1"/>
  <c r="DV69" i="6"/>
  <c r="DV100" i="2" s="1"/>
  <c r="DW69" i="6"/>
  <c r="DW100" i="2" s="1"/>
  <c r="DX69" i="6"/>
  <c r="DX100" i="2" s="1"/>
  <c r="DY69" i="6"/>
  <c r="DY100" i="2" s="1"/>
  <c r="DZ100" i="2"/>
  <c r="EA69" i="6"/>
  <c r="EA100" i="2" s="1"/>
  <c r="EB69" i="6"/>
  <c r="EB100" i="2" s="1"/>
  <c r="EC69" i="6"/>
  <c r="EC100" i="2" s="1"/>
  <c r="ED69" i="6"/>
  <c r="ED100" i="2" s="1"/>
  <c r="EE69" i="6"/>
  <c r="EE100" i="2" s="1"/>
  <c r="EF69" i="6"/>
  <c r="EF100" i="2" s="1"/>
  <c r="EG69" i="6"/>
  <c r="EG100" i="2" s="1"/>
  <c r="EH69" i="6"/>
  <c r="EH100" i="2" s="1"/>
  <c r="EI69" i="6"/>
  <c r="EI100" i="2" s="1"/>
  <c r="EJ69" i="6"/>
  <c r="EJ100" i="2" s="1"/>
  <c r="EK69" i="6"/>
  <c r="EK100" i="2" s="1"/>
  <c r="EL69" i="6"/>
  <c r="EL100" i="2" s="1"/>
  <c r="EM69" i="6"/>
  <c r="EM100" i="2" s="1"/>
  <c r="EN69" i="6"/>
  <c r="EN100" i="2" s="1"/>
  <c r="EO69" i="6"/>
  <c r="EO100" i="2" s="1"/>
  <c r="EP69" i="6"/>
  <c r="EP100" i="2" s="1"/>
  <c r="EQ69" i="6"/>
  <c r="EQ100" i="2" s="1"/>
  <c r="ER69" i="6"/>
  <c r="ER100" i="2" s="1"/>
  <c r="ES69" i="6"/>
  <c r="ES100" i="2" s="1"/>
  <c r="ET69" i="6"/>
  <c r="ET100" i="2" s="1"/>
  <c r="EU69" i="6"/>
  <c r="EU100" i="2" s="1"/>
  <c r="EV69" i="6"/>
  <c r="EV100" i="2" s="1"/>
  <c r="EW69" i="6"/>
  <c r="EW100" i="2" s="1"/>
  <c r="EX69" i="6"/>
  <c r="EX100" i="2" s="1"/>
  <c r="EY69" i="6"/>
  <c r="EY100" i="2" s="1"/>
  <c r="EZ69" i="6"/>
  <c r="EZ100" i="2" s="1"/>
  <c r="FA69" i="6"/>
  <c r="FA100" i="2" s="1"/>
  <c r="FB69" i="6"/>
  <c r="FB100" i="2" s="1"/>
  <c r="FC69" i="6"/>
  <c r="FC100" i="2" s="1"/>
  <c r="FD69" i="6"/>
  <c r="FD100" i="2" s="1"/>
  <c r="FE69" i="6"/>
  <c r="FE100" i="2" s="1"/>
  <c r="FF69" i="6"/>
  <c r="FF100" i="2" s="1"/>
  <c r="FG69" i="6"/>
  <c r="FG100" i="2" s="1"/>
  <c r="FH69" i="6"/>
  <c r="FH100" i="2" s="1"/>
  <c r="FI69" i="6"/>
  <c r="FI100" i="2" s="1"/>
  <c r="FJ69" i="6"/>
  <c r="FJ100" i="2" s="1"/>
  <c r="FK69" i="6"/>
  <c r="FK100" i="2" s="1"/>
  <c r="FL69" i="6"/>
  <c r="FL100" i="2" s="1"/>
  <c r="FM69" i="6"/>
  <c r="FM100" i="2" s="1"/>
  <c r="FN69" i="6"/>
  <c r="FN100" i="2" s="1"/>
  <c r="FO69" i="6"/>
  <c r="FO100" i="2" s="1"/>
  <c r="FP69" i="6"/>
  <c r="FP100" i="2" s="1"/>
  <c r="FQ69" i="6"/>
  <c r="FQ100" i="2" s="1"/>
  <c r="FR69" i="6"/>
  <c r="FR100" i="2" s="1"/>
  <c r="FS69" i="6"/>
  <c r="FS100" i="2" s="1"/>
  <c r="FT69" i="6"/>
  <c r="FT100" i="2" s="1"/>
  <c r="FU69" i="6"/>
  <c r="FU100" i="2" s="1"/>
  <c r="FV69" i="6"/>
  <c r="FV100" i="2" s="1"/>
  <c r="FW69" i="6"/>
  <c r="FW100" i="2" s="1"/>
  <c r="FX69" i="6"/>
  <c r="FX100" i="2" s="1"/>
  <c r="FY69" i="6"/>
  <c r="FY100" i="2" s="1"/>
  <c r="FZ69" i="6"/>
  <c r="FZ100" i="2" s="1"/>
  <c r="GA69" i="6"/>
  <c r="GA100" i="2" s="1"/>
  <c r="GB69" i="6"/>
  <c r="GB100" i="2" s="1"/>
  <c r="G70" i="6"/>
  <c r="G101" i="2" s="1"/>
  <c r="H70" i="6"/>
  <c r="H101" i="2" s="1"/>
  <c r="I70" i="6"/>
  <c r="I101" i="2" s="1"/>
  <c r="J70" i="6"/>
  <c r="J101" i="2" s="1"/>
  <c r="K70" i="6"/>
  <c r="K101" i="2" s="1"/>
  <c r="L70" i="6"/>
  <c r="L101" i="2" s="1"/>
  <c r="M70" i="6"/>
  <c r="M101" i="2" s="1"/>
  <c r="N101" i="2"/>
  <c r="O70" i="6"/>
  <c r="O101" i="2" s="1"/>
  <c r="P70" i="6"/>
  <c r="P101" i="2" s="1"/>
  <c r="Q70" i="6"/>
  <c r="Q101" i="2" s="1"/>
  <c r="R70" i="6"/>
  <c r="R101" i="2" s="1"/>
  <c r="S70" i="6"/>
  <c r="S101" i="2" s="1"/>
  <c r="T70" i="6"/>
  <c r="T101" i="2" s="1"/>
  <c r="U70" i="6"/>
  <c r="U101" i="2" s="1"/>
  <c r="V70" i="6"/>
  <c r="V101" i="2" s="1"/>
  <c r="W70" i="6"/>
  <c r="W101" i="2" s="1"/>
  <c r="X70" i="6"/>
  <c r="X101" i="2" s="1"/>
  <c r="Y70" i="6"/>
  <c r="Y101" i="2" s="1"/>
  <c r="Z70" i="6"/>
  <c r="Z101" i="2" s="1"/>
  <c r="AA70" i="6"/>
  <c r="AA101" i="2" s="1"/>
  <c r="AB70" i="6"/>
  <c r="AB101" i="2" s="1"/>
  <c r="AC70" i="6"/>
  <c r="AC101" i="2" s="1"/>
  <c r="AD70" i="6"/>
  <c r="AD101" i="2" s="1"/>
  <c r="AE70" i="6"/>
  <c r="AE101" i="2" s="1"/>
  <c r="AF70" i="6"/>
  <c r="AF101" i="2" s="1"/>
  <c r="AG70" i="6"/>
  <c r="AG101" i="2" s="1"/>
  <c r="AH70" i="6"/>
  <c r="AH101" i="2" s="1"/>
  <c r="AI70" i="6"/>
  <c r="AI101" i="2" s="1"/>
  <c r="AJ70" i="6"/>
  <c r="AJ101" i="2" s="1"/>
  <c r="AK70" i="6"/>
  <c r="AK101" i="2" s="1"/>
  <c r="AL70" i="6"/>
  <c r="AL101" i="2" s="1"/>
  <c r="AM70" i="6"/>
  <c r="AM101" i="2" s="1"/>
  <c r="AN70" i="6"/>
  <c r="AN101" i="2" s="1"/>
  <c r="AO70" i="6"/>
  <c r="AO101" i="2" s="1"/>
  <c r="AP70" i="6"/>
  <c r="AP101" i="2" s="1"/>
  <c r="AQ70" i="6"/>
  <c r="AQ101" i="2" s="1"/>
  <c r="AR70" i="6"/>
  <c r="AR101" i="2" s="1"/>
  <c r="AS70" i="6"/>
  <c r="AS101" i="2" s="1"/>
  <c r="AT70" i="6"/>
  <c r="AT101" i="2" s="1"/>
  <c r="AU70" i="6"/>
  <c r="AU101" i="2" s="1"/>
  <c r="AV70" i="6"/>
  <c r="AV101" i="2" s="1"/>
  <c r="AW70" i="6"/>
  <c r="AW101" i="2" s="1"/>
  <c r="AX70" i="6"/>
  <c r="AX101" i="2" s="1"/>
  <c r="AY70" i="6"/>
  <c r="AY101" i="2" s="1"/>
  <c r="AZ70" i="6"/>
  <c r="AZ101" i="2" s="1"/>
  <c r="BA70" i="6"/>
  <c r="BA101" i="2" s="1"/>
  <c r="BB70" i="6"/>
  <c r="BB101" i="2" s="1"/>
  <c r="BC70" i="6"/>
  <c r="BC101" i="2" s="1"/>
  <c r="BD70" i="6"/>
  <c r="BD101" i="2" s="1"/>
  <c r="BE70" i="6"/>
  <c r="BE101" i="2" s="1"/>
  <c r="BF70" i="6"/>
  <c r="BF101" i="2" s="1"/>
  <c r="BG70" i="6"/>
  <c r="BG101" i="2" s="1"/>
  <c r="BH70" i="6"/>
  <c r="BH101" i="2" s="1"/>
  <c r="BI70" i="6"/>
  <c r="BI101" i="2" s="1"/>
  <c r="BJ70" i="6"/>
  <c r="BJ101" i="2" s="1"/>
  <c r="BK70" i="6"/>
  <c r="BK101" i="2" s="1"/>
  <c r="BL70" i="6"/>
  <c r="BL101" i="2" s="1"/>
  <c r="BM70" i="6"/>
  <c r="BM101" i="2" s="1"/>
  <c r="BN70" i="6"/>
  <c r="BN101" i="2" s="1"/>
  <c r="BO70" i="6"/>
  <c r="BO101" i="2" s="1"/>
  <c r="BP70" i="6"/>
  <c r="BP101" i="2" s="1"/>
  <c r="BQ70" i="6"/>
  <c r="BQ101" i="2" s="1"/>
  <c r="BR70" i="6"/>
  <c r="BR101" i="2" s="1"/>
  <c r="BS70" i="6"/>
  <c r="BS101" i="2" s="1"/>
  <c r="BT70" i="6"/>
  <c r="BT101" i="2" s="1"/>
  <c r="BU70" i="6"/>
  <c r="BU101" i="2" s="1"/>
  <c r="BV70" i="6"/>
  <c r="BV101" i="2" s="1"/>
  <c r="BW70" i="6"/>
  <c r="BW101" i="2" s="1"/>
  <c r="BX70" i="6"/>
  <c r="BX101" i="2" s="1"/>
  <c r="BY70" i="6"/>
  <c r="BY101" i="2" s="1"/>
  <c r="BZ70" i="6"/>
  <c r="BZ101" i="2" s="1"/>
  <c r="CA70" i="6"/>
  <c r="CA101" i="2" s="1"/>
  <c r="CB70" i="6"/>
  <c r="CB101" i="2" s="1"/>
  <c r="CC70" i="6"/>
  <c r="CC101" i="2" s="1"/>
  <c r="CD70" i="6"/>
  <c r="CD101" i="2" s="1"/>
  <c r="CE70" i="6"/>
  <c r="CE101" i="2" s="1"/>
  <c r="CF70" i="6"/>
  <c r="CF101" i="2" s="1"/>
  <c r="CG70" i="6"/>
  <c r="CG101" i="2" s="1"/>
  <c r="CH70" i="6"/>
  <c r="CH101" i="2" s="1"/>
  <c r="CI70" i="6"/>
  <c r="CI101" i="2" s="1"/>
  <c r="CJ70" i="6"/>
  <c r="CJ101" i="2" s="1"/>
  <c r="CK70" i="6"/>
  <c r="CK101" i="2" s="1"/>
  <c r="CL70" i="6"/>
  <c r="CL101" i="2" s="1"/>
  <c r="CM70" i="6"/>
  <c r="CM101" i="2" s="1"/>
  <c r="CN70" i="6"/>
  <c r="CN101" i="2" s="1"/>
  <c r="CO70" i="6"/>
  <c r="CO101" i="2" s="1"/>
  <c r="CP70" i="6"/>
  <c r="CP101" i="2" s="1"/>
  <c r="CQ70" i="6"/>
  <c r="CQ101" i="2" s="1"/>
  <c r="CR70" i="6"/>
  <c r="CR101" i="2" s="1"/>
  <c r="CS70" i="6"/>
  <c r="CS101" i="2" s="1"/>
  <c r="CT70" i="6"/>
  <c r="CT101" i="2" s="1"/>
  <c r="CU70" i="6"/>
  <c r="CU101" i="2" s="1"/>
  <c r="CV70" i="6"/>
  <c r="CV101" i="2" s="1"/>
  <c r="CW70" i="6"/>
  <c r="CW101" i="2" s="1"/>
  <c r="CX70" i="6"/>
  <c r="CX101" i="2" s="1"/>
  <c r="CY70" i="6"/>
  <c r="CY101" i="2" s="1"/>
  <c r="CZ70" i="6"/>
  <c r="CZ101" i="2" s="1"/>
  <c r="DA70" i="6"/>
  <c r="DA101" i="2" s="1"/>
  <c r="DB70" i="6"/>
  <c r="DB101" i="2" s="1"/>
  <c r="DC70" i="6"/>
  <c r="DC101" i="2" s="1"/>
  <c r="DD70" i="6"/>
  <c r="DD101" i="2" s="1"/>
  <c r="DE70" i="6"/>
  <c r="DE101" i="2" s="1"/>
  <c r="DF70" i="6"/>
  <c r="DF101" i="2" s="1"/>
  <c r="DG70" i="6"/>
  <c r="DG101" i="2" s="1"/>
  <c r="DH70" i="6"/>
  <c r="DH101" i="2" s="1"/>
  <c r="DI70" i="6"/>
  <c r="DI101" i="2" s="1"/>
  <c r="DJ70" i="6"/>
  <c r="DJ101" i="2" s="1"/>
  <c r="DK70" i="6"/>
  <c r="DK101" i="2" s="1"/>
  <c r="DL70" i="6"/>
  <c r="DL101" i="2" s="1"/>
  <c r="DM70" i="6"/>
  <c r="DM101" i="2" s="1"/>
  <c r="DN70" i="6"/>
  <c r="DN101" i="2" s="1"/>
  <c r="DO70" i="6"/>
  <c r="DO101" i="2" s="1"/>
  <c r="DP70" i="6"/>
  <c r="DP101" i="2" s="1"/>
  <c r="DQ70" i="6"/>
  <c r="DQ101" i="2" s="1"/>
  <c r="DR70" i="6"/>
  <c r="DR101" i="2" s="1"/>
  <c r="DS70" i="6"/>
  <c r="DS101" i="2" s="1"/>
  <c r="DT70" i="6"/>
  <c r="DT101" i="2" s="1"/>
  <c r="DU70" i="6"/>
  <c r="DU101" i="2" s="1"/>
  <c r="DV70" i="6"/>
  <c r="DV101" i="2" s="1"/>
  <c r="DW70" i="6"/>
  <c r="DW101" i="2" s="1"/>
  <c r="DX70" i="6"/>
  <c r="DX101" i="2" s="1"/>
  <c r="DY70" i="6"/>
  <c r="DY101" i="2" s="1"/>
  <c r="DZ101" i="2"/>
  <c r="EA70" i="6"/>
  <c r="EA101" i="2" s="1"/>
  <c r="EB70" i="6"/>
  <c r="EB101" i="2" s="1"/>
  <c r="EC70" i="6"/>
  <c r="EC101" i="2" s="1"/>
  <c r="ED70" i="6"/>
  <c r="ED101" i="2" s="1"/>
  <c r="EE70" i="6"/>
  <c r="EE101" i="2" s="1"/>
  <c r="EF70" i="6"/>
  <c r="EF101" i="2" s="1"/>
  <c r="EG70" i="6"/>
  <c r="EG101" i="2" s="1"/>
  <c r="EH70" i="6"/>
  <c r="EH101" i="2" s="1"/>
  <c r="EI70" i="6"/>
  <c r="EI101" i="2" s="1"/>
  <c r="EJ70" i="6"/>
  <c r="EJ101" i="2" s="1"/>
  <c r="EK70" i="6"/>
  <c r="EK101" i="2" s="1"/>
  <c r="EL70" i="6"/>
  <c r="EL101" i="2" s="1"/>
  <c r="EM70" i="6"/>
  <c r="EM101" i="2" s="1"/>
  <c r="EN70" i="6"/>
  <c r="EN101" i="2" s="1"/>
  <c r="EO70" i="6"/>
  <c r="EO101" i="2" s="1"/>
  <c r="EP70" i="6"/>
  <c r="EP101" i="2" s="1"/>
  <c r="EQ70" i="6"/>
  <c r="EQ101" i="2" s="1"/>
  <c r="ER70" i="6"/>
  <c r="ER101" i="2" s="1"/>
  <c r="ES70" i="6"/>
  <c r="ES101" i="2" s="1"/>
  <c r="ET70" i="6"/>
  <c r="ET101" i="2" s="1"/>
  <c r="EU70" i="6"/>
  <c r="EU101" i="2" s="1"/>
  <c r="EV70" i="6"/>
  <c r="EV101" i="2" s="1"/>
  <c r="EW70" i="6"/>
  <c r="EW101" i="2" s="1"/>
  <c r="EX70" i="6"/>
  <c r="EX101" i="2" s="1"/>
  <c r="EY70" i="6"/>
  <c r="EY101" i="2" s="1"/>
  <c r="EZ70" i="6"/>
  <c r="EZ101" i="2" s="1"/>
  <c r="FA70" i="6"/>
  <c r="FA101" i="2" s="1"/>
  <c r="FB70" i="6"/>
  <c r="FB101" i="2" s="1"/>
  <c r="FC70" i="6"/>
  <c r="FC101" i="2" s="1"/>
  <c r="FD70" i="6"/>
  <c r="FD101" i="2" s="1"/>
  <c r="FE70" i="6"/>
  <c r="FE101" i="2" s="1"/>
  <c r="FF70" i="6"/>
  <c r="FF101" i="2" s="1"/>
  <c r="FG70" i="6"/>
  <c r="FG101" i="2" s="1"/>
  <c r="FH70" i="6"/>
  <c r="FH101" i="2" s="1"/>
  <c r="FI70" i="6"/>
  <c r="FI101" i="2" s="1"/>
  <c r="FJ70" i="6"/>
  <c r="FJ101" i="2" s="1"/>
  <c r="FK70" i="6"/>
  <c r="FK101" i="2" s="1"/>
  <c r="FL70" i="6"/>
  <c r="FL101" i="2" s="1"/>
  <c r="FM70" i="6"/>
  <c r="FM101" i="2" s="1"/>
  <c r="FN70" i="6"/>
  <c r="FN101" i="2" s="1"/>
  <c r="FO70" i="6"/>
  <c r="FO101" i="2" s="1"/>
  <c r="FP70" i="6"/>
  <c r="FP101" i="2" s="1"/>
  <c r="FQ70" i="6"/>
  <c r="FQ101" i="2" s="1"/>
  <c r="FR70" i="6"/>
  <c r="FR101" i="2" s="1"/>
  <c r="FS70" i="6"/>
  <c r="FS101" i="2" s="1"/>
  <c r="FT70" i="6"/>
  <c r="FT101" i="2" s="1"/>
  <c r="FU70" i="6"/>
  <c r="FU101" i="2" s="1"/>
  <c r="FV70" i="6"/>
  <c r="FV101" i="2" s="1"/>
  <c r="FW70" i="6"/>
  <c r="FW101" i="2" s="1"/>
  <c r="FX70" i="6"/>
  <c r="FX101" i="2" s="1"/>
  <c r="FY70" i="6"/>
  <c r="FY101" i="2" s="1"/>
  <c r="FZ70" i="6"/>
  <c r="FZ101" i="2" s="1"/>
  <c r="GA70" i="6"/>
  <c r="GA101" i="2" s="1"/>
  <c r="GB70" i="6"/>
  <c r="GB101" i="2" s="1"/>
  <c r="G71" i="6"/>
  <c r="G102" i="2" s="1"/>
  <c r="H71" i="6"/>
  <c r="H102" i="2" s="1"/>
  <c r="I71" i="6"/>
  <c r="I102" i="2" s="1"/>
  <c r="J71" i="6"/>
  <c r="J102" i="2" s="1"/>
  <c r="K71" i="6"/>
  <c r="K102" i="2" s="1"/>
  <c r="L71" i="6"/>
  <c r="L102" i="2" s="1"/>
  <c r="M71" i="6"/>
  <c r="M102" i="2" s="1"/>
  <c r="N102" i="2"/>
  <c r="O71" i="6"/>
  <c r="O102" i="2" s="1"/>
  <c r="P71" i="6"/>
  <c r="P102" i="2" s="1"/>
  <c r="Q71" i="6"/>
  <c r="Q102" i="2" s="1"/>
  <c r="R71" i="6"/>
  <c r="R102" i="2" s="1"/>
  <c r="S71" i="6"/>
  <c r="S102" i="2" s="1"/>
  <c r="T71" i="6"/>
  <c r="T102" i="2" s="1"/>
  <c r="U71" i="6"/>
  <c r="U102" i="2" s="1"/>
  <c r="V71" i="6"/>
  <c r="V102" i="2" s="1"/>
  <c r="W71" i="6"/>
  <c r="W102" i="2" s="1"/>
  <c r="X71" i="6"/>
  <c r="X102" i="2" s="1"/>
  <c r="Y71" i="6"/>
  <c r="Y102" i="2" s="1"/>
  <c r="Z71" i="6"/>
  <c r="Z102" i="2" s="1"/>
  <c r="AA71" i="6"/>
  <c r="AA102" i="2" s="1"/>
  <c r="AB71" i="6"/>
  <c r="AB102" i="2" s="1"/>
  <c r="AC71" i="6"/>
  <c r="AC102" i="2" s="1"/>
  <c r="AD71" i="6"/>
  <c r="AD102" i="2" s="1"/>
  <c r="AE71" i="6"/>
  <c r="AE102" i="2" s="1"/>
  <c r="AF71" i="6"/>
  <c r="AF102" i="2" s="1"/>
  <c r="AG71" i="6"/>
  <c r="AG102" i="2" s="1"/>
  <c r="AH71" i="6"/>
  <c r="AH102" i="2" s="1"/>
  <c r="AI71" i="6"/>
  <c r="AI102" i="2" s="1"/>
  <c r="AJ71" i="6"/>
  <c r="AJ102" i="2" s="1"/>
  <c r="AK71" i="6"/>
  <c r="AK102" i="2" s="1"/>
  <c r="AL71" i="6"/>
  <c r="AL102" i="2" s="1"/>
  <c r="AM71" i="6"/>
  <c r="AM102" i="2" s="1"/>
  <c r="AN71" i="6"/>
  <c r="AN102" i="2" s="1"/>
  <c r="AO71" i="6"/>
  <c r="AO102" i="2" s="1"/>
  <c r="AP71" i="6"/>
  <c r="AP102" i="2" s="1"/>
  <c r="AQ71" i="6"/>
  <c r="AQ102" i="2" s="1"/>
  <c r="AR71" i="6"/>
  <c r="AR102" i="2" s="1"/>
  <c r="AS71" i="6"/>
  <c r="AS102" i="2" s="1"/>
  <c r="AT71" i="6"/>
  <c r="AT102" i="2" s="1"/>
  <c r="AU71" i="6"/>
  <c r="AU102" i="2" s="1"/>
  <c r="AV71" i="6"/>
  <c r="AV102" i="2" s="1"/>
  <c r="AW71" i="6"/>
  <c r="AW102" i="2" s="1"/>
  <c r="AX71" i="6"/>
  <c r="AX102" i="2" s="1"/>
  <c r="AY71" i="6"/>
  <c r="AY102" i="2" s="1"/>
  <c r="AZ71" i="6"/>
  <c r="AZ102" i="2" s="1"/>
  <c r="BA71" i="6"/>
  <c r="BA102" i="2" s="1"/>
  <c r="BB71" i="6"/>
  <c r="BB102" i="2" s="1"/>
  <c r="BC71" i="6"/>
  <c r="BC102" i="2" s="1"/>
  <c r="BD71" i="6"/>
  <c r="BD102" i="2" s="1"/>
  <c r="BE71" i="6"/>
  <c r="BE102" i="2" s="1"/>
  <c r="BF71" i="6"/>
  <c r="BF102" i="2" s="1"/>
  <c r="BG71" i="6"/>
  <c r="BG102" i="2" s="1"/>
  <c r="BH71" i="6"/>
  <c r="BH102" i="2" s="1"/>
  <c r="BI71" i="6"/>
  <c r="BI102" i="2" s="1"/>
  <c r="BJ71" i="6"/>
  <c r="BJ102" i="2" s="1"/>
  <c r="BK71" i="6"/>
  <c r="BK102" i="2" s="1"/>
  <c r="BL71" i="6"/>
  <c r="BL102" i="2" s="1"/>
  <c r="BM71" i="6"/>
  <c r="BM102" i="2" s="1"/>
  <c r="BN71" i="6"/>
  <c r="BN102" i="2" s="1"/>
  <c r="BO71" i="6"/>
  <c r="BO102" i="2" s="1"/>
  <c r="BP71" i="6"/>
  <c r="BP102" i="2" s="1"/>
  <c r="BQ71" i="6"/>
  <c r="BQ102" i="2" s="1"/>
  <c r="BR71" i="6"/>
  <c r="BR102" i="2" s="1"/>
  <c r="BS71" i="6"/>
  <c r="BS102" i="2" s="1"/>
  <c r="BT71" i="6"/>
  <c r="BT102" i="2" s="1"/>
  <c r="BU71" i="6"/>
  <c r="BU102" i="2" s="1"/>
  <c r="BV71" i="6"/>
  <c r="BV102" i="2" s="1"/>
  <c r="BW71" i="6"/>
  <c r="BW102" i="2" s="1"/>
  <c r="BX71" i="6"/>
  <c r="BX102" i="2" s="1"/>
  <c r="BY71" i="6"/>
  <c r="BY102" i="2" s="1"/>
  <c r="BZ71" i="6"/>
  <c r="BZ102" i="2" s="1"/>
  <c r="CA71" i="6"/>
  <c r="CA102" i="2" s="1"/>
  <c r="CB71" i="6"/>
  <c r="CB102" i="2" s="1"/>
  <c r="CC71" i="6"/>
  <c r="CC102" i="2" s="1"/>
  <c r="CD71" i="6"/>
  <c r="CD102" i="2" s="1"/>
  <c r="CE71" i="6"/>
  <c r="CE102" i="2" s="1"/>
  <c r="CF71" i="6"/>
  <c r="CF102" i="2" s="1"/>
  <c r="CG71" i="6"/>
  <c r="CG102" i="2" s="1"/>
  <c r="CH71" i="6"/>
  <c r="CH102" i="2" s="1"/>
  <c r="CI71" i="6"/>
  <c r="CI102" i="2" s="1"/>
  <c r="CJ71" i="6"/>
  <c r="CJ102" i="2" s="1"/>
  <c r="CK71" i="6"/>
  <c r="CK102" i="2" s="1"/>
  <c r="CL71" i="6"/>
  <c r="CL102" i="2" s="1"/>
  <c r="CM71" i="6"/>
  <c r="CM102" i="2" s="1"/>
  <c r="CN71" i="6"/>
  <c r="CN102" i="2" s="1"/>
  <c r="CO71" i="6"/>
  <c r="CO102" i="2" s="1"/>
  <c r="CP71" i="6"/>
  <c r="CP102" i="2" s="1"/>
  <c r="CQ71" i="6"/>
  <c r="CQ102" i="2" s="1"/>
  <c r="CR71" i="6"/>
  <c r="CR102" i="2" s="1"/>
  <c r="CS71" i="6"/>
  <c r="CS102" i="2" s="1"/>
  <c r="CT71" i="6"/>
  <c r="CT102" i="2" s="1"/>
  <c r="CU71" i="6"/>
  <c r="CU102" i="2" s="1"/>
  <c r="CV71" i="6"/>
  <c r="CV102" i="2" s="1"/>
  <c r="CW71" i="6"/>
  <c r="CW102" i="2" s="1"/>
  <c r="CX71" i="6"/>
  <c r="CX102" i="2" s="1"/>
  <c r="CY71" i="6"/>
  <c r="CY102" i="2" s="1"/>
  <c r="CZ71" i="6"/>
  <c r="CZ102" i="2" s="1"/>
  <c r="DA71" i="6"/>
  <c r="DA102" i="2" s="1"/>
  <c r="DB71" i="6"/>
  <c r="DB102" i="2" s="1"/>
  <c r="DC71" i="6"/>
  <c r="DC102" i="2" s="1"/>
  <c r="DD71" i="6"/>
  <c r="DD102" i="2" s="1"/>
  <c r="DE71" i="6"/>
  <c r="DE102" i="2" s="1"/>
  <c r="DF71" i="6"/>
  <c r="DF102" i="2" s="1"/>
  <c r="DG71" i="6"/>
  <c r="DG102" i="2" s="1"/>
  <c r="DH71" i="6"/>
  <c r="DH102" i="2" s="1"/>
  <c r="DI71" i="6"/>
  <c r="DI102" i="2" s="1"/>
  <c r="DJ71" i="6"/>
  <c r="DJ102" i="2" s="1"/>
  <c r="DK71" i="6"/>
  <c r="DK102" i="2" s="1"/>
  <c r="DL71" i="6"/>
  <c r="DL102" i="2" s="1"/>
  <c r="DM71" i="6"/>
  <c r="DM102" i="2" s="1"/>
  <c r="DN71" i="6"/>
  <c r="DN102" i="2" s="1"/>
  <c r="DO71" i="6"/>
  <c r="DO102" i="2" s="1"/>
  <c r="DP71" i="6"/>
  <c r="DP102" i="2" s="1"/>
  <c r="DQ71" i="6"/>
  <c r="DQ102" i="2" s="1"/>
  <c r="DR71" i="6"/>
  <c r="DR102" i="2" s="1"/>
  <c r="DS71" i="6"/>
  <c r="DS102" i="2" s="1"/>
  <c r="DT71" i="6"/>
  <c r="DT102" i="2" s="1"/>
  <c r="DU71" i="6"/>
  <c r="DU102" i="2" s="1"/>
  <c r="DV71" i="6"/>
  <c r="DV102" i="2" s="1"/>
  <c r="DW71" i="6"/>
  <c r="DW102" i="2" s="1"/>
  <c r="DX71" i="6"/>
  <c r="DX102" i="2" s="1"/>
  <c r="DY71" i="6"/>
  <c r="DY102" i="2" s="1"/>
  <c r="DZ102" i="2"/>
  <c r="EA71" i="6"/>
  <c r="EA102" i="2" s="1"/>
  <c r="EB71" i="6"/>
  <c r="EB102" i="2" s="1"/>
  <c r="EC71" i="6"/>
  <c r="EC102" i="2" s="1"/>
  <c r="ED71" i="6"/>
  <c r="ED102" i="2" s="1"/>
  <c r="EE71" i="6"/>
  <c r="EE102" i="2" s="1"/>
  <c r="EF71" i="6"/>
  <c r="EF102" i="2" s="1"/>
  <c r="EG71" i="6"/>
  <c r="EG102" i="2" s="1"/>
  <c r="EH71" i="6"/>
  <c r="EH102" i="2" s="1"/>
  <c r="EI71" i="6"/>
  <c r="EI102" i="2" s="1"/>
  <c r="EJ71" i="6"/>
  <c r="EJ102" i="2" s="1"/>
  <c r="EK71" i="6"/>
  <c r="EK102" i="2" s="1"/>
  <c r="EL71" i="6"/>
  <c r="EL102" i="2" s="1"/>
  <c r="EM71" i="6"/>
  <c r="EM102" i="2" s="1"/>
  <c r="EN71" i="6"/>
  <c r="EN102" i="2" s="1"/>
  <c r="EO71" i="6"/>
  <c r="EO102" i="2" s="1"/>
  <c r="EP71" i="6"/>
  <c r="EP102" i="2" s="1"/>
  <c r="EQ71" i="6"/>
  <c r="EQ102" i="2" s="1"/>
  <c r="ER71" i="6"/>
  <c r="ER102" i="2" s="1"/>
  <c r="ES71" i="6"/>
  <c r="ES102" i="2" s="1"/>
  <c r="ET71" i="6"/>
  <c r="ET102" i="2" s="1"/>
  <c r="EU71" i="6"/>
  <c r="EU102" i="2" s="1"/>
  <c r="EV71" i="6"/>
  <c r="EV102" i="2" s="1"/>
  <c r="EW71" i="6"/>
  <c r="EW102" i="2" s="1"/>
  <c r="EX71" i="6"/>
  <c r="EX102" i="2" s="1"/>
  <c r="EY71" i="6"/>
  <c r="EY102" i="2" s="1"/>
  <c r="EZ71" i="6"/>
  <c r="EZ102" i="2" s="1"/>
  <c r="FA71" i="6"/>
  <c r="FA102" i="2" s="1"/>
  <c r="FB71" i="6"/>
  <c r="FB102" i="2" s="1"/>
  <c r="FC71" i="6"/>
  <c r="FC102" i="2" s="1"/>
  <c r="FD71" i="6"/>
  <c r="FD102" i="2" s="1"/>
  <c r="FE71" i="6"/>
  <c r="FE102" i="2" s="1"/>
  <c r="FF71" i="6"/>
  <c r="FF102" i="2" s="1"/>
  <c r="FG71" i="6"/>
  <c r="FG102" i="2" s="1"/>
  <c r="FH71" i="6"/>
  <c r="FH102" i="2" s="1"/>
  <c r="FI71" i="6"/>
  <c r="FI102" i="2" s="1"/>
  <c r="FJ71" i="6"/>
  <c r="FJ102" i="2" s="1"/>
  <c r="FK71" i="6"/>
  <c r="FK102" i="2" s="1"/>
  <c r="FL71" i="6"/>
  <c r="FL102" i="2" s="1"/>
  <c r="FM71" i="6"/>
  <c r="FM102" i="2" s="1"/>
  <c r="FN71" i="6"/>
  <c r="FN102" i="2" s="1"/>
  <c r="FO71" i="6"/>
  <c r="FO102" i="2" s="1"/>
  <c r="FP71" i="6"/>
  <c r="FP102" i="2" s="1"/>
  <c r="FQ71" i="6"/>
  <c r="FQ102" i="2" s="1"/>
  <c r="FR71" i="6"/>
  <c r="FR102" i="2" s="1"/>
  <c r="FS71" i="6"/>
  <c r="FS102" i="2" s="1"/>
  <c r="FT71" i="6"/>
  <c r="FT102" i="2" s="1"/>
  <c r="FU71" i="6"/>
  <c r="FU102" i="2" s="1"/>
  <c r="FV71" i="6"/>
  <c r="FV102" i="2" s="1"/>
  <c r="FW71" i="6"/>
  <c r="FW102" i="2" s="1"/>
  <c r="FX71" i="6"/>
  <c r="FX102" i="2" s="1"/>
  <c r="FY71" i="6"/>
  <c r="FY102" i="2" s="1"/>
  <c r="FZ71" i="6"/>
  <c r="FZ102" i="2" s="1"/>
  <c r="GA71" i="6"/>
  <c r="GA102" i="2" s="1"/>
  <c r="GB71" i="6"/>
  <c r="GB102" i="2" s="1"/>
  <c r="G72" i="6"/>
  <c r="G103" i="2" s="1"/>
  <c r="H72" i="6"/>
  <c r="I72" i="6"/>
  <c r="J72" i="6"/>
  <c r="J103" i="2" s="1"/>
  <c r="K72" i="6"/>
  <c r="K103" i="2" s="1"/>
  <c r="L72" i="6"/>
  <c r="M72" i="6"/>
  <c r="O72" i="6"/>
  <c r="P72" i="6"/>
  <c r="Q72" i="6"/>
  <c r="R72" i="6"/>
  <c r="S72" i="6"/>
  <c r="S103" i="2" s="1"/>
  <c r="T72" i="6"/>
  <c r="U72" i="6"/>
  <c r="V72" i="6"/>
  <c r="V103" i="2" s="1"/>
  <c r="W72" i="6"/>
  <c r="W103" i="2" s="1"/>
  <c r="X72" i="6"/>
  <c r="X103" i="2" s="1"/>
  <c r="Y72" i="6"/>
  <c r="Z72" i="6"/>
  <c r="AA72" i="6"/>
  <c r="AA103" i="2" s="1"/>
  <c r="AB72" i="6"/>
  <c r="AC72" i="6"/>
  <c r="AD72" i="6"/>
  <c r="AD103" i="2" s="1"/>
  <c r="AE72" i="6"/>
  <c r="AE103" i="2" s="1"/>
  <c r="AF72" i="6"/>
  <c r="AG72" i="6"/>
  <c r="AH72" i="6"/>
  <c r="AI72" i="6"/>
  <c r="AJ72" i="6"/>
  <c r="AK72" i="6"/>
  <c r="AL72" i="6"/>
  <c r="AM72" i="6"/>
  <c r="AM103" i="2" s="1"/>
  <c r="AN72" i="6"/>
  <c r="AO72" i="6"/>
  <c r="AP72" i="6"/>
  <c r="AQ72" i="6"/>
  <c r="AR72" i="6"/>
  <c r="AS72" i="6"/>
  <c r="AT72" i="6"/>
  <c r="AU72" i="6"/>
  <c r="AU103" i="2" s="1"/>
  <c r="AV72" i="6"/>
  <c r="AW72" i="6"/>
  <c r="AX72" i="6"/>
  <c r="AY72" i="6"/>
  <c r="AY103" i="2" s="1"/>
  <c r="AZ72" i="6"/>
  <c r="BA72" i="6"/>
  <c r="BB72" i="6"/>
  <c r="BC72" i="6"/>
  <c r="BD72" i="6"/>
  <c r="BD103" i="2" s="1"/>
  <c r="BE72" i="6"/>
  <c r="BF72" i="6"/>
  <c r="BG72" i="6"/>
  <c r="BG103" i="2" s="1"/>
  <c r="BH72" i="6"/>
  <c r="BI72" i="6"/>
  <c r="BJ72" i="6"/>
  <c r="BK72" i="6"/>
  <c r="BL72" i="6"/>
  <c r="BM72" i="6"/>
  <c r="BN72" i="6"/>
  <c r="BO72" i="6"/>
  <c r="BO103" i="2" s="1"/>
  <c r="BP72" i="6"/>
  <c r="BQ72" i="6"/>
  <c r="BR72" i="6"/>
  <c r="BR103" i="2" s="1"/>
  <c r="BS72" i="6"/>
  <c r="BS103" i="2" s="1"/>
  <c r="BT72" i="6"/>
  <c r="BU72" i="6"/>
  <c r="BV72" i="6"/>
  <c r="BW72" i="6"/>
  <c r="BW103" i="2" s="1"/>
  <c r="BX72" i="6"/>
  <c r="BY72" i="6"/>
  <c r="BZ72" i="6"/>
  <c r="CA72" i="6"/>
  <c r="CA103" i="2" s="1"/>
  <c r="CB72" i="6"/>
  <c r="CC72" i="6"/>
  <c r="CD72" i="6"/>
  <c r="CE72" i="6"/>
  <c r="CE103" i="2" s="1"/>
  <c r="CF72" i="6"/>
  <c r="CG72" i="6"/>
  <c r="CH72" i="6"/>
  <c r="CI72" i="6"/>
  <c r="CI103" i="2" s="1"/>
  <c r="CJ72" i="6"/>
  <c r="CJ103" i="2" s="1"/>
  <c r="CK72" i="6"/>
  <c r="CL72" i="6"/>
  <c r="CM72" i="6"/>
  <c r="CM103" i="2" s="1"/>
  <c r="CN72" i="6"/>
  <c r="CO72" i="6"/>
  <c r="CP72" i="6"/>
  <c r="CQ72" i="6"/>
  <c r="CQ103" i="2" s="1"/>
  <c r="CR72" i="6"/>
  <c r="CS72" i="6"/>
  <c r="CT72" i="6"/>
  <c r="CU72" i="6"/>
  <c r="CU103" i="2" s="1"/>
  <c r="CV72" i="6"/>
  <c r="CW72" i="6"/>
  <c r="CX72" i="6"/>
  <c r="CY72" i="6"/>
  <c r="CZ72" i="6"/>
  <c r="DA72" i="6"/>
  <c r="DB72" i="6"/>
  <c r="DC72" i="6"/>
  <c r="DC103" i="2" s="1"/>
  <c r="DD72" i="6"/>
  <c r="DE72" i="6"/>
  <c r="DF72" i="6"/>
  <c r="DG72" i="6"/>
  <c r="DG103" i="2" s="1"/>
  <c r="DH72" i="6"/>
  <c r="DI72" i="6"/>
  <c r="DJ72" i="6"/>
  <c r="DK72" i="6"/>
  <c r="DL72" i="6"/>
  <c r="DM72" i="6"/>
  <c r="DN72" i="6"/>
  <c r="DO72" i="6"/>
  <c r="DO103" i="2" s="1"/>
  <c r="DP72" i="6"/>
  <c r="DP103" i="2" s="1"/>
  <c r="DQ72" i="6"/>
  <c r="DR72" i="6"/>
  <c r="DS72" i="6"/>
  <c r="DT72" i="6"/>
  <c r="DU72" i="6"/>
  <c r="DV72" i="6"/>
  <c r="DW72" i="6"/>
  <c r="DW103" i="2" s="1"/>
  <c r="DX72" i="6"/>
  <c r="DY72" i="6"/>
  <c r="EA72" i="6"/>
  <c r="EA103" i="2" s="1"/>
  <c r="EB72" i="6"/>
  <c r="EC72" i="6"/>
  <c r="ED72" i="6"/>
  <c r="EE72" i="6"/>
  <c r="EE103" i="2" s="1"/>
  <c r="EF72" i="6"/>
  <c r="EG72" i="6"/>
  <c r="EH72" i="6"/>
  <c r="EH103" i="2" s="1"/>
  <c r="EI72" i="6"/>
  <c r="EI103" i="2" s="1"/>
  <c r="EJ72" i="6"/>
  <c r="EK72" i="6"/>
  <c r="EL72" i="6"/>
  <c r="EM72" i="6"/>
  <c r="EN72" i="6"/>
  <c r="EO72" i="6"/>
  <c r="EP72" i="6"/>
  <c r="EQ72" i="6"/>
  <c r="EQ103" i="2" s="1"/>
  <c r="ER72" i="6"/>
  <c r="ES72" i="6"/>
  <c r="ET72" i="6"/>
  <c r="ET103" i="2" s="1"/>
  <c r="EU72" i="6"/>
  <c r="EU103" i="2" s="1"/>
  <c r="EV72" i="6"/>
  <c r="EV103" i="2" s="1"/>
  <c r="EW72" i="6"/>
  <c r="EX72" i="6"/>
  <c r="EY72" i="6"/>
  <c r="EY103" i="2" s="1"/>
  <c r="EZ72" i="6"/>
  <c r="FA72" i="6"/>
  <c r="FB72" i="6"/>
  <c r="FB103" i="2" s="1"/>
  <c r="FC72" i="6"/>
  <c r="FC103" i="2" s="1"/>
  <c r="FD72" i="6"/>
  <c r="FE72" i="6"/>
  <c r="FF72" i="6"/>
  <c r="FG72" i="6"/>
  <c r="FH72" i="6"/>
  <c r="FI72" i="6"/>
  <c r="FJ72" i="6"/>
  <c r="FK72" i="6"/>
  <c r="FK103" i="2" s="1"/>
  <c r="FL72" i="6"/>
  <c r="FM72" i="6"/>
  <c r="FN72" i="6"/>
  <c r="FO72" i="6"/>
  <c r="FP72" i="6"/>
  <c r="FQ72" i="6"/>
  <c r="FR72" i="6"/>
  <c r="FS72" i="6"/>
  <c r="FS103" i="2" s="1"/>
  <c r="FT72" i="6"/>
  <c r="FU72" i="6"/>
  <c r="FV72" i="6"/>
  <c r="FW72" i="6"/>
  <c r="FW103" i="2" s="1"/>
  <c r="FX72" i="6"/>
  <c r="FY72" i="6"/>
  <c r="FZ72" i="6"/>
  <c r="GA72" i="6"/>
  <c r="GB72" i="6"/>
  <c r="GB103" i="2" s="1"/>
  <c r="AD104" i="2"/>
  <c r="FB104" i="2"/>
  <c r="FS104" i="2"/>
  <c r="F72" i="6"/>
  <c r="F58" i="6"/>
  <c r="F89" i="2" s="1"/>
  <c r="F59" i="6"/>
  <c r="F90" i="2" s="1"/>
  <c r="F60" i="6"/>
  <c r="F91" i="2" s="1"/>
  <c r="F61" i="6"/>
  <c r="F92" i="2" s="1"/>
  <c r="F62" i="6"/>
  <c r="F93" i="2" s="1"/>
  <c r="F63" i="6"/>
  <c r="F94" i="2" s="1"/>
  <c r="F64" i="6"/>
  <c r="F95" i="2" s="1"/>
  <c r="F65" i="6"/>
  <c r="F96" i="2" s="1"/>
  <c r="F66" i="6"/>
  <c r="F97" i="2" s="1"/>
  <c r="F67" i="6"/>
  <c r="F98" i="2" s="1"/>
  <c r="F68" i="6"/>
  <c r="F99" i="2" s="1"/>
  <c r="F69" i="6"/>
  <c r="F100" i="2" s="1"/>
  <c r="F70" i="6"/>
  <c r="F101" i="2" s="1"/>
  <c r="F71" i="6"/>
  <c r="F102" i="2" s="1"/>
  <c r="V41" i="5" l="1"/>
  <c r="AL40" i="5"/>
  <c r="S113" i="11"/>
  <c r="S117" i="11"/>
  <c r="S112" i="11"/>
  <c r="S115" i="11"/>
  <c r="S110" i="11"/>
  <c r="S114" i="11"/>
  <c r="S111" i="11"/>
  <c r="S116" i="11"/>
  <c r="S27" i="11"/>
  <c r="S81" i="11"/>
  <c r="S20" i="11"/>
  <c r="S104" i="11"/>
  <c r="S30" i="11"/>
  <c r="S54" i="11"/>
  <c r="S35" i="11"/>
  <c r="S60" i="11"/>
  <c r="S40" i="11"/>
  <c r="S105" i="11"/>
  <c r="S66" i="11"/>
  <c r="S90" i="11"/>
  <c r="S76" i="11"/>
  <c r="S17" i="11"/>
  <c r="S100" i="11"/>
  <c r="S91" i="11"/>
  <c r="S58" i="11"/>
  <c r="S86" i="11"/>
  <c r="S32" i="11"/>
  <c r="S75" i="11"/>
  <c r="S87" i="11"/>
  <c r="S89" i="11"/>
  <c r="S69" i="11"/>
  <c r="S56" i="11"/>
  <c r="S23" i="11"/>
  <c r="S33" i="11"/>
  <c r="S64" i="11"/>
  <c r="S25" i="11"/>
  <c r="S77" i="11"/>
  <c r="S67" i="11"/>
  <c r="S62" i="11"/>
  <c r="S68" i="11"/>
  <c r="S29" i="11"/>
  <c r="S78" i="11"/>
  <c r="S36" i="11"/>
  <c r="S102" i="11"/>
  <c r="S55" i="11"/>
  <c r="S65" i="11"/>
  <c r="S48" i="11"/>
  <c r="S109" i="11"/>
  <c r="S46" i="11"/>
  <c r="S106" i="11"/>
  <c r="S51" i="11"/>
  <c r="S92" i="11"/>
  <c r="S101" i="11"/>
  <c r="S107" i="11"/>
  <c r="S98" i="11"/>
  <c r="S31" i="11"/>
  <c r="S28" i="11"/>
  <c r="S84" i="11"/>
  <c r="S45" i="11"/>
  <c r="S94" i="11"/>
  <c r="S71" i="11"/>
  <c r="S44" i="11"/>
  <c r="S83" i="11"/>
  <c r="S85" i="11"/>
  <c r="S53" i="11"/>
  <c r="S22" i="11"/>
  <c r="S26" i="11"/>
  <c r="S70" i="11"/>
  <c r="S47" i="11"/>
  <c r="S108" i="11"/>
  <c r="S72" i="11"/>
  <c r="S37" i="11"/>
  <c r="S82" i="11"/>
  <c r="S57" i="11"/>
  <c r="S34" i="11"/>
  <c r="S59" i="11"/>
  <c r="S19" i="11"/>
  <c r="S52" i="11"/>
  <c r="S21" i="11"/>
  <c r="S38" i="11"/>
  <c r="S63" i="11"/>
  <c r="S103" i="11"/>
  <c r="S93" i="11"/>
  <c r="S73" i="11"/>
  <c r="S18" i="11"/>
  <c r="S43" i="11"/>
  <c r="S49" i="11"/>
  <c r="S96" i="11"/>
  <c r="S99" i="11"/>
  <c r="S16" i="11"/>
  <c r="S79" i="11"/>
  <c r="S42" i="11"/>
  <c r="S88" i="11"/>
  <c r="S61" i="11"/>
  <c r="S24" i="11"/>
  <c r="S74" i="11"/>
  <c r="S95" i="11"/>
  <c r="S39" i="11"/>
  <c r="S97" i="11"/>
  <c r="S80" i="11"/>
  <c r="S41" i="11"/>
  <c r="S50" i="11"/>
  <c r="T119" i="11"/>
  <c r="T121" i="11"/>
  <c r="T120" i="11"/>
  <c r="T122" i="11"/>
  <c r="FZ86" i="2"/>
  <c r="FZ119" i="2"/>
  <c r="FV86" i="2"/>
  <c r="FV119" i="2"/>
  <c r="FR86" i="2"/>
  <c r="FR119" i="2"/>
  <c r="FN86" i="2"/>
  <c r="FN119" i="2"/>
  <c r="FJ86" i="2"/>
  <c r="FJ119" i="2"/>
  <c r="FF86" i="2"/>
  <c r="FF119" i="2"/>
  <c r="FB86" i="2"/>
  <c r="FB119" i="2"/>
  <c r="EX86" i="2"/>
  <c r="EX119" i="2"/>
  <c r="ET86" i="2"/>
  <c r="ET119" i="2"/>
  <c r="EP86" i="2"/>
  <c r="EP119" i="2"/>
  <c r="EL86" i="2"/>
  <c r="EL119" i="2"/>
  <c r="EH86" i="2"/>
  <c r="EH119" i="2"/>
  <c r="ED86" i="2"/>
  <c r="ED119" i="2"/>
  <c r="DV86" i="2"/>
  <c r="DV119" i="2"/>
  <c r="DR86" i="2"/>
  <c r="DR119" i="2"/>
  <c r="DN86" i="2"/>
  <c r="DN119" i="2"/>
  <c r="DJ86" i="2"/>
  <c r="DJ119" i="2"/>
  <c r="DF86" i="2"/>
  <c r="DF119" i="2"/>
  <c r="DB86" i="2"/>
  <c r="DB119" i="2"/>
  <c r="CX86" i="2"/>
  <c r="CX119" i="2"/>
  <c r="CT86" i="2"/>
  <c r="CT119" i="2"/>
  <c r="CP86" i="2"/>
  <c r="CP119" i="2"/>
  <c r="CL86" i="2"/>
  <c r="CL119" i="2"/>
  <c r="CH86" i="2"/>
  <c r="CH119" i="2"/>
  <c r="CD86" i="2"/>
  <c r="CD119" i="2"/>
  <c r="BZ86" i="2"/>
  <c r="BZ119" i="2"/>
  <c r="BV86" i="2"/>
  <c r="BV119" i="2"/>
  <c r="BR86" i="2"/>
  <c r="BR119" i="2"/>
  <c r="BN86" i="2"/>
  <c r="BN119" i="2"/>
  <c r="BJ86" i="2"/>
  <c r="BJ119" i="2"/>
  <c r="BF86" i="2"/>
  <c r="BF119" i="2"/>
  <c r="BB86" i="2"/>
  <c r="BB119" i="2"/>
  <c r="AX86" i="2"/>
  <c r="AX119" i="2"/>
  <c r="AT86" i="2"/>
  <c r="AT119" i="2"/>
  <c r="AP86" i="2"/>
  <c r="AP119" i="2"/>
  <c r="AL86" i="2"/>
  <c r="AL119" i="2"/>
  <c r="AH86" i="2"/>
  <c r="AH119" i="2"/>
  <c r="AD86" i="2"/>
  <c r="AD119" i="2"/>
  <c r="Z86" i="2"/>
  <c r="Z119" i="2"/>
  <c r="V86" i="2"/>
  <c r="V119" i="2"/>
  <c r="R86" i="2"/>
  <c r="R119" i="2"/>
  <c r="J86" i="2"/>
  <c r="J119" i="2"/>
  <c r="F119" i="2"/>
  <c r="FY85" i="2"/>
  <c r="FY118" i="2"/>
  <c r="FU85" i="2"/>
  <c r="FU118" i="2"/>
  <c r="FQ85" i="2"/>
  <c r="FQ118" i="2"/>
  <c r="FM85" i="2"/>
  <c r="FM118" i="2"/>
  <c r="FI85" i="2"/>
  <c r="FI118" i="2"/>
  <c r="FE85" i="2"/>
  <c r="FE118" i="2"/>
  <c r="FA85" i="2"/>
  <c r="FA118" i="2"/>
  <c r="EW85" i="2"/>
  <c r="EW118" i="2"/>
  <c r="ES85" i="2"/>
  <c r="ES118" i="2"/>
  <c r="EO85" i="2"/>
  <c r="EO118" i="2"/>
  <c r="EK85" i="2"/>
  <c r="EK118" i="2"/>
  <c r="EG85" i="2"/>
  <c r="EG118" i="2"/>
  <c r="FY86" i="2"/>
  <c r="FY119" i="2"/>
  <c r="FU86" i="2"/>
  <c r="FU119" i="2"/>
  <c r="FQ86" i="2"/>
  <c r="FQ119" i="2"/>
  <c r="FM86" i="2"/>
  <c r="FM119" i="2"/>
  <c r="FI86" i="2"/>
  <c r="FI119" i="2"/>
  <c r="FE86" i="2"/>
  <c r="FE119" i="2"/>
  <c r="FA86" i="2"/>
  <c r="FA119" i="2"/>
  <c r="EW86" i="2"/>
  <c r="EW119" i="2"/>
  <c r="ES86" i="2"/>
  <c r="ES119" i="2"/>
  <c r="EO86" i="2"/>
  <c r="EO119" i="2"/>
  <c r="EK86" i="2"/>
  <c r="EK119" i="2"/>
  <c r="EG86" i="2"/>
  <c r="EG119" i="2"/>
  <c r="EC86" i="2"/>
  <c r="EC119" i="2"/>
  <c r="DY86" i="2"/>
  <c r="DY119" i="2"/>
  <c r="DU86" i="2"/>
  <c r="DU119" i="2"/>
  <c r="DQ86" i="2"/>
  <c r="DQ119" i="2"/>
  <c r="DM86" i="2"/>
  <c r="DM119" i="2"/>
  <c r="DI86" i="2"/>
  <c r="DI119" i="2"/>
  <c r="DE86" i="2"/>
  <c r="DE119" i="2"/>
  <c r="DA86" i="2"/>
  <c r="DA119" i="2"/>
  <c r="CW86" i="2"/>
  <c r="CW119" i="2"/>
  <c r="CS86" i="2"/>
  <c r="CS119" i="2"/>
  <c r="CO86" i="2"/>
  <c r="CO119" i="2"/>
  <c r="CK86" i="2"/>
  <c r="CK119" i="2"/>
  <c r="CG86" i="2"/>
  <c r="CG119" i="2"/>
  <c r="CC86" i="2"/>
  <c r="CC119" i="2"/>
  <c r="BY86" i="2"/>
  <c r="BY119" i="2"/>
  <c r="BU86" i="2"/>
  <c r="BU119" i="2"/>
  <c r="BQ86" i="2"/>
  <c r="BQ119" i="2"/>
  <c r="BM86" i="2"/>
  <c r="BM119" i="2"/>
  <c r="BI86" i="2"/>
  <c r="BI119" i="2"/>
  <c r="BE86" i="2"/>
  <c r="BE119" i="2"/>
  <c r="BA86" i="2"/>
  <c r="BA119" i="2"/>
  <c r="AW86" i="2"/>
  <c r="AW119" i="2"/>
  <c r="AS86" i="2"/>
  <c r="AS119" i="2"/>
  <c r="AO86" i="2"/>
  <c r="AO119" i="2"/>
  <c r="AK86" i="2"/>
  <c r="AK119" i="2"/>
  <c r="AG86" i="2"/>
  <c r="AG119" i="2"/>
  <c r="AC86" i="2"/>
  <c r="AC119" i="2"/>
  <c r="Y86" i="2"/>
  <c r="Y119" i="2"/>
  <c r="U86" i="2"/>
  <c r="U119" i="2"/>
  <c r="Q86" i="2"/>
  <c r="Q119" i="2"/>
  <c r="M86" i="2"/>
  <c r="M119" i="2"/>
  <c r="I86" i="2"/>
  <c r="I119" i="2"/>
  <c r="GB85" i="2"/>
  <c r="GB118" i="2"/>
  <c r="FX85" i="2"/>
  <c r="FX118" i="2"/>
  <c r="FT85" i="2"/>
  <c r="FT118" i="2"/>
  <c r="FP85" i="2"/>
  <c r="FP118" i="2"/>
  <c r="FL85" i="2"/>
  <c r="FL118" i="2"/>
  <c r="FH85" i="2"/>
  <c r="FH118" i="2"/>
  <c r="FD85" i="2"/>
  <c r="FD118" i="2"/>
  <c r="EZ85" i="2"/>
  <c r="EZ118" i="2"/>
  <c r="EV85" i="2"/>
  <c r="EV118" i="2"/>
  <c r="ER85" i="2"/>
  <c r="ER118" i="2"/>
  <c r="EN85" i="2"/>
  <c r="EN118" i="2"/>
  <c r="EJ85" i="2"/>
  <c r="EJ118" i="2"/>
  <c r="EF85" i="2"/>
  <c r="EF118" i="2"/>
  <c r="EB85" i="2"/>
  <c r="EB118" i="2"/>
  <c r="DX85" i="2"/>
  <c r="DX118" i="2"/>
  <c r="DT85" i="2"/>
  <c r="DT118" i="2"/>
  <c r="DP85" i="2"/>
  <c r="DP118" i="2"/>
  <c r="GB86" i="2"/>
  <c r="GB119" i="2"/>
  <c r="FX86" i="2"/>
  <c r="FX119" i="2"/>
  <c r="FT86" i="2"/>
  <c r="FT119" i="2"/>
  <c r="FP86" i="2"/>
  <c r="FP119" i="2"/>
  <c r="FL86" i="2"/>
  <c r="FL119" i="2"/>
  <c r="FH86" i="2"/>
  <c r="FH119" i="2"/>
  <c r="FD86" i="2"/>
  <c r="FD119" i="2"/>
  <c r="EZ86" i="2"/>
  <c r="EZ119" i="2"/>
  <c r="EV86" i="2"/>
  <c r="EV119" i="2"/>
  <c r="ER86" i="2"/>
  <c r="ER119" i="2"/>
  <c r="EN86" i="2"/>
  <c r="EN119" i="2"/>
  <c r="EJ86" i="2"/>
  <c r="EJ119" i="2"/>
  <c r="EF86" i="2"/>
  <c r="EF119" i="2"/>
  <c r="EB86" i="2"/>
  <c r="EB119" i="2"/>
  <c r="DX86" i="2"/>
  <c r="DX119" i="2"/>
  <c r="DT86" i="2"/>
  <c r="DT119" i="2"/>
  <c r="DP86" i="2"/>
  <c r="DP119" i="2"/>
  <c r="DL86" i="2"/>
  <c r="DL119" i="2"/>
  <c r="DH86" i="2"/>
  <c r="DH119" i="2"/>
  <c r="DD86" i="2"/>
  <c r="DD119" i="2"/>
  <c r="CZ86" i="2"/>
  <c r="CZ119" i="2"/>
  <c r="CV86" i="2"/>
  <c r="CV119" i="2"/>
  <c r="CR86" i="2"/>
  <c r="CR119" i="2"/>
  <c r="CN86" i="2"/>
  <c r="CN119" i="2"/>
  <c r="CJ86" i="2"/>
  <c r="CJ119" i="2"/>
  <c r="CF86" i="2"/>
  <c r="CF119" i="2"/>
  <c r="CB86" i="2"/>
  <c r="CB119" i="2"/>
  <c r="BX86" i="2"/>
  <c r="BX119" i="2"/>
  <c r="BT86" i="2"/>
  <c r="BT119" i="2"/>
  <c r="BP86" i="2"/>
  <c r="BP119" i="2"/>
  <c r="BL86" i="2"/>
  <c r="BL119" i="2"/>
  <c r="BH86" i="2"/>
  <c r="BH119" i="2"/>
  <c r="BD86" i="2"/>
  <c r="BD119" i="2"/>
  <c r="AZ86" i="2"/>
  <c r="AZ119" i="2"/>
  <c r="AV86" i="2"/>
  <c r="AV119" i="2"/>
  <c r="AR86" i="2"/>
  <c r="AR119" i="2"/>
  <c r="AN86" i="2"/>
  <c r="AN119" i="2"/>
  <c r="AJ86" i="2"/>
  <c r="AJ119" i="2"/>
  <c r="AF86" i="2"/>
  <c r="AF119" i="2"/>
  <c r="AB86" i="2"/>
  <c r="AB119" i="2"/>
  <c r="X86" i="2"/>
  <c r="X119" i="2"/>
  <c r="T86" i="2"/>
  <c r="T119" i="2"/>
  <c r="P86" i="2"/>
  <c r="P119" i="2"/>
  <c r="L86" i="2"/>
  <c r="L119" i="2"/>
  <c r="H86" i="2"/>
  <c r="H119" i="2"/>
  <c r="GA85" i="2"/>
  <c r="GA118" i="2"/>
  <c r="FW85" i="2"/>
  <c r="FW118" i="2"/>
  <c r="FS85" i="2"/>
  <c r="FS118" i="2"/>
  <c r="FO85" i="2"/>
  <c r="FO118" i="2"/>
  <c r="FK85" i="2"/>
  <c r="FK118" i="2"/>
  <c r="FG85" i="2"/>
  <c r="FG118" i="2"/>
  <c r="FC85" i="2"/>
  <c r="FC118" i="2"/>
  <c r="EY85" i="2"/>
  <c r="EY118" i="2"/>
  <c r="EU85" i="2"/>
  <c r="EU118" i="2"/>
  <c r="EQ85" i="2"/>
  <c r="EQ118" i="2"/>
  <c r="EM85" i="2"/>
  <c r="EM118" i="2"/>
  <c r="EI85" i="2"/>
  <c r="EI118" i="2"/>
  <c r="EE85" i="2"/>
  <c r="EE118" i="2"/>
  <c r="EA85" i="2"/>
  <c r="EA118" i="2"/>
  <c r="DW85" i="2"/>
  <c r="DW118" i="2"/>
  <c r="DS85" i="2"/>
  <c r="DS118" i="2"/>
  <c r="DO85" i="2"/>
  <c r="DO118" i="2"/>
  <c r="GA86" i="2"/>
  <c r="GA119" i="2"/>
  <c r="FW86" i="2"/>
  <c r="FW119" i="2"/>
  <c r="FS86" i="2"/>
  <c r="FS119" i="2"/>
  <c r="FO86" i="2"/>
  <c r="FO119" i="2"/>
  <c r="FK86" i="2"/>
  <c r="FK119" i="2"/>
  <c r="FG86" i="2"/>
  <c r="FG119" i="2"/>
  <c r="FC86" i="2"/>
  <c r="FC119" i="2"/>
  <c r="EY86" i="2"/>
  <c r="EY119" i="2"/>
  <c r="EU86" i="2"/>
  <c r="EU119" i="2"/>
  <c r="EQ86" i="2"/>
  <c r="EQ119" i="2"/>
  <c r="EM86" i="2"/>
  <c r="EM119" i="2"/>
  <c r="EI86" i="2"/>
  <c r="EI119" i="2"/>
  <c r="EE86" i="2"/>
  <c r="EE119" i="2"/>
  <c r="EA86" i="2"/>
  <c r="EA119" i="2"/>
  <c r="DW86" i="2"/>
  <c r="DW119" i="2"/>
  <c r="DS86" i="2"/>
  <c r="DS119" i="2"/>
  <c r="DO86" i="2"/>
  <c r="DO119" i="2"/>
  <c r="DK86" i="2"/>
  <c r="DK119" i="2"/>
  <c r="DG86" i="2"/>
  <c r="DG119" i="2"/>
  <c r="DC86" i="2"/>
  <c r="DC119" i="2"/>
  <c r="CY86" i="2"/>
  <c r="CY119" i="2"/>
  <c r="CU86" i="2"/>
  <c r="CU119" i="2"/>
  <c r="CQ86" i="2"/>
  <c r="CQ119" i="2"/>
  <c r="CM86" i="2"/>
  <c r="CM119" i="2"/>
  <c r="CI86" i="2"/>
  <c r="CI119" i="2"/>
  <c r="CE86" i="2"/>
  <c r="CE119" i="2"/>
  <c r="CA86" i="2"/>
  <c r="CA119" i="2"/>
  <c r="BW86" i="2"/>
  <c r="BW119" i="2"/>
  <c r="BS86" i="2"/>
  <c r="BS119" i="2"/>
  <c r="BO86" i="2"/>
  <c r="BO119" i="2"/>
  <c r="BK86" i="2"/>
  <c r="BK119" i="2"/>
  <c r="BG86" i="2"/>
  <c r="BG119" i="2"/>
  <c r="BC86" i="2"/>
  <c r="BC119" i="2"/>
  <c r="AY86" i="2"/>
  <c r="AY119" i="2"/>
  <c r="AU86" i="2"/>
  <c r="AU119" i="2"/>
  <c r="AQ86" i="2"/>
  <c r="AQ119" i="2"/>
  <c r="AM86" i="2"/>
  <c r="AM119" i="2"/>
  <c r="AI86" i="2"/>
  <c r="AI119" i="2"/>
  <c r="AE86" i="2"/>
  <c r="AE119" i="2"/>
  <c r="AA86" i="2"/>
  <c r="AA119" i="2"/>
  <c r="W86" i="2"/>
  <c r="W119" i="2"/>
  <c r="S86" i="2"/>
  <c r="S119" i="2"/>
  <c r="O86" i="2"/>
  <c r="O119" i="2"/>
  <c r="K86" i="2"/>
  <c r="K119" i="2"/>
  <c r="G86" i="2"/>
  <c r="G119" i="2"/>
  <c r="FZ85" i="2"/>
  <c r="FZ118" i="2"/>
  <c r="FV85" i="2"/>
  <c r="FV118" i="2"/>
  <c r="FR85" i="2"/>
  <c r="FR118" i="2"/>
  <c r="FN85" i="2"/>
  <c r="FN118" i="2"/>
  <c r="FJ85" i="2"/>
  <c r="FJ118" i="2"/>
  <c r="FF85" i="2"/>
  <c r="FF118" i="2"/>
  <c r="FB85" i="2"/>
  <c r="FB118" i="2"/>
  <c r="EX85" i="2"/>
  <c r="EX118" i="2"/>
  <c r="ET85" i="2"/>
  <c r="ET118" i="2"/>
  <c r="EP85" i="2"/>
  <c r="EP118" i="2"/>
  <c r="EL85" i="2"/>
  <c r="EL118" i="2"/>
  <c r="EC85" i="2"/>
  <c r="EC118" i="2"/>
  <c r="DY85" i="2"/>
  <c r="DY118" i="2"/>
  <c r="DU85" i="2"/>
  <c r="DU118" i="2"/>
  <c r="DQ85" i="2"/>
  <c r="DQ118" i="2"/>
  <c r="DM85" i="2"/>
  <c r="DM118" i="2"/>
  <c r="DI85" i="2"/>
  <c r="DI118" i="2"/>
  <c r="DE85" i="2"/>
  <c r="DE118" i="2"/>
  <c r="DA85" i="2"/>
  <c r="DA118" i="2"/>
  <c r="CW85" i="2"/>
  <c r="CW118" i="2"/>
  <c r="CS85" i="2"/>
  <c r="CS118" i="2"/>
  <c r="CO85" i="2"/>
  <c r="CO118" i="2"/>
  <c r="CK85" i="2"/>
  <c r="CK118" i="2"/>
  <c r="CG85" i="2"/>
  <c r="CG118" i="2"/>
  <c r="CC85" i="2"/>
  <c r="CC118" i="2"/>
  <c r="BY85" i="2"/>
  <c r="BY118" i="2"/>
  <c r="BU85" i="2"/>
  <c r="BU118" i="2"/>
  <c r="BQ85" i="2"/>
  <c r="BQ118" i="2"/>
  <c r="BM85" i="2"/>
  <c r="BM118" i="2"/>
  <c r="BI85" i="2"/>
  <c r="BI118" i="2"/>
  <c r="BE85" i="2"/>
  <c r="BE118" i="2"/>
  <c r="BA85" i="2"/>
  <c r="BA118" i="2"/>
  <c r="AW85" i="2"/>
  <c r="AW118" i="2"/>
  <c r="AS85" i="2"/>
  <c r="AS118" i="2"/>
  <c r="AO85" i="2"/>
  <c r="AO118" i="2"/>
  <c r="AK85" i="2"/>
  <c r="AK118" i="2"/>
  <c r="AG85" i="2"/>
  <c r="AG118" i="2"/>
  <c r="AC85" i="2"/>
  <c r="AC118" i="2"/>
  <c r="Y85" i="2"/>
  <c r="Y118" i="2"/>
  <c r="U85" i="2"/>
  <c r="U118" i="2"/>
  <c r="Q85" i="2"/>
  <c r="Q118" i="2"/>
  <c r="M85" i="2"/>
  <c r="M118" i="2"/>
  <c r="I85" i="2"/>
  <c r="I118" i="2"/>
  <c r="GB84" i="2"/>
  <c r="GB117" i="2"/>
  <c r="FX84" i="2"/>
  <c r="FX117" i="2"/>
  <c r="FT84" i="2"/>
  <c r="FT117" i="2"/>
  <c r="FP84" i="2"/>
  <c r="FP117" i="2"/>
  <c r="FL84" i="2"/>
  <c r="FL117" i="2"/>
  <c r="FH84" i="2"/>
  <c r="FH117" i="2"/>
  <c r="FD84" i="2"/>
  <c r="FD117" i="2"/>
  <c r="EZ84" i="2"/>
  <c r="EZ117" i="2"/>
  <c r="EV84" i="2"/>
  <c r="EV117" i="2"/>
  <c r="ER84" i="2"/>
  <c r="ER117" i="2"/>
  <c r="EN84" i="2"/>
  <c r="EN117" i="2"/>
  <c r="EJ84" i="2"/>
  <c r="EJ117" i="2"/>
  <c r="EF84" i="2"/>
  <c r="EF117" i="2"/>
  <c r="EB84" i="2"/>
  <c r="EB117" i="2"/>
  <c r="DX84" i="2"/>
  <c r="DX117" i="2"/>
  <c r="DT84" i="2"/>
  <c r="DT117" i="2"/>
  <c r="DP84" i="2"/>
  <c r="DP117" i="2"/>
  <c r="DL84" i="2"/>
  <c r="DL117" i="2"/>
  <c r="DH84" i="2"/>
  <c r="DH117" i="2"/>
  <c r="DD84" i="2"/>
  <c r="DD117" i="2"/>
  <c r="CZ84" i="2"/>
  <c r="CZ117" i="2"/>
  <c r="CV84" i="2"/>
  <c r="CV117" i="2"/>
  <c r="CR84" i="2"/>
  <c r="CR117" i="2"/>
  <c r="CN84" i="2"/>
  <c r="CN117" i="2"/>
  <c r="CJ84" i="2"/>
  <c r="CJ117" i="2"/>
  <c r="CF84" i="2"/>
  <c r="CF117" i="2"/>
  <c r="CB84" i="2"/>
  <c r="CB117" i="2"/>
  <c r="BX84" i="2"/>
  <c r="BX117" i="2"/>
  <c r="BT84" i="2"/>
  <c r="BT117" i="2"/>
  <c r="BP84" i="2"/>
  <c r="BP117" i="2"/>
  <c r="BL84" i="2"/>
  <c r="BL117" i="2"/>
  <c r="BH84" i="2"/>
  <c r="BH117" i="2"/>
  <c r="BD84" i="2"/>
  <c r="BD117" i="2"/>
  <c r="AZ84" i="2"/>
  <c r="AZ117" i="2"/>
  <c r="AV84" i="2"/>
  <c r="AV117" i="2"/>
  <c r="AR84" i="2"/>
  <c r="AR117" i="2"/>
  <c r="AN84" i="2"/>
  <c r="AN117" i="2"/>
  <c r="AJ84" i="2"/>
  <c r="AJ117" i="2"/>
  <c r="AF84" i="2"/>
  <c r="AF117" i="2"/>
  <c r="AB84" i="2"/>
  <c r="AB117" i="2"/>
  <c r="X84" i="2"/>
  <c r="X117" i="2"/>
  <c r="T84" i="2"/>
  <c r="T117" i="2"/>
  <c r="P84" i="2"/>
  <c r="P117" i="2"/>
  <c r="L84" i="2"/>
  <c r="L117" i="2"/>
  <c r="H84" i="2"/>
  <c r="H117" i="2"/>
  <c r="GA83" i="2"/>
  <c r="GA116" i="2"/>
  <c r="FW83" i="2"/>
  <c r="FW116" i="2"/>
  <c r="FS83" i="2"/>
  <c r="FS116" i="2"/>
  <c r="FO83" i="2"/>
  <c r="FO116" i="2"/>
  <c r="FK83" i="2"/>
  <c r="FK116" i="2"/>
  <c r="FG83" i="2"/>
  <c r="FG116" i="2"/>
  <c r="FC83" i="2"/>
  <c r="FC116" i="2"/>
  <c r="EY83" i="2"/>
  <c r="EY116" i="2"/>
  <c r="EU83" i="2"/>
  <c r="EU116" i="2"/>
  <c r="EQ83" i="2"/>
  <c r="EQ116" i="2"/>
  <c r="EM83" i="2"/>
  <c r="EM116" i="2"/>
  <c r="EI83" i="2"/>
  <c r="EI116" i="2"/>
  <c r="EE83" i="2"/>
  <c r="EE116" i="2"/>
  <c r="EA83" i="2"/>
  <c r="EA116" i="2"/>
  <c r="DW83" i="2"/>
  <c r="DW116" i="2"/>
  <c r="DS83" i="2"/>
  <c r="DS116" i="2"/>
  <c r="DO83" i="2"/>
  <c r="DO116" i="2"/>
  <c r="DK83" i="2"/>
  <c r="DK116" i="2"/>
  <c r="DG83" i="2"/>
  <c r="DG116" i="2"/>
  <c r="DC83" i="2"/>
  <c r="DC116" i="2"/>
  <c r="CY83" i="2"/>
  <c r="CY116" i="2"/>
  <c r="CU83" i="2"/>
  <c r="CU116" i="2"/>
  <c r="CQ83" i="2"/>
  <c r="CQ116" i="2"/>
  <c r="CM83" i="2"/>
  <c r="CM116" i="2"/>
  <c r="CI83" i="2"/>
  <c r="CI116" i="2"/>
  <c r="CE83" i="2"/>
  <c r="CE116" i="2"/>
  <c r="CA83" i="2"/>
  <c r="CA116" i="2"/>
  <c r="BW83" i="2"/>
  <c r="BW116" i="2"/>
  <c r="BS83" i="2"/>
  <c r="BS116" i="2"/>
  <c r="BO83" i="2"/>
  <c r="BO116" i="2"/>
  <c r="BK83" i="2"/>
  <c r="BK116" i="2"/>
  <c r="BG83" i="2"/>
  <c r="BG116" i="2"/>
  <c r="BC83" i="2"/>
  <c r="BC116" i="2"/>
  <c r="AY83" i="2"/>
  <c r="AY116" i="2"/>
  <c r="AU83" i="2"/>
  <c r="AU116" i="2"/>
  <c r="AQ83" i="2"/>
  <c r="AQ116" i="2"/>
  <c r="AM83" i="2"/>
  <c r="AM116" i="2"/>
  <c r="AI83" i="2"/>
  <c r="AI116" i="2"/>
  <c r="AE83" i="2"/>
  <c r="AE116" i="2"/>
  <c r="AA83" i="2"/>
  <c r="AA116" i="2"/>
  <c r="W83" i="2"/>
  <c r="W116" i="2"/>
  <c r="S83" i="2"/>
  <c r="S116" i="2"/>
  <c r="O83" i="2"/>
  <c r="O116" i="2"/>
  <c r="K83" i="2"/>
  <c r="K116" i="2"/>
  <c r="G83" i="2"/>
  <c r="G116" i="2"/>
  <c r="FZ82" i="2"/>
  <c r="FZ115" i="2"/>
  <c r="FV82" i="2"/>
  <c r="FV115" i="2"/>
  <c r="FR82" i="2"/>
  <c r="FR115" i="2"/>
  <c r="FN82" i="2"/>
  <c r="FN115" i="2"/>
  <c r="FJ82" i="2"/>
  <c r="FJ115" i="2"/>
  <c r="FF82" i="2"/>
  <c r="FF115" i="2"/>
  <c r="FB82" i="2"/>
  <c r="FB115" i="2"/>
  <c r="EX82" i="2"/>
  <c r="EX115" i="2"/>
  <c r="ET82" i="2"/>
  <c r="ET115" i="2"/>
  <c r="EP82" i="2"/>
  <c r="EP115" i="2"/>
  <c r="EL82" i="2"/>
  <c r="EL115" i="2"/>
  <c r="EH82" i="2"/>
  <c r="EH115" i="2"/>
  <c r="ED82" i="2"/>
  <c r="ED115" i="2"/>
  <c r="DV82" i="2"/>
  <c r="DV115" i="2"/>
  <c r="DR82" i="2"/>
  <c r="DR115" i="2"/>
  <c r="DN82" i="2"/>
  <c r="DN115" i="2"/>
  <c r="DJ82" i="2"/>
  <c r="DJ115" i="2"/>
  <c r="DF82" i="2"/>
  <c r="DF115" i="2"/>
  <c r="DB82" i="2"/>
  <c r="DB115" i="2"/>
  <c r="CX82" i="2"/>
  <c r="CX115" i="2"/>
  <c r="CT82" i="2"/>
  <c r="CT115" i="2"/>
  <c r="CP82" i="2"/>
  <c r="CP115" i="2"/>
  <c r="CL82" i="2"/>
  <c r="CL115" i="2"/>
  <c r="CH82" i="2"/>
  <c r="CH115" i="2"/>
  <c r="CD82" i="2"/>
  <c r="CD115" i="2"/>
  <c r="BZ82" i="2"/>
  <c r="BZ115" i="2"/>
  <c r="BV82" i="2"/>
  <c r="BV115" i="2"/>
  <c r="BR82" i="2"/>
  <c r="BR115" i="2"/>
  <c r="BN82" i="2"/>
  <c r="BN115" i="2"/>
  <c r="BJ82" i="2"/>
  <c r="BJ115" i="2"/>
  <c r="BF82" i="2"/>
  <c r="BF115" i="2"/>
  <c r="BB82" i="2"/>
  <c r="BB115" i="2"/>
  <c r="AX82" i="2"/>
  <c r="AX115" i="2"/>
  <c r="AT82" i="2"/>
  <c r="AT115" i="2"/>
  <c r="AP82" i="2"/>
  <c r="AP115" i="2"/>
  <c r="AL82" i="2"/>
  <c r="AL115" i="2"/>
  <c r="AH82" i="2"/>
  <c r="AH115" i="2"/>
  <c r="AD82" i="2"/>
  <c r="AD115" i="2"/>
  <c r="Z82" i="2"/>
  <c r="Z115" i="2"/>
  <c r="V82" i="2"/>
  <c r="V115" i="2"/>
  <c r="R82" i="2"/>
  <c r="R115" i="2"/>
  <c r="J82" i="2"/>
  <c r="J115" i="2"/>
  <c r="F82" i="2"/>
  <c r="F115" i="2"/>
  <c r="FY81" i="2"/>
  <c r="FY114" i="2"/>
  <c r="FU81" i="2"/>
  <c r="FU114" i="2"/>
  <c r="FQ81" i="2"/>
  <c r="FQ114" i="2"/>
  <c r="FM81" i="2"/>
  <c r="FM114" i="2"/>
  <c r="FI81" i="2"/>
  <c r="FI114" i="2"/>
  <c r="FE81" i="2"/>
  <c r="FE114" i="2"/>
  <c r="FA81" i="2"/>
  <c r="FA114" i="2"/>
  <c r="EW81" i="2"/>
  <c r="EW114" i="2"/>
  <c r="ES81" i="2"/>
  <c r="ES114" i="2"/>
  <c r="EO81" i="2"/>
  <c r="EO114" i="2"/>
  <c r="EK81" i="2"/>
  <c r="EK114" i="2"/>
  <c r="EG81" i="2"/>
  <c r="EG114" i="2"/>
  <c r="EC81" i="2"/>
  <c r="EC114" i="2"/>
  <c r="DY81" i="2"/>
  <c r="DY114" i="2"/>
  <c r="DU81" i="2"/>
  <c r="DU114" i="2"/>
  <c r="DQ81" i="2"/>
  <c r="DQ114" i="2"/>
  <c r="DM81" i="2"/>
  <c r="DM114" i="2"/>
  <c r="DI81" i="2"/>
  <c r="DI114" i="2"/>
  <c r="DE81" i="2"/>
  <c r="DE114" i="2"/>
  <c r="DA81" i="2"/>
  <c r="DA114" i="2"/>
  <c r="CW81" i="2"/>
  <c r="CW114" i="2"/>
  <c r="CS81" i="2"/>
  <c r="CS114" i="2"/>
  <c r="CO81" i="2"/>
  <c r="CO114" i="2"/>
  <c r="CK81" i="2"/>
  <c r="CK114" i="2"/>
  <c r="CG81" i="2"/>
  <c r="CG114" i="2"/>
  <c r="CC81" i="2"/>
  <c r="CC114" i="2"/>
  <c r="BY81" i="2"/>
  <c r="BY114" i="2"/>
  <c r="BU81" i="2"/>
  <c r="BU114" i="2"/>
  <c r="BQ81" i="2"/>
  <c r="BQ114" i="2"/>
  <c r="BM81" i="2"/>
  <c r="BM114" i="2"/>
  <c r="BI81" i="2"/>
  <c r="BI114" i="2"/>
  <c r="BE81" i="2"/>
  <c r="BE114" i="2"/>
  <c r="BA81" i="2"/>
  <c r="BA114" i="2"/>
  <c r="AW81" i="2"/>
  <c r="AW114" i="2"/>
  <c r="AS81" i="2"/>
  <c r="AS114" i="2"/>
  <c r="AO81" i="2"/>
  <c r="AO114" i="2"/>
  <c r="AK81" i="2"/>
  <c r="AK114" i="2"/>
  <c r="AG81" i="2"/>
  <c r="AG114" i="2"/>
  <c r="AC81" i="2"/>
  <c r="AC114" i="2"/>
  <c r="Y81" i="2"/>
  <c r="Y114" i="2"/>
  <c r="U81" i="2"/>
  <c r="U114" i="2"/>
  <c r="Q81" i="2"/>
  <c r="Q114" i="2"/>
  <c r="M81" i="2"/>
  <c r="M114" i="2"/>
  <c r="I81" i="2"/>
  <c r="I114" i="2"/>
  <c r="GB80" i="2"/>
  <c r="GB113" i="2"/>
  <c r="FX80" i="2"/>
  <c r="FX113" i="2"/>
  <c r="FT80" i="2"/>
  <c r="FT113" i="2"/>
  <c r="FP80" i="2"/>
  <c r="FP113" i="2"/>
  <c r="FL80" i="2"/>
  <c r="FL113" i="2"/>
  <c r="FH80" i="2"/>
  <c r="FH113" i="2"/>
  <c r="FD80" i="2"/>
  <c r="FD113" i="2"/>
  <c r="EZ80" i="2"/>
  <c r="EZ113" i="2"/>
  <c r="EV80" i="2"/>
  <c r="EV113" i="2"/>
  <c r="ER80" i="2"/>
  <c r="ER113" i="2"/>
  <c r="EN80" i="2"/>
  <c r="EN113" i="2"/>
  <c r="EJ80" i="2"/>
  <c r="EJ113" i="2"/>
  <c r="EF80" i="2"/>
  <c r="EF113" i="2"/>
  <c r="EB80" i="2"/>
  <c r="EB113" i="2"/>
  <c r="DX80" i="2"/>
  <c r="DX113" i="2"/>
  <c r="DT80" i="2"/>
  <c r="DT113" i="2"/>
  <c r="DP80" i="2"/>
  <c r="DP113" i="2"/>
  <c r="DL80" i="2"/>
  <c r="DL113" i="2"/>
  <c r="DH80" i="2"/>
  <c r="DH113" i="2"/>
  <c r="DD80" i="2"/>
  <c r="DD113" i="2"/>
  <c r="CZ80" i="2"/>
  <c r="CZ113" i="2"/>
  <c r="CV80" i="2"/>
  <c r="CV113" i="2"/>
  <c r="CR80" i="2"/>
  <c r="CR113" i="2"/>
  <c r="CN80" i="2"/>
  <c r="CN113" i="2"/>
  <c r="CJ80" i="2"/>
  <c r="CJ113" i="2"/>
  <c r="CF80" i="2"/>
  <c r="CF113" i="2"/>
  <c r="CB80" i="2"/>
  <c r="CB113" i="2"/>
  <c r="BX80" i="2"/>
  <c r="BX113" i="2"/>
  <c r="BT80" i="2"/>
  <c r="BT113" i="2"/>
  <c r="BP80" i="2"/>
  <c r="BP113" i="2"/>
  <c r="BL80" i="2"/>
  <c r="BL113" i="2"/>
  <c r="BH80" i="2"/>
  <c r="BH113" i="2"/>
  <c r="BD80" i="2"/>
  <c r="BD113" i="2"/>
  <c r="AZ80" i="2"/>
  <c r="AZ113" i="2"/>
  <c r="AV80" i="2"/>
  <c r="AV113" i="2"/>
  <c r="AR80" i="2"/>
  <c r="AR113" i="2"/>
  <c r="AN80" i="2"/>
  <c r="AN113" i="2"/>
  <c r="AJ80" i="2"/>
  <c r="AJ113" i="2"/>
  <c r="AF80" i="2"/>
  <c r="AF113" i="2"/>
  <c r="AB80" i="2"/>
  <c r="AB113" i="2"/>
  <c r="X80" i="2"/>
  <c r="X113" i="2"/>
  <c r="T80" i="2"/>
  <c r="T113" i="2"/>
  <c r="P80" i="2"/>
  <c r="P113" i="2"/>
  <c r="L80" i="2"/>
  <c r="L113" i="2"/>
  <c r="H80" i="2"/>
  <c r="H113" i="2"/>
  <c r="DL85" i="2"/>
  <c r="DL118" i="2"/>
  <c r="DH85" i="2"/>
  <c r="DH118" i="2"/>
  <c r="DD85" i="2"/>
  <c r="DD118" i="2"/>
  <c r="CZ85" i="2"/>
  <c r="CZ118" i="2"/>
  <c r="CV85" i="2"/>
  <c r="CV118" i="2"/>
  <c r="CR85" i="2"/>
  <c r="CR118" i="2"/>
  <c r="CN85" i="2"/>
  <c r="CN118" i="2"/>
  <c r="CJ85" i="2"/>
  <c r="CJ118" i="2"/>
  <c r="CF85" i="2"/>
  <c r="CF118" i="2"/>
  <c r="CB85" i="2"/>
  <c r="CB118" i="2"/>
  <c r="BX85" i="2"/>
  <c r="BX118" i="2"/>
  <c r="BT85" i="2"/>
  <c r="BT118" i="2"/>
  <c r="BP85" i="2"/>
  <c r="BP118" i="2"/>
  <c r="BL85" i="2"/>
  <c r="BL118" i="2"/>
  <c r="BH85" i="2"/>
  <c r="BH118" i="2"/>
  <c r="BD85" i="2"/>
  <c r="BD118" i="2"/>
  <c r="AZ85" i="2"/>
  <c r="AZ118" i="2"/>
  <c r="AV85" i="2"/>
  <c r="AV118" i="2"/>
  <c r="AR85" i="2"/>
  <c r="AR118" i="2"/>
  <c r="AN85" i="2"/>
  <c r="AN118" i="2"/>
  <c r="AJ85" i="2"/>
  <c r="AJ118" i="2"/>
  <c r="AF85" i="2"/>
  <c r="AF118" i="2"/>
  <c r="AB85" i="2"/>
  <c r="AB118" i="2"/>
  <c r="X85" i="2"/>
  <c r="X118" i="2"/>
  <c r="T85" i="2"/>
  <c r="T118" i="2"/>
  <c r="P85" i="2"/>
  <c r="P118" i="2"/>
  <c r="L85" i="2"/>
  <c r="L118" i="2"/>
  <c r="H85" i="2"/>
  <c r="H118" i="2"/>
  <c r="GA84" i="2"/>
  <c r="GA117" i="2"/>
  <c r="FW84" i="2"/>
  <c r="FW117" i="2"/>
  <c r="FS84" i="2"/>
  <c r="FS117" i="2"/>
  <c r="FO84" i="2"/>
  <c r="FO117" i="2"/>
  <c r="FK84" i="2"/>
  <c r="FK117" i="2"/>
  <c r="FG84" i="2"/>
  <c r="FG117" i="2"/>
  <c r="FC84" i="2"/>
  <c r="FC117" i="2"/>
  <c r="EY84" i="2"/>
  <c r="EY117" i="2"/>
  <c r="EU84" i="2"/>
  <c r="EU117" i="2"/>
  <c r="EQ84" i="2"/>
  <c r="EQ117" i="2"/>
  <c r="EM84" i="2"/>
  <c r="EM117" i="2"/>
  <c r="EI84" i="2"/>
  <c r="EI117" i="2"/>
  <c r="EE84" i="2"/>
  <c r="EE117" i="2"/>
  <c r="EA84" i="2"/>
  <c r="EA117" i="2"/>
  <c r="DW84" i="2"/>
  <c r="DW117" i="2"/>
  <c r="DS84" i="2"/>
  <c r="DS117" i="2"/>
  <c r="DO84" i="2"/>
  <c r="DO117" i="2"/>
  <c r="DK84" i="2"/>
  <c r="DK117" i="2"/>
  <c r="DG84" i="2"/>
  <c r="DG117" i="2"/>
  <c r="DC84" i="2"/>
  <c r="DC117" i="2"/>
  <c r="CY84" i="2"/>
  <c r="CY117" i="2"/>
  <c r="CU84" i="2"/>
  <c r="CU117" i="2"/>
  <c r="CQ84" i="2"/>
  <c r="CQ117" i="2"/>
  <c r="CM84" i="2"/>
  <c r="CM117" i="2"/>
  <c r="CI84" i="2"/>
  <c r="CI117" i="2"/>
  <c r="CE84" i="2"/>
  <c r="CE117" i="2"/>
  <c r="CA84" i="2"/>
  <c r="CA117" i="2"/>
  <c r="BW84" i="2"/>
  <c r="BW117" i="2"/>
  <c r="BS84" i="2"/>
  <c r="BS117" i="2"/>
  <c r="BO84" i="2"/>
  <c r="BO117" i="2"/>
  <c r="BK84" i="2"/>
  <c r="BK117" i="2"/>
  <c r="BG84" i="2"/>
  <c r="BG117" i="2"/>
  <c r="BC84" i="2"/>
  <c r="BC117" i="2"/>
  <c r="AY84" i="2"/>
  <c r="AY117" i="2"/>
  <c r="AU84" i="2"/>
  <c r="AU117" i="2"/>
  <c r="AQ84" i="2"/>
  <c r="AQ117" i="2"/>
  <c r="AM84" i="2"/>
  <c r="AM117" i="2"/>
  <c r="AI84" i="2"/>
  <c r="AI117" i="2"/>
  <c r="AE84" i="2"/>
  <c r="AE117" i="2"/>
  <c r="AA84" i="2"/>
  <c r="AA117" i="2"/>
  <c r="W84" i="2"/>
  <c r="W117" i="2"/>
  <c r="S84" i="2"/>
  <c r="S117" i="2"/>
  <c r="O84" i="2"/>
  <c r="O117" i="2"/>
  <c r="K84" i="2"/>
  <c r="K117" i="2"/>
  <c r="G84" i="2"/>
  <c r="G117" i="2"/>
  <c r="FZ83" i="2"/>
  <c r="FZ116" i="2"/>
  <c r="FV83" i="2"/>
  <c r="FV116" i="2"/>
  <c r="FR83" i="2"/>
  <c r="FR116" i="2"/>
  <c r="FN83" i="2"/>
  <c r="FN116" i="2"/>
  <c r="FJ83" i="2"/>
  <c r="FJ116" i="2"/>
  <c r="FF83" i="2"/>
  <c r="FF116" i="2"/>
  <c r="FB83" i="2"/>
  <c r="FB116" i="2"/>
  <c r="EX83" i="2"/>
  <c r="EX116" i="2"/>
  <c r="ET83" i="2"/>
  <c r="ET116" i="2"/>
  <c r="EP83" i="2"/>
  <c r="EP116" i="2"/>
  <c r="EL83" i="2"/>
  <c r="EL116" i="2"/>
  <c r="EH83" i="2"/>
  <c r="EH116" i="2"/>
  <c r="ED83" i="2"/>
  <c r="ED116" i="2"/>
  <c r="DV83" i="2"/>
  <c r="DV116" i="2"/>
  <c r="DR83" i="2"/>
  <c r="DR116" i="2"/>
  <c r="DN83" i="2"/>
  <c r="DN116" i="2"/>
  <c r="DJ83" i="2"/>
  <c r="DJ116" i="2"/>
  <c r="DF83" i="2"/>
  <c r="DF116" i="2"/>
  <c r="DB83" i="2"/>
  <c r="DB116" i="2"/>
  <c r="CX83" i="2"/>
  <c r="CX116" i="2"/>
  <c r="CT83" i="2"/>
  <c r="CT116" i="2"/>
  <c r="CP83" i="2"/>
  <c r="CP116" i="2"/>
  <c r="CL83" i="2"/>
  <c r="CL116" i="2"/>
  <c r="CH83" i="2"/>
  <c r="CH116" i="2"/>
  <c r="CD83" i="2"/>
  <c r="CD116" i="2"/>
  <c r="BZ83" i="2"/>
  <c r="BZ116" i="2"/>
  <c r="BV83" i="2"/>
  <c r="BV116" i="2"/>
  <c r="BR83" i="2"/>
  <c r="BR116" i="2"/>
  <c r="BN83" i="2"/>
  <c r="BN116" i="2"/>
  <c r="BJ83" i="2"/>
  <c r="BJ116" i="2"/>
  <c r="BF83" i="2"/>
  <c r="BF116" i="2"/>
  <c r="BB83" i="2"/>
  <c r="BB116" i="2"/>
  <c r="AX83" i="2"/>
  <c r="AX116" i="2"/>
  <c r="AT83" i="2"/>
  <c r="AT116" i="2"/>
  <c r="AP83" i="2"/>
  <c r="AP116" i="2"/>
  <c r="AL83" i="2"/>
  <c r="AL116" i="2"/>
  <c r="AH83" i="2"/>
  <c r="AH116" i="2"/>
  <c r="AD83" i="2"/>
  <c r="AD116" i="2"/>
  <c r="Z83" i="2"/>
  <c r="Z116" i="2"/>
  <c r="V83" i="2"/>
  <c r="V116" i="2"/>
  <c r="R83" i="2"/>
  <c r="R116" i="2"/>
  <c r="J83" i="2"/>
  <c r="J116" i="2"/>
  <c r="F83" i="2"/>
  <c r="F116" i="2"/>
  <c r="FY82" i="2"/>
  <c r="FY115" i="2"/>
  <c r="FU82" i="2"/>
  <c r="FU115" i="2"/>
  <c r="FQ82" i="2"/>
  <c r="FQ115" i="2"/>
  <c r="FM82" i="2"/>
  <c r="FM115" i="2"/>
  <c r="FI82" i="2"/>
  <c r="FI115" i="2"/>
  <c r="FE82" i="2"/>
  <c r="FE115" i="2"/>
  <c r="FA82" i="2"/>
  <c r="FA115" i="2"/>
  <c r="EW82" i="2"/>
  <c r="EW115" i="2"/>
  <c r="ES82" i="2"/>
  <c r="ES115" i="2"/>
  <c r="EO82" i="2"/>
  <c r="EO115" i="2"/>
  <c r="EK82" i="2"/>
  <c r="EK115" i="2"/>
  <c r="EG82" i="2"/>
  <c r="EG115" i="2"/>
  <c r="EC82" i="2"/>
  <c r="EC115" i="2"/>
  <c r="DY82" i="2"/>
  <c r="DY115" i="2"/>
  <c r="DU82" i="2"/>
  <c r="DU115" i="2"/>
  <c r="DQ82" i="2"/>
  <c r="DQ115" i="2"/>
  <c r="DM82" i="2"/>
  <c r="DM115" i="2"/>
  <c r="DI82" i="2"/>
  <c r="DI115" i="2"/>
  <c r="DE82" i="2"/>
  <c r="DE115" i="2"/>
  <c r="DA82" i="2"/>
  <c r="DA115" i="2"/>
  <c r="CW82" i="2"/>
  <c r="CW115" i="2"/>
  <c r="CS82" i="2"/>
  <c r="CS115" i="2"/>
  <c r="CO82" i="2"/>
  <c r="CO115" i="2"/>
  <c r="CK82" i="2"/>
  <c r="CK115" i="2"/>
  <c r="CG82" i="2"/>
  <c r="CG115" i="2"/>
  <c r="CC82" i="2"/>
  <c r="CC115" i="2"/>
  <c r="BY82" i="2"/>
  <c r="BY115" i="2"/>
  <c r="BU82" i="2"/>
  <c r="BU115" i="2"/>
  <c r="BQ82" i="2"/>
  <c r="BQ115" i="2"/>
  <c r="BM82" i="2"/>
  <c r="BM115" i="2"/>
  <c r="BI82" i="2"/>
  <c r="BI115" i="2"/>
  <c r="BE82" i="2"/>
  <c r="BE115" i="2"/>
  <c r="BA82" i="2"/>
  <c r="BA115" i="2"/>
  <c r="AW82" i="2"/>
  <c r="AW115" i="2"/>
  <c r="AS82" i="2"/>
  <c r="AS115" i="2"/>
  <c r="AO82" i="2"/>
  <c r="AO115" i="2"/>
  <c r="AK82" i="2"/>
  <c r="AK115" i="2"/>
  <c r="AG82" i="2"/>
  <c r="AG115" i="2"/>
  <c r="AC82" i="2"/>
  <c r="AC115" i="2"/>
  <c r="Y82" i="2"/>
  <c r="Y115" i="2"/>
  <c r="U82" i="2"/>
  <c r="U115" i="2"/>
  <c r="Q82" i="2"/>
  <c r="Q115" i="2"/>
  <c r="M82" i="2"/>
  <c r="M115" i="2"/>
  <c r="I82" i="2"/>
  <c r="I115" i="2"/>
  <c r="GB81" i="2"/>
  <c r="GB114" i="2"/>
  <c r="FX81" i="2"/>
  <c r="FX114" i="2"/>
  <c r="FT81" i="2"/>
  <c r="FT114" i="2"/>
  <c r="FP81" i="2"/>
  <c r="FP114" i="2"/>
  <c r="FL81" i="2"/>
  <c r="FL114" i="2"/>
  <c r="FH81" i="2"/>
  <c r="FH114" i="2"/>
  <c r="FD81" i="2"/>
  <c r="FD114" i="2"/>
  <c r="EZ81" i="2"/>
  <c r="EZ114" i="2"/>
  <c r="EV81" i="2"/>
  <c r="EV114" i="2"/>
  <c r="ER81" i="2"/>
  <c r="ER114" i="2"/>
  <c r="EN81" i="2"/>
  <c r="EN114" i="2"/>
  <c r="EJ81" i="2"/>
  <c r="EJ114" i="2"/>
  <c r="EF81" i="2"/>
  <c r="EF114" i="2"/>
  <c r="EB81" i="2"/>
  <c r="EB114" i="2"/>
  <c r="DX81" i="2"/>
  <c r="DX114" i="2"/>
  <c r="DT81" i="2"/>
  <c r="DT114" i="2"/>
  <c r="DP81" i="2"/>
  <c r="DP114" i="2"/>
  <c r="DL81" i="2"/>
  <c r="DL114" i="2"/>
  <c r="DH81" i="2"/>
  <c r="DH114" i="2"/>
  <c r="DD81" i="2"/>
  <c r="DD114" i="2"/>
  <c r="CZ81" i="2"/>
  <c r="CZ114" i="2"/>
  <c r="CV81" i="2"/>
  <c r="CV114" i="2"/>
  <c r="CR81" i="2"/>
  <c r="CR114" i="2"/>
  <c r="CN81" i="2"/>
  <c r="CN114" i="2"/>
  <c r="CJ81" i="2"/>
  <c r="CJ114" i="2"/>
  <c r="CF81" i="2"/>
  <c r="CF114" i="2"/>
  <c r="CB81" i="2"/>
  <c r="CB114" i="2"/>
  <c r="BX81" i="2"/>
  <c r="BX114" i="2"/>
  <c r="BT81" i="2"/>
  <c r="BT114" i="2"/>
  <c r="BP81" i="2"/>
  <c r="BP114" i="2"/>
  <c r="BL81" i="2"/>
  <c r="BL114" i="2"/>
  <c r="BH81" i="2"/>
  <c r="BH114" i="2"/>
  <c r="BD81" i="2"/>
  <c r="BD114" i="2"/>
  <c r="AZ81" i="2"/>
  <c r="AZ114" i="2"/>
  <c r="AV81" i="2"/>
  <c r="AV114" i="2"/>
  <c r="AR81" i="2"/>
  <c r="AR114" i="2"/>
  <c r="AN81" i="2"/>
  <c r="AN114" i="2"/>
  <c r="AJ81" i="2"/>
  <c r="AJ114" i="2"/>
  <c r="AF81" i="2"/>
  <c r="AF114" i="2"/>
  <c r="AB81" i="2"/>
  <c r="AB114" i="2"/>
  <c r="X81" i="2"/>
  <c r="X114" i="2"/>
  <c r="T81" i="2"/>
  <c r="T114" i="2"/>
  <c r="P81" i="2"/>
  <c r="P114" i="2"/>
  <c r="L81" i="2"/>
  <c r="L114" i="2"/>
  <c r="H81" i="2"/>
  <c r="H114" i="2"/>
  <c r="GA80" i="2"/>
  <c r="GA113" i="2"/>
  <c r="FW80" i="2"/>
  <c r="FW113" i="2"/>
  <c r="FS80" i="2"/>
  <c r="FS113" i="2"/>
  <c r="FO80" i="2"/>
  <c r="FO113" i="2"/>
  <c r="FK80" i="2"/>
  <c r="FK113" i="2"/>
  <c r="FG80" i="2"/>
  <c r="FG113" i="2"/>
  <c r="FC80" i="2"/>
  <c r="FC113" i="2"/>
  <c r="EY80" i="2"/>
  <c r="EY113" i="2"/>
  <c r="EU80" i="2"/>
  <c r="EU113" i="2"/>
  <c r="EQ80" i="2"/>
  <c r="EQ113" i="2"/>
  <c r="EM80" i="2"/>
  <c r="EM113" i="2"/>
  <c r="EI80" i="2"/>
  <c r="EI113" i="2"/>
  <c r="EE80" i="2"/>
  <c r="EE113" i="2"/>
  <c r="EA80" i="2"/>
  <c r="EA113" i="2"/>
  <c r="DW80" i="2"/>
  <c r="DW113" i="2"/>
  <c r="DS80" i="2"/>
  <c r="DS113" i="2"/>
  <c r="DO80" i="2"/>
  <c r="DO113" i="2"/>
  <c r="DK80" i="2"/>
  <c r="DK113" i="2"/>
  <c r="DG80" i="2"/>
  <c r="DG113" i="2"/>
  <c r="DC80" i="2"/>
  <c r="DC113" i="2"/>
  <c r="CY80" i="2"/>
  <c r="CY113" i="2"/>
  <c r="CU80" i="2"/>
  <c r="CU113" i="2"/>
  <c r="CQ80" i="2"/>
  <c r="CQ113" i="2"/>
  <c r="CM80" i="2"/>
  <c r="CM113" i="2"/>
  <c r="CI80" i="2"/>
  <c r="CI113" i="2"/>
  <c r="CE80" i="2"/>
  <c r="CE113" i="2"/>
  <c r="CA80" i="2"/>
  <c r="CA113" i="2"/>
  <c r="BW80" i="2"/>
  <c r="BW113" i="2"/>
  <c r="BS80" i="2"/>
  <c r="BS113" i="2"/>
  <c r="BO80" i="2"/>
  <c r="BO113" i="2"/>
  <c r="BK80" i="2"/>
  <c r="BK113" i="2"/>
  <c r="BG80" i="2"/>
  <c r="BG113" i="2"/>
  <c r="BC80" i="2"/>
  <c r="BC113" i="2"/>
  <c r="AY80" i="2"/>
  <c r="AY113" i="2"/>
  <c r="AU80" i="2"/>
  <c r="AU113" i="2"/>
  <c r="AQ80" i="2"/>
  <c r="AQ113" i="2"/>
  <c r="AM80" i="2"/>
  <c r="AM113" i="2"/>
  <c r="AI80" i="2"/>
  <c r="AI113" i="2"/>
  <c r="AE80" i="2"/>
  <c r="AE113" i="2"/>
  <c r="AA80" i="2"/>
  <c r="AA113" i="2"/>
  <c r="W80" i="2"/>
  <c r="W113" i="2"/>
  <c r="S80" i="2"/>
  <c r="S113" i="2"/>
  <c r="O80" i="2"/>
  <c r="O113" i="2"/>
  <c r="K80" i="2"/>
  <c r="K113" i="2"/>
  <c r="G80" i="2"/>
  <c r="G113" i="2"/>
  <c r="DK85" i="2"/>
  <c r="DK118" i="2"/>
  <c r="DG85" i="2"/>
  <c r="DG118" i="2"/>
  <c r="DC85" i="2"/>
  <c r="DC118" i="2"/>
  <c r="CY85" i="2"/>
  <c r="CY118" i="2"/>
  <c r="CU85" i="2"/>
  <c r="CU118" i="2"/>
  <c r="CQ85" i="2"/>
  <c r="CQ118" i="2"/>
  <c r="CM85" i="2"/>
  <c r="CM118" i="2"/>
  <c r="CI85" i="2"/>
  <c r="CI118" i="2"/>
  <c r="CE85" i="2"/>
  <c r="CE118" i="2"/>
  <c r="CA85" i="2"/>
  <c r="CA118" i="2"/>
  <c r="BW85" i="2"/>
  <c r="BW118" i="2"/>
  <c r="BS85" i="2"/>
  <c r="BS118" i="2"/>
  <c r="BO85" i="2"/>
  <c r="BO118" i="2"/>
  <c r="BK85" i="2"/>
  <c r="BK118" i="2"/>
  <c r="BG85" i="2"/>
  <c r="BG118" i="2"/>
  <c r="BC85" i="2"/>
  <c r="BC118" i="2"/>
  <c r="AY85" i="2"/>
  <c r="AY118" i="2"/>
  <c r="AU85" i="2"/>
  <c r="AU118" i="2"/>
  <c r="AQ85" i="2"/>
  <c r="AQ118" i="2"/>
  <c r="AM85" i="2"/>
  <c r="AM118" i="2"/>
  <c r="AI85" i="2"/>
  <c r="AI118" i="2"/>
  <c r="AE85" i="2"/>
  <c r="AE118" i="2"/>
  <c r="AA85" i="2"/>
  <c r="AA118" i="2"/>
  <c r="W85" i="2"/>
  <c r="W118" i="2"/>
  <c r="S85" i="2"/>
  <c r="S118" i="2"/>
  <c r="O85" i="2"/>
  <c r="O118" i="2"/>
  <c r="K85" i="2"/>
  <c r="K118" i="2"/>
  <c r="G85" i="2"/>
  <c r="G118" i="2"/>
  <c r="FZ84" i="2"/>
  <c r="FZ117" i="2"/>
  <c r="FV84" i="2"/>
  <c r="FV117" i="2"/>
  <c r="FR84" i="2"/>
  <c r="FR117" i="2"/>
  <c r="FN84" i="2"/>
  <c r="FN117" i="2"/>
  <c r="FJ84" i="2"/>
  <c r="FJ117" i="2"/>
  <c r="FF84" i="2"/>
  <c r="FF117" i="2"/>
  <c r="FB84" i="2"/>
  <c r="FB117" i="2"/>
  <c r="EX84" i="2"/>
  <c r="EX117" i="2"/>
  <c r="ET84" i="2"/>
  <c r="ET117" i="2"/>
  <c r="EP84" i="2"/>
  <c r="EP117" i="2"/>
  <c r="EL84" i="2"/>
  <c r="EL117" i="2"/>
  <c r="EH84" i="2"/>
  <c r="EH117" i="2"/>
  <c r="ED84" i="2"/>
  <c r="ED117" i="2"/>
  <c r="DV84" i="2"/>
  <c r="DV117" i="2"/>
  <c r="DR84" i="2"/>
  <c r="DR117" i="2"/>
  <c r="DN84" i="2"/>
  <c r="DN117" i="2"/>
  <c r="DJ84" i="2"/>
  <c r="DJ117" i="2"/>
  <c r="DF84" i="2"/>
  <c r="DF117" i="2"/>
  <c r="DB84" i="2"/>
  <c r="DB117" i="2"/>
  <c r="CX84" i="2"/>
  <c r="CX117" i="2"/>
  <c r="CT84" i="2"/>
  <c r="CT117" i="2"/>
  <c r="CP84" i="2"/>
  <c r="CP117" i="2"/>
  <c r="CL84" i="2"/>
  <c r="CL117" i="2"/>
  <c r="CH84" i="2"/>
  <c r="CH117" i="2"/>
  <c r="CD84" i="2"/>
  <c r="CD117" i="2"/>
  <c r="BZ84" i="2"/>
  <c r="BZ117" i="2"/>
  <c r="BV84" i="2"/>
  <c r="BV117" i="2"/>
  <c r="BR84" i="2"/>
  <c r="BR117" i="2"/>
  <c r="BN84" i="2"/>
  <c r="BN117" i="2"/>
  <c r="BJ84" i="2"/>
  <c r="BJ117" i="2"/>
  <c r="BF84" i="2"/>
  <c r="BF117" i="2"/>
  <c r="BB84" i="2"/>
  <c r="BB117" i="2"/>
  <c r="AX84" i="2"/>
  <c r="AX117" i="2"/>
  <c r="AT84" i="2"/>
  <c r="AT117" i="2"/>
  <c r="AP84" i="2"/>
  <c r="AP117" i="2"/>
  <c r="AL84" i="2"/>
  <c r="AL117" i="2"/>
  <c r="AH84" i="2"/>
  <c r="AH117" i="2"/>
  <c r="AD84" i="2"/>
  <c r="AD117" i="2"/>
  <c r="Z84" i="2"/>
  <c r="Z117" i="2"/>
  <c r="V84" i="2"/>
  <c r="V117" i="2"/>
  <c r="R84" i="2"/>
  <c r="R117" i="2"/>
  <c r="J84" i="2"/>
  <c r="J117" i="2"/>
  <c r="F84" i="2"/>
  <c r="F117" i="2"/>
  <c r="FY83" i="2"/>
  <c r="FY116" i="2"/>
  <c r="FU83" i="2"/>
  <c r="FU116" i="2"/>
  <c r="FQ83" i="2"/>
  <c r="FQ116" i="2"/>
  <c r="FM83" i="2"/>
  <c r="FM116" i="2"/>
  <c r="FI83" i="2"/>
  <c r="FI116" i="2"/>
  <c r="FE83" i="2"/>
  <c r="FE116" i="2"/>
  <c r="FA83" i="2"/>
  <c r="FA116" i="2"/>
  <c r="EW83" i="2"/>
  <c r="EW116" i="2"/>
  <c r="ES83" i="2"/>
  <c r="ES116" i="2"/>
  <c r="EO83" i="2"/>
  <c r="EO116" i="2"/>
  <c r="EK83" i="2"/>
  <c r="EK116" i="2"/>
  <c r="EG83" i="2"/>
  <c r="EG116" i="2"/>
  <c r="EC83" i="2"/>
  <c r="EC116" i="2"/>
  <c r="DY83" i="2"/>
  <c r="DY116" i="2"/>
  <c r="DU83" i="2"/>
  <c r="DU116" i="2"/>
  <c r="DQ83" i="2"/>
  <c r="DQ116" i="2"/>
  <c r="DM83" i="2"/>
  <c r="DM116" i="2"/>
  <c r="DI83" i="2"/>
  <c r="DI116" i="2"/>
  <c r="DE83" i="2"/>
  <c r="DE116" i="2"/>
  <c r="DA83" i="2"/>
  <c r="DA116" i="2"/>
  <c r="CW83" i="2"/>
  <c r="CW116" i="2"/>
  <c r="CS83" i="2"/>
  <c r="CS116" i="2"/>
  <c r="CO83" i="2"/>
  <c r="CO116" i="2"/>
  <c r="CK83" i="2"/>
  <c r="CK116" i="2"/>
  <c r="CG83" i="2"/>
  <c r="CG116" i="2"/>
  <c r="CC83" i="2"/>
  <c r="CC116" i="2"/>
  <c r="BY83" i="2"/>
  <c r="BY116" i="2"/>
  <c r="BU83" i="2"/>
  <c r="BU116" i="2"/>
  <c r="BQ83" i="2"/>
  <c r="BQ116" i="2"/>
  <c r="BM83" i="2"/>
  <c r="BM116" i="2"/>
  <c r="BI83" i="2"/>
  <c r="BI116" i="2"/>
  <c r="BE83" i="2"/>
  <c r="BE116" i="2"/>
  <c r="BA83" i="2"/>
  <c r="BA116" i="2"/>
  <c r="AW83" i="2"/>
  <c r="AW116" i="2"/>
  <c r="AS83" i="2"/>
  <c r="AS116" i="2"/>
  <c r="AO83" i="2"/>
  <c r="AO116" i="2"/>
  <c r="AK83" i="2"/>
  <c r="AK116" i="2"/>
  <c r="AG83" i="2"/>
  <c r="AG116" i="2"/>
  <c r="AC83" i="2"/>
  <c r="AC116" i="2"/>
  <c r="Y83" i="2"/>
  <c r="Y116" i="2"/>
  <c r="U83" i="2"/>
  <c r="U116" i="2"/>
  <c r="Q83" i="2"/>
  <c r="Q116" i="2"/>
  <c r="M83" i="2"/>
  <c r="M116" i="2"/>
  <c r="I83" i="2"/>
  <c r="I116" i="2"/>
  <c r="GB82" i="2"/>
  <c r="GB115" i="2"/>
  <c r="FX82" i="2"/>
  <c r="FX115" i="2"/>
  <c r="FT82" i="2"/>
  <c r="FT115" i="2"/>
  <c r="FP82" i="2"/>
  <c r="FP115" i="2"/>
  <c r="FL82" i="2"/>
  <c r="FL115" i="2"/>
  <c r="FH82" i="2"/>
  <c r="FH115" i="2"/>
  <c r="FD82" i="2"/>
  <c r="FD115" i="2"/>
  <c r="EZ82" i="2"/>
  <c r="EZ115" i="2"/>
  <c r="EV82" i="2"/>
  <c r="EV115" i="2"/>
  <c r="ER82" i="2"/>
  <c r="ER115" i="2"/>
  <c r="EN82" i="2"/>
  <c r="EN115" i="2"/>
  <c r="EJ82" i="2"/>
  <c r="EJ115" i="2"/>
  <c r="EF82" i="2"/>
  <c r="EF115" i="2"/>
  <c r="EB82" i="2"/>
  <c r="EB115" i="2"/>
  <c r="DX82" i="2"/>
  <c r="DX115" i="2"/>
  <c r="DT82" i="2"/>
  <c r="DT115" i="2"/>
  <c r="DP82" i="2"/>
  <c r="DP115" i="2"/>
  <c r="DL82" i="2"/>
  <c r="DL115" i="2"/>
  <c r="DH82" i="2"/>
  <c r="DH115" i="2"/>
  <c r="DD82" i="2"/>
  <c r="DD115" i="2"/>
  <c r="CZ82" i="2"/>
  <c r="CZ115" i="2"/>
  <c r="CV82" i="2"/>
  <c r="CV115" i="2"/>
  <c r="CR82" i="2"/>
  <c r="CR115" i="2"/>
  <c r="CN82" i="2"/>
  <c r="CN115" i="2"/>
  <c r="CJ82" i="2"/>
  <c r="CJ115" i="2"/>
  <c r="CF82" i="2"/>
  <c r="CF115" i="2"/>
  <c r="CB82" i="2"/>
  <c r="CB115" i="2"/>
  <c r="BX82" i="2"/>
  <c r="BX115" i="2"/>
  <c r="BT82" i="2"/>
  <c r="BT115" i="2"/>
  <c r="BP82" i="2"/>
  <c r="BP115" i="2"/>
  <c r="BL82" i="2"/>
  <c r="BL115" i="2"/>
  <c r="BH82" i="2"/>
  <c r="BH115" i="2"/>
  <c r="BD82" i="2"/>
  <c r="BD115" i="2"/>
  <c r="AZ82" i="2"/>
  <c r="AZ115" i="2"/>
  <c r="AV82" i="2"/>
  <c r="AV115" i="2"/>
  <c r="AR82" i="2"/>
  <c r="AR115" i="2"/>
  <c r="AN82" i="2"/>
  <c r="AN115" i="2"/>
  <c r="AJ82" i="2"/>
  <c r="AJ115" i="2"/>
  <c r="AF82" i="2"/>
  <c r="AF115" i="2"/>
  <c r="AB82" i="2"/>
  <c r="AB115" i="2"/>
  <c r="X82" i="2"/>
  <c r="X115" i="2"/>
  <c r="T82" i="2"/>
  <c r="T115" i="2"/>
  <c r="P82" i="2"/>
  <c r="P115" i="2"/>
  <c r="L82" i="2"/>
  <c r="L115" i="2"/>
  <c r="H82" i="2"/>
  <c r="H115" i="2"/>
  <c r="GA81" i="2"/>
  <c r="GA114" i="2"/>
  <c r="FW81" i="2"/>
  <c r="FW114" i="2"/>
  <c r="FS81" i="2"/>
  <c r="FS114" i="2"/>
  <c r="FO81" i="2"/>
  <c r="FO114" i="2"/>
  <c r="FK81" i="2"/>
  <c r="FK114" i="2"/>
  <c r="FG81" i="2"/>
  <c r="FG114" i="2"/>
  <c r="FC81" i="2"/>
  <c r="FC114" i="2"/>
  <c r="EY81" i="2"/>
  <c r="EY114" i="2"/>
  <c r="EU81" i="2"/>
  <c r="EU114" i="2"/>
  <c r="EQ81" i="2"/>
  <c r="EQ114" i="2"/>
  <c r="EM81" i="2"/>
  <c r="EM114" i="2"/>
  <c r="EI81" i="2"/>
  <c r="EI114" i="2"/>
  <c r="EE81" i="2"/>
  <c r="EE114" i="2"/>
  <c r="EA81" i="2"/>
  <c r="EA114" i="2"/>
  <c r="DW81" i="2"/>
  <c r="DW114" i="2"/>
  <c r="DS81" i="2"/>
  <c r="DS114" i="2"/>
  <c r="DO81" i="2"/>
  <c r="DO114" i="2"/>
  <c r="DK81" i="2"/>
  <c r="DK114" i="2"/>
  <c r="DG81" i="2"/>
  <c r="DG114" i="2"/>
  <c r="DC81" i="2"/>
  <c r="DC114" i="2"/>
  <c r="CY81" i="2"/>
  <c r="CY114" i="2"/>
  <c r="CU81" i="2"/>
  <c r="CU114" i="2"/>
  <c r="CQ81" i="2"/>
  <c r="CQ114" i="2"/>
  <c r="CM81" i="2"/>
  <c r="CM114" i="2"/>
  <c r="CI81" i="2"/>
  <c r="CI114" i="2"/>
  <c r="CE81" i="2"/>
  <c r="CE114" i="2"/>
  <c r="CA81" i="2"/>
  <c r="CA114" i="2"/>
  <c r="BW81" i="2"/>
  <c r="BW114" i="2"/>
  <c r="BS81" i="2"/>
  <c r="BS114" i="2"/>
  <c r="BO81" i="2"/>
  <c r="BO114" i="2"/>
  <c r="BK81" i="2"/>
  <c r="BK114" i="2"/>
  <c r="BG81" i="2"/>
  <c r="BG114" i="2"/>
  <c r="BC81" i="2"/>
  <c r="BC114" i="2"/>
  <c r="AY81" i="2"/>
  <c r="AY114" i="2"/>
  <c r="AU81" i="2"/>
  <c r="AU114" i="2"/>
  <c r="AQ81" i="2"/>
  <c r="AQ114" i="2"/>
  <c r="AM81" i="2"/>
  <c r="AM114" i="2"/>
  <c r="AI81" i="2"/>
  <c r="AI114" i="2"/>
  <c r="AE81" i="2"/>
  <c r="AE114" i="2"/>
  <c r="AA81" i="2"/>
  <c r="AA114" i="2"/>
  <c r="W81" i="2"/>
  <c r="W114" i="2"/>
  <c r="S81" i="2"/>
  <c r="S114" i="2"/>
  <c r="O81" i="2"/>
  <c r="O114" i="2"/>
  <c r="K81" i="2"/>
  <c r="K114" i="2"/>
  <c r="G81" i="2"/>
  <c r="G114" i="2"/>
  <c r="FZ80" i="2"/>
  <c r="FZ113" i="2"/>
  <c r="FV80" i="2"/>
  <c r="FV113" i="2"/>
  <c r="FR80" i="2"/>
  <c r="FR113" i="2"/>
  <c r="FN80" i="2"/>
  <c r="FN113" i="2"/>
  <c r="FJ80" i="2"/>
  <c r="FJ113" i="2"/>
  <c r="FF80" i="2"/>
  <c r="FF113" i="2"/>
  <c r="FB80" i="2"/>
  <c r="FB113" i="2"/>
  <c r="EX80" i="2"/>
  <c r="EX113" i="2"/>
  <c r="ET80" i="2"/>
  <c r="ET113" i="2"/>
  <c r="EP80" i="2"/>
  <c r="EP113" i="2"/>
  <c r="EL80" i="2"/>
  <c r="EL113" i="2"/>
  <c r="EH80" i="2"/>
  <c r="EH113" i="2"/>
  <c r="ED80" i="2"/>
  <c r="ED113" i="2"/>
  <c r="DV80" i="2"/>
  <c r="DV113" i="2"/>
  <c r="DR80" i="2"/>
  <c r="DR113" i="2"/>
  <c r="DN80" i="2"/>
  <c r="DN113" i="2"/>
  <c r="DJ80" i="2"/>
  <c r="DJ113" i="2"/>
  <c r="DF80" i="2"/>
  <c r="DF113" i="2"/>
  <c r="DB80" i="2"/>
  <c r="DB113" i="2"/>
  <c r="CX80" i="2"/>
  <c r="CX113" i="2"/>
  <c r="CT80" i="2"/>
  <c r="CT113" i="2"/>
  <c r="CP80" i="2"/>
  <c r="CP113" i="2"/>
  <c r="CL80" i="2"/>
  <c r="CL113" i="2"/>
  <c r="CH80" i="2"/>
  <c r="CH113" i="2"/>
  <c r="CD80" i="2"/>
  <c r="CD113" i="2"/>
  <c r="BZ80" i="2"/>
  <c r="BZ113" i="2"/>
  <c r="BV80" i="2"/>
  <c r="BV113" i="2"/>
  <c r="BR80" i="2"/>
  <c r="BR113" i="2"/>
  <c r="BN80" i="2"/>
  <c r="BN113" i="2"/>
  <c r="BJ80" i="2"/>
  <c r="BJ113" i="2"/>
  <c r="BF80" i="2"/>
  <c r="BF113" i="2"/>
  <c r="BB80" i="2"/>
  <c r="BB113" i="2"/>
  <c r="AX80" i="2"/>
  <c r="AX113" i="2"/>
  <c r="AT80" i="2"/>
  <c r="AT113" i="2"/>
  <c r="AP80" i="2"/>
  <c r="AP113" i="2"/>
  <c r="AL80" i="2"/>
  <c r="AL113" i="2"/>
  <c r="AH80" i="2"/>
  <c r="AH113" i="2"/>
  <c r="AD80" i="2"/>
  <c r="AD113" i="2"/>
  <c r="Z80" i="2"/>
  <c r="Z113" i="2"/>
  <c r="V80" i="2"/>
  <c r="V113" i="2"/>
  <c r="R80" i="2"/>
  <c r="R113" i="2"/>
  <c r="J80" i="2"/>
  <c r="J113" i="2"/>
  <c r="F80" i="2"/>
  <c r="F113" i="2"/>
  <c r="EH85" i="2"/>
  <c r="EH118" i="2"/>
  <c r="ED85" i="2"/>
  <c r="ED118" i="2"/>
  <c r="DV85" i="2"/>
  <c r="DV118" i="2"/>
  <c r="DR85" i="2"/>
  <c r="DR118" i="2"/>
  <c r="DN85" i="2"/>
  <c r="DN118" i="2"/>
  <c r="DJ85" i="2"/>
  <c r="DJ118" i="2"/>
  <c r="DF85" i="2"/>
  <c r="DF118" i="2"/>
  <c r="DB85" i="2"/>
  <c r="DB118" i="2"/>
  <c r="CX85" i="2"/>
  <c r="CX118" i="2"/>
  <c r="CT85" i="2"/>
  <c r="CT118" i="2"/>
  <c r="CP85" i="2"/>
  <c r="CP118" i="2"/>
  <c r="CL85" i="2"/>
  <c r="CL118" i="2"/>
  <c r="CH85" i="2"/>
  <c r="CH118" i="2"/>
  <c r="CD85" i="2"/>
  <c r="CD118" i="2"/>
  <c r="BZ85" i="2"/>
  <c r="BZ118" i="2"/>
  <c r="BV85" i="2"/>
  <c r="BV118" i="2"/>
  <c r="BR85" i="2"/>
  <c r="BR118" i="2"/>
  <c r="BN85" i="2"/>
  <c r="BN118" i="2"/>
  <c r="BJ85" i="2"/>
  <c r="BJ118" i="2"/>
  <c r="BF85" i="2"/>
  <c r="BF118" i="2"/>
  <c r="BB85" i="2"/>
  <c r="BB118" i="2"/>
  <c r="AX85" i="2"/>
  <c r="AX118" i="2"/>
  <c r="AT85" i="2"/>
  <c r="AT118" i="2"/>
  <c r="AP85" i="2"/>
  <c r="AP118" i="2"/>
  <c r="AL85" i="2"/>
  <c r="AL118" i="2"/>
  <c r="AH85" i="2"/>
  <c r="AH118" i="2"/>
  <c r="AD85" i="2"/>
  <c r="AD118" i="2"/>
  <c r="Z85" i="2"/>
  <c r="Z118" i="2"/>
  <c r="V85" i="2"/>
  <c r="V118" i="2"/>
  <c r="R85" i="2"/>
  <c r="R118" i="2"/>
  <c r="J85" i="2"/>
  <c r="T21" i="5" s="1"/>
  <c r="J118" i="2"/>
  <c r="F85" i="2"/>
  <c r="F118" i="2"/>
  <c r="FY84" i="2"/>
  <c r="FY117" i="2"/>
  <c r="FU84" i="2"/>
  <c r="FU117" i="2"/>
  <c r="FQ84" i="2"/>
  <c r="FQ117" i="2"/>
  <c r="FM84" i="2"/>
  <c r="FM117" i="2"/>
  <c r="FI84" i="2"/>
  <c r="FI117" i="2"/>
  <c r="FE84" i="2"/>
  <c r="FE117" i="2"/>
  <c r="FA84" i="2"/>
  <c r="FA117" i="2"/>
  <c r="EW84" i="2"/>
  <c r="EW117" i="2"/>
  <c r="ES84" i="2"/>
  <c r="ES117" i="2"/>
  <c r="EO84" i="2"/>
  <c r="EO117" i="2"/>
  <c r="EK84" i="2"/>
  <c r="EK117" i="2"/>
  <c r="EG84" i="2"/>
  <c r="EG117" i="2"/>
  <c r="EC84" i="2"/>
  <c r="EC117" i="2"/>
  <c r="DY84" i="2"/>
  <c r="DY117" i="2"/>
  <c r="DU84" i="2"/>
  <c r="DU117" i="2"/>
  <c r="DQ84" i="2"/>
  <c r="DQ117" i="2"/>
  <c r="DM84" i="2"/>
  <c r="DM117" i="2"/>
  <c r="DI84" i="2"/>
  <c r="DI117" i="2"/>
  <c r="DE84" i="2"/>
  <c r="DE117" i="2"/>
  <c r="DA84" i="2"/>
  <c r="DA117" i="2"/>
  <c r="CW84" i="2"/>
  <c r="CW117" i="2"/>
  <c r="CS84" i="2"/>
  <c r="CS117" i="2"/>
  <c r="CO84" i="2"/>
  <c r="CO117" i="2"/>
  <c r="CK84" i="2"/>
  <c r="CK117" i="2"/>
  <c r="CG84" i="2"/>
  <c r="CG117" i="2"/>
  <c r="CC84" i="2"/>
  <c r="CC117" i="2"/>
  <c r="BY84" i="2"/>
  <c r="BY117" i="2"/>
  <c r="BU84" i="2"/>
  <c r="BU117" i="2"/>
  <c r="BQ84" i="2"/>
  <c r="BQ117" i="2"/>
  <c r="BM84" i="2"/>
  <c r="BM117" i="2"/>
  <c r="BI84" i="2"/>
  <c r="BI117" i="2"/>
  <c r="BE84" i="2"/>
  <c r="BE117" i="2"/>
  <c r="BA84" i="2"/>
  <c r="BA117" i="2"/>
  <c r="AW84" i="2"/>
  <c r="AW117" i="2"/>
  <c r="AS84" i="2"/>
  <c r="AS117" i="2"/>
  <c r="AO84" i="2"/>
  <c r="AO117" i="2"/>
  <c r="AK84" i="2"/>
  <c r="AK117" i="2"/>
  <c r="AG84" i="2"/>
  <c r="AG117" i="2"/>
  <c r="AC84" i="2"/>
  <c r="AC117" i="2"/>
  <c r="Y84" i="2"/>
  <c r="Y117" i="2"/>
  <c r="U84" i="2"/>
  <c r="U117" i="2"/>
  <c r="Q84" i="2"/>
  <c r="Q117" i="2"/>
  <c r="M84" i="2"/>
  <c r="M117" i="2"/>
  <c r="I84" i="2"/>
  <c r="I117" i="2"/>
  <c r="GB83" i="2"/>
  <c r="GB116" i="2"/>
  <c r="FX83" i="2"/>
  <c r="FX116" i="2"/>
  <c r="FT83" i="2"/>
  <c r="FT116" i="2"/>
  <c r="FP83" i="2"/>
  <c r="FP116" i="2"/>
  <c r="FL83" i="2"/>
  <c r="FL116" i="2"/>
  <c r="FH83" i="2"/>
  <c r="FH116" i="2"/>
  <c r="FD83" i="2"/>
  <c r="FD116" i="2"/>
  <c r="EZ83" i="2"/>
  <c r="EZ116" i="2"/>
  <c r="EV83" i="2"/>
  <c r="EV116" i="2"/>
  <c r="ER83" i="2"/>
  <c r="ER116" i="2"/>
  <c r="EN83" i="2"/>
  <c r="EN116" i="2"/>
  <c r="EJ83" i="2"/>
  <c r="EJ116" i="2"/>
  <c r="EF83" i="2"/>
  <c r="EF116" i="2"/>
  <c r="EB83" i="2"/>
  <c r="EB116" i="2"/>
  <c r="DX83" i="2"/>
  <c r="DX116" i="2"/>
  <c r="DT83" i="2"/>
  <c r="DT116" i="2"/>
  <c r="DP83" i="2"/>
  <c r="DP116" i="2"/>
  <c r="DL83" i="2"/>
  <c r="DL116" i="2"/>
  <c r="DH83" i="2"/>
  <c r="DH116" i="2"/>
  <c r="DD83" i="2"/>
  <c r="DD116" i="2"/>
  <c r="CZ83" i="2"/>
  <c r="CZ116" i="2"/>
  <c r="CV83" i="2"/>
  <c r="CV116" i="2"/>
  <c r="CR83" i="2"/>
  <c r="CR116" i="2"/>
  <c r="CN83" i="2"/>
  <c r="CN116" i="2"/>
  <c r="CJ83" i="2"/>
  <c r="CJ116" i="2"/>
  <c r="CF83" i="2"/>
  <c r="CF116" i="2"/>
  <c r="CB83" i="2"/>
  <c r="CB116" i="2"/>
  <c r="BX83" i="2"/>
  <c r="BX116" i="2"/>
  <c r="BT83" i="2"/>
  <c r="BT116" i="2"/>
  <c r="BP83" i="2"/>
  <c r="BP116" i="2"/>
  <c r="BL83" i="2"/>
  <c r="BL116" i="2"/>
  <c r="BH83" i="2"/>
  <c r="BH116" i="2"/>
  <c r="BD83" i="2"/>
  <c r="BD116" i="2"/>
  <c r="AZ83" i="2"/>
  <c r="AZ116" i="2"/>
  <c r="AV83" i="2"/>
  <c r="AV116" i="2"/>
  <c r="AR83" i="2"/>
  <c r="AR116" i="2"/>
  <c r="AN83" i="2"/>
  <c r="AN116" i="2"/>
  <c r="AJ83" i="2"/>
  <c r="AJ116" i="2"/>
  <c r="AF83" i="2"/>
  <c r="AF116" i="2"/>
  <c r="AB83" i="2"/>
  <c r="AB116" i="2"/>
  <c r="X83" i="2"/>
  <c r="X116" i="2"/>
  <c r="T83" i="2"/>
  <c r="T116" i="2"/>
  <c r="P83" i="2"/>
  <c r="P116" i="2"/>
  <c r="L83" i="2"/>
  <c r="L116" i="2"/>
  <c r="H83" i="2"/>
  <c r="H116" i="2"/>
  <c r="GA82" i="2"/>
  <c r="GA115" i="2"/>
  <c r="FW82" i="2"/>
  <c r="FW115" i="2"/>
  <c r="FS82" i="2"/>
  <c r="FS115" i="2"/>
  <c r="FO82" i="2"/>
  <c r="FO115" i="2"/>
  <c r="FK82" i="2"/>
  <c r="FK115" i="2"/>
  <c r="FG82" i="2"/>
  <c r="FG115" i="2"/>
  <c r="FC82" i="2"/>
  <c r="FC115" i="2"/>
  <c r="EY82" i="2"/>
  <c r="EY115" i="2"/>
  <c r="EU82" i="2"/>
  <c r="EU115" i="2"/>
  <c r="EQ82" i="2"/>
  <c r="EQ115" i="2"/>
  <c r="EM82" i="2"/>
  <c r="EM115" i="2"/>
  <c r="EI82" i="2"/>
  <c r="EI115" i="2"/>
  <c r="EE82" i="2"/>
  <c r="EE115" i="2"/>
  <c r="EA82" i="2"/>
  <c r="EA115" i="2"/>
  <c r="DW82" i="2"/>
  <c r="DW115" i="2"/>
  <c r="DS82" i="2"/>
  <c r="DS115" i="2"/>
  <c r="DO82" i="2"/>
  <c r="DO115" i="2"/>
  <c r="DK82" i="2"/>
  <c r="DK115" i="2"/>
  <c r="DG82" i="2"/>
  <c r="DG115" i="2"/>
  <c r="DC82" i="2"/>
  <c r="DC115" i="2"/>
  <c r="CY82" i="2"/>
  <c r="CY115" i="2"/>
  <c r="CU82" i="2"/>
  <c r="CU115" i="2"/>
  <c r="CQ82" i="2"/>
  <c r="CQ115" i="2"/>
  <c r="CM82" i="2"/>
  <c r="CM115" i="2"/>
  <c r="CI82" i="2"/>
  <c r="CI115" i="2"/>
  <c r="CE82" i="2"/>
  <c r="CE115" i="2"/>
  <c r="CA82" i="2"/>
  <c r="CA115" i="2"/>
  <c r="BW82" i="2"/>
  <c r="BW115" i="2"/>
  <c r="BS82" i="2"/>
  <c r="BS115" i="2"/>
  <c r="BO82" i="2"/>
  <c r="BO115" i="2"/>
  <c r="BK82" i="2"/>
  <c r="BK115" i="2"/>
  <c r="BG82" i="2"/>
  <c r="BG115" i="2"/>
  <c r="BC82" i="2"/>
  <c r="BC115" i="2"/>
  <c r="AY82" i="2"/>
  <c r="AY115" i="2"/>
  <c r="AU82" i="2"/>
  <c r="AU115" i="2"/>
  <c r="AQ82" i="2"/>
  <c r="AQ115" i="2"/>
  <c r="AM82" i="2"/>
  <c r="AM115" i="2"/>
  <c r="AI82" i="2"/>
  <c r="AI115" i="2"/>
  <c r="AE82" i="2"/>
  <c r="AE115" i="2"/>
  <c r="AA82" i="2"/>
  <c r="AA115" i="2"/>
  <c r="W82" i="2"/>
  <c r="W115" i="2"/>
  <c r="S82" i="2"/>
  <c r="S115" i="2"/>
  <c r="O82" i="2"/>
  <c r="O115" i="2"/>
  <c r="K82" i="2"/>
  <c r="K115" i="2"/>
  <c r="G82" i="2"/>
  <c r="G115" i="2"/>
  <c r="FZ81" i="2"/>
  <c r="FZ114" i="2"/>
  <c r="FV81" i="2"/>
  <c r="FV114" i="2"/>
  <c r="FR81" i="2"/>
  <c r="FR114" i="2"/>
  <c r="FN81" i="2"/>
  <c r="FN114" i="2"/>
  <c r="FJ81" i="2"/>
  <c r="FJ114" i="2"/>
  <c r="FF81" i="2"/>
  <c r="FF114" i="2"/>
  <c r="FB81" i="2"/>
  <c r="FB114" i="2"/>
  <c r="EX81" i="2"/>
  <c r="EX114" i="2"/>
  <c r="ET81" i="2"/>
  <c r="ET114" i="2"/>
  <c r="EP81" i="2"/>
  <c r="EP114" i="2"/>
  <c r="EL81" i="2"/>
  <c r="EL114" i="2"/>
  <c r="EH81" i="2"/>
  <c r="EH114" i="2"/>
  <c r="ED81" i="2"/>
  <c r="ED114" i="2"/>
  <c r="DV81" i="2"/>
  <c r="DV114" i="2"/>
  <c r="DR81" i="2"/>
  <c r="DR114" i="2"/>
  <c r="DN81" i="2"/>
  <c r="DN114" i="2"/>
  <c r="DJ81" i="2"/>
  <c r="DJ114" i="2"/>
  <c r="DF81" i="2"/>
  <c r="DF114" i="2"/>
  <c r="DB81" i="2"/>
  <c r="DB114" i="2"/>
  <c r="CX81" i="2"/>
  <c r="CX114" i="2"/>
  <c r="CT81" i="2"/>
  <c r="CT114" i="2"/>
  <c r="CP81" i="2"/>
  <c r="CP114" i="2"/>
  <c r="CL81" i="2"/>
  <c r="CL114" i="2"/>
  <c r="CH81" i="2"/>
  <c r="CH114" i="2"/>
  <c r="CD81" i="2"/>
  <c r="CD114" i="2"/>
  <c r="BZ81" i="2"/>
  <c r="BZ114" i="2"/>
  <c r="BV81" i="2"/>
  <c r="BV114" i="2"/>
  <c r="BR81" i="2"/>
  <c r="BR114" i="2"/>
  <c r="BN81" i="2"/>
  <c r="BN114" i="2"/>
  <c r="BJ81" i="2"/>
  <c r="BJ114" i="2"/>
  <c r="BF81" i="2"/>
  <c r="BF114" i="2"/>
  <c r="BB81" i="2"/>
  <c r="BB114" i="2"/>
  <c r="AX81" i="2"/>
  <c r="AX114" i="2"/>
  <c r="AT81" i="2"/>
  <c r="AT114" i="2"/>
  <c r="AP81" i="2"/>
  <c r="AP114" i="2"/>
  <c r="AL81" i="2"/>
  <c r="AL114" i="2"/>
  <c r="AH81" i="2"/>
  <c r="AH114" i="2"/>
  <c r="AD81" i="2"/>
  <c r="AD114" i="2"/>
  <c r="Z81" i="2"/>
  <c r="Z114" i="2"/>
  <c r="V81" i="2"/>
  <c r="V114" i="2"/>
  <c r="R81" i="2"/>
  <c r="R114" i="2"/>
  <c r="J81" i="2"/>
  <c r="J114" i="2"/>
  <c r="F81" i="2"/>
  <c r="T17" i="5" s="1"/>
  <c r="F114" i="2"/>
  <c r="FY80" i="2"/>
  <c r="FY113" i="2"/>
  <c r="FU80" i="2"/>
  <c r="FU113" i="2"/>
  <c r="FQ80" i="2"/>
  <c r="FQ113" i="2"/>
  <c r="FM80" i="2"/>
  <c r="FM113" i="2"/>
  <c r="FI80" i="2"/>
  <c r="FI113" i="2"/>
  <c r="FE80" i="2"/>
  <c r="FE113" i="2"/>
  <c r="FA80" i="2"/>
  <c r="FA113" i="2"/>
  <c r="EW80" i="2"/>
  <c r="EW113" i="2"/>
  <c r="ES80" i="2"/>
  <c r="ES113" i="2"/>
  <c r="EO80" i="2"/>
  <c r="EO113" i="2"/>
  <c r="EK80" i="2"/>
  <c r="EK113" i="2"/>
  <c r="EG80" i="2"/>
  <c r="EG113" i="2"/>
  <c r="EC80" i="2"/>
  <c r="EC113" i="2"/>
  <c r="DY80" i="2"/>
  <c r="DY113" i="2"/>
  <c r="DU80" i="2"/>
  <c r="DU113" i="2"/>
  <c r="DQ80" i="2"/>
  <c r="DQ113" i="2"/>
  <c r="DM80" i="2"/>
  <c r="DM113" i="2"/>
  <c r="DI80" i="2"/>
  <c r="DI113" i="2"/>
  <c r="DE80" i="2"/>
  <c r="DE113" i="2"/>
  <c r="DA80" i="2"/>
  <c r="DA113" i="2"/>
  <c r="CW80" i="2"/>
  <c r="CW113" i="2"/>
  <c r="CS80" i="2"/>
  <c r="CS113" i="2"/>
  <c r="CO80" i="2"/>
  <c r="CO113" i="2"/>
  <c r="CK80" i="2"/>
  <c r="CK113" i="2"/>
  <c r="CG80" i="2"/>
  <c r="CG113" i="2"/>
  <c r="CC80" i="2"/>
  <c r="CC113" i="2"/>
  <c r="BY80" i="2"/>
  <c r="BY113" i="2"/>
  <c r="BU80" i="2"/>
  <c r="BU113" i="2"/>
  <c r="BQ80" i="2"/>
  <c r="BQ113" i="2"/>
  <c r="BM80" i="2"/>
  <c r="BM113" i="2"/>
  <c r="BI80" i="2"/>
  <c r="BI113" i="2"/>
  <c r="BE80" i="2"/>
  <c r="BE113" i="2"/>
  <c r="BA80" i="2"/>
  <c r="BA113" i="2"/>
  <c r="AW80" i="2"/>
  <c r="AW113" i="2"/>
  <c r="AS80" i="2"/>
  <c r="AS113" i="2"/>
  <c r="AO80" i="2"/>
  <c r="AO113" i="2"/>
  <c r="AK80" i="2"/>
  <c r="AK113" i="2"/>
  <c r="AG80" i="2"/>
  <c r="AG113" i="2"/>
  <c r="AC80" i="2"/>
  <c r="AC113" i="2"/>
  <c r="Y80" i="2"/>
  <c r="Y113" i="2"/>
  <c r="U80" i="2"/>
  <c r="U113" i="2"/>
  <c r="Q80" i="2"/>
  <c r="Q113" i="2"/>
  <c r="M80" i="2"/>
  <c r="M113" i="2"/>
  <c r="I80" i="2"/>
  <c r="T16" i="5" s="1"/>
  <c r="I113" i="2"/>
  <c r="Z22" i="5"/>
  <c r="Z18" i="5"/>
  <c r="Z20" i="5"/>
  <c r="EQ104" i="2"/>
  <c r="CM104" i="2"/>
  <c r="AU104" i="2"/>
  <c r="S104" i="2"/>
  <c r="FT103" i="2"/>
  <c r="FH103" i="2"/>
  <c r="EZ103" i="2"/>
  <c r="EN103" i="2"/>
  <c r="EB103" i="2"/>
  <c r="DT103" i="2"/>
  <c r="DH103" i="2"/>
  <c r="CV103" i="2"/>
  <c r="CN103" i="2"/>
  <c r="H103" i="2"/>
  <c r="DW104" i="2"/>
  <c r="BW104" i="2"/>
  <c r="FO103" i="2"/>
  <c r="EM103" i="2"/>
  <c r="DS103" i="2"/>
  <c r="BC103" i="2"/>
  <c r="AI103" i="2"/>
  <c r="EY104" i="2"/>
  <c r="DG104" i="2"/>
  <c r="BO104" i="2"/>
  <c r="AA104" i="2"/>
  <c r="FX103" i="2"/>
  <c r="FL103" i="2"/>
  <c r="FD103" i="2"/>
  <c r="ER103" i="2"/>
  <c r="EF103" i="2"/>
  <c r="DX103" i="2"/>
  <c r="DL103" i="2"/>
  <c r="CZ103" i="2"/>
  <c r="CR103" i="2"/>
  <c r="CF103" i="2"/>
  <c r="BX103" i="2"/>
  <c r="BP103" i="2"/>
  <c r="BH103" i="2"/>
  <c r="AR103" i="2"/>
  <c r="AJ103" i="2"/>
  <c r="AB103" i="2"/>
  <c r="L103" i="2"/>
  <c r="FK104" i="2"/>
  <c r="EI104" i="2"/>
  <c r="DC104" i="2"/>
  <c r="BG104" i="2"/>
  <c r="AM104" i="2"/>
  <c r="K104" i="2"/>
  <c r="GA103" i="2"/>
  <c r="FG103" i="2"/>
  <c r="DK103" i="2"/>
  <c r="CY103" i="2"/>
  <c r="BK103" i="2"/>
  <c r="AQ103" i="2"/>
  <c r="O103" i="2"/>
  <c r="F103" i="2"/>
  <c r="EH104" i="2"/>
  <c r="J104" i="2"/>
  <c r="FZ103" i="2"/>
  <c r="FV103" i="2"/>
  <c r="FR103" i="2"/>
  <c r="FN103" i="2"/>
  <c r="FJ103" i="2"/>
  <c r="FF103" i="2"/>
  <c r="EX103" i="2"/>
  <c r="EP103" i="2"/>
  <c r="EL103" i="2"/>
  <c r="ED103" i="2"/>
  <c r="DZ103" i="2"/>
  <c r="DV103" i="2"/>
  <c r="DR103" i="2"/>
  <c r="DN103" i="2"/>
  <c r="DJ103" i="2"/>
  <c r="DF103" i="2"/>
  <c r="DB103" i="2"/>
  <c r="CX103" i="2"/>
  <c r="CT103" i="2"/>
  <c r="CP103" i="2"/>
  <c r="CL103" i="2"/>
  <c r="CH103" i="2"/>
  <c r="CD103" i="2"/>
  <c r="BZ103" i="2"/>
  <c r="BV103" i="2"/>
  <c r="BN103" i="2"/>
  <c r="BJ103" i="2"/>
  <c r="BF103" i="2"/>
  <c r="BB103" i="2"/>
  <c r="AX103" i="2"/>
  <c r="AT103" i="2"/>
  <c r="AP103" i="2"/>
  <c r="AL103" i="2"/>
  <c r="AH103" i="2"/>
  <c r="Z103" i="2"/>
  <c r="R103" i="2"/>
  <c r="N103" i="2"/>
  <c r="EA104" i="2"/>
  <c r="CA104" i="2"/>
  <c r="FP103" i="2"/>
  <c r="EJ103" i="2"/>
  <c r="DD103" i="2"/>
  <c r="CB103" i="2"/>
  <c r="BT103" i="2"/>
  <c r="BL103" i="2"/>
  <c r="AZ103" i="2"/>
  <c r="AV103" i="2"/>
  <c r="AN103" i="2"/>
  <c r="AF103" i="2"/>
  <c r="T103" i="2"/>
  <c r="P103" i="2"/>
  <c r="FW104" i="2"/>
  <c r="ET104" i="2"/>
  <c r="EE104" i="2"/>
  <c r="DO104" i="2"/>
  <c r="CQ104" i="2"/>
  <c r="CE104" i="2"/>
  <c r="BR104" i="2"/>
  <c r="AY104" i="2"/>
  <c r="V104" i="2"/>
  <c r="G104" i="2"/>
  <c r="FY103" i="2"/>
  <c r="FU103" i="2"/>
  <c r="FQ103" i="2"/>
  <c r="FM103" i="2"/>
  <c r="FI103" i="2"/>
  <c r="FE103" i="2"/>
  <c r="FA103" i="2"/>
  <c r="EW103" i="2"/>
  <c r="ES103" i="2"/>
  <c r="EO103" i="2"/>
  <c r="EK103" i="2"/>
  <c r="EG103" i="2"/>
  <c r="EC103" i="2"/>
  <c r="DY103" i="2"/>
  <c r="DU103" i="2"/>
  <c r="DQ103" i="2"/>
  <c r="DM103" i="2"/>
  <c r="DI103" i="2"/>
  <c r="DE103" i="2"/>
  <c r="DA103" i="2"/>
  <c r="CW103" i="2"/>
  <c r="CS103" i="2"/>
  <c r="CO103" i="2"/>
  <c r="CK103" i="2"/>
  <c r="CG103" i="2"/>
  <c r="CC103" i="2"/>
  <c r="BY103" i="2"/>
  <c r="BU103" i="2"/>
  <c r="BQ103" i="2"/>
  <c r="BM103" i="2"/>
  <c r="BI103" i="2"/>
  <c r="BE103" i="2"/>
  <c r="BA103" i="2"/>
  <c r="AW103" i="2"/>
  <c r="AS103" i="2"/>
  <c r="AO103" i="2"/>
  <c r="AK103" i="2"/>
  <c r="AG103" i="2"/>
  <c r="AC103" i="2"/>
  <c r="Y103" i="2"/>
  <c r="U103" i="2"/>
  <c r="Q103" i="2"/>
  <c r="M103" i="2"/>
  <c r="I103" i="2"/>
  <c r="T30" i="5"/>
  <c r="T26" i="5"/>
  <c r="T22" i="5"/>
  <c r="Z19" i="5"/>
  <c r="T23" i="5"/>
  <c r="T19" i="5"/>
  <c r="T38" i="5"/>
  <c r="T36" i="5"/>
  <c r="T32" i="5"/>
  <c r="T28" i="5"/>
  <c r="T24" i="5"/>
  <c r="Z21" i="5"/>
  <c r="Z17" i="5"/>
  <c r="T34" i="5"/>
  <c r="T35" i="5"/>
  <c r="T31" i="5"/>
  <c r="T27" i="5"/>
  <c r="T37" i="5"/>
  <c r="T33" i="5"/>
  <c r="T29" i="5"/>
  <c r="T25" i="5"/>
  <c r="U125" i="11" l="1"/>
  <c r="U123" i="11"/>
  <c r="U126" i="11"/>
  <c r="U124" i="11"/>
  <c r="T20" i="5"/>
  <c r="T18" i="5"/>
  <c r="V120" i="11"/>
  <c r="V122" i="11"/>
  <c r="V119" i="11"/>
  <c r="V121" i="11"/>
  <c r="T39" i="5"/>
  <c r="M104" i="2"/>
  <c r="U104" i="2"/>
  <c r="AC104" i="2"/>
  <c r="AK104" i="2"/>
  <c r="AS104" i="2"/>
  <c r="BA104" i="2"/>
  <c r="BI104" i="2"/>
  <c r="BQ104" i="2"/>
  <c r="BY104" i="2"/>
  <c r="CG104" i="2"/>
  <c r="CO104" i="2"/>
  <c r="CW104" i="2"/>
  <c r="DE104" i="2"/>
  <c r="DM104" i="2"/>
  <c r="DU104" i="2"/>
  <c r="EC104" i="2"/>
  <c r="EK104" i="2"/>
  <c r="ES104" i="2"/>
  <c r="FA104" i="2"/>
  <c r="FI104" i="2"/>
  <c r="FQ104" i="2"/>
  <c r="FY104" i="2"/>
  <c r="T104" i="2"/>
  <c r="AN104" i="2"/>
  <c r="AZ104" i="2"/>
  <c r="BT104" i="2"/>
  <c r="DD104" i="2"/>
  <c r="FP104" i="2"/>
  <c r="R104" i="2"/>
  <c r="AH104" i="2"/>
  <c r="AP104" i="2"/>
  <c r="AX104" i="2"/>
  <c r="BF104" i="2"/>
  <c r="BN104" i="2"/>
  <c r="BZ104" i="2"/>
  <c r="CH104" i="2"/>
  <c r="CP104" i="2"/>
  <c r="CX104" i="2"/>
  <c r="DF104" i="2"/>
  <c r="DN104" i="2"/>
  <c r="DV104" i="2"/>
  <c r="ED104" i="2"/>
  <c r="EP104" i="2"/>
  <c r="FF104" i="2"/>
  <c r="FN104" i="2"/>
  <c r="FV104" i="2"/>
  <c r="BS104" i="2"/>
  <c r="GB104" i="2"/>
  <c r="F104" i="2"/>
  <c r="AQ104" i="2"/>
  <c r="CY104" i="2"/>
  <c r="FG104" i="2"/>
  <c r="L104" i="2"/>
  <c r="AJ104" i="2"/>
  <c r="BH104" i="2"/>
  <c r="BX104" i="2"/>
  <c r="CR104" i="2"/>
  <c r="DL104" i="2"/>
  <c r="EF104" i="2"/>
  <c r="FD104" i="2"/>
  <c r="FX104" i="2"/>
  <c r="BC104" i="2"/>
  <c r="EM104" i="2"/>
  <c r="W104" i="2"/>
  <c r="CI104" i="2"/>
  <c r="CJ104" i="2"/>
  <c r="H104" i="2"/>
  <c r="CV104" i="2"/>
  <c r="DT104" i="2"/>
  <c r="EN104" i="2"/>
  <c r="FH104" i="2"/>
  <c r="I104" i="2"/>
  <c r="Q104" i="2"/>
  <c r="Y104" i="2"/>
  <c r="AG104" i="2"/>
  <c r="AO104" i="2"/>
  <c r="AW104" i="2"/>
  <c r="BE104" i="2"/>
  <c r="BM104" i="2"/>
  <c r="BU104" i="2"/>
  <c r="CC104" i="2"/>
  <c r="CK104" i="2"/>
  <c r="CS104" i="2"/>
  <c r="DA104" i="2"/>
  <c r="DI104" i="2"/>
  <c r="DQ104" i="2"/>
  <c r="DY104" i="2"/>
  <c r="EG104" i="2"/>
  <c r="EO104" i="2"/>
  <c r="EW104" i="2"/>
  <c r="FE104" i="2"/>
  <c r="FM104" i="2"/>
  <c r="FU104" i="2"/>
  <c r="P104" i="2"/>
  <c r="AF104" i="2"/>
  <c r="AV104" i="2"/>
  <c r="BL104" i="2"/>
  <c r="CB104" i="2"/>
  <c r="EJ104" i="2"/>
  <c r="N104" i="2"/>
  <c r="Z104" i="2"/>
  <c r="AL104" i="2"/>
  <c r="AT104" i="2"/>
  <c r="BB104" i="2"/>
  <c r="BJ104" i="2"/>
  <c r="BV104" i="2"/>
  <c r="CD104" i="2"/>
  <c r="CL104" i="2"/>
  <c r="CT104" i="2"/>
  <c r="DB104" i="2"/>
  <c r="DJ104" i="2"/>
  <c r="DR104" i="2"/>
  <c r="DZ104" i="2"/>
  <c r="EL104" i="2"/>
  <c r="EX104" i="2"/>
  <c r="FJ104" i="2"/>
  <c r="FR104" i="2"/>
  <c r="FZ104" i="2"/>
  <c r="AE104" i="2"/>
  <c r="CU104" i="2"/>
  <c r="EU104" i="2"/>
  <c r="O104" i="2"/>
  <c r="BK104" i="2"/>
  <c r="DK104" i="2"/>
  <c r="GA104" i="2"/>
  <c r="EV104" i="2"/>
  <c r="AB104" i="2"/>
  <c r="AR104" i="2"/>
  <c r="BP104" i="2"/>
  <c r="CF104" i="2"/>
  <c r="CZ104" i="2"/>
  <c r="DX104" i="2"/>
  <c r="ER104" i="2"/>
  <c r="FL104" i="2"/>
  <c r="AI104" i="2"/>
  <c r="DS104" i="2"/>
  <c r="FO104" i="2"/>
  <c r="BD104" i="2"/>
  <c r="DP104" i="2"/>
  <c r="FC104" i="2"/>
  <c r="X104" i="2"/>
  <c r="CN104" i="2"/>
  <c r="DH104" i="2"/>
  <c r="EB104" i="2"/>
  <c r="EZ104" i="2"/>
  <c r="FT104" i="2"/>
  <c r="F23" i="5"/>
  <c r="Z23" i="5" s="1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W125" i="11" l="1"/>
  <c r="W123" i="11"/>
  <c r="W126" i="11"/>
  <c r="W124" i="11"/>
  <c r="T116" i="11"/>
  <c r="Z33" i="5"/>
  <c r="Z29" i="5"/>
  <c r="Z25" i="5"/>
  <c r="T40" i="5"/>
  <c r="U39" i="5" s="1"/>
  <c r="AL39" i="5" s="1"/>
  <c r="Z35" i="5"/>
  <c r="Z31" i="5"/>
  <c r="Z27" i="5"/>
  <c r="Z36" i="5"/>
  <c r="Z37" i="5"/>
  <c r="Z34" i="5"/>
  <c r="Z30" i="5"/>
  <c r="Z26" i="5"/>
  <c r="Z32" i="5"/>
  <c r="Z28" i="5"/>
  <c r="Z24" i="5"/>
  <c r="F38" i="5"/>
  <c r="Z38" i="5" s="1"/>
  <c r="F40" i="5"/>
  <c r="F39" i="5"/>
  <c r="G53" i="2"/>
  <c r="G120" i="2" s="1"/>
  <c r="H53" i="2"/>
  <c r="H120" i="2" s="1"/>
  <c r="I53" i="2"/>
  <c r="I120" i="2" s="1"/>
  <c r="J53" i="2"/>
  <c r="J120" i="2" s="1"/>
  <c r="K53" i="2"/>
  <c r="K120" i="2" s="1"/>
  <c r="L53" i="2"/>
  <c r="L120" i="2" s="1"/>
  <c r="M53" i="2"/>
  <c r="M120" i="2" s="1"/>
  <c r="N53" i="2"/>
  <c r="N120" i="2" s="1"/>
  <c r="O53" i="2"/>
  <c r="O120" i="2" s="1"/>
  <c r="P53" i="2"/>
  <c r="P120" i="2" s="1"/>
  <c r="Q53" i="2"/>
  <c r="Q120" i="2" s="1"/>
  <c r="R53" i="2"/>
  <c r="R120" i="2" s="1"/>
  <c r="S53" i="2"/>
  <c r="S120" i="2" s="1"/>
  <c r="T53" i="2"/>
  <c r="T120" i="2" s="1"/>
  <c r="U53" i="2"/>
  <c r="U120" i="2" s="1"/>
  <c r="V53" i="2"/>
  <c r="V120" i="2" s="1"/>
  <c r="W53" i="2"/>
  <c r="W120" i="2" s="1"/>
  <c r="X53" i="2"/>
  <c r="X120" i="2" s="1"/>
  <c r="Y53" i="2"/>
  <c r="Y120" i="2" s="1"/>
  <c r="Z53" i="2"/>
  <c r="Z120" i="2" s="1"/>
  <c r="AA53" i="2"/>
  <c r="AA120" i="2" s="1"/>
  <c r="AB53" i="2"/>
  <c r="AB120" i="2" s="1"/>
  <c r="AC53" i="2"/>
  <c r="AC120" i="2" s="1"/>
  <c r="AD53" i="2"/>
  <c r="AD120" i="2" s="1"/>
  <c r="AE53" i="2"/>
  <c r="AE120" i="2" s="1"/>
  <c r="AF53" i="2"/>
  <c r="AF120" i="2" s="1"/>
  <c r="AG53" i="2"/>
  <c r="AG120" i="2" s="1"/>
  <c r="AH53" i="2"/>
  <c r="AH120" i="2" s="1"/>
  <c r="AI53" i="2"/>
  <c r="AI120" i="2" s="1"/>
  <c r="AJ53" i="2"/>
  <c r="AJ120" i="2" s="1"/>
  <c r="AK53" i="2"/>
  <c r="AK120" i="2" s="1"/>
  <c r="AL53" i="2"/>
  <c r="AL120" i="2" s="1"/>
  <c r="AM53" i="2"/>
  <c r="AM120" i="2" s="1"/>
  <c r="AN53" i="2"/>
  <c r="AN120" i="2" s="1"/>
  <c r="AO53" i="2"/>
  <c r="AO120" i="2" s="1"/>
  <c r="AP53" i="2"/>
  <c r="AP120" i="2" s="1"/>
  <c r="AQ53" i="2"/>
  <c r="AQ120" i="2" s="1"/>
  <c r="AR53" i="2"/>
  <c r="AR120" i="2" s="1"/>
  <c r="AS53" i="2"/>
  <c r="AS120" i="2" s="1"/>
  <c r="AT53" i="2"/>
  <c r="AT120" i="2" s="1"/>
  <c r="AU53" i="2"/>
  <c r="AU120" i="2" s="1"/>
  <c r="AV53" i="2"/>
  <c r="AV120" i="2" s="1"/>
  <c r="AW53" i="2"/>
  <c r="AW120" i="2" s="1"/>
  <c r="AX53" i="2"/>
  <c r="AX120" i="2" s="1"/>
  <c r="AY53" i="2"/>
  <c r="AY120" i="2" s="1"/>
  <c r="AZ53" i="2"/>
  <c r="AZ120" i="2" s="1"/>
  <c r="BA53" i="2"/>
  <c r="BA120" i="2" s="1"/>
  <c r="BB53" i="2"/>
  <c r="BB120" i="2" s="1"/>
  <c r="BC53" i="2"/>
  <c r="BC120" i="2" s="1"/>
  <c r="BD53" i="2"/>
  <c r="BD120" i="2" s="1"/>
  <c r="BE53" i="2"/>
  <c r="BE120" i="2" s="1"/>
  <c r="BF53" i="2"/>
  <c r="BF120" i="2" s="1"/>
  <c r="BG53" i="2"/>
  <c r="BG120" i="2" s="1"/>
  <c r="BH53" i="2"/>
  <c r="BH120" i="2" s="1"/>
  <c r="BI53" i="2"/>
  <c r="BI120" i="2" s="1"/>
  <c r="BJ53" i="2"/>
  <c r="BJ120" i="2" s="1"/>
  <c r="BK53" i="2"/>
  <c r="BK120" i="2" s="1"/>
  <c r="BL53" i="2"/>
  <c r="BL120" i="2" s="1"/>
  <c r="BM53" i="2"/>
  <c r="BM120" i="2" s="1"/>
  <c r="BN53" i="2"/>
  <c r="BN120" i="2" s="1"/>
  <c r="BO53" i="2"/>
  <c r="BO120" i="2" s="1"/>
  <c r="BP53" i="2"/>
  <c r="BP120" i="2" s="1"/>
  <c r="BQ53" i="2"/>
  <c r="BQ120" i="2" s="1"/>
  <c r="BR53" i="2"/>
  <c r="BR120" i="2" s="1"/>
  <c r="BS53" i="2"/>
  <c r="BS120" i="2" s="1"/>
  <c r="BT53" i="2"/>
  <c r="BT120" i="2" s="1"/>
  <c r="BU53" i="2"/>
  <c r="BU120" i="2" s="1"/>
  <c r="BV53" i="2"/>
  <c r="BV120" i="2" s="1"/>
  <c r="BW53" i="2"/>
  <c r="BW120" i="2" s="1"/>
  <c r="BX53" i="2"/>
  <c r="BX120" i="2" s="1"/>
  <c r="BY53" i="2"/>
  <c r="BY120" i="2" s="1"/>
  <c r="BZ53" i="2"/>
  <c r="BZ120" i="2" s="1"/>
  <c r="CA53" i="2"/>
  <c r="CA120" i="2" s="1"/>
  <c r="CB53" i="2"/>
  <c r="CB120" i="2" s="1"/>
  <c r="CC53" i="2"/>
  <c r="CC120" i="2" s="1"/>
  <c r="CD53" i="2"/>
  <c r="CD120" i="2" s="1"/>
  <c r="CE53" i="2"/>
  <c r="CE120" i="2" s="1"/>
  <c r="CF53" i="2"/>
  <c r="CF120" i="2" s="1"/>
  <c r="CG53" i="2"/>
  <c r="CG120" i="2" s="1"/>
  <c r="CH53" i="2"/>
  <c r="CH120" i="2" s="1"/>
  <c r="CI53" i="2"/>
  <c r="CI120" i="2" s="1"/>
  <c r="CJ53" i="2"/>
  <c r="CJ120" i="2" s="1"/>
  <c r="CK53" i="2"/>
  <c r="CK120" i="2" s="1"/>
  <c r="CL53" i="2"/>
  <c r="CL120" i="2" s="1"/>
  <c r="CM53" i="2"/>
  <c r="CM120" i="2" s="1"/>
  <c r="CN53" i="2"/>
  <c r="CN120" i="2" s="1"/>
  <c r="CO53" i="2"/>
  <c r="CO120" i="2" s="1"/>
  <c r="CP53" i="2"/>
  <c r="CP120" i="2" s="1"/>
  <c r="CQ53" i="2"/>
  <c r="CQ120" i="2" s="1"/>
  <c r="CR53" i="2"/>
  <c r="CR120" i="2" s="1"/>
  <c r="CS53" i="2"/>
  <c r="CS120" i="2" s="1"/>
  <c r="CT53" i="2"/>
  <c r="CT120" i="2" s="1"/>
  <c r="CU53" i="2"/>
  <c r="CU120" i="2" s="1"/>
  <c r="CV53" i="2"/>
  <c r="CV120" i="2" s="1"/>
  <c r="CW53" i="2"/>
  <c r="CW120" i="2" s="1"/>
  <c r="CX53" i="2"/>
  <c r="CX120" i="2" s="1"/>
  <c r="CY53" i="2"/>
  <c r="CY120" i="2" s="1"/>
  <c r="CZ53" i="2"/>
  <c r="CZ120" i="2" s="1"/>
  <c r="DA53" i="2"/>
  <c r="DA120" i="2" s="1"/>
  <c r="DB53" i="2"/>
  <c r="DB120" i="2" s="1"/>
  <c r="DC53" i="2"/>
  <c r="DC120" i="2" s="1"/>
  <c r="DD53" i="2"/>
  <c r="DD120" i="2" s="1"/>
  <c r="DE53" i="2"/>
  <c r="DE120" i="2" s="1"/>
  <c r="DF53" i="2"/>
  <c r="DF120" i="2" s="1"/>
  <c r="DG53" i="2"/>
  <c r="DG120" i="2" s="1"/>
  <c r="DH53" i="2"/>
  <c r="DH120" i="2" s="1"/>
  <c r="DI53" i="2"/>
  <c r="DI120" i="2" s="1"/>
  <c r="DJ53" i="2"/>
  <c r="DJ120" i="2" s="1"/>
  <c r="DK53" i="2"/>
  <c r="DK120" i="2" s="1"/>
  <c r="DL53" i="2"/>
  <c r="DL120" i="2" s="1"/>
  <c r="DM53" i="2"/>
  <c r="DM120" i="2" s="1"/>
  <c r="DN53" i="2"/>
  <c r="DN120" i="2" s="1"/>
  <c r="DO53" i="2"/>
  <c r="DO120" i="2" s="1"/>
  <c r="DP53" i="2"/>
  <c r="DP120" i="2" s="1"/>
  <c r="DQ53" i="2"/>
  <c r="DQ120" i="2" s="1"/>
  <c r="DR53" i="2"/>
  <c r="DR120" i="2" s="1"/>
  <c r="DS53" i="2"/>
  <c r="DS120" i="2" s="1"/>
  <c r="DT53" i="2"/>
  <c r="DT120" i="2" s="1"/>
  <c r="DU53" i="2"/>
  <c r="DU120" i="2" s="1"/>
  <c r="DV53" i="2"/>
  <c r="DV120" i="2" s="1"/>
  <c r="DW53" i="2"/>
  <c r="DW120" i="2" s="1"/>
  <c r="DX53" i="2"/>
  <c r="DX120" i="2" s="1"/>
  <c r="DY53" i="2"/>
  <c r="DY120" i="2" s="1"/>
  <c r="DZ53" i="2"/>
  <c r="DZ120" i="2" s="1"/>
  <c r="EA53" i="2"/>
  <c r="EA120" i="2" s="1"/>
  <c r="EB53" i="2"/>
  <c r="EB120" i="2" s="1"/>
  <c r="EC53" i="2"/>
  <c r="EC120" i="2" s="1"/>
  <c r="ED53" i="2"/>
  <c r="ED120" i="2" s="1"/>
  <c r="EE53" i="2"/>
  <c r="EE120" i="2" s="1"/>
  <c r="EF53" i="2"/>
  <c r="EF120" i="2" s="1"/>
  <c r="EG53" i="2"/>
  <c r="EG120" i="2" s="1"/>
  <c r="EH53" i="2"/>
  <c r="EH120" i="2" s="1"/>
  <c r="EI53" i="2"/>
  <c r="EI120" i="2" s="1"/>
  <c r="EJ53" i="2"/>
  <c r="EJ120" i="2" s="1"/>
  <c r="EK53" i="2"/>
  <c r="EK120" i="2" s="1"/>
  <c r="EL53" i="2"/>
  <c r="EL120" i="2" s="1"/>
  <c r="EM53" i="2"/>
  <c r="EM120" i="2" s="1"/>
  <c r="EN53" i="2"/>
  <c r="EN120" i="2" s="1"/>
  <c r="EO53" i="2"/>
  <c r="EO120" i="2" s="1"/>
  <c r="EP53" i="2"/>
  <c r="EP120" i="2" s="1"/>
  <c r="EQ53" i="2"/>
  <c r="EQ120" i="2" s="1"/>
  <c r="ER53" i="2"/>
  <c r="ER120" i="2" s="1"/>
  <c r="ES53" i="2"/>
  <c r="ES120" i="2" s="1"/>
  <c r="ET53" i="2"/>
  <c r="ET120" i="2" s="1"/>
  <c r="EU53" i="2"/>
  <c r="EU120" i="2" s="1"/>
  <c r="EV53" i="2"/>
  <c r="EV120" i="2" s="1"/>
  <c r="EW53" i="2"/>
  <c r="EW120" i="2" s="1"/>
  <c r="EX53" i="2"/>
  <c r="EX120" i="2" s="1"/>
  <c r="EY53" i="2"/>
  <c r="EY120" i="2" s="1"/>
  <c r="EZ53" i="2"/>
  <c r="EZ120" i="2" s="1"/>
  <c r="FA53" i="2"/>
  <c r="FA120" i="2" s="1"/>
  <c r="FB53" i="2"/>
  <c r="FB120" i="2" s="1"/>
  <c r="FC53" i="2"/>
  <c r="FC120" i="2" s="1"/>
  <c r="FD53" i="2"/>
  <c r="FD120" i="2" s="1"/>
  <c r="FE53" i="2"/>
  <c r="FE120" i="2" s="1"/>
  <c r="FF53" i="2"/>
  <c r="FF120" i="2" s="1"/>
  <c r="FG53" i="2"/>
  <c r="FG120" i="2" s="1"/>
  <c r="FH53" i="2"/>
  <c r="FH120" i="2" s="1"/>
  <c r="FI53" i="2"/>
  <c r="FI120" i="2" s="1"/>
  <c r="FJ53" i="2"/>
  <c r="FJ120" i="2" s="1"/>
  <c r="FK53" i="2"/>
  <c r="FK120" i="2" s="1"/>
  <c r="FL53" i="2"/>
  <c r="FL120" i="2" s="1"/>
  <c r="FM53" i="2"/>
  <c r="FM120" i="2" s="1"/>
  <c r="FN53" i="2"/>
  <c r="FN120" i="2" s="1"/>
  <c r="FO53" i="2"/>
  <c r="FO120" i="2" s="1"/>
  <c r="FP53" i="2"/>
  <c r="FP120" i="2" s="1"/>
  <c r="FQ53" i="2"/>
  <c r="FQ120" i="2" s="1"/>
  <c r="FR53" i="2"/>
  <c r="FR120" i="2" s="1"/>
  <c r="FS53" i="2"/>
  <c r="FS120" i="2" s="1"/>
  <c r="FT53" i="2"/>
  <c r="FT120" i="2" s="1"/>
  <c r="FU53" i="2"/>
  <c r="FU120" i="2" s="1"/>
  <c r="FV53" i="2"/>
  <c r="FV120" i="2" s="1"/>
  <c r="FW53" i="2"/>
  <c r="FW120" i="2" s="1"/>
  <c r="FX53" i="2"/>
  <c r="FX120" i="2" s="1"/>
  <c r="FY53" i="2"/>
  <c r="FY120" i="2" s="1"/>
  <c r="FZ53" i="2"/>
  <c r="FZ120" i="2" s="1"/>
  <c r="GA53" i="2"/>
  <c r="GA120" i="2" s="1"/>
  <c r="GB53" i="2"/>
  <c r="GB120" i="2" s="1"/>
  <c r="G54" i="2"/>
  <c r="G121" i="2" s="1"/>
  <c r="H54" i="2"/>
  <c r="H121" i="2" s="1"/>
  <c r="I54" i="2"/>
  <c r="I121" i="2" s="1"/>
  <c r="J54" i="2"/>
  <c r="J121" i="2" s="1"/>
  <c r="K54" i="2"/>
  <c r="K121" i="2" s="1"/>
  <c r="L54" i="2"/>
  <c r="L121" i="2" s="1"/>
  <c r="M54" i="2"/>
  <c r="M121" i="2" s="1"/>
  <c r="N54" i="2"/>
  <c r="N121" i="2" s="1"/>
  <c r="O54" i="2"/>
  <c r="O121" i="2" s="1"/>
  <c r="P54" i="2"/>
  <c r="P121" i="2" s="1"/>
  <c r="Q54" i="2"/>
  <c r="Q121" i="2" s="1"/>
  <c r="R54" i="2"/>
  <c r="R121" i="2" s="1"/>
  <c r="S54" i="2"/>
  <c r="S121" i="2" s="1"/>
  <c r="T54" i="2"/>
  <c r="T121" i="2" s="1"/>
  <c r="U54" i="2"/>
  <c r="U121" i="2" s="1"/>
  <c r="V54" i="2"/>
  <c r="V121" i="2" s="1"/>
  <c r="W54" i="2"/>
  <c r="W121" i="2" s="1"/>
  <c r="X54" i="2"/>
  <c r="X121" i="2" s="1"/>
  <c r="Y54" i="2"/>
  <c r="Y121" i="2" s="1"/>
  <c r="Z54" i="2"/>
  <c r="Z121" i="2" s="1"/>
  <c r="AA54" i="2"/>
  <c r="AA121" i="2" s="1"/>
  <c r="AB54" i="2"/>
  <c r="AB121" i="2" s="1"/>
  <c r="AC54" i="2"/>
  <c r="AC121" i="2" s="1"/>
  <c r="AD54" i="2"/>
  <c r="AD121" i="2" s="1"/>
  <c r="AE54" i="2"/>
  <c r="AE121" i="2" s="1"/>
  <c r="AF54" i="2"/>
  <c r="AF121" i="2" s="1"/>
  <c r="AG54" i="2"/>
  <c r="AG121" i="2" s="1"/>
  <c r="AH54" i="2"/>
  <c r="AH121" i="2" s="1"/>
  <c r="AI54" i="2"/>
  <c r="AI121" i="2" s="1"/>
  <c r="AJ54" i="2"/>
  <c r="AJ121" i="2" s="1"/>
  <c r="AK54" i="2"/>
  <c r="AK121" i="2" s="1"/>
  <c r="AL54" i="2"/>
  <c r="AL121" i="2" s="1"/>
  <c r="AM54" i="2"/>
  <c r="AM121" i="2" s="1"/>
  <c r="AN54" i="2"/>
  <c r="AN121" i="2" s="1"/>
  <c r="AO54" i="2"/>
  <c r="AO121" i="2" s="1"/>
  <c r="AP54" i="2"/>
  <c r="AP121" i="2" s="1"/>
  <c r="AQ54" i="2"/>
  <c r="AQ121" i="2" s="1"/>
  <c r="AR54" i="2"/>
  <c r="AR121" i="2" s="1"/>
  <c r="AS54" i="2"/>
  <c r="AS121" i="2" s="1"/>
  <c r="AT54" i="2"/>
  <c r="AT121" i="2" s="1"/>
  <c r="AU54" i="2"/>
  <c r="AU121" i="2" s="1"/>
  <c r="AV54" i="2"/>
  <c r="AV121" i="2" s="1"/>
  <c r="AW54" i="2"/>
  <c r="AW121" i="2" s="1"/>
  <c r="AX54" i="2"/>
  <c r="AX121" i="2" s="1"/>
  <c r="AY54" i="2"/>
  <c r="AY121" i="2" s="1"/>
  <c r="AZ54" i="2"/>
  <c r="AZ121" i="2" s="1"/>
  <c r="BA54" i="2"/>
  <c r="BA121" i="2" s="1"/>
  <c r="BB54" i="2"/>
  <c r="BB121" i="2" s="1"/>
  <c r="BC54" i="2"/>
  <c r="BC121" i="2" s="1"/>
  <c r="BD54" i="2"/>
  <c r="BD121" i="2" s="1"/>
  <c r="BE54" i="2"/>
  <c r="BE121" i="2" s="1"/>
  <c r="BF54" i="2"/>
  <c r="BF121" i="2" s="1"/>
  <c r="BG54" i="2"/>
  <c r="BG121" i="2" s="1"/>
  <c r="BH54" i="2"/>
  <c r="BH121" i="2" s="1"/>
  <c r="BI54" i="2"/>
  <c r="BI121" i="2" s="1"/>
  <c r="BJ54" i="2"/>
  <c r="BJ121" i="2" s="1"/>
  <c r="BK54" i="2"/>
  <c r="BK121" i="2" s="1"/>
  <c r="BL54" i="2"/>
  <c r="BL121" i="2" s="1"/>
  <c r="BM54" i="2"/>
  <c r="BM121" i="2" s="1"/>
  <c r="BN54" i="2"/>
  <c r="BN121" i="2" s="1"/>
  <c r="BO54" i="2"/>
  <c r="BO121" i="2" s="1"/>
  <c r="BP54" i="2"/>
  <c r="BP121" i="2" s="1"/>
  <c r="BQ54" i="2"/>
  <c r="BQ121" i="2" s="1"/>
  <c r="BR54" i="2"/>
  <c r="BR121" i="2" s="1"/>
  <c r="BS54" i="2"/>
  <c r="BS121" i="2" s="1"/>
  <c r="BT54" i="2"/>
  <c r="BT121" i="2" s="1"/>
  <c r="BU54" i="2"/>
  <c r="BU121" i="2" s="1"/>
  <c r="BV54" i="2"/>
  <c r="BV121" i="2" s="1"/>
  <c r="BW54" i="2"/>
  <c r="BW121" i="2" s="1"/>
  <c r="BX54" i="2"/>
  <c r="BX121" i="2" s="1"/>
  <c r="BY54" i="2"/>
  <c r="BY121" i="2" s="1"/>
  <c r="BZ54" i="2"/>
  <c r="BZ121" i="2" s="1"/>
  <c r="CA54" i="2"/>
  <c r="CA121" i="2" s="1"/>
  <c r="CB54" i="2"/>
  <c r="CB121" i="2" s="1"/>
  <c r="CC54" i="2"/>
  <c r="CC121" i="2" s="1"/>
  <c r="CD54" i="2"/>
  <c r="CD121" i="2" s="1"/>
  <c r="CE54" i="2"/>
  <c r="CE121" i="2" s="1"/>
  <c r="CF54" i="2"/>
  <c r="CF121" i="2" s="1"/>
  <c r="CG54" i="2"/>
  <c r="CG121" i="2" s="1"/>
  <c r="CH54" i="2"/>
  <c r="CH121" i="2" s="1"/>
  <c r="CI54" i="2"/>
  <c r="CI121" i="2" s="1"/>
  <c r="CJ54" i="2"/>
  <c r="CJ121" i="2" s="1"/>
  <c r="CK54" i="2"/>
  <c r="CK121" i="2" s="1"/>
  <c r="CL54" i="2"/>
  <c r="CL121" i="2" s="1"/>
  <c r="CM54" i="2"/>
  <c r="CM121" i="2" s="1"/>
  <c r="CN54" i="2"/>
  <c r="CN121" i="2" s="1"/>
  <c r="CO54" i="2"/>
  <c r="CO121" i="2" s="1"/>
  <c r="CP54" i="2"/>
  <c r="CP121" i="2" s="1"/>
  <c r="CQ54" i="2"/>
  <c r="CQ121" i="2" s="1"/>
  <c r="CR54" i="2"/>
  <c r="CR121" i="2" s="1"/>
  <c r="CS54" i="2"/>
  <c r="CS121" i="2" s="1"/>
  <c r="CT54" i="2"/>
  <c r="CT121" i="2" s="1"/>
  <c r="CU54" i="2"/>
  <c r="CU121" i="2" s="1"/>
  <c r="CV54" i="2"/>
  <c r="CV121" i="2" s="1"/>
  <c r="CW54" i="2"/>
  <c r="CW121" i="2" s="1"/>
  <c r="CX54" i="2"/>
  <c r="CX121" i="2" s="1"/>
  <c r="CY54" i="2"/>
  <c r="CY121" i="2" s="1"/>
  <c r="CZ54" i="2"/>
  <c r="CZ121" i="2" s="1"/>
  <c r="DA54" i="2"/>
  <c r="DA121" i="2" s="1"/>
  <c r="DB54" i="2"/>
  <c r="DB121" i="2" s="1"/>
  <c r="DC54" i="2"/>
  <c r="DC121" i="2" s="1"/>
  <c r="DD54" i="2"/>
  <c r="DD121" i="2" s="1"/>
  <c r="DE54" i="2"/>
  <c r="DE121" i="2" s="1"/>
  <c r="DF54" i="2"/>
  <c r="DF121" i="2" s="1"/>
  <c r="DG54" i="2"/>
  <c r="DG121" i="2" s="1"/>
  <c r="DH54" i="2"/>
  <c r="DH121" i="2" s="1"/>
  <c r="DI54" i="2"/>
  <c r="DI121" i="2" s="1"/>
  <c r="DJ54" i="2"/>
  <c r="DJ121" i="2" s="1"/>
  <c r="DK54" i="2"/>
  <c r="DK121" i="2" s="1"/>
  <c r="DL54" i="2"/>
  <c r="DL121" i="2" s="1"/>
  <c r="DM54" i="2"/>
  <c r="DM121" i="2" s="1"/>
  <c r="DN54" i="2"/>
  <c r="DN121" i="2" s="1"/>
  <c r="DO54" i="2"/>
  <c r="DO121" i="2" s="1"/>
  <c r="DP54" i="2"/>
  <c r="DP121" i="2" s="1"/>
  <c r="DQ54" i="2"/>
  <c r="DQ121" i="2" s="1"/>
  <c r="DR54" i="2"/>
  <c r="DR121" i="2" s="1"/>
  <c r="DS54" i="2"/>
  <c r="DS121" i="2" s="1"/>
  <c r="DT54" i="2"/>
  <c r="DT121" i="2" s="1"/>
  <c r="DU54" i="2"/>
  <c r="DU121" i="2" s="1"/>
  <c r="DV54" i="2"/>
  <c r="DV121" i="2" s="1"/>
  <c r="DW54" i="2"/>
  <c r="DW121" i="2" s="1"/>
  <c r="DX54" i="2"/>
  <c r="DX121" i="2" s="1"/>
  <c r="DY54" i="2"/>
  <c r="DY121" i="2" s="1"/>
  <c r="DZ54" i="2"/>
  <c r="DZ121" i="2" s="1"/>
  <c r="EA54" i="2"/>
  <c r="EA121" i="2" s="1"/>
  <c r="EB54" i="2"/>
  <c r="EB121" i="2" s="1"/>
  <c r="EC54" i="2"/>
  <c r="EC121" i="2" s="1"/>
  <c r="ED54" i="2"/>
  <c r="ED121" i="2" s="1"/>
  <c r="EE54" i="2"/>
  <c r="EE121" i="2" s="1"/>
  <c r="EF54" i="2"/>
  <c r="EF121" i="2" s="1"/>
  <c r="EG54" i="2"/>
  <c r="EG121" i="2" s="1"/>
  <c r="EH54" i="2"/>
  <c r="EH121" i="2" s="1"/>
  <c r="EI54" i="2"/>
  <c r="EI121" i="2" s="1"/>
  <c r="EJ54" i="2"/>
  <c r="EJ121" i="2" s="1"/>
  <c r="EK54" i="2"/>
  <c r="EK121" i="2" s="1"/>
  <c r="EL54" i="2"/>
  <c r="EL121" i="2" s="1"/>
  <c r="EM54" i="2"/>
  <c r="EM121" i="2" s="1"/>
  <c r="EN54" i="2"/>
  <c r="EN121" i="2" s="1"/>
  <c r="EO54" i="2"/>
  <c r="EO121" i="2" s="1"/>
  <c r="EP54" i="2"/>
  <c r="EP121" i="2" s="1"/>
  <c r="EQ54" i="2"/>
  <c r="EQ121" i="2" s="1"/>
  <c r="ER54" i="2"/>
  <c r="ER121" i="2" s="1"/>
  <c r="ES54" i="2"/>
  <c r="ES121" i="2" s="1"/>
  <c r="ET54" i="2"/>
  <c r="ET121" i="2" s="1"/>
  <c r="EU54" i="2"/>
  <c r="EU121" i="2" s="1"/>
  <c r="EV54" i="2"/>
  <c r="EV121" i="2" s="1"/>
  <c r="EW54" i="2"/>
  <c r="EW121" i="2" s="1"/>
  <c r="EX54" i="2"/>
  <c r="EX121" i="2" s="1"/>
  <c r="EY54" i="2"/>
  <c r="EY121" i="2" s="1"/>
  <c r="EZ54" i="2"/>
  <c r="EZ121" i="2" s="1"/>
  <c r="FA54" i="2"/>
  <c r="FA121" i="2" s="1"/>
  <c r="FB54" i="2"/>
  <c r="FB121" i="2" s="1"/>
  <c r="FC54" i="2"/>
  <c r="FC121" i="2" s="1"/>
  <c r="FD54" i="2"/>
  <c r="FD121" i="2" s="1"/>
  <c r="FE54" i="2"/>
  <c r="FE121" i="2" s="1"/>
  <c r="FF54" i="2"/>
  <c r="FF121" i="2" s="1"/>
  <c r="FG54" i="2"/>
  <c r="FG121" i="2" s="1"/>
  <c r="FH54" i="2"/>
  <c r="FH121" i="2" s="1"/>
  <c r="FI54" i="2"/>
  <c r="FI121" i="2" s="1"/>
  <c r="FJ54" i="2"/>
  <c r="FJ121" i="2" s="1"/>
  <c r="FK54" i="2"/>
  <c r="FK121" i="2" s="1"/>
  <c r="FL54" i="2"/>
  <c r="FL121" i="2" s="1"/>
  <c r="FM54" i="2"/>
  <c r="FM121" i="2" s="1"/>
  <c r="FN54" i="2"/>
  <c r="FN121" i="2" s="1"/>
  <c r="FO54" i="2"/>
  <c r="FO121" i="2" s="1"/>
  <c r="FP54" i="2"/>
  <c r="FP121" i="2" s="1"/>
  <c r="FQ54" i="2"/>
  <c r="FQ121" i="2" s="1"/>
  <c r="FR54" i="2"/>
  <c r="FR121" i="2" s="1"/>
  <c r="FS54" i="2"/>
  <c r="FS121" i="2" s="1"/>
  <c r="FT54" i="2"/>
  <c r="FT121" i="2" s="1"/>
  <c r="FU54" i="2"/>
  <c r="FU121" i="2" s="1"/>
  <c r="FV54" i="2"/>
  <c r="FV121" i="2" s="1"/>
  <c r="FW54" i="2"/>
  <c r="FW121" i="2" s="1"/>
  <c r="FX54" i="2"/>
  <c r="FX121" i="2" s="1"/>
  <c r="FY54" i="2"/>
  <c r="FY121" i="2" s="1"/>
  <c r="FZ54" i="2"/>
  <c r="FZ121" i="2" s="1"/>
  <c r="GA54" i="2"/>
  <c r="GA121" i="2" s="1"/>
  <c r="GB54" i="2"/>
  <c r="GB121" i="2" s="1"/>
  <c r="G55" i="2"/>
  <c r="G122" i="2" s="1"/>
  <c r="H55" i="2"/>
  <c r="H122" i="2" s="1"/>
  <c r="I55" i="2"/>
  <c r="I122" i="2" s="1"/>
  <c r="J55" i="2"/>
  <c r="J122" i="2" s="1"/>
  <c r="K55" i="2"/>
  <c r="K122" i="2" s="1"/>
  <c r="L55" i="2"/>
  <c r="L122" i="2" s="1"/>
  <c r="M55" i="2"/>
  <c r="M122" i="2" s="1"/>
  <c r="N55" i="2"/>
  <c r="N122" i="2" s="1"/>
  <c r="O55" i="2"/>
  <c r="O122" i="2" s="1"/>
  <c r="P55" i="2"/>
  <c r="P122" i="2" s="1"/>
  <c r="Q55" i="2"/>
  <c r="Q122" i="2" s="1"/>
  <c r="R55" i="2"/>
  <c r="R122" i="2" s="1"/>
  <c r="S55" i="2"/>
  <c r="S122" i="2" s="1"/>
  <c r="T55" i="2"/>
  <c r="T122" i="2" s="1"/>
  <c r="U55" i="2"/>
  <c r="U122" i="2" s="1"/>
  <c r="V55" i="2"/>
  <c r="V122" i="2" s="1"/>
  <c r="W55" i="2"/>
  <c r="W122" i="2" s="1"/>
  <c r="X55" i="2"/>
  <c r="X122" i="2" s="1"/>
  <c r="Y55" i="2"/>
  <c r="Y122" i="2" s="1"/>
  <c r="Z55" i="2"/>
  <c r="Z122" i="2" s="1"/>
  <c r="AA55" i="2"/>
  <c r="AA122" i="2" s="1"/>
  <c r="AB55" i="2"/>
  <c r="AB122" i="2" s="1"/>
  <c r="AC55" i="2"/>
  <c r="AC122" i="2" s="1"/>
  <c r="AD55" i="2"/>
  <c r="AD122" i="2" s="1"/>
  <c r="AE55" i="2"/>
  <c r="AE122" i="2" s="1"/>
  <c r="AF55" i="2"/>
  <c r="AF122" i="2" s="1"/>
  <c r="AG55" i="2"/>
  <c r="AG122" i="2" s="1"/>
  <c r="AH55" i="2"/>
  <c r="AH122" i="2" s="1"/>
  <c r="AI55" i="2"/>
  <c r="AI122" i="2" s="1"/>
  <c r="AJ55" i="2"/>
  <c r="AJ122" i="2" s="1"/>
  <c r="AK55" i="2"/>
  <c r="AK122" i="2" s="1"/>
  <c r="AL55" i="2"/>
  <c r="AL122" i="2" s="1"/>
  <c r="AM55" i="2"/>
  <c r="AM122" i="2" s="1"/>
  <c r="AN55" i="2"/>
  <c r="AN122" i="2" s="1"/>
  <c r="AO55" i="2"/>
  <c r="AO122" i="2" s="1"/>
  <c r="AP55" i="2"/>
  <c r="AP122" i="2" s="1"/>
  <c r="AQ55" i="2"/>
  <c r="AQ122" i="2" s="1"/>
  <c r="AR55" i="2"/>
  <c r="AR122" i="2" s="1"/>
  <c r="AS55" i="2"/>
  <c r="AS122" i="2" s="1"/>
  <c r="AT55" i="2"/>
  <c r="AT122" i="2" s="1"/>
  <c r="AU55" i="2"/>
  <c r="AU122" i="2" s="1"/>
  <c r="AV55" i="2"/>
  <c r="AV122" i="2" s="1"/>
  <c r="AW55" i="2"/>
  <c r="AW122" i="2" s="1"/>
  <c r="AX55" i="2"/>
  <c r="AX122" i="2" s="1"/>
  <c r="AY55" i="2"/>
  <c r="AY122" i="2" s="1"/>
  <c r="AZ55" i="2"/>
  <c r="AZ122" i="2" s="1"/>
  <c r="BA55" i="2"/>
  <c r="BA122" i="2" s="1"/>
  <c r="BB55" i="2"/>
  <c r="BB122" i="2" s="1"/>
  <c r="BC55" i="2"/>
  <c r="BC122" i="2" s="1"/>
  <c r="BD55" i="2"/>
  <c r="BD122" i="2" s="1"/>
  <c r="BE55" i="2"/>
  <c r="BE122" i="2" s="1"/>
  <c r="BF55" i="2"/>
  <c r="BF122" i="2" s="1"/>
  <c r="BG55" i="2"/>
  <c r="BG122" i="2" s="1"/>
  <c r="BH55" i="2"/>
  <c r="BH122" i="2" s="1"/>
  <c r="BI55" i="2"/>
  <c r="BI122" i="2" s="1"/>
  <c r="BJ55" i="2"/>
  <c r="BJ122" i="2" s="1"/>
  <c r="BK55" i="2"/>
  <c r="BK122" i="2" s="1"/>
  <c r="BL55" i="2"/>
  <c r="BL122" i="2" s="1"/>
  <c r="BM55" i="2"/>
  <c r="BM122" i="2" s="1"/>
  <c r="BN55" i="2"/>
  <c r="BN122" i="2" s="1"/>
  <c r="BO55" i="2"/>
  <c r="BO122" i="2" s="1"/>
  <c r="BP55" i="2"/>
  <c r="BP122" i="2" s="1"/>
  <c r="BQ55" i="2"/>
  <c r="BQ122" i="2" s="1"/>
  <c r="BR55" i="2"/>
  <c r="BR122" i="2" s="1"/>
  <c r="BS55" i="2"/>
  <c r="BS122" i="2" s="1"/>
  <c r="BT55" i="2"/>
  <c r="BT122" i="2" s="1"/>
  <c r="BU55" i="2"/>
  <c r="BU122" i="2" s="1"/>
  <c r="BV55" i="2"/>
  <c r="BV122" i="2" s="1"/>
  <c r="BW55" i="2"/>
  <c r="BW122" i="2" s="1"/>
  <c r="BX55" i="2"/>
  <c r="BX122" i="2" s="1"/>
  <c r="BY55" i="2"/>
  <c r="BY122" i="2" s="1"/>
  <c r="BZ55" i="2"/>
  <c r="BZ122" i="2" s="1"/>
  <c r="CA55" i="2"/>
  <c r="CA122" i="2" s="1"/>
  <c r="CB55" i="2"/>
  <c r="CB122" i="2" s="1"/>
  <c r="CC55" i="2"/>
  <c r="CC122" i="2" s="1"/>
  <c r="CD55" i="2"/>
  <c r="CD122" i="2" s="1"/>
  <c r="CE55" i="2"/>
  <c r="CE122" i="2" s="1"/>
  <c r="CF55" i="2"/>
  <c r="CF122" i="2" s="1"/>
  <c r="CG55" i="2"/>
  <c r="CG122" i="2" s="1"/>
  <c r="CH55" i="2"/>
  <c r="CH122" i="2" s="1"/>
  <c r="CI55" i="2"/>
  <c r="CI122" i="2" s="1"/>
  <c r="CJ55" i="2"/>
  <c r="CJ122" i="2" s="1"/>
  <c r="CK55" i="2"/>
  <c r="CK122" i="2" s="1"/>
  <c r="CL55" i="2"/>
  <c r="CL122" i="2" s="1"/>
  <c r="CM55" i="2"/>
  <c r="CM122" i="2" s="1"/>
  <c r="CN55" i="2"/>
  <c r="CN122" i="2" s="1"/>
  <c r="CO55" i="2"/>
  <c r="CO122" i="2" s="1"/>
  <c r="CP55" i="2"/>
  <c r="CP122" i="2" s="1"/>
  <c r="CQ55" i="2"/>
  <c r="CQ122" i="2" s="1"/>
  <c r="CR55" i="2"/>
  <c r="CR122" i="2" s="1"/>
  <c r="CS55" i="2"/>
  <c r="CS122" i="2" s="1"/>
  <c r="CT55" i="2"/>
  <c r="CT122" i="2" s="1"/>
  <c r="CU55" i="2"/>
  <c r="CU122" i="2" s="1"/>
  <c r="CV55" i="2"/>
  <c r="CV122" i="2" s="1"/>
  <c r="CW55" i="2"/>
  <c r="CW122" i="2" s="1"/>
  <c r="CX55" i="2"/>
  <c r="CX122" i="2" s="1"/>
  <c r="CY55" i="2"/>
  <c r="CY122" i="2" s="1"/>
  <c r="CZ55" i="2"/>
  <c r="CZ122" i="2" s="1"/>
  <c r="DA55" i="2"/>
  <c r="DA122" i="2" s="1"/>
  <c r="DB55" i="2"/>
  <c r="DB122" i="2" s="1"/>
  <c r="DC55" i="2"/>
  <c r="DC122" i="2" s="1"/>
  <c r="DD55" i="2"/>
  <c r="DD122" i="2" s="1"/>
  <c r="DE55" i="2"/>
  <c r="DE122" i="2" s="1"/>
  <c r="DF55" i="2"/>
  <c r="DF122" i="2" s="1"/>
  <c r="DG55" i="2"/>
  <c r="DG122" i="2" s="1"/>
  <c r="DH55" i="2"/>
  <c r="DH122" i="2" s="1"/>
  <c r="DI55" i="2"/>
  <c r="DI122" i="2" s="1"/>
  <c r="DJ55" i="2"/>
  <c r="DJ122" i="2" s="1"/>
  <c r="DK55" i="2"/>
  <c r="DK122" i="2" s="1"/>
  <c r="DL55" i="2"/>
  <c r="DL122" i="2" s="1"/>
  <c r="DM55" i="2"/>
  <c r="DM122" i="2" s="1"/>
  <c r="DN55" i="2"/>
  <c r="DN122" i="2" s="1"/>
  <c r="DO55" i="2"/>
  <c r="DO122" i="2" s="1"/>
  <c r="DP55" i="2"/>
  <c r="DP122" i="2" s="1"/>
  <c r="DQ55" i="2"/>
  <c r="DQ122" i="2" s="1"/>
  <c r="DR55" i="2"/>
  <c r="DR122" i="2" s="1"/>
  <c r="DS55" i="2"/>
  <c r="DS122" i="2" s="1"/>
  <c r="DT55" i="2"/>
  <c r="DT122" i="2" s="1"/>
  <c r="DU55" i="2"/>
  <c r="DU122" i="2" s="1"/>
  <c r="DV55" i="2"/>
  <c r="DV122" i="2" s="1"/>
  <c r="DW55" i="2"/>
  <c r="DW122" i="2" s="1"/>
  <c r="DX55" i="2"/>
  <c r="DX122" i="2" s="1"/>
  <c r="DY55" i="2"/>
  <c r="DY122" i="2" s="1"/>
  <c r="DZ55" i="2"/>
  <c r="DZ122" i="2" s="1"/>
  <c r="EA55" i="2"/>
  <c r="EA122" i="2" s="1"/>
  <c r="EB55" i="2"/>
  <c r="EB122" i="2" s="1"/>
  <c r="EC55" i="2"/>
  <c r="EC122" i="2" s="1"/>
  <c r="ED55" i="2"/>
  <c r="ED122" i="2" s="1"/>
  <c r="EE55" i="2"/>
  <c r="EE122" i="2" s="1"/>
  <c r="EF55" i="2"/>
  <c r="EF122" i="2" s="1"/>
  <c r="EG55" i="2"/>
  <c r="EG122" i="2" s="1"/>
  <c r="EH55" i="2"/>
  <c r="EH122" i="2" s="1"/>
  <c r="EI55" i="2"/>
  <c r="EI122" i="2" s="1"/>
  <c r="EJ55" i="2"/>
  <c r="EJ122" i="2" s="1"/>
  <c r="EK55" i="2"/>
  <c r="EK122" i="2" s="1"/>
  <c r="EL55" i="2"/>
  <c r="EL122" i="2" s="1"/>
  <c r="EM55" i="2"/>
  <c r="EM122" i="2" s="1"/>
  <c r="EN55" i="2"/>
  <c r="EN122" i="2" s="1"/>
  <c r="EO55" i="2"/>
  <c r="EO122" i="2" s="1"/>
  <c r="EP55" i="2"/>
  <c r="EP122" i="2" s="1"/>
  <c r="EQ55" i="2"/>
  <c r="EQ122" i="2" s="1"/>
  <c r="ER55" i="2"/>
  <c r="ER122" i="2" s="1"/>
  <c r="ES55" i="2"/>
  <c r="ES122" i="2" s="1"/>
  <c r="ET55" i="2"/>
  <c r="ET122" i="2" s="1"/>
  <c r="EU55" i="2"/>
  <c r="EU122" i="2" s="1"/>
  <c r="EV55" i="2"/>
  <c r="EV122" i="2" s="1"/>
  <c r="EW55" i="2"/>
  <c r="EW122" i="2" s="1"/>
  <c r="EX55" i="2"/>
  <c r="EX122" i="2" s="1"/>
  <c r="EY55" i="2"/>
  <c r="EY122" i="2" s="1"/>
  <c r="EZ55" i="2"/>
  <c r="EZ122" i="2" s="1"/>
  <c r="FA55" i="2"/>
  <c r="FA122" i="2" s="1"/>
  <c r="FB55" i="2"/>
  <c r="FB122" i="2" s="1"/>
  <c r="FC55" i="2"/>
  <c r="FC122" i="2" s="1"/>
  <c r="FD55" i="2"/>
  <c r="FD122" i="2" s="1"/>
  <c r="FE55" i="2"/>
  <c r="FE122" i="2" s="1"/>
  <c r="FF55" i="2"/>
  <c r="FF122" i="2" s="1"/>
  <c r="FG55" i="2"/>
  <c r="FG122" i="2" s="1"/>
  <c r="FH55" i="2"/>
  <c r="FH122" i="2" s="1"/>
  <c r="FI55" i="2"/>
  <c r="FI122" i="2" s="1"/>
  <c r="FJ55" i="2"/>
  <c r="FJ122" i="2" s="1"/>
  <c r="FK55" i="2"/>
  <c r="FK122" i="2" s="1"/>
  <c r="FL55" i="2"/>
  <c r="FL122" i="2" s="1"/>
  <c r="FM55" i="2"/>
  <c r="FM122" i="2" s="1"/>
  <c r="FN55" i="2"/>
  <c r="FN122" i="2" s="1"/>
  <c r="FO55" i="2"/>
  <c r="FO122" i="2" s="1"/>
  <c r="FP55" i="2"/>
  <c r="FP122" i="2" s="1"/>
  <c r="FQ55" i="2"/>
  <c r="FQ122" i="2" s="1"/>
  <c r="FR55" i="2"/>
  <c r="FR122" i="2" s="1"/>
  <c r="FS55" i="2"/>
  <c r="FS122" i="2" s="1"/>
  <c r="FT55" i="2"/>
  <c r="FT122" i="2" s="1"/>
  <c r="FU55" i="2"/>
  <c r="FU122" i="2" s="1"/>
  <c r="FV55" i="2"/>
  <c r="FV122" i="2" s="1"/>
  <c r="FW55" i="2"/>
  <c r="FW122" i="2" s="1"/>
  <c r="FX55" i="2"/>
  <c r="FX122" i="2" s="1"/>
  <c r="FY55" i="2"/>
  <c r="FY122" i="2" s="1"/>
  <c r="FZ55" i="2"/>
  <c r="FZ122" i="2" s="1"/>
  <c r="GA55" i="2"/>
  <c r="GA122" i="2" s="1"/>
  <c r="GB55" i="2"/>
  <c r="GB122" i="2" s="1"/>
  <c r="G56" i="2"/>
  <c r="G123" i="2" s="1"/>
  <c r="H56" i="2"/>
  <c r="H123" i="2" s="1"/>
  <c r="I56" i="2"/>
  <c r="I123" i="2" s="1"/>
  <c r="J56" i="2"/>
  <c r="J123" i="2" s="1"/>
  <c r="K56" i="2"/>
  <c r="K123" i="2" s="1"/>
  <c r="L56" i="2"/>
  <c r="L123" i="2" s="1"/>
  <c r="M56" i="2"/>
  <c r="M123" i="2" s="1"/>
  <c r="N56" i="2"/>
  <c r="N123" i="2" s="1"/>
  <c r="O56" i="2"/>
  <c r="O123" i="2" s="1"/>
  <c r="P56" i="2"/>
  <c r="P123" i="2" s="1"/>
  <c r="Q56" i="2"/>
  <c r="Q123" i="2" s="1"/>
  <c r="R56" i="2"/>
  <c r="R123" i="2" s="1"/>
  <c r="S56" i="2"/>
  <c r="S123" i="2" s="1"/>
  <c r="T56" i="2"/>
  <c r="T123" i="2" s="1"/>
  <c r="U56" i="2"/>
  <c r="U123" i="2" s="1"/>
  <c r="V56" i="2"/>
  <c r="V123" i="2" s="1"/>
  <c r="W56" i="2"/>
  <c r="W123" i="2" s="1"/>
  <c r="X56" i="2"/>
  <c r="X123" i="2" s="1"/>
  <c r="Y56" i="2"/>
  <c r="Y123" i="2" s="1"/>
  <c r="Z56" i="2"/>
  <c r="Z123" i="2" s="1"/>
  <c r="AA56" i="2"/>
  <c r="AA123" i="2" s="1"/>
  <c r="AB56" i="2"/>
  <c r="AB123" i="2" s="1"/>
  <c r="AC56" i="2"/>
  <c r="AC123" i="2" s="1"/>
  <c r="AD56" i="2"/>
  <c r="AD123" i="2" s="1"/>
  <c r="AE56" i="2"/>
  <c r="AE123" i="2" s="1"/>
  <c r="AF56" i="2"/>
  <c r="AF123" i="2" s="1"/>
  <c r="AG56" i="2"/>
  <c r="AG123" i="2" s="1"/>
  <c r="AH56" i="2"/>
  <c r="AH123" i="2" s="1"/>
  <c r="AI56" i="2"/>
  <c r="AI123" i="2" s="1"/>
  <c r="AJ56" i="2"/>
  <c r="AJ123" i="2" s="1"/>
  <c r="AK56" i="2"/>
  <c r="AK123" i="2" s="1"/>
  <c r="AL56" i="2"/>
  <c r="AL123" i="2" s="1"/>
  <c r="AM56" i="2"/>
  <c r="AM123" i="2" s="1"/>
  <c r="AN56" i="2"/>
  <c r="AN123" i="2" s="1"/>
  <c r="AO56" i="2"/>
  <c r="AO123" i="2" s="1"/>
  <c r="AP56" i="2"/>
  <c r="AP123" i="2" s="1"/>
  <c r="AQ56" i="2"/>
  <c r="AQ123" i="2" s="1"/>
  <c r="AR56" i="2"/>
  <c r="AR123" i="2" s="1"/>
  <c r="AS56" i="2"/>
  <c r="AS123" i="2" s="1"/>
  <c r="AT56" i="2"/>
  <c r="AT123" i="2" s="1"/>
  <c r="AU56" i="2"/>
  <c r="AU123" i="2" s="1"/>
  <c r="AV56" i="2"/>
  <c r="AV123" i="2" s="1"/>
  <c r="AW56" i="2"/>
  <c r="AW123" i="2" s="1"/>
  <c r="AX56" i="2"/>
  <c r="AX123" i="2" s="1"/>
  <c r="AY56" i="2"/>
  <c r="AY123" i="2" s="1"/>
  <c r="AZ56" i="2"/>
  <c r="AZ123" i="2" s="1"/>
  <c r="BA56" i="2"/>
  <c r="BA123" i="2" s="1"/>
  <c r="BB56" i="2"/>
  <c r="BB123" i="2" s="1"/>
  <c r="BC56" i="2"/>
  <c r="BC123" i="2" s="1"/>
  <c r="BD56" i="2"/>
  <c r="BD123" i="2" s="1"/>
  <c r="BE56" i="2"/>
  <c r="BE123" i="2" s="1"/>
  <c r="BF56" i="2"/>
  <c r="BF123" i="2" s="1"/>
  <c r="BG56" i="2"/>
  <c r="BG123" i="2" s="1"/>
  <c r="BH56" i="2"/>
  <c r="BH123" i="2" s="1"/>
  <c r="BI56" i="2"/>
  <c r="BI123" i="2" s="1"/>
  <c r="BJ56" i="2"/>
  <c r="BJ123" i="2" s="1"/>
  <c r="BK56" i="2"/>
  <c r="BK123" i="2" s="1"/>
  <c r="BL56" i="2"/>
  <c r="BL123" i="2" s="1"/>
  <c r="BM56" i="2"/>
  <c r="BM123" i="2" s="1"/>
  <c r="BN56" i="2"/>
  <c r="BN123" i="2" s="1"/>
  <c r="BO56" i="2"/>
  <c r="BO123" i="2" s="1"/>
  <c r="BP56" i="2"/>
  <c r="BP123" i="2" s="1"/>
  <c r="BQ56" i="2"/>
  <c r="BQ123" i="2" s="1"/>
  <c r="BR56" i="2"/>
  <c r="BR123" i="2" s="1"/>
  <c r="BS56" i="2"/>
  <c r="BS123" i="2" s="1"/>
  <c r="BT56" i="2"/>
  <c r="BT123" i="2" s="1"/>
  <c r="BU56" i="2"/>
  <c r="BU123" i="2" s="1"/>
  <c r="BV56" i="2"/>
  <c r="BV123" i="2" s="1"/>
  <c r="BW56" i="2"/>
  <c r="BW123" i="2" s="1"/>
  <c r="BX56" i="2"/>
  <c r="BX123" i="2" s="1"/>
  <c r="BY56" i="2"/>
  <c r="BY123" i="2" s="1"/>
  <c r="BZ56" i="2"/>
  <c r="BZ123" i="2" s="1"/>
  <c r="CA56" i="2"/>
  <c r="CA123" i="2" s="1"/>
  <c r="CB56" i="2"/>
  <c r="CB123" i="2" s="1"/>
  <c r="CC56" i="2"/>
  <c r="CC123" i="2" s="1"/>
  <c r="CD56" i="2"/>
  <c r="CD123" i="2" s="1"/>
  <c r="CE56" i="2"/>
  <c r="CE123" i="2" s="1"/>
  <c r="CF56" i="2"/>
  <c r="CF123" i="2" s="1"/>
  <c r="CG56" i="2"/>
  <c r="CG123" i="2" s="1"/>
  <c r="CH56" i="2"/>
  <c r="CH123" i="2" s="1"/>
  <c r="CI56" i="2"/>
  <c r="CI123" i="2" s="1"/>
  <c r="CJ56" i="2"/>
  <c r="CJ123" i="2" s="1"/>
  <c r="CK56" i="2"/>
  <c r="CK123" i="2" s="1"/>
  <c r="CL56" i="2"/>
  <c r="CL123" i="2" s="1"/>
  <c r="CM56" i="2"/>
  <c r="CM123" i="2" s="1"/>
  <c r="CN56" i="2"/>
  <c r="CN123" i="2" s="1"/>
  <c r="CO56" i="2"/>
  <c r="CO123" i="2" s="1"/>
  <c r="CP56" i="2"/>
  <c r="CP123" i="2" s="1"/>
  <c r="CQ56" i="2"/>
  <c r="CQ123" i="2" s="1"/>
  <c r="CR56" i="2"/>
  <c r="CR123" i="2" s="1"/>
  <c r="CS56" i="2"/>
  <c r="CS123" i="2" s="1"/>
  <c r="CT56" i="2"/>
  <c r="CT123" i="2" s="1"/>
  <c r="CU56" i="2"/>
  <c r="CU123" i="2" s="1"/>
  <c r="CV56" i="2"/>
  <c r="CV123" i="2" s="1"/>
  <c r="CW56" i="2"/>
  <c r="CW123" i="2" s="1"/>
  <c r="CX56" i="2"/>
  <c r="CX123" i="2" s="1"/>
  <c r="CY56" i="2"/>
  <c r="CY123" i="2" s="1"/>
  <c r="CZ56" i="2"/>
  <c r="CZ123" i="2" s="1"/>
  <c r="DA56" i="2"/>
  <c r="DA123" i="2" s="1"/>
  <c r="DB56" i="2"/>
  <c r="DB123" i="2" s="1"/>
  <c r="DC56" i="2"/>
  <c r="DC123" i="2" s="1"/>
  <c r="DD56" i="2"/>
  <c r="DD123" i="2" s="1"/>
  <c r="DE56" i="2"/>
  <c r="DE123" i="2" s="1"/>
  <c r="DF56" i="2"/>
  <c r="DF123" i="2" s="1"/>
  <c r="DG56" i="2"/>
  <c r="DG123" i="2" s="1"/>
  <c r="DH56" i="2"/>
  <c r="DH123" i="2" s="1"/>
  <c r="DI56" i="2"/>
  <c r="DI123" i="2" s="1"/>
  <c r="DJ56" i="2"/>
  <c r="DJ123" i="2" s="1"/>
  <c r="DK56" i="2"/>
  <c r="DK123" i="2" s="1"/>
  <c r="DL56" i="2"/>
  <c r="DL123" i="2" s="1"/>
  <c r="DM56" i="2"/>
  <c r="DM123" i="2" s="1"/>
  <c r="DN56" i="2"/>
  <c r="DN123" i="2" s="1"/>
  <c r="DO56" i="2"/>
  <c r="DO123" i="2" s="1"/>
  <c r="DP56" i="2"/>
  <c r="DP123" i="2" s="1"/>
  <c r="DQ56" i="2"/>
  <c r="DQ123" i="2" s="1"/>
  <c r="DR56" i="2"/>
  <c r="DR123" i="2" s="1"/>
  <c r="DS56" i="2"/>
  <c r="DS123" i="2" s="1"/>
  <c r="DT56" i="2"/>
  <c r="DT123" i="2" s="1"/>
  <c r="DU56" i="2"/>
  <c r="DU123" i="2" s="1"/>
  <c r="DV56" i="2"/>
  <c r="DV123" i="2" s="1"/>
  <c r="DW56" i="2"/>
  <c r="DW123" i="2" s="1"/>
  <c r="DX56" i="2"/>
  <c r="DX123" i="2" s="1"/>
  <c r="DY56" i="2"/>
  <c r="DY123" i="2" s="1"/>
  <c r="DZ56" i="2"/>
  <c r="DZ123" i="2" s="1"/>
  <c r="EA56" i="2"/>
  <c r="EA123" i="2" s="1"/>
  <c r="EB56" i="2"/>
  <c r="EB123" i="2" s="1"/>
  <c r="EC56" i="2"/>
  <c r="EC123" i="2" s="1"/>
  <c r="ED56" i="2"/>
  <c r="ED123" i="2" s="1"/>
  <c r="EE56" i="2"/>
  <c r="EE123" i="2" s="1"/>
  <c r="EF56" i="2"/>
  <c r="EF123" i="2" s="1"/>
  <c r="EG56" i="2"/>
  <c r="EG123" i="2" s="1"/>
  <c r="EH56" i="2"/>
  <c r="EH123" i="2" s="1"/>
  <c r="EI56" i="2"/>
  <c r="EI123" i="2" s="1"/>
  <c r="EJ56" i="2"/>
  <c r="EJ123" i="2" s="1"/>
  <c r="EK56" i="2"/>
  <c r="EK123" i="2" s="1"/>
  <c r="EL56" i="2"/>
  <c r="EL123" i="2" s="1"/>
  <c r="EM56" i="2"/>
  <c r="EM123" i="2" s="1"/>
  <c r="EN56" i="2"/>
  <c r="EN123" i="2" s="1"/>
  <c r="EO56" i="2"/>
  <c r="EO123" i="2" s="1"/>
  <c r="EP56" i="2"/>
  <c r="EP123" i="2" s="1"/>
  <c r="EQ56" i="2"/>
  <c r="EQ123" i="2" s="1"/>
  <c r="ER56" i="2"/>
  <c r="ER123" i="2" s="1"/>
  <c r="ES56" i="2"/>
  <c r="ES123" i="2" s="1"/>
  <c r="ET56" i="2"/>
  <c r="ET123" i="2" s="1"/>
  <c r="EU56" i="2"/>
  <c r="EU123" i="2" s="1"/>
  <c r="EV56" i="2"/>
  <c r="EV123" i="2" s="1"/>
  <c r="EW56" i="2"/>
  <c r="EW123" i="2" s="1"/>
  <c r="EX56" i="2"/>
  <c r="EX123" i="2" s="1"/>
  <c r="EY56" i="2"/>
  <c r="EY123" i="2" s="1"/>
  <c r="EZ56" i="2"/>
  <c r="EZ123" i="2" s="1"/>
  <c r="FA56" i="2"/>
  <c r="FA123" i="2" s="1"/>
  <c r="FB56" i="2"/>
  <c r="FB123" i="2" s="1"/>
  <c r="FC56" i="2"/>
  <c r="FC123" i="2" s="1"/>
  <c r="FD56" i="2"/>
  <c r="FD123" i="2" s="1"/>
  <c r="FE56" i="2"/>
  <c r="FE123" i="2" s="1"/>
  <c r="FF56" i="2"/>
  <c r="FF123" i="2" s="1"/>
  <c r="FG56" i="2"/>
  <c r="FG123" i="2" s="1"/>
  <c r="FH56" i="2"/>
  <c r="FH123" i="2" s="1"/>
  <c r="FI56" i="2"/>
  <c r="FI123" i="2" s="1"/>
  <c r="FJ56" i="2"/>
  <c r="FJ123" i="2" s="1"/>
  <c r="FK56" i="2"/>
  <c r="FK123" i="2" s="1"/>
  <c r="FL56" i="2"/>
  <c r="FL123" i="2" s="1"/>
  <c r="FM56" i="2"/>
  <c r="FM123" i="2" s="1"/>
  <c r="FN56" i="2"/>
  <c r="FN123" i="2" s="1"/>
  <c r="FO56" i="2"/>
  <c r="FO123" i="2" s="1"/>
  <c r="FP56" i="2"/>
  <c r="FP123" i="2" s="1"/>
  <c r="FQ56" i="2"/>
  <c r="FQ123" i="2" s="1"/>
  <c r="FR56" i="2"/>
  <c r="FR123" i="2" s="1"/>
  <c r="FS56" i="2"/>
  <c r="FS123" i="2" s="1"/>
  <c r="FT56" i="2"/>
  <c r="FT123" i="2" s="1"/>
  <c r="FU56" i="2"/>
  <c r="FU123" i="2" s="1"/>
  <c r="FV56" i="2"/>
  <c r="FV123" i="2" s="1"/>
  <c r="FW56" i="2"/>
  <c r="FW123" i="2" s="1"/>
  <c r="FX56" i="2"/>
  <c r="FX123" i="2" s="1"/>
  <c r="FY56" i="2"/>
  <c r="FY123" i="2" s="1"/>
  <c r="FZ56" i="2"/>
  <c r="FZ123" i="2" s="1"/>
  <c r="GA56" i="2"/>
  <c r="GA123" i="2" s="1"/>
  <c r="GB56" i="2"/>
  <c r="GB123" i="2" s="1"/>
  <c r="G57" i="2"/>
  <c r="G124" i="2" s="1"/>
  <c r="H57" i="2"/>
  <c r="H124" i="2" s="1"/>
  <c r="I57" i="2"/>
  <c r="I124" i="2" s="1"/>
  <c r="J57" i="2"/>
  <c r="J124" i="2" s="1"/>
  <c r="K57" i="2"/>
  <c r="K124" i="2" s="1"/>
  <c r="L57" i="2"/>
  <c r="L124" i="2" s="1"/>
  <c r="M57" i="2"/>
  <c r="M124" i="2" s="1"/>
  <c r="N57" i="2"/>
  <c r="N124" i="2" s="1"/>
  <c r="O57" i="2"/>
  <c r="O124" i="2" s="1"/>
  <c r="P57" i="2"/>
  <c r="P124" i="2" s="1"/>
  <c r="Q57" i="2"/>
  <c r="Q124" i="2" s="1"/>
  <c r="R57" i="2"/>
  <c r="R124" i="2" s="1"/>
  <c r="S57" i="2"/>
  <c r="S124" i="2" s="1"/>
  <c r="T57" i="2"/>
  <c r="T124" i="2" s="1"/>
  <c r="U57" i="2"/>
  <c r="U124" i="2" s="1"/>
  <c r="V57" i="2"/>
  <c r="V124" i="2" s="1"/>
  <c r="W57" i="2"/>
  <c r="W124" i="2" s="1"/>
  <c r="X57" i="2"/>
  <c r="X124" i="2" s="1"/>
  <c r="Y57" i="2"/>
  <c r="Y124" i="2" s="1"/>
  <c r="Z57" i="2"/>
  <c r="Z124" i="2" s="1"/>
  <c r="AA57" i="2"/>
  <c r="AA124" i="2" s="1"/>
  <c r="AB57" i="2"/>
  <c r="AB124" i="2" s="1"/>
  <c r="AC57" i="2"/>
  <c r="AC124" i="2" s="1"/>
  <c r="AD57" i="2"/>
  <c r="AD124" i="2" s="1"/>
  <c r="AE57" i="2"/>
  <c r="AE124" i="2" s="1"/>
  <c r="AF57" i="2"/>
  <c r="AF124" i="2" s="1"/>
  <c r="AG57" i="2"/>
  <c r="AG124" i="2" s="1"/>
  <c r="AH57" i="2"/>
  <c r="AH124" i="2" s="1"/>
  <c r="AI57" i="2"/>
  <c r="AI124" i="2" s="1"/>
  <c r="AJ57" i="2"/>
  <c r="AJ124" i="2" s="1"/>
  <c r="AK57" i="2"/>
  <c r="AK124" i="2" s="1"/>
  <c r="AL57" i="2"/>
  <c r="AL124" i="2" s="1"/>
  <c r="AM57" i="2"/>
  <c r="AM124" i="2" s="1"/>
  <c r="AN57" i="2"/>
  <c r="AN124" i="2" s="1"/>
  <c r="AO57" i="2"/>
  <c r="AO124" i="2" s="1"/>
  <c r="AP57" i="2"/>
  <c r="AP124" i="2" s="1"/>
  <c r="AQ57" i="2"/>
  <c r="AQ124" i="2" s="1"/>
  <c r="AR57" i="2"/>
  <c r="AR124" i="2" s="1"/>
  <c r="AS57" i="2"/>
  <c r="AS124" i="2" s="1"/>
  <c r="AT57" i="2"/>
  <c r="AT124" i="2" s="1"/>
  <c r="AU57" i="2"/>
  <c r="AU124" i="2" s="1"/>
  <c r="AV57" i="2"/>
  <c r="AV124" i="2" s="1"/>
  <c r="AW57" i="2"/>
  <c r="AW124" i="2" s="1"/>
  <c r="AX57" i="2"/>
  <c r="AX124" i="2" s="1"/>
  <c r="AY57" i="2"/>
  <c r="AY124" i="2" s="1"/>
  <c r="AZ57" i="2"/>
  <c r="AZ124" i="2" s="1"/>
  <c r="BA57" i="2"/>
  <c r="BA124" i="2" s="1"/>
  <c r="BB57" i="2"/>
  <c r="BB124" i="2" s="1"/>
  <c r="BC57" i="2"/>
  <c r="BC124" i="2" s="1"/>
  <c r="BD57" i="2"/>
  <c r="BD124" i="2" s="1"/>
  <c r="BE57" i="2"/>
  <c r="BE124" i="2" s="1"/>
  <c r="BF57" i="2"/>
  <c r="BF124" i="2" s="1"/>
  <c r="BG57" i="2"/>
  <c r="BG124" i="2" s="1"/>
  <c r="BH57" i="2"/>
  <c r="BH124" i="2" s="1"/>
  <c r="BI57" i="2"/>
  <c r="BI124" i="2" s="1"/>
  <c r="BJ57" i="2"/>
  <c r="BJ124" i="2" s="1"/>
  <c r="BK57" i="2"/>
  <c r="BK124" i="2" s="1"/>
  <c r="BL57" i="2"/>
  <c r="BL124" i="2" s="1"/>
  <c r="BM57" i="2"/>
  <c r="BM124" i="2" s="1"/>
  <c r="BN57" i="2"/>
  <c r="BN124" i="2" s="1"/>
  <c r="BO57" i="2"/>
  <c r="BO124" i="2" s="1"/>
  <c r="BP57" i="2"/>
  <c r="BP124" i="2" s="1"/>
  <c r="BQ57" i="2"/>
  <c r="BQ124" i="2" s="1"/>
  <c r="BR57" i="2"/>
  <c r="BR124" i="2" s="1"/>
  <c r="BS57" i="2"/>
  <c r="BS124" i="2" s="1"/>
  <c r="BT57" i="2"/>
  <c r="BT124" i="2" s="1"/>
  <c r="BU57" i="2"/>
  <c r="BU124" i="2" s="1"/>
  <c r="BV57" i="2"/>
  <c r="BV124" i="2" s="1"/>
  <c r="BW57" i="2"/>
  <c r="BW124" i="2" s="1"/>
  <c r="BX57" i="2"/>
  <c r="BX124" i="2" s="1"/>
  <c r="BY57" i="2"/>
  <c r="BY124" i="2" s="1"/>
  <c r="BZ57" i="2"/>
  <c r="BZ124" i="2" s="1"/>
  <c r="CA57" i="2"/>
  <c r="CA124" i="2" s="1"/>
  <c r="CB57" i="2"/>
  <c r="CB124" i="2" s="1"/>
  <c r="CC57" i="2"/>
  <c r="CC124" i="2" s="1"/>
  <c r="CD57" i="2"/>
  <c r="CD124" i="2" s="1"/>
  <c r="CE57" i="2"/>
  <c r="CE124" i="2" s="1"/>
  <c r="CF57" i="2"/>
  <c r="CF124" i="2" s="1"/>
  <c r="CG57" i="2"/>
  <c r="CG124" i="2" s="1"/>
  <c r="CH57" i="2"/>
  <c r="CH124" i="2" s="1"/>
  <c r="CI57" i="2"/>
  <c r="CI124" i="2" s="1"/>
  <c r="CJ57" i="2"/>
  <c r="CJ124" i="2" s="1"/>
  <c r="CK57" i="2"/>
  <c r="CK124" i="2" s="1"/>
  <c r="CL57" i="2"/>
  <c r="CL124" i="2" s="1"/>
  <c r="CM57" i="2"/>
  <c r="CM124" i="2" s="1"/>
  <c r="CN57" i="2"/>
  <c r="CN124" i="2" s="1"/>
  <c r="CO57" i="2"/>
  <c r="CO124" i="2" s="1"/>
  <c r="CP57" i="2"/>
  <c r="CP124" i="2" s="1"/>
  <c r="CQ57" i="2"/>
  <c r="CQ124" i="2" s="1"/>
  <c r="CR57" i="2"/>
  <c r="CR124" i="2" s="1"/>
  <c r="CS57" i="2"/>
  <c r="CS124" i="2" s="1"/>
  <c r="CT57" i="2"/>
  <c r="CT124" i="2" s="1"/>
  <c r="CU57" i="2"/>
  <c r="CU124" i="2" s="1"/>
  <c r="CV57" i="2"/>
  <c r="CV124" i="2" s="1"/>
  <c r="CW57" i="2"/>
  <c r="CW124" i="2" s="1"/>
  <c r="CX57" i="2"/>
  <c r="CX124" i="2" s="1"/>
  <c r="CY57" i="2"/>
  <c r="CY124" i="2" s="1"/>
  <c r="CZ57" i="2"/>
  <c r="CZ124" i="2" s="1"/>
  <c r="DA57" i="2"/>
  <c r="DA124" i="2" s="1"/>
  <c r="DB57" i="2"/>
  <c r="DB124" i="2" s="1"/>
  <c r="DC57" i="2"/>
  <c r="DC124" i="2" s="1"/>
  <c r="DD57" i="2"/>
  <c r="DD124" i="2" s="1"/>
  <c r="DE57" i="2"/>
  <c r="DE124" i="2" s="1"/>
  <c r="DF57" i="2"/>
  <c r="DF124" i="2" s="1"/>
  <c r="DG57" i="2"/>
  <c r="DG124" i="2" s="1"/>
  <c r="DH57" i="2"/>
  <c r="DH124" i="2" s="1"/>
  <c r="DI57" i="2"/>
  <c r="DI124" i="2" s="1"/>
  <c r="DJ57" i="2"/>
  <c r="DJ124" i="2" s="1"/>
  <c r="DK57" i="2"/>
  <c r="DK124" i="2" s="1"/>
  <c r="DL57" i="2"/>
  <c r="DL124" i="2" s="1"/>
  <c r="DM57" i="2"/>
  <c r="DM124" i="2" s="1"/>
  <c r="DN57" i="2"/>
  <c r="DN124" i="2" s="1"/>
  <c r="DO57" i="2"/>
  <c r="DO124" i="2" s="1"/>
  <c r="DP57" i="2"/>
  <c r="DP124" i="2" s="1"/>
  <c r="DQ57" i="2"/>
  <c r="DQ124" i="2" s="1"/>
  <c r="DR57" i="2"/>
  <c r="DR124" i="2" s="1"/>
  <c r="DS57" i="2"/>
  <c r="DS124" i="2" s="1"/>
  <c r="DT57" i="2"/>
  <c r="DT124" i="2" s="1"/>
  <c r="DU57" i="2"/>
  <c r="DU124" i="2" s="1"/>
  <c r="DV57" i="2"/>
  <c r="DV124" i="2" s="1"/>
  <c r="DW57" i="2"/>
  <c r="DW124" i="2" s="1"/>
  <c r="DX57" i="2"/>
  <c r="DX124" i="2" s="1"/>
  <c r="DY57" i="2"/>
  <c r="DY124" i="2" s="1"/>
  <c r="DZ57" i="2"/>
  <c r="DZ124" i="2" s="1"/>
  <c r="EA57" i="2"/>
  <c r="EA124" i="2" s="1"/>
  <c r="EB57" i="2"/>
  <c r="EB124" i="2" s="1"/>
  <c r="EC57" i="2"/>
  <c r="EC124" i="2" s="1"/>
  <c r="ED57" i="2"/>
  <c r="ED124" i="2" s="1"/>
  <c r="EE57" i="2"/>
  <c r="EE124" i="2" s="1"/>
  <c r="EF57" i="2"/>
  <c r="EF124" i="2" s="1"/>
  <c r="EG57" i="2"/>
  <c r="EG124" i="2" s="1"/>
  <c r="EH57" i="2"/>
  <c r="EH124" i="2" s="1"/>
  <c r="EI57" i="2"/>
  <c r="EI124" i="2" s="1"/>
  <c r="EJ57" i="2"/>
  <c r="EJ124" i="2" s="1"/>
  <c r="EK57" i="2"/>
  <c r="EK124" i="2" s="1"/>
  <c r="EL57" i="2"/>
  <c r="EL124" i="2" s="1"/>
  <c r="EM57" i="2"/>
  <c r="EM124" i="2" s="1"/>
  <c r="EN57" i="2"/>
  <c r="EN124" i="2" s="1"/>
  <c r="EO57" i="2"/>
  <c r="EO124" i="2" s="1"/>
  <c r="EP57" i="2"/>
  <c r="EP124" i="2" s="1"/>
  <c r="EQ57" i="2"/>
  <c r="EQ124" i="2" s="1"/>
  <c r="ER57" i="2"/>
  <c r="ER124" i="2" s="1"/>
  <c r="ES57" i="2"/>
  <c r="ES124" i="2" s="1"/>
  <c r="ET57" i="2"/>
  <c r="ET124" i="2" s="1"/>
  <c r="EU57" i="2"/>
  <c r="EU124" i="2" s="1"/>
  <c r="EV57" i="2"/>
  <c r="EV124" i="2" s="1"/>
  <c r="EW57" i="2"/>
  <c r="EW124" i="2" s="1"/>
  <c r="EX57" i="2"/>
  <c r="EX124" i="2" s="1"/>
  <c r="EY57" i="2"/>
  <c r="EY124" i="2" s="1"/>
  <c r="EZ57" i="2"/>
  <c r="EZ124" i="2" s="1"/>
  <c r="FA57" i="2"/>
  <c r="FA124" i="2" s="1"/>
  <c r="FB57" i="2"/>
  <c r="FB124" i="2" s="1"/>
  <c r="FC57" i="2"/>
  <c r="FC124" i="2" s="1"/>
  <c r="FD57" i="2"/>
  <c r="FD124" i="2" s="1"/>
  <c r="FE57" i="2"/>
  <c r="FE124" i="2" s="1"/>
  <c r="FF57" i="2"/>
  <c r="FF124" i="2" s="1"/>
  <c r="FG57" i="2"/>
  <c r="FG124" i="2" s="1"/>
  <c r="FH57" i="2"/>
  <c r="FH124" i="2" s="1"/>
  <c r="FI57" i="2"/>
  <c r="FI124" i="2" s="1"/>
  <c r="FJ57" i="2"/>
  <c r="FJ124" i="2" s="1"/>
  <c r="FK57" i="2"/>
  <c r="FK124" i="2" s="1"/>
  <c r="FL57" i="2"/>
  <c r="FL124" i="2" s="1"/>
  <c r="FM57" i="2"/>
  <c r="FM124" i="2" s="1"/>
  <c r="FN57" i="2"/>
  <c r="FN124" i="2" s="1"/>
  <c r="FO57" i="2"/>
  <c r="FO124" i="2" s="1"/>
  <c r="FP57" i="2"/>
  <c r="FP124" i="2" s="1"/>
  <c r="FQ57" i="2"/>
  <c r="FQ124" i="2" s="1"/>
  <c r="FR57" i="2"/>
  <c r="FR124" i="2" s="1"/>
  <c r="FS57" i="2"/>
  <c r="FS124" i="2" s="1"/>
  <c r="FT57" i="2"/>
  <c r="FT124" i="2" s="1"/>
  <c r="FU57" i="2"/>
  <c r="FU124" i="2" s="1"/>
  <c r="FV57" i="2"/>
  <c r="FV124" i="2" s="1"/>
  <c r="FW57" i="2"/>
  <c r="FW124" i="2" s="1"/>
  <c r="FX57" i="2"/>
  <c r="FX124" i="2" s="1"/>
  <c r="FY57" i="2"/>
  <c r="FY124" i="2" s="1"/>
  <c r="FZ57" i="2"/>
  <c r="FZ124" i="2" s="1"/>
  <c r="GA57" i="2"/>
  <c r="GA124" i="2" s="1"/>
  <c r="GB57" i="2"/>
  <c r="GB124" i="2" s="1"/>
  <c r="G58" i="2"/>
  <c r="G125" i="2" s="1"/>
  <c r="H58" i="2"/>
  <c r="H125" i="2" s="1"/>
  <c r="I58" i="2"/>
  <c r="I125" i="2" s="1"/>
  <c r="J58" i="2"/>
  <c r="J125" i="2" s="1"/>
  <c r="K58" i="2"/>
  <c r="K125" i="2" s="1"/>
  <c r="L58" i="2"/>
  <c r="L125" i="2" s="1"/>
  <c r="M58" i="2"/>
  <c r="M125" i="2" s="1"/>
  <c r="N58" i="2"/>
  <c r="N125" i="2" s="1"/>
  <c r="O58" i="2"/>
  <c r="O125" i="2" s="1"/>
  <c r="P58" i="2"/>
  <c r="P125" i="2" s="1"/>
  <c r="Q58" i="2"/>
  <c r="Q125" i="2" s="1"/>
  <c r="R58" i="2"/>
  <c r="R125" i="2" s="1"/>
  <c r="S58" i="2"/>
  <c r="S125" i="2" s="1"/>
  <c r="T58" i="2"/>
  <c r="T125" i="2" s="1"/>
  <c r="U58" i="2"/>
  <c r="U125" i="2" s="1"/>
  <c r="V58" i="2"/>
  <c r="V125" i="2" s="1"/>
  <c r="W58" i="2"/>
  <c r="W125" i="2" s="1"/>
  <c r="X58" i="2"/>
  <c r="X125" i="2" s="1"/>
  <c r="Y58" i="2"/>
  <c r="Y125" i="2" s="1"/>
  <c r="Z58" i="2"/>
  <c r="Z125" i="2" s="1"/>
  <c r="AA58" i="2"/>
  <c r="AA125" i="2" s="1"/>
  <c r="AB58" i="2"/>
  <c r="AB125" i="2" s="1"/>
  <c r="AC58" i="2"/>
  <c r="AC125" i="2" s="1"/>
  <c r="AD58" i="2"/>
  <c r="AD125" i="2" s="1"/>
  <c r="AE58" i="2"/>
  <c r="AE125" i="2" s="1"/>
  <c r="AF58" i="2"/>
  <c r="AF125" i="2" s="1"/>
  <c r="AG58" i="2"/>
  <c r="AG125" i="2" s="1"/>
  <c r="AH58" i="2"/>
  <c r="AH125" i="2" s="1"/>
  <c r="AI58" i="2"/>
  <c r="AI125" i="2" s="1"/>
  <c r="AJ58" i="2"/>
  <c r="AJ125" i="2" s="1"/>
  <c r="AK58" i="2"/>
  <c r="AK125" i="2" s="1"/>
  <c r="AL58" i="2"/>
  <c r="AL125" i="2" s="1"/>
  <c r="AM58" i="2"/>
  <c r="AM125" i="2" s="1"/>
  <c r="AN58" i="2"/>
  <c r="AN125" i="2" s="1"/>
  <c r="AO58" i="2"/>
  <c r="AO125" i="2" s="1"/>
  <c r="AP58" i="2"/>
  <c r="AP125" i="2" s="1"/>
  <c r="AQ58" i="2"/>
  <c r="AQ125" i="2" s="1"/>
  <c r="AR58" i="2"/>
  <c r="AR125" i="2" s="1"/>
  <c r="AS58" i="2"/>
  <c r="AS125" i="2" s="1"/>
  <c r="AT58" i="2"/>
  <c r="AT125" i="2" s="1"/>
  <c r="AU58" i="2"/>
  <c r="AU125" i="2" s="1"/>
  <c r="AV58" i="2"/>
  <c r="AV125" i="2" s="1"/>
  <c r="AW58" i="2"/>
  <c r="AW125" i="2" s="1"/>
  <c r="AX58" i="2"/>
  <c r="AX125" i="2" s="1"/>
  <c r="AY58" i="2"/>
  <c r="AY125" i="2" s="1"/>
  <c r="AZ58" i="2"/>
  <c r="AZ125" i="2" s="1"/>
  <c r="BA58" i="2"/>
  <c r="BA125" i="2" s="1"/>
  <c r="BB58" i="2"/>
  <c r="BB125" i="2" s="1"/>
  <c r="BC58" i="2"/>
  <c r="BC125" i="2" s="1"/>
  <c r="BD58" i="2"/>
  <c r="BD125" i="2" s="1"/>
  <c r="BE58" i="2"/>
  <c r="BE125" i="2" s="1"/>
  <c r="BF58" i="2"/>
  <c r="BF125" i="2" s="1"/>
  <c r="BG58" i="2"/>
  <c r="BG125" i="2" s="1"/>
  <c r="BH58" i="2"/>
  <c r="BH125" i="2" s="1"/>
  <c r="BI58" i="2"/>
  <c r="BI125" i="2" s="1"/>
  <c r="BJ58" i="2"/>
  <c r="BJ125" i="2" s="1"/>
  <c r="BK58" i="2"/>
  <c r="BK125" i="2" s="1"/>
  <c r="BL58" i="2"/>
  <c r="BL125" i="2" s="1"/>
  <c r="BM58" i="2"/>
  <c r="BM125" i="2" s="1"/>
  <c r="BN58" i="2"/>
  <c r="BN125" i="2" s="1"/>
  <c r="BO58" i="2"/>
  <c r="BO125" i="2" s="1"/>
  <c r="BP58" i="2"/>
  <c r="BP125" i="2" s="1"/>
  <c r="BQ58" i="2"/>
  <c r="BQ125" i="2" s="1"/>
  <c r="BR58" i="2"/>
  <c r="BR125" i="2" s="1"/>
  <c r="BS58" i="2"/>
  <c r="BS125" i="2" s="1"/>
  <c r="BT58" i="2"/>
  <c r="BT125" i="2" s="1"/>
  <c r="BU58" i="2"/>
  <c r="BU125" i="2" s="1"/>
  <c r="BV58" i="2"/>
  <c r="BV125" i="2" s="1"/>
  <c r="BW58" i="2"/>
  <c r="BW125" i="2" s="1"/>
  <c r="BX58" i="2"/>
  <c r="BX125" i="2" s="1"/>
  <c r="BY58" i="2"/>
  <c r="BY125" i="2" s="1"/>
  <c r="BZ58" i="2"/>
  <c r="BZ125" i="2" s="1"/>
  <c r="CA58" i="2"/>
  <c r="CA125" i="2" s="1"/>
  <c r="CB58" i="2"/>
  <c r="CB125" i="2" s="1"/>
  <c r="CC58" i="2"/>
  <c r="CC125" i="2" s="1"/>
  <c r="CD58" i="2"/>
  <c r="CD125" i="2" s="1"/>
  <c r="CE58" i="2"/>
  <c r="CE125" i="2" s="1"/>
  <c r="CF58" i="2"/>
  <c r="CF125" i="2" s="1"/>
  <c r="CG58" i="2"/>
  <c r="CG125" i="2" s="1"/>
  <c r="CH58" i="2"/>
  <c r="CH125" i="2" s="1"/>
  <c r="CI58" i="2"/>
  <c r="CI125" i="2" s="1"/>
  <c r="CJ58" i="2"/>
  <c r="CJ125" i="2" s="1"/>
  <c r="CK58" i="2"/>
  <c r="CK125" i="2" s="1"/>
  <c r="CL58" i="2"/>
  <c r="CL125" i="2" s="1"/>
  <c r="CM58" i="2"/>
  <c r="CM125" i="2" s="1"/>
  <c r="CN58" i="2"/>
  <c r="CN125" i="2" s="1"/>
  <c r="CO58" i="2"/>
  <c r="CO125" i="2" s="1"/>
  <c r="CP58" i="2"/>
  <c r="CP125" i="2" s="1"/>
  <c r="CQ58" i="2"/>
  <c r="CQ125" i="2" s="1"/>
  <c r="CR58" i="2"/>
  <c r="CR125" i="2" s="1"/>
  <c r="CS58" i="2"/>
  <c r="CS125" i="2" s="1"/>
  <c r="CT58" i="2"/>
  <c r="CT125" i="2" s="1"/>
  <c r="CU58" i="2"/>
  <c r="CU125" i="2" s="1"/>
  <c r="CV58" i="2"/>
  <c r="CV125" i="2" s="1"/>
  <c r="CW58" i="2"/>
  <c r="CW125" i="2" s="1"/>
  <c r="CX58" i="2"/>
  <c r="CX125" i="2" s="1"/>
  <c r="CY58" i="2"/>
  <c r="CY125" i="2" s="1"/>
  <c r="CZ58" i="2"/>
  <c r="CZ125" i="2" s="1"/>
  <c r="DA58" i="2"/>
  <c r="DA125" i="2" s="1"/>
  <c r="DB58" i="2"/>
  <c r="DB125" i="2" s="1"/>
  <c r="DC58" i="2"/>
  <c r="DC125" i="2" s="1"/>
  <c r="DD58" i="2"/>
  <c r="DD125" i="2" s="1"/>
  <c r="DE58" i="2"/>
  <c r="DE125" i="2" s="1"/>
  <c r="DF58" i="2"/>
  <c r="DF125" i="2" s="1"/>
  <c r="DG58" i="2"/>
  <c r="DG125" i="2" s="1"/>
  <c r="DH58" i="2"/>
  <c r="DH125" i="2" s="1"/>
  <c r="DI58" i="2"/>
  <c r="DI125" i="2" s="1"/>
  <c r="DJ58" i="2"/>
  <c r="DJ125" i="2" s="1"/>
  <c r="DK58" i="2"/>
  <c r="DK125" i="2" s="1"/>
  <c r="DL58" i="2"/>
  <c r="DL125" i="2" s="1"/>
  <c r="DM58" i="2"/>
  <c r="DM125" i="2" s="1"/>
  <c r="DN58" i="2"/>
  <c r="DN125" i="2" s="1"/>
  <c r="DO58" i="2"/>
  <c r="DO125" i="2" s="1"/>
  <c r="DP58" i="2"/>
  <c r="DP125" i="2" s="1"/>
  <c r="DQ58" i="2"/>
  <c r="DQ125" i="2" s="1"/>
  <c r="DR58" i="2"/>
  <c r="DR125" i="2" s="1"/>
  <c r="DS58" i="2"/>
  <c r="DS125" i="2" s="1"/>
  <c r="DT58" i="2"/>
  <c r="DT125" i="2" s="1"/>
  <c r="DU58" i="2"/>
  <c r="DU125" i="2" s="1"/>
  <c r="DV58" i="2"/>
  <c r="DV125" i="2" s="1"/>
  <c r="DW58" i="2"/>
  <c r="DW125" i="2" s="1"/>
  <c r="DX58" i="2"/>
  <c r="DX125" i="2" s="1"/>
  <c r="DY58" i="2"/>
  <c r="DY125" i="2" s="1"/>
  <c r="DZ58" i="2"/>
  <c r="DZ125" i="2" s="1"/>
  <c r="EA58" i="2"/>
  <c r="EA125" i="2" s="1"/>
  <c r="EB58" i="2"/>
  <c r="EB125" i="2" s="1"/>
  <c r="EC58" i="2"/>
  <c r="EC125" i="2" s="1"/>
  <c r="ED58" i="2"/>
  <c r="ED125" i="2" s="1"/>
  <c r="EE58" i="2"/>
  <c r="EE125" i="2" s="1"/>
  <c r="EF58" i="2"/>
  <c r="EF125" i="2" s="1"/>
  <c r="EG58" i="2"/>
  <c r="EG125" i="2" s="1"/>
  <c r="EH58" i="2"/>
  <c r="EH125" i="2" s="1"/>
  <c r="EI58" i="2"/>
  <c r="EI125" i="2" s="1"/>
  <c r="EJ58" i="2"/>
  <c r="EJ125" i="2" s="1"/>
  <c r="EK58" i="2"/>
  <c r="EK125" i="2" s="1"/>
  <c r="EL58" i="2"/>
  <c r="EL125" i="2" s="1"/>
  <c r="EM58" i="2"/>
  <c r="EM125" i="2" s="1"/>
  <c r="EN58" i="2"/>
  <c r="EN125" i="2" s="1"/>
  <c r="EO58" i="2"/>
  <c r="EO125" i="2" s="1"/>
  <c r="EP58" i="2"/>
  <c r="EP125" i="2" s="1"/>
  <c r="EQ58" i="2"/>
  <c r="EQ125" i="2" s="1"/>
  <c r="ER58" i="2"/>
  <c r="ER125" i="2" s="1"/>
  <c r="ES58" i="2"/>
  <c r="ES125" i="2" s="1"/>
  <c r="ET58" i="2"/>
  <c r="ET125" i="2" s="1"/>
  <c r="EU58" i="2"/>
  <c r="EU125" i="2" s="1"/>
  <c r="EV58" i="2"/>
  <c r="EV125" i="2" s="1"/>
  <c r="EW58" i="2"/>
  <c r="EW125" i="2" s="1"/>
  <c r="EX58" i="2"/>
  <c r="EX125" i="2" s="1"/>
  <c r="EY58" i="2"/>
  <c r="EY125" i="2" s="1"/>
  <c r="EZ58" i="2"/>
  <c r="EZ125" i="2" s="1"/>
  <c r="FA58" i="2"/>
  <c r="FA125" i="2" s="1"/>
  <c r="FB58" i="2"/>
  <c r="FB125" i="2" s="1"/>
  <c r="FC58" i="2"/>
  <c r="FC125" i="2" s="1"/>
  <c r="FD58" i="2"/>
  <c r="FD125" i="2" s="1"/>
  <c r="FE58" i="2"/>
  <c r="FE125" i="2" s="1"/>
  <c r="FF58" i="2"/>
  <c r="FF125" i="2" s="1"/>
  <c r="FG58" i="2"/>
  <c r="FG125" i="2" s="1"/>
  <c r="FH58" i="2"/>
  <c r="FH125" i="2" s="1"/>
  <c r="FI58" i="2"/>
  <c r="FI125" i="2" s="1"/>
  <c r="FJ58" i="2"/>
  <c r="FJ125" i="2" s="1"/>
  <c r="FK58" i="2"/>
  <c r="FK125" i="2" s="1"/>
  <c r="FL58" i="2"/>
  <c r="FL125" i="2" s="1"/>
  <c r="FM58" i="2"/>
  <c r="FM125" i="2" s="1"/>
  <c r="FN58" i="2"/>
  <c r="FN125" i="2" s="1"/>
  <c r="FO58" i="2"/>
  <c r="FO125" i="2" s="1"/>
  <c r="FP58" i="2"/>
  <c r="FP125" i="2" s="1"/>
  <c r="FQ58" i="2"/>
  <c r="FQ125" i="2" s="1"/>
  <c r="FR58" i="2"/>
  <c r="FR125" i="2" s="1"/>
  <c r="FS58" i="2"/>
  <c r="FS125" i="2" s="1"/>
  <c r="FT58" i="2"/>
  <c r="FT125" i="2" s="1"/>
  <c r="FU58" i="2"/>
  <c r="FU125" i="2" s="1"/>
  <c r="FV58" i="2"/>
  <c r="FV125" i="2" s="1"/>
  <c r="FW58" i="2"/>
  <c r="FW125" i="2" s="1"/>
  <c r="FX58" i="2"/>
  <c r="FX125" i="2" s="1"/>
  <c r="FY58" i="2"/>
  <c r="FY125" i="2" s="1"/>
  <c r="FZ58" i="2"/>
  <c r="FZ125" i="2" s="1"/>
  <c r="GA58" i="2"/>
  <c r="GA125" i="2" s="1"/>
  <c r="GB58" i="2"/>
  <c r="GB125" i="2" s="1"/>
  <c r="G59" i="2"/>
  <c r="G126" i="2" s="1"/>
  <c r="H59" i="2"/>
  <c r="H126" i="2" s="1"/>
  <c r="I59" i="2"/>
  <c r="I126" i="2" s="1"/>
  <c r="J59" i="2"/>
  <c r="J126" i="2" s="1"/>
  <c r="K59" i="2"/>
  <c r="K126" i="2" s="1"/>
  <c r="L59" i="2"/>
  <c r="L126" i="2" s="1"/>
  <c r="M59" i="2"/>
  <c r="M126" i="2" s="1"/>
  <c r="N59" i="2"/>
  <c r="N126" i="2" s="1"/>
  <c r="O59" i="2"/>
  <c r="O126" i="2" s="1"/>
  <c r="P59" i="2"/>
  <c r="P126" i="2" s="1"/>
  <c r="Q59" i="2"/>
  <c r="Q126" i="2" s="1"/>
  <c r="R59" i="2"/>
  <c r="R126" i="2" s="1"/>
  <c r="S59" i="2"/>
  <c r="S126" i="2" s="1"/>
  <c r="T59" i="2"/>
  <c r="T126" i="2" s="1"/>
  <c r="U59" i="2"/>
  <c r="U126" i="2" s="1"/>
  <c r="V59" i="2"/>
  <c r="V126" i="2" s="1"/>
  <c r="W59" i="2"/>
  <c r="W126" i="2" s="1"/>
  <c r="X59" i="2"/>
  <c r="X126" i="2" s="1"/>
  <c r="Y59" i="2"/>
  <c r="Y126" i="2" s="1"/>
  <c r="Z59" i="2"/>
  <c r="Z126" i="2" s="1"/>
  <c r="AA59" i="2"/>
  <c r="AA126" i="2" s="1"/>
  <c r="AB59" i="2"/>
  <c r="AB126" i="2" s="1"/>
  <c r="AC59" i="2"/>
  <c r="AC126" i="2" s="1"/>
  <c r="AD59" i="2"/>
  <c r="AD126" i="2" s="1"/>
  <c r="AE59" i="2"/>
  <c r="AE126" i="2" s="1"/>
  <c r="AF59" i="2"/>
  <c r="AF126" i="2" s="1"/>
  <c r="AG59" i="2"/>
  <c r="AG126" i="2" s="1"/>
  <c r="AH59" i="2"/>
  <c r="AH126" i="2" s="1"/>
  <c r="AI59" i="2"/>
  <c r="AI126" i="2" s="1"/>
  <c r="AJ59" i="2"/>
  <c r="AJ126" i="2" s="1"/>
  <c r="AK59" i="2"/>
  <c r="AK126" i="2" s="1"/>
  <c r="AL59" i="2"/>
  <c r="AL126" i="2" s="1"/>
  <c r="AM59" i="2"/>
  <c r="AM126" i="2" s="1"/>
  <c r="AN59" i="2"/>
  <c r="AN126" i="2" s="1"/>
  <c r="AO59" i="2"/>
  <c r="AO126" i="2" s="1"/>
  <c r="AP59" i="2"/>
  <c r="AP126" i="2" s="1"/>
  <c r="AQ59" i="2"/>
  <c r="AQ126" i="2" s="1"/>
  <c r="AR59" i="2"/>
  <c r="AR126" i="2" s="1"/>
  <c r="AS59" i="2"/>
  <c r="AS126" i="2" s="1"/>
  <c r="AT59" i="2"/>
  <c r="AT126" i="2" s="1"/>
  <c r="AU59" i="2"/>
  <c r="AU126" i="2" s="1"/>
  <c r="AV59" i="2"/>
  <c r="AV126" i="2" s="1"/>
  <c r="AW59" i="2"/>
  <c r="AW126" i="2" s="1"/>
  <c r="AX59" i="2"/>
  <c r="AX126" i="2" s="1"/>
  <c r="AY59" i="2"/>
  <c r="AY126" i="2" s="1"/>
  <c r="AZ59" i="2"/>
  <c r="AZ126" i="2" s="1"/>
  <c r="BA59" i="2"/>
  <c r="BA126" i="2" s="1"/>
  <c r="BB59" i="2"/>
  <c r="BB126" i="2" s="1"/>
  <c r="BC59" i="2"/>
  <c r="BC126" i="2" s="1"/>
  <c r="BD59" i="2"/>
  <c r="BD126" i="2" s="1"/>
  <c r="BE59" i="2"/>
  <c r="BE126" i="2" s="1"/>
  <c r="BF59" i="2"/>
  <c r="BF126" i="2" s="1"/>
  <c r="BG59" i="2"/>
  <c r="BG126" i="2" s="1"/>
  <c r="BH59" i="2"/>
  <c r="BH126" i="2" s="1"/>
  <c r="BI59" i="2"/>
  <c r="BI126" i="2" s="1"/>
  <c r="BJ59" i="2"/>
  <c r="BJ126" i="2" s="1"/>
  <c r="BK59" i="2"/>
  <c r="BK126" i="2" s="1"/>
  <c r="BL59" i="2"/>
  <c r="BL126" i="2" s="1"/>
  <c r="BM59" i="2"/>
  <c r="BM126" i="2" s="1"/>
  <c r="BN59" i="2"/>
  <c r="BN126" i="2" s="1"/>
  <c r="BO59" i="2"/>
  <c r="BO126" i="2" s="1"/>
  <c r="BP59" i="2"/>
  <c r="BP126" i="2" s="1"/>
  <c r="BQ59" i="2"/>
  <c r="BQ126" i="2" s="1"/>
  <c r="BR59" i="2"/>
  <c r="BR126" i="2" s="1"/>
  <c r="BS59" i="2"/>
  <c r="BS126" i="2" s="1"/>
  <c r="BT59" i="2"/>
  <c r="BT126" i="2" s="1"/>
  <c r="BU59" i="2"/>
  <c r="BU126" i="2" s="1"/>
  <c r="BV59" i="2"/>
  <c r="BV126" i="2" s="1"/>
  <c r="BW59" i="2"/>
  <c r="BW126" i="2" s="1"/>
  <c r="BX59" i="2"/>
  <c r="BX126" i="2" s="1"/>
  <c r="BY59" i="2"/>
  <c r="BY126" i="2" s="1"/>
  <c r="BZ59" i="2"/>
  <c r="BZ126" i="2" s="1"/>
  <c r="CA59" i="2"/>
  <c r="CA126" i="2" s="1"/>
  <c r="CB59" i="2"/>
  <c r="CB126" i="2" s="1"/>
  <c r="CC59" i="2"/>
  <c r="CC126" i="2" s="1"/>
  <c r="CD59" i="2"/>
  <c r="CD126" i="2" s="1"/>
  <c r="CE59" i="2"/>
  <c r="CE126" i="2" s="1"/>
  <c r="CF59" i="2"/>
  <c r="CF126" i="2" s="1"/>
  <c r="CG59" i="2"/>
  <c r="CG126" i="2" s="1"/>
  <c r="CH59" i="2"/>
  <c r="CH126" i="2" s="1"/>
  <c r="CI59" i="2"/>
  <c r="CI126" i="2" s="1"/>
  <c r="CJ59" i="2"/>
  <c r="CJ126" i="2" s="1"/>
  <c r="CK59" i="2"/>
  <c r="CK126" i="2" s="1"/>
  <c r="CL59" i="2"/>
  <c r="CL126" i="2" s="1"/>
  <c r="CM59" i="2"/>
  <c r="CM126" i="2" s="1"/>
  <c r="CN59" i="2"/>
  <c r="CN126" i="2" s="1"/>
  <c r="CO59" i="2"/>
  <c r="CO126" i="2" s="1"/>
  <c r="CP59" i="2"/>
  <c r="CP126" i="2" s="1"/>
  <c r="CQ59" i="2"/>
  <c r="CQ126" i="2" s="1"/>
  <c r="CR59" i="2"/>
  <c r="CR126" i="2" s="1"/>
  <c r="CS59" i="2"/>
  <c r="CS126" i="2" s="1"/>
  <c r="CT59" i="2"/>
  <c r="CT126" i="2" s="1"/>
  <c r="CU59" i="2"/>
  <c r="CU126" i="2" s="1"/>
  <c r="CV59" i="2"/>
  <c r="CV126" i="2" s="1"/>
  <c r="CW59" i="2"/>
  <c r="CW126" i="2" s="1"/>
  <c r="CX59" i="2"/>
  <c r="CX126" i="2" s="1"/>
  <c r="CY59" i="2"/>
  <c r="CY126" i="2" s="1"/>
  <c r="CZ59" i="2"/>
  <c r="CZ126" i="2" s="1"/>
  <c r="DA59" i="2"/>
  <c r="DA126" i="2" s="1"/>
  <c r="DB59" i="2"/>
  <c r="DB126" i="2" s="1"/>
  <c r="DC59" i="2"/>
  <c r="DC126" i="2" s="1"/>
  <c r="DD59" i="2"/>
  <c r="DD126" i="2" s="1"/>
  <c r="DE59" i="2"/>
  <c r="DE126" i="2" s="1"/>
  <c r="DF59" i="2"/>
  <c r="DF126" i="2" s="1"/>
  <c r="DG59" i="2"/>
  <c r="DG126" i="2" s="1"/>
  <c r="DH59" i="2"/>
  <c r="DH126" i="2" s="1"/>
  <c r="DI59" i="2"/>
  <c r="DI126" i="2" s="1"/>
  <c r="DJ59" i="2"/>
  <c r="DJ126" i="2" s="1"/>
  <c r="DK59" i="2"/>
  <c r="DK126" i="2" s="1"/>
  <c r="DL59" i="2"/>
  <c r="DL126" i="2" s="1"/>
  <c r="DM59" i="2"/>
  <c r="DM126" i="2" s="1"/>
  <c r="DN59" i="2"/>
  <c r="DN126" i="2" s="1"/>
  <c r="DO59" i="2"/>
  <c r="DO126" i="2" s="1"/>
  <c r="DP59" i="2"/>
  <c r="DP126" i="2" s="1"/>
  <c r="DQ59" i="2"/>
  <c r="DQ126" i="2" s="1"/>
  <c r="DR59" i="2"/>
  <c r="DR126" i="2" s="1"/>
  <c r="DS59" i="2"/>
  <c r="DS126" i="2" s="1"/>
  <c r="DT59" i="2"/>
  <c r="DT126" i="2" s="1"/>
  <c r="DU59" i="2"/>
  <c r="DU126" i="2" s="1"/>
  <c r="DV59" i="2"/>
  <c r="DV126" i="2" s="1"/>
  <c r="DW59" i="2"/>
  <c r="DW126" i="2" s="1"/>
  <c r="DX59" i="2"/>
  <c r="DX126" i="2" s="1"/>
  <c r="DY59" i="2"/>
  <c r="DY126" i="2" s="1"/>
  <c r="DZ59" i="2"/>
  <c r="DZ126" i="2" s="1"/>
  <c r="EA59" i="2"/>
  <c r="EA126" i="2" s="1"/>
  <c r="EB59" i="2"/>
  <c r="EB126" i="2" s="1"/>
  <c r="EC59" i="2"/>
  <c r="EC126" i="2" s="1"/>
  <c r="ED59" i="2"/>
  <c r="ED126" i="2" s="1"/>
  <c r="EE59" i="2"/>
  <c r="EE126" i="2" s="1"/>
  <c r="EF59" i="2"/>
  <c r="EF126" i="2" s="1"/>
  <c r="EG59" i="2"/>
  <c r="EG126" i="2" s="1"/>
  <c r="EH59" i="2"/>
  <c r="EH126" i="2" s="1"/>
  <c r="EI59" i="2"/>
  <c r="EI126" i="2" s="1"/>
  <c r="EJ59" i="2"/>
  <c r="EJ126" i="2" s="1"/>
  <c r="EK59" i="2"/>
  <c r="EK126" i="2" s="1"/>
  <c r="EL59" i="2"/>
  <c r="EL126" i="2" s="1"/>
  <c r="EM59" i="2"/>
  <c r="EM126" i="2" s="1"/>
  <c r="EN59" i="2"/>
  <c r="EN126" i="2" s="1"/>
  <c r="EO59" i="2"/>
  <c r="EO126" i="2" s="1"/>
  <c r="EP59" i="2"/>
  <c r="EP126" i="2" s="1"/>
  <c r="EQ59" i="2"/>
  <c r="EQ126" i="2" s="1"/>
  <c r="ER59" i="2"/>
  <c r="ER126" i="2" s="1"/>
  <c r="ES59" i="2"/>
  <c r="ES126" i="2" s="1"/>
  <c r="ET59" i="2"/>
  <c r="ET126" i="2" s="1"/>
  <c r="EU59" i="2"/>
  <c r="EU126" i="2" s="1"/>
  <c r="EV59" i="2"/>
  <c r="EV126" i="2" s="1"/>
  <c r="EW59" i="2"/>
  <c r="EW126" i="2" s="1"/>
  <c r="EX59" i="2"/>
  <c r="EX126" i="2" s="1"/>
  <c r="EY59" i="2"/>
  <c r="EY126" i="2" s="1"/>
  <c r="EZ59" i="2"/>
  <c r="EZ126" i="2" s="1"/>
  <c r="FA59" i="2"/>
  <c r="FA126" i="2" s="1"/>
  <c r="FB59" i="2"/>
  <c r="FB126" i="2" s="1"/>
  <c r="FC59" i="2"/>
  <c r="FC126" i="2" s="1"/>
  <c r="FD59" i="2"/>
  <c r="FD126" i="2" s="1"/>
  <c r="FE59" i="2"/>
  <c r="FE126" i="2" s="1"/>
  <c r="FF59" i="2"/>
  <c r="FF126" i="2" s="1"/>
  <c r="FG59" i="2"/>
  <c r="FG126" i="2" s="1"/>
  <c r="FH59" i="2"/>
  <c r="FH126" i="2" s="1"/>
  <c r="FI59" i="2"/>
  <c r="FI126" i="2" s="1"/>
  <c r="FJ59" i="2"/>
  <c r="FJ126" i="2" s="1"/>
  <c r="FK59" i="2"/>
  <c r="FK126" i="2" s="1"/>
  <c r="FL59" i="2"/>
  <c r="FL126" i="2" s="1"/>
  <c r="FM59" i="2"/>
  <c r="FM126" i="2" s="1"/>
  <c r="FN59" i="2"/>
  <c r="FN126" i="2" s="1"/>
  <c r="FO59" i="2"/>
  <c r="FO126" i="2" s="1"/>
  <c r="FP59" i="2"/>
  <c r="FP126" i="2" s="1"/>
  <c r="FQ59" i="2"/>
  <c r="FQ126" i="2" s="1"/>
  <c r="FR59" i="2"/>
  <c r="FR126" i="2" s="1"/>
  <c r="FS59" i="2"/>
  <c r="FS126" i="2" s="1"/>
  <c r="FT59" i="2"/>
  <c r="FT126" i="2" s="1"/>
  <c r="FU59" i="2"/>
  <c r="FU126" i="2" s="1"/>
  <c r="FV59" i="2"/>
  <c r="FV126" i="2" s="1"/>
  <c r="FW59" i="2"/>
  <c r="FW126" i="2" s="1"/>
  <c r="FX59" i="2"/>
  <c r="FX126" i="2" s="1"/>
  <c r="FY59" i="2"/>
  <c r="FY126" i="2" s="1"/>
  <c r="FZ59" i="2"/>
  <c r="FZ126" i="2" s="1"/>
  <c r="GA59" i="2"/>
  <c r="GA126" i="2" s="1"/>
  <c r="GB59" i="2"/>
  <c r="GB126" i="2" s="1"/>
  <c r="G60" i="2"/>
  <c r="G127" i="2" s="1"/>
  <c r="H60" i="2"/>
  <c r="H127" i="2" s="1"/>
  <c r="I60" i="2"/>
  <c r="I127" i="2" s="1"/>
  <c r="J60" i="2"/>
  <c r="J127" i="2" s="1"/>
  <c r="K60" i="2"/>
  <c r="K127" i="2" s="1"/>
  <c r="L60" i="2"/>
  <c r="L127" i="2" s="1"/>
  <c r="M60" i="2"/>
  <c r="M127" i="2" s="1"/>
  <c r="N60" i="2"/>
  <c r="N127" i="2" s="1"/>
  <c r="O60" i="2"/>
  <c r="O127" i="2" s="1"/>
  <c r="P60" i="2"/>
  <c r="P127" i="2" s="1"/>
  <c r="Q60" i="2"/>
  <c r="Q127" i="2" s="1"/>
  <c r="R60" i="2"/>
  <c r="R127" i="2" s="1"/>
  <c r="S60" i="2"/>
  <c r="S127" i="2" s="1"/>
  <c r="T60" i="2"/>
  <c r="T127" i="2" s="1"/>
  <c r="U60" i="2"/>
  <c r="U127" i="2" s="1"/>
  <c r="V60" i="2"/>
  <c r="V127" i="2" s="1"/>
  <c r="W60" i="2"/>
  <c r="W127" i="2" s="1"/>
  <c r="X60" i="2"/>
  <c r="X127" i="2" s="1"/>
  <c r="Y60" i="2"/>
  <c r="Y127" i="2" s="1"/>
  <c r="Z60" i="2"/>
  <c r="Z127" i="2" s="1"/>
  <c r="AA60" i="2"/>
  <c r="AA127" i="2" s="1"/>
  <c r="AB60" i="2"/>
  <c r="AB127" i="2" s="1"/>
  <c r="AC60" i="2"/>
  <c r="AC127" i="2" s="1"/>
  <c r="AD60" i="2"/>
  <c r="AD127" i="2" s="1"/>
  <c r="AE60" i="2"/>
  <c r="AE127" i="2" s="1"/>
  <c r="AF60" i="2"/>
  <c r="AF127" i="2" s="1"/>
  <c r="AG60" i="2"/>
  <c r="AG127" i="2" s="1"/>
  <c r="AH60" i="2"/>
  <c r="AH127" i="2" s="1"/>
  <c r="AI60" i="2"/>
  <c r="AI127" i="2" s="1"/>
  <c r="AJ60" i="2"/>
  <c r="AJ127" i="2" s="1"/>
  <c r="AK60" i="2"/>
  <c r="AK127" i="2" s="1"/>
  <c r="AL60" i="2"/>
  <c r="AL127" i="2" s="1"/>
  <c r="AM60" i="2"/>
  <c r="AM127" i="2" s="1"/>
  <c r="AN60" i="2"/>
  <c r="AN127" i="2" s="1"/>
  <c r="AO60" i="2"/>
  <c r="AO127" i="2" s="1"/>
  <c r="AP60" i="2"/>
  <c r="AP127" i="2" s="1"/>
  <c r="AQ60" i="2"/>
  <c r="AQ127" i="2" s="1"/>
  <c r="AR60" i="2"/>
  <c r="AR127" i="2" s="1"/>
  <c r="AS60" i="2"/>
  <c r="AS127" i="2" s="1"/>
  <c r="AT60" i="2"/>
  <c r="AT127" i="2" s="1"/>
  <c r="AU60" i="2"/>
  <c r="AU127" i="2" s="1"/>
  <c r="AV60" i="2"/>
  <c r="AV127" i="2" s="1"/>
  <c r="AW60" i="2"/>
  <c r="AW127" i="2" s="1"/>
  <c r="AX60" i="2"/>
  <c r="AX127" i="2" s="1"/>
  <c r="AY60" i="2"/>
  <c r="AY127" i="2" s="1"/>
  <c r="AZ60" i="2"/>
  <c r="AZ127" i="2" s="1"/>
  <c r="BA60" i="2"/>
  <c r="BA127" i="2" s="1"/>
  <c r="BB60" i="2"/>
  <c r="BB127" i="2" s="1"/>
  <c r="BC60" i="2"/>
  <c r="BC127" i="2" s="1"/>
  <c r="BD60" i="2"/>
  <c r="BD127" i="2" s="1"/>
  <c r="BE60" i="2"/>
  <c r="BE127" i="2" s="1"/>
  <c r="BF60" i="2"/>
  <c r="BF127" i="2" s="1"/>
  <c r="BG60" i="2"/>
  <c r="BG127" i="2" s="1"/>
  <c r="BH60" i="2"/>
  <c r="BH127" i="2" s="1"/>
  <c r="BI60" i="2"/>
  <c r="BI127" i="2" s="1"/>
  <c r="BJ60" i="2"/>
  <c r="BJ127" i="2" s="1"/>
  <c r="BK60" i="2"/>
  <c r="BK127" i="2" s="1"/>
  <c r="BL60" i="2"/>
  <c r="BL127" i="2" s="1"/>
  <c r="BM60" i="2"/>
  <c r="BM127" i="2" s="1"/>
  <c r="BN60" i="2"/>
  <c r="BN127" i="2" s="1"/>
  <c r="BO60" i="2"/>
  <c r="BO127" i="2" s="1"/>
  <c r="BP60" i="2"/>
  <c r="BP127" i="2" s="1"/>
  <c r="BQ60" i="2"/>
  <c r="BQ127" i="2" s="1"/>
  <c r="BR60" i="2"/>
  <c r="BR127" i="2" s="1"/>
  <c r="BS60" i="2"/>
  <c r="BS127" i="2" s="1"/>
  <c r="BT60" i="2"/>
  <c r="BT127" i="2" s="1"/>
  <c r="BU60" i="2"/>
  <c r="BU127" i="2" s="1"/>
  <c r="BV60" i="2"/>
  <c r="BV127" i="2" s="1"/>
  <c r="BW60" i="2"/>
  <c r="BW127" i="2" s="1"/>
  <c r="BX60" i="2"/>
  <c r="BX127" i="2" s="1"/>
  <c r="BY60" i="2"/>
  <c r="BY127" i="2" s="1"/>
  <c r="BZ60" i="2"/>
  <c r="BZ127" i="2" s="1"/>
  <c r="CA60" i="2"/>
  <c r="CA127" i="2" s="1"/>
  <c r="CB60" i="2"/>
  <c r="CB127" i="2" s="1"/>
  <c r="CC60" i="2"/>
  <c r="CC127" i="2" s="1"/>
  <c r="CD60" i="2"/>
  <c r="CD127" i="2" s="1"/>
  <c r="CE60" i="2"/>
  <c r="CE127" i="2" s="1"/>
  <c r="CF60" i="2"/>
  <c r="CF127" i="2" s="1"/>
  <c r="CG60" i="2"/>
  <c r="CG127" i="2" s="1"/>
  <c r="CH60" i="2"/>
  <c r="CH127" i="2" s="1"/>
  <c r="CI60" i="2"/>
  <c r="CI127" i="2" s="1"/>
  <c r="CJ60" i="2"/>
  <c r="CJ127" i="2" s="1"/>
  <c r="CK60" i="2"/>
  <c r="CK127" i="2" s="1"/>
  <c r="CL60" i="2"/>
  <c r="CL127" i="2" s="1"/>
  <c r="CM60" i="2"/>
  <c r="CM127" i="2" s="1"/>
  <c r="CN60" i="2"/>
  <c r="CN127" i="2" s="1"/>
  <c r="CO60" i="2"/>
  <c r="CO127" i="2" s="1"/>
  <c r="CP60" i="2"/>
  <c r="CP127" i="2" s="1"/>
  <c r="CQ60" i="2"/>
  <c r="CQ127" i="2" s="1"/>
  <c r="CR60" i="2"/>
  <c r="CR127" i="2" s="1"/>
  <c r="CS60" i="2"/>
  <c r="CS127" i="2" s="1"/>
  <c r="CT60" i="2"/>
  <c r="CT127" i="2" s="1"/>
  <c r="CU60" i="2"/>
  <c r="CU127" i="2" s="1"/>
  <c r="CV60" i="2"/>
  <c r="CV127" i="2" s="1"/>
  <c r="CW60" i="2"/>
  <c r="CW127" i="2" s="1"/>
  <c r="CX60" i="2"/>
  <c r="CX127" i="2" s="1"/>
  <c r="CY60" i="2"/>
  <c r="CY127" i="2" s="1"/>
  <c r="CZ60" i="2"/>
  <c r="CZ127" i="2" s="1"/>
  <c r="DA60" i="2"/>
  <c r="DA127" i="2" s="1"/>
  <c r="DB60" i="2"/>
  <c r="DB127" i="2" s="1"/>
  <c r="DC60" i="2"/>
  <c r="DC127" i="2" s="1"/>
  <c r="DD60" i="2"/>
  <c r="DD127" i="2" s="1"/>
  <c r="DE60" i="2"/>
  <c r="DE127" i="2" s="1"/>
  <c r="DF60" i="2"/>
  <c r="DF127" i="2" s="1"/>
  <c r="DG60" i="2"/>
  <c r="DG127" i="2" s="1"/>
  <c r="DH60" i="2"/>
  <c r="DH127" i="2" s="1"/>
  <c r="DI60" i="2"/>
  <c r="DI127" i="2" s="1"/>
  <c r="DJ60" i="2"/>
  <c r="DJ127" i="2" s="1"/>
  <c r="DK60" i="2"/>
  <c r="DK127" i="2" s="1"/>
  <c r="DL60" i="2"/>
  <c r="DL127" i="2" s="1"/>
  <c r="DM60" i="2"/>
  <c r="DM127" i="2" s="1"/>
  <c r="DN60" i="2"/>
  <c r="DN127" i="2" s="1"/>
  <c r="DO60" i="2"/>
  <c r="DO127" i="2" s="1"/>
  <c r="DP60" i="2"/>
  <c r="DP127" i="2" s="1"/>
  <c r="DQ60" i="2"/>
  <c r="DQ127" i="2" s="1"/>
  <c r="DR60" i="2"/>
  <c r="DR127" i="2" s="1"/>
  <c r="DS60" i="2"/>
  <c r="DS127" i="2" s="1"/>
  <c r="DT60" i="2"/>
  <c r="DT127" i="2" s="1"/>
  <c r="DU60" i="2"/>
  <c r="DU127" i="2" s="1"/>
  <c r="DV60" i="2"/>
  <c r="DV127" i="2" s="1"/>
  <c r="DW60" i="2"/>
  <c r="DW127" i="2" s="1"/>
  <c r="DX60" i="2"/>
  <c r="DX127" i="2" s="1"/>
  <c r="DY60" i="2"/>
  <c r="DY127" i="2" s="1"/>
  <c r="DZ60" i="2"/>
  <c r="DZ127" i="2" s="1"/>
  <c r="EA60" i="2"/>
  <c r="EA127" i="2" s="1"/>
  <c r="EB60" i="2"/>
  <c r="EB127" i="2" s="1"/>
  <c r="EC60" i="2"/>
  <c r="EC127" i="2" s="1"/>
  <c r="ED60" i="2"/>
  <c r="ED127" i="2" s="1"/>
  <c r="EE60" i="2"/>
  <c r="EE127" i="2" s="1"/>
  <c r="EF60" i="2"/>
  <c r="EF127" i="2" s="1"/>
  <c r="EG60" i="2"/>
  <c r="EG127" i="2" s="1"/>
  <c r="EH60" i="2"/>
  <c r="EH127" i="2" s="1"/>
  <c r="EI60" i="2"/>
  <c r="EI127" i="2" s="1"/>
  <c r="EJ60" i="2"/>
  <c r="EJ127" i="2" s="1"/>
  <c r="EK60" i="2"/>
  <c r="EK127" i="2" s="1"/>
  <c r="EL60" i="2"/>
  <c r="EL127" i="2" s="1"/>
  <c r="EM60" i="2"/>
  <c r="EM127" i="2" s="1"/>
  <c r="EN60" i="2"/>
  <c r="EN127" i="2" s="1"/>
  <c r="EO60" i="2"/>
  <c r="EO127" i="2" s="1"/>
  <c r="EP60" i="2"/>
  <c r="EP127" i="2" s="1"/>
  <c r="EQ60" i="2"/>
  <c r="EQ127" i="2" s="1"/>
  <c r="ER60" i="2"/>
  <c r="ER127" i="2" s="1"/>
  <c r="ES60" i="2"/>
  <c r="ES127" i="2" s="1"/>
  <c r="ET60" i="2"/>
  <c r="ET127" i="2" s="1"/>
  <c r="EU60" i="2"/>
  <c r="EU127" i="2" s="1"/>
  <c r="EV60" i="2"/>
  <c r="EV127" i="2" s="1"/>
  <c r="EW60" i="2"/>
  <c r="EW127" i="2" s="1"/>
  <c r="EX60" i="2"/>
  <c r="EX127" i="2" s="1"/>
  <c r="EY60" i="2"/>
  <c r="EY127" i="2" s="1"/>
  <c r="EZ60" i="2"/>
  <c r="EZ127" i="2" s="1"/>
  <c r="FA60" i="2"/>
  <c r="FA127" i="2" s="1"/>
  <c r="FB60" i="2"/>
  <c r="FB127" i="2" s="1"/>
  <c r="FC60" i="2"/>
  <c r="FC127" i="2" s="1"/>
  <c r="FD60" i="2"/>
  <c r="FD127" i="2" s="1"/>
  <c r="FE60" i="2"/>
  <c r="FE127" i="2" s="1"/>
  <c r="FF60" i="2"/>
  <c r="FF127" i="2" s="1"/>
  <c r="FG60" i="2"/>
  <c r="FG127" i="2" s="1"/>
  <c r="FH60" i="2"/>
  <c r="FH127" i="2" s="1"/>
  <c r="FI60" i="2"/>
  <c r="FI127" i="2" s="1"/>
  <c r="FJ60" i="2"/>
  <c r="FJ127" i="2" s="1"/>
  <c r="FK60" i="2"/>
  <c r="FK127" i="2" s="1"/>
  <c r="FL60" i="2"/>
  <c r="FL127" i="2" s="1"/>
  <c r="FM60" i="2"/>
  <c r="FM127" i="2" s="1"/>
  <c r="FN60" i="2"/>
  <c r="FN127" i="2" s="1"/>
  <c r="FO60" i="2"/>
  <c r="FO127" i="2" s="1"/>
  <c r="FP60" i="2"/>
  <c r="FP127" i="2" s="1"/>
  <c r="FQ60" i="2"/>
  <c r="FQ127" i="2" s="1"/>
  <c r="FR60" i="2"/>
  <c r="FR127" i="2" s="1"/>
  <c r="FS60" i="2"/>
  <c r="FS127" i="2" s="1"/>
  <c r="FT60" i="2"/>
  <c r="FT127" i="2" s="1"/>
  <c r="FU60" i="2"/>
  <c r="FU127" i="2" s="1"/>
  <c r="FV60" i="2"/>
  <c r="FV127" i="2" s="1"/>
  <c r="FW60" i="2"/>
  <c r="FW127" i="2" s="1"/>
  <c r="FX60" i="2"/>
  <c r="FX127" i="2" s="1"/>
  <c r="FY60" i="2"/>
  <c r="FY127" i="2" s="1"/>
  <c r="FZ60" i="2"/>
  <c r="FZ127" i="2" s="1"/>
  <c r="GA60" i="2"/>
  <c r="GA127" i="2" s="1"/>
  <c r="GB60" i="2"/>
  <c r="GB127" i="2" s="1"/>
  <c r="G61" i="2"/>
  <c r="G128" i="2" s="1"/>
  <c r="H61" i="2"/>
  <c r="H128" i="2" s="1"/>
  <c r="I61" i="2"/>
  <c r="I128" i="2" s="1"/>
  <c r="J61" i="2"/>
  <c r="J128" i="2" s="1"/>
  <c r="K61" i="2"/>
  <c r="K128" i="2" s="1"/>
  <c r="L61" i="2"/>
  <c r="L128" i="2" s="1"/>
  <c r="M61" i="2"/>
  <c r="M128" i="2" s="1"/>
  <c r="N61" i="2"/>
  <c r="N128" i="2" s="1"/>
  <c r="O61" i="2"/>
  <c r="O128" i="2" s="1"/>
  <c r="P61" i="2"/>
  <c r="P128" i="2" s="1"/>
  <c r="Q61" i="2"/>
  <c r="Q128" i="2" s="1"/>
  <c r="R61" i="2"/>
  <c r="R128" i="2" s="1"/>
  <c r="S61" i="2"/>
  <c r="S128" i="2" s="1"/>
  <c r="T61" i="2"/>
  <c r="T128" i="2" s="1"/>
  <c r="U61" i="2"/>
  <c r="U128" i="2" s="1"/>
  <c r="V61" i="2"/>
  <c r="V128" i="2" s="1"/>
  <c r="W61" i="2"/>
  <c r="W128" i="2" s="1"/>
  <c r="X61" i="2"/>
  <c r="X128" i="2" s="1"/>
  <c r="Y61" i="2"/>
  <c r="Y128" i="2" s="1"/>
  <c r="Z61" i="2"/>
  <c r="Z128" i="2" s="1"/>
  <c r="AA61" i="2"/>
  <c r="AA128" i="2" s="1"/>
  <c r="AB61" i="2"/>
  <c r="AB128" i="2" s="1"/>
  <c r="AC61" i="2"/>
  <c r="AC128" i="2" s="1"/>
  <c r="AD61" i="2"/>
  <c r="AD128" i="2" s="1"/>
  <c r="AE61" i="2"/>
  <c r="AE128" i="2" s="1"/>
  <c r="AF61" i="2"/>
  <c r="AF128" i="2" s="1"/>
  <c r="AG61" i="2"/>
  <c r="AG128" i="2" s="1"/>
  <c r="AH61" i="2"/>
  <c r="AH128" i="2" s="1"/>
  <c r="AI61" i="2"/>
  <c r="AI128" i="2" s="1"/>
  <c r="AJ61" i="2"/>
  <c r="AJ128" i="2" s="1"/>
  <c r="AK61" i="2"/>
  <c r="AK128" i="2" s="1"/>
  <c r="AL61" i="2"/>
  <c r="AL128" i="2" s="1"/>
  <c r="AM61" i="2"/>
  <c r="AM128" i="2" s="1"/>
  <c r="AN61" i="2"/>
  <c r="AN128" i="2" s="1"/>
  <c r="AO61" i="2"/>
  <c r="AO128" i="2" s="1"/>
  <c r="AP61" i="2"/>
  <c r="AP128" i="2" s="1"/>
  <c r="AQ61" i="2"/>
  <c r="AQ128" i="2" s="1"/>
  <c r="AR61" i="2"/>
  <c r="AR128" i="2" s="1"/>
  <c r="AS61" i="2"/>
  <c r="AS128" i="2" s="1"/>
  <c r="AT61" i="2"/>
  <c r="AT128" i="2" s="1"/>
  <c r="AU61" i="2"/>
  <c r="AU128" i="2" s="1"/>
  <c r="AV61" i="2"/>
  <c r="AV128" i="2" s="1"/>
  <c r="AW61" i="2"/>
  <c r="AW128" i="2" s="1"/>
  <c r="AX61" i="2"/>
  <c r="AX128" i="2" s="1"/>
  <c r="AY61" i="2"/>
  <c r="AY128" i="2" s="1"/>
  <c r="AZ61" i="2"/>
  <c r="AZ128" i="2" s="1"/>
  <c r="BA61" i="2"/>
  <c r="BA128" i="2" s="1"/>
  <c r="BB61" i="2"/>
  <c r="BB128" i="2" s="1"/>
  <c r="BC61" i="2"/>
  <c r="BC128" i="2" s="1"/>
  <c r="BD61" i="2"/>
  <c r="BD128" i="2" s="1"/>
  <c r="BE61" i="2"/>
  <c r="BE128" i="2" s="1"/>
  <c r="BF61" i="2"/>
  <c r="BF128" i="2" s="1"/>
  <c r="BG61" i="2"/>
  <c r="BG128" i="2" s="1"/>
  <c r="BH61" i="2"/>
  <c r="BH128" i="2" s="1"/>
  <c r="BI61" i="2"/>
  <c r="BI128" i="2" s="1"/>
  <c r="BJ61" i="2"/>
  <c r="BJ128" i="2" s="1"/>
  <c r="BK61" i="2"/>
  <c r="BK128" i="2" s="1"/>
  <c r="BL61" i="2"/>
  <c r="BL128" i="2" s="1"/>
  <c r="BM61" i="2"/>
  <c r="BM128" i="2" s="1"/>
  <c r="BN61" i="2"/>
  <c r="BN128" i="2" s="1"/>
  <c r="BO61" i="2"/>
  <c r="BO128" i="2" s="1"/>
  <c r="BP61" i="2"/>
  <c r="BP128" i="2" s="1"/>
  <c r="BQ61" i="2"/>
  <c r="BQ128" i="2" s="1"/>
  <c r="BR61" i="2"/>
  <c r="BR128" i="2" s="1"/>
  <c r="BS61" i="2"/>
  <c r="BS128" i="2" s="1"/>
  <c r="BT61" i="2"/>
  <c r="BT128" i="2" s="1"/>
  <c r="BU61" i="2"/>
  <c r="BU128" i="2" s="1"/>
  <c r="BV61" i="2"/>
  <c r="BV128" i="2" s="1"/>
  <c r="BW61" i="2"/>
  <c r="BW128" i="2" s="1"/>
  <c r="BX61" i="2"/>
  <c r="BX128" i="2" s="1"/>
  <c r="BY61" i="2"/>
  <c r="BY128" i="2" s="1"/>
  <c r="BZ61" i="2"/>
  <c r="BZ128" i="2" s="1"/>
  <c r="CA61" i="2"/>
  <c r="CA128" i="2" s="1"/>
  <c r="CB61" i="2"/>
  <c r="CB128" i="2" s="1"/>
  <c r="CC61" i="2"/>
  <c r="CC128" i="2" s="1"/>
  <c r="CD61" i="2"/>
  <c r="CD128" i="2" s="1"/>
  <c r="CE61" i="2"/>
  <c r="CE128" i="2" s="1"/>
  <c r="CF61" i="2"/>
  <c r="CF128" i="2" s="1"/>
  <c r="CG61" i="2"/>
  <c r="CG128" i="2" s="1"/>
  <c r="CH61" i="2"/>
  <c r="CH128" i="2" s="1"/>
  <c r="CI61" i="2"/>
  <c r="CI128" i="2" s="1"/>
  <c r="CJ61" i="2"/>
  <c r="CJ128" i="2" s="1"/>
  <c r="CK61" i="2"/>
  <c r="CK128" i="2" s="1"/>
  <c r="CL61" i="2"/>
  <c r="CL128" i="2" s="1"/>
  <c r="CM61" i="2"/>
  <c r="CM128" i="2" s="1"/>
  <c r="CN61" i="2"/>
  <c r="CN128" i="2" s="1"/>
  <c r="CO61" i="2"/>
  <c r="CO128" i="2" s="1"/>
  <c r="CP61" i="2"/>
  <c r="CP128" i="2" s="1"/>
  <c r="CQ61" i="2"/>
  <c r="CQ128" i="2" s="1"/>
  <c r="CR61" i="2"/>
  <c r="CR128" i="2" s="1"/>
  <c r="CS61" i="2"/>
  <c r="CS128" i="2" s="1"/>
  <c r="CT61" i="2"/>
  <c r="CT128" i="2" s="1"/>
  <c r="CU61" i="2"/>
  <c r="CU128" i="2" s="1"/>
  <c r="CV61" i="2"/>
  <c r="CV128" i="2" s="1"/>
  <c r="CW61" i="2"/>
  <c r="CW128" i="2" s="1"/>
  <c r="CX61" i="2"/>
  <c r="CX128" i="2" s="1"/>
  <c r="CY61" i="2"/>
  <c r="CY128" i="2" s="1"/>
  <c r="CZ61" i="2"/>
  <c r="CZ128" i="2" s="1"/>
  <c r="DA61" i="2"/>
  <c r="DA128" i="2" s="1"/>
  <c r="DB61" i="2"/>
  <c r="DB128" i="2" s="1"/>
  <c r="DC61" i="2"/>
  <c r="DC128" i="2" s="1"/>
  <c r="DD61" i="2"/>
  <c r="DD128" i="2" s="1"/>
  <c r="DE61" i="2"/>
  <c r="DE128" i="2" s="1"/>
  <c r="DF61" i="2"/>
  <c r="DF128" i="2" s="1"/>
  <c r="DG61" i="2"/>
  <c r="DG128" i="2" s="1"/>
  <c r="DH61" i="2"/>
  <c r="DH128" i="2" s="1"/>
  <c r="DI61" i="2"/>
  <c r="DI128" i="2" s="1"/>
  <c r="DJ61" i="2"/>
  <c r="DJ128" i="2" s="1"/>
  <c r="DK61" i="2"/>
  <c r="DK128" i="2" s="1"/>
  <c r="DL61" i="2"/>
  <c r="DL128" i="2" s="1"/>
  <c r="DM61" i="2"/>
  <c r="DM128" i="2" s="1"/>
  <c r="DN61" i="2"/>
  <c r="DN128" i="2" s="1"/>
  <c r="DO61" i="2"/>
  <c r="DO128" i="2" s="1"/>
  <c r="DP61" i="2"/>
  <c r="DP128" i="2" s="1"/>
  <c r="DQ61" i="2"/>
  <c r="DQ128" i="2" s="1"/>
  <c r="DR61" i="2"/>
  <c r="DR128" i="2" s="1"/>
  <c r="DS61" i="2"/>
  <c r="DS128" i="2" s="1"/>
  <c r="DT61" i="2"/>
  <c r="DT128" i="2" s="1"/>
  <c r="DU61" i="2"/>
  <c r="DU128" i="2" s="1"/>
  <c r="DV61" i="2"/>
  <c r="DV128" i="2" s="1"/>
  <c r="DW61" i="2"/>
  <c r="DW128" i="2" s="1"/>
  <c r="DX61" i="2"/>
  <c r="DX128" i="2" s="1"/>
  <c r="DY61" i="2"/>
  <c r="DY128" i="2" s="1"/>
  <c r="DZ61" i="2"/>
  <c r="DZ128" i="2" s="1"/>
  <c r="EA61" i="2"/>
  <c r="EA128" i="2" s="1"/>
  <c r="EB61" i="2"/>
  <c r="EB128" i="2" s="1"/>
  <c r="EC61" i="2"/>
  <c r="EC128" i="2" s="1"/>
  <c r="ED61" i="2"/>
  <c r="ED128" i="2" s="1"/>
  <c r="EE61" i="2"/>
  <c r="EE128" i="2" s="1"/>
  <c r="EF61" i="2"/>
  <c r="EF128" i="2" s="1"/>
  <c r="EG61" i="2"/>
  <c r="EG128" i="2" s="1"/>
  <c r="EH61" i="2"/>
  <c r="EH128" i="2" s="1"/>
  <c r="EI61" i="2"/>
  <c r="EI128" i="2" s="1"/>
  <c r="EJ61" i="2"/>
  <c r="EJ128" i="2" s="1"/>
  <c r="EK61" i="2"/>
  <c r="EK128" i="2" s="1"/>
  <c r="EL61" i="2"/>
  <c r="EL128" i="2" s="1"/>
  <c r="EM61" i="2"/>
  <c r="EM128" i="2" s="1"/>
  <c r="EN61" i="2"/>
  <c r="EN128" i="2" s="1"/>
  <c r="EO61" i="2"/>
  <c r="EO128" i="2" s="1"/>
  <c r="EP61" i="2"/>
  <c r="EP128" i="2" s="1"/>
  <c r="EQ61" i="2"/>
  <c r="EQ128" i="2" s="1"/>
  <c r="ER61" i="2"/>
  <c r="ER128" i="2" s="1"/>
  <c r="ES61" i="2"/>
  <c r="ES128" i="2" s="1"/>
  <c r="ET61" i="2"/>
  <c r="ET128" i="2" s="1"/>
  <c r="EU61" i="2"/>
  <c r="EU128" i="2" s="1"/>
  <c r="EV61" i="2"/>
  <c r="EV128" i="2" s="1"/>
  <c r="EW61" i="2"/>
  <c r="EW128" i="2" s="1"/>
  <c r="EX61" i="2"/>
  <c r="EX128" i="2" s="1"/>
  <c r="EY61" i="2"/>
  <c r="EY128" i="2" s="1"/>
  <c r="EZ61" i="2"/>
  <c r="EZ128" i="2" s="1"/>
  <c r="FA61" i="2"/>
  <c r="FA128" i="2" s="1"/>
  <c r="FB61" i="2"/>
  <c r="FB128" i="2" s="1"/>
  <c r="FC61" i="2"/>
  <c r="FC128" i="2" s="1"/>
  <c r="FD61" i="2"/>
  <c r="FD128" i="2" s="1"/>
  <c r="FE61" i="2"/>
  <c r="FE128" i="2" s="1"/>
  <c r="FF61" i="2"/>
  <c r="FF128" i="2" s="1"/>
  <c r="FG61" i="2"/>
  <c r="FG128" i="2" s="1"/>
  <c r="FH61" i="2"/>
  <c r="FH128" i="2" s="1"/>
  <c r="FI61" i="2"/>
  <c r="FI128" i="2" s="1"/>
  <c r="FJ61" i="2"/>
  <c r="FJ128" i="2" s="1"/>
  <c r="FK61" i="2"/>
  <c r="FK128" i="2" s="1"/>
  <c r="FL61" i="2"/>
  <c r="FL128" i="2" s="1"/>
  <c r="FM61" i="2"/>
  <c r="FM128" i="2" s="1"/>
  <c r="FN61" i="2"/>
  <c r="FN128" i="2" s="1"/>
  <c r="FO61" i="2"/>
  <c r="FO128" i="2" s="1"/>
  <c r="FP61" i="2"/>
  <c r="FP128" i="2" s="1"/>
  <c r="FQ61" i="2"/>
  <c r="FQ128" i="2" s="1"/>
  <c r="FR61" i="2"/>
  <c r="FR128" i="2" s="1"/>
  <c r="FS61" i="2"/>
  <c r="FS128" i="2" s="1"/>
  <c r="FT61" i="2"/>
  <c r="FT128" i="2" s="1"/>
  <c r="FU61" i="2"/>
  <c r="FU128" i="2" s="1"/>
  <c r="FV61" i="2"/>
  <c r="FV128" i="2" s="1"/>
  <c r="FW61" i="2"/>
  <c r="FW128" i="2" s="1"/>
  <c r="FX61" i="2"/>
  <c r="FX128" i="2" s="1"/>
  <c r="FY61" i="2"/>
  <c r="FY128" i="2" s="1"/>
  <c r="FZ61" i="2"/>
  <c r="FZ128" i="2" s="1"/>
  <c r="GA61" i="2"/>
  <c r="GA128" i="2" s="1"/>
  <c r="GB61" i="2"/>
  <c r="GB128" i="2" s="1"/>
  <c r="G62" i="2"/>
  <c r="G129" i="2" s="1"/>
  <c r="H62" i="2"/>
  <c r="H129" i="2" s="1"/>
  <c r="I62" i="2"/>
  <c r="I129" i="2" s="1"/>
  <c r="J62" i="2"/>
  <c r="J129" i="2" s="1"/>
  <c r="K62" i="2"/>
  <c r="K129" i="2" s="1"/>
  <c r="L62" i="2"/>
  <c r="L129" i="2" s="1"/>
  <c r="M62" i="2"/>
  <c r="M129" i="2" s="1"/>
  <c r="N62" i="2"/>
  <c r="N129" i="2" s="1"/>
  <c r="O62" i="2"/>
  <c r="O129" i="2" s="1"/>
  <c r="P62" i="2"/>
  <c r="P129" i="2" s="1"/>
  <c r="Q62" i="2"/>
  <c r="Q129" i="2" s="1"/>
  <c r="R62" i="2"/>
  <c r="R129" i="2" s="1"/>
  <c r="S62" i="2"/>
  <c r="S129" i="2" s="1"/>
  <c r="T62" i="2"/>
  <c r="T129" i="2" s="1"/>
  <c r="U62" i="2"/>
  <c r="U129" i="2" s="1"/>
  <c r="V62" i="2"/>
  <c r="V129" i="2" s="1"/>
  <c r="W62" i="2"/>
  <c r="W129" i="2" s="1"/>
  <c r="X62" i="2"/>
  <c r="X129" i="2" s="1"/>
  <c r="Y62" i="2"/>
  <c r="Y129" i="2" s="1"/>
  <c r="Z62" i="2"/>
  <c r="Z129" i="2" s="1"/>
  <c r="AA62" i="2"/>
  <c r="AA129" i="2" s="1"/>
  <c r="AB62" i="2"/>
  <c r="AB129" i="2" s="1"/>
  <c r="AC62" i="2"/>
  <c r="AC129" i="2" s="1"/>
  <c r="AD62" i="2"/>
  <c r="AD129" i="2" s="1"/>
  <c r="AE62" i="2"/>
  <c r="AE129" i="2" s="1"/>
  <c r="AF62" i="2"/>
  <c r="AF129" i="2" s="1"/>
  <c r="AG62" i="2"/>
  <c r="AG129" i="2" s="1"/>
  <c r="AH62" i="2"/>
  <c r="AH129" i="2" s="1"/>
  <c r="AI62" i="2"/>
  <c r="AI129" i="2" s="1"/>
  <c r="AJ62" i="2"/>
  <c r="AJ129" i="2" s="1"/>
  <c r="AK62" i="2"/>
  <c r="AK129" i="2" s="1"/>
  <c r="AL62" i="2"/>
  <c r="AL129" i="2" s="1"/>
  <c r="AM62" i="2"/>
  <c r="AM129" i="2" s="1"/>
  <c r="AN62" i="2"/>
  <c r="AN129" i="2" s="1"/>
  <c r="AO62" i="2"/>
  <c r="AO129" i="2" s="1"/>
  <c r="AP62" i="2"/>
  <c r="AP129" i="2" s="1"/>
  <c r="AQ62" i="2"/>
  <c r="AQ129" i="2" s="1"/>
  <c r="AR62" i="2"/>
  <c r="AR129" i="2" s="1"/>
  <c r="AS62" i="2"/>
  <c r="AS129" i="2" s="1"/>
  <c r="AT62" i="2"/>
  <c r="AT129" i="2" s="1"/>
  <c r="AU62" i="2"/>
  <c r="AU129" i="2" s="1"/>
  <c r="AV62" i="2"/>
  <c r="AV129" i="2" s="1"/>
  <c r="AW62" i="2"/>
  <c r="AW129" i="2" s="1"/>
  <c r="AX62" i="2"/>
  <c r="AX129" i="2" s="1"/>
  <c r="AY62" i="2"/>
  <c r="AY129" i="2" s="1"/>
  <c r="AZ62" i="2"/>
  <c r="AZ129" i="2" s="1"/>
  <c r="BA62" i="2"/>
  <c r="BA129" i="2" s="1"/>
  <c r="BB62" i="2"/>
  <c r="BB129" i="2" s="1"/>
  <c r="BC62" i="2"/>
  <c r="BC129" i="2" s="1"/>
  <c r="BD62" i="2"/>
  <c r="BD129" i="2" s="1"/>
  <c r="BE62" i="2"/>
  <c r="BE129" i="2" s="1"/>
  <c r="BF62" i="2"/>
  <c r="BF129" i="2" s="1"/>
  <c r="BG62" i="2"/>
  <c r="BG129" i="2" s="1"/>
  <c r="BH62" i="2"/>
  <c r="BH129" i="2" s="1"/>
  <c r="BI62" i="2"/>
  <c r="BI129" i="2" s="1"/>
  <c r="BJ62" i="2"/>
  <c r="BJ129" i="2" s="1"/>
  <c r="BK62" i="2"/>
  <c r="BK129" i="2" s="1"/>
  <c r="BL62" i="2"/>
  <c r="BL129" i="2" s="1"/>
  <c r="BM62" i="2"/>
  <c r="BM129" i="2" s="1"/>
  <c r="BN62" i="2"/>
  <c r="BN129" i="2" s="1"/>
  <c r="BO62" i="2"/>
  <c r="BO129" i="2" s="1"/>
  <c r="BP62" i="2"/>
  <c r="BP129" i="2" s="1"/>
  <c r="BQ62" i="2"/>
  <c r="BQ129" i="2" s="1"/>
  <c r="BR62" i="2"/>
  <c r="BR129" i="2" s="1"/>
  <c r="BS62" i="2"/>
  <c r="BS129" i="2" s="1"/>
  <c r="BT62" i="2"/>
  <c r="BT129" i="2" s="1"/>
  <c r="BU62" i="2"/>
  <c r="BU129" i="2" s="1"/>
  <c r="BV62" i="2"/>
  <c r="BV129" i="2" s="1"/>
  <c r="BW62" i="2"/>
  <c r="BW129" i="2" s="1"/>
  <c r="BX62" i="2"/>
  <c r="BX129" i="2" s="1"/>
  <c r="BY62" i="2"/>
  <c r="BY129" i="2" s="1"/>
  <c r="BZ62" i="2"/>
  <c r="BZ129" i="2" s="1"/>
  <c r="CA62" i="2"/>
  <c r="CA129" i="2" s="1"/>
  <c r="CB62" i="2"/>
  <c r="CB129" i="2" s="1"/>
  <c r="CC62" i="2"/>
  <c r="CC129" i="2" s="1"/>
  <c r="CD62" i="2"/>
  <c r="CD129" i="2" s="1"/>
  <c r="CE62" i="2"/>
  <c r="CE129" i="2" s="1"/>
  <c r="CF62" i="2"/>
  <c r="CF129" i="2" s="1"/>
  <c r="CG62" i="2"/>
  <c r="CG129" i="2" s="1"/>
  <c r="CH62" i="2"/>
  <c r="CH129" i="2" s="1"/>
  <c r="CI62" i="2"/>
  <c r="CI129" i="2" s="1"/>
  <c r="CJ62" i="2"/>
  <c r="CJ129" i="2" s="1"/>
  <c r="CK62" i="2"/>
  <c r="CK129" i="2" s="1"/>
  <c r="CL62" i="2"/>
  <c r="CL129" i="2" s="1"/>
  <c r="CM62" i="2"/>
  <c r="CM129" i="2" s="1"/>
  <c r="CN62" i="2"/>
  <c r="CN129" i="2" s="1"/>
  <c r="CO62" i="2"/>
  <c r="CO129" i="2" s="1"/>
  <c r="CP62" i="2"/>
  <c r="CP129" i="2" s="1"/>
  <c r="CQ62" i="2"/>
  <c r="CQ129" i="2" s="1"/>
  <c r="CR62" i="2"/>
  <c r="CR129" i="2" s="1"/>
  <c r="CS62" i="2"/>
  <c r="CS129" i="2" s="1"/>
  <c r="CT62" i="2"/>
  <c r="CT129" i="2" s="1"/>
  <c r="CU62" i="2"/>
  <c r="CU129" i="2" s="1"/>
  <c r="CV62" i="2"/>
  <c r="CV129" i="2" s="1"/>
  <c r="CW62" i="2"/>
  <c r="CW129" i="2" s="1"/>
  <c r="CX62" i="2"/>
  <c r="CX129" i="2" s="1"/>
  <c r="CY62" i="2"/>
  <c r="CY129" i="2" s="1"/>
  <c r="CZ62" i="2"/>
  <c r="CZ129" i="2" s="1"/>
  <c r="DA62" i="2"/>
  <c r="DA129" i="2" s="1"/>
  <c r="DB62" i="2"/>
  <c r="DB129" i="2" s="1"/>
  <c r="DC62" i="2"/>
  <c r="DC129" i="2" s="1"/>
  <c r="DD62" i="2"/>
  <c r="DD129" i="2" s="1"/>
  <c r="DE62" i="2"/>
  <c r="DE129" i="2" s="1"/>
  <c r="DF62" i="2"/>
  <c r="DF129" i="2" s="1"/>
  <c r="DG62" i="2"/>
  <c r="DG129" i="2" s="1"/>
  <c r="DH62" i="2"/>
  <c r="DH129" i="2" s="1"/>
  <c r="DI62" i="2"/>
  <c r="DI129" i="2" s="1"/>
  <c r="DJ62" i="2"/>
  <c r="DJ129" i="2" s="1"/>
  <c r="DK62" i="2"/>
  <c r="DK129" i="2" s="1"/>
  <c r="DL62" i="2"/>
  <c r="DL129" i="2" s="1"/>
  <c r="DM62" i="2"/>
  <c r="DM129" i="2" s="1"/>
  <c r="DN62" i="2"/>
  <c r="DN129" i="2" s="1"/>
  <c r="DO62" i="2"/>
  <c r="DO129" i="2" s="1"/>
  <c r="DP62" i="2"/>
  <c r="DP129" i="2" s="1"/>
  <c r="DQ62" i="2"/>
  <c r="DQ129" i="2" s="1"/>
  <c r="DR62" i="2"/>
  <c r="DR129" i="2" s="1"/>
  <c r="DS62" i="2"/>
  <c r="DS129" i="2" s="1"/>
  <c r="DT62" i="2"/>
  <c r="DT129" i="2" s="1"/>
  <c r="DU62" i="2"/>
  <c r="DU129" i="2" s="1"/>
  <c r="DV62" i="2"/>
  <c r="DV129" i="2" s="1"/>
  <c r="DW62" i="2"/>
  <c r="DW129" i="2" s="1"/>
  <c r="DX62" i="2"/>
  <c r="DX129" i="2" s="1"/>
  <c r="DY62" i="2"/>
  <c r="DY129" i="2" s="1"/>
  <c r="DZ62" i="2"/>
  <c r="DZ129" i="2" s="1"/>
  <c r="EA62" i="2"/>
  <c r="EA129" i="2" s="1"/>
  <c r="EB62" i="2"/>
  <c r="EB129" i="2" s="1"/>
  <c r="EC62" i="2"/>
  <c r="EC129" i="2" s="1"/>
  <c r="ED62" i="2"/>
  <c r="ED129" i="2" s="1"/>
  <c r="EE62" i="2"/>
  <c r="EE129" i="2" s="1"/>
  <c r="EF62" i="2"/>
  <c r="EF129" i="2" s="1"/>
  <c r="EG62" i="2"/>
  <c r="EG129" i="2" s="1"/>
  <c r="EH62" i="2"/>
  <c r="EH129" i="2" s="1"/>
  <c r="EI62" i="2"/>
  <c r="EI129" i="2" s="1"/>
  <c r="EJ62" i="2"/>
  <c r="EJ129" i="2" s="1"/>
  <c r="EK62" i="2"/>
  <c r="EK129" i="2" s="1"/>
  <c r="EL62" i="2"/>
  <c r="EL129" i="2" s="1"/>
  <c r="EM62" i="2"/>
  <c r="EM129" i="2" s="1"/>
  <c r="EN62" i="2"/>
  <c r="EN129" i="2" s="1"/>
  <c r="EO62" i="2"/>
  <c r="EO129" i="2" s="1"/>
  <c r="EP62" i="2"/>
  <c r="EP129" i="2" s="1"/>
  <c r="EQ62" i="2"/>
  <c r="EQ129" i="2" s="1"/>
  <c r="ER62" i="2"/>
  <c r="ER129" i="2" s="1"/>
  <c r="ES62" i="2"/>
  <c r="ES129" i="2" s="1"/>
  <c r="ET62" i="2"/>
  <c r="ET129" i="2" s="1"/>
  <c r="EU62" i="2"/>
  <c r="EU129" i="2" s="1"/>
  <c r="EV62" i="2"/>
  <c r="EV129" i="2" s="1"/>
  <c r="EW62" i="2"/>
  <c r="EW129" i="2" s="1"/>
  <c r="EX62" i="2"/>
  <c r="EX129" i="2" s="1"/>
  <c r="EY62" i="2"/>
  <c r="EY129" i="2" s="1"/>
  <c r="EZ62" i="2"/>
  <c r="EZ129" i="2" s="1"/>
  <c r="FA62" i="2"/>
  <c r="FA129" i="2" s="1"/>
  <c r="FB62" i="2"/>
  <c r="FB129" i="2" s="1"/>
  <c r="FC62" i="2"/>
  <c r="FC129" i="2" s="1"/>
  <c r="FD62" i="2"/>
  <c r="FD129" i="2" s="1"/>
  <c r="FE62" i="2"/>
  <c r="FE129" i="2" s="1"/>
  <c r="FF62" i="2"/>
  <c r="FF129" i="2" s="1"/>
  <c r="FG62" i="2"/>
  <c r="FG129" i="2" s="1"/>
  <c r="FH62" i="2"/>
  <c r="FH129" i="2" s="1"/>
  <c r="FI62" i="2"/>
  <c r="FI129" i="2" s="1"/>
  <c r="FJ62" i="2"/>
  <c r="FJ129" i="2" s="1"/>
  <c r="FK62" i="2"/>
  <c r="FK129" i="2" s="1"/>
  <c r="FL62" i="2"/>
  <c r="FL129" i="2" s="1"/>
  <c r="FM62" i="2"/>
  <c r="FM129" i="2" s="1"/>
  <c r="FN62" i="2"/>
  <c r="FN129" i="2" s="1"/>
  <c r="FO62" i="2"/>
  <c r="FO129" i="2" s="1"/>
  <c r="FP62" i="2"/>
  <c r="FP129" i="2" s="1"/>
  <c r="FQ62" i="2"/>
  <c r="FQ129" i="2" s="1"/>
  <c r="FR62" i="2"/>
  <c r="FR129" i="2" s="1"/>
  <c r="FS62" i="2"/>
  <c r="FS129" i="2" s="1"/>
  <c r="FT62" i="2"/>
  <c r="FT129" i="2" s="1"/>
  <c r="FU62" i="2"/>
  <c r="FU129" i="2" s="1"/>
  <c r="FV62" i="2"/>
  <c r="FV129" i="2" s="1"/>
  <c r="FW62" i="2"/>
  <c r="FW129" i="2" s="1"/>
  <c r="FX62" i="2"/>
  <c r="FX129" i="2" s="1"/>
  <c r="FY62" i="2"/>
  <c r="FY129" i="2" s="1"/>
  <c r="FZ62" i="2"/>
  <c r="FZ129" i="2" s="1"/>
  <c r="GA62" i="2"/>
  <c r="GA129" i="2" s="1"/>
  <c r="GB62" i="2"/>
  <c r="GB129" i="2" s="1"/>
  <c r="G63" i="2"/>
  <c r="G130" i="2" s="1"/>
  <c r="H63" i="2"/>
  <c r="H130" i="2" s="1"/>
  <c r="I63" i="2"/>
  <c r="I130" i="2" s="1"/>
  <c r="J63" i="2"/>
  <c r="J130" i="2" s="1"/>
  <c r="K63" i="2"/>
  <c r="K130" i="2" s="1"/>
  <c r="L63" i="2"/>
  <c r="L130" i="2" s="1"/>
  <c r="M63" i="2"/>
  <c r="M130" i="2" s="1"/>
  <c r="N63" i="2"/>
  <c r="N130" i="2" s="1"/>
  <c r="O63" i="2"/>
  <c r="O130" i="2" s="1"/>
  <c r="P63" i="2"/>
  <c r="P130" i="2" s="1"/>
  <c r="Q63" i="2"/>
  <c r="Q130" i="2" s="1"/>
  <c r="R63" i="2"/>
  <c r="R130" i="2" s="1"/>
  <c r="S63" i="2"/>
  <c r="S130" i="2" s="1"/>
  <c r="T63" i="2"/>
  <c r="T130" i="2" s="1"/>
  <c r="U63" i="2"/>
  <c r="U130" i="2" s="1"/>
  <c r="V63" i="2"/>
  <c r="V130" i="2" s="1"/>
  <c r="W63" i="2"/>
  <c r="W130" i="2" s="1"/>
  <c r="X63" i="2"/>
  <c r="X130" i="2" s="1"/>
  <c r="Y63" i="2"/>
  <c r="Y130" i="2" s="1"/>
  <c r="Z63" i="2"/>
  <c r="Z130" i="2" s="1"/>
  <c r="AA63" i="2"/>
  <c r="AA130" i="2" s="1"/>
  <c r="AB63" i="2"/>
  <c r="AB130" i="2" s="1"/>
  <c r="AC63" i="2"/>
  <c r="AC130" i="2" s="1"/>
  <c r="AD63" i="2"/>
  <c r="AD130" i="2" s="1"/>
  <c r="AE63" i="2"/>
  <c r="AE130" i="2" s="1"/>
  <c r="AF63" i="2"/>
  <c r="AF130" i="2" s="1"/>
  <c r="AG63" i="2"/>
  <c r="AG130" i="2" s="1"/>
  <c r="AH63" i="2"/>
  <c r="AH130" i="2" s="1"/>
  <c r="AI63" i="2"/>
  <c r="AI130" i="2" s="1"/>
  <c r="AJ63" i="2"/>
  <c r="AJ130" i="2" s="1"/>
  <c r="AK63" i="2"/>
  <c r="AK130" i="2" s="1"/>
  <c r="AL63" i="2"/>
  <c r="AL130" i="2" s="1"/>
  <c r="AM63" i="2"/>
  <c r="AM130" i="2" s="1"/>
  <c r="AN63" i="2"/>
  <c r="AN130" i="2" s="1"/>
  <c r="AO63" i="2"/>
  <c r="AO130" i="2" s="1"/>
  <c r="AP63" i="2"/>
  <c r="AP130" i="2" s="1"/>
  <c r="AQ63" i="2"/>
  <c r="AQ130" i="2" s="1"/>
  <c r="AR63" i="2"/>
  <c r="AR130" i="2" s="1"/>
  <c r="AS63" i="2"/>
  <c r="AS130" i="2" s="1"/>
  <c r="AT63" i="2"/>
  <c r="AT130" i="2" s="1"/>
  <c r="AU63" i="2"/>
  <c r="AU130" i="2" s="1"/>
  <c r="AV63" i="2"/>
  <c r="AV130" i="2" s="1"/>
  <c r="AW63" i="2"/>
  <c r="AW130" i="2" s="1"/>
  <c r="AX63" i="2"/>
  <c r="AX130" i="2" s="1"/>
  <c r="AY63" i="2"/>
  <c r="AY130" i="2" s="1"/>
  <c r="AZ63" i="2"/>
  <c r="AZ130" i="2" s="1"/>
  <c r="BA63" i="2"/>
  <c r="BA130" i="2" s="1"/>
  <c r="BB63" i="2"/>
  <c r="BB130" i="2" s="1"/>
  <c r="BC63" i="2"/>
  <c r="BC130" i="2" s="1"/>
  <c r="BD63" i="2"/>
  <c r="BD130" i="2" s="1"/>
  <c r="BE63" i="2"/>
  <c r="BE130" i="2" s="1"/>
  <c r="BF63" i="2"/>
  <c r="BF130" i="2" s="1"/>
  <c r="BG63" i="2"/>
  <c r="BG130" i="2" s="1"/>
  <c r="BH63" i="2"/>
  <c r="BH130" i="2" s="1"/>
  <c r="BI63" i="2"/>
  <c r="BI130" i="2" s="1"/>
  <c r="BJ63" i="2"/>
  <c r="BJ130" i="2" s="1"/>
  <c r="BK63" i="2"/>
  <c r="BK130" i="2" s="1"/>
  <c r="BL63" i="2"/>
  <c r="BL130" i="2" s="1"/>
  <c r="BM63" i="2"/>
  <c r="BM130" i="2" s="1"/>
  <c r="BN63" i="2"/>
  <c r="BN130" i="2" s="1"/>
  <c r="BO63" i="2"/>
  <c r="BO130" i="2" s="1"/>
  <c r="BP63" i="2"/>
  <c r="BP130" i="2" s="1"/>
  <c r="BQ63" i="2"/>
  <c r="BQ130" i="2" s="1"/>
  <c r="BR63" i="2"/>
  <c r="BR130" i="2" s="1"/>
  <c r="BS63" i="2"/>
  <c r="BS130" i="2" s="1"/>
  <c r="BT63" i="2"/>
  <c r="BT130" i="2" s="1"/>
  <c r="BU63" i="2"/>
  <c r="BU130" i="2" s="1"/>
  <c r="BV63" i="2"/>
  <c r="BV130" i="2" s="1"/>
  <c r="BW63" i="2"/>
  <c r="BW130" i="2" s="1"/>
  <c r="BX63" i="2"/>
  <c r="BX130" i="2" s="1"/>
  <c r="BY63" i="2"/>
  <c r="BY130" i="2" s="1"/>
  <c r="BZ63" i="2"/>
  <c r="BZ130" i="2" s="1"/>
  <c r="CA63" i="2"/>
  <c r="CA130" i="2" s="1"/>
  <c r="CB63" i="2"/>
  <c r="CB130" i="2" s="1"/>
  <c r="CC63" i="2"/>
  <c r="CC130" i="2" s="1"/>
  <c r="CD63" i="2"/>
  <c r="CD130" i="2" s="1"/>
  <c r="CE63" i="2"/>
  <c r="CE130" i="2" s="1"/>
  <c r="CF63" i="2"/>
  <c r="CF130" i="2" s="1"/>
  <c r="CG63" i="2"/>
  <c r="CG130" i="2" s="1"/>
  <c r="CH63" i="2"/>
  <c r="CH130" i="2" s="1"/>
  <c r="CI63" i="2"/>
  <c r="CI130" i="2" s="1"/>
  <c r="CJ63" i="2"/>
  <c r="CJ130" i="2" s="1"/>
  <c r="CK63" i="2"/>
  <c r="CK130" i="2" s="1"/>
  <c r="CL63" i="2"/>
  <c r="CL130" i="2" s="1"/>
  <c r="CM63" i="2"/>
  <c r="CM130" i="2" s="1"/>
  <c r="CN63" i="2"/>
  <c r="CN130" i="2" s="1"/>
  <c r="CO63" i="2"/>
  <c r="CO130" i="2" s="1"/>
  <c r="CP63" i="2"/>
  <c r="CP130" i="2" s="1"/>
  <c r="CQ63" i="2"/>
  <c r="CQ130" i="2" s="1"/>
  <c r="CR63" i="2"/>
  <c r="CR130" i="2" s="1"/>
  <c r="CS63" i="2"/>
  <c r="CS130" i="2" s="1"/>
  <c r="CT63" i="2"/>
  <c r="CT130" i="2" s="1"/>
  <c r="CU63" i="2"/>
  <c r="CU130" i="2" s="1"/>
  <c r="CV63" i="2"/>
  <c r="CV130" i="2" s="1"/>
  <c r="CW63" i="2"/>
  <c r="CW130" i="2" s="1"/>
  <c r="CX63" i="2"/>
  <c r="CX130" i="2" s="1"/>
  <c r="CY63" i="2"/>
  <c r="CY130" i="2" s="1"/>
  <c r="CZ63" i="2"/>
  <c r="CZ130" i="2" s="1"/>
  <c r="DA63" i="2"/>
  <c r="DA130" i="2" s="1"/>
  <c r="DB63" i="2"/>
  <c r="DB130" i="2" s="1"/>
  <c r="DC63" i="2"/>
  <c r="DC130" i="2" s="1"/>
  <c r="DD63" i="2"/>
  <c r="DD130" i="2" s="1"/>
  <c r="DE63" i="2"/>
  <c r="DE130" i="2" s="1"/>
  <c r="DF63" i="2"/>
  <c r="DF130" i="2" s="1"/>
  <c r="DG63" i="2"/>
  <c r="DG130" i="2" s="1"/>
  <c r="DH63" i="2"/>
  <c r="DH130" i="2" s="1"/>
  <c r="DI63" i="2"/>
  <c r="DI130" i="2" s="1"/>
  <c r="DJ63" i="2"/>
  <c r="DJ130" i="2" s="1"/>
  <c r="DK63" i="2"/>
  <c r="DK130" i="2" s="1"/>
  <c r="DL63" i="2"/>
  <c r="DL130" i="2" s="1"/>
  <c r="DM63" i="2"/>
  <c r="DM130" i="2" s="1"/>
  <c r="DN63" i="2"/>
  <c r="DN130" i="2" s="1"/>
  <c r="DO63" i="2"/>
  <c r="DO130" i="2" s="1"/>
  <c r="DP63" i="2"/>
  <c r="DP130" i="2" s="1"/>
  <c r="DQ63" i="2"/>
  <c r="DQ130" i="2" s="1"/>
  <c r="DR63" i="2"/>
  <c r="DR130" i="2" s="1"/>
  <c r="DS63" i="2"/>
  <c r="DS130" i="2" s="1"/>
  <c r="DT63" i="2"/>
  <c r="DT130" i="2" s="1"/>
  <c r="DU63" i="2"/>
  <c r="DU130" i="2" s="1"/>
  <c r="DV63" i="2"/>
  <c r="DV130" i="2" s="1"/>
  <c r="DW63" i="2"/>
  <c r="DW130" i="2" s="1"/>
  <c r="DX63" i="2"/>
  <c r="DX130" i="2" s="1"/>
  <c r="DY63" i="2"/>
  <c r="DY130" i="2" s="1"/>
  <c r="DZ63" i="2"/>
  <c r="DZ130" i="2" s="1"/>
  <c r="EA63" i="2"/>
  <c r="EA130" i="2" s="1"/>
  <c r="EB63" i="2"/>
  <c r="EB130" i="2" s="1"/>
  <c r="EC63" i="2"/>
  <c r="EC130" i="2" s="1"/>
  <c r="ED63" i="2"/>
  <c r="ED130" i="2" s="1"/>
  <c r="EE63" i="2"/>
  <c r="EE130" i="2" s="1"/>
  <c r="EF63" i="2"/>
  <c r="EF130" i="2" s="1"/>
  <c r="EG63" i="2"/>
  <c r="EG130" i="2" s="1"/>
  <c r="EH63" i="2"/>
  <c r="EH130" i="2" s="1"/>
  <c r="EI63" i="2"/>
  <c r="EI130" i="2" s="1"/>
  <c r="EJ63" i="2"/>
  <c r="EJ130" i="2" s="1"/>
  <c r="EK63" i="2"/>
  <c r="EK130" i="2" s="1"/>
  <c r="EL63" i="2"/>
  <c r="EL130" i="2" s="1"/>
  <c r="EM63" i="2"/>
  <c r="EM130" i="2" s="1"/>
  <c r="EN63" i="2"/>
  <c r="EN130" i="2" s="1"/>
  <c r="EO63" i="2"/>
  <c r="EO130" i="2" s="1"/>
  <c r="EP63" i="2"/>
  <c r="EP130" i="2" s="1"/>
  <c r="EQ63" i="2"/>
  <c r="EQ130" i="2" s="1"/>
  <c r="ER63" i="2"/>
  <c r="ER130" i="2" s="1"/>
  <c r="ES63" i="2"/>
  <c r="ES130" i="2" s="1"/>
  <c r="ET63" i="2"/>
  <c r="ET130" i="2" s="1"/>
  <c r="EU63" i="2"/>
  <c r="EU130" i="2" s="1"/>
  <c r="EV63" i="2"/>
  <c r="EV130" i="2" s="1"/>
  <c r="EW63" i="2"/>
  <c r="EW130" i="2" s="1"/>
  <c r="EX63" i="2"/>
  <c r="EX130" i="2" s="1"/>
  <c r="EY63" i="2"/>
  <c r="EY130" i="2" s="1"/>
  <c r="EZ63" i="2"/>
  <c r="EZ130" i="2" s="1"/>
  <c r="FA63" i="2"/>
  <c r="FA130" i="2" s="1"/>
  <c r="FB63" i="2"/>
  <c r="FB130" i="2" s="1"/>
  <c r="FC63" i="2"/>
  <c r="FC130" i="2" s="1"/>
  <c r="FD63" i="2"/>
  <c r="FD130" i="2" s="1"/>
  <c r="FE63" i="2"/>
  <c r="FE130" i="2" s="1"/>
  <c r="FF63" i="2"/>
  <c r="FF130" i="2" s="1"/>
  <c r="FG63" i="2"/>
  <c r="FG130" i="2" s="1"/>
  <c r="FH63" i="2"/>
  <c r="FH130" i="2" s="1"/>
  <c r="FI63" i="2"/>
  <c r="FI130" i="2" s="1"/>
  <c r="FJ63" i="2"/>
  <c r="FJ130" i="2" s="1"/>
  <c r="FK63" i="2"/>
  <c r="FK130" i="2" s="1"/>
  <c r="FL63" i="2"/>
  <c r="FL130" i="2" s="1"/>
  <c r="FM63" i="2"/>
  <c r="FM130" i="2" s="1"/>
  <c r="FN63" i="2"/>
  <c r="FN130" i="2" s="1"/>
  <c r="FO63" i="2"/>
  <c r="FO130" i="2" s="1"/>
  <c r="FP63" i="2"/>
  <c r="FP130" i="2" s="1"/>
  <c r="FQ63" i="2"/>
  <c r="FQ130" i="2" s="1"/>
  <c r="FR63" i="2"/>
  <c r="FR130" i="2" s="1"/>
  <c r="FS63" i="2"/>
  <c r="FS130" i="2" s="1"/>
  <c r="FT63" i="2"/>
  <c r="FT130" i="2" s="1"/>
  <c r="FU63" i="2"/>
  <c r="FU130" i="2" s="1"/>
  <c r="FV63" i="2"/>
  <c r="FV130" i="2" s="1"/>
  <c r="FW63" i="2"/>
  <c r="FW130" i="2" s="1"/>
  <c r="FX63" i="2"/>
  <c r="FX130" i="2" s="1"/>
  <c r="FY63" i="2"/>
  <c r="FY130" i="2" s="1"/>
  <c r="FZ63" i="2"/>
  <c r="FZ130" i="2" s="1"/>
  <c r="GA63" i="2"/>
  <c r="GA130" i="2" s="1"/>
  <c r="GB63" i="2"/>
  <c r="GB130" i="2" s="1"/>
  <c r="G64" i="2"/>
  <c r="G131" i="2" s="1"/>
  <c r="H64" i="2"/>
  <c r="H131" i="2" s="1"/>
  <c r="I64" i="2"/>
  <c r="I131" i="2" s="1"/>
  <c r="J64" i="2"/>
  <c r="J131" i="2" s="1"/>
  <c r="K64" i="2"/>
  <c r="K131" i="2" s="1"/>
  <c r="L64" i="2"/>
  <c r="L131" i="2" s="1"/>
  <c r="M64" i="2"/>
  <c r="M131" i="2" s="1"/>
  <c r="N64" i="2"/>
  <c r="N131" i="2" s="1"/>
  <c r="O64" i="2"/>
  <c r="O131" i="2" s="1"/>
  <c r="P64" i="2"/>
  <c r="P131" i="2" s="1"/>
  <c r="Q64" i="2"/>
  <c r="Q131" i="2" s="1"/>
  <c r="R64" i="2"/>
  <c r="R131" i="2" s="1"/>
  <c r="S64" i="2"/>
  <c r="S131" i="2" s="1"/>
  <c r="T64" i="2"/>
  <c r="T131" i="2" s="1"/>
  <c r="U64" i="2"/>
  <c r="U131" i="2" s="1"/>
  <c r="V64" i="2"/>
  <c r="V131" i="2" s="1"/>
  <c r="W64" i="2"/>
  <c r="W131" i="2" s="1"/>
  <c r="X64" i="2"/>
  <c r="X131" i="2" s="1"/>
  <c r="Y64" i="2"/>
  <c r="Y131" i="2" s="1"/>
  <c r="Z64" i="2"/>
  <c r="Z131" i="2" s="1"/>
  <c r="AA64" i="2"/>
  <c r="AA131" i="2" s="1"/>
  <c r="AB64" i="2"/>
  <c r="AB131" i="2" s="1"/>
  <c r="AC64" i="2"/>
  <c r="AC131" i="2" s="1"/>
  <c r="AD64" i="2"/>
  <c r="AD131" i="2" s="1"/>
  <c r="AE64" i="2"/>
  <c r="AE131" i="2" s="1"/>
  <c r="AF64" i="2"/>
  <c r="AF131" i="2" s="1"/>
  <c r="AG64" i="2"/>
  <c r="AG131" i="2" s="1"/>
  <c r="AH64" i="2"/>
  <c r="AH131" i="2" s="1"/>
  <c r="AI64" i="2"/>
  <c r="AI131" i="2" s="1"/>
  <c r="AJ64" i="2"/>
  <c r="AJ131" i="2" s="1"/>
  <c r="AK64" i="2"/>
  <c r="AK131" i="2" s="1"/>
  <c r="AL64" i="2"/>
  <c r="AL131" i="2" s="1"/>
  <c r="AM64" i="2"/>
  <c r="AM131" i="2" s="1"/>
  <c r="AN64" i="2"/>
  <c r="AN131" i="2" s="1"/>
  <c r="AO64" i="2"/>
  <c r="AO131" i="2" s="1"/>
  <c r="AP64" i="2"/>
  <c r="AP131" i="2" s="1"/>
  <c r="AQ64" i="2"/>
  <c r="AQ131" i="2" s="1"/>
  <c r="AR64" i="2"/>
  <c r="AR131" i="2" s="1"/>
  <c r="AS64" i="2"/>
  <c r="AS131" i="2" s="1"/>
  <c r="AT64" i="2"/>
  <c r="AT131" i="2" s="1"/>
  <c r="AU64" i="2"/>
  <c r="AU131" i="2" s="1"/>
  <c r="AV64" i="2"/>
  <c r="AV131" i="2" s="1"/>
  <c r="AW64" i="2"/>
  <c r="AW131" i="2" s="1"/>
  <c r="AX64" i="2"/>
  <c r="AX131" i="2" s="1"/>
  <c r="AY64" i="2"/>
  <c r="AY131" i="2" s="1"/>
  <c r="AZ64" i="2"/>
  <c r="AZ131" i="2" s="1"/>
  <c r="BA64" i="2"/>
  <c r="BA131" i="2" s="1"/>
  <c r="BB64" i="2"/>
  <c r="BB131" i="2" s="1"/>
  <c r="BC64" i="2"/>
  <c r="BC131" i="2" s="1"/>
  <c r="BD64" i="2"/>
  <c r="BD131" i="2" s="1"/>
  <c r="BE64" i="2"/>
  <c r="BE131" i="2" s="1"/>
  <c r="BF64" i="2"/>
  <c r="BF131" i="2" s="1"/>
  <c r="BG64" i="2"/>
  <c r="BG131" i="2" s="1"/>
  <c r="BH64" i="2"/>
  <c r="BH131" i="2" s="1"/>
  <c r="BI64" i="2"/>
  <c r="BI131" i="2" s="1"/>
  <c r="BJ64" i="2"/>
  <c r="BJ131" i="2" s="1"/>
  <c r="BK64" i="2"/>
  <c r="BK131" i="2" s="1"/>
  <c r="BL64" i="2"/>
  <c r="BL131" i="2" s="1"/>
  <c r="BM64" i="2"/>
  <c r="BM131" i="2" s="1"/>
  <c r="BN64" i="2"/>
  <c r="BN131" i="2" s="1"/>
  <c r="BO64" i="2"/>
  <c r="BO131" i="2" s="1"/>
  <c r="BP64" i="2"/>
  <c r="BP131" i="2" s="1"/>
  <c r="BQ64" i="2"/>
  <c r="BQ131" i="2" s="1"/>
  <c r="BR64" i="2"/>
  <c r="BR131" i="2" s="1"/>
  <c r="BS64" i="2"/>
  <c r="BS131" i="2" s="1"/>
  <c r="BT64" i="2"/>
  <c r="BT131" i="2" s="1"/>
  <c r="BU64" i="2"/>
  <c r="BU131" i="2" s="1"/>
  <c r="BV64" i="2"/>
  <c r="BV131" i="2" s="1"/>
  <c r="BW64" i="2"/>
  <c r="BW131" i="2" s="1"/>
  <c r="BX64" i="2"/>
  <c r="BX131" i="2" s="1"/>
  <c r="BY64" i="2"/>
  <c r="BY131" i="2" s="1"/>
  <c r="BZ64" i="2"/>
  <c r="BZ131" i="2" s="1"/>
  <c r="CA64" i="2"/>
  <c r="CA131" i="2" s="1"/>
  <c r="CB64" i="2"/>
  <c r="CB131" i="2" s="1"/>
  <c r="CC64" i="2"/>
  <c r="CC131" i="2" s="1"/>
  <c r="CD64" i="2"/>
  <c r="CD131" i="2" s="1"/>
  <c r="CE64" i="2"/>
  <c r="CE131" i="2" s="1"/>
  <c r="CF64" i="2"/>
  <c r="CF131" i="2" s="1"/>
  <c r="CG64" i="2"/>
  <c r="CG131" i="2" s="1"/>
  <c r="CH64" i="2"/>
  <c r="CH131" i="2" s="1"/>
  <c r="CI64" i="2"/>
  <c r="CI131" i="2" s="1"/>
  <c r="CJ64" i="2"/>
  <c r="CJ131" i="2" s="1"/>
  <c r="CK64" i="2"/>
  <c r="CK131" i="2" s="1"/>
  <c r="CL64" i="2"/>
  <c r="CL131" i="2" s="1"/>
  <c r="CM64" i="2"/>
  <c r="CM131" i="2" s="1"/>
  <c r="CN64" i="2"/>
  <c r="CN131" i="2" s="1"/>
  <c r="CO64" i="2"/>
  <c r="CO131" i="2" s="1"/>
  <c r="CP64" i="2"/>
  <c r="CP131" i="2" s="1"/>
  <c r="CQ64" i="2"/>
  <c r="CQ131" i="2" s="1"/>
  <c r="CR64" i="2"/>
  <c r="CR131" i="2" s="1"/>
  <c r="CS64" i="2"/>
  <c r="CS131" i="2" s="1"/>
  <c r="CT64" i="2"/>
  <c r="CT131" i="2" s="1"/>
  <c r="CU64" i="2"/>
  <c r="CU131" i="2" s="1"/>
  <c r="CV64" i="2"/>
  <c r="CV131" i="2" s="1"/>
  <c r="CW64" i="2"/>
  <c r="CW131" i="2" s="1"/>
  <c r="CX64" i="2"/>
  <c r="CX131" i="2" s="1"/>
  <c r="CY64" i="2"/>
  <c r="CY131" i="2" s="1"/>
  <c r="CZ64" i="2"/>
  <c r="CZ131" i="2" s="1"/>
  <c r="DA64" i="2"/>
  <c r="DA131" i="2" s="1"/>
  <c r="DB64" i="2"/>
  <c r="DB131" i="2" s="1"/>
  <c r="DC64" i="2"/>
  <c r="DC131" i="2" s="1"/>
  <c r="DD64" i="2"/>
  <c r="DD131" i="2" s="1"/>
  <c r="DE64" i="2"/>
  <c r="DE131" i="2" s="1"/>
  <c r="DF64" i="2"/>
  <c r="DF131" i="2" s="1"/>
  <c r="DG64" i="2"/>
  <c r="DG131" i="2" s="1"/>
  <c r="DH64" i="2"/>
  <c r="DH131" i="2" s="1"/>
  <c r="DI64" i="2"/>
  <c r="DI131" i="2" s="1"/>
  <c r="DJ64" i="2"/>
  <c r="DJ131" i="2" s="1"/>
  <c r="DK64" i="2"/>
  <c r="DK131" i="2" s="1"/>
  <c r="DL64" i="2"/>
  <c r="DL131" i="2" s="1"/>
  <c r="DM64" i="2"/>
  <c r="DM131" i="2" s="1"/>
  <c r="DN64" i="2"/>
  <c r="DN131" i="2" s="1"/>
  <c r="DO64" i="2"/>
  <c r="DO131" i="2" s="1"/>
  <c r="DP64" i="2"/>
  <c r="DP131" i="2" s="1"/>
  <c r="DQ64" i="2"/>
  <c r="DQ131" i="2" s="1"/>
  <c r="DR64" i="2"/>
  <c r="DR131" i="2" s="1"/>
  <c r="DS64" i="2"/>
  <c r="DS131" i="2" s="1"/>
  <c r="DT64" i="2"/>
  <c r="DT131" i="2" s="1"/>
  <c r="DU64" i="2"/>
  <c r="DU131" i="2" s="1"/>
  <c r="DV64" i="2"/>
  <c r="DV131" i="2" s="1"/>
  <c r="DW64" i="2"/>
  <c r="DW131" i="2" s="1"/>
  <c r="DX64" i="2"/>
  <c r="DX131" i="2" s="1"/>
  <c r="DY64" i="2"/>
  <c r="DY131" i="2" s="1"/>
  <c r="DZ64" i="2"/>
  <c r="DZ131" i="2" s="1"/>
  <c r="EA64" i="2"/>
  <c r="EA131" i="2" s="1"/>
  <c r="EB64" i="2"/>
  <c r="EB131" i="2" s="1"/>
  <c r="EC64" i="2"/>
  <c r="EC131" i="2" s="1"/>
  <c r="ED64" i="2"/>
  <c r="ED131" i="2" s="1"/>
  <c r="EE64" i="2"/>
  <c r="EE131" i="2" s="1"/>
  <c r="EF64" i="2"/>
  <c r="EF131" i="2" s="1"/>
  <c r="EG64" i="2"/>
  <c r="EG131" i="2" s="1"/>
  <c r="EH64" i="2"/>
  <c r="EH131" i="2" s="1"/>
  <c r="EI64" i="2"/>
  <c r="EI131" i="2" s="1"/>
  <c r="EJ64" i="2"/>
  <c r="EJ131" i="2" s="1"/>
  <c r="EK64" i="2"/>
  <c r="EK131" i="2" s="1"/>
  <c r="EL64" i="2"/>
  <c r="EL131" i="2" s="1"/>
  <c r="EM64" i="2"/>
  <c r="EM131" i="2" s="1"/>
  <c r="EN64" i="2"/>
  <c r="EN131" i="2" s="1"/>
  <c r="EO64" i="2"/>
  <c r="EO131" i="2" s="1"/>
  <c r="EP64" i="2"/>
  <c r="EP131" i="2" s="1"/>
  <c r="EQ64" i="2"/>
  <c r="EQ131" i="2" s="1"/>
  <c r="ER64" i="2"/>
  <c r="ER131" i="2" s="1"/>
  <c r="ES64" i="2"/>
  <c r="ES131" i="2" s="1"/>
  <c r="ET64" i="2"/>
  <c r="ET131" i="2" s="1"/>
  <c r="EU64" i="2"/>
  <c r="EU131" i="2" s="1"/>
  <c r="EV64" i="2"/>
  <c r="EV131" i="2" s="1"/>
  <c r="EW64" i="2"/>
  <c r="EW131" i="2" s="1"/>
  <c r="EX64" i="2"/>
  <c r="EX131" i="2" s="1"/>
  <c r="EY64" i="2"/>
  <c r="EY131" i="2" s="1"/>
  <c r="EZ64" i="2"/>
  <c r="EZ131" i="2" s="1"/>
  <c r="FA64" i="2"/>
  <c r="FA131" i="2" s="1"/>
  <c r="FB64" i="2"/>
  <c r="FB131" i="2" s="1"/>
  <c r="FC64" i="2"/>
  <c r="FC131" i="2" s="1"/>
  <c r="FD64" i="2"/>
  <c r="FD131" i="2" s="1"/>
  <c r="FE64" i="2"/>
  <c r="FE131" i="2" s="1"/>
  <c r="FF64" i="2"/>
  <c r="FF131" i="2" s="1"/>
  <c r="FG64" i="2"/>
  <c r="FG131" i="2" s="1"/>
  <c r="FH64" i="2"/>
  <c r="FH131" i="2" s="1"/>
  <c r="FI64" i="2"/>
  <c r="FI131" i="2" s="1"/>
  <c r="FJ64" i="2"/>
  <c r="FJ131" i="2" s="1"/>
  <c r="FK64" i="2"/>
  <c r="FK131" i="2" s="1"/>
  <c r="FL64" i="2"/>
  <c r="FL131" i="2" s="1"/>
  <c r="FM64" i="2"/>
  <c r="FM131" i="2" s="1"/>
  <c r="FN64" i="2"/>
  <c r="FN131" i="2" s="1"/>
  <c r="FO64" i="2"/>
  <c r="FO131" i="2" s="1"/>
  <c r="FP64" i="2"/>
  <c r="FP131" i="2" s="1"/>
  <c r="FQ64" i="2"/>
  <c r="FQ131" i="2" s="1"/>
  <c r="FR64" i="2"/>
  <c r="FR131" i="2" s="1"/>
  <c r="FS64" i="2"/>
  <c r="FS131" i="2" s="1"/>
  <c r="FT64" i="2"/>
  <c r="FT131" i="2" s="1"/>
  <c r="FU64" i="2"/>
  <c r="FU131" i="2" s="1"/>
  <c r="FV64" i="2"/>
  <c r="FV131" i="2" s="1"/>
  <c r="FW64" i="2"/>
  <c r="FW131" i="2" s="1"/>
  <c r="FX64" i="2"/>
  <c r="FX131" i="2" s="1"/>
  <c r="FY64" i="2"/>
  <c r="FY131" i="2" s="1"/>
  <c r="FZ64" i="2"/>
  <c r="FZ131" i="2" s="1"/>
  <c r="GA64" i="2"/>
  <c r="GA131" i="2" s="1"/>
  <c r="GB64" i="2"/>
  <c r="GB131" i="2" s="1"/>
  <c r="G65" i="2"/>
  <c r="G132" i="2" s="1"/>
  <c r="H65" i="2"/>
  <c r="H132" i="2" s="1"/>
  <c r="I65" i="2"/>
  <c r="I132" i="2" s="1"/>
  <c r="J65" i="2"/>
  <c r="J132" i="2" s="1"/>
  <c r="K65" i="2"/>
  <c r="K132" i="2" s="1"/>
  <c r="L65" i="2"/>
  <c r="L132" i="2" s="1"/>
  <c r="M65" i="2"/>
  <c r="M132" i="2" s="1"/>
  <c r="N65" i="2"/>
  <c r="N132" i="2" s="1"/>
  <c r="O65" i="2"/>
  <c r="O132" i="2" s="1"/>
  <c r="P65" i="2"/>
  <c r="P132" i="2" s="1"/>
  <c r="Q65" i="2"/>
  <c r="Q132" i="2" s="1"/>
  <c r="R65" i="2"/>
  <c r="R132" i="2" s="1"/>
  <c r="S65" i="2"/>
  <c r="S132" i="2" s="1"/>
  <c r="T65" i="2"/>
  <c r="T132" i="2" s="1"/>
  <c r="U65" i="2"/>
  <c r="U132" i="2" s="1"/>
  <c r="V65" i="2"/>
  <c r="V132" i="2" s="1"/>
  <c r="W65" i="2"/>
  <c r="W132" i="2" s="1"/>
  <c r="X65" i="2"/>
  <c r="X132" i="2" s="1"/>
  <c r="Y65" i="2"/>
  <c r="Y132" i="2" s="1"/>
  <c r="Z65" i="2"/>
  <c r="Z132" i="2" s="1"/>
  <c r="AA65" i="2"/>
  <c r="AA132" i="2" s="1"/>
  <c r="AB65" i="2"/>
  <c r="AB132" i="2" s="1"/>
  <c r="AC65" i="2"/>
  <c r="AC132" i="2" s="1"/>
  <c r="AD65" i="2"/>
  <c r="AD132" i="2" s="1"/>
  <c r="AE65" i="2"/>
  <c r="AE132" i="2" s="1"/>
  <c r="AF65" i="2"/>
  <c r="AF132" i="2" s="1"/>
  <c r="AG65" i="2"/>
  <c r="AG132" i="2" s="1"/>
  <c r="AH65" i="2"/>
  <c r="AH132" i="2" s="1"/>
  <c r="AI65" i="2"/>
  <c r="AI132" i="2" s="1"/>
  <c r="AJ65" i="2"/>
  <c r="AJ132" i="2" s="1"/>
  <c r="AK65" i="2"/>
  <c r="AK132" i="2" s="1"/>
  <c r="AL65" i="2"/>
  <c r="AL132" i="2" s="1"/>
  <c r="AM65" i="2"/>
  <c r="AM132" i="2" s="1"/>
  <c r="AN65" i="2"/>
  <c r="AN132" i="2" s="1"/>
  <c r="AO65" i="2"/>
  <c r="AO132" i="2" s="1"/>
  <c r="AP65" i="2"/>
  <c r="AP132" i="2" s="1"/>
  <c r="AQ65" i="2"/>
  <c r="AQ132" i="2" s="1"/>
  <c r="AR65" i="2"/>
  <c r="AR132" i="2" s="1"/>
  <c r="AS65" i="2"/>
  <c r="AS132" i="2" s="1"/>
  <c r="AT65" i="2"/>
  <c r="AT132" i="2" s="1"/>
  <c r="AU65" i="2"/>
  <c r="AU132" i="2" s="1"/>
  <c r="AV65" i="2"/>
  <c r="AV132" i="2" s="1"/>
  <c r="AW65" i="2"/>
  <c r="AW132" i="2" s="1"/>
  <c r="AX65" i="2"/>
  <c r="AX132" i="2" s="1"/>
  <c r="AY65" i="2"/>
  <c r="AY132" i="2" s="1"/>
  <c r="AZ65" i="2"/>
  <c r="AZ132" i="2" s="1"/>
  <c r="BA65" i="2"/>
  <c r="BA132" i="2" s="1"/>
  <c r="BB65" i="2"/>
  <c r="BB132" i="2" s="1"/>
  <c r="BC65" i="2"/>
  <c r="BC132" i="2" s="1"/>
  <c r="BD65" i="2"/>
  <c r="BD132" i="2" s="1"/>
  <c r="BE65" i="2"/>
  <c r="BE132" i="2" s="1"/>
  <c r="BF65" i="2"/>
  <c r="BF132" i="2" s="1"/>
  <c r="BG65" i="2"/>
  <c r="BG132" i="2" s="1"/>
  <c r="BH65" i="2"/>
  <c r="BH132" i="2" s="1"/>
  <c r="BI65" i="2"/>
  <c r="BI132" i="2" s="1"/>
  <c r="BJ65" i="2"/>
  <c r="BJ132" i="2" s="1"/>
  <c r="BK65" i="2"/>
  <c r="BK132" i="2" s="1"/>
  <c r="BL65" i="2"/>
  <c r="BL132" i="2" s="1"/>
  <c r="BM65" i="2"/>
  <c r="BM132" i="2" s="1"/>
  <c r="BN65" i="2"/>
  <c r="BN132" i="2" s="1"/>
  <c r="BO65" i="2"/>
  <c r="BO132" i="2" s="1"/>
  <c r="BP65" i="2"/>
  <c r="BP132" i="2" s="1"/>
  <c r="BQ65" i="2"/>
  <c r="BQ132" i="2" s="1"/>
  <c r="BR65" i="2"/>
  <c r="BR132" i="2" s="1"/>
  <c r="BS65" i="2"/>
  <c r="BS132" i="2" s="1"/>
  <c r="BT65" i="2"/>
  <c r="BT132" i="2" s="1"/>
  <c r="BU65" i="2"/>
  <c r="BU132" i="2" s="1"/>
  <c r="BV65" i="2"/>
  <c r="BV132" i="2" s="1"/>
  <c r="BW65" i="2"/>
  <c r="BW132" i="2" s="1"/>
  <c r="BX65" i="2"/>
  <c r="BX132" i="2" s="1"/>
  <c r="BY65" i="2"/>
  <c r="BY132" i="2" s="1"/>
  <c r="BZ65" i="2"/>
  <c r="BZ132" i="2" s="1"/>
  <c r="CA65" i="2"/>
  <c r="CA132" i="2" s="1"/>
  <c r="CB65" i="2"/>
  <c r="CB132" i="2" s="1"/>
  <c r="CC65" i="2"/>
  <c r="CC132" i="2" s="1"/>
  <c r="CD65" i="2"/>
  <c r="CD132" i="2" s="1"/>
  <c r="CE65" i="2"/>
  <c r="CE132" i="2" s="1"/>
  <c r="CF65" i="2"/>
  <c r="CF132" i="2" s="1"/>
  <c r="CG65" i="2"/>
  <c r="CG132" i="2" s="1"/>
  <c r="CH65" i="2"/>
  <c r="CH132" i="2" s="1"/>
  <c r="CI65" i="2"/>
  <c r="CI132" i="2" s="1"/>
  <c r="CJ65" i="2"/>
  <c r="CJ132" i="2" s="1"/>
  <c r="CK65" i="2"/>
  <c r="CK132" i="2" s="1"/>
  <c r="CL65" i="2"/>
  <c r="CL132" i="2" s="1"/>
  <c r="CM65" i="2"/>
  <c r="CM132" i="2" s="1"/>
  <c r="CN65" i="2"/>
  <c r="CN132" i="2" s="1"/>
  <c r="CO65" i="2"/>
  <c r="CO132" i="2" s="1"/>
  <c r="CP65" i="2"/>
  <c r="CP132" i="2" s="1"/>
  <c r="CQ65" i="2"/>
  <c r="CQ132" i="2" s="1"/>
  <c r="CR65" i="2"/>
  <c r="CR132" i="2" s="1"/>
  <c r="CS65" i="2"/>
  <c r="CS132" i="2" s="1"/>
  <c r="CT65" i="2"/>
  <c r="CT132" i="2" s="1"/>
  <c r="CU65" i="2"/>
  <c r="CU132" i="2" s="1"/>
  <c r="CV65" i="2"/>
  <c r="CV132" i="2" s="1"/>
  <c r="CW65" i="2"/>
  <c r="CW132" i="2" s="1"/>
  <c r="CX65" i="2"/>
  <c r="CX132" i="2" s="1"/>
  <c r="CY65" i="2"/>
  <c r="CY132" i="2" s="1"/>
  <c r="CZ65" i="2"/>
  <c r="CZ132" i="2" s="1"/>
  <c r="DA65" i="2"/>
  <c r="DA132" i="2" s="1"/>
  <c r="DB65" i="2"/>
  <c r="DB132" i="2" s="1"/>
  <c r="DC65" i="2"/>
  <c r="DC132" i="2" s="1"/>
  <c r="DD65" i="2"/>
  <c r="DD132" i="2" s="1"/>
  <c r="DE65" i="2"/>
  <c r="DE132" i="2" s="1"/>
  <c r="DF65" i="2"/>
  <c r="DF132" i="2" s="1"/>
  <c r="DG65" i="2"/>
  <c r="DG132" i="2" s="1"/>
  <c r="DH65" i="2"/>
  <c r="DH132" i="2" s="1"/>
  <c r="DI65" i="2"/>
  <c r="DI132" i="2" s="1"/>
  <c r="DJ65" i="2"/>
  <c r="DJ132" i="2" s="1"/>
  <c r="DK65" i="2"/>
  <c r="DK132" i="2" s="1"/>
  <c r="DL65" i="2"/>
  <c r="DL132" i="2" s="1"/>
  <c r="DM65" i="2"/>
  <c r="DM132" i="2" s="1"/>
  <c r="DN65" i="2"/>
  <c r="DN132" i="2" s="1"/>
  <c r="DO65" i="2"/>
  <c r="DO132" i="2" s="1"/>
  <c r="DP65" i="2"/>
  <c r="DP132" i="2" s="1"/>
  <c r="DQ65" i="2"/>
  <c r="DQ132" i="2" s="1"/>
  <c r="DR65" i="2"/>
  <c r="DR132" i="2" s="1"/>
  <c r="DS65" i="2"/>
  <c r="DS132" i="2" s="1"/>
  <c r="DT65" i="2"/>
  <c r="DT132" i="2" s="1"/>
  <c r="DU65" i="2"/>
  <c r="DU132" i="2" s="1"/>
  <c r="DV65" i="2"/>
  <c r="DV132" i="2" s="1"/>
  <c r="DW65" i="2"/>
  <c r="DW132" i="2" s="1"/>
  <c r="DX65" i="2"/>
  <c r="DX132" i="2" s="1"/>
  <c r="DY65" i="2"/>
  <c r="DY132" i="2" s="1"/>
  <c r="DZ65" i="2"/>
  <c r="DZ132" i="2" s="1"/>
  <c r="EA65" i="2"/>
  <c r="EA132" i="2" s="1"/>
  <c r="EB65" i="2"/>
  <c r="EB132" i="2" s="1"/>
  <c r="EC65" i="2"/>
  <c r="EC132" i="2" s="1"/>
  <c r="ED65" i="2"/>
  <c r="ED132" i="2" s="1"/>
  <c r="EE65" i="2"/>
  <c r="EE132" i="2" s="1"/>
  <c r="EF65" i="2"/>
  <c r="EF132" i="2" s="1"/>
  <c r="EG65" i="2"/>
  <c r="EG132" i="2" s="1"/>
  <c r="EH65" i="2"/>
  <c r="EH132" i="2" s="1"/>
  <c r="EI65" i="2"/>
  <c r="EI132" i="2" s="1"/>
  <c r="EJ65" i="2"/>
  <c r="EJ132" i="2" s="1"/>
  <c r="EK65" i="2"/>
  <c r="EK132" i="2" s="1"/>
  <c r="EL65" i="2"/>
  <c r="EL132" i="2" s="1"/>
  <c r="EM65" i="2"/>
  <c r="EM132" i="2" s="1"/>
  <c r="EN65" i="2"/>
  <c r="EN132" i="2" s="1"/>
  <c r="EO65" i="2"/>
  <c r="EO132" i="2" s="1"/>
  <c r="EP65" i="2"/>
  <c r="EP132" i="2" s="1"/>
  <c r="EQ65" i="2"/>
  <c r="EQ132" i="2" s="1"/>
  <c r="ER65" i="2"/>
  <c r="ER132" i="2" s="1"/>
  <c r="ES65" i="2"/>
  <c r="ES132" i="2" s="1"/>
  <c r="ET65" i="2"/>
  <c r="ET132" i="2" s="1"/>
  <c r="EU65" i="2"/>
  <c r="EU132" i="2" s="1"/>
  <c r="EV65" i="2"/>
  <c r="EV132" i="2" s="1"/>
  <c r="EW65" i="2"/>
  <c r="EW132" i="2" s="1"/>
  <c r="EX65" i="2"/>
  <c r="EX132" i="2" s="1"/>
  <c r="EY65" i="2"/>
  <c r="EY132" i="2" s="1"/>
  <c r="EZ65" i="2"/>
  <c r="EZ132" i="2" s="1"/>
  <c r="FA65" i="2"/>
  <c r="FA132" i="2" s="1"/>
  <c r="FB65" i="2"/>
  <c r="FB132" i="2" s="1"/>
  <c r="FC65" i="2"/>
  <c r="FC132" i="2" s="1"/>
  <c r="FD65" i="2"/>
  <c r="FD132" i="2" s="1"/>
  <c r="FE65" i="2"/>
  <c r="FE132" i="2" s="1"/>
  <c r="FF65" i="2"/>
  <c r="FF132" i="2" s="1"/>
  <c r="FG65" i="2"/>
  <c r="FG132" i="2" s="1"/>
  <c r="FH65" i="2"/>
  <c r="FH132" i="2" s="1"/>
  <c r="FI65" i="2"/>
  <c r="FI132" i="2" s="1"/>
  <c r="FJ65" i="2"/>
  <c r="FJ132" i="2" s="1"/>
  <c r="FK65" i="2"/>
  <c r="FK132" i="2" s="1"/>
  <c r="FL65" i="2"/>
  <c r="FL132" i="2" s="1"/>
  <c r="FM65" i="2"/>
  <c r="FM132" i="2" s="1"/>
  <c r="FN65" i="2"/>
  <c r="FN132" i="2" s="1"/>
  <c r="FO65" i="2"/>
  <c r="FO132" i="2" s="1"/>
  <c r="FP65" i="2"/>
  <c r="FP132" i="2" s="1"/>
  <c r="FQ65" i="2"/>
  <c r="FQ132" i="2" s="1"/>
  <c r="FR65" i="2"/>
  <c r="FR132" i="2" s="1"/>
  <c r="FS65" i="2"/>
  <c r="FS132" i="2" s="1"/>
  <c r="FT65" i="2"/>
  <c r="FT132" i="2" s="1"/>
  <c r="FU65" i="2"/>
  <c r="FU132" i="2" s="1"/>
  <c r="FV65" i="2"/>
  <c r="FV132" i="2" s="1"/>
  <c r="FW65" i="2"/>
  <c r="FW132" i="2" s="1"/>
  <c r="FX65" i="2"/>
  <c r="FX132" i="2" s="1"/>
  <c r="FY65" i="2"/>
  <c r="FY132" i="2" s="1"/>
  <c r="FZ65" i="2"/>
  <c r="FZ132" i="2" s="1"/>
  <c r="GA65" i="2"/>
  <c r="GA132" i="2" s="1"/>
  <c r="GB65" i="2"/>
  <c r="GB132" i="2" s="1"/>
  <c r="G66" i="2"/>
  <c r="G133" i="2" s="1"/>
  <c r="H66" i="2"/>
  <c r="H133" i="2" s="1"/>
  <c r="I66" i="2"/>
  <c r="I133" i="2" s="1"/>
  <c r="J66" i="2"/>
  <c r="J133" i="2" s="1"/>
  <c r="K66" i="2"/>
  <c r="K133" i="2" s="1"/>
  <c r="L66" i="2"/>
  <c r="L133" i="2" s="1"/>
  <c r="M66" i="2"/>
  <c r="M133" i="2" s="1"/>
  <c r="N66" i="2"/>
  <c r="N133" i="2" s="1"/>
  <c r="O66" i="2"/>
  <c r="O133" i="2" s="1"/>
  <c r="P66" i="2"/>
  <c r="P133" i="2" s="1"/>
  <c r="Q66" i="2"/>
  <c r="Q133" i="2" s="1"/>
  <c r="R66" i="2"/>
  <c r="R133" i="2" s="1"/>
  <c r="S66" i="2"/>
  <c r="S133" i="2" s="1"/>
  <c r="T66" i="2"/>
  <c r="T133" i="2" s="1"/>
  <c r="U66" i="2"/>
  <c r="U133" i="2" s="1"/>
  <c r="V66" i="2"/>
  <c r="V133" i="2" s="1"/>
  <c r="W66" i="2"/>
  <c r="W133" i="2" s="1"/>
  <c r="X66" i="2"/>
  <c r="X133" i="2" s="1"/>
  <c r="Y66" i="2"/>
  <c r="Y133" i="2" s="1"/>
  <c r="Z66" i="2"/>
  <c r="Z133" i="2" s="1"/>
  <c r="AA66" i="2"/>
  <c r="AA133" i="2" s="1"/>
  <c r="AB66" i="2"/>
  <c r="AB133" i="2" s="1"/>
  <c r="AC66" i="2"/>
  <c r="AC133" i="2" s="1"/>
  <c r="AD66" i="2"/>
  <c r="AD133" i="2" s="1"/>
  <c r="AE66" i="2"/>
  <c r="AE133" i="2" s="1"/>
  <c r="AF66" i="2"/>
  <c r="AF133" i="2" s="1"/>
  <c r="AG66" i="2"/>
  <c r="AG133" i="2" s="1"/>
  <c r="AH66" i="2"/>
  <c r="AH133" i="2" s="1"/>
  <c r="AI66" i="2"/>
  <c r="AI133" i="2" s="1"/>
  <c r="AJ66" i="2"/>
  <c r="AJ133" i="2" s="1"/>
  <c r="AK66" i="2"/>
  <c r="AK133" i="2" s="1"/>
  <c r="AL66" i="2"/>
  <c r="AL133" i="2" s="1"/>
  <c r="AM66" i="2"/>
  <c r="AM133" i="2" s="1"/>
  <c r="AN66" i="2"/>
  <c r="AN133" i="2" s="1"/>
  <c r="AO66" i="2"/>
  <c r="AO133" i="2" s="1"/>
  <c r="AP66" i="2"/>
  <c r="AP133" i="2" s="1"/>
  <c r="AQ66" i="2"/>
  <c r="AQ133" i="2" s="1"/>
  <c r="AR66" i="2"/>
  <c r="AR133" i="2" s="1"/>
  <c r="AS66" i="2"/>
  <c r="AS133" i="2" s="1"/>
  <c r="AT66" i="2"/>
  <c r="AT133" i="2" s="1"/>
  <c r="AU66" i="2"/>
  <c r="AU133" i="2" s="1"/>
  <c r="AV66" i="2"/>
  <c r="AV133" i="2" s="1"/>
  <c r="AW66" i="2"/>
  <c r="AW133" i="2" s="1"/>
  <c r="AX66" i="2"/>
  <c r="AX133" i="2" s="1"/>
  <c r="AY66" i="2"/>
  <c r="AY133" i="2" s="1"/>
  <c r="AZ66" i="2"/>
  <c r="AZ133" i="2" s="1"/>
  <c r="BA66" i="2"/>
  <c r="BA133" i="2" s="1"/>
  <c r="BB66" i="2"/>
  <c r="BB133" i="2" s="1"/>
  <c r="BC66" i="2"/>
  <c r="BC133" i="2" s="1"/>
  <c r="BD66" i="2"/>
  <c r="BD133" i="2" s="1"/>
  <c r="BE66" i="2"/>
  <c r="BE133" i="2" s="1"/>
  <c r="BF66" i="2"/>
  <c r="BF133" i="2" s="1"/>
  <c r="BG66" i="2"/>
  <c r="BG133" i="2" s="1"/>
  <c r="BH66" i="2"/>
  <c r="BH133" i="2" s="1"/>
  <c r="BI66" i="2"/>
  <c r="BI133" i="2" s="1"/>
  <c r="BJ66" i="2"/>
  <c r="BJ133" i="2" s="1"/>
  <c r="BK66" i="2"/>
  <c r="BK133" i="2" s="1"/>
  <c r="BL66" i="2"/>
  <c r="BL133" i="2" s="1"/>
  <c r="BM66" i="2"/>
  <c r="BM133" i="2" s="1"/>
  <c r="BN66" i="2"/>
  <c r="BN133" i="2" s="1"/>
  <c r="BO66" i="2"/>
  <c r="BO133" i="2" s="1"/>
  <c r="BP66" i="2"/>
  <c r="BP133" i="2" s="1"/>
  <c r="BQ66" i="2"/>
  <c r="BQ133" i="2" s="1"/>
  <c r="BR66" i="2"/>
  <c r="BR133" i="2" s="1"/>
  <c r="BS66" i="2"/>
  <c r="BS133" i="2" s="1"/>
  <c r="BT66" i="2"/>
  <c r="BT133" i="2" s="1"/>
  <c r="BU66" i="2"/>
  <c r="BU133" i="2" s="1"/>
  <c r="BV66" i="2"/>
  <c r="BV133" i="2" s="1"/>
  <c r="BW66" i="2"/>
  <c r="BW133" i="2" s="1"/>
  <c r="BX66" i="2"/>
  <c r="BX133" i="2" s="1"/>
  <c r="BY66" i="2"/>
  <c r="BY133" i="2" s="1"/>
  <c r="BZ66" i="2"/>
  <c r="BZ133" i="2" s="1"/>
  <c r="CA66" i="2"/>
  <c r="CA133" i="2" s="1"/>
  <c r="CB66" i="2"/>
  <c r="CB133" i="2" s="1"/>
  <c r="CC66" i="2"/>
  <c r="CC133" i="2" s="1"/>
  <c r="CD66" i="2"/>
  <c r="CD133" i="2" s="1"/>
  <c r="CE66" i="2"/>
  <c r="CE133" i="2" s="1"/>
  <c r="CF66" i="2"/>
  <c r="CF133" i="2" s="1"/>
  <c r="CG66" i="2"/>
  <c r="CG133" i="2" s="1"/>
  <c r="CH66" i="2"/>
  <c r="CH133" i="2" s="1"/>
  <c r="CI66" i="2"/>
  <c r="CI133" i="2" s="1"/>
  <c r="CJ66" i="2"/>
  <c r="CJ133" i="2" s="1"/>
  <c r="CK66" i="2"/>
  <c r="CK133" i="2" s="1"/>
  <c r="CL66" i="2"/>
  <c r="CL133" i="2" s="1"/>
  <c r="CM66" i="2"/>
  <c r="CM133" i="2" s="1"/>
  <c r="CN66" i="2"/>
  <c r="CN133" i="2" s="1"/>
  <c r="CO66" i="2"/>
  <c r="CO133" i="2" s="1"/>
  <c r="CP66" i="2"/>
  <c r="CP133" i="2" s="1"/>
  <c r="CQ66" i="2"/>
  <c r="CQ133" i="2" s="1"/>
  <c r="CR66" i="2"/>
  <c r="CR133" i="2" s="1"/>
  <c r="CS66" i="2"/>
  <c r="CS133" i="2" s="1"/>
  <c r="CT66" i="2"/>
  <c r="CT133" i="2" s="1"/>
  <c r="CU66" i="2"/>
  <c r="CU133" i="2" s="1"/>
  <c r="CV66" i="2"/>
  <c r="CV133" i="2" s="1"/>
  <c r="CW66" i="2"/>
  <c r="CW133" i="2" s="1"/>
  <c r="CX66" i="2"/>
  <c r="CX133" i="2" s="1"/>
  <c r="CY66" i="2"/>
  <c r="CY133" i="2" s="1"/>
  <c r="CZ66" i="2"/>
  <c r="CZ133" i="2" s="1"/>
  <c r="DA66" i="2"/>
  <c r="DA133" i="2" s="1"/>
  <c r="DB66" i="2"/>
  <c r="DB133" i="2" s="1"/>
  <c r="DC66" i="2"/>
  <c r="DC133" i="2" s="1"/>
  <c r="DD66" i="2"/>
  <c r="DD133" i="2" s="1"/>
  <c r="DE66" i="2"/>
  <c r="DE133" i="2" s="1"/>
  <c r="DF66" i="2"/>
  <c r="DF133" i="2" s="1"/>
  <c r="DG66" i="2"/>
  <c r="DG133" i="2" s="1"/>
  <c r="DH66" i="2"/>
  <c r="DH133" i="2" s="1"/>
  <c r="DI66" i="2"/>
  <c r="DI133" i="2" s="1"/>
  <c r="DJ66" i="2"/>
  <c r="DJ133" i="2" s="1"/>
  <c r="DK66" i="2"/>
  <c r="DK133" i="2" s="1"/>
  <c r="DL66" i="2"/>
  <c r="DL133" i="2" s="1"/>
  <c r="DM66" i="2"/>
  <c r="DM133" i="2" s="1"/>
  <c r="DN66" i="2"/>
  <c r="DN133" i="2" s="1"/>
  <c r="DO66" i="2"/>
  <c r="DO133" i="2" s="1"/>
  <c r="DP66" i="2"/>
  <c r="DP133" i="2" s="1"/>
  <c r="DQ66" i="2"/>
  <c r="DQ133" i="2" s="1"/>
  <c r="DR66" i="2"/>
  <c r="DR133" i="2" s="1"/>
  <c r="DS66" i="2"/>
  <c r="DS133" i="2" s="1"/>
  <c r="DT66" i="2"/>
  <c r="DT133" i="2" s="1"/>
  <c r="DU66" i="2"/>
  <c r="DU133" i="2" s="1"/>
  <c r="DV66" i="2"/>
  <c r="DV133" i="2" s="1"/>
  <c r="DW66" i="2"/>
  <c r="DW133" i="2" s="1"/>
  <c r="DX66" i="2"/>
  <c r="DX133" i="2" s="1"/>
  <c r="DY66" i="2"/>
  <c r="DY133" i="2" s="1"/>
  <c r="DZ66" i="2"/>
  <c r="DZ133" i="2" s="1"/>
  <c r="EA66" i="2"/>
  <c r="EA133" i="2" s="1"/>
  <c r="EB66" i="2"/>
  <c r="EB133" i="2" s="1"/>
  <c r="EC66" i="2"/>
  <c r="EC133" i="2" s="1"/>
  <c r="ED66" i="2"/>
  <c r="ED133" i="2" s="1"/>
  <c r="EE66" i="2"/>
  <c r="EE133" i="2" s="1"/>
  <c r="EF66" i="2"/>
  <c r="EF133" i="2" s="1"/>
  <c r="EG66" i="2"/>
  <c r="EG133" i="2" s="1"/>
  <c r="EH66" i="2"/>
  <c r="EH133" i="2" s="1"/>
  <c r="EI66" i="2"/>
  <c r="EI133" i="2" s="1"/>
  <c r="EJ66" i="2"/>
  <c r="EJ133" i="2" s="1"/>
  <c r="EK66" i="2"/>
  <c r="EK133" i="2" s="1"/>
  <c r="EL66" i="2"/>
  <c r="EL133" i="2" s="1"/>
  <c r="EM66" i="2"/>
  <c r="EM133" i="2" s="1"/>
  <c r="EN66" i="2"/>
  <c r="EN133" i="2" s="1"/>
  <c r="EO66" i="2"/>
  <c r="EO133" i="2" s="1"/>
  <c r="EP66" i="2"/>
  <c r="EP133" i="2" s="1"/>
  <c r="EQ66" i="2"/>
  <c r="EQ133" i="2" s="1"/>
  <c r="ER66" i="2"/>
  <c r="ER133" i="2" s="1"/>
  <c r="ES66" i="2"/>
  <c r="ES133" i="2" s="1"/>
  <c r="ET66" i="2"/>
  <c r="ET133" i="2" s="1"/>
  <c r="EU66" i="2"/>
  <c r="EU133" i="2" s="1"/>
  <c r="EV66" i="2"/>
  <c r="EV133" i="2" s="1"/>
  <c r="EW66" i="2"/>
  <c r="EW133" i="2" s="1"/>
  <c r="EX66" i="2"/>
  <c r="EX133" i="2" s="1"/>
  <c r="EY66" i="2"/>
  <c r="EY133" i="2" s="1"/>
  <c r="EZ66" i="2"/>
  <c r="EZ133" i="2" s="1"/>
  <c r="FA66" i="2"/>
  <c r="FA133" i="2" s="1"/>
  <c r="FB66" i="2"/>
  <c r="FB133" i="2" s="1"/>
  <c r="FC66" i="2"/>
  <c r="FC133" i="2" s="1"/>
  <c r="FD66" i="2"/>
  <c r="FD133" i="2" s="1"/>
  <c r="FE66" i="2"/>
  <c r="FE133" i="2" s="1"/>
  <c r="FF66" i="2"/>
  <c r="FF133" i="2" s="1"/>
  <c r="FG66" i="2"/>
  <c r="FG133" i="2" s="1"/>
  <c r="FH66" i="2"/>
  <c r="FH133" i="2" s="1"/>
  <c r="FI66" i="2"/>
  <c r="FI133" i="2" s="1"/>
  <c r="FJ66" i="2"/>
  <c r="FJ133" i="2" s="1"/>
  <c r="FK66" i="2"/>
  <c r="FK133" i="2" s="1"/>
  <c r="FL66" i="2"/>
  <c r="FL133" i="2" s="1"/>
  <c r="FM66" i="2"/>
  <c r="FM133" i="2" s="1"/>
  <c r="FN66" i="2"/>
  <c r="FN133" i="2" s="1"/>
  <c r="FO66" i="2"/>
  <c r="FO133" i="2" s="1"/>
  <c r="FP66" i="2"/>
  <c r="FP133" i="2" s="1"/>
  <c r="FQ66" i="2"/>
  <c r="FQ133" i="2" s="1"/>
  <c r="FR66" i="2"/>
  <c r="FR133" i="2" s="1"/>
  <c r="FS66" i="2"/>
  <c r="FS133" i="2" s="1"/>
  <c r="FT66" i="2"/>
  <c r="FT133" i="2" s="1"/>
  <c r="FU66" i="2"/>
  <c r="FU133" i="2" s="1"/>
  <c r="FV66" i="2"/>
  <c r="FV133" i="2" s="1"/>
  <c r="FW66" i="2"/>
  <c r="FW133" i="2" s="1"/>
  <c r="FX66" i="2"/>
  <c r="FX133" i="2" s="1"/>
  <c r="FY66" i="2"/>
  <c r="FY133" i="2" s="1"/>
  <c r="FZ66" i="2"/>
  <c r="FZ133" i="2" s="1"/>
  <c r="GA66" i="2"/>
  <c r="GA133" i="2" s="1"/>
  <c r="GB66" i="2"/>
  <c r="GB133" i="2" s="1"/>
  <c r="G67" i="2"/>
  <c r="G134" i="2" s="1"/>
  <c r="H67" i="2"/>
  <c r="H134" i="2" s="1"/>
  <c r="I67" i="2"/>
  <c r="I134" i="2" s="1"/>
  <c r="J67" i="2"/>
  <c r="J134" i="2" s="1"/>
  <c r="K67" i="2"/>
  <c r="K134" i="2" s="1"/>
  <c r="L67" i="2"/>
  <c r="L134" i="2" s="1"/>
  <c r="M67" i="2"/>
  <c r="M134" i="2" s="1"/>
  <c r="N67" i="2"/>
  <c r="N134" i="2" s="1"/>
  <c r="O67" i="2"/>
  <c r="O134" i="2" s="1"/>
  <c r="P67" i="2"/>
  <c r="P134" i="2" s="1"/>
  <c r="Q67" i="2"/>
  <c r="Q134" i="2" s="1"/>
  <c r="R67" i="2"/>
  <c r="R134" i="2" s="1"/>
  <c r="S67" i="2"/>
  <c r="S134" i="2" s="1"/>
  <c r="T67" i="2"/>
  <c r="T134" i="2" s="1"/>
  <c r="U67" i="2"/>
  <c r="U134" i="2" s="1"/>
  <c r="V67" i="2"/>
  <c r="V134" i="2" s="1"/>
  <c r="W67" i="2"/>
  <c r="W134" i="2" s="1"/>
  <c r="X67" i="2"/>
  <c r="X134" i="2" s="1"/>
  <c r="Y67" i="2"/>
  <c r="Y134" i="2" s="1"/>
  <c r="Z67" i="2"/>
  <c r="Z134" i="2" s="1"/>
  <c r="AA67" i="2"/>
  <c r="AA134" i="2" s="1"/>
  <c r="AB67" i="2"/>
  <c r="AB134" i="2" s="1"/>
  <c r="AC67" i="2"/>
  <c r="AC134" i="2" s="1"/>
  <c r="AD67" i="2"/>
  <c r="AD134" i="2" s="1"/>
  <c r="AE67" i="2"/>
  <c r="AE134" i="2" s="1"/>
  <c r="AF67" i="2"/>
  <c r="AF134" i="2" s="1"/>
  <c r="AG67" i="2"/>
  <c r="AG134" i="2" s="1"/>
  <c r="AH67" i="2"/>
  <c r="AH134" i="2" s="1"/>
  <c r="AI67" i="2"/>
  <c r="AI134" i="2" s="1"/>
  <c r="AJ67" i="2"/>
  <c r="AJ134" i="2" s="1"/>
  <c r="AK67" i="2"/>
  <c r="AK134" i="2" s="1"/>
  <c r="AL67" i="2"/>
  <c r="AL134" i="2" s="1"/>
  <c r="AM67" i="2"/>
  <c r="AM134" i="2" s="1"/>
  <c r="AN67" i="2"/>
  <c r="AN134" i="2" s="1"/>
  <c r="AO67" i="2"/>
  <c r="AO134" i="2" s="1"/>
  <c r="AP67" i="2"/>
  <c r="AP134" i="2" s="1"/>
  <c r="AQ67" i="2"/>
  <c r="AQ134" i="2" s="1"/>
  <c r="AR67" i="2"/>
  <c r="AR134" i="2" s="1"/>
  <c r="AS67" i="2"/>
  <c r="AS134" i="2" s="1"/>
  <c r="AT67" i="2"/>
  <c r="AT134" i="2" s="1"/>
  <c r="AU67" i="2"/>
  <c r="AU134" i="2" s="1"/>
  <c r="AV67" i="2"/>
  <c r="AV134" i="2" s="1"/>
  <c r="AW67" i="2"/>
  <c r="AW134" i="2" s="1"/>
  <c r="AX67" i="2"/>
  <c r="AX134" i="2" s="1"/>
  <c r="AY67" i="2"/>
  <c r="AY134" i="2" s="1"/>
  <c r="AZ67" i="2"/>
  <c r="AZ134" i="2" s="1"/>
  <c r="BA67" i="2"/>
  <c r="BA134" i="2" s="1"/>
  <c r="BB67" i="2"/>
  <c r="BB134" i="2" s="1"/>
  <c r="BC67" i="2"/>
  <c r="BC134" i="2" s="1"/>
  <c r="BD67" i="2"/>
  <c r="BD134" i="2" s="1"/>
  <c r="BE67" i="2"/>
  <c r="BE134" i="2" s="1"/>
  <c r="BF67" i="2"/>
  <c r="BF134" i="2" s="1"/>
  <c r="BG67" i="2"/>
  <c r="BG134" i="2" s="1"/>
  <c r="BH67" i="2"/>
  <c r="BH134" i="2" s="1"/>
  <c r="BI67" i="2"/>
  <c r="BI134" i="2" s="1"/>
  <c r="BJ67" i="2"/>
  <c r="BJ134" i="2" s="1"/>
  <c r="BK67" i="2"/>
  <c r="BK134" i="2" s="1"/>
  <c r="BL67" i="2"/>
  <c r="BL134" i="2" s="1"/>
  <c r="BM67" i="2"/>
  <c r="BM134" i="2" s="1"/>
  <c r="BN67" i="2"/>
  <c r="BN134" i="2" s="1"/>
  <c r="BO67" i="2"/>
  <c r="BO134" i="2" s="1"/>
  <c r="BP67" i="2"/>
  <c r="BP134" i="2" s="1"/>
  <c r="BQ67" i="2"/>
  <c r="BQ134" i="2" s="1"/>
  <c r="BR67" i="2"/>
  <c r="BR134" i="2" s="1"/>
  <c r="BS67" i="2"/>
  <c r="BS134" i="2" s="1"/>
  <c r="BT67" i="2"/>
  <c r="BT134" i="2" s="1"/>
  <c r="BU67" i="2"/>
  <c r="BU134" i="2" s="1"/>
  <c r="BV67" i="2"/>
  <c r="BV134" i="2" s="1"/>
  <c r="BW67" i="2"/>
  <c r="BW134" i="2" s="1"/>
  <c r="BX67" i="2"/>
  <c r="BX134" i="2" s="1"/>
  <c r="BY67" i="2"/>
  <c r="BY134" i="2" s="1"/>
  <c r="BZ67" i="2"/>
  <c r="BZ134" i="2" s="1"/>
  <c r="CA67" i="2"/>
  <c r="CA134" i="2" s="1"/>
  <c r="CB67" i="2"/>
  <c r="CB134" i="2" s="1"/>
  <c r="CC67" i="2"/>
  <c r="CC134" i="2" s="1"/>
  <c r="CD67" i="2"/>
  <c r="CD134" i="2" s="1"/>
  <c r="CE67" i="2"/>
  <c r="CE134" i="2" s="1"/>
  <c r="CF67" i="2"/>
  <c r="CF134" i="2" s="1"/>
  <c r="CG67" i="2"/>
  <c r="CG134" i="2" s="1"/>
  <c r="CH67" i="2"/>
  <c r="CH134" i="2" s="1"/>
  <c r="CI67" i="2"/>
  <c r="CI134" i="2" s="1"/>
  <c r="CJ67" i="2"/>
  <c r="CJ134" i="2" s="1"/>
  <c r="CK67" i="2"/>
  <c r="CK134" i="2" s="1"/>
  <c r="CL67" i="2"/>
  <c r="CL134" i="2" s="1"/>
  <c r="CM67" i="2"/>
  <c r="CM134" i="2" s="1"/>
  <c r="CN67" i="2"/>
  <c r="CN134" i="2" s="1"/>
  <c r="CO67" i="2"/>
  <c r="CO134" i="2" s="1"/>
  <c r="CP67" i="2"/>
  <c r="CP134" i="2" s="1"/>
  <c r="CQ67" i="2"/>
  <c r="CQ134" i="2" s="1"/>
  <c r="CR67" i="2"/>
  <c r="CR134" i="2" s="1"/>
  <c r="CS67" i="2"/>
  <c r="CS134" i="2" s="1"/>
  <c r="CT67" i="2"/>
  <c r="CT134" i="2" s="1"/>
  <c r="CU67" i="2"/>
  <c r="CU134" i="2" s="1"/>
  <c r="CV67" i="2"/>
  <c r="CV134" i="2" s="1"/>
  <c r="CW67" i="2"/>
  <c r="CW134" i="2" s="1"/>
  <c r="CX67" i="2"/>
  <c r="CX134" i="2" s="1"/>
  <c r="CY67" i="2"/>
  <c r="CY134" i="2" s="1"/>
  <c r="CZ67" i="2"/>
  <c r="CZ134" i="2" s="1"/>
  <c r="DA67" i="2"/>
  <c r="DA134" i="2" s="1"/>
  <c r="DB67" i="2"/>
  <c r="DB134" i="2" s="1"/>
  <c r="DC67" i="2"/>
  <c r="DC134" i="2" s="1"/>
  <c r="DD67" i="2"/>
  <c r="DD134" i="2" s="1"/>
  <c r="DE67" i="2"/>
  <c r="DE134" i="2" s="1"/>
  <c r="DF67" i="2"/>
  <c r="DF134" i="2" s="1"/>
  <c r="DG67" i="2"/>
  <c r="DG134" i="2" s="1"/>
  <c r="DH67" i="2"/>
  <c r="DH134" i="2" s="1"/>
  <c r="DI67" i="2"/>
  <c r="DI134" i="2" s="1"/>
  <c r="DJ67" i="2"/>
  <c r="DJ134" i="2" s="1"/>
  <c r="DK67" i="2"/>
  <c r="DK134" i="2" s="1"/>
  <c r="DL67" i="2"/>
  <c r="DL134" i="2" s="1"/>
  <c r="DM67" i="2"/>
  <c r="DM134" i="2" s="1"/>
  <c r="DN67" i="2"/>
  <c r="DN134" i="2" s="1"/>
  <c r="DO67" i="2"/>
  <c r="DO134" i="2" s="1"/>
  <c r="DP67" i="2"/>
  <c r="DP134" i="2" s="1"/>
  <c r="DQ67" i="2"/>
  <c r="DQ134" i="2" s="1"/>
  <c r="DR67" i="2"/>
  <c r="DR134" i="2" s="1"/>
  <c r="DS67" i="2"/>
  <c r="DS134" i="2" s="1"/>
  <c r="DT67" i="2"/>
  <c r="DT134" i="2" s="1"/>
  <c r="DU67" i="2"/>
  <c r="DU134" i="2" s="1"/>
  <c r="DV67" i="2"/>
  <c r="DV134" i="2" s="1"/>
  <c r="DW67" i="2"/>
  <c r="DW134" i="2" s="1"/>
  <c r="DX67" i="2"/>
  <c r="DX134" i="2" s="1"/>
  <c r="DY67" i="2"/>
  <c r="DY134" i="2" s="1"/>
  <c r="DZ67" i="2"/>
  <c r="DZ134" i="2" s="1"/>
  <c r="EA67" i="2"/>
  <c r="EA134" i="2" s="1"/>
  <c r="EB67" i="2"/>
  <c r="EB134" i="2" s="1"/>
  <c r="EC67" i="2"/>
  <c r="EC134" i="2" s="1"/>
  <c r="ED67" i="2"/>
  <c r="ED134" i="2" s="1"/>
  <c r="EE67" i="2"/>
  <c r="EE134" i="2" s="1"/>
  <c r="EF67" i="2"/>
  <c r="EF134" i="2" s="1"/>
  <c r="EG67" i="2"/>
  <c r="EG134" i="2" s="1"/>
  <c r="EH67" i="2"/>
  <c r="EH134" i="2" s="1"/>
  <c r="EI67" i="2"/>
  <c r="EI134" i="2" s="1"/>
  <c r="EJ67" i="2"/>
  <c r="EJ134" i="2" s="1"/>
  <c r="EK67" i="2"/>
  <c r="EK134" i="2" s="1"/>
  <c r="EL67" i="2"/>
  <c r="EL134" i="2" s="1"/>
  <c r="EM67" i="2"/>
  <c r="EM134" i="2" s="1"/>
  <c r="EN67" i="2"/>
  <c r="EN134" i="2" s="1"/>
  <c r="EO67" i="2"/>
  <c r="EO134" i="2" s="1"/>
  <c r="EP67" i="2"/>
  <c r="EP134" i="2" s="1"/>
  <c r="EQ67" i="2"/>
  <c r="EQ134" i="2" s="1"/>
  <c r="ER67" i="2"/>
  <c r="ER134" i="2" s="1"/>
  <c r="ES67" i="2"/>
  <c r="ES134" i="2" s="1"/>
  <c r="ET67" i="2"/>
  <c r="ET134" i="2" s="1"/>
  <c r="EU67" i="2"/>
  <c r="EU134" i="2" s="1"/>
  <c r="EV67" i="2"/>
  <c r="EV134" i="2" s="1"/>
  <c r="EW67" i="2"/>
  <c r="EW134" i="2" s="1"/>
  <c r="EX67" i="2"/>
  <c r="EX134" i="2" s="1"/>
  <c r="EY67" i="2"/>
  <c r="EY134" i="2" s="1"/>
  <c r="EZ67" i="2"/>
  <c r="EZ134" i="2" s="1"/>
  <c r="FA67" i="2"/>
  <c r="FA134" i="2" s="1"/>
  <c r="FB67" i="2"/>
  <c r="FB134" i="2" s="1"/>
  <c r="FC67" i="2"/>
  <c r="FC134" i="2" s="1"/>
  <c r="FD67" i="2"/>
  <c r="FD134" i="2" s="1"/>
  <c r="FE67" i="2"/>
  <c r="FE134" i="2" s="1"/>
  <c r="FF67" i="2"/>
  <c r="FF134" i="2" s="1"/>
  <c r="FG67" i="2"/>
  <c r="FG134" i="2" s="1"/>
  <c r="FH67" i="2"/>
  <c r="FH134" i="2" s="1"/>
  <c r="FI67" i="2"/>
  <c r="FI134" i="2" s="1"/>
  <c r="FJ67" i="2"/>
  <c r="FJ134" i="2" s="1"/>
  <c r="FK67" i="2"/>
  <c r="FK134" i="2" s="1"/>
  <c r="FL67" i="2"/>
  <c r="FL134" i="2" s="1"/>
  <c r="FM67" i="2"/>
  <c r="FM134" i="2" s="1"/>
  <c r="FN67" i="2"/>
  <c r="FN134" i="2" s="1"/>
  <c r="FO67" i="2"/>
  <c r="FO134" i="2" s="1"/>
  <c r="FP67" i="2"/>
  <c r="FP134" i="2" s="1"/>
  <c r="FQ67" i="2"/>
  <c r="FQ134" i="2" s="1"/>
  <c r="FR67" i="2"/>
  <c r="FR134" i="2" s="1"/>
  <c r="FS67" i="2"/>
  <c r="FS134" i="2" s="1"/>
  <c r="FT67" i="2"/>
  <c r="FT134" i="2" s="1"/>
  <c r="FU67" i="2"/>
  <c r="FU134" i="2" s="1"/>
  <c r="FV67" i="2"/>
  <c r="FV134" i="2" s="1"/>
  <c r="FW67" i="2"/>
  <c r="FW134" i="2" s="1"/>
  <c r="FX67" i="2"/>
  <c r="FX134" i="2" s="1"/>
  <c r="FY67" i="2"/>
  <c r="FY134" i="2" s="1"/>
  <c r="FZ67" i="2"/>
  <c r="FZ134" i="2" s="1"/>
  <c r="GA67" i="2"/>
  <c r="GA134" i="2" s="1"/>
  <c r="GB67" i="2"/>
  <c r="GB134" i="2" s="1"/>
  <c r="G68" i="2"/>
  <c r="G135" i="2" s="1"/>
  <c r="H68" i="2"/>
  <c r="H135" i="2" s="1"/>
  <c r="I68" i="2"/>
  <c r="I135" i="2" s="1"/>
  <c r="J68" i="2"/>
  <c r="J135" i="2" s="1"/>
  <c r="K68" i="2"/>
  <c r="K135" i="2" s="1"/>
  <c r="L68" i="2"/>
  <c r="L135" i="2" s="1"/>
  <c r="M68" i="2"/>
  <c r="M135" i="2" s="1"/>
  <c r="N68" i="2"/>
  <c r="N135" i="2" s="1"/>
  <c r="O68" i="2"/>
  <c r="O135" i="2" s="1"/>
  <c r="P68" i="2"/>
  <c r="P135" i="2" s="1"/>
  <c r="Q68" i="2"/>
  <c r="Q135" i="2" s="1"/>
  <c r="R68" i="2"/>
  <c r="R135" i="2" s="1"/>
  <c r="S68" i="2"/>
  <c r="S135" i="2" s="1"/>
  <c r="T68" i="2"/>
  <c r="T135" i="2" s="1"/>
  <c r="U68" i="2"/>
  <c r="U135" i="2" s="1"/>
  <c r="V68" i="2"/>
  <c r="V135" i="2" s="1"/>
  <c r="W68" i="2"/>
  <c r="W135" i="2" s="1"/>
  <c r="X68" i="2"/>
  <c r="X135" i="2" s="1"/>
  <c r="Y68" i="2"/>
  <c r="Y135" i="2" s="1"/>
  <c r="Z68" i="2"/>
  <c r="Z135" i="2" s="1"/>
  <c r="AA68" i="2"/>
  <c r="AA135" i="2" s="1"/>
  <c r="AB68" i="2"/>
  <c r="AB135" i="2" s="1"/>
  <c r="AC68" i="2"/>
  <c r="AC135" i="2" s="1"/>
  <c r="AD68" i="2"/>
  <c r="AD135" i="2" s="1"/>
  <c r="AE68" i="2"/>
  <c r="AE135" i="2" s="1"/>
  <c r="AF68" i="2"/>
  <c r="AF135" i="2" s="1"/>
  <c r="AG68" i="2"/>
  <c r="AG135" i="2" s="1"/>
  <c r="AH68" i="2"/>
  <c r="AH135" i="2" s="1"/>
  <c r="AI68" i="2"/>
  <c r="AI135" i="2" s="1"/>
  <c r="AJ68" i="2"/>
  <c r="AJ135" i="2" s="1"/>
  <c r="AK68" i="2"/>
  <c r="AK135" i="2" s="1"/>
  <c r="AL68" i="2"/>
  <c r="AL135" i="2" s="1"/>
  <c r="AM68" i="2"/>
  <c r="AM135" i="2" s="1"/>
  <c r="AN68" i="2"/>
  <c r="AN135" i="2" s="1"/>
  <c r="AO68" i="2"/>
  <c r="AO135" i="2" s="1"/>
  <c r="AP68" i="2"/>
  <c r="AP135" i="2" s="1"/>
  <c r="AQ68" i="2"/>
  <c r="AQ135" i="2" s="1"/>
  <c r="AR68" i="2"/>
  <c r="AR135" i="2" s="1"/>
  <c r="AS68" i="2"/>
  <c r="AS135" i="2" s="1"/>
  <c r="AT68" i="2"/>
  <c r="AT135" i="2" s="1"/>
  <c r="AU68" i="2"/>
  <c r="AU135" i="2" s="1"/>
  <c r="AV68" i="2"/>
  <c r="AV135" i="2" s="1"/>
  <c r="AW68" i="2"/>
  <c r="AW135" i="2" s="1"/>
  <c r="AX68" i="2"/>
  <c r="AX135" i="2" s="1"/>
  <c r="AY68" i="2"/>
  <c r="AY135" i="2" s="1"/>
  <c r="AZ68" i="2"/>
  <c r="AZ135" i="2" s="1"/>
  <c r="BA68" i="2"/>
  <c r="BA135" i="2" s="1"/>
  <c r="BB68" i="2"/>
  <c r="BB135" i="2" s="1"/>
  <c r="BC68" i="2"/>
  <c r="BC135" i="2" s="1"/>
  <c r="BD68" i="2"/>
  <c r="BD135" i="2" s="1"/>
  <c r="BE68" i="2"/>
  <c r="BE135" i="2" s="1"/>
  <c r="BF68" i="2"/>
  <c r="BF135" i="2" s="1"/>
  <c r="BG68" i="2"/>
  <c r="BG135" i="2" s="1"/>
  <c r="BH68" i="2"/>
  <c r="BH135" i="2" s="1"/>
  <c r="BI68" i="2"/>
  <c r="BI135" i="2" s="1"/>
  <c r="BJ68" i="2"/>
  <c r="BJ135" i="2" s="1"/>
  <c r="BK68" i="2"/>
  <c r="BK135" i="2" s="1"/>
  <c r="BL68" i="2"/>
  <c r="BL135" i="2" s="1"/>
  <c r="BM68" i="2"/>
  <c r="BM135" i="2" s="1"/>
  <c r="BN68" i="2"/>
  <c r="BN135" i="2" s="1"/>
  <c r="BO68" i="2"/>
  <c r="BO135" i="2" s="1"/>
  <c r="BP68" i="2"/>
  <c r="BP135" i="2" s="1"/>
  <c r="BQ68" i="2"/>
  <c r="BQ135" i="2" s="1"/>
  <c r="BR68" i="2"/>
  <c r="BR135" i="2" s="1"/>
  <c r="BS68" i="2"/>
  <c r="BS135" i="2" s="1"/>
  <c r="BT68" i="2"/>
  <c r="BT135" i="2" s="1"/>
  <c r="BU68" i="2"/>
  <c r="BU135" i="2" s="1"/>
  <c r="BV68" i="2"/>
  <c r="BV135" i="2" s="1"/>
  <c r="BW68" i="2"/>
  <c r="BW135" i="2" s="1"/>
  <c r="BX68" i="2"/>
  <c r="BX135" i="2" s="1"/>
  <c r="BY68" i="2"/>
  <c r="BY135" i="2" s="1"/>
  <c r="BZ68" i="2"/>
  <c r="BZ135" i="2" s="1"/>
  <c r="CA68" i="2"/>
  <c r="CA135" i="2" s="1"/>
  <c r="CB68" i="2"/>
  <c r="CB135" i="2" s="1"/>
  <c r="CC68" i="2"/>
  <c r="CC135" i="2" s="1"/>
  <c r="CD68" i="2"/>
  <c r="CD135" i="2" s="1"/>
  <c r="CE68" i="2"/>
  <c r="CE135" i="2" s="1"/>
  <c r="CF68" i="2"/>
  <c r="CF135" i="2" s="1"/>
  <c r="CG68" i="2"/>
  <c r="CG135" i="2" s="1"/>
  <c r="CH68" i="2"/>
  <c r="CH135" i="2" s="1"/>
  <c r="CI68" i="2"/>
  <c r="CI135" i="2" s="1"/>
  <c r="CJ68" i="2"/>
  <c r="CJ135" i="2" s="1"/>
  <c r="CK68" i="2"/>
  <c r="CK135" i="2" s="1"/>
  <c r="CL68" i="2"/>
  <c r="CL135" i="2" s="1"/>
  <c r="CM68" i="2"/>
  <c r="CM135" i="2" s="1"/>
  <c r="CN68" i="2"/>
  <c r="CN135" i="2" s="1"/>
  <c r="CO68" i="2"/>
  <c r="CO135" i="2" s="1"/>
  <c r="CP68" i="2"/>
  <c r="CP135" i="2" s="1"/>
  <c r="CQ68" i="2"/>
  <c r="CQ135" i="2" s="1"/>
  <c r="CR68" i="2"/>
  <c r="CR135" i="2" s="1"/>
  <c r="CS68" i="2"/>
  <c r="CS135" i="2" s="1"/>
  <c r="CT68" i="2"/>
  <c r="CT135" i="2" s="1"/>
  <c r="CU68" i="2"/>
  <c r="CU135" i="2" s="1"/>
  <c r="CV68" i="2"/>
  <c r="CV135" i="2" s="1"/>
  <c r="CW68" i="2"/>
  <c r="CW135" i="2" s="1"/>
  <c r="CX68" i="2"/>
  <c r="CX135" i="2" s="1"/>
  <c r="CY68" i="2"/>
  <c r="CY135" i="2" s="1"/>
  <c r="CZ68" i="2"/>
  <c r="CZ135" i="2" s="1"/>
  <c r="DA68" i="2"/>
  <c r="DA135" i="2" s="1"/>
  <c r="DB68" i="2"/>
  <c r="DB135" i="2" s="1"/>
  <c r="DC68" i="2"/>
  <c r="DC135" i="2" s="1"/>
  <c r="DD68" i="2"/>
  <c r="DD135" i="2" s="1"/>
  <c r="DE68" i="2"/>
  <c r="DE135" i="2" s="1"/>
  <c r="DF68" i="2"/>
  <c r="DF135" i="2" s="1"/>
  <c r="DG68" i="2"/>
  <c r="DG135" i="2" s="1"/>
  <c r="DH68" i="2"/>
  <c r="DH135" i="2" s="1"/>
  <c r="DI68" i="2"/>
  <c r="DI135" i="2" s="1"/>
  <c r="DJ68" i="2"/>
  <c r="DJ135" i="2" s="1"/>
  <c r="DK68" i="2"/>
  <c r="DK135" i="2" s="1"/>
  <c r="DL68" i="2"/>
  <c r="DL135" i="2" s="1"/>
  <c r="DM68" i="2"/>
  <c r="DM135" i="2" s="1"/>
  <c r="DN68" i="2"/>
  <c r="DN135" i="2" s="1"/>
  <c r="DO68" i="2"/>
  <c r="DO135" i="2" s="1"/>
  <c r="DP68" i="2"/>
  <c r="DP135" i="2" s="1"/>
  <c r="DQ68" i="2"/>
  <c r="DQ135" i="2" s="1"/>
  <c r="DR68" i="2"/>
  <c r="DR135" i="2" s="1"/>
  <c r="DS68" i="2"/>
  <c r="DS135" i="2" s="1"/>
  <c r="DT68" i="2"/>
  <c r="DT135" i="2" s="1"/>
  <c r="DU68" i="2"/>
  <c r="DU135" i="2" s="1"/>
  <c r="DV68" i="2"/>
  <c r="DV135" i="2" s="1"/>
  <c r="DW68" i="2"/>
  <c r="DW135" i="2" s="1"/>
  <c r="DX68" i="2"/>
  <c r="DX135" i="2" s="1"/>
  <c r="DY68" i="2"/>
  <c r="DY135" i="2" s="1"/>
  <c r="DZ68" i="2"/>
  <c r="DZ135" i="2" s="1"/>
  <c r="EA68" i="2"/>
  <c r="EA135" i="2" s="1"/>
  <c r="EB68" i="2"/>
  <c r="EB135" i="2" s="1"/>
  <c r="EC68" i="2"/>
  <c r="EC135" i="2" s="1"/>
  <c r="ED68" i="2"/>
  <c r="ED135" i="2" s="1"/>
  <c r="EE68" i="2"/>
  <c r="EE135" i="2" s="1"/>
  <c r="EF68" i="2"/>
  <c r="EF135" i="2" s="1"/>
  <c r="EG68" i="2"/>
  <c r="EG135" i="2" s="1"/>
  <c r="EH68" i="2"/>
  <c r="EH135" i="2" s="1"/>
  <c r="EI68" i="2"/>
  <c r="EI135" i="2" s="1"/>
  <c r="EJ68" i="2"/>
  <c r="EJ135" i="2" s="1"/>
  <c r="EK68" i="2"/>
  <c r="EK135" i="2" s="1"/>
  <c r="EL68" i="2"/>
  <c r="EL135" i="2" s="1"/>
  <c r="EM68" i="2"/>
  <c r="EM135" i="2" s="1"/>
  <c r="EN68" i="2"/>
  <c r="EN135" i="2" s="1"/>
  <c r="EO68" i="2"/>
  <c r="EO135" i="2" s="1"/>
  <c r="EP68" i="2"/>
  <c r="EP135" i="2" s="1"/>
  <c r="EQ68" i="2"/>
  <c r="EQ135" i="2" s="1"/>
  <c r="ER68" i="2"/>
  <c r="ER135" i="2" s="1"/>
  <c r="ES68" i="2"/>
  <c r="ES135" i="2" s="1"/>
  <c r="ET68" i="2"/>
  <c r="ET135" i="2" s="1"/>
  <c r="EU68" i="2"/>
  <c r="EU135" i="2" s="1"/>
  <c r="EV68" i="2"/>
  <c r="EV135" i="2" s="1"/>
  <c r="EW68" i="2"/>
  <c r="EW135" i="2" s="1"/>
  <c r="EX68" i="2"/>
  <c r="EX135" i="2" s="1"/>
  <c r="EY68" i="2"/>
  <c r="EY135" i="2" s="1"/>
  <c r="EZ68" i="2"/>
  <c r="EZ135" i="2" s="1"/>
  <c r="FA68" i="2"/>
  <c r="FA135" i="2" s="1"/>
  <c r="FB68" i="2"/>
  <c r="FB135" i="2" s="1"/>
  <c r="FC68" i="2"/>
  <c r="FC135" i="2" s="1"/>
  <c r="FD68" i="2"/>
  <c r="FD135" i="2" s="1"/>
  <c r="FE68" i="2"/>
  <c r="FE135" i="2" s="1"/>
  <c r="FF68" i="2"/>
  <c r="FF135" i="2" s="1"/>
  <c r="FG68" i="2"/>
  <c r="FG135" i="2" s="1"/>
  <c r="FH68" i="2"/>
  <c r="FH135" i="2" s="1"/>
  <c r="FI68" i="2"/>
  <c r="FI135" i="2" s="1"/>
  <c r="FJ68" i="2"/>
  <c r="FJ135" i="2" s="1"/>
  <c r="FK68" i="2"/>
  <c r="FK135" i="2" s="1"/>
  <c r="FL68" i="2"/>
  <c r="FL135" i="2" s="1"/>
  <c r="FM68" i="2"/>
  <c r="FM135" i="2" s="1"/>
  <c r="FN68" i="2"/>
  <c r="FN135" i="2" s="1"/>
  <c r="FO68" i="2"/>
  <c r="FO135" i="2" s="1"/>
  <c r="FP68" i="2"/>
  <c r="FP135" i="2" s="1"/>
  <c r="FQ68" i="2"/>
  <c r="FQ135" i="2" s="1"/>
  <c r="FR68" i="2"/>
  <c r="FR135" i="2" s="1"/>
  <c r="FS68" i="2"/>
  <c r="FS135" i="2" s="1"/>
  <c r="FT68" i="2"/>
  <c r="FT135" i="2" s="1"/>
  <c r="FU68" i="2"/>
  <c r="FU135" i="2" s="1"/>
  <c r="FV68" i="2"/>
  <c r="FV135" i="2" s="1"/>
  <c r="FW68" i="2"/>
  <c r="FW135" i="2" s="1"/>
  <c r="FX68" i="2"/>
  <c r="FX135" i="2" s="1"/>
  <c r="FY68" i="2"/>
  <c r="FY135" i="2" s="1"/>
  <c r="FZ68" i="2"/>
  <c r="FZ135" i="2" s="1"/>
  <c r="GA68" i="2"/>
  <c r="GA135" i="2" s="1"/>
  <c r="GB68" i="2"/>
  <c r="GB135" i="2" s="1"/>
  <c r="G69" i="2"/>
  <c r="G136" i="2" s="1"/>
  <c r="H69" i="2"/>
  <c r="H136" i="2" s="1"/>
  <c r="I69" i="2"/>
  <c r="I136" i="2" s="1"/>
  <c r="J69" i="2"/>
  <c r="J136" i="2" s="1"/>
  <c r="K69" i="2"/>
  <c r="K136" i="2" s="1"/>
  <c r="L69" i="2"/>
  <c r="L136" i="2" s="1"/>
  <c r="M69" i="2"/>
  <c r="M136" i="2" s="1"/>
  <c r="N69" i="2"/>
  <c r="N136" i="2" s="1"/>
  <c r="O69" i="2"/>
  <c r="O136" i="2" s="1"/>
  <c r="P69" i="2"/>
  <c r="P136" i="2" s="1"/>
  <c r="Q69" i="2"/>
  <c r="Q136" i="2" s="1"/>
  <c r="R69" i="2"/>
  <c r="R136" i="2" s="1"/>
  <c r="S69" i="2"/>
  <c r="S136" i="2" s="1"/>
  <c r="T69" i="2"/>
  <c r="T136" i="2" s="1"/>
  <c r="U69" i="2"/>
  <c r="U136" i="2" s="1"/>
  <c r="V69" i="2"/>
  <c r="V136" i="2" s="1"/>
  <c r="W69" i="2"/>
  <c r="W136" i="2" s="1"/>
  <c r="X69" i="2"/>
  <c r="X136" i="2" s="1"/>
  <c r="Y69" i="2"/>
  <c r="Y136" i="2" s="1"/>
  <c r="Z69" i="2"/>
  <c r="Z136" i="2" s="1"/>
  <c r="AA69" i="2"/>
  <c r="AA136" i="2" s="1"/>
  <c r="AB69" i="2"/>
  <c r="AB136" i="2" s="1"/>
  <c r="AC69" i="2"/>
  <c r="AC136" i="2" s="1"/>
  <c r="AD69" i="2"/>
  <c r="AD136" i="2" s="1"/>
  <c r="AE69" i="2"/>
  <c r="AE136" i="2" s="1"/>
  <c r="AF69" i="2"/>
  <c r="AF136" i="2" s="1"/>
  <c r="AG69" i="2"/>
  <c r="AG136" i="2" s="1"/>
  <c r="AH69" i="2"/>
  <c r="AH136" i="2" s="1"/>
  <c r="AI69" i="2"/>
  <c r="AI136" i="2" s="1"/>
  <c r="AJ69" i="2"/>
  <c r="AJ136" i="2" s="1"/>
  <c r="AK69" i="2"/>
  <c r="AK136" i="2" s="1"/>
  <c r="AL69" i="2"/>
  <c r="AL136" i="2" s="1"/>
  <c r="AM69" i="2"/>
  <c r="AM136" i="2" s="1"/>
  <c r="AN69" i="2"/>
  <c r="AN136" i="2" s="1"/>
  <c r="AO69" i="2"/>
  <c r="AO136" i="2" s="1"/>
  <c r="AP69" i="2"/>
  <c r="AP136" i="2" s="1"/>
  <c r="AQ69" i="2"/>
  <c r="AQ136" i="2" s="1"/>
  <c r="AR69" i="2"/>
  <c r="AR136" i="2" s="1"/>
  <c r="AS69" i="2"/>
  <c r="AS136" i="2" s="1"/>
  <c r="AT69" i="2"/>
  <c r="AT136" i="2" s="1"/>
  <c r="AU69" i="2"/>
  <c r="AU136" i="2" s="1"/>
  <c r="AV69" i="2"/>
  <c r="AV136" i="2" s="1"/>
  <c r="AW69" i="2"/>
  <c r="AW136" i="2" s="1"/>
  <c r="AX69" i="2"/>
  <c r="AX136" i="2" s="1"/>
  <c r="AY69" i="2"/>
  <c r="AY136" i="2" s="1"/>
  <c r="AZ69" i="2"/>
  <c r="AZ136" i="2" s="1"/>
  <c r="BA69" i="2"/>
  <c r="BA136" i="2" s="1"/>
  <c r="BB69" i="2"/>
  <c r="BB136" i="2" s="1"/>
  <c r="BC69" i="2"/>
  <c r="BC136" i="2" s="1"/>
  <c r="BD69" i="2"/>
  <c r="BD136" i="2" s="1"/>
  <c r="BE69" i="2"/>
  <c r="BE136" i="2" s="1"/>
  <c r="BF69" i="2"/>
  <c r="BF136" i="2" s="1"/>
  <c r="BG69" i="2"/>
  <c r="BG136" i="2" s="1"/>
  <c r="BH69" i="2"/>
  <c r="BH136" i="2" s="1"/>
  <c r="BI69" i="2"/>
  <c r="BI136" i="2" s="1"/>
  <c r="BJ69" i="2"/>
  <c r="BJ136" i="2" s="1"/>
  <c r="BK69" i="2"/>
  <c r="BK136" i="2" s="1"/>
  <c r="BL69" i="2"/>
  <c r="BL136" i="2" s="1"/>
  <c r="BM69" i="2"/>
  <c r="BM136" i="2" s="1"/>
  <c r="BN69" i="2"/>
  <c r="BN136" i="2" s="1"/>
  <c r="BO69" i="2"/>
  <c r="BO136" i="2" s="1"/>
  <c r="BP69" i="2"/>
  <c r="BP136" i="2" s="1"/>
  <c r="BQ69" i="2"/>
  <c r="BQ136" i="2" s="1"/>
  <c r="BR69" i="2"/>
  <c r="BR136" i="2" s="1"/>
  <c r="BS69" i="2"/>
  <c r="BS136" i="2" s="1"/>
  <c r="BT69" i="2"/>
  <c r="BT136" i="2" s="1"/>
  <c r="BU69" i="2"/>
  <c r="BU136" i="2" s="1"/>
  <c r="BV69" i="2"/>
  <c r="BV136" i="2" s="1"/>
  <c r="BW69" i="2"/>
  <c r="BW136" i="2" s="1"/>
  <c r="BX69" i="2"/>
  <c r="BX136" i="2" s="1"/>
  <c r="BY69" i="2"/>
  <c r="BY136" i="2" s="1"/>
  <c r="BZ69" i="2"/>
  <c r="BZ136" i="2" s="1"/>
  <c r="CA69" i="2"/>
  <c r="CA136" i="2" s="1"/>
  <c r="CB69" i="2"/>
  <c r="CB136" i="2" s="1"/>
  <c r="CC69" i="2"/>
  <c r="CC136" i="2" s="1"/>
  <c r="CD69" i="2"/>
  <c r="CD136" i="2" s="1"/>
  <c r="CE69" i="2"/>
  <c r="CE136" i="2" s="1"/>
  <c r="CF69" i="2"/>
  <c r="CF136" i="2" s="1"/>
  <c r="CG69" i="2"/>
  <c r="CG136" i="2" s="1"/>
  <c r="CH69" i="2"/>
  <c r="CH136" i="2" s="1"/>
  <c r="CI69" i="2"/>
  <c r="CI136" i="2" s="1"/>
  <c r="CJ69" i="2"/>
  <c r="CJ136" i="2" s="1"/>
  <c r="CK69" i="2"/>
  <c r="CK136" i="2" s="1"/>
  <c r="CL69" i="2"/>
  <c r="CL136" i="2" s="1"/>
  <c r="CM69" i="2"/>
  <c r="CM136" i="2" s="1"/>
  <c r="CN69" i="2"/>
  <c r="CN136" i="2" s="1"/>
  <c r="CO69" i="2"/>
  <c r="CO136" i="2" s="1"/>
  <c r="CP69" i="2"/>
  <c r="CP136" i="2" s="1"/>
  <c r="CQ69" i="2"/>
  <c r="CQ136" i="2" s="1"/>
  <c r="CR69" i="2"/>
  <c r="CR136" i="2" s="1"/>
  <c r="CS69" i="2"/>
  <c r="CS136" i="2" s="1"/>
  <c r="CT69" i="2"/>
  <c r="CT136" i="2" s="1"/>
  <c r="CU69" i="2"/>
  <c r="CU136" i="2" s="1"/>
  <c r="CV69" i="2"/>
  <c r="CV136" i="2" s="1"/>
  <c r="CW69" i="2"/>
  <c r="CW136" i="2" s="1"/>
  <c r="CX69" i="2"/>
  <c r="CX136" i="2" s="1"/>
  <c r="CY69" i="2"/>
  <c r="CY136" i="2" s="1"/>
  <c r="CZ69" i="2"/>
  <c r="CZ136" i="2" s="1"/>
  <c r="DA69" i="2"/>
  <c r="DA136" i="2" s="1"/>
  <c r="DB69" i="2"/>
  <c r="DB136" i="2" s="1"/>
  <c r="DC69" i="2"/>
  <c r="DC136" i="2" s="1"/>
  <c r="DD69" i="2"/>
  <c r="DD136" i="2" s="1"/>
  <c r="DE69" i="2"/>
  <c r="DE136" i="2" s="1"/>
  <c r="DF69" i="2"/>
  <c r="DF136" i="2" s="1"/>
  <c r="DG69" i="2"/>
  <c r="DG136" i="2" s="1"/>
  <c r="DH69" i="2"/>
  <c r="DH136" i="2" s="1"/>
  <c r="DI69" i="2"/>
  <c r="DI136" i="2" s="1"/>
  <c r="DJ69" i="2"/>
  <c r="DJ136" i="2" s="1"/>
  <c r="DK69" i="2"/>
  <c r="DK136" i="2" s="1"/>
  <c r="DL69" i="2"/>
  <c r="DL136" i="2" s="1"/>
  <c r="DM69" i="2"/>
  <c r="DM136" i="2" s="1"/>
  <c r="DN69" i="2"/>
  <c r="DN136" i="2" s="1"/>
  <c r="DO69" i="2"/>
  <c r="DO136" i="2" s="1"/>
  <c r="DP69" i="2"/>
  <c r="DP136" i="2" s="1"/>
  <c r="DQ69" i="2"/>
  <c r="DQ136" i="2" s="1"/>
  <c r="DR69" i="2"/>
  <c r="DR136" i="2" s="1"/>
  <c r="DS69" i="2"/>
  <c r="DS136" i="2" s="1"/>
  <c r="DT69" i="2"/>
  <c r="DT136" i="2" s="1"/>
  <c r="DU69" i="2"/>
  <c r="DU136" i="2" s="1"/>
  <c r="DV69" i="2"/>
  <c r="DV136" i="2" s="1"/>
  <c r="DW69" i="2"/>
  <c r="DW136" i="2" s="1"/>
  <c r="DX69" i="2"/>
  <c r="DX136" i="2" s="1"/>
  <c r="DY69" i="2"/>
  <c r="DY136" i="2" s="1"/>
  <c r="DZ69" i="2"/>
  <c r="DZ136" i="2" s="1"/>
  <c r="EA69" i="2"/>
  <c r="EA136" i="2" s="1"/>
  <c r="EB69" i="2"/>
  <c r="EB136" i="2" s="1"/>
  <c r="EC69" i="2"/>
  <c r="EC136" i="2" s="1"/>
  <c r="ED69" i="2"/>
  <c r="ED136" i="2" s="1"/>
  <c r="EE69" i="2"/>
  <c r="EE136" i="2" s="1"/>
  <c r="EF69" i="2"/>
  <c r="EF136" i="2" s="1"/>
  <c r="EG69" i="2"/>
  <c r="EG136" i="2" s="1"/>
  <c r="EH69" i="2"/>
  <c r="EH136" i="2" s="1"/>
  <c r="EI69" i="2"/>
  <c r="EI136" i="2" s="1"/>
  <c r="EJ69" i="2"/>
  <c r="EJ136" i="2" s="1"/>
  <c r="EK69" i="2"/>
  <c r="EK136" i="2" s="1"/>
  <c r="EL69" i="2"/>
  <c r="EL136" i="2" s="1"/>
  <c r="EM69" i="2"/>
  <c r="EM136" i="2" s="1"/>
  <c r="EN69" i="2"/>
  <c r="EN136" i="2" s="1"/>
  <c r="EO69" i="2"/>
  <c r="EO136" i="2" s="1"/>
  <c r="EP69" i="2"/>
  <c r="EP136" i="2" s="1"/>
  <c r="EQ69" i="2"/>
  <c r="EQ136" i="2" s="1"/>
  <c r="ER69" i="2"/>
  <c r="ER136" i="2" s="1"/>
  <c r="ES69" i="2"/>
  <c r="ES136" i="2" s="1"/>
  <c r="ET69" i="2"/>
  <c r="ET136" i="2" s="1"/>
  <c r="EU69" i="2"/>
  <c r="EU136" i="2" s="1"/>
  <c r="EV69" i="2"/>
  <c r="EV136" i="2" s="1"/>
  <c r="EW69" i="2"/>
  <c r="EW136" i="2" s="1"/>
  <c r="EX69" i="2"/>
  <c r="EX136" i="2" s="1"/>
  <c r="EY69" i="2"/>
  <c r="EY136" i="2" s="1"/>
  <c r="EZ69" i="2"/>
  <c r="EZ136" i="2" s="1"/>
  <c r="FA69" i="2"/>
  <c r="FA136" i="2" s="1"/>
  <c r="FB69" i="2"/>
  <c r="FB136" i="2" s="1"/>
  <c r="FC69" i="2"/>
  <c r="FC136" i="2" s="1"/>
  <c r="FD69" i="2"/>
  <c r="FD136" i="2" s="1"/>
  <c r="FE69" i="2"/>
  <c r="FE136" i="2" s="1"/>
  <c r="FF69" i="2"/>
  <c r="FF136" i="2" s="1"/>
  <c r="FG69" i="2"/>
  <c r="FG136" i="2" s="1"/>
  <c r="FH69" i="2"/>
  <c r="FH136" i="2" s="1"/>
  <c r="FI69" i="2"/>
  <c r="FI136" i="2" s="1"/>
  <c r="FJ69" i="2"/>
  <c r="FJ136" i="2" s="1"/>
  <c r="FK69" i="2"/>
  <c r="FK136" i="2" s="1"/>
  <c r="FL69" i="2"/>
  <c r="FL136" i="2" s="1"/>
  <c r="FM69" i="2"/>
  <c r="FM136" i="2" s="1"/>
  <c r="FN69" i="2"/>
  <c r="FN136" i="2" s="1"/>
  <c r="FO69" i="2"/>
  <c r="FO136" i="2" s="1"/>
  <c r="FP69" i="2"/>
  <c r="FP136" i="2" s="1"/>
  <c r="FQ69" i="2"/>
  <c r="FQ136" i="2" s="1"/>
  <c r="FR69" i="2"/>
  <c r="FR136" i="2" s="1"/>
  <c r="FS69" i="2"/>
  <c r="FS136" i="2" s="1"/>
  <c r="FT69" i="2"/>
  <c r="FT136" i="2" s="1"/>
  <c r="FU69" i="2"/>
  <c r="FU136" i="2" s="1"/>
  <c r="FV69" i="2"/>
  <c r="FV136" i="2" s="1"/>
  <c r="FW69" i="2"/>
  <c r="FW136" i="2" s="1"/>
  <c r="FX69" i="2"/>
  <c r="FX136" i="2" s="1"/>
  <c r="FY69" i="2"/>
  <c r="FY136" i="2" s="1"/>
  <c r="FZ69" i="2"/>
  <c r="FZ136" i="2" s="1"/>
  <c r="GA69" i="2"/>
  <c r="GA136" i="2" s="1"/>
  <c r="GB69" i="2"/>
  <c r="GB136" i="2" s="1"/>
  <c r="G70" i="2"/>
  <c r="G137" i="2" s="1"/>
  <c r="H70" i="2"/>
  <c r="H137" i="2" s="1"/>
  <c r="I70" i="2"/>
  <c r="I137" i="2" s="1"/>
  <c r="J70" i="2"/>
  <c r="J137" i="2" s="1"/>
  <c r="K70" i="2"/>
  <c r="K137" i="2" s="1"/>
  <c r="L70" i="2"/>
  <c r="L137" i="2" s="1"/>
  <c r="M70" i="2"/>
  <c r="M137" i="2" s="1"/>
  <c r="N70" i="2"/>
  <c r="N137" i="2" s="1"/>
  <c r="O70" i="2"/>
  <c r="O137" i="2" s="1"/>
  <c r="P70" i="2"/>
  <c r="P137" i="2" s="1"/>
  <c r="Q70" i="2"/>
  <c r="Q137" i="2" s="1"/>
  <c r="R70" i="2"/>
  <c r="R137" i="2" s="1"/>
  <c r="S70" i="2"/>
  <c r="S137" i="2" s="1"/>
  <c r="T70" i="2"/>
  <c r="T137" i="2" s="1"/>
  <c r="U70" i="2"/>
  <c r="U137" i="2" s="1"/>
  <c r="V70" i="2"/>
  <c r="V137" i="2" s="1"/>
  <c r="W70" i="2"/>
  <c r="W137" i="2" s="1"/>
  <c r="X70" i="2"/>
  <c r="X137" i="2" s="1"/>
  <c r="Y70" i="2"/>
  <c r="Y137" i="2" s="1"/>
  <c r="Z70" i="2"/>
  <c r="Z137" i="2" s="1"/>
  <c r="AA70" i="2"/>
  <c r="AA137" i="2" s="1"/>
  <c r="AB70" i="2"/>
  <c r="AB137" i="2" s="1"/>
  <c r="AC70" i="2"/>
  <c r="AC137" i="2" s="1"/>
  <c r="AD70" i="2"/>
  <c r="AD137" i="2" s="1"/>
  <c r="AE70" i="2"/>
  <c r="AE137" i="2" s="1"/>
  <c r="AF70" i="2"/>
  <c r="AF137" i="2" s="1"/>
  <c r="AG70" i="2"/>
  <c r="AG137" i="2" s="1"/>
  <c r="AH70" i="2"/>
  <c r="AH137" i="2" s="1"/>
  <c r="AI70" i="2"/>
  <c r="AI137" i="2" s="1"/>
  <c r="AJ70" i="2"/>
  <c r="AJ137" i="2" s="1"/>
  <c r="AK70" i="2"/>
  <c r="AK137" i="2" s="1"/>
  <c r="AL70" i="2"/>
  <c r="AL137" i="2" s="1"/>
  <c r="AM70" i="2"/>
  <c r="AM137" i="2" s="1"/>
  <c r="AN70" i="2"/>
  <c r="AN137" i="2" s="1"/>
  <c r="AO70" i="2"/>
  <c r="AO137" i="2" s="1"/>
  <c r="AP70" i="2"/>
  <c r="AP137" i="2" s="1"/>
  <c r="AQ70" i="2"/>
  <c r="AQ137" i="2" s="1"/>
  <c r="AR70" i="2"/>
  <c r="AR137" i="2" s="1"/>
  <c r="AS70" i="2"/>
  <c r="AS137" i="2" s="1"/>
  <c r="AT70" i="2"/>
  <c r="AT137" i="2" s="1"/>
  <c r="AU70" i="2"/>
  <c r="AU137" i="2" s="1"/>
  <c r="AV70" i="2"/>
  <c r="AV137" i="2" s="1"/>
  <c r="AW70" i="2"/>
  <c r="AW137" i="2" s="1"/>
  <c r="AX70" i="2"/>
  <c r="AX137" i="2" s="1"/>
  <c r="AY70" i="2"/>
  <c r="AY137" i="2" s="1"/>
  <c r="AZ70" i="2"/>
  <c r="AZ137" i="2" s="1"/>
  <c r="BA70" i="2"/>
  <c r="BA137" i="2" s="1"/>
  <c r="BB70" i="2"/>
  <c r="BB137" i="2" s="1"/>
  <c r="BC70" i="2"/>
  <c r="BC137" i="2" s="1"/>
  <c r="BD70" i="2"/>
  <c r="BD137" i="2" s="1"/>
  <c r="BE70" i="2"/>
  <c r="BE137" i="2" s="1"/>
  <c r="BF70" i="2"/>
  <c r="BF137" i="2" s="1"/>
  <c r="BG70" i="2"/>
  <c r="BG137" i="2" s="1"/>
  <c r="BH70" i="2"/>
  <c r="BH137" i="2" s="1"/>
  <c r="BI70" i="2"/>
  <c r="BI137" i="2" s="1"/>
  <c r="BJ70" i="2"/>
  <c r="BJ137" i="2" s="1"/>
  <c r="BK70" i="2"/>
  <c r="BK137" i="2" s="1"/>
  <c r="BL70" i="2"/>
  <c r="BL137" i="2" s="1"/>
  <c r="BM70" i="2"/>
  <c r="BM137" i="2" s="1"/>
  <c r="BN70" i="2"/>
  <c r="BN137" i="2" s="1"/>
  <c r="BO70" i="2"/>
  <c r="BO137" i="2" s="1"/>
  <c r="BP70" i="2"/>
  <c r="BP137" i="2" s="1"/>
  <c r="BQ70" i="2"/>
  <c r="BQ137" i="2" s="1"/>
  <c r="BR70" i="2"/>
  <c r="BR137" i="2" s="1"/>
  <c r="BS70" i="2"/>
  <c r="BS137" i="2" s="1"/>
  <c r="BT70" i="2"/>
  <c r="BT137" i="2" s="1"/>
  <c r="BU70" i="2"/>
  <c r="BU137" i="2" s="1"/>
  <c r="BV70" i="2"/>
  <c r="BV137" i="2" s="1"/>
  <c r="BW70" i="2"/>
  <c r="BW137" i="2" s="1"/>
  <c r="BX70" i="2"/>
  <c r="BX137" i="2" s="1"/>
  <c r="BY70" i="2"/>
  <c r="BY137" i="2" s="1"/>
  <c r="BZ70" i="2"/>
  <c r="BZ137" i="2" s="1"/>
  <c r="CA70" i="2"/>
  <c r="CA137" i="2" s="1"/>
  <c r="CB70" i="2"/>
  <c r="CB137" i="2" s="1"/>
  <c r="CC70" i="2"/>
  <c r="CC137" i="2" s="1"/>
  <c r="CD70" i="2"/>
  <c r="CD137" i="2" s="1"/>
  <c r="CE70" i="2"/>
  <c r="CE137" i="2" s="1"/>
  <c r="CF70" i="2"/>
  <c r="CF137" i="2" s="1"/>
  <c r="CG70" i="2"/>
  <c r="CG137" i="2" s="1"/>
  <c r="CH70" i="2"/>
  <c r="CH137" i="2" s="1"/>
  <c r="CI70" i="2"/>
  <c r="CI137" i="2" s="1"/>
  <c r="CJ70" i="2"/>
  <c r="CJ137" i="2" s="1"/>
  <c r="CK70" i="2"/>
  <c r="CK137" i="2" s="1"/>
  <c r="CL70" i="2"/>
  <c r="CL137" i="2" s="1"/>
  <c r="CM70" i="2"/>
  <c r="CM137" i="2" s="1"/>
  <c r="CN70" i="2"/>
  <c r="CN137" i="2" s="1"/>
  <c r="CO70" i="2"/>
  <c r="CO137" i="2" s="1"/>
  <c r="CP70" i="2"/>
  <c r="CP137" i="2" s="1"/>
  <c r="CQ70" i="2"/>
  <c r="CQ137" i="2" s="1"/>
  <c r="CR70" i="2"/>
  <c r="CR137" i="2" s="1"/>
  <c r="CS70" i="2"/>
  <c r="CS137" i="2" s="1"/>
  <c r="CT70" i="2"/>
  <c r="CT137" i="2" s="1"/>
  <c r="CU70" i="2"/>
  <c r="CU137" i="2" s="1"/>
  <c r="CV70" i="2"/>
  <c r="CV137" i="2" s="1"/>
  <c r="CW70" i="2"/>
  <c r="CW137" i="2" s="1"/>
  <c r="CX70" i="2"/>
  <c r="CX137" i="2" s="1"/>
  <c r="CY70" i="2"/>
  <c r="CY137" i="2" s="1"/>
  <c r="CZ70" i="2"/>
  <c r="CZ137" i="2" s="1"/>
  <c r="DA70" i="2"/>
  <c r="DA137" i="2" s="1"/>
  <c r="DB70" i="2"/>
  <c r="DB137" i="2" s="1"/>
  <c r="DC70" i="2"/>
  <c r="DC137" i="2" s="1"/>
  <c r="DD70" i="2"/>
  <c r="DD137" i="2" s="1"/>
  <c r="DE70" i="2"/>
  <c r="DE137" i="2" s="1"/>
  <c r="DF70" i="2"/>
  <c r="DF137" i="2" s="1"/>
  <c r="DG70" i="2"/>
  <c r="DG137" i="2" s="1"/>
  <c r="DH70" i="2"/>
  <c r="DH137" i="2" s="1"/>
  <c r="DI70" i="2"/>
  <c r="DI137" i="2" s="1"/>
  <c r="DJ70" i="2"/>
  <c r="DJ137" i="2" s="1"/>
  <c r="DK70" i="2"/>
  <c r="DK137" i="2" s="1"/>
  <c r="DL70" i="2"/>
  <c r="DL137" i="2" s="1"/>
  <c r="DM70" i="2"/>
  <c r="DM137" i="2" s="1"/>
  <c r="DN70" i="2"/>
  <c r="DN137" i="2" s="1"/>
  <c r="DO70" i="2"/>
  <c r="DO137" i="2" s="1"/>
  <c r="DP70" i="2"/>
  <c r="DP137" i="2" s="1"/>
  <c r="DQ70" i="2"/>
  <c r="DQ137" i="2" s="1"/>
  <c r="DR70" i="2"/>
  <c r="DR137" i="2" s="1"/>
  <c r="DS70" i="2"/>
  <c r="DS137" i="2" s="1"/>
  <c r="DT70" i="2"/>
  <c r="DT137" i="2" s="1"/>
  <c r="DU70" i="2"/>
  <c r="DU137" i="2" s="1"/>
  <c r="DV70" i="2"/>
  <c r="DV137" i="2" s="1"/>
  <c r="DW70" i="2"/>
  <c r="DW137" i="2" s="1"/>
  <c r="DX70" i="2"/>
  <c r="DX137" i="2" s="1"/>
  <c r="DY70" i="2"/>
  <c r="DY137" i="2" s="1"/>
  <c r="DZ70" i="2"/>
  <c r="DZ137" i="2" s="1"/>
  <c r="EA70" i="2"/>
  <c r="EA137" i="2" s="1"/>
  <c r="EB70" i="2"/>
  <c r="EB137" i="2" s="1"/>
  <c r="EC70" i="2"/>
  <c r="EC137" i="2" s="1"/>
  <c r="ED70" i="2"/>
  <c r="ED137" i="2" s="1"/>
  <c r="EE70" i="2"/>
  <c r="EE137" i="2" s="1"/>
  <c r="EF70" i="2"/>
  <c r="EF137" i="2" s="1"/>
  <c r="EG70" i="2"/>
  <c r="EG137" i="2" s="1"/>
  <c r="EH70" i="2"/>
  <c r="EH137" i="2" s="1"/>
  <c r="EI70" i="2"/>
  <c r="EI137" i="2" s="1"/>
  <c r="EJ70" i="2"/>
  <c r="EJ137" i="2" s="1"/>
  <c r="EK70" i="2"/>
  <c r="EK137" i="2" s="1"/>
  <c r="EL70" i="2"/>
  <c r="EL137" i="2" s="1"/>
  <c r="EM70" i="2"/>
  <c r="EM137" i="2" s="1"/>
  <c r="EN70" i="2"/>
  <c r="EN137" i="2" s="1"/>
  <c r="EO70" i="2"/>
  <c r="EO137" i="2" s="1"/>
  <c r="EP70" i="2"/>
  <c r="EP137" i="2" s="1"/>
  <c r="EQ70" i="2"/>
  <c r="EQ137" i="2" s="1"/>
  <c r="ER70" i="2"/>
  <c r="ER137" i="2" s="1"/>
  <c r="ES70" i="2"/>
  <c r="ES137" i="2" s="1"/>
  <c r="ET70" i="2"/>
  <c r="ET137" i="2" s="1"/>
  <c r="EU70" i="2"/>
  <c r="EU137" i="2" s="1"/>
  <c r="EV70" i="2"/>
  <c r="EV137" i="2" s="1"/>
  <c r="EW70" i="2"/>
  <c r="EW137" i="2" s="1"/>
  <c r="EX70" i="2"/>
  <c r="EX137" i="2" s="1"/>
  <c r="EY70" i="2"/>
  <c r="EY137" i="2" s="1"/>
  <c r="EZ70" i="2"/>
  <c r="EZ137" i="2" s="1"/>
  <c r="FA70" i="2"/>
  <c r="FA137" i="2" s="1"/>
  <c r="FB70" i="2"/>
  <c r="FB137" i="2" s="1"/>
  <c r="FC70" i="2"/>
  <c r="FC137" i="2" s="1"/>
  <c r="FD70" i="2"/>
  <c r="FD137" i="2" s="1"/>
  <c r="FE70" i="2"/>
  <c r="FE137" i="2" s="1"/>
  <c r="FF70" i="2"/>
  <c r="FF137" i="2" s="1"/>
  <c r="FG70" i="2"/>
  <c r="FG137" i="2" s="1"/>
  <c r="FH70" i="2"/>
  <c r="FH137" i="2" s="1"/>
  <c r="FI70" i="2"/>
  <c r="FI137" i="2" s="1"/>
  <c r="FJ70" i="2"/>
  <c r="FJ137" i="2" s="1"/>
  <c r="FK70" i="2"/>
  <c r="FK137" i="2" s="1"/>
  <c r="FL70" i="2"/>
  <c r="FL137" i="2" s="1"/>
  <c r="FM70" i="2"/>
  <c r="FM137" i="2" s="1"/>
  <c r="FN70" i="2"/>
  <c r="FN137" i="2" s="1"/>
  <c r="FO70" i="2"/>
  <c r="FO137" i="2" s="1"/>
  <c r="FP70" i="2"/>
  <c r="FP137" i="2" s="1"/>
  <c r="FQ70" i="2"/>
  <c r="FQ137" i="2" s="1"/>
  <c r="FR70" i="2"/>
  <c r="FR137" i="2" s="1"/>
  <c r="FS70" i="2"/>
  <c r="FS137" i="2" s="1"/>
  <c r="FT70" i="2"/>
  <c r="FT137" i="2" s="1"/>
  <c r="FU70" i="2"/>
  <c r="FU137" i="2" s="1"/>
  <c r="FV70" i="2"/>
  <c r="FV137" i="2" s="1"/>
  <c r="FW70" i="2"/>
  <c r="FW137" i="2" s="1"/>
  <c r="FX70" i="2"/>
  <c r="FX137" i="2" s="1"/>
  <c r="FY70" i="2"/>
  <c r="FY137" i="2" s="1"/>
  <c r="FZ70" i="2"/>
  <c r="FZ137" i="2" s="1"/>
  <c r="GA70" i="2"/>
  <c r="GA137" i="2" s="1"/>
  <c r="GB70" i="2"/>
  <c r="GB137" i="2" s="1"/>
  <c r="G71" i="2"/>
  <c r="G138" i="2" s="1"/>
  <c r="H71" i="2"/>
  <c r="H138" i="2" s="1"/>
  <c r="I71" i="2"/>
  <c r="I138" i="2" s="1"/>
  <c r="J71" i="2"/>
  <c r="J138" i="2" s="1"/>
  <c r="K71" i="2"/>
  <c r="K138" i="2" s="1"/>
  <c r="L71" i="2"/>
  <c r="L138" i="2" s="1"/>
  <c r="M71" i="2"/>
  <c r="M138" i="2" s="1"/>
  <c r="N71" i="2"/>
  <c r="N138" i="2" s="1"/>
  <c r="O71" i="2"/>
  <c r="O138" i="2" s="1"/>
  <c r="P71" i="2"/>
  <c r="P138" i="2" s="1"/>
  <c r="Q71" i="2"/>
  <c r="Q138" i="2" s="1"/>
  <c r="R71" i="2"/>
  <c r="R138" i="2" s="1"/>
  <c r="S71" i="2"/>
  <c r="S138" i="2" s="1"/>
  <c r="T71" i="2"/>
  <c r="T138" i="2" s="1"/>
  <c r="U71" i="2"/>
  <c r="U138" i="2" s="1"/>
  <c r="V71" i="2"/>
  <c r="V138" i="2" s="1"/>
  <c r="W71" i="2"/>
  <c r="W138" i="2" s="1"/>
  <c r="X71" i="2"/>
  <c r="X138" i="2" s="1"/>
  <c r="Y71" i="2"/>
  <c r="Y138" i="2" s="1"/>
  <c r="Z71" i="2"/>
  <c r="Z138" i="2" s="1"/>
  <c r="AA71" i="2"/>
  <c r="AA138" i="2" s="1"/>
  <c r="AB71" i="2"/>
  <c r="AB138" i="2" s="1"/>
  <c r="AC71" i="2"/>
  <c r="AC138" i="2" s="1"/>
  <c r="AD71" i="2"/>
  <c r="AD138" i="2" s="1"/>
  <c r="AE71" i="2"/>
  <c r="AE138" i="2" s="1"/>
  <c r="AF71" i="2"/>
  <c r="AF138" i="2" s="1"/>
  <c r="AG71" i="2"/>
  <c r="AG138" i="2" s="1"/>
  <c r="AH71" i="2"/>
  <c r="AH138" i="2" s="1"/>
  <c r="AI71" i="2"/>
  <c r="AI138" i="2" s="1"/>
  <c r="AJ71" i="2"/>
  <c r="AJ138" i="2" s="1"/>
  <c r="AK71" i="2"/>
  <c r="AK138" i="2" s="1"/>
  <c r="AL71" i="2"/>
  <c r="AL138" i="2" s="1"/>
  <c r="AM71" i="2"/>
  <c r="AM138" i="2" s="1"/>
  <c r="AN71" i="2"/>
  <c r="AN138" i="2" s="1"/>
  <c r="AO71" i="2"/>
  <c r="AO138" i="2" s="1"/>
  <c r="AP71" i="2"/>
  <c r="AP138" i="2" s="1"/>
  <c r="AQ71" i="2"/>
  <c r="AQ138" i="2" s="1"/>
  <c r="AR71" i="2"/>
  <c r="AR138" i="2" s="1"/>
  <c r="AS71" i="2"/>
  <c r="AS138" i="2" s="1"/>
  <c r="AT71" i="2"/>
  <c r="AT138" i="2" s="1"/>
  <c r="AU71" i="2"/>
  <c r="AU138" i="2" s="1"/>
  <c r="AV71" i="2"/>
  <c r="AV138" i="2" s="1"/>
  <c r="AW71" i="2"/>
  <c r="AW138" i="2" s="1"/>
  <c r="AX71" i="2"/>
  <c r="AX138" i="2" s="1"/>
  <c r="AY71" i="2"/>
  <c r="AY138" i="2" s="1"/>
  <c r="AZ71" i="2"/>
  <c r="AZ138" i="2" s="1"/>
  <c r="BA71" i="2"/>
  <c r="BA138" i="2" s="1"/>
  <c r="BB71" i="2"/>
  <c r="BB138" i="2" s="1"/>
  <c r="BC71" i="2"/>
  <c r="BC138" i="2" s="1"/>
  <c r="BD71" i="2"/>
  <c r="BD138" i="2" s="1"/>
  <c r="BE71" i="2"/>
  <c r="BE138" i="2" s="1"/>
  <c r="BF71" i="2"/>
  <c r="BF138" i="2" s="1"/>
  <c r="BG71" i="2"/>
  <c r="BG138" i="2" s="1"/>
  <c r="BH71" i="2"/>
  <c r="BH138" i="2" s="1"/>
  <c r="BI71" i="2"/>
  <c r="BI138" i="2" s="1"/>
  <c r="BJ71" i="2"/>
  <c r="BJ138" i="2" s="1"/>
  <c r="BK71" i="2"/>
  <c r="BK138" i="2" s="1"/>
  <c r="BL71" i="2"/>
  <c r="BL138" i="2" s="1"/>
  <c r="BM71" i="2"/>
  <c r="BM138" i="2" s="1"/>
  <c r="BN71" i="2"/>
  <c r="BN138" i="2" s="1"/>
  <c r="BO71" i="2"/>
  <c r="BO138" i="2" s="1"/>
  <c r="BP71" i="2"/>
  <c r="BP138" i="2" s="1"/>
  <c r="BQ71" i="2"/>
  <c r="BQ138" i="2" s="1"/>
  <c r="BR71" i="2"/>
  <c r="BR138" i="2" s="1"/>
  <c r="BS71" i="2"/>
  <c r="BS138" i="2" s="1"/>
  <c r="BT71" i="2"/>
  <c r="BT138" i="2" s="1"/>
  <c r="BU71" i="2"/>
  <c r="BU138" i="2" s="1"/>
  <c r="BV71" i="2"/>
  <c r="BV138" i="2" s="1"/>
  <c r="BW71" i="2"/>
  <c r="BW138" i="2" s="1"/>
  <c r="BX71" i="2"/>
  <c r="BX138" i="2" s="1"/>
  <c r="BY71" i="2"/>
  <c r="BY138" i="2" s="1"/>
  <c r="BZ71" i="2"/>
  <c r="BZ138" i="2" s="1"/>
  <c r="CA71" i="2"/>
  <c r="CA138" i="2" s="1"/>
  <c r="CB71" i="2"/>
  <c r="CB138" i="2" s="1"/>
  <c r="CC71" i="2"/>
  <c r="CC138" i="2" s="1"/>
  <c r="CD71" i="2"/>
  <c r="CD138" i="2" s="1"/>
  <c r="CE71" i="2"/>
  <c r="CE138" i="2" s="1"/>
  <c r="CF71" i="2"/>
  <c r="CF138" i="2" s="1"/>
  <c r="CG71" i="2"/>
  <c r="CG138" i="2" s="1"/>
  <c r="CH71" i="2"/>
  <c r="CH138" i="2" s="1"/>
  <c r="CI71" i="2"/>
  <c r="CI138" i="2" s="1"/>
  <c r="CJ71" i="2"/>
  <c r="CJ138" i="2" s="1"/>
  <c r="CK71" i="2"/>
  <c r="CK138" i="2" s="1"/>
  <c r="CL71" i="2"/>
  <c r="CL138" i="2" s="1"/>
  <c r="CM71" i="2"/>
  <c r="CM138" i="2" s="1"/>
  <c r="CN71" i="2"/>
  <c r="CN138" i="2" s="1"/>
  <c r="CO71" i="2"/>
  <c r="CO138" i="2" s="1"/>
  <c r="CP71" i="2"/>
  <c r="CP138" i="2" s="1"/>
  <c r="CQ71" i="2"/>
  <c r="CQ138" i="2" s="1"/>
  <c r="CR71" i="2"/>
  <c r="CR138" i="2" s="1"/>
  <c r="CS71" i="2"/>
  <c r="CS138" i="2" s="1"/>
  <c r="CT71" i="2"/>
  <c r="CT138" i="2" s="1"/>
  <c r="CU71" i="2"/>
  <c r="CU138" i="2" s="1"/>
  <c r="CV71" i="2"/>
  <c r="CV138" i="2" s="1"/>
  <c r="CW71" i="2"/>
  <c r="CW138" i="2" s="1"/>
  <c r="CX71" i="2"/>
  <c r="CX138" i="2" s="1"/>
  <c r="CY71" i="2"/>
  <c r="CY138" i="2" s="1"/>
  <c r="CZ71" i="2"/>
  <c r="CZ138" i="2" s="1"/>
  <c r="DA71" i="2"/>
  <c r="DA138" i="2" s="1"/>
  <c r="DB71" i="2"/>
  <c r="DB138" i="2" s="1"/>
  <c r="DC71" i="2"/>
  <c r="DC138" i="2" s="1"/>
  <c r="DD71" i="2"/>
  <c r="DD138" i="2" s="1"/>
  <c r="DE71" i="2"/>
  <c r="DE138" i="2" s="1"/>
  <c r="DF71" i="2"/>
  <c r="DF138" i="2" s="1"/>
  <c r="DG71" i="2"/>
  <c r="DG138" i="2" s="1"/>
  <c r="DH71" i="2"/>
  <c r="DH138" i="2" s="1"/>
  <c r="DI71" i="2"/>
  <c r="DI138" i="2" s="1"/>
  <c r="DJ71" i="2"/>
  <c r="DJ138" i="2" s="1"/>
  <c r="DK71" i="2"/>
  <c r="DK138" i="2" s="1"/>
  <c r="DL71" i="2"/>
  <c r="DL138" i="2" s="1"/>
  <c r="DM71" i="2"/>
  <c r="DM138" i="2" s="1"/>
  <c r="DN71" i="2"/>
  <c r="DN138" i="2" s="1"/>
  <c r="DO71" i="2"/>
  <c r="DO138" i="2" s="1"/>
  <c r="DP71" i="2"/>
  <c r="DP138" i="2" s="1"/>
  <c r="DQ71" i="2"/>
  <c r="DQ138" i="2" s="1"/>
  <c r="DR71" i="2"/>
  <c r="DR138" i="2" s="1"/>
  <c r="DS71" i="2"/>
  <c r="DS138" i="2" s="1"/>
  <c r="DT71" i="2"/>
  <c r="DT138" i="2" s="1"/>
  <c r="DU71" i="2"/>
  <c r="DU138" i="2" s="1"/>
  <c r="DV71" i="2"/>
  <c r="DV138" i="2" s="1"/>
  <c r="DW71" i="2"/>
  <c r="DW138" i="2" s="1"/>
  <c r="DX71" i="2"/>
  <c r="DX138" i="2" s="1"/>
  <c r="DY71" i="2"/>
  <c r="DY138" i="2" s="1"/>
  <c r="DZ71" i="2"/>
  <c r="DZ138" i="2" s="1"/>
  <c r="EA71" i="2"/>
  <c r="EA138" i="2" s="1"/>
  <c r="EB71" i="2"/>
  <c r="EB138" i="2" s="1"/>
  <c r="EC71" i="2"/>
  <c r="EC138" i="2" s="1"/>
  <c r="ED71" i="2"/>
  <c r="ED138" i="2" s="1"/>
  <c r="EE71" i="2"/>
  <c r="EE138" i="2" s="1"/>
  <c r="EF71" i="2"/>
  <c r="EF138" i="2" s="1"/>
  <c r="EG71" i="2"/>
  <c r="EG138" i="2" s="1"/>
  <c r="EH71" i="2"/>
  <c r="EH138" i="2" s="1"/>
  <c r="EI71" i="2"/>
  <c r="EI138" i="2" s="1"/>
  <c r="EJ71" i="2"/>
  <c r="EJ138" i="2" s="1"/>
  <c r="EK71" i="2"/>
  <c r="EK138" i="2" s="1"/>
  <c r="EL71" i="2"/>
  <c r="EL138" i="2" s="1"/>
  <c r="EM71" i="2"/>
  <c r="EM138" i="2" s="1"/>
  <c r="EN71" i="2"/>
  <c r="EN138" i="2" s="1"/>
  <c r="EO71" i="2"/>
  <c r="EO138" i="2" s="1"/>
  <c r="EP71" i="2"/>
  <c r="EP138" i="2" s="1"/>
  <c r="EQ71" i="2"/>
  <c r="EQ138" i="2" s="1"/>
  <c r="ER71" i="2"/>
  <c r="ER138" i="2" s="1"/>
  <c r="ES71" i="2"/>
  <c r="ES138" i="2" s="1"/>
  <c r="ET71" i="2"/>
  <c r="ET138" i="2" s="1"/>
  <c r="EU71" i="2"/>
  <c r="EU138" i="2" s="1"/>
  <c r="EV71" i="2"/>
  <c r="EV138" i="2" s="1"/>
  <c r="EW71" i="2"/>
  <c r="EW138" i="2" s="1"/>
  <c r="EX71" i="2"/>
  <c r="EX138" i="2" s="1"/>
  <c r="EY71" i="2"/>
  <c r="EY138" i="2" s="1"/>
  <c r="EZ71" i="2"/>
  <c r="EZ138" i="2" s="1"/>
  <c r="FA71" i="2"/>
  <c r="FA138" i="2" s="1"/>
  <c r="FB71" i="2"/>
  <c r="FB138" i="2" s="1"/>
  <c r="FC71" i="2"/>
  <c r="FC138" i="2" s="1"/>
  <c r="FD71" i="2"/>
  <c r="FD138" i="2" s="1"/>
  <c r="FE71" i="2"/>
  <c r="FE138" i="2" s="1"/>
  <c r="FF71" i="2"/>
  <c r="FF138" i="2" s="1"/>
  <c r="FG71" i="2"/>
  <c r="FG138" i="2" s="1"/>
  <c r="FH71" i="2"/>
  <c r="FH138" i="2" s="1"/>
  <c r="FI71" i="2"/>
  <c r="FI138" i="2" s="1"/>
  <c r="FJ71" i="2"/>
  <c r="FJ138" i="2" s="1"/>
  <c r="FK71" i="2"/>
  <c r="FK138" i="2" s="1"/>
  <c r="FL71" i="2"/>
  <c r="FL138" i="2" s="1"/>
  <c r="FM71" i="2"/>
  <c r="FM138" i="2" s="1"/>
  <c r="FN71" i="2"/>
  <c r="FN138" i="2" s="1"/>
  <c r="FO71" i="2"/>
  <c r="FO138" i="2" s="1"/>
  <c r="FP71" i="2"/>
  <c r="FP138" i="2" s="1"/>
  <c r="FQ71" i="2"/>
  <c r="FQ138" i="2" s="1"/>
  <c r="FR71" i="2"/>
  <c r="FR138" i="2" s="1"/>
  <c r="FS71" i="2"/>
  <c r="FS138" i="2" s="1"/>
  <c r="FT71" i="2"/>
  <c r="FT138" i="2" s="1"/>
  <c r="FU71" i="2"/>
  <c r="FU138" i="2" s="1"/>
  <c r="FV71" i="2"/>
  <c r="FV138" i="2" s="1"/>
  <c r="FW71" i="2"/>
  <c r="FW138" i="2" s="1"/>
  <c r="FX71" i="2"/>
  <c r="FX138" i="2" s="1"/>
  <c r="FY71" i="2"/>
  <c r="FY138" i="2" s="1"/>
  <c r="FZ71" i="2"/>
  <c r="FZ138" i="2" s="1"/>
  <c r="GA71" i="2"/>
  <c r="GA138" i="2" s="1"/>
  <c r="GB71" i="2"/>
  <c r="GB138" i="2" s="1"/>
  <c r="G72" i="2"/>
  <c r="G139" i="2" s="1"/>
  <c r="H72" i="2"/>
  <c r="H139" i="2" s="1"/>
  <c r="I72" i="2"/>
  <c r="I139" i="2" s="1"/>
  <c r="J72" i="2"/>
  <c r="J139" i="2" s="1"/>
  <c r="K72" i="2"/>
  <c r="K139" i="2" s="1"/>
  <c r="L72" i="2"/>
  <c r="L139" i="2" s="1"/>
  <c r="M72" i="2"/>
  <c r="M139" i="2" s="1"/>
  <c r="N72" i="2"/>
  <c r="N139" i="2" s="1"/>
  <c r="O72" i="2"/>
  <c r="O139" i="2" s="1"/>
  <c r="P72" i="2"/>
  <c r="P139" i="2" s="1"/>
  <c r="Q72" i="2"/>
  <c r="Q139" i="2" s="1"/>
  <c r="R72" i="2"/>
  <c r="R139" i="2" s="1"/>
  <c r="S72" i="2"/>
  <c r="S139" i="2" s="1"/>
  <c r="T72" i="2"/>
  <c r="T139" i="2" s="1"/>
  <c r="U72" i="2"/>
  <c r="U139" i="2" s="1"/>
  <c r="V72" i="2"/>
  <c r="V139" i="2" s="1"/>
  <c r="W72" i="2"/>
  <c r="W139" i="2" s="1"/>
  <c r="X72" i="2"/>
  <c r="X139" i="2" s="1"/>
  <c r="Y72" i="2"/>
  <c r="Y139" i="2" s="1"/>
  <c r="Z72" i="2"/>
  <c r="Z139" i="2" s="1"/>
  <c r="AA72" i="2"/>
  <c r="AA139" i="2" s="1"/>
  <c r="AB72" i="2"/>
  <c r="AB139" i="2" s="1"/>
  <c r="AC72" i="2"/>
  <c r="AC139" i="2" s="1"/>
  <c r="AD72" i="2"/>
  <c r="AD139" i="2" s="1"/>
  <c r="AE72" i="2"/>
  <c r="AE139" i="2" s="1"/>
  <c r="AF72" i="2"/>
  <c r="AF139" i="2" s="1"/>
  <c r="AG72" i="2"/>
  <c r="AG139" i="2" s="1"/>
  <c r="AH72" i="2"/>
  <c r="AH139" i="2" s="1"/>
  <c r="AI72" i="2"/>
  <c r="AI139" i="2" s="1"/>
  <c r="AJ72" i="2"/>
  <c r="AJ139" i="2" s="1"/>
  <c r="AK72" i="2"/>
  <c r="AK139" i="2" s="1"/>
  <c r="AL72" i="2"/>
  <c r="AL139" i="2" s="1"/>
  <c r="AM72" i="2"/>
  <c r="AM139" i="2" s="1"/>
  <c r="AN72" i="2"/>
  <c r="AN139" i="2" s="1"/>
  <c r="AO72" i="2"/>
  <c r="AO139" i="2" s="1"/>
  <c r="AP72" i="2"/>
  <c r="AP139" i="2" s="1"/>
  <c r="AQ72" i="2"/>
  <c r="AQ139" i="2" s="1"/>
  <c r="AR72" i="2"/>
  <c r="AR139" i="2" s="1"/>
  <c r="AS72" i="2"/>
  <c r="AS139" i="2" s="1"/>
  <c r="AT72" i="2"/>
  <c r="AT139" i="2" s="1"/>
  <c r="AU72" i="2"/>
  <c r="AU139" i="2" s="1"/>
  <c r="AV72" i="2"/>
  <c r="AV139" i="2" s="1"/>
  <c r="AW72" i="2"/>
  <c r="AW139" i="2" s="1"/>
  <c r="AX72" i="2"/>
  <c r="AX139" i="2" s="1"/>
  <c r="AY72" i="2"/>
  <c r="AY139" i="2" s="1"/>
  <c r="AZ72" i="2"/>
  <c r="AZ139" i="2" s="1"/>
  <c r="BA72" i="2"/>
  <c r="BA139" i="2" s="1"/>
  <c r="BB72" i="2"/>
  <c r="BB139" i="2" s="1"/>
  <c r="BC72" i="2"/>
  <c r="BC139" i="2" s="1"/>
  <c r="BD72" i="2"/>
  <c r="BD139" i="2" s="1"/>
  <c r="BE72" i="2"/>
  <c r="BE139" i="2" s="1"/>
  <c r="BF72" i="2"/>
  <c r="BF139" i="2" s="1"/>
  <c r="BG72" i="2"/>
  <c r="BG139" i="2" s="1"/>
  <c r="BH72" i="2"/>
  <c r="BH139" i="2" s="1"/>
  <c r="BI72" i="2"/>
  <c r="BI139" i="2" s="1"/>
  <c r="BJ72" i="2"/>
  <c r="BJ139" i="2" s="1"/>
  <c r="BK72" i="2"/>
  <c r="BK139" i="2" s="1"/>
  <c r="BL72" i="2"/>
  <c r="BL139" i="2" s="1"/>
  <c r="BM72" i="2"/>
  <c r="BM139" i="2" s="1"/>
  <c r="BN72" i="2"/>
  <c r="BN139" i="2" s="1"/>
  <c r="BO72" i="2"/>
  <c r="BO139" i="2" s="1"/>
  <c r="BP72" i="2"/>
  <c r="BP139" i="2" s="1"/>
  <c r="BQ72" i="2"/>
  <c r="BQ139" i="2" s="1"/>
  <c r="BR72" i="2"/>
  <c r="BR139" i="2" s="1"/>
  <c r="BS72" i="2"/>
  <c r="BS139" i="2" s="1"/>
  <c r="BT72" i="2"/>
  <c r="BT139" i="2" s="1"/>
  <c r="BU72" i="2"/>
  <c r="BU139" i="2" s="1"/>
  <c r="BV72" i="2"/>
  <c r="BV139" i="2" s="1"/>
  <c r="BW72" i="2"/>
  <c r="BW139" i="2" s="1"/>
  <c r="BX72" i="2"/>
  <c r="BX139" i="2" s="1"/>
  <c r="BY72" i="2"/>
  <c r="BY139" i="2" s="1"/>
  <c r="BZ72" i="2"/>
  <c r="BZ139" i="2" s="1"/>
  <c r="CA72" i="2"/>
  <c r="CA139" i="2" s="1"/>
  <c r="CB72" i="2"/>
  <c r="CB139" i="2" s="1"/>
  <c r="CC72" i="2"/>
  <c r="CC139" i="2" s="1"/>
  <c r="CD72" i="2"/>
  <c r="CD139" i="2" s="1"/>
  <c r="CE72" i="2"/>
  <c r="CE139" i="2" s="1"/>
  <c r="CF72" i="2"/>
  <c r="CF139" i="2" s="1"/>
  <c r="CG72" i="2"/>
  <c r="CG139" i="2" s="1"/>
  <c r="CH72" i="2"/>
  <c r="CH139" i="2" s="1"/>
  <c r="CI72" i="2"/>
  <c r="CI139" i="2" s="1"/>
  <c r="CJ72" i="2"/>
  <c r="CJ139" i="2" s="1"/>
  <c r="CK72" i="2"/>
  <c r="CK139" i="2" s="1"/>
  <c r="CL72" i="2"/>
  <c r="CL139" i="2" s="1"/>
  <c r="CM72" i="2"/>
  <c r="CM139" i="2" s="1"/>
  <c r="CN72" i="2"/>
  <c r="CN139" i="2" s="1"/>
  <c r="CO72" i="2"/>
  <c r="CO139" i="2" s="1"/>
  <c r="CP72" i="2"/>
  <c r="CP139" i="2" s="1"/>
  <c r="CQ72" i="2"/>
  <c r="CQ139" i="2" s="1"/>
  <c r="CR72" i="2"/>
  <c r="CR139" i="2" s="1"/>
  <c r="CS72" i="2"/>
  <c r="CS139" i="2" s="1"/>
  <c r="CT72" i="2"/>
  <c r="CT139" i="2" s="1"/>
  <c r="CU72" i="2"/>
  <c r="CU139" i="2" s="1"/>
  <c r="CV72" i="2"/>
  <c r="CV139" i="2" s="1"/>
  <c r="CW72" i="2"/>
  <c r="CW139" i="2" s="1"/>
  <c r="CX72" i="2"/>
  <c r="CX139" i="2" s="1"/>
  <c r="CY72" i="2"/>
  <c r="CY139" i="2" s="1"/>
  <c r="CZ72" i="2"/>
  <c r="CZ139" i="2" s="1"/>
  <c r="DA72" i="2"/>
  <c r="DA139" i="2" s="1"/>
  <c r="DB72" i="2"/>
  <c r="DB139" i="2" s="1"/>
  <c r="DC72" i="2"/>
  <c r="DC139" i="2" s="1"/>
  <c r="DD72" i="2"/>
  <c r="DD139" i="2" s="1"/>
  <c r="DE72" i="2"/>
  <c r="DE139" i="2" s="1"/>
  <c r="DF72" i="2"/>
  <c r="DF139" i="2" s="1"/>
  <c r="DG72" i="2"/>
  <c r="DG139" i="2" s="1"/>
  <c r="DH72" i="2"/>
  <c r="DH139" i="2" s="1"/>
  <c r="DI72" i="2"/>
  <c r="DI139" i="2" s="1"/>
  <c r="DJ72" i="2"/>
  <c r="DJ139" i="2" s="1"/>
  <c r="DK72" i="2"/>
  <c r="DK139" i="2" s="1"/>
  <c r="DL72" i="2"/>
  <c r="DL139" i="2" s="1"/>
  <c r="DM72" i="2"/>
  <c r="DM139" i="2" s="1"/>
  <c r="DN72" i="2"/>
  <c r="DN139" i="2" s="1"/>
  <c r="DO72" i="2"/>
  <c r="DO139" i="2" s="1"/>
  <c r="DP72" i="2"/>
  <c r="DP139" i="2" s="1"/>
  <c r="DQ72" i="2"/>
  <c r="DQ139" i="2" s="1"/>
  <c r="DR72" i="2"/>
  <c r="DR139" i="2" s="1"/>
  <c r="DS72" i="2"/>
  <c r="DS139" i="2" s="1"/>
  <c r="DT72" i="2"/>
  <c r="DT139" i="2" s="1"/>
  <c r="DU72" i="2"/>
  <c r="DU139" i="2" s="1"/>
  <c r="DV72" i="2"/>
  <c r="DV139" i="2" s="1"/>
  <c r="DW72" i="2"/>
  <c r="DW139" i="2" s="1"/>
  <c r="DX72" i="2"/>
  <c r="DX139" i="2" s="1"/>
  <c r="DY72" i="2"/>
  <c r="DY139" i="2" s="1"/>
  <c r="DZ72" i="2"/>
  <c r="DZ139" i="2" s="1"/>
  <c r="EA72" i="2"/>
  <c r="EA139" i="2" s="1"/>
  <c r="EB72" i="2"/>
  <c r="EB139" i="2" s="1"/>
  <c r="EC72" i="2"/>
  <c r="EC139" i="2" s="1"/>
  <c r="ED72" i="2"/>
  <c r="ED139" i="2" s="1"/>
  <c r="EE72" i="2"/>
  <c r="EE139" i="2" s="1"/>
  <c r="EF72" i="2"/>
  <c r="EF139" i="2" s="1"/>
  <c r="EG72" i="2"/>
  <c r="EG139" i="2" s="1"/>
  <c r="EH72" i="2"/>
  <c r="EH139" i="2" s="1"/>
  <c r="EI72" i="2"/>
  <c r="EI139" i="2" s="1"/>
  <c r="EJ72" i="2"/>
  <c r="EJ139" i="2" s="1"/>
  <c r="EK72" i="2"/>
  <c r="EK139" i="2" s="1"/>
  <c r="EL72" i="2"/>
  <c r="EL139" i="2" s="1"/>
  <c r="EM72" i="2"/>
  <c r="EM139" i="2" s="1"/>
  <c r="EN72" i="2"/>
  <c r="EN139" i="2" s="1"/>
  <c r="EO72" i="2"/>
  <c r="EO139" i="2" s="1"/>
  <c r="EP72" i="2"/>
  <c r="EP139" i="2" s="1"/>
  <c r="EQ72" i="2"/>
  <c r="EQ139" i="2" s="1"/>
  <c r="ER72" i="2"/>
  <c r="ER139" i="2" s="1"/>
  <c r="ES72" i="2"/>
  <c r="ES139" i="2" s="1"/>
  <c r="ET72" i="2"/>
  <c r="ET139" i="2" s="1"/>
  <c r="EU72" i="2"/>
  <c r="EU139" i="2" s="1"/>
  <c r="EV72" i="2"/>
  <c r="EV139" i="2" s="1"/>
  <c r="EW72" i="2"/>
  <c r="EW139" i="2" s="1"/>
  <c r="EX72" i="2"/>
  <c r="EX139" i="2" s="1"/>
  <c r="EY72" i="2"/>
  <c r="EY139" i="2" s="1"/>
  <c r="EZ72" i="2"/>
  <c r="EZ139" i="2" s="1"/>
  <c r="FA72" i="2"/>
  <c r="FA139" i="2" s="1"/>
  <c r="FB72" i="2"/>
  <c r="FB139" i="2" s="1"/>
  <c r="FC72" i="2"/>
  <c r="FC139" i="2" s="1"/>
  <c r="FD72" i="2"/>
  <c r="FD139" i="2" s="1"/>
  <c r="FE72" i="2"/>
  <c r="FE139" i="2" s="1"/>
  <c r="FF72" i="2"/>
  <c r="FF139" i="2" s="1"/>
  <c r="FG72" i="2"/>
  <c r="FG139" i="2" s="1"/>
  <c r="FH72" i="2"/>
  <c r="FH139" i="2" s="1"/>
  <c r="FI72" i="2"/>
  <c r="FI139" i="2" s="1"/>
  <c r="FJ72" i="2"/>
  <c r="FJ139" i="2" s="1"/>
  <c r="FK72" i="2"/>
  <c r="FK139" i="2" s="1"/>
  <c r="FL72" i="2"/>
  <c r="FL139" i="2" s="1"/>
  <c r="FM72" i="2"/>
  <c r="FM139" i="2" s="1"/>
  <c r="FN72" i="2"/>
  <c r="FN139" i="2" s="1"/>
  <c r="FO72" i="2"/>
  <c r="FO139" i="2" s="1"/>
  <c r="FP72" i="2"/>
  <c r="FP139" i="2" s="1"/>
  <c r="FQ72" i="2"/>
  <c r="FQ139" i="2" s="1"/>
  <c r="FR72" i="2"/>
  <c r="FR139" i="2" s="1"/>
  <c r="FS72" i="2"/>
  <c r="FS139" i="2" s="1"/>
  <c r="FT72" i="2"/>
  <c r="FT139" i="2" s="1"/>
  <c r="FU72" i="2"/>
  <c r="FU139" i="2" s="1"/>
  <c r="FV72" i="2"/>
  <c r="FV139" i="2" s="1"/>
  <c r="FW72" i="2"/>
  <c r="FW139" i="2" s="1"/>
  <c r="FX72" i="2"/>
  <c r="FX139" i="2" s="1"/>
  <c r="FY72" i="2"/>
  <c r="FY139" i="2" s="1"/>
  <c r="FZ72" i="2"/>
  <c r="FZ139" i="2" s="1"/>
  <c r="GA72" i="2"/>
  <c r="GA139" i="2" s="1"/>
  <c r="GB72" i="2"/>
  <c r="GB139" i="2" s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53" i="2"/>
  <c r="E49" i="2"/>
  <c r="F49" i="2"/>
  <c r="G49" i="2"/>
  <c r="G141" i="8" s="1"/>
  <c r="H49" i="2"/>
  <c r="H141" i="8" s="1"/>
  <c r="I49" i="2"/>
  <c r="I141" i="8" s="1"/>
  <c r="J49" i="2"/>
  <c r="J141" i="8" s="1"/>
  <c r="K49" i="2"/>
  <c r="K141" i="8" s="1"/>
  <c r="L49" i="2"/>
  <c r="L141" i="8" s="1"/>
  <c r="M49" i="2"/>
  <c r="M141" i="8" s="1"/>
  <c r="N49" i="2"/>
  <c r="N141" i="8" s="1"/>
  <c r="O49" i="2"/>
  <c r="O141" i="8" s="1"/>
  <c r="P49" i="2"/>
  <c r="P141" i="8" s="1"/>
  <c r="Q49" i="2"/>
  <c r="Q141" i="8" s="1"/>
  <c r="R49" i="2"/>
  <c r="R141" i="8" s="1"/>
  <c r="S49" i="2"/>
  <c r="S141" i="8" s="1"/>
  <c r="T49" i="2"/>
  <c r="T141" i="8" s="1"/>
  <c r="U49" i="2"/>
  <c r="U141" i="8" s="1"/>
  <c r="V49" i="2"/>
  <c r="V141" i="8" s="1"/>
  <c r="W49" i="2"/>
  <c r="W141" i="8" s="1"/>
  <c r="X49" i="2"/>
  <c r="X141" i="8" s="1"/>
  <c r="Y49" i="2"/>
  <c r="Y141" i="8" s="1"/>
  <c r="Z49" i="2"/>
  <c r="Z141" i="8" s="1"/>
  <c r="AA49" i="2"/>
  <c r="AA141" i="8" s="1"/>
  <c r="AB49" i="2"/>
  <c r="AB141" i="8" s="1"/>
  <c r="AC49" i="2"/>
  <c r="AC141" i="8" s="1"/>
  <c r="AD49" i="2"/>
  <c r="AD141" i="8" s="1"/>
  <c r="AE49" i="2"/>
  <c r="AE141" i="8" s="1"/>
  <c r="AF49" i="2"/>
  <c r="AF141" i="8" s="1"/>
  <c r="AG49" i="2"/>
  <c r="AG141" i="8" s="1"/>
  <c r="AH49" i="2"/>
  <c r="AH141" i="8" s="1"/>
  <c r="AI49" i="2"/>
  <c r="AI141" i="8" s="1"/>
  <c r="AJ49" i="2"/>
  <c r="AJ141" i="8" s="1"/>
  <c r="AK49" i="2"/>
  <c r="AK141" i="8" s="1"/>
  <c r="AL49" i="2"/>
  <c r="AL141" i="8" s="1"/>
  <c r="AM49" i="2"/>
  <c r="AM141" i="8" s="1"/>
  <c r="AN49" i="2"/>
  <c r="AN141" i="8" s="1"/>
  <c r="AO49" i="2"/>
  <c r="AO141" i="8" s="1"/>
  <c r="AP49" i="2"/>
  <c r="AP141" i="8" s="1"/>
  <c r="AQ49" i="2"/>
  <c r="AQ141" i="8" s="1"/>
  <c r="AR49" i="2"/>
  <c r="AR141" i="8" s="1"/>
  <c r="AS49" i="2"/>
  <c r="AS141" i="8" s="1"/>
  <c r="AT49" i="2"/>
  <c r="AT141" i="8" s="1"/>
  <c r="AU49" i="2"/>
  <c r="AU141" i="8" s="1"/>
  <c r="AV49" i="2"/>
  <c r="AV141" i="8" s="1"/>
  <c r="AW49" i="2"/>
  <c r="AW141" i="8" s="1"/>
  <c r="AX49" i="2"/>
  <c r="AX141" i="8" s="1"/>
  <c r="AY49" i="2"/>
  <c r="AY141" i="8" s="1"/>
  <c r="AZ49" i="2"/>
  <c r="AZ141" i="8" s="1"/>
  <c r="BA49" i="2"/>
  <c r="BA141" i="8" s="1"/>
  <c r="BB49" i="2"/>
  <c r="BB141" i="8" s="1"/>
  <c r="BC49" i="2"/>
  <c r="BC141" i="8" s="1"/>
  <c r="BD49" i="2"/>
  <c r="BD141" i="8" s="1"/>
  <c r="BE49" i="2"/>
  <c r="BE141" i="8" s="1"/>
  <c r="BF49" i="2"/>
  <c r="BF141" i="8" s="1"/>
  <c r="BG49" i="2"/>
  <c r="BG141" i="8" s="1"/>
  <c r="BH49" i="2"/>
  <c r="BH141" i="8" s="1"/>
  <c r="BI49" i="2"/>
  <c r="BI141" i="8" s="1"/>
  <c r="BJ49" i="2"/>
  <c r="BJ141" i="8" s="1"/>
  <c r="BK49" i="2"/>
  <c r="BK141" i="8" s="1"/>
  <c r="BL49" i="2"/>
  <c r="BL141" i="8" s="1"/>
  <c r="BM49" i="2"/>
  <c r="BM141" i="8" s="1"/>
  <c r="BN49" i="2"/>
  <c r="BN141" i="8" s="1"/>
  <c r="BO49" i="2"/>
  <c r="BO141" i="8" s="1"/>
  <c r="BP49" i="2"/>
  <c r="BP141" i="8" s="1"/>
  <c r="BQ49" i="2"/>
  <c r="BQ141" i="8" s="1"/>
  <c r="BR49" i="2"/>
  <c r="BR141" i="8" s="1"/>
  <c r="BS49" i="2"/>
  <c r="BS141" i="8" s="1"/>
  <c r="BT49" i="2"/>
  <c r="BT141" i="8" s="1"/>
  <c r="BU49" i="2"/>
  <c r="BU141" i="8" s="1"/>
  <c r="BV49" i="2"/>
  <c r="BV141" i="8" s="1"/>
  <c r="BW49" i="2"/>
  <c r="BW141" i="8" s="1"/>
  <c r="BX49" i="2"/>
  <c r="BX141" i="8" s="1"/>
  <c r="BY49" i="2"/>
  <c r="BY141" i="8" s="1"/>
  <c r="BZ49" i="2"/>
  <c r="BZ141" i="8" s="1"/>
  <c r="CA49" i="2"/>
  <c r="CA141" i="8" s="1"/>
  <c r="CB49" i="2"/>
  <c r="CB141" i="8" s="1"/>
  <c r="CC49" i="2"/>
  <c r="CC141" i="8" s="1"/>
  <c r="CD49" i="2"/>
  <c r="CD141" i="8" s="1"/>
  <c r="CE49" i="2"/>
  <c r="CE141" i="8" s="1"/>
  <c r="CF49" i="2"/>
  <c r="CF141" i="8" s="1"/>
  <c r="CG49" i="2"/>
  <c r="CG141" i="8" s="1"/>
  <c r="CH49" i="2"/>
  <c r="CH141" i="8" s="1"/>
  <c r="CI49" i="2"/>
  <c r="CI141" i="8" s="1"/>
  <c r="CJ49" i="2"/>
  <c r="CJ141" i="8" s="1"/>
  <c r="CK49" i="2"/>
  <c r="CK141" i="8" s="1"/>
  <c r="CL49" i="2"/>
  <c r="CL141" i="8" s="1"/>
  <c r="CM49" i="2"/>
  <c r="CM141" i="8" s="1"/>
  <c r="CN49" i="2"/>
  <c r="CN141" i="8" s="1"/>
  <c r="CO49" i="2"/>
  <c r="CO141" i="8" s="1"/>
  <c r="CP49" i="2"/>
  <c r="CP141" i="8" s="1"/>
  <c r="CQ49" i="2"/>
  <c r="CQ141" i="8" s="1"/>
  <c r="CR49" i="2"/>
  <c r="CR141" i="8" s="1"/>
  <c r="CS49" i="2"/>
  <c r="CS141" i="8" s="1"/>
  <c r="CT49" i="2"/>
  <c r="CT141" i="8" s="1"/>
  <c r="CU49" i="2"/>
  <c r="CU141" i="8" s="1"/>
  <c r="CV49" i="2"/>
  <c r="CV141" i="8" s="1"/>
  <c r="CW49" i="2"/>
  <c r="CW141" i="8" s="1"/>
  <c r="CX49" i="2"/>
  <c r="CX141" i="8" s="1"/>
  <c r="CY49" i="2"/>
  <c r="CY141" i="8" s="1"/>
  <c r="CZ49" i="2"/>
  <c r="CZ141" i="8" s="1"/>
  <c r="DA49" i="2"/>
  <c r="DA141" i="8" s="1"/>
  <c r="DB49" i="2"/>
  <c r="DB141" i="8" s="1"/>
  <c r="DC49" i="2"/>
  <c r="DC141" i="8" s="1"/>
  <c r="DD49" i="2"/>
  <c r="DD141" i="8" s="1"/>
  <c r="DE49" i="2"/>
  <c r="DE141" i="8" s="1"/>
  <c r="DF49" i="2"/>
  <c r="DF141" i="8" s="1"/>
  <c r="DG49" i="2"/>
  <c r="DG141" i="8" s="1"/>
  <c r="DH49" i="2"/>
  <c r="DH141" i="8" s="1"/>
  <c r="DI49" i="2"/>
  <c r="DI141" i="8" s="1"/>
  <c r="DJ49" i="2"/>
  <c r="DJ141" i="8" s="1"/>
  <c r="DK49" i="2"/>
  <c r="DK141" i="8" s="1"/>
  <c r="DL49" i="2"/>
  <c r="DL141" i="8" s="1"/>
  <c r="DM49" i="2"/>
  <c r="DM141" i="8" s="1"/>
  <c r="DN49" i="2"/>
  <c r="DN141" i="8" s="1"/>
  <c r="DO49" i="2"/>
  <c r="DO141" i="8" s="1"/>
  <c r="DP49" i="2"/>
  <c r="DP141" i="8" s="1"/>
  <c r="DQ49" i="2"/>
  <c r="DQ141" i="8" s="1"/>
  <c r="DR49" i="2"/>
  <c r="DR141" i="8" s="1"/>
  <c r="DS49" i="2"/>
  <c r="DS141" i="8" s="1"/>
  <c r="DT49" i="2"/>
  <c r="DT141" i="8" s="1"/>
  <c r="DU49" i="2"/>
  <c r="DU141" i="8" s="1"/>
  <c r="DV49" i="2"/>
  <c r="DV141" i="8" s="1"/>
  <c r="DW49" i="2"/>
  <c r="DW141" i="8" s="1"/>
  <c r="DX49" i="2"/>
  <c r="DX141" i="8" s="1"/>
  <c r="DY49" i="2"/>
  <c r="DY141" i="8" s="1"/>
  <c r="DZ49" i="2"/>
  <c r="DZ141" i="8" s="1"/>
  <c r="EA49" i="2"/>
  <c r="EA141" i="8" s="1"/>
  <c r="EB49" i="2"/>
  <c r="EB141" i="8" s="1"/>
  <c r="EC49" i="2"/>
  <c r="EC141" i="8" s="1"/>
  <c r="ED49" i="2"/>
  <c r="ED141" i="8" s="1"/>
  <c r="EE49" i="2"/>
  <c r="EE141" i="8" s="1"/>
  <c r="EF49" i="2"/>
  <c r="EF141" i="8" s="1"/>
  <c r="EG49" i="2"/>
  <c r="EG141" i="8" s="1"/>
  <c r="EH49" i="2"/>
  <c r="EH141" i="8" s="1"/>
  <c r="EI49" i="2"/>
  <c r="EI141" i="8" s="1"/>
  <c r="EJ49" i="2"/>
  <c r="EJ141" i="8" s="1"/>
  <c r="EK49" i="2"/>
  <c r="EK141" i="8" s="1"/>
  <c r="EL49" i="2"/>
  <c r="EL141" i="8" s="1"/>
  <c r="EM49" i="2"/>
  <c r="EM141" i="8" s="1"/>
  <c r="EN49" i="2"/>
  <c r="EN141" i="8" s="1"/>
  <c r="EO49" i="2"/>
  <c r="EO141" i="8" s="1"/>
  <c r="EP49" i="2"/>
  <c r="EP141" i="8" s="1"/>
  <c r="EQ49" i="2"/>
  <c r="EQ141" i="8" s="1"/>
  <c r="ER49" i="2"/>
  <c r="ER141" i="8" s="1"/>
  <c r="ES49" i="2"/>
  <c r="ES141" i="8" s="1"/>
  <c r="ET49" i="2"/>
  <c r="ET141" i="8" s="1"/>
  <c r="EU49" i="2"/>
  <c r="EU141" i="8" s="1"/>
  <c r="EV49" i="2"/>
  <c r="EV141" i="8" s="1"/>
  <c r="EW49" i="2"/>
  <c r="EW141" i="8" s="1"/>
  <c r="EX49" i="2"/>
  <c r="EX141" i="8" s="1"/>
  <c r="EY49" i="2"/>
  <c r="EY141" i="8" s="1"/>
  <c r="EZ49" i="2"/>
  <c r="EZ141" i="8" s="1"/>
  <c r="FA49" i="2"/>
  <c r="FA141" i="8" s="1"/>
  <c r="FB49" i="2"/>
  <c r="FB141" i="8" s="1"/>
  <c r="FC49" i="2"/>
  <c r="FC141" i="8" s="1"/>
  <c r="FD49" i="2"/>
  <c r="FD141" i="8" s="1"/>
  <c r="FE49" i="2"/>
  <c r="FE141" i="8" s="1"/>
  <c r="FF49" i="2"/>
  <c r="FF141" i="8" s="1"/>
  <c r="FG49" i="2"/>
  <c r="FG141" i="8" s="1"/>
  <c r="FH49" i="2"/>
  <c r="FH141" i="8" s="1"/>
  <c r="FI49" i="2"/>
  <c r="FI141" i="8" s="1"/>
  <c r="FJ49" i="2"/>
  <c r="FJ141" i="8" s="1"/>
  <c r="FK49" i="2"/>
  <c r="FK141" i="8" s="1"/>
  <c r="FL49" i="2"/>
  <c r="FL141" i="8" s="1"/>
  <c r="FM49" i="2"/>
  <c r="FM141" i="8" s="1"/>
  <c r="FN49" i="2"/>
  <c r="FN141" i="8" s="1"/>
  <c r="FO49" i="2"/>
  <c r="FO141" i="8" s="1"/>
  <c r="FP49" i="2"/>
  <c r="FP141" i="8" s="1"/>
  <c r="FQ49" i="2"/>
  <c r="FQ141" i="8" s="1"/>
  <c r="FR49" i="2"/>
  <c r="FR141" i="8" s="1"/>
  <c r="FS49" i="2"/>
  <c r="FS141" i="8" s="1"/>
  <c r="FT49" i="2"/>
  <c r="FT141" i="8" s="1"/>
  <c r="FU49" i="2"/>
  <c r="FU141" i="8" s="1"/>
  <c r="FV49" i="2"/>
  <c r="FV141" i="8" s="1"/>
  <c r="FW49" i="2"/>
  <c r="FW141" i="8" s="1"/>
  <c r="FX49" i="2"/>
  <c r="FX141" i="8" s="1"/>
  <c r="FY49" i="2"/>
  <c r="FY141" i="8" s="1"/>
  <c r="FZ49" i="2"/>
  <c r="FZ141" i="8" s="1"/>
  <c r="GA49" i="2"/>
  <c r="GA141" i="8" s="1"/>
  <c r="GB49" i="2"/>
  <c r="GB141" i="8" s="1"/>
  <c r="D49" i="2"/>
  <c r="E48" i="2"/>
  <c r="F48" i="2"/>
  <c r="G48" i="2"/>
  <c r="H48" i="2"/>
  <c r="I48" i="2"/>
  <c r="J48" i="2"/>
  <c r="K48" i="2"/>
  <c r="L48" i="2"/>
  <c r="M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EF48" i="2"/>
  <c r="EG48" i="2"/>
  <c r="EH48" i="2"/>
  <c r="EI48" i="2"/>
  <c r="EJ48" i="2"/>
  <c r="EK48" i="2"/>
  <c r="EL48" i="2"/>
  <c r="EM48" i="2"/>
  <c r="EN48" i="2"/>
  <c r="EO48" i="2"/>
  <c r="EP48" i="2"/>
  <c r="EQ48" i="2"/>
  <c r="ER48" i="2"/>
  <c r="ES48" i="2"/>
  <c r="ET48" i="2"/>
  <c r="EU48" i="2"/>
  <c r="EV48" i="2"/>
  <c r="EW48" i="2"/>
  <c r="EX48" i="2"/>
  <c r="EY48" i="2"/>
  <c r="EZ48" i="2"/>
  <c r="FA48" i="2"/>
  <c r="FB48" i="2"/>
  <c r="FC48" i="2"/>
  <c r="FD48" i="2"/>
  <c r="FE48" i="2"/>
  <c r="FF48" i="2"/>
  <c r="FG48" i="2"/>
  <c r="FH48" i="2"/>
  <c r="FI48" i="2"/>
  <c r="FJ48" i="2"/>
  <c r="FK48" i="2"/>
  <c r="FL48" i="2"/>
  <c r="FM48" i="2"/>
  <c r="FN48" i="2"/>
  <c r="FO48" i="2"/>
  <c r="FP48" i="2"/>
  <c r="FQ48" i="2"/>
  <c r="FR48" i="2"/>
  <c r="FS48" i="2"/>
  <c r="FT48" i="2"/>
  <c r="FU48" i="2"/>
  <c r="FV48" i="2"/>
  <c r="FW48" i="2"/>
  <c r="FX48" i="2"/>
  <c r="FY48" i="2"/>
  <c r="FZ48" i="2"/>
  <c r="GA48" i="2"/>
  <c r="GB48" i="2"/>
  <c r="D48" i="2"/>
  <c r="I45" i="5" l="1"/>
  <c r="K45" i="5" s="1"/>
  <c r="H43" i="5"/>
  <c r="H42" i="5"/>
  <c r="M45" i="5"/>
  <c r="O45" i="5" s="1"/>
  <c r="M43" i="5"/>
  <c r="AD42" i="5"/>
  <c r="AC43" i="5"/>
  <c r="AD43" i="5"/>
  <c r="E137" i="11"/>
  <c r="E45" i="5"/>
  <c r="G45" i="5" s="1"/>
  <c r="F136" i="11"/>
  <c r="H136" i="11" s="1"/>
  <c r="E135" i="11"/>
  <c r="E138" i="11"/>
  <c r="F138" i="11"/>
  <c r="H138" i="11" s="1"/>
  <c r="AC45" i="5"/>
  <c r="AF45" i="5" s="1"/>
  <c r="AH45" i="5" s="1"/>
  <c r="F135" i="11"/>
  <c r="H135" i="11" s="1"/>
  <c r="F137" i="11"/>
  <c r="H137" i="11" s="1"/>
  <c r="AD45" i="5"/>
  <c r="E136" i="11"/>
  <c r="GC76" i="2"/>
  <c r="AC16" i="5"/>
  <c r="D43" i="5"/>
  <c r="D42" i="5"/>
  <c r="Q45" i="5"/>
  <c r="S45" i="5" s="1"/>
  <c r="P42" i="5"/>
  <c r="P43" i="5"/>
  <c r="AB136" i="11"/>
  <c r="AD136" i="11" s="1"/>
  <c r="X45" i="5"/>
  <c r="AA137" i="11"/>
  <c r="AA138" i="11"/>
  <c r="AA135" i="11"/>
  <c r="AB138" i="11"/>
  <c r="AD138" i="11" s="1"/>
  <c r="AB135" i="11"/>
  <c r="AD135" i="11" s="1"/>
  <c r="AA136" i="11"/>
  <c r="AB137" i="11"/>
  <c r="AD137" i="11" s="1"/>
  <c r="W43" i="5"/>
  <c r="W42" i="5"/>
  <c r="T115" i="11"/>
  <c r="T117" i="11"/>
  <c r="T118" i="11"/>
  <c r="I43" i="5"/>
  <c r="I42" i="5" s="1"/>
  <c r="I41" i="5" s="1"/>
  <c r="O43" i="5"/>
  <c r="L43" i="5"/>
  <c r="L42" i="5"/>
  <c r="GC75" i="2"/>
  <c r="AD40" i="5"/>
  <c r="AD36" i="5"/>
  <c r="AD32" i="5"/>
  <c r="AD28" i="5"/>
  <c r="AD24" i="5"/>
  <c r="AD20" i="5"/>
  <c r="AD15" i="5"/>
  <c r="AD39" i="5"/>
  <c r="AD35" i="5"/>
  <c r="AD31" i="5"/>
  <c r="AD27" i="5"/>
  <c r="AD23" i="5"/>
  <c r="AD19" i="5"/>
  <c r="AD16" i="5"/>
  <c r="AD38" i="5"/>
  <c r="AD34" i="5"/>
  <c r="AD30" i="5"/>
  <c r="AD26" i="5"/>
  <c r="AD22" i="5"/>
  <c r="AD18" i="5"/>
  <c r="AD41" i="5"/>
  <c r="AD37" i="5"/>
  <c r="AD33" i="5"/>
  <c r="AD29" i="5"/>
  <c r="AD25" i="5"/>
  <c r="AD21" i="5"/>
  <c r="AD17" i="5"/>
  <c r="AC23" i="5"/>
  <c r="AC39" i="5"/>
  <c r="AC17" i="5"/>
  <c r="AC33" i="5"/>
  <c r="AC38" i="5"/>
  <c r="AC28" i="5"/>
  <c r="AC42" i="5"/>
  <c r="AC32" i="5"/>
  <c r="AC44" i="5"/>
  <c r="AF44" i="5" s="1"/>
  <c r="AH44" i="5" s="1"/>
  <c r="AC31" i="5"/>
  <c r="AC25" i="5"/>
  <c r="AC20" i="5"/>
  <c r="AC19" i="5"/>
  <c r="AC34" i="5"/>
  <c r="AC22" i="5"/>
  <c r="AC40" i="5"/>
  <c r="AD44" i="5"/>
  <c r="AE43" i="5" s="1"/>
  <c r="AC27" i="5"/>
  <c r="AC26" i="5"/>
  <c r="AC21" i="5"/>
  <c r="AC37" i="5"/>
  <c r="AC41" i="5"/>
  <c r="AC30" i="5"/>
  <c r="AC18" i="5"/>
  <c r="AC36" i="5"/>
  <c r="AC35" i="5"/>
  <c r="AC29" i="5"/>
  <c r="AC24" i="5"/>
  <c r="GC74" i="2"/>
  <c r="D41" i="5"/>
  <c r="GC73" i="2"/>
  <c r="D36" i="5"/>
  <c r="D19" i="5"/>
  <c r="D26" i="5"/>
  <c r="D24" i="5"/>
  <c r="D29" i="5"/>
  <c r="D18" i="5"/>
  <c r="D32" i="5"/>
  <c r="D38" i="5"/>
  <c r="D20" i="5"/>
  <c r="D21" i="5"/>
  <c r="D27" i="5"/>
  <c r="D35" i="5"/>
  <c r="D37" i="5"/>
  <c r="D30" i="5"/>
  <c r="D16" i="5"/>
  <c r="D17" i="5"/>
  <c r="D25" i="5"/>
  <c r="D31" i="5"/>
  <c r="D23" i="5"/>
  <c r="D28" i="5"/>
  <c r="D34" i="5"/>
  <c r="D33" i="5"/>
  <c r="D22" i="5"/>
  <c r="D39" i="5"/>
  <c r="D40" i="5"/>
  <c r="GC57" i="2"/>
  <c r="GC53" i="2"/>
  <c r="GC61" i="2"/>
  <c r="GC69" i="2"/>
  <c r="GC65" i="2"/>
  <c r="GC72" i="2"/>
  <c r="GC68" i="2"/>
  <c r="GC64" i="2"/>
  <c r="GC60" i="2"/>
  <c r="GC56" i="2"/>
  <c r="GC71" i="2"/>
  <c r="GC67" i="2"/>
  <c r="GC63" i="2"/>
  <c r="GC59" i="2"/>
  <c r="GC55" i="2"/>
  <c r="GC70" i="2"/>
  <c r="GC66" i="2"/>
  <c r="GC62" i="2"/>
  <c r="GC58" i="2"/>
  <c r="GC54" i="2"/>
  <c r="F120" i="2"/>
  <c r="F136" i="2"/>
  <c r="F132" i="2"/>
  <c r="F128" i="2"/>
  <c r="F124" i="2"/>
  <c r="F139" i="2"/>
  <c r="F135" i="2"/>
  <c r="F131" i="2"/>
  <c r="F127" i="2"/>
  <c r="F123" i="2"/>
  <c r="F134" i="2"/>
  <c r="F126" i="2"/>
  <c r="F122" i="2"/>
  <c r="F138" i="2"/>
  <c r="F130" i="2"/>
  <c r="F137" i="2"/>
  <c r="F133" i="2"/>
  <c r="F129" i="2"/>
  <c r="F125" i="2"/>
  <c r="F121" i="2"/>
  <c r="M44" i="5"/>
  <c r="O44" i="5" s="1"/>
  <c r="Q44" i="5"/>
  <c r="S44" i="5" s="1"/>
  <c r="E134" i="11"/>
  <c r="E133" i="11"/>
  <c r="F132" i="11"/>
  <c r="H132" i="11" s="1"/>
  <c r="F131" i="11"/>
  <c r="H131" i="11" s="1"/>
  <c r="F134" i="11"/>
  <c r="H134" i="11" s="1"/>
  <c r="F133" i="11"/>
  <c r="H133" i="11" s="1"/>
  <c r="E132" i="11"/>
  <c r="E131" i="11"/>
  <c r="E44" i="5"/>
  <c r="G44" i="5" s="1"/>
  <c r="I44" i="5"/>
  <c r="K44" i="5" s="1"/>
  <c r="F141" i="8"/>
  <c r="AB131" i="11"/>
  <c r="AD131" i="11" s="1"/>
  <c r="AA131" i="11"/>
  <c r="AB134" i="11"/>
  <c r="AD134" i="11" s="1"/>
  <c r="AB133" i="11"/>
  <c r="AD133" i="11" s="1"/>
  <c r="AB132" i="11"/>
  <c r="AD132" i="11" s="1"/>
  <c r="AA134" i="11"/>
  <c r="AA133" i="11"/>
  <c r="AA132" i="11"/>
  <c r="X44" i="5"/>
  <c r="Y45" i="5" s="1"/>
  <c r="V78" i="6"/>
  <c r="V108" i="2"/>
  <c r="BG78" i="6"/>
  <c r="BG108" i="2"/>
  <c r="BW78" i="6"/>
  <c r="BW108" i="2"/>
  <c r="FS78" i="6"/>
  <c r="FS108" i="2"/>
  <c r="BR78" i="6"/>
  <c r="BR108" i="2"/>
  <c r="FB78" i="6"/>
  <c r="FB108" i="2"/>
  <c r="AM78" i="6"/>
  <c r="AM108" i="2"/>
  <c r="EE78" i="6"/>
  <c r="EE108" i="2"/>
  <c r="DW78" i="6"/>
  <c r="DW108" i="2"/>
  <c r="CQ78" i="6"/>
  <c r="CQ108" i="2"/>
  <c r="EY78" i="6"/>
  <c r="EY108" i="2"/>
  <c r="S78" i="6"/>
  <c r="S108" i="2"/>
  <c r="EQ78" i="6"/>
  <c r="EQ108" i="2"/>
  <c r="K78" i="6"/>
  <c r="K108" i="2"/>
  <c r="CM78" i="6"/>
  <c r="CM108" i="2"/>
  <c r="AA78" i="6"/>
  <c r="AA108" i="2"/>
  <c r="EA78" i="6"/>
  <c r="EA108" i="2"/>
  <c r="FW78" i="6"/>
  <c r="FW108" i="2"/>
  <c r="AD78" i="6"/>
  <c r="AD108" i="2"/>
  <c r="CE78" i="6"/>
  <c r="CE108" i="2"/>
  <c r="G78" i="6"/>
  <c r="G108" i="2"/>
  <c r="FK78" i="6"/>
  <c r="FK108" i="2"/>
  <c r="AY78" i="6"/>
  <c r="AY108" i="2"/>
  <c r="DC78" i="6"/>
  <c r="DC108" i="2"/>
  <c r="BO78" i="6"/>
  <c r="BO108" i="2"/>
  <c r="J78" i="6"/>
  <c r="J108" i="2"/>
  <c r="EI78" i="6"/>
  <c r="EI108" i="2"/>
  <c r="ET78" i="6"/>
  <c r="ET108" i="2"/>
  <c r="DG78" i="6"/>
  <c r="DG108" i="2"/>
  <c r="EH78" i="6"/>
  <c r="EH108" i="2"/>
  <c r="DO78" i="6"/>
  <c r="DO108" i="2"/>
  <c r="AU78" i="6"/>
  <c r="AU108" i="2"/>
  <c r="CA78" i="6"/>
  <c r="CA108" i="2"/>
  <c r="V116" i="11"/>
  <c r="P41" i="5"/>
  <c r="Q43" i="5"/>
  <c r="S43" i="5" s="1"/>
  <c r="L41" i="5"/>
  <c r="H41" i="5"/>
  <c r="K43" i="5"/>
  <c r="AB129" i="11"/>
  <c r="AA128" i="11"/>
  <c r="X43" i="5"/>
  <c r="AB130" i="11"/>
  <c r="AA129" i="11"/>
  <c r="AA130" i="11"/>
  <c r="AB127" i="11"/>
  <c r="W41" i="5"/>
  <c r="AB128" i="11"/>
  <c r="AA127" i="11"/>
  <c r="F129" i="11"/>
  <c r="F127" i="11"/>
  <c r="E43" i="5"/>
  <c r="E42" i="5" s="1"/>
  <c r="E41" i="5" s="1"/>
  <c r="E129" i="11"/>
  <c r="E127" i="11"/>
  <c r="F130" i="11"/>
  <c r="H130" i="11" s="1"/>
  <c r="F128" i="11"/>
  <c r="E130" i="11"/>
  <c r="E128" i="11"/>
  <c r="Z39" i="5"/>
  <c r="H39" i="5"/>
  <c r="H25" i="5"/>
  <c r="H26" i="5"/>
  <c r="H34" i="5"/>
  <c r="H35" i="5"/>
  <c r="H19" i="5"/>
  <c r="H28" i="5"/>
  <c r="H30" i="5"/>
  <c r="H17" i="5"/>
  <c r="H18" i="5"/>
  <c r="H27" i="5"/>
  <c r="H36" i="5"/>
  <c r="H20" i="5"/>
  <c r="H16" i="5"/>
  <c r="H21" i="5"/>
  <c r="H22" i="5"/>
  <c r="H31" i="5"/>
  <c r="H24" i="5"/>
  <c r="H37" i="5"/>
  <c r="H33" i="5"/>
  <c r="H29" i="5"/>
  <c r="H38" i="5"/>
  <c r="H23" i="5"/>
  <c r="H32" i="5"/>
  <c r="AB125" i="11"/>
  <c r="AA124" i="11"/>
  <c r="AA126" i="11"/>
  <c r="AB123" i="11"/>
  <c r="AA123" i="11"/>
  <c r="AB126" i="11"/>
  <c r="AA125" i="11"/>
  <c r="AB124" i="11"/>
  <c r="AB116" i="11"/>
  <c r="AB118" i="11"/>
  <c r="AA118" i="11"/>
  <c r="AB115" i="11"/>
  <c r="AB103" i="11"/>
  <c r="AB92" i="11"/>
  <c r="AB78" i="11"/>
  <c r="AB56" i="11"/>
  <c r="AB43" i="11"/>
  <c r="AB31" i="11"/>
  <c r="AB19" i="11"/>
  <c r="AB109" i="11"/>
  <c r="AB101" i="11"/>
  <c r="AB95" i="11"/>
  <c r="AB90" i="11"/>
  <c r="AB83" i="11"/>
  <c r="AB79" i="11"/>
  <c r="AB74" i="11"/>
  <c r="AB69" i="11"/>
  <c r="AB64" i="11"/>
  <c r="AB59" i="11"/>
  <c r="AB53" i="11"/>
  <c r="AB47" i="11"/>
  <c r="AB42" i="11"/>
  <c r="AB36" i="11"/>
  <c r="AB30" i="11"/>
  <c r="AB25" i="11"/>
  <c r="AB15" i="11"/>
  <c r="AA103" i="11"/>
  <c r="AA98" i="11"/>
  <c r="AA94" i="11"/>
  <c r="AA88" i="11"/>
  <c r="AA83" i="11"/>
  <c r="AA77" i="11"/>
  <c r="AA68" i="11"/>
  <c r="AA63" i="11"/>
  <c r="AA57" i="11"/>
  <c r="AA51" i="11"/>
  <c r="AA42" i="11"/>
  <c r="AA32" i="11"/>
  <c r="AA26" i="11"/>
  <c r="AA109" i="11"/>
  <c r="AA100" i="11"/>
  <c r="AA81" i="11"/>
  <c r="AA73" i="11"/>
  <c r="AA60" i="11"/>
  <c r="AA50" i="11"/>
  <c r="AA45" i="11"/>
  <c r="AA35" i="11"/>
  <c r="AA30" i="11"/>
  <c r="AA19" i="11"/>
  <c r="AB114" i="11"/>
  <c r="AA122" i="11"/>
  <c r="AA119" i="11"/>
  <c r="AA117" i="11"/>
  <c r="AA115" i="11"/>
  <c r="AA114" i="11"/>
  <c r="AB110" i="11"/>
  <c r="AB102" i="11"/>
  <c r="AB88" i="11"/>
  <c r="AB72" i="11"/>
  <c r="AB55" i="11"/>
  <c r="AB41" i="11"/>
  <c r="AB27" i="11"/>
  <c r="AB18" i="11"/>
  <c r="AB108" i="11"/>
  <c r="AB100" i="11"/>
  <c r="AB94" i="11"/>
  <c r="AB89" i="11"/>
  <c r="AB82" i="11"/>
  <c r="AB77" i="11"/>
  <c r="AB73" i="11"/>
  <c r="AB67" i="11"/>
  <c r="AB63" i="11"/>
  <c r="AB58" i="11"/>
  <c r="AB52" i="11"/>
  <c r="AB46" i="11"/>
  <c r="AB40" i="11"/>
  <c r="AB35" i="11"/>
  <c r="AB29" i="11"/>
  <c r="AB23" i="11"/>
  <c r="AA110" i="11"/>
  <c r="AA102" i="11"/>
  <c r="AA97" i="11"/>
  <c r="AA91" i="11"/>
  <c r="AA87" i="11"/>
  <c r="AA82" i="11"/>
  <c r="AA76" i="11"/>
  <c r="AA67" i="11"/>
  <c r="AA62" i="11"/>
  <c r="AA56" i="11"/>
  <c r="AA46" i="11"/>
  <c r="AA38" i="11"/>
  <c r="AA29" i="11"/>
  <c r="AA24" i="11"/>
  <c r="AA107" i="11"/>
  <c r="AA93" i="11"/>
  <c r="AA80" i="11"/>
  <c r="AA72" i="11"/>
  <c r="AA59" i="11"/>
  <c r="AA49" i="11"/>
  <c r="AA41" i="11"/>
  <c r="AA34" i="11"/>
  <c r="AA25" i="11"/>
  <c r="AB112" i="11"/>
  <c r="AB120" i="11"/>
  <c r="AB122" i="11"/>
  <c r="AA120" i="11"/>
  <c r="AA116" i="11"/>
  <c r="AA112" i="11"/>
  <c r="AA111" i="11"/>
  <c r="AB113" i="11"/>
  <c r="AB107" i="11"/>
  <c r="AB98" i="11"/>
  <c r="AB87" i="11"/>
  <c r="AB68" i="11"/>
  <c r="AB51" i="11"/>
  <c r="AB38" i="11"/>
  <c r="AB24" i="11"/>
  <c r="AB17" i="11"/>
  <c r="AB106" i="11"/>
  <c r="AB99" i="11"/>
  <c r="AB93" i="11"/>
  <c r="AB86" i="11"/>
  <c r="AB81" i="11"/>
  <c r="AB76" i="11"/>
  <c r="AB71" i="11"/>
  <c r="AB66" i="11"/>
  <c r="AB62" i="11"/>
  <c r="AB57" i="11"/>
  <c r="AB50" i="11"/>
  <c r="AB45" i="11"/>
  <c r="AB39" i="11"/>
  <c r="AB33" i="11"/>
  <c r="AB28" i="11"/>
  <c r="AB22" i="11"/>
  <c r="AA108" i="11"/>
  <c r="AA101" i="11"/>
  <c r="AA96" i="11"/>
  <c r="AA90" i="11"/>
  <c r="AA86" i="11"/>
  <c r="AA79" i="11"/>
  <c r="AA71" i="11"/>
  <c r="AA66" i="11"/>
  <c r="AA61" i="11"/>
  <c r="AA55" i="11"/>
  <c r="AA44" i="11"/>
  <c r="AA37" i="11"/>
  <c r="AA28" i="11"/>
  <c r="AA23" i="11"/>
  <c r="AA105" i="11"/>
  <c r="AA92" i="11"/>
  <c r="AA75" i="11"/>
  <c r="AA69" i="11"/>
  <c r="AA54" i="11"/>
  <c r="AA48" i="11"/>
  <c r="AA40" i="11"/>
  <c r="AA33" i="11"/>
  <c r="AA21" i="11"/>
  <c r="AA121" i="11"/>
  <c r="AA113" i="11"/>
  <c r="AB111" i="11"/>
  <c r="AB117" i="11"/>
  <c r="AB119" i="11"/>
  <c r="AB121" i="11"/>
  <c r="AB104" i="11"/>
  <c r="AB96" i="11"/>
  <c r="AB85" i="11"/>
  <c r="AB60" i="11"/>
  <c r="AB49" i="11"/>
  <c r="AB34" i="11"/>
  <c r="AB20" i="11"/>
  <c r="AB16" i="11"/>
  <c r="AB105" i="11"/>
  <c r="AB97" i="11"/>
  <c r="AB91" i="11"/>
  <c r="AB84" i="11"/>
  <c r="AB80" i="11"/>
  <c r="AB75" i="11"/>
  <c r="AB70" i="11"/>
  <c r="AB65" i="11"/>
  <c r="AB61" i="11"/>
  <c r="AB54" i="11"/>
  <c r="AB48" i="11"/>
  <c r="AB44" i="11"/>
  <c r="AB37" i="11"/>
  <c r="AB32" i="11"/>
  <c r="AB26" i="11"/>
  <c r="AB21" i="11"/>
  <c r="AA106" i="11"/>
  <c r="AA99" i="11"/>
  <c r="AA95" i="11"/>
  <c r="AA89" i="11"/>
  <c r="AA85" i="11"/>
  <c r="AA78" i="11"/>
  <c r="AA70" i="11"/>
  <c r="AA65" i="11"/>
  <c r="AA58" i="11"/>
  <c r="AA52" i="11"/>
  <c r="AA43" i="11"/>
  <c r="AA36" i="11"/>
  <c r="AA27" i="11"/>
  <c r="AA22" i="11"/>
  <c r="AA104" i="11"/>
  <c r="AA84" i="11"/>
  <c r="AA74" i="11"/>
  <c r="AA64" i="11"/>
  <c r="AA53" i="11"/>
  <c r="AA47" i="11"/>
  <c r="AA39" i="11"/>
  <c r="AA31" i="11"/>
  <c r="AA20" i="11"/>
  <c r="W18" i="5"/>
  <c r="W23" i="5"/>
  <c r="W28" i="5"/>
  <c r="W31" i="5"/>
  <c r="W37" i="5"/>
  <c r="W21" i="5"/>
  <c r="W30" i="5"/>
  <c r="W24" i="5"/>
  <c r="W33" i="5"/>
  <c r="W26" i="5"/>
  <c r="W36" i="5"/>
  <c r="W20" i="5"/>
  <c r="W35" i="5"/>
  <c r="W27" i="5"/>
  <c r="W29" i="5"/>
  <c r="W16" i="5"/>
  <c r="W25" i="5"/>
  <c r="W19" i="5"/>
  <c r="W38" i="5"/>
  <c r="W17" i="5"/>
  <c r="W22" i="5"/>
  <c r="W32" i="5"/>
  <c r="W34" i="5"/>
  <c r="W39" i="5"/>
  <c r="P39" i="5"/>
  <c r="P27" i="5"/>
  <c r="P30" i="5"/>
  <c r="P24" i="5"/>
  <c r="P33" i="5"/>
  <c r="P17" i="5"/>
  <c r="P31" i="5"/>
  <c r="P29" i="5"/>
  <c r="P34" i="5"/>
  <c r="P22" i="5"/>
  <c r="P38" i="5"/>
  <c r="P23" i="5"/>
  <c r="P32" i="5"/>
  <c r="P16" i="5"/>
  <c r="P25" i="5"/>
  <c r="P26" i="5"/>
  <c r="P36" i="5"/>
  <c r="P20" i="5"/>
  <c r="P18" i="5"/>
  <c r="P35" i="5"/>
  <c r="P19" i="5"/>
  <c r="P28" i="5"/>
  <c r="P37" i="5"/>
  <c r="P21" i="5"/>
  <c r="F123" i="11"/>
  <c r="E123" i="11"/>
  <c r="F125" i="11"/>
  <c r="F126" i="11"/>
  <c r="E126" i="11"/>
  <c r="E125" i="11"/>
  <c r="E124" i="11"/>
  <c r="G42" i="5"/>
  <c r="F124" i="11"/>
  <c r="F112" i="11"/>
  <c r="F120" i="11"/>
  <c r="E122" i="11"/>
  <c r="E120" i="11"/>
  <c r="E117" i="11"/>
  <c r="E116" i="11"/>
  <c r="E114" i="11"/>
  <c r="E112" i="11"/>
  <c r="F107" i="11"/>
  <c r="F103" i="11"/>
  <c r="F99" i="11"/>
  <c r="F95" i="11"/>
  <c r="F91" i="11"/>
  <c r="F87" i="11"/>
  <c r="F83" i="11"/>
  <c r="F79" i="11"/>
  <c r="F75" i="11"/>
  <c r="F71" i="11"/>
  <c r="F67" i="11"/>
  <c r="F63" i="11"/>
  <c r="F59" i="11"/>
  <c r="F55" i="11"/>
  <c r="F51" i="11"/>
  <c r="F47" i="11"/>
  <c r="F43" i="11"/>
  <c r="F39" i="11"/>
  <c r="F35" i="11"/>
  <c r="F31" i="11"/>
  <c r="F27" i="11"/>
  <c r="F23" i="11"/>
  <c r="F19" i="11"/>
  <c r="F15" i="11"/>
  <c r="E104" i="11"/>
  <c r="E96" i="11"/>
  <c r="E92" i="11"/>
  <c r="E88" i="11"/>
  <c r="E84" i="11"/>
  <c r="E80" i="11"/>
  <c r="E76" i="11"/>
  <c r="E72" i="11"/>
  <c r="E68" i="11"/>
  <c r="E64" i="11"/>
  <c r="E60" i="11"/>
  <c r="E56" i="11"/>
  <c r="E52" i="11"/>
  <c r="E48" i="11"/>
  <c r="E44" i="11"/>
  <c r="E40" i="11"/>
  <c r="E36" i="11"/>
  <c r="E32" i="11"/>
  <c r="E28" i="11"/>
  <c r="E24" i="11"/>
  <c r="E20" i="11"/>
  <c r="E103" i="11"/>
  <c r="E19" i="11"/>
  <c r="F96" i="11"/>
  <c r="F80" i="11"/>
  <c r="F64" i="11"/>
  <c r="F48" i="11"/>
  <c r="F32" i="11"/>
  <c r="F16" i="11"/>
  <c r="E89" i="11"/>
  <c r="E73" i="11"/>
  <c r="E57" i="11"/>
  <c r="E41" i="11"/>
  <c r="E25" i="11"/>
  <c r="F122" i="11"/>
  <c r="E121" i="11"/>
  <c r="E113" i="11"/>
  <c r="F113" i="11"/>
  <c r="F117" i="11"/>
  <c r="F110" i="11"/>
  <c r="F106" i="11"/>
  <c r="F102" i="11"/>
  <c r="F98" i="11"/>
  <c r="F94" i="11"/>
  <c r="F90" i="11"/>
  <c r="F86" i="11"/>
  <c r="F82" i="11"/>
  <c r="F78" i="11"/>
  <c r="F74" i="11"/>
  <c r="F70" i="11"/>
  <c r="F66" i="11"/>
  <c r="F62" i="11"/>
  <c r="F58" i="11"/>
  <c r="F54" i="11"/>
  <c r="F50" i="11"/>
  <c r="F46" i="11"/>
  <c r="F42" i="11"/>
  <c r="F38" i="11"/>
  <c r="F34" i="11"/>
  <c r="F30" i="11"/>
  <c r="F26" i="11"/>
  <c r="F22" i="11"/>
  <c r="F18" i="11"/>
  <c r="E110" i="11"/>
  <c r="E102" i="11"/>
  <c r="E95" i="11"/>
  <c r="E91" i="11"/>
  <c r="E87" i="11"/>
  <c r="E83" i="11"/>
  <c r="E79" i="11"/>
  <c r="E75" i="11"/>
  <c r="E71" i="11"/>
  <c r="E67" i="11"/>
  <c r="E63" i="11"/>
  <c r="E59" i="11"/>
  <c r="E55" i="11"/>
  <c r="E51" i="11"/>
  <c r="E47" i="11"/>
  <c r="E43" i="11"/>
  <c r="E39" i="11"/>
  <c r="E35" i="11"/>
  <c r="E31" i="11"/>
  <c r="E27" i="11"/>
  <c r="E23" i="11"/>
  <c r="E109" i="11"/>
  <c r="E101" i="11"/>
  <c r="F104" i="11"/>
  <c r="F88" i="11"/>
  <c r="F72" i="11"/>
  <c r="F56" i="11"/>
  <c r="F40" i="11"/>
  <c r="F24" i="11"/>
  <c r="E97" i="11"/>
  <c r="E81" i="11"/>
  <c r="E65" i="11"/>
  <c r="E49" i="11"/>
  <c r="E33" i="11"/>
  <c r="E106" i="11"/>
  <c r="F116" i="11"/>
  <c r="E118" i="11"/>
  <c r="E115" i="11"/>
  <c r="F111" i="11"/>
  <c r="F115" i="11"/>
  <c r="F119" i="11"/>
  <c r="F121" i="11"/>
  <c r="F109" i="11"/>
  <c r="F105" i="11"/>
  <c r="F101" i="11"/>
  <c r="F97" i="11"/>
  <c r="F93" i="11"/>
  <c r="F89" i="11"/>
  <c r="F85" i="11"/>
  <c r="F81" i="11"/>
  <c r="F77" i="11"/>
  <c r="F73" i="11"/>
  <c r="F69" i="11"/>
  <c r="F65" i="11"/>
  <c r="F61" i="11"/>
  <c r="F57" i="11"/>
  <c r="F53" i="11"/>
  <c r="F49" i="11"/>
  <c r="F45" i="11"/>
  <c r="F41" i="11"/>
  <c r="F37" i="11"/>
  <c r="F33" i="11"/>
  <c r="F29" i="11"/>
  <c r="F25" i="11"/>
  <c r="F21" i="11"/>
  <c r="F17" i="11"/>
  <c r="E107" i="11"/>
  <c r="E98" i="11"/>
  <c r="E94" i="11"/>
  <c r="E90" i="11"/>
  <c r="E86" i="11"/>
  <c r="E82" i="11"/>
  <c r="E78" i="11"/>
  <c r="E74" i="11"/>
  <c r="E70" i="11"/>
  <c r="E66" i="11"/>
  <c r="E62" i="11"/>
  <c r="E58" i="11"/>
  <c r="E54" i="11"/>
  <c r="E50" i="11"/>
  <c r="E46" i="11"/>
  <c r="E42" i="11"/>
  <c r="E38" i="11"/>
  <c r="E34" i="11"/>
  <c r="E30" i="11"/>
  <c r="E26" i="11"/>
  <c r="E22" i="11"/>
  <c r="E108" i="11"/>
  <c r="E100" i="11"/>
  <c r="F92" i="11"/>
  <c r="F76" i="11"/>
  <c r="F60" i="11"/>
  <c r="F44" i="11"/>
  <c r="F28" i="11"/>
  <c r="E105" i="11"/>
  <c r="E85" i="11"/>
  <c r="E69" i="11"/>
  <c r="E53" i="11"/>
  <c r="E37" i="11"/>
  <c r="E21" i="11"/>
  <c r="F114" i="11"/>
  <c r="F118" i="11"/>
  <c r="E119" i="11"/>
  <c r="E111" i="11"/>
  <c r="F108" i="11"/>
  <c r="F100" i="11"/>
  <c r="F84" i="11"/>
  <c r="F68" i="11"/>
  <c r="F52" i="11"/>
  <c r="F36" i="11"/>
  <c r="F20" i="11"/>
  <c r="E93" i="11"/>
  <c r="E77" i="11"/>
  <c r="E61" i="11"/>
  <c r="E45" i="11"/>
  <c r="E29" i="11"/>
  <c r="E99" i="11"/>
  <c r="L39" i="5"/>
  <c r="L32" i="5"/>
  <c r="L27" i="5"/>
  <c r="L37" i="5"/>
  <c r="L21" i="5"/>
  <c r="L30" i="5"/>
  <c r="L23" i="5"/>
  <c r="L38" i="5"/>
  <c r="L19" i="5"/>
  <c r="L20" i="5"/>
  <c r="L29" i="5"/>
  <c r="L22" i="5"/>
  <c r="L18" i="5"/>
  <c r="L35" i="5"/>
  <c r="L24" i="5"/>
  <c r="L17" i="5"/>
  <c r="L26" i="5"/>
  <c r="L28" i="5"/>
  <c r="L31" i="5"/>
  <c r="L16" i="5"/>
  <c r="L36" i="5"/>
  <c r="L25" i="5"/>
  <c r="L34" i="5"/>
  <c r="L33" i="5"/>
  <c r="F52" i="2"/>
  <c r="L40" i="5"/>
  <c r="W40" i="5"/>
  <c r="H40" i="5"/>
  <c r="P40" i="5"/>
  <c r="U38" i="5"/>
  <c r="AL38" i="5" s="1"/>
  <c r="V40" i="5"/>
  <c r="Z41" i="5"/>
  <c r="Z42" i="5"/>
  <c r="Z40" i="5"/>
  <c r="AL87" i="11" l="1"/>
  <c r="AL79" i="11"/>
  <c r="AL103" i="11"/>
  <c r="AL83" i="11"/>
  <c r="AL107" i="11"/>
  <c r="AL60" i="11"/>
  <c r="AL76" i="11"/>
  <c r="AL124" i="11"/>
  <c r="AZ51" i="11"/>
  <c r="AZ111" i="11"/>
  <c r="AZ67" i="11"/>
  <c r="AZ63" i="11"/>
  <c r="AZ95" i="11"/>
  <c r="AZ49" i="11"/>
  <c r="AZ127" i="11"/>
  <c r="AZ103" i="11"/>
  <c r="AZ60" i="11"/>
  <c r="AZ76" i="11"/>
  <c r="AZ92" i="11"/>
  <c r="AZ108" i="11"/>
  <c r="AZ124" i="11"/>
  <c r="AZ53" i="11"/>
  <c r="AZ69" i="11"/>
  <c r="AZ85" i="11"/>
  <c r="AZ115" i="11"/>
  <c r="AZ71" i="11"/>
  <c r="AZ47" i="11"/>
  <c r="AZ131" i="11"/>
  <c r="AZ52" i="11"/>
  <c r="AZ68" i="11"/>
  <c r="AZ84" i="11"/>
  <c r="AZ100" i="11"/>
  <c r="AZ116" i="11"/>
  <c r="AZ132" i="11"/>
  <c r="AZ61" i="11"/>
  <c r="AZ77" i="11"/>
  <c r="AZ93" i="11"/>
  <c r="AZ109" i="11"/>
  <c r="AZ125" i="11"/>
  <c r="AZ62" i="11"/>
  <c r="AZ78" i="11"/>
  <c r="AZ94" i="11"/>
  <c r="AZ110" i="11"/>
  <c r="AZ126" i="11"/>
  <c r="AZ101" i="11"/>
  <c r="AZ117" i="11"/>
  <c r="AZ87" i="11"/>
  <c r="AZ91" i="11"/>
  <c r="AZ56" i="11"/>
  <c r="AZ72" i="11"/>
  <c r="AZ88" i="11"/>
  <c r="AZ104" i="11"/>
  <c r="AZ120" i="11"/>
  <c r="AZ65" i="11"/>
  <c r="AZ81" i="11"/>
  <c r="AZ97" i="11"/>
  <c r="AZ113" i="11"/>
  <c r="AZ129" i="11"/>
  <c r="AZ50" i="11"/>
  <c r="AZ66" i="11"/>
  <c r="AZ82" i="11"/>
  <c r="AZ98" i="11"/>
  <c r="AZ114" i="11"/>
  <c r="AZ130" i="11"/>
  <c r="AZ137" i="11"/>
  <c r="AZ75" i="11"/>
  <c r="AZ79" i="11"/>
  <c r="AZ83" i="11"/>
  <c r="AZ107" i="11"/>
  <c r="AZ133" i="11"/>
  <c r="AZ54" i="11"/>
  <c r="AZ70" i="11"/>
  <c r="AZ86" i="11"/>
  <c r="AZ102" i="11"/>
  <c r="AZ118" i="11"/>
  <c r="AZ134" i="11"/>
  <c r="AZ138" i="11"/>
  <c r="AZ136" i="11"/>
  <c r="AZ99" i="11"/>
  <c r="AZ55" i="11"/>
  <c r="AZ119" i="11"/>
  <c r="AZ59" i="11"/>
  <c r="AZ123" i="11"/>
  <c r="AZ48" i="11"/>
  <c r="AZ64" i="11"/>
  <c r="AZ80" i="11"/>
  <c r="AZ96" i="11"/>
  <c r="AZ112" i="11"/>
  <c r="AZ128" i="11"/>
  <c r="AZ57" i="11"/>
  <c r="AZ73" i="11"/>
  <c r="AZ89" i="11"/>
  <c r="AZ105" i="11"/>
  <c r="AZ121" i="11"/>
  <c r="AZ58" i="11"/>
  <c r="AZ74" i="11"/>
  <c r="AZ90" i="11"/>
  <c r="AZ106" i="11"/>
  <c r="AZ122" i="11"/>
  <c r="AZ135" i="11"/>
  <c r="AW131" i="11"/>
  <c r="AW132" i="11"/>
  <c r="AW136" i="11"/>
  <c r="AW137" i="11"/>
  <c r="AW133" i="11"/>
  <c r="AW134" i="11"/>
  <c r="AW138" i="11"/>
  <c r="AW135" i="11"/>
  <c r="I138" i="11"/>
  <c r="K138" i="11" s="1"/>
  <c r="I137" i="11"/>
  <c r="K137" i="11" s="1"/>
  <c r="I135" i="11"/>
  <c r="K135" i="11" s="1"/>
  <c r="AE137" i="11"/>
  <c r="AG137" i="11" s="1"/>
  <c r="AK137" i="11" s="1"/>
  <c r="I136" i="11"/>
  <c r="K136" i="11" s="1"/>
  <c r="AE138" i="11"/>
  <c r="AG138" i="11" s="1"/>
  <c r="AK138" i="11" s="1"/>
  <c r="AF43" i="5"/>
  <c r="AH43" i="5" s="1"/>
  <c r="AE42" i="5"/>
  <c r="AE41" i="5" s="1"/>
  <c r="AE40" i="5" s="1"/>
  <c r="AE39" i="5" s="1"/>
  <c r="AE38" i="5" s="1"/>
  <c r="AE37" i="5" s="1"/>
  <c r="AE36" i="5" s="1"/>
  <c r="AE35" i="5" s="1"/>
  <c r="AE34" i="5" s="1"/>
  <c r="AE33" i="5" s="1"/>
  <c r="AE32" i="5" s="1"/>
  <c r="AE31" i="5" s="1"/>
  <c r="AE30" i="5" s="1"/>
  <c r="AE29" i="5" s="1"/>
  <c r="AE28" i="5" s="1"/>
  <c r="AE27" i="5" s="1"/>
  <c r="AE26" i="5" s="1"/>
  <c r="AE25" i="5" s="1"/>
  <c r="AE24" i="5" s="1"/>
  <c r="AE23" i="5" s="1"/>
  <c r="AE22" i="5" s="1"/>
  <c r="AE21" i="5" s="1"/>
  <c r="AE20" i="5" s="1"/>
  <c r="AE19" i="5" s="1"/>
  <c r="AE18" i="5" s="1"/>
  <c r="AE17" i="5" s="1"/>
  <c r="AE16" i="5" s="1"/>
  <c r="AE15" i="5" s="1"/>
  <c r="AF15" i="5" s="1"/>
  <c r="AH15" i="5" s="1"/>
  <c r="AE136" i="11"/>
  <c r="AG136" i="11" s="1"/>
  <c r="AK136" i="11" s="1"/>
  <c r="AE135" i="11"/>
  <c r="AG135" i="11" s="1"/>
  <c r="AK135" i="11" s="1"/>
  <c r="G129" i="11"/>
  <c r="G128" i="11" s="1"/>
  <c r="G127" i="11" s="1"/>
  <c r="H127" i="11" s="1"/>
  <c r="AC129" i="11"/>
  <c r="AC128" i="11" s="1"/>
  <c r="AC127" i="11" s="1"/>
  <c r="AC126" i="11" s="1"/>
  <c r="AC125" i="11" s="1"/>
  <c r="AC124" i="11" s="1"/>
  <c r="AC123" i="11" s="1"/>
  <c r="AC122" i="11" s="1"/>
  <c r="AC121" i="11" s="1"/>
  <c r="AC120" i="11" s="1"/>
  <c r="AC119" i="11" s="1"/>
  <c r="AC118" i="11" s="1"/>
  <c r="AC117" i="11" s="1"/>
  <c r="AC116" i="11" s="1"/>
  <c r="AC115" i="11" s="1"/>
  <c r="AC114" i="11" s="1"/>
  <c r="AC113" i="11" s="1"/>
  <c r="AC112" i="11" s="1"/>
  <c r="AC111" i="11" s="1"/>
  <c r="AC110" i="11" s="1"/>
  <c r="AC109" i="11" s="1"/>
  <c r="AC108" i="11" s="1"/>
  <c r="AC107" i="11" s="1"/>
  <c r="AC106" i="11" s="1"/>
  <c r="AC105" i="11" s="1"/>
  <c r="AC104" i="11" s="1"/>
  <c r="AC103" i="11" s="1"/>
  <c r="AC102" i="11" s="1"/>
  <c r="AC101" i="11" s="1"/>
  <c r="AC100" i="11" s="1"/>
  <c r="AC99" i="11" s="1"/>
  <c r="AC98" i="11" s="1"/>
  <c r="AC97" i="11" s="1"/>
  <c r="AC96" i="11" s="1"/>
  <c r="AC95" i="11" s="1"/>
  <c r="AC94" i="11" s="1"/>
  <c r="AC93" i="11" s="1"/>
  <c r="AC92" i="11" s="1"/>
  <c r="AC91" i="11" s="1"/>
  <c r="AC90" i="11" s="1"/>
  <c r="AC89" i="11" s="1"/>
  <c r="AC88" i="11" s="1"/>
  <c r="AC87" i="11" s="1"/>
  <c r="AC86" i="11" s="1"/>
  <c r="AC85" i="11" s="1"/>
  <c r="AC84" i="11" s="1"/>
  <c r="AC83" i="11" s="1"/>
  <c r="AC82" i="11" s="1"/>
  <c r="AC81" i="11" s="1"/>
  <c r="AC80" i="11" s="1"/>
  <c r="AC79" i="11" s="1"/>
  <c r="AC78" i="11" s="1"/>
  <c r="AC77" i="11" s="1"/>
  <c r="AC76" i="11" s="1"/>
  <c r="AC75" i="11" s="1"/>
  <c r="AC74" i="11" s="1"/>
  <c r="AC73" i="11" s="1"/>
  <c r="AC72" i="11" s="1"/>
  <c r="AC71" i="11" s="1"/>
  <c r="AC70" i="11" s="1"/>
  <c r="AC69" i="11" s="1"/>
  <c r="AC68" i="11" s="1"/>
  <c r="AC67" i="11" s="1"/>
  <c r="AC66" i="11" s="1"/>
  <c r="AC65" i="11" s="1"/>
  <c r="AC64" i="11" s="1"/>
  <c r="AC63" i="11" s="1"/>
  <c r="AC62" i="11" s="1"/>
  <c r="AC61" i="11" s="1"/>
  <c r="AC60" i="11" s="1"/>
  <c r="AC59" i="11" s="1"/>
  <c r="AC58" i="11" s="1"/>
  <c r="AC57" i="11" s="1"/>
  <c r="AC56" i="11" s="1"/>
  <c r="AC55" i="11" s="1"/>
  <c r="AC54" i="11" s="1"/>
  <c r="AC53" i="11" s="1"/>
  <c r="AC52" i="11" s="1"/>
  <c r="AC51" i="11" s="1"/>
  <c r="AC50" i="11" s="1"/>
  <c r="AC49" i="11" s="1"/>
  <c r="AC48" i="11" s="1"/>
  <c r="AC47" i="11" s="1"/>
  <c r="AC46" i="11" s="1"/>
  <c r="AC45" i="11" s="1"/>
  <c r="AC44" i="11" s="1"/>
  <c r="AC43" i="11" s="1"/>
  <c r="AC42" i="11" s="1"/>
  <c r="AC41" i="11" s="1"/>
  <c r="AC40" i="11" s="1"/>
  <c r="AC39" i="11" s="1"/>
  <c r="AC38" i="11" s="1"/>
  <c r="AC37" i="11" s="1"/>
  <c r="AC36" i="11" s="1"/>
  <c r="AC35" i="11" s="1"/>
  <c r="AC34" i="11" s="1"/>
  <c r="AC33" i="11" s="1"/>
  <c r="AC32" i="11" s="1"/>
  <c r="AC31" i="11" s="1"/>
  <c r="AC30" i="11" s="1"/>
  <c r="AC29" i="11" s="1"/>
  <c r="AC28" i="11" s="1"/>
  <c r="AC27" i="11" s="1"/>
  <c r="AC26" i="11" s="1"/>
  <c r="AC25" i="11" s="1"/>
  <c r="AC24" i="11" s="1"/>
  <c r="AC23" i="11" s="1"/>
  <c r="AC22" i="11" s="1"/>
  <c r="AC21" i="11" s="1"/>
  <c r="AC20" i="11" s="1"/>
  <c r="AC19" i="11" s="1"/>
  <c r="AC18" i="11" s="1"/>
  <c r="AC17" i="11" s="1"/>
  <c r="AC16" i="11" s="1"/>
  <c r="AC15" i="11" s="1"/>
  <c r="AD130" i="11"/>
  <c r="Z47" i="5"/>
  <c r="I133" i="11"/>
  <c r="I134" i="11"/>
  <c r="AE133" i="11"/>
  <c r="AE134" i="11"/>
  <c r="I132" i="11"/>
  <c r="AE132" i="11"/>
  <c r="AE131" i="11"/>
  <c r="I131" i="11"/>
  <c r="CA79" i="6"/>
  <c r="CA109" i="2"/>
  <c r="EI79" i="6"/>
  <c r="EI109" i="2"/>
  <c r="EA79" i="6"/>
  <c r="EA109" i="2"/>
  <c r="EY79" i="6"/>
  <c r="EY109" i="2"/>
  <c r="BW79" i="6"/>
  <c r="BW109" i="2"/>
  <c r="DO79" i="6"/>
  <c r="DO109" i="2"/>
  <c r="BO79" i="6"/>
  <c r="BO109" i="2"/>
  <c r="AD109" i="2"/>
  <c r="AD79" i="6"/>
  <c r="EQ79" i="6"/>
  <c r="EQ109" i="2"/>
  <c r="AM79" i="6"/>
  <c r="AM109" i="2"/>
  <c r="V109" i="2"/>
  <c r="V79" i="6"/>
  <c r="AU79" i="6"/>
  <c r="AU109" i="2"/>
  <c r="EH109" i="2"/>
  <c r="EH79" i="6"/>
  <c r="ET109" i="2"/>
  <c r="ET79" i="6"/>
  <c r="J109" i="2"/>
  <c r="J79" i="6"/>
  <c r="DC79" i="6"/>
  <c r="DC109" i="2"/>
  <c r="FK79" i="6"/>
  <c r="FK109" i="2"/>
  <c r="CE79" i="6"/>
  <c r="CE109" i="2"/>
  <c r="FW79" i="6"/>
  <c r="FW109" i="2"/>
  <c r="AA79" i="6"/>
  <c r="AA109" i="2"/>
  <c r="K109" i="2"/>
  <c r="K79" i="6"/>
  <c r="S79" i="6"/>
  <c r="S109" i="2"/>
  <c r="CQ79" i="6"/>
  <c r="CQ109" i="2"/>
  <c r="EE79" i="6"/>
  <c r="EE109" i="2"/>
  <c r="FB109" i="2"/>
  <c r="FB79" i="6"/>
  <c r="FS79" i="6"/>
  <c r="FS109" i="2"/>
  <c r="BG79" i="6"/>
  <c r="BG109" i="2"/>
  <c r="DG79" i="6"/>
  <c r="DG109" i="2"/>
  <c r="AY79" i="6"/>
  <c r="AY109" i="2"/>
  <c r="G109" i="2"/>
  <c r="G79" i="6"/>
  <c r="CM79" i="6"/>
  <c r="CM109" i="2"/>
  <c r="DW79" i="6"/>
  <c r="DW109" i="2"/>
  <c r="BR109" i="2"/>
  <c r="BR79" i="6"/>
  <c r="E40" i="5"/>
  <c r="E39" i="5" s="1"/>
  <c r="M42" i="5"/>
  <c r="M41" i="5" s="1"/>
  <c r="W120" i="11"/>
  <c r="CZ78" i="6"/>
  <c r="CZ108" i="2"/>
  <c r="AV78" i="6"/>
  <c r="AV108" i="2"/>
  <c r="ED78" i="6"/>
  <c r="ED108" i="2"/>
  <c r="BU78" i="6"/>
  <c r="BU108" i="2"/>
  <c r="BV78" i="6"/>
  <c r="BV108" i="2"/>
  <c r="DF78" i="6"/>
  <c r="DF108" i="2"/>
  <c r="BA78" i="6"/>
  <c r="BA108" i="2"/>
  <c r="AW78" i="6"/>
  <c r="AW108" i="2"/>
  <c r="CJ78" i="6"/>
  <c r="CJ108" i="2"/>
  <c r="BQ78" i="6"/>
  <c r="BQ108" i="2"/>
  <c r="CK78" i="6"/>
  <c r="CK108" i="2"/>
  <c r="DE78" i="6"/>
  <c r="DE108" i="2"/>
  <c r="CG78" i="6"/>
  <c r="CG108" i="2"/>
  <c r="DZ108" i="2"/>
  <c r="BM78" i="6"/>
  <c r="BM108" i="2"/>
  <c r="AZ78" i="6"/>
  <c r="AZ108" i="2"/>
  <c r="CN78" i="6"/>
  <c r="CN108" i="2"/>
  <c r="DQ78" i="6"/>
  <c r="DQ108" i="2"/>
  <c r="EG78" i="6"/>
  <c r="EG108" i="2"/>
  <c r="ER78" i="6"/>
  <c r="ER108" i="2"/>
  <c r="P78" i="6"/>
  <c r="P108" i="2"/>
  <c r="FF78" i="6"/>
  <c r="FF108" i="2"/>
  <c r="DU78" i="6"/>
  <c r="DU108" i="2"/>
  <c r="CU78" i="6"/>
  <c r="CU108" i="2"/>
  <c r="GB78" i="6"/>
  <c r="GB108" i="2"/>
  <c r="CT78" i="6"/>
  <c r="CT108" i="2"/>
  <c r="BH78" i="6"/>
  <c r="BH108" i="2"/>
  <c r="FD78" i="6"/>
  <c r="FD108" i="2"/>
  <c r="FM78" i="6"/>
  <c r="FM108" i="2"/>
  <c r="Y78" i="6"/>
  <c r="Y108" i="2"/>
  <c r="AS78" i="6"/>
  <c r="AS108" i="2"/>
  <c r="AB78" i="6"/>
  <c r="AB108" i="2"/>
  <c r="AG78" i="6"/>
  <c r="AG108" i="2"/>
  <c r="CX78" i="6"/>
  <c r="CX108" i="2"/>
  <c r="FA78" i="6"/>
  <c r="FA108" i="2"/>
  <c r="DS78" i="6"/>
  <c r="DS108" i="2"/>
  <c r="BE78" i="6"/>
  <c r="BE108" i="2"/>
  <c r="BY78" i="6"/>
  <c r="BY108" i="2"/>
  <c r="BP78" i="6"/>
  <c r="BP108" i="2"/>
  <c r="EO78" i="6"/>
  <c r="EO108" i="2"/>
  <c r="DN78" i="6"/>
  <c r="DN108" i="2"/>
  <c r="CF78" i="6"/>
  <c r="CF108" i="2"/>
  <c r="FU78" i="6"/>
  <c r="FU108" i="2"/>
  <c r="EZ78" i="6"/>
  <c r="EZ108" i="2"/>
  <c r="DK78" i="6"/>
  <c r="DK108" i="2"/>
  <c r="BJ78" i="6"/>
  <c r="BJ108" i="2"/>
  <c r="DY78" i="6"/>
  <c r="DY108" i="2"/>
  <c r="DT78" i="6"/>
  <c r="DT108" i="2"/>
  <c r="F78" i="6"/>
  <c r="F108" i="2"/>
  <c r="BN78" i="6"/>
  <c r="BN108" i="2"/>
  <c r="CW78" i="6"/>
  <c r="CW108" i="2"/>
  <c r="AC78" i="6"/>
  <c r="AC108" i="2"/>
  <c r="DX78" i="6"/>
  <c r="DX108" i="2"/>
  <c r="EL78" i="6"/>
  <c r="EL108" i="2"/>
  <c r="EJ78" i="6"/>
  <c r="EJ108" i="2"/>
  <c r="CV78" i="6"/>
  <c r="CV108" i="2"/>
  <c r="AQ78" i="6"/>
  <c r="AQ108" i="2"/>
  <c r="AP78" i="6"/>
  <c r="AP108" i="2"/>
  <c r="M78" i="6"/>
  <c r="M108" i="2"/>
  <c r="CO78" i="6"/>
  <c r="CO108" i="2"/>
  <c r="DP78" i="6"/>
  <c r="DP108" i="2"/>
  <c r="O78" i="6"/>
  <c r="O108" i="2"/>
  <c r="AT78" i="6"/>
  <c r="AT108" i="2"/>
  <c r="DI78" i="6"/>
  <c r="DI108" i="2"/>
  <c r="FH78" i="6"/>
  <c r="FH108" i="2"/>
  <c r="BX78" i="6"/>
  <c r="BX108" i="2"/>
  <c r="CH78" i="6"/>
  <c r="CH108" i="2"/>
  <c r="FY78" i="6"/>
  <c r="FY108" i="2"/>
  <c r="DA78" i="6"/>
  <c r="DA108" i="2"/>
  <c r="X78" i="6"/>
  <c r="X108" i="2"/>
  <c r="EV78" i="6"/>
  <c r="EV108" i="2"/>
  <c r="DR78" i="6"/>
  <c r="DR108" i="2"/>
  <c r="BL78" i="6"/>
  <c r="BL108" i="2"/>
  <c r="EN78" i="6"/>
  <c r="EN108" i="2"/>
  <c r="L78" i="6"/>
  <c r="L108" i="2"/>
  <c r="DV78" i="6"/>
  <c r="DV108" i="2"/>
  <c r="AN78" i="6"/>
  <c r="AN108" i="2"/>
  <c r="DM78" i="6"/>
  <c r="DM108" i="2"/>
  <c r="FP78" i="6"/>
  <c r="FP108" i="2"/>
  <c r="DL78" i="6"/>
  <c r="DL108" i="2"/>
  <c r="GA78" i="6"/>
  <c r="GA108" i="2"/>
  <c r="EF78" i="6"/>
  <c r="EF108" i="2"/>
  <c r="EK78" i="6"/>
  <c r="EK108" i="2"/>
  <c r="DJ78" i="6"/>
  <c r="DJ108" i="2"/>
  <c r="DD78" i="6"/>
  <c r="DD108" i="2"/>
  <c r="FL78" i="6"/>
  <c r="FL108" i="2"/>
  <c r="BB78" i="6"/>
  <c r="BB108" i="2"/>
  <c r="FX78" i="6"/>
  <c r="FX108" i="2"/>
  <c r="BF78" i="6"/>
  <c r="BF108" i="2"/>
  <c r="W78" i="6"/>
  <c r="W108" i="2"/>
  <c r="U78" i="6"/>
  <c r="U108" i="2"/>
  <c r="FE78" i="6"/>
  <c r="FE108" i="2"/>
  <c r="AJ78" i="6"/>
  <c r="AJ108" i="2"/>
  <c r="FI78" i="6"/>
  <c r="FI108" i="2"/>
  <c r="FZ78" i="6"/>
  <c r="FZ108" i="2"/>
  <c r="AL78" i="6"/>
  <c r="AL108" i="2"/>
  <c r="BZ78" i="6"/>
  <c r="BZ108" i="2"/>
  <c r="I78" i="6"/>
  <c r="I108" i="2"/>
  <c r="DH78" i="6"/>
  <c r="DH108" i="2"/>
  <c r="CD78" i="6"/>
  <c r="CD108" i="2"/>
  <c r="Q78" i="6"/>
  <c r="Q108" i="2"/>
  <c r="T78" i="6"/>
  <c r="T108" i="2"/>
  <c r="EB78" i="6"/>
  <c r="EB108" i="2"/>
  <c r="FJ78" i="6"/>
  <c r="FJ108" i="2"/>
  <c r="N108" i="2"/>
  <c r="CR78" i="6"/>
  <c r="CR108" i="2"/>
  <c r="FN78" i="6"/>
  <c r="FN108" i="2"/>
  <c r="R78" i="6"/>
  <c r="R108" i="2"/>
  <c r="BS78" i="6"/>
  <c r="BS108" i="2"/>
  <c r="ES78" i="6"/>
  <c r="ES108" i="2"/>
  <c r="FO78" i="6"/>
  <c r="FO108" i="2"/>
  <c r="FR78" i="6"/>
  <c r="FR108" i="2"/>
  <c r="Z78" i="6"/>
  <c r="Z108" i="2"/>
  <c r="CS78" i="6"/>
  <c r="CS108" i="2"/>
  <c r="BC78" i="6"/>
  <c r="BC108" i="2"/>
  <c r="FV78" i="6"/>
  <c r="FV108" i="2"/>
  <c r="AH78" i="6"/>
  <c r="AH108" i="2"/>
  <c r="AK78" i="6"/>
  <c r="AK108" i="2"/>
  <c r="FT78" i="6"/>
  <c r="FT108" i="2"/>
  <c r="AR78" i="6"/>
  <c r="AR108" i="2"/>
  <c r="DB78" i="6"/>
  <c r="DB108" i="2"/>
  <c r="AF78" i="6"/>
  <c r="AF108" i="2"/>
  <c r="CI78" i="6"/>
  <c r="CI108" i="2"/>
  <c r="EP78" i="6"/>
  <c r="EP108" i="2"/>
  <c r="BT78" i="6"/>
  <c r="BT108" i="2"/>
  <c r="EU78" i="6"/>
  <c r="EU108" i="2"/>
  <c r="FC78" i="6"/>
  <c r="FC108" i="2"/>
  <c r="AI78" i="6"/>
  <c r="AI108" i="2"/>
  <c r="EX78" i="6"/>
  <c r="EX108" i="2"/>
  <c r="CB78" i="6"/>
  <c r="CB108" i="2"/>
  <c r="CC78" i="6"/>
  <c r="CC108" i="2"/>
  <c r="H78" i="6"/>
  <c r="H108" i="2"/>
  <c r="CY78" i="6"/>
  <c r="CY108" i="2"/>
  <c r="AX78" i="6"/>
  <c r="AX108" i="2"/>
  <c r="EC78" i="6"/>
  <c r="EC108" i="2"/>
  <c r="AO78" i="6"/>
  <c r="AO108" i="2"/>
  <c r="BD78" i="6"/>
  <c r="BD108" i="2"/>
  <c r="BK78" i="6"/>
  <c r="BK108" i="2"/>
  <c r="CL78" i="6"/>
  <c r="CL108" i="2"/>
  <c r="EW78" i="6"/>
  <c r="EW108" i="2"/>
  <c r="EM78" i="6"/>
  <c r="EM108" i="2"/>
  <c r="FG78" i="6"/>
  <c r="FG108" i="2"/>
  <c r="CP78" i="6"/>
  <c r="CP108" i="2"/>
  <c r="FQ78" i="6"/>
  <c r="FQ108" i="2"/>
  <c r="AE78" i="6"/>
  <c r="AE108" i="2"/>
  <c r="BI78" i="6"/>
  <c r="BI108" i="2"/>
  <c r="S42" i="5"/>
  <c r="G43" i="5"/>
  <c r="K42" i="5"/>
  <c r="Y44" i="5"/>
  <c r="U120" i="11"/>
  <c r="S41" i="5"/>
  <c r="Q40" i="5"/>
  <c r="S40" i="5" s="1"/>
  <c r="K41" i="5"/>
  <c r="I40" i="5"/>
  <c r="K40" i="5" s="1"/>
  <c r="X40" i="5"/>
  <c r="Y43" i="5"/>
  <c r="AW127" i="11"/>
  <c r="AW128" i="11"/>
  <c r="AW129" i="11"/>
  <c r="AW130" i="11"/>
  <c r="G41" i="5"/>
  <c r="V117" i="11"/>
  <c r="U121" i="11"/>
  <c r="V118" i="11"/>
  <c r="U122" i="11"/>
  <c r="V115" i="11"/>
  <c r="U119" i="11"/>
  <c r="Y42" i="5"/>
  <c r="AW123" i="11"/>
  <c r="AW124" i="11"/>
  <c r="AW125" i="11"/>
  <c r="AW126" i="11"/>
  <c r="AW65" i="11"/>
  <c r="AW109" i="11"/>
  <c r="AW101" i="11"/>
  <c r="AW73" i="11"/>
  <c r="AW93" i="11"/>
  <c r="AW58" i="11"/>
  <c r="AW74" i="11"/>
  <c r="AW90" i="11"/>
  <c r="AW106" i="11"/>
  <c r="AW56" i="11"/>
  <c r="AW72" i="11"/>
  <c r="AW88" i="11"/>
  <c r="AW104" i="11"/>
  <c r="AW55" i="11"/>
  <c r="AW81" i="11"/>
  <c r="AW49" i="11"/>
  <c r="AW69" i="11"/>
  <c r="AW89" i="11"/>
  <c r="AW45" i="11"/>
  <c r="AW46" i="11"/>
  <c r="AW62" i="11"/>
  <c r="AW78" i="11"/>
  <c r="AW94" i="11"/>
  <c r="AW110" i="11"/>
  <c r="AW44" i="11"/>
  <c r="AW60" i="11"/>
  <c r="AW76" i="11"/>
  <c r="AW92" i="11"/>
  <c r="AW108" i="11"/>
  <c r="AW43" i="11"/>
  <c r="AW59" i="11"/>
  <c r="AW75" i="11"/>
  <c r="AW91" i="11"/>
  <c r="AW107" i="11"/>
  <c r="AW87" i="11"/>
  <c r="AW113" i="11"/>
  <c r="AW53" i="11"/>
  <c r="AW105" i="11"/>
  <c r="AW61" i="11"/>
  <c r="AW50" i="11"/>
  <c r="AW66" i="11"/>
  <c r="AW82" i="11"/>
  <c r="AW98" i="11"/>
  <c r="AW114" i="11"/>
  <c r="AW48" i="11"/>
  <c r="AW64" i="11"/>
  <c r="AW80" i="11"/>
  <c r="AW96" i="11"/>
  <c r="AW112" i="11"/>
  <c r="AW47" i="11"/>
  <c r="AW63" i="11"/>
  <c r="AW79" i="11"/>
  <c r="AW95" i="11"/>
  <c r="AW111" i="11"/>
  <c r="AW103" i="11"/>
  <c r="AW97" i="11"/>
  <c r="AW85" i="11"/>
  <c r="AW57" i="11"/>
  <c r="AW77" i="11"/>
  <c r="AW54" i="11"/>
  <c r="AW70" i="11"/>
  <c r="AW86" i="11"/>
  <c r="AW102" i="11"/>
  <c r="AW52" i="11"/>
  <c r="AW68" i="11"/>
  <c r="AW84" i="11"/>
  <c r="AW100" i="11"/>
  <c r="AW51" i="11"/>
  <c r="AW67" i="11"/>
  <c r="AW83" i="11"/>
  <c r="AW99" i="11"/>
  <c r="AW71" i="11"/>
  <c r="U37" i="5"/>
  <c r="V39" i="5"/>
  <c r="V38" i="5" l="1"/>
  <c r="AL37" i="5"/>
  <c r="X39" i="5"/>
  <c r="AM40" i="5"/>
  <c r="AN40" i="5" s="1"/>
  <c r="AN83" i="11"/>
  <c r="AN87" i="11"/>
  <c r="AN107" i="11"/>
  <c r="AL106" i="11"/>
  <c r="AL45" i="11"/>
  <c r="AL73" i="11"/>
  <c r="AL96" i="11"/>
  <c r="AL123" i="11"/>
  <c r="AL127" i="11"/>
  <c r="AL70" i="11"/>
  <c r="AL114" i="11"/>
  <c r="AL50" i="11"/>
  <c r="AL81" i="11"/>
  <c r="AL120" i="11"/>
  <c r="AN124" i="11" s="1"/>
  <c r="AL91" i="11"/>
  <c r="AN91" i="11" s="1"/>
  <c r="AL85" i="11"/>
  <c r="AL126" i="11"/>
  <c r="AL62" i="11"/>
  <c r="AL93" i="11"/>
  <c r="AL116" i="11"/>
  <c r="AL52" i="11"/>
  <c r="AL51" i="11"/>
  <c r="AL44" i="11"/>
  <c r="AL101" i="11"/>
  <c r="AL92" i="11"/>
  <c r="AL90" i="11"/>
  <c r="AL121" i="11"/>
  <c r="AL57" i="11"/>
  <c r="AL80" i="11"/>
  <c r="AN80" i="11" s="1"/>
  <c r="AL59" i="11"/>
  <c r="AL108" i="11"/>
  <c r="AL98" i="11"/>
  <c r="AL129" i="11"/>
  <c r="AL65" i="11"/>
  <c r="AL104" i="11"/>
  <c r="AL95" i="11"/>
  <c r="AL67" i="11"/>
  <c r="AL111" i="11"/>
  <c r="AN111" i="11" s="1"/>
  <c r="AL110" i="11"/>
  <c r="AL46" i="11"/>
  <c r="AL77" i="11"/>
  <c r="AL100" i="11"/>
  <c r="AL131" i="11"/>
  <c r="AH131" i="11"/>
  <c r="AL138" i="11"/>
  <c r="AH138" i="11"/>
  <c r="AL69" i="11"/>
  <c r="AL47" i="11"/>
  <c r="AL135" i="11"/>
  <c r="AH135" i="11"/>
  <c r="AL74" i="11"/>
  <c r="AL105" i="11"/>
  <c r="AL128" i="11"/>
  <c r="AN128" i="11" s="1"/>
  <c r="AL64" i="11"/>
  <c r="AN64" i="11" s="1"/>
  <c r="AL55" i="11"/>
  <c r="AL134" i="11"/>
  <c r="AN138" i="11" s="1"/>
  <c r="AH134" i="11"/>
  <c r="AL137" i="11"/>
  <c r="AH137" i="11"/>
  <c r="AL82" i="11"/>
  <c r="AL113" i="11"/>
  <c r="AL49" i="11"/>
  <c r="AN49" i="11" s="1"/>
  <c r="AL88" i="11"/>
  <c r="AN92" i="11" s="1"/>
  <c r="AL94" i="11"/>
  <c r="AN98" i="11" s="1"/>
  <c r="AL125" i="11"/>
  <c r="AL61" i="11"/>
  <c r="AN65" i="11" s="1"/>
  <c r="AL84" i="11"/>
  <c r="AN84" i="11" s="1"/>
  <c r="AL75" i="11"/>
  <c r="AN79" i="11" s="1"/>
  <c r="AL118" i="11"/>
  <c r="AL133" i="11"/>
  <c r="AH133" i="11"/>
  <c r="AL53" i="11"/>
  <c r="AL71" i="11"/>
  <c r="AL122" i="11"/>
  <c r="AN126" i="11" s="1"/>
  <c r="AL58" i="11"/>
  <c r="AL89" i="11"/>
  <c r="AN89" i="11" s="1"/>
  <c r="AL112" i="11"/>
  <c r="AL48" i="11"/>
  <c r="AN52" i="11" s="1"/>
  <c r="AL99" i="11"/>
  <c r="AL86" i="11"/>
  <c r="AL130" i="11"/>
  <c r="AN130" i="11" s="1"/>
  <c r="AL66" i="11"/>
  <c r="AN66" i="11" s="1"/>
  <c r="AL97" i="11"/>
  <c r="AN97" i="11" s="1"/>
  <c r="AL72" i="11"/>
  <c r="AN76" i="11" s="1"/>
  <c r="AL63" i="11"/>
  <c r="AL102" i="11"/>
  <c r="AL136" i="11"/>
  <c r="AH136" i="11"/>
  <c r="AL78" i="11"/>
  <c r="AL109" i="11"/>
  <c r="AL132" i="11"/>
  <c r="AN132" i="11" s="1"/>
  <c r="AH132" i="11"/>
  <c r="AL68" i="11"/>
  <c r="AL115" i="11"/>
  <c r="AN115" i="11" s="1"/>
  <c r="AL54" i="11"/>
  <c r="AL117" i="11"/>
  <c r="AN117" i="11" s="1"/>
  <c r="AL56" i="11"/>
  <c r="AN56" i="11" s="1"/>
  <c r="AL119" i="11"/>
  <c r="AN119" i="11" s="1"/>
  <c r="AN71" i="11"/>
  <c r="AN77" i="11"/>
  <c r="AZ143" i="11"/>
  <c r="AZ142" i="11"/>
  <c r="AF42" i="5"/>
  <c r="AH42" i="5" s="1"/>
  <c r="AD129" i="11"/>
  <c r="AD124" i="11"/>
  <c r="AD126" i="11"/>
  <c r="AD123" i="11"/>
  <c r="AD125" i="11"/>
  <c r="AD120" i="11"/>
  <c r="AD112" i="11"/>
  <c r="AD121" i="11"/>
  <c r="AD118" i="11"/>
  <c r="AD117" i="11"/>
  <c r="AD114" i="11"/>
  <c r="AD128" i="11"/>
  <c r="AD116" i="11"/>
  <c r="AD119" i="11"/>
  <c r="AD122" i="11"/>
  <c r="AD115" i="11"/>
  <c r="AD127" i="11"/>
  <c r="AD113" i="11"/>
  <c r="AD110" i="11"/>
  <c r="AD111" i="11"/>
  <c r="H129" i="11"/>
  <c r="H128" i="11"/>
  <c r="AD88" i="11"/>
  <c r="AD45" i="11"/>
  <c r="AD76" i="11"/>
  <c r="AD17" i="11"/>
  <c r="AD37" i="11"/>
  <c r="AD70" i="11"/>
  <c r="AD104" i="11"/>
  <c r="AD73" i="11"/>
  <c r="AD91" i="11"/>
  <c r="AD106" i="11"/>
  <c r="AD28" i="11"/>
  <c r="AD36" i="11"/>
  <c r="AD51" i="11"/>
  <c r="AD82" i="11"/>
  <c r="AD41" i="11"/>
  <c r="AD38" i="11"/>
  <c r="AD23" i="11"/>
  <c r="AD27" i="11"/>
  <c r="AD90" i="11"/>
  <c r="AD102" i="11"/>
  <c r="AD72" i="11"/>
  <c r="AD96" i="11"/>
  <c r="AD21" i="11"/>
  <c r="AD99" i="11"/>
  <c r="AD63" i="11"/>
  <c r="AD107" i="11"/>
  <c r="AD86" i="11"/>
  <c r="AD92" i="11"/>
  <c r="AD26" i="11"/>
  <c r="AD53" i="11"/>
  <c r="AD103" i="11"/>
  <c r="AD35" i="11"/>
  <c r="AD67" i="11"/>
  <c r="AD62" i="11"/>
  <c r="AD75" i="11"/>
  <c r="AD16" i="11"/>
  <c r="AD84" i="11"/>
  <c r="AD74" i="11"/>
  <c r="AD109" i="11"/>
  <c r="AD87" i="11"/>
  <c r="AD101" i="11"/>
  <c r="AD69" i="11"/>
  <c r="AD39" i="11"/>
  <c r="AD68" i="11"/>
  <c r="AD58" i="11"/>
  <c r="AD71" i="11"/>
  <c r="AD52" i="11"/>
  <c r="AD32" i="11"/>
  <c r="AD94" i="11"/>
  <c r="AD59" i="11"/>
  <c r="AD66" i="11"/>
  <c r="AD48" i="11"/>
  <c r="AD95" i="11"/>
  <c r="AD20" i="11"/>
  <c r="AD83" i="11"/>
  <c r="AD18" i="11"/>
  <c r="AD93" i="11"/>
  <c r="AD108" i="11"/>
  <c r="AD40" i="11"/>
  <c r="AD89" i="11"/>
  <c r="AD47" i="11"/>
  <c r="AD30" i="11"/>
  <c r="AD60" i="11"/>
  <c r="AD29" i="11"/>
  <c r="AD79" i="11"/>
  <c r="AD33" i="11"/>
  <c r="AD100" i="11"/>
  <c r="AD56" i="11"/>
  <c r="AD44" i="11"/>
  <c r="AD34" i="11"/>
  <c r="AD64" i="11"/>
  <c r="AD42" i="11"/>
  <c r="AD81" i="11"/>
  <c r="AD97" i="11"/>
  <c r="AD25" i="11"/>
  <c r="AD22" i="11"/>
  <c r="AD43" i="11"/>
  <c r="AD57" i="11"/>
  <c r="AD46" i="11"/>
  <c r="AD49" i="11"/>
  <c r="AD61" i="11"/>
  <c r="AD65" i="11"/>
  <c r="AD77" i="11"/>
  <c r="AD80" i="11"/>
  <c r="AD98" i="11"/>
  <c r="AD55" i="11"/>
  <c r="AD85" i="11"/>
  <c r="AD78" i="11"/>
  <c r="AD19" i="11"/>
  <c r="AD24" i="11"/>
  <c r="AD50" i="11"/>
  <c r="AD105" i="11"/>
  <c r="AD54" i="11"/>
  <c r="AD31" i="11"/>
  <c r="G126" i="11"/>
  <c r="H126" i="11" s="1"/>
  <c r="M40" i="5"/>
  <c r="O40" i="5" s="1"/>
  <c r="O41" i="5"/>
  <c r="DH79" i="6"/>
  <c r="DH109" i="2"/>
  <c r="DD109" i="2"/>
  <c r="DD79" i="6"/>
  <c r="EV79" i="6"/>
  <c r="EV109" i="2"/>
  <c r="AQ79" i="6"/>
  <c r="AQ109" i="2"/>
  <c r="FU109" i="2"/>
  <c r="FU79" i="6"/>
  <c r="GB79" i="6"/>
  <c r="GB109" i="2"/>
  <c r="EG109" i="2"/>
  <c r="EG79" i="6"/>
  <c r="BM109" i="2"/>
  <c r="BM79" i="6"/>
  <c r="AE79" i="6"/>
  <c r="AE109" i="2"/>
  <c r="CP109" i="2"/>
  <c r="CP79" i="6"/>
  <c r="EM79" i="6"/>
  <c r="EM109" i="2"/>
  <c r="CL109" i="2"/>
  <c r="CL79" i="6"/>
  <c r="BD79" i="6"/>
  <c r="BD109" i="2"/>
  <c r="EC109" i="2"/>
  <c r="EC79" i="6"/>
  <c r="CY79" i="6"/>
  <c r="CY109" i="2"/>
  <c r="CC109" i="2"/>
  <c r="CC79" i="6"/>
  <c r="EX109" i="2"/>
  <c r="EX79" i="6"/>
  <c r="FC79" i="6"/>
  <c r="FC109" i="2"/>
  <c r="BT79" i="6"/>
  <c r="BT109" i="2"/>
  <c r="CI79" i="6"/>
  <c r="CI109" i="2"/>
  <c r="DB109" i="2"/>
  <c r="DB79" i="6"/>
  <c r="FT79" i="6"/>
  <c r="FT109" i="2"/>
  <c r="AH109" i="2"/>
  <c r="AH79" i="6"/>
  <c r="BC79" i="6"/>
  <c r="BC109" i="2"/>
  <c r="Z109" i="2"/>
  <c r="Z79" i="6"/>
  <c r="FO79" i="6"/>
  <c r="FO109" i="2"/>
  <c r="BS79" i="6"/>
  <c r="BS109" i="2"/>
  <c r="FN109" i="2"/>
  <c r="FN79" i="6"/>
  <c r="DE109" i="2"/>
  <c r="DE79" i="6"/>
  <c r="BQ109" i="2"/>
  <c r="BQ79" i="6"/>
  <c r="AW109" i="2"/>
  <c r="AW79" i="6"/>
  <c r="DF109" i="2"/>
  <c r="DF79" i="6"/>
  <c r="BU109" i="2"/>
  <c r="BU79" i="6"/>
  <c r="AV79" i="6"/>
  <c r="AV109" i="2"/>
  <c r="Q109" i="2"/>
  <c r="Q79" i="6"/>
  <c r="BZ109" i="2"/>
  <c r="BZ79" i="6"/>
  <c r="AJ109" i="2"/>
  <c r="AJ79" i="6"/>
  <c r="BB109" i="2"/>
  <c r="BB79" i="6"/>
  <c r="EK109" i="2"/>
  <c r="EK79" i="6"/>
  <c r="FP79" i="6"/>
  <c r="FP109" i="2"/>
  <c r="L109" i="2"/>
  <c r="L79" i="6"/>
  <c r="DA109" i="2"/>
  <c r="DA79" i="6"/>
  <c r="FH79" i="6"/>
  <c r="FH109" i="2"/>
  <c r="AT109" i="2"/>
  <c r="AT79" i="6"/>
  <c r="DP79" i="6"/>
  <c r="DP109" i="2"/>
  <c r="EJ79" i="6"/>
  <c r="EJ109" i="2"/>
  <c r="F109" i="2"/>
  <c r="F79" i="6"/>
  <c r="DY109" i="2"/>
  <c r="DY79" i="6"/>
  <c r="BE109" i="2"/>
  <c r="BE79" i="6"/>
  <c r="FJ109" i="2"/>
  <c r="FJ79" i="6"/>
  <c r="T109" i="2"/>
  <c r="T79" i="6"/>
  <c r="CD109" i="2"/>
  <c r="CD79" i="6"/>
  <c r="I109" i="2"/>
  <c r="I79" i="6"/>
  <c r="AL109" i="2"/>
  <c r="AL79" i="6"/>
  <c r="FI109" i="2"/>
  <c r="FI79" i="6"/>
  <c r="FE109" i="2"/>
  <c r="FE79" i="6"/>
  <c r="W109" i="2"/>
  <c r="W79" i="6"/>
  <c r="FX79" i="6"/>
  <c r="FX109" i="2"/>
  <c r="FL79" i="6"/>
  <c r="FL109" i="2"/>
  <c r="DJ109" i="2"/>
  <c r="DJ79" i="6"/>
  <c r="EF79" i="6"/>
  <c r="EF109" i="2"/>
  <c r="DL109" i="2"/>
  <c r="DL79" i="6"/>
  <c r="DM109" i="2"/>
  <c r="DM79" i="6"/>
  <c r="DV109" i="2"/>
  <c r="DV79" i="6"/>
  <c r="EN79" i="6"/>
  <c r="EN109" i="2"/>
  <c r="DR109" i="2"/>
  <c r="DR79" i="6"/>
  <c r="X79" i="6"/>
  <c r="X109" i="2"/>
  <c r="FY109" i="2"/>
  <c r="FY79" i="6"/>
  <c r="BX109" i="2"/>
  <c r="BX79" i="6"/>
  <c r="DI109" i="2"/>
  <c r="DI79" i="6"/>
  <c r="O109" i="2"/>
  <c r="O79" i="6"/>
  <c r="CO109" i="2"/>
  <c r="CO79" i="6"/>
  <c r="AP109" i="2"/>
  <c r="AP79" i="6"/>
  <c r="CV109" i="2"/>
  <c r="CV79" i="6"/>
  <c r="EL109" i="2"/>
  <c r="EL79" i="6"/>
  <c r="AC109" i="2"/>
  <c r="AC79" i="6"/>
  <c r="BN109" i="2"/>
  <c r="BN79" i="6"/>
  <c r="DT109" i="2"/>
  <c r="DT79" i="6"/>
  <c r="BJ109" i="2"/>
  <c r="BJ79" i="6"/>
  <c r="EZ79" i="6"/>
  <c r="EZ109" i="2"/>
  <c r="CF109" i="2"/>
  <c r="CF79" i="6"/>
  <c r="EO109" i="2"/>
  <c r="EO79" i="6"/>
  <c r="BY109" i="2"/>
  <c r="BY79" i="6"/>
  <c r="DS79" i="6"/>
  <c r="DS109" i="2"/>
  <c r="CX109" i="2"/>
  <c r="CX79" i="6"/>
  <c r="AB109" i="2"/>
  <c r="AB79" i="6"/>
  <c r="Y109" i="2"/>
  <c r="Y79" i="6"/>
  <c r="FD79" i="6"/>
  <c r="FD109" i="2"/>
  <c r="CT109" i="2"/>
  <c r="CT79" i="6"/>
  <c r="CU79" i="6"/>
  <c r="CU109" i="2"/>
  <c r="FF109" i="2"/>
  <c r="FF79" i="6"/>
  <c r="ER79" i="6"/>
  <c r="ER109" i="2"/>
  <c r="DQ109" i="2"/>
  <c r="DQ79" i="6"/>
  <c r="AZ109" i="2"/>
  <c r="AZ79" i="6"/>
  <c r="EB79" i="6"/>
  <c r="EB109" i="2"/>
  <c r="FZ109" i="2"/>
  <c r="FZ79" i="6"/>
  <c r="U109" i="2"/>
  <c r="U79" i="6"/>
  <c r="BF109" i="2"/>
  <c r="BF79" i="6"/>
  <c r="GA79" i="6"/>
  <c r="GA109" i="2"/>
  <c r="AN79" i="6"/>
  <c r="AN109" i="2"/>
  <c r="BL79" i="6"/>
  <c r="BL109" i="2"/>
  <c r="CH109" i="2"/>
  <c r="CH79" i="6"/>
  <c r="M109" i="2"/>
  <c r="M79" i="6"/>
  <c r="DX79" i="6"/>
  <c r="DX109" i="2"/>
  <c r="CW109" i="2"/>
  <c r="CW79" i="6"/>
  <c r="DK79" i="6"/>
  <c r="DK109" i="2"/>
  <c r="DN109" i="2"/>
  <c r="DN79" i="6"/>
  <c r="BP109" i="2"/>
  <c r="BP79" i="6"/>
  <c r="FA109" i="2"/>
  <c r="FA79" i="6"/>
  <c r="AG109" i="2"/>
  <c r="AG79" i="6"/>
  <c r="AS109" i="2"/>
  <c r="AS79" i="6"/>
  <c r="FM109" i="2"/>
  <c r="FM79" i="6"/>
  <c r="BH109" i="2"/>
  <c r="BH79" i="6"/>
  <c r="DU109" i="2"/>
  <c r="DU79" i="6"/>
  <c r="P109" i="2"/>
  <c r="P79" i="6"/>
  <c r="CN109" i="2"/>
  <c r="CN79" i="6"/>
  <c r="O42" i="5"/>
  <c r="BI109" i="2"/>
  <c r="BI79" i="6"/>
  <c r="FQ109" i="2"/>
  <c r="FQ79" i="6"/>
  <c r="FG79" i="6"/>
  <c r="FG109" i="2"/>
  <c r="EW109" i="2"/>
  <c r="EW79" i="6"/>
  <c r="BK79" i="6"/>
  <c r="BK109" i="2"/>
  <c r="AO109" i="2"/>
  <c r="AO79" i="6"/>
  <c r="AX109" i="2"/>
  <c r="AX79" i="6"/>
  <c r="H109" i="2"/>
  <c r="H79" i="6"/>
  <c r="CB79" i="6"/>
  <c r="CB109" i="2"/>
  <c r="AI79" i="6"/>
  <c r="AI109" i="2"/>
  <c r="EU79" i="6"/>
  <c r="EU109" i="2"/>
  <c r="EP109" i="2"/>
  <c r="EP79" i="6"/>
  <c r="AF79" i="6"/>
  <c r="AF109" i="2"/>
  <c r="AR109" i="2"/>
  <c r="AR79" i="6"/>
  <c r="AK109" i="2"/>
  <c r="AK79" i="6"/>
  <c r="FV109" i="2"/>
  <c r="FV79" i="6"/>
  <c r="CS109" i="2"/>
  <c r="CS79" i="6"/>
  <c r="FR109" i="2"/>
  <c r="FR79" i="6"/>
  <c r="ES109" i="2"/>
  <c r="ES79" i="6"/>
  <c r="R109" i="2"/>
  <c r="R79" i="6"/>
  <c r="CR79" i="6"/>
  <c r="CR109" i="2"/>
  <c r="CG109" i="2"/>
  <c r="CG79" i="6"/>
  <c r="CK109" i="2"/>
  <c r="CK79" i="6"/>
  <c r="CJ79" i="6"/>
  <c r="CJ109" i="2"/>
  <c r="BA109" i="2"/>
  <c r="BA79" i="6"/>
  <c r="BV109" i="2"/>
  <c r="BV79" i="6"/>
  <c r="ED109" i="2"/>
  <c r="ED79" i="6"/>
  <c r="CZ79" i="6"/>
  <c r="CZ109" i="2"/>
  <c r="K131" i="11"/>
  <c r="L135" i="11"/>
  <c r="AG134" i="11"/>
  <c r="AK134" i="11" s="1"/>
  <c r="AF138" i="11"/>
  <c r="K133" i="11"/>
  <c r="L137" i="11"/>
  <c r="AG133" i="11"/>
  <c r="AK133" i="11" s="1"/>
  <c r="AF137" i="11"/>
  <c r="K134" i="11"/>
  <c r="L138" i="11"/>
  <c r="AG132" i="11"/>
  <c r="AK132" i="11" s="1"/>
  <c r="AF136" i="11"/>
  <c r="K132" i="11"/>
  <c r="L136" i="11"/>
  <c r="AG131" i="11"/>
  <c r="AK131" i="11" s="1"/>
  <c r="AF135" i="11"/>
  <c r="AF40" i="5"/>
  <c r="AH40" i="5" s="1"/>
  <c r="AF41" i="5"/>
  <c r="AH41" i="5" s="1"/>
  <c r="AF37" i="5"/>
  <c r="AH37" i="5" s="1"/>
  <c r="AF17" i="5"/>
  <c r="AH17" i="5" s="1"/>
  <c r="AF19" i="5"/>
  <c r="AH19" i="5" s="1"/>
  <c r="AF20" i="5"/>
  <c r="AH20" i="5" s="1"/>
  <c r="AF27" i="5"/>
  <c r="AH27" i="5" s="1"/>
  <c r="AF23" i="5"/>
  <c r="AH23" i="5" s="1"/>
  <c r="AF30" i="5"/>
  <c r="AH30" i="5" s="1"/>
  <c r="AF16" i="5"/>
  <c r="AH16" i="5" s="1"/>
  <c r="AF33" i="5"/>
  <c r="AH33" i="5" s="1"/>
  <c r="AF34" i="5"/>
  <c r="AH34" i="5" s="1"/>
  <c r="AF36" i="5"/>
  <c r="AH36" i="5" s="1"/>
  <c r="AF32" i="5"/>
  <c r="AH32" i="5" s="1"/>
  <c r="AF28" i="5"/>
  <c r="AH28" i="5" s="1"/>
  <c r="AF35" i="5"/>
  <c r="AH35" i="5" s="1"/>
  <c r="AF25" i="5"/>
  <c r="AH25" i="5" s="1"/>
  <c r="AF26" i="5"/>
  <c r="AH26" i="5" s="1"/>
  <c r="AF38" i="5"/>
  <c r="AH38" i="5" s="1"/>
  <c r="AF39" i="5"/>
  <c r="AH39" i="5" s="1"/>
  <c r="AF18" i="5"/>
  <c r="AH18" i="5" s="1"/>
  <c r="AF24" i="5"/>
  <c r="AH24" i="5" s="1"/>
  <c r="AF31" i="5"/>
  <c r="AH31" i="5" s="1"/>
  <c r="AF21" i="5"/>
  <c r="AH21" i="5" s="1"/>
  <c r="AF22" i="5"/>
  <c r="AH22" i="5" s="1"/>
  <c r="AF29" i="5"/>
  <c r="AH29" i="5" s="1"/>
  <c r="W119" i="11"/>
  <c r="W122" i="11"/>
  <c r="W121" i="11"/>
  <c r="M39" i="5"/>
  <c r="O39" i="5" s="1"/>
  <c r="Y41" i="5"/>
  <c r="I39" i="5"/>
  <c r="Q39" i="5"/>
  <c r="G40" i="5"/>
  <c r="X38" i="5"/>
  <c r="AW121" i="11"/>
  <c r="AW115" i="11"/>
  <c r="AW117" i="11"/>
  <c r="AW120" i="11"/>
  <c r="AW116" i="11"/>
  <c r="AW122" i="11"/>
  <c r="AW118" i="11"/>
  <c r="AW119" i="11"/>
  <c r="U36" i="5"/>
  <c r="AL36" i="5" s="1"/>
  <c r="Y39" i="5" l="1"/>
  <c r="AM38" i="5"/>
  <c r="AN38" i="5" s="1"/>
  <c r="AO41" i="5"/>
  <c r="Y40" i="5"/>
  <c r="AM39" i="5"/>
  <c r="AN39" i="5" s="1"/>
  <c r="AN85" i="11"/>
  <c r="AN53" i="11"/>
  <c r="AN55" i="11"/>
  <c r="AN74" i="11"/>
  <c r="AN105" i="11"/>
  <c r="AN86" i="11"/>
  <c r="AN69" i="11"/>
  <c r="AN82" i="11"/>
  <c r="AN102" i="11"/>
  <c r="AN61" i="11"/>
  <c r="AN50" i="11"/>
  <c r="AN106" i="11"/>
  <c r="AN54" i="11"/>
  <c r="AN99" i="11"/>
  <c r="AN100" i="11"/>
  <c r="AN59" i="11"/>
  <c r="AN95" i="11"/>
  <c r="AN78" i="11"/>
  <c r="AN112" i="11"/>
  <c r="AN75" i="11"/>
  <c r="AN118" i="11"/>
  <c r="AN113" i="11"/>
  <c r="AN129" i="11"/>
  <c r="AN131" i="11"/>
  <c r="AN110" i="11"/>
  <c r="AN127" i="11"/>
  <c r="AN116" i="11"/>
  <c r="AN109" i="11"/>
  <c r="AN104" i="11"/>
  <c r="AN133" i="11"/>
  <c r="AN67" i="11"/>
  <c r="AN81" i="11"/>
  <c r="AN121" i="11"/>
  <c r="AN93" i="11"/>
  <c r="AN114" i="11"/>
  <c r="AN60" i="11"/>
  <c r="AN122" i="11"/>
  <c r="AN63" i="11"/>
  <c r="AN94" i="11"/>
  <c r="AN51" i="11"/>
  <c r="AN62" i="11"/>
  <c r="AN70" i="11"/>
  <c r="AN73" i="11"/>
  <c r="AN136" i="11"/>
  <c r="AN48" i="11"/>
  <c r="AN125" i="11"/>
  <c r="AN90" i="11"/>
  <c r="AN135" i="11"/>
  <c r="AN68" i="11"/>
  <c r="AN103" i="11"/>
  <c r="AN134" i="11"/>
  <c r="AN101" i="11"/>
  <c r="AN58" i="11"/>
  <c r="AN108" i="11"/>
  <c r="AN96" i="11"/>
  <c r="AN72" i="11"/>
  <c r="AN88" i="11"/>
  <c r="AN137" i="11"/>
  <c r="AN57" i="11"/>
  <c r="AN120" i="11"/>
  <c r="AN123" i="11"/>
  <c r="AE128" i="11"/>
  <c r="G125" i="11"/>
  <c r="H125" i="11" s="1"/>
  <c r="I130" i="11"/>
  <c r="L134" i="11" s="1"/>
  <c r="AE125" i="11"/>
  <c r="AE124" i="11"/>
  <c r="AE126" i="11"/>
  <c r="I128" i="11"/>
  <c r="L132" i="11" s="1"/>
  <c r="AE123" i="11"/>
  <c r="AE127" i="11"/>
  <c r="I127" i="11"/>
  <c r="K127" i="11" s="1"/>
  <c r="AE130" i="11"/>
  <c r="AH130" i="11" s="1"/>
  <c r="I129" i="11"/>
  <c r="K129" i="11" s="1"/>
  <c r="AE129" i="11"/>
  <c r="AH129" i="11" s="1"/>
  <c r="AE121" i="11"/>
  <c r="AE116" i="11"/>
  <c r="AE115" i="11"/>
  <c r="AE119" i="11"/>
  <c r="AH119" i="11" s="1"/>
  <c r="AE120" i="11"/>
  <c r="AH120" i="11" s="1"/>
  <c r="AE117" i="11"/>
  <c r="AE122" i="11"/>
  <c r="AH122" i="11" s="1"/>
  <c r="AE118" i="11"/>
  <c r="AH118" i="11" s="1"/>
  <c r="AI135" i="11"/>
  <c r="AI136" i="11"/>
  <c r="AI137" i="11"/>
  <c r="AI138" i="11"/>
  <c r="M38" i="5"/>
  <c r="O38" i="5" s="1"/>
  <c r="Q38" i="5"/>
  <c r="S39" i="5"/>
  <c r="K39" i="5"/>
  <c r="I38" i="5"/>
  <c r="E38" i="5"/>
  <c r="G39" i="5"/>
  <c r="X37" i="5"/>
  <c r="AW141" i="11"/>
  <c r="V37" i="5"/>
  <c r="U35" i="5"/>
  <c r="AL35" i="5" s="1"/>
  <c r="AO39" i="5" l="1"/>
  <c r="AO40" i="5"/>
  <c r="Y38" i="5"/>
  <c r="AM37" i="5"/>
  <c r="AN37" i="5" s="1"/>
  <c r="AO38" i="5" s="1"/>
  <c r="AG121" i="11"/>
  <c r="AK121" i="11" s="1"/>
  <c r="AH121" i="11"/>
  <c r="AG126" i="11"/>
  <c r="AK126" i="11" s="1"/>
  <c r="AH126" i="11"/>
  <c r="AF131" i="11"/>
  <c r="AH127" i="11"/>
  <c r="AG124" i="11"/>
  <c r="AK124" i="11" s="1"/>
  <c r="AH124" i="11"/>
  <c r="AG128" i="11"/>
  <c r="AK128" i="11" s="1"/>
  <c r="AH128" i="11"/>
  <c r="AG115" i="11"/>
  <c r="AK115" i="11" s="1"/>
  <c r="AH115" i="11"/>
  <c r="AG123" i="11"/>
  <c r="AK123" i="11" s="1"/>
  <c r="AH123" i="11"/>
  <c r="AG125" i="11"/>
  <c r="AK125" i="11" s="1"/>
  <c r="AH125" i="11"/>
  <c r="AG117" i="11"/>
  <c r="AK117" i="11" s="1"/>
  <c r="AH117" i="11"/>
  <c r="AG116" i="11"/>
  <c r="AK116" i="11" s="1"/>
  <c r="AH116" i="11"/>
  <c r="AM138" i="11"/>
  <c r="AM136" i="11"/>
  <c r="AM137" i="11"/>
  <c r="AM135" i="11"/>
  <c r="AF132" i="11"/>
  <c r="G124" i="11"/>
  <c r="H124" i="11" s="1"/>
  <c r="AF128" i="11"/>
  <c r="AF129" i="11"/>
  <c r="K130" i="11"/>
  <c r="AF123" i="11"/>
  <c r="L133" i="11"/>
  <c r="L131" i="11"/>
  <c r="K128" i="11"/>
  <c r="AF127" i="11"/>
  <c r="AG127" i="11"/>
  <c r="AK127" i="11" s="1"/>
  <c r="AG130" i="11"/>
  <c r="AK130" i="11" s="1"/>
  <c r="AF134" i="11"/>
  <c r="AG129" i="11"/>
  <c r="AK129" i="11" s="1"/>
  <c r="AF133" i="11"/>
  <c r="AF130" i="11"/>
  <c r="T111" i="11"/>
  <c r="T114" i="11"/>
  <c r="T113" i="11"/>
  <c r="T112" i="11"/>
  <c r="M37" i="5"/>
  <c r="M36" i="5" s="1"/>
  <c r="AG119" i="11"/>
  <c r="AK119" i="11" s="1"/>
  <c r="K38" i="5"/>
  <c r="I37" i="5"/>
  <c r="Q37" i="5"/>
  <c r="S38" i="5"/>
  <c r="G38" i="5"/>
  <c r="E37" i="5"/>
  <c r="AF125" i="11"/>
  <c r="AF121" i="11"/>
  <c r="AF120" i="11"/>
  <c r="AF119" i="11"/>
  <c r="AG122" i="11"/>
  <c r="AK122" i="11" s="1"/>
  <c r="AF126" i="11"/>
  <c r="AG120" i="11"/>
  <c r="AK120" i="11" s="1"/>
  <c r="AF124" i="11"/>
  <c r="AF122" i="11"/>
  <c r="AG118" i="11"/>
  <c r="AK118" i="11" s="1"/>
  <c r="X36" i="5"/>
  <c r="V36" i="5"/>
  <c r="U34" i="5"/>
  <c r="AL34" i="5" s="1"/>
  <c r="AM121" i="11" l="1"/>
  <c r="AM128" i="11"/>
  <c r="X35" i="5"/>
  <c r="AM36" i="5"/>
  <c r="AN36" i="5" s="1"/>
  <c r="AO37" i="5"/>
  <c r="AI121" i="11"/>
  <c r="AM126" i="11"/>
  <c r="AM119" i="11"/>
  <c r="AI127" i="11"/>
  <c r="AI132" i="11"/>
  <c r="AM125" i="11"/>
  <c r="AM120" i="11"/>
  <c r="AI125" i="11"/>
  <c r="AI130" i="11"/>
  <c r="AI128" i="11"/>
  <c r="AM124" i="11"/>
  <c r="AM123" i="11"/>
  <c r="AM122" i="11"/>
  <c r="G123" i="11"/>
  <c r="H123" i="11" s="1"/>
  <c r="AI131" i="11"/>
  <c r="AI133" i="11"/>
  <c r="AI129" i="11"/>
  <c r="AI134" i="11"/>
  <c r="O37" i="5"/>
  <c r="AI126" i="11"/>
  <c r="AI124" i="11"/>
  <c r="AI123" i="11"/>
  <c r="AI119" i="11"/>
  <c r="Q36" i="5"/>
  <c r="S37" i="5"/>
  <c r="K37" i="5"/>
  <c r="I36" i="5"/>
  <c r="E36" i="5"/>
  <c r="G37" i="5"/>
  <c r="AI122" i="11"/>
  <c r="AI120" i="11"/>
  <c r="AE112" i="11"/>
  <c r="AH112" i="11" s="1"/>
  <c r="V112" i="11"/>
  <c r="U116" i="11"/>
  <c r="V113" i="11"/>
  <c r="U117" i="11"/>
  <c r="U115" i="11"/>
  <c r="V111" i="11"/>
  <c r="U118" i="11"/>
  <c r="V114" i="11"/>
  <c r="Y37" i="5"/>
  <c r="Y36" i="5"/>
  <c r="O36" i="5"/>
  <c r="M35" i="5"/>
  <c r="V35" i="5"/>
  <c r="U33" i="5"/>
  <c r="AM132" i="11" l="1"/>
  <c r="V34" i="5"/>
  <c r="AL33" i="5"/>
  <c r="X34" i="5"/>
  <c r="AM35" i="5"/>
  <c r="AN35" i="5" s="1"/>
  <c r="AM129" i="11"/>
  <c r="AM133" i="11"/>
  <c r="AM130" i="11"/>
  <c r="AM134" i="11"/>
  <c r="AM127" i="11"/>
  <c r="AM131" i="11"/>
  <c r="G122" i="11"/>
  <c r="H122" i="11" s="1"/>
  <c r="I124" i="11"/>
  <c r="AE111" i="11"/>
  <c r="AH111" i="11" s="1"/>
  <c r="AE114" i="11"/>
  <c r="AH114" i="11" s="1"/>
  <c r="AE113" i="11"/>
  <c r="AH113" i="11" s="1"/>
  <c r="AG112" i="11"/>
  <c r="AK112" i="11" s="1"/>
  <c r="I35" i="5"/>
  <c r="K36" i="5"/>
  <c r="Q35" i="5"/>
  <c r="S36" i="5"/>
  <c r="G36" i="5"/>
  <c r="E35" i="5"/>
  <c r="W115" i="11"/>
  <c r="W117" i="11"/>
  <c r="W118" i="11"/>
  <c r="W116" i="11"/>
  <c r="M34" i="5"/>
  <c r="O35" i="5"/>
  <c r="U32" i="5"/>
  <c r="AL32" i="5" s="1"/>
  <c r="X33" i="5" l="1"/>
  <c r="AM34" i="5"/>
  <c r="AN34" i="5" s="1"/>
  <c r="Y34" i="5"/>
  <c r="Y35" i="5"/>
  <c r="AO36" i="5"/>
  <c r="G121" i="11"/>
  <c r="H121" i="11" s="1"/>
  <c r="I126" i="11"/>
  <c r="I125" i="11"/>
  <c r="I123" i="11"/>
  <c r="K124" i="11"/>
  <c r="L128" i="11"/>
  <c r="AI116" i="11"/>
  <c r="AF116" i="11"/>
  <c r="Q34" i="5"/>
  <c r="S35" i="5"/>
  <c r="I34" i="5"/>
  <c r="K35" i="5"/>
  <c r="E34" i="5"/>
  <c r="G35" i="5"/>
  <c r="AG111" i="11"/>
  <c r="AK111" i="11" s="1"/>
  <c r="AF115" i="11"/>
  <c r="AG114" i="11"/>
  <c r="AK114" i="11" s="1"/>
  <c r="AF118" i="11"/>
  <c r="AG113" i="11"/>
  <c r="AK113" i="11" s="1"/>
  <c r="AF117" i="11"/>
  <c r="T108" i="11"/>
  <c r="O34" i="5"/>
  <c r="M33" i="5"/>
  <c r="V33" i="5"/>
  <c r="U31" i="5"/>
  <c r="AL31" i="5" s="1"/>
  <c r="AM33" i="5" l="1"/>
  <c r="AN33" i="5" s="1"/>
  <c r="X32" i="5"/>
  <c r="Y33" i="5"/>
  <c r="AO34" i="5"/>
  <c r="AO35" i="5"/>
  <c r="AM117" i="11"/>
  <c r="AM115" i="11"/>
  <c r="AM116" i="11"/>
  <c r="AM118" i="11"/>
  <c r="G120" i="11"/>
  <c r="H120" i="11" s="1"/>
  <c r="L127" i="11"/>
  <c r="K123" i="11"/>
  <c r="K125" i="11"/>
  <c r="L129" i="11"/>
  <c r="L130" i="11"/>
  <c r="K126" i="11"/>
  <c r="T107" i="11"/>
  <c r="T110" i="11"/>
  <c r="T109" i="11"/>
  <c r="AI117" i="11"/>
  <c r="AI118" i="11"/>
  <c r="AI115" i="11"/>
  <c r="U112" i="11"/>
  <c r="K34" i="5"/>
  <c r="I33" i="5"/>
  <c r="S34" i="5"/>
  <c r="Q33" i="5"/>
  <c r="E33" i="5"/>
  <c r="G34" i="5"/>
  <c r="O33" i="5"/>
  <c r="M32" i="5"/>
  <c r="V32" i="5"/>
  <c r="U30" i="5"/>
  <c r="AL30" i="5" s="1"/>
  <c r="AM32" i="5" l="1"/>
  <c r="AN32" i="5" s="1"/>
  <c r="X31" i="5"/>
  <c r="Y32" i="5"/>
  <c r="AO33" i="5"/>
  <c r="G119" i="11"/>
  <c r="H119" i="11" s="1"/>
  <c r="V108" i="11"/>
  <c r="Q32" i="5"/>
  <c r="S33" i="5"/>
  <c r="K33" i="5"/>
  <c r="I32" i="5"/>
  <c r="E32" i="5"/>
  <c r="G33" i="5"/>
  <c r="AE108" i="11"/>
  <c r="AH108" i="11" s="1"/>
  <c r="V107" i="11"/>
  <c r="U111" i="11"/>
  <c r="V110" i="11"/>
  <c r="U114" i="11"/>
  <c r="U113" i="11"/>
  <c r="V109" i="11"/>
  <c r="M31" i="5"/>
  <c r="O32" i="5"/>
  <c r="V31" i="5"/>
  <c r="U29" i="5"/>
  <c r="V30" i="5" l="1"/>
  <c r="AL29" i="5"/>
  <c r="AM31" i="5"/>
  <c r="AN31" i="5" s="1"/>
  <c r="AO32" i="5" s="1"/>
  <c r="X30" i="5"/>
  <c r="Y31" i="5"/>
  <c r="G118" i="11"/>
  <c r="H118" i="11" s="1"/>
  <c r="I120" i="11"/>
  <c r="AE107" i="11"/>
  <c r="AH107" i="11" s="1"/>
  <c r="AE110" i="11"/>
  <c r="AH110" i="11" s="1"/>
  <c r="AE109" i="11"/>
  <c r="AH109" i="11" s="1"/>
  <c r="W114" i="11"/>
  <c r="W111" i="11"/>
  <c r="W112" i="11"/>
  <c r="K32" i="5"/>
  <c r="I31" i="5"/>
  <c r="S32" i="5"/>
  <c r="Q31" i="5"/>
  <c r="G32" i="5"/>
  <c r="E31" i="5"/>
  <c r="AF112" i="11"/>
  <c r="AG108" i="11"/>
  <c r="AK108" i="11" s="1"/>
  <c r="W113" i="11"/>
  <c r="O31" i="5"/>
  <c r="M30" i="5"/>
  <c r="U28" i="5"/>
  <c r="AL28" i="5" s="1"/>
  <c r="AM30" i="5" l="1"/>
  <c r="AN30" i="5" s="1"/>
  <c r="X29" i="5"/>
  <c r="Y30" i="5"/>
  <c r="AO31" i="5"/>
  <c r="I119" i="11"/>
  <c r="I122" i="11"/>
  <c r="I121" i="11"/>
  <c r="G117" i="11"/>
  <c r="H117" i="11" s="1"/>
  <c r="K120" i="11"/>
  <c r="L124" i="11"/>
  <c r="AI112" i="11"/>
  <c r="S31" i="5"/>
  <c r="Q30" i="5"/>
  <c r="I30" i="5"/>
  <c r="K31" i="5"/>
  <c r="E30" i="5"/>
  <c r="G31" i="5"/>
  <c r="AF113" i="11"/>
  <c r="AG109" i="11"/>
  <c r="AK109" i="11" s="1"/>
  <c r="AF114" i="11"/>
  <c r="AG110" i="11"/>
  <c r="AK110" i="11" s="1"/>
  <c r="AG107" i="11"/>
  <c r="AK107" i="11" s="1"/>
  <c r="AF111" i="11"/>
  <c r="T104" i="11"/>
  <c r="O30" i="5"/>
  <c r="M29" i="5"/>
  <c r="V29" i="5"/>
  <c r="U27" i="5"/>
  <c r="V28" i="5" l="1"/>
  <c r="AL27" i="5"/>
  <c r="AM29" i="5"/>
  <c r="AN29" i="5" s="1"/>
  <c r="AO30" i="5" s="1"/>
  <c r="X28" i="5"/>
  <c r="Y29" i="5"/>
  <c r="AM113" i="11"/>
  <c r="AM112" i="11"/>
  <c r="AM111" i="11"/>
  <c r="AM114" i="11"/>
  <c r="K121" i="11"/>
  <c r="L125" i="11"/>
  <c r="K122" i="11"/>
  <c r="L126" i="11"/>
  <c r="G116" i="11"/>
  <c r="H116" i="11" s="1"/>
  <c r="K119" i="11"/>
  <c r="L123" i="11"/>
  <c r="T103" i="11"/>
  <c r="T106" i="11"/>
  <c r="T105" i="11"/>
  <c r="AI113" i="11"/>
  <c r="AI111" i="11"/>
  <c r="AI114" i="11"/>
  <c r="V104" i="11"/>
  <c r="K30" i="5"/>
  <c r="I29" i="5"/>
  <c r="S30" i="5"/>
  <c r="Q29" i="5"/>
  <c r="G30" i="5"/>
  <c r="E29" i="5"/>
  <c r="M28" i="5"/>
  <c r="O29" i="5"/>
  <c r="U26" i="5"/>
  <c r="AL26" i="5" s="1"/>
  <c r="X27" i="5" l="1"/>
  <c r="AM28" i="5"/>
  <c r="AN28" i="5" s="1"/>
  <c r="Y28" i="5"/>
  <c r="AO29" i="5"/>
  <c r="G115" i="11"/>
  <c r="H115" i="11" s="1"/>
  <c r="W108" i="11"/>
  <c r="U108" i="11"/>
  <c r="Q28" i="5"/>
  <c r="S29" i="5"/>
  <c r="K29" i="5"/>
  <c r="I28" i="5"/>
  <c r="G29" i="5"/>
  <c r="E28" i="5"/>
  <c r="AE104" i="11"/>
  <c r="AH104" i="11" s="1"/>
  <c r="V106" i="11"/>
  <c r="U110" i="11"/>
  <c r="V103" i="11"/>
  <c r="U107" i="11"/>
  <c r="V105" i="11"/>
  <c r="U109" i="11"/>
  <c r="M27" i="5"/>
  <c r="O28" i="5"/>
  <c r="V27" i="5"/>
  <c r="U25" i="5"/>
  <c r="AL25" i="5" s="1"/>
  <c r="AM27" i="5" l="1"/>
  <c r="AN27" i="5" s="1"/>
  <c r="X26" i="5"/>
  <c r="Y27" i="5"/>
  <c r="G114" i="11"/>
  <c r="H114" i="11" s="1"/>
  <c r="I116" i="11"/>
  <c r="AE103" i="11"/>
  <c r="AH103" i="11" s="1"/>
  <c r="AE106" i="11"/>
  <c r="AH106" i="11" s="1"/>
  <c r="AE105" i="11"/>
  <c r="AH105" i="11" s="1"/>
  <c r="W109" i="11"/>
  <c r="W107" i="11"/>
  <c r="I27" i="5"/>
  <c r="K28" i="5"/>
  <c r="Q27" i="5"/>
  <c r="S28" i="5"/>
  <c r="G28" i="5"/>
  <c r="E27" i="5"/>
  <c r="AG104" i="11"/>
  <c r="AK104" i="11" s="1"/>
  <c r="AF108" i="11"/>
  <c r="W110" i="11"/>
  <c r="O27" i="5"/>
  <c r="M26" i="5"/>
  <c r="V26" i="5"/>
  <c r="U24" i="5"/>
  <c r="AL24" i="5" s="1"/>
  <c r="AM26" i="5" l="1"/>
  <c r="AN26" i="5" s="1"/>
  <c r="X25" i="5"/>
  <c r="Y26" i="5"/>
  <c r="AO27" i="5"/>
  <c r="AO28" i="5"/>
  <c r="AM108" i="11"/>
  <c r="I115" i="11"/>
  <c r="I118" i="11"/>
  <c r="I117" i="11"/>
  <c r="G113" i="11"/>
  <c r="H113" i="11" s="1"/>
  <c r="K116" i="11"/>
  <c r="L120" i="11"/>
  <c r="AI108" i="11"/>
  <c r="S27" i="5"/>
  <c r="Q26" i="5"/>
  <c r="I26" i="5"/>
  <c r="K27" i="5"/>
  <c r="G27" i="5"/>
  <c r="E26" i="5"/>
  <c r="AG105" i="11"/>
  <c r="AK105" i="11" s="1"/>
  <c r="AF109" i="11"/>
  <c r="AF107" i="11"/>
  <c r="AG103" i="11"/>
  <c r="AK103" i="11" s="1"/>
  <c r="AG106" i="11"/>
  <c r="AK106" i="11" s="1"/>
  <c r="AF110" i="11"/>
  <c r="T100" i="11"/>
  <c r="O26" i="5"/>
  <c r="M25" i="5"/>
  <c r="V25" i="5"/>
  <c r="U23" i="5"/>
  <c r="AL23" i="5" s="1"/>
  <c r="AM25" i="5" l="1"/>
  <c r="AN25" i="5" s="1"/>
  <c r="X24" i="5"/>
  <c r="Y25" i="5"/>
  <c r="AO26" i="5"/>
  <c r="AM109" i="11"/>
  <c r="AM107" i="11"/>
  <c r="AM110" i="11"/>
  <c r="G112" i="11"/>
  <c r="H112" i="11" s="1"/>
  <c r="K117" i="11"/>
  <c r="L121" i="11"/>
  <c r="K118" i="11"/>
  <c r="L122" i="11"/>
  <c r="K115" i="11"/>
  <c r="L119" i="11"/>
  <c r="T99" i="11"/>
  <c r="T102" i="11"/>
  <c r="T101" i="11"/>
  <c r="AI107" i="11"/>
  <c r="AI110" i="11"/>
  <c r="AI109" i="11"/>
  <c r="V100" i="11"/>
  <c r="I25" i="5"/>
  <c r="K26" i="5"/>
  <c r="Q25" i="5"/>
  <c r="S26" i="5"/>
  <c r="E25" i="5"/>
  <c r="G26" i="5"/>
  <c r="O25" i="5"/>
  <c r="M24" i="5"/>
  <c r="V24" i="5"/>
  <c r="U22" i="5"/>
  <c r="AL22" i="5" s="1"/>
  <c r="AM24" i="5" l="1"/>
  <c r="AN24" i="5" s="1"/>
  <c r="X23" i="5"/>
  <c r="Y24" i="5"/>
  <c r="AO25" i="5"/>
  <c r="G111" i="11"/>
  <c r="H111" i="11" s="1"/>
  <c r="U104" i="11"/>
  <c r="S25" i="5"/>
  <c r="Q24" i="5"/>
  <c r="I24" i="5"/>
  <c r="K25" i="5"/>
  <c r="G25" i="5"/>
  <c r="E24" i="5"/>
  <c r="AE100" i="11"/>
  <c r="AH100" i="11" s="1"/>
  <c r="V101" i="11"/>
  <c r="U105" i="11"/>
  <c r="V102" i="11"/>
  <c r="U106" i="11"/>
  <c r="V99" i="11"/>
  <c r="U103" i="11"/>
  <c r="W104" i="11"/>
  <c r="M23" i="5"/>
  <c r="O24" i="5"/>
  <c r="V23" i="5"/>
  <c r="U21" i="5"/>
  <c r="AL21" i="5" s="1"/>
  <c r="AM23" i="5" l="1"/>
  <c r="AN23" i="5" s="1"/>
  <c r="X22" i="5"/>
  <c r="Y23" i="5"/>
  <c r="AO24" i="5"/>
  <c r="G110" i="11"/>
  <c r="H110" i="11" s="1"/>
  <c r="I112" i="11"/>
  <c r="AE99" i="11"/>
  <c r="AH99" i="11" s="1"/>
  <c r="AE102" i="11"/>
  <c r="AH102" i="11" s="1"/>
  <c r="AE101" i="11"/>
  <c r="AH101" i="11" s="1"/>
  <c r="W103" i="11"/>
  <c r="W105" i="11"/>
  <c r="W106" i="11"/>
  <c r="K24" i="5"/>
  <c r="I23" i="5"/>
  <c r="S24" i="5"/>
  <c r="Q23" i="5"/>
  <c r="G24" i="5"/>
  <c r="E23" i="5"/>
  <c r="AF104" i="11"/>
  <c r="AG100" i="11"/>
  <c r="AK100" i="11" s="1"/>
  <c r="O23" i="5"/>
  <c r="M22" i="5"/>
  <c r="V22" i="5"/>
  <c r="U20" i="5"/>
  <c r="V21" i="5" l="1"/>
  <c r="AL20" i="5"/>
  <c r="AM22" i="5"/>
  <c r="AN22" i="5" s="1"/>
  <c r="X21" i="5"/>
  <c r="Y22" i="5"/>
  <c r="AO23" i="5"/>
  <c r="AM104" i="11"/>
  <c r="I111" i="11"/>
  <c r="I114" i="11"/>
  <c r="I113" i="11"/>
  <c r="G109" i="11"/>
  <c r="H109" i="11" s="1"/>
  <c r="L116" i="11"/>
  <c r="K112" i="11"/>
  <c r="AI104" i="11"/>
  <c r="Q22" i="5"/>
  <c r="S23" i="5"/>
  <c r="I22" i="5"/>
  <c r="K23" i="5"/>
  <c r="E22" i="5"/>
  <c r="G23" i="5"/>
  <c r="AG101" i="11"/>
  <c r="AK101" i="11" s="1"/>
  <c r="AF105" i="11"/>
  <c r="AF106" i="11"/>
  <c r="AG102" i="11"/>
  <c r="AK102" i="11" s="1"/>
  <c r="AG99" i="11"/>
  <c r="AK99" i="11" s="1"/>
  <c r="AF103" i="11"/>
  <c r="T96" i="11"/>
  <c r="M21" i="5"/>
  <c r="O22" i="5"/>
  <c r="U19" i="5"/>
  <c r="AL19" i="5" s="1"/>
  <c r="AM21" i="5" l="1"/>
  <c r="AN21" i="5" s="1"/>
  <c r="X20" i="5"/>
  <c r="Y21" i="5"/>
  <c r="AO22" i="5"/>
  <c r="AM103" i="11"/>
  <c r="AM105" i="11"/>
  <c r="AM106" i="11"/>
  <c r="K113" i="11"/>
  <c r="L117" i="11"/>
  <c r="K114" i="11"/>
  <c r="L118" i="11"/>
  <c r="K111" i="11"/>
  <c r="L115" i="11"/>
  <c r="G108" i="11"/>
  <c r="H108" i="11" s="1"/>
  <c r="T95" i="11"/>
  <c r="T98" i="11"/>
  <c r="T97" i="11"/>
  <c r="AI103" i="11"/>
  <c r="AI105" i="11"/>
  <c r="AI106" i="11"/>
  <c r="V96" i="11"/>
  <c r="I21" i="5"/>
  <c r="K22" i="5"/>
  <c r="Q21" i="5"/>
  <c r="S22" i="5"/>
  <c r="G22" i="5"/>
  <c r="E21" i="5"/>
  <c r="M20" i="5"/>
  <c r="O21" i="5"/>
  <c r="V20" i="5"/>
  <c r="U18" i="5"/>
  <c r="AL18" i="5" s="1"/>
  <c r="AM20" i="5" l="1"/>
  <c r="AN20" i="5" s="1"/>
  <c r="X19" i="5"/>
  <c r="Y20" i="5"/>
  <c r="AO21" i="5"/>
  <c r="G107" i="11"/>
  <c r="H107" i="11" s="1"/>
  <c r="U100" i="11"/>
  <c r="Q20" i="5"/>
  <c r="S21" i="5"/>
  <c r="I20" i="5"/>
  <c r="K21" i="5"/>
  <c r="G21" i="5"/>
  <c r="E20" i="5"/>
  <c r="AE96" i="11"/>
  <c r="AH96" i="11" s="1"/>
  <c r="V98" i="11"/>
  <c r="U102" i="11"/>
  <c r="V95" i="11"/>
  <c r="U99" i="11"/>
  <c r="V97" i="11"/>
  <c r="U101" i="11"/>
  <c r="W100" i="11"/>
  <c r="O20" i="5"/>
  <c r="M19" i="5"/>
  <c r="V19" i="5"/>
  <c r="U17" i="5"/>
  <c r="V18" i="5" l="1"/>
  <c r="AL17" i="5"/>
  <c r="AM19" i="5"/>
  <c r="AN19" i="5" s="1"/>
  <c r="AO20" i="5" s="1"/>
  <c r="X18" i="5"/>
  <c r="Y19" i="5"/>
  <c r="G106" i="11"/>
  <c r="H106" i="11" s="1"/>
  <c r="I108" i="11"/>
  <c r="AE95" i="11"/>
  <c r="AH95" i="11" s="1"/>
  <c r="AE98" i="11"/>
  <c r="AH98" i="11" s="1"/>
  <c r="AE97" i="11"/>
  <c r="AH97" i="11" s="1"/>
  <c r="W101" i="11"/>
  <c r="W102" i="11"/>
  <c r="W99" i="11"/>
  <c r="K20" i="5"/>
  <c r="I19" i="5"/>
  <c r="S20" i="5"/>
  <c r="Q19" i="5"/>
  <c r="G20" i="5"/>
  <c r="E19" i="5"/>
  <c r="AF100" i="11"/>
  <c r="AG96" i="11"/>
  <c r="AK96" i="11" s="1"/>
  <c r="O19" i="5"/>
  <c r="M18" i="5"/>
  <c r="U16" i="5"/>
  <c r="AL16" i="5" s="1"/>
  <c r="AM18" i="5" l="1"/>
  <c r="AN18" i="5" s="1"/>
  <c r="X17" i="5"/>
  <c r="Y18" i="5"/>
  <c r="AO19" i="5"/>
  <c r="AM100" i="11"/>
  <c r="I107" i="11"/>
  <c r="I110" i="11"/>
  <c r="I109" i="11"/>
  <c r="G105" i="11"/>
  <c r="H105" i="11" s="1"/>
  <c r="K108" i="11"/>
  <c r="L112" i="11"/>
  <c r="AI100" i="11"/>
  <c r="S19" i="5"/>
  <c r="Q18" i="5"/>
  <c r="I18" i="5"/>
  <c r="K19" i="5"/>
  <c r="G19" i="5"/>
  <c r="E18" i="5"/>
  <c r="AG97" i="11"/>
  <c r="AK97" i="11" s="1"/>
  <c r="AF101" i="11"/>
  <c r="AG98" i="11"/>
  <c r="AK98" i="11" s="1"/>
  <c r="AF102" i="11"/>
  <c r="AG95" i="11"/>
  <c r="AK95" i="11" s="1"/>
  <c r="AF99" i="11"/>
  <c r="T92" i="11"/>
  <c r="O18" i="5"/>
  <c r="M17" i="5"/>
  <c r="V17" i="5"/>
  <c r="U15" i="5"/>
  <c r="AL15" i="5" s="1"/>
  <c r="X16" i="5" l="1"/>
  <c r="AM17" i="5"/>
  <c r="AN17" i="5" s="1"/>
  <c r="AO18" i="5" s="1"/>
  <c r="Y17" i="5"/>
  <c r="AM99" i="11"/>
  <c r="AM101" i="11"/>
  <c r="AM102" i="11"/>
  <c r="K109" i="11"/>
  <c r="L113" i="11"/>
  <c r="K110" i="11"/>
  <c r="L114" i="11"/>
  <c r="K107" i="11"/>
  <c r="L111" i="11"/>
  <c r="G104" i="11"/>
  <c r="H104" i="11" s="1"/>
  <c r="T91" i="11"/>
  <c r="T94" i="11"/>
  <c r="T93" i="11"/>
  <c r="AI99" i="11"/>
  <c r="AI101" i="11"/>
  <c r="AI102" i="11"/>
  <c r="V92" i="11"/>
  <c r="I17" i="5"/>
  <c r="K18" i="5"/>
  <c r="Q17" i="5"/>
  <c r="S18" i="5"/>
  <c r="E17" i="5"/>
  <c r="G18" i="5"/>
  <c r="M16" i="5"/>
  <c r="O17" i="5"/>
  <c r="V16" i="5"/>
  <c r="V47" i="5" s="1"/>
  <c r="X15" i="5" l="1"/>
  <c r="AM16" i="5"/>
  <c r="AN16" i="5" s="1"/>
  <c r="G103" i="11"/>
  <c r="H103" i="11" s="1"/>
  <c r="U96" i="11"/>
  <c r="S17" i="5"/>
  <c r="Q16" i="5"/>
  <c r="I16" i="5"/>
  <c r="K17" i="5"/>
  <c r="G17" i="5"/>
  <c r="E16" i="5"/>
  <c r="AE92" i="11"/>
  <c r="AH92" i="11" s="1"/>
  <c r="V93" i="11"/>
  <c r="U97" i="11"/>
  <c r="V94" i="11"/>
  <c r="U98" i="11"/>
  <c r="V91" i="11"/>
  <c r="U95" i="11"/>
  <c r="W96" i="11"/>
  <c r="O16" i="5"/>
  <c r="M15" i="5"/>
  <c r="O15" i="5" s="1"/>
  <c r="Y16" i="5" l="1"/>
  <c r="Y47" i="5" s="1"/>
  <c r="AM15" i="5"/>
  <c r="AN15" i="5" s="1"/>
  <c r="AO16" i="5" s="1"/>
  <c r="AO17" i="5"/>
  <c r="I104" i="11"/>
  <c r="G102" i="11"/>
  <c r="H102" i="11" s="1"/>
  <c r="AE91" i="11"/>
  <c r="AH91" i="11" s="1"/>
  <c r="AE94" i="11"/>
  <c r="AH94" i="11" s="1"/>
  <c r="AE93" i="11"/>
  <c r="AH93" i="11" s="1"/>
  <c r="W98" i="11"/>
  <c r="W95" i="11"/>
  <c r="K16" i="5"/>
  <c r="I15" i="5"/>
  <c r="K15" i="5" s="1"/>
  <c r="Q15" i="5"/>
  <c r="S15" i="5" s="1"/>
  <c r="S16" i="5"/>
  <c r="G16" i="5"/>
  <c r="E15" i="5"/>
  <c r="G15" i="5" s="1"/>
  <c r="AG92" i="11"/>
  <c r="AK92" i="11" s="1"/>
  <c r="AF96" i="11"/>
  <c r="W97" i="11"/>
  <c r="AO47" i="5" l="1"/>
  <c r="AM96" i="11"/>
  <c r="K104" i="11"/>
  <c r="L108" i="11"/>
  <c r="G101" i="11"/>
  <c r="H101" i="11" s="1"/>
  <c r="I103" i="11"/>
  <c r="I106" i="11"/>
  <c r="I105" i="11"/>
  <c r="AI96" i="11"/>
  <c r="AF97" i="11"/>
  <c r="AG93" i="11"/>
  <c r="AK93" i="11" s="1"/>
  <c r="AG94" i="11"/>
  <c r="AK94" i="11" s="1"/>
  <c r="AF98" i="11"/>
  <c r="AG91" i="11"/>
  <c r="AK91" i="11" s="1"/>
  <c r="AF95" i="11"/>
  <c r="T88" i="11"/>
  <c r="AM98" i="11" l="1"/>
  <c r="AM95" i="11"/>
  <c r="AM97" i="11"/>
  <c r="K106" i="11"/>
  <c r="L110" i="11"/>
  <c r="K105" i="11"/>
  <c r="L109" i="11"/>
  <c r="G100" i="11"/>
  <c r="H100" i="11" s="1"/>
  <c r="K103" i="11"/>
  <c r="L107" i="11"/>
  <c r="T87" i="11"/>
  <c r="T90" i="11"/>
  <c r="T89" i="11"/>
  <c r="AI98" i="11"/>
  <c r="AI97" i="11"/>
  <c r="AI95" i="11"/>
  <c r="V88" i="11"/>
  <c r="U92" i="11"/>
  <c r="G99" i="11" l="1"/>
  <c r="H99" i="11" s="1"/>
  <c r="W92" i="11"/>
  <c r="AE88" i="11"/>
  <c r="AH88" i="11" s="1"/>
  <c r="V89" i="11"/>
  <c r="U93" i="11"/>
  <c r="V90" i="11"/>
  <c r="U94" i="11"/>
  <c r="V87" i="11"/>
  <c r="U91" i="11"/>
  <c r="I100" i="11" l="1"/>
  <c r="G98" i="11"/>
  <c r="H98" i="11" s="1"/>
  <c r="AE87" i="11"/>
  <c r="AH87" i="11" s="1"/>
  <c r="AE90" i="11"/>
  <c r="AH90" i="11" s="1"/>
  <c r="AE89" i="11"/>
  <c r="AH89" i="11" s="1"/>
  <c r="W93" i="11"/>
  <c r="W94" i="11"/>
  <c r="AG88" i="11"/>
  <c r="AK88" i="11" s="1"/>
  <c r="AF92" i="11"/>
  <c r="W91" i="11"/>
  <c r="AM92" i="11" l="1"/>
  <c r="G97" i="11"/>
  <c r="H97" i="11" s="1"/>
  <c r="I99" i="11"/>
  <c r="I102" i="11"/>
  <c r="I101" i="11"/>
  <c r="K100" i="11"/>
  <c r="L104" i="11"/>
  <c r="AI92" i="11"/>
  <c r="AG89" i="11"/>
  <c r="AK89" i="11" s="1"/>
  <c r="AF93" i="11"/>
  <c r="AF94" i="11"/>
  <c r="AG90" i="11"/>
  <c r="AK90" i="11" s="1"/>
  <c r="AF91" i="11"/>
  <c r="AG87" i="11"/>
  <c r="AK87" i="11" s="1"/>
  <c r="AM93" i="11" l="1"/>
  <c r="AM94" i="11"/>
  <c r="AM91" i="11"/>
  <c r="K99" i="11"/>
  <c r="L103" i="11"/>
  <c r="K101" i="11"/>
  <c r="L105" i="11"/>
  <c r="G96" i="11"/>
  <c r="H96" i="11" s="1"/>
  <c r="K102" i="11"/>
  <c r="L106" i="11"/>
  <c r="T83" i="11"/>
  <c r="T86" i="11"/>
  <c r="T85" i="11"/>
  <c r="T84" i="11"/>
  <c r="AI94" i="11"/>
  <c r="AI91" i="11"/>
  <c r="AI93" i="11"/>
  <c r="V84" i="11" l="1"/>
  <c r="W88" i="11" s="1"/>
  <c r="G95" i="11"/>
  <c r="H95" i="11" s="1"/>
  <c r="U88" i="11"/>
  <c r="AE84" i="11"/>
  <c r="AH84" i="11" s="1"/>
  <c r="V86" i="11"/>
  <c r="U90" i="11"/>
  <c r="V83" i="11"/>
  <c r="U87" i="11"/>
  <c r="V85" i="11"/>
  <c r="U89" i="11"/>
  <c r="I96" i="11" l="1"/>
  <c r="G94" i="11"/>
  <c r="H94" i="11" s="1"/>
  <c r="AE83" i="11"/>
  <c r="AH83" i="11" s="1"/>
  <c r="AE86" i="11"/>
  <c r="AH86" i="11" s="1"/>
  <c r="AE85" i="11"/>
  <c r="AH85" i="11" s="1"/>
  <c r="W87" i="11"/>
  <c r="W90" i="11"/>
  <c r="AF88" i="11"/>
  <c r="W89" i="11"/>
  <c r="I95" i="11" l="1"/>
  <c r="I98" i="11"/>
  <c r="I97" i="11"/>
  <c r="G93" i="11"/>
  <c r="H93" i="11" s="1"/>
  <c r="K96" i="11"/>
  <c r="L100" i="11"/>
  <c r="AG84" i="11"/>
  <c r="AK84" i="11" s="1"/>
  <c r="AG85" i="11"/>
  <c r="AK85" i="11" s="1"/>
  <c r="AF89" i="11"/>
  <c r="AF90" i="11"/>
  <c r="AG86" i="11"/>
  <c r="AK86" i="11" s="1"/>
  <c r="AF87" i="11"/>
  <c r="AG83" i="11"/>
  <c r="AK83" i="11" s="1"/>
  <c r="AM90" i="11" l="1"/>
  <c r="AM88" i="11"/>
  <c r="AM87" i="11"/>
  <c r="AM89" i="11"/>
  <c r="G92" i="11"/>
  <c r="H92" i="11" s="1"/>
  <c r="K97" i="11"/>
  <c r="L101" i="11"/>
  <c r="K98" i="11"/>
  <c r="L102" i="11"/>
  <c r="K95" i="11"/>
  <c r="L99" i="11"/>
  <c r="T79" i="11"/>
  <c r="T82" i="11"/>
  <c r="T81" i="11"/>
  <c r="T80" i="11"/>
  <c r="AI90" i="11"/>
  <c r="AI87" i="11"/>
  <c r="AI89" i="11"/>
  <c r="AI88" i="11"/>
  <c r="V80" i="11" l="1"/>
  <c r="W84" i="11" s="1"/>
  <c r="G91" i="11"/>
  <c r="H91" i="11" s="1"/>
  <c r="U84" i="11"/>
  <c r="AE80" i="11"/>
  <c r="AH80" i="11" s="1"/>
  <c r="V82" i="11"/>
  <c r="U86" i="11"/>
  <c r="V79" i="11"/>
  <c r="U83" i="11"/>
  <c r="V81" i="11"/>
  <c r="U85" i="11"/>
  <c r="I92" i="11" l="1"/>
  <c r="G90" i="11"/>
  <c r="H90" i="11" s="1"/>
  <c r="AE79" i="11"/>
  <c r="AH79" i="11" s="1"/>
  <c r="AE82" i="11"/>
  <c r="AH82" i="11" s="1"/>
  <c r="AE81" i="11"/>
  <c r="AH81" i="11" s="1"/>
  <c r="W85" i="11"/>
  <c r="W86" i="11"/>
  <c r="AF84" i="11"/>
  <c r="AG80" i="11"/>
  <c r="AK80" i="11" s="1"/>
  <c r="W83" i="11"/>
  <c r="AM84" i="11" l="1"/>
  <c r="G89" i="11"/>
  <c r="H89" i="11" s="1"/>
  <c r="L96" i="11"/>
  <c r="K92" i="11"/>
  <c r="I91" i="11"/>
  <c r="I94" i="11"/>
  <c r="I93" i="11"/>
  <c r="AI84" i="11"/>
  <c r="AG81" i="11"/>
  <c r="AK81" i="11" s="1"/>
  <c r="AF85" i="11"/>
  <c r="AF86" i="11"/>
  <c r="AG82" i="11"/>
  <c r="AK82" i="11" s="1"/>
  <c r="AG79" i="11"/>
  <c r="AK79" i="11" s="1"/>
  <c r="AF83" i="11"/>
  <c r="T76" i="11"/>
  <c r="AM83" i="11" l="1"/>
  <c r="AM85" i="11"/>
  <c r="AM86" i="11"/>
  <c r="K93" i="11"/>
  <c r="L97" i="11"/>
  <c r="K91" i="11"/>
  <c r="L95" i="11"/>
  <c r="G88" i="11"/>
  <c r="H88" i="11" s="1"/>
  <c r="K94" i="11"/>
  <c r="L98" i="11"/>
  <c r="T75" i="11"/>
  <c r="T78" i="11"/>
  <c r="T77" i="11"/>
  <c r="AI86" i="11"/>
  <c r="AI83" i="11"/>
  <c r="AI85" i="11"/>
  <c r="V76" i="11"/>
  <c r="G87" i="11" l="1"/>
  <c r="H87" i="11" s="1"/>
  <c r="U80" i="11"/>
  <c r="AE76" i="11"/>
  <c r="AH76" i="11" s="1"/>
  <c r="V78" i="11"/>
  <c r="U82" i="11"/>
  <c r="V75" i="11"/>
  <c r="U79" i="11"/>
  <c r="V77" i="11"/>
  <c r="U81" i="11"/>
  <c r="W80" i="11"/>
  <c r="I88" i="11" l="1"/>
  <c r="G86" i="11"/>
  <c r="H86" i="11" s="1"/>
  <c r="AE75" i="11"/>
  <c r="AH75" i="11" s="1"/>
  <c r="AE78" i="11"/>
  <c r="AH78" i="11" s="1"/>
  <c r="AE77" i="11"/>
  <c r="AH77" i="11" s="1"/>
  <c r="W79" i="11"/>
  <c r="W82" i="11"/>
  <c r="AG76" i="11"/>
  <c r="AK76" i="11" s="1"/>
  <c r="AF80" i="11"/>
  <c r="W81" i="11"/>
  <c r="AM80" i="11" l="1"/>
  <c r="G85" i="11"/>
  <c r="H85" i="11" s="1"/>
  <c r="K88" i="11"/>
  <c r="L92" i="11"/>
  <c r="I87" i="11"/>
  <c r="I90" i="11"/>
  <c r="I89" i="11"/>
  <c r="AI80" i="11"/>
  <c r="AG77" i="11"/>
  <c r="AK77" i="11" s="1"/>
  <c r="AF81" i="11"/>
  <c r="AG78" i="11"/>
  <c r="AK78" i="11" s="1"/>
  <c r="AF82" i="11"/>
  <c r="AG75" i="11"/>
  <c r="AK75" i="11" s="1"/>
  <c r="AF79" i="11"/>
  <c r="T72" i="11"/>
  <c r="AM82" i="11" l="1"/>
  <c r="AM79" i="11"/>
  <c r="AM81" i="11"/>
  <c r="K89" i="11"/>
  <c r="L93" i="11"/>
  <c r="K87" i="11"/>
  <c r="L91" i="11"/>
  <c r="G84" i="11"/>
  <c r="H84" i="11" s="1"/>
  <c r="K90" i="11"/>
  <c r="L94" i="11"/>
  <c r="T71" i="11"/>
  <c r="T74" i="11"/>
  <c r="T73" i="11"/>
  <c r="AI82" i="11"/>
  <c r="AI79" i="11"/>
  <c r="AI81" i="11"/>
  <c r="V72" i="11"/>
  <c r="G83" i="11" l="1"/>
  <c r="H83" i="11" s="1"/>
  <c r="U76" i="11"/>
  <c r="AE72" i="11"/>
  <c r="AH72" i="11" s="1"/>
  <c r="V73" i="11"/>
  <c r="U77" i="11"/>
  <c r="V74" i="11"/>
  <c r="U78" i="11"/>
  <c r="V71" i="11"/>
  <c r="U75" i="11"/>
  <c r="W76" i="11"/>
  <c r="I84" i="11" l="1"/>
  <c r="G82" i="11"/>
  <c r="H82" i="11" s="1"/>
  <c r="AE71" i="11"/>
  <c r="AH71" i="11" s="1"/>
  <c r="AE74" i="11"/>
  <c r="AH74" i="11" s="1"/>
  <c r="AE73" i="11"/>
  <c r="AH73" i="11" s="1"/>
  <c r="W78" i="11"/>
  <c r="W75" i="11"/>
  <c r="AF76" i="11"/>
  <c r="AG72" i="11"/>
  <c r="AK72" i="11" s="1"/>
  <c r="W77" i="11"/>
  <c r="AM76" i="11" l="1"/>
  <c r="K84" i="11"/>
  <c r="L88" i="11"/>
  <c r="G81" i="11"/>
  <c r="H81" i="11" s="1"/>
  <c r="I83" i="11"/>
  <c r="I86" i="11"/>
  <c r="I85" i="11"/>
  <c r="AI76" i="11"/>
  <c r="AG73" i="11"/>
  <c r="AK73" i="11" s="1"/>
  <c r="AF77" i="11"/>
  <c r="AF78" i="11"/>
  <c r="AG74" i="11"/>
  <c r="AK74" i="11" s="1"/>
  <c r="AG71" i="11"/>
  <c r="AK71" i="11" s="1"/>
  <c r="AF75" i="11"/>
  <c r="T68" i="11"/>
  <c r="AM75" i="11" l="1"/>
  <c r="AM77" i="11"/>
  <c r="AM78" i="11"/>
  <c r="K85" i="11"/>
  <c r="L89" i="11"/>
  <c r="G80" i="11"/>
  <c r="H80" i="11" s="1"/>
  <c r="K83" i="11"/>
  <c r="L87" i="11"/>
  <c r="K86" i="11"/>
  <c r="L90" i="11"/>
  <c r="T67" i="11"/>
  <c r="T70" i="11"/>
  <c r="T69" i="11"/>
  <c r="AI75" i="11"/>
  <c r="AI77" i="11"/>
  <c r="AI78" i="11"/>
  <c r="V68" i="11"/>
  <c r="G79" i="11" l="1"/>
  <c r="H79" i="11" s="1"/>
  <c r="W72" i="11"/>
  <c r="U72" i="11"/>
  <c r="AE68" i="11"/>
  <c r="AH68" i="11" s="1"/>
  <c r="V70" i="11"/>
  <c r="U74" i="11"/>
  <c r="V67" i="11"/>
  <c r="U71" i="11"/>
  <c r="V69" i="11"/>
  <c r="U73" i="11"/>
  <c r="G78" i="11" l="1"/>
  <c r="H78" i="11" s="1"/>
  <c r="I80" i="11"/>
  <c r="AE67" i="11"/>
  <c r="AH67" i="11" s="1"/>
  <c r="AE70" i="11"/>
  <c r="AH70" i="11" s="1"/>
  <c r="AE69" i="11"/>
  <c r="AH69" i="11" s="1"/>
  <c r="W74" i="11"/>
  <c r="AG68" i="11"/>
  <c r="AK68" i="11" s="1"/>
  <c r="AF72" i="11"/>
  <c r="W71" i="11"/>
  <c r="W73" i="11"/>
  <c r="AM72" i="11" l="1"/>
  <c r="K80" i="11"/>
  <c r="L84" i="11"/>
  <c r="I79" i="11"/>
  <c r="I82" i="11"/>
  <c r="I81" i="11"/>
  <c r="G77" i="11"/>
  <c r="H77" i="11" s="1"/>
  <c r="AI72" i="11"/>
  <c r="AG69" i="11"/>
  <c r="AK69" i="11" s="1"/>
  <c r="AF73" i="11"/>
  <c r="AG70" i="11"/>
  <c r="AK70" i="11" s="1"/>
  <c r="AF74" i="11"/>
  <c r="AF71" i="11"/>
  <c r="AG67" i="11"/>
  <c r="AK67" i="11" s="1"/>
  <c r="T64" i="11"/>
  <c r="AM74" i="11" l="1"/>
  <c r="AM71" i="11"/>
  <c r="AM73" i="11"/>
  <c r="K79" i="11"/>
  <c r="L83" i="11"/>
  <c r="G76" i="11"/>
  <c r="H76" i="11" s="1"/>
  <c r="K81" i="11"/>
  <c r="L85" i="11"/>
  <c r="K82" i="11"/>
  <c r="L86" i="11"/>
  <c r="T63" i="11"/>
  <c r="T66" i="11"/>
  <c r="T65" i="11"/>
  <c r="AI74" i="11"/>
  <c r="AI71" i="11"/>
  <c r="AI73" i="11"/>
  <c r="V64" i="11"/>
  <c r="G75" i="11" l="1"/>
  <c r="H75" i="11" s="1"/>
  <c r="W68" i="11"/>
  <c r="U68" i="11"/>
  <c r="AE64" i="11"/>
  <c r="AH64" i="11" s="1"/>
  <c r="V65" i="11"/>
  <c r="U69" i="11"/>
  <c r="V66" i="11"/>
  <c r="U70" i="11"/>
  <c r="V63" i="11"/>
  <c r="U67" i="11"/>
  <c r="G74" i="11" l="1"/>
  <c r="H74" i="11" s="1"/>
  <c r="I76" i="11"/>
  <c r="AE63" i="11"/>
  <c r="AH63" i="11" s="1"/>
  <c r="AE66" i="11"/>
  <c r="AH66" i="11" s="1"/>
  <c r="AE65" i="11"/>
  <c r="AH65" i="11" s="1"/>
  <c r="W67" i="11"/>
  <c r="AG64" i="11"/>
  <c r="AK64" i="11" s="1"/>
  <c r="AF68" i="11"/>
  <c r="W70" i="11"/>
  <c r="W69" i="11"/>
  <c r="AM68" i="11" l="1"/>
  <c r="I75" i="11"/>
  <c r="I78" i="11"/>
  <c r="I77" i="11"/>
  <c r="K76" i="11"/>
  <c r="L80" i="11"/>
  <c r="G73" i="11"/>
  <c r="H73" i="11" s="1"/>
  <c r="AI68" i="11"/>
  <c r="AG65" i="11"/>
  <c r="AK65" i="11" s="1"/>
  <c r="AF69" i="11"/>
  <c r="AF70" i="11"/>
  <c r="AG66" i="11"/>
  <c r="AK66" i="11" s="1"/>
  <c r="AG63" i="11"/>
  <c r="AK63" i="11" s="1"/>
  <c r="AF67" i="11"/>
  <c r="T60" i="11"/>
  <c r="AM70" i="11" l="1"/>
  <c r="AM67" i="11"/>
  <c r="AM69" i="11"/>
  <c r="K77" i="11"/>
  <c r="L81" i="11"/>
  <c r="G72" i="11"/>
  <c r="H72" i="11" s="1"/>
  <c r="K78" i="11"/>
  <c r="L82" i="11"/>
  <c r="K75" i="11"/>
  <c r="L79" i="11"/>
  <c r="T59" i="11"/>
  <c r="T62" i="11"/>
  <c r="T61" i="11"/>
  <c r="AI67" i="11"/>
  <c r="AI69" i="11"/>
  <c r="AI70" i="11"/>
  <c r="V60" i="11"/>
  <c r="G71" i="11" l="1"/>
  <c r="H71" i="11" s="1"/>
  <c r="W64" i="11"/>
  <c r="U64" i="11"/>
  <c r="AE60" i="11"/>
  <c r="AH60" i="11" s="1"/>
  <c r="V61" i="11"/>
  <c r="U65" i="11"/>
  <c r="V62" i="11"/>
  <c r="U66" i="11"/>
  <c r="V59" i="11"/>
  <c r="U63" i="11"/>
  <c r="G70" i="11" l="1"/>
  <c r="H70" i="11" s="1"/>
  <c r="I72" i="11"/>
  <c r="AE59" i="11"/>
  <c r="AH59" i="11" s="1"/>
  <c r="AE62" i="11"/>
  <c r="AH62" i="11" s="1"/>
  <c r="AE61" i="11"/>
  <c r="AH61" i="11" s="1"/>
  <c r="W63" i="11"/>
  <c r="W65" i="11"/>
  <c r="AG60" i="11"/>
  <c r="AK60" i="11" s="1"/>
  <c r="AF64" i="11"/>
  <c r="W66" i="11"/>
  <c r="AM64" i="11" l="1"/>
  <c r="K72" i="11"/>
  <c r="L76" i="11"/>
  <c r="I71" i="11"/>
  <c r="I74" i="11"/>
  <c r="I73" i="11"/>
  <c r="G69" i="11"/>
  <c r="H69" i="11" s="1"/>
  <c r="AI64" i="11"/>
  <c r="AG61" i="11"/>
  <c r="AK61" i="11" s="1"/>
  <c r="AF65" i="11"/>
  <c r="AG62" i="11"/>
  <c r="AK62" i="11" s="1"/>
  <c r="AF66" i="11"/>
  <c r="AF63" i="11"/>
  <c r="AG59" i="11"/>
  <c r="AK59" i="11" s="1"/>
  <c r="T56" i="11"/>
  <c r="AM66" i="11" l="1"/>
  <c r="AM63" i="11"/>
  <c r="AM65" i="11"/>
  <c r="K74" i="11"/>
  <c r="L78" i="11"/>
  <c r="K71" i="11"/>
  <c r="L75" i="11"/>
  <c r="G68" i="11"/>
  <c r="H68" i="11" s="1"/>
  <c r="K73" i="11"/>
  <c r="L77" i="11"/>
  <c r="T55" i="11"/>
  <c r="T58" i="11"/>
  <c r="T57" i="11"/>
  <c r="AI63" i="11"/>
  <c r="AI66" i="11"/>
  <c r="AI65" i="11"/>
  <c r="V56" i="11"/>
  <c r="G67" i="11" l="1"/>
  <c r="H67" i="11" s="1"/>
  <c r="U60" i="11"/>
  <c r="AE56" i="11"/>
  <c r="AH56" i="11" s="1"/>
  <c r="V58" i="11"/>
  <c r="U62" i="11"/>
  <c r="V55" i="11"/>
  <c r="U59" i="11"/>
  <c r="V57" i="11"/>
  <c r="U61" i="11"/>
  <c r="W60" i="11"/>
  <c r="G66" i="11" l="1"/>
  <c r="H66" i="11" s="1"/>
  <c r="I68" i="11"/>
  <c r="AE55" i="11"/>
  <c r="AH55" i="11" s="1"/>
  <c r="AE58" i="11"/>
  <c r="AH58" i="11" s="1"/>
  <c r="AE57" i="11"/>
  <c r="AH57" i="11" s="1"/>
  <c r="W59" i="11"/>
  <c r="W61" i="11"/>
  <c r="W62" i="11"/>
  <c r="AF60" i="11"/>
  <c r="AG56" i="11"/>
  <c r="AK56" i="11" s="1"/>
  <c r="AM60" i="11" l="1"/>
  <c r="I67" i="11"/>
  <c r="I70" i="11"/>
  <c r="I69" i="11"/>
  <c r="G65" i="11"/>
  <c r="H65" i="11" s="1"/>
  <c r="K68" i="11"/>
  <c r="L72" i="11"/>
  <c r="AI60" i="11"/>
  <c r="AG57" i="11"/>
  <c r="AK57" i="11" s="1"/>
  <c r="AF61" i="11"/>
  <c r="AG58" i="11"/>
  <c r="AK58" i="11" s="1"/>
  <c r="AF62" i="11"/>
  <c r="AF59" i="11"/>
  <c r="AG55" i="11"/>
  <c r="AK55" i="11" s="1"/>
  <c r="T52" i="11"/>
  <c r="AM62" i="11" l="1"/>
  <c r="AM59" i="11"/>
  <c r="AM61" i="11"/>
  <c r="K69" i="11"/>
  <c r="L73" i="11"/>
  <c r="K70" i="11"/>
  <c r="L74" i="11"/>
  <c r="K67" i="11"/>
  <c r="L71" i="11"/>
  <c r="G64" i="11"/>
  <c r="H64" i="11" s="1"/>
  <c r="T51" i="11"/>
  <c r="T54" i="11"/>
  <c r="T53" i="11"/>
  <c r="AI62" i="11"/>
  <c r="AI59" i="11"/>
  <c r="AI61" i="11"/>
  <c r="U56" i="11"/>
  <c r="G63" i="11" l="1"/>
  <c r="H63" i="11" s="1"/>
  <c r="V52" i="11"/>
  <c r="AE52" i="11"/>
  <c r="AH52" i="11" s="1"/>
  <c r="V54" i="11"/>
  <c r="U58" i="11"/>
  <c r="V51" i="11"/>
  <c r="U55" i="11"/>
  <c r="V53" i="11"/>
  <c r="U57" i="11"/>
  <c r="I64" i="11" l="1"/>
  <c r="G62" i="11"/>
  <c r="H62" i="11" s="1"/>
  <c r="AE51" i="11"/>
  <c r="AH51" i="11" s="1"/>
  <c r="AE54" i="11"/>
  <c r="AH54" i="11" s="1"/>
  <c r="AE53" i="11"/>
  <c r="AH53" i="11" s="1"/>
  <c r="W58" i="11"/>
  <c r="W57" i="11"/>
  <c r="W55" i="11"/>
  <c r="W56" i="11"/>
  <c r="AG52" i="11"/>
  <c r="AK52" i="11" s="1"/>
  <c r="AF56" i="11"/>
  <c r="K64" i="11" l="1"/>
  <c r="L68" i="11"/>
  <c r="G61" i="11"/>
  <c r="H61" i="11" s="1"/>
  <c r="I63" i="11"/>
  <c r="I66" i="11"/>
  <c r="I65" i="11"/>
  <c r="AI56" i="11"/>
  <c r="AG53" i="11"/>
  <c r="AK53" i="11" s="1"/>
  <c r="AF57" i="11"/>
  <c r="AF58" i="11"/>
  <c r="AG54" i="11"/>
  <c r="AK54" i="11" s="1"/>
  <c r="AF55" i="11"/>
  <c r="AG51" i="11"/>
  <c r="AK51" i="11" s="1"/>
  <c r="T48" i="11"/>
  <c r="AM56" i="11" l="1"/>
  <c r="AM55" i="11"/>
  <c r="AM58" i="11"/>
  <c r="AM57" i="11"/>
  <c r="K65" i="11"/>
  <c r="L69" i="11"/>
  <c r="K66" i="11"/>
  <c r="L70" i="11"/>
  <c r="G60" i="11"/>
  <c r="H60" i="11" s="1"/>
  <c r="K63" i="11"/>
  <c r="L67" i="11"/>
  <c r="T47" i="11"/>
  <c r="T50" i="11"/>
  <c r="T49" i="11"/>
  <c r="AI57" i="11"/>
  <c r="AI55" i="11"/>
  <c r="AI58" i="11"/>
  <c r="V48" i="11"/>
  <c r="G59" i="11" l="1"/>
  <c r="H59" i="11" s="1"/>
  <c r="W52" i="11"/>
  <c r="U52" i="11"/>
  <c r="AE48" i="11"/>
  <c r="AH48" i="11" s="1"/>
  <c r="V50" i="11"/>
  <c r="U54" i="11"/>
  <c r="V47" i="11"/>
  <c r="U51" i="11"/>
  <c r="V49" i="11"/>
  <c r="U53" i="11"/>
  <c r="G58" i="11" l="1"/>
  <c r="H58" i="11" s="1"/>
  <c r="I60" i="11"/>
  <c r="AE47" i="11"/>
  <c r="AH47" i="11" s="1"/>
  <c r="AE50" i="11"/>
  <c r="AH50" i="11" s="1"/>
  <c r="AE49" i="11"/>
  <c r="AH49" i="11" s="1"/>
  <c r="W53" i="11"/>
  <c r="W54" i="11"/>
  <c r="W51" i="11"/>
  <c r="AG48" i="11"/>
  <c r="AK48" i="11" s="1"/>
  <c r="AF52" i="11"/>
  <c r="AM52" i="11" l="1"/>
  <c r="K60" i="11"/>
  <c r="L64" i="11"/>
  <c r="G57" i="11"/>
  <c r="H57" i="11" s="1"/>
  <c r="I59" i="11"/>
  <c r="I62" i="11"/>
  <c r="I61" i="11"/>
  <c r="AI52" i="11"/>
  <c r="AG49" i="11"/>
  <c r="AK49" i="11" s="1"/>
  <c r="AF53" i="11"/>
  <c r="AG50" i="11"/>
  <c r="AK50" i="11" s="1"/>
  <c r="AF54" i="11"/>
  <c r="AG47" i="11"/>
  <c r="AK47" i="11" s="1"/>
  <c r="AF51" i="11"/>
  <c r="T44" i="11"/>
  <c r="AM51" i="11" l="1"/>
  <c r="AM54" i="11"/>
  <c r="AM53" i="11"/>
  <c r="K61" i="11"/>
  <c r="L65" i="11"/>
  <c r="G56" i="11"/>
  <c r="H56" i="11" s="1"/>
  <c r="K62" i="11"/>
  <c r="L66" i="11"/>
  <c r="K59" i="11"/>
  <c r="L63" i="11"/>
  <c r="T43" i="11"/>
  <c r="T46" i="11"/>
  <c r="T45" i="11"/>
  <c r="AI54" i="11"/>
  <c r="AI51" i="11"/>
  <c r="AI53" i="11"/>
  <c r="V44" i="11"/>
  <c r="G55" i="11" l="1"/>
  <c r="H55" i="11" s="1"/>
  <c r="W48" i="11"/>
  <c r="U48" i="11"/>
  <c r="AE44" i="11"/>
  <c r="AH44" i="11" s="1"/>
  <c r="V45" i="11"/>
  <c r="U49" i="11"/>
  <c r="V46" i="11"/>
  <c r="U50" i="11"/>
  <c r="V43" i="11"/>
  <c r="U47" i="11"/>
  <c r="U143" i="11" l="1"/>
  <c r="I56" i="11"/>
  <c r="G54" i="11"/>
  <c r="H54" i="11" s="1"/>
  <c r="AE43" i="11"/>
  <c r="AE46" i="11"/>
  <c r="AH46" i="11" s="1"/>
  <c r="AE45" i="11"/>
  <c r="AH45" i="11" s="1"/>
  <c r="W50" i="11"/>
  <c r="W49" i="11"/>
  <c r="W47" i="11"/>
  <c r="AG44" i="11"/>
  <c r="AK44" i="11" s="1"/>
  <c r="AF48" i="11"/>
  <c r="AM48" i="11" l="1"/>
  <c r="AG43" i="11"/>
  <c r="AK43" i="11" s="1"/>
  <c r="AH43" i="11"/>
  <c r="AL43" i="11" s="1"/>
  <c r="AN47" i="11" s="1"/>
  <c r="K56" i="11"/>
  <c r="L60" i="11"/>
  <c r="G53" i="11"/>
  <c r="H53" i="11" s="1"/>
  <c r="I55" i="11"/>
  <c r="I58" i="11"/>
  <c r="I57" i="11"/>
  <c r="W141" i="11"/>
  <c r="AI48" i="11"/>
  <c r="AG45" i="11"/>
  <c r="AK45" i="11" s="1"/>
  <c r="AF49" i="11"/>
  <c r="AG46" i="11"/>
  <c r="AK46" i="11" s="1"/>
  <c r="AF50" i="11"/>
  <c r="AF47" i="11"/>
  <c r="T40" i="11"/>
  <c r="AM50" i="11" l="1"/>
  <c r="AM49" i="11"/>
  <c r="AM47" i="11"/>
  <c r="AF143" i="11"/>
  <c r="K57" i="11"/>
  <c r="L61" i="11"/>
  <c r="K58" i="11"/>
  <c r="L62" i="11"/>
  <c r="K55" i="11"/>
  <c r="L59" i="11"/>
  <c r="G52" i="11"/>
  <c r="H52" i="11" s="1"/>
  <c r="T39" i="11"/>
  <c r="T42" i="11"/>
  <c r="T41" i="11"/>
  <c r="AI50" i="11"/>
  <c r="AI49" i="11"/>
  <c r="AI47" i="11"/>
  <c r="U44" i="11"/>
  <c r="AM141" i="11" l="1"/>
  <c r="AM143" i="11"/>
  <c r="G51" i="11"/>
  <c r="H51" i="11" s="1"/>
  <c r="AI141" i="11"/>
  <c r="U45" i="11"/>
  <c r="U46" i="11"/>
  <c r="U43" i="11"/>
  <c r="I52" i="11" l="1"/>
  <c r="G50" i="11"/>
  <c r="H50" i="11" s="1"/>
  <c r="AE39" i="11"/>
  <c r="AF43" i="11" s="1"/>
  <c r="AE42" i="11"/>
  <c r="AF46" i="11" s="1"/>
  <c r="AE41" i="11"/>
  <c r="AF45" i="11" s="1"/>
  <c r="AE40" i="11"/>
  <c r="AF44" i="11" s="1"/>
  <c r="G49" i="11" l="1"/>
  <c r="H49" i="11" s="1"/>
  <c r="I51" i="11"/>
  <c r="I54" i="11"/>
  <c r="I53" i="11"/>
  <c r="K52" i="11"/>
  <c r="L56" i="11"/>
  <c r="K51" i="11" l="1"/>
  <c r="L55" i="11"/>
  <c r="K54" i="11"/>
  <c r="L58" i="11"/>
  <c r="G48" i="11"/>
  <c r="H48" i="11" s="1"/>
  <c r="K53" i="11"/>
  <c r="L57" i="11"/>
  <c r="T35" i="11"/>
  <c r="T38" i="11"/>
  <c r="T37" i="11"/>
  <c r="T36" i="11"/>
  <c r="U40" i="11" l="1"/>
  <c r="G47" i="11"/>
  <c r="H47" i="11" s="1"/>
  <c r="AE36" i="11"/>
  <c r="U41" i="11"/>
  <c r="U42" i="11"/>
  <c r="U39" i="11"/>
  <c r="G46" i="11" l="1"/>
  <c r="H46" i="11" s="1"/>
  <c r="I48" i="11"/>
  <c r="AE35" i="11"/>
  <c r="AF39" i="11" s="1"/>
  <c r="AE38" i="11"/>
  <c r="AF42" i="11" s="1"/>
  <c r="AE37" i="11"/>
  <c r="AF41" i="11" s="1"/>
  <c r="AF40" i="11"/>
  <c r="I47" i="11" l="1"/>
  <c r="I50" i="11"/>
  <c r="I49" i="11"/>
  <c r="G45" i="11"/>
  <c r="H45" i="11" s="1"/>
  <c r="L52" i="11"/>
  <c r="K48" i="11"/>
  <c r="G44" i="11" l="1"/>
  <c r="H44" i="11" s="1"/>
  <c r="K49" i="11"/>
  <c r="L53" i="11"/>
  <c r="K50" i="11"/>
  <c r="L54" i="11"/>
  <c r="K47" i="11"/>
  <c r="L51" i="11"/>
  <c r="T31" i="11"/>
  <c r="T34" i="11"/>
  <c r="T33" i="11"/>
  <c r="T32" i="11"/>
  <c r="U36" i="11" l="1"/>
  <c r="G43" i="11"/>
  <c r="H43" i="11" s="1"/>
  <c r="AO135" i="11"/>
  <c r="AO138" i="11"/>
  <c r="AO136" i="11"/>
  <c r="AO137" i="11"/>
  <c r="AO133" i="11"/>
  <c r="AO134" i="11"/>
  <c r="AO132" i="11"/>
  <c r="AO131" i="11"/>
  <c r="AO129" i="11"/>
  <c r="AO127" i="11"/>
  <c r="AO130" i="11"/>
  <c r="AO128" i="11"/>
  <c r="AO34" i="11"/>
  <c r="U38" i="11"/>
  <c r="AO32" i="11"/>
  <c r="AO104" i="11"/>
  <c r="AO89" i="11"/>
  <c r="AO125" i="11"/>
  <c r="AO97" i="11"/>
  <c r="AO111" i="11"/>
  <c r="AO90" i="11"/>
  <c r="AO115" i="11"/>
  <c r="AO114" i="11"/>
  <c r="AO121" i="11"/>
  <c r="AO118" i="11"/>
  <c r="AO85" i="11"/>
  <c r="AO81" i="11"/>
  <c r="AO78" i="11"/>
  <c r="AO73" i="11"/>
  <c r="AO69" i="11"/>
  <c r="AO65" i="11"/>
  <c r="AO61" i="11"/>
  <c r="AO58" i="11"/>
  <c r="AO53" i="11"/>
  <c r="AO50" i="11"/>
  <c r="AO43" i="11"/>
  <c r="AO41" i="11"/>
  <c r="AO98" i="11"/>
  <c r="AO120" i="11"/>
  <c r="AO92" i="11"/>
  <c r="AO110" i="11"/>
  <c r="AO105" i="11"/>
  <c r="AO112" i="11"/>
  <c r="AO109" i="11"/>
  <c r="AO124" i="11"/>
  <c r="AO96" i="11"/>
  <c r="AO84" i="11"/>
  <c r="AO76" i="11"/>
  <c r="AO68" i="11"/>
  <c r="AO60" i="11"/>
  <c r="AO48" i="11"/>
  <c r="AO40" i="11"/>
  <c r="AO101" i="11"/>
  <c r="AO31" i="11"/>
  <c r="AO106" i="11"/>
  <c r="AO119" i="11"/>
  <c r="AO87" i="11"/>
  <c r="AO126" i="11"/>
  <c r="AO117" i="11"/>
  <c r="AO91" i="11"/>
  <c r="AO100" i="11"/>
  <c r="AO123" i="11"/>
  <c r="AO86" i="11"/>
  <c r="AO82" i="11"/>
  <c r="AO75" i="11"/>
  <c r="AO74" i="11"/>
  <c r="AO70" i="11"/>
  <c r="AO63" i="11"/>
  <c r="AO62" i="11"/>
  <c r="AO55" i="11"/>
  <c r="AO54" i="11"/>
  <c r="AO49" i="11"/>
  <c r="AO45" i="11"/>
  <c r="AO42" i="11"/>
  <c r="AO102" i="11"/>
  <c r="AO103" i="11"/>
  <c r="AO108" i="11"/>
  <c r="AO83" i="11"/>
  <c r="AO79" i="11"/>
  <c r="AO71" i="11"/>
  <c r="AO67" i="11"/>
  <c r="AO59" i="11"/>
  <c r="AO57" i="11"/>
  <c r="AO47" i="11"/>
  <c r="AO46" i="11"/>
  <c r="AO107" i="11"/>
  <c r="AO80" i="11"/>
  <c r="AO72" i="11"/>
  <c r="AO64" i="11"/>
  <c r="AO52" i="11"/>
  <c r="AO44" i="11"/>
  <c r="AO122" i="11"/>
  <c r="AO116" i="11"/>
  <c r="AO113" i="11"/>
  <c r="AO94" i="11"/>
  <c r="AO99" i="11"/>
  <c r="AO93" i="11"/>
  <c r="AO88" i="11"/>
  <c r="AO95" i="11"/>
  <c r="AO77" i="11"/>
  <c r="AO66" i="11"/>
  <c r="AO51" i="11"/>
  <c r="AO39" i="11"/>
  <c r="AO56" i="11"/>
  <c r="AO36" i="11"/>
  <c r="U35" i="11"/>
  <c r="AO35" i="11"/>
  <c r="AO37" i="11"/>
  <c r="AO38" i="11"/>
  <c r="AO33" i="11"/>
  <c r="U37" i="11"/>
  <c r="I44" i="11" l="1"/>
  <c r="G42" i="11"/>
  <c r="H42" i="11" s="1"/>
  <c r="AE31" i="11"/>
  <c r="AE34" i="11"/>
  <c r="AE33" i="11"/>
  <c r="AE32" i="11"/>
  <c r="AF36" i="11" s="1"/>
  <c r="G41" i="11" l="1"/>
  <c r="H41" i="11" s="1"/>
  <c r="I43" i="11"/>
  <c r="I46" i="11"/>
  <c r="I45" i="11"/>
  <c r="K44" i="11"/>
  <c r="L48" i="11"/>
  <c r="AP135" i="11"/>
  <c r="AP138" i="11"/>
  <c r="AP136" i="11"/>
  <c r="AP137" i="11"/>
  <c r="AP134" i="11"/>
  <c r="AP132" i="11"/>
  <c r="AP133" i="11"/>
  <c r="AP131" i="11"/>
  <c r="AP32" i="11"/>
  <c r="AP129" i="11"/>
  <c r="AP128" i="11"/>
  <c r="AP130" i="11"/>
  <c r="AP127" i="11"/>
  <c r="AP33" i="11"/>
  <c r="AF37" i="11"/>
  <c r="AP34" i="11"/>
  <c r="AF38" i="11"/>
  <c r="AP84" i="11"/>
  <c r="AP115" i="11"/>
  <c r="AP81" i="11"/>
  <c r="AP123" i="11"/>
  <c r="AP124" i="11"/>
  <c r="AP113" i="11"/>
  <c r="AP64" i="11"/>
  <c r="AP105" i="11"/>
  <c r="AP42" i="11"/>
  <c r="AP68" i="11"/>
  <c r="AP97" i="11"/>
  <c r="AF35" i="11"/>
  <c r="AP63" i="11"/>
  <c r="AP53" i="11"/>
  <c r="AP110" i="11"/>
  <c r="AP93" i="11"/>
  <c r="AP66" i="11"/>
  <c r="AP106" i="11"/>
  <c r="AP73" i="11"/>
  <c r="AP60" i="11"/>
  <c r="AP109" i="11"/>
  <c r="AP46" i="11"/>
  <c r="AP72" i="11"/>
  <c r="AP101" i="11"/>
  <c r="AP35" i="11"/>
  <c r="AP69" i="11"/>
  <c r="AP67" i="11"/>
  <c r="AP125" i="11"/>
  <c r="AP77" i="11"/>
  <c r="AP92" i="11"/>
  <c r="AP41" i="11"/>
  <c r="AP58" i="11"/>
  <c r="AP83" i="11"/>
  <c r="AP112" i="11"/>
  <c r="AP59" i="11"/>
  <c r="AP85" i="11"/>
  <c r="AP50" i="11"/>
  <c r="AP90" i="11"/>
  <c r="AP119" i="11"/>
  <c r="AP52" i="11"/>
  <c r="AP82" i="11"/>
  <c r="AP122" i="11"/>
  <c r="AP47" i="11"/>
  <c r="AP111" i="11"/>
  <c r="AP94" i="11"/>
  <c r="AP61" i="11"/>
  <c r="AP108" i="11"/>
  <c r="AP39" i="11"/>
  <c r="AP87" i="11"/>
  <c r="AP55" i="11"/>
  <c r="AP91" i="11"/>
  <c r="AP117" i="11"/>
  <c r="AP56" i="11"/>
  <c r="AP86" i="11"/>
  <c r="AP116" i="11"/>
  <c r="AP54" i="11"/>
  <c r="AP37" i="11"/>
  <c r="AP78" i="11"/>
  <c r="AP43" i="11"/>
  <c r="AP44" i="11"/>
  <c r="AP49" i="11"/>
  <c r="AP98" i="11"/>
  <c r="AP31" i="11"/>
  <c r="AP51" i="11"/>
  <c r="AP107" i="11"/>
  <c r="AP74" i="11"/>
  <c r="AP100" i="11"/>
  <c r="AP36" i="11"/>
  <c r="AP65" i="11"/>
  <c r="AP95" i="11"/>
  <c r="AP114" i="11"/>
  <c r="AP80" i="11"/>
  <c r="AP62" i="11"/>
  <c r="AP126" i="11"/>
  <c r="AP76" i="11"/>
  <c r="AP103" i="11"/>
  <c r="AP121" i="11"/>
  <c r="AP71" i="11"/>
  <c r="AP75" i="11"/>
  <c r="AP104" i="11"/>
  <c r="AP40" i="11"/>
  <c r="AP70" i="11"/>
  <c r="AP99" i="11"/>
  <c r="AP38" i="11"/>
  <c r="AP96" i="11"/>
  <c r="AP45" i="11"/>
  <c r="AP79" i="11"/>
  <c r="AP89" i="11"/>
  <c r="AP118" i="11"/>
  <c r="AP48" i="11"/>
  <c r="AP57" i="11"/>
  <c r="AP88" i="11"/>
  <c r="AP102" i="11"/>
  <c r="AP120" i="11"/>
  <c r="K43" i="11" l="1"/>
  <c r="L47" i="11"/>
  <c r="K46" i="11"/>
  <c r="L50" i="11"/>
  <c r="G40" i="11"/>
  <c r="H40" i="11" s="1"/>
  <c r="K45" i="11"/>
  <c r="L49" i="11"/>
  <c r="T27" i="11"/>
  <c r="T30" i="11"/>
  <c r="T29" i="11"/>
  <c r="T28" i="11"/>
  <c r="U31" i="11" l="1"/>
  <c r="U32" i="11"/>
  <c r="U33" i="11"/>
  <c r="U34" i="11"/>
  <c r="G39" i="11"/>
  <c r="H39" i="11" s="1"/>
  <c r="AE28" i="11"/>
  <c r="G38" i="11" l="1"/>
  <c r="H38" i="11" s="1"/>
  <c r="I40" i="11"/>
  <c r="AF32" i="11"/>
  <c r="AE27" i="11"/>
  <c r="AF31" i="11" s="1"/>
  <c r="AE30" i="11"/>
  <c r="AF34" i="11" s="1"/>
  <c r="AE29" i="11"/>
  <c r="AF33" i="11" s="1"/>
  <c r="K40" i="11" l="1"/>
  <c r="L44" i="11"/>
  <c r="I39" i="11"/>
  <c r="I42" i="11"/>
  <c r="I41" i="11"/>
  <c r="G37" i="11"/>
  <c r="H37" i="11" s="1"/>
  <c r="T24" i="11"/>
  <c r="K39" i="11" l="1"/>
  <c r="L43" i="11"/>
  <c r="G36" i="11"/>
  <c r="H36" i="11" s="1"/>
  <c r="K41" i="11"/>
  <c r="L45" i="11"/>
  <c r="K42" i="11"/>
  <c r="L46" i="11"/>
  <c r="T23" i="11"/>
  <c r="T26" i="11"/>
  <c r="T25" i="11"/>
  <c r="U28" i="11"/>
  <c r="U30" i="11" l="1"/>
  <c r="U27" i="11"/>
  <c r="U29" i="11"/>
  <c r="G35" i="11"/>
  <c r="H35" i="11" s="1"/>
  <c r="AE24" i="11"/>
  <c r="I36" i="11" l="1"/>
  <c r="G34" i="11"/>
  <c r="H34" i="11" s="1"/>
  <c r="AE23" i="11"/>
  <c r="AF27" i="11" s="1"/>
  <c r="AE26" i="11"/>
  <c r="AF30" i="11" s="1"/>
  <c r="AE25" i="11"/>
  <c r="AF29" i="11" s="1"/>
  <c r="AF28" i="11"/>
  <c r="G33" i="11" l="1"/>
  <c r="H33" i="11" s="1"/>
  <c r="I35" i="11"/>
  <c r="I38" i="11"/>
  <c r="I37" i="11"/>
  <c r="K36" i="11"/>
  <c r="L40" i="11"/>
  <c r="K35" i="11" l="1"/>
  <c r="L39" i="11"/>
  <c r="K38" i="11"/>
  <c r="L42" i="11"/>
  <c r="G32" i="11"/>
  <c r="H32" i="11" s="1"/>
  <c r="K37" i="11"/>
  <c r="L41" i="11"/>
  <c r="T19" i="11"/>
  <c r="T22" i="11"/>
  <c r="T21" i="11"/>
  <c r="T20" i="11"/>
  <c r="U24" i="11" l="1"/>
  <c r="U25" i="11"/>
  <c r="U26" i="11"/>
  <c r="U23" i="11"/>
  <c r="G31" i="11"/>
  <c r="H31" i="11" s="1"/>
  <c r="AE20" i="11"/>
  <c r="G30" i="11" l="1"/>
  <c r="H30" i="11" s="1"/>
  <c r="AE19" i="11"/>
  <c r="AE22" i="11"/>
  <c r="AF26" i="11" s="1"/>
  <c r="AE21" i="11"/>
  <c r="AF25" i="11" s="1"/>
  <c r="AF24" i="11"/>
  <c r="S15" i="11"/>
  <c r="I32" i="11" l="1"/>
  <c r="I31" i="11"/>
  <c r="I34" i="11"/>
  <c r="I33" i="11"/>
  <c r="G29" i="11"/>
  <c r="H29" i="11" s="1"/>
  <c r="T16" i="11"/>
  <c r="T15" i="11"/>
  <c r="T18" i="11"/>
  <c r="T17" i="11"/>
  <c r="AF23" i="11"/>
  <c r="U22" i="11" l="1"/>
  <c r="U20" i="11"/>
  <c r="U21" i="11"/>
  <c r="U19" i="11"/>
  <c r="K33" i="11"/>
  <c r="L37" i="11"/>
  <c r="K34" i="11"/>
  <c r="L38" i="11"/>
  <c r="G28" i="11"/>
  <c r="H28" i="11" s="1"/>
  <c r="K31" i="11"/>
  <c r="L35" i="11"/>
  <c r="K32" i="11"/>
  <c r="L36" i="11"/>
  <c r="AD15" i="11"/>
  <c r="AZ141" i="11" s="1"/>
  <c r="U142" i="11" l="1"/>
  <c r="AY141" i="11"/>
  <c r="U141" i="11"/>
  <c r="G27" i="11"/>
  <c r="H27" i="11" s="1"/>
  <c r="AE16" i="11"/>
  <c r="AF20" i="11" s="1"/>
  <c r="AE15" i="11"/>
  <c r="AF19" i="11" s="1"/>
  <c r="AE18" i="11"/>
  <c r="AF22" i="11" s="1"/>
  <c r="AE17" i="11"/>
  <c r="AF21" i="11" s="1"/>
  <c r="AF142" i="11" l="1"/>
  <c r="G26" i="11"/>
  <c r="H26" i="11" s="1"/>
  <c r="I28" i="11"/>
  <c r="AF141" i="11"/>
  <c r="I27" i="11" l="1"/>
  <c r="I30" i="11"/>
  <c r="I29" i="11"/>
  <c r="G25" i="11"/>
  <c r="H25" i="11" s="1"/>
  <c r="K28" i="11"/>
  <c r="L32" i="11"/>
  <c r="G24" i="11" l="1"/>
  <c r="H24" i="11" s="1"/>
  <c r="K29" i="11"/>
  <c r="L33" i="11"/>
  <c r="K30" i="11"/>
  <c r="L34" i="11"/>
  <c r="K27" i="11"/>
  <c r="L31" i="11"/>
  <c r="G23" i="11" l="1"/>
  <c r="H23" i="11" s="1"/>
  <c r="G22" i="11" l="1"/>
  <c r="H22" i="11" s="1"/>
  <c r="I24" i="11" l="1"/>
  <c r="I23" i="11"/>
  <c r="I26" i="11"/>
  <c r="I25" i="11"/>
  <c r="G21" i="11"/>
  <c r="H21" i="11" s="1"/>
  <c r="K25" i="11" l="1"/>
  <c r="L29" i="11"/>
  <c r="K26" i="11"/>
  <c r="L30" i="11"/>
  <c r="K23" i="11"/>
  <c r="L27" i="11"/>
  <c r="G20" i="11"/>
  <c r="H20" i="11" s="1"/>
  <c r="K24" i="11"/>
  <c r="L28" i="11"/>
  <c r="G19" i="11" l="1"/>
  <c r="H19" i="11" s="1"/>
  <c r="I20" i="11" l="1"/>
  <c r="G18" i="11"/>
  <c r="H18" i="11" s="1"/>
  <c r="K20" i="11" l="1"/>
  <c r="L24" i="11"/>
  <c r="G17" i="11"/>
  <c r="H17" i="11" s="1"/>
  <c r="I19" i="11"/>
  <c r="I22" i="11"/>
  <c r="I21" i="11"/>
  <c r="K22" i="11" l="1"/>
  <c r="L26" i="11"/>
  <c r="G16" i="11"/>
  <c r="H16" i="11" s="1"/>
  <c r="K21" i="11"/>
  <c r="L25" i="11"/>
  <c r="K19" i="11"/>
  <c r="L23" i="11"/>
  <c r="G15" i="11" l="1"/>
  <c r="H15" i="11" s="1"/>
  <c r="I16" i="11" s="1"/>
  <c r="I17" i="11" l="1"/>
  <c r="K17" i="11" s="1"/>
  <c r="L20" i="11"/>
  <c r="K16" i="11"/>
  <c r="I15" i="11"/>
  <c r="I18" i="11"/>
  <c r="L21" i="11" l="1"/>
  <c r="K18" i="11"/>
  <c r="L22" i="11"/>
  <c r="K15" i="11"/>
  <c r="L19" i="11"/>
  <c r="L141" i="11" l="1"/>
</calcChain>
</file>

<file path=xl/comments1.xml><?xml version="1.0" encoding="utf-8"?>
<comments xmlns="http://schemas.openxmlformats.org/spreadsheetml/2006/main">
  <authors>
    <author>Author</author>
  </authors>
  <commentList>
    <comment ref="D5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The weights appear not to have been updated! For B07 and 65.3. This is likely to generate small discrepancies. Discrepancies occur from 1997 until base year. There are some discrepancies I am unable to find.
</t>
        </r>
      </text>
    </comment>
  </commentList>
</comments>
</file>

<file path=xl/sharedStrings.xml><?xml version="1.0" encoding="utf-8"?>
<sst xmlns="http://schemas.openxmlformats.org/spreadsheetml/2006/main" count="5672" uniqueCount="1232">
  <si>
    <t>A</t>
  </si>
  <si>
    <t>B - F</t>
  </si>
  <si>
    <t xml:space="preserve">B - E </t>
  </si>
  <si>
    <t>B</t>
  </si>
  <si>
    <t>C</t>
  </si>
  <si>
    <t>D</t>
  </si>
  <si>
    <t>E</t>
  </si>
  <si>
    <t>F</t>
  </si>
  <si>
    <t>G - U</t>
  </si>
  <si>
    <t>G - I</t>
  </si>
  <si>
    <t>G</t>
  </si>
  <si>
    <t>H</t>
  </si>
  <si>
    <t>I</t>
  </si>
  <si>
    <t>J</t>
  </si>
  <si>
    <t>JA</t>
  </si>
  <si>
    <t>JB</t>
  </si>
  <si>
    <t>JC</t>
  </si>
  <si>
    <t>K</t>
  </si>
  <si>
    <t>L</t>
  </si>
  <si>
    <t>M - N</t>
  </si>
  <si>
    <t>M</t>
  </si>
  <si>
    <t>MA</t>
  </si>
  <si>
    <t>MB</t>
  </si>
  <si>
    <t>MC</t>
  </si>
  <si>
    <t>N</t>
  </si>
  <si>
    <t>O - Q</t>
  </si>
  <si>
    <t>O</t>
  </si>
  <si>
    <t>P</t>
  </si>
  <si>
    <t>Q</t>
  </si>
  <si>
    <t>QA</t>
  </si>
  <si>
    <t>QB</t>
  </si>
  <si>
    <t>R - U</t>
  </si>
  <si>
    <t>R</t>
  </si>
  <si>
    <t>S</t>
  </si>
  <si>
    <t>T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</si>
  <si>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</si>
  <si>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</si>
  <si>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</si>
  <si>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</si>
  <si>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</si>
  <si>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</si>
  <si>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</si>
  <si>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</si>
  <si>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</si>
  <si>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</si>
  <si>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</si>
  <si>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</si>
  <si>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</si>
  <si>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01</t>
  </si>
  <si>
    <t>02</t>
  </si>
  <si>
    <t>03</t>
  </si>
  <si>
    <t>PRODUCTION</t>
  </si>
  <si>
    <t>MINING</t>
  </si>
  <si>
    <t>05</t>
  </si>
  <si>
    <t>06</t>
  </si>
  <si>
    <t>07</t>
  </si>
  <si>
    <t>08</t>
  </si>
  <si>
    <t>09</t>
  </si>
  <si>
    <t>10</t>
  </si>
  <si>
    <t>10.1</t>
  </si>
  <si>
    <t>10.2-3</t>
  </si>
  <si>
    <t>10.4</t>
  </si>
  <si>
    <t>10.5</t>
  </si>
  <si>
    <t>10.6</t>
  </si>
  <si>
    <t>10.7</t>
  </si>
  <si>
    <t>10.8</t>
  </si>
  <si>
    <t>10.9</t>
  </si>
  <si>
    <t>11</t>
  </si>
  <si>
    <t>11.01-6</t>
  </si>
  <si>
    <t>11.07</t>
  </si>
  <si>
    <t>12</t>
  </si>
  <si>
    <t>20A</t>
  </si>
  <si>
    <t>20B</t>
  </si>
  <si>
    <t>20C</t>
  </si>
  <si>
    <t>23OTHER</t>
  </si>
  <si>
    <t>23.5-6</t>
  </si>
  <si>
    <t>24.1-3</t>
  </si>
  <si>
    <t>24.4-5</t>
  </si>
  <si>
    <t>25OTHER</t>
  </si>
  <si>
    <t>30OTHER</t>
  </si>
  <si>
    <t>31-32</t>
  </si>
  <si>
    <t>33OTHER</t>
  </si>
  <si>
    <t>ELECTRICITY</t>
  </si>
  <si>
    <t>35.2-3</t>
  </si>
  <si>
    <t>WATER</t>
  </si>
  <si>
    <t>37-39</t>
  </si>
  <si>
    <t>DISTRIBUTION</t>
  </si>
  <si>
    <t>WHOLESALE</t>
  </si>
  <si>
    <t>TRANSPORTATION</t>
  </si>
  <si>
    <t>49.1-2</t>
  </si>
  <si>
    <t>49.3-5</t>
  </si>
  <si>
    <t>ACCOMODATION</t>
  </si>
  <si>
    <t>INFORMATION</t>
  </si>
  <si>
    <t>PUBLISHING</t>
  </si>
  <si>
    <t>59-60</t>
  </si>
  <si>
    <t>TELECOMMUNICATIONS</t>
  </si>
  <si>
    <t>IT AND</t>
  </si>
  <si>
    <t>FINANCIAL</t>
  </si>
  <si>
    <t>65.1-2</t>
  </si>
  <si>
    <t>REAL</t>
  </si>
  <si>
    <t>68.1-2</t>
  </si>
  <si>
    <t>68.2IMP</t>
  </si>
  <si>
    <t>PROFESSIONAL</t>
  </si>
  <si>
    <t>LEGAL</t>
  </si>
  <si>
    <t>69-70</t>
  </si>
  <si>
    <t>SCIENTIFIC</t>
  </si>
  <si>
    <t>OTHER</t>
  </si>
  <si>
    <t>74-75</t>
  </si>
  <si>
    <t>ADMINISTRATIVE</t>
  </si>
  <si>
    <t>80-82</t>
  </si>
  <si>
    <t>GOVERNMENT</t>
  </si>
  <si>
    <t>PUBLIC</t>
  </si>
  <si>
    <t>HUMAN</t>
  </si>
  <si>
    <t>RESIDENTIAL</t>
  </si>
  <si>
    <t>ARTS</t>
  </si>
  <si>
    <t>90-92</t>
  </si>
  <si>
    <t>ACTIVITIES</t>
  </si>
  <si>
    <t>TOTAL</t>
  </si>
  <si>
    <t>AGRICULTURE</t>
  </si>
  <si>
    <t>AND</t>
  </si>
  <si>
    <t>MANUFACTURING</t>
  </si>
  <si>
    <t>GAS</t>
  </si>
  <si>
    <t>SUPPLY</t>
  </si>
  <si>
    <t>CONSTRUCTION</t>
  </si>
  <si>
    <t>SERVICES</t>
  </si>
  <si>
    <t>TRANSPORT</t>
  </si>
  <si>
    <t>RETAIL</t>
  </si>
  <si>
    <t>AUDIO VISUAL</t>
  </si>
  <si>
    <t>ESTATE</t>
  </si>
  <si>
    <t>SCIENTIFIC AND</t>
  </si>
  <si>
    <t>ACCOUNTING</t>
  </si>
  <si>
    <t>RESEARCH</t>
  </si>
  <si>
    <t>HEALTH</t>
  </si>
  <si>
    <t>ADMINISTRATION</t>
  </si>
  <si>
    <t>EDUCATION</t>
  </si>
  <si>
    <t>CARE AND</t>
  </si>
  <si>
    <t>ENTERTAINMENT</t>
  </si>
  <si>
    <t>SERVICE</t>
  </si>
  <si>
    <t>OF</t>
  </si>
  <si>
    <t>GVA</t>
  </si>
  <si>
    <t>QUARRYING</t>
  </si>
  <si>
    <t>STEAM</t>
  </si>
  <si>
    <t>SEWAGE</t>
  </si>
  <si>
    <t>HOTELS</t>
  </si>
  <si>
    <t>REPAIR OF</t>
  </si>
  <si>
    <t>STORAGE</t>
  </si>
  <si>
    <t>FOOD</t>
  </si>
  <si>
    <t>COMMUNICATION</t>
  </si>
  <si>
    <t>BROADCSTING</t>
  </si>
  <si>
    <t>INSURANCE</t>
  </si>
  <si>
    <t>SUPPORT</t>
  </si>
  <si>
    <t>TECHNICAL</t>
  </si>
  <si>
    <t>MANAGEMENT</t>
  </si>
  <si>
    <t>SOCIAL</t>
  </si>
  <si>
    <t>HOUSEHOLDS</t>
  </si>
  <si>
    <t>AIR CON</t>
  </si>
  <si>
    <t>WASTE MGMT</t>
  </si>
  <si>
    <t>RESTAURANTS</t>
  </si>
  <si>
    <t>MOTOR VEHICLES</t>
  </si>
  <si>
    <t>ARCHITECTURE</t>
  </si>
  <si>
    <t>DEVELOPMENT</t>
  </si>
  <si>
    <t>DEFENCE</t>
  </si>
  <si>
    <t>WORK</t>
  </si>
  <si>
    <t>RECREATION</t>
  </si>
  <si>
    <t>AS</t>
  </si>
  <si>
    <t>ENGINEERING</t>
  </si>
  <si>
    <t>EMPLOYEES</t>
  </si>
  <si>
    <t>TECH TESTING</t>
  </si>
  <si>
    <t>CVM £m</t>
  </si>
  <si>
    <t>KLA8</t>
  </si>
  <si>
    <t>KL8S</t>
  </si>
  <si>
    <t>KL4W</t>
  </si>
  <si>
    <t>KL4X</t>
  </si>
  <si>
    <t>KL4Y</t>
  </si>
  <si>
    <t>KL8U</t>
  </si>
  <si>
    <t>KL9I</t>
  </si>
  <si>
    <t>KL8T</t>
  </si>
  <si>
    <t>KL4Z</t>
  </si>
  <si>
    <t>KL52</t>
  </si>
  <si>
    <t>KL53</t>
  </si>
  <si>
    <t>KL54</t>
  </si>
  <si>
    <t>KL55</t>
  </si>
  <si>
    <t>KL8V</t>
  </si>
  <si>
    <t>KL8W</t>
  </si>
  <si>
    <t>KL56</t>
  </si>
  <si>
    <t>KL57</t>
  </si>
  <si>
    <t>KL58</t>
  </si>
  <si>
    <t>KL59</t>
  </si>
  <si>
    <t>KL5A</t>
  </si>
  <si>
    <t>KL5B</t>
  </si>
  <si>
    <t>KL5C</t>
  </si>
  <si>
    <t>KL5D</t>
  </si>
  <si>
    <t>KL5E</t>
  </si>
  <si>
    <t>KL5F</t>
  </si>
  <si>
    <t>KL5G</t>
  </si>
  <si>
    <t>KL5H</t>
  </si>
  <si>
    <t>KL5I</t>
  </si>
  <si>
    <t>KL8X</t>
  </si>
  <si>
    <t>KL5J</t>
  </si>
  <si>
    <t>KL5K</t>
  </si>
  <si>
    <t>KL5L</t>
  </si>
  <si>
    <t>KL8Y</t>
  </si>
  <si>
    <t>KL5M</t>
  </si>
  <si>
    <t>KL5N</t>
  </si>
  <si>
    <t>KL5O</t>
  </si>
  <si>
    <t>KL8Z</t>
  </si>
  <si>
    <t>KL5P</t>
  </si>
  <si>
    <t>KL92</t>
  </si>
  <si>
    <t>KL5Q</t>
  </si>
  <si>
    <t>KL5U</t>
  </si>
  <si>
    <t>KL5V</t>
  </si>
  <si>
    <t>KL5W</t>
  </si>
  <si>
    <t>KL5R</t>
  </si>
  <si>
    <t>KL5S</t>
  </si>
  <si>
    <t>KL5T</t>
  </si>
  <si>
    <t>KL93</t>
  </si>
  <si>
    <t>KL5X</t>
  </si>
  <si>
    <t>KL94</t>
  </si>
  <si>
    <t>KL5Y</t>
  </si>
  <si>
    <t>KL5Z</t>
  </si>
  <si>
    <t>KL63</t>
  </si>
  <si>
    <t>KL62</t>
  </si>
  <si>
    <t>KL95</t>
  </si>
  <si>
    <t>KL64</t>
  </si>
  <si>
    <t>KL65</t>
  </si>
  <si>
    <t>KL66</t>
  </si>
  <si>
    <t>KL67</t>
  </si>
  <si>
    <t>KL69</t>
  </si>
  <si>
    <t>KL68</t>
  </si>
  <si>
    <t>KL96</t>
  </si>
  <si>
    <t>KL6A</t>
  </si>
  <si>
    <t>KL97</t>
  </si>
  <si>
    <t>KL6B</t>
  </si>
  <si>
    <t>KL98</t>
  </si>
  <si>
    <t>KL6C</t>
  </si>
  <si>
    <t>KL99</t>
  </si>
  <si>
    <t>KL6D</t>
  </si>
  <si>
    <t>KL6E</t>
  </si>
  <si>
    <t>KL6F</t>
  </si>
  <si>
    <t>KL6G</t>
  </si>
  <si>
    <t>KL6H</t>
  </si>
  <si>
    <t>KL9A</t>
  </si>
  <si>
    <t>KL6J</t>
  </si>
  <si>
    <t>KL6I</t>
  </si>
  <si>
    <t>KL6K</t>
  </si>
  <si>
    <t>KL6L</t>
  </si>
  <si>
    <t>KL6M</t>
  </si>
  <si>
    <t>KL6N</t>
  </si>
  <si>
    <t>KL6O</t>
  </si>
  <si>
    <t>KL9B</t>
  </si>
  <si>
    <t>KL6P</t>
  </si>
  <si>
    <t>KL6Q</t>
  </si>
  <si>
    <t>KL6R</t>
  </si>
  <si>
    <t>KL9C</t>
  </si>
  <si>
    <t>KL6S</t>
  </si>
  <si>
    <t>KL6U</t>
  </si>
  <si>
    <t>KL6T</t>
  </si>
  <si>
    <t>KL6V</t>
  </si>
  <si>
    <t>KL6W</t>
  </si>
  <si>
    <t>KL9D</t>
  </si>
  <si>
    <t>KL6X</t>
  </si>
  <si>
    <t>KL6Y</t>
  </si>
  <si>
    <t>KL6Z</t>
  </si>
  <si>
    <t>KL9J</t>
  </si>
  <si>
    <t>KL9F</t>
  </si>
  <si>
    <t>KL9E</t>
  </si>
  <si>
    <t>KL72</t>
  </si>
  <si>
    <t>KL73</t>
  </si>
  <si>
    <t>KL74</t>
  </si>
  <si>
    <t>KL9G</t>
  </si>
  <si>
    <t>KL75</t>
  </si>
  <si>
    <t>KL76</t>
  </si>
  <si>
    <t>KL77</t>
  </si>
  <si>
    <t>KL78</t>
  </si>
  <si>
    <t>KL79</t>
  </si>
  <si>
    <t>KL7A</t>
  </si>
  <si>
    <t>KL7B</t>
  </si>
  <si>
    <t>KL9H</t>
  </si>
  <si>
    <t>KL7C</t>
  </si>
  <si>
    <t>KL7D</t>
  </si>
  <si>
    <t>KL9K</t>
  </si>
  <si>
    <t>KL9L</t>
  </si>
  <si>
    <t>KL7E</t>
  </si>
  <si>
    <t>KL7G</t>
  </si>
  <si>
    <t>KL7F</t>
  </si>
  <si>
    <t>KL7H</t>
  </si>
  <si>
    <t>KL9M</t>
  </si>
  <si>
    <t>KL7I</t>
  </si>
  <si>
    <t>KL9N</t>
  </si>
  <si>
    <t>KL7J</t>
  </si>
  <si>
    <t>KL7K</t>
  </si>
  <si>
    <t>KL9O</t>
  </si>
  <si>
    <t>KL7L</t>
  </si>
  <si>
    <t>KL7M</t>
  </si>
  <si>
    <t>KL7N</t>
  </si>
  <si>
    <t>KL7O</t>
  </si>
  <si>
    <t>KL7P</t>
  </si>
  <si>
    <t>KL9P</t>
  </si>
  <si>
    <t>KL7Q</t>
  </si>
  <si>
    <t>KL7R</t>
  </si>
  <si>
    <t>KL7S</t>
  </si>
  <si>
    <t>KL7T</t>
  </si>
  <si>
    <t>KL9R</t>
  </si>
  <si>
    <t>KL9Q</t>
  </si>
  <si>
    <t>KL9S</t>
  </si>
  <si>
    <t>KL7V</t>
  </si>
  <si>
    <t>KL7U</t>
  </si>
  <si>
    <t>KL7W</t>
  </si>
  <si>
    <t>KL7X</t>
  </si>
  <si>
    <t>KL7Y</t>
  </si>
  <si>
    <t>KL7Z</t>
  </si>
  <si>
    <t>KL9T</t>
  </si>
  <si>
    <t>KL82</t>
  </si>
  <si>
    <t>KL9U</t>
  </si>
  <si>
    <t>KL83</t>
  </si>
  <si>
    <t>KL85</t>
  </si>
  <si>
    <t>KL84</t>
  </si>
  <si>
    <t>KL86</t>
  </si>
  <si>
    <t>KL9V</t>
  </si>
  <si>
    <t>KL87</t>
  </si>
  <si>
    <t>KL88</t>
  </si>
  <si>
    <t>KL89</t>
  </si>
  <si>
    <t>KL8B</t>
  </si>
  <si>
    <t>KL8A</t>
  </si>
  <si>
    <t>KL8C</t>
  </si>
  <si>
    <t>KL8D</t>
  </si>
  <si>
    <t>KL9X</t>
  </si>
  <si>
    <t>KL9W</t>
  </si>
  <si>
    <t>KL8E</t>
  </si>
  <si>
    <t>KL9Y</t>
  </si>
  <si>
    <t>KL8F</t>
  </si>
  <si>
    <t>KL9Z</t>
  </si>
  <si>
    <t>KLA2</t>
  </si>
  <si>
    <t>KL8G</t>
  </si>
  <si>
    <t>KLA3</t>
  </si>
  <si>
    <t>KL8H</t>
  </si>
  <si>
    <t>KL8I</t>
  </si>
  <si>
    <t>KLA5</t>
  </si>
  <si>
    <t>KLA4</t>
  </si>
  <si>
    <t>KL8K</t>
  </si>
  <si>
    <t>KL8J</t>
  </si>
  <si>
    <t>KL8L</t>
  </si>
  <si>
    <t>KL8M</t>
  </si>
  <si>
    <t>KL8N</t>
  </si>
  <si>
    <t>KLA6</t>
  </si>
  <si>
    <t>KL8O</t>
  </si>
  <si>
    <t>KL8P</t>
  </si>
  <si>
    <t>KL8Q</t>
  </si>
  <si>
    <t>KLA7</t>
  </si>
  <si>
    <t>KL8R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</si>
  <si>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</si>
  <si>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</si>
  <si>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</si>
  <si>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</si>
  <si>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</si>
  <si>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</si>
  <si>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</si>
  <si>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</si>
  <si>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</si>
  <si>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</si>
  <si>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</si>
  <si>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</si>
  <si>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</si>
  <si>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</si>
  <si>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</si>
  <si>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</si>
  <si>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AGRICULTURE, FORESTRY AND FISHING  </t>
  </si>
  <si>
    <t>Crop And Animal Production, Hunting And Related Service Activities  </t>
  </si>
  <si>
    <t>Forestry And Logging  </t>
  </si>
  <si>
    <t>Fishing And Aquaculture  </t>
  </si>
  <si>
    <t>B, C, D, E &amp; F</t>
  </si>
  <si>
    <t>B-F</t>
  </si>
  <si>
    <t>B, C, D &amp; E</t>
  </si>
  <si>
    <t>B-E</t>
  </si>
  <si>
    <t>MINING AND QUARRYING  </t>
  </si>
  <si>
    <t>Mining Of Coal And Lignite  </t>
  </si>
  <si>
    <t>Extraction Of Crude Petroleum And Natural Gas  </t>
  </si>
  <si>
    <t>Mining Of Metal Ores  </t>
  </si>
  <si>
    <t>Other Mining And Quarrying  </t>
  </si>
  <si>
    <t>Mining Support Service Activities  </t>
  </si>
  <si>
    <t>MANUFACTURING  </t>
  </si>
  <si>
    <t>Manufacture of Food products, beverages and tobacco</t>
  </si>
  <si>
    <t>Manufacture Of Food Products  </t>
  </si>
  <si>
    <t>Processing and preserving of meat and production of meat products</t>
  </si>
  <si>
    <t>Processing and preserving of fish, crustaceans, molluscs, fruit and vegetables</t>
  </si>
  <si>
    <t>Manufacture of vegetable and animal oils and fats</t>
  </si>
  <si>
    <t>Manufacture of dairy products</t>
  </si>
  <si>
    <t>Manufacture of grain mill products, starches and starch products</t>
  </si>
  <si>
    <t>Manufacture of bakery and farinaceous products</t>
  </si>
  <si>
    <t>Manufacture of other food products</t>
  </si>
  <si>
    <t>Manufacture of prepared animal feeds</t>
  </si>
  <si>
    <t>Manufacture Of Beverages  </t>
  </si>
  <si>
    <t>Manufacture of alcoholic beverages</t>
  </si>
  <si>
    <t>Manufacture of soft drinks; production of mineral waters and other bottled waters</t>
  </si>
  <si>
    <t>Manufacture Of Tobacco Products  </t>
  </si>
  <si>
    <t>Manufacture of textiles, wearing apparel and leather products</t>
  </si>
  <si>
    <t>Manufacture Of Textiles  </t>
  </si>
  <si>
    <t>13</t>
  </si>
  <si>
    <t>Manufacture Of Wearing Apparel  </t>
  </si>
  <si>
    <t>14</t>
  </si>
  <si>
    <t>Manufacture Of Leather And Related Products  </t>
  </si>
  <si>
    <t>15</t>
  </si>
  <si>
    <t>Manufacture of wood and paper products, and printing</t>
  </si>
  <si>
    <t>Manufacture Of Wood &amp; Products Of Wood &amp; Cork, Except Furniture; Manuf. Of Articles Of Straw</t>
  </si>
  <si>
    <t>16</t>
  </si>
  <si>
    <t>Manufacture Of Paper And Paper Products  </t>
  </si>
  <si>
    <t>17</t>
  </si>
  <si>
    <t>Printing And Reproduction Of Recorded Media  </t>
  </si>
  <si>
    <t>18</t>
  </si>
  <si>
    <t xml:space="preserve">Manufacture of coke, and refined petroleum products </t>
  </si>
  <si>
    <t>Manufacture Of Coke And Refined Petroleum Products  </t>
  </si>
  <si>
    <t>19</t>
  </si>
  <si>
    <t>Manufacture of chemicals and chemical products</t>
  </si>
  <si>
    <t>Manufacture Of Chemicals And Chemical Products  </t>
  </si>
  <si>
    <t>20</t>
  </si>
  <si>
    <t>Manufacture of industrial gases, inorganics and fertilisers (inorganic chemicals) - 20.11/13/15</t>
  </si>
  <si>
    <t>Manufacture of petrochemicals - 20.14/16/17/60</t>
  </si>
  <si>
    <t>Manufacture of dyestuffs, agro-chemicals - 20.12/20</t>
  </si>
  <si>
    <t>Manufacture of paints, varnishes and similar coatings, printing ink and mastics</t>
  </si>
  <si>
    <t>20.3</t>
  </si>
  <si>
    <t>Manufacture of soap &amp; detergents, cleaning &amp; polishing, perfumes &amp; toilet preparations</t>
  </si>
  <si>
    <t>20.4</t>
  </si>
  <si>
    <t>Manufacture of other chemical products</t>
  </si>
  <si>
    <t>20.5</t>
  </si>
  <si>
    <t>Manufacture Of Basic Pharmaceutical Products And Pharmaceutical Preparations</t>
  </si>
  <si>
    <t>21</t>
  </si>
  <si>
    <t>Manufacture of rubber and plastics products, &amp; other non-metallic mineral products</t>
  </si>
  <si>
    <t>Manufacture Of Rubber And Plastic Products  </t>
  </si>
  <si>
    <t>22</t>
  </si>
  <si>
    <t>Manufacture Of Other Non-Metallic Mineral Products  </t>
  </si>
  <si>
    <t>23</t>
  </si>
  <si>
    <t>Manufacture of glass, refractory, clay, porcelain, ceramic, stone products - 23.1-4/7-9</t>
  </si>
  <si>
    <t>Manufacture of cement, lime, plaster and articles of concrete, cement and plaster</t>
  </si>
  <si>
    <t>Manufacture of basic metals and metal products</t>
  </si>
  <si>
    <t>Manufacture Of Basic Metals  </t>
  </si>
  <si>
    <t>24</t>
  </si>
  <si>
    <t>Manufacture of basic iron and steel</t>
  </si>
  <si>
    <t>Manufacture of other basic metals and casting</t>
  </si>
  <si>
    <t>Manufacture Of Fabricated Metal Products, Except Machinery And Equipment  </t>
  </si>
  <si>
    <t>25</t>
  </si>
  <si>
    <t>Manufacture of fabricated metal products, excluding weapons &amp; ammunition - 25.1-3/5-9</t>
  </si>
  <si>
    <t>Manufacture of weapons and ammunition</t>
  </si>
  <si>
    <t>25.4</t>
  </si>
  <si>
    <t>Manufacturing of computer, electronic &amp; optical products</t>
  </si>
  <si>
    <t>Manufacture Of Computer, Electronic And Optical Products  </t>
  </si>
  <si>
    <t>26</t>
  </si>
  <si>
    <t>Manufacture of electrical equipment</t>
  </si>
  <si>
    <t>Manufacture Of Electrical Equipment  </t>
  </si>
  <si>
    <t>27</t>
  </si>
  <si>
    <t>Manufacture of machinery and equipment n.e.c.</t>
  </si>
  <si>
    <t>Manufacture Of Machinery And Equipment N.E.C.  </t>
  </si>
  <si>
    <t>28</t>
  </si>
  <si>
    <t>Manufacture of transport equipment</t>
  </si>
  <si>
    <t>Manufacture Of Motor Vehicles, Trailers And Semi-Trailers  </t>
  </si>
  <si>
    <t>29</t>
  </si>
  <si>
    <t>Manufacture Of Other Transport Equipment  </t>
  </si>
  <si>
    <t>30</t>
  </si>
  <si>
    <t>Building of ships and boats</t>
  </si>
  <si>
    <t>30.1</t>
  </si>
  <si>
    <t>Manufacture of air and spacecraft and related machinery</t>
  </si>
  <si>
    <t>30.3</t>
  </si>
  <si>
    <t>Manufacture of other transport equipment - 30.2/4/9</t>
  </si>
  <si>
    <t>Other manufacturing and repair</t>
  </si>
  <si>
    <t>31 &amp; 32</t>
  </si>
  <si>
    <t>Manufacture Of Furniture  </t>
  </si>
  <si>
    <t>31</t>
  </si>
  <si>
    <t>Other Manufacturing  </t>
  </si>
  <si>
    <t>32</t>
  </si>
  <si>
    <t>Repair And Installation Of Machinery And Equipment  </t>
  </si>
  <si>
    <t>33</t>
  </si>
  <si>
    <t>Repair and maintenance of ships and boats</t>
  </si>
  <si>
    <t>33.15</t>
  </si>
  <si>
    <t>Repair and maintenance of aircraft and spacecraft</t>
  </si>
  <si>
    <t>33.16</t>
  </si>
  <si>
    <t>Rest of repair; Installation - 33.11-14/17/19/20</t>
  </si>
  <si>
    <t>ELECTRICITY, GAS, STEAM AND AIR CONDITIONING SUPPLY  </t>
  </si>
  <si>
    <t>Electricity, Gas, Steam And Air Conditioning Supply  </t>
  </si>
  <si>
    <t>35</t>
  </si>
  <si>
    <t>Electric power generation, transmission and distribution</t>
  </si>
  <si>
    <t>35.1</t>
  </si>
  <si>
    <t>Manufacture of gas; distribution of gaseous fuels through mains; steam and aircon supply</t>
  </si>
  <si>
    <t>WATER SUPPLY; SEWERAGE, WASTE MANAGEMENT AND REMEDIATION ACTIVITIES  </t>
  </si>
  <si>
    <t>Water Collection, Treatment And Supply  </t>
  </si>
  <si>
    <t>36</t>
  </si>
  <si>
    <t>37, 38 &amp; 39</t>
  </si>
  <si>
    <t>Sewerage  </t>
  </si>
  <si>
    <t>37</t>
  </si>
  <si>
    <t>Waste Collection, Treatment And Disposal Activities; Materials Recovery  </t>
  </si>
  <si>
    <t>38</t>
  </si>
  <si>
    <t>Remediation Activities And Other Waste Management Services  </t>
  </si>
  <si>
    <t>39</t>
  </si>
  <si>
    <t>CONSTRUCTION  </t>
  </si>
  <si>
    <t>Construction Of Buildings  </t>
  </si>
  <si>
    <t>41</t>
  </si>
  <si>
    <t>Civil Engineering  </t>
  </si>
  <si>
    <t>42</t>
  </si>
  <si>
    <t>Specialised Construction Activities  </t>
  </si>
  <si>
    <t>43</t>
  </si>
  <si>
    <t>G-U</t>
  </si>
  <si>
    <t>G, H &amp; I</t>
  </si>
  <si>
    <t>G-I</t>
  </si>
  <si>
    <t>WHOLESALE AND RETAIL TRADE; REPAIR OF MOTOR VEHICLES AND MOTORCYCLES  </t>
  </si>
  <si>
    <t>Wholesale And Retail Trade And Repair Of Motor Vehicles And Motorcycles  </t>
  </si>
  <si>
    <t>45</t>
  </si>
  <si>
    <t>Wholesale Trade, Except Of Motor Vehicles And Motorcycles  </t>
  </si>
  <si>
    <t>46</t>
  </si>
  <si>
    <t>Retail Trade, Except Of Motor Vehicles And Motorcycles  </t>
  </si>
  <si>
    <t>47</t>
  </si>
  <si>
    <t>TRANSPORTATION AND STORAGE  </t>
  </si>
  <si>
    <t>Land Transport And Transport Via Pipelines  </t>
  </si>
  <si>
    <t>49</t>
  </si>
  <si>
    <t>Rail transport</t>
  </si>
  <si>
    <t>Land transport services and transport services via pipelines, excluding rail transport</t>
  </si>
  <si>
    <t>Water Transport  </t>
  </si>
  <si>
    <t>50</t>
  </si>
  <si>
    <t>Air Transport  </t>
  </si>
  <si>
    <t>51</t>
  </si>
  <si>
    <t>Warehousing And Support Activities For Transportation  </t>
  </si>
  <si>
    <t>52</t>
  </si>
  <si>
    <t>Postal And Courier Activities  </t>
  </si>
  <si>
    <t>53</t>
  </si>
  <si>
    <t>ACCOMMODATION AND FOOD SERVICE ACTIVITIES  </t>
  </si>
  <si>
    <t>Accommodation  </t>
  </si>
  <si>
    <t>55</t>
  </si>
  <si>
    <t>Food And Beverage Service Activities  </t>
  </si>
  <si>
    <t>56</t>
  </si>
  <si>
    <t>INFORMATION AND COMMUNICATION  </t>
  </si>
  <si>
    <t>Publishing, audiovisual and broadcasting activities</t>
  </si>
  <si>
    <t>Publishing Activities  </t>
  </si>
  <si>
    <t>58</t>
  </si>
  <si>
    <t>59 &amp; 60</t>
  </si>
  <si>
    <t>Motion Picture, Video &amp; TV Programme Production, Sound Recording &amp; Music Publishing Activities</t>
  </si>
  <si>
    <t>59</t>
  </si>
  <si>
    <t>Programming And Broadcasting Activities  </t>
  </si>
  <si>
    <t>60</t>
  </si>
  <si>
    <t>Telecommunications</t>
  </si>
  <si>
    <t>Telecommunications  </t>
  </si>
  <si>
    <t>61</t>
  </si>
  <si>
    <t>IT and other information service activities</t>
  </si>
  <si>
    <t>Computer Programming, Consultancy And Related Activities  </t>
  </si>
  <si>
    <t>62</t>
  </si>
  <si>
    <t>Information Service Activities  </t>
  </si>
  <si>
    <t>63</t>
  </si>
  <si>
    <t>FINANCIAL AND INSURANCE ACTIVITIES  </t>
  </si>
  <si>
    <t>Financial Service Activities, Except Insurance And Pension Funding  </t>
  </si>
  <si>
    <t>64</t>
  </si>
  <si>
    <t>Insurance, Reinsurance And Pension Funding, Except Compulsory Social Security  </t>
  </si>
  <si>
    <t>65</t>
  </si>
  <si>
    <t>Insurance and reinsurance, except compulsory social security</t>
  </si>
  <si>
    <t>Pension funding</t>
  </si>
  <si>
    <t>65.3</t>
  </si>
  <si>
    <t>Activities Auxiliary To Financial Services And Insurance Activities  </t>
  </si>
  <si>
    <t>66</t>
  </si>
  <si>
    <t>REAL ESTATE ACTIVITIES  </t>
  </si>
  <si>
    <t>Real Estate Activities  </t>
  </si>
  <si>
    <t>68</t>
  </si>
  <si>
    <t>Buying and selling, renting and operating of own or leased real estate, excluding imputed rent</t>
  </si>
  <si>
    <t>Imputed rent</t>
  </si>
  <si>
    <t>Real estate activities on a fee or contract basis  </t>
  </si>
  <si>
    <t>68.3</t>
  </si>
  <si>
    <t>M &amp; N</t>
  </si>
  <si>
    <t>M-N</t>
  </si>
  <si>
    <t>PROFESSIONAL, SCIENTIFIC AND TECHNICAL ACTIVITIES  </t>
  </si>
  <si>
    <t>Legal, accounting, management, architecture, engineering, technical testing activities</t>
  </si>
  <si>
    <t>69 &amp; 70</t>
  </si>
  <si>
    <t>Legal And Accounting Activities  </t>
  </si>
  <si>
    <t>69</t>
  </si>
  <si>
    <t>Legal activities  </t>
  </si>
  <si>
    <t>69.1</t>
  </si>
  <si>
    <t>Accounting, bookkeeping and auditing activities; tax consultancy  </t>
  </si>
  <si>
    <t>69.2</t>
  </si>
  <si>
    <t>Activities Of Head Offices; Management Consultancy Activities  </t>
  </si>
  <si>
    <t>70</t>
  </si>
  <si>
    <t>Architectural And Engineering Activities; Technical Testing And Analysis  </t>
  </si>
  <si>
    <t>71</t>
  </si>
  <si>
    <t>Scientific Research And Development  </t>
  </si>
  <si>
    <t>72</t>
  </si>
  <si>
    <t>Other professional, scientific and technical activities</t>
  </si>
  <si>
    <t>Advertising And Market Research  </t>
  </si>
  <si>
    <t>73</t>
  </si>
  <si>
    <t>74 &amp; 75</t>
  </si>
  <si>
    <t>Other Professional, Scientific And Technical Activities  </t>
  </si>
  <si>
    <t>74</t>
  </si>
  <si>
    <t>Veterinary Activities  </t>
  </si>
  <si>
    <t>75</t>
  </si>
  <si>
    <t>ADMINISTRATIVE AND SUPPORT SERVICE ACTIVITIES  </t>
  </si>
  <si>
    <t>Rental And Leasing Activities  </t>
  </si>
  <si>
    <t>77</t>
  </si>
  <si>
    <t>Employment Activities  </t>
  </si>
  <si>
    <t>78</t>
  </si>
  <si>
    <t>Travel Agency, Tour Operator And Other Reservation Service And Related Activities  </t>
  </si>
  <si>
    <t>79</t>
  </si>
  <si>
    <t>80, 81 &amp; 82</t>
  </si>
  <si>
    <t>Security And Investigation Activities  </t>
  </si>
  <si>
    <t>80</t>
  </si>
  <si>
    <t>Services To Buildings And Landscape Activities  </t>
  </si>
  <si>
    <t>81</t>
  </si>
  <si>
    <t>Office Administrative, Office Support And Other Business Support Activities  </t>
  </si>
  <si>
    <t>82</t>
  </si>
  <si>
    <t>O, P &amp; Q</t>
  </si>
  <si>
    <t>O-Q</t>
  </si>
  <si>
    <t>PUBLIC ADMINISTRATION AND DEFENCE; COMPULSORY SOCIAL SECURITY  </t>
  </si>
  <si>
    <t>Public Administration And Defence; Compulsory Social Security  </t>
  </si>
  <si>
    <t>84</t>
  </si>
  <si>
    <t>EDUCATION  </t>
  </si>
  <si>
    <t>Education  </t>
  </si>
  <si>
    <t>85</t>
  </si>
  <si>
    <t>HUMAN HEALTH AND SOCIAL WORK ACTIVITIES  </t>
  </si>
  <si>
    <t>Human Health Activities</t>
  </si>
  <si>
    <t>86</t>
  </si>
  <si>
    <t>Residential care and social work activities</t>
  </si>
  <si>
    <t>Residential Care Activities</t>
  </si>
  <si>
    <t>87</t>
  </si>
  <si>
    <t>Social Work Activities Without Accommodation  </t>
  </si>
  <si>
    <t>88</t>
  </si>
  <si>
    <t>R, S, T &amp; U</t>
  </si>
  <si>
    <t>R-U</t>
  </si>
  <si>
    <t>ARTS, ENTERTAINMENT AND RECREATION  </t>
  </si>
  <si>
    <t>90, 91 &amp; 92</t>
  </si>
  <si>
    <t>Creative, Arts And Entertainment Activities  </t>
  </si>
  <si>
    <t>90</t>
  </si>
  <si>
    <t>Libraries, Archives, Museums And Other Cultural Activities  </t>
  </si>
  <si>
    <t>91</t>
  </si>
  <si>
    <t>Gambling And Betting Activities  </t>
  </si>
  <si>
    <t>92</t>
  </si>
  <si>
    <t>Sports Activities And Amusement And Recreation Activities  </t>
  </si>
  <si>
    <t>93</t>
  </si>
  <si>
    <t>OTHER SERVICE ACTIVITIES  </t>
  </si>
  <si>
    <t>Activities Of Membership Organisations  </t>
  </si>
  <si>
    <t>94</t>
  </si>
  <si>
    <t>Repair Of Computers And Personal And Household Goods  </t>
  </si>
  <si>
    <t>95</t>
  </si>
  <si>
    <t>Other Personal Service Activities  </t>
  </si>
  <si>
    <t>96</t>
  </si>
  <si>
    <t>ACTIVITIES OF HH AS EMPLOYERS; UNDIFFERENTIATED GOODS- AND SERVICES-ACTIVITIES OF HH FOR OWN USE  </t>
  </si>
  <si>
    <t>Activities Of Households As Employers Of Domestic Personnel  </t>
  </si>
  <si>
    <t>97</t>
  </si>
  <si>
    <t>Undifferentiated Goods- And Services-Producing Activities Of Private Households For Own Use  </t>
  </si>
  <si>
    <t>98</t>
  </si>
  <si>
    <t>ACTIVITIES OF EXTRATERRITORIAL ORGANISATIONS AND BODIES  </t>
  </si>
  <si>
    <t>U</t>
  </si>
  <si>
    <t>Activities Of Extraterritorial Organisations And Bodies  </t>
  </si>
  <si>
    <t>99</t>
  </si>
  <si>
    <t>IsTradable</t>
  </si>
  <si>
    <t>IsNonTradable</t>
  </si>
  <si>
    <t>Is2DigitSeries</t>
  </si>
  <si>
    <t>Lookup</t>
  </si>
  <si>
    <t>Weights</t>
  </si>
  <si>
    <t>derived</t>
  </si>
  <si>
    <t>published</t>
  </si>
  <si>
    <t>error</t>
  </si>
  <si>
    <t>growth rate</t>
  </si>
  <si>
    <t>Total GVA CVM</t>
  </si>
  <si>
    <t>Weights x growth rates</t>
  </si>
  <si>
    <t>CP £m</t>
  </si>
  <si>
    <t>KKP5</t>
  </si>
  <si>
    <t>KKD5</t>
  </si>
  <si>
    <t>KK33</t>
  </si>
  <si>
    <t>KK35</t>
  </si>
  <si>
    <t>KK37</t>
  </si>
  <si>
    <t>KKD9</t>
  </si>
  <si>
    <t>KKJ5</t>
  </si>
  <si>
    <t>KKD7</t>
  </si>
  <si>
    <t>KK39</t>
  </si>
  <si>
    <t>KK3B</t>
  </si>
  <si>
    <t>KK3D</t>
  </si>
  <si>
    <t>KK3F</t>
  </si>
  <si>
    <t>KK3H</t>
  </si>
  <si>
    <t>KKE3</t>
  </si>
  <si>
    <t>KKE5</t>
  </si>
  <si>
    <t>KK3J</t>
  </si>
  <si>
    <t>KK3L</t>
  </si>
  <si>
    <t>KK3N</t>
  </si>
  <si>
    <t>KK3P</t>
  </si>
  <si>
    <t>KK3R</t>
  </si>
  <si>
    <t>KK3T</t>
  </si>
  <si>
    <t>KK3V</t>
  </si>
  <si>
    <t>KK3X</t>
  </si>
  <si>
    <t>KK3Z</t>
  </si>
  <si>
    <t>KK43</t>
  </si>
  <si>
    <t>KK45</t>
  </si>
  <si>
    <t>KK47</t>
  </si>
  <si>
    <t>KK49</t>
  </si>
  <si>
    <t>KKE7</t>
  </si>
  <si>
    <t>KK4B</t>
  </si>
  <si>
    <t>KK4D</t>
  </si>
  <si>
    <t>KK4F</t>
  </si>
  <si>
    <t>KKE9</t>
  </si>
  <si>
    <t>KK4H</t>
  </si>
  <si>
    <t>KK4J</t>
  </si>
  <si>
    <t>KK4L</t>
  </si>
  <si>
    <t>KKF3</t>
  </si>
  <si>
    <t>KK4N</t>
  </si>
  <si>
    <t>KKF5</t>
  </si>
  <si>
    <t>KK4P</t>
  </si>
  <si>
    <t>KK4X</t>
  </si>
  <si>
    <t>KK4Z</t>
  </si>
  <si>
    <t>KK53</t>
  </si>
  <si>
    <t>KK4R</t>
  </si>
  <si>
    <t>KK4T</t>
  </si>
  <si>
    <t>KK4V</t>
  </si>
  <si>
    <t>KKF7</t>
  </si>
  <si>
    <t>KK55</t>
  </si>
  <si>
    <t>KKF9</t>
  </si>
  <si>
    <t>KK57</t>
  </si>
  <si>
    <t>KK59</t>
  </si>
  <si>
    <t>KK5D</t>
  </si>
  <si>
    <t>KK5B</t>
  </si>
  <si>
    <t>KKG3</t>
  </si>
  <si>
    <t>KK5F</t>
  </si>
  <si>
    <t>KK5H</t>
  </si>
  <si>
    <t>KK5J</t>
  </si>
  <si>
    <t>KK5L</t>
  </si>
  <si>
    <t>KK5P</t>
  </si>
  <si>
    <t>KK5N</t>
  </si>
  <si>
    <t>KKG5</t>
  </si>
  <si>
    <t>KK5R</t>
  </si>
  <si>
    <t>KKG7</t>
  </si>
  <si>
    <t>KK5T</t>
  </si>
  <si>
    <t>KKG9</t>
  </si>
  <si>
    <t>KK5V</t>
  </si>
  <si>
    <t>KKH3</t>
  </si>
  <si>
    <t>KK5X</t>
  </si>
  <si>
    <t>KK5Z</t>
  </si>
  <si>
    <t>KK63</t>
  </si>
  <si>
    <t>KK65</t>
  </si>
  <si>
    <t>KK67</t>
  </si>
  <si>
    <t>KKH5</t>
  </si>
  <si>
    <t>KK6B</t>
  </si>
  <si>
    <t>KK69</t>
  </si>
  <si>
    <t>KK6D</t>
  </si>
  <si>
    <t>KK6F</t>
  </si>
  <si>
    <t>KK6H</t>
  </si>
  <si>
    <t>KK6J</t>
  </si>
  <si>
    <t>KK6L</t>
  </si>
  <si>
    <t>KKH7</t>
  </si>
  <si>
    <t>KK6N</t>
  </si>
  <si>
    <t>KK6P</t>
  </si>
  <si>
    <t>KK6R</t>
  </si>
  <si>
    <t>KKH9</t>
  </si>
  <si>
    <t>KK6T</t>
  </si>
  <si>
    <t>KK6X</t>
  </si>
  <si>
    <t>KK6V</t>
  </si>
  <si>
    <t>KK6Z</t>
  </si>
  <si>
    <t>KK73</t>
  </si>
  <si>
    <t>KKI3</t>
  </si>
  <si>
    <t>KK75</t>
  </si>
  <si>
    <t>KK77</t>
  </si>
  <si>
    <t>KK79</t>
  </si>
  <si>
    <t>KKJ7</t>
  </si>
  <si>
    <t>KKI7</t>
  </si>
  <si>
    <t>KKI5</t>
  </si>
  <si>
    <t>KK7B</t>
  </si>
  <si>
    <t>KK7D</t>
  </si>
  <si>
    <t>KK7F</t>
  </si>
  <si>
    <t>KKI9</t>
  </si>
  <si>
    <t>KK7H</t>
  </si>
  <si>
    <t>KK7J</t>
  </si>
  <si>
    <t>KK7L</t>
  </si>
  <si>
    <t>KK7N</t>
  </si>
  <si>
    <t>KK7P</t>
  </si>
  <si>
    <t>KK7R</t>
  </si>
  <si>
    <t>KK7T</t>
  </si>
  <si>
    <t>KKJ3</t>
  </si>
  <si>
    <t>KK7V</t>
  </si>
  <si>
    <t>KK7X</t>
  </si>
  <si>
    <t>KKJ9</t>
  </si>
  <si>
    <t>KKK3</t>
  </si>
  <si>
    <t>KK7Z</t>
  </si>
  <si>
    <t>KK85</t>
  </si>
  <si>
    <t>KK83</t>
  </si>
  <si>
    <t>KK87</t>
  </si>
  <si>
    <t>KKK5</t>
  </si>
  <si>
    <t>KK89</t>
  </si>
  <si>
    <t>KKK7</t>
  </si>
  <si>
    <t>KK8B</t>
  </si>
  <si>
    <t>KK8D</t>
  </si>
  <si>
    <t>KKK9</t>
  </si>
  <si>
    <t>KK8F</t>
  </si>
  <si>
    <t>KK8H</t>
  </si>
  <si>
    <t>KK8J</t>
  </si>
  <si>
    <t>KK8L</t>
  </si>
  <si>
    <t>KK8N</t>
  </si>
  <si>
    <t>KKL3</t>
  </si>
  <si>
    <t>KK8P</t>
  </si>
  <si>
    <t>KK8R</t>
  </si>
  <si>
    <t>KK8T</t>
  </si>
  <si>
    <t>KK8V</t>
  </si>
  <si>
    <t>KKL7</t>
  </si>
  <si>
    <t>KKL5</t>
  </si>
  <si>
    <t>KKL9</t>
  </si>
  <si>
    <t>KK8Z</t>
  </si>
  <si>
    <t>KK8X</t>
  </si>
  <si>
    <t>KK93</t>
  </si>
  <si>
    <t>KK95</t>
  </si>
  <si>
    <t>KK97</t>
  </si>
  <si>
    <t>KK99</t>
  </si>
  <si>
    <t>KKM3</t>
  </si>
  <si>
    <t>KK9B</t>
  </si>
  <si>
    <t>KKM5</t>
  </si>
  <si>
    <t>KK9D</t>
  </si>
  <si>
    <t>KK9H</t>
  </si>
  <si>
    <t>KK9F</t>
  </si>
  <si>
    <t>KK9J</t>
  </si>
  <si>
    <t>KKM7</t>
  </si>
  <si>
    <t>KK9L</t>
  </si>
  <si>
    <t>KK9N</t>
  </si>
  <si>
    <t>KK9P</t>
  </si>
  <si>
    <t>KK9T</t>
  </si>
  <si>
    <t>KK9R</t>
  </si>
  <si>
    <t>KK9V</t>
  </si>
  <si>
    <t>KK9X</t>
  </si>
  <si>
    <t>KKN3</t>
  </si>
  <si>
    <t>KKM9</t>
  </si>
  <si>
    <t>KK9Z</t>
  </si>
  <si>
    <t>KKN5</t>
  </si>
  <si>
    <t>KKA3</t>
  </si>
  <si>
    <t>KKN7</t>
  </si>
  <si>
    <t>KKN9</t>
  </si>
  <si>
    <t>KKA5</t>
  </si>
  <si>
    <t>KKO3</t>
  </si>
  <si>
    <t>KKA7</t>
  </si>
  <si>
    <t>KKA9</t>
  </si>
  <si>
    <t>KKO7</t>
  </si>
  <si>
    <t>KKO5</t>
  </si>
  <si>
    <t>KKB5</t>
  </si>
  <si>
    <t>KKB3</t>
  </si>
  <si>
    <t>KKB7</t>
  </si>
  <si>
    <t>KKB9</t>
  </si>
  <si>
    <t>KKC3</t>
  </si>
  <si>
    <t>KKO9</t>
  </si>
  <si>
    <t>KKC5</t>
  </si>
  <si>
    <t>KKC7</t>
  </si>
  <si>
    <t>KKC9</t>
  </si>
  <si>
    <t>KKP3</t>
  </si>
  <si>
    <t>KKD3</t>
  </si>
  <si>
    <t>Manufacturing GVA CVM</t>
  </si>
  <si>
    <t>Sector 10 GVA CVM</t>
  </si>
  <si>
    <t>Services GVA CVM</t>
  </si>
  <si>
    <t>Tradables GVA CVM</t>
  </si>
  <si>
    <t>£m</t>
  </si>
  <si>
    <t>Nontradables GVA CVM</t>
  </si>
  <si>
    <t>check</t>
  </si>
  <si>
    <t>PYP</t>
  </si>
  <si>
    <t>CYP</t>
  </si>
  <si>
    <t>Ratio</t>
  </si>
  <si>
    <t>Unconstrained CVM</t>
  </si>
  <si>
    <t>Constrained CVM</t>
  </si>
  <si>
    <t>Published</t>
  </si>
  <si>
    <t>Whole economy</t>
  </si>
  <si>
    <t>growth</t>
  </si>
  <si>
    <t>Tradables</t>
  </si>
  <si>
    <t>Nontradables</t>
  </si>
  <si>
    <t>Nominal</t>
  </si>
  <si>
    <t>Deflator</t>
  </si>
  <si>
    <t>IsNTradable</t>
  </si>
  <si>
    <t>AnnualDataCVM</t>
  </si>
  <si>
    <t>$GD$13</t>
  </si>
  <si>
    <t>QuarterlyDataCVM</t>
  </si>
  <si>
    <t>$GD$14</t>
  </si>
  <si>
    <t>abmm.q</t>
  </si>
  <si>
    <t>A1:A113</t>
  </si>
  <si>
    <t>1990</t>
  </si>
  <si>
    <t>2017</t>
  </si>
  <si>
    <t>quarterly</t>
  </si>
  <si>
    <t>abmm.a</t>
  </si>
  <si>
    <t>A1:A30</t>
  </si>
  <si>
    <t>1989</t>
  </si>
  <si>
    <t>ANNUAL</t>
  </si>
  <si>
    <t>AggregationQuarterly</t>
  </si>
  <si>
    <t>06 &amp; 07</t>
  </si>
  <si>
    <t>11.01-6 &amp; 12</t>
  </si>
  <si>
    <t>41, 42 &amp; 43</t>
  </si>
  <si>
    <t>65.1-2 &amp; 65.3</t>
  </si>
  <si>
    <t>87 &amp; 88</t>
  </si>
  <si>
    <t>Code</t>
  </si>
  <si>
    <t>Indutry</t>
  </si>
  <si>
    <t xml:space="preserve">Products of agriculture, hunting and related services         </t>
  </si>
  <si>
    <t xml:space="preserve">Products of forestry, logging and related services         </t>
  </si>
  <si>
    <t xml:space="preserve">Fish and other fishing products; aquaculture products; support services to fishing     </t>
  </si>
  <si>
    <t xml:space="preserve">Coal and lignite             </t>
  </si>
  <si>
    <t>Crude Petroleum And Natural Gas &amp; Metal Ores</t>
  </si>
  <si>
    <t xml:space="preserve">Other mining and quarrying products           </t>
  </si>
  <si>
    <t xml:space="preserve">Mining support services             </t>
  </si>
  <si>
    <t xml:space="preserve">Preserved meat and meat products           </t>
  </si>
  <si>
    <t xml:space="preserve">Processed and preserved fish, crustaceans, molluscs, fruit and vegetables       </t>
  </si>
  <si>
    <t xml:space="preserve">Vegetable and animal oils and fats          </t>
  </si>
  <si>
    <t xml:space="preserve">Dairy products              </t>
  </si>
  <si>
    <t xml:space="preserve">Grain mill products, starches and starch products         </t>
  </si>
  <si>
    <t xml:space="preserve">Bakery and farinaceous products            </t>
  </si>
  <si>
    <t xml:space="preserve">Other food products             </t>
  </si>
  <si>
    <t xml:space="preserve">Prepared animal feeds             </t>
  </si>
  <si>
    <t xml:space="preserve">Alcoholic beverages &amp; Tobacco products            </t>
  </si>
  <si>
    <t xml:space="preserve">Soft drinks              </t>
  </si>
  <si>
    <t xml:space="preserve">Textiles               </t>
  </si>
  <si>
    <t xml:space="preserve">Wearing apparel              </t>
  </si>
  <si>
    <t xml:space="preserve">Leather and related products            </t>
  </si>
  <si>
    <t>Wood and of products of wood and cork, except furniture; articles of straw and plaiting materials</t>
  </si>
  <si>
    <t xml:space="preserve">Paper and paper products            </t>
  </si>
  <si>
    <t xml:space="preserve">Printing and recording services            </t>
  </si>
  <si>
    <t xml:space="preserve">Coke and refined petroleum products           </t>
  </si>
  <si>
    <t xml:space="preserve">Paints, varnishes and similar coatings, printing ink and mastics       </t>
  </si>
  <si>
    <t xml:space="preserve">Soap and detergents, cleaning and polishing preparations, perfumes and toilet preparations     </t>
  </si>
  <si>
    <t xml:space="preserve">Other chemical products             </t>
  </si>
  <si>
    <t xml:space="preserve">Industrial gases, inorganics and fertilisers (all inorganic chemicals) - 20.11/13/15      </t>
  </si>
  <si>
    <t xml:space="preserve">Petrochemicals - 20.14/16/17/60             </t>
  </si>
  <si>
    <t xml:space="preserve">Dyestuffs, agro-chemicals - 20.12/20            </t>
  </si>
  <si>
    <t xml:space="preserve">Basic pharmaceutical products and pharmaceutical preparations          </t>
  </si>
  <si>
    <t xml:space="preserve">Rubber and plastic products            </t>
  </si>
  <si>
    <t xml:space="preserve">Manufacture of cement, lime, plaster and articles of concrete, cement and plaster </t>
  </si>
  <si>
    <t>Glass, refractory, clay, other porcelain and ceramic, stone and abrasive products - 23.1-4/7-9</t>
  </si>
  <si>
    <t xml:space="preserve">Basic iron and steel            </t>
  </si>
  <si>
    <t xml:space="preserve">Other basic metals and casting           </t>
  </si>
  <si>
    <t xml:space="preserve">Weapons and ammunition             </t>
  </si>
  <si>
    <t xml:space="preserve">Fabricated metal products, excl. machinery and equipment and weapons &amp; ammunition - 25.1-3/25.5-9   </t>
  </si>
  <si>
    <t xml:space="preserve">Computer, electronic and optical products           </t>
  </si>
  <si>
    <t xml:space="preserve">Electrical equipment              </t>
  </si>
  <si>
    <t xml:space="preserve">Machinery and equipment n.e.c.            </t>
  </si>
  <si>
    <t xml:space="preserve">Motor vehicles, trailers and semi-trailers           </t>
  </si>
  <si>
    <t xml:space="preserve">Ships and boats             </t>
  </si>
  <si>
    <t xml:space="preserve">Air and spacecraft and related machinery          </t>
  </si>
  <si>
    <t xml:space="preserve">Other transport equipment - 30.2/4/9           </t>
  </si>
  <si>
    <t xml:space="preserve">Furniture               </t>
  </si>
  <si>
    <t xml:space="preserve">Other manufactured goods             </t>
  </si>
  <si>
    <t xml:space="preserve">Repair and maintenance of ships and boats         </t>
  </si>
  <si>
    <t xml:space="preserve">Repair and maintenance of aircraft and spacecraft         </t>
  </si>
  <si>
    <t xml:space="preserve">Rest of repair; Installation - 33.11-14/17/19/20          </t>
  </si>
  <si>
    <t>Electricity, transmission and distribution</t>
  </si>
  <si>
    <t xml:space="preserve">Gas; distribution of gaseous fuels through mains; steam and air conditioning supply    </t>
  </si>
  <si>
    <t xml:space="preserve">Natural water; water treatment and supply services         </t>
  </si>
  <si>
    <t xml:space="preserve">Sewerage services; sewage sludge            </t>
  </si>
  <si>
    <t xml:space="preserve">Waste collection, treatment and disposal services; materials recovery services       </t>
  </si>
  <si>
    <t xml:space="preserve">Remediation services and other waste management services         </t>
  </si>
  <si>
    <t>Construction</t>
  </si>
  <si>
    <t xml:space="preserve">Wholesale and retail trade and repair services of motor vehicles and motorcycles    </t>
  </si>
  <si>
    <t xml:space="preserve">Wholesale trade services, except of motor vehicles and motorcycles       </t>
  </si>
  <si>
    <t xml:space="preserve">Retail trade services, except of motor vehicles and motorcycles       </t>
  </si>
  <si>
    <t xml:space="preserve">Rail transport services             </t>
  </si>
  <si>
    <t xml:space="preserve">Land transport services and transport services via pipelines, excluding rail transport     </t>
  </si>
  <si>
    <t xml:space="preserve">Water transport services             </t>
  </si>
  <si>
    <t xml:space="preserve">Air transport services             </t>
  </si>
  <si>
    <t xml:space="preserve">Warehousing and support services for transportation          </t>
  </si>
  <si>
    <t xml:space="preserve">Postal and courier services            </t>
  </si>
  <si>
    <t xml:space="preserve">Accommodation services              </t>
  </si>
  <si>
    <t xml:space="preserve">Food and beverage serving services           </t>
  </si>
  <si>
    <t xml:space="preserve">Publishing services              </t>
  </si>
  <si>
    <t>Motion Picture, Video &amp; TV Programme Production, Sound Recording &amp; Music Publishing Activities &amp; Programming And Broadcasting Activities</t>
  </si>
  <si>
    <t xml:space="preserve">Telecommunications services              </t>
  </si>
  <si>
    <t xml:space="preserve">Computer programming, consultancy and related services          </t>
  </si>
  <si>
    <t xml:space="preserve">Information services              </t>
  </si>
  <si>
    <t xml:space="preserve">Financial services, except insurance and pension funding         </t>
  </si>
  <si>
    <t>Insurance and reinsurance, except compulsory social security &amp; Pension funding</t>
  </si>
  <si>
    <t xml:space="preserve">Services auxiliary to financial services and insurance services        </t>
  </si>
  <si>
    <t xml:space="preserve">Real estate services, excluding on a fee or contract basis and imputed rent   </t>
  </si>
  <si>
    <t>Owner-Occupiers' Housing Services</t>
  </si>
  <si>
    <t xml:space="preserve">Real estate activities on a fee or contract basis       </t>
  </si>
  <si>
    <t xml:space="preserve">Legal services              </t>
  </si>
  <si>
    <t xml:space="preserve">Accounting, bookkeeping and auditing services; tax consulting services        </t>
  </si>
  <si>
    <t xml:space="preserve">Services of head offices; management consulting services         </t>
  </si>
  <si>
    <t xml:space="preserve">Architectural and engineering services; technical testing and analysis services       </t>
  </si>
  <si>
    <t xml:space="preserve">Scientific research and development services           </t>
  </si>
  <si>
    <t xml:space="preserve">Advertising and market research services           </t>
  </si>
  <si>
    <t xml:space="preserve">Other professional, scientific and technical services          </t>
  </si>
  <si>
    <t xml:space="preserve">Veterinary services              </t>
  </si>
  <si>
    <t xml:space="preserve">Rental and leasing services            </t>
  </si>
  <si>
    <t xml:space="preserve">Employment services              </t>
  </si>
  <si>
    <t xml:space="preserve">Travel agency, tour operator and other reservation services and related services     </t>
  </si>
  <si>
    <t xml:space="preserve">Security and investigation services            </t>
  </si>
  <si>
    <t xml:space="preserve">Services to buildings and landscape           </t>
  </si>
  <si>
    <t xml:space="preserve">Office administrative, office support and other business support services       </t>
  </si>
  <si>
    <t xml:space="preserve">Public administration and defence services; compulsory social security services       </t>
  </si>
  <si>
    <t xml:space="preserve">Education services              </t>
  </si>
  <si>
    <t xml:space="preserve">Human health services             </t>
  </si>
  <si>
    <t>Residential Care  &amp; Social Work Activities</t>
  </si>
  <si>
    <t xml:space="preserve">Creative, arts and entertainment services           </t>
  </si>
  <si>
    <t xml:space="preserve">Libraries, archives, museums and other cultural services         </t>
  </si>
  <si>
    <t xml:space="preserve">Gambling and betting services            </t>
  </si>
  <si>
    <t xml:space="preserve">Sports services and amusement and recreation services         </t>
  </si>
  <si>
    <t xml:space="preserve">Services furnished by membership organisations           </t>
  </si>
  <si>
    <t xml:space="preserve">Repair services of computers and personal and household goods       </t>
  </si>
  <si>
    <t xml:space="preserve">Other personal services             </t>
  </si>
  <si>
    <t xml:space="preserve">Services of households as employers of domestic personnel        </t>
  </si>
  <si>
    <t>New</t>
  </si>
  <si>
    <t>Old</t>
  </si>
  <si>
    <t>Change base year</t>
  </si>
  <si>
    <t>2015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</si>
  <si>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</si>
  <si>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</si>
  <si>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</si>
  <si>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</si>
  <si>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</si>
  <si>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</si>
  <si>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</si>
  <si>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</si>
  <si>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</si>
  <si>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</si>
  <si>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</si>
  <si>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</si>
  <si>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</si>
  <si>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</si>
  <si>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</si>
  <si>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</si>
  <si>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</si>
  <si>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</si>
  <si>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</si>
  <si>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</si>
  <si>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</si>
  <si>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</si>
  <si>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</si>
  <si>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</si>
  <si>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</si>
  <si>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</si>
  <si>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</si>
  <si>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</si>
  <si>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</si>
  <si>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</si>
  <si>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</si>
  <si>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</si>
  <si>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</si>
  <si>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</si>
  <si>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</si>
  <si>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</si>
  <si>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</si>
  <si>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</si>
  <si>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</si>
  <si>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</si>
  <si>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</si>
  <si>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</si>
  <si>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</si>
  <si>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</si>
  <si>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</si>
  <si>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</si>
  <si>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</si>
  <si>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</si>
  <si>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</si>
  <si>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</si>
  <si>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</si>
  <si>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</si>
  <si>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</si>
  <si>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</si>
  <si>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</si>
  <si>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</si>
  <si>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</si>
  <si>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</si>
  <si>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</si>
  <si>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</si>
  <si>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</si>
  <si>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</si>
  <si>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</si>
  <si>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</si>
  <si>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</si>
  <si>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</si>
  <si>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</si>
  <si>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</si>
  <si>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</si>
  <si>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</si>
  <si>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</si>
  <si>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</si>
  <si>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</si>
  <si>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</si>
  <si>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</si>
  <si>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</si>
  <si>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</si>
  <si>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</si>
  <si>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</si>
  <si>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</si>
  <si>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</si>
  <si>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</si>
  <si>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</si>
  <si>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</si>
  <si>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</si>
  <si>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</si>
  <si>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</si>
  <si>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</si>
  <si>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</si>
  <si>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</si>
  <si>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</si>
  <si>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</si>
  <si>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</si>
  <si>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</si>
  <si>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</si>
  <si>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</si>
  <si>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</si>
  <si>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</si>
  <si>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</si>
  <si>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</si>
  <si>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</si>
  <si>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</si>
  <si>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</si>
  <si>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</si>
  <si>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</si>
  <si>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</si>
  <si>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</si>
  <si>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</si>
  <si>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</si>
  <si>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</si>
  <si>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</si>
  <si>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</si>
  <si>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 xml:space="preserve">2018 Q1 </t>
  </si>
  <si>
    <t xml:space="preserve">2018 Q2 </t>
  </si>
  <si>
    <t xml:space="preserve">2018 Q3 </t>
  </si>
  <si>
    <t xml:space="preserve">2018 Q4 </t>
  </si>
  <si>
    <t xml:space="preserve">2019 Q1 </t>
  </si>
  <si>
    <t xml:space="preserve">2019 Q2 </t>
  </si>
  <si>
    <t xml:space="preserve">2019 Q3 </t>
  </si>
  <si>
    <t xml:space="preserve">2019 Q4 </t>
  </si>
  <si>
    <t>Baseyear</t>
  </si>
  <si>
    <t>Rel price</t>
  </si>
  <si>
    <t>ALTERNATIVE</t>
  </si>
  <si>
    <t xml:space="preserve">2020 Q1 </t>
  </si>
  <si>
    <t xml:space="preserve">2020 Q2 </t>
  </si>
  <si>
    <t xml:space="preserve">2020 Q3 </t>
  </si>
  <si>
    <t xml:space="preserve">2020 Q4 </t>
  </si>
  <si>
    <t>CVM Index</t>
  </si>
  <si>
    <t>CONSTANT</t>
  </si>
  <si>
    <t>PRICE</t>
  </si>
  <si>
    <t>L2KK</t>
  </si>
  <si>
    <t>L2KL</t>
  </si>
  <si>
    <t>L2KM</t>
  </si>
  <si>
    <t>L2KN</t>
  </si>
  <si>
    <t>L2KO</t>
  </si>
  <si>
    <t>L2KP</t>
  </si>
  <si>
    <t>L2KQ</t>
  </si>
  <si>
    <t>L2KR</t>
  </si>
  <si>
    <t>L2KX</t>
  </si>
  <si>
    <t>L2MW</t>
  </si>
  <si>
    <t>L2N2</t>
  </si>
  <si>
    <t>L2N8</t>
  </si>
  <si>
    <t>L2N9</t>
  </si>
  <si>
    <t>L2NA</t>
  </si>
  <si>
    <t>L2NB</t>
  </si>
  <si>
    <t>L2NC</t>
  </si>
  <si>
    <t>L2ND</t>
  </si>
  <si>
    <t>L2NE</t>
  </si>
  <si>
    <t>L2NF</t>
  </si>
  <si>
    <t>L2NG</t>
  </si>
  <si>
    <t>L2NH</t>
  </si>
  <si>
    <t>L2NI</t>
  </si>
  <si>
    <t>L2NJ</t>
  </si>
  <si>
    <t>L2NK</t>
  </si>
  <si>
    <t>L2NL</t>
  </si>
  <si>
    <t>L2NM</t>
  </si>
  <si>
    <t>L2NN</t>
  </si>
  <si>
    <t>L2NO</t>
  </si>
  <si>
    <t>L2NP</t>
  </si>
  <si>
    <t>L2NQ</t>
  </si>
  <si>
    <t>L2NR</t>
  </si>
  <si>
    <t>L2NS</t>
  </si>
  <si>
    <t>L2NT</t>
  </si>
  <si>
    <t>L2NU</t>
  </si>
  <si>
    <t>L2NV</t>
  </si>
  <si>
    <t>L2NW</t>
  </si>
  <si>
    <t>L2NX</t>
  </si>
  <si>
    <t>L2NY</t>
  </si>
  <si>
    <t>L2NZ</t>
  </si>
  <si>
    <t>L2O2</t>
  </si>
  <si>
    <t>L2O3</t>
  </si>
  <si>
    <t>L2O4</t>
  </si>
  <si>
    <t>L2O5</t>
  </si>
  <si>
    <t>L2O6</t>
  </si>
  <si>
    <t>L2O7</t>
  </si>
  <si>
    <t>L2O8</t>
  </si>
  <si>
    <t>L2O9</t>
  </si>
  <si>
    <t>L2OA</t>
  </si>
  <si>
    <t>L2OB</t>
  </si>
  <si>
    <t>L2OC</t>
  </si>
  <si>
    <t>L2OD</t>
  </si>
  <si>
    <t>L2OE</t>
  </si>
  <si>
    <t>L2OF</t>
  </si>
  <si>
    <t>L2OG</t>
  </si>
  <si>
    <t>L2OH</t>
  </si>
  <si>
    <t>L2OI</t>
  </si>
  <si>
    <t>L2OJ</t>
  </si>
  <si>
    <t>L2OK</t>
  </si>
  <si>
    <t>L2OL</t>
  </si>
  <si>
    <t>L2OM</t>
  </si>
  <si>
    <t>L2ON</t>
  </si>
  <si>
    <t>L2OO</t>
  </si>
  <si>
    <t>L2OP</t>
  </si>
  <si>
    <t>L2OQ</t>
  </si>
  <si>
    <t>L2OR</t>
  </si>
  <si>
    <t>L2OS</t>
  </si>
  <si>
    <t>L2OT</t>
  </si>
  <si>
    <t>L2OU</t>
  </si>
  <si>
    <t>L2OV</t>
  </si>
  <si>
    <t>L2OW</t>
  </si>
  <si>
    <t>L2OX</t>
  </si>
  <si>
    <t>L2OY</t>
  </si>
  <si>
    <t>L2OZ</t>
  </si>
  <si>
    <t>L2P2</t>
  </si>
  <si>
    <t>L2P3</t>
  </si>
  <si>
    <t>L2P4</t>
  </si>
  <si>
    <t>L2P5</t>
  </si>
  <si>
    <t>L2P6</t>
  </si>
  <si>
    <t>L2P7</t>
  </si>
  <si>
    <t>L2P8</t>
  </si>
  <si>
    <t>L2P9</t>
  </si>
  <si>
    <t>L2PA</t>
  </si>
  <si>
    <t>L2PB</t>
  </si>
  <si>
    <t>L2PC</t>
  </si>
  <si>
    <t>L2PD</t>
  </si>
  <si>
    <t>L2PE</t>
  </si>
  <si>
    <t>L2PF</t>
  </si>
  <si>
    <t>L2PG</t>
  </si>
  <si>
    <t>L2PH</t>
  </si>
  <si>
    <t>L2PI</t>
  </si>
  <si>
    <t>L2PJ</t>
  </si>
  <si>
    <t>L2PK</t>
  </si>
  <si>
    <t>L2PL</t>
  </si>
  <si>
    <t>L2PM</t>
  </si>
  <si>
    <t>L2PN</t>
  </si>
  <si>
    <t>L2PO</t>
  </si>
  <si>
    <t>L2PP</t>
  </si>
  <si>
    <t>L2PQ</t>
  </si>
  <si>
    <t>L2PR</t>
  </si>
  <si>
    <t>L2PS</t>
  </si>
  <si>
    <t>L2PT</t>
  </si>
  <si>
    <t>L2PU</t>
  </si>
  <si>
    <t xml:space="preserve">     </t>
  </si>
  <si>
    <t>Newest</t>
  </si>
  <si>
    <t>Shares</t>
  </si>
  <si>
    <t>Government</t>
  </si>
  <si>
    <t>T GVA</t>
  </si>
  <si>
    <t>N GVA</t>
  </si>
  <si>
    <t>Averages</t>
  </si>
  <si>
    <t>Unconstrained</t>
  </si>
  <si>
    <t>Constrained</t>
  </si>
  <si>
    <t>Tradable</t>
  </si>
  <si>
    <t>Nontradable</t>
  </si>
  <si>
    <t>Level</t>
  </si>
  <si>
    <t>Growth</t>
  </si>
  <si>
    <t>Checks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</si>
</sst>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10"/>
      <name val="Arial"/>
      <family val="2"/>
    </font>
    <font>
      <sz val="9"/>
      <name val="Verdana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MS Sans Serif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FF9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2" fillId="0" borderId="0"/>
  </cellStyleXfs>
  <cellXfs count="93">
    <xf numFmtId="0" fontId="0" fillId="0" borderId="0" xfId="0"/>
    <xf numFmtId="14" fontId="0" fillId="0" borderId="0" xfId="0" applyNumberFormat="1"/>
    <xf numFmtId="0" fontId="0" fillId="0" borderId="0" xfId="0" quotePrefix="1"/>
    <xf numFmtId="22" fontId="0" fillId="0" borderId="0" xfId="0" applyNumberFormat="1"/>
    <xf numFmtId="19" fontId="0" fillId="0" borderId="0" xfId="0" applyNumberFormat="1"/>
    <xf numFmtId="0" fontId="1" fillId="0" borderId="0" xfId="1" applyFont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0" fontId="5" fillId="0" borderId="0" xfId="0" applyFont="1" applyAlignment="1">
      <alignment horizontal="center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" fontId="0" fillId="5" borderId="0" xfId="0" applyNumberForma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0" fontId="0" fillId="7" borderId="0" xfId="0" applyFill="1"/>
    <xf numFmtId="0" fontId="0" fillId="8" borderId="0" xfId="0" applyFill="1"/>
    <xf numFmtId="0" fontId="9" fillId="0" borderId="0" xfId="0" applyFont="1"/>
    <xf numFmtId="0" fontId="9" fillId="4" borderId="0" xfId="0" applyFont="1" applyFill="1"/>
    <xf numFmtId="0" fontId="0" fillId="4" borderId="0" xfId="0" applyFill="1"/>
    <xf numFmtId="0" fontId="9" fillId="7" borderId="0" xfId="0" applyFont="1" applyFill="1"/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9" borderId="0" xfId="0" applyFill="1"/>
    <xf numFmtId="0" fontId="5" fillId="0" borderId="0" xfId="19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Fill="1" applyAlignment="1">
      <alignment horizontal="center"/>
    </xf>
    <xf numFmtId="0" fontId="11" fillId="0" borderId="0" xfId="19" applyFont="1" applyAlignment="1">
      <alignment horizontal="center"/>
    </xf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Fill="1" applyAlignment="1">
      <alignment horizontal="center"/>
    </xf>
    <xf numFmtId="2" fontId="0" fillId="9" borderId="0" xfId="0" applyNumberFormat="1" applyFill="1"/>
    <xf numFmtId="1" fontId="1" fillId="0" borderId="0" xfId="1" applyNumberFormat="1" applyFont="1" applyFill="1" applyAlignment="1">
      <alignment horizontal="center"/>
    </xf>
    <xf numFmtId="14" fontId="0" fillId="6" borderId="0" xfId="0" applyNumberFormat="1" applyFill="1"/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11" fillId="0" borderId="0" xfId="20" applyFont="1" applyAlignment="1">
      <alignment horizontal="center"/>
    </xf>
    <xf numFmtId="0" fontId="12" fillId="0" borderId="0" xfId="20"/>
    <xf numFmtId="0" fontId="5" fillId="0" borderId="0" xfId="20" applyFont="1" applyAlignment="1">
      <alignment horizontal="center"/>
    </xf>
    <xf numFmtId="165" fontId="5" fillId="0" borderId="0" xfId="20" applyNumberFormat="1" applyFont="1" applyAlignment="1">
      <alignment horizontal="center"/>
    </xf>
    <xf numFmtId="165" fontId="11" fillId="0" borderId="0" xfId="20" applyNumberFormat="1" applyFont="1" applyAlignment="1">
      <alignment horizontal="center"/>
    </xf>
    <xf numFmtId="165" fontId="1" fillId="0" borderId="0" xfId="1" applyNumberFormat="1" applyFont="1" applyFill="1" applyAlignment="1">
      <alignment horizontal="center"/>
    </xf>
    <xf numFmtId="0" fontId="1" fillId="0" borderId="0" xfId="1" applyAlignment="1">
      <alignment horizontal="center"/>
    </xf>
    <xf numFmtId="165" fontId="12" fillId="0" borderId="0" xfId="20" applyNumberFormat="1" applyAlignment="1">
      <alignment horizontal="center"/>
    </xf>
    <xf numFmtId="0" fontId="12" fillId="0" borderId="0" xfId="20" applyAlignment="1">
      <alignment horizontal="center"/>
    </xf>
    <xf numFmtId="0" fontId="12" fillId="0" borderId="0" xfId="20" applyAlignment="1">
      <alignment vertical="center"/>
    </xf>
    <xf numFmtId="165" fontId="0" fillId="8" borderId="0" xfId="0" applyNumberFormat="1" applyFill="1"/>
    <xf numFmtId="166" fontId="0" fillId="8" borderId="0" xfId="0" applyNumberFormat="1" applyFill="1"/>
    <xf numFmtId="0" fontId="0" fillId="0" borderId="0" xfId="0" applyAlignment="1">
      <alignment horizontal="center"/>
    </xf>
    <xf numFmtId="1" fontId="0" fillId="8" borderId="0" xfId="0" applyNumberFormat="1" applyFill="1"/>
    <xf numFmtId="2" fontId="0" fillId="8" borderId="0" xfId="0" applyNumberFormat="1" applyFill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5" xfId="20" applyFont="1" applyFill="1" applyBorder="1" applyAlignment="1">
      <alignment horizontal="center"/>
    </xf>
    <xf numFmtId="0" fontId="11" fillId="0" borderId="6" xfId="20" applyFont="1" applyFill="1" applyBorder="1" applyAlignment="1">
      <alignment horizontal="center"/>
    </xf>
    <xf numFmtId="0" fontId="11" fillId="0" borderId="7" xfId="20" applyFont="1" applyFill="1" applyBorder="1" applyAlignment="1">
      <alignment horizontal="center"/>
    </xf>
    <xf numFmtId="0" fontId="11" fillId="0" borderId="1" xfId="20" applyFont="1" applyFill="1" applyBorder="1" applyAlignment="1">
      <alignment horizontal="center"/>
    </xf>
    <xf numFmtId="0" fontId="11" fillId="0" borderId="0" xfId="20" applyFont="1" applyFill="1" applyAlignment="1">
      <alignment horizontal="center"/>
    </xf>
    <xf numFmtId="49" fontId="11" fillId="0" borderId="3" xfId="20" applyNumberFormat="1" applyFont="1" applyFill="1" applyBorder="1" applyAlignment="1">
      <alignment horizontal="center"/>
    </xf>
    <xf numFmtId="49" fontId="11" fillId="0" borderId="0" xfId="20" applyNumberFormat="1" applyFont="1" applyFill="1" applyBorder="1" applyAlignment="1">
      <alignment horizontal="center"/>
    </xf>
    <xf numFmtId="49" fontId="11" fillId="0" borderId="8" xfId="20" applyNumberFormat="1" applyFont="1" applyFill="1" applyBorder="1" applyAlignment="1">
      <alignment horizontal="center"/>
    </xf>
    <xf numFmtId="49" fontId="11" fillId="0" borderId="2" xfId="20" applyNumberFormat="1" applyFont="1" applyFill="1" applyBorder="1" applyAlignment="1">
      <alignment horizontal="center"/>
    </xf>
    <xf numFmtId="49" fontId="11" fillId="0" borderId="0" xfId="20" applyNumberFormat="1" applyFont="1" applyFill="1" applyAlignment="1">
      <alignment horizontal="center"/>
    </xf>
    <xf numFmtId="0" fontId="11" fillId="0" borderId="3" xfId="20" applyFont="1" applyFill="1" applyBorder="1" applyAlignment="1">
      <alignment horizontal="center"/>
    </xf>
    <xf numFmtId="0" fontId="11" fillId="0" borderId="0" xfId="20" applyFont="1" applyFill="1" applyBorder="1" applyAlignment="1">
      <alignment horizontal="center"/>
    </xf>
    <xf numFmtId="0" fontId="11" fillId="0" borderId="8" xfId="20" applyFont="1" applyFill="1" applyBorder="1" applyAlignment="1">
      <alignment horizontal="center"/>
    </xf>
    <xf numFmtId="0" fontId="11" fillId="0" borderId="2" xfId="20" applyFont="1" applyFill="1" applyBorder="1" applyAlignment="1">
      <alignment horizontal="center"/>
    </xf>
    <xf numFmtId="49" fontId="11" fillId="0" borderId="9" xfId="20" applyNumberFormat="1" applyFont="1" applyFill="1" applyBorder="1" applyAlignment="1">
      <alignment horizontal="center"/>
    </xf>
    <xf numFmtId="49" fontId="11" fillId="0" borderId="10" xfId="20" applyNumberFormat="1" applyFont="1" applyFill="1" applyBorder="1" applyAlignment="1">
      <alignment horizontal="center"/>
    </xf>
    <xf numFmtId="49" fontId="15" fillId="0" borderId="11" xfId="20" applyNumberFormat="1" applyFont="1" applyFill="1" applyBorder="1" applyAlignment="1">
      <alignment horizontal="center"/>
    </xf>
    <xf numFmtId="0" fontId="11" fillId="0" borderId="4" xfId="20" applyFont="1" applyFill="1" applyBorder="1" applyAlignment="1">
      <alignment horizontal="center"/>
    </xf>
    <xf numFmtId="0" fontId="12" fillId="0" borderId="0" xfId="20" applyFill="1" applyAlignment="1">
      <alignment horizontal="center"/>
    </xf>
    <xf numFmtId="0" fontId="5" fillId="0" borderId="0" xfId="20" applyFont="1" applyFill="1" applyAlignment="1">
      <alignment horizontal="center"/>
    </xf>
  </cellXfs>
  <cellStyles count="21">
    <cellStyle name="%" xfId="4"/>
    <cellStyle name="Hyperlink 2" xfId="5"/>
    <cellStyle name="Normal" xfId="0" builtinId="0"/>
    <cellStyle name="Normal 10" xfId="6"/>
    <cellStyle name="Normal 11" xfId="7"/>
    <cellStyle name="Normal 12" xfId="2"/>
    <cellStyle name="Normal 13" xfId="3"/>
    <cellStyle name="Normal 14" xfId="19"/>
    <cellStyle name="Normal 15" xfId="20"/>
    <cellStyle name="Normal 2" xfId="1"/>
    <cellStyle name="Normal 3" xfId="8"/>
    <cellStyle name="Normal 4" xfId="9"/>
    <cellStyle name="Normal 4 2" xfId="10"/>
    <cellStyle name="Normal 5" xfId="11"/>
    <cellStyle name="Normal 5 2" xfId="12"/>
    <cellStyle name="Normal 6" xfId="13"/>
    <cellStyle name="Normal 6 2" xfId="14"/>
    <cellStyle name="Normal 7" xfId="15"/>
    <cellStyle name="Normal 7 2" xfId="16"/>
    <cellStyle name="Normal 8" xfId="17"/>
    <cellStyle name="Normal 9" xfId="18"/>
  </cellStyles>
  <dxfs count="0"/>
  <tableStyles count="0" defaultTableStyle="TableStyleMedium2" defaultPivotStyle="PivotStyleMedium9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AggregationAnnual!$E$14</c:f>
              <c:strCache>
                <c:ptCount val="1"/>
                <c:pt idx="0">
                  <c:v>derived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AggregationAnnual!$E$15:$E$45</c:f>
              <c:numCache>
                <c:formatCode>General</c:formatCode>
                <c:ptCount val="31"/>
                <c:pt idx="0">
                  <c:v>1099324.9387896836</c:v>
                </c:pt>
                <c:pt idx="1">
                  <c:v>1091557.4084382723</c:v>
                </c:pt>
                <c:pt idx="2">
                  <c:v>1097602.589602089</c:v>
                </c:pt>
                <c:pt idx="3">
                  <c:v>1125487.6321309172</c:v>
                </c:pt>
                <c:pt idx="4">
                  <c:v>1166001.5618872703</c:v>
                </c:pt>
                <c:pt idx="5">
                  <c:v>1191817.9652130688</c:v>
                </c:pt>
                <c:pt idx="6">
                  <c:v>1219743.6234078694</c:v>
                </c:pt>
                <c:pt idx="7">
                  <c:v>1256497.9468497641</c:v>
                </c:pt>
                <c:pt idx="8">
                  <c:v>1299633.4579294079</c:v>
                </c:pt>
                <c:pt idx="9">
                  <c:v>1339170.035837099</c:v>
                </c:pt>
                <c:pt idx="10">
                  <c:v>1391308.3181051803</c:v>
                </c:pt>
                <c:pt idx="11">
                  <c:v>1429644.1166765627</c:v>
                </c:pt>
                <c:pt idx="12">
                  <c:v>1460300.0306817326</c:v>
                </c:pt>
                <c:pt idx="13">
                  <c:v>1509814.2037550726</c:v>
                </c:pt>
                <c:pt idx="14">
                  <c:v>1545405.0358988948</c:v>
                </c:pt>
                <c:pt idx="15">
                  <c:v>1599083.7601865281</c:v>
                </c:pt>
                <c:pt idx="16">
                  <c:v>1640678.3028685052</c:v>
                </c:pt>
                <c:pt idx="17">
                  <c:v>1678435.8023201639</c:v>
                </c:pt>
                <c:pt idx="18">
                  <c:v>1675994.7791239452</c:v>
                </c:pt>
                <c:pt idx="19">
                  <c:v>1608185.4697585532</c:v>
                </c:pt>
                <c:pt idx="20">
                  <c:v>1645879.0309041988</c:v>
                </c:pt>
                <c:pt idx="21">
                  <c:v>1671043.1310375915</c:v>
                </c:pt>
                <c:pt idx="22">
                  <c:v>1694890.4910335527</c:v>
                </c:pt>
                <c:pt idx="23">
                  <c:v>1732914.9193859494</c:v>
                </c:pt>
                <c:pt idx="24">
                  <c:v>1783225.2230163522</c:v>
                </c:pt>
                <c:pt idx="25">
                  <c:v>1822543.3076235021</c:v>
                </c:pt>
                <c:pt idx="26">
                  <c:v>1852571.4677991066</c:v>
                </c:pt>
                <c:pt idx="27">
                  <c:v>1884925.0771094267</c:v>
                </c:pt>
                <c:pt idx="28">
                  <c:v>1910257</c:v>
                </c:pt>
                <c:pt idx="29">
                  <c:v>1937391</c:v>
                </c:pt>
                <c:pt idx="30">
                  <c:v>1760565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AC-4629-B75F-4B49BF0094AE}"/>
            </c:ext>
          </c:extLst>
        </c:ser>
        <c:ser>
          <c:idx val="1"/>
          <c:order val="1"/>
          <c:tx>
            <c:strRef>
              <c:f>AggregationAnnual!$F$14</c:f>
              <c:strCache>
                <c:ptCount val="1"/>
                <c:pt idx="0">
                  <c:v>published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AggregationAnnual!$F$15:$F$45</c:f>
              <c:numCache>
                <c:formatCode>General</c:formatCode>
                <c:ptCount val="31"/>
                <c:pt idx="0">
                  <c:v>1107857</c:v>
                </c:pt>
                <c:pt idx="1">
                  <c:v>1098680</c:v>
                </c:pt>
                <c:pt idx="2">
                  <c:v>1104315</c:v>
                </c:pt>
                <c:pt idx="3">
                  <c:v>1132125</c:v>
                </c:pt>
                <c:pt idx="4">
                  <c:v>1173077</c:v>
                </c:pt>
                <c:pt idx="5">
                  <c:v>1199043</c:v>
                </c:pt>
                <c:pt idx="6">
                  <c:v>1227364</c:v>
                </c:pt>
                <c:pt idx="7">
                  <c:v>1256519</c:v>
                </c:pt>
                <c:pt idx="8">
                  <c:v>1299653</c:v>
                </c:pt>
                <c:pt idx="9">
                  <c:v>1339199</c:v>
                </c:pt>
                <c:pt idx="10">
                  <c:v>1391303</c:v>
                </c:pt>
                <c:pt idx="11">
                  <c:v>1429657</c:v>
                </c:pt>
                <c:pt idx="12">
                  <c:v>1460316</c:v>
                </c:pt>
                <c:pt idx="13">
                  <c:v>1509812</c:v>
                </c:pt>
                <c:pt idx="14">
                  <c:v>1545409</c:v>
                </c:pt>
                <c:pt idx="15">
                  <c:v>1599082</c:v>
                </c:pt>
                <c:pt idx="16">
                  <c:v>1640679</c:v>
                </c:pt>
                <c:pt idx="17">
                  <c:v>1678451</c:v>
                </c:pt>
                <c:pt idx="18">
                  <c:v>1676000</c:v>
                </c:pt>
                <c:pt idx="19">
                  <c:v>1608190</c:v>
                </c:pt>
                <c:pt idx="20">
                  <c:v>1645866</c:v>
                </c:pt>
                <c:pt idx="21">
                  <c:v>1671052</c:v>
                </c:pt>
                <c:pt idx="22">
                  <c:v>1694904</c:v>
                </c:pt>
                <c:pt idx="23">
                  <c:v>1732929</c:v>
                </c:pt>
                <c:pt idx="24">
                  <c:v>1783237</c:v>
                </c:pt>
                <c:pt idx="25">
                  <c:v>1822558</c:v>
                </c:pt>
                <c:pt idx="26">
                  <c:v>1852583</c:v>
                </c:pt>
                <c:pt idx="27">
                  <c:v>1884917</c:v>
                </c:pt>
                <c:pt idx="28">
                  <c:v>1910249</c:v>
                </c:pt>
                <c:pt idx="29">
                  <c:v>1937392</c:v>
                </c:pt>
                <c:pt idx="30">
                  <c:v>1760577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AC-4629-B75F-4B49BF009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835264"/>
        <c:axId val="295735680"/>
      </c:lineChart>
      <c:dateAx>
        <c:axId val="247835264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nextTo"/>
        <c:crossAx val="295735680"/>
        <c:crosses val="autoZero"/>
        <c:auto val="1"/>
        <c:lblOffset val="100"/>
        <c:baseTimeUnit val="years"/>
        <c:majorUnit val="3"/>
        <c:majorTimeUnit val="years"/>
      </c:dateAx>
      <c:valAx>
        <c:axId val="295735680"/>
        <c:scaling>
          <c:orientation val="minMax"/>
          <c:min val="900000"/>
        </c:scaling>
        <c:delete val="0"/>
        <c:axPos val="r"/>
        <c:numFmt formatCode="General" sourceLinked="1"/>
        <c:majorTickMark val="out"/>
        <c:minorTickMark val="none"/>
        <c:tickLblPos val="nextTo"/>
        <c:crossAx val="247835264"/>
        <c:crosses val="max"/>
        <c:crossBetween val="between"/>
      </c:valAx>
    </c:plotArea>
    <c:legend>
      <c:legendPos val="t"/>
      <c:layout/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AggregationAnnual!$I$14</c:f>
              <c:strCache>
                <c:ptCount val="1"/>
                <c:pt idx="0">
                  <c:v>derived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AggregationAnnual!$I$15:$I$43</c:f>
              <c:numCache>
                <c:formatCode>0</c:formatCode>
                <c:ptCount val="29"/>
                <c:pt idx="0">
                  <c:v>177962.17956950548</c:v>
                </c:pt>
                <c:pt idx="1">
                  <c:v>169880.29209386269</c:v>
                </c:pt>
                <c:pt idx="2">
                  <c:v>169763.22621370753</c:v>
                </c:pt>
                <c:pt idx="3">
                  <c:v>172035.68991014865</c:v>
                </c:pt>
                <c:pt idx="4">
                  <c:v>180436.35594932802</c:v>
                </c:pt>
                <c:pt idx="5">
                  <c:v>183455.64446933789</c:v>
                </c:pt>
                <c:pt idx="6">
                  <c:v>185333.7179768612</c:v>
                </c:pt>
                <c:pt idx="7">
                  <c:v>188895.60192938286</c:v>
                </c:pt>
                <c:pt idx="8">
                  <c:v>189514.51164357021</c:v>
                </c:pt>
                <c:pt idx="9">
                  <c:v>190143.98860363427</c:v>
                </c:pt>
                <c:pt idx="10">
                  <c:v>193492.09258095245</c:v>
                </c:pt>
                <c:pt idx="11">
                  <c:v>190745.80935122393</c:v>
                </c:pt>
                <c:pt idx="12">
                  <c:v>186053.89766079179</c:v>
                </c:pt>
                <c:pt idx="13">
                  <c:v>185475.71533084332</c:v>
                </c:pt>
                <c:pt idx="14">
                  <c:v>188905.11574926347</c:v>
                </c:pt>
                <c:pt idx="15">
                  <c:v>189145.40365874593</c:v>
                </c:pt>
                <c:pt idx="16">
                  <c:v>193674.91161223417</c:v>
                </c:pt>
                <c:pt idx="17">
                  <c:v>194641.39769040296</c:v>
                </c:pt>
                <c:pt idx="18">
                  <c:v>189244.97669223425</c:v>
                </c:pt>
                <c:pt idx="19">
                  <c:v>172949.12967492506</c:v>
                </c:pt>
                <c:pt idx="20">
                  <c:v>180990.20621112411</c:v>
                </c:pt>
                <c:pt idx="21">
                  <c:v>185050.10065733703</c:v>
                </c:pt>
                <c:pt idx="22">
                  <c:v>182888.86693958958</c:v>
                </c:pt>
                <c:pt idx="23">
                  <c:v>180901.70938216368</c:v>
                </c:pt>
                <c:pt idx="24">
                  <c:v>186054.54391421218</c:v>
                </c:pt>
                <c:pt idx="25">
                  <c:v>185143.70654264349</c:v>
                </c:pt>
                <c:pt idx="26">
                  <c:v>185643.68263566584</c:v>
                </c:pt>
                <c:pt idx="27">
                  <c:v>189975.58945501788</c:v>
                </c:pt>
                <c:pt idx="28" formatCode="General">
                  <c:v>192153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87-4ED5-8095-2E95517ED798}"/>
            </c:ext>
          </c:extLst>
        </c:ser>
        <c:ser>
          <c:idx val="1"/>
          <c:order val="1"/>
          <c:tx>
            <c:strRef>
              <c:f>AggregationAnnual!$J$14</c:f>
              <c:strCache>
                <c:ptCount val="1"/>
                <c:pt idx="0">
                  <c:v>published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AggregationAnnual!$J$15:$J$45</c:f>
              <c:numCache>
                <c:formatCode>General</c:formatCode>
                <c:ptCount val="31"/>
                <c:pt idx="0">
                  <c:v>180044</c:v>
                </c:pt>
                <c:pt idx="1">
                  <c:v>170965</c:v>
                </c:pt>
                <c:pt idx="2">
                  <c:v>170820</c:v>
                </c:pt>
                <c:pt idx="3">
                  <c:v>173320</c:v>
                </c:pt>
                <c:pt idx="4">
                  <c:v>181486</c:v>
                </c:pt>
                <c:pt idx="5">
                  <c:v>184224</c:v>
                </c:pt>
                <c:pt idx="6">
                  <c:v>185664</c:v>
                </c:pt>
                <c:pt idx="7">
                  <c:v>188899</c:v>
                </c:pt>
                <c:pt idx="8">
                  <c:v>189516</c:v>
                </c:pt>
                <c:pt idx="9">
                  <c:v>190148</c:v>
                </c:pt>
                <c:pt idx="10">
                  <c:v>193488</c:v>
                </c:pt>
                <c:pt idx="11">
                  <c:v>190756</c:v>
                </c:pt>
                <c:pt idx="12">
                  <c:v>186070</c:v>
                </c:pt>
                <c:pt idx="13">
                  <c:v>185474</c:v>
                </c:pt>
                <c:pt idx="14">
                  <c:v>188914</c:v>
                </c:pt>
                <c:pt idx="15">
                  <c:v>189136</c:v>
                </c:pt>
                <c:pt idx="16">
                  <c:v>193670</c:v>
                </c:pt>
                <c:pt idx="17">
                  <c:v>194644</c:v>
                </c:pt>
                <c:pt idx="18">
                  <c:v>189246</c:v>
                </c:pt>
                <c:pt idx="19">
                  <c:v>172943</c:v>
                </c:pt>
                <c:pt idx="20">
                  <c:v>180985</c:v>
                </c:pt>
                <c:pt idx="21">
                  <c:v>185053</c:v>
                </c:pt>
                <c:pt idx="22">
                  <c:v>182888</c:v>
                </c:pt>
                <c:pt idx="23">
                  <c:v>180916</c:v>
                </c:pt>
                <c:pt idx="24">
                  <c:v>186051</c:v>
                </c:pt>
                <c:pt idx="25">
                  <c:v>185150</c:v>
                </c:pt>
                <c:pt idx="26">
                  <c:v>185649</c:v>
                </c:pt>
                <c:pt idx="27">
                  <c:v>189967</c:v>
                </c:pt>
                <c:pt idx="28">
                  <c:v>192148</c:v>
                </c:pt>
                <c:pt idx="29">
                  <c:v>188768</c:v>
                </c:pt>
                <c:pt idx="30">
                  <c:v>170060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87-4ED5-8095-2E95517ED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756544"/>
        <c:axId val="295758080"/>
      </c:lineChart>
      <c:dateAx>
        <c:axId val="295756544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nextTo"/>
        <c:crossAx val="295758080"/>
        <c:crosses val="autoZero"/>
        <c:auto val="1"/>
        <c:lblOffset val="100"/>
        <c:baseTimeUnit val="years"/>
        <c:majorUnit val="3"/>
        <c:majorTimeUnit val="years"/>
      </c:dateAx>
      <c:valAx>
        <c:axId val="295758080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295756544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3.3046150481189848E-2"/>
          <c:y val="2.3148148148148147E-2"/>
          <c:w val="0.39501859142607176"/>
          <c:h val="8.3717191601049873E-2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AggregationAnnual!$M$14</c:f>
              <c:strCache>
                <c:ptCount val="1"/>
                <c:pt idx="0">
                  <c:v>derived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AggregationAnnual!$M$15:$M$45</c:f>
              <c:numCache>
                <c:formatCode>0</c:formatCode>
                <c:ptCount val="31"/>
                <c:pt idx="0">
                  <c:v>19087.42378490535</c:v>
                </c:pt>
                <c:pt idx="1">
                  <c:v>19038.061715377848</c:v>
                </c:pt>
                <c:pt idx="2">
                  <c:v>19372.723231939541</c:v>
                </c:pt>
                <c:pt idx="3">
                  <c:v>19432.351866128152</c:v>
                </c:pt>
                <c:pt idx="4">
                  <c:v>19923.226176306445</c:v>
                </c:pt>
                <c:pt idx="5">
                  <c:v>19559.357831543392</c:v>
                </c:pt>
                <c:pt idx="6">
                  <c:v>19887.73740218065</c:v>
                </c:pt>
                <c:pt idx="7">
                  <c:v>20276.014825155278</c:v>
                </c:pt>
                <c:pt idx="8">
                  <c:v>20418.41417604886</c:v>
                </c:pt>
                <c:pt idx="9">
                  <c:v>20310.639033776544</c:v>
                </c:pt>
                <c:pt idx="10">
                  <c:v>20514.019563118916</c:v>
                </c:pt>
                <c:pt idx="11">
                  <c:v>20326.021749043332</c:v>
                </c:pt>
                <c:pt idx="12">
                  <c:v>21055.706198595672</c:v>
                </c:pt>
                <c:pt idx="13">
                  <c:v>20587.350783490881</c:v>
                </c:pt>
                <c:pt idx="14">
                  <c:v>21087.914954057564</c:v>
                </c:pt>
                <c:pt idx="15">
                  <c:v>21453.362278361274</c:v>
                </c:pt>
                <c:pt idx="16">
                  <c:v>21113.262170708189</c:v>
                </c:pt>
                <c:pt idx="17">
                  <c:v>20877.680765790188</c:v>
                </c:pt>
                <c:pt idx="18">
                  <c:v>20191.509901186029</c:v>
                </c:pt>
                <c:pt idx="19">
                  <c:v>19945.810572206803</c:v>
                </c:pt>
                <c:pt idx="20">
                  <c:v>20789.650053916088</c:v>
                </c:pt>
                <c:pt idx="21">
                  <c:v>21311.813598801142</c:v>
                </c:pt>
                <c:pt idx="22">
                  <c:v>21248.815806311828</c:v>
                </c:pt>
                <c:pt idx="23">
                  <c:v>20800.103111882734</c:v>
                </c:pt>
                <c:pt idx="24">
                  <c:v>21816.111085311506</c:v>
                </c:pt>
                <c:pt idx="25">
                  <c:v>21849.028773142712</c:v>
                </c:pt>
                <c:pt idx="26">
                  <c:v>22115.430068388046</c:v>
                </c:pt>
                <c:pt idx="27">
                  <c:v>22942.665959491089</c:v>
                </c:pt>
                <c:pt idx="28" formatCode="General">
                  <c:v>23324</c:v>
                </c:pt>
                <c:pt idx="29" formatCode="General">
                  <c:v>23607</c:v>
                </c:pt>
                <c:pt idx="30" formatCode="General">
                  <c:v>22955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C1-4F9F-B75C-5309DF522871}"/>
            </c:ext>
          </c:extLst>
        </c:ser>
        <c:ser>
          <c:idx val="1"/>
          <c:order val="1"/>
          <c:tx>
            <c:strRef>
              <c:f>AggregationAnnual!$N$14</c:f>
              <c:strCache>
                <c:ptCount val="1"/>
                <c:pt idx="0">
                  <c:v>published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AggregationAnnual!$N$15:$N$45</c:f>
              <c:numCache>
                <c:formatCode>General</c:formatCode>
                <c:ptCount val="31"/>
                <c:pt idx="0">
                  <c:v>19095</c:v>
                </c:pt>
                <c:pt idx="1">
                  <c:v>19044</c:v>
                </c:pt>
                <c:pt idx="2">
                  <c:v>19383</c:v>
                </c:pt>
                <c:pt idx="3">
                  <c:v>19439</c:v>
                </c:pt>
                <c:pt idx="4">
                  <c:v>19929</c:v>
                </c:pt>
                <c:pt idx="5">
                  <c:v>19562</c:v>
                </c:pt>
                <c:pt idx="6">
                  <c:v>19890</c:v>
                </c:pt>
                <c:pt idx="7">
                  <c:v>20283</c:v>
                </c:pt>
                <c:pt idx="8">
                  <c:v>20423</c:v>
                </c:pt>
                <c:pt idx="9">
                  <c:v>20315</c:v>
                </c:pt>
                <c:pt idx="10">
                  <c:v>20514</c:v>
                </c:pt>
                <c:pt idx="11">
                  <c:v>20331</c:v>
                </c:pt>
                <c:pt idx="12">
                  <c:v>21060</c:v>
                </c:pt>
                <c:pt idx="13">
                  <c:v>20583</c:v>
                </c:pt>
                <c:pt idx="14">
                  <c:v>21087</c:v>
                </c:pt>
                <c:pt idx="15">
                  <c:v>21449</c:v>
                </c:pt>
                <c:pt idx="16">
                  <c:v>21121</c:v>
                </c:pt>
                <c:pt idx="17">
                  <c:v>20885</c:v>
                </c:pt>
                <c:pt idx="18">
                  <c:v>20191</c:v>
                </c:pt>
                <c:pt idx="19">
                  <c:v>19950</c:v>
                </c:pt>
                <c:pt idx="20">
                  <c:v>20790</c:v>
                </c:pt>
                <c:pt idx="21">
                  <c:v>21311</c:v>
                </c:pt>
                <c:pt idx="22">
                  <c:v>21248</c:v>
                </c:pt>
                <c:pt idx="23">
                  <c:v>20804</c:v>
                </c:pt>
                <c:pt idx="24">
                  <c:v>21816</c:v>
                </c:pt>
                <c:pt idx="25">
                  <c:v>21854</c:v>
                </c:pt>
                <c:pt idx="26">
                  <c:v>22118</c:v>
                </c:pt>
                <c:pt idx="27">
                  <c:v>22943</c:v>
                </c:pt>
                <c:pt idx="28">
                  <c:v>23324</c:v>
                </c:pt>
                <c:pt idx="29">
                  <c:v>23608</c:v>
                </c:pt>
                <c:pt idx="30">
                  <c:v>22958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C1-4F9F-B75C-5309DF522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918208"/>
        <c:axId val="295936384"/>
      </c:lineChart>
      <c:dateAx>
        <c:axId val="295918208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nextTo"/>
        <c:crossAx val="295936384"/>
        <c:crosses val="autoZero"/>
        <c:auto val="1"/>
        <c:lblOffset val="100"/>
        <c:baseTimeUnit val="years"/>
        <c:majorUnit val="3"/>
        <c:majorTimeUnit val="years"/>
      </c:dateAx>
      <c:valAx>
        <c:axId val="295936384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295918208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3.3046150481189848E-2"/>
          <c:y val="2.3148148148148147E-2"/>
          <c:w val="0.39501859142607176"/>
          <c:h val="8.3717191601049873E-2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AggregationAnnual!$Q$14</c:f>
              <c:strCache>
                <c:ptCount val="1"/>
                <c:pt idx="0">
                  <c:v>derived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AggregationAnnual!$Q$15:$Q$42</c:f>
              <c:numCache>
                <c:formatCode>0</c:formatCode>
                <c:ptCount val="28"/>
                <c:pt idx="0">
                  <c:v>750515.5541477144</c:v>
                </c:pt>
                <c:pt idx="1">
                  <c:v>753767.62721949001</c:v>
                </c:pt>
                <c:pt idx="2">
                  <c:v>761449.37711164262</c:v>
                </c:pt>
                <c:pt idx="3">
                  <c:v>786304.89999385399</c:v>
                </c:pt>
                <c:pt idx="4">
                  <c:v>815745.59428280185</c:v>
                </c:pt>
                <c:pt idx="5">
                  <c:v>836926.81984842371</c:v>
                </c:pt>
                <c:pt idx="6">
                  <c:v>859611.17430195073</c:v>
                </c:pt>
                <c:pt idx="7">
                  <c:v>891067.06236146542</c:v>
                </c:pt>
                <c:pt idx="8">
                  <c:v>929851.0489122112</c:v>
                </c:pt>
                <c:pt idx="9">
                  <c:v>963927.62118120666</c:v>
                </c:pt>
                <c:pt idx="10">
                  <c:v>1009850.1522453823</c:v>
                </c:pt>
                <c:pt idx="11">
                  <c:v>1051186.0862383214</c:v>
                </c:pt>
                <c:pt idx="12">
                  <c:v>1078610.7440087064</c:v>
                </c:pt>
                <c:pt idx="13">
                  <c:v>1124324.2235026858</c:v>
                </c:pt>
                <c:pt idx="14">
                  <c:v>1152476.2303897396</c:v>
                </c:pt>
                <c:pt idx="15">
                  <c:v>1207559.5912406517</c:v>
                </c:pt>
                <c:pt idx="16">
                  <c:v>1245438.4129571961</c:v>
                </c:pt>
                <c:pt idx="17">
                  <c:v>1279036.6739585793</c:v>
                </c:pt>
                <c:pt idx="18">
                  <c:v>1284736.0918823399</c:v>
                </c:pt>
                <c:pt idx="19">
                  <c:v>1252669.424642527</c:v>
                </c:pt>
                <c:pt idx="20">
                  <c:v>1273857.5979432992</c:v>
                </c:pt>
                <c:pt idx="21">
                  <c:v>1296827.137252145</c:v>
                </c:pt>
                <c:pt idx="22">
                  <c:v>1334580.5966003782</c:v>
                </c:pt>
                <c:pt idx="23">
                  <c:v>1373844.9844849862</c:v>
                </c:pt>
                <c:pt idx="24">
                  <c:v>1408776.2501148747</c:v>
                </c:pt>
                <c:pt idx="25">
                  <c:v>1443325.9597870223</c:v>
                </c:pt>
                <c:pt idx="26">
                  <c:v>1466785.3898201475</c:v>
                </c:pt>
                <c:pt idx="27">
                  <c:v>1486672.955629956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81-409A-89BD-2B08A9C055CE}"/>
            </c:ext>
          </c:extLst>
        </c:ser>
        <c:ser>
          <c:idx val="1"/>
          <c:order val="1"/>
          <c:tx>
            <c:strRef>
              <c:f>AggregationAnnual!$R$14</c:f>
              <c:strCache>
                <c:ptCount val="1"/>
                <c:pt idx="0">
                  <c:v>published</c:v>
                </c:pt>
              </c:strCache>
            </c:strRef>
          </c:tx>
          <c:marker>
            <c:symbol val="none"/>
          </c:marker>
          <c:cat>
            <c:numRef>
              <c:f>AggregationAnnual!$C$15:$C$45</c:f>
              <c:numCache>
                <c:formatCode>m/d/yyyy</c:formatCode>
                <c:ptCount val="31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  <c:pt idx="27">
                  <c:v>42736</c:v>
                </c:pt>
                <c:pt idx="28">
                  <c:v>43101</c:v>
                </c:pt>
                <c:pt idx="29">
                  <c:v>43466</c:v>
                </c:pt>
                <c:pt idx="30">
                  <c:v>43831</c:v>
                </c:pt>
              </c:numCache>
            </c:numRef>
          </c:cat>
          <c:val>
            <c:numRef>
              <c:f>AggregationAnnual!$R$15:$R$45</c:f>
              <c:numCache>
                <c:formatCode>General</c:formatCode>
                <c:ptCount val="31"/>
                <c:pt idx="0">
                  <c:v>750528</c:v>
                </c:pt>
                <c:pt idx="1">
                  <c:v>753784</c:v>
                </c:pt>
                <c:pt idx="2">
                  <c:v>761461</c:v>
                </c:pt>
                <c:pt idx="3">
                  <c:v>786317</c:v>
                </c:pt>
                <c:pt idx="4">
                  <c:v>815759</c:v>
                </c:pt>
                <c:pt idx="5">
                  <c:v>836940</c:v>
                </c:pt>
                <c:pt idx="6">
                  <c:v>859627</c:v>
                </c:pt>
                <c:pt idx="7">
                  <c:v>891081</c:v>
                </c:pt>
                <c:pt idx="8">
                  <c:v>929871</c:v>
                </c:pt>
                <c:pt idx="9">
                  <c:v>963937</c:v>
                </c:pt>
                <c:pt idx="10">
                  <c:v>1009849</c:v>
                </c:pt>
                <c:pt idx="11">
                  <c:v>1051193</c:v>
                </c:pt>
                <c:pt idx="12">
                  <c:v>1078607</c:v>
                </c:pt>
                <c:pt idx="13">
                  <c:v>1124318</c:v>
                </c:pt>
                <c:pt idx="14">
                  <c:v>1152467</c:v>
                </c:pt>
                <c:pt idx="15">
                  <c:v>1207566</c:v>
                </c:pt>
                <c:pt idx="16">
                  <c:v>1245443</c:v>
                </c:pt>
                <c:pt idx="17">
                  <c:v>1279051</c:v>
                </c:pt>
                <c:pt idx="18">
                  <c:v>1284737</c:v>
                </c:pt>
                <c:pt idx="19">
                  <c:v>1252683</c:v>
                </c:pt>
                <c:pt idx="20">
                  <c:v>1273846</c:v>
                </c:pt>
                <c:pt idx="21">
                  <c:v>1296830</c:v>
                </c:pt>
                <c:pt idx="22">
                  <c:v>1334588</c:v>
                </c:pt>
                <c:pt idx="23">
                  <c:v>1373835</c:v>
                </c:pt>
                <c:pt idx="24">
                  <c:v>1408788</c:v>
                </c:pt>
                <c:pt idx="25">
                  <c:v>1443333</c:v>
                </c:pt>
                <c:pt idx="26">
                  <c:v>1466790</c:v>
                </c:pt>
                <c:pt idx="27">
                  <c:v>1486667</c:v>
                </c:pt>
                <c:pt idx="28">
                  <c:v>1509874</c:v>
                </c:pt>
                <c:pt idx="29">
                  <c:v>1537192</c:v>
                </c:pt>
                <c:pt idx="30">
                  <c:v>1399679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81-409A-89BD-2B08A9C05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5953152"/>
        <c:axId val="295954688"/>
      </c:lineChart>
      <c:dateAx>
        <c:axId val="295953152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nextTo"/>
        <c:crossAx val="295954688"/>
        <c:crosses val="autoZero"/>
        <c:auto val="1"/>
        <c:lblOffset val="100"/>
        <c:baseTimeUnit val="years"/>
        <c:majorUnit val="3"/>
        <c:majorTimeUnit val="years"/>
      </c:dateAx>
      <c:valAx>
        <c:axId val="295954688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295953152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3.3046150481189848E-2"/>
          <c:y val="2.3148148148148147E-2"/>
          <c:w val="0.39501859142607176"/>
          <c:h val="8.3717191601049873E-2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494278552310335E-2"/>
          <c:y val="5.1504879581593596E-2"/>
          <c:w val="0.91137833561354242"/>
          <c:h val="0.83027179901016668"/>
        </c:manualLayout>
      </c:layout>
      <c:lineChart>
        <c:grouping val="standard"/>
        <c:varyColors val="0"/>
        <c:ser>
          <c:idx val="0"/>
          <c:order val="0"/>
          <c:tx>
            <c:strRef>
              <c:f>AggregationAnnual!$T$13</c:f>
              <c:strCache>
                <c:ptCount val="1"/>
                <c:pt idx="0">
                  <c:v>Tradables GVA CVM</c:v>
                </c:pt>
              </c:strCache>
            </c:strRef>
          </c:tx>
          <c:spPr>
            <a:ln w="31750">
              <a:solidFill>
                <a:srgbClr val="FF00FF"/>
              </a:solidFill>
            </a:ln>
          </c:spPr>
          <c:marker>
            <c:symbol val="none"/>
          </c:marker>
          <c:cat>
            <c:numRef>
              <c:f>AggregationAnnual!$C$16:$C$45</c:f>
              <c:numCache>
                <c:formatCode>m/d/yyyy</c:formatCode>
                <c:ptCount val="30"/>
                <c:pt idx="0">
                  <c:v>33239</c:v>
                </c:pt>
                <c:pt idx="1">
                  <c:v>33604</c:v>
                </c:pt>
                <c:pt idx="2">
                  <c:v>33970</c:v>
                </c:pt>
                <c:pt idx="3">
                  <c:v>34335</c:v>
                </c:pt>
                <c:pt idx="4">
                  <c:v>34700</c:v>
                </c:pt>
                <c:pt idx="5">
                  <c:v>35065</c:v>
                </c:pt>
                <c:pt idx="6">
                  <c:v>35431</c:v>
                </c:pt>
                <c:pt idx="7">
                  <c:v>35796</c:v>
                </c:pt>
                <c:pt idx="8">
                  <c:v>36161</c:v>
                </c:pt>
                <c:pt idx="9">
                  <c:v>36526</c:v>
                </c:pt>
                <c:pt idx="10">
                  <c:v>36892</c:v>
                </c:pt>
                <c:pt idx="11">
                  <c:v>37257</c:v>
                </c:pt>
                <c:pt idx="12">
                  <c:v>37622</c:v>
                </c:pt>
                <c:pt idx="13">
                  <c:v>37987</c:v>
                </c:pt>
                <c:pt idx="14">
                  <c:v>38353</c:v>
                </c:pt>
                <c:pt idx="15">
                  <c:v>38718</c:v>
                </c:pt>
                <c:pt idx="16">
                  <c:v>39083</c:v>
                </c:pt>
                <c:pt idx="17">
                  <c:v>39448</c:v>
                </c:pt>
                <c:pt idx="18">
                  <c:v>39814</c:v>
                </c:pt>
                <c:pt idx="19">
                  <c:v>40179</c:v>
                </c:pt>
                <c:pt idx="20">
                  <c:v>40544</c:v>
                </c:pt>
                <c:pt idx="21">
                  <c:v>40909</c:v>
                </c:pt>
                <c:pt idx="22">
                  <c:v>41275</c:v>
                </c:pt>
                <c:pt idx="23">
                  <c:v>41640</c:v>
                </c:pt>
                <c:pt idx="24">
                  <c:v>42005</c:v>
                </c:pt>
                <c:pt idx="25">
                  <c:v>42370</c:v>
                </c:pt>
                <c:pt idx="26">
                  <c:v>42736</c:v>
                </c:pt>
                <c:pt idx="27">
                  <c:v>43101</c:v>
                </c:pt>
                <c:pt idx="28">
                  <c:v>43466</c:v>
                </c:pt>
                <c:pt idx="29">
                  <c:v>43831</c:v>
                </c:pt>
              </c:numCache>
            </c:numRef>
          </c:cat>
          <c:val>
            <c:numRef>
              <c:f>AggregationAnnual!$V$16:$V$45</c:f>
              <c:numCache>
                <c:formatCode>0.0</c:formatCode>
                <c:ptCount val="30"/>
                <c:pt idx="0">
                  <c:v>-1.8274702023399869</c:v>
                </c:pt>
                <c:pt idx="1">
                  <c:v>-3.92180896063965E-2</c:v>
                </c:pt>
                <c:pt idx="2">
                  <c:v>2.3778506188229409</c:v>
                </c:pt>
                <c:pt idx="3">
                  <c:v>4.3941738222556648</c:v>
                </c:pt>
                <c:pt idx="4">
                  <c:v>2.4674851727041425</c:v>
                </c:pt>
                <c:pt idx="5">
                  <c:v>2.1822375511561631</c:v>
                </c:pt>
                <c:pt idx="6">
                  <c:v>3.4696540368747364</c:v>
                </c:pt>
                <c:pt idx="7">
                  <c:v>6.4573363107023107</c:v>
                </c:pt>
                <c:pt idx="8">
                  <c:v>3.5791346485194886</c:v>
                </c:pt>
                <c:pt idx="9">
                  <c:v>4.6593209767714416</c:v>
                </c:pt>
                <c:pt idx="10">
                  <c:v>2.6750342835031082</c:v>
                </c:pt>
                <c:pt idx="11">
                  <c:v>0.70229461916058167</c:v>
                </c:pt>
                <c:pt idx="12">
                  <c:v>3.423175934565803</c:v>
                </c:pt>
                <c:pt idx="13">
                  <c:v>2.408148749124539</c:v>
                </c:pt>
                <c:pt idx="14">
                  <c:v>4.4970857815515686</c:v>
                </c:pt>
                <c:pt idx="15">
                  <c:v>4.020009946313019</c:v>
                </c:pt>
                <c:pt idx="16">
                  <c:v>4.7904020608525499</c:v>
                </c:pt>
                <c:pt idx="17">
                  <c:v>-0.2345821143647453</c:v>
                </c:pt>
                <c:pt idx="18">
                  <c:v>-6.7377966456076077</c:v>
                </c:pt>
                <c:pt idx="19">
                  <c:v>2.3684076810831955</c:v>
                </c:pt>
                <c:pt idx="20">
                  <c:v>2.7514474694312119</c:v>
                </c:pt>
                <c:pt idx="21">
                  <c:v>1.8893897162553852</c:v>
                </c:pt>
                <c:pt idx="22">
                  <c:v>2.5600545948449849</c:v>
                </c:pt>
                <c:pt idx="23">
                  <c:v>2.7275667944296478</c:v>
                </c:pt>
                <c:pt idx="24">
                  <c:v>1.5990468097065502</c:v>
                </c:pt>
                <c:pt idx="25">
                  <c:v>1.6372015843211907</c:v>
                </c:pt>
                <c:pt idx="26">
                  <c:v>2.7268080368322067</c:v>
                </c:pt>
                <c:pt idx="27">
                  <c:v>2.7643086003142914</c:v>
                </c:pt>
                <c:pt idx="28">
                  <c:v>1.5978300484696728</c:v>
                </c:pt>
                <c:pt idx="29">
                  <c:v>-10.891677748846151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EF-4318-85C9-D13B374D1F6C}"/>
            </c:ext>
          </c:extLst>
        </c:ser>
        <c:ser>
          <c:idx val="1"/>
          <c:order val="1"/>
          <c:tx>
            <c:strRef>
              <c:f>AggregationAnnual!$W$13</c:f>
              <c:strCache>
                <c:ptCount val="1"/>
                <c:pt idx="0">
                  <c:v>Nontradables GVA CVM</c:v>
                </c:pt>
              </c:strCache>
            </c:strRef>
          </c:tx>
          <c:spPr>
            <a:ln w="3175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AggregationAnnual!$C$16:$C$45</c:f>
              <c:numCache>
                <c:formatCode>m/d/yyyy</c:formatCode>
                <c:ptCount val="30"/>
                <c:pt idx="0">
                  <c:v>33239</c:v>
                </c:pt>
                <c:pt idx="1">
                  <c:v>33604</c:v>
                </c:pt>
                <c:pt idx="2">
                  <c:v>33970</c:v>
                </c:pt>
                <c:pt idx="3">
                  <c:v>34335</c:v>
                </c:pt>
                <c:pt idx="4">
                  <c:v>34700</c:v>
                </c:pt>
                <c:pt idx="5">
                  <c:v>35065</c:v>
                </c:pt>
                <c:pt idx="6">
                  <c:v>35431</c:v>
                </c:pt>
                <c:pt idx="7">
                  <c:v>35796</c:v>
                </c:pt>
                <c:pt idx="8">
                  <c:v>36161</c:v>
                </c:pt>
                <c:pt idx="9">
                  <c:v>36526</c:v>
                </c:pt>
                <c:pt idx="10">
                  <c:v>36892</c:v>
                </c:pt>
                <c:pt idx="11">
                  <c:v>37257</c:v>
                </c:pt>
                <c:pt idx="12">
                  <c:v>37622</c:v>
                </c:pt>
                <c:pt idx="13">
                  <c:v>37987</c:v>
                </c:pt>
                <c:pt idx="14">
                  <c:v>38353</c:v>
                </c:pt>
                <c:pt idx="15">
                  <c:v>38718</c:v>
                </c:pt>
                <c:pt idx="16">
                  <c:v>39083</c:v>
                </c:pt>
                <c:pt idx="17">
                  <c:v>39448</c:v>
                </c:pt>
                <c:pt idx="18">
                  <c:v>39814</c:v>
                </c:pt>
                <c:pt idx="19">
                  <c:v>40179</c:v>
                </c:pt>
                <c:pt idx="20">
                  <c:v>40544</c:v>
                </c:pt>
                <c:pt idx="21">
                  <c:v>40909</c:v>
                </c:pt>
                <c:pt idx="22">
                  <c:v>41275</c:v>
                </c:pt>
                <c:pt idx="23">
                  <c:v>41640</c:v>
                </c:pt>
                <c:pt idx="24">
                  <c:v>42005</c:v>
                </c:pt>
                <c:pt idx="25">
                  <c:v>42370</c:v>
                </c:pt>
                <c:pt idx="26">
                  <c:v>42736</c:v>
                </c:pt>
                <c:pt idx="27">
                  <c:v>43101</c:v>
                </c:pt>
                <c:pt idx="28">
                  <c:v>43466</c:v>
                </c:pt>
                <c:pt idx="29">
                  <c:v>43831</c:v>
                </c:pt>
              </c:numCache>
            </c:numRef>
          </c:cat>
          <c:val>
            <c:numRef>
              <c:f>AggregationAnnual!$Y$16:$Y$45</c:f>
              <c:numCache>
                <c:formatCode>0.0</c:formatCode>
                <c:ptCount val="30"/>
                <c:pt idx="0">
                  <c:v>0.25805228567741256</c:v>
                </c:pt>
                <c:pt idx="1">
                  <c:v>1.0579840247906702</c:v>
                </c:pt>
                <c:pt idx="2">
                  <c:v>2.6774317581590878</c:v>
                </c:pt>
                <c:pt idx="3">
                  <c:v>2.9262799569706566</c:v>
                </c:pt>
                <c:pt idx="4">
                  <c:v>1.9936138008370907</c:v>
                </c:pt>
                <c:pt idx="5">
                  <c:v>2.4868288434885422</c:v>
                </c:pt>
                <c:pt idx="6">
                  <c:v>2.6002622752789861</c:v>
                </c:pt>
                <c:pt idx="7">
                  <c:v>0.62663671934579668</c:v>
                </c:pt>
                <c:pt idx="8">
                  <c:v>2.5511555458442636</c:v>
                </c:pt>
                <c:pt idx="9">
                  <c:v>3.214367759595782</c:v>
                </c:pt>
                <c:pt idx="10">
                  <c:v>2.8273178146081879</c:v>
                </c:pt>
                <c:pt idx="11">
                  <c:v>3.3941457943561515</c:v>
                </c:pt>
                <c:pt idx="12">
                  <c:v>3.3628857149393232</c:v>
                </c:pt>
                <c:pt idx="13">
                  <c:v>2.3134873332532058</c:v>
                </c:pt>
                <c:pt idx="14">
                  <c:v>2.5870312246052185</c:v>
                </c:pt>
                <c:pt idx="15">
                  <c:v>1.3793166882010155</c:v>
                </c:pt>
                <c:pt idx="16">
                  <c:v>0.17444062140350436</c:v>
                </c:pt>
                <c:pt idx="17">
                  <c:v>-6.7925506961719062E-2</c:v>
                </c:pt>
                <c:pt idx="18">
                  <c:v>-1.7658644142335644</c:v>
                </c:pt>
                <c:pt idx="19">
                  <c:v>2.3232101880371614</c:v>
                </c:pt>
                <c:pt idx="20">
                  <c:v>0.46434675515383272</c:v>
                </c:pt>
                <c:pt idx="21">
                  <c:v>1.0206334570277864</c:v>
                </c:pt>
                <c:pt idx="22">
                  <c:v>1.9745815405931344</c:v>
                </c:pt>
                <c:pt idx="23">
                  <c:v>3.0543492592387755</c:v>
                </c:pt>
                <c:pt idx="24">
                  <c:v>2.7241025641189021</c:v>
                </c:pt>
                <c:pt idx="25">
                  <c:v>1.656231453150081</c:v>
                </c:pt>
                <c:pt idx="26">
                  <c:v>0.93016378877204264</c:v>
                </c:pt>
                <c:pt idx="27">
                  <c:v>0.13574937260563136</c:v>
                </c:pt>
                <c:pt idx="28">
                  <c:v>1.2686741136473945</c:v>
                </c:pt>
                <c:pt idx="29">
                  <c:v>-7.6124082907379043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EF-4318-85C9-D13B374D1F6C}"/>
            </c:ext>
          </c:extLst>
        </c:ser>
        <c:ser>
          <c:idx val="2"/>
          <c:order val="2"/>
          <c:tx>
            <c:strRef>
              <c:f>AggregationAnnual!$Z$13</c:f>
              <c:strCache>
                <c:ptCount val="1"/>
                <c:pt idx="0">
                  <c:v>Total GVA CVM</c:v>
                </c:pt>
              </c:strCache>
            </c:strRef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AggregationAnnual!$C$16:$C$45</c:f>
              <c:numCache>
                <c:formatCode>m/d/yyyy</c:formatCode>
                <c:ptCount val="30"/>
                <c:pt idx="0">
                  <c:v>33239</c:v>
                </c:pt>
                <c:pt idx="1">
                  <c:v>33604</c:v>
                </c:pt>
                <c:pt idx="2">
                  <c:v>33970</c:v>
                </c:pt>
                <c:pt idx="3">
                  <c:v>34335</c:v>
                </c:pt>
                <c:pt idx="4">
                  <c:v>34700</c:v>
                </c:pt>
                <c:pt idx="5">
                  <c:v>35065</c:v>
                </c:pt>
                <c:pt idx="6">
                  <c:v>35431</c:v>
                </c:pt>
                <c:pt idx="7">
                  <c:v>35796</c:v>
                </c:pt>
                <c:pt idx="8">
                  <c:v>36161</c:v>
                </c:pt>
                <c:pt idx="9">
                  <c:v>36526</c:v>
                </c:pt>
                <c:pt idx="10">
                  <c:v>36892</c:v>
                </c:pt>
                <c:pt idx="11">
                  <c:v>37257</c:v>
                </c:pt>
                <c:pt idx="12">
                  <c:v>37622</c:v>
                </c:pt>
                <c:pt idx="13">
                  <c:v>37987</c:v>
                </c:pt>
                <c:pt idx="14">
                  <c:v>38353</c:v>
                </c:pt>
                <c:pt idx="15">
                  <c:v>38718</c:v>
                </c:pt>
                <c:pt idx="16">
                  <c:v>39083</c:v>
                </c:pt>
                <c:pt idx="17">
                  <c:v>39448</c:v>
                </c:pt>
                <c:pt idx="18">
                  <c:v>39814</c:v>
                </c:pt>
                <c:pt idx="19">
                  <c:v>40179</c:v>
                </c:pt>
                <c:pt idx="20">
                  <c:v>40544</c:v>
                </c:pt>
                <c:pt idx="21">
                  <c:v>40909</c:v>
                </c:pt>
                <c:pt idx="22">
                  <c:v>41275</c:v>
                </c:pt>
                <c:pt idx="23">
                  <c:v>41640</c:v>
                </c:pt>
                <c:pt idx="24">
                  <c:v>42005</c:v>
                </c:pt>
                <c:pt idx="25">
                  <c:v>42370</c:v>
                </c:pt>
                <c:pt idx="26">
                  <c:v>42736</c:v>
                </c:pt>
                <c:pt idx="27">
                  <c:v>43101</c:v>
                </c:pt>
                <c:pt idx="28">
                  <c:v>43466</c:v>
                </c:pt>
                <c:pt idx="29">
                  <c:v>43831</c:v>
                </c:pt>
              </c:numCache>
            </c:numRef>
          </c:cat>
          <c:val>
            <c:numRef>
              <c:f>AggregationAnnual!$Z$16:$Z$45</c:f>
              <c:numCache>
                <c:formatCode>0.0</c:formatCode>
                <c:ptCount val="30"/>
                <c:pt idx="0">
                  <c:v>-0.82835600623546446</c:v>
                </c:pt>
                <c:pt idx="1">
                  <c:v>0.51288819310444378</c:v>
                </c:pt>
                <c:pt idx="2">
                  <c:v>2.5183032015321682</c:v>
                </c:pt>
                <c:pt idx="3">
                  <c:v>3.6172684111736686</c:v>
                </c:pt>
                <c:pt idx="4">
                  <c:v>2.2134949368200152</c:v>
                </c:pt>
                <c:pt idx="5">
                  <c:v>2.361967002017451</c:v>
                </c:pt>
                <c:pt idx="6">
                  <c:v>2.3754159320299451</c:v>
                </c:pt>
                <c:pt idx="7">
                  <c:v>3.4328171718851941</c:v>
                </c:pt>
                <c:pt idx="8">
                  <c:v>3.0428121967940758</c:v>
                </c:pt>
                <c:pt idx="9">
                  <c:v>3.890683908814152</c:v>
                </c:pt>
                <c:pt idx="10">
                  <c:v>2.7566964205496536</c:v>
                </c:pt>
                <c:pt idx="11">
                  <c:v>2.1445003941504837</c:v>
                </c:pt>
                <c:pt idx="12">
                  <c:v>3.3894033894033893</c:v>
                </c:pt>
                <c:pt idx="13">
                  <c:v>2.3577107613398152</c:v>
                </c:pt>
                <c:pt idx="14">
                  <c:v>3.4730611766852659</c:v>
                </c:pt>
                <c:pt idx="15">
                  <c:v>2.6013049987430259</c:v>
                </c:pt>
                <c:pt idx="16">
                  <c:v>2.3022175574868742</c:v>
                </c:pt>
                <c:pt idx="17">
                  <c:v>-0.14602749797283376</c:v>
                </c:pt>
                <c:pt idx="18">
                  <c:v>-4.0459427207637173</c:v>
                </c:pt>
                <c:pt idx="19">
                  <c:v>2.3427580074493637</c:v>
                </c:pt>
                <c:pt idx="20">
                  <c:v>1.5302582348745375</c:v>
                </c:pt>
                <c:pt idx="21">
                  <c:v>1.4273643190038321</c:v>
                </c:pt>
                <c:pt idx="22">
                  <c:v>2.2434898967729211</c:v>
                </c:pt>
                <c:pt idx="23">
                  <c:v>2.9030618103800032</c:v>
                </c:pt>
                <c:pt idx="24">
                  <c:v>2.2050350009561237</c:v>
                </c:pt>
                <c:pt idx="25">
                  <c:v>1.6474098492338829</c:v>
                </c:pt>
                <c:pt idx="26">
                  <c:v>1.7453469021361023</c:v>
                </c:pt>
                <c:pt idx="27">
                  <c:v>1.3439318548243762</c:v>
                </c:pt>
                <c:pt idx="28">
                  <c:v>1.4209142368351024</c:v>
                </c:pt>
                <c:pt idx="29">
                  <c:v>-9.1264442095352898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EF-4318-85C9-D13B374D1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389632"/>
        <c:axId val="296403712"/>
      </c:lineChart>
      <c:dateAx>
        <c:axId val="296389632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low"/>
        <c:crossAx val="296403712"/>
        <c:crosses val="autoZero"/>
        <c:auto val="1"/>
        <c:lblOffset val="100"/>
        <c:baseTimeUnit val="years"/>
        <c:majorUnit val="2"/>
        <c:majorTimeUnit val="years"/>
      </c:dateAx>
      <c:valAx>
        <c:axId val="296403712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296389632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3.9701268845719673E-2"/>
          <c:y val="0.59786675708026171"/>
          <c:w val="0.53305564633310998"/>
          <c:h val="0.1840470596588242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AggregationAnnual!$AE$14</c:f>
              <c:strCache>
                <c:ptCount val="1"/>
                <c:pt idx="0">
                  <c:v>Ratio</c:v>
                </c:pt>
              </c:strCache>
            </c:strRef>
          </c:tx>
          <c:marker>
            <c:symbol val="none"/>
          </c:marker>
          <c:cat>
            <c:numRef>
              <c:f>AggregationAnnual!$C$15:$C$41</c:f>
              <c:numCache>
                <c:formatCode>m/d/yyyy</c:formatCode>
                <c:ptCount val="27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</c:numCache>
            </c:numRef>
          </c:cat>
          <c:val>
            <c:numRef>
              <c:f>AggregationAnnual!$AE$15:$AE$41</c:f>
              <c:numCache>
                <c:formatCode>General</c:formatCode>
                <c:ptCount val="27"/>
                <c:pt idx="0">
                  <c:v>1.79314333977867</c:v>
                </c:pt>
                <c:pt idx="1">
                  <c:v>1.6970871876654541</c:v>
                </c:pt>
                <c:pt idx="2">
                  <c:v>1.6478000418008296</c:v>
                </c:pt>
                <c:pt idx="3">
                  <c:v>1.6027107583022868</c:v>
                </c:pt>
                <c:pt idx="4">
                  <c:v>1.5824262084168068</c:v>
                </c:pt>
                <c:pt idx="5">
                  <c:v>1.5460979911164634</c:v>
                </c:pt>
                <c:pt idx="6">
                  <c:v>1.4803526668453149</c:v>
                </c:pt>
                <c:pt idx="7">
                  <c:v>1.4606296932788603</c:v>
                </c:pt>
                <c:pt idx="8">
                  <c:v>1.4463815833662603</c:v>
                </c:pt>
                <c:pt idx="9">
                  <c:v>1.4358095145289513</c:v>
                </c:pt>
                <c:pt idx="10">
                  <c:v>1.4158482995046096</c:v>
                </c:pt>
                <c:pt idx="11">
                  <c:v>1.3970074149159881</c:v>
                </c:pt>
                <c:pt idx="12">
                  <c:v>1.3668177273713273</c:v>
                </c:pt>
                <c:pt idx="13">
                  <c:v>1.3352308098237911</c:v>
                </c:pt>
                <c:pt idx="14">
                  <c:v>1.3049753610411836</c:v>
                </c:pt>
                <c:pt idx="15">
                  <c:v>1.2749818801008506</c:v>
                </c:pt>
                <c:pt idx="16">
                  <c:v>1.2386080746675707</c:v>
                </c:pt>
                <c:pt idx="17">
                  <c:v>1.2061082028474084</c:v>
                </c:pt>
                <c:pt idx="18">
                  <c:v>1.1657559321419573</c:v>
                </c:pt>
                <c:pt idx="19">
                  <c:v>1.1406410736491526</c:v>
                </c:pt>
                <c:pt idx="20">
                  <c:v>1.1378477962807261</c:v>
                </c:pt>
                <c:pt idx="21">
                  <c:v>1.1276488358845764</c:v>
                </c:pt>
                <c:pt idx="22">
                  <c:v>1.1080084972280377</c:v>
                </c:pt>
                <c:pt idx="23">
                  <c:v>1.0907046013347899</c:v>
                </c:pt>
                <c:pt idx="24">
                  <c:v>1.0734292105345149</c:v>
                </c:pt>
                <c:pt idx="25">
                  <c:v>1.064519419595255</c:v>
                </c:pt>
                <c:pt idx="26">
                  <c:v>1.0423074664201424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80-4A25-8C17-E2609E73ADE5}"/>
            </c:ext>
          </c:extLst>
        </c:ser>
        <c:ser>
          <c:idx val="1"/>
          <c:order val="1"/>
          <c:tx>
            <c:strRef>
              <c:f>AggregationAnnual!$AF$14</c:f>
              <c:strCache>
                <c:ptCount val="1"/>
              </c:strCache>
            </c:strRef>
          </c:tx>
          <c:marker>
            <c:symbol val="none"/>
          </c:marker>
          <c:cat>
            <c:numRef>
              <c:f>AggregationAnnual!$C$15:$C$41</c:f>
              <c:numCache>
                <c:formatCode>m/d/yyyy</c:formatCode>
                <c:ptCount val="27"/>
                <c:pt idx="0">
                  <c:v>32874</c:v>
                </c:pt>
                <c:pt idx="1">
                  <c:v>33239</c:v>
                </c:pt>
                <c:pt idx="2">
                  <c:v>33604</c:v>
                </c:pt>
                <c:pt idx="3">
                  <c:v>33970</c:v>
                </c:pt>
                <c:pt idx="4">
                  <c:v>34335</c:v>
                </c:pt>
                <c:pt idx="5">
                  <c:v>34700</c:v>
                </c:pt>
                <c:pt idx="6">
                  <c:v>35065</c:v>
                </c:pt>
                <c:pt idx="7">
                  <c:v>35431</c:v>
                </c:pt>
                <c:pt idx="8">
                  <c:v>35796</c:v>
                </c:pt>
                <c:pt idx="9">
                  <c:v>36161</c:v>
                </c:pt>
                <c:pt idx="10">
                  <c:v>36526</c:v>
                </c:pt>
                <c:pt idx="11">
                  <c:v>36892</c:v>
                </c:pt>
                <c:pt idx="12">
                  <c:v>37257</c:v>
                </c:pt>
                <c:pt idx="13">
                  <c:v>37622</c:v>
                </c:pt>
                <c:pt idx="14">
                  <c:v>37987</c:v>
                </c:pt>
                <c:pt idx="15">
                  <c:v>38353</c:v>
                </c:pt>
                <c:pt idx="16">
                  <c:v>38718</c:v>
                </c:pt>
                <c:pt idx="17">
                  <c:v>39083</c:v>
                </c:pt>
                <c:pt idx="18">
                  <c:v>39448</c:v>
                </c:pt>
                <c:pt idx="19">
                  <c:v>39814</c:v>
                </c:pt>
                <c:pt idx="20">
                  <c:v>40179</c:v>
                </c:pt>
                <c:pt idx="21">
                  <c:v>40544</c:v>
                </c:pt>
                <c:pt idx="22">
                  <c:v>40909</c:v>
                </c:pt>
                <c:pt idx="23">
                  <c:v>41275</c:v>
                </c:pt>
                <c:pt idx="24">
                  <c:v>41640</c:v>
                </c:pt>
                <c:pt idx="25">
                  <c:v>42005</c:v>
                </c:pt>
                <c:pt idx="26">
                  <c:v>42370</c:v>
                </c:pt>
              </c:numCache>
            </c:numRef>
          </c:cat>
          <c:val>
            <c:numRef>
              <c:f>AggregationAnnual!$AF$15:$AF$41</c:f>
              <c:numCache>
                <c:formatCode>0</c:formatCode>
                <c:ptCount val="27"/>
                <c:pt idx="0">
                  <c:v>1099317.0078880899</c:v>
                </c:pt>
                <c:pt idx="1">
                  <c:v>1091549.5082345435</c:v>
                </c:pt>
                <c:pt idx="2">
                  <c:v>1097594.6644434072</c:v>
                </c:pt>
                <c:pt idx="3">
                  <c:v>1125479.5893564064</c:v>
                </c:pt>
                <c:pt idx="4">
                  <c:v>1165993.3449836315</c:v>
                </c:pt>
                <c:pt idx="5">
                  <c:v>1191809.6364521259</c:v>
                </c:pt>
                <c:pt idx="6">
                  <c:v>1219735.0994945304</c:v>
                </c:pt>
                <c:pt idx="7">
                  <c:v>1256489.1660868202</c:v>
                </c:pt>
                <c:pt idx="8">
                  <c:v>1299624.4760100027</c:v>
                </c:pt>
                <c:pt idx="9">
                  <c:v>1339160.8686774641</c:v>
                </c:pt>
                <c:pt idx="10">
                  <c:v>1391298.9058394991</c:v>
                </c:pt>
                <c:pt idx="11">
                  <c:v>1429634.5230913509</c:v>
                </c:pt>
                <c:pt idx="12">
                  <c:v>1460290.2912930704</c:v>
                </c:pt>
                <c:pt idx="13">
                  <c:v>1509804.2268233928</c:v>
                </c:pt>
                <c:pt idx="14">
                  <c:v>1545394.886731884</c:v>
                </c:pt>
                <c:pt idx="15">
                  <c:v>1599073.3491493261</c:v>
                </c:pt>
                <c:pt idx="16">
                  <c:v>1640667.6873531123</c:v>
                </c:pt>
                <c:pt idx="17">
                  <c:v>1678424.999515265</c:v>
                </c:pt>
                <c:pt idx="18">
                  <c:v>1675983.988521849</c:v>
                </c:pt>
                <c:pt idx="19">
                  <c:v>1608175.0214039828</c:v>
                </c:pt>
                <c:pt idx="20">
                  <c:v>1645868.3911251633</c:v>
                </c:pt>
                <c:pt idx="21">
                  <c:v>1671032.3633787849</c:v>
                </c:pt>
                <c:pt idx="22">
                  <c:v>1694879.6018953319</c:v>
                </c:pt>
                <c:pt idx="23">
                  <c:v>1732903.8356685047</c:v>
                </c:pt>
                <c:pt idx="24">
                  <c:v>1783213.8808454627</c:v>
                </c:pt>
                <c:pt idx="25">
                  <c:v>1822531.7627064481</c:v>
                </c:pt>
                <c:pt idx="26">
                  <c:v>1852559.7677463701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80-4A25-8C17-E2609E73A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416768"/>
        <c:axId val="296418304"/>
      </c:lineChart>
      <c:dateAx>
        <c:axId val="296416768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nextTo"/>
        <c:crossAx val="296418304"/>
        <c:crosses val="autoZero"/>
        <c:auto val="1"/>
        <c:lblOffset val="100"/>
        <c:baseTimeUnit val="years"/>
        <c:majorUnit val="3"/>
        <c:majorTimeUnit val="years"/>
      </c:dateAx>
      <c:valAx>
        <c:axId val="2964183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96416768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3.3046150481189848E-2"/>
          <c:y val="2.3148148148148147E-2"/>
          <c:w val="0.39501859142607176"/>
          <c:h val="8.3717191601049873E-2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201836015256822E-2"/>
          <c:y val="8.2014972237854727E-2"/>
          <c:w val="0.89695255098912563"/>
          <c:h val="0.79310170540251101"/>
        </c:manualLayout>
      </c:layout>
      <c:lineChart>
        <c:grouping val="standard"/>
        <c:varyColors val="0"/>
        <c:ser>
          <c:idx val="0"/>
          <c:order val="0"/>
          <c:tx>
            <c:strRef>
              <c:f>AggregationQuarterly!$E$8</c:f>
              <c:strCache>
                <c:ptCount val="1"/>
                <c:pt idx="0">
                  <c:v>Whole economy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AggregationQuarterly!$C$19:$C$138</c:f>
              <c:numCache>
                <c:formatCode>m/d/yyyy</c:formatCode>
                <c:ptCount val="120"/>
                <c:pt idx="0">
                  <c:v>33298</c:v>
                </c:pt>
                <c:pt idx="1">
                  <c:v>33390</c:v>
                </c:pt>
                <c:pt idx="2">
                  <c:v>33482</c:v>
                </c:pt>
                <c:pt idx="3">
                  <c:v>33573</c:v>
                </c:pt>
                <c:pt idx="4">
                  <c:v>33664</c:v>
                </c:pt>
                <c:pt idx="5">
                  <c:v>33756</c:v>
                </c:pt>
                <c:pt idx="6">
                  <c:v>33848</c:v>
                </c:pt>
                <c:pt idx="7">
                  <c:v>33939</c:v>
                </c:pt>
                <c:pt idx="8">
                  <c:v>34029</c:v>
                </c:pt>
                <c:pt idx="9">
                  <c:v>34121</c:v>
                </c:pt>
                <c:pt idx="10">
                  <c:v>34213</c:v>
                </c:pt>
                <c:pt idx="11">
                  <c:v>34304</c:v>
                </c:pt>
                <c:pt idx="12">
                  <c:v>34394</c:v>
                </c:pt>
                <c:pt idx="13">
                  <c:v>34486</c:v>
                </c:pt>
                <c:pt idx="14">
                  <c:v>34578</c:v>
                </c:pt>
                <c:pt idx="15">
                  <c:v>34669</c:v>
                </c:pt>
                <c:pt idx="16">
                  <c:v>34759</c:v>
                </c:pt>
                <c:pt idx="17">
                  <c:v>34851</c:v>
                </c:pt>
                <c:pt idx="18">
                  <c:v>34943</c:v>
                </c:pt>
                <c:pt idx="19">
                  <c:v>35034</c:v>
                </c:pt>
                <c:pt idx="20">
                  <c:v>35125</c:v>
                </c:pt>
                <c:pt idx="21">
                  <c:v>35217</c:v>
                </c:pt>
                <c:pt idx="22">
                  <c:v>35309</c:v>
                </c:pt>
                <c:pt idx="23">
                  <c:v>35400</c:v>
                </c:pt>
                <c:pt idx="24">
                  <c:v>35490</c:v>
                </c:pt>
                <c:pt idx="25">
                  <c:v>35582</c:v>
                </c:pt>
                <c:pt idx="26">
                  <c:v>35674</c:v>
                </c:pt>
                <c:pt idx="27">
                  <c:v>35765</c:v>
                </c:pt>
                <c:pt idx="28">
                  <c:v>35855</c:v>
                </c:pt>
                <c:pt idx="29">
                  <c:v>35947</c:v>
                </c:pt>
                <c:pt idx="30">
                  <c:v>36039</c:v>
                </c:pt>
                <c:pt idx="31">
                  <c:v>36130</c:v>
                </c:pt>
                <c:pt idx="32">
                  <c:v>36220</c:v>
                </c:pt>
                <c:pt idx="33">
                  <c:v>36312</c:v>
                </c:pt>
                <c:pt idx="34">
                  <c:v>36404</c:v>
                </c:pt>
                <c:pt idx="35">
                  <c:v>36495</c:v>
                </c:pt>
                <c:pt idx="36">
                  <c:v>36586</c:v>
                </c:pt>
                <c:pt idx="37">
                  <c:v>36678</c:v>
                </c:pt>
                <c:pt idx="38">
                  <c:v>36770</c:v>
                </c:pt>
                <c:pt idx="39">
                  <c:v>36861</c:v>
                </c:pt>
                <c:pt idx="40">
                  <c:v>36951</c:v>
                </c:pt>
                <c:pt idx="41">
                  <c:v>37043</c:v>
                </c:pt>
                <c:pt idx="42">
                  <c:v>37135</c:v>
                </c:pt>
                <c:pt idx="43">
                  <c:v>37226</c:v>
                </c:pt>
                <c:pt idx="44">
                  <c:v>37316</c:v>
                </c:pt>
                <c:pt idx="45">
                  <c:v>37408</c:v>
                </c:pt>
                <c:pt idx="46">
                  <c:v>37500</c:v>
                </c:pt>
                <c:pt idx="47">
                  <c:v>37591</c:v>
                </c:pt>
                <c:pt idx="48">
                  <c:v>37681</c:v>
                </c:pt>
                <c:pt idx="49">
                  <c:v>37773</c:v>
                </c:pt>
                <c:pt idx="50">
                  <c:v>37865</c:v>
                </c:pt>
                <c:pt idx="51">
                  <c:v>37956</c:v>
                </c:pt>
                <c:pt idx="52">
                  <c:v>38047</c:v>
                </c:pt>
                <c:pt idx="53">
                  <c:v>38139</c:v>
                </c:pt>
                <c:pt idx="54">
                  <c:v>38231</c:v>
                </c:pt>
                <c:pt idx="55">
                  <c:v>38322</c:v>
                </c:pt>
                <c:pt idx="56">
                  <c:v>38412</c:v>
                </c:pt>
                <c:pt idx="57">
                  <c:v>38504</c:v>
                </c:pt>
                <c:pt idx="58">
                  <c:v>38596</c:v>
                </c:pt>
                <c:pt idx="59">
                  <c:v>38687</c:v>
                </c:pt>
                <c:pt idx="60">
                  <c:v>38777</c:v>
                </c:pt>
                <c:pt idx="61">
                  <c:v>38869</c:v>
                </c:pt>
                <c:pt idx="62">
                  <c:v>38961</c:v>
                </c:pt>
                <c:pt idx="63">
                  <c:v>39052</c:v>
                </c:pt>
                <c:pt idx="64">
                  <c:v>39142</c:v>
                </c:pt>
                <c:pt idx="65">
                  <c:v>39234</c:v>
                </c:pt>
                <c:pt idx="66">
                  <c:v>39326</c:v>
                </c:pt>
                <c:pt idx="67">
                  <c:v>39417</c:v>
                </c:pt>
                <c:pt idx="68">
                  <c:v>39508</c:v>
                </c:pt>
                <c:pt idx="69">
                  <c:v>39600</c:v>
                </c:pt>
                <c:pt idx="70">
                  <c:v>39692</c:v>
                </c:pt>
                <c:pt idx="71">
                  <c:v>39783</c:v>
                </c:pt>
                <c:pt idx="72">
                  <c:v>39873</c:v>
                </c:pt>
                <c:pt idx="73">
                  <c:v>39965</c:v>
                </c:pt>
                <c:pt idx="74">
                  <c:v>40057</c:v>
                </c:pt>
                <c:pt idx="75">
                  <c:v>40148</c:v>
                </c:pt>
                <c:pt idx="76">
                  <c:v>40238</c:v>
                </c:pt>
                <c:pt idx="77">
                  <c:v>40330</c:v>
                </c:pt>
                <c:pt idx="78">
                  <c:v>40422</c:v>
                </c:pt>
                <c:pt idx="79">
                  <c:v>40513</c:v>
                </c:pt>
                <c:pt idx="80">
                  <c:v>40603</c:v>
                </c:pt>
                <c:pt idx="81">
                  <c:v>40695</c:v>
                </c:pt>
                <c:pt idx="82">
                  <c:v>40787</c:v>
                </c:pt>
                <c:pt idx="83">
                  <c:v>40878</c:v>
                </c:pt>
                <c:pt idx="84">
                  <c:v>40969</c:v>
                </c:pt>
                <c:pt idx="85">
                  <c:v>41061</c:v>
                </c:pt>
                <c:pt idx="86">
                  <c:v>41153</c:v>
                </c:pt>
                <c:pt idx="87">
                  <c:v>41244</c:v>
                </c:pt>
                <c:pt idx="88">
                  <c:v>41334</c:v>
                </c:pt>
                <c:pt idx="89">
                  <c:v>41426</c:v>
                </c:pt>
                <c:pt idx="90">
                  <c:v>41518</c:v>
                </c:pt>
                <c:pt idx="91">
                  <c:v>41609</c:v>
                </c:pt>
                <c:pt idx="92">
                  <c:v>41699</c:v>
                </c:pt>
                <c:pt idx="93">
                  <c:v>41791</c:v>
                </c:pt>
                <c:pt idx="94">
                  <c:v>41883</c:v>
                </c:pt>
                <c:pt idx="95">
                  <c:v>41974</c:v>
                </c:pt>
                <c:pt idx="96">
                  <c:v>42064</c:v>
                </c:pt>
                <c:pt idx="97">
                  <c:v>42156</c:v>
                </c:pt>
                <c:pt idx="98">
                  <c:v>42248</c:v>
                </c:pt>
                <c:pt idx="99">
                  <c:v>42339</c:v>
                </c:pt>
                <c:pt idx="100">
                  <c:v>42430</c:v>
                </c:pt>
                <c:pt idx="101">
                  <c:v>42522</c:v>
                </c:pt>
                <c:pt idx="102">
                  <c:v>42614</c:v>
                </c:pt>
                <c:pt idx="103">
                  <c:v>42705</c:v>
                </c:pt>
                <c:pt idx="104">
                  <c:v>42795</c:v>
                </c:pt>
                <c:pt idx="105">
                  <c:v>42887</c:v>
                </c:pt>
                <c:pt idx="106">
                  <c:v>42979</c:v>
                </c:pt>
                <c:pt idx="107">
                  <c:v>43070</c:v>
                </c:pt>
                <c:pt idx="108">
                  <c:v>43160</c:v>
                </c:pt>
                <c:pt idx="109">
                  <c:v>43252</c:v>
                </c:pt>
                <c:pt idx="110">
                  <c:v>43344</c:v>
                </c:pt>
                <c:pt idx="111">
                  <c:v>43435</c:v>
                </c:pt>
                <c:pt idx="112">
                  <c:v>43525</c:v>
                </c:pt>
                <c:pt idx="113">
                  <c:v>43617</c:v>
                </c:pt>
                <c:pt idx="114">
                  <c:v>43709</c:v>
                </c:pt>
                <c:pt idx="115">
                  <c:v>43800</c:v>
                </c:pt>
                <c:pt idx="116">
                  <c:v>43891</c:v>
                </c:pt>
                <c:pt idx="117">
                  <c:v>43983</c:v>
                </c:pt>
                <c:pt idx="118">
                  <c:v>44075</c:v>
                </c:pt>
                <c:pt idx="119">
                  <c:v>44166</c:v>
                </c:pt>
              </c:numCache>
            </c:numRef>
          </c:cat>
          <c:val>
            <c:numRef>
              <c:f>AggregationQuarterly!$L$19:$L$138</c:f>
              <c:numCache>
                <c:formatCode>0.0</c:formatCode>
                <c:ptCount val="120"/>
                <c:pt idx="0">
                  <c:v>-0.93088027541511353</c:v>
                </c:pt>
                <c:pt idx="1">
                  <c:v>-1.2810744398700669</c:v>
                </c:pt>
                <c:pt idx="2">
                  <c:v>-0.43990387195620428</c:v>
                </c:pt>
                <c:pt idx="3">
                  <c:v>-0.16801354406711377</c:v>
                </c:pt>
                <c:pt idx="4">
                  <c:v>8.5082864187779883E-2</c:v>
                </c:pt>
                <c:pt idx="5">
                  <c:v>0.10935468307664564</c:v>
                </c:pt>
                <c:pt idx="6">
                  <c:v>0.74509919989531603</c:v>
                </c:pt>
                <c:pt idx="7">
                  <c:v>1.2742894278373385</c:v>
                </c:pt>
                <c:pt idx="8">
                  <c:v>2.0510547233606458</c:v>
                </c:pt>
                <c:pt idx="9">
                  <c:v>2.5908584185179606</c:v>
                </c:pt>
                <c:pt idx="10">
                  <c:v>2.7841943377203471</c:v>
                </c:pt>
                <c:pt idx="11">
                  <c:v>2.731591011699841</c:v>
                </c:pt>
                <c:pt idx="12">
                  <c:v>3.1295413158644259</c:v>
                </c:pt>
                <c:pt idx="13">
                  <c:v>3.6576179669575826</c:v>
                </c:pt>
                <c:pt idx="14">
                  <c:v>3.7516887162043266</c:v>
                </c:pt>
                <c:pt idx="15">
                  <c:v>3.8520930133158826</c:v>
                </c:pt>
                <c:pt idx="16">
                  <c:v>3.1415543870994211</c:v>
                </c:pt>
                <c:pt idx="17">
                  <c:v>2.2510397971524432</c:v>
                </c:pt>
                <c:pt idx="18">
                  <c:v>2.0971210579691535</c:v>
                </c:pt>
                <c:pt idx="19">
                  <c:v>1.391576713291709</c:v>
                </c:pt>
                <c:pt idx="20">
                  <c:v>2.0506882159646356</c:v>
                </c:pt>
                <c:pt idx="21">
                  <c:v>2.305588415499793</c:v>
                </c:pt>
                <c:pt idx="22">
                  <c:v>2.2686253267824474</c:v>
                </c:pt>
                <c:pt idx="23">
                  <c:v>2.7442378680685442</c:v>
                </c:pt>
                <c:pt idx="24">
                  <c:v>2.9580561466105992</c:v>
                </c:pt>
                <c:pt idx="25">
                  <c:v>3.0817795298736073</c:v>
                </c:pt>
                <c:pt idx="26">
                  <c:v>2.7627164571305096</c:v>
                </c:pt>
                <c:pt idx="27">
                  <c:v>3.2492940815134652</c:v>
                </c:pt>
                <c:pt idx="28">
                  <c:v>3.0415551196700585</c:v>
                </c:pt>
                <c:pt idx="29">
                  <c:v>3.2742889656932173</c:v>
                </c:pt>
                <c:pt idx="30">
                  <c:v>3.6778828094145011</c:v>
                </c:pt>
                <c:pt idx="31">
                  <c:v>3.7306341030745038</c:v>
                </c:pt>
                <c:pt idx="32">
                  <c:v>3.1932041537686917</c:v>
                </c:pt>
                <c:pt idx="33">
                  <c:v>2.4189928257048576</c:v>
                </c:pt>
                <c:pt idx="34">
                  <c:v>3.0711845410599903</c:v>
                </c:pt>
                <c:pt idx="35">
                  <c:v>3.4780825260799508</c:v>
                </c:pt>
                <c:pt idx="36">
                  <c:v>3.9862025568304427</c:v>
                </c:pt>
                <c:pt idx="37">
                  <c:v>4.8093899000680729</c:v>
                </c:pt>
                <c:pt idx="38">
                  <c:v>3.8792888622961375</c:v>
                </c:pt>
                <c:pt idx="39">
                  <c:v>2.926775933131176</c:v>
                </c:pt>
                <c:pt idx="40">
                  <c:v>2.9142420962462889</c:v>
                </c:pt>
                <c:pt idx="41">
                  <c:v>2.7401251298280638</c:v>
                </c:pt>
                <c:pt idx="42">
                  <c:v>2.7808688605767129</c:v>
                </c:pt>
                <c:pt idx="43">
                  <c:v>2.5892444726365538</c:v>
                </c:pt>
                <c:pt idx="44">
                  <c:v>2.1642199236513449</c:v>
                </c:pt>
                <c:pt idx="45">
                  <c:v>1.9240435694648728</c:v>
                </c:pt>
                <c:pt idx="46">
                  <c:v>1.9930181771672162</c:v>
                </c:pt>
                <c:pt idx="47">
                  <c:v>2.4938408665373668</c:v>
                </c:pt>
                <c:pt idx="48">
                  <c:v>2.739752177707544</c:v>
                </c:pt>
                <c:pt idx="49">
                  <c:v>3.264079170180878</c:v>
                </c:pt>
                <c:pt idx="50">
                  <c:v>3.7198686171342032</c:v>
                </c:pt>
                <c:pt idx="51">
                  <c:v>3.8273704912311413</c:v>
                </c:pt>
                <c:pt idx="52">
                  <c:v>3.3933953874788481</c:v>
                </c:pt>
                <c:pt idx="53">
                  <c:v>2.7829587170434822</c:v>
                </c:pt>
                <c:pt idx="54">
                  <c:v>1.8775252318818048</c:v>
                </c:pt>
                <c:pt idx="55">
                  <c:v>1.4099103086772091</c:v>
                </c:pt>
                <c:pt idx="56">
                  <c:v>2.0013125744186455</c:v>
                </c:pt>
                <c:pt idx="57">
                  <c:v>2.9161186021144925</c:v>
                </c:pt>
                <c:pt idx="58">
                  <c:v>3.893864714504125</c:v>
                </c:pt>
                <c:pt idx="59">
                  <c:v>5.0653991179301139</c:v>
                </c:pt>
                <c:pt idx="60">
                  <c:v>4.3415547126443466</c:v>
                </c:pt>
                <c:pt idx="61">
                  <c:v>3.220084076900509</c:v>
                </c:pt>
                <c:pt idx="62">
                  <c:v>2.0932016471612691</c:v>
                </c:pt>
                <c:pt idx="63">
                  <c:v>0.82679449039697595</c:v>
                </c:pt>
                <c:pt idx="64">
                  <c:v>1.4599825745774897</c:v>
                </c:pt>
                <c:pt idx="65">
                  <c:v>1.889231087268195</c:v>
                </c:pt>
                <c:pt idx="66">
                  <c:v>2.6867149517097344</c:v>
                </c:pt>
                <c:pt idx="67">
                  <c:v>3.1641974138181705</c:v>
                </c:pt>
                <c:pt idx="68">
                  <c:v>2.7510658003381705</c:v>
                </c:pt>
                <c:pt idx="69">
                  <c:v>1.5522523805689525</c:v>
                </c:pt>
                <c:pt idx="70">
                  <c:v>-1.0305219861258208</c:v>
                </c:pt>
                <c:pt idx="71">
                  <c:v>-3.7698549993132935</c:v>
                </c:pt>
                <c:pt idx="72">
                  <c:v>-5.8294425943432593</c:v>
                </c:pt>
                <c:pt idx="73">
                  <c:v>-5.4205778255529307</c:v>
                </c:pt>
                <c:pt idx="74">
                  <c:v>-3.5548337566549848</c:v>
                </c:pt>
                <c:pt idx="75">
                  <c:v>-1.2575365297028629</c:v>
                </c:pt>
                <c:pt idx="76">
                  <c:v>1.1131144008690752</c:v>
                </c:pt>
                <c:pt idx="77">
                  <c:v>2.4378034658926406</c:v>
                </c:pt>
                <c:pt idx="78">
                  <c:v>3.0551580555919555</c:v>
                </c:pt>
                <c:pt idx="79">
                  <c:v>2.7668739576191648</c:v>
                </c:pt>
                <c:pt idx="80">
                  <c:v>2.4168544877531062</c:v>
                </c:pt>
                <c:pt idx="81">
                  <c:v>1.4378979550659698</c:v>
                </c:pt>
                <c:pt idx="82">
                  <c:v>1.0188480674429234</c:v>
                </c:pt>
                <c:pt idx="83">
                  <c:v>1.2590967097139583</c:v>
                </c:pt>
                <c:pt idx="84">
                  <c:v>1.4002745060079036</c:v>
                </c:pt>
                <c:pt idx="85">
                  <c:v>1.0326290094215373</c:v>
                </c:pt>
                <c:pt idx="86">
                  <c:v>1.8069924353049771</c:v>
                </c:pt>
                <c:pt idx="87">
                  <c:v>1.466496351413582</c:v>
                </c:pt>
                <c:pt idx="88">
                  <c:v>1.5406337163999861</c:v>
                </c:pt>
                <c:pt idx="89">
                  <c:v>2.4367327056364019</c:v>
                </c:pt>
                <c:pt idx="90">
                  <c:v>2.1110977160449185</c:v>
                </c:pt>
                <c:pt idx="91">
                  <c:v>2.880916061702421</c:v>
                </c:pt>
                <c:pt idx="92">
                  <c:v>3.0849577605407186</c:v>
                </c:pt>
                <c:pt idx="93">
                  <c:v>3.0397702761507439</c:v>
                </c:pt>
                <c:pt idx="94">
                  <c:v>2.7972774877223161</c:v>
                </c:pt>
                <c:pt idx="95">
                  <c:v>2.6963575046475841</c:v>
                </c:pt>
                <c:pt idx="96">
                  <c:v>2.3119981982251403</c:v>
                </c:pt>
                <c:pt idx="97">
                  <c:v>2.3509876501128568</c:v>
                </c:pt>
                <c:pt idx="98">
                  <c:v>2.0733249435840317</c:v>
                </c:pt>
                <c:pt idx="99">
                  <c:v>2.0862675118351826</c:v>
                </c:pt>
                <c:pt idx="100">
                  <c:v>1.9280170121386497</c:v>
                </c:pt>
                <c:pt idx="101">
                  <c:v>1.6527006992042903</c:v>
                </c:pt>
                <c:pt idx="102">
                  <c:v>1.5116952895905644</c:v>
                </c:pt>
                <c:pt idx="103">
                  <c:v>1.5018984931789658</c:v>
                </c:pt>
                <c:pt idx="104">
                  <c:v>1.7302626828106016</c:v>
                </c:pt>
                <c:pt idx="105">
                  <c:v>1.6719281924832075</c:v>
                </c:pt>
                <c:pt idx="106">
                  <c:v>1.907535597195853</c:v>
                </c:pt>
                <c:pt idx="107">
                  <c:v>1.6760635667425472</c:v>
                </c:pt>
                <c:pt idx="108">
                  <c:v>1.2855602748307993</c:v>
                </c:pt>
                <c:pt idx="109">
                  <c:v>1.2382135605280231</c:v>
                </c:pt>
                <c:pt idx="110">
                  <c:v>1.4470032427702062</c:v>
                </c:pt>
                <c:pt idx="111">
                  <c:v>1.4037117562712753</c:v>
                </c:pt>
                <c:pt idx="112">
                  <c:v>1.8992448237780124</c:v>
                </c:pt>
                <c:pt idx="113">
                  <c:v>1.5403820933171275</c:v>
                </c:pt>
                <c:pt idx="114">
                  <c:v>1.2894712974230726</c:v>
                </c:pt>
                <c:pt idx="115">
                  <c:v>0.95972029467543685</c:v>
                </c:pt>
                <c:pt idx="116">
                  <c:v>-2.2465192295756831</c:v>
                </c:pt>
                <c:pt idx="117">
                  <c:v>-20.074565568665914</c:v>
                </c:pt>
                <c:pt idx="118">
                  <c:v>-7.5690431307106731</c:v>
                </c:pt>
                <c:pt idx="119">
                  <c:v>-6.6352361308296022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96-4CC9-B3B3-E897E7ECE8A8}"/>
            </c:ext>
          </c:extLst>
        </c:ser>
        <c:ser>
          <c:idx val="1"/>
          <c:order val="1"/>
          <c:tx>
            <c:strRef>
              <c:f>AggregationQuarterly!$P$8</c:f>
              <c:strCache>
                <c:ptCount val="1"/>
                <c:pt idx="0">
                  <c:v>Tradables</c:v>
                </c:pt>
              </c:strCache>
            </c:strRef>
          </c:tx>
          <c:spPr>
            <a:ln w="19050">
              <a:solidFill>
                <a:srgbClr val="FF00FF"/>
              </a:solidFill>
            </a:ln>
          </c:spPr>
          <c:marker>
            <c:symbol val="none"/>
          </c:marker>
          <c:cat>
            <c:numRef>
              <c:f>AggregationQuarterly!$C$19:$C$138</c:f>
              <c:numCache>
                <c:formatCode>m/d/yyyy</c:formatCode>
                <c:ptCount val="120"/>
                <c:pt idx="0">
                  <c:v>33298</c:v>
                </c:pt>
                <c:pt idx="1">
                  <c:v>33390</c:v>
                </c:pt>
                <c:pt idx="2">
                  <c:v>33482</c:v>
                </c:pt>
                <c:pt idx="3">
                  <c:v>33573</c:v>
                </c:pt>
                <c:pt idx="4">
                  <c:v>33664</c:v>
                </c:pt>
                <c:pt idx="5">
                  <c:v>33756</c:v>
                </c:pt>
                <c:pt idx="6">
                  <c:v>33848</c:v>
                </c:pt>
                <c:pt idx="7">
                  <c:v>33939</c:v>
                </c:pt>
                <c:pt idx="8">
                  <c:v>34029</c:v>
                </c:pt>
                <c:pt idx="9">
                  <c:v>34121</c:v>
                </c:pt>
                <c:pt idx="10">
                  <c:v>34213</c:v>
                </c:pt>
                <c:pt idx="11">
                  <c:v>34304</c:v>
                </c:pt>
                <c:pt idx="12">
                  <c:v>34394</c:v>
                </c:pt>
                <c:pt idx="13">
                  <c:v>34486</c:v>
                </c:pt>
                <c:pt idx="14">
                  <c:v>34578</c:v>
                </c:pt>
                <c:pt idx="15">
                  <c:v>34669</c:v>
                </c:pt>
                <c:pt idx="16">
                  <c:v>34759</c:v>
                </c:pt>
                <c:pt idx="17">
                  <c:v>34851</c:v>
                </c:pt>
                <c:pt idx="18">
                  <c:v>34943</c:v>
                </c:pt>
                <c:pt idx="19">
                  <c:v>35034</c:v>
                </c:pt>
                <c:pt idx="20">
                  <c:v>35125</c:v>
                </c:pt>
                <c:pt idx="21">
                  <c:v>35217</c:v>
                </c:pt>
                <c:pt idx="22">
                  <c:v>35309</c:v>
                </c:pt>
                <c:pt idx="23">
                  <c:v>35400</c:v>
                </c:pt>
                <c:pt idx="24">
                  <c:v>35490</c:v>
                </c:pt>
                <c:pt idx="25">
                  <c:v>35582</c:v>
                </c:pt>
                <c:pt idx="26">
                  <c:v>35674</c:v>
                </c:pt>
                <c:pt idx="27">
                  <c:v>35765</c:v>
                </c:pt>
                <c:pt idx="28">
                  <c:v>35855</c:v>
                </c:pt>
                <c:pt idx="29">
                  <c:v>35947</c:v>
                </c:pt>
                <c:pt idx="30">
                  <c:v>36039</c:v>
                </c:pt>
                <c:pt idx="31">
                  <c:v>36130</c:v>
                </c:pt>
                <c:pt idx="32">
                  <c:v>36220</c:v>
                </c:pt>
                <c:pt idx="33">
                  <c:v>36312</c:v>
                </c:pt>
                <c:pt idx="34">
                  <c:v>36404</c:v>
                </c:pt>
                <c:pt idx="35">
                  <c:v>36495</c:v>
                </c:pt>
                <c:pt idx="36">
                  <c:v>36586</c:v>
                </c:pt>
                <c:pt idx="37">
                  <c:v>36678</c:v>
                </c:pt>
                <c:pt idx="38">
                  <c:v>36770</c:v>
                </c:pt>
                <c:pt idx="39">
                  <c:v>36861</c:v>
                </c:pt>
                <c:pt idx="40">
                  <c:v>36951</c:v>
                </c:pt>
                <c:pt idx="41">
                  <c:v>37043</c:v>
                </c:pt>
                <c:pt idx="42">
                  <c:v>37135</c:v>
                </c:pt>
                <c:pt idx="43">
                  <c:v>37226</c:v>
                </c:pt>
                <c:pt idx="44">
                  <c:v>37316</c:v>
                </c:pt>
                <c:pt idx="45">
                  <c:v>37408</c:v>
                </c:pt>
                <c:pt idx="46">
                  <c:v>37500</c:v>
                </c:pt>
                <c:pt idx="47">
                  <c:v>37591</c:v>
                </c:pt>
                <c:pt idx="48">
                  <c:v>37681</c:v>
                </c:pt>
                <c:pt idx="49">
                  <c:v>37773</c:v>
                </c:pt>
                <c:pt idx="50">
                  <c:v>37865</c:v>
                </c:pt>
                <c:pt idx="51">
                  <c:v>37956</c:v>
                </c:pt>
                <c:pt idx="52">
                  <c:v>38047</c:v>
                </c:pt>
                <c:pt idx="53">
                  <c:v>38139</c:v>
                </c:pt>
                <c:pt idx="54">
                  <c:v>38231</c:v>
                </c:pt>
                <c:pt idx="55">
                  <c:v>38322</c:v>
                </c:pt>
                <c:pt idx="56">
                  <c:v>38412</c:v>
                </c:pt>
                <c:pt idx="57">
                  <c:v>38504</c:v>
                </c:pt>
                <c:pt idx="58">
                  <c:v>38596</c:v>
                </c:pt>
                <c:pt idx="59">
                  <c:v>38687</c:v>
                </c:pt>
                <c:pt idx="60">
                  <c:v>38777</c:v>
                </c:pt>
                <c:pt idx="61">
                  <c:v>38869</c:v>
                </c:pt>
                <c:pt idx="62">
                  <c:v>38961</c:v>
                </c:pt>
                <c:pt idx="63">
                  <c:v>39052</c:v>
                </c:pt>
                <c:pt idx="64">
                  <c:v>39142</c:v>
                </c:pt>
                <c:pt idx="65">
                  <c:v>39234</c:v>
                </c:pt>
                <c:pt idx="66">
                  <c:v>39326</c:v>
                </c:pt>
                <c:pt idx="67">
                  <c:v>39417</c:v>
                </c:pt>
                <c:pt idx="68">
                  <c:v>39508</c:v>
                </c:pt>
                <c:pt idx="69">
                  <c:v>39600</c:v>
                </c:pt>
                <c:pt idx="70">
                  <c:v>39692</c:v>
                </c:pt>
                <c:pt idx="71">
                  <c:v>39783</c:v>
                </c:pt>
                <c:pt idx="72">
                  <c:v>39873</c:v>
                </c:pt>
                <c:pt idx="73">
                  <c:v>39965</c:v>
                </c:pt>
                <c:pt idx="74">
                  <c:v>40057</c:v>
                </c:pt>
                <c:pt idx="75">
                  <c:v>40148</c:v>
                </c:pt>
                <c:pt idx="76">
                  <c:v>40238</c:v>
                </c:pt>
                <c:pt idx="77">
                  <c:v>40330</c:v>
                </c:pt>
                <c:pt idx="78">
                  <c:v>40422</c:v>
                </c:pt>
                <c:pt idx="79">
                  <c:v>40513</c:v>
                </c:pt>
                <c:pt idx="80">
                  <c:v>40603</c:v>
                </c:pt>
                <c:pt idx="81">
                  <c:v>40695</c:v>
                </c:pt>
                <c:pt idx="82">
                  <c:v>40787</c:v>
                </c:pt>
                <c:pt idx="83">
                  <c:v>40878</c:v>
                </c:pt>
                <c:pt idx="84">
                  <c:v>40969</c:v>
                </c:pt>
                <c:pt idx="85">
                  <c:v>41061</c:v>
                </c:pt>
                <c:pt idx="86">
                  <c:v>41153</c:v>
                </c:pt>
                <c:pt idx="87">
                  <c:v>41244</c:v>
                </c:pt>
                <c:pt idx="88">
                  <c:v>41334</c:v>
                </c:pt>
                <c:pt idx="89">
                  <c:v>41426</c:v>
                </c:pt>
                <c:pt idx="90">
                  <c:v>41518</c:v>
                </c:pt>
                <c:pt idx="91">
                  <c:v>41609</c:v>
                </c:pt>
                <c:pt idx="92">
                  <c:v>41699</c:v>
                </c:pt>
                <c:pt idx="93">
                  <c:v>41791</c:v>
                </c:pt>
                <c:pt idx="94">
                  <c:v>41883</c:v>
                </c:pt>
                <c:pt idx="95">
                  <c:v>41974</c:v>
                </c:pt>
                <c:pt idx="96">
                  <c:v>42064</c:v>
                </c:pt>
                <c:pt idx="97">
                  <c:v>42156</c:v>
                </c:pt>
                <c:pt idx="98">
                  <c:v>42248</c:v>
                </c:pt>
                <c:pt idx="99">
                  <c:v>42339</c:v>
                </c:pt>
                <c:pt idx="100">
                  <c:v>42430</c:v>
                </c:pt>
                <c:pt idx="101">
                  <c:v>42522</c:v>
                </c:pt>
                <c:pt idx="102">
                  <c:v>42614</c:v>
                </c:pt>
                <c:pt idx="103">
                  <c:v>42705</c:v>
                </c:pt>
                <c:pt idx="104">
                  <c:v>42795</c:v>
                </c:pt>
                <c:pt idx="105">
                  <c:v>42887</c:v>
                </c:pt>
                <c:pt idx="106">
                  <c:v>42979</c:v>
                </c:pt>
                <c:pt idx="107">
                  <c:v>43070</c:v>
                </c:pt>
                <c:pt idx="108">
                  <c:v>43160</c:v>
                </c:pt>
                <c:pt idx="109">
                  <c:v>43252</c:v>
                </c:pt>
                <c:pt idx="110">
                  <c:v>43344</c:v>
                </c:pt>
                <c:pt idx="111">
                  <c:v>43435</c:v>
                </c:pt>
                <c:pt idx="112">
                  <c:v>43525</c:v>
                </c:pt>
                <c:pt idx="113">
                  <c:v>43617</c:v>
                </c:pt>
                <c:pt idx="114">
                  <c:v>43709</c:v>
                </c:pt>
                <c:pt idx="115">
                  <c:v>43800</c:v>
                </c:pt>
                <c:pt idx="116">
                  <c:v>43891</c:v>
                </c:pt>
                <c:pt idx="117">
                  <c:v>43983</c:v>
                </c:pt>
                <c:pt idx="118">
                  <c:v>44075</c:v>
                </c:pt>
                <c:pt idx="119">
                  <c:v>44166</c:v>
                </c:pt>
              </c:numCache>
            </c:numRef>
          </c:cat>
          <c:val>
            <c:numRef>
              <c:f>AggregationQuarterly!$U$19:$U$138</c:f>
              <c:numCache>
                <c:formatCode>0.0</c:formatCode>
                <c:ptCount val="120"/>
                <c:pt idx="0">
                  <c:v>-1.702761914042783</c:v>
                </c:pt>
                <c:pt idx="1">
                  <c:v>-2.7668438180096566</c:v>
                </c:pt>
                <c:pt idx="2">
                  <c:v>-1.7067618794445072</c:v>
                </c:pt>
                <c:pt idx="3">
                  <c:v>-1.1197911128756677</c:v>
                </c:pt>
                <c:pt idx="4">
                  <c:v>-1.0128002584146589</c:v>
                </c:pt>
                <c:pt idx="5">
                  <c:v>-0.38336845535873465</c:v>
                </c:pt>
                <c:pt idx="6">
                  <c:v>0.32914358190456738</c:v>
                </c:pt>
                <c:pt idx="7">
                  <c:v>0.91618243810835942</c:v>
                </c:pt>
                <c:pt idx="8">
                  <c:v>1.9108280658612475</c:v>
                </c:pt>
                <c:pt idx="9">
                  <c:v>2.3083023829357341</c:v>
                </c:pt>
                <c:pt idx="10">
                  <c:v>2.6265686678325073</c:v>
                </c:pt>
                <c:pt idx="11">
                  <c:v>2.6602400632422363</c:v>
                </c:pt>
                <c:pt idx="12">
                  <c:v>3.4102997628581377</c:v>
                </c:pt>
                <c:pt idx="13">
                  <c:v>4.3907385964224499</c:v>
                </c:pt>
                <c:pt idx="14">
                  <c:v>4.7019440941397539</c:v>
                </c:pt>
                <c:pt idx="15">
                  <c:v>5.055613793712066</c:v>
                </c:pt>
                <c:pt idx="16">
                  <c:v>3.659883168939948</c:v>
                </c:pt>
                <c:pt idx="17">
                  <c:v>2.5431843014991351</c:v>
                </c:pt>
                <c:pt idx="18">
                  <c:v>2.4182074787667762</c:v>
                </c:pt>
                <c:pt idx="19">
                  <c:v>1.2926436717156431</c:v>
                </c:pt>
                <c:pt idx="20">
                  <c:v>2.080577119479754</c:v>
                </c:pt>
                <c:pt idx="21">
                  <c:v>1.8942523151196156</c:v>
                </c:pt>
                <c:pt idx="22">
                  <c:v>1.9650902232735135</c:v>
                </c:pt>
                <c:pt idx="23">
                  <c:v>2.7847800823728397</c:v>
                </c:pt>
                <c:pt idx="24">
                  <c:v>3.0216178966592455</c:v>
                </c:pt>
                <c:pt idx="25">
                  <c:v>3.4948868180137316</c:v>
                </c:pt>
                <c:pt idx="26">
                  <c:v>3.2051780014011655</c:v>
                </c:pt>
                <c:pt idx="27">
                  <c:v>4.1464630245204637</c:v>
                </c:pt>
                <c:pt idx="28">
                  <c:v>5.3272565318431164</c:v>
                </c:pt>
                <c:pt idx="29">
                  <c:v>6.7453076721493366</c:v>
                </c:pt>
                <c:pt idx="30">
                  <c:v>7.0472628351518019</c:v>
                </c:pt>
                <c:pt idx="31">
                  <c:v>6.6917345632975911</c:v>
                </c:pt>
                <c:pt idx="32">
                  <c:v>4.5925342606761399</c:v>
                </c:pt>
                <c:pt idx="33">
                  <c:v>2.4535481973563034</c:v>
                </c:pt>
                <c:pt idx="34">
                  <c:v>3.2638984988779818</c:v>
                </c:pt>
                <c:pt idx="35">
                  <c:v>4.0182578633370047</c:v>
                </c:pt>
                <c:pt idx="36">
                  <c:v>4.546603788213921</c:v>
                </c:pt>
                <c:pt idx="37">
                  <c:v>6.0542678809307526</c:v>
                </c:pt>
                <c:pt idx="38">
                  <c:v>4.8767245361724054</c:v>
                </c:pt>
                <c:pt idx="39">
                  <c:v>3.2147969166421486</c:v>
                </c:pt>
                <c:pt idx="40">
                  <c:v>3.6526403288864806</c:v>
                </c:pt>
                <c:pt idx="41">
                  <c:v>2.7781067590725961</c:v>
                </c:pt>
                <c:pt idx="42">
                  <c:v>2.5269094254756208</c:v>
                </c:pt>
                <c:pt idx="43">
                  <c:v>1.7679805779001745</c:v>
                </c:pt>
                <c:pt idx="44">
                  <c:v>0.78372606397805189</c:v>
                </c:pt>
                <c:pt idx="45">
                  <c:v>0.47786612809967988</c:v>
                </c:pt>
                <c:pt idx="46">
                  <c:v>0.15678330188912959</c:v>
                </c:pt>
                <c:pt idx="47">
                  <c:v>1.3923193136362144</c:v>
                </c:pt>
                <c:pt idx="48">
                  <c:v>2.4711291687750103</c:v>
                </c:pt>
                <c:pt idx="49">
                  <c:v>2.9826336419931154</c:v>
                </c:pt>
                <c:pt idx="50">
                  <c:v>3.9503389081393836</c:v>
                </c:pt>
                <c:pt idx="51">
                  <c:v>4.2754424780353739</c:v>
                </c:pt>
                <c:pt idx="52">
                  <c:v>3.1023507533609163</c:v>
                </c:pt>
                <c:pt idx="53">
                  <c:v>2.8402242179209392</c:v>
                </c:pt>
                <c:pt idx="54">
                  <c:v>2.1453416642195355</c:v>
                </c:pt>
                <c:pt idx="55">
                  <c:v>1.5730777383272443</c:v>
                </c:pt>
                <c:pt idx="56">
                  <c:v>2.4185528722628913</c:v>
                </c:pt>
                <c:pt idx="57">
                  <c:v>3.8529624214019176</c:v>
                </c:pt>
                <c:pt idx="58">
                  <c:v>4.9423682526930302</c:v>
                </c:pt>
                <c:pt idx="59">
                  <c:v>6.7367931622103416</c:v>
                </c:pt>
                <c:pt idx="60">
                  <c:v>6.3635812854952123</c:v>
                </c:pt>
                <c:pt idx="61">
                  <c:v>4.8442736895269567</c:v>
                </c:pt>
                <c:pt idx="62">
                  <c:v>3.4423851001388561</c:v>
                </c:pt>
                <c:pt idx="63">
                  <c:v>1.5786304459707301</c:v>
                </c:pt>
                <c:pt idx="64">
                  <c:v>3.0320456098919646</c:v>
                </c:pt>
                <c:pt idx="65">
                  <c:v>4.2893816098549475</c:v>
                </c:pt>
                <c:pt idx="66">
                  <c:v>5.8503778560966113</c:v>
                </c:pt>
                <c:pt idx="67">
                  <c:v>5.9721143265795362</c:v>
                </c:pt>
                <c:pt idx="68">
                  <c:v>4.1187826178831433</c:v>
                </c:pt>
                <c:pt idx="69">
                  <c:v>1.726497671963334</c:v>
                </c:pt>
                <c:pt idx="70">
                  <c:v>-1.8853685416518329</c:v>
                </c:pt>
                <c:pt idx="71">
                  <c:v>-4.694821905758662</c:v>
                </c:pt>
                <c:pt idx="72">
                  <c:v>-7.9921510309766797</c:v>
                </c:pt>
                <c:pt idx="73">
                  <c:v>-7.812511624884511</c:v>
                </c:pt>
                <c:pt idx="74">
                  <c:v>-6.8069896304588928</c:v>
                </c:pt>
                <c:pt idx="75">
                  <c:v>-4.229667402535398</c:v>
                </c:pt>
                <c:pt idx="76">
                  <c:v>0.24697221698786187</c:v>
                </c:pt>
                <c:pt idx="77">
                  <c:v>1.6682117758213488</c:v>
                </c:pt>
                <c:pt idx="78">
                  <c:v>4.1692960748240582</c:v>
                </c:pt>
                <c:pt idx="79">
                  <c:v>3.4194207560319878</c:v>
                </c:pt>
                <c:pt idx="80">
                  <c:v>3.2594802169026327</c:v>
                </c:pt>
                <c:pt idx="81">
                  <c:v>2.9562773156055266</c:v>
                </c:pt>
                <c:pt idx="82">
                  <c:v>2.2266821199051545</c:v>
                </c:pt>
                <c:pt idx="83">
                  <c:v>2.578522085901902</c:v>
                </c:pt>
                <c:pt idx="84">
                  <c:v>2.5069448965556962</c:v>
                </c:pt>
                <c:pt idx="85">
                  <c:v>1.4274567538346883</c:v>
                </c:pt>
                <c:pt idx="86">
                  <c:v>1.8902175781815522</c:v>
                </c:pt>
                <c:pt idx="87">
                  <c:v>1.7376357429921718</c:v>
                </c:pt>
                <c:pt idx="88">
                  <c:v>1.8006515890342412</c:v>
                </c:pt>
                <c:pt idx="89">
                  <c:v>2.972793319134226</c:v>
                </c:pt>
                <c:pt idx="90">
                  <c:v>2.5914127872194825</c:v>
                </c:pt>
                <c:pt idx="91">
                  <c:v>2.8748666618572116</c:v>
                </c:pt>
                <c:pt idx="92">
                  <c:v>2.6343375686110226</c:v>
                </c:pt>
                <c:pt idx="93">
                  <c:v>2.9177463936692627</c:v>
                </c:pt>
                <c:pt idx="94">
                  <c:v>2.4111458809737973</c:v>
                </c:pt>
                <c:pt idx="95">
                  <c:v>2.9469427086302291</c:v>
                </c:pt>
                <c:pt idx="96">
                  <c:v>2.396303443389125</c:v>
                </c:pt>
                <c:pt idx="97">
                  <c:v>1.7547352170840691</c:v>
                </c:pt>
                <c:pt idx="98">
                  <c:v>1.2173736115288714</c:v>
                </c:pt>
                <c:pt idx="99">
                  <c:v>1.0437980656038626</c:v>
                </c:pt>
                <c:pt idx="100">
                  <c:v>0.88066392682568662</c:v>
                </c:pt>
                <c:pt idx="101">
                  <c:v>1.2493491474195872</c:v>
                </c:pt>
                <c:pt idx="102">
                  <c:v>2.1741461906535253</c:v>
                </c:pt>
                <c:pt idx="103">
                  <c:v>2.2394046753396735</c:v>
                </c:pt>
                <c:pt idx="104">
                  <c:v>2.6856660088525164</c:v>
                </c:pt>
                <c:pt idx="105">
                  <c:v>2.8569591790372328</c:v>
                </c:pt>
                <c:pt idx="106">
                  <c:v>2.6802536257420462</c:v>
                </c:pt>
                <c:pt idx="107">
                  <c:v>2.6851766678912758</c:v>
                </c:pt>
                <c:pt idx="108">
                  <c:v>2.7681849796908242</c:v>
                </c:pt>
                <c:pt idx="109">
                  <c:v>2.7489076813334234</c:v>
                </c:pt>
                <c:pt idx="110">
                  <c:v>2.864042147867929</c:v>
                </c:pt>
                <c:pt idx="111">
                  <c:v>2.6766248908509871</c:v>
                </c:pt>
                <c:pt idx="112">
                  <c:v>2.7945862197792604</c:v>
                </c:pt>
                <c:pt idx="113">
                  <c:v>1.4886244876703314</c:v>
                </c:pt>
                <c:pt idx="114">
                  <c:v>1.3655078929831976</c:v>
                </c:pt>
                <c:pt idx="115">
                  <c:v>0.76454473732026074</c:v>
                </c:pt>
                <c:pt idx="116">
                  <c:v>-2.5753277791427442</c:v>
                </c:pt>
                <c:pt idx="117">
                  <c:v>-21.420071043969124</c:v>
                </c:pt>
                <c:pt idx="118">
                  <c:v>-9.8871504942460557</c:v>
                </c:pt>
                <c:pt idx="119">
                  <c:v>-9.7422047630739037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96-4CC9-B3B3-E897E7ECE8A8}"/>
            </c:ext>
          </c:extLst>
        </c:ser>
        <c:ser>
          <c:idx val="2"/>
          <c:order val="2"/>
          <c:tx>
            <c:strRef>
              <c:f>AggregationQuarterly!$AA$8</c:f>
              <c:strCache>
                <c:ptCount val="1"/>
                <c:pt idx="0">
                  <c:v>Nontradables</c:v>
                </c:pt>
              </c:strCache>
            </c:strRef>
          </c:tx>
          <c:spPr>
            <a:ln w="1905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AggregationQuarterly!$C$19:$C$138</c:f>
              <c:numCache>
                <c:formatCode>m/d/yyyy</c:formatCode>
                <c:ptCount val="120"/>
                <c:pt idx="0">
                  <c:v>33298</c:v>
                </c:pt>
                <c:pt idx="1">
                  <c:v>33390</c:v>
                </c:pt>
                <c:pt idx="2">
                  <c:v>33482</c:v>
                </c:pt>
                <c:pt idx="3">
                  <c:v>33573</c:v>
                </c:pt>
                <c:pt idx="4">
                  <c:v>33664</c:v>
                </c:pt>
                <c:pt idx="5">
                  <c:v>33756</c:v>
                </c:pt>
                <c:pt idx="6">
                  <c:v>33848</c:v>
                </c:pt>
                <c:pt idx="7">
                  <c:v>33939</c:v>
                </c:pt>
                <c:pt idx="8">
                  <c:v>34029</c:v>
                </c:pt>
                <c:pt idx="9">
                  <c:v>34121</c:v>
                </c:pt>
                <c:pt idx="10">
                  <c:v>34213</c:v>
                </c:pt>
                <c:pt idx="11">
                  <c:v>34304</c:v>
                </c:pt>
                <c:pt idx="12">
                  <c:v>34394</c:v>
                </c:pt>
                <c:pt idx="13">
                  <c:v>34486</c:v>
                </c:pt>
                <c:pt idx="14">
                  <c:v>34578</c:v>
                </c:pt>
                <c:pt idx="15">
                  <c:v>34669</c:v>
                </c:pt>
                <c:pt idx="16">
                  <c:v>34759</c:v>
                </c:pt>
                <c:pt idx="17">
                  <c:v>34851</c:v>
                </c:pt>
                <c:pt idx="18">
                  <c:v>34943</c:v>
                </c:pt>
                <c:pt idx="19">
                  <c:v>35034</c:v>
                </c:pt>
                <c:pt idx="20">
                  <c:v>35125</c:v>
                </c:pt>
                <c:pt idx="21">
                  <c:v>35217</c:v>
                </c:pt>
                <c:pt idx="22">
                  <c:v>35309</c:v>
                </c:pt>
                <c:pt idx="23">
                  <c:v>35400</c:v>
                </c:pt>
                <c:pt idx="24">
                  <c:v>35490</c:v>
                </c:pt>
                <c:pt idx="25">
                  <c:v>35582</c:v>
                </c:pt>
                <c:pt idx="26">
                  <c:v>35674</c:v>
                </c:pt>
                <c:pt idx="27">
                  <c:v>35765</c:v>
                </c:pt>
                <c:pt idx="28">
                  <c:v>35855</c:v>
                </c:pt>
                <c:pt idx="29">
                  <c:v>35947</c:v>
                </c:pt>
                <c:pt idx="30">
                  <c:v>36039</c:v>
                </c:pt>
                <c:pt idx="31">
                  <c:v>36130</c:v>
                </c:pt>
                <c:pt idx="32">
                  <c:v>36220</c:v>
                </c:pt>
                <c:pt idx="33">
                  <c:v>36312</c:v>
                </c:pt>
                <c:pt idx="34">
                  <c:v>36404</c:v>
                </c:pt>
                <c:pt idx="35">
                  <c:v>36495</c:v>
                </c:pt>
                <c:pt idx="36">
                  <c:v>36586</c:v>
                </c:pt>
                <c:pt idx="37">
                  <c:v>36678</c:v>
                </c:pt>
                <c:pt idx="38">
                  <c:v>36770</c:v>
                </c:pt>
                <c:pt idx="39">
                  <c:v>36861</c:v>
                </c:pt>
                <c:pt idx="40">
                  <c:v>36951</c:v>
                </c:pt>
                <c:pt idx="41">
                  <c:v>37043</c:v>
                </c:pt>
                <c:pt idx="42">
                  <c:v>37135</c:v>
                </c:pt>
                <c:pt idx="43">
                  <c:v>37226</c:v>
                </c:pt>
                <c:pt idx="44">
                  <c:v>37316</c:v>
                </c:pt>
                <c:pt idx="45">
                  <c:v>37408</c:v>
                </c:pt>
                <c:pt idx="46">
                  <c:v>37500</c:v>
                </c:pt>
                <c:pt idx="47">
                  <c:v>37591</c:v>
                </c:pt>
                <c:pt idx="48">
                  <c:v>37681</c:v>
                </c:pt>
                <c:pt idx="49">
                  <c:v>37773</c:v>
                </c:pt>
                <c:pt idx="50">
                  <c:v>37865</c:v>
                </c:pt>
                <c:pt idx="51">
                  <c:v>37956</c:v>
                </c:pt>
                <c:pt idx="52">
                  <c:v>38047</c:v>
                </c:pt>
                <c:pt idx="53">
                  <c:v>38139</c:v>
                </c:pt>
                <c:pt idx="54">
                  <c:v>38231</c:v>
                </c:pt>
                <c:pt idx="55">
                  <c:v>38322</c:v>
                </c:pt>
                <c:pt idx="56">
                  <c:v>38412</c:v>
                </c:pt>
                <c:pt idx="57">
                  <c:v>38504</c:v>
                </c:pt>
                <c:pt idx="58">
                  <c:v>38596</c:v>
                </c:pt>
                <c:pt idx="59">
                  <c:v>38687</c:v>
                </c:pt>
                <c:pt idx="60">
                  <c:v>38777</c:v>
                </c:pt>
                <c:pt idx="61">
                  <c:v>38869</c:v>
                </c:pt>
                <c:pt idx="62">
                  <c:v>38961</c:v>
                </c:pt>
                <c:pt idx="63">
                  <c:v>39052</c:v>
                </c:pt>
                <c:pt idx="64">
                  <c:v>39142</c:v>
                </c:pt>
                <c:pt idx="65">
                  <c:v>39234</c:v>
                </c:pt>
                <c:pt idx="66">
                  <c:v>39326</c:v>
                </c:pt>
                <c:pt idx="67">
                  <c:v>39417</c:v>
                </c:pt>
                <c:pt idx="68">
                  <c:v>39508</c:v>
                </c:pt>
                <c:pt idx="69">
                  <c:v>39600</c:v>
                </c:pt>
                <c:pt idx="70">
                  <c:v>39692</c:v>
                </c:pt>
                <c:pt idx="71">
                  <c:v>39783</c:v>
                </c:pt>
                <c:pt idx="72">
                  <c:v>39873</c:v>
                </c:pt>
                <c:pt idx="73">
                  <c:v>39965</c:v>
                </c:pt>
                <c:pt idx="74">
                  <c:v>40057</c:v>
                </c:pt>
                <c:pt idx="75">
                  <c:v>40148</c:v>
                </c:pt>
                <c:pt idx="76">
                  <c:v>40238</c:v>
                </c:pt>
                <c:pt idx="77">
                  <c:v>40330</c:v>
                </c:pt>
                <c:pt idx="78">
                  <c:v>40422</c:v>
                </c:pt>
                <c:pt idx="79">
                  <c:v>40513</c:v>
                </c:pt>
                <c:pt idx="80">
                  <c:v>40603</c:v>
                </c:pt>
                <c:pt idx="81">
                  <c:v>40695</c:v>
                </c:pt>
                <c:pt idx="82">
                  <c:v>40787</c:v>
                </c:pt>
                <c:pt idx="83">
                  <c:v>40878</c:v>
                </c:pt>
                <c:pt idx="84">
                  <c:v>40969</c:v>
                </c:pt>
                <c:pt idx="85">
                  <c:v>41061</c:v>
                </c:pt>
                <c:pt idx="86">
                  <c:v>41153</c:v>
                </c:pt>
                <c:pt idx="87">
                  <c:v>41244</c:v>
                </c:pt>
                <c:pt idx="88">
                  <c:v>41334</c:v>
                </c:pt>
                <c:pt idx="89">
                  <c:v>41426</c:v>
                </c:pt>
                <c:pt idx="90">
                  <c:v>41518</c:v>
                </c:pt>
                <c:pt idx="91">
                  <c:v>41609</c:v>
                </c:pt>
                <c:pt idx="92">
                  <c:v>41699</c:v>
                </c:pt>
                <c:pt idx="93">
                  <c:v>41791</c:v>
                </c:pt>
                <c:pt idx="94">
                  <c:v>41883</c:v>
                </c:pt>
                <c:pt idx="95">
                  <c:v>41974</c:v>
                </c:pt>
                <c:pt idx="96">
                  <c:v>42064</c:v>
                </c:pt>
                <c:pt idx="97">
                  <c:v>42156</c:v>
                </c:pt>
                <c:pt idx="98">
                  <c:v>42248</c:v>
                </c:pt>
                <c:pt idx="99">
                  <c:v>42339</c:v>
                </c:pt>
                <c:pt idx="100">
                  <c:v>42430</c:v>
                </c:pt>
                <c:pt idx="101">
                  <c:v>42522</c:v>
                </c:pt>
                <c:pt idx="102">
                  <c:v>42614</c:v>
                </c:pt>
                <c:pt idx="103">
                  <c:v>42705</c:v>
                </c:pt>
                <c:pt idx="104">
                  <c:v>42795</c:v>
                </c:pt>
                <c:pt idx="105">
                  <c:v>42887</c:v>
                </c:pt>
                <c:pt idx="106">
                  <c:v>42979</c:v>
                </c:pt>
                <c:pt idx="107">
                  <c:v>43070</c:v>
                </c:pt>
                <c:pt idx="108">
                  <c:v>43160</c:v>
                </c:pt>
                <c:pt idx="109">
                  <c:v>43252</c:v>
                </c:pt>
                <c:pt idx="110">
                  <c:v>43344</c:v>
                </c:pt>
                <c:pt idx="111">
                  <c:v>43435</c:v>
                </c:pt>
                <c:pt idx="112">
                  <c:v>43525</c:v>
                </c:pt>
                <c:pt idx="113">
                  <c:v>43617</c:v>
                </c:pt>
                <c:pt idx="114">
                  <c:v>43709</c:v>
                </c:pt>
                <c:pt idx="115">
                  <c:v>43800</c:v>
                </c:pt>
                <c:pt idx="116">
                  <c:v>43891</c:v>
                </c:pt>
                <c:pt idx="117">
                  <c:v>43983</c:v>
                </c:pt>
                <c:pt idx="118">
                  <c:v>44075</c:v>
                </c:pt>
                <c:pt idx="119">
                  <c:v>44166</c:v>
                </c:pt>
              </c:numCache>
            </c:numRef>
          </c:cat>
          <c:val>
            <c:numRef>
              <c:f>AggregationQuarterly!$AF$19:$AF$138</c:f>
              <c:numCache>
                <c:formatCode>0.0</c:formatCode>
                <c:ptCount val="120"/>
                <c:pt idx="0">
                  <c:v>-0.26427530350524586</c:v>
                </c:pt>
                <c:pt idx="1">
                  <c:v>4.4445642557899845E-3</c:v>
                </c:pt>
                <c:pt idx="2">
                  <c:v>0.64916956681886351</c:v>
                </c:pt>
                <c:pt idx="3">
                  <c:v>0.64462833151273102</c:v>
                </c:pt>
                <c:pt idx="4">
                  <c:v>1.0237638334244847</c:v>
                </c:pt>
                <c:pt idx="5">
                  <c:v>0.52822704843378254</c:v>
                </c:pt>
                <c:pt idx="6">
                  <c:v>1.0989336714027464</c:v>
                </c:pt>
                <c:pt idx="7">
                  <c:v>1.5792222959564617</c:v>
                </c:pt>
                <c:pt idx="8">
                  <c:v>2.1690993667150993</c:v>
                </c:pt>
                <c:pt idx="9">
                  <c:v>2.8286177908312782</c:v>
                </c:pt>
                <c:pt idx="10">
                  <c:v>2.9167738219434414</c:v>
                </c:pt>
                <c:pt idx="11">
                  <c:v>2.7916278859041022</c:v>
                </c:pt>
                <c:pt idx="12">
                  <c:v>2.8908980987249366</c:v>
                </c:pt>
                <c:pt idx="13">
                  <c:v>3.0385231962571702</c:v>
                </c:pt>
                <c:pt idx="14">
                  <c:v>2.946736906611136</c:v>
                </c:pt>
                <c:pt idx="15">
                  <c:v>2.8298086047113813</c:v>
                </c:pt>
                <c:pt idx="16">
                  <c:v>2.6989362565332353</c:v>
                </c:pt>
                <c:pt idx="17">
                  <c:v>1.9994659139179527</c:v>
                </c:pt>
                <c:pt idx="18">
                  <c:v>1.8156864837017839</c:v>
                </c:pt>
                <c:pt idx="19">
                  <c:v>1.4734295181618284</c:v>
                </c:pt>
                <c:pt idx="20">
                  <c:v>2.0277118610380507</c:v>
                </c:pt>
                <c:pt idx="21">
                  <c:v>2.6747234411289122</c:v>
                </c:pt>
                <c:pt idx="22">
                  <c:v>2.5369616445578336</c:v>
                </c:pt>
                <c:pt idx="23">
                  <c:v>2.7055425998956162</c:v>
                </c:pt>
                <c:pt idx="24">
                  <c:v>2.9005354682636764</c:v>
                </c:pt>
                <c:pt idx="25">
                  <c:v>2.7161460165123774</c:v>
                </c:pt>
                <c:pt idx="26">
                  <c:v>2.3610651852016495</c:v>
                </c:pt>
                <c:pt idx="27">
                  <c:v>2.4276934979001963</c:v>
                </c:pt>
                <c:pt idx="28">
                  <c:v>0.941904794204107</c:v>
                </c:pt>
                <c:pt idx="29">
                  <c:v>8.5800773146527121E-2</c:v>
                </c:pt>
                <c:pt idx="30">
                  <c:v>0.5481599274301141</c:v>
                </c:pt>
                <c:pt idx="31">
                  <c:v>0.9317025091407416</c:v>
                </c:pt>
                <c:pt idx="32">
                  <c:v>1.8673152470721321</c:v>
                </c:pt>
                <c:pt idx="33">
                  <c:v>2.3876122391454091</c:v>
                </c:pt>
                <c:pt idx="34">
                  <c:v>2.9187566324512471</c:v>
                </c:pt>
                <c:pt idx="35">
                  <c:v>3.0250304526103999</c:v>
                </c:pt>
                <c:pt idx="36">
                  <c:v>3.4824988548638913</c:v>
                </c:pt>
                <c:pt idx="37">
                  <c:v>3.6974810666615454</c:v>
                </c:pt>
                <c:pt idx="38">
                  <c:v>2.9957233330202504</c:v>
                </c:pt>
                <c:pt idx="39">
                  <c:v>2.6941655188313041</c:v>
                </c:pt>
                <c:pt idx="40">
                  <c:v>2.2570689995214943</c:v>
                </c:pt>
                <c:pt idx="41">
                  <c:v>2.706021514066359</c:v>
                </c:pt>
                <c:pt idx="42">
                  <c:v>3.010208319096952</c:v>
                </c:pt>
                <c:pt idx="43">
                  <c:v>3.3283959391769535</c:v>
                </c:pt>
                <c:pt idx="44">
                  <c:v>3.3787291831806954</c:v>
                </c:pt>
                <c:pt idx="45">
                  <c:v>3.181530319052972</c:v>
                </c:pt>
                <c:pt idx="46">
                  <c:v>3.5890223676387167</c:v>
                </c:pt>
                <c:pt idx="47">
                  <c:v>3.425494543210772</c:v>
                </c:pt>
                <c:pt idx="48">
                  <c:v>2.9663998972048411</c:v>
                </c:pt>
                <c:pt idx="49">
                  <c:v>3.5044472780965341</c:v>
                </c:pt>
                <c:pt idx="50">
                  <c:v>3.5276288494330954</c:v>
                </c:pt>
                <c:pt idx="51">
                  <c:v>3.4470151137331984</c:v>
                </c:pt>
                <c:pt idx="52">
                  <c:v>3.6441085786719674</c:v>
                </c:pt>
                <c:pt idx="53">
                  <c:v>2.7350934987083964</c:v>
                </c:pt>
                <c:pt idx="54">
                  <c:v>1.6479728481947786</c:v>
                </c:pt>
                <c:pt idx="55">
                  <c:v>1.267433473721602</c:v>
                </c:pt>
                <c:pt idx="56">
                  <c:v>1.6421425714309157</c:v>
                </c:pt>
                <c:pt idx="57">
                  <c:v>2.1090942790741529</c:v>
                </c:pt>
                <c:pt idx="58">
                  <c:v>2.9841758040001221</c:v>
                </c:pt>
                <c:pt idx="59">
                  <c:v>3.6074537159471065</c:v>
                </c:pt>
                <c:pt idx="60">
                  <c:v>2.6088063182452048</c:v>
                </c:pt>
                <c:pt idx="61">
                  <c:v>1.8228729722977954</c:v>
                </c:pt>
                <c:pt idx="62">
                  <c:v>0.93131949278502102</c:v>
                </c:pt>
                <c:pt idx="63">
                  <c:v>0.18785566105943285</c:v>
                </c:pt>
                <c:pt idx="64">
                  <c:v>0.11566563058622581</c:v>
                </c:pt>
                <c:pt idx="65">
                  <c:v>-0.16062546892056107</c:v>
                </c:pt>
                <c:pt idx="66">
                  <c:v>-1.7563586141766674E-2</c:v>
                </c:pt>
                <c:pt idx="67">
                  <c:v>0.76012299752066248</c:v>
                </c:pt>
                <c:pt idx="68">
                  <c:v>1.5591040196706318</c:v>
                </c:pt>
                <c:pt idx="69">
                  <c:v>1.3965259266966346</c:v>
                </c:pt>
                <c:pt idx="70">
                  <c:v>-0.26120545067059853</c:v>
                </c:pt>
                <c:pt idx="71">
                  <c:v>-2.9425644348612945</c:v>
                </c:pt>
                <c:pt idx="72">
                  <c:v>-3.9810162277050032</c:v>
                </c:pt>
                <c:pt idx="73">
                  <c:v>-3.3906946885468803</c:v>
                </c:pt>
                <c:pt idx="74">
                  <c:v>-0.80759439397639632</c:v>
                </c:pt>
                <c:pt idx="75">
                  <c:v>1.2406160608932071</c:v>
                </c:pt>
                <c:pt idx="76">
                  <c:v>1.8213533076360644</c:v>
                </c:pt>
                <c:pt idx="77">
                  <c:v>3.0759160559871379</c:v>
                </c:pt>
                <c:pt idx="78">
                  <c:v>2.1554987707543605</c:v>
                </c:pt>
                <c:pt idx="79">
                  <c:v>2.2416183766539088</c:v>
                </c:pt>
                <c:pt idx="80">
                  <c:v>1.6855379170872986</c:v>
                </c:pt>
                <c:pt idx="81">
                  <c:v>0.13861311358853712</c:v>
                </c:pt>
                <c:pt idx="82">
                  <c:v>-5.0787101474703E-2</c:v>
                </c:pt>
                <c:pt idx="83">
                  <c:v>0.10442677887205765</c:v>
                </c:pt>
                <c:pt idx="84">
                  <c:v>0.43021189402350224</c:v>
                </c:pt>
                <c:pt idx="85">
                  <c:v>0.68480789627314298</c:v>
                </c:pt>
                <c:pt idx="86">
                  <c:v>1.7374674024692949</c:v>
                </c:pt>
                <c:pt idx="87">
                  <c:v>1.2295925838788024</c:v>
                </c:pt>
                <c:pt idx="88">
                  <c:v>1.326469226631799</c:v>
                </c:pt>
                <c:pt idx="89">
                  <c:v>1.9754105936336641</c:v>
                </c:pt>
                <c:pt idx="90">
                  <c:v>1.7025915784543599</c:v>
                </c:pt>
                <c:pt idx="91">
                  <c:v>2.8869272267984858</c:v>
                </c:pt>
                <c:pt idx="92">
                  <c:v>3.4727906962396915</c:v>
                </c:pt>
                <c:pt idx="93">
                  <c:v>3.1447177865052689</c:v>
                </c:pt>
                <c:pt idx="94">
                  <c:v>3.1294813345031258</c:v>
                </c:pt>
                <c:pt idx="95">
                  <c:v>2.48376170089597</c:v>
                </c:pt>
                <c:pt idx="96">
                  <c:v>2.2398394347377337</c:v>
                </c:pt>
                <c:pt idx="97">
                  <c:v>2.862621931960474</c:v>
                </c:pt>
                <c:pt idx="98">
                  <c:v>2.8059914893300286</c:v>
                </c:pt>
                <c:pt idx="99">
                  <c:v>2.9817869826411103</c:v>
                </c:pt>
                <c:pt idx="100">
                  <c:v>2.8164643406328738</c:v>
                </c:pt>
                <c:pt idx="101">
                  <c:v>1.9893565689125481</c:v>
                </c:pt>
                <c:pt idx="102">
                  <c:v>0.95935255257220131</c:v>
                </c:pt>
                <c:pt idx="103">
                  <c:v>0.88759526204815753</c:v>
                </c:pt>
                <c:pt idx="104">
                  <c:v>0.94273834477562879</c:v>
                </c:pt>
                <c:pt idx="105">
                  <c:v>0.69171465922850395</c:v>
                </c:pt>
                <c:pt idx="106">
                  <c:v>1.2591911117758148</c:v>
                </c:pt>
                <c:pt idx="107">
                  <c:v>0.82829998763125356</c:v>
                </c:pt>
                <c:pt idx="108">
                  <c:v>3.7454290574978621E-2</c:v>
                </c:pt>
                <c:pt idx="109">
                  <c:v>-4.368491112359818E-2</c:v>
                </c:pt>
                <c:pt idx="110">
                  <c:v>0.23793436942252111</c:v>
                </c:pt>
                <c:pt idx="111">
                  <c:v>0.31038807343928276</c:v>
                </c:pt>
                <c:pt idx="112">
                  <c:v>1.1318072673887292</c:v>
                </c:pt>
                <c:pt idx="113">
                  <c:v>1.5841929759262463</c:v>
                </c:pt>
                <c:pt idx="114">
                  <c:v>1.2267525591761697</c:v>
                </c:pt>
                <c:pt idx="115">
                  <c:v>1.13311164531813</c:v>
                </c:pt>
                <c:pt idx="116">
                  <c:v>-1.9628923183630964</c:v>
                </c:pt>
                <c:pt idx="117">
                  <c:v>-18.925088431407154</c:v>
                </c:pt>
                <c:pt idx="118">
                  <c:v>-5.5778540351737238</c:v>
                </c:pt>
                <c:pt idx="119">
                  <c:v>-3.9714797464866392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96-4CC9-B3B3-E897E7ECE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060160"/>
        <c:axId val="314066048"/>
      </c:lineChart>
      <c:dateAx>
        <c:axId val="314060160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low"/>
        <c:crossAx val="314066048"/>
        <c:crosses val="autoZero"/>
        <c:auto val="1"/>
        <c:lblOffset val="100"/>
        <c:baseTimeUnit val="months"/>
        <c:majorUnit val="24"/>
        <c:majorTimeUnit val="months"/>
      </c:dateAx>
      <c:valAx>
        <c:axId val="31406604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314060160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7.6978289855479623E-2"/>
          <c:y val="0.64201936252453173"/>
          <c:w val="0.38781264985062114"/>
          <c:h val="0.16966339866822763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AggregationQuarterly!$K$11</c:f>
              <c:strCache>
                <c:ptCount val="1"/>
                <c:pt idx="0">
                  <c:v>error</c:v>
                </c:pt>
              </c:strCache>
            </c:strRef>
          </c:tx>
          <c:marker>
            <c:symbol val="none"/>
          </c:marker>
          <c:cat>
            <c:numRef>
              <c:f>AggregationQuarterly!$C$15:$C$138</c:f>
              <c:numCache>
                <c:formatCode>m/d/yyyy</c:formatCode>
                <c:ptCount val="124"/>
                <c:pt idx="0">
                  <c:v>32933</c:v>
                </c:pt>
                <c:pt idx="1">
                  <c:v>33025</c:v>
                </c:pt>
                <c:pt idx="2">
                  <c:v>33117</c:v>
                </c:pt>
                <c:pt idx="3">
                  <c:v>33208</c:v>
                </c:pt>
                <c:pt idx="4">
                  <c:v>33298</c:v>
                </c:pt>
                <c:pt idx="5">
                  <c:v>33390</c:v>
                </c:pt>
                <c:pt idx="6">
                  <c:v>33482</c:v>
                </c:pt>
                <c:pt idx="7">
                  <c:v>33573</c:v>
                </c:pt>
                <c:pt idx="8">
                  <c:v>33664</c:v>
                </c:pt>
                <c:pt idx="9">
                  <c:v>33756</c:v>
                </c:pt>
                <c:pt idx="10">
                  <c:v>33848</c:v>
                </c:pt>
                <c:pt idx="11">
                  <c:v>33939</c:v>
                </c:pt>
                <c:pt idx="12">
                  <c:v>34029</c:v>
                </c:pt>
                <c:pt idx="13">
                  <c:v>34121</c:v>
                </c:pt>
                <c:pt idx="14">
                  <c:v>34213</c:v>
                </c:pt>
                <c:pt idx="15">
                  <c:v>34304</c:v>
                </c:pt>
                <c:pt idx="16">
                  <c:v>34394</c:v>
                </c:pt>
                <c:pt idx="17">
                  <c:v>34486</c:v>
                </c:pt>
                <c:pt idx="18">
                  <c:v>34578</c:v>
                </c:pt>
                <c:pt idx="19">
                  <c:v>34669</c:v>
                </c:pt>
                <c:pt idx="20">
                  <c:v>34759</c:v>
                </c:pt>
                <c:pt idx="21">
                  <c:v>34851</c:v>
                </c:pt>
                <c:pt idx="22">
                  <c:v>34943</c:v>
                </c:pt>
                <c:pt idx="23">
                  <c:v>35034</c:v>
                </c:pt>
                <c:pt idx="24">
                  <c:v>35125</c:v>
                </c:pt>
                <c:pt idx="25">
                  <c:v>35217</c:v>
                </c:pt>
                <c:pt idx="26">
                  <c:v>35309</c:v>
                </c:pt>
                <c:pt idx="27">
                  <c:v>35400</c:v>
                </c:pt>
                <c:pt idx="28">
                  <c:v>35490</c:v>
                </c:pt>
                <c:pt idx="29">
                  <c:v>35582</c:v>
                </c:pt>
                <c:pt idx="30">
                  <c:v>35674</c:v>
                </c:pt>
                <c:pt idx="31">
                  <c:v>35765</c:v>
                </c:pt>
                <c:pt idx="32">
                  <c:v>35855</c:v>
                </c:pt>
                <c:pt idx="33">
                  <c:v>35947</c:v>
                </c:pt>
                <c:pt idx="34">
                  <c:v>36039</c:v>
                </c:pt>
                <c:pt idx="35">
                  <c:v>36130</c:v>
                </c:pt>
                <c:pt idx="36">
                  <c:v>36220</c:v>
                </c:pt>
                <c:pt idx="37">
                  <c:v>36312</c:v>
                </c:pt>
                <c:pt idx="38">
                  <c:v>36404</c:v>
                </c:pt>
                <c:pt idx="39">
                  <c:v>36495</c:v>
                </c:pt>
                <c:pt idx="40">
                  <c:v>36586</c:v>
                </c:pt>
                <c:pt idx="41">
                  <c:v>36678</c:v>
                </c:pt>
                <c:pt idx="42">
                  <c:v>36770</c:v>
                </c:pt>
                <c:pt idx="43">
                  <c:v>36861</c:v>
                </c:pt>
                <c:pt idx="44">
                  <c:v>36951</c:v>
                </c:pt>
                <c:pt idx="45">
                  <c:v>37043</c:v>
                </c:pt>
                <c:pt idx="46">
                  <c:v>37135</c:v>
                </c:pt>
                <c:pt idx="47">
                  <c:v>37226</c:v>
                </c:pt>
                <c:pt idx="48">
                  <c:v>37316</c:v>
                </c:pt>
                <c:pt idx="49">
                  <c:v>37408</c:v>
                </c:pt>
                <c:pt idx="50">
                  <c:v>37500</c:v>
                </c:pt>
                <c:pt idx="51">
                  <c:v>37591</c:v>
                </c:pt>
                <c:pt idx="52">
                  <c:v>37681</c:v>
                </c:pt>
                <c:pt idx="53">
                  <c:v>37773</c:v>
                </c:pt>
                <c:pt idx="54">
                  <c:v>37865</c:v>
                </c:pt>
                <c:pt idx="55">
                  <c:v>37956</c:v>
                </c:pt>
                <c:pt idx="56">
                  <c:v>38047</c:v>
                </c:pt>
                <c:pt idx="57">
                  <c:v>38139</c:v>
                </c:pt>
                <c:pt idx="58">
                  <c:v>38231</c:v>
                </c:pt>
                <c:pt idx="59">
                  <c:v>38322</c:v>
                </c:pt>
                <c:pt idx="60">
                  <c:v>38412</c:v>
                </c:pt>
                <c:pt idx="61">
                  <c:v>38504</c:v>
                </c:pt>
                <c:pt idx="62">
                  <c:v>38596</c:v>
                </c:pt>
                <c:pt idx="63">
                  <c:v>38687</c:v>
                </c:pt>
                <c:pt idx="64">
                  <c:v>38777</c:v>
                </c:pt>
                <c:pt idx="65">
                  <c:v>38869</c:v>
                </c:pt>
                <c:pt idx="66">
                  <c:v>38961</c:v>
                </c:pt>
                <c:pt idx="67">
                  <c:v>39052</c:v>
                </c:pt>
                <c:pt idx="68">
                  <c:v>39142</c:v>
                </c:pt>
                <c:pt idx="69">
                  <c:v>39234</c:v>
                </c:pt>
                <c:pt idx="70">
                  <c:v>39326</c:v>
                </c:pt>
                <c:pt idx="71">
                  <c:v>39417</c:v>
                </c:pt>
                <c:pt idx="72">
                  <c:v>39508</c:v>
                </c:pt>
                <c:pt idx="73">
                  <c:v>39600</c:v>
                </c:pt>
                <c:pt idx="74">
                  <c:v>39692</c:v>
                </c:pt>
                <c:pt idx="75">
                  <c:v>39783</c:v>
                </c:pt>
                <c:pt idx="76">
                  <c:v>39873</c:v>
                </c:pt>
                <c:pt idx="77">
                  <c:v>39965</c:v>
                </c:pt>
                <c:pt idx="78">
                  <c:v>40057</c:v>
                </c:pt>
                <c:pt idx="79">
                  <c:v>40148</c:v>
                </c:pt>
                <c:pt idx="80">
                  <c:v>40238</c:v>
                </c:pt>
                <c:pt idx="81">
                  <c:v>40330</c:v>
                </c:pt>
                <c:pt idx="82">
                  <c:v>40422</c:v>
                </c:pt>
                <c:pt idx="83">
                  <c:v>40513</c:v>
                </c:pt>
                <c:pt idx="84">
                  <c:v>40603</c:v>
                </c:pt>
                <c:pt idx="85">
                  <c:v>40695</c:v>
                </c:pt>
                <c:pt idx="86">
                  <c:v>40787</c:v>
                </c:pt>
                <c:pt idx="87">
                  <c:v>40878</c:v>
                </c:pt>
                <c:pt idx="88">
                  <c:v>40969</c:v>
                </c:pt>
                <c:pt idx="89">
                  <c:v>41061</c:v>
                </c:pt>
                <c:pt idx="90">
                  <c:v>41153</c:v>
                </c:pt>
                <c:pt idx="91">
                  <c:v>41244</c:v>
                </c:pt>
                <c:pt idx="92">
                  <c:v>41334</c:v>
                </c:pt>
                <c:pt idx="93">
                  <c:v>41426</c:v>
                </c:pt>
                <c:pt idx="94">
                  <c:v>41518</c:v>
                </c:pt>
                <c:pt idx="95">
                  <c:v>41609</c:v>
                </c:pt>
                <c:pt idx="96">
                  <c:v>41699</c:v>
                </c:pt>
                <c:pt idx="97">
                  <c:v>41791</c:v>
                </c:pt>
                <c:pt idx="98">
                  <c:v>41883</c:v>
                </c:pt>
                <c:pt idx="99">
                  <c:v>41974</c:v>
                </c:pt>
                <c:pt idx="100">
                  <c:v>42064</c:v>
                </c:pt>
                <c:pt idx="101">
                  <c:v>42156</c:v>
                </c:pt>
                <c:pt idx="102">
                  <c:v>42248</c:v>
                </c:pt>
                <c:pt idx="103">
                  <c:v>42339</c:v>
                </c:pt>
                <c:pt idx="104">
                  <c:v>42430</c:v>
                </c:pt>
                <c:pt idx="105">
                  <c:v>42522</c:v>
                </c:pt>
                <c:pt idx="106">
                  <c:v>42614</c:v>
                </c:pt>
                <c:pt idx="107">
                  <c:v>42705</c:v>
                </c:pt>
                <c:pt idx="108">
                  <c:v>42795</c:v>
                </c:pt>
                <c:pt idx="109">
                  <c:v>42887</c:v>
                </c:pt>
                <c:pt idx="110">
                  <c:v>42979</c:v>
                </c:pt>
                <c:pt idx="111">
                  <c:v>43070</c:v>
                </c:pt>
                <c:pt idx="112">
                  <c:v>43160</c:v>
                </c:pt>
                <c:pt idx="113">
                  <c:v>43252</c:v>
                </c:pt>
                <c:pt idx="114">
                  <c:v>43344</c:v>
                </c:pt>
                <c:pt idx="115">
                  <c:v>43435</c:v>
                </c:pt>
                <c:pt idx="116">
                  <c:v>43525</c:v>
                </c:pt>
                <c:pt idx="117">
                  <c:v>43617</c:v>
                </c:pt>
                <c:pt idx="118">
                  <c:v>43709</c:v>
                </c:pt>
                <c:pt idx="119">
                  <c:v>43800</c:v>
                </c:pt>
                <c:pt idx="120">
                  <c:v>43891</c:v>
                </c:pt>
                <c:pt idx="121">
                  <c:v>43983</c:v>
                </c:pt>
                <c:pt idx="122">
                  <c:v>44075</c:v>
                </c:pt>
                <c:pt idx="123">
                  <c:v>44166</c:v>
                </c:pt>
              </c:numCache>
            </c:numRef>
          </c:cat>
          <c:val>
            <c:numRef>
              <c:f>AggregationQuarterly!$K$15:$K$138</c:f>
              <c:numCache>
                <c:formatCode>0.00</c:formatCode>
                <c:ptCount val="124"/>
                <c:pt idx="0">
                  <c:v>-0.7820890750615983</c:v>
                </c:pt>
                <c:pt idx="1">
                  <c:v>-0.79701781159887686</c:v>
                </c:pt>
                <c:pt idx="2">
                  <c:v>-0.76533968352109349</c:v>
                </c:pt>
                <c:pt idx="3">
                  <c:v>-0.73577740027784833</c:v>
                </c:pt>
                <c:pt idx="4">
                  <c:v>-0.67741898186881588</c:v>
                </c:pt>
                <c:pt idx="5">
                  <c:v>-0.65514046334690379</c:v>
                </c:pt>
                <c:pt idx="6">
                  <c:v>-0.62220145775749858</c:v>
                </c:pt>
                <c:pt idx="7">
                  <c:v>-0.63840251554753147</c:v>
                </c:pt>
                <c:pt idx="8">
                  <c:v>-0.61173739101649804</c:v>
                </c:pt>
                <c:pt idx="9">
                  <c:v>-0.60514458893626832</c:v>
                </c:pt>
                <c:pt idx="10">
                  <c:v>-0.61039891744552044</c:v>
                </c:pt>
                <c:pt idx="11">
                  <c:v>-0.60409278625208618</c:v>
                </c:pt>
                <c:pt idx="12">
                  <c:v>-0.58973129743692398</c:v>
                </c:pt>
                <c:pt idx="13">
                  <c:v>-0.57722516467063612</c:v>
                </c:pt>
                <c:pt idx="14">
                  <c:v>-0.57762288083311741</c:v>
                </c:pt>
                <c:pt idx="15">
                  <c:v>-0.60040429268046758</c:v>
                </c:pt>
                <c:pt idx="16">
                  <c:v>-0.58739658372737313</c:v>
                </c:pt>
                <c:pt idx="17">
                  <c:v>-0.6145055043030534</c:v>
                </c:pt>
                <c:pt idx="18">
                  <c:v>-0.60389169107318841</c:v>
                </c:pt>
                <c:pt idx="19">
                  <c:v>-0.6065745049639415</c:v>
                </c:pt>
                <c:pt idx="20">
                  <c:v>-0.58683840762340234</c:v>
                </c:pt>
                <c:pt idx="21">
                  <c:v>-0.61269313955251148</c:v>
                </c:pt>
                <c:pt idx="22">
                  <c:v>-0.5988994975311579</c:v>
                </c:pt>
                <c:pt idx="23">
                  <c:v>-0.61175028530350284</c:v>
                </c:pt>
                <c:pt idx="24">
                  <c:v>-0.61559403976666482</c:v>
                </c:pt>
                <c:pt idx="25">
                  <c:v>-0.63078163550637223</c:v>
                </c:pt>
                <c:pt idx="26">
                  <c:v>-0.61828896386435517</c:v>
                </c:pt>
                <c:pt idx="27">
                  <c:v>-0.61884694086098424</c:v>
                </c:pt>
                <c:pt idx="28">
                  <c:v>0.17452935731665509</c:v>
                </c:pt>
                <c:pt idx="29">
                  <c:v>2.094238280534455E-2</c:v>
                </c:pt>
                <c:pt idx="30">
                  <c:v>-7.04900821189125E-2</c:v>
                </c:pt>
                <c:pt idx="31">
                  <c:v>-0.12802370889941628</c:v>
                </c:pt>
                <c:pt idx="32">
                  <c:v>-2.908940693036044E-2</c:v>
                </c:pt>
                <c:pt idx="33">
                  <c:v>-2.8270359188842242E-3</c:v>
                </c:pt>
                <c:pt idx="34">
                  <c:v>1.2510463336612432E-2</c:v>
                </c:pt>
                <c:pt idx="35">
                  <c:v>1.2793466631721984E-2</c:v>
                </c:pt>
                <c:pt idx="36">
                  <c:v>4.1874448053480506E-4</c:v>
                </c:pt>
                <c:pt idx="37">
                  <c:v>-8.1955591425986185E-3</c:v>
                </c:pt>
                <c:pt idx="38">
                  <c:v>-7.314660738777512E-3</c:v>
                </c:pt>
                <c:pt idx="39">
                  <c:v>6.2749659531347035E-3</c:v>
                </c:pt>
                <c:pt idx="40">
                  <c:v>-5.6401047039889018E-2</c:v>
                </c:pt>
                <c:pt idx="41">
                  <c:v>-2.1138281154930993E-2</c:v>
                </c:pt>
                <c:pt idx="42">
                  <c:v>1.7736503903797995E-2</c:v>
                </c:pt>
                <c:pt idx="43">
                  <c:v>6.0187582075377222E-2</c:v>
                </c:pt>
                <c:pt idx="44">
                  <c:v>-2.8587114672429248E-2</c:v>
                </c:pt>
                <c:pt idx="45">
                  <c:v>-1.1240411832424968E-3</c:v>
                </c:pt>
                <c:pt idx="46">
                  <c:v>1.4743862913046968E-2</c:v>
                </c:pt>
                <c:pt idx="47">
                  <c:v>1.0977907106113349E-2</c:v>
                </c:pt>
                <c:pt idx="48">
                  <c:v>2.3322501916478444E-2</c:v>
                </c:pt>
                <c:pt idx="49">
                  <c:v>3.1254518776391293E-3</c:v>
                </c:pt>
                <c:pt idx="50">
                  <c:v>-1.079927183743612E-2</c:v>
                </c:pt>
                <c:pt idx="51">
                  <c:v>-1.9562150369933917E-2</c:v>
                </c:pt>
                <c:pt idx="52">
                  <c:v>-6.2961002420092171E-3</c:v>
                </c:pt>
                <c:pt idx="53">
                  <c:v>-2.0911748037422129E-3</c:v>
                </c:pt>
                <c:pt idx="54">
                  <c:v>-9.401109371198757E-4</c:v>
                </c:pt>
                <c:pt idx="55">
                  <c:v>9.6701120350095593E-3</c:v>
                </c:pt>
                <c:pt idx="56">
                  <c:v>-1.5205356178116247E-2</c:v>
                </c:pt>
                <c:pt idx="57">
                  <c:v>-2.2915024080139013E-3</c:v>
                </c:pt>
                <c:pt idx="58">
                  <c:v>3.4762018575440479E-3</c:v>
                </c:pt>
                <c:pt idx="59">
                  <c:v>1.2847023840967253E-2</c:v>
                </c:pt>
                <c:pt idx="60">
                  <c:v>-1.6447987006562581E-2</c:v>
                </c:pt>
                <c:pt idx="61">
                  <c:v>-6.6263210227068825E-3</c:v>
                </c:pt>
                <c:pt idx="62">
                  <c:v>5.4838881685004282E-3</c:v>
                </c:pt>
                <c:pt idx="63">
                  <c:v>1.7289524452790417E-2</c:v>
                </c:pt>
                <c:pt idx="64">
                  <c:v>-3.3174239599020883E-2</c:v>
                </c:pt>
                <c:pt idx="65">
                  <c:v>-1.2602256604576922E-2</c:v>
                </c:pt>
                <c:pt idx="66">
                  <c:v>1.0803259481440008E-2</c:v>
                </c:pt>
                <c:pt idx="67">
                  <c:v>3.462507543381399E-2</c:v>
                </c:pt>
                <c:pt idx="68">
                  <c:v>-2.2354762562937225E-2</c:v>
                </c:pt>
                <c:pt idx="69">
                  <c:v>-3.14394500467996E-3</c:v>
                </c:pt>
                <c:pt idx="70">
                  <c:v>5.3519912604604869E-3</c:v>
                </c:pt>
                <c:pt idx="71">
                  <c:v>1.6069880451263785E-2</c:v>
                </c:pt>
                <c:pt idx="72">
                  <c:v>-2.8965041893813659E-2</c:v>
                </c:pt>
                <c:pt idx="73">
                  <c:v>-1.7587024739151857E-2</c:v>
                </c:pt>
                <c:pt idx="74">
                  <c:v>6.2962492533680248E-3</c:v>
                </c:pt>
                <c:pt idx="75">
                  <c:v>4.082940550642622E-2</c:v>
                </c:pt>
                <c:pt idx="76">
                  <c:v>-1.3031132547802748E-2</c:v>
                </c:pt>
                <c:pt idx="77">
                  <c:v>9.1116610970054523E-3</c:v>
                </c:pt>
                <c:pt idx="78">
                  <c:v>1.0712686631619839E-2</c:v>
                </c:pt>
                <c:pt idx="79">
                  <c:v>-7.8844171007785846E-3</c:v>
                </c:pt>
                <c:pt idx="80">
                  <c:v>1.2898327988164482E-2</c:v>
                </c:pt>
                <c:pt idx="81">
                  <c:v>-6.5878650130302141E-3</c:v>
                </c:pt>
                <c:pt idx="82">
                  <c:v>-8.894175806295479E-3</c:v>
                </c:pt>
                <c:pt idx="83">
                  <c:v>5.9323931130395025E-3</c:v>
                </c:pt>
                <c:pt idx="84">
                  <c:v>-3.521117465007384E-2</c:v>
                </c:pt>
                <c:pt idx="85">
                  <c:v>-5.9616792675187824E-3</c:v>
                </c:pt>
                <c:pt idx="86">
                  <c:v>1.3184807708266355E-2</c:v>
                </c:pt>
                <c:pt idx="87">
                  <c:v>2.5572125904504972E-2</c:v>
                </c:pt>
                <c:pt idx="88">
                  <c:v>-7.6796613785234946E-3</c:v>
                </c:pt>
                <c:pt idx="89">
                  <c:v>-2.8116273998790575E-3</c:v>
                </c:pt>
                <c:pt idx="90">
                  <c:v>2.0060645326891446E-3</c:v>
                </c:pt>
                <c:pt idx="91">
                  <c:v>5.2070993542763233E-3</c:v>
                </c:pt>
                <c:pt idx="92">
                  <c:v>-6.4816689643643066E-3</c:v>
                </c:pt>
                <c:pt idx="93">
                  <c:v>-4.5511648469220845E-3</c:v>
                </c:pt>
                <c:pt idx="94">
                  <c:v>1.0655825454897183E-3</c:v>
                </c:pt>
                <c:pt idx="95">
                  <c:v>6.5453484821009766E-3</c:v>
                </c:pt>
                <c:pt idx="96">
                  <c:v>-4.6394175976072205E-3</c:v>
                </c:pt>
                <c:pt idx="97">
                  <c:v>-2.4942035329877932E-3</c:v>
                </c:pt>
                <c:pt idx="98">
                  <c:v>1.735402700164812E-3</c:v>
                </c:pt>
                <c:pt idx="99">
                  <c:v>2.6734292780217217E-3</c:v>
                </c:pt>
                <c:pt idx="100">
                  <c:v>-8.1792684766934798E-3</c:v>
                </c:pt>
                <c:pt idx="101">
                  <c:v>-3.8338882410227093E-3</c:v>
                </c:pt>
                <c:pt idx="102">
                  <c:v>1.4888038587956842E-3</c:v>
                </c:pt>
                <c:pt idx="103">
                  <c:v>7.1627042814936814E-3</c:v>
                </c:pt>
                <c:pt idx="104">
                  <c:v>-1.3193532623034798E-2</c:v>
                </c:pt>
                <c:pt idx="105">
                  <c:v>-6.6672715791971093E-3</c:v>
                </c:pt>
                <c:pt idx="106">
                  <c:v>4.4419606892498464E-3</c:v>
                </c:pt>
                <c:pt idx="107">
                  <c:v>1.2755493185179212E-2</c:v>
                </c:pt>
                <c:pt idx="108">
                  <c:v>-8.9806508604017843E-3</c:v>
                </c:pt>
                <c:pt idx="109">
                  <c:v>-1.4994346208219156E-3</c:v>
                </c:pt>
                <c:pt idx="110">
                  <c:v>5.1999336321939538E-3</c:v>
                </c:pt>
                <c:pt idx="111">
                  <c:v>6.8837780966335416E-3</c:v>
                </c:pt>
                <c:pt idx="112">
                  <c:v>-4.9056419571869014E-3</c:v>
                </c:pt>
                <c:pt idx="113">
                  <c:v>-2.3593135568655832E-3</c:v>
                </c:pt>
                <c:pt idx="114">
                  <c:v>2.4580908555282832E-3</c:v>
                </c:pt>
                <c:pt idx="115">
                  <c:v>6.391885369105843E-3</c:v>
                </c:pt>
                <c:pt idx="116">
                  <c:v>6.2064642394332736E-4</c:v>
                </c:pt>
                <c:pt idx="117">
                  <c:v>1.0344941737239211E-3</c:v>
                </c:pt>
                <c:pt idx="118">
                  <c:v>-4.1204234971781162E-4</c:v>
                </c:pt>
                <c:pt idx="119">
                  <c:v>-1.4423770373528377E-3</c:v>
                </c:pt>
                <c:pt idx="120">
                  <c:v>-6.3490182301562115E-4</c:v>
                </c:pt>
                <c:pt idx="121">
                  <c:v>-1.812002184753414E-3</c:v>
                </c:pt>
                <c:pt idx="122">
                  <c:v>0</c:v>
                </c:pt>
                <c:pt idx="123">
                  <c:v>-4.4139976693724492E-4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A3-44BE-A640-049BB9F3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090624"/>
        <c:axId val="314092160"/>
      </c:lineChart>
      <c:dateAx>
        <c:axId val="314090624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low"/>
        <c:crossAx val="314092160"/>
        <c:crosses val="autoZero"/>
        <c:auto val="1"/>
        <c:lblOffset val="100"/>
        <c:baseTimeUnit val="months"/>
        <c:majorUnit val="24"/>
        <c:majorTimeUnit val="months"/>
      </c:dateAx>
      <c:valAx>
        <c:axId val="31409216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31409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201836015256822E-2"/>
          <c:y val="8.2014972237854727E-2"/>
          <c:w val="0.89695255098912563"/>
          <c:h val="0.79310170540251101"/>
        </c:manualLayout>
      </c:layout>
      <c:lineChart>
        <c:grouping val="standard"/>
        <c:varyColors val="0"/>
        <c:ser>
          <c:idx val="0"/>
          <c:order val="0"/>
          <c:tx>
            <c:strRef>
              <c:f>AggregationQuarterly!$E$8</c:f>
              <c:strCache>
                <c:ptCount val="1"/>
                <c:pt idx="0">
                  <c:v>Whole economy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AggregationQuarterly!$C$95:$C$134</c:f>
              <c:numCache>
                <c:formatCode>m/d/yyyy</c:formatCode>
                <c:ptCount val="40"/>
                <c:pt idx="0">
                  <c:v>40238</c:v>
                </c:pt>
                <c:pt idx="1">
                  <c:v>40330</c:v>
                </c:pt>
                <c:pt idx="2">
                  <c:v>40422</c:v>
                </c:pt>
                <c:pt idx="3">
                  <c:v>40513</c:v>
                </c:pt>
                <c:pt idx="4">
                  <c:v>40603</c:v>
                </c:pt>
                <c:pt idx="5">
                  <c:v>40695</c:v>
                </c:pt>
                <c:pt idx="6">
                  <c:v>40787</c:v>
                </c:pt>
                <c:pt idx="7">
                  <c:v>40878</c:v>
                </c:pt>
                <c:pt idx="8">
                  <c:v>40969</c:v>
                </c:pt>
                <c:pt idx="9">
                  <c:v>41061</c:v>
                </c:pt>
                <c:pt idx="10">
                  <c:v>41153</c:v>
                </c:pt>
                <c:pt idx="11">
                  <c:v>41244</c:v>
                </c:pt>
                <c:pt idx="12">
                  <c:v>41334</c:v>
                </c:pt>
                <c:pt idx="13">
                  <c:v>41426</c:v>
                </c:pt>
                <c:pt idx="14">
                  <c:v>41518</c:v>
                </c:pt>
                <c:pt idx="15">
                  <c:v>41609</c:v>
                </c:pt>
                <c:pt idx="16">
                  <c:v>41699</c:v>
                </c:pt>
                <c:pt idx="17">
                  <c:v>41791</c:v>
                </c:pt>
                <c:pt idx="18">
                  <c:v>41883</c:v>
                </c:pt>
                <c:pt idx="19">
                  <c:v>41974</c:v>
                </c:pt>
                <c:pt idx="20">
                  <c:v>42064</c:v>
                </c:pt>
                <c:pt idx="21">
                  <c:v>42156</c:v>
                </c:pt>
                <c:pt idx="22">
                  <c:v>42248</c:v>
                </c:pt>
                <c:pt idx="23">
                  <c:v>42339</c:v>
                </c:pt>
                <c:pt idx="24">
                  <c:v>42430</c:v>
                </c:pt>
                <c:pt idx="25">
                  <c:v>42522</c:v>
                </c:pt>
                <c:pt idx="26">
                  <c:v>42614</c:v>
                </c:pt>
                <c:pt idx="27">
                  <c:v>42705</c:v>
                </c:pt>
                <c:pt idx="28">
                  <c:v>42795</c:v>
                </c:pt>
                <c:pt idx="29">
                  <c:v>42887</c:v>
                </c:pt>
                <c:pt idx="30">
                  <c:v>42979</c:v>
                </c:pt>
                <c:pt idx="31">
                  <c:v>43070</c:v>
                </c:pt>
                <c:pt idx="32">
                  <c:v>43160</c:v>
                </c:pt>
                <c:pt idx="33">
                  <c:v>43252</c:v>
                </c:pt>
                <c:pt idx="34">
                  <c:v>43344</c:v>
                </c:pt>
                <c:pt idx="35">
                  <c:v>43435</c:v>
                </c:pt>
                <c:pt idx="36">
                  <c:v>43525</c:v>
                </c:pt>
                <c:pt idx="37">
                  <c:v>43617</c:v>
                </c:pt>
                <c:pt idx="38">
                  <c:v>43709</c:v>
                </c:pt>
                <c:pt idx="39">
                  <c:v>43800</c:v>
                </c:pt>
              </c:numCache>
            </c:numRef>
          </c:cat>
          <c:val>
            <c:numRef>
              <c:f>AggregationQuarterly!$L$95:$L$135</c:f>
              <c:numCache>
                <c:formatCode>0.0</c:formatCode>
                <c:ptCount val="41"/>
                <c:pt idx="0">
                  <c:v>1.1131144008690752</c:v>
                </c:pt>
                <c:pt idx="1">
                  <c:v>2.4378034658926406</c:v>
                </c:pt>
                <c:pt idx="2">
                  <c:v>3.0551580555919555</c:v>
                </c:pt>
                <c:pt idx="3">
                  <c:v>2.7668739576191648</c:v>
                </c:pt>
                <c:pt idx="4">
                  <c:v>2.4168544877531062</c:v>
                </c:pt>
                <c:pt idx="5">
                  <c:v>1.4378979550659698</c:v>
                </c:pt>
                <c:pt idx="6">
                  <c:v>1.0188480674429234</c:v>
                </c:pt>
                <c:pt idx="7">
                  <c:v>1.2590967097139583</c:v>
                </c:pt>
                <c:pt idx="8">
                  <c:v>1.4002745060079036</c:v>
                </c:pt>
                <c:pt idx="9">
                  <c:v>1.0326290094215373</c:v>
                </c:pt>
                <c:pt idx="10">
                  <c:v>1.8069924353049771</c:v>
                </c:pt>
                <c:pt idx="11">
                  <c:v>1.466496351413582</c:v>
                </c:pt>
                <c:pt idx="12">
                  <c:v>1.5406337163999861</c:v>
                </c:pt>
                <c:pt idx="13">
                  <c:v>2.4367327056364019</c:v>
                </c:pt>
                <c:pt idx="14">
                  <c:v>2.1110977160449185</c:v>
                </c:pt>
                <c:pt idx="15">
                  <c:v>2.880916061702421</c:v>
                </c:pt>
                <c:pt idx="16">
                  <c:v>3.0849577605407186</c:v>
                </c:pt>
                <c:pt idx="17">
                  <c:v>3.0397702761507439</c:v>
                </c:pt>
                <c:pt idx="18">
                  <c:v>2.7972774877223161</c:v>
                </c:pt>
                <c:pt idx="19">
                  <c:v>2.6963575046475841</c:v>
                </c:pt>
                <c:pt idx="20">
                  <c:v>2.3119981982251403</c:v>
                </c:pt>
                <c:pt idx="21">
                  <c:v>2.3509876501128568</c:v>
                </c:pt>
                <c:pt idx="22">
                  <c:v>2.0733249435840317</c:v>
                </c:pt>
                <c:pt idx="23">
                  <c:v>2.0862675118351826</c:v>
                </c:pt>
                <c:pt idx="24">
                  <c:v>1.9280170121386497</c:v>
                </c:pt>
                <c:pt idx="25">
                  <c:v>1.6527006992042903</c:v>
                </c:pt>
                <c:pt idx="26">
                  <c:v>1.5116952895905644</c:v>
                </c:pt>
                <c:pt idx="27">
                  <c:v>1.5018984931789658</c:v>
                </c:pt>
                <c:pt idx="28">
                  <c:v>1.7302626828106016</c:v>
                </c:pt>
                <c:pt idx="29">
                  <c:v>1.6719281924832075</c:v>
                </c:pt>
                <c:pt idx="30">
                  <c:v>1.907535597195853</c:v>
                </c:pt>
                <c:pt idx="31">
                  <c:v>1.6760635667425472</c:v>
                </c:pt>
                <c:pt idx="32">
                  <c:v>1.2855602748307993</c:v>
                </c:pt>
                <c:pt idx="33">
                  <c:v>1.2382135605280231</c:v>
                </c:pt>
                <c:pt idx="34">
                  <c:v>1.4470032427702062</c:v>
                </c:pt>
                <c:pt idx="35">
                  <c:v>1.4037117562712753</c:v>
                </c:pt>
                <c:pt idx="36">
                  <c:v>1.8992448237780124</c:v>
                </c:pt>
                <c:pt idx="37">
                  <c:v>1.5403820933171275</c:v>
                </c:pt>
                <c:pt idx="38">
                  <c:v>1.2894712974230726</c:v>
                </c:pt>
                <c:pt idx="39">
                  <c:v>0.95972029467543685</c:v>
                </c:pt>
                <c:pt idx="40">
                  <c:v>-2.2465192295756831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5C-40C9-81FB-B83394C81719}"/>
            </c:ext>
          </c:extLst>
        </c:ser>
        <c:ser>
          <c:idx val="1"/>
          <c:order val="1"/>
          <c:tx>
            <c:strRef>
              <c:f>AggregationQuarterly!$P$8</c:f>
              <c:strCache>
                <c:ptCount val="1"/>
                <c:pt idx="0">
                  <c:v>Tradables</c:v>
                </c:pt>
              </c:strCache>
            </c:strRef>
          </c:tx>
          <c:spPr>
            <a:ln w="19050">
              <a:solidFill>
                <a:srgbClr val="FF00FF"/>
              </a:solidFill>
            </a:ln>
          </c:spPr>
          <c:marker>
            <c:symbol val="none"/>
          </c:marker>
          <c:cat>
            <c:numRef>
              <c:f>AggregationQuarterly!$C$95:$C$134</c:f>
              <c:numCache>
                <c:formatCode>m/d/yyyy</c:formatCode>
                <c:ptCount val="40"/>
                <c:pt idx="0">
                  <c:v>40238</c:v>
                </c:pt>
                <c:pt idx="1">
                  <c:v>40330</c:v>
                </c:pt>
                <c:pt idx="2">
                  <c:v>40422</c:v>
                </c:pt>
                <c:pt idx="3">
                  <c:v>40513</c:v>
                </c:pt>
                <c:pt idx="4">
                  <c:v>40603</c:v>
                </c:pt>
                <c:pt idx="5">
                  <c:v>40695</c:v>
                </c:pt>
                <c:pt idx="6">
                  <c:v>40787</c:v>
                </c:pt>
                <c:pt idx="7">
                  <c:v>40878</c:v>
                </c:pt>
                <c:pt idx="8">
                  <c:v>40969</c:v>
                </c:pt>
                <c:pt idx="9">
                  <c:v>41061</c:v>
                </c:pt>
                <c:pt idx="10">
                  <c:v>41153</c:v>
                </c:pt>
                <c:pt idx="11">
                  <c:v>41244</c:v>
                </c:pt>
                <c:pt idx="12">
                  <c:v>41334</c:v>
                </c:pt>
                <c:pt idx="13">
                  <c:v>41426</c:v>
                </c:pt>
                <c:pt idx="14">
                  <c:v>41518</c:v>
                </c:pt>
                <c:pt idx="15">
                  <c:v>41609</c:v>
                </c:pt>
                <c:pt idx="16">
                  <c:v>41699</c:v>
                </c:pt>
                <c:pt idx="17">
                  <c:v>41791</c:v>
                </c:pt>
                <c:pt idx="18">
                  <c:v>41883</c:v>
                </c:pt>
                <c:pt idx="19">
                  <c:v>41974</c:v>
                </c:pt>
                <c:pt idx="20">
                  <c:v>42064</c:v>
                </c:pt>
                <c:pt idx="21">
                  <c:v>42156</c:v>
                </c:pt>
                <c:pt idx="22">
                  <c:v>42248</c:v>
                </c:pt>
                <c:pt idx="23">
                  <c:v>42339</c:v>
                </c:pt>
                <c:pt idx="24">
                  <c:v>42430</c:v>
                </c:pt>
                <c:pt idx="25">
                  <c:v>42522</c:v>
                </c:pt>
                <c:pt idx="26">
                  <c:v>42614</c:v>
                </c:pt>
                <c:pt idx="27">
                  <c:v>42705</c:v>
                </c:pt>
                <c:pt idx="28">
                  <c:v>42795</c:v>
                </c:pt>
                <c:pt idx="29">
                  <c:v>42887</c:v>
                </c:pt>
                <c:pt idx="30">
                  <c:v>42979</c:v>
                </c:pt>
                <c:pt idx="31">
                  <c:v>43070</c:v>
                </c:pt>
                <c:pt idx="32">
                  <c:v>43160</c:v>
                </c:pt>
                <c:pt idx="33">
                  <c:v>43252</c:v>
                </c:pt>
                <c:pt idx="34">
                  <c:v>43344</c:v>
                </c:pt>
                <c:pt idx="35">
                  <c:v>43435</c:v>
                </c:pt>
                <c:pt idx="36">
                  <c:v>43525</c:v>
                </c:pt>
                <c:pt idx="37">
                  <c:v>43617</c:v>
                </c:pt>
                <c:pt idx="38">
                  <c:v>43709</c:v>
                </c:pt>
                <c:pt idx="39">
                  <c:v>43800</c:v>
                </c:pt>
              </c:numCache>
            </c:numRef>
          </c:cat>
          <c:val>
            <c:numRef>
              <c:f>AggregationQuarterly!$U$95:$U$134</c:f>
              <c:numCache>
                <c:formatCode>0.0</c:formatCode>
                <c:ptCount val="40"/>
                <c:pt idx="0">
                  <c:v>0.24697221698786187</c:v>
                </c:pt>
                <c:pt idx="1">
                  <c:v>1.6682117758213488</c:v>
                </c:pt>
                <c:pt idx="2">
                  <c:v>4.1692960748240582</c:v>
                </c:pt>
                <c:pt idx="3">
                  <c:v>3.4194207560319878</c:v>
                </c:pt>
                <c:pt idx="4">
                  <c:v>3.2594802169026327</c:v>
                </c:pt>
                <c:pt idx="5">
                  <c:v>2.9562773156055266</c:v>
                </c:pt>
                <c:pt idx="6">
                  <c:v>2.2266821199051545</c:v>
                </c:pt>
                <c:pt idx="7">
                  <c:v>2.578522085901902</c:v>
                </c:pt>
                <c:pt idx="8">
                  <c:v>2.5069448965556962</c:v>
                </c:pt>
                <c:pt idx="9">
                  <c:v>1.4274567538346883</c:v>
                </c:pt>
                <c:pt idx="10">
                  <c:v>1.8902175781815522</c:v>
                </c:pt>
                <c:pt idx="11">
                  <c:v>1.7376357429921718</c:v>
                </c:pt>
                <c:pt idx="12">
                  <c:v>1.8006515890342412</c:v>
                </c:pt>
                <c:pt idx="13">
                  <c:v>2.972793319134226</c:v>
                </c:pt>
                <c:pt idx="14">
                  <c:v>2.5914127872194825</c:v>
                </c:pt>
                <c:pt idx="15">
                  <c:v>2.8748666618572116</c:v>
                </c:pt>
                <c:pt idx="16">
                  <c:v>2.6343375686110226</c:v>
                </c:pt>
                <c:pt idx="17">
                  <c:v>2.9177463936692627</c:v>
                </c:pt>
                <c:pt idx="18">
                  <c:v>2.4111458809737973</c:v>
                </c:pt>
                <c:pt idx="19">
                  <c:v>2.9469427086302291</c:v>
                </c:pt>
                <c:pt idx="20">
                  <c:v>2.396303443389125</c:v>
                </c:pt>
                <c:pt idx="21">
                  <c:v>1.7547352170840691</c:v>
                </c:pt>
                <c:pt idx="22">
                  <c:v>1.2173736115288714</c:v>
                </c:pt>
                <c:pt idx="23">
                  <c:v>1.0437980656038626</c:v>
                </c:pt>
                <c:pt idx="24">
                  <c:v>0.88066392682568662</c:v>
                </c:pt>
                <c:pt idx="25">
                  <c:v>1.2493491474195872</c:v>
                </c:pt>
                <c:pt idx="26">
                  <c:v>2.1741461906535253</c:v>
                </c:pt>
                <c:pt idx="27">
                  <c:v>2.2394046753396735</c:v>
                </c:pt>
                <c:pt idx="28">
                  <c:v>2.6856660088525164</c:v>
                </c:pt>
                <c:pt idx="29">
                  <c:v>2.8569591790372328</c:v>
                </c:pt>
                <c:pt idx="30">
                  <c:v>2.6802536257420462</c:v>
                </c:pt>
                <c:pt idx="31">
                  <c:v>2.6851766678912758</c:v>
                </c:pt>
                <c:pt idx="32">
                  <c:v>2.7681849796908242</c:v>
                </c:pt>
                <c:pt idx="33">
                  <c:v>2.7489076813334234</c:v>
                </c:pt>
                <c:pt idx="34">
                  <c:v>2.864042147867929</c:v>
                </c:pt>
                <c:pt idx="35">
                  <c:v>2.6766248908509871</c:v>
                </c:pt>
                <c:pt idx="36">
                  <c:v>2.7945862197792604</c:v>
                </c:pt>
                <c:pt idx="37">
                  <c:v>1.4886244876703314</c:v>
                </c:pt>
                <c:pt idx="38">
                  <c:v>1.3655078929831976</c:v>
                </c:pt>
                <c:pt idx="39">
                  <c:v>0.76454473732026074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5C-40C9-81FB-B83394C81719}"/>
            </c:ext>
          </c:extLst>
        </c:ser>
        <c:ser>
          <c:idx val="2"/>
          <c:order val="2"/>
          <c:tx>
            <c:strRef>
              <c:f>AggregationQuarterly!$AA$8</c:f>
              <c:strCache>
                <c:ptCount val="1"/>
                <c:pt idx="0">
                  <c:v>Nontradables</c:v>
                </c:pt>
              </c:strCache>
            </c:strRef>
          </c:tx>
          <c:spPr>
            <a:ln w="1905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AggregationQuarterly!$C$95:$C$134</c:f>
              <c:numCache>
                <c:formatCode>m/d/yyyy</c:formatCode>
                <c:ptCount val="40"/>
                <c:pt idx="0">
                  <c:v>40238</c:v>
                </c:pt>
                <c:pt idx="1">
                  <c:v>40330</c:v>
                </c:pt>
                <c:pt idx="2">
                  <c:v>40422</c:v>
                </c:pt>
                <c:pt idx="3">
                  <c:v>40513</c:v>
                </c:pt>
                <c:pt idx="4">
                  <c:v>40603</c:v>
                </c:pt>
                <c:pt idx="5">
                  <c:v>40695</c:v>
                </c:pt>
                <c:pt idx="6">
                  <c:v>40787</c:v>
                </c:pt>
                <c:pt idx="7">
                  <c:v>40878</c:v>
                </c:pt>
                <c:pt idx="8">
                  <c:v>40969</c:v>
                </c:pt>
                <c:pt idx="9">
                  <c:v>41061</c:v>
                </c:pt>
                <c:pt idx="10">
                  <c:v>41153</c:v>
                </c:pt>
                <c:pt idx="11">
                  <c:v>41244</c:v>
                </c:pt>
                <c:pt idx="12">
                  <c:v>41334</c:v>
                </c:pt>
                <c:pt idx="13">
                  <c:v>41426</c:v>
                </c:pt>
                <c:pt idx="14">
                  <c:v>41518</c:v>
                </c:pt>
                <c:pt idx="15">
                  <c:v>41609</c:v>
                </c:pt>
                <c:pt idx="16">
                  <c:v>41699</c:v>
                </c:pt>
                <c:pt idx="17">
                  <c:v>41791</c:v>
                </c:pt>
                <c:pt idx="18">
                  <c:v>41883</c:v>
                </c:pt>
                <c:pt idx="19">
                  <c:v>41974</c:v>
                </c:pt>
                <c:pt idx="20">
                  <c:v>42064</c:v>
                </c:pt>
                <c:pt idx="21">
                  <c:v>42156</c:v>
                </c:pt>
                <c:pt idx="22">
                  <c:v>42248</c:v>
                </c:pt>
                <c:pt idx="23">
                  <c:v>42339</c:v>
                </c:pt>
                <c:pt idx="24">
                  <c:v>42430</c:v>
                </c:pt>
                <c:pt idx="25">
                  <c:v>42522</c:v>
                </c:pt>
                <c:pt idx="26">
                  <c:v>42614</c:v>
                </c:pt>
                <c:pt idx="27">
                  <c:v>42705</c:v>
                </c:pt>
                <c:pt idx="28">
                  <c:v>42795</c:v>
                </c:pt>
                <c:pt idx="29">
                  <c:v>42887</c:v>
                </c:pt>
                <c:pt idx="30">
                  <c:v>42979</c:v>
                </c:pt>
                <c:pt idx="31">
                  <c:v>43070</c:v>
                </c:pt>
                <c:pt idx="32">
                  <c:v>43160</c:v>
                </c:pt>
                <c:pt idx="33">
                  <c:v>43252</c:v>
                </c:pt>
                <c:pt idx="34">
                  <c:v>43344</c:v>
                </c:pt>
                <c:pt idx="35">
                  <c:v>43435</c:v>
                </c:pt>
                <c:pt idx="36">
                  <c:v>43525</c:v>
                </c:pt>
                <c:pt idx="37">
                  <c:v>43617</c:v>
                </c:pt>
                <c:pt idx="38">
                  <c:v>43709</c:v>
                </c:pt>
                <c:pt idx="39">
                  <c:v>43800</c:v>
                </c:pt>
              </c:numCache>
            </c:numRef>
          </c:cat>
          <c:val>
            <c:numRef>
              <c:f>AggregationQuarterly!$AF$95:$AF$134</c:f>
              <c:numCache>
                <c:formatCode>0.0</c:formatCode>
                <c:ptCount val="40"/>
                <c:pt idx="0">
                  <c:v>1.8213533076360644</c:v>
                </c:pt>
                <c:pt idx="1">
                  <c:v>3.0759160559871379</c:v>
                </c:pt>
                <c:pt idx="2">
                  <c:v>2.1554987707543605</c:v>
                </c:pt>
                <c:pt idx="3">
                  <c:v>2.2416183766539088</c:v>
                </c:pt>
                <c:pt idx="4">
                  <c:v>1.6855379170872986</c:v>
                </c:pt>
                <c:pt idx="5">
                  <c:v>0.13861311358853712</c:v>
                </c:pt>
                <c:pt idx="6">
                  <c:v>-5.0787101474703E-2</c:v>
                </c:pt>
                <c:pt idx="7">
                  <c:v>0.10442677887205765</c:v>
                </c:pt>
                <c:pt idx="8">
                  <c:v>0.43021189402350224</c:v>
                </c:pt>
                <c:pt idx="9">
                  <c:v>0.68480789627314298</c:v>
                </c:pt>
                <c:pt idx="10">
                  <c:v>1.7374674024692949</c:v>
                </c:pt>
                <c:pt idx="11">
                  <c:v>1.2295925838788024</c:v>
                </c:pt>
                <c:pt idx="12">
                  <c:v>1.326469226631799</c:v>
                </c:pt>
                <c:pt idx="13">
                  <c:v>1.9754105936336641</c:v>
                </c:pt>
                <c:pt idx="14">
                  <c:v>1.7025915784543599</c:v>
                </c:pt>
                <c:pt idx="15">
                  <c:v>2.8869272267984858</c:v>
                </c:pt>
                <c:pt idx="16">
                  <c:v>3.4727906962396915</c:v>
                </c:pt>
                <c:pt idx="17">
                  <c:v>3.1447177865052689</c:v>
                </c:pt>
                <c:pt idx="18">
                  <c:v>3.1294813345031258</c:v>
                </c:pt>
                <c:pt idx="19">
                  <c:v>2.48376170089597</c:v>
                </c:pt>
                <c:pt idx="20">
                  <c:v>2.2398394347377337</c:v>
                </c:pt>
                <c:pt idx="21">
                  <c:v>2.862621931960474</c:v>
                </c:pt>
                <c:pt idx="22">
                  <c:v>2.8059914893300286</c:v>
                </c:pt>
                <c:pt idx="23">
                  <c:v>2.9817869826411103</c:v>
                </c:pt>
                <c:pt idx="24">
                  <c:v>2.8164643406328738</c:v>
                </c:pt>
                <c:pt idx="25">
                  <c:v>1.9893565689125481</c:v>
                </c:pt>
                <c:pt idx="26">
                  <c:v>0.95935255257220131</c:v>
                </c:pt>
                <c:pt idx="27">
                  <c:v>0.88759526204815753</c:v>
                </c:pt>
                <c:pt idx="28">
                  <c:v>0.94273834477562879</c:v>
                </c:pt>
                <c:pt idx="29">
                  <c:v>0.69171465922850395</c:v>
                </c:pt>
                <c:pt idx="30">
                  <c:v>1.2591911117758148</c:v>
                </c:pt>
                <c:pt idx="31">
                  <c:v>0.82829998763125356</c:v>
                </c:pt>
                <c:pt idx="32">
                  <c:v>3.7454290574978621E-2</c:v>
                </c:pt>
                <c:pt idx="33">
                  <c:v>-4.368491112359818E-2</c:v>
                </c:pt>
                <c:pt idx="34">
                  <c:v>0.23793436942252111</c:v>
                </c:pt>
                <c:pt idx="35">
                  <c:v>0.31038807343928276</c:v>
                </c:pt>
                <c:pt idx="36">
                  <c:v>1.1318072673887292</c:v>
                </c:pt>
                <c:pt idx="37">
                  <c:v>1.5841929759262463</c:v>
                </c:pt>
                <c:pt idx="38">
                  <c:v>1.2267525591761697</c:v>
                </c:pt>
                <c:pt idx="39">
                  <c:v>1.13311164531813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5C-40C9-81FB-B83394C81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060160"/>
        <c:axId val="314066048"/>
      </c:lineChart>
      <c:dateAx>
        <c:axId val="314060160"/>
        <c:scaling>
          <c:orientation val="minMax"/>
        </c:scaling>
        <c:delete val="0"/>
        <c:axPos val="b"/>
        <c:numFmt formatCode="yy" sourceLinked="0"/>
        <c:majorTickMark val="out"/>
        <c:minorTickMark val="none"/>
        <c:tickLblPos val="low"/>
        <c:crossAx val="314066048"/>
        <c:crosses val="autoZero"/>
        <c:auto val="1"/>
        <c:lblOffset val="100"/>
        <c:baseTimeUnit val="months"/>
        <c:majorUnit val="24"/>
        <c:majorTimeUnit val="months"/>
      </c:dateAx>
      <c:valAx>
        <c:axId val="31406604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314060160"/>
        <c:crosses val="max"/>
        <c:crossBetween val="between"/>
      </c:valAx>
    </c:plotArea>
    <c:legend>
      <c:legendPos val="t"/>
      <c:layout>
        <c:manualLayout>
          <c:xMode val="edge"/>
          <c:yMode val="edge"/>
          <c:x val="7.6978289855479623E-2"/>
          <c:y val="0.64201936252453173"/>
          <c:w val="0.38781264985062114"/>
          <c:h val="0.16966339866822763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28015</xdr:colOff>
      <xdr:row>46</xdr:row>
      <xdr:rowOff>79561</xdr:rowOff>
    </xdr:from>
    <xdr:to>
      <xdr:col>11</xdr:col>
      <xdr:colOff>364191</xdr:colOff>
      <xdr:row>60</xdr:row>
      <xdr:rowOff>155761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11206</xdr:colOff>
      <xdr:row>62</xdr:row>
      <xdr:rowOff>56030</xdr:rowOff>
    </xdr:from>
    <xdr:to>
      <xdr:col>11</xdr:col>
      <xdr:colOff>347382</xdr:colOff>
      <xdr:row>76</xdr:row>
      <xdr:rowOff>132230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190500</xdr:colOff>
      <xdr:row>46</xdr:row>
      <xdr:rowOff>33618</xdr:rowOff>
    </xdr:from>
    <xdr:to>
      <xdr:col>19</xdr:col>
      <xdr:colOff>526676</xdr:colOff>
      <xdr:row>60</xdr:row>
      <xdr:rowOff>109818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246529</xdr:colOff>
      <xdr:row>62</xdr:row>
      <xdr:rowOff>0</xdr:rowOff>
    </xdr:from>
    <xdr:to>
      <xdr:col>19</xdr:col>
      <xdr:colOff>582705</xdr:colOff>
      <xdr:row>76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44830</xdr:colOff>
      <xdr:row>49</xdr:row>
      <xdr:rowOff>12325</xdr:rowOff>
    </xdr:from>
    <xdr:to>
      <xdr:col>32</xdr:col>
      <xdr:colOff>605117</xdr:colOff>
      <xdr:row>69</xdr:row>
      <xdr:rowOff>89646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65</xdr:row>
      <xdr:rowOff>0</xdr:rowOff>
    </xdr:from>
    <xdr:to>
      <xdr:col>30</xdr:col>
      <xdr:colOff>336176</xdr:colOff>
      <xdr:row>79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0.67931</cdr:x>
      <cdr:y>0</cdr:y>
    </cdr:from>
    <cdr:to>
      <cdr:x>1</cdr:x>
      <cdr:y>0.10666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15109" y="0"/>
          <a:ext cx="2084295" cy="414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/>
            <a:t>annual growth %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537889</xdr:colOff>
      <xdr:row>145</xdr:row>
      <xdr:rowOff>51546</xdr:rowOff>
    </xdr:from>
    <xdr:to>
      <xdr:col>22</xdr:col>
      <xdr:colOff>112059</xdr:colOff>
      <xdr:row>163</xdr:row>
      <xdr:rowOff>145676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308161</xdr:colOff>
      <xdr:row>143</xdr:row>
      <xdr:rowOff>85166</xdr:rowOff>
    </xdr:from>
    <xdr:to>
      <xdr:col>9</xdr:col>
      <xdr:colOff>521073</xdr:colOff>
      <xdr:row>157</xdr:row>
      <xdr:rowOff>161366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145</xdr:row>
      <xdr:rowOff>0</xdr:rowOff>
    </xdr:from>
    <xdr:to>
      <xdr:col>34</xdr:col>
      <xdr:colOff>179288</xdr:colOff>
      <xdr:row>163</xdr:row>
      <xdr:rowOff>94130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0.68518</cdr:x>
      <cdr:y>0</cdr:y>
    </cdr:from>
    <cdr:to>
      <cdr:x>1</cdr:x>
      <cdr:y>0.08163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7699" y="0"/>
          <a:ext cx="1143000" cy="2061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 b="0"/>
            <a:t>annual growth 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0.68518</cdr:x>
      <cdr:y>0</cdr:y>
    </cdr:from>
    <cdr:to>
      <cdr:x>1</cdr:x>
      <cdr:y>0.08163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7699" y="0"/>
          <a:ext cx="1143000" cy="2061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 b="0"/>
            <a:t>annual growth 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3" workbookViewId="0">
      <selection activeCell="A3" sqref="A3"/>
    </sheetView>
  </sheetViews>
  <sheetFormatPr defaultRowHeight="15" x14ac:dyDescent="0.25"/>
  <sheetData>
    <row r="1" spans="1:14" x14ac:dyDescent="0.25">
      <c r="A1">
        <v>2</v>
      </c>
      <c r="B1" t="s">
        <v>869</v>
      </c>
    </row>
    <row r="2" spans="1:14" x14ac:dyDescent="0.25">
      <c r="A2" s="2" t="s">
        <v>856</v>
      </c>
      <c r="B2" t="s">
        <v>857</v>
      </c>
      <c r="C2" t="s">
        <v>866</v>
      </c>
      <c r="D2" t="s">
        <v>865</v>
      </c>
      <c r="E2" s="3">
        <v>43255.596539351849</v>
      </c>
      <c r="F2" t="b">
        <v>1</v>
      </c>
      <c r="G2" s="2" t="s">
        <v>865</v>
      </c>
      <c r="H2" s="2" t="s">
        <v>867</v>
      </c>
      <c r="I2" s="2" t="s">
        <v>863</v>
      </c>
      <c r="J2">
        <v>0</v>
      </c>
      <c r="K2" s="2" t="s">
        <v>868</v>
      </c>
      <c r="L2" t="b">
        <v>0</v>
      </c>
      <c r="M2" t="b">
        <v>1</v>
      </c>
      <c r="N2" t="b">
        <v>0</v>
      </c>
    </row>
    <row r="3" spans="1:14" x14ac:dyDescent="0.25">
      <c r="A3" s="2" t="s">
        <v>858</v>
      </c>
      <c r="B3" t="s">
        <v>859</v>
      </c>
      <c r="C3" t="s">
        <v>861</v>
      </c>
      <c r="D3" t="s">
        <v>860</v>
      </c>
      <c r="E3" s="3">
        <v>43255.588275462964</v>
      </c>
      <c r="F3" t="b">
        <v>1</v>
      </c>
      <c r="G3" s="2" t="s">
        <v>860</v>
      </c>
      <c r="H3" s="2" t="s">
        <v>862</v>
      </c>
      <c r="I3" s="2" t="s">
        <v>863</v>
      </c>
      <c r="J3">
        <v>0</v>
      </c>
      <c r="K3" s="2" t="s">
        <v>864</v>
      </c>
      <c r="L3" t="b">
        <v>0</v>
      </c>
      <c r="M3" t="b">
        <v>1</v>
      </c>
      <c r="N3" t="b">
        <v>0</v>
      </c>
    </row>
    <row r="4" spans="1:14" x14ac:dyDescent="0.25">
      <c r="A4" s="2"/>
      <c r="E4" s="3"/>
      <c r="G4" s="2"/>
      <c r="H4" s="2"/>
      <c r="I4" s="2"/>
      <c r="K4" s="2"/>
    </row>
    <row r="5" spans="1:14" x14ac:dyDescent="0.25">
      <c r="A5" s="2"/>
      <c r="E5" s="3"/>
      <c r="G5" s="2"/>
      <c r="H5" s="2"/>
      <c r="I5" s="2"/>
      <c r="K5" s="2"/>
    </row>
    <row r="6" spans="1:14" x14ac:dyDescent="0.25">
      <c r="A6" s="2"/>
      <c r="E6" s="3"/>
      <c r="G6" s="2"/>
      <c r="H6" s="2"/>
      <c r="I6" s="2"/>
      <c r="K6" s="2"/>
    </row>
    <row r="7" spans="1:14" x14ac:dyDescent="0.25">
      <c r="A7" s="2"/>
      <c r="E7" s="4"/>
      <c r="G7" s="2"/>
      <c r="H7" s="2"/>
      <c r="I7" s="2"/>
      <c r="K7" s="2"/>
    </row>
    <row r="8" spans="1:14" x14ac:dyDescent="0.25">
      <c r="A8" s="2"/>
      <c r="E8" s="4"/>
      <c r="G8" s="2"/>
      <c r="H8" s="2"/>
      <c r="I8" s="2"/>
      <c r="K8" s="2"/>
    </row>
    <row r="9" spans="1:14" x14ac:dyDescent="0.25">
      <c r="A9" s="2"/>
      <c r="E9" s="4"/>
      <c r="G9" s="2"/>
      <c r="H9" s="2"/>
      <c r="I9" s="2"/>
      <c r="K9" s="2"/>
    </row>
    <row r="10" spans="1:14" x14ac:dyDescent="0.25">
      <c r="A10" s="2"/>
      <c r="E10" s="3"/>
      <c r="G10" s="2"/>
      <c r="H10" s="2"/>
      <c r="I10" s="2"/>
      <c r="K10" s="2"/>
    </row>
    <row r="11" spans="1:14" x14ac:dyDescent="0.25">
      <c r="A11" s="2"/>
      <c r="E11" s="3"/>
      <c r="G11" s="2"/>
      <c r="H11" s="2"/>
      <c r="I11" s="2"/>
      <c r="K11" s="2"/>
    </row>
    <row r="12" spans="1:14" x14ac:dyDescent="0.25">
      <c r="A12" s="2"/>
      <c r="E12" s="3"/>
      <c r="G12" s="2"/>
      <c r="H12" s="2"/>
      <c r="I12" s="2"/>
      <c r="K12" s="2"/>
    </row>
    <row r="13" spans="1:14" x14ac:dyDescent="0.25">
      <c r="A13" s="2"/>
      <c r="E13" s="3"/>
      <c r="G13" s="2"/>
      <c r="H13" s="2"/>
      <c r="I13" s="2"/>
      <c r="K13" s="2"/>
    </row>
    <row r="14" spans="1:14" x14ac:dyDescent="0.25">
      <c r="A14" s="2"/>
      <c r="E14" s="3"/>
      <c r="G14" s="2"/>
      <c r="H14" s="2"/>
      <c r="I14" s="2"/>
      <c r="K14" s="2"/>
    </row>
    <row r="15" spans="1:14" x14ac:dyDescent="0.25">
      <c r="A15" s="2"/>
      <c r="E15" s="4"/>
      <c r="G15" s="2"/>
      <c r="H15" s="2"/>
      <c r="I15" s="2"/>
      <c r="K15" s="2"/>
    </row>
    <row r="16" spans="1:14" x14ac:dyDescent="0.25">
      <c r="A16" s="2"/>
      <c r="E16" s="4"/>
      <c r="G16" s="2"/>
      <c r="H16" s="2"/>
      <c r="I16" s="2"/>
      <c r="K16" s="2"/>
    </row>
    <row r="17" spans="1:11" x14ac:dyDescent="0.25">
      <c r="A17" s="2"/>
      <c r="E17" s="3"/>
      <c r="G17" s="2"/>
      <c r="H17" s="2"/>
      <c r="I17" s="2"/>
      <c r="K17" s="2"/>
    </row>
    <row r="18" spans="1:11" x14ac:dyDescent="0.25">
      <c r="A18" s="2"/>
      <c r="E18" s="4"/>
      <c r="G18" s="2"/>
      <c r="H18" s="2"/>
      <c r="I18" s="2"/>
      <c r="K18" s="2"/>
    </row>
    <row r="19" spans="1:11" x14ac:dyDescent="0.25">
      <c r="A19" s="2"/>
      <c r="E19" s="4"/>
      <c r="G19" s="2"/>
      <c r="H19" s="2"/>
      <c r="I19" s="2"/>
      <c r="K19" s="2"/>
    </row>
    <row r="20" spans="1:11" x14ac:dyDescent="0.25">
      <c r="A20" s="2"/>
      <c r="E20" s="4"/>
      <c r="G20" s="2"/>
      <c r="H20" s="2"/>
      <c r="I20" s="2"/>
      <c r="K20" s="2"/>
    </row>
    <row r="21" spans="1:11" x14ac:dyDescent="0.25">
      <c r="A21" s="2"/>
      <c r="E21" s="4"/>
      <c r="G21" s="2"/>
      <c r="H21" s="2"/>
      <c r="I21" s="2"/>
      <c r="K21" s="2"/>
    </row>
    <row r="22" spans="1:11" x14ac:dyDescent="0.25">
      <c r="A22" s="2"/>
      <c r="E22" s="4"/>
      <c r="G22" s="2"/>
      <c r="H22" s="2"/>
      <c r="I22" s="2"/>
      <c r="K22" s="2"/>
    </row>
    <row r="23" spans="1:11" x14ac:dyDescent="0.25">
      <c r="A23" s="2"/>
      <c r="E23" s="4"/>
      <c r="G23" s="2"/>
      <c r="H23" s="2"/>
      <c r="I23" s="2"/>
      <c r="K23" s="2"/>
    </row>
    <row r="24" spans="1:11" x14ac:dyDescent="0.25">
      <c r="A24" s="2"/>
      <c r="E24" s="4"/>
      <c r="G24" s="2"/>
      <c r="H24" s="2"/>
      <c r="I24" s="2"/>
      <c r="K24" s="2"/>
    </row>
    <row r="25" spans="1:11" x14ac:dyDescent="0.25">
      <c r="A25" s="2"/>
      <c r="E25" s="4"/>
      <c r="G25" s="2"/>
      <c r="H25" s="2"/>
      <c r="I25" s="2"/>
      <c r="K25" s="2"/>
    </row>
    <row r="26" spans="1:11" x14ac:dyDescent="0.25">
      <c r="A26" s="2"/>
      <c r="E26" s="3"/>
      <c r="G26" s="2"/>
      <c r="H26" s="2"/>
      <c r="I26" s="2"/>
      <c r="K26" s="2"/>
    </row>
    <row r="27" spans="1:11" x14ac:dyDescent="0.25">
      <c r="A27" s="2"/>
      <c r="E27" s="4"/>
      <c r="G27" s="2"/>
      <c r="H27" s="2"/>
      <c r="I27" s="2"/>
      <c r="K27" s="2"/>
    </row>
    <row r="28" spans="1:11" x14ac:dyDescent="0.25">
      <c r="A28" s="2"/>
      <c r="E28" s="4"/>
      <c r="G28" s="2"/>
      <c r="H28" s="2"/>
      <c r="I28" s="2"/>
      <c r="K28" s="2"/>
    </row>
    <row r="29" spans="1:11" x14ac:dyDescent="0.25">
      <c r="A29" s="2"/>
      <c r="E29" s="3"/>
      <c r="G29" s="2"/>
      <c r="H29" s="2"/>
      <c r="I29" s="2"/>
      <c r="K29" s="2"/>
    </row>
    <row r="30" spans="1:11" x14ac:dyDescent="0.25">
      <c r="A30" s="2"/>
      <c r="E30" s="4"/>
      <c r="G30" s="2"/>
      <c r="H30" s="2"/>
      <c r="I30" s="2"/>
      <c r="K30" s="2"/>
    </row>
    <row r="31" spans="1:11" x14ac:dyDescent="0.25">
      <c r="A31" s="2"/>
      <c r="E31" s="3"/>
      <c r="G31" s="2"/>
      <c r="H31" s="2"/>
      <c r="I31" s="2"/>
      <c r="K31" s="2"/>
    </row>
    <row r="32" spans="1:11" x14ac:dyDescent="0.25">
      <c r="A32" s="2"/>
      <c r="E32" s="3"/>
      <c r="G32" s="2"/>
      <c r="H32" s="2"/>
      <c r="I32" s="2"/>
      <c r="K32" s="2"/>
    </row>
    <row r="33" spans="1:11" x14ac:dyDescent="0.25">
      <c r="A33" s="2"/>
      <c r="E33" s="3"/>
      <c r="G33" s="2"/>
      <c r="H33" s="2"/>
      <c r="I33" s="2"/>
      <c r="K33" s="2"/>
    </row>
    <row r="34" spans="1:11" x14ac:dyDescent="0.25">
      <c r="A34" s="2"/>
      <c r="E34" s="4"/>
      <c r="G34" s="2"/>
      <c r="H34" s="2"/>
      <c r="I34" s="2"/>
      <c r="K34" s="2"/>
    </row>
    <row r="35" spans="1:11" x14ac:dyDescent="0.25">
      <c r="A35" s="2"/>
      <c r="E35" s="3"/>
      <c r="G35" s="2"/>
      <c r="H35" s="2"/>
      <c r="I35" s="2"/>
      <c r="K35" s="2"/>
    </row>
    <row r="36" spans="1:11" x14ac:dyDescent="0.25">
      <c r="A36" s="2"/>
      <c r="E36" s="3"/>
      <c r="G36" s="2"/>
      <c r="H36" s="2"/>
      <c r="I36" s="2"/>
      <c r="K36" s="2"/>
    </row>
    <row r="37" spans="1:11" x14ac:dyDescent="0.25">
      <c r="A37" s="2"/>
      <c r="E37" s="3"/>
      <c r="G37" s="2"/>
      <c r="H37" s="2"/>
      <c r="I37" s="2"/>
      <c r="K37" s="2"/>
    </row>
    <row r="38" spans="1:11" x14ac:dyDescent="0.25">
      <c r="A38" s="2"/>
      <c r="E38" s="4"/>
      <c r="G38" s="2"/>
      <c r="H38" s="2"/>
      <c r="I38" s="2"/>
      <c r="K38" s="2"/>
    </row>
    <row r="39" spans="1:11" x14ac:dyDescent="0.25">
      <c r="A39" s="2"/>
      <c r="E39" s="3"/>
      <c r="G39" s="2"/>
      <c r="H39" s="2"/>
      <c r="I39" s="2"/>
      <c r="K39" s="2"/>
    </row>
    <row r="40" spans="1:11" x14ac:dyDescent="0.25">
      <c r="A40" s="2"/>
      <c r="E40" s="4"/>
      <c r="G40" s="2"/>
      <c r="H40" s="2"/>
      <c r="I40" s="2"/>
      <c r="K40" s="2"/>
    </row>
    <row r="41" spans="1:11" x14ac:dyDescent="0.25">
      <c r="A41" s="2"/>
      <c r="E41" s="3"/>
      <c r="G41" s="2"/>
      <c r="H41" s="2"/>
      <c r="I41" s="2"/>
      <c r="K41" s="2"/>
    </row>
    <row r="42" spans="1:11" x14ac:dyDescent="0.25">
      <c r="A42" s="2"/>
      <c r="E42" s="4"/>
      <c r="G42" s="2"/>
      <c r="H42" s="2"/>
      <c r="I42" s="2"/>
      <c r="K42" s="2"/>
    </row>
    <row r="43" spans="1:11" x14ac:dyDescent="0.25">
      <c r="A43" s="2"/>
      <c r="E43" s="4"/>
      <c r="G43" s="2"/>
      <c r="H43" s="2"/>
      <c r="I43" s="2"/>
      <c r="K43" s="2"/>
    </row>
    <row r="44" spans="1:11" x14ac:dyDescent="0.25">
      <c r="A44" s="2"/>
      <c r="E44" s="4"/>
      <c r="G44" s="2"/>
      <c r="H44" s="2"/>
      <c r="I44" s="2"/>
      <c r="K44" s="2"/>
    </row>
    <row r="45" spans="1:11" x14ac:dyDescent="0.25">
      <c r="A45" s="2"/>
      <c r="E45" s="4"/>
      <c r="G45" s="2"/>
      <c r="H45" s="2"/>
      <c r="I45" s="2"/>
      <c r="K45" s="2"/>
    </row>
    <row r="46" spans="1:11" x14ac:dyDescent="0.25">
      <c r="A46" s="2"/>
      <c r="E46" s="4"/>
      <c r="G46" s="2"/>
      <c r="H46" s="2"/>
      <c r="I46" s="2"/>
      <c r="K46" s="2"/>
    </row>
    <row r="47" spans="1:11" x14ac:dyDescent="0.25">
      <c r="A47" s="2"/>
      <c r="E47" s="4"/>
      <c r="G47" s="2"/>
      <c r="H47" s="2"/>
      <c r="I47" s="2"/>
      <c r="K47" s="2"/>
    </row>
    <row r="48" spans="1:11" x14ac:dyDescent="0.25">
      <c r="A48" s="2"/>
      <c r="E48" s="4"/>
      <c r="G48" s="2"/>
      <c r="H48" s="2"/>
      <c r="I48" s="2"/>
      <c r="K48" s="2"/>
    </row>
    <row r="49" spans="1:11" x14ac:dyDescent="0.25">
      <c r="A49" s="2"/>
      <c r="E49" s="3"/>
      <c r="G49" s="2"/>
      <c r="H49" s="2"/>
      <c r="I49" s="2"/>
      <c r="K49" s="2"/>
    </row>
    <row r="50" spans="1:11" x14ac:dyDescent="0.25">
      <c r="A50" s="2"/>
      <c r="E50" s="4"/>
      <c r="G50" s="2"/>
      <c r="H50" s="2"/>
      <c r="I50" s="2"/>
      <c r="K50" s="2"/>
    </row>
    <row r="51" spans="1:11" x14ac:dyDescent="0.25">
      <c r="A51" s="2"/>
      <c r="E51" s="3"/>
      <c r="G51" s="2"/>
      <c r="H51" s="2"/>
      <c r="I51" s="2"/>
      <c r="K51" s="2"/>
    </row>
    <row r="52" spans="1:11" x14ac:dyDescent="0.25">
      <c r="A52" s="2"/>
      <c r="E52" s="3"/>
      <c r="G52" s="2"/>
      <c r="H52" s="2"/>
      <c r="I52" s="2"/>
      <c r="K52" s="2"/>
    </row>
    <row r="53" spans="1:11" x14ac:dyDescent="0.25">
      <c r="A53" s="2"/>
      <c r="E53" s="4"/>
      <c r="G53" s="2"/>
      <c r="H53" s="2"/>
      <c r="I53" s="2"/>
      <c r="K53" s="2"/>
    </row>
    <row r="54" spans="1:11" x14ac:dyDescent="0.25">
      <c r="A54" s="2"/>
      <c r="E54" s="4"/>
      <c r="G54" s="2"/>
      <c r="H54" s="2"/>
      <c r="I54" s="2"/>
      <c r="K54" s="2"/>
    </row>
    <row r="55" spans="1:11" x14ac:dyDescent="0.25">
      <c r="A55" s="2"/>
      <c r="E55" s="4"/>
      <c r="G55" s="2"/>
      <c r="H55" s="2"/>
      <c r="I55" s="2"/>
      <c r="K55" s="2"/>
    </row>
    <row r="56" spans="1:11" x14ac:dyDescent="0.25">
      <c r="A56" s="2"/>
      <c r="E56" s="3"/>
      <c r="G56" s="2"/>
      <c r="H56" s="2"/>
      <c r="I56" s="2"/>
      <c r="K56" s="2"/>
    </row>
    <row r="57" spans="1:11" x14ac:dyDescent="0.25">
      <c r="A57" s="2"/>
      <c r="E57" s="4"/>
      <c r="G57" s="2"/>
      <c r="H57" s="2"/>
      <c r="I57" s="2"/>
      <c r="K57" s="2"/>
    </row>
    <row r="58" spans="1:11" x14ac:dyDescent="0.25">
      <c r="A58" s="2"/>
      <c r="E58" s="4"/>
      <c r="G58" s="2"/>
      <c r="H58" s="2"/>
      <c r="I58" s="2"/>
      <c r="K58" s="2"/>
    </row>
    <row r="59" spans="1:11" x14ac:dyDescent="0.25">
      <c r="A59" s="2"/>
      <c r="E59" s="3"/>
      <c r="G59" s="2"/>
      <c r="H59" s="2"/>
      <c r="I59" s="2"/>
      <c r="K59" s="2"/>
    </row>
    <row r="60" spans="1:11" x14ac:dyDescent="0.25">
      <c r="A60" s="2"/>
      <c r="E60" s="4"/>
      <c r="G60" s="2"/>
      <c r="H60" s="2"/>
      <c r="I60" s="2"/>
      <c r="K60" s="2"/>
    </row>
    <row r="61" spans="1:11" x14ac:dyDescent="0.25">
      <c r="A61" s="2"/>
      <c r="E61" s="4"/>
      <c r="G61" s="2"/>
      <c r="H61" s="2"/>
      <c r="I61" s="2"/>
      <c r="K61" s="2"/>
    </row>
    <row r="62" spans="1:11" x14ac:dyDescent="0.25">
      <c r="A62" s="2"/>
      <c r="E62" s="4"/>
      <c r="G62" s="2"/>
      <c r="H62" s="2"/>
      <c r="I62" s="2"/>
      <c r="K62" s="2"/>
    </row>
    <row r="63" spans="1:11" x14ac:dyDescent="0.25">
      <c r="A63" s="2"/>
      <c r="E63" s="3"/>
      <c r="G63" s="2"/>
      <c r="H63" s="2"/>
      <c r="I63" s="2"/>
      <c r="K63" s="2"/>
    </row>
    <row r="64" spans="1:11" x14ac:dyDescent="0.25">
      <c r="A64" s="2"/>
      <c r="E64" s="4"/>
      <c r="G64" s="2"/>
      <c r="H64" s="2"/>
      <c r="I64" s="2"/>
      <c r="K64" s="2"/>
    </row>
    <row r="65" spans="1:11" x14ac:dyDescent="0.25">
      <c r="A65" s="2"/>
      <c r="E65" s="3"/>
      <c r="G65" s="2"/>
      <c r="H65" s="2"/>
      <c r="I65" s="2"/>
      <c r="K65" s="2"/>
    </row>
    <row r="66" spans="1:11" x14ac:dyDescent="0.25">
      <c r="A66" s="2"/>
      <c r="E66" s="4"/>
      <c r="G66" s="2"/>
      <c r="H66" s="2"/>
      <c r="I66" s="2"/>
      <c r="K66" s="2"/>
    </row>
    <row r="67" spans="1:11" x14ac:dyDescent="0.25">
      <c r="A67" s="2"/>
      <c r="E67" s="3"/>
      <c r="G67" s="2"/>
      <c r="H67" s="2"/>
      <c r="I67" s="2"/>
      <c r="K67" s="2"/>
    </row>
    <row r="68" spans="1:11" x14ac:dyDescent="0.25">
      <c r="A68" s="2"/>
      <c r="E68" s="4"/>
      <c r="G68" s="2"/>
      <c r="H68" s="2"/>
      <c r="I68" s="2"/>
      <c r="K68" s="2"/>
    </row>
    <row r="69" spans="1:11" x14ac:dyDescent="0.25">
      <c r="A69" s="2"/>
      <c r="E69" s="3"/>
      <c r="G69" s="2"/>
      <c r="H69" s="2"/>
      <c r="I69" s="2"/>
      <c r="K69" s="2"/>
    </row>
    <row r="70" spans="1:11" x14ac:dyDescent="0.25">
      <c r="A70" s="2"/>
      <c r="E70" s="3"/>
      <c r="G70" s="2"/>
      <c r="H70" s="2"/>
      <c r="I70" s="2"/>
      <c r="K70" s="2"/>
    </row>
    <row r="71" spans="1:11" x14ac:dyDescent="0.25">
      <c r="A71" s="2"/>
      <c r="E71" s="4"/>
      <c r="G71" s="2"/>
      <c r="H71" s="2"/>
      <c r="I71" s="2"/>
      <c r="K71" s="2"/>
    </row>
    <row r="72" spans="1:11" x14ac:dyDescent="0.25">
      <c r="A72" s="2"/>
      <c r="E72" s="4"/>
      <c r="G72" s="2"/>
      <c r="H72" s="2"/>
      <c r="I72" s="2"/>
      <c r="K72" s="2"/>
    </row>
    <row r="73" spans="1:11" x14ac:dyDescent="0.25">
      <c r="A73" s="2"/>
      <c r="E73" s="4"/>
      <c r="G73" s="2"/>
      <c r="H73" s="2"/>
      <c r="I73" s="2"/>
      <c r="K73" s="2"/>
    </row>
    <row r="74" spans="1:11" x14ac:dyDescent="0.25">
      <c r="A7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4"/>
  <sheetViews>
    <sheetView zoomScale="85" zoomScaleNormal="85" workbookViewId="0">
      <selection activeCell="C15" sqref="C15"/>
    </sheetView>
  </sheetViews>
  <sheetFormatPr defaultRowHeight="15" x14ac:dyDescent="0.25"/>
  <cols>
    <col min="3" max="3" width="66.7109375" customWidth="1"/>
  </cols>
  <sheetData>
    <row r="1" spans="2:8" x14ac:dyDescent="0.25">
      <c r="D1" s="25"/>
    </row>
    <row r="2" spans="2:8" x14ac:dyDescent="0.25">
      <c r="B2" t="s">
        <v>875</v>
      </c>
      <c r="C2" t="s">
        <v>876</v>
      </c>
      <c r="D2" t="s">
        <v>982</v>
      </c>
      <c r="F2" t="s">
        <v>983</v>
      </c>
      <c r="G2" t="s">
        <v>982</v>
      </c>
      <c r="H2" t="s">
        <v>1219</v>
      </c>
    </row>
    <row r="3" spans="2:8" x14ac:dyDescent="0.25">
      <c r="B3" s="28" t="s">
        <v>48</v>
      </c>
      <c r="C3" s="28" t="s">
        <v>877</v>
      </c>
      <c r="D3">
        <v>1</v>
      </c>
      <c r="E3" s="32" t="s">
        <v>48</v>
      </c>
      <c r="F3">
        <v>1</v>
      </c>
      <c r="G3">
        <v>1</v>
      </c>
      <c r="H3">
        <v>1</v>
      </c>
    </row>
    <row r="4" spans="2:8" x14ac:dyDescent="0.25">
      <c r="B4" s="28" t="s">
        <v>49</v>
      </c>
      <c r="C4" s="28" t="s">
        <v>878</v>
      </c>
      <c r="D4">
        <v>1</v>
      </c>
      <c r="E4" s="32" t="s">
        <v>49</v>
      </c>
      <c r="F4">
        <v>1</v>
      </c>
      <c r="G4">
        <v>1</v>
      </c>
      <c r="H4">
        <v>1</v>
      </c>
    </row>
    <row r="5" spans="2:8" x14ac:dyDescent="0.25">
      <c r="B5" s="28" t="s">
        <v>50</v>
      </c>
      <c r="C5" s="28" t="s">
        <v>879</v>
      </c>
      <c r="D5">
        <v>1</v>
      </c>
      <c r="E5" s="32" t="s">
        <v>50</v>
      </c>
      <c r="F5">
        <v>1</v>
      </c>
      <c r="G5">
        <v>1</v>
      </c>
      <c r="H5">
        <v>1</v>
      </c>
    </row>
    <row r="6" spans="2:8" x14ac:dyDescent="0.25">
      <c r="B6" s="28" t="s">
        <v>53</v>
      </c>
      <c r="C6" s="28" t="s">
        <v>880</v>
      </c>
      <c r="D6">
        <v>1</v>
      </c>
      <c r="E6" s="32" t="s">
        <v>53</v>
      </c>
      <c r="F6">
        <v>1</v>
      </c>
      <c r="G6">
        <v>1</v>
      </c>
      <c r="H6">
        <v>1</v>
      </c>
    </row>
    <row r="7" spans="2:8" x14ac:dyDescent="0.25">
      <c r="B7" s="28" t="s">
        <v>870</v>
      </c>
      <c r="C7" s="28" t="s">
        <v>881</v>
      </c>
      <c r="D7">
        <v>1</v>
      </c>
      <c r="E7" s="32" t="s">
        <v>54</v>
      </c>
      <c r="F7">
        <v>1</v>
      </c>
      <c r="G7">
        <v>1</v>
      </c>
      <c r="H7">
        <v>1</v>
      </c>
    </row>
    <row r="8" spans="2:8" x14ac:dyDescent="0.25">
      <c r="B8" s="29"/>
      <c r="C8" s="29"/>
      <c r="D8" s="30">
        <v>1</v>
      </c>
      <c r="E8" s="33" t="s">
        <v>55</v>
      </c>
      <c r="F8" s="30">
        <v>1</v>
      </c>
      <c r="G8" s="30">
        <v>1</v>
      </c>
      <c r="H8" s="30">
        <v>1</v>
      </c>
    </row>
    <row r="9" spans="2:8" x14ac:dyDescent="0.25">
      <c r="B9" s="28" t="s">
        <v>56</v>
      </c>
      <c r="C9" s="28" t="s">
        <v>882</v>
      </c>
      <c r="D9">
        <v>1</v>
      </c>
      <c r="E9" s="32" t="s">
        <v>56</v>
      </c>
      <c r="F9">
        <v>1</v>
      </c>
      <c r="G9">
        <v>1</v>
      </c>
      <c r="H9">
        <v>1</v>
      </c>
    </row>
    <row r="10" spans="2:8" x14ac:dyDescent="0.25">
      <c r="B10" s="28" t="s">
        <v>57</v>
      </c>
      <c r="C10" s="28" t="s">
        <v>883</v>
      </c>
      <c r="D10">
        <v>1</v>
      </c>
      <c r="E10" s="32" t="s">
        <v>57</v>
      </c>
      <c r="F10">
        <v>1</v>
      </c>
      <c r="G10">
        <v>1</v>
      </c>
      <c r="H10">
        <v>1</v>
      </c>
    </row>
    <row r="11" spans="2:8" x14ac:dyDescent="0.25">
      <c r="B11" s="28" t="s">
        <v>59</v>
      </c>
      <c r="C11" s="28" t="s">
        <v>884</v>
      </c>
      <c r="D11">
        <v>1</v>
      </c>
      <c r="E11" s="32" t="s">
        <v>59</v>
      </c>
      <c r="F11">
        <v>1</v>
      </c>
      <c r="G11">
        <v>1</v>
      </c>
      <c r="H11">
        <v>1</v>
      </c>
    </row>
    <row r="12" spans="2:8" x14ac:dyDescent="0.25">
      <c r="B12" s="28" t="s">
        <v>60</v>
      </c>
      <c r="C12" s="28" t="s">
        <v>885</v>
      </c>
      <c r="D12">
        <v>1</v>
      </c>
      <c r="E12" s="32" t="s">
        <v>60</v>
      </c>
      <c r="F12">
        <v>1</v>
      </c>
      <c r="G12">
        <v>1</v>
      </c>
      <c r="H12">
        <v>1</v>
      </c>
    </row>
    <row r="13" spans="2:8" x14ac:dyDescent="0.25">
      <c r="B13" s="28" t="s">
        <v>61</v>
      </c>
      <c r="C13" s="28" t="s">
        <v>886</v>
      </c>
      <c r="D13">
        <v>1</v>
      </c>
      <c r="E13" s="32" t="s">
        <v>61</v>
      </c>
      <c r="F13">
        <v>1</v>
      </c>
      <c r="G13">
        <v>1</v>
      </c>
      <c r="H13">
        <v>1</v>
      </c>
    </row>
    <row r="14" spans="2:8" x14ac:dyDescent="0.25">
      <c r="B14" s="28" t="s">
        <v>62</v>
      </c>
      <c r="C14" s="28" t="s">
        <v>887</v>
      </c>
      <c r="D14">
        <v>1</v>
      </c>
      <c r="E14" s="32" t="s">
        <v>62</v>
      </c>
      <c r="F14">
        <v>1</v>
      </c>
      <c r="G14">
        <v>1</v>
      </c>
      <c r="H14">
        <v>1</v>
      </c>
    </row>
    <row r="15" spans="2:8" x14ac:dyDescent="0.25">
      <c r="B15" s="28" t="s">
        <v>63</v>
      </c>
      <c r="C15" s="28" t="s">
        <v>888</v>
      </c>
      <c r="D15">
        <v>1</v>
      </c>
      <c r="E15" s="32" t="s">
        <v>63</v>
      </c>
      <c r="F15">
        <v>1</v>
      </c>
      <c r="G15">
        <v>1</v>
      </c>
      <c r="H15">
        <v>1</v>
      </c>
    </row>
    <row r="16" spans="2:8" x14ac:dyDescent="0.25">
      <c r="B16" s="28" t="s">
        <v>64</v>
      </c>
      <c r="C16" s="28" t="s">
        <v>889</v>
      </c>
      <c r="D16">
        <v>1</v>
      </c>
      <c r="E16" s="32" t="s">
        <v>64</v>
      </c>
      <c r="F16">
        <v>1</v>
      </c>
      <c r="G16">
        <v>1</v>
      </c>
      <c r="H16">
        <v>1</v>
      </c>
    </row>
    <row r="17" spans="2:8" x14ac:dyDescent="0.25">
      <c r="B17" s="28" t="s">
        <v>65</v>
      </c>
      <c r="C17" s="28" t="s">
        <v>890</v>
      </c>
      <c r="D17">
        <v>1</v>
      </c>
      <c r="E17" s="32" t="s">
        <v>65</v>
      </c>
      <c r="F17">
        <v>1</v>
      </c>
      <c r="G17">
        <v>1</v>
      </c>
      <c r="H17">
        <v>1</v>
      </c>
    </row>
    <row r="18" spans="2:8" x14ac:dyDescent="0.25">
      <c r="B18" s="28" t="s">
        <v>66</v>
      </c>
      <c r="C18" s="28" t="s">
        <v>891</v>
      </c>
      <c r="D18">
        <v>1</v>
      </c>
      <c r="E18" s="32" t="s">
        <v>66</v>
      </c>
      <c r="F18">
        <v>1</v>
      </c>
      <c r="G18">
        <v>1</v>
      </c>
      <c r="H18">
        <v>1</v>
      </c>
    </row>
    <row r="19" spans="2:8" x14ac:dyDescent="0.25">
      <c r="B19" s="28" t="s">
        <v>871</v>
      </c>
      <c r="C19" s="28" t="s">
        <v>892</v>
      </c>
      <c r="D19">
        <v>1</v>
      </c>
      <c r="E19" s="32" t="s">
        <v>68</v>
      </c>
      <c r="F19">
        <v>1</v>
      </c>
      <c r="G19">
        <v>1</v>
      </c>
      <c r="H19">
        <v>1</v>
      </c>
    </row>
    <row r="20" spans="2:8" x14ac:dyDescent="0.25">
      <c r="B20" s="28" t="s">
        <v>69</v>
      </c>
      <c r="C20" s="28" t="s">
        <v>893</v>
      </c>
      <c r="D20">
        <v>1</v>
      </c>
      <c r="E20" s="32" t="s">
        <v>69</v>
      </c>
      <c r="F20">
        <v>1</v>
      </c>
      <c r="G20">
        <v>1</v>
      </c>
      <c r="H20">
        <v>1</v>
      </c>
    </row>
    <row r="21" spans="2:8" x14ac:dyDescent="0.25">
      <c r="B21" s="29"/>
      <c r="C21" s="29"/>
      <c r="D21" s="30">
        <v>1</v>
      </c>
      <c r="E21" s="33" t="s">
        <v>70</v>
      </c>
      <c r="F21" s="30">
        <v>1</v>
      </c>
      <c r="G21" s="30">
        <v>1</v>
      </c>
      <c r="H21" s="30">
        <v>1</v>
      </c>
    </row>
    <row r="22" spans="2:8" x14ac:dyDescent="0.25">
      <c r="B22" s="28" t="s">
        <v>397</v>
      </c>
      <c r="C22" s="28" t="s">
        <v>894</v>
      </c>
      <c r="D22">
        <v>1</v>
      </c>
      <c r="E22">
        <v>13</v>
      </c>
      <c r="F22">
        <v>1</v>
      </c>
      <c r="G22">
        <v>1</v>
      </c>
      <c r="H22">
        <v>1</v>
      </c>
    </row>
    <row r="23" spans="2:8" x14ac:dyDescent="0.25">
      <c r="B23" s="28" t="s">
        <v>399</v>
      </c>
      <c r="C23" s="28" t="s">
        <v>895</v>
      </c>
      <c r="D23">
        <v>1</v>
      </c>
      <c r="E23">
        <v>14</v>
      </c>
      <c r="F23">
        <v>1</v>
      </c>
      <c r="G23">
        <v>1</v>
      </c>
      <c r="H23">
        <v>1</v>
      </c>
    </row>
    <row r="24" spans="2:8" x14ac:dyDescent="0.25">
      <c r="B24" s="28" t="s">
        <v>401</v>
      </c>
      <c r="C24" s="28" t="s">
        <v>896</v>
      </c>
      <c r="D24">
        <v>1</v>
      </c>
      <c r="E24">
        <v>15</v>
      </c>
      <c r="F24">
        <v>1</v>
      </c>
      <c r="G24">
        <v>1</v>
      </c>
      <c r="H24">
        <v>1</v>
      </c>
    </row>
    <row r="25" spans="2:8" x14ac:dyDescent="0.25">
      <c r="B25" s="28" t="s">
        <v>404</v>
      </c>
      <c r="C25" s="28" t="s">
        <v>897</v>
      </c>
      <c r="D25">
        <v>1</v>
      </c>
      <c r="E25">
        <v>16</v>
      </c>
      <c r="F25">
        <v>1</v>
      </c>
      <c r="G25">
        <v>1</v>
      </c>
      <c r="H25">
        <v>1</v>
      </c>
    </row>
    <row r="26" spans="2:8" x14ac:dyDescent="0.25">
      <c r="B26" s="28" t="s">
        <v>406</v>
      </c>
      <c r="C26" s="28" t="s">
        <v>898</v>
      </c>
      <c r="D26">
        <v>1</v>
      </c>
      <c r="E26">
        <v>17</v>
      </c>
      <c r="F26">
        <v>1</v>
      </c>
      <c r="G26">
        <v>1</v>
      </c>
      <c r="H26">
        <v>1</v>
      </c>
    </row>
    <row r="27" spans="2:8" x14ac:dyDescent="0.25">
      <c r="B27" s="28" t="s">
        <v>408</v>
      </c>
      <c r="C27" s="28" t="s">
        <v>899</v>
      </c>
      <c r="D27">
        <v>0</v>
      </c>
      <c r="E27">
        <v>18</v>
      </c>
      <c r="F27">
        <v>0</v>
      </c>
      <c r="G27">
        <v>0</v>
      </c>
      <c r="H27">
        <v>0</v>
      </c>
    </row>
    <row r="28" spans="2:8" x14ac:dyDescent="0.25">
      <c r="B28" s="28" t="s">
        <v>411</v>
      </c>
      <c r="C28" s="28" t="s">
        <v>900</v>
      </c>
      <c r="D28">
        <v>1</v>
      </c>
      <c r="E28">
        <v>19</v>
      </c>
      <c r="F28">
        <v>1</v>
      </c>
      <c r="G28">
        <v>1</v>
      </c>
      <c r="H28">
        <v>1</v>
      </c>
    </row>
    <row r="29" spans="2:8" x14ac:dyDescent="0.25">
      <c r="B29" s="28" t="s">
        <v>419</v>
      </c>
      <c r="C29" s="28" t="s">
        <v>901</v>
      </c>
      <c r="D29">
        <v>1</v>
      </c>
      <c r="E29" t="s">
        <v>71</v>
      </c>
      <c r="F29">
        <v>1</v>
      </c>
      <c r="G29">
        <v>1</v>
      </c>
      <c r="H29">
        <v>1</v>
      </c>
    </row>
    <row r="30" spans="2:8" x14ac:dyDescent="0.25">
      <c r="B30" s="28" t="s">
        <v>421</v>
      </c>
      <c r="C30" s="28" t="s">
        <v>902</v>
      </c>
      <c r="D30">
        <v>1</v>
      </c>
      <c r="E30" t="s">
        <v>72</v>
      </c>
      <c r="F30">
        <v>1</v>
      </c>
      <c r="G30">
        <v>1</v>
      </c>
      <c r="H30">
        <v>1</v>
      </c>
    </row>
    <row r="31" spans="2:8" x14ac:dyDescent="0.25">
      <c r="B31" s="28" t="s">
        <v>423</v>
      </c>
      <c r="C31" s="28" t="s">
        <v>903</v>
      </c>
      <c r="D31">
        <v>1</v>
      </c>
      <c r="E31" t="s">
        <v>73</v>
      </c>
      <c r="F31">
        <v>1</v>
      </c>
      <c r="G31">
        <v>1</v>
      </c>
      <c r="H31">
        <v>1</v>
      </c>
    </row>
    <row r="32" spans="2:8" x14ac:dyDescent="0.25">
      <c r="B32" s="28" t="s">
        <v>71</v>
      </c>
      <c r="C32" s="28" t="s">
        <v>904</v>
      </c>
      <c r="D32">
        <v>1</v>
      </c>
      <c r="E32">
        <v>20.3</v>
      </c>
      <c r="F32">
        <v>1</v>
      </c>
      <c r="G32">
        <v>1</v>
      </c>
      <c r="H32">
        <v>1</v>
      </c>
    </row>
    <row r="33" spans="2:8" x14ac:dyDescent="0.25">
      <c r="B33" s="28" t="s">
        <v>72</v>
      </c>
      <c r="C33" s="28" t="s">
        <v>905</v>
      </c>
      <c r="D33">
        <v>1</v>
      </c>
      <c r="E33">
        <v>20.399999999999999</v>
      </c>
      <c r="F33">
        <v>1</v>
      </c>
      <c r="G33">
        <v>1</v>
      </c>
      <c r="H33">
        <v>1</v>
      </c>
    </row>
    <row r="34" spans="2:8" x14ac:dyDescent="0.25">
      <c r="B34" s="28" t="s">
        <v>73</v>
      </c>
      <c r="C34" s="28" t="s">
        <v>906</v>
      </c>
      <c r="D34">
        <v>1</v>
      </c>
      <c r="E34">
        <v>20.5</v>
      </c>
      <c r="F34">
        <v>1</v>
      </c>
      <c r="G34">
        <v>1</v>
      </c>
      <c r="H34">
        <v>1</v>
      </c>
    </row>
    <row r="35" spans="2:8" x14ac:dyDescent="0.25">
      <c r="B35" s="28" t="s">
        <v>425</v>
      </c>
      <c r="C35" s="28" t="s">
        <v>907</v>
      </c>
      <c r="D35">
        <v>1</v>
      </c>
      <c r="E35">
        <v>21</v>
      </c>
      <c r="F35">
        <v>1</v>
      </c>
      <c r="G35">
        <v>1</v>
      </c>
      <c r="H35">
        <v>1</v>
      </c>
    </row>
    <row r="36" spans="2:8" x14ac:dyDescent="0.25">
      <c r="B36" s="28" t="s">
        <v>428</v>
      </c>
      <c r="C36" s="28" t="s">
        <v>908</v>
      </c>
      <c r="D36">
        <v>1</v>
      </c>
      <c r="E36">
        <v>22</v>
      </c>
      <c r="F36">
        <v>1</v>
      </c>
      <c r="G36">
        <v>1</v>
      </c>
      <c r="H36">
        <v>1</v>
      </c>
    </row>
    <row r="37" spans="2:8" x14ac:dyDescent="0.25">
      <c r="B37" s="28" t="s">
        <v>75</v>
      </c>
      <c r="C37" s="28" t="s">
        <v>909</v>
      </c>
      <c r="D37">
        <v>0</v>
      </c>
      <c r="E37" t="s">
        <v>75</v>
      </c>
      <c r="F37">
        <v>0</v>
      </c>
      <c r="G37">
        <v>0</v>
      </c>
      <c r="H37">
        <v>0</v>
      </c>
    </row>
    <row r="38" spans="2:8" x14ac:dyDescent="0.25">
      <c r="B38" s="28" t="s">
        <v>74</v>
      </c>
      <c r="C38" s="28" t="s">
        <v>910</v>
      </c>
      <c r="D38">
        <v>1</v>
      </c>
      <c r="E38" t="s">
        <v>74</v>
      </c>
      <c r="F38">
        <v>1</v>
      </c>
      <c r="G38">
        <v>1</v>
      </c>
      <c r="H38">
        <v>1</v>
      </c>
    </row>
    <row r="39" spans="2:8" x14ac:dyDescent="0.25">
      <c r="B39" s="28" t="s">
        <v>76</v>
      </c>
      <c r="C39" s="28" t="s">
        <v>911</v>
      </c>
      <c r="D39">
        <v>1</v>
      </c>
      <c r="E39" t="s">
        <v>76</v>
      </c>
      <c r="F39">
        <v>1</v>
      </c>
      <c r="G39">
        <v>1</v>
      </c>
      <c r="H39">
        <v>1</v>
      </c>
    </row>
    <row r="40" spans="2:8" x14ac:dyDescent="0.25">
      <c r="B40" s="28" t="s">
        <v>77</v>
      </c>
      <c r="C40" s="28" t="s">
        <v>912</v>
      </c>
      <c r="D40">
        <v>1</v>
      </c>
      <c r="E40" t="s">
        <v>77</v>
      </c>
      <c r="F40">
        <v>1</v>
      </c>
      <c r="G40">
        <v>1</v>
      </c>
      <c r="H40">
        <v>1</v>
      </c>
    </row>
    <row r="41" spans="2:8" x14ac:dyDescent="0.25">
      <c r="B41" s="28" t="s">
        <v>442</v>
      </c>
      <c r="C41" s="28" t="s">
        <v>913</v>
      </c>
      <c r="D41">
        <v>1</v>
      </c>
      <c r="E41" t="s">
        <v>78</v>
      </c>
      <c r="F41">
        <v>1</v>
      </c>
      <c r="G41">
        <v>1</v>
      </c>
      <c r="H41">
        <v>1</v>
      </c>
    </row>
    <row r="42" spans="2:8" x14ac:dyDescent="0.25">
      <c r="B42" s="28" t="s">
        <v>78</v>
      </c>
      <c r="C42" s="28" t="s">
        <v>914</v>
      </c>
      <c r="D42">
        <v>1</v>
      </c>
      <c r="E42">
        <v>25.4</v>
      </c>
      <c r="F42">
        <v>1</v>
      </c>
      <c r="G42">
        <v>1</v>
      </c>
      <c r="H42">
        <v>1</v>
      </c>
    </row>
    <row r="43" spans="2:8" x14ac:dyDescent="0.25">
      <c r="B43" s="28" t="s">
        <v>445</v>
      </c>
      <c r="C43" s="28" t="s">
        <v>915</v>
      </c>
      <c r="D43">
        <v>1</v>
      </c>
      <c r="E43">
        <v>26</v>
      </c>
      <c r="F43">
        <v>1</v>
      </c>
      <c r="G43">
        <v>1</v>
      </c>
      <c r="H43">
        <v>1</v>
      </c>
    </row>
    <row r="44" spans="2:8" x14ac:dyDescent="0.25">
      <c r="B44" s="28" t="s">
        <v>448</v>
      </c>
      <c r="C44" s="28" t="s">
        <v>916</v>
      </c>
      <c r="D44">
        <v>1</v>
      </c>
      <c r="E44">
        <v>27</v>
      </c>
      <c r="F44">
        <v>1</v>
      </c>
      <c r="G44">
        <v>1</v>
      </c>
      <c r="H44">
        <v>1</v>
      </c>
    </row>
    <row r="45" spans="2:8" x14ac:dyDescent="0.25">
      <c r="B45" s="28" t="s">
        <v>451</v>
      </c>
      <c r="C45" s="28" t="s">
        <v>917</v>
      </c>
      <c r="D45">
        <v>1</v>
      </c>
      <c r="E45">
        <v>28</v>
      </c>
      <c r="F45">
        <v>1</v>
      </c>
      <c r="G45">
        <v>1</v>
      </c>
      <c r="H45">
        <v>1</v>
      </c>
    </row>
    <row r="46" spans="2:8" x14ac:dyDescent="0.25">
      <c r="B46" s="28" t="s">
        <v>454</v>
      </c>
      <c r="C46" s="28" t="s">
        <v>918</v>
      </c>
      <c r="D46">
        <v>1</v>
      </c>
      <c r="E46">
        <v>29</v>
      </c>
      <c r="F46">
        <v>1</v>
      </c>
      <c r="G46">
        <v>1</v>
      </c>
      <c r="H46">
        <v>1</v>
      </c>
    </row>
    <row r="47" spans="2:8" x14ac:dyDescent="0.25">
      <c r="B47" s="28" t="s">
        <v>458</v>
      </c>
      <c r="C47" s="28" t="s">
        <v>919</v>
      </c>
      <c r="D47">
        <v>1</v>
      </c>
      <c r="E47">
        <v>30.1</v>
      </c>
      <c r="F47">
        <v>1</v>
      </c>
      <c r="G47">
        <v>1</v>
      </c>
      <c r="H47">
        <v>1</v>
      </c>
    </row>
    <row r="48" spans="2:8" x14ac:dyDescent="0.25">
      <c r="B48" s="28" t="s">
        <v>460</v>
      </c>
      <c r="C48" s="28" t="s">
        <v>920</v>
      </c>
      <c r="D48">
        <v>1</v>
      </c>
      <c r="E48">
        <v>30.3</v>
      </c>
      <c r="F48">
        <v>1</v>
      </c>
      <c r="G48">
        <v>1</v>
      </c>
      <c r="H48">
        <v>1</v>
      </c>
    </row>
    <row r="49" spans="2:8" x14ac:dyDescent="0.25">
      <c r="B49" s="28" t="s">
        <v>79</v>
      </c>
      <c r="C49" s="28" t="s">
        <v>921</v>
      </c>
      <c r="D49">
        <v>1</v>
      </c>
      <c r="E49" t="s">
        <v>79</v>
      </c>
      <c r="F49">
        <v>1</v>
      </c>
      <c r="G49">
        <v>1</v>
      </c>
      <c r="H49">
        <v>1</v>
      </c>
    </row>
    <row r="50" spans="2:8" x14ac:dyDescent="0.25">
      <c r="B50" s="28" t="s">
        <v>465</v>
      </c>
      <c r="C50" s="28" t="s">
        <v>922</v>
      </c>
      <c r="D50">
        <v>1</v>
      </c>
      <c r="E50">
        <v>31</v>
      </c>
      <c r="F50">
        <v>1</v>
      </c>
      <c r="G50">
        <v>1</v>
      </c>
      <c r="H50">
        <v>1</v>
      </c>
    </row>
    <row r="51" spans="2:8" x14ac:dyDescent="0.25">
      <c r="B51" s="28" t="s">
        <v>467</v>
      </c>
      <c r="C51" s="28" t="s">
        <v>923</v>
      </c>
      <c r="D51">
        <v>1</v>
      </c>
      <c r="E51">
        <v>32</v>
      </c>
      <c r="F51">
        <v>1</v>
      </c>
      <c r="G51">
        <v>1</v>
      </c>
      <c r="H51">
        <v>1</v>
      </c>
    </row>
    <row r="52" spans="2:8" x14ac:dyDescent="0.25">
      <c r="B52" s="28" t="s">
        <v>471</v>
      </c>
      <c r="C52" s="28" t="s">
        <v>924</v>
      </c>
      <c r="D52">
        <v>1</v>
      </c>
      <c r="E52">
        <v>33.15</v>
      </c>
      <c r="F52">
        <v>1</v>
      </c>
      <c r="G52">
        <v>1</v>
      </c>
      <c r="H52">
        <v>1</v>
      </c>
    </row>
    <row r="53" spans="2:8" x14ac:dyDescent="0.25">
      <c r="B53" s="28" t="s">
        <v>473</v>
      </c>
      <c r="C53" s="28" t="s">
        <v>925</v>
      </c>
      <c r="D53">
        <v>1</v>
      </c>
      <c r="E53">
        <v>33.159999999999997</v>
      </c>
      <c r="F53">
        <v>1</v>
      </c>
      <c r="G53">
        <v>1</v>
      </c>
      <c r="H53">
        <v>1</v>
      </c>
    </row>
    <row r="54" spans="2:8" x14ac:dyDescent="0.25">
      <c r="B54" s="28" t="s">
        <v>81</v>
      </c>
      <c r="C54" s="28" t="s">
        <v>926</v>
      </c>
      <c r="D54">
        <v>0</v>
      </c>
      <c r="E54" t="s">
        <v>81</v>
      </c>
      <c r="F54">
        <v>0</v>
      </c>
      <c r="G54">
        <v>0</v>
      </c>
      <c r="H54">
        <v>0</v>
      </c>
    </row>
    <row r="55" spans="2:8" x14ac:dyDescent="0.25">
      <c r="B55" s="28" t="s">
        <v>479</v>
      </c>
      <c r="C55" s="28" t="s">
        <v>927</v>
      </c>
      <c r="D55">
        <v>0</v>
      </c>
      <c r="E55">
        <v>35.1</v>
      </c>
      <c r="F55">
        <v>0</v>
      </c>
      <c r="G55">
        <v>0</v>
      </c>
      <c r="H55">
        <v>0</v>
      </c>
    </row>
    <row r="56" spans="2:8" x14ac:dyDescent="0.25">
      <c r="B56" s="28" t="s">
        <v>83</v>
      </c>
      <c r="C56" s="28" t="s">
        <v>928</v>
      </c>
      <c r="D56">
        <v>0</v>
      </c>
      <c r="E56" t="s">
        <v>83</v>
      </c>
      <c r="F56">
        <v>0</v>
      </c>
      <c r="G56">
        <v>0</v>
      </c>
      <c r="H56">
        <v>0</v>
      </c>
    </row>
    <row r="57" spans="2:8" x14ac:dyDescent="0.25">
      <c r="B57" s="28" t="s">
        <v>483</v>
      </c>
      <c r="C57" s="28" t="s">
        <v>929</v>
      </c>
      <c r="D57">
        <v>0</v>
      </c>
      <c r="E57">
        <v>36</v>
      </c>
      <c r="F57">
        <v>0</v>
      </c>
      <c r="G57">
        <v>0</v>
      </c>
      <c r="H57">
        <v>0</v>
      </c>
    </row>
    <row r="58" spans="2:8" x14ac:dyDescent="0.25">
      <c r="B58" s="28" t="s">
        <v>486</v>
      </c>
      <c r="C58" s="28" t="s">
        <v>930</v>
      </c>
      <c r="D58">
        <v>0</v>
      </c>
      <c r="E58">
        <v>37</v>
      </c>
      <c r="F58">
        <v>0</v>
      </c>
      <c r="G58">
        <v>0</v>
      </c>
      <c r="H58">
        <v>0</v>
      </c>
    </row>
    <row r="59" spans="2:8" x14ac:dyDescent="0.25">
      <c r="B59" s="28" t="s">
        <v>488</v>
      </c>
      <c r="C59" s="28" t="s">
        <v>931</v>
      </c>
      <c r="D59">
        <v>1</v>
      </c>
      <c r="E59">
        <v>38</v>
      </c>
      <c r="F59">
        <v>1</v>
      </c>
      <c r="G59">
        <v>1</v>
      </c>
      <c r="H59">
        <v>1</v>
      </c>
    </row>
    <row r="60" spans="2:8" x14ac:dyDescent="0.25">
      <c r="B60" s="28" t="s">
        <v>490</v>
      </c>
      <c r="C60" s="28" t="s">
        <v>932</v>
      </c>
      <c r="D60">
        <v>0</v>
      </c>
      <c r="E60">
        <v>39</v>
      </c>
      <c r="F60">
        <v>0</v>
      </c>
      <c r="G60">
        <v>0</v>
      </c>
      <c r="H60">
        <v>0</v>
      </c>
    </row>
    <row r="61" spans="2:8" x14ac:dyDescent="0.25">
      <c r="B61" s="29" t="s">
        <v>872</v>
      </c>
      <c r="C61" s="29" t="s">
        <v>933</v>
      </c>
      <c r="D61" s="30">
        <v>0</v>
      </c>
      <c r="E61" s="30">
        <v>41</v>
      </c>
      <c r="F61" s="30">
        <v>0</v>
      </c>
      <c r="G61" s="30">
        <v>0</v>
      </c>
      <c r="H61" s="30">
        <v>0</v>
      </c>
    </row>
    <row r="62" spans="2:8" x14ac:dyDescent="0.25">
      <c r="B62" s="29"/>
      <c r="C62" s="29"/>
      <c r="D62" s="30">
        <v>0</v>
      </c>
      <c r="E62" s="30">
        <v>42</v>
      </c>
      <c r="F62" s="30">
        <v>0</v>
      </c>
      <c r="G62" s="30">
        <v>0</v>
      </c>
      <c r="H62" s="30">
        <v>0</v>
      </c>
    </row>
    <row r="63" spans="2:8" x14ac:dyDescent="0.25">
      <c r="B63" s="29"/>
      <c r="C63" s="29"/>
      <c r="D63" s="30">
        <v>0</v>
      </c>
      <c r="E63" s="30">
        <v>43</v>
      </c>
      <c r="F63" s="30">
        <v>0</v>
      </c>
      <c r="G63" s="30">
        <v>0</v>
      </c>
      <c r="H63" s="30">
        <v>0</v>
      </c>
    </row>
    <row r="64" spans="2:8" x14ac:dyDescent="0.25">
      <c r="B64" s="28" t="s">
        <v>503</v>
      </c>
      <c r="C64" s="28" t="s">
        <v>934</v>
      </c>
      <c r="D64">
        <v>0</v>
      </c>
      <c r="E64">
        <v>45</v>
      </c>
      <c r="F64">
        <v>0</v>
      </c>
      <c r="G64">
        <v>0</v>
      </c>
      <c r="H64">
        <v>0</v>
      </c>
    </row>
    <row r="65" spans="2:8" x14ac:dyDescent="0.25">
      <c r="B65" s="28" t="s">
        <v>505</v>
      </c>
      <c r="C65" s="28" t="s">
        <v>935</v>
      </c>
      <c r="D65">
        <v>1</v>
      </c>
      <c r="E65">
        <v>46</v>
      </c>
      <c r="F65">
        <v>1</v>
      </c>
      <c r="G65">
        <v>1</v>
      </c>
      <c r="H65">
        <v>1</v>
      </c>
    </row>
    <row r="66" spans="2:8" x14ac:dyDescent="0.25">
      <c r="B66" s="28" t="s">
        <v>507</v>
      </c>
      <c r="C66" s="28" t="s">
        <v>936</v>
      </c>
      <c r="D66">
        <v>0</v>
      </c>
      <c r="E66">
        <v>47</v>
      </c>
      <c r="F66">
        <v>0</v>
      </c>
      <c r="G66">
        <v>0</v>
      </c>
      <c r="H66">
        <v>0</v>
      </c>
    </row>
    <row r="67" spans="2:8" x14ac:dyDescent="0.25">
      <c r="B67" s="28" t="s">
        <v>89</v>
      </c>
      <c r="C67" s="28" t="s">
        <v>937</v>
      </c>
      <c r="D67">
        <v>1</v>
      </c>
      <c r="E67" t="s">
        <v>89</v>
      </c>
      <c r="F67">
        <v>1</v>
      </c>
      <c r="G67">
        <v>1</v>
      </c>
      <c r="H67">
        <v>1</v>
      </c>
    </row>
    <row r="68" spans="2:8" x14ac:dyDescent="0.25">
      <c r="B68" s="28" t="s">
        <v>90</v>
      </c>
      <c r="C68" s="28" t="s">
        <v>938</v>
      </c>
      <c r="D68">
        <v>0</v>
      </c>
      <c r="E68" t="s">
        <v>90</v>
      </c>
      <c r="F68">
        <v>0</v>
      </c>
      <c r="G68">
        <v>0</v>
      </c>
      <c r="H68">
        <v>0</v>
      </c>
    </row>
    <row r="69" spans="2:8" x14ac:dyDescent="0.25">
      <c r="B69" s="28" t="s">
        <v>514</v>
      </c>
      <c r="C69" s="28" t="s">
        <v>939</v>
      </c>
      <c r="D69">
        <v>1</v>
      </c>
      <c r="E69">
        <v>50</v>
      </c>
      <c r="F69">
        <v>1</v>
      </c>
      <c r="G69">
        <v>1</v>
      </c>
      <c r="H69">
        <v>1</v>
      </c>
    </row>
    <row r="70" spans="2:8" x14ac:dyDescent="0.25">
      <c r="B70" s="28" t="s">
        <v>516</v>
      </c>
      <c r="C70" s="28" t="s">
        <v>940</v>
      </c>
      <c r="D70">
        <v>1</v>
      </c>
      <c r="E70">
        <v>51</v>
      </c>
      <c r="F70">
        <v>1</v>
      </c>
      <c r="G70">
        <v>1</v>
      </c>
      <c r="H70">
        <v>1</v>
      </c>
    </row>
    <row r="71" spans="2:8" x14ac:dyDescent="0.25">
      <c r="B71" s="28" t="s">
        <v>518</v>
      </c>
      <c r="C71" s="28" t="s">
        <v>941</v>
      </c>
      <c r="D71">
        <v>1</v>
      </c>
      <c r="E71">
        <v>52</v>
      </c>
      <c r="F71">
        <v>1</v>
      </c>
      <c r="G71">
        <v>1</v>
      </c>
      <c r="H71">
        <v>1</v>
      </c>
    </row>
    <row r="72" spans="2:8" x14ac:dyDescent="0.25">
      <c r="B72" s="31" t="s">
        <v>520</v>
      </c>
      <c r="C72" s="31" t="s">
        <v>942</v>
      </c>
      <c r="D72" s="26">
        <v>0</v>
      </c>
      <c r="E72" s="26">
        <v>53</v>
      </c>
      <c r="F72" s="26">
        <v>1</v>
      </c>
      <c r="G72" s="26">
        <v>0</v>
      </c>
      <c r="H72" s="26">
        <v>0</v>
      </c>
    </row>
    <row r="73" spans="2:8" x14ac:dyDescent="0.25">
      <c r="B73" s="28" t="s">
        <v>523</v>
      </c>
      <c r="C73" s="28" t="s">
        <v>943</v>
      </c>
      <c r="D73">
        <v>1</v>
      </c>
      <c r="E73">
        <v>55</v>
      </c>
      <c r="F73">
        <v>1</v>
      </c>
      <c r="G73">
        <v>1</v>
      </c>
      <c r="H73">
        <v>1</v>
      </c>
    </row>
    <row r="74" spans="2:8" x14ac:dyDescent="0.25">
      <c r="B74" s="28" t="s">
        <v>525</v>
      </c>
      <c r="C74" s="28" t="s">
        <v>944</v>
      </c>
      <c r="D74">
        <v>1</v>
      </c>
      <c r="E74">
        <v>56</v>
      </c>
      <c r="F74">
        <v>1</v>
      </c>
      <c r="G74">
        <v>1</v>
      </c>
      <c r="H74">
        <v>1</v>
      </c>
    </row>
    <row r="75" spans="2:8" x14ac:dyDescent="0.25">
      <c r="B75" s="28" t="s">
        <v>529</v>
      </c>
      <c r="C75" s="28" t="s">
        <v>945</v>
      </c>
      <c r="D75">
        <v>1</v>
      </c>
      <c r="E75">
        <v>58</v>
      </c>
      <c r="F75">
        <v>1</v>
      </c>
      <c r="G75">
        <v>1</v>
      </c>
      <c r="H75">
        <v>1</v>
      </c>
    </row>
    <row r="76" spans="2:8" x14ac:dyDescent="0.25">
      <c r="B76" s="28" t="s">
        <v>530</v>
      </c>
      <c r="C76" s="28" t="s">
        <v>946</v>
      </c>
      <c r="D76">
        <v>1</v>
      </c>
      <c r="E76">
        <v>59</v>
      </c>
      <c r="F76">
        <v>1</v>
      </c>
      <c r="G76">
        <v>1</v>
      </c>
      <c r="H76">
        <v>1</v>
      </c>
    </row>
    <row r="77" spans="2:8" x14ac:dyDescent="0.25">
      <c r="B77" s="29"/>
      <c r="C77" s="29"/>
      <c r="D77" s="30">
        <v>1</v>
      </c>
      <c r="E77" s="30">
        <v>60</v>
      </c>
      <c r="F77" s="30">
        <v>1</v>
      </c>
      <c r="G77" s="30">
        <v>1</v>
      </c>
      <c r="H77" s="30">
        <v>1</v>
      </c>
    </row>
    <row r="78" spans="2:8" x14ac:dyDescent="0.25">
      <c r="B78" s="28" t="s">
        <v>537</v>
      </c>
      <c r="C78" s="28" t="s">
        <v>947</v>
      </c>
      <c r="D78">
        <v>1</v>
      </c>
      <c r="E78">
        <v>61</v>
      </c>
      <c r="F78">
        <v>1</v>
      </c>
      <c r="G78">
        <v>1</v>
      </c>
      <c r="H78">
        <v>1</v>
      </c>
    </row>
    <row r="79" spans="2:8" x14ac:dyDescent="0.25">
      <c r="B79" s="28" t="s">
        <v>540</v>
      </c>
      <c r="C79" s="28" t="s">
        <v>948</v>
      </c>
      <c r="D79">
        <v>1</v>
      </c>
      <c r="E79">
        <v>62</v>
      </c>
      <c r="F79">
        <v>1</v>
      </c>
      <c r="G79">
        <v>1</v>
      </c>
      <c r="H79">
        <v>1</v>
      </c>
    </row>
    <row r="80" spans="2:8" x14ac:dyDescent="0.25">
      <c r="B80" s="28" t="s">
        <v>542</v>
      </c>
      <c r="C80" s="28" t="s">
        <v>949</v>
      </c>
      <c r="D80">
        <v>1</v>
      </c>
      <c r="E80">
        <v>63</v>
      </c>
      <c r="F80">
        <v>1</v>
      </c>
      <c r="G80">
        <v>1</v>
      </c>
      <c r="H80">
        <v>1</v>
      </c>
    </row>
    <row r="81" spans="2:8" x14ac:dyDescent="0.25">
      <c r="B81" s="28" t="s">
        <v>545</v>
      </c>
      <c r="C81" s="28" t="s">
        <v>950</v>
      </c>
      <c r="D81">
        <v>1</v>
      </c>
      <c r="E81">
        <v>64</v>
      </c>
      <c r="F81">
        <v>1</v>
      </c>
      <c r="G81">
        <v>1</v>
      </c>
      <c r="H81">
        <v>1</v>
      </c>
    </row>
    <row r="82" spans="2:8" x14ac:dyDescent="0.25">
      <c r="B82" s="28" t="s">
        <v>873</v>
      </c>
      <c r="C82" s="28" t="s">
        <v>951</v>
      </c>
      <c r="D82">
        <v>1</v>
      </c>
      <c r="E82" t="s">
        <v>98</v>
      </c>
      <c r="F82">
        <v>1</v>
      </c>
      <c r="G82">
        <v>1</v>
      </c>
      <c r="H82">
        <v>1</v>
      </c>
    </row>
    <row r="83" spans="2:8" x14ac:dyDescent="0.25">
      <c r="B83" s="29"/>
      <c r="C83" s="29"/>
      <c r="D83" s="30">
        <v>1</v>
      </c>
      <c r="E83" s="30">
        <v>65.3</v>
      </c>
      <c r="F83" s="30">
        <v>1</v>
      </c>
      <c r="G83" s="30">
        <v>1</v>
      </c>
      <c r="H83" s="30">
        <v>1</v>
      </c>
    </row>
    <row r="84" spans="2:8" x14ac:dyDescent="0.25">
      <c r="B84" s="28" t="s">
        <v>552</v>
      </c>
      <c r="C84" s="28" t="s">
        <v>952</v>
      </c>
      <c r="D84">
        <v>1</v>
      </c>
      <c r="E84">
        <v>66</v>
      </c>
      <c r="F84">
        <v>1</v>
      </c>
      <c r="G84">
        <v>1</v>
      </c>
      <c r="H84">
        <v>1</v>
      </c>
    </row>
    <row r="85" spans="2:8" x14ac:dyDescent="0.25">
      <c r="B85" s="28" t="s">
        <v>100</v>
      </c>
      <c r="C85" s="28" t="s">
        <v>953</v>
      </c>
      <c r="D85">
        <v>0</v>
      </c>
      <c r="E85" t="s">
        <v>100</v>
      </c>
      <c r="F85">
        <v>0</v>
      </c>
      <c r="G85">
        <v>0</v>
      </c>
      <c r="H85">
        <v>0</v>
      </c>
    </row>
    <row r="86" spans="2:8" x14ac:dyDescent="0.25">
      <c r="B86" s="28" t="s">
        <v>101</v>
      </c>
      <c r="C86" s="28" t="s">
        <v>954</v>
      </c>
      <c r="D86">
        <v>0</v>
      </c>
      <c r="E86" t="s">
        <v>101</v>
      </c>
      <c r="F86">
        <v>0</v>
      </c>
      <c r="G86">
        <v>0</v>
      </c>
      <c r="H86">
        <v>0</v>
      </c>
    </row>
    <row r="87" spans="2:8" x14ac:dyDescent="0.25">
      <c r="B87" s="28" t="s">
        <v>559</v>
      </c>
      <c r="C87" s="28" t="s">
        <v>955</v>
      </c>
      <c r="D87">
        <v>0</v>
      </c>
      <c r="E87">
        <v>68.3</v>
      </c>
      <c r="F87">
        <v>0</v>
      </c>
      <c r="G87">
        <v>0</v>
      </c>
      <c r="H87">
        <v>0</v>
      </c>
    </row>
    <row r="88" spans="2:8" x14ac:dyDescent="0.25">
      <c r="B88" s="28" t="s">
        <v>568</v>
      </c>
      <c r="C88" s="28" t="s">
        <v>956</v>
      </c>
      <c r="D88">
        <v>1</v>
      </c>
      <c r="E88">
        <v>69.099999999999994</v>
      </c>
      <c r="F88">
        <v>1</v>
      </c>
      <c r="G88">
        <v>1</v>
      </c>
      <c r="H88">
        <v>1</v>
      </c>
    </row>
    <row r="89" spans="2:8" x14ac:dyDescent="0.25">
      <c r="B89" s="28" t="s">
        <v>570</v>
      </c>
      <c r="C89" s="28" t="s">
        <v>957</v>
      </c>
      <c r="D89">
        <v>1</v>
      </c>
      <c r="E89">
        <v>69.2</v>
      </c>
      <c r="F89">
        <v>1</v>
      </c>
      <c r="G89">
        <v>1</v>
      </c>
      <c r="H89">
        <v>1</v>
      </c>
    </row>
    <row r="90" spans="2:8" x14ac:dyDescent="0.25">
      <c r="B90" s="28" t="s">
        <v>572</v>
      </c>
      <c r="C90" s="28" t="s">
        <v>958</v>
      </c>
      <c r="D90">
        <v>1</v>
      </c>
      <c r="E90">
        <v>70</v>
      </c>
      <c r="F90">
        <v>1</v>
      </c>
      <c r="G90">
        <v>1</v>
      </c>
      <c r="H90">
        <v>1</v>
      </c>
    </row>
    <row r="91" spans="2:8" x14ac:dyDescent="0.25">
      <c r="B91" s="28" t="s">
        <v>574</v>
      </c>
      <c r="C91" s="28" t="s">
        <v>959</v>
      </c>
      <c r="D91">
        <v>1</v>
      </c>
      <c r="E91">
        <v>71</v>
      </c>
      <c r="F91">
        <v>1</v>
      </c>
      <c r="G91">
        <v>1</v>
      </c>
      <c r="H91">
        <v>1</v>
      </c>
    </row>
    <row r="92" spans="2:8" x14ac:dyDescent="0.25">
      <c r="B92" s="28" t="s">
        <v>576</v>
      </c>
      <c r="C92" s="28" t="s">
        <v>960</v>
      </c>
      <c r="D92">
        <v>1</v>
      </c>
      <c r="E92">
        <v>72</v>
      </c>
      <c r="F92">
        <v>1</v>
      </c>
      <c r="G92">
        <v>1</v>
      </c>
      <c r="H92">
        <v>1</v>
      </c>
    </row>
    <row r="93" spans="2:8" x14ac:dyDescent="0.25">
      <c r="B93" s="28" t="s">
        <v>579</v>
      </c>
      <c r="C93" s="28" t="s">
        <v>961</v>
      </c>
      <c r="D93">
        <v>1</v>
      </c>
      <c r="E93">
        <v>73</v>
      </c>
      <c r="F93">
        <v>1</v>
      </c>
      <c r="G93">
        <v>1</v>
      </c>
      <c r="H93">
        <v>1</v>
      </c>
    </row>
    <row r="94" spans="2:8" x14ac:dyDescent="0.25">
      <c r="B94" s="28" t="s">
        <v>582</v>
      </c>
      <c r="C94" s="28" t="s">
        <v>962</v>
      </c>
      <c r="D94">
        <v>1</v>
      </c>
      <c r="E94">
        <v>74</v>
      </c>
      <c r="F94">
        <v>1</v>
      </c>
      <c r="G94">
        <v>1</v>
      </c>
      <c r="H94">
        <v>1</v>
      </c>
    </row>
    <row r="95" spans="2:8" x14ac:dyDescent="0.25">
      <c r="B95" s="28" t="s">
        <v>584</v>
      </c>
      <c r="C95" s="28" t="s">
        <v>963</v>
      </c>
      <c r="D95">
        <v>0</v>
      </c>
      <c r="E95">
        <v>75</v>
      </c>
      <c r="F95">
        <v>0</v>
      </c>
      <c r="G95">
        <v>0</v>
      </c>
      <c r="H95">
        <v>0</v>
      </c>
    </row>
    <row r="96" spans="2:8" x14ac:dyDescent="0.25">
      <c r="B96" s="31" t="s">
        <v>587</v>
      </c>
      <c r="C96" s="31" t="s">
        <v>964</v>
      </c>
      <c r="D96" s="26">
        <v>1</v>
      </c>
      <c r="E96" s="26">
        <v>77</v>
      </c>
      <c r="F96" s="26">
        <v>0</v>
      </c>
      <c r="G96" s="26">
        <v>0</v>
      </c>
      <c r="H96" s="26">
        <v>1</v>
      </c>
    </row>
    <row r="97" spans="2:8" x14ac:dyDescent="0.25">
      <c r="B97" s="28" t="s">
        <v>589</v>
      </c>
      <c r="C97" s="28" t="s">
        <v>965</v>
      </c>
      <c r="D97">
        <v>1</v>
      </c>
      <c r="E97">
        <v>78</v>
      </c>
      <c r="F97">
        <v>1</v>
      </c>
      <c r="G97">
        <v>1</v>
      </c>
      <c r="H97">
        <v>1</v>
      </c>
    </row>
    <row r="98" spans="2:8" x14ac:dyDescent="0.25">
      <c r="B98" s="28" t="s">
        <v>591</v>
      </c>
      <c r="C98" s="28" t="s">
        <v>966</v>
      </c>
      <c r="D98">
        <v>0</v>
      </c>
      <c r="E98">
        <v>79</v>
      </c>
      <c r="F98">
        <v>0</v>
      </c>
      <c r="G98">
        <v>0</v>
      </c>
      <c r="H98">
        <v>0</v>
      </c>
    </row>
    <row r="99" spans="2:8" x14ac:dyDescent="0.25">
      <c r="B99" s="28" t="s">
        <v>594</v>
      </c>
      <c r="C99" s="28" t="s">
        <v>967</v>
      </c>
      <c r="D99">
        <v>0</v>
      </c>
      <c r="E99">
        <v>80</v>
      </c>
      <c r="F99">
        <v>0</v>
      </c>
      <c r="G99">
        <v>0</v>
      </c>
      <c r="H99">
        <v>0</v>
      </c>
    </row>
    <row r="100" spans="2:8" x14ac:dyDescent="0.25">
      <c r="B100" s="28" t="s">
        <v>596</v>
      </c>
      <c r="C100" s="28" t="s">
        <v>968</v>
      </c>
      <c r="D100">
        <v>0</v>
      </c>
      <c r="E100">
        <v>81</v>
      </c>
      <c r="F100">
        <v>0</v>
      </c>
      <c r="G100">
        <v>0</v>
      </c>
      <c r="H100">
        <v>0</v>
      </c>
    </row>
    <row r="101" spans="2:8" x14ac:dyDescent="0.25">
      <c r="B101" s="28" t="s">
        <v>598</v>
      </c>
      <c r="C101" s="28" t="s">
        <v>969</v>
      </c>
      <c r="D101">
        <v>1</v>
      </c>
      <c r="E101">
        <v>82</v>
      </c>
      <c r="F101">
        <v>1</v>
      </c>
      <c r="G101">
        <v>1</v>
      </c>
      <c r="H101">
        <v>1</v>
      </c>
    </row>
    <row r="102" spans="2:8" x14ac:dyDescent="0.25">
      <c r="B102" s="28" t="s">
        <v>603</v>
      </c>
      <c r="C102" s="28" t="s">
        <v>970</v>
      </c>
      <c r="D102">
        <v>0</v>
      </c>
      <c r="E102">
        <v>84</v>
      </c>
      <c r="F102">
        <v>0</v>
      </c>
      <c r="G102">
        <v>0</v>
      </c>
      <c r="H102">
        <v>0</v>
      </c>
    </row>
    <row r="103" spans="2:8" x14ac:dyDescent="0.25">
      <c r="B103" s="28" t="s">
        <v>606</v>
      </c>
      <c r="C103" s="28" t="s">
        <v>971</v>
      </c>
      <c r="D103">
        <v>0</v>
      </c>
      <c r="E103">
        <v>85</v>
      </c>
      <c r="F103">
        <v>0</v>
      </c>
      <c r="G103">
        <v>0</v>
      </c>
      <c r="H103">
        <v>0</v>
      </c>
    </row>
    <row r="104" spans="2:8" x14ac:dyDescent="0.25">
      <c r="B104" s="28" t="s">
        <v>609</v>
      </c>
      <c r="C104" s="28" t="s">
        <v>972</v>
      </c>
      <c r="D104">
        <v>0</v>
      </c>
      <c r="E104">
        <v>86</v>
      </c>
      <c r="F104">
        <v>0</v>
      </c>
      <c r="G104">
        <v>0</v>
      </c>
      <c r="H104">
        <v>0</v>
      </c>
    </row>
    <row r="105" spans="2:8" x14ac:dyDescent="0.25">
      <c r="B105" s="28" t="s">
        <v>874</v>
      </c>
      <c r="C105" s="28" t="s">
        <v>973</v>
      </c>
      <c r="D105">
        <v>0</v>
      </c>
      <c r="E105">
        <v>87</v>
      </c>
      <c r="F105">
        <v>0</v>
      </c>
      <c r="G105">
        <v>0</v>
      </c>
      <c r="H105">
        <v>0</v>
      </c>
    </row>
    <row r="106" spans="2:8" x14ac:dyDescent="0.25">
      <c r="B106" s="28"/>
      <c r="C106" s="28"/>
      <c r="D106">
        <v>0</v>
      </c>
      <c r="E106">
        <v>88</v>
      </c>
      <c r="F106">
        <v>0</v>
      </c>
      <c r="G106">
        <v>0</v>
      </c>
      <c r="H106">
        <v>0</v>
      </c>
    </row>
    <row r="107" spans="2:8" x14ac:dyDescent="0.25">
      <c r="B107" s="28" t="s">
        <v>620</v>
      </c>
      <c r="C107" s="28" t="s">
        <v>974</v>
      </c>
      <c r="D107">
        <v>1</v>
      </c>
      <c r="E107">
        <v>90</v>
      </c>
      <c r="F107">
        <v>1</v>
      </c>
      <c r="G107">
        <v>1</v>
      </c>
      <c r="H107">
        <v>1</v>
      </c>
    </row>
    <row r="108" spans="2:8" x14ac:dyDescent="0.25">
      <c r="B108" s="28" t="s">
        <v>622</v>
      </c>
      <c r="C108" s="28" t="s">
        <v>975</v>
      </c>
      <c r="D108">
        <v>1</v>
      </c>
      <c r="E108">
        <v>91</v>
      </c>
      <c r="F108">
        <v>1</v>
      </c>
      <c r="G108">
        <v>1</v>
      </c>
      <c r="H108">
        <v>1</v>
      </c>
    </row>
    <row r="109" spans="2:8" x14ac:dyDescent="0.25">
      <c r="B109" s="31" t="s">
        <v>624</v>
      </c>
      <c r="C109" s="31" t="s">
        <v>976</v>
      </c>
      <c r="D109" s="26">
        <v>1</v>
      </c>
      <c r="E109" s="26">
        <v>92</v>
      </c>
      <c r="F109" s="26">
        <v>0</v>
      </c>
      <c r="G109" s="26">
        <v>1</v>
      </c>
      <c r="H109" s="26">
        <v>1</v>
      </c>
    </row>
    <row r="110" spans="2:8" x14ac:dyDescent="0.25">
      <c r="B110" s="28" t="s">
        <v>626</v>
      </c>
      <c r="C110" s="28" t="s">
        <v>977</v>
      </c>
      <c r="D110">
        <v>0</v>
      </c>
      <c r="E110">
        <v>93</v>
      </c>
      <c r="F110">
        <v>0</v>
      </c>
      <c r="G110">
        <v>0</v>
      </c>
      <c r="H110">
        <v>0</v>
      </c>
    </row>
    <row r="111" spans="2:8" x14ac:dyDescent="0.25">
      <c r="B111" s="28" t="s">
        <v>629</v>
      </c>
      <c r="C111" s="28" t="s">
        <v>978</v>
      </c>
      <c r="D111">
        <v>0</v>
      </c>
      <c r="E111">
        <v>94</v>
      </c>
      <c r="F111">
        <v>0</v>
      </c>
      <c r="G111">
        <v>0</v>
      </c>
      <c r="H111">
        <v>0</v>
      </c>
    </row>
    <row r="112" spans="2:8" x14ac:dyDescent="0.25">
      <c r="B112" s="28" t="s">
        <v>631</v>
      </c>
      <c r="C112" s="28" t="s">
        <v>979</v>
      </c>
      <c r="D112">
        <v>1</v>
      </c>
      <c r="E112">
        <v>95</v>
      </c>
      <c r="F112">
        <v>1</v>
      </c>
      <c r="G112">
        <v>1</v>
      </c>
      <c r="H112">
        <v>1</v>
      </c>
    </row>
    <row r="113" spans="2:8" x14ac:dyDescent="0.25">
      <c r="B113" s="28" t="s">
        <v>633</v>
      </c>
      <c r="C113" s="28" t="s">
        <v>980</v>
      </c>
      <c r="D113">
        <v>0</v>
      </c>
      <c r="E113">
        <v>96</v>
      </c>
      <c r="F113">
        <v>0</v>
      </c>
      <c r="G113">
        <v>0</v>
      </c>
      <c r="H113">
        <v>0</v>
      </c>
    </row>
    <row r="114" spans="2:8" x14ac:dyDescent="0.25">
      <c r="B114" s="28" t="s">
        <v>636</v>
      </c>
      <c r="C114" s="28" t="s">
        <v>981</v>
      </c>
      <c r="D114">
        <v>0</v>
      </c>
      <c r="E114">
        <v>97</v>
      </c>
      <c r="F114">
        <v>0</v>
      </c>
      <c r="G114">
        <v>0</v>
      </c>
      <c r="H114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F142"/>
  <sheetViews>
    <sheetView zoomScale="85" zoomScaleNormal="85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2" sqref="A2:XFD13"/>
    </sheetView>
  </sheetViews>
  <sheetFormatPr defaultRowHeight="15" x14ac:dyDescent="0.25"/>
  <cols>
    <col min="3" max="3" width="10.85546875" bestFit="1" customWidth="1"/>
    <col min="6" max="6" width="12.85546875" bestFit="1" customWidth="1"/>
  </cols>
  <sheetData>
    <row r="1" spans="2:370" x14ac:dyDescent="0.25">
      <c r="C1" s="27" t="s">
        <v>643</v>
      </c>
      <c r="D1" s="27"/>
      <c r="E1" s="27"/>
      <c r="F1" s="27">
        <f>IF(ISERROR(VLOOKUP(F5,Classification!$E$3:$H$114,4,)),"",VLOOKUP(F5,Classification!$E$3:$H$114,4,))</f>
        <v>1</v>
      </c>
      <c r="G1" s="27">
        <f>IF(ISERROR(VLOOKUP(G5,Classification!$E$3:$H$114,4,)),"",VLOOKUP(G5,Classification!$E$3:$H$114,4,))</f>
        <v>1</v>
      </c>
      <c r="H1" s="27">
        <f>IF(ISERROR(VLOOKUP(H5,Classification!$E$3:$H$114,4,)),"",VLOOKUP(H5,Classification!$E$3:$H$114,4,))</f>
        <v>1</v>
      </c>
      <c r="I1" s="27" t="str">
        <f>IF(ISERROR(VLOOKUP(I5,Classification!$E$3:$H$114,4,)),"",VLOOKUP(I5,Classification!$E$3:$H$114,4,))</f>
        <v/>
      </c>
      <c r="J1" s="27" t="str">
        <f>IF(ISERROR(VLOOKUP(J5,Classification!$E$3:$H$114,4,)),"",VLOOKUP(J5,Classification!$E$3:$H$114,4,))</f>
        <v/>
      </c>
      <c r="K1" s="27" t="str">
        <f>IF(ISERROR(VLOOKUP(K5,Classification!$E$3:$H$114,4,)),"",VLOOKUP(K5,Classification!$E$3:$H$114,4,))</f>
        <v/>
      </c>
      <c r="L1" s="27">
        <f>IF(ISERROR(VLOOKUP(L5,Classification!$E$3:$H$114,4,)),"",VLOOKUP(L5,Classification!$E$3:$H$114,4,))</f>
        <v>1</v>
      </c>
      <c r="M1" s="27">
        <f>IF(ISERROR(VLOOKUP(M5,Classification!$E$3:$H$114,4,)),"",VLOOKUP(M5,Classification!$E$3:$H$114,4,))</f>
        <v>1</v>
      </c>
      <c r="N1" s="27">
        <f>IF(ISERROR(VLOOKUP(N5,Classification!$E$3:$H$114,4,)),"",VLOOKUP(N5,Classification!$E$3:$H$114,4,))</f>
        <v>1</v>
      </c>
      <c r="O1" s="27">
        <f>IF(ISERROR(VLOOKUP(O5,Classification!$E$3:$H$114,4,)),"",VLOOKUP(O5,Classification!$E$3:$H$114,4,))</f>
        <v>1</v>
      </c>
      <c r="P1" s="27">
        <f>IF(ISERROR(VLOOKUP(P5,Classification!$E$3:$H$114,4,)),"",VLOOKUP(P5,Classification!$E$3:$H$114,4,))</f>
        <v>1</v>
      </c>
      <c r="Q1" s="27" t="str">
        <f>IF(ISERROR(VLOOKUP(Q5,Classification!$E$3:$H$114,4,)),"",VLOOKUP(Q5,Classification!$E$3:$H$114,4,))</f>
        <v/>
      </c>
      <c r="R1" s="27" t="str">
        <f>IF(ISERROR(VLOOKUP(R5,Classification!$E$3:$H$114,4,)),"",VLOOKUP(R5,Classification!$E$3:$H$114,4,))</f>
        <v/>
      </c>
      <c r="S1" s="27" t="str">
        <f>IF(ISERROR(VLOOKUP(S5,Classification!$E$3:$H$114,4,)),"",VLOOKUP(S5,Classification!$E$3:$H$114,4,))</f>
        <v/>
      </c>
      <c r="T1" s="27">
        <f>IF(ISERROR(VLOOKUP(T5,Classification!$E$3:$H$114,4,)),"",VLOOKUP(T5,Classification!$E$3:$H$114,4,))</f>
        <v>1</v>
      </c>
      <c r="U1" s="27">
        <f>IF(ISERROR(VLOOKUP(U5,Classification!$E$3:$H$114,4,)),"",VLOOKUP(U5,Classification!$E$3:$H$114,4,))</f>
        <v>1</v>
      </c>
      <c r="V1" s="27">
        <f>IF(ISERROR(VLOOKUP(V5,Classification!$E$3:$H$114,4,)),"",VLOOKUP(V5,Classification!$E$3:$H$114,4,))</f>
        <v>1</v>
      </c>
      <c r="W1" s="27">
        <f>IF(ISERROR(VLOOKUP(W5,Classification!$E$3:$H$114,4,)),"",VLOOKUP(W5,Classification!$E$3:$H$114,4,))</f>
        <v>1</v>
      </c>
      <c r="X1" s="27">
        <f>IF(ISERROR(VLOOKUP(X5,Classification!$E$3:$H$114,4,)),"",VLOOKUP(X5,Classification!$E$3:$H$114,4,))</f>
        <v>1</v>
      </c>
      <c r="Y1" s="27">
        <f>IF(ISERROR(VLOOKUP(Y5,Classification!$E$3:$H$114,4,)),"",VLOOKUP(Y5,Classification!$E$3:$H$114,4,))</f>
        <v>1</v>
      </c>
      <c r="Z1" s="27">
        <f>IF(ISERROR(VLOOKUP(Z5,Classification!$E$3:$H$114,4,)),"",VLOOKUP(Z5,Classification!$E$3:$H$114,4,))</f>
        <v>1</v>
      </c>
      <c r="AA1" s="27">
        <f>IF(ISERROR(VLOOKUP(AA5,Classification!$E$3:$H$114,4,)),"",VLOOKUP(AA5,Classification!$E$3:$H$114,4,))</f>
        <v>1</v>
      </c>
      <c r="AB1" s="27" t="str">
        <f>IF(ISERROR(VLOOKUP(AB5,Classification!$E$3:$H$114,4,)),"",VLOOKUP(AB5,Classification!$E$3:$H$114,4,))</f>
        <v/>
      </c>
      <c r="AC1" s="27">
        <f>IF(ISERROR(VLOOKUP(AC5,Classification!$E$3:$H$114,4,)),"",VLOOKUP(AC5,Classification!$E$3:$H$114,4,))</f>
        <v>1</v>
      </c>
      <c r="AD1" s="27">
        <f>IF(ISERROR(VLOOKUP(AD5,Classification!$E$3:$H$114,4,)),"",VLOOKUP(AD5,Classification!$E$3:$H$114,4,))</f>
        <v>1</v>
      </c>
      <c r="AE1" s="27">
        <f>IF(ISERROR(VLOOKUP(AE5,Classification!$E$3:$H$114,4,)),"",VLOOKUP(AE5,Classification!$E$3:$H$114,4,))</f>
        <v>1</v>
      </c>
      <c r="AF1" s="27" t="str">
        <f>IF(ISERROR(VLOOKUP(AF5,Classification!$E$3:$H$114,4,)),"",VLOOKUP(AF5,Classification!$E$3:$H$114,4,))</f>
        <v/>
      </c>
      <c r="AG1" s="27">
        <f>IF(ISERROR(VLOOKUP(AG5,Classification!$E$3:$H$114,4,)),"",VLOOKUP(AG5,Classification!$E$3:$H$114,4,))</f>
        <v>1</v>
      </c>
      <c r="AH1" s="27">
        <f>IF(ISERROR(VLOOKUP(AH5,Classification!$E$3:$H$114,4,)),"",VLOOKUP(AH5,Classification!$E$3:$H$114,4,))</f>
        <v>1</v>
      </c>
      <c r="AI1" s="27">
        <f>IF(ISERROR(VLOOKUP(AI5,Classification!$E$3:$H$114,4,)),"",VLOOKUP(AI5,Classification!$E$3:$H$114,4,))</f>
        <v>1</v>
      </c>
      <c r="AJ1" s="27" t="str">
        <f>IF(ISERROR(VLOOKUP(AJ5,Classification!$E$3:$H$114,4,)),"",VLOOKUP(AJ5,Classification!$E$3:$H$114,4,))</f>
        <v/>
      </c>
      <c r="AK1" s="27">
        <f>IF(ISERROR(VLOOKUP(AK5,Classification!$E$3:$H$114,4,)),"",VLOOKUP(AK5,Classification!$E$3:$H$114,4,))</f>
        <v>1</v>
      </c>
      <c r="AL1" s="27">
        <f>IF(ISERROR(VLOOKUP(AL5,Classification!$E$3:$H$114,4,)),"",VLOOKUP(AL5,Classification!$E$3:$H$114,4,))</f>
        <v>1</v>
      </c>
      <c r="AM1" s="27">
        <f>IF(ISERROR(VLOOKUP(AM5,Classification!$E$3:$H$114,4,)),"",VLOOKUP(AM5,Classification!$E$3:$H$114,4,))</f>
        <v>0</v>
      </c>
      <c r="AN1" s="27" t="str">
        <f>IF(ISERROR(VLOOKUP(AN5,Classification!$E$3:$H$114,4,)),"",VLOOKUP(AN5,Classification!$E$3:$H$114,4,))</f>
        <v/>
      </c>
      <c r="AO1" s="27">
        <f>IF(ISERROR(VLOOKUP(AO5,Classification!$E$3:$H$114,4,)),"",VLOOKUP(AO5,Classification!$E$3:$H$114,4,))</f>
        <v>1</v>
      </c>
      <c r="AP1" s="27" t="str">
        <f>IF(ISERROR(VLOOKUP(AP5,Classification!$E$3:$H$114,4,)),"",VLOOKUP(AP5,Classification!$E$3:$H$114,4,))</f>
        <v/>
      </c>
      <c r="AQ1" s="27" t="str">
        <f>IF(ISERROR(VLOOKUP(AQ5,Classification!$E$3:$H$114,4,)),"",VLOOKUP(AQ5,Classification!$E$3:$H$114,4,))</f>
        <v/>
      </c>
      <c r="AR1" s="27">
        <f>IF(ISERROR(VLOOKUP(AR5,Classification!$E$3:$H$114,4,)),"",VLOOKUP(AR5,Classification!$E$3:$H$114,4,))</f>
        <v>1</v>
      </c>
      <c r="AS1" s="27">
        <f>IF(ISERROR(VLOOKUP(AS5,Classification!$E$3:$H$114,4,)),"",VLOOKUP(AS5,Classification!$E$3:$H$114,4,))</f>
        <v>1</v>
      </c>
      <c r="AT1" s="27">
        <f>IF(ISERROR(VLOOKUP(AT5,Classification!$E$3:$H$114,4,)),"",VLOOKUP(AT5,Classification!$E$3:$H$114,4,))</f>
        <v>1</v>
      </c>
      <c r="AU1" s="27">
        <f>IF(ISERROR(VLOOKUP(AU5,Classification!$E$3:$H$114,4,)),"",VLOOKUP(AU5,Classification!$E$3:$H$114,4,))</f>
        <v>1</v>
      </c>
      <c r="AV1" s="27">
        <f>IF(ISERROR(VLOOKUP(AV5,Classification!$E$3:$H$114,4,)),"",VLOOKUP(AV5,Classification!$E$3:$H$114,4,))</f>
        <v>1</v>
      </c>
      <c r="AW1" s="27">
        <f>IF(ISERROR(VLOOKUP(AW5,Classification!$E$3:$H$114,4,)),"",VLOOKUP(AW5,Classification!$E$3:$H$114,4,))</f>
        <v>1</v>
      </c>
      <c r="AX1" s="27" t="str">
        <f>IF(ISERROR(VLOOKUP(AX5,Classification!$E$3:$H$114,4,)),"",VLOOKUP(AX5,Classification!$E$3:$H$114,4,))</f>
        <v/>
      </c>
      <c r="AY1" s="27">
        <f>IF(ISERROR(VLOOKUP(AY5,Classification!$E$3:$H$114,4,)),"",VLOOKUP(AY5,Classification!$E$3:$H$114,4,))</f>
        <v>1</v>
      </c>
      <c r="AZ1" s="27" t="str">
        <f>IF(ISERROR(VLOOKUP(AZ5,Classification!$E$3:$H$114,4,)),"",VLOOKUP(AZ5,Classification!$E$3:$H$114,4,))</f>
        <v/>
      </c>
      <c r="BA1" s="27">
        <f>IF(ISERROR(VLOOKUP(BA5,Classification!$E$3:$H$114,4,)),"",VLOOKUP(BA5,Classification!$E$3:$H$114,4,))</f>
        <v>1</v>
      </c>
      <c r="BB1" s="27" t="str">
        <f>IF(ISERROR(VLOOKUP(BB5,Classification!$E$3:$H$114,4,)),"",VLOOKUP(BB5,Classification!$E$3:$H$114,4,))</f>
        <v/>
      </c>
      <c r="BC1" s="27">
        <f>IF(ISERROR(VLOOKUP(BC5,Classification!$E$3:$H$114,4,)),"",VLOOKUP(BC5,Classification!$E$3:$H$114,4,))</f>
        <v>1</v>
      </c>
      <c r="BD1" s="27">
        <f>IF(ISERROR(VLOOKUP(BD5,Classification!$E$3:$H$114,4,)),"",VLOOKUP(BD5,Classification!$E$3:$H$114,4,))</f>
        <v>0</v>
      </c>
      <c r="BE1" s="27" t="str">
        <f>IF(ISERROR(VLOOKUP(BE5,Classification!$E$3:$H$114,4,)),"",VLOOKUP(BE5,Classification!$E$3:$H$114,4,))</f>
        <v/>
      </c>
      <c r="BF1" s="27" t="str">
        <f>IF(ISERROR(VLOOKUP(BF5,Classification!$E$3:$H$114,4,)),"",VLOOKUP(BF5,Classification!$E$3:$H$114,4,))</f>
        <v/>
      </c>
      <c r="BG1" s="27">
        <f>IF(ISERROR(VLOOKUP(BG5,Classification!$E$3:$H$114,4,)),"",VLOOKUP(BG5,Classification!$E$3:$H$114,4,))</f>
        <v>1</v>
      </c>
      <c r="BH1" s="27">
        <f>IF(ISERROR(VLOOKUP(BH5,Classification!$E$3:$H$114,4,)),"",VLOOKUP(BH5,Classification!$E$3:$H$114,4,))</f>
        <v>1</v>
      </c>
      <c r="BI1" s="27" t="str">
        <f>IF(ISERROR(VLOOKUP(BI5,Classification!$E$3:$H$114,4,)),"",VLOOKUP(BI5,Classification!$E$3:$H$114,4,))</f>
        <v/>
      </c>
      <c r="BJ1" s="27">
        <f>IF(ISERROR(VLOOKUP(BJ5,Classification!$E$3:$H$114,4,)),"",VLOOKUP(BJ5,Classification!$E$3:$H$114,4,))</f>
        <v>1</v>
      </c>
      <c r="BK1" s="27">
        <f>IF(ISERROR(VLOOKUP(BK5,Classification!$E$3:$H$114,4,)),"",VLOOKUP(BK5,Classification!$E$3:$H$114,4,))</f>
        <v>1</v>
      </c>
      <c r="BL1" s="27" t="str">
        <f>IF(ISERROR(VLOOKUP(BL5,Classification!$E$3:$H$114,4,)),"",VLOOKUP(BL5,Classification!$E$3:$H$114,4,))</f>
        <v/>
      </c>
      <c r="BM1" s="27">
        <f>IF(ISERROR(VLOOKUP(BM5,Classification!$E$3:$H$114,4,)),"",VLOOKUP(BM5,Classification!$E$3:$H$114,4,))</f>
        <v>1</v>
      </c>
      <c r="BN1" s="27" t="str">
        <f>IF(ISERROR(VLOOKUP(BN5,Classification!$E$3:$H$114,4,)),"",VLOOKUP(BN5,Classification!$E$3:$H$114,4,))</f>
        <v/>
      </c>
      <c r="BO1" s="27">
        <f>IF(ISERROR(VLOOKUP(BO5,Classification!$E$3:$H$114,4,)),"",VLOOKUP(BO5,Classification!$E$3:$H$114,4,))</f>
        <v>1</v>
      </c>
      <c r="BP1" s="27" t="str">
        <f>IF(ISERROR(VLOOKUP(BP5,Classification!$E$3:$H$114,4,)),"",VLOOKUP(BP5,Classification!$E$3:$H$114,4,))</f>
        <v/>
      </c>
      <c r="BQ1" s="27">
        <f>IF(ISERROR(VLOOKUP(BQ5,Classification!$E$3:$H$114,4,)),"",VLOOKUP(BQ5,Classification!$E$3:$H$114,4,))</f>
        <v>1</v>
      </c>
      <c r="BR1" s="27" t="str">
        <f>IF(ISERROR(VLOOKUP(BR5,Classification!$E$3:$H$114,4,)),"",VLOOKUP(BR5,Classification!$E$3:$H$114,4,))</f>
        <v/>
      </c>
      <c r="BS1" s="27">
        <f>IF(ISERROR(VLOOKUP(BS5,Classification!$E$3:$H$114,4,)),"",VLOOKUP(BS5,Classification!$E$3:$H$114,4,))</f>
        <v>1</v>
      </c>
      <c r="BT1" s="27" t="str">
        <f>IF(ISERROR(VLOOKUP(BT5,Classification!$E$3:$H$114,4,)),"",VLOOKUP(BT5,Classification!$E$3:$H$114,4,))</f>
        <v/>
      </c>
      <c r="BU1" s="27">
        <f>IF(ISERROR(VLOOKUP(BU5,Classification!$E$3:$H$114,4,)),"",VLOOKUP(BU5,Classification!$E$3:$H$114,4,))</f>
        <v>1</v>
      </c>
      <c r="BV1" s="27">
        <f>IF(ISERROR(VLOOKUP(BV5,Classification!$E$3:$H$114,4,)),"",VLOOKUP(BV5,Classification!$E$3:$H$114,4,))</f>
        <v>1</v>
      </c>
      <c r="BW1" s="27">
        <f>IF(ISERROR(VLOOKUP(BW5,Classification!$E$3:$H$114,4,)),"",VLOOKUP(BW5,Classification!$E$3:$H$114,4,))</f>
        <v>1</v>
      </c>
      <c r="BX1" s="27" t="str">
        <f>IF(ISERROR(VLOOKUP(BX5,Classification!$E$3:$H$114,4,)),"",VLOOKUP(BX5,Classification!$E$3:$H$114,4,))</f>
        <v/>
      </c>
      <c r="BY1" s="27" t="str">
        <f>IF(ISERROR(VLOOKUP(BY5,Classification!$E$3:$H$114,4,)),"",VLOOKUP(BY5,Classification!$E$3:$H$114,4,))</f>
        <v/>
      </c>
      <c r="BZ1" s="27">
        <f>IF(ISERROR(VLOOKUP(BZ5,Classification!$E$3:$H$114,4,)),"",VLOOKUP(BZ5,Classification!$E$3:$H$114,4,))</f>
        <v>1</v>
      </c>
      <c r="CA1" s="27">
        <f>IF(ISERROR(VLOOKUP(CA5,Classification!$E$3:$H$114,4,)),"",VLOOKUP(CA5,Classification!$E$3:$H$114,4,))</f>
        <v>1</v>
      </c>
      <c r="CB1" s="27" t="str">
        <f>IF(ISERROR(VLOOKUP(CB5,Classification!$E$3:$H$114,4,)),"",VLOOKUP(CB5,Classification!$E$3:$H$114,4,))</f>
        <v/>
      </c>
      <c r="CC1" s="27">
        <f>IF(ISERROR(VLOOKUP(CC5,Classification!$E$3:$H$114,4,)),"",VLOOKUP(CC5,Classification!$E$3:$H$114,4,))</f>
        <v>1</v>
      </c>
      <c r="CD1" s="27">
        <f>IF(ISERROR(VLOOKUP(CD5,Classification!$E$3:$H$114,4,)),"",VLOOKUP(CD5,Classification!$E$3:$H$114,4,))</f>
        <v>1</v>
      </c>
      <c r="CE1" s="27">
        <f>IF(ISERROR(VLOOKUP(CE5,Classification!$E$3:$H$114,4,)),"",VLOOKUP(CE5,Classification!$E$3:$H$114,4,))</f>
        <v>0</v>
      </c>
      <c r="CF1" s="27" t="str">
        <f>IF(ISERROR(VLOOKUP(CF5,Classification!$E$3:$H$114,4,)),"",VLOOKUP(CF5,Classification!$E$3:$H$114,4,))</f>
        <v/>
      </c>
      <c r="CG1" s="27" t="str">
        <f>IF(ISERROR(VLOOKUP(CG5,Classification!$E$3:$H$114,4,)),"",VLOOKUP(CG5,Classification!$E$3:$H$114,4,))</f>
        <v/>
      </c>
      <c r="CH1" s="27">
        <f>IF(ISERROR(VLOOKUP(CH5,Classification!$E$3:$H$114,4,)),"",VLOOKUP(CH5,Classification!$E$3:$H$114,4,))</f>
        <v>0</v>
      </c>
      <c r="CI1" s="27">
        <f>IF(ISERROR(VLOOKUP(CI5,Classification!$E$3:$H$114,4,)),"",VLOOKUP(CI5,Classification!$E$3:$H$114,4,))</f>
        <v>0</v>
      </c>
      <c r="CJ1" s="27" t="str">
        <f>IF(ISERROR(VLOOKUP(CJ5,Classification!$E$3:$H$114,4,)),"",VLOOKUP(CJ5,Classification!$E$3:$H$114,4,))</f>
        <v/>
      </c>
      <c r="CK1" s="27">
        <f>IF(ISERROR(VLOOKUP(CK5,Classification!$E$3:$H$114,4,)),"",VLOOKUP(CK5,Classification!$E$3:$H$114,4,))</f>
        <v>0</v>
      </c>
      <c r="CL1" s="27" t="str">
        <f>IF(ISERROR(VLOOKUP(CL5,Classification!$E$3:$H$114,4,)),"",VLOOKUP(CL5,Classification!$E$3:$H$114,4,))</f>
        <v/>
      </c>
      <c r="CM1" s="27">
        <f>IF(ISERROR(VLOOKUP(CM5,Classification!$E$3:$H$114,4,)),"",VLOOKUP(CM5,Classification!$E$3:$H$114,4,))</f>
        <v>0</v>
      </c>
      <c r="CN1" s="27">
        <f>IF(ISERROR(VLOOKUP(CN5,Classification!$E$3:$H$114,4,)),"",VLOOKUP(CN5,Classification!$E$3:$H$114,4,))</f>
        <v>1</v>
      </c>
      <c r="CO1" s="27">
        <f>IF(ISERROR(VLOOKUP(CO5,Classification!$E$3:$H$114,4,)),"",VLOOKUP(CO5,Classification!$E$3:$H$114,4,))</f>
        <v>0</v>
      </c>
      <c r="CP1" s="27" t="str">
        <f>IF(ISERROR(VLOOKUP(CP5,Classification!$E$3:$H$114,4,)),"",VLOOKUP(CP5,Classification!$E$3:$H$114,4,))</f>
        <v/>
      </c>
      <c r="CQ1" s="27">
        <f>IF(ISERROR(VLOOKUP(CQ5,Classification!$E$3:$H$114,4,)),"",VLOOKUP(CQ5,Classification!$E$3:$H$114,4,))</f>
        <v>0</v>
      </c>
      <c r="CR1" s="27">
        <f>IF(ISERROR(VLOOKUP(CR5,Classification!$E$3:$H$114,4,)),"",VLOOKUP(CR5,Classification!$E$3:$H$114,4,))</f>
        <v>0</v>
      </c>
      <c r="CS1" s="27">
        <f>IF(ISERROR(VLOOKUP(CS5,Classification!$E$3:$H$114,4,)),"",VLOOKUP(CS5,Classification!$E$3:$H$114,4,))</f>
        <v>0</v>
      </c>
      <c r="CT1" s="27" t="str">
        <f>IF(ISERROR(VLOOKUP(CT5,Classification!$E$3:$H$114,4,)),"",VLOOKUP(CT5,Classification!$E$3:$H$114,4,))</f>
        <v/>
      </c>
      <c r="CU1" s="27" t="str">
        <f>IF(ISERROR(VLOOKUP(CU5,Classification!$E$3:$H$114,4,)),"",VLOOKUP(CU5,Classification!$E$3:$H$114,4,))</f>
        <v/>
      </c>
      <c r="CV1" s="27" t="str">
        <f>IF(ISERROR(VLOOKUP(CV5,Classification!$E$3:$H$114,4,)),"",VLOOKUP(CV5,Classification!$E$3:$H$114,4,))</f>
        <v/>
      </c>
      <c r="CW1" s="27">
        <f>IF(ISERROR(VLOOKUP(CW5,Classification!$E$3:$H$114,4,)),"",VLOOKUP(CW5,Classification!$E$3:$H$114,4,))</f>
        <v>0</v>
      </c>
      <c r="CX1" s="27">
        <f>IF(ISERROR(VLOOKUP(CX5,Classification!$E$3:$H$114,4,)),"",VLOOKUP(CX5,Classification!$E$3:$H$114,4,))</f>
        <v>1</v>
      </c>
      <c r="CY1" s="27">
        <f>IF(ISERROR(VLOOKUP(CY5,Classification!$E$3:$H$114,4,)),"",VLOOKUP(CY5,Classification!$E$3:$H$114,4,))</f>
        <v>0</v>
      </c>
      <c r="CZ1" s="27" t="str">
        <f>IF(ISERROR(VLOOKUP(CZ5,Classification!$E$3:$H$114,4,)),"",VLOOKUP(CZ5,Classification!$E$3:$H$114,4,))</f>
        <v/>
      </c>
      <c r="DA1" s="27" t="str">
        <f>IF(ISERROR(VLOOKUP(DA5,Classification!$E$3:$H$114,4,)),"",VLOOKUP(DA5,Classification!$E$3:$H$114,4,))</f>
        <v/>
      </c>
      <c r="DB1" s="27">
        <f>IF(ISERROR(VLOOKUP(DB5,Classification!$E$3:$H$114,4,)),"",VLOOKUP(DB5,Classification!$E$3:$H$114,4,))</f>
        <v>1</v>
      </c>
      <c r="DC1" s="27">
        <f>IF(ISERROR(VLOOKUP(DC5,Classification!$E$3:$H$114,4,)),"",VLOOKUP(DC5,Classification!$E$3:$H$114,4,))</f>
        <v>0</v>
      </c>
      <c r="DD1" s="27">
        <f>IF(ISERROR(VLOOKUP(DD5,Classification!$E$3:$H$114,4,)),"",VLOOKUP(DD5,Classification!$E$3:$H$114,4,))</f>
        <v>1</v>
      </c>
      <c r="DE1" s="27">
        <f>IF(ISERROR(VLOOKUP(DE5,Classification!$E$3:$H$114,4,)),"",VLOOKUP(DE5,Classification!$E$3:$H$114,4,))</f>
        <v>1</v>
      </c>
      <c r="DF1" s="27">
        <f>IF(ISERROR(VLOOKUP(DF5,Classification!$E$3:$H$114,4,)),"",VLOOKUP(DF5,Classification!$E$3:$H$114,4,))</f>
        <v>1</v>
      </c>
      <c r="DG1" s="27">
        <f>IF(ISERROR(VLOOKUP(DG5,Classification!$E$3:$H$114,4,)),"",VLOOKUP(DG5,Classification!$E$3:$H$114,4,))</f>
        <v>0</v>
      </c>
      <c r="DH1" s="27" t="str">
        <f>IF(ISERROR(VLOOKUP(DH5,Classification!$E$3:$H$114,4,)),"",VLOOKUP(DH5,Classification!$E$3:$H$114,4,))</f>
        <v/>
      </c>
      <c r="DI1" s="27">
        <f>IF(ISERROR(VLOOKUP(DI5,Classification!$E$3:$H$114,4,)),"",VLOOKUP(DI5,Classification!$E$3:$H$114,4,))</f>
        <v>1</v>
      </c>
      <c r="DJ1" s="27">
        <f>IF(ISERROR(VLOOKUP(DJ5,Classification!$E$3:$H$114,4,)),"",VLOOKUP(DJ5,Classification!$E$3:$H$114,4,))</f>
        <v>1</v>
      </c>
      <c r="DK1" s="27" t="str">
        <f>IF(ISERROR(VLOOKUP(DK5,Classification!$E$3:$H$114,4,)),"",VLOOKUP(DK5,Classification!$E$3:$H$114,4,))</f>
        <v/>
      </c>
      <c r="DL1" s="27" t="str">
        <f>IF(ISERROR(VLOOKUP(DL5,Classification!$E$3:$H$114,4,)),"",VLOOKUP(DL5,Classification!$E$3:$H$114,4,))</f>
        <v/>
      </c>
      <c r="DM1" s="27">
        <f>IF(ISERROR(VLOOKUP(DM5,Classification!$E$3:$H$114,4,)),"",VLOOKUP(DM5,Classification!$E$3:$H$114,4,))</f>
        <v>1</v>
      </c>
      <c r="DN1" s="27" t="str">
        <f>IF(ISERROR(VLOOKUP(DN5,Classification!$E$3:$H$114,4,)),"",VLOOKUP(DN5,Classification!$E$3:$H$114,4,))</f>
        <v/>
      </c>
      <c r="DO1" s="27">
        <f>IF(ISERROR(VLOOKUP(DO5,Classification!$E$3:$H$114,4,)),"",VLOOKUP(DO5,Classification!$E$3:$H$114,4,))</f>
        <v>1</v>
      </c>
      <c r="DP1" s="27">
        <f>IF(ISERROR(VLOOKUP(DP5,Classification!$E$3:$H$114,4,)),"",VLOOKUP(DP5,Classification!$E$3:$H$114,4,))</f>
        <v>1</v>
      </c>
      <c r="DQ1" s="27" t="str">
        <f>IF(ISERROR(VLOOKUP(DQ5,Classification!$E$3:$H$114,4,)),"",VLOOKUP(DQ5,Classification!$E$3:$H$114,4,))</f>
        <v/>
      </c>
      <c r="DR1" s="27">
        <f>IF(ISERROR(VLOOKUP(DR5,Classification!$E$3:$H$114,4,)),"",VLOOKUP(DR5,Classification!$E$3:$H$114,4,))</f>
        <v>1</v>
      </c>
      <c r="DS1" s="27" t="str">
        <f>IF(ISERROR(VLOOKUP(DS5,Classification!$E$3:$H$114,4,)),"",VLOOKUP(DS5,Classification!$E$3:$H$114,4,))</f>
        <v/>
      </c>
      <c r="DT1" s="27">
        <f>IF(ISERROR(VLOOKUP(DT5,Classification!$E$3:$H$114,4,)),"",VLOOKUP(DT5,Classification!$E$3:$H$114,4,))</f>
        <v>1</v>
      </c>
      <c r="DU1" s="27">
        <f>IF(ISERROR(VLOOKUP(DU5,Classification!$E$3:$H$114,4,)),"",VLOOKUP(DU5,Classification!$E$3:$H$114,4,))</f>
        <v>1</v>
      </c>
      <c r="DV1" s="27" t="str">
        <f>IF(ISERROR(VLOOKUP(DV5,Classification!$E$3:$H$114,4,)),"",VLOOKUP(DV5,Classification!$E$3:$H$114,4,))</f>
        <v/>
      </c>
      <c r="DW1" s="27">
        <f>IF(ISERROR(VLOOKUP(DW5,Classification!$E$3:$H$114,4,)),"",VLOOKUP(DW5,Classification!$E$3:$H$114,4,))</f>
        <v>1</v>
      </c>
      <c r="DX1" s="27" t="str">
        <f>IF(ISERROR(VLOOKUP(DX5,Classification!$E$3:$H$114,4,)),"",VLOOKUP(DX5,Classification!$E$3:$H$114,4,))</f>
        <v/>
      </c>
      <c r="DY1" s="27">
        <f>IF(ISERROR(VLOOKUP(DY5,Classification!$E$3:$H$114,4,)),"",VLOOKUP(DY5,Classification!$E$3:$H$114,4,))</f>
        <v>1</v>
      </c>
      <c r="DZ1" s="27">
        <f>IF(ISERROR(VLOOKUP(DZ5,Classification!$E$3:$H$114,4,)),"",VLOOKUP(DZ5,Classification!$E$3:$H$114,4,))</f>
        <v>1</v>
      </c>
      <c r="EA1" s="27">
        <f>IF(ISERROR(VLOOKUP(EA5,Classification!$E$3:$H$114,4,)),"",VLOOKUP(EA5,Classification!$E$3:$H$114,4,))</f>
        <v>1</v>
      </c>
      <c r="EB1" s="27" t="str">
        <f>IF(ISERROR(VLOOKUP(EB5,Classification!$E$3:$H$114,4,)),"",VLOOKUP(EB5,Classification!$E$3:$H$114,4,))</f>
        <v/>
      </c>
      <c r="EC1" s="27" t="str">
        <f>IF(ISERROR(VLOOKUP(EC5,Classification!$E$3:$H$114,4,)),"",VLOOKUP(EC5,Classification!$E$3:$H$114,4,))</f>
        <v/>
      </c>
      <c r="ED1" s="27">
        <f>IF(ISERROR(VLOOKUP(ED5,Classification!$E$3:$H$114,4,)),"",VLOOKUP(ED5,Classification!$E$3:$H$114,4,))</f>
        <v>0</v>
      </c>
      <c r="EE1" s="27">
        <f>IF(ISERROR(VLOOKUP(EE5,Classification!$E$3:$H$114,4,)),"",VLOOKUP(EE5,Classification!$E$3:$H$114,4,))</f>
        <v>0</v>
      </c>
      <c r="EF1" s="27">
        <f>IF(ISERROR(VLOOKUP(EF5,Classification!$E$3:$H$114,4,)),"",VLOOKUP(EF5,Classification!$E$3:$H$114,4,))</f>
        <v>0</v>
      </c>
      <c r="EG1" s="27" t="str">
        <f>IF(ISERROR(VLOOKUP(EG5,Classification!$E$3:$H$114,4,)),"",VLOOKUP(EG5,Classification!$E$3:$H$114,4,))</f>
        <v/>
      </c>
      <c r="EH1" s="27" t="str">
        <f>IF(ISERROR(VLOOKUP(EH5,Classification!$E$3:$H$114,4,)),"",VLOOKUP(EH5,Classification!$E$3:$H$114,4,))</f>
        <v/>
      </c>
      <c r="EI1" s="27" t="str">
        <f>IF(ISERROR(VLOOKUP(EI5,Classification!$E$3:$H$114,4,)),"",VLOOKUP(EI5,Classification!$E$3:$H$114,4,))</f>
        <v/>
      </c>
      <c r="EJ1" s="27" t="str">
        <f>IF(ISERROR(VLOOKUP(EJ5,Classification!$E$3:$H$114,4,)),"",VLOOKUP(EJ5,Classification!$E$3:$H$114,4,))</f>
        <v/>
      </c>
      <c r="EK1" s="27" t="str">
        <f>IF(ISERROR(VLOOKUP(EK5,Classification!$E$3:$H$114,4,)),"",VLOOKUP(EK5,Classification!$E$3:$H$114,4,))</f>
        <v/>
      </c>
      <c r="EL1" s="27">
        <f>IF(ISERROR(VLOOKUP(EL5,Classification!$E$3:$H$114,4,)),"",VLOOKUP(EL5,Classification!$E$3:$H$114,4,))</f>
        <v>1</v>
      </c>
      <c r="EM1" s="27">
        <f>IF(ISERROR(VLOOKUP(EM5,Classification!$E$3:$H$114,4,)),"",VLOOKUP(EM5,Classification!$E$3:$H$114,4,))</f>
        <v>1</v>
      </c>
      <c r="EN1" s="27">
        <f>IF(ISERROR(VLOOKUP(EN5,Classification!$E$3:$H$114,4,)),"",VLOOKUP(EN5,Classification!$E$3:$H$114,4,))</f>
        <v>1</v>
      </c>
      <c r="EO1" s="27">
        <f>IF(ISERROR(VLOOKUP(EO5,Classification!$E$3:$H$114,4,)),"",VLOOKUP(EO5,Classification!$E$3:$H$114,4,))</f>
        <v>1</v>
      </c>
      <c r="EP1" s="27" t="str">
        <f>IF(ISERROR(VLOOKUP(EP5,Classification!$E$3:$H$114,4,)),"",VLOOKUP(EP5,Classification!$E$3:$H$114,4,))</f>
        <v/>
      </c>
      <c r="EQ1" s="27">
        <f>IF(ISERROR(VLOOKUP(EQ5,Classification!$E$3:$H$114,4,)),"",VLOOKUP(EQ5,Classification!$E$3:$H$114,4,))</f>
        <v>1</v>
      </c>
      <c r="ER1" s="27" t="str">
        <f>IF(ISERROR(VLOOKUP(ER5,Classification!$E$3:$H$114,4,)),"",VLOOKUP(ER5,Classification!$E$3:$H$114,4,))</f>
        <v/>
      </c>
      <c r="ES1" s="27">
        <f>IF(ISERROR(VLOOKUP(ES5,Classification!$E$3:$H$114,4,)),"",VLOOKUP(ES5,Classification!$E$3:$H$114,4,))</f>
        <v>1</v>
      </c>
      <c r="ET1" s="27" t="str">
        <f>IF(ISERROR(VLOOKUP(ET5,Classification!$E$3:$H$114,4,)),"",VLOOKUP(ET5,Classification!$E$3:$H$114,4,))</f>
        <v/>
      </c>
      <c r="EU1" s="27">
        <f>IF(ISERROR(VLOOKUP(EU5,Classification!$E$3:$H$114,4,)),"",VLOOKUP(EU5,Classification!$E$3:$H$114,4,))</f>
        <v>1</v>
      </c>
      <c r="EV1" s="27">
        <f>IF(ISERROR(VLOOKUP(EV5,Classification!$E$3:$H$114,4,)),"",VLOOKUP(EV5,Classification!$E$3:$H$114,4,))</f>
        <v>0</v>
      </c>
      <c r="EW1" s="27" t="str">
        <f>IF(ISERROR(VLOOKUP(EW5,Classification!$E$3:$H$114,4,)),"",VLOOKUP(EW5,Classification!$E$3:$H$114,4,))</f>
        <v/>
      </c>
      <c r="EX1" s="27">
        <f>IF(ISERROR(VLOOKUP(EX5,Classification!$E$3:$H$114,4,)),"",VLOOKUP(EX5,Classification!$E$3:$H$114,4,))</f>
        <v>1</v>
      </c>
      <c r="EY1" s="27">
        <f>IF(ISERROR(VLOOKUP(EY5,Classification!$E$3:$H$114,4,)),"",VLOOKUP(EY5,Classification!$E$3:$H$114,4,))</f>
        <v>1</v>
      </c>
      <c r="EZ1" s="27">
        <f>IF(ISERROR(VLOOKUP(EZ5,Classification!$E$3:$H$114,4,)),"",VLOOKUP(EZ5,Classification!$E$3:$H$114,4,))</f>
        <v>0</v>
      </c>
      <c r="FA1" s="27" t="str">
        <f>IF(ISERROR(VLOOKUP(FA5,Classification!$E$3:$H$114,4,)),"",VLOOKUP(FA5,Classification!$E$3:$H$114,4,))</f>
        <v/>
      </c>
      <c r="FB1" s="27">
        <f>IF(ISERROR(VLOOKUP(FB5,Classification!$E$3:$H$114,4,)),"",VLOOKUP(FB5,Classification!$E$3:$H$114,4,))</f>
        <v>0</v>
      </c>
      <c r="FC1" s="27">
        <f>IF(ISERROR(VLOOKUP(FC5,Classification!$E$3:$H$114,4,)),"",VLOOKUP(FC5,Classification!$E$3:$H$114,4,))</f>
        <v>0</v>
      </c>
      <c r="FD1" s="27">
        <f>IF(ISERROR(VLOOKUP(FD5,Classification!$E$3:$H$114,4,)),"",VLOOKUP(FD5,Classification!$E$3:$H$114,4,))</f>
        <v>1</v>
      </c>
      <c r="FE1" s="27" t="str">
        <f>IF(ISERROR(VLOOKUP(FE5,Classification!$E$3:$H$114,4,)),"",VLOOKUP(FE5,Classification!$E$3:$H$114,4,))</f>
        <v/>
      </c>
      <c r="FF1" s="27" t="str">
        <f>IF(ISERROR(VLOOKUP(FF5,Classification!$E$3:$H$114,4,)),"",VLOOKUP(FF5,Classification!$E$3:$H$114,4,))</f>
        <v/>
      </c>
      <c r="FG1" s="27">
        <f>IF(ISERROR(VLOOKUP(FG5,Classification!$E$3:$H$114,4,)),"",VLOOKUP(FG5,Classification!$E$3:$H$114,4,))</f>
        <v>0</v>
      </c>
      <c r="FH1" s="27" t="str">
        <f>IF(ISERROR(VLOOKUP(FH5,Classification!$E$3:$H$114,4,)),"",VLOOKUP(FH5,Classification!$E$3:$H$114,4,))</f>
        <v/>
      </c>
      <c r="FI1" s="27">
        <f>IF(ISERROR(VLOOKUP(FI5,Classification!$E$3:$H$114,4,)),"",VLOOKUP(FI5,Classification!$E$3:$H$114,4,))</f>
        <v>0</v>
      </c>
      <c r="FJ1" s="27" t="str">
        <f>IF(ISERROR(VLOOKUP(FJ5,Classification!$E$3:$H$114,4,)),"",VLOOKUP(FJ5,Classification!$E$3:$H$114,4,))</f>
        <v/>
      </c>
      <c r="FK1" s="27" t="str">
        <f>IF(ISERROR(VLOOKUP(FK5,Classification!$E$3:$H$114,4,)),"",VLOOKUP(FK5,Classification!$E$3:$H$114,4,))</f>
        <v/>
      </c>
      <c r="FL1" s="27">
        <f>IF(ISERROR(VLOOKUP(FL5,Classification!$E$3:$H$114,4,)),"",VLOOKUP(FL5,Classification!$E$3:$H$114,4,))</f>
        <v>0</v>
      </c>
      <c r="FM1" s="27" t="str">
        <f>IF(ISERROR(VLOOKUP(FM5,Classification!$E$3:$H$114,4,)),"",VLOOKUP(FM5,Classification!$E$3:$H$114,4,))</f>
        <v/>
      </c>
      <c r="FN1" s="27">
        <f>IF(ISERROR(VLOOKUP(FN5,Classification!$E$3:$H$114,4,)),"",VLOOKUP(FN5,Classification!$E$3:$H$114,4,))</f>
        <v>0</v>
      </c>
      <c r="FO1" s="27">
        <f>IF(ISERROR(VLOOKUP(FO5,Classification!$E$3:$H$114,4,)),"",VLOOKUP(FO5,Classification!$E$3:$H$114,4,))</f>
        <v>0</v>
      </c>
      <c r="FP1" s="27" t="str">
        <f>IF(ISERROR(VLOOKUP(FP5,Classification!$E$3:$H$114,4,)),"",VLOOKUP(FP5,Classification!$E$3:$H$114,4,))</f>
        <v/>
      </c>
      <c r="FQ1" s="27" t="str">
        <f>IF(ISERROR(VLOOKUP(FQ5,Classification!$E$3:$H$114,4,)),"",VLOOKUP(FQ5,Classification!$E$3:$H$114,4,))</f>
        <v/>
      </c>
      <c r="FR1" s="27" t="str">
        <f>IF(ISERROR(VLOOKUP(FR5,Classification!$E$3:$H$114,4,)),"",VLOOKUP(FR5,Classification!$E$3:$H$114,4,))</f>
        <v/>
      </c>
      <c r="FS1" s="27">
        <f>IF(ISERROR(VLOOKUP(FS5,Classification!$E$3:$H$114,4,)),"",VLOOKUP(FS5,Classification!$E$3:$H$114,4,))</f>
        <v>1</v>
      </c>
      <c r="FT1" s="27">
        <f>IF(ISERROR(VLOOKUP(FT5,Classification!$E$3:$H$114,4,)),"",VLOOKUP(FT5,Classification!$E$3:$H$114,4,))</f>
        <v>1</v>
      </c>
      <c r="FU1" s="27">
        <f>IF(ISERROR(VLOOKUP(FU5,Classification!$E$3:$H$114,4,)),"",VLOOKUP(FU5,Classification!$E$3:$H$114,4,))</f>
        <v>1</v>
      </c>
      <c r="FV1" s="27">
        <f>IF(ISERROR(VLOOKUP(FV5,Classification!$E$3:$H$114,4,)),"",VLOOKUP(FV5,Classification!$E$3:$H$114,4,))</f>
        <v>0</v>
      </c>
      <c r="FW1" s="27" t="str">
        <f>IF(ISERROR(VLOOKUP(FW5,Classification!$E$3:$H$114,4,)),"",VLOOKUP(FW5,Classification!$E$3:$H$114,4,))</f>
        <v/>
      </c>
      <c r="FX1" s="27">
        <f>IF(ISERROR(VLOOKUP(FX5,Classification!$E$3:$H$114,4,)),"",VLOOKUP(FX5,Classification!$E$3:$H$114,4,))</f>
        <v>0</v>
      </c>
      <c r="FY1" s="27">
        <f>IF(ISERROR(VLOOKUP(FY5,Classification!$E$3:$H$114,4,)),"",VLOOKUP(FY5,Classification!$E$3:$H$114,4,))</f>
        <v>1</v>
      </c>
      <c r="FZ1" s="27">
        <f>IF(ISERROR(VLOOKUP(FZ5,Classification!$E$3:$H$114,4,)),"",VLOOKUP(FZ5,Classification!$E$3:$H$114,4,))</f>
        <v>0</v>
      </c>
      <c r="GA1" s="27" t="str">
        <f>IF(ISERROR(VLOOKUP(GA5,Classification!$E$3:$H$114,4,)),"",VLOOKUP(GA5,Classification!$E$3:$H$114,4,))</f>
        <v/>
      </c>
      <c r="GB1" s="27">
        <f>IF(ISERROR(VLOOKUP(GB5,Classification!$E$3:$H$114,4,)),"",VLOOKUP(GB5,Classification!$E$3:$H$114,4,))</f>
        <v>0</v>
      </c>
    </row>
    <row r="2" spans="2:370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2:370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2:370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2:370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2:370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2:370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2:370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2:370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2:370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2:370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2:370" s="24" customFormat="1" x14ac:dyDescent="0.25">
      <c r="D12" s="65" t="s">
        <v>168</v>
      </c>
      <c r="E12" s="65" t="s">
        <v>168</v>
      </c>
      <c r="F12" s="65" t="s">
        <v>168</v>
      </c>
      <c r="G12" s="65" t="s">
        <v>168</v>
      </c>
      <c r="H12" s="65" t="s">
        <v>168</v>
      </c>
      <c r="I12" s="65" t="s">
        <v>168</v>
      </c>
      <c r="J12" s="65" t="s">
        <v>168</v>
      </c>
      <c r="K12" s="65" t="s">
        <v>168</v>
      </c>
      <c r="L12" s="65" t="s">
        <v>168</v>
      </c>
      <c r="M12" s="65" t="s">
        <v>168</v>
      </c>
      <c r="N12" s="65" t="s">
        <v>168</v>
      </c>
      <c r="O12" s="65" t="s">
        <v>168</v>
      </c>
      <c r="P12" s="65" t="s">
        <v>168</v>
      </c>
      <c r="Q12" s="65" t="s">
        <v>168</v>
      </c>
      <c r="R12" s="65" t="s">
        <v>168</v>
      </c>
      <c r="S12" s="65" t="s">
        <v>168</v>
      </c>
      <c r="T12" s="65" t="s">
        <v>168</v>
      </c>
      <c r="U12" s="65" t="s">
        <v>168</v>
      </c>
      <c r="V12" s="65" t="s">
        <v>168</v>
      </c>
      <c r="W12" s="65" t="s">
        <v>168</v>
      </c>
      <c r="X12" s="65" t="s">
        <v>168</v>
      </c>
      <c r="Y12" s="65" t="s">
        <v>168</v>
      </c>
      <c r="Z12" s="65" t="s">
        <v>168</v>
      </c>
      <c r="AA12" s="65" t="s">
        <v>168</v>
      </c>
      <c r="AB12" s="65" t="s">
        <v>168</v>
      </c>
      <c r="AC12" s="65" t="s">
        <v>168</v>
      </c>
      <c r="AD12" s="65" t="s">
        <v>168</v>
      </c>
      <c r="AE12" s="65" t="s">
        <v>168</v>
      </c>
      <c r="AF12" s="65" t="s">
        <v>168</v>
      </c>
      <c r="AG12" s="65" t="s">
        <v>168</v>
      </c>
      <c r="AH12" s="65" t="s">
        <v>168</v>
      </c>
      <c r="AI12" s="65" t="s">
        <v>168</v>
      </c>
      <c r="AJ12" s="65" t="s">
        <v>168</v>
      </c>
      <c r="AK12" s="65" t="s">
        <v>168</v>
      </c>
      <c r="AL12" s="65" t="s">
        <v>168</v>
      </c>
      <c r="AM12" s="65" t="s">
        <v>168</v>
      </c>
      <c r="AN12" s="65" t="s">
        <v>168</v>
      </c>
      <c r="AO12" s="65" t="s">
        <v>168</v>
      </c>
      <c r="AP12" s="65" t="s">
        <v>168</v>
      </c>
      <c r="AQ12" s="65" t="s">
        <v>168</v>
      </c>
      <c r="AR12" s="65" t="s">
        <v>168</v>
      </c>
      <c r="AS12" s="65" t="s">
        <v>168</v>
      </c>
      <c r="AT12" s="65" t="s">
        <v>168</v>
      </c>
      <c r="AU12" s="65" t="s">
        <v>168</v>
      </c>
      <c r="AV12" s="65" t="s">
        <v>168</v>
      </c>
      <c r="AW12" s="65" t="s">
        <v>168</v>
      </c>
      <c r="AX12" s="65" t="s">
        <v>168</v>
      </c>
      <c r="AY12" s="65" t="s">
        <v>168</v>
      </c>
      <c r="AZ12" s="65" t="s">
        <v>168</v>
      </c>
      <c r="BA12" s="65" t="s">
        <v>168</v>
      </c>
      <c r="BB12" s="65" t="s">
        <v>168</v>
      </c>
      <c r="BC12" s="65" t="s">
        <v>168</v>
      </c>
      <c r="BD12" s="65" t="s">
        <v>168</v>
      </c>
      <c r="BE12" s="65" t="s">
        <v>168</v>
      </c>
      <c r="BF12" s="65" t="s">
        <v>168</v>
      </c>
      <c r="BG12" s="65" t="s">
        <v>168</v>
      </c>
      <c r="BH12" s="65" t="s">
        <v>168</v>
      </c>
      <c r="BI12" s="65" t="s">
        <v>168</v>
      </c>
      <c r="BJ12" s="65" t="s">
        <v>168</v>
      </c>
      <c r="BK12" s="65" t="s">
        <v>168</v>
      </c>
      <c r="BL12" s="65" t="s">
        <v>168</v>
      </c>
      <c r="BM12" s="65" t="s">
        <v>168</v>
      </c>
      <c r="BN12" s="65" t="s">
        <v>168</v>
      </c>
      <c r="BO12" s="65" t="s">
        <v>168</v>
      </c>
      <c r="BP12" s="65" t="s">
        <v>168</v>
      </c>
      <c r="BQ12" s="65" t="s">
        <v>168</v>
      </c>
      <c r="BR12" s="65" t="s">
        <v>168</v>
      </c>
      <c r="BS12" s="65" t="s">
        <v>168</v>
      </c>
      <c r="BT12" s="65" t="s">
        <v>168</v>
      </c>
      <c r="BU12" s="65" t="s">
        <v>168</v>
      </c>
      <c r="BV12" s="65" t="s">
        <v>168</v>
      </c>
      <c r="BW12" s="65" t="s">
        <v>168</v>
      </c>
      <c r="BX12" s="65" t="s">
        <v>168</v>
      </c>
      <c r="BY12" s="65" t="s">
        <v>168</v>
      </c>
      <c r="BZ12" s="65" t="s">
        <v>168</v>
      </c>
      <c r="CA12" s="65" t="s">
        <v>168</v>
      </c>
      <c r="CB12" s="65" t="s">
        <v>168</v>
      </c>
      <c r="CC12" s="65" t="s">
        <v>168</v>
      </c>
      <c r="CD12" s="65" t="s">
        <v>168</v>
      </c>
      <c r="CE12" s="65" t="s">
        <v>168</v>
      </c>
      <c r="CF12" s="65" t="s">
        <v>168</v>
      </c>
      <c r="CG12" s="65" t="s">
        <v>168</v>
      </c>
      <c r="CH12" s="65" t="s">
        <v>168</v>
      </c>
      <c r="CI12" s="65" t="s">
        <v>168</v>
      </c>
      <c r="CJ12" s="65" t="s">
        <v>168</v>
      </c>
      <c r="CK12" s="65" t="s">
        <v>168</v>
      </c>
      <c r="CL12" s="65" t="s">
        <v>168</v>
      </c>
      <c r="CM12" s="65" t="s">
        <v>168</v>
      </c>
      <c r="CN12" s="65" t="s">
        <v>168</v>
      </c>
      <c r="CO12" s="65" t="s">
        <v>168</v>
      </c>
      <c r="CP12" s="65" t="s">
        <v>168</v>
      </c>
      <c r="CQ12" s="65" t="s">
        <v>168</v>
      </c>
      <c r="CR12" s="65" t="s">
        <v>168</v>
      </c>
      <c r="CS12" s="65" t="s">
        <v>168</v>
      </c>
      <c r="CT12" s="65" t="s">
        <v>168</v>
      </c>
      <c r="CU12" s="65" t="s">
        <v>168</v>
      </c>
      <c r="CV12" s="65" t="s">
        <v>168</v>
      </c>
      <c r="CW12" s="65" t="s">
        <v>168</v>
      </c>
      <c r="CX12" s="65" t="s">
        <v>168</v>
      </c>
      <c r="CY12" s="65" t="s">
        <v>168</v>
      </c>
      <c r="CZ12" s="65" t="s">
        <v>168</v>
      </c>
      <c r="DA12" s="65" t="s">
        <v>168</v>
      </c>
      <c r="DB12" s="65" t="s">
        <v>168</v>
      </c>
      <c r="DC12" s="65" t="s">
        <v>168</v>
      </c>
      <c r="DD12" s="65" t="s">
        <v>168</v>
      </c>
      <c r="DE12" s="65" t="s">
        <v>168</v>
      </c>
      <c r="DF12" s="65" t="s">
        <v>168</v>
      </c>
      <c r="DG12" s="65" t="s">
        <v>168</v>
      </c>
      <c r="DH12" s="65" t="s">
        <v>168</v>
      </c>
      <c r="DI12" s="65" t="s">
        <v>168</v>
      </c>
      <c r="DJ12" s="65" t="s">
        <v>168</v>
      </c>
      <c r="DK12" s="65" t="s">
        <v>168</v>
      </c>
      <c r="DL12" s="65" t="s">
        <v>168</v>
      </c>
      <c r="DM12" s="65" t="s">
        <v>168</v>
      </c>
      <c r="DN12" s="65" t="s">
        <v>168</v>
      </c>
      <c r="DO12" s="65" t="s">
        <v>168</v>
      </c>
      <c r="DP12" s="65" t="s">
        <v>168</v>
      </c>
      <c r="DQ12" s="65" t="s">
        <v>168</v>
      </c>
      <c r="DR12" s="65" t="s">
        <v>168</v>
      </c>
      <c r="DS12" s="65" t="s">
        <v>168</v>
      </c>
      <c r="DT12" s="65" t="s">
        <v>168</v>
      </c>
      <c r="DU12" s="65" t="s">
        <v>168</v>
      </c>
      <c r="DV12" s="65" t="s">
        <v>168</v>
      </c>
      <c r="DW12" s="65" t="s">
        <v>168</v>
      </c>
      <c r="DX12" s="65" t="s">
        <v>168</v>
      </c>
      <c r="DY12" s="65" t="s">
        <v>168</v>
      </c>
      <c r="DZ12" s="65" t="s">
        <v>168</v>
      </c>
      <c r="EA12" s="65" t="s">
        <v>168</v>
      </c>
      <c r="EB12" s="65" t="s">
        <v>168</v>
      </c>
      <c r="EC12" s="65" t="s">
        <v>168</v>
      </c>
      <c r="ED12" s="65" t="s">
        <v>168</v>
      </c>
      <c r="EE12" s="65" t="s">
        <v>168</v>
      </c>
      <c r="EF12" s="65" t="s">
        <v>168</v>
      </c>
      <c r="EG12" s="65" t="s">
        <v>168</v>
      </c>
      <c r="EH12" s="65" t="s">
        <v>168</v>
      </c>
      <c r="EI12" s="65" t="s">
        <v>168</v>
      </c>
      <c r="EJ12" s="65" t="s">
        <v>168</v>
      </c>
      <c r="EK12" s="65" t="s">
        <v>168</v>
      </c>
      <c r="EL12" s="65" t="s">
        <v>168</v>
      </c>
      <c r="EM12" s="65" t="s">
        <v>168</v>
      </c>
      <c r="EN12" s="65" t="s">
        <v>168</v>
      </c>
      <c r="EO12" s="65" t="s">
        <v>168</v>
      </c>
      <c r="EP12" s="65" t="s">
        <v>168</v>
      </c>
      <c r="EQ12" s="65" t="s">
        <v>168</v>
      </c>
      <c r="ER12" s="65" t="s">
        <v>168</v>
      </c>
      <c r="ES12" s="65" t="s">
        <v>168</v>
      </c>
      <c r="ET12" s="65" t="s">
        <v>168</v>
      </c>
      <c r="EU12" s="65" t="s">
        <v>168</v>
      </c>
      <c r="EV12" s="65" t="s">
        <v>168</v>
      </c>
      <c r="EW12" s="65" t="s">
        <v>168</v>
      </c>
      <c r="EX12" s="65" t="s">
        <v>168</v>
      </c>
      <c r="EY12" s="65" t="s">
        <v>168</v>
      </c>
      <c r="EZ12" s="65" t="s">
        <v>168</v>
      </c>
      <c r="FA12" s="65" t="s">
        <v>168</v>
      </c>
      <c r="FB12" s="65" t="s">
        <v>168</v>
      </c>
      <c r="FC12" s="65" t="s">
        <v>168</v>
      </c>
      <c r="FD12" s="65" t="s">
        <v>168</v>
      </c>
      <c r="FE12" s="65" t="s">
        <v>168</v>
      </c>
      <c r="FF12" s="65" t="s">
        <v>168</v>
      </c>
      <c r="FG12" s="65" t="s">
        <v>168</v>
      </c>
      <c r="FH12" s="65" t="s">
        <v>168</v>
      </c>
      <c r="FI12" s="65" t="s">
        <v>168</v>
      </c>
      <c r="FJ12" s="65" t="s">
        <v>168</v>
      </c>
      <c r="FK12" s="65" t="s">
        <v>168</v>
      </c>
      <c r="FL12" s="65" t="s">
        <v>168</v>
      </c>
      <c r="FM12" s="65" t="s">
        <v>168</v>
      </c>
      <c r="FN12" s="65" t="s">
        <v>168</v>
      </c>
      <c r="FO12" s="65" t="s">
        <v>168</v>
      </c>
      <c r="FP12" s="65" t="s">
        <v>168</v>
      </c>
      <c r="FQ12" s="65" t="s">
        <v>168</v>
      </c>
      <c r="FR12" s="65" t="s">
        <v>168</v>
      </c>
      <c r="FS12" s="65" t="s">
        <v>168</v>
      </c>
      <c r="FT12" s="65" t="s">
        <v>168</v>
      </c>
      <c r="FU12" s="65" t="s">
        <v>168</v>
      </c>
      <c r="FV12" s="65" t="s">
        <v>168</v>
      </c>
      <c r="FW12" s="65" t="s">
        <v>168</v>
      </c>
      <c r="FX12" s="65" t="s">
        <v>168</v>
      </c>
      <c r="FY12" s="65" t="s">
        <v>168</v>
      </c>
      <c r="FZ12" s="65" t="s">
        <v>168</v>
      </c>
      <c r="GA12" s="65" t="s">
        <v>168</v>
      </c>
      <c r="GB12" s="65" t="s">
        <v>168</v>
      </c>
    </row>
    <row r="13" spans="2:370" s="24" customFormat="1" x14ac:dyDescent="0.25">
      <c r="D13" s="69" t="s">
        <v>169</v>
      </c>
      <c r="E13" s="69" t="s">
        <v>170</v>
      </c>
      <c r="F13" s="69" t="s">
        <v>171</v>
      </c>
      <c r="G13" s="69" t="s">
        <v>172</v>
      </c>
      <c r="H13" s="69" t="s">
        <v>173</v>
      </c>
      <c r="I13" s="69" t="s">
        <v>174</v>
      </c>
      <c r="J13" s="69" t="s">
        <v>175</v>
      </c>
      <c r="K13" s="69" t="s">
        <v>176</v>
      </c>
      <c r="L13" s="69" t="s">
        <v>177</v>
      </c>
      <c r="M13" s="69" t="s">
        <v>178</v>
      </c>
      <c r="N13" s="69" t="s">
        <v>179</v>
      </c>
      <c r="O13" s="69" t="s">
        <v>180</v>
      </c>
      <c r="P13" s="69" t="s">
        <v>181</v>
      </c>
      <c r="Q13" s="69" t="s">
        <v>182</v>
      </c>
      <c r="R13" s="69" t="s">
        <v>183</v>
      </c>
      <c r="S13" s="69" t="s">
        <v>184</v>
      </c>
      <c r="T13" s="69" t="s">
        <v>185</v>
      </c>
      <c r="U13" s="69" t="s">
        <v>186</v>
      </c>
      <c r="V13" s="69" t="s">
        <v>187</v>
      </c>
      <c r="W13" s="69" t="s">
        <v>188</v>
      </c>
      <c r="X13" s="69" t="s">
        <v>189</v>
      </c>
      <c r="Y13" s="69" t="s">
        <v>190</v>
      </c>
      <c r="Z13" s="69" t="s">
        <v>191</v>
      </c>
      <c r="AA13" s="69" t="s">
        <v>192</v>
      </c>
      <c r="AB13" s="69" t="s">
        <v>193</v>
      </c>
      <c r="AC13" s="69" t="s">
        <v>194</v>
      </c>
      <c r="AD13" s="69" t="s">
        <v>195</v>
      </c>
      <c r="AE13" s="69" t="s">
        <v>196</v>
      </c>
      <c r="AF13" s="69" t="s">
        <v>197</v>
      </c>
      <c r="AG13" s="69" t="s">
        <v>198</v>
      </c>
      <c r="AH13" s="69" t="s">
        <v>199</v>
      </c>
      <c r="AI13" s="69" t="s">
        <v>200</v>
      </c>
      <c r="AJ13" s="69" t="s">
        <v>201</v>
      </c>
      <c r="AK13" s="69" t="s">
        <v>202</v>
      </c>
      <c r="AL13" s="69" t="s">
        <v>203</v>
      </c>
      <c r="AM13" s="69" t="s">
        <v>204</v>
      </c>
      <c r="AN13" s="69" t="s">
        <v>205</v>
      </c>
      <c r="AO13" s="69" t="s">
        <v>206</v>
      </c>
      <c r="AP13" s="69" t="s">
        <v>207</v>
      </c>
      <c r="AQ13" s="69" t="s">
        <v>208</v>
      </c>
      <c r="AR13" s="69" t="s">
        <v>209</v>
      </c>
      <c r="AS13" s="69" t="s">
        <v>210</v>
      </c>
      <c r="AT13" s="69" t="s">
        <v>211</v>
      </c>
      <c r="AU13" s="69" t="s">
        <v>212</v>
      </c>
      <c r="AV13" s="69" t="s">
        <v>213</v>
      </c>
      <c r="AW13" s="69" t="s">
        <v>214</v>
      </c>
      <c r="AX13" s="69" t="s">
        <v>215</v>
      </c>
      <c r="AY13" s="69" t="s">
        <v>216</v>
      </c>
      <c r="AZ13" s="69" t="s">
        <v>217</v>
      </c>
      <c r="BA13" s="69" t="s">
        <v>218</v>
      </c>
      <c r="BB13" s="69" t="s">
        <v>219</v>
      </c>
      <c r="BC13" s="69" t="s">
        <v>220</v>
      </c>
      <c r="BD13" s="69" t="s">
        <v>221</v>
      </c>
      <c r="BE13" s="69" t="s">
        <v>222</v>
      </c>
      <c r="BF13" s="69" t="s">
        <v>223</v>
      </c>
      <c r="BG13" s="69" t="s">
        <v>224</v>
      </c>
      <c r="BH13" s="69" t="s">
        <v>225</v>
      </c>
      <c r="BI13" s="69" t="s">
        <v>226</v>
      </c>
      <c r="BJ13" s="69" t="s">
        <v>227</v>
      </c>
      <c r="BK13" s="69" t="s">
        <v>228</v>
      </c>
      <c r="BL13" s="69" t="s">
        <v>229</v>
      </c>
      <c r="BM13" s="69" t="s">
        <v>230</v>
      </c>
      <c r="BN13" s="69" t="s">
        <v>231</v>
      </c>
      <c r="BO13" s="69" t="s">
        <v>232</v>
      </c>
      <c r="BP13" s="69" t="s">
        <v>233</v>
      </c>
      <c r="BQ13" s="69" t="s">
        <v>234</v>
      </c>
      <c r="BR13" s="69" t="s">
        <v>235</v>
      </c>
      <c r="BS13" s="69" t="s">
        <v>236</v>
      </c>
      <c r="BT13" s="69" t="s">
        <v>237</v>
      </c>
      <c r="BU13" s="69" t="s">
        <v>238</v>
      </c>
      <c r="BV13" s="69" t="s">
        <v>239</v>
      </c>
      <c r="BW13" s="69" t="s">
        <v>240</v>
      </c>
      <c r="BX13" s="69" t="s">
        <v>241</v>
      </c>
      <c r="BY13" s="69" t="s">
        <v>242</v>
      </c>
      <c r="BZ13" s="69" t="s">
        <v>243</v>
      </c>
      <c r="CA13" s="69" t="s">
        <v>244</v>
      </c>
      <c r="CB13" s="69" t="s">
        <v>245</v>
      </c>
      <c r="CC13" s="69" t="s">
        <v>246</v>
      </c>
      <c r="CD13" s="69" t="s">
        <v>247</v>
      </c>
      <c r="CE13" s="69" t="s">
        <v>248</v>
      </c>
      <c r="CF13" s="69" t="s">
        <v>249</v>
      </c>
      <c r="CG13" s="69" t="s">
        <v>250</v>
      </c>
      <c r="CH13" s="69" t="s">
        <v>251</v>
      </c>
      <c r="CI13" s="69" t="s">
        <v>252</v>
      </c>
      <c r="CJ13" s="69" t="s">
        <v>253</v>
      </c>
      <c r="CK13" s="69" t="s">
        <v>254</v>
      </c>
      <c r="CL13" s="69" t="s">
        <v>255</v>
      </c>
      <c r="CM13" s="69" t="s">
        <v>256</v>
      </c>
      <c r="CN13" s="69" t="s">
        <v>257</v>
      </c>
      <c r="CO13" s="69" t="s">
        <v>258</v>
      </c>
      <c r="CP13" s="69" t="s">
        <v>259</v>
      </c>
      <c r="CQ13" s="69" t="s">
        <v>260</v>
      </c>
      <c r="CR13" s="69" t="s">
        <v>261</v>
      </c>
      <c r="CS13" s="69" t="s">
        <v>262</v>
      </c>
      <c r="CT13" s="69" t="s">
        <v>263</v>
      </c>
      <c r="CU13" s="69" t="s">
        <v>264</v>
      </c>
      <c r="CV13" s="69" t="s">
        <v>265</v>
      </c>
      <c r="CW13" s="69" t="s">
        <v>266</v>
      </c>
      <c r="CX13" s="69" t="s">
        <v>267</v>
      </c>
      <c r="CY13" s="69" t="s">
        <v>268</v>
      </c>
      <c r="CZ13" s="69" t="s">
        <v>269</v>
      </c>
      <c r="DA13" s="69" t="s">
        <v>270</v>
      </c>
      <c r="DB13" s="69" t="s">
        <v>271</v>
      </c>
      <c r="DC13" s="69" t="s">
        <v>272</v>
      </c>
      <c r="DD13" s="69" t="s">
        <v>273</v>
      </c>
      <c r="DE13" s="69" t="s">
        <v>274</v>
      </c>
      <c r="DF13" s="69" t="s">
        <v>275</v>
      </c>
      <c r="DG13" s="69" t="s">
        <v>276</v>
      </c>
      <c r="DH13" s="69" t="s">
        <v>277</v>
      </c>
      <c r="DI13" s="69" t="s">
        <v>278</v>
      </c>
      <c r="DJ13" s="69" t="s">
        <v>279</v>
      </c>
      <c r="DK13" s="69" t="s">
        <v>280</v>
      </c>
      <c r="DL13" s="69" t="s">
        <v>281</v>
      </c>
      <c r="DM13" s="69" t="s">
        <v>282</v>
      </c>
      <c r="DN13" s="69" t="s">
        <v>283</v>
      </c>
      <c r="DO13" s="69" t="s">
        <v>284</v>
      </c>
      <c r="DP13" s="69" t="s">
        <v>285</v>
      </c>
      <c r="DQ13" s="69" t="s">
        <v>286</v>
      </c>
      <c r="DR13" s="69" t="s">
        <v>287</v>
      </c>
      <c r="DS13" s="69" t="s">
        <v>288</v>
      </c>
      <c r="DT13" s="69" t="s">
        <v>289</v>
      </c>
      <c r="DU13" s="69" t="s">
        <v>290</v>
      </c>
      <c r="DV13" s="69" t="s">
        <v>291</v>
      </c>
      <c r="DW13" s="69" t="s">
        <v>292</v>
      </c>
      <c r="DX13" s="69" t="s">
        <v>293</v>
      </c>
      <c r="DY13" s="69" t="s">
        <v>294</v>
      </c>
      <c r="DZ13" s="69" t="s">
        <v>295</v>
      </c>
      <c r="EA13" s="69" t="s">
        <v>296</v>
      </c>
      <c r="EB13" s="69" t="s">
        <v>297</v>
      </c>
      <c r="EC13" s="69" t="s">
        <v>298</v>
      </c>
      <c r="ED13" s="69" t="s">
        <v>299</v>
      </c>
      <c r="EE13" s="69" t="s">
        <v>300</v>
      </c>
      <c r="EF13" s="69" t="s">
        <v>301</v>
      </c>
      <c r="EG13" s="69" t="s">
        <v>302</v>
      </c>
      <c r="EH13" s="69" t="s">
        <v>303</v>
      </c>
      <c r="EI13" s="69" t="s">
        <v>304</v>
      </c>
      <c r="EJ13" s="69" t="s">
        <v>305</v>
      </c>
      <c r="EK13" s="69" t="s">
        <v>306</v>
      </c>
      <c r="EL13" s="69" t="s">
        <v>307</v>
      </c>
      <c r="EM13" s="69" t="s">
        <v>308</v>
      </c>
      <c r="EN13" s="69" t="s">
        <v>309</v>
      </c>
      <c r="EO13" s="69" t="s">
        <v>310</v>
      </c>
      <c r="EP13" s="69" t="s">
        <v>311</v>
      </c>
      <c r="EQ13" s="69" t="s">
        <v>312</v>
      </c>
      <c r="ER13" s="69" t="s">
        <v>313</v>
      </c>
      <c r="ES13" s="69" t="s">
        <v>314</v>
      </c>
      <c r="ET13" s="69" t="s">
        <v>315</v>
      </c>
      <c r="EU13" s="69" t="s">
        <v>316</v>
      </c>
      <c r="EV13" s="69" t="s">
        <v>317</v>
      </c>
      <c r="EW13" s="69" t="s">
        <v>318</v>
      </c>
      <c r="EX13" s="69" t="s">
        <v>319</v>
      </c>
      <c r="EY13" s="69" t="s">
        <v>320</v>
      </c>
      <c r="EZ13" s="69" t="s">
        <v>321</v>
      </c>
      <c r="FA13" s="69" t="s">
        <v>322</v>
      </c>
      <c r="FB13" s="69" t="s">
        <v>323</v>
      </c>
      <c r="FC13" s="69" t="s">
        <v>324</v>
      </c>
      <c r="FD13" s="69" t="s">
        <v>325</v>
      </c>
      <c r="FE13" s="69" t="s">
        <v>326</v>
      </c>
      <c r="FF13" s="69" t="s">
        <v>327</v>
      </c>
      <c r="FG13" s="69" t="s">
        <v>328</v>
      </c>
      <c r="FH13" s="69" t="s">
        <v>329</v>
      </c>
      <c r="FI13" s="69" t="s">
        <v>330</v>
      </c>
      <c r="FJ13" s="69" t="s">
        <v>331</v>
      </c>
      <c r="FK13" s="69" t="s">
        <v>332</v>
      </c>
      <c r="FL13" s="69" t="s">
        <v>333</v>
      </c>
      <c r="FM13" s="69" t="s">
        <v>334</v>
      </c>
      <c r="FN13" s="69" t="s">
        <v>335</v>
      </c>
      <c r="FO13" s="69" t="s">
        <v>336</v>
      </c>
      <c r="FP13" s="69" t="s">
        <v>337</v>
      </c>
      <c r="FQ13" s="69" t="s">
        <v>338</v>
      </c>
      <c r="FR13" s="69" t="s">
        <v>339</v>
      </c>
      <c r="FS13" s="69" t="s">
        <v>340</v>
      </c>
      <c r="FT13" s="69" t="s">
        <v>341</v>
      </c>
      <c r="FU13" s="69" t="s">
        <v>342</v>
      </c>
      <c r="FV13" s="69" t="s">
        <v>343</v>
      </c>
      <c r="FW13" s="69" t="s">
        <v>344</v>
      </c>
      <c r="FX13" s="69" t="s">
        <v>345</v>
      </c>
      <c r="FY13" s="69" t="s">
        <v>346</v>
      </c>
      <c r="FZ13" s="69" t="s">
        <v>347</v>
      </c>
      <c r="GA13" s="69" t="s">
        <v>348</v>
      </c>
      <c r="GB13" s="69" t="s">
        <v>349</v>
      </c>
      <c r="GD13" s="24" t="e">
        <f ca="1">[1]!FAMEData("abmm.a", "1989", "2017", 0,"ANNUAL", "Down", "Heading", "Normal")</f>
        <v>#NAME?</v>
      </c>
      <c r="GE13" s="24" t="s">
        <v>842</v>
      </c>
    </row>
    <row r="14" spans="2:370" x14ac:dyDescent="0.25"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D14">
        <v>1017197</v>
      </c>
    </row>
    <row r="15" spans="2:370" x14ac:dyDescent="0.25">
      <c r="B15" s="16"/>
      <c r="C15" s="41">
        <v>1990</v>
      </c>
      <c r="D15" s="40">
        <v>1107857</v>
      </c>
      <c r="E15" s="47">
        <v>10963</v>
      </c>
      <c r="F15" s="47">
        <v>9865</v>
      </c>
      <c r="G15" s="47">
        <v>469</v>
      </c>
      <c r="H15" s="47">
        <v>1140</v>
      </c>
      <c r="I15" s="47">
        <v>346366</v>
      </c>
      <c r="J15" s="47">
        <v>249157</v>
      </c>
      <c r="K15" s="47">
        <v>32960</v>
      </c>
      <c r="L15" s="47">
        <v>5798</v>
      </c>
      <c r="M15" s="47">
        <v>30856</v>
      </c>
      <c r="N15" s="47"/>
      <c r="O15" s="47">
        <v>1108</v>
      </c>
      <c r="P15" s="47">
        <v>760</v>
      </c>
      <c r="Q15" s="47">
        <v>180044</v>
      </c>
      <c r="R15" s="47">
        <v>25790</v>
      </c>
      <c r="S15" s="47">
        <v>19095</v>
      </c>
      <c r="T15" s="47">
        <v>3131</v>
      </c>
      <c r="U15" s="47">
        <v>1882</v>
      </c>
      <c r="V15" s="47">
        <v>84</v>
      </c>
      <c r="W15" s="47">
        <v>2148</v>
      </c>
      <c r="X15" s="47">
        <v>1992</v>
      </c>
      <c r="Y15" s="47">
        <v>3095</v>
      </c>
      <c r="Z15" s="47">
        <v>6437</v>
      </c>
      <c r="AA15" s="47">
        <v>1081</v>
      </c>
      <c r="AB15" s="47">
        <v>4006</v>
      </c>
      <c r="AC15" s="47">
        <v>2924</v>
      </c>
      <c r="AD15" s="47">
        <v>1267</v>
      </c>
      <c r="AE15" s="47">
        <v>2328</v>
      </c>
      <c r="AF15" s="47">
        <v>17609</v>
      </c>
      <c r="AG15" s="47">
        <v>9728</v>
      </c>
      <c r="AH15" s="47">
        <v>6997</v>
      </c>
      <c r="AI15" s="47">
        <v>1231</v>
      </c>
      <c r="AJ15" s="47">
        <v>16187</v>
      </c>
      <c r="AK15" s="47">
        <v>3790</v>
      </c>
      <c r="AL15" s="47">
        <v>4890</v>
      </c>
      <c r="AM15" s="47">
        <v>7587</v>
      </c>
      <c r="AN15" s="47">
        <v>3983</v>
      </c>
      <c r="AO15" s="47">
        <v>3983</v>
      </c>
      <c r="AP15" s="47">
        <v>8945</v>
      </c>
      <c r="AQ15" s="47">
        <v>8945</v>
      </c>
      <c r="AR15" s="47">
        <v>595</v>
      </c>
      <c r="AS15" s="47">
        <v>2278</v>
      </c>
      <c r="AT15" s="47">
        <v>1134</v>
      </c>
      <c r="AU15" s="47">
        <v>963</v>
      </c>
      <c r="AV15" s="47">
        <v>2332</v>
      </c>
      <c r="AW15" s="47">
        <v>2811</v>
      </c>
      <c r="AX15" s="47">
        <v>8016</v>
      </c>
      <c r="AY15" s="47">
        <v>8016</v>
      </c>
      <c r="AZ15" s="47">
        <v>14912</v>
      </c>
      <c r="BA15" s="47">
        <v>9884</v>
      </c>
      <c r="BB15" s="47">
        <v>5285</v>
      </c>
      <c r="BC15" s="47">
        <v>2537</v>
      </c>
      <c r="BD15" s="47">
        <v>2785</v>
      </c>
      <c r="BE15" s="47">
        <v>23994</v>
      </c>
      <c r="BF15" s="47">
        <v>6867</v>
      </c>
      <c r="BG15" s="47">
        <v>4450</v>
      </c>
      <c r="BH15" s="47">
        <v>3042</v>
      </c>
      <c r="BI15" s="47">
        <v>17126</v>
      </c>
      <c r="BJ15" s="47">
        <v>15728</v>
      </c>
      <c r="BK15" s="47">
        <v>1660</v>
      </c>
      <c r="BL15" s="47">
        <v>11824</v>
      </c>
      <c r="BM15" s="47">
        <v>11824</v>
      </c>
      <c r="BN15" s="47">
        <v>5488</v>
      </c>
      <c r="BO15" s="47">
        <v>5488</v>
      </c>
      <c r="BP15" s="47">
        <v>18884</v>
      </c>
      <c r="BQ15" s="47">
        <v>18884</v>
      </c>
      <c r="BR15" s="47">
        <v>16087</v>
      </c>
      <c r="BS15" s="47">
        <v>12651</v>
      </c>
      <c r="BT15" s="47">
        <v>5766</v>
      </c>
      <c r="BU15" s="47">
        <v>1347</v>
      </c>
      <c r="BV15" s="47">
        <v>4722</v>
      </c>
      <c r="BW15" s="47">
        <v>110</v>
      </c>
      <c r="BX15" s="47">
        <v>17026</v>
      </c>
      <c r="BY15" s="47">
        <v>9628</v>
      </c>
      <c r="BZ15" s="47">
        <v>4356</v>
      </c>
      <c r="CA15" s="47">
        <v>5446</v>
      </c>
      <c r="CB15" s="47">
        <v>7523</v>
      </c>
      <c r="CC15" s="47">
        <v>451</v>
      </c>
      <c r="CD15" s="47">
        <v>1482</v>
      </c>
      <c r="CE15" s="47">
        <v>6651</v>
      </c>
      <c r="CF15" s="47">
        <v>18501</v>
      </c>
      <c r="CG15" s="47">
        <v>18501</v>
      </c>
      <c r="CH15" s="47">
        <v>13997</v>
      </c>
      <c r="CI15" s="47">
        <v>4538</v>
      </c>
      <c r="CJ15" s="47">
        <v>14237</v>
      </c>
      <c r="CK15" s="47">
        <v>7910</v>
      </c>
      <c r="CL15" s="47">
        <v>7473</v>
      </c>
      <c r="CM15" s="47">
        <v>3529</v>
      </c>
      <c r="CN15" s="47">
        <v>3903</v>
      </c>
      <c r="CO15" s="47">
        <v>193</v>
      </c>
      <c r="CP15" s="47">
        <v>104844</v>
      </c>
      <c r="CQ15" s="47">
        <v>36554</v>
      </c>
      <c r="CR15" s="47">
        <v>20417</v>
      </c>
      <c r="CS15" s="47">
        <v>47946</v>
      </c>
      <c r="CT15" s="47">
        <v>750528</v>
      </c>
      <c r="CU15" s="47">
        <v>189719</v>
      </c>
      <c r="CV15" s="47">
        <v>110374</v>
      </c>
      <c r="CW15" s="47">
        <v>16616</v>
      </c>
      <c r="CX15" s="47">
        <v>48039</v>
      </c>
      <c r="CY15" s="47">
        <v>47681</v>
      </c>
      <c r="CZ15" s="47">
        <v>43042</v>
      </c>
      <c r="DA15" s="47">
        <v>18115</v>
      </c>
      <c r="DB15" s="47">
        <v>2406</v>
      </c>
      <c r="DC15" s="47">
        <v>15843</v>
      </c>
      <c r="DD15" s="47">
        <v>7279</v>
      </c>
      <c r="DE15" s="47">
        <v>1980</v>
      </c>
      <c r="DF15" s="47">
        <v>11540</v>
      </c>
      <c r="DG15" s="47">
        <v>6372</v>
      </c>
      <c r="DH15" s="47">
        <v>39915</v>
      </c>
      <c r="DI15" s="47">
        <v>10174</v>
      </c>
      <c r="DJ15" s="47">
        <v>29910</v>
      </c>
      <c r="DK15" s="47">
        <v>33635</v>
      </c>
      <c r="DL15" s="47">
        <v>19759</v>
      </c>
      <c r="DM15" s="47">
        <v>14768</v>
      </c>
      <c r="DN15" s="47">
        <v>7881</v>
      </c>
      <c r="DO15" s="47">
        <v>5135</v>
      </c>
      <c r="DP15" s="47">
        <v>2833</v>
      </c>
      <c r="DQ15" s="47">
        <v>7102</v>
      </c>
      <c r="DR15" s="47">
        <v>7102</v>
      </c>
      <c r="DS15" s="47">
        <v>11954</v>
      </c>
      <c r="DT15" s="47">
        <v>10117</v>
      </c>
      <c r="DU15" s="47">
        <v>1948</v>
      </c>
      <c r="DV15" s="47">
        <v>61384</v>
      </c>
      <c r="DW15" s="47">
        <v>26565</v>
      </c>
      <c r="DX15" s="47">
        <v>31761</v>
      </c>
      <c r="DY15" s="47">
        <v>31759</v>
      </c>
      <c r="DZ15" s="47"/>
      <c r="EA15" s="47">
        <v>13488</v>
      </c>
      <c r="EB15" s="47">
        <v>129843</v>
      </c>
      <c r="EC15" s="47">
        <v>129843</v>
      </c>
      <c r="ED15" s="47">
        <v>21639</v>
      </c>
      <c r="EE15" s="47">
        <v>106559</v>
      </c>
      <c r="EF15" s="47">
        <v>1528</v>
      </c>
      <c r="EG15" s="47">
        <v>76836</v>
      </c>
      <c r="EH15" s="47">
        <v>46675</v>
      </c>
      <c r="EI15" s="47">
        <v>28425</v>
      </c>
      <c r="EJ15" s="47">
        <v>19904</v>
      </c>
      <c r="EK15" s="47">
        <v>17868</v>
      </c>
      <c r="EL15" s="47">
        <v>10394</v>
      </c>
      <c r="EM15" s="47">
        <v>7510</v>
      </c>
      <c r="EN15" s="47">
        <v>3602</v>
      </c>
      <c r="EO15" s="47">
        <v>8515</v>
      </c>
      <c r="EP15" s="47">
        <v>3770</v>
      </c>
      <c r="EQ15" s="47">
        <v>3770</v>
      </c>
      <c r="ER15" s="47">
        <v>15896</v>
      </c>
      <c r="ES15" s="47">
        <v>9786</v>
      </c>
      <c r="ET15" s="47">
        <v>6245</v>
      </c>
      <c r="EU15" s="47">
        <v>4741</v>
      </c>
      <c r="EV15" s="47">
        <v>1502</v>
      </c>
      <c r="EW15" s="47">
        <v>30060</v>
      </c>
      <c r="EX15" s="47">
        <v>7945</v>
      </c>
      <c r="EY15" s="47">
        <v>5007</v>
      </c>
      <c r="EZ15" s="47">
        <v>9451</v>
      </c>
      <c r="FA15" s="47">
        <v>13985</v>
      </c>
      <c r="FB15" s="47">
        <v>1314</v>
      </c>
      <c r="FC15" s="47">
        <v>4631</v>
      </c>
      <c r="FD15" s="47">
        <v>8313</v>
      </c>
      <c r="FE15" s="47">
        <v>246694</v>
      </c>
      <c r="FF15" s="47">
        <v>103843</v>
      </c>
      <c r="FG15" s="47">
        <v>103843</v>
      </c>
      <c r="FH15" s="47">
        <v>87749</v>
      </c>
      <c r="FI15" s="47">
        <v>87749</v>
      </c>
      <c r="FJ15" s="47">
        <v>62162</v>
      </c>
      <c r="FK15" s="47">
        <v>38500</v>
      </c>
      <c r="FL15" s="47">
        <v>38500</v>
      </c>
      <c r="FM15" s="47">
        <v>24917</v>
      </c>
      <c r="FN15" s="47">
        <v>9798</v>
      </c>
      <c r="FO15" s="47">
        <v>15326</v>
      </c>
      <c r="FP15" s="47">
        <v>43228</v>
      </c>
      <c r="FQ15" s="47">
        <v>19601</v>
      </c>
      <c r="FR15" s="47">
        <v>10587</v>
      </c>
      <c r="FS15" s="47">
        <v>3664</v>
      </c>
      <c r="FT15" s="47">
        <v>1421</v>
      </c>
      <c r="FU15" s="47">
        <v>6173</v>
      </c>
      <c r="FV15" s="47">
        <v>9079</v>
      </c>
      <c r="FW15" s="47">
        <v>20660</v>
      </c>
      <c r="FX15" s="47">
        <v>4272</v>
      </c>
      <c r="FY15" s="47">
        <v>1552</v>
      </c>
      <c r="FZ15" s="47">
        <v>16123</v>
      </c>
      <c r="GA15" s="47">
        <v>3116</v>
      </c>
      <c r="GB15" s="47">
        <v>3116</v>
      </c>
      <c r="GD15">
        <v>1027068</v>
      </c>
      <c r="GE15">
        <f>GD15-D15</f>
        <v>-80789</v>
      </c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</row>
    <row r="16" spans="2:370" x14ac:dyDescent="0.25">
      <c r="B16" s="16"/>
      <c r="C16" s="41">
        <v>1991</v>
      </c>
      <c r="D16" s="16">
        <v>1098680</v>
      </c>
      <c r="E16" s="47">
        <v>11513</v>
      </c>
      <c r="F16" s="47">
        <v>10361</v>
      </c>
      <c r="G16" s="47">
        <v>490</v>
      </c>
      <c r="H16" s="47">
        <v>1200</v>
      </c>
      <c r="I16" s="47">
        <v>333383</v>
      </c>
      <c r="J16" s="47">
        <v>240810</v>
      </c>
      <c r="K16" s="47">
        <v>34455</v>
      </c>
      <c r="L16" s="47">
        <v>6061</v>
      </c>
      <c r="M16" s="47">
        <v>32255</v>
      </c>
      <c r="N16" s="47"/>
      <c r="O16" s="47">
        <v>1159</v>
      </c>
      <c r="P16" s="47">
        <v>794</v>
      </c>
      <c r="Q16" s="47">
        <v>170965</v>
      </c>
      <c r="R16" s="47">
        <v>25722</v>
      </c>
      <c r="S16" s="47">
        <v>19044</v>
      </c>
      <c r="T16" s="47">
        <v>3123</v>
      </c>
      <c r="U16" s="47">
        <v>1877</v>
      </c>
      <c r="V16" s="47">
        <v>84</v>
      </c>
      <c r="W16" s="47">
        <v>2142</v>
      </c>
      <c r="X16" s="47">
        <v>1986</v>
      </c>
      <c r="Y16" s="47">
        <v>3087</v>
      </c>
      <c r="Z16" s="47">
        <v>6421</v>
      </c>
      <c r="AA16" s="47">
        <v>1078</v>
      </c>
      <c r="AB16" s="47">
        <v>3996</v>
      </c>
      <c r="AC16" s="47">
        <v>2917</v>
      </c>
      <c r="AD16" s="47">
        <v>1265</v>
      </c>
      <c r="AE16" s="47">
        <v>2321</v>
      </c>
      <c r="AF16" s="47">
        <v>15830</v>
      </c>
      <c r="AG16" s="47">
        <v>8744</v>
      </c>
      <c r="AH16" s="47">
        <v>6291</v>
      </c>
      <c r="AI16" s="47">
        <v>1108</v>
      </c>
      <c r="AJ16" s="47">
        <v>15136</v>
      </c>
      <c r="AK16" s="47">
        <v>3544</v>
      </c>
      <c r="AL16" s="47">
        <v>4573</v>
      </c>
      <c r="AM16" s="47">
        <v>7095</v>
      </c>
      <c r="AN16" s="47">
        <v>4300</v>
      </c>
      <c r="AO16" s="47">
        <v>4300</v>
      </c>
      <c r="AP16" s="47">
        <v>9198</v>
      </c>
      <c r="AQ16" s="47">
        <v>9198</v>
      </c>
      <c r="AR16" s="47">
        <v>611</v>
      </c>
      <c r="AS16" s="47">
        <v>2343</v>
      </c>
      <c r="AT16" s="47">
        <v>1165</v>
      </c>
      <c r="AU16" s="47">
        <v>990</v>
      </c>
      <c r="AV16" s="47">
        <v>2398</v>
      </c>
      <c r="AW16" s="47">
        <v>2890</v>
      </c>
      <c r="AX16" s="47">
        <v>8245</v>
      </c>
      <c r="AY16" s="47">
        <v>8245</v>
      </c>
      <c r="AZ16" s="47">
        <v>13819</v>
      </c>
      <c r="BA16" s="47">
        <v>9159</v>
      </c>
      <c r="BB16" s="47">
        <v>4897</v>
      </c>
      <c r="BC16" s="47">
        <v>2351</v>
      </c>
      <c r="BD16" s="47">
        <v>2581</v>
      </c>
      <c r="BE16" s="47">
        <v>21907</v>
      </c>
      <c r="BF16" s="47">
        <v>6270</v>
      </c>
      <c r="BG16" s="47">
        <v>4063</v>
      </c>
      <c r="BH16" s="47">
        <v>2779</v>
      </c>
      <c r="BI16" s="47">
        <v>15636</v>
      </c>
      <c r="BJ16" s="47">
        <v>14360</v>
      </c>
      <c r="BK16" s="47">
        <v>1515</v>
      </c>
      <c r="BL16" s="47">
        <v>11356</v>
      </c>
      <c r="BM16" s="47">
        <v>11356</v>
      </c>
      <c r="BN16" s="47">
        <v>5178</v>
      </c>
      <c r="BO16" s="47">
        <v>5178</v>
      </c>
      <c r="BP16" s="47">
        <v>16916</v>
      </c>
      <c r="BQ16" s="47">
        <v>16916</v>
      </c>
      <c r="BR16" s="47">
        <v>15009</v>
      </c>
      <c r="BS16" s="47">
        <v>11805</v>
      </c>
      <c r="BT16" s="47">
        <v>5380</v>
      </c>
      <c r="BU16" s="47">
        <v>1257</v>
      </c>
      <c r="BV16" s="47">
        <v>4406</v>
      </c>
      <c r="BW16" s="47">
        <v>104</v>
      </c>
      <c r="BX16" s="47">
        <v>15434</v>
      </c>
      <c r="BY16" s="47">
        <v>8727</v>
      </c>
      <c r="BZ16" s="47">
        <v>3948</v>
      </c>
      <c r="CA16" s="47">
        <v>4936</v>
      </c>
      <c r="CB16" s="47">
        <v>6820</v>
      </c>
      <c r="CC16" s="47">
        <v>409</v>
      </c>
      <c r="CD16" s="47">
        <v>1344</v>
      </c>
      <c r="CE16" s="47">
        <v>6030</v>
      </c>
      <c r="CF16" s="47">
        <v>19640</v>
      </c>
      <c r="CG16" s="47">
        <v>19640</v>
      </c>
      <c r="CH16" s="47">
        <v>14859</v>
      </c>
      <c r="CI16" s="47">
        <v>4817</v>
      </c>
      <c r="CJ16" s="47">
        <v>13993</v>
      </c>
      <c r="CK16" s="47">
        <v>7775</v>
      </c>
      <c r="CL16" s="47">
        <v>7347</v>
      </c>
      <c r="CM16" s="47">
        <v>3469</v>
      </c>
      <c r="CN16" s="47">
        <v>3837</v>
      </c>
      <c r="CO16" s="47">
        <v>189</v>
      </c>
      <c r="CP16" s="47">
        <v>97646</v>
      </c>
      <c r="CQ16" s="47">
        <v>34045</v>
      </c>
      <c r="CR16" s="47">
        <v>19017</v>
      </c>
      <c r="CS16" s="47">
        <v>44652</v>
      </c>
      <c r="CT16" s="47">
        <v>753784</v>
      </c>
      <c r="CU16" s="47">
        <v>185345</v>
      </c>
      <c r="CV16" s="47">
        <v>108499</v>
      </c>
      <c r="CW16" s="47">
        <v>16334</v>
      </c>
      <c r="CX16" s="47">
        <v>47222</v>
      </c>
      <c r="CY16" s="47">
        <v>46872</v>
      </c>
      <c r="CZ16" s="47">
        <v>42133</v>
      </c>
      <c r="DA16" s="47">
        <v>17731</v>
      </c>
      <c r="DB16" s="47">
        <v>2358</v>
      </c>
      <c r="DC16" s="47">
        <v>15504</v>
      </c>
      <c r="DD16" s="47">
        <v>7126</v>
      </c>
      <c r="DE16" s="47">
        <v>1939</v>
      </c>
      <c r="DF16" s="47">
        <v>11290</v>
      </c>
      <c r="DG16" s="47">
        <v>6240</v>
      </c>
      <c r="DH16" s="47">
        <v>37561</v>
      </c>
      <c r="DI16" s="47">
        <v>9573</v>
      </c>
      <c r="DJ16" s="47">
        <v>28147</v>
      </c>
      <c r="DK16" s="47">
        <v>33048</v>
      </c>
      <c r="DL16" s="47">
        <v>19326</v>
      </c>
      <c r="DM16" s="47">
        <v>14445</v>
      </c>
      <c r="DN16" s="47">
        <v>7708</v>
      </c>
      <c r="DO16" s="47">
        <v>5021</v>
      </c>
      <c r="DP16" s="47">
        <v>2771</v>
      </c>
      <c r="DQ16" s="47">
        <v>6957</v>
      </c>
      <c r="DR16" s="47">
        <v>6957</v>
      </c>
      <c r="DS16" s="47">
        <v>11896</v>
      </c>
      <c r="DT16" s="47">
        <v>10066</v>
      </c>
      <c r="DU16" s="47">
        <v>1939</v>
      </c>
      <c r="DV16" s="47">
        <v>62202</v>
      </c>
      <c r="DW16" s="47">
        <v>26919</v>
      </c>
      <c r="DX16" s="47">
        <v>32180</v>
      </c>
      <c r="DY16" s="47">
        <v>32177</v>
      </c>
      <c r="DZ16" s="47"/>
      <c r="EA16" s="47">
        <v>13670</v>
      </c>
      <c r="EB16" s="47">
        <v>129118</v>
      </c>
      <c r="EC16" s="47">
        <v>129118</v>
      </c>
      <c r="ED16" s="47">
        <v>21515</v>
      </c>
      <c r="EE16" s="47">
        <v>105965</v>
      </c>
      <c r="EF16" s="47">
        <v>1520</v>
      </c>
      <c r="EG16" s="47">
        <v>76514</v>
      </c>
      <c r="EH16" s="47">
        <v>46539</v>
      </c>
      <c r="EI16" s="47">
        <v>28316</v>
      </c>
      <c r="EJ16" s="47">
        <v>19826</v>
      </c>
      <c r="EK16" s="47">
        <v>17798</v>
      </c>
      <c r="EL16" s="47">
        <v>10353</v>
      </c>
      <c r="EM16" s="47">
        <v>7481</v>
      </c>
      <c r="EN16" s="47">
        <v>3588</v>
      </c>
      <c r="EO16" s="47">
        <v>8484</v>
      </c>
      <c r="EP16" s="47">
        <v>3760</v>
      </c>
      <c r="EQ16" s="47">
        <v>3760</v>
      </c>
      <c r="ER16" s="47">
        <v>15886</v>
      </c>
      <c r="ES16" s="47">
        <v>9780</v>
      </c>
      <c r="ET16" s="47">
        <v>6241</v>
      </c>
      <c r="EU16" s="47">
        <v>4735</v>
      </c>
      <c r="EV16" s="47">
        <v>1503</v>
      </c>
      <c r="EW16" s="47">
        <v>29877</v>
      </c>
      <c r="EX16" s="47">
        <v>7895</v>
      </c>
      <c r="EY16" s="47">
        <v>4978</v>
      </c>
      <c r="EZ16" s="47">
        <v>9394</v>
      </c>
      <c r="FA16" s="47">
        <v>13900</v>
      </c>
      <c r="FB16" s="47">
        <v>1306</v>
      </c>
      <c r="FC16" s="47">
        <v>4604</v>
      </c>
      <c r="FD16" s="47">
        <v>8262</v>
      </c>
      <c r="FE16" s="47">
        <v>258802</v>
      </c>
      <c r="FF16" s="47">
        <v>107097</v>
      </c>
      <c r="FG16" s="47">
        <v>107097</v>
      </c>
      <c r="FH16" s="47">
        <v>91545</v>
      </c>
      <c r="FI16" s="47">
        <v>91545</v>
      </c>
      <c r="FJ16" s="47">
        <v>66927</v>
      </c>
      <c r="FK16" s="47">
        <v>41468</v>
      </c>
      <c r="FL16" s="47">
        <v>41468</v>
      </c>
      <c r="FM16" s="47">
        <v>26801</v>
      </c>
      <c r="FN16" s="47">
        <v>10540</v>
      </c>
      <c r="FO16" s="47">
        <v>16484</v>
      </c>
      <c r="FP16" s="47">
        <v>43425</v>
      </c>
      <c r="FQ16" s="47">
        <v>19702</v>
      </c>
      <c r="FR16" s="47">
        <v>10643</v>
      </c>
      <c r="FS16" s="47">
        <v>3683</v>
      </c>
      <c r="FT16" s="47">
        <v>1427</v>
      </c>
      <c r="FU16" s="47">
        <v>6208</v>
      </c>
      <c r="FV16" s="47">
        <v>9123</v>
      </c>
      <c r="FW16" s="47">
        <v>20741</v>
      </c>
      <c r="FX16" s="47">
        <v>4288</v>
      </c>
      <c r="FY16" s="47">
        <v>1557</v>
      </c>
      <c r="FZ16" s="47">
        <v>16187</v>
      </c>
      <c r="GA16" s="47">
        <v>3132</v>
      </c>
      <c r="GB16" s="47">
        <v>3132</v>
      </c>
      <c r="GD16">
        <v>1019987</v>
      </c>
      <c r="GE16">
        <f t="shared" ref="GE16:GE42" si="0">GD16-D16</f>
        <v>-78693</v>
      </c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</row>
    <row r="17" spans="2:370" x14ac:dyDescent="0.25">
      <c r="B17" s="16"/>
      <c r="C17" s="41">
        <v>1992</v>
      </c>
      <c r="D17" s="16">
        <v>1104315</v>
      </c>
      <c r="E17" s="47">
        <v>11804</v>
      </c>
      <c r="F17" s="47">
        <v>10625</v>
      </c>
      <c r="G17" s="47">
        <v>502</v>
      </c>
      <c r="H17" s="47">
        <v>1225</v>
      </c>
      <c r="I17" s="47">
        <v>331050</v>
      </c>
      <c r="J17" s="47">
        <v>241604</v>
      </c>
      <c r="K17" s="47">
        <v>35461</v>
      </c>
      <c r="L17" s="47">
        <v>6239</v>
      </c>
      <c r="M17" s="47">
        <v>33196</v>
      </c>
      <c r="N17" s="47"/>
      <c r="O17" s="47">
        <v>1194</v>
      </c>
      <c r="P17" s="47">
        <v>818</v>
      </c>
      <c r="Q17" s="47">
        <v>170820</v>
      </c>
      <c r="R17" s="47">
        <v>26182</v>
      </c>
      <c r="S17" s="47">
        <v>19383</v>
      </c>
      <c r="T17" s="47">
        <v>3178</v>
      </c>
      <c r="U17" s="47">
        <v>1910</v>
      </c>
      <c r="V17" s="47">
        <v>84</v>
      </c>
      <c r="W17" s="47">
        <v>2181</v>
      </c>
      <c r="X17" s="47">
        <v>2022</v>
      </c>
      <c r="Y17" s="47">
        <v>3141</v>
      </c>
      <c r="Z17" s="47">
        <v>6535</v>
      </c>
      <c r="AA17" s="47">
        <v>1097</v>
      </c>
      <c r="AB17" s="47">
        <v>4068</v>
      </c>
      <c r="AC17" s="47">
        <v>2969</v>
      </c>
      <c r="AD17" s="47">
        <v>1288</v>
      </c>
      <c r="AE17" s="47">
        <v>2363</v>
      </c>
      <c r="AF17" s="47">
        <v>15917</v>
      </c>
      <c r="AG17" s="47">
        <v>8793</v>
      </c>
      <c r="AH17" s="47">
        <v>6327</v>
      </c>
      <c r="AI17" s="47">
        <v>1113</v>
      </c>
      <c r="AJ17" s="47">
        <v>15220</v>
      </c>
      <c r="AK17" s="47">
        <v>3564</v>
      </c>
      <c r="AL17" s="47">
        <v>4598</v>
      </c>
      <c r="AM17" s="47">
        <v>7134</v>
      </c>
      <c r="AN17" s="47">
        <v>4552</v>
      </c>
      <c r="AO17" s="47">
        <v>4552</v>
      </c>
      <c r="AP17" s="47">
        <v>9475</v>
      </c>
      <c r="AQ17" s="47">
        <v>9475</v>
      </c>
      <c r="AR17" s="47">
        <v>629</v>
      </c>
      <c r="AS17" s="47">
        <v>2414</v>
      </c>
      <c r="AT17" s="47">
        <v>1201</v>
      </c>
      <c r="AU17" s="47">
        <v>1020</v>
      </c>
      <c r="AV17" s="47">
        <v>2470</v>
      </c>
      <c r="AW17" s="47">
        <v>2978</v>
      </c>
      <c r="AX17" s="47">
        <v>8501</v>
      </c>
      <c r="AY17" s="47">
        <v>8501</v>
      </c>
      <c r="AZ17" s="47">
        <v>13727</v>
      </c>
      <c r="BA17" s="47">
        <v>9097</v>
      </c>
      <c r="BB17" s="47">
        <v>4864</v>
      </c>
      <c r="BC17" s="47">
        <v>2335</v>
      </c>
      <c r="BD17" s="47">
        <v>2564</v>
      </c>
      <c r="BE17" s="47">
        <v>20913</v>
      </c>
      <c r="BF17" s="47">
        <v>5986</v>
      </c>
      <c r="BG17" s="47">
        <v>3878</v>
      </c>
      <c r="BH17" s="47">
        <v>2652</v>
      </c>
      <c r="BI17" s="47">
        <v>14926</v>
      </c>
      <c r="BJ17" s="47">
        <v>13708</v>
      </c>
      <c r="BK17" s="47">
        <v>1446</v>
      </c>
      <c r="BL17" s="47">
        <v>11545</v>
      </c>
      <c r="BM17" s="47">
        <v>11545</v>
      </c>
      <c r="BN17" s="47">
        <v>5196</v>
      </c>
      <c r="BO17" s="47">
        <v>5196</v>
      </c>
      <c r="BP17" s="47">
        <v>16257</v>
      </c>
      <c r="BQ17" s="47">
        <v>16257</v>
      </c>
      <c r="BR17" s="47">
        <v>14739</v>
      </c>
      <c r="BS17" s="47">
        <v>11592</v>
      </c>
      <c r="BT17" s="47">
        <v>5284</v>
      </c>
      <c r="BU17" s="47">
        <v>1234</v>
      </c>
      <c r="BV17" s="47">
        <v>4327</v>
      </c>
      <c r="BW17" s="47">
        <v>101</v>
      </c>
      <c r="BX17" s="47">
        <v>15283</v>
      </c>
      <c r="BY17" s="47">
        <v>8642</v>
      </c>
      <c r="BZ17" s="47">
        <v>3910</v>
      </c>
      <c r="CA17" s="47">
        <v>4888</v>
      </c>
      <c r="CB17" s="47">
        <v>6754</v>
      </c>
      <c r="CC17" s="47">
        <v>405</v>
      </c>
      <c r="CD17" s="47">
        <v>1330</v>
      </c>
      <c r="CE17" s="47">
        <v>5971</v>
      </c>
      <c r="CF17" s="47">
        <v>20126</v>
      </c>
      <c r="CG17" s="47">
        <v>20126</v>
      </c>
      <c r="CH17" s="47">
        <v>15227</v>
      </c>
      <c r="CI17" s="47">
        <v>4937</v>
      </c>
      <c r="CJ17" s="47">
        <v>14170</v>
      </c>
      <c r="CK17" s="47">
        <v>7874</v>
      </c>
      <c r="CL17" s="47">
        <v>7439</v>
      </c>
      <c r="CM17" s="47">
        <v>3512</v>
      </c>
      <c r="CN17" s="47">
        <v>3884</v>
      </c>
      <c r="CO17" s="47">
        <v>192</v>
      </c>
      <c r="CP17" s="47">
        <v>92946</v>
      </c>
      <c r="CQ17" s="47">
        <v>32418</v>
      </c>
      <c r="CR17" s="47">
        <v>18041</v>
      </c>
      <c r="CS17" s="47">
        <v>42537</v>
      </c>
      <c r="CT17" s="47">
        <v>761461</v>
      </c>
      <c r="CU17" s="47">
        <v>190728</v>
      </c>
      <c r="CV17" s="47">
        <v>113124</v>
      </c>
      <c r="CW17" s="47">
        <v>16929</v>
      </c>
      <c r="CX17" s="47">
        <v>49217</v>
      </c>
      <c r="CY17" s="47">
        <v>48965</v>
      </c>
      <c r="CZ17" s="47">
        <v>43379</v>
      </c>
      <c r="DA17" s="47">
        <v>18277</v>
      </c>
      <c r="DB17" s="47">
        <v>2423</v>
      </c>
      <c r="DC17" s="47">
        <v>15991</v>
      </c>
      <c r="DD17" s="47">
        <v>7315</v>
      </c>
      <c r="DE17" s="47">
        <v>1991</v>
      </c>
      <c r="DF17" s="47">
        <v>11623</v>
      </c>
      <c r="DG17" s="47">
        <v>6417</v>
      </c>
      <c r="DH17" s="47">
        <v>35880</v>
      </c>
      <c r="DI17" s="47">
        <v>9126</v>
      </c>
      <c r="DJ17" s="47">
        <v>26905</v>
      </c>
      <c r="DK17" s="47">
        <v>33289</v>
      </c>
      <c r="DL17" s="47">
        <v>19508</v>
      </c>
      <c r="DM17" s="47">
        <v>14594</v>
      </c>
      <c r="DN17" s="47">
        <v>7771</v>
      </c>
      <c r="DO17" s="47">
        <v>5063</v>
      </c>
      <c r="DP17" s="47">
        <v>2794</v>
      </c>
      <c r="DQ17" s="47">
        <v>7091</v>
      </c>
      <c r="DR17" s="47">
        <v>7091</v>
      </c>
      <c r="DS17" s="47">
        <v>11666</v>
      </c>
      <c r="DT17" s="47">
        <v>9881</v>
      </c>
      <c r="DU17" s="47">
        <v>1897</v>
      </c>
      <c r="DV17" s="47">
        <v>60205</v>
      </c>
      <c r="DW17" s="47">
        <v>26126</v>
      </c>
      <c r="DX17" s="47">
        <v>30978</v>
      </c>
      <c r="DY17" s="47">
        <v>30975</v>
      </c>
      <c r="DZ17" s="47"/>
      <c r="EA17" s="47">
        <v>13159</v>
      </c>
      <c r="EB17" s="47">
        <v>129623</v>
      </c>
      <c r="EC17" s="47">
        <v>129623</v>
      </c>
      <c r="ED17" s="47">
        <v>21456</v>
      </c>
      <c r="EE17" s="47">
        <v>106517</v>
      </c>
      <c r="EF17" s="47">
        <v>1512</v>
      </c>
      <c r="EG17" s="47">
        <v>75467</v>
      </c>
      <c r="EH17" s="47">
        <v>45795</v>
      </c>
      <c r="EI17" s="47">
        <v>27949</v>
      </c>
      <c r="EJ17" s="47">
        <v>19562</v>
      </c>
      <c r="EK17" s="47">
        <v>17567</v>
      </c>
      <c r="EL17" s="47">
        <v>10220</v>
      </c>
      <c r="EM17" s="47">
        <v>7383</v>
      </c>
      <c r="EN17" s="47">
        <v>3536</v>
      </c>
      <c r="EO17" s="47">
        <v>8381</v>
      </c>
      <c r="EP17" s="47">
        <v>3657</v>
      </c>
      <c r="EQ17" s="47">
        <v>3657</v>
      </c>
      <c r="ER17" s="47">
        <v>15605</v>
      </c>
      <c r="ES17" s="47">
        <v>9607</v>
      </c>
      <c r="ET17" s="47">
        <v>6131</v>
      </c>
      <c r="EU17" s="47">
        <v>4651</v>
      </c>
      <c r="EV17" s="47">
        <v>1476</v>
      </c>
      <c r="EW17" s="47">
        <v>29571</v>
      </c>
      <c r="EX17" s="47">
        <v>7816</v>
      </c>
      <c r="EY17" s="47">
        <v>4927</v>
      </c>
      <c r="EZ17" s="47">
        <v>9304</v>
      </c>
      <c r="FA17" s="47">
        <v>13750</v>
      </c>
      <c r="FB17" s="47">
        <v>1291</v>
      </c>
      <c r="FC17" s="47">
        <v>4552</v>
      </c>
      <c r="FD17" s="47">
        <v>8176</v>
      </c>
      <c r="FE17" s="47">
        <v>264121</v>
      </c>
      <c r="FF17" s="47">
        <v>106891</v>
      </c>
      <c r="FG17" s="47">
        <v>106891</v>
      </c>
      <c r="FH17" s="47">
        <v>95242</v>
      </c>
      <c r="FI17" s="47">
        <v>95242</v>
      </c>
      <c r="FJ17" s="47">
        <v>69059</v>
      </c>
      <c r="FK17" s="47">
        <v>42981</v>
      </c>
      <c r="FL17" s="47">
        <v>42981</v>
      </c>
      <c r="FM17" s="47">
        <v>27355</v>
      </c>
      <c r="FN17" s="47">
        <v>10758</v>
      </c>
      <c r="FO17" s="47">
        <v>16824</v>
      </c>
      <c r="FP17" s="47">
        <v>43966</v>
      </c>
      <c r="FQ17" s="47">
        <v>19997</v>
      </c>
      <c r="FR17" s="47">
        <v>10800</v>
      </c>
      <c r="FS17" s="47">
        <v>3738</v>
      </c>
      <c r="FT17" s="47">
        <v>1447</v>
      </c>
      <c r="FU17" s="47">
        <v>6301</v>
      </c>
      <c r="FV17" s="47">
        <v>9263</v>
      </c>
      <c r="FW17" s="47">
        <v>20961</v>
      </c>
      <c r="FX17" s="47">
        <v>4335</v>
      </c>
      <c r="FY17" s="47">
        <v>1574</v>
      </c>
      <c r="FZ17" s="47">
        <v>16357</v>
      </c>
      <c r="GA17" s="47">
        <v>3168</v>
      </c>
      <c r="GB17" s="47">
        <v>3168</v>
      </c>
      <c r="GD17">
        <v>1025354</v>
      </c>
      <c r="GE17">
        <f t="shared" si="0"/>
        <v>-78961</v>
      </c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</row>
    <row r="18" spans="2:370" x14ac:dyDescent="0.25">
      <c r="B18" s="16"/>
      <c r="C18" s="41">
        <v>1993</v>
      </c>
      <c r="D18" s="16">
        <v>1132125</v>
      </c>
      <c r="E18" s="47">
        <v>10720</v>
      </c>
      <c r="F18" s="47">
        <v>9650</v>
      </c>
      <c r="G18" s="47">
        <v>455</v>
      </c>
      <c r="H18" s="47">
        <v>1110</v>
      </c>
      <c r="I18" s="47">
        <v>335088</v>
      </c>
      <c r="J18" s="47">
        <v>246772</v>
      </c>
      <c r="K18" s="47">
        <v>37840</v>
      </c>
      <c r="L18" s="47">
        <v>6657</v>
      </c>
      <c r="M18" s="47">
        <v>35423</v>
      </c>
      <c r="N18" s="47"/>
      <c r="O18" s="47">
        <v>1274</v>
      </c>
      <c r="P18" s="47">
        <v>872</v>
      </c>
      <c r="Q18" s="47">
        <v>173320</v>
      </c>
      <c r="R18" s="47">
        <v>26256</v>
      </c>
      <c r="S18" s="47">
        <v>19439</v>
      </c>
      <c r="T18" s="47">
        <v>3188</v>
      </c>
      <c r="U18" s="47">
        <v>1916</v>
      </c>
      <c r="V18" s="47">
        <v>85</v>
      </c>
      <c r="W18" s="47">
        <v>2188</v>
      </c>
      <c r="X18" s="47">
        <v>2028</v>
      </c>
      <c r="Y18" s="47">
        <v>3150</v>
      </c>
      <c r="Z18" s="47">
        <v>6554</v>
      </c>
      <c r="AA18" s="47">
        <v>1100</v>
      </c>
      <c r="AB18" s="47">
        <v>4078</v>
      </c>
      <c r="AC18" s="47">
        <v>2978</v>
      </c>
      <c r="AD18" s="47">
        <v>1291</v>
      </c>
      <c r="AE18" s="47">
        <v>2369</v>
      </c>
      <c r="AF18" s="47">
        <v>15895</v>
      </c>
      <c r="AG18" s="47">
        <v>8779</v>
      </c>
      <c r="AH18" s="47">
        <v>6318</v>
      </c>
      <c r="AI18" s="47">
        <v>1111</v>
      </c>
      <c r="AJ18" s="47">
        <v>15671</v>
      </c>
      <c r="AK18" s="47">
        <v>3669</v>
      </c>
      <c r="AL18" s="47">
        <v>4734</v>
      </c>
      <c r="AM18" s="47">
        <v>7346</v>
      </c>
      <c r="AN18" s="47">
        <v>4573</v>
      </c>
      <c r="AO18" s="47">
        <v>4573</v>
      </c>
      <c r="AP18" s="47">
        <v>9688</v>
      </c>
      <c r="AQ18" s="47">
        <v>9688</v>
      </c>
      <c r="AR18" s="47">
        <v>643</v>
      </c>
      <c r="AS18" s="47">
        <v>2468</v>
      </c>
      <c r="AT18" s="47">
        <v>1228</v>
      </c>
      <c r="AU18" s="47">
        <v>1043</v>
      </c>
      <c r="AV18" s="47">
        <v>2526</v>
      </c>
      <c r="AW18" s="47">
        <v>3045</v>
      </c>
      <c r="AX18" s="47">
        <v>8695</v>
      </c>
      <c r="AY18" s="47">
        <v>8695</v>
      </c>
      <c r="AZ18" s="47">
        <v>14344</v>
      </c>
      <c r="BA18" s="47">
        <v>9507</v>
      </c>
      <c r="BB18" s="47">
        <v>5083</v>
      </c>
      <c r="BC18" s="47">
        <v>2440</v>
      </c>
      <c r="BD18" s="47">
        <v>2679</v>
      </c>
      <c r="BE18" s="47">
        <v>20727</v>
      </c>
      <c r="BF18" s="47">
        <v>5934</v>
      </c>
      <c r="BG18" s="47">
        <v>3845</v>
      </c>
      <c r="BH18" s="47">
        <v>2628</v>
      </c>
      <c r="BI18" s="47">
        <v>14794</v>
      </c>
      <c r="BJ18" s="47">
        <v>13587</v>
      </c>
      <c r="BK18" s="47">
        <v>1433</v>
      </c>
      <c r="BL18" s="47">
        <v>12178</v>
      </c>
      <c r="BM18" s="47">
        <v>12178</v>
      </c>
      <c r="BN18" s="47">
        <v>5416</v>
      </c>
      <c r="BO18" s="47">
        <v>5416</v>
      </c>
      <c r="BP18" s="47">
        <v>16254</v>
      </c>
      <c r="BQ18" s="47">
        <v>16254</v>
      </c>
      <c r="BR18" s="47">
        <v>14498</v>
      </c>
      <c r="BS18" s="47">
        <v>11402</v>
      </c>
      <c r="BT18" s="47">
        <v>5196</v>
      </c>
      <c r="BU18" s="47">
        <v>1214</v>
      </c>
      <c r="BV18" s="47">
        <v>4256</v>
      </c>
      <c r="BW18" s="47">
        <v>100</v>
      </c>
      <c r="BX18" s="47">
        <v>15483</v>
      </c>
      <c r="BY18" s="47">
        <v>8756</v>
      </c>
      <c r="BZ18" s="47">
        <v>3961</v>
      </c>
      <c r="CA18" s="47">
        <v>4952</v>
      </c>
      <c r="CB18" s="47">
        <v>6842</v>
      </c>
      <c r="CC18" s="47">
        <v>411</v>
      </c>
      <c r="CD18" s="47">
        <v>1348</v>
      </c>
      <c r="CE18" s="47">
        <v>6050</v>
      </c>
      <c r="CF18" s="47">
        <v>21169</v>
      </c>
      <c r="CG18" s="47">
        <v>21169</v>
      </c>
      <c r="CH18" s="47">
        <v>16016</v>
      </c>
      <c r="CI18" s="47">
        <v>5193</v>
      </c>
      <c r="CJ18" s="47">
        <v>14833</v>
      </c>
      <c r="CK18" s="47">
        <v>8242</v>
      </c>
      <c r="CL18" s="47">
        <v>7788</v>
      </c>
      <c r="CM18" s="47">
        <v>3676</v>
      </c>
      <c r="CN18" s="47">
        <v>4067</v>
      </c>
      <c r="CO18" s="47">
        <v>201</v>
      </c>
      <c r="CP18" s="47">
        <v>90300</v>
      </c>
      <c r="CQ18" s="47">
        <v>31473</v>
      </c>
      <c r="CR18" s="47">
        <v>17473</v>
      </c>
      <c r="CS18" s="47">
        <v>41389</v>
      </c>
      <c r="CT18" s="47">
        <v>786317</v>
      </c>
      <c r="CU18" s="47">
        <v>201908</v>
      </c>
      <c r="CV18" s="47">
        <v>121859</v>
      </c>
      <c r="CW18" s="47">
        <v>18127</v>
      </c>
      <c r="CX18" s="47">
        <v>52998</v>
      </c>
      <c r="CY18" s="47">
        <v>52849</v>
      </c>
      <c r="CZ18" s="47">
        <v>44665</v>
      </c>
      <c r="DA18" s="47">
        <v>18829</v>
      </c>
      <c r="DB18" s="47">
        <v>2489</v>
      </c>
      <c r="DC18" s="47">
        <v>16484</v>
      </c>
      <c r="DD18" s="47">
        <v>7523</v>
      </c>
      <c r="DE18" s="47">
        <v>2048</v>
      </c>
      <c r="DF18" s="47">
        <v>11963</v>
      </c>
      <c r="DG18" s="47">
        <v>6605</v>
      </c>
      <c r="DH18" s="47">
        <v>36331</v>
      </c>
      <c r="DI18" s="47">
        <v>9227</v>
      </c>
      <c r="DJ18" s="47">
        <v>27254</v>
      </c>
      <c r="DK18" s="47">
        <v>34186</v>
      </c>
      <c r="DL18" s="47">
        <v>20261</v>
      </c>
      <c r="DM18" s="47">
        <v>15167</v>
      </c>
      <c r="DN18" s="47">
        <v>8065</v>
      </c>
      <c r="DO18" s="47">
        <v>5254</v>
      </c>
      <c r="DP18" s="47">
        <v>2900</v>
      </c>
      <c r="DQ18" s="47">
        <v>7262</v>
      </c>
      <c r="DR18" s="47">
        <v>7262</v>
      </c>
      <c r="DS18" s="47">
        <v>11838</v>
      </c>
      <c r="DT18" s="47">
        <v>10030</v>
      </c>
      <c r="DU18" s="47">
        <v>1923</v>
      </c>
      <c r="DV18" s="47">
        <v>61855</v>
      </c>
      <c r="DW18" s="47">
        <v>26887</v>
      </c>
      <c r="DX18" s="47">
        <v>31722</v>
      </c>
      <c r="DY18" s="47">
        <v>31719</v>
      </c>
      <c r="DZ18" s="47"/>
      <c r="EA18" s="47">
        <v>13472</v>
      </c>
      <c r="EB18" s="47">
        <v>134621</v>
      </c>
      <c r="EC18" s="47">
        <v>134621</v>
      </c>
      <c r="ED18" s="47">
        <v>22110</v>
      </c>
      <c r="EE18" s="47">
        <v>110788</v>
      </c>
      <c r="EF18" s="47">
        <v>1555</v>
      </c>
      <c r="EG18" s="47">
        <v>76847</v>
      </c>
      <c r="EH18" s="47">
        <v>46587</v>
      </c>
      <c r="EI18" s="47">
        <v>28505</v>
      </c>
      <c r="EJ18" s="47">
        <v>19945</v>
      </c>
      <c r="EK18" s="47">
        <v>17914</v>
      </c>
      <c r="EL18" s="47">
        <v>10424</v>
      </c>
      <c r="EM18" s="47">
        <v>7527</v>
      </c>
      <c r="EN18" s="47">
        <v>3604</v>
      </c>
      <c r="EO18" s="47">
        <v>8554</v>
      </c>
      <c r="EP18" s="47">
        <v>3696</v>
      </c>
      <c r="EQ18" s="47">
        <v>3696</v>
      </c>
      <c r="ER18" s="47">
        <v>15825</v>
      </c>
      <c r="ES18" s="47">
        <v>9746</v>
      </c>
      <c r="ET18" s="47">
        <v>6213</v>
      </c>
      <c r="EU18" s="47">
        <v>4714</v>
      </c>
      <c r="EV18" s="47">
        <v>1496</v>
      </c>
      <c r="EW18" s="47">
        <v>30156</v>
      </c>
      <c r="EX18" s="47">
        <v>7973</v>
      </c>
      <c r="EY18" s="47">
        <v>5021</v>
      </c>
      <c r="EZ18" s="47">
        <v>9492</v>
      </c>
      <c r="FA18" s="47">
        <v>14021</v>
      </c>
      <c r="FB18" s="47">
        <v>1316</v>
      </c>
      <c r="FC18" s="47">
        <v>4638</v>
      </c>
      <c r="FD18" s="47">
        <v>8341</v>
      </c>
      <c r="FE18" s="47">
        <v>265742</v>
      </c>
      <c r="FF18" s="47">
        <v>104544</v>
      </c>
      <c r="FG18" s="47">
        <v>104544</v>
      </c>
      <c r="FH18" s="47">
        <v>95882</v>
      </c>
      <c r="FI18" s="47">
        <v>95882</v>
      </c>
      <c r="FJ18" s="47">
        <v>71914</v>
      </c>
      <c r="FK18" s="47">
        <v>44866</v>
      </c>
      <c r="FL18" s="47">
        <v>44866</v>
      </c>
      <c r="FM18" s="47">
        <v>28318</v>
      </c>
      <c r="FN18" s="47">
        <v>11141</v>
      </c>
      <c r="FO18" s="47">
        <v>17410</v>
      </c>
      <c r="FP18" s="47">
        <v>46795</v>
      </c>
      <c r="FQ18" s="47">
        <v>21304</v>
      </c>
      <c r="FR18" s="47">
        <v>11508</v>
      </c>
      <c r="FS18" s="47">
        <v>3983</v>
      </c>
      <c r="FT18" s="47">
        <v>1542</v>
      </c>
      <c r="FU18" s="47">
        <v>6714</v>
      </c>
      <c r="FV18" s="47">
        <v>9864</v>
      </c>
      <c r="FW18" s="47">
        <v>22292</v>
      </c>
      <c r="FX18" s="47">
        <v>4610</v>
      </c>
      <c r="FY18" s="47">
        <v>1672</v>
      </c>
      <c r="FZ18" s="47">
        <v>17399</v>
      </c>
      <c r="GA18" s="47">
        <v>3372</v>
      </c>
      <c r="GB18" s="47">
        <v>3372</v>
      </c>
      <c r="GD18">
        <v>1051799</v>
      </c>
      <c r="GE18">
        <f t="shared" si="0"/>
        <v>-80326</v>
      </c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</row>
    <row r="19" spans="2:370" x14ac:dyDescent="0.25">
      <c r="B19" s="16"/>
      <c r="C19" s="41">
        <v>1994</v>
      </c>
      <c r="D19" s="16">
        <v>1173077</v>
      </c>
      <c r="E19" s="47">
        <v>10466</v>
      </c>
      <c r="F19" s="47">
        <v>9422</v>
      </c>
      <c r="G19" s="47">
        <v>447</v>
      </c>
      <c r="H19" s="47">
        <v>1078</v>
      </c>
      <c r="I19" s="47">
        <v>346852</v>
      </c>
      <c r="J19" s="47">
        <v>260218</v>
      </c>
      <c r="K19" s="47">
        <v>43519</v>
      </c>
      <c r="L19" s="47">
        <v>7655</v>
      </c>
      <c r="M19" s="47">
        <v>40739</v>
      </c>
      <c r="N19" s="47"/>
      <c r="O19" s="47">
        <v>1464</v>
      </c>
      <c r="P19" s="47">
        <v>1003</v>
      </c>
      <c r="Q19" s="47">
        <v>181486</v>
      </c>
      <c r="R19" s="47">
        <v>26917</v>
      </c>
      <c r="S19" s="47">
        <v>19929</v>
      </c>
      <c r="T19" s="47">
        <v>3268</v>
      </c>
      <c r="U19" s="47">
        <v>1964</v>
      </c>
      <c r="V19" s="47">
        <v>88</v>
      </c>
      <c r="W19" s="47">
        <v>2242</v>
      </c>
      <c r="X19" s="47">
        <v>2079</v>
      </c>
      <c r="Y19" s="47">
        <v>3230</v>
      </c>
      <c r="Z19" s="47">
        <v>6719</v>
      </c>
      <c r="AA19" s="47">
        <v>1128</v>
      </c>
      <c r="AB19" s="47">
        <v>4182</v>
      </c>
      <c r="AC19" s="47">
        <v>3052</v>
      </c>
      <c r="AD19" s="47">
        <v>1324</v>
      </c>
      <c r="AE19" s="47">
        <v>2430</v>
      </c>
      <c r="AF19" s="47">
        <v>16206</v>
      </c>
      <c r="AG19" s="47">
        <v>8952</v>
      </c>
      <c r="AH19" s="47">
        <v>6441</v>
      </c>
      <c r="AI19" s="47">
        <v>1133</v>
      </c>
      <c r="AJ19" s="47">
        <v>16296</v>
      </c>
      <c r="AK19" s="47">
        <v>3816</v>
      </c>
      <c r="AL19" s="47">
        <v>4924</v>
      </c>
      <c r="AM19" s="47">
        <v>7639</v>
      </c>
      <c r="AN19" s="47">
        <v>4617</v>
      </c>
      <c r="AO19" s="47">
        <v>4617</v>
      </c>
      <c r="AP19" s="47">
        <v>10191</v>
      </c>
      <c r="AQ19" s="47">
        <v>10191</v>
      </c>
      <c r="AR19" s="47">
        <v>676</v>
      </c>
      <c r="AS19" s="47">
        <v>2595</v>
      </c>
      <c r="AT19" s="47">
        <v>1292</v>
      </c>
      <c r="AU19" s="47">
        <v>1097</v>
      </c>
      <c r="AV19" s="47">
        <v>2657</v>
      </c>
      <c r="AW19" s="47">
        <v>3204</v>
      </c>
      <c r="AX19" s="47">
        <v>9143</v>
      </c>
      <c r="AY19" s="47">
        <v>9143</v>
      </c>
      <c r="AZ19" s="47">
        <v>15418</v>
      </c>
      <c r="BA19" s="47">
        <v>10218</v>
      </c>
      <c r="BB19" s="47">
        <v>5463</v>
      </c>
      <c r="BC19" s="47">
        <v>2623</v>
      </c>
      <c r="BD19" s="47">
        <v>2879</v>
      </c>
      <c r="BE19" s="47">
        <v>21247</v>
      </c>
      <c r="BF19" s="47">
        <v>6082</v>
      </c>
      <c r="BG19" s="47">
        <v>3940</v>
      </c>
      <c r="BH19" s="47">
        <v>2694</v>
      </c>
      <c r="BI19" s="47">
        <v>15165</v>
      </c>
      <c r="BJ19" s="47">
        <v>13928</v>
      </c>
      <c r="BK19" s="47">
        <v>1469</v>
      </c>
      <c r="BL19" s="47">
        <v>13655</v>
      </c>
      <c r="BM19" s="47">
        <v>13655</v>
      </c>
      <c r="BN19" s="47">
        <v>5992</v>
      </c>
      <c r="BO19" s="47">
        <v>5992</v>
      </c>
      <c r="BP19" s="47">
        <v>17179</v>
      </c>
      <c r="BQ19" s="47">
        <v>17179</v>
      </c>
      <c r="BR19" s="47">
        <v>14915</v>
      </c>
      <c r="BS19" s="47">
        <v>11730</v>
      </c>
      <c r="BT19" s="47">
        <v>5346</v>
      </c>
      <c r="BU19" s="47">
        <v>1248</v>
      </c>
      <c r="BV19" s="47">
        <v>4379</v>
      </c>
      <c r="BW19" s="47">
        <v>102</v>
      </c>
      <c r="BX19" s="47">
        <v>16317</v>
      </c>
      <c r="BY19" s="47">
        <v>9226</v>
      </c>
      <c r="BZ19" s="47">
        <v>4173</v>
      </c>
      <c r="CA19" s="47">
        <v>5219</v>
      </c>
      <c r="CB19" s="47">
        <v>7208</v>
      </c>
      <c r="CC19" s="47">
        <v>433</v>
      </c>
      <c r="CD19" s="47">
        <v>1420</v>
      </c>
      <c r="CE19" s="47">
        <v>6375</v>
      </c>
      <c r="CF19" s="47">
        <v>20501</v>
      </c>
      <c r="CG19" s="47">
        <v>20501</v>
      </c>
      <c r="CH19" s="47">
        <v>15509</v>
      </c>
      <c r="CI19" s="47">
        <v>5027</v>
      </c>
      <c r="CJ19" s="47">
        <v>15338</v>
      </c>
      <c r="CK19" s="47">
        <v>8522</v>
      </c>
      <c r="CL19" s="47">
        <v>8052</v>
      </c>
      <c r="CM19" s="47">
        <v>3802</v>
      </c>
      <c r="CN19" s="47">
        <v>4205</v>
      </c>
      <c r="CO19" s="47">
        <v>208</v>
      </c>
      <c r="CP19" s="47">
        <v>88829</v>
      </c>
      <c r="CQ19" s="47">
        <v>30950</v>
      </c>
      <c r="CR19" s="47">
        <v>17130</v>
      </c>
      <c r="CS19" s="47">
        <v>40770</v>
      </c>
      <c r="CT19" s="47">
        <v>815759</v>
      </c>
      <c r="CU19" s="47">
        <v>211940</v>
      </c>
      <c r="CV19" s="47">
        <v>128103</v>
      </c>
      <c r="CW19" s="47">
        <v>18936</v>
      </c>
      <c r="CX19" s="47">
        <v>55689</v>
      </c>
      <c r="CY19" s="47">
        <v>55672</v>
      </c>
      <c r="CZ19" s="47">
        <v>47420</v>
      </c>
      <c r="DA19" s="47">
        <v>20014</v>
      </c>
      <c r="DB19" s="47">
        <v>2642</v>
      </c>
      <c r="DC19" s="47">
        <v>17528</v>
      </c>
      <c r="DD19" s="47">
        <v>7966</v>
      </c>
      <c r="DE19" s="47">
        <v>2170</v>
      </c>
      <c r="DF19" s="47">
        <v>12696</v>
      </c>
      <c r="DG19" s="47">
        <v>7004</v>
      </c>
      <c r="DH19" s="47">
        <v>37017</v>
      </c>
      <c r="DI19" s="47">
        <v>9390</v>
      </c>
      <c r="DJ19" s="47">
        <v>27779</v>
      </c>
      <c r="DK19" s="47">
        <v>35787</v>
      </c>
      <c r="DL19" s="47">
        <v>20880</v>
      </c>
      <c r="DM19" s="47">
        <v>15637</v>
      </c>
      <c r="DN19" s="47">
        <v>8308</v>
      </c>
      <c r="DO19" s="47">
        <v>5409</v>
      </c>
      <c r="DP19" s="47">
        <v>2990</v>
      </c>
      <c r="DQ19" s="47">
        <v>7686</v>
      </c>
      <c r="DR19" s="47">
        <v>7686</v>
      </c>
      <c r="DS19" s="47">
        <v>12426</v>
      </c>
      <c r="DT19" s="47">
        <v>10531</v>
      </c>
      <c r="DU19" s="47">
        <v>2017</v>
      </c>
      <c r="DV19" s="47">
        <v>62311</v>
      </c>
      <c r="DW19" s="47">
        <v>27138</v>
      </c>
      <c r="DX19" s="47">
        <v>31898</v>
      </c>
      <c r="DY19" s="47">
        <v>31895</v>
      </c>
      <c r="DZ19" s="47"/>
      <c r="EA19" s="47">
        <v>13509</v>
      </c>
      <c r="EB19" s="47">
        <v>142924</v>
      </c>
      <c r="EC19" s="47">
        <v>142924</v>
      </c>
      <c r="ED19" s="47">
        <v>23336</v>
      </c>
      <c r="EE19" s="47">
        <v>117787</v>
      </c>
      <c r="EF19" s="47">
        <v>1635</v>
      </c>
      <c r="EG19" s="47">
        <v>80660</v>
      </c>
      <c r="EH19" s="47">
        <v>48880</v>
      </c>
      <c r="EI19" s="47">
        <v>29960</v>
      </c>
      <c r="EJ19" s="47">
        <v>20958</v>
      </c>
      <c r="EK19" s="47">
        <v>18826</v>
      </c>
      <c r="EL19" s="47">
        <v>10960</v>
      </c>
      <c r="EM19" s="47">
        <v>7905</v>
      </c>
      <c r="EN19" s="47">
        <v>3785</v>
      </c>
      <c r="EO19" s="47">
        <v>8996</v>
      </c>
      <c r="EP19" s="47">
        <v>3871</v>
      </c>
      <c r="EQ19" s="47">
        <v>3871</v>
      </c>
      <c r="ER19" s="47">
        <v>16542</v>
      </c>
      <c r="ES19" s="47">
        <v>10190</v>
      </c>
      <c r="ET19" s="47">
        <v>6492</v>
      </c>
      <c r="EU19" s="47">
        <v>4930</v>
      </c>
      <c r="EV19" s="47">
        <v>1560</v>
      </c>
      <c r="EW19" s="47">
        <v>31669</v>
      </c>
      <c r="EX19" s="47">
        <v>8377</v>
      </c>
      <c r="EY19" s="47">
        <v>5272</v>
      </c>
      <c r="EZ19" s="47">
        <v>9968</v>
      </c>
      <c r="FA19" s="47">
        <v>14721</v>
      </c>
      <c r="FB19" s="47">
        <v>1380</v>
      </c>
      <c r="FC19" s="47">
        <v>4872</v>
      </c>
      <c r="FD19" s="47">
        <v>8757</v>
      </c>
      <c r="FE19" s="47">
        <v>267219</v>
      </c>
      <c r="FF19" s="47">
        <v>101896</v>
      </c>
      <c r="FG19" s="47">
        <v>101896</v>
      </c>
      <c r="FH19" s="47">
        <v>99094</v>
      </c>
      <c r="FI19" s="47">
        <v>99094</v>
      </c>
      <c r="FJ19" s="47">
        <v>73258</v>
      </c>
      <c r="FK19" s="47">
        <v>45810</v>
      </c>
      <c r="FL19" s="47">
        <v>45810</v>
      </c>
      <c r="FM19" s="47">
        <v>28686</v>
      </c>
      <c r="FN19" s="47">
        <v>11288</v>
      </c>
      <c r="FO19" s="47">
        <v>17631</v>
      </c>
      <c r="FP19" s="47">
        <v>49084</v>
      </c>
      <c r="FQ19" s="47">
        <v>22355</v>
      </c>
      <c r="FR19" s="47">
        <v>12078</v>
      </c>
      <c r="FS19" s="47">
        <v>4179</v>
      </c>
      <c r="FT19" s="47">
        <v>1617</v>
      </c>
      <c r="FU19" s="47">
        <v>7054</v>
      </c>
      <c r="FV19" s="47">
        <v>10348</v>
      </c>
      <c r="FW19" s="47">
        <v>23375</v>
      </c>
      <c r="FX19" s="47">
        <v>4834</v>
      </c>
      <c r="FY19" s="47">
        <v>1753</v>
      </c>
      <c r="FZ19" s="47">
        <v>18243</v>
      </c>
      <c r="GA19" s="47">
        <v>3536</v>
      </c>
      <c r="GB19" s="47">
        <v>3536</v>
      </c>
      <c r="GD19">
        <v>1090057</v>
      </c>
      <c r="GE19">
        <f t="shared" si="0"/>
        <v>-83020</v>
      </c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</row>
    <row r="20" spans="2:370" x14ac:dyDescent="0.25">
      <c r="B20" s="16"/>
      <c r="C20" s="41">
        <v>1995</v>
      </c>
      <c r="D20" s="16">
        <v>1199043</v>
      </c>
      <c r="E20" s="47">
        <v>10133</v>
      </c>
      <c r="F20" s="47">
        <v>9122</v>
      </c>
      <c r="G20" s="47">
        <v>431</v>
      </c>
      <c r="H20" s="47">
        <v>1046</v>
      </c>
      <c r="I20" s="47">
        <v>351970</v>
      </c>
      <c r="J20" s="47">
        <v>264725</v>
      </c>
      <c r="K20" s="47">
        <v>44980</v>
      </c>
      <c r="L20" s="47">
        <v>7913</v>
      </c>
      <c r="M20" s="47">
        <v>42108</v>
      </c>
      <c r="N20" s="47"/>
      <c r="O20" s="47">
        <v>1514</v>
      </c>
      <c r="P20" s="47">
        <v>1037</v>
      </c>
      <c r="Q20" s="47">
        <v>184224</v>
      </c>
      <c r="R20" s="47">
        <v>26421</v>
      </c>
      <c r="S20" s="47">
        <v>19562</v>
      </c>
      <c r="T20" s="47">
        <v>3208</v>
      </c>
      <c r="U20" s="47">
        <v>1928</v>
      </c>
      <c r="V20" s="47">
        <v>87</v>
      </c>
      <c r="W20" s="47">
        <v>2202</v>
      </c>
      <c r="X20" s="47">
        <v>2040</v>
      </c>
      <c r="Y20" s="47">
        <v>3171</v>
      </c>
      <c r="Z20" s="47">
        <v>6595</v>
      </c>
      <c r="AA20" s="47">
        <v>1107</v>
      </c>
      <c r="AB20" s="47">
        <v>4104</v>
      </c>
      <c r="AC20" s="47">
        <v>2997</v>
      </c>
      <c r="AD20" s="47">
        <v>1300</v>
      </c>
      <c r="AE20" s="47">
        <v>2385</v>
      </c>
      <c r="AF20" s="47">
        <v>15685</v>
      </c>
      <c r="AG20" s="47">
        <v>8664</v>
      </c>
      <c r="AH20" s="47">
        <v>6234</v>
      </c>
      <c r="AI20" s="47">
        <v>1097</v>
      </c>
      <c r="AJ20" s="47">
        <v>16152</v>
      </c>
      <c r="AK20" s="47">
        <v>3782</v>
      </c>
      <c r="AL20" s="47">
        <v>4881</v>
      </c>
      <c r="AM20" s="47">
        <v>7571</v>
      </c>
      <c r="AN20" s="47">
        <v>5120</v>
      </c>
      <c r="AO20" s="47">
        <v>5120</v>
      </c>
      <c r="AP20" s="47">
        <v>10713</v>
      </c>
      <c r="AQ20" s="47">
        <v>10713</v>
      </c>
      <c r="AR20" s="47">
        <v>712</v>
      </c>
      <c r="AS20" s="47">
        <v>2728</v>
      </c>
      <c r="AT20" s="47">
        <v>1357</v>
      </c>
      <c r="AU20" s="47">
        <v>1153</v>
      </c>
      <c r="AV20" s="47">
        <v>2793</v>
      </c>
      <c r="AW20" s="47">
        <v>3367</v>
      </c>
      <c r="AX20" s="47">
        <v>9602</v>
      </c>
      <c r="AY20" s="47">
        <v>9602</v>
      </c>
      <c r="AZ20" s="47">
        <v>15455</v>
      </c>
      <c r="BA20" s="47">
        <v>10243</v>
      </c>
      <c r="BB20" s="47">
        <v>5476</v>
      </c>
      <c r="BC20" s="47">
        <v>2630</v>
      </c>
      <c r="BD20" s="47">
        <v>2887</v>
      </c>
      <c r="BE20" s="47">
        <v>21822</v>
      </c>
      <c r="BF20" s="47">
        <v>6246</v>
      </c>
      <c r="BG20" s="47">
        <v>4046</v>
      </c>
      <c r="BH20" s="47">
        <v>2768</v>
      </c>
      <c r="BI20" s="47">
        <v>15576</v>
      </c>
      <c r="BJ20" s="47">
        <v>14303</v>
      </c>
      <c r="BK20" s="47">
        <v>1509</v>
      </c>
      <c r="BL20" s="47">
        <v>14611</v>
      </c>
      <c r="BM20" s="47">
        <v>14611</v>
      </c>
      <c r="BN20" s="47">
        <v>6330</v>
      </c>
      <c r="BO20" s="47">
        <v>6330</v>
      </c>
      <c r="BP20" s="47">
        <v>17288</v>
      </c>
      <c r="BQ20" s="47">
        <v>17288</v>
      </c>
      <c r="BR20" s="47">
        <v>14908</v>
      </c>
      <c r="BS20" s="47">
        <v>11724</v>
      </c>
      <c r="BT20" s="47">
        <v>5343</v>
      </c>
      <c r="BU20" s="47">
        <v>1248</v>
      </c>
      <c r="BV20" s="47">
        <v>4377</v>
      </c>
      <c r="BW20" s="47">
        <v>103</v>
      </c>
      <c r="BX20" s="47">
        <v>16484</v>
      </c>
      <c r="BY20" s="47">
        <v>9321</v>
      </c>
      <c r="BZ20" s="47">
        <v>4217</v>
      </c>
      <c r="CA20" s="47">
        <v>5272</v>
      </c>
      <c r="CB20" s="47">
        <v>7282</v>
      </c>
      <c r="CC20" s="47">
        <v>437</v>
      </c>
      <c r="CD20" s="47">
        <v>1435</v>
      </c>
      <c r="CE20" s="47">
        <v>6440</v>
      </c>
      <c r="CF20" s="47">
        <v>21042</v>
      </c>
      <c r="CG20" s="47">
        <v>21042</v>
      </c>
      <c r="CH20" s="47">
        <v>15918</v>
      </c>
      <c r="CI20" s="47">
        <v>5160</v>
      </c>
      <c r="CJ20" s="47">
        <v>15757</v>
      </c>
      <c r="CK20" s="47">
        <v>8756</v>
      </c>
      <c r="CL20" s="47">
        <v>8272</v>
      </c>
      <c r="CM20" s="47">
        <v>3905</v>
      </c>
      <c r="CN20" s="47">
        <v>4320</v>
      </c>
      <c r="CO20" s="47">
        <v>214</v>
      </c>
      <c r="CP20" s="47">
        <v>88455</v>
      </c>
      <c r="CQ20" s="47">
        <v>30842</v>
      </c>
      <c r="CR20" s="47">
        <v>17056</v>
      </c>
      <c r="CS20" s="47">
        <v>40576</v>
      </c>
      <c r="CT20" s="47">
        <v>836940</v>
      </c>
      <c r="CU20" s="47">
        <v>217500</v>
      </c>
      <c r="CV20" s="47">
        <v>130046</v>
      </c>
      <c r="CW20" s="47">
        <v>19096</v>
      </c>
      <c r="CX20" s="47">
        <v>56524</v>
      </c>
      <c r="CY20" s="47">
        <v>56631</v>
      </c>
      <c r="CZ20" s="47">
        <v>50303</v>
      </c>
      <c r="DA20" s="47">
        <v>21238</v>
      </c>
      <c r="DB20" s="47">
        <v>2800</v>
      </c>
      <c r="DC20" s="47">
        <v>18602</v>
      </c>
      <c r="DD20" s="47">
        <v>8443</v>
      </c>
      <c r="DE20" s="47">
        <v>2303</v>
      </c>
      <c r="DF20" s="47">
        <v>13467</v>
      </c>
      <c r="DG20" s="47">
        <v>7427</v>
      </c>
      <c r="DH20" s="47">
        <v>37806</v>
      </c>
      <c r="DI20" s="47">
        <v>9566</v>
      </c>
      <c r="DJ20" s="47">
        <v>28392</v>
      </c>
      <c r="DK20" s="47">
        <v>37260</v>
      </c>
      <c r="DL20" s="47">
        <v>21301</v>
      </c>
      <c r="DM20" s="47">
        <v>15967</v>
      </c>
      <c r="DN20" s="47">
        <v>8466</v>
      </c>
      <c r="DO20" s="47">
        <v>5513</v>
      </c>
      <c r="DP20" s="47">
        <v>3045</v>
      </c>
      <c r="DQ20" s="47">
        <v>8166</v>
      </c>
      <c r="DR20" s="47">
        <v>8166</v>
      </c>
      <c r="DS20" s="47">
        <v>12851</v>
      </c>
      <c r="DT20" s="47">
        <v>10895</v>
      </c>
      <c r="DU20" s="47">
        <v>2084</v>
      </c>
      <c r="DV20" s="47">
        <v>63532</v>
      </c>
      <c r="DW20" s="47">
        <v>27747</v>
      </c>
      <c r="DX20" s="47">
        <v>32406</v>
      </c>
      <c r="DY20" s="47">
        <v>32403</v>
      </c>
      <c r="DZ20" s="47"/>
      <c r="EA20" s="47">
        <v>13702</v>
      </c>
      <c r="EB20" s="47">
        <v>148890</v>
      </c>
      <c r="EC20" s="47">
        <v>148890</v>
      </c>
      <c r="ED20" s="47">
        <v>24216</v>
      </c>
      <c r="EE20" s="47">
        <v>122820</v>
      </c>
      <c r="EF20" s="47">
        <v>1689</v>
      </c>
      <c r="EG20" s="47">
        <v>83626</v>
      </c>
      <c r="EH20" s="47">
        <v>50554</v>
      </c>
      <c r="EI20" s="47">
        <v>30985</v>
      </c>
      <c r="EJ20" s="47">
        <v>21671</v>
      </c>
      <c r="EK20" s="47">
        <v>19471</v>
      </c>
      <c r="EL20" s="47">
        <v>11336</v>
      </c>
      <c r="EM20" s="47">
        <v>8175</v>
      </c>
      <c r="EN20" s="47">
        <v>3912</v>
      </c>
      <c r="EO20" s="47">
        <v>9307</v>
      </c>
      <c r="EP20" s="47">
        <v>4011</v>
      </c>
      <c r="EQ20" s="47">
        <v>4011</v>
      </c>
      <c r="ER20" s="47">
        <v>17092</v>
      </c>
      <c r="ES20" s="47">
        <v>10533</v>
      </c>
      <c r="ET20" s="47">
        <v>6704</v>
      </c>
      <c r="EU20" s="47">
        <v>5089</v>
      </c>
      <c r="EV20" s="47">
        <v>1612</v>
      </c>
      <c r="EW20" s="47">
        <v>32951</v>
      </c>
      <c r="EX20" s="47">
        <v>8714</v>
      </c>
      <c r="EY20" s="47">
        <v>5481</v>
      </c>
      <c r="EZ20" s="47">
        <v>10376</v>
      </c>
      <c r="FA20" s="47">
        <v>15321</v>
      </c>
      <c r="FB20" s="47">
        <v>1435</v>
      </c>
      <c r="FC20" s="47">
        <v>5069</v>
      </c>
      <c r="FD20" s="47">
        <v>9116</v>
      </c>
      <c r="FE20" s="47">
        <v>267704</v>
      </c>
      <c r="FF20" s="47">
        <v>99298</v>
      </c>
      <c r="FG20" s="47">
        <v>99298</v>
      </c>
      <c r="FH20" s="47">
        <v>99633</v>
      </c>
      <c r="FI20" s="47">
        <v>99633</v>
      </c>
      <c r="FJ20" s="47">
        <v>75400</v>
      </c>
      <c r="FK20" s="47">
        <v>47258</v>
      </c>
      <c r="FL20" s="47">
        <v>47258</v>
      </c>
      <c r="FM20" s="47">
        <v>29367</v>
      </c>
      <c r="FN20" s="47">
        <v>11552</v>
      </c>
      <c r="FO20" s="47">
        <v>18057</v>
      </c>
      <c r="FP20" s="47">
        <v>51159</v>
      </c>
      <c r="FQ20" s="47">
        <v>23316</v>
      </c>
      <c r="FR20" s="47">
        <v>12594</v>
      </c>
      <c r="FS20" s="47">
        <v>4357</v>
      </c>
      <c r="FT20" s="47">
        <v>1686</v>
      </c>
      <c r="FU20" s="47">
        <v>7356</v>
      </c>
      <c r="FV20" s="47">
        <v>10798</v>
      </c>
      <c r="FW20" s="47">
        <v>24347</v>
      </c>
      <c r="FX20" s="47">
        <v>5036</v>
      </c>
      <c r="FY20" s="47">
        <v>1825</v>
      </c>
      <c r="FZ20" s="47">
        <v>19004</v>
      </c>
      <c r="GA20" s="47">
        <v>3687</v>
      </c>
      <c r="GB20" s="47">
        <v>3687</v>
      </c>
      <c r="GD20">
        <v>1113417</v>
      </c>
      <c r="GE20">
        <f t="shared" si="0"/>
        <v>-85626</v>
      </c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</row>
    <row r="21" spans="2:370" x14ac:dyDescent="0.25">
      <c r="B21" s="16"/>
      <c r="C21" s="41">
        <v>1996</v>
      </c>
      <c r="D21" s="16">
        <v>1227364</v>
      </c>
      <c r="E21" s="47">
        <v>9701</v>
      </c>
      <c r="F21" s="47">
        <v>8736</v>
      </c>
      <c r="G21" s="47">
        <v>411</v>
      </c>
      <c r="H21" s="47">
        <v>997</v>
      </c>
      <c r="I21" s="47">
        <v>358036</v>
      </c>
      <c r="J21" s="47">
        <v>268435</v>
      </c>
      <c r="K21" s="47">
        <v>46411</v>
      </c>
      <c r="L21" s="47">
        <v>8164</v>
      </c>
      <c r="M21" s="47">
        <v>43448</v>
      </c>
      <c r="N21" s="47"/>
      <c r="O21" s="47">
        <v>1563</v>
      </c>
      <c r="P21" s="47">
        <v>1070</v>
      </c>
      <c r="Q21" s="47">
        <v>185664</v>
      </c>
      <c r="R21" s="47">
        <v>26865</v>
      </c>
      <c r="S21" s="47">
        <v>19890</v>
      </c>
      <c r="T21" s="47">
        <v>3261</v>
      </c>
      <c r="U21" s="47">
        <v>1961</v>
      </c>
      <c r="V21" s="47">
        <v>88</v>
      </c>
      <c r="W21" s="47">
        <v>2239</v>
      </c>
      <c r="X21" s="47">
        <v>2076</v>
      </c>
      <c r="Y21" s="47">
        <v>3224</v>
      </c>
      <c r="Z21" s="47">
        <v>6706</v>
      </c>
      <c r="AA21" s="47">
        <v>1126</v>
      </c>
      <c r="AB21" s="47">
        <v>4173</v>
      </c>
      <c r="AC21" s="47">
        <v>3047</v>
      </c>
      <c r="AD21" s="47">
        <v>1322</v>
      </c>
      <c r="AE21" s="47">
        <v>2423</v>
      </c>
      <c r="AF21" s="47">
        <v>15407</v>
      </c>
      <c r="AG21" s="47">
        <v>8510</v>
      </c>
      <c r="AH21" s="47">
        <v>6122</v>
      </c>
      <c r="AI21" s="47">
        <v>1077</v>
      </c>
      <c r="AJ21" s="47">
        <v>15838</v>
      </c>
      <c r="AK21" s="47">
        <v>3709</v>
      </c>
      <c r="AL21" s="47">
        <v>4785</v>
      </c>
      <c r="AM21" s="47">
        <v>7424</v>
      </c>
      <c r="AN21" s="47">
        <v>4722</v>
      </c>
      <c r="AO21" s="47">
        <v>4722</v>
      </c>
      <c r="AP21" s="47">
        <v>10776</v>
      </c>
      <c r="AQ21" s="47">
        <v>10776</v>
      </c>
      <c r="AR21" s="47">
        <v>716</v>
      </c>
      <c r="AS21" s="47">
        <v>2745</v>
      </c>
      <c r="AT21" s="47">
        <v>1365</v>
      </c>
      <c r="AU21" s="47">
        <v>1159</v>
      </c>
      <c r="AV21" s="47">
        <v>2810</v>
      </c>
      <c r="AW21" s="47">
        <v>3386</v>
      </c>
      <c r="AX21" s="47">
        <v>9663</v>
      </c>
      <c r="AY21" s="47">
        <v>9663</v>
      </c>
      <c r="AZ21" s="47">
        <v>15108</v>
      </c>
      <c r="BA21" s="47">
        <v>10013</v>
      </c>
      <c r="BB21" s="47">
        <v>5353</v>
      </c>
      <c r="BC21" s="47">
        <v>2571</v>
      </c>
      <c r="BD21" s="47">
        <v>2822</v>
      </c>
      <c r="BE21" s="47">
        <v>21827</v>
      </c>
      <c r="BF21" s="47">
        <v>6247</v>
      </c>
      <c r="BG21" s="47">
        <v>4047</v>
      </c>
      <c r="BH21" s="47">
        <v>2769</v>
      </c>
      <c r="BI21" s="47">
        <v>15579</v>
      </c>
      <c r="BJ21" s="47">
        <v>14307</v>
      </c>
      <c r="BK21" s="47">
        <v>1510</v>
      </c>
      <c r="BL21" s="47">
        <v>15343</v>
      </c>
      <c r="BM21" s="47">
        <v>15343</v>
      </c>
      <c r="BN21" s="47">
        <v>6555</v>
      </c>
      <c r="BO21" s="47">
        <v>6555</v>
      </c>
      <c r="BP21" s="47">
        <v>17013</v>
      </c>
      <c r="BQ21" s="47">
        <v>17013</v>
      </c>
      <c r="BR21" s="47">
        <v>15881</v>
      </c>
      <c r="BS21" s="47">
        <v>12491</v>
      </c>
      <c r="BT21" s="47">
        <v>5693</v>
      </c>
      <c r="BU21" s="47">
        <v>1330</v>
      </c>
      <c r="BV21" s="47">
        <v>4662</v>
      </c>
      <c r="BW21" s="47">
        <v>109</v>
      </c>
      <c r="BX21" s="47">
        <v>16899</v>
      </c>
      <c r="BY21" s="47">
        <v>9555</v>
      </c>
      <c r="BZ21" s="47">
        <v>4324</v>
      </c>
      <c r="CA21" s="47">
        <v>5405</v>
      </c>
      <c r="CB21" s="47">
        <v>7467</v>
      </c>
      <c r="CC21" s="47">
        <v>448</v>
      </c>
      <c r="CD21" s="47">
        <v>1471</v>
      </c>
      <c r="CE21" s="47">
        <v>6602</v>
      </c>
      <c r="CF21" s="47">
        <v>22470</v>
      </c>
      <c r="CG21" s="47">
        <v>22470</v>
      </c>
      <c r="CH21" s="47">
        <v>16999</v>
      </c>
      <c r="CI21" s="47">
        <v>5512</v>
      </c>
      <c r="CJ21" s="47">
        <v>16250</v>
      </c>
      <c r="CK21" s="47">
        <v>9028</v>
      </c>
      <c r="CL21" s="47">
        <v>8530</v>
      </c>
      <c r="CM21" s="47">
        <v>4026</v>
      </c>
      <c r="CN21" s="47">
        <v>4455</v>
      </c>
      <c r="CO21" s="47">
        <v>220</v>
      </c>
      <c r="CP21" s="47">
        <v>89886</v>
      </c>
      <c r="CQ21" s="47">
        <v>31338</v>
      </c>
      <c r="CR21" s="47">
        <v>17311</v>
      </c>
      <c r="CS21" s="47">
        <v>41250</v>
      </c>
      <c r="CT21" s="47">
        <v>859627</v>
      </c>
      <c r="CU21" s="47">
        <v>222937</v>
      </c>
      <c r="CV21" s="47">
        <v>133260</v>
      </c>
      <c r="CW21" s="47">
        <v>19450</v>
      </c>
      <c r="CX21" s="47">
        <v>57906</v>
      </c>
      <c r="CY21" s="47">
        <v>58143</v>
      </c>
      <c r="CZ21" s="47">
        <v>52996</v>
      </c>
      <c r="DA21" s="47">
        <v>22389</v>
      </c>
      <c r="DB21" s="47">
        <v>2944</v>
      </c>
      <c r="DC21" s="47">
        <v>19620</v>
      </c>
      <c r="DD21" s="47">
        <v>8880</v>
      </c>
      <c r="DE21" s="47">
        <v>2423</v>
      </c>
      <c r="DF21" s="47">
        <v>14192</v>
      </c>
      <c r="DG21" s="47">
        <v>7816</v>
      </c>
      <c r="DH21" s="47">
        <v>36860</v>
      </c>
      <c r="DI21" s="47">
        <v>9296</v>
      </c>
      <c r="DJ21" s="47">
        <v>27708</v>
      </c>
      <c r="DK21" s="47">
        <v>38230</v>
      </c>
      <c r="DL21" s="47">
        <v>21050</v>
      </c>
      <c r="DM21" s="47">
        <v>15797</v>
      </c>
      <c r="DN21" s="47">
        <v>8355</v>
      </c>
      <c r="DO21" s="47">
        <v>5441</v>
      </c>
      <c r="DP21" s="47">
        <v>3005</v>
      </c>
      <c r="DQ21" s="47">
        <v>8581</v>
      </c>
      <c r="DR21" s="47">
        <v>8581</v>
      </c>
      <c r="DS21" s="47">
        <v>13358</v>
      </c>
      <c r="DT21" s="47">
        <v>11335</v>
      </c>
      <c r="DU21" s="47">
        <v>2159</v>
      </c>
      <c r="DV21" s="47">
        <v>66289</v>
      </c>
      <c r="DW21" s="47">
        <v>29009</v>
      </c>
      <c r="DX21" s="47">
        <v>33765</v>
      </c>
      <c r="DY21" s="47">
        <v>33762</v>
      </c>
      <c r="DZ21" s="47"/>
      <c r="EA21" s="47">
        <v>14242</v>
      </c>
      <c r="EB21" s="47">
        <v>156361</v>
      </c>
      <c r="EC21" s="47">
        <v>156361</v>
      </c>
      <c r="ED21" s="47">
        <v>25261</v>
      </c>
      <c r="EE21" s="47">
        <v>129175</v>
      </c>
      <c r="EF21" s="47">
        <v>1758</v>
      </c>
      <c r="EG21" s="47">
        <v>86949</v>
      </c>
      <c r="EH21" s="47">
        <v>52556</v>
      </c>
      <c r="EI21" s="47">
        <v>32249</v>
      </c>
      <c r="EJ21" s="47">
        <v>22554</v>
      </c>
      <c r="EK21" s="47">
        <v>20266</v>
      </c>
      <c r="EL21" s="47">
        <v>11797</v>
      </c>
      <c r="EM21" s="47">
        <v>8510</v>
      </c>
      <c r="EN21" s="47">
        <v>4070</v>
      </c>
      <c r="EO21" s="47">
        <v>9689</v>
      </c>
      <c r="EP21" s="47">
        <v>4167</v>
      </c>
      <c r="EQ21" s="47">
        <v>4167</v>
      </c>
      <c r="ER21" s="47">
        <v>17714</v>
      </c>
      <c r="ES21" s="47">
        <v>10919</v>
      </c>
      <c r="ET21" s="47">
        <v>6945</v>
      </c>
      <c r="EU21" s="47">
        <v>5276</v>
      </c>
      <c r="EV21" s="47">
        <v>1667</v>
      </c>
      <c r="EW21" s="47">
        <v>34267</v>
      </c>
      <c r="EX21" s="47">
        <v>9068</v>
      </c>
      <c r="EY21" s="47">
        <v>5699</v>
      </c>
      <c r="EZ21" s="47">
        <v>10790</v>
      </c>
      <c r="FA21" s="47">
        <v>15927</v>
      </c>
      <c r="FB21" s="47">
        <v>1491</v>
      </c>
      <c r="FC21" s="47">
        <v>5270</v>
      </c>
      <c r="FD21" s="47">
        <v>9477</v>
      </c>
      <c r="FE21" s="47">
        <v>267303</v>
      </c>
      <c r="FF21" s="47">
        <v>97245</v>
      </c>
      <c r="FG21" s="47">
        <v>97245</v>
      </c>
      <c r="FH21" s="47">
        <v>100056</v>
      </c>
      <c r="FI21" s="47">
        <v>100056</v>
      </c>
      <c r="FJ21" s="47">
        <v>76438</v>
      </c>
      <c r="FK21" s="47">
        <v>48005</v>
      </c>
      <c r="FL21" s="47">
        <v>48005</v>
      </c>
      <c r="FM21" s="47">
        <v>29634</v>
      </c>
      <c r="FN21" s="47">
        <v>11659</v>
      </c>
      <c r="FO21" s="47">
        <v>18217</v>
      </c>
      <c r="FP21" s="47">
        <v>51850</v>
      </c>
      <c r="FQ21" s="47">
        <v>23603</v>
      </c>
      <c r="FR21" s="47">
        <v>12750</v>
      </c>
      <c r="FS21" s="47">
        <v>4410</v>
      </c>
      <c r="FT21" s="47">
        <v>1708</v>
      </c>
      <c r="FU21" s="47">
        <v>7450</v>
      </c>
      <c r="FV21" s="47">
        <v>10929</v>
      </c>
      <c r="FW21" s="47">
        <v>24700</v>
      </c>
      <c r="FX21" s="47">
        <v>5111</v>
      </c>
      <c r="FY21" s="47">
        <v>1850</v>
      </c>
      <c r="FZ21" s="47">
        <v>19278</v>
      </c>
      <c r="GA21" s="47">
        <v>3738</v>
      </c>
      <c r="GB21" s="47">
        <v>3738</v>
      </c>
      <c r="GD21">
        <v>1140084</v>
      </c>
      <c r="GE21">
        <f t="shared" si="0"/>
        <v>-87280</v>
      </c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</row>
    <row r="22" spans="2:370" x14ac:dyDescent="0.25">
      <c r="B22" s="16"/>
      <c r="C22" s="41">
        <v>1997</v>
      </c>
      <c r="D22" s="16">
        <v>1256519</v>
      </c>
      <c r="E22" s="16">
        <v>9852</v>
      </c>
      <c r="F22" s="16">
        <v>8870</v>
      </c>
      <c r="G22" s="16">
        <v>420</v>
      </c>
      <c r="H22" s="16">
        <v>1013</v>
      </c>
      <c r="I22" s="16">
        <v>363034</v>
      </c>
      <c r="J22" s="16">
        <v>272093</v>
      </c>
      <c r="K22" s="16">
        <v>45944</v>
      </c>
      <c r="L22" s="16">
        <v>8082</v>
      </c>
      <c r="M22" s="16">
        <v>43010</v>
      </c>
      <c r="N22" s="16"/>
      <c r="O22" s="16">
        <v>1546</v>
      </c>
      <c r="P22" s="16">
        <v>1059</v>
      </c>
      <c r="Q22" s="16">
        <v>188899</v>
      </c>
      <c r="R22" s="16">
        <v>27396</v>
      </c>
      <c r="S22" s="16">
        <v>20283</v>
      </c>
      <c r="T22" s="16">
        <v>3326</v>
      </c>
      <c r="U22" s="16">
        <v>1999</v>
      </c>
      <c r="V22" s="16">
        <v>89</v>
      </c>
      <c r="W22" s="16">
        <v>2282</v>
      </c>
      <c r="X22" s="16">
        <v>2116</v>
      </c>
      <c r="Y22" s="16">
        <v>3287</v>
      </c>
      <c r="Z22" s="16">
        <v>6838</v>
      </c>
      <c r="AA22" s="16">
        <v>1148</v>
      </c>
      <c r="AB22" s="16">
        <v>4256</v>
      </c>
      <c r="AC22" s="16">
        <v>3107</v>
      </c>
      <c r="AD22" s="16">
        <v>1347</v>
      </c>
      <c r="AE22" s="16">
        <v>2472</v>
      </c>
      <c r="AF22" s="16">
        <v>15185</v>
      </c>
      <c r="AG22" s="16">
        <v>8388</v>
      </c>
      <c r="AH22" s="16">
        <v>6035</v>
      </c>
      <c r="AI22" s="16">
        <v>1062</v>
      </c>
      <c r="AJ22" s="16">
        <v>15801</v>
      </c>
      <c r="AK22" s="16">
        <v>3700</v>
      </c>
      <c r="AL22" s="16">
        <v>4774</v>
      </c>
      <c r="AM22" s="16">
        <v>7407</v>
      </c>
      <c r="AN22" s="16">
        <v>4863</v>
      </c>
      <c r="AO22" s="16">
        <v>4863</v>
      </c>
      <c r="AP22" s="16">
        <v>11095</v>
      </c>
      <c r="AQ22" s="16">
        <v>11095</v>
      </c>
      <c r="AR22" s="16">
        <v>736</v>
      </c>
      <c r="AS22" s="16">
        <v>2826</v>
      </c>
      <c r="AT22" s="16">
        <v>1406</v>
      </c>
      <c r="AU22" s="16">
        <v>1194</v>
      </c>
      <c r="AV22" s="16">
        <v>2893</v>
      </c>
      <c r="AW22" s="16">
        <v>3487</v>
      </c>
      <c r="AX22" s="16">
        <v>9956</v>
      </c>
      <c r="AY22" s="16">
        <v>9956</v>
      </c>
      <c r="AZ22" s="16">
        <v>15331</v>
      </c>
      <c r="BA22" s="16">
        <v>10161</v>
      </c>
      <c r="BB22" s="16">
        <v>5433</v>
      </c>
      <c r="BC22" s="16">
        <v>2609</v>
      </c>
      <c r="BD22" s="16">
        <v>2863</v>
      </c>
      <c r="BE22" s="16">
        <v>22309</v>
      </c>
      <c r="BF22" s="16">
        <v>6385</v>
      </c>
      <c r="BG22" s="16">
        <v>4137</v>
      </c>
      <c r="BH22" s="16">
        <v>2829</v>
      </c>
      <c r="BI22" s="16">
        <v>15923</v>
      </c>
      <c r="BJ22" s="16">
        <v>14623</v>
      </c>
      <c r="BK22" s="16">
        <v>1543</v>
      </c>
      <c r="BL22" s="16">
        <v>15775</v>
      </c>
      <c r="BM22" s="16">
        <v>15775</v>
      </c>
      <c r="BN22" s="16">
        <v>6707</v>
      </c>
      <c r="BO22" s="16">
        <v>6707</v>
      </c>
      <c r="BP22" s="16">
        <v>16932</v>
      </c>
      <c r="BQ22" s="16">
        <v>16932</v>
      </c>
      <c r="BR22" s="16">
        <v>16602</v>
      </c>
      <c r="BS22" s="16">
        <v>13057</v>
      </c>
      <c r="BT22" s="16">
        <v>5951</v>
      </c>
      <c r="BU22" s="16">
        <v>1390</v>
      </c>
      <c r="BV22" s="16">
        <v>4874</v>
      </c>
      <c r="BW22" s="16">
        <v>114</v>
      </c>
      <c r="BX22" s="16">
        <v>17269</v>
      </c>
      <c r="BY22" s="16">
        <v>9765</v>
      </c>
      <c r="BZ22" s="16">
        <v>4418</v>
      </c>
      <c r="CA22" s="16">
        <v>5523</v>
      </c>
      <c r="CB22" s="16">
        <v>7630</v>
      </c>
      <c r="CC22" s="16">
        <v>458</v>
      </c>
      <c r="CD22" s="16">
        <v>1503</v>
      </c>
      <c r="CE22" s="16">
        <v>6747</v>
      </c>
      <c r="CF22" s="16">
        <v>22692</v>
      </c>
      <c r="CG22" s="16">
        <v>22692</v>
      </c>
      <c r="CH22" s="16">
        <v>17167</v>
      </c>
      <c r="CI22" s="16">
        <v>5566</v>
      </c>
      <c r="CJ22" s="16">
        <v>16594</v>
      </c>
      <c r="CK22" s="16">
        <v>9220</v>
      </c>
      <c r="CL22" s="16">
        <v>8711</v>
      </c>
      <c r="CM22" s="16">
        <v>4113</v>
      </c>
      <c r="CN22" s="16">
        <v>4549</v>
      </c>
      <c r="CO22" s="16">
        <v>225</v>
      </c>
      <c r="CP22" s="16">
        <v>90546</v>
      </c>
      <c r="CQ22" s="16">
        <v>31601</v>
      </c>
      <c r="CR22" s="16">
        <v>17379</v>
      </c>
      <c r="CS22" s="16">
        <v>41562</v>
      </c>
      <c r="CT22" s="16">
        <v>891081</v>
      </c>
      <c r="CU22" s="16">
        <v>231179</v>
      </c>
      <c r="CV22" s="16">
        <v>135749</v>
      </c>
      <c r="CW22" s="16">
        <v>19661</v>
      </c>
      <c r="CX22" s="16">
        <v>58998</v>
      </c>
      <c r="CY22" s="16">
        <v>59346</v>
      </c>
      <c r="CZ22" s="16">
        <v>58248</v>
      </c>
      <c r="DA22" s="16">
        <v>24647</v>
      </c>
      <c r="DB22" s="16">
        <v>3227</v>
      </c>
      <c r="DC22" s="16">
        <v>21608</v>
      </c>
      <c r="DD22" s="16">
        <v>9731</v>
      </c>
      <c r="DE22" s="16">
        <v>2656</v>
      </c>
      <c r="DF22" s="16">
        <v>15588</v>
      </c>
      <c r="DG22" s="16">
        <v>8586</v>
      </c>
      <c r="DH22" s="16">
        <v>37582</v>
      </c>
      <c r="DI22" s="16">
        <v>9469</v>
      </c>
      <c r="DJ22" s="16">
        <v>28259</v>
      </c>
      <c r="DK22" s="16">
        <v>40246</v>
      </c>
      <c r="DL22" s="16">
        <v>21159</v>
      </c>
      <c r="DM22" s="16">
        <v>15893</v>
      </c>
      <c r="DN22" s="16">
        <v>8389</v>
      </c>
      <c r="DO22" s="16">
        <v>5465</v>
      </c>
      <c r="DP22" s="16">
        <v>3016</v>
      </c>
      <c r="DQ22" s="16">
        <v>9451</v>
      </c>
      <c r="DR22" s="16">
        <v>9451</v>
      </c>
      <c r="DS22" s="16">
        <v>13976</v>
      </c>
      <c r="DT22" s="16">
        <v>11868</v>
      </c>
      <c r="DU22" s="16">
        <v>2253</v>
      </c>
      <c r="DV22" s="16">
        <v>70280</v>
      </c>
      <c r="DW22" s="16">
        <v>30880</v>
      </c>
      <c r="DX22" s="16">
        <v>35628</v>
      </c>
      <c r="DY22" s="16">
        <v>35625</v>
      </c>
      <c r="DZ22" s="16"/>
      <c r="EA22" s="16">
        <v>15009</v>
      </c>
      <c r="EB22" s="16">
        <v>166159</v>
      </c>
      <c r="EC22" s="16">
        <v>166159</v>
      </c>
      <c r="ED22" s="16">
        <v>26725</v>
      </c>
      <c r="EE22" s="16">
        <v>137406</v>
      </c>
      <c r="EF22" s="16">
        <v>1859</v>
      </c>
      <c r="EG22" s="16">
        <v>91580</v>
      </c>
      <c r="EH22" s="16">
        <v>55236</v>
      </c>
      <c r="EI22" s="16">
        <v>33971</v>
      </c>
      <c r="EJ22" s="16">
        <v>23757</v>
      </c>
      <c r="EK22" s="16">
        <v>21340</v>
      </c>
      <c r="EL22" s="16">
        <v>12432</v>
      </c>
      <c r="EM22" s="16">
        <v>8951</v>
      </c>
      <c r="EN22" s="16">
        <v>4291</v>
      </c>
      <c r="EO22" s="16">
        <v>10207</v>
      </c>
      <c r="EP22" s="16">
        <v>4383</v>
      </c>
      <c r="EQ22" s="16">
        <v>4383</v>
      </c>
      <c r="ER22" s="16">
        <v>18479</v>
      </c>
      <c r="ES22" s="16">
        <v>11385</v>
      </c>
      <c r="ET22" s="16">
        <v>7250</v>
      </c>
      <c r="EU22" s="16">
        <v>5500</v>
      </c>
      <c r="EV22" s="16">
        <v>1747</v>
      </c>
      <c r="EW22" s="16">
        <v>36204</v>
      </c>
      <c r="EX22" s="16">
        <v>9591</v>
      </c>
      <c r="EY22" s="16">
        <v>6012</v>
      </c>
      <c r="EZ22" s="16">
        <v>11404</v>
      </c>
      <c r="FA22" s="16">
        <v>16824</v>
      </c>
      <c r="FB22" s="16">
        <v>1583</v>
      </c>
      <c r="FC22" s="16">
        <v>5552</v>
      </c>
      <c r="FD22" s="16">
        <v>10015</v>
      </c>
      <c r="FE22" s="16">
        <v>265229</v>
      </c>
      <c r="FF22" s="16">
        <v>94786</v>
      </c>
      <c r="FG22" s="16">
        <v>94786</v>
      </c>
      <c r="FH22" s="16">
        <v>99517</v>
      </c>
      <c r="FI22" s="16">
        <v>99517</v>
      </c>
      <c r="FJ22" s="16">
        <v>77037</v>
      </c>
      <c r="FK22" s="16">
        <v>48598</v>
      </c>
      <c r="FL22" s="16">
        <v>48598</v>
      </c>
      <c r="FM22" s="16">
        <v>29539</v>
      </c>
      <c r="FN22" s="16">
        <v>11622</v>
      </c>
      <c r="FO22" s="16">
        <v>18158</v>
      </c>
      <c r="FP22" s="16">
        <v>52759</v>
      </c>
      <c r="FQ22" s="16">
        <v>24031</v>
      </c>
      <c r="FR22" s="16">
        <v>12989</v>
      </c>
      <c r="FS22" s="16">
        <v>4489</v>
      </c>
      <c r="FT22" s="16">
        <v>1748</v>
      </c>
      <c r="FU22" s="16">
        <v>7585</v>
      </c>
      <c r="FV22" s="16">
        <v>11113</v>
      </c>
      <c r="FW22" s="16">
        <v>25126</v>
      </c>
      <c r="FX22" s="16">
        <v>5203</v>
      </c>
      <c r="FY22" s="16">
        <v>1889</v>
      </c>
      <c r="FZ22" s="16">
        <v>19591</v>
      </c>
      <c r="GA22" s="16">
        <v>3797</v>
      </c>
      <c r="GB22" s="16">
        <v>3797</v>
      </c>
      <c r="GD22">
        <v>1184649</v>
      </c>
      <c r="GE22">
        <f t="shared" si="0"/>
        <v>-71870</v>
      </c>
      <c r="GH22" s="37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</row>
    <row r="23" spans="2:370" x14ac:dyDescent="0.25">
      <c r="B23" s="16"/>
      <c r="C23" s="41">
        <v>1998</v>
      </c>
      <c r="D23" s="16">
        <v>1299653</v>
      </c>
      <c r="E23" s="16">
        <v>10198</v>
      </c>
      <c r="F23" s="16">
        <v>9256</v>
      </c>
      <c r="G23" s="16">
        <v>409</v>
      </c>
      <c r="H23" s="16">
        <v>889</v>
      </c>
      <c r="I23" s="16">
        <v>366378</v>
      </c>
      <c r="J23" s="16">
        <v>274241</v>
      </c>
      <c r="K23" s="16">
        <v>45809</v>
      </c>
      <c r="L23" s="16">
        <v>6717</v>
      </c>
      <c r="M23" s="16">
        <v>42578</v>
      </c>
      <c r="N23" s="16"/>
      <c r="O23" s="16">
        <v>1668</v>
      </c>
      <c r="P23" s="16">
        <v>1077</v>
      </c>
      <c r="Q23" s="16">
        <v>189516</v>
      </c>
      <c r="R23" s="16">
        <v>27201</v>
      </c>
      <c r="S23" s="16">
        <v>20423</v>
      </c>
      <c r="T23" s="16">
        <v>3427</v>
      </c>
      <c r="U23" s="16">
        <v>1929</v>
      </c>
      <c r="V23" s="16">
        <v>93</v>
      </c>
      <c r="W23" s="16">
        <v>2274</v>
      </c>
      <c r="X23" s="16">
        <v>2041</v>
      </c>
      <c r="Y23" s="16">
        <v>3281</v>
      </c>
      <c r="Z23" s="16">
        <v>6961</v>
      </c>
      <c r="AA23" s="16">
        <v>1169</v>
      </c>
      <c r="AB23" s="16">
        <v>4114</v>
      </c>
      <c r="AC23" s="16">
        <v>2954</v>
      </c>
      <c r="AD23" s="16">
        <v>1366</v>
      </c>
      <c r="AE23" s="16">
        <v>2190</v>
      </c>
      <c r="AF23" s="16">
        <v>13626</v>
      </c>
      <c r="AG23" s="16">
        <v>7665</v>
      </c>
      <c r="AH23" s="16">
        <v>5297</v>
      </c>
      <c r="AI23" s="16">
        <v>984</v>
      </c>
      <c r="AJ23" s="16">
        <v>15507</v>
      </c>
      <c r="AK23" s="16">
        <v>3645</v>
      </c>
      <c r="AL23" s="16">
        <v>4608</v>
      </c>
      <c r="AM23" s="16">
        <v>7352</v>
      </c>
      <c r="AN23" s="16">
        <v>4683</v>
      </c>
      <c r="AO23" s="16">
        <v>4683</v>
      </c>
      <c r="AP23" s="16">
        <v>11178</v>
      </c>
      <c r="AQ23" s="16">
        <v>11178</v>
      </c>
      <c r="AR23" s="16">
        <v>785</v>
      </c>
      <c r="AS23" s="16">
        <v>2992</v>
      </c>
      <c r="AT23" s="16">
        <v>1275</v>
      </c>
      <c r="AU23" s="16">
        <v>1306</v>
      </c>
      <c r="AV23" s="16">
        <v>2868</v>
      </c>
      <c r="AW23" s="16">
        <v>2897</v>
      </c>
      <c r="AX23" s="16">
        <v>10325</v>
      </c>
      <c r="AY23" s="16">
        <v>10325</v>
      </c>
      <c r="AZ23" s="16">
        <v>15468</v>
      </c>
      <c r="BA23" s="16">
        <v>10381</v>
      </c>
      <c r="BB23" s="16">
        <v>5384</v>
      </c>
      <c r="BC23" s="16">
        <v>2661</v>
      </c>
      <c r="BD23" s="16">
        <v>2669</v>
      </c>
      <c r="BE23" s="16">
        <v>23423</v>
      </c>
      <c r="BF23" s="16">
        <v>6823</v>
      </c>
      <c r="BG23" s="16">
        <v>4708</v>
      </c>
      <c r="BH23" s="16">
        <v>2848</v>
      </c>
      <c r="BI23" s="16">
        <v>16595</v>
      </c>
      <c r="BJ23" s="16">
        <v>15322</v>
      </c>
      <c r="BK23" s="16">
        <v>1434</v>
      </c>
      <c r="BL23" s="16">
        <v>15534</v>
      </c>
      <c r="BM23" s="16">
        <v>15534</v>
      </c>
      <c r="BN23" s="16">
        <v>6786</v>
      </c>
      <c r="BO23" s="16">
        <v>6786</v>
      </c>
      <c r="BP23" s="16">
        <v>17149</v>
      </c>
      <c r="BQ23" s="16">
        <v>17149</v>
      </c>
      <c r="BR23" s="16">
        <v>17424</v>
      </c>
      <c r="BS23" s="16">
        <v>13666</v>
      </c>
      <c r="BT23" s="16">
        <v>6269</v>
      </c>
      <c r="BU23" s="16">
        <v>1395</v>
      </c>
      <c r="BV23" s="16">
        <v>5120</v>
      </c>
      <c r="BW23" s="16">
        <v>137</v>
      </c>
      <c r="BX23" s="16">
        <v>16740</v>
      </c>
      <c r="BY23" s="16">
        <v>9361</v>
      </c>
      <c r="BZ23" s="16">
        <v>4215</v>
      </c>
      <c r="CA23" s="16">
        <v>5316</v>
      </c>
      <c r="CB23" s="16">
        <v>7511</v>
      </c>
      <c r="CC23" s="16">
        <v>294</v>
      </c>
      <c r="CD23" s="16">
        <v>1489</v>
      </c>
      <c r="CE23" s="16">
        <v>6838</v>
      </c>
      <c r="CF23" s="16">
        <v>23034</v>
      </c>
      <c r="CG23" s="16">
        <v>23034</v>
      </c>
      <c r="CH23" s="16">
        <v>16903</v>
      </c>
      <c r="CI23" s="16">
        <v>6237</v>
      </c>
      <c r="CJ23" s="16">
        <v>17799</v>
      </c>
      <c r="CK23" s="16">
        <v>8968</v>
      </c>
      <c r="CL23" s="16">
        <v>9834</v>
      </c>
      <c r="CM23" s="16">
        <v>4505</v>
      </c>
      <c r="CN23" s="16">
        <v>5259</v>
      </c>
      <c r="CO23" s="16">
        <v>256</v>
      </c>
      <c r="CP23" s="16">
        <v>91887</v>
      </c>
      <c r="CQ23" s="16">
        <v>32070</v>
      </c>
      <c r="CR23" s="16">
        <v>17639</v>
      </c>
      <c r="CS23" s="16">
        <v>42177</v>
      </c>
      <c r="CT23" s="16">
        <v>929871</v>
      </c>
      <c r="CU23" s="16">
        <v>236944</v>
      </c>
      <c r="CV23" s="16">
        <v>138328</v>
      </c>
      <c r="CW23" s="16">
        <v>18765</v>
      </c>
      <c r="CX23" s="16">
        <v>61408</v>
      </c>
      <c r="CY23" s="16">
        <v>60517</v>
      </c>
      <c r="CZ23" s="16">
        <v>61270</v>
      </c>
      <c r="DA23" s="16">
        <v>25578</v>
      </c>
      <c r="DB23" s="16">
        <v>3352</v>
      </c>
      <c r="DC23" s="16">
        <v>22423</v>
      </c>
      <c r="DD23" s="16">
        <v>9247</v>
      </c>
      <c r="DE23" s="16">
        <v>2862</v>
      </c>
      <c r="DF23" s="16">
        <v>16220</v>
      </c>
      <c r="DG23" s="16">
        <v>9617</v>
      </c>
      <c r="DH23" s="16">
        <v>37886</v>
      </c>
      <c r="DI23" s="16">
        <v>9438</v>
      </c>
      <c r="DJ23" s="16">
        <v>28585</v>
      </c>
      <c r="DK23" s="16">
        <v>44309</v>
      </c>
      <c r="DL23" s="16">
        <v>21634</v>
      </c>
      <c r="DM23" s="16">
        <v>16471</v>
      </c>
      <c r="DN23" s="16">
        <v>8456</v>
      </c>
      <c r="DO23" s="16">
        <v>5584</v>
      </c>
      <c r="DP23" s="16">
        <v>2967</v>
      </c>
      <c r="DQ23" s="16">
        <v>10347</v>
      </c>
      <c r="DR23" s="16">
        <v>10347</v>
      </c>
      <c r="DS23" s="16">
        <v>16708</v>
      </c>
      <c r="DT23" s="16">
        <v>13913</v>
      </c>
      <c r="DU23" s="16">
        <v>2863</v>
      </c>
      <c r="DV23" s="16">
        <v>86433</v>
      </c>
      <c r="DW23" s="16">
        <v>43289</v>
      </c>
      <c r="DX23" s="16">
        <v>35959</v>
      </c>
      <c r="DY23" s="16">
        <v>35956</v>
      </c>
      <c r="DZ23" s="16"/>
      <c r="EA23" s="16">
        <v>14587</v>
      </c>
      <c r="EB23" s="16">
        <v>165488</v>
      </c>
      <c r="EC23" s="16">
        <v>165488</v>
      </c>
      <c r="ED23" s="16">
        <v>27091</v>
      </c>
      <c r="EE23" s="16">
        <v>136309</v>
      </c>
      <c r="EF23" s="16">
        <v>1839</v>
      </c>
      <c r="EG23" s="16">
        <v>99118</v>
      </c>
      <c r="EH23" s="16">
        <v>61343</v>
      </c>
      <c r="EI23" s="16">
        <v>38406</v>
      </c>
      <c r="EJ23" s="16">
        <v>26539</v>
      </c>
      <c r="EK23" s="16">
        <v>21432</v>
      </c>
      <c r="EL23" s="16">
        <v>12556</v>
      </c>
      <c r="EM23" s="16">
        <v>8921</v>
      </c>
      <c r="EN23" s="16">
        <v>6040</v>
      </c>
      <c r="EO23" s="16">
        <v>11855</v>
      </c>
      <c r="EP23" s="16">
        <v>5195</v>
      </c>
      <c r="EQ23" s="16">
        <v>5195</v>
      </c>
      <c r="ER23" s="16">
        <v>18649</v>
      </c>
      <c r="ES23" s="16">
        <v>11136</v>
      </c>
      <c r="ET23" s="16">
        <v>7647</v>
      </c>
      <c r="EU23" s="16">
        <v>5840</v>
      </c>
      <c r="EV23" s="16">
        <v>1802</v>
      </c>
      <c r="EW23" s="16">
        <v>37756</v>
      </c>
      <c r="EX23" s="16">
        <v>10233</v>
      </c>
      <c r="EY23" s="16">
        <v>5939</v>
      </c>
      <c r="EZ23" s="16">
        <v>12496</v>
      </c>
      <c r="FA23" s="16">
        <v>17594</v>
      </c>
      <c r="FB23" s="16">
        <v>1513</v>
      </c>
      <c r="FC23" s="16">
        <v>5885</v>
      </c>
      <c r="FD23" s="16">
        <v>10582</v>
      </c>
      <c r="FE23" s="16">
        <v>264857</v>
      </c>
      <c r="FF23" s="16">
        <v>94057</v>
      </c>
      <c r="FG23" s="16">
        <v>94057</v>
      </c>
      <c r="FH23" s="16">
        <v>97498</v>
      </c>
      <c r="FI23" s="16">
        <v>97498</v>
      </c>
      <c r="FJ23" s="16">
        <v>78684</v>
      </c>
      <c r="FK23" s="16">
        <v>49410</v>
      </c>
      <c r="FL23" s="16">
        <v>49410</v>
      </c>
      <c r="FM23" s="16">
        <v>30520</v>
      </c>
      <c r="FN23" s="16">
        <v>12021</v>
      </c>
      <c r="FO23" s="16">
        <v>18731</v>
      </c>
      <c r="FP23" s="16">
        <v>54934</v>
      </c>
      <c r="FQ23" s="16">
        <v>25760</v>
      </c>
      <c r="FR23" s="16">
        <v>14087</v>
      </c>
      <c r="FS23" s="16">
        <v>5186</v>
      </c>
      <c r="FT23" s="16">
        <v>1885</v>
      </c>
      <c r="FU23" s="16">
        <v>7586</v>
      </c>
      <c r="FV23" s="16">
        <v>11643</v>
      </c>
      <c r="FW23" s="16">
        <v>25774</v>
      </c>
      <c r="FX23" s="16">
        <v>5428</v>
      </c>
      <c r="FY23" s="16">
        <v>2046</v>
      </c>
      <c r="FZ23" s="16">
        <v>19786</v>
      </c>
      <c r="GA23" s="16">
        <v>3696</v>
      </c>
      <c r="GB23" s="16">
        <v>3696</v>
      </c>
      <c r="GD23">
        <v>1223921</v>
      </c>
      <c r="GE23">
        <f t="shared" si="0"/>
        <v>-75732</v>
      </c>
      <c r="GH23" s="37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</row>
    <row r="24" spans="2:370" x14ac:dyDescent="0.25">
      <c r="B24" s="16"/>
      <c r="C24" s="41">
        <v>1999</v>
      </c>
      <c r="D24" s="16">
        <v>1339199</v>
      </c>
      <c r="E24" s="16">
        <v>10898</v>
      </c>
      <c r="F24" s="16">
        <v>9984</v>
      </c>
      <c r="G24" s="16">
        <v>399</v>
      </c>
      <c r="H24" s="16">
        <v>770</v>
      </c>
      <c r="I24" s="16">
        <v>370550</v>
      </c>
      <c r="J24" s="16">
        <v>277274</v>
      </c>
      <c r="K24" s="16">
        <v>48772</v>
      </c>
      <c r="L24" s="16">
        <v>5824</v>
      </c>
      <c r="M24" s="16">
        <v>46298</v>
      </c>
      <c r="N24" s="16"/>
      <c r="O24" s="16">
        <v>1787</v>
      </c>
      <c r="P24" s="16">
        <v>1033</v>
      </c>
      <c r="Q24" s="16">
        <v>190148</v>
      </c>
      <c r="R24" s="16">
        <v>27150</v>
      </c>
      <c r="S24" s="16">
        <v>20315</v>
      </c>
      <c r="T24" s="16">
        <v>3391</v>
      </c>
      <c r="U24" s="16">
        <v>1829</v>
      </c>
      <c r="V24" s="16">
        <v>95</v>
      </c>
      <c r="W24" s="16">
        <v>2343</v>
      </c>
      <c r="X24" s="16">
        <v>2013</v>
      </c>
      <c r="Y24" s="16">
        <v>3229</v>
      </c>
      <c r="Z24" s="16">
        <v>6989</v>
      </c>
      <c r="AA24" s="16">
        <v>1171</v>
      </c>
      <c r="AB24" s="16">
        <v>4542</v>
      </c>
      <c r="AC24" s="16">
        <v>3230</v>
      </c>
      <c r="AD24" s="16">
        <v>1540</v>
      </c>
      <c r="AE24" s="16">
        <v>1774</v>
      </c>
      <c r="AF24" s="16">
        <v>12566</v>
      </c>
      <c r="AG24" s="16">
        <v>7236</v>
      </c>
      <c r="AH24" s="16">
        <v>4769</v>
      </c>
      <c r="AI24" s="16">
        <v>915</v>
      </c>
      <c r="AJ24" s="16">
        <v>15585</v>
      </c>
      <c r="AK24" s="16">
        <v>3545</v>
      </c>
      <c r="AL24" s="16">
        <v>4610</v>
      </c>
      <c r="AM24" s="16">
        <v>7506</v>
      </c>
      <c r="AN24" s="16">
        <v>4404</v>
      </c>
      <c r="AO24" s="16">
        <v>4404</v>
      </c>
      <c r="AP24" s="16">
        <v>11524</v>
      </c>
      <c r="AQ24" s="16">
        <v>11524</v>
      </c>
      <c r="AR24" s="16">
        <v>814</v>
      </c>
      <c r="AS24" s="16">
        <v>3097</v>
      </c>
      <c r="AT24" s="16">
        <v>1345</v>
      </c>
      <c r="AU24" s="16">
        <v>1320</v>
      </c>
      <c r="AV24" s="16">
        <v>2729</v>
      </c>
      <c r="AW24" s="16">
        <v>3208</v>
      </c>
      <c r="AX24" s="16">
        <v>10969</v>
      </c>
      <c r="AY24" s="16">
        <v>10969</v>
      </c>
      <c r="AZ24" s="16">
        <v>15570</v>
      </c>
      <c r="BA24" s="16">
        <v>10352</v>
      </c>
      <c r="BB24" s="16">
        <v>5501</v>
      </c>
      <c r="BC24" s="16">
        <v>2678</v>
      </c>
      <c r="BD24" s="16">
        <v>2793</v>
      </c>
      <c r="BE24" s="16">
        <v>22685</v>
      </c>
      <c r="BF24" s="16">
        <v>6460</v>
      </c>
      <c r="BG24" s="16">
        <v>4387</v>
      </c>
      <c r="BH24" s="16">
        <v>2729</v>
      </c>
      <c r="BI24" s="16">
        <v>16216</v>
      </c>
      <c r="BJ24" s="16">
        <v>15019</v>
      </c>
      <c r="BK24" s="16">
        <v>1312</v>
      </c>
      <c r="BL24" s="16">
        <v>16269</v>
      </c>
      <c r="BM24" s="16">
        <v>16269</v>
      </c>
      <c r="BN24" s="16">
        <v>6962</v>
      </c>
      <c r="BO24" s="16">
        <v>6962</v>
      </c>
      <c r="BP24" s="16">
        <v>16309</v>
      </c>
      <c r="BQ24" s="16">
        <v>16309</v>
      </c>
      <c r="BR24" s="16">
        <v>17721</v>
      </c>
      <c r="BS24" s="16">
        <v>13838</v>
      </c>
      <c r="BT24" s="16">
        <v>6413</v>
      </c>
      <c r="BU24" s="16">
        <v>1427</v>
      </c>
      <c r="BV24" s="16">
        <v>5205</v>
      </c>
      <c r="BW24" s="16">
        <v>157</v>
      </c>
      <c r="BX24" s="16">
        <v>17431</v>
      </c>
      <c r="BY24" s="16">
        <v>9530</v>
      </c>
      <c r="BZ24" s="16">
        <v>4476</v>
      </c>
      <c r="CA24" s="16">
        <v>5179</v>
      </c>
      <c r="CB24" s="16">
        <v>8046</v>
      </c>
      <c r="CC24" s="16">
        <v>313</v>
      </c>
      <c r="CD24" s="16">
        <v>1501</v>
      </c>
      <c r="CE24" s="16">
        <v>7501</v>
      </c>
      <c r="CF24" s="16">
        <v>24075</v>
      </c>
      <c r="CG24" s="16">
        <v>24075</v>
      </c>
      <c r="CH24" s="16">
        <v>17579</v>
      </c>
      <c r="CI24" s="16">
        <v>6620</v>
      </c>
      <c r="CJ24" s="16">
        <v>17930</v>
      </c>
      <c r="CK24" s="16">
        <v>8966</v>
      </c>
      <c r="CL24" s="16">
        <v>9946</v>
      </c>
      <c r="CM24" s="16">
        <v>4710</v>
      </c>
      <c r="CN24" s="16">
        <v>5135</v>
      </c>
      <c r="CO24" s="16">
        <v>283</v>
      </c>
      <c r="CP24" s="16">
        <v>93047</v>
      </c>
      <c r="CQ24" s="16">
        <v>32474</v>
      </c>
      <c r="CR24" s="16">
        <v>17860</v>
      </c>
      <c r="CS24" s="16">
        <v>42708</v>
      </c>
      <c r="CT24" s="16">
        <v>963937</v>
      </c>
      <c r="CU24" s="16">
        <v>241541</v>
      </c>
      <c r="CV24" s="16">
        <v>138345</v>
      </c>
      <c r="CW24" s="16">
        <v>18936</v>
      </c>
      <c r="CX24" s="16">
        <v>59510</v>
      </c>
      <c r="CY24" s="16">
        <v>61828</v>
      </c>
      <c r="CZ24" s="16">
        <v>64641</v>
      </c>
      <c r="DA24" s="16">
        <v>27062</v>
      </c>
      <c r="DB24" s="16">
        <v>3536</v>
      </c>
      <c r="DC24" s="16">
        <v>23733</v>
      </c>
      <c r="DD24" s="16">
        <v>9213</v>
      </c>
      <c r="DE24" s="16">
        <v>3059</v>
      </c>
      <c r="DF24" s="16">
        <v>17545</v>
      </c>
      <c r="DG24" s="16">
        <v>9790</v>
      </c>
      <c r="DH24" s="16">
        <v>39807</v>
      </c>
      <c r="DI24" s="16">
        <v>9818</v>
      </c>
      <c r="DJ24" s="16">
        <v>30124</v>
      </c>
      <c r="DK24" s="16">
        <v>51919</v>
      </c>
      <c r="DL24" s="16">
        <v>21383</v>
      </c>
      <c r="DM24" s="16">
        <v>16356</v>
      </c>
      <c r="DN24" s="16">
        <v>8315</v>
      </c>
      <c r="DO24" s="16">
        <v>5220</v>
      </c>
      <c r="DP24" s="16">
        <v>3147</v>
      </c>
      <c r="DQ24" s="16">
        <v>13828</v>
      </c>
      <c r="DR24" s="16">
        <v>13828</v>
      </c>
      <c r="DS24" s="16">
        <v>19736</v>
      </c>
      <c r="DT24" s="16">
        <v>16219</v>
      </c>
      <c r="DU24" s="16">
        <v>3531</v>
      </c>
      <c r="DV24" s="16">
        <v>86545</v>
      </c>
      <c r="DW24" s="16">
        <v>45491</v>
      </c>
      <c r="DX24" s="16">
        <v>34406</v>
      </c>
      <c r="DY24" s="16">
        <v>34402</v>
      </c>
      <c r="DZ24" s="16"/>
      <c r="EA24" s="16">
        <v>12754</v>
      </c>
      <c r="EB24" s="16">
        <v>171205</v>
      </c>
      <c r="EC24" s="16">
        <v>171205</v>
      </c>
      <c r="ED24" s="16">
        <v>28318</v>
      </c>
      <c r="EE24" s="16">
        <v>140706</v>
      </c>
      <c r="EF24" s="16">
        <v>1885</v>
      </c>
      <c r="EG24" s="16">
        <v>104937</v>
      </c>
      <c r="EH24" s="16">
        <v>63780</v>
      </c>
      <c r="EI24" s="16">
        <v>40047</v>
      </c>
      <c r="EJ24" s="16">
        <v>28206</v>
      </c>
      <c r="EK24" s="16">
        <v>22458</v>
      </c>
      <c r="EL24" s="16">
        <v>13129</v>
      </c>
      <c r="EM24" s="16">
        <v>9374</v>
      </c>
      <c r="EN24" s="16">
        <v>6637</v>
      </c>
      <c r="EO24" s="16">
        <v>11798</v>
      </c>
      <c r="EP24" s="16">
        <v>4772</v>
      </c>
      <c r="EQ24" s="16">
        <v>4772</v>
      </c>
      <c r="ER24" s="16">
        <v>20283</v>
      </c>
      <c r="ES24" s="16">
        <v>12028</v>
      </c>
      <c r="ET24" s="16">
        <v>8396</v>
      </c>
      <c r="EU24" s="16">
        <v>6507</v>
      </c>
      <c r="EV24" s="16">
        <v>1866</v>
      </c>
      <c r="EW24" s="16">
        <v>41016</v>
      </c>
      <c r="EX24" s="16">
        <v>11242</v>
      </c>
      <c r="EY24" s="16">
        <v>6403</v>
      </c>
      <c r="EZ24" s="16">
        <v>12647</v>
      </c>
      <c r="FA24" s="16">
        <v>19397</v>
      </c>
      <c r="FB24" s="16">
        <v>1659</v>
      </c>
      <c r="FC24" s="16">
        <v>6049</v>
      </c>
      <c r="FD24" s="16">
        <v>12038</v>
      </c>
      <c r="FE24" s="16">
        <v>269769</v>
      </c>
      <c r="FF24" s="16">
        <v>94574</v>
      </c>
      <c r="FG24" s="16">
        <v>94574</v>
      </c>
      <c r="FH24" s="16">
        <v>99230</v>
      </c>
      <c r="FI24" s="16">
        <v>99230</v>
      </c>
      <c r="FJ24" s="16">
        <v>81133</v>
      </c>
      <c r="FK24" s="16">
        <v>50988</v>
      </c>
      <c r="FL24" s="16">
        <v>50988</v>
      </c>
      <c r="FM24" s="16">
        <v>31417</v>
      </c>
      <c r="FN24" s="16">
        <v>12378</v>
      </c>
      <c r="FO24" s="16">
        <v>19274</v>
      </c>
      <c r="FP24" s="16">
        <v>54443</v>
      </c>
      <c r="FQ24" s="16">
        <v>24948</v>
      </c>
      <c r="FR24" s="16">
        <v>13301</v>
      </c>
      <c r="FS24" s="16">
        <v>4804</v>
      </c>
      <c r="FT24" s="16">
        <v>1872</v>
      </c>
      <c r="FU24" s="16">
        <v>7180</v>
      </c>
      <c r="FV24" s="16">
        <v>11813</v>
      </c>
      <c r="FW24" s="16">
        <v>25864</v>
      </c>
      <c r="FX24" s="16">
        <v>5881</v>
      </c>
      <c r="FY24" s="16">
        <v>1881</v>
      </c>
      <c r="FZ24" s="16">
        <v>19391</v>
      </c>
      <c r="GA24" s="16">
        <v>3801</v>
      </c>
      <c r="GB24" s="16">
        <v>3801</v>
      </c>
      <c r="GD24">
        <v>1264719</v>
      </c>
      <c r="GE24">
        <f t="shared" si="0"/>
        <v>-74480</v>
      </c>
      <c r="GH24" s="37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</row>
    <row r="25" spans="2:370" x14ac:dyDescent="0.25">
      <c r="B25" s="16"/>
      <c r="C25" s="41">
        <v>2000</v>
      </c>
      <c r="D25" s="16">
        <v>1391303</v>
      </c>
      <c r="E25" s="16">
        <v>11055</v>
      </c>
      <c r="F25" s="16">
        <v>10172</v>
      </c>
      <c r="G25" s="16">
        <v>396</v>
      </c>
      <c r="H25" s="16">
        <v>725</v>
      </c>
      <c r="I25" s="16">
        <v>376108</v>
      </c>
      <c r="J25" s="16">
        <v>281950</v>
      </c>
      <c r="K25" s="16">
        <v>48495</v>
      </c>
      <c r="L25" s="16">
        <v>4942</v>
      </c>
      <c r="M25" s="16">
        <v>46114</v>
      </c>
      <c r="N25" s="16"/>
      <c r="O25" s="16">
        <v>1846</v>
      </c>
      <c r="P25" s="16">
        <v>1028</v>
      </c>
      <c r="Q25" s="16">
        <v>193488</v>
      </c>
      <c r="R25" s="16">
        <v>27126</v>
      </c>
      <c r="S25" s="16">
        <v>20514</v>
      </c>
      <c r="T25" s="16">
        <v>3445</v>
      </c>
      <c r="U25" s="16">
        <v>1758</v>
      </c>
      <c r="V25" s="16">
        <v>90</v>
      </c>
      <c r="W25" s="16">
        <v>2300</v>
      </c>
      <c r="X25" s="16">
        <v>2040</v>
      </c>
      <c r="Y25" s="16">
        <v>3264</v>
      </c>
      <c r="Z25" s="16">
        <v>7225</v>
      </c>
      <c r="AA25" s="16">
        <v>1150</v>
      </c>
      <c r="AB25" s="16">
        <v>4496</v>
      </c>
      <c r="AC25" s="16">
        <v>3250</v>
      </c>
      <c r="AD25" s="16">
        <v>1461</v>
      </c>
      <c r="AE25" s="16">
        <v>1594</v>
      </c>
      <c r="AF25" s="16">
        <v>12182</v>
      </c>
      <c r="AG25" s="16">
        <v>7014</v>
      </c>
      <c r="AH25" s="16">
        <v>4695</v>
      </c>
      <c r="AI25" s="16">
        <v>827</v>
      </c>
      <c r="AJ25" s="16">
        <v>15695</v>
      </c>
      <c r="AK25" s="16">
        <v>3626</v>
      </c>
      <c r="AL25" s="16">
        <v>4569</v>
      </c>
      <c r="AM25" s="16">
        <v>7586</v>
      </c>
      <c r="AN25" s="16">
        <v>4451</v>
      </c>
      <c r="AO25" s="16">
        <v>4451</v>
      </c>
      <c r="AP25" s="16">
        <v>11913</v>
      </c>
      <c r="AQ25" s="16">
        <v>11913</v>
      </c>
      <c r="AR25" s="16">
        <v>832</v>
      </c>
      <c r="AS25" s="16">
        <v>3176</v>
      </c>
      <c r="AT25" s="16">
        <v>1336</v>
      </c>
      <c r="AU25" s="16">
        <v>1435</v>
      </c>
      <c r="AV25" s="16">
        <v>2917</v>
      </c>
      <c r="AW25" s="16">
        <v>3268</v>
      </c>
      <c r="AX25" s="16">
        <v>11434</v>
      </c>
      <c r="AY25" s="16">
        <v>11434</v>
      </c>
      <c r="AZ25" s="16">
        <v>15574</v>
      </c>
      <c r="BA25" s="16">
        <v>10288</v>
      </c>
      <c r="BB25" s="16">
        <v>5564</v>
      </c>
      <c r="BC25" s="16">
        <v>2735</v>
      </c>
      <c r="BD25" s="16">
        <v>2787</v>
      </c>
      <c r="BE25" s="16">
        <v>23180</v>
      </c>
      <c r="BF25" s="16">
        <v>6356</v>
      </c>
      <c r="BG25" s="16">
        <v>4108</v>
      </c>
      <c r="BH25" s="16">
        <v>2787</v>
      </c>
      <c r="BI25" s="16">
        <v>16839</v>
      </c>
      <c r="BJ25" s="16">
        <v>15705</v>
      </c>
      <c r="BK25" s="16">
        <v>1192</v>
      </c>
      <c r="BL25" s="16">
        <v>18930</v>
      </c>
      <c r="BM25" s="16">
        <v>18930</v>
      </c>
      <c r="BN25" s="16">
        <v>7198</v>
      </c>
      <c r="BO25" s="16">
        <v>7198</v>
      </c>
      <c r="BP25" s="16">
        <v>16318</v>
      </c>
      <c r="BQ25" s="16">
        <v>16318</v>
      </c>
      <c r="BR25" s="16">
        <v>17304</v>
      </c>
      <c r="BS25" s="16">
        <v>13128</v>
      </c>
      <c r="BT25" s="16">
        <v>6445</v>
      </c>
      <c r="BU25" s="16">
        <v>1107</v>
      </c>
      <c r="BV25" s="16">
        <v>5439</v>
      </c>
      <c r="BW25" s="16">
        <v>190</v>
      </c>
      <c r="BX25" s="16">
        <v>17730</v>
      </c>
      <c r="BY25" s="16">
        <v>9408</v>
      </c>
      <c r="BZ25" s="16">
        <v>4409</v>
      </c>
      <c r="CA25" s="16">
        <v>5127</v>
      </c>
      <c r="CB25" s="16">
        <v>8485</v>
      </c>
      <c r="CC25" s="16">
        <v>242</v>
      </c>
      <c r="CD25" s="16">
        <v>1512</v>
      </c>
      <c r="CE25" s="16">
        <v>8297</v>
      </c>
      <c r="CF25" s="16">
        <v>25156</v>
      </c>
      <c r="CG25" s="16">
        <v>25156</v>
      </c>
      <c r="CH25" s="16">
        <v>18257</v>
      </c>
      <c r="CI25" s="16">
        <v>7060</v>
      </c>
      <c r="CJ25" s="16">
        <v>18056</v>
      </c>
      <c r="CK25" s="16">
        <v>8648</v>
      </c>
      <c r="CL25" s="16">
        <v>10274</v>
      </c>
      <c r="CM25" s="16">
        <v>4988</v>
      </c>
      <c r="CN25" s="16">
        <v>5162</v>
      </c>
      <c r="CO25" s="16">
        <v>295</v>
      </c>
      <c r="CP25" s="16">
        <v>93863</v>
      </c>
      <c r="CQ25" s="16">
        <v>32761</v>
      </c>
      <c r="CR25" s="16">
        <v>18018</v>
      </c>
      <c r="CS25" s="16">
        <v>43083</v>
      </c>
      <c r="CT25" s="16">
        <v>1009849</v>
      </c>
      <c r="CU25" s="16">
        <v>244580</v>
      </c>
      <c r="CV25" s="16">
        <v>137151</v>
      </c>
      <c r="CW25" s="16">
        <v>18827</v>
      </c>
      <c r="CX25" s="16">
        <v>55033</v>
      </c>
      <c r="CY25" s="16">
        <v>64308</v>
      </c>
      <c r="CZ25" s="16">
        <v>68890</v>
      </c>
      <c r="DA25" s="16">
        <v>27656</v>
      </c>
      <c r="DB25" s="16">
        <v>3569</v>
      </c>
      <c r="DC25" s="16">
        <v>24294</v>
      </c>
      <c r="DD25" s="16">
        <v>9095</v>
      </c>
      <c r="DE25" s="16">
        <v>3314</v>
      </c>
      <c r="DF25" s="16">
        <v>19278</v>
      </c>
      <c r="DG25" s="16">
        <v>11228</v>
      </c>
      <c r="DH25" s="16">
        <v>40673</v>
      </c>
      <c r="DI25" s="16">
        <v>10066</v>
      </c>
      <c r="DJ25" s="16">
        <v>30745</v>
      </c>
      <c r="DK25" s="16">
        <v>63410</v>
      </c>
      <c r="DL25" s="16">
        <v>23842</v>
      </c>
      <c r="DM25" s="16">
        <v>16834</v>
      </c>
      <c r="DN25" s="16">
        <v>10007</v>
      </c>
      <c r="DO25" s="16">
        <v>5951</v>
      </c>
      <c r="DP25" s="16">
        <v>4118</v>
      </c>
      <c r="DQ25" s="16">
        <v>19066</v>
      </c>
      <c r="DR25" s="16">
        <v>19066</v>
      </c>
      <c r="DS25" s="16">
        <v>22809</v>
      </c>
      <c r="DT25" s="16">
        <v>18294</v>
      </c>
      <c r="DU25" s="16">
        <v>4442</v>
      </c>
      <c r="DV25" s="16">
        <v>89699</v>
      </c>
      <c r="DW25" s="16">
        <v>49140</v>
      </c>
      <c r="DX25" s="16">
        <v>33392</v>
      </c>
      <c r="DY25" s="16">
        <v>33388</v>
      </c>
      <c r="DZ25" s="16"/>
      <c r="EA25" s="16">
        <v>12524</v>
      </c>
      <c r="EB25" s="16">
        <v>177223</v>
      </c>
      <c r="EC25" s="16">
        <v>177223</v>
      </c>
      <c r="ED25" s="16">
        <v>30485</v>
      </c>
      <c r="EE25" s="16">
        <v>144246</v>
      </c>
      <c r="EF25" s="16">
        <v>2066</v>
      </c>
      <c r="EG25" s="16">
        <v>112193</v>
      </c>
      <c r="EH25" s="16">
        <v>67479</v>
      </c>
      <c r="EI25" s="16">
        <v>42855</v>
      </c>
      <c r="EJ25" s="16">
        <v>31454</v>
      </c>
      <c r="EK25" s="16">
        <v>25049</v>
      </c>
      <c r="EL25" s="16">
        <v>14670</v>
      </c>
      <c r="EM25" s="16">
        <v>10432</v>
      </c>
      <c r="EN25" s="16">
        <v>7397</v>
      </c>
      <c r="EO25" s="16">
        <v>11359</v>
      </c>
      <c r="EP25" s="16">
        <v>4975</v>
      </c>
      <c r="EQ25" s="16">
        <v>4975</v>
      </c>
      <c r="ER25" s="16">
        <v>20851</v>
      </c>
      <c r="ES25" s="16">
        <v>12988</v>
      </c>
      <c r="ET25" s="16">
        <v>8020</v>
      </c>
      <c r="EU25" s="16">
        <v>5987</v>
      </c>
      <c r="EV25" s="16">
        <v>2009</v>
      </c>
      <c r="EW25" s="16">
        <v>44549</v>
      </c>
      <c r="EX25" s="16">
        <v>12249</v>
      </c>
      <c r="EY25" s="16">
        <v>7966</v>
      </c>
      <c r="EZ25" s="16">
        <v>12684</v>
      </c>
      <c r="FA25" s="16">
        <v>18973</v>
      </c>
      <c r="FB25" s="16">
        <v>1708</v>
      </c>
      <c r="FC25" s="16">
        <v>6590</v>
      </c>
      <c r="FD25" s="16">
        <v>11018</v>
      </c>
      <c r="FE25" s="16">
        <v>277142</v>
      </c>
      <c r="FF25" s="16">
        <v>96107</v>
      </c>
      <c r="FG25" s="16">
        <v>96107</v>
      </c>
      <c r="FH25" s="16">
        <v>100151</v>
      </c>
      <c r="FI25" s="16">
        <v>100151</v>
      </c>
      <c r="FJ25" s="16">
        <v>85529</v>
      </c>
      <c r="FK25" s="16">
        <v>53652</v>
      </c>
      <c r="FL25" s="16">
        <v>53652</v>
      </c>
      <c r="FM25" s="16">
        <v>33259</v>
      </c>
      <c r="FN25" s="16">
        <v>13115</v>
      </c>
      <c r="FO25" s="16">
        <v>20387</v>
      </c>
      <c r="FP25" s="16">
        <v>57205</v>
      </c>
      <c r="FQ25" s="16">
        <v>25940</v>
      </c>
      <c r="FR25" s="16">
        <v>13960</v>
      </c>
      <c r="FS25" s="16">
        <v>5075</v>
      </c>
      <c r="FT25" s="16">
        <v>1897</v>
      </c>
      <c r="FU25" s="16">
        <v>7591</v>
      </c>
      <c r="FV25" s="16">
        <v>12070</v>
      </c>
      <c r="FW25" s="16">
        <v>27085</v>
      </c>
      <c r="FX25" s="16">
        <v>6516</v>
      </c>
      <c r="FY25" s="16">
        <v>1341</v>
      </c>
      <c r="FZ25" s="16">
        <v>20790</v>
      </c>
      <c r="GA25" s="16">
        <v>4317</v>
      </c>
      <c r="GB25" s="16">
        <v>4317</v>
      </c>
      <c r="GD25">
        <v>1311569</v>
      </c>
      <c r="GE25">
        <f t="shared" si="0"/>
        <v>-79734</v>
      </c>
      <c r="GH25" s="37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</row>
    <row r="26" spans="2:370" x14ac:dyDescent="0.25">
      <c r="B26" s="16"/>
      <c r="C26" s="41">
        <v>2001</v>
      </c>
      <c r="D26" s="16">
        <v>1429657</v>
      </c>
      <c r="E26" s="16">
        <v>10419</v>
      </c>
      <c r="F26" s="16">
        <v>9575</v>
      </c>
      <c r="G26" s="16">
        <v>387</v>
      </c>
      <c r="H26" s="16">
        <v>694</v>
      </c>
      <c r="I26" s="16">
        <v>373386</v>
      </c>
      <c r="J26" s="16">
        <v>277733</v>
      </c>
      <c r="K26" s="16">
        <v>45589</v>
      </c>
      <c r="L26" s="16">
        <v>4920</v>
      </c>
      <c r="M26" s="16">
        <v>42681</v>
      </c>
      <c r="N26" s="16"/>
      <c r="O26" s="16">
        <v>2012</v>
      </c>
      <c r="P26" s="16">
        <v>1013</v>
      </c>
      <c r="Q26" s="16">
        <v>190756</v>
      </c>
      <c r="R26" s="16">
        <v>27049</v>
      </c>
      <c r="S26" s="16">
        <v>20331</v>
      </c>
      <c r="T26" s="16">
        <v>3348</v>
      </c>
      <c r="U26" s="16">
        <v>1878</v>
      </c>
      <c r="V26" s="16">
        <v>86</v>
      </c>
      <c r="W26" s="16">
        <v>2119</v>
      </c>
      <c r="X26" s="16">
        <v>2088</v>
      </c>
      <c r="Y26" s="16">
        <v>3254</v>
      </c>
      <c r="Z26" s="16">
        <v>7142</v>
      </c>
      <c r="AA26" s="16">
        <v>1161</v>
      </c>
      <c r="AB26" s="16">
        <v>4657</v>
      </c>
      <c r="AC26" s="16">
        <v>3362</v>
      </c>
      <c r="AD26" s="16">
        <v>1523</v>
      </c>
      <c r="AE26" s="16">
        <v>1557</v>
      </c>
      <c r="AF26" s="16">
        <v>10658</v>
      </c>
      <c r="AG26" s="16">
        <v>6092</v>
      </c>
      <c r="AH26" s="16">
        <v>4084</v>
      </c>
      <c r="AI26" s="16">
        <v>763</v>
      </c>
      <c r="AJ26" s="16">
        <v>15372</v>
      </c>
      <c r="AK26" s="16">
        <v>3625</v>
      </c>
      <c r="AL26" s="16">
        <v>4391</v>
      </c>
      <c r="AM26" s="16">
        <v>7459</v>
      </c>
      <c r="AN26" s="16">
        <v>4139</v>
      </c>
      <c r="AO26" s="16">
        <v>4139</v>
      </c>
      <c r="AP26" s="16">
        <v>11995</v>
      </c>
      <c r="AQ26" s="16">
        <v>11995</v>
      </c>
      <c r="AR26" s="16">
        <v>819</v>
      </c>
      <c r="AS26" s="16">
        <v>3222</v>
      </c>
      <c r="AT26" s="16">
        <v>1275</v>
      </c>
      <c r="AU26" s="16">
        <v>1288</v>
      </c>
      <c r="AV26" s="16">
        <v>3149</v>
      </c>
      <c r="AW26" s="16">
        <v>3279</v>
      </c>
      <c r="AX26" s="16">
        <v>13189</v>
      </c>
      <c r="AY26" s="16">
        <v>13189</v>
      </c>
      <c r="AZ26" s="16">
        <v>15343</v>
      </c>
      <c r="BA26" s="16">
        <v>10006</v>
      </c>
      <c r="BB26" s="16">
        <v>5587</v>
      </c>
      <c r="BC26" s="16">
        <v>2735</v>
      </c>
      <c r="BD26" s="16">
        <v>2815</v>
      </c>
      <c r="BE26" s="16">
        <v>22576</v>
      </c>
      <c r="BF26" s="16">
        <v>5893</v>
      </c>
      <c r="BG26" s="16">
        <v>3622</v>
      </c>
      <c r="BH26" s="16">
        <v>2707</v>
      </c>
      <c r="BI26" s="16">
        <v>16747</v>
      </c>
      <c r="BJ26" s="16">
        <v>15547</v>
      </c>
      <c r="BK26" s="16">
        <v>1283</v>
      </c>
      <c r="BL26" s="16">
        <v>17323</v>
      </c>
      <c r="BM26" s="16">
        <v>17323</v>
      </c>
      <c r="BN26" s="16">
        <v>6886</v>
      </c>
      <c r="BO26" s="16">
        <v>6886</v>
      </c>
      <c r="BP26" s="16">
        <v>16590</v>
      </c>
      <c r="BQ26" s="16">
        <v>16590</v>
      </c>
      <c r="BR26" s="16">
        <v>17114</v>
      </c>
      <c r="BS26" s="16">
        <v>12452</v>
      </c>
      <c r="BT26" s="16">
        <v>6658</v>
      </c>
      <c r="BU26" s="16">
        <v>1234</v>
      </c>
      <c r="BV26" s="16">
        <v>5575</v>
      </c>
      <c r="BW26" s="16">
        <v>189</v>
      </c>
      <c r="BX26" s="16">
        <v>16919</v>
      </c>
      <c r="BY26" s="16">
        <v>9266</v>
      </c>
      <c r="BZ26" s="16">
        <v>4375</v>
      </c>
      <c r="CA26" s="16">
        <v>5009</v>
      </c>
      <c r="CB26" s="16">
        <v>7752</v>
      </c>
      <c r="CC26" s="16">
        <v>263</v>
      </c>
      <c r="CD26" s="16">
        <v>1496</v>
      </c>
      <c r="CE26" s="16">
        <v>7183</v>
      </c>
      <c r="CF26" s="16">
        <v>25748</v>
      </c>
      <c r="CG26" s="16">
        <v>25748</v>
      </c>
      <c r="CH26" s="16">
        <v>18488</v>
      </c>
      <c r="CI26" s="16">
        <v>7494</v>
      </c>
      <c r="CJ26" s="16">
        <v>18315</v>
      </c>
      <c r="CK26" s="16">
        <v>8658</v>
      </c>
      <c r="CL26" s="16">
        <v>10487</v>
      </c>
      <c r="CM26" s="16">
        <v>5343</v>
      </c>
      <c r="CN26" s="16">
        <v>4995</v>
      </c>
      <c r="CO26" s="16">
        <v>295</v>
      </c>
      <c r="CP26" s="16">
        <v>95530</v>
      </c>
      <c r="CQ26" s="16">
        <v>33341</v>
      </c>
      <c r="CR26" s="16">
        <v>18337</v>
      </c>
      <c r="CS26" s="16">
        <v>43850</v>
      </c>
      <c r="CT26" s="16">
        <v>1051193</v>
      </c>
      <c r="CU26" s="16">
        <v>253142</v>
      </c>
      <c r="CV26" s="16">
        <v>143151</v>
      </c>
      <c r="CW26" s="16">
        <v>19640</v>
      </c>
      <c r="CX26" s="16">
        <v>56356</v>
      </c>
      <c r="CY26" s="16">
        <v>68030</v>
      </c>
      <c r="CZ26" s="16">
        <v>69056</v>
      </c>
      <c r="DA26" s="16">
        <v>26792</v>
      </c>
      <c r="DB26" s="16">
        <v>3460</v>
      </c>
      <c r="DC26" s="16">
        <v>23530</v>
      </c>
      <c r="DD26" s="16">
        <v>8929</v>
      </c>
      <c r="DE26" s="16">
        <v>3184</v>
      </c>
      <c r="DF26" s="16">
        <v>20128</v>
      </c>
      <c r="DG26" s="16">
        <v>11858</v>
      </c>
      <c r="DH26" s="16">
        <v>42700</v>
      </c>
      <c r="DI26" s="16">
        <v>10412</v>
      </c>
      <c r="DJ26" s="16">
        <v>32426</v>
      </c>
      <c r="DK26" s="16">
        <v>68923</v>
      </c>
      <c r="DL26" s="16">
        <v>24701</v>
      </c>
      <c r="DM26" s="16">
        <v>17236</v>
      </c>
      <c r="DN26" s="16">
        <v>10484</v>
      </c>
      <c r="DO26" s="16">
        <v>5705</v>
      </c>
      <c r="DP26" s="16">
        <v>4820</v>
      </c>
      <c r="DQ26" s="16">
        <v>21793</v>
      </c>
      <c r="DR26" s="16">
        <v>21793</v>
      </c>
      <c r="DS26" s="16">
        <v>24527</v>
      </c>
      <c r="DT26" s="16">
        <v>20150</v>
      </c>
      <c r="DU26" s="16">
        <v>4385</v>
      </c>
      <c r="DV26" s="16">
        <v>94108</v>
      </c>
      <c r="DW26" s="16">
        <v>52068</v>
      </c>
      <c r="DX26" s="16">
        <v>33700</v>
      </c>
      <c r="DY26" s="16">
        <v>33699</v>
      </c>
      <c r="DZ26" s="16"/>
      <c r="EA26" s="16">
        <v>13397</v>
      </c>
      <c r="EB26" s="16">
        <v>181889</v>
      </c>
      <c r="EC26" s="16">
        <v>181889</v>
      </c>
      <c r="ED26" s="16">
        <v>32148</v>
      </c>
      <c r="EE26" s="16">
        <v>147145</v>
      </c>
      <c r="EF26" s="16">
        <v>2136</v>
      </c>
      <c r="EG26" s="16">
        <v>119996</v>
      </c>
      <c r="EH26" s="16">
        <v>72510</v>
      </c>
      <c r="EI26" s="16">
        <v>46819</v>
      </c>
      <c r="EJ26" s="16">
        <v>34469</v>
      </c>
      <c r="EK26" s="16">
        <v>27067</v>
      </c>
      <c r="EL26" s="16">
        <v>16233</v>
      </c>
      <c r="EM26" s="16">
        <v>10943</v>
      </c>
      <c r="EN26" s="16">
        <v>8376</v>
      </c>
      <c r="EO26" s="16">
        <v>12316</v>
      </c>
      <c r="EP26" s="16">
        <v>5443</v>
      </c>
      <c r="EQ26" s="16">
        <v>5443</v>
      </c>
      <c r="ER26" s="16">
        <v>21144</v>
      </c>
      <c r="ES26" s="16">
        <v>12622</v>
      </c>
      <c r="ET26" s="16">
        <v>8627</v>
      </c>
      <c r="EU26" s="16">
        <v>6479</v>
      </c>
      <c r="EV26" s="16">
        <v>2119</v>
      </c>
      <c r="EW26" s="16">
        <v>47300</v>
      </c>
      <c r="EX26" s="16">
        <v>12486</v>
      </c>
      <c r="EY26" s="16">
        <v>8259</v>
      </c>
      <c r="EZ26" s="16">
        <v>13324</v>
      </c>
      <c r="FA26" s="16">
        <v>21327</v>
      </c>
      <c r="FB26" s="16">
        <v>2078</v>
      </c>
      <c r="FC26" s="16">
        <v>7722</v>
      </c>
      <c r="FD26" s="16">
        <v>11895</v>
      </c>
      <c r="FE26" s="16">
        <v>283863</v>
      </c>
      <c r="FF26" s="16">
        <v>97095</v>
      </c>
      <c r="FG26" s="16">
        <v>97095</v>
      </c>
      <c r="FH26" s="16">
        <v>101503</v>
      </c>
      <c r="FI26" s="16">
        <v>101503</v>
      </c>
      <c r="FJ26" s="16">
        <v>89521</v>
      </c>
      <c r="FK26" s="16">
        <v>56608</v>
      </c>
      <c r="FL26" s="16">
        <v>56608</v>
      </c>
      <c r="FM26" s="16">
        <v>34169</v>
      </c>
      <c r="FN26" s="16">
        <v>13469</v>
      </c>
      <c r="FO26" s="16">
        <v>20952</v>
      </c>
      <c r="FP26" s="16">
        <v>59070</v>
      </c>
      <c r="FQ26" s="16">
        <v>26142</v>
      </c>
      <c r="FR26" s="16">
        <v>13736</v>
      </c>
      <c r="FS26" s="16">
        <v>4879</v>
      </c>
      <c r="FT26" s="16">
        <v>1954</v>
      </c>
      <c r="FU26" s="16">
        <v>7561</v>
      </c>
      <c r="FV26" s="16">
        <v>12668</v>
      </c>
      <c r="FW26" s="16">
        <v>28538</v>
      </c>
      <c r="FX26" s="16">
        <v>5705</v>
      </c>
      <c r="FY26" s="16">
        <v>1553</v>
      </c>
      <c r="FZ26" s="16">
        <v>23096</v>
      </c>
      <c r="GA26" s="16">
        <v>4439</v>
      </c>
      <c r="GB26" s="16">
        <v>4439</v>
      </c>
      <c r="GD26">
        <v>1341007</v>
      </c>
      <c r="GE26">
        <f t="shared" si="0"/>
        <v>-88650</v>
      </c>
      <c r="GH26" s="37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</row>
    <row r="27" spans="2:370" x14ac:dyDescent="0.25">
      <c r="B27" s="16"/>
      <c r="C27" s="41">
        <v>2002</v>
      </c>
      <c r="D27" s="16">
        <v>1460316</v>
      </c>
      <c r="E27" s="16">
        <v>11756</v>
      </c>
      <c r="F27" s="16">
        <v>10936</v>
      </c>
      <c r="G27" s="16">
        <v>372</v>
      </c>
      <c r="H27" s="16">
        <v>667</v>
      </c>
      <c r="I27" s="16">
        <v>374711</v>
      </c>
      <c r="J27" s="16">
        <v>273728</v>
      </c>
      <c r="K27" s="16">
        <v>45220</v>
      </c>
      <c r="L27" s="16">
        <v>4647</v>
      </c>
      <c r="M27" s="16">
        <v>42225</v>
      </c>
      <c r="N27" s="16"/>
      <c r="O27" s="16">
        <v>2176</v>
      </c>
      <c r="P27" s="16">
        <v>948</v>
      </c>
      <c r="Q27" s="16">
        <v>186070</v>
      </c>
      <c r="R27" s="16">
        <v>27970</v>
      </c>
      <c r="S27" s="16">
        <v>21060</v>
      </c>
      <c r="T27" s="16">
        <v>3469</v>
      </c>
      <c r="U27" s="16">
        <v>1841</v>
      </c>
      <c r="V27" s="16">
        <v>87</v>
      </c>
      <c r="W27" s="16">
        <v>2145</v>
      </c>
      <c r="X27" s="16">
        <v>2080</v>
      </c>
      <c r="Y27" s="16">
        <v>3316</v>
      </c>
      <c r="Z27" s="16">
        <v>7687</v>
      </c>
      <c r="AA27" s="16">
        <v>1126</v>
      </c>
      <c r="AB27" s="16">
        <v>4782</v>
      </c>
      <c r="AC27" s="16">
        <v>3477</v>
      </c>
      <c r="AD27" s="16">
        <v>1536</v>
      </c>
      <c r="AE27" s="16">
        <v>1597</v>
      </c>
      <c r="AF27" s="16">
        <v>10007</v>
      </c>
      <c r="AG27" s="16">
        <v>5860</v>
      </c>
      <c r="AH27" s="16">
        <v>3751</v>
      </c>
      <c r="AI27" s="16">
        <v>698</v>
      </c>
      <c r="AJ27" s="16">
        <v>15784</v>
      </c>
      <c r="AK27" s="16">
        <v>3666</v>
      </c>
      <c r="AL27" s="16">
        <v>4500</v>
      </c>
      <c r="AM27" s="16">
        <v>7712</v>
      </c>
      <c r="AN27" s="16">
        <v>4329</v>
      </c>
      <c r="AO27" s="16">
        <v>4329</v>
      </c>
      <c r="AP27" s="16">
        <v>11704</v>
      </c>
      <c r="AQ27" s="16">
        <v>11704</v>
      </c>
      <c r="AR27" s="16">
        <v>851</v>
      </c>
      <c r="AS27" s="16">
        <v>3066</v>
      </c>
      <c r="AT27" s="16">
        <v>1463</v>
      </c>
      <c r="AU27" s="16">
        <v>1287</v>
      </c>
      <c r="AV27" s="16">
        <v>3104</v>
      </c>
      <c r="AW27" s="16">
        <v>2867</v>
      </c>
      <c r="AX27" s="16">
        <v>14163</v>
      </c>
      <c r="AY27" s="16">
        <v>14163</v>
      </c>
      <c r="AZ27" s="16">
        <v>14905</v>
      </c>
      <c r="BA27" s="16">
        <v>9634</v>
      </c>
      <c r="BB27" s="16">
        <v>5507</v>
      </c>
      <c r="BC27" s="16">
        <v>2767</v>
      </c>
      <c r="BD27" s="16">
        <v>2673</v>
      </c>
      <c r="BE27" s="16">
        <v>21505</v>
      </c>
      <c r="BF27" s="16">
        <v>5165</v>
      </c>
      <c r="BG27" s="16">
        <v>2979</v>
      </c>
      <c r="BH27" s="16">
        <v>2478</v>
      </c>
      <c r="BI27" s="16">
        <v>16507</v>
      </c>
      <c r="BJ27" s="16">
        <v>15439</v>
      </c>
      <c r="BK27" s="16">
        <v>1048</v>
      </c>
      <c r="BL27" s="16">
        <v>14473</v>
      </c>
      <c r="BM27" s="16">
        <v>14473</v>
      </c>
      <c r="BN27" s="16">
        <v>6279</v>
      </c>
      <c r="BO27" s="16">
        <v>6279</v>
      </c>
      <c r="BP27" s="16">
        <v>15763</v>
      </c>
      <c r="BQ27" s="16">
        <v>15763</v>
      </c>
      <c r="BR27" s="16">
        <v>16581</v>
      </c>
      <c r="BS27" s="16">
        <v>13517</v>
      </c>
      <c r="BT27" s="16">
        <v>5655</v>
      </c>
      <c r="BU27" s="16">
        <v>963</v>
      </c>
      <c r="BV27" s="16">
        <v>4702</v>
      </c>
      <c r="BW27" s="16">
        <v>194</v>
      </c>
      <c r="BX27" s="16">
        <v>15911</v>
      </c>
      <c r="BY27" s="16">
        <v>9356</v>
      </c>
      <c r="BZ27" s="16">
        <v>4580</v>
      </c>
      <c r="CA27" s="16">
        <v>4879</v>
      </c>
      <c r="CB27" s="16">
        <v>6443</v>
      </c>
      <c r="CC27" s="16">
        <v>208</v>
      </c>
      <c r="CD27" s="16">
        <v>1202</v>
      </c>
      <c r="CE27" s="16">
        <v>6090</v>
      </c>
      <c r="CF27" s="16">
        <v>26551</v>
      </c>
      <c r="CG27" s="16">
        <v>26551</v>
      </c>
      <c r="CH27" s="16">
        <v>19241</v>
      </c>
      <c r="CI27" s="16">
        <v>7502</v>
      </c>
      <c r="CJ27" s="16">
        <v>19156</v>
      </c>
      <c r="CK27" s="16">
        <v>8597</v>
      </c>
      <c r="CL27" s="16">
        <v>11250</v>
      </c>
      <c r="CM27" s="16">
        <v>5833</v>
      </c>
      <c r="CN27" s="16">
        <v>5261</v>
      </c>
      <c r="CO27" s="16">
        <v>302</v>
      </c>
      <c r="CP27" s="16">
        <v>101006</v>
      </c>
      <c r="CQ27" s="16">
        <v>35254</v>
      </c>
      <c r="CR27" s="16">
        <v>19388</v>
      </c>
      <c r="CS27" s="16">
        <v>46365</v>
      </c>
      <c r="CT27" s="16">
        <v>1078607</v>
      </c>
      <c r="CU27" s="16">
        <v>263636</v>
      </c>
      <c r="CV27" s="16">
        <v>150669</v>
      </c>
      <c r="CW27" s="16">
        <v>21456</v>
      </c>
      <c r="CX27" s="16">
        <v>57939</v>
      </c>
      <c r="CY27" s="16">
        <v>72015</v>
      </c>
      <c r="CZ27" s="16">
        <v>70151</v>
      </c>
      <c r="DA27" s="16">
        <v>27251</v>
      </c>
      <c r="DB27" s="16">
        <v>3524</v>
      </c>
      <c r="DC27" s="16">
        <v>23930</v>
      </c>
      <c r="DD27" s="16">
        <v>9045</v>
      </c>
      <c r="DE27" s="16">
        <v>3210</v>
      </c>
      <c r="DF27" s="16">
        <v>19972</v>
      </c>
      <c r="DG27" s="16">
        <v>12426</v>
      </c>
      <c r="DH27" s="16">
        <v>44082</v>
      </c>
      <c r="DI27" s="16">
        <v>10769</v>
      </c>
      <c r="DJ27" s="16">
        <v>33458</v>
      </c>
      <c r="DK27" s="16">
        <v>72020</v>
      </c>
      <c r="DL27" s="16">
        <v>25505</v>
      </c>
      <c r="DM27" s="16">
        <v>16683</v>
      </c>
      <c r="DN27" s="16">
        <v>11438</v>
      </c>
      <c r="DO27" s="16">
        <v>6238</v>
      </c>
      <c r="DP27" s="16">
        <v>5247</v>
      </c>
      <c r="DQ27" s="16">
        <v>23357</v>
      </c>
      <c r="DR27" s="16">
        <v>23357</v>
      </c>
      <c r="DS27" s="16">
        <v>25261</v>
      </c>
      <c r="DT27" s="16">
        <v>20535</v>
      </c>
      <c r="DU27" s="16">
        <v>4687</v>
      </c>
      <c r="DV27" s="16">
        <v>96495</v>
      </c>
      <c r="DW27" s="16">
        <v>55764</v>
      </c>
      <c r="DX27" s="16">
        <v>34306</v>
      </c>
      <c r="DY27" s="16">
        <v>34304</v>
      </c>
      <c r="DZ27" s="16"/>
      <c r="EA27" s="16">
        <v>11937</v>
      </c>
      <c r="EB27" s="16">
        <v>186337</v>
      </c>
      <c r="EC27" s="16">
        <v>186337</v>
      </c>
      <c r="ED27" s="16">
        <v>34549</v>
      </c>
      <c r="EE27" s="16">
        <v>149106</v>
      </c>
      <c r="EF27" s="16">
        <v>2239</v>
      </c>
      <c r="EG27" s="16">
        <v>118261</v>
      </c>
      <c r="EH27" s="16">
        <v>71895</v>
      </c>
      <c r="EI27" s="16">
        <v>45859</v>
      </c>
      <c r="EJ27" s="16">
        <v>33799</v>
      </c>
      <c r="EK27" s="16">
        <v>27525</v>
      </c>
      <c r="EL27" s="16">
        <v>16849</v>
      </c>
      <c r="EM27" s="16">
        <v>10848</v>
      </c>
      <c r="EN27" s="16">
        <v>7546</v>
      </c>
      <c r="EO27" s="16">
        <v>12031</v>
      </c>
      <c r="EP27" s="16">
        <v>5999</v>
      </c>
      <c r="EQ27" s="16">
        <v>5999</v>
      </c>
      <c r="ER27" s="16">
        <v>20747</v>
      </c>
      <c r="ES27" s="16">
        <v>12158</v>
      </c>
      <c r="ET27" s="16">
        <v>8707</v>
      </c>
      <c r="EU27" s="16">
        <v>6462</v>
      </c>
      <c r="EV27" s="16">
        <v>2231</v>
      </c>
      <c r="EW27" s="16">
        <v>46188</v>
      </c>
      <c r="EX27" s="16">
        <v>12879</v>
      </c>
      <c r="EY27" s="16">
        <v>7468</v>
      </c>
      <c r="EZ27" s="16">
        <v>12059</v>
      </c>
      <c r="FA27" s="16">
        <v>21468</v>
      </c>
      <c r="FB27" s="16">
        <v>2055</v>
      </c>
      <c r="FC27" s="16">
        <v>7693</v>
      </c>
      <c r="FD27" s="16">
        <v>12075</v>
      </c>
      <c r="FE27" s="16">
        <v>292524</v>
      </c>
      <c r="FF27" s="16">
        <v>99879</v>
      </c>
      <c r="FG27" s="16">
        <v>99879</v>
      </c>
      <c r="FH27" s="16">
        <v>103300</v>
      </c>
      <c r="FI27" s="16">
        <v>103300</v>
      </c>
      <c r="FJ27" s="16">
        <v>93416</v>
      </c>
      <c r="FK27" s="16">
        <v>58766</v>
      </c>
      <c r="FL27" s="16">
        <v>58766</v>
      </c>
      <c r="FM27" s="16">
        <v>36087</v>
      </c>
      <c r="FN27" s="16">
        <v>14233</v>
      </c>
      <c r="FO27" s="16">
        <v>22119</v>
      </c>
      <c r="FP27" s="16">
        <v>59882</v>
      </c>
      <c r="FQ27" s="16">
        <v>27032</v>
      </c>
      <c r="FR27" s="16">
        <v>13805</v>
      </c>
      <c r="FS27" s="16">
        <v>4979</v>
      </c>
      <c r="FT27" s="16">
        <v>1926</v>
      </c>
      <c r="FU27" s="16">
        <v>7507</v>
      </c>
      <c r="FV27" s="16">
        <v>13694</v>
      </c>
      <c r="FW27" s="16">
        <v>28358</v>
      </c>
      <c r="FX27" s="16">
        <v>6384</v>
      </c>
      <c r="FY27" s="16">
        <v>1774</v>
      </c>
      <c r="FZ27" s="16">
        <v>21332</v>
      </c>
      <c r="GA27" s="16">
        <v>4579</v>
      </c>
      <c r="GB27" s="16">
        <v>4579</v>
      </c>
      <c r="GD27">
        <v>1370065</v>
      </c>
      <c r="GE27">
        <f t="shared" si="0"/>
        <v>-90251</v>
      </c>
      <c r="GH27" s="37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</row>
    <row r="28" spans="2:370" x14ac:dyDescent="0.25">
      <c r="B28" s="16"/>
      <c r="C28" s="41">
        <v>2003</v>
      </c>
      <c r="D28" s="16">
        <v>1509812</v>
      </c>
      <c r="E28" s="16">
        <v>11282</v>
      </c>
      <c r="F28" s="16">
        <v>10540</v>
      </c>
      <c r="G28" s="16">
        <v>360</v>
      </c>
      <c r="H28" s="16">
        <v>575</v>
      </c>
      <c r="I28" s="16">
        <v>378724</v>
      </c>
      <c r="J28" s="16">
        <v>272973</v>
      </c>
      <c r="K28" s="16">
        <v>42875</v>
      </c>
      <c r="L28" s="16">
        <v>4402</v>
      </c>
      <c r="M28" s="16">
        <v>39659</v>
      </c>
      <c r="N28" s="16"/>
      <c r="O28" s="16">
        <v>2289</v>
      </c>
      <c r="P28" s="16">
        <v>895</v>
      </c>
      <c r="Q28" s="16">
        <v>185474</v>
      </c>
      <c r="R28" s="16">
        <v>27409</v>
      </c>
      <c r="S28" s="16">
        <v>20583</v>
      </c>
      <c r="T28" s="16">
        <v>3457</v>
      </c>
      <c r="U28" s="16">
        <v>1920</v>
      </c>
      <c r="V28" s="16">
        <v>84</v>
      </c>
      <c r="W28" s="16">
        <v>2102</v>
      </c>
      <c r="X28" s="16">
        <v>2070</v>
      </c>
      <c r="Y28" s="16">
        <v>3185</v>
      </c>
      <c r="Z28" s="16">
        <v>7474</v>
      </c>
      <c r="AA28" s="16">
        <v>888</v>
      </c>
      <c r="AB28" s="16">
        <v>4702</v>
      </c>
      <c r="AC28" s="16">
        <v>3386</v>
      </c>
      <c r="AD28" s="16">
        <v>1553</v>
      </c>
      <c r="AE28" s="16">
        <v>1606</v>
      </c>
      <c r="AF28" s="16">
        <v>9905</v>
      </c>
      <c r="AG28" s="16">
        <v>5961</v>
      </c>
      <c r="AH28" s="16">
        <v>3688</v>
      </c>
      <c r="AI28" s="16">
        <v>599</v>
      </c>
      <c r="AJ28" s="16">
        <v>15648</v>
      </c>
      <c r="AK28" s="16">
        <v>3711</v>
      </c>
      <c r="AL28" s="16">
        <v>4498</v>
      </c>
      <c r="AM28" s="16">
        <v>7539</v>
      </c>
      <c r="AN28" s="16">
        <v>4279</v>
      </c>
      <c r="AO28" s="16">
        <v>4279</v>
      </c>
      <c r="AP28" s="16">
        <v>11411</v>
      </c>
      <c r="AQ28" s="16">
        <v>11411</v>
      </c>
      <c r="AR28" s="16">
        <v>857</v>
      </c>
      <c r="AS28" s="16">
        <v>3155</v>
      </c>
      <c r="AT28" s="16">
        <v>1422</v>
      </c>
      <c r="AU28" s="16">
        <v>1373</v>
      </c>
      <c r="AV28" s="16">
        <v>2757</v>
      </c>
      <c r="AW28" s="16">
        <v>2542</v>
      </c>
      <c r="AX28" s="16">
        <v>14943</v>
      </c>
      <c r="AY28" s="16">
        <v>14943</v>
      </c>
      <c r="AZ28" s="16">
        <v>15339</v>
      </c>
      <c r="BA28" s="16">
        <v>9732</v>
      </c>
      <c r="BB28" s="16">
        <v>5828</v>
      </c>
      <c r="BC28" s="16">
        <v>2833</v>
      </c>
      <c r="BD28" s="16">
        <v>2964</v>
      </c>
      <c r="BE28" s="16">
        <v>21690</v>
      </c>
      <c r="BF28" s="16">
        <v>5273</v>
      </c>
      <c r="BG28" s="16">
        <v>3496</v>
      </c>
      <c r="BH28" s="16">
        <v>2266</v>
      </c>
      <c r="BI28" s="16">
        <v>16573</v>
      </c>
      <c r="BJ28" s="16">
        <v>15324</v>
      </c>
      <c r="BK28" s="16">
        <v>1330</v>
      </c>
      <c r="BL28" s="16">
        <v>13895</v>
      </c>
      <c r="BM28" s="16">
        <v>13895</v>
      </c>
      <c r="BN28" s="16">
        <v>5904</v>
      </c>
      <c r="BO28" s="16">
        <v>5904</v>
      </c>
      <c r="BP28" s="16">
        <v>15690</v>
      </c>
      <c r="BQ28" s="16">
        <v>15690</v>
      </c>
      <c r="BR28" s="16">
        <v>17073</v>
      </c>
      <c r="BS28" s="16">
        <v>13900</v>
      </c>
      <c r="BT28" s="16">
        <v>5831</v>
      </c>
      <c r="BU28" s="16">
        <v>975</v>
      </c>
      <c r="BV28" s="16">
        <v>4800</v>
      </c>
      <c r="BW28" s="16">
        <v>232</v>
      </c>
      <c r="BX28" s="16">
        <v>15418</v>
      </c>
      <c r="BY28" s="16">
        <v>9296</v>
      </c>
      <c r="BZ28" s="16">
        <v>4405</v>
      </c>
      <c r="CA28" s="16">
        <v>4991</v>
      </c>
      <c r="CB28" s="16">
        <v>6018</v>
      </c>
      <c r="CC28" s="16">
        <v>208</v>
      </c>
      <c r="CD28" s="16">
        <v>1274</v>
      </c>
      <c r="CE28" s="16">
        <v>5250</v>
      </c>
      <c r="CF28" s="16">
        <v>27373</v>
      </c>
      <c r="CG28" s="16">
        <v>27373</v>
      </c>
      <c r="CH28" s="16">
        <v>20026</v>
      </c>
      <c r="CI28" s="16">
        <v>7531</v>
      </c>
      <c r="CJ28" s="16">
        <v>19897</v>
      </c>
      <c r="CK28" s="16">
        <v>8709</v>
      </c>
      <c r="CL28" s="16">
        <v>11834</v>
      </c>
      <c r="CM28" s="16">
        <v>5844</v>
      </c>
      <c r="CN28" s="16">
        <v>5853</v>
      </c>
      <c r="CO28" s="16">
        <v>312</v>
      </c>
      <c r="CP28" s="16">
        <v>105864</v>
      </c>
      <c r="CQ28" s="16">
        <v>36948</v>
      </c>
      <c r="CR28" s="16">
        <v>20321</v>
      </c>
      <c r="CS28" s="16">
        <v>48595</v>
      </c>
      <c r="CT28" s="16">
        <v>1124318</v>
      </c>
      <c r="CU28" s="16">
        <v>270710</v>
      </c>
      <c r="CV28" s="16">
        <v>154063</v>
      </c>
      <c r="CW28" s="16">
        <v>22734</v>
      </c>
      <c r="CX28" s="16">
        <v>57977</v>
      </c>
      <c r="CY28" s="16">
        <v>73937</v>
      </c>
      <c r="CZ28" s="16">
        <v>72673</v>
      </c>
      <c r="DA28" s="16">
        <v>27370</v>
      </c>
      <c r="DB28" s="16">
        <v>3546</v>
      </c>
      <c r="DC28" s="16">
        <v>24025</v>
      </c>
      <c r="DD28" s="16">
        <v>8901</v>
      </c>
      <c r="DE28" s="16">
        <v>3185</v>
      </c>
      <c r="DF28" s="16">
        <v>19939</v>
      </c>
      <c r="DG28" s="16">
        <v>14950</v>
      </c>
      <c r="DH28" s="16">
        <v>45485</v>
      </c>
      <c r="DI28" s="16">
        <v>11211</v>
      </c>
      <c r="DJ28" s="16">
        <v>34430</v>
      </c>
      <c r="DK28" s="16">
        <v>76575</v>
      </c>
      <c r="DL28" s="16">
        <v>25860</v>
      </c>
      <c r="DM28" s="16">
        <v>16983</v>
      </c>
      <c r="DN28" s="16">
        <v>11560</v>
      </c>
      <c r="DO28" s="16">
        <v>6276</v>
      </c>
      <c r="DP28" s="16">
        <v>5328</v>
      </c>
      <c r="DQ28" s="16">
        <v>25318</v>
      </c>
      <c r="DR28" s="16">
        <v>25318</v>
      </c>
      <c r="DS28" s="16">
        <v>27386</v>
      </c>
      <c r="DT28" s="16">
        <v>22520</v>
      </c>
      <c r="DU28" s="16">
        <v>4858</v>
      </c>
      <c r="DV28" s="16">
        <v>105219</v>
      </c>
      <c r="DW28" s="16">
        <v>59820</v>
      </c>
      <c r="DX28" s="16">
        <v>35081</v>
      </c>
      <c r="DY28" s="16">
        <v>35078</v>
      </c>
      <c r="DZ28" s="16"/>
      <c r="EA28" s="16">
        <v>14605</v>
      </c>
      <c r="EB28" s="16">
        <v>194002</v>
      </c>
      <c r="EC28" s="16">
        <v>194002</v>
      </c>
      <c r="ED28" s="16">
        <v>38120</v>
      </c>
      <c r="EE28" s="16">
        <v>153053</v>
      </c>
      <c r="EF28" s="16">
        <v>2414</v>
      </c>
      <c r="EG28" s="16">
        <v>125741</v>
      </c>
      <c r="EH28" s="16">
        <v>78202</v>
      </c>
      <c r="EI28" s="16">
        <v>50443</v>
      </c>
      <c r="EJ28" s="16">
        <v>37626</v>
      </c>
      <c r="EK28" s="16">
        <v>30243</v>
      </c>
      <c r="EL28" s="16">
        <v>19035</v>
      </c>
      <c r="EM28" s="16">
        <v>11490</v>
      </c>
      <c r="EN28" s="16">
        <v>8640</v>
      </c>
      <c r="EO28" s="16">
        <v>12857</v>
      </c>
      <c r="EP28" s="16">
        <v>6706</v>
      </c>
      <c r="EQ28" s="16">
        <v>6706</v>
      </c>
      <c r="ER28" s="16">
        <v>21497</v>
      </c>
      <c r="ES28" s="16">
        <v>12265</v>
      </c>
      <c r="ET28" s="16">
        <v>9369</v>
      </c>
      <c r="EU28" s="16">
        <v>7028</v>
      </c>
      <c r="EV28" s="16">
        <v>2301</v>
      </c>
      <c r="EW28" s="16">
        <v>47362</v>
      </c>
      <c r="EX28" s="16">
        <v>13067</v>
      </c>
      <c r="EY28" s="16">
        <v>7548</v>
      </c>
      <c r="EZ28" s="16">
        <v>10696</v>
      </c>
      <c r="FA28" s="16">
        <v>23143</v>
      </c>
      <c r="FB28" s="16">
        <v>2235</v>
      </c>
      <c r="FC28" s="16">
        <v>7655</v>
      </c>
      <c r="FD28" s="16">
        <v>13415</v>
      </c>
      <c r="FE28" s="16">
        <v>301325</v>
      </c>
      <c r="FF28" s="16">
        <v>103431</v>
      </c>
      <c r="FG28" s="16">
        <v>103431</v>
      </c>
      <c r="FH28" s="16">
        <v>104060</v>
      </c>
      <c r="FI28" s="16">
        <v>104060</v>
      </c>
      <c r="FJ28" s="16">
        <v>97679</v>
      </c>
      <c r="FK28" s="16">
        <v>61597</v>
      </c>
      <c r="FL28" s="16">
        <v>61597</v>
      </c>
      <c r="FM28" s="16">
        <v>37523</v>
      </c>
      <c r="FN28" s="16">
        <v>14806</v>
      </c>
      <c r="FO28" s="16">
        <v>22984</v>
      </c>
      <c r="FP28" s="16">
        <v>60910</v>
      </c>
      <c r="FQ28" s="16">
        <v>29116</v>
      </c>
      <c r="FR28" s="16">
        <v>15064</v>
      </c>
      <c r="FS28" s="16">
        <v>5603</v>
      </c>
      <c r="FT28" s="16">
        <v>2163</v>
      </c>
      <c r="FU28" s="16">
        <v>7689</v>
      </c>
      <c r="FV28" s="16">
        <v>14454</v>
      </c>
      <c r="FW28" s="16">
        <v>27507</v>
      </c>
      <c r="FX28" s="16">
        <v>5919</v>
      </c>
      <c r="FY28" s="16">
        <v>1488</v>
      </c>
      <c r="FZ28" s="16">
        <v>21455</v>
      </c>
      <c r="GA28" s="16">
        <v>4573</v>
      </c>
      <c r="GB28" s="16">
        <v>4573</v>
      </c>
      <c r="GD28">
        <v>1416283</v>
      </c>
      <c r="GE28">
        <f t="shared" si="0"/>
        <v>-93529</v>
      </c>
      <c r="GH28" s="37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</row>
    <row r="29" spans="2:370" x14ac:dyDescent="0.25">
      <c r="B29" s="16"/>
      <c r="C29" s="41">
        <v>2004</v>
      </c>
      <c r="D29" s="16">
        <v>1545409</v>
      </c>
      <c r="E29" s="16">
        <v>11012</v>
      </c>
      <c r="F29" s="16">
        <v>10299</v>
      </c>
      <c r="G29" s="16">
        <v>357</v>
      </c>
      <c r="H29" s="16">
        <v>534</v>
      </c>
      <c r="I29" s="16">
        <v>386630</v>
      </c>
      <c r="J29" s="16">
        <v>275426</v>
      </c>
      <c r="K29" s="16">
        <v>39872</v>
      </c>
      <c r="L29" s="16">
        <v>3735</v>
      </c>
      <c r="M29" s="16">
        <v>36593</v>
      </c>
      <c r="N29" s="16"/>
      <c r="O29" s="16">
        <v>2250</v>
      </c>
      <c r="P29" s="16">
        <v>885</v>
      </c>
      <c r="Q29" s="16">
        <v>188914</v>
      </c>
      <c r="R29" s="16">
        <v>27847</v>
      </c>
      <c r="S29" s="16">
        <v>21087</v>
      </c>
      <c r="T29" s="16">
        <v>3575</v>
      </c>
      <c r="U29" s="16">
        <v>2181</v>
      </c>
      <c r="V29" s="16">
        <v>84</v>
      </c>
      <c r="W29" s="16">
        <v>2074</v>
      </c>
      <c r="X29" s="16">
        <v>2064</v>
      </c>
      <c r="Y29" s="16">
        <v>3251</v>
      </c>
      <c r="Z29" s="16">
        <v>7544</v>
      </c>
      <c r="AA29" s="16">
        <v>817</v>
      </c>
      <c r="AB29" s="16">
        <v>4706</v>
      </c>
      <c r="AC29" s="16">
        <v>3433</v>
      </c>
      <c r="AD29" s="16">
        <v>1503</v>
      </c>
      <c r="AE29" s="16">
        <v>1518</v>
      </c>
      <c r="AF29" s="16">
        <v>8893</v>
      </c>
      <c r="AG29" s="16">
        <v>5491</v>
      </c>
      <c r="AH29" s="16">
        <v>3284</v>
      </c>
      <c r="AI29" s="16">
        <v>437</v>
      </c>
      <c r="AJ29" s="16">
        <v>15610</v>
      </c>
      <c r="AK29" s="16">
        <v>3895</v>
      </c>
      <c r="AL29" s="16">
        <v>4451</v>
      </c>
      <c r="AM29" s="16">
        <v>7405</v>
      </c>
      <c r="AN29" s="16">
        <v>4524</v>
      </c>
      <c r="AO29" s="16">
        <v>4524</v>
      </c>
      <c r="AP29" s="16">
        <v>11849</v>
      </c>
      <c r="AQ29" s="16">
        <v>11849</v>
      </c>
      <c r="AR29" s="16">
        <v>888</v>
      </c>
      <c r="AS29" s="16">
        <v>3336</v>
      </c>
      <c r="AT29" s="16">
        <v>1416</v>
      </c>
      <c r="AU29" s="16">
        <v>1340</v>
      </c>
      <c r="AV29" s="16">
        <v>2859</v>
      </c>
      <c r="AW29" s="16">
        <v>2694</v>
      </c>
      <c r="AX29" s="16">
        <v>15253</v>
      </c>
      <c r="AY29" s="16">
        <v>15253</v>
      </c>
      <c r="AZ29" s="16">
        <v>15581</v>
      </c>
      <c r="BA29" s="16">
        <v>9549</v>
      </c>
      <c r="BB29" s="16">
        <v>6221</v>
      </c>
      <c r="BC29" s="16">
        <v>2920</v>
      </c>
      <c r="BD29" s="16">
        <v>3305</v>
      </c>
      <c r="BE29" s="16">
        <v>22392</v>
      </c>
      <c r="BF29" s="16">
        <v>5611</v>
      </c>
      <c r="BG29" s="16">
        <v>3836</v>
      </c>
      <c r="BH29" s="16">
        <v>2353</v>
      </c>
      <c r="BI29" s="16">
        <v>16904</v>
      </c>
      <c r="BJ29" s="16">
        <v>15520</v>
      </c>
      <c r="BK29" s="16">
        <v>1552</v>
      </c>
      <c r="BL29" s="16">
        <v>14428</v>
      </c>
      <c r="BM29" s="16">
        <v>14428</v>
      </c>
      <c r="BN29" s="16">
        <v>5954</v>
      </c>
      <c r="BO29" s="16">
        <v>5954</v>
      </c>
      <c r="BP29" s="16">
        <v>16215</v>
      </c>
      <c r="BQ29" s="16">
        <v>16215</v>
      </c>
      <c r="BR29" s="16">
        <v>17669</v>
      </c>
      <c r="BS29" s="16">
        <v>14152</v>
      </c>
      <c r="BT29" s="16">
        <v>6128</v>
      </c>
      <c r="BU29" s="16">
        <v>1131</v>
      </c>
      <c r="BV29" s="16">
        <v>4996</v>
      </c>
      <c r="BW29" s="16">
        <v>233</v>
      </c>
      <c r="BX29" s="16">
        <v>15568</v>
      </c>
      <c r="BY29" s="16">
        <v>9178</v>
      </c>
      <c r="BZ29" s="16">
        <v>4387</v>
      </c>
      <c r="CA29" s="16">
        <v>4885</v>
      </c>
      <c r="CB29" s="16">
        <v>6296</v>
      </c>
      <c r="CC29" s="16">
        <v>248</v>
      </c>
      <c r="CD29" s="16">
        <v>1357</v>
      </c>
      <c r="CE29" s="16">
        <v>5355</v>
      </c>
      <c r="CF29" s="16">
        <v>27605</v>
      </c>
      <c r="CG29" s="16">
        <v>27605</v>
      </c>
      <c r="CH29" s="16">
        <v>20006</v>
      </c>
      <c r="CI29" s="16">
        <v>7805</v>
      </c>
      <c r="CJ29" s="16">
        <v>20183</v>
      </c>
      <c r="CK29" s="16">
        <v>8639</v>
      </c>
      <c r="CL29" s="16">
        <v>12131</v>
      </c>
      <c r="CM29" s="16">
        <v>6034</v>
      </c>
      <c r="CN29" s="16">
        <v>5956</v>
      </c>
      <c r="CO29" s="16">
        <v>313</v>
      </c>
      <c r="CP29" s="16">
        <v>111487</v>
      </c>
      <c r="CQ29" s="16">
        <v>38912</v>
      </c>
      <c r="CR29" s="16">
        <v>21400</v>
      </c>
      <c r="CS29" s="16">
        <v>51176</v>
      </c>
      <c r="CT29" s="16">
        <v>1152467</v>
      </c>
      <c r="CU29" s="16">
        <v>278866</v>
      </c>
      <c r="CV29" s="16">
        <v>159316</v>
      </c>
      <c r="CW29" s="16">
        <v>23227</v>
      </c>
      <c r="CX29" s="16">
        <v>58676</v>
      </c>
      <c r="CY29" s="16">
        <v>77846</v>
      </c>
      <c r="CZ29" s="16">
        <v>75167</v>
      </c>
      <c r="DA29" s="16">
        <v>27797</v>
      </c>
      <c r="DB29" s="16">
        <v>3569</v>
      </c>
      <c r="DC29" s="16">
        <v>24431</v>
      </c>
      <c r="DD29" s="16">
        <v>9611</v>
      </c>
      <c r="DE29" s="16">
        <v>3314</v>
      </c>
      <c r="DF29" s="16">
        <v>20126</v>
      </c>
      <c r="DG29" s="16">
        <v>16439</v>
      </c>
      <c r="DH29" s="16">
        <v>45760</v>
      </c>
      <c r="DI29" s="16">
        <v>11243</v>
      </c>
      <c r="DJ29" s="16">
        <v>34673</v>
      </c>
      <c r="DK29" s="16">
        <v>78867</v>
      </c>
      <c r="DL29" s="16">
        <v>25031</v>
      </c>
      <c r="DM29" s="16">
        <v>16807</v>
      </c>
      <c r="DN29" s="16">
        <v>10987</v>
      </c>
      <c r="DO29" s="16">
        <v>5794</v>
      </c>
      <c r="DP29" s="16">
        <v>5273</v>
      </c>
      <c r="DQ29" s="16">
        <v>27021</v>
      </c>
      <c r="DR29" s="16">
        <v>27021</v>
      </c>
      <c r="DS29" s="16">
        <v>28603</v>
      </c>
      <c r="DT29" s="16">
        <v>23571</v>
      </c>
      <c r="DU29" s="16">
        <v>5025</v>
      </c>
      <c r="DV29" s="16">
        <v>111016</v>
      </c>
      <c r="DW29" s="16">
        <v>63681</v>
      </c>
      <c r="DX29" s="16">
        <v>34180</v>
      </c>
      <c r="DY29" s="16">
        <v>34180</v>
      </c>
      <c r="DZ29" s="16"/>
      <c r="EA29" s="16">
        <v>16364</v>
      </c>
      <c r="EB29" s="16">
        <v>197943</v>
      </c>
      <c r="EC29" s="16">
        <v>197943</v>
      </c>
      <c r="ED29" s="16">
        <v>40067</v>
      </c>
      <c r="EE29" s="16">
        <v>155006</v>
      </c>
      <c r="EF29" s="16">
        <v>2517</v>
      </c>
      <c r="EG29" s="16">
        <v>130327</v>
      </c>
      <c r="EH29" s="16">
        <v>81387</v>
      </c>
      <c r="EI29" s="16">
        <v>51803</v>
      </c>
      <c r="EJ29" s="16">
        <v>38606</v>
      </c>
      <c r="EK29" s="16">
        <v>29279</v>
      </c>
      <c r="EL29" s="16">
        <v>17597</v>
      </c>
      <c r="EM29" s="16">
        <v>11837</v>
      </c>
      <c r="EN29" s="16">
        <v>9939</v>
      </c>
      <c r="EO29" s="16">
        <v>13224</v>
      </c>
      <c r="EP29" s="16">
        <v>8068</v>
      </c>
      <c r="EQ29" s="16">
        <v>8068</v>
      </c>
      <c r="ER29" s="16">
        <v>21549</v>
      </c>
      <c r="ES29" s="16">
        <v>12301</v>
      </c>
      <c r="ET29" s="16">
        <v>9383</v>
      </c>
      <c r="EU29" s="16">
        <v>6992</v>
      </c>
      <c r="EV29" s="16">
        <v>2362</v>
      </c>
      <c r="EW29" s="16">
        <v>48768</v>
      </c>
      <c r="EX29" s="16">
        <v>12800</v>
      </c>
      <c r="EY29" s="16">
        <v>8467</v>
      </c>
      <c r="EZ29" s="16">
        <v>9060</v>
      </c>
      <c r="FA29" s="16">
        <v>23911</v>
      </c>
      <c r="FB29" s="16">
        <v>2193</v>
      </c>
      <c r="FC29" s="16">
        <v>8127</v>
      </c>
      <c r="FD29" s="16">
        <v>13842</v>
      </c>
      <c r="FE29" s="16">
        <v>304739</v>
      </c>
      <c r="FF29" s="16">
        <v>104301</v>
      </c>
      <c r="FG29" s="16">
        <v>104301</v>
      </c>
      <c r="FH29" s="16">
        <v>102969</v>
      </c>
      <c r="FI29" s="16">
        <v>102969</v>
      </c>
      <c r="FJ29" s="16">
        <v>100818</v>
      </c>
      <c r="FK29" s="16">
        <v>63761</v>
      </c>
      <c r="FL29" s="16">
        <v>63761</v>
      </c>
      <c r="FM29" s="16">
        <v>38459</v>
      </c>
      <c r="FN29" s="16">
        <v>15181</v>
      </c>
      <c r="FO29" s="16">
        <v>23554</v>
      </c>
      <c r="FP29" s="16">
        <v>60263</v>
      </c>
      <c r="FQ29" s="16">
        <v>28986</v>
      </c>
      <c r="FR29" s="16">
        <v>15253</v>
      </c>
      <c r="FS29" s="16">
        <v>5697</v>
      </c>
      <c r="FT29" s="16">
        <v>2143</v>
      </c>
      <c r="FU29" s="16">
        <v>7832</v>
      </c>
      <c r="FV29" s="16">
        <v>14038</v>
      </c>
      <c r="FW29" s="16">
        <v>27258</v>
      </c>
      <c r="FX29" s="16">
        <v>6034</v>
      </c>
      <c r="FY29" s="16">
        <v>1373</v>
      </c>
      <c r="FZ29" s="16">
        <v>21178</v>
      </c>
      <c r="GA29" s="16">
        <v>4325</v>
      </c>
      <c r="GB29" s="16">
        <v>4325</v>
      </c>
      <c r="GD29">
        <v>1446958</v>
      </c>
      <c r="GE29">
        <f t="shared" si="0"/>
        <v>-98451</v>
      </c>
      <c r="GH29" s="37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</row>
    <row r="30" spans="2:370" x14ac:dyDescent="0.25">
      <c r="B30" s="16"/>
      <c r="C30" s="41">
        <v>2005</v>
      </c>
      <c r="D30" s="16">
        <v>1599082</v>
      </c>
      <c r="E30" s="16">
        <v>11884</v>
      </c>
      <c r="F30" s="16">
        <v>11173</v>
      </c>
      <c r="G30" s="16">
        <v>358</v>
      </c>
      <c r="H30" s="16">
        <v>533</v>
      </c>
      <c r="I30" s="16">
        <v>382302</v>
      </c>
      <c r="J30" s="16">
        <v>273697</v>
      </c>
      <c r="K30" s="16">
        <v>37372</v>
      </c>
      <c r="L30" s="16">
        <v>2896</v>
      </c>
      <c r="M30" s="16">
        <v>33530</v>
      </c>
      <c r="N30" s="16"/>
      <c r="O30" s="16">
        <v>2479</v>
      </c>
      <c r="P30" s="16">
        <v>932</v>
      </c>
      <c r="Q30" s="16">
        <v>189136</v>
      </c>
      <c r="R30" s="16">
        <v>28129</v>
      </c>
      <c r="S30" s="16">
        <v>21449</v>
      </c>
      <c r="T30" s="16">
        <v>3612</v>
      </c>
      <c r="U30" s="16">
        <v>2257</v>
      </c>
      <c r="V30" s="16">
        <v>84</v>
      </c>
      <c r="W30" s="16">
        <v>2035</v>
      </c>
      <c r="X30" s="16">
        <v>2010</v>
      </c>
      <c r="Y30" s="16">
        <v>3347</v>
      </c>
      <c r="Z30" s="16">
        <v>7797</v>
      </c>
      <c r="AA30" s="16">
        <v>727</v>
      </c>
      <c r="AB30" s="16">
        <v>4697</v>
      </c>
      <c r="AC30" s="16">
        <v>3430</v>
      </c>
      <c r="AD30" s="16">
        <v>1496</v>
      </c>
      <c r="AE30" s="16">
        <v>1451</v>
      </c>
      <c r="AF30" s="16">
        <v>8694</v>
      </c>
      <c r="AG30" s="16">
        <v>5322</v>
      </c>
      <c r="AH30" s="16">
        <v>3285</v>
      </c>
      <c r="AI30" s="16">
        <v>399</v>
      </c>
      <c r="AJ30" s="16">
        <v>15383</v>
      </c>
      <c r="AK30" s="16">
        <v>3738</v>
      </c>
      <c r="AL30" s="16">
        <v>4442</v>
      </c>
      <c r="AM30" s="16">
        <v>7329</v>
      </c>
      <c r="AN30" s="16">
        <v>4305</v>
      </c>
      <c r="AO30" s="16">
        <v>4305</v>
      </c>
      <c r="AP30" s="16">
        <v>11926</v>
      </c>
      <c r="AQ30" s="16">
        <v>11926</v>
      </c>
      <c r="AR30" s="16">
        <v>882</v>
      </c>
      <c r="AS30" s="16">
        <v>3502</v>
      </c>
      <c r="AT30" s="16">
        <v>1330</v>
      </c>
      <c r="AU30" s="16">
        <v>1224</v>
      </c>
      <c r="AV30" s="16">
        <v>2893</v>
      </c>
      <c r="AW30" s="16">
        <v>2711</v>
      </c>
      <c r="AX30" s="16">
        <v>16309</v>
      </c>
      <c r="AY30" s="16">
        <v>16309</v>
      </c>
      <c r="AZ30" s="16">
        <v>15386</v>
      </c>
      <c r="BA30" s="16">
        <v>9423</v>
      </c>
      <c r="BB30" s="16">
        <v>6153</v>
      </c>
      <c r="BC30" s="16">
        <v>2912</v>
      </c>
      <c r="BD30" s="16">
        <v>3231</v>
      </c>
      <c r="BE30" s="16">
        <v>22573</v>
      </c>
      <c r="BF30" s="16">
        <v>5706</v>
      </c>
      <c r="BG30" s="16">
        <v>3689</v>
      </c>
      <c r="BH30" s="16">
        <v>2467</v>
      </c>
      <c r="BI30" s="16">
        <v>16984</v>
      </c>
      <c r="BJ30" s="16">
        <v>15527</v>
      </c>
      <c r="BK30" s="16">
        <v>1651</v>
      </c>
      <c r="BL30" s="16">
        <v>13619</v>
      </c>
      <c r="BM30" s="16">
        <v>13619</v>
      </c>
      <c r="BN30" s="16">
        <v>5829</v>
      </c>
      <c r="BO30" s="16">
        <v>5829</v>
      </c>
      <c r="BP30" s="16">
        <v>16543</v>
      </c>
      <c r="BQ30" s="16">
        <v>16543</v>
      </c>
      <c r="BR30" s="16">
        <v>17701</v>
      </c>
      <c r="BS30" s="16">
        <v>13875</v>
      </c>
      <c r="BT30" s="16">
        <v>6244</v>
      </c>
      <c r="BU30" s="16">
        <v>1192</v>
      </c>
      <c r="BV30" s="16">
        <v>5105</v>
      </c>
      <c r="BW30" s="16">
        <v>218</v>
      </c>
      <c r="BX30" s="16">
        <v>15463</v>
      </c>
      <c r="BY30" s="16">
        <v>9053</v>
      </c>
      <c r="BZ30" s="16">
        <v>4354</v>
      </c>
      <c r="CA30" s="16">
        <v>4794</v>
      </c>
      <c r="CB30" s="16">
        <v>6326</v>
      </c>
      <c r="CC30" s="16">
        <v>260</v>
      </c>
      <c r="CD30" s="16">
        <v>1409</v>
      </c>
      <c r="CE30" s="16">
        <v>5245</v>
      </c>
      <c r="CF30" s="16">
        <v>26412</v>
      </c>
      <c r="CG30" s="16">
        <v>26412</v>
      </c>
      <c r="CH30" s="16">
        <v>18808</v>
      </c>
      <c r="CI30" s="16">
        <v>7825</v>
      </c>
      <c r="CJ30" s="16">
        <v>20841</v>
      </c>
      <c r="CK30" s="16">
        <v>8616</v>
      </c>
      <c r="CL30" s="16">
        <v>12730</v>
      </c>
      <c r="CM30" s="16">
        <v>6130</v>
      </c>
      <c r="CN30" s="16">
        <v>6476</v>
      </c>
      <c r="CO30" s="16">
        <v>343</v>
      </c>
      <c r="CP30" s="16">
        <v>108773</v>
      </c>
      <c r="CQ30" s="16">
        <v>37966</v>
      </c>
      <c r="CR30" s="16">
        <v>20879</v>
      </c>
      <c r="CS30" s="16">
        <v>49930</v>
      </c>
      <c r="CT30" s="16">
        <v>1207566</v>
      </c>
      <c r="CU30" s="16">
        <v>280898</v>
      </c>
      <c r="CV30" s="16">
        <v>157730</v>
      </c>
      <c r="CW30" s="16">
        <v>23358</v>
      </c>
      <c r="CX30" s="16">
        <v>56169</v>
      </c>
      <c r="CY30" s="16">
        <v>78473</v>
      </c>
      <c r="CZ30" s="16">
        <v>77943</v>
      </c>
      <c r="DA30" s="16">
        <v>27752</v>
      </c>
      <c r="DB30" s="16">
        <v>3523</v>
      </c>
      <c r="DC30" s="16">
        <v>24423</v>
      </c>
      <c r="DD30" s="16">
        <v>10321</v>
      </c>
      <c r="DE30" s="16">
        <v>3673</v>
      </c>
      <c r="DF30" s="16">
        <v>22170</v>
      </c>
      <c r="DG30" s="16">
        <v>16280</v>
      </c>
      <c r="DH30" s="16">
        <v>47403</v>
      </c>
      <c r="DI30" s="16">
        <v>11578</v>
      </c>
      <c r="DJ30" s="16">
        <v>35987</v>
      </c>
      <c r="DK30" s="16">
        <v>83927</v>
      </c>
      <c r="DL30" s="16">
        <v>24878</v>
      </c>
      <c r="DM30" s="16">
        <v>16007</v>
      </c>
      <c r="DN30" s="16">
        <v>11285</v>
      </c>
      <c r="DO30" s="16">
        <v>6080</v>
      </c>
      <c r="DP30" s="16">
        <v>5241</v>
      </c>
      <c r="DQ30" s="16">
        <v>30125</v>
      </c>
      <c r="DR30" s="16">
        <v>30125</v>
      </c>
      <c r="DS30" s="16">
        <v>30705</v>
      </c>
      <c r="DT30" s="16">
        <v>25285</v>
      </c>
      <c r="DU30" s="16">
        <v>5413</v>
      </c>
      <c r="DV30" s="16">
        <v>123442</v>
      </c>
      <c r="DW30" s="16">
        <v>68259</v>
      </c>
      <c r="DX30" s="16">
        <v>35294</v>
      </c>
      <c r="DY30" s="16">
        <v>35294</v>
      </c>
      <c r="DZ30" s="16"/>
      <c r="EA30" s="16">
        <v>23173</v>
      </c>
      <c r="EB30" s="16">
        <v>205220</v>
      </c>
      <c r="EC30" s="16">
        <v>205220</v>
      </c>
      <c r="ED30" s="16">
        <v>44051</v>
      </c>
      <c r="EE30" s="16">
        <v>158138</v>
      </c>
      <c r="EF30" s="16">
        <v>2900</v>
      </c>
      <c r="EG30" s="16">
        <v>141763</v>
      </c>
      <c r="EH30" s="16">
        <v>89714</v>
      </c>
      <c r="EI30" s="16">
        <v>57927</v>
      </c>
      <c r="EJ30" s="16">
        <v>42621</v>
      </c>
      <c r="EK30" s="16">
        <v>32717</v>
      </c>
      <c r="EL30" s="16">
        <v>19670</v>
      </c>
      <c r="EM30" s="16">
        <v>13221</v>
      </c>
      <c r="EN30" s="16">
        <v>10646</v>
      </c>
      <c r="EO30" s="16">
        <v>15230</v>
      </c>
      <c r="EP30" s="16">
        <v>8790</v>
      </c>
      <c r="EQ30" s="16">
        <v>8790</v>
      </c>
      <c r="ER30" s="16">
        <v>22884</v>
      </c>
      <c r="ES30" s="16">
        <v>12771</v>
      </c>
      <c r="ET30" s="16">
        <v>10320</v>
      </c>
      <c r="EU30" s="16">
        <v>7766</v>
      </c>
      <c r="EV30" s="16">
        <v>2502</v>
      </c>
      <c r="EW30" s="16">
        <v>51876</v>
      </c>
      <c r="EX30" s="16">
        <v>12970</v>
      </c>
      <c r="EY30" s="16">
        <v>8544</v>
      </c>
      <c r="EZ30" s="16">
        <v>8824</v>
      </c>
      <c r="FA30" s="16">
        <v>27912</v>
      </c>
      <c r="FB30" s="16">
        <v>2780</v>
      </c>
      <c r="FC30" s="16">
        <v>9581</v>
      </c>
      <c r="FD30" s="16">
        <v>15819</v>
      </c>
      <c r="FE30" s="16">
        <v>318390</v>
      </c>
      <c r="FF30" s="16">
        <v>106835</v>
      </c>
      <c r="FG30" s="16">
        <v>106835</v>
      </c>
      <c r="FH30" s="16">
        <v>108030</v>
      </c>
      <c r="FI30" s="16">
        <v>108030</v>
      </c>
      <c r="FJ30" s="16">
        <v>106568</v>
      </c>
      <c r="FK30" s="16">
        <v>67821</v>
      </c>
      <c r="FL30" s="16">
        <v>67821</v>
      </c>
      <c r="FM30" s="16">
        <v>40029</v>
      </c>
      <c r="FN30" s="16">
        <v>15793</v>
      </c>
      <c r="FO30" s="16">
        <v>24524</v>
      </c>
      <c r="FP30" s="16">
        <v>63300</v>
      </c>
      <c r="FQ30" s="16">
        <v>30201</v>
      </c>
      <c r="FR30" s="16">
        <v>15284</v>
      </c>
      <c r="FS30" s="16">
        <v>5629</v>
      </c>
      <c r="FT30" s="16">
        <v>2200</v>
      </c>
      <c r="FU30" s="16">
        <v>7867</v>
      </c>
      <c r="FV30" s="16">
        <v>15436</v>
      </c>
      <c r="FW30" s="16">
        <v>28701</v>
      </c>
      <c r="FX30" s="16">
        <v>6512</v>
      </c>
      <c r="FY30" s="16">
        <v>1686</v>
      </c>
      <c r="FZ30" s="16">
        <v>21543</v>
      </c>
      <c r="GA30" s="16">
        <v>4688</v>
      </c>
      <c r="GB30" s="16">
        <v>4688</v>
      </c>
      <c r="GD30">
        <v>1495657</v>
      </c>
      <c r="GE30">
        <f t="shared" si="0"/>
        <v>-103425</v>
      </c>
      <c r="GH30" s="37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</row>
    <row r="31" spans="2:370" x14ac:dyDescent="0.25">
      <c r="B31" s="16"/>
      <c r="C31" s="41">
        <v>2006</v>
      </c>
      <c r="D31" s="16">
        <v>1640679</v>
      </c>
      <c r="E31" s="16">
        <v>11155</v>
      </c>
      <c r="F31" s="16">
        <v>10498</v>
      </c>
      <c r="G31" s="16">
        <v>340</v>
      </c>
      <c r="H31" s="16">
        <v>491</v>
      </c>
      <c r="I31" s="16">
        <v>386181</v>
      </c>
      <c r="J31" s="16">
        <v>276736</v>
      </c>
      <c r="K31" s="16">
        <v>35103</v>
      </c>
      <c r="L31" s="16">
        <v>2821</v>
      </c>
      <c r="M31" s="16">
        <v>30618</v>
      </c>
      <c r="N31" s="16"/>
      <c r="O31" s="16">
        <v>2660</v>
      </c>
      <c r="P31" s="16">
        <v>1119</v>
      </c>
      <c r="Q31" s="16">
        <v>193670</v>
      </c>
      <c r="R31" s="16">
        <v>27818</v>
      </c>
      <c r="S31" s="16">
        <v>21121</v>
      </c>
      <c r="T31" s="16">
        <v>3469</v>
      </c>
      <c r="U31" s="16">
        <v>2373</v>
      </c>
      <c r="V31" s="16">
        <v>86</v>
      </c>
      <c r="W31" s="16">
        <v>1994</v>
      </c>
      <c r="X31" s="16">
        <v>1861</v>
      </c>
      <c r="Y31" s="16">
        <v>3279</v>
      </c>
      <c r="Z31" s="16">
        <v>7652</v>
      </c>
      <c r="AA31" s="16">
        <v>733</v>
      </c>
      <c r="AB31" s="16">
        <v>4760</v>
      </c>
      <c r="AC31" s="16">
        <v>3344</v>
      </c>
      <c r="AD31" s="16">
        <v>1687</v>
      </c>
      <c r="AE31" s="16">
        <v>1413</v>
      </c>
      <c r="AF31" s="16">
        <v>8698</v>
      </c>
      <c r="AG31" s="16">
        <v>5219</v>
      </c>
      <c r="AH31" s="16">
        <v>3368</v>
      </c>
      <c r="AI31" s="16">
        <v>416</v>
      </c>
      <c r="AJ31" s="16">
        <v>15203</v>
      </c>
      <c r="AK31" s="16">
        <v>3656</v>
      </c>
      <c r="AL31" s="16">
        <v>4454</v>
      </c>
      <c r="AM31" s="16">
        <v>7214</v>
      </c>
      <c r="AN31" s="16">
        <v>4086</v>
      </c>
      <c r="AO31" s="16">
        <v>4086</v>
      </c>
      <c r="AP31" s="16">
        <v>12150</v>
      </c>
      <c r="AQ31" s="16">
        <v>12150</v>
      </c>
      <c r="AR31" s="16">
        <v>876</v>
      </c>
      <c r="AS31" s="16">
        <v>3511</v>
      </c>
      <c r="AT31" s="16">
        <v>1303</v>
      </c>
      <c r="AU31" s="16">
        <v>1372</v>
      </c>
      <c r="AV31" s="16">
        <v>3038</v>
      </c>
      <c r="AW31" s="16">
        <v>2640</v>
      </c>
      <c r="AX31" s="16">
        <v>17289</v>
      </c>
      <c r="AY31" s="16">
        <v>17289</v>
      </c>
      <c r="AZ31" s="16">
        <v>15951</v>
      </c>
      <c r="BA31" s="16">
        <v>9820</v>
      </c>
      <c r="BB31" s="16">
        <v>6330</v>
      </c>
      <c r="BC31" s="16">
        <v>2934</v>
      </c>
      <c r="BD31" s="16">
        <v>3401</v>
      </c>
      <c r="BE31" s="16">
        <v>22969</v>
      </c>
      <c r="BF31" s="16">
        <v>5630</v>
      </c>
      <c r="BG31" s="16">
        <v>3775</v>
      </c>
      <c r="BH31" s="16">
        <v>2384</v>
      </c>
      <c r="BI31" s="16">
        <v>17486</v>
      </c>
      <c r="BJ31" s="16">
        <v>15902</v>
      </c>
      <c r="BK31" s="16">
        <v>1810</v>
      </c>
      <c r="BL31" s="16">
        <v>13691</v>
      </c>
      <c r="BM31" s="16">
        <v>13691</v>
      </c>
      <c r="BN31" s="16">
        <v>6084</v>
      </c>
      <c r="BO31" s="16">
        <v>6084</v>
      </c>
      <c r="BP31" s="16">
        <v>17427</v>
      </c>
      <c r="BQ31" s="16">
        <v>17427</v>
      </c>
      <c r="BR31" s="16">
        <v>18994</v>
      </c>
      <c r="BS31" s="16">
        <v>13322</v>
      </c>
      <c r="BT31" s="16">
        <v>7279</v>
      </c>
      <c r="BU31" s="16">
        <v>1192</v>
      </c>
      <c r="BV31" s="16">
        <v>6212</v>
      </c>
      <c r="BW31" s="16">
        <v>163</v>
      </c>
      <c r="BX31" s="16">
        <v>15754</v>
      </c>
      <c r="BY31" s="16">
        <v>8942</v>
      </c>
      <c r="BZ31" s="16">
        <v>4295</v>
      </c>
      <c r="CA31" s="16">
        <v>4743</v>
      </c>
      <c r="CB31" s="16">
        <v>6764</v>
      </c>
      <c r="CC31" s="16">
        <v>261</v>
      </c>
      <c r="CD31" s="16">
        <v>1724</v>
      </c>
      <c r="CE31" s="16">
        <v>5275</v>
      </c>
      <c r="CF31" s="16">
        <v>27114</v>
      </c>
      <c r="CG31" s="16">
        <v>27114</v>
      </c>
      <c r="CH31" s="16">
        <v>19844</v>
      </c>
      <c r="CI31" s="16">
        <v>7254</v>
      </c>
      <c r="CJ31" s="16">
        <v>20491</v>
      </c>
      <c r="CK31" s="16">
        <v>8483</v>
      </c>
      <c r="CL31" s="16">
        <v>12508</v>
      </c>
      <c r="CM31" s="16">
        <v>6114</v>
      </c>
      <c r="CN31" s="16">
        <v>6259</v>
      </c>
      <c r="CO31" s="16">
        <v>323</v>
      </c>
      <c r="CP31" s="16">
        <v>109616</v>
      </c>
      <c r="CQ31" s="16">
        <v>38258</v>
      </c>
      <c r="CR31" s="16">
        <v>21041</v>
      </c>
      <c r="CS31" s="16">
        <v>50316</v>
      </c>
      <c r="CT31" s="16">
        <v>1245443</v>
      </c>
      <c r="CU31" s="16">
        <v>289904</v>
      </c>
      <c r="CV31" s="16">
        <v>163353</v>
      </c>
      <c r="CW31" s="16">
        <v>23218</v>
      </c>
      <c r="CX31" s="16">
        <v>59557</v>
      </c>
      <c r="CY31" s="16">
        <v>80944</v>
      </c>
      <c r="CZ31" s="16">
        <v>78553</v>
      </c>
      <c r="DA31" s="16">
        <v>28614</v>
      </c>
      <c r="DB31" s="16">
        <v>3584</v>
      </c>
      <c r="DC31" s="16">
        <v>25232</v>
      </c>
      <c r="DD31" s="16">
        <v>9358</v>
      </c>
      <c r="DE31" s="16">
        <v>3930</v>
      </c>
      <c r="DF31" s="16">
        <v>22975</v>
      </c>
      <c r="DG31" s="16">
        <v>15085</v>
      </c>
      <c r="DH31" s="16">
        <v>49867</v>
      </c>
      <c r="DI31" s="16">
        <v>12175</v>
      </c>
      <c r="DJ31" s="16">
        <v>37864</v>
      </c>
      <c r="DK31" s="16">
        <v>86498</v>
      </c>
      <c r="DL31" s="16">
        <v>25381</v>
      </c>
      <c r="DM31" s="16">
        <v>15968</v>
      </c>
      <c r="DN31" s="16">
        <v>11711</v>
      </c>
      <c r="DO31" s="16">
        <v>6205</v>
      </c>
      <c r="DP31" s="16">
        <v>5568</v>
      </c>
      <c r="DQ31" s="16">
        <v>30860</v>
      </c>
      <c r="DR31" s="16">
        <v>30860</v>
      </c>
      <c r="DS31" s="16">
        <v>32022</v>
      </c>
      <c r="DT31" s="16">
        <v>26588</v>
      </c>
      <c r="DU31" s="16">
        <v>5435</v>
      </c>
      <c r="DV31" s="16">
        <v>131210</v>
      </c>
      <c r="DW31" s="16">
        <v>75347</v>
      </c>
      <c r="DX31" s="16">
        <v>37660</v>
      </c>
      <c r="DY31" s="16">
        <v>37657</v>
      </c>
      <c r="DZ31" s="16"/>
      <c r="EA31" s="16">
        <v>19955</v>
      </c>
      <c r="EB31" s="16">
        <v>208921</v>
      </c>
      <c r="EC31" s="16">
        <v>208921</v>
      </c>
      <c r="ED31" s="16">
        <v>47267</v>
      </c>
      <c r="EE31" s="16">
        <v>158529</v>
      </c>
      <c r="EF31" s="16">
        <v>3259</v>
      </c>
      <c r="EG31" s="16">
        <v>151650</v>
      </c>
      <c r="EH31" s="16">
        <v>96062</v>
      </c>
      <c r="EI31" s="16">
        <v>63750</v>
      </c>
      <c r="EJ31" s="16">
        <v>46916</v>
      </c>
      <c r="EK31" s="16">
        <v>35229</v>
      </c>
      <c r="EL31" s="16">
        <v>21304</v>
      </c>
      <c r="EM31" s="16">
        <v>14124</v>
      </c>
      <c r="EN31" s="16">
        <v>12334</v>
      </c>
      <c r="EO31" s="16">
        <v>16757</v>
      </c>
      <c r="EP31" s="16">
        <v>9414</v>
      </c>
      <c r="EQ31" s="16">
        <v>9414</v>
      </c>
      <c r="ER31" s="16">
        <v>22573</v>
      </c>
      <c r="ES31" s="16">
        <v>12729</v>
      </c>
      <c r="ET31" s="16">
        <v>10016</v>
      </c>
      <c r="EU31" s="16">
        <v>7395</v>
      </c>
      <c r="EV31" s="16">
        <v>2581</v>
      </c>
      <c r="EW31" s="16">
        <v>55404</v>
      </c>
      <c r="EX31" s="16">
        <v>13768</v>
      </c>
      <c r="EY31" s="16">
        <v>10243</v>
      </c>
      <c r="EZ31" s="16">
        <v>8930</v>
      </c>
      <c r="FA31" s="16">
        <v>27225</v>
      </c>
      <c r="FB31" s="16">
        <v>2917</v>
      </c>
      <c r="FC31" s="16">
        <v>10023</v>
      </c>
      <c r="FD31" s="16">
        <v>14698</v>
      </c>
      <c r="FE31" s="16">
        <v>321312</v>
      </c>
      <c r="FF31" s="16">
        <v>106988</v>
      </c>
      <c r="FG31" s="16">
        <v>106988</v>
      </c>
      <c r="FH31" s="16">
        <v>107258</v>
      </c>
      <c r="FI31" s="16">
        <v>107258</v>
      </c>
      <c r="FJ31" s="16">
        <v>109632</v>
      </c>
      <c r="FK31" s="16">
        <v>70305</v>
      </c>
      <c r="FL31" s="16">
        <v>70305</v>
      </c>
      <c r="FM31" s="16">
        <v>40421</v>
      </c>
      <c r="FN31" s="16">
        <v>15945</v>
      </c>
      <c r="FO31" s="16">
        <v>24769</v>
      </c>
      <c r="FP31" s="16">
        <v>64136</v>
      </c>
      <c r="FQ31" s="16">
        <v>29837</v>
      </c>
      <c r="FR31" s="16">
        <v>15072</v>
      </c>
      <c r="FS31" s="16">
        <v>5387</v>
      </c>
      <c r="FT31" s="16">
        <v>2152</v>
      </c>
      <c r="FU31" s="16">
        <v>7999</v>
      </c>
      <c r="FV31" s="16">
        <v>15294</v>
      </c>
      <c r="FW31" s="16">
        <v>30362</v>
      </c>
      <c r="FX31" s="16">
        <v>7859</v>
      </c>
      <c r="FY31" s="16">
        <v>1615</v>
      </c>
      <c r="FZ31" s="16">
        <v>21577</v>
      </c>
      <c r="GA31" s="16">
        <v>4220</v>
      </c>
      <c r="GB31" s="16">
        <v>4220</v>
      </c>
      <c r="GD31">
        <v>1533691</v>
      </c>
      <c r="GE31">
        <f t="shared" si="0"/>
        <v>-106988</v>
      </c>
      <c r="GH31" s="37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</row>
    <row r="32" spans="2:370" x14ac:dyDescent="0.25">
      <c r="B32" s="16"/>
      <c r="C32" s="41">
        <v>2007</v>
      </c>
      <c r="D32" s="16">
        <v>1678451</v>
      </c>
      <c r="E32" s="16">
        <v>10703</v>
      </c>
      <c r="F32" s="16">
        <v>9943</v>
      </c>
      <c r="G32" s="16">
        <v>376</v>
      </c>
      <c r="H32" s="16">
        <v>528</v>
      </c>
      <c r="I32" s="16">
        <v>390597</v>
      </c>
      <c r="J32" s="16">
        <v>278779</v>
      </c>
      <c r="K32" s="16">
        <v>33947</v>
      </c>
      <c r="L32" s="16">
        <v>2438</v>
      </c>
      <c r="M32" s="16">
        <v>29588</v>
      </c>
      <c r="N32" s="16"/>
      <c r="O32" s="16">
        <v>2527</v>
      </c>
      <c r="P32" s="16">
        <v>1123</v>
      </c>
      <c r="Q32" s="16">
        <v>194644</v>
      </c>
      <c r="R32" s="16">
        <v>27685</v>
      </c>
      <c r="S32" s="16">
        <v>20885</v>
      </c>
      <c r="T32" s="16">
        <v>3524</v>
      </c>
      <c r="U32" s="16">
        <v>2259</v>
      </c>
      <c r="V32" s="16">
        <v>89</v>
      </c>
      <c r="W32" s="16">
        <v>2010</v>
      </c>
      <c r="X32" s="16">
        <v>1993</v>
      </c>
      <c r="Y32" s="16">
        <v>3318</v>
      </c>
      <c r="Z32" s="16">
        <v>7306</v>
      </c>
      <c r="AA32" s="16">
        <v>765</v>
      </c>
      <c r="AB32" s="16">
        <v>4825</v>
      </c>
      <c r="AC32" s="16">
        <v>3412</v>
      </c>
      <c r="AD32" s="16">
        <v>1672</v>
      </c>
      <c r="AE32" s="16">
        <v>1445</v>
      </c>
      <c r="AF32" s="16">
        <v>8539</v>
      </c>
      <c r="AG32" s="16">
        <v>5126</v>
      </c>
      <c r="AH32" s="16">
        <v>3276</v>
      </c>
      <c r="AI32" s="16">
        <v>427</v>
      </c>
      <c r="AJ32" s="16">
        <v>15148</v>
      </c>
      <c r="AK32" s="16">
        <v>3803</v>
      </c>
      <c r="AL32" s="16">
        <v>4583</v>
      </c>
      <c r="AM32" s="16">
        <v>6968</v>
      </c>
      <c r="AN32" s="16">
        <v>4049</v>
      </c>
      <c r="AO32" s="16">
        <v>4049</v>
      </c>
      <c r="AP32" s="16">
        <v>12375</v>
      </c>
      <c r="AQ32" s="16">
        <v>12375</v>
      </c>
      <c r="AR32" s="16">
        <v>899</v>
      </c>
      <c r="AS32" s="16">
        <v>3702</v>
      </c>
      <c r="AT32" s="16">
        <v>1257</v>
      </c>
      <c r="AU32" s="16">
        <v>1341</v>
      </c>
      <c r="AV32" s="16">
        <v>3166</v>
      </c>
      <c r="AW32" s="16">
        <v>2504</v>
      </c>
      <c r="AX32" s="16">
        <v>16548</v>
      </c>
      <c r="AY32" s="16">
        <v>16548</v>
      </c>
      <c r="AZ32" s="16">
        <v>15920</v>
      </c>
      <c r="BA32" s="16">
        <v>9735</v>
      </c>
      <c r="BB32" s="16">
        <v>6376</v>
      </c>
      <c r="BC32" s="16">
        <v>2886</v>
      </c>
      <c r="BD32" s="16">
        <v>3511</v>
      </c>
      <c r="BE32" s="16">
        <v>23465</v>
      </c>
      <c r="BF32" s="16">
        <v>5723</v>
      </c>
      <c r="BG32" s="16">
        <v>3869</v>
      </c>
      <c r="BH32" s="16">
        <v>2407</v>
      </c>
      <c r="BI32" s="16">
        <v>17891</v>
      </c>
      <c r="BJ32" s="16">
        <v>16151</v>
      </c>
      <c r="BK32" s="16">
        <v>1998</v>
      </c>
      <c r="BL32" s="16">
        <v>13679</v>
      </c>
      <c r="BM32" s="16">
        <v>13679</v>
      </c>
      <c r="BN32" s="16">
        <v>6194</v>
      </c>
      <c r="BO32" s="16">
        <v>6194</v>
      </c>
      <c r="BP32" s="16">
        <v>17908</v>
      </c>
      <c r="BQ32" s="16">
        <v>17908</v>
      </c>
      <c r="BR32" s="16">
        <v>19461</v>
      </c>
      <c r="BS32" s="16">
        <v>13992</v>
      </c>
      <c r="BT32" s="16">
        <v>7313</v>
      </c>
      <c r="BU32" s="16">
        <v>1226</v>
      </c>
      <c r="BV32" s="16">
        <v>6205</v>
      </c>
      <c r="BW32" s="16">
        <v>171</v>
      </c>
      <c r="BX32" s="16">
        <v>15951</v>
      </c>
      <c r="BY32" s="16">
        <v>9155</v>
      </c>
      <c r="BZ32" s="16">
        <v>4395</v>
      </c>
      <c r="CA32" s="16">
        <v>4855</v>
      </c>
      <c r="CB32" s="16">
        <v>6728</v>
      </c>
      <c r="CC32" s="16">
        <v>263</v>
      </c>
      <c r="CD32" s="16">
        <v>1629</v>
      </c>
      <c r="CE32" s="16">
        <v>5350</v>
      </c>
      <c r="CF32" s="16">
        <v>28658</v>
      </c>
      <c r="CG32" s="16">
        <v>28658</v>
      </c>
      <c r="CH32" s="16">
        <v>21388</v>
      </c>
      <c r="CI32" s="16">
        <v>7185</v>
      </c>
      <c r="CJ32" s="16">
        <v>21083</v>
      </c>
      <c r="CK32" s="16">
        <v>8321</v>
      </c>
      <c r="CL32" s="16">
        <v>13147</v>
      </c>
      <c r="CM32" s="16">
        <v>6230</v>
      </c>
      <c r="CN32" s="16">
        <v>6806</v>
      </c>
      <c r="CO32" s="16">
        <v>320</v>
      </c>
      <c r="CP32" s="16">
        <v>111981</v>
      </c>
      <c r="CQ32" s="16">
        <v>39083</v>
      </c>
      <c r="CR32" s="16">
        <v>21496</v>
      </c>
      <c r="CS32" s="16">
        <v>51403</v>
      </c>
      <c r="CT32" s="16">
        <v>1279051</v>
      </c>
      <c r="CU32" s="16">
        <v>298214</v>
      </c>
      <c r="CV32" s="16">
        <v>169557</v>
      </c>
      <c r="CW32" s="16">
        <v>23692</v>
      </c>
      <c r="CX32" s="16">
        <v>63043</v>
      </c>
      <c r="CY32" s="16">
        <v>83305</v>
      </c>
      <c r="CZ32" s="16">
        <v>79398</v>
      </c>
      <c r="DA32" s="16">
        <v>29294</v>
      </c>
      <c r="DB32" s="16">
        <v>3675</v>
      </c>
      <c r="DC32" s="16">
        <v>25829</v>
      </c>
      <c r="DD32" s="16">
        <v>9153</v>
      </c>
      <c r="DE32" s="16">
        <v>4238</v>
      </c>
      <c r="DF32" s="16">
        <v>23684</v>
      </c>
      <c r="DG32" s="16">
        <v>14066</v>
      </c>
      <c r="DH32" s="16">
        <v>50660</v>
      </c>
      <c r="DI32" s="16">
        <v>12413</v>
      </c>
      <c r="DJ32" s="16">
        <v>38414</v>
      </c>
      <c r="DK32" s="16">
        <v>91328</v>
      </c>
      <c r="DL32" s="16">
        <v>25962</v>
      </c>
      <c r="DM32" s="16">
        <v>16079</v>
      </c>
      <c r="DN32" s="16">
        <v>12125</v>
      </c>
      <c r="DO32" s="16">
        <v>6644</v>
      </c>
      <c r="DP32" s="16">
        <v>5525</v>
      </c>
      <c r="DQ32" s="16">
        <v>33074</v>
      </c>
      <c r="DR32" s="16">
        <v>33074</v>
      </c>
      <c r="DS32" s="16">
        <v>34113</v>
      </c>
      <c r="DT32" s="16">
        <v>28526</v>
      </c>
      <c r="DU32" s="16">
        <v>5609</v>
      </c>
      <c r="DV32" s="16">
        <v>139579</v>
      </c>
      <c r="DW32" s="16">
        <v>80100</v>
      </c>
      <c r="DX32" s="16">
        <v>36848</v>
      </c>
      <c r="DY32" s="16">
        <v>36848</v>
      </c>
      <c r="DZ32" s="16"/>
      <c r="EA32" s="16">
        <v>23743</v>
      </c>
      <c r="EB32" s="16">
        <v>208800</v>
      </c>
      <c r="EC32" s="16">
        <v>208800</v>
      </c>
      <c r="ED32" s="16">
        <v>48287</v>
      </c>
      <c r="EE32" s="16">
        <v>156859</v>
      </c>
      <c r="EF32" s="16">
        <v>3784</v>
      </c>
      <c r="EG32" s="16">
        <v>167265</v>
      </c>
      <c r="EH32" s="16">
        <v>103661</v>
      </c>
      <c r="EI32" s="16">
        <v>71171</v>
      </c>
      <c r="EJ32" s="16">
        <v>52643</v>
      </c>
      <c r="EK32" s="16">
        <v>38960</v>
      </c>
      <c r="EL32" s="16">
        <v>24057</v>
      </c>
      <c r="EM32" s="16">
        <v>15182</v>
      </c>
      <c r="EN32" s="16">
        <v>14341</v>
      </c>
      <c r="EO32" s="16">
        <v>18467</v>
      </c>
      <c r="EP32" s="16">
        <v>9382</v>
      </c>
      <c r="EQ32" s="16">
        <v>9382</v>
      </c>
      <c r="ER32" s="16">
        <v>22877</v>
      </c>
      <c r="ES32" s="16">
        <v>13169</v>
      </c>
      <c r="ET32" s="16">
        <v>9798</v>
      </c>
      <c r="EU32" s="16">
        <v>7110</v>
      </c>
      <c r="EV32" s="16">
        <v>2672</v>
      </c>
      <c r="EW32" s="16">
        <v>63378</v>
      </c>
      <c r="EX32" s="16">
        <v>14137</v>
      </c>
      <c r="EY32" s="16">
        <v>14715</v>
      </c>
      <c r="EZ32" s="16">
        <v>10434</v>
      </c>
      <c r="FA32" s="16">
        <v>26698</v>
      </c>
      <c r="FB32" s="16">
        <v>2645</v>
      </c>
      <c r="FC32" s="16">
        <v>10375</v>
      </c>
      <c r="FD32" s="16">
        <v>14260</v>
      </c>
      <c r="FE32" s="16">
        <v>317371</v>
      </c>
      <c r="FF32" s="16">
        <v>104700</v>
      </c>
      <c r="FG32" s="16">
        <v>104700</v>
      </c>
      <c r="FH32" s="16">
        <v>104110</v>
      </c>
      <c r="FI32" s="16">
        <v>104110</v>
      </c>
      <c r="FJ32" s="16">
        <v>110569</v>
      </c>
      <c r="FK32" s="16">
        <v>71265</v>
      </c>
      <c r="FL32" s="16">
        <v>71265</v>
      </c>
      <c r="FM32" s="16">
        <v>40258</v>
      </c>
      <c r="FN32" s="16">
        <v>15873</v>
      </c>
      <c r="FO32" s="16">
        <v>24680</v>
      </c>
      <c r="FP32" s="16">
        <v>61581</v>
      </c>
      <c r="FQ32" s="16">
        <v>29292</v>
      </c>
      <c r="FR32" s="16">
        <v>15188</v>
      </c>
      <c r="FS32" s="16">
        <v>5639</v>
      </c>
      <c r="FT32" s="16">
        <v>2102</v>
      </c>
      <c r="FU32" s="16">
        <v>7863</v>
      </c>
      <c r="FV32" s="16">
        <v>14466</v>
      </c>
      <c r="FW32" s="16">
        <v>28980</v>
      </c>
      <c r="FX32" s="16">
        <v>6133</v>
      </c>
      <c r="FY32" s="16">
        <v>1676</v>
      </c>
      <c r="FZ32" s="16">
        <v>22177</v>
      </c>
      <c r="GA32" s="16">
        <v>3634</v>
      </c>
      <c r="GB32" s="16">
        <v>3634</v>
      </c>
      <c r="GD32">
        <v>1568807</v>
      </c>
      <c r="GE32">
        <f t="shared" si="0"/>
        <v>-109644</v>
      </c>
      <c r="GH32" s="37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</row>
    <row r="33" spans="2:370" x14ac:dyDescent="0.25">
      <c r="B33" s="16"/>
      <c r="C33" s="41">
        <v>2008</v>
      </c>
      <c r="D33" s="16">
        <v>1676000</v>
      </c>
      <c r="E33" s="16">
        <v>11457</v>
      </c>
      <c r="F33" s="16">
        <v>10814</v>
      </c>
      <c r="G33" s="16">
        <v>307</v>
      </c>
      <c r="H33" s="16">
        <v>500</v>
      </c>
      <c r="I33" s="16">
        <v>381080</v>
      </c>
      <c r="J33" s="16">
        <v>272199</v>
      </c>
      <c r="K33" s="16">
        <v>32551</v>
      </c>
      <c r="L33" s="16">
        <v>2597</v>
      </c>
      <c r="M33" s="16">
        <v>28637</v>
      </c>
      <c r="N33" s="16"/>
      <c r="O33" s="16">
        <v>1826</v>
      </c>
      <c r="P33" s="16">
        <v>1166</v>
      </c>
      <c r="Q33" s="16">
        <v>189246</v>
      </c>
      <c r="R33" s="16">
        <v>26722</v>
      </c>
      <c r="S33" s="16">
        <v>20191</v>
      </c>
      <c r="T33" s="16">
        <v>3406</v>
      </c>
      <c r="U33" s="16">
        <v>2380</v>
      </c>
      <c r="V33" s="16">
        <v>80</v>
      </c>
      <c r="W33" s="16">
        <v>1893</v>
      </c>
      <c r="X33" s="16">
        <v>1870</v>
      </c>
      <c r="Y33" s="16">
        <v>3339</v>
      </c>
      <c r="Z33" s="16">
        <v>6759</v>
      </c>
      <c r="AA33" s="16">
        <v>801</v>
      </c>
      <c r="AB33" s="16">
        <v>4727</v>
      </c>
      <c r="AC33" s="16">
        <v>3309</v>
      </c>
      <c r="AD33" s="16">
        <v>1695</v>
      </c>
      <c r="AE33" s="16">
        <v>1304</v>
      </c>
      <c r="AF33" s="16">
        <v>8551</v>
      </c>
      <c r="AG33" s="16">
        <v>5088</v>
      </c>
      <c r="AH33" s="16">
        <v>3362</v>
      </c>
      <c r="AI33" s="16">
        <v>402</v>
      </c>
      <c r="AJ33" s="16">
        <v>14558</v>
      </c>
      <c r="AK33" s="16">
        <v>3554</v>
      </c>
      <c r="AL33" s="16">
        <v>4500</v>
      </c>
      <c r="AM33" s="16">
        <v>6697</v>
      </c>
      <c r="AN33" s="16">
        <v>3914</v>
      </c>
      <c r="AO33" s="16">
        <v>3914</v>
      </c>
      <c r="AP33" s="16">
        <v>12425</v>
      </c>
      <c r="AQ33" s="16">
        <v>12425</v>
      </c>
      <c r="AR33" s="16">
        <v>909</v>
      </c>
      <c r="AS33" s="16">
        <v>3862</v>
      </c>
      <c r="AT33" s="16">
        <v>1237</v>
      </c>
      <c r="AU33" s="16">
        <v>1276</v>
      </c>
      <c r="AV33" s="16">
        <v>3138</v>
      </c>
      <c r="AW33" s="16">
        <v>2520</v>
      </c>
      <c r="AX33" s="16">
        <v>16826</v>
      </c>
      <c r="AY33" s="16">
        <v>16826</v>
      </c>
      <c r="AZ33" s="16">
        <v>15306</v>
      </c>
      <c r="BA33" s="16">
        <v>9240</v>
      </c>
      <c r="BB33" s="16">
        <v>6236</v>
      </c>
      <c r="BC33" s="16">
        <v>2622</v>
      </c>
      <c r="BD33" s="16">
        <v>3692</v>
      </c>
      <c r="BE33" s="16">
        <v>22495</v>
      </c>
      <c r="BF33" s="16">
        <v>5546</v>
      </c>
      <c r="BG33" s="16">
        <v>3679</v>
      </c>
      <c r="BH33" s="16">
        <v>2369</v>
      </c>
      <c r="BI33" s="16">
        <v>17087</v>
      </c>
      <c r="BJ33" s="16">
        <v>15473</v>
      </c>
      <c r="BK33" s="16">
        <v>1837</v>
      </c>
      <c r="BL33" s="16">
        <v>12829</v>
      </c>
      <c r="BM33" s="16">
        <v>12829</v>
      </c>
      <c r="BN33" s="16">
        <v>6053</v>
      </c>
      <c r="BO33" s="16">
        <v>6053</v>
      </c>
      <c r="BP33" s="16">
        <v>17790</v>
      </c>
      <c r="BQ33" s="16">
        <v>17790</v>
      </c>
      <c r="BR33" s="16">
        <v>18789</v>
      </c>
      <c r="BS33" s="16">
        <v>13259</v>
      </c>
      <c r="BT33" s="16">
        <v>7166</v>
      </c>
      <c r="BU33" s="16">
        <v>1258</v>
      </c>
      <c r="BV33" s="16">
        <v>5939</v>
      </c>
      <c r="BW33" s="16">
        <v>207</v>
      </c>
      <c r="BX33" s="16">
        <v>15381</v>
      </c>
      <c r="BY33" s="16">
        <v>8674</v>
      </c>
      <c r="BZ33" s="16">
        <v>4232</v>
      </c>
      <c r="CA33" s="16">
        <v>4528</v>
      </c>
      <c r="CB33" s="16">
        <v>6680</v>
      </c>
      <c r="CC33" s="16">
        <v>277</v>
      </c>
      <c r="CD33" s="16">
        <v>1602</v>
      </c>
      <c r="CE33" s="16">
        <v>5294</v>
      </c>
      <c r="CF33" s="16">
        <v>28305</v>
      </c>
      <c r="CG33" s="16">
        <v>28305</v>
      </c>
      <c r="CH33" s="16">
        <v>20418</v>
      </c>
      <c r="CI33" s="16">
        <v>7917</v>
      </c>
      <c r="CJ33" s="16">
        <v>21519</v>
      </c>
      <c r="CK33" s="16">
        <v>8103</v>
      </c>
      <c r="CL33" s="16">
        <v>13697</v>
      </c>
      <c r="CM33" s="16">
        <v>6044</v>
      </c>
      <c r="CN33" s="16">
        <v>7611</v>
      </c>
      <c r="CO33" s="16">
        <v>322</v>
      </c>
      <c r="CP33" s="16">
        <v>109056</v>
      </c>
      <c r="CQ33" s="16">
        <v>38064</v>
      </c>
      <c r="CR33" s="16">
        <v>20935</v>
      </c>
      <c r="CS33" s="16">
        <v>50057</v>
      </c>
      <c r="CT33" s="16">
        <v>1284737</v>
      </c>
      <c r="CU33" s="16">
        <v>291172</v>
      </c>
      <c r="CV33" s="16">
        <v>165215</v>
      </c>
      <c r="CW33" s="16">
        <v>21900</v>
      </c>
      <c r="CX33" s="16">
        <v>59849</v>
      </c>
      <c r="CY33" s="16">
        <v>84017</v>
      </c>
      <c r="CZ33" s="16">
        <v>78005</v>
      </c>
      <c r="DA33" s="16">
        <v>29376</v>
      </c>
      <c r="DB33" s="16">
        <v>3621</v>
      </c>
      <c r="DC33" s="16">
        <v>25967</v>
      </c>
      <c r="DD33" s="16">
        <v>10224</v>
      </c>
      <c r="DE33" s="16">
        <v>4407</v>
      </c>
      <c r="DF33" s="16">
        <v>23032</v>
      </c>
      <c r="DG33" s="16">
        <v>12167</v>
      </c>
      <c r="DH33" s="16">
        <v>49433</v>
      </c>
      <c r="DI33" s="16">
        <v>12112</v>
      </c>
      <c r="DJ33" s="16">
        <v>37487</v>
      </c>
      <c r="DK33" s="16">
        <v>92494</v>
      </c>
      <c r="DL33" s="16">
        <v>25405</v>
      </c>
      <c r="DM33" s="16">
        <v>15721</v>
      </c>
      <c r="DN33" s="16">
        <v>11873</v>
      </c>
      <c r="DO33" s="16">
        <v>6537</v>
      </c>
      <c r="DP33" s="16">
        <v>5379</v>
      </c>
      <c r="DQ33" s="16">
        <v>34334</v>
      </c>
      <c r="DR33" s="16">
        <v>34334</v>
      </c>
      <c r="DS33" s="16">
        <v>34645</v>
      </c>
      <c r="DT33" s="16">
        <v>29051</v>
      </c>
      <c r="DU33" s="16">
        <v>5626</v>
      </c>
      <c r="DV33" s="16">
        <v>141338</v>
      </c>
      <c r="DW33" s="16">
        <v>82495</v>
      </c>
      <c r="DX33" s="16">
        <v>36496</v>
      </c>
      <c r="DY33" s="16">
        <v>36494</v>
      </c>
      <c r="DZ33" s="16"/>
      <c r="EA33" s="16">
        <v>23104</v>
      </c>
      <c r="EB33" s="16">
        <v>211960</v>
      </c>
      <c r="EC33" s="16">
        <v>211960</v>
      </c>
      <c r="ED33" s="16">
        <v>50164</v>
      </c>
      <c r="EE33" s="16">
        <v>157201</v>
      </c>
      <c r="EF33" s="16">
        <v>4519</v>
      </c>
      <c r="EG33" s="16">
        <v>170460</v>
      </c>
      <c r="EH33" s="16">
        <v>105328</v>
      </c>
      <c r="EI33" s="16">
        <v>73569</v>
      </c>
      <c r="EJ33" s="16">
        <v>55284</v>
      </c>
      <c r="EK33" s="16">
        <v>37945</v>
      </c>
      <c r="EL33" s="16">
        <v>22823</v>
      </c>
      <c r="EM33" s="16">
        <v>15286</v>
      </c>
      <c r="EN33" s="16">
        <v>17575</v>
      </c>
      <c r="EO33" s="16">
        <v>18323</v>
      </c>
      <c r="EP33" s="16">
        <v>9175</v>
      </c>
      <c r="EQ33" s="16">
        <v>9175</v>
      </c>
      <c r="ER33" s="16">
        <v>22544</v>
      </c>
      <c r="ES33" s="16">
        <v>13084</v>
      </c>
      <c r="ET33" s="16">
        <v>9525</v>
      </c>
      <c r="EU33" s="16">
        <v>6771</v>
      </c>
      <c r="EV33" s="16">
        <v>2755</v>
      </c>
      <c r="EW33" s="16">
        <v>64914</v>
      </c>
      <c r="EX33" s="16">
        <v>14272</v>
      </c>
      <c r="EY33" s="16">
        <v>16475</v>
      </c>
      <c r="EZ33" s="16">
        <v>10081</v>
      </c>
      <c r="FA33" s="16">
        <v>25819</v>
      </c>
      <c r="FB33" s="16">
        <v>2587</v>
      </c>
      <c r="FC33" s="16">
        <v>10232</v>
      </c>
      <c r="FD33" s="16">
        <v>13632</v>
      </c>
      <c r="FE33" s="16">
        <v>319847</v>
      </c>
      <c r="FF33" s="16">
        <v>105512</v>
      </c>
      <c r="FG33" s="16">
        <v>105512</v>
      </c>
      <c r="FH33" s="16">
        <v>104312</v>
      </c>
      <c r="FI33" s="16">
        <v>104312</v>
      </c>
      <c r="FJ33" s="16">
        <v>111980</v>
      </c>
      <c r="FK33" s="16">
        <v>73499</v>
      </c>
      <c r="FL33" s="16">
        <v>73499</v>
      </c>
      <c r="FM33" s="16">
        <v>38914</v>
      </c>
      <c r="FN33" s="16">
        <v>15488</v>
      </c>
      <c r="FO33" s="16">
        <v>23637</v>
      </c>
      <c r="FP33" s="16">
        <v>62169</v>
      </c>
      <c r="FQ33" s="16">
        <v>28880</v>
      </c>
      <c r="FR33" s="16">
        <v>15249</v>
      </c>
      <c r="FS33" s="16">
        <v>5247</v>
      </c>
      <c r="FT33" s="16">
        <v>2361</v>
      </c>
      <c r="FU33" s="16">
        <v>8092</v>
      </c>
      <c r="FV33" s="16">
        <v>13853</v>
      </c>
      <c r="FW33" s="16">
        <v>29831</v>
      </c>
      <c r="FX33" s="16">
        <v>6562</v>
      </c>
      <c r="FY33" s="16">
        <v>1532</v>
      </c>
      <c r="FZ33" s="16">
        <v>22715</v>
      </c>
      <c r="GA33" s="16">
        <v>3712</v>
      </c>
      <c r="GB33" s="16">
        <v>3712</v>
      </c>
      <c r="GD33">
        <v>1565180</v>
      </c>
      <c r="GE33">
        <f t="shared" si="0"/>
        <v>-110820</v>
      </c>
      <c r="GH33" s="37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</row>
    <row r="34" spans="2:370" x14ac:dyDescent="0.25">
      <c r="B34" s="16"/>
      <c r="C34" s="41">
        <v>2009</v>
      </c>
      <c r="D34" s="16">
        <v>1608190</v>
      </c>
      <c r="E34" s="16">
        <v>10793</v>
      </c>
      <c r="F34" s="16">
        <v>10072</v>
      </c>
      <c r="G34" s="16">
        <v>333</v>
      </c>
      <c r="H34" s="16">
        <v>515</v>
      </c>
      <c r="I34" s="16">
        <v>345309</v>
      </c>
      <c r="J34" s="16">
        <v>251016</v>
      </c>
      <c r="K34" s="16">
        <v>29101</v>
      </c>
      <c r="L34" s="16">
        <v>2477</v>
      </c>
      <c r="M34" s="16">
        <v>25588</v>
      </c>
      <c r="N34" s="16"/>
      <c r="O34" s="16">
        <v>1171</v>
      </c>
      <c r="P34" s="16">
        <v>1214</v>
      </c>
      <c r="Q34" s="16">
        <v>172943</v>
      </c>
      <c r="R34" s="16">
        <v>26422</v>
      </c>
      <c r="S34" s="16">
        <v>19950</v>
      </c>
      <c r="T34" s="16">
        <v>3342</v>
      </c>
      <c r="U34" s="16">
        <v>2175</v>
      </c>
      <c r="V34" s="16">
        <v>80</v>
      </c>
      <c r="W34" s="16">
        <v>1919</v>
      </c>
      <c r="X34" s="16">
        <v>1862</v>
      </c>
      <c r="Y34" s="16">
        <v>3265</v>
      </c>
      <c r="Z34" s="16">
        <v>6749</v>
      </c>
      <c r="AA34" s="16">
        <v>881</v>
      </c>
      <c r="AB34" s="16">
        <v>4613</v>
      </c>
      <c r="AC34" s="16">
        <v>3176</v>
      </c>
      <c r="AD34" s="16">
        <v>1788</v>
      </c>
      <c r="AE34" s="16">
        <v>1354</v>
      </c>
      <c r="AF34" s="16">
        <v>7800</v>
      </c>
      <c r="AG34" s="16">
        <v>4745</v>
      </c>
      <c r="AH34" s="16">
        <v>2932</v>
      </c>
      <c r="AI34" s="16">
        <v>366</v>
      </c>
      <c r="AJ34" s="16">
        <v>13600</v>
      </c>
      <c r="AK34" s="16">
        <v>2986</v>
      </c>
      <c r="AL34" s="16">
        <v>4151</v>
      </c>
      <c r="AM34" s="16">
        <v>6539</v>
      </c>
      <c r="AN34" s="16">
        <v>3687</v>
      </c>
      <c r="AO34" s="16">
        <v>3687</v>
      </c>
      <c r="AP34" s="16">
        <v>10831</v>
      </c>
      <c r="AQ34" s="16">
        <v>10831</v>
      </c>
      <c r="AR34" s="16">
        <v>755</v>
      </c>
      <c r="AS34" s="16">
        <v>2821</v>
      </c>
      <c r="AT34" s="16">
        <v>1287</v>
      </c>
      <c r="AU34" s="16">
        <v>1013</v>
      </c>
      <c r="AV34" s="16">
        <v>2940</v>
      </c>
      <c r="AW34" s="16">
        <v>2509</v>
      </c>
      <c r="AX34" s="16">
        <v>17885</v>
      </c>
      <c r="AY34" s="16">
        <v>17885</v>
      </c>
      <c r="AZ34" s="16">
        <v>13118</v>
      </c>
      <c r="BA34" s="16">
        <v>7981</v>
      </c>
      <c r="BB34" s="16">
        <v>5280</v>
      </c>
      <c r="BC34" s="16">
        <v>2152</v>
      </c>
      <c r="BD34" s="16">
        <v>3226</v>
      </c>
      <c r="BE34" s="16">
        <v>18210</v>
      </c>
      <c r="BF34" s="16">
        <v>4278</v>
      </c>
      <c r="BG34" s="16">
        <v>2542</v>
      </c>
      <c r="BH34" s="16">
        <v>1964</v>
      </c>
      <c r="BI34" s="16">
        <v>14038</v>
      </c>
      <c r="BJ34" s="16">
        <v>12670</v>
      </c>
      <c r="BK34" s="16">
        <v>1575</v>
      </c>
      <c r="BL34" s="16">
        <v>12311</v>
      </c>
      <c r="BM34" s="16">
        <v>12311</v>
      </c>
      <c r="BN34" s="16">
        <v>4709</v>
      </c>
      <c r="BO34" s="16">
        <v>4709</v>
      </c>
      <c r="BP34" s="16">
        <v>14197</v>
      </c>
      <c r="BQ34" s="16">
        <v>14197</v>
      </c>
      <c r="BR34" s="16">
        <v>16882</v>
      </c>
      <c r="BS34" s="16">
        <v>9369</v>
      </c>
      <c r="BT34" s="16">
        <v>7618</v>
      </c>
      <c r="BU34" s="16">
        <v>1257</v>
      </c>
      <c r="BV34" s="16">
        <v>6347</v>
      </c>
      <c r="BW34" s="16">
        <v>237</v>
      </c>
      <c r="BX34" s="16">
        <v>14566</v>
      </c>
      <c r="BY34" s="16">
        <v>8146</v>
      </c>
      <c r="BZ34" s="16">
        <v>3739</v>
      </c>
      <c r="CA34" s="16">
        <v>4467</v>
      </c>
      <c r="CB34" s="16">
        <v>6418</v>
      </c>
      <c r="CC34" s="16">
        <v>282</v>
      </c>
      <c r="CD34" s="16">
        <v>1762</v>
      </c>
      <c r="CE34" s="16">
        <v>4856</v>
      </c>
      <c r="CF34" s="16">
        <v>28870</v>
      </c>
      <c r="CG34" s="16">
        <v>28870</v>
      </c>
      <c r="CH34" s="16">
        <v>21875</v>
      </c>
      <c r="CI34" s="16">
        <v>6849</v>
      </c>
      <c r="CJ34" s="16">
        <v>19601</v>
      </c>
      <c r="CK34" s="16">
        <v>8077</v>
      </c>
      <c r="CL34" s="16">
        <v>11892</v>
      </c>
      <c r="CM34" s="16">
        <v>5322</v>
      </c>
      <c r="CN34" s="16">
        <v>6488</v>
      </c>
      <c r="CO34" s="16">
        <v>317</v>
      </c>
      <c r="CP34" s="16">
        <v>94662</v>
      </c>
      <c r="CQ34" s="16">
        <v>33041</v>
      </c>
      <c r="CR34" s="16">
        <v>18171</v>
      </c>
      <c r="CS34" s="16">
        <v>43453</v>
      </c>
      <c r="CT34" s="16">
        <v>1252683</v>
      </c>
      <c r="CU34" s="16">
        <v>271231</v>
      </c>
      <c r="CV34" s="16">
        <v>155980</v>
      </c>
      <c r="CW34" s="16">
        <v>19906</v>
      </c>
      <c r="CX34" s="16">
        <v>52889</v>
      </c>
      <c r="CY34" s="16">
        <v>83970</v>
      </c>
      <c r="CZ34" s="16">
        <v>69376</v>
      </c>
      <c r="DA34" s="16">
        <v>26878</v>
      </c>
      <c r="DB34" s="16">
        <v>3613</v>
      </c>
      <c r="DC34" s="16">
        <v>23449</v>
      </c>
      <c r="DD34" s="16">
        <v>9376</v>
      </c>
      <c r="DE34" s="16">
        <v>3683</v>
      </c>
      <c r="DF34" s="16">
        <v>20498</v>
      </c>
      <c r="DG34" s="16">
        <v>10225</v>
      </c>
      <c r="DH34" s="16">
        <v>46613</v>
      </c>
      <c r="DI34" s="16">
        <v>11344</v>
      </c>
      <c r="DJ34" s="16">
        <v>35426</v>
      </c>
      <c r="DK34" s="16">
        <v>89479</v>
      </c>
      <c r="DL34" s="16">
        <v>24012</v>
      </c>
      <c r="DM34" s="16">
        <v>14033</v>
      </c>
      <c r="DN34" s="16">
        <v>11639</v>
      </c>
      <c r="DO34" s="16">
        <v>6323</v>
      </c>
      <c r="DP34" s="16">
        <v>5364</v>
      </c>
      <c r="DQ34" s="16">
        <v>35373</v>
      </c>
      <c r="DR34" s="16">
        <v>35373</v>
      </c>
      <c r="DS34" s="16">
        <v>32445</v>
      </c>
      <c r="DT34" s="16">
        <v>27675</v>
      </c>
      <c r="DU34" s="16">
        <v>4822</v>
      </c>
      <c r="DV34" s="16">
        <v>142638</v>
      </c>
      <c r="DW34" s="16">
        <v>82529</v>
      </c>
      <c r="DX34" s="16">
        <v>36365</v>
      </c>
      <c r="DY34" s="16">
        <v>36363</v>
      </c>
      <c r="DZ34" s="16"/>
      <c r="EA34" s="16">
        <v>24448</v>
      </c>
      <c r="EB34" s="16">
        <v>215125</v>
      </c>
      <c r="EC34" s="16">
        <v>215125</v>
      </c>
      <c r="ED34" s="16">
        <v>52711</v>
      </c>
      <c r="EE34" s="16">
        <v>157570</v>
      </c>
      <c r="EF34" s="16">
        <v>5082</v>
      </c>
      <c r="EG34" s="16">
        <v>154524</v>
      </c>
      <c r="EH34" s="16">
        <v>97714</v>
      </c>
      <c r="EI34" s="16">
        <v>68557</v>
      </c>
      <c r="EJ34" s="16">
        <v>51796</v>
      </c>
      <c r="EK34" s="16">
        <v>35625</v>
      </c>
      <c r="EL34" s="16">
        <v>21082</v>
      </c>
      <c r="EM34" s="16">
        <v>14654</v>
      </c>
      <c r="EN34" s="16">
        <v>16395</v>
      </c>
      <c r="EO34" s="16">
        <v>16843</v>
      </c>
      <c r="EP34" s="16">
        <v>8843</v>
      </c>
      <c r="EQ34" s="16">
        <v>8843</v>
      </c>
      <c r="ER34" s="16">
        <v>20106</v>
      </c>
      <c r="ES34" s="16">
        <v>11436</v>
      </c>
      <c r="ET34" s="16">
        <v>8731</v>
      </c>
      <c r="EU34" s="16">
        <v>6068</v>
      </c>
      <c r="EV34" s="16">
        <v>2694</v>
      </c>
      <c r="EW34" s="16">
        <v>56531</v>
      </c>
      <c r="EX34" s="16">
        <v>12215</v>
      </c>
      <c r="EY34" s="16">
        <v>13336</v>
      </c>
      <c r="EZ34" s="16">
        <v>8264</v>
      </c>
      <c r="FA34" s="16">
        <v>24421</v>
      </c>
      <c r="FB34" s="16">
        <v>2387</v>
      </c>
      <c r="FC34" s="16">
        <v>9995</v>
      </c>
      <c r="FD34" s="16">
        <v>12732</v>
      </c>
      <c r="FE34" s="16">
        <v>325055</v>
      </c>
      <c r="FF34" s="16">
        <v>106988</v>
      </c>
      <c r="FG34" s="16">
        <v>106988</v>
      </c>
      <c r="FH34" s="16">
        <v>103598</v>
      </c>
      <c r="FI34" s="16">
        <v>103598</v>
      </c>
      <c r="FJ34" s="16">
        <v>116294</v>
      </c>
      <c r="FK34" s="16">
        <v>77031</v>
      </c>
      <c r="FL34" s="16">
        <v>77031</v>
      </c>
      <c r="FM34" s="16">
        <v>39509</v>
      </c>
      <c r="FN34" s="16">
        <v>15883</v>
      </c>
      <c r="FO34" s="16">
        <v>23748</v>
      </c>
      <c r="FP34" s="16">
        <v>60674</v>
      </c>
      <c r="FQ34" s="16">
        <v>27066</v>
      </c>
      <c r="FR34" s="16">
        <v>14292</v>
      </c>
      <c r="FS34" s="16">
        <v>5034</v>
      </c>
      <c r="FT34" s="16">
        <v>2495</v>
      </c>
      <c r="FU34" s="16">
        <v>7048</v>
      </c>
      <c r="FV34" s="16">
        <v>12982</v>
      </c>
      <c r="FW34" s="16">
        <v>30320</v>
      </c>
      <c r="FX34" s="16">
        <v>7282</v>
      </c>
      <c r="FY34" s="16">
        <v>1606</v>
      </c>
      <c r="FZ34" s="16">
        <v>22050</v>
      </c>
      <c r="GA34" s="16">
        <v>3462</v>
      </c>
      <c r="GB34" s="16">
        <v>3462</v>
      </c>
      <c r="GD34">
        <v>1497550</v>
      </c>
      <c r="GE34">
        <f t="shared" si="0"/>
        <v>-110640</v>
      </c>
      <c r="GH34" s="37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</row>
    <row r="35" spans="2:370" x14ac:dyDescent="0.25">
      <c r="B35" s="16"/>
      <c r="C35" s="41">
        <v>2010</v>
      </c>
      <c r="D35" s="16">
        <v>1645866</v>
      </c>
      <c r="E35" s="16">
        <v>10743</v>
      </c>
      <c r="F35" s="16">
        <v>9961</v>
      </c>
      <c r="G35" s="16">
        <v>360</v>
      </c>
      <c r="H35" s="16">
        <v>530</v>
      </c>
      <c r="I35" s="16">
        <v>362277</v>
      </c>
      <c r="J35" s="16">
        <v>259876</v>
      </c>
      <c r="K35" s="16">
        <v>28380</v>
      </c>
      <c r="L35" s="16">
        <v>2490</v>
      </c>
      <c r="M35" s="16">
        <v>24281</v>
      </c>
      <c r="N35" s="16"/>
      <c r="O35" s="16">
        <v>1359</v>
      </c>
      <c r="P35" s="16">
        <v>1299</v>
      </c>
      <c r="Q35" s="16">
        <v>180985</v>
      </c>
      <c r="R35" s="16">
        <v>27393</v>
      </c>
      <c r="S35" s="16">
        <v>20790</v>
      </c>
      <c r="T35" s="16">
        <v>3784</v>
      </c>
      <c r="U35" s="16">
        <v>2341</v>
      </c>
      <c r="V35" s="16">
        <v>81</v>
      </c>
      <c r="W35" s="16">
        <v>2052</v>
      </c>
      <c r="X35" s="16">
        <v>1771</v>
      </c>
      <c r="Y35" s="16">
        <v>3724</v>
      </c>
      <c r="Z35" s="16">
        <v>6370</v>
      </c>
      <c r="AA35" s="16">
        <v>919</v>
      </c>
      <c r="AB35" s="16">
        <v>4796</v>
      </c>
      <c r="AC35" s="16">
        <v>3433</v>
      </c>
      <c r="AD35" s="16">
        <v>1557</v>
      </c>
      <c r="AE35" s="16">
        <v>1319</v>
      </c>
      <c r="AF35" s="16">
        <v>8061</v>
      </c>
      <c r="AG35" s="16">
        <v>4954</v>
      </c>
      <c r="AH35" s="16">
        <v>3019</v>
      </c>
      <c r="AI35" s="16">
        <v>353</v>
      </c>
      <c r="AJ35" s="16">
        <v>13656</v>
      </c>
      <c r="AK35" s="16">
        <v>3039</v>
      </c>
      <c r="AL35" s="16">
        <v>4327</v>
      </c>
      <c r="AM35" s="16">
        <v>6396</v>
      </c>
      <c r="AN35" s="16">
        <v>3651</v>
      </c>
      <c r="AO35" s="16">
        <v>3651</v>
      </c>
      <c r="AP35" s="16">
        <v>10633</v>
      </c>
      <c r="AQ35" s="16">
        <v>10633</v>
      </c>
      <c r="AR35" s="16">
        <v>878</v>
      </c>
      <c r="AS35" s="16">
        <v>2613</v>
      </c>
      <c r="AT35" s="16">
        <v>1049</v>
      </c>
      <c r="AU35" s="16">
        <v>1168</v>
      </c>
      <c r="AV35" s="16">
        <v>2929</v>
      </c>
      <c r="AW35" s="16">
        <v>2183</v>
      </c>
      <c r="AX35" s="16">
        <v>16740</v>
      </c>
      <c r="AY35" s="16">
        <v>16740</v>
      </c>
      <c r="AZ35" s="16">
        <v>13056</v>
      </c>
      <c r="BA35" s="16">
        <v>7790</v>
      </c>
      <c r="BB35" s="16">
        <v>5418</v>
      </c>
      <c r="BC35" s="16">
        <v>2233</v>
      </c>
      <c r="BD35" s="16">
        <v>3273</v>
      </c>
      <c r="BE35" s="16">
        <v>19447</v>
      </c>
      <c r="BF35" s="16">
        <v>4824</v>
      </c>
      <c r="BG35" s="16">
        <v>2612</v>
      </c>
      <c r="BH35" s="16">
        <v>2365</v>
      </c>
      <c r="BI35" s="16">
        <v>14774</v>
      </c>
      <c r="BJ35" s="16">
        <v>13666</v>
      </c>
      <c r="BK35" s="16">
        <v>1197</v>
      </c>
      <c r="BL35" s="16">
        <v>11795</v>
      </c>
      <c r="BM35" s="16">
        <v>11795</v>
      </c>
      <c r="BN35" s="16">
        <v>5244</v>
      </c>
      <c r="BO35" s="16">
        <v>5244</v>
      </c>
      <c r="BP35" s="16">
        <v>16928</v>
      </c>
      <c r="BQ35" s="16">
        <v>16928</v>
      </c>
      <c r="BR35" s="16">
        <v>20442</v>
      </c>
      <c r="BS35" s="16">
        <v>11191</v>
      </c>
      <c r="BT35" s="16">
        <v>9325</v>
      </c>
      <c r="BU35" s="16">
        <v>1684</v>
      </c>
      <c r="BV35" s="16">
        <v>7398</v>
      </c>
      <c r="BW35" s="16">
        <v>418</v>
      </c>
      <c r="BX35" s="16">
        <v>15225</v>
      </c>
      <c r="BY35" s="16">
        <v>8595</v>
      </c>
      <c r="BZ35" s="16">
        <v>3830</v>
      </c>
      <c r="CA35" s="16">
        <v>4828</v>
      </c>
      <c r="CB35" s="16">
        <v>6616</v>
      </c>
      <c r="CC35" s="16">
        <v>351</v>
      </c>
      <c r="CD35" s="16">
        <v>1654</v>
      </c>
      <c r="CE35" s="16">
        <v>5100</v>
      </c>
      <c r="CF35" s="16">
        <v>29880</v>
      </c>
      <c r="CG35" s="16">
        <v>29880</v>
      </c>
      <c r="CH35" s="16">
        <v>22182</v>
      </c>
      <c r="CI35" s="16">
        <v>7501</v>
      </c>
      <c r="CJ35" s="16">
        <v>19946</v>
      </c>
      <c r="CK35" s="16">
        <v>7274</v>
      </c>
      <c r="CL35" s="16">
        <v>12753</v>
      </c>
      <c r="CM35" s="16">
        <v>5854</v>
      </c>
      <c r="CN35" s="16">
        <v>6746</v>
      </c>
      <c r="CO35" s="16">
        <v>334</v>
      </c>
      <c r="CP35" s="16">
        <v>102738</v>
      </c>
      <c r="CQ35" s="16">
        <v>35856</v>
      </c>
      <c r="CR35" s="16">
        <v>19720</v>
      </c>
      <c r="CS35" s="16">
        <v>47158</v>
      </c>
      <c r="CT35" s="16">
        <v>1273846</v>
      </c>
      <c r="CU35" s="16">
        <v>274225</v>
      </c>
      <c r="CV35" s="16">
        <v>157747</v>
      </c>
      <c r="CW35" s="16">
        <v>20945</v>
      </c>
      <c r="CX35" s="16">
        <v>54168</v>
      </c>
      <c r="CY35" s="16">
        <v>83213</v>
      </c>
      <c r="CZ35" s="16">
        <v>69512</v>
      </c>
      <c r="DA35" s="16">
        <v>25811</v>
      </c>
      <c r="DB35" s="16">
        <v>3826</v>
      </c>
      <c r="DC35" s="16">
        <v>22104</v>
      </c>
      <c r="DD35" s="16">
        <v>10329</v>
      </c>
      <c r="DE35" s="16">
        <v>3622</v>
      </c>
      <c r="DF35" s="16">
        <v>19418</v>
      </c>
      <c r="DG35" s="16">
        <v>11727</v>
      </c>
      <c r="DH35" s="16">
        <v>47759</v>
      </c>
      <c r="DI35" s="16">
        <v>12120</v>
      </c>
      <c r="DJ35" s="16">
        <v>35818</v>
      </c>
      <c r="DK35" s="16">
        <v>93459</v>
      </c>
      <c r="DL35" s="16">
        <v>23937</v>
      </c>
      <c r="DM35" s="16">
        <v>14208</v>
      </c>
      <c r="DN35" s="16">
        <v>11485</v>
      </c>
      <c r="DO35" s="16">
        <v>6442</v>
      </c>
      <c r="DP35" s="16">
        <v>5072</v>
      </c>
      <c r="DQ35" s="16">
        <v>36627</v>
      </c>
      <c r="DR35" s="16">
        <v>36627</v>
      </c>
      <c r="DS35" s="16">
        <v>35177</v>
      </c>
      <c r="DT35" s="16">
        <v>29924</v>
      </c>
      <c r="DU35" s="16">
        <v>5298</v>
      </c>
      <c r="DV35" s="16">
        <v>133751</v>
      </c>
      <c r="DW35" s="16">
        <v>78632</v>
      </c>
      <c r="DX35" s="16">
        <v>34133</v>
      </c>
      <c r="DY35" s="16">
        <v>34133</v>
      </c>
      <c r="DZ35" s="16"/>
      <c r="EA35" s="16">
        <v>21506</v>
      </c>
      <c r="EB35" s="16">
        <v>222247</v>
      </c>
      <c r="EC35" s="16">
        <v>222247</v>
      </c>
      <c r="ED35" s="16">
        <v>54818</v>
      </c>
      <c r="EE35" s="16">
        <v>162564</v>
      </c>
      <c r="EF35" s="16">
        <v>5154</v>
      </c>
      <c r="EG35" s="16">
        <v>165254</v>
      </c>
      <c r="EH35" s="16">
        <v>101397</v>
      </c>
      <c r="EI35" s="16">
        <v>69540</v>
      </c>
      <c r="EJ35" s="16">
        <v>52850</v>
      </c>
      <c r="EK35" s="16">
        <v>37786</v>
      </c>
      <c r="EL35" s="16">
        <v>21684</v>
      </c>
      <c r="EM35" s="16">
        <v>16187</v>
      </c>
      <c r="EN35" s="16">
        <v>15266</v>
      </c>
      <c r="EO35" s="16">
        <v>16822</v>
      </c>
      <c r="EP35" s="16">
        <v>9876</v>
      </c>
      <c r="EQ35" s="16">
        <v>9876</v>
      </c>
      <c r="ER35" s="16">
        <v>21590</v>
      </c>
      <c r="ES35" s="16">
        <v>12194</v>
      </c>
      <c r="ET35" s="16">
        <v>9460</v>
      </c>
      <c r="EU35" s="16">
        <v>6700</v>
      </c>
      <c r="EV35" s="16">
        <v>2770</v>
      </c>
      <c r="EW35" s="16">
        <v>63555</v>
      </c>
      <c r="EX35" s="16">
        <v>13402</v>
      </c>
      <c r="EY35" s="16">
        <v>15888</v>
      </c>
      <c r="EZ35" s="16">
        <v>8424</v>
      </c>
      <c r="FA35" s="16">
        <v>27148</v>
      </c>
      <c r="FB35" s="16">
        <v>2800</v>
      </c>
      <c r="FC35" s="16">
        <v>10117</v>
      </c>
      <c r="FD35" s="16">
        <v>14675</v>
      </c>
      <c r="FE35" s="16">
        <v>327941</v>
      </c>
      <c r="FF35" s="16">
        <v>105898</v>
      </c>
      <c r="FG35" s="16">
        <v>105898</v>
      </c>
      <c r="FH35" s="16">
        <v>102161</v>
      </c>
      <c r="FI35" s="16">
        <v>102161</v>
      </c>
      <c r="FJ35" s="16">
        <v>121392</v>
      </c>
      <c r="FK35" s="16">
        <v>79072</v>
      </c>
      <c r="FL35" s="16">
        <v>79072</v>
      </c>
      <c r="FM35" s="16">
        <v>42964</v>
      </c>
      <c r="FN35" s="16">
        <v>17254</v>
      </c>
      <c r="FO35" s="16">
        <v>25858</v>
      </c>
      <c r="FP35" s="16">
        <v>61188</v>
      </c>
      <c r="FQ35" s="16">
        <v>27579</v>
      </c>
      <c r="FR35" s="16">
        <v>14657</v>
      </c>
      <c r="FS35" s="16">
        <v>5527</v>
      </c>
      <c r="FT35" s="16">
        <v>2479</v>
      </c>
      <c r="FU35" s="16">
        <v>6791</v>
      </c>
      <c r="FV35" s="16">
        <v>13106</v>
      </c>
      <c r="FW35" s="16">
        <v>29469</v>
      </c>
      <c r="FX35" s="16">
        <v>6939</v>
      </c>
      <c r="FY35" s="16">
        <v>1771</v>
      </c>
      <c r="FZ35" s="16">
        <v>21304</v>
      </c>
      <c r="GA35" s="16">
        <v>4379</v>
      </c>
      <c r="GB35" s="16">
        <v>4379</v>
      </c>
      <c r="GD35">
        <v>1525324</v>
      </c>
      <c r="GE35">
        <f t="shared" si="0"/>
        <v>-120542</v>
      </c>
      <c r="GH35" s="37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</row>
    <row r="36" spans="2:370" x14ac:dyDescent="0.25">
      <c r="B36" s="16"/>
      <c r="C36" s="41">
        <v>2011</v>
      </c>
      <c r="D36" s="16">
        <v>1671052</v>
      </c>
      <c r="E36" s="16">
        <v>12046</v>
      </c>
      <c r="F36" s="16">
        <v>11300</v>
      </c>
      <c r="G36" s="16">
        <v>362</v>
      </c>
      <c r="H36" s="16">
        <v>533</v>
      </c>
      <c r="I36" s="16">
        <v>362910</v>
      </c>
      <c r="J36" s="16">
        <v>259544</v>
      </c>
      <c r="K36" s="16">
        <v>24513</v>
      </c>
      <c r="L36" s="16">
        <v>2497</v>
      </c>
      <c r="M36" s="16">
        <v>20176</v>
      </c>
      <c r="N36" s="16"/>
      <c r="O36" s="16">
        <v>1463</v>
      </c>
      <c r="P36" s="16">
        <v>1369</v>
      </c>
      <c r="Q36" s="16">
        <v>185053</v>
      </c>
      <c r="R36" s="16">
        <v>29140</v>
      </c>
      <c r="S36" s="16">
        <v>21311</v>
      </c>
      <c r="T36" s="16">
        <v>3733</v>
      </c>
      <c r="U36" s="16">
        <v>2466</v>
      </c>
      <c r="V36" s="16">
        <v>70</v>
      </c>
      <c r="W36" s="16">
        <v>2253</v>
      </c>
      <c r="X36" s="16">
        <v>1782</v>
      </c>
      <c r="Y36" s="16">
        <v>4188</v>
      </c>
      <c r="Z36" s="16">
        <v>6082</v>
      </c>
      <c r="AA36" s="16">
        <v>943</v>
      </c>
      <c r="AB36" s="16">
        <v>6086</v>
      </c>
      <c r="AC36" s="16">
        <v>4629</v>
      </c>
      <c r="AD36" s="16">
        <v>1563</v>
      </c>
      <c r="AE36" s="16">
        <v>1254</v>
      </c>
      <c r="AF36" s="16">
        <v>8034</v>
      </c>
      <c r="AG36" s="16">
        <v>4615</v>
      </c>
      <c r="AH36" s="16">
        <v>3211</v>
      </c>
      <c r="AI36" s="16">
        <v>434</v>
      </c>
      <c r="AJ36" s="16">
        <v>12895</v>
      </c>
      <c r="AK36" s="16">
        <v>2760</v>
      </c>
      <c r="AL36" s="16">
        <v>4057</v>
      </c>
      <c r="AM36" s="16">
        <v>6165</v>
      </c>
      <c r="AN36" s="16">
        <v>3682</v>
      </c>
      <c r="AO36" s="16">
        <v>3682</v>
      </c>
      <c r="AP36" s="16">
        <v>11272</v>
      </c>
      <c r="AQ36" s="16">
        <v>11272</v>
      </c>
      <c r="AR36" s="16">
        <v>854</v>
      </c>
      <c r="AS36" s="16">
        <v>3069</v>
      </c>
      <c r="AT36" s="16">
        <v>926</v>
      </c>
      <c r="AU36" s="16">
        <v>1204</v>
      </c>
      <c r="AV36" s="16">
        <v>3371</v>
      </c>
      <c r="AW36" s="16">
        <v>1956</v>
      </c>
      <c r="AX36" s="16">
        <v>14481</v>
      </c>
      <c r="AY36" s="16">
        <v>14481</v>
      </c>
      <c r="AZ36" s="16">
        <v>13222</v>
      </c>
      <c r="BA36" s="16">
        <v>7709</v>
      </c>
      <c r="BB36" s="16">
        <v>5680</v>
      </c>
      <c r="BC36" s="16">
        <v>2397</v>
      </c>
      <c r="BD36" s="16">
        <v>3341</v>
      </c>
      <c r="BE36" s="16">
        <v>20095</v>
      </c>
      <c r="BF36" s="16">
        <v>4989</v>
      </c>
      <c r="BG36" s="16">
        <v>2848</v>
      </c>
      <c r="BH36" s="16">
        <v>2297</v>
      </c>
      <c r="BI36" s="16">
        <v>15266</v>
      </c>
      <c r="BJ36" s="16">
        <v>14029</v>
      </c>
      <c r="BK36" s="16">
        <v>1319</v>
      </c>
      <c r="BL36" s="16">
        <v>11643</v>
      </c>
      <c r="BM36" s="16">
        <v>11643</v>
      </c>
      <c r="BN36" s="16">
        <v>5034</v>
      </c>
      <c r="BO36" s="16">
        <v>5034</v>
      </c>
      <c r="BP36" s="16">
        <v>18361</v>
      </c>
      <c r="BQ36" s="16">
        <v>18361</v>
      </c>
      <c r="BR36" s="16">
        <v>22534</v>
      </c>
      <c r="BS36" s="16">
        <v>12763</v>
      </c>
      <c r="BT36" s="16">
        <v>9863</v>
      </c>
      <c r="BU36" s="16">
        <v>1806</v>
      </c>
      <c r="BV36" s="16">
        <v>7758</v>
      </c>
      <c r="BW36" s="16">
        <v>468</v>
      </c>
      <c r="BX36" s="16">
        <v>15944</v>
      </c>
      <c r="BY36" s="16">
        <v>8949</v>
      </c>
      <c r="BZ36" s="16">
        <v>4002</v>
      </c>
      <c r="CA36" s="16">
        <v>5010</v>
      </c>
      <c r="CB36" s="16">
        <v>6983</v>
      </c>
      <c r="CC36" s="16">
        <v>404</v>
      </c>
      <c r="CD36" s="16">
        <v>1667</v>
      </c>
      <c r="CE36" s="16">
        <v>5451</v>
      </c>
      <c r="CF36" s="16">
        <v>28036</v>
      </c>
      <c r="CG36" s="16">
        <v>28036</v>
      </c>
      <c r="CH36" s="16">
        <v>21277</v>
      </c>
      <c r="CI36" s="16">
        <v>6629</v>
      </c>
      <c r="CJ36" s="16">
        <v>21163</v>
      </c>
      <c r="CK36" s="16">
        <v>7591</v>
      </c>
      <c r="CL36" s="16">
        <v>13637</v>
      </c>
      <c r="CM36" s="16">
        <v>6343</v>
      </c>
      <c r="CN36" s="16">
        <v>7102</v>
      </c>
      <c r="CO36" s="16">
        <v>356</v>
      </c>
      <c r="CP36" s="16">
        <v>103751</v>
      </c>
      <c r="CQ36" s="16">
        <v>36210</v>
      </c>
      <c r="CR36" s="16">
        <v>19915</v>
      </c>
      <c r="CS36" s="16">
        <v>47625</v>
      </c>
      <c r="CT36" s="16">
        <v>1296830</v>
      </c>
      <c r="CU36" s="16">
        <v>279896</v>
      </c>
      <c r="CV36" s="16">
        <v>160014</v>
      </c>
      <c r="CW36" s="16">
        <v>20527</v>
      </c>
      <c r="CX36" s="16">
        <v>56970</v>
      </c>
      <c r="CY36" s="16">
        <v>83047</v>
      </c>
      <c r="CZ36" s="16">
        <v>71944</v>
      </c>
      <c r="DA36" s="16">
        <v>26348</v>
      </c>
      <c r="DB36" s="16">
        <v>4021</v>
      </c>
      <c r="DC36" s="16">
        <v>22407</v>
      </c>
      <c r="DD36" s="16">
        <v>10827</v>
      </c>
      <c r="DE36" s="16">
        <v>3875</v>
      </c>
      <c r="DF36" s="16">
        <v>20346</v>
      </c>
      <c r="DG36" s="16">
        <v>12069</v>
      </c>
      <c r="DH36" s="16">
        <v>48973</v>
      </c>
      <c r="DI36" s="16">
        <v>12980</v>
      </c>
      <c r="DJ36" s="16">
        <v>36190</v>
      </c>
      <c r="DK36" s="16">
        <v>95740</v>
      </c>
      <c r="DL36" s="16">
        <v>24975</v>
      </c>
      <c r="DM36" s="16">
        <v>14360</v>
      </c>
      <c r="DN36" s="16">
        <v>12227</v>
      </c>
      <c r="DO36" s="16">
        <v>6623</v>
      </c>
      <c r="DP36" s="16">
        <v>5625</v>
      </c>
      <c r="DQ36" s="16">
        <v>37193</v>
      </c>
      <c r="DR36" s="16">
        <v>37193</v>
      </c>
      <c r="DS36" s="16">
        <v>35804</v>
      </c>
      <c r="DT36" s="16">
        <v>30557</v>
      </c>
      <c r="DU36" s="16">
        <v>5301</v>
      </c>
      <c r="DV36" s="16">
        <v>132290</v>
      </c>
      <c r="DW36" s="16">
        <v>76973</v>
      </c>
      <c r="DX36" s="16">
        <v>33711</v>
      </c>
      <c r="DY36" s="16">
        <v>33710</v>
      </c>
      <c r="DZ36" s="16"/>
      <c r="EA36" s="16">
        <v>22131</v>
      </c>
      <c r="EB36" s="16">
        <v>225142</v>
      </c>
      <c r="EC36" s="16">
        <v>225142</v>
      </c>
      <c r="ED36" s="16">
        <v>57519</v>
      </c>
      <c r="EE36" s="16">
        <v>162488</v>
      </c>
      <c r="EF36" s="16">
        <v>5404</v>
      </c>
      <c r="EG36" s="16">
        <v>175983</v>
      </c>
      <c r="EH36" s="16">
        <v>106547</v>
      </c>
      <c r="EI36" s="16">
        <v>72310</v>
      </c>
      <c r="EJ36" s="16">
        <v>54687</v>
      </c>
      <c r="EK36" s="16">
        <v>39719</v>
      </c>
      <c r="EL36" s="16">
        <v>22251</v>
      </c>
      <c r="EM36" s="16">
        <v>17550</v>
      </c>
      <c r="EN36" s="16">
        <v>15239</v>
      </c>
      <c r="EO36" s="16">
        <v>17717</v>
      </c>
      <c r="EP36" s="16">
        <v>9211</v>
      </c>
      <c r="EQ36" s="16">
        <v>9211</v>
      </c>
      <c r="ER36" s="16">
        <v>25208</v>
      </c>
      <c r="ES36" s="16">
        <v>14343</v>
      </c>
      <c r="ET36" s="16">
        <v>10935</v>
      </c>
      <c r="EU36" s="16">
        <v>8021</v>
      </c>
      <c r="EV36" s="16">
        <v>2920</v>
      </c>
      <c r="EW36" s="16">
        <v>69249</v>
      </c>
      <c r="EX36" s="16">
        <v>14161</v>
      </c>
      <c r="EY36" s="16">
        <v>18287</v>
      </c>
      <c r="EZ36" s="16">
        <v>8823</v>
      </c>
      <c r="FA36" s="16">
        <v>29089</v>
      </c>
      <c r="FB36" s="16">
        <v>2723</v>
      </c>
      <c r="FC36" s="16">
        <v>10718</v>
      </c>
      <c r="FD36" s="16">
        <v>16068</v>
      </c>
      <c r="FE36" s="16">
        <v>327296</v>
      </c>
      <c r="FF36" s="16">
        <v>102101</v>
      </c>
      <c r="FG36" s="16">
        <v>102101</v>
      </c>
      <c r="FH36" s="16">
        <v>102169</v>
      </c>
      <c r="FI36" s="16">
        <v>102169</v>
      </c>
      <c r="FJ36" s="16">
        <v>124063</v>
      </c>
      <c r="FK36" s="16">
        <v>81271</v>
      </c>
      <c r="FL36" s="16">
        <v>81271</v>
      </c>
      <c r="FM36" s="16">
        <v>43283</v>
      </c>
      <c r="FN36" s="16">
        <v>17811</v>
      </c>
      <c r="FO36" s="16">
        <v>25431</v>
      </c>
      <c r="FP36" s="16">
        <v>63543</v>
      </c>
      <c r="FQ36" s="16">
        <v>28209</v>
      </c>
      <c r="FR36" s="16">
        <v>15487</v>
      </c>
      <c r="FS36" s="16">
        <v>6162</v>
      </c>
      <c r="FT36" s="16">
        <v>2490</v>
      </c>
      <c r="FU36" s="16">
        <v>6880</v>
      </c>
      <c r="FV36" s="16">
        <v>12816</v>
      </c>
      <c r="FW36" s="16">
        <v>31193</v>
      </c>
      <c r="FX36" s="16">
        <v>7853</v>
      </c>
      <c r="FY36" s="16">
        <v>2143</v>
      </c>
      <c r="FZ36" s="16">
        <v>21423</v>
      </c>
      <c r="GA36" s="16">
        <v>4325</v>
      </c>
      <c r="GB36" s="16">
        <v>4325</v>
      </c>
      <c r="GD36">
        <v>1545863</v>
      </c>
      <c r="GE36">
        <f t="shared" si="0"/>
        <v>-125189</v>
      </c>
      <c r="GH36" s="37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</row>
    <row r="37" spans="2:370" x14ac:dyDescent="0.25">
      <c r="B37" s="16"/>
      <c r="C37" s="41">
        <v>2012</v>
      </c>
      <c r="D37" s="16">
        <v>1694904</v>
      </c>
      <c r="E37" s="16">
        <v>11020</v>
      </c>
      <c r="F37" s="16">
        <v>10072</v>
      </c>
      <c r="G37" s="16">
        <v>460</v>
      </c>
      <c r="H37" s="16">
        <v>533</v>
      </c>
      <c r="I37" s="16">
        <v>349331</v>
      </c>
      <c r="J37" s="16">
        <v>253302</v>
      </c>
      <c r="K37" s="16">
        <v>21545</v>
      </c>
      <c r="L37" s="16">
        <v>2180</v>
      </c>
      <c r="M37" s="16">
        <v>17241</v>
      </c>
      <c r="N37" s="16"/>
      <c r="O37" s="16">
        <v>1489</v>
      </c>
      <c r="P37" s="16">
        <v>1502</v>
      </c>
      <c r="Q37" s="16">
        <v>182888</v>
      </c>
      <c r="R37" s="16">
        <v>28361</v>
      </c>
      <c r="S37" s="16">
        <v>21248</v>
      </c>
      <c r="T37" s="16">
        <v>3821</v>
      </c>
      <c r="U37" s="16">
        <v>2472</v>
      </c>
      <c r="V37" s="16">
        <v>70</v>
      </c>
      <c r="W37" s="16">
        <v>2284</v>
      </c>
      <c r="X37" s="16">
        <v>1684</v>
      </c>
      <c r="Y37" s="16">
        <v>4174</v>
      </c>
      <c r="Z37" s="16">
        <v>6047</v>
      </c>
      <c r="AA37" s="16">
        <v>887</v>
      </c>
      <c r="AB37" s="16">
        <v>5393</v>
      </c>
      <c r="AC37" s="16">
        <v>4055</v>
      </c>
      <c r="AD37" s="16">
        <v>1431</v>
      </c>
      <c r="AE37" s="16">
        <v>1198</v>
      </c>
      <c r="AF37" s="16">
        <v>7821</v>
      </c>
      <c r="AG37" s="16">
        <v>4539</v>
      </c>
      <c r="AH37" s="16">
        <v>3126</v>
      </c>
      <c r="AI37" s="16">
        <v>386</v>
      </c>
      <c r="AJ37" s="16">
        <v>12234</v>
      </c>
      <c r="AK37" s="16">
        <v>2531</v>
      </c>
      <c r="AL37" s="16">
        <v>4103</v>
      </c>
      <c r="AM37" s="16">
        <v>5636</v>
      </c>
      <c r="AN37" s="16">
        <v>3298</v>
      </c>
      <c r="AO37" s="16">
        <v>3298</v>
      </c>
      <c r="AP37" s="16">
        <v>11158</v>
      </c>
      <c r="AQ37" s="16">
        <v>11158</v>
      </c>
      <c r="AR37" s="16">
        <v>840</v>
      </c>
      <c r="AS37" s="16">
        <v>2706</v>
      </c>
      <c r="AT37" s="16">
        <v>1044</v>
      </c>
      <c r="AU37" s="16">
        <v>1057</v>
      </c>
      <c r="AV37" s="16">
        <v>3651</v>
      </c>
      <c r="AW37" s="16">
        <v>1890</v>
      </c>
      <c r="AX37" s="16">
        <v>13655</v>
      </c>
      <c r="AY37" s="16">
        <v>13655</v>
      </c>
      <c r="AZ37" s="16">
        <v>12699</v>
      </c>
      <c r="BA37" s="16">
        <v>7842</v>
      </c>
      <c r="BB37" s="16">
        <v>4897</v>
      </c>
      <c r="BC37" s="16">
        <v>2088</v>
      </c>
      <c r="BD37" s="16">
        <v>2853</v>
      </c>
      <c r="BE37" s="16">
        <v>20548</v>
      </c>
      <c r="BF37" s="16">
        <v>5029</v>
      </c>
      <c r="BG37" s="16">
        <v>2868</v>
      </c>
      <c r="BH37" s="16">
        <v>2316</v>
      </c>
      <c r="BI37" s="16">
        <v>15669</v>
      </c>
      <c r="BJ37" s="16">
        <v>14254</v>
      </c>
      <c r="BK37" s="16">
        <v>1509</v>
      </c>
      <c r="BL37" s="16">
        <v>11677</v>
      </c>
      <c r="BM37" s="16">
        <v>11677</v>
      </c>
      <c r="BN37" s="16">
        <v>5577</v>
      </c>
      <c r="BO37" s="16">
        <v>5577</v>
      </c>
      <c r="BP37" s="16">
        <v>18584</v>
      </c>
      <c r="BQ37" s="16">
        <v>18584</v>
      </c>
      <c r="BR37" s="16">
        <v>23485</v>
      </c>
      <c r="BS37" s="16">
        <v>13277</v>
      </c>
      <c r="BT37" s="16">
        <v>10299</v>
      </c>
      <c r="BU37" s="16">
        <v>1867</v>
      </c>
      <c r="BV37" s="16">
        <v>8105</v>
      </c>
      <c r="BW37" s="16">
        <v>494</v>
      </c>
      <c r="BX37" s="16">
        <v>14854</v>
      </c>
      <c r="BY37" s="16">
        <v>8173</v>
      </c>
      <c r="BZ37" s="16">
        <v>3605</v>
      </c>
      <c r="CA37" s="16">
        <v>4631</v>
      </c>
      <c r="CB37" s="16">
        <v>6693</v>
      </c>
      <c r="CC37" s="16">
        <v>402</v>
      </c>
      <c r="CD37" s="16">
        <v>1619</v>
      </c>
      <c r="CE37" s="16">
        <v>5178</v>
      </c>
      <c r="CF37" s="16">
        <v>27814</v>
      </c>
      <c r="CG37" s="16">
        <v>27814</v>
      </c>
      <c r="CH37" s="16">
        <v>21339</v>
      </c>
      <c r="CI37" s="16">
        <v>6369</v>
      </c>
      <c r="CJ37" s="16">
        <v>21101</v>
      </c>
      <c r="CK37" s="16">
        <v>7495</v>
      </c>
      <c r="CL37" s="16">
        <v>13656</v>
      </c>
      <c r="CM37" s="16">
        <v>6326</v>
      </c>
      <c r="CN37" s="16">
        <v>7146</v>
      </c>
      <c r="CO37" s="16">
        <v>351</v>
      </c>
      <c r="CP37" s="16">
        <v>96242</v>
      </c>
      <c r="CQ37" s="16">
        <v>33588</v>
      </c>
      <c r="CR37" s="16">
        <v>18472</v>
      </c>
      <c r="CS37" s="16">
        <v>44176</v>
      </c>
      <c r="CT37" s="16">
        <v>1334588</v>
      </c>
      <c r="CU37" s="16">
        <v>282723</v>
      </c>
      <c r="CV37" s="16">
        <v>161494</v>
      </c>
      <c r="CW37" s="16">
        <v>22132</v>
      </c>
      <c r="CX37" s="16">
        <v>56213</v>
      </c>
      <c r="CY37" s="16">
        <v>83406</v>
      </c>
      <c r="CZ37" s="16">
        <v>71316</v>
      </c>
      <c r="DA37" s="16">
        <v>26216</v>
      </c>
      <c r="DB37" s="16">
        <v>4301</v>
      </c>
      <c r="DC37" s="16">
        <v>21906</v>
      </c>
      <c r="DD37" s="16">
        <v>10406</v>
      </c>
      <c r="DE37" s="16">
        <v>4129</v>
      </c>
      <c r="DF37" s="16">
        <v>20652</v>
      </c>
      <c r="DG37" s="16">
        <v>11238</v>
      </c>
      <c r="DH37" s="16">
        <v>51046</v>
      </c>
      <c r="DI37" s="16">
        <v>12960</v>
      </c>
      <c r="DJ37" s="16">
        <v>38283</v>
      </c>
      <c r="DK37" s="16">
        <v>98998</v>
      </c>
      <c r="DL37" s="16">
        <v>26329</v>
      </c>
      <c r="DM37" s="16">
        <v>14207</v>
      </c>
      <c r="DN37" s="16">
        <v>13395</v>
      </c>
      <c r="DO37" s="16">
        <v>7462</v>
      </c>
      <c r="DP37" s="16">
        <v>5944</v>
      </c>
      <c r="DQ37" s="16">
        <v>36917</v>
      </c>
      <c r="DR37" s="16">
        <v>36917</v>
      </c>
      <c r="DS37" s="16">
        <v>37595</v>
      </c>
      <c r="DT37" s="16">
        <v>32537</v>
      </c>
      <c r="DU37" s="16">
        <v>5151</v>
      </c>
      <c r="DV37" s="16">
        <v>135342</v>
      </c>
      <c r="DW37" s="16">
        <v>76967</v>
      </c>
      <c r="DX37" s="16">
        <v>34534</v>
      </c>
      <c r="DY37" s="16">
        <v>34534</v>
      </c>
      <c r="DZ37" s="16"/>
      <c r="EA37" s="16">
        <v>24562</v>
      </c>
      <c r="EB37" s="16">
        <v>234567</v>
      </c>
      <c r="EC37" s="16">
        <v>234567</v>
      </c>
      <c r="ED37" s="16">
        <v>60918</v>
      </c>
      <c r="EE37" s="16">
        <v>168323</v>
      </c>
      <c r="EF37" s="16">
        <v>5557</v>
      </c>
      <c r="EG37" s="16">
        <v>186947</v>
      </c>
      <c r="EH37" s="16">
        <v>111755</v>
      </c>
      <c r="EI37" s="16">
        <v>74904</v>
      </c>
      <c r="EJ37" s="16">
        <v>55863</v>
      </c>
      <c r="EK37" s="16">
        <v>40756</v>
      </c>
      <c r="EL37" s="16">
        <v>22340</v>
      </c>
      <c r="EM37" s="16">
        <v>18518</v>
      </c>
      <c r="EN37" s="16">
        <v>15414</v>
      </c>
      <c r="EO37" s="16">
        <v>19086</v>
      </c>
      <c r="EP37" s="16">
        <v>9693</v>
      </c>
      <c r="EQ37" s="16">
        <v>9693</v>
      </c>
      <c r="ER37" s="16">
        <v>27489</v>
      </c>
      <c r="ES37" s="16">
        <v>15401</v>
      </c>
      <c r="ET37" s="16">
        <v>12185</v>
      </c>
      <c r="EU37" s="16">
        <v>8812</v>
      </c>
      <c r="EV37" s="16">
        <v>3371</v>
      </c>
      <c r="EW37" s="16">
        <v>75140</v>
      </c>
      <c r="EX37" s="16">
        <v>17696</v>
      </c>
      <c r="EY37" s="16">
        <v>19402</v>
      </c>
      <c r="EZ37" s="16">
        <v>8556</v>
      </c>
      <c r="FA37" s="16">
        <v>30027</v>
      </c>
      <c r="FB37" s="16">
        <v>3140</v>
      </c>
      <c r="FC37" s="16">
        <v>10365</v>
      </c>
      <c r="FD37" s="16">
        <v>16815</v>
      </c>
      <c r="FE37" s="16">
        <v>334925</v>
      </c>
      <c r="FF37" s="16">
        <v>100706</v>
      </c>
      <c r="FG37" s="16">
        <v>100706</v>
      </c>
      <c r="FH37" s="16">
        <v>105887</v>
      </c>
      <c r="FI37" s="16">
        <v>105887</v>
      </c>
      <c r="FJ37" s="16">
        <v>128911</v>
      </c>
      <c r="FK37" s="16">
        <v>84788</v>
      </c>
      <c r="FL37" s="16">
        <v>84788</v>
      </c>
      <c r="FM37" s="16">
        <v>44528</v>
      </c>
      <c r="FN37" s="16">
        <v>18308</v>
      </c>
      <c r="FO37" s="16">
        <v>26182</v>
      </c>
      <c r="FP37" s="16">
        <v>63997</v>
      </c>
      <c r="FQ37" s="16">
        <v>29603</v>
      </c>
      <c r="FR37" s="16">
        <v>16430</v>
      </c>
      <c r="FS37" s="16">
        <v>7008</v>
      </c>
      <c r="FT37" s="16">
        <v>2492</v>
      </c>
      <c r="FU37" s="16">
        <v>6961</v>
      </c>
      <c r="FV37" s="16">
        <v>13241</v>
      </c>
      <c r="FW37" s="16">
        <v>30020</v>
      </c>
      <c r="FX37" s="16">
        <v>7805</v>
      </c>
      <c r="FY37" s="16">
        <v>2041</v>
      </c>
      <c r="FZ37" s="16">
        <v>20333</v>
      </c>
      <c r="GA37" s="16">
        <v>4569</v>
      </c>
      <c r="GB37" s="16">
        <v>4569</v>
      </c>
      <c r="GD37">
        <v>1565238</v>
      </c>
      <c r="GE37">
        <f t="shared" si="0"/>
        <v>-129666</v>
      </c>
      <c r="GH37" s="37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</row>
    <row r="38" spans="2:370" x14ac:dyDescent="0.25">
      <c r="B38" s="16"/>
      <c r="C38" s="41">
        <v>2013</v>
      </c>
      <c r="D38" s="16">
        <v>1732929</v>
      </c>
      <c r="E38" s="16">
        <v>11090</v>
      </c>
      <c r="F38" s="16">
        <v>10112</v>
      </c>
      <c r="G38" s="16">
        <v>484</v>
      </c>
      <c r="H38" s="16">
        <v>528</v>
      </c>
      <c r="I38" s="16">
        <v>348237</v>
      </c>
      <c r="J38" s="16">
        <v>250647</v>
      </c>
      <c r="K38" s="16">
        <v>20383</v>
      </c>
      <c r="L38" s="16">
        <v>1584</v>
      </c>
      <c r="M38" s="16">
        <v>15786</v>
      </c>
      <c r="N38" s="16"/>
      <c r="O38" s="16">
        <v>1998</v>
      </c>
      <c r="P38" s="16">
        <v>1543</v>
      </c>
      <c r="Q38" s="16">
        <v>180916</v>
      </c>
      <c r="R38" s="16">
        <v>27883</v>
      </c>
      <c r="S38" s="16">
        <v>20804</v>
      </c>
      <c r="T38" s="16">
        <v>3709</v>
      </c>
      <c r="U38" s="16">
        <v>2405</v>
      </c>
      <c r="V38" s="16">
        <v>72</v>
      </c>
      <c r="W38" s="16">
        <v>2392</v>
      </c>
      <c r="X38" s="16">
        <v>1511</v>
      </c>
      <c r="Y38" s="16">
        <v>4038</v>
      </c>
      <c r="Z38" s="16">
        <v>5960</v>
      </c>
      <c r="AA38" s="16">
        <v>848</v>
      </c>
      <c r="AB38" s="16">
        <v>5574</v>
      </c>
      <c r="AC38" s="16">
        <v>4252</v>
      </c>
      <c r="AD38" s="16">
        <v>1428</v>
      </c>
      <c r="AE38" s="16">
        <v>1092</v>
      </c>
      <c r="AF38" s="16">
        <v>7436</v>
      </c>
      <c r="AG38" s="16">
        <v>4346</v>
      </c>
      <c r="AH38" s="16">
        <v>2837</v>
      </c>
      <c r="AI38" s="16">
        <v>415</v>
      </c>
      <c r="AJ38" s="16">
        <v>12513</v>
      </c>
      <c r="AK38" s="16">
        <v>2556</v>
      </c>
      <c r="AL38" s="16">
        <v>4088</v>
      </c>
      <c r="AM38" s="16">
        <v>5923</v>
      </c>
      <c r="AN38" s="16">
        <v>3244</v>
      </c>
      <c r="AO38" s="16">
        <v>3244</v>
      </c>
      <c r="AP38" s="16">
        <v>11043</v>
      </c>
      <c r="AQ38" s="16">
        <v>11043</v>
      </c>
      <c r="AR38" s="16">
        <v>782</v>
      </c>
      <c r="AS38" s="16">
        <v>2709</v>
      </c>
      <c r="AT38" s="16">
        <v>1081</v>
      </c>
      <c r="AU38" s="16">
        <v>1019</v>
      </c>
      <c r="AV38" s="16">
        <v>3780</v>
      </c>
      <c r="AW38" s="16">
        <v>1748</v>
      </c>
      <c r="AX38" s="16">
        <v>13306</v>
      </c>
      <c r="AY38" s="16">
        <v>13306</v>
      </c>
      <c r="AZ38" s="16">
        <v>12293</v>
      </c>
      <c r="BA38" s="16">
        <v>7546</v>
      </c>
      <c r="BB38" s="16">
        <v>4789</v>
      </c>
      <c r="BC38" s="16">
        <v>2182</v>
      </c>
      <c r="BD38" s="16">
        <v>2643</v>
      </c>
      <c r="BE38" s="16">
        <v>20159</v>
      </c>
      <c r="BF38" s="16">
        <v>5260</v>
      </c>
      <c r="BG38" s="16">
        <v>3147</v>
      </c>
      <c r="BH38" s="16">
        <v>2211</v>
      </c>
      <c r="BI38" s="16">
        <v>15131</v>
      </c>
      <c r="BJ38" s="16">
        <v>13705</v>
      </c>
      <c r="BK38" s="16">
        <v>1518</v>
      </c>
      <c r="BL38" s="16">
        <v>11389</v>
      </c>
      <c r="BM38" s="16">
        <v>11389</v>
      </c>
      <c r="BN38" s="16">
        <v>5308</v>
      </c>
      <c r="BO38" s="16">
        <v>5308</v>
      </c>
      <c r="BP38" s="16">
        <v>16352</v>
      </c>
      <c r="BQ38" s="16">
        <v>16352</v>
      </c>
      <c r="BR38" s="16">
        <v>25186</v>
      </c>
      <c r="BS38" s="16">
        <v>14324</v>
      </c>
      <c r="BT38" s="16">
        <v>10972</v>
      </c>
      <c r="BU38" s="16">
        <v>1773</v>
      </c>
      <c r="BV38" s="16">
        <v>8734</v>
      </c>
      <c r="BW38" s="16">
        <v>572</v>
      </c>
      <c r="BX38" s="16">
        <v>15435</v>
      </c>
      <c r="BY38" s="16">
        <v>8330</v>
      </c>
      <c r="BZ38" s="16">
        <v>3622</v>
      </c>
      <c r="CA38" s="16">
        <v>4767</v>
      </c>
      <c r="CB38" s="16">
        <v>7120</v>
      </c>
      <c r="CC38" s="16">
        <v>549</v>
      </c>
      <c r="CD38" s="16">
        <v>1663</v>
      </c>
      <c r="CE38" s="16">
        <v>5332</v>
      </c>
      <c r="CF38" s="16">
        <v>27656</v>
      </c>
      <c r="CG38" s="16">
        <v>27656</v>
      </c>
      <c r="CH38" s="16">
        <v>21011</v>
      </c>
      <c r="CI38" s="16">
        <v>6511</v>
      </c>
      <c r="CJ38" s="16">
        <v>21944</v>
      </c>
      <c r="CK38" s="16">
        <v>7877</v>
      </c>
      <c r="CL38" s="16">
        <v>14130</v>
      </c>
      <c r="CM38" s="16">
        <v>6527</v>
      </c>
      <c r="CN38" s="16">
        <v>7415</v>
      </c>
      <c r="CO38" s="16">
        <v>358</v>
      </c>
      <c r="CP38" s="16">
        <v>97790</v>
      </c>
      <c r="CQ38" s="16">
        <v>34130</v>
      </c>
      <c r="CR38" s="16">
        <v>18772</v>
      </c>
      <c r="CS38" s="16">
        <v>44888</v>
      </c>
      <c r="CT38" s="16">
        <v>1373835</v>
      </c>
      <c r="CU38" s="16">
        <v>292323</v>
      </c>
      <c r="CV38" s="16">
        <v>170081</v>
      </c>
      <c r="CW38" s="16">
        <v>24802</v>
      </c>
      <c r="CX38" s="16">
        <v>61429</v>
      </c>
      <c r="CY38" s="16">
        <v>84099</v>
      </c>
      <c r="CZ38" s="16">
        <v>72499</v>
      </c>
      <c r="DA38" s="16">
        <v>26819</v>
      </c>
      <c r="DB38" s="16">
        <v>4422</v>
      </c>
      <c r="DC38" s="16">
        <v>22385</v>
      </c>
      <c r="DD38" s="16">
        <v>9514</v>
      </c>
      <c r="DE38" s="16">
        <v>4331</v>
      </c>
      <c r="DF38" s="16">
        <v>21361</v>
      </c>
      <c r="DG38" s="16">
        <v>11394</v>
      </c>
      <c r="DH38" s="16">
        <v>50224</v>
      </c>
      <c r="DI38" s="16">
        <v>13503</v>
      </c>
      <c r="DJ38" s="16">
        <v>36810</v>
      </c>
      <c r="DK38" s="16">
        <v>102763</v>
      </c>
      <c r="DL38" s="16">
        <v>27987</v>
      </c>
      <c r="DM38" s="16">
        <v>14472</v>
      </c>
      <c r="DN38" s="16">
        <v>14597</v>
      </c>
      <c r="DO38" s="16">
        <v>8034</v>
      </c>
      <c r="DP38" s="16">
        <v>6573</v>
      </c>
      <c r="DQ38" s="16">
        <v>35446</v>
      </c>
      <c r="DR38" s="16">
        <v>35446</v>
      </c>
      <c r="DS38" s="16">
        <v>40393</v>
      </c>
      <c r="DT38" s="16">
        <v>34556</v>
      </c>
      <c r="DU38" s="16">
        <v>5869</v>
      </c>
      <c r="DV38" s="16">
        <v>134691</v>
      </c>
      <c r="DW38" s="16">
        <v>75262</v>
      </c>
      <c r="DX38" s="16">
        <v>34715</v>
      </c>
      <c r="DY38" s="16">
        <v>34713</v>
      </c>
      <c r="DZ38" s="16"/>
      <c r="EA38" s="16">
        <v>25665</v>
      </c>
      <c r="EB38" s="16">
        <v>242592</v>
      </c>
      <c r="EC38" s="16">
        <v>242592</v>
      </c>
      <c r="ED38" s="16">
        <v>63197</v>
      </c>
      <c r="EE38" s="16">
        <v>173245</v>
      </c>
      <c r="EF38" s="16">
        <v>6322</v>
      </c>
      <c r="EG38" s="16">
        <v>200020</v>
      </c>
      <c r="EH38" s="16">
        <v>119519</v>
      </c>
      <c r="EI38" s="16">
        <v>81160</v>
      </c>
      <c r="EJ38" s="16">
        <v>59965</v>
      </c>
      <c r="EK38" s="16">
        <v>43345</v>
      </c>
      <c r="EL38" s="16">
        <v>24863</v>
      </c>
      <c r="EM38" s="16">
        <v>18533</v>
      </c>
      <c r="EN38" s="16">
        <v>16900</v>
      </c>
      <c r="EO38" s="16">
        <v>21235</v>
      </c>
      <c r="EP38" s="16">
        <v>10299</v>
      </c>
      <c r="EQ38" s="16">
        <v>10299</v>
      </c>
      <c r="ER38" s="16">
        <v>28222</v>
      </c>
      <c r="ES38" s="16">
        <v>16194</v>
      </c>
      <c r="ET38" s="16">
        <v>12056</v>
      </c>
      <c r="EU38" s="16">
        <v>8497</v>
      </c>
      <c r="EV38" s="16">
        <v>3535</v>
      </c>
      <c r="EW38" s="16">
        <v>80450</v>
      </c>
      <c r="EX38" s="16">
        <v>18100</v>
      </c>
      <c r="EY38" s="16">
        <v>22470</v>
      </c>
      <c r="EZ38" s="16">
        <v>8574</v>
      </c>
      <c r="FA38" s="16">
        <v>31513</v>
      </c>
      <c r="FB38" s="16">
        <v>3026</v>
      </c>
      <c r="FC38" s="16">
        <v>9885</v>
      </c>
      <c r="FD38" s="16">
        <v>18678</v>
      </c>
      <c r="FE38" s="16">
        <v>339161</v>
      </c>
      <c r="FF38" s="16">
        <v>99490</v>
      </c>
      <c r="FG38" s="16">
        <v>99490</v>
      </c>
      <c r="FH38" s="16">
        <v>107312</v>
      </c>
      <c r="FI38" s="16">
        <v>107312</v>
      </c>
      <c r="FJ38" s="16">
        <v>132712</v>
      </c>
      <c r="FK38" s="16">
        <v>87737</v>
      </c>
      <c r="FL38" s="16">
        <v>87737</v>
      </c>
      <c r="FM38" s="16">
        <v>45273</v>
      </c>
      <c r="FN38" s="16">
        <v>18522</v>
      </c>
      <c r="FO38" s="16">
        <v>26746</v>
      </c>
      <c r="FP38" s="16">
        <v>64458</v>
      </c>
      <c r="FQ38" s="16">
        <v>29202</v>
      </c>
      <c r="FR38" s="16">
        <v>17001</v>
      </c>
      <c r="FS38" s="16">
        <v>6776</v>
      </c>
      <c r="FT38" s="16">
        <v>2643</v>
      </c>
      <c r="FU38" s="16">
        <v>7644</v>
      </c>
      <c r="FV38" s="16">
        <v>12210</v>
      </c>
      <c r="FW38" s="16">
        <v>30623</v>
      </c>
      <c r="FX38" s="16">
        <v>7753</v>
      </c>
      <c r="FY38" s="16">
        <v>2021</v>
      </c>
      <c r="FZ38" s="16">
        <v>21059</v>
      </c>
      <c r="GA38" s="16">
        <v>4778</v>
      </c>
      <c r="GB38" s="16">
        <v>4778</v>
      </c>
      <c r="GD38">
        <v>1588004</v>
      </c>
      <c r="GE38">
        <f t="shared" si="0"/>
        <v>-144925</v>
      </c>
      <c r="GH38" s="37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</row>
    <row r="39" spans="2:370" x14ac:dyDescent="0.25">
      <c r="B39" s="16"/>
      <c r="C39" s="41">
        <v>2014</v>
      </c>
      <c r="D39" s="16">
        <v>1783237</v>
      </c>
      <c r="E39" s="16">
        <v>12603</v>
      </c>
      <c r="F39" s="16">
        <v>11542</v>
      </c>
      <c r="G39" s="16">
        <v>509</v>
      </c>
      <c r="H39" s="16">
        <v>597</v>
      </c>
      <c r="I39" s="16">
        <v>361668</v>
      </c>
      <c r="J39" s="16">
        <v>254352</v>
      </c>
      <c r="K39" s="16">
        <v>20229</v>
      </c>
      <c r="L39" s="16">
        <v>1442</v>
      </c>
      <c r="M39" s="16">
        <v>15440</v>
      </c>
      <c r="N39" s="16"/>
      <c r="O39" s="16">
        <v>2079</v>
      </c>
      <c r="P39" s="16">
        <v>1687</v>
      </c>
      <c r="Q39" s="16">
        <v>186051</v>
      </c>
      <c r="R39" s="16">
        <v>28926</v>
      </c>
      <c r="S39" s="16">
        <v>21816</v>
      </c>
      <c r="T39" s="16">
        <v>4051</v>
      </c>
      <c r="U39" s="16">
        <v>2489</v>
      </c>
      <c r="V39" s="16">
        <v>73</v>
      </c>
      <c r="W39" s="16">
        <v>2579</v>
      </c>
      <c r="X39" s="16">
        <v>1472</v>
      </c>
      <c r="Y39" s="16">
        <v>4348</v>
      </c>
      <c r="Z39" s="16">
        <v>6103</v>
      </c>
      <c r="AA39" s="16">
        <v>883</v>
      </c>
      <c r="AB39" s="16">
        <v>5862</v>
      </c>
      <c r="AC39" s="16">
        <v>4161</v>
      </c>
      <c r="AD39" s="16">
        <v>1705</v>
      </c>
      <c r="AE39" s="16">
        <v>952</v>
      </c>
      <c r="AF39" s="16">
        <v>7258</v>
      </c>
      <c r="AG39" s="16">
        <v>4151</v>
      </c>
      <c r="AH39" s="16">
        <v>2895</v>
      </c>
      <c r="AI39" s="16">
        <v>390</v>
      </c>
      <c r="AJ39" s="16">
        <v>12623</v>
      </c>
      <c r="AK39" s="16">
        <v>2750</v>
      </c>
      <c r="AL39" s="16">
        <v>4195</v>
      </c>
      <c r="AM39" s="16">
        <v>5728</v>
      </c>
      <c r="AN39" s="16">
        <v>2964</v>
      </c>
      <c r="AO39" s="16">
        <v>2964</v>
      </c>
      <c r="AP39" s="16">
        <v>11202</v>
      </c>
      <c r="AQ39" s="16">
        <v>11202</v>
      </c>
      <c r="AR39" s="16">
        <v>788</v>
      </c>
      <c r="AS39" s="16">
        <v>2930</v>
      </c>
      <c r="AT39" s="16">
        <v>1099</v>
      </c>
      <c r="AU39" s="16">
        <v>1043</v>
      </c>
      <c r="AV39" s="16">
        <v>3794</v>
      </c>
      <c r="AW39" s="16">
        <v>1697</v>
      </c>
      <c r="AX39" s="16">
        <v>12479</v>
      </c>
      <c r="AY39" s="16">
        <v>12479</v>
      </c>
      <c r="AZ39" s="16">
        <v>13470</v>
      </c>
      <c r="BA39" s="16">
        <v>8478</v>
      </c>
      <c r="BB39" s="16">
        <v>5008</v>
      </c>
      <c r="BC39" s="16">
        <v>2436</v>
      </c>
      <c r="BD39" s="16">
        <v>2640</v>
      </c>
      <c r="BE39" s="16">
        <v>20697</v>
      </c>
      <c r="BF39" s="16">
        <v>5242</v>
      </c>
      <c r="BG39" s="16">
        <v>3201</v>
      </c>
      <c r="BH39" s="16">
        <v>2090</v>
      </c>
      <c r="BI39" s="16">
        <v>15633</v>
      </c>
      <c r="BJ39" s="16">
        <v>14394</v>
      </c>
      <c r="BK39" s="16">
        <v>1260</v>
      </c>
      <c r="BL39" s="16">
        <v>11821</v>
      </c>
      <c r="BM39" s="16">
        <v>11821</v>
      </c>
      <c r="BN39" s="16">
        <v>5132</v>
      </c>
      <c r="BO39" s="16">
        <v>5132</v>
      </c>
      <c r="BP39" s="16">
        <v>17051</v>
      </c>
      <c r="BQ39" s="16">
        <v>17051</v>
      </c>
      <c r="BR39" s="16">
        <v>26217</v>
      </c>
      <c r="BS39" s="16">
        <v>15556</v>
      </c>
      <c r="BT39" s="16">
        <v>10689</v>
      </c>
      <c r="BU39" s="16">
        <v>1779</v>
      </c>
      <c r="BV39" s="16">
        <v>8428</v>
      </c>
      <c r="BW39" s="16">
        <v>568</v>
      </c>
      <c r="BX39" s="16">
        <v>16337</v>
      </c>
      <c r="BY39" s="16">
        <v>8887</v>
      </c>
      <c r="BZ39" s="16">
        <v>4027</v>
      </c>
      <c r="CA39" s="16">
        <v>4892</v>
      </c>
      <c r="CB39" s="16">
        <v>7473</v>
      </c>
      <c r="CC39" s="16">
        <v>480</v>
      </c>
      <c r="CD39" s="16">
        <v>1814</v>
      </c>
      <c r="CE39" s="16">
        <v>5646</v>
      </c>
      <c r="CF39" s="16">
        <v>26447</v>
      </c>
      <c r="CG39" s="16">
        <v>26447</v>
      </c>
      <c r="CH39" s="16">
        <v>20823</v>
      </c>
      <c r="CI39" s="16">
        <v>5656</v>
      </c>
      <c r="CJ39" s="16">
        <v>22052</v>
      </c>
      <c r="CK39" s="16">
        <v>7918</v>
      </c>
      <c r="CL39" s="16">
        <v>14197</v>
      </c>
      <c r="CM39" s="16">
        <v>6497</v>
      </c>
      <c r="CN39" s="16">
        <v>7538</v>
      </c>
      <c r="CO39" s="16">
        <v>367</v>
      </c>
      <c r="CP39" s="16">
        <v>107467</v>
      </c>
      <c r="CQ39" s="16">
        <v>37507</v>
      </c>
      <c r="CR39" s="16">
        <v>20628</v>
      </c>
      <c r="CS39" s="16">
        <v>49330</v>
      </c>
      <c r="CT39" s="16">
        <v>1408788</v>
      </c>
      <c r="CU39" s="16">
        <v>303894</v>
      </c>
      <c r="CV39" s="16">
        <v>177114</v>
      </c>
      <c r="CW39" s="16">
        <v>26877</v>
      </c>
      <c r="CX39" s="16">
        <v>63691</v>
      </c>
      <c r="CY39" s="16">
        <v>86868</v>
      </c>
      <c r="CZ39" s="16">
        <v>75879</v>
      </c>
      <c r="DA39" s="16">
        <v>28686</v>
      </c>
      <c r="DB39" s="16">
        <v>4663</v>
      </c>
      <c r="DC39" s="16">
        <v>24019</v>
      </c>
      <c r="DD39" s="16">
        <v>9305</v>
      </c>
      <c r="DE39" s="16">
        <v>4509</v>
      </c>
      <c r="DF39" s="16">
        <v>23024</v>
      </c>
      <c r="DG39" s="16">
        <v>11233</v>
      </c>
      <c r="DH39" s="16">
        <v>51352</v>
      </c>
      <c r="DI39" s="16">
        <v>13780</v>
      </c>
      <c r="DJ39" s="16">
        <v>37663</v>
      </c>
      <c r="DK39" s="16">
        <v>103188</v>
      </c>
      <c r="DL39" s="16">
        <v>26855</v>
      </c>
      <c r="DM39" s="16">
        <v>13229</v>
      </c>
      <c r="DN39" s="16">
        <v>14406</v>
      </c>
      <c r="DO39" s="16">
        <v>7792</v>
      </c>
      <c r="DP39" s="16">
        <v>6632</v>
      </c>
      <c r="DQ39" s="16">
        <v>33617</v>
      </c>
      <c r="DR39" s="16">
        <v>33617</v>
      </c>
      <c r="DS39" s="16">
        <v>43284</v>
      </c>
      <c r="DT39" s="16">
        <v>36869</v>
      </c>
      <c r="DU39" s="16">
        <v>6418</v>
      </c>
      <c r="DV39" s="16">
        <v>131035</v>
      </c>
      <c r="DW39" s="16">
        <v>71686</v>
      </c>
      <c r="DX39" s="16">
        <v>33847</v>
      </c>
      <c r="DY39" s="16">
        <v>33847</v>
      </c>
      <c r="DZ39" s="16"/>
      <c r="EA39" s="16">
        <v>26679</v>
      </c>
      <c r="EB39" s="16">
        <v>249543</v>
      </c>
      <c r="EC39" s="16">
        <v>249543</v>
      </c>
      <c r="ED39" s="16">
        <v>65966</v>
      </c>
      <c r="EE39" s="16">
        <v>176829</v>
      </c>
      <c r="EF39" s="16">
        <v>6802</v>
      </c>
      <c r="EG39" s="16">
        <v>213083</v>
      </c>
      <c r="EH39" s="16">
        <v>125217</v>
      </c>
      <c r="EI39" s="16">
        <v>85266</v>
      </c>
      <c r="EJ39" s="16">
        <v>62155</v>
      </c>
      <c r="EK39" s="16">
        <v>44220</v>
      </c>
      <c r="EL39" s="16">
        <v>25192</v>
      </c>
      <c r="EM39" s="16">
        <v>19071</v>
      </c>
      <c r="EN39" s="16">
        <v>18128</v>
      </c>
      <c r="EO39" s="16">
        <v>23145</v>
      </c>
      <c r="EP39" s="16">
        <v>10740</v>
      </c>
      <c r="EQ39" s="16">
        <v>10740</v>
      </c>
      <c r="ER39" s="16">
        <v>29355</v>
      </c>
      <c r="ES39" s="16">
        <v>16190</v>
      </c>
      <c r="ET39" s="16">
        <v>13238</v>
      </c>
      <c r="EU39" s="16">
        <v>9486</v>
      </c>
      <c r="EV39" s="16">
        <v>3718</v>
      </c>
      <c r="EW39" s="16">
        <v>87918</v>
      </c>
      <c r="EX39" s="16">
        <v>19138</v>
      </c>
      <c r="EY39" s="16">
        <v>25687</v>
      </c>
      <c r="EZ39" s="16">
        <v>9137</v>
      </c>
      <c r="FA39" s="16">
        <v>34075</v>
      </c>
      <c r="FB39" s="16">
        <v>2923</v>
      </c>
      <c r="FC39" s="16">
        <v>10881</v>
      </c>
      <c r="FD39" s="16">
        <v>20339</v>
      </c>
      <c r="FE39" s="16">
        <v>341244</v>
      </c>
      <c r="FF39" s="16">
        <v>96983</v>
      </c>
      <c r="FG39" s="16">
        <v>96983</v>
      </c>
      <c r="FH39" s="16">
        <v>108081</v>
      </c>
      <c r="FI39" s="16">
        <v>108081</v>
      </c>
      <c r="FJ39" s="16">
        <v>136317</v>
      </c>
      <c r="FK39" s="16">
        <v>90993</v>
      </c>
      <c r="FL39" s="16">
        <v>90993</v>
      </c>
      <c r="FM39" s="16">
        <v>45485</v>
      </c>
      <c r="FN39" s="16">
        <v>18656</v>
      </c>
      <c r="FO39" s="16">
        <v>26812</v>
      </c>
      <c r="FP39" s="16">
        <v>68625</v>
      </c>
      <c r="FQ39" s="16">
        <v>30360</v>
      </c>
      <c r="FR39" s="16">
        <v>17626</v>
      </c>
      <c r="FS39" s="16">
        <v>6568</v>
      </c>
      <c r="FT39" s="16">
        <v>2565</v>
      </c>
      <c r="FU39" s="16">
        <v>8626</v>
      </c>
      <c r="FV39" s="16">
        <v>12751</v>
      </c>
      <c r="FW39" s="16">
        <v>33791</v>
      </c>
      <c r="FX39" s="16">
        <v>8316</v>
      </c>
      <c r="FY39" s="16">
        <v>2517</v>
      </c>
      <c r="FZ39" s="16">
        <v>23156</v>
      </c>
      <c r="GA39" s="16">
        <v>4585</v>
      </c>
      <c r="GB39" s="16">
        <v>4585</v>
      </c>
      <c r="GD39">
        <v>1644002</v>
      </c>
      <c r="GE39">
        <f t="shared" si="0"/>
        <v>-139235</v>
      </c>
      <c r="GH39" s="37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</row>
    <row r="40" spans="2:370" x14ac:dyDescent="0.25">
      <c r="B40" s="16"/>
      <c r="C40" s="41">
        <v>2015</v>
      </c>
      <c r="D40" s="16">
        <v>1822558</v>
      </c>
      <c r="E40" s="16">
        <v>12601</v>
      </c>
      <c r="F40" s="16">
        <v>11607</v>
      </c>
      <c r="G40" s="16">
        <v>467</v>
      </c>
      <c r="H40" s="16">
        <v>578</v>
      </c>
      <c r="I40" s="16">
        <v>366610</v>
      </c>
      <c r="J40" s="16">
        <v>255211</v>
      </c>
      <c r="K40" s="16">
        <v>20684</v>
      </c>
      <c r="L40" s="16">
        <v>1071</v>
      </c>
      <c r="M40" s="16">
        <v>16119</v>
      </c>
      <c r="N40" s="16"/>
      <c r="O40" s="16">
        <v>2036</v>
      </c>
      <c r="P40" s="16">
        <v>1522</v>
      </c>
      <c r="Q40" s="16">
        <v>185150</v>
      </c>
      <c r="R40" s="16">
        <v>28924</v>
      </c>
      <c r="S40" s="16">
        <v>21854</v>
      </c>
      <c r="T40" s="16">
        <v>4257</v>
      </c>
      <c r="U40" s="16">
        <v>2592</v>
      </c>
      <c r="V40" s="16">
        <v>83</v>
      </c>
      <c r="W40" s="16">
        <v>2650</v>
      </c>
      <c r="X40" s="16">
        <v>1462</v>
      </c>
      <c r="Y40" s="16">
        <v>3835</v>
      </c>
      <c r="Z40" s="16">
        <v>6176</v>
      </c>
      <c r="AA40" s="16">
        <v>860</v>
      </c>
      <c r="AB40" s="16">
        <v>5976</v>
      </c>
      <c r="AC40" s="16">
        <v>4210</v>
      </c>
      <c r="AD40" s="16">
        <v>1773</v>
      </c>
      <c r="AE40" s="16">
        <v>869</v>
      </c>
      <c r="AF40" s="16">
        <v>7208</v>
      </c>
      <c r="AG40" s="16">
        <v>3715</v>
      </c>
      <c r="AH40" s="16">
        <v>3170</v>
      </c>
      <c r="AI40" s="16">
        <v>409</v>
      </c>
      <c r="AJ40" s="16">
        <v>12698</v>
      </c>
      <c r="AK40" s="16">
        <v>2811</v>
      </c>
      <c r="AL40" s="16">
        <v>4292</v>
      </c>
      <c r="AM40" s="16">
        <v>5633</v>
      </c>
      <c r="AN40" s="16">
        <v>3020</v>
      </c>
      <c r="AO40" s="16">
        <v>3020</v>
      </c>
      <c r="AP40" s="16">
        <v>11692</v>
      </c>
      <c r="AQ40" s="16">
        <v>11692</v>
      </c>
      <c r="AR40" s="16">
        <v>811</v>
      </c>
      <c r="AS40" s="16">
        <v>3059</v>
      </c>
      <c r="AT40" s="16">
        <v>1007</v>
      </c>
      <c r="AU40" s="16">
        <v>1066</v>
      </c>
      <c r="AV40" s="16">
        <v>3706</v>
      </c>
      <c r="AW40" s="16">
        <v>2071</v>
      </c>
      <c r="AX40" s="16">
        <v>12432</v>
      </c>
      <c r="AY40" s="16">
        <v>12432</v>
      </c>
      <c r="AZ40" s="16">
        <v>13646</v>
      </c>
      <c r="BA40" s="16">
        <v>8171</v>
      </c>
      <c r="BB40" s="16">
        <v>5460</v>
      </c>
      <c r="BC40" s="16">
        <v>2470</v>
      </c>
      <c r="BD40" s="16">
        <v>3002</v>
      </c>
      <c r="BE40" s="16">
        <v>20593</v>
      </c>
      <c r="BF40" s="16">
        <v>4608</v>
      </c>
      <c r="BG40" s="16">
        <v>2839</v>
      </c>
      <c r="BH40" s="16">
        <v>1806</v>
      </c>
      <c r="BI40" s="16">
        <v>16018</v>
      </c>
      <c r="BJ40" s="16">
        <v>14734</v>
      </c>
      <c r="BK40" s="16">
        <v>1310</v>
      </c>
      <c r="BL40" s="16">
        <v>11485</v>
      </c>
      <c r="BM40" s="16">
        <v>11485</v>
      </c>
      <c r="BN40" s="16">
        <v>5132</v>
      </c>
      <c r="BO40" s="16">
        <v>5132</v>
      </c>
      <c r="BP40" s="16">
        <v>14854</v>
      </c>
      <c r="BQ40" s="16">
        <v>14854</v>
      </c>
      <c r="BR40" s="16">
        <v>27401</v>
      </c>
      <c r="BS40" s="16">
        <v>16472</v>
      </c>
      <c r="BT40" s="16">
        <v>10909</v>
      </c>
      <c r="BU40" s="16">
        <v>1811</v>
      </c>
      <c r="BV40" s="16">
        <v>8691</v>
      </c>
      <c r="BW40" s="16">
        <v>534</v>
      </c>
      <c r="BX40" s="16">
        <v>16138</v>
      </c>
      <c r="BY40" s="16">
        <v>8702</v>
      </c>
      <c r="BZ40" s="16">
        <v>4170</v>
      </c>
      <c r="CA40" s="16">
        <v>4530</v>
      </c>
      <c r="CB40" s="16">
        <v>7450</v>
      </c>
      <c r="CC40" s="16">
        <v>579</v>
      </c>
      <c r="CD40" s="16">
        <v>1679</v>
      </c>
      <c r="CE40" s="16">
        <v>5615</v>
      </c>
      <c r="CF40" s="16">
        <v>27007</v>
      </c>
      <c r="CG40" s="16">
        <v>27007</v>
      </c>
      <c r="CH40" s="16">
        <v>21529</v>
      </c>
      <c r="CI40" s="16">
        <v>5592</v>
      </c>
      <c r="CJ40" s="16">
        <v>22704</v>
      </c>
      <c r="CK40" s="16">
        <v>8075</v>
      </c>
      <c r="CL40" s="16">
        <v>14686</v>
      </c>
      <c r="CM40" s="16">
        <v>7081</v>
      </c>
      <c r="CN40" s="16">
        <v>7313</v>
      </c>
      <c r="CO40" s="16">
        <v>360</v>
      </c>
      <c r="CP40" s="16">
        <v>111581</v>
      </c>
      <c r="CQ40" s="16">
        <v>38946</v>
      </c>
      <c r="CR40" s="16">
        <v>21419</v>
      </c>
      <c r="CS40" s="16">
        <v>51217</v>
      </c>
      <c r="CT40" s="16">
        <v>1443333</v>
      </c>
      <c r="CU40" s="16">
        <v>313520</v>
      </c>
      <c r="CV40" s="16">
        <v>183327</v>
      </c>
      <c r="CW40" s="16">
        <v>29407</v>
      </c>
      <c r="CX40" s="16">
        <v>64086</v>
      </c>
      <c r="CY40" s="16">
        <v>90031</v>
      </c>
      <c r="CZ40" s="16">
        <v>76624</v>
      </c>
      <c r="DA40" s="16">
        <v>29883</v>
      </c>
      <c r="DB40" s="16">
        <v>4748</v>
      </c>
      <c r="DC40" s="16">
        <v>25134</v>
      </c>
      <c r="DD40" s="16">
        <v>7692</v>
      </c>
      <c r="DE40" s="16">
        <v>4636</v>
      </c>
      <c r="DF40" s="16">
        <v>23143</v>
      </c>
      <c r="DG40" s="16">
        <v>11530</v>
      </c>
      <c r="DH40" s="16">
        <v>53939</v>
      </c>
      <c r="DI40" s="16">
        <v>15360</v>
      </c>
      <c r="DJ40" s="16">
        <v>38601</v>
      </c>
      <c r="DK40" s="16">
        <v>109550</v>
      </c>
      <c r="DL40" s="16">
        <v>29212</v>
      </c>
      <c r="DM40" s="16">
        <v>12545</v>
      </c>
      <c r="DN40" s="16">
        <v>16933</v>
      </c>
      <c r="DO40" s="16">
        <v>10083</v>
      </c>
      <c r="DP40" s="16">
        <v>6783</v>
      </c>
      <c r="DQ40" s="16">
        <v>34888</v>
      </c>
      <c r="DR40" s="16">
        <v>34888</v>
      </c>
      <c r="DS40" s="16">
        <v>45921</v>
      </c>
      <c r="DT40" s="16">
        <v>38857</v>
      </c>
      <c r="DU40" s="16">
        <v>7033</v>
      </c>
      <c r="DV40" s="16">
        <v>124769</v>
      </c>
      <c r="DW40" s="16">
        <v>69625</v>
      </c>
      <c r="DX40" s="16">
        <v>33803</v>
      </c>
      <c r="DY40" s="16">
        <v>33802</v>
      </c>
      <c r="DZ40" s="16"/>
      <c r="EA40" s="16">
        <v>21865</v>
      </c>
      <c r="EB40" s="16">
        <v>258336</v>
      </c>
      <c r="EC40" s="16">
        <v>258336</v>
      </c>
      <c r="ED40" s="16">
        <v>69161</v>
      </c>
      <c r="EE40" s="16">
        <v>181732</v>
      </c>
      <c r="EF40" s="16">
        <v>7424</v>
      </c>
      <c r="EG40" s="16">
        <v>224260</v>
      </c>
      <c r="EH40" s="16">
        <v>131724</v>
      </c>
      <c r="EI40" s="16">
        <v>89916</v>
      </c>
      <c r="EJ40" s="16">
        <v>66680</v>
      </c>
      <c r="EK40" s="16">
        <v>46989</v>
      </c>
      <c r="EL40" s="16">
        <v>27081</v>
      </c>
      <c r="EM40" s="16">
        <v>19958</v>
      </c>
      <c r="EN40" s="16">
        <v>19840</v>
      </c>
      <c r="EO40" s="16">
        <v>23226</v>
      </c>
      <c r="EP40" s="16">
        <v>11739</v>
      </c>
      <c r="EQ40" s="16">
        <v>11739</v>
      </c>
      <c r="ER40" s="16">
        <v>30119</v>
      </c>
      <c r="ES40" s="16">
        <v>17017</v>
      </c>
      <c r="ET40" s="16">
        <v>13142</v>
      </c>
      <c r="EU40" s="16">
        <v>9383</v>
      </c>
      <c r="EV40" s="16">
        <v>3727</v>
      </c>
      <c r="EW40" s="16">
        <v>92593</v>
      </c>
      <c r="EX40" s="16">
        <v>21092</v>
      </c>
      <c r="EY40" s="16">
        <v>26324</v>
      </c>
      <c r="EZ40" s="16">
        <v>9745</v>
      </c>
      <c r="FA40" s="16">
        <v>35569</v>
      </c>
      <c r="FB40" s="16">
        <v>2978</v>
      </c>
      <c r="FC40" s="16">
        <v>11112</v>
      </c>
      <c r="FD40" s="16">
        <v>21521</v>
      </c>
      <c r="FE40" s="16">
        <v>343769</v>
      </c>
      <c r="FF40" s="16">
        <v>95181</v>
      </c>
      <c r="FG40" s="16">
        <v>95181</v>
      </c>
      <c r="FH40" s="16">
        <v>109190</v>
      </c>
      <c r="FI40" s="16">
        <v>109190</v>
      </c>
      <c r="FJ40" s="16">
        <v>139394</v>
      </c>
      <c r="FK40" s="16">
        <v>93345</v>
      </c>
      <c r="FL40" s="16">
        <v>93345</v>
      </c>
      <c r="FM40" s="16">
        <v>46167</v>
      </c>
      <c r="FN40" s="16">
        <v>18791</v>
      </c>
      <c r="FO40" s="16">
        <v>27396</v>
      </c>
      <c r="FP40" s="16">
        <v>70674</v>
      </c>
      <c r="FQ40" s="16">
        <v>30841</v>
      </c>
      <c r="FR40" s="16">
        <v>18290</v>
      </c>
      <c r="FS40" s="16">
        <v>7156</v>
      </c>
      <c r="FT40" s="16">
        <v>2286</v>
      </c>
      <c r="FU40" s="16">
        <v>8922</v>
      </c>
      <c r="FV40" s="16">
        <v>12534</v>
      </c>
      <c r="FW40" s="16">
        <v>35299</v>
      </c>
      <c r="FX40" s="16">
        <v>8326</v>
      </c>
      <c r="FY40" s="16">
        <v>2810</v>
      </c>
      <c r="FZ40" s="16">
        <v>24396</v>
      </c>
      <c r="GA40" s="16">
        <v>4666</v>
      </c>
      <c r="GB40" s="16">
        <v>4666</v>
      </c>
      <c r="GD40">
        <v>1684937</v>
      </c>
      <c r="GE40">
        <f t="shared" si="0"/>
        <v>-137621</v>
      </c>
      <c r="GH40" s="37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</row>
    <row r="41" spans="2:370" x14ac:dyDescent="0.25">
      <c r="B41" s="16"/>
      <c r="C41" s="41">
        <v>2016</v>
      </c>
      <c r="D41" s="16">
        <v>1852583</v>
      </c>
      <c r="E41" s="16">
        <v>11849</v>
      </c>
      <c r="F41" s="16">
        <v>10824</v>
      </c>
      <c r="G41" s="16">
        <v>471</v>
      </c>
      <c r="H41" s="16">
        <v>578</v>
      </c>
      <c r="I41" s="16">
        <v>373937</v>
      </c>
      <c r="J41" s="16">
        <v>257946</v>
      </c>
      <c r="K41" s="16">
        <v>20211</v>
      </c>
      <c r="L41" s="16">
        <v>305</v>
      </c>
      <c r="M41" s="16">
        <v>16738</v>
      </c>
      <c r="N41" s="16"/>
      <c r="O41" s="16">
        <v>1898</v>
      </c>
      <c r="P41" s="16">
        <v>1226</v>
      </c>
      <c r="Q41" s="16">
        <v>185649</v>
      </c>
      <c r="R41" s="16">
        <v>28983</v>
      </c>
      <c r="S41" s="16">
        <v>22118</v>
      </c>
      <c r="T41" s="16">
        <v>4258</v>
      </c>
      <c r="U41" s="16">
        <v>2594</v>
      </c>
      <c r="V41" s="16">
        <v>94</v>
      </c>
      <c r="W41" s="16">
        <v>2612</v>
      </c>
      <c r="X41" s="16">
        <v>1442</v>
      </c>
      <c r="Y41" s="16">
        <v>3812</v>
      </c>
      <c r="Z41" s="16">
        <v>6465</v>
      </c>
      <c r="AA41" s="16">
        <v>878</v>
      </c>
      <c r="AB41" s="16">
        <v>6125</v>
      </c>
      <c r="AC41" s="16">
        <v>4324</v>
      </c>
      <c r="AD41" s="16">
        <v>1806</v>
      </c>
      <c r="AE41" s="16">
        <v>590</v>
      </c>
      <c r="AF41" s="16">
        <v>7052</v>
      </c>
      <c r="AG41" s="16">
        <v>3689</v>
      </c>
      <c r="AH41" s="16">
        <v>3051</v>
      </c>
      <c r="AI41" s="16">
        <v>399</v>
      </c>
      <c r="AJ41" s="16">
        <v>12544</v>
      </c>
      <c r="AK41" s="16">
        <v>2886</v>
      </c>
      <c r="AL41" s="16">
        <v>4071</v>
      </c>
      <c r="AM41" s="16">
        <v>5607</v>
      </c>
      <c r="AN41" s="16">
        <v>2987</v>
      </c>
      <c r="AO41" s="16">
        <v>2987</v>
      </c>
      <c r="AP41" s="16">
        <v>10970</v>
      </c>
      <c r="AQ41" s="16">
        <v>10970</v>
      </c>
      <c r="AR41" s="16">
        <v>801</v>
      </c>
      <c r="AS41" s="16">
        <v>2752</v>
      </c>
      <c r="AT41" s="16">
        <v>973</v>
      </c>
      <c r="AU41" s="16">
        <v>1033</v>
      </c>
      <c r="AV41" s="16">
        <v>3480</v>
      </c>
      <c r="AW41" s="16">
        <v>1961</v>
      </c>
      <c r="AX41" s="16">
        <v>12791</v>
      </c>
      <c r="AY41" s="16">
        <v>12791</v>
      </c>
      <c r="AZ41" s="16">
        <v>13967</v>
      </c>
      <c r="BA41" s="16">
        <v>8065</v>
      </c>
      <c r="BB41" s="16">
        <v>5905</v>
      </c>
      <c r="BC41" s="16">
        <v>2579</v>
      </c>
      <c r="BD41" s="16">
        <v>3326</v>
      </c>
      <c r="BE41" s="16">
        <v>19936</v>
      </c>
      <c r="BF41" s="16">
        <v>3873</v>
      </c>
      <c r="BG41" s="16">
        <v>2096</v>
      </c>
      <c r="BH41" s="16">
        <v>1799</v>
      </c>
      <c r="BI41" s="16">
        <v>16082</v>
      </c>
      <c r="BJ41" s="16">
        <v>14864</v>
      </c>
      <c r="BK41" s="16">
        <v>1226</v>
      </c>
      <c r="BL41" s="16">
        <v>11380</v>
      </c>
      <c r="BM41" s="16">
        <v>11380</v>
      </c>
      <c r="BN41" s="16">
        <v>4913</v>
      </c>
      <c r="BO41" s="16">
        <v>4913</v>
      </c>
      <c r="BP41" s="16">
        <v>14734</v>
      </c>
      <c r="BQ41" s="16">
        <v>14734</v>
      </c>
      <c r="BR41" s="16">
        <v>28587</v>
      </c>
      <c r="BS41" s="16">
        <v>17222</v>
      </c>
      <c r="BT41" s="16">
        <v>11346</v>
      </c>
      <c r="BU41" s="16">
        <v>1511</v>
      </c>
      <c r="BV41" s="16">
        <v>9372</v>
      </c>
      <c r="BW41" s="16">
        <v>551</v>
      </c>
      <c r="BX41" s="16">
        <v>16901</v>
      </c>
      <c r="BY41" s="16">
        <v>9390</v>
      </c>
      <c r="BZ41" s="16">
        <v>4320</v>
      </c>
      <c r="CA41" s="16">
        <v>5064</v>
      </c>
      <c r="CB41" s="16">
        <v>7520</v>
      </c>
      <c r="CC41" s="16">
        <v>602</v>
      </c>
      <c r="CD41" s="16">
        <v>1741</v>
      </c>
      <c r="CE41" s="16">
        <v>5598</v>
      </c>
      <c r="CF41" s="16">
        <v>27989</v>
      </c>
      <c r="CG41" s="16">
        <v>27989</v>
      </c>
      <c r="CH41" s="16">
        <v>21974</v>
      </c>
      <c r="CI41" s="16">
        <v>6068</v>
      </c>
      <c r="CJ41" s="16">
        <v>24123</v>
      </c>
      <c r="CK41" s="16">
        <v>8089</v>
      </c>
      <c r="CL41" s="16">
        <v>16028</v>
      </c>
      <c r="CM41" s="16">
        <v>8036</v>
      </c>
      <c r="CN41" s="16">
        <v>7623</v>
      </c>
      <c r="CO41" s="16">
        <v>385</v>
      </c>
      <c r="CP41" s="16">
        <v>116105</v>
      </c>
      <c r="CQ41" s="16">
        <v>40522</v>
      </c>
      <c r="CR41" s="16">
        <v>22286</v>
      </c>
      <c r="CS41" s="16">
        <v>53294</v>
      </c>
      <c r="CT41" s="16">
        <v>1466790</v>
      </c>
      <c r="CU41" s="16">
        <v>319736</v>
      </c>
      <c r="CV41" s="16">
        <v>189820</v>
      </c>
      <c r="CW41" s="16">
        <v>32019</v>
      </c>
      <c r="CX41" s="16">
        <v>63859</v>
      </c>
      <c r="CY41" s="16">
        <v>93980</v>
      </c>
      <c r="CZ41" s="16">
        <v>75375</v>
      </c>
      <c r="DA41" s="16">
        <v>30220</v>
      </c>
      <c r="DB41" s="16">
        <v>4768</v>
      </c>
      <c r="DC41" s="16">
        <v>25457</v>
      </c>
      <c r="DD41" s="16">
        <v>6959</v>
      </c>
      <c r="DE41" s="16">
        <v>4952</v>
      </c>
      <c r="DF41" s="16">
        <v>22053</v>
      </c>
      <c r="DG41" s="16">
        <v>11295</v>
      </c>
      <c r="DH41" s="16">
        <v>54603</v>
      </c>
      <c r="DI41" s="16">
        <v>15836</v>
      </c>
      <c r="DJ41" s="16">
        <v>38778</v>
      </c>
      <c r="DK41" s="16">
        <v>115036</v>
      </c>
      <c r="DL41" s="16">
        <v>31226</v>
      </c>
      <c r="DM41" s="16">
        <v>12717</v>
      </c>
      <c r="DN41" s="16">
        <v>18646</v>
      </c>
      <c r="DO41" s="16">
        <v>11017</v>
      </c>
      <c r="DP41" s="16">
        <v>7549</v>
      </c>
      <c r="DQ41" s="16">
        <v>33406</v>
      </c>
      <c r="DR41" s="16">
        <v>33406</v>
      </c>
      <c r="DS41" s="16">
        <v>50473</v>
      </c>
      <c r="DT41" s="16">
        <v>43418</v>
      </c>
      <c r="DU41" s="16">
        <v>7057</v>
      </c>
      <c r="DV41" s="16">
        <v>130082</v>
      </c>
      <c r="DW41" s="16">
        <v>72126</v>
      </c>
      <c r="DX41" s="16">
        <v>34064</v>
      </c>
      <c r="DY41" s="16">
        <v>34064</v>
      </c>
      <c r="DZ41" s="16"/>
      <c r="EA41" s="16">
        <v>24102</v>
      </c>
      <c r="EB41" s="16">
        <v>262324</v>
      </c>
      <c r="EC41" s="16">
        <v>262324</v>
      </c>
      <c r="ED41" s="16">
        <v>69523</v>
      </c>
      <c r="EE41" s="16">
        <v>185478</v>
      </c>
      <c r="EF41" s="16">
        <v>7343</v>
      </c>
      <c r="EG41" s="16">
        <v>229343</v>
      </c>
      <c r="EH41" s="16">
        <v>135664</v>
      </c>
      <c r="EI41" s="16">
        <v>92741</v>
      </c>
      <c r="EJ41" s="16">
        <v>69041</v>
      </c>
      <c r="EK41" s="16">
        <v>47063</v>
      </c>
      <c r="EL41" s="16">
        <v>26859</v>
      </c>
      <c r="EM41" s="16">
        <v>20242</v>
      </c>
      <c r="EN41" s="16">
        <v>22024</v>
      </c>
      <c r="EO41" s="16">
        <v>23703</v>
      </c>
      <c r="EP41" s="16">
        <v>12607</v>
      </c>
      <c r="EQ41" s="16">
        <v>12607</v>
      </c>
      <c r="ER41" s="16">
        <v>30351</v>
      </c>
      <c r="ES41" s="16">
        <v>17204</v>
      </c>
      <c r="ET41" s="16">
        <v>13171</v>
      </c>
      <c r="EU41" s="16">
        <v>9257</v>
      </c>
      <c r="EV41" s="16">
        <v>3904</v>
      </c>
      <c r="EW41" s="16">
        <v>93682</v>
      </c>
      <c r="EX41" s="16">
        <v>21634</v>
      </c>
      <c r="EY41" s="16">
        <v>26235</v>
      </c>
      <c r="EZ41" s="16">
        <v>10347</v>
      </c>
      <c r="FA41" s="16">
        <v>35611</v>
      </c>
      <c r="FB41" s="16">
        <v>3089</v>
      </c>
      <c r="FC41" s="16">
        <v>10941</v>
      </c>
      <c r="FD41" s="16">
        <v>21597</v>
      </c>
      <c r="FE41" s="16">
        <v>342292</v>
      </c>
      <c r="FF41" s="16">
        <v>93183</v>
      </c>
      <c r="FG41" s="16">
        <v>93183</v>
      </c>
      <c r="FH41" s="16">
        <v>107733</v>
      </c>
      <c r="FI41" s="16">
        <v>107733</v>
      </c>
      <c r="FJ41" s="16">
        <v>141376</v>
      </c>
      <c r="FK41" s="16">
        <v>95724</v>
      </c>
      <c r="FL41" s="16">
        <v>95724</v>
      </c>
      <c r="FM41" s="16">
        <v>45679</v>
      </c>
      <c r="FN41" s="16">
        <v>18657</v>
      </c>
      <c r="FO41" s="16">
        <v>27030</v>
      </c>
      <c r="FP41" s="16">
        <v>68850</v>
      </c>
      <c r="FQ41" s="16">
        <v>30222</v>
      </c>
      <c r="FR41" s="16">
        <v>17854</v>
      </c>
      <c r="FS41" s="16">
        <v>7212</v>
      </c>
      <c r="FT41" s="16">
        <v>2323</v>
      </c>
      <c r="FU41" s="16">
        <v>8345</v>
      </c>
      <c r="FV41" s="16">
        <v>12356</v>
      </c>
      <c r="FW41" s="16">
        <v>33084</v>
      </c>
      <c r="FX41" s="16">
        <v>8225</v>
      </c>
      <c r="FY41" s="16">
        <v>2668</v>
      </c>
      <c r="FZ41" s="16">
        <v>22292</v>
      </c>
      <c r="GA41" s="16">
        <v>5549</v>
      </c>
      <c r="GB41" s="16">
        <v>5549</v>
      </c>
      <c r="GD41">
        <v>1713758</v>
      </c>
      <c r="GE41">
        <f t="shared" si="0"/>
        <v>-138825</v>
      </c>
      <c r="GH41" s="37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</row>
    <row r="42" spans="2:370" x14ac:dyDescent="0.25">
      <c r="B42" s="16"/>
      <c r="C42" s="41">
        <v>2017</v>
      </c>
      <c r="D42" s="16">
        <v>1884917</v>
      </c>
      <c r="E42" s="16">
        <v>12597</v>
      </c>
      <c r="F42" s="16">
        <v>11570</v>
      </c>
      <c r="G42" s="16">
        <v>492</v>
      </c>
      <c r="H42" s="16">
        <v>560</v>
      </c>
      <c r="I42" s="16">
        <v>385688</v>
      </c>
      <c r="J42" s="16">
        <v>262526</v>
      </c>
      <c r="K42" s="16">
        <v>20357</v>
      </c>
      <c r="L42" s="16">
        <v>223</v>
      </c>
      <c r="M42" s="16">
        <v>16930</v>
      </c>
      <c r="N42" s="16"/>
      <c r="O42" s="16">
        <v>1955</v>
      </c>
      <c r="P42" s="16">
        <v>1220</v>
      </c>
      <c r="Q42" s="16">
        <v>189967</v>
      </c>
      <c r="R42" s="16">
        <v>29541</v>
      </c>
      <c r="S42" s="16">
        <v>22943</v>
      </c>
      <c r="T42" s="16">
        <v>4559</v>
      </c>
      <c r="U42" s="16">
        <v>2576</v>
      </c>
      <c r="V42" s="16">
        <v>98</v>
      </c>
      <c r="W42" s="16">
        <v>2621</v>
      </c>
      <c r="X42" s="16">
        <v>1467</v>
      </c>
      <c r="Y42" s="16">
        <v>3820</v>
      </c>
      <c r="Z42" s="16">
        <v>6877</v>
      </c>
      <c r="AA42" s="16">
        <v>959</v>
      </c>
      <c r="AB42" s="16">
        <v>6279</v>
      </c>
      <c r="AC42" s="16">
        <v>4412</v>
      </c>
      <c r="AD42" s="16">
        <v>1871</v>
      </c>
      <c r="AE42" s="16">
        <v>287</v>
      </c>
      <c r="AF42" s="16">
        <v>7026</v>
      </c>
      <c r="AG42" s="16">
        <v>3743</v>
      </c>
      <c r="AH42" s="16">
        <v>2923</v>
      </c>
      <c r="AI42" s="16">
        <v>430</v>
      </c>
      <c r="AJ42" s="16">
        <v>12643</v>
      </c>
      <c r="AK42" s="16">
        <v>2885</v>
      </c>
      <c r="AL42" s="16">
        <v>4299</v>
      </c>
      <c r="AM42" s="16">
        <v>5457</v>
      </c>
      <c r="AN42" s="16">
        <v>3021</v>
      </c>
      <c r="AO42" s="16">
        <v>3021</v>
      </c>
      <c r="AP42" s="16">
        <v>11202</v>
      </c>
      <c r="AQ42" s="16">
        <v>11202</v>
      </c>
      <c r="AR42" s="16">
        <v>786</v>
      </c>
      <c r="AS42" s="16">
        <v>2901</v>
      </c>
      <c r="AT42" s="16">
        <v>998</v>
      </c>
      <c r="AU42" s="16">
        <v>989</v>
      </c>
      <c r="AV42" s="16">
        <v>3553</v>
      </c>
      <c r="AW42" s="16">
        <v>2008</v>
      </c>
      <c r="AX42" s="16">
        <v>12607</v>
      </c>
      <c r="AY42" s="16">
        <v>12607</v>
      </c>
      <c r="AZ42" s="16">
        <v>13860</v>
      </c>
      <c r="BA42" s="16">
        <v>7936</v>
      </c>
      <c r="BB42" s="16">
        <v>5930</v>
      </c>
      <c r="BC42" s="16">
        <v>2551</v>
      </c>
      <c r="BD42" s="16">
        <v>3377</v>
      </c>
      <c r="BE42" s="16">
        <v>20049</v>
      </c>
      <c r="BF42" s="16">
        <v>4081</v>
      </c>
      <c r="BG42" s="16">
        <v>2257</v>
      </c>
      <c r="BH42" s="16">
        <v>1832</v>
      </c>
      <c r="BI42" s="16">
        <v>15970</v>
      </c>
      <c r="BJ42" s="16">
        <v>14725</v>
      </c>
      <c r="BK42" s="16">
        <v>1260</v>
      </c>
      <c r="BL42" s="16">
        <v>11908</v>
      </c>
      <c r="BM42" s="16">
        <v>11908</v>
      </c>
      <c r="BN42" s="16">
        <v>5057</v>
      </c>
      <c r="BO42" s="16">
        <v>5057</v>
      </c>
      <c r="BP42" s="16">
        <v>15722</v>
      </c>
      <c r="BQ42" s="16">
        <v>15722</v>
      </c>
      <c r="BR42" s="16">
        <v>29500</v>
      </c>
      <c r="BS42" s="16">
        <v>17432</v>
      </c>
      <c r="BT42" s="16">
        <v>12078</v>
      </c>
      <c r="BU42" s="16">
        <v>1836</v>
      </c>
      <c r="BV42" s="16">
        <v>9654</v>
      </c>
      <c r="BW42" s="16">
        <v>645</v>
      </c>
      <c r="BX42" s="16">
        <v>17959</v>
      </c>
      <c r="BY42" s="16">
        <v>9740</v>
      </c>
      <c r="BZ42" s="16">
        <v>4328</v>
      </c>
      <c r="CA42" s="16">
        <v>5415</v>
      </c>
      <c r="CB42" s="16">
        <v>8217</v>
      </c>
      <c r="CC42" s="16">
        <v>330</v>
      </c>
      <c r="CD42" s="16">
        <v>1946</v>
      </c>
      <c r="CE42" s="16">
        <v>6355</v>
      </c>
      <c r="CF42" s="16">
        <v>27410</v>
      </c>
      <c r="CG42" s="16">
        <v>27410</v>
      </c>
      <c r="CH42" s="16">
        <v>21428</v>
      </c>
      <c r="CI42" s="16">
        <v>6034</v>
      </c>
      <c r="CJ42" s="16">
        <v>24682</v>
      </c>
      <c r="CK42" s="16">
        <v>8092</v>
      </c>
      <c r="CL42" s="16">
        <v>16588</v>
      </c>
      <c r="CM42" s="16">
        <v>8392</v>
      </c>
      <c r="CN42" s="16">
        <v>7814</v>
      </c>
      <c r="CO42" s="16">
        <v>383</v>
      </c>
      <c r="CP42" s="16">
        <v>123166</v>
      </c>
      <c r="CQ42" s="16">
        <v>42987</v>
      </c>
      <c r="CR42" s="16">
        <v>23640</v>
      </c>
      <c r="CS42" s="16">
        <v>56535</v>
      </c>
      <c r="CT42" s="16">
        <v>1486667</v>
      </c>
      <c r="CU42" s="16">
        <v>324998</v>
      </c>
      <c r="CV42" s="16">
        <v>193458</v>
      </c>
      <c r="CW42" s="16">
        <v>32334</v>
      </c>
      <c r="CX42" s="16">
        <v>66031</v>
      </c>
      <c r="CY42" s="16">
        <v>95140</v>
      </c>
      <c r="CZ42" s="16">
        <v>76110</v>
      </c>
      <c r="DA42" s="16">
        <v>29496</v>
      </c>
      <c r="DB42" s="16">
        <v>4828</v>
      </c>
      <c r="DC42" s="16">
        <v>24668</v>
      </c>
      <c r="DD42" s="16">
        <v>6892</v>
      </c>
      <c r="DE42" s="16">
        <v>5238</v>
      </c>
      <c r="DF42" s="16">
        <v>22446</v>
      </c>
      <c r="DG42" s="16">
        <v>12077</v>
      </c>
      <c r="DH42" s="16">
        <v>55474</v>
      </c>
      <c r="DI42" s="16">
        <v>15876</v>
      </c>
      <c r="DJ42" s="16">
        <v>39617</v>
      </c>
      <c r="DK42" s="16">
        <v>120053</v>
      </c>
      <c r="DL42" s="16">
        <v>32525</v>
      </c>
      <c r="DM42" s="16">
        <v>12391</v>
      </c>
      <c r="DN42" s="16">
        <v>20143</v>
      </c>
      <c r="DO42" s="16">
        <v>12580</v>
      </c>
      <c r="DP42" s="16">
        <v>7559</v>
      </c>
      <c r="DQ42" s="16">
        <v>33382</v>
      </c>
      <c r="DR42" s="16">
        <v>33382</v>
      </c>
      <c r="DS42" s="16">
        <v>54187</v>
      </c>
      <c r="DT42" s="16">
        <v>46695</v>
      </c>
      <c r="DU42" s="16">
        <v>7507</v>
      </c>
      <c r="DV42" s="16">
        <v>130413</v>
      </c>
      <c r="DW42" s="16">
        <v>73187</v>
      </c>
      <c r="DX42" s="16">
        <v>33151</v>
      </c>
      <c r="DY42" s="16">
        <v>33151</v>
      </c>
      <c r="DZ42" s="16"/>
      <c r="EA42" s="16">
        <v>24151</v>
      </c>
      <c r="EB42" s="16">
        <v>259781</v>
      </c>
      <c r="EC42" s="16">
        <v>259781</v>
      </c>
      <c r="ED42" s="16">
        <v>69732</v>
      </c>
      <c r="EE42" s="16">
        <v>182585</v>
      </c>
      <c r="EF42" s="16">
        <v>7461</v>
      </c>
      <c r="EG42" s="16">
        <v>237837</v>
      </c>
      <c r="EH42" s="16">
        <v>140587</v>
      </c>
      <c r="EI42" s="16">
        <v>96228</v>
      </c>
      <c r="EJ42" s="16">
        <v>72124</v>
      </c>
      <c r="EK42" s="16">
        <v>48848</v>
      </c>
      <c r="EL42" s="16">
        <v>27701</v>
      </c>
      <c r="EM42" s="16">
        <v>21178</v>
      </c>
      <c r="EN42" s="16">
        <v>23324</v>
      </c>
      <c r="EO42" s="16">
        <v>24103</v>
      </c>
      <c r="EP42" s="16">
        <v>13256</v>
      </c>
      <c r="EQ42" s="16">
        <v>13256</v>
      </c>
      <c r="ER42" s="16">
        <v>31147</v>
      </c>
      <c r="ES42" s="16">
        <v>17892</v>
      </c>
      <c r="ET42" s="16">
        <v>13260</v>
      </c>
      <c r="EU42" s="16">
        <v>9240</v>
      </c>
      <c r="EV42" s="16">
        <v>4021</v>
      </c>
      <c r="EW42" s="16">
        <v>97257</v>
      </c>
      <c r="EX42" s="16">
        <v>21818</v>
      </c>
      <c r="EY42" s="16">
        <v>27584</v>
      </c>
      <c r="EZ42" s="16">
        <v>11000</v>
      </c>
      <c r="FA42" s="16">
        <v>36958</v>
      </c>
      <c r="FB42" s="16">
        <v>3097</v>
      </c>
      <c r="FC42" s="16">
        <v>11018</v>
      </c>
      <c r="FD42" s="16">
        <v>22837</v>
      </c>
      <c r="FE42" s="16">
        <v>344362</v>
      </c>
      <c r="FF42" s="16">
        <v>93219</v>
      </c>
      <c r="FG42" s="16">
        <v>93219</v>
      </c>
      <c r="FH42" s="16">
        <v>108282</v>
      </c>
      <c r="FI42" s="16">
        <v>108282</v>
      </c>
      <c r="FJ42" s="16">
        <v>142862</v>
      </c>
      <c r="FK42" s="16">
        <v>96991</v>
      </c>
      <c r="FL42" s="16">
        <v>96991</v>
      </c>
      <c r="FM42" s="16">
        <v>45892</v>
      </c>
      <c r="FN42" s="16">
        <v>18663</v>
      </c>
      <c r="FO42" s="16">
        <v>27247</v>
      </c>
      <c r="FP42" s="16">
        <v>69686</v>
      </c>
      <c r="FQ42" s="16">
        <v>31019</v>
      </c>
      <c r="FR42" s="16">
        <v>18482</v>
      </c>
      <c r="FS42" s="16">
        <v>7792</v>
      </c>
      <c r="FT42" s="16">
        <v>2331</v>
      </c>
      <c r="FU42" s="16">
        <v>8365</v>
      </c>
      <c r="FV42" s="16">
        <v>12538</v>
      </c>
      <c r="FW42" s="16">
        <v>33128</v>
      </c>
      <c r="FX42" s="16">
        <v>8026</v>
      </c>
      <c r="FY42" s="16">
        <v>2985</v>
      </c>
      <c r="FZ42" s="16">
        <v>22155</v>
      </c>
      <c r="GA42" s="16">
        <v>5537</v>
      </c>
      <c r="GB42" s="16">
        <v>5537</v>
      </c>
      <c r="GD42">
        <v>1744346</v>
      </c>
      <c r="GE42">
        <f t="shared" si="0"/>
        <v>-140571</v>
      </c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8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</row>
    <row r="43" spans="2:370" x14ac:dyDescent="0.25">
      <c r="B43" s="16"/>
      <c r="C43" s="41">
        <v>2018</v>
      </c>
      <c r="D43" s="16">
        <v>1910249</v>
      </c>
      <c r="E43" s="16">
        <v>12185</v>
      </c>
      <c r="F43" s="16">
        <v>11121</v>
      </c>
      <c r="G43" s="16">
        <v>541</v>
      </c>
      <c r="H43" s="16">
        <v>523</v>
      </c>
      <c r="I43" s="16">
        <v>388190</v>
      </c>
      <c r="J43" s="16">
        <v>264991</v>
      </c>
      <c r="K43" s="16">
        <v>21426</v>
      </c>
      <c r="L43" s="16">
        <v>190</v>
      </c>
      <c r="M43" s="16">
        <v>18082</v>
      </c>
      <c r="N43" s="16"/>
      <c r="O43" s="16">
        <v>1918</v>
      </c>
      <c r="P43" s="16">
        <v>1233</v>
      </c>
      <c r="Q43" s="16">
        <v>192148</v>
      </c>
      <c r="R43" s="16">
        <v>30069</v>
      </c>
      <c r="S43" s="16">
        <v>23324</v>
      </c>
      <c r="T43" s="16">
        <v>4681</v>
      </c>
      <c r="U43" s="16">
        <v>2674</v>
      </c>
      <c r="V43" s="16">
        <v>93</v>
      </c>
      <c r="W43" s="16">
        <v>2486</v>
      </c>
      <c r="X43" s="16">
        <v>1425</v>
      </c>
      <c r="Y43" s="16">
        <v>4002</v>
      </c>
      <c r="Z43" s="16">
        <v>6958</v>
      </c>
      <c r="AA43" s="16">
        <v>1005</v>
      </c>
      <c r="AB43" s="16">
        <v>6503</v>
      </c>
      <c r="AC43" s="16">
        <v>4520</v>
      </c>
      <c r="AD43" s="16">
        <v>1983</v>
      </c>
      <c r="AE43" s="16">
        <v>243</v>
      </c>
      <c r="AF43" s="16">
        <v>6899</v>
      </c>
      <c r="AG43" s="16">
        <v>3834</v>
      </c>
      <c r="AH43" s="16">
        <v>2622</v>
      </c>
      <c r="AI43" s="16">
        <v>444</v>
      </c>
      <c r="AJ43" s="16">
        <v>12503</v>
      </c>
      <c r="AK43" s="16">
        <v>2927</v>
      </c>
      <c r="AL43" s="16">
        <v>4250</v>
      </c>
      <c r="AM43" s="16">
        <v>5329</v>
      </c>
      <c r="AN43" s="16">
        <v>2897</v>
      </c>
      <c r="AO43" s="16">
        <v>2897</v>
      </c>
      <c r="AP43" s="16">
        <v>11356</v>
      </c>
      <c r="AQ43" s="16">
        <v>11356</v>
      </c>
      <c r="AR43" s="16">
        <v>740</v>
      </c>
      <c r="AS43" s="16">
        <v>2937</v>
      </c>
      <c r="AT43" s="16">
        <v>966</v>
      </c>
      <c r="AU43" s="16">
        <v>1042</v>
      </c>
      <c r="AV43" s="16">
        <v>3818</v>
      </c>
      <c r="AW43" s="16">
        <v>1856</v>
      </c>
      <c r="AX43" s="16">
        <v>12876</v>
      </c>
      <c r="AY43" s="16">
        <v>12876</v>
      </c>
      <c r="AZ43" s="16">
        <v>13632</v>
      </c>
      <c r="BA43" s="16">
        <v>7921</v>
      </c>
      <c r="BB43" s="16">
        <v>5712</v>
      </c>
      <c r="BC43" s="16">
        <v>2488</v>
      </c>
      <c r="BD43" s="16">
        <v>3222</v>
      </c>
      <c r="BE43" s="16">
        <v>19975</v>
      </c>
      <c r="BF43" s="16">
        <v>4026</v>
      </c>
      <c r="BG43" s="16">
        <v>2256</v>
      </c>
      <c r="BH43" s="16">
        <v>1770</v>
      </c>
      <c r="BI43" s="16">
        <v>15948</v>
      </c>
      <c r="BJ43" s="16">
        <v>14786</v>
      </c>
      <c r="BK43" s="16">
        <v>1162</v>
      </c>
      <c r="BL43" s="16">
        <v>13565</v>
      </c>
      <c r="BM43" s="16">
        <v>13565</v>
      </c>
      <c r="BN43" s="16">
        <v>4802</v>
      </c>
      <c r="BO43" s="16">
        <v>4802</v>
      </c>
      <c r="BP43" s="16">
        <v>16090</v>
      </c>
      <c r="BQ43" s="16">
        <v>16090</v>
      </c>
      <c r="BR43" s="16">
        <v>29290</v>
      </c>
      <c r="BS43" s="16">
        <v>17037</v>
      </c>
      <c r="BT43" s="16">
        <v>12247</v>
      </c>
      <c r="BU43" s="16">
        <v>1898</v>
      </c>
      <c r="BV43" s="16">
        <v>9483</v>
      </c>
      <c r="BW43" s="16">
        <v>870</v>
      </c>
      <c r="BX43" s="16">
        <v>18199</v>
      </c>
      <c r="BY43" s="16">
        <v>9858</v>
      </c>
      <c r="BZ43" s="16">
        <v>4438</v>
      </c>
      <c r="CA43" s="16">
        <v>5419</v>
      </c>
      <c r="CB43" s="16">
        <v>8339</v>
      </c>
      <c r="CC43" s="16">
        <v>680</v>
      </c>
      <c r="CD43" s="16">
        <v>1887</v>
      </c>
      <c r="CE43" s="16">
        <v>5771</v>
      </c>
      <c r="CF43" s="16">
        <v>27089</v>
      </c>
      <c r="CG43" s="16">
        <v>27089</v>
      </c>
      <c r="CH43" s="16">
        <v>20851</v>
      </c>
      <c r="CI43" s="16">
        <v>6235</v>
      </c>
      <c r="CJ43" s="16">
        <v>24326</v>
      </c>
      <c r="CK43" s="16">
        <v>8227</v>
      </c>
      <c r="CL43" s="16">
        <v>16098</v>
      </c>
      <c r="CM43" s="16">
        <v>8053</v>
      </c>
      <c r="CN43" s="16">
        <v>7666</v>
      </c>
      <c r="CO43" s="16">
        <v>380</v>
      </c>
      <c r="CP43" s="16">
        <v>123198</v>
      </c>
      <c r="CQ43" s="16">
        <v>43000</v>
      </c>
      <c r="CR43" s="16">
        <v>23650</v>
      </c>
      <c r="CS43" s="16">
        <v>56552</v>
      </c>
      <c r="CT43" s="16">
        <v>1509874</v>
      </c>
      <c r="CU43" s="16">
        <v>333048</v>
      </c>
      <c r="CV43" s="16">
        <v>199534</v>
      </c>
      <c r="CW43" s="16">
        <v>32064</v>
      </c>
      <c r="CX43" s="16">
        <v>69923</v>
      </c>
      <c r="CY43" s="16">
        <v>97545</v>
      </c>
      <c r="CZ43" s="16">
        <v>77265</v>
      </c>
      <c r="DA43" s="16">
        <v>29034</v>
      </c>
      <c r="DB43" s="16">
        <v>4863</v>
      </c>
      <c r="DC43" s="16">
        <v>24174</v>
      </c>
      <c r="DD43" s="16">
        <v>6949</v>
      </c>
      <c r="DE43" s="16">
        <v>5583</v>
      </c>
      <c r="DF43" s="16">
        <v>23607</v>
      </c>
      <c r="DG43" s="16">
        <v>12088</v>
      </c>
      <c r="DH43" s="16">
        <v>56249</v>
      </c>
      <c r="DI43" s="16">
        <v>16559</v>
      </c>
      <c r="DJ43" s="16">
        <v>39688</v>
      </c>
      <c r="DK43" s="16">
        <v>125516</v>
      </c>
      <c r="DL43" s="16">
        <v>32338</v>
      </c>
      <c r="DM43" s="16">
        <v>12195</v>
      </c>
      <c r="DN43" s="16">
        <v>20147</v>
      </c>
      <c r="DO43" s="16">
        <v>12588</v>
      </c>
      <c r="DP43" s="16">
        <v>7559</v>
      </c>
      <c r="DQ43" s="16">
        <v>34287</v>
      </c>
      <c r="DR43" s="16">
        <v>34287</v>
      </c>
      <c r="DS43" s="16">
        <v>58893</v>
      </c>
      <c r="DT43" s="16">
        <v>50499</v>
      </c>
      <c r="DU43" s="16">
        <v>8393</v>
      </c>
      <c r="DV43" s="16">
        <v>129268</v>
      </c>
      <c r="DW43" s="16">
        <v>72398</v>
      </c>
      <c r="DX43" s="16">
        <v>32075</v>
      </c>
      <c r="DY43" s="16">
        <v>32074</v>
      </c>
      <c r="DZ43" s="16"/>
      <c r="EA43" s="16">
        <v>24795</v>
      </c>
      <c r="EB43" s="16">
        <v>257891</v>
      </c>
      <c r="EC43" s="16">
        <v>257891</v>
      </c>
      <c r="ED43" s="16">
        <v>69273</v>
      </c>
      <c r="EE43" s="16">
        <v>181315</v>
      </c>
      <c r="EF43" s="16">
        <v>7306</v>
      </c>
      <c r="EG43" s="16">
        <v>247523</v>
      </c>
      <c r="EH43" s="16">
        <v>146806</v>
      </c>
      <c r="EI43" s="16">
        <v>100409</v>
      </c>
      <c r="EJ43" s="16">
        <v>74908</v>
      </c>
      <c r="EK43" s="16">
        <v>51571</v>
      </c>
      <c r="EL43" s="16">
        <v>28446</v>
      </c>
      <c r="EM43" s="16">
        <v>23128</v>
      </c>
      <c r="EN43" s="16">
        <v>23336</v>
      </c>
      <c r="EO43" s="16">
        <v>25500</v>
      </c>
      <c r="EP43" s="16">
        <v>13261</v>
      </c>
      <c r="EQ43" s="16">
        <v>13261</v>
      </c>
      <c r="ER43" s="16">
        <v>33136</v>
      </c>
      <c r="ES43" s="16">
        <v>19366</v>
      </c>
      <c r="ET43" s="16">
        <v>13771</v>
      </c>
      <c r="EU43" s="16">
        <v>9627</v>
      </c>
      <c r="EV43" s="16">
        <v>4145</v>
      </c>
      <c r="EW43" s="16">
        <v>100717</v>
      </c>
      <c r="EX43" s="16">
        <v>22287</v>
      </c>
      <c r="EY43" s="16">
        <v>29233</v>
      </c>
      <c r="EZ43" s="16">
        <v>10326</v>
      </c>
      <c r="FA43" s="16">
        <v>38872</v>
      </c>
      <c r="FB43" s="16">
        <v>3381</v>
      </c>
      <c r="FC43" s="16">
        <v>11428</v>
      </c>
      <c r="FD43" s="16">
        <v>24066</v>
      </c>
      <c r="FE43" s="16">
        <v>346120</v>
      </c>
      <c r="FF43" s="16">
        <v>93848</v>
      </c>
      <c r="FG43" s="16">
        <v>93848</v>
      </c>
      <c r="FH43" s="16">
        <v>108495</v>
      </c>
      <c r="FI43" s="16">
        <v>108495</v>
      </c>
      <c r="FJ43" s="16">
        <v>143779</v>
      </c>
      <c r="FK43" s="16">
        <v>98398</v>
      </c>
      <c r="FL43" s="16">
        <v>98398</v>
      </c>
      <c r="FM43" s="16">
        <v>45380</v>
      </c>
      <c r="FN43" s="16">
        <v>18694</v>
      </c>
      <c r="FO43" s="16">
        <v>26685</v>
      </c>
      <c r="FP43" s="16">
        <v>70504</v>
      </c>
      <c r="FQ43" s="16">
        <v>30711</v>
      </c>
      <c r="FR43" s="16">
        <v>18371</v>
      </c>
      <c r="FS43" s="16">
        <v>7687</v>
      </c>
      <c r="FT43" s="16">
        <v>2361</v>
      </c>
      <c r="FU43" s="16">
        <v>8328</v>
      </c>
      <c r="FV43" s="16">
        <v>12337</v>
      </c>
      <c r="FW43" s="16">
        <v>33995</v>
      </c>
      <c r="FX43" s="16">
        <v>8688</v>
      </c>
      <c r="FY43" s="16">
        <v>3066</v>
      </c>
      <c r="FZ43" s="16">
        <v>22241</v>
      </c>
      <c r="GA43" s="16">
        <v>5799</v>
      </c>
      <c r="GB43" s="16">
        <v>5799</v>
      </c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8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</row>
    <row r="44" spans="2:370" x14ac:dyDescent="0.25">
      <c r="B44" s="16"/>
      <c r="C44" s="41">
        <v>2019</v>
      </c>
      <c r="D44" s="16">
        <v>1937392</v>
      </c>
      <c r="E44" s="16">
        <v>12950</v>
      </c>
      <c r="F44" s="16">
        <v>11939</v>
      </c>
      <c r="G44" s="16">
        <v>545</v>
      </c>
      <c r="H44" s="16">
        <v>466</v>
      </c>
      <c r="I44" s="16">
        <v>387248</v>
      </c>
      <c r="J44" s="16">
        <v>261814</v>
      </c>
      <c r="K44" s="16">
        <v>21233</v>
      </c>
      <c r="L44" s="16">
        <v>173</v>
      </c>
      <c r="M44" s="16">
        <v>17918</v>
      </c>
      <c r="N44" s="16"/>
      <c r="O44" s="16">
        <v>1842</v>
      </c>
      <c r="P44" s="16">
        <v>1300</v>
      </c>
      <c r="Q44" s="16">
        <v>188768</v>
      </c>
      <c r="R44" s="16">
        <v>30556</v>
      </c>
      <c r="S44" s="16">
        <v>23608</v>
      </c>
      <c r="T44" s="16">
        <v>4874</v>
      </c>
      <c r="U44" s="16">
        <v>2700</v>
      </c>
      <c r="V44" s="16">
        <v>89</v>
      </c>
      <c r="W44" s="16">
        <v>2580</v>
      </c>
      <c r="X44" s="16">
        <v>1381</v>
      </c>
      <c r="Y44" s="16">
        <v>3901</v>
      </c>
      <c r="Z44" s="16">
        <v>7104</v>
      </c>
      <c r="AA44" s="16">
        <v>978</v>
      </c>
      <c r="AB44" s="16">
        <v>6718</v>
      </c>
      <c r="AC44" s="16">
        <v>4748</v>
      </c>
      <c r="AD44" s="16">
        <v>1968</v>
      </c>
      <c r="AE44" s="16">
        <v>232</v>
      </c>
      <c r="AF44" s="16">
        <v>6878</v>
      </c>
      <c r="AG44" s="16">
        <v>4028</v>
      </c>
      <c r="AH44" s="16">
        <v>2389</v>
      </c>
      <c r="AI44" s="16">
        <v>460</v>
      </c>
      <c r="AJ44" s="16">
        <v>12622</v>
      </c>
      <c r="AK44" s="16">
        <v>3020</v>
      </c>
      <c r="AL44" s="16">
        <v>4238</v>
      </c>
      <c r="AM44" s="16">
        <v>5363</v>
      </c>
      <c r="AN44" s="16">
        <v>2983</v>
      </c>
      <c r="AO44" s="16">
        <v>2983</v>
      </c>
      <c r="AP44" s="16">
        <v>11206</v>
      </c>
      <c r="AQ44" s="16">
        <v>11206</v>
      </c>
      <c r="AR44" s="16">
        <v>652</v>
      </c>
      <c r="AS44" s="16">
        <v>2868</v>
      </c>
      <c r="AT44" s="16">
        <v>1070</v>
      </c>
      <c r="AU44" s="16">
        <v>931</v>
      </c>
      <c r="AV44" s="16">
        <v>3810</v>
      </c>
      <c r="AW44" s="16">
        <v>1877</v>
      </c>
      <c r="AX44" s="16">
        <v>13714</v>
      </c>
      <c r="AY44" s="16">
        <v>13714</v>
      </c>
      <c r="AZ44" s="16">
        <v>13232</v>
      </c>
      <c r="BA44" s="16">
        <v>7904</v>
      </c>
      <c r="BB44" s="16">
        <v>5328</v>
      </c>
      <c r="BC44" s="16">
        <v>2286</v>
      </c>
      <c r="BD44" s="16">
        <v>3043</v>
      </c>
      <c r="BE44" s="16">
        <v>19507</v>
      </c>
      <c r="BF44" s="16">
        <v>3837</v>
      </c>
      <c r="BG44" s="16">
        <v>2247</v>
      </c>
      <c r="BH44" s="16">
        <v>1590</v>
      </c>
      <c r="BI44" s="16">
        <v>15672</v>
      </c>
      <c r="BJ44" s="16">
        <v>14509</v>
      </c>
      <c r="BK44" s="16">
        <v>1162</v>
      </c>
      <c r="BL44" s="16">
        <v>13497</v>
      </c>
      <c r="BM44" s="16">
        <v>13497</v>
      </c>
      <c r="BN44" s="16">
        <v>4743</v>
      </c>
      <c r="BO44" s="16">
        <v>4743</v>
      </c>
      <c r="BP44" s="16">
        <v>14880</v>
      </c>
      <c r="BQ44" s="16">
        <v>14880</v>
      </c>
      <c r="BR44" s="16">
        <v>27485</v>
      </c>
      <c r="BS44" s="16">
        <v>15392</v>
      </c>
      <c r="BT44" s="16">
        <v>12095</v>
      </c>
      <c r="BU44" s="16">
        <v>2042</v>
      </c>
      <c r="BV44" s="16">
        <v>9128</v>
      </c>
      <c r="BW44" s="16">
        <v>922</v>
      </c>
      <c r="BX44" s="16">
        <v>17465</v>
      </c>
      <c r="BY44" s="16">
        <v>9980</v>
      </c>
      <c r="BZ44" s="16">
        <v>4590</v>
      </c>
      <c r="CA44" s="16">
        <v>5389</v>
      </c>
      <c r="CB44" s="16">
        <v>7488</v>
      </c>
      <c r="CC44" s="16">
        <v>704</v>
      </c>
      <c r="CD44" s="16">
        <v>1584</v>
      </c>
      <c r="CE44" s="16">
        <v>5201</v>
      </c>
      <c r="CF44" s="16">
        <v>27395</v>
      </c>
      <c r="CG44" s="16">
        <v>27395</v>
      </c>
      <c r="CH44" s="16">
        <v>21374</v>
      </c>
      <c r="CI44" s="16">
        <v>6020</v>
      </c>
      <c r="CJ44" s="16">
        <v>24421</v>
      </c>
      <c r="CK44" s="16">
        <v>8333</v>
      </c>
      <c r="CL44" s="16">
        <v>16088</v>
      </c>
      <c r="CM44" s="16">
        <v>7597</v>
      </c>
      <c r="CN44" s="16">
        <v>8081</v>
      </c>
      <c r="CO44" s="16">
        <v>409</v>
      </c>
      <c r="CP44" s="16">
        <v>125433</v>
      </c>
      <c r="CQ44" s="16">
        <v>43780</v>
      </c>
      <c r="CR44" s="16">
        <v>24077</v>
      </c>
      <c r="CS44" s="16">
        <v>57578</v>
      </c>
      <c r="CT44" s="16">
        <v>1537192</v>
      </c>
      <c r="CU44" s="16">
        <v>340632</v>
      </c>
      <c r="CV44" s="16">
        <v>204423</v>
      </c>
      <c r="CW44" s="16">
        <v>32509</v>
      </c>
      <c r="CX44" s="16">
        <v>72528</v>
      </c>
      <c r="CY44" s="16">
        <v>99385</v>
      </c>
      <c r="CZ44" s="16">
        <v>78576</v>
      </c>
      <c r="DA44" s="16">
        <v>29642</v>
      </c>
      <c r="DB44" s="16">
        <v>5002</v>
      </c>
      <c r="DC44" s="16">
        <v>24640</v>
      </c>
      <c r="DD44" s="16">
        <v>7415</v>
      </c>
      <c r="DE44" s="16">
        <v>5370</v>
      </c>
      <c r="DF44" s="16">
        <v>24082</v>
      </c>
      <c r="DG44" s="16">
        <v>12064</v>
      </c>
      <c r="DH44" s="16">
        <v>57635</v>
      </c>
      <c r="DI44" s="16">
        <v>17156</v>
      </c>
      <c r="DJ44" s="16">
        <v>40478</v>
      </c>
      <c r="DK44" s="16">
        <v>134755</v>
      </c>
      <c r="DL44" s="16">
        <v>35120</v>
      </c>
      <c r="DM44" s="16">
        <v>12359</v>
      </c>
      <c r="DN44" s="16">
        <v>22761</v>
      </c>
      <c r="DO44" s="16">
        <v>14734</v>
      </c>
      <c r="DP44" s="16">
        <v>8025</v>
      </c>
      <c r="DQ44" s="16">
        <v>34487</v>
      </c>
      <c r="DR44" s="16">
        <v>34487</v>
      </c>
      <c r="DS44" s="16">
        <v>65149</v>
      </c>
      <c r="DT44" s="16">
        <v>54829</v>
      </c>
      <c r="DU44" s="16">
        <v>10320</v>
      </c>
      <c r="DV44" s="16">
        <v>125910</v>
      </c>
      <c r="DW44" s="16">
        <v>71128</v>
      </c>
      <c r="DX44" s="16">
        <v>30917</v>
      </c>
      <c r="DY44" s="16">
        <v>30916</v>
      </c>
      <c r="DZ44" s="16"/>
      <c r="EA44" s="16">
        <v>23864</v>
      </c>
      <c r="EB44" s="16">
        <v>259464</v>
      </c>
      <c r="EC44" s="16">
        <v>259464</v>
      </c>
      <c r="ED44" s="16">
        <v>69301</v>
      </c>
      <c r="EE44" s="16">
        <v>182775</v>
      </c>
      <c r="EF44" s="16">
        <v>7391</v>
      </c>
      <c r="EG44" s="16">
        <v>252871</v>
      </c>
      <c r="EH44" s="16">
        <v>149670</v>
      </c>
      <c r="EI44" s="16">
        <v>101075</v>
      </c>
      <c r="EJ44" s="16">
        <v>76986</v>
      </c>
      <c r="EK44" s="16">
        <v>52517</v>
      </c>
      <c r="EL44" s="16">
        <v>28502</v>
      </c>
      <c r="EM44" s="16">
        <v>24014</v>
      </c>
      <c r="EN44" s="16">
        <v>24469</v>
      </c>
      <c r="EO44" s="16">
        <v>24088</v>
      </c>
      <c r="EP44" s="16">
        <v>14525</v>
      </c>
      <c r="EQ44" s="16">
        <v>14525</v>
      </c>
      <c r="ER44" s="16">
        <v>34070</v>
      </c>
      <c r="ES44" s="16">
        <v>19276</v>
      </c>
      <c r="ET44" s="16">
        <v>14794</v>
      </c>
      <c r="EU44" s="16">
        <v>10419</v>
      </c>
      <c r="EV44" s="16">
        <v>4375</v>
      </c>
      <c r="EW44" s="16">
        <v>103201</v>
      </c>
      <c r="EX44" s="16">
        <v>22698</v>
      </c>
      <c r="EY44" s="16">
        <v>31430</v>
      </c>
      <c r="EZ44" s="16">
        <v>10056</v>
      </c>
      <c r="FA44" s="16">
        <v>39016</v>
      </c>
      <c r="FB44" s="16">
        <v>3652</v>
      </c>
      <c r="FC44" s="16">
        <v>11385</v>
      </c>
      <c r="FD44" s="16">
        <v>23981</v>
      </c>
      <c r="FE44" s="16">
        <v>352898</v>
      </c>
      <c r="FF44" s="16">
        <v>95847</v>
      </c>
      <c r="FG44" s="16">
        <v>95847</v>
      </c>
      <c r="FH44" s="16">
        <v>111659</v>
      </c>
      <c r="FI44" s="16">
        <v>111659</v>
      </c>
      <c r="FJ44" s="16">
        <v>145390</v>
      </c>
      <c r="FK44" s="16">
        <v>99582</v>
      </c>
      <c r="FL44" s="16">
        <v>99582</v>
      </c>
      <c r="FM44" s="16">
        <v>45811</v>
      </c>
      <c r="FN44" s="16">
        <v>19280</v>
      </c>
      <c r="FO44" s="16">
        <v>26529</v>
      </c>
      <c r="FP44" s="16">
        <v>70664</v>
      </c>
      <c r="FQ44" s="16">
        <v>31100</v>
      </c>
      <c r="FR44" s="16">
        <v>18291</v>
      </c>
      <c r="FS44" s="16">
        <v>7675</v>
      </c>
      <c r="FT44" s="16">
        <v>2452</v>
      </c>
      <c r="FU44" s="16">
        <v>8163</v>
      </c>
      <c r="FV44" s="16">
        <v>12811</v>
      </c>
      <c r="FW44" s="16">
        <v>33614</v>
      </c>
      <c r="FX44" s="16">
        <v>9510</v>
      </c>
      <c r="FY44" s="16">
        <v>3017</v>
      </c>
      <c r="FZ44" s="16">
        <v>21087</v>
      </c>
      <c r="GA44" s="16">
        <v>5948</v>
      </c>
      <c r="GB44" s="16">
        <v>5948</v>
      </c>
    </row>
    <row r="45" spans="2:370" x14ac:dyDescent="0.25">
      <c r="B45" s="16"/>
      <c r="C45" s="41">
        <v>2020</v>
      </c>
      <c r="D45" s="16">
        <v>1760577</v>
      </c>
      <c r="E45" s="16">
        <v>11739</v>
      </c>
      <c r="F45" s="16">
        <v>10816</v>
      </c>
      <c r="G45" s="16">
        <v>540</v>
      </c>
      <c r="H45" s="16">
        <v>380</v>
      </c>
      <c r="I45" s="16">
        <v>349159</v>
      </c>
      <c r="J45" s="16">
        <v>239428</v>
      </c>
      <c r="K45" s="16">
        <v>19218</v>
      </c>
      <c r="L45" s="16">
        <v>115</v>
      </c>
      <c r="M45" s="16">
        <v>16243</v>
      </c>
      <c r="N45" s="16"/>
      <c r="O45" s="16">
        <v>1745</v>
      </c>
      <c r="P45" s="16">
        <v>1115</v>
      </c>
      <c r="Q45" s="16">
        <v>170060</v>
      </c>
      <c r="R45" s="16">
        <v>28805</v>
      </c>
      <c r="S45" s="16">
        <v>22958</v>
      </c>
      <c r="T45" s="16">
        <v>4810</v>
      </c>
      <c r="U45" s="16">
        <v>2643</v>
      </c>
      <c r="V45" s="16">
        <v>97</v>
      </c>
      <c r="W45" s="16">
        <v>2693</v>
      </c>
      <c r="X45" s="16">
        <v>1239</v>
      </c>
      <c r="Y45" s="16">
        <v>3736</v>
      </c>
      <c r="Z45" s="16">
        <v>6775</v>
      </c>
      <c r="AA45" s="16">
        <v>962</v>
      </c>
      <c r="AB45" s="16">
        <v>5625</v>
      </c>
      <c r="AC45" s="16">
        <v>3783</v>
      </c>
      <c r="AD45" s="16">
        <v>1842</v>
      </c>
      <c r="AE45" s="16">
        <v>226</v>
      </c>
      <c r="AF45" s="16">
        <v>5873</v>
      </c>
      <c r="AG45" s="16">
        <v>3856</v>
      </c>
      <c r="AH45" s="16">
        <v>1681</v>
      </c>
      <c r="AI45" s="16">
        <v>336</v>
      </c>
      <c r="AJ45" s="16">
        <v>11341</v>
      </c>
      <c r="AK45" s="16">
        <v>2841</v>
      </c>
      <c r="AL45" s="16">
        <v>4094</v>
      </c>
      <c r="AM45" s="16">
        <v>4406</v>
      </c>
      <c r="AN45" s="16">
        <v>2414</v>
      </c>
      <c r="AO45" s="16">
        <v>2414</v>
      </c>
      <c r="AP45" s="16">
        <v>11507</v>
      </c>
      <c r="AQ45" s="16">
        <v>11507</v>
      </c>
      <c r="AR45" s="16">
        <v>696</v>
      </c>
      <c r="AS45" s="16">
        <v>2448</v>
      </c>
      <c r="AT45" s="16">
        <v>1014</v>
      </c>
      <c r="AU45" s="16">
        <v>990</v>
      </c>
      <c r="AV45" s="16">
        <v>4245</v>
      </c>
      <c r="AW45" s="16">
        <v>2113</v>
      </c>
      <c r="AX45" s="16">
        <v>15583</v>
      </c>
      <c r="AY45" s="16">
        <v>15583</v>
      </c>
      <c r="AZ45" s="16">
        <v>12033</v>
      </c>
      <c r="BA45" s="16">
        <v>7259</v>
      </c>
      <c r="BB45" s="16">
        <v>4774</v>
      </c>
      <c r="BC45" s="16">
        <v>2021</v>
      </c>
      <c r="BD45" s="16">
        <v>2753</v>
      </c>
      <c r="BE45" s="16">
        <v>17649</v>
      </c>
      <c r="BF45" s="16">
        <v>3471</v>
      </c>
      <c r="BG45" s="16">
        <v>2153</v>
      </c>
      <c r="BH45" s="16">
        <v>1319</v>
      </c>
      <c r="BI45" s="16">
        <v>14176</v>
      </c>
      <c r="BJ45" s="16">
        <v>13080</v>
      </c>
      <c r="BK45" s="16">
        <v>1098</v>
      </c>
      <c r="BL45" s="16">
        <v>12510</v>
      </c>
      <c r="BM45" s="16">
        <v>12510</v>
      </c>
      <c r="BN45" s="16">
        <v>4183</v>
      </c>
      <c r="BO45" s="16">
        <v>4183</v>
      </c>
      <c r="BP45" s="16">
        <v>11889</v>
      </c>
      <c r="BQ45" s="16">
        <v>11889</v>
      </c>
      <c r="BR45" s="16">
        <v>20861</v>
      </c>
      <c r="BS45" s="16">
        <v>11448</v>
      </c>
      <c r="BT45" s="16">
        <v>9412</v>
      </c>
      <c r="BU45" s="16">
        <v>1872</v>
      </c>
      <c r="BV45" s="16">
        <v>6697</v>
      </c>
      <c r="BW45" s="16">
        <v>844</v>
      </c>
      <c r="BX45" s="16">
        <v>15412</v>
      </c>
      <c r="BY45" s="16">
        <v>8556</v>
      </c>
      <c r="BZ45" s="16">
        <v>3530</v>
      </c>
      <c r="CA45" s="16">
        <v>5025</v>
      </c>
      <c r="CB45" s="16">
        <v>6857</v>
      </c>
      <c r="CC45" s="16">
        <v>704</v>
      </c>
      <c r="CD45" s="16">
        <v>1323</v>
      </c>
      <c r="CE45" s="16">
        <v>4830</v>
      </c>
      <c r="CF45" s="16">
        <v>26152</v>
      </c>
      <c r="CG45" s="16">
        <v>26152</v>
      </c>
      <c r="CH45" s="16">
        <v>20734</v>
      </c>
      <c r="CI45" s="16">
        <v>5417</v>
      </c>
      <c r="CJ45" s="16">
        <v>23994</v>
      </c>
      <c r="CK45" s="16">
        <v>8615</v>
      </c>
      <c r="CL45" s="16">
        <v>15380</v>
      </c>
      <c r="CM45" s="16">
        <v>7346</v>
      </c>
      <c r="CN45" s="16">
        <v>7652</v>
      </c>
      <c r="CO45" s="16">
        <v>383</v>
      </c>
      <c r="CP45" s="16">
        <v>109733</v>
      </c>
      <c r="CQ45" s="16">
        <v>38298</v>
      </c>
      <c r="CR45" s="16">
        <v>21065</v>
      </c>
      <c r="CS45" s="16">
        <v>50367</v>
      </c>
      <c r="CT45" s="16">
        <v>1399679</v>
      </c>
      <c r="CU45" s="16">
        <v>288365</v>
      </c>
      <c r="CV45" s="16">
        <v>190810</v>
      </c>
      <c r="CW45" s="16">
        <v>25792</v>
      </c>
      <c r="CX45" s="16">
        <v>67832</v>
      </c>
      <c r="CY45" s="16">
        <v>97183</v>
      </c>
      <c r="CZ45" s="16">
        <v>65289</v>
      </c>
      <c r="DA45" s="16">
        <v>22585</v>
      </c>
      <c r="DB45" s="16">
        <v>1915</v>
      </c>
      <c r="DC45" s="16">
        <v>20669</v>
      </c>
      <c r="DD45" s="16">
        <v>5606</v>
      </c>
      <c r="DE45" s="16">
        <v>1393</v>
      </c>
      <c r="DF45" s="16">
        <v>23013</v>
      </c>
      <c r="DG45" s="16">
        <v>12690</v>
      </c>
      <c r="DH45" s="16">
        <v>32267</v>
      </c>
      <c r="DI45" s="16">
        <v>8215</v>
      </c>
      <c r="DJ45" s="16">
        <v>24054</v>
      </c>
      <c r="DK45" s="16">
        <v>124303</v>
      </c>
      <c r="DL45" s="16">
        <v>29921</v>
      </c>
      <c r="DM45" s="16">
        <v>10857</v>
      </c>
      <c r="DN45" s="16">
        <v>19062</v>
      </c>
      <c r="DO45" s="16">
        <v>11371</v>
      </c>
      <c r="DP45" s="16">
        <v>7691</v>
      </c>
      <c r="DQ45" s="16">
        <v>32906</v>
      </c>
      <c r="DR45" s="16">
        <v>32906</v>
      </c>
      <c r="DS45" s="16">
        <v>61476</v>
      </c>
      <c r="DT45" s="16">
        <v>53184</v>
      </c>
      <c r="DU45" s="16">
        <v>8293</v>
      </c>
      <c r="DV45" s="16">
        <v>121678</v>
      </c>
      <c r="DW45" s="16">
        <v>67029</v>
      </c>
      <c r="DX45" s="16">
        <v>30715</v>
      </c>
      <c r="DY45" s="16">
        <v>30713</v>
      </c>
      <c r="DZ45" s="16"/>
      <c r="EA45" s="16">
        <v>23933</v>
      </c>
      <c r="EB45" s="16">
        <v>256453</v>
      </c>
      <c r="EC45" s="16">
        <v>256453</v>
      </c>
      <c r="ED45" s="16">
        <v>65159</v>
      </c>
      <c r="EE45" s="16">
        <v>183644</v>
      </c>
      <c r="EF45" s="16">
        <v>7652</v>
      </c>
      <c r="EG45" s="16">
        <v>226719</v>
      </c>
      <c r="EH45" s="16">
        <v>141948</v>
      </c>
      <c r="EI45" s="16">
        <v>95372</v>
      </c>
      <c r="EJ45" s="16">
        <v>72422</v>
      </c>
      <c r="EK45" s="16">
        <v>50394</v>
      </c>
      <c r="EL45" s="16">
        <v>27251</v>
      </c>
      <c r="EM45" s="16">
        <v>23141</v>
      </c>
      <c r="EN45" s="16">
        <v>22030</v>
      </c>
      <c r="EO45" s="16">
        <v>22948</v>
      </c>
      <c r="EP45" s="16">
        <v>16275</v>
      </c>
      <c r="EQ45" s="16">
        <v>16275</v>
      </c>
      <c r="ER45" s="16">
        <v>30297</v>
      </c>
      <c r="ES45" s="16">
        <v>16920</v>
      </c>
      <c r="ET45" s="16">
        <v>13381</v>
      </c>
      <c r="EU45" s="16">
        <v>9060</v>
      </c>
      <c r="EV45" s="16">
        <v>4323</v>
      </c>
      <c r="EW45" s="16">
        <v>84774</v>
      </c>
      <c r="EX45" s="16">
        <v>19589</v>
      </c>
      <c r="EY45" s="16">
        <v>26796</v>
      </c>
      <c r="EZ45" s="16">
        <v>2620</v>
      </c>
      <c r="FA45" s="16">
        <v>35768</v>
      </c>
      <c r="FB45" s="16">
        <v>3286</v>
      </c>
      <c r="FC45" s="16">
        <v>10310</v>
      </c>
      <c r="FD45" s="16">
        <v>22171</v>
      </c>
      <c r="FE45" s="16">
        <v>329273</v>
      </c>
      <c r="FF45" s="16">
        <v>97884</v>
      </c>
      <c r="FG45" s="16">
        <v>97884</v>
      </c>
      <c r="FH45" s="16">
        <v>97992</v>
      </c>
      <c r="FI45" s="16">
        <v>97992</v>
      </c>
      <c r="FJ45" s="16">
        <v>133399</v>
      </c>
      <c r="FK45" s="16">
        <v>88361</v>
      </c>
      <c r="FL45" s="16">
        <v>88361</v>
      </c>
      <c r="FM45" s="16">
        <v>45037</v>
      </c>
      <c r="FN45" s="16">
        <v>18991</v>
      </c>
      <c r="FO45" s="16">
        <v>26048</v>
      </c>
      <c r="FP45" s="16">
        <v>52888</v>
      </c>
      <c r="FQ45" s="16">
        <v>22992</v>
      </c>
      <c r="FR45" s="16">
        <v>13558</v>
      </c>
      <c r="FS45" s="16">
        <v>4019</v>
      </c>
      <c r="FT45" s="16">
        <v>1798</v>
      </c>
      <c r="FU45" s="16">
        <v>7738</v>
      </c>
      <c r="FV45" s="16">
        <v>9435</v>
      </c>
      <c r="FW45" s="16">
        <v>26393</v>
      </c>
      <c r="FX45" s="16">
        <v>8410</v>
      </c>
      <c r="FY45" s="16">
        <v>2949</v>
      </c>
      <c r="FZ45" s="16">
        <v>15031</v>
      </c>
      <c r="GA45" s="16">
        <v>3503</v>
      </c>
      <c r="GB45" s="16">
        <v>3503</v>
      </c>
    </row>
    <row r="46" spans="2:370" x14ac:dyDescent="0.25">
      <c r="C46" s="41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42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</row>
    <row r="47" spans="2:370" x14ac:dyDescent="0.25">
      <c r="K47" s="16"/>
    </row>
    <row r="48" spans="2:370" x14ac:dyDescent="0.25">
      <c r="C48" t="s">
        <v>645</v>
      </c>
      <c r="D48" t="str">
        <f>IF(ISNUMBER(D1),1,"")</f>
        <v/>
      </c>
      <c r="E48" t="str">
        <f t="shared" ref="E48:BP48" si="1">IF(ISNUMBER(E1),1,"")</f>
        <v/>
      </c>
      <c r="F48">
        <f t="shared" si="1"/>
        <v>1</v>
      </c>
      <c r="G48">
        <f t="shared" si="1"/>
        <v>1</v>
      </c>
      <c r="H48">
        <f t="shared" si="1"/>
        <v>1</v>
      </c>
      <c r="I48" t="str">
        <f t="shared" si="1"/>
        <v/>
      </c>
      <c r="J48" t="str">
        <f t="shared" si="1"/>
        <v/>
      </c>
      <c r="K48" t="str">
        <f t="shared" si="1"/>
        <v/>
      </c>
      <c r="L48">
        <f t="shared" si="1"/>
        <v>1</v>
      </c>
      <c r="M48">
        <f t="shared" si="1"/>
        <v>1</v>
      </c>
      <c r="N48">
        <f t="shared" si="1"/>
        <v>1</v>
      </c>
      <c r="O48">
        <f t="shared" si="1"/>
        <v>1</v>
      </c>
      <c r="P48">
        <f t="shared" si="1"/>
        <v>1</v>
      </c>
      <c r="Q48" t="str">
        <f t="shared" si="1"/>
        <v/>
      </c>
      <c r="R48" t="str">
        <f t="shared" si="1"/>
        <v/>
      </c>
      <c r="S48" t="str">
        <f t="shared" si="1"/>
        <v/>
      </c>
      <c r="T48">
        <f t="shared" si="1"/>
        <v>1</v>
      </c>
      <c r="U48">
        <f t="shared" si="1"/>
        <v>1</v>
      </c>
      <c r="V48">
        <f t="shared" si="1"/>
        <v>1</v>
      </c>
      <c r="W48">
        <f t="shared" si="1"/>
        <v>1</v>
      </c>
      <c r="X48">
        <f t="shared" si="1"/>
        <v>1</v>
      </c>
      <c r="Y48">
        <f t="shared" si="1"/>
        <v>1</v>
      </c>
      <c r="Z48">
        <f t="shared" si="1"/>
        <v>1</v>
      </c>
      <c r="AA48">
        <f t="shared" si="1"/>
        <v>1</v>
      </c>
      <c r="AB48" t="str">
        <f t="shared" si="1"/>
        <v/>
      </c>
      <c r="AC48">
        <f t="shared" si="1"/>
        <v>1</v>
      </c>
      <c r="AD48">
        <f t="shared" si="1"/>
        <v>1</v>
      </c>
      <c r="AE48">
        <f t="shared" si="1"/>
        <v>1</v>
      </c>
      <c r="AF48" t="str">
        <f t="shared" si="1"/>
        <v/>
      </c>
      <c r="AG48">
        <f t="shared" si="1"/>
        <v>1</v>
      </c>
      <c r="AH48">
        <f t="shared" si="1"/>
        <v>1</v>
      </c>
      <c r="AI48">
        <f t="shared" si="1"/>
        <v>1</v>
      </c>
      <c r="AJ48" t="str">
        <f t="shared" si="1"/>
        <v/>
      </c>
      <c r="AK48">
        <f t="shared" si="1"/>
        <v>1</v>
      </c>
      <c r="AL48">
        <f t="shared" si="1"/>
        <v>1</v>
      </c>
      <c r="AM48">
        <f t="shared" si="1"/>
        <v>1</v>
      </c>
      <c r="AN48" t="str">
        <f t="shared" si="1"/>
        <v/>
      </c>
      <c r="AO48">
        <f t="shared" si="1"/>
        <v>1</v>
      </c>
      <c r="AP48" t="str">
        <f t="shared" si="1"/>
        <v/>
      </c>
      <c r="AQ48" t="str">
        <f t="shared" si="1"/>
        <v/>
      </c>
      <c r="AR48">
        <f t="shared" si="1"/>
        <v>1</v>
      </c>
      <c r="AS48">
        <f t="shared" si="1"/>
        <v>1</v>
      </c>
      <c r="AT48">
        <f t="shared" si="1"/>
        <v>1</v>
      </c>
      <c r="AU48">
        <f t="shared" si="1"/>
        <v>1</v>
      </c>
      <c r="AV48">
        <f t="shared" si="1"/>
        <v>1</v>
      </c>
      <c r="AW48">
        <f t="shared" si="1"/>
        <v>1</v>
      </c>
      <c r="AX48" t="str">
        <f t="shared" si="1"/>
        <v/>
      </c>
      <c r="AY48">
        <f t="shared" si="1"/>
        <v>1</v>
      </c>
      <c r="AZ48" t="str">
        <f t="shared" si="1"/>
        <v/>
      </c>
      <c r="BA48">
        <f t="shared" si="1"/>
        <v>1</v>
      </c>
      <c r="BB48" t="str">
        <f t="shared" si="1"/>
        <v/>
      </c>
      <c r="BC48">
        <f t="shared" si="1"/>
        <v>1</v>
      </c>
      <c r="BD48">
        <f t="shared" si="1"/>
        <v>1</v>
      </c>
      <c r="BE48" t="str">
        <f t="shared" si="1"/>
        <v/>
      </c>
      <c r="BF48" t="str">
        <f t="shared" si="1"/>
        <v/>
      </c>
      <c r="BG48">
        <f t="shared" si="1"/>
        <v>1</v>
      </c>
      <c r="BH48">
        <f t="shared" si="1"/>
        <v>1</v>
      </c>
      <c r="BI48" t="str">
        <f t="shared" si="1"/>
        <v/>
      </c>
      <c r="BJ48">
        <f t="shared" si="1"/>
        <v>1</v>
      </c>
      <c r="BK48">
        <f t="shared" si="1"/>
        <v>1</v>
      </c>
      <c r="BL48" t="str">
        <f t="shared" si="1"/>
        <v/>
      </c>
      <c r="BM48">
        <f t="shared" si="1"/>
        <v>1</v>
      </c>
      <c r="BN48" t="str">
        <f t="shared" si="1"/>
        <v/>
      </c>
      <c r="BO48">
        <f t="shared" si="1"/>
        <v>1</v>
      </c>
      <c r="BP48" t="str">
        <f t="shared" si="1"/>
        <v/>
      </c>
      <c r="BQ48">
        <f t="shared" ref="BQ48:EB48" si="2">IF(ISNUMBER(BQ1),1,"")</f>
        <v>1</v>
      </c>
      <c r="BR48" t="str">
        <f t="shared" si="2"/>
        <v/>
      </c>
      <c r="BS48">
        <f t="shared" si="2"/>
        <v>1</v>
      </c>
      <c r="BT48" t="str">
        <f t="shared" si="2"/>
        <v/>
      </c>
      <c r="BU48">
        <f t="shared" si="2"/>
        <v>1</v>
      </c>
      <c r="BV48">
        <f t="shared" si="2"/>
        <v>1</v>
      </c>
      <c r="BW48">
        <f t="shared" si="2"/>
        <v>1</v>
      </c>
      <c r="BX48" t="str">
        <f t="shared" si="2"/>
        <v/>
      </c>
      <c r="BY48" t="str">
        <f t="shared" si="2"/>
        <v/>
      </c>
      <c r="BZ48">
        <f t="shared" si="2"/>
        <v>1</v>
      </c>
      <c r="CA48">
        <f t="shared" si="2"/>
        <v>1</v>
      </c>
      <c r="CB48" t="str">
        <f t="shared" si="2"/>
        <v/>
      </c>
      <c r="CC48">
        <f t="shared" si="2"/>
        <v>1</v>
      </c>
      <c r="CD48">
        <f t="shared" si="2"/>
        <v>1</v>
      </c>
      <c r="CE48">
        <f t="shared" si="2"/>
        <v>1</v>
      </c>
      <c r="CF48" t="str">
        <f t="shared" si="2"/>
        <v/>
      </c>
      <c r="CG48" t="str">
        <f t="shared" si="2"/>
        <v/>
      </c>
      <c r="CH48">
        <f t="shared" si="2"/>
        <v>1</v>
      </c>
      <c r="CI48">
        <f t="shared" si="2"/>
        <v>1</v>
      </c>
      <c r="CJ48" t="str">
        <f t="shared" si="2"/>
        <v/>
      </c>
      <c r="CK48">
        <f t="shared" si="2"/>
        <v>1</v>
      </c>
      <c r="CL48" t="str">
        <f t="shared" si="2"/>
        <v/>
      </c>
      <c r="CM48">
        <f t="shared" si="2"/>
        <v>1</v>
      </c>
      <c r="CN48">
        <f t="shared" si="2"/>
        <v>1</v>
      </c>
      <c r="CO48">
        <f t="shared" si="2"/>
        <v>1</v>
      </c>
      <c r="CP48" t="str">
        <f t="shared" si="2"/>
        <v/>
      </c>
      <c r="CQ48">
        <f t="shared" si="2"/>
        <v>1</v>
      </c>
      <c r="CR48">
        <f t="shared" si="2"/>
        <v>1</v>
      </c>
      <c r="CS48">
        <f t="shared" si="2"/>
        <v>1</v>
      </c>
      <c r="CT48" t="str">
        <f t="shared" si="2"/>
        <v/>
      </c>
      <c r="CU48" t="str">
        <f t="shared" si="2"/>
        <v/>
      </c>
      <c r="CV48" t="str">
        <f t="shared" si="2"/>
        <v/>
      </c>
      <c r="CW48">
        <f t="shared" si="2"/>
        <v>1</v>
      </c>
      <c r="CX48">
        <f t="shared" si="2"/>
        <v>1</v>
      </c>
      <c r="CY48">
        <f t="shared" si="2"/>
        <v>1</v>
      </c>
      <c r="CZ48" t="str">
        <f t="shared" si="2"/>
        <v/>
      </c>
      <c r="DA48" t="str">
        <f t="shared" si="2"/>
        <v/>
      </c>
      <c r="DB48">
        <f t="shared" si="2"/>
        <v>1</v>
      </c>
      <c r="DC48">
        <f t="shared" si="2"/>
        <v>1</v>
      </c>
      <c r="DD48">
        <f t="shared" si="2"/>
        <v>1</v>
      </c>
      <c r="DE48">
        <f t="shared" si="2"/>
        <v>1</v>
      </c>
      <c r="DF48">
        <f t="shared" si="2"/>
        <v>1</v>
      </c>
      <c r="DG48">
        <f t="shared" si="2"/>
        <v>1</v>
      </c>
      <c r="DH48" t="str">
        <f t="shared" si="2"/>
        <v/>
      </c>
      <c r="DI48">
        <f t="shared" si="2"/>
        <v>1</v>
      </c>
      <c r="DJ48">
        <f t="shared" si="2"/>
        <v>1</v>
      </c>
      <c r="DK48" t="str">
        <f t="shared" si="2"/>
        <v/>
      </c>
      <c r="DL48" t="str">
        <f t="shared" si="2"/>
        <v/>
      </c>
      <c r="DM48">
        <f t="shared" si="2"/>
        <v>1</v>
      </c>
      <c r="DN48" t="str">
        <f t="shared" si="2"/>
        <v/>
      </c>
      <c r="DO48">
        <f t="shared" si="2"/>
        <v>1</v>
      </c>
      <c r="DP48">
        <f t="shared" si="2"/>
        <v>1</v>
      </c>
      <c r="DQ48" t="str">
        <f t="shared" si="2"/>
        <v/>
      </c>
      <c r="DR48">
        <f t="shared" si="2"/>
        <v>1</v>
      </c>
      <c r="DS48" t="str">
        <f t="shared" si="2"/>
        <v/>
      </c>
      <c r="DT48">
        <f t="shared" si="2"/>
        <v>1</v>
      </c>
      <c r="DU48">
        <f t="shared" si="2"/>
        <v>1</v>
      </c>
      <c r="DV48" t="str">
        <f t="shared" si="2"/>
        <v/>
      </c>
      <c r="DW48">
        <f t="shared" si="2"/>
        <v>1</v>
      </c>
      <c r="DX48" t="str">
        <f t="shared" si="2"/>
        <v/>
      </c>
      <c r="DY48">
        <f t="shared" si="2"/>
        <v>1</v>
      </c>
      <c r="DZ48">
        <f t="shared" si="2"/>
        <v>1</v>
      </c>
      <c r="EA48">
        <f t="shared" si="2"/>
        <v>1</v>
      </c>
      <c r="EB48" t="str">
        <f t="shared" si="2"/>
        <v/>
      </c>
      <c r="EC48" t="str">
        <f t="shared" ref="EC48:GB48" si="3">IF(ISNUMBER(EC1),1,"")</f>
        <v/>
      </c>
      <c r="ED48">
        <f t="shared" si="3"/>
        <v>1</v>
      </c>
      <c r="EE48">
        <f t="shared" si="3"/>
        <v>1</v>
      </c>
      <c r="EF48">
        <f t="shared" si="3"/>
        <v>1</v>
      </c>
      <c r="EG48" t="str">
        <f t="shared" si="3"/>
        <v/>
      </c>
      <c r="EH48" t="str">
        <f t="shared" si="3"/>
        <v/>
      </c>
      <c r="EI48" t="str">
        <f t="shared" si="3"/>
        <v/>
      </c>
      <c r="EJ48" t="str">
        <f t="shared" si="3"/>
        <v/>
      </c>
      <c r="EK48" t="str">
        <f t="shared" si="3"/>
        <v/>
      </c>
      <c r="EL48">
        <f t="shared" si="3"/>
        <v>1</v>
      </c>
      <c r="EM48">
        <f t="shared" si="3"/>
        <v>1</v>
      </c>
      <c r="EN48">
        <f t="shared" si="3"/>
        <v>1</v>
      </c>
      <c r="EO48">
        <f t="shared" si="3"/>
        <v>1</v>
      </c>
      <c r="EP48" t="str">
        <f t="shared" si="3"/>
        <v/>
      </c>
      <c r="EQ48">
        <f t="shared" si="3"/>
        <v>1</v>
      </c>
      <c r="ER48" t="str">
        <f t="shared" si="3"/>
        <v/>
      </c>
      <c r="ES48">
        <f t="shared" si="3"/>
        <v>1</v>
      </c>
      <c r="ET48" t="str">
        <f t="shared" si="3"/>
        <v/>
      </c>
      <c r="EU48">
        <f t="shared" si="3"/>
        <v>1</v>
      </c>
      <c r="EV48">
        <f t="shared" si="3"/>
        <v>1</v>
      </c>
      <c r="EW48" t="str">
        <f t="shared" si="3"/>
        <v/>
      </c>
      <c r="EX48">
        <f t="shared" si="3"/>
        <v>1</v>
      </c>
      <c r="EY48">
        <f t="shared" si="3"/>
        <v>1</v>
      </c>
      <c r="EZ48">
        <f t="shared" si="3"/>
        <v>1</v>
      </c>
      <c r="FA48" t="str">
        <f t="shared" si="3"/>
        <v/>
      </c>
      <c r="FB48">
        <f t="shared" si="3"/>
        <v>1</v>
      </c>
      <c r="FC48">
        <f t="shared" si="3"/>
        <v>1</v>
      </c>
      <c r="FD48">
        <f t="shared" si="3"/>
        <v>1</v>
      </c>
      <c r="FE48" t="str">
        <f t="shared" si="3"/>
        <v/>
      </c>
      <c r="FF48" t="str">
        <f t="shared" si="3"/>
        <v/>
      </c>
      <c r="FG48">
        <f t="shared" si="3"/>
        <v>1</v>
      </c>
      <c r="FH48" t="str">
        <f t="shared" si="3"/>
        <v/>
      </c>
      <c r="FI48">
        <f t="shared" si="3"/>
        <v>1</v>
      </c>
      <c r="FJ48" t="str">
        <f t="shared" si="3"/>
        <v/>
      </c>
      <c r="FK48" t="str">
        <f t="shared" si="3"/>
        <v/>
      </c>
      <c r="FL48">
        <f t="shared" si="3"/>
        <v>1</v>
      </c>
      <c r="FM48" t="str">
        <f t="shared" si="3"/>
        <v/>
      </c>
      <c r="FN48">
        <f t="shared" si="3"/>
        <v>1</v>
      </c>
      <c r="FO48">
        <f t="shared" si="3"/>
        <v>1</v>
      </c>
      <c r="FP48" t="str">
        <f t="shared" si="3"/>
        <v/>
      </c>
      <c r="FQ48" t="str">
        <f t="shared" si="3"/>
        <v/>
      </c>
      <c r="FR48" t="str">
        <f t="shared" si="3"/>
        <v/>
      </c>
      <c r="FS48">
        <f t="shared" si="3"/>
        <v>1</v>
      </c>
      <c r="FT48">
        <f t="shared" si="3"/>
        <v>1</v>
      </c>
      <c r="FU48">
        <f t="shared" si="3"/>
        <v>1</v>
      </c>
      <c r="FV48">
        <f t="shared" si="3"/>
        <v>1</v>
      </c>
      <c r="FW48" t="str">
        <f t="shared" si="3"/>
        <v/>
      </c>
      <c r="FX48">
        <f t="shared" si="3"/>
        <v>1</v>
      </c>
      <c r="FY48">
        <f t="shared" si="3"/>
        <v>1</v>
      </c>
      <c r="FZ48">
        <f t="shared" si="3"/>
        <v>1</v>
      </c>
      <c r="GA48" t="str">
        <f t="shared" si="3"/>
        <v/>
      </c>
      <c r="GB48">
        <f t="shared" si="3"/>
        <v>1</v>
      </c>
    </row>
    <row r="49" spans="3:185" x14ac:dyDescent="0.25">
      <c r="C49" t="s">
        <v>644</v>
      </c>
      <c r="D49" t="str">
        <f>IF(ISNUMBER(D1),1-D1,"")</f>
        <v/>
      </c>
      <c r="E49" t="str">
        <f t="shared" ref="E49:BP49" si="4">IF(ISNUMBER(E1),1-E1,"")</f>
        <v/>
      </c>
      <c r="F49">
        <f t="shared" si="4"/>
        <v>0</v>
      </c>
      <c r="G49">
        <f t="shared" si="4"/>
        <v>0</v>
      </c>
      <c r="H49">
        <f t="shared" si="4"/>
        <v>0</v>
      </c>
      <c r="I49" t="str">
        <f t="shared" si="4"/>
        <v/>
      </c>
      <c r="J49" t="str">
        <f t="shared" si="4"/>
        <v/>
      </c>
      <c r="K49" t="str">
        <f t="shared" si="4"/>
        <v/>
      </c>
      <c r="L49">
        <f t="shared" si="4"/>
        <v>0</v>
      </c>
      <c r="M49">
        <f t="shared" si="4"/>
        <v>0</v>
      </c>
      <c r="N49">
        <f t="shared" si="4"/>
        <v>0</v>
      </c>
      <c r="O49">
        <f t="shared" si="4"/>
        <v>0</v>
      </c>
      <c r="P49">
        <f t="shared" si="4"/>
        <v>0</v>
      </c>
      <c r="Q49" t="str">
        <f t="shared" si="4"/>
        <v/>
      </c>
      <c r="R49" t="str">
        <f t="shared" si="4"/>
        <v/>
      </c>
      <c r="S49" t="str">
        <f t="shared" si="4"/>
        <v/>
      </c>
      <c r="T49">
        <f t="shared" si="4"/>
        <v>0</v>
      </c>
      <c r="U49">
        <f t="shared" si="4"/>
        <v>0</v>
      </c>
      <c r="V49">
        <f t="shared" si="4"/>
        <v>0</v>
      </c>
      <c r="W49">
        <f t="shared" si="4"/>
        <v>0</v>
      </c>
      <c r="X49">
        <f t="shared" si="4"/>
        <v>0</v>
      </c>
      <c r="Y49">
        <f t="shared" si="4"/>
        <v>0</v>
      </c>
      <c r="Z49">
        <f t="shared" si="4"/>
        <v>0</v>
      </c>
      <c r="AA49">
        <f t="shared" si="4"/>
        <v>0</v>
      </c>
      <c r="AB49" t="str">
        <f t="shared" si="4"/>
        <v/>
      </c>
      <c r="AC49">
        <f t="shared" si="4"/>
        <v>0</v>
      </c>
      <c r="AD49">
        <f t="shared" si="4"/>
        <v>0</v>
      </c>
      <c r="AE49">
        <f t="shared" si="4"/>
        <v>0</v>
      </c>
      <c r="AF49" t="str">
        <f t="shared" si="4"/>
        <v/>
      </c>
      <c r="AG49">
        <f t="shared" si="4"/>
        <v>0</v>
      </c>
      <c r="AH49">
        <f t="shared" si="4"/>
        <v>0</v>
      </c>
      <c r="AI49">
        <f t="shared" si="4"/>
        <v>0</v>
      </c>
      <c r="AJ49" t="str">
        <f t="shared" si="4"/>
        <v/>
      </c>
      <c r="AK49">
        <f t="shared" si="4"/>
        <v>0</v>
      </c>
      <c r="AL49">
        <f t="shared" si="4"/>
        <v>0</v>
      </c>
      <c r="AM49">
        <f t="shared" si="4"/>
        <v>1</v>
      </c>
      <c r="AN49" t="str">
        <f t="shared" si="4"/>
        <v/>
      </c>
      <c r="AO49">
        <f t="shared" si="4"/>
        <v>0</v>
      </c>
      <c r="AP49" t="str">
        <f t="shared" si="4"/>
        <v/>
      </c>
      <c r="AQ49" t="str">
        <f t="shared" si="4"/>
        <v/>
      </c>
      <c r="AR49">
        <f t="shared" si="4"/>
        <v>0</v>
      </c>
      <c r="AS49">
        <f t="shared" si="4"/>
        <v>0</v>
      </c>
      <c r="AT49">
        <f t="shared" si="4"/>
        <v>0</v>
      </c>
      <c r="AU49">
        <f t="shared" si="4"/>
        <v>0</v>
      </c>
      <c r="AV49">
        <f t="shared" si="4"/>
        <v>0</v>
      </c>
      <c r="AW49">
        <f t="shared" si="4"/>
        <v>0</v>
      </c>
      <c r="AX49" t="str">
        <f t="shared" si="4"/>
        <v/>
      </c>
      <c r="AY49">
        <f t="shared" si="4"/>
        <v>0</v>
      </c>
      <c r="AZ49" t="str">
        <f t="shared" si="4"/>
        <v/>
      </c>
      <c r="BA49">
        <f t="shared" si="4"/>
        <v>0</v>
      </c>
      <c r="BB49" t="str">
        <f t="shared" si="4"/>
        <v/>
      </c>
      <c r="BC49">
        <f t="shared" si="4"/>
        <v>0</v>
      </c>
      <c r="BD49">
        <f t="shared" si="4"/>
        <v>1</v>
      </c>
      <c r="BE49" t="str">
        <f t="shared" si="4"/>
        <v/>
      </c>
      <c r="BF49" t="str">
        <f t="shared" si="4"/>
        <v/>
      </c>
      <c r="BG49">
        <f t="shared" si="4"/>
        <v>0</v>
      </c>
      <c r="BH49">
        <f t="shared" si="4"/>
        <v>0</v>
      </c>
      <c r="BI49" t="str">
        <f t="shared" si="4"/>
        <v/>
      </c>
      <c r="BJ49">
        <f t="shared" si="4"/>
        <v>0</v>
      </c>
      <c r="BK49">
        <f t="shared" si="4"/>
        <v>0</v>
      </c>
      <c r="BL49" t="str">
        <f t="shared" si="4"/>
        <v/>
      </c>
      <c r="BM49">
        <f t="shared" si="4"/>
        <v>0</v>
      </c>
      <c r="BN49" t="str">
        <f t="shared" si="4"/>
        <v/>
      </c>
      <c r="BO49">
        <f t="shared" si="4"/>
        <v>0</v>
      </c>
      <c r="BP49" t="str">
        <f t="shared" si="4"/>
        <v/>
      </c>
      <c r="BQ49">
        <f t="shared" ref="BQ49:EB49" si="5">IF(ISNUMBER(BQ1),1-BQ1,"")</f>
        <v>0</v>
      </c>
      <c r="BR49" t="str">
        <f t="shared" si="5"/>
        <v/>
      </c>
      <c r="BS49">
        <f t="shared" si="5"/>
        <v>0</v>
      </c>
      <c r="BT49" t="str">
        <f t="shared" si="5"/>
        <v/>
      </c>
      <c r="BU49">
        <f t="shared" si="5"/>
        <v>0</v>
      </c>
      <c r="BV49">
        <f t="shared" si="5"/>
        <v>0</v>
      </c>
      <c r="BW49">
        <f t="shared" si="5"/>
        <v>0</v>
      </c>
      <c r="BX49" t="str">
        <f t="shared" si="5"/>
        <v/>
      </c>
      <c r="BY49" t="str">
        <f t="shared" si="5"/>
        <v/>
      </c>
      <c r="BZ49">
        <f t="shared" si="5"/>
        <v>0</v>
      </c>
      <c r="CA49">
        <f t="shared" si="5"/>
        <v>0</v>
      </c>
      <c r="CB49" t="str">
        <f t="shared" si="5"/>
        <v/>
      </c>
      <c r="CC49">
        <f t="shared" si="5"/>
        <v>0</v>
      </c>
      <c r="CD49">
        <f t="shared" si="5"/>
        <v>0</v>
      </c>
      <c r="CE49">
        <f t="shared" si="5"/>
        <v>1</v>
      </c>
      <c r="CF49" t="str">
        <f t="shared" si="5"/>
        <v/>
      </c>
      <c r="CG49" t="str">
        <f t="shared" si="5"/>
        <v/>
      </c>
      <c r="CH49">
        <f t="shared" si="5"/>
        <v>1</v>
      </c>
      <c r="CI49">
        <f t="shared" si="5"/>
        <v>1</v>
      </c>
      <c r="CJ49" t="str">
        <f t="shared" si="5"/>
        <v/>
      </c>
      <c r="CK49">
        <f t="shared" si="5"/>
        <v>1</v>
      </c>
      <c r="CL49" t="str">
        <f t="shared" si="5"/>
        <v/>
      </c>
      <c r="CM49">
        <f t="shared" si="5"/>
        <v>1</v>
      </c>
      <c r="CN49">
        <f t="shared" si="5"/>
        <v>0</v>
      </c>
      <c r="CO49">
        <f t="shared" si="5"/>
        <v>1</v>
      </c>
      <c r="CP49" t="str">
        <f t="shared" si="5"/>
        <v/>
      </c>
      <c r="CQ49">
        <f t="shared" si="5"/>
        <v>1</v>
      </c>
      <c r="CR49">
        <f t="shared" si="5"/>
        <v>1</v>
      </c>
      <c r="CS49">
        <f t="shared" si="5"/>
        <v>1</v>
      </c>
      <c r="CT49" t="str">
        <f t="shared" si="5"/>
        <v/>
      </c>
      <c r="CU49" t="str">
        <f t="shared" si="5"/>
        <v/>
      </c>
      <c r="CV49" t="str">
        <f t="shared" si="5"/>
        <v/>
      </c>
      <c r="CW49">
        <f t="shared" si="5"/>
        <v>1</v>
      </c>
      <c r="CX49">
        <f t="shared" si="5"/>
        <v>0</v>
      </c>
      <c r="CY49">
        <f t="shared" si="5"/>
        <v>1</v>
      </c>
      <c r="CZ49" t="str">
        <f t="shared" si="5"/>
        <v/>
      </c>
      <c r="DA49" t="str">
        <f t="shared" si="5"/>
        <v/>
      </c>
      <c r="DB49">
        <f t="shared" si="5"/>
        <v>0</v>
      </c>
      <c r="DC49">
        <f t="shared" si="5"/>
        <v>1</v>
      </c>
      <c r="DD49">
        <f t="shared" si="5"/>
        <v>0</v>
      </c>
      <c r="DE49">
        <f t="shared" si="5"/>
        <v>0</v>
      </c>
      <c r="DF49">
        <f t="shared" si="5"/>
        <v>0</v>
      </c>
      <c r="DG49">
        <f t="shared" si="5"/>
        <v>1</v>
      </c>
      <c r="DH49" t="str">
        <f t="shared" si="5"/>
        <v/>
      </c>
      <c r="DI49">
        <f t="shared" si="5"/>
        <v>0</v>
      </c>
      <c r="DJ49">
        <f t="shared" si="5"/>
        <v>0</v>
      </c>
      <c r="DK49" t="str">
        <f t="shared" si="5"/>
        <v/>
      </c>
      <c r="DL49" t="str">
        <f t="shared" si="5"/>
        <v/>
      </c>
      <c r="DM49">
        <f t="shared" si="5"/>
        <v>0</v>
      </c>
      <c r="DN49" t="str">
        <f t="shared" si="5"/>
        <v/>
      </c>
      <c r="DO49">
        <f t="shared" si="5"/>
        <v>0</v>
      </c>
      <c r="DP49">
        <f t="shared" si="5"/>
        <v>0</v>
      </c>
      <c r="DQ49" t="str">
        <f t="shared" si="5"/>
        <v/>
      </c>
      <c r="DR49">
        <f t="shared" si="5"/>
        <v>0</v>
      </c>
      <c r="DS49" t="str">
        <f t="shared" si="5"/>
        <v/>
      </c>
      <c r="DT49">
        <f t="shared" si="5"/>
        <v>0</v>
      </c>
      <c r="DU49">
        <f t="shared" si="5"/>
        <v>0</v>
      </c>
      <c r="DV49" t="str">
        <f t="shared" si="5"/>
        <v/>
      </c>
      <c r="DW49">
        <f t="shared" si="5"/>
        <v>0</v>
      </c>
      <c r="DX49" t="str">
        <f t="shared" si="5"/>
        <v/>
      </c>
      <c r="DY49">
        <f t="shared" si="5"/>
        <v>0</v>
      </c>
      <c r="DZ49">
        <f t="shared" si="5"/>
        <v>0</v>
      </c>
      <c r="EA49">
        <f t="shared" si="5"/>
        <v>0</v>
      </c>
      <c r="EB49" t="str">
        <f t="shared" si="5"/>
        <v/>
      </c>
      <c r="EC49" t="str">
        <f t="shared" ref="EC49:GB49" si="6">IF(ISNUMBER(EC1),1-EC1,"")</f>
        <v/>
      </c>
      <c r="ED49">
        <f t="shared" si="6"/>
        <v>1</v>
      </c>
      <c r="EE49">
        <f t="shared" si="6"/>
        <v>1</v>
      </c>
      <c r="EF49">
        <f t="shared" si="6"/>
        <v>1</v>
      </c>
      <c r="EG49" t="str">
        <f t="shared" si="6"/>
        <v/>
      </c>
      <c r="EH49" t="str">
        <f t="shared" si="6"/>
        <v/>
      </c>
      <c r="EI49" t="str">
        <f t="shared" si="6"/>
        <v/>
      </c>
      <c r="EJ49" t="str">
        <f t="shared" si="6"/>
        <v/>
      </c>
      <c r="EK49" t="str">
        <f t="shared" si="6"/>
        <v/>
      </c>
      <c r="EL49">
        <f t="shared" si="6"/>
        <v>0</v>
      </c>
      <c r="EM49">
        <f t="shared" si="6"/>
        <v>0</v>
      </c>
      <c r="EN49">
        <f t="shared" si="6"/>
        <v>0</v>
      </c>
      <c r="EO49">
        <f t="shared" si="6"/>
        <v>0</v>
      </c>
      <c r="EP49" t="str">
        <f t="shared" si="6"/>
        <v/>
      </c>
      <c r="EQ49">
        <f t="shared" si="6"/>
        <v>0</v>
      </c>
      <c r="ER49" t="str">
        <f t="shared" si="6"/>
        <v/>
      </c>
      <c r="ES49">
        <f t="shared" si="6"/>
        <v>0</v>
      </c>
      <c r="ET49" t="str">
        <f t="shared" si="6"/>
        <v/>
      </c>
      <c r="EU49">
        <f t="shared" si="6"/>
        <v>0</v>
      </c>
      <c r="EV49">
        <f t="shared" si="6"/>
        <v>1</v>
      </c>
      <c r="EW49" t="str">
        <f t="shared" si="6"/>
        <v/>
      </c>
      <c r="EX49">
        <f t="shared" si="6"/>
        <v>0</v>
      </c>
      <c r="EY49">
        <f t="shared" si="6"/>
        <v>0</v>
      </c>
      <c r="EZ49">
        <f t="shared" si="6"/>
        <v>1</v>
      </c>
      <c r="FA49" t="str">
        <f t="shared" si="6"/>
        <v/>
      </c>
      <c r="FB49">
        <f t="shared" si="6"/>
        <v>1</v>
      </c>
      <c r="FC49">
        <f t="shared" si="6"/>
        <v>1</v>
      </c>
      <c r="FD49">
        <f t="shared" si="6"/>
        <v>0</v>
      </c>
      <c r="FE49" t="str">
        <f t="shared" si="6"/>
        <v/>
      </c>
      <c r="FF49" t="str">
        <f t="shared" si="6"/>
        <v/>
      </c>
      <c r="FG49">
        <f t="shared" si="6"/>
        <v>1</v>
      </c>
      <c r="FH49" t="str">
        <f t="shared" si="6"/>
        <v/>
      </c>
      <c r="FI49">
        <f t="shared" si="6"/>
        <v>1</v>
      </c>
      <c r="FJ49" t="str">
        <f t="shared" si="6"/>
        <v/>
      </c>
      <c r="FK49" t="str">
        <f t="shared" si="6"/>
        <v/>
      </c>
      <c r="FL49">
        <f t="shared" si="6"/>
        <v>1</v>
      </c>
      <c r="FM49" t="str">
        <f t="shared" si="6"/>
        <v/>
      </c>
      <c r="FN49">
        <f t="shared" si="6"/>
        <v>1</v>
      </c>
      <c r="FO49">
        <f t="shared" si="6"/>
        <v>1</v>
      </c>
      <c r="FP49" t="str">
        <f t="shared" si="6"/>
        <v/>
      </c>
      <c r="FQ49" t="str">
        <f t="shared" si="6"/>
        <v/>
      </c>
      <c r="FR49" t="str">
        <f t="shared" si="6"/>
        <v/>
      </c>
      <c r="FS49">
        <f t="shared" si="6"/>
        <v>0</v>
      </c>
      <c r="FT49">
        <f t="shared" si="6"/>
        <v>0</v>
      </c>
      <c r="FU49">
        <f t="shared" si="6"/>
        <v>0</v>
      </c>
      <c r="FV49">
        <f t="shared" si="6"/>
        <v>1</v>
      </c>
      <c r="FW49" t="str">
        <f t="shared" si="6"/>
        <v/>
      </c>
      <c r="FX49">
        <f t="shared" si="6"/>
        <v>1</v>
      </c>
      <c r="FY49">
        <f t="shared" si="6"/>
        <v>0</v>
      </c>
      <c r="FZ49">
        <f t="shared" si="6"/>
        <v>1</v>
      </c>
      <c r="GA49" t="str">
        <f t="shared" si="6"/>
        <v/>
      </c>
      <c r="GB49">
        <f t="shared" si="6"/>
        <v>1</v>
      </c>
    </row>
    <row r="50" spans="3:185" x14ac:dyDescent="0.25">
      <c r="C50" t="s">
        <v>646</v>
      </c>
      <c r="F50">
        <v>1</v>
      </c>
      <c r="G50">
        <v>2</v>
      </c>
      <c r="H50">
        <v>3</v>
      </c>
      <c r="I50">
        <v>4</v>
      </c>
      <c r="J50">
        <v>5</v>
      </c>
      <c r="K50">
        <v>6</v>
      </c>
      <c r="L50">
        <v>7</v>
      </c>
      <c r="M50">
        <v>8</v>
      </c>
      <c r="N50">
        <v>9</v>
      </c>
      <c r="O50">
        <v>10</v>
      </c>
      <c r="P50">
        <v>11</v>
      </c>
      <c r="Q50">
        <v>12</v>
      </c>
      <c r="R50">
        <v>13</v>
      </c>
      <c r="S50">
        <v>14</v>
      </c>
      <c r="T50">
        <v>15</v>
      </c>
      <c r="U50">
        <v>16</v>
      </c>
      <c r="V50">
        <v>17</v>
      </c>
      <c r="W50">
        <v>18</v>
      </c>
      <c r="X50">
        <v>19</v>
      </c>
      <c r="Y50">
        <v>20</v>
      </c>
      <c r="Z50">
        <v>21</v>
      </c>
      <c r="AA50">
        <v>22</v>
      </c>
      <c r="AB50">
        <v>23</v>
      </c>
      <c r="AC50">
        <v>24</v>
      </c>
      <c r="AD50">
        <v>25</v>
      </c>
      <c r="AE50">
        <v>26</v>
      </c>
      <c r="AF50">
        <v>27</v>
      </c>
      <c r="AG50">
        <v>28</v>
      </c>
      <c r="AH50">
        <v>29</v>
      </c>
      <c r="AI50">
        <v>30</v>
      </c>
      <c r="AJ50">
        <v>31</v>
      </c>
      <c r="AK50">
        <v>32</v>
      </c>
      <c r="AL50">
        <v>33</v>
      </c>
      <c r="AM50">
        <v>34</v>
      </c>
      <c r="AN50">
        <v>35</v>
      </c>
      <c r="AO50">
        <v>36</v>
      </c>
      <c r="AP50">
        <v>37</v>
      </c>
      <c r="AQ50">
        <v>38</v>
      </c>
      <c r="AR50">
        <v>39</v>
      </c>
      <c r="AS50">
        <v>40</v>
      </c>
      <c r="AT50">
        <v>41</v>
      </c>
      <c r="AU50">
        <v>42</v>
      </c>
      <c r="AV50">
        <v>43</v>
      </c>
      <c r="AW50">
        <v>44</v>
      </c>
      <c r="AX50">
        <v>45</v>
      </c>
      <c r="AY50">
        <v>46</v>
      </c>
      <c r="AZ50">
        <v>47</v>
      </c>
      <c r="BA50">
        <v>48</v>
      </c>
      <c r="BB50">
        <v>49</v>
      </c>
      <c r="BC50">
        <v>50</v>
      </c>
      <c r="BD50">
        <v>51</v>
      </c>
      <c r="BE50">
        <v>52</v>
      </c>
      <c r="BF50">
        <v>53</v>
      </c>
      <c r="BG50">
        <v>54</v>
      </c>
      <c r="BH50">
        <v>55</v>
      </c>
      <c r="BI50">
        <v>56</v>
      </c>
      <c r="BJ50">
        <v>57</v>
      </c>
      <c r="BK50">
        <v>58</v>
      </c>
      <c r="BL50">
        <v>59</v>
      </c>
      <c r="BM50">
        <v>60</v>
      </c>
      <c r="BN50">
        <v>61</v>
      </c>
      <c r="BO50">
        <v>62</v>
      </c>
      <c r="BP50">
        <v>63</v>
      </c>
      <c r="BQ50">
        <v>64</v>
      </c>
      <c r="BR50">
        <v>65</v>
      </c>
      <c r="BS50">
        <v>66</v>
      </c>
      <c r="BT50">
        <v>67</v>
      </c>
      <c r="BU50">
        <v>68</v>
      </c>
      <c r="BV50">
        <v>69</v>
      </c>
      <c r="BW50">
        <v>70</v>
      </c>
      <c r="BX50">
        <v>71</v>
      </c>
      <c r="BY50">
        <v>72</v>
      </c>
      <c r="BZ50">
        <v>73</v>
      </c>
      <c r="CA50">
        <v>74</v>
      </c>
      <c r="CB50">
        <v>75</v>
      </c>
      <c r="CC50">
        <v>76</v>
      </c>
      <c r="CD50">
        <v>77</v>
      </c>
      <c r="CE50">
        <v>78</v>
      </c>
      <c r="CF50">
        <v>79</v>
      </c>
      <c r="CG50">
        <v>80</v>
      </c>
      <c r="CH50">
        <v>81</v>
      </c>
      <c r="CI50">
        <v>82</v>
      </c>
      <c r="CJ50">
        <v>83</v>
      </c>
      <c r="CK50">
        <v>84</v>
      </c>
      <c r="CL50">
        <v>85</v>
      </c>
      <c r="CM50">
        <v>86</v>
      </c>
      <c r="CN50">
        <v>87</v>
      </c>
      <c r="CO50">
        <v>88</v>
      </c>
      <c r="CP50">
        <v>89</v>
      </c>
      <c r="CQ50">
        <v>90</v>
      </c>
      <c r="CR50">
        <v>91</v>
      </c>
      <c r="CS50">
        <v>92</v>
      </c>
      <c r="CT50">
        <v>93</v>
      </c>
      <c r="CU50">
        <v>94</v>
      </c>
      <c r="CV50">
        <v>95</v>
      </c>
      <c r="CW50">
        <v>96</v>
      </c>
      <c r="CX50">
        <v>97</v>
      </c>
      <c r="CY50">
        <v>98</v>
      </c>
      <c r="CZ50">
        <v>99</v>
      </c>
      <c r="DA50">
        <v>100</v>
      </c>
      <c r="DB50">
        <v>101</v>
      </c>
      <c r="DC50">
        <v>102</v>
      </c>
      <c r="DD50">
        <v>103</v>
      </c>
      <c r="DE50">
        <v>104</v>
      </c>
      <c r="DF50">
        <v>105</v>
      </c>
      <c r="DG50">
        <v>106</v>
      </c>
      <c r="DH50">
        <v>107</v>
      </c>
      <c r="DI50">
        <v>108</v>
      </c>
      <c r="DJ50">
        <v>109</v>
      </c>
      <c r="DK50">
        <v>110</v>
      </c>
      <c r="DL50">
        <v>111</v>
      </c>
      <c r="DM50">
        <v>112</v>
      </c>
      <c r="DN50">
        <v>113</v>
      </c>
      <c r="DO50">
        <v>114</v>
      </c>
      <c r="DP50">
        <v>115</v>
      </c>
      <c r="DQ50">
        <v>116</v>
      </c>
      <c r="DR50">
        <v>117</v>
      </c>
      <c r="DS50">
        <v>118</v>
      </c>
      <c r="DT50">
        <v>119</v>
      </c>
      <c r="DU50">
        <v>120</v>
      </c>
      <c r="DV50">
        <v>121</v>
      </c>
      <c r="DW50">
        <v>122</v>
      </c>
      <c r="DX50">
        <v>123</v>
      </c>
      <c r="DY50">
        <v>124</v>
      </c>
      <c r="DZ50">
        <v>125</v>
      </c>
      <c r="EA50">
        <v>126</v>
      </c>
      <c r="EB50">
        <v>127</v>
      </c>
      <c r="EC50">
        <v>128</v>
      </c>
      <c r="ED50">
        <v>129</v>
      </c>
      <c r="EE50">
        <v>130</v>
      </c>
      <c r="EF50">
        <v>131</v>
      </c>
      <c r="EG50">
        <v>132</v>
      </c>
      <c r="EH50">
        <v>133</v>
      </c>
      <c r="EI50">
        <v>134</v>
      </c>
      <c r="EJ50">
        <v>135</v>
      </c>
      <c r="EK50">
        <v>136</v>
      </c>
      <c r="EL50">
        <v>137</v>
      </c>
      <c r="EM50">
        <v>138</v>
      </c>
      <c r="EN50">
        <v>139</v>
      </c>
      <c r="EO50">
        <v>140</v>
      </c>
      <c r="EP50">
        <v>141</v>
      </c>
      <c r="EQ50">
        <v>142</v>
      </c>
      <c r="ER50">
        <v>143</v>
      </c>
      <c r="ES50">
        <v>144</v>
      </c>
      <c r="ET50">
        <v>145</v>
      </c>
      <c r="EU50">
        <v>146</v>
      </c>
      <c r="EV50">
        <v>147</v>
      </c>
      <c r="EW50">
        <v>148</v>
      </c>
      <c r="EX50">
        <v>149</v>
      </c>
      <c r="EY50">
        <v>150</v>
      </c>
      <c r="EZ50">
        <v>151</v>
      </c>
      <c r="FA50">
        <v>152</v>
      </c>
      <c r="FB50">
        <v>153</v>
      </c>
      <c r="FC50">
        <v>154</v>
      </c>
      <c r="FD50">
        <v>155</v>
      </c>
      <c r="FE50">
        <v>156</v>
      </c>
      <c r="FF50">
        <v>157</v>
      </c>
      <c r="FG50">
        <v>158</v>
      </c>
      <c r="FH50">
        <v>159</v>
      </c>
      <c r="FI50">
        <v>160</v>
      </c>
      <c r="FJ50">
        <v>161</v>
      </c>
      <c r="FK50">
        <v>162</v>
      </c>
      <c r="FL50">
        <v>163</v>
      </c>
      <c r="FM50">
        <v>164</v>
      </c>
      <c r="FN50">
        <v>165</v>
      </c>
      <c r="FO50">
        <v>166</v>
      </c>
      <c r="FP50">
        <v>167</v>
      </c>
      <c r="FQ50">
        <v>168</v>
      </c>
      <c r="FR50">
        <v>169</v>
      </c>
      <c r="FS50">
        <v>170</v>
      </c>
      <c r="FT50">
        <v>171</v>
      </c>
      <c r="FU50">
        <v>172</v>
      </c>
      <c r="FV50">
        <v>173</v>
      </c>
      <c r="FW50">
        <v>174</v>
      </c>
      <c r="FX50">
        <v>175</v>
      </c>
      <c r="FY50">
        <v>176</v>
      </c>
      <c r="FZ50">
        <v>177</v>
      </c>
      <c r="GA50">
        <v>178</v>
      </c>
      <c r="GB50">
        <v>179</v>
      </c>
    </row>
    <row r="52" spans="3:185" x14ac:dyDescent="0.25">
      <c r="C52" t="s">
        <v>647</v>
      </c>
      <c r="F52" t="str">
        <f>IF(F48=1,"","")</f>
        <v/>
      </c>
    </row>
    <row r="53" spans="3:185" x14ac:dyDescent="0.25">
      <c r="C53">
        <v>1997</v>
      </c>
      <c r="F53">
        <f ca="1">OFFSET(Weights!$B$3,F$50,1+$C53-1997)</f>
        <v>10.053000000000001</v>
      </c>
      <c r="G53">
        <f ca="1">OFFSET(Weights!$B$3,G$50,1+$C53-1997)</f>
        <v>0.29530000000000001</v>
      </c>
      <c r="H53">
        <f ca="1">OFFSET(Weights!$B$3,H$50,1+$C53-1997)</f>
        <v>0.4173</v>
      </c>
      <c r="I53">
        <f ca="1">OFFSET(Weights!$B$3,I$50,1+$C53-1997)</f>
        <v>265.43990000000002</v>
      </c>
      <c r="J53">
        <f ca="1">OFFSET(Weights!$B$3,J$50,1+$C53-1997)</f>
        <v>214.96440000000001</v>
      </c>
      <c r="K53">
        <f ca="1">OFFSET(Weights!$B$3,K$50,1+$C53-1997)</f>
        <v>19.4481</v>
      </c>
      <c r="L53">
        <f ca="1">OFFSET(Weights!$B$3,L$50,1+$C53-1997)</f>
        <v>0.42199999999999999</v>
      </c>
      <c r="M53">
        <f ca="1">OFFSET(Weights!$B$3,M$50,1+$C53-1997)</f>
        <v>15.203900000000001</v>
      </c>
      <c r="N53">
        <f ca="1">OFFSET(Weights!$B$3,N$50,1+$C53-1997)</f>
        <v>1.1999999999999999E-3</v>
      </c>
      <c r="O53">
        <f ca="1">OFFSET(Weights!$B$3,O$50,1+$C53-1997)</f>
        <v>1.6693</v>
      </c>
      <c r="P53">
        <f ca="1">OFFSET(Weights!$B$3,P$50,1+$C53-1997)</f>
        <v>2.1516999999999999</v>
      </c>
      <c r="Q53">
        <f ca="1">OFFSET(Weights!$B$3,Q$50,1+$C53-1997)</f>
        <v>167.34399999999999</v>
      </c>
      <c r="R53">
        <f ca="1">OFFSET(Weights!$B$3,R$50,1+$C53-1997)</f>
        <v>25.736999999999998</v>
      </c>
      <c r="S53">
        <f ca="1">OFFSET(Weights!$B$3,S$50,1+$C53-1997)</f>
        <v>20.2943</v>
      </c>
      <c r="T53">
        <f ca="1">OFFSET(Weights!$B$3,T$50,1+$C53-1997)</f>
        <v>3.5024999999999999</v>
      </c>
      <c r="U53">
        <f ca="1">OFFSET(Weights!$B$3,U$50,1+$C53-1997)</f>
        <v>2.1970999999999998</v>
      </c>
      <c r="V53">
        <f ca="1">OFFSET(Weights!$B$3,V$50,1+$C53-1997)</f>
        <v>0.1953</v>
      </c>
      <c r="W53">
        <f ca="1">OFFSET(Weights!$B$3,W$50,1+$C53-1997)</f>
        <v>2.1528999999999998</v>
      </c>
      <c r="X53">
        <f ca="1">OFFSET(Weights!$B$3,X$50,1+$C53-1997)</f>
        <v>0.7742</v>
      </c>
      <c r="Y53">
        <f ca="1">OFFSET(Weights!$B$3,Y$50,1+$C53-1997)</f>
        <v>3.3967000000000001</v>
      </c>
      <c r="Z53">
        <f ca="1">OFFSET(Weights!$B$3,Z$50,1+$C53-1997)</f>
        <v>7.2480000000000002</v>
      </c>
      <c r="AA53">
        <f ca="1">OFFSET(Weights!$B$3,AA$50,1+$C53-1997)</f>
        <v>0.82769999999999999</v>
      </c>
      <c r="AB53">
        <f ca="1">OFFSET(Weights!$B$3,AB$50,1+$C53-1997)</f>
        <v>3.6827000000000001</v>
      </c>
      <c r="AC53">
        <f ca="1">OFFSET(Weights!$B$3,AC$50,1+$C53-1997)</f>
        <v>2.7690000000000001</v>
      </c>
      <c r="AD53">
        <f ca="1">OFFSET(Weights!$B$3,AD$50,1+$C53-1997)</f>
        <v>0.91369999999999996</v>
      </c>
      <c r="AE53">
        <f ca="1">OFFSET(Weights!$B$3,AE$50,1+$C53-1997)</f>
        <v>1.76</v>
      </c>
      <c r="AF53">
        <f ca="1">OFFSET(Weights!$B$3,AF$50,1+$C53-1997)</f>
        <v>9.5902999999999992</v>
      </c>
      <c r="AG53">
        <f ca="1">OFFSET(Weights!$B$3,AG$50,1+$C53-1997)</f>
        <v>3.9546999999999999</v>
      </c>
      <c r="AH53">
        <f ca="1">OFFSET(Weights!$B$3,AH$50,1+$C53-1997)</f>
        <v>4.7022000000000004</v>
      </c>
      <c r="AI53">
        <f ca="1">OFFSET(Weights!$B$3,AI$50,1+$C53-1997)</f>
        <v>0.9335</v>
      </c>
      <c r="AJ53">
        <f ca="1">OFFSET(Weights!$B$3,AJ$50,1+$C53-1997)</f>
        <v>11.8118</v>
      </c>
      <c r="AK53">
        <f ca="1">OFFSET(Weights!$B$3,AK$50,1+$C53-1997)</f>
        <v>2.4075000000000002</v>
      </c>
      <c r="AL53">
        <f ca="1">OFFSET(Weights!$B$3,AL$50,1+$C53-1997)</f>
        <v>4.093</v>
      </c>
      <c r="AM53">
        <f ca="1">OFFSET(Weights!$B$3,AM$50,1+$C53-1997)</f>
        <v>5.3113000000000001</v>
      </c>
      <c r="AN53">
        <f ca="1">OFFSET(Weights!$B$3,AN$50,1+$C53-1997)</f>
        <v>1.7867</v>
      </c>
      <c r="AO53">
        <f ca="1">OFFSET(Weights!$B$3,AO$50,1+$C53-1997)</f>
        <v>1.7867</v>
      </c>
      <c r="AP53">
        <f ca="1">OFFSET(Weights!$B$3,AP$50,1+$C53-1997)</f>
        <v>14.183299999999999</v>
      </c>
      <c r="AQ53">
        <f ca="1">OFFSET(Weights!$B$3,AQ$50,1+$C53-1997)</f>
        <v>14.183299999999999</v>
      </c>
      <c r="AR53">
        <f ca="1">OFFSET(Weights!$B$3,AR$50,1+$C53-1997)</f>
        <v>1.4054</v>
      </c>
      <c r="AS53">
        <f ca="1">OFFSET(Weights!$B$3,AS$50,1+$C53-1997)</f>
        <v>5.7588999999999997</v>
      </c>
      <c r="AT53">
        <f ca="1">OFFSET(Weights!$B$3,AT$50,1+$C53-1997)</f>
        <v>1.2415</v>
      </c>
      <c r="AU53">
        <f ca="1">OFFSET(Weights!$B$3,AU$50,1+$C53-1997)</f>
        <v>1.5507</v>
      </c>
      <c r="AV53">
        <f ca="1">OFFSET(Weights!$B$3,AV$50,1+$C53-1997)</f>
        <v>2.2157</v>
      </c>
      <c r="AW53">
        <f ca="1">OFFSET(Weights!$B$3,AW$50,1+$C53-1997)</f>
        <v>2.0110999999999999</v>
      </c>
      <c r="AX53">
        <f ca="1">OFFSET(Weights!$B$3,AX$50,1+$C53-1997)</f>
        <v>7.9687000000000001</v>
      </c>
      <c r="AY53">
        <f ca="1">OFFSET(Weights!$B$3,AY$50,1+$C53-1997)</f>
        <v>7.9687000000000001</v>
      </c>
      <c r="AZ53">
        <f ca="1">OFFSET(Weights!$B$3,AZ$50,1+$C53-1997)</f>
        <v>13.3079</v>
      </c>
      <c r="BA53">
        <f ca="1">OFFSET(Weights!$B$3,BA$50,1+$C53-1997)</f>
        <v>7.8361999999999998</v>
      </c>
      <c r="BB53">
        <f ca="1">OFFSET(Weights!$B$3,BB$50,1+$C53-1997)</f>
        <v>5.4717000000000002</v>
      </c>
      <c r="BC53">
        <f ca="1">OFFSET(Weights!$B$3,BC$50,1+$C53-1997)</f>
        <v>3.649</v>
      </c>
      <c r="BD53">
        <f ca="1">OFFSET(Weights!$B$3,BD$50,1+$C53-1997)</f>
        <v>1.8227</v>
      </c>
      <c r="BE53">
        <f ca="1">OFFSET(Weights!$B$3,BE$50,1+$C53-1997)</f>
        <v>19.086500000000001</v>
      </c>
      <c r="BF53">
        <f ca="1">OFFSET(Weights!$B$3,BF$50,1+$C53-1997)</f>
        <v>5.6473000000000004</v>
      </c>
      <c r="BG53">
        <f ca="1">OFFSET(Weights!$B$3,BG$50,1+$C53-1997)</f>
        <v>2.6852999999999998</v>
      </c>
      <c r="BH53">
        <f ca="1">OFFSET(Weights!$B$3,BH$50,1+$C53-1997)</f>
        <v>2.9620000000000002</v>
      </c>
      <c r="BI53">
        <f ca="1">OFFSET(Weights!$B$3,BI$50,1+$C53-1997)</f>
        <v>13.439299999999999</v>
      </c>
      <c r="BJ53">
        <f ca="1">OFFSET(Weights!$B$3,BJ$50,1+$C53-1997)</f>
        <v>12.8081</v>
      </c>
      <c r="BK53">
        <f ca="1">OFFSET(Weights!$B$3,BK$50,1+$C53-1997)</f>
        <v>0.63119999999999998</v>
      </c>
      <c r="BL53">
        <f ca="1">OFFSET(Weights!$B$3,BL$50,1+$C53-1997)</f>
        <v>12.246600000000001</v>
      </c>
      <c r="BM53">
        <f ca="1">OFFSET(Weights!$B$3,BM$50,1+$C53-1997)</f>
        <v>12.246600000000001</v>
      </c>
      <c r="BN53">
        <f ca="1">OFFSET(Weights!$B$3,BN$50,1+$C53-1997)</f>
        <v>6.1040999999999999</v>
      </c>
      <c r="BO53">
        <f ca="1">OFFSET(Weights!$B$3,BO$50,1+$C53-1997)</f>
        <v>6.1040999999999999</v>
      </c>
      <c r="BP53">
        <f ca="1">OFFSET(Weights!$B$3,BP$50,1+$C53-1997)</f>
        <v>13.6043</v>
      </c>
      <c r="BQ53">
        <f ca="1">OFFSET(Weights!$B$3,BQ$50,1+$C53-1997)</f>
        <v>13.6043</v>
      </c>
      <c r="BR53">
        <f ca="1">OFFSET(Weights!$B$3,BR$50,1+$C53-1997)</f>
        <v>18.026399999999999</v>
      </c>
      <c r="BS53">
        <f ca="1">OFFSET(Weights!$B$3,BS$50,1+$C53-1997)</f>
        <v>10.427300000000001</v>
      </c>
      <c r="BT53">
        <f ca="1">OFFSET(Weights!$B$3,BT$50,1+$C53-1997)</f>
        <v>7.5990000000000002</v>
      </c>
      <c r="BU53">
        <f ca="1">OFFSET(Weights!$B$3,BU$50,1+$C53-1997)</f>
        <v>1.1869000000000001</v>
      </c>
      <c r="BV53">
        <f ca="1">OFFSET(Weights!$B$3,BV$50,1+$C53-1997)</f>
        <v>5.9192999999999998</v>
      </c>
      <c r="BW53">
        <f ca="1">OFFSET(Weights!$B$3,BW$50,1+$C53-1997)</f>
        <v>0.4929</v>
      </c>
      <c r="BX53">
        <f ca="1">OFFSET(Weights!$B$3,BX$50,1+$C53-1997)</f>
        <v>13.8903</v>
      </c>
      <c r="BY53">
        <f ca="1">OFFSET(Weights!$B$3,BY$50,1+$C53-1997)</f>
        <v>8.0093999999999994</v>
      </c>
      <c r="BZ53">
        <f ca="1">OFFSET(Weights!$B$3,BZ$50,1+$C53-1997)</f>
        <v>3.8780000000000001</v>
      </c>
      <c r="CA53">
        <f ca="1">OFFSET(Weights!$B$3,CA$50,1+$C53-1997)</f>
        <v>4.1314000000000002</v>
      </c>
      <c r="CB53">
        <f ca="1">OFFSET(Weights!$B$3,CB$50,1+$C53-1997)</f>
        <v>5.8808999999999996</v>
      </c>
      <c r="CC53">
        <f ca="1">OFFSET(Weights!$B$3,CC$50,1+$C53-1997)</f>
        <v>0.35570000000000002</v>
      </c>
      <c r="CD53">
        <f ca="1">OFFSET(Weights!$B$3,CD$50,1+$C53-1997)</f>
        <v>1.6914</v>
      </c>
      <c r="CE53">
        <f ca="1">OFFSET(Weights!$B$3,CE$50,1+$C53-1997)</f>
        <v>3.8338000000000001</v>
      </c>
      <c r="CF53">
        <f ca="1">OFFSET(Weights!$B$3,CF$50,1+$C53-1997)</f>
        <v>14.5808</v>
      </c>
      <c r="CG53">
        <f ca="1">OFFSET(Weights!$B$3,CG$50,1+$C53-1997)</f>
        <v>14.5808</v>
      </c>
      <c r="CH53">
        <f ca="1">OFFSET(Weights!$B$3,CH$50,1+$C53-1997)</f>
        <v>11.3108</v>
      </c>
      <c r="CI53">
        <f ca="1">OFFSET(Weights!$B$3,CI$50,1+$C53-1997)</f>
        <v>3.27</v>
      </c>
      <c r="CJ53">
        <f ca="1">OFFSET(Weights!$B$3,CJ$50,1+$C53-1997)</f>
        <v>13.5916</v>
      </c>
      <c r="CK53">
        <f ca="1">OFFSET(Weights!$B$3,CK$50,1+$C53-1997)</f>
        <v>4.8834999999999997</v>
      </c>
      <c r="CL53">
        <f ca="1">OFFSET(Weights!$B$3,CL$50,1+$C53-1997)</f>
        <v>8.7080000000000002</v>
      </c>
      <c r="CM53">
        <f ca="1">OFFSET(Weights!$B$3,CM$50,1+$C53-1997)</f>
        <v>3.9325999999999999</v>
      </c>
      <c r="CN53">
        <f ca="1">OFFSET(Weights!$B$3,CN$50,1+$C53-1997)</f>
        <v>4.7253999999999996</v>
      </c>
      <c r="CO53">
        <f ca="1">OFFSET(Weights!$B$3,CO$50,1+$C53-1997)</f>
        <v>0.05</v>
      </c>
      <c r="CP53">
        <f ca="1">OFFSET(Weights!$B$3,CP$50,1+$C53-1997)</f>
        <v>50.4754</v>
      </c>
      <c r="CQ53">
        <f ca="1">OFFSET(Weights!$B$3,CQ$50,1+$C53-1997)</f>
        <v>19.294599999999999</v>
      </c>
      <c r="CR53">
        <f ca="1">OFFSET(Weights!$B$3,CR$50,1+$C53-1997)</f>
        <v>9.173</v>
      </c>
      <c r="CS53">
        <f ca="1">OFFSET(Weights!$B$3,CS$50,1+$C53-1997)</f>
        <v>22.0078</v>
      </c>
      <c r="CT53">
        <f ca="1">OFFSET(Weights!$B$3,CT$50,1+$C53-1997)</f>
        <v>723.79449999999997</v>
      </c>
      <c r="CU53">
        <f ca="1">OFFSET(Weights!$B$3,CU$50,1+$C53-1997)</f>
        <v>186.95249999999999</v>
      </c>
      <c r="CV53">
        <f ca="1">OFFSET(Weights!$B$3,CV$50,1+$C53-1997)</f>
        <v>120.41759999999999</v>
      </c>
      <c r="CW53">
        <f ca="1">OFFSET(Weights!$B$3,CW$50,1+$C53-1997)</f>
        <v>15.9711</v>
      </c>
      <c r="CX53">
        <f ca="1">OFFSET(Weights!$B$3,CX$50,1+$C53-1997)</f>
        <v>45.173400000000001</v>
      </c>
      <c r="CY53">
        <f ca="1">OFFSET(Weights!$B$3,CY$50,1+$C53-1997)</f>
        <v>59.273000000000003</v>
      </c>
      <c r="CZ53">
        <f ca="1">OFFSET(Weights!$B$3,CZ$50,1+$C53-1997)</f>
        <v>41.861600000000003</v>
      </c>
      <c r="DA53">
        <f ca="1">OFFSET(Weights!$B$3,DA$50,1+$C53-1997)</f>
        <v>18.190300000000001</v>
      </c>
      <c r="DB53">
        <f ca="1">OFFSET(Weights!$B$3,DB$50,1+$C53-1997)</f>
        <v>1.8169</v>
      </c>
      <c r="DC53">
        <f ca="1">OFFSET(Weights!$B$3,DC$50,1+$C53-1997)</f>
        <v>16.3733</v>
      </c>
      <c r="DD53">
        <f ca="1">OFFSET(Weights!$B$3,DD$50,1+$C53-1997)</f>
        <v>2.3620999999999999</v>
      </c>
      <c r="DE53">
        <f ca="1">OFFSET(Weights!$B$3,DE$50,1+$C53-1997)</f>
        <v>3.7465999999999999</v>
      </c>
      <c r="DF53">
        <f ca="1">OFFSET(Weights!$B$3,DF$50,1+$C53-1997)</f>
        <v>10.0053</v>
      </c>
      <c r="DG53">
        <f ca="1">OFFSET(Weights!$B$3,DG$50,1+$C53-1997)</f>
        <v>7.5571999999999999</v>
      </c>
      <c r="DH53">
        <f ca="1">OFFSET(Weights!$B$3,DH$50,1+$C53-1997)</f>
        <v>24.673300000000001</v>
      </c>
      <c r="DI53">
        <f ca="1">OFFSET(Weights!$B$3,DI$50,1+$C53-1997)</f>
        <v>5.7808999999999999</v>
      </c>
      <c r="DJ53">
        <f ca="1">OFFSET(Weights!$B$3,DJ$50,1+$C53-1997)</f>
        <v>18.892399999999999</v>
      </c>
      <c r="DK53">
        <f ca="1">OFFSET(Weights!$B$3,DK$50,1+$C53-1997)</f>
        <v>53.302599999999998</v>
      </c>
      <c r="DL53">
        <f ca="1">OFFSET(Weights!$B$3,DL$50,1+$C53-1997)</f>
        <v>18.428599999999999</v>
      </c>
      <c r="DM53">
        <f ca="1">OFFSET(Weights!$B$3,DM$50,1+$C53-1997)</f>
        <v>9.4298999999999999</v>
      </c>
      <c r="DN53">
        <f ca="1">OFFSET(Weights!$B$3,DN$50,1+$C53-1997)</f>
        <v>8.9986999999999995</v>
      </c>
      <c r="DO53">
        <f ca="1">OFFSET(Weights!$B$3,DO$50,1+$C53-1997)</f>
        <v>5.6786000000000003</v>
      </c>
      <c r="DP53">
        <f ca="1">OFFSET(Weights!$B$3,DP$50,1+$C53-1997)</f>
        <v>3.32</v>
      </c>
      <c r="DQ53">
        <f ca="1">OFFSET(Weights!$B$3,DQ$50,1+$C53-1997)</f>
        <v>18.392499999999998</v>
      </c>
      <c r="DR53">
        <f ca="1">OFFSET(Weights!$B$3,DR$50,1+$C53-1997)</f>
        <v>18.392499999999998</v>
      </c>
      <c r="DS53">
        <f ca="1">OFFSET(Weights!$B$3,DS$50,1+$C53-1997)</f>
        <v>16.481400000000001</v>
      </c>
      <c r="DT53">
        <f ca="1">OFFSET(Weights!$B$3,DT$50,1+$C53-1997)</f>
        <v>12.569699999999999</v>
      </c>
      <c r="DU53">
        <f ca="1">OFFSET(Weights!$B$3,DU$50,1+$C53-1997)</f>
        <v>3.9117000000000002</v>
      </c>
      <c r="DV53">
        <f ca="1">OFFSET(Weights!$B$3,DV$50,1+$C53-1997)</f>
        <v>59.041699999999999</v>
      </c>
      <c r="DW53">
        <f ca="1">OFFSET(Weights!$B$3,DW$50,1+$C53-1997)</f>
        <v>33.865000000000002</v>
      </c>
      <c r="DX53">
        <f ca="1">OFFSET(Weights!$B$3,DX$50,1+$C53-1997)</f>
        <v>17.893799999999999</v>
      </c>
      <c r="DY53">
        <f ca="1">OFFSET(Weights!$B$3,DY$50,1+$C53-1997)</f>
        <v>17.892700000000001</v>
      </c>
      <c r="DZ53">
        <f ca="1">OFFSET(Weights!$B$3,DZ$50,1+$C53-1997)</f>
        <v>1.1999999999999999E-3</v>
      </c>
      <c r="EA53">
        <f ca="1">OFFSET(Weights!$B$3,EA$50,1+$C53-1997)</f>
        <v>7.2828999999999997</v>
      </c>
      <c r="EB53">
        <f ca="1">OFFSET(Weights!$B$3,EB$50,1+$C53-1997)</f>
        <v>149.113</v>
      </c>
      <c r="EC53">
        <f ca="1">OFFSET(Weights!$B$3,EC$50,1+$C53-1997)</f>
        <v>149.113</v>
      </c>
      <c r="ED53">
        <f ca="1">OFFSET(Weights!$B$3,ED$50,1+$C53-1997)</f>
        <v>27.258700000000001</v>
      </c>
      <c r="EE53">
        <f ca="1">OFFSET(Weights!$B$3,EE$50,1+$C53-1997)</f>
        <v>119.66079999999999</v>
      </c>
      <c r="EF53">
        <f ca="1">OFFSET(Weights!$B$3,EF$50,1+$C53-1997)</f>
        <v>2.1936</v>
      </c>
      <c r="EG53">
        <f ca="1">OFFSET(Weights!$B$3,EG$50,1+$C53-1997)</f>
        <v>91.3536</v>
      </c>
      <c r="EH53">
        <f ca="1">OFFSET(Weights!$B$3,EH$50,1+$C53-1997)</f>
        <v>53.254899999999999</v>
      </c>
      <c r="EI53">
        <f ca="1">OFFSET(Weights!$B$3,EI$50,1+$C53-1997)</f>
        <v>35.741199999999999</v>
      </c>
      <c r="EJ53">
        <f ca="1">OFFSET(Weights!$B$3,EJ$50,1+$C53-1997)</f>
        <v>24.987200000000001</v>
      </c>
      <c r="EK53">
        <f ca="1">OFFSET(Weights!$B$3,EK$50,1+$C53-1997)</f>
        <v>17.9787</v>
      </c>
      <c r="EL53">
        <f ca="1">OFFSET(Weights!$B$3,EL$50,1+$C53-1997)</f>
        <v>10.344799999999999</v>
      </c>
      <c r="EM53">
        <f ca="1">OFFSET(Weights!$B$3,EM$50,1+$C53-1997)</f>
        <v>7.6338999999999997</v>
      </c>
      <c r="EN53">
        <f ca="1">OFFSET(Weights!$B$3,EN$50,1+$C53-1997)</f>
        <v>7.0084999999999997</v>
      </c>
      <c r="EO53">
        <f ca="1">OFFSET(Weights!$B$3,EO$50,1+$C53-1997)</f>
        <v>10.754</v>
      </c>
      <c r="EP53">
        <f ca="1">OFFSET(Weights!$B$3,EP$50,1+$C53-1997)</f>
        <v>6.0145999999999997</v>
      </c>
      <c r="EQ53">
        <f ca="1">OFFSET(Weights!$B$3,EQ$50,1+$C53-1997)</f>
        <v>6.0145999999999997</v>
      </c>
      <c r="ER53">
        <f ca="1">OFFSET(Weights!$B$3,ER$50,1+$C53-1997)</f>
        <v>11.4991</v>
      </c>
      <c r="ES53">
        <f ca="1">OFFSET(Weights!$B$3,ES$50,1+$C53-1997)</f>
        <v>6.8689999999999998</v>
      </c>
      <c r="ET53">
        <f ca="1">OFFSET(Weights!$B$3,ET$50,1+$C53-1997)</f>
        <v>4.6300999999999997</v>
      </c>
      <c r="EU53">
        <f ca="1">OFFSET(Weights!$B$3,EU$50,1+$C53-1997)</f>
        <v>3.6187999999999998</v>
      </c>
      <c r="EV53">
        <f ca="1">OFFSET(Weights!$B$3,EV$50,1+$C53-1997)</f>
        <v>1.0113000000000001</v>
      </c>
      <c r="EW53">
        <f ca="1">OFFSET(Weights!$B$3,EW$50,1+$C53-1997)</f>
        <v>38.098700000000001</v>
      </c>
      <c r="EX53">
        <f ca="1">OFFSET(Weights!$B$3,EX$50,1+$C53-1997)</f>
        <v>11.0946</v>
      </c>
      <c r="EY53">
        <f ca="1">OFFSET(Weights!$B$3,EY$50,1+$C53-1997)</f>
        <v>9.3485999999999994</v>
      </c>
      <c r="EZ53">
        <f ca="1">OFFSET(Weights!$B$3,EZ$50,1+$C53-1997)</f>
        <v>3.9523999999999999</v>
      </c>
      <c r="FA53">
        <f ca="1">OFFSET(Weights!$B$3,FA$50,1+$C53-1997)</f>
        <v>13.703200000000001</v>
      </c>
      <c r="FB53">
        <f ca="1">OFFSET(Weights!$B$3,FB$50,1+$C53-1997)</f>
        <v>1.603</v>
      </c>
      <c r="FC53">
        <f ca="1">OFFSET(Weights!$B$3,FC$50,1+$C53-1997)</f>
        <v>4.1372</v>
      </c>
      <c r="FD53">
        <f ca="1">OFFSET(Weights!$B$3,FD$50,1+$C53-1997)</f>
        <v>7.9629000000000003</v>
      </c>
      <c r="FE53">
        <f ca="1">OFFSET(Weights!$B$3,FE$50,1+$C53-1997)</f>
        <v>155.11019999999999</v>
      </c>
      <c r="FF53">
        <f ca="1">OFFSET(Weights!$B$3,FF$50,1+$C53-1997)</f>
        <v>52.506300000000003</v>
      </c>
      <c r="FG53">
        <f ca="1">OFFSET(Weights!$B$3,FG$50,1+$C53-1997)</f>
        <v>52.506300000000003</v>
      </c>
      <c r="FH53">
        <f ca="1">OFFSET(Weights!$B$3,FH$50,1+$C53-1997)</f>
        <v>48.145899999999997</v>
      </c>
      <c r="FI53">
        <f ca="1">OFFSET(Weights!$B$3,FI$50,1+$C53-1997)</f>
        <v>48.145899999999997</v>
      </c>
      <c r="FJ53">
        <f ca="1">OFFSET(Weights!$B$3,FJ$50,1+$C53-1997)</f>
        <v>54.458100000000002</v>
      </c>
      <c r="FK53">
        <f ca="1">OFFSET(Weights!$B$3,FK$50,1+$C53-1997)</f>
        <v>39.069299999999998</v>
      </c>
      <c r="FL53">
        <f ca="1">OFFSET(Weights!$B$3,FL$50,1+$C53-1997)</f>
        <v>39.069299999999998</v>
      </c>
      <c r="FM53">
        <f ca="1">OFFSET(Weights!$B$3,FM$50,1+$C53-1997)</f>
        <v>15.3887</v>
      </c>
      <c r="FN53">
        <f ca="1">OFFSET(Weights!$B$3,FN$50,1+$C53-1997)</f>
        <v>8.1384000000000007</v>
      </c>
      <c r="FO53">
        <f ca="1">OFFSET(Weights!$B$3,FO$50,1+$C53-1997)</f>
        <v>7.2503000000000002</v>
      </c>
      <c r="FP53">
        <f ca="1">OFFSET(Weights!$B$3,FP$50,1+$C53-1997)</f>
        <v>28.920999999999999</v>
      </c>
      <c r="FQ53">
        <f ca="1">OFFSET(Weights!$B$3,FQ$50,1+$C53-1997)</f>
        <v>12.126799999999999</v>
      </c>
      <c r="FR53">
        <f ca="1">OFFSET(Weights!$B$3,FR$50,1+$C53-1997)</f>
        <v>7.9837999999999996</v>
      </c>
      <c r="FS53">
        <f ca="1">OFFSET(Weights!$B$3,FS$50,1+$C53-1997)</f>
        <v>3.7966000000000002</v>
      </c>
      <c r="FT53">
        <f ca="1">OFFSET(Weights!$B$3,FT$50,1+$C53-1997)</f>
        <v>1.0670999999999999</v>
      </c>
      <c r="FU53">
        <f ca="1">OFFSET(Weights!$B$3,FU$50,1+$C53-1997)</f>
        <v>3.1200999999999999</v>
      </c>
      <c r="FV53">
        <f ca="1">OFFSET(Weights!$B$3,FV$50,1+$C53-1997)</f>
        <v>4.1429999999999998</v>
      </c>
      <c r="FW53">
        <f ca="1">OFFSET(Weights!$B$3,FW$50,1+$C53-1997)</f>
        <v>14.667999999999999</v>
      </c>
      <c r="FX53">
        <f ca="1">OFFSET(Weights!$B$3,FX$50,1+$C53-1997)</f>
        <v>4.2069999999999999</v>
      </c>
      <c r="FY53">
        <f ca="1">OFFSET(Weights!$B$3,FY$50,1+$C53-1997)</f>
        <v>1.2392000000000001</v>
      </c>
      <c r="FZ53">
        <f ca="1">OFFSET(Weights!$B$3,FZ$50,1+$C53-1997)</f>
        <v>9.2218</v>
      </c>
      <c r="GA53">
        <f ca="1">OFFSET(Weights!$B$3,GA$50,1+$C53-1997)</f>
        <v>2.1261999999999999</v>
      </c>
      <c r="GB53">
        <f ca="1">OFFSET(Weights!$B$3,GB$50,1+$C53-1997)</f>
        <v>2.1261999999999999</v>
      </c>
      <c r="GC53">
        <f ca="1">SUMPRODUCT(F53:GB53,$F$48:$GB$48)</f>
        <v>999.99990000000014</v>
      </c>
    </row>
    <row r="54" spans="3:185" x14ac:dyDescent="0.25">
      <c r="C54">
        <v>1998</v>
      </c>
      <c r="F54">
        <f ca="1">OFFSET(Weights!$B$3,F$50,1+$C54-1997)</f>
        <v>10.079700000000001</v>
      </c>
      <c r="G54">
        <f ca="1">OFFSET(Weights!$B$3,G$50,1+$C54-1997)</f>
        <v>0.29380000000000001</v>
      </c>
      <c r="H54">
        <f ca="1">OFFSET(Weights!$B$3,H$50,1+$C54-1997)</f>
        <v>0.38279999999999997</v>
      </c>
      <c r="I54">
        <f ca="1">OFFSET(Weights!$B$3,I$50,1+$C54-1997)</f>
        <v>259.54640000000001</v>
      </c>
      <c r="J54">
        <f ca="1">OFFSET(Weights!$B$3,J$50,1+$C54-1997)</f>
        <v>204.8185</v>
      </c>
      <c r="K54">
        <f ca="1">OFFSET(Weights!$B$3,K$50,1+$C54-1997)</f>
        <v>14.8452</v>
      </c>
      <c r="L54">
        <f ca="1">OFFSET(Weights!$B$3,L$50,1+$C54-1997)</f>
        <v>0.55979999999999996</v>
      </c>
      <c r="M54">
        <f ca="1">OFFSET(Weights!$B$3,M$50,1+$C54-1997)</f>
        <v>11.3996</v>
      </c>
      <c r="N54">
        <f ca="1">OFFSET(Weights!$B$3,N$50,1+$C54-1997)</f>
        <v>1.1000000000000001E-3</v>
      </c>
      <c r="O54">
        <f ca="1">OFFSET(Weights!$B$3,O$50,1+$C54-1997)</f>
        <v>1.3855999999999999</v>
      </c>
      <c r="P54">
        <f ca="1">OFFSET(Weights!$B$3,P$50,1+$C54-1997)</f>
        <v>1.4991000000000001</v>
      </c>
      <c r="Q54">
        <f ca="1">OFFSET(Weights!$B$3,Q$50,1+$C54-1997)</f>
        <v>161.31</v>
      </c>
      <c r="R54">
        <f ca="1">OFFSET(Weights!$B$3,R$50,1+$C54-1997)</f>
        <v>24.6</v>
      </c>
      <c r="S54">
        <f ca="1">OFFSET(Weights!$B$3,S$50,1+$C54-1997)</f>
        <v>19.5106</v>
      </c>
      <c r="T54">
        <f ca="1">OFFSET(Weights!$B$3,T$50,1+$C54-1997)</f>
        <v>3.2797999999999998</v>
      </c>
      <c r="U54">
        <f ca="1">OFFSET(Weights!$B$3,U$50,1+$C54-1997)</f>
        <v>1.9977</v>
      </c>
      <c r="V54">
        <f ca="1">OFFSET(Weights!$B$3,V$50,1+$C54-1997)</f>
        <v>0.16689999999999999</v>
      </c>
      <c r="W54">
        <f ca="1">OFFSET(Weights!$B$3,W$50,1+$C54-1997)</f>
        <v>2.06</v>
      </c>
      <c r="X54">
        <f ca="1">OFFSET(Weights!$B$3,X$50,1+$C54-1997)</f>
        <v>0.76570000000000005</v>
      </c>
      <c r="Y54">
        <f ca="1">OFFSET(Weights!$B$3,Y$50,1+$C54-1997)</f>
        <v>3.2185999999999999</v>
      </c>
      <c r="Z54">
        <f ca="1">OFFSET(Weights!$B$3,Z$50,1+$C54-1997)</f>
        <v>7.2351000000000001</v>
      </c>
      <c r="AA54">
        <f ca="1">OFFSET(Weights!$B$3,AA$50,1+$C54-1997)</f>
        <v>0.78680000000000005</v>
      </c>
      <c r="AB54">
        <f ca="1">OFFSET(Weights!$B$3,AB$50,1+$C54-1997)</f>
        <v>3.4823</v>
      </c>
      <c r="AC54">
        <f ca="1">OFFSET(Weights!$B$3,AC$50,1+$C54-1997)</f>
        <v>2.375</v>
      </c>
      <c r="AD54">
        <f ca="1">OFFSET(Weights!$B$3,AD$50,1+$C54-1997)</f>
        <v>1.1073999999999999</v>
      </c>
      <c r="AE54">
        <f ca="1">OFFSET(Weights!$B$3,AE$50,1+$C54-1997)</f>
        <v>1.6071</v>
      </c>
      <c r="AF54">
        <f ca="1">OFFSET(Weights!$B$3,AF$50,1+$C54-1997)</f>
        <v>8.3892000000000007</v>
      </c>
      <c r="AG54">
        <f ca="1">OFFSET(Weights!$B$3,AG$50,1+$C54-1997)</f>
        <v>3.6381000000000001</v>
      </c>
      <c r="AH54">
        <f ca="1">OFFSET(Weights!$B$3,AH$50,1+$C54-1997)</f>
        <v>3.9297</v>
      </c>
      <c r="AI54">
        <f ca="1">OFFSET(Weights!$B$3,AI$50,1+$C54-1997)</f>
        <v>0.82130000000000003</v>
      </c>
      <c r="AJ54">
        <f ca="1">OFFSET(Weights!$B$3,AJ$50,1+$C54-1997)</f>
        <v>12.0641</v>
      </c>
      <c r="AK54">
        <f ca="1">OFFSET(Weights!$B$3,AK$50,1+$C54-1997)</f>
        <v>2.3761000000000001</v>
      </c>
      <c r="AL54">
        <f ca="1">OFFSET(Weights!$B$3,AL$50,1+$C54-1997)</f>
        <v>3.7917000000000001</v>
      </c>
      <c r="AM54">
        <f ca="1">OFFSET(Weights!$B$3,AM$50,1+$C54-1997)</f>
        <v>5.8963000000000001</v>
      </c>
      <c r="AN54">
        <f ca="1">OFFSET(Weights!$B$3,AN$50,1+$C54-1997)</f>
        <v>2.2058</v>
      </c>
      <c r="AO54">
        <f ca="1">OFFSET(Weights!$B$3,AO$50,1+$C54-1997)</f>
        <v>2.2058</v>
      </c>
      <c r="AP54">
        <f ca="1">OFFSET(Weights!$B$3,AP$50,1+$C54-1997)</f>
        <v>12.4491</v>
      </c>
      <c r="AQ54">
        <f ca="1">OFFSET(Weights!$B$3,AQ$50,1+$C54-1997)</f>
        <v>12.4491</v>
      </c>
      <c r="AR54">
        <f ca="1">OFFSET(Weights!$B$3,AR$50,1+$C54-1997)</f>
        <v>1.1552</v>
      </c>
      <c r="AS54">
        <f ca="1">OFFSET(Weights!$B$3,AS$50,1+$C54-1997)</f>
        <v>5.0548999999999999</v>
      </c>
      <c r="AT54">
        <f ca="1">OFFSET(Weights!$B$3,AT$50,1+$C54-1997)</f>
        <v>1.1908000000000001</v>
      </c>
      <c r="AU54">
        <f ca="1">OFFSET(Weights!$B$3,AU$50,1+$C54-1997)</f>
        <v>1.35</v>
      </c>
      <c r="AV54">
        <f ca="1">OFFSET(Weights!$B$3,AV$50,1+$C54-1997)</f>
        <v>2.0099</v>
      </c>
      <c r="AW54">
        <f ca="1">OFFSET(Weights!$B$3,AW$50,1+$C54-1997)</f>
        <v>1.6882999999999999</v>
      </c>
      <c r="AX54">
        <f ca="1">OFFSET(Weights!$B$3,AX$50,1+$C54-1997)</f>
        <v>7.6490999999999998</v>
      </c>
      <c r="AY54">
        <f ca="1">OFFSET(Weights!$B$3,AY$50,1+$C54-1997)</f>
        <v>7.6490999999999998</v>
      </c>
      <c r="AZ54">
        <f ca="1">OFFSET(Weights!$B$3,AZ$50,1+$C54-1997)</f>
        <v>12.7752</v>
      </c>
      <c r="BA54">
        <f ca="1">OFFSET(Weights!$B$3,BA$50,1+$C54-1997)</f>
        <v>7.8472</v>
      </c>
      <c r="BB54">
        <f ca="1">OFFSET(Weights!$B$3,BB$50,1+$C54-1997)</f>
        <v>4.9279999999999999</v>
      </c>
      <c r="BC54">
        <f ca="1">OFFSET(Weights!$B$3,BC$50,1+$C54-1997)</f>
        <v>3.0771999999999999</v>
      </c>
      <c r="BD54">
        <f ca="1">OFFSET(Weights!$B$3,BD$50,1+$C54-1997)</f>
        <v>1.8508</v>
      </c>
      <c r="BE54">
        <f ca="1">OFFSET(Weights!$B$3,BE$50,1+$C54-1997)</f>
        <v>18.869599999999998</v>
      </c>
      <c r="BF54">
        <f ca="1">OFFSET(Weights!$B$3,BF$50,1+$C54-1997)</f>
        <v>5.4611000000000001</v>
      </c>
      <c r="BG54">
        <f ca="1">OFFSET(Weights!$B$3,BG$50,1+$C54-1997)</f>
        <v>2.2993000000000001</v>
      </c>
      <c r="BH54">
        <f ca="1">OFFSET(Weights!$B$3,BH$50,1+$C54-1997)</f>
        <v>3.1617999999999999</v>
      </c>
      <c r="BI54">
        <f ca="1">OFFSET(Weights!$B$3,BI$50,1+$C54-1997)</f>
        <v>13.4085</v>
      </c>
      <c r="BJ54">
        <f ca="1">OFFSET(Weights!$B$3,BJ$50,1+$C54-1997)</f>
        <v>12.754099999999999</v>
      </c>
      <c r="BK54">
        <f ca="1">OFFSET(Weights!$B$3,BK$50,1+$C54-1997)</f>
        <v>0.65439999999999998</v>
      </c>
      <c r="BL54">
        <f ca="1">OFFSET(Weights!$B$3,BL$50,1+$C54-1997)</f>
        <v>12.229900000000001</v>
      </c>
      <c r="BM54">
        <f ca="1">OFFSET(Weights!$B$3,BM$50,1+$C54-1997)</f>
        <v>12.229900000000001</v>
      </c>
      <c r="BN54">
        <f ca="1">OFFSET(Weights!$B$3,BN$50,1+$C54-1997)</f>
        <v>5.9028999999999998</v>
      </c>
      <c r="BO54">
        <f ca="1">OFFSET(Weights!$B$3,BO$50,1+$C54-1997)</f>
        <v>5.9028999999999998</v>
      </c>
      <c r="BP54">
        <f ca="1">OFFSET(Weights!$B$3,BP$50,1+$C54-1997)</f>
        <v>13.120200000000001</v>
      </c>
      <c r="BQ54">
        <f ca="1">OFFSET(Weights!$B$3,BQ$50,1+$C54-1997)</f>
        <v>13.120200000000001</v>
      </c>
      <c r="BR54">
        <f ca="1">OFFSET(Weights!$B$3,BR$50,1+$C54-1997)</f>
        <v>17.121200000000002</v>
      </c>
      <c r="BS54">
        <f ca="1">OFFSET(Weights!$B$3,BS$50,1+$C54-1997)</f>
        <v>9.7225000000000001</v>
      </c>
      <c r="BT54">
        <f ca="1">OFFSET(Weights!$B$3,BT$50,1+$C54-1997)</f>
        <v>7.3986999999999998</v>
      </c>
      <c r="BU54">
        <f ca="1">OFFSET(Weights!$B$3,BU$50,1+$C54-1997)</f>
        <v>1.3144</v>
      </c>
      <c r="BV54">
        <f ca="1">OFFSET(Weights!$B$3,BV$50,1+$C54-1997)</f>
        <v>5.7805</v>
      </c>
      <c r="BW54">
        <f ca="1">OFFSET(Weights!$B$3,BW$50,1+$C54-1997)</f>
        <v>0.30380000000000001</v>
      </c>
      <c r="BX54">
        <f ca="1">OFFSET(Weights!$B$3,BX$50,1+$C54-1997)</f>
        <v>13.9338</v>
      </c>
      <c r="BY54">
        <f ca="1">OFFSET(Weights!$B$3,BY$50,1+$C54-1997)</f>
        <v>7.8517000000000001</v>
      </c>
      <c r="BZ54">
        <f ca="1">OFFSET(Weights!$B$3,BZ$50,1+$C54-1997)</f>
        <v>3.9175</v>
      </c>
      <c r="CA54">
        <f ca="1">OFFSET(Weights!$B$3,CA$50,1+$C54-1997)</f>
        <v>3.9342000000000001</v>
      </c>
      <c r="CB54">
        <f ca="1">OFFSET(Weights!$B$3,CB$50,1+$C54-1997)</f>
        <v>6.0820999999999996</v>
      </c>
      <c r="CC54">
        <f ca="1">OFFSET(Weights!$B$3,CC$50,1+$C54-1997)</f>
        <v>0.48749999999999999</v>
      </c>
      <c r="CD54">
        <f ca="1">OFFSET(Weights!$B$3,CD$50,1+$C54-1997)</f>
        <v>1.5681</v>
      </c>
      <c r="CE54">
        <f ca="1">OFFSET(Weights!$B$3,CE$50,1+$C54-1997)</f>
        <v>4.0265000000000004</v>
      </c>
      <c r="CF54">
        <f ca="1">OFFSET(Weights!$B$3,CF$50,1+$C54-1997)</f>
        <v>14.6828</v>
      </c>
      <c r="CG54">
        <f ca="1">OFFSET(Weights!$B$3,CG$50,1+$C54-1997)</f>
        <v>14.6828</v>
      </c>
      <c r="CH54">
        <f ca="1">OFFSET(Weights!$B$3,CH$50,1+$C54-1997)</f>
        <v>11.133699999999999</v>
      </c>
      <c r="CI54">
        <f ca="1">OFFSET(Weights!$B$3,CI$50,1+$C54-1997)</f>
        <v>3.5491000000000001</v>
      </c>
      <c r="CJ54">
        <f ca="1">OFFSET(Weights!$B$3,CJ$50,1+$C54-1997)</f>
        <v>13.980499999999999</v>
      </c>
      <c r="CK54">
        <f ca="1">OFFSET(Weights!$B$3,CK$50,1+$C54-1997)</f>
        <v>5.1516999999999999</v>
      </c>
      <c r="CL54">
        <f ca="1">OFFSET(Weights!$B$3,CL$50,1+$C54-1997)</f>
        <v>8.8287999999999993</v>
      </c>
      <c r="CM54">
        <f ca="1">OFFSET(Weights!$B$3,CM$50,1+$C54-1997)</f>
        <v>4.3460000000000001</v>
      </c>
      <c r="CN54">
        <f ca="1">OFFSET(Weights!$B$3,CN$50,1+$C54-1997)</f>
        <v>4.4215999999999998</v>
      </c>
      <c r="CO54">
        <f ca="1">OFFSET(Weights!$B$3,CO$50,1+$C54-1997)</f>
        <v>6.1199999999999997E-2</v>
      </c>
      <c r="CP54">
        <f ca="1">OFFSET(Weights!$B$3,CP$50,1+$C54-1997)</f>
        <v>54.727899999999998</v>
      </c>
      <c r="CQ54">
        <f ca="1">OFFSET(Weights!$B$3,CQ$50,1+$C54-1997)</f>
        <v>20.544499999999999</v>
      </c>
      <c r="CR54">
        <f ca="1">OFFSET(Weights!$B$3,CR$50,1+$C54-1997)</f>
        <v>10.568300000000001</v>
      </c>
      <c r="CS54">
        <f ca="1">OFFSET(Weights!$B$3,CS$50,1+$C54-1997)</f>
        <v>23.615100000000002</v>
      </c>
      <c r="CT54">
        <f ca="1">OFFSET(Weights!$B$3,CT$50,1+$C54-1997)</f>
        <v>729.69730000000004</v>
      </c>
      <c r="CU54">
        <f ca="1">OFFSET(Weights!$B$3,CU$50,1+$C54-1997)</f>
        <v>190.97819999999999</v>
      </c>
      <c r="CV54">
        <f ca="1">OFFSET(Weights!$B$3,CV$50,1+$C54-1997)</f>
        <v>121.8403</v>
      </c>
      <c r="CW54">
        <f ca="1">OFFSET(Weights!$B$3,CW$50,1+$C54-1997)</f>
        <v>15.7089</v>
      </c>
      <c r="CX54">
        <f ca="1">OFFSET(Weights!$B$3,CX$50,1+$C54-1997)</f>
        <v>46.169499999999999</v>
      </c>
      <c r="CY54">
        <f ca="1">OFFSET(Weights!$B$3,CY$50,1+$C54-1997)</f>
        <v>59.9619</v>
      </c>
      <c r="CZ54">
        <f ca="1">OFFSET(Weights!$B$3,CZ$50,1+$C54-1997)</f>
        <v>43.789000000000001</v>
      </c>
      <c r="DA54">
        <f ca="1">OFFSET(Weights!$B$3,DA$50,1+$C54-1997)</f>
        <v>19.3459</v>
      </c>
      <c r="DB54">
        <f ca="1">OFFSET(Weights!$B$3,DB$50,1+$C54-1997)</f>
        <v>2.1947000000000001</v>
      </c>
      <c r="DC54">
        <f ca="1">OFFSET(Weights!$B$3,DC$50,1+$C54-1997)</f>
        <v>17.151199999999999</v>
      </c>
      <c r="DD54">
        <f ca="1">OFFSET(Weights!$B$3,DD$50,1+$C54-1997)</f>
        <v>2.2793000000000001</v>
      </c>
      <c r="DE54">
        <f ca="1">OFFSET(Weights!$B$3,DE$50,1+$C54-1997)</f>
        <v>3.5647000000000002</v>
      </c>
      <c r="DF54">
        <f ca="1">OFFSET(Weights!$B$3,DF$50,1+$C54-1997)</f>
        <v>11.167</v>
      </c>
      <c r="DG54">
        <f ca="1">OFFSET(Weights!$B$3,DG$50,1+$C54-1997)</f>
        <v>7.4321000000000002</v>
      </c>
      <c r="DH54">
        <f ca="1">OFFSET(Weights!$B$3,DH$50,1+$C54-1997)</f>
        <v>25.349</v>
      </c>
      <c r="DI54">
        <f ca="1">OFFSET(Weights!$B$3,DI$50,1+$C54-1997)</f>
        <v>5.8884999999999996</v>
      </c>
      <c r="DJ54">
        <f ca="1">OFFSET(Weights!$B$3,DJ$50,1+$C54-1997)</f>
        <v>19.4605</v>
      </c>
      <c r="DK54">
        <f ca="1">OFFSET(Weights!$B$3,DK$50,1+$C54-1997)</f>
        <v>56.232500000000002</v>
      </c>
      <c r="DL54">
        <f ca="1">OFFSET(Weights!$B$3,DL$50,1+$C54-1997)</f>
        <v>18.4055</v>
      </c>
      <c r="DM54">
        <f ca="1">OFFSET(Weights!$B$3,DM$50,1+$C54-1997)</f>
        <v>9.6835000000000004</v>
      </c>
      <c r="DN54">
        <f ca="1">OFFSET(Weights!$B$3,DN$50,1+$C54-1997)</f>
        <v>8.7219999999999995</v>
      </c>
      <c r="DO54">
        <f ca="1">OFFSET(Weights!$B$3,DO$50,1+$C54-1997)</f>
        <v>5.3487</v>
      </c>
      <c r="DP54">
        <f ca="1">OFFSET(Weights!$B$3,DP$50,1+$C54-1997)</f>
        <v>3.3733</v>
      </c>
      <c r="DQ54">
        <f ca="1">OFFSET(Weights!$B$3,DQ$50,1+$C54-1997)</f>
        <v>19.466100000000001</v>
      </c>
      <c r="DR54">
        <f ca="1">OFFSET(Weights!$B$3,DR$50,1+$C54-1997)</f>
        <v>19.466100000000001</v>
      </c>
      <c r="DS54">
        <f ca="1">OFFSET(Weights!$B$3,DS$50,1+$C54-1997)</f>
        <v>18.361000000000001</v>
      </c>
      <c r="DT54">
        <f ca="1">OFFSET(Weights!$B$3,DT$50,1+$C54-1997)</f>
        <v>14.192</v>
      </c>
      <c r="DU54">
        <f ca="1">OFFSET(Weights!$B$3,DU$50,1+$C54-1997)</f>
        <v>4.1689999999999996</v>
      </c>
      <c r="DV54">
        <f ca="1">OFFSET(Weights!$B$3,DV$50,1+$C54-1997)</f>
        <v>57.023800000000001</v>
      </c>
      <c r="DW54">
        <f ca="1">OFFSET(Weights!$B$3,DW$50,1+$C54-1997)</f>
        <v>33.296300000000002</v>
      </c>
      <c r="DX54">
        <f ca="1">OFFSET(Weights!$B$3,DX$50,1+$C54-1997)</f>
        <v>16.502400000000002</v>
      </c>
      <c r="DY54">
        <f ca="1">OFFSET(Weights!$B$3,DY$50,1+$C54-1997)</f>
        <v>16.501300000000001</v>
      </c>
      <c r="DZ54">
        <f ca="1">OFFSET(Weights!$B$3,DZ$50,1+$C54-1997)</f>
        <v>1.1000000000000001E-3</v>
      </c>
      <c r="EA54">
        <f ca="1">OFFSET(Weights!$B$3,EA$50,1+$C54-1997)</f>
        <v>7.2251000000000003</v>
      </c>
      <c r="EB54">
        <f ca="1">OFFSET(Weights!$B$3,EB$50,1+$C54-1997)</f>
        <v>147.30170000000001</v>
      </c>
      <c r="EC54">
        <f ca="1">OFFSET(Weights!$B$3,EC$50,1+$C54-1997)</f>
        <v>147.30170000000001</v>
      </c>
      <c r="ED54">
        <f ca="1">OFFSET(Weights!$B$3,ED$50,1+$C54-1997)</f>
        <v>26.954899999999999</v>
      </c>
      <c r="EE54">
        <f ca="1">OFFSET(Weights!$B$3,EE$50,1+$C54-1997)</f>
        <v>118.2689</v>
      </c>
      <c r="EF54">
        <f ca="1">OFFSET(Weights!$B$3,EF$50,1+$C54-1997)</f>
        <v>2.0777999999999999</v>
      </c>
      <c r="EG54">
        <f ca="1">OFFSET(Weights!$B$3,EG$50,1+$C54-1997)</f>
        <v>95.323800000000006</v>
      </c>
      <c r="EH54">
        <f ca="1">OFFSET(Weights!$B$3,EH$50,1+$C54-1997)</f>
        <v>56.558599999999998</v>
      </c>
      <c r="EI54">
        <f ca="1">OFFSET(Weights!$B$3,EI$50,1+$C54-1997)</f>
        <v>38.426900000000003</v>
      </c>
      <c r="EJ54">
        <f ca="1">OFFSET(Weights!$B$3,EJ$50,1+$C54-1997)</f>
        <v>27.038399999999999</v>
      </c>
      <c r="EK54">
        <f ca="1">OFFSET(Weights!$B$3,EK$50,1+$C54-1997)</f>
        <v>19.1189</v>
      </c>
      <c r="EL54">
        <f ca="1">OFFSET(Weights!$B$3,EL$50,1+$C54-1997)</f>
        <v>10.514900000000001</v>
      </c>
      <c r="EM54">
        <f ca="1">OFFSET(Weights!$B$3,EM$50,1+$C54-1997)</f>
        <v>8.6039999999999992</v>
      </c>
      <c r="EN54">
        <f ca="1">OFFSET(Weights!$B$3,EN$50,1+$C54-1997)</f>
        <v>7.9195000000000002</v>
      </c>
      <c r="EO54">
        <f ca="1">OFFSET(Weights!$B$3,EO$50,1+$C54-1997)</f>
        <v>11.388500000000001</v>
      </c>
      <c r="EP54">
        <f ca="1">OFFSET(Weights!$B$3,EP$50,1+$C54-1997)</f>
        <v>5.8171999999999997</v>
      </c>
      <c r="EQ54">
        <f ca="1">OFFSET(Weights!$B$3,EQ$50,1+$C54-1997)</f>
        <v>5.8171999999999997</v>
      </c>
      <c r="ER54">
        <f ca="1">OFFSET(Weights!$B$3,ER$50,1+$C54-1997)</f>
        <v>12.314500000000001</v>
      </c>
      <c r="ES54">
        <f ca="1">OFFSET(Weights!$B$3,ES$50,1+$C54-1997)</f>
        <v>7.0458999999999996</v>
      </c>
      <c r="ET54">
        <f ca="1">OFFSET(Weights!$B$3,ET$50,1+$C54-1997)</f>
        <v>5.2686000000000002</v>
      </c>
      <c r="EU54">
        <f ca="1">OFFSET(Weights!$B$3,EU$50,1+$C54-1997)</f>
        <v>4.1600999999999999</v>
      </c>
      <c r="EV54">
        <f ca="1">OFFSET(Weights!$B$3,EV$50,1+$C54-1997)</f>
        <v>1.1085</v>
      </c>
      <c r="EW54">
        <f ca="1">OFFSET(Weights!$B$3,EW$50,1+$C54-1997)</f>
        <v>38.7652</v>
      </c>
      <c r="EX54">
        <f ca="1">OFFSET(Weights!$B$3,EX$50,1+$C54-1997)</f>
        <v>11.320600000000001</v>
      </c>
      <c r="EY54">
        <f ca="1">OFFSET(Weights!$B$3,EY$50,1+$C54-1997)</f>
        <v>10.127599999999999</v>
      </c>
      <c r="EZ54">
        <f ca="1">OFFSET(Weights!$B$3,EZ$50,1+$C54-1997)</f>
        <v>3.6482000000000001</v>
      </c>
      <c r="FA54">
        <f ca="1">OFFSET(Weights!$B$3,FA$50,1+$C54-1997)</f>
        <v>13.668900000000001</v>
      </c>
      <c r="FB54">
        <f ca="1">OFFSET(Weights!$B$3,FB$50,1+$C54-1997)</f>
        <v>1.7462</v>
      </c>
      <c r="FC54">
        <f ca="1">OFFSET(Weights!$B$3,FC$50,1+$C54-1997)</f>
        <v>3.7305000000000001</v>
      </c>
      <c r="FD54">
        <f ca="1">OFFSET(Weights!$B$3,FD$50,1+$C54-1997)</f>
        <v>8.1921999999999997</v>
      </c>
      <c r="FE54">
        <f ca="1">OFFSET(Weights!$B$3,FE$50,1+$C54-1997)</f>
        <v>154.4889</v>
      </c>
      <c r="FF54">
        <f ca="1">OFFSET(Weights!$B$3,FF$50,1+$C54-1997)</f>
        <v>50.663499999999999</v>
      </c>
      <c r="FG54">
        <f ca="1">OFFSET(Weights!$B$3,FG$50,1+$C54-1997)</f>
        <v>50.663499999999999</v>
      </c>
      <c r="FH54">
        <f ca="1">OFFSET(Weights!$B$3,FH$50,1+$C54-1997)</f>
        <v>48.705800000000004</v>
      </c>
      <c r="FI54">
        <f ca="1">OFFSET(Weights!$B$3,FI$50,1+$C54-1997)</f>
        <v>48.705800000000004</v>
      </c>
      <c r="FJ54">
        <f ca="1">OFFSET(Weights!$B$3,FJ$50,1+$C54-1997)</f>
        <v>55.119599999999998</v>
      </c>
      <c r="FK54">
        <f ca="1">OFFSET(Weights!$B$3,FK$50,1+$C54-1997)</f>
        <v>39.305</v>
      </c>
      <c r="FL54">
        <f ca="1">OFFSET(Weights!$B$3,FL$50,1+$C54-1997)</f>
        <v>39.305</v>
      </c>
      <c r="FM54">
        <f ca="1">OFFSET(Weights!$B$3,FM$50,1+$C54-1997)</f>
        <v>15.8146</v>
      </c>
      <c r="FN54">
        <f ca="1">OFFSET(Weights!$B$3,FN$50,1+$C54-1997)</f>
        <v>8.3635999999999999</v>
      </c>
      <c r="FO54">
        <f ca="1">OFFSET(Weights!$B$3,FO$50,1+$C54-1997)</f>
        <v>7.4509999999999996</v>
      </c>
      <c r="FP54">
        <f ca="1">OFFSET(Weights!$B$3,FP$50,1+$C54-1997)</f>
        <v>28.348299999999998</v>
      </c>
      <c r="FQ54">
        <f ca="1">OFFSET(Weights!$B$3,FQ$50,1+$C54-1997)</f>
        <v>11.516500000000001</v>
      </c>
      <c r="FR54">
        <f ca="1">OFFSET(Weights!$B$3,FR$50,1+$C54-1997)</f>
        <v>7.5377999999999998</v>
      </c>
      <c r="FS54">
        <f ca="1">OFFSET(Weights!$B$3,FS$50,1+$C54-1997)</f>
        <v>3.6236999999999999</v>
      </c>
      <c r="FT54">
        <f ca="1">OFFSET(Weights!$B$3,FT$50,1+$C54-1997)</f>
        <v>1.1897</v>
      </c>
      <c r="FU54">
        <f ca="1">OFFSET(Weights!$B$3,FU$50,1+$C54-1997)</f>
        <v>2.7244000000000002</v>
      </c>
      <c r="FV54">
        <f ca="1">OFFSET(Weights!$B$3,FV$50,1+$C54-1997)</f>
        <v>3.9786999999999999</v>
      </c>
      <c r="FW54">
        <f ca="1">OFFSET(Weights!$B$3,FW$50,1+$C54-1997)</f>
        <v>14.776199999999999</v>
      </c>
      <c r="FX54">
        <f ca="1">OFFSET(Weights!$B$3,FX$50,1+$C54-1997)</f>
        <v>4.2202000000000002</v>
      </c>
      <c r="FY54">
        <f ca="1">OFFSET(Weights!$B$3,FY$50,1+$C54-1997)</f>
        <v>1.4535</v>
      </c>
      <c r="FZ54">
        <f ca="1">OFFSET(Weights!$B$3,FZ$50,1+$C54-1997)</f>
        <v>9.1026000000000007</v>
      </c>
      <c r="GA54">
        <f ca="1">OFFSET(Weights!$B$3,GA$50,1+$C54-1997)</f>
        <v>2.0556000000000001</v>
      </c>
      <c r="GB54">
        <f ca="1">OFFSET(Weights!$B$3,GB$50,1+$C54-1997)</f>
        <v>2.0556000000000001</v>
      </c>
      <c r="GC54">
        <f t="shared" ref="GC54:GC74" ca="1" si="7">SUMPRODUCT(F54:GB54,$F$48:$GB$48)</f>
        <v>1000.0002999999999</v>
      </c>
    </row>
    <row r="55" spans="3:185" x14ac:dyDescent="0.25">
      <c r="C55">
        <v>1999</v>
      </c>
      <c r="F55">
        <f ca="1">OFFSET(Weights!$B$3,F$50,1+$C55-1997)</f>
        <v>9.1317000000000004</v>
      </c>
      <c r="G55">
        <f ca="1">OFFSET(Weights!$B$3,G$50,1+$C55-1997)</f>
        <v>0.27550000000000002</v>
      </c>
      <c r="H55">
        <f ca="1">OFFSET(Weights!$B$3,H$50,1+$C55-1997)</f>
        <v>0.41920000000000002</v>
      </c>
      <c r="I55">
        <f ca="1">OFFSET(Weights!$B$3,I$50,1+$C55-1997)</f>
        <v>257.30869999999999</v>
      </c>
      <c r="J55">
        <f ca="1">OFFSET(Weights!$B$3,J$50,1+$C55-1997)</f>
        <v>197.9802</v>
      </c>
      <c r="K55">
        <f ca="1">OFFSET(Weights!$B$3,K$50,1+$C55-1997)</f>
        <v>15.6419</v>
      </c>
      <c r="L55">
        <f ca="1">OFFSET(Weights!$B$3,L$50,1+$C55-1997)</f>
        <v>0.48459999999999998</v>
      </c>
      <c r="M55">
        <f ca="1">OFFSET(Weights!$B$3,M$50,1+$C55-1997)</f>
        <v>12.666600000000001</v>
      </c>
      <c r="N55">
        <f ca="1">OFFSET(Weights!$B$3,N$50,1+$C55-1997)</f>
        <v>1.1000000000000001E-3</v>
      </c>
      <c r="O55">
        <f ca="1">OFFSET(Weights!$B$3,O$50,1+$C55-1997)</f>
        <v>1.2125999999999999</v>
      </c>
      <c r="P55">
        <f ca="1">OFFSET(Weights!$B$3,P$50,1+$C55-1997)</f>
        <v>1.2769999999999999</v>
      </c>
      <c r="Q55">
        <f ca="1">OFFSET(Weights!$B$3,Q$50,1+$C55-1997)</f>
        <v>155.47630000000001</v>
      </c>
      <c r="R55">
        <f ca="1">OFFSET(Weights!$B$3,R$50,1+$C55-1997)</f>
        <v>24.269600000000001</v>
      </c>
      <c r="S55">
        <f ca="1">OFFSET(Weights!$B$3,S$50,1+$C55-1997)</f>
        <v>18.8294</v>
      </c>
      <c r="T55">
        <f ca="1">OFFSET(Weights!$B$3,T$50,1+$C55-1997)</f>
        <v>3.1328999999999998</v>
      </c>
      <c r="U55">
        <f ca="1">OFFSET(Weights!$B$3,U$50,1+$C55-1997)</f>
        <v>2.0746000000000002</v>
      </c>
      <c r="V55">
        <f ca="1">OFFSET(Weights!$B$3,V$50,1+$C55-1997)</f>
        <v>0.15759999999999999</v>
      </c>
      <c r="W55">
        <f ca="1">OFFSET(Weights!$B$3,W$50,1+$C55-1997)</f>
        <v>1.9245000000000001</v>
      </c>
      <c r="X55">
        <f ca="1">OFFSET(Weights!$B$3,X$50,1+$C55-1997)</f>
        <v>0.72260000000000002</v>
      </c>
      <c r="Y55">
        <f ca="1">OFFSET(Weights!$B$3,Y$50,1+$C55-1997)</f>
        <v>3.1457000000000002</v>
      </c>
      <c r="Z55">
        <f ca="1">OFFSET(Weights!$B$3,Z$50,1+$C55-1997)</f>
        <v>6.8973000000000004</v>
      </c>
      <c r="AA55">
        <f ca="1">OFFSET(Weights!$B$3,AA$50,1+$C55-1997)</f>
        <v>0.77410000000000001</v>
      </c>
      <c r="AB55">
        <f ca="1">OFFSET(Weights!$B$3,AB$50,1+$C55-1997)</f>
        <v>3.7858000000000001</v>
      </c>
      <c r="AC55">
        <f ca="1">OFFSET(Weights!$B$3,AC$50,1+$C55-1997)</f>
        <v>2.6257000000000001</v>
      </c>
      <c r="AD55">
        <f ca="1">OFFSET(Weights!$B$3,AD$50,1+$C55-1997)</f>
        <v>1.1600999999999999</v>
      </c>
      <c r="AE55">
        <f ca="1">OFFSET(Weights!$B$3,AE$50,1+$C55-1997)</f>
        <v>1.6544000000000001</v>
      </c>
      <c r="AF55">
        <f ca="1">OFFSET(Weights!$B$3,AF$50,1+$C55-1997)</f>
        <v>7.8032000000000004</v>
      </c>
      <c r="AG55">
        <f ca="1">OFFSET(Weights!$B$3,AG$50,1+$C55-1997)</f>
        <v>3.4352</v>
      </c>
      <c r="AH55">
        <f ca="1">OFFSET(Weights!$B$3,AH$50,1+$C55-1997)</f>
        <v>3.5659999999999998</v>
      </c>
      <c r="AI55">
        <f ca="1">OFFSET(Weights!$B$3,AI$50,1+$C55-1997)</f>
        <v>0.80200000000000005</v>
      </c>
      <c r="AJ55">
        <f ca="1">OFFSET(Weights!$B$3,AJ$50,1+$C55-1997)</f>
        <v>11.4443</v>
      </c>
      <c r="AK55">
        <f ca="1">OFFSET(Weights!$B$3,AK$50,1+$C55-1997)</f>
        <v>2.2902</v>
      </c>
      <c r="AL55">
        <f ca="1">OFFSET(Weights!$B$3,AL$50,1+$C55-1997)</f>
        <v>3.6132</v>
      </c>
      <c r="AM55">
        <f ca="1">OFFSET(Weights!$B$3,AM$50,1+$C55-1997)</f>
        <v>5.5410000000000004</v>
      </c>
      <c r="AN55">
        <f ca="1">OFFSET(Weights!$B$3,AN$50,1+$C55-1997)</f>
        <v>1.9298999999999999</v>
      </c>
      <c r="AO55">
        <f ca="1">OFFSET(Weights!$B$3,AO$50,1+$C55-1997)</f>
        <v>1.9298999999999999</v>
      </c>
      <c r="AP55">
        <f ca="1">OFFSET(Weights!$B$3,AP$50,1+$C55-1997)</f>
        <v>11.5151</v>
      </c>
      <c r="AQ55">
        <f ca="1">OFFSET(Weights!$B$3,AQ$50,1+$C55-1997)</f>
        <v>11.5151</v>
      </c>
      <c r="AR55">
        <f ca="1">OFFSET(Weights!$B$3,AR$50,1+$C55-1997)</f>
        <v>1.0388999999999999</v>
      </c>
      <c r="AS55">
        <f ca="1">OFFSET(Weights!$B$3,AS$50,1+$C55-1997)</f>
        <v>4.7454000000000001</v>
      </c>
      <c r="AT55">
        <f ca="1">OFFSET(Weights!$B$3,AT$50,1+$C55-1997)</f>
        <v>1.0196000000000001</v>
      </c>
      <c r="AU55">
        <f ca="1">OFFSET(Weights!$B$3,AU$50,1+$C55-1997)</f>
        <v>1.1408</v>
      </c>
      <c r="AV55">
        <f ca="1">OFFSET(Weights!$B$3,AV$50,1+$C55-1997)</f>
        <v>1.8709</v>
      </c>
      <c r="AW55">
        <f ca="1">OFFSET(Weights!$B$3,AW$50,1+$C55-1997)</f>
        <v>1.6994</v>
      </c>
      <c r="AX55">
        <f ca="1">OFFSET(Weights!$B$3,AX$50,1+$C55-1997)</f>
        <v>8.5388000000000002</v>
      </c>
      <c r="AY55">
        <f ca="1">OFFSET(Weights!$B$3,AY$50,1+$C55-1997)</f>
        <v>8.5388000000000002</v>
      </c>
      <c r="AZ55">
        <f ca="1">OFFSET(Weights!$B$3,AZ$50,1+$C55-1997)</f>
        <v>12.666600000000001</v>
      </c>
      <c r="BA55">
        <f ca="1">OFFSET(Weights!$B$3,BA$50,1+$C55-1997)</f>
        <v>8.0251999999999999</v>
      </c>
      <c r="BB55">
        <f ca="1">OFFSET(Weights!$B$3,BB$50,1+$C55-1997)</f>
        <v>4.6414</v>
      </c>
      <c r="BC55">
        <f ca="1">OFFSET(Weights!$B$3,BC$50,1+$C55-1997)</f>
        <v>2.7823000000000002</v>
      </c>
      <c r="BD55">
        <f ca="1">OFFSET(Weights!$B$3,BD$50,1+$C55-1997)</f>
        <v>1.8591</v>
      </c>
      <c r="BE55">
        <f ca="1">OFFSET(Weights!$B$3,BE$50,1+$C55-1997)</f>
        <v>18.264399999999998</v>
      </c>
      <c r="BF55">
        <f ca="1">OFFSET(Weights!$B$3,BF$50,1+$C55-1997)</f>
        <v>5.5805999999999996</v>
      </c>
      <c r="BG55">
        <f ca="1">OFFSET(Weights!$B$3,BG$50,1+$C55-1997)</f>
        <v>2.4584999999999999</v>
      </c>
      <c r="BH55">
        <f ca="1">OFFSET(Weights!$B$3,BH$50,1+$C55-1997)</f>
        <v>3.1221999999999999</v>
      </c>
      <c r="BI55">
        <f ca="1">OFFSET(Weights!$B$3,BI$50,1+$C55-1997)</f>
        <v>12.6838</v>
      </c>
      <c r="BJ55">
        <f ca="1">OFFSET(Weights!$B$3,BJ$50,1+$C55-1997)</f>
        <v>12.0222</v>
      </c>
      <c r="BK55">
        <f ca="1">OFFSET(Weights!$B$3,BK$50,1+$C55-1997)</f>
        <v>0.66149999999999998</v>
      </c>
      <c r="BL55">
        <f ca="1">OFFSET(Weights!$B$3,BL$50,1+$C55-1997)</f>
        <v>10.2607</v>
      </c>
      <c r="BM55">
        <f ca="1">OFFSET(Weights!$B$3,BM$50,1+$C55-1997)</f>
        <v>10.2607</v>
      </c>
      <c r="BN55">
        <f ca="1">OFFSET(Weights!$B$3,BN$50,1+$C55-1997)</f>
        <v>5.5324</v>
      </c>
      <c r="BO55">
        <f ca="1">OFFSET(Weights!$B$3,BO$50,1+$C55-1997)</f>
        <v>5.5324</v>
      </c>
      <c r="BP55">
        <f ca="1">OFFSET(Weights!$B$3,BP$50,1+$C55-1997)</f>
        <v>12.424300000000001</v>
      </c>
      <c r="BQ55">
        <f ca="1">OFFSET(Weights!$B$3,BQ$50,1+$C55-1997)</f>
        <v>12.424300000000001</v>
      </c>
      <c r="BR55">
        <f ca="1">OFFSET(Weights!$B$3,BR$50,1+$C55-1997)</f>
        <v>16.307700000000001</v>
      </c>
      <c r="BS55">
        <f ca="1">OFFSET(Weights!$B$3,BS$50,1+$C55-1997)</f>
        <v>8.2942999999999998</v>
      </c>
      <c r="BT55">
        <f ca="1">OFFSET(Weights!$B$3,BT$50,1+$C55-1997)</f>
        <v>8.0134000000000007</v>
      </c>
      <c r="BU55">
        <f ca="1">OFFSET(Weights!$B$3,BU$50,1+$C55-1997)</f>
        <v>1.5053000000000001</v>
      </c>
      <c r="BV55">
        <f ca="1">OFFSET(Weights!$B$3,BV$50,1+$C55-1997)</f>
        <v>5.9805999999999999</v>
      </c>
      <c r="BW55">
        <f ca="1">OFFSET(Weights!$B$3,BW$50,1+$C55-1997)</f>
        <v>0.52749999999999997</v>
      </c>
      <c r="BX55">
        <f ca="1">OFFSET(Weights!$B$3,BX$50,1+$C55-1997)</f>
        <v>14.519299999999999</v>
      </c>
      <c r="BY55">
        <f ca="1">OFFSET(Weights!$B$3,BY$50,1+$C55-1997)</f>
        <v>8.0862999999999996</v>
      </c>
      <c r="BZ55">
        <f ca="1">OFFSET(Weights!$B$3,BZ$50,1+$C55-1997)</f>
        <v>3.9295</v>
      </c>
      <c r="CA55">
        <f ca="1">OFFSET(Weights!$B$3,CA$50,1+$C55-1997)</f>
        <v>4.1567999999999996</v>
      </c>
      <c r="CB55">
        <f ca="1">OFFSET(Weights!$B$3,CB$50,1+$C55-1997)</f>
        <v>6.4329999999999998</v>
      </c>
      <c r="CC55">
        <f ca="1">OFFSET(Weights!$B$3,CC$50,1+$C55-1997)</f>
        <v>0.53820000000000001</v>
      </c>
      <c r="CD55">
        <f ca="1">OFFSET(Weights!$B$3,CD$50,1+$C55-1997)</f>
        <v>1.5931999999999999</v>
      </c>
      <c r="CE55">
        <f ca="1">OFFSET(Weights!$B$3,CE$50,1+$C55-1997)</f>
        <v>4.3014999999999999</v>
      </c>
      <c r="CF55">
        <f ca="1">OFFSET(Weights!$B$3,CF$50,1+$C55-1997)</f>
        <v>13.414999999999999</v>
      </c>
      <c r="CG55">
        <f ca="1">OFFSET(Weights!$B$3,CG$50,1+$C55-1997)</f>
        <v>13.414999999999999</v>
      </c>
      <c r="CH55">
        <f ca="1">OFFSET(Weights!$B$3,CH$50,1+$C55-1997)</f>
        <v>10.4183</v>
      </c>
      <c r="CI55">
        <f ca="1">OFFSET(Weights!$B$3,CI$50,1+$C55-1997)</f>
        <v>2.9967000000000001</v>
      </c>
      <c r="CJ55">
        <f ca="1">OFFSET(Weights!$B$3,CJ$50,1+$C55-1997)</f>
        <v>13.447100000000001</v>
      </c>
      <c r="CK55">
        <f ca="1">OFFSET(Weights!$B$3,CK$50,1+$C55-1997)</f>
        <v>5.0274000000000001</v>
      </c>
      <c r="CL55">
        <f ca="1">OFFSET(Weights!$B$3,CL$50,1+$C55-1997)</f>
        <v>8.4197000000000006</v>
      </c>
      <c r="CM55">
        <f ca="1">OFFSET(Weights!$B$3,CM$50,1+$C55-1997)</f>
        <v>4.3348000000000004</v>
      </c>
      <c r="CN55">
        <f ca="1">OFFSET(Weights!$B$3,CN$50,1+$C55-1997)</f>
        <v>4.0130999999999997</v>
      </c>
      <c r="CO55">
        <f ca="1">OFFSET(Weights!$B$3,CO$50,1+$C55-1997)</f>
        <v>7.1800000000000003E-2</v>
      </c>
      <c r="CP55">
        <f ca="1">OFFSET(Weights!$B$3,CP$50,1+$C55-1997)</f>
        <v>59.328499999999998</v>
      </c>
      <c r="CQ55">
        <f ca="1">OFFSET(Weights!$B$3,CQ$50,1+$C55-1997)</f>
        <v>21.7682</v>
      </c>
      <c r="CR55">
        <f ca="1">OFFSET(Weights!$B$3,CR$50,1+$C55-1997)</f>
        <v>11.8582</v>
      </c>
      <c r="CS55">
        <f ca="1">OFFSET(Weights!$B$3,CS$50,1+$C55-1997)</f>
        <v>25.702000000000002</v>
      </c>
      <c r="CT55">
        <f ca="1">OFFSET(Weights!$B$3,CT$50,1+$C55-1997)</f>
        <v>732.86490000000003</v>
      </c>
      <c r="CU55">
        <f ca="1">OFFSET(Weights!$B$3,CU$50,1+$C55-1997)</f>
        <v>191.60079999999999</v>
      </c>
      <c r="CV55">
        <f ca="1">OFFSET(Weights!$B$3,CV$50,1+$C55-1997)</f>
        <v>121.66759999999999</v>
      </c>
      <c r="CW55">
        <f ca="1">OFFSET(Weights!$B$3,CW$50,1+$C55-1997)</f>
        <v>15.711600000000001</v>
      </c>
      <c r="CX55">
        <f ca="1">OFFSET(Weights!$B$3,CX$50,1+$C55-1997)</f>
        <v>45.150100000000002</v>
      </c>
      <c r="CY55">
        <f ca="1">OFFSET(Weights!$B$3,CY$50,1+$C55-1997)</f>
        <v>60.805900000000001</v>
      </c>
      <c r="CZ55">
        <f ca="1">OFFSET(Weights!$B$3,CZ$50,1+$C55-1997)</f>
        <v>44.048999999999999</v>
      </c>
      <c r="DA55">
        <f ca="1">OFFSET(Weights!$B$3,DA$50,1+$C55-1997)</f>
        <v>19.728999999999999</v>
      </c>
      <c r="DB55">
        <f ca="1">OFFSET(Weights!$B$3,DB$50,1+$C55-1997)</f>
        <v>2.1819000000000002</v>
      </c>
      <c r="DC55">
        <f ca="1">OFFSET(Weights!$B$3,DC$50,1+$C55-1997)</f>
        <v>17.5471</v>
      </c>
      <c r="DD55">
        <f ca="1">OFFSET(Weights!$B$3,DD$50,1+$C55-1997)</f>
        <v>2.2183000000000002</v>
      </c>
      <c r="DE55">
        <f ca="1">OFFSET(Weights!$B$3,DE$50,1+$C55-1997)</f>
        <v>3.8694999999999999</v>
      </c>
      <c r="DF55">
        <f ca="1">OFFSET(Weights!$B$3,DF$50,1+$C55-1997)</f>
        <v>10.546900000000001</v>
      </c>
      <c r="DG55">
        <f ca="1">OFFSET(Weights!$B$3,DG$50,1+$C55-1997)</f>
        <v>7.6852999999999998</v>
      </c>
      <c r="DH55">
        <f ca="1">OFFSET(Weights!$B$3,DH$50,1+$C55-1997)</f>
        <v>25.8843</v>
      </c>
      <c r="DI55">
        <f ca="1">OFFSET(Weights!$B$3,DI$50,1+$C55-1997)</f>
        <v>6.3472</v>
      </c>
      <c r="DJ55">
        <f ca="1">OFFSET(Weights!$B$3,DJ$50,1+$C55-1997)</f>
        <v>19.537099999999999</v>
      </c>
      <c r="DK55">
        <f ca="1">OFFSET(Weights!$B$3,DK$50,1+$C55-1997)</f>
        <v>58.397799999999997</v>
      </c>
      <c r="DL55">
        <f ca="1">OFFSET(Weights!$B$3,DL$50,1+$C55-1997)</f>
        <v>18.6418</v>
      </c>
      <c r="DM55">
        <f ca="1">OFFSET(Weights!$B$3,DM$50,1+$C55-1997)</f>
        <v>9.4512</v>
      </c>
      <c r="DN55">
        <f ca="1">OFFSET(Weights!$B$3,DN$50,1+$C55-1997)</f>
        <v>9.1905999999999999</v>
      </c>
      <c r="DO55">
        <f ca="1">OFFSET(Weights!$B$3,DO$50,1+$C55-1997)</f>
        <v>5.7253999999999996</v>
      </c>
      <c r="DP55">
        <f ca="1">OFFSET(Weights!$B$3,DP$50,1+$C55-1997)</f>
        <v>3.4651999999999998</v>
      </c>
      <c r="DQ55">
        <f ca="1">OFFSET(Weights!$B$3,DQ$50,1+$C55-1997)</f>
        <v>20.570599999999999</v>
      </c>
      <c r="DR55">
        <f ca="1">OFFSET(Weights!$B$3,DR$50,1+$C55-1997)</f>
        <v>20.570599999999999</v>
      </c>
      <c r="DS55">
        <f ca="1">OFFSET(Weights!$B$3,DS$50,1+$C55-1997)</f>
        <v>19.185400000000001</v>
      </c>
      <c r="DT55">
        <f ca="1">OFFSET(Weights!$B$3,DT$50,1+$C55-1997)</f>
        <v>15.0608</v>
      </c>
      <c r="DU55">
        <f ca="1">OFFSET(Weights!$B$3,DU$50,1+$C55-1997)</f>
        <v>4.1246</v>
      </c>
      <c r="DV55">
        <f ca="1">OFFSET(Weights!$B$3,DV$50,1+$C55-1997)</f>
        <v>51.962699999999998</v>
      </c>
      <c r="DW55">
        <f ca="1">OFFSET(Weights!$B$3,DW$50,1+$C55-1997)</f>
        <v>30.3842</v>
      </c>
      <c r="DX55">
        <f ca="1">OFFSET(Weights!$B$3,DX$50,1+$C55-1997)</f>
        <v>13.736599999999999</v>
      </c>
      <c r="DY55">
        <f ca="1">OFFSET(Weights!$B$3,DY$50,1+$C55-1997)</f>
        <v>13.7356</v>
      </c>
      <c r="DZ55">
        <f ca="1">OFFSET(Weights!$B$3,DZ$50,1+$C55-1997)</f>
        <v>1.1000000000000001E-3</v>
      </c>
      <c r="EA55">
        <f ca="1">OFFSET(Weights!$B$3,EA$50,1+$C55-1997)</f>
        <v>7.8418000000000001</v>
      </c>
      <c r="EB55">
        <f ca="1">OFFSET(Weights!$B$3,EB$50,1+$C55-1997)</f>
        <v>148.5565</v>
      </c>
      <c r="EC55">
        <f ca="1">OFFSET(Weights!$B$3,EC$50,1+$C55-1997)</f>
        <v>148.5565</v>
      </c>
      <c r="ED55">
        <f ca="1">OFFSET(Weights!$B$3,ED$50,1+$C55-1997)</f>
        <v>26.6402</v>
      </c>
      <c r="EE55">
        <f ca="1">OFFSET(Weights!$B$3,EE$50,1+$C55-1997)</f>
        <v>120.2748</v>
      </c>
      <c r="EF55">
        <f ca="1">OFFSET(Weights!$B$3,EF$50,1+$C55-1997)</f>
        <v>1.6415</v>
      </c>
      <c r="EG55">
        <f ca="1">OFFSET(Weights!$B$3,EG$50,1+$C55-1997)</f>
        <v>97.515900000000002</v>
      </c>
      <c r="EH55">
        <f ca="1">OFFSET(Weights!$B$3,EH$50,1+$C55-1997)</f>
        <v>58.892099999999999</v>
      </c>
      <c r="EI55">
        <f ca="1">OFFSET(Weights!$B$3,EI$50,1+$C55-1997)</f>
        <v>39.837499999999999</v>
      </c>
      <c r="EJ55">
        <f ca="1">OFFSET(Weights!$B$3,EJ$50,1+$C55-1997)</f>
        <v>28.066199999999998</v>
      </c>
      <c r="EK55">
        <f ca="1">OFFSET(Weights!$B$3,EK$50,1+$C55-1997)</f>
        <v>20.254300000000001</v>
      </c>
      <c r="EL55">
        <f ca="1">OFFSET(Weights!$B$3,EL$50,1+$C55-1997)</f>
        <v>11.1098</v>
      </c>
      <c r="EM55">
        <f ca="1">OFFSET(Weights!$B$3,EM$50,1+$C55-1997)</f>
        <v>9.1445000000000007</v>
      </c>
      <c r="EN55">
        <f ca="1">OFFSET(Weights!$B$3,EN$50,1+$C55-1997)</f>
        <v>7.8117999999999999</v>
      </c>
      <c r="EO55">
        <f ca="1">OFFSET(Weights!$B$3,EO$50,1+$C55-1997)</f>
        <v>11.7713</v>
      </c>
      <c r="EP55">
        <f ca="1">OFFSET(Weights!$B$3,EP$50,1+$C55-1997)</f>
        <v>6.1532</v>
      </c>
      <c r="EQ55">
        <f ca="1">OFFSET(Weights!$B$3,EQ$50,1+$C55-1997)</f>
        <v>6.1532</v>
      </c>
      <c r="ER55">
        <f ca="1">OFFSET(Weights!$B$3,ER$50,1+$C55-1997)</f>
        <v>12.901400000000001</v>
      </c>
      <c r="ES55">
        <f ca="1">OFFSET(Weights!$B$3,ES$50,1+$C55-1997)</f>
        <v>7.5458999999999996</v>
      </c>
      <c r="ET55">
        <f ca="1">OFFSET(Weights!$B$3,ET$50,1+$C55-1997)</f>
        <v>5.3555000000000001</v>
      </c>
      <c r="EU55">
        <f ca="1">OFFSET(Weights!$B$3,EU$50,1+$C55-1997)</f>
        <v>4.16</v>
      </c>
      <c r="EV55">
        <f ca="1">OFFSET(Weights!$B$3,EV$50,1+$C55-1997)</f>
        <v>1.1955</v>
      </c>
      <c r="EW55">
        <f ca="1">OFFSET(Weights!$B$3,EW$50,1+$C55-1997)</f>
        <v>38.623800000000003</v>
      </c>
      <c r="EX55">
        <f ca="1">OFFSET(Weights!$B$3,EX$50,1+$C55-1997)</f>
        <v>11.253500000000001</v>
      </c>
      <c r="EY55">
        <f ca="1">OFFSET(Weights!$B$3,EY$50,1+$C55-1997)</f>
        <v>10.646599999999999</v>
      </c>
      <c r="EZ55">
        <f ca="1">OFFSET(Weights!$B$3,EZ$50,1+$C55-1997)</f>
        <v>3.5285000000000002</v>
      </c>
      <c r="FA55">
        <f ca="1">OFFSET(Weights!$B$3,FA$50,1+$C55-1997)</f>
        <v>13.1952</v>
      </c>
      <c r="FB55">
        <f ca="1">OFFSET(Weights!$B$3,FB$50,1+$C55-1997)</f>
        <v>1.7101</v>
      </c>
      <c r="FC55">
        <f ca="1">OFFSET(Weights!$B$3,FC$50,1+$C55-1997)</f>
        <v>3.6379000000000001</v>
      </c>
      <c r="FD55">
        <f ca="1">OFFSET(Weights!$B$3,FD$50,1+$C55-1997)</f>
        <v>7.8472</v>
      </c>
      <c r="FE55">
        <f ca="1">OFFSET(Weights!$B$3,FE$50,1+$C55-1997)</f>
        <v>156.62880000000001</v>
      </c>
      <c r="FF55">
        <f ca="1">OFFSET(Weights!$B$3,FF$50,1+$C55-1997)</f>
        <v>51.140300000000003</v>
      </c>
      <c r="FG55">
        <f ca="1">OFFSET(Weights!$B$3,FG$50,1+$C55-1997)</f>
        <v>51.140300000000003</v>
      </c>
      <c r="FH55">
        <f ca="1">OFFSET(Weights!$B$3,FH$50,1+$C55-1997)</f>
        <v>50.365099999999998</v>
      </c>
      <c r="FI55">
        <f ca="1">OFFSET(Weights!$B$3,FI$50,1+$C55-1997)</f>
        <v>50.365099999999998</v>
      </c>
      <c r="FJ55">
        <f ca="1">OFFSET(Weights!$B$3,FJ$50,1+$C55-1997)</f>
        <v>55.123399999999997</v>
      </c>
      <c r="FK55">
        <f ca="1">OFFSET(Weights!$B$3,FK$50,1+$C55-1997)</f>
        <v>38.646299999999997</v>
      </c>
      <c r="FL55">
        <f ca="1">OFFSET(Weights!$B$3,FL$50,1+$C55-1997)</f>
        <v>38.646299999999997</v>
      </c>
      <c r="FM55">
        <f ca="1">OFFSET(Weights!$B$3,FM$50,1+$C55-1997)</f>
        <v>16.4771</v>
      </c>
      <c r="FN55">
        <f ca="1">OFFSET(Weights!$B$3,FN$50,1+$C55-1997)</f>
        <v>8.5066000000000006</v>
      </c>
      <c r="FO55">
        <f ca="1">OFFSET(Weights!$B$3,FO$50,1+$C55-1997)</f>
        <v>7.9705000000000004</v>
      </c>
      <c r="FP55">
        <f ca="1">OFFSET(Weights!$B$3,FP$50,1+$C55-1997)</f>
        <v>28.202300000000001</v>
      </c>
      <c r="FQ55">
        <f ca="1">OFFSET(Weights!$B$3,FQ$50,1+$C55-1997)</f>
        <v>11.759499999999999</v>
      </c>
      <c r="FR55">
        <f ca="1">OFFSET(Weights!$B$3,FR$50,1+$C55-1997)</f>
        <v>7.5974000000000004</v>
      </c>
      <c r="FS55">
        <f ca="1">OFFSET(Weights!$B$3,FS$50,1+$C55-1997)</f>
        <v>3.6936</v>
      </c>
      <c r="FT55">
        <f ca="1">OFFSET(Weights!$B$3,FT$50,1+$C55-1997)</f>
        <v>1.2362</v>
      </c>
      <c r="FU55">
        <f ca="1">OFFSET(Weights!$B$3,FU$50,1+$C55-1997)</f>
        <v>2.6676000000000002</v>
      </c>
      <c r="FV55">
        <f ca="1">OFFSET(Weights!$B$3,FV$50,1+$C55-1997)</f>
        <v>4.1622000000000003</v>
      </c>
      <c r="FW55">
        <f ca="1">OFFSET(Weights!$B$3,FW$50,1+$C55-1997)</f>
        <v>14.3263</v>
      </c>
      <c r="FX55">
        <f ca="1">OFFSET(Weights!$B$3,FX$50,1+$C55-1997)</f>
        <v>3.8309000000000002</v>
      </c>
      <c r="FY55">
        <f ca="1">OFFSET(Weights!$B$3,FY$50,1+$C55-1997)</f>
        <v>1.3819999999999999</v>
      </c>
      <c r="FZ55">
        <f ca="1">OFFSET(Weights!$B$3,FZ$50,1+$C55-1997)</f>
        <v>9.1134000000000004</v>
      </c>
      <c r="GA55">
        <f ca="1">OFFSET(Weights!$B$3,GA$50,1+$C55-1997)</f>
        <v>2.1164999999999998</v>
      </c>
      <c r="GB55">
        <f ca="1">OFFSET(Weights!$B$3,GB$50,1+$C55-1997)</f>
        <v>2.1164999999999998</v>
      </c>
      <c r="GC55">
        <f t="shared" ca="1" si="7"/>
        <v>999.99979999999982</v>
      </c>
    </row>
    <row r="56" spans="3:185" x14ac:dyDescent="0.25">
      <c r="C56">
        <v>2000</v>
      </c>
      <c r="F56">
        <f ca="1">OFFSET(Weights!$B$3,F$50,1+$C56-1997)</f>
        <v>8.9105000000000008</v>
      </c>
      <c r="G56">
        <f ca="1">OFFSET(Weights!$B$3,G$50,1+$C56-1997)</f>
        <v>0.25540000000000002</v>
      </c>
      <c r="H56">
        <f ca="1">OFFSET(Weights!$B$3,H$50,1+$C56-1997)</f>
        <v>0.37140000000000001</v>
      </c>
      <c r="I56">
        <f ca="1">OFFSET(Weights!$B$3,I$50,1+$C56-1997)</f>
        <v>258.16680000000002</v>
      </c>
      <c r="J56">
        <f ca="1">OFFSET(Weights!$B$3,J$50,1+$C56-1997)</f>
        <v>197.23339999999999</v>
      </c>
      <c r="K56">
        <f ca="1">OFFSET(Weights!$B$3,K$50,1+$C56-1997)</f>
        <v>21.7012</v>
      </c>
      <c r="L56">
        <f ca="1">OFFSET(Weights!$B$3,L$50,1+$C56-1997)</f>
        <v>0.35110000000000002</v>
      </c>
      <c r="M56">
        <f ca="1">OFFSET(Weights!$B$3,M$50,1+$C56-1997)</f>
        <v>18.7989</v>
      </c>
      <c r="N56">
        <f ca="1">OFFSET(Weights!$B$3,N$50,1+$C56-1997)</f>
        <v>1E-3</v>
      </c>
      <c r="O56">
        <f ca="1">OFFSET(Weights!$B$3,O$50,1+$C56-1997)</f>
        <v>1.3402000000000001</v>
      </c>
      <c r="P56">
        <f ca="1">OFFSET(Weights!$B$3,P$50,1+$C56-1997)</f>
        <v>1.21</v>
      </c>
      <c r="Q56">
        <f ca="1">OFFSET(Weights!$B$3,Q$50,1+$C56-1997)</f>
        <v>150.26820000000001</v>
      </c>
      <c r="R56">
        <f ca="1">OFFSET(Weights!$B$3,R$50,1+$C56-1997)</f>
        <v>23.7864</v>
      </c>
      <c r="S56">
        <f ca="1">OFFSET(Weights!$B$3,S$50,1+$C56-1997)</f>
        <v>18.475300000000001</v>
      </c>
      <c r="T56">
        <f ca="1">OFFSET(Weights!$B$3,T$50,1+$C56-1997)</f>
        <v>3.0091999999999999</v>
      </c>
      <c r="U56">
        <f ca="1">OFFSET(Weights!$B$3,U$50,1+$C56-1997)</f>
        <v>2.0312000000000001</v>
      </c>
      <c r="V56">
        <f ca="1">OFFSET(Weights!$B$3,V$50,1+$C56-1997)</f>
        <v>0.14760000000000001</v>
      </c>
      <c r="W56">
        <f ca="1">OFFSET(Weights!$B$3,W$50,1+$C56-1997)</f>
        <v>1.8917999999999999</v>
      </c>
      <c r="X56">
        <f ca="1">OFFSET(Weights!$B$3,X$50,1+$C56-1997)</f>
        <v>0.72150000000000003</v>
      </c>
      <c r="Y56">
        <f ca="1">OFFSET(Weights!$B$3,Y$50,1+$C56-1997)</f>
        <v>3.0834999999999999</v>
      </c>
      <c r="Z56">
        <f ca="1">OFFSET(Weights!$B$3,Z$50,1+$C56-1997)</f>
        <v>7.0267999999999997</v>
      </c>
      <c r="AA56">
        <f ca="1">OFFSET(Weights!$B$3,AA$50,1+$C56-1997)</f>
        <v>0.56379999999999997</v>
      </c>
      <c r="AB56">
        <f ca="1">OFFSET(Weights!$B$3,AB$50,1+$C56-1997)</f>
        <v>3.7582</v>
      </c>
      <c r="AC56">
        <f ca="1">OFFSET(Weights!$B$3,AC$50,1+$C56-1997)</f>
        <v>2.7313999999999998</v>
      </c>
      <c r="AD56">
        <f ca="1">OFFSET(Weights!$B$3,AD$50,1+$C56-1997)</f>
        <v>1.0267999999999999</v>
      </c>
      <c r="AE56">
        <f ca="1">OFFSET(Weights!$B$3,AE$50,1+$C56-1997)</f>
        <v>1.5528999999999999</v>
      </c>
      <c r="AF56">
        <f ca="1">OFFSET(Weights!$B$3,AF$50,1+$C56-1997)</f>
        <v>7.1407999999999996</v>
      </c>
      <c r="AG56">
        <f ca="1">OFFSET(Weights!$B$3,AG$50,1+$C56-1997)</f>
        <v>3.2787999999999999</v>
      </c>
      <c r="AH56">
        <f ca="1">OFFSET(Weights!$B$3,AH$50,1+$C56-1997)</f>
        <v>3.1191</v>
      </c>
      <c r="AI56">
        <f ca="1">OFFSET(Weights!$B$3,AI$50,1+$C56-1997)</f>
        <v>0.7429</v>
      </c>
      <c r="AJ56">
        <f ca="1">OFFSET(Weights!$B$3,AJ$50,1+$C56-1997)</f>
        <v>10.9651</v>
      </c>
      <c r="AK56">
        <f ca="1">OFFSET(Weights!$B$3,AK$50,1+$C56-1997)</f>
        <v>2.1034999999999999</v>
      </c>
      <c r="AL56">
        <f ca="1">OFFSET(Weights!$B$3,AL$50,1+$C56-1997)</f>
        <v>3.3927999999999998</v>
      </c>
      <c r="AM56">
        <f ca="1">OFFSET(Weights!$B$3,AM$50,1+$C56-1997)</f>
        <v>5.4687999999999999</v>
      </c>
      <c r="AN56">
        <f ca="1">OFFSET(Weights!$B$3,AN$50,1+$C56-1997)</f>
        <v>1.5163</v>
      </c>
      <c r="AO56">
        <f ca="1">OFFSET(Weights!$B$3,AO$50,1+$C56-1997)</f>
        <v>1.5163</v>
      </c>
      <c r="AP56">
        <f ca="1">OFFSET(Weights!$B$3,AP$50,1+$C56-1997)</f>
        <v>11.221500000000001</v>
      </c>
      <c r="AQ56">
        <f ca="1">OFFSET(Weights!$B$3,AQ$50,1+$C56-1997)</f>
        <v>11.221500000000001</v>
      </c>
      <c r="AR56">
        <f ca="1">OFFSET(Weights!$B$3,AR$50,1+$C56-1997)</f>
        <v>1.2975000000000001</v>
      </c>
      <c r="AS56">
        <f ca="1">OFFSET(Weights!$B$3,AS$50,1+$C56-1997)</f>
        <v>4.6139999999999999</v>
      </c>
      <c r="AT56">
        <f ca="1">OFFSET(Weights!$B$3,AT$50,1+$C56-1997)</f>
        <v>0.8569</v>
      </c>
      <c r="AU56">
        <f ca="1">OFFSET(Weights!$B$3,AU$50,1+$C56-1997)</f>
        <v>1.0777000000000001</v>
      </c>
      <c r="AV56">
        <f ca="1">OFFSET(Weights!$B$3,AV$50,1+$C56-1997)</f>
        <v>2.1278999999999999</v>
      </c>
      <c r="AW56">
        <f ca="1">OFFSET(Weights!$B$3,AW$50,1+$C56-1997)</f>
        <v>1.2476</v>
      </c>
      <c r="AX56">
        <f ca="1">OFFSET(Weights!$B$3,AX$50,1+$C56-1997)</f>
        <v>8.7974999999999994</v>
      </c>
      <c r="AY56">
        <f ca="1">OFFSET(Weights!$B$3,AY$50,1+$C56-1997)</f>
        <v>8.7974999999999994</v>
      </c>
      <c r="AZ56">
        <f ca="1">OFFSET(Weights!$B$3,AZ$50,1+$C56-1997)</f>
        <v>12.4305</v>
      </c>
      <c r="BA56">
        <f ca="1">OFFSET(Weights!$B$3,BA$50,1+$C56-1997)</f>
        <v>7.5509000000000004</v>
      </c>
      <c r="BB56">
        <f ca="1">OFFSET(Weights!$B$3,BB$50,1+$C56-1997)</f>
        <v>4.8795999999999999</v>
      </c>
      <c r="BC56">
        <f ca="1">OFFSET(Weights!$B$3,BC$50,1+$C56-1997)</f>
        <v>2.9624000000000001</v>
      </c>
      <c r="BD56">
        <f ca="1">OFFSET(Weights!$B$3,BD$50,1+$C56-1997)</f>
        <v>1.9172</v>
      </c>
      <c r="BE56">
        <f ca="1">OFFSET(Weights!$B$3,BE$50,1+$C56-1997)</f>
        <v>17.515699999999999</v>
      </c>
      <c r="BF56">
        <f ca="1">OFFSET(Weights!$B$3,BF$50,1+$C56-1997)</f>
        <v>5.306</v>
      </c>
      <c r="BG56">
        <f ca="1">OFFSET(Weights!$B$3,BG$50,1+$C56-1997)</f>
        <v>2.6103000000000001</v>
      </c>
      <c r="BH56">
        <f ca="1">OFFSET(Weights!$B$3,BH$50,1+$C56-1997)</f>
        <v>2.6957</v>
      </c>
      <c r="BI56">
        <f ca="1">OFFSET(Weights!$B$3,BI$50,1+$C56-1997)</f>
        <v>12.2097</v>
      </c>
      <c r="BJ56">
        <f ca="1">OFFSET(Weights!$B$3,BJ$50,1+$C56-1997)</f>
        <v>11.570600000000001</v>
      </c>
      <c r="BK56">
        <f ca="1">OFFSET(Weights!$B$3,BK$50,1+$C56-1997)</f>
        <v>0.6391</v>
      </c>
      <c r="BL56">
        <f ca="1">OFFSET(Weights!$B$3,BL$50,1+$C56-1997)</f>
        <v>9.1434999999999995</v>
      </c>
      <c r="BM56">
        <f ca="1">OFFSET(Weights!$B$3,BM$50,1+$C56-1997)</f>
        <v>9.1434999999999995</v>
      </c>
      <c r="BN56">
        <f ca="1">OFFSET(Weights!$B$3,BN$50,1+$C56-1997)</f>
        <v>5.3914999999999997</v>
      </c>
      <c r="BO56">
        <f ca="1">OFFSET(Weights!$B$3,BO$50,1+$C56-1997)</f>
        <v>5.3914999999999997</v>
      </c>
      <c r="BP56">
        <f ca="1">OFFSET(Weights!$B$3,BP$50,1+$C56-1997)</f>
        <v>11.8057</v>
      </c>
      <c r="BQ56">
        <f ca="1">OFFSET(Weights!$B$3,BQ$50,1+$C56-1997)</f>
        <v>11.8057</v>
      </c>
      <c r="BR56">
        <f ca="1">OFFSET(Weights!$B$3,BR$50,1+$C56-1997)</f>
        <v>17.113700000000001</v>
      </c>
      <c r="BS56">
        <f ca="1">OFFSET(Weights!$B$3,BS$50,1+$C56-1997)</f>
        <v>8.8910999999999998</v>
      </c>
      <c r="BT56">
        <f ca="1">OFFSET(Weights!$B$3,BT$50,1+$C56-1997)</f>
        <v>8.2225999999999999</v>
      </c>
      <c r="BU56">
        <f ca="1">OFFSET(Weights!$B$3,BU$50,1+$C56-1997)</f>
        <v>0.89649999999999996</v>
      </c>
      <c r="BV56">
        <f ca="1">OFFSET(Weights!$B$3,BV$50,1+$C56-1997)</f>
        <v>6.7582000000000004</v>
      </c>
      <c r="BW56">
        <f ca="1">OFFSET(Weights!$B$3,BW$50,1+$C56-1997)</f>
        <v>0.56779999999999997</v>
      </c>
      <c r="BX56">
        <f ca="1">OFFSET(Weights!$B$3,BX$50,1+$C56-1997)</f>
        <v>13.44</v>
      </c>
      <c r="BY56">
        <f ca="1">OFFSET(Weights!$B$3,BY$50,1+$C56-1997)</f>
        <v>7.6750999999999996</v>
      </c>
      <c r="BZ56">
        <f ca="1">OFFSET(Weights!$B$3,BZ$50,1+$C56-1997)</f>
        <v>3.8121</v>
      </c>
      <c r="CA56">
        <f ca="1">OFFSET(Weights!$B$3,CA$50,1+$C56-1997)</f>
        <v>3.863</v>
      </c>
      <c r="CB56">
        <f ca="1">OFFSET(Weights!$B$3,CB$50,1+$C56-1997)</f>
        <v>5.7648999999999999</v>
      </c>
      <c r="CC56">
        <f ca="1">OFFSET(Weights!$B$3,CC$50,1+$C56-1997)</f>
        <v>0.3246</v>
      </c>
      <c r="CD56">
        <f ca="1">OFFSET(Weights!$B$3,CD$50,1+$C56-1997)</f>
        <v>1.6435</v>
      </c>
      <c r="CE56">
        <f ca="1">OFFSET(Weights!$B$3,CE$50,1+$C56-1997)</f>
        <v>3.7968000000000002</v>
      </c>
      <c r="CF56">
        <f ca="1">OFFSET(Weights!$B$3,CF$50,1+$C56-1997)</f>
        <v>11.982699999999999</v>
      </c>
      <c r="CG56">
        <f ca="1">OFFSET(Weights!$B$3,CG$50,1+$C56-1997)</f>
        <v>11.982699999999999</v>
      </c>
      <c r="CH56">
        <f ca="1">OFFSET(Weights!$B$3,CH$50,1+$C56-1997)</f>
        <v>9.2636000000000003</v>
      </c>
      <c r="CI56">
        <f ca="1">OFFSET(Weights!$B$3,CI$50,1+$C56-1997)</f>
        <v>2.7191000000000001</v>
      </c>
      <c r="CJ56">
        <f ca="1">OFFSET(Weights!$B$3,CJ$50,1+$C56-1997)</f>
        <v>13.2813</v>
      </c>
      <c r="CK56">
        <f ca="1">OFFSET(Weights!$B$3,CK$50,1+$C56-1997)</f>
        <v>4.4908999999999999</v>
      </c>
      <c r="CL56">
        <f ca="1">OFFSET(Weights!$B$3,CL$50,1+$C56-1997)</f>
        <v>8.7904</v>
      </c>
      <c r="CM56">
        <f ca="1">OFFSET(Weights!$B$3,CM$50,1+$C56-1997)</f>
        <v>4.5010000000000003</v>
      </c>
      <c r="CN56">
        <f ca="1">OFFSET(Weights!$B$3,CN$50,1+$C56-1997)</f>
        <v>4.2263000000000002</v>
      </c>
      <c r="CO56">
        <f ca="1">OFFSET(Weights!$B$3,CO$50,1+$C56-1997)</f>
        <v>6.3100000000000003E-2</v>
      </c>
      <c r="CP56">
        <f ca="1">OFFSET(Weights!$B$3,CP$50,1+$C56-1997)</f>
        <v>60.933399999999999</v>
      </c>
      <c r="CQ56">
        <f ca="1">OFFSET(Weights!$B$3,CQ$50,1+$C56-1997)</f>
        <v>22.336200000000002</v>
      </c>
      <c r="CR56">
        <f ca="1">OFFSET(Weights!$B$3,CR$50,1+$C56-1997)</f>
        <v>12.2372</v>
      </c>
      <c r="CS56">
        <f ca="1">OFFSET(Weights!$B$3,CS$50,1+$C56-1997)</f>
        <v>26.36</v>
      </c>
      <c r="CT56">
        <f ca="1">OFFSET(Weights!$B$3,CT$50,1+$C56-1997)</f>
        <v>732.29579999999999</v>
      </c>
      <c r="CU56">
        <f ca="1">OFFSET(Weights!$B$3,CU$50,1+$C56-1997)</f>
        <v>187.39590000000001</v>
      </c>
      <c r="CV56">
        <f ca="1">OFFSET(Weights!$B$3,CV$50,1+$C56-1997)</f>
        <v>117.8023</v>
      </c>
      <c r="CW56">
        <f ca="1">OFFSET(Weights!$B$3,CW$50,1+$C56-1997)</f>
        <v>15.526199999999999</v>
      </c>
      <c r="CX56">
        <f ca="1">OFFSET(Weights!$B$3,CX$50,1+$C56-1997)</f>
        <v>42.509</v>
      </c>
      <c r="CY56">
        <f ca="1">OFFSET(Weights!$B$3,CY$50,1+$C56-1997)</f>
        <v>59.767200000000003</v>
      </c>
      <c r="CZ56">
        <f ca="1">OFFSET(Weights!$B$3,CZ$50,1+$C56-1997)</f>
        <v>43.531700000000001</v>
      </c>
      <c r="DA56">
        <f ca="1">OFFSET(Weights!$B$3,DA$50,1+$C56-1997)</f>
        <v>19.4024</v>
      </c>
      <c r="DB56">
        <f ca="1">OFFSET(Weights!$B$3,DB$50,1+$C56-1997)</f>
        <v>2.2000999999999999</v>
      </c>
      <c r="DC56">
        <f ca="1">OFFSET(Weights!$B$3,DC$50,1+$C56-1997)</f>
        <v>17.202200000000001</v>
      </c>
      <c r="DD56">
        <f ca="1">OFFSET(Weights!$B$3,DD$50,1+$C56-1997)</f>
        <v>2.3140999999999998</v>
      </c>
      <c r="DE56">
        <f ca="1">OFFSET(Weights!$B$3,DE$50,1+$C56-1997)</f>
        <v>3.6391</v>
      </c>
      <c r="DF56">
        <f ca="1">OFFSET(Weights!$B$3,DF$50,1+$C56-1997)</f>
        <v>10.1958</v>
      </c>
      <c r="DG56">
        <f ca="1">OFFSET(Weights!$B$3,DG$50,1+$C56-1997)</f>
        <v>7.9804000000000004</v>
      </c>
      <c r="DH56">
        <f ca="1">OFFSET(Weights!$B$3,DH$50,1+$C56-1997)</f>
        <v>26.061800000000002</v>
      </c>
      <c r="DI56">
        <f ca="1">OFFSET(Weights!$B$3,DI$50,1+$C56-1997)</f>
        <v>6.2340999999999998</v>
      </c>
      <c r="DJ56">
        <f ca="1">OFFSET(Weights!$B$3,DJ$50,1+$C56-1997)</f>
        <v>19.8278</v>
      </c>
      <c r="DK56">
        <f ca="1">OFFSET(Weights!$B$3,DK$50,1+$C56-1997)</f>
        <v>62.106699999999996</v>
      </c>
      <c r="DL56">
        <f ca="1">OFFSET(Weights!$B$3,DL$50,1+$C56-1997)</f>
        <v>19.4482</v>
      </c>
      <c r="DM56">
        <f ca="1">OFFSET(Weights!$B$3,DM$50,1+$C56-1997)</f>
        <v>9.5709</v>
      </c>
      <c r="DN56">
        <f ca="1">OFFSET(Weights!$B$3,DN$50,1+$C56-1997)</f>
        <v>9.8772000000000002</v>
      </c>
      <c r="DO56">
        <f ca="1">OFFSET(Weights!$B$3,DO$50,1+$C56-1997)</f>
        <v>5.7302999999999997</v>
      </c>
      <c r="DP56">
        <f ca="1">OFFSET(Weights!$B$3,DP$50,1+$C56-1997)</f>
        <v>4.1468999999999996</v>
      </c>
      <c r="DQ56">
        <f ca="1">OFFSET(Weights!$B$3,DQ$50,1+$C56-1997)</f>
        <v>21.901700000000002</v>
      </c>
      <c r="DR56">
        <f ca="1">OFFSET(Weights!$B$3,DR$50,1+$C56-1997)</f>
        <v>21.901700000000002</v>
      </c>
      <c r="DS56">
        <f ca="1">OFFSET(Weights!$B$3,DS$50,1+$C56-1997)</f>
        <v>20.756900000000002</v>
      </c>
      <c r="DT56">
        <f ca="1">OFFSET(Weights!$B$3,DT$50,1+$C56-1997)</f>
        <v>16.0106</v>
      </c>
      <c r="DU56">
        <f ca="1">OFFSET(Weights!$B$3,DU$50,1+$C56-1997)</f>
        <v>4.7462999999999997</v>
      </c>
      <c r="DV56">
        <f ca="1">OFFSET(Weights!$B$3,DV$50,1+$C56-1997)</f>
        <v>49.917400000000001</v>
      </c>
      <c r="DW56">
        <f ca="1">OFFSET(Weights!$B$3,DW$50,1+$C56-1997)</f>
        <v>29.346800000000002</v>
      </c>
      <c r="DX56">
        <f ca="1">OFFSET(Weights!$B$3,DX$50,1+$C56-1997)</f>
        <v>12.0357</v>
      </c>
      <c r="DY56">
        <f ca="1">OFFSET(Weights!$B$3,DY$50,1+$C56-1997)</f>
        <v>12.034599999999999</v>
      </c>
      <c r="DZ56">
        <f ca="1">OFFSET(Weights!$B$3,DZ$50,1+$C56-1997)</f>
        <v>1E-3</v>
      </c>
      <c r="EA56">
        <f ca="1">OFFSET(Weights!$B$3,EA$50,1+$C56-1997)</f>
        <v>8.5350000000000001</v>
      </c>
      <c r="EB56">
        <f ca="1">OFFSET(Weights!$B$3,EB$50,1+$C56-1997)</f>
        <v>145.9076</v>
      </c>
      <c r="EC56">
        <f ca="1">OFFSET(Weights!$B$3,EC$50,1+$C56-1997)</f>
        <v>145.9076</v>
      </c>
      <c r="ED56">
        <f ca="1">OFFSET(Weights!$B$3,ED$50,1+$C56-1997)</f>
        <v>25.495999999999999</v>
      </c>
      <c r="EE56">
        <f ca="1">OFFSET(Weights!$B$3,EE$50,1+$C56-1997)</f>
        <v>118.16670000000001</v>
      </c>
      <c r="EF56">
        <f ca="1">OFFSET(Weights!$B$3,EF$50,1+$C56-1997)</f>
        <v>2.2448999999999999</v>
      </c>
      <c r="EG56">
        <f ca="1">OFFSET(Weights!$B$3,EG$50,1+$C56-1997)</f>
        <v>99.918300000000002</v>
      </c>
      <c r="EH56">
        <f ca="1">OFFSET(Weights!$B$3,EH$50,1+$C56-1997)</f>
        <v>60.668799999999997</v>
      </c>
      <c r="EI56">
        <f ca="1">OFFSET(Weights!$B$3,EI$50,1+$C56-1997)</f>
        <v>41.353999999999999</v>
      </c>
      <c r="EJ56">
        <f ca="1">OFFSET(Weights!$B$3,EJ$50,1+$C56-1997)</f>
        <v>29.543199999999999</v>
      </c>
      <c r="EK56">
        <f ca="1">OFFSET(Weights!$B$3,EK$50,1+$C56-1997)</f>
        <v>20.836200000000002</v>
      </c>
      <c r="EL56">
        <f ca="1">OFFSET(Weights!$B$3,EL$50,1+$C56-1997)</f>
        <v>11.4322</v>
      </c>
      <c r="EM56">
        <f ca="1">OFFSET(Weights!$B$3,EM$50,1+$C56-1997)</f>
        <v>9.4039999999999999</v>
      </c>
      <c r="EN56">
        <f ca="1">OFFSET(Weights!$B$3,EN$50,1+$C56-1997)</f>
        <v>8.7070000000000007</v>
      </c>
      <c r="EO56">
        <f ca="1">OFFSET(Weights!$B$3,EO$50,1+$C56-1997)</f>
        <v>11.8108</v>
      </c>
      <c r="EP56">
        <f ca="1">OFFSET(Weights!$B$3,EP$50,1+$C56-1997)</f>
        <v>5.367</v>
      </c>
      <c r="EQ56">
        <f ca="1">OFFSET(Weights!$B$3,EQ$50,1+$C56-1997)</f>
        <v>5.367</v>
      </c>
      <c r="ER56">
        <f ca="1">OFFSET(Weights!$B$3,ER$50,1+$C56-1997)</f>
        <v>13.947800000000001</v>
      </c>
      <c r="ES56">
        <f ca="1">OFFSET(Weights!$B$3,ES$50,1+$C56-1997)</f>
        <v>8.2967999999999993</v>
      </c>
      <c r="ET56">
        <f ca="1">OFFSET(Weights!$B$3,ET$50,1+$C56-1997)</f>
        <v>5.6509999999999998</v>
      </c>
      <c r="EU56">
        <f ca="1">OFFSET(Weights!$B$3,EU$50,1+$C56-1997)</f>
        <v>4.3982999999999999</v>
      </c>
      <c r="EV56">
        <f ca="1">OFFSET(Weights!$B$3,EV$50,1+$C56-1997)</f>
        <v>1.2526999999999999</v>
      </c>
      <c r="EW56">
        <f ca="1">OFFSET(Weights!$B$3,EW$50,1+$C56-1997)</f>
        <v>39.249499999999998</v>
      </c>
      <c r="EX56">
        <f ca="1">OFFSET(Weights!$B$3,EX$50,1+$C56-1997)</f>
        <v>11.593</v>
      </c>
      <c r="EY56">
        <f ca="1">OFFSET(Weights!$B$3,EY$50,1+$C56-1997)</f>
        <v>11.236800000000001</v>
      </c>
      <c r="EZ56">
        <f ca="1">OFFSET(Weights!$B$3,EZ$50,1+$C56-1997)</f>
        <v>3.4569000000000001</v>
      </c>
      <c r="FA56">
        <f ca="1">OFFSET(Weights!$B$3,FA$50,1+$C56-1997)</f>
        <v>12.9627</v>
      </c>
      <c r="FB56">
        <f ca="1">OFFSET(Weights!$B$3,FB$50,1+$C56-1997)</f>
        <v>1.7991999999999999</v>
      </c>
      <c r="FC56">
        <f ca="1">OFFSET(Weights!$B$3,FC$50,1+$C56-1997)</f>
        <v>3.5628000000000002</v>
      </c>
      <c r="FD56">
        <f ca="1">OFFSET(Weights!$B$3,FD$50,1+$C56-1997)</f>
        <v>7.6007999999999996</v>
      </c>
      <c r="FE56">
        <f ca="1">OFFSET(Weights!$B$3,FE$50,1+$C56-1997)</f>
        <v>158.0104</v>
      </c>
      <c r="FF56">
        <f ca="1">OFFSET(Weights!$B$3,FF$50,1+$C56-1997)</f>
        <v>50.513800000000003</v>
      </c>
      <c r="FG56">
        <f ca="1">OFFSET(Weights!$B$3,FG$50,1+$C56-1997)</f>
        <v>50.513800000000003</v>
      </c>
      <c r="FH56">
        <f ca="1">OFFSET(Weights!$B$3,FH$50,1+$C56-1997)</f>
        <v>51.303400000000003</v>
      </c>
      <c r="FI56">
        <f ca="1">OFFSET(Weights!$B$3,FI$50,1+$C56-1997)</f>
        <v>51.303400000000003</v>
      </c>
      <c r="FJ56">
        <f ca="1">OFFSET(Weights!$B$3,FJ$50,1+$C56-1997)</f>
        <v>56.193199999999997</v>
      </c>
      <c r="FK56">
        <f ca="1">OFFSET(Weights!$B$3,FK$50,1+$C56-1997)</f>
        <v>39.134500000000003</v>
      </c>
      <c r="FL56">
        <f ca="1">OFFSET(Weights!$B$3,FL$50,1+$C56-1997)</f>
        <v>39.134500000000003</v>
      </c>
      <c r="FM56">
        <f ca="1">OFFSET(Weights!$B$3,FM$50,1+$C56-1997)</f>
        <v>17.058700000000002</v>
      </c>
      <c r="FN56">
        <f ca="1">OFFSET(Weights!$B$3,FN$50,1+$C56-1997)</f>
        <v>9</v>
      </c>
      <c r="FO56">
        <f ca="1">OFFSET(Weights!$B$3,FO$50,1+$C56-1997)</f>
        <v>8.0587</v>
      </c>
      <c r="FP56">
        <f ca="1">OFFSET(Weights!$B$3,FP$50,1+$C56-1997)</f>
        <v>29.0395</v>
      </c>
      <c r="FQ56">
        <f ca="1">OFFSET(Weights!$B$3,FQ$50,1+$C56-1997)</f>
        <v>11.992900000000001</v>
      </c>
      <c r="FR56">
        <f ca="1">OFFSET(Weights!$B$3,FR$50,1+$C56-1997)</f>
        <v>7.6505999999999998</v>
      </c>
      <c r="FS56">
        <f ca="1">OFFSET(Weights!$B$3,FS$50,1+$C56-1997)</f>
        <v>3.9392999999999998</v>
      </c>
      <c r="FT56">
        <f ca="1">OFFSET(Weights!$B$3,FT$50,1+$C56-1997)</f>
        <v>1.3391999999999999</v>
      </c>
      <c r="FU56">
        <f ca="1">OFFSET(Weights!$B$3,FU$50,1+$C56-1997)</f>
        <v>2.3721000000000001</v>
      </c>
      <c r="FV56">
        <f ca="1">OFFSET(Weights!$B$3,FV$50,1+$C56-1997)</f>
        <v>4.3422999999999998</v>
      </c>
      <c r="FW56">
        <f ca="1">OFFSET(Weights!$B$3,FW$50,1+$C56-1997)</f>
        <v>14.6205</v>
      </c>
      <c r="FX56">
        <f ca="1">OFFSET(Weights!$B$3,FX$50,1+$C56-1997)</f>
        <v>3.8273999999999999</v>
      </c>
      <c r="FY56">
        <f ca="1">OFFSET(Weights!$B$3,FY$50,1+$C56-1997)</f>
        <v>1.3819999999999999</v>
      </c>
      <c r="FZ56">
        <f ca="1">OFFSET(Weights!$B$3,FZ$50,1+$C56-1997)</f>
        <v>9.4111999999999991</v>
      </c>
      <c r="GA56">
        <f ca="1">OFFSET(Weights!$B$3,GA$50,1+$C56-1997)</f>
        <v>2.4260999999999999</v>
      </c>
      <c r="GB56">
        <f ca="1">OFFSET(Weights!$B$3,GB$50,1+$C56-1997)</f>
        <v>2.4260999999999999</v>
      </c>
      <c r="GC56">
        <f t="shared" ca="1" si="7"/>
        <v>1000.0002000000001</v>
      </c>
    </row>
    <row r="57" spans="3:185" x14ac:dyDescent="0.25">
      <c r="C57">
        <v>2001</v>
      </c>
      <c r="F57">
        <f ca="1">OFFSET(Weights!$B$3,F$50,1+$C57-1997)</f>
        <v>8.0596999999999994</v>
      </c>
      <c r="G57">
        <f ca="1">OFFSET(Weights!$B$3,G$50,1+$C57-1997)</f>
        <v>0.26769999999999999</v>
      </c>
      <c r="H57">
        <f ca="1">OFFSET(Weights!$B$3,H$50,1+$C57-1997)</f>
        <v>0.42899999999999999</v>
      </c>
      <c r="I57">
        <f ca="1">OFFSET(Weights!$B$3,I$50,1+$C57-1997)</f>
        <v>245.29949999999999</v>
      </c>
      <c r="J57">
        <f ca="1">OFFSET(Weights!$B$3,J$50,1+$C57-1997)</f>
        <v>183.86060000000001</v>
      </c>
      <c r="K57">
        <f ca="1">OFFSET(Weights!$B$3,K$50,1+$C57-1997)</f>
        <v>20.251000000000001</v>
      </c>
      <c r="L57">
        <f ca="1">OFFSET(Weights!$B$3,L$50,1+$C57-1997)</f>
        <v>0.2306</v>
      </c>
      <c r="M57">
        <f ca="1">OFFSET(Weights!$B$3,M$50,1+$C57-1997)</f>
        <v>17.600899999999999</v>
      </c>
      <c r="N57">
        <f ca="1">OFFSET(Weights!$B$3,N$50,1+$C57-1997)</f>
        <v>1E-3</v>
      </c>
      <c r="O57">
        <f ca="1">OFFSET(Weights!$B$3,O$50,1+$C57-1997)</f>
        <v>1.3075000000000001</v>
      </c>
      <c r="P57">
        <f ca="1">OFFSET(Weights!$B$3,P$50,1+$C57-1997)</f>
        <v>1.111</v>
      </c>
      <c r="Q57">
        <f ca="1">OFFSET(Weights!$B$3,Q$50,1+$C57-1997)</f>
        <v>139.6277</v>
      </c>
      <c r="R57">
        <f ca="1">OFFSET(Weights!$B$3,R$50,1+$C57-1997)</f>
        <v>22.5532</v>
      </c>
      <c r="S57">
        <f ca="1">OFFSET(Weights!$B$3,S$50,1+$C57-1997)</f>
        <v>17.9497</v>
      </c>
      <c r="T57">
        <f ca="1">OFFSET(Weights!$B$3,T$50,1+$C57-1997)</f>
        <v>2.8592</v>
      </c>
      <c r="U57">
        <f ca="1">OFFSET(Weights!$B$3,U$50,1+$C57-1997)</f>
        <v>2.0617999999999999</v>
      </c>
      <c r="V57">
        <f ca="1">OFFSET(Weights!$B$3,V$50,1+$C57-1997)</f>
        <v>0.1651</v>
      </c>
      <c r="W57">
        <f ca="1">OFFSET(Weights!$B$3,W$50,1+$C57-1997)</f>
        <v>1.841</v>
      </c>
      <c r="X57">
        <f ca="1">OFFSET(Weights!$B$3,X$50,1+$C57-1997)</f>
        <v>0.68210000000000004</v>
      </c>
      <c r="Y57">
        <f ca="1">OFFSET(Weights!$B$3,Y$50,1+$C57-1997)</f>
        <v>3.0291999999999999</v>
      </c>
      <c r="Z57">
        <f ca="1">OFFSET(Weights!$B$3,Z$50,1+$C57-1997)</f>
        <v>6.7865000000000002</v>
      </c>
      <c r="AA57">
        <f ca="1">OFFSET(Weights!$B$3,AA$50,1+$C57-1997)</f>
        <v>0.52470000000000006</v>
      </c>
      <c r="AB57">
        <f ca="1">OFFSET(Weights!$B$3,AB$50,1+$C57-1997)</f>
        <v>3.3096999999999999</v>
      </c>
      <c r="AC57">
        <f ca="1">OFFSET(Weights!$B$3,AC$50,1+$C57-1997)</f>
        <v>2.3500999999999999</v>
      </c>
      <c r="AD57">
        <f ca="1">OFFSET(Weights!$B$3,AD$50,1+$C57-1997)</f>
        <v>0.95960000000000001</v>
      </c>
      <c r="AE57">
        <f ca="1">OFFSET(Weights!$B$3,AE$50,1+$C57-1997)</f>
        <v>1.2938000000000001</v>
      </c>
      <c r="AF57">
        <f ca="1">OFFSET(Weights!$B$3,AF$50,1+$C57-1997)</f>
        <v>6.1894</v>
      </c>
      <c r="AG57">
        <f ca="1">OFFSET(Weights!$B$3,AG$50,1+$C57-1997)</f>
        <v>2.9695999999999998</v>
      </c>
      <c r="AH57">
        <f ca="1">OFFSET(Weights!$B$3,AH$50,1+$C57-1997)</f>
        <v>2.7019000000000002</v>
      </c>
      <c r="AI57">
        <f ca="1">OFFSET(Weights!$B$3,AI$50,1+$C57-1997)</f>
        <v>0.51790000000000003</v>
      </c>
      <c r="AJ57">
        <f ca="1">OFFSET(Weights!$B$3,AJ$50,1+$C57-1997)</f>
        <v>9.9867000000000008</v>
      </c>
      <c r="AK57">
        <f ca="1">OFFSET(Weights!$B$3,AK$50,1+$C57-1997)</f>
        <v>1.9562999999999999</v>
      </c>
      <c r="AL57">
        <f ca="1">OFFSET(Weights!$B$3,AL$50,1+$C57-1997)</f>
        <v>2.9716</v>
      </c>
      <c r="AM57">
        <f ca="1">OFFSET(Weights!$B$3,AM$50,1+$C57-1997)</f>
        <v>5.0587999999999997</v>
      </c>
      <c r="AN57">
        <f ca="1">OFFSET(Weights!$B$3,AN$50,1+$C57-1997)</f>
        <v>1.7091000000000001</v>
      </c>
      <c r="AO57">
        <f ca="1">OFFSET(Weights!$B$3,AO$50,1+$C57-1997)</f>
        <v>1.7091000000000001</v>
      </c>
      <c r="AP57">
        <f ca="1">OFFSET(Weights!$B$3,AP$50,1+$C57-1997)</f>
        <v>9.3184000000000005</v>
      </c>
      <c r="AQ57">
        <f ca="1">OFFSET(Weights!$B$3,AQ$50,1+$C57-1997)</f>
        <v>9.3184000000000005</v>
      </c>
      <c r="AR57">
        <f ca="1">OFFSET(Weights!$B$3,AR$50,1+$C57-1997)</f>
        <v>1.2723</v>
      </c>
      <c r="AS57">
        <f ca="1">OFFSET(Weights!$B$3,AS$50,1+$C57-1997)</f>
        <v>3.2862</v>
      </c>
      <c r="AT57">
        <f ca="1">OFFSET(Weights!$B$3,AT$50,1+$C57-1997)</f>
        <v>0.47299999999999998</v>
      </c>
      <c r="AU57">
        <f ca="1">OFFSET(Weights!$B$3,AU$50,1+$C57-1997)</f>
        <v>0.96740000000000004</v>
      </c>
      <c r="AV57">
        <f ca="1">OFFSET(Weights!$B$3,AV$50,1+$C57-1997)</f>
        <v>2.1194999999999999</v>
      </c>
      <c r="AW57">
        <f ca="1">OFFSET(Weights!$B$3,AW$50,1+$C57-1997)</f>
        <v>1.2</v>
      </c>
      <c r="AX57">
        <f ca="1">OFFSET(Weights!$B$3,AX$50,1+$C57-1997)</f>
        <v>8.9430999999999994</v>
      </c>
      <c r="AY57">
        <f ca="1">OFFSET(Weights!$B$3,AY$50,1+$C57-1997)</f>
        <v>8.9430999999999994</v>
      </c>
      <c r="AZ57">
        <f ca="1">OFFSET(Weights!$B$3,AZ$50,1+$C57-1997)</f>
        <v>12.394500000000001</v>
      </c>
      <c r="BA57">
        <f ca="1">OFFSET(Weights!$B$3,BA$50,1+$C57-1997)</f>
        <v>7.8428000000000004</v>
      </c>
      <c r="BB57">
        <f ca="1">OFFSET(Weights!$B$3,BB$50,1+$C57-1997)</f>
        <v>4.5517000000000003</v>
      </c>
      <c r="BC57">
        <f ca="1">OFFSET(Weights!$B$3,BC$50,1+$C57-1997)</f>
        <v>2.6667000000000001</v>
      </c>
      <c r="BD57">
        <f ca="1">OFFSET(Weights!$B$3,BD$50,1+$C57-1997)</f>
        <v>1.885</v>
      </c>
      <c r="BE57">
        <f ca="1">OFFSET(Weights!$B$3,BE$50,1+$C57-1997)</f>
        <v>16.5045</v>
      </c>
      <c r="BF57">
        <f ca="1">OFFSET(Weights!$B$3,BF$50,1+$C57-1997)</f>
        <v>4.9836</v>
      </c>
      <c r="BG57">
        <f ca="1">OFFSET(Weights!$B$3,BG$50,1+$C57-1997)</f>
        <v>2.1156000000000001</v>
      </c>
      <c r="BH57">
        <f ca="1">OFFSET(Weights!$B$3,BH$50,1+$C57-1997)</f>
        <v>2.8679999999999999</v>
      </c>
      <c r="BI57">
        <f ca="1">OFFSET(Weights!$B$3,BI$50,1+$C57-1997)</f>
        <v>11.520899999999999</v>
      </c>
      <c r="BJ57">
        <f ca="1">OFFSET(Weights!$B$3,BJ$50,1+$C57-1997)</f>
        <v>11.0313</v>
      </c>
      <c r="BK57">
        <f ca="1">OFFSET(Weights!$B$3,BK$50,1+$C57-1997)</f>
        <v>0.48959999999999998</v>
      </c>
      <c r="BL57">
        <f ca="1">OFFSET(Weights!$B$3,BL$50,1+$C57-1997)</f>
        <v>7.5515999999999996</v>
      </c>
      <c r="BM57">
        <f ca="1">OFFSET(Weights!$B$3,BM$50,1+$C57-1997)</f>
        <v>7.5515999999999996</v>
      </c>
      <c r="BN57">
        <f ca="1">OFFSET(Weights!$B$3,BN$50,1+$C57-1997)</f>
        <v>5.0343999999999998</v>
      </c>
      <c r="BO57">
        <f ca="1">OFFSET(Weights!$B$3,BO$50,1+$C57-1997)</f>
        <v>5.0343999999999998</v>
      </c>
      <c r="BP57">
        <f ca="1">OFFSET(Weights!$B$3,BP$50,1+$C57-1997)</f>
        <v>10.9659</v>
      </c>
      <c r="BQ57">
        <f ca="1">OFFSET(Weights!$B$3,BQ$50,1+$C57-1997)</f>
        <v>10.9659</v>
      </c>
      <c r="BR57">
        <f ca="1">OFFSET(Weights!$B$3,BR$50,1+$C57-1997)</f>
        <v>16.3306</v>
      </c>
      <c r="BS57">
        <f ca="1">OFFSET(Weights!$B$3,BS$50,1+$C57-1997)</f>
        <v>8.2600999999999996</v>
      </c>
      <c r="BT57">
        <f ca="1">OFFSET(Weights!$B$3,BT$50,1+$C57-1997)</f>
        <v>8.0704999999999991</v>
      </c>
      <c r="BU57">
        <f ca="1">OFFSET(Weights!$B$3,BU$50,1+$C57-1997)</f>
        <v>0.92930000000000001</v>
      </c>
      <c r="BV57">
        <f ca="1">OFFSET(Weights!$B$3,BV$50,1+$C57-1997)</f>
        <v>6.6028000000000002</v>
      </c>
      <c r="BW57">
        <f ca="1">OFFSET(Weights!$B$3,BW$50,1+$C57-1997)</f>
        <v>0.53839999999999999</v>
      </c>
      <c r="BX57">
        <f ca="1">OFFSET(Weights!$B$3,BX$50,1+$C57-1997)</f>
        <v>12.1463</v>
      </c>
      <c r="BY57">
        <f ca="1">OFFSET(Weights!$B$3,BY$50,1+$C57-1997)</f>
        <v>7.4344000000000001</v>
      </c>
      <c r="BZ57">
        <f ca="1">OFFSET(Weights!$B$3,BZ$50,1+$C57-1997)</f>
        <v>3.6985999999999999</v>
      </c>
      <c r="CA57">
        <f ca="1">OFFSET(Weights!$B$3,CA$50,1+$C57-1997)</f>
        <v>3.7357</v>
      </c>
      <c r="CB57">
        <f ca="1">OFFSET(Weights!$B$3,CB$50,1+$C57-1997)</f>
        <v>4.7119</v>
      </c>
      <c r="CC57">
        <f ca="1">OFFSET(Weights!$B$3,CC$50,1+$C57-1997)</f>
        <v>0.29220000000000002</v>
      </c>
      <c r="CD57">
        <f ca="1">OFFSET(Weights!$B$3,CD$50,1+$C57-1997)</f>
        <v>1.369</v>
      </c>
      <c r="CE57">
        <f ca="1">OFFSET(Weights!$B$3,CE$50,1+$C57-1997)</f>
        <v>3.0507</v>
      </c>
      <c r="CF57">
        <f ca="1">OFFSET(Weights!$B$3,CF$50,1+$C57-1997)</f>
        <v>10.914099999999999</v>
      </c>
      <c r="CG57">
        <f ca="1">OFFSET(Weights!$B$3,CG$50,1+$C57-1997)</f>
        <v>10.914099999999999</v>
      </c>
      <c r="CH57">
        <f ca="1">OFFSET(Weights!$B$3,CH$50,1+$C57-1997)</f>
        <v>8.2609999999999992</v>
      </c>
      <c r="CI57">
        <f ca="1">OFFSET(Weights!$B$3,CI$50,1+$C57-1997)</f>
        <v>2.653</v>
      </c>
      <c r="CJ57">
        <f ca="1">OFFSET(Weights!$B$3,CJ$50,1+$C57-1997)</f>
        <v>13.0678</v>
      </c>
      <c r="CK57">
        <f ca="1">OFFSET(Weights!$B$3,CK$50,1+$C57-1997)</f>
        <v>4.3757999999999999</v>
      </c>
      <c r="CL57">
        <f ca="1">OFFSET(Weights!$B$3,CL$50,1+$C57-1997)</f>
        <v>8.6920000000000002</v>
      </c>
      <c r="CM57">
        <f ca="1">OFFSET(Weights!$B$3,CM$50,1+$C57-1997)</f>
        <v>4.4286000000000003</v>
      </c>
      <c r="CN57">
        <f ca="1">OFFSET(Weights!$B$3,CN$50,1+$C57-1997)</f>
        <v>4.1950000000000003</v>
      </c>
      <c r="CO57">
        <f ca="1">OFFSET(Weights!$B$3,CO$50,1+$C57-1997)</f>
        <v>6.8400000000000002E-2</v>
      </c>
      <c r="CP57">
        <f ca="1">OFFSET(Weights!$B$3,CP$50,1+$C57-1997)</f>
        <v>61.439</v>
      </c>
      <c r="CQ57">
        <f ca="1">OFFSET(Weights!$B$3,CQ$50,1+$C57-1997)</f>
        <v>22.766200000000001</v>
      </c>
      <c r="CR57">
        <f ca="1">OFFSET(Weights!$B$3,CR$50,1+$C57-1997)</f>
        <v>12.6456</v>
      </c>
      <c r="CS57">
        <f ca="1">OFFSET(Weights!$B$3,CS$50,1+$C57-1997)</f>
        <v>26.027100000000001</v>
      </c>
      <c r="CT57">
        <f ca="1">OFFSET(Weights!$B$3,CT$50,1+$C57-1997)</f>
        <v>745.94399999999996</v>
      </c>
      <c r="CU57">
        <f ca="1">OFFSET(Weights!$B$3,CU$50,1+$C57-1997)</f>
        <v>190.8845</v>
      </c>
      <c r="CV57">
        <f ca="1">OFFSET(Weights!$B$3,CV$50,1+$C57-1997)</f>
        <v>121.72</v>
      </c>
      <c r="CW57">
        <f ca="1">OFFSET(Weights!$B$3,CW$50,1+$C57-1997)</f>
        <v>17.6234</v>
      </c>
      <c r="CX57">
        <f ca="1">OFFSET(Weights!$B$3,CX$50,1+$C57-1997)</f>
        <v>43.813600000000001</v>
      </c>
      <c r="CY57">
        <f ca="1">OFFSET(Weights!$B$3,CY$50,1+$C57-1997)</f>
        <v>60.283000000000001</v>
      </c>
      <c r="CZ57">
        <f ca="1">OFFSET(Weights!$B$3,CZ$50,1+$C57-1997)</f>
        <v>43.300600000000003</v>
      </c>
      <c r="DA57">
        <f ca="1">OFFSET(Weights!$B$3,DA$50,1+$C57-1997)</f>
        <v>19.578700000000001</v>
      </c>
      <c r="DB57">
        <f ca="1">OFFSET(Weights!$B$3,DB$50,1+$C57-1997)</f>
        <v>2.3647999999999998</v>
      </c>
      <c r="DC57">
        <f ca="1">OFFSET(Weights!$B$3,DC$50,1+$C57-1997)</f>
        <v>17.213899999999999</v>
      </c>
      <c r="DD57">
        <f ca="1">OFFSET(Weights!$B$3,DD$50,1+$C57-1997)</f>
        <v>2.2054999999999998</v>
      </c>
      <c r="DE57">
        <f ca="1">OFFSET(Weights!$B$3,DE$50,1+$C57-1997)</f>
        <v>3.1962999999999999</v>
      </c>
      <c r="DF57">
        <f ca="1">OFFSET(Weights!$B$3,DF$50,1+$C57-1997)</f>
        <v>10.426500000000001</v>
      </c>
      <c r="DG57">
        <f ca="1">OFFSET(Weights!$B$3,DG$50,1+$C57-1997)</f>
        <v>7.8936000000000002</v>
      </c>
      <c r="DH57">
        <f ca="1">OFFSET(Weights!$B$3,DH$50,1+$C57-1997)</f>
        <v>25.863900000000001</v>
      </c>
      <c r="DI57">
        <f ca="1">OFFSET(Weights!$B$3,DI$50,1+$C57-1997)</f>
        <v>6.0858999999999996</v>
      </c>
      <c r="DJ57">
        <f ca="1">OFFSET(Weights!$B$3,DJ$50,1+$C57-1997)</f>
        <v>19.777999999999999</v>
      </c>
      <c r="DK57">
        <f ca="1">OFFSET(Weights!$B$3,DK$50,1+$C57-1997)</f>
        <v>61.735100000000003</v>
      </c>
      <c r="DL57">
        <f ca="1">OFFSET(Weights!$B$3,DL$50,1+$C57-1997)</f>
        <v>18.7852</v>
      </c>
      <c r="DM57">
        <f ca="1">OFFSET(Weights!$B$3,DM$50,1+$C57-1997)</f>
        <v>8.9412000000000003</v>
      </c>
      <c r="DN57">
        <f ca="1">OFFSET(Weights!$B$3,DN$50,1+$C57-1997)</f>
        <v>9.8440999999999992</v>
      </c>
      <c r="DO57">
        <f ca="1">OFFSET(Weights!$B$3,DO$50,1+$C57-1997)</f>
        <v>5.6402999999999999</v>
      </c>
      <c r="DP57">
        <f ca="1">OFFSET(Weights!$B$3,DP$50,1+$C57-1997)</f>
        <v>4.2038000000000002</v>
      </c>
      <c r="DQ57">
        <f ca="1">OFFSET(Weights!$B$3,DQ$50,1+$C57-1997)</f>
        <v>21.0288</v>
      </c>
      <c r="DR57">
        <f ca="1">OFFSET(Weights!$B$3,DR$50,1+$C57-1997)</f>
        <v>21.0288</v>
      </c>
      <c r="DS57">
        <f ca="1">OFFSET(Weights!$B$3,DS$50,1+$C57-1997)</f>
        <v>21.920999999999999</v>
      </c>
      <c r="DT57">
        <f ca="1">OFFSET(Weights!$B$3,DT$50,1+$C57-1997)</f>
        <v>17.167000000000002</v>
      </c>
      <c r="DU57">
        <f ca="1">OFFSET(Weights!$B$3,DU$50,1+$C57-1997)</f>
        <v>4.7539999999999996</v>
      </c>
      <c r="DV57">
        <f ca="1">OFFSET(Weights!$B$3,DV$50,1+$C57-1997)</f>
        <v>49.500799999999998</v>
      </c>
      <c r="DW57">
        <f ca="1">OFFSET(Weights!$B$3,DW$50,1+$C57-1997)</f>
        <v>28.110399999999998</v>
      </c>
      <c r="DX57">
        <f ca="1">OFFSET(Weights!$B$3,DX$50,1+$C57-1997)</f>
        <v>12.549899999999999</v>
      </c>
      <c r="DY57">
        <f ca="1">OFFSET(Weights!$B$3,DY$50,1+$C57-1997)</f>
        <v>12.5489</v>
      </c>
      <c r="DZ57">
        <f ca="1">OFFSET(Weights!$B$3,DZ$50,1+$C57-1997)</f>
        <v>1E-3</v>
      </c>
      <c r="EA57">
        <f ca="1">OFFSET(Weights!$B$3,EA$50,1+$C57-1997)</f>
        <v>8.8405000000000005</v>
      </c>
      <c r="EB57">
        <f ca="1">OFFSET(Weights!$B$3,EB$50,1+$C57-1997)</f>
        <v>144.9006</v>
      </c>
      <c r="EC57">
        <f ca="1">OFFSET(Weights!$B$3,EC$50,1+$C57-1997)</f>
        <v>144.9006</v>
      </c>
      <c r="ED57">
        <f ca="1">OFFSET(Weights!$B$3,ED$50,1+$C57-1997)</f>
        <v>24.762599999999999</v>
      </c>
      <c r="EE57">
        <f ca="1">OFFSET(Weights!$B$3,EE$50,1+$C57-1997)</f>
        <v>117.48690000000001</v>
      </c>
      <c r="EF57">
        <f ca="1">OFFSET(Weights!$B$3,EF$50,1+$C57-1997)</f>
        <v>2.6511</v>
      </c>
      <c r="EG57">
        <f ca="1">OFFSET(Weights!$B$3,EG$50,1+$C57-1997)</f>
        <v>103.6627</v>
      </c>
      <c r="EH57">
        <f ca="1">OFFSET(Weights!$B$3,EH$50,1+$C57-1997)</f>
        <v>62.5471</v>
      </c>
      <c r="EI57">
        <f ca="1">OFFSET(Weights!$B$3,EI$50,1+$C57-1997)</f>
        <v>42.3322</v>
      </c>
      <c r="EJ57">
        <f ca="1">OFFSET(Weights!$B$3,EJ$50,1+$C57-1997)</f>
        <v>30.4938</v>
      </c>
      <c r="EK57">
        <f ca="1">OFFSET(Weights!$B$3,EK$50,1+$C57-1997)</f>
        <v>20.9331</v>
      </c>
      <c r="EL57">
        <f ca="1">OFFSET(Weights!$B$3,EL$50,1+$C57-1997)</f>
        <v>11.5258</v>
      </c>
      <c r="EM57">
        <f ca="1">OFFSET(Weights!$B$3,EM$50,1+$C57-1997)</f>
        <v>9.4072999999999993</v>
      </c>
      <c r="EN57">
        <f ca="1">OFFSET(Weights!$B$3,EN$50,1+$C57-1997)</f>
        <v>9.5607000000000006</v>
      </c>
      <c r="EO57">
        <f ca="1">OFFSET(Weights!$B$3,EO$50,1+$C57-1997)</f>
        <v>11.8385</v>
      </c>
      <c r="EP57">
        <f ca="1">OFFSET(Weights!$B$3,EP$50,1+$C57-1997)</f>
        <v>5.9031000000000002</v>
      </c>
      <c r="EQ57">
        <f ca="1">OFFSET(Weights!$B$3,EQ$50,1+$C57-1997)</f>
        <v>5.9031000000000002</v>
      </c>
      <c r="ER57">
        <f ca="1">OFFSET(Weights!$B$3,ER$50,1+$C57-1997)</f>
        <v>14.3117</v>
      </c>
      <c r="ES57">
        <f ca="1">OFFSET(Weights!$B$3,ES$50,1+$C57-1997)</f>
        <v>8.6715</v>
      </c>
      <c r="ET57">
        <f ca="1">OFFSET(Weights!$B$3,ET$50,1+$C57-1997)</f>
        <v>5.6402999999999999</v>
      </c>
      <c r="EU57">
        <f ca="1">OFFSET(Weights!$B$3,EU$50,1+$C57-1997)</f>
        <v>4.4265999999999996</v>
      </c>
      <c r="EV57">
        <f ca="1">OFFSET(Weights!$B$3,EV$50,1+$C57-1997)</f>
        <v>1.2137</v>
      </c>
      <c r="EW57">
        <f ca="1">OFFSET(Weights!$B$3,EW$50,1+$C57-1997)</f>
        <v>41.115699999999997</v>
      </c>
      <c r="EX57">
        <f ca="1">OFFSET(Weights!$B$3,EX$50,1+$C57-1997)</f>
        <v>11.8531</v>
      </c>
      <c r="EY57">
        <f ca="1">OFFSET(Weights!$B$3,EY$50,1+$C57-1997)</f>
        <v>11.742699999999999</v>
      </c>
      <c r="EZ57">
        <f ca="1">OFFSET(Weights!$B$3,EZ$50,1+$C57-1997)</f>
        <v>3.2599</v>
      </c>
      <c r="FA57">
        <f ca="1">OFFSET(Weights!$B$3,FA$50,1+$C57-1997)</f>
        <v>14.2599</v>
      </c>
      <c r="FB57">
        <f ca="1">OFFSET(Weights!$B$3,FB$50,1+$C57-1997)</f>
        <v>1.927</v>
      </c>
      <c r="FC57">
        <f ca="1">OFFSET(Weights!$B$3,FC$50,1+$C57-1997)</f>
        <v>3.8138999999999998</v>
      </c>
      <c r="FD57">
        <f ca="1">OFFSET(Weights!$B$3,FD$50,1+$C57-1997)</f>
        <v>8.5190000000000001</v>
      </c>
      <c r="FE57">
        <f ca="1">OFFSET(Weights!$B$3,FE$50,1+$C57-1997)</f>
        <v>165.70169999999999</v>
      </c>
      <c r="FF57">
        <f ca="1">OFFSET(Weights!$B$3,FF$50,1+$C57-1997)</f>
        <v>51.292000000000002</v>
      </c>
      <c r="FG57">
        <f ca="1">OFFSET(Weights!$B$3,FG$50,1+$C57-1997)</f>
        <v>51.292000000000002</v>
      </c>
      <c r="FH57">
        <f ca="1">OFFSET(Weights!$B$3,FH$50,1+$C57-1997)</f>
        <v>53.956699999999998</v>
      </c>
      <c r="FI57">
        <f ca="1">OFFSET(Weights!$B$3,FI$50,1+$C57-1997)</f>
        <v>53.956699999999998</v>
      </c>
      <c r="FJ57">
        <f ca="1">OFFSET(Weights!$B$3,FJ$50,1+$C57-1997)</f>
        <v>60.453000000000003</v>
      </c>
      <c r="FK57">
        <f ca="1">OFFSET(Weights!$B$3,FK$50,1+$C57-1997)</f>
        <v>42.495399999999997</v>
      </c>
      <c r="FL57">
        <f ca="1">OFFSET(Weights!$B$3,FL$50,1+$C57-1997)</f>
        <v>42.495399999999997</v>
      </c>
      <c r="FM57">
        <f ca="1">OFFSET(Weights!$B$3,FM$50,1+$C57-1997)</f>
        <v>17.957599999999999</v>
      </c>
      <c r="FN57">
        <f ca="1">OFFSET(Weights!$B$3,FN$50,1+$C57-1997)</f>
        <v>9.2421000000000006</v>
      </c>
      <c r="FO57">
        <f ca="1">OFFSET(Weights!$B$3,FO$50,1+$C57-1997)</f>
        <v>8.7154000000000007</v>
      </c>
      <c r="FP57">
        <f ca="1">OFFSET(Weights!$B$3,FP$50,1+$C57-1997)</f>
        <v>29.558599999999998</v>
      </c>
      <c r="FQ57">
        <f ca="1">OFFSET(Weights!$B$3,FQ$50,1+$C57-1997)</f>
        <v>12.3241</v>
      </c>
      <c r="FR57">
        <f ca="1">OFFSET(Weights!$B$3,FR$50,1+$C57-1997)</f>
        <v>7.6014999999999997</v>
      </c>
      <c r="FS57">
        <f ca="1">OFFSET(Weights!$B$3,FS$50,1+$C57-1997)</f>
        <v>3.7309000000000001</v>
      </c>
      <c r="FT57">
        <f ca="1">OFFSET(Weights!$B$3,FT$50,1+$C57-1997)</f>
        <v>1.3446</v>
      </c>
      <c r="FU57">
        <f ca="1">OFFSET(Weights!$B$3,FU$50,1+$C57-1997)</f>
        <v>2.5259999999999998</v>
      </c>
      <c r="FV57">
        <f ca="1">OFFSET(Weights!$B$3,FV$50,1+$C57-1997)</f>
        <v>4.7226999999999997</v>
      </c>
      <c r="FW57">
        <f ca="1">OFFSET(Weights!$B$3,FW$50,1+$C57-1997)</f>
        <v>14.712400000000001</v>
      </c>
      <c r="FX57">
        <f ca="1">OFFSET(Weights!$B$3,FX$50,1+$C57-1997)</f>
        <v>3.7982999999999998</v>
      </c>
      <c r="FY57">
        <f ca="1">OFFSET(Weights!$B$3,FY$50,1+$C57-1997)</f>
        <v>1.3132999999999999</v>
      </c>
      <c r="FZ57">
        <f ca="1">OFFSET(Weights!$B$3,FZ$50,1+$C57-1997)</f>
        <v>9.6007999999999996</v>
      </c>
      <c r="GA57">
        <f ca="1">OFFSET(Weights!$B$3,GA$50,1+$C57-1997)</f>
        <v>2.5221</v>
      </c>
      <c r="GB57">
        <f ca="1">OFFSET(Weights!$B$3,GB$50,1+$C57-1997)</f>
        <v>2.5221</v>
      </c>
      <c r="GC57">
        <f t="shared" ca="1" si="7"/>
        <v>999.99970000000042</v>
      </c>
    </row>
    <row r="58" spans="3:185" x14ac:dyDescent="0.25">
      <c r="C58">
        <v>2002</v>
      </c>
      <c r="F58">
        <f ca="1">OFFSET(Weights!$B$3,F$50,1+$C58-1997)</f>
        <v>9.6323000000000008</v>
      </c>
      <c r="G58">
        <f ca="1">OFFSET(Weights!$B$3,G$50,1+$C58-1997)</f>
        <v>0.22</v>
      </c>
      <c r="H58">
        <f ca="1">OFFSET(Weights!$B$3,H$50,1+$C58-1997)</f>
        <v>0.39410000000000001</v>
      </c>
      <c r="I58">
        <f ca="1">OFFSET(Weights!$B$3,I$50,1+$C58-1997)</f>
        <v>241.29040000000001</v>
      </c>
      <c r="J58">
        <f ca="1">OFFSET(Weights!$B$3,J$50,1+$C58-1997)</f>
        <v>177.3689</v>
      </c>
      <c r="K58">
        <f ca="1">OFFSET(Weights!$B$3,K$50,1+$C58-1997)</f>
        <v>17.242799999999999</v>
      </c>
      <c r="L58">
        <f ca="1">OFFSET(Weights!$B$3,L$50,1+$C58-1997)</f>
        <v>0.3987</v>
      </c>
      <c r="M58">
        <f ca="1">OFFSET(Weights!$B$3,M$50,1+$C58-1997)</f>
        <v>14.5106</v>
      </c>
      <c r="N58">
        <f ca="1">OFFSET(Weights!$B$3,N$50,1+$C58-1997)</f>
        <v>8.9999999999999998E-4</v>
      </c>
      <c r="O58">
        <f ca="1">OFFSET(Weights!$B$3,O$50,1+$C58-1997)</f>
        <v>1.2831999999999999</v>
      </c>
      <c r="P58">
        <f ca="1">OFFSET(Weights!$B$3,P$50,1+$C58-1997)</f>
        <v>1.0491999999999999</v>
      </c>
      <c r="Q58">
        <f ca="1">OFFSET(Weights!$B$3,Q$50,1+$C58-1997)</f>
        <v>136.1096</v>
      </c>
      <c r="R58">
        <f ca="1">OFFSET(Weights!$B$3,R$50,1+$C58-1997)</f>
        <v>22.045300000000001</v>
      </c>
      <c r="S58">
        <f ca="1">OFFSET(Weights!$B$3,S$50,1+$C58-1997)</f>
        <v>17.273700000000002</v>
      </c>
      <c r="T58">
        <f ca="1">OFFSET(Weights!$B$3,T$50,1+$C58-1997)</f>
        <v>2.6562999999999999</v>
      </c>
      <c r="U58">
        <f ca="1">OFFSET(Weights!$B$3,U$50,1+$C58-1997)</f>
        <v>1.8467</v>
      </c>
      <c r="V58">
        <f ca="1">OFFSET(Weights!$B$3,V$50,1+$C58-1997)</f>
        <v>0.15629999999999999</v>
      </c>
      <c r="W58">
        <f ca="1">OFFSET(Weights!$B$3,W$50,1+$C58-1997)</f>
        <v>1.7670999999999999</v>
      </c>
      <c r="X58">
        <f ca="1">OFFSET(Weights!$B$3,X$50,1+$C58-1997)</f>
        <v>0.72729999999999995</v>
      </c>
      <c r="Y58">
        <f ca="1">OFFSET(Weights!$B$3,Y$50,1+$C58-1997)</f>
        <v>3.0409999999999999</v>
      </c>
      <c r="Z58">
        <f ca="1">OFFSET(Weights!$B$3,Z$50,1+$C58-1997)</f>
        <v>6.5688000000000004</v>
      </c>
      <c r="AA58">
        <f ca="1">OFFSET(Weights!$B$3,AA$50,1+$C58-1997)</f>
        <v>0.5101</v>
      </c>
      <c r="AB58">
        <f ca="1">OFFSET(Weights!$B$3,AB$50,1+$C58-1997)</f>
        <v>3.4144999999999999</v>
      </c>
      <c r="AC58">
        <f ca="1">OFFSET(Weights!$B$3,AC$50,1+$C58-1997)</f>
        <v>2.5506000000000002</v>
      </c>
      <c r="AD58">
        <f ca="1">OFFSET(Weights!$B$3,AD$50,1+$C58-1997)</f>
        <v>0.8639</v>
      </c>
      <c r="AE58">
        <f ca="1">OFFSET(Weights!$B$3,AE$50,1+$C58-1997)</f>
        <v>1.3572</v>
      </c>
      <c r="AF58">
        <f ca="1">OFFSET(Weights!$B$3,AF$50,1+$C58-1997)</f>
        <v>5.5860000000000003</v>
      </c>
      <c r="AG58">
        <f ca="1">OFFSET(Weights!$B$3,AG$50,1+$C58-1997)</f>
        <v>2.8734999999999999</v>
      </c>
      <c r="AH58">
        <f ca="1">OFFSET(Weights!$B$3,AH$50,1+$C58-1997)</f>
        <v>2.2258</v>
      </c>
      <c r="AI58">
        <f ca="1">OFFSET(Weights!$B$3,AI$50,1+$C58-1997)</f>
        <v>0.48670000000000002</v>
      </c>
      <c r="AJ58">
        <f ca="1">OFFSET(Weights!$B$3,AJ$50,1+$C58-1997)</f>
        <v>9.9365000000000006</v>
      </c>
      <c r="AK58">
        <f ca="1">OFFSET(Weights!$B$3,AK$50,1+$C58-1997)</f>
        <v>1.9056999999999999</v>
      </c>
      <c r="AL58">
        <f ca="1">OFFSET(Weights!$B$3,AL$50,1+$C58-1997)</f>
        <v>3.2928000000000002</v>
      </c>
      <c r="AM58">
        <f ca="1">OFFSET(Weights!$B$3,AM$50,1+$C58-1997)</f>
        <v>4.7380000000000004</v>
      </c>
      <c r="AN58">
        <f ca="1">OFFSET(Weights!$B$3,AN$50,1+$C58-1997)</f>
        <v>1.0436000000000001</v>
      </c>
      <c r="AO58">
        <f ca="1">OFFSET(Weights!$B$3,AO$50,1+$C58-1997)</f>
        <v>1.0436000000000001</v>
      </c>
      <c r="AP58">
        <f ca="1">OFFSET(Weights!$B$3,AP$50,1+$C58-1997)</f>
        <v>8.7973999999999997</v>
      </c>
      <c r="AQ58">
        <f ca="1">OFFSET(Weights!$B$3,AQ$50,1+$C58-1997)</f>
        <v>8.7973999999999997</v>
      </c>
      <c r="AR58">
        <f ca="1">OFFSET(Weights!$B$3,AR$50,1+$C58-1997)</f>
        <v>1.0529999999999999</v>
      </c>
      <c r="AS58">
        <f ca="1">OFFSET(Weights!$B$3,AS$50,1+$C58-1997)</f>
        <v>3.0400999999999998</v>
      </c>
      <c r="AT58">
        <f ca="1">OFFSET(Weights!$B$3,AT$50,1+$C58-1997)</f>
        <v>0.64959999999999996</v>
      </c>
      <c r="AU58">
        <f ca="1">OFFSET(Weights!$B$3,AU$50,1+$C58-1997)</f>
        <v>0.84240000000000004</v>
      </c>
      <c r="AV58">
        <f ca="1">OFFSET(Weights!$B$3,AV$50,1+$C58-1997)</f>
        <v>2.1882999999999999</v>
      </c>
      <c r="AW58">
        <f ca="1">OFFSET(Weights!$B$3,AW$50,1+$C58-1997)</f>
        <v>1.024</v>
      </c>
      <c r="AX58">
        <f ca="1">OFFSET(Weights!$B$3,AX$50,1+$C58-1997)</f>
        <v>9.3749000000000002</v>
      </c>
      <c r="AY58">
        <f ca="1">OFFSET(Weights!$B$3,AY$50,1+$C58-1997)</f>
        <v>9.3749000000000002</v>
      </c>
      <c r="AZ58">
        <f ca="1">OFFSET(Weights!$B$3,AZ$50,1+$C58-1997)</f>
        <v>11.521100000000001</v>
      </c>
      <c r="BA58">
        <f ca="1">OFFSET(Weights!$B$3,BA$50,1+$C58-1997)</f>
        <v>6.9263000000000003</v>
      </c>
      <c r="BB58">
        <f ca="1">OFFSET(Weights!$B$3,BB$50,1+$C58-1997)</f>
        <v>4.5948000000000002</v>
      </c>
      <c r="BC58">
        <f ca="1">OFFSET(Weights!$B$3,BC$50,1+$C58-1997)</f>
        <v>2.7433999999999998</v>
      </c>
      <c r="BD58">
        <f ca="1">OFFSET(Weights!$B$3,BD$50,1+$C58-1997)</f>
        <v>1.8513999999999999</v>
      </c>
      <c r="BE58">
        <f ca="1">OFFSET(Weights!$B$3,BE$50,1+$C58-1997)</f>
        <v>16.0138</v>
      </c>
      <c r="BF58">
        <f ca="1">OFFSET(Weights!$B$3,BF$50,1+$C58-1997)</f>
        <v>4.2577999999999996</v>
      </c>
      <c r="BG58">
        <f ca="1">OFFSET(Weights!$B$3,BG$50,1+$C58-1997)</f>
        <v>1.7512000000000001</v>
      </c>
      <c r="BH58">
        <f ca="1">OFFSET(Weights!$B$3,BH$50,1+$C58-1997)</f>
        <v>2.5066000000000002</v>
      </c>
      <c r="BI58">
        <f ca="1">OFFSET(Weights!$B$3,BI$50,1+$C58-1997)</f>
        <v>11.756</v>
      </c>
      <c r="BJ58">
        <f ca="1">OFFSET(Weights!$B$3,BJ$50,1+$C58-1997)</f>
        <v>11.270200000000001</v>
      </c>
      <c r="BK58">
        <f ca="1">OFFSET(Weights!$B$3,BK$50,1+$C58-1997)</f>
        <v>0.48580000000000001</v>
      </c>
      <c r="BL58">
        <f ca="1">OFFSET(Weights!$B$3,BL$50,1+$C58-1997)</f>
        <v>8.7327999999999992</v>
      </c>
      <c r="BM58">
        <f ca="1">OFFSET(Weights!$B$3,BM$50,1+$C58-1997)</f>
        <v>8.7327999999999992</v>
      </c>
      <c r="BN58">
        <f ca="1">OFFSET(Weights!$B$3,BN$50,1+$C58-1997)</f>
        <v>4.7679</v>
      </c>
      <c r="BO58">
        <f ca="1">OFFSET(Weights!$B$3,BO$50,1+$C58-1997)</f>
        <v>4.7679</v>
      </c>
      <c r="BP58">
        <f ca="1">OFFSET(Weights!$B$3,BP$50,1+$C58-1997)</f>
        <v>10.7349</v>
      </c>
      <c r="BQ58">
        <f ca="1">OFFSET(Weights!$B$3,BQ$50,1+$C58-1997)</f>
        <v>10.7349</v>
      </c>
      <c r="BR58">
        <f ca="1">OFFSET(Weights!$B$3,BR$50,1+$C58-1997)</f>
        <v>15.354900000000001</v>
      </c>
      <c r="BS58">
        <f ca="1">OFFSET(Weights!$B$3,BS$50,1+$C58-1997)</f>
        <v>7.7976999999999999</v>
      </c>
      <c r="BT58">
        <f ca="1">OFFSET(Weights!$B$3,BT$50,1+$C58-1997)</f>
        <v>7.5571999999999999</v>
      </c>
      <c r="BU58">
        <f ca="1">OFFSET(Weights!$B$3,BU$50,1+$C58-1997)</f>
        <v>0.84799999999999998</v>
      </c>
      <c r="BV58">
        <f ca="1">OFFSET(Weights!$B$3,BV$50,1+$C58-1997)</f>
        <v>6.1905999999999999</v>
      </c>
      <c r="BW58">
        <f ca="1">OFFSET(Weights!$B$3,BW$50,1+$C58-1997)</f>
        <v>0.51849999999999996</v>
      </c>
      <c r="BX58">
        <f ca="1">OFFSET(Weights!$B$3,BX$50,1+$C58-1997)</f>
        <v>12.2006</v>
      </c>
      <c r="BY58">
        <f ca="1">OFFSET(Weights!$B$3,BY$50,1+$C58-1997)</f>
        <v>7.1547000000000001</v>
      </c>
      <c r="BZ58">
        <f ca="1">OFFSET(Weights!$B$3,BZ$50,1+$C58-1997)</f>
        <v>3.4472</v>
      </c>
      <c r="CA58">
        <f ca="1">OFFSET(Weights!$B$3,CA$50,1+$C58-1997)</f>
        <v>3.7075</v>
      </c>
      <c r="CB58">
        <f ca="1">OFFSET(Weights!$B$3,CB$50,1+$C58-1997)</f>
        <v>5.0458999999999996</v>
      </c>
      <c r="CC58">
        <f ca="1">OFFSET(Weights!$B$3,CC$50,1+$C58-1997)</f>
        <v>0.31540000000000001</v>
      </c>
      <c r="CD58">
        <f ca="1">OFFSET(Weights!$B$3,CD$50,1+$C58-1997)</f>
        <v>1.6238999999999999</v>
      </c>
      <c r="CE58">
        <f ca="1">OFFSET(Weights!$B$3,CE$50,1+$C58-1997)</f>
        <v>3.1065</v>
      </c>
      <c r="CF58">
        <f ca="1">OFFSET(Weights!$B$3,CF$50,1+$C58-1997)</f>
        <v>11.339499999999999</v>
      </c>
      <c r="CG58">
        <f ca="1">OFFSET(Weights!$B$3,CG$50,1+$C58-1997)</f>
        <v>11.339499999999999</v>
      </c>
      <c r="CH58">
        <f ca="1">OFFSET(Weights!$B$3,CH$50,1+$C58-1997)</f>
        <v>8.3275000000000006</v>
      </c>
      <c r="CI58">
        <f ca="1">OFFSET(Weights!$B$3,CI$50,1+$C58-1997)</f>
        <v>3.012</v>
      </c>
      <c r="CJ58">
        <f ca="1">OFFSET(Weights!$B$3,CJ$50,1+$C58-1997)</f>
        <v>12.677</v>
      </c>
      <c r="CK58">
        <f ca="1">OFFSET(Weights!$B$3,CK$50,1+$C58-1997)</f>
        <v>4.3467000000000002</v>
      </c>
      <c r="CL58">
        <f ca="1">OFFSET(Weights!$B$3,CL$50,1+$C58-1997)</f>
        <v>8.3302999999999994</v>
      </c>
      <c r="CM58">
        <f ca="1">OFFSET(Weights!$B$3,CM$50,1+$C58-1997)</f>
        <v>4.5171000000000001</v>
      </c>
      <c r="CN58">
        <f ca="1">OFFSET(Weights!$B$3,CN$50,1+$C58-1997)</f>
        <v>3.7429999999999999</v>
      </c>
      <c r="CO58">
        <f ca="1">OFFSET(Weights!$B$3,CO$50,1+$C58-1997)</f>
        <v>7.0199999999999999E-2</v>
      </c>
      <c r="CP58">
        <f ca="1">OFFSET(Weights!$B$3,CP$50,1+$C58-1997)</f>
        <v>63.921500000000002</v>
      </c>
      <c r="CQ58">
        <f ca="1">OFFSET(Weights!$B$3,CQ$50,1+$C58-1997)</f>
        <v>24.465800000000002</v>
      </c>
      <c r="CR58">
        <f ca="1">OFFSET(Weights!$B$3,CR$50,1+$C58-1997)</f>
        <v>12.773400000000001</v>
      </c>
      <c r="CS58">
        <f ca="1">OFFSET(Weights!$B$3,CS$50,1+$C58-1997)</f>
        <v>26.682200000000002</v>
      </c>
      <c r="CT58">
        <f ca="1">OFFSET(Weights!$B$3,CT$50,1+$C58-1997)</f>
        <v>748.4633</v>
      </c>
      <c r="CU58">
        <f ca="1">OFFSET(Weights!$B$3,CU$50,1+$C58-1997)</f>
        <v>187.2296</v>
      </c>
      <c r="CV58">
        <f ca="1">OFFSET(Weights!$B$3,CV$50,1+$C58-1997)</f>
        <v>119.0652</v>
      </c>
      <c r="CW58">
        <f ca="1">OFFSET(Weights!$B$3,CW$50,1+$C58-1997)</f>
        <v>17.275500000000001</v>
      </c>
      <c r="CX58">
        <f ca="1">OFFSET(Weights!$B$3,CX$50,1+$C58-1997)</f>
        <v>40.805399999999999</v>
      </c>
      <c r="CY58">
        <f ca="1">OFFSET(Weights!$B$3,CY$50,1+$C58-1997)</f>
        <v>60.984299999999998</v>
      </c>
      <c r="CZ58">
        <f ca="1">OFFSET(Weights!$B$3,CZ$50,1+$C58-1997)</f>
        <v>41.718000000000004</v>
      </c>
      <c r="DA58">
        <f ca="1">OFFSET(Weights!$B$3,DA$50,1+$C58-1997)</f>
        <v>18.643999999999998</v>
      </c>
      <c r="DB58">
        <f ca="1">OFFSET(Weights!$B$3,DB$50,1+$C58-1997)</f>
        <v>2.3138000000000001</v>
      </c>
      <c r="DC58">
        <f ca="1">OFFSET(Weights!$B$3,DC$50,1+$C58-1997)</f>
        <v>16.330200000000001</v>
      </c>
      <c r="DD58">
        <f ca="1">OFFSET(Weights!$B$3,DD$50,1+$C58-1997)</f>
        <v>2.3250000000000002</v>
      </c>
      <c r="DE58">
        <f ca="1">OFFSET(Weights!$B$3,DE$50,1+$C58-1997)</f>
        <v>3.2526000000000002</v>
      </c>
      <c r="DF58">
        <f ca="1">OFFSET(Weights!$B$3,DF$50,1+$C58-1997)</f>
        <v>10.1227</v>
      </c>
      <c r="DG58">
        <f ca="1">OFFSET(Weights!$B$3,DG$50,1+$C58-1997)</f>
        <v>7.3737000000000004</v>
      </c>
      <c r="DH58">
        <f ca="1">OFFSET(Weights!$B$3,DH$50,1+$C58-1997)</f>
        <v>26.446400000000001</v>
      </c>
      <c r="DI58">
        <f ca="1">OFFSET(Weights!$B$3,DI$50,1+$C58-1997)</f>
        <v>6.2374000000000001</v>
      </c>
      <c r="DJ58">
        <f ca="1">OFFSET(Weights!$B$3,DJ$50,1+$C58-1997)</f>
        <v>20.2089</v>
      </c>
      <c r="DK58">
        <f ca="1">OFFSET(Weights!$B$3,DK$50,1+$C58-1997)</f>
        <v>62.436100000000003</v>
      </c>
      <c r="DL58">
        <f ca="1">OFFSET(Weights!$B$3,DL$50,1+$C58-1997)</f>
        <v>18.541</v>
      </c>
      <c r="DM58">
        <f ca="1">OFFSET(Weights!$B$3,DM$50,1+$C58-1997)</f>
        <v>8.5389999999999997</v>
      </c>
      <c r="DN58">
        <f ca="1">OFFSET(Weights!$B$3,DN$50,1+$C58-1997)</f>
        <v>10.002000000000001</v>
      </c>
      <c r="DO58">
        <f ca="1">OFFSET(Weights!$B$3,DO$50,1+$C58-1997)</f>
        <v>5.6478000000000002</v>
      </c>
      <c r="DP58">
        <f ca="1">OFFSET(Weights!$B$3,DP$50,1+$C58-1997)</f>
        <v>4.3541999999999996</v>
      </c>
      <c r="DQ58">
        <f ca="1">OFFSET(Weights!$B$3,DQ$50,1+$C58-1997)</f>
        <v>21.403300000000002</v>
      </c>
      <c r="DR58">
        <f ca="1">OFFSET(Weights!$B$3,DR$50,1+$C58-1997)</f>
        <v>21.403300000000002</v>
      </c>
      <c r="DS58">
        <f ca="1">OFFSET(Weights!$B$3,DS$50,1+$C58-1997)</f>
        <v>22.491800000000001</v>
      </c>
      <c r="DT58">
        <f ca="1">OFFSET(Weights!$B$3,DT$50,1+$C58-1997)</f>
        <v>17.7941</v>
      </c>
      <c r="DU58">
        <f ca="1">OFFSET(Weights!$B$3,DU$50,1+$C58-1997)</f>
        <v>4.6977000000000002</v>
      </c>
      <c r="DV58">
        <f ca="1">OFFSET(Weights!$B$3,DV$50,1+$C58-1997)</f>
        <v>51.573</v>
      </c>
      <c r="DW58">
        <f ca="1">OFFSET(Weights!$B$3,DW$50,1+$C58-1997)</f>
        <v>32.778300000000002</v>
      </c>
      <c r="DX58">
        <f ca="1">OFFSET(Weights!$B$3,DX$50,1+$C58-1997)</f>
        <v>9.5798000000000005</v>
      </c>
      <c r="DY58">
        <f ca="1">OFFSET(Weights!$B$3,DY$50,1+$C58-1997)</f>
        <v>9.5789000000000009</v>
      </c>
      <c r="DZ58">
        <f ca="1">OFFSET(Weights!$B$3,DZ$50,1+$C58-1997)</f>
        <v>8.9999999999999998E-4</v>
      </c>
      <c r="EA58">
        <f ca="1">OFFSET(Weights!$B$3,EA$50,1+$C58-1997)</f>
        <v>9.2148000000000003</v>
      </c>
      <c r="EB58">
        <f ca="1">OFFSET(Weights!$B$3,EB$50,1+$C58-1997)</f>
        <v>141.38579999999999</v>
      </c>
      <c r="EC58">
        <f ca="1">OFFSET(Weights!$B$3,EC$50,1+$C58-1997)</f>
        <v>141.38579999999999</v>
      </c>
      <c r="ED58">
        <f ca="1">OFFSET(Weights!$B$3,ED$50,1+$C58-1997)</f>
        <v>25.172499999999999</v>
      </c>
      <c r="EE58">
        <f ca="1">OFFSET(Weights!$B$3,EE$50,1+$C58-1997)</f>
        <v>113.4774</v>
      </c>
      <c r="EF58">
        <f ca="1">OFFSET(Weights!$B$3,EF$50,1+$C58-1997)</f>
        <v>2.7359</v>
      </c>
      <c r="EG58">
        <f ca="1">OFFSET(Weights!$B$3,EG$50,1+$C58-1997)</f>
        <v>104.9562</v>
      </c>
      <c r="EH58">
        <f ca="1">OFFSET(Weights!$B$3,EH$50,1+$C58-1997)</f>
        <v>63.700600000000001</v>
      </c>
      <c r="EI58">
        <f ca="1">OFFSET(Weights!$B$3,EI$50,1+$C58-1997)</f>
        <v>42.418999999999997</v>
      </c>
      <c r="EJ58">
        <f ca="1">OFFSET(Weights!$B$3,EJ$50,1+$C58-1997)</f>
        <v>29.827200000000001</v>
      </c>
      <c r="EK58">
        <f ca="1">OFFSET(Weights!$B$3,EK$50,1+$C58-1997)</f>
        <v>20.501899999999999</v>
      </c>
      <c r="EL58">
        <f ca="1">OFFSET(Weights!$B$3,EL$50,1+$C58-1997)</f>
        <v>11.474299999999999</v>
      </c>
      <c r="EM58">
        <f ca="1">OFFSET(Weights!$B$3,EM$50,1+$C58-1997)</f>
        <v>9.0275999999999996</v>
      </c>
      <c r="EN58">
        <f ca="1">OFFSET(Weights!$B$3,EN$50,1+$C58-1997)</f>
        <v>9.3253000000000004</v>
      </c>
      <c r="EO58">
        <f ca="1">OFFSET(Weights!$B$3,EO$50,1+$C58-1997)</f>
        <v>12.591900000000001</v>
      </c>
      <c r="EP58">
        <f ca="1">OFFSET(Weights!$B$3,EP$50,1+$C58-1997)</f>
        <v>7.0975999999999999</v>
      </c>
      <c r="EQ58">
        <f ca="1">OFFSET(Weights!$B$3,EQ$50,1+$C58-1997)</f>
        <v>7.0975999999999999</v>
      </c>
      <c r="ER58">
        <f ca="1">OFFSET(Weights!$B$3,ER$50,1+$C58-1997)</f>
        <v>14.183999999999999</v>
      </c>
      <c r="ES58">
        <f ca="1">OFFSET(Weights!$B$3,ES$50,1+$C58-1997)</f>
        <v>8.4322999999999997</v>
      </c>
      <c r="ET58">
        <f ca="1">OFFSET(Weights!$B$3,ET$50,1+$C58-1997)</f>
        <v>5.7516999999999996</v>
      </c>
      <c r="EU58">
        <f ca="1">OFFSET(Weights!$B$3,EU$50,1+$C58-1997)</f>
        <v>4.5658000000000003</v>
      </c>
      <c r="EV58">
        <f ca="1">OFFSET(Weights!$B$3,EV$50,1+$C58-1997)</f>
        <v>1.1859</v>
      </c>
      <c r="EW58">
        <f ca="1">OFFSET(Weights!$B$3,EW$50,1+$C58-1997)</f>
        <v>41.255600000000001</v>
      </c>
      <c r="EX58">
        <f ca="1">OFFSET(Weights!$B$3,EX$50,1+$C58-1997)</f>
        <v>11.961</v>
      </c>
      <c r="EY58">
        <f ca="1">OFFSET(Weights!$B$3,EY$50,1+$C58-1997)</f>
        <v>11.3985</v>
      </c>
      <c r="EZ58">
        <f ca="1">OFFSET(Weights!$B$3,EZ$50,1+$C58-1997)</f>
        <v>3.3593000000000002</v>
      </c>
      <c r="FA58">
        <f ca="1">OFFSET(Weights!$B$3,FA$50,1+$C58-1997)</f>
        <v>14.536799999999999</v>
      </c>
      <c r="FB58">
        <f ca="1">OFFSET(Weights!$B$3,FB$50,1+$C58-1997)</f>
        <v>1.6745000000000001</v>
      </c>
      <c r="FC58">
        <f ca="1">OFFSET(Weights!$B$3,FC$50,1+$C58-1997)</f>
        <v>3.7805</v>
      </c>
      <c r="FD58">
        <f ca="1">OFFSET(Weights!$B$3,FD$50,1+$C58-1997)</f>
        <v>9.0818999999999992</v>
      </c>
      <c r="FE58">
        <f ca="1">OFFSET(Weights!$B$3,FE$50,1+$C58-1997)</f>
        <v>169.5497</v>
      </c>
      <c r="FF58">
        <f ca="1">OFFSET(Weights!$B$3,FF$50,1+$C58-1997)</f>
        <v>51.182699999999997</v>
      </c>
      <c r="FG58">
        <f ca="1">OFFSET(Weights!$B$3,FG$50,1+$C58-1997)</f>
        <v>51.182699999999997</v>
      </c>
      <c r="FH58">
        <f ca="1">OFFSET(Weights!$B$3,FH$50,1+$C58-1997)</f>
        <v>55.553699999999999</v>
      </c>
      <c r="FI58">
        <f ca="1">OFFSET(Weights!$B$3,FI$50,1+$C58-1997)</f>
        <v>55.553699999999999</v>
      </c>
      <c r="FJ58">
        <f ca="1">OFFSET(Weights!$B$3,FJ$50,1+$C58-1997)</f>
        <v>62.813299999999998</v>
      </c>
      <c r="FK58">
        <f ca="1">OFFSET(Weights!$B$3,FK$50,1+$C58-1997)</f>
        <v>44.13</v>
      </c>
      <c r="FL58">
        <f ca="1">OFFSET(Weights!$B$3,FL$50,1+$C58-1997)</f>
        <v>44.13</v>
      </c>
      <c r="FM58">
        <f ca="1">OFFSET(Weights!$B$3,FM$50,1+$C58-1997)</f>
        <v>18.683299999999999</v>
      </c>
      <c r="FN58">
        <f ca="1">OFFSET(Weights!$B$3,FN$50,1+$C58-1997)</f>
        <v>9.4114000000000004</v>
      </c>
      <c r="FO58">
        <f ca="1">OFFSET(Weights!$B$3,FO$50,1+$C58-1997)</f>
        <v>9.2719000000000005</v>
      </c>
      <c r="FP58">
        <f ca="1">OFFSET(Weights!$B$3,FP$50,1+$C58-1997)</f>
        <v>31.333200000000001</v>
      </c>
      <c r="FQ58">
        <f ca="1">OFFSET(Weights!$B$3,FQ$50,1+$C58-1997)</f>
        <v>13.108499999999999</v>
      </c>
      <c r="FR58">
        <f ca="1">OFFSET(Weights!$B$3,FR$50,1+$C58-1997)</f>
        <v>7.9362000000000004</v>
      </c>
      <c r="FS58">
        <f ca="1">OFFSET(Weights!$B$3,FS$50,1+$C58-1997)</f>
        <v>3.8712</v>
      </c>
      <c r="FT58">
        <f ca="1">OFFSET(Weights!$B$3,FT$50,1+$C58-1997)</f>
        <v>1.389</v>
      </c>
      <c r="FU58">
        <f ca="1">OFFSET(Weights!$B$3,FU$50,1+$C58-1997)</f>
        <v>2.6760000000000002</v>
      </c>
      <c r="FV58">
        <f ca="1">OFFSET(Weights!$B$3,FV$50,1+$C58-1997)</f>
        <v>5.1722999999999999</v>
      </c>
      <c r="FW58">
        <f ca="1">OFFSET(Weights!$B$3,FW$50,1+$C58-1997)</f>
        <v>15.617000000000001</v>
      </c>
      <c r="FX58">
        <f ca="1">OFFSET(Weights!$B$3,FX$50,1+$C58-1997)</f>
        <v>4.1501999999999999</v>
      </c>
      <c r="FY58">
        <f ca="1">OFFSET(Weights!$B$3,FY$50,1+$C58-1997)</f>
        <v>1.3834</v>
      </c>
      <c r="FZ58">
        <f ca="1">OFFSET(Weights!$B$3,FZ$50,1+$C58-1997)</f>
        <v>10.083399999999999</v>
      </c>
      <c r="GA58">
        <f ca="1">OFFSET(Weights!$B$3,GA$50,1+$C58-1997)</f>
        <v>2.6076999999999999</v>
      </c>
      <c r="GB58">
        <f ca="1">OFFSET(Weights!$B$3,GB$50,1+$C58-1997)</f>
        <v>2.6076999999999999</v>
      </c>
      <c r="GC58">
        <f t="shared" ca="1" si="7"/>
        <v>999.99999999999977</v>
      </c>
    </row>
    <row r="59" spans="3:185" x14ac:dyDescent="0.25">
      <c r="C59">
        <v>2003</v>
      </c>
      <c r="F59">
        <f ca="1">OFFSET(Weights!$B$3,F$50,1+$C59-1997)</f>
        <v>9.2380999999999993</v>
      </c>
      <c r="G59">
        <f ca="1">OFFSET(Weights!$B$3,G$50,1+$C59-1997)</f>
        <v>0.20780000000000001</v>
      </c>
      <c r="H59">
        <f ca="1">OFFSET(Weights!$B$3,H$50,1+$C59-1997)</f>
        <v>0.32369999999999999</v>
      </c>
      <c r="I59">
        <f ca="1">OFFSET(Weights!$B$3,I$50,1+$C59-1997)</f>
        <v>234.58580000000001</v>
      </c>
      <c r="J59">
        <f ca="1">OFFSET(Weights!$B$3,J$50,1+$C59-1997)</f>
        <v>171.4435</v>
      </c>
      <c r="K59">
        <f ca="1">OFFSET(Weights!$B$3,K$50,1+$C59-1997)</f>
        <v>16.559899999999999</v>
      </c>
      <c r="L59">
        <f ca="1">OFFSET(Weights!$B$3,L$50,1+$C59-1997)</f>
        <v>0.27150000000000002</v>
      </c>
      <c r="M59">
        <f ca="1">OFFSET(Weights!$B$3,M$50,1+$C59-1997)</f>
        <v>14.035</v>
      </c>
      <c r="N59">
        <f ca="1">OFFSET(Weights!$B$3,N$50,1+$C59-1997)</f>
        <v>8.9999999999999998E-4</v>
      </c>
      <c r="O59">
        <f ca="1">OFFSET(Weights!$B$3,O$50,1+$C59-1997)</f>
        <v>1.3353999999999999</v>
      </c>
      <c r="P59">
        <f ca="1">OFFSET(Weights!$B$3,P$50,1+$C59-1997)</f>
        <v>0.91710000000000003</v>
      </c>
      <c r="Q59">
        <f ca="1">OFFSET(Weights!$B$3,Q$50,1+$C59-1997)</f>
        <v>130.11410000000001</v>
      </c>
      <c r="R59">
        <f ca="1">OFFSET(Weights!$B$3,R$50,1+$C59-1997)</f>
        <v>21.170100000000001</v>
      </c>
      <c r="S59">
        <f ca="1">OFFSET(Weights!$B$3,S$50,1+$C59-1997)</f>
        <v>16.496200000000002</v>
      </c>
      <c r="T59">
        <f ca="1">OFFSET(Weights!$B$3,T$50,1+$C59-1997)</f>
        <v>2.4912999999999998</v>
      </c>
      <c r="U59">
        <f ca="1">OFFSET(Weights!$B$3,U$50,1+$C59-1997)</f>
        <v>1.8704000000000001</v>
      </c>
      <c r="V59">
        <f ca="1">OFFSET(Weights!$B$3,V$50,1+$C59-1997)</f>
        <v>0.1105</v>
      </c>
      <c r="W59">
        <f ca="1">OFFSET(Weights!$B$3,W$50,1+$C59-1997)</f>
        <v>1.5768</v>
      </c>
      <c r="X59">
        <f ca="1">OFFSET(Weights!$B$3,X$50,1+$C59-1997)</f>
        <v>0.77290000000000003</v>
      </c>
      <c r="Y59">
        <f ca="1">OFFSET(Weights!$B$3,Y$50,1+$C59-1997)</f>
        <v>2.9874000000000001</v>
      </c>
      <c r="Z59">
        <f ca="1">OFFSET(Weights!$B$3,Z$50,1+$C59-1997)</f>
        <v>6.2446000000000002</v>
      </c>
      <c r="AA59">
        <f ca="1">OFFSET(Weights!$B$3,AA$50,1+$C59-1997)</f>
        <v>0.44219999999999998</v>
      </c>
      <c r="AB59">
        <f ca="1">OFFSET(Weights!$B$3,AB$50,1+$C59-1997)</f>
        <v>3.4022000000000001</v>
      </c>
      <c r="AC59">
        <f ca="1">OFFSET(Weights!$B$3,AC$50,1+$C59-1997)</f>
        <v>2.4462000000000002</v>
      </c>
      <c r="AD59">
        <f ca="1">OFFSET(Weights!$B$3,AD$50,1+$C59-1997)</f>
        <v>0.95599999999999996</v>
      </c>
      <c r="AE59">
        <f ca="1">OFFSET(Weights!$B$3,AE$50,1+$C59-1997)</f>
        <v>1.2717000000000001</v>
      </c>
      <c r="AF59">
        <f ca="1">OFFSET(Weights!$B$3,AF$50,1+$C59-1997)</f>
        <v>4.7774000000000001</v>
      </c>
      <c r="AG59">
        <f ca="1">OFFSET(Weights!$B$3,AG$50,1+$C59-1997)</f>
        <v>2.5956000000000001</v>
      </c>
      <c r="AH59">
        <f ca="1">OFFSET(Weights!$B$3,AH$50,1+$C59-1997)</f>
        <v>1.8926000000000001</v>
      </c>
      <c r="AI59">
        <f ca="1">OFFSET(Weights!$B$3,AI$50,1+$C59-1997)</f>
        <v>0.28920000000000001</v>
      </c>
      <c r="AJ59">
        <f ca="1">OFFSET(Weights!$B$3,AJ$50,1+$C59-1997)</f>
        <v>9.4459999999999997</v>
      </c>
      <c r="AK59">
        <f ca="1">OFFSET(Weights!$B$3,AK$50,1+$C59-1997)</f>
        <v>1.7748999999999999</v>
      </c>
      <c r="AL59">
        <f ca="1">OFFSET(Weights!$B$3,AL$50,1+$C59-1997)</f>
        <v>3.0501999999999998</v>
      </c>
      <c r="AM59">
        <f ca="1">OFFSET(Weights!$B$3,AM$50,1+$C59-1997)</f>
        <v>4.6208</v>
      </c>
      <c r="AN59">
        <f ca="1">OFFSET(Weights!$B$3,AN$50,1+$C59-1997)</f>
        <v>1.3291999999999999</v>
      </c>
      <c r="AO59">
        <f ca="1">OFFSET(Weights!$B$3,AO$50,1+$C59-1997)</f>
        <v>1.3291999999999999</v>
      </c>
      <c r="AP59">
        <f ca="1">OFFSET(Weights!$B$3,AP$50,1+$C59-1997)</f>
        <v>8.7155000000000005</v>
      </c>
      <c r="AQ59">
        <f ca="1">OFFSET(Weights!$B$3,AQ$50,1+$C59-1997)</f>
        <v>8.7155000000000005</v>
      </c>
      <c r="AR59">
        <f ca="1">OFFSET(Weights!$B$3,AR$50,1+$C59-1997)</f>
        <v>1.0125999999999999</v>
      </c>
      <c r="AS59">
        <f ca="1">OFFSET(Weights!$B$3,AS$50,1+$C59-1997)</f>
        <v>3.2244000000000002</v>
      </c>
      <c r="AT59">
        <f ca="1">OFFSET(Weights!$B$3,AT$50,1+$C59-1997)</f>
        <v>0.58009999999999995</v>
      </c>
      <c r="AU59">
        <f ca="1">OFFSET(Weights!$B$3,AU$50,1+$C59-1997)</f>
        <v>0.81979999999999997</v>
      </c>
      <c r="AV59">
        <f ca="1">OFFSET(Weights!$B$3,AV$50,1+$C59-1997)</f>
        <v>2.0482</v>
      </c>
      <c r="AW59">
        <f ca="1">OFFSET(Weights!$B$3,AW$50,1+$C59-1997)</f>
        <v>1.0303</v>
      </c>
      <c r="AX59">
        <f ca="1">OFFSET(Weights!$B$3,AX$50,1+$C59-1997)</f>
        <v>8.7950999999999997</v>
      </c>
      <c r="AY59">
        <f ca="1">OFFSET(Weights!$B$3,AY$50,1+$C59-1997)</f>
        <v>8.7950999999999997</v>
      </c>
      <c r="AZ59">
        <f ca="1">OFFSET(Weights!$B$3,AZ$50,1+$C59-1997)</f>
        <v>11.467700000000001</v>
      </c>
      <c r="BA59">
        <f ca="1">OFFSET(Weights!$B$3,BA$50,1+$C59-1997)</f>
        <v>6.8769</v>
      </c>
      <c r="BB59">
        <f ca="1">OFFSET(Weights!$B$3,BB$50,1+$C59-1997)</f>
        <v>4.5907999999999998</v>
      </c>
      <c r="BC59">
        <f ca="1">OFFSET(Weights!$B$3,BC$50,1+$C59-1997)</f>
        <v>2.593</v>
      </c>
      <c r="BD59">
        <f ca="1">OFFSET(Weights!$B$3,BD$50,1+$C59-1997)</f>
        <v>1.9978</v>
      </c>
      <c r="BE59">
        <f ca="1">OFFSET(Weights!$B$3,BE$50,1+$C59-1997)</f>
        <v>15.7135</v>
      </c>
      <c r="BF59">
        <f ca="1">OFFSET(Weights!$B$3,BF$50,1+$C59-1997)</f>
        <v>4.3874000000000004</v>
      </c>
      <c r="BG59">
        <f ca="1">OFFSET(Weights!$B$3,BG$50,1+$C59-1997)</f>
        <v>1.927</v>
      </c>
      <c r="BH59">
        <f ca="1">OFFSET(Weights!$B$3,BH$50,1+$C59-1997)</f>
        <v>2.4603000000000002</v>
      </c>
      <c r="BI59">
        <f ca="1">OFFSET(Weights!$B$3,BI$50,1+$C59-1997)</f>
        <v>11.3262</v>
      </c>
      <c r="BJ59">
        <f ca="1">OFFSET(Weights!$B$3,BJ$50,1+$C59-1997)</f>
        <v>10.784000000000001</v>
      </c>
      <c r="BK59">
        <f ca="1">OFFSET(Weights!$B$3,BK$50,1+$C59-1997)</f>
        <v>0.54210000000000003</v>
      </c>
      <c r="BL59">
        <f ca="1">OFFSET(Weights!$B$3,BL$50,1+$C59-1997)</f>
        <v>7.3695000000000004</v>
      </c>
      <c r="BM59">
        <f ca="1">OFFSET(Weights!$B$3,BM$50,1+$C59-1997)</f>
        <v>7.3695000000000004</v>
      </c>
      <c r="BN59">
        <f ca="1">OFFSET(Weights!$B$3,BN$50,1+$C59-1997)</f>
        <v>4.3794000000000004</v>
      </c>
      <c r="BO59">
        <f ca="1">OFFSET(Weights!$B$3,BO$50,1+$C59-1997)</f>
        <v>4.3794000000000004</v>
      </c>
      <c r="BP59">
        <f ca="1">OFFSET(Weights!$B$3,BP$50,1+$C59-1997)</f>
        <v>10.516999999999999</v>
      </c>
      <c r="BQ59">
        <f ca="1">OFFSET(Weights!$B$3,BQ$50,1+$C59-1997)</f>
        <v>10.516999999999999</v>
      </c>
      <c r="BR59">
        <f ca="1">OFFSET(Weights!$B$3,BR$50,1+$C59-1997)</f>
        <v>14.9185</v>
      </c>
      <c r="BS59">
        <f ca="1">OFFSET(Weights!$B$3,BS$50,1+$C59-1997)</f>
        <v>7.2598000000000003</v>
      </c>
      <c r="BT59">
        <f ca="1">OFFSET(Weights!$B$3,BT$50,1+$C59-1997)</f>
        <v>7.6586999999999996</v>
      </c>
      <c r="BU59">
        <f ca="1">OFFSET(Weights!$B$3,BU$50,1+$C59-1997)</f>
        <v>0.79949999999999999</v>
      </c>
      <c r="BV59">
        <f ca="1">OFFSET(Weights!$B$3,BV$50,1+$C59-1997)</f>
        <v>6.3471000000000002</v>
      </c>
      <c r="BW59">
        <f ca="1">OFFSET(Weights!$B$3,BW$50,1+$C59-1997)</f>
        <v>0.5121</v>
      </c>
      <c r="BX59">
        <f ca="1">OFFSET(Weights!$B$3,BX$50,1+$C59-1997)</f>
        <v>11.5154</v>
      </c>
      <c r="BY59">
        <f ca="1">OFFSET(Weights!$B$3,BY$50,1+$C59-1997)</f>
        <v>7.1589999999999998</v>
      </c>
      <c r="BZ59">
        <f ca="1">OFFSET(Weights!$B$3,BZ$50,1+$C59-1997)</f>
        <v>3.4331</v>
      </c>
      <c r="CA59">
        <f ca="1">OFFSET(Weights!$B$3,CA$50,1+$C59-1997)</f>
        <v>3.7259000000000002</v>
      </c>
      <c r="CB59">
        <f ca="1">OFFSET(Weights!$B$3,CB$50,1+$C59-1997)</f>
        <v>4.3563999999999998</v>
      </c>
      <c r="CC59">
        <f ca="1">OFFSET(Weights!$B$3,CC$50,1+$C59-1997)</f>
        <v>0.30330000000000001</v>
      </c>
      <c r="CD59">
        <f ca="1">OFFSET(Weights!$B$3,CD$50,1+$C59-1997)</f>
        <v>1.3885000000000001</v>
      </c>
      <c r="CE59">
        <f ca="1">OFFSET(Weights!$B$3,CE$50,1+$C59-1997)</f>
        <v>2.6646000000000001</v>
      </c>
      <c r="CF59">
        <f ca="1">OFFSET(Weights!$B$3,CF$50,1+$C59-1997)</f>
        <v>11.7719</v>
      </c>
      <c r="CG59">
        <f ca="1">OFFSET(Weights!$B$3,CG$50,1+$C59-1997)</f>
        <v>11.7719</v>
      </c>
      <c r="CH59">
        <f ca="1">OFFSET(Weights!$B$3,CH$50,1+$C59-1997)</f>
        <v>8.7746999999999993</v>
      </c>
      <c r="CI59">
        <f ca="1">OFFSET(Weights!$B$3,CI$50,1+$C59-1997)</f>
        <v>2.9971000000000001</v>
      </c>
      <c r="CJ59">
        <f ca="1">OFFSET(Weights!$B$3,CJ$50,1+$C59-1997)</f>
        <v>12.9976</v>
      </c>
      <c r="CK59">
        <f ca="1">OFFSET(Weights!$B$3,CK$50,1+$C59-1997)</f>
        <v>4.2149000000000001</v>
      </c>
      <c r="CL59">
        <f ca="1">OFFSET(Weights!$B$3,CL$50,1+$C59-1997)</f>
        <v>8.7827000000000002</v>
      </c>
      <c r="CM59">
        <f ca="1">OFFSET(Weights!$B$3,CM$50,1+$C59-1997)</f>
        <v>4.5164999999999997</v>
      </c>
      <c r="CN59">
        <f ca="1">OFFSET(Weights!$B$3,CN$50,1+$C59-1997)</f>
        <v>4.1955</v>
      </c>
      <c r="CO59">
        <f ca="1">OFFSET(Weights!$B$3,CO$50,1+$C59-1997)</f>
        <v>7.0699999999999999E-2</v>
      </c>
      <c r="CP59">
        <f ca="1">OFFSET(Weights!$B$3,CP$50,1+$C59-1997)</f>
        <v>63.142400000000002</v>
      </c>
      <c r="CQ59">
        <f ca="1">OFFSET(Weights!$B$3,CQ$50,1+$C59-1997)</f>
        <v>23.9603</v>
      </c>
      <c r="CR59">
        <f ca="1">OFFSET(Weights!$B$3,CR$50,1+$C59-1997)</f>
        <v>12.2963</v>
      </c>
      <c r="CS59">
        <f ca="1">OFFSET(Weights!$B$3,CS$50,1+$C59-1997)</f>
        <v>26.8858</v>
      </c>
      <c r="CT59">
        <f ca="1">OFFSET(Weights!$B$3,CT$50,1+$C59-1997)</f>
        <v>755.64449999999999</v>
      </c>
      <c r="CU59">
        <f ca="1">OFFSET(Weights!$B$3,CU$50,1+$C59-1997)</f>
        <v>185.93209999999999</v>
      </c>
      <c r="CV59">
        <f ca="1">OFFSET(Weights!$B$3,CV$50,1+$C59-1997)</f>
        <v>117.2261</v>
      </c>
      <c r="CW59">
        <f ca="1">OFFSET(Weights!$B$3,CW$50,1+$C59-1997)</f>
        <v>17.953600000000002</v>
      </c>
      <c r="CX59">
        <f ca="1">OFFSET(Weights!$B$3,CX$50,1+$C59-1997)</f>
        <v>40.211500000000001</v>
      </c>
      <c r="CY59">
        <f ca="1">OFFSET(Weights!$B$3,CY$50,1+$C59-1997)</f>
        <v>59.061</v>
      </c>
      <c r="CZ59">
        <f ca="1">OFFSET(Weights!$B$3,CZ$50,1+$C59-1997)</f>
        <v>42.092599999999997</v>
      </c>
      <c r="DA59">
        <f ca="1">OFFSET(Weights!$B$3,DA$50,1+$C59-1997)</f>
        <v>18.069500000000001</v>
      </c>
      <c r="DB59">
        <f ca="1">OFFSET(Weights!$B$3,DB$50,1+$C59-1997)</f>
        <v>2.0668000000000002</v>
      </c>
      <c r="DC59">
        <f ca="1">OFFSET(Weights!$B$3,DC$50,1+$C59-1997)</f>
        <v>16.002700000000001</v>
      </c>
      <c r="DD59">
        <f ca="1">OFFSET(Weights!$B$3,DD$50,1+$C59-1997)</f>
        <v>2.6168999999999998</v>
      </c>
      <c r="DE59">
        <f ca="1">OFFSET(Weights!$B$3,DE$50,1+$C59-1997)</f>
        <v>3.2757000000000001</v>
      </c>
      <c r="DF59">
        <f ca="1">OFFSET(Weights!$B$3,DF$50,1+$C59-1997)</f>
        <v>10.938800000000001</v>
      </c>
      <c r="DG59">
        <f ca="1">OFFSET(Weights!$B$3,DG$50,1+$C59-1997)</f>
        <v>7.1917</v>
      </c>
      <c r="DH59">
        <f ca="1">OFFSET(Weights!$B$3,DH$50,1+$C59-1997)</f>
        <v>26.613399999999999</v>
      </c>
      <c r="DI59">
        <f ca="1">OFFSET(Weights!$B$3,DI$50,1+$C59-1997)</f>
        <v>6.5160999999999998</v>
      </c>
      <c r="DJ59">
        <f ca="1">OFFSET(Weights!$B$3,DJ$50,1+$C59-1997)</f>
        <v>20.0974</v>
      </c>
      <c r="DK59">
        <f ca="1">OFFSET(Weights!$B$3,DK$50,1+$C59-1997)</f>
        <v>63.967500000000001</v>
      </c>
      <c r="DL59">
        <f ca="1">OFFSET(Weights!$B$3,DL$50,1+$C59-1997)</f>
        <v>18.372800000000002</v>
      </c>
      <c r="DM59">
        <f ca="1">OFFSET(Weights!$B$3,DM$50,1+$C59-1997)</f>
        <v>8.1936999999999998</v>
      </c>
      <c r="DN59">
        <f ca="1">OFFSET(Weights!$B$3,DN$50,1+$C59-1997)</f>
        <v>10.1791</v>
      </c>
      <c r="DO59">
        <f ca="1">OFFSET(Weights!$B$3,DO$50,1+$C59-1997)</f>
        <v>5.9748000000000001</v>
      </c>
      <c r="DP59">
        <f ca="1">OFFSET(Weights!$B$3,DP$50,1+$C59-1997)</f>
        <v>4.2042999999999999</v>
      </c>
      <c r="DQ59">
        <f ca="1">OFFSET(Weights!$B$3,DQ$50,1+$C59-1997)</f>
        <v>20.864999999999998</v>
      </c>
      <c r="DR59">
        <f ca="1">OFFSET(Weights!$B$3,DR$50,1+$C59-1997)</f>
        <v>20.864999999999998</v>
      </c>
      <c r="DS59">
        <f ca="1">OFFSET(Weights!$B$3,DS$50,1+$C59-1997)</f>
        <v>24.729700000000001</v>
      </c>
      <c r="DT59">
        <f ca="1">OFFSET(Weights!$B$3,DT$50,1+$C59-1997)</f>
        <v>20.240600000000001</v>
      </c>
      <c r="DU59">
        <f ca="1">OFFSET(Weights!$B$3,DU$50,1+$C59-1997)</f>
        <v>4.4890999999999996</v>
      </c>
      <c r="DV59">
        <f ca="1">OFFSET(Weights!$B$3,DV$50,1+$C59-1997)</f>
        <v>56.614800000000002</v>
      </c>
      <c r="DW59">
        <f ca="1">OFFSET(Weights!$B$3,DW$50,1+$C59-1997)</f>
        <v>35.503999999999998</v>
      </c>
      <c r="DX59">
        <f ca="1">OFFSET(Weights!$B$3,DX$50,1+$C59-1997)</f>
        <v>11.721500000000001</v>
      </c>
      <c r="DY59">
        <f ca="1">OFFSET(Weights!$B$3,DY$50,1+$C59-1997)</f>
        <v>11.720599999999999</v>
      </c>
      <c r="DZ59">
        <f ca="1">OFFSET(Weights!$B$3,DZ$50,1+$C59-1997)</f>
        <v>8.9999999999999998E-4</v>
      </c>
      <c r="EA59">
        <f ca="1">OFFSET(Weights!$B$3,EA$50,1+$C59-1997)</f>
        <v>9.3894000000000002</v>
      </c>
      <c r="EB59">
        <f ca="1">OFFSET(Weights!$B$3,EB$50,1+$C59-1997)</f>
        <v>138.1849</v>
      </c>
      <c r="EC59">
        <f ca="1">OFFSET(Weights!$B$3,EC$50,1+$C59-1997)</f>
        <v>138.1849</v>
      </c>
      <c r="ED59">
        <f ca="1">OFFSET(Weights!$B$3,ED$50,1+$C59-1997)</f>
        <v>25.136500000000002</v>
      </c>
      <c r="EE59">
        <f ca="1">OFFSET(Weights!$B$3,EE$50,1+$C59-1997)</f>
        <v>110.45189999999999</v>
      </c>
      <c r="EF59">
        <f ca="1">OFFSET(Weights!$B$3,EF$50,1+$C59-1997)</f>
        <v>2.5964999999999998</v>
      </c>
      <c r="EG59">
        <f ca="1">OFFSET(Weights!$B$3,EG$50,1+$C59-1997)</f>
        <v>105.196</v>
      </c>
      <c r="EH59">
        <f ca="1">OFFSET(Weights!$B$3,EH$50,1+$C59-1997)</f>
        <v>64.620199999999997</v>
      </c>
      <c r="EI59">
        <f ca="1">OFFSET(Weights!$B$3,EI$50,1+$C59-1997)</f>
        <v>42.805399999999999</v>
      </c>
      <c r="EJ59">
        <f ca="1">OFFSET(Weights!$B$3,EJ$50,1+$C59-1997)</f>
        <v>30.337499999999999</v>
      </c>
      <c r="EK59">
        <f ca="1">OFFSET(Weights!$B$3,EK$50,1+$C59-1997)</f>
        <v>20.670400000000001</v>
      </c>
      <c r="EL59">
        <f ca="1">OFFSET(Weights!$B$3,EL$50,1+$C59-1997)</f>
        <v>12.1309</v>
      </c>
      <c r="EM59">
        <f ca="1">OFFSET(Weights!$B$3,EM$50,1+$C59-1997)</f>
        <v>8.5395000000000003</v>
      </c>
      <c r="EN59">
        <f ca="1">OFFSET(Weights!$B$3,EN$50,1+$C59-1997)</f>
        <v>9.6670999999999996</v>
      </c>
      <c r="EO59">
        <f ca="1">OFFSET(Weights!$B$3,EO$50,1+$C59-1997)</f>
        <v>12.4679</v>
      </c>
      <c r="EP59">
        <f ca="1">OFFSET(Weights!$B$3,EP$50,1+$C59-1997)</f>
        <v>7.1165000000000003</v>
      </c>
      <c r="EQ59">
        <f ca="1">OFFSET(Weights!$B$3,EQ$50,1+$C59-1997)</f>
        <v>7.1165000000000003</v>
      </c>
      <c r="ER59">
        <f ca="1">OFFSET(Weights!$B$3,ER$50,1+$C59-1997)</f>
        <v>14.6983</v>
      </c>
      <c r="ES59">
        <f ca="1">OFFSET(Weights!$B$3,ES$50,1+$C59-1997)</f>
        <v>9.0648</v>
      </c>
      <c r="ET59">
        <f ca="1">OFFSET(Weights!$B$3,ET$50,1+$C59-1997)</f>
        <v>5.6334</v>
      </c>
      <c r="EU59">
        <f ca="1">OFFSET(Weights!$B$3,EU$50,1+$C59-1997)</f>
        <v>4.4740000000000002</v>
      </c>
      <c r="EV59">
        <f ca="1">OFFSET(Weights!$B$3,EV$50,1+$C59-1997)</f>
        <v>1.1594</v>
      </c>
      <c r="EW59">
        <f ca="1">OFFSET(Weights!$B$3,EW$50,1+$C59-1997)</f>
        <v>40.575899999999997</v>
      </c>
      <c r="EX59">
        <f ca="1">OFFSET(Weights!$B$3,EX$50,1+$C59-1997)</f>
        <v>11.407500000000001</v>
      </c>
      <c r="EY59">
        <f ca="1">OFFSET(Weights!$B$3,EY$50,1+$C59-1997)</f>
        <v>11.9939</v>
      </c>
      <c r="EZ59">
        <f ca="1">OFFSET(Weights!$B$3,EZ$50,1+$C59-1997)</f>
        <v>3.1749000000000001</v>
      </c>
      <c r="FA59">
        <f ca="1">OFFSET(Weights!$B$3,FA$50,1+$C59-1997)</f>
        <v>13.999599999999999</v>
      </c>
      <c r="FB59">
        <f ca="1">OFFSET(Weights!$B$3,FB$50,1+$C59-1997)</f>
        <v>1.7015</v>
      </c>
      <c r="FC59">
        <f ca="1">OFFSET(Weights!$B$3,FC$50,1+$C59-1997)</f>
        <v>3.5667</v>
      </c>
      <c r="FD59">
        <f ca="1">OFFSET(Weights!$B$3,FD$50,1+$C59-1997)</f>
        <v>8.7314000000000007</v>
      </c>
      <c r="FE59">
        <f ca="1">OFFSET(Weights!$B$3,FE$50,1+$C59-1997)</f>
        <v>173.9896</v>
      </c>
      <c r="FF59">
        <f ca="1">OFFSET(Weights!$B$3,FF$50,1+$C59-1997)</f>
        <v>52.735100000000003</v>
      </c>
      <c r="FG59">
        <f ca="1">OFFSET(Weights!$B$3,FG$50,1+$C59-1997)</f>
        <v>52.735100000000003</v>
      </c>
      <c r="FH59">
        <f ca="1">OFFSET(Weights!$B$3,FH$50,1+$C59-1997)</f>
        <v>55.4908</v>
      </c>
      <c r="FI59">
        <f ca="1">OFFSET(Weights!$B$3,FI$50,1+$C59-1997)</f>
        <v>55.4908</v>
      </c>
      <c r="FJ59">
        <f ca="1">OFFSET(Weights!$B$3,FJ$50,1+$C59-1997)</f>
        <v>65.7637</v>
      </c>
      <c r="FK59">
        <f ca="1">OFFSET(Weights!$B$3,FK$50,1+$C59-1997)</f>
        <v>46.239400000000003</v>
      </c>
      <c r="FL59">
        <f ca="1">OFFSET(Weights!$B$3,FL$50,1+$C59-1997)</f>
        <v>46.239400000000003</v>
      </c>
      <c r="FM59">
        <f ca="1">OFFSET(Weights!$B$3,FM$50,1+$C59-1997)</f>
        <v>19.5243</v>
      </c>
      <c r="FN59">
        <f ca="1">OFFSET(Weights!$B$3,FN$50,1+$C59-1997)</f>
        <v>9.5654000000000003</v>
      </c>
      <c r="FO59">
        <f ca="1">OFFSET(Weights!$B$3,FO$50,1+$C59-1997)</f>
        <v>9.9588999999999999</v>
      </c>
      <c r="FP59">
        <f ca="1">OFFSET(Weights!$B$3,FP$50,1+$C59-1997)</f>
        <v>31.759599999999999</v>
      </c>
      <c r="FQ59">
        <f ca="1">OFFSET(Weights!$B$3,FQ$50,1+$C59-1997)</f>
        <v>14.336600000000001</v>
      </c>
      <c r="FR59">
        <f ca="1">OFFSET(Weights!$B$3,FR$50,1+$C59-1997)</f>
        <v>8.4545999999999992</v>
      </c>
      <c r="FS59">
        <f ca="1">OFFSET(Weights!$B$3,FS$50,1+$C59-1997)</f>
        <v>3.4659</v>
      </c>
      <c r="FT59">
        <f ca="1">OFFSET(Weights!$B$3,FT$50,1+$C59-1997)</f>
        <v>1.5618000000000001</v>
      </c>
      <c r="FU59">
        <f ca="1">OFFSET(Weights!$B$3,FU$50,1+$C59-1997)</f>
        <v>3.4268999999999998</v>
      </c>
      <c r="FV59">
        <f ca="1">OFFSET(Weights!$B$3,FV$50,1+$C59-1997)</f>
        <v>5.8819999999999997</v>
      </c>
      <c r="FW59">
        <f ca="1">OFFSET(Weights!$B$3,FW$50,1+$C59-1997)</f>
        <v>14.844200000000001</v>
      </c>
      <c r="FX59">
        <f ca="1">OFFSET(Weights!$B$3,FX$50,1+$C59-1997)</f>
        <v>4.0867000000000004</v>
      </c>
      <c r="FY59">
        <f ca="1">OFFSET(Weights!$B$3,FY$50,1+$C59-1997)</f>
        <v>1.1585000000000001</v>
      </c>
      <c r="FZ59">
        <f ca="1">OFFSET(Weights!$B$3,FZ$50,1+$C59-1997)</f>
        <v>9.5990000000000002</v>
      </c>
      <c r="GA59">
        <f ca="1">OFFSET(Weights!$B$3,GA$50,1+$C59-1997)</f>
        <v>2.5788000000000002</v>
      </c>
      <c r="GB59">
        <f ca="1">OFFSET(Weights!$B$3,GB$50,1+$C59-1997)</f>
        <v>2.5788000000000002</v>
      </c>
      <c r="GC59">
        <f t="shared" ca="1" si="7"/>
        <v>999.99990000000003</v>
      </c>
    </row>
    <row r="60" spans="3:185" x14ac:dyDescent="0.25">
      <c r="C60">
        <v>2004</v>
      </c>
      <c r="F60">
        <f ca="1">OFFSET(Weights!$B$3,F$50,1+$C60-1997)</f>
        <v>7.9596</v>
      </c>
      <c r="G60">
        <f ca="1">OFFSET(Weights!$B$3,G$50,1+$C60-1997)</f>
        <v>0.22550000000000001</v>
      </c>
      <c r="H60">
        <f ca="1">OFFSET(Weights!$B$3,H$50,1+$C60-1997)</f>
        <v>0.34449999999999997</v>
      </c>
      <c r="I60">
        <f ca="1">OFFSET(Weights!$B$3,I$50,1+$C60-1997)</f>
        <v>226.22200000000001</v>
      </c>
      <c r="J60">
        <f ca="1">OFFSET(Weights!$B$3,J$50,1+$C60-1997)</f>
        <v>164.62700000000001</v>
      </c>
      <c r="K60">
        <f ca="1">OFFSET(Weights!$B$3,K$50,1+$C60-1997)</f>
        <v>16.8446</v>
      </c>
      <c r="L60">
        <f ca="1">OFFSET(Weights!$B$3,L$50,1+$C60-1997)</f>
        <v>8.8700000000000001E-2</v>
      </c>
      <c r="M60">
        <f ca="1">OFFSET(Weights!$B$3,M$50,1+$C60-1997)</f>
        <v>14.500500000000001</v>
      </c>
      <c r="N60">
        <f ca="1">OFFSET(Weights!$B$3,N$50,1+$C60-1997)</f>
        <v>8.0000000000000004E-4</v>
      </c>
      <c r="O60">
        <f ca="1">OFFSET(Weights!$B$3,O$50,1+$C60-1997)</f>
        <v>1.2008000000000001</v>
      </c>
      <c r="P60">
        <f ca="1">OFFSET(Weights!$B$3,P$50,1+$C60-1997)</f>
        <v>1.0538000000000001</v>
      </c>
      <c r="Q60">
        <f ca="1">OFFSET(Weights!$B$3,Q$50,1+$C60-1997)</f>
        <v>123.23399999999999</v>
      </c>
      <c r="R60">
        <f ca="1">OFFSET(Weights!$B$3,R$50,1+$C60-1997)</f>
        <v>20.718</v>
      </c>
      <c r="S60">
        <f ca="1">OFFSET(Weights!$B$3,S$50,1+$C60-1997)</f>
        <v>16.055900000000001</v>
      </c>
      <c r="T60">
        <f ca="1">OFFSET(Weights!$B$3,T$50,1+$C60-1997)</f>
        <v>2.4108000000000001</v>
      </c>
      <c r="U60">
        <f ca="1">OFFSET(Weights!$B$3,U$50,1+$C60-1997)</f>
        <v>1.84</v>
      </c>
      <c r="V60">
        <f ca="1">OFFSET(Weights!$B$3,V$50,1+$C60-1997)</f>
        <v>0.10979999999999999</v>
      </c>
      <c r="W60">
        <f ca="1">OFFSET(Weights!$B$3,W$50,1+$C60-1997)</f>
        <v>1.4684999999999999</v>
      </c>
      <c r="X60">
        <f ca="1">OFFSET(Weights!$B$3,X$50,1+$C60-1997)</f>
        <v>0.77100000000000002</v>
      </c>
      <c r="Y60">
        <f ca="1">OFFSET(Weights!$B$3,Y$50,1+$C60-1997)</f>
        <v>3.0163000000000002</v>
      </c>
      <c r="Z60">
        <f ca="1">OFFSET(Weights!$B$3,Z$50,1+$C60-1997)</f>
        <v>5.9659000000000004</v>
      </c>
      <c r="AA60">
        <f ca="1">OFFSET(Weights!$B$3,AA$50,1+$C60-1997)</f>
        <v>0.47370000000000001</v>
      </c>
      <c r="AB60">
        <f ca="1">OFFSET(Weights!$B$3,AB$50,1+$C60-1997)</f>
        <v>3.3355000000000001</v>
      </c>
      <c r="AC60">
        <f ca="1">OFFSET(Weights!$B$3,AC$50,1+$C60-1997)</f>
        <v>2.3180000000000001</v>
      </c>
      <c r="AD60">
        <f ca="1">OFFSET(Weights!$B$3,AD$50,1+$C60-1997)</f>
        <v>1.0175000000000001</v>
      </c>
      <c r="AE60">
        <f ca="1">OFFSET(Weights!$B$3,AE$50,1+$C60-1997)</f>
        <v>1.3266</v>
      </c>
      <c r="AF60">
        <f ca="1">OFFSET(Weights!$B$3,AF$50,1+$C60-1997)</f>
        <v>4.0008999999999997</v>
      </c>
      <c r="AG60">
        <f ca="1">OFFSET(Weights!$B$3,AG$50,1+$C60-1997)</f>
        <v>2.1194999999999999</v>
      </c>
      <c r="AH60">
        <f ca="1">OFFSET(Weights!$B$3,AH$50,1+$C60-1997)</f>
        <v>1.6221000000000001</v>
      </c>
      <c r="AI60">
        <f ca="1">OFFSET(Weights!$B$3,AI$50,1+$C60-1997)</f>
        <v>0.25919999999999999</v>
      </c>
      <c r="AJ60">
        <f ca="1">OFFSET(Weights!$B$3,AJ$50,1+$C60-1997)</f>
        <v>8.9736999999999991</v>
      </c>
      <c r="AK60">
        <f ca="1">OFFSET(Weights!$B$3,AK$50,1+$C60-1997)</f>
        <v>1.9354</v>
      </c>
      <c r="AL60">
        <f ca="1">OFFSET(Weights!$B$3,AL$50,1+$C60-1997)</f>
        <v>2.5966</v>
      </c>
      <c r="AM60">
        <f ca="1">OFFSET(Weights!$B$3,AM$50,1+$C60-1997)</f>
        <v>4.4417</v>
      </c>
      <c r="AN60">
        <f ca="1">OFFSET(Weights!$B$3,AN$50,1+$C60-1997)</f>
        <v>1.6753</v>
      </c>
      <c r="AO60">
        <f ca="1">OFFSET(Weights!$B$3,AO$50,1+$C60-1997)</f>
        <v>1.6753</v>
      </c>
      <c r="AP60">
        <f ca="1">OFFSET(Weights!$B$3,AP$50,1+$C60-1997)</f>
        <v>6.9867999999999997</v>
      </c>
      <c r="AQ60">
        <f ca="1">OFFSET(Weights!$B$3,AQ$50,1+$C60-1997)</f>
        <v>6.9867999999999997</v>
      </c>
      <c r="AR60">
        <f ca="1">OFFSET(Weights!$B$3,AR$50,1+$C60-1997)</f>
        <v>0.8014</v>
      </c>
      <c r="AS60">
        <f ca="1">OFFSET(Weights!$B$3,AS$50,1+$C60-1997)</f>
        <v>2.1372</v>
      </c>
      <c r="AT60">
        <f ca="1">OFFSET(Weights!$B$3,AT$50,1+$C60-1997)</f>
        <v>0.27700000000000002</v>
      </c>
      <c r="AU60">
        <f ca="1">OFFSET(Weights!$B$3,AU$50,1+$C60-1997)</f>
        <v>0.78110000000000002</v>
      </c>
      <c r="AV60">
        <f ca="1">OFFSET(Weights!$B$3,AV$50,1+$C60-1997)</f>
        <v>1.9109</v>
      </c>
      <c r="AW60">
        <f ca="1">OFFSET(Weights!$B$3,AW$50,1+$C60-1997)</f>
        <v>1.0791999999999999</v>
      </c>
      <c r="AX60">
        <f ca="1">OFFSET(Weights!$B$3,AX$50,1+$C60-1997)</f>
        <v>8.7372999999999994</v>
      </c>
      <c r="AY60">
        <f ca="1">OFFSET(Weights!$B$3,AY$50,1+$C60-1997)</f>
        <v>8.7372999999999994</v>
      </c>
      <c r="AZ60">
        <f ca="1">OFFSET(Weights!$B$3,AZ$50,1+$C60-1997)</f>
        <v>11.0054</v>
      </c>
      <c r="BA60">
        <f ca="1">OFFSET(Weights!$B$3,BA$50,1+$C60-1997)</f>
        <v>6.633</v>
      </c>
      <c r="BB60">
        <f ca="1">OFFSET(Weights!$B$3,BB$50,1+$C60-1997)</f>
        <v>4.3723999999999998</v>
      </c>
      <c r="BC60">
        <f ca="1">OFFSET(Weights!$B$3,BC$50,1+$C60-1997)</f>
        <v>2.4142000000000001</v>
      </c>
      <c r="BD60">
        <f ca="1">OFFSET(Weights!$B$3,BD$50,1+$C60-1997)</f>
        <v>1.9581999999999999</v>
      </c>
      <c r="BE60">
        <f ca="1">OFFSET(Weights!$B$3,BE$50,1+$C60-1997)</f>
        <v>13.896699999999999</v>
      </c>
      <c r="BF60">
        <f ca="1">OFFSET(Weights!$B$3,BF$50,1+$C60-1997)</f>
        <v>3.6335999999999999</v>
      </c>
      <c r="BG60">
        <f ca="1">OFFSET(Weights!$B$3,BG$50,1+$C60-1997)</f>
        <v>1.3148</v>
      </c>
      <c r="BH60">
        <f ca="1">OFFSET(Weights!$B$3,BH$50,1+$C60-1997)</f>
        <v>2.3188</v>
      </c>
      <c r="BI60">
        <f ca="1">OFFSET(Weights!$B$3,BI$50,1+$C60-1997)</f>
        <v>10.263199999999999</v>
      </c>
      <c r="BJ60">
        <f ca="1">OFFSET(Weights!$B$3,BJ$50,1+$C60-1997)</f>
        <v>9.5640000000000001</v>
      </c>
      <c r="BK60">
        <f ca="1">OFFSET(Weights!$B$3,BK$50,1+$C60-1997)</f>
        <v>0.69920000000000004</v>
      </c>
      <c r="BL60">
        <f ca="1">OFFSET(Weights!$B$3,BL$50,1+$C60-1997)</f>
        <v>8.1057000000000006</v>
      </c>
      <c r="BM60">
        <f ca="1">OFFSET(Weights!$B$3,BM$50,1+$C60-1997)</f>
        <v>8.1057000000000006</v>
      </c>
      <c r="BN60">
        <f ca="1">OFFSET(Weights!$B$3,BN$50,1+$C60-1997)</f>
        <v>4.1139999999999999</v>
      </c>
      <c r="BO60">
        <f ca="1">OFFSET(Weights!$B$3,BO$50,1+$C60-1997)</f>
        <v>4.1139999999999999</v>
      </c>
      <c r="BP60">
        <f ca="1">OFFSET(Weights!$B$3,BP$50,1+$C60-1997)</f>
        <v>9.9126999999999992</v>
      </c>
      <c r="BQ60">
        <f ca="1">OFFSET(Weights!$B$3,BQ$50,1+$C60-1997)</f>
        <v>9.9126999999999992</v>
      </c>
      <c r="BR60">
        <f ca="1">OFFSET(Weights!$B$3,BR$50,1+$C60-1997)</f>
        <v>14.6356</v>
      </c>
      <c r="BS60">
        <f ca="1">OFFSET(Weights!$B$3,BS$50,1+$C60-1997)</f>
        <v>6.5755999999999997</v>
      </c>
      <c r="BT60">
        <f ca="1">OFFSET(Weights!$B$3,BT$50,1+$C60-1997)</f>
        <v>8.0601000000000003</v>
      </c>
      <c r="BU60">
        <f ca="1">OFFSET(Weights!$B$3,BU$50,1+$C60-1997)</f>
        <v>0.90939999999999999</v>
      </c>
      <c r="BV60">
        <f ca="1">OFFSET(Weights!$B$3,BV$50,1+$C60-1997)</f>
        <v>6.5781000000000001</v>
      </c>
      <c r="BW60">
        <f ca="1">OFFSET(Weights!$B$3,BW$50,1+$C60-1997)</f>
        <v>0.57250000000000001</v>
      </c>
      <c r="BX60">
        <f ca="1">OFFSET(Weights!$B$3,BX$50,1+$C60-1997)</f>
        <v>10.4717</v>
      </c>
      <c r="BY60">
        <f ca="1">OFFSET(Weights!$B$3,BY$50,1+$C60-1997)</f>
        <v>6.3838999999999997</v>
      </c>
      <c r="BZ60">
        <f ca="1">OFFSET(Weights!$B$3,BZ$50,1+$C60-1997)</f>
        <v>2.9327000000000001</v>
      </c>
      <c r="CA60">
        <f ca="1">OFFSET(Weights!$B$3,CA$50,1+$C60-1997)</f>
        <v>3.4512</v>
      </c>
      <c r="CB60">
        <f ca="1">OFFSET(Weights!$B$3,CB$50,1+$C60-1997)</f>
        <v>4.0879000000000003</v>
      </c>
      <c r="CC60">
        <f ca="1">OFFSET(Weights!$B$3,CC$50,1+$C60-1997)</f>
        <v>0.30149999999999999</v>
      </c>
      <c r="CD60">
        <f ca="1">OFFSET(Weights!$B$3,CD$50,1+$C60-1997)</f>
        <v>1.3612</v>
      </c>
      <c r="CE60">
        <f ca="1">OFFSET(Weights!$B$3,CE$50,1+$C60-1997)</f>
        <v>2.4251999999999998</v>
      </c>
      <c r="CF60">
        <f ca="1">OFFSET(Weights!$B$3,CF$50,1+$C60-1997)</f>
        <v>12.141999999999999</v>
      </c>
      <c r="CG60">
        <f ca="1">OFFSET(Weights!$B$3,CG$50,1+$C60-1997)</f>
        <v>12.141999999999999</v>
      </c>
      <c r="CH60">
        <f ca="1">OFFSET(Weights!$B$3,CH$50,1+$C60-1997)</f>
        <v>8.8876000000000008</v>
      </c>
      <c r="CI60">
        <f ca="1">OFFSET(Weights!$B$3,CI$50,1+$C60-1997)</f>
        <v>3.2544</v>
      </c>
      <c r="CJ60">
        <f ca="1">OFFSET(Weights!$B$3,CJ$50,1+$C60-1997)</f>
        <v>12.4063</v>
      </c>
      <c r="CK60">
        <f ca="1">OFFSET(Weights!$B$3,CK$50,1+$C60-1997)</f>
        <v>3.9916</v>
      </c>
      <c r="CL60">
        <f ca="1">OFFSET(Weights!$B$3,CL$50,1+$C60-1997)</f>
        <v>8.4146999999999998</v>
      </c>
      <c r="CM60">
        <f ca="1">OFFSET(Weights!$B$3,CM$50,1+$C60-1997)</f>
        <v>4.4787999999999997</v>
      </c>
      <c r="CN60">
        <f ca="1">OFFSET(Weights!$B$3,CN$50,1+$C60-1997)</f>
        <v>3.8675000000000002</v>
      </c>
      <c r="CO60">
        <f ca="1">OFFSET(Weights!$B$3,CO$50,1+$C60-1997)</f>
        <v>6.8400000000000002E-2</v>
      </c>
      <c r="CP60">
        <f ca="1">OFFSET(Weights!$B$3,CP$50,1+$C60-1997)</f>
        <v>61.594999999999999</v>
      </c>
      <c r="CQ60">
        <f ca="1">OFFSET(Weights!$B$3,CQ$50,1+$C60-1997)</f>
        <v>22.655999999999999</v>
      </c>
      <c r="CR60">
        <f ca="1">OFFSET(Weights!$B$3,CR$50,1+$C60-1997)</f>
        <v>12.0677</v>
      </c>
      <c r="CS60">
        <f ca="1">OFFSET(Weights!$B$3,CS$50,1+$C60-1997)</f>
        <v>26.871400000000001</v>
      </c>
      <c r="CT60">
        <f ca="1">OFFSET(Weights!$B$3,CT$50,1+$C60-1997)</f>
        <v>765.24850000000004</v>
      </c>
      <c r="CU60">
        <f ca="1">OFFSET(Weights!$B$3,CU$50,1+$C60-1997)</f>
        <v>183.87739999999999</v>
      </c>
      <c r="CV60">
        <f ca="1">OFFSET(Weights!$B$3,CV$50,1+$C60-1997)</f>
        <v>115.6705</v>
      </c>
      <c r="CW60">
        <f ca="1">OFFSET(Weights!$B$3,CW$50,1+$C60-1997)</f>
        <v>17.0093</v>
      </c>
      <c r="CX60">
        <f ca="1">OFFSET(Weights!$B$3,CX$50,1+$C60-1997)</f>
        <v>40.225999999999999</v>
      </c>
      <c r="CY60">
        <f ca="1">OFFSET(Weights!$B$3,CY$50,1+$C60-1997)</f>
        <v>58.435200000000002</v>
      </c>
      <c r="CZ60">
        <f ca="1">OFFSET(Weights!$B$3,CZ$50,1+$C60-1997)</f>
        <v>41.024799999999999</v>
      </c>
      <c r="DA60">
        <f ca="1">OFFSET(Weights!$B$3,DA$50,1+$C60-1997)</f>
        <v>17.7347</v>
      </c>
      <c r="DB60">
        <f ca="1">OFFSET(Weights!$B$3,DB$50,1+$C60-1997)</f>
        <v>2.0638000000000001</v>
      </c>
      <c r="DC60">
        <f ca="1">OFFSET(Weights!$B$3,DC$50,1+$C60-1997)</f>
        <v>15.6709</v>
      </c>
      <c r="DD60">
        <f ca="1">OFFSET(Weights!$B$3,DD$50,1+$C60-1997)</f>
        <v>2.8397999999999999</v>
      </c>
      <c r="DE60">
        <f ca="1">OFFSET(Weights!$B$3,DE$50,1+$C60-1997)</f>
        <v>3.1193</v>
      </c>
      <c r="DF60">
        <f ca="1">OFFSET(Weights!$B$3,DF$50,1+$C60-1997)</f>
        <v>10.469200000000001</v>
      </c>
      <c r="DG60">
        <f ca="1">OFFSET(Weights!$B$3,DG$50,1+$C60-1997)</f>
        <v>6.8617999999999997</v>
      </c>
      <c r="DH60">
        <f ca="1">OFFSET(Weights!$B$3,DH$50,1+$C60-1997)</f>
        <v>27.182099999999998</v>
      </c>
      <c r="DI60">
        <f ca="1">OFFSET(Weights!$B$3,DI$50,1+$C60-1997)</f>
        <v>6.6414</v>
      </c>
      <c r="DJ60">
        <f ca="1">OFFSET(Weights!$B$3,DJ$50,1+$C60-1997)</f>
        <v>20.540700000000001</v>
      </c>
      <c r="DK60">
        <f ca="1">OFFSET(Weights!$B$3,DK$50,1+$C60-1997)</f>
        <v>63.753399999999999</v>
      </c>
      <c r="DL60">
        <f ca="1">OFFSET(Weights!$B$3,DL$50,1+$C60-1997)</f>
        <v>18.4499</v>
      </c>
      <c r="DM60">
        <f ca="1">OFFSET(Weights!$B$3,DM$50,1+$C60-1997)</f>
        <v>8.1883999999999997</v>
      </c>
      <c r="DN60">
        <f ca="1">OFFSET(Weights!$B$3,DN$50,1+$C60-1997)</f>
        <v>10.2615</v>
      </c>
      <c r="DO60">
        <f ca="1">OFFSET(Weights!$B$3,DO$50,1+$C60-1997)</f>
        <v>6.0909000000000004</v>
      </c>
      <c r="DP60">
        <f ca="1">OFFSET(Weights!$B$3,DP$50,1+$C60-1997)</f>
        <v>4.1706000000000003</v>
      </c>
      <c r="DQ60">
        <f ca="1">OFFSET(Weights!$B$3,DQ$50,1+$C60-1997)</f>
        <v>21.1723</v>
      </c>
      <c r="DR60">
        <f ca="1">OFFSET(Weights!$B$3,DR$50,1+$C60-1997)</f>
        <v>21.1723</v>
      </c>
      <c r="DS60">
        <f ca="1">OFFSET(Weights!$B$3,DS$50,1+$C60-1997)</f>
        <v>24.1312</v>
      </c>
      <c r="DT60">
        <f ca="1">OFFSET(Weights!$B$3,DT$50,1+$C60-1997)</f>
        <v>19.624500000000001</v>
      </c>
      <c r="DU60">
        <f ca="1">OFFSET(Weights!$B$3,DU$50,1+$C60-1997)</f>
        <v>4.5067000000000004</v>
      </c>
      <c r="DV60">
        <f ca="1">OFFSET(Weights!$B$3,DV$50,1+$C60-1997)</f>
        <v>63.871600000000001</v>
      </c>
      <c r="DW60">
        <f ca="1">OFFSET(Weights!$B$3,DW$50,1+$C60-1997)</f>
        <v>40.541800000000002</v>
      </c>
      <c r="DX60">
        <f ca="1">OFFSET(Weights!$B$3,DX$50,1+$C60-1997)</f>
        <v>14.273300000000001</v>
      </c>
      <c r="DY60">
        <f ca="1">OFFSET(Weights!$B$3,DY$50,1+$C60-1997)</f>
        <v>14.272500000000001</v>
      </c>
      <c r="DZ60">
        <f ca="1">OFFSET(Weights!$B$3,DZ$50,1+$C60-1997)</f>
        <v>8.0000000000000004E-4</v>
      </c>
      <c r="EA60">
        <f ca="1">OFFSET(Weights!$B$3,EA$50,1+$C60-1997)</f>
        <v>9.0564999999999998</v>
      </c>
      <c r="EB60">
        <f ca="1">OFFSET(Weights!$B$3,EB$50,1+$C60-1997)</f>
        <v>134.90309999999999</v>
      </c>
      <c r="EC60">
        <f ca="1">OFFSET(Weights!$B$3,EC$50,1+$C60-1997)</f>
        <v>134.90309999999999</v>
      </c>
      <c r="ED60">
        <f ca="1">OFFSET(Weights!$B$3,ED$50,1+$C60-1997)</f>
        <v>22.951499999999999</v>
      </c>
      <c r="EE60">
        <f ca="1">OFFSET(Weights!$B$3,EE$50,1+$C60-1997)</f>
        <v>108.8086</v>
      </c>
      <c r="EF60">
        <f ca="1">OFFSET(Weights!$B$3,EF$50,1+$C60-1997)</f>
        <v>3.1429999999999998</v>
      </c>
      <c r="EG60">
        <f ca="1">OFFSET(Weights!$B$3,EG$50,1+$C60-1997)</f>
        <v>106.679</v>
      </c>
      <c r="EH60">
        <f ca="1">OFFSET(Weights!$B$3,EH$50,1+$C60-1997)</f>
        <v>66.48</v>
      </c>
      <c r="EI60">
        <f ca="1">OFFSET(Weights!$B$3,EI$50,1+$C60-1997)</f>
        <v>43.785200000000003</v>
      </c>
      <c r="EJ60">
        <f ca="1">OFFSET(Weights!$B$3,EJ$50,1+$C60-1997)</f>
        <v>30.661999999999999</v>
      </c>
      <c r="EK60">
        <f ca="1">OFFSET(Weights!$B$3,EK$50,1+$C60-1997)</f>
        <v>21.7195</v>
      </c>
      <c r="EL60">
        <f ca="1">OFFSET(Weights!$B$3,EL$50,1+$C60-1997)</f>
        <v>12.9527</v>
      </c>
      <c r="EM60">
        <f ca="1">OFFSET(Weights!$B$3,EM$50,1+$C60-1997)</f>
        <v>8.7667999999999999</v>
      </c>
      <c r="EN60">
        <f ca="1">OFFSET(Weights!$B$3,EN$50,1+$C60-1997)</f>
        <v>8.9425000000000008</v>
      </c>
      <c r="EO60">
        <f ca="1">OFFSET(Weights!$B$3,EO$50,1+$C60-1997)</f>
        <v>13.123200000000001</v>
      </c>
      <c r="EP60">
        <f ca="1">OFFSET(Weights!$B$3,EP$50,1+$C60-1997)</f>
        <v>7.8143000000000002</v>
      </c>
      <c r="EQ60">
        <f ca="1">OFFSET(Weights!$B$3,EQ$50,1+$C60-1997)</f>
        <v>7.8143000000000002</v>
      </c>
      <c r="ER60">
        <f ca="1">OFFSET(Weights!$B$3,ER$50,1+$C60-1997)</f>
        <v>14.8805</v>
      </c>
      <c r="ES60">
        <f ca="1">OFFSET(Weights!$B$3,ES$50,1+$C60-1997)</f>
        <v>9.1485000000000003</v>
      </c>
      <c r="ET60">
        <f ca="1">OFFSET(Weights!$B$3,ET$50,1+$C60-1997)</f>
        <v>5.7320000000000002</v>
      </c>
      <c r="EU60">
        <f ca="1">OFFSET(Weights!$B$3,EU$50,1+$C60-1997)</f>
        <v>4.5260999999999996</v>
      </c>
      <c r="EV60">
        <f ca="1">OFFSET(Weights!$B$3,EV$50,1+$C60-1997)</f>
        <v>1.2058</v>
      </c>
      <c r="EW60">
        <f ca="1">OFFSET(Weights!$B$3,EW$50,1+$C60-1997)</f>
        <v>40.198900000000002</v>
      </c>
      <c r="EX60">
        <f ca="1">OFFSET(Weights!$B$3,EX$50,1+$C60-1997)</f>
        <v>10.9353</v>
      </c>
      <c r="EY60">
        <f ca="1">OFFSET(Weights!$B$3,EY$50,1+$C60-1997)</f>
        <v>11.9689</v>
      </c>
      <c r="EZ60">
        <f ca="1">OFFSET(Weights!$B$3,EZ$50,1+$C60-1997)</f>
        <v>3.0543</v>
      </c>
      <c r="FA60">
        <f ca="1">OFFSET(Weights!$B$3,FA$50,1+$C60-1997)</f>
        <v>14.240399999999999</v>
      </c>
      <c r="FB60">
        <f ca="1">OFFSET(Weights!$B$3,FB$50,1+$C60-1997)</f>
        <v>1.6433</v>
      </c>
      <c r="FC60">
        <f ca="1">OFFSET(Weights!$B$3,FC$50,1+$C60-1997)</f>
        <v>3.9350000000000001</v>
      </c>
      <c r="FD60">
        <f ca="1">OFFSET(Weights!$B$3,FD$50,1+$C60-1997)</f>
        <v>8.6621000000000006</v>
      </c>
      <c r="FE60">
        <f ca="1">OFFSET(Weights!$B$3,FE$50,1+$C60-1997)</f>
        <v>179.40860000000001</v>
      </c>
      <c r="FF60">
        <f ca="1">OFFSET(Weights!$B$3,FF$50,1+$C60-1997)</f>
        <v>53.352600000000002</v>
      </c>
      <c r="FG60">
        <f ca="1">OFFSET(Weights!$B$3,FG$50,1+$C60-1997)</f>
        <v>53.352600000000002</v>
      </c>
      <c r="FH60">
        <f ca="1">OFFSET(Weights!$B$3,FH$50,1+$C60-1997)</f>
        <v>56.907600000000002</v>
      </c>
      <c r="FI60">
        <f ca="1">OFFSET(Weights!$B$3,FI$50,1+$C60-1997)</f>
        <v>56.907600000000002</v>
      </c>
      <c r="FJ60">
        <f ca="1">OFFSET(Weights!$B$3,FJ$50,1+$C60-1997)</f>
        <v>69.148399999999995</v>
      </c>
      <c r="FK60">
        <f ca="1">OFFSET(Weights!$B$3,FK$50,1+$C60-1997)</f>
        <v>49.088200000000001</v>
      </c>
      <c r="FL60">
        <f ca="1">OFFSET(Weights!$B$3,FL$50,1+$C60-1997)</f>
        <v>49.088200000000001</v>
      </c>
      <c r="FM60">
        <f ca="1">OFFSET(Weights!$B$3,FM$50,1+$C60-1997)</f>
        <v>20.060199999999998</v>
      </c>
      <c r="FN60">
        <f ca="1">OFFSET(Weights!$B$3,FN$50,1+$C60-1997)</f>
        <v>9.9118999999999993</v>
      </c>
      <c r="FO60">
        <f ca="1">OFFSET(Weights!$B$3,FO$50,1+$C60-1997)</f>
        <v>10.148300000000001</v>
      </c>
      <c r="FP60">
        <f ca="1">OFFSET(Weights!$B$3,FP$50,1+$C60-1997)</f>
        <v>32.755299999999998</v>
      </c>
      <c r="FQ60">
        <f ca="1">OFFSET(Weights!$B$3,FQ$50,1+$C60-1997)</f>
        <v>14.8062</v>
      </c>
      <c r="FR60">
        <f ca="1">OFFSET(Weights!$B$3,FR$50,1+$C60-1997)</f>
        <v>8.7567000000000004</v>
      </c>
      <c r="FS60">
        <f ca="1">OFFSET(Weights!$B$3,FS$50,1+$C60-1997)</f>
        <v>3.4546000000000001</v>
      </c>
      <c r="FT60">
        <f ca="1">OFFSET(Weights!$B$3,FT$50,1+$C60-1997)</f>
        <v>1.5563</v>
      </c>
      <c r="FU60">
        <f ca="1">OFFSET(Weights!$B$3,FU$50,1+$C60-1997)</f>
        <v>3.7458999999999998</v>
      </c>
      <c r="FV60">
        <f ca="1">OFFSET(Weights!$B$3,FV$50,1+$C60-1997)</f>
        <v>6.0495000000000001</v>
      </c>
      <c r="FW60">
        <f ca="1">OFFSET(Weights!$B$3,FW$50,1+$C60-1997)</f>
        <v>15.3627</v>
      </c>
      <c r="FX60">
        <f ca="1">OFFSET(Weights!$B$3,FX$50,1+$C60-1997)</f>
        <v>4.3741000000000003</v>
      </c>
      <c r="FY60">
        <f ca="1">OFFSET(Weights!$B$3,FY$50,1+$C60-1997)</f>
        <v>1.3063</v>
      </c>
      <c r="FZ60">
        <f ca="1">OFFSET(Weights!$B$3,FZ$50,1+$C60-1997)</f>
        <v>9.6821999999999999</v>
      </c>
      <c r="GA60">
        <f ca="1">OFFSET(Weights!$B$3,GA$50,1+$C60-1997)</f>
        <v>2.5865</v>
      </c>
      <c r="GB60">
        <f ca="1">OFFSET(Weights!$B$3,GB$50,1+$C60-1997)</f>
        <v>2.5865</v>
      </c>
      <c r="GC60">
        <f t="shared" ca="1" si="7"/>
        <v>999.99989999999991</v>
      </c>
    </row>
    <row r="61" spans="3:185" x14ac:dyDescent="0.25">
      <c r="C61">
        <v>2005</v>
      </c>
      <c r="F61">
        <f ca="1">OFFSET(Weights!$B$3,F$50,1+$C61-1997)</f>
        <v>5.5278</v>
      </c>
      <c r="G61">
        <f ca="1">OFFSET(Weights!$B$3,G$50,1+$C61-1997)</f>
        <v>0.1953</v>
      </c>
      <c r="H61">
        <f ca="1">OFFSET(Weights!$B$3,H$50,1+$C61-1997)</f>
        <v>0.3947</v>
      </c>
      <c r="I61">
        <f ca="1">OFFSET(Weights!$B$3,I$50,1+$C61-1997)</f>
        <v>225.5471</v>
      </c>
      <c r="J61">
        <f ca="1">OFFSET(Weights!$B$3,J$50,1+$C61-1997)</f>
        <v>161.49</v>
      </c>
      <c r="K61">
        <f ca="1">OFFSET(Weights!$B$3,K$50,1+$C61-1997)</f>
        <v>18.605599999999999</v>
      </c>
      <c r="L61">
        <f ca="1">OFFSET(Weights!$B$3,L$50,1+$C61-1997)</f>
        <v>8.77E-2</v>
      </c>
      <c r="M61">
        <f ca="1">OFFSET(Weights!$B$3,M$50,1+$C61-1997)</f>
        <v>16.322800000000001</v>
      </c>
      <c r="N61">
        <f ca="1">OFFSET(Weights!$B$3,N$50,1+$C61-1997)</f>
        <v>8.0000000000000004E-4</v>
      </c>
      <c r="O61">
        <f ca="1">OFFSET(Weights!$B$3,O$50,1+$C61-1997)</f>
        <v>1.1649</v>
      </c>
      <c r="P61">
        <f ca="1">OFFSET(Weights!$B$3,P$50,1+$C61-1997)</f>
        <v>1.0293000000000001</v>
      </c>
      <c r="Q61">
        <f ca="1">OFFSET(Weights!$B$3,Q$50,1+$C61-1997)</f>
        <v>117.6827</v>
      </c>
      <c r="R61">
        <f ca="1">OFFSET(Weights!$B$3,R$50,1+$C61-1997)</f>
        <v>19.125399999999999</v>
      </c>
      <c r="S61">
        <f ca="1">OFFSET(Weights!$B$3,S$50,1+$C61-1997)</f>
        <v>14.8797</v>
      </c>
      <c r="T61">
        <f ca="1">OFFSET(Weights!$B$3,T$50,1+$C61-1997)</f>
        <v>2.1280999999999999</v>
      </c>
      <c r="U61">
        <f ca="1">OFFSET(Weights!$B$3,U$50,1+$C61-1997)</f>
        <v>1.6942999999999999</v>
      </c>
      <c r="V61">
        <f ca="1">OFFSET(Weights!$B$3,V$50,1+$C61-1997)</f>
        <v>0.10050000000000001</v>
      </c>
      <c r="W61">
        <f ca="1">OFFSET(Weights!$B$3,W$50,1+$C61-1997)</f>
        <v>1.3204</v>
      </c>
      <c r="X61">
        <f ca="1">OFFSET(Weights!$B$3,X$50,1+$C61-1997)</f>
        <v>0.74709999999999999</v>
      </c>
      <c r="Y61">
        <f ca="1">OFFSET(Weights!$B$3,Y$50,1+$C61-1997)</f>
        <v>2.8744000000000001</v>
      </c>
      <c r="Z61">
        <f ca="1">OFFSET(Weights!$B$3,Z$50,1+$C61-1997)</f>
        <v>5.6003999999999996</v>
      </c>
      <c r="AA61">
        <f ca="1">OFFSET(Weights!$B$3,AA$50,1+$C61-1997)</f>
        <v>0.41460000000000002</v>
      </c>
      <c r="AB61">
        <f ca="1">OFFSET(Weights!$B$3,AB$50,1+$C61-1997)</f>
        <v>3.2204000000000002</v>
      </c>
      <c r="AC61">
        <f ca="1">OFFSET(Weights!$B$3,AC$50,1+$C61-1997)</f>
        <v>2.3944000000000001</v>
      </c>
      <c r="AD61">
        <f ca="1">OFFSET(Weights!$B$3,AD$50,1+$C61-1997)</f>
        <v>0.82599999999999996</v>
      </c>
      <c r="AE61">
        <f ca="1">OFFSET(Weights!$B$3,AE$50,1+$C61-1997)</f>
        <v>1.0254000000000001</v>
      </c>
      <c r="AF61">
        <f ca="1">OFFSET(Weights!$B$3,AF$50,1+$C61-1997)</f>
        <v>3.5154000000000001</v>
      </c>
      <c r="AG61">
        <f ca="1">OFFSET(Weights!$B$3,AG$50,1+$C61-1997)</f>
        <v>2.0268000000000002</v>
      </c>
      <c r="AH61">
        <f ca="1">OFFSET(Weights!$B$3,AH$50,1+$C61-1997)</f>
        <v>1.2757000000000001</v>
      </c>
      <c r="AI61">
        <f ca="1">OFFSET(Weights!$B$3,AI$50,1+$C61-1997)</f>
        <v>0.21290000000000001</v>
      </c>
      <c r="AJ61">
        <f ca="1">OFFSET(Weights!$B$3,AJ$50,1+$C61-1997)</f>
        <v>8.9124999999999996</v>
      </c>
      <c r="AK61">
        <f ca="1">OFFSET(Weights!$B$3,AK$50,1+$C61-1997)</f>
        <v>1.8170999999999999</v>
      </c>
      <c r="AL61">
        <f ca="1">OFFSET(Weights!$B$3,AL$50,1+$C61-1997)</f>
        <v>2.4781</v>
      </c>
      <c r="AM61">
        <f ca="1">OFFSET(Weights!$B$3,AM$50,1+$C61-1997)</f>
        <v>4.6173000000000002</v>
      </c>
      <c r="AN61">
        <f ca="1">OFFSET(Weights!$B$3,AN$50,1+$C61-1997)</f>
        <v>1.2996000000000001</v>
      </c>
      <c r="AO61">
        <f ca="1">OFFSET(Weights!$B$3,AO$50,1+$C61-1997)</f>
        <v>1.2996000000000001</v>
      </c>
      <c r="AP61">
        <f ca="1">OFFSET(Weights!$B$3,AP$50,1+$C61-1997)</f>
        <v>7.3632999999999997</v>
      </c>
      <c r="AQ61">
        <f ca="1">OFFSET(Weights!$B$3,AQ$50,1+$C61-1997)</f>
        <v>7.3632999999999997</v>
      </c>
      <c r="AR61">
        <f ca="1">OFFSET(Weights!$B$3,AR$50,1+$C61-1997)</f>
        <v>0.67290000000000005</v>
      </c>
      <c r="AS61">
        <f ca="1">OFFSET(Weights!$B$3,AS$50,1+$C61-1997)</f>
        <v>2.6208</v>
      </c>
      <c r="AT61">
        <f ca="1">OFFSET(Weights!$B$3,AT$50,1+$C61-1997)</f>
        <v>0.43290000000000001</v>
      </c>
      <c r="AU61">
        <f ca="1">OFFSET(Weights!$B$3,AU$50,1+$C61-1997)</f>
        <v>0.7056</v>
      </c>
      <c r="AV61">
        <f ca="1">OFFSET(Weights!$B$3,AV$50,1+$C61-1997)</f>
        <v>1.7996000000000001</v>
      </c>
      <c r="AW61">
        <f ca="1">OFFSET(Weights!$B$3,AW$50,1+$C61-1997)</f>
        <v>1.1314</v>
      </c>
      <c r="AX61">
        <f ca="1">OFFSET(Weights!$B$3,AX$50,1+$C61-1997)</f>
        <v>8.6637000000000004</v>
      </c>
      <c r="AY61">
        <f ca="1">OFFSET(Weights!$B$3,AY$50,1+$C61-1997)</f>
        <v>8.6637000000000004</v>
      </c>
      <c r="AZ61">
        <f ca="1">OFFSET(Weights!$B$3,AZ$50,1+$C61-1997)</f>
        <v>10.563000000000001</v>
      </c>
      <c r="BA61">
        <f ca="1">OFFSET(Weights!$B$3,BA$50,1+$C61-1997)</f>
        <v>6.1951999999999998</v>
      </c>
      <c r="BB61">
        <f ca="1">OFFSET(Weights!$B$3,BB$50,1+$C61-1997)</f>
        <v>4.3677000000000001</v>
      </c>
      <c r="BC61">
        <f ca="1">OFFSET(Weights!$B$3,BC$50,1+$C61-1997)</f>
        <v>2.2818999999999998</v>
      </c>
      <c r="BD61">
        <f ca="1">OFFSET(Weights!$B$3,BD$50,1+$C61-1997)</f>
        <v>2.0857999999999999</v>
      </c>
      <c r="BE61">
        <f ca="1">OFFSET(Weights!$B$3,BE$50,1+$C61-1997)</f>
        <v>14.253</v>
      </c>
      <c r="BF61">
        <f ca="1">OFFSET(Weights!$B$3,BF$50,1+$C61-1997)</f>
        <v>3.9291999999999998</v>
      </c>
      <c r="BG61">
        <f ca="1">OFFSET(Weights!$B$3,BG$50,1+$C61-1997)</f>
        <v>1.42</v>
      </c>
      <c r="BH61">
        <f ca="1">OFFSET(Weights!$B$3,BH$50,1+$C61-1997)</f>
        <v>2.5091999999999999</v>
      </c>
      <c r="BI61">
        <f ca="1">OFFSET(Weights!$B$3,BI$50,1+$C61-1997)</f>
        <v>10.3238</v>
      </c>
      <c r="BJ61">
        <f ca="1">OFFSET(Weights!$B$3,BJ$50,1+$C61-1997)</f>
        <v>9.5694999999999997</v>
      </c>
      <c r="BK61">
        <f ca="1">OFFSET(Weights!$B$3,BK$50,1+$C61-1997)</f>
        <v>0.75429999999999997</v>
      </c>
      <c r="BL61">
        <f ca="1">OFFSET(Weights!$B$3,BL$50,1+$C61-1997)</f>
        <v>7.0275999999999996</v>
      </c>
      <c r="BM61">
        <f ca="1">OFFSET(Weights!$B$3,BM$50,1+$C61-1997)</f>
        <v>7.0275999999999996</v>
      </c>
      <c r="BN61">
        <f ca="1">OFFSET(Weights!$B$3,BN$50,1+$C61-1997)</f>
        <v>3.69</v>
      </c>
      <c r="BO61">
        <f ca="1">OFFSET(Weights!$B$3,BO$50,1+$C61-1997)</f>
        <v>3.69</v>
      </c>
      <c r="BP61">
        <f ca="1">OFFSET(Weights!$B$3,BP$50,1+$C61-1997)</f>
        <v>9.4276</v>
      </c>
      <c r="BQ61">
        <f ca="1">OFFSET(Weights!$B$3,BQ$50,1+$C61-1997)</f>
        <v>9.4276</v>
      </c>
      <c r="BR61">
        <f ca="1">OFFSET(Weights!$B$3,BR$50,1+$C61-1997)</f>
        <v>13.8344</v>
      </c>
      <c r="BS61">
        <f ca="1">OFFSET(Weights!$B$3,BS$50,1+$C61-1997)</f>
        <v>6.2271000000000001</v>
      </c>
      <c r="BT61">
        <f ca="1">OFFSET(Weights!$B$3,BT$50,1+$C61-1997)</f>
        <v>7.6073000000000004</v>
      </c>
      <c r="BU61">
        <f ca="1">OFFSET(Weights!$B$3,BU$50,1+$C61-1997)</f>
        <v>0.66659999999999997</v>
      </c>
      <c r="BV61">
        <f ca="1">OFFSET(Weights!$B$3,BV$50,1+$C61-1997)</f>
        <v>6.4184999999999999</v>
      </c>
      <c r="BW61">
        <f ca="1">OFFSET(Weights!$B$3,BW$50,1+$C61-1997)</f>
        <v>0.5222</v>
      </c>
      <c r="BX61">
        <f ca="1">OFFSET(Weights!$B$3,BX$50,1+$C61-1997)</f>
        <v>10.007199999999999</v>
      </c>
      <c r="BY61">
        <f ca="1">OFFSET(Weights!$B$3,BY$50,1+$C61-1997)</f>
        <v>6.2134999999999998</v>
      </c>
      <c r="BZ61">
        <f ca="1">OFFSET(Weights!$B$3,BZ$50,1+$C61-1997)</f>
        <v>2.9333999999999998</v>
      </c>
      <c r="CA61">
        <f ca="1">OFFSET(Weights!$B$3,CA$50,1+$C61-1997)</f>
        <v>3.2801999999999998</v>
      </c>
      <c r="CB61">
        <f ca="1">OFFSET(Weights!$B$3,CB$50,1+$C61-1997)</f>
        <v>3.7936999999999999</v>
      </c>
      <c r="CC61">
        <f ca="1">OFFSET(Weights!$B$3,CC$50,1+$C61-1997)</f>
        <v>0.25119999999999998</v>
      </c>
      <c r="CD61">
        <f ca="1">OFFSET(Weights!$B$3,CD$50,1+$C61-1997)</f>
        <v>1.1202000000000001</v>
      </c>
      <c r="CE61">
        <f ca="1">OFFSET(Weights!$B$3,CE$50,1+$C61-1997)</f>
        <v>2.4222999999999999</v>
      </c>
      <c r="CF61">
        <f ca="1">OFFSET(Weights!$B$3,CF$50,1+$C61-1997)</f>
        <v>12.0914</v>
      </c>
      <c r="CG61">
        <f ca="1">OFFSET(Weights!$B$3,CG$50,1+$C61-1997)</f>
        <v>12.0914</v>
      </c>
      <c r="CH61">
        <f ca="1">OFFSET(Weights!$B$3,CH$50,1+$C61-1997)</f>
        <v>9.3893000000000004</v>
      </c>
      <c r="CI61">
        <f ca="1">OFFSET(Weights!$B$3,CI$50,1+$C61-1997)</f>
        <v>2.7021000000000002</v>
      </c>
      <c r="CJ61">
        <f ca="1">OFFSET(Weights!$B$3,CJ$50,1+$C61-1997)</f>
        <v>13.1104</v>
      </c>
      <c r="CK61">
        <f ca="1">OFFSET(Weights!$B$3,CK$50,1+$C61-1997)</f>
        <v>4.2672999999999996</v>
      </c>
      <c r="CL61">
        <f ca="1">OFFSET(Weights!$B$3,CL$50,1+$C61-1997)</f>
        <v>8.8430999999999997</v>
      </c>
      <c r="CM61">
        <f ca="1">OFFSET(Weights!$B$3,CM$50,1+$C61-1997)</f>
        <v>4.6843000000000004</v>
      </c>
      <c r="CN61">
        <f ca="1">OFFSET(Weights!$B$3,CN$50,1+$C61-1997)</f>
        <v>4.0823</v>
      </c>
      <c r="CO61">
        <f ca="1">OFFSET(Weights!$B$3,CO$50,1+$C61-1997)</f>
        <v>7.6499999999999999E-2</v>
      </c>
      <c r="CP61">
        <f ca="1">OFFSET(Weights!$B$3,CP$50,1+$C61-1997)</f>
        <v>64.057000000000002</v>
      </c>
      <c r="CQ61">
        <f ca="1">OFFSET(Weights!$B$3,CQ$50,1+$C61-1997)</f>
        <v>23.372800000000002</v>
      </c>
      <c r="CR61">
        <f ca="1">OFFSET(Weights!$B$3,CR$50,1+$C61-1997)</f>
        <v>11.963800000000001</v>
      </c>
      <c r="CS61">
        <f ca="1">OFFSET(Weights!$B$3,CS$50,1+$C61-1997)</f>
        <v>28.720400000000001</v>
      </c>
      <c r="CT61">
        <f ca="1">OFFSET(Weights!$B$3,CT$50,1+$C61-1997)</f>
        <v>768.33510000000001</v>
      </c>
      <c r="CU61">
        <f ca="1">OFFSET(Weights!$B$3,CU$50,1+$C61-1997)</f>
        <v>179.42189999999999</v>
      </c>
      <c r="CV61">
        <f ca="1">OFFSET(Weights!$B$3,CV$50,1+$C61-1997)</f>
        <v>112.0639</v>
      </c>
      <c r="CW61">
        <f ca="1">OFFSET(Weights!$B$3,CW$50,1+$C61-1997)</f>
        <v>17.2972</v>
      </c>
      <c r="CX61">
        <f ca="1">OFFSET(Weights!$B$3,CX$50,1+$C61-1997)</f>
        <v>38.676600000000001</v>
      </c>
      <c r="CY61">
        <f ca="1">OFFSET(Weights!$B$3,CY$50,1+$C61-1997)</f>
        <v>56.090200000000003</v>
      </c>
      <c r="CZ61">
        <f ca="1">OFFSET(Weights!$B$3,CZ$50,1+$C61-1997)</f>
        <v>39.520200000000003</v>
      </c>
      <c r="DA61">
        <f ca="1">OFFSET(Weights!$B$3,DA$50,1+$C61-1997)</f>
        <v>16.781300000000002</v>
      </c>
      <c r="DB61">
        <f ca="1">OFFSET(Weights!$B$3,DB$50,1+$C61-1997)</f>
        <v>2.1791</v>
      </c>
      <c r="DC61">
        <f ca="1">OFFSET(Weights!$B$3,DC$50,1+$C61-1997)</f>
        <v>14.6022</v>
      </c>
      <c r="DD61">
        <f ca="1">OFFSET(Weights!$B$3,DD$50,1+$C61-1997)</f>
        <v>2.6575000000000002</v>
      </c>
      <c r="DE61">
        <f ca="1">OFFSET(Weights!$B$3,DE$50,1+$C61-1997)</f>
        <v>3.0114999999999998</v>
      </c>
      <c r="DF61">
        <f ca="1">OFFSET(Weights!$B$3,DF$50,1+$C61-1997)</f>
        <v>9.8254000000000001</v>
      </c>
      <c r="DG61">
        <f ca="1">OFFSET(Weights!$B$3,DG$50,1+$C61-1997)</f>
        <v>7.2445000000000004</v>
      </c>
      <c r="DH61">
        <f ca="1">OFFSET(Weights!$B$3,DH$50,1+$C61-1997)</f>
        <v>27.837800000000001</v>
      </c>
      <c r="DI61">
        <f ca="1">OFFSET(Weights!$B$3,DI$50,1+$C61-1997)</f>
        <v>7.0739000000000001</v>
      </c>
      <c r="DJ61">
        <f ca="1">OFFSET(Weights!$B$3,DJ$50,1+$C61-1997)</f>
        <v>20.7639</v>
      </c>
      <c r="DK61">
        <f ca="1">OFFSET(Weights!$B$3,DK$50,1+$C61-1997)</f>
        <v>63.140900000000002</v>
      </c>
      <c r="DL61">
        <f ca="1">OFFSET(Weights!$B$3,DL$50,1+$C61-1997)</f>
        <v>17.809799999999999</v>
      </c>
      <c r="DM61">
        <f ca="1">OFFSET(Weights!$B$3,DM$50,1+$C61-1997)</f>
        <v>7.8098000000000001</v>
      </c>
      <c r="DN61">
        <f ca="1">OFFSET(Weights!$B$3,DN$50,1+$C61-1997)</f>
        <v>10</v>
      </c>
      <c r="DO61">
        <f ca="1">OFFSET(Weights!$B$3,DO$50,1+$C61-1997)</f>
        <v>5.7926000000000002</v>
      </c>
      <c r="DP61">
        <f ca="1">OFFSET(Weights!$B$3,DP$50,1+$C61-1997)</f>
        <v>4.2074999999999996</v>
      </c>
      <c r="DQ61">
        <f ca="1">OFFSET(Weights!$B$3,DQ$50,1+$C61-1997)</f>
        <v>20.008099999999999</v>
      </c>
      <c r="DR61">
        <f ca="1">OFFSET(Weights!$B$3,DR$50,1+$C61-1997)</f>
        <v>20.008099999999999</v>
      </c>
      <c r="DS61">
        <f ca="1">OFFSET(Weights!$B$3,DS$50,1+$C61-1997)</f>
        <v>25.323</v>
      </c>
      <c r="DT61">
        <f ca="1">OFFSET(Weights!$B$3,DT$50,1+$C61-1997)</f>
        <v>20.729600000000001</v>
      </c>
      <c r="DU61">
        <f ca="1">OFFSET(Weights!$B$3,DU$50,1+$C61-1997)</f>
        <v>4.5933999999999999</v>
      </c>
      <c r="DV61">
        <f ca="1">OFFSET(Weights!$B$3,DV$50,1+$C61-1997)</f>
        <v>72.586799999999997</v>
      </c>
      <c r="DW61">
        <f ca="1">OFFSET(Weights!$B$3,DW$50,1+$C61-1997)</f>
        <v>42.611400000000003</v>
      </c>
      <c r="DX61">
        <f ca="1">OFFSET(Weights!$B$3,DX$50,1+$C61-1997)</f>
        <v>20.909800000000001</v>
      </c>
      <c r="DY61">
        <f ca="1">OFFSET(Weights!$B$3,DY$50,1+$C61-1997)</f>
        <v>20.908999999999999</v>
      </c>
      <c r="DZ61">
        <f ca="1">OFFSET(Weights!$B$3,DZ$50,1+$C61-1997)</f>
        <v>8.0000000000000004E-4</v>
      </c>
      <c r="EA61">
        <f ca="1">OFFSET(Weights!$B$3,EA$50,1+$C61-1997)</f>
        <v>9.0655999999999999</v>
      </c>
      <c r="EB61">
        <f ca="1">OFFSET(Weights!$B$3,EB$50,1+$C61-1997)</f>
        <v>132.6644</v>
      </c>
      <c r="EC61">
        <f ca="1">OFFSET(Weights!$B$3,EC$50,1+$C61-1997)</f>
        <v>132.6644</v>
      </c>
      <c r="ED61">
        <f ca="1">OFFSET(Weights!$B$3,ED$50,1+$C61-1997)</f>
        <v>23.862300000000001</v>
      </c>
      <c r="EE61">
        <f ca="1">OFFSET(Weights!$B$3,EE$50,1+$C61-1997)</f>
        <v>105.64230000000001</v>
      </c>
      <c r="EF61">
        <f ca="1">OFFSET(Weights!$B$3,EF$50,1+$C61-1997)</f>
        <v>3.1598000000000002</v>
      </c>
      <c r="EG61">
        <f ca="1">OFFSET(Weights!$B$3,EG$50,1+$C61-1997)</f>
        <v>105.2803</v>
      </c>
      <c r="EH61">
        <f ca="1">OFFSET(Weights!$B$3,EH$50,1+$C61-1997)</f>
        <v>65.748099999999994</v>
      </c>
      <c r="EI61">
        <f ca="1">OFFSET(Weights!$B$3,EI$50,1+$C61-1997)</f>
        <v>42.828299999999999</v>
      </c>
      <c r="EJ61">
        <f ca="1">OFFSET(Weights!$B$3,EJ$50,1+$C61-1997)</f>
        <v>30.464200000000002</v>
      </c>
      <c r="EK61">
        <f ca="1">OFFSET(Weights!$B$3,EK$50,1+$C61-1997)</f>
        <v>21.538900000000002</v>
      </c>
      <c r="EL61">
        <f ca="1">OFFSET(Weights!$B$3,EL$50,1+$C61-1997)</f>
        <v>12.3035</v>
      </c>
      <c r="EM61">
        <f ca="1">OFFSET(Weights!$B$3,EM$50,1+$C61-1997)</f>
        <v>9.2354000000000003</v>
      </c>
      <c r="EN61">
        <f ca="1">OFFSET(Weights!$B$3,EN$50,1+$C61-1997)</f>
        <v>8.9252000000000002</v>
      </c>
      <c r="EO61">
        <f ca="1">OFFSET(Weights!$B$3,EO$50,1+$C61-1997)</f>
        <v>12.364100000000001</v>
      </c>
      <c r="EP61">
        <f ca="1">OFFSET(Weights!$B$3,EP$50,1+$C61-1997)</f>
        <v>7.7778999999999998</v>
      </c>
      <c r="EQ61">
        <f ca="1">OFFSET(Weights!$B$3,EQ$50,1+$C61-1997)</f>
        <v>7.7778999999999998</v>
      </c>
      <c r="ER61">
        <f ca="1">OFFSET(Weights!$B$3,ER$50,1+$C61-1997)</f>
        <v>15.141999999999999</v>
      </c>
      <c r="ES61">
        <f ca="1">OFFSET(Weights!$B$3,ES$50,1+$C61-1997)</f>
        <v>9.2545000000000002</v>
      </c>
      <c r="ET61">
        <f ca="1">OFFSET(Weights!$B$3,ET$50,1+$C61-1997)</f>
        <v>5.8874000000000004</v>
      </c>
      <c r="EU61">
        <f ca="1">OFFSET(Weights!$B$3,EU$50,1+$C61-1997)</f>
        <v>4.5368000000000004</v>
      </c>
      <c r="EV61">
        <f ca="1">OFFSET(Weights!$B$3,EV$50,1+$C61-1997)</f>
        <v>1.3507</v>
      </c>
      <c r="EW61">
        <f ca="1">OFFSET(Weights!$B$3,EW$50,1+$C61-1997)</f>
        <v>39.5321</v>
      </c>
      <c r="EX61">
        <f ca="1">OFFSET(Weights!$B$3,EX$50,1+$C61-1997)</f>
        <v>10.8683</v>
      </c>
      <c r="EY61">
        <f ca="1">OFFSET(Weights!$B$3,EY$50,1+$C61-1997)</f>
        <v>11.666399999999999</v>
      </c>
      <c r="EZ61">
        <f ca="1">OFFSET(Weights!$B$3,EZ$50,1+$C61-1997)</f>
        <v>3.2021000000000002</v>
      </c>
      <c r="FA61">
        <f ca="1">OFFSET(Weights!$B$3,FA$50,1+$C61-1997)</f>
        <v>13.795299999999999</v>
      </c>
      <c r="FB61">
        <f ca="1">OFFSET(Weights!$B$3,FB$50,1+$C61-1997)</f>
        <v>1.6336999999999999</v>
      </c>
      <c r="FC61">
        <f ca="1">OFFSET(Weights!$B$3,FC$50,1+$C61-1997)</f>
        <v>3.7888999999999999</v>
      </c>
      <c r="FD61">
        <f ca="1">OFFSET(Weights!$B$3,FD$50,1+$C61-1997)</f>
        <v>8.3727</v>
      </c>
      <c r="FE61">
        <f ca="1">OFFSET(Weights!$B$3,FE$50,1+$C61-1997)</f>
        <v>182.38069999999999</v>
      </c>
      <c r="FF61">
        <f ca="1">OFFSET(Weights!$B$3,FF$50,1+$C61-1997)</f>
        <v>54.654200000000003</v>
      </c>
      <c r="FG61">
        <f ca="1">OFFSET(Weights!$B$3,FG$50,1+$C61-1997)</f>
        <v>54.654200000000003</v>
      </c>
      <c r="FH61">
        <f ca="1">OFFSET(Weights!$B$3,FH$50,1+$C61-1997)</f>
        <v>57.915999999999997</v>
      </c>
      <c r="FI61">
        <f ca="1">OFFSET(Weights!$B$3,FI$50,1+$C61-1997)</f>
        <v>57.915999999999997</v>
      </c>
      <c r="FJ61">
        <f ca="1">OFFSET(Weights!$B$3,FJ$50,1+$C61-1997)</f>
        <v>69.810500000000005</v>
      </c>
      <c r="FK61">
        <f ca="1">OFFSET(Weights!$B$3,FK$50,1+$C61-1997)</f>
        <v>49.34</v>
      </c>
      <c r="FL61">
        <f ca="1">OFFSET(Weights!$B$3,FL$50,1+$C61-1997)</f>
        <v>49.34</v>
      </c>
      <c r="FM61">
        <f ca="1">OFFSET(Weights!$B$3,FM$50,1+$C61-1997)</f>
        <v>20.470500000000001</v>
      </c>
      <c r="FN61">
        <f ca="1">OFFSET(Weights!$B$3,FN$50,1+$C61-1997)</f>
        <v>10.197800000000001</v>
      </c>
      <c r="FO61">
        <f ca="1">OFFSET(Weights!$B$3,FO$50,1+$C61-1997)</f>
        <v>10.2727</v>
      </c>
      <c r="FP61">
        <f ca="1">OFFSET(Weights!$B$3,FP$50,1+$C61-1997)</f>
        <v>32.860100000000003</v>
      </c>
      <c r="FQ61">
        <f ca="1">OFFSET(Weights!$B$3,FQ$50,1+$C61-1997)</f>
        <v>14.973699999999999</v>
      </c>
      <c r="FR61">
        <f ca="1">OFFSET(Weights!$B$3,FR$50,1+$C61-1997)</f>
        <v>8.8988999999999994</v>
      </c>
      <c r="FS61">
        <f ca="1">OFFSET(Weights!$B$3,FS$50,1+$C61-1997)</f>
        <v>3.5592999999999999</v>
      </c>
      <c r="FT61">
        <f ca="1">OFFSET(Weights!$B$3,FT$50,1+$C61-1997)</f>
        <v>1.5907</v>
      </c>
      <c r="FU61">
        <f ca="1">OFFSET(Weights!$B$3,FU$50,1+$C61-1997)</f>
        <v>3.7490000000000001</v>
      </c>
      <c r="FV61">
        <f ca="1">OFFSET(Weights!$B$3,FV$50,1+$C61-1997)</f>
        <v>6.0747999999999998</v>
      </c>
      <c r="FW61">
        <f ca="1">OFFSET(Weights!$B$3,FW$50,1+$C61-1997)</f>
        <v>15.2193</v>
      </c>
      <c r="FX61">
        <f ca="1">OFFSET(Weights!$B$3,FX$50,1+$C61-1997)</f>
        <v>4.4347000000000003</v>
      </c>
      <c r="FY61">
        <f ca="1">OFFSET(Weights!$B$3,FY$50,1+$C61-1997)</f>
        <v>1.2135</v>
      </c>
      <c r="FZ61">
        <f ca="1">OFFSET(Weights!$B$3,FZ$50,1+$C61-1997)</f>
        <v>9.5710999999999995</v>
      </c>
      <c r="GA61">
        <f ca="1">OFFSET(Weights!$B$3,GA$50,1+$C61-1997)</f>
        <v>2.6669999999999998</v>
      </c>
      <c r="GB61">
        <f ca="1">OFFSET(Weights!$B$3,GB$50,1+$C61-1997)</f>
        <v>2.6669999999999998</v>
      </c>
      <c r="GC61">
        <f t="shared" ca="1" si="7"/>
        <v>1000.0001000000001</v>
      </c>
    </row>
    <row r="62" spans="3:185" x14ac:dyDescent="0.25">
      <c r="C62">
        <v>2006</v>
      </c>
      <c r="F62">
        <f ca="1">OFFSET(Weights!$B$3,F$50,1+$C62-1997)</f>
        <v>6.0742000000000003</v>
      </c>
      <c r="G62">
        <f ca="1">OFFSET(Weights!$B$3,G$50,1+$C62-1997)</f>
        <v>0.1978</v>
      </c>
      <c r="H62">
        <f ca="1">OFFSET(Weights!$B$3,H$50,1+$C62-1997)</f>
        <v>0.40160000000000001</v>
      </c>
      <c r="I62">
        <f ca="1">OFFSET(Weights!$B$3,I$50,1+$C62-1997)</f>
        <v>225.84039999999999</v>
      </c>
      <c r="J62">
        <f ca="1">OFFSET(Weights!$B$3,J$50,1+$C62-1997)</f>
        <v>161.2303</v>
      </c>
      <c r="K62">
        <f ca="1">OFFSET(Weights!$B$3,K$50,1+$C62-1997)</f>
        <v>19.083400000000001</v>
      </c>
      <c r="L62">
        <f ca="1">OFFSET(Weights!$B$3,L$50,1+$C62-1997)</f>
        <v>0.17510000000000001</v>
      </c>
      <c r="M62">
        <f ca="1">OFFSET(Weights!$B$3,M$50,1+$C62-1997)</f>
        <v>16.282599999999999</v>
      </c>
      <c r="N62">
        <f ca="1">OFFSET(Weights!$B$3,N$50,1+$C62-1997)</f>
        <v>8.0000000000000004E-4</v>
      </c>
      <c r="O62">
        <f ca="1">OFFSET(Weights!$B$3,O$50,1+$C62-1997)</f>
        <v>1.266</v>
      </c>
      <c r="P62">
        <f ca="1">OFFSET(Weights!$B$3,P$50,1+$C62-1997)</f>
        <v>1.3589</v>
      </c>
      <c r="Q62">
        <f ca="1">OFFSET(Weights!$B$3,Q$50,1+$C62-1997)</f>
        <v>113.7846</v>
      </c>
      <c r="R62">
        <f ca="1">OFFSET(Weights!$B$3,R$50,1+$C62-1997)</f>
        <v>19.001100000000001</v>
      </c>
      <c r="S62">
        <f ca="1">OFFSET(Weights!$B$3,S$50,1+$C62-1997)</f>
        <v>14.4375</v>
      </c>
      <c r="T62">
        <f ca="1">OFFSET(Weights!$B$3,T$50,1+$C62-1997)</f>
        <v>2.0299999999999998</v>
      </c>
      <c r="U62">
        <f ca="1">OFFSET(Weights!$B$3,U$50,1+$C62-1997)</f>
        <v>1.5423</v>
      </c>
      <c r="V62">
        <f ca="1">OFFSET(Weights!$B$3,V$50,1+$C62-1997)</f>
        <v>6.9500000000000006E-2</v>
      </c>
      <c r="W62">
        <f ca="1">OFFSET(Weights!$B$3,W$50,1+$C62-1997)</f>
        <v>1.4208000000000001</v>
      </c>
      <c r="X62">
        <f ca="1">OFFSET(Weights!$B$3,X$50,1+$C62-1997)</f>
        <v>0.82889999999999997</v>
      </c>
      <c r="Y62">
        <f ca="1">OFFSET(Weights!$B$3,Y$50,1+$C62-1997)</f>
        <v>2.7299000000000002</v>
      </c>
      <c r="Z62">
        <f ca="1">OFFSET(Weights!$B$3,Z$50,1+$C62-1997)</f>
        <v>5.3804999999999996</v>
      </c>
      <c r="AA62">
        <f ca="1">OFFSET(Weights!$B$3,AA$50,1+$C62-1997)</f>
        <v>0.43559999999999999</v>
      </c>
      <c r="AB62">
        <f ca="1">OFFSET(Weights!$B$3,AB$50,1+$C62-1997)</f>
        <v>3.4327000000000001</v>
      </c>
      <c r="AC62">
        <f ca="1">OFFSET(Weights!$B$3,AC$50,1+$C62-1997)</f>
        <v>2.6242000000000001</v>
      </c>
      <c r="AD62">
        <f ca="1">OFFSET(Weights!$B$3,AD$50,1+$C62-1997)</f>
        <v>0.8085</v>
      </c>
      <c r="AE62">
        <f ca="1">OFFSET(Weights!$B$3,AE$50,1+$C62-1997)</f>
        <v>1.1309</v>
      </c>
      <c r="AF62">
        <f ca="1">OFFSET(Weights!$B$3,AF$50,1+$C62-1997)</f>
        <v>3.1919</v>
      </c>
      <c r="AG62">
        <f ca="1">OFFSET(Weights!$B$3,AG$50,1+$C62-1997)</f>
        <v>1.8714999999999999</v>
      </c>
      <c r="AH62">
        <f ca="1">OFFSET(Weights!$B$3,AH$50,1+$C62-1997)</f>
        <v>1.1347</v>
      </c>
      <c r="AI62">
        <f ca="1">OFFSET(Weights!$B$3,AI$50,1+$C62-1997)</f>
        <v>0.1857</v>
      </c>
      <c r="AJ62">
        <f ca="1">OFFSET(Weights!$B$3,AJ$50,1+$C62-1997)</f>
        <v>8.4598999999999993</v>
      </c>
      <c r="AK62">
        <f ca="1">OFFSET(Weights!$B$3,AK$50,1+$C62-1997)</f>
        <v>1.7477</v>
      </c>
      <c r="AL62">
        <f ca="1">OFFSET(Weights!$B$3,AL$50,1+$C62-1997)</f>
        <v>2.0512000000000001</v>
      </c>
      <c r="AM62">
        <f ca="1">OFFSET(Weights!$B$3,AM$50,1+$C62-1997)</f>
        <v>4.6609999999999996</v>
      </c>
      <c r="AN62">
        <f ca="1">OFFSET(Weights!$B$3,AN$50,1+$C62-1997)</f>
        <v>0.73909999999999998</v>
      </c>
      <c r="AO62">
        <f ca="1">OFFSET(Weights!$B$3,AO$50,1+$C62-1997)</f>
        <v>0.73909999999999998</v>
      </c>
      <c r="AP62">
        <f ca="1">OFFSET(Weights!$B$3,AP$50,1+$C62-1997)</f>
        <v>7.2028999999999996</v>
      </c>
      <c r="AQ62">
        <f ca="1">OFFSET(Weights!$B$3,AQ$50,1+$C62-1997)</f>
        <v>7.2028999999999996</v>
      </c>
      <c r="AR62">
        <f ca="1">OFFSET(Weights!$B$3,AR$50,1+$C62-1997)</f>
        <v>0.88029999999999997</v>
      </c>
      <c r="AS62">
        <f ca="1">OFFSET(Weights!$B$3,AS$50,1+$C62-1997)</f>
        <v>2.3441000000000001</v>
      </c>
      <c r="AT62">
        <f ca="1">OFFSET(Weights!$B$3,AT$50,1+$C62-1997)</f>
        <v>0.31929999999999997</v>
      </c>
      <c r="AU62">
        <f ca="1">OFFSET(Weights!$B$3,AU$50,1+$C62-1997)</f>
        <v>0.6341</v>
      </c>
      <c r="AV62">
        <f ca="1">OFFSET(Weights!$B$3,AV$50,1+$C62-1997)</f>
        <v>1.7250000000000001</v>
      </c>
      <c r="AW62">
        <f ca="1">OFFSET(Weights!$B$3,AW$50,1+$C62-1997)</f>
        <v>1.3</v>
      </c>
      <c r="AX62">
        <f ca="1">OFFSET(Weights!$B$3,AX$50,1+$C62-1997)</f>
        <v>9.43</v>
      </c>
      <c r="AY62">
        <f ca="1">OFFSET(Weights!$B$3,AY$50,1+$C62-1997)</f>
        <v>9.43</v>
      </c>
      <c r="AZ62">
        <f ca="1">OFFSET(Weights!$B$3,AZ$50,1+$C62-1997)</f>
        <v>9.6473999999999993</v>
      </c>
      <c r="BA62">
        <f ca="1">OFFSET(Weights!$B$3,BA$50,1+$C62-1997)</f>
        <v>5.5616000000000003</v>
      </c>
      <c r="BB62">
        <f ca="1">OFFSET(Weights!$B$3,BB$50,1+$C62-1997)</f>
        <v>4.0857000000000001</v>
      </c>
      <c r="BC62">
        <f ca="1">OFFSET(Weights!$B$3,BC$50,1+$C62-1997)</f>
        <v>2.0571999999999999</v>
      </c>
      <c r="BD62">
        <f ca="1">OFFSET(Weights!$B$3,BD$50,1+$C62-1997)</f>
        <v>2.0285000000000002</v>
      </c>
      <c r="BE62">
        <f ca="1">OFFSET(Weights!$B$3,BE$50,1+$C62-1997)</f>
        <v>12.812099999999999</v>
      </c>
      <c r="BF62">
        <f ca="1">OFFSET(Weights!$B$3,BF$50,1+$C62-1997)</f>
        <v>3.1896</v>
      </c>
      <c r="BG62">
        <f ca="1">OFFSET(Weights!$B$3,BG$50,1+$C62-1997)</f>
        <v>1.3989</v>
      </c>
      <c r="BH62">
        <f ca="1">OFFSET(Weights!$B$3,BH$50,1+$C62-1997)</f>
        <v>1.7907</v>
      </c>
      <c r="BI62">
        <f ca="1">OFFSET(Weights!$B$3,BI$50,1+$C62-1997)</f>
        <v>9.6225000000000005</v>
      </c>
      <c r="BJ62">
        <f ca="1">OFFSET(Weights!$B$3,BJ$50,1+$C62-1997)</f>
        <v>8.7829999999999995</v>
      </c>
      <c r="BK62">
        <f ca="1">OFFSET(Weights!$B$3,BK$50,1+$C62-1997)</f>
        <v>0.83950000000000002</v>
      </c>
      <c r="BL62">
        <f ca="1">OFFSET(Weights!$B$3,BL$50,1+$C62-1997)</f>
        <v>6.9363999999999999</v>
      </c>
      <c r="BM62">
        <f ca="1">OFFSET(Weights!$B$3,BM$50,1+$C62-1997)</f>
        <v>6.9363999999999999</v>
      </c>
      <c r="BN62">
        <f ca="1">OFFSET(Weights!$B$3,BN$50,1+$C62-1997)</f>
        <v>3.5135000000000001</v>
      </c>
      <c r="BO62">
        <f ca="1">OFFSET(Weights!$B$3,BO$50,1+$C62-1997)</f>
        <v>3.5135000000000001</v>
      </c>
      <c r="BP62">
        <f ca="1">OFFSET(Weights!$B$3,BP$50,1+$C62-1997)</f>
        <v>8.9732000000000003</v>
      </c>
      <c r="BQ62">
        <f ca="1">OFFSET(Weights!$B$3,BQ$50,1+$C62-1997)</f>
        <v>8.9732000000000003</v>
      </c>
      <c r="BR62">
        <f ca="1">OFFSET(Weights!$B$3,BR$50,1+$C62-1997)</f>
        <v>13.669700000000001</v>
      </c>
      <c r="BS62">
        <f ca="1">OFFSET(Weights!$B$3,BS$50,1+$C62-1997)</f>
        <v>5.9248000000000003</v>
      </c>
      <c r="BT62">
        <f ca="1">OFFSET(Weights!$B$3,BT$50,1+$C62-1997)</f>
        <v>7.7449000000000003</v>
      </c>
      <c r="BU62">
        <f ca="1">OFFSET(Weights!$B$3,BU$50,1+$C62-1997)</f>
        <v>0.72850000000000004</v>
      </c>
      <c r="BV62">
        <f ca="1">OFFSET(Weights!$B$3,BV$50,1+$C62-1997)</f>
        <v>6.5121000000000002</v>
      </c>
      <c r="BW62">
        <f ca="1">OFFSET(Weights!$B$3,BW$50,1+$C62-1997)</f>
        <v>0.50429999999999997</v>
      </c>
      <c r="BX62">
        <f ca="1">OFFSET(Weights!$B$3,BX$50,1+$C62-1997)</f>
        <v>10.2075</v>
      </c>
      <c r="BY62">
        <f ca="1">OFFSET(Weights!$B$3,BY$50,1+$C62-1997)</f>
        <v>6.2743000000000002</v>
      </c>
      <c r="BZ62">
        <f ca="1">OFFSET(Weights!$B$3,BZ$50,1+$C62-1997)</f>
        <v>2.9662000000000002</v>
      </c>
      <c r="CA62">
        <f ca="1">OFFSET(Weights!$B$3,CA$50,1+$C62-1997)</f>
        <v>3.3081</v>
      </c>
      <c r="CB62">
        <f ca="1">OFFSET(Weights!$B$3,CB$50,1+$C62-1997)</f>
        <v>3.9331999999999998</v>
      </c>
      <c r="CC62">
        <f ca="1">OFFSET(Weights!$B$3,CC$50,1+$C62-1997)</f>
        <v>0.28160000000000002</v>
      </c>
      <c r="CD62">
        <f ca="1">OFFSET(Weights!$B$3,CD$50,1+$C62-1997)</f>
        <v>1.1143000000000001</v>
      </c>
      <c r="CE62">
        <f ca="1">OFFSET(Weights!$B$3,CE$50,1+$C62-1997)</f>
        <v>2.5373999999999999</v>
      </c>
      <c r="CF62">
        <f ca="1">OFFSET(Weights!$B$3,CF$50,1+$C62-1997)</f>
        <v>15.1411</v>
      </c>
      <c r="CG62">
        <f ca="1">OFFSET(Weights!$B$3,CG$50,1+$C62-1997)</f>
        <v>15.1411</v>
      </c>
      <c r="CH62">
        <f ca="1">OFFSET(Weights!$B$3,CH$50,1+$C62-1997)</f>
        <v>11.532500000000001</v>
      </c>
      <c r="CI62">
        <f ca="1">OFFSET(Weights!$B$3,CI$50,1+$C62-1997)</f>
        <v>3.6086</v>
      </c>
      <c r="CJ62">
        <f ca="1">OFFSET(Weights!$B$3,CJ$50,1+$C62-1997)</f>
        <v>13.221299999999999</v>
      </c>
      <c r="CK62">
        <f ca="1">OFFSET(Weights!$B$3,CK$50,1+$C62-1997)</f>
        <v>4.1581999999999999</v>
      </c>
      <c r="CL62">
        <f ca="1">OFFSET(Weights!$B$3,CL$50,1+$C62-1997)</f>
        <v>9.0631000000000004</v>
      </c>
      <c r="CM62">
        <f ca="1">OFFSET(Weights!$B$3,CM$50,1+$C62-1997)</f>
        <v>4.7100999999999997</v>
      </c>
      <c r="CN62">
        <f ca="1">OFFSET(Weights!$B$3,CN$50,1+$C62-1997)</f>
        <v>4.2744999999999997</v>
      </c>
      <c r="CO62">
        <f ca="1">OFFSET(Weights!$B$3,CO$50,1+$C62-1997)</f>
        <v>7.85E-2</v>
      </c>
      <c r="CP62">
        <f ca="1">OFFSET(Weights!$B$3,CP$50,1+$C62-1997)</f>
        <v>64.610100000000003</v>
      </c>
      <c r="CQ62">
        <f ca="1">OFFSET(Weights!$B$3,CQ$50,1+$C62-1997)</f>
        <v>23.195499999999999</v>
      </c>
      <c r="CR62">
        <f ca="1">OFFSET(Weights!$B$3,CR$50,1+$C62-1997)</f>
        <v>12.400600000000001</v>
      </c>
      <c r="CS62">
        <f ca="1">OFFSET(Weights!$B$3,CS$50,1+$C62-1997)</f>
        <v>29.0139</v>
      </c>
      <c r="CT62">
        <f ca="1">OFFSET(Weights!$B$3,CT$50,1+$C62-1997)</f>
        <v>767.48590000000002</v>
      </c>
      <c r="CU62">
        <f ca="1">OFFSET(Weights!$B$3,CU$50,1+$C62-1997)</f>
        <v>179.17830000000001</v>
      </c>
      <c r="CV62">
        <f ca="1">OFFSET(Weights!$B$3,CV$50,1+$C62-1997)</f>
        <v>112.7503</v>
      </c>
      <c r="CW62">
        <f ca="1">OFFSET(Weights!$B$3,CW$50,1+$C62-1997)</f>
        <v>16.968800000000002</v>
      </c>
      <c r="CX62">
        <f ca="1">OFFSET(Weights!$B$3,CX$50,1+$C62-1997)</f>
        <v>38.946599999999997</v>
      </c>
      <c r="CY62">
        <f ca="1">OFFSET(Weights!$B$3,CY$50,1+$C62-1997)</f>
        <v>56.834899999999998</v>
      </c>
      <c r="CZ62">
        <f ca="1">OFFSET(Weights!$B$3,CZ$50,1+$C62-1997)</f>
        <v>39.389800000000001</v>
      </c>
      <c r="DA62">
        <f ca="1">OFFSET(Weights!$B$3,DA$50,1+$C62-1997)</f>
        <v>16.4894</v>
      </c>
      <c r="DB62">
        <f ca="1">OFFSET(Weights!$B$3,DB$50,1+$C62-1997)</f>
        <v>2.3184</v>
      </c>
      <c r="DC62">
        <f ca="1">OFFSET(Weights!$B$3,DC$50,1+$C62-1997)</f>
        <v>14.170999999999999</v>
      </c>
      <c r="DD62">
        <f ca="1">OFFSET(Weights!$B$3,DD$50,1+$C62-1997)</f>
        <v>2.5525000000000002</v>
      </c>
      <c r="DE62">
        <f ca="1">OFFSET(Weights!$B$3,DE$50,1+$C62-1997)</f>
        <v>3.1775000000000002</v>
      </c>
      <c r="DF62">
        <f ca="1">OFFSET(Weights!$B$3,DF$50,1+$C62-1997)</f>
        <v>10.16</v>
      </c>
      <c r="DG62">
        <f ca="1">OFFSET(Weights!$B$3,DG$50,1+$C62-1997)</f>
        <v>7.0103999999999997</v>
      </c>
      <c r="DH62">
        <f ca="1">OFFSET(Weights!$B$3,DH$50,1+$C62-1997)</f>
        <v>27.0382</v>
      </c>
      <c r="DI62">
        <f ca="1">OFFSET(Weights!$B$3,DI$50,1+$C62-1997)</f>
        <v>7.3281999999999998</v>
      </c>
      <c r="DJ62">
        <f ca="1">OFFSET(Weights!$B$3,DJ$50,1+$C62-1997)</f>
        <v>19.71</v>
      </c>
      <c r="DK62">
        <f ca="1">OFFSET(Weights!$B$3,DK$50,1+$C62-1997)</f>
        <v>60.404299999999999</v>
      </c>
      <c r="DL62">
        <f ca="1">OFFSET(Weights!$B$3,DL$50,1+$C62-1997)</f>
        <v>16.46</v>
      </c>
      <c r="DM62">
        <f ca="1">OFFSET(Weights!$B$3,DM$50,1+$C62-1997)</f>
        <v>7.2073999999999998</v>
      </c>
      <c r="DN62">
        <f ca="1">OFFSET(Weights!$B$3,DN$50,1+$C62-1997)</f>
        <v>9.2524999999999995</v>
      </c>
      <c r="DO62">
        <f ca="1">OFFSET(Weights!$B$3,DO$50,1+$C62-1997)</f>
        <v>5.0640999999999998</v>
      </c>
      <c r="DP62">
        <f ca="1">OFFSET(Weights!$B$3,DP$50,1+$C62-1997)</f>
        <v>4.1883999999999997</v>
      </c>
      <c r="DQ62">
        <f ca="1">OFFSET(Weights!$B$3,DQ$50,1+$C62-1997)</f>
        <v>19.521999999999998</v>
      </c>
      <c r="DR62">
        <f ca="1">OFFSET(Weights!$B$3,DR$50,1+$C62-1997)</f>
        <v>19.521999999999998</v>
      </c>
      <c r="DS62">
        <f ca="1">OFFSET(Weights!$B$3,DS$50,1+$C62-1997)</f>
        <v>24.4223</v>
      </c>
      <c r="DT62">
        <f ca="1">OFFSET(Weights!$B$3,DT$50,1+$C62-1997)</f>
        <v>19.840599999999998</v>
      </c>
      <c r="DU62">
        <f ca="1">OFFSET(Weights!$B$3,DU$50,1+$C62-1997)</f>
        <v>4.5816999999999997</v>
      </c>
      <c r="DV62">
        <f ca="1">OFFSET(Weights!$B$3,DV$50,1+$C62-1997)</f>
        <v>74.641000000000005</v>
      </c>
      <c r="DW62">
        <f ca="1">OFFSET(Weights!$B$3,DW$50,1+$C62-1997)</f>
        <v>48.652099999999997</v>
      </c>
      <c r="DX62">
        <f ca="1">OFFSET(Weights!$B$3,DX$50,1+$C62-1997)</f>
        <v>15.337400000000001</v>
      </c>
      <c r="DY62">
        <f ca="1">OFFSET(Weights!$B$3,DY$50,1+$C62-1997)</f>
        <v>15.336600000000001</v>
      </c>
      <c r="DZ62">
        <f ca="1">OFFSET(Weights!$B$3,DZ$50,1+$C62-1997)</f>
        <v>8.0000000000000004E-4</v>
      </c>
      <c r="EA62">
        <f ca="1">OFFSET(Weights!$B$3,EA$50,1+$C62-1997)</f>
        <v>10.6515</v>
      </c>
      <c r="EB62">
        <f ca="1">OFFSET(Weights!$B$3,EB$50,1+$C62-1997)</f>
        <v>130.78739999999999</v>
      </c>
      <c r="EC62">
        <f ca="1">OFFSET(Weights!$B$3,EC$50,1+$C62-1997)</f>
        <v>130.78739999999999</v>
      </c>
      <c r="ED62">
        <f ca="1">OFFSET(Weights!$B$3,ED$50,1+$C62-1997)</f>
        <v>24.1815</v>
      </c>
      <c r="EE62">
        <f ca="1">OFFSET(Weights!$B$3,EE$50,1+$C62-1997)</f>
        <v>103.5506</v>
      </c>
      <c r="EF62">
        <f ca="1">OFFSET(Weights!$B$3,EF$50,1+$C62-1997)</f>
        <v>3.0552000000000001</v>
      </c>
      <c r="EG62">
        <f ca="1">OFFSET(Weights!$B$3,EG$50,1+$C62-1997)</f>
        <v>107.2966</v>
      </c>
      <c r="EH62">
        <f ca="1">OFFSET(Weights!$B$3,EH$50,1+$C62-1997)</f>
        <v>67.796700000000001</v>
      </c>
      <c r="EI62">
        <f ca="1">OFFSET(Weights!$B$3,EI$50,1+$C62-1997)</f>
        <v>44.444099999999999</v>
      </c>
      <c r="EJ62">
        <f ca="1">OFFSET(Weights!$B$3,EJ$50,1+$C62-1997)</f>
        <v>31.7271</v>
      </c>
      <c r="EK62">
        <f ca="1">OFFSET(Weights!$B$3,EK$50,1+$C62-1997)</f>
        <v>22.649000000000001</v>
      </c>
      <c r="EL62">
        <f ca="1">OFFSET(Weights!$B$3,EL$50,1+$C62-1997)</f>
        <v>12.9246</v>
      </c>
      <c r="EM62">
        <f ca="1">OFFSET(Weights!$B$3,EM$50,1+$C62-1997)</f>
        <v>9.7243999999999993</v>
      </c>
      <c r="EN62">
        <f ca="1">OFFSET(Weights!$B$3,EN$50,1+$C62-1997)</f>
        <v>9.0782000000000007</v>
      </c>
      <c r="EO62">
        <f ca="1">OFFSET(Weights!$B$3,EO$50,1+$C62-1997)</f>
        <v>12.717000000000001</v>
      </c>
      <c r="EP62">
        <f ca="1">OFFSET(Weights!$B$3,EP$50,1+$C62-1997)</f>
        <v>7.4836999999999998</v>
      </c>
      <c r="EQ62">
        <f ca="1">OFFSET(Weights!$B$3,EQ$50,1+$C62-1997)</f>
        <v>7.4836999999999998</v>
      </c>
      <c r="ER62">
        <f ca="1">OFFSET(Weights!$B$3,ER$50,1+$C62-1997)</f>
        <v>15.8688</v>
      </c>
      <c r="ES62">
        <f ca="1">OFFSET(Weights!$B$3,ES$50,1+$C62-1997)</f>
        <v>9.9062999999999999</v>
      </c>
      <c r="ET62">
        <f ca="1">OFFSET(Weights!$B$3,ET$50,1+$C62-1997)</f>
        <v>5.9625000000000004</v>
      </c>
      <c r="EU62">
        <f ca="1">OFFSET(Weights!$B$3,EU$50,1+$C62-1997)</f>
        <v>4.6029</v>
      </c>
      <c r="EV62">
        <f ca="1">OFFSET(Weights!$B$3,EV$50,1+$C62-1997)</f>
        <v>1.3595999999999999</v>
      </c>
      <c r="EW62">
        <f ca="1">OFFSET(Weights!$B$3,EW$50,1+$C62-1997)</f>
        <v>39.5</v>
      </c>
      <c r="EX62">
        <f ca="1">OFFSET(Weights!$B$3,EX$50,1+$C62-1997)</f>
        <v>10.653700000000001</v>
      </c>
      <c r="EY62">
        <f ca="1">OFFSET(Weights!$B$3,EY$50,1+$C62-1997)</f>
        <v>11.698600000000001</v>
      </c>
      <c r="EZ62">
        <f ca="1">OFFSET(Weights!$B$3,EZ$50,1+$C62-1997)</f>
        <v>3.3254999999999999</v>
      </c>
      <c r="FA62">
        <f ca="1">OFFSET(Weights!$B$3,FA$50,1+$C62-1997)</f>
        <v>13.8222</v>
      </c>
      <c r="FB62">
        <f ca="1">OFFSET(Weights!$B$3,FB$50,1+$C62-1997)</f>
        <v>1.6261000000000001</v>
      </c>
      <c r="FC62">
        <f ca="1">OFFSET(Weights!$B$3,FC$50,1+$C62-1997)</f>
        <v>3.7898000000000001</v>
      </c>
      <c r="FD62">
        <f ca="1">OFFSET(Weights!$B$3,FD$50,1+$C62-1997)</f>
        <v>8.4062999999999999</v>
      </c>
      <c r="FE62">
        <f ca="1">OFFSET(Weights!$B$3,FE$50,1+$C62-1997)</f>
        <v>182.8586</v>
      </c>
      <c r="FF62">
        <f ca="1">OFFSET(Weights!$B$3,FF$50,1+$C62-1997)</f>
        <v>53.717799999999997</v>
      </c>
      <c r="FG62">
        <f ca="1">OFFSET(Weights!$B$3,FG$50,1+$C62-1997)</f>
        <v>53.717799999999997</v>
      </c>
      <c r="FH62">
        <f ca="1">OFFSET(Weights!$B$3,FH$50,1+$C62-1997)</f>
        <v>57.981699999999996</v>
      </c>
      <c r="FI62">
        <f ca="1">OFFSET(Weights!$B$3,FI$50,1+$C62-1997)</f>
        <v>57.981699999999996</v>
      </c>
      <c r="FJ62">
        <f ca="1">OFFSET(Weights!$B$3,FJ$50,1+$C62-1997)</f>
        <v>71.159199999999998</v>
      </c>
      <c r="FK62">
        <f ca="1">OFFSET(Weights!$B$3,FK$50,1+$C62-1997)</f>
        <v>50.578699999999998</v>
      </c>
      <c r="FL62">
        <f ca="1">OFFSET(Weights!$B$3,FL$50,1+$C62-1997)</f>
        <v>50.578699999999998</v>
      </c>
      <c r="FM62">
        <f ca="1">OFFSET(Weights!$B$3,FM$50,1+$C62-1997)</f>
        <v>20.580400000000001</v>
      </c>
      <c r="FN62">
        <f ca="1">OFFSET(Weights!$B$3,FN$50,1+$C62-1997)</f>
        <v>10.335100000000001</v>
      </c>
      <c r="FO62">
        <f ca="1">OFFSET(Weights!$B$3,FO$50,1+$C62-1997)</f>
        <v>10.2453</v>
      </c>
      <c r="FP62">
        <f ca="1">OFFSET(Weights!$B$3,FP$50,1+$C62-1997)</f>
        <v>32.319800000000001</v>
      </c>
      <c r="FQ62">
        <f ca="1">OFFSET(Weights!$B$3,FQ$50,1+$C62-1997)</f>
        <v>14.673</v>
      </c>
      <c r="FR62">
        <f ca="1">OFFSET(Weights!$B$3,FR$50,1+$C62-1997)</f>
        <v>8.4976000000000003</v>
      </c>
      <c r="FS62">
        <f ca="1">OFFSET(Weights!$B$3,FS$50,1+$C62-1997)</f>
        <v>3.4432999999999998</v>
      </c>
      <c r="FT62">
        <f ca="1">OFFSET(Weights!$B$3,FT$50,1+$C62-1997)</f>
        <v>1.5582</v>
      </c>
      <c r="FU62">
        <f ca="1">OFFSET(Weights!$B$3,FU$50,1+$C62-1997)</f>
        <v>3.4961000000000002</v>
      </c>
      <c r="FV62">
        <f ca="1">OFFSET(Weights!$B$3,FV$50,1+$C62-1997)</f>
        <v>6.1753999999999998</v>
      </c>
      <c r="FW62">
        <f ca="1">OFFSET(Weights!$B$3,FW$50,1+$C62-1997)</f>
        <v>15.3268</v>
      </c>
      <c r="FX62">
        <f ca="1">OFFSET(Weights!$B$3,FX$50,1+$C62-1997)</f>
        <v>4.6059000000000001</v>
      </c>
      <c r="FY62">
        <f ca="1">OFFSET(Weights!$B$3,FY$50,1+$C62-1997)</f>
        <v>1.2502</v>
      </c>
      <c r="FZ62">
        <f ca="1">OFFSET(Weights!$B$3,FZ$50,1+$C62-1997)</f>
        <v>9.4707000000000008</v>
      </c>
      <c r="GA62">
        <f ca="1">OFFSET(Weights!$B$3,GA$50,1+$C62-1997)</f>
        <v>2.3199000000000001</v>
      </c>
      <c r="GB62">
        <f ca="1">OFFSET(Weights!$B$3,GB$50,1+$C62-1997)</f>
        <v>2.3199000000000001</v>
      </c>
      <c r="GC62">
        <f t="shared" ca="1" si="7"/>
        <v>999.99980000000005</v>
      </c>
    </row>
    <row r="63" spans="3:185" x14ac:dyDescent="0.25">
      <c r="C63">
        <v>2007</v>
      </c>
      <c r="F63">
        <f ca="1">OFFSET(Weights!$B$3,F$50,1+$C63-1997)</f>
        <v>5.7538</v>
      </c>
      <c r="G63">
        <f ca="1">OFFSET(Weights!$B$3,G$50,1+$C63-1997)</f>
        <v>0.23860000000000001</v>
      </c>
      <c r="H63">
        <f ca="1">OFFSET(Weights!$B$3,H$50,1+$C63-1997)</f>
        <v>0.30830000000000002</v>
      </c>
      <c r="I63">
        <f ca="1">OFFSET(Weights!$B$3,I$50,1+$C63-1997)</f>
        <v>219.51329999999999</v>
      </c>
      <c r="J63">
        <f ca="1">OFFSET(Weights!$B$3,J$50,1+$C63-1997)</f>
        <v>153.28399999999999</v>
      </c>
      <c r="K63">
        <f ca="1">OFFSET(Weights!$B$3,K$50,1+$C63-1997)</f>
        <v>17.530799999999999</v>
      </c>
      <c r="L63">
        <f ca="1">OFFSET(Weights!$B$3,L$50,1+$C63-1997)</f>
        <v>0.1646</v>
      </c>
      <c r="M63">
        <f ca="1">OFFSET(Weights!$B$3,M$50,1+$C63-1997)</f>
        <v>14.89</v>
      </c>
      <c r="N63">
        <f ca="1">OFFSET(Weights!$B$3,N$50,1+$C63-1997)</f>
        <v>6.9999999999999999E-4</v>
      </c>
      <c r="O63">
        <f ca="1">OFFSET(Weights!$B$3,O$50,1+$C63-1997)</f>
        <v>1.1037999999999999</v>
      </c>
      <c r="P63">
        <f ca="1">OFFSET(Weights!$B$3,P$50,1+$C63-1997)</f>
        <v>1.3717999999999999</v>
      </c>
      <c r="Q63">
        <f ca="1">OFFSET(Weights!$B$3,Q$50,1+$C63-1997)</f>
        <v>107.4837</v>
      </c>
      <c r="R63">
        <f ca="1">OFFSET(Weights!$B$3,R$50,1+$C63-1997)</f>
        <v>18.488700000000001</v>
      </c>
      <c r="S63">
        <f ca="1">OFFSET(Weights!$B$3,S$50,1+$C63-1997)</f>
        <v>14.1204</v>
      </c>
      <c r="T63">
        <f ca="1">OFFSET(Weights!$B$3,T$50,1+$C63-1997)</f>
        <v>2.0529999999999999</v>
      </c>
      <c r="U63">
        <f ca="1">OFFSET(Weights!$B$3,U$50,1+$C63-1997)</f>
        <v>1.6463000000000001</v>
      </c>
      <c r="V63">
        <f ca="1">OFFSET(Weights!$B$3,V$50,1+$C63-1997)</f>
        <v>5.7500000000000002E-2</v>
      </c>
      <c r="W63">
        <f ca="1">OFFSET(Weights!$B$3,W$50,1+$C63-1997)</f>
        <v>1.3488</v>
      </c>
      <c r="X63">
        <f ca="1">OFFSET(Weights!$B$3,X$50,1+$C63-1997)</f>
        <v>0.80630000000000002</v>
      </c>
      <c r="Y63">
        <f ca="1">OFFSET(Weights!$B$3,Y$50,1+$C63-1997)</f>
        <v>2.6372</v>
      </c>
      <c r="Z63">
        <f ca="1">OFFSET(Weights!$B$3,Z$50,1+$C63-1997)</f>
        <v>5.1529999999999996</v>
      </c>
      <c r="AA63">
        <f ca="1">OFFSET(Weights!$B$3,AA$50,1+$C63-1997)</f>
        <v>0.41820000000000002</v>
      </c>
      <c r="AB63">
        <f ca="1">OFFSET(Weights!$B$3,AB$50,1+$C63-1997)</f>
        <v>3.2574000000000001</v>
      </c>
      <c r="AC63">
        <f ca="1">OFFSET(Weights!$B$3,AC$50,1+$C63-1997)</f>
        <v>2.5329999999999999</v>
      </c>
      <c r="AD63">
        <f ca="1">OFFSET(Weights!$B$3,AD$50,1+$C63-1997)</f>
        <v>0.72430000000000005</v>
      </c>
      <c r="AE63">
        <f ca="1">OFFSET(Weights!$B$3,AE$50,1+$C63-1997)</f>
        <v>1.1109</v>
      </c>
      <c r="AF63">
        <f ca="1">OFFSET(Weights!$B$3,AF$50,1+$C63-1997)</f>
        <v>3.4363000000000001</v>
      </c>
      <c r="AG63">
        <f ca="1">OFFSET(Weights!$B$3,AG$50,1+$C63-1997)</f>
        <v>2.0185</v>
      </c>
      <c r="AH63">
        <f ca="1">OFFSET(Weights!$B$3,AH$50,1+$C63-1997)</f>
        <v>1.2274</v>
      </c>
      <c r="AI63">
        <f ca="1">OFFSET(Weights!$B$3,AI$50,1+$C63-1997)</f>
        <v>0.19040000000000001</v>
      </c>
      <c r="AJ63">
        <f ca="1">OFFSET(Weights!$B$3,AJ$50,1+$C63-1997)</f>
        <v>8.3343000000000007</v>
      </c>
      <c r="AK63">
        <f ca="1">OFFSET(Weights!$B$3,AK$50,1+$C63-1997)</f>
        <v>1.8303</v>
      </c>
      <c r="AL63">
        <f ca="1">OFFSET(Weights!$B$3,AL$50,1+$C63-1997)</f>
        <v>2.1751999999999998</v>
      </c>
      <c r="AM63">
        <f ca="1">OFFSET(Weights!$B$3,AM$50,1+$C63-1997)</f>
        <v>4.3288000000000002</v>
      </c>
      <c r="AN63">
        <f ca="1">OFFSET(Weights!$B$3,AN$50,1+$C63-1997)</f>
        <v>1.1325000000000001</v>
      </c>
      <c r="AO63">
        <f ca="1">OFFSET(Weights!$B$3,AO$50,1+$C63-1997)</f>
        <v>1.1325000000000001</v>
      </c>
      <c r="AP63">
        <f ca="1">OFFSET(Weights!$B$3,AP$50,1+$C63-1997)</f>
        <v>5.8263999999999996</v>
      </c>
      <c r="AQ63">
        <f ca="1">OFFSET(Weights!$B$3,AQ$50,1+$C63-1997)</f>
        <v>5.8263999999999996</v>
      </c>
      <c r="AR63">
        <f ca="1">OFFSET(Weights!$B$3,AR$50,1+$C63-1997)</f>
        <v>0.78759999999999997</v>
      </c>
      <c r="AS63">
        <f ca="1">OFFSET(Weights!$B$3,AS$50,1+$C63-1997)</f>
        <v>1.3013999999999999</v>
      </c>
      <c r="AT63">
        <f ca="1">OFFSET(Weights!$B$3,AT$50,1+$C63-1997)</f>
        <v>0.19620000000000001</v>
      </c>
      <c r="AU63">
        <f ca="1">OFFSET(Weights!$B$3,AU$50,1+$C63-1997)</f>
        <v>0.55830000000000002</v>
      </c>
      <c r="AV63">
        <f ca="1">OFFSET(Weights!$B$3,AV$50,1+$C63-1997)</f>
        <v>1.7253000000000001</v>
      </c>
      <c r="AW63">
        <f ca="1">OFFSET(Weights!$B$3,AW$50,1+$C63-1997)</f>
        <v>1.2575000000000001</v>
      </c>
      <c r="AX63">
        <f ca="1">OFFSET(Weights!$B$3,AX$50,1+$C63-1997)</f>
        <v>8.6036999999999999</v>
      </c>
      <c r="AY63">
        <f ca="1">OFFSET(Weights!$B$3,AY$50,1+$C63-1997)</f>
        <v>8.6036999999999999</v>
      </c>
      <c r="AZ63">
        <f ca="1">OFFSET(Weights!$B$3,AZ$50,1+$C63-1997)</f>
        <v>8.9055</v>
      </c>
      <c r="BA63">
        <f ca="1">OFFSET(Weights!$B$3,BA$50,1+$C63-1997)</f>
        <v>5.0933999999999999</v>
      </c>
      <c r="BB63">
        <f ca="1">OFFSET(Weights!$B$3,BB$50,1+$C63-1997)</f>
        <v>3.8121</v>
      </c>
      <c r="BC63">
        <f ca="1">OFFSET(Weights!$B$3,BC$50,1+$C63-1997)</f>
        <v>1.9769000000000001</v>
      </c>
      <c r="BD63">
        <f ca="1">OFFSET(Weights!$B$3,BD$50,1+$C63-1997)</f>
        <v>1.8352999999999999</v>
      </c>
      <c r="BE63">
        <f ca="1">OFFSET(Weights!$B$3,BE$50,1+$C63-1997)</f>
        <v>12.156499999999999</v>
      </c>
      <c r="BF63">
        <f ca="1">OFFSET(Weights!$B$3,BF$50,1+$C63-1997)</f>
        <v>3.1999</v>
      </c>
      <c r="BG63">
        <f ca="1">OFFSET(Weights!$B$3,BG$50,1+$C63-1997)</f>
        <v>1.4911000000000001</v>
      </c>
      <c r="BH63">
        <f ca="1">OFFSET(Weights!$B$3,BH$50,1+$C63-1997)</f>
        <v>1.7088000000000001</v>
      </c>
      <c r="BI63">
        <f ca="1">OFFSET(Weights!$B$3,BI$50,1+$C63-1997)</f>
        <v>8.9565999999999999</v>
      </c>
      <c r="BJ63">
        <f ca="1">OFFSET(Weights!$B$3,BJ$50,1+$C63-1997)</f>
        <v>8.2530999999999999</v>
      </c>
      <c r="BK63">
        <f ca="1">OFFSET(Weights!$B$3,BK$50,1+$C63-1997)</f>
        <v>0.70350000000000001</v>
      </c>
      <c r="BL63">
        <f ca="1">OFFSET(Weights!$B$3,BL$50,1+$C63-1997)</f>
        <v>6.2969999999999997</v>
      </c>
      <c r="BM63">
        <f ca="1">OFFSET(Weights!$B$3,BM$50,1+$C63-1997)</f>
        <v>6.2969999999999997</v>
      </c>
      <c r="BN63">
        <f ca="1">OFFSET(Weights!$B$3,BN$50,1+$C63-1997)</f>
        <v>3.4083000000000001</v>
      </c>
      <c r="BO63">
        <f ca="1">OFFSET(Weights!$B$3,BO$50,1+$C63-1997)</f>
        <v>3.4083000000000001</v>
      </c>
      <c r="BP63">
        <f ca="1">OFFSET(Weights!$B$3,BP$50,1+$C63-1997)</f>
        <v>8.7460000000000004</v>
      </c>
      <c r="BQ63">
        <f ca="1">OFFSET(Weights!$B$3,BQ$50,1+$C63-1997)</f>
        <v>8.7460000000000004</v>
      </c>
      <c r="BR63">
        <f ca="1">OFFSET(Weights!$B$3,BR$50,1+$C63-1997)</f>
        <v>12.326000000000001</v>
      </c>
      <c r="BS63">
        <f ca="1">OFFSET(Weights!$B$3,BS$50,1+$C63-1997)</f>
        <v>5.4922000000000004</v>
      </c>
      <c r="BT63">
        <f ca="1">OFFSET(Weights!$B$3,BT$50,1+$C63-1997)</f>
        <v>6.8338000000000001</v>
      </c>
      <c r="BU63">
        <f ca="1">OFFSET(Weights!$B$3,BU$50,1+$C63-1997)</f>
        <v>0.86160000000000003</v>
      </c>
      <c r="BV63">
        <f ca="1">OFFSET(Weights!$B$3,BV$50,1+$C63-1997)</f>
        <v>5.6043000000000003</v>
      </c>
      <c r="BW63">
        <f ca="1">OFFSET(Weights!$B$3,BW$50,1+$C63-1997)</f>
        <v>0.3679</v>
      </c>
      <c r="BX63">
        <f ca="1">OFFSET(Weights!$B$3,BX$50,1+$C63-1997)</f>
        <v>9.8224999999999998</v>
      </c>
      <c r="BY63">
        <f ca="1">OFFSET(Weights!$B$3,BY$50,1+$C63-1997)</f>
        <v>6.1778000000000004</v>
      </c>
      <c r="BZ63">
        <f ca="1">OFFSET(Weights!$B$3,BZ$50,1+$C63-1997)</f>
        <v>2.98</v>
      </c>
      <c r="CA63">
        <f ca="1">OFFSET(Weights!$B$3,CA$50,1+$C63-1997)</f>
        <v>3.1977000000000002</v>
      </c>
      <c r="CB63">
        <f ca="1">OFFSET(Weights!$B$3,CB$50,1+$C63-1997)</f>
        <v>3.6446999999999998</v>
      </c>
      <c r="CC63">
        <f ca="1">OFFSET(Weights!$B$3,CC$50,1+$C63-1997)</f>
        <v>0.30969999999999998</v>
      </c>
      <c r="CD63">
        <f ca="1">OFFSET(Weights!$B$3,CD$50,1+$C63-1997)</f>
        <v>1.0613999999999999</v>
      </c>
      <c r="CE63">
        <f ca="1">OFFSET(Weights!$B$3,CE$50,1+$C63-1997)</f>
        <v>2.2736000000000001</v>
      </c>
      <c r="CF63">
        <f ca="1">OFFSET(Weights!$B$3,CF$50,1+$C63-1997)</f>
        <v>15.132199999999999</v>
      </c>
      <c r="CG63">
        <f ca="1">OFFSET(Weights!$B$3,CG$50,1+$C63-1997)</f>
        <v>15.132199999999999</v>
      </c>
      <c r="CH63">
        <f ca="1">OFFSET(Weights!$B$3,CH$50,1+$C63-1997)</f>
        <v>11.737500000000001</v>
      </c>
      <c r="CI63">
        <f ca="1">OFFSET(Weights!$B$3,CI$50,1+$C63-1997)</f>
        <v>3.3946000000000001</v>
      </c>
      <c r="CJ63">
        <f ca="1">OFFSET(Weights!$B$3,CJ$50,1+$C63-1997)</f>
        <v>13.1373</v>
      </c>
      <c r="CK63">
        <f ca="1">OFFSET(Weights!$B$3,CK$50,1+$C63-1997)</f>
        <v>4.101</v>
      </c>
      <c r="CL63">
        <f ca="1">OFFSET(Weights!$B$3,CL$50,1+$C63-1997)</f>
        <v>9.0363000000000007</v>
      </c>
      <c r="CM63">
        <f ca="1">OFFSET(Weights!$B$3,CM$50,1+$C63-1997)</f>
        <v>4.6055000000000001</v>
      </c>
      <c r="CN63">
        <f ca="1">OFFSET(Weights!$B$3,CN$50,1+$C63-1997)</f>
        <v>4.3525</v>
      </c>
      <c r="CO63">
        <f ca="1">OFFSET(Weights!$B$3,CO$50,1+$C63-1997)</f>
        <v>7.8299999999999995E-2</v>
      </c>
      <c r="CP63">
        <f ca="1">OFFSET(Weights!$B$3,CP$50,1+$C63-1997)</f>
        <v>66.229200000000006</v>
      </c>
      <c r="CQ63">
        <f ca="1">OFFSET(Weights!$B$3,CQ$50,1+$C63-1997)</f>
        <v>24.241800000000001</v>
      </c>
      <c r="CR63">
        <f ca="1">OFFSET(Weights!$B$3,CR$50,1+$C63-1997)</f>
        <v>12.4475</v>
      </c>
      <c r="CS63">
        <f ca="1">OFFSET(Weights!$B$3,CS$50,1+$C63-1997)</f>
        <v>29.54</v>
      </c>
      <c r="CT63">
        <f ca="1">OFFSET(Weights!$B$3,CT$50,1+$C63-1997)</f>
        <v>774.18610000000001</v>
      </c>
      <c r="CU63">
        <f ca="1">OFFSET(Weights!$B$3,CU$50,1+$C63-1997)</f>
        <v>176.624</v>
      </c>
      <c r="CV63">
        <f ca="1">OFFSET(Weights!$B$3,CV$50,1+$C63-1997)</f>
        <v>110.8288</v>
      </c>
      <c r="CW63">
        <f ca="1">OFFSET(Weights!$B$3,CW$50,1+$C63-1997)</f>
        <v>17.372</v>
      </c>
      <c r="CX63">
        <f ca="1">OFFSET(Weights!$B$3,CX$50,1+$C63-1997)</f>
        <v>39.251100000000001</v>
      </c>
      <c r="CY63">
        <f ca="1">OFFSET(Weights!$B$3,CY$50,1+$C63-1997)</f>
        <v>54.2057</v>
      </c>
      <c r="CZ63">
        <f ca="1">OFFSET(Weights!$B$3,CZ$50,1+$C63-1997)</f>
        <v>39.0657</v>
      </c>
      <c r="DA63">
        <f ca="1">OFFSET(Weights!$B$3,DA$50,1+$C63-1997)</f>
        <v>17.0594</v>
      </c>
      <c r="DB63">
        <f ca="1">OFFSET(Weights!$B$3,DB$50,1+$C63-1997)</f>
        <v>2.3174999999999999</v>
      </c>
      <c r="DC63">
        <f ca="1">OFFSET(Weights!$B$3,DC$50,1+$C63-1997)</f>
        <v>14.742000000000001</v>
      </c>
      <c r="DD63">
        <f ca="1">OFFSET(Weights!$B$3,DD$50,1+$C63-1997)</f>
        <v>2.8169</v>
      </c>
      <c r="DE63">
        <f ca="1">OFFSET(Weights!$B$3,DE$50,1+$C63-1997)</f>
        <v>2.8313000000000001</v>
      </c>
      <c r="DF63">
        <f ca="1">OFFSET(Weights!$B$3,DF$50,1+$C63-1997)</f>
        <v>9.6327999999999996</v>
      </c>
      <c r="DG63">
        <f ca="1">OFFSET(Weights!$B$3,DG$50,1+$C63-1997)</f>
        <v>6.7252999999999998</v>
      </c>
      <c r="DH63">
        <f ca="1">OFFSET(Weights!$B$3,DH$50,1+$C63-1997)</f>
        <v>26.729500000000002</v>
      </c>
      <c r="DI63">
        <f ca="1">OFFSET(Weights!$B$3,DI$50,1+$C63-1997)</f>
        <v>7.1463999999999999</v>
      </c>
      <c r="DJ63">
        <f ca="1">OFFSET(Weights!$B$3,DJ$50,1+$C63-1997)</f>
        <v>19.583100000000002</v>
      </c>
      <c r="DK63">
        <f ca="1">OFFSET(Weights!$B$3,DK$50,1+$C63-1997)</f>
        <v>63.132800000000003</v>
      </c>
      <c r="DL63">
        <f ca="1">OFFSET(Weights!$B$3,DL$50,1+$C63-1997)</f>
        <v>16.842400000000001</v>
      </c>
      <c r="DM63">
        <f ca="1">OFFSET(Weights!$B$3,DM$50,1+$C63-1997)</f>
        <v>7.3821000000000003</v>
      </c>
      <c r="DN63">
        <f ca="1">OFFSET(Weights!$B$3,DN$50,1+$C63-1997)</f>
        <v>9.4603000000000002</v>
      </c>
      <c r="DO63">
        <f ca="1">OFFSET(Weights!$B$3,DO$50,1+$C63-1997)</f>
        <v>5.2385999999999999</v>
      </c>
      <c r="DP63">
        <f ca="1">OFFSET(Weights!$B$3,DP$50,1+$C63-1997)</f>
        <v>4.2217000000000002</v>
      </c>
      <c r="DQ63">
        <f ca="1">OFFSET(Weights!$B$3,DQ$50,1+$C63-1997)</f>
        <v>19.7822</v>
      </c>
      <c r="DR63">
        <f ca="1">OFFSET(Weights!$B$3,DR$50,1+$C63-1997)</f>
        <v>19.7822</v>
      </c>
      <c r="DS63">
        <f ca="1">OFFSET(Weights!$B$3,DS$50,1+$C63-1997)</f>
        <v>26.508199999999999</v>
      </c>
      <c r="DT63">
        <f ca="1">OFFSET(Weights!$B$3,DT$50,1+$C63-1997)</f>
        <v>21.726700000000001</v>
      </c>
      <c r="DU63">
        <f ca="1">OFFSET(Weights!$B$3,DU$50,1+$C63-1997)</f>
        <v>4.7815000000000003</v>
      </c>
      <c r="DV63">
        <f ca="1">OFFSET(Weights!$B$3,DV$50,1+$C63-1997)</f>
        <v>83.3095</v>
      </c>
      <c r="DW63">
        <f ca="1">OFFSET(Weights!$B$3,DW$50,1+$C63-1997)</f>
        <v>51.860199999999999</v>
      </c>
      <c r="DX63">
        <f ca="1">OFFSET(Weights!$B$3,DX$50,1+$C63-1997)</f>
        <v>19.929500000000001</v>
      </c>
      <c r="DY63">
        <f ca="1">OFFSET(Weights!$B$3,DY$50,1+$C63-1997)</f>
        <v>19.928799999999999</v>
      </c>
      <c r="DZ63">
        <f ca="1">OFFSET(Weights!$B$3,DZ$50,1+$C63-1997)</f>
        <v>6.9999999999999999E-4</v>
      </c>
      <c r="EA63">
        <f ca="1">OFFSET(Weights!$B$3,EA$50,1+$C63-1997)</f>
        <v>11.5198</v>
      </c>
      <c r="EB63">
        <f ca="1">OFFSET(Weights!$B$3,EB$50,1+$C63-1997)</f>
        <v>129.82769999999999</v>
      </c>
      <c r="EC63">
        <f ca="1">OFFSET(Weights!$B$3,EC$50,1+$C63-1997)</f>
        <v>129.82769999999999</v>
      </c>
      <c r="ED63">
        <f ca="1">OFFSET(Weights!$B$3,ED$50,1+$C63-1997)</f>
        <v>23.526800000000001</v>
      </c>
      <c r="EE63">
        <f ca="1">OFFSET(Weights!$B$3,EE$50,1+$C63-1997)</f>
        <v>102.0425</v>
      </c>
      <c r="EF63">
        <f ca="1">OFFSET(Weights!$B$3,EF$50,1+$C63-1997)</f>
        <v>4.2584</v>
      </c>
      <c r="EG63">
        <f ca="1">OFFSET(Weights!$B$3,EG$50,1+$C63-1997)</f>
        <v>108.977</v>
      </c>
      <c r="EH63">
        <f ca="1">OFFSET(Weights!$B$3,EH$50,1+$C63-1997)</f>
        <v>68.393600000000006</v>
      </c>
      <c r="EI63">
        <f ca="1">OFFSET(Weights!$B$3,EI$50,1+$C63-1997)</f>
        <v>44.721699999999998</v>
      </c>
      <c r="EJ63">
        <f ca="1">OFFSET(Weights!$B$3,EJ$50,1+$C63-1997)</f>
        <v>32.0321</v>
      </c>
      <c r="EK63">
        <f ca="1">OFFSET(Weights!$B$3,EK$50,1+$C63-1997)</f>
        <v>22.334599999999998</v>
      </c>
      <c r="EL63">
        <f ca="1">OFFSET(Weights!$B$3,EL$50,1+$C63-1997)</f>
        <v>12.619199999999999</v>
      </c>
      <c r="EM63">
        <f ca="1">OFFSET(Weights!$B$3,EM$50,1+$C63-1997)</f>
        <v>9.7154000000000007</v>
      </c>
      <c r="EN63">
        <f ca="1">OFFSET(Weights!$B$3,EN$50,1+$C63-1997)</f>
        <v>9.6974</v>
      </c>
      <c r="EO63">
        <f ca="1">OFFSET(Weights!$B$3,EO$50,1+$C63-1997)</f>
        <v>12.6897</v>
      </c>
      <c r="EP63">
        <f ca="1">OFFSET(Weights!$B$3,EP$50,1+$C63-1997)</f>
        <v>8.0202000000000009</v>
      </c>
      <c r="EQ63">
        <f ca="1">OFFSET(Weights!$B$3,EQ$50,1+$C63-1997)</f>
        <v>8.0202000000000009</v>
      </c>
      <c r="ER63">
        <f ca="1">OFFSET(Weights!$B$3,ER$50,1+$C63-1997)</f>
        <v>15.6517</v>
      </c>
      <c r="ES63">
        <f ca="1">OFFSET(Weights!$B$3,ES$50,1+$C63-1997)</f>
        <v>9.6622000000000003</v>
      </c>
      <c r="ET63">
        <f ca="1">OFFSET(Weights!$B$3,ET$50,1+$C63-1997)</f>
        <v>5.9894999999999996</v>
      </c>
      <c r="EU63">
        <f ca="1">OFFSET(Weights!$B$3,EU$50,1+$C63-1997)</f>
        <v>4.4725000000000001</v>
      </c>
      <c r="EV63">
        <f ca="1">OFFSET(Weights!$B$3,EV$50,1+$C63-1997)</f>
        <v>1.5169999999999999</v>
      </c>
      <c r="EW63">
        <f ca="1">OFFSET(Weights!$B$3,EW$50,1+$C63-1997)</f>
        <v>40.583300000000001</v>
      </c>
      <c r="EX63">
        <f ca="1">OFFSET(Weights!$B$3,EX$50,1+$C63-1997)</f>
        <v>10.5037</v>
      </c>
      <c r="EY63">
        <f ca="1">OFFSET(Weights!$B$3,EY$50,1+$C63-1997)</f>
        <v>12.318099999999999</v>
      </c>
      <c r="EZ63">
        <f ca="1">OFFSET(Weights!$B$3,EZ$50,1+$C63-1997)</f>
        <v>3.4133</v>
      </c>
      <c r="FA63">
        <f ca="1">OFFSET(Weights!$B$3,FA$50,1+$C63-1997)</f>
        <v>14.3482</v>
      </c>
      <c r="FB63">
        <f ca="1">OFFSET(Weights!$B$3,FB$50,1+$C63-1997)</f>
        <v>1.7131000000000001</v>
      </c>
      <c r="FC63">
        <f ca="1">OFFSET(Weights!$B$3,FC$50,1+$C63-1997)</f>
        <v>4.0292000000000003</v>
      </c>
      <c r="FD63">
        <f ca="1">OFFSET(Weights!$B$3,FD$50,1+$C63-1997)</f>
        <v>8.6059000000000001</v>
      </c>
      <c r="FE63">
        <f ca="1">OFFSET(Weights!$B$3,FE$50,1+$C63-1997)</f>
        <v>181.31139999999999</v>
      </c>
      <c r="FF63">
        <f ca="1">OFFSET(Weights!$B$3,FF$50,1+$C63-1997)</f>
        <v>52.459499999999998</v>
      </c>
      <c r="FG63">
        <f ca="1">OFFSET(Weights!$B$3,FG$50,1+$C63-1997)</f>
        <v>52.459499999999998</v>
      </c>
      <c r="FH63">
        <f ca="1">OFFSET(Weights!$B$3,FH$50,1+$C63-1997)</f>
        <v>58.907499999999999</v>
      </c>
      <c r="FI63">
        <f ca="1">OFFSET(Weights!$B$3,FI$50,1+$C63-1997)</f>
        <v>58.907499999999999</v>
      </c>
      <c r="FJ63">
        <f ca="1">OFFSET(Weights!$B$3,FJ$50,1+$C63-1997)</f>
        <v>69.944400000000002</v>
      </c>
      <c r="FK63">
        <f ca="1">OFFSET(Weights!$B$3,FK$50,1+$C63-1997)</f>
        <v>49.8553</v>
      </c>
      <c r="FL63">
        <f ca="1">OFFSET(Weights!$B$3,FL$50,1+$C63-1997)</f>
        <v>49.8553</v>
      </c>
      <c r="FM63">
        <f ca="1">OFFSET(Weights!$B$3,FM$50,1+$C63-1997)</f>
        <v>20.088999999999999</v>
      </c>
      <c r="FN63">
        <f ca="1">OFFSET(Weights!$B$3,FN$50,1+$C63-1997)</f>
        <v>9.9777000000000005</v>
      </c>
      <c r="FO63">
        <f ca="1">OFFSET(Weights!$B$3,FO$50,1+$C63-1997)</f>
        <v>10.1113</v>
      </c>
      <c r="FP63">
        <f ca="1">OFFSET(Weights!$B$3,FP$50,1+$C63-1997)</f>
        <v>31.003699999999998</v>
      </c>
      <c r="FQ63">
        <f ca="1">OFFSET(Weights!$B$3,FQ$50,1+$C63-1997)</f>
        <v>13.8286</v>
      </c>
      <c r="FR63">
        <f ca="1">OFFSET(Weights!$B$3,FR$50,1+$C63-1997)</f>
        <v>8.4261999999999997</v>
      </c>
      <c r="FS63">
        <f ca="1">OFFSET(Weights!$B$3,FS$50,1+$C63-1997)</f>
        <v>3.4750999999999999</v>
      </c>
      <c r="FT63">
        <f ca="1">OFFSET(Weights!$B$3,FT$50,1+$C63-1997)</f>
        <v>1.3969</v>
      </c>
      <c r="FU63">
        <f ca="1">OFFSET(Weights!$B$3,FU$50,1+$C63-1997)</f>
        <v>3.5541999999999998</v>
      </c>
      <c r="FV63">
        <f ca="1">OFFSET(Weights!$B$3,FV$50,1+$C63-1997)</f>
        <v>5.4024000000000001</v>
      </c>
      <c r="FW63">
        <f ca="1">OFFSET(Weights!$B$3,FW$50,1+$C63-1997)</f>
        <v>15.255000000000001</v>
      </c>
      <c r="FX63">
        <f ca="1">OFFSET(Weights!$B$3,FX$50,1+$C63-1997)</f>
        <v>4.4301000000000004</v>
      </c>
      <c r="FY63">
        <f ca="1">OFFSET(Weights!$B$3,FY$50,1+$C63-1997)</f>
        <v>1.1015999999999999</v>
      </c>
      <c r="FZ63">
        <f ca="1">OFFSET(Weights!$B$3,FZ$50,1+$C63-1997)</f>
        <v>9.7233000000000001</v>
      </c>
      <c r="GA63">
        <f ca="1">OFFSET(Weights!$B$3,GA$50,1+$C63-1997)</f>
        <v>1.9200999999999999</v>
      </c>
      <c r="GB63">
        <f ca="1">OFFSET(Weights!$B$3,GB$50,1+$C63-1997)</f>
        <v>1.9200999999999999</v>
      </c>
      <c r="GC63">
        <f t="shared" ca="1" si="7"/>
        <v>999.99970000000042</v>
      </c>
    </row>
    <row r="64" spans="3:185" x14ac:dyDescent="0.25">
      <c r="C64">
        <v>2008</v>
      </c>
      <c r="F64">
        <f ca="1">OFFSET(Weights!$B$3,F$50,1+$C64-1997)</f>
        <v>6.9048999999999996</v>
      </c>
      <c r="G64">
        <f ca="1">OFFSET(Weights!$B$3,G$50,1+$C64-1997)</f>
        <v>0.29630000000000001</v>
      </c>
      <c r="H64">
        <f ca="1">OFFSET(Weights!$B$3,H$50,1+$C64-1997)</f>
        <v>0.34360000000000002</v>
      </c>
      <c r="I64">
        <f ca="1">OFFSET(Weights!$B$3,I$50,1+$C64-1997)</f>
        <v>221.41679999999999</v>
      </c>
      <c r="J64">
        <f ca="1">OFFSET(Weights!$B$3,J$50,1+$C64-1997)</f>
        <v>155.79660000000001</v>
      </c>
      <c r="K64">
        <f ca="1">OFFSET(Weights!$B$3,K$50,1+$C64-1997)</f>
        <v>20.359200000000001</v>
      </c>
      <c r="L64">
        <f ca="1">OFFSET(Weights!$B$3,L$50,1+$C64-1997)</f>
        <v>4.1999999999999997E-3</v>
      </c>
      <c r="M64">
        <f ca="1">OFFSET(Weights!$B$3,M$50,1+$C64-1997)</f>
        <v>17.483000000000001</v>
      </c>
      <c r="N64">
        <f ca="1">OFFSET(Weights!$B$3,N$50,1+$C64-1997)</f>
        <v>6.9999999999999999E-4</v>
      </c>
      <c r="O64">
        <f ca="1">OFFSET(Weights!$B$3,O$50,1+$C64-1997)</f>
        <v>1.0328999999999999</v>
      </c>
      <c r="P64">
        <f ca="1">OFFSET(Weights!$B$3,P$50,1+$C64-1997)</f>
        <v>1.8384</v>
      </c>
      <c r="Q64">
        <f ca="1">OFFSET(Weights!$B$3,Q$50,1+$C64-1997)</f>
        <v>105.499</v>
      </c>
      <c r="R64">
        <f ca="1">OFFSET(Weights!$B$3,R$50,1+$C64-1997)</f>
        <v>17.638100000000001</v>
      </c>
      <c r="S64">
        <f ca="1">OFFSET(Weights!$B$3,S$50,1+$C64-1997)</f>
        <v>13.194900000000001</v>
      </c>
      <c r="T64">
        <f ca="1">OFFSET(Weights!$B$3,T$50,1+$C64-1997)</f>
        <v>1.6568000000000001</v>
      </c>
      <c r="U64">
        <f ca="1">OFFSET(Weights!$B$3,U$50,1+$C64-1997)</f>
        <v>1.3480000000000001</v>
      </c>
      <c r="V64">
        <f ca="1">OFFSET(Weights!$B$3,V$50,1+$C64-1997)</f>
        <v>5.7700000000000001E-2</v>
      </c>
      <c r="W64">
        <f ca="1">OFFSET(Weights!$B$3,W$50,1+$C64-1997)</f>
        <v>1.3946000000000001</v>
      </c>
      <c r="X64">
        <f ca="1">OFFSET(Weights!$B$3,X$50,1+$C64-1997)</f>
        <v>0.89029999999999998</v>
      </c>
      <c r="Y64">
        <f ca="1">OFFSET(Weights!$B$3,Y$50,1+$C64-1997)</f>
        <v>2.6890999999999998</v>
      </c>
      <c r="Z64">
        <f ca="1">OFFSET(Weights!$B$3,Z$50,1+$C64-1997)</f>
        <v>4.7778</v>
      </c>
      <c r="AA64">
        <f ca="1">OFFSET(Weights!$B$3,AA$50,1+$C64-1997)</f>
        <v>0.3805</v>
      </c>
      <c r="AB64">
        <f ca="1">OFFSET(Weights!$B$3,AB$50,1+$C64-1997)</f>
        <v>3.4055</v>
      </c>
      <c r="AC64">
        <f ca="1">OFFSET(Weights!$B$3,AC$50,1+$C64-1997)</f>
        <v>2.8226</v>
      </c>
      <c r="AD64">
        <f ca="1">OFFSET(Weights!$B$3,AD$50,1+$C64-1997)</f>
        <v>0.58289999999999997</v>
      </c>
      <c r="AE64">
        <f ca="1">OFFSET(Weights!$B$3,AE$50,1+$C64-1997)</f>
        <v>1.0378000000000001</v>
      </c>
      <c r="AF64">
        <f ca="1">OFFSET(Weights!$B$3,AF$50,1+$C64-1997)</f>
        <v>2.7955000000000001</v>
      </c>
      <c r="AG64">
        <f ca="1">OFFSET(Weights!$B$3,AG$50,1+$C64-1997)</f>
        <v>1.6895</v>
      </c>
      <c r="AH64">
        <f ca="1">OFFSET(Weights!$B$3,AH$50,1+$C64-1997)</f>
        <v>0.87709999999999999</v>
      </c>
      <c r="AI64">
        <f ca="1">OFFSET(Weights!$B$3,AI$50,1+$C64-1997)</f>
        <v>0.2288</v>
      </c>
      <c r="AJ64">
        <f ca="1">OFFSET(Weights!$B$3,AJ$50,1+$C64-1997)</f>
        <v>8.1395</v>
      </c>
      <c r="AK64">
        <f ca="1">OFFSET(Weights!$B$3,AK$50,1+$C64-1997)</f>
        <v>1.6492</v>
      </c>
      <c r="AL64">
        <f ca="1">OFFSET(Weights!$B$3,AL$50,1+$C64-1997)</f>
        <v>2.1423000000000001</v>
      </c>
      <c r="AM64">
        <f ca="1">OFFSET(Weights!$B$3,AM$50,1+$C64-1997)</f>
        <v>4.3479999999999999</v>
      </c>
      <c r="AN64">
        <f ca="1">OFFSET(Weights!$B$3,AN$50,1+$C64-1997)</f>
        <v>1.4279999999999999</v>
      </c>
      <c r="AO64">
        <f ca="1">OFFSET(Weights!$B$3,AO$50,1+$C64-1997)</f>
        <v>1.4279999999999999</v>
      </c>
      <c r="AP64">
        <f ca="1">OFFSET(Weights!$B$3,AP$50,1+$C64-1997)</f>
        <v>5.5061</v>
      </c>
      <c r="AQ64">
        <f ca="1">OFFSET(Weights!$B$3,AQ$50,1+$C64-1997)</f>
        <v>5.5061</v>
      </c>
      <c r="AR64">
        <f ca="1">OFFSET(Weights!$B$3,AR$50,1+$C64-1997)</f>
        <v>0.51119999999999999</v>
      </c>
      <c r="AS64">
        <f ca="1">OFFSET(Weights!$B$3,AS$50,1+$C64-1997)</f>
        <v>1.6317999999999999</v>
      </c>
      <c r="AT64">
        <f ca="1">OFFSET(Weights!$B$3,AT$50,1+$C64-1997)</f>
        <v>0.33179999999999998</v>
      </c>
      <c r="AU64">
        <f ca="1">OFFSET(Weights!$B$3,AU$50,1+$C64-1997)</f>
        <v>0.45140000000000002</v>
      </c>
      <c r="AV64">
        <f ca="1">OFFSET(Weights!$B$3,AV$50,1+$C64-1997)</f>
        <v>1.5504</v>
      </c>
      <c r="AW64">
        <f ca="1">OFFSET(Weights!$B$3,AW$50,1+$C64-1997)</f>
        <v>1.0294000000000001</v>
      </c>
      <c r="AX64">
        <f ca="1">OFFSET(Weights!$B$3,AX$50,1+$C64-1997)</f>
        <v>9.6077999999999992</v>
      </c>
      <c r="AY64">
        <f ca="1">OFFSET(Weights!$B$3,AY$50,1+$C64-1997)</f>
        <v>9.6077999999999992</v>
      </c>
      <c r="AZ64">
        <f ca="1">OFFSET(Weights!$B$3,AZ$50,1+$C64-1997)</f>
        <v>7.6741999999999999</v>
      </c>
      <c r="BA64">
        <f ca="1">OFFSET(Weights!$B$3,BA$50,1+$C64-1997)</f>
        <v>4.4863999999999997</v>
      </c>
      <c r="BB64">
        <f ca="1">OFFSET(Weights!$B$3,BB$50,1+$C64-1997)</f>
        <v>3.1878000000000002</v>
      </c>
      <c r="BC64">
        <f ca="1">OFFSET(Weights!$B$3,BC$50,1+$C64-1997)</f>
        <v>1.5908</v>
      </c>
      <c r="BD64">
        <f ca="1">OFFSET(Weights!$B$3,BD$50,1+$C64-1997)</f>
        <v>1.597</v>
      </c>
      <c r="BE64">
        <f ca="1">OFFSET(Weights!$B$3,BE$50,1+$C64-1997)</f>
        <v>12.648099999999999</v>
      </c>
      <c r="BF64">
        <f ca="1">OFFSET(Weights!$B$3,BF$50,1+$C64-1997)</f>
        <v>3.0493999999999999</v>
      </c>
      <c r="BG64">
        <f ca="1">OFFSET(Weights!$B$3,BG$50,1+$C64-1997)</f>
        <v>1.2784</v>
      </c>
      <c r="BH64">
        <f ca="1">OFFSET(Weights!$B$3,BH$50,1+$C64-1997)</f>
        <v>1.7708999999999999</v>
      </c>
      <c r="BI64">
        <f ca="1">OFFSET(Weights!$B$3,BI$50,1+$C64-1997)</f>
        <v>9.5988000000000007</v>
      </c>
      <c r="BJ64">
        <f ca="1">OFFSET(Weights!$B$3,BJ$50,1+$C64-1997)</f>
        <v>8.9032</v>
      </c>
      <c r="BK64">
        <f ca="1">OFFSET(Weights!$B$3,BK$50,1+$C64-1997)</f>
        <v>0.6956</v>
      </c>
      <c r="BL64">
        <f ca="1">OFFSET(Weights!$B$3,BL$50,1+$C64-1997)</f>
        <v>6.9166999999999996</v>
      </c>
      <c r="BM64">
        <f ca="1">OFFSET(Weights!$B$3,BM$50,1+$C64-1997)</f>
        <v>6.9166999999999996</v>
      </c>
      <c r="BN64">
        <f ca="1">OFFSET(Weights!$B$3,BN$50,1+$C64-1997)</f>
        <v>3.2892999999999999</v>
      </c>
      <c r="BO64">
        <f ca="1">OFFSET(Weights!$B$3,BO$50,1+$C64-1997)</f>
        <v>3.2892999999999999</v>
      </c>
      <c r="BP64">
        <f ca="1">OFFSET(Weights!$B$3,BP$50,1+$C64-1997)</f>
        <v>8.1096000000000004</v>
      </c>
      <c r="BQ64">
        <f ca="1">OFFSET(Weights!$B$3,BQ$50,1+$C64-1997)</f>
        <v>8.1096000000000004</v>
      </c>
      <c r="BR64">
        <f ca="1">OFFSET(Weights!$B$3,BR$50,1+$C64-1997)</f>
        <v>12.74</v>
      </c>
      <c r="BS64">
        <f ca="1">OFFSET(Weights!$B$3,BS$50,1+$C64-1997)</f>
        <v>5.8795999999999999</v>
      </c>
      <c r="BT64">
        <f ca="1">OFFSET(Weights!$B$3,BT$50,1+$C64-1997)</f>
        <v>6.8602999999999996</v>
      </c>
      <c r="BU64">
        <f ca="1">OFFSET(Weights!$B$3,BU$50,1+$C64-1997)</f>
        <v>0.98280000000000001</v>
      </c>
      <c r="BV64">
        <f ca="1">OFFSET(Weights!$B$3,BV$50,1+$C64-1997)</f>
        <v>5.4066000000000001</v>
      </c>
      <c r="BW64">
        <f ca="1">OFFSET(Weights!$B$3,BW$50,1+$C64-1997)</f>
        <v>0.47089999999999999</v>
      </c>
      <c r="BX64">
        <f ca="1">OFFSET(Weights!$B$3,BX$50,1+$C64-1997)</f>
        <v>9.0061999999999998</v>
      </c>
      <c r="BY64">
        <f ca="1">OFFSET(Weights!$B$3,BY$50,1+$C64-1997)</f>
        <v>5.7537000000000003</v>
      </c>
      <c r="BZ64">
        <f ca="1">OFFSET(Weights!$B$3,BZ$50,1+$C64-1997)</f>
        <v>2.6305999999999998</v>
      </c>
      <c r="CA64">
        <f ca="1">OFFSET(Weights!$B$3,CA$50,1+$C64-1997)</f>
        <v>3.1231</v>
      </c>
      <c r="CB64">
        <f ca="1">OFFSET(Weights!$B$3,CB$50,1+$C64-1997)</f>
        <v>3.2524999999999999</v>
      </c>
      <c r="CC64">
        <f ca="1">OFFSET(Weights!$B$3,CC$50,1+$C64-1997)</f>
        <v>0.23230000000000001</v>
      </c>
      <c r="CD64">
        <f ca="1">OFFSET(Weights!$B$3,CD$50,1+$C64-1997)</f>
        <v>0.65100000000000002</v>
      </c>
      <c r="CE64">
        <f ca="1">OFFSET(Weights!$B$3,CE$50,1+$C64-1997)</f>
        <v>2.3691</v>
      </c>
      <c r="CF64">
        <f ca="1">OFFSET(Weights!$B$3,CF$50,1+$C64-1997)</f>
        <v>16.4223</v>
      </c>
      <c r="CG64">
        <f ca="1">OFFSET(Weights!$B$3,CG$50,1+$C64-1997)</f>
        <v>16.4223</v>
      </c>
      <c r="CH64">
        <f ca="1">OFFSET(Weights!$B$3,CH$50,1+$C64-1997)</f>
        <v>12.3386</v>
      </c>
      <c r="CI64">
        <f ca="1">OFFSET(Weights!$B$3,CI$50,1+$C64-1997)</f>
        <v>4.0837000000000003</v>
      </c>
      <c r="CJ64">
        <f ca="1">OFFSET(Weights!$B$3,CJ$50,1+$C64-1997)</f>
        <v>13.5162</v>
      </c>
      <c r="CK64">
        <f ca="1">OFFSET(Weights!$B$3,CK$50,1+$C64-1997)</f>
        <v>4.4892000000000003</v>
      </c>
      <c r="CL64">
        <f ca="1">OFFSET(Weights!$B$3,CL$50,1+$C64-1997)</f>
        <v>9.0269999999999992</v>
      </c>
      <c r="CM64">
        <f ca="1">OFFSET(Weights!$B$3,CM$50,1+$C64-1997)</f>
        <v>4.7276999999999996</v>
      </c>
      <c r="CN64">
        <f ca="1">OFFSET(Weights!$B$3,CN$50,1+$C64-1997)</f>
        <v>4.2366999999999999</v>
      </c>
      <c r="CO64">
        <f ca="1">OFFSET(Weights!$B$3,CO$50,1+$C64-1997)</f>
        <v>6.2600000000000003E-2</v>
      </c>
      <c r="CP64">
        <f ca="1">OFFSET(Weights!$B$3,CP$50,1+$C64-1997)</f>
        <v>65.620199999999997</v>
      </c>
      <c r="CQ64">
        <f ca="1">OFFSET(Weights!$B$3,CQ$50,1+$C64-1997)</f>
        <v>23.013400000000001</v>
      </c>
      <c r="CR64">
        <f ca="1">OFFSET(Weights!$B$3,CR$50,1+$C64-1997)</f>
        <v>12.589700000000001</v>
      </c>
      <c r="CS64">
        <f ca="1">OFFSET(Weights!$B$3,CS$50,1+$C64-1997)</f>
        <v>30.017099999999999</v>
      </c>
      <c r="CT64">
        <f ca="1">OFFSET(Weights!$B$3,CT$50,1+$C64-1997)</f>
        <v>771.03840000000002</v>
      </c>
      <c r="CU64">
        <f ca="1">OFFSET(Weights!$B$3,CU$50,1+$C64-1997)</f>
        <v>174.50380000000001</v>
      </c>
      <c r="CV64">
        <f ca="1">OFFSET(Weights!$B$3,CV$50,1+$C64-1997)</f>
        <v>109.029</v>
      </c>
      <c r="CW64">
        <f ca="1">OFFSET(Weights!$B$3,CW$50,1+$C64-1997)</f>
        <v>16.454999999999998</v>
      </c>
      <c r="CX64">
        <f ca="1">OFFSET(Weights!$B$3,CX$50,1+$C64-1997)</f>
        <v>39.269500000000001</v>
      </c>
      <c r="CY64">
        <f ca="1">OFFSET(Weights!$B$3,CY$50,1+$C64-1997)</f>
        <v>53.304600000000001</v>
      </c>
      <c r="CZ64">
        <f ca="1">OFFSET(Weights!$B$3,CZ$50,1+$C64-1997)</f>
        <v>39.581800000000001</v>
      </c>
      <c r="DA64">
        <f ca="1">OFFSET(Weights!$B$3,DA$50,1+$C64-1997)</f>
        <v>15.8088</v>
      </c>
      <c r="DB64">
        <f ca="1">OFFSET(Weights!$B$3,DB$50,1+$C64-1997)</f>
        <v>2.0289999999999999</v>
      </c>
      <c r="DC64">
        <f ca="1">OFFSET(Weights!$B$3,DC$50,1+$C64-1997)</f>
        <v>13.7798</v>
      </c>
      <c r="DD64">
        <f ca="1">OFFSET(Weights!$B$3,DD$50,1+$C64-1997)</f>
        <v>2.9727999999999999</v>
      </c>
      <c r="DE64">
        <f ca="1">OFFSET(Weights!$B$3,DE$50,1+$C64-1997)</f>
        <v>2.9108999999999998</v>
      </c>
      <c r="DF64">
        <f ca="1">OFFSET(Weights!$B$3,DF$50,1+$C64-1997)</f>
        <v>10.9384</v>
      </c>
      <c r="DG64">
        <f ca="1">OFFSET(Weights!$B$3,DG$50,1+$C64-1997)</f>
        <v>6.9508000000000001</v>
      </c>
      <c r="DH64">
        <f ca="1">OFFSET(Weights!$B$3,DH$50,1+$C64-1997)</f>
        <v>25.8931</v>
      </c>
      <c r="DI64">
        <f ca="1">OFFSET(Weights!$B$3,DI$50,1+$C64-1997)</f>
        <v>6.6078999999999999</v>
      </c>
      <c r="DJ64">
        <f ca="1">OFFSET(Weights!$B$3,DJ$50,1+$C64-1997)</f>
        <v>19.2852</v>
      </c>
      <c r="DK64">
        <f ca="1">OFFSET(Weights!$B$3,DK$50,1+$C64-1997)</f>
        <v>63.093899999999998</v>
      </c>
      <c r="DL64">
        <f ca="1">OFFSET(Weights!$B$3,DL$50,1+$C64-1997)</f>
        <v>17.538</v>
      </c>
      <c r="DM64">
        <f ca="1">OFFSET(Weights!$B$3,DM$50,1+$C64-1997)</f>
        <v>7.0057</v>
      </c>
      <c r="DN64">
        <f ca="1">OFFSET(Weights!$B$3,DN$50,1+$C64-1997)</f>
        <v>10.5322</v>
      </c>
      <c r="DO64">
        <f ca="1">OFFSET(Weights!$B$3,DO$50,1+$C64-1997)</f>
        <v>6.0521000000000003</v>
      </c>
      <c r="DP64">
        <f ca="1">OFFSET(Weights!$B$3,DP$50,1+$C64-1997)</f>
        <v>4.4801000000000002</v>
      </c>
      <c r="DQ64">
        <f ca="1">OFFSET(Weights!$B$3,DQ$50,1+$C64-1997)</f>
        <v>19.171099999999999</v>
      </c>
      <c r="DR64">
        <f ca="1">OFFSET(Weights!$B$3,DR$50,1+$C64-1997)</f>
        <v>19.171099999999999</v>
      </c>
      <c r="DS64">
        <f ca="1">OFFSET(Weights!$B$3,DS$50,1+$C64-1997)</f>
        <v>26.384799999999998</v>
      </c>
      <c r="DT64">
        <f ca="1">OFFSET(Weights!$B$3,DT$50,1+$C64-1997)</f>
        <v>21.912400000000002</v>
      </c>
      <c r="DU64">
        <f ca="1">OFFSET(Weights!$B$3,DU$50,1+$C64-1997)</f>
        <v>4.4725000000000001</v>
      </c>
      <c r="DV64">
        <f ca="1">OFFSET(Weights!$B$3,DV$50,1+$C64-1997)</f>
        <v>75.107699999999994</v>
      </c>
      <c r="DW64">
        <f ca="1">OFFSET(Weights!$B$3,DW$50,1+$C64-1997)</f>
        <v>46.664700000000003</v>
      </c>
      <c r="DX64">
        <f ca="1">OFFSET(Weights!$B$3,DX$50,1+$C64-1997)</f>
        <v>15.9152</v>
      </c>
      <c r="DY64">
        <f ca="1">OFFSET(Weights!$B$3,DY$50,1+$C64-1997)</f>
        <v>15.9145</v>
      </c>
      <c r="DZ64">
        <f ca="1">OFFSET(Weights!$B$3,DZ$50,1+$C64-1997)</f>
        <v>6.9999999999999999E-4</v>
      </c>
      <c r="EA64">
        <f ca="1">OFFSET(Weights!$B$3,EA$50,1+$C64-1997)</f>
        <v>12.527799999999999</v>
      </c>
      <c r="EB64">
        <f ca="1">OFFSET(Weights!$B$3,EB$50,1+$C64-1997)</f>
        <v>135.20580000000001</v>
      </c>
      <c r="EC64">
        <f ca="1">OFFSET(Weights!$B$3,EC$50,1+$C64-1997)</f>
        <v>135.20580000000001</v>
      </c>
      <c r="ED64">
        <f ca="1">OFFSET(Weights!$B$3,ED$50,1+$C64-1997)</f>
        <v>26.814699999999998</v>
      </c>
      <c r="EE64">
        <f ca="1">OFFSET(Weights!$B$3,EE$50,1+$C64-1997)</f>
        <v>105.0956</v>
      </c>
      <c r="EF64">
        <f ca="1">OFFSET(Weights!$B$3,EF$50,1+$C64-1997)</f>
        <v>3.2955999999999999</v>
      </c>
      <c r="EG64">
        <f ca="1">OFFSET(Weights!$B$3,EG$50,1+$C64-1997)</f>
        <v>108.8502</v>
      </c>
      <c r="EH64">
        <f ca="1">OFFSET(Weights!$B$3,EH$50,1+$C64-1997)</f>
        <v>68.252899999999997</v>
      </c>
      <c r="EI64">
        <f ca="1">OFFSET(Weights!$B$3,EI$50,1+$C64-1997)</f>
        <v>46.2425</v>
      </c>
      <c r="EJ64">
        <f ca="1">OFFSET(Weights!$B$3,EJ$50,1+$C64-1997)</f>
        <v>33.0456</v>
      </c>
      <c r="EK64">
        <f ca="1">OFFSET(Weights!$B$3,EK$50,1+$C64-1997)</f>
        <v>22.326899999999998</v>
      </c>
      <c r="EL64">
        <f ca="1">OFFSET(Weights!$B$3,EL$50,1+$C64-1997)</f>
        <v>12.6927</v>
      </c>
      <c r="EM64">
        <f ca="1">OFFSET(Weights!$B$3,EM$50,1+$C64-1997)</f>
        <v>9.6342999999999996</v>
      </c>
      <c r="EN64">
        <f ca="1">OFFSET(Weights!$B$3,EN$50,1+$C64-1997)</f>
        <v>10.7186</v>
      </c>
      <c r="EO64">
        <f ca="1">OFFSET(Weights!$B$3,EO$50,1+$C64-1997)</f>
        <v>13.196899999999999</v>
      </c>
      <c r="EP64">
        <f ca="1">OFFSET(Weights!$B$3,EP$50,1+$C64-1997)</f>
        <v>8.2925000000000004</v>
      </c>
      <c r="EQ64">
        <f ca="1">OFFSET(Weights!$B$3,EQ$50,1+$C64-1997)</f>
        <v>8.2925000000000004</v>
      </c>
      <c r="ER64">
        <f ca="1">OFFSET(Weights!$B$3,ER$50,1+$C64-1997)</f>
        <v>13.7179</v>
      </c>
      <c r="ES64">
        <f ca="1">OFFSET(Weights!$B$3,ES$50,1+$C64-1997)</f>
        <v>7.9976000000000003</v>
      </c>
      <c r="ET64">
        <f ca="1">OFFSET(Weights!$B$3,ET$50,1+$C64-1997)</f>
        <v>5.7202999999999999</v>
      </c>
      <c r="EU64">
        <f ca="1">OFFSET(Weights!$B$3,EU$50,1+$C64-1997)</f>
        <v>4.2666000000000004</v>
      </c>
      <c r="EV64">
        <f ca="1">OFFSET(Weights!$B$3,EV$50,1+$C64-1997)</f>
        <v>1.4537</v>
      </c>
      <c r="EW64">
        <f ca="1">OFFSET(Weights!$B$3,EW$50,1+$C64-1997)</f>
        <v>40.597299999999997</v>
      </c>
      <c r="EX64">
        <f ca="1">OFFSET(Weights!$B$3,EX$50,1+$C64-1997)</f>
        <v>9.4603999999999999</v>
      </c>
      <c r="EY64">
        <f ca="1">OFFSET(Weights!$B$3,EY$50,1+$C64-1997)</f>
        <v>12.9208</v>
      </c>
      <c r="EZ64">
        <f ca="1">OFFSET(Weights!$B$3,EZ$50,1+$C64-1997)</f>
        <v>3.4236</v>
      </c>
      <c r="FA64">
        <f ca="1">OFFSET(Weights!$B$3,FA$50,1+$C64-1997)</f>
        <v>14.7926</v>
      </c>
      <c r="FB64">
        <f ca="1">OFFSET(Weights!$B$3,FB$50,1+$C64-1997)</f>
        <v>1.6603000000000001</v>
      </c>
      <c r="FC64">
        <f ca="1">OFFSET(Weights!$B$3,FC$50,1+$C64-1997)</f>
        <v>4.5156000000000001</v>
      </c>
      <c r="FD64">
        <f ca="1">OFFSET(Weights!$B$3,FD$50,1+$C64-1997)</f>
        <v>8.6166</v>
      </c>
      <c r="FE64">
        <f ca="1">OFFSET(Weights!$B$3,FE$50,1+$C64-1997)</f>
        <v>183.2227</v>
      </c>
      <c r="FF64">
        <f ca="1">OFFSET(Weights!$B$3,FF$50,1+$C64-1997)</f>
        <v>52.974200000000003</v>
      </c>
      <c r="FG64">
        <f ca="1">OFFSET(Weights!$B$3,FG$50,1+$C64-1997)</f>
        <v>52.974200000000003</v>
      </c>
      <c r="FH64">
        <f ca="1">OFFSET(Weights!$B$3,FH$50,1+$C64-1997)</f>
        <v>61.130299999999998</v>
      </c>
      <c r="FI64">
        <f ca="1">OFFSET(Weights!$B$3,FI$50,1+$C64-1997)</f>
        <v>61.130299999999998</v>
      </c>
      <c r="FJ64">
        <f ca="1">OFFSET(Weights!$B$3,FJ$50,1+$C64-1997)</f>
        <v>69.118200000000002</v>
      </c>
      <c r="FK64">
        <f ca="1">OFFSET(Weights!$B$3,FK$50,1+$C64-1997)</f>
        <v>48.996899999999997</v>
      </c>
      <c r="FL64">
        <f ca="1">OFFSET(Weights!$B$3,FL$50,1+$C64-1997)</f>
        <v>48.996899999999997</v>
      </c>
      <c r="FM64">
        <f ca="1">OFFSET(Weights!$B$3,FM$50,1+$C64-1997)</f>
        <v>20.121300000000002</v>
      </c>
      <c r="FN64">
        <f ca="1">OFFSET(Weights!$B$3,FN$50,1+$C64-1997)</f>
        <v>10.1281</v>
      </c>
      <c r="FO64">
        <f ca="1">OFFSET(Weights!$B$3,FO$50,1+$C64-1997)</f>
        <v>9.9931999999999999</v>
      </c>
      <c r="FP64">
        <f ca="1">OFFSET(Weights!$B$3,FP$50,1+$C64-1997)</f>
        <v>31.054200000000002</v>
      </c>
      <c r="FQ64">
        <f ca="1">OFFSET(Weights!$B$3,FQ$50,1+$C64-1997)</f>
        <v>13.7339</v>
      </c>
      <c r="FR64">
        <f ca="1">OFFSET(Weights!$B$3,FR$50,1+$C64-1997)</f>
        <v>8.0594999999999999</v>
      </c>
      <c r="FS64">
        <f ca="1">OFFSET(Weights!$B$3,FS$50,1+$C64-1997)</f>
        <v>3.1467000000000001</v>
      </c>
      <c r="FT64">
        <f ca="1">OFFSET(Weights!$B$3,FT$50,1+$C64-1997)</f>
        <v>1.3689</v>
      </c>
      <c r="FU64">
        <f ca="1">OFFSET(Weights!$B$3,FU$50,1+$C64-1997)</f>
        <v>3.5438999999999998</v>
      </c>
      <c r="FV64">
        <f ca="1">OFFSET(Weights!$B$3,FV$50,1+$C64-1997)</f>
        <v>5.6744000000000003</v>
      </c>
      <c r="FW64">
        <f ca="1">OFFSET(Weights!$B$3,FW$50,1+$C64-1997)</f>
        <v>15.3163</v>
      </c>
      <c r="FX64">
        <f ca="1">OFFSET(Weights!$B$3,FX$50,1+$C64-1997)</f>
        <v>4.3841000000000001</v>
      </c>
      <c r="FY64">
        <f ca="1">OFFSET(Weights!$B$3,FY$50,1+$C64-1997)</f>
        <v>1.1887000000000001</v>
      </c>
      <c r="FZ64">
        <f ca="1">OFFSET(Weights!$B$3,FZ$50,1+$C64-1997)</f>
        <v>9.7434999999999992</v>
      </c>
      <c r="GA64">
        <f ca="1">OFFSET(Weights!$B$3,GA$50,1+$C64-1997)</f>
        <v>2.0038999999999998</v>
      </c>
      <c r="GB64">
        <f ca="1">OFFSET(Weights!$B$3,GB$50,1+$C64-1997)</f>
        <v>2.0038999999999998</v>
      </c>
      <c r="GC64">
        <f t="shared" ca="1" si="7"/>
        <v>999.99980000000039</v>
      </c>
    </row>
    <row r="65" spans="3:185" x14ac:dyDescent="0.25">
      <c r="C65">
        <v>2009</v>
      </c>
      <c r="F65">
        <f ca="1">OFFSET(Weights!$B$3,F$50,1+$C65-1997)</f>
        <v>6.8217999999999996</v>
      </c>
      <c r="G65">
        <f ca="1">OFFSET(Weights!$B$3,G$50,1+$C65-1997)</f>
        <v>0.36099999999999999</v>
      </c>
      <c r="H65">
        <f ca="1">OFFSET(Weights!$B$3,H$50,1+$C65-1997)</f>
        <v>0.371</v>
      </c>
      <c r="I65">
        <f ca="1">OFFSET(Weights!$B$3,I$50,1+$C65-1997)</f>
        <v>207.74969999999999</v>
      </c>
      <c r="J65">
        <f ca="1">OFFSET(Weights!$B$3,J$50,1+$C65-1997)</f>
        <v>150.21250000000001</v>
      </c>
      <c r="K65">
        <f ca="1">OFFSET(Weights!$B$3,K$50,1+$C65-1997)</f>
        <v>14.5487</v>
      </c>
      <c r="L65">
        <f ca="1">OFFSET(Weights!$B$3,L$50,1+$C65-1997)</f>
        <v>0.27310000000000001</v>
      </c>
      <c r="M65">
        <f ca="1">OFFSET(Weights!$B$3,M$50,1+$C65-1997)</f>
        <v>11.8499</v>
      </c>
      <c r="N65">
        <f ca="1">OFFSET(Weights!$B$3,N$50,1+$C65-1997)</f>
        <v>6.9999999999999999E-4</v>
      </c>
      <c r="O65">
        <f ca="1">OFFSET(Weights!$B$3,O$50,1+$C65-1997)</f>
        <v>0.78590000000000004</v>
      </c>
      <c r="P65">
        <f ca="1">OFFSET(Weights!$B$3,P$50,1+$C65-1997)</f>
        <v>1.6391</v>
      </c>
      <c r="Q65">
        <f ca="1">OFFSET(Weights!$B$3,Q$50,1+$C65-1997)</f>
        <v>100.732</v>
      </c>
      <c r="R65">
        <f ca="1">OFFSET(Weights!$B$3,R$50,1+$C65-1997)</f>
        <v>18.749700000000001</v>
      </c>
      <c r="S65">
        <f ca="1">OFFSET(Weights!$B$3,S$50,1+$C65-1997)</f>
        <v>13.9224</v>
      </c>
      <c r="T65">
        <f ca="1">OFFSET(Weights!$B$3,T$50,1+$C65-1997)</f>
        <v>2.1206999999999998</v>
      </c>
      <c r="U65">
        <f ca="1">OFFSET(Weights!$B$3,U$50,1+$C65-1997)</f>
        <v>1.5752999999999999</v>
      </c>
      <c r="V65">
        <f ca="1">OFFSET(Weights!$B$3,V$50,1+$C65-1997)</f>
        <v>5.96E-2</v>
      </c>
      <c r="W65">
        <f ca="1">OFFSET(Weights!$B$3,W$50,1+$C65-1997)</f>
        <v>1.4377</v>
      </c>
      <c r="X65">
        <f ca="1">OFFSET(Weights!$B$3,X$50,1+$C65-1997)</f>
        <v>0.88660000000000005</v>
      </c>
      <c r="Y65">
        <f ca="1">OFFSET(Weights!$B$3,Y$50,1+$C65-1997)</f>
        <v>2.669</v>
      </c>
      <c r="Z65">
        <f ca="1">OFFSET(Weights!$B$3,Z$50,1+$C65-1997)</f>
        <v>4.7046000000000001</v>
      </c>
      <c r="AA65">
        <f ca="1">OFFSET(Weights!$B$3,AA$50,1+$C65-1997)</f>
        <v>0.46879999999999999</v>
      </c>
      <c r="AB65">
        <f ca="1">OFFSET(Weights!$B$3,AB$50,1+$C65-1997)</f>
        <v>3.4733000000000001</v>
      </c>
      <c r="AC65">
        <f ca="1">OFFSET(Weights!$B$3,AC$50,1+$C65-1997)</f>
        <v>2.7846000000000002</v>
      </c>
      <c r="AD65">
        <f ca="1">OFFSET(Weights!$B$3,AD$50,1+$C65-1997)</f>
        <v>0.68869999999999998</v>
      </c>
      <c r="AE65">
        <f ca="1">OFFSET(Weights!$B$3,AE$50,1+$C65-1997)</f>
        <v>1.3540000000000001</v>
      </c>
      <c r="AF65">
        <f ca="1">OFFSET(Weights!$B$3,AF$50,1+$C65-1997)</f>
        <v>2.8782000000000001</v>
      </c>
      <c r="AG65">
        <f ca="1">OFFSET(Weights!$B$3,AG$50,1+$C65-1997)</f>
        <v>1.7654000000000001</v>
      </c>
      <c r="AH65">
        <f ca="1">OFFSET(Weights!$B$3,AH$50,1+$C65-1997)</f>
        <v>0.90290000000000004</v>
      </c>
      <c r="AI65">
        <f ca="1">OFFSET(Weights!$B$3,AI$50,1+$C65-1997)</f>
        <v>0.2099</v>
      </c>
      <c r="AJ65">
        <f ca="1">OFFSET(Weights!$B$3,AJ$50,1+$C65-1997)</f>
        <v>7.7694000000000001</v>
      </c>
      <c r="AK65">
        <f ca="1">OFFSET(Weights!$B$3,AK$50,1+$C65-1997)</f>
        <v>1.2667999999999999</v>
      </c>
      <c r="AL65">
        <f ca="1">OFFSET(Weights!$B$3,AL$50,1+$C65-1997)</f>
        <v>2.3420000000000001</v>
      </c>
      <c r="AM65">
        <f ca="1">OFFSET(Weights!$B$3,AM$50,1+$C65-1997)</f>
        <v>4.1605999999999996</v>
      </c>
      <c r="AN65">
        <f ca="1">OFFSET(Weights!$B$3,AN$50,1+$C65-1997)</f>
        <v>1.1327</v>
      </c>
      <c r="AO65">
        <f ca="1">OFFSET(Weights!$B$3,AO$50,1+$C65-1997)</f>
        <v>1.1327</v>
      </c>
      <c r="AP65">
        <f ca="1">OFFSET(Weights!$B$3,AP$50,1+$C65-1997)</f>
        <v>5.5075000000000003</v>
      </c>
      <c r="AQ65">
        <f ca="1">OFFSET(Weights!$B$3,AQ$50,1+$C65-1997)</f>
        <v>5.5075000000000003</v>
      </c>
      <c r="AR65">
        <f ca="1">OFFSET(Weights!$B$3,AR$50,1+$C65-1997)</f>
        <v>0.7802</v>
      </c>
      <c r="AS65">
        <f ca="1">OFFSET(Weights!$B$3,AS$50,1+$C65-1997)</f>
        <v>1.6484000000000001</v>
      </c>
      <c r="AT65">
        <f ca="1">OFFSET(Weights!$B$3,AT$50,1+$C65-1997)</f>
        <v>0.4738</v>
      </c>
      <c r="AU65">
        <f ca="1">OFFSET(Weights!$B$3,AU$50,1+$C65-1997)</f>
        <v>0.49440000000000001</v>
      </c>
      <c r="AV65">
        <f ca="1">OFFSET(Weights!$B$3,AV$50,1+$C65-1997)</f>
        <v>1.4186000000000001</v>
      </c>
      <c r="AW65">
        <f ca="1">OFFSET(Weights!$B$3,AW$50,1+$C65-1997)</f>
        <v>0.69230000000000003</v>
      </c>
      <c r="AX65">
        <f ca="1">OFFSET(Weights!$B$3,AX$50,1+$C65-1997)</f>
        <v>9.9717000000000002</v>
      </c>
      <c r="AY65">
        <f ca="1">OFFSET(Weights!$B$3,AY$50,1+$C65-1997)</f>
        <v>9.9717000000000002</v>
      </c>
      <c r="AZ65">
        <f ca="1">OFFSET(Weights!$B$3,AZ$50,1+$C65-1997)</f>
        <v>7.5552000000000001</v>
      </c>
      <c r="BA65">
        <f ca="1">OFFSET(Weights!$B$3,BA$50,1+$C65-1997)</f>
        <v>4.633</v>
      </c>
      <c r="BB65">
        <f ca="1">OFFSET(Weights!$B$3,BB$50,1+$C65-1997)</f>
        <v>2.9222000000000001</v>
      </c>
      <c r="BC65">
        <f ca="1">OFFSET(Weights!$B$3,BC$50,1+$C65-1997)</f>
        <v>1.4560999999999999</v>
      </c>
      <c r="BD65">
        <f ca="1">OFFSET(Weights!$B$3,BD$50,1+$C65-1997)</f>
        <v>1.4661</v>
      </c>
      <c r="BE65">
        <f ca="1">OFFSET(Weights!$B$3,BE$50,1+$C65-1997)</f>
        <v>10.362500000000001</v>
      </c>
      <c r="BF65">
        <f ca="1">OFFSET(Weights!$B$3,BF$50,1+$C65-1997)</f>
        <v>2.12</v>
      </c>
      <c r="BG65">
        <f ca="1">OFFSET(Weights!$B$3,BG$50,1+$C65-1997)</f>
        <v>0.90010000000000001</v>
      </c>
      <c r="BH65">
        <f ca="1">OFFSET(Weights!$B$3,BH$50,1+$C65-1997)</f>
        <v>1.22</v>
      </c>
      <c r="BI65">
        <f ca="1">OFFSET(Weights!$B$3,BI$50,1+$C65-1997)</f>
        <v>8.2424999999999997</v>
      </c>
      <c r="BJ65">
        <f ca="1">OFFSET(Weights!$B$3,BJ$50,1+$C65-1997)</f>
        <v>7.5609000000000002</v>
      </c>
      <c r="BK65">
        <f ca="1">OFFSET(Weights!$B$3,BK$50,1+$C65-1997)</f>
        <v>0.68159999999999998</v>
      </c>
      <c r="BL65">
        <f ca="1">OFFSET(Weights!$B$3,BL$50,1+$C65-1997)</f>
        <v>7.2984</v>
      </c>
      <c r="BM65">
        <f ca="1">OFFSET(Weights!$B$3,BM$50,1+$C65-1997)</f>
        <v>7.2984</v>
      </c>
      <c r="BN65">
        <f ca="1">OFFSET(Weights!$B$3,BN$50,1+$C65-1997)</f>
        <v>3.1215000000000002</v>
      </c>
      <c r="BO65">
        <f ca="1">OFFSET(Weights!$B$3,BO$50,1+$C65-1997)</f>
        <v>3.1215000000000002</v>
      </c>
      <c r="BP65">
        <f ca="1">OFFSET(Weights!$B$3,BP$50,1+$C65-1997)</f>
        <v>6.0537000000000001</v>
      </c>
      <c r="BQ65">
        <f ca="1">OFFSET(Weights!$B$3,BQ$50,1+$C65-1997)</f>
        <v>6.0537000000000001</v>
      </c>
      <c r="BR65">
        <f ca="1">OFFSET(Weights!$B$3,BR$50,1+$C65-1997)</f>
        <v>10.9739</v>
      </c>
      <c r="BS65">
        <f ca="1">OFFSET(Weights!$B$3,BS$50,1+$C65-1997)</f>
        <v>4.8642000000000003</v>
      </c>
      <c r="BT65">
        <f ca="1">OFFSET(Weights!$B$3,BT$50,1+$C65-1997)</f>
        <v>6.1097000000000001</v>
      </c>
      <c r="BU65">
        <f ca="1">OFFSET(Weights!$B$3,BU$50,1+$C65-1997)</f>
        <v>0.90149999999999997</v>
      </c>
      <c r="BV65">
        <f ca="1">OFFSET(Weights!$B$3,BV$50,1+$C65-1997)</f>
        <v>4.8855000000000004</v>
      </c>
      <c r="BW65">
        <f ca="1">OFFSET(Weights!$B$3,BW$50,1+$C65-1997)</f>
        <v>0.32269999999999999</v>
      </c>
      <c r="BX65">
        <f ca="1">OFFSET(Weights!$B$3,BX$50,1+$C65-1997)</f>
        <v>9.3574999999999999</v>
      </c>
      <c r="BY65">
        <f ca="1">OFFSET(Weights!$B$3,BY$50,1+$C65-1997)</f>
        <v>5.5593000000000004</v>
      </c>
      <c r="BZ65">
        <f ca="1">OFFSET(Weights!$B$3,BZ$50,1+$C65-1997)</f>
        <v>2.5045000000000002</v>
      </c>
      <c r="CA65">
        <f ca="1">OFFSET(Weights!$B$3,CA$50,1+$C65-1997)</f>
        <v>3.0548999999999999</v>
      </c>
      <c r="CB65">
        <f ca="1">OFFSET(Weights!$B$3,CB$50,1+$C65-1997)</f>
        <v>3.7982</v>
      </c>
      <c r="CC65">
        <f ca="1">OFFSET(Weights!$B$3,CC$50,1+$C65-1997)</f>
        <v>0.2142</v>
      </c>
      <c r="CD65">
        <f ca="1">OFFSET(Weights!$B$3,CD$50,1+$C65-1997)</f>
        <v>1.0299</v>
      </c>
      <c r="CE65">
        <f ca="1">OFFSET(Weights!$B$3,CE$50,1+$C65-1997)</f>
        <v>2.5541</v>
      </c>
      <c r="CF65">
        <f ca="1">OFFSET(Weights!$B$3,CF$50,1+$C65-1997)</f>
        <v>20.993099999999998</v>
      </c>
      <c r="CG65">
        <f ca="1">OFFSET(Weights!$B$3,CG$50,1+$C65-1997)</f>
        <v>20.993099999999998</v>
      </c>
      <c r="CH65">
        <f ca="1">OFFSET(Weights!$B$3,CH$50,1+$C65-1997)</f>
        <v>15.614699999999999</v>
      </c>
      <c r="CI65">
        <f ca="1">OFFSET(Weights!$B$3,CI$50,1+$C65-1997)</f>
        <v>5.3784000000000001</v>
      </c>
      <c r="CJ65">
        <f ca="1">OFFSET(Weights!$B$3,CJ$50,1+$C65-1997)</f>
        <v>13.938700000000001</v>
      </c>
      <c r="CK65">
        <f ca="1">OFFSET(Weights!$B$3,CK$50,1+$C65-1997)</f>
        <v>4.4656000000000002</v>
      </c>
      <c r="CL65">
        <f ca="1">OFFSET(Weights!$B$3,CL$50,1+$C65-1997)</f>
        <v>9.4731000000000005</v>
      </c>
      <c r="CM65">
        <f ca="1">OFFSET(Weights!$B$3,CM$50,1+$C65-1997)</f>
        <v>5.1684999999999999</v>
      </c>
      <c r="CN65">
        <f ca="1">OFFSET(Weights!$B$3,CN$50,1+$C65-1997)</f>
        <v>4.2279999999999998</v>
      </c>
      <c r="CO65">
        <f ca="1">OFFSET(Weights!$B$3,CO$50,1+$C65-1997)</f>
        <v>7.6600000000000001E-2</v>
      </c>
      <c r="CP65">
        <f ca="1">OFFSET(Weights!$B$3,CP$50,1+$C65-1997)</f>
        <v>57.537199999999999</v>
      </c>
      <c r="CQ65">
        <f ca="1">OFFSET(Weights!$B$3,CQ$50,1+$C65-1997)</f>
        <v>18.661799999999999</v>
      </c>
      <c r="CR65">
        <f ca="1">OFFSET(Weights!$B$3,CR$50,1+$C65-1997)</f>
        <v>12.430099999999999</v>
      </c>
      <c r="CS65">
        <f ca="1">OFFSET(Weights!$B$3,CS$50,1+$C65-1997)</f>
        <v>26.4453</v>
      </c>
      <c r="CT65">
        <f ca="1">OFFSET(Weights!$B$3,CT$50,1+$C65-1997)</f>
        <v>784.69650000000001</v>
      </c>
      <c r="CU65">
        <f ca="1">OFFSET(Weights!$B$3,CU$50,1+$C65-1997)</f>
        <v>174.3563</v>
      </c>
      <c r="CV65">
        <f ca="1">OFFSET(Weights!$B$3,CV$50,1+$C65-1997)</f>
        <v>110.8343</v>
      </c>
      <c r="CW65">
        <f ca="1">OFFSET(Weights!$B$3,CW$50,1+$C65-1997)</f>
        <v>15.196199999999999</v>
      </c>
      <c r="CX65">
        <f ca="1">OFFSET(Weights!$B$3,CX$50,1+$C65-1997)</f>
        <v>40.003100000000003</v>
      </c>
      <c r="CY65">
        <f ca="1">OFFSET(Weights!$B$3,CY$50,1+$C65-1997)</f>
        <v>55.634900000000002</v>
      </c>
      <c r="CZ65">
        <f ca="1">OFFSET(Weights!$B$3,CZ$50,1+$C65-1997)</f>
        <v>39.5017</v>
      </c>
      <c r="DA65">
        <f ca="1">OFFSET(Weights!$B$3,DA$50,1+$C65-1997)</f>
        <v>15.9275</v>
      </c>
      <c r="DB65">
        <f ca="1">OFFSET(Weights!$B$3,DB$50,1+$C65-1997)</f>
        <v>2.4022999999999999</v>
      </c>
      <c r="DC65">
        <f ca="1">OFFSET(Weights!$B$3,DC$50,1+$C65-1997)</f>
        <v>13.5252</v>
      </c>
      <c r="DD65">
        <f ca="1">OFFSET(Weights!$B$3,DD$50,1+$C65-1997)</f>
        <v>2.9861</v>
      </c>
      <c r="DE65">
        <f ca="1">OFFSET(Weights!$B$3,DE$50,1+$C65-1997)</f>
        <v>2.0114999999999998</v>
      </c>
      <c r="DF65">
        <f ca="1">OFFSET(Weights!$B$3,DF$50,1+$C65-1997)</f>
        <v>11.467599999999999</v>
      </c>
      <c r="DG65">
        <f ca="1">OFFSET(Weights!$B$3,DG$50,1+$C65-1997)</f>
        <v>7.1090999999999998</v>
      </c>
      <c r="DH65">
        <f ca="1">OFFSET(Weights!$B$3,DH$50,1+$C65-1997)</f>
        <v>24.020299999999999</v>
      </c>
      <c r="DI65">
        <f ca="1">OFFSET(Weights!$B$3,DI$50,1+$C65-1997)</f>
        <v>5.6919000000000004</v>
      </c>
      <c r="DJ65">
        <f ca="1">OFFSET(Weights!$B$3,DJ$50,1+$C65-1997)</f>
        <v>18.328399999999998</v>
      </c>
      <c r="DK65">
        <f ca="1">OFFSET(Weights!$B$3,DK$50,1+$C65-1997)</f>
        <v>62.680799999999998</v>
      </c>
      <c r="DL65">
        <f ca="1">OFFSET(Weights!$B$3,DL$50,1+$C65-1997)</f>
        <v>17.634699999999999</v>
      </c>
      <c r="DM65">
        <f ca="1">OFFSET(Weights!$B$3,DM$50,1+$C65-1997)</f>
        <v>6.8551000000000002</v>
      </c>
      <c r="DN65">
        <f ca="1">OFFSET(Weights!$B$3,DN$50,1+$C65-1997)</f>
        <v>10.7796</v>
      </c>
      <c r="DO65">
        <f ca="1">OFFSET(Weights!$B$3,DO$50,1+$C65-1997)</f>
        <v>6.0955000000000004</v>
      </c>
      <c r="DP65">
        <f ca="1">OFFSET(Weights!$B$3,DP$50,1+$C65-1997)</f>
        <v>4.6840999999999999</v>
      </c>
      <c r="DQ65">
        <f ca="1">OFFSET(Weights!$B$3,DQ$50,1+$C65-1997)</f>
        <v>19.385200000000001</v>
      </c>
      <c r="DR65">
        <f ca="1">OFFSET(Weights!$B$3,DR$50,1+$C65-1997)</f>
        <v>19.385200000000001</v>
      </c>
      <c r="DS65">
        <f ca="1">OFFSET(Weights!$B$3,DS$50,1+$C65-1997)</f>
        <v>25.660900000000002</v>
      </c>
      <c r="DT65">
        <f ca="1">OFFSET(Weights!$B$3,DT$50,1+$C65-1997)</f>
        <v>21.356999999999999</v>
      </c>
      <c r="DU65">
        <f ca="1">OFFSET(Weights!$B$3,DU$50,1+$C65-1997)</f>
        <v>4.3038999999999996</v>
      </c>
      <c r="DV65">
        <f ca="1">OFFSET(Weights!$B$3,DV$50,1+$C65-1997)</f>
        <v>84.442099999999996</v>
      </c>
      <c r="DW65">
        <f ca="1">OFFSET(Weights!$B$3,DW$50,1+$C65-1997)</f>
        <v>53.098500000000001</v>
      </c>
      <c r="DX65">
        <f ca="1">OFFSET(Weights!$B$3,DX$50,1+$C65-1997)</f>
        <v>17.248899999999999</v>
      </c>
      <c r="DY65">
        <f ca="1">OFFSET(Weights!$B$3,DY$50,1+$C65-1997)</f>
        <v>17.248200000000001</v>
      </c>
      <c r="DZ65">
        <f ca="1">OFFSET(Weights!$B$3,DZ$50,1+$C65-1997)</f>
        <v>6.9999999999999999E-4</v>
      </c>
      <c r="EA65">
        <f ca="1">OFFSET(Weights!$B$3,EA$50,1+$C65-1997)</f>
        <v>14.0947</v>
      </c>
      <c r="EB65">
        <f ca="1">OFFSET(Weights!$B$3,EB$50,1+$C65-1997)</f>
        <v>125.0056</v>
      </c>
      <c r="EC65">
        <f ca="1">OFFSET(Weights!$B$3,EC$50,1+$C65-1997)</f>
        <v>125.0056</v>
      </c>
      <c r="ED65">
        <f ca="1">OFFSET(Weights!$B$3,ED$50,1+$C65-1997)</f>
        <v>28.141200000000001</v>
      </c>
      <c r="EE65">
        <f ca="1">OFFSET(Weights!$B$3,EE$50,1+$C65-1997)</f>
        <v>93.591099999999997</v>
      </c>
      <c r="EF65">
        <f ca="1">OFFSET(Weights!$B$3,EF$50,1+$C65-1997)</f>
        <v>3.2732999999999999</v>
      </c>
      <c r="EG65">
        <f ca="1">OFFSET(Weights!$B$3,EG$50,1+$C65-1997)</f>
        <v>110.2328</v>
      </c>
      <c r="EH65">
        <f ca="1">OFFSET(Weights!$B$3,EH$50,1+$C65-1997)</f>
        <v>69.790599999999998</v>
      </c>
      <c r="EI65">
        <f ca="1">OFFSET(Weights!$B$3,EI$50,1+$C65-1997)</f>
        <v>48.189599999999999</v>
      </c>
      <c r="EJ65">
        <f ca="1">OFFSET(Weights!$B$3,EJ$50,1+$C65-1997)</f>
        <v>34.726100000000002</v>
      </c>
      <c r="EK65">
        <f ca="1">OFFSET(Weights!$B$3,EK$50,1+$C65-1997)</f>
        <v>23.907599999999999</v>
      </c>
      <c r="EL65">
        <f ca="1">OFFSET(Weights!$B$3,EL$50,1+$C65-1997)</f>
        <v>13.789</v>
      </c>
      <c r="EM65">
        <f ca="1">OFFSET(Weights!$B$3,EM$50,1+$C65-1997)</f>
        <v>10.118499999999999</v>
      </c>
      <c r="EN65">
        <f ca="1">OFFSET(Weights!$B$3,EN$50,1+$C65-1997)</f>
        <v>10.8186</v>
      </c>
      <c r="EO65">
        <f ca="1">OFFSET(Weights!$B$3,EO$50,1+$C65-1997)</f>
        <v>13.4635</v>
      </c>
      <c r="EP65">
        <f ca="1">OFFSET(Weights!$B$3,EP$50,1+$C65-1997)</f>
        <v>8.1056000000000008</v>
      </c>
      <c r="EQ65">
        <f ca="1">OFFSET(Weights!$B$3,EQ$50,1+$C65-1997)</f>
        <v>8.1056000000000008</v>
      </c>
      <c r="ER65">
        <f ca="1">OFFSET(Weights!$B$3,ER$50,1+$C65-1997)</f>
        <v>13.4954</v>
      </c>
      <c r="ES65">
        <f ca="1">OFFSET(Weights!$B$3,ES$50,1+$C65-1997)</f>
        <v>7.4969999999999999</v>
      </c>
      <c r="ET65">
        <f ca="1">OFFSET(Weights!$B$3,ET$50,1+$C65-1997)</f>
        <v>5.9983000000000004</v>
      </c>
      <c r="EU65">
        <f ca="1">OFFSET(Weights!$B$3,EU$50,1+$C65-1997)</f>
        <v>4.3449999999999998</v>
      </c>
      <c r="EV65">
        <f ca="1">OFFSET(Weights!$B$3,EV$50,1+$C65-1997)</f>
        <v>1.6533</v>
      </c>
      <c r="EW65">
        <f ca="1">OFFSET(Weights!$B$3,EW$50,1+$C65-1997)</f>
        <v>40.4422</v>
      </c>
      <c r="EX65">
        <f ca="1">OFFSET(Weights!$B$3,EX$50,1+$C65-1997)</f>
        <v>9.4901</v>
      </c>
      <c r="EY65">
        <f ca="1">OFFSET(Weights!$B$3,EY$50,1+$C65-1997)</f>
        <v>12.1456</v>
      </c>
      <c r="EZ65">
        <f ca="1">OFFSET(Weights!$B$3,EZ$50,1+$C65-1997)</f>
        <v>3.5003000000000002</v>
      </c>
      <c r="FA65">
        <f ca="1">OFFSET(Weights!$B$3,FA$50,1+$C65-1997)</f>
        <v>15.3062</v>
      </c>
      <c r="FB65">
        <f ca="1">OFFSET(Weights!$B$3,FB$50,1+$C65-1997)</f>
        <v>1.6901999999999999</v>
      </c>
      <c r="FC65">
        <f ca="1">OFFSET(Weights!$B$3,FC$50,1+$C65-1997)</f>
        <v>4.6825999999999999</v>
      </c>
      <c r="FD65">
        <f ca="1">OFFSET(Weights!$B$3,FD$50,1+$C65-1997)</f>
        <v>8.9332999999999991</v>
      </c>
      <c r="FE65">
        <f ca="1">OFFSET(Weights!$B$3,FE$50,1+$C65-1997)</f>
        <v>195.38980000000001</v>
      </c>
      <c r="FF65">
        <f ca="1">OFFSET(Weights!$B$3,FF$50,1+$C65-1997)</f>
        <v>57.227899999999998</v>
      </c>
      <c r="FG65">
        <f ca="1">OFFSET(Weights!$B$3,FG$50,1+$C65-1997)</f>
        <v>57.227899999999998</v>
      </c>
      <c r="FH65">
        <f ca="1">OFFSET(Weights!$B$3,FH$50,1+$C65-1997)</f>
        <v>64.801599999999993</v>
      </c>
      <c r="FI65">
        <f ca="1">OFFSET(Weights!$B$3,FI$50,1+$C65-1997)</f>
        <v>64.801599999999993</v>
      </c>
      <c r="FJ65">
        <f ca="1">OFFSET(Weights!$B$3,FJ$50,1+$C65-1997)</f>
        <v>73.360399999999998</v>
      </c>
      <c r="FK65">
        <f ca="1">OFFSET(Weights!$B$3,FK$50,1+$C65-1997)</f>
        <v>52.468699999999998</v>
      </c>
      <c r="FL65">
        <f ca="1">OFFSET(Weights!$B$3,FL$50,1+$C65-1997)</f>
        <v>52.468699999999998</v>
      </c>
      <c r="FM65">
        <f ca="1">OFFSET(Weights!$B$3,FM$50,1+$C65-1997)</f>
        <v>20.8917</v>
      </c>
      <c r="FN65">
        <f ca="1">OFFSET(Weights!$B$3,FN$50,1+$C65-1997)</f>
        <v>10.793799999999999</v>
      </c>
      <c r="FO65">
        <f ca="1">OFFSET(Weights!$B$3,FO$50,1+$C65-1997)</f>
        <v>10.098000000000001</v>
      </c>
      <c r="FP65">
        <f ca="1">OFFSET(Weights!$B$3,FP$50,1+$C65-1997)</f>
        <v>32.589100000000002</v>
      </c>
      <c r="FQ65">
        <f ca="1">OFFSET(Weights!$B$3,FQ$50,1+$C65-1997)</f>
        <v>13.8954</v>
      </c>
      <c r="FR65">
        <f ca="1">OFFSET(Weights!$B$3,FR$50,1+$C65-1997)</f>
        <v>8.0928000000000004</v>
      </c>
      <c r="FS65">
        <f ca="1">OFFSET(Weights!$B$3,FS$50,1+$C65-1997)</f>
        <v>3.4222999999999999</v>
      </c>
      <c r="FT65">
        <f ca="1">OFFSET(Weights!$B$3,FT$50,1+$C65-1997)</f>
        <v>1.4646999999999999</v>
      </c>
      <c r="FU65">
        <f ca="1">OFFSET(Weights!$B$3,FU$50,1+$C65-1997)</f>
        <v>3.2059000000000002</v>
      </c>
      <c r="FV65">
        <f ca="1">OFFSET(Weights!$B$3,FV$50,1+$C65-1997)</f>
        <v>5.8026</v>
      </c>
      <c r="FW65">
        <f ca="1">OFFSET(Weights!$B$3,FW$50,1+$C65-1997)</f>
        <v>16.8474</v>
      </c>
      <c r="FX65">
        <f ca="1">OFFSET(Weights!$B$3,FX$50,1+$C65-1997)</f>
        <v>5.0152999999999999</v>
      </c>
      <c r="FY65">
        <f ca="1">OFFSET(Weights!$B$3,FY$50,1+$C65-1997)</f>
        <v>1.1838</v>
      </c>
      <c r="FZ65">
        <f ca="1">OFFSET(Weights!$B$3,FZ$50,1+$C65-1997)</f>
        <v>10.648400000000001</v>
      </c>
      <c r="GA65">
        <f ca="1">OFFSET(Weights!$B$3,GA$50,1+$C65-1997)</f>
        <v>1.8462000000000001</v>
      </c>
      <c r="GB65">
        <f ca="1">OFFSET(Weights!$B$3,GB$50,1+$C65-1997)</f>
        <v>1.8462000000000001</v>
      </c>
      <c r="GC65">
        <f t="shared" ca="1" si="7"/>
        <v>1000.0002999999999</v>
      </c>
    </row>
    <row r="66" spans="3:185" x14ac:dyDescent="0.25">
      <c r="C66">
        <v>2010</v>
      </c>
      <c r="F66">
        <f ca="1">OFFSET(Weights!$B$3,F$50,1+$C66-1997)</f>
        <v>6.0616000000000003</v>
      </c>
      <c r="G66">
        <f ca="1">OFFSET(Weights!$B$3,G$50,1+$C66-1997)</f>
        <v>0.27239999999999998</v>
      </c>
      <c r="H66">
        <f ca="1">OFFSET(Weights!$B$3,H$50,1+$C66-1997)</f>
        <v>0.40789999999999998</v>
      </c>
      <c r="I66">
        <f ca="1">OFFSET(Weights!$B$3,I$50,1+$C66-1997)</f>
        <v>210.86680000000001</v>
      </c>
      <c r="J66">
        <f ca="1">OFFSET(Weights!$B$3,J$50,1+$C66-1997)</f>
        <v>153.82060000000001</v>
      </c>
      <c r="K66">
        <f ca="1">OFFSET(Weights!$B$3,K$50,1+$C66-1997)</f>
        <v>17.9056</v>
      </c>
      <c r="L66">
        <f ca="1">OFFSET(Weights!$B$3,L$50,1+$C66-1997)</f>
        <v>0.28210000000000002</v>
      </c>
      <c r="M66">
        <f ca="1">OFFSET(Weights!$B$3,M$50,1+$C66-1997)</f>
        <v>15.2585</v>
      </c>
      <c r="N66">
        <f ca="1">OFFSET(Weights!$B$3,N$50,1+$C66-1997)</f>
        <v>6.9999999999999999E-4</v>
      </c>
      <c r="O66">
        <f ca="1">OFFSET(Weights!$B$3,O$50,1+$C66-1997)</f>
        <v>0.66020000000000001</v>
      </c>
      <c r="P66">
        <f ca="1">OFFSET(Weights!$B$3,P$50,1+$C66-1997)</f>
        <v>1.7040999999999999</v>
      </c>
      <c r="Q66">
        <f ca="1">OFFSET(Weights!$B$3,Q$50,1+$C66-1997)</f>
        <v>105.7756</v>
      </c>
      <c r="R66">
        <f ca="1">OFFSET(Weights!$B$3,R$50,1+$C66-1997)</f>
        <v>18.336300000000001</v>
      </c>
      <c r="S66">
        <f ca="1">OFFSET(Weights!$B$3,S$50,1+$C66-1997)</f>
        <v>13.789400000000001</v>
      </c>
      <c r="T66">
        <f ca="1">OFFSET(Weights!$B$3,T$50,1+$C66-1997)</f>
        <v>2.2330000000000001</v>
      </c>
      <c r="U66">
        <f ca="1">OFFSET(Weights!$B$3,U$50,1+$C66-1997)</f>
        <v>1.6855</v>
      </c>
      <c r="V66">
        <f ca="1">OFFSET(Weights!$B$3,V$50,1+$C66-1997)</f>
        <v>6.5000000000000002E-2</v>
      </c>
      <c r="W66">
        <f ca="1">OFFSET(Weights!$B$3,W$50,1+$C66-1997)</f>
        <v>1.3585</v>
      </c>
      <c r="X66">
        <f ca="1">OFFSET(Weights!$B$3,X$50,1+$C66-1997)</f>
        <v>0.99070000000000003</v>
      </c>
      <c r="Y66">
        <f ca="1">OFFSET(Weights!$B$3,Y$50,1+$C66-1997)</f>
        <v>2.681</v>
      </c>
      <c r="Z66">
        <f ca="1">OFFSET(Weights!$B$3,Z$50,1+$C66-1997)</f>
        <v>4.2441000000000004</v>
      </c>
      <c r="AA66">
        <f ca="1">OFFSET(Weights!$B$3,AA$50,1+$C66-1997)</f>
        <v>0.53159999999999996</v>
      </c>
      <c r="AB66">
        <f ca="1">OFFSET(Weights!$B$3,AB$50,1+$C66-1997)</f>
        <v>3.2907999999999999</v>
      </c>
      <c r="AC66">
        <f ca="1">OFFSET(Weights!$B$3,AC$50,1+$C66-1997)</f>
        <v>2.5289000000000001</v>
      </c>
      <c r="AD66">
        <f ca="1">OFFSET(Weights!$B$3,AD$50,1+$C66-1997)</f>
        <v>0.76190000000000002</v>
      </c>
      <c r="AE66">
        <f ca="1">OFFSET(Weights!$B$3,AE$50,1+$C66-1997)</f>
        <v>1.2562</v>
      </c>
      <c r="AF66">
        <f ca="1">OFFSET(Weights!$B$3,AF$50,1+$C66-1997)</f>
        <v>3.391</v>
      </c>
      <c r="AG66">
        <f ca="1">OFFSET(Weights!$B$3,AG$50,1+$C66-1997)</f>
        <v>1.9847999999999999</v>
      </c>
      <c r="AH66">
        <f ca="1">OFFSET(Weights!$B$3,AH$50,1+$C66-1997)</f>
        <v>1.1904999999999999</v>
      </c>
      <c r="AI66">
        <f ca="1">OFFSET(Weights!$B$3,AI$50,1+$C66-1997)</f>
        <v>0.2157</v>
      </c>
      <c r="AJ66">
        <f ca="1">OFFSET(Weights!$B$3,AJ$50,1+$C66-1997)</f>
        <v>7.7207999999999997</v>
      </c>
      <c r="AK66">
        <f ca="1">OFFSET(Weights!$B$3,AK$50,1+$C66-1997)</f>
        <v>1.4379999999999999</v>
      </c>
      <c r="AL66">
        <f ca="1">OFFSET(Weights!$B$3,AL$50,1+$C66-1997)</f>
        <v>2.6879</v>
      </c>
      <c r="AM66">
        <f ca="1">OFFSET(Weights!$B$3,AM$50,1+$C66-1997)</f>
        <v>3.5949</v>
      </c>
      <c r="AN66">
        <f ca="1">OFFSET(Weights!$B$3,AN$50,1+$C66-1997)</f>
        <v>1.4435</v>
      </c>
      <c r="AO66">
        <f ca="1">OFFSET(Weights!$B$3,AO$50,1+$C66-1997)</f>
        <v>1.4435</v>
      </c>
      <c r="AP66">
        <f ca="1">OFFSET(Weights!$B$3,AP$50,1+$C66-1997)</f>
        <v>5.3716999999999997</v>
      </c>
      <c r="AQ66">
        <f ca="1">OFFSET(Weights!$B$3,AQ$50,1+$C66-1997)</f>
        <v>5.3716999999999997</v>
      </c>
      <c r="AR66">
        <f ca="1">OFFSET(Weights!$B$3,AR$50,1+$C66-1997)</f>
        <v>0.80059999999999998</v>
      </c>
      <c r="AS66">
        <f ca="1">OFFSET(Weights!$B$3,AS$50,1+$C66-1997)</f>
        <v>1.2776000000000001</v>
      </c>
      <c r="AT66">
        <f ca="1">OFFSET(Weights!$B$3,AT$50,1+$C66-1997)</f>
        <v>0.2641</v>
      </c>
      <c r="AU66">
        <f ca="1">OFFSET(Weights!$B$3,AU$50,1+$C66-1997)</f>
        <v>0.55930000000000002</v>
      </c>
      <c r="AV66">
        <f ca="1">OFFSET(Weights!$B$3,AV$50,1+$C66-1997)</f>
        <v>1.5306</v>
      </c>
      <c r="AW66">
        <f ca="1">OFFSET(Weights!$B$3,AW$50,1+$C66-1997)</f>
        <v>0.9395</v>
      </c>
      <c r="AX66">
        <f ca="1">OFFSET(Weights!$B$3,AX$50,1+$C66-1997)</f>
        <v>9.7416</v>
      </c>
      <c r="AY66">
        <f ca="1">OFFSET(Weights!$B$3,AY$50,1+$C66-1997)</f>
        <v>9.7416</v>
      </c>
      <c r="AZ66">
        <f ca="1">OFFSET(Weights!$B$3,AZ$50,1+$C66-1997)</f>
        <v>7.6462000000000003</v>
      </c>
      <c r="BA66">
        <f ca="1">OFFSET(Weights!$B$3,BA$50,1+$C66-1997)</f>
        <v>4.6264000000000003</v>
      </c>
      <c r="BB66">
        <f ca="1">OFFSET(Weights!$B$3,BB$50,1+$C66-1997)</f>
        <v>3.0198</v>
      </c>
      <c r="BC66">
        <f ca="1">OFFSET(Weights!$B$3,BC$50,1+$C66-1997)</f>
        <v>1.5417000000000001</v>
      </c>
      <c r="BD66">
        <f ca="1">OFFSET(Weights!$B$3,BD$50,1+$C66-1997)</f>
        <v>1.4781</v>
      </c>
      <c r="BE66">
        <f ca="1">OFFSET(Weights!$B$3,BE$50,1+$C66-1997)</f>
        <v>11.0932</v>
      </c>
      <c r="BF66">
        <f ca="1">OFFSET(Weights!$B$3,BF$50,1+$C66-1997)</f>
        <v>2.5289000000000001</v>
      </c>
      <c r="BG66">
        <f ca="1">OFFSET(Weights!$B$3,BG$50,1+$C66-1997)</f>
        <v>1.3301000000000001</v>
      </c>
      <c r="BH66">
        <f ca="1">OFFSET(Weights!$B$3,BH$50,1+$C66-1997)</f>
        <v>1.1988000000000001</v>
      </c>
      <c r="BI66">
        <f ca="1">OFFSET(Weights!$B$3,BI$50,1+$C66-1997)</f>
        <v>8.5642999999999994</v>
      </c>
      <c r="BJ66">
        <f ca="1">OFFSET(Weights!$B$3,BJ$50,1+$C66-1997)</f>
        <v>7.8052000000000001</v>
      </c>
      <c r="BK66">
        <f ca="1">OFFSET(Weights!$B$3,BK$50,1+$C66-1997)</f>
        <v>0.7591</v>
      </c>
      <c r="BL66">
        <f ca="1">OFFSET(Weights!$B$3,BL$50,1+$C66-1997)</f>
        <v>7.6863000000000001</v>
      </c>
      <c r="BM66">
        <f ca="1">OFFSET(Weights!$B$3,BM$50,1+$C66-1997)</f>
        <v>7.6863000000000001</v>
      </c>
      <c r="BN66">
        <f ca="1">OFFSET(Weights!$B$3,BN$50,1+$C66-1997)</f>
        <v>3.2181999999999999</v>
      </c>
      <c r="BO66">
        <f ca="1">OFFSET(Weights!$B$3,BO$50,1+$C66-1997)</f>
        <v>3.2181999999999999</v>
      </c>
      <c r="BP66">
        <f ca="1">OFFSET(Weights!$B$3,BP$50,1+$C66-1997)</f>
        <v>8.1328999999999994</v>
      </c>
      <c r="BQ66">
        <f ca="1">OFFSET(Weights!$B$3,BQ$50,1+$C66-1997)</f>
        <v>8.1328999999999994</v>
      </c>
      <c r="BR66">
        <f ca="1">OFFSET(Weights!$B$3,BR$50,1+$C66-1997)</f>
        <v>12.0555</v>
      </c>
      <c r="BS66">
        <f ca="1">OFFSET(Weights!$B$3,BS$50,1+$C66-1997)</f>
        <v>6.4763999999999999</v>
      </c>
      <c r="BT66">
        <f ca="1">OFFSET(Weights!$B$3,BT$50,1+$C66-1997)</f>
        <v>5.5791000000000004</v>
      </c>
      <c r="BU66">
        <f ca="1">OFFSET(Weights!$B$3,BU$50,1+$C66-1997)</f>
        <v>0.83030000000000004</v>
      </c>
      <c r="BV66">
        <f ca="1">OFFSET(Weights!$B$3,BV$50,1+$C66-1997)</f>
        <v>4.2994000000000003</v>
      </c>
      <c r="BW66">
        <f ca="1">OFFSET(Weights!$B$3,BW$50,1+$C66-1997)</f>
        <v>0.44940000000000002</v>
      </c>
      <c r="BX66">
        <f ca="1">OFFSET(Weights!$B$3,BX$50,1+$C66-1997)</f>
        <v>9.9385999999999992</v>
      </c>
      <c r="BY66">
        <f ca="1">OFFSET(Weights!$B$3,BY$50,1+$C66-1997)</f>
        <v>5.7803000000000004</v>
      </c>
      <c r="BZ66">
        <f ca="1">OFFSET(Weights!$B$3,BZ$50,1+$C66-1997)</f>
        <v>2.6173999999999999</v>
      </c>
      <c r="CA66">
        <f ca="1">OFFSET(Weights!$B$3,CA$50,1+$C66-1997)</f>
        <v>3.1629</v>
      </c>
      <c r="CB66">
        <f ca="1">OFFSET(Weights!$B$3,CB$50,1+$C66-1997)</f>
        <v>4.1584000000000003</v>
      </c>
      <c r="CC66">
        <f ca="1">OFFSET(Weights!$B$3,CC$50,1+$C66-1997)</f>
        <v>0.25030000000000002</v>
      </c>
      <c r="CD66">
        <f ca="1">OFFSET(Weights!$B$3,CD$50,1+$C66-1997)</f>
        <v>1.2624</v>
      </c>
      <c r="CE66">
        <f ca="1">OFFSET(Weights!$B$3,CE$50,1+$C66-1997)</f>
        <v>2.6457000000000002</v>
      </c>
      <c r="CF66">
        <f ca="1">OFFSET(Weights!$B$3,CF$50,1+$C66-1997)</f>
        <v>16.103300000000001</v>
      </c>
      <c r="CG66">
        <f ca="1">OFFSET(Weights!$B$3,CG$50,1+$C66-1997)</f>
        <v>16.103300000000001</v>
      </c>
      <c r="CH66">
        <f ca="1">OFFSET(Weights!$B$3,CH$50,1+$C66-1997)</f>
        <v>11.655200000000001</v>
      </c>
      <c r="CI66">
        <f ca="1">OFFSET(Weights!$B$3,CI$50,1+$C66-1997)</f>
        <v>4.4480000000000004</v>
      </c>
      <c r="CJ66">
        <f ca="1">OFFSET(Weights!$B$3,CJ$50,1+$C66-1997)</f>
        <v>14.036199999999999</v>
      </c>
      <c r="CK66">
        <f ca="1">OFFSET(Weights!$B$3,CK$50,1+$C66-1997)</f>
        <v>4.484</v>
      </c>
      <c r="CL66">
        <f ca="1">OFFSET(Weights!$B$3,CL$50,1+$C66-1997)</f>
        <v>9.5521999999999991</v>
      </c>
      <c r="CM66">
        <f ca="1">OFFSET(Weights!$B$3,CM$50,1+$C66-1997)</f>
        <v>5.0176999999999996</v>
      </c>
      <c r="CN66">
        <f ca="1">OFFSET(Weights!$B$3,CN$50,1+$C66-1997)</f>
        <v>4.4446000000000003</v>
      </c>
      <c r="CO66">
        <f ca="1">OFFSET(Weights!$B$3,CO$50,1+$C66-1997)</f>
        <v>8.9899999999999994E-2</v>
      </c>
      <c r="CP66">
        <f ca="1">OFFSET(Weights!$B$3,CP$50,1+$C66-1997)</f>
        <v>57.046199999999999</v>
      </c>
      <c r="CQ66">
        <f ca="1">OFFSET(Weights!$B$3,CQ$50,1+$C66-1997)</f>
        <v>19.077400000000001</v>
      </c>
      <c r="CR66">
        <f ca="1">OFFSET(Weights!$B$3,CR$50,1+$C66-1997)</f>
        <v>11.5868</v>
      </c>
      <c r="CS66">
        <f ca="1">OFFSET(Weights!$B$3,CS$50,1+$C66-1997)</f>
        <v>26.382000000000001</v>
      </c>
      <c r="CT66">
        <f ca="1">OFFSET(Weights!$B$3,CT$50,1+$C66-1997)</f>
        <v>782.3913</v>
      </c>
      <c r="CU66">
        <f ca="1">OFFSET(Weights!$B$3,CU$50,1+$C66-1997)</f>
        <v>177.20849999999999</v>
      </c>
      <c r="CV66">
        <f ca="1">OFFSET(Weights!$B$3,CV$50,1+$C66-1997)</f>
        <v>111.1369</v>
      </c>
      <c r="CW66">
        <f ca="1">OFFSET(Weights!$B$3,CW$50,1+$C66-1997)</f>
        <v>16.762799999999999</v>
      </c>
      <c r="CX66">
        <f ca="1">OFFSET(Weights!$B$3,CX$50,1+$C66-1997)</f>
        <v>39.393599999999999</v>
      </c>
      <c r="CY66">
        <f ca="1">OFFSET(Weights!$B$3,CY$50,1+$C66-1997)</f>
        <v>54.980499999999999</v>
      </c>
      <c r="CZ66">
        <f ca="1">OFFSET(Weights!$B$3,CZ$50,1+$C66-1997)</f>
        <v>40.7791</v>
      </c>
      <c r="DA66">
        <f ca="1">OFFSET(Weights!$B$3,DA$50,1+$C66-1997)</f>
        <v>16.282299999999999</v>
      </c>
      <c r="DB66">
        <f ca="1">OFFSET(Weights!$B$3,DB$50,1+$C66-1997)</f>
        <v>3.1227999999999998</v>
      </c>
      <c r="DC66">
        <f ca="1">OFFSET(Weights!$B$3,DC$50,1+$C66-1997)</f>
        <v>13.159599999999999</v>
      </c>
      <c r="DD66">
        <f ca="1">OFFSET(Weights!$B$3,DD$50,1+$C66-1997)</f>
        <v>2.9769000000000001</v>
      </c>
      <c r="DE66">
        <f ca="1">OFFSET(Weights!$B$3,DE$50,1+$C66-1997)</f>
        <v>2.3816000000000002</v>
      </c>
      <c r="DF66">
        <f ca="1">OFFSET(Weights!$B$3,DF$50,1+$C66-1997)</f>
        <v>11.850199999999999</v>
      </c>
      <c r="DG66">
        <f ca="1">OFFSET(Weights!$B$3,DG$50,1+$C66-1997)</f>
        <v>7.2881</v>
      </c>
      <c r="DH66">
        <f ca="1">OFFSET(Weights!$B$3,DH$50,1+$C66-1997)</f>
        <v>25.2925</v>
      </c>
      <c r="DI66">
        <f ca="1">OFFSET(Weights!$B$3,DI$50,1+$C66-1997)</f>
        <v>6.24</v>
      </c>
      <c r="DJ66">
        <f ca="1">OFFSET(Weights!$B$3,DJ$50,1+$C66-1997)</f>
        <v>19.052499999999998</v>
      </c>
      <c r="DK66">
        <f ca="1">OFFSET(Weights!$B$3,DK$50,1+$C66-1997)</f>
        <v>62.0501</v>
      </c>
      <c r="DL66">
        <f ca="1">OFFSET(Weights!$B$3,DL$50,1+$C66-1997)</f>
        <v>17.549499999999998</v>
      </c>
      <c r="DM66">
        <f ca="1">OFFSET(Weights!$B$3,DM$50,1+$C66-1997)</f>
        <v>6.9196</v>
      </c>
      <c r="DN66">
        <f ca="1">OFFSET(Weights!$B$3,DN$50,1+$C66-1997)</f>
        <v>10.63</v>
      </c>
      <c r="DO66">
        <f ca="1">OFFSET(Weights!$B$3,DO$50,1+$C66-1997)</f>
        <v>5.83</v>
      </c>
      <c r="DP66">
        <f ca="1">OFFSET(Weights!$B$3,DP$50,1+$C66-1997)</f>
        <v>4.7999000000000001</v>
      </c>
      <c r="DQ66">
        <f ca="1">OFFSET(Weights!$B$3,DQ$50,1+$C66-1997)</f>
        <v>18.1752</v>
      </c>
      <c r="DR66">
        <f ca="1">OFFSET(Weights!$B$3,DR$50,1+$C66-1997)</f>
        <v>18.1752</v>
      </c>
      <c r="DS66">
        <f ca="1">OFFSET(Weights!$B$3,DS$50,1+$C66-1997)</f>
        <v>26.325299999999999</v>
      </c>
      <c r="DT66">
        <f ca="1">OFFSET(Weights!$B$3,DT$50,1+$C66-1997)</f>
        <v>22.005199999999999</v>
      </c>
      <c r="DU66">
        <f ca="1">OFFSET(Weights!$B$3,DU$50,1+$C66-1997)</f>
        <v>4.3201999999999998</v>
      </c>
      <c r="DV66">
        <f ca="1">OFFSET(Weights!$B$3,DV$50,1+$C66-1997)</f>
        <v>80.5274</v>
      </c>
      <c r="DW66">
        <f ca="1">OFFSET(Weights!$B$3,DW$50,1+$C66-1997)</f>
        <v>52.618200000000002</v>
      </c>
      <c r="DX66">
        <f ca="1">OFFSET(Weights!$B$3,DX$50,1+$C66-1997)</f>
        <v>13.9581</v>
      </c>
      <c r="DY66">
        <f ca="1">OFFSET(Weights!$B$3,DY$50,1+$C66-1997)</f>
        <v>13.9574</v>
      </c>
      <c r="DZ66">
        <f ca="1">OFFSET(Weights!$B$3,DZ$50,1+$C66-1997)</f>
        <v>6.9999999999999999E-4</v>
      </c>
      <c r="EA66">
        <f ca="1">OFFSET(Weights!$B$3,EA$50,1+$C66-1997)</f>
        <v>13.9511</v>
      </c>
      <c r="EB66">
        <f ca="1">OFFSET(Weights!$B$3,EB$50,1+$C66-1997)</f>
        <v>119.8194</v>
      </c>
      <c r="EC66">
        <f ca="1">OFFSET(Weights!$B$3,EC$50,1+$C66-1997)</f>
        <v>119.8194</v>
      </c>
      <c r="ED66">
        <f ca="1">OFFSET(Weights!$B$3,ED$50,1+$C66-1997)</f>
        <v>29.661000000000001</v>
      </c>
      <c r="EE66">
        <f ca="1">OFFSET(Weights!$B$3,EE$50,1+$C66-1997)</f>
        <v>87.222300000000004</v>
      </c>
      <c r="EF66">
        <f ca="1">OFFSET(Weights!$B$3,EF$50,1+$C66-1997)</f>
        <v>2.9361000000000002</v>
      </c>
      <c r="EG66">
        <f ca="1">OFFSET(Weights!$B$3,EG$50,1+$C66-1997)</f>
        <v>113.372</v>
      </c>
      <c r="EH66">
        <f ca="1">OFFSET(Weights!$B$3,EH$50,1+$C66-1997)</f>
        <v>72.076499999999996</v>
      </c>
      <c r="EI66">
        <f ca="1">OFFSET(Weights!$B$3,EI$50,1+$C66-1997)</f>
        <v>48.994900000000001</v>
      </c>
      <c r="EJ66">
        <f ca="1">OFFSET(Weights!$B$3,EJ$50,1+$C66-1997)</f>
        <v>35.529800000000002</v>
      </c>
      <c r="EK66">
        <f ca="1">OFFSET(Weights!$B$3,EK$50,1+$C66-1997)</f>
        <v>24.5382</v>
      </c>
      <c r="EL66">
        <f ca="1">OFFSET(Weights!$B$3,EL$50,1+$C66-1997)</f>
        <v>13.970499999999999</v>
      </c>
      <c r="EM66">
        <f ca="1">OFFSET(Weights!$B$3,EM$50,1+$C66-1997)</f>
        <v>10.5677</v>
      </c>
      <c r="EN66">
        <f ca="1">OFFSET(Weights!$B$3,EN$50,1+$C66-1997)</f>
        <v>10.9915</v>
      </c>
      <c r="EO66">
        <f ca="1">OFFSET(Weights!$B$3,EO$50,1+$C66-1997)</f>
        <v>13.4651</v>
      </c>
      <c r="EP66">
        <f ca="1">OFFSET(Weights!$B$3,EP$50,1+$C66-1997)</f>
        <v>9.2010000000000005</v>
      </c>
      <c r="EQ66">
        <f ca="1">OFFSET(Weights!$B$3,EQ$50,1+$C66-1997)</f>
        <v>9.2010000000000005</v>
      </c>
      <c r="ER66">
        <f ca="1">OFFSET(Weights!$B$3,ER$50,1+$C66-1997)</f>
        <v>13.880599999999999</v>
      </c>
      <c r="ES66">
        <f ca="1">OFFSET(Weights!$B$3,ES$50,1+$C66-1997)</f>
        <v>7.9703999999999997</v>
      </c>
      <c r="ET66">
        <f ca="1">OFFSET(Weights!$B$3,ET$50,1+$C66-1997)</f>
        <v>5.9101999999999997</v>
      </c>
      <c r="EU66">
        <f ca="1">OFFSET(Weights!$B$3,EU$50,1+$C66-1997)</f>
        <v>4.1992000000000003</v>
      </c>
      <c r="EV66">
        <f ca="1">OFFSET(Weights!$B$3,EV$50,1+$C66-1997)</f>
        <v>1.7111000000000001</v>
      </c>
      <c r="EW66">
        <f ca="1">OFFSET(Weights!$B$3,EW$50,1+$C66-1997)</f>
        <v>41.295499999999997</v>
      </c>
      <c r="EX66">
        <f ca="1">OFFSET(Weights!$B$3,EX$50,1+$C66-1997)</f>
        <v>9.7104999999999997</v>
      </c>
      <c r="EY66">
        <f ca="1">OFFSET(Weights!$B$3,EY$50,1+$C66-1997)</f>
        <v>12.327199999999999</v>
      </c>
      <c r="EZ66">
        <f ca="1">OFFSET(Weights!$B$3,EZ$50,1+$C66-1997)</f>
        <v>3.6046</v>
      </c>
      <c r="FA66">
        <f ca="1">OFFSET(Weights!$B$3,FA$50,1+$C66-1997)</f>
        <v>15.6532</v>
      </c>
      <c r="FB66">
        <f ca="1">OFFSET(Weights!$B$3,FB$50,1+$C66-1997)</f>
        <v>1.6004</v>
      </c>
      <c r="FC66">
        <f ca="1">OFFSET(Weights!$B$3,FC$50,1+$C66-1997)</f>
        <v>4.9077999999999999</v>
      </c>
      <c r="FD66">
        <f ca="1">OFFSET(Weights!$B$3,FD$50,1+$C66-1997)</f>
        <v>9.1449999999999996</v>
      </c>
      <c r="FE66">
        <f ca="1">OFFSET(Weights!$B$3,FE$50,1+$C66-1997)</f>
        <v>196.1103</v>
      </c>
      <c r="FF66">
        <f ca="1">OFFSET(Weights!$B$3,FF$50,1+$C66-1997)</f>
        <v>56.728200000000001</v>
      </c>
      <c r="FG66">
        <f ca="1">OFFSET(Weights!$B$3,FG$50,1+$C66-1997)</f>
        <v>56.728200000000001</v>
      </c>
      <c r="FH66">
        <f ca="1">OFFSET(Weights!$B$3,FH$50,1+$C66-1997)</f>
        <v>64.635000000000005</v>
      </c>
      <c r="FI66">
        <f ca="1">OFFSET(Weights!$B$3,FI$50,1+$C66-1997)</f>
        <v>64.635000000000005</v>
      </c>
      <c r="FJ66">
        <f ca="1">OFFSET(Weights!$B$3,FJ$50,1+$C66-1997)</f>
        <v>74.747100000000003</v>
      </c>
      <c r="FK66">
        <f ca="1">OFFSET(Weights!$B$3,FK$50,1+$C66-1997)</f>
        <v>53.391100000000002</v>
      </c>
      <c r="FL66">
        <f ca="1">OFFSET(Weights!$B$3,FL$50,1+$C66-1997)</f>
        <v>53.391100000000002</v>
      </c>
      <c r="FM66">
        <f ca="1">OFFSET(Weights!$B$3,FM$50,1+$C66-1997)</f>
        <v>21.356000000000002</v>
      </c>
      <c r="FN66">
        <f ca="1">OFFSET(Weights!$B$3,FN$50,1+$C66-1997)</f>
        <v>10.459199999999999</v>
      </c>
      <c r="FO66">
        <f ca="1">OFFSET(Weights!$B$3,FO$50,1+$C66-1997)</f>
        <v>10.896800000000001</v>
      </c>
      <c r="FP66">
        <f ca="1">OFFSET(Weights!$B$3,FP$50,1+$C66-1997)</f>
        <v>33.303699999999999</v>
      </c>
      <c r="FQ66">
        <f ca="1">OFFSET(Weights!$B$3,FQ$50,1+$C66-1997)</f>
        <v>13.886799999999999</v>
      </c>
      <c r="FR66">
        <f ca="1">OFFSET(Weights!$B$3,FR$50,1+$C66-1997)</f>
        <v>7.9413999999999998</v>
      </c>
      <c r="FS66">
        <f ca="1">OFFSET(Weights!$B$3,FS$50,1+$C66-1997)</f>
        <v>3.5286</v>
      </c>
      <c r="FT66">
        <f ca="1">OFFSET(Weights!$B$3,FT$50,1+$C66-1997)</f>
        <v>1.4462999999999999</v>
      </c>
      <c r="FU66">
        <f ca="1">OFFSET(Weights!$B$3,FU$50,1+$C66-1997)</f>
        <v>2.9664999999999999</v>
      </c>
      <c r="FV66">
        <f ca="1">OFFSET(Weights!$B$3,FV$50,1+$C66-1997)</f>
        <v>5.9455</v>
      </c>
      <c r="FW66">
        <f ca="1">OFFSET(Weights!$B$3,FW$50,1+$C66-1997)</f>
        <v>16.975000000000001</v>
      </c>
      <c r="FX66">
        <f ca="1">OFFSET(Weights!$B$3,FX$50,1+$C66-1997)</f>
        <v>5.1097000000000001</v>
      </c>
      <c r="FY66">
        <f ca="1">OFFSET(Weights!$B$3,FY$50,1+$C66-1997)</f>
        <v>1.2346999999999999</v>
      </c>
      <c r="FZ66">
        <f ca="1">OFFSET(Weights!$B$3,FZ$50,1+$C66-1997)</f>
        <v>10.630699999999999</v>
      </c>
      <c r="GA66">
        <f ca="1">OFFSET(Weights!$B$3,GA$50,1+$C66-1997)</f>
        <v>2.4418000000000002</v>
      </c>
      <c r="GB66">
        <f ca="1">OFFSET(Weights!$B$3,GB$50,1+$C66-1997)</f>
        <v>2.4418000000000002</v>
      </c>
      <c r="GC66">
        <f t="shared" ca="1" si="7"/>
        <v>1000.0006999999999</v>
      </c>
    </row>
    <row r="67" spans="3:185" x14ac:dyDescent="0.25">
      <c r="C67">
        <v>2011</v>
      </c>
      <c r="F67">
        <f ca="1">OFFSET(Weights!$B$3,F$50,1+$C67-1997)</f>
        <v>6.9878</v>
      </c>
      <c r="G67">
        <f ca="1">OFFSET(Weights!$B$3,G$50,1+$C67-1997)</f>
        <v>0.35830000000000001</v>
      </c>
      <c r="H67">
        <f ca="1">OFFSET(Weights!$B$3,H$50,1+$C67-1997)</f>
        <v>0.46229999999999999</v>
      </c>
      <c r="I67">
        <f ca="1">OFFSET(Weights!$B$3,I$50,1+$C67-1997)</f>
        <v>209.67830000000001</v>
      </c>
      <c r="J67">
        <f ca="1">OFFSET(Weights!$B$3,J$50,1+$C67-1997)</f>
        <v>151.67269999999999</v>
      </c>
      <c r="K67">
        <f ca="1">OFFSET(Weights!$B$3,K$50,1+$C67-1997)</f>
        <v>18.7074</v>
      </c>
      <c r="L67">
        <f ca="1">OFFSET(Weights!$B$3,L$50,1+$C67-1997)</f>
        <v>0.19639999999999999</v>
      </c>
      <c r="M67">
        <f ca="1">OFFSET(Weights!$B$3,M$50,1+$C67-1997)</f>
        <v>16.406199999999998</v>
      </c>
      <c r="N67">
        <f ca="1">OFFSET(Weights!$B$3,N$50,1+$C67-1997)</f>
        <v>6.9999999999999999E-4</v>
      </c>
      <c r="O67">
        <f ca="1">OFFSET(Weights!$B$3,O$50,1+$C67-1997)</f>
        <v>0.75509999999999999</v>
      </c>
      <c r="P67">
        <f ca="1">OFFSET(Weights!$B$3,P$50,1+$C67-1997)</f>
        <v>1.349</v>
      </c>
      <c r="Q67">
        <f ca="1">OFFSET(Weights!$B$3,Q$50,1+$C67-1997)</f>
        <v>105.2747</v>
      </c>
      <c r="R67">
        <f ca="1">OFFSET(Weights!$B$3,R$50,1+$C67-1997)</f>
        <v>17.540600000000001</v>
      </c>
      <c r="S67">
        <f ca="1">OFFSET(Weights!$B$3,S$50,1+$C67-1997)</f>
        <v>13.0618</v>
      </c>
      <c r="T67">
        <f ca="1">OFFSET(Weights!$B$3,T$50,1+$C67-1997)</f>
        <v>2.0541999999999998</v>
      </c>
      <c r="U67">
        <f ca="1">OFFSET(Weights!$B$3,U$50,1+$C67-1997)</f>
        <v>1.6729000000000001</v>
      </c>
      <c r="V67">
        <f ca="1">OFFSET(Weights!$B$3,V$50,1+$C67-1997)</f>
        <v>6.9999999999999999E-4</v>
      </c>
      <c r="W67">
        <f ca="1">OFFSET(Weights!$B$3,W$50,1+$C67-1997)</f>
        <v>1.349</v>
      </c>
      <c r="X67">
        <f ca="1">OFFSET(Weights!$B$3,X$50,1+$C67-1997)</f>
        <v>0.79969999999999997</v>
      </c>
      <c r="Y67">
        <f ca="1">OFFSET(Weights!$B$3,Y$50,1+$C67-1997)</f>
        <v>2.4832999999999998</v>
      </c>
      <c r="Z67">
        <f ca="1">OFFSET(Weights!$B$3,Z$50,1+$C67-1997)</f>
        <v>4.1367000000000003</v>
      </c>
      <c r="AA67">
        <f ca="1">OFFSET(Weights!$B$3,AA$50,1+$C67-1997)</f>
        <v>0.5655</v>
      </c>
      <c r="AB67">
        <f ca="1">OFFSET(Weights!$B$3,AB$50,1+$C67-1997)</f>
        <v>3.3188</v>
      </c>
      <c r="AC67">
        <f ca="1">OFFSET(Weights!$B$3,AC$50,1+$C67-1997)</f>
        <v>2.4496000000000002</v>
      </c>
      <c r="AD67">
        <f ca="1">OFFSET(Weights!$B$3,AD$50,1+$C67-1997)</f>
        <v>0.86919999999999997</v>
      </c>
      <c r="AE67">
        <f ca="1">OFFSET(Weights!$B$3,AE$50,1+$C67-1997)</f>
        <v>1.1599999999999999</v>
      </c>
      <c r="AF67">
        <f ca="1">OFFSET(Weights!$B$3,AF$50,1+$C67-1997)</f>
        <v>2.6581000000000001</v>
      </c>
      <c r="AG67">
        <f ca="1">OFFSET(Weights!$B$3,AG$50,1+$C67-1997)</f>
        <v>1.5270999999999999</v>
      </c>
      <c r="AH67">
        <f ca="1">OFFSET(Weights!$B$3,AH$50,1+$C67-1997)</f>
        <v>0.93530000000000002</v>
      </c>
      <c r="AI67">
        <f ca="1">OFFSET(Weights!$B$3,AI$50,1+$C67-1997)</f>
        <v>0.19570000000000001</v>
      </c>
      <c r="AJ67">
        <f ca="1">OFFSET(Weights!$B$3,AJ$50,1+$C67-1997)</f>
        <v>7.4513999999999996</v>
      </c>
      <c r="AK67">
        <f ca="1">OFFSET(Weights!$B$3,AK$50,1+$C67-1997)</f>
        <v>1.4819</v>
      </c>
      <c r="AL67">
        <f ca="1">OFFSET(Weights!$B$3,AL$50,1+$C67-1997)</f>
        <v>2.6251000000000002</v>
      </c>
      <c r="AM67">
        <f ca="1">OFFSET(Weights!$B$3,AM$50,1+$C67-1997)</f>
        <v>3.3443999999999998</v>
      </c>
      <c r="AN67">
        <f ca="1">OFFSET(Weights!$B$3,AN$50,1+$C67-1997)</f>
        <v>0.5675</v>
      </c>
      <c r="AO67">
        <f ca="1">OFFSET(Weights!$B$3,AO$50,1+$C67-1997)</f>
        <v>0.5675</v>
      </c>
      <c r="AP67">
        <f ca="1">OFFSET(Weights!$B$3,AP$50,1+$C67-1997)</f>
        <v>6.2953999999999999</v>
      </c>
      <c r="AQ67">
        <f ca="1">OFFSET(Weights!$B$3,AQ$50,1+$C67-1997)</f>
        <v>6.2953999999999999</v>
      </c>
      <c r="AR67">
        <f ca="1">OFFSET(Weights!$B$3,AR$50,1+$C67-1997)</f>
        <v>0.8145</v>
      </c>
      <c r="AS67">
        <f ca="1">OFFSET(Weights!$B$3,AS$50,1+$C67-1997)</f>
        <v>1.3996</v>
      </c>
      <c r="AT67">
        <f ca="1">OFFSET(Weights!$B$3,AT$50,1+$C67-1997)</f>
        <v>0.50680000000000003</v>
      </c>
      <c r="AU67">
        <f ca="1">OFFSET(Weights!$B$3,AU$50,1+$C67-1997)</f>
        <v>0.51759999999999995</v>
      </c>
      <c r="AV67">
        <f ca="1">OFFSET(Weights!$B$3,AV$50,1+$C67-1997)</f>
        <v>1.8962000000000001</v>
      </c>
      <c r="AW67">
        <f ca="1">OFFSET(Weights!$B$3,AW$50,1+$C67-1997)</f>
        <v>1.1607000000000001</v>
      </c>
      <c r="AX67">
        <f ca="1">OFFSET(Weights!$B$3,AX$50,1+$C67-1997)</f>
        <v>9.2510999999999992</v>
      </c>
      <c r="AY67">
        <f ca="1">OFFSET(Weights!$B$3,AY$50,1+$C67-1997)</f>
        <v>9.2510999999999992</v>
      </c>
      <c r="AZ67">
        <f ca="1">OFFSET(Weights!$B$3,AZ$50,1+$C67-1997)</f>
        <v>7.5465</v>
      </c>
      <c r="BA67">
        <f ca="1">OFFSET(Weights!$B$3,BA$50,1+$C67-1997)</f>
        <v>4.7777000000000003</v>
      </c>
      <c r="BB67">
        <f ca="1">OFFSET(Weights!$B$3,BB$50,1+$C67-1997)</f>
        <v>2.7688000000000001</v>
      </c>
      <c r="BC67">
        <f ca="1">OFFSET(Weights!$B$3,BC$50,1+$C67-1997)</f>
        <v>1.3706</v>
      </c>
      <c r="BD67">
        <f ca="1">OFFSET(Weights!$B$3,BD$50,1+$C67-1997)</f>
        <v>1.3982000000000001</v>
      </c>
      <c r="BE67">
        <f ca="1">OFFSET(Weights!$B$3,BE$50,1+$C67-1997)</f>
        <v>11.9079</v>
      </c>
      <c r="BF67">
        <f ca="1">OFFSET(Weights!$B$3,BF$50,1+$C67-1997)</f>
        <v>2.6392000000000002</v>
      </c>
      <c r="BG67">
        <f ca="1">OFFSET(Weights!$B$3,BG$50,1+$C67-1997)</f>
        <v>1.5392999999999999</v>
      </c>
      <c r="BH67">
        <f ca="1">OFFSET(Weights!$B$3,BH$50,1+$C67-1997)</f>
        <v>1.1000000000000001</v>
      </c>
      <c r="BI67">
        <f ca="1">OFFSET(Weights!$B$3,BI$50,1+$C67-1997)</f>
        <v>9.2687000000000008</v>
      </c>
      <c r="BJ67">
        <f ca="1">OFFSET(Weights!$B$3,BJ$50,1+$C67-1997)</f>
        <v>8.5222999999999995</v>
      </c>
      <c r="BK67">
        <f ca="1">OFFSET(Weights!$B$3,BK$50,1+$C67-1997)</f>
        <v>0.74639999999999995</v>
      </c>
      <c r="BL67">
        <f ca="1">OFFSET(Weights!$B$3,BL$50,1+$C67-1997)</f>
        <v>7.6801000000000004</v>
      </c>
      <c r="BM67">
        <f ca="1">OFFSET(Weights!$B$3,BM$50,1+$C67-1997)</f>
        <v>7.6801000000000004</v>
      </c>
      <c r="BN67">
        <f ca="1">OFFSET(Weights!$B$3,BN$50,1+$C67-1997)</f>
        <v>2.9266999999999999</v>
      </c>
      <c r="BO67">
        <f ca="1">OFFSET(Weights!$B$3,BO$50,1+$C67-1997)</f>
        <v>2.9266999999999999</v>
      </c>
      <c r="BP67">
        <f ca="1">OFFSET(Weights!$B$3,BP$50,1+$C67-1997)</f>
        <v>8.8050999999999995</v>
      </c>
      <c r="BQ67">
        <f ca="1">OFFSET(Weights!$B$3,BQ$50,1+$C67-1997)</f>
        <v>8.8050999999999995</v>
      </c>
      <c r="BR67">
        <f ca="1">OFFSET(Weights!$B$3,BR$50,1+$C67-1997)</f>
        <v>13.2919</v>
      </c>
      <c r="BS67">
        <f ca="1">OFFSET(Weights!$B$3,BS$50,1+$C67-1997)</f>
        <v>6.4661</v>
      </c>
      <c r="BT67">
        <f ca="1">OFFSET(Weights!$B$3,BT$50,1+$C67-1997)</f>
        <v>6.8258000000000001</v>
      </c>
      <c r="BU67">
        <f ca="1">OFFSET(Weights!$B$3,BU$50,1+$C67-1997)</f>
        <v>0.99</v>
      </c>
      <c r="BV67">
        <f ca="1">OFFSET(Weights!$B$3,BV$50,1+$C67-1997)</f>
        <v>5.3438999999999997</v>
      </c>
      <c r="BW67">
        <f ca="1">OFFSET(Weights!$B$3,BW$50,1+$C67-1997)</f>
        <v>0.4919</v>
      </c>
      <c r="BX67">
        <f ca="1">OFFSET(Weights!$B$3,BX$50,1+$C67-1997)</f>
        <v>9.3522999999999996</v>
      </c>
      <c r="BY67">
        <f ca="1">OFFSET(Weights!$B$3,BY$50,1+$C67-1997)</f>
        <v>5.5598000000000001</v>
      </c>
      <c r="BZ67">
        <f ca="1">OFFSET(Weights!$B$3,BZ$50,1+$C67-1997)</f>
        <v>2.5116999999999998</v>
      </c>
      <c r="CA67">
        <f ca="1">OFFSET(Weights!$B$3,CA$50,1+$C67-1997)</f>
        <v>3.0482</v>
      </c>
      <c r="CB67">
        <f ca="1">OFFSET(Weights!$B$3,CB$50,1+$C67-1997)</f>
        <v>3.7925</v>
      </c>
      <c r="CC67">
        <f ca="1">OFFSET(Weights!$B$3,CC$50,1+$C67-1997)</f>
        <v>0.307</v>
      </c>
      <c r="CD67">
        <f ca="1">OFFSET(Weights!$B$3,CD$50,1+$C67-1997)</f>
        <v>0.97509999999999997</v>
      </c>
      <c r="CE67">
        <f ca="1">OFFSET(Weights!$B$3,CE$50,1+$C67-1997)</f>
        <v>2.5103</v>
      </c>
      <c r="CF67">
        <f ca="1">OFFSET(Weights!$B$3,CF$50,1+$C67-1997)</f>
        <v>13.5646</v>
      </c>
      <c r="CG67">
        <f ca="1">OFFSET(Weights!$B$3,CG$50,1+$C67-1997)</f>
        <v>13.5646</v>
      </c>
      <c r="CH67">
        <f ca="1">OFFSET(Weights!$B$3,CH$50,1+$C67-1997)</f>
        <v>10.0373</v>
      </c>
      <c r="CI67">
        <f ca="1">OFFSET(Weights!$B$3,CI$50,1+$C67-1997)</f>
        <v>3.5272999999999999</v>
      </c>
      <c r="CJ67">
        <f ca="1">OFFSET(Weights!$B$3,CJ$50,1+$C67-1997)</f>
        <v>14.125999999999999</v>
      </c>
      <c r="CK67">
        <f ca="1">OFFSET(Weights!$B$3,CK$50,1+$C67-1997)</f>
        <v>4.3715000000000002</v>
      </c>
      <c r="CL67">
        <f ca="1">OFFSET(Weights!$B$3,CL$50,1+$C67-1997)</f>
        <v>9.7545000000000002</v>
      </c>
      <c r="CM67">
        <f ca="1">OFFSET(Weights!$B$3,CM$50,1+$C67-1997)</f>
        <v>4.9451000000000001</v>
      </c>
      <c r="CN67">
        <f ca="1">OFFSET(Weights!$B$3,CN$50,1+$C67-1997)</f>
        <v>4.7149999999999999</v>
      </c>
      <c r="CO67">
        <f ca="1">OFFSET(Weights!$B$3,CO$50,1+$C67-1997)</f>
        <v>9.4500000000000001E-2</v>
      </c>
      <c r="CP67">
        <f ca="1">OFFSET(Weights!$B$3,CP$50,1+$C67-1997)</f>
        <v>58.005600000000001</v>
      </c>
      <c r="CQ67">
        <f ca="1">OFFSET(Weights!$B$3,CQ$50,1+$C67-1997)</f>
        <v>20.071899999999999</v>
      </c>
      <c r="CR67">
        <f ca="1">OFFSET(Weights!$B$3,CR$50,1+$C67-1997)</f>
        <v>11.282299999999999</v>
      </c>
      <c r="CS67">
        <f ca="1">OFFSET(Weights!$B$3,CS$50,1+$C67-1997)</f>
        <v>26.651399999999999</v>
      </c>
      <c r="CT67">
        <f ca="1">OFFSET(Weights!$B$3,CT$50,1+$C67-1997)</f>
        <v>782.51340000000005</v>
      </c>
      <c r="CU67">
        <f ca="1">OFFSET(Weights!$B$3,CU$50,1+$C67-1997)</f>
        <v>173.9074</v>
      </c>
      <c r="CV67">
        <f ca="1">OFFSET(Weights!$B$3,CV$50,1+$C67-1997)</f>
        <v>106.9679</v>
      </c>
      <c r="CW67">
        <f ca="1">OFFSET(Weights!$B$3,CW$50,1+$C67-1997)</f>
        <v>16.014800000000001</v>
      </c>
      <c r="CX67">
        <f ca="1">OFFSET(Weights!$B$3,CX$50,1+$C67-1997)</f>
        <v>37.141500000000001</v>
      </c>
      <c r="CY67">
        <f ca="1">OFFSET(Weights!$B$3,CY$50,1+$C67-1997)</f>
        <v>53.811599999999999</v>
      </c>
      <c r="CZ67">
        <f ca="1">OFFSET(Weights!$B$3,CZ$50,1+$C67-1997)</f>
        <v>40.487900000000003</v>
      </c>
      <c r="DA67">
        <f ca="1">OFFSET(Weights!$B$3,DA$50,1+$C67-1997)</f>
        <v>16.2456</v>
      </c>
      <c r="DB67">
        <f ca="1">OFFSET(Weights!$B$3,DB$50,1+$C67-1997)</f>
        <v>3.0495000000000001</v>
      </c>
      <c r="DC67">
        <f ca="1">OFFSET(Weights!$B$3,DC$50,1+$C67-1997)</f>
        <v>13.196099999999999</v>
      </c>
      <c r="DD67">
        <f ca="1">OFFSET(Weights!$B$3,DD$50,1+$C67-1997)</f>
        <v>3.0347</v>
      </c>
      <c r="DE67">
        <f ca="1">OFFSET(Weights!$B$3,DE$50,1+$C67-1997)</f>
        <v>2.3597999999999999</v>
      </c>
      <c r="DF67">
        <f ca="1">OFFSET(Weights!$B$3,DF$50,1+$C67-1997)</f>
        <v>11.7689</v>
      </c>
      <c r="DG67">
        <f ca="1">OFFSET(Weights!$B$3,DG$50,1+$C67-1997)</f>
        <v>7.0789</v>
      </c>
      <c r="DH67">
        <f ca="1">OFFSET(Weights!$B$3,DH$50,1+$C67-1997)</f>
        <v>26.451599999999999</v>
      </c>
      <c r="DI67">
        <f ca="1">OFFSET(Weights!$B$3,DI$50,1+$C67-1997)</f>
        <v>6.8535000000000004</v>
      </c>
      <c r="DJ67">
        <f ca="1">OFFSET(Weights!$B$3,DJ$50,1+$C67-1997)</f>
        <v>19.598099999999999</v>
      </c>
      <c r="DK67">
        <f ca="1">OFFSET(Weights!$B$3,DK$50,1+$C67-1997)</f>
        <v>63.762500000000003</v>
      </c>
      <c r="DL67">
        <f ca="1">OFFSET(Weights!$B$3,DL$50,1+$C67-1997)</f>
        <v>17.6904</v>
      </c>
      <c r="DM67">
        <f ca="1">OFFSET(Weights!$B$3,DM$50,1+$C67-1997)</f>
        <v>6.8872</v>
      </c>
      <c r="DN67">
        <f ca="1">OFFSET(Weights!$B$3,DN$50,1+$C67-1997)</f>
        <v>10.8032</v>
      </c>
      <c r="DO67">
        <f ca="1">OFFSET(Weights!$B$3,DO$50,1+$C67-1997)</f>
        <v>5.9884000000000004</v>
      </c>
      <c r="DP67">
        <f ca="1">OFFSET(Weights!$B$3,DP$50,1+$C67-1997)</f>
        <v>4.8148</v>
      </c>
      <c r="DQ67">
        <f ca="1">OFFSET(Weights!$B$3,DQ$50,1+$C67-1997)</f>
        <v>19.031300000000002</v>
      </c>
      <c r="DR67">
        <f ca="1">OFFSET(Weights!$B$3,DR$50,1+$C67-1997)</f>
        <v>19.031300000000002</v>
      </c>
      <c r="DS67">
        <f ca="1">OFFSET(Weights!$B$3,DS$50,1+$C67-1997)</f>
        <v>27.040700000000001</v>
      </c>
      <c r="DT67">
        <f ca="1">OFFSET(Weights!$B$3,DT$50,1+$C67-1997)</f>
        <v>22.749600000000001</v>
      </c>
      <c r="DU67">
        <f ca="1">OFFSET(Weights!$B$3,DU$50,1+$C67-1997)</f>
        <v>4.2911999999999999</v>
      </c>
      <c r="DV67">
        <f ca="1">OFFSET(Weights!$B$3,DV$50,1+$C67-1997)</f>
        <v>79.980400000000003</v>
      </c>
      <c r="DW67">
        <f ca="1">OFFSET(Weights!$B$3,DW$50,1+$C67-1997)</f>
        <v>51.546199999999999</v>
      </c>
      <c r="DX67">
        <f ca="1">OFFSET(Weights!$B$3,DX$50,1+$C67-1997)</f>
        <v>14.943899999999999</v>
      </c>
      <c r="DY67">
        <f ca="1">OFFSET(Weights!$B$3,DY$50,1+$C67-1997)</f>
        <v>14.943199999999999</v>
      </c>
      <c r="DZ67">
        <f ca="1">OFFSET(Weights!$B$3,DZ$50,1+$C67-1997)</f>
        <v>6.9999999999999999E-4</v>
      </c>
      <c r="EA67">
        <f ca="1">OFFSET(Weights!$B$3,EA$50,1+$C67-1997)</f>
        <v>13.4903</v>
      </c>
      <c r="EB67">
        <f ca="1">OFFSET(Weights!$B$3,EB$50,1+$C67-1997)</f>
        <v>123.16759999999999</v>
      </c>
      <c r="EC67">
        <f ca="1">OFFSET(Weights!$B$3,EC$50,1+$C67-1997)</f>
        <v>123.16759999999999</v>
      </c>
      <c r="ED67">
        <f ca="1">OFFSET(Weights!$B$3,ED$50,1+$C67-1997)</f>
        <v>32.659300000000002</v>
      </c>
      <c r="EE67">
        <f ca="1">OFFSET(Weights!$B$3,EE$50,1+$C67-1997)</f>
        <v>87.584999999999994</v>
      </c>
      <c r="EF67">
        <f ca="1">OFFSET(Weights!$B$3,EF$50,1+$C67-1997)</f>
        <v>2.9232999999999998</v>
      </c>
      <c r="EG67">
        <f ca="1">OFFSET(Weights!$B$3,EG$50,1+$C67-1997)</f>
        <v>113.49679999999999</v>
      </c>
      <c r="EH67">
        <f ca="1">OFFSET(Weights!$B$3,EH$50,1+$C67-1997)</f>
        <v>71.4392</v>
      </c>
      <c r="EI67">
        <f ca="1">OFFSET(Weights!$B$3,EI$50,1+$C67-1997)</f>
        <v>48.587800000000001</v>
      </c>
      <c r="EJ67">
        <f ca="1">OFFSET(Weights!$B$3,EJ$50,1+$C67-1997)</f>
        <v>36.057699999999997</v>
      </c>
      <c r="EK67">
        <f ca="1">OFFSET(Weights!$B$3,EK$50,1+$C67-1997)</f>
        <v>24.837499999999999</v>
      </c>
      <c r="EL67">
        <f ca="1">OFFSET(Weights!$B$3,EL$50,1+$C67-1997)</f>
        <v>14.171900000000001</v>
      </c>
      <c r="EM67">
        <f ca="1">OFFSET(Weights!$B$3,EM$50,1+$C67-1997)</f>
        <v>10.6655</v>
      </c>
      <c r="EN67">
        <f ca="1">OFFSET(Weights!$B$3,EN$50,1+$C67-1997)</f>
        <v>11.2202</v>
      </c>
      <c r="EO67">
        <f ca="1">OFFSET(Weights!$B$3,EO$50,1+$C67-1997)</f>
        <v>12.530099999999999</v>
      </c>
      <c r="EP67">
        <f ca="1">OFFSET(Weights!$B$3,EP$50,1+$C67-1997)</f>
        <v>8.3576999999999995</v>
      </c>
      <c r="EQ67">
        <f ca="1">OFFSET(Weights!$B$3,EQ$50,1+$C67-1997)</f>
        <v>8.3576999999999995</v>
      </c>
      <c r="ER67">
        <f ca="1">OFFSET(Weights!$B$3,ER$50,1+$C67-1997)</f>
        <v>14.4938</v>
      </c>
      <c r="ES67">
        <f ca="1">OFFSET(Weights!$B$3,ES$50,1+$C67-1997)</f>
        <v>8.5250000000000004</v>
      </c>
      <c r="ET67">
        <f ca="1">OFFSET(Weights!$B$3,ET$50,1+$C67-1997)</f>
        <v>5.9687999999999999</v>
      </c>
      <c r="EU67">
        <f ca="1">OFFSET(Weights!$B$3,EU$50,1+$C67-1997)</f>
        <v>4.2946</v>
      </c>
      <c r="EV67">
        <f ca="1">OFFSET(Weights!$B$3,EV$50,1+$C67-1997)</f>
        <v>1.6741999999999999</v>
      </c>
      <c r="EW67">
        <f ca="1">OFFSET(Weights!$B$3,EW$50,1+$C67-1997)</f>
        <v>42.057499999999997</v>
      </c>
      <c r="EX67">
        <f ca="1">OFFSET(Weights!$B$3,EX$50,1+$C67-1997)</f>
        <v>9.6755999999999993</v>
      </c>
      <c r="EY67">
        <f ca="1">OFFSET(Weights!$B$3,EY$50,1+$C67-1997)</f>
        <v>12.4336</v>
      </c>
      <c r="EZ67">
        <f ca="1">OFFSET(Weights!$B$3,EZ$50,1+$C67-1997)</f>
        <v>3.8107000000000002</v>
      </c>
      <c r="FA67">
        <f ca="1">OFFSET(Weights!$B$3,FA$50,1+$C67-1997)</f>
        <v>16.137699999999999</v>
      </c>
      <c r="FB67">
        <f ca="1">OFFSET(Weights!$B$3,FB$50,1+$C67-1997)</f>
        <v>1.6984999999999999</v>
      </c>
      <c r="FC67">
        <f ca="1">OFFSET(Weights!$B$3,FC$50,1+$C67-1997)</f>
        <v>5.1414999999999997</v>
      </c>
      <c r="FD67">
        <f ca="1">OFFSET(Weights!$B$3,FD$50,1+$C67-1997)</f>
        <v>9.2977000000000007</v>
      </c>
      <c r="FE67">
        <f ca="1">OFFSET(Weights!$B$3,FE$50,1+$C67-1997)</f>
        <v>194.99619999999999</v>
      </c>
      <c r="FF67">
        <f ca="1">OFFSET(Weights!$B$3,FF$50,1+$C67-1997)</f>
        <v>55.030299999999997</v>
      </c>
      <c r="FG67">
        <f ca="1">OFFSET(Weights!$B$3,FG$50,1+$C67-1997)</f>
        <v>55.030299999999997</v>
      </c>
      <c r="FH67">
        <f ca="1">OFFSET(Weights!$B$3,FH$50,1+$C67-1997)</f>
        <v>64.253699999999995</v>
      </c>
      <c r="FI67">
        <f ca="1">OFFSET(Weights!$B$3,FI$50,1+$C67-1997)</f>
        <v>64.253699999999995</v>
      </c>
      <c r="FJ67">
        <f ca="1">OFFSET(Weights!$B$3,FJ$50,1+$C67-1997)</f>
        <v>75.712199999999996</v>
      </c>
      <c r="FK67">
        <f ca="1">OFFSET(Weights!$B$3,FK$50,1+$C67-1997)</f>
        <v>53.79</v>
      </c>
      <c r="FL67">
        <f ca="1">OFFSET(Weights!$B$3,FL$50,1+$C67-1997)</f>
        <v>53.79</v>
      </c>
      <c r="FM67">
        <f ca="1">OFFSET(Weights!$B$3,FM$50,1+$C67-1997)</f>
        <v>21.9222</v>
      </c>
      <c r="FN67">
        <f ca="1">OFFSET(Weights!$B$3,FN$50,1+$C67-1997)</f>
        <v>10.8788</v>
      </c>
      <c r="FO67">
        <f ca="1">OFFSET(Weights!$B$3,FO$50,1+$C67-1997)</f>
        <v>11.0434</v>
      </c>
      <c r="FP67">
        <f ca="1">OFFSET(Weights!$B$3,FP$50,1+$C67-1997)</f>
        <v>33.202500000000001</v>
      </c>
      <c r="FQ67">
        <f ca="1">OFFSET(Weights!$B$3,FQ$50,1+$C67-1997)</f>
        <v>14.520099999999999</v>
      </c>
      <c r="FR67">
        <f ca="1">OFFSET(Weights!$B$3,FR$50,1+$C67-1997)</f>
        <v>8.4623000000000008</v>
      </c>
      <c r="FS67">
        <f ca="1">OFFSET(Weights!$B$3,FS$50,1+$C67-1997)</f>
        <v>3.4287999999999998</v>
      </c>
      <c r="FT67">
        <f ca="1">OFFSET(Weights!$B$3,FT$50,1+$C67-1997)</f>
        <v>1.3455999999999999</v>
      </c>
      <c r="FU67">
        <f ca="1">OFFSET(Weights!$B$3,FU$50,1+$C67-1997)</f>
        <v>3.6879</v>
      </c>
      <c r="FV67">
        <f ca="1">OFFSET(Weights!$B$3,FV$50,1+$C67-1997)</f>
        <v>6.0579000000000001</v>
      </c>
      <c r="FW67">
        <f ca="1">OFFSET(Weights!$B$3,FW$50,1+$C67-1997)</f>
        <v>16.327999999999999</v>
      </c>
      <c r="FX67">
        <f ca="1">OFFSET(Weights!$B$3,FX$50,1+$C67-1997)</f>
        <v>4.7811000000000003</v>
      </c>
      <c r="FY67">
        <f ca="1">OFFSET(Weights!$B$3,FY$50,1+$C67-1997)</f>
        <v>1.4326000000000001</v>
      </c>
      <c r="FZ67">
        <f ca="1">OFFSET(Weights!$B$3,FZ$50,1+$C67-1997)</f>
        <v>10.1142</v>
      </c>
      <c r="GA67">
        <f ca="1">OFFSET(Weights!$B$3,GA$50,1+$C67-1997)</f>
        <v>2.3544</v>
      </c>
      <c r="GB67">
        <f ca="1">OFFSET(Weights!$B$3,GB$50,1+$C67-1997)</f>
        <v>2.3544</v>
      </c>
      <c r="GC67">
        <f t="shared" ca="1" si="7"/>
        <v>1000.0003999999999</v>
      </c>
    </row>
    <row r="68" spans="3:185" x14ac:dyDescent="0.25">
      <c r="C68">
        <v>2012</v>
      </c>
      <c r="F68">
        <f ca="1">OFFSET(Weights!$B$3,F$50,1+$C68-1997)</f>
        <v>6.3426</v>
      </c>
      <c r="G68">
        <f ca="1">OFFSET(Weights!$B$3,G$50,1+$C68-1997)</f>
        <v>0.41320000000000001</v>
      </c>
      <c r="H68">
        <f ca="1">OFFSET(Weights!$B$3,H$50,1+$C68-1997)</f>
        <v>0.44850000000000001</v>
      </c>
      <c r="I68">
        <f ca="1">OFFSET(Weights!$B$3,I$50,1+$C68-1997)</f>
        <v>209.15629999999999</v>
      </c>
      <c r="J68">
        <f ca="1">OFFSET(Weights!$B$3,J$50,1+$C68-1997)</f>
        <v>151.26320000000001</v>
      </c>
      <c r="K68">
        <f ca="1">OFFSET(Weights!$B$3,K$50,1+$C68-1997)</f>
        <v>16.918700000000001</v>
      </c>
      <c r="L68">
        <f ca="1">OFFSET(Weights!$B$3,L$50,1+$C68-1997)</f>
        <v>0.27129999999999999</v>
      </c>
      <c r="M68">
        <f ca="1">OFFSET(Weights!$B$3,M$50,1+$C68-1997)</f>
        <v>14.1534</v>
      </c>
      <c r="N68">
        <f ca="1">OFFSET(Weights!$B$3,N$50,1+$C68-1997)</f>
        <v>6.9999999999999999E-4</v>
      </c>
      <c r="O68">
        <f ca="1">OFFSET(Weights!$B$3,O$50,1+$C68-1997)</f>
        <v>0.9113</v>
      </c>
      <c r="P68">
        <f ca="1">OFFSET(Weights!$B$3,P$50,1+$C68-1997)</f>
        <v>1.5820000000000001</v>
      </c>
      <c r="Q68">
        <f ca="1">OFFSET(Weights!$B$3,Q$50,1+$C68-1997)</f>
        <v>104.4379</v>
      </c>
      <c r="R68">
        <f ca="1">OFFSET(Weights!$B$3,R$50,1+$C68-1997)</f>
        <v>17.322700000000001</v>
      </c>
      <c r="S68">
        <f ca="1">OFFSET(Weights!$B$3,S$50,1+$C68-1997)</f>
        <v>13.0022</v>
      </c>
      <c r="T68">
        <f ca="1">OFFSET(Weights!$B$3,T$50,1+$C68-1997)</f>
        <v>2.19</v>
      </c>
      <c r="U68">
        <f ca="1">OFFSET(Weights!$B$3,U$50,1+$C68-1997)</f>
        <v>1.7115</v>
      </c>
      <c r="V68">
        <f ca="1">OFFSET(Weights!$B$3,V$50,1+$C68-1997)</f>
        <v>6.1499999999999999E-2</v>
      </c>
      <c r="W68">
        <f ca="1">OFFSET(Weights!$B$3,W$50,1+$C68-1997)</f>
        <v>1.5408999999999999</v>
      </c>
      <c r="X68">
        <f ca="1">OFFSET(Weights!$B$3,X$50,1+$C68-1997)</f>
        <v>0.85250000000000004</v>
      </c>
      <c r="Y68">
        <f ca="1">OFFSET(Weights!$B$3,Y$50,1+$C68-1997)</f>
        <v>2.1972</v>
      </c>
      <c r="Z68">
        <f ca="1">OFFSET(Weights!$B$3,Z$50,1+$C68-1997)</f>
        <v>3.927</v>
      </c>
      <c r="AA68">
        <f ca="1">OFFSET(Weights!$B$3,AA$50,1+$C68-1997)</f>
        <v>0.52170000000000005</v>
      </c>
      <c r="AB68">
        <f ca="1">OFFSET(Weights!$B$3,AB$50,1+$C68-1997)</f>
        <v>2.9765000000000001</v>
      </c>
      <c r="AC68">
        <f ca="1">OFFSET(Weights!$B$3,AC$50,1+$C68-1997)</f>
        <v>2.1442999999999999</v>
      </c>
      <c r="AD68">
        <f ca="1">OFFSET(Weights!$B$3,AD$50,1+$C68-1997)</f>
        <v>0.83220000000000005</v>
      </c>
      <c r="AE68">
        <f ca="1">OFFSET(Weights!$B$3,AE$50,1+$C68-1997)</f>
        <v>1.3441000000000001</v>
      </c>
      <c r="AF68">
        <f ca="1">OFFSET(Weights!$B$3,AF$50,1+$C68-1997)</f>
        <v>3.319</v>
      </c>
      <c r="AG68">
        <f ca="1">OFFSET(Weights!$B$3,AG$50,1+$C68-1997)</f>
        <v>2.0325000000000002</v>
      </c>
      <c r="AH68">
        <f ca="1">OFFSET(Weights!$B$3,AH$50,1+$C68-1997)</f>
        <v>1.0401</v>
      </c>
      <c r="AI68">
        <f ca="1">OFFSET(Weights!$B$3,AI$50,1+$C68-1997)</f>
        <v>0.2465</v>
      </c>
      <c r="AJ68">
        <f ca="1">OFFSET(Weights!$B$3,AJ$50,1+$C68-1997)</f>
        <v>7.6460999999999997</v>
      </c>
      <c r="AK68">
        <f ca="1">OFFSET(Weights!$B$3,AK$50,1+$C68-1997)</f>
        <v>1.7134</v>
      </c>
      <c r="AL68">
        <f ca="1">OFFSET(Weights!$B$3,AL$50,1+$C68-1997)</f>
        <v>2.7176</v>
      </c>
      <c r="AM68">
        <f ca="1">OFFSET(Weights!$B$3,AM$50,1+$C68-1997)</f>
        <v>3.2151000000000001</v>
      </c>
      <c r="AN68">
        <f ca="1">OFFSET(Weights!$B$3,AN$50,1+$C68-1997)</f>
        <v>0.53349999999999997</v>
      </c>
      <c r="AO68">
        <f ca="1">OFFSET(Weights!$B$3,AO$50,1+$C68-1997)</f>
        <v>0.53349999999999997</v>
      </c>
      <c r="AP68">
        <f ca="1">OFFSET(Weights!$B$3,AP$50,1+$C68-1997)</f>
        <v>5.8071999999999999</v>
      </c>
      <c r="AQ68">
        <f ca="1">OFFSET(Weights!$B$3,AQ$50,1+$C68-1997)</f>
        <v>5.8071999999999999</v>
      </c>
      <c r="AR68">
        <f ca="1">OFFSET(Weights!$B$3,AR$50,1+$C68-1997)</f>
        <v>0.75509999999999999</v>
      </c>
      <c r="AS68">
        <f ca="1">OFFSET(Weights!$B$3,AS$50,1+$C68-1997)</f>
        <v>1.1545000000000001</v>
      </c>
      <c r="AT68">
        <f ca="1">OFFSET(Weights!$B$3,AT$50,1+$C68-1997)</f>
        <v>0.47660000000000002</v>
      </c>
      <c r="AU68">
        <f ca="1">OFFSET(Weights!$B$3,AU$50,1+$C68-1997)</f>
        <v>0.47660000000000002</v>
      </c>
      <c r="AV68">
        <f ca="1">OFFSET(Weights!$B$3,AV$50,1+$C68-1997)</f>
        <v>1.9370000000000001</v>
      </c>
      <c r="AW68">
        <f ca="1">OFFSET(Weights!$B$3,AW$50,1+$C68-1997)</f>
        <v>1.0074000000000001</v>
      </c>
      <c r="AX68">
        <f ca="1">OFFSET(Weights!$B$3,AX$50,1+$C68-1997)</f>
        <v>8.173</v>
      </c>
      <c r="AY68">
        <f ca="1">OFFSET(Weights!$B$3,AY$50,1+$C68-1997)</f>
        <v>8.173</v>
      </c>
      <c r="AZ68">
        <f ca="1">OFFSET(Weights!$B$3,AZ$50,1+$C68-1997)</f>
        <v>7.5651000000000002</v>
      </c>
      <c r="BA68">
        <f ca="1">OFFSET(Weights!$B$3,BA$50,1+$C68-1997)</f>
        <v>4.7324000000000002</v>
      </c>
      <c r="BB68">
        <f ca="1">OFFSET(Weights!$B$3,BB$50,1+$C68-1997)</f>
        <v>2.8325999999999998</v>
      </c>
      <c r="BC68">
        <f ca="1">OFFSET(Weights!$B$3,BC$50,1+$C68-1997)</f>
        <v>1.2251000000000001</v>
      </c>
      <c r="BD68">
        <f ca="1">OFFSET(Weights!$B$3,BD$50,1+$C68-1997)</f>
        <v>1.6074999999999999</v>
      </c>
      <c r="BE68">
        <f ca="1">OFFSET(Weights!$B$3,BE$50,1+$C68-1997)</f>
        <v>11.9209</v>
      </c>
      <c r="BF68">
        <f ca="1">OFFSET(Weights!$B$3,BF$50,1+$C68-1997)</f>
        <v>2.3182</v>
      </c>
      <c r="BG68">
        <f ca="1">OFFSET(Weights!$B$3,BG$50,1+$C68-1997)</f>
        <v>1.482</v>
      </c>
      <c r="BH68">
        <f ca="1">OFFSET(Weights!$B$3,BH$50,1+$C68-1997)</f>
        <v>0.83609999999999995</v>
      </c>
      <c r="BI68">
        <f ca="1">OFFSET(Weights!$B$3,BI$50,1+$C68-1997)</f>
        <v>9.6028000000000002</v>
      </c>
      <c r="BJ68">
        <f ca="1">OFFSET(Weights!$B$3,BJ$50,1+$C68-1997)</f>
        <v>8.7124000000000006</v>
      </c>
      <c r="BK68">
        <f ca="1">OFFSET(Weights!$B$3,BK$50,1+$C68-1997)</f>
        <v>0.89039999999999997</v>
      </c>
      <c r="BL68">
        <f ca="1">OFFSET(Weights!$B$3,BL$50,1+$C68-1997)</f>
        <v>7.2918000000000003</v>
      </c>
      <c r="BM68">
        <f ca="1">OFFSET(Weights!$B$3,BM$50,1+$C68-1997)</f>
        <v>7.2918000000000003</v>
      </c>
      <c r="BN68">
        <f ca="1">OFFSET(Weights!$B$3,BN$50,1+$C68-1997)</f>
        <v>3.0280999999999998</v>
      </c>
      <c r="BO68">
        <f ca="1">OFFSET(Weights!$B$3,BO$50,1+$C68-1997)</f>
        <v>3.0280999999999998</v>
      </c>
      <c r="BP68">
        <f ca="1">OFFSET(Weights!$B$3,BP$50,1+$C68-1997)</f>
        <v>9.1313999999999993</v>
      </c>
      <c r="BQ68">
        <f ca="1">OFFSET(Weights!$B$3,BQ$50,1+$C68-1997)</f>
        <v>9.1313999999999993</v>
      </c>
      <c r="BR68">
        <f ca="1">OFFSET(Weights!$B$3,BR$50,1+$C68-1997)</f>
        <v>12.980600000000001</v>
      </c>
      <c r="BS68">
        <f ca="1">OFFSET(Weights!$B$3,BS$50,1+$C68-1997)</f>
        <v>6.7282999999999999</v>
      </c>
      <c r="BT68">
        <f ca="1">OFFSET(Weights!$B$3,BT$50,1+$C68-1997)</f>
        <v>6.2523</v>
      </c>
      <c r="BU68">
        <f ca="1">OFFSET(Weights!$B$3,BU$50,1+$C68-1997)</f>
        <v>0.94920000000000004</v>
      </c>
      <c r="BV68">
        <f ca="1">OFFSET(Weights!$B$3,BV$50,1+$C68-1997)</f>
        <v>4.7488000000000001</v>
      </c>
      <c r="BW68">
        <f ca="1">OFFSET(Weights!$B$3,BW$50,1+$C68-1997)</f>
        <v>0.5544</v>
      </c>
      <c r="BX68">
        <f ca="1">OFFSET(Weights!$B$3,BX$50,1+$C68-1997)</f>
        <v>9.7185000000000006</v>
      </c>
      <c r="BY68">
        <f ca="1">OFFSET(Weights!$B$3,BY$50,1+$C68-1997)</f>
        <v>5.3789999999999996</v>
      </c>
      <c r="BZ68">
        <f ca="1">OFFSET(Weights!$B$3,BZ$50,1+$C68-1997)</f>
        <v>2.2835000000000001</v>
      </c>
      <c r="CA68">
        <f ca="1">OFFSET(Weights!$B$3,CA$50,1+$C68-1997)</f>
        <v>3.0954000000000002</v>
      </c>
      <c r="CB68">
        <f ca="1">OFFSET(Weights!$B$3,CB$50,1+$C68-1997)</f>
        <v>4.3395000000000001</v>
      </c>
      <c r="CC68">
        <f ca="1">OFFSET(Weights!$B$3,CC$50,1+$C68-1997)</f>
        <v>0.43869999999999998</v>
      </c>
      <c r="CD68">
        <f ca="1">OFFSET(Weights!$B$3,CD$50,1+$C68-1997)</f>
        <v>1.1369</v>
      </c>
      <c r="CE68">
        <f ca="1">OFFSET(Weights!$B$3,CE$50,1+$C68-1997)</f>
        <v>2.7639999999999998</v>
      </c>
      <c r="CF68">
        <f ca="1">OFFSET(Weights!$B$3,CF$50,1+$C68-1997)</f>
        <v>16.296399999999998</v>
      </c>
      <c r="CG68">
        <f ca="1">OFFSET(Weights!$B$3,CG$50,1+$C68-1997)</f>
        <v>16.296399999999998</v>
      </c>
      <c r="CH68">
        <f ca="1">OFFSET(Weights!$B$3,CH$50,1+$C68-1997)</f>
        <v>12.053000000000001</v>
      </c>
      <c r="CI68">
        <f ca="1">OFFSET(Weights!$B$3,CI$50,1+$C68-1997)</f>
        <v>4.2434000000000003</v>
      </c>
      <c r="CJ68">
        <f ca="1">OFFSET(Weights!$B$3,CJ$50,1+$C68-1997)</f>
        <v>13.610200000000001</v>
      </c>
      <c r="CK68">
        <f ca="1">OFFSET(Weights!$B$3,CK$50,1+$C68-1997)</f>
        <v>4.4394999999999998</v>
      </c>
      <c r="CL68">
        <f ca="1">OFFSET(Weights!$B$3,CL$50,1+$C68-1997)</f>
        <v>9.1706000000000003</v>
      </c>
      <c r="CM68">
        <f ca="1">OFFSET(Weights!$B$3,CM$50,1+$C68-1997)</f>
        <v>4.7558999999999996</v>
      </c>
      <c r="CN68">
        <f ca="1">OFFSET(Weights!$B$3,CN$50,1+$C68-1997)</f>
        <v>4.2866</v>
      </c>
      <c r="CO68">
        <f ca="1">OFFSET(Weights!$B$3,CO$50,1+$C68-1997)</f>
        <v>0.12809999999999999</v>
      </c>
      <c r="CP68">
        <f ca="1">OFFSET(Weights!$B$3,CP$50,1+$C68-1997)</f>
        <v>57.893099999999997</v>
      </c>
      <c r="CQ68">
        <f ca="1">OFFSET(Weights!$B$3,CQ$50,1+$C68-1997)</f>
        <v>19.801100000000002</v>
      </c>
      <c r="CR68">
        <f ca="1">OFFSET(Weights!$B$3,CR$50,1+$C68-1997)</f>
        <v>11.9</v>
      </c>
      <c r="CS68">
        <f ca="1">OFFSET(Weights!$B$3,CS$50,1+$C68-1997)</f>
        <v>26.192</v>
      </c>
      <c r="CT68">
        <f ca="1">OFFSET(Weights!$B$3,CT$50,1+$C68-1997)</f>
        <v>783.63959999999997</v>
      </c>
      <c r="CU68">
        <f ca="1">OFFSET(Weights!$B$3,CU$50,1+$C68-1997)</f>
        <v>172.28219999999999</v>
      </c>
      <c r="CV68">
        <f ca="1">OFFSET(Weights!$B$3,CV$50,1+$C68-1997)</f>
        <v>105.6401</v>
      </c>
      <c r="CW68">
        <f ca="1">OFFSET(Weights!$B$3,CW$50,1+$C68-1997)</f>
        <v>15.107200000000001</v>
      </c>
      <c r="CX68">
        <f ca="1">OFFSET(Weights!$B$3,CX$50,1+$C68-1997)</f>
        <v>36.027500000000003</v>
      </c>
      <c r="CY68">
        <f ca="1">OFFSET(Weights!$B$3,CY$50,1+$C68-1997)</f>
        <v>54.505400000000002</v>
      </c>
      <c r="CZ68">
        <f ca="1">OFFSET(Weights!$B$3,CZ$50,1+$C68-1997)</f>
        <v>39.9009</v>
      </c>
      <c r="DA68">
        <f ca="1">OFFSET(Weights!$B$3,DA$50,1+$C68-1997)</f>
        <v>15.3498</v>
      </c>
      <c r="DB68">
        <f ca="1">OFFSET(Weights!$B$3,DB$50,1+$C68-1997)</f>
        <v>2.9392</v>
      </c>
      <c r="DC68">
        <f ca="1">OFFSET(Weights!$B$3,DC$50,1+$C68-1997)</f>
        <v>12.410600000000001</v>
      </c>
      <c r="DD68">
        <f ca="1">OFFSET(Weights!$B$3,DD$50,1+$C68-1997)</f>
        <v>3.3889999999999998</v>
      </c>
      <c r="DE68">
        <f ca="1">OFFSET(Weights!$B$3,DE$50,1+$C68-1997)</f>
        <v>2.1737000000000002</v>
      </c>
      <c r="DF68">
        <f ca="1">OFFSET(Weights!$B$3,DF$50,1+$C68-1997)</f>
        <v>11.410299999999999</v>
      </c>
      <c r="DG68">
        <f ca="1">OFFSET(Weights!$B$3,DG$50,1+$C68-1997)</f>
        <v>7.5781000000000001</v>
      </c>
      <c r="DH68">
        <f ca="1">OFFSET(Weights!$B$3,DH$50,1+$C68-1997)</f>
        <v>26.741099999999999</v>
      </c>
      <c r="DI68">
        <f ca="1">OFFSET(Weights!$B$3,DI$50,1+$C68-1997)</f>
        <v>7.4069000000000003</v>
      </c>
      <c r="DJ68">
        <f ca="1">OFFSET(Weights!$B$3,DJ$50,1+$C68-1997)</f>
        <v>19.334299999999999</v>
      </c>
      <c r="DK68">
        <f ca="1">OFFSET(Weights!$B$3,DK$50,1+$C68-1997)</f>
        <v>63.552500000000002</v>
      </c>
      <c r="DL68">
        <f ca="1">OFFSET(Weights!$B$3,DL$50,1+$C68-1997)</f>
        <v>17.913699999999999</v>
      </c>
      <c r="DM68">
        <f ca="1">OFFSET(Weights!$B$3,DM$50,1+$C68-1997)</f>
        <v>6.7412999999999998</v>
      </c>
      <c r="DN68">
        <f ca="1">OFFSET(Weights!$B$3,DN$50,1+$C68-1997)</f>
        <v>11.1724</v>
      </c>
      <c r="DO68">
        <f ca="1">OFFSET(Weights!$B$3,DO$50,1+$C68-1997)</f>
        <v>6.1536</v>
      </c>
      <c r="DP68">
        <f ca="1">OFFSET(Weights!$B$3,DP$50,1+$C68-1997)</f>
        <v>5.0186999999999999</v>
      </c>
      <c r="DQ68">
        <f ca="1">OFFSET(Weights!$B$3,DQ$50,1+$C68-1997)</f>
        <v>18.468699999999998</v>
      </c>
      <c r="DR68">
        <f ca="1">OFFSET(Weights!$B$3,DR$50,1+$C68-1997)</f>
        <v>18.468699999999998</v>
      </c>
      <c r="DS68">
        <f ca="1">OFFSET(Weights!$B$3,DS$50,1+$C68-1997)</f>
        <v>27.17</v>
      </c>
      <c r="DT68">
        <f ca="1">OFFSET(Weights!$B$3,DT$50,1+$C68-1997)</f>
        <v>22.772300000000001</v>
      </c>
      <c r="DU68">
        <f ca="1">OFFSET(Weights!$B$3,DU$50,1+$C68-1997)</f>
        <v>4.3977000000000004</v>
      </c>
      <c r="DV68">
        <f ca="1">OFFSET(Weights!$B$3,DV$50,1+$C68-1997)</f>
        <v>76.658600000000007</v>
      </c>
      <c r="DW68">
        <f ca="1">OFFSET(Weights!$B$3,DW$50,1+$C68-1997)</f>
        <v>46.371600000000001</v>
      </c>
      <c r="DX68">
        <f ca="1">OFFSET(Weights!$B$3,DX$50,1+$C68-1997)</f>
        <v>17.653500000000001</v>
      </c>
      <c r="DY68">
        <f ca="1">OFFSET(Weights!$B$3,DY$50,1+$C68-1997)</f>
        <v>17.652899999999999</v>
      </c>
      <c r="DZ68">
        <f ca="1">OFFSET(Weights!$B$3,DZ$50,1+$C68-1997)</f>
        <v>6.9999999999999999E-4</v>
      </c>
      <c r="EA68">
        <f ca="1">OFFSET(Weights!$B$3,EA$50,1+$C68-1997)</f>
        <v>12.6335</v>
      </c>
      <c r="EB68">
        <f ca="1">OFFSET(Weights!$B$3,EB$50,1+$C68-1997)</f>
        <v>130.53380000000001</v>
      </c>
      <c r="EC68">
        <f ca="1">OFFSET(Weights!$B$3,EC$50,1+$C68-1997)</f>
        <v>130.53380000000001</v>
      </c>
      <c r="ED68">
        <f ca="1">OFFSET(Weights!$B$3,ED$50,1+$C68-1997)</f>
        <v>36.2288</v>
      </c>
      <c r="EE68">
        <f ca="1">OFFSET(Weights!$B$3,EE$50,1+$C68-1997)</f>
        <v>91.087900000000005</v>
      </c>
      <c r="EF68">
        <f ca="1">OFFSET(Weights!$B$3,EF$50,1+$C68-1997)</f>
        <v>3.2170000000000001</v>
      </c>
      <c r="EG68">
        <f ca="1">OFFSET(Weights!$B$3,EG$50,1+$C68-1997)</f>
        <v>114.4434</v>
      </c>
      <c r="EH68">
        <f ca="1">OFFSET(Weights!$B$3,EH$50,1+$C68-1997)</f>
        <v>70.888099999999994</v>
      </c>
      <c r="EI68">
        <f ca="1">OFFSET(Weights!$B$3,EI$50,1+$C68-1997)</f>
        <v>48.494300000000003</v>
      </c>
      <c r="EJ68">
        <f ca="1">OFFSET(Weights!$B$3,EJ$50,1+$C68-1997)</f>
        <v>35.978499999999997</v>
      </c>
      <c r="EK68">
        <f ca="1">OFFSET(Weights!$B$3,EK$50,1+$C68-1997)</f>
        <v>25.164999999999999</v>
      </c>
      <c r="EL68">
        <f ca="1">OFFSET(Weights!$B$3,EL$50,1+$C68-1997)</f>
        <v>14.1129</v>
      </c>
      <c r="EM68">
        <f ca="1">OFFSET(Weights!$B$3,EM$50,1+$C68-1997)</f>
        <v>11.052099999999999</v>
      </c>
      <c r="EN68">
        <f ca="1">OFFSET(Weights!$B$3,EN$50,1+$C68-1997)</f>
        <v>10.813499999999999</v>
      </c>
      <c r="EO68">
        <f ca="1">OFFSET(Weights!$B$3,EO$50,1+$C68-1997)</f>
        <v>12.5158</v>
      </c>
      <c r="EP68">
        <f ca="1">OFFSET(Weights!$B$3,EP$50,1+$C68-1997)</f>
        <v>7.7102000000000004</v>
      </c>
      <c r="EQ68">
        <f ca="1">OFFSET(Weights!$B$3,EQ$50,1+$C68-1997)</f>
        <v>7.7102000000000004</v>
      </c>
      <c r="ER68">
        <f ca="1">OFFSET(Weights!$B$3,ER$50,1+$C68-1997)</f>
        <v>14.6836</v>
      </c>
      <c r="ES68">
        <f ca="1">OFFSET(Weights!$B$3,ES$50,1+$C68-1997)</f>
        <v>8.8234999999999992</v>
      </c>
      <c r="ET68">
        <f ca="1">OFFSET(Weights!$B$3,ET$50,1+$C68-1997)</f>
        <v>5.8601000000000001</v>
      </c>
      <c r="EU68">
        <f ca="1">OFFSET(Weights!$B$3,EU$50,1+$C68-1997)</f>
        <v>4.1081000000000003</v>
      </c>
      <c r="EV68">
        <f ca="1">OFFSET(Weights!$B$3,EV$50,1+$C68-1997)</f>
        <v>1.752</v>
      </c>
      <c r="EW68">
        <f ca="1">OFFSET(Weights!$B$3,EW$50,1+$C68-1997)</f>
        <v>43.555300000000003</v>
      </c>
      <c r="EX68">
        <f ca="1">OFFSET(Weights!$B$3,EX$50,1+$C68-1997)</f>
        <v>9.5406999999999993</v>
      </c>
      <c r="EY68">
        <f ca="1">OFFSET(Weights!$B$3,EY$50,1+$C68-1997)</f>
        <v>12.7021</v>
      </c>
      <c r="EZ68">
        <f ca="1">OFFSET(Weights!$B$3,EZ$50,1+$C68-1997)</f>
        <v>4.2812999999999999</v>
      </c>
      <c r="FA68">
        <f ca="1">OFFSET(Weights!$B$3,FA$50,1+$C68-1997)</f>
        <v>17.031199999999998</v>
      </c>
      <c r="FB68">
        <f ca="1">OFFSET(Weights!$B$3,FB$50,1+$C68-1997)</f>
        <v>1.6983999999999999</v>
      </c>
      <c r="FC68">
        <f ca="1">OFFSET(Weights!$B$3,FC$50,1+$C68-1997)</f>
        <v>5.0526999999999997</v>
      </c>
      <c r="FD68">
        <f ca="1">OFFSET(Weights!$B$3,FD$50,1+$C68-1997)</f>
        <v>10.28</v>
      </c>
      <c r="FE68">
        <f ca="1">OFFSET(Weights!$B$3,FE$50,1+$C68-1997)</f>
        <v>193.27430000000001</v>
      </c>
      <c r="FF68">
        <f ca="1">OFFSET(Weights!$B$3,FF$50,1+$C68-1997)</f>
        <v>53.731400000000001</v>
      </c>
      <c r="FG68">
        <f ca="1">OFFSET(Weights!$B$3,FG$50,1+$C68-1997)</f>
        <v>53.731400000000001</v>
      </c>
      <c r="FH68">
        <f ca="1">OFFSET(Weights!$B$3,FH$50,1+$C68-1997)</f>
        <v>63.632899999999999</v>
      </c>
      <c r="FI68">
        <f ca="1">OFFSET(Weights!$B$3,FI$50,1+$C68-1997)</f>
        <v>63.632899999999999</v>
      </c>
      <c r="FJ68">
        <f ca="1">OFFSET(Weights!$B$3,FJ$50,1+$C68-1997)</f>
        <v>75.9101</v>
      </c>
      <c r="FK68">
        <f ca="1">OFFSET(Weights!$B$3,FK$50,1+$C68-1997)</f>
        <v>53.646999999999998</v>
      </c>
      <c r="FL68">
        <f ca="1">OFFSET(Weights!$B$3,FL$50,1+$C68-1997)</f>
        <v>53.646999999999998</v>
      </c>
      <c r="FM68">
        <f ca="1">OFFSET(Weights!$B$3,FM$50,1+$C68-1997)</f>
        <v>22.263000000000002</v>
      </c>
      <c r="FN68">
        <f ca="1">OFFSET(Weights!$B$3,FN$50,1+$C68-1997)</f>
        <v>10.8377</v>
      </c>
      <c r="FO68">
        <f ca="1">OFFSET(Weights!$B$3,FO$50,1+$C68-1997)</f>
        <v>11.4254</v>
      </c>
      <c r="FP68">
        <f ca="1">OFFSET(Weights!$B$3,FP$50,1+$C68-1997)</f>
        <v>32.894799999999996</v>
      </c>
      <c r="FQ68">
        <f ca="1">OFFSET(Weights!$B$3,FQ$50,1+$C68-1997)</f>
        <v>14.327999999999999</v>
      </c>
      <c r="FR68">
        <f ca="1">OFFSET(Weights!$B$3,FR$50,1+$C68-1997)</f>
        <v>8.1789000000000005</v>
      </c>
      <c r="FS68">
        <f ca="1">OFFSET(Weights!$B$3,FS$50,1+$C68-1997)</f>
        <v>3.5817999999999999</v>
      </c>
      <c r="FT68">
        <f ca="1">OFFSET(Weights!$B$3,FT$50,1+$C68-1997)</f>
        <v>1.3068</v>
      </c>
      <c r="FU68">
        <f ca="1">OFFSET(Weights!$B$3,FU$50,1+$C68-1997)</f>
        <v>3.2902999999999998</v>
      </c>
      <c r="FV68">
        <f ca="1">OFFSET(Weights!$B$3,FV$50,1+$C68-1997)</f>
        <v>6.1490999999999998</v>
      </c>
      <c r="FW68">
        <f ca="1">OFFSET(Weights!$B$3,FW$50,1+$C68-1997)</f>
        <v>16.234300000000001</v>
      </c>
      <c r="FX68">
        <f ca="1">OFFSET(Weights!$B$3,FX$50,1+$C68-1997)</f>
        <v>4.6017000000000001</v>
      </c>
      <c r="FY68">
        <f ca="1">OFFSET(Weights!$B$3,FY$50,1+$C68-1997)</f>
        <v>1.2891999999999999</v>
      </c>
      <c r="FZ68">
        <f ca="1">OFFSET(Weights!$B$3,FZ$50,1+$C68-1997)</f>
        <v>10.343400000000001</v>
      </c>
      <c r="GA68">
        <f ca="1">OFFSET(Weights!$B$3,GA$50,1+$C68-1997)</f>
        <v>2.3325</v>
      </c>
      <c r="GB68">
        <f ca="1">OFFSET(Weights!$B$3,GB$50,1+$C68-1997)</f>
        <v>2.3325</v>
      </c>
      <c r="GC68">
        <f t="shared" ca="1" si="7"/>
        <v>1000.0001999999999</v>
      </c>
    </row>
    <row r="69" spans="3:185" x14ac:dyDescent="0.25">
      <c r="C69">
        <v>2013</v>
      </c>
      <c r="F69">
        <f ca="1">OFFSET(Weights!$B$3,F$50,1+$C69-1997)</f>
        <v>6.4634</v>
      </c>
      <c r="G69">
        <f ca="1">OFFSET(Weights!$B$3,G$50,1+$C69-1997)</f>
        <v>0.35560000000000003</v>
      </c>
      <c r="H69">
        <f ca="1">OFFSET(Weights!$B$3,H$50,1+$C69-1997)</f>
        <v>0.40529999999999999</v>
      </c>
      <c r="I69">
        <f ca="1">OFFSET(Weights!$B$3,I$50,1+$C69-1997)</f>
        <v>212.13310000000001</v>
      </c>
      <c r="J69">
        <f ca="1">OFFSET(Weights!$B$3,J$50,1+$C69-1997)</f>
        <v>152.1763</v>
      </c>
      <c r="K69">
        <f ca="1">OFFSET(Weights!$B$3,K$50,1+$C69-1997)</f>
        <v>15.3217</v>
      </c>
      <c r="L69">
        <f ca="1">OFFSET(Weights!$B$3,L$50,1+$C69-1997)</f>
        <v>0.1133</v>
      </c>
      <c r="M69">
        <f ca="1">OFFSET(Weights!$B$3,M$50,1+$C69-1997)</f>
        <v>12.775700000000001</v>
      </c>
      <c r="N69">
        <f ca="1">OFFSET(Weights!$B$3,N$50,1+$C69-1997)</f>
        <v>5.9999999999999995E-4</v>
      </c>
      <c r="O69">
        <f ca="1">OFFSET(Weights!$B$3,O$50,1+$C69-1997)</f>
        <v>0.94289999999999996</v>
      </c>
      <c r="P69">
        <f ca="1">OFFSET(Weights!$B$3,P$50,1+$C69-1997)</f>
        <v>1.4892000000000001</v>
      </c>
      <c r="Q69">
        <f ca="1">OFFSET(Weights!$B$3,Q$50,1+$C69-1997)</f>
        <v>106.9376</v>
      </c>
      <c r="R69">
        <f ca="1">OFFSET(Weights!$B$3,R$50,1+$C69-1997)</f>
        <v>17.625900000000001</v>
      </c>
      <c r="S69">
        <f ca="1">OFFSET(Weights!$B$3,S$50,1+$C69-1997)</f>
        <v>13.5669</v>
      </c>
      <c r="T69">
        <f ca="1">OFFSET(Weights!$B$3,T$50,1+$C69-1997)</f>
        <v>2.3748</v>
      </c>
      <c r="U69">
        <f ca="1">OFFSET(Weights!$B$3,U$50,1+$C69-1997)</f>
        <v>1.7177</v>
      </c>
      <c r="V69">
        <f ca="1">OFFSET(Weights!$B$3,V$50,1+$C69-1997)</f>
        <v>8.0600000000000005E-2</v>
      </c>
      <c r="W69">
        <f ca="1">OFFSET(Weights!$B$3,W$50,1+$C69-1997)</f>
        <v>1.4508000000000001</v>
      </c>
      <c r="X69">
        <f ca="1">OFFSET(Weights!$B$3,X$50,1+$C69-1997)</f>
        <v>0.90069999999999995</v>
      </c>
      <c r="Y69">
        <f ca="1">OFFSET(Weights!$B$3,Y$50,1+$C69-1997)</f>
        <v>2.1343000000000001</v>
      </c>
      <c r="Z69">
        <f ca="1">OFFSET(Weights!$B$3,Z$50,1+$C69-1997)</f>
        <v>4.2819000000000003</v>
      </c>
      <c r="AA69">
        <f ca="1">OFFSET(Weights!$B$3,AA$50,1+$C69-1997)</f>
        <v>0.62629999999999997</v>
      </c>
      <c r="AB69">
        <f ca="1">OFFSET(Weights!$B$3,AB$50,1+$C69-1997)</f>
        <v>2.8852000000000002</v>
      </c>
      <c r="AC69">
        <f ca="1">OFFSET(Weights!$B$3,AC$50,1+$C69-1997)</f>
        <v>1.9197</v>
      </c>
      <c r="AD69">
        <f ca="1">OFFSET(Weights!$B$3,AD$50,1+$C69-1997)</f>
        <v>0.96550000000000002</v>
      </c>
      <c r="AE69">
        <f ca="1">OFFSET(Weights!$B$3,AE$50,1+$C69-1997)</f>
        <v>1.1738</v>
      </c>
      <c r="AF69">
        <f ca="1">OFFSET(Weights!$B$3,AF$50,1+$C69-1997)</f>
        <v>3.3736000000000002</v>
      </c>
      <c r="AG69">
        <f ca="1">OFFSET(Weights!$B$3,AG$50,1+$C69-1997)</f>
        <v>1.9977</v>
      </c>
      <c r="AH69">
        <f ca="1">OFFSET(Weights!$B$3,AH$50,1+$C69-1997)</f>
        <v>1.1498999999999999</v>
      </c>
      <c r="AI69">
        <f ca="1">OFFSET(Weights!$B$3,AI$50,1+$C69-1997)</f>
        <v>0.22600000000000001</v>
      </c>
      <c r="AJ69">
        <f ca="1">OFFSET(Weights!$B$3,AJ$50,1+$C69-1997)</f>
        <v>6.9108999999999998</v>
      </c>
      <c r="AK69">
        <f ca="1">OFFSET(Weights!$B$3,AK$50,1+$C69-1997)</f>
        <v>1.3997999999999999</v>
      </c>
      <c r="AL69">
        <f ca="1">OFFSET(Weights!$B$3,AL$50,1+$C69-1997)</f>
        <v>2.3376000000000001</v>
      </c>
      <c r="AM69">
        <f ca="1">OFFSET(Weights!$B$3,AM$50,1+$C69-1997)</f>
        <v>3.1735000000000002</v>
      </c>
      <c r="AN69">
        <f ca="1">OFFSET(Weights!$B$3,AN$50,1+$C69-1997)</f>
        <v>0.94350000000000001</v>
      </c>
      <c r="AO69">
        <f ca="1">OFFSET(Weights!$B$3,AO$50,1+$C69-1997)</f>
        <v>0.94350000000000001</v>
      </c>
      <c r="AP69">
        <f ca="1">OFFSET(Weights!$B$3,AP$50,1+$C69-1997)</f>
        <v>6.6679000000000004</v>
      </c>
      <c r="AQ69">
        <f ca="1">OFFSET(Weights!$B$3,AQ$50,1+$C69-1997)</f>
        <v>6.6679000000000004</v>
      </c>
      <c r="AR69">
        <f ca="1">OFFSET(Weights!$B$3,AR$50,1+$C69-1997)</f>
        <v>0.84340000000000004</v>
      </c>
      <c r="AS69">
        <f ca="1">OFFSET(Weights!$B$3,AS$50,1+$C69-1997)</f>
        <v>1.1531</v>
      </c>
      <c r="AT69">
        <f ca="1">OFFSET(Weights!$B$3,AT$50,1+$C69-1997)</f>
        <v>0.42299999999999999</v>
      </c>
      <c r="AU69">
        <f ca="1">OFFSET(Weights!$B$3,AU$50,1+$C69-1997)</f>
        <v>0.67469999999999997</v>
      </c>
      <c r="AV69">
        <f ca="1">OFFSET(Weights!$B$3,AV$50,1+$C69-1997)</f>
        <v>2.3199999999999998</v>
      </c>
      <c r="AW69">
        <f ca="1">OFFSET(Weights!$B$3,AW$50,1+$C69-1997)</f>
        <v>1.2538</v>
      </c>
      <c r="AX69">
        <f ca="1">OFFSET(Weights!$B$3,AX$50,1+$C69-1997)</f>
        <v>7.3262999999999998</v>
      </c>
      <c r="AY69">
        <f ca="1">OFFSET(Weights!$B$3,AY$50,1+$C69-1997)</f>
        <v>7.3262999999999998</v>
      </c>
      <c r="AZ69">
        <f ca="1">OFFSET(Weights!$B$3,AZ$50,1+$C69-1997)</f>
        <v>7.9236000000000004</v>
      </c>
      <c r="BA69">
        <f ca="1">OFFSET(Weights!$B$3,BA$50,1+$C69-1997)</f>
        <v>5.1151999999999997</v>
      </c>
      <c r="BB69">
        <f ca="1">OFFSET(Weights!$B$3,BB$50,1+$C69-1997)</f>
        <v>2.8083999999999998</v>
      </c>
      <c r="BC69">
        <f ca="1">OFFSET(Weights!$B$3,BC$50,1+$C69-1997)</f>
        <v>1.1386000000000001</v>
      </c>
      <c r="BD69">
        <f ca="1">OFFSET(Weights!$B$3,BD$50,1+$C69-1997)</f>
        <v>1.6698</v>
      </c>
      <c r="BE69">
        <f ca="1">OFFSET(Weights!$B$3,BE$50,1+$C69-1997)</f>
        <v>12.4975</v>
      </c>
      <c r="BF69">
        <f ca="1">OFFSET(Weights!$B$3,BF$50,1+$C69-1997)</f>
        <v>2.2324999999999999</v>
      </c>
      <c r="BG69">
        <f ca="1">OFFSET(Weights!$B$3,BG$50,1+$C69-1997)</f>
        <v>1.5823</v>
      </c>
      <c r="BH69">
        <f ca="1">OFFSET(Weights!$B$3,BH$50,1+$C69-1997)</f>
        <v>0.6502</v>
      </c>
      <c r="BI69">
        <f ca="1">OFFSET(Weights!$B$3,BI$50,1+$C69-1997)</f>
        <v>10.265000000000001</v>
      </c>
      <c r="BJ69">
        <f ca="1">OFFSET(Weights!$B$3,BJ$50,1+$C69-1997)</f>
        <v>9.4756999999999998</v>
      </c>
      <c r="BK69">
        <f ca="1">OFFSET(Weights!$B$3,BK$50,1+$C69-1997)</f>
        <v>0.7893</v>
      </c>
      <c r="BL69">
        <f ca="1">OFFSET(Weights!$B$3,BL$50,1+$C69-1997)</f>
        <v>7.1619999999999999</v>
      </c>
      <c r="BM69">
        <f ca="1">OFFSET(Weights!$B$3,BM$50,1+$C69-1997)</f>
        <v>7.1619999999999999</v>
      </c>
      <c r="BN69">
        <f ca="1">OFFSET(Weights!$B$3,BN$50,1+$C69-1997)</f>
        <v>2.7894999999999999</v>
      </c>
      <c r="BO69">
        <f ca="1">OFFSET(Weights!$B$3,BO$50,1+$C69-1997)</f>
        <v>2.7894999999999999</v>
      </c>
      <c r="BP69">
        <f ca="1">OFFSET(Weights!$B$3,BP$50,1+$C69-1997)</f>
        <v>9.6111000000000004</v>
      </c>
      <c r="BQ69">
        <f ca="1">OFFSET(Weights!$B$3,BQ$50,1+$C69-1997)</f>
        <v>9.6111000000000004</v>
      </c>
      <c r="BR69">
        <f ca="1">OFFSET(Weights!$B$3,BR$50,1+$C69-1997)</f>
        <v>14.3171</v>
      </c>
      <c r="BS69">
        <f ca="1">OFFSET(Weights!$B$3,BS$50,1+$C69-1997)</f>
        <v>8.5548999999999999</v>
      </c>
      <c r="BT69">
        <f ca="1">OFFSET(Weights!$B$3,BT$50,1+$C69-1997)</f>
        <v>5.7622</v>
      </c>
      <c r="BU69">
        <f ca="1">OFFSET(Weights!$B$3,BU$50,1+$C69-1997)</f>
        <v>0.88180000000000003</v>
      </c>
      <c r="BV69">
        <f ca="1">OFFSET(Weights!$B$3,BV$50,1+$C69-1997)</f>
        <v>4.2271000000000001</v>
      </c>
      <c r="BW69">
        <f ca="1">OFFSET(Weights!$B$3,BW$50,1+$C69-1997)</f>
        <v>0.65329999999999999</v>
      </c>
      <c r="BX69">
        <f ca="1">OFFSET(Weights!$B$3,BX$50,1+$C69-1997)</f>
        <v>9.7886000000000006</v>
      </c>
      <c r="BY69">
        <f ca="1">OFFSET(Weights!$B$3,BY$50,1+$C69-1997)</f>
        <v>5.1201999999999996</v>
      </c>
      <c r="BZ69">
        <f ca="1">OFFSET(Weights!$B$3,BZ$50,1+$C69-1997)</f>
        <v>2.4251</v>
      </c>
      <c r="CA69">
        <f ca="1">OFFSET(Weights!$B$3,CA$50,1+$C69-1997)</f>
        <v>2.6951000000000001</v>
      </c>
      <c r="CB69">
        <f ca="1">OFFSET(Weights!$B$3,CB$50,1+$C69-1997)</f>
        <v>4.6683000000000003</v>
      </c>
      <c r="CC69">
        <f ca="1">OFFSET(Weights!$B$3,CC$50,1+$C69-1997)</f>
        <v>0.44059999999999999</v>
      </c>
      <c r="CD69">
        <f ca="1">OFFSET(Weights!$B$3,CD$50,1+$C69-1997)</f>
        <v>1.1882999999999999</v>
      </c>
      <c r="CE69">
        <f ca="1">OFFSET(Weights!$B$3,CE$50,1+$C69-1997)</f>
        <v>3.0394000000000001</v>
      </c>
      <c r="CF69">
        <f ca="1">OFFSET(Weights!$B$3,CF$50,1+$C69-1997)</f>
        <v>16.751100000000001</v>
      </c>
      <c r="CG69">
        <f ca="1">OFFSET(Weights!$B$3,CG$50,1+$C69-1997)</f>
        <v>16.751100000000001</v>
      </c>
      <c r="CH69">
        <f ca="1">OFFSET(Weights!$B$3,CH$50,1+$C69-1997)</f>
        <v>11.985200000000001</v>
      </c>
      <c r="CI69">
        <f ca="1">OFFSET(Weights!$B$3,CI$50,1+$C69-1997)</f>
        <v>4.7659000000000002</v>
      </c>
      <c r="CJ69">
        <f ca="1">OFFSET(Weights!$B$3,CJ$50,1+$C69-1997)</f>
        <v>13.166</v>
      </c>
      <c r="CK69">
        <f ca="1">OFFSET(Weights!$B$3,CK$50,1+$C69-1997)</f>
        <v>4.5122</v>
      </c>
      <c r="CL69">
        <f ca="1">OFFSET(Weights!$B$3,CL$50,1+$C69-1997)</f>
        <v>8.6537000000000006</v>
      </c>
      <c r="CM69">
        <f ca="1">OFFSET(Weights!$B$3,CM$50,1+$C69-1997)</f>
        <v>4.8068</v>
      </c>
      <c r="CN69">
        <f ca="1">OFFSET(Weights!$B$3,CN$50,1+$C69-1997)</f>
        <v>3.7052999999999998</v>
      </c>
      <c r="CO69">
        <f ca="1">OFFSET(Weights!$B$3,CO$50,1+$C69-1997)</f>
        <v>0.1416</v>
      </c>
      <c r="CP69">
        <f ca="1">OFFSET(Weights!$B$3,CP$50,1+$C69-1997)</f>
        <v>59.956800000000001</v>
      </c>
      <c r="CQ69">
        <f ca="1">OFFSET(Weights!$B$3,CQ$50,1+$C69-1997)</f>
        <v>20.728899999999999</v>
      </c>
      <c r="CR69">
        <f ca="1">OFFSET(Weights!$B$3,CR$50,1+$C69-1997)</f>
        <v>12.006600000000001</v>
      </c>
      <c r="CS69">
        <f ca="1">OFFSET(Weights!$B$3,CS$50,1+$C69-1997)</f>
        <v>27.221299999999999</v>
      </c>
      <c r="CT69">
        <f ca="1">OFFSET(Weights!$B$3,CT$50,1+$C69-1997)</f>
        <v>780.64260000000002</v>
      </c>
      <c r="CU69">
        <f ca="1">OFFSET(Weights!$B$3,CU$50,1+$C69-1997)</f>
        <v>171.82579999999999</v>
      </c>
      <c r="CV69">
        <f ca="1">OFFSET(Weights!$B$3,CV$50,1+$C69-1997)</f>
        <v>104.27970000000001</v>
      </c>
      <c r="CW69">
        <f ca="1">OFFSET(Weights!$B$3,CW$50,1+$C69-1997)</f>
        <v>14.6205</v>
      </c>
      <c r="CX69">
        <f ca="1">OFFSET(Weights!$B$3,CX$50,1+$C69-1997)</f>
        <v>34.418500000000002</v>
      </c>
      <c r="CY69">
        <f ca="1">OFFSET(Weights!$B$3,CY$50,1+$C69-1997)</f>
        <v>55.240600000000001</v>
      </c>
      <c r="CZ69">
        <f ca="1">OFFSET(Weights!$B$3,CZ$50,1+$C69-1997)</f>
        <v>40.360100000000003</v>
      </c>
      <c r="DA69">
        <f ca="1">OFFSET(Weights!$B$3,DA$50,1+$C69-1997)</f>
        <v>15.507300000000001</v>
      </c>
      <c r="DB69">
        <f ca="1">OFFSET(Weights!$B$3,DB$50,1+$C69-1997)</f>
        <v>2.7719</v>
      </c>
      <c r="DC69">
        <f ca="1">OFFSET(Weights!$B$3,DC$50,1+$C69-1997)</f>
        <v>12.7354</v>
      </c>
      <c r="DD69">
        <f ca="1">OFFSET(Weights!$B$3,DD$50,1+$C69-1997)</f>
        <v>3.5190000000000001</v>
      </c>
      <c r="DE69">
        <f ca="1">OFFSET(Weights!$B$3,DE$50,1+$C69-1997)</f>
        <v>2.3206000000000002</v>
      </c>
      <c r="DF69">
        <f ca="1">OFFSET(Weights!$B$3,DF$50,1+$C69-1997)</f>
        <v>11.4168</v>
      </c>
      <c r="DG69">
        <f ca="1">OFFSET(Weights!$B$3,DG$50,1+$C69-1997)</f>
        <v>7.5963000000000003</v>
      </c>
      <c r="DH69">
        <f ca="1">OFFSET(Weights!$B$3,DH$50,1+$C69-1997)</f>
        <v>27.186</v>
      </c>
      <c r="DI69">
        <f ca="1">OFFSET(Weights!$B$3,DI$50,1+$C69-1997)</f>
        <v>7.7858000000000001</v>
      </c>
      <c r="DJ69">
        <f ca="1">OFFSET(Weights!$B$3,DJ$50,1+$C69-1997)</f>
        <v>19.400200000000002</v>
      </c>
      <c r="DK69">
        <f ca="1">OFFSET(Weights!$B$3,DK$50,1+$C69-1997)</f>
        <v>62.264200000000002</v>
      </c>
      <c r="DL69">
        <f ca="1">OFFSET(Weights!$B$3,DL$50,1+$C69-1997)</f>
        <v>17.855699999999999</v>
      </c>
      <c r="DM69">
        <f ca="1">OFFSET(Weights!$B$3,DM$50,1+$C69-1997)</f>
        <v>6.6848999999999998</v>
      </c>
      <c r="DN69">
        <f ca="1">OFFSET(Weights!$B$3,DN$50,1+$C69-1997)</f>
        <v>11.1707</v>
      </c>
      <c r="DO69">
        <f ca="1">OFFSET(Weights!$B$3,DO$50,1+$C69-1997)</f>
        <v>6.3551000000000002</v>
      </c>
      <c r="DP69">
        <f ca="1">OFFSET(Weights!$B$3,DP$50,1+$C69-1997)</f>
        <v>4.8155999999999999</v>
      </c>
      <c r="DQ69">
        <f ca="1">OFFSET(Weights!$B$3,DQ$50,1+$C69-1997)</f>
        <v>17.851299999999998</v>
      </c>
      <c r="DR69">
        <f ca="1">OFFSET(Weights!$B$3,DR$50,1+$C69-1997)</f>
        <v>17.851299999999998</v>
      </c>
      <c r="DS69">
        <f ca="1">OFFSET(Weights!$B$3,DS$50,1+$C69-1997)</f>
        <v>26.557200000000002</v>
      </c>
      <c r="DT69">
        <f ca="1">OFFSET(Weights!$B$3,DT$50,1+$C69-1997)</f>
        <v>21.931699999999999</v>
      </c>
      <c r="DU69">
        <f ca="1">OFFSET(Weights!$B$3,DU$50,1+$C69-1997)</f>
        <v>4.6254999999999997</v>
      </c>
      <c r="DV69">
        <f ca="1">OFFSET(Weights!$B$3,DV$50,1+$C69-1997)</f>
        <v>76.464200000000005</v>
      </c>
      <c r="DW69">
        <f ca="1">OFFSET(Weights!$B$3,DW$50,1+$C69-1997)</f>
        <v>44.680399999999999</v>
      </c>
      <c r="DX69">
        <f ca="1">OFFSET(Weights!$B$3,DX$50,1+$C69-1997)</f>
        <v>18.751899999999999</v>
      </c>
      <c r="DY69">
        <f ca="1">OFFSET(Weights!$B$3,DY$50,1+$C69-1997)</f>
        <v>18.751300000000001</v>
      </c>
      <c r="DZ69">
        <f ca="1">OFFSET(Weights!$B$3,DZ$50,1+$C69-1997)</f>
        <v>5.9999999999999995E-4</v>
      </c>
      <c r="EA69">
        <f ca="1">OFFSET(Weights!$B$3,EA$50,1+$C69-1997)</f>
        <v>13.0319</v>
      </c>
      <c r="EB69">
        <f ca="1">OFFSET(Weights!$B$3,EB$50,1+$C69-1997)</f>
        <v>128.6591</v>
      </c>
      <c r="EC69">
        <f ca="1">OFFSET(Weights!$B$3,EC$50,1+$C69-1997)</f>
        <v>128.6591</v>
      </c>
      <c r="ED69">
        <f ca="1">OFFSET(Weights!$B$3,ED$50,1+$C69-1997)</f>
        <v>36.488700000000001</v>
      </c>
      <c r="EE69">
        <f ca="1">OFFSET(Weights!$B$3,EE$50,1+$C69-1997)</f>
        <v>88.886200000000002</v>
      </c>
      <c r="EF69">
        <f ca="1">OFFSET(Weights!$B$3,EF$50,1+$C69-1997)</f>
        <v>3.2843</v>
      </c>
      <c r="EG69">
        <f ca="1">OFFSET(Weights!$B$3,EG$50,1+$C69-1997)</f>
        <v>119.9997</v>
      </c>
      <c r="EH69">
        <f ca="1">OFFSET(Weights!$B$3,EH$50,1+$C69-1997)</f>
        <v>73.117000000000004</v>
      </c>
      <c r="EI69">
        <f ca="1">OFFSET(Weights!$B$3,EI$50,1+$C69-1997)</f>
        <v>51.206099999999999</v>
      </c>
      <c r="EJ69">
        <f ca="1">OFFSET(Weights!$B$3,EJ$50,1+$C69-1997)</f>
        <v>37.742400000000004</v>
      </c>
      <c r="EK69">
        <f ca="1">OFFSET(Weights!$B$3,EK$50,1+$C69-1997)</f>
        <v>25.982600000000001</v>
      </c>
      <c r="EL69">
        <f ca="1">OFFSET(Weights!$B$3,EL$50,1+$C69-1997)</f>
        <v>14.7042</v>
      </c>
      <c r="EM69">
        <f ca="1">OFFSET(Weights!$B$3,EM$50,1+$C69-1997)</f>
        <v>11.2784</v>
      </c>
      <c r="EN69">
        <f ca="1">OFFSET(Weights!$B$3,EN$50,1+$C69-1997)</f>
        <v>11.7599</v>
      </c>
      <c r="EO69">
        <f ca="1">OFFSET(Weights!$B$3,EO$50,1+$C69-1997)</f>
        <v>13.463699999999999</v>
      </c>
      <c r="EP69">
        <f ca="1">OFFSET(Weights!$B$3,EP$50,1+$C69-1997)</f>
        <v>6.1273</v>
      </c>
      <c r="EQ69">
        <f ca="1">OFFSET(Weights!$B$3,EQ$50,1+$C69-1997)</f>
        <v>6.1273</v>
      </c>
      <c r="ER69">
        <f ca="1">OFFSET(Weights!$B$3,ER$50,1+$C69-1997)</f>
        <v>15.7837</v>
      </c>
      <c r="ES69">
        <f ca="1">OFFSET(Weights!$B$3,ES$50,1+$C69-1997)</f>
        <v>9.3082999999999991</v>
      </c>
      <c r="ET69">
        <f ca="1">OFFSET(Weights!$B$3,ET$50,1+$C69-1997)</f>
        <v>6.4752999999999998</v>
      </c>
      <c r="EU69">
        <f ca="1">OFFSET(Weights!$B$3,EU$50,1+$C69-1997)</f>
        <v>4.6273999999999997</v>
      </c>
      <c r="EV69">
        <f ca="1">OFFSET(Weights!$B$3,EV$50,1+$C69-1997)</f>
        <v>1.8479000000000001</v>
      </c>
      <c r="EW69">
        <f ca="1">OFFSET(Weights!$B$3,EW$50,1+$C69-1997)</f>
        <v>46.8827</v>
      </c>
      <c r="EX69">
        <f ca="1">OFFSET(Weights!$B$3,EX$50,1+$C69-1997)</f>
        <v>10.406000000000001</v>
      </c>
      <c r="EY69">
        <f ca="1">OFFSET(Weights!$B$3,EY$50,1+$C69-1997)</f>
        <v>13.8545</v>
      </c>
      <c r="EZ69">
        <f ca="1">OFFSET(Weights!$B$3,EZ$50,1+$C69-1997)</f>
        <v>4.3818999999999999</v>
      </c>
      <c r="FA69">
        <f ca="1">OFFSET(Weights!$B$3,FA$50,1+$C69-1997)</f>
        <v>18.240200000000002</v>
      </c>
      <c r="FB69">
        <f ca="1">OFFSET(Weights!$B$3,FB$50,1+$C69-1997)</f>
        <v>1.6906000000000001</v>
      </c>
      <c r="FC69">
        <f ca="1">OFFSET(Weights!$B$3,FC$50,1+$C69-1997)</f>
        <v>5.6193999999999997</v>
      </c>
      <c r="FD69">
        <f ca="1">OFFSET(Weights!$B$3,FD$50,1+$C69-1997)</f>
        <v>10.930300000000001</v>
      </c>
      <c r="FE69">
        <f ca="1">OFFSET(Weights!$B$3,FE$50,1+$C69-1997)</f>
        <v>187.34889999999999</v>
      </c>
      <c r="FF69">
        <f ca="1">OFFSET(Weights!$B$3,FF$50,1+$C69-1997)</f>
        <v>51.552300000000002</v>
      </c>
      <c r="FG69">
        <f ca="1">OFFSET(Weights!$B$3,FG$50,1+$C69-1997)</f>
        <v>51.552300000000002</v>
      </c>
      <c r="FH69">
        <f ca="1">OFFSET(Weights!$B$3,FH$50,1+$C69-1997)</f>
        <v>62.082299999999996</v>
      </c>
      <c r="FI69">
        <f ca="1">OFFSET(Weights!$B$3,FI$50,1+$C69-1997)</f>
        <v>62.082299999999996</v>
      </c>
      <c r="FJ69">
        <f ca="1">OFFSET(Weights!$B$3,FJ$50,1+$C69-1997)</f>
        <v>73.714399999999998</v>
      </c>
      <c r="FK69">
        <f ca="1">OFFSET(Weights!$B$3,FK$50,1+$C69-1997)</f>
        <v>51.129899999999999</v>
      </c>
      <c r="FL69">
        <f ca="1">OFFSET(Weights!$B$3,FL$50,1+$C69-1997)</f>
        <v>51.129899999999999</v>
      </c>
      <c r="FM69">
        <f ca="1">OFFSET(Weights!$B$3,FM$50,1+$C69-1997)</f>
        <v>22.584399999999999</v>
      </c>
      <c r="FN69">
        <f ca="1">OFFSET(Weights!$B$3,FN$50,1+$C69-1997)</f>
        <v>10.384</v>
      </c>
      <c r="FO69">
        <f ca="1">OFFSET(Weights!$B$3,FO$50,1+$C69-1997)</f>
        <v>12.2004</v>
      </c>
      <c r="FP69">
        <f ca="1">OFFSET(Weights!$B$3,FP$50,1+$C69-1997)</f>
        <v>34.080500000000001</v>
      </c>
      <c r="FQ69">
        <f ca="1">OFFSET(Weights!$B$3,FQ$50,1+$C69-1997)</f>
        <v>15.171900000000001</v>
      </c>
      <c r="FR69">
        <f ca="1">OFFSET(Weights!$B$3,FR$50,1+$C69-1997)</f>
        <v>9.032</v>
      </c>
      <c r="FS69">
        <f ca="1">OFFSET(Weights!$B$3,FS$50,1+$C69-1997)</f>
        <v>3.9224999999999999</v>
      </c>
      <c r="FT69">
        <f ca="1">OFFSET(Weights!$B$3,FT$50,1+$C69-1997)</f>
        <v>1.3004</v>
      </c>
      <c r="FU69">
        <f ca="1">OFFSET(Weights!$B$3,FU$50,1+$C69-1997)</f>
        <v>3.8092000000000001</v>
      </c>
      <c r="FV69">
        <f ca="1">OFFSET(Weights!$B$3,FV$50,1+$C69-1997)</f>
        <v>6.1398999999999999</v>
      </c>
      <c r="FW69">
        <f ca="1">OFFSET(Weights!$B$3,FW$50,1+$C69-1997)</f>
        <v>16.436399999999999</v>
      </c>
      <c r="FX69">
        <f ca="1">OFFSET(Weights!$B$3,FX$50,1+$C69-1997)</f>
        <v>4.7652000000000001</v>
      </c>
      <c r="FY69">
        <f ca="1">OFFSET(Weights!$B$3,FY$50,1+$C69-1997)</f>
        <v>1.3117000000000001</v>
      </c>
      <c r="FZ69">
        <f ca="1">OFFSET(Weights!$B$3,FZ$50,1+$C69-1997)</f>
        <v>10.359400000000001</v>
      </c>
      <c r="GA69">
        <f ca="1">OFFSET(Weights!$B$3,GA$50,1+$C69-1997)</f>
        <v>2.4723000000000002</v>
      </c>
      <c r="GB69">
        <f ca="1">OFFSET(Weights!$B$3,GB$50,1+$C69-1997)</f>
        <v>2.4723000000000002</v>
      </c>
      <c r="GC69">
        <f t="shared" ca="1" si="7"/>
        <v>999.99990000000025</v>
      </c>
    </row>
    <row r="70" spans="3:185" x14ac:dyDescent="0.25">
      <c r="C70">
        <v>2014</v>
      </c>
      <c r="F70">
        <f ca="1">OFFSET(Weights!$B$3,F$50,1+$C70-1997)</f>
        <v>7.6045999999999996</v>
      </c>
      <c r="G70">
        <f ca="1">OFFSET(Weights!$B$3,G$50,1+$C70-1997)</f>
        <v>0.35580000000000001</v>
      </c>
      <c r="H70">
        <f ca="1">OFFSET(Weights!$B$3,H$50,1+$C70-1997)</f>
        <v>0.50629999999999997</v>
      </c>
      <c r="I70">
        <f ca="1">OFFSET(Weights!$B$3,I$50,1+$C70-1997)</f>
        <v>207.9991</v>
      </c>
      <c r="J70">
        <f ca="1">OFFSET(Weights!$B$3,J$50,1+$C70-1997)</f>
        <v>146.7037</v>
      </c>
      <c r="K70">
        <f ca="1">OFFSET(Weights!$B$3,K$50,1+$C70-1997)</f>
        <v>11.9381</v>
      </c>
      <c r="L70">
        <f ca="1">OFFSET(Weights!$B$3,L$50,1+$C70-1997)</f>
        <v>6.2600000000000003E-2</v>
      </c>
      <c r="M70">
        <f ca="1">OFFSET(Weights!$B$3,M$50,1+$C70-1997)</f>
        <v>9.7024000000000008</v>
      </c>
      <c r="N70">
        <f ca="1">OFFSET(Weights!$B$3,N$50,1+$C70-1997)</f>
        <v>5.9999999999999995E-4</v>
      </c>
      <c r="O70">
        <f ca="1">OFFSET(Weights!$B$3,O$50,1+$C70-1997)</f>
        <v>0.90539999999999998</v>
      </c>
      <c r="P70">
        <f ca="1">OFFSET(Weights!$B$3,P$50,1+$C70-1997)</f>
        <v>1.2670999999999999</v>
      </c>
      <c r="Q70">
        <f ca="1">OFFSET(Weights!$B$3,Q$50,1+$C70-1997)</f>
        <v>105.30970000000001</v>
      </c>
      <c r="R70">
        <f ca="1">OFFSET(Weights!$B$3,R$50,1+$C70-1997)</f>
        <v>16.851299999999998</v>
      </c>
      <c r="S70">
        <f ca="1">OFFSET(Weights!$B$3,S$50,1+$C70-1997)</f>
        <v>12.7706</v>
      </c>
      <c r="T70">
        <f ca="1">OFFSET(Weights!$B$3,T$50,1+$C70-1997)</f>
        <v>2.2814000000000001</v>
      </c>
      <c r="U70">
        <f ca="1">OFFSET(Weights!$B$3,U$50,1+$C70-1997)</f>
        <v>1.5891999999999999</v>
      </c>
      <c r="V70">
        <f ca="1">OFFSET(Weights!$B$3,V$50,1+$C70-1997)</f>
        <v>7.2800000000000004E-2</v>
      </c>
      <c r="W70">
        <f ca="1">OFFSET(Weights!$B$3,W$50,1+$C70-1997)</f>
        <v>1.3767</v>
      </c>
      <c r="X70">
        <f ca="1">OFFSET(Weights!$B$3,X$50,1+$C70-1997)</f>
        <v>0.90720000000000001</v>
      </c>
      <c r="Y70">
        <f ca="1">OFFSET(Weights!$B$3,Y$50,1+$C70-1997)</f>
        <v>2.0087000000000002</v>
      </c>
      <c r="Z70">
        <f ca="1">OFFSET(Weights!$B$3,Z$50,1+$C70-1997)</f>
        <v>3.9699</v>
      </c>
      <c r="AA70">
        <f ca="1">OFFSET(Weights!$B$3,AA$50,1+$C70-1997)</f>
        <v>0.56459999999999999</v>
      </c>
      <c r="AB70">
        <f ca="1">OFFSET(Weights!$B$3,AB$50,1+$C70-1997)</f>
        <v>3.1427999999999998</v>
      </c>
      <c r="AC70">
        <f ca="1">OFFSET(Weights!$B$3,AC$50,1+$C70-1997)</f>
        <v>2.2688000000000001</v>
      </c>
      <c r="AD70">
        <f ca="1">OFFSET(Weights!$B$3,AD$50,1+$C70-1997)</f>
        <v>0.874</v>
      </c>
      <c r="AE70">
        <f ca="1">OFFSET(Weights!$B$3,AE$50,1+$C70-1997)</f>
        <v>0.93789999999999996</v>
      </c>
      <c r="AF70">
        <f ca="1">OFFSET(Weights!$B$3,AF$50,1+$C70-1997)</f>
        <v>3.7147000000000001</v>
      </c>
      <c r="AG70">
        <f ca="1">OFFSET(Weights!$B$3,AG$50,1+$C70-1997)</f>
        <v>1.8047</v>
      </c>
      <c r="AH70">
        <f ca="1">OFFSET(Weights!$B$3,AH$50,1+$C70-1997)</f>
        <v>1.5254000000000001</v>
      </c>
      <c r="AI70">
        <f ca="1">OFFSET(Weights!$B$3,AI$50,1+$C70-1997)</f>
        <v>0.38469999999999999</v>
      </c>
      <c r="AJ70">
        <f ca="1">OFFSET(Weights!$B$3,AJ$50,1+$C70-1997)</f>
        <v>7.173</v>
      </c>
      <c r="AK70">
        <f ca="1">OFFSET(Weights!$B$3,AK$50,1+$C70-1997)</f>
        <v>1.5855999999999999</v>
      </c>
      <c r="AL70">
        <f ca="1">OFFSET(Weights!$B$3,AL$50,1+$C70-1997)</f>
        <v>2.4807000000000001</v>
      </c>
      <c r="AM70">
        <f ca="1">OFFSET(Weights!$B$3,AM$50,1+$C70-1997)</f>
        <v>3.1067</v>
      </c>
      <c r="AN70">
        <f ca="1">OFFSET(Weights!$B$3,AN$50,1+$C70-1997)</f>
        <v>0.7621</v>
      </c>
      <c r="AO70">
        <f ca="1">OFFSET(Weights!$B$3,AO$50,1+$C70-1997)</f>
        <v>0.7621</v>
      </c>
      <c r="AP70">
        <f ca="1">OFFSET(Weights!$B$3,AP$50,1+$C70-1997)</f>
        <v>6.7515999999999998</v>
      </c>
      <c r="AQ70">
        <f ca="1">OFFSET(Weights!$B$3,AQ$50,1+$C70-1997)</f>
        <v>6.7515999999999998</v>
      </c>
      <c r="AR70">
        <f ca="1">OFFSET(Weights!$B$3,AR$50,1+$C70-1997)</f>
        <v>0.7248</v>
      </c>
      <c r="AS70">
        <f ca="1">OFFSET(Weights!$B$3,AS$50,1+$C70-1997)</f>
        <v>1.2738</v>
      </c>
      <c r="AT70">
        <f ca="1">OFFSET(Weights!$B$3,AT$50,1+$C70-1997)</f>
        <v>0.42799999999999999</v>
      </c>
      <c r="AU70">
        <f ca="1">OFFSET(Weights!$B$3,AU$50,1+$C70-1997)</f>
        <v>0.66879999999999995</v>
      </c>
      <c r="AV70">
        <f ca="1">OFFSET(Weights!$B$3,AV$50,1+$C70-1997)</f>
        <v>2.3283999999999998</v>
      </c>
      <c r="AW70">
        <f ca="1">OFFSET(Weights!$B$3,AW$50,1+$C70-1997)</f>
        <v>1.3279000000000001</v>
      </c>
      <c r="AX70">
        <f ca="1">OFFSET(Weights!$B$3,AX$50,1+$C70-1997)</f>
        <v>6.8346999999999998</v>
      </c>
      <c r="AY70">
        <f ca="1">OFFSET(Weights!$B$3,AY$50,1+$C70-1997)</f>
        <v>6.8346999999999998</v>
      </c>
      <c r="AZ70">
        <f ca="1">OFFSET(Weights!$B$3,AZ$50,1+$C70-1997)</f>
        <v>7.5769000000000002</v>
      </c>
      <c r="BA70">
        <f ca="1">OFFSET(Weights!$B$3,BA$50,1+$C70-1997)</f>
        <v>4.6308999999999996</v>
      </c>
      <c r="BB70">
        <f ca="1">OFFSET(Weights!$B$3,BB$50,1+$C70-1997)</f>
        <v>2.9460000000000002</v>
      </c>
      <c r="BC70">
        <f ca="1">OFFSET(Weights!$B$3,BC$50,1+$C70-1997)</f>
        <v>1.1371</v>
      </c>
      <c r="BD70">
        <f ca="1">OFFSET(Weights!$B$3,BD$50,1+$C70-1997)</f>
        <v>1.8089</v>
      </c>
      <c r="BE70">
        <f ca="1">OFFSET(Weights!$B$3,BE$50,1+$C70-1997)</f>
        <v>12.5648</v>
      </c>
      <c r="BF70">
        <f ca="1">OFFSET(Weights!$B$3,BF$50,1+$C70-1997)</f>
        <v>2.5668000000000002</v>
      </c>
      <c r="BG70">
        <f ca="1">OFFSET(Weights!$B$3,BG$50,1+$C70-1997)</f>
        <v>1.6434</v>
      </c>
      <c r="BH70">
        <f ca="1">OFFSET(Weights!$B$3,BH$50,1+$C70-1997)</f>
        <v>0.9234</v>
      </c>
      <c r="BI70">
        <f ca="1">OFFSET(Weights!$B$3,BI$50,1+$C70-1997)</f>
        <v>9.9979999999999993</v>
      </c>
      <c r="BJ70">
        <f ca="1">OFFSET(Weights!$B$3,BJ$50,1+$C70-1997)</f>
        <v>9.2792999999999992</v>
      </c>
      <c r="BK70">
        <f ca="1">OFFSET(Weights!$B$3,BK$50,1+$C70-1997)</f>
        <v>0.71870000000000001</v>
      </c>
      <c r="BL70">
        <f ca="1">OFFSET(Weights!$B$3,BL$50,1+$C70-1997)</f>
        <v>6.8274999999999997</v>
      </c>
      <c r="BM70">
        <f ca="1">OFFSET(Weights!$B$3,BM$50,1+$C70-1997)</f>
        <v>6.8274999999999997</v>
      </c>
      <c r="BN70">
        <f ca="1">OFFSET(Weights!$B$3,BN$50,1+$C70-1997)</f>
        <v>2.94</v>
      </c>
      <c r="BO70">
        <f ca="1">OFFSET(Weights!$B$3,BO$50,1+$C70-1997)</f>
        <v>2.94</v>
      </c>
      <c r="BP70">
        <f ca="1">OFFSET(Weights!$B$3,BP$50,1+$C70-1997)</f>
        <v>9.1324000000000005</v>
      </c>
      <c r="BQ70">
        <f ca="1">OFFSET(Weights!$B$3,BQ$50,1+$C70-1997)</f>
        <v>9.1324000000000005</v>
      </c>
      <c r="BR70">
        <f ca="1">OFFSET(Weights!$B$3,BR$50,1+$C70-1997)</f>
        <v>14.364599999999999</v>
      </c>
      <c r="BS70">
        <f ca="1">OFFSET(Weights!$B$3,BS$50,1+$C70-1997)</f>
        <v>9.1473999999999993</v>
      </c>
      <c r="BT70">
        <f ca="1">OFFSET(Weights!$B$3,BT$50,1+$C70-1997)</f>
        <v>5.2172000000000001</v>
      </c>
      <c r="BU70">
        <f ca="1">OFFSET(Weights!$B$3,BU$50,1+$C70-1997)</f>
        <v>0.85899999999999999</v>
      </c>
      <c r="BV70">
        <f ca="1">OFFSET(Weights!$B$3,BV$50,1+$C70-1997)</f>
        <v>3.8965000000000001</v>
      </c>
      <c r="BW70">
        <f ca="1">OFFSET(Weights!$B$3,BW$50,1+$C70-1997)</f>
        <v>0.4617</v>
      </c>
      <c r="BX70">
        <f ca="1">OFFSET(Weights!$B$3,BX$50,1+$C70-1997)</f>
        <v>9.8162000000000003</v>
      </c>
      <c r="BY70">
        <f ca="1">OFFSET(Weights!$B$3,BY$50,1+$C70-1997)</f>
        <v>5.2207999999999997</v>
      </c>
      <c r="BZ70">
        <f ca="1">OFFSET(Weights!$B$3,BZ$50,1+$C70-1997)</f>
        <v>2.5354999999999999</v>
      </c>
      <c r="CA70">
        <f ca="1">OFFSET(Weights!$B$3,CA$50,1+$C70-1997)</f>
        <v>2.6854</v>
      </c>
      <c r="CB70">
        <f ca="1">OFFSET(Weights!$B$3,CB$50,1+$C70-1997)</f>
        <v>4.5953999999999997</v>
      </c>
      <c r="CC70">
        <f ca="1">OFFSET(Weights!$B$3,CC$50,1+$C70-1997)</f>
        <v>0.4304</v>
      </c>
      <c r="CD70">
        <f ca="1">OFFSET(Weights!$B$3,CD$50,1+$C70-1997)</f>
        <v>1.1648000000000001</v>
      </c>
      <c r="CE70">
        <f ca="1">OFFSET(Weights!$B$3,CE$50,1+$C70-1997)</f>
        <v>3.0002</v>
      </c>
      <c r="CF70">
        <f ca="1">OFFSET(Weights!$B$3,CF$50,1+$C70-1997)</f>
        <v>16.320399999999999</v>
      </c>
      <c r="CG70">
        <f ca="1">OFFSET(Weights!$B$3,CG$50,1+$C70-1997)</f>
        <v>16.320399999999999</v>
      </c>
      <c r="CH70">
        <f ca="1">OFFSET(Weights!$B$3,CH$50,1+$C70-1997)</f>
        <v>11.758699999999999</v>
      </c>
      <c r="CI70">
        <f ca="1">OFFSET(Weights!$B$3,CI$50,1+$C70-1997)</f>
        <v>4.5617000000000001</v>
      </c>
      <c r="CJ70">
        <f ca="1">OFFSET(Weights!$B$3,CJ$50,1+$C70-1997)</f>
        <v>13.135400000000001</v>
      </c>
      <c r="CK70">
        <f ca="1">OFFSET(Weights!$B$3,CK$50,1+$C70-1997)</f>
        <v>4.3215000000000003</v>
      </c>
      <c r="CL70">
        <f ca="1">OFFSET(Weights!$B$3,CL$50,1+$C70-1997)</f>
        <v>8.8139000000000003</v>
      </c>
      <c r="CM70">
        <f ca="1">OFFSET(Weights!$B$3,CM$50,1+$C70-1997)</f>
        <v>4.7049000000000003</v>
      </c>
      <c r="CN70">
        <f ca="1">OFFSET(Weights!$B$3,CN$50,1+$C70-1997)</f>
        <v>3.9157999999999999</v>
      </c>
      <c r="CO70">
        <f ca="1">OFFSET(Weights!$B$3,CO$50,1+$C70-1997)</f>
        <v>0.19320000000000001</v>
      </c>
      <c r="CP70">
        <f ca="1">OFFSET(Weights!$B$3,CP$50,1+$C70-1997)</f>
        <v>61.295400000000001</v>
      </c>
      <c r="CQ70">
        <f ca="1">OFFSET(Weights!$B$3,CQ$50,1+$C70-1997)</f>
        <v>20.390899999999998</v>
      </c>
      <c r="CR70">
        <f ca="1">OFFSET(Weights!$B$3,CR$50,1+$C70-1997)</f>
        <v>12.085599999999999</v>
      </c>
      <c r="CS70">
        <f ca="1">OFFSET(Weights!$B$3,CS$50,1+$C70-1997)</f>
        <v>28.818999999999999</v>
      </c>
      <c r="CT70">
        <f ca="1">OFFSET(Weights!$B$3,CT$50,1+$C70-1997)</f>
        <v>783.53430000000003</v>
      </c>
      <c r="CU70">
        <f ca="1">OFFSET(Weights!$B$3,CU$50,1+$C70-1997)</f>
        <v>172.64949999999999</v>
      </c>
      <c r="CV70">
        <f ca="1">OFFSET(Weights!$B$3,CV$50,1+$C70-1997)</f>
        <v>105.54510000000001</v>
      </c>
      <c r="CW70">
        <f ca="1">OFFSET(Weights!$B$3,CW$50,1+$C70-1997)</f>
        <v>16.0182</v>
      </c>
      <c r="CX70">
        <f ca="1">OFFSET(Weights!$B$3,CX$50,1+$C70-1997)</f>
        <v>35.173299999999998</v>
      </c>
      <c r="CY70">
        <f ca="1">OFFSET(Weights!$B$3,CY$50,1+$C70-1997)</f>
        <v>54.3536</v>
      </c>
      <c r="CZ70">
        <f ca="1">OFFSET(Weights!$B$3,CZ$50,1+$C70-1997)</f>
        <v>39.843299999999999</v>
      </c>
      <c r="DA70">
        <f ca="1">OFFSET(Weights!$B$3,DA$50,1+$C70-1997)</f>
        <v>15.6408</v>
      </c>
      <c r="DB70">
        <f ca="1">OFFSET(Weights!$B$3,DB$50,1+$C70-1997)</f>
        <v>2.7136</v>
      </c>
      <c r="DC70">
        <f ca="1">OFFSET(Weights!$B$3,DC$50,1+$C70-1997)</f>
        <v>12.927099999999999</v>
      </c>
      <c r="DD70">
        <f ca="1">OFFSET(Weights!$B$3,DD$50,1+$C70-1997)</f>
        <v>3.2818999999999998</v>
      </c>
      <c r="DE70">
        <f ca="1">OFFSET(Weights!$B$3,DE$50,1+$C70-1997)</f>
        <v>2.5529000000000002</v>
      </c>
      <c r="DF70">
        <f ca="1">OFFSET(Weights!$B$3,DF$50,1+$C70-1997)</f>
        <v>11.9201</v>
      </c>
      <c r="DG70">
        <f ca="1">OFFSET(Weights!$B$3,DG$50,1+$C70-1997)</f>
        <v>6.4476000000000004</v>
      </c>
      <c r="DH70">
        <f ca="1">OFFSET(Weights!$B$3,DH$50,1+$C70-1997)</f>
        <v>27.261099999999999</v>
      </c>
      <c r="DI70">
        <f ca="1">OFFSET(Weights!$B$3,DI$50,1+$C70-1997)</f>
        <v>7.7580999999999998</v>
      </c>
      <c r="DJ70">
        <f ca="1">OFFSET(Weights!$B$3,DJ$50,1+$C70-1997)</f>
        <v>19.503</v>
      </c>
      <c r="DK70">
        <f ca="1">OFFSET(Weights!$B$3,DK$50,1+$C70-1997)</f>
        <v>62.670299999999997</v>
      </c>
      <c r="DL70">
        <f ca="1">OFFSET(Weights!$B$3,DL$50,1+$C70-1997)</f>
        <v>17.436399999999999</v>
      </c>
      <c r="DM70">
        <f ca="1">OFFSET(Weights!$B$3,DM$50,1+$C70-1997)</f>
        <v>6.7342000000000004</v>
      </c>
      <c r="DN70">
        <f ca="1">OFFSET(Weights!$B$3,DN$50,1+$C70-1997)</f>
        <v>10.702299999999999</v>
      </c>
      <c r="DO70">
        <f ca="1">OFFSET(Weights!$B$3,DO$50,1+$C70-1997)</f>
        <v>6.0225999999999997</v>
      </c>
      <c r="DP70">
        <f ca="1">OFFSET(Weights!$B$3,DP$50,1+$C70-1997)</f>
        <v>4.6797000000000004</v>
      </c>
      <c r="DQ70">
        <f ca="1">OFFSET(Weights!$B$3,DQ$50,1+$C70-1997)</f>
        <v>18.0992</v>
      </c>
      <c r="DR70">
        <f ca="1">OFFSET(Weights!$B$3,DR$50,1+$C70-1997)</f>
        <v>18.0992</v>
      </c>
      <c r="DS70">
        <f ca="1">OFFSET(Weights!$B$3,DS$50,1+$C70-1997)</f>
        <v>27.134699999999999</v>
      </c>
      <c r="DT70">
        <f ca="1">OFFSET(Weights!$B$3,DT$50,1+$C70-1997)</f>
        <v>22.628399999999999</v>
      </c>
      <c r="DU70">
        <f ca="1">OFFSET(Weights!$B$3,DU$50,1+$C70-1997)</f>
        <v>4.5063000000000004</v>
      </c>
      <c r="DV70">
        <f ca="1">OFFSET(Weights!$B$3,DV$50,1+$C70-1997)</f>
        <v>75.096000000000004</v>
      </c>
      <c r="DW70">
        <f ca="1">OFFSET(Weights!$B$3,DW$50,1+$C70-1997)</f>
        <v>40.4435</v>
      </c>
      <c r="DX70">
        <f ca="1">OFFSET(Weights!$B$3,DX$50,1+$C70-1997)</f>
        <v>21.3582</v>
      </c>
      <c r="DY70">
        <f ca="1">OFFSET(Weights!$B$3,DY$50,1+$C70-1997)</f>
        <v>21.357600000000001</v>
      </c>
      <c r="DZ70">
        <f ca="1">OFFSET(Weights!$B$3,DZ$50,1+$C70-1997)</f>
        <v>5.9999999999999995E-4</v>
      </c>
      <c r="EA70">
        <f ca="1">OFFSET(Weights!$B$3,EA$50,1+$C70-1997)</f>
        <v>13.2943</v>
      </c>
      <c r="EB70">
        <f ca="1">OFFSET(Weights!$B$3,EB$50,1+$C70-1997)</f>
        <v>132.7568</v>
      </c>
      <c r="EC70">
        <f ca="1">OFFSET(Weights!$B$3,EC$50,1+$C70-1997)</f>
        <v>132.7568</v>
      </c>
      <c r="ED70">
        <f ca="1">OFFSET(Weights!$B$3,ED$50,1+$C70-1997)</f>
        <v>36.944200000000002</v>
      </c>
      <c r="EE70">
        <f ca="1">OFFSET(Weights!$B$3,EE$50,1+$C70-1997)</f>
        <v>92.100899999999996</v>
      </c>
      <c r="EF70">
        <f ca="1">OFFSET(Weights!$B$3,EF$50,1+$C70-1997)</f>
        <v>3.7117</v>
      </c>
      <c r="EG70">
        <f ca="1">OFFSET(Weights!$B$3,EG$50,1+$C70-1997)</f>
        <v>122.0912</v>
      </c>
      <c r="EH70">
        <f ca="1">OFFSET(Weights!$B$3,EH$50,1+$C70-1997)</f>
        <v>73.550799999999995</v>
      </c>
      <c r="EI70">
        <f ca="1">OFFSET(Weights!$B$3,EI$50,1+$C70-1997)</f>
        <v>51.743499999999997</v>
      </c>
      <c r="EJ70">
        <f ca="1">OFFSET(Weights!$B$3,EJ$50,1+$C70-1997)</f>
        <v>38.0916</v>
      </c>
      <c r="EK70">
        <f ca="1">OFFSET(Weights!$B$3,EK$50,1+$C70-1997)</f>
        <v>25.877800000000001</v>
      </c>
      <c r="EL70">
        <f ca="1">OFFSET(Weights!$B$3,EL$50,1+$C70-1997)</f>
        <v>14.710800000000001</v>
      </c>
      <c r="EM70">
        <f ca="1">OFFSET(Weights!$B$3,EM$50,1+$C70-1997)</f>
        <v>11.167</v>
      </c>
      <c r="EN70">
        <f ca="1">OFFSET(Weights!$B$3,EN$50,1+$C70-1997)</f>
        <v>12.213800000000001</v>
      </c>
      <c r="EO70">
        <f ca="1">OFFSET(Weights!$B$3,EO$50,1+$C70-1997)</f>
        <v>13.651899999999999</v>
      </c>
      <c r="EP70">
        <f ca="1">OFFSET(Weights!$B$3,EP$50,1+$C70-1997)</f>
        <v>6.4663000000000004</v>
      </c>
      <c r="EQ70">
        <f ca="1">OFFSET(Weights!$B$3,EQ$50,1+$C70-1997)</f>
        <v>6.4663000000000004</v>
      </c>
      <c r="ER70">
        <f ca="1">OFFSET(Weights!$B$3,ER$50,1+$C70-1997)</f>
        <v>15.340999999999999</v>
      </c>
      <c r="ES70">
        <f ca="1">OFFSET(Weights!$B$3,ES$50,1+$C70-1997)</f>
        <v>8.7682000000000002</v>
      </c>
      <c r="ET70">
        <f ca="1">OFFSET(Weights!$B$3,ET$50,1+$C70-1997)</f>
        <v>6.5728</v>
      </c>
      <c r="EU70">
        <f ca="1">OFFSET(Weights!$B$3,EU$50,1+$C70-1997)</f>
        <v>4.9161999999999999</v>
      </c>
      <c r="EV70">
        <f ca="1">OFFSET(Weights!$B$3,EV$50,1+$C70-1997)</f>
        <v>1.6566000000000001</v>
      </c>
      <c r="EW70">
        <f ca="1">OFFSET(Weights!$B$3,EW$50,1+$C70-1997)</f>
        <v>48.540500000000002</v>
      </c>
      <c r="EX70">
        <f ca="1">OFFSET(Weights!$B$3,EX$50,1+$C70-1997)</f>
        <v>10.553000000000001</v>
      </c>
      <c r="EY70">
        <f ca="1">OFFSET(Weights!$B$3,EY$50,1+$C70-1997)</f>
        <v>14.603</v>
      </c>
      <c r="EZ70">
        <f ca="1">OFFSET(Weights!$B$3,EZ$50,1+$C70-1997)</f>
        <v>5.0914000000000001</v>
      </c>
      <c r="FA70">
        <f ca="1">OFFSET(Weights!$B$3,FA$50,1+$C70-1997)</f>
        <v>18.292999999999999</v>
      </c>
      <c r="FB70">
        <f ca="1">OFFSET(Weights!$B$3,FB$50,1+$C70-1997)</f>
        <v>1.7475000000000001</v>
      </c>
      <c r="FC70">
        <f ca="1">OFFSET(Weights!$B$3,FC$50,1+$C70-1997)</f>
        <v>5.1840999999999999</v>
      </c>
      <c r="FD70">
        <f ca="1">OFFSET(Weights!$B$3,FD$50,1+$C70-1997)</f>
        <v>11.3614</v>
      </c>
      <c r="FE70">
        <f ca="1">OFFSET(Weights!$B$3,FE$50,1+$C70-1997)</f>
        <v>183.94710000000001</v>
      </c>
      <c r="FF70">
        <f ca="1">OFFSET(Weights!$B$3,FF$50,1+$C70-1997)</f>
        <v>49.219499999999996</v>
      </c>
      <c r="FG70">
        <f ca="1">OFFSET(Weights!$B$3,FG$50,1+$C70-1997)</f>
        <v>49.219499999999996</v>
      </c>
      <c r="FH70">
        <f ca="1">OFFSET(Weights!$B$3,FH$50,1+$C70-1997)</f>
        <v>62.046100000000003</v>
      </c>
      <c r="FI70">
        <f ca="1">OFFSET(Weights!$B$3,FI$50,1+$C70-1997)</f>
        <v>62.046100000000003</v>
      </c>
      <c r="FJ70">
        <f ca="1">OFFSET(Weights!$B$3,FJ$50,1+$C70-1997)</f>
        <v>72.681600000000003</v>
      </c>
      <c r="FK70">
        <f ca="1">OFFSET(Weights!$B$3,FK$50,1+$C70-1997)</f>
        <v>50.560600000000001</v>
      </c>
      <c r="FL70">
        <f ca="1">OFFSET(Weights!$B$3,FL$50,1+$C70-1997)</f>
        <v>50.560600000000001</v>
      </c>
      <c r="FM70">
        <f ca="1">OFFSET(Weights!$B$3,FM$50,1+$C70-1997)</f>
        <v>22.120899999999999</v>
      </c>
      <c r="FN70">
        <f ca="1">OFFSET(Weights!$B$3,FN$50,1+$C70-1997)</f>
        <v>10.238200000000001</v>
      </c>
      <c r="FO70">
        <f ca="1">OFFSET(Weights!$B$3,FO$50,1+$C70-1997)</f>
        <v>11.8827</v>
      </c>
      <c r="FP70">
        <f ca="1">OFFSET(Weights!$B$3,FP$50,1+$C70-1997)</f>
        <v>34.323300000000003</v>
      </c>
      <c r="FQ70">
        <f ca="1">OFFSET(Weights!$B$3,FQ$50,1+$C70-1997)</f>
        <v>15.303100000000001</v>
      </c>
      <c r="FR70">
        <f ca="1">OFFSET(Weights!$B$3,FR$50,1+$C70-1997)</f>
        <v>9.1913999999999998</v>
      </c>
      <c r="FS70">
        <f ca="1">OFFSET(Weights!$B$3,FS$50,1+$C70-1997)</f>
        <v>3.7906</v>
      </c>
      <c r="FT70">
        <f ca="1">OFFSET(Weights!$B$3,FT$50,1+$C70-1997)</f>
        <v>1.234</v>
      </c>
      <c r="FU70">
        <f ca="1">OFFSET(Weights!$B$3,FU$50,1+$C70-1997)</f>
        <v>4.1668000000000003</v>
      </c>
      <c r="FV70">
        <f ca="1">OFFSET(Weights!$B$3,FV$50,1+$C70-1997)</f>
        <v>6.1116999999999999</v>
      </c>
      <c r="FW70">
        <f ca="1">OFFSET(Weights!$B$3,FW$50,1+$C70-1997)</f>
        <v>16.540700000000001</v>
      </c>
      <c r="FX70">
        <f ca="1">OFFSET(Weights!$B$3,FX$50,1+$C70-1997)</f>
        <v>4.6422999999999996</v>
      </c>
      <c r="FY70">
        <f ca="1">OFFSET(Weights!$B$3,FY$50,1+$C70-1997)</f>
        <v>1.5145</v>
      </c>
      <c r="FZ70">
        <f ca="1">OFFSET(Weights!$B$3,FZ$50,1+$C70-1997)</f>
        <v>10.383900000000001</v>
      </c>
      <c r="GA70">
        <f ca="1">OFFSET(Weights!$B$3,GA$50,1+$C70-1997)</f>
        <v>2.4794999999999998</v>
      </c>
      <c r="GB70">
        <f ca="1">OFFSET(Weights!$B$3,GB$50,1+$C70-1997)</f>
        <v>2.4794999999999998</v>
      </c>
      <c r="GC70">
        <f t="shared" ca="1" si="7"/>
        <v>1000.0003</v>
      </c>
    </row>
    <row r="71" spans="3:185" x14ac:dyDescent="0.25">
      <c r="C71">
        <v>2015</v>
      </c>
      <c r="F71">
        <f ca="1">OFFSET(Weights!$B$3,F$50,1+$C71-1997)</f>
        <v>6.4366000000000003</v>
      </c>
      <c r="G71">
        <f ca="1">OFFSET(Weights!$B$3,G$50,1+$C71-1997)</f>
        <v>0.4819</v>
      </c>
      <c r="H71">
        <f ca="1">OFFSET(Weights!$B$3,H$50,1+$C71-1997)</f>
        <v>0.34110000000000001</v>
      </c>
      <c r="I71">
        <f ca="1">OFFSET(Weights!$B$3,I$50,1+$C71-1997)</f>
        <v>206.53100000000001</v>
      </c>
      <c r="J71">
        <f ca="1">OFFSET(Weights!$B$3,J$50,1+$C71-1997)</f>
        <v>142.37370000000001</v>
      </c>
      <c r="K71">
        <f ca="1">OFFSET(Weights!$B$3,K$50,1+$C71-1997)</f>
        <v>7.7298</v>
      </c>
      <c r="L71">
        <f ca="1">OFFSET(Weights!$B$3,L$50,1+$C71-1997)</f>
        <v>7.9399999999999998E-2</v>
      </c>
      <c r="M71">
        <f ca="1">OFFSET(Weights!$B$3,M$50,1+$C71-1997)</f>
        <v>5.3409000000000004</v>
      </c>
      <c r="N71">
        <f ca="1">OFFSET(Weights!$B$3,N$50,1+$C71-1997)</f>
        <v>5.9999999999999995E-4</v>
      </c>
      <c r="O71">
        <f ca="1">OFFSET(Weights!$B$3,O$50,1+$C71-1997)</f>
        <v>0.97250000000000003</v>
      </c>
      <c r="P71">
        <f ca="1">OFFSET(Weights!$B$3,P$50,1+$C71-1997)</f>
        <v>1.3364</v>
      </c>
      <c r="Q71">
        <f ca="1">OFFSET(Weights!$B$3,Q$50,1+$C71-1997)</f>
        <v>104.86709999999999</v>
      </c>
      <c r="R71">
        <f ca="1">OFFSET(Weights!$B$3,R$50,1+$C71-1997)</f>
        <v>16.721800000000002</v>
      </c>
      <c r="S71">
        <f ca="1">OFFSET(Weights!$B$3,S$50,1+$C71-1997)</f>
        <v>12.859299999999999</v>
      </c>
      <c r="T71">
        <f ca="1">OFFSET(Weights!$B$3,T$50,1+$C71-1997)</f>
        <v>2.4647999999999999</v>
      </c>
      <c r="U71">
        <f ca="1">OFFSET(Weights!$B$3,U$50,1+$C71-1997)</f>
        <v>1.5344</v>
      </c>
      <c r="V71">
        <f ca="1">OFFSET(Weights!$B$3,V$50,1+$C71-1997)</f>
        <v>6.6000000000000003E-2</v>
      </c>
      <c r="W71">
        <f ca="1">OFFSET(Weights!$B$3,W$50,1+$C71-1997)</f>
        <v>1.3048999999999999</v>
      </c>
      <c r="X71">
        <f ca="1">OFFSET(Weights!$B$3,X$50,1+$C71-1997)</f>
        <v>0.90010000000000001</v>
      </c>
      <c r="Y71">
        <f ca="1">OFFSET(Weights!$B$3,Y$50,1+$C71-1997)</f>
        <v>2.1915</v>
      </c>
      <c r="Z71">
        <f ca="1">OFFSET(Weights!$B$3,Z$50,1+$C71-1997)</f>
        <v>3.8047</v>
      </c>
      <c r="AA71">
        <f ca="1">OFFSET(Weights!$B$3,AA$50,1+$C71-1997)</f>
        <v>0.59279999999999999</v>
      </c>
      <c r="AB71">
        <f ca="1">OFFSET(Weights!$B$3,AB$50,1+$C71-1997)</f>
        <v>3.2246999999999999</v>
      </c>
      <c r="AC71">
        <f ca="1">OFFSET(Weights!$B$3,AC$50,1+$C71-1997)</f>
        <v>2.3976999999999999</v>
      </c>
      <c r="AD71">
        <f ca="1">OFFSET(Weights!$B$3,AD$50,1+$C71-1997)</f>
        <v>0.82709999999999995</v>
      </c>
      <c r="AE71">
        <f ca="1">OFFSET(Weights!$B$3,AE$50,1+$C71-1997)</f>
        <v>0.63780000000000003</v>
      </c>
      <c r="AF71">
        <f ca="1">OFFSET(Weights!$B$3,AF$50,1+$C71-1997)</f>
        <v>3.64</v>
      </c>
      <c r="AG71">
        <f ca="1">OFFSET(Weights!$B$3,AG$50,1+$C71-1997)</f>
        <v>1.6898</v>
      </c>
      <c r="AH71">
        <f ca="1">OFFSET(Weights!$B$3,AH$50,1+$C71-1997)</f>
        <v>1.5537000000000001</v>
      </c>
      <c r="AI71">
        <f ca="1">OFFSET(Weights!$B$3,AI$50,1+$C71-1997)</f>
        <v>0.39660000000000001</v>
      </c>
      <c r="AJ71">
        <f ca="1">OFFSET(Weights!$B$3,AJ$50,1+$C71-1997)</f>
        <v>6.7969999999999997</v>
      </c>
      <c r="AK71">
        <f ca="1">OFFSET(Weights!$B$3,AK$50,1+$C71-1997)</f>
        <v>1.7196</v>
      </c>
      <c r="AL71">
        <f ca="1">OFFSET(Weights!$B$3,AL$50,1+$C71-1997)</f>
        <v>2.1850999999999998</v>
      </c>
      <c r="AM71">
        <f ca="1">OFFSET(Weights!$B$3,AM$50,1+$C71-1997)</f>
        <v>2.8923999999999999</v>
      </c>
      <c r="AN71">
        <f ca="1">OFFSET(Weights!$B$3,AN$50,1+$C71-1997)</f>
        <v>2.1604999999999999</v>
      </c>
      <c r="AO71">
        <f ca="1">OFFSET(Weights!$B$3,AO$50,1+$C71-1997)</f>
        <v>2.1604999999999999</v>
      </c>
      <c r="AP71">
        <f ca="1">OFFSET(Weights!$B$3,AP$50,1+$C71-1997)</f>
        <v>7.0815000000000001</v>
      </c>
      <c r="AQ71">
        <f ca="1">OFFSET(Weights!$B$3,AQ$50,1+$C71-1997)</f>
        <v>7.0815000000000001</v>
      </c>
      <c r="AR71">
        <f ca="1">OFFSET(Weights!$B$3,AR$50,1+$C71-1997)</f>
        <v>0.55900000000000005</v>
      </c>
      <c r="AS71">
        <f ca="1">OFFSET(Weights!$B$3,AS$50,1+$C71-1997)</f>
        <v>1.9234</v>
      </c>
      <c r="AT71">
        <f ca="1">OFFSET(Weights!$B$3,AT$50,1+$C71-1997)</f>
        <v>0.42459999999999998</v>
      </c>
      <c r="AU71">
        <f ca="1">OFFSET(Weights!$B$3,AU$50,1+$C71-1997)</f>
        <v>0.68279999999999996</v>
      </c>
      <c r="AV71">
        <f ca="1">OFFSET(Weights!$B$3,AV$50,1+$C71-1997)</f>
        <v>2.1055999999999999</v>
      </c>
      <c r="AW71">
        <f ca="1">OFFSET(Weights!$B$3,AW$50,1+$C71-1997)</f>
        <v>1.3859999999999999</v>
      </c>
      <c r="AX71">
        <f ca="1">OFFSET(Weights!$B$3,AX$50,1+$C71-1997)</f>
        <v>6.8525</v>
      </c>
      <c r="AY71">
        <f ca="1">OFFSET(Weights!$B$3,AY$50,1+$C71-1997)</f>
        <v>6.8525</v>
      </c>
      <c r="AZ71">
        <f ca="1">OFFSET(Weights!$B$3,AZ$50,1+$C71-1997)</f>
        <v>8.0434999999999999</v>
      </c>
      <c r="BA71">
        <f ca="1">OFFSET(Weights!$B$3,BA$50,1+$C71-1997)</f>
        <v>4.9127999999999998</v>
      </c>
      <c r="BB71">
        <f ca="1">OFFSET(Weights!$B$3,BB$50,1+$C71-1997)</f>
        <v>3.1307</v>
      </c>
      <c r="BC71">
        <f ca="1">OFFSET(Weights!$B$3,BC$50,1+$C71-1997)</f>
        <v>1.2948999999999999</v>
      </c>
      <c r="BD71">
        <f ca="1">OFFSET(Weights!$B$3,BD$50,1+$C71-1997)</f>
        <v>1.8358000000000001</v>
      </c>
      <c r="BE71">
        <f ca="1">OFFSET(Weights!$B$3,BE$50,1+$C71-1997)</f>
        <v>11.6561</v>
      </c>
      <c r="BF71">
        <f ca="1">OFFSET(Weights!$B$3,BF$50,1+$C71-1997)</f>
        <v>2.5459999999999998</v>
      </c>
      <c r="BG71">
        <f ca="1">OFFSET(Weights!$B$3,BG$50,1+$C71-1997)</f>
        <v>1.5338000000000001</v>
      </c>
      <c r="BH71">
        <f ca="1">OFFSET(Weights!$B$3,BH$50,1+$C71-1997)</f>
        <v>1.0122</v>
      </c>
      <c r="BI71">
        <f ca="1">OFFSET(Weights!$B$3,BI$50,1+$C71-1997)</f>
        <v>9.11</v>
      </c>
      <c r="BJ71">
        <f ca="1">OFFSET(Weights!$B$3,BJ$50,1+$C71-1997)</f>
        <v>8.4727999999999994</v>
      </c>
      <c r="BK71">
        <f ca="1">OFFSET(Weights!$B$3,BK$50,1+$C71-1997)</f>
        <v>0.63719999999999999</v>
      </c>
      <c r="BL71">
        <f ca="1">OFFSET(Weights!$B$3,BL$50,1+$C71-1997)</f>
        <v>6.3197999999999999</v>
      </c>
      <c r="BM71">
        <f ca="1">OFFSET(Weights!$B$3,BM$50,1+$C71-1997)</f>
        <v>6.3197999999999999</v>
      </c>
      <c r="BN71">
        <f ca="1">OFFSET(Weights!$B$3,BN$50,1+$C71-1997)</f>
        <v>2.6236999999999999</v>
      </c>
      <c r="BO71">
        <f ca="1">OFFSET(Weights!$B$3,BO$50,1+$C71-1997)</f>
        <v>2.6236999999999999</v>
      </c>
      <c r="BP71">
        <f ca="1">OFFSET(Weights!$B$3,BP$50,1+$C71-1997)</f>
        <v>8.6905999999999999</v>
      </c>
      <c r="BQ71">
        <f ca="1">OFFSET(Weights!$B$3,BQ$50,1+$C71-1997)</f>
        <v>8.6905999999999999</v>
      </c>
      <c r="BR71">
        <f ca="1">OFFSET(Weights!$B$3,BR$50,1+$C71-1997)</f>
        <v>14.818300000000001</v>
      </c>
      <c r="BS71">
        <f ca="1">OFFSET(Weights!$B$3,BS$50,1+$C71-1997)</f>
        <v>9.1876999999999995</v>
      </c>
      <c r="BT71">
        <f ca="1">OFFSET(Weights!$B$3,BT$50,1+$C71-1997)</f>
        <v>5.6306000000000003</v>
      </c>
      <c r="BU71">
        <f ca="1">OFFSET(Weights!$B$3,BU$50,1+$C71-1997)</f>
        <v>0.79090000000000005</v>
      </c>
      <c r="BV71">
        <f ca="1">OFFSET(Weights!$B$3,BV$50,1+$C71-1997)</f>
        <v>4.3193000000000001</v>
      </c>
      <c r="BW71">
        <f ca="1">OFFSET(Weights!$B$3,BW$50,1+$C71-1997)</f>
        <v>0.52039999999999997</v>
      </c>
      <c r="BX71">
        <f ca="1">OFFSET(Weights!$B$3,BX$50,1+$C71-1997)</f>
        <v>9.4616000000000007</v>
      </c>
      <c r="BY71">
        <f ca="1">OFFSET(Weights!$B$3,BY$50,1+$C71-1997)</f>
        <v>5.1498999999999997</v>
      </c>
      <c r="BZ71">
        <f ca="1">OFFSET(Weights!$B$3,BZ$50,1+$C71-1997)</f>
        <v>2.4163999999999999</v>
      </c>
      <c r="CA71">
        <f ca="1">OFFSET(Weights!$B$3,CA$50,1+$C71-1997)</f>
        <v>2.7334999999999998</v>
      </c>
      <c r="CB71">
        <f ca="1">OFFSET(Weights!$B$3,CB$50,1+$C71-1997)</f>
        <v>4.3117000000000001</v>
      </c>
      <c r="CC71">
        <f ca="1">OFFSET(Weights!$B$3,CC$50,1+$C71-1997)</f>
        <v>0.34749999999999998</v>
      </c>
      <c r="CD71">
        <f ca="1">OFFSET(Weights!$B$3,CD$50,1+$C71-1997)</f>
        <v>1.0111000000000001</v>
      </c>
      <c r="CE71">
        <f ca="1">OFFSET(Weights!$B$3,CE$50,1+$C71-1997)</f>
        <v>2.9531000000000001</v>
      </c>
      <c r="CF71">
        <f ca="1">OFFSET(Weights!$B$3,CF$50,1+$C71-1997)</f>
        <v>16.780799999999999</v>
      </c>
      <c r="CG71">
        <f ca="1">OFFSET(Weights!$B$3,CG$50,1+$C71-1997)</f>
        <v>16.780799999999999</v>
      </c>
      <c r="CH71">
        <f ca="1">OFFSET(Weights!$B$3,CH$50,1+$C71-1997)</f>
        <v>12.7121</v>
      </c>
      <c r="CI71">
        <f ca="1">OFFSET(Weights!$B$3,CI$50,1+$C71-1997)</f>
        <v>4.0688000000000004</v>
      </c>
      <c r="CJ71">
        <f ca="1">OFFSET(Weights!$B$3,CJ$50,1+$C71-1997)</f>
        <v>12.995900000000001</v>
      </c>
      <c r="CK71">
        <f ca="1">OFFSET(Weights!$B$3,CK$50,1+$C71-1997)</f>
        <v>4.2095000000000002</v>
      </c>
      <c r="CL71">
        <f ca="1">OFFSET(Weights!$B$3,CL$50,1+$C71-1997)</f>
        <v>8.7864000000000004</v>
      </c>
      <c r="CM71">
        <f ca="1">OFFSET(Weights!$B$3,CM$50,1+$C71-1997)</f>
        <v>4.6247999999999996</v>
      </c>
      <c r="CN71">
        <f ca="1">OFFSET(Weights!$B$3,CN$50,1+$C71-1997)</f>
        <v>3.9367999999999999</v>
      </c>
      <c r="CO71">
        <f ca="1">OFFSET(Weights!$B$3,CO$50,1+$C71-1997)</f>
        <v>0.22489999999999999</v>
      </c>
      <c r="CP71">
        <f ca="1">OFFSET(Weights!$B$3,CP$50,1+$C71-1997)</f>
        <v>64.157300000000006</v>
      </c>
      <c r="CQ71">
        <f ca="1">OFFSET(Weights!$B$3,CQ$50,1+$C71-1997)</f>
        <v>22.0154</v>
      </c>
      <c r="CR71">
        <f ca="1">OFFSET(Weights!$B$3,CR$50,1+$C71-1997)</f>
        <v>12.446899999999999</v>
      </c>
      <c r="CS71">
        <f ca="1">OFFSET(Weights!$B$3,CS$50,1+$C71-1997)</f>
        <v>29.695</v>
      </c>
      <c r="CT71">
        <f ca="1">OFFSET(Weights!$B$3,CT$50,1+$C71-1997)</f>
        <v>786.20929999999998</v>
      </c>
      <c r="CU71">
        <f ca="1">OFFSET(Weights!$B$3,CU$50,1+$C71-1997)</f>
        <v>172.286</v>
      </c>
      <c r="CV71">
        <f ca="1">OFFSET(Weights!$B$3,CV$50,1+$C71-1997)</f>
        <v>105.1416</v>
      </c>
      <c r="CW71">
        <f ca="1">OFFSET(Weights!$B$3,CW$50,1+$C71-1997)</f>
        <v>16.637699999999999</v>
      </c>
      <c r="CX71">
        <f ca="1">OFFSET(Weights!$B$3,CX$50,1+$C71-1997)</f>
        <v>34.582700000000003</v>
      </c>
      <c r="CY71">
        <f ca="1">OFFSET(Weights!$B$3,CY$50,1+$C71-1997)</f>
        <v>53.921199999999999</v>
      </c>
      <c r="CZ71">
        <f ca="1">OFFSET(Weights!$B$3,CZ$50,1+$C71-1997)</f>
        <v>39.668300000000002</v>
      </c>
      <c r="DA71">
        <f ca="1">OFFSET(Weights!$B$3,DA$50,1+$C71-1997)</f>
        <v>15.430999999999999</v>
      </c>
      <c r="DB71">
        <f ca="1">OFFSET(Weights!$B$3,DB$50,1+$C71-1997)</f>
        <v>2.5863</v>
      </c>
      <c r="DC71">
        <f ca="1">OFFSET(Weights!$B$3,DC$50,1+$C71-1997)</f>
        <v>12.8447</v>
      </c>
      <c r="DD71">
        <f ca="1">OFFSET(Weights!$B$3,DD$50,1+$C71-1997)</f>
        <v>3.2871999999999999</v>
      </c>
      <c r="DE71">
        <f ca="1">OFFSET(Weights!$B$3,DE$50,1+$C71-1997)</f>
        <v>2.7616000000000001</v>
      </c>
      <c r="DF71">
        <f ca="1">OFFSET(Weights!$B$3,DF$50,1+$C71-1997)</f>
        <v>12.081899999999999</v>
      </c>
      <c r="DG71">
        <f ca="1">OFFSET(Weights!$B$3,DG$50,1+$C71-1997)</f>
        <v>6.1066000000000003</v>
      </c>
      <c r="DH71">
        <f ca="1">OFFSET(Weights!$B$3,DH$50,1+$C71-1997)</f>
        <v>27.476099999999999</v>
      </c>
      <c r="DI71">
        <f ca="1">OFFSET(Weights!$B$3,DI$50,1+$C71-1997)</f>
        <v>8.0276999999999994</v>
      </c>
      <c r="DJ71">
        <f ca="1">OFFSET(Weights!$B$3,DJ$50,1+$C71-1997)</f>
        <v>19.448399999999999</v>
      </c>
      <c r="DK71">
        <f ca="1">OFFSET(Weights!$B$3,DK$50,1+$C71-1997)</f>
        <v>62.975700000000003</v>
      </c>
      <c r="DL71">
        <f ca="1">OFFSET(Weights!$B$3,DL$50,1+$C71-1997)</f>
        <v>17.839200000000002</v>
      </c>
      <c r="DM71">
        <f ca="1">OFFSET(Weights!$B$3,DM$50,1+$C71-1997)</f>
        <v>6.5732999999999997</v>
      </c>
      <c r="DN71">
        <f ca="1">OFFSET(Weights!$B$3,DN$50,1+$C71-1997)</f>
        <v>11.2659</v>
      </c>
      <c r="DO71">
        <f ca="1">OFFSET(Weights!$B$3,DO$50,1+$C71-1997)</f>
        <v>6.3834999999999997</v>
      </c>
      <c r="DP71">
        <f ca="1">OFFSET(Weights!$B$3,DP$50,1+$C71-1997)</f>
        <v>4.8823999999999996</v>
      </c>
      <c r="DQ71">
        <f ca="1">OFFSET(Weights!$B$3,DQ$50,1+$C71-1997)</f>
        <v>18.0244</v>
      </c>
      <c r="DR71">
        <f ca="1">OFFSET(Weights!$B$3,DR$50,1+$C71-1997)</f>
        <v>18.0244</v>
      </c>
      <c r="DS71">
        <f ca="1">OFFSET(Weights!$B$3,DS$50,1+$C71-1997)</f>
        <v>27.112200000000001</v>
      </c>
      <c r="DT71">
        <f ca="1">OFFSET(Weights!$B$3,DT$50,1+$C71-1997)</f>
        <v>22.755500000000001</v>
      </c>
      <c r="DU71">
        <f ca="1">OFFSET(Weights!$B$3,DU$50,1+$C71-1997)</f>
        <v>4.3567</v>
      </c>
      <c r="DV71">
        <f ca="1">OFFSET(Weights!$B$3,DV$50,1+$C71-1997)</f>
        <v>68.287999999999997</v>
      </c>
      <c r="DW71">
        <f ca="1">OFFSET(Weights!$B$3,DW$50,1+$C71-1997)</f>
        <v>40.621499999999997</v>
      </c>
      <c r="DX71">
        <f ca="1">OFFSET(Weights!$B$3,DX$50,1+$C71-1997)</f>
        <v>14.605700000000001</v>
      </c>
      <c r="DY71">
        <f ca="1">OFFSET(Weights!$B$3,DY$50,1+$C71-1997)</f>
        <v>14.6051</v>
      </c>
      <c r="DZ71">
        <f ca="1">OFFSET(Weights!$B$3,DZ$50,1+$C71-1997)</f>
        <v>5.9999999999999995E-4</v>
      </c>
      <c r="EA71">
        <f ca="1">OFFSET(Weights!$B$3,EA$50,1+$C71-1997)</f>
        <v>13.0608</v>
      </c>
      <c r="EB71">
        <f ca="1">OFFSET(Weights!$B$3,EB$50,1+$C71-1997)</f>
        <v>137.63669999999999</v>
      </c>
      <c r="EC71">
        <f ca="1">OFFSET(Weights!$B$3,EC$50,1+$C71-1997)</f>
        <v>137.63669999999999</v>
      </c>
      <c r="ED71">
        <f ca="1">OFFSET(Weights!$B$3,ED$50,1+$C71-1997)</f>
        <v>37.770600000000002</v>
      </c>
      <c r="EE71">
        <f ca="1">OFFSET(Weights!$B$3,EE$50,1+$C71-1997)</f>
        <v>95.639099999999999</v>
      </c>
      <c r="EF71">
        <f ca="1">OFFSET(Weights!$B$3,EF$50,1+$C71-1997)</f>
        <v>4.2270000000000003</v>
      </c>
      <c r="EG71">
        <f ca="1">OFFSET(Weights!$B$3,EG$50,1+$C71-1997)</f>
        <v>126.6477</v>
      </c>
      <c r="EH71">
        <f ca="1">OFFSET(Weights!$B$3,EH$50,1+$C71-1997)</f>
        <v>76.058099999999996</v>
      </c>
      <c r="EI71">
        <f ca="1">OFFSET(Weights!$B$3,EI$50,1+$C71-1997)</f>
        <v>52.128100000000003</v>
      </c>
      <c r="EJ71">
        <f ca="1">OFFSET(Weights!$B$3,EJ$50,1+$C71-1997)</f>
        <v>38.215699999999998</v>
      </c>
      <c r="EK71">
        <f ca="1">OFFSET(Weights!$B$3,EK$50,1+$C71-1997)</f>
        <v>26.305</v>
      </c>
      <c r="EL71">
        <f ca="1">OFFSET(Weights!$B$3,EL$50,1+$C71-1997)</f>
        <v>14.880800000000001</v>
      </c>
      <c r="EM71">
        <f ca="1">OFFSET(Weights!$B$3,EM$50,1+$C71-1997)</f>
        <v>11.424200000000001</v>
      </c>
      <c r="EN71">
        <f ca="1">OFFSET(Weights!$B$3,EN$50,1+$C71-1997)</f>
        <v>11.9107</v>
      </c>
      <c r="EO71">
        <f ca="1">OFFSET(Weights!$B$3,EO$50,1+$C71-1997)</f>
        <v>13.9124</v>
      </c>
      <c r="EP71">
        <f ca="1">OFFSET(Weights!$B$3,EP$50,1+$C71-1997)</f>
        <v>6.8384999999999998</v>
      </c>
      <c r="EQ71">
        <f ca="1">OFFSET(Weights!$B$3,EQ$50,1+$C71-1997)</f>
        <v>6.8384999999999998</v>
      </c>
      <c r="ER71">
        <f ca="1">OFFSET(Weights!$B$3,ER$50,1+$C71-1997)</f>
        <v>17.0916</v>
      </c>
      <c r="ES71">
        <f ca="1">OFFSET(Weights!$B$3,ES$50,1+$C71-1997)</f>
        <v>10.6678</v>
      </c>
      <c r="ET71">
        <f ca="1">OFFSET(Weights!$B$3,ET$50,1+$C71-1997)</f>
        <v>6.4238</v>
      </c>
      <c r="EU71">
        <f ca="1">OFFSET(Weights!$B$3,EU$50,1+$C71-1997)</f>
        <v>4.7538999999999998</v>
      </c>
      <c r="EV71">
        <f ca="1">OFFSET(Weights!$B$3,EV$50,1+$C71-1997)</f>
        <v>1.6698999999999999</v>
      </c>
      <c r="EW71">
        <f ca="1">OFFSET(Weights!$B$3,EW$50,1+$C71-1997)</f>
        <v>50.589599999999997</v>
      </c>
      <c r="EX71">
        <f ca="1">OFFSET(Weights!$B$3,EX$50,1+$C71-1997)</f>
        <v>11.1958</v>
      </c>
      <c r="EY71">
        <f ca="1">OFFSET(Weights!$B$3,EY$50,1+$C71-1997)</f>
        <v>15.360900000000001</v>
      </c>
      <c r="EZ71">
        <f ca="1">OFFSET(Weights!$B$3,EZ$50,1+$C71-1997)</f>
        <v>5.4408000000000003</v>
      </c>
      <c r="FA71">
        <f ca="1">OFFSET(Weights!$B$3,FA$50,1+$C71-1997)</f>
        <v>18.592099999999999</v>
      </c>
      <c r="FB71">
        <f ca="1">OFFSET(Weights!$B$3,FB$50,1+$C71-1997)</f>
        <v>1.7014</v>
      </c>
      <c r="FC71">
        <f ca="1">OFFSET(Weights!$B$3,FC$50,1+$C71-1997)</f>
        <v>5.4635999999999996</v>
      </c>
      <c r="FD71">
        <f ca="1">OFFSET(Weights!$B$3,FD$50,1+$C71-1997)</f>
        <v>11.427099999999999</v>
      </c>
      <c r="FE71">
        <f ca="1">OFFSET(Weights!$B$3,FE$50,1+$C71-1997)</f>
        <v>183.3603</v>
      </c>
      <c r="FF71">
        <f ca="1">OFFSET(Weights!$B$3,FF$50,1+$C71-1997)</f>
        <v>48.724600000000002</v>
      </c>
      <c r="FG71">
        <f ca="1">OFFSET(Weights!$B$3,FG$50,1+$C71-1997)</f>
        <v>48.724600000000002</v>
      </c>
      <c r="FH71">
        <f ca="1">OFFSET(Weights!$B$3,FH$50,1+$C71-1997)</f>
        <v>60.9116</v>
      </c>
      <c r="FI71">
        <f ca="1">OFFSET(Weights!$B$3,FI$50,1+$C71-1997)</f>
        <v>60.9116</v>
      </c>
      <c r="FJ71">
        <f ca="1">OFFSET(Weights!$B$3,FJ$50,1+$C71-1997)</f>
        <v>73.724100000000007</v>
      </c>
      <c r="FK71">
        <f ca="1">OFFSET(Weights!$B$3,FK$50,1+$C71-1997)</f>
        <v>50.725700000000003</v>
      </c>
      <c r="FL71">
        <f ca="1">OFFSET(Weights!$B$3,FL$50,1+$C71-1997)</f>
        <v>50.725700000000003</v>
      </c>
      <c r="FM71">
        <f ca="1">OFFSET(Weights!$B$3,FM$50,1+$C71-1997)</f>
        <v>22.9984</v>
      </c>
      <c r="FN71">
        <f ca="1">OFFSET(Weights!$B$3,FN$50,1+$C71-1997)</f>
        <v>10.393800000000001</v>
      </c>
      <c r="FO71">
        <f ca="1">OFFSET(Weights!$B$3,FO$50,1+$C71-1997)</f>
        <v>12.6046</v>
      </c>
      <c r="FP71">
        <f ca="1">OFFSET(Weights!$B$3,FP$50,1+$C71-1997)</f>
        <v>35.014899999999997</v>
      </c>
      <c r="FQ71">
        <f ca="1">OFFSET(Weights!$B$3,FQ$50,1+$C71-1997)</f>
        <v>15.870200000000001</v>
      </c>
      <c r="FR71">
        <f ca="1">OFFSET(Weights!$B$3,FR$50,1+$C71-1997)</f>
        <v>9.6415000000000006</v>
      </c>
      <c r="FS71">
        <f ca="1">OFFSET(Weights!$B$3,FS$50,1+$C71-1997)</f>
        <v>4.0500999999999996</v>
      </c>
      <c r="FT71">
        <f ca="1">OFFSET(Weights!$B$3,FT$50,1+$C71-1997)</f>
        <v>1.2289000000000001</v>
      </c>
      <c r="FU71">
        <f ca="1">OFFSET(Weights!$B$3,FU$50,1+$C71-1997)</f>
        <v>4.3625999999999996</v>
      </c>
      <c r="FV71">
        <f ca="1">OFFSET(Weights!$B$3,FV$50,1+$C71-1997)</f>
        <v>6.2286999999999999</v>
      </c>
      <c r="FW71">
        <f ca="1">OFFSET(Weights!$B$3,FW$50,1+$C71-1997)</f>
        <v>16.697900000000001</v>
      </c>
      <c r="FX71">
        <f ca="1">OFFSET(Weights!$B$3,FX$50,1+$C71-1997)</f>
        <v>4.5762999999999998</v>
      </c>
      <c r="FY71">
        <f ca="1">OFFSET(Weights!$B$3,FY$50,1+$C71-1997)</f>
        <v>1.4912000000000001</v>
      </c>
      <c r="FZ71">
        <f ca="1">OFFSET(Weights!$B$3,FZ$50,1+$C71-1997)</f>
        <v>10.6304</v>
      </c>
      <c r="GA71">
        <f ca="1">OFFSET(Weights!$B$3,GA$50,1+$C71-1997)</f>
        <v>2.4466999999999999</v>
      </c>
      <c r="GB71">
        <f ca="1">OFFSET(Weights!$B$3,GB$50,1+$C71-1997)</f>
        <v>2.4466999999999999</v>
      </c>
      <c r="GC71">
        <f t="shared" ca="1" si="7"/>
        <v>1000.0000000000003</v>
      </c>
    </row>
    <row r="72" spans="3:185" x14ac:dyDescent="0.25">
      <c r="C72">
        <v>2016</v>
      </c>
      <c r="F72">
        <f ca="1">OFFSET(Weights!$B$3,F$50,1+$C72-1997)</f>
        <v>5.8632</v>
      </c>
      <c r="G72">
        <f ca="1">OFFSET(Weights!$B$3,G$50,1+$C72-1997)</f>
        <v>0.30159999999999998</v>
      </c>
      <c r="H72">
        <f ca="1">OFFSET(Weights!$B$3,H$50,1+$C72-1997)</f>
        <v>0.30159999999999998</v>
      </c>
      <c r="I72">
        <f ca="1">OFFSET(Weights!$B$3,I$50,1+$C72-1997)</f>
        <v>200.35550000000001</v>
      </c>
      <c r="J72">
        <f ca="1">OFFSET(Weights!$B$3,J$50,1+$C72-1997)</f>
        <v>136.749</v>
      </c>
      <c r="K72">
        <f ca="1">OFFSET(Weights!$B$3,K$50,1+$C72-1997)</f>
        <v>6.9496000000000002</v>
      </c>
      <c r="L72">
        <f ca="1">OFFSET(Weights!$B$3,L$50,1+$C72-1997)</f>
        <v>0.12429999999999999</v>
      </c>
      <c r="M72">
        <f ca="1">OFFSET(Weights!$B$3,M$50,1+$C72-1997)</f>
        <v>5.1924999999999999</v>
      </c>
      <c r="N72">
        <f ca="1">OFFSET(Weights!$B$3,N$50,1+$C72-1997)</f>
        <v>5.9999999999999995E-4</v>
      </c>
      <c r="O72">
        <f ca="1">OFFSET(Weights!$B$3,O$50,1+$C72-1997)</f>
        <v>0.93510000000000004</v>
      </c>
      <c r="P72">
        <f ca="1">OFFSET(Weights!$B$3,P$50,1+$C72-1997)</f>
        <v>0.69710000000000005</v>
      </c>
      <c r="Q72">
        <f ca="1">OFFSET(Weights!$B$3,Q$50,1+$C72-1997)</f>
        <v>102.3982</v>
      </c>
      <c r="R72">
        <f ca="1">OFFSET(Weights!$B$3,R$50,1+$C72-1997)</f>
        <v>15.333399999999999</v>
      </c>
      <c r="S72">
        <f ca="1">OFFSET(Weights!$B$3,S$50,1+$C72-1997)</f>
        <v>12.0853</v>
      </c>
      <c r="T72">
        <f ca="1">OFFSET(Weights!$B$3,T$50,1+$C72-1997)</f>
        <v>2.3287</v>
      </c>
      <c r="U72">
        <f ca="1">OFFSET(Weights!$B$3,U$50,1+$C72-1997)</f>
        <v>1.4565999999999999</v>
      </c>
      <c r="V72">
        <f ca="1">OFFSET(Weights!$B$3,V$50,1+$C72-1997)</f>
        <v>3.2099999999999997E-2</v>
      </c>
      <c r="W72">
        <f ca="1">OFFSET(Weights!$B$3,W$50,1+$C72-1997)</f>
        <v>1.2665</v>
      </c>
      <c r="X72">
        <f ca="1">OFFSET(Weights!$B$3,X$50,1+$C72-1997)</f>
        <v>0.81240000000000001</v>
      </c>
      <c r="Y72">
        <f ca="1">OFFSET(Weights!$B$3,Y$50,1+$C72-1997)</f>
        <v>2.1172</v>
      </c>
      <c r="Z72">
        <f ca="1">OFFSET(Weights!$B$3,Z$50,1+$C72-1997)</f>
        <v>3.5878999999999999</v>
      </c>
      <c r="AA72">
        <f ca="1">OFFSET(Weights!$B$3,AA$50,1+$C72-1997)</f>
        <v>0.4839</v>
      </c>
      <c r="AB72">
        <f ca="1">OFFSET(Weights!$B$3,AB$50,1+$C72-1997)</f>
        <v>2.8102999999999998</v>
      </c>
      <c r="AC72">
        <f ca="1">OFFSET(Weights!$B$3,AC$50,1+$C72-1997)</f>
        <v>1.8858999999999999</v>
      </c>
      <c r="AD72">
        <f ca="1">OFFSET(Weights!$B$3,AD$50,1+$C72-1997)</f>
        <v>0.9244</v>
      </c>
      <c r="AE72">
        <f ca="1">OFFSET(Weights!$B$3,AE$50,1+$C72-1997)</f>
        <v>0.43769999999999998</v>
      </c>
      <c r="AF72">
        <f ca="1">OFFSET(Weights!$B$3,AF$50,1+$C72-1997)</f>
        <v>3.2498</v>
      </c>
      <c r="AG72">
        <f ca="1">OFFSET(Weights!$B$3,AG$50,1+$C72-1997)</f>
        <v>1.7897000000000001</v>
      </c>
      <c r="AH72">
        <f ca="1">OFFSET(Weights!$B$3,AH$50,1+$C72-1997)</f>
        <v>1.2568999999999999</v>
      </c>
      <c r="AI72">
        <f ca="1">OFFSET(Weights!$B$3,AI$50,1+$C72-1997)</f>
        <v>0.2031</v>
      </c>
      <c r="AJ72">
        <f ca="1">OFFSET(Weights!$B$3,AJ$50,1+$C72-1997)</f>
        <v>7.3643000000000001</v>
      </c>
      <c r="AK72">
        <f ca="1">OFFSET(Weights!$B$3,AK$50,1+$C72-1997)</f>
        <v>1.9698</v>
      </c>
      <c r="AL72">
        <f ca="1">OFFSET(Weights!$B$3,AL$50,1+$C72-1997)</f>
        <v>2.4182000000000001</v>
      </c>
      <c r="AM72">
        <f ca="1">OFFSET(Weights!$B$3,AM$50,1+$C72-1997)</f>
        <v>2.9763000000000002</v>
      </c>
      <c r="AN72">
        <f ca="1">OFFSET(Weights!$B$3,AN$50,1+$C72-1997)</f>
        <v>2.2155999999999998</v>
      </c>
      <c r="AO72">
        <f ca="1">OFFSET(Weights!$B$3,AO$50,1+$C72-1997)</f>
        <v>2.2155999999999998</v>
      </c>
      <c r="AP72">
        <f ca="1">OFFSET(Weights!$B$3,AP$50,1+$C72-1997)</f>
        <v>6.4005000000000001</v>
      </c>
      <c r="AQ72">
        <f ca="1">OFFSET(Weights!$B$3,AQ$50,1+$C72-1997)</f>
        <v>6.4005000000000001</v>
      </c>
      <c r="AR72">
        <f ca="1">OFFSET(Weights!$B$3,AR$50,1+$C72-1997)</f>
        <v>0.41970000000000002</v>
      </c>
      <c r="AS72">
        <f ca="1">OFFSET(Weights!$B$3,AS$50,1+$C72-1997)</f>
        <v>1.5607</v>
      </c>
      <c r="AT72">
        <f ca="1">OFFSET(Weights!$B$3,AT$50,1+$C72-1997)</f>
        <v>0.38990000000000002</v>
      </c>
      <c r="AU72">
        <f ca="1">OFFSET(Weights!$B$3,AU$50,1+$C72-1997)</f>
        <v>0.62060000000000004</v>
      </c>
      <c r="AV72">
        <f ca="1">OFFSET(Weights!$B$3,AV$50,1+$C72-1997)</f>
        <v>2.1722999999999999</v>
      </c>
      <c r="AW72">
        <f ca="1">OFFSET(Weights!$B$3,AW$50,1+$C72-1997)</f>
        <v>1.2372000000000001</v>
      </c>
      <c r="AX72">
        <f ca="1">OFFSET(Weights!$B$3,AX$50,1+$C72-1997)</f>
        <v>7.3643000000000001</v>
      </c>
      <c r="AY72">
        <f ca="1">OFFSET(Weights!$B$3,AY$50,1+$C72-1997)</f>
        <v>7.3643000000000001</v>
      </c>
      <c r="AZ72">
        <f ca="1">OFFSET(Weights!$B$3,AZ$50,1+$C72-1997)</f>
        <v>7.6523000000000003</v>
      </c>
      <c r="BA72">
        <f ca="1">OFFSET(Weights!$B$3,BA$50,1+$C72-1997)</f>
        <v>4.5538999999999996</v>
      </c>
      <c r="BB72">
        <f ca="1">OFFSET(Weights!$B$3,BB$50,1+$C72-1997)</f>
        <v>3.0983999999999998</v>
      </c>
      <c r="BC72">
        <f ca="1">OFFSET(Weights!$B$3,BC$50,1+$C72-1997)</f>
        <v>1.3526</v>
      </c>
      <c r="BD72">
        <f ca="1">OFFSET(Weights!$B$3,BD$50,1+$C72-1997)</f>
        <v>1.7458</v>
      </c>
      <c r="BE72">
        <f ca="1">OFFSET(Weights!$B$3,BE$50,1+$C72-1997)</f>
        <v>10.9803</v>
      </c>
      <c r="BF72">
        <f ca="1">OFFSET(Weights!$B$3,BF$50,1+$C72-1997)</f>
        <v>2.2774999999999999</v>
      </c>
      <c r="BG72">
        <f ca="1">OFFSET(Weights!$B$3,BG$50,1+$C72-1997)</f>
        <v>1.419</v>
      </c>
      <c r="BH72">
        <f ca="1">OFFSET(Weights!$B$3,BH$50,1+$C72-1997)</f>
        <v>0.85860000000000003</v>
      </c>
      <c r="BI72">
        <f ca="1">OFFSET(Weights!$B$3,BI$50,1+$C72-1997)</f>
        <v>8.7027999999999999</v>
      </c>
      <c r="BJ72">
        <f ca="1">OFFSET(Weights!$B$3,BJ$50,1+$C72-1997)</f>
        <v>8.1097999999999999</v>
      </c>
      <c r="BK72">
        <f ca="1">OFFSET(Weights!$B$3,BK$50,1+$C72-1997)</f>
        <v>0.59299999999999997</v>
      </c>
      <c r="BL72">
        <f ca="1">OFFSET(Weights!$B$3,BL$50,1+$C72-1997)</f>
        <v>6.8015999999999996</v>
      </c>
      <c r="BM72">
        <f ca="1">OFFSET(Weights!$B$3,BM$50,1+$C72-1997)</f>
        <v>6.8015999999999996</v>
      </c>
      <c r="BN72">
        <f ca="1">OFFSET(Weights!$B$3,BN$50,1+$C72-1997)</f>
        <v>2.6646000000000001</v>
      </c>
      <c r="BO72">
        <f ca="1">OFFSET(Weights!$B$3,BO$50,1+$C72-1997)</f>
        <v>2.6646000000000001</v>
      </c>
      <c r="BP72">
        <f ca="1">OFFSET(Weights!$B$3,BP$50,1+$C72-1997)</f>
        <v>7.9095000000000004</v>
      </c>
      <c r="BQ72">
        <f ca="1">OFFSET(Weights!$B$3,BQ$50,1+$C72-1997)</f>
        <v>7.9095000000000004</v>
      </c>
      <c r="BR72">
        <f ca="1">OFFSET(Weights!$B$3,BR$50,1+$C72-1997)</f>
        <v>15.3514</v>
      </c>
      <c r="BS72">
        <f ca="1">OFFSET(Weights!$B$3,BS$50,1+$C72-1997)</f>
        <v>9.5596999999999994</v>
      </c>
      <c r="BT72">
        <f ca="1">OFFSET(Weights!$B$3,BT$50,1+$C72-1997)</f>
        <v>5.7916999999999996</v>
      </c>
      <c r="BU72">
        <f ca="1">OFFSET(Weights!$B$3,BU$50,1+$C72-1997)</f>
        <v>0.77470000000000006</v>
      </c>
      <c r="BV72">
        <f ca="1">OFFSET(Weights!$B$3,BV$50,1+$C72-1997)</f>
        <v>4.5972999999999997</v>
      </c>
      <c r="BW72">
        <f ca="1">OFFSET(Weights!$B$3,BW$50,1+$C72-1997)</f>
        <v>0.41970000000000002</v>
      </c>
      <c r="BX72">
        <f ca="1">OFFSET(Weights!$B$3,BX$50,1+$C72-1997)</f>
        <v>9.1106999999999996</v>
      </c>
      <c r="BY72">
        <f ca="1">OFFSET(Weights!$B$3,BY$50,1+$C72-1997)</f>
        <v>4.9409999999999998</v>
      </c>
      <c r="BZ72">
        <f ca="1">OFFSET(Weights!$B$3,BZ$50,1+$C72-1997)</f>
        <v>2.3635999999999999</v>
      </c>
      <c r="CA72">
        <f ca="1">OFFSET(Weights!$B$3,CA$50,1+$C72-1997)</f>
        <v>2.5773999999999999</v>
      </c>
      <c r="CB72">
        <f ca="1">OFFSET(Weights!$B$3,CB$50,1+$C72-1997)</f>
        <v>4.1696999999999997</v>
      </c>
      <c r="CC72">
        <f ca="1">OFFSET(Weights!$B$3,CC$50,1+$C72-1997)</f>
        <v>0.27289999999999998</v>
      </c>
      <c r="CD72">
        <f ca="1">OFFSET(Weights!$B$3,CD$50,1+$C72-1997)</f>
        <v>0.97670000000000001</v>
      </c>
      <c r="CE72">
        <f ca="1">OFFSET(Weights!$B$3,CE$50,1+$C72-1997)</f>
        <v>2.9201000000000001</v>
      </c>
      <c r="CF72">
        <f ca="1">OFFSET(Weights!$B$3,CF$50,1+$C72-1997)</f>
        <v>14.613200000000001</v>
      </c>
      <c r="CG72">
        <f ca="1">OFFSET(Weights!$B$3,CG$50,1+$C72-1997)</f>
        <v>14.613200000000001</v>
      </c>
      <c r="CH72">
        <f ca="1">OFFSET(Weights!$B$3,CH$50,1+$C72-1997)</f>
        <v>11.445</v>
      </c>
      <c r="CI72">
        <f ca="1">OFFSET(Weights!$B$3,CI$50,1+$C72-1997)</f>
        <v>3.1682000000000001</v>
      </c>
      <c r="CJ72">
        <f ca="1">OFFSET(Weights!$B$3,CJ$50,1+$C72-1997)</f>
        <v>12.788</v>
      </c>
      <c r="CK72">
        <f ca="1">OFFSET(Weights!$B$3,CK$50,1+$C72-1997)</f>
        <v>4.3175999999999997</v>
      </c>
      <c r="CL72">
        <f ca="1">OFFSET(Weights!$B$3,CL$50,1+$C72-1997)</f>
        <v>8.4703999999999997</v>
      </c>
      <c r="CM72">
        <f ca="1">OFFSET(Weights!$B$3,CM$50,1+$C72-1997)</f>
        <v>4.5719000000000003</v>
      </c>
      <c r="CN72">
        <f ca="1">OFFSET(Weights!$B$3,CN$50,1+$C72-1997)</f>
        <v>3.6964999999999999</v>
      </c>
      <c r="CO72">
        <f ca="1">OFFSET(Weights!$B$3,CO$50,1+$C72-1997)</f>
        <v>0.20200000000000001</v>
      </c>
      <c r="CP72">
        <f ca="1">OFFSET(Weights!$B$3,CP$50,1+$C72-1997)</f>
        <v>63.606499999999997</v>
      </c>
      <c r="CQ72">
        <f ca="1">OFFSET(Weights!$B$3,CQ$50,1+$C72-1997)</f>
        <v>22.101800000000001</v>
      </c>
      <c r="CR72">
        <f ca="1">OFFSET(Weights!$B$3,CR$50,1+$C72-1997)</f>
        <v>12.053800000000001</v>
      </c>
      <c r="CS72">
        <f ca="1">OFFSET(Weights!$B$3,CS$50,1+$C72-1997)</f>
        <v>29.450900000000001</v>
      </c>
      <c r="CT72">
        <f ca="1">OFFSET(Weights!$B$3,CT$50,1+$C72-1997)</f>
        <v>793.17819999999995</v>
      </c>
      <c r="CU72">
        <f ca="1">OFFSET(Weights!$B$3,CU$50,1+$C72-1997)</f>
        <v>171.93530000000001</v>
      </c>
      <c r="CV72">
        <f ca="1">OFFSET(Weights!$B$3,CV$50,1+$C72-1997)</f>
        <v>103.8014</v>
      </c>
      <c r="CW72">
        <f ca="1">OFFSET(Weights!$B$3,CW$50,1+$C72-1997)</f>
        <v>16.531199999999998</v>
      </c>
      <c r="CX72">
        <f ca="1">OFFSET(Weights!$B$3,CX$50,1+$C72-1997)</f>
        <v>34.6935</v>
      </c>
      <c r="CY72">
        <f ca="1">OFFSET(Weights!$B$3,CY$50,1+$C72-1997)</f>
        <v>52.576700000000002</v>
      </c>
      <c r="CZ72">
        <f ca="1">OFFSET(Weights!$B$3,CZ$50,1+$C72-1997)</f>
        <v>39.7211</v>
      </c>
      <c r="DA72">
        <f ca="1">OFFSET(Weights!$B$3,DA$50,1+$C72-1997)</f>
        <v>15.6676</v>
      </c>
      <c r="DB72">
        <f ca="1">OFFSET(Weights!$B$3,DB$50,1+$C72-1997)</f>
        <v>2.5171999999999999</v>
      </c>
      <c r="DC72">
        <f ca="1">OFFSET(Weights!$B$3,DC$50,1+$C72-1997)</f>
        <v>13.150399999999999</v>
      </c>
      <c r="DD72">
        <f ca="1">OFFSET(Weights!$B$3,DD$50,1+$C72-1997)</f>
        <v>3.3948999999999998</v>
      </c>
      <c r="DE72">
        <f ca="1">OFFSET(Weights!$B$3,DE$50,1+$C72-1997)</f>
        <v>2.7743000000000002</v>
      </c>
      <c r="DF72">
        <f ca="1">OFFSET(Weights!$B$3,DF$50,1+$C72-1997)</f>
        <v>11.712300000000001</v>
      </c>
      <c r="DG72">
        <f ca="1">OFFSET(Weights!$B$3,DG$50,1+$C72-1997)</f>
        <v>6.1721000000000004</v>
      </c>
      <c r="DH72">
        <f ca="1">OFFSET(Weights!$B$3,DH$50,1+$C72-1997)</f>
        <v>28.412800000000001</v>
      </c>
      <c r="DI72">
        <f ca="1">OFFSET(Weights!$B$3,DI$50,1+$C72-1997)</f>
        <v>8.4956999999999994</v>
      </c>
      <c r="DJ72">
        <f ca="1">OFFSET(Weights!$B$3,DJ$50,1+$C72-1997)</f>
        <v>19.917100000000001</v>
      </c>
      <c r="DK72">
        <f ca="1">OFFSET(Weights!$B$3,DK$50,1+$C72-1997)</f>
        <v>65.619</v>
      </c>
      <c r="DL72">
        <f ca="1">OFFSET(Weights!$B$3,DL$50,1+$C72-1997)</f>
        <v>18.315899999999999</v>
      </c>
      <c r="DM72">
        <f ca="1">OFFSET(Weights!$B$3,DM$50,1+$C72-1997)</f>
        <v>6.6845999999999997</v>
      </c>
      <c r="DN72">
        <f ca="1">OFFSET(Weights!$B$3,DN$50,1+$C72-1997)</f>
        <v>11.6313</v>
      </c>
      <c r="DO72">
        <f ca="1">OFFSET(Weights!$B$3,DO$50,1+$C72-1997)</f>
        <v>6.5157999999999996</v>
      </c>
      <c r="DP72">
        <f ca="1">OFFSET(Weights!$B$3,DP$50,1+$C72-1997)</f>
        <v>5.1154000000000002</v>
      </c>
      <c r="DQ72">
        <f ca="1">OFFSET(Weights!$B$3,DQ$50,1+$C72-1997)</f>
        <v>18.5792</v>
      </c>
      <c r="DR72">
        <f ca="1">OFFSET(Weights!$B$3,DR$50,1+$C72-1997)</f>
        <v>18.5792</v>
      </c>
      <c r="DS72">
        <f ca="1">OFFSET(Weights!$B$3,DS$50,1+$C72-1997)</f>
        <v>28.724</v>
      </c>
      <c r="DT72">
        <f ca="1">OFFSET(Weights!$B$3,DT$50,1+$C72-1997)</f>
        <v>24.400200000000002</v>
      </c>
      <c r="DU72">
        <f ca="1">OFFSET(Weights!$B$3,DU$50,1+$C72-1997)</f>
        <v>4.3238000000000003</v>
      </c>
      <c r="DV72">
        <f ca="1">OFFSET(Weights!$B$3,DV$50,1+$C72-1997)</f>
        <v>71.058499999999995</v>
      </c>
      <c r="DW72">
        <f ca="1">OFFSET(Weights!$B$3,DW$50,1+$C72-1997)</f>
        <v>41.082099999999997</v>
      </c>
      <c r="DX72">
        <f ca="1">OFFSET(Weights!$B$3,DX$50,1+$C72-1997)</f>
        <v>16.837299999999999</v>
      </c>
      <c r="DY72">
        <f ca="1">OFFSET(Weights!$B$3,DY$50,1+$C72-1997)</f>
        <v>16.8367</v>
      </c>
      <c r="DZ72">
        <f ca="1">OFFSET(Weights!$B$3,DZ$50,1+$C72-1997)</f>
        <v>5.9999999999999995E-4</v>
      </c>
      <c r="EA72">
        <f ca="1">OFFSET(Weights!$B$3,EA$50,1+$C72-1997)</f>
        <v>13.139099999999999</v>
      </c>
      <c r="EB72">
        <f ca="1">OFFSET(Weights!$B$3,EB$50,1+$C72-1997)</f>
        <v>139.673</v>
      </c>
      <c r="EC72">
        <f ca="1">OFFSET(Weights!$B$3,EC$50,1+$C72-1997)</f>
        <v>139.673</v>
      </c>
      <c r="ED72">
        <f ca="1">OFFSET(Weights!$B$3,ED$50,1+$C72-1997)</f>
        <v>37.499899999999997</v>
      </c>
      <c r="EE72">
        <f ca="1">OFFSET(Weights!$B$3,EE$50,1+$C72-1997)</f>
        <v>98.188000000000002</v>
      </c>
      <c r="EF72">
        <f ca="1">OFFSET(Weights!$B$3,EF$50,1+$C72-1997)</f>
        <v>3.9851000000000001</v>
      </c>
      <c r="EG72">
        <f ca="1">OFFSET(Weights!$B$3,EG$50,1+$C72-1997)</f>
        <v>126.8039</v>
      </c>
      <c r="EH72">
        <f ca="1">OFFSET(Weights!$B$3,EH$50,1+$C72-1997)</f>
        <v>75.916799999999995</v>
      </c>
      <c r="EI72">
        <f ca="1">OFFSET(Weights!$B$3,EI$50,1+$C72-1997)</f>
        <v>52.022500000000001</v>
      </c>
      <c r="EJ72">
        <f ca="1">OFFSET(Weights!$B$3,EJ$50,1+$C72-1997)</f>
        <v>38.8187</v>
      </c>
      <c r="EK72">
        <f ca="1">OFFSET(Weights!$B$3,EK$50,1+$C72-1997)</f>
        <v>26.5275</v>
      </c>
      <c r="EL72">
        <f ca="1">OFFSET(Weights!$B$3,EL$50,1+$C72-1997)</f>
        <v>14.7949</v>
      </c>
      <c r="EM72">
        <f ca="1">OFFSET(Weights!$B$3,EM$50,1+$C72-1997)</f>
        <v>11.7325</v>
      </c>
      <c r="EN72">
        <f ca="1">OFFSET(Weights!$B$3,EN$50,1+$C72-1997)</f>
        <v>12.2912</v>
      </c>
      <c r="EO72">
        <f ca="1">OFFSET(Weights!$B$3,EO$50,1+$C72-1997)</f>
        <v>13.203799999999999</v>
      </c>
      <c r="EP72">
        <f ca="1">OFFSET(Weights!$B$3,EP$50,1+$C72-1997)</f>
        <v>6.8201999999999998</v>
      </c>
      <c r="EQ72">
        <f ca="1">OFFSET(Weights!$B$3,EQ$50,1+$C72-1997)</f>
        <v>6.8201999999999998</v>
      </c>
      <c r="ER72">
        <f ca="1">OFFSET(Weights!$B$3,ER$50,1+$C72-1997)</f>
        <v>17.074100000000001</v>
      </c>
      <c r="ES72">
        <f ca="1">OFFSET(Weights!$B$3,ES$50,1+$C72-1997)</f>
        <v>9.9978999999999996</v>
      </c>
      <c r="ET72">
        <f ca="1">OFFSET(Weights!$B$3,ET$50,1+$C72-1997)</f>
        <v>7.0762</v>
      </c>
      <c r="EU72">
        <f ca="1">OFFSET(Weights!$B$3,EU$50,1+$C72-1997)</f>
        <v>5.1547999999999998</v>
      </c>
      <c r="EV72">
        <f ca="1">OFFSET(Weights!$B$3,EV$50,1+$C72-1997)</f>
        <v>1.9214</v>
      </c>
      <c r="EW72">
        <f ca="1">OFFSET(Weights!$B$3,EW$50,1+$C72-1997)</f>
        <v>50.887099999999997</v>
      </c>
      <c r="EX72">
        <f ca="1">OFFSET(Weights!$B$3,EX$50,1+$C72-1997)</f>
        <v>11.020799999999999</v>
      </c>
      <c r="EY72">
        <f ca="1">OFFSET(Weights!$B$3,EY$50,1+$C72-1997)</f>
        <v>14.679600000000001</v>
      </c>
      <c r="EZ72">
        <f ca="1">OFFSET(Weights!$B$3,EZ$50,1+$C72-1997)</f>
        <v>5.7348999999999997</v>
      </c>
      <c r="FA72">
        <f ca="1">OFFSET(Weights!$B$3,FA$50,1+$C72-1997)</f>
        <v>19.451799999999999</v>
      </c>
      <c r="FB72">
        <f ca="1">OFFSET(Weights!$B$3,FB$50,1+$C72-1997)</f>
        <v>1.6315999999999999</v>
      </c>
      <c r="FC72">
        <f ca="1">OFFSET(Weights!$B$3,FC$50,1+$C72-1997)</f>
        <v>5.8170000000000002</v>
      </c>
      <c r="FD72">
        <f ca="1">OFFSET(Weights!$B$3,FD$50,1+$C72-1997)</f>
        <v>12.0032</v>
      </c>
      <c r="FE72">
        <f ca="1">OFFSET(Weights!$B$3,FE$50,1+$C72-1997)</f>
        <v>182.6765</v>
      </c>
      <c r="FF72">
        <f ca="1">OFFSET(Weights!$B$3,FF$50,1+$C72-1997)</f>
        <v>49.085000000000001</v>
      </c>
      <c r="FG72">
        <f ca="1">OFFSET(Weights!$B$3,FG$50,1+$C72-1997)</f>
        <v>49.085000000000001</v>
      </c>
      <c r="FH72">
        <f ca="1">OFFSET(Weights!$B$3,FH$50,1+$C72-1997)</f>
        <v>58.72</v>
      </c>
      <c r="FI72">
        <f ca="1">OFFSET(Weights!$B$3,FI$50,1+$C72-1997)</f>
        <v>58.72</v>
      </c>
      <c r="FJ72">
        <f ca="1">OFFSET(Weights!$B$3,FJ$50,1+$C72-1997)</f>
        <v>74.871499999999997</v>
      </c>
      <c r="FK72">
        <f ca="1">OFFSET(Weights!$B$3,FK$50,1+$C72-1997)</f>
        <v>51.122300000000003</v>
      </c>
      <c r="FL72">
        <f ca="1">OFFSET(Weights!$B$3,FL$50,1+$C72-1997)</f>
        <v>51.122300000000003</v>
      </c>
      <c r="FM72">
        <f ca="1">OFFSET(Weights!$B$3,FM$50,1+$C72-1997)</f>
        <v>23.749199999999998</v>
      </c>
      <c r="FN72">
        <f ca="1">OFFSET(Weights!$B$3,FN$50,1+$C72-1997)</f>
        <v>10.552099999999999</v>
      </c>
      <c r="FO72">
        <f ca="1">OFFSET(Weights!$B$3,FO$50,1+$C72-1997)</f>
        <v>13.197100000000001</v>
      </c>
      <c r="FP72">
        <f ca="1">OFFSET(Weights!$B$3,FP$50,1+$C72-1997)</f>
        <v>35.411999999999999</v>
      </c>
      <c r="FQ72">
        <f ca="1">OFFSET(Weights!$B$3,FQ$50,1+$C72-1997)</f>
        <v>15.6248</v>
      </c>
      <c r="FR72">
        <f ca="1">OFFSET(Weights!$B$3,FR$50,1+$C72-1997)</f>
        <v>8.9199000000000002</v>
      </c>
      <c r="FS72">
        <f ca="1">OFFSET(Weights!$B$3,FS$50,1+$C72-1997)</f>
        <v>3.7515999999999998</v>
      </c>
      <c r="FT72">
        <f ca="1">OFFSET(Weights!$B$3,FT$50,1+$C72-1997)</f>
        <v>1.2496</v>
      </c>
      <c r="FU72">
        <f ca="1">OFFSET(Weights!$B$3,FU$50,1+$C72-1997)</f>
        <v>3.9186999999999999</v>
      </c>
      <c r="FV72">
        <f ca="1">OFFSET(Weights!$B$3,FV$50,1+$C72-1997)</f>
        <v>6.7049000000000003</v>
      </c>
      <c r="FW72">
        <f ca="1">OFFSET(Weights!$B$3,FW$50,1+$C72-1997)</f>
        <v>16.995899999999999</v>
      </c>
      <c r="FX72">
        <f ca="1">OFFSET(Weights!$B$3,FX$50,1+$C72-1997)</f>
        <v>4.3777999999999997</v>
      </c>
      <c r="FY72">
        <f ca="1">OFFSET(Weights!$B$3,FY$50,1+$C72-1997)</f>
        <v>1.6524000000000001</v>
      </c>
      <c r="FZ72">
        <f ca="1">OFFSET(Weights!$B$3,FZ$50,1+$C72-1997)</f>
        <v>10.9657</v>
      </c>
      <c r="GA72">
        <f ca="1">OFFSET(Weights!$B$3,GA$50,1+$C72-1997)</f>
        <v>2.7911999999999999</v>
      </c>
      <c r="GB72">
        <f ca="1">OFFSET(Weights!$B$3,GB$50,1+$C72-1997)</f>
        <v>2.7911999999999999</v>
      </c>
      <c r="GC72">
        <f t="shared" ca="1" si="7"/>
        <v>999.99990000000014</v>
      </c>
    </row>
    <row r="73" spans="3:185" x14ac:dyDescent="0.25">
      <c r="C73">
        <v>2017</v>
      </c>
      <c r="F73">
        <f ca="1">OFFSET(Weights!$B$3,F$50,1+$C73-1997)</f>
        <v>5.7417999999999996</v>
      </c>
      <c r="G73">
        <f ca="1">OFFSET(Weights!$B$3,G$50,1+$C73-1997)</f>
        <v>0.34710000000000002</v>
      </c>
      <c r="H73">
        <f ca="1">OFFSET(Weights!$B$3,H$50,1+$C73-1997)</f>
        <v>0.34649999999999997</v>
      </c>
      <c r="I73">
        <f ca="1">OFFSET(Weights!$B$3,I$50,1+$C73-1997)</f>
        <v>203.8167</v>
      </c>
      <c r="J73">
        <f ca="1">OFFSET(Weights!$B$3,J$50,1+$C73-1997)</f>
        <v>138.98240000000001</v>
      </c>
      <c r="K73">
        <f ca="1">OFFSET(Weights!$B$3,K$50,1+$C73-1997)</f>
        <v>9.2895000000000003</v>
      </c>
      <c r="L73">
        <f ca="1">OFFSET(Weights!$B$3,L$50,1+$C73-1997)</f>
        <v>0.14860000000000001</v>
      </c>
      <c r="M73">
        <f ca="1">OFFSET(Weights!$B$3,M$50,1+$C73-1997)</f>
        <v>7.6273999999999997</v>
      </c>
      <c r="N73">
        <f ca="1">OFFSET(Weights!$B$3,N$50,1+$C73-1997)</f>
        <v>5.0000000000000001E-4</v>
      </c>
      <c r="O73">
        <f ca="1">OFFSET(Weights!$B$3,O$50,1+$C73-1997)</f>
        <v>0.87960000000000005</v>
      </c>
      <c r="P73">
        <f ca="1">OFFSET(Weights!$B$3,P$50,1+$C73-1997)</f>
        <v>0.63339999999999996</v>
      </c>
      <c r="Q73">
        <f ca="1">OFFSET(Weights!$B$3,Q$50,1+$C73-1997)</f>
        <v>102.2137</v>
      </c>
      <c r="R73">
        <f ca="1">OFFSET(Weights!$B$3,R$50,1+$C73-1997)</f>
        <v>15.763999999999999</v>
      </c>
      <c r="S73">
        <f ca="1">OFFSET(Weights!$B$3,S$50,1+$C73-1997)</f>
        <v>12.184900000000001</v>
      </c>
      <c r="T73">
        <f ca="1">OFFSET(Weights!$B$3,T$50,1+$C73-1997)</f>
        <v>2.411</v>
      </c>
      <c r="U73">
        <f ca="1">OFFSET(Weights!$B$3,U$50,1+$C73-1997)</f>
        <v>1.3498000000000001</v>
      </c>
      <c r="V73">
        <f ca="1">OFFSET(Weights!$B$3,V$50,1+$C73-1997)</f>
        <v>6.83E-2</v>
      </c>
      <c r="W73">
        <f ca="1">OFFSET(Weights!$B$3,W$50,1+$C73-1997)</f>
        <v>1.2131000000000001</v>
      </c>
      <c r="X73">
        <f ca="1">OFFSET(Weights!$B$3,X$50,1+$C73-1997)</f>
        <v>0.78420000000000001</v>
      </c>
      <c r="Y73">
        <f ca="1">OFFSET(Weights!$B$3,Y$50,1+$C73-1997)</f>
        <v>2.1882000000000001</v>
      </c>
      <c r="Z73">
        <f ca="1">OFFSET(Weights!$B$3,Z$50,1+$C73-1997)</f>
        <v>3.5705</v>
      </c>
      <c r="AA73">
        <f ca="1">OFFSET(Weights!$B$3,AA$50,1+$C73-1997)</f>
        <v>0.5998</v>
      </c>
      <c r="AB73">
        <f ca="1">OFFSET(Weights!$B$3,AB$50,1+$C73-1997)</f>
        <v>3.3254000000000001</v>
      </c>
      <c r="AC73">
        <f ca="1">OFFSET(Weights!$B$3,AC$50,1+$C73-1997)</f>
        <v>2.2993000000000001</v>
      </c>
      <c r="AD73">
        <f ca="1">OFFSET(Weights!$B$3,AD$50,1+$C73-1997)</f>
        <v>1.026</v>
      </c>
      <c r="AE73">
        <f ca="1">OFFSET(Weights!$B$3,AE$50,1+$C73-1997)</f>
        <v>0.25380000000000003</v>
      </c>
      <c r="AF73">
        <f ca="1">OFFSET(Weights!$B$3,AF$50,1+$C73-1997)</f>
        <v>3.6312000000000002</v>
      </c>
      <c r="AG73">
        <f ca="1">OFFSET(Weights!$B$3,AG$50,1+$C73-1997)</f>
        <v>2.1616</v>
      </c>
      <c r="AH73">
        <f ca="1">OFFSET(Weights!$B$3,AH$50,1+$C73-1997)</f>
        <v>1.2250000000000001</v>
      </c>
      <c r="AI73">
        <f ca="1">OFFSET(Weights!$B$3,AI$50,1+$C73-1997)</f>
        <v>0.24460000000000001</v>
      </c>
      <c r="AJ73">
        <f ca="1">OFFSET(Weights!$B$3,AJ$50,1+$C73-1997)</f>
        <v>6.827</v>
      </c>
      <c r="AK73">
        <f ca="1">OFFSET(Weights!$B$3,AK$50,1+$C73-1997)</f>
        <v>1.5167999999999999</v>
      </c>
      <c r="AL73">
        <f ca="1">OFFSET(Weights!$B$3,AL$50,1+$C73-1997)</f>
        <v>2.4462999999999999</v>
      </c>
      <c r="AM73">
        <f ca="1">OFFSET(Weights!$B$3,AM$50,1+$C73-1997)</f>
        <v>2.8639000000000001</v>
      </c>
      <c r="AN73">
        <f ca="1">OFFSET(Weights!$B$3,AN$50,1+$C73-1997)</f>
        <v>2.0482999999999998</v>
      </c>
      <c r="AO73">
        <f ca="1">OFFSET(Weights!$B$3,AO$50,1+$C73-1997)</f>
        <v>2.0482999999999998</v>
      </c>
      <c r="AP73">
        <f ca="1">OFFSET(Weights!$B$3,AP$50,1+$C73-1997)</f>
        <v>6.0038</v>
      </c>
      <c r="AQ73">
        <f ca="1">OFFSET(Weights!$B$3,AQ$50,1+$C73-1997)</f>
        <v>6.0038</v>
      </c>
      <c r="AR73">
        <f ca="1">OFFSET(Weights!$B$3,AR$50,1+$C73-1997)</f>
        <v>0.4138</v>
      </c>
      <c r="AS73">
        <f ca="1">OFFSET(Weights!$B$3,AS$50,1+$C73-1997)</f>
        <v>1.4381999999999999</v>
      </c>
      <c r="AT73">
        <f ca="1">OFFSET(Weights!$B$3,AT$50,1+$C73-1997)</f>
        <v>0.46750000000000003</v>
      </c>
      <c r="AU73">
        <f ca="1">OFFSET(Weights!$B$3,AU$50,1+$C73-1997)</f>
        <v>0.5423</v>
      </c>
      <c r="AV73">
        <f ca="1">OFFSET(Weights!$B$3,AV$50,1+$C73-1997)</f>
        <v>2.0933000000000002</v>
      </c>
      <c r="AW73">
        <f ca="1">OFFSET(Weights!$B$3,AW$50,1+$C73-1997)</f>
        <v>1.0488</v>
      </c>
      <c r="AX73">
        <f ca="1">OFFSET(Weights!$B$3,AX$50,1+$C73-1997)</f>
        <v>7.0904999999999996</v>
      </c>
      <c r="AY73">
        <f ca="1">OFFSET(Weights!$B$3,AY$50,1+$C73-1997)</f>
        <v>7.0904999999999996</v>
      </c>
      <c r="AZ73">
        <f ca="1">OFFSET(Weights!$B$3,AZ$50,1+$C73-1997)</f>
        <v>7.2526999999999999</v>
      </c>
      <c r="BA73">
        <f ca="1">OFFSET(Weights!$B$3,BA$50,1+$C73-1997)</f>
        <v>4.2050000000000001</v>
      </c>
      <c r="BB73">
        <f ca="1">OFFSET(Weights!$B$3,BB$50,1+$C73-1997)</f>
        <v>3.0476999999999999</v>
      </c>
      <c r="BC73">
        <f ca="1">OFFSET(Weights!$B$3,BC$50,1+$C73-1997)</f>
        <v>1.3231999999999999</v>
      </c>
      <c r="BD73">
        <f ca="1">OFFSET(Weights!$B$3,BD$50,1+$C73-1997)</f>
        <v>1.7244999999999999</v>
      </c>
      <c r="BE73">
        <f ca="1">OFFSET(Weights!$B$3,BE$50,1+$C73-1997)</f>
        <v>10.737500000000001</v>
      </c>
      <c r="BF73">
        <f ca="1">OFFSET(Weights!$B$3,BF$50,1+$C73-1997)</f>
        <v>2.1703000000000001</v>
      </c>
      <c r="BG73">
        <f ca="1">OFFSET(Weights!$B$3,BG$50,1+$C73-1997)</f>
        <v>1.2923</v>
      </c>
      <c r="BH73">
        <f ca="1">OFFSET(Weights!$B$3,BH$50,1+$C73-1997)</f>
        <v>0.878</v>
      </c>
      <c r="BI73">
        <f ca="1">OFFSET(Weights!$B$3,BI$50,1+$C73-1997)</f>
        <v>8.5671999999999997</v>
      </c>
      <c r="BJ73">
        <f ca="1">OFFSET(Weights!$B$3,BJ$50,1+$C73-1997)</f>
        <v>7.9842000000000004</v>
      </c>
      <c r="BK73">
        <f ca="1">OFFSET(Weights!$B$3,BK$50,1+$C73-1997)</f>
        <v>0.58299999999999996</v>
      </c>
      <c r="BL73">
        <f ca="1">OFFSET(Weights!$B$3,BL$50,1+$C73-1997)</f>
        <v>6.9776999999999996</v>
      </c>
      <c r="BM73">
        <f ca="1">OFFSET(Weights!$B$3,BM$50,1+$C73-1997)</f>
        <v>6.9776999999999996</v>
      </c>
      <c r="BN73">
        <f ca="1">OFFSET(Weights!$B$3,BN$50,1+$C73-1997)</f>
        <v>2.5823999999999998</v>
      </c>
      <c r="BO73">
        <f ca="1">OFFSET(Weights!$B$3,BO$50,1+$C73-1997)</f>
        <v>2.5823999999999998</v>
      </c>
      <c r="BP73">
        <f ca="1">OFFSET(Weights!$B$3,BP$50,1+$C73-1997)</f>
        <v>8.1273999999999997</v>
      </c>
      <c r="BQ73">
        <f ca="1">OFFSET(Weights!$B$3,BQ$50,1+$C73-1997)</f>
        <v>8.1273999999999997</v>
      </c>
      <c r="BR73">
        <f ca="1">OFFSET(Weights!$B$3,BR$50,1+$C73-1997)</f>
        <v>15.6995</v>
      </c>
      <c r="BS73">
        <f ca="1">OFFSET(Weights!$B$3,BS$50,1+$C73-1997)</f>
        <v>9.1235999999999997</v>
      </c>
      <c r="BT73">
        <f ca="1">OFFSET(Weights!$B$3,BT$50,1+$C73-1997)</f>
        <v>6.5758999999999999</v>
      </c>
      <c r="BU73">
        <f ca="1">OFFSET(Weights!$B$3,BU$50,1+$C73-1997)</f>
        <v>0.8639</v>
      </c>
      <c r="BV73">
        <f ca="1">OFFSET(Weights!$B$3,BV$50,1+$C73-1997)</f>
        <v>5.2624000000000004</v>
      </c>
      <c r="BW73">
        <f ca="1">OFFSET(Weights!$B$3,BW$50,1+$C73-1997)</f>
        <v>0.4496</v>
      </c>
      <c r="BX73">
        <f ca="1">OFFSET(Weights!$B$3,BX$50,1+$C73-1997)</f>
        <v>9.4717000000000002</v>
      </c>
      <c r="BY73">
        <f ca="1">OFFSET(Weights!$B$3,BY$50,1+$C73-1997)</f>
        <v>5.1421000000000001</v>
      </c>
      <c r="BZ73">
        <f ca="1">OFFSET(Weights!$B$3,BZ$50,1+$C73-1997)</f>
        <v>2.3313000000000001</v>
      </c>
      <c r="CA73">
        <f ca="1">OFFSET(Weights!$B$3,CA$50,1+$C73-1997)</f>
        <v>2.8107000000000002</v>
      </c>
      <c r="CB73">
        <f ca="1">OFFSET(Weights!$B$3,CB$50,1+$C73-1997)</f>
        <v>4.3296999999999999</v>
      </c>
      <c r="CC73">
        <f ca="1">OFFSET(Weights!$B$3,CC$50,1+$C73-1997)</f>
        <v>0.34599999999999997</v>
      </c>
      <c r="CD73">
        <f ca="1">OFFSET(Weights!$B$3,CD$50,1+$C73-1997)</f>
        <v>0.9788</v>
      </c>
      <c r="CE73">
        <f ca="1">OFFSET(Weights!$B$3,CE$50,1+$C73-1997)</f>
        <v>3.0049000000000001</v>
      </c>
      <c r="CF73">
        <f ca="1">OFFSET(Weights!$B$3,CF$50,1+$C73-1997)</f>
        <v>14.6181</v>
      </c>
      <c r="CG73">
        <f ca="1">OFFSET(Weights!$B$3,CG$50,1+$C73-1997)</f>
        <v>14.6181</v>
      </c>
      <c r="CH73">
        <f ca="1">OFFSET(Weights!$B$3,CH$50,1+$C73-1997)</f>
        <v>10.9598</v>
      </c>
      <c r="CI73">
        <f ca="1">OFFSET(Weights!$B$3,CI$50,1+$C73-1997)</f>
        <v>3.6583000000000001</v>
      </c>
      <c r="CJ73">
        <f ca="1">OFFSET(Weights!$B$3,CJ$50,1+$C73-1997)</f>
        <v>12.8611</v>
      </c>
      <c r="CK73">
        <f ca="1">OFFSET(Weights!$B$3,CK$50,1+$C73-1997)</f>
        <v>4.2023000000000001</v>
      </c>
      <c r="CL73">
        <f ca="1">OFFSET(Weights!$B$3,CL$50,1+$C73-1997)</f>
        <v>8.6587999999999994</v>
      </c>
      <c r="CM73">
        <f ca="1">OFFSET(Weights!$B$3,CM$50,1+$C73-1997)</f>
        <v>4.3518999999999997</v>
      </c>
      <c r="CN73">
        <f ca="1">OFFSET(Weights!$B$3,CN$50,1+$C73-1997)</f>
        <v>4.1111000000000004</v>
      </c>
      <c r="CO73">
        <f ca="1">OFFSET(Weights!$B$3,CO$50,1+$C73-1997)</f>
        <v>0.1958</v>
      </c>
      <c r="CP73">
        <f ca="1">OFFSET(Weights!$B$3,CP$50,1+$C73-1997)</f>
        <v>64.834199999999996</v>
      </c>
      <c r="CQ73">
        <f ca="1">OFFSET(Weights!$B$3,CQ$50,1+$C73-1997)</f>
        <v>22.6951</v>
      </c>
      <c r="CR73">
        <f ca="1">OFFSET(Weights!$B$3,CR$50,1+$C73-1997)</f>
        <v>12.0563</v>
      </c>
      <c r="CS73">
        <f ca="1">OFFSET(Weights!$B$3,CS$50,1+$C73-1997)</f>
        <v>30.082799999999999</v>
      </c>
      <c r="CT73">
        <f ca="1">OFFSET(Weights!$B$3,CT$50,1+$C73-1997)</f>
        <v>789.74789999999996</v>
      </c>
      <c r="CU73">
        <f ca="1">OFFSET(Weights!$B$3,CU$50,1+$C73-1997)</f>
        <v>174.14599999999999</v>
      </c>
      <c r="CV73">
        <f ca="1">OFFSET(Weights!$B$3,CV$50,1+$C73-1997)</f>
        <v>105.1177</v>
      </c>
      <c r="CW73">
        <f ca="1">OFFSET(Weights!$B$3,CW$50,1+$C73-1997)</f>
        <v>17.0547</v>
      </c>
      <c r="CX73">
        <f ca="1">OFFSET(Weights!$B$3,CX$50,1+$C73-1997)</f>
        <v>36.134300000000003</v>
      </c>
      <c r="CY73">
        <f ca="1">OFFSET(Weights!$B$3,CY$50,1+$C73-1997)</f>
        <v>51.928699999999999</v>
      </c>
      <c r="CZ73">
        <f ca="1">OFFSET(Weights!$B$3,CZ$50,1+$C73-1997)</f>
        <v>39.842500000000001</v>
      </c>
      <c r="DA73">
        <f ca="1">OFFSET(Weights!$B$3,DA$50,1+$C73-1997)</f>
        <v>15.150700000000001</v>
      </c>
      <c r="DB73">
        <f ca="1">OFFSET(Weights!$B$3,DB$50,1+$C73-1997)</f>
        <v>2.4912999999999998</v>
      </c>
      <c r="DC73">
        <f ca="1">OFFSET(Weights!$B$3,DC$50,1+$C73-1997)</f>
        <v>12.6594</v>
      </c>
      <c r="DD73">
        <f ca="1">OFFSET(Weights!$B$3,DD$50,1+$C73-1997)</f>
        <v>3.5184000000000002</v>
      </c>
      <c r="DE73">
        <f ca="1">OFFSET(Weights!$B$3,DE$50,1+$C73-1997)</f>
        <v>2.8340000000000001</v>
      </c>
      <c r="DF73">
        <f ca="1">OFFSET(Weights!$B$3,DF$50,1+$C73-1997)</f>
        <v>11.963100000000001</v>
      </c>
      <c r="DG73">
        <f ca="1">OFFSET(Weights!$B$3,DG$50,1+$C73-1997)</f>
        <v>6.3762999999999996</v>
      </c>
      <c r="DH73">
        <f ca="1">OFFSET(Weights!$B$3,DH$50,1+$C73-1997)</f>
        <v>29.1859</v>
      </c>
      <c r="DI73">
        <f ca="1">OFFSET(Weights!$B$3,DI$50,1+$C73-1997)</f>
        <v>8.6155000000000008</v>
      </c>
      <c r="DJ73">
        <f ca="1">OFFSET(Weights!$B$3,DJ$50,1+$C73-1997)</f>
        <v>20.570399999999999</v>
      </c>
      <c r="DK73">
        <f ca="1">OFFSET(Weights!$B$3,DK$50,1+$C73-1997)</f>
        <v>65.679100000000005</v>
      </c>
      <c r="DL73">
        <f ca="1">OFFSET(Weights!$B$3,DL$50,1+$C73-1997)</f>
        <v>17.437000000000001</v>
      </c>
      <c r="DM73">
        <f ca="1">OFFSET(Weights!$B$3,DM$50,1+$C73-1997)</f>
        <v>6.3986000000000001</v>
      </c>
      <c r="DN73">
        <f ca="1">OFFSET(Weights!$B$3,DN$50,1+$C73-1997)</f>
        <v>11.038399999999999</v>
      </c>
      <c r="DO73">
        <f ca="1">OFFSET(Weights!$B$3,DO$50,1+$C73-1997)</f>
        <v>6.5244</v>
      </c>
      <c r="DP73">
        <f ca="1">OFFSET(Weights!$B$3,DP$50,1+$C73-1997)</f>
        <v>4.5141</v>
      </c>
      <c r="DQ73">
        <f ca="1">OFFSET(Weights!$B$3,DQ$50,1+$C73-1997)</f>
        <v>18.427800000000001</v>
      </c>
      <c r="DR73">
        <f ca="1">OFFSET(Weights!$B$3,DR$50,1+$C73-1997)</f>
        <v>18.427800000000001</v>
      </c>
      <c r="DS73">
        <f ca="1">OFFSET(Weights!$B$3,DS$50,1+$C73-1997)</f>
        <v>29.814399999999999</v>
      </c>
      <c r="DT73">
        <f ca="1">OFFSET(Weights!$B$3,DT$50,1+$C73-1997)</f>
        <v>25.500399999999999</v>
      </c>
      <c r="DU73">
        <f ca="1">OFFSET(Weights!$B$3,DU$50,1+$C73-1997)</f>
        <v>4.3140000000000001</v>
      </c>
      <c r="DV73">
        <f ca="1">OFFSET(Weights!$B$3,DV$50,1+$C73-1997)</f>
        <v>68.549499999999995</v>
      </c>
      <c r="DW73">
        <f ca="1">OFFSET(Weights!$B$3,DW$50,1+$C73-1997)</f>
        <v>38.65</v>
      </c>
      <c r="DX73">
        <f ca="1">OFFSET(Weights!$B$3,DX$50,1+$C73-1997)</f>
        <v>16.6035</v>
      </c>
      <c r="DY73">
        <f ca="1">OFFSET(Weights!$B$3,DY$50,1+$C73-1997)</f>
        <v>16.602900000000002</v>
      </c>
      <c r="DZ73">
        <f ca="1">OFFSET(Weights!$B$3,DZ$50,1+$C73-1997)</f>
        <v>5.0000000000000001E-4</v>
      </c>
      <c r="EA73">
        <f ca="1">OFFSET(Weights!$B$3,EA$50,1+$C73-1997)</f>
        <v>13.295999999999999</v>
      </c>
      <c r="EB73">
        <f ca="1">OFFSET(Weights!$B$3,EB$50,1+$C73-1997)</f>
        <v>134.4461</v>
      </c>
      <c r="EC73">
        <f ca="1">OFFSET(Weights!$B$3,EC$50,1+$C73-1997)</f>
        <v>134.4461</v>
      </c>
      <c r="ED73">
        <f ca="1">OFFSET(Weights!$B$3,ED$50,1+$C73-1997)</f>
        <v>36.035600000000002</v>
      </c>
      <c r="EE73">
        <f ca="1">OFFSET(Weights!$B$3,EE$50,1+$C73-1997)</f>
        <v>94.407300000000006</v>
      </c>
      <c r="EF73">
        <f ca="1">OFFSET(Weights!$B$3,EF$50,1+$C73-1997)</f>
        <v>4.0031999999999996</v>
      </c>
      <c r="EG73">
        <f ca="1">OFFSET(Weights!$B$3,EG$50,1+$C73-1997)</f>
        <v>128.86969999999999</v>
      </c>
      <c r="EH73">
        <f ca="1">OFFSET(Weights!$B$3,EH$50,1+$C73-1997)</f>
        <v>76.621099999999998</v>
      </c>
      <c r="EI73">
        <f ca="1">OFFSET(Weights!$B$3,EI$50,1+$C73-1997)</f>
        <v>52.483400000000003</v>
      </c>
      <c r="EJ73">
        <f ca="1">OFFSET(Weights!$B$3,EJ$50,1+$C73-1997)</f>
        <v>39.373399999999997</v>
      </c>
      <c r="EK73">
        <f ca="1">OFFSET(Weights!$B$3,EK$50,1+$C73-1997)</f>
        <v>27.159800000000001</v>
      </c>
      <c r="EL73">
        <f ca="1">OFFSET(Weights!$B$3,EL$50,1+$C73-1997)</f>
        <v>15.117100000000001</v>
      </c>
      <c r="EM73">
        <f ca="1">OFFSET(Weights!$B$3,EM$50,1+$C73-1997)</f>
        <v>12.0428</v>
      </c>
      <c r="EN73">
        <f ca="1">OFFSET(Weights!$B$3,EN$50,1+$C73-1997)</f>
        <v>12.2136</v>
      </c>
      <c r="EO73">
        <f ca="1">OFFSET(Weights!$B$3,EO$50,1+$C73-1997)</f>
        <v>13.11</v>
      </c>
      <c r="EP73">
        <f ca="1">OFFSET(Weights!$B$3,EP$50,1+$C73-1997)</f>
        <v>6.8106999999999998</v>
      </c>
      <c r="EQ73">
        <f ca="1">OFFSET(Weights!$B$3,EQ$50,1+$C73-1997)</f>
        <v>6.8106999999999998</v>
      </c>
      <c r="ER73">
        <f ca="1">OFFSET(Weights!$B$3,ER$50,1+$C73-1997)</f>
        <v>17.326899999999998</v>
      </c>
      <c r="ES73">
        <f ca="1">OFFSET(Weights!$B$3,ES$50,1+$C73-1997)</f>
        <v>10.0146</v>
      </c>
      <c r="ET73">
        <f ca="1">OFFSET(Weights!$B$3,ET$50,1+$C73-1997)</f>
        <v>7.3122999999999996</v>
      </c>
      <c r="EU73">
        <f ca="1">OFFSET(Weights!$B$3,EU$50,1+$C73-1997)</f>
        <v>5.2173999999999996</v>
      </c>
      <c r="EV73">
        <f ca="1">OFFSET(Weights!$B$3,EV$50,1+$C73-1997)</f>
        <v>2.0949</v>
      </c>
      <c r="EW73">
        <f ca="1">OFFSET(Weights!$B$3,EW$50,1+$C73-1997)</f>
        <v>52.248600000000003</v>
      </c>
      <c r="EX73">
        <f ca="1">OFFSET(Weights!$B$3,EX$50,1+$C73-1997)</f>
        <v>11.617100000000001</v>
      </c>
      <c r="EY73">
        <f ca="1">OFFSET(Weights!$B$3,EY$50,1+$C73-1997)</f>
        <v>15.165900000000001</v>
      </c>
      <c r="EZ73">
        <f ca="1">OFFSET(Weights!$B$3,EZ$50,1+$C73-1997)</f>
        <v>5.4711999999999996</v>
      </c>
      <c r="FA73">
        <f ca="1">OFFSET(Weights!$B$3,FA$50,1+$C73-1997)</f>
        <v>19.994499999999999</v>
      </c>
      <c r="FB73">
        <f ca="1">OFFSET(Weights!$B$3,FB$50,1+$C73-1997)</f>
        <v>1.6686000000000001</v>
      </c>
      <c r="FC73">
        <f ca="1">OFFSET(Weights!$B$3,FC$50,1+$C73-1997)</f>
        <v>5.9706999999999999</v>
      </c>
      <c r="FD73">
        <f ca="1">OFFSET(Weights!$B$3,FD$50,1+$C73-1997)</f>
        <v>12.3551</v>
      </c>
      <c r="FE73">
        <f ca="1">OFFSET(Weights!$B$3,FE$50,1+$C73-1997)</f>
        <v>181.71809999999999</v>
      </c>
      <c r="FF73">
        <f ca="1">OFFSET(Weights!$B$3,FF$50,1+$C73-1997)</f>
        <v>49.1098</v>
      </c>
      <c r="FG73">
        <f ca="1">OFFSET(Weights!$B$3,FG$50,1+$C73-1997)</f>
        <v>49.1098</v>
      </c>
      <c r="FH73">
        <f ca="1">OFFSET(Weights!$B$3,FH$50,1+$C73-1997)</f>
        <v>57.4465</v>
      </c>
      <c r="FI73">
        <f ca="1">OFFSET(Weights!$B$3,FI$50,1+$C73-1997)</f>
        <v>57.4465</v>
      </c>
      <c r="FJ73">
        <f ca="1">OFFSET(Weights!$B$3,FJ$50,1+$C73-1997)</f>
        <v>75.161699999999996</v>
      </c>
      <c r="FK73">
        <f ca="1">OFFSET(Weights!$B$3,FK$50,1+$C73-1997)</f>
        <v>51.439</v>
      </c>
      <c r="FL73">
        <f ca="1">OFFSET(Weights!$B$3,FL$50,1+$C73-1997)</f>
        <v>51.439</v>
      </c>
      <c r="FM73">
        <f ca="1">OFFSET(Weights!$B$3,FM$50,1+$C73-1997)</f>
        <v>23.722799999999999</v>
      </c>
      <c r="FN73">
        <f ca="1">OFFSET(Weights!$B$3,FN$50,1+$C73-1997)</f>
        <v>10.0959</v>
      </c>
      <c r="FO73">
        <f ca="1">OFFSET(Weights!$B$3,FO$50,1+$C73-1997)</f>
        <v>13.626799999999999</v>
      </c>
      <c r="FP73">
        <f ca="1">OFFSET(Weights!$B$3,FP$50,1+$C73-1997)</f>
        <v>36.339300000000001</v>
      </c>
      <c r="FQ73">
        <f ca="1">OFFSET(Weights!$B$3,FQ$50,1+$C73-1997)</f>
        <v>16.1295</v>
      </c>
      <c r="FR73">
        <f ca="1">OFFSET(Weights!$B$3,FR$50,1+$C73-1997)</f>
        <v>9.5535999999999994</v>
      </c>
      <c r="FS73">
        <f ca="1">OFFSET(Weights!$B$3,FS$50,1+$C73-1997)</f>
        <v>3.8969</v>
      </c>
      <c r="FT73">
        <f ca="1">OFFSET(Weights!$B$3,FT$50,1+$C73-1997)</f>
        <v>1.2244999999999999</v>
      </c>
      <c r="FU73">
        <f ca="1">OFFSET(Weights!$B$3,FU$50,1+$C73-1997)</f>
        <v>4.4321999999999999</v>
      </c>
      <c r="FV73">
        <f ca="1">OFFSET(Weights!$B$3,FV$50,1+$C73-1997)</f>
        <v>6.5758999999999999</v>
      </c>
      <c r="FW73">
        <f ca="1">OFFSET(Weights!$B$3,FW$50,1+$C73-1997)</f>
        <v>17.410399999999999</v>
      </c>
      <c r="FX73">
        <f ca="1">OFFSET(Weights!$B$3,FX$50,1+$C73-1997)</f>
        <v>4.4619999999999997</v>
      </c>
      <c r="FY73">
        <f ca="1">OFFSET(Weights!$B$3,FY$50,1+$C73-1997)</f>
        <v>1.6041000000000001</v>
      </c>
      <c r="FZ73">
        <f ca="1">OFFSET(Weights!$B$3,FZ$50,1+$C73-1997)</f>
        <v>11.3443</v>
      </c>
      <c r="GA73">
        <f ca="1">OFFSET(Weights!$B$3,GA$50,1+$C73-1997)</f>
        <v>2.7993000000000001</v>
      </c>
      <c r="GB73">
        <f ca="1">OFFSET(Weights!$B$3,GB$50,1+$C73-1997)</f>
        <v>2.7993000000000001</v>
      </c>
      <c r="GC73">
        <f t="shared" ca="1" si="7"/>
        <v>999.99989999999991</v>
      </c>
    </row>
    <row r="74" spans="3:185" x14ac:dyDescent="0.25">
      <c r="C74">
        <v>2018</v>
      </c>
      <c r="F74">
        <f ca="1">OFFSET(Weights!$B$3,F$50,1+$C74-1997)</f>
        <v>5.8217999999999996</v>
      </c>
      <c r="G74">
        <f ca="1">OFFSET(Weights!$B$3,G$50,1+$C74-1997)</f>
        <v>0.28320000000000001</v>
      </c>
      <c r="H74">
        <f ca="1">OFFSET(Weights!$B$3,H$50,1+$C74-1997)</f>
        <v>0.27379999999999999</v>
      </c>
      <c r="I74">
        <f ca="1">OFFSET(Weights!$B$3,I$50,1+$C74-1997)</f>
        <v>203.21459999999999</v>
      </c>
      <c r="J74">
        <f ca="1">OFFSET(Weights!$B$3,J$50,1+$C74-1997)</f>
        <v>138.7208</v>
      </c>
      <c r="K74">
        <f ca="1">OFFSET(Weights!$B$3,K$50,1+$C74-1997)</f>
        <v>11.2164</v>
      </c>
      <c r="L74">
        <f ca="1">OFFSET(Weights!$B$3,L$50,1+$C74-1997)</f>
        <v>9.9500000000000005E-2</v>
      </c>
      <c r="M74">
        <f ca="1">OFFSET(Weights!$B$3,M$50,1+$C74-1997)</f>
        <v>9.4663000000000004</v>
      </c>
      <c r="N74">
        <f ca="1">OFFSET(Weights!$B$3,N$50,1+$C74-1997)</f>
        <v>5.0000000000000001E-4</v>
      </c>
      <c r="O74">
        <f ca="1">OFFSET(Weights!$B$3,O$50,1+$C74-1997)</f>
        <v>1.0035000000000001</v>
      </c>
      <c r="P74">
        <f ca="1">OFFSET(Weights!$B$3,P$50,1+$C74-1997)</f>
        <v>0.64649999999999996</v>
      </c>
      <c r="Q74">
        <f ca="1">OFFSET(Weights!$B$3,Q$50,1+$C74-1997)</f>
        <v>100.5891</v>
      </c>
      <c r="R74">
        <f ca="1">OFFSET(Weights!$B$3,R$50,1+$C74-1997)</f>
        <v>15.7409</v>
      </c>
      <c r="S74">
        <f ca="1">OFFSET(Weights!$B$3,S$50,1+$C74-1997)</f>
        <v>12.209899999999999</v>
      </c>
      <c r="T74">
        <f ca="1">OFFSET(Weights!$B$3,T$50,1+$C74-1997)</f>
        <v>2.4504999999999999</v>
      </c>
      <c r="U74">
        <f ca="1">OFFSET(Weights!$B$3,U$50,1+$C74-1997)</f>
        <v>1.4003000000000001</v>
      </c>
      <c r="V74">
        <f ca="1">OFFSET(Weights!$B$3,V$50,1+$C74-1997)</f>
        <v>4.87E-2</v>
      </c>
      <c r="W74">
        <f ca="1">OFFSET(Weights!$B$3,W$50,1+$C74-1997)</f>
        <v>1.3013999999999999</v>
      </c>
      <c r="X74">
        <f ca="1">OFFSET(Weights!$B$3,X$50,1+$C74-1997)</f>
        <v>0.74650000000000005</v>
      </c>
      <c r="Y74">
        <f ca="1">OFFSET(Weights!$B$3,Y$50,1+$C74-1997)</f>
        <v>2.0945</v>
      </c>
      <c r="Z74">
        <f ca="1">OFFSET(Weights!$B$3,Z$50,1+$C74-1997)</f>
        <v>3.6419000000000001</v>
      </c>
      <c r="AA74">
        <f ca="1">OFFSET(Weights!$B$3,AA$50,1+$C74-1997)</f>
        <v>0.52610000000000001</v>
      </c>
      <c r="AB74">
        <f ca="1">OFFSET(Weights!$B$3,AB$50,1+$C74-1997)</f>
        <v>3.4047999999999998</v>
      </c>
      <c r="AC74">
        <f ca="1">OFFSET(Weights!$B$3,AC$50,1+$C74-1997)</f>
        <v>2.3666999999999998</v>
      </c>
      <c r="AD74">
        <f ca="1">OFFSET(Weights!$B$3,AD$50,1+$C74-1997)</f>
        <v>1.0381</v>
      </c>
      <c r="AE74">
        <f ca="1">OFFSET(Weights!$B$3,AE$50,1+$C74-1997)</f>
        <v>0.12620000000000001</v>
      </c>
      <c r="AF74">
        <f ca="1">OFFSET(Weights!$B$3,AF$50,1+$C74-1997)</f>
        <v>3.6120999999999999</v>
      </c>
      <c r="AG74">
        <f ca="1">OFFSET(Weights!$B$3,AG$50,1+$C74-1997)</f>
        <v>2.0076000000000001</v>
      </c>
      <c r="AH74">
        <f ca="1">OFFSET(Weights!$B$3,AH$50,1+$C74-1997)</f>
        <v>1.3715999999999999</v>
      </c>
      <c r="AI74">
        <f ca="1">OFFSET(Weights!$B$3,AI$50,1+$C74-1997)</f>
        <v>0.23300000000000001</v>
      </c>
      <c r="AJ74">
        <f ca="1">OFFSET(Weights!$B$3,AJ$50,1+$C74-1997)</f>
        <v>6.5457999999999998</v>
      </c>
      <c r="AK74">
        <f ca="1">OFFSET(Weights!$B$3,AK$50,1+$C74-1997)</f>
        <v>1.5323</v>
      </c>
      <c r="AL74">
        <f ca="1">OFFSET(Weights!$B$3,AL$50,1+$C74-1997)</f>
        <v>2.2248000000000001</v>
      </c>
      <c r="AM74">
        <f ca="1">OFFSET(Weights!$B$3,AM$50,1+$C74-1997)</f>
        <v>2.7886000000000002</v>
      </c>
      <c r="AN74">
        <f ca="1">OFFSET(Weights!$B$3,AN$50,1+$C74-1997)</f>
        <v>1.5165999999999999</v>
      </c>
      <c r="AO74">
        <f ca="1">OFFSET(Weights!$B$3,AO$50,1+$C74-1997)</f>
        <v>1.5165999999999999</v>
      </c>
      <c r="AP74">
        <f ca="1">OFFSET(Weights!$B$3,AP$50,1+$C74-1997)</f>
        <v>5.9447999999999999</v>
      </c>
      <c r="AQ74">
        <f ca="1">OFFSET(Weights!$B$3,AQ$50,1+$C74-1997)</f>
        <v>5.9447999999999999</v>
      </c>
      <c r="AR74">
        <f ca="1">OFFSET(Weights!$B$3,AR$50,1+$C74-1997)</f>
        <v>0.38690000000000002</v>
      </c>
      <c r="AS74">
        <f ca="1">OFFSET(Weights!$B$3,AS$50,1+$C74-1997)</f>
        <v>1.5375000000000001</v>
      </c>
      <c r="AT74">
        <f ca="1">OFFSET(Weights!$B$3,AT$50,1+$C74-1997)</f>
        <v>0.50519999999999998</v>
      </c>
      <c r="AU74">
        <f ca="1">OFFSET(Weights!$B$3,AU$50,1+$C74-1997)</f>
        <v>0.5444</v>
      </c>
      <c r="AV74">
        <f ca="1">OFFSET(Weights!$B$3,AV$50,1+$C74-1997)</f>
        <v>1.9982</v>
      </c>
      <c r="AW74">
        <f ca="1">OFFSET(Weights!$B$3,AW$50,1+$C74-1997)</f>
        <v>0.97260000000000002</v>
      </c>
      <c r="AX74">
        <f ca="1">OFFSET(Weights!$B$3,AX$50,1+$C74-1997)</f>
        <v>6.7409999999999997</v>
      </c>
      <c r="AY74">
        <f ca="1">OFFSET(Weights!$B$3,AY$50,1+$C74-1997)</f>
        <v>6.7409999999999997</v>
      </c>
      <c r="AZ74">
        <f ca="1">OFFSET(Weights!$B$3,AZ$50,1+$C74-1997)</f>
        <v>7.1361999999999997</v>
      </c>
      <c r="BA74">
        <f ca="1">OFFSET(Weights!$B$3,BA$50,1+$C74-1997)</f>
        <v>4.1460999999999997</v>
      </c>
      <c r="BB74">
        <f ca="1">OFFSET(Weights!$B$3,BB$50,1+$C74-1997)</f>
        <v>2.9902000000000002</v>
      </c>
      <c r="BC74">
        <f ca="1">OFFSET(Weights!$B$3,BC$50,1+$C74-1997)</f>
        <v>1.3029999999999999</v>
      </c>
      <c r="BD74">
        <f ca="1">OFFSET(Weights!$B$3,BD$50,1+$C74-1997)</f>
        <v>1.6872</v>
      </c>
      <c r="BE74">
        <f ca="1">OFFSET(Weights!$B$3,BE$50,1+$C74-1997)</f>
        <v>10.456200000000001</v>
      </c>
      <c r="BF74">
        <f ca="1">OFFSET(Weights!$B$3,BF$50,1+$C74-1997)</f>
        <v>2.1076000000000001</v>
      </c>
      <c r="BG74">
        <f ca="1">OFFSET(Weights!$B$3,BG$50,1+$C74-1997)</f>
        <v>1.1805000000000001</v>
      </c>
      <c r="BH74">
        <f ca="1">OFFSET(Weights!$B$3,BH$50,1+$C74-1997)</f>
        <v>0.92710000000000004</v>
      </c>
      <c r="BI74">
        <f ca="1">OFFSET(Weights!$B$3,BI$50,1+$C74-1997)</f>
        <v>8.3486999999999991</v>
      </c>
      <c r="BJ74">
        <f ca="1">OFFSET(Weights!$B$3,BJ$50,1+$C74-1997)</f>
        <v>7.7404000000000002</v>
      </c>
      <c r="BK74">
        <f ca="1">OFFSET(Weights!$B$3,BK$50,1+$C74-1997)</f>
        <v>0.60829999999999995</v>
      </c>
      <c r="BL74">
        <f ca="1">OFFSET(Weights!$B$3,BL$50,1+$C74-1997)</f>
        <v>7.1006999999999998</v>
      </c>
      <c r="BM74">
        <f ca="1">OFFSET(Weights!$B$3,BM$50,1+$C74-1997)</f>
        <v>7.1006999999999998</v>
      </c>
      <c r="BN74">
        <f ca="1">OFFSET(Weights!$B$3,BN$50,1+$C74-1997)</f>
        <v>2.5133000000000001</v>
      </c>
      <c r="BO74">
        <f ca="1">OFFSET(Weights!$B$3,BO$50,1+$C74-1997)</f>
        <v>2.5133000000000001</v>
      </c>
      <c r="BP74">
        <f ca="1">OFFSET(Weights!$B$3,BP$50,1+$C74-1997)</f>
        <v>8.4224999999999994</v>
      </c>
      <c r="BQ74">
        <f ca="1">OFFSET(Weights!$B$3,BQ$50,1+$C74-1997)</f>
        <v>8.4224999999999994</v>
      </c>
      <c r="BR74">
        <f ca="1">OFFSET(Weights!$B$3,BR$50,1+$C74-1997)</f>
        <v>15.332000000000001</v>
      </c>
      <c r="BS74">
        <f ca="1">OFFSET(Weights!$B$3,BS$50,1+$C74-1997)</f>
        <v>8.9198000000000004</v>
      </c>
      <c r="BT74">
        <f ca="1">OFFSET(Weights!$B$3,BT$50,1+$C74-1997)</f>
        <v>6.4123000000000001</v>
      </c>
      <c r="BU74">
        <f ca="1">OFFSET(Weights!$B$3,BU$50,1+$C74-1997)</f>
        <v>0.99309999999999998</v>
      </c>
      <c r="BV74">
        <f ca="1">OFFSET(Weights!$B$3,BV$50,1+$C74-1997)</f>
        <v>4.9638</v>
      </c>
      <c r="BW74">
        <f ca="1">OFFSET(Weights!$B$3,BW$50,1+$C74-1997)</f>
        <v>0.45540000000000003</v>
      </c>
      <c r="BX74">
        <f ca="1">OFFSET(Weights!$B$3,BX$50,1+$C74-1997)</f>
        <v>9.5269999999999992</v>
      </c>
      <c r="BY74">
        <f ca="1">OFFSET(Weights!$B$3,BY$50,1+$C74-1997)</f>
        <v>5.1611000000000002</v>
      </c>
      <c r="BZ74">
        <f ca="1">OFFSET(Weights!$B$3,BZ$50,1+$C74-1997)</f>
        <v>2.3237999999999999</v>
      </c>
      <c r="CA74">
        <f ca="1">OFFSET(Weights!$B$3,CA$50,1+$C74-1997)</f>
        <v>2.8372999999999999</v>
      </c>
      <c r="CB74">
        <f ca="1">OFFSET(Weights!$B$3,CB$50,1+$C74-1997)</f>
        <v>4.3658999999999999</v>
      </c>
      <c r="CC74">
        <f ca="1">OFFSET(Weights!$B$3,CC$50,1+$C74-1997)</f>
        <v>0.35699999999999998</v>
      </c>
      <c r="CD74">
        <f ca="1">OFFSET(Weights!$B$3,CD$50,1+$C74-1997)</f>
        <v>0.98680000000000001</v>
      </c>
      <c r="CE74">
        <f ca="1">OFFSET(Weights!$B$3,CE$50,1+$C74-1997)</f>
        <v>3.0221</v>
      </c>
      <c r="CF74">
        <f ca="1">OFFSET(Weights!$B$3,CF$50,1+$C74-1997)</f>
        <v>14.180899999999999</v>
      </c>
      <c r="CG74">
        <f ca="1">OFFSET(Weights!$B$3,CG$50,1+$C74-1997)</f>
        <v>14.180899999999999</v>
      </c>
      <c r="CH74">
        <f ca="1">OFFSET(Weights!$B$3,CH$50,1+$C74-1997)</f>
        <v>10.915900000000001</v>
      </c>
      <c r="CI74">
        <f ca="1">OFFSET(Weights!$B$3,CI$50,1+$C74-1997)</f>
        <v>3.2650000000000001</v>
      </c>
      <c r="CJ74">
        <f ca="1">OFFSET(Weights!$B$3,CJ$50,1+$C74-1997)</f>
        <v>12.734500000000001</v>
      </c>
      <c r="CK74">
        <f ca="1">OFFSET(Weights!$B$3,CK$50,1+$C74-1997)</f>
        <v>4.3068</v>
      </c>
      <c r="CL74">
        <f ca="1">OFFSET(Weights!$B$3,CL$50,1+$C74-1997)</f>
        <v>8.4276999999999997</v>
      </c>
      <c r="CM74">
        <f ca="1">OFFSET(Weights!$B$3,CM$50,1+$C74-1997)</f>
        <v>4.2161999999999997</v>
      </c>
      <c r="CN74">
        <f ca="1">OFFSET(Weights!$B$3,CN$50,1+$C74-1997)</f>
        <v>4.0130999999999997</v>
      </c>
      <c r="CO74">
        <f ca="1">OFFSET(Weights!$B$3,CO$50,1+$C74-1997)</f>
        <v>0.19839999999999999</v>
      </c>
      <c r="CP74">
        <f ca="1">OFFSET(Weights!$B$3,CP$50,1+$C74-1997)</f>
        <v>64.493799999999993</v>
      </c>
      <c r="CQ74">
        <f ca="1">OFFSET(Weights!$B$3,CQ$50,1+$C74-1997)</f>
        <v>22.509699999999999</v>
      </c>
      <c r="CR74">
        <f ca="1">OFFSET(Weights!$B$3,CR$50,1+$C74-1997)</f>
        <v>12.380100000000001</v>
      </c>
      <c r="CS74">
        <f ca="1">OFFSET(Weights!$B$3,CS$50,1+$C74-1997)</f>
        <v>29.603999999999999</v>
      </c>
      <c r="CT74">
        <f ca="1">OFFSET(Weights!$B$3,CT$50,1+$C74-1997)</f>
        <v>790.4067</v>
      </c>
      <c r="CU74">
        <f ca="1">OFFSET(Weights!$B$3,CU$50,1+$C74-1997)</f>
        <v>174.34809999999999</v>
      </c>
      <c r="CV74">
        <f ca="1">OFFSET(Weights!$B$3,CV$50,1+$C74-1997)</f>
        <v>104.4551</v>
      </c>
      <c r="CW74">
        <f ca="1">OFFSET(Weights!$B$3,CW$50,1+$C74-1997)</f>
        <v>16.785799999999998</v>
      </c>
      <c r="CX74">
        <f ca="1">OFFSET(Weights!$B$3,CX$50,1+$C74-1997)</f>
        <v>36.604700000000001</v>
      </c>
      <c r="CY74">
        <f ca="1">OFFSET(Weights!$B$3,CY$50,1+$C74-1997)</f>
        <v>51.064599999999999</v>
      </c>
      <c r="CZ74">
        <f ca="1">OFFSET(Weights!$B$3,CZ$50,1+$C74-1997)</f>
        <v>40.446599999999997</v>
      </c>
      <c r="DA74">
        <f ca="1">OFFSET(Weights!$B$3,DA$50,1+$C74-1997)</f>
        <v>15.1991</v>
      </c>
      <c r="DB74">
        <f ca="1">OFFSET(Weights!$B$3,DB$50,1+$C74-1997)</f>
        <v>2.5451999999999999</v>
      </c>
      <c r="DC74">
        <f ca="1">OFFSET(Weights!$B$3,DC$50,1+$C74-1997)</f>
        <v>12.6539</v>
      </c>
      <c r="DD74">
        <f ca="1">OFFSET(Weights!$B$3,DD$50,1+$C74-1997)</f>
        <v>3.6377000000000002</v>
      </c>
      <c r="DE74">
        <f ca="1">OFFSET(Weights!$B$3,DE$50,1+$C74-1997)</f>
        <v>2.9232</v>
      </c>
      <c r="DF74">
        <f ca="1">OFFSET(Weights!$B$3,DF$50,1+$C74-1997)</f>
        <v>12.3581</v>
      </c>
      <c r="DG74">
        <f ca="1">OFFSET(Weights!$B$3,DG$50,1+$C74-1997)</f>
        <v>6.3285</v>
      </c>
      <c r="DH74">
        <f ca="1">OFFSET(Weights!$B$3,DH$50,1+$C74-1997)</f>
        <v>29.4465</v>
      </c>
      <c r="DI74">
        <f ca="1">OFFSET(Weights!$B$3,DI$50,1+$C74-1997)</f>
        <v>8.6690000000000005</v>
      </c>
      <c r="DJ74">
        <f ca="1">OFFSET(Weights!$B$3,DJ$50,1+$C74-1997)</f>
        <v>20.7774</v>
      </c>
      <c r="DK74">
        <f ca="1">OFFSET(Weights!$B$3,DK$50,1+$C74-1997)</f>
        <v>65.707700000000003</v>
      </c>
      <c r="DL74">
        <f ca="1">OFFSET(Weights!$B$3,DL$50,1+$C74-1997)</f>
        <v>16.929200000000002</v>
      </c>
      <c r="DM74">
        <f ca="1">OFFSET(Weights!$B$3,DM$50,1+$C74-1997)</f>
        <v>6.3823999999999996</v>
      </c>
      <c r="DN74">
        <f ca="1">OFFSET(Weights!$B$3,DN$50,1+$C74-1997)</f>
        <v>10.546799999999999</v>
      </c>
      <c r="DO74">
        <f ca="1">OFFSET(Weights!$B$3,DO$50,1+$C74-1997)</f>
        <v>6.5902000000000003</v>
      </c>
      <c r="DP74">
        <f ca="1">OFFSET(Weights!$B$3,DP$50,1+$C74-1997)</f>
        <v>3.9565999999999999</v>
      </c>
      <c r="DQ74">
        <f ca="1">OFFSET(Weights!$B$3,DQ$50,1+$C74-1997)</f>
        <v>17.949000000000002</v>
      </c>
      <c r="DR74">
        <f ca="1">OFFSET(Weights!$B$3,DR$50,1+$C74-1997)</f>
        <v>17.949000000000002</v>
      </c>
      <c r="DS74">
        <f ca="1">OFFSET(Weights!$B$3,DS$50,1+$C74-1997)</f>
        <v>30.829499999999999</v>
      </c>
      <c r="DT74">
        <f ca="1">OFFSET(Weights!$B$3,DT$50,1+$C74-1997)</f>
        <v>26.4358</v>
      </c>
      <c r="DU74">
        <f ca="1">OFFSET(Weights!$B$3,DU$50,1+$C74-1997)</f>
        <v>4.3936999999999999</v>
      </c>
      <c r="DV74">
        <f ca="1">OFFSET(Weights!$B$3,DV$50,1+$C74-1997)</f>
        <v>67.670299999999997</v>
      </c>
      <c r="DW74">
        <f ca="1">OFFSET(Weights!$B$3,DW$50,1+$C74-1997)</f>
        <v>37.899799999999999</v>
      </c>
      <c r="DX74">
        <f ca="1">OFFSET(Weights!$B$3,DX$50,1+$C74-1997)</f>
        <v>16.790500000000002</v>
      </c>
      <c r="DY74">
        <f ca="1">OFFSET(Weights!$B$3,DY$50,1+$C74-1997)</f>
        <v>16.79</v>
      </c>
      <c r="DZ74">
        <f ca="1">OFFSET(Weights!$B$3,DZ$50,1+$C74-1997)</f>
        <v>5.0000000000000001E-4</v>
      </c>
      <c r="EA74">
        <f ca="1">OFFSET(Weights!$B$3,EA$50,1+$C74-1997)</f>
        <v>12.98</v>
      </c>
      <c r="EB74">
        <f ca="1">OFFSET(Weights!$B$3,EB$50,1+$C74-1997)</f>
        <v>135.00399999999999</v>
      </c>
      <c r="EC74">
        <f ca="1">OFFSET(Weights!$B$3,EC$50,1+$C74-1997)</f>
        <v>135.00399999999999</v>
      </c>
      <c r="ED74">
        <f ca="1">OFFSET(Weights!$B$3,ED$50,1+$C74-1997)</f>
        <v>36.263399999999997</v>
      </c>
      <c r="EE74">
        <f ca="1">OFFSET(Weights!$B$3,EE$50,1+$C74-1997)</f>
        <v>94.915999999999997</v>
      </c>
      <c r="EF74">
        <f ca="1">OFFSET(Weights!$B$3,EF$50,1+$C74-1997)</f>
        <v>3.8246000000000002</v>
      </c>
      <c r="EG74">
        <f ca="1">OFFSET(Weights!$B$3,EG$50,1+$C74-1997)</f>
        <v>129.57640000000001</v>
      </c>
      <c r="EH74">
        <f ca="1">OFFSET(Weights!$B$3,EH$50,1+$C74-1997)</f>
        <v>76.851299999999995</v>
      </c>
      <c r="EI74">
        <f ca="1">OFFSET(Weights!$B$3,EI$50,1+$C74-1997)</f>
        <v>52.563400000000001</v>
      </c>
      <c r="EJ74">
        <f ca="1">OFFSET(Weights!$B$3,EJ$50,1+$C74-1997)</f>
        <v>39.214300000000001</v>
      </c>
      <c r="EK74">
        <f ca="1">OFFSET(Weights!$B$3,EK$50,1+$C74-1997)</f>
        <v>26.997599999999998</v>
      </c>
      <c r="EL74">
        <f ca="1">OFFSET(Weights!$B$3,EL$50,1+$C74-1997)</f>
        <v>14.890700000000001</v>
      </c>
      <c r="EM74">
        <f ca="1">OFFSET(Weights!$B$3,EM$50,1+$C74-1997)</f>
        <v>12.1068</v>
      </c>
      <c r="EN74">
        <f ca="1">OFFSET(Weights!$B$3,EN$50,1+$C74-1997)</f>
        <v>12.216699999999999</v>
      </c>
      <c r="EO74">
        <f ca="1">OFFSET(Weights!$B$3,EO$50,1+$C74-1997)</f>
        <v>13.3491</v>
      </c>
      <c r="EP74">
        <f ca="1">OFFSET(Weights!$B$3,EP$50,1+$C74-1997)</f>
        <v>6.9414999999999996</v>
      </c>
      <c r="EQ74">
        <f ca="1">OFFSET(Weights!$B$3,EQ$50,1+$C74-1997)</f>
        <v>6.9414999999999996</v>
      </c>
      <c r="ER74">
        <f ca="1">OFFSET(Weights!$B$3,ER$50,1+$C74-1997)</f>
        <v>17.346399999999999</v>
      </c>
      <c r="ES74">
        <f ca="1">OFFSET(Weights!$B$3,ES$50,1+$C74-1997)</f>
        <v>10.1374</v>
      </c>
      <c r="ET74">
        <f ca="1">OFFSET(Weights!$B$3,ET$50,1+$C74-1997)</f>
        <v>7.2089999999999996</v>
      </c>
      <c r="EU74">
        <f ca="1">OFFSET(Weights!$B$3,EU$50,1+$C74-1997)</f>
        <v>5.0396999999999998</v>
      </c>
      <c r="EV74">
        <f ca="1">OFFSET(Weights!$B$3,EV$50,1+$C74-1997)</f>
        <v>2.1694</v>
      </c>
      <c r="EW74">
        <f ca="1">OFFSET(Weights!$B$3,EW$50,1+$C74-1997)</f>
        <v>52.725099999999998</v>
      </c>
      <c r="EX74">
        <f ca="1">OFFSET(Weights!$B$3,EX$50,1+$C74-1997)</f>
        <v>11.6676</v>
      </c>
      <c r="EY74">
        <f ca="1">OFFSET(Weights!$B$3,EY$50,1+$C74-1997)</f>
        <v>15.3027</v>
      </c>
      <c r="EZ74">
        <f ca="1">OFFSET(Weights!$B$3,EZ$50,1+$C74-1997)</f>
        <v>5.4051</v>
      </c>
      <c r="FA74">
        <f ca="1">OFFSET(Weights!$B$3,FA$50,1+$C74-1997)</f>
        <v>20.349699999999999</v>
      </c>
      <c r="FB74">
        <f ca="1">OFFSET(Weights!$B$3,FB$50,1+$C74-1997)</f>
        <v>1.7694000000000001</v>
      </c>
      <c r="FC74">
        <f ca="1">OFFSET(Weights!$B$3,FC$50,1+$C74-1997)</f>
        <v>5.9819000000000004</v>
      </c>
      <c r="FD74">
        <f ca="1">OFFSET(Weights!$B$3,FD$50,1+$C74-1997)</f>
        <v>12.5984</v>
      </c>
      <c r="FE74">
        <f ca="1">OFFSET(Weights!$B$3,FE$50,1+$C74-1997)</f>
        <v>181.1918</v>
      </c>
      <c r="FF74">
        <f ca="1">OFFSET(Weights!$B$3,FF$50,1+$C74-1997)</f>
        <v>49.128700000000002</v>
      </c>
      <c r="FG74">
        <f ca="1">OFFSET(Weights!$B$3,FG$50,1+$C74-1997)</f>
        <v>49.128700000000002</v>
      </c>
      <c r="FH74">
        <f ca="1">OFFSET(Weights!$B$3,FH$50,1+$C74-1997)</f>
        <v>56.796300000000002</v>
      </c>
      <c r="FI74">
        <f ca="1">OFFSET(Weights!$B$3,FI$50,1+$C74-1997)</f>
        <v>56.796300000000002</v>
      </c>
      <c r="FJ74">
        <f ca="1">OFFSET(Weights!$B$3,FJ$50,1+$C74-1997)</f>
        <v>75.2667</v>
      </c>
      <c r="FK74">
        <f ca="1">OFFSET(Weights!$B$3,FK$50,1+$C74-1997)</f>
        <v>51.511099999999999</v>
      </c>
      <c r="FL74">
        <f ca="1">OFFSET(Weights!$B$3,FL$50,1+$C74-1997)</f>
        <v>51.511099999999999</v>
      </c>
      <c r="FM74">
        <f ca="1">OFFSET(Weights!$B$3,FM$50,1+$C74-1997)</f>
        <v>23.755600000000001</v>
      </c>
      <c r="FN74">
        <f ca="1">OFFSET(Weights!$B$3,FN$50,1+$C74-1997)</f>
        <v>9.7861999999999991</v>
      </c>
      <c r="FO74">
        <f ca="1">OFFSET(Weights!$B$3,FO$50,1+$C74-1997)</f>
        <v>13.9694</v>
      </c>
      <c r="FP74">
        <f ca="1">OFFSET(Weights!$B$3,FP$50,1+$C74-1997)</f>
        <v>36.908299999999997</v>
      </c>
      <c r="FQ74">
        <f ca="1">OFFSET(Weights!$B$3,FQ$50,1+$C74-1997)</f>
        <v>16.077000000000002</v>
      </c>
      <c r="FR74">
        <f ca="1">OFFSET(Weights!$B$3,FR$50,1+$C74-1997)</f>
        <v>9.6181000000000001</v>
      </c>
      <c r="FS74">
        <f ca="1">OFFSET(Weights!$B$3,FS$50,1+$C74-1997)</f>
        <v>4.0229999999999997</v>
      </c>
      <c r="FT74">
        <f ca="1">OFFSET(Weights!$B$3,FT$50,1+$C74-1997)</f>
        <v>1.2354000000000001</v>
      </c>
      <c r="FU74">
        <f ca="1">OFFSET(Weights!$B$3,FU$50,1+$C74-1997)</f>
        <v>4.3596000000000004</v>
      </c>
      <c r="FV74">
        <f ca="1">OFFSET(Weights!$B$3,FV$50,1+$C74-1997)</f>
        <v>6.4588999999999999</v>
      </c>
      <c r="FW74">
        <f ca="1">OFFSET(Weights!$B$3,FW$50,1+$C74-1997)</f>
        <v>17.796099999999999</v>
      </c>
      <c r="FX74">
        <f ca="1">OFFSET(Weights!$B$3,FX$50,1+$C74-1997)</f>
        <v>4.5476000000000001</v>
      </c>
      <c r="FY74">
        <f ca="1">OFFSET(Weights!$B$3,FY$50,1+$C74-1997)</f>
        <v>1.6061000000000001</v>
      </c>
      <c r="FZ74">
        <f ca="1">OFFSET(Weights!$B$3,FZ$50,1+$C74-1997)</f>
        <v>11.6425</v>
      </c>
      <c r="GA74">
        <f ca="1">OFFSET(Weights!$B$3,GA$50,1+$C74-1997)</f>
        <v>3.0352000000000001</v>
      </c>
      <c r="GB74">
        <f ca="1">OFFSET(Weights!$B$3,GB$50,1+$C74-1997)</f>
        <v>3.0352000000000001</v>
      </c>
      <c r="GC74">
        <f t="shared" ca="1" si="7"/>
        <v>1000.0001999999999</v>
      </c>
    </row>
    <row r="75" spans="3:185" x14ac:dyDescent="0.25">
      <c r="C75">
        <v>2019</v>
      </c>
      <c r="F75">
        <f ca="1">OFFSET(Weights!$B$3,F$50,1+$C75-1997)</f>
        <v>5.8217999999999996</v>
      </c>
      <c r="G75">
        <f ca="1">OFFSET(Weights!$B$3,G$50,1+$C75-1997)</f>
        <v>0.28320000000000001</v>
      </c>
      <c r="H75">
        <f ca="1">OFFSET(Weights!$B$3,H$50,1+$C75-1997)</f>
        <v>0.27379999999999999</v>
      </c>
      <c r="I75">
        <f ca="1">OFFSET(Weights!$B$3,I$50,1+$C75-1997)</f>
        <v>203.21459999999999</v>
      </c>
      <c r="J75">
        <f ca="1">OFFSET(Weights!$B$3,J$50,1+$C75-1997)</f>
        <v>138.7208</v>
      </c>
      <c r="K75">
        <f ca="1">OFFSET(Weights!$B$3,K$50,1+$C75-1997)</f>
        <v>11.2164</v>
      </c>
      <c r="L75">
        <f ca="1">OFFSET(Weights!$B$3,L$50,1+$C75-1997)</f>
        <v>9.9500000000000005E-2</v>
      </c>
      <c r="M75">
        <f ca="1">OFFSET(Weights!$B$3,M$50,1+$C75-1997)</f>
        <v>9.4663000000000004</v>
      </c>
      <c r="N75">
        <f ca="1">OFFSET(Weights!$B$3,N$50,1+$C75-1997)</f>
        <v>5.0000000000000001E-4</v>
      </c>
      <c r="O75">
        <f ca="1">OFFSET(Weights!$B$3,O$50,1+$C75-1997)</f>
        <v>1.0035000000000001</v>
      </c>
      <c r="P75">
        <f ca="1">OFFSET(Weights!$B$3,P$50,1+$C75-1997)</f>
        <v>0.64649999999999996</v>
      </c>
      <c r="Q75">
        <f ca="1">OFFSET(Weights!$B$3,Q$50,1+$C75-1997)</f>
        <v>100.5891</v>
      </c>
      <c r="R75">
        <f ca="1">OFFSET(Weights!$B$3,R$50,1+$C75-1997)</f>
        <v>15.7409</v>
      </c>
      <c r="S75">
        <f ca="1">OFFSET(Weights!$B$3,S$50,1+$C75-1997)</f>
        <v>12.209899999999999</v>
      </c>
      <c r="T75">
        <f ca="1">OFFSET(Weights!$B$3,T$50,1+$C75-1997)</f>
        <v>2.4504999999999999</v>
      </c>
      <c r="U75">
        <f ca="1">OFFSET(Weights!$B$3,U$50,1+$C75-1997)</f>
        <v>1.4003000000000001</v>
      </c>
      <c r="V75">
        <f ca="1">OFFSET(Weights!$B$3,V$50,1+$C75-1997)</f>
        <v>4.87E-2</v>
      </c>
      <c r="W75">
        <f ca="1">OFFSET(Weights!$B$3,W$50,1+$C75-1997)</f>
        <v>1.3013999999999999</v>
      </c>
      <c r="X75">
        <f ca="1">OFFSET(Weights!$B$3,X$50,1+$C75-1997)</f>
        <v>0.74650000000000005</v>
      </c>
      <c r="Y75">
        <f ca="1">OFFSET(Weights!$B$3,Y$50,1+$C75-1997)</f>
        <v>2.0945</v>
      </c>
      <c r="Z75">
        <f ca="1">OFFSET(Weights!$B$3,Z$50,1+$C75-1997)</f>
        <v>3.6419000000000001</v>
      </c>
      <c r="AA75">
        <f ca="1">OFFSET(Weights!$B$3,AA$50,1+$C75-1997)</f>
        <v>0.52610000000000001</v>
      </c>
      <c r="AB75">
        <f ca="1">OFFSET(Weights!$B$3,AB$50,1+$C75-1997)</f>
        <v>3.4047999999999998</v>
      </c>
      <c r="AC75">
        <f ca="1">OFFSET(Weights!$B$3,AC$50,1+$C75-1997)</f>
        <v>2.3666999999999998</v>
      </c>
      <c r="AD75">
        <f ca="1">OFFSET(Weights!$B$3,AD$50,1+$C75-1997)</f>
        <v>1.0381</v>
      </c>
      <c r="AE75">
        <f ca="1">OFFSET(Weights!$B$3,AE$50,1+$C75-1997)</f>
        <v>0.12620000000000001</v>
      </c>
      <c r="AF75">
        <f ca="1">OFFSET(Weights!$B$3,AF$50,1+$C75-1997)</f>
        <v>3.6120999999999999</v>
      </c>
      <c r="AG75">
        <f ca="1">OFFSET(Weights!$B$3,AG$50,1+$C75-1997)</f>
        <v>2.0076000000000001</v>
      </c>
      <c r="AH75">
        <f ca="1">OFFSET(Weights!$B$3,AH$50,1+$C75-1997)</f>
        <v>1.3715999999999999</v>
      </c>
      <c r="AI75">
        <f ca="1">OFFSET(Weights!$B$3,AI$50,1+$C75-1997)</f>
        <v>0.23300000000000001</v>
      </c>
      <c r="AJ75">
        <f ca="1">OFFSET(Weights!$B$3,AJ$50,1+$C75-1997)</f>
        <v>6.5457999999999998</v>
      </c>
      <c r="AK75">
        <f ca="1">OFFSET(Weights!$B$3,AK$50,1+$C75-1997)</f>
        <v>1.5323</v>
      </c>
      <c r="AL75">
        <f ca="1">OFFSET(Weights!$B$3,AL$50,1+$C75-1997)</f>
        <v>2.2248000000000001</v>
      </c>
      <c r="AM75">
        <f ca="1">OFFSET(Weights!$B$3,AM$50,1+$C75-1997)</f>
        <v>2.7886000000000002</v>
      </c>
      <c r="AN75">
        <f ca="1">OFFSET(Weights!$B$3,AN$50,1+$C75-1997)</f>
        <v>1.5165999999999999</v>
      </c>
      <c r="AO75">
        <f ca="1">OFFSET(Weights!$B$3,AO$50,1+$C75-1997)</f>
        <v>1.5165999999999999</v>
      </c>
      <c r="AP75">
        <f ca="1">OFFSET(Weights!$B$3,AP$50,1+$C75-1997)</f>
        <v>5.9447999999999999</v>
      </c>
      <c r="AQ75">
        <f ca="1">OFFSET(Weights!$B$3,AQ$50,1+$C75-1997)</f>
        <v>5.9447999999999999</v>
      </c>
      <c r="AR75">
        <f ca="1">OFFSET(Weights!$B$3,AR$50,1+$C75-1997)</f>
        <v>0.38690000000000002</v>
      </c>
      <c r="AS75">
        <f ca="1">OFFSET(Weights!$B$3,AS$50,1+$C75-1997)</f>
        <v>1.5375000000000001</v>
      </c>
      <c r="AT75">
        <f ca="1">OFFSET(Weights!$B$3,AT$50,1+$C75-1997)</f>
        <v>0.50519999999999998</v>
      </c>
      <c r="AU75">
        <f ca="1">OFFSET(Weights!$B$3,AU$50,1+$C75-1997)</f>
        <v>0.5444</v>
      </c>
      <c r="AV75">
        <f ca="1">OFFSET(Weights!$B$3,AV$50,1+$C75-1997)</f>
        <v>1.9982</v>
      </c>
      <c r="AW75">
        <f ca="1">OFFSET(Weights!$B$3,AW$50,1+$C75-1997)</f>
        <v>0.97260000000000002</v>
      </c>
      <c r="AX75">
        <f ca="1">OFFSET(Weights!$B$3,AX$50,1+$C75-1997)</f>
        <v>6.7409999999999997</v>
      </c>
      <c r="AY75">
        <f ca="1">OFFSET(Weights!$B$3,AY$50,1+$C75-1997)</f>
        <v>6.7409999999999997</v>
      </c>
      <c r="AZ75">
        <f ca="1">OFFSET(Weights!$B$3,AZ$50,1+$C75-1997)</f>
        <v>7.1361999999999997</v>
      </c>
      <c r="BA75">
        <f ca="1">OFFSET(Weights!$B$3,BA$50,1+$C75-1997)</f>
        <v>4.1460999999999997</v>
      </c>
      <c r="BB75">
        <f ca="1">OFFSET(Weights!$B$3,BB$50,1+$C75-1997)</f>
        <v>2.9902000000000002</v>
      </c>
      <c r="BC75">
        <f ca="1">OFFSET(Weights!$B$3,BC$50,1+$C75-1997)</f>
        <v>1.3029999999999999</v>
      </c>
      <c r="BD75">
        <f ca="1">OFFSET(Weights!$B$3,BD$50,1+$C75-1997)</f>
        <v>1.6872</v>
      </c>
      <c r="BE75">
        <f ca="1">OFFSET(Weights!$B$3,BE$50,1+$C75-1997)</f>
        <v>10.456200000000001</v>
      </c>
      <c r="BF75">
        <f ca="1">OFFSET(Weights!$B$3,BF$50,1+$C75-1997)</f>
        <v>2.1076000000000001</v>
      </c>
      <c r="BG75">
        <f ca="1">OFFSET(Weights!$B$3,BG$50,1+$C75-1997)</f>
        <v>1.1805000000000001</v>
      </c>
      <c r="BH75">
        <f ca="1">OFFSET(Weights!$B$3,BH$50,1+$C75-1997)</f>
        <v>0.92710000000000004</v>
      </c>
      <c r="BI75">
        <f ca="1">OFFSET(Weights!$B$3,BI$50,1+$C75-1997)</f>
        <v>8.3486999999999991</v>
      </c>
      <c r="BJ75">
        <f ca="1">OFFSET(Weights!$B$3,BJ$50,1+$C75-1997)</f>
        <v>7.7404000000000002</v>
      </c>
      <c r="BK75">
        <f ca="1">OFFSET(Weights!$B$3,BK$50,1+$C75-1997)</f>
        <v>0.60829999999999995</v>
      </c>
      <c r="BL75">
        <f ca="1">OFFSET(Weights!$B$3,BL$50,1+$C75-1997)</f>
        <v>7.1006999999999998</v>
      </c>
      <c r="BM75">
        <f ca="1">OFFSET(Weights!$B$3,BM$50,1+$C75-1997)</f>
        <v>7.1006999999999998</v>
      </c>
      <c r="BN75">
        <f ca="1">OFFSET(Weights!$B$3,BN$50,1+$C75-1997)</f>
        <v>2.5133000000000001</v>
      </c>
      <c r="BO75">
        <f ca="1">OFFSET(Weights!$B$3,BO$50,1+$C75-1997)</f>
        <v>2.5133000000000001</v>
      </c>
      <c r="BP75">
        <f ca="1">OFFSET(Weights!$B$3,BP$50,1+$C75-1997)</f>
        <v>8.4224999999999994</v>
      </c>
      <c r="BQ75">
        <f ca="1">OFFSET(Weights!$B$3,BQ$50,1+$C75-1997)</f>
        <v>8.4224999999999994</v>
      </c>
      <c r="BR75">
        <f ca="1">OFFSET(Weights!$B$3,BR$50,1+$C75-1997)</f>
        <v>15.332000000000001</v>
      </c>
      <c r="BS75">
        <f ca="1">OFFSET(Weights!$B$3,BS$50,1+$C75-1997)</f>
        <v>8.9198000000000004</v>
      </c>
      <c r="BT75">
        <f ca="1">OFFSET(Weights!$B$3,BT$50,1+$C75-1997)</f>
        <v>6.4123000000000001</v>
      </c>
      <c r="BU75">
        <f ca="1">OFFSET(Weights!$B$3,BU$50,1+$C75-1997)</f>
        <v>0.99309999999999998</v>
      </c>
      <c r="BV75">
        <f ca="1">OFFSET(Weights!$B$3,BV$50,1+$C75-1997)</f>
        <v>4.9638</v>
      </c>
      <c r="BW75">
        <f ca="1">OFFSET(Weights!$B$3,BW$50,1+$C75-1997)</f>
        <v>0.45540000000000003</v>
      </c>
      <c r="BX75">
        <f ca="1">OFFSET(Weights!$B$3,BX$50,1+$C75-1997)</f>
        <v>9.5269999999999992</v>
      </c>
      <c r="BY75">
        <f ca="1">OFFSET(Weights!$B$3,BY$50,1+$C75-1997)</f>
        <v>5.1611000000000002</v>
      </c>
      <c r="BZ75">
        <f ca="1">OFFSET(Weights!$B$3,BZ$50,1+$C75-1997)</f>
        <v>2.3237999999999999</v>
      </c>
      <c r="CA75">
        <f ca="1">OFFSET(Weights!$B$3,CA$50,1+$C75-1997)</f>
        <v>2.8372999999999999</v>
      </c>
      <c r="CB75">
        <f ca="1">OFFSET(Weights!$B$3,CB$50,1+$C75-1997)</f>
        <v>4.3658999999999999</v>
      </c>
      <c r="CC75">
        <f ca="1">OFFSET(Weights!$B$3,CC$50,1+$C75-1997)</f>
        <v>0.35699999999999998</v>
      </c>
      <c r="CD75">
        <f ca="1">OFFSET(Weights!$B$3,CD$50,1+$C75-1997)</f>
        <v>0.98680000000000001</v>
      </c>
      <c r="CE75">
        <f ca="1">OFFSET(Weights!$B$3,CE$50,1+$C75-1997)</f>
        <v>3.0221</v>
      </c>
      <c r="CF75">
        <f ca="1">OFFSET(Weights!$B$3,CF$50,1+$C75-1997)</f>
        <v>14.180899999999999</v>
      </c>
      <c r="CG75">
        <f ca="1">OFFSET(Weights!$B$3,CG$50,1+$C75-1997)</f>
        <v>14.180899999999999</v>
      </c>
      <c r="CH75">
        <f ca="1">OFFSET(Weights!$B$3,CH$50,1+$C75-1997)</f>
        <v>10.915900000000001</v>
      </c>
      <c r="CI75">
        <f ca="1">OFFSET(Weights!$B$3,CI$50,1+$C75-1997)</f>
        <v>3.2650000000000001</v>
      </c>
      <c r="CJ75">
        <f ca="1">OFFSET(Weights!$B$3,CJ$50,1+$C75-1997)</f>
        <v>12.734500000000001</v>
      </c>
      <c r="CK75">
        <f ca="1">OFFSET(Weights!$B$3,CK$50,1+$C75-1997)</f>
        <v>4.3068</v>
      </c>
      <c r="CL75">
        <f ca="1">OFFSET(Weights!$B$3,CL$50,1+$C75-1997)</f>
        <v>8.4276999999999997</v>
      </c>
      <c r="CM75">
        <f ca="1">OFFSET(Weights!$B$3,CM$50,1+$C75-1997)</f>
        <v>4.2161999999999997</v>
      </c>
      <c r="CN75">
        <f ca="1">OFFSET(Weights!$B$3,CN$50,1+$C75-1997)</f>
        <v>4.0130999999999997</v>
      </c>
      <c r="CO75">
        <f ca="1">OFFSET(Weights!$B$3,CO$50,1+$C75-1997)</f>
        <v>0.19839999999999999</v>
      </c>
      <c r="CP75">
        <f ca="1">OFFSET(Weights!$B$3,CP$50,1+$C75-1997)</f>
        <v>64.493799999999993</v>
      </c>
      <c r="CQ75">
        <f ca="1">OFFSET(Weights!$B$3,CQ$50,1+$C75-1997)</f>
        <v>22.509699999999999</v>
      </c>
      <c r="CR75">
        <f ca="1">OFFSET(Weights!$B$3,CR$50,1+$C75-1997)</f>
        <v>12.380100000000001</v>
      </c>
      <c r="CS75">
        <f ca="1">OFFSET(Weights!$B$3,CS$50,1+$C75-1997)</f>
        <v>29.603999999999999</v>
      </c>
      <c r="CT75">
        <f ca="1">OFFSET(Weights!$B$3,CT$50,1+$C75-1997)</f>
        <v>790.4067</v>
      </c>
      <c r="CU75">
        <f ca="1">OFFSET(Weights!$B$3,CU$50,1+$C75-1997)</f>
        <v>174.34809999999999</v>
      </c>
      <c r="CV75">
        <f ca="1">OFFSET(Weights!$B$3,CV$50,1+$C75-1997)</f>
        <v>104.4551</v>
      </c>
      <c r="CW75">
        <f ca="1">OFFSET(Weights!$B$3,CW$50,1+$C75-1997)</f>
        <v>16.785799999999998</v>
      </c>
      <c r="CX75">
        <f ca="1">OFFSET(Weights!$B$3,CX$50,1+$C75-1997)</f>
        <v>36.604700000000001</v>
      </c>
      <c r="CY75">
        <f ca="1">OFFSET(Weights!$B$3,CY$50,1+$C75-1997)</f>
        <v>51.064599999999999</v>
      </c>
      <c r="CZ75">
        <f ca="1">OFFSET(Weights!$B$3,CZ$50,1+$C75-1997)</f>
        <v>40.446599999999997</v>
      </c>
      <c r="DA75">
        <f ca="1">OFFSET(Weights!$B$3,DA$50,1+$C75-1997)</f>
        <v>15.1991</v>
      </c>
      <c r="DB75">
        <f ca="1">OFFSET(Weights!$B$3,DB$50,1+$C75-1997)</f>
        <v>2.5451999999999999</v>
      </c>
      <c r="DC75">
        <f ca="1">OFFSET(Weights!$B$3,DC$50,1+$C75-1997)</f>
        <v>12.6539</v>
      </c>
      <c r="DD75">
        <f ca="1">OFFSET(Weights!$B$3,DD$50,1+$C75-1997)</f>
        <v>3.6377000000000002</v>
      </c>
      <c r="DE75">
        <f ca="1">OFFSET(Weights!$B$3,DE$50,1+$C75-1997)</f>
        <v>2.9232</v>
      </c>
      <c r="DF75">
        <f ca="1">OFFSET(Weights!$B$3,DF$50,1+$C75-1997)</f>
        <v>12.3581</v>
      </c>
      <c r="DG75">
        <f ca="1">OFFSET(Weights!$B$3,DG$50,1+$C75-1997)</f>
        <v>6.3285</v>
      </c>
      <c r="DH75">
        <f ca="1">OFFSET(Weights!$B$3,DH$50,1+$C75-1997)</f>
        <v>29.4465</v>
      </c>
      <c r="DI75">
        <f ca="1">OFFSET(Weights!$B$3,DI$50,1+$C75-1997)</f>
        <v>8.6690000000000005</v>
      </c>
      <c r="DJ75">
        <f ca="1">OFFSET(Weights!$B$3,DJ$50,1+$C75-1997)</f>
        <v>20.7774</v>
      </c>
      <c r="DK75">
        <f ca="1">OFFSET(Weights!$B$3,DK$50,1+$C75-1997)</f>
        <v>65.707700000000003</v>
      </c>
      <c r="DL75">
        <f ca="1">OFFSET(Weights!$B$3,DL$50,1+$C75-1997)</f>
        <v>16.929200000000002</v>
      </c>
      <c r="DM75">
        <f ca="1">OFFSET(Weights!$B$3,DM$50,1+$C75-1997)</f>
        <v>6.3823999999999996</v>
      </c>
      <c r="DN75">
        <f ca="1">OFFSET(Weights!$B$3,DN$50,1+$C75-1997)</f>
        <v>10.546799999999999</v>
      </c>
      <c r="DO75">
        <f ca="1">OFFSET(Weights!$B$3,DO$50,1+$C75-1997)</f>
        <v>6.5902000000000003</v>
      </c>
      <c r="DP75">
        <f ca="1">OFFSET(Weights!$B$3,DP$50,1+$C75-1997)</f>
        <v>3.9565999999999999</v>
      </c>
      <c r="DQ75">
        <f ca="1">OFFSET(Weights!$B$3,DQ$50,1+$C75-1997)</f>
        <v>17.949000000000002</v>
      </c>
      <c r="DR75">
        <f ca="1">OFFSET(Weights!$B$3,DR$50,1+$C75-1997)</f>
        <v>17.949000000000002</v>
      </c>
      <c r="DS75">
        <f ca="1">OFFSET(Weights!$B$3,DS$50,1+$C75-1997)</f>
        <v>30.829499999999999</v>
      </c>
      <c r="DT75">
        <f ca="1">OFFSET(Weights!$B$3,DT$50,1+$C75-1997)</f>
        <v>26.4358</v>
      </c>
      <c r="DU75">
        <f ca="1">OFFSET(Weights!$B$3,DU$50,1+$C75-1997)</f>
        <v>4.3936999999999999</v>
      </c>
      <c r="DV75">
        <f ca="1">OFFSET(Weights!$B$3,DV$50,1+$C75-1997)</f>
        <v>67.670299999999997</v>
      </c>
      <c r="DW75">
        <f ca="1">OFFSET(Weights!$B$3,DW$50,1+$C75-1997)</f>
        <v>37.899799999999999</v>
      </c>
      <c r="DX75">
        <f ca="1">OFFSET(Weights!$B$3,DX$50,1+$C75-1997)</f>
        <v>16.790500000000002</v>
      </c>
      <c r="DY75">
        <f ca="1">OFFSET(Weights!$B$3,DY$50,1+$C75-1997)</f>
        <v>16.79</v>
      </c>
      <c r="DZ75">
        <f ca="1">OFFSET(Weights!$B$3,DZ$50,1+$C75-1997)</f>
        <v>5.0000000000000001E-4</v>
      </c>
      <c r="EA75">
        <f ca="1">OFFSET(Weights!$B$3,EA$50,1+$C75-1997)</f>
        <v>12.98</v>
      </c>
      <c r="EB75">
        <f ca="1">OFFSET(Weights!$B$3,EB$50,1+$C75-1997)</f>
        <v>135.00399999999999</v>
      </c>
      <c r="EC75">
        <f ca="1">OFFSET(Weights!$B$3,EC$50,1+$C75-1997)</f>
        <v>135.00399999999999</v>
      </c>
      <c r="ED75">
        <f ca="1">OFFSET(Weights!$B$3,ED$50,1+$C75-1997)</f>
        <v>36.263399999999997</v>
      </c>
      <c r="EE75">
        <f ca="1">OFFSET(Weights!$B$3,EE$50,1+$C75-1997)</f>
        <v>94.915999999999997</v>
      </c>
      <c r="EF75">
        <f ca="1">OFFSET(Weights!$B$3,EF$50,1+$C75-1997)</f>
        <v>3.8246000000000002</v>
      </c>
      <c r="EG75">
        <f ca="1">OFFSET(Weights!$B$3,EG$50,1+$C75-1997)</f>
        <v>129.57640000000001</v>
      </c>
      <c r="EH75">
        <f ca="1">OFFSET(Weights!$B$3,EH$50,1+$C75-1997)</f>
        <v>76.851299999999995</v>
      </c>
      <c r="EI75">
        <f ca="1">OFFSET(Weights!$B$3,EI$50,1+$C75-1997)</f>
        <v>52.563400000000001</v>
      </c>
      <c r="EJ75">
        <f ca="1">OFFSET(Weights!$B$3,EJ$50,1+$C75-1997)</f>
        <v>39.214300000000001</v>
      </c>
      <c r="EK75">
        <f ca="1">OFFSET(Weights!$B$3,EK$50,1+$C75-1997)</f>
        <v>26.997599999999998</v>
      </c>
      <c r="EL75">
        <f ca="1">OFFSET(Weights!$B$3,EL$50,1+$C75-1997)</f>
        <v>14.890700000000001</v>
      </c>
      <c r="EM75">
        <f ca="1">OFFSET(Weights!$B$3,EM$50,1+$C75-1997)</f>
        <v>12.1068</v>
      </c>
      <c r="EN75">
        <f ca="1">OFFSET(Weights!$B$3,EN$50,1+$C75-1997)</f>
        <v>12.216699999999999</v>
      </c>
      <c r="EO75">
        <f ca="1">OFFSET(Weights!$B$3,EO$50,1+$C75-1997)</f>
        <v>13.3491</v>
      </c>
      <c r="EP75">
        <f ca="1">OFFSET(Weights!$B$3,EP$50,1+$C75-1997)</f>
        <v>6.9414999999999996</v>
      </c>
      <c r="EQ75">
        <f ca="1">OFFSET(Weights!$B$3,EQ$50,1+$C75-1997)</f>
        <v>6.9414999999999996</v>
      </c>
      <c r="ER75">
        <f ca="1">OFFSET(Weights!$B$3,ER$50,1+$C75-1997)</f>
        <v>17.346399999999999</v>
      </c>
      <c r="ES75">
        <f ca="1">OFFSET(Weights!$B$3,ES$50,1+$C75-1997)</f>
        <v>10.1374</v>
      </c>
      <c r="ET75">
        <f ca="1">OFFSET(Weights!$B$3,ET$50,1+$C75-1997)</f>
        <v>7.2089999999999996</v>
      </c>
      <c r="EU75">
        <f ca="1">OFFSET(Weights!$B$3,EU$50,1+$C75-1997)</f>
        <v>5.0396999999999998</v>
      </c>
      <c r="EV75">
        <f ca="1">OFFSET(Weights!$B$3,EV$50,1+$C75-1997)</f>
        <v>2.1694</v>
      </c>
      <c r="EW75">
        <f ca="1">OFFSET(Weights!$B$3,EW$50,1+$C75-1997)</f>
        <v>52.725099999999998</v>
      </c>
      <c r="EX75">
        <f ca="1">OFFSET(Weights!$B$3,EX$50,1+$C75-1997)</f>
        <v>11.6676</v>
      </c>
      <c r="EY75">
        <f ca="1">OFFSET(Weights!$B$3,EY$50,1+$C75-1997)</f>
        <v>15.3027</v>
      </c>
      <c r="EZ75">
        <f ca="1">OFFSET(Weights!$B$3,EZ$50,1+$C75-1997)</f>
        <v>5.4051</v>
      </c>
      <c r="FA75">
        <f ca="1">OFFSET(Weights!$B$3,FA$50,1+$C75-1997)</f>
        <v>20.349699999999999</v>
      </c>
      <c r="FB75">
        <f ca="1">OFFSET(Weights!$B$3,FB$50,1+$C75-1997)</f>
        <v>1.7694000000000001</v>
      </c>
      <c r="FC75">
        <f ca="1">OFFSET(Weights!$B$3,FC$50,1+$C75-1997)</f>
        <v>5.9819000000000004</v>
      </c>
      <c r="FD75">
        <f ca="1">OFFSET(Weights!$B$3,FD$50,1+$C75-1997)</f>
        <v>12.5984</v>
      </c>
      <c r="FE75">
        <f ca="1">OFFSET(Weights!$B$3,FE$50,1+$C75-1997)</f>
        <v>181.1918</v>
      </c>
      <c r="FF75">
        <f ca="1">OFFSET(Weights!$B$3,FF$50,1+$C75-1997)</f>
        <v>49.128700000000002</v>
      </c>
      <c r="FG75">
        <f ca="1">OFFSET(Weights!$B$3,FG$50,1+$C75-1997)</f>
        <v>49.128700000000002</v>
      </c>
      <c r="FH75">
        <f ca="1">OFFSET(Weights!$B$3,FH$50,1+$C75-1997)</f>
        <v>56.796300000000002</v>
      </c>
      <c r="FI75">
        <f ca="1">OFFSET(Weights!$B$3,FI$50,1+$C75-1997)</f>
        <v>56.796300000000002</v>
      </c>
      <c r="FJ75">
        <f ca="1">OFFSET(Weights!$B$3,FJ$50,1+$C75-1997)</f>
        <v>75.2667</v>
      </c>
      <c r="FK75">
        <f ca="1">OFFSET(Weights!$B$3,FK$50,1+$C75-1997)</f>
        <v>51.511099999999999</v>
      </c>
      <c r="FL75">
        <f ca="1">OFFSET(Weights!$B$3,FL$50,1+$C75-1997)</f>
        <v>51.511099999999999</v>
      </c>
      <c r="FM75">
        <f ca="1">OFFSET(Weights!$B$3,FM$50,1+$C75-1997)</f>
        <v>23.755600000000001</v>
      </c>
      <c r="FN75">
        <f ca="1">OFFSET(Weights!$B$3,FN$50,1+$C75-1997)</f>
        <v>9.7861999999999991</v>
      </c>
      <c r="FO75">
        <f ca="1">OFFSET(Weights!$B$3,FO$50,1+$C75-1997)</f>
        <v>13.9694</v>
      </c>
      <c r="FP75">
        <f ca="1">OFFSET(Weights!$B$3,FP$50,1+$C75-1997)</f>
        <v>36.908299999999997</v>
      </c>
      <c r="FQ75">
        <f ca="1">OFFSET(Weights!$B$3,FQ$50,1+$C75-1997)</f>
        <v>16.077000000000002</v>
      </c>
      <c r="FR75">
        <f ca="1">OFFSET(Weights!$B$3,FR$50,1+$C75-1997)</f>
        <v>9.6181000000000001</v>
      </c>
      <c r="FS75">
        <f ca="1">OFFSET(Weights!$B$3,FS$50,1+$C75-1997)</f>
        <v>4.0229999999999997</v>
      </c>
      <c r="FT75">
        <f ca="1">OFFSET(Weights!$B$3,FT$50,1+$C75-1997)</f>
        <v>1.2354000000000001</v>
      </c>
      <c r="FU75">
        <f ca="1">OFFSET(Weights!$B$3,FU$50,1+$C75-1997)</f>
        <v>4.3596000000000004</v>
      </c>
      <c r="FV75">
        <f ca="1">OFFSET(Weights!$B$3,FV$50,1+$C75-1997)</f>
        <v>6.4588999999999999</v>
      </c>
      <c r="FW75">
        <f ca="1">OFFSET(Weights!$B$3,FW$50,1+$C75-1997)</f>
        <v>17.796099999999999</v>
      </c>
      <c r="FX75">
        <f ca="1">OFFSET(Weights!$B$3,FX$50,1+$C75-1997)</f>
        <v>4.5476000000000001</v>
      </c>
      <c r="FY75">
        <f ca="1">OFFSET(Weights!$B$3,FY$50,1+$C75-1997)</f>
        <v>1.6061000000000001</v>
      </c>
      <c r="FZ75">
        <f ca="1">OFFSET(Weights!$B$3,FZ$50,1+$C75-1997)</f>
        <v>11.6425</v>
      </c>
      <c r="GA75">
        <f ca="1">OFFSET(Weights!$B$3,GA$50,1+$C75-1997)</f>
        <v>3.0352000000000001</v>
      </c>
      <c r="GB75">
        <f ca="1">OFFSET(Weights!$B$3,GB$50,1+$C75-1997)</f>
        <v>3.0352000000000001</v>
      </c>
      <c r="GC75">
        <f t="shared" ref="GC75" ca="1" si="8">SUMPRODUCT(F75:GB75,$F$48:$GB$48)</f>
        <v>1000.0001999999999</v>
      </c>
    </row>
    <row r="76" spans="3:185" x14ac:dyDescent="0.25">
      <c r="C76">
        <v>2020</v>
      </c>
      <c r="F76">
        <f ca="1">OFFSET(Weights!$B$3,F$50,1+$C76-1997)</f>
        <v>5.8217999999999996</v>
      </c>
      <c r="G76">
        <f ca="1">OFFSET(Weights!$B$3,G$50,1+$C76-1997)</f>
        <v>0.28320000000000001</v>
      </c>
      <c r="H76">
        <f ca="1">OFFSET(Weights!$B$3,H$50,1+$C76-1997)</f>
        <v>0.27379999999999999</v>
      </c>
      <c r="I76">
        <f ca="1">OFFSET(Weights!$B$3,I$50,1+$C76-1997)</f>
        <v>203.21459999999999</v>
      </c>
      <c r="J76">
        <f ca="1">OFFSET(Weights!$B$3,J$50,1+$C76-1997)</f>
        <v>138.7208</v>
      </c>
      <c r="K76">
        <f ca="1">OFFSET(Weights!$B$3,K$50,1+$C76-1997)</f>
        <v>11.2164</v>
      </c>
      <c r="L76">
        <f ca="1">OFFSET(Weights!$B$3,L$50,1+$C76-1997)</f>
        <v>9.9500000000000005E-2</v>
      </c>
      <c r="M76">
        <f ca="1">OFFSET(Weights!$B$3,M$50,1+$C76-1997)</f>
        <v>9.4663000000000004</v>
      </c>
      <c r="N76">
        <f ca="1">OFFSET(Weights!$B$3,N$50,1+$C76-1997)</f>
        <v>5.0000000000000001E-4</v>
      </c>
      <c r="O76">
        <f ca="1">OFFSET(Weights!$B$3,O$50,1+$C76-1997)</f>
        <v>1.0035000000000001</v>
      </c>
      <c r="P76">
        <f ca="1">OFFSET(Weights!$B$3,P$50,1+$C76-1997)</f>
        <v>0.64649999999999996</v>
      </c>
      <c r="Q76">
        <f ca="1">OFFSET(Weights!$B$3,Q$50,1+$C76-1997)</f>
        <v>100.5891</v>
      </c>
      <c r="R76">
        <f ca="1">OFFSET(Weights!$B$3,R$50,1+$C76-1997)</f>
        <v>15.7409</v>
      </c>
      <c r="S76">
        <f ca="1">OFFSET(Weights!$B$3,S$50,1+$C76-1997)</f>
        <v>12.209899999999999</v>
      </c>
      <c r="T76">
        <f ca="1">OFFSET(Weights!$B$3,T$50,1+$C76-1997)</f>
        <v>2.4504999999999999</v>
      </c>
      <c r="U76">
        <f ca="1">OFFSET(Weights!$B$3,U$50,1+$C76-1997)</f>
        <v>1.4003000000000001</v>
      </c>
      <c r="V76">
        <f ca="1">OFFSET(Weights!$B$3,V$50,1+$C76-1997)</f>
        <v>4.87E-2</v>
      </c>
      <c r="W76">
        <f ca="1">OFFSET(Weights!$B$3,W$50,1+$C76-1997)</f>
        <v>1.3013999999999999</v>
      </c>
      <c r="X76">
        <f ca="1">OFFSET(Weights!$B$3,X$50,1+$C76-1997)</f>
        <v>0.74650000000000005</v>
      </c>
      <c r="Y76">
        <f ca="1">OFFSET(Weights!$B$3,Y$50,1+$C76-1997)</f>
        <v>2.0945</v>
      </c>
      <c r="Z76">
        <f ca="1">OFFSET(Weights!$B$3,Z$50,1+$C76-1997)</f>
        <v>3.6419000000000001</v>
      </c>
      <c r="AA76">
        <f ca="1">OFFSET(Weights!$B$3,AA$50,1+$C76-1997)</f>
        <v>0.52610000000000001</v>
      </c>
      <c r="AB76">
        <f ca="1">OFFSET(Weights!$B$3,AB$50,1+$C76-1997)</f>
        <v>3.4047999999999998</v>
      </c>
      <c r="AC76">
        <f ca="1">OFFSET(Weights!$B$3,AC$50,1+$C76-1997)</f>
        <v>2.3666999999999998</v>
      </c>
      <c r="AD76">
        <f ca="1">OFFSET(Weights!$B$3,AD$50,1+$C76-1997)</f>
        <v>1.0381</v>
      </c>
      <c r="AE76">
        <f ca="1">OFFSET(Weights!$B$3,AE$50,1+$C76-1997)</f>
        <v>0.12620000000000001</v>
      </c>
      <c r="AF76">
        <f ca="1">OFFSET(Weights!$B$3,AF$50,1+$C76-1997)</f>
        <v>3.6120999999999999</v>
      </c>
      <c r="AG76">
        <f ca="1">OFFSET(Weights!$B$3,AG$50,1+$C76-1997)</f>
        <v>2.0076000000000001</v>
      </c>
      <c r="AH76">
        <f ca="1">OFFSET(Weights!$B$3,AH$50,1+$C76-1997)</f>
        <v>1.3715999999999999</v>
      </c>
      <c r="AI76">
        <f ca="1">OFFSET(Weights!$B$3,AI$50,1+$C76-1997)</f>
        <v>0.23300000000000001</v>
      </c>
      <c r="AJ76">
        <f ca="1">OFFSET(Weights!$B$3,AJ$50,1+$C76-1997)</f>
        <v>6.5457999999999998</v>
      </c>
      <c r="AK76">
        <f ca="1">OFFSET(Weights!$B$3,AK$50,1+$C76-1997)</f>
        <v>1.5323</v>
      </c>
      <c r="AL76">
        <f ca="1">OFFSET(Weights!$B$3,AL$50,1+$C76-1997)</f>
        <v>2.2248000000000001</v>
      </c>
      <c r="AM76">
        <f ca="1">OFFSET(Weights!$B$3,AM$50,1+$C76-1997)</f>
        <v>2.7886000000000002</v>
      </c>
      <c r="AN76">
        <f ca="1">OFFSET(Weights!$B$3,AN$50,1+$C76-1997)</f>
        <v>1.5165999999999999</v>
      </c>
      <c r="AO76">
        <f ca="1">OFFSET(Weights!$B$3,AO$50,1+$C76-1997)</f>
        <v>1.5165999999999999</v>
      </c>
      <c r="AP76">
        <f ca="1">OFFSET(Weights!$B$3,AP$50,1+$C76-1997)</f>
        <v>5.9447999999999999</v>
      </c>
      <c r="AQ76">
        <f ca="1">OFFSET(Weights!$B$3,AQ$50,1+$C76-1997)</f>
        <v>5.9447999999999999</v>
      </c>
      <c r="AR76">
        <f ca="1">OFFSET(Weights!$B$3,AR$50,1+$C76-1997)</f>
        <v>0.38690000000000002</v>
      </c>
      <c r="AS76">
        <f ca="1">OFFSET(Weights!$B$3,AS$50,1+$C76-1997)</f>
        <v>1.5375000000000001</v>
      </c>
      <c r="AT76">
        <f ca="1">OFFSET(Weights!$B$3,AT$50,1+$C76-1997)</f>
        <v>0.50519999999999998</v>
      </c>
      <c r="AU76">
        <f ca="1">OFFSET(Weights!$B$3,AU$50,1+$C76-1997)</f>
        <v>0.5444</v>
      </c>
      <c r="AV76">
        <f ca="1">OFFSET(Weights!$B$3,AV$50,1+$C76-1997)</f>
        <v>1.9982</v>
      </c>
      <c r="AW76">
        <f ca="1">OFFSET(Weights!$B$3,AW$50,1+$C76-1997)</f>
        <v>0.97260000000000002</v>
      </c>
      <c r="AX76">
        <f ca="1">OFFSET(Weights!$B$3,AX$50,1+$C76-1997)</f>
        <v>6.7409999999999997</v>
      </c>
      <c r="AY76">
        <f ca="1">OFFSET(Weights!$B$3,AY$50,1+$C76-1997)</f>
        <v>6.7409999999999997</v>
      </c>
      <c r="AZ76">
        <f ca="1">OFFSET(Weights!$B$3,AZ$50,1+$C76-1997)</f>
        <v>7.1361999999999997</v>
      </c>
      <c r="BA76">
        <f ca="1">OFFSET(Weights!$B$3,BA$50,1+$C76-1997)</f>
        <v>4.1460999999999997</v>
      </c>
      <c r="BB76">
        <f ca="1">OFFSET(Weights!$B$3,BB$50,1+$C76-1997)</f>
        <v>2.9902000000000002</v>
      </c>
      <c r="BC76">
        <f ca="1">OFFSET(Weights!$B$3,BC$50,1+$C76-1997)</f>
        <v>1.3029999999999999</v>
      </c>
      <c r="BD76">
        <f ca="1">OFFSET(Weights!$B$3,BD$50,1+$C76-1997)</f>
        <v>1.6872</v>
      </c>
      <c r="BE76">
        <f ca="1">OFFSET(Weights!$B$3,BE$50,1+$C76-1997)</f>
        <v>10.456200000000001</v>
      </c>
      <c r="BF76">
        <f ca="1">OFFSET(Weights!$B$3,BF$50,1+$C76-1997)</f>
        <v>2.1076000000000001</v>
      </c>
      <c r="BG76">
        <f ca="1">OFFSET(Weights!$B$3,BG$50,1+$C76-1997)</f>
        <v>1.1805000000000001</v>
      </c>
      <c r="BH76">
        <f ca="1">OFFSET(Weights!$B$3,BH$50,1+$C76-1997)</f>
        <v>0.92710000000000004</v>
      </c>
      <c r="BI76">
        <f ca="1">OFFSET(Weights!$B$3,BI$50,1+$C76-1997)</f>
        <v>8.3486999999999991</v>
      </c>
      <c r="BJ76">
        <f ca="1">OFFSET(Weights!$B$3,BJ$50,1+$C76-1997)</f>
        <v>7.7404000000000002</v>
      </c>
      <c r="BK76">
        <f ca="1">OFFSET(Weights!$B$3,BK$50,1+$C76-1997)</f>
        <v>0.60829999999999995</v>
      </c>
      <c r="BL76">
        <f ca="1">OFFSET(Weights!$B$3,BL$50,1+$C76-1997)</f>
        <v>7.1006999999999998</v>
      </c>
      <c r="BM76">
        <f ca="1">OFFSET(Weights!$B$3,BM$50,1+$C76-1997)</f>
        <v>7.1006999999999998</v>
      </c>
      <c r="BN76">
        <f ca="1">OFFSET(Weights!$B$3,BN$50,1+$C76-1997)</f>
        <v>2.5133000000000001</v>
      </c>
      <c r="BO76">
        <f ca="1">OFFSET(Weights!$B$3,BO$50,1+$C76-1997)</f>
        <v>2.5133000000000001</v>
      </c>
      <c r="BP76">
        <f ca="1">OFFSET(Weights!$B$3,BP$50,1+$C76-1997)</f>
        <v>8.4224999999999994</v>
      </c>
      <c r="BQ76">
        <f ca="1">OFFSET(Weights!$B$3,BQ$50,1+$C76-1997)</f>
        <v>8.4224999999999994</v>
      </c>
      <c r="BR76">
        <f ca="1">OFFSET(Weights!$B$3,BR$50,1+$C76-1997)</f>
        <v>15.332000000000001</v>
      </c>
      <c r="BS76">
        <f ca="1">OFFSET(Weights!$B$3,BS$50,1+$C76-1997)</f>
        <v>8.9198000000000004</v>
      </c>
      <c r="BT76">
        <f ca="1">OFFSET(Weights!$B$3,BT$50,1+$C76-1997)</f>
        <v>6.4123000000000001</v>
      </c>
      <c r="BU76">
        <f ca="1">OFFSET(Weights!$B$3,BU$50,1+$C76-1997)</f>
        <v>0.99309999999999998</v>
      </c>
      <c r="BV76">
        <f ca="1">OFFSET(Weights!$B$3,BV$50,1+$C76-1997)</f>
        <v>4.9638</v>
      </c>
      <c r="BW76">
        <f ca="1">OFFSET(Weights!$B$3,BW$50,1+$C76-1997)</f>
        <v>0.45540000000000003</v>
      </c>
      <c r="BX76">
        <f ca="1">OFFSET(Weights!$B$3,BX$50,1+$C76-1997)</f>
        <v>9.5269999999999992</v>
      </c>
      <c r="BY76">
        <f ca="1">OFFSET(Weights!$B$3,BY$50,1+$C76-1997)</f>
        <v>5.1611000000000002</v>
      </c>
      <c r="BZ76">
        <f ca="1">OFFSET(Weights!$B$3,BZ$50,1+$C76-1997)</f>
        <v>2.3237999999999999</v>
      </c>
      <c r="CA76">
        <f ca="1">OFFSET(Weights!$B$3,CA$50,1+$C76-1997)</f>
        <v>2.8372999999999999</v>
      </c>
      <c r="CB76">
        <f ca="1">OFFSET(Weights!$B$3,CB$50,1+$C76-1997)</f>
        <v>4.3658999999999999</v>
      </c>
      <c r="CC76">
        <f ca="1">OFFSET(Weights!$B$3,CC$50,1+$C76-1997)</f>
        <v>0.35699999999999998</v>
      </c>
      <c r="CD76">
        <f ca="1">OFFSET(Weights!$B$3,CD$50,1+$C76-1997)</f>
        <v>0.98680000000000001</v>
      </c>
      <c r="CE76">
        <f ca="1">OFFSET(Weights!$B$3,CE$50,1+$C76-1997)</f>
        <v>3.0221</v>
      </c>
      <c r="CF76">
        <f ca="1">OFFSET(Weights!$B$3,CF$50,1+$C76-1997)</f>
        <v>14.180899999999999</v>
      </c>
      <c r="CG76">
        <f ca="1">OFFSET(Weights!$B$3,CG$50,1+$C76-1997)</f>
        <v>14.180899999999999</v>
      </c>
      <c r="CH76">
        <f ca="1">OFFSET(Weights!$B$3,CH$50,1+$C76-1997)</f>
        <v>10.915900000000001</v>
      </c>
      <c r="CI76">
        <f ca="1">OFFSET(Weights!$B$3,CI$50,1+$C76-1997)</f>
        <v>3.2650000000000001</v>
      </c>
      <c r="CJ76">
        <f ca="1">OFFSET(Weights!$B$3,CJ$50,1+$C76-1997)</f>
        <v>12.734500000000001</v>
      </c>
      <c r="CK76">
        <f ca="1">OFFSET(Weights!$B$3,CK$50,1+$C76-1997)</f>
        <v>4.3068</v>
      </c>
      <c r="CL76">
        <f ca="1">OFFSET(Weights!$B$3,CL$50,1+$C76-1997)</f>
        <v>8.4276999999999997</v>
      </c>
      <c r="CM76">
        <f ca="1">OFFSET(Weights!$B$3,CM$50,1+$C76-1997)</f>
        <v>4.2161999999999997</v>
      </c>
      <c r="CN76">
        <f ca="1">OFFSET(Weights!$B$3,CN$50,1+$C76-1997)</f>
        <v>4.0130999999999997</v>
      </c>
      <c r="CO76">
        <f ca="1">OFFSET(Weights!$B$3,CO$50,1+$C76-1997)</f>
        <v>0.19839999999999999</v>
      </c>
      <c r="CP76">
        <f ca="1">OFFSET(Weights!$B$3,CP$50,1+$C76-1997)</f>
        <v>64.493799999999993</v>
      </c>
      <c r="CQ76">
        <f ca="1">OFFSET(Weights!$B$3,CQ$50,1+$C76-1997)</f>
        <v>22.509699999999999</v>
      </c>
      <c r="CR76">
        <f ca="1">OFFSET(Weights!$B$3,CR$50,1+$C76-1997)</f>
        <v>12.380100000000001</v>
      </c>
      <c r="CS76">
        <f ca="1">OFFSET(Weights!$B$3,CS$50,1+$C76-1997)</f>
        <v>29.603999999999999</v>
      </c>
      <c r="CT76">
        <f ca="1">OFFSET(Weights!$B$3,CT$50,1+$C76-1997)</f>
        <v>790.4067</v>
      </c>
      <c r="CU76">
        <f ca="1">OFFSET(Weights!$B$3,CU$50,1+$C76-1997)</f>
        <v>174.34809999999999</v>
      </c>
      <c r="CV76">
        <f ca="1">OFFSET(Weights!$B$3,CV$50,1+$C76-1997)</f>
        <v>104.4551</v>
      </c>
      <c r="CW76">
        <f ca="1">OFFSET(Weights!$B$3,CW$50,1+$C76-1997)</f>
        <v>16.785799999999998</v>
      </c>
      <c r="CX76">
        <f ca="1">OFFSET(Weights!$B$3,CX$50,1+$C76-1997)</f>
        <v>36.604700000000001</v>
      </c>
      <c r="CY76">
        <f ca="1">OFFSET(Weights!$B$3,CY$50,1+$C76-1997)</f>
        <v>51.064599999999999</v>
      </c>
      <c r="CZ76">
        <f ca="1">OFFSET(Weights!$B$3,CZ$50,1+$C76-1997)</f>
        <v>40.446599999999997</v>
      </c>
      <c r="DA76">
        <f ca="1">OFFSET(Weights!$B$3,DA$50,1+$C76-1997)</f>
        <v>15.1991</v>
      </c>
      <c r="DB76">
        <f ca="1">OFFSET(Weights!$B$3,DB$50,1+$C76-1997)</f>
        <v>2.5451999999999999</v>
      </c>
      <c r="DC76">
        <f ca="1">OFFSET(Weights!$B$3,DC$50,1+$C76-1997)</f>
        <v>12.6539</v>
      </c>
      <c r="DD76">
        <f ca="1">OFFSET(Weights!$B$3,DD$50,1+$C76-1997)</f>
        <v>3.6377000000000002</v>
      </c>
      <c r="DE76">
        <f ca="1">OFFSET(Weights!$B$3,DE$50,1+$C76-1997)</f>
        <v>2.9232</v>
      </c>
      <c r="DF76">
        <f ca="1">OFFSET(Weights!$B$3,DF$50,1+$C76-1997)</f>
        <v>12.3581</v>
      </c>
      <c r="DG76">
        <f ca="1">OFFSET(Weights!$B$3,DG$50,1+$C76-1997)</f>
        <v>6.3285</v>
      </c>
      <c r="DH76">
        <f ca="1">OFFSET(Weights!$B$3,DH$50,1+$C76-1997)</f>
        <v>29.4465</v>
      </c>
      <c r="DI76">
        <f ca="1">OFFSET(Weights!$B$3,DI$50,1+$C76-1997)</f>
        <v>8.6690000000000005</v>
      </c>
      <c r="DJ76">
        <f ca="1">OFFSET(Weights!$B$3,DJ$50,1+$C76-1997)</f>
        <v>20.7774</v>
      </c>
      <c r="DK76">
        <f ca="1">OFFSET(Weights!$B$3,DK$50,1+$C76-1997)</f>
        <v>65.707700000000003</v>
      </c>
      <c r="DL76">
        <f ca="1">OFFSET(Weights!$B$3,DL$50,1+$C76-1997)</f>
        <v>16.929200000000002</v>
      </c>
      <c r="DM76">
        <f ca="1">OFFSET(Weights!$B$3,DM$50,1+$C76-1997)</f>
        <v>6.3823999999999996</v>
      </c>
      <c r="DN76">
        <f ca="1">OFFSET(Weights!$B$3,DN$50,1+$C76-1997)</f>
        <v>10.546799999999999</v>
      </c>
      <c r="DO76">
        <f ca="1">OFFSET(Weights!$B$3,DO$50,1+$C76-1997)</f>
        <v>6.5902000000000003</v>
      </c>
      <c r="DP76">
        <f ca="1">OFFSET(Weights!$B$3,DP$50,1+$C76-1997)</f>
        <v>3.9565999999999999</v>
      </c>
      <c r="DQ76">
        <f ca="1">OFFSET(Weights!$B$3,DQ$50,1+$C76-1997)</f>
        <v>17.949000000000002</v>
      </c>
      <c r="DR76">
        <f ca="1">OFFSET(Weights!$B$3,DR$50,1+$C76-1997)</f>
        <v>17.949000000000002</v>
      </c>
      <c r="DS76">
        <f ca="1">OFFSET(Weights!$B$3,DS$50,1+$C76-1997)</f>
        <v>30.829499999999999</v>
      </c>
      <c r="DT76">
        <f ca="1">OFFSET(Weights!$B$3,DT$50,1+$C76-1997)</f>
        <v>26.4358</v>
      </c>
      <c r="DU76">
        <f ca="1">OFFSET(Weights!$B$3,DU$50,1+$C76-1997)</f>
        <v>4.3936999999999999</v>
      </c>
      <c r="DV76">
        <f ca="1">OFFSET(Weights!$B$3,DV$50,1+$C76-1997)</f>
        <v>67.670299999999997</v>
      </c>
      <c r="DW76">
        <f ca="1">OFFSET(Weights!$B$3,DW$50,1+$C76-1997)</f>
        <v>37.899799999999999</v>
      </c>
      <c r="DX76">
        <f ca="1">OFFSET(Weights!$B$3,DX$50,1+$C76-1997)</f>
        <v>16.790500000000002</v>
      </c>
      <c r="DY76">
        <f ca="1">OFFSET(Weights!$B$3,DY$50,1+$C76-1997)</f>
        <v>16.79</v>
      </c>
      <c r="DZ76">
        <f ca="1">OFFSET(Weights!$B$3,DZ$50,1+$C76-1997)</f>
        <v>5.0000000000000001E-4</v>
      </c>
      <c r="EA76">
        <f ca="1">OFFSET(Weights!$B$3,EA$50,1+$C76-1997)</f>
        <v>12.98</v>
      </c>
      <c r="EB76">
        <f ca="1">OFFSET(Weights!$B$3,EB$50,1+$C76-1997)</f>
        <v>135.00399999999999</v>
      </c>
      <c r="EC76">
        <f ca="1">OFFSET(Weights!$B$3,EC$50,1+$C76-1997)</f>
        <v>135.00399999999999</v>
      </c>
      <c r="ED76">
        <f ca="1">OFFSET(Weights!$B$3,ED$50,1+$C76-1997)</f>
        <v>36.263399999999997</v>
      </c>
      <c r="EE76">
        <f ca="1">OFFSET(Weights!$B$3,EE$50,1+$C76-1997)</f>
        <v>94.915999999999997</v>
      </c>
      <c r="EF76">
        <f ca="1">OFFSET(Weights!$B$3,EF$50,1+$C76-1997)</f>
        <v>3.8246000000000002</v>
      </c>
      <c r="EG76">
        <f ca="1">OFFSET(Weights!$B$3,EG$50,1+$C76-1997)</f>
        <v>129.57640000000001</v>
      </c>
      <c r="EH76">
        <f ca="1">OFFSET(Weights!$B$3,EH$50,1+$C76-1997)</f>
        <v>76.851299999999995</v>
      </c>
      <c r="EI76">
        <f ca="1">OFFSET(Weights!$B$3,EI$50,1+$C76-1997)</f>
        <v>52.563400000000001</v>
      </c>
      <c r="EJ76">
        <f ca="1">OFFSET(Weights!$B$3,EJ$50,1+$C76-1997)</f>
        <v>39.214300000000001</v>
      </c>
      <c r="EK76">
        <f ca="1">OFFSET(Weights!$B$3,EK$50,1+$C76-1997)</f>
        <v>26.997599999999998</v>
      </c>
      <c r="EL76">
        <f ca="1">OFFSET(Weights!$B$3,EL$50,1+$C76-1997)</f>
        <v>14.890700000000001</v>
      </c>
      <c r="EM76">
        <f ca="1">OFFSET(Weights!$B$3,EM$50,1+$C76-1997)</f>
        <v>12.1068</v>
      </c>
      <c r="EN76">
        <f ca="1">OFFSET(Weights!$B$3,EN$50,1+$C76-1997)</f>
        <v>12.216699999999999</v>
      </c>
      <c r="EO76">
        <f ca="1">OFFSET(Weights!$B$3,EO$50,1+$C76-1997)</f>
        <v>13.3491</v>
      </c>
      <c r="EP76">
        <f ca="1">OFFSET(Weights!$B$3,EP$50,1+$C76-1997)</f>
        <v>6.9414999999999996</v>
      </c>
      <c r="EQ76">
        <f ca="1">OFFSET(Weights!$B$3,EQ$50,1+$C76-1997)</f>
        <v>6.9414999999999996</v>
      </c>
      <c r="ER76">
        <f ca="1">OFFSET(Weights!$B$3,ER$50,1+$C76-1997)</f>
        <v>17.346399999999999</v>
      </c>
      <c r="ES76">
        <f ca="1">OFFSET(Weights!$B$3,ES$50,1+$C76-1997)</f>
        <v>10.1374</v>
      </c>
      <c r="ET76">
        <f ca="1">OFFSET(Weights!$B$3,ET$50,1+$C76-1997)</f>
        <v>7.2089999999999996</v>
      </c>
      <c r="EU76">
        <f ca="1">OFFSET(Weights!$B$3,EU$50,1+$C76-1997)</f>
        <v>5.0396999999999998</v>
      </c>
      <c r="EV76">
        <f ca="1">OFFSET(Weights!$B$3,EV$50,1+$C76-1997)</f>
        <v>2.1694</v>
      </c>
      <c r="EW76">
        <f ca="1">OFFSET(Weights!$B$3,EW$50,1+$C76-1997)</f>
        <v>52.725099999999998</v>
      </c>
      <c r="EX76">
        <f ca="1">OFFSET(Weights!$B$3,EX$50,1+$C76-1997)</f>
        <v>11.6676</v>
      </c>
      <c r="EY76">
        <f ca="1">OFFSET(Weights!$B$3,EY$50,1+$C76-1997)</f>
        <v>15.3027</v>
      </c>
      <c r="EZ76">
        <f ca="1">OFFSET(Weights!$B$3,EZ$50,1+$C76-1997)</f>
        <v>5.4051</v>
      </c>
      <c r="FA76">
        <f ca="1">OFFSET(Weights!$B$3,FA$50,1+$C76-1997)</f>
        <v>20.349699999999999</v>
      </c>
      <c r="FB76">
        <f ca="1">OFFSET(Weights!$B$3,FB$50,1+$C76-1997)</f>
        <v>1.7694000000000001</v>
      </c>
      <c r="FC76">
        <f ca="1">OFFSET(Weights!$B$3,FC$50,1+$C76-1997)</f>
        <v>5.9819000000000004</v>
      </c>
      <c r="FD76">
        <f ca="1">OFFSET(Weights!$B$3,FD$50,1+$C76-1997)</f>
        <v>12.5984</v>
      </c>
      <c r="FE76">
        <f ca="1">OFFSET(Weights!$B$3,FE$50,1+$C76-1997)</f>
        <v>181.1918</v>
      </c>
      <c r="FF76">
        <f ca="1">OFFSET(Weights!$B$3,FF$50,1+$C76-1997)</f>
        <v>49.128700000000002</v>
      </c>
      <c r="FG76">
        <f ca="1">OFFSET(Weights!$B$3,FG$50,1+$C76-1997)</f>
        <v>49.128700000000002</v>
      </c>
      <c r="FH76">
        <f ca="1">OFFSET(Weights!$B$3,FH$50,1+$C76-1997)</f>
        <v>56.796300000000002</v>
      </c>
      <c r="FI76">
        <f ca="1">OFFSET(Weights!$B$3,FI$50,1+$C76-1997)</f>
        <v>56.796300000000002</v>
      </c>
      <c r="FJ76">
        <f ca="1">OFFSET(Weights!$B$3,FJ$50,1+$C76-1997)</f>
        <v>75.2667</v>
      </c>
      <c r="FK76">
        <f ca="1">OFFSET(Weights!$B$3,FK$50,1+$C76-1997)</f>
        <v>51.511099999999999</v>
      </c>
      <c r="FL76">
        <f ca="1">OFFSET(Weights!$B$3,FL$50,1+$C76-1997)</f>
        <v>51.511099999999999</v>
      </c>
      <c r="FM76">
        <f ca="1">OFFSET(Weights!$B$3,FM$50,1+$C76-1997)</f>
        <v>23.755600000000001</v>
      </c>
      <c r="FN76">
        <f ca="1">OFFSET(Weights!$B$3,FN$50,1+$C76-1997)</f>
        <v>9.7861999999999991</v>
      </c>
      <c r="FO76">
        <f ca="1">OFFSET(Weights!$B$3,FO$50,1+$C76-1997)</f>
        <v>13.9694</v>
      </c>
      <c r="FP76">
        <f ca="1">OFFSET(Weights!$B$3,FP$50,1+$C76-1997)</f>
        <v>36.908299999999997</v>
      </c>
      <c r="FQ76">
        <f ca="1">OFFSET(Weights!$B$3,FQ$50,1+$C76-1997)</f>
        <v>16.077000000000002</v>
      </c>
      <c r="FR76">
        <f ca="1">OFFSET(Weights!$B$3,FR$50,1+$C76-1997)</f>
        <v>9.6181000000000001</v>
      </c>
      <c r="FS76">
        <f ca="1">OFFSET(Weights!$B$3,FS$50,1+$C76-1997)</f>
        <v>4.0229999999999997</v>
      </c>
      <c r="FT76">
        <f ca="1">OFFSET(Weights!$B$3,FT$50,1+$C76-1997)</f>
        <v>1.2354000000000001</v>
      </c>
      <c r="FU76">
        <f ca="1">OFFSET(Weights!$B$3,FU$50,1+$C76-1997)</f>
        <v>4.3596000000000004</v>
      </c>
      <c r="FV76">
        <f ca="1">OFFSET(Weights!$B$3,FV$50,1+$C76-1997)</f>
        <v>6.4588999999999999</v>
      </c>
      <c r="FW76">
        <f ca="1">OFFSET(Weights!$B$3,FW$50,1+$C76-1997)</f>
        <v>17.796099999999999</v>
      </c>
      <c r="FX76">
        <f ca="1">OFFSET(Weights!$B$3,FX$50,1+$C76-1997)</f>
        <v>4.5476000000000001</v>
      </c>
      <c r="FY76">
        <f ca="1">OFFSET(Weights!$B$3,FY$50,1+$C76-1997)</f>
        <v>1.6061000000000001</v>
      </c>
      <c r="FZ76">
        <f ca="1">OFFSET(Weights!$B$3,FZ$50,1+$C76-1997)</f>
        <v>11.6425</v>
      </c>
      <c r="GA76">
        <f ca="1">OFFSET(Weights!$B$3,GA$50,1+$C76-1997)</f>
        <v>3.0352000000000001</v>
      </c>
      <c r="GB76">
        <f ca="1">OFFSET(Weights!$B$3,GB$50,1+$C76-1997)</f>
        <v>3.0352000000000001</v>
      </c>
      <c r="GC76">
        <f t="shared" ref="GC76" ca="1" si="9">SUMPRODUCT(F76:GB76,$F$48:$GB$48)</f>
        <v>1000.0001999999999</v>
      </c>
    </row>
    <row r="78" spans="3:185" x14ac:dyDescent="0.25">
      <c r="C78" t="s">
        <v>653</v>
      </c>
    </row>
    <row r="79" spans="3:185" x14ac:dyDescent="0.25">
      <c r="C79">
        <v>1990</v>
      </c>
      <c r="F79" t="str">
        <f>IF(ISERROR((F15/F14-1)*AnnualDataCP!F48),"",(F15/F14-1)*AnnualDataCP!F48)</f>
        <v/>
      </c>
      <c r="G79" t="str">
        <f>IF(ISERROR((G15/G14-1)*AnnualDataCP!G48),"",(G15/G14-1)*AnnualDataCP!G48)</f>
        <v/>
      </c>
      <c r="H79" t="str">
        <f>IF(ISERROR((H15/H14-1)*AnnualDataCP!H48),"",(H15/H14-1)*AnnualDataCP!H48)</f>
        <v/>
      </c>
      <c r="I79" t="str">
        <f>IF(ISERROR((I15/I14-1)*AnnualDataCP!I48),"",(I15/I14-1)*AnnualDataCP!I48)</f>
        <v/>
      </c>
      <c r="J79" t="str">
        <f>IF(ISERROR((J15/J14-1)*AnnualDataCP!J48),"",(J15/J14-1)*AnnualDataCP!J48)</f>
        <v/>
      </c>
      <c r="K79" t="str">
        <f>IF(ISERROR((K15/K14-1)*AnnualDataCP!K48),"",(K15/K14-1)*AnnualDataCP!K48)</f>
        <v/>
      </c>
      <c r="L79" t="str">
        <f>IF(ISERROR((L15/L14-1)*AnnualDataCP!L48),"",(L15/L14-1)*AnnualDataCP!L48)</f>
        <v/>
      </c>
      <c r="M79" t="str">
        <f>IF(ISERROR((M15/M14-1)*AnnualDataCP!M48),"",(M15/M14-1)*AnnualDataCP!M48)</f>
        <v/>
      </c>
      <c r="N79" t="str">
        <f>IF(ISERROR((N15/N14-1)*AnnualDataCP!N48),"",(N15/N14-1)*AnnualDataCP!N48)</f>
        <v/>
      </c>
      <c r="O79" t="str">
        <f>IF(ISERROR((O15/O14-1)*AnnualDataCP!O48),"",(O15/O14-1)*AnnualDataCP!O48)</f>
        <v/>
      </c>
      <c r="P79" t="str">
        <f>IF(ISERROR((P15/P14-1)*AnnualDataCP!P48),"",(P15/P14-1)*AnnualDataCP!P48)</f>
        <v/>
      </c>
      <c r="Q79" t="str">
        <f>IF(ISERROR((Q15/Q14-1)*AnnualDataCP!Q48),"",(Q15/Q14-1)*AnnualDataCP!Q48)</f>
        <v/>
      </c>
      <c r="R79" t="str">
        <f>IF(ISERROR((R15/R14-1)*AnnualDataCP!R48),"",(R15/R14-1)*AnnualDataCP!R48)</f>
        <v/>
      </c>
      <c r="S79" t="str">
        <f>IF(ISERROR((S15/S14-1)*AnnualDataCP!S48),"",(S15/S14-1)*AnnualDataCP!S48)</f>
        <v/>
      </c>
      <c r="T79" t="str">
        <f>IF(ISERROR((T15/T14-1)*AnnualDataCP!T48),"",(T15/T14-1)*AnnualDataCP!T48)</f>
        <v/>
      </c>
      <c r="U79" t="str">
        <f>IF(ISERROR((U15/U14-1)*AnnualDataCP!U48),"",(U15/U14-1)*AnnualDataCP!U48)</f>
        <v/>
      </c>
      <c r="V79" t="str">
        <f>IF(ISERROR((V15/V14-1)*AnnualDataCP!V48),"",(V15/V14-1)*AnnualDataCP!V48)</f>
        <v/>
      </c>
      <c r="W79" t="str">
        <f>IF(ISERROR((W15/W14-1)*AnnualDataCP!W48),"",(W15/W14-1)*AnnualDataCP!W48)</f>
        <v/>
      </c>
      <c r="X79" t="str">
        <f>IF(ISERROR((X15/X14-1)*AnnualDataCP!X48),"",(X15/X14-1)*AnnualDataCP!X48)</f>
        <v/>
      </c>
      <c r="Y79" t="str">
        <f>IF(ISERROR((Y15/Y14-1)*AnnualDataCP!Y48),"",(Y15/Y14-1)*AnnualDataCP!Y48)</f>
        <v/>
      </c>
      <c r="Z79" t="str">
        <f>IF(ISERROR((Z15/Z14-1)*AnnualDataCP!Z48),"",(Z15/Z14-1)*AnnualDataCP!Z48)</f>
        <v/>
      </c>
      <c r="AA79" t="str">
        <f>IF(ISERROR((AA15/AA14-1)*AnnualDataCP!AA48),"",(AA15/AA14-1)*AnnualDataCP!AA48)</f>
        <v/>
      </c>
      <c r="AB79" t="str">
        <f>IF(ISERROR((AB15/AB14-1)*AnnualDataCP!AB48),"",(AB15/AB14-1)*AnnualDataCP!AB48)</f>
        <v/>
      </c>
      <c r="AC79" t="str">
        <f>IF(ISERROR((AC15/AC14-1)*AnnualDataCP!AC48),"",(AC15/AC14-1)*AnnualDataCP!AC48)</f>
        <v/>
      </c>
      <c r="AD79" t="str">
        <f>IF(ISERROR((AD15/AD14-1)*AnnualDataCP!AD48),"",(AD15/AD14-1)*AnnualDataCP!AD48)</f>
        <v/>
      </c>
      <c r="AE79" t="str">
        <f>IF(ISERROR((AE15/AE14-1)*AnnualDataCP!AE48),"",(AE15/AE14-1)*AnnualDataCP!AE48)</f>
        <v/>
      </c>
      <c r="AF79" t="str">
        <f>IF(ISERROR((AF15/AF14-1)*AnnualDataCP!AF48),"",(AF15/AF14-1)*AnnualDataCP!AF48)</f>
        <v/>
      </c>
      <c r="AG79" t="str">
        <f>IF(ISERROR((AG15/AG14-1)*AnnualDataCP!AG48),"",(AG15/AG14-1)*AnnualDataCP!AG48)</f>
        <v/>
      </c>
      <c r="AH79" t="str">
        <f>IF(ISERROR((AH15/AH14-1)*AnnualDataCP!AH48),"",(AH15/AH14-1)*AnnualDataCP!AH48)</f>
        <v/>
      </c>
      <c r="AI79" t="str">
        <f>IF(ISERROR((AI15/AI14-1)*AnnualDataCP!AI48),"",(AI15/AI14-1)*AnnualDataCP!AI48)</f>
        <v/>
      </c>
      <c r="AJ79" t="str">
        <f>IF(ISERROR((AJ15/AJ14-1)*AnnualDataCP!AJ48),"",(AJ15/AJ14-1)*AnnualDataCP!AJ48)</f>
        <v/>
      </c>
      <c r="AK79" t="str">
        <f>IF(ISERROR((AK15/AK14-1)*AnnualDataCP!AK48),"",(AK15/AK14-1)*AnnualDataCP!AK48)</f>
        <v/>
      </c>
      <c r="AL79" t="str">
        <f>IF(ISERROR((AL15/AL14-1)*AnnualDataCP!AL48),"",(AL15/AL14-1)*AnnualDataCP!AL48)</f>
        <v/>
      </c>
      <c r="AM79" t="str">
        <f>IF(ISERROR((AM15/AM14-1)*AnnualDataCP!AM48),"",(AM15/AM14-1)*AnnualDataCP!AM48)</f>
        <v/>
      </c>
      <c r="AN79" t="str">
        <f>IF(ISERROR((AN15/AN14-1)*AnnualDataCP!AN48),"",(AN15/AN14-1)*AnnualDataCP!AN48)</f>
        <v/>
      </c>
      <c r="AO79" t="str">
        <f>IF(ISERROR((AO15/AO14-1)*AnnualDataCP!AO48),"",(AO15/AO14-1)*AnnualDataCP!AO48)</f>
        <v/>
      </c>
      <c r="AP79" t="str">
        <f>IF(ISERROR((AP15/AP14-1)*AnnualDataCP!AP48),"",(AP15/AP14-1)*AnnualDataCP!AP48)</f>
        <v/>
      </c>
      <c r="AQ79" t="str">
        <f>IF(ISERROR((AQ15/AQ14-1)*AnnualDataCP!AQ48),"",(AQ15/AQ14-1)*AnnualDataCP!AQ48)</f>
        <v/>
      </c>
      <c r="AR79" t="str">
        <f>IF(ISERROR((AR15/AR14-1)*AnnualDataCP!AR48),"",(AR15/AR14-1)*AnnualDataCP!AR48)</f>
        <v/>
      </c>
      <c r="AS79" t="str">
        <f>IF(ISERROR((AS15/AS14-1)*AnnualDataCP!AS48),"",(AS15/AS14-1)*AnnualDataCP!AS48)</f>
        <v/>
      </c>
      <c r="AT79" t="str">
        <f>IF(ISERROR((AT15/AT14-1)*AnnualDataCP!AT48),"",(AT15/AT14-1)*AnnualDataCP!AT48)</f>
        <v/>
      </c>
      <c r="AU79" t="str">
        <f>IF(ISERROR((AU15/AU14-1)*AnnualDataCP!AU48),"",(AU15/AU14-1)*AnnualDataCP!AU48)</f>
        <v/>
      </c>
      <c r="AV79" t="str">
        <f>IF(ISERROR((AV15/AV14-1)*AnnualDataCP!AV48),"",(AV15/AV14-1)*AnnualDataCP!AV48)</f>
        <v/>
      </c>
      <c r="AW79" t="str">
        <f>IF(ISERROR((AW15/AW14-1)*AnnualDataCP!AW48),"",(AW15/AW14-1)*AnnualDataCP!AW48)</f>
        <v/>
      </c>
      <c r="AX79" t="str">
        <f>IF(ISERROR((AX15/AX14-1)*AnnualDataCP!AX48),"",(AX15/AX14-1)*AnnualDataCP!AX48)</f>
        <v/>
      </c>
      <c r="AY79" t="str">
        <f>IF(ISERROR((AY15/AY14-1)*AnnualDataCP!AY48),"",(AY15/AY14-1)*AnnualDataCP!AY48)</f>
        <v/>
      </c>
      <c r="AZ79" t="str">
        <f>IF(ISERROR((AZ15/AZ14-1)*AnnualDataCP!AZ48),"",(AZ15/AZ14-1)*AnnualDataCP!AZ48)</f>
        <v/>
      </c>
      <c r="BA79" t="str">
        <f>IF(ISERROR((BA15/BA14-1)*AnnualDataCP!BA48),"",(BA15/BA14-1)*AnnualDataCP!BA48)</f>
        <v/>
      </c>
      <c r="BB79" t="str">
        <f>IF(ISERROR((BB15/BB14-1)*AnnualDataCP!BB48),"",(BB15/BB14-1)*AnnualDataCP!BB48)</f>
        <v/>
      </c>
      <c r="BC79" t="str">
        <f>IF(ISERROR((BC15/BC14-1)*AnnualDataCP!BC48),"",(BC15/BC14-1)*AnnualDataCP!BC48)</f>
        <v/>
      </c>
      <c r="BD79" t="str">
        <f>IF(ISERROR((BD15/BD14-1)*AnnualDataCP!BD48),"",(BD15/BD14-1)*AnnualDataCP!BD48)</f>
        <v/>
      </c>
      <c r="BE79" t="str">
        <f>IF(ISERROR((BE15/BE14-1)*AnnualDataCP!BE48),"",(BE15/BE14-1)*AnnualDataCP!BE48)</f>
        <v/>
      </c>
      <c r="BF79" t="str">
        <f>IF(ISERROR((BF15/BF14-1)*AnnualDataCP!BF48),"",(BF15/BF14-1)*AnnualDataCP!BF48)</f>
        <v/>
      </c>
      <c r="BG79" t="str">
        <f>IF(ISERROR((BG15/BG14-1)*AnnualDataCP!BG48),"",(BG15/BG14-1)*AnnualDataCP!BG48)</f>
        <v/>
      </c>
      <c r="BH79" t="str">
        <f>IF(ISERROR((BH15/BH14-1)*AnnualDataCP!BH48),"",(BH15/BH14-1)*AnnualDataCP!BH48)</f>
        <v/>
      </c>
      <c r="BI79" t="str">
        <f>IF(ISERROR((BI15/BI14-1)*AnnualDataCP!BI48),"",(BI15/BI14-1)*AnnualDataCP!BI48)</f>
        <v/>
      </c>
      <c r="BJ79" t="str">
        <f>IF(ISERROR((BJ15/BJ14-1)*AnnualDataCP!BJ48),"",(BJ15/BJ14-1)*AnnualDataCP!BJ48)</f>
        <v/>
      </c>
      <c r="BK79" t="str">
        <f>IF(ISERROR((BK15/BK14-1)*AnnualDataCP!BK48),"",(BK15/BK14-1)*AnnualDataCP!BK48)</f>
        <v/>
      </c>
      <c r="BL79" t="str">
        <f>IF(ISERROR((BL15/BL14-1)*AnnualDataCP!BL48),"",(BL15/BL14-1)*AnnualDataCP!BL48)</f>
        <v/>
      </c>
      <c r="BM79" t="str">
        <f>IF(ISERROR((BM15/BM14-1)*AnnualDataCP!BM48),"",(BM15/BM14-1)*AnnualDataCP!BM48)</f>
        <v/>
      </c>
      <c r="BN79" t="str">
        <f>IF(ISERROR((BN15/BN14-1)*AnnualDataCP!BN48),"",(BN15/BN14-1)*AnnualDataCP!BN48)</f>
        <v/>
      </c>
      <c r="BO79" t="str">
        <f>IF(ISERROR((BO15/BO14-1)*AnnualDataCP!BO48),"",(BO15/BO14-1)*AnnualDataCP!BO48)</f>
        <v/>
      </c>
      <c r="BP79" t="str">
        <f>IF(ISERROR((BP15/BP14-1)*AnnualDataCP!BP48),"",(BP15/BP14-1)*AnnualDataCP!BP48)</f>
        <v/>
      </c>
      <c r="BQ79" t="str">
        <f>IF(ISERROR((BQ15/BQ14-1)*AnnualDataCP!BQ48),"",(BQ15/BQ14-1)*AnnualDataCP!BQ48)</f>
        <v/>
      </c>
      <c r="BR79" t="str">
        <f>IF(ISERROR((BR15/BR14-1)*AnnualDataCP!BR48),"",(BR15/BR14-1)*AnnualDataCP!BR48)</f>
        <v/>
      </c>
      <c r="BS79" t="str">
        <f>IF(ISERROR((BS15/BS14-1)*AnnualDataCP!BS48),"",(BS15/BS14-1)*AnnualDataCP!BS48)</f>
        <v/>
      </c>
      <c r="BT79" t="str">
        <f>IF(ISERROR((BT15/BT14-1)*AnnualDataCP!BT48),"",(BT15/BT14-1)*AnnualDataCP!BT48)</f>
        <v/>
      </c>
      <c r="BU79" t="str">
        <f>IF(ISERROR((BU15/BU14-1)*AnnualDataCP!BU48),"",(BU15/BU14-1)*AnnualDataCP!BU48)</f>
        <v/>
      </c>
      <c r="BV79" t="str">
        <f>IF(ISERROR((BV15/BV14-1)*AnnualDataCP!BV48),"",(BV15/BV14-1)*AnnualDataCP!BV48)</f>
        <v/>
      </c>
      <c r="BW79" t="str">
        <f>IF(ISERROR((BW15/BW14-1)*AnnualDataCP!BW48),"",(BW15/BW14-1)*AnnualDataCP!BW48)</f>
        <v/>
      </c>
      <c r="BX79" t="str">
        <f>IF(ISERROR((BX15/BX14-1)*AnnualDataCP!BX48),"",(BX15/BX14-1)*AnnualDataCP!BX48)</f>
        <v/>
      </c>
      <c r="BY79" t="str">
        <f>IF(ISERROR((BY15/BY14-1)*AnnualDataCP!BY48),"",(BY15/BY14-1)*AnnualDataCP!BY48)</f>
        <v/>
      </c>
      <c r="BZ79" t="str">
        <f>IF(ISERROR((BZ15/BZ14-1)*AnnualDataCP!BZ48),"",(BZ15/BZ14-1)*AnnualDataCP!BZ48)</f>
        <v/>
      </c>
      <c r="CA79" t="str">
        <f>IF(ISERROR((CA15/CA14-1)*AnnualDataCP!CA48),"",(CA15/CA14-1)*AnnualDataCP!CA48)</f>
        <v/>
      </c>
      <c r="CB79" t="str">
        <f>IF(ISERROR((CB15/CB14-1)*AnnualDataCP!CB48),"",(CB15/CB14-1)*AnnualDataCP!CB48)</f>
        <v/>
      </c>
      <c r="CC79" t="str">
        <f>IF(ISERROR((CC15/CC14-1)*AnnualDataCP!CC48),"",(CC15/CC14-1)*AnnualDataCP!CC48)</f>
        <v/>
      </c>
      <c r="CD79" t="str">
        <f>IF(ISERROR((CD15/CD14-1)*AnnualDataCP!CD48),"",(CD15/CD14-1)*AnnualDataCP!CD48)</f>
        <v/>
      </c>
      <c r="CE79" t="str">
        <f>IF(ISERROR((CE15/CE14-1)*AnnualDataCP!CE48),"",(CE15/CE14-1)*AnnualDataCP!CE48)</f>
        <v/>
      </c>
      <c r="CF79" t="str">
        <f>IF(ISERROR((CF15/CF14-1)*AnnualDataCP!CF48),"",(CF15/CF14-1)*AnnualDataCP!CF48)</f>
        <v/>
      </c>
      <c r="CG79" t="str">
        <f>IF(ISERROR((CG15/CG14-1)*AnnualDataCP!CG48),"",(CG15/CG14-1)*AnnualDataCP!CG48)</f>
        <v/>
      </c>
      <c r="CH79" t="str">
        <f>IF(ISERROR((CH15/CH14-1)*AnnualDataCP!CH48),"",(CH15/CH14-1)*AnnualDataCP!CH48)</f>
        <v/>
      </c>
      <c r="CI79" t="str">
        <f>IF(ISERROR((CI15/CI14-1)*AnnualDataCP!CI48),"",(CI15/CI14-1)*AnnualDataCP!CI48)</f>
        <v/>
      </c>
      <c r="CJ79" t="str">
        <f>IF(ISERROR((CJ15/CJ14-1)*AnnualDataCP!CJ48),"",(CJ15/CJ14-1)*AnnualDataCP!CJ48)</f>
        <v/>
      </c>
      <c r="CK79" t="str">
        <f>IF(ISERROR((CK15/CK14-1)*AnnualDataCP!CK48),"",(CK15/CK14-1)*AnnualDataCP!CK48)</f>
        <v/>
      </c>
      <c r="CL79" t="str">
        <f>IF(ISERROR((CL15/CL14-1)*AnnualDataCP!CL48),"",(CL15/CL14-1)*AnnualDataCP!CL48)</f>
        <v/>
      </c>
      <c r="CM79" t="str">
        <f>IF(ISERROR((CM15/CM14-1)*AnnualDataCP!CM48),"",(CM15/CM14-1)*AnnualDataCP!CM48)</f>
        <v/>
      </c>
      <c r="CN79" t="str">
        <f>IF(ISERROR((CN15/CN14-1)*AnnualDataCP!CN48),"",(CN15/CN14-1)*AnnualDataCP!CN48)</f>
        <v/>
      </c>
      <c r="CO79" t="str">
        <f>IF(ISERROR((CO15/CO14-1)*AnnualDataCP!CO48),"",(CO15/CO14-1)*AnnualDataCP!CO48)</f>
        <v/>
      </c>
      <c r="CP79" t="str">
        <f>IF(ISERROR((CP15/CP14-1)*AnnualDataCP!CP48),"",(CP15/CP14-1)*AnnualDataCP!CP48)</f>
        <v/>
      </c>
      <c r="CQ79" t="str">
        <f>IF(ISERROR((CQ15/CQ14-1)*AnnualDataCP!CQ48),"",(CQ15/CQ14-1)*AnnualDataCP!CQ48)</f>
        <v/>
      </c>
      <c r="CR79" t="str">
        <f>IF(ISERROR((CR15/CR14-1)*AnnualDataCP!CR48),"",(CR15/CR14-1)*AnnualDataCP!CR48)</f>
        <v/>
      </c>
      <c r="CS79" t="str">
        <f>IF(ISERROR((CS15/CS14-1)*AnnualDataCP!CS48),"",(CS15/CS14-1)*AnnualDataCP!CS48)</f>
        <v/>
      </c>
      <c r="CT79" t="str">
        <f>IF(ISERROR((CT15/CT14-1)*AnnualDataCP!CT48),"",(CT15/CT14-1)*AnnualDataCP!CT48)</f>
        <v/>
      </c>
      <c r="CU79" t="str">
        <f>IF(ISERROR((CU15/CU14-1)*AnnualDataCP!CU48),"",(CU15/CU14-1)*AnnualDataCP!CU48)</f>
        <v/>
      </c>
      <c r="CV79" t="str">
        <f>IF(ISERROR((CV15/CV14-1)*AnnualDataCP!CV48),"",(CV15/CV14-1)*AnnualDataCP!CV48)</f>
        <v/>
      </c>
      <c r="CW79" t="str">
        <f>IF(ISERROR((CW15/CW14-1)*AnnualDataCP!CW48),"",(CW15/CW14-1)*AnnualDataCP!CW48)</f>
        <v/>
      </c>
      <c r="CX79" t="str">
        <f>IF(ISERROR((CX15/CX14-1)*AnnualDataCP!CX48),"",(CX15/CX14-1)*AnnualDataCP!CX48)</f>
        <v/>
      </c>
      <c r="CY79" t="str">
        <f>IF(ISERROR((CY15/CY14-1)*AnnualDataCP!CY48),"",(CY15/CY14-1)*AnnualDataCP!CY48)</f>
        <v/>
      </c>
      <c r="CZ79" t="str">
        <f>IF(ISERROR((CZ15/CZ14-1)*AnnualDataCP!CZ48),"",(CZ15/CZ14-1)*AnnualDataCP!CZ48)</f>
        <v/>
      </c>
      <c r="DA79" t="str">
        <f>IF(ISERROR((DA15/DA14-1)*AnnualDataCP!DA48),"",(DA15/DA14-1)*AnnualDataCP!DA48)</f>
        <v/>
      </c>
      <c r="DB79" t="str">
        <f>IF(ISERROR((DB15/DB14-1)*AnnualDataCP!DB48),"",(DB15/DB14-1)*AnnualDataCP!DB48)</f>
        <v/>
      </c>
      <c r="DC79" t="str">
        <f>IF(ISERROR((DC15/DC14-1)*AnnualDataCP!DC48),"",(DC15/DC14-1)*AnnualDataCP!DC48)</f>
        <v/>
      </c>
      <c r="DD79" t="str">
        <f>IF(ISERROR((DD15/DD14-1)*AnnualDataCP!DD48),"",(DD15/DD14-1)*AnnualDataCP!DD48)</f>
        <v/>
      </c>
      <c r="DE79" t="str">
        <f>IF(ISERROR((DE15/DE14-1)*AnnualDataCP!DE48),"",(DE15/DE14-1)*AnnualDataCP!DE48)</f>
        <v/>
      </c>
      <c r="DF79" t="str">
        <f>IF(ISERROR((DF15/DF14-1)*AnnualDataCP!DF48),"",(DF15/DF14-1)*AnnualDataCP!DF48)</f>
        <v/>
      </c>
      <c r="DG79" t="str">
        <f>IF(ISERROR((DG15/DG14-1)*AnnualDataCP!DG48),"",(DG15/DG14-1)*AnnualDataCP!DG48)</f>
        <v/>
      </c>
      <c r="DH79" t="str">
        <f>IF(ISERROR((DH15/DH14-1)*AnnualDataCP!DH48),"",(DH15/DH14-1)*AnnualDataCP!DH48)</f>
        <v/>
      </c>
      <c r="DI79" t="str">
        <f>IF(ISERROR((DI15/DI14-1)*AnnualDataCP!DI48),"",(DI15/DI14-1)*AnnualDataCP!DI48)</f>
        <v/>
      </c>
      <c r="DJ79" t="str">
        <f>IF(ISERROR((DJ15/DJ14-1)*AnnualDataCP!DJ48),"",(DJ15/DJ14-1)*AnnualDataCP!DJ48)</f>
        <v/>
      </c>
      <c r="DK79" t="str">
        <f>IF(ISERROR((DK15/DK14-1)*AnnualDataCP!DK48),"",(DK15/DK14-1)*AnnualDataCP!DK48)</f>
        <v/>
      </c>
      <c r="DL79" t="str">
        <f>IF(ISERROR((DL15/DL14-1)*AnnualDataCP!DL48),"",(DL15/DL14-1)*AnnualDataCP!DL48)</f>
        <v/>
      </c>
      <c r="DM79" t="str">
        <f>IF(ISERROR((DM15/DM14-1)*AnnualDataCP!DM48),"",(DM15/DM14-1)*AnnualDataCP!DM48)</f>
        <v/>
      </c>
      <c r="DN79" t="str">
        <f>IF(ISERROR((DN15/DN14-1)*AnnualDataCP!DN48),"",(DN15/DN14-1)*AnnualDataCP!DN48)</f>
        <v/>
      </c>
      <c r="DO79" t="str">
        <f>IF(ISERROR((DO15/DO14-1)*AnnualDataCP!DO48),"",(DO15/DO14-1)*AnnualDataCP!DO48)</f>
        <v/>
      </c>
      <c r="DP79" t="str">
        <f>IF(ISERROR((DP15/DP14-1)*AnnualDataCP!DP48),"",(DP15/DP14-1)*AnnualDataCP!DP48)</f>
        <v/>
      </c>
      <c r="DQ79" t="str">
        <f>IF(ISERROR((DQ15/DQ14-1)*AnnualDataCP!DQ48),"",(DQ15/DQ14-1)*AnnualDataCP!DQ48)</f>
        <v/>
      </c>
      <c r="DR79" t="str">
        <f>IF(ISERROR((DR15/DR14-1)*AnnualDataCP!DR48),"",(DR15/DR14-1)*AnnualDataCP!DR48)</f>
        <v/>
      </c>
      <c r="DS79" t="str">
        <f>IF(ISERROR((DS15/DS14-1)*AnnualDataCP!DS48),"",(DS15/DS14-1)*AnnualDataCP!DS48)</f>
        <v/>
      </c>
      <c r="DT79" t="str">
        <f>IF(ISERROR((DT15/DT14-1)*AnnualDataCP!DT48),"",(DT15/DT14-1)*AnnualDataCP!DT48)</f>
        <v/>
      </c>
      <c r="DU79" t="str">
        <f>IF(ISERROR((DU15/DU14-1)*AnnualDataCP!DU48),"",(DU15/DU14-1)*AnnualDataCP!DU48)</f>
        <v/>
      </c>
      <c r="DV79" t="str">
        <f>IF(ISERROR((DV15/DV14-1)*AnnualDataCP!DV48),"",(DV15/DV14-1)*AnnualDataCP!DV48)</f>
        <v/>
      </c>
      <c r="DW79" t="str">
        <f>IF(ISERROR((DW15/DW14-1)*AnnualDataCP!DW48),"",(DW15/DW14-1)*AnnualDataCP!DW48)</f>
        <v/>
      </c>
      <c r="DX79" t="str">
        <f>IF(ISERROR((DX15/DX14-1)*AnnualDataCP!DX48),"",(DX15/DX14-1)*AnnualDataCP!DX48)</f>
        <v/>
      </c>
      <c r="DY79" t="str">
        <f>IF(ISERROR((DY15/DY14-1)*AnnualDataCP!DY48),"",(DY15/DY14-1)*AnnualDataCP!DY48)</f>
        <v/>
      </c>
      <c r="DZ79" t="str">
        <f>IF(ISERROR((DZ15/DZ14-1)*AnnualDataCP!DZ48),"",(DZ15/DZ14-1)*AnnualDataCP!DZ48)</f>
        <v/>
      </c>
      <c r="EA79" t="str">
        <f>IF(ISERROR((EA15/EA14-1)*AnnualDataCP!EA48),"",(EA15/EA14-1)*AnnualDataCP!EA48)</f>
        <v/>
      </c>
      <c r="EB79" t="str">
        <f>IF(ISERROR((EB15/EB14-1)*AnnualDataCP!EB48),"",(EB15/EB14-1)*AnnualDataCP!EB48)</f>
        <v/>
      </c>
      <c r="EC79" t="str">
        <f>IF(ISERROR((EC15/EC14-1)*AnnualDataCP!EC48),"",(EC15/EC14-1)*AnnualDataCP!EC48)</f>
        <v/>
      </c>
      <c r="ED79" t="str">
        <f>IF(ISERROR((ED15/ED14-1)*AnnualDataCP!ED48),"",(ED15/ED14-1)*AnnualDataCP!ED48)</f>
        <v/>
      </c>
      <c r="EE79" t="str">
        <f>IF(ISERROR((EE15/EE14-1)*AnnualDataCP!EE48),"",(EE15/EE14-1)*AnnualDataCP!EE48)</f>
        <v/>
      </c>
      <c r="EF79" t="str">
        <f>IF(ISERROR((EF15/EF14-1)*AnnualDataCP!EF48),"",(EF15/EF14-1)*AnnualDataCP!EF48)</f>
        <v/>
      </c>
      <c r="EG79" t="str">
        <f>IF(ISERROR((EG15/EG14-1)*AnnualDataCP!EG48),"",(EG15/EG14-1)*AnnualDataCP!EG48)</f>
        <v/>
      </c>
      <c r="EH79" t="str">
        <f>IF(ISERROR((EH15/EH14-1)*AnnualDataCP!EH48),"",(EH15/EH14-1)*AnnualDataCP!EH48)</f>
        <v/>
      </c>
      <c r="EI79" t="str">
        <f>IF(ISERROR((EI15/EI14-1)*AnnualDataCP!EI48),"",(EI15/EI14-1)*AnnualDataCP!EI48)</f>
        <v/>
      </c>
      <c r="EJ79" t="str">
        <f>IF(ISERROR((EJ15/EJ14-1)*AnnualDataCP!EJ48),"",(EJ15/EJ14-1)*AnnualDataCP!EJ48)</f>
        <v/>
      </c>
      <c r="EK79" t="str">
        <f>IF(ISERROR((EK15/EK14-1)*AnnualDataCP!EK48),"",(EK15/EK14-1)*AnnualDataCP!EK48)</f>
        <v/>
      </c>
      <c r="EL79" t="str">
        <f>IF(ISERROR((EL15/EL14-1)*AnnualDataCP!EL48),"",(EL15/EL14-1)*AnnualDataCP!EL48)</f>
        <v/>
      </c>
      <c r="EM79" t="str">
        <f>IF(ISERROR((EM15/EM14-1)*AnnualDataCP!EM48),"",(EM15/EM14-1)*AnnualDataCP!EM48)</f>
        <v/>
      </c>
      <c r="EN79" t="str">
        <f>IF(ISERROR((EN15/EN14-1)*AnnualDataCP!EN48),"",(EN15/EN14-1)*AnnualDataCP!EN48)</f>
        <v/>
      </c>
      <c r="EO79" t="str">
        <f>IF(ISERROR((EO15/EO14-1)*AnnualDataCP!EO48),"",(EO15/EO14-1)*AnnualDataCP!EO48)</f>
        <v/>
      </c>
      <c r="EP79" t="str">
        <f>IF(ISERROR((EP15/EP14-1)*AnnualDataCP!EP48),"",(EP15/EP14-1)*AnnualDataCP!EP48)</f>
        <v/>
      </c>
      <c r="EQ79" t="str">
        <f>IF(ISERROR((EQ15/EQ14-1)*AnnualDataCP!EQ48),"",(EQ15/EQ14-1)*AnnualDataCP!EQ48)</f>
        <v/>
      </c>
      <c r="ER79" t="str">
        <f>IF(ISERROR((ER15/ER14-1)*AnnualDataCP!ER48),"",(ER15/ER14-1)*AnnualDataCP!ER48)</f>
        <v/>
      </c>
      <c r="ES79" t="str">
        <f>IF(ISERROR((ES15/ES14-1)*AnnualDataCP!ES48),"",(ES15/ES14-1)*AnnualDataCP!ES48)</f>
        <v/>
      </c>
      <c r="ET79" t="str">
        <f>IF(ISERROR((ET15/ET14-1)*AnnualDataCP!ET48),"",(ET15/ET14-1)*AnnualDataCP!ET48)</f>
        <v/>
      </c>
      <c r="EU79" t="str">
        <f>IF(ISERROR((EU15/EU14-1)*AnnualDataCP!EU48),"",(EU15/EU14-1)*AnnualDataCP!EU48)</f>
        <v/>
      </c>
      <c r="EV79" t="str">
        <f>IF(ISERROR((EV15/EV14-1)*AnnualDataCP!EV48),"",(EV15/EV14-1)*AnnualDataCP!EV48)</f>
        <v/>
      </c>
      <c r="EW79" t="str">
        <f>IF(ISERROR((EW15/EW14-1)*AnnualDataCP!EW48),"",(EW15/EW14-1)*AnnualDataCP!EW48)</f>
        <v/>
      </c>
      <c r="EX79" t="str">
        <f>IF(ISERROR((EX15/EX14-1)*AnnualDataCP!EX48),"",(EX15/EX14-1)*AnnualDataCP!EX48)</f>
        <v/>
      </c>
      <c r="EY79" t="str">
        <f>IF(ISERROR((EY15/EY14-1)*AnnualDataCP!EY48),"",(EY15/EY14-1)*AnnualDataCP!EY48)</f>
        <v/>
      </c>
      <c r="EZ79" t="str">
        <f>IF(ISERROR((EZ15/EZ14-1)*AnnualDataCP!EZ48),"",(EZ15/EZ14-1)*AnnualDataCP!EZ48)</f>
        <v/>
      </c>
      <c r="FA79" t="str">
        <f>IF(ISERROR((FA15/FA14-1)*AnnualDataCP!FA48),"",(FA15/FA14-1)*AnnualDataCP!FA48)</f>
        <v/>
      </c>
      <c r="FB79" t="str">
        <f>IF(ISERROR((FB15/FB14-1)*AnnualDataCP!FB48),"",(FB15/FB14-1)*AnnualDataCP!FB48)</f>
        <v/>
      </c>
      <c r="FC79" t="str">
        <f>IF(ISERROR((FC15/FC14-1)*AnnualDataCP!FC48),"",(FC15/FC14-1)*AnnualDataCP!FC48)</f>
        <v/>
      </c>
      <c r="FD79" t="str">
        <f>IF(ISERROR((FD15/FD14-1)*AnnualDataCP!FD48),"",(FD15/FD14-1)*AnnualDataCP!FD48)</f>
        <v/>
      </c>
      <c r="FE79" t="str">
        <f>IF(ISERROR((FE15/FE14-1)*AnnualDataCP!FE48),"",(FE15/FE14-1)*AnnualDataCP!FE48)</f>
        <v/>
      </c>
      <c r="FF79" t="str">
        <f>IF(ISERROR((FF15/FF14-1)*AnnualDataCP!FF48),"",(FF15/FF14-1)*AnnualDataCP!FF48)</f>
        <v/>
      </c>
      <c r="FG79" t="str">
        <f>IF(ISERROR((FG15/FG14-1)*AnnualDataCP!FG48),"",(FG15/FG14-1)*AnnualDataCP!FG48)</f>
        <v/>
      </c>
      <c r="FH79" t="str">
        <f>IF(ISERROR((FH15/FH14-1)*AnnualDataCP!FH48),"",(FH15/FH14-1)*AnnualDataCP!FH48)</f>
        <v/>
      </c>
      <c r="FI79" t="str">
        <f>IF(ISERROR((FI15/FI14-1)*AnnualDataCP!FI48),"",(FI15/FI14-1)*AnnualDataCP!FI48)</f>
        <v/>
      </c>
      <c r="FJ79" t="str">
        <f>IF(ISERROR((FJ15/FJ14-1)*AnnualDataCP!FJ48),"",(FJ15/FJ14-1)*AnnualDataCP!FJ48)</f>
        <v/>
      </c>
      <c r="FK79" t="str">
        <f>IF(ISERROR((FK15/FK14-1)*AnnualDataCP!FK48),"",(FK15/FK14-1)*AnnualDataCP!FK48)</f>
        <v/>
      </c>
      <c r="FL79" t="str">
        <f>IF(ISERROR((FL15/FL14-1)*AnnualDataCP!FL48),"",(FL15/FL14-1)*AnnualDataCP!FL48)</f>
        <v/>
      </c>
      <c r="FM79" t="str">
        <f>IF(ISERROR((FM15/FM14-1)*AnnualDataCP!FM48),"",(FM15/FM14-1)*AnnualDataCP!FM48)</f>
        <v/>
      </c>
      <c r="FN79" t="str">
        <f>IF(ISERROR((FN15/FN14-1)*AnnualDataCP!FN48),"",(FN15/FN14-1)*AnnualDataCP!FN48)</f>
        <v/>
      </c>
      <c r="FO79" t="str">
        <f>IF(ISERROR((FO15/FO14-1)*AnnualDataCP!FO48),"",(FO15/FO14-1)*AnnualDataCP!FO48)</f>
        <v/>
      </c>
      <c r="FP79" t="str">
        <f>IF(ISERROR((FP15/FP14-1)*AnnualDataCP!FP48),"",(FP15/FP14-1)*AnnualDataCP!FP48)</f>
        <v/>
      </c>
      <c r="FQ79" t="str">
        <f>IF(ISERROR((FQ15/FQ14-1)*AnnualDataCP!FQ48),"",(FQ15/FQ14-1)*AnnualDataCP!FQ48)</f>
        <v/>
      </c>
      <c r="FR79" t="str">
        <f>IF(ISERROR((FR15/FR14-1)*AnnualDataCP!FR48),"",(FR15/FR14-1)*AnnualDataCP!FR48)</f>
        <v/>
      </c>
      <c r="FS79" t="str">
        <f>IF(ISERROR((FS15/FS14-1)*AnnualDataCP!FS48),"",(FS15/FS14-1)*AnnualDataCP!FS48)</f>
        <v/>
      </c>
      <c r="FT79" t="str">
        <f>IF(ISERROR((FT15/FT14-1)*AnnualDataCP!FT48),"",(FT15/FT14-1)*AnnualDataCP!FT48)</f>
        <v/>
      </c>
      <c r="FU79" t="str">
        <f>IF(ISERROR((FU15/FU14-1)*AnnualDataCP!FU48),"",(FU15/FU14-1)*AnnualDataCP!FU48)</f>
        <v/>
      </c>
      <c r="FV79" t="str">
        <f>IF(ISERROR((FV15/FV14-1)*AnnualDataCP!FV48),"",(FV15/FV14-1)*AnnualDataCP!FV48)</f>
        <v/>
      </c>
      <c r="FW79" t="str">
        <f>IF(ISERROR((FW15/FW14-1)*AnnualDataCP!FW48),"",(FW15/FW14-1)*AnnualDataCP!FW48)</f>
        <v/>
      </c>
      <c r="FX79" t="str">
        <f>IF(ISERROR((FX15/FX14-1)*AnnualDataCP!FX48),"",(FX15/FX14-1)*AnnualDataCP!FX48)</f>
        <v/>
      </c>
      <c r="FY79" t="str">
        <f>IF(ISERROR((FY15/FY14-1)*AnnualDataCP!FY48),"",(FY15/FY14-1)*AnnualDataCP!FY48)</f>
        <v/>
      </c>
      <c r="FZ79" t="str">
        <f>IF(ISERROR((FZ15/FZ14-1)*AnnualDataCP!FZ48),"",(FZ15/FZ14-1)*AnnualDataCP!FZ48)</f>
        <v/>
      </c>
      <c r="GA79" t="str">
        <f>IF(ISERROR((GA15/GA14-1)*AnnualDataCP!GA48),"",(GA15/GA14-1)*AnnualDataCP!GA48)</f>
        <v/>
      </c>
      <c r="GB79" t="str">
        <f>IF(ISERROR((GB15/GB14-1)*AnnualDataCP!GB48),"",(GB15/GB14-1)*AnnualDataCP!GB48)</f>
        <v/>
      </c>
    </row>
    <row r="80" spans="3:185" x14ac:dyDescent="0.25">
      <c r="C80">
        <v>1991</v>
      </c>
      <c r="F80">
        <f>IF(ISERROR((F16/F15-1)*AnnualDataCP!F49),"",(F16/F15-1)*AnnualDataCP!F49)</f>
        <v>0.63960838830975109</v>
      </c>
      <c r="G80">
        <f>IF(ISERROR((G16/G15-1)*AnnualDataCP!G49),"",(G16/G15-1)*AnnualDataCP!G49)</f>
        <v>1.8332040879818146E-2</v>
      </c>
      <c r="H80">
        <f>IF(ISERROR((H16/H15-1)*AnnualDataCP!H49),"",(H16/H15-1)*AnnualDataCP!H49)</f>
        <v>2.2149133895892695E-2</v>
      </c>
      <c r="I80">
        <f>IF(ISERROR((I16/I15-1)*AnnualDataCP!I49),"",(I16/I15-1)*AnnualDataCP!I49)</f>
        <v>-10.787604955334574</v>
      </c>
      <c r="J80">
        <f>IF(ISERROR((J16/J15-1)*AnnualDataCP!J49),"",(J16/J15-1)*AnnualDataCP!J49)</f>
        <v>-7.4055029895510716</v>
      </c>
      <c r="K80">
        <f>IF(ISERROR((K16/K15-1)*AnnualDataCP!K49),"",(K16/K15-1)*AnnualDataCP!K49)</f>
        <v>0.78439069490063662</v>
      </c>
      <c r="L80">
        <f>IF(ISERROR((L16/L15-1)*AnnualDataCP!L49),"",(L16/L15-1)*AnnualDataCP!L49)</f>
        <v>6.8883921316365074E-2</v>
      </c>
      <c r="M80">
        <f>IF(ISERROR((M16/M15-1)*AnnualDataCP!M49),"",(M16/M15-1)*AnnualDataCP!M49)</f>
        <v>0.55850969134330175</v>
      </c>
      <c r="N80" t="str">
        <f>IF(ISERROR((N16/N15-1)*AnnualDataCP!N49),"",(N16/N15-1)*AnnualDataCP!N49)</f>
        <v/>
      </c>
      <c r="O80">
        <f>IF(ISERROR((O16/O15-1)*AnnualDataCP!O49),"",(O16/O15-1)*AnnualDataCP!O49)</f>
        <v>7.4704048748336402E-2</v>
      </c>
      <c r="P80">
        <f>IF(ISERROR((P16/P15-1)*AnnualDataCP!P49),"",(P16/P15-1)*AnnualDataCP!P49)</f>
        <v>8.194750294699385E-2</v>
      </c>
      <c r="Q80">
        <f>IF(ISERROR((Q16/Q15-1)*AnnualDataCP!Q49),"",(Q16/Q15-1)*AnnualDataCP!Q49)</f>
        <v>-8.7274195938998584</v>
      </c>
      <c r="R80">
        <f>IF(ISERROR((R16/R15-1)*AnnualDataCP!R49),"",(R16/R15-1)*AnnualDataCP!R49)</f>
        <v>-8.1960150664279252E-2</v>
      </c>
      <c r="S80">
        <f>IF(ISERROR((S16/S15-1)*AnnualDataCP!S49),"",(S16/S15-1)*AnnualDataCP!S49)</f>
        <v>-6.56137659991054E-2</v>
      </c>
      <c r="T80">
        <f>IF(ISERROR((T16/T15-1)*AnnualDataCP!T49),"",(T16/T15-1)*AnnualDataCP!T49)</f>
        <v>-1.0160878638724238E-2</v>
      </c>
      <c r="U80">
        <f>IF(ISERROR((U16/U15-1)*AnnualDataCP!U49),"",(U16/U15-1)*AnnualDataCP!U49)</f>
        <v>-7.5923309476813167E-3</v>
      </c>
      <c r="V80">
        <f>IF(ISERROR((V16/V15-1)*AnnualDataCP!V49),"",(V16/V15-1)*AnnualDataCP!V49)</f>
        <v>0</v>
      </c>
      <c r="W80">
        <f>IF(ISERROR((W16/W15-1)*AnnualDataCP!W49),"",(W16/W15-1)*AnnualDataCP!W49)</f>
        <v>-8.8345701989800234E-3</v>
      </c>
      <c r="X80">
        <f>IF(ISERROR((X16/X15-1)*AnnualDataCP!X49),"",(X16/X15-1)*AnnualDataCP!X49)</f>
        <v>-3.0755790435900723E-3</v>
      </c>
      <c r="Y80">
        <f>IF(ISERROR((Y16/Y15-1)*AnnualDataCP!Y49),"",(Y16/Y15-1)*AnnualDataCP!Y49)</f>
        <v>-1.178424571305425E-2</v>
      </c>
      <c r="Z80">
        <f>IF(ISERROR((Z16/Z15-1)*AnnualDataCP!Z49),"",(Z16/Z15-1)*AnnualDataCP!Z49)</f>
        <v>-1.9521959547968995E-2</v>
      </c>
      <c r="AA80">
        <f>IF(ISERROR((AA16/AA15-1)*AnnualDataCP!AA49),"",(AA16/AA15-1)*AnnualDataCP!AA49)</f>
        <v>-2.5621386949683331E-3</v>
      </c>
      <c r="AB80">
        <f>IF(ISERROR((AB16/AB15-1)*AnnualDataCP!AB49),"",(AB16/AB15-1)*AnnualDataCP!AB49)</f>
        <v>-1.0810461240100397E-2</v>
      </c>
      <c r="AC80">
        <f>IF(ISERROR((AC16/AC15-1)*AnnualDataCP!AC49),"",(AC16/AC15-1)*AnnualDataCP!AC49)</f>
        <v>-8.0636444697683701E-3</v>
      </c>
      <c r="AD80">
        <f>IF(ISERROR((AD16/AD15-1)*AnnualDataCP!AD49),"",(AD16/AD15-1)*AnnualDataCP!AD49)</f>
        <v>-1.5191338324244492E-3</v>
      </c>
      <c r="AE80">
        <f>IF(ISERROR((AE16/AE15-1)*AnnualDataCP!AE49),"",(AE16/AE15-1)*AnnualDataCP!AE49)</f>
        <v>-6.5771006115875157E-3</v>
      </c>
      <c r="AF80">
        <f>IF(ISERROR((AF16/AF15-1)*AnnualDataCP!AF49),"",(AF16/AF15-1)*AnnualDataCP!AF49)</f>
        <v>-0.84669305618467361</v>
      </c>
      <c r="AG80">
        <f>IF(ISERROR((AG16/AG15-1)*AnnualDataCP!AG49),"",(AG16/AG15-1)*AnnualDataCP!AG49)</f>
        <v>-0.41280931201098592</v>
      </c>
      <c r="AH80">
        <f>IF(ISERROR((AH16/AH15-1)*AnnualDataCP!AH49),"",(AH16/AH15-1)*AnnualDataCP!AH49)</f>
        <v>-0.28884216494196896</v>
      </c>
      <c r="AI80">
        <f>IF(ISERROR((AI16/AI15-1)*AnnualDataCP!AI49),"",(AI16/AI15-1)*AnnualDataCP!AI49)</f>
        <v>-0.14358650032699147</v>
      </c>
      <c r="AJ80">
        <f>IF(ISERROR((AJ16/AJ15-1)*AnnualDataCP!AJ49),"",(AJ16/AJ15-1)*AnnualDataCP!AJ49)</f>
        <v>-0.81644143716616069</v>
      </c>
      <c r="AK80">
        <f>IF(ISERROR((AK16/AK15-1)*AnnualDataCP!AK49),"",(AK16/AK15-1)*AnnualDataCP!AK49)</f>
        <v>-0.18136100078109108</v>
      </c>
      <c r="AL80">
        <f>IF(ISERROR((AL16/AL15-1)*AnnualDataCP!AL49),"",(AL16/AL15-1)*AnnualDataCP!AL49)</f>
        <v>-0.25441145962543249</v>
      </c>
      <c r="AM80">
        <f>IF(ISERROR((AM16/AM15-1)*AnnualDataCP!AM49),"",(AM16/AM15-1)*AnnualDataCP!AM49)</f>
        <v>-0.37973454804633694</v>
      </c>
      <c r="AN80">
        <f>IF(ISERROR((AN16/AN15-1)*AnnualDataCP!AN49),"",(AN16/AN15-1)*AnnualDataCP!AN49)</f>
        <v>0.14422935398745299</v>
      </c>
      <c r="AO80">
        <f>IF(ISERROR((AO16/AO15-1)*AnnualDataCP!AO49),"",(AO16/AO15-1)*AnnualDataCP!AO49)</f>
        <v>0.14422935398745299</v>
      </c>
      <c r="AP80">
        <f>IF(ISERROR((AP16/AP15-1)*AnnualDataCP!AP49),"",(AP16/AP15-1)*AnnualDataCP!AP49)</f>
        <v>0.48552506964336023</v>
      </c>
      <c r="AQ80">
        <f>IF(ISERROR((AQ16/AQ15-1)*AnnualDataCP!AQ49),"",(AQ16/AQ15-1)*AnnualDataCP!AQ49)</f>
        <v>0.48552506964336023</v>
      </c>
      <c r="AR80">
        <f>IF(ISERROR((AR16/AR15-1)*AnnualDataCP!AR49),"",(AR16/AR15-1)*AnnualDataCP!AR49)</f>
        <v>6.4653366570346607E-2</v>
      </c>
      <c r="AS80">
        <f>IF(ISERROR((AS16/AS15-1)*AnnualDataCP!AS49),"",(AS16/AS15-1)*AnnualDataCP!AS49)</f>
        <v>0.15265960142087456</v>
      </c>
      <c r="AT80">
        <f>IF(ISERROR((AT16/AT15-1)*AnnualDataCP!AT49),"",(AT16/AT15-1)*AnnualDataCP!AT49)</f>
        <v>6.7732492358975466E-2</v>
      </c>
      <c r="AU80">
        <f>IF(ISERROR((AU16/AU15-1)*AnnualDataCP!AU49),"",(AU16/AU15-1)*AnnualDataCP!AU49)</f>
        <v>4.5504170430542293E-2</v>
      </c>
      <c r="AV80">
        <f>IF(ISERROR((AV16/AV15-1)*AnnualDataCP!AV49),"",(AV16/AV15-1)*AnnualDataCP!AV49)</f>
        <v>8.4388297331301973E-2</v>
      </c>
      <c r="AW80">
        <f>IF(ISERROR((AW16/AW15-1)*AnnualDataCP!AW49),"",(AW16/AW15-1)*AnnualDataCP!AW49)</f>
        <v>6.5461370981947486E-2</v>
      </c>
      <c r="AX80">
        <f>IF(ISERROR((AX16/AX15-1)*AnnualDataCP!AX49),"",(AX16/AX15-1)*AnnualDataCP!AX49)</f>
        <v>0.27949553785984865</v>
      </c>
      <c r="AY80">
        <f>IF(ISERROR((AY16/AY15-1)*AnnualDataCP!AY49),"",(AY16/AY15-1)*AnnualDataCP!AY49)</f>
        <v>0.27949553785984865</v>
      </c>
      <c r="AZ80">
        <f>IF(ISERROR((AZ16/AZ15-1)*AnnualDataCP!AZ49),"",(AZ16/AZ15-1)*AnnualDataCP!AZ49)</f>
        <v>-0.83737703820202325</v>
      </c>
      <c r="BA80">
        <f>IF(ISERROR((BA16/BA15-1)*AnnualDataCP!BA49),"",(BA16/BA15-1)*AnnualDataCP!BA49)</f>
        <v>-0.47152242086425361</v>
      </c>
      <c r="BB80">
        <f>IF(ISERROR((BB16/BB15-1)*AnnualDataCP!BB49),"",(BB16/BB15-1)*AnnualDataCP!BB49)</f>
        <v>-0.36679581702759489</v>
      </c>
      <c r="BC80">
        <f>IF(ISERROR((BC16/BC15-1)*AnnualDataCP!BC49),"",(BC16/BC15-1)*AnnualDataCP!BC49)</f>
        <v>-0.24300030804586453</v>
      </c>
      <c r="BD80">
        <f>IF(ISERROR((BD16/BD15-1)*AnnualDataCP!BD49),"",(BD16/BD15-1)*AnnualDataCP!BD49)</f>
        <v>-0.12318399275308618</v>
      </c>
      <c r="BE80">
        <f>IF(ISERROR((BE16/BE15-1)*AnnualDataCP!BE49),"",(BE16/BE15-1)*AnnualDataCP!BE49)</f>
        <v>-1.9068200366733037</v>
      </c>
      <c r="BF80">
        <f>IF(ISERROR((BF16/BF15-1)*AnnualDataCP!BF49),"",(BF16/BF15-1)*AnnualDataCP!BF49)</f>
        <v>-0.63529573722396493</v>
      </c>
      <c r="BG80">
        <f>IF(ISERROR((BG16/BG15-1)*AnnualDataCP!BG49),"",(BG16/BG15-1)*AnnualDataCP!BG49)</f>
        <v>-0.29491447349044647</v>
      </c>
      <c r="BH80">
        <f>IF(ISERROR((BH16/BH15-1)*AnnualDataCP!BH49),"",(BH16/BH15-1)*AnnualDataCP!BH49)</f>
        <v>-0.3385940657777422</v>
      </c>
      <c r="BI80">
        <f>IF(ISERROR((BI16/BI15-1)*AnnualDataCP!BI49),"",(BI16/BI15-1)*AnnualDataCP!BI49)</f>
        <v>-1.2715369410015325</v>
      </c>
      <c r="BJ80">
        <f>IF(ISERROR((BJ16/BJ15-1)*AnnualDataCP!BJ49),"",(BJ16/BJ15-1)*AnnualDataCP!BJ49)</f>
        <v>-1.1266225417295685</v>
      </c>
      <c r="BK80">
        <f>IF(ISERROR((BK16/BK15-1)*AnnualDataCP!BK49),"",(BK16/BK15-1)*AnnualDataCP!BK49)</f>
        <v>-0.145186000506596</v>
      </c>
      <c r="BL80">
        <f>IF(ISERROR((BL16/BL15-1)*AnnualDataCP!BL49),"",(BL16/BL15-1)*AnnualDataCP!BL49)</f>
        <v>-0.50286774436343618</v>
      </c>
      <c r="BM80">
        <f>IF(ISERROR((BM16/BM15-1)*AnnualDataCP!BM49),"",(BM16/BM15-1)*AnnualDataCP!BM49)</f>
        <v>-0.50286774436343618</v>
      </c>
      <c r="BN80">
        <f>IF(ISERROR((BN16/BN15-1)*AnnualDataCP!BN49),"",(BN16/BN15-1)*AnnualDataCP!BN49)</f>
        <v>-0.41913523476473707</v>
      </c>
      <c r="BO80">
        <f>IF(ISERROR((BO16/BO15-1)*AnnualDataCP!BO49),"",(BO16/BO15-1)*AnnualDataCP!BO49)</f>
        <v>-0.41913523476473707</v>
      </c>
      <c r="BP80">
        <f>IF(ISERROR((BP16/BP15-1)*AnnualDataCP!BP49),"",(BP16/BP15-1)*AnnualDataCP!BP49)</f>
        <v>-1.3010985826190531</v>
      </c>
      <c r="BQ80">
        <f>IF(ISERROR((BQ16/BQ15-1)*AnnualDataCP!BQ49),"",(BQ16/BQ15-1)*AnnualDataCP!BQ49)</f>
        <v>-1.3010985826190531</v>
      </c>
      <c r="BR80">
        <f>IF(ISERROR((BR16/BR15-1)*AnnualDataCP!BR49),"",(BR16/BR15-1)*AnnualDataCP!BR49)</f>
        <v>-0.98384142394854124</v>
      </c>
      <c r="BS80">
        <f>IF(ISERROR((BS16/BS15-1)*AnnualDataCP!BS49),"",(BS16/BS15-1)*AnnualDataCP!BS49)</f>
        <v>-0.53099046240327752</v>
      </c>
      <c r="BT80">
        <f>IF(ISERROR((BT16/BT15-1)*AnnualDataCP!BT49),"",(BT16/BT15-1)*AnnualDataCP!BT49)</f>
        <v>-0.45130351435500565</v>
      </c>
      <c r="BU80">
        <f>IF(ISERROR((BU16/BU15-1)*AnnualDataCP!BU49),"",(BU16/BU15-1)*AnnualDataCP!BU49)</f>
        <v>-8.3373300144196624E-2</v>
      </c>
      <c r="BV80">
        <f>IF(ISERROR((BV16/BV15-1)*AnnualDataCP!BV49),"",(BV16/BV15-1)*AnnualDataCP!BV49)</f>
        <v>-0.30171005367735881</v>
      </c>
      <c r="BW80">
        <f>IF(ISERROR((BW16/BW15-1)*AnnualDataCP!BW49),"",(BW16/BW15-1)*AnnualDataCP!BW49)</f>
        <v>-5.3738575177434432E-2</v>
      </c>
      <c r="BX80">
        <f>IF(ISERROR((BX16/BX15-1)*AnnualDataCP!BX49),"",(BX16/BX15-1)*AnnualDataCP!BX49)</f>
        <v>-1.0876057984854914</v>
      </c>
      <c r="BY80">
        <f>IF(ISERROR((BY16/BY15-1)*AnnualDataCP!BY49),"",(BY16/BY15-1)*AnnualDataCP!BY49)</f>
        <v>-0.63957779274929294</v>
      </c>
      <c r="BZ80">
        <f>IF(ISERROR((BZ16/BZ15-1)*AnnualDataCP!BZ49),"",(BZ16/BZ15-1)*AnnualDataCP!BZ49)</f>
        <v>-0.33596045820088799</v>
      </c>
      <c r="CA80">
        <f>IF(ISERROR((CA16/CA15-1)*AnnualDataCP!CA49),"",(CA16/CA15-1)*AnnualDataCP!CA49)</f>
        <v>-0.30412662514222794</v>
      </c>
      <c r="CB80">
        <f>IF(ISERROR((CB16/CB15-1)*AnnualDataCP!CB49),"",(CB16/CB15-1)*AnnualDataCP!CB49)</f>
        <v>-0.44828058627285511</v>
      </c>
      <c r="CC80">
        <f>IF(ISERROR((CC16/CC15-1)*AnnualDataCP!CC49),"",(CC16/CC15-1)*AnnualDataCP!CC49)</f>
        <v>-2.8709471393856306E-2</v>
      </c>
      <c r="CD80">
        <f>IF(ISERROR((CD16/CD15-1)*AnnualDataCP!CD49),"",(CD16/CD15-1)*AnnualDataCP!CD49)</f>
        <v>-0.13685047755652496</v>
      </c>
      <c r="CE80">
        <f>IF(ISERROR((CE16/CE15-1)*AnnualDataCP!CE49),"",(CE16/CE15-1)*AnnualDataCP!CE49)</f>
        <v>-0.28190430924327314</v>
      </c>
      <c r="CF80">
        <f>IF(ISERROR((CF16/CF15-1)*AnnualDataCP!CF49),"",(CF16/CF15-1)*AnnualDataCP!CF49)</f>
        <v>1.1028097671928931</v>
      </c>
      <c r="CG80">
        <f>IF(ISERROR((CG16/CG15-1)*AnnualDataCP!CG49),"",(CG16/CG15-1)*AnnualDataCP!CG49)</f>
        <v>1.1028097671928931</v>
      </c>
      <c r="CH80">
        <f>IF(ISERROR((CH16/CH15-1)*AnnualDataCP!CH49),"",(CH16/CH15-1)*AnnualDataCP!CH49)</f>
        <v>0.77981670256390079</v>
      </c>
      <c r="CI80">
        <f>IF(ISERROR((CI16/CI15-1)*AnnualDataCP!CI49),"",(CI16/CI15-1)*AnnualDataCP!CI49)</f>
        <v>0.32281323493912495</v>
      </c>
      <c r="CJ80">
        <f>IF(ISERROR((CJ16/CJ15-1)*AnnualDataCP!CJ49),"",(CJ16/CJ15-1)*AnnualDataCP!CJ49)</f>
        <v>-0.21894481441639463</v>
      </c>
      <c r="CK80">
        <f>IF(ISERROR((CK16/CK15-1)*AnnualDataCP!CK49),"",(CK16/CK15-1)*AnnualDataCP!CK49)</f>
        <v>-9.0364207472565988E-2</v>
      </c>
      <c r="CL80">
        <f>IF(ISERROR((CL16/CL15-1)*AnnualDataCP!CL49),"",(CL16/CL15-1)*AnnualDataCP!CL49)</f>
        <v>-0.12612473210714881</v>
      </c>
      <c r="CM80">
        <f>IF(ISERROR((CM16/CM15-1)*AnnualDataCP!CM49),"",(CM16/CM15-1)*AnnualDataCP!CM49)</f>
        <v>-6.3452137355087729E-2</v>
      </c>
      <c r="CN80">
        <f>IF(ISERROR((CN16/CN15-1)*AnnualDataCP!CN49),"",(CN16/CN15-1)*AnnualDataCP!CN49)</f>
        <v>-6.1923054833326621E-2</v>
      </c>
      <c r="CO80">
        <f>IF(ISERROR((CO16/CO15-1)*AnnualDataCP!CO49),"",(CO16/CO15-1)*AnnualDataCP!CO49)</f>
        <v>-1.7917160969726411E-3</v>
      </c>
      <c r="CP80">
        <f>IF(ISERROR((CP16/CP15-1)*AnnualDataCP!CP49),"",(CP16/CP15-1)*AnnualDataCP!CP49)</f>
        <v>-4.5821922040905916</v>
      </c>
      <c r="CQ80">
        <f>IF(ISERROR((CQ16/CQ15-1)*AnnualDataCP!CQ49),"",(CQ16/CQ15-1)*AnnualDataCP!CQ49)</f>
        <v>-1.6280979807184397</v>
      </c>
      <c r="CR80">
        <f>IF(ISERROR((CR16/CR15-1)*AnnualDataCP!CR49),"",(CR16/CR15-1)*AnnualDataCP!CR49)</f>
        <v>-0.71000869704490388</v>
      </c>
      <c r="CS80">
        <f>IF(ISERROR((CS16/CS15-1)*AnnualDataCP!CS49),"",(CS16/CS15-1)*AnnualDataCP!CS49)</f>
        <v>-2.2443957623837689</v>
      </c>
      <c r="CT80">
        <f>IF(ISERROR((CT16/CT15-1)*AnnualDataCP!CT49),"",(CT16/CT15-1)*AnnualDataCP!CT49)</f>
        <v>3.0309482570256217</v>
      </c>
      <c r="CU80">
        <f>IF(ISERROR((CU16/CU15-1)*AnnualDataCP!CU49),"",(CU16/CU15-1)*AnnualDataCP!CU49)</f>
        <v>-4.1972197090757719</v>
      </c>
      <c r="CV80">
        <f>IF(ISERROR((CV16/CV15-1)*AnnualDataCP!CV49),"",(CV16/CV15-1)*AnnualDataCP!CV49)</f>
        <v>-2.0048213305915343</v>
      </c>
      <c r="CW80">
        <f>IF(ISERROR((CW16/CW15-1)*AnnualDataCP!CW49),"",(CW16/CW15-1)*AnnualDataCP!CW49)</f>
        <v>-0.28225594313389751</v>
      </c>
      <c r="CX80">
        <f>IF(ISERROR((CX16/CX15-1)*AnnualDataCP!CX49),"",(CX16/CX15-1)*AnnualDataCP!CX49)</f>
        <v>-0.72522733433930897</v>
      </c>
      <c r="CY80">
        <f>IF(ISERROR((CY16/CY15-1)*AnnualDataCP!CY49),"",(CY16/CY15-1)*AnnualDataCP!CY49)</f>
        <v>-0.99667395854443119</v>
      </c>
      <c r="CZ80">
        <f>IF(ISERROR((CZ16/CZ15-1)*AnnualDataCP!CZ49),"",(CZ16/CZ15-1)*AnnualDataCP!CZ49)</f>
        <v>-0.88382841054339378</v>
      </c>
      <c r="DA80">
        <f>IF(ISERROR((DA16/DA15-1)*AnnualDataCP!DA49),"",(DA16/DA15-1)*AnnualDataCP!DA49)</f>
        <v>-0.43608132802844685</v>
      </c>
      <c r="DB80">
        <f>IF(ISERROR((DB16/DB15-1)*AnnualDataCP!DB49),"",(DB16/DB15-1)*AnnualDataCP!DB49)</f>
        <v>-7.0094179576122059E-2</v>
      </c>
      <c r="DC80">
        <f>IF(ISERROR((DC16/DC15-1)*AnnualDataCP!DC49),"",(DC16/DC15-1)*AnnualDataCP!DC49)</f>
        <v>-0.36500730568568163</v>
      </c>
      <c r="DD80">
        <f>IF(ISERROR((DD16/DD15-1)*AnnualDataCP!DD49),"",(DD16/DD15-1)*AnnualDataCP!DD49)</f>
        <v>-4.1348300396832578E-2</v>
      </c>
      <c r="DE80">
        <f>IF(ISERROR((DE16/DE15-1)*AnnualDataCP!DE49),"",(DE16/DE15-1)*AnnualDataCP!DE49)</f>
        <v>-5.9006820643765168E-2</v>
      </c>
      <c r="DF80">
        <f>IF(ISERROR((DF16/DF15-1)*AnnualDataCP!DF49),"",(DF16/DF15-1)*AnnualDataCP!DF49)</f>
        <v>-0.17548158911479664</v>
      </c>
      <c r="DG80">
        <f>IF(ISERROR((DG16/DG15-1)*AnnualDataCP!DG49),"",(DG16/DG15-1)*AnnualDataCP!DG49)</f>
        <v>-0.17320778561163172</v>
      </c>
      <c r="DH80">
        <f>IF(ISERROR((DH16/DH15-1)*AnnualDataCP!DH49),"",(DH16/DH15-1)*AnnualDataCP!DH49)</f>
        <v>-1.3083737102097104</v>
      </c>
      <c r="DI80">
        <f>IF(ISERROR((DI16/DI15-1)*AnnualDataCP!DI49),"",(DI16/DI15-1)*AnnualDataCP!DI49)</f>
        <v>-0.30159054340751268</v>
      </c>
      <c r="DJ80">
        <f>IF(ISERROR((DJ16/DJ15-1)*AnnualDataCP!DJ49),"",(DJ16/DJ15-1)*AnnualDataCP!DJ49)</f>
        <v>-1.0067339218634364</v>
      </c>
      <c r="DK80">
        <f>IF(ISERROR((DK16/DK15-1)*AnnualDataCP!DK49),"",(DK16/DK15-1)*AnnualDataCP!DK49)</f>
        <v>-0.88588408800455498</v>
      </c>
      <c r="DL80">
        <f>IF(ISERROR((DL16/DL15-1)*AnnualDataCP!DL49),"",(DL16/DL15-1)*AnnualDataCP!DL49)</f>
        <v>-0.37678655037442865</v>
      </c>
      <c r="DM80">
        <f>IF(ISERROR((DM16/DM15-1)*AnnualDataCP!DM49),"",(DM16/DM15-1)*AnnualDataCP!DM49)</f>
        <v>-0.21523099207281726</v>
      </c>
      <c r="DN80">
        <f>IF(ISERROR((DN16/DN15-1)*AnnualDataCP!DN49),"",(DN16/DN15-1)*AnnualDataCP!DN49)</f>
        <v>-0.1614133037292238</v>
      </c>
      <c r="DO80">
        <f>IF(ISERROR((DO16/DO15-1)*AnnualDataCP!DO49),"",(DO16/DO15-1)*AnnualDataCP!DO49)</f>
        <v>-0.10617420380143298</v>
      </c>
      <c r="DP80">
        <f>IF(ISERROR((DP16/DP15-1)*AnnualDataCP!DP49),"",(DP16/DP15-1)*AnnualDataCP!DP49)</f>
        <v>-5.6258995249063248E-2</v>
      </c>
      <c r="DQ80">
        <f>IF(ISERROR((DQ16/DQ15-1)*AnnualDataCP!DQ49),"",(DQ16/DQ15-1)*AnnualDataCP!DQ49)</f>
        <v>-0.4574776442291088</v>
      </c>
      <c r="DR80">
        <f>IF(ISERROR((DR16/DR15-1)*AnnualDataCP!DR49),"",(DR16/DR15-1)*AnnualDataCP!DR49)</f>
        <v>-0.4574776442291088</v>
      </c>
      <c r="DS80">
        <f>IF(ISERROR((DS16/DS15-1)*AnnualDataCP!DS49),"",(DS16/DS15-1)*AnnualDataCP!DS49)</f>
        <v>-5.4148752477358009E-2</v>
      </c>
      <c r="DT80">
        <f>IF(ISERROR((DT16/DT15-1)*AnnualDataCP!DT49),"",(DT16/DT15-1)*AnnualDataCP!DT49)</f>
        <v>-4.1203439656713102E-2</v>
      </c>
      <c r="DU80">
        <f>IF(ISERROR((DU16/DU15-1)*AnnualDataCP!DU49),"",(DU16/DU15-1)*AnnualDataCP!DU49)</f>
        <v>-1.3798521186384574E-2</v>
      </c>
      <c r="DV80">
        <f>IF(ISERROR((DV16/DV15-1)*AnnualDataCP!DV49),"",(DV16/DV15-1)*AnnualDataCP!DV49)</f>
        <v>0.72530210660685868</v>
      </c>
      <c r="DW80">
        <f>IF(ISERROR((DW16/DW15-1)*AnnualDataCP!DW49),"",(DW16/DW15-1)*AnnualDataCP!DW49)</f>
        <v>0.48221811202317205</v>
      </c>
      <c r="DX80">
        <f>IF(ISERROR((DX16/DX15-1)*AnnualDataCP!DX49),"",(DX16/DX15-1)*AnnualDataCP!DX49)</f>
        <v>0.12246136172234369</v>
      </c>
      <c r="DY80">
        <f>IF(ISERROR((DY16/DY15-1)*AnnualDataCP!DY49),"",(DY16/DY15-1)*AnnualDataCP!DY49)</f>
        <v>0.12215531625811658</v>
      </c>
      <c r="DZ80" t="str">
        <f>IF(ISERROR((DZ16/DZ15-1)*AnnualDataCP!DZ49),"",(DZ16/DZ15-1)*AnnualDataCP!DZ49)</f>
        <v/>
      </c>
      <c r="EA80">
        <f>IF(ISERROR((EA16/EA15-1)*AnnualDataCP!EA49),"",(EA16/EA15-1)*AnnualDataCP!EA49)</f>
        <v>0.12087737015902879</v>
      </c>
      <c r="EB80">
        <f>IF(ISERROR((EB16/EB15-1)*AnnualDataCP!EB49),"",(EB16/EB15-1)*AnnualDataCP!EB49)</f>
        <v>-0.73872791475074939</v>
      </c>
      <c r="EC80">
        <f>IF(ISERROR((EC16/EC15-1)*AnnualDataCP!EC49),"",(EC16/EC15-1)*AnnualDataCP!EC49)</f>
        <v>-0.73872791475074939</v>
      </c>
      <c r="ED80">
        <f>IF(ISERROR((ED16/ED15-1)*AnnualDataCP!ED49),"",(ED16/ED15-1)*AnnualDataCP!ED49)</f>
        <v>-0.11176282506140288</v>
      </c>
      <c r="EE80">
        <f>IF(ISERROR((EE16/EE15-1)*AnnualDataCP!EE49),"",(EE16/EE15-1)*AnnualDataCP!EE49)</f>
        <v>-0.61895894388859762</v>
      </c>
      <c r="EF80">
        <f>IF(ISERROR((EF16/EF15-1)*AnnualDataCP!EF49),"",(EF16/EF15-1)*AnnualDataCP!EF49)</f>
        <v>-9.2231873765922772E-3</v>
      </c>
      <c r="EG80">
        <f>IF(ISERROR((EG16/EG15-1)*AnnualDataCP!EG49),"",(EG16/EG15-1)*AnnualDataCP!EG49)</f>
        <v>-0.34766271965963724</v>
      </c>
      <c r="EH80">
        <f>IF(ISERROR((EH16/EH15-1)*AnnualDataCP!EH49),"",(EH16/EH15-1)*AnnualDataCP!EH49)</f>
        <v>-0.14447893200486647</v>
      </c>
      <c r="EI80">
        <f>IF(ISERROR((EI16/EI15-1)*AnnualDataCP!EI49),"",(EI16/EI15-1)*AnnualDataCP!EI49)</f>
        <v>-0.11948633598115826</v>
      </c>
      <c r="EJ80">
        <f>IF(ISERROR((EJ16/EJ15-1)*AnnualDataCP!EJ49),"",(EJ16/EJ15-1)*AnnualDataCP!EJ49)</f>
        <v>-8.4848993802249278E-2</v>
      </c>
      <c r="EK80">
        <f>IF(ISERROR((EK16/EK15-1)*AnnualDataCP!EK49),"",(EK16/EK15-1)*AnnualDataCP!EK49)</f>
        <v>-6.4623837979069773E-2</v>
      </c>
      <c r="EL80">
        <f>IF(ISERROR((EL16/EL15-1)*AnnualDataCP!EL49),"",(EL16/EL15-1)*AnnualDataCP!EL49)</f>
        <v>-3.8341153379298068E-2</v>
      </c>
      <c r="EM80">
        <f>IF(ISERROR((EM16/EM15-1)*AnnualDataCP!EM49),"",(EM16/EM15-1)*AnnualDataCP!EM49)</f>
        <v>-2.6164666085606605E-2</v>
      </c>
      <c r="EN80">
        <f>IF(ISERROR((EN16/EN15-1)*AnnualDataCP!EN49),"",(EN16/EN15-1)*AnnualDataCP!EN49)</f>
        <v>-2.0040080722970307E-2</v>
      </c>
      <c r="EO80">
        <f>IF(ISERROR((EO16/EO15-1)*AnnualDataCP!EO49),"",(EO16/EO15-1)*AnnualDataCP!EO49)</f>
        <v>-3.4614793124410459E-2</v>
      </c>
      <c r="EP80">
        <f>IF(ISERROR((EP16/EP15-1)*AnnualDataCP!EP49),"",(EP16/EP15-1)*AnnualDataCP!EP49)</f>
        <v>-1.7470913276589062E-2</v>
      </c>
      <c r="EQ80">
        <f>IF(ISERROR((EQ16/EQ15-1)*AnnualDataCP!EQ49),"",(EQ16/EQ15-1)*AnnualDataCP!EQ49)</f>
        <v>-1.7470913276589062E-2</v>
      </c>
      <c r="ER80">
        <f>IF(ISERROR((ER16/ER15-1)*AnnualDataCP!ER49),"",(ER16/ER15-1)*AnnualDataCP!ER49)</f>
        <v>-7.4476584780517573E-3</v>
      </c>
      <c r="ES80">
        <f>IF(ISERROR((ES16/ES15-1)*AnnualDataCP!ES49),"",(ES16/ES15-1)*AnnualDataCP!ES49)</f>
        <v>-4.600388553417465E-3</v>
      </c>
      <c r="ET80">
        <f>IF(ISERROR((ET16/ET15-1)*AnnualDataCP!ET49),"",(ET16/ET15-1)*AnnualDataCP!ET49)</f>
        <v>-2.7769826652275301E-3</v>
      </c>
      <c r="EU80">
        <f>IF(ISERROR((EU16/EU15-1)*AnnualDataCP!EU49),"",(EU16/EU15-1)*AnnualDataCP!EU49)</f>
        <v>-3.7177968183708635E-3</v>
      </c>
      <c r="EV80">
        <f>IF(ISERROR((EV16/EV15-1)*AnnualDataCP!EV49),"",(EV16/EV15-1)*AnnualDataCP!EV49)</f>
        <v>9.3068246788996088E-4</v>
      </c>
      <c r="EW80">
        <f>IF(ISERROR((EW16/EW15-1)*AnnualDataCP!EW49),"",(EW16/EW15-1)*AnnualDataCP!EW49)</f>
        <v>-0.20317937141153133</v>
      </c>
      <c r="EX80">
        <f>IF(ISERROR((EX16/EX15-1)*AnnualDataCP!EX49),"",(EX16/EX15-1)*AnnualDataCP!EX49)</f>
        <v>-5.7567152928202012E-2</v>
      </c>
      <c r="EY80">
        <f>IF(ISERROR((EY16/EY15-1)*AnnualDataCP!EY49),"",(EY16/EY15-1)*AnnualDataCP!EY49)</f>
        <v>-3.8016227864854667E-2</v>
      </c>
      <c r="EZ80">
        <f>IF(ISERROR((EZ16/EZ15-1)*AnnualDataCP!EZ49),"",(EZ16/EZ15-1)*AnnualDataCP!EZ49)</f>
        <v>-4.1740799938013932E-2</v>
      </c>
      <c r="FA80">
        <f>IF(ISERROR((FA16/FA15-1)*AnnualDataCP!FA49),"",(FA16/FA15-1)*AnnualDataCP!FA49)</f>
        <v>-6.5293330971704505E-2</v>
      </c>
      <c r="FB80">
        <f>IF(ISERROR((FB16/FB15-1)*AnnualDataCP!FB49),"",(FB16/FB15-1)*AnnualDataCP!FB49)</f>
        <v>-6.4748969523749948E-3</v>
      </c>
      <c r="FC80">
        <f>IF(ISERROR((FC16/FC15-1)*AnnualDataCP!FC49),"",(FC16/FC15-1)*AnnualDataCP!FC49)</f>
        <v>-1.9989979023585951E-2</v>
      </c>
      <c r="FD80">
        <f>IF(ISERROR((FD16/FD15-1)*AnnualDataCP!FD49),"",(FD16/FD15-1)*AnnualDataCP!FD49)</f>
        <v>-3.8346748007137194E-2</v>
      </c>
      <c r="FE80">
        <f>IF(ISERROR((FE16/FE15-1)*AnnualDataCP!FE49),"",(FE16/FE15-1)*AnnualDataCP!FE49)</f>
        <v>8.3588506322614968</v>
      </c>
      <c r="FF80">
        <f>IF(ISERROR((FF16/FF15-1)*AnnualDataCP!FF49),"",(FF16/FF15-1)*AnnualDataCP!FF49)</f>
        <v>2.1848742548351407</v>
      </c>
      <c r="FG80">
        <f>IF(ISERROR((FG16/FG15-1)*AnnualDataCP!FG49),"",(FG16/FG15-1)*AnnualDataCP!FG49)</f>
        <v>2.1848742548351407</v>
      </c>
      <c r="FH80">
        <f>IF(ISERROR((FH16/FH15-1)*AnnualDataCP!FH49),"",(FH16/FH15-1)*AnnualDataCP!FH49)</f>
        <v>1.9891601367349929</v>
      </c>
      <c r="FI80">
        <f>IF(ISERROR((FI16/FI15-1)*AnnualDataCP!FI49),"",(FI16/FI15-1)*AnnualDataCP!FI49)</f>
        <v>1.9891601367349929</v>
      </c>
      <c r="FJ80">
        <f>IF(ISERROR((FJ16/FJ15-1)*AnnualDataCP!FJ49),"",(FJ16/FJ15-1)*AnnualDataCP!FJ49)</f>
        <v>4.1853923993419517</v>
      </c>
      <c r="FK80">
        <f>IF(ISERROR((FK16/FK15-1)*AnnualDataCP!FK49),"",(FK16/FK15-1)*AnnualDataCP!FK49)</f>
        <v>2.9721299352482795</v>
      </c>
      <c r="FL80">
        <f>IF(ISERROR((FL16/FL15-1)*AnnualDataCP!FL49),"",(FL16/FL15-1)*AnnualDataCP!FL49)</f>
        <v>2.9721299352482795</v>
      </c>
      <c r="FM80">
        <f>IF(ISERROR((FM16/FM15-1)*AnnualDataCP!FM49),"",(FM16/FM15-1)*AnnualDataCP!FM49)</f>
        <v>1.2133402594396188</v>
      </c>
      <c r="FN80">
        <f>IF(ISERROR((FN16/FN15-1)*AnnualDataCP!FN49),"",(FN16/FN15-1)*AnnualDataCP!FN49)</f>
        <v>0.6487566627728496</v>
      </c>
      <c r="FO80">
        <f>IF(ISERROR((FO16/FO15-1)*AnnualDataCP!FO49),"",(FO16/FO15-1)*AnnualDataCP!FO49)</f>
        <v>0.56520296584729202</v>
      </c>
      <c r="FP80">
        <f>IF(ISERROR((FP16/FP15-1)*AnnualDataCP!FP49),"",(FP16/FP15-1)*AnnualDataCP!FP49)</f>
        <v>0.11777593498133972</v>
      </c>
      <c r="FQ80">
        <f>IF(ISERROR((FQ16/FQ15-1)*AnnualDataCP!FQ49),"",(FQ16/FQ15-1)*AnnualDataCP!FQ49)</f>
        <v>5.5951578795017387E-2</v>
      </c>
      <c r="FR80">
        <f>IF(ISERROR((FR16/FR15-1)*AnnualDataCP!FR49),"",(FR16/FR15-1)*AnnualDataCP!FR49)</f>
        <v>3.904130634658827E-2</v>
      </c>
      <c r="FS80">
        <f>IF(ISERROR((FS16/FS15-1)*AnnualDataCP!FS49),"",(FS16/FS15-1)*AnnualDataCP!FS49)</f>
        <v>2.101069270638738E-2</v>
      </c>
      <c r="FT80">
        <f>IF(ISERROR((FT16/FT15-1)*AnnualDataCP!FT49),"",(FT16/FT15-1)*AnnualDataCP!FT49)</f>
        <v>4.3252126024220664E-3</v>
      </c>
      <c r="FU80">
        <f>IF(ISERROR((FU16/FU15-1)*AnnualDataCP!FU49),"",(FU16/FU15-1)*AnnualDataCP!FU49)</f>
        <v>1.3067862999035564E-2</v>
      </c>
      <c r="FV80">
        <f>IF(ISERROR((FV16/FV15-1)*AnnualDataCP!FV49),"",(FV16/FV15-1)*AnnualDataCP!FV49)</f>
        <v>1.685359309353161E-2</v>
      </c>
      <c r="FW80">
        <f>IF(ISERROR((FW16/FW15-1)*AnnualDataCP!FW49),"",(FW16/FW15-1)*AnnualDataCP!FW49)</f>
        <v>5.1947158709358489E-2</v>
      </c>
      <c r="FX80">
        <f>IF(ISERROR((FX16/FX15-1)*AnnualDataCP!FX49),"",(FX16/FX15-1)*AnnualDataCP!FX49)</f>
        <v>1.292691953590676E-2</v>
      </c>
      <c r="FY80">
        <f>IF(ISERROR((FY16/FY15-1)*AnnualDataCP!FY49),"",(FY16/FY15-1)*AnnualDataCP!FY49)</f>
        <v>4.9554217615268674E-3</v>
      </c>
      <c r="FZ80">
        <f>IF(ISERROR((FZ16/FZ15-1)*AnnualDataCP!FZ49),"",(FZ16/FZ15-1)*AnnualDataCP!FZ49)</f>
        <v>3.2788266817863704E-2</v>
      </c>
      <c r="GA80">
        <f>IF(ISERROR((GA16/GA15-1)*AnnualDataCP!GA49),"",(GA16/GA15-1)*AnnualDataCP!GA49)</f>
        <v>8.9115819494158619E-3</v>
      </c>
      <c r="GB80">
        <f>IF(ISERROR((GB16/GB15-1)*AnnualDataCP!GB49),"",(GB16/GB15-1)*AnnualDataCP!GB49)</f>
        <v>8.9115819494158619E-3</v>
      </c>
    </row>
    <row r="81" spans="3:184" x14ac:dyDescent="0.25">
      <c r="C81">
        <v>1992</v>
      </c>
      <c r="F81">
        <f>IF(ISERROR((F17/F16-1)*AnnualDataCP!F50),"",(F17/F16-1)*AnnualDataCP!F50)</f>
        <v>0.31913987946606542</v>
      </c>
      <c r="G81">
        <f>IF(ISERROR((G17/G16-1)*AnnualDataCP!G50),"",(G17/G16-1)*AnnualDataCP!G50)</f>
        <v>9.8234545002717603E-3</v>
      </c>
      <c r="H81">
        <f>IF(ISERROR((H17/H16-1)*AnnualDataCP!H50),"",(H17/H16-1)*AnnualDataCP!H50)</f>
        <v>8.6158824529326342E-3</v>
      </c>
      <c r="I81">
        <f>IF(ISERROR((I17/I16-1)*AnnualDataCP!I50),"",(I17/I16-1)*AnnualDataCP!I50)</f>
        <v>-1.9669814070152356</v>
      </c>
      <c r="J81">
        <f>IF(ISERROR((J17/J16-1)*AnnualDataCP!J50),"",(J17/J16-1)*AnnualDataCP!J50)</f>
        <v>0.72040627553621861</v>
      </c>
      <c r="K81">
        <f>IF(ISERROR((K17/K16-1)*AnnualDataCP!K50),"",(K17/K16-1)*AnnualDataCP!K50)</f>
        <v>0.50601465345413388</v>
      </c>
      <c r="L81">
        <f>IF(ISERROR((L17/L16-1)*AnnualDataCP!L50),"",(L17/L16-1)*AnnualDataCP!L50)</f>
        <v>4.3742197118385721E-2</v>
      </c>
      <c r="M81">
        <f>IF(ISERROR((M17/M16-1)*AnnualDataCP!M50),"",(M17/M16-1)*AnnualDataCP!M50)</f>
        <v>0.3609119825673987</v>
      </c>
      <c r="N81" t="str">
        <f>IF(ISERROR((N17/N16-1)*AnnualDataCP!N50),"",(N17/N16-1)*AnnualDataCP!N50)</f>
        <v/>
      </c>
      <c r="O81">
        <f>IF(ISERROR((O17/O16-1)*AnnualDataCP!O50),"",(O17/O16-1)*AnnualDataCP!O50)</f>
        <v>4.9251500076071215E-2</v>
      </c>
      <c r="P81">
        <f>IF(ISERROR((P17/P16-1)*AnnualDataCP!P50),"",(P17/P16-1)*AnnualDataCP!P50)</f>
        <v>5.5547891916773021E-2</v>
      </c>
      <c r="Q81">
        <f>IF(ISERROR((Q17/Q16-1)*AnnualDataCP!Q50),"",(Q17/Q16-1)*AnnualDataCP!Q50)</f>
        <v>-0.14358469678613067</v>
      </c>
      <c r="R81">
        <f>IF(ISERROR((R17/R16-1)*AnnualDataCP!R50),"",(R17/R16-1)*AnnualDataCP!R50)</f>
        <v>0.54360249262170124</v>
      </c>
      <c r="S81">
        <f>IF(ISERROR((S17/S16-1)*AnnualDataCP!S50),"",(S17/S16-1)*AnnualDataCP!S50)</f>
        <v>0.42764715863060931</v>
      </c>
      <c r="T81">
        <f>IF(ISERROR((T17/T16-1)*AnnualDataCP!T50),"",(T17/T16-1)*AnnualDataCP!T50)</f>
        <v>6.8507382828718377E-2</v>
      </c>
      <c r="U81">
        <f>IF(ISERROR((U17/U16-1)*AnnualDataCP!U50),"",(U17/U16-1)*AnnualDataCP!U50)</f>
        <v>4.9092524502345337E-2</v>
      </c>
      <c r="V81">
        <f>IF(ISERROR((V17/V16-1)*AnnualDataCP!V50),"",(V17/V16-1)*AnnualDataCP!V50)</f>
        <v>0</v>
      </c>
      <c r="W81">
        <f>IF(ISERROR((W17/W16-1)*AnnualDataCP!W50),"",(W17/W16-1)*AnnualDataCP!W50)</f>
        <v>5.6304005202623145E-2</v>
      </c>
      <c r="X81">
        <f>IF(ISERROR((X17/X16-1)*AnnualDataCP!X50),"",(X17/X16-1)*AnnualDataCP!X50)</f>
        <v>1.8093294437196969E-2</v>
      </c>
      <c r="Y81">
        <f>IF(ISERROR((Y17/Y16-1)*AnnualDataCP!Y50),"",(Y17/Y16-1)*AnnualDataCP!Y50)</f>
        <v>7.8027383613730544E-2</v>
      </c>
      <c r="Z81">
        <f>IF(ISERROR((Z17/Z16-1)*AnnualDataCP!Z50),"",(Z17/Z16-1)*AnnualDataCP!Z50)</f>
        <v>0.13633286881538098</v>
      </c>
      <c r="AA81">
        <f>IF(ISERROR((AA17/AA16-1)*AnnualDataCP!AA50),"",(AA17/AA16-1)*AnnualDataCP!AA50)</f>
        <v>1.5948402610994391E-2</v>
      </c>
      <c r="AB81">
        <f>IF(ISERROR((AB17/AB16-1)*AnnualDataCP!AB50),"",(AB17/AB16-1)*AnnualDataCP!AB50)</f>
        <v>7.6308600046457647E-2</v>
      </c>
      <c r="AC81">
        <f>IF(ISERROR((AC17/AC16-1)*AnnualDataCP!AC50),"",(AC17/AC16-1)*AnnualDataCP!AC50)</f>
        <v>5.8729626270088618E-2</v>
      </c>
      <c r="AD81">
        <f>IF(ISERROR((AD17/AD16-1)*AnnualDataCP!AD50),"",(AD17/AD16-1)*AnnualDataCP!AD50)</f>
        <v>1.7102202763715869E-2</v>
      </c>
      <c r="AE81">
        <f>IF(ISERROR((AE17/AE16-1)*AnnualDataCP!AE50),"",(AE17/AE16-1)*AnnualDataCP!AE50)</f>
        <v>3.86844310682933E-2</v>
      </c>
      <c r="AF81">
        <f>IF(ISERROR((AF17/AF16-1)*AnnualDataCP!AF50),"",(AF17/AF16-1)*AnnualDataCP!AF50)</f>
        <v>4.5073384272315331E-2</v>
      </c>
      <c r="AG81">
        <f>IF(ISERROR((AG17/AG16-1)*AnnualDataCP!AG50),"",(AG17/AG16-1)*AnnualDataCP!AG50)</f>
        <v>2.2365116549825977E-2</v>
      </c>
      <c r="AH81">
        <f>IF(ISERROR((AH17/AH16-1)*AnnualDataCP!AH50),"",(AH17/AH16-1)*AnnualDataCP!AH50)</f>
        <v>1.6032341984765976E-2</v>
      </c>
      <c r="AI81">
        <f>IF(ISERROR((AI17/AI16-1)*AnnualDataCP!AI50),"",(AI17/AI16-1)*AnnualDataCP!AI50)</f>
        <v>6.3564964325266192E-3</v>
      </c>
      <c r="AJ81">
        <f>IF(ISERROR((AJ17/AJ16-1)*AnnualDataCP!AJ50),"",(AJ17/AJ16-1)*AnnualDataCP!AJ50)</f>
        <v>6.8267470536156588E-2</v>
      </c>
      <c r="AK81">
        <f>IF(ISERROR((AK17/AK16-1)*AnnualDataCP!AK50),"",(AK17/AK16-1)*AnnualDataCP!AK50)</f>
        <v>1.5442169538344062E-2</v>
      </c>
      <c r="AL81">
        <f>IF(ISERROR((AL17/AL16-1)*AnnualDataCP!AL50),"",(AL17/AL16-1)*AnnualDataCP!AL50)</f>
        <v>2.0985497198782479E-2</v>
      </c>
      <c r="AM81">
        <f>IF(ISERROR((AM17/AM16-1)*AnnualDataCP!AM50),"",(AM17/AM16-1)*AnnualDataCP!AM50)</f>
        <v>3.147554741971758E-2</v>
      </c>
      <c r="AN81">
        <f>IF(ISERROR((AN17/AN16-1)*AnnualDataCP!AN50),"",(AN17/AN16-1)*AnnualDataCP!AN50)</f>
        <v>0.10387147589768121</v>
      </c>
      <c r="AO81">
        <f>IF(ISERROR((AO17/AO16-1)*AnnualDataCP!AO50),"",(AO17/AO16-1)*AnnualDataCP!AO50)</f>
        <v>0.10387147589768121</v>
      </c>
      <c r="AP81">
        <f>IF(ISERROR((AP17/AP16-1)*AnnualDataCP!AP50),"",(AP17/AP16-1)*AnnualDataCP!AP50)</f>
        <v>0.5059536030453865</v>
      </c>
      <c r="AQ81">
        <f>IF(ISERROR((AQ17/AQ16-1)*AnnualDataCP!AQ50),"",(AQ17/AQ16-1)*AnnualDataCP!AQ50)</f>
        <v>0.5059536030453865</v>
      </c>
      <c r="AR81">
        <f>IF(ISERROR((AR17/AR16-1)*AnnualDataCP!AR50),"",(AR17/AR16-1)*AnnualDataCP!AR50)</f>
        <v>6.9253615595491036E-2</v>
      </c>
      <c r="AS81">
        <f>IF(ISERROR((AS17/AS16-1)*AnnualDataCP!AS50),"",(AS17/AS16-1)*AnnualDataCP!AS50)</f>
        <v>0.15867828900329289</v>
      </c>
      <c r="AT81">
        <f>IF(ISERROR((AT17/AT16-1)*AnnualDataCP!AT50),"",(AT17/AT16-1)*AnnualDataCP!AT50)</f>
        <v>7.4948084838883239E-2</v>
      </c>
      <c r="AU81">
        <f>IF(ISERROR((AU17/AU16-1)*AnnualDataCP!AU50),"",(AU17/AU16-1)*AnnualDataCP!AU50)</f>
        <v>4.8197116879563136E-2</v>
      </c>
      <c r="AV81">
        <f>IF(ISERROR((AV17/AV16-1)*AnnualDataCP!AV50),"",(AV17/AV16-1)*AnnualDataCP!AV50)</f>
        <v>8.757406671091976E-2</v>
      </c>
      <c r="AW81">
        <f>IF(ISERROR((AW17/AW16-1)*AnnualDataCP!AW50),"",(AW17/AW16-1)*AnnualDataCP!AW50)</f>
        <v>6.945032928545701E-2</v>
      </c>
      <c r="AX81">
        <f>IF(ISERROR((AX17/AX16-1)*AnnualDataCP!AX50),"",(AX17/AX16-1)*AnnualDataCP!AX50)</f>
        <v>0.29736468019482259</v>
      </c>
      <c r="AY81">
        <f>IF(ISERROR((AY17/AY16-1)*AnnualDataCP!AY50),"",(AY17/AY16-1)*AnnualDataCP!AY50)</f>
        <v>0.29736468019482259</v>
      </c>
      <c r="AZ81">
        <f>IF(ISERROR((AZ17/AZ16-1)*AnnualDataCP!AZ50),"",(AZ17/AZ16-1)*AnnualDataCP!AZ50)</f>
        <v>-7.4390627371932735E-2</v>
      </c>
      <c r="BA81">
        <f>IF(ISERROR((BA17/BA16-1)*AnnualDataCP!BA50),"",(BA17/BA16-1)*AnnualDataCP!BA50)</f>
        <v>-4.2571751889471168E-2</v>
      </c>
      <c r="BB81">
        <f>IF(ISERROR((BB17/BB16-1)*AnnualDataCP!BB50),"",(BB17/BB16-1)*AnnualDataCP!BB50)</f>
        <v>-3.2919208342002369E-2</v>
      </c>
      <c r="BC81">
        <f>IF(ISERROR((BC17/BC16-1)*AnnualDataCP!BC50),"",(BC17/BC16-1)*AnnualDataCP!BC50)</f>
        <v>-2.2061385259563072E-2</v>
      </c>
      <c r="BD81">
        <f>IF(ISERROR((BD17/BD16-1)*AnnualDataCP!BD50),"",(BD17/BD16-1)*AnnualDataCP!BD50)</f>
        <v>-1.082418658945483E-2</v>
      </c>
      <c r="BE81">
        <f>IF(ISERROR((BE17/BE16-1)*AnnualDataCP!BE50),"",(BE17/BE16-1)*AnnualDataCP!BE50)</f>
        <v>-0.97309012151849261</v>
      </c>
      <c r="BF81">
        <f>IF(ISERROR((BF17/BF16-1)*AnnualDataCP!BF50),"",(BF17/BF16-1)*AnnualDataCP!BF50)</f>
        <v>-0.32394255024675278</v>
      </c>
      <c r="BG81">
        <f>IF(ISERROR((BG17/BG16-1)*AnnualDataCP!BG50),"",(BG17/BG16-1)*AnnualDataCP!BG50)</f>
        <v>-0.15107015928864539</v>
      </c>
      <c r="BH81">
        <f>IF(ISERROR((BH17/BH16-1)*AnnualDataCP!BH50),"",(BH17/BH16-1)*AnnualDataCP!BH50)</f>
        <v>-0.1752135191189145</v>
      </c>
      <c r="BI81">
        <f>IF(ISERROR((BI17/BI16-1)*AnnualDataCP!BI50),"",(BI17/BI16-1)*AnnualDataCP!BI50)</f>
        <v>-0.64907749638839973</v>
      </c>
      <c r="BJ81">
        <f>IF(ISERROR((BJ17/BJ16-1)*AnnualDataCP!BJ50),"",(BJ17/BJ16-1)*AnnualDataCP!BJ50)</f>
        <v>-0.57525028114479537</v>
      </c>
      <c r="BK81">
        <f>IF(ISERROR((BK17/BK16-1)*AnnualDataCP!BK50),"",(BK17/BK16-1)*AnnualDataCP!BK50)</f>
        <v>-7.399665948261272E-2</v>
      </c>
      <c r="BL81">
        <f>IF(ISERROR((BL17/BL16-1)*AnnualDataCP!BL50),"",(BL17/BL16-1)*AnnualDataCP!BL50)</f>
        <v>0.20674859437954277</v>
      </c>
      <c r="BM81">
        <f>IF(ISERROR((BM17/BM16-1)*AnnualDataCP!BM50),"",(BM17/BM16-1)*AnnualDataCP!BM50)</f>
        <v>0.20674859437954277</v>
      </c>
      <c r="BN81">
        <f>IF(ISERROR((BN17/BN16-1)*AnnualDataCP!BN50),"",(BN17/BN16-1)*AnnualDataCP!BN50)</f>
        <v>2.5229036922266131E-2</v>
      </c>
      <c r="BO81">
        <f>IF(ISERROR((BO17/BO16-1)*AnnualDataCP!BO50),"",(BO17/BO16-1)*AnnualDataCP!BO50)</f>
        <v>2.5229036922266131E-2</v>
      </c>
      <c r="BP81">
        <f>IF(ISERROR((BP17/BP16-1)*AnnualDataCP!BP50),"",(BP17/BP16-1)*AnnualDataCP!BP50)</f>
        <v>-0.47564474344881208</v>
      </c>
      <c r="BQ81">
        <f>IF(ISERROR((BQ17/BQ16-1)*AnnualDataCP!BQ50),"",(BQ17/BQ16-1)*AnnualDataCP!BQ50)</f>
        <v>-0.47564474344881208</v>
      </c>
      <c r="BR81">
        <f>IF(ISERROR((BR17/BR16-1)*AnnualDataCP!BR50),"",(BR17/BR16-1)*AnnualDataCP!BR50)</f>
        <v>-0.25837431035576369</v>
      </c>
      <c r="BS81">
        <f>IF(ISERROR((BS17/BS16-1)*AnnualDataCP!BS50),"",(BS17/BS16-1)*AnnualDataCP!BS50)</f>
        <v>-0.14015074403452202</v>
      </c>
      <c r="BT81">
        <f>IF(ISERROR((BT17/BT16-1)*AnnualDataCP!BT50),"",(BT17/BT16-1)*AnnualDataCP!BT50)</f>
        <v>-0.11768442439799923</v>
      </c>
      <c r="BU81">
        <f>IF(ISERROR((BU17/BU16-1)*AnnualDataCP!BU50),"",(BU17/BU16-1)*AnnualDataCP!BU50)</f>
        <v>-2.2331689513191044E-2</v>
      </c>
      <c r="BV81">
        <f>IF(ISERROR((BV17/BV16-1)*AnnualDataCP!BV50),"",(BV17/BV16-1)*AnnualDataCP!BV50)</f>
        <v>-7.9086307721130789E-2</v>
      </c>
      <c r="BW81">
        <f>IF(ISERROR((BW17/BW16-1)*AnnualDataCP!BW50),"",(BW17/BW16-1)*AnnualDataCP!BW50)</f>
        <v>-2.7806028968978758E-2</v>
      </c>
      <c r="BX81">
        <f>IF(ISERROR((BX17/BX16-1)*AnnualDataCP!BX50),"",(BX17/BX16-1)*AnnualDataCP!BX50)</f>
        <v>-0.11128368907088998</v>
      </c>
      <c r="BY81">
        <f>IF(ISERROR((BY17/BY16-1)*AnnualDataCP!BY50),"",(BY17/BY16-1)*AnnualDataCP!BY50)</f>
        <v>-6.5099965862509185E-2</v>
      </c>
      <c r="BZ81">
        <f>IF(ISERROR((BZ17/BZ16-1)*AnnualDataCP!BZ50),"",(BZ17/BZ16-1)*AnnualDataCP!BZ50)</f>
        <v>-3.3790121717276543E-2</v>
      </c>
      <c r="CA81">
        <f>IF(ISERROR((CA17/CA16-1)*AnnualDataCP!CA50),"",(CA17/CA16-1)*AnnualDataCP!CA50)</f>
        <v>-3.0858048481577385E-2</v>
      </c>
      <c r="CB81">
        <f>IF(ISERROR((CB17/CB16-1)*AnnualDataCP!CB50),"",(CB17/CB16-1)*AnnualDataCP!CB50)</f>
        <v>-4.5393559300408427E-2</v>
      </c>
      <c r="CC81">
        <f>IF(ISERROR((CC17/CC16-1)*AnnualDataCP!CC50),"",(CC17/CC16-1)*AnnualDataCP!CC50)</f>
        <v>-2.9346300363611438E-3</v>
      </c>
      <c r="CD81">
        <f>IF(ISERROR((CD17/CD16-1)*AnnualDataCP!CD50),"",(CD17/CD16-1)*AnnualDataCP!CD50)</f>
        <v>-1.4964427418251417E-2</v>
      </c>
      <c r="CE81">
        <f>IF(ISERROR((CE17/CE16-1)*AnnualDataCP!CE50),"",(CE17/CE16-1)*AnnualDataCP!CE50)</f>
        <v>-2.8903315691430218E-2</v>
      </c>
      <c r="CF81">
        <f>IF(ISERROR((CF17/CF16-1)*AnnualDataCP!CF50),"",(CF17/CF16-1)*AnnualDataCP!CF50)</f>
        <v>0.46375151234643047</v>
      </c>
      <c r="CG81">
        <f>IF(ISERROR((CG17/CG16-1)*AnnualDataCP!CG50),"",(CG17/CG16-1)*AnnualDataCP!CG50)</f>
        <v>0.46375151234643047</v>
      </c>
      <c r="CH81">
        <f>IF(ISERROR((CH17/CH16-1)*AnnualDataCP!CH50),"",(CH17/CH16-1)*AnnualDataCP!CH50)</f>
        <v>0.32798594813067455</v>
      </c>
      <c r="CI81">
        <f>IF(ISERROR((CI17/CI16-1)*AnnualDataCP!CI50),"",(CI17/CI16-1)*AnnualDataCP!CI50)</f>
        <v>0.13695447329911065</v>
      </c>
      <c r="CJ81">
        <f>IF(ISERROR((CJ17/CJ16-1)*AnnualDataCP!CJ50),"",(CJ17/CJ16-1)*AnnualDataCP!CJ50)</f>
        <v>0.16598324269056577</v>
      </c>
      <c r="CK81">
        <f>IF(ISERROR((CK17/CK16-1)*AnnualDataCP!CK50),"",(CK17/CK16-1)*AnnualDataCP!CK50)</f>
        <v>7.0575456678305781E-2</v>
      </c>
      <c r="CL81">
        <f>IF(ISERROR((CL17/CL16-1)*AnnualDataCP!CL50),"",(CL17/CL16-1)*AnnualDataCP!CL50)</f>
        <v>9.4909956315213984E-2</v>
      </c>
      <c r="CM81">
        <f>IF(ISERROR((CM17/CM16-1)*AnnualDataCP!CM50),"",(CM17/CM16-1)*AnnualDataCP!CM50)</f>
        <v>4.7582210247003917E-2</v>
      </c>
      <c r="CN81">
        <f>IF(ISERROR((CN17/CN16-1)*AnnualDataCP!CN50),"",(CN17/CN16-1)*AnnualDataCP!CN50)</f>
        <v>4.4735102985820931E-2</v>
      </c>
      <c r="CO81">
        <f>IF(ISERROR((CO17/CO16-1)*AnnualDataCP!CO50),"",(CO17/CO16-1)*AnnualDataCP!CO50)</f>
        <v>1.4066746861930829E-3</v>
      </c>
      <c r="CP81">
        <f>IF(ISERROR((CP17/CP16-1)*AnnualDataCP!CP50),"",(CP17/CP16-1)*AnnualDataCP!CP50)</f>
        <v>-3.0126187455399114</v>
      </c>
      <c r="CQ81">
        <f>IF(ISERROR((CQ17/CQ16-1)*AnnualDataCP!CQ50),"",(CQ17/CQ16-1)*AnnualDataCP!CQ50)</f>
        <v>-1.0810768653654494</v>
      </c>
      <c r="CR81">
        <f>IF(ISERROR((CR17/CR16-1)*AnnualDataCP!CR50),"",(CR17/CR16-1)*AnnualDataCP!CR50)</f>
        <v>-0.49232551194326835</v>
      </c>
      <c r="CS81">
        <f>IF(ISERROR((CS17/CS16-1)*AnnualDataCP!CS50),"",(CS17/CS16-1)*AnnualDataCP!CS50)</f>
        <v>-1.4387545103544808</v>
      </c>
      <c r="CT81">
        <f>IF(ISERROR((CT17/CT16-1)*AnnualDataCP!CT50),"",(CT17/CT16-1)*AnnualDataCP!CT50)</f>
        <v>7.1860701286829149</v>
      </c>
      <c r="CU81">
        <f>IF(ISERROR((CU17/CU16-1)*AnnualDataCP!CU50),"",(CU17/CU16-1)*AnnualDataCP!CU50)</f>
        <v>5.2919942774245161</v>
      </c>
      <c r="CV81">
        <f>IF(ISERROR((CV17/CV16-1)*AnnualDataCP!CV50),"",(CV17/CV16-1)*AnnualDataCP!CV50)</f>
        <v>5.0556712418600389</v>
      </c>
      <c r="CW81">
        <f>IF(ISERROR((CW17/CW16-1)*AnnualDataCP!CW50),"",(CW17/CW16-1)*AnnualDataCP!CW50)</f>
        <v>0.60831496004774577</v>
      </c>
      <c r="CX81">
        <f>IF(ISERROR((CX17/CX16-1)*AnnualDataCP!CX50),"",(CX17/CX16-1)*AnnualDataCP!CX50)</f>
        <v>1.8075509067809765</v>
      </c>
      <c r="CY81">
        <f>IF(ISERROR((CY17/CY16-1)*AnnualDataCP!CY50),"",(CY17/CY16-1)*AnnualDataCP!CY50)</f>
        <v>2.6398114642170785</v>
      </c>
      <c r="CZ81">
        <f>IF(ISERROR((CZ17/CZ16-1)*AnnualDataCP!CZ50),"",(CZ17/CZ16-1)*AnnualDataCP!CZ50)</f>
        <v>1.2263391906880068</v>
      </c>
      <c r="DA81">
        <f>IF(ISERROR((DA17/DA16-1)*AnnualDataCP!DA50),"",(DA17/DA16-1)*AnnualDataCP!DA50)</f>
        <v>0.6278950709255493</v>
      </c>
      <c r="DB81">
        <f>IF(ISERROR((DB17/DB16-1)*AnnualDataCP!DB50),"",(DB17/DB16-1)*AnnualDataCP!DB50)</f>
        <v>9.5872688443909129E-2</v>
      </c>
      <c r="DC81">
        <f>IF(ISERROR((DC17/DC16-1)*AnnualDataCP!DC50),"",(DC17/DC16-1)*AnnualDataCP!DC50)</f>
        <v>0.53124349100655976</v>
      </c>
      <c r="DD81">
        <f>IF(ISERROR((DD17/DD16-1)*AnnualDataCP!DD50),"",(DD17/DD16-1)*AnnualDataCP!DD50)</f>
        <v>5.1586095976963245E-2</v>
      </c>
      <c r="DE81">
        <f>IF(ISERROR((DE17/DE16-1)*AnnualDataCP!DE50),"",(DE17/DE16-1)*AnnualDataCP!DE50)</f>
        <v>7.5634890632275381E-2</v>
      </c>
      <c r="DF81">
        <f>IF(ISERROR((DF17/DF16-1)*AnnualDataCP!DF50),"",(DF17/DF16-1)*AnnualDataCP!DF50)</f>
        <v>0.23689945378822566</v>
      </c>
      <c r="DG81">
        <f>IF(ISERROR((DG17/DG16-1)*AnnualDataCP!DG50),"",(DG17/DG16-1)*AnnualDataCP!DG50)</f>
        <v>0.23488171255478693</v>
      </c>
      <c r="DH81">
        <f>IF(ISERROR((DH17/DH16-1)*AnnualDataCP!DH50),"",(DH17/DH16-1)*AnnualDataCP!DH50)</f>
        <v>-0.99090134914389194</v>
      </c>
      <c r="DI81">
        <f>IF(ISERROR((DI17/DI16-1)*AnnualDataCP!DI50),"",(DI17/DI16-1)*AnnualDataCP!DI50)</f>
        <v>-0.2375374692740638</v>
      </c>
      <c r="DJ81">
        <f>IF(ISERROR((DJ17/DJ16-1)*AnnualDataCP!DJ50),"",(DJ17/DJ16-1)*AnnualDataCP!DJ50)</f>
        <v>-0.75251625442749892</v>
      </c>
      <c r="DK81">
        <f>IF(ISERROR((DK17/DK16-1)*AnnualDataCP!DK50),"",(DK17/DK16-1)*AnnualDataCP!DK50)</f>
        <v>0.37005652889787499</v>
      </c>
      <c r="DL81">
        <f>IF(ISERROR((DL17/DL16-1)*AnnualDataCP!DL50),"",(DL17/DL16-1)*AnnualDataCP!DL50)</f>
        <v>0.1620972434547526</v>
      </c>
      <c r="DM81">
        <f>IF(ISERROR((DM17/DM16-1)*AnnualDataCP!DM50),"",(DM17/DM16-1)*AnnualDataCP!DM50)</f>
        <v>9.9735241820982742E-2</v>
      </c>
      <c r="DN81">
        <f>IF(ISERROR((DN17/DN16-1)*AnnualDataCP!DN50),"",(DN17/DN16-1)*AnnualDataCP!DN50)</f>
        <v>6.1656518988556029E-2</v>
      </c>
      <c r="DO81">
        <f>IF(ISERROR((DO17/DO16-1)*AnnualDataCP!DO50),"",(DO17/DO16-1)*AnnualDataCP!DO50)</f>
        <v>4.0966512024762168E-2</v>
      </c>
      <c r="DP81">
        <f>IF(ISERROR((DP17/DP16-1)*AnnualDataCP!DP50),"",(DP17/DP16-1)*AnnualDataCP!DP50)</f>
        <v>2.1963939155159859E-2</v>
      </c>
      <c r="DQ81">
        <f>IF(ISERROR((DQ17/DQ16-1)*AnnualDataCP!DQ50),"",(DQ17/DQ16-1)*AnnualDataCP!DQ50)</f>
        <v>0.42847066391201966</v>
      </c>
      <c r="DR81">
        <f>IF(ISERROR((DR17/DR16-1)*AnnualDataCP!DR50),"",(DR17/DR16-1)*AnnualDataCP!DR50)</f>
        <v>0.42847066391201966</v>
      </c>
      <c r="DS81">
        <f>IF(ISERROR((DS17/DS16-1)*AnnualDataCP!DS50),"",(DS17/DS16-1)*AnnualDataCP!DS50)</f>
        <v>-0.21823422827270378</v>
      </c>
      <c r="DT81">
        <f>IF(ISERROR((DT17/DT16-1)*AnnualDataCP!DT50),"",(DT17/DT16-1)*AnnualDataCP!DT50)</f>
        <v>-0.15187190382107887</v>
      </c>
      <c r="DU81">
        <f>IF(ISERROR((DU17/DU16-1)*AnnualDataCP!DU50),"",(DU17/DU16-1)*AnnualDataCP!DU50)</f>
        <v>-6.550138045702826E-2</v>
      </c>
      <c r="DV81">
        <f>IF(ISERROR((DV17/DV16-1)*AnnualDataCP!DV50),"",(DV17/DV16-1)*AnnualDataCP!DV50)</f>
        <v>-1.7416422264800873</v>
      </c>
      <c r="DW81">
        <f>IF(ISERROR((DW17/DW16-1)*AnnualDataCP!DW50),"",(DW17/DW16-1)*AnnualDataCP!DW50)</f>
        <v>-1.0656944055991935</v>
      </c>
      <c r="DX81">
        <f>IF(ISERROR((DX17/DX16-1)*AnnualDataCP!DX50),"",(DX17/DX16-1)*AnnualDataCP!DX50)</f>
        <v>-0.34350458860825661</v>
      </c>
      <c r="DY81">
        <f>IF(ISERROR((DY17/DY16-1)*AnnualDataCP!DY50),"",(DY17/DY16-1)*AnnualDataCP!DY50)</f>
        <v>-0.3434785361306319</v>
      </c>
      <c r="DZ81" t="str">
        <f>IF(ISERROR((DZ17/DZ16-1)*AnnualDataCP!DZ50),"",(DZ17/DZ16-1)*AnnualDataCP!DZ50)</f>
        <v/>
      </c>
      <c r="EA81">
        <f>IF(ISERROR((EA17/EA16-1)*AnnualDataCP!EA50),"",(EA17/EA16-1)*AnnualDataCP!EA50)</f>
        <v>-0.33179649544713563</v>
      </c>
      <c r="EB81">
        <f>IF(ISERROR((EB17/EB16-1)*AnnualDataCP!EB50),"",(EB17/EB16-1)*AnnualDataCP!EB50)</f>
        <v>0.52960513919546137</v>
      </c>
      <c r="EC81">
        <f>IF(ISERROR((EC17/EC16-1)*AnnualDataCP!EC50),"",(EC17/EC16-1)*AnnualDataCP!EC50)</f>
        <v>0.52960513919546137</v>
      </c>
      <c r="ED81">
        <f>IF(ISERROR((ED17/ED16-1)*AnnualDataCP!ED50),"",(ED17/ED16-1)*AnnualDataCP!ED50)</f>
        <v>-5.4065911569325061E-2</v>
      </c>
      <c r="EE81">
        <f>IF(ISERROR((EE17/EE16-1)*AnnualDataCP!EE50),"",(EE17/EE16-1)*AnnualDataCP!EE50)</f>
        <v>0.59338762215902496</v>
      </c>
      <c r="EF81">
        <f>IF(ISERROR((EF17/EF16-1)*AnnualDataCP!EF50),"",(EF17/EF16-1)*AnnualDataCP!EF50)</f>
        <v>-9.3857543397044378E-3</v>
      </c>
      <c r="EG81">
        <f>IF(ISERROR((EG17/EG16-1)*AnnualDataCP!EG50),"",(EG17/EG16-1)*AnnualDataCP!EG50)</f>
        <v>-1.1449237272049413</v>
      </c>
      <c r="EH81">
        <f>IF(ISERROR((EH17/EH16-1)*AnnualDataCP!EH50),"",(EH17/EH16-1)*AnnualDataCP!EH50)</f>
        <v>-0.80093026201355799</v>
      </c>
      <c r="EI81">
        <f>IF(ISERROR((EI17/EI16-1)*AnnualDataCP!EI50),"",(EI17/EI16-1)*AnnualDataCP!EI50)</f>
        <v>-0.40819591540968103</v>
      </c>
      <c r="EJ81">
        <f>IF(ISERROR((EJ17/EJ16-1)*AnnualDataCP!EJ50),"",(EJ17/EJ16-1)*AnnualDataCP!EJ50)</f>
        <v>-0.2913084980388338</v>
      </c>
      <c r="EK81">
        <f>IF(ISERROR((EK17/EK16-1)*AnnualDataCP!EK50),"",(EK17/EK16-1)*AnnualDataCP!EK50)</f>
        <v>-0.21629895156251741</v>
      </c>
      <c r="EL81">
        <f>IF(ISERROR((EL17/EL16-1)*AnnualDataCP!EL50),"",(EL17/EL16-1)*AnnualDataCP!EL50)</f>
        <v>-0.12614990106687343</v>
      </c>
      <c r="EM81">
        <f>IF(ISERROR((EM17/EM16-1)*AnnualDataCP!EM50),"",(EM17/EM16-1)*AnnualDataCP!EM50)</f>
        <v>-8.9675637424832394E-2</v>
      </c>
      <c r="EN81">
        <f>IF(ISERROR((EN17/EN16-1)*AnnualDataCP!EN50),"",(EN17/EN16-1)*AnnualDataCP!EN50)</f>
        <v>-7.5529095736463422E-2</v>
      </c>
      <c r="EO81">
        <f>IF(ISERROR((EO17/EO16-1)*AnnualDataCP!EO50),"",(EO17/EO16-1)*AnnualDataCP!EO50)</f>
        <v>-0.11676316176464493</v>
      </c>
      <c r="EP81">
        <f>IF(ISERROR((EP17/EP16-1)*AnnualDataCP!EP50),"",(EP17/EP16-1)*AnnualDataCP!EP50)</f>
        <v>-0.18228566408018751</v>
      </c>
      <c r="EQ81">
        <f>IF(ISERROR((EQ17/EQ16-1)*AnnualDataCP!EQ50),"",(EQ17/EQ16-1)*AnnualDataCP!EQ50)</f>
        <v>-0.18228566408018751</v>
      </c>
      <c r="ER81">
        <f>IF(ISERROR((ER17/ER16-1)*AnnualDataCP!ER50),"",(ER17/ER16-1)*AnnualDataCP!ER50)</f>
        <v>-0.21140147284147437</v>
      </c>
      <c r="ES81">
        <f>IF(ISERROR((ES17/ES16-1)*AnnualDataCP!ES50),"",(ES17/ES16-1)*AnnualDataCP!ES50)</f>
        <v>-0.13410047347952272</v>
      </c>
      <c r="ET81">
        <f>IF(ISERROR((ET17/ET16-1)*AnnualDataCP!ET50),"",(ET17/ET16-1)*AnnualDataCP!ET50)</f>
        <v>-7.7029790047757771E-2</v>
      </c>
      <c r="EU81">
        <f>IF(ISERROR((EU17/EU16-1)*AnnualDataCP!EU50),"",(EU17/EU16-1)*AnnualDataCP!EU50)</f>
        <v>-5.2625597414731565E-2</v>
      </c>
      <c r="EV81">
        <f>IF(ISERROR((EV17/EV16-1)*AnnualDataCP!EV50),"",(EV17/EV16-1)*AnnualDataCP!EV50)</f>
        <v>-2.5220395910128816E-2</v>
      </c>
      <c r="EW81">
        <f>IF(ISERROR((EW17/EW16-1)*AnnualDataCP!EW50),"",(EW17/EW16-1)*AnnualDataCP!EW50)</f>
        <v>-0.34382438663578713</v>
      </c>
      <c r="EX81">
        <f>IF(ISERROR((EX17/EX16-1)*AnnualDataCP!EX50),"",(EX17/EX16-1)*AnnualDataCP!EX50)</f>
        <v>-9.2503726328646591E-2</v>
      </c>
      <c r="EY81">
        <f>IF(ISERROR((EY17/EY16-1)*AnnualDataCP!EY50),"",(EY17/EY16-1)*AnnualDataCP!EY50)</f>
        <v>-6.7855374053927067E-2</v>
      </c>
      <c r="EZ81">
        <f>IF(ISERROR((EZ17/EZ16-1)*AnnualDataCP!EZ50),"",(EZ17/EZ16-1)*AnnualDataCP!EZ50)</f>
        <v>-6.5822643671564735E-2</v>
      </c>
      <c r="FA81">
        <f>IF(ISERROR((FA17/FA16-1)*AnnualDataCP!FA50),"",(FA17/FA16-1)*AnnualDataCP!FA50)</f>
        <v>-0.11689115106750454</v>
      </c>
      <c r="FB81">
        <f>IF(ISERROR((FB17/FB16-1)*AnnualDataCP!FB50),"",(FB17/FB16-1)*AnnualDataCP!FB50)</f>
        <v>-1.2339157152019772E-2</v>
      </c>
      <c r="FC81">
        <f>IF(ISERROR((FC17/FC16-1)*AnnualDataCP!FC50),"",(FC17/FC16-1)*AnnualDataCP!FC50)</f>
        <v>-3.8860537975621542E-2</v>
      </c>
      <c r="FD81">
        <f>IF(ISERROR((FD17/FD16-1)*AnnualDataCP!FD50),"",(FD17/FD16-1)*AnnualDataCP!FD50)</f>
        <v>-6.575358690711143E-2</v>
      </c>
      <c r="FE81">
        <f>IF(ISERROR((FE17/FE16-1)*AnnualDataCP!FE50),"",(FE17/FE16-1)*AnnualDataCP!FE50)</f>
        <v>3.549581460985356</v>
      </c>
      <c r="FF81">
        <f>IF(ISERROR((FF17/FF16-1)*AnnualDataCP!FF50),"",(FF17/FF16-1)*AnnualDataCP!FF50)</f>
        <v>-0.13443065041183866</v>
      </c>
      <c r="FG81">
        <f>IF(ISERROR((FG17/FG16-1)*AnnualDataCP!FG50),"",(FG17/FG16-1)*AnnualDataCP!FG50)</f>
        <v>-0.13443065041183866</v>
      </c>
      <c r="FH81">
        <f>IF(ISERROR((FH17/FH16-1)*AnnualDataCP!FH50),"",(FH17/FH16-1)*AnnualDataCP!FH50)</f>
        <v>1.9286480622023499</v>
      </c>
      <c r="FI81">
        <f>IF(ISERROR((FI17/FI16-1)*AnnualDataCP!FI50),"",(FI17/FI16-1)*AnnualDataCP!FI50)</f>
        <v>1.9286480622023499</v>
      </c>
      <c r="FJ81">
        <f>IF(ISERROR((FJ17/FJ16-1)*AnnualDataCP!FJ50),"",(FJ17/FJ16-1)*AnnualDataCP!FJ50)</f>
        <v>1.7540610992520471</v>
      </c>
      <c r="FK81">
        <f>IF(ISERROR((FK17/FK16-1)*AnnualDataCP!FK50),"",(FK17/FK16-1)*AnnualDataCP!FK50)</f>
        <v>1.4211664373733421</v>
      </c>
      <c r="FL81">
        <f>IF(ISERROR((FL17/FL16-1)*AnnualDataCP!FL50),"",(FL17/FL16-1)*AnnualDataCP!FL50)</f>
        <v>1.4211664373733421</v>
      </c>
      <c r="FM81">
        <f>IF(ISERROR((FM17/FM16-1)*AnnualDataCP!FM50),"",(FM17/FM16-1)*AnnualDataCP!FM50)</f>
        <v>0.33304554609961934</v>
      </c>
      <c r="FN81">
        <f>IF(ISERROR((FN17/FN16-1)*AnnualDataCP!FN50),"",(FN17/FN16-1)*AnnualDataCP!FN50)</f>
        <v>0.17786025357920215</v>
      </c>
      <c r="FO81">
        <f>IF(ISERROR((FO17/FO16-1)*AnnualDataCP!FO50),"",(FO17/FO16-1)*AnnualDataCP!FO50)</f>
        <v>0.15495393260932763</v>
      </c>
      <c r="FP81">
        <f>IF(ISERROR((FP17/FP16-1)*AnnualDataCP!FP50),"",(FP17/FP16-1)*AnnualDataCP!FP50)</f>
        <v>0.33123659450276438</v>
      </c>
      <c r="FQ81">
        <f>IF(ISERROR((FQ17/FQ16-1)*AnnualDataCP!FQ50),"",(FQ17/FQ16-1)*AnnualDataCP!FQ50)</f>
        <v>0.16751828642625716</v>
      </c>
      <c r="FR81">
        <f>IF(ISERROR((FR17/FR16-1)*AnnualDataCP!FR50),"",(FR17/FR16-1)*AnnualDataCP!FR50)</f>
        <v>0.11205943252886676</v>
      </c>
      <c r="FS81">
        <f>IF(ISERROR((FS17/FS16-1)*AnnualDataCP!FS50),"",(FS17/FS16-1)*AnnualDataCP!FS50)</f>
        <v>6.2270035042473651E-2</v>
      </c>
      <c r="FT81">
        <f>IF(ISERROR((FT17/FT16-1)*AnnualDataCP!FT50),"",(FT17/FT16-1)*AnnualDataCP!FT50)</f>
        <v>1.4752107117329143E-2</v>
      </c>
      <c r="FU81">
        <f>IF(ISERROR((FU17/FU16-1)*AnnualDataCP!FU50),"",(FU17/FU16-1)*AnnualDataCP!FU50)</f>
        <v>3.5565559346855499E-2</v>
      </c>
      <c r="FV81">
        <f>IF(ISERROR((FV17/FV16-1)*AnnualDataCP!FV50),"",(FV17/FV16-1)*AnnualDataCP!FV50)</f>
        <v>5.511397141874954E-2</v>
      </c>
      <c r="FW81">
        <f>IF(ISERROR((FW17/FW16-1)*AnnualDataCP!FW50),"",(FW17/FW16-1)*AnnualDataCP!FW50)</f>
        <v>0.14428154088978304</v>
      </c>
      <c r="FX81">
        <f>IF(ISERROR((FX17/FX16-1)*AnnualDataCP!FX50),"",(FX17/FX16-1)*AnnualDataCP!FX50)</f>
        <v>3.8973428444476162E-2</v>
      </c>
      <c r="FY81">
        <f>IF(ISERROR((FY17/FY16-1)*AnnualDataCP!FY50),"",(FY17/FY16-1)*AnnualDataCP!FY50)</f>
        <v>1.6805632773593763E-2</v>
      </c>
      <c r="FZ81">
        <f>IF(ISERROR((FZ17/FZ16-1)*AnnualDataCP!FZ50),"",(FZ17/FZ16-1)*AnnualDataCP!FZ50)</f>
        <v>8.9348652953375712E-2</v>
      </c>
      <c r="GA81">
        <f>IF(ISERROR((GA17/GA16-1)*AnnualDataCP!GA50),"",(GA17/GA16-1)*AnnualDataCP!GA50)</f>
        <v>2.065846018271246E-2</v>
      </c>
      <c r="GB81">
        <f>IF(ISERROR((GB17/GB16-1)*AnnualDataCP!GB50),"",(GB17/GB16-1)*AnnualDataCP!GB50)</f>
        <v>2.065846018271246E-2</v>
      </c>
    </row>
    <row r="82" spans="3:184" x14ac:dyDescent="0.25">
      <c r="C82">
        <v>1993</v>
      </c>
      <c r="F82">
        <f>IF(ISERROR((F18/F17-1)*AnnualDataCP!F51),"",(F18/F17-1)*AnnualDataCP!F51)</f>
        <v>-1.1306321450362047</v>
      </c>
      <c r="G82">
        <f>IF(ISERROR((G18/G17-1)*AnnualDataCP!G51),"",(G18/G17-1)*AnnualDataCP!G51)</f>
        <v>-3.7107294072057748E-2</v>
      </c>
      <c r="H82">
        <f>IF(ISERROR((H18/H17-1)*AnnualDataCP!H51),"",(H18/H17-1)*AnnualDataCP!H51)</f>
        <v>-3.8334682798729654E-2</v>
      </c>
      <c r="I82">
        <f>IF(ISERROR((I18/I17-1)*AnnualDataCP!I51),"",(I18/I17-1)*AnnualDataCP!I51)</f>
        <v>3.3524918284865532</v>
      </c>
      <c r="J82">
        <f>IF(ISERROR((J18/J17-1)*AnnualDataCP!J51),"",(J18/J17-1)*AnnualDataCP!J51)</f>
        <v>4.627180686065433</v>
      </c>
      <c r="K82">
        <f>IF(ISERROR((K18/K17-1)*AnnualDataCP!K51),"",(K18/K17-1)*AnnualDataCP!K51)</f>
        <v>1.1739624896673788</v>
      </c>
      <c r="L82">
        <f>IF(ISERROR((L18/L17-1)*AnnualDataCP!L51),"",(L18/L17-1)*AnnualDataCP!L51)</f>
        <v>9.8570870105030545E-2</v>
      </c>
      <c r="M82">
        <f>IF(ISERROR((M18/M17-1)*AnnualDataCP!M51),"",(M18/M17-1)*AnnualDataCP!M51)</f>
        <v>0.83946246767259514</v>
      </c>
      <c r="N82" t="str">
        <f>IF(ISERROR((N18/N17-1)*AnnualDataCP!N51),"",(N18/N17-1)*AnnualDataCP!N51)</f>
        <v/>
      </c>
      <c r="O82">
        <f>IF(ISERROR((O18/O17-1)*AnnualDataCP!O51),"",(O18/O17-1)*AnnualDataCP!O51)</f>
        <v>0.11054639155894509</v>
      </c>
      <c r="P82">
        <f>IF(ISERROR((P18/P17-1)*AnnualDataCP!P51),"",(P18/P17-1)*AnnualDataCP!P51)</f>
        <v>0.12299103493470663</v>
      </c>
      <c r="Q82">
        <f>IF(ISERROR((Q18/Q17-1)*AnnualDataCP!Q51),"",(Q18/Q17-1)*AnnualDataCP!Q51)</f>
        <v>2.4262844568033013</v>
      </c>
      <c r="R82">
        <f>IF(ISERROR((R18/R17-1)*AnnualDataCP!R51),"",(R18/R17-1)*AnnualDataCP!R51)</f>
        <v>8.4095325755169606E-2</v>
      </c>
      <c r="S82">
        <f>IF(ISERROR((S18/S17-1)*AnnualDataCP!S51),"",(S18/S17-1)*AnnualDataCP!S51)</f>
        <v>6.788879322292446E-2</v>
      </c>
      <c r="T82">
        <f>IF(ISERROR((T18/T17-1)*AnnualDataCP!T51),"",(T18/T17-1)*AnnualDataCP!T51)</f>
        <v>1.19705453422664E-2</v>
      </c>
      <c r="U82">
        <f>IF(ISERROR((U18/U17-1)*AnnualDataCP!U51),"",(U18/U17-1)*AnnualDataCP!U51)</f>
        <v>8.5785087887153052E-3</v>
      </c>
      <c r="V82">
        <f>IF(ISERROR((V18/V17-1)*AnnualDataCP!V51),"",(V18/V17-1)*AnnualDataCP!V51)</f>
        <v>2.4127687583119796E-3</v>
      </c>
      <c r="W82">
        <f>IF(ISERROR((W18/W17-1)*AnnualDataCP!W51),"",(W18/W17-1)*AnnualDataCP!W51)</f>
        <v>9.7090926018416918E-3</v>
      </c>
      <c r="X82">
        <f>IF(ISERROR((X18/X17-1)*AnnualDataCP!X51),"",(X18/X17-1)*AnnualDataCP!X51)</f>
        <v>2.8911858803854487E-3</v>
      </c>
      <c r="Y82">
        <f>IF(ISERROR((Y18/Y17-1)*AnnualDataCP!Y51),"",(Y18/Y17-1)*AnnualDataCP!Y51)</f>
        <v>1.2487710649514885E-2</v>
      </c>
      <c r="Z82">
        <f>IF(ISERROR((Z18/Z17-1)*AnnualDataCP!Z51),"",(Z18/Z17-1)*AnnualDataCP!Z51)</f>
        <v>2.1841704561854518E-2</v>
      </c>
      <c r="AA82">
        <f>IF(ISERROR((AA18/AA17-1)*AnnualDataCP!AA51),"",(AA18/AA17-1)*AnnualDataCP!AA51)</f>
        <v>2.434616375752856E-3</v>
      </c>
      <c r="AB82">
        <f>IF(ISERROR((AB18/AB17-1)*AnnualDataCP!AB51),"",(AB18/AB17-1)*AnnualDataCP!AB51)</f>
        <v>1.0204116533841895E-2</v>
      </c>
      <c r="AC82">
        <f>IF(ISERROR((AC18/AC17-1)*AnnualDataCP!AC51),"",(AC18/AC17-1)*AnnualDataCP!AC51)</f>
        <v>9.7661467934958453E-3</v>
      </c>
      <c r="AD82">
        <f>IF(ISERROR((AD18/AD17-1)*AnnualDataCP!AD51),"",(AD18/AD17-1)*AnnualDataCP!AD51)</f>
        <v>2.1644983498479665E-3</v>
      </c>
      <c r="AE82">
        <f>IF(ISERROR((AE18/AE17-1)*AnnualDataCP!AE51),"",(AE18/AE17-1)*AnnualDataCP!AE51)</f>
        <v>5.3443729934432634E-3</v>
      </c>
      <c r="AF82">
        <f>IF(ISERROR((AF18/AF17-1)*AnnualDataCP!AF51),"",(AF18/AF17-1)*AnnualDataCP!AF51)</f>
        <v>-1.1097217075779079E-2</v>
      </c>
      <c r="AG82">
        <f>IF(ISERROR((AG18/AG17-1)*AnnualDataCP!AG51),"",(AG18/AG17-1)*AnnualDataCP!AG51)</f>
        <v>-6.212386401097514E-3</v>
      </c>
      <c r="AH82">
        <f>IF(ISERROR((AH18/AH17-1)*AnnualDataCP!AH51),"",(AH18/AH17-1)*AnnualDataCP!AH51)</f>
        <v>-3.901615255261697E-3</v>
      </c>
      <c r="AI82">
        <f>IF(ISERROR((AI18/AI17-1)*AnnualDataCP!AI51),"",(AI18/AI17-1)*AnnualDataCP!AI51)</f>
        <v>-2.4872931322584956E-3</v>
      </c>
      <c r="AJ82">
        <f>IF(ISERROR((AJ18/AJ17-1)*AnnualDataCP!AJ51),"",(AJ18/AJ17-1)*AnnualDataCP!AJ51)</f>
        <v>0.35682200081937399</v>
      </c>
      <c r="AK82">
        <f>IF(ISERROR((AK18/AK17-1)*AnnualDataCP!AK51),"",(AK18/AK17-1)*AnnualDataCP!AK51)</f>
        <v>7.9259408578323504E-2</v>
      </c>
      <c r="AL82">
        <f>IF(ISERROR((AL18/AL17-1)*AnnualDataCP!AL51),"",(AL18/AL17-1)*AnnualDataCP!AL51)</f>
        <v>0.11101231733183593</v>
      </c>
      <c r="AM82">
        <f>IF(ISERROR((AM18/AM17-1)*AnnualDataCP!AM51),"",(AM18/AM17-1)*AnnualDataCP!AM51)</f>
        <v>0.16636285224959929</v>
      </c>
      <c r="AN82">
        <f>IF(ISERROR((AN18/AN17-1)*AnnualDataCP!AN51),"",(AN18/AN17-1)*AnnualDataCP!AN51)</f>
        <v>7.9994521310289834E-3</v>
      </c>
      <c r="AO82">
        <f>IF(ISERROR((AO18/AO17-1)*AnnualDataCP!AO51),"",(AO18/AO17-1)*AnnualDataCP!AO51)</f>
        <v>7.9994521310289834E-3</v>
      </c>
      <c r="AP82">
        <f>IF(ISERROR((AP18/AP17-1)*AnnualDataCP!AP51),"",(AP18/AP17-1)*AnnualDataCP!AP51)</f>
        <v>0.37053086323056694</v>
      </c>
      <c r="AQ82">
        <f>IF(ISERROR((AQ18/AQ17-1)*AnnualDataCP!AQ51),"",(AQ18/AQ17-1)*AnnualDataCP!AQ51)</f>
        <v>0.37053086323056694</v>
      </c>
      <c r="AR82">
        <f>IF(ISERROR((AR18/AR17-1)*AnnualDataCP!AR51),"",(AR18/AR17-1)*AnnualDataCP!AR51)</f>
        <v>5.1124613689637909E-2</v>
      </c>
      <c r="AS82">
        <f>IF(ISERROR((AS18/AS17-1)*AnnualDataCP!AS51),"",(AS18/AS17-1)*AnnualDataCP!AS51)</f>
        <v>0.11522280152784513</v>
      </c>
      <c r="AT82">
        <f>IF(ISERROR((AT18/AT17-1)*AnnualDataCP!AT51),"",(AT18/AT17-1)*AnnualDataCP!AT51)</f>
        <v>5.3697263602971904E-2</v>
      </c>
      <c r="AU82">
        <f>IF(ISERROR((AU18/AU17-1)*AnnualDataCP!AU51),"",(AU18/AU17-1)*AnnualDataCP!AU51)</f>
        <v>3.5308005943531381E-2</v>
      </c>
      <c r="AV82">
        <f>IF(ISERROR((AV18/AV17-1)*AnnualDataCP!AV51),"",(AV18/AV17-1)*AnnualDataCP!AV51)</f>
        <v>6.4670451504841089E-2</v>
      </c>
      <c r="AW82">
        <f>IF(ISERROR((AW18/AW17-1)*AnnualDataCP!AW51),"",(AW18/AW17-1)*AnnualDataCP!AW51)</f>
        <v>5.0123943129919087E-2</v>
      </c>
      <c r="AX82">
        <f>IF(ISERROR((AX18/AX17-1)*AnnualDataCP!AX51),"",(AX18/AX17-1)*AnnualDataCP!AX51)</f>
        <v>0.21392218532544086</v>
      </c>
      <c r="AY82">
        <f>IF(ISERROR((AY18/AY17-1)*AnnualDataCP!AY51),"",(AY18/AY17-1)*AnnualDataCP!AY51)</f>
        <v>0.21392218532544086</v>
      </c>
      <c r="AZ82">
        <f>IF(ISERROR((AZ18/AZ17-1)*AnnualDataCP!AZ51),"",(AZ18/AZ17-1)*AnnualDataCP!AZ51)</f>
        <v>0.4911820281947577</v>
      </c>
      <c r="BA82">
        <f>IF(ISERROR((BA18/BA17-1)*AnnualDataCP!BA51),"",(BA18/BA17-1)*AnnualDataCP!BA51)</f>
        <v>0.27714485990460064</v>
      </c>
      <c r="BB82">
        <f>IF(ISERROR((BB18/BB17-1)*AnnualDataCP!BB51),"",(BB18/BB17-1)*AnnualDataCP!BB51)</f>
        <v>0.2151534951419031</v>
      </c>
      <c r="BC82">
        <f>IF(ISERROR((BC18/BC17-1)*AnnualDataCP!BC51),"",(BC18/BC17-1)*AnnualDataCP!BC51)</f>
        <v>0.14251214137960497</v>
      </c>
      <c r="BD82">
        <f>IF(ISERROR((BD18/BD17-1)*AnnualDataCP!BD51),"",(BD18/BD17-1)*AnnualDataCP!BD51)</f>
        <v>7.2183148818613568E-2</v>
      </c>
      <c r="BE82">
        <f>IF(ISERROR((BE18/BE17-1)*AnnualDataCP!BE51),"",(BE18/BE17-1)*AnnualDataCP!BE51)</f>
        <v>-0.18697300754461407</v>
      </c>
      <c r="BF82">
        <f>IF(ISERROR((BF18/BF17-1)*AnnualDataCP!BF51),"",(BF18/BF17-1)*AnnualDataCP!BF51)</f>
        <v>-6.1099470234988899E-2</v>
      </c>
      <c r="BG82">
        <f>IF(ISERROR((BG18/BG17-1)*AnnualDataCP!BG51),"",(BG18/BG17-1)*AnnualDataCP!BG51)</f>
        <v>-2.7773262135390008E-2</v>
      </c>
      <c r="BH82">
        <f>IF(ISERROR((BH18/BH17-1)*AnnualDataCP!BH51),"",(BH18/BH17-1)*AnnualDataCP!BH51)</f>
        <v>-3.4115021791734271E-2</v>
      </c>
      <c r="BI82">
        <f>IF(ISERROR((BI18/BI17-1)*AnnualDataCP!BI51),"",(BI18/BI17-1)*AnnualDataCP!BI51)</f>
        <v>-0.12371273788565659</v>
      </c>
      <c r="BJ82">
        <f>IF(ISERROR((BJ18/BJ17-1)*AnnualDataCP!BJ51),"",(BJ18/BJ17-1)*AnnualDataCP!BJ51)</f>
        <v>-0.10935325436028349</v>
      </c>
      <c r="BK82">
        <f>IF(ISERROR((BK18/BK17-1)*AnnualDataCP!BK51),"",(BK18/BK17-1)*AnnualDataCP!BK51)</f>
        <v>-1.4387769858233404E-2</v>
      </c>
      <c r="BL82">
        <f>IF(ISERROR((BL18/BL17-1)*AnnualDataCP!BL51),"",(BL18/BL17-1)*AnnualDataCP!BL51)</f>
        <v>0.66599840990241888</v>
      </c>
      <c r="BM82">
        <f>IF(ISERROR((BM18/BM17-1)*AnnualDataCP!BM51),"",(BM18/BM17-1)*AnnualDataCP!BM51)</f>
        <v>0.66599840990241888</v>
      </c>
      <c r="BN82">
        <f>IF(ISERROR((BN18/BN17-1)*AnnualDataCP!BN51),"",(BN18/BN17-1)*AnnualDataCP!BN51)</f>
        <v>0.30046947562454535</v>
      </c>
      <c r="BO82">
        <f>IF(ISERROR((BO18/BO17-1)*AnnualDataCP!BO51),"",(BO18/BO17-1)*AnnualDataCP!BO51)</f>
        <v>0.30046947562454535</v>
      </c>
      <c r="BP82">
        <f>IF(ISERROR((BP18/BP17-1)*AnnualDataCP!BP51),"",(BP18/BP17-1)*AnnualDataCP!BP51)</f>
        <v>-2.2032970337939541E-3</v>
      </c>
      <c r="BQ82">
        <f>IF(ISERROR((BQ18/BQ17-1)*AnnualDataCP!BQ51),"",(BQ18/BQ17-1)*AnnualDataCP!BQ51)</f>
        <v>-2.2032970337939541E-3</v>
      </c>
      <c r="BR82">
        <f>IF(ISERROR((BR18/BR17-1)*AnnualDataCP!BR51),"",(BR18/BR17-1)*AnnualDataCP!BR51)</f>
        <v>-0.23015893575818236</v>
      </c>
      <c r="BS82">
        <f>IF(ISERROR((BS18/BS17-1)*AnnualDataCP!BS51),"",(BS18/BS17-1)*AnnualDataCP!BS51)</f>
        <v>-0.12446156908819048</v>
      </c>
      <c r="BT82">
        <f>IF(ISERROR((BT18/BT17-1)*AnnualDataCP!BT51),"",(BT18/BT17-1)*AnnualDataCP!BT51)</f>
        <v>-0.10796020972342453</v>
      </c>
      <c r="BU82">
        <f>IF(ISERROR((BU18/BU17-1)*AnnualDataCP!BU51),"",(BU18/BU17-1)*AnnualDataCP!BU51)</f>
        <v>-1.9489853308633585E-2</v>
      </c>
      <c r="BV82">
        <f>IF(ISERROR((BV18/BV17-1)*AnnualDataCP!BV51),"",(BV18/BV17-1)*AnnualDataCP!BV51)</f>
        <v>-7.1191888670647088E-2</v>
      </c>
      <c r="BW82">
        <f>IF(ISERROR((BW18/BW17-1)*AnnualDataCP!BW51),"",(BW18/BW17-1)*AnnualDataCP!BW51)</f>
        <v>-9.3198170123047954E-3</v>
      </c>
      <c r="BX82">
        <f>IF(ISERROR((BX18/BX17-1)*AnnualDataCP!BX51),"",(BX18/BX17-1)*AnnualDataCP!BX51)</f>
        <v>0.14603156304533818</v>
      </c>
      <c r="BY82">
        <f>IF(ISERROR((BY18/BY17-1)*AnnualDataCP!BY51),"",(BY18/BY17-1)*AnnualDataCP!BY51)</f>
        <v>8.628580747267646E-2</v>
      </c>
      <c r="BZ82">
        <f>IF(ISERROR((BZ18/BZ17-1)*AnnualDataCP!BZ51),"",(BZ18/BZ17-1)*AnnualDataCP!BZ51)</f>
        <v>4.4803367458695169E-2</v>
      </c>
      <c r="CA82">
        <f>IF(ISERROR((CA18/CA17-1)*AnnualDataCP!CA51),"",(CA18/CA17-1)*AnnualDataCP!CA51)</f>
        <v>4.0669654760947013E-2</v>
      </c>
      <c r="CB82">
        <f>IF(ISERROR((CB18/CB17-1)*AnnualDataCP!CB51),"",(CB18/CB17-1)*AnnualDataCP!CB51)</f>
        <v>6.0168497319115465E-2</v>
      </c>
      <c r="CC82">
        <f>IF(ISERROR((CC18/CC17-1)*AnnualDataCP!CC51),"",(CC18/CC17-1)*AnnualDataCP!CC51)</f>
        <v>4.4037497929487017E-3</v>
      </c>
      <c r="CD82">
        <f>IF(ISERROR((CD18/CD17-1)*AnnualDataCP!CD51),"",(CD18/CD17-1)*AnnualDataCP!CD51)</f>
        <v>1.9139605644883324E-2</v>
      </c>
      <c r="CE82">
        <f>IF(ISERROR((CE18/CE17-1)*AnnualDataCP!CE51),"",(CE18/CE17-1)*AnnualDataCP!CE51)</f>
        <v>3.8454448870263724E-2</v>
      </c>
      <c r="CF82">
        <f>IF(ISERROR((CF18/CF17-1)*AnnualDataCP!CF51),"",(CF18/CF17-1)*AnnualDataCP!CF51)</f>
        <v>1.0139871554668367</v>
      </c>
      <c r="CG82">
        <f>IF(ISERROR((CG18/CG17-1)*AnnualDataCP!CG51),"",(CG18/CG17-1)*AnnualDataCP!CG51)</f>
        <v>1.0139871554668367</v>
      </c>
      <c r="CH82">
        <f>IF(ISERROR((CH18/CH17-1)*AnnualDataCP!CH51),"",(CH18/CH17-1)*AnnualDataCP!CH51)</f>
        <v>0.71621269874600313</v>
      </c>
      <c r="CI82">
        <f>IF(ISERROR((CI18/CI17-1)*AnnualDataCP!CI51),"",(CI18/CI17-1)*AnnualDataCP!CI51)</f>
        <v>0.29783999925440308</v>
      </c>
      <c r="CJ82">
        <f>IF(ISERROR((CJ18/CJ17-1)*AnnualDataCP!CJ51),"",(CJ18/CJ17-1)*AnnualDataCP!CJ51)</f>
        <v>0.63036335990554559</v>
      </c>
      <c r="CK82">
        <f>IF(ISERROR((CK18/CK17-1)*AnnualDataCP!CK51),"",(CK18/CK17-1)*AnnualDataCP!CK51)</f>
        <v>0.27069226738922803</v>
      </c>
      <c r="CL82">
        <f>IF(ISERROR((CL18/CL17-1)*AnnualDataCP!CL51),"",(CL18/CL17-1)*AnnualDataCP!CL51)</f>
        <v>0.36033182591042962</v>
      </c>
      <c r="CM82">
        <f>IF(ISERROR((CM18/CM17-1)*AnnualDataCP!CM51),"",(CM18/CM17-1)*AnnualDataCP!CM51)</f>
        <v>0.18437681462530681</v>
      </c>
      <c r="CN82">
        <f>IF(ISERROR((CN18/CN17-1)*AnnualDataCP!CN51),"",(CN18/CN17-1)*AnnualDataCP!CN51)</f>
        <v>0.17153187298407832</v>
      </c>
      <c r="CO82">
        <f>IF(ISERROR((CO18/CO17-1)*AnnualDataCP!CO51),"",(CO18/CO17-1)*AnnualDataCP!CO51)</f>
        <v>4.2927177491634124E-3</v>
      </c>
      <c r="CP82">
        <f>IF(ISERROR((CP18/CP17-1)*AnnualDataCP!CP51),"",(CP18/CP17-1)*AnnualDataCP!CP51)</f>
        <v>-1.6662072978819731</v>
      </c>
      <c r="CQ82">
        <f>IF(ISERROR((CQ18/CQ17-1)*AnnualDataCP!CQ51),"",(CQ18/CQ17-1)*AnnualDataCP!CQ51)</f>
        <v>-0.63176226539130098</v>
      </c>
      <c r="CR82">
        <f>IF(ISERROR((CR18/CR17-1)*AnnualDataCP!CR51),"",(CR18/CR17-1)*AnnualDataCP!CR51)</f>
        <v>-0.27981478243579438</v>
      </c>
      <c r="CS82">
        <f>IF(ISERROR((CS18/CS17-1)*AnnualDataCP!CS51),"",(CS18/CS17-1)*AnnualDataCP!CS51)</f>
        <v>-0.75482991589469661</v>
      </c>
      <c r="CT82">
        <f>IF(ISERROR((CT18/CT17-1)*AnnualDataCP!CT51),"",(CT18/CT17-1)*AnnualDataCP!CT51)</f>
        <v>23.242277881686125</v>
      </c>
      <c r="CU82">
        <f>IF(ISERROR((CU18/CU17-1)*AnnualDataCP!CU51),"",(CU18/CU17-1)*AnnualDataCP!CU51)</f>
        <v>10.672696867697182</v>
      </c>
      <c r="CV82">
        <f>IF(ISERROR((CV18/CV17-1)*AnnualDataCP!CV51),"",(CV18/CV17-1)*AnnualDataCP!CV51)</f>
        <v>9.1751845137844956</v>
      </c>
      <c r="CW82">
        <f>IF(ISERROR((CW18/CW17-1)*AnnualDataCP!CW51),"",(CW18/CW17-1)*AnnualDataCP!CW51)</f>
        <v>1.1873346021583786</v>
      </c>
      <c r="CX82">
        <f>IF(ISERROR((CX18/CX17-1)*AnnualDataCP!CX51),"",(CX18/CX17-1)*AnnualDataCP!CX51)</f>
        <v>3.2828322294632493</v>
      </c>
      <c r="CY82">
        <f>IF(ISERROR((CY18/CY17-1)*AnnualDataCP!CY51),"",(CY18/CY17-1)*AnnualDataCP!CY51)</f>
        <v>4.7049034784519037</v>
      </c>
      <c r="CZ82">
        <f>IF(ISERROR((CZ18/CZ17-1)*AnnualDataCP!CZ51),"",(CZ18/CZ17-1)*AnnualDataCP!CZ51)</f>
        <v>1.2200544599499574</v>
      </c>
      <c r="DA82">
        <f>IF(ISERROR((DA18/DA17-1)*AnnualDataCP!DA51),"",(DA18/DA17-1)*AnnualDataCP!DA51)</f>
        <v>0.61070396146044192</v>
      </c>
      <c r="DB82">
        <f>IF(ISERROR((DB18/DB17-1)*AnnualDataCP!DB51),"",(DB18/DB17-1)*AnnualDataCP!DB51)</f>
        <v>9.3850032989429857E-2</v>
      </c>
      <c r="DC82">
        <f>IF(ISERROR((DC18/DC17-1)*AnnualDataCP!DC51),"",(DC18/DC17-1)*AnnualDataCP!DC51)</f>
        <v>0.51717935639719659</v>
      </c>
      <c r="DD82">
        <f>IF(ISERROR((DD18/DD17-1)*AnnualDataCP!DD51),"",(DD18/DD17-1)*AnnualDataCP!DD51)</f>
        <v>5.4854637637140269E-2</v>
      </c>
      <c r="DE82">
        <f>IF(ISERROR((DE18/DE17-1)*AnnualDataCP!DE51),"",(DE18/DE17-1)*AnnualDataCP!DE51)</f>
        <v>8.0028465685040379E-2</v>
      </c>
      <c r="DF82">
        <f>IF(ISERROR((DF18/DF17-1)*AnnualDataCP!DF51),"",(DF18/DF17-1)*AnnualDataCP!DF51)</f>
        <v>0.23433530180243758</v>
      </c>
      <c r="DG82">
        <f>IF(ISERROR((DG18/DG17-1)*AnnualDataCP!DG51),"",(DG18/DG17-1)*AnnualDataCP!DG51)</f>
        <v>0.24019236858913734</v>
      </c>
      <c r="DH82">
        <f>IF(ISERROR((DH18/DH17-1)*AnnualDataCP!DH51),"",(DH18/DH17-1)*AnnualDataCP!DH51)</f>
        <v>0.2777183751897867</v>
      </c>
      <c r="DI82">
        <f>IF(ISERROR((DI18/DI17-1)*AnnualDataCP!DI51),"",(DI18/DI17-1)*AnnualDataCP!DI51)</f>
        <v>5.607585509949331E-2</v>
      </c>
      <c r="DJ82">
        <f>IF(ISERROR((DJ18/DJ17-1)*AnnualDataCP!DJ51),"",(DJ18/DJ17-1)*AnnualDataCP!DJ51)</f>
        <v>0.22087333660839506</v>
      </c>
      <c r="DK82">
        <f>IF(ISERROR((DK18/DK17-1)*AnnualDataCP!DK51),"",(DK18/DK17-1)*AnnualDataCP!DK51)</f>
        <v>1.3678036947292016</v>
      </c>
      <c r="DL82">
        <f>IF(ISERROR((DL18/DL17-1)*AnnualDataCP!DL51),"",(DL18/DL17-1)*AnnualDataCP!DL51)</f>
        <v>0.6657722310748555</v>
      </c>
      <c r="DM82">
        <f>IF(ISERROR((DM18/DM17-1)*AnnualDataCP!DM51),"",(DM18/DM17-1)*AnnualDataCP!DM51)</f>
        <v>0.37294031460497867</v>
      </c>
      <c r="DN82">
        <f>IF(ISERROR((DN18/DN17-1)*AnnualDataCP!DN51),"",(DN18/DN17-1)*AnnualDataCP!DN51)</f>
        <v>0.29319032844023052</v>
      </c>
      <c r="DO82">
        <f>IF(ISERROR((DO18/DO17-1)*AnnualDataCP!DO51),"",(DO18/DO17-1)*AnnualDataCP!DO51)</f>
        <v>0.18899175800475351</v>
      </c>
      <c r="DP82">
        <f>IF(ISERROR((DP18/DP17-1)*AnnualDataCP!DP51),"",(DP18/DP17-1)*AnnualDataCP!DP51)</f>
        <v>0.1039449873242085</v>
      </c>
      <c r="DQ82">
        <f>IF(ISERROR((DQ18/DQ17-1)*AnnualDataCP!DQ51),"",(DQ18/DQ17-1)*AnnualDataCP!DQ51)</f>
        <v>0.53248020141978269</v>
      </c>
      <c r="DR82">
        <f>IF(ISERROR((DR18/DR17-1)*AnnualDataCP!DR51),"",(DR18/DR17-1)*AnnualDataCP!DR51)</f>
        <v>0.53248020141978269</v>
      </c>
      <c r="DS82">
        <f>IF(ISERROR((DS18/DS17-1)*AnnualDataCP!DS51),"",(DS18/DS17-1)*AnnualDataCP!DS51)</f>
        <v>0.16855343238534148</v>
      </c>
      <c r="DT82">
        <f>IF(ISERROR((DT18/DT17-1)*AnnualDataCP!DT51),"",(DT18/DT17-1)*AnnualDataCP!DT51)</f>
        <v>0.12584711428791071</v>
      </c>
      <c r="DU82">
        <f>IF(ISERROR((DU18/DU17-1)*AnnualDataCP!DU51),"",(DU18/DU17-1)*AnnualDataCP!DU51)</f>
        <v>4.2304868140819941E-2</v>
      </c>
      <c r="DV82">
        <f>IF(ISERROR((DV18/DV17-1)*AnnualDataCP!DV51),"",(DV18/DV17-1)*AnnualDataCP!DV51)</f>
        <v>1.486759290044233</v>
      </c>
      <c r="DW82">
        <f>IF(ISERROR((DW18/DW17-1)*AnnualDataCP!DW51),"",(DW18/DW17-1)*AnnualDataCP!DW51)</f>
        <v>1.0554514230032019</v>
      </c>
      <c r="DX82">
        <f>IF(ISERROR((DX18/DX17-1)*AnnualDataCP!DX51),"",(DX18/DX17-1)*AnnualDataCP!DX51)</f>
        <v>0.22012351884858308</v>
      </c>
      <c r="DY82">
        <f>IF(ISERROR((DY18/DY17-1)*AnnualDataCP!DY51),"",(DY18/DY17-1)*AnnualDataCP!DY51)</f>
        <v>0.22010877855714481</v>
      </c>
      <c r="DZ82" t="str">
        <f>IF(ISERROR((DZ18/DZ17-1)*AnnualDataCP!DZ51),"",(DZ18/DZ17-1)*AnnualDataCP!DZ51)</f>
        <v/>
      </c>
      <c r="EA82">
        <f>IF(ISERROR((EA18/EA17-1)*AnnualDataCP!EA51),"",(EA18/EA17-1)*AnnualDataCP!EA51)</f>
        <v>0.21047125974602235</v>
      </c>
      <c r="EB82">
        <f>IF(ISERROR((EB18/EB17-1)*AnnualDataCP!EB51),"",(EB18/EB17-1)*AnnualDataCP!EB51)</f>
        <v>5.3418587460129237</v>
      </c>
      <c r="EC82">
        <f>IF(ISERROR((EC18/EC17-1)*AnnualDataCP!EC51),"",(EC18/EC17-1)*AnnualDataCP!EC51)</f>
        <v>5.3418587460129237</v>
      </c>
      <c r="ED82">
        <f>IF(ISERROR((ED18/ED17-1)*AnnualDataCP!ED51),"",(ED18/ED17-1)*AnnualDataCP!ED51)</f>
        <v>0.60852235141309885</v>
      </c>
      <c r="EE82">
        <f>IF(ISERROR((EE18/EE17-1)*AnnualDataCP!EE51),"",(EE18/EE17-1)*AnnualDataCP!EE51)</f>
        <v>4.681849696681236</v>
      </c>
      <c r="EF82">
        <f>IF(ISERROR((EF18/EF17-1)*AnnualDataCP!EF51),"",(EF18/EF17-1)*AnnualDataCP!EF51)</f>
        <v>5.1575662708542441E-2</v>
      </c>
      <c r="EG82">
        <f>IF(ISERROR((EG18/EG17-1)*AnnualDataCP!EG51),"",(EG18/EG17-1)*AnnualDataCP!EG51)</f>
        <v>1.5425606580365105</v>
      </c>
      <c r="EH82">
        <f>IF(ISERROR((EH18/EH17-1)*AnnualDataCP!EH51),"",(EH18/EH17-1)*AnnualDataCP!EH51)</f>
        <v>0.87521389841766351</v>
      </c>
      <c r="EI82">
        <f>IF(ISERROR((EI18/EI17-1)*AnnualDataCP!EI51),"",(EI18/EI17-1)*AnnualDataCP!EI51)</f>
        <v>0.63308879065857648</v>
      </c>
      <c r="EJ82">
        <f>IF(ISERROR((EJ18/EJ17-1)*AnnualDataCP!EJ51),"",(EJ18/EJ17-1)*AnnualDataCP!EJ51)</f>
        <v>0.43272655888449896</v>
      </c>
      <c r="EK82">
        <f>IF(ISERROR((EK18/EK17-1)*AnnualDataCP!EK51),"",(EK18/EK17-1)*AnnualDataCP!EK51)</f>
        <v>0.33245850254367909</v>
      </c>
      <c r="EL82">
        <f>IF(ISERROR((EL18/EL17-1)*AnnualDataCP!EL51),"",(EL18/EL17-1)*AnnualDataCP!EL51)</f>
        <v>0.1979607357778648</v>
      </c>
      <c r="EM82">
        <f>IF(ISERROR((EM18/EM17-1)*AnnualDataCP!EM51),"",(EM18/EM17-1)*AnnualDataCP!EM51)</f>
        <v>0.13484053796960477</v>
      </c>
      <c r="EN82">
        <f>IF(ISERROR((EN18/EN17-1)*AnnualDataCP!EN51),"",(EN18/EN17-1)*AnnualDataCP!EN51)</f>
        <v>0.10136515858638211</v>
      </c>
      <c r="EO82">
        <f>IF(ISERROR((EO18/EO17-1)*AnnualDataCP!EO51),"",(EO18/EO17-1)*AnnualDataCP!EO51)</f>
        <v>0.20068657487026273</v>
      </c>
      <c r="EP82">
        <f>IF(ISERROR((EP18/EP17-1)*AnnualDataCP!EP51),"",(EP18/EP17-1)*AnnualDataCP!EP51)</f>
        <v>7.1678343379280349E-2</v>
      </c>
      <c r="EQ82">
        <f>IF(ISERROR((EQ18/EQ17-1)*AnnualDataCP!EQ51),"",(EQ18/EQ17-1)*AnnualDataCP!EQ51)</f>
        <v>7.1678343379280349E-2</v>
      </c>
      <c r="ER82">
        <f>IF(ISERROR((ER18/ER17-1)*AnnualDataCP!ER51),"",(ER18/ER17-1)*AnnualDataCP!ER51)</f>
        <v>0.17004033564506535</v>
      </c>
      <c r="ES82">
        <f>IF(ISERROR((ES18/ES17-1)*AnnualDataCP!ES51),"",(ES18/ES17-1)*AnnualDataCP!ES51)</f>
        <v>0.11082268861709944</v>
      </c>
      <c r="ET82">
        <f>IF(ISERROR((ET18/ET17-1)*AnnualDataCP!ET51),"",(ET18/ET17-1)*AnnualDataCP!ET51)</f>
        <v>5.8871855041067692E-2</v>
      </c>
      <c r="EU82">
        <f>IF(ISERROR((EU18/EU17-1)*AnnualDataCP!EU51),"",(EU18/EU17-1)*AnnualDataCP!EU51)</f>
        <v>4.0569376042793197E-2</v>
      </c>
      <c r="EV82">
        <f>IF(ISERROR((EV18/EV17-1)*AnnualDataCP!EV51),"",(EV18/EV17-1)*AnnualDataCP!EV51)</f>
        <v>1.9060945842539343E-2</v>
      </c>
      <c r="EW82">
        <f>IF(ISERROR((EW18/EW17-1)*AnnualDataCP!EW51),"",(EW18/EW17-1)*AnnualDataCP!EW51)</f>
        <v>0.66767743471112273</v>
      </c>
      <c r="EX82">
        <f>IF(ISERROR((EX18/EX17-1)*AnnualDataCP!EX51),"",(EX18/EX17-1)*AnnualDataCP!EX51)</f>
        <v>0.18751112426888594</v>
      </c>
      <c r="EY82">
        <f>IF(ISERROR((EY18/EY17-1)*AnnualDataCP!EY51),"",(EY18/EY17-1)*AnnualDataCP!EY51)</f>
        <v>0.12771561000022696</v>
      </c>
      <c r="EZ82">
        <f>IF(ISERROR((EZ18/EZ17-1)*AnnualDataCP!EZ51),"",(EZ18/EZ17-1)*AnnualDataCP!EZ51)</f>
        <v>0.13747991883704683</v>
      </c>
      <c r="FA82">
        <f>IF(ISERROR((FA18/FA17-1)*AnnualDataCP!FA51),"",(FA18/FA17-1)*AnnualDataCP!FA51)</f>
        <v>0.21516998087507866</v>
      </c>
      <c r="FB82">
        <f>IF(ISERROR((FB18/FB17-1)*AnnualDataCP!FB51),"",(FB18/FB17-1)*AnnualDataCP!FB51)</f>
        <v>2.1019059619273445E-2</v>
      </c>
      <c r="FC82">
        <f>IF(ISERROR((FC18/FC17-1)*AnnualDataCP!FC51),"",(FC18/FC17-1)*AnnualDataCP!FC51)</f>
        <v>6.5178962100639767E-2</v>
      </c>
      <c r="FD82">
        <f>IF(ISERROR((FD18/FD17-1)*AnnualDataCP!FD51),"",(FD18/FD17-1)*AnnualDataCP!FD51)</f>
        <v>0.1287939268349628</v>
      </c>
      <c r="FE82">
        <f>IF(ISERROR((FE18/FE17-1)*AnnualDataCP!FE51),"",(FE18/FE17-1)*AnnualDataCP!FE51)</f>
        <v>1.072243767382429</v>
      </c>
      <c r="FF82">
        <f>IF(ISERROR((FF18/FF17-1)*AnnualDataCP!FF51),"",(FF18/FF17-1)*AnnualDataCP!FF51)</f>
        <v>-1.5427571936889084</v>
      </c>
      <c r="FG82">
        <f>IF(ISERROR((FG18/FG17-1)*AnnualDataCP!FG51),"",(FG18/FG17-1)*AnnualDataCP!FG51)</f>
        <v>-1.5427571936889084</v>
      </c>
      <c r="FH82">
        <f>IF(ISERROR((FH18/FH17-1)*AnnualDataCP!FH51),"",(FH18/FH17-1)*AnnualDataCP!FH51)</f>
        <v>0.33046849625335972</v>
      </c>
      <c r="FI82">
        <f>IF(ISERROR((FI18/FI17-1)*AnnualDataCP!FI51),"",(FI18/FI17-1)*AnnualDataCP!FI51)</f>
        <v>0.33046849625335972</v>
      </c>
      <c r="FJ82">
        <f>IF(ISERROR((FJ18/FJ17-1)*AnnualDataCP!FJ51),"",(FJ18/FJ17-1)*AnnualDataCP!FJ51)</f>
        <v>2.284800349009509</v>
      </c>
      <c r="FK82">
        <f>IF(ISERROR((FK18/FK17-1)*AnnualDataCP!FK51),"",(FK18/FK17-1)*AnnualDataCP!FK51)</f>
        <v>1.7148274192132646</v>
      </c>
      <c r="FL82">
        <f>IF(ISERROR((FL18/FL17-1)*AnnualDataCP!FL51),"",(FL18/FL17-1)*AnnualDataCP!FL51)</f>
        <v>1.7148274192132646</v>
      </c>
      <c r="FM82">
        <f>IF(ISERROR((FM18/FM17-1)*AnnualDataCP!FM51),"",(FM18/FM17-1)*AnnualDataCP!FM51)</f>
        <v>0.56909639329228767</v>
      </c>
      <c r="FN82">
        <f>IF(ISERROR((FN18/FN17-1)*AnnualDataCP!FN51),"",(FN18/FN17-1)*AnnualDataCP!FN51)</f>
        <v>0.30716352966742988</v>
      </c>
      <c r="FO82">
        <f>IF(ISERROR((FO18/FO17-1)*AnnualDataCP!FO51),"",(FO18/FO17-1)*AnnualDataCP!FO51)</f>
        <v>0.26255469942070842</v>
      </c>
      <c r="FP82">
        <f>IF(ISERROR((FP18/FP17-1)*AnnualDataCP!FP51),"",(FP18/FP17-1)*AnnualDataCP!FP51)</f>
        <v>1.7588931394406389</v>
      </c>
      <c r="FQ82">
        <f>IF(ISERROR((FQ18/FQ17-1)*AnnualDataCP!FQ51),"",(FQ18/FQ17-1)*AnnualDataCP!FQ51)</f>
        <v>0.7523110183959989</v>
      </c>
      <c r="FR82">
        <f>IF(ISERROR((FR18/FR17-1)*AnnualDataCP!FR51),"",(FR18/FR17-1)*AnnualDataCP!FR51)</f>
        <v>0.51216277326810467</v>
      </c>
      <c r="FS82">
        <f>IF(ISERROR((FS18/FS17-1)*AnnualDataCP!FS51),"",(FS18/FS17-1)*AnnualDataCP!FS51)</f>
        <v>0.28112420872440325</v>
      </c>
      <c r="FT82">
        <f>IF(ISERROR((FT18/FT17-1)*AnnualDataCP!FT51),"",(FT18/FT17-1)*AnnualDataCP!FT51)</f>
        <v>7.0768621609842583E-2</v>
      </c>
      <c r="FU82">
        <f>IF(ISERROR((FU18/FU17-1)*AnnualDataCP!FU51),"",(FU18/FU17-1)*AnnualDataCP!FU51)</f>
        <v>0.16029606994834755</v>
      </c>
      <c r="FV82">
        <f>IF(ISERROR((FV18/FV17-1)*AnnualDataCP!FV51),"",(FV18/FV17-1)*AnnualDataCP!FV51)</f>
        <v>0.23991004827710014</v>
      </c>
      <c r="FW82">
        <f>IF(ISERROR((FW18/FW17-1)*AnnualDataCP!FW51),"",(FW18/FW17-1)*AnnualDataCP!FW51)</f>
        <v>0.88618295175063944</v>
      </c>
      <c r="FX82">
        <f>IF(ISERROR((FX18/FX17-1)*AnnualDataCP!FX51),"",(FX18/FX17-1)*AnnualDataCP!FX51)</f>
        <v>0.23228256368948683</v>
      </c>
      <c r="FY82">
        <f>IF(ISERROR((FY18/FY17-1)*AnnualDataCP!FY51),"",(FY18/FY17-1)*AnnualDataCP!FY51)</f>
        <v>9.5995971827952886E-2</v>
      </c>
      <c r="FZ82">
        <f>IF(ISERROR((FZ18/FZ17-1)*AnnualDataCP!FZ51),"",(FZ18/FZ17-1)*AnnualDataCP!FZ51)</f>
        <v>0.55756286161593915</v>
      </c>
      <c r="GA82">
        <f>IF(ISERROR((GA18/GA17-1)*AnnualDataCP!GA51),"",(GA18/GA17-1)*AnnualDataCP!GA51)</f>
        <v>0.12035816679720975</v>
      </c>
      <c r="GB82">
        <f>IF(ISERROR((GB18/GB17-1)*AnnualDataCP!GB51),"",(GB18/GB17-1)*AnnualDataCP!GB51)</f>
        <v>0.12035816679720975</v>
      </c>
    </row>
    <row r="83" spans="3:184" x14ac:dyDescent="0.25">
      <c r="C83">
        <v>1994</v>
      </c>
      <c r="F83">
        <f>IF(ISERROR((F19/F18-1)*AnnualDataCP!F52),"",(F19/F18-1)*AnnualDataCP!F52)</f>
        <v>-0.29119968288461623</v>
      </c>
      <c r="G83">
        <f>IF(ISERROR((G19/G18-1)*AnnualDataCP!G52),"",(G19/G18-1)*AnnualDataCP!G52)</f>
        <v>-7.2108650836345536E-3</v>
      </c>
      <c r="H83">
        <f>IF(ISERROR((H19/H18-1)*AnnualDataCP!H52),"",(H19/H18-1)*AnnualDataCP!H52)</f>
        <v>-1.3013752819544899E-2</v>
      </c>
      <c r="I83">
        <f>IF(ISERROR((I19/I18-1)*AnnualDataCP!I52),"",(I19/I18-1)*AnnualDataCP!I52)</f>
        <v>9.4434480505281471</v>
      </c>
      <c r="J83">
        <f>IF(ISERROR((J19/J18-1)*AnnualDataCP!J52),"",(J19/J18-1)*AnnualDataCP!J52)</f>
        <v>11.594481028466657</v>
      </c>
      <c r="K83">
        <f>IF(ISERROR((K19/K18-1)*AnnualDataCP!K52),"",(K19/K18-1)*AnnualDataCP!K52)</f>
        <v>2.6090449017830837</v>
      </c>
      <c r="L83">
        <f>IF(ISERROR((L19/L18-1)*AnnualDataCP!L52),"",(L19/L18-1)*AnnualDataCP!L52)</f>
        <v>0.13855205543233753</v>
      </c>
      <c r="M83">
        <f>IF(ISERROR((M19/M18-1)*AnnualDataCP!M52),"",(M19/M18-1)*AnnualDataCP!M52)</f>
        <v>1.9955829951882349</v>
      </c>
      <c r="N83" t="str">
        <f>IF(ISERROR((N19/N18-1)*AnnualDataCP!N52),"",(N19/N18-1)*AnnualDataCP!N52)</f>
        <v/>
      </c>
      <c r="O83">
        <f>IF(ISERROR((O19/O18-1)*AnnualDataCP!O52),"",(O19/O18-1)*AnnualDataCP!O52)</f>
        <v>0.17690718266165015</v>
      </c>
      <c r="P83">
        <f>IF(ISERROR((P19/P18-1)*AnnualDataCP!P52),"",(P19/P18-1)*AnnualDataCP!P52)</f>
        <v>0.29672050784287207</v>
      </c>
      <c r="Q83">
        <f>IF(ISERROR((Q19/Q18-1)*AnnualDataCP!Q52),"",(Q19/Q18-1)*AnnualDataCP!Q52)</f>
        <v>7.61766819228116</v>
      </c>
      <c r="R83">
        <f>IF(ISERROR((R19/R18-1)*AnnualDataCP!R52),"",(R19/R18-1)*AnnualDataCP!R52)</f>
        <v>0.739800647016848</v>
      </c>
      <c r="S83">
        <f>IF(ISERROR((S19/S18-1)*AnnualDataCP!S52),"",(S19/S18-1)*AnnualDataCP!S52)</f>
        <v>0.59284795522803557</v>
      </c>
      <c r="T83">
        <f>IF(ISERROR((T19/T18-1)*AnnualDataCP!T52),"",(T19/T18-1)*AnnualDataCP!T52)</f>
        <v>9.3838852379137069E-2</v>
      </c>
      <c r="U83">
        <f>IF(ISERROR((U19/U18-1)*AnnualDataCP!U52),"",(U19/U18-1)*AnnualDataCP!U52)</f>
        <v>7.1492377789662123E-2</v>
      </c>
      <c r="V83">
        <f>IF(ISERROR((V19/V18-1)*AnnualDataCP!V52),"",(V19/V18-1)*AnnualDataCP!V52)</f>
        <v>1.010217013210475E-2</v>
      </c>
      <c r="W83">
        <f>IF(ISERROR((W19/W18-1)*AnnualDataCP!W52),"",(W19/W18-1)*AnnualDataCP!W52)</f>
        <v>6.8110882392218269E-2</v>
      </c>
      <c r="X83">
        <f>IF(ISERROR((X19/X18-1)*AnnualDataCP!X52),"",(X19/X18-1)*AnnualDataCP!X52)</f>
        <v>2.8219202416473708E-2</v>
      </c>
      <c r="Y83">
        <f>IF(ISERROR((Y19/Y18-1)*AnnualDataCP!Y52),"",(Y19/Y18-1)*AnnualDataCP!Y52)</f>
        <v>0.10585672349435828</v>
      </c>
      <c r="Z83">
        <f>IF(ISERROR((Z19/Z18-1)*AnnualDataCP!Z52),"",(Z19/Z18-1)*AnnualDataCP!Z52)</f>
        <v>0.19466757936440082</v>
      </c>
      <c r="AA83">
        <f>IF(ISERROR((AA19/AA18-1)*AnnualDataCP!AA52),"",(AA19/AA18-1)*AnnualDataCP!AA52)</f>
        <v>2.1821174850707566E-2</v>
      </c>
      <c r="AB83">
        <f>IF(ISERROR((AB19/AB18-1)*AnnualDataCP!AB52),"",(AB19/AB18-1)*AnnualDataCP!AB52)</f>
        <v>9.5548364528224267E-2</v>
      </c>
      <c r="AC83">
        <f>IF(ISERROR((AC19/AC18-1)*AnnualDataCP!AC52),"",(AC19/AC18-1)*AnnualDataCP!AC52)</f>
        <v>7.1266065777955384E-2</v>
      </c>
      <c r="AD83">
        <f>IF(ISERROR((AD19/AD18-1)*AnnualDataCP!AD52),"",(AD19/AD18-1)*AnnualDataCP!AD52)</f>
        <v>2.2458934754425227E-2</v>
      </c>
      <c r="AE83">
        <f>IF(ISERROR((AE19/AE18-1)*AnnualDataCP!AE52),"",(AE19/AE18-1)*AnnualDataCP!AE52)</f>
        <v>5.45978780145705E-2</v>
      </c>
      <c r="AF83">
        <f>IF(ISERROR((AF19/AF18-1)*AnnualDataCP!AF52),"",(AF19/AF18-1)*AnnualDataCP!AF52)</f>
        <v>0.14376919804893806</v>
      </c>
      <c r="AG83">
        <f>IF(ISERROR((AG19/AG18-1)*AnnualDataCP!AG52),"",(AG19/AG18-1)*AnnualDataCP!AG52)</f>
        <v>6.7460850047784848E-2</v>
      </c>
      <c r="AH83">
        <f>IF(ISERROR((AH19/AH18-1)*AnnualDataCP!AH52),"",(AH19/AH18-1)*AnnualDataCP!AH52)</f>
        <v>5.1537241735612832E-2</v>
      </c>
      <c r="AI83">
        <f>IF(ISERROR((AI19/AI18-1)*AnnualDataCP!AI52),"",(AI19/AI18-1)*AnnualDataCP!AI52)</f>
        <v>2.5293990828771169E-2</v>
      </c>
      <c r="AJ83">
        <f>IF(ISERROR((AJ19/AJ18-1)*AnnualDataCP!AJ52),"",(AJ19/AJ18-1)*AnnualDataCP!AJ52)</f>
        <v>0.46230011710554025</v>
      </c>
      <c r="AK83">
        <f>IF(ISERROR((AK19/AK18-1)*AnnualDataCP!AK52),"",(AK19/AK18-1)*AnnualDataCP!AK52)</f>
        <v>0.10418056011031586</v>
      </c>
      <c r="AL83">
        <f>IF(ISERROR((AL19/AL18-1)*AnnualDataCP!AL52),"",(AL19/AL18-1)*AnnualDataCP!AL52)</f>
        <v>0.14225467107490294</v>
      </c>
      <c r="AM83">
        <f>IF(ISERROR((AM19/AM18-1)*AnnualDataCP!AM52),"",(AM19/AM18-1)*AnnualDataCP!AM52)</f>
        <v>0.21725232238181985</v>
      </c>
      <c r="AN83">
        <f>IF(ISERROR((AN19/AN18-1)*AnnualDataCP!AN52),"",(AN19/AN18-1)*AnnualDataCP!AN52)</f>
        <v>1.5688204925047421E-2</v>
      </c>
      <c r="AO83">
        <f>IF(ISERROR((AO19/AO18-1)*AnnualDataCP!AO52),"",(AO19/AO18-1)*AnnualDataCP!AO52)</f>
        <v>1.5688204925047421E-2</v>
      </c>
      <c r="AP83">
        <f>IF(ISERROR((AP19/AP18-1)*AnnualDataCP!AP52),"",(AP19/AP18-1)*AnnualDataCP!AP52)</f>
        <v>0.817351555873161</v>
      </c>
      <c r="AQ83">
        <f>IF(ISERROR((AQ19/AQ18-1)*AnnualDataCP!AQ52),"",(AQ19/AQ18-1)*AnnualDataCP!AQ52)</f>
        <v>0.817351555873161</v>
      </c>
      <c r="AR83">
        <f>IF(ISERROR((AR19/AR18-1)*AnnualDataCP!AR52),"",(AR19/AR18-1)*AnnualDataCP!AR52)</f>
        <v>0.11466799065597053</v>
      </c>
      <c r="AS83">
        <f>IF(ISERROR((AS19/AS18-1)*AnnualDataCP!AS52),"",(AS19/AS18-1)*AnnualDataCP!AS52)</f>
        <v>0.247680352846195</v>
      </c>
      <c r="AT83">
        <f>IF(ISERROR((AT19/AT18-1)*AnnualDataCP!AT52),"",(AT19/AT18-1)*AnnualDataCP!AT52)</f>
        <v>0.1214174753654514</v>
      </c>
      <c r="AU83">
        <f>IF(ISERROR((AU19/AU18-1)*AnnualDataCP!AU52),"",(AU19/AU18-1)*AnnualDataCP!AU52)</f>
        <v>7.4169222077211813E-2</v>
      </c>
      <c r="AV83">
        <f>IF(ISERROR((AV19/AV18-1)*AnnualDataCP!AV52),"",(AV19/AV18-1)*AnnualDataCP!AV52)</f>
        <v>0.14681506486367338</v>
      </c>
      <c r="AW83">
        <f>IF(ISERROR((AW19/AW18-1)*AnnualDataCP!AW52),"",(AW19/AW18-1)*AnnualDataCP!AW52)</f>
        <v>0.10975200848469374</v>
      </c>
      <c r="AX83">
        <f>IF(ISERROR((AX19/AX18-1)*AnnualDataCP!AX52),"",(AX19/AX18-1)*AnnualDataCP!AX52)</f>
        <v>0.47162909339008613</v>
      </c>
      <c r="AY83">
        <f>IF(ISERROR((AY19/AY18-1)*AnnualDataCP!AY52),"",(AY19/AY18-1)*AnnualDataCP!AY52)</f>
        <v>0.47162909339008613</v>
      </c>
      <c r="AZ83">
        <f>IF(ISERROR((AZ19/AZ18-1)*AnnualDataCP!AZ52),"",(AZ19/AZ18-1)*AnnualDataCP!AZ52)</f>
        <v>0.81502508363955084</v>
      </c>
      <c r="BA83">
        <f>IF(ISERROR((BA19/BA18-1)*AnnualDataCP!BA52),"",(BA19/BA18-1)*AnnualDataCP!BA52)</f>
        <v>0.44846405560169739</v>
      </c>
      <c r="BB83">
        <f>IF(ISERROR((BB19/BB18-1)*AnnualDataCP!BB52),"",(BB19/BB18-1)*AnnualDataCP!BB52)</f>
        <v>0.36547155593647934</v>
      </c>
      <c r="BC83">
        <f>IF(ISERROR((BC19/BC18-1)*AnnualDataCP!BC52),"",(BC19/BC18-1)*AnnualDataCP!BC52)</f>
        <v>0.24980882522567152</v>
      </c>
      <c r="BD83">
        <f>IF(ISERROR((BD19/BD18-1)*AnnualDataCP!BD52),"",(BD19/BD18-1)*AnnualDataCP!BD52)</f>
        <v>0.1163029942466859</v>
      </c>
      <c r="BE83">
        <f>IF(ISERROR((BE19/BE18-1)*AnnualDataCP!BE52),"",(BE19/BE18-1)*AnnualDataCP!BE52)</f>
        <v>0.50173455091657893</v>
      </c>
      <c r="BF83">
        <f>IF(ISERROR((BF19/BF18-1)*AnnualDataCP!BF52),"",(BF19/BF18-1)*AnnualDataCP!BF52)</f>
        <v>0.16223948552827849</v>
      </c>
      <c r="BG83">
        <f>IF(ISERROR((BG19/BG18-1)*AnnualDataCP!BG52),"",(BG19/BG18-1)*AnnualDataCP!BG52)</f>
        <v>7.522310464159547E-2</v>
      </c>
      <c r="BH83">
        <f>IF(ISERROR((BH19/BH18-1)*AnnualDataCP!BH52),"",(BH19/BH18-1)*AnnualDataCP!BH52)</f>
        <v>8.6904274853466898E-2</v>
      </c>
      <c r="BI83">
        <f>IF(ISERROR((BI19/BI18-1)*AnnualDataCP!BI52),"",(BI19/BI18-1)*AnnualDataCP!BI52)</f>
        <v>0.33839944268994276</v>
      </c>
      <c r="BJ83">
        <f>IF(ISERROR((BJ19/BJ18-1)*AnnualDataCP!BJ52),"",(BJ19/BJ18-1)*AnnualDataCP!BJ52)</f>
        <v>0.30167616301316602</v>
      </c>
      <c r="BK83">
        <f>IF(ISERROR((BK19/BK18-1)*AnnualDataCP!BK52),"",(BK19/BK18-1)*AnnualDataCP!BK52)</f>
        <v>3.7026524767866643E-2</v>
      </c>
      <c r="BL83">
        <f>IF(ISERROR((BL19/BL18-1)*AnnualDataCP!BL52),"",(BL19/BL18-1)*AnnualDataCP!BL52)</f>
        <v>1.5442119619114312</v>
      </c>
      <c r="BM83">
        <f>IF(ISERROR((BM19/BM18-1)*AnnualDataCP!BM52),"",(BM19/BM18-1)*AnnualDataCP!BM52)</f>
        <v>1.5442119619114312</v>
      </c>
      <c r="BN83">
        <f>IF(ISERROR((BN19/BN18-1)*AnnualDataCP!BN52),"",(BN19/BN18-1)*AnnualDataCP!BN52)</f>
        <v>0.72633888331820484</v>
      </c>
      <c r="BO83">
        <f>IF(ISERROR((BO19/BO18-1)*AnnualDataCP!BO52),"",(BO19/BO18-1)*AnnualDataCP!BO52)</f>
        <v>0.72633888331820484</v>
      </c>
      <c r="BP83">
        <f>IF(ISERROR((BP19/BP18-1)*AnnualDataCP!BP52),"",(BP19/BP18-1)*AnnualDataCP!BP52)</f>
        <v>0.67133278901610893</v>
      </c>
      <c r="BQ83">
        <f>IF(ISERROR((BQ19/BQ18-1)*AnnualDataCP!BQ52),"",(BQ19/BQ18-1)*AnnualDataCP!BQ52)</f>
        <v>0.67133278901610893</v>
      </c>
      <c r="BR83">
        <f>IF(ISERROR((BR19/BR18-1)*AnnualDataCP!BR52),"",(BR19/BR18-1)*AnnualDataCP!BR52)</f>
        <v>0.37649071235717935</v>
      </c>
      <c r="BS83">
        <f>IF(ISERROR((BS19/BS18-1)*AnnualDataCP!BS52),"",(BS19/BS18-1)*AnnualDataCP!BS52)</f>
        <v>0.20900157223446461</v>
      </c>
      <c r="BT83">
        <f>IF(ISERROR((BT19/BT18-1)*AnnualDataCP!BT52),"",(BT19/BT18-1)*AnnualDataCP!BT52)</f>
        <v>0.16813638918696569</v>
      </c>
      <c r="BU83">
        <f>IF(ISERROR((BU19/BU18-1)*AnnualDataCP!BU52),"",(BU19/BU18-1)*AnnualDataCP!BU52)</f>
        <v>4.2514172155122605E-2</v>
      </c>
      <c r="BV83">
        <f>IF(ISERROR((BV19/BV18-1)*AnnualDataCP!BV52),"",(BV19/BV18-1)*AnnualDataCP!BV52)</f>
        <v>0.10037639275243718</v>
      </c>
      <c r="BW83">
        <f>IF(ISERROR((BW19/BW18-1)*AnnualDataCP!BW52),"",(BW19/BW18-1)*AnnualDataCP!BW52)</f>
        <v>1.6661041785038397E-2</v>
      </c>
      <c r="BX83">
        <f>IF(ISERROR((BX19/BX18-1)*AnnualDataCP!BX52),"",(BX19/BX18-1)*AnnualDataCP!BX52)</f>
        <v>0.61932123870394074</v>
      </c>
      <c r="BY83">
        <f>IF(ISERROR((BY19/BY18-1)*AnnualDataCP!BY52),"",(BY19/BY18-1)*AnnualDataCP!BY52)</f>
        <v>0.34267082939458027</v>
      </c>
      <c r="BZ83">
        <f>IF(ISERROR((BZ19/BZ18-1)*AnnualDataCP!BZ52),"",(BZ19/BZ18-1)*AnnualDataCP!BZ52)</f>
        <v>0.17781240217576189</v>
      </c>
      <c r="CA83">
        <f>IF(ISERROR((CA19/CA18-1)*AnnualDataCP!CA52),"",(CA19/CA18-1)*AnnualDataCP!CA52)</f>
        <v>0.16507654744869205</v>
      </c>
      <c r="CB83">
        <f>IF(ISERROR((CB19/CB18-1)*AnnualDataCP!CB52),"",(CB19/CB18-1)*AnnualDataCP!CB52)</f>
        <v>0.2735455867645869</v>
      </c>
      <c r="CC83">
        <f>IF(ISERROR((CC19/CC18-1)*AnnualDataCP!CC52),"",(CC19/CC18-1)*AnnualDataCP!CC52)</f>
        <v>2.2333910484404786E-2</v>
      </c>
      <c r="CD83">
        <f>IF(ISERROR((CD19/CD18-1)*AnnualDataCP!CD52),"",(CD19/CD18-1)*AnnualDataCP!CD52)</f>
        <v>8.777376041969559E-2</v>
      </c>
      <c r="CE83">
        <f>IF(ISERROR((CE19/CE18-1)*AnnualDataCP!CE52),"",(CE19/CE18-1)*AnnualDataCP!CE52)</f>
        <v>0.16400952060203053</v>
      </c>
      <c r="CF83">
        <f>IF(ISERROR((CF19/CF18-1)*AnnualDataCP!CF52),"",(CF19/CF18-1)*AnnualDataCP!CF52)</f>
        <v>-0.62573091914458279</v>
      </c>
      <c r="CG83">
        <f>IF(ISERROR((CG19/CG18-1)*AnnualDataCP!CG52),"",(CG19/CG18-1)*AnnualDataCP!CG52)</f>
        <v>-0.62573091914458279</v>
      </c>
      <c r="CH83">
        <f>IF(ISERROR((CH19/CH18-1)*AnnualDataCP!CH52),"",(CH19/CH18-1)*AnnualDataCP!CH52)</f>
        <v>-0.45074068400594841</v>
      </c>
      <c r="CI83">
        <f>IF(ISERROR((CI19/CI18-1)*AnnualDataCP!CI52),"",(CI19/CI18-1)*AnnualDataCP!CI52)</f>
        <v>-0.1787130853002</v>
      </c>
      <c r="CJ83">
        <f>IF(ISERROR((CJ19/CJ18-1)*AnnualDataCP!CJ52),"",(CJ19/CJ18-1)*AnnualDataCP!CJ52)</f>
        <v>0.47308533639127837</v>
      </c>
      <c r="CK83">
        <f>IF(ISERROR((CK19/CK18-1)*AnnualDataCP!CK52),"",(CK19/CK18-1)*AnnualDataCP!CK52)</f>
        <v>0.18973580852977082</v>
      </c>
      <c r="CL83">
        <f>IF(ISERROR((CL19/CL18-1)*AnnualDataCP!CL52),"",(CL19/CL18-1)*AnnualDataCP!CL52)</f>
        <v>0.28171473231199118</v>
      </c>
      <c r="CM83">
        <f>IF(ISERROR((CM19/CM18-1)*AnnualDataCP!CM52),"",(CM19/CM18-1)*AnnualDataCP!CM52)</f>
        <v>0.12866390851993351</v>
      </c>
      <c r="CN83">
        <f>IF(ISERROR((CN19/CN18-1)*AnnualDataCP!CN52),"",(CN19/CN18-1)*AnnualDataCP!CN52)</f>
        <v>0.15148120493404579</v>
      </c>
      <c r="CO83">
        <f>IF(ISERROR((CO19/CO18-1)*AnnualDataCP!CO52),"",(CO19/CO18-1)*AnnualDataCP!CO52)</f>
        <v>3.2235293669228447E-3</v>
      </c>
      <c r="CP83">
        <f>IF(ISERROR((CP19/CP18-1)*AnnualDataCP!CP52),"",(CP19/CP18-1)*AnnualDataCP!CP52)</f>
        <v>-0.9154662050240806</v>
      </c>
      <c r="CQ83">
        <f>IF(ISERROR((CQ19/CQ18-1)*AnnualDataCP!CQ52),"",(CQ19/CQ18-1)*AnnualDataCP!CQ52)</f>
        <v>-0.35755619193746474</v>
      </c>
      <c r="CR83">
        <f>IF(ISERROR((CR19/CR18-1)*AnnualDataCP!CR52),"",(CR19/CR18-1)*AnnualDataCP!CR52)</f>
        <v>-0.16263598782755001</v>
      </c>
      <c r="CS83">
        <f>IF(ISERROR((CS19/CS18-1)*AnnualDataCP!CS52),"",(CS19/CS18-1)*AnnualDataCP!CS52)</f>
        <v>-0.39476444287605461</v>
      </c>
      <c r="CT83">
        <f>IF(ISERROR((CT19/CT18-1)*AnnualDataCP!CT52),"",(CT19/CT18-1)*AnnualDataCP!CT52)</f>
        <v>26.877445280033875</v>
      </c>
      <c r="CU83">
        <f>IF(ISERROR((CU19/CU18-1)*AnnualDataCP!CU52),"",(CU19/CU18-1)*AnnualDataCP!CU52)</f>
        <v>8.886475633751898</v>
      </c>
      <c r="CV83">
        <f>IF(ISERROR((CV19/CV18-1)*AnnualDataCP!CV52),"",(CV19/CV18-1)*AnnualDataCP!CV52)</f>
        <v>5.994609016234631</v>
      </c>
      <c r="CW83">
        <f>IF(ISERROR((CW19/CW18-1)*AnnualDataCP!CW52),"",(CW19/CW18-1)*AnnualDataCP!CW52)</f>
        <v>0.73499522188590038</v>
      </c>
      <c r="CX83">
        <f>IF(ISERROR((CX19/CX18-1)*AnnualDataCP!CX52),"",(CX19/CX18-1)*AnnualDataCP!CX52)</f>
        <v>2.131923618199314</v>
      </c>
      <c r="CY83">
        <f>IF(ISERROR((CY19/CY18-1)*AnnualDataCP!CY52),"",(CY19/CY18-1)*AnnualDataCP!CY52)</f>
        <v>3.1267676771530377</v>
      </c>
      <c r="CZ83">
        <f>IF(ISERROR((CZ19/CZ18-1)*AnnualDataCP!CZ52),"",(CZ19/CZ18-1)*AnnualDataCP!CZ52)</f>
        <v>2.4843420212030676</v>
      </c>
      <c r="DA83">
        <f>IF(ISERROR((DA19/DA18-1)*AnnualDataCP!DA52),"",(DA19/DA18-1)*AnnualDataCP!DA52)</f>
        <v>1.2188388678841844</v>
      </c>
      <c r="DB83">
        <f>IF(ISERROR((DB19/DB18-1)*AnnualDataCP!DB52),"",(DB19/DB18-1)*AnnualDataCP!DB52)</f>
        <v>0.19529107512474883</v>
      </c>
      <c r="DC83">
        <f>IF(ISERROR((DC19/DC18-1)*AnnualDataCP!DC52),"",(DC19/DC18-1)*AnnualDataCP!DC52)</f>
        <v>1.0253601884473396</v>
      </c>
      <c r="DD83">
        <f>IF(ISERROR((DD19/DD18-1)*AnnualDataCP!DD52),"",(DD19/DD18-1)*AnnualDataCP!DD52)</f>
        <v>0.12553093296370529</v>
      </c>
      <c r="DE83">
        <f>IF(ISERROR((DE19/DE18-1)*AnnualDataCP!DE52),"",(DE19/DE18-1)*AnnualDataCP!DE52)</f>
        <v>0.18458867875090601</v>
      </c>
      <c r="DF83">
        <f>IF(ISERROR((DF19/DF18-1)*AnnualDataCP!DF52),"",(DF19/DF18-1)*AnnualDataCP!DF52)</f>
        <v>0.48154908035761634</v>
      </c>
      <c r="DG83">
        <f>IF(ISERROR((DG19/DG18-1)*AnnualDataCP!DG52),"",(DG19/DG18-1)*AnnualDataCP!DG52)</f>
        <v>0.47244025378195575</v>
      </c>
      <c r="DH83">
        <f>IF(ISERROR((DH19/DH18-1)*AnnualDataCP!DH52),"",(DH19/DH18-1)*AnnualDataCP!DH52)</f>
        <v>0.40754569157317738</v>
      </c>
      <c r="DI83">
        <f>IF(ISERROR((DI19/DI18-1)*AnnualDataCP!DI52),"",(DI19/DI18-1)*AnnualDataCP!DI52)</f>
        <v>8.7392304110098309E-2</v>
      </c>
      <c r="DJ83">
        <f>IF(ISERROR((DJ19/DJ18-1)*AnnualDataCP!DJ52),"",(DJ19/DJ18-1)*AnnualDataCP!DJ52)</f>
        <v>0.32047910591863732</v>
      </c>
      <c r="DK83">
        <f>IF(ISERROR((DK19/DK18-1)*AnnualDataCP!DK52),"",(DK19/DK18-1)*AnnualDataCP!DK52)</f>
        <v>2.370688576251899</v>
      </c>
      <c r="DL83">
        <f>IF(ISERROR((DL19/DL18-1)*AnnualDataCP!DL52),"",(DL19/DL18-1)*AnnualDataCP!DL52)</f>
        <v>0.52641885305211089</v>
      </c>
      <c r="DM83">
        <f>IF(ISERROR((DM19/DM18-1)*AnnualDataCP!DM52),"",(DM19/DM18-1)*AnnualDataCP!DM52)</f>
        <v>0.29433390808495496</v>
      </c>
      <c r="DN83">
        <f>IF(ISERROR((DN19/DN18-1)*AnnualDataCP!DN52),"",(DN19/DN18-1)*AnnualDataCP!DN52)</f>
        <v>0.23297966866369182</v>
      </c>
      <c r="DO83">
        <f>IF(ISERROR((DO19/DO18-1)*AnnualDataCP!DO52),"",(DO19/DO18-1)*AnnualDataCP!DO52)</f>
        <v>0.14707878457862034</v>
      </c>
      <c r="DP83">
        <f>IF(ISERROR((DP19/DP18-1)*AnnualDataCP!DP52),"",(DP19/DP18-1)*AnnualDataCP!DP52)</f>
        <v>8.5249733695859406E-2</v>
      </c>
      <c r="DQ83">
        <f>IF(ISERROR((DQ19/DQ18-1)*AnnualDataCP!DQ52),"",(DQ19/DQ18-1)*AnnualDataCP!DQ52)</f>
        <v>1.2493904737598993</v>
      </c>
      <c r="DR83">
        <f>IF(ISERROR((DR19/DR18-1)*AnnualDataCP!DR52),"",(DR19/DR18-1)*AnnualDataCP!DR52)</f>
        <v>1.2493904737598993</v>
      </c>
      <c r="DS83">
        <f>IF(ISERROR((DS19/DS18-1)*AnnualDataCP!DS52),"",(DS19/DS18-1)*AnnualDataCP!DS52)</f>
        <v>0.5956332723145894</v>
      </c>
      <c r="DT83">
        <f>IF(ISERROR((DT19/DT18-1)*AnnualDataCP!DT52),"",(DT19/DT18-1)*AnnualDataCP!DT52)</f>
        <v>0.44420713227607661</v>
      </c>
      <c r="DU83">
        <f>IF(ISERROR((DU19/DU18-1)*AnnualDataCP!DU52),"",(DU19/DU18-1)*AnnualDataCP!DU52)</f>
        <v>0.15146899791008941</v>
      </c>
      <c r="DV83">
        <f>IF(ISERROR((DV19/DV18-1)*AnnualDataCP!DV52),"",(DV19/DV18-1)*AnnualDataCP!DV52)</f>
        <v>0.45612734449987907</v>
      </c>
      <c r="DW83">
        <f>IF(ISERROR((DW19/DW18-1)*AnnualDataCP!DW52),"",(DW19/DW18-1)*AnnualDataCP!DW52)</f>
        <v>0.34208819389999551</v>
      </c>
      <c r="DX83">
        <f>IF(ISERROR((DX19/DX18-1)*AnnualDataCP!DX52),"",(DX19/DX18-1)*AnnualDataCP!DX52)</f>
        <v>8.90651709577443E-2</v>
      </c>
      <c r="DY83">
        <f>IF(ISERROR((DY19/DY18-1)*AnnualDataCP!DY52),"",(DY19/DY18-1)*AnnualDataCP!DY52)</f>
        <v>8.906569329059473E-2</v>
      </c>
      <c r="DZ83" t="str">
        <f>IF(ISERROR((DZ19/DZ18-1)*AnnualDataCP!DZ52),"",(DZ19/DZ18-1)*AnnualDataCP!DZ52)</f>
        <v/>
      </c>
      <c r="EA83">
        <f>IF(ISERROR((EA19/EA18-1)*AnnualDataCP!EA52),"",(EA19/EA18-1)*AnnualDataCP!EA52)</f>
        <v>2.5198464254934248E-2</v>
      </c>
      <c r="EB83">
        <f>IF(ISERROR((EB19/EB18-1)*AnnualDataCP!EB52),"",(EB19/EB18-1)*AnnualDataCP!EB52)</f>
        <v>8.7363622865056065</v>
      </c>
      <c r="EC83">
        <f>IF(ISERROR((EC19/EC18-1)*AnnualDataCP!EC52),"",(EC19/EC18-1)*AnnualDataCP!EC52)</f>
        <v>8.7363622865056065</v>
      </c>
      <c r="ED83">
        <f>IF(ISERROR((ED19/ED18-1)*AnnualDataCP!ED52),"",(ED19/ED18-1)*AnnualDataCP!ED52)</f>
        <v>1.3753597345257569</v>
      </c>
      <c r="EE83">
        <f>IF(ISERROR((EE19/EE18-1)*AnnualDataCP!EE52),"",(EE19/EE18-1)*AnnualDataCP!EE52)</f>
        <v>7.2708265209861009</v>
      </c>
      <c r="EF83">
        <f>IF(ISERROR((EF19/EF18-1)*AnnualDataCP!EF52),"",(EF19/EF18-1)*AnnualDataCP!EF52)</f>
        <v>9.0184922911511145E-2</v>
      </c>
      <c r="EG83">
        <f>IF(ISERROR((EG19/EG18-1)*AnnualDataCP!EG52),"",(EG19/EG18-1)*AnnualDataCP!EG52)</f>
        <v>4.1022134123573855</v>
      </c>
      <c r="EH83">
        <f>IF(ISERROR((EH19/EH18-1)*AnnualDataCP!EH52),"",(EH19/EH18-1)*AnnualDataCP!EH52)</f>
        <v>2.4269337800339357</v>
      </c>
      <c r="EI83">
        <f>IF(ISERROR((EI19/EI18-1)*AnnualDataCP!EI52),"",(EI19/EI18-1)*AnnualDataCP!EI52)</f>
        <v>1.5989741308167085</v>
      </c>
      <c r="EJ83">
        <f>IF(ISERROR((EJ19/EJ18-1)*AnnualDataCP!EJ52),"",(EJ19/EJ18-1)*AnnualDataCP!EJ52)</f>
        <v>1.1253854326212236</v>
      </c>
      <c r="EK83">
        <f>IF(ISERROR((EK19/EK18-1)*AnnualDataCP!EK52),"",(EK19/EK18-1)*AnnualDataCP!EK52)</f>
        <v>0.86133393140738734</v>
      </c>
      <c r="EL83">
        <f>IF(ISERROR((EL19/EL18-1)*AnnualDataCP!EL52),"",(EL19/EL18-1)*AnnualDataCP!EL52)</f>
        <v>0.51929651223973428</v>
      </c>
      <c r="EM83">
        <f>IF(ISERROR((EM19/EM18-1)*AnnualDataCP!EM52),"",(EM19/EM18-1)*AnnualDataCP!EM52)</f>
        <v>0.34247668624327282</v>
      </c>
      <c r="EN83">
        <f>IF(ISERROR((EN19/EN18-1)*AnnualDataCP!EN52),"",(EN19/EN18-1)*AnnualDataCP!EN52)</f>
        <v>0.26311152526668508</v>
      </c>
      <c r="EO83">
        <f>IF(ISERROR((EO19/EO18-1)*AnnualDataCP!EO52),"",(EO19/EO18-1)*AnnualDataCP!EO52)</f>
        <v>0.47371843691198773</v>
      </c>
      <c r="EP83">
        <f>IF(ISERROR((EP19/EP18-1)*AnnualDataCP!EP52),"",(EP19/EP18-1)*AnnualDataCP!EP52)</f>
        <v>0.30867266127584231</v>
      </c>
      <c r="EQ83">
        <f>IF(ISERROR((EQ19/EQ18-1)*AnnualDataCP!EQ52),"",(EQ19/EQ18-1)*AnnualDataCP!EQ52)</f>
        <v>0.30867266127584231</v>
      </c>
      <c r="ER83">
        <f>IF(ISERROR((ER19/ER18-1)*AnnualDataCP!ER52),"",(ER19/ER18-1)*AnnualDataCP!ER52)</f>
        <v>0.51938285481953372</v>
      </c>
      <c r="ES83">
        <f>IF(ISERROR((ES19/ES18-1)*AnnualDataCP!ES52),"",(ES19/ES18-1)*AnnualDataCP!ES52)</f>
        <v>0.32599348517821991</v>
      </c>
      <c r="ET83">
        <f>IF(ISERROR((ET19/ET18-1)*AnnualDataCP!ET52),"",(ET19/ET18-1)*AnnualDataCP!ET52)</f>
        <v>0.19343921472247705</v>
      </c>
      <c r="EU83">
        <f>IF(ISERROR((EU19/EU18-1)*AnnualDataCP!EU52),"",(EU19/EU18-1)*AnnualDataCP!EU52)</f>
        <v>0.13545898402430581</v>
      </c>
      <c r="EV83">
        <f>IF(ISERROR((EV19/EV18-1)*AnnualDataCP!EV52),"",(EV19/EV18-1)*AnnualDataCP!EV52)</f>
        <v>5.7813715997994085E-2</v>
      </c>
      <c r="EW83">
        <f>IF(ISERROR((EW19/EW18-1)*AnnualDataCP!EW52),"",(EW19/EW18-1)*AnnualDataCP!EW52)</f>
        <v>1.6741364181609519</v>
      </c>
      <c r="EX83">
        <f>IF(ISERROR((EX19/EX18-1)*AnnualDataCP!EX52),"",(EX19/EX18-1)*AnnualDataCP!EX52)</f>
        <v>0.46497695017871388</v>
      </c>
      <c r="EY83">
        <f>IF(ISERROR((EY19/EY18-1)*AnnualDataCP!EY52),"",(EY19/EY18-1)*AnnualDataCP!EY52)</f>
        <v>0.32518154277483929</v>
      </c>
      <c r="EZ83">
        <f>IF(ISERROR((EZ19/EZ18-1)*AnnualDataCP!EZ52),"",(EZ19/EZ18-1)*AnnualDataCP!EZ52)</f>
        <v>0.32927642447717065</v>
      </c>
      <c r="FA83">
        <f>IF(ISERROR((FA19/FA18-1)*AnnualDataCP!FA52),"",(FA19/FA18-1)*AnnualDataCP!FA52)</f>
        <v>0.55517610464373857</v>
      </c>
      <c r="FB83">
        <f>IF(ISERROR((FB19/FB18-1)*AnnualDataCP!FB52),"",(FB19/FB18-1)*AnnualDataCP!FB52)</f>
        <v>5.5541134280417882E-2</v>
      </c>
      <c r="FC83">
        <f>IF(ISERROR((FC19/FC18-1)*AnnualDataCP!FC52),"",(FC19/FC18-1)*AnnualDataCP!FC52)</f>
        <v>0.18428448546193818</v>
      </c>
      <c r="FD83">
        <f>IF(ISERROR((FD19/FD18-1)*AnnualDataCP!FD52),"",(FD19/FD18-1)*AnnualDataCP!FD52)</f>
        <v>0.31547870938636446</v>
      </c>
      <c r="FE83">
        <f>IF(ISERROR((FE19/FE18-1)*AnnualDataCP!FE52),"",(FE19/FE18-1)*AnnualDataCP!FE52)</f>
        <v>0.96966631145852999</v>
      </c>
      <c r="FF83">
        <f>IF(ISERROR((FF19/FF18-1)*AnnualDataCP!FF52),"",(FF19/FF18-1)*AnnualDataCP!FF52)</f>
        <v>-1.7352116790962004</v>
      </c>
      <c r="FG83">
        <f>IF(ISERROR((FG19/FG18-1)*AnnualDataCP!FG52),"",(FG19/FG18-1)*AnnualDataCP!FG52)</f>
        <v>-1.7352116790962004</v>
      </c>
      <c r="FH83">
        <f>IF(ISERROR((FH19/FH18-1)*AnnualDataCP!FH52),"",(FH19/FH18-1)*AnnualDataCP!FH52)</f>
        <v>1.6403972504710802</v>
      </c>
      <c r="FI83">
        <f>IF(ISERROR((FI19/FI18-1)*AnnualDataCP!FI52),"",(FI19/FI18-1)*AnnualDataCP!FI52)</f>
        <v>1.6403972504710802</v>
      </c>
      <c r="FJ83">
        <f>IF(ISERROR((FJ19/FJ18-1)*AnnualDataCP!FJ52),"",(FJ19/FJ18-1)*AnnualDataCP!FJ52)</f>
        <v>1.0650459543755699</v>
      </c>
      <c r="FK83">
        <f>IF(ISERROR((FK19/FK18-1)*AnnualDataCP!FK52),"",(FK19/FK18-1)*AnnualDataCP!FK52)</f>
        <v>0.85017201317434488</v>
      </c>
      <c r="FL83">
        <f>IF(ISERROR((FL19/FL18-1)*AnnualDataCP!FL52),"",(FL19/FL18-1)*AnnualDataCP!FL52)</f>
        <v>0.85017201317434488</v>
      </c>
      <c r="FM83">
        <f>IF(ISERROR((FM19/FM18-1)*AnnualDataCP!FM52),"",(FM19/FM18-1)*AnnualDataCP!FM52)</f>
        <v>0.21547839391983173</v>
      </c>
      <c r="FN83">
        <f>IF(ISERROR((FN19/FN18-1)*AnnualDataCP!FN52),"",(FN19/FN18-1)*AnnualDataCP!FN52)</f>
        <v>0.11833469851360787</v>
      </c>
      <c r="FO83">
        <f>IF(ISERROR((FO19/FO18-1)*AnnualDataCP!FO52),"",(FO19/FO18-1)*AnnualDataCP!FO52)</f>
        <v>9.6635956315518051E-2</v>
      </c>
      <c r="FP83">
        <f>IF(ISERROR((FP19/FP18-1)*AnnualDataCP!FP52),"",(FP19/FP18-1)*AnnualDataCP!FP52)</f>
        <v>1.3546130247859494</v>
      </c>
      <c r="FQ83">
        <f>IF(ISERROR((FQ19/FQ18-1)*AnnualDataCP!FQ52),"",(FQ19/FQ18-1)*AnnualDataCP!FQ52)</f>
        <v>0.58203669661042068</v>
      </c>
      <c r="FR83">
        <f>IF(ISERROR((FR19/FR18-1)*AnnualDataCP!FR52),"",(FR19/FR18-1)*AnnualDataCP!FR52)</f>
        <v>0.40612802094569067</v>
      </c>
      <c r="FS83">
        <f>IF(ISERROR((FS19/FS18-1)*AnnualDataCP!FS52),"",(FS19/FS18-1)*AnnualDataCP!FS52)</f>
        <v>0.23306888668935716</v>
      </c>
      <c r="FT83">
        <f>IF(ISERROR((FT19/FT18-1)*AnnualDataCP!FT52),"",(FT19/FT18-1)*AnnualDataCP!FT52)</f>
        <v>5.4162653712710888E-2</v>
      </c>
      <c r="FU83">
        <f>IF(ISERROR((FU19/FU18-1)*AnnualDataCP!FU52),"",(FU19/FU18-1)*AnnualDataCP!FU52)</f>
        <v>0.11898653459675446</v>
      </c>
      <c r="FV83">
        <f>IF(ISERROR((FV19/FV18-1)*AnnualDataCP!FV52),"",(FV19/FV18-1)*AnnualDataCP!FV52)</f>
        <v>0.17656874565841868</v>
      </c>
      <c r="FW83">
        <f>IF(ISERROR((FW19/FW18-1)*AnnualDataCP!FW52),"",(FW19/FW18-1)*AnnualDataCP!FW52)</f>
        <v>0.67895621439783327</v>
      </c>
      <c r="FX83">
        <f>IF(ISERROR((FX19/FX18-1)*AnnualDataCP!FX52),"",(FX19/FX18-1)*AnnualDataCP!FX52)</f>
        <v>0.18986612713767062</v>
      </c>
      <c r="FY83">
        <f>IF(ISERROR((FY19/FY18-1)*AnnualDataCP!FY52),"",(FY19/FY18-1)*AnnualDataCP!FY52)</f>
        <v>7.7816937891842949E-2</v>
      </c>
      <c r="FZ83">
        <f>IF(ISERROR((FZ19/FZ18-1)*AnnualDataCP!FZ52),"",(FZ19/FZ18-1)*AnnualDataCP!FZ52)</f>
        <v>0.41045646243532613</v>
      </c>
      <c r="GA83">
        <f>IF(ISERROR((GA19/GA18-1)*AnnualDataCP!GA52),"",(GA19/GA18-1)*AnnualDataCP!GA52)</f>
        <v>9.3360348914185251E-2</v>
      </c>
      <c r="GB83">
        <f>IF(ISERROR((GB19/GB18-1)*AnnualDataCP!GB52),"",(GB19/GB18-1)*AnnualDataCP!GB52)</f>
        <v>9.3360348914185251E-2</v>
      </c>
    </row>
    <row r="84" spans="3:184" x14ac:dyDescent="0.25">
      <c r="C84">
        <v>1995</v>
      </c>
      <c r="F84">
        <f>IF(ISERROR((F20/F19-1)*AnnualDataCP!F53),"",(F20/F19-1)*AnnualDataCP!F53)</f>
        <v>-0.40109378780073263</v>
      </c>
      <c r="G84">
        <f>IF(ISERROR((G20/G19-1)*AnnualDataCP!G53),"",(G20/G19-1)*AnnualDataCP!G53)</f>
        <v>-1.6953684746602537E-2</v>
      </c>
      <c r="H84">
        <f>IF(ISERROR((H20/H19-1)*AnnualDataCP!H53),"",(H20/H19-1)*AnnualDataCP!H53)</f>
        <v>-1.345562580230961E-2</v>
      </c>
      <c r="I84">
        <f>IF(ISERROR((I20/I19-1)*AnnualDataCP!I53),"",(I20/I19-1)*AnnualDataCP!I53)</f>
        <v>4.0273584037579768</v>
      </c>
      <c r="J84">
        <f>IF(ISERROR((J20/J19-1)*AnnualDataCP!J53),"",(J20/J19-1)*AnnualDataCP!J53)</f>
        <v>3.7738683863414844</v>
      </c>
      <c r="K84">
        <f>IF(ISERROR((K20/K19-1)*AnnualDataCP!K53),"",(K20/K19-1)*AnnualDataCP!K53)</f>
        <v>0.61507955822349059</v>
      </c>
      <c r="L84">
        <f>IF(ISERROR((L20/L19-1)*AnnualDataCP!L53),"",(L20/L19-1)*AnnualDataCP!L53)</f>
        <v>1.9211002036620579E-2</v>
      </c>
      <c r="M84">
        <f>IF(ISERROR((M20/M19-1)*AnnualDataCP!M53),"",(M20/M19-1)*AnnualDataCP!M53)</f>
        <v>0.4871602830122046</v>
      </c>
      <c r="N84" t="str">
        <f>IF(ISERROR((N20/N19-1)*AnnualDataCP!N53),"",(N20/N19-1)*AnnualDataCP!N53)</f>
        <v/>
      </c>
      <c r="O84">
        <f>IF(ISERROR((O20/O19-1)*AnnualDataCP!O53),"",(O20/O19-1)*AnnualDataCP!O53)</f>
        <v>3.759031789991879E-2</v>
      </c>
      <c r="P84">
        <f>IF(ISERROR((P20/P19-1)*AnnualDataCP!P53),"",(P20/P19-1)*AnnualDataCP!P53)</f>
        <v>7.2963789833093762E-2</v>
      </c>
      <c r="Q84">
        <f>IF(ISERROR((Q20/Q19-1)*AnnualDataCP!Q53),"",(Q20/Q19-1)*AnnualDataCP!Q53)</f>
        <v>2.5314450401756958</v>
      </c>
      <c r="R84">
        <f>IF(ISERROR((R20/R19-1)*AnnualDataCP!R53),"",(R20/R19-1)*AnnualDataCP!R53)</f>
        <v>-0.51406714444947665</v>
      </c>
      <c r="S84">
        <f>IF(ISERROR((S20/S19-1)*AnnualDataCP!S53),"",(S20/S19-1)*AnnualDataCP!S53)</f>
        <v>-0.41139876982605372</v>
      </c>
      <c r="T84">
        <f>IF(ISERROR((T20/T19-1)*AnnualDataCP!T53),"",(T20/T19-1)*AnnualDataCP!T53)</f>
        <v>-6.3413716383033114E-2</v>
      </c>
      <c r="U84">
        <f>IF(ISERROR((U20/U19-1)*AnnualDataCP!U53),"",(U20/U19-1)*AnnualDataCP!U53)</f>
        <v>-5.0374675503822852E-2</v>
      </c>
      <c r="V84">
        <f>IF(ISERROR((V20/V19-1)*AnnualDataCP!V53),"",(V20/V19-1)*AnnualDataCP!V53)</f>
        <v>-2.7451339878308495E-3</v>
      </c>
      <c r="W84">
        <f>IF(ISERROR((W20/W19-1)*AnnualDataCP!W53),"",(W20/W19-1)*AnnualDataCP!W53)</f>
        <v>-4.5254305169593334E-2</v>
      </c>
      <c r="X84">
        <f>IF(ISERROR((X20/X19-1)*AnnualDataCP!X53),"",(X20/X19-1)*AnnualDataCP!X53)</f>
        <v>-1.8584855747825771E-2</v>
      </c>
      <c r="Y84">
        <f>IF(ISERROR((Y20/Y19-1)*AnnualDataCP!Y53),"",(Y20/Y19-1)*AnnualDataCP!Y53)</f>
        <v>-7.5411037486304164E-2</v>
      </c>
      <c r="Z84">
        <f>IF(ISERROR((Z20/Z19-1)*AnnualDataCP!Z53),"",(Z20/Z19-1)*AnnualDataCP!Z53)</f>
        <v>-0.13592617076357827</v>
      </c>
      <c r="AA84">
        <f>IF(ISERROR((AA20/AA19-1)*AnnualDataCP!AA53),"",(AA20/AA19-1)*AnnualDataCP!AA53)</f>
        <v>-1.629656699804195E-2</v>
      </c>
      <c r="AB84">
        <f>IF(ISERROR((AB20/AB19-1)*AnnualDataCP!AB53),"",(AB20/AB19-1)*AnnualDataCP!AB53)</f>
        <v>-6.5584951831004379E-2</v>
      </c>
      <c r="AC84">
        <f>IF(ISERROR((AC20/AC19-1)*AnnualDataCP!AC53),"",(AC20/AC19-1)*AnnualDataCP!AC53)</f>
        <v>-4.6933111964917888E-2</v>
      </c>
      <c r="AD84">
        <f>IF(ISERROR((AD20/AD19-1)*AnnualDataCP!AD53),"",(AD20/AD19-1)*AnnualDataCP!AD53)</f>
        <v>-1.6531746852000907E-2</v>
      </c>
      <c r="AE84">
        <f>IF(ISERROR((AE20/AE19-1)*AnnualDataCP!AE53),"",(AE20/AE19-1)*AnnualDataCP!AE53)</f>
        <v>-3.7798998497439486E-2</v>
      </c>
      <c r="AF84">
        <f>IF(ISERROR((AF20/AF19-1)*AnnualDataCP!AF53),"",(AF20/AF19-1)*AnnualDataCP!AF53)</f>
        <v>-0.23438192100924565</v>
      </c>
      <c r="AG84">
        <f>IF(ISERROR((AG20/AG19-1)*AnnualDataCP!AG53),"",(AG20/AG19-1)*AnnualDataCP!AG53)</f>
        <v>-0.11037626667508565</v>
      </c>
      <c r="AH84">
        <f>IF(ISERROR((AH20/AH19-1)*AnnualDataCP!AH53),"",(AH20/AH19-1)*AnnualDataCP!AH53)</f>
        <v>-8.4570923316561852E-2</v>
      </c>
      <c r="AI84">
        <f>IF(ISERROR((AI20/AI19-1)*AnnualDataCP!AI53),"",(AI20/AI19-1)*AnnualDataCP!AI53)</f>
        <v>-3.9025402126553518E-2</v>
      </c>
      <c r="AJ84">
        <f>IF(ISERROR((AJ20/AJ19-1)*AnnualDataCP!AJ53),"",(AJ20/AJ19-1)*AnnualDataCP!AJ53)</f>
        <v>-9.8805744674006935E-2</v>
      </c>
      <c r="AK84">
        <f>IF(ISERROR((AK20/AK19-1)*AnnualDataCP!AK53),"",(AK20/AK19-1)*AnnualDataCP!AK53)</f>
        <v>-2.5163372575846572E-2</v>
      </c>
      <c r="AL84">
        <f>IF(ISERROR((AL20/AL19-1)*AnnualDataCP!AL53),"",(AL20/AL19-1)*AnnualDataCP!AL53)</f>
        <v>-2.7791979137196936E-2</v>
      </c>
      <c r="AM84">
        <f>IF(ISERROR((AM20/AM19-1)*AnnualDataCP!AM53),"",(AM20/AM19-1)*AnnualDataCP!AM53)</f>
        <v>-4.6064400628402141E-2</v>
      </c>
      <c r="AN84">
        <f>IF(ISERROR((AN20/AN19-1)*AnnualDataCP!AN53),"",(AN20/AN19-1)*AnnualDataCP!AN53)</f>
        <v>0.17032829782048908</v>
      </c>
      <c r="AO84">
        <f>IF(ISERROR((AO20/AO19-1)*AnnualDataCP!AO53),"",(AO20/AO19-1)*AnnualDataCP!AO53)</f>
        <v>0.17032829782048908</v>
      </c>
      <c r="AP84">
        <f>IF(ISERROR((AP20/AP19-1)*AnnualDataCP!AP53),"",(AP20/AP19-1)*AnnualDataCP!AP53)</f>
        <v>0.84940650561654929</v>
      </c>
      <c r="AQ84">
        <f>IF(ISERROR((AQ20/AQ19-1)*AnnualDataCP!AQ53),"",(AQ20/AQ19-1)*AnnualDataCP!AQ53)</f>
        <v>0.84940650561654929</v>
      </c>
      <c r="AR84">
        <f>IF(ISERROR((AR20/AR19-1)*AnnualDataCP!AR53),"",(AR20/AR19-1)*AnnualDataCP!AR53)</f>
        <v>0.12207076636904061</v>
      </c>
      <c r="AS84">
        <f>IF(ISERROR((AS20/AS19-1)*AnnualDataCP!AS53),"",(AS20/AS19-1)*AnnualDataCP!AS53)</f>
        <v>0.29540834291983653</v>
      </c>
      <c r="AT84">
        <f>IF(ISERROR((AT20/AT19-1)*AnnualDataCP!AT53),"",(AT20/AT19-1)*AnnualDataCP!AT53)</f>
        <v>0.12057791195930471</v>
      </c>
      <c r="AU84">
        <f>IF(ISERROR((AU20/AU19-1)*AnnualDataCP!AU53),"",(AU20/AU19-1)*AnnualDataCP!AU53)</f>
        <v>7.2674676012925613E-2</v>
      </c>
      <c r="AV84">
        <f>IF(ISERROR((AV20/AV19-1)*AnnualDataCP!AV53),"",(AV20/AV19-1)*AnnualDataCP!AV53)</f>
        <v>0.13747361875949013</v>
      </c>
      <c r="AW84">
        <f>IF(ISERROR((AW20/AW19-1)*AnnualDataCP!AW53),"",(AW20/AW19-1)*AnnualDataCP!AW53)</f>
        <v>0.10280541994738457</v>
      </c>
      <c r="AX84">
        <f>IF(ISERROR((AX20/AX19-1)*AnnualDataCP!AX53),"",(AX20/AX19-1)*AnnualDataCP!AX53)</f>
        <v>0.4508965842213149</v>
      </c>
      <c r="AY84">
        <f>IF(ISERROR((AY20/AY19-1)*AnnualDataCP!AY53),"",(AY20/AY19-1)*AnnualDataCP!AY53)</f>
        <v>0.4508965842213149</v>
      </c>
      <c r="AZ84">
        <f>IF(ISERROR((AZ20/AZ19-1)*AnnualDataCP!AZ53),"",(AZ20/AZ19-1)*AnnualDataCP!AZ53)</f>
        <v>2.8487807496457671E-2</v>
      </c>
      <c r="BA84">
        <f>IF(ISERROR((BA20/BA19-1)*AnnualDataCP!BA53),"",(BA20/BA19-1)*AnnualDataCP!BA53)</f>
        <v>1.5426930838296767E-2</v>
      </c>
      <c r="BB84">
        <f>IF(ISERROR((BB20/BB19-1)*AnnualDataCP!BB53),"",(BB20/BB19-1)*AnnualDataCP!BB53)</f>
        <v>1.3244273416264491E-2</v>
      </c>
      <c r="BC84">
        <f>IF(ISERROR((BC20/BC19-1)*AnnualDataCP!BC53),"",(BC20/BC19-1)*AnnualDataCP!BC53)</f>
        <v>9.6593740010700504E-3</v>
      </c>
      <c r="BD84">
        <f>IF(ISERROR((BD20/BD19-1)*AnnualDataCP!BD53),"",(BD20/BD19-1)*AnnualDataCP!BD53)</f>
        <v>5.4078382114943627E-3</v>
      </c>
      <c r="BE84">
        <f>IF(ISERROR((BE20/BE19-1)*AnnualDataCP!BE53),"",(BE20/BE19-1)*AnnualDataCP!BE53)</f>
        <v>0.56652830913126151</v>
      </c>
      <c r="BF84">
        <f>IF(ISERROR((BF20/BF19-1)*AnnualDataCP!BF53),"",(BF20/BF19-1)*AnnualDataCP!BF53)</f>
        <v>0.17181427566663865</v>
      </c>
      <c r="BG84">
        <f>IF(ISERROR((BG20/BG19-1)*AnnualDataCP!BG53),"",(BG20/BG19-1)*AnnualDataCP!BG53)</f>
        <v>8.3904621868535284E-2</v>
      </c>
      <c r="BH84">
        <f>IF(ISERROR((BH20/BH19-1)*AnnualDataCP!BH53),"",(BH20/BH19-1)*AnnualDataCP!BH53)</f>
        <v>8.9356958725225255E-2</v>
      </c>
      <c r="BI84">
        <f>IF(ISERROR((BI20/BI19-1)*AnnualDataCP!BI53),"",(BI20/BI19-1)*AnnualDataCP!BI53)</f>
        <v>0.3946620304556725</v>
      </c>
      <c r="BJ84">
        <f>IF(ISERROR((BJ20/BJ19-1)*AnnualDataCP!BJ53),"",(BJ20/BJ19-1)*AnnualDataCP!BJ53)</f>
        <v>0.34884752725094043</v>
      </c>
      <c r="BK84">
        <f>IF(ISERROR((BK20/BK19-1)*AnnualDataCP!BK53),"",(BK20/BK19-1)*AnnualDataCP!BK53)</f>
        <v>4.3716879734611601E-2</v>
      </c>
      <c r="BL84">
        <f>IF(ISERROR((BL20/BL19-1)*AnnualDataCP!BL53),"",(BL20/BL19-1)*AnnualDataCP!BL53)</f>
        <v>0.97333417957023927</v>
      </c>
      <c r="BM84">
        <f>IF(ISERROR((BM20/BM19-1)*AnnualDataCP!BM53),"",(BM20/BM19-1)*AnnualDataCP!BM53)</f>
        <v>0.97333417957023927</v>
      </c>
      <c r="BN84">
        <f>IF(ISERROR((BN20/BN19-1)*AnnualDataCP!BN53),"",(BN20/BN19-1)*AnnualDataCP!BN53)</f>
        <v>0.39984451069562288</v>
      </c>
      <c r="BO84">
        <f>IF(ISERROR((BO20/BO19-1)*AnnualDataCP!BO53),"",(BO20/BO19-1)*AnnualDataCP!BO53)</f>
        <v>0.39984451069562288</v>
      </c>
      <c r="BP84">
        <f>IF(ISERROR((BP20/BP19-1)*AnnualDataCP!BP53),"",(BP20/BP19-1)*AnnualDataCP!BP53)</f>
        <v>8.1813345674955323E-2</v>
      </c>
      <c r="BQ84">
        <f>IF(ISERROR((BQ20/BQ19-1)*AnnualDataCP!BQ53),"",(BQ20/BQ19-1)*AnnualDataCP!BQ53)</f>
        <v>8.1813345674955323E-2</v>
      </c>
      <c r="BR84">
        <f>IF(ISERROR((BR20/BR19-1)*AnnualDataCP!BR53),"",(BR20/BR19-1)*AnnualDataCP!BR53)</f>
        <v>-7.3611575385513174E-3</v>
      </c>
      <c r="BS84">
        <f>IF(ISERROR((BS20/BS19-1)*AnnualDataCP!BS53),"",(BS20/BS19-1)*AnnualDataCP!BS53)</f>
        <v>-4.3775732452050143E-3</v>
      </c>
      <c r="BT84">
        <f>IF(ISERROR((BT20/BT19-1)*AnnualDataCP!BT53),"",(BT20/BT19-1)*AnnualDataCP!BT53)</f>
        <v>-3.9990840810379142E-3</v>
      </c>
      <c r="BU84">
        <f>IF(ISERROR((BU20/BU19-1)*AnnualDataCP!BU53),"",(BU20/BU19-1)*AnnualDataCP!BU53)</f>
        <v>0</v>
      </c>
      <c r="BV84">
        <f>IF(ISERROR((BV20/BV19-1)*AnnualDataCP!BV53),"",(BV20/BV19-1)*AnnualDataCP!BV53)</f>
        <v>-2.0051901020338549E-3</v>
      </c>
      <c r="BW84">
        <f>IF(ISERROR((BW20/BW19-1)*AnnualDataCP!BW53),"",(BW20/BW19-1)*AnnualDataCP!BW53)</f>
        <v>1.0165281354364571E-2</v>
      </c>
      <c r="BX84">
        <f>IF(ISERROR((BX20/BX19-1)*AnnualDataCP!BX53),"",(BX20/BX19-1)*AnnualDataCP!BX53)</f>
        <v>0.12202368613046116</v>
      </c>
      <c r="BY84">
        <f>IF(ISERROR((BY20/BY19-1)*AnnualDataCP!BY53),"",(BY20/BY19-1)*AnnualDataCP!BY53)</f>
        <v>7.104637333119683E-2</v>
      </c>
      <c r="BZ84">
        <f>IF(ISERROR((BZ20/BZ19-1)*AnnualDataCP!BZ53),"",(BZ20/BZ19-1)*AnnualDataCP!BZ53)</f>
        <v>3.6232158692492272E-2</v>
      </c>
      <c r="CA84">
        <f>IF(ISERROR((CA20/CA19-1)*AnnualDataCP!CA53),"",(CA20/CA19-1)*AnnualDataCP!CA53)</f>
        <v>3.5171870018911353E-2</v>
      </c>
      <c r="CB84">
        <f>IF(ISERROR((CB20/CB19-1)*AnnualDataCP!CB53),"",(CB20/CB19-1)*AnnualDataCP!CB53)</f>
        <v>5.1565857434404783E-2</v>
      </c>
      <c r="CC84">
        <f>IF(ISERROR((CC20/CC19-1)*AnnualDataCP!CC53),"",(CC20/CC19-1)*AnnualDataCP!CC53)</f>
        <v>4.5384429673477689E-3</v>
      </c>
      <c r="CD84">
        <f>IF(ISERROR((CD20/CD19-1)*AnnualDataCP!CD53),"",(CD20/CD19-1)*AnnualDataCP!CD53)</f>
        <v>1.5482920608686892E-2</v>
      </c>
      <c r="CE84">
        <f>IF(ISERROR((CE20/CE19-1)*AnnualDataCP!CE53),"",(CE20/CE19-1)*AnnualDataCP!CE53)</f>
        <v>3.1259038485196546E-2</v>
      </c>
      <c r="CF84">
        <f>IF(ISERROR((CF20/CF19-1)*AnnualDataCP!CF53),"",(CF20/CF19-1)*AnnualDataCP!CF53)</f>
        <v>0.46708146323307748</v>
      </c>
      <c r="CG84">
        <f>IF(ISERROR((CG20/CG19-1)*AnnualDataCP!CG53),"",(CG20/CG19-1)*AnnualDataCP!CG53)</f>
        <v>0.46708146323307748</v>
      </c>
      <c r="CH84">
        <f>IF(ISERROR((CH20/CH19-1)*AnnualDataCP!CH53),"",(CH20/CH19-1)*AnnualDataCP!CH53)</f>
        <v>0.35031577099929601</v>
      </c>
      <c r="CI84">
        <f>IF(ISERROR((CI20/CI19-1)*AnnualDataCP!CI53),"",(CI20/CI19-1)*AnnualDataCP!CI53)</f>
        <v>0.11683864750782191</v>
      </c>
      <c r="CJ84">
        <f>IF(ISERROR((CJ20/CJ19-1)*AnnualDataCP!CJ53),"",(CJ20/CJ19-1)*AnnualDataCP!CJ53)</f>
        <v>0.38445920418727075</v>
      </c>
      <c r="CK84">
        <f>IF(ISERROR((CK20/CK19-1)*AnnualDataCP!CK53),"",(CK20/CK19-1)*AnnualDataCP!CK53)</f>
        <v>0.15565569665449722</v>
      </c>
      <c r="CL84">
        <f>IF(ISERROR((CL20/CL19-1)*AnnualDataCP!CL53),"",(CL20/CL19-1)*AnnualDataCP!CL53)</f>
        <v>0.2296392984011805</v>
      </c>
      <c r="CM84">
        <f>IF(ISERROR((CM20/CM19-1)*AnnualDataCP!CM53),"",(CM20/CM19-1)*AnnualDataCP!CM53)</f>
        <v>9.8056038720039512E-2</v>
      </c>
      <c r="CN84">
        <f>IF(ISERROR((CN20/CN19-1)*AnnualDataCP!CN53),"",(CN20/CN19-1)*AnnualDataCP!CN53)</f>
        <v>0.12845755636902545</v>
      </c>
      <c r="CO84">
        <f>IF(ISERROR((CO20/CO19-1)*AnnualDataCP!CO53),"",(CO20/CO19-1)*AnnualDataCP!CO53)</f>
        <v>2.5446466741128591E-3</v>
      </c>
      <c r="CP84">
        <f>IF(ISERROR((CP20/CP19-1)*AnnualDataCP!CP53),"",(CP20/CP19-1)*AnnualDataCP!CP53)</f>
        <v>-0.23177276754133419</v>
      </c>
      <c r="CQ84">
        <f>IF(ISERROR((CQ20/CQ19-1)*AnnualDataCP!CQ53),"",(CQ20/CQ19-1)*AnnualDataCP!CQ53)</f>
        <v>-7.4318219024061771E-2</v>
      </c>
      <c r="CR84">
        <f>IF(ISERROR((CR20/CR19-1)*AnnualDataCP!CR53),"",(CR20/CR19-1)*AnnualDataCP!CR53)</f>
        <v>-3.4373239784360979E-2</v>
      </c>
      <c r="CS84">
        <f>IF(ISERROR((CS20/CS19-1)*AnnualDataCP!CS53),"",(CS20/CS19-1)*AnnualDataCP!CS53)</f>
        <v>-0.12273769418047568</v>
      </c>
      <c r="CT84">
        <f>IF(ISERROR((CT20/CT19-1)*AnnualDataCP!CT53),"",(CT20/CT19-1)*AnnualDataCP!CT53)</f>
        <v>18.526852711785072</v>
      </c>
      <c r="CU84">
        <f>IF(ISERROR((CU20/CU19-1)*AnnualDataCP!CU53),"",(CU20/CU19-1)*AnnualDataCP!CU53)</f>
        <v>4.7097589485948168</v>
      </c>
      <c r="CV84">
        <f>IF(ISERROR((CV20/CV19-1)*AnnualDataCP!CV53),"",(CV20/CV19-1)*AnnualDataCP!CV53)</f>
        <v>1.7782924755284004</v>
      </c>
      <c r="CW84">
        <f>IF(ISERROR((CW20/CW19-1)*AnnualDataCP!CW53),"",(CW20/CW19-1)*AnnualDataCP!CW53)</f>
        <v>0.14055365400749747</v>
      </c>
      <c r="CX84">
        <f>IF(ISERROR((CX20/CX19-1)*AnnualDataCP!CX53),"",(CX20/CX19-1)*AnnualDataCP!CX53)</f>
        <v>0.63159255434891692</v>
      </c>
      <c r="CY84">
        <f>IF(ISERROR((CY20/CY19-1)*AnnualDataCP!CY53),"",(CY20/CY19-1)*AnnualDataCP!CY53)</f>
        <v>1.0074764088292101</v>
      </c>
      <c r="CZ84">
        <f>IF(ISERROR((CZ20/CZ19-1)*AnnualDataCP!CZ53),"",(CZ20/CZ19-1)*AnnualDataCP!CZ53)</f>
        <v>2.4685496538999812</v>
      </c>
      <c r="DA84">
        <f>IF(ISERROR((DA20/DA19-1)*AnnualDataCP!DA53),"",(DA20/DA19-1)*AnnualDataCP!DA53)</f>
        <v>1.1706202658306124</v>
      </c>
      <c r="DB84">
        <f>IF(ISERROR((DB20/DB19-1)*AnnualDataCP!DB53),"",(DB20/DB19-1)*AnnualDataCP!DB53)</f>
        <v>0.17944825230204195</v>
      </c>
      <c r="DC84">
        <f>IF(ISERROR((DC20/DC19-1)*AnnualDataCP!DC53),"",(DC20/DC19-1)*AnnualDataCP!DC53)</f>
        <v>0.98898465326246576</v>
      </c>
      <c r="DD84">
        <f>IF(ISERROR((DD20/DD19-1)*AnnualDataCP!DD53),"",(DD20/DD19-1)*AnnualDataCP!DD53)</f>
        <v>0.12027240880788133</v>
      </c>
      <c r="DE84">
        <f>IF(ISERROR((DE20/DE19-1)*AnnualDataCP!DE53),"",(DE20/DE19-1)*AnnualDataCP!DE53)</f>
        <v>0.19513992404629157</v>
      </c>
      <c r="DF84">
        <f>IF(ISERROR((DF20/DF19-1)*AnnualDataCP!DF53),"",(DF20/DF19-1)*AnnualDataCP!DF53)</f>
        <v>0.51658604358011895</v>
      </c>
      <c r="DG84">
        <f>IF(ISERROR((DG20/DG19-1)*AnnualDataCP!DG53),"",(DG20/DG19-1)*AnnualDataCP!DG53)</f>
        <v>0.46883116747127562</v>
      </c>
      <c r="DH84">
        <f>IF(ISERROR((DH20/DH19-1)*AnnualDataCP!DH53),"",(DH20/DH19-1)*AnnualDataCP!DH53)</f>
        <v>0.46216519488603558</v>
      </c>
      <c r="DI84">
        <f>IF(ISERROR((DI20/DI19-1)*AnnualDataCP!DI53),"",(DI20/DI19-1)*AnnualDataCP!DI53)</f>
        <v>9.297381966763614E-2</v>
      </c>
      <c r="DJ84">
        <f>IF(ISERROR((DJ20/DJ19-1)*AnnualDataCP!DJ53),"",(DJ20/DJ19-1)*AnnualDataCP!DJ53)</f>
        <v>0.36902117548153857</v>
      </c>
      <c r="DK84">
        <f>IF(ISERROR((DK20/DK19-1)*AnnualDataCP!DK53),"",(DK20/DK19-1)*AnnualDataCP!DK53)</f>
        <v>2.1143701942969853</v>
      </c>
      <c r="DL84">
        <f>IF(ISERROR((DL20/DL19-1)*AnnualDataCP!DL53),"",(DL20/DL19-1)*AnnualDataCP!DL53)</f>
        <v>0.34908113049088052</v>
      </c>
      <c r="DM84">
        <f>IF(ISERROR((DM20/DM19-1)*AnnualDataCP!DM53),"",(DM20/DM19-1)*AnnualDataCP!DM53)</f>
        <v>0.19839554147458335</v>
      </c>
      <c r="DN84">
        <f>IF(ISERROR((DN20/DN19-1)*AnnualDataCP!DN53),"",(DN20/DN19-1)*AnnualDataCP!DN53)</f>
        <v>0.15047188813303289</v>
      </c>
      <c r="DO84">
        <f>IF(ISERROR((DO20/DO19-1)*AnnualDataCP!DO53),"",(DO20/DO19-1)*AnnualDataCP!DO53)</f>
        <v>9.600024964440719E-2</v>
      </c>
      <c r="DP84">
        <f>IF(ISERROR((DP20/DP19-1)*AnnualDataCP!DP53),"",(DP20/DP19-1)*AnnualDataCP!DP53)</f>
        <v>5.3698002190577389E-2</v>
      </c>
      <c r="DQ84">
        <f>IF(ISERROR((DQ20/DQ19-1)*AnnualDataCP!DQ53),"",(DQ20/DQ19-1)*AnnualDataCP!DQ53)</f>
        <v>1.3259125498145159</v>
      </c>
      <c r="DR84">
        <f>IF(ISERROR((DR20/DR19-1)*AnnualDataCP!DR53),"",(DR20/DR19-1)*AnnualDataCP!DR53)</f>
        <v>1.3259125498145159</v>
      </c>
      <c r="DS84">
        <f>IF(ISERROR((DS20/DS19-1)*AnnualDataCP!DS53),"",(DS20/DS19-1)*AnnualDataCP!DS53)</f>
        <v>0.4386474469619947</v>
      </c>
      <c r="DT84">
        <f>IF(ISERROR((DT20/DT19-1)*AnnualDataCP!DT53),"",(DT20/DT19-1)*AnnualDataCP!DT53)</f>
        <v>0.33310219939691349</v>
      </c>
      <c r="DU84">
        <f>IF(ISERROR((DU20/DU19-1)*AnnualDataCP!DU53),"",(DU20/DU19-1)*AnnualDataCP!DU53)</f>
        <v>0.10589565427516956</v>
      </c>
      <c r="DV84">
        <f>IF(ISERROR((DV20/DV19-1)*AnnualDataCP!DV53),"",(DV20/DV19-1)*AnnualDataCP!DV53)</f>
        <v>1.1451736754749275</v>
      </c>
      <c r="DW84">
        <f>IF(ISERROR((DW20/DW19-1)*AnnualDataCP!DW53),"",(DW20/DW19-1)*AnnualDataCP!DW53)</f>
        <v>0.78937599060831853</v>
      </c>
      <c r="DX84">
        <f>IF(ISERROR((DX20/DX19-1)*AnnualDataCP!DX53),"",(DX20/DX19-1)*AnnualDataCP!DX53)</f>
        <v>0.23035741225772052</v>
      </c>
      <c r="DY84">
        <f>IF(ISERROR((DY20/DY19-1)*AnnualDataCP!DY53),"",(DY20/DY19-1)*AnnualDataCP!DY53)</f>
        <v>0.23035746375893545</v>
      </c>
      <c r="DZ84" t="str">
        <f>IF(ISERROR((DZ20/DZ19-1)*AnnualDataCP!DZ53),"",(DZ20/DZ19-1)*AnnualDataCP!DZ53)</f>
        <v/>
      </c>
      <c r="EA84">
        <f>IF(ISERROR((EA20/EA19-1)*AnnualDataCP!EA53),"",(EA20/EA19-1)*AnnualDataCP!EA53)</f>
        <v>0.12573908754373336</v>
      </c>
      <c r="EB84">
        <f>IF(ISERROR((EB20/EB19-1)*AnnualDataCP!EB53),"",(EB20/EB19-1)*AnnualDataCP!EB53)</f>
        <v>5.9889852285951317</v>
      </c>
      <c r="EC84">
        <f>IF(ISERROR((EC20/EC19-1)*AnnualDataCP!EC53),"",(EC20/EC19-1)*AnnualDataCP!EC53)</f>
        <v>5.9889852285951317</v>
      </c>
      <c r="ED84">
        <f>IF(ISERROR((ED20/ED19-1)*AnnualDataCP!ED53),"",(ED20/ED19-1)*AnnualDataCP!ED53)</f>
        <v>0.93005600108821518</v>
      </c>
      <c r="EE84">
        <f>IF(ISERROR((EE20/EE19-1)*AnnualDataCP!EE53),"",(EE20/EE19-1)*AnnualDataCP!EE53)</f>
        <v>5.0028861369457109</v>
      </c>
      <c r="EF84">
        <f>IF(ISERROR((EF20/EF19-1)*AnnualDataCP!EF53),"",(EF20/EF19-1)*AnnualDataCP!EF53)</f>
        <v>5.710467281297233E-2</v>
      </c>
      <c r="EG84">
        <f>IF(ISERROR((EG20/EG19-1)*AnnualDataCP!EG53),"",(EG20/EG19-1)*AnnualDataCP!EG53)</f>
        <v>3.0770575768700628</v>
      </c>
      <c r="EH84">
        <f>IF(ISERROR((EH20/EH19-1)*AnnualDataCP!EH53),"",(EH20/EH19-1)*AnnualDataCP!EH53)</f>
        <v>1.7003630602476481</v>
      </c>
      <c r="EI84">
        <f>IF(ISERROR((EI20/EI19-1)*AnnualDataCP!EI53),"",(EI20/EI19-1)*AnnualDataCP!EI53)</f>
        <v>1.0928006092562264</v>
      </c>
      <c r="EJ84">
        <f>IF(ISERROR((EJ20/EJ19-1)*AnnualDataCP!EJ53),"",(EJ20/EJ19-1)*AnnualDataCP!EJ53)</f>
        <v>0.77257334745489981</v>
      </c>
      <c r="EK84">
        <f>IF(ISERROR((EK20/EK19-1)*AnnualDataCP!EK53),"",(EK20/EK19-1)*AnnualDataCP!EK53)</f>
        <v>0.58493622517565835</v>
      </c>
      <c r="EL84">
        <f>IF(ISERROR((EL20/EL19-1)*AnnualDataCP!EL53),"",(EL20/EL19-1)*AnnualDataCP!EL53)</f>
        <v>0.34947174422847199</v>
      </c>
      <c r="EM84">
        <f>IF(ISERROR((EM20/EM19-1)*AnnualDataCP!EM53),"",(EM20/EM19-1)*AnnualDataCP!EM53)</f>
        <v>0.23520067809242418</v>
      </c>
      <c r="EN84">
        <f>IF(ISERROR((EN20/EN19-1)*AnnualDataCP!EN53),"",(EN20/EN19-1)*AnnualDataCP!EN53)</f>
        <v>0.18911500343094961</v>
      </c>
      <c r="EO84">
        <f>IF(ISERROR((EO20/EO19-1)*AnnualDataCP!EO53),"",(EO20/EO19-1)*AnnualDataCP!EO53)</f>
        <v>0.31918144015182126</v>
      </c>
      <c r="EP84">
        <f>IF(ISERROR((EP20/EP19-1)*AnnualDataCP!EP53),"",(EP20/EP19-1)*AnnualDataCP!EP53)</f>
        <v>0.23363507016327392</v>
      </c>
      <c r="EQ84">
        <f>IF(ISERROR((EQ20/EQ19-1)*AnnualDataCP!EQ53),"",(EQ20/EQ19-1)*AnnualDataCP!EQ53)</f>
        <v>0.23363507016327392</v>
      </c>
      <c r="ER84">
        <f>IF(ISERROR((ER20/ER19-1)*AnnualDataCP!ER53),"",(ER20/ER19-1)*AnnualDataCP!ER53)</f>
        <v>0.37398194170075794</v>
      </c>
      <c r="ES84">
        <f>IF(ISERROR((ES20/ES19-1)*AnnualDataCP!ES53),"",(ES20/ES19-1)*AnnualDataCP!ES53)</f>
        <v>0.23243057435734343</v>
      </c>
      <c r="ET84">
        <f>IF(ISERROR((ET20/ET19-1)*AnnualDataCP!ET53),"",(ET20/ET19-1)*AnnualDataCP!ET53)</f>
        <v>0.14181871462051115</v>
      </c>
      <c r="EU84">
        <f>IF(ISERROR((EU20/EU19-1)*AnnualDataCP!EU53),"",(EU20/EU19-1)*AnnualDataCP!EU53)</f>
        <v>9.8351161725525521E-2</v>
      </c>
      <c r="EV84">
        <f>IF(ISERROR((EV20/EV19-1)*AnnualDataCP!EV53),"",(EV20/EV19-1)*AnnualDataCP!EV53)</f>
        <v>4.3111969429859044E-2</v>
      </c>
      <c r="EW84">
        <f>IF(ISERROR((EW20/EW19-1)*AnnualDataCP!EW53),"",(EW20/EW19-1)*AnnualDataCP!EW53)</f>
        <v>1.3775927025677408</v>
      </c>
      <c r="EX84">
        <f>IF(ISERROR((EX20/EX19-1)*AnnualDataCP!EX53),"",(EX20/EX19-1)*AnnualDataCP!EX53)</f>
        <v>0.383542885039936</v>
      </c>
      <c r="EY84">
        <f>IF(ISERROR((EY20/EY19-1)*AnnualDataCP!EY53),"",(EY20/EY19-1)*AnnualDataCP!EY53)</f>
        <v>0.26228395347362105</v>
      </c>
      <c r="EZ84">
        <f>IF(ISERROR((EZ20/EZ19-1)*AnnualDataCP!EZ53),"",(EZ20/EZ19-1)*AnnualDataCP!EZ53)</f>
        <v>0.27491333371831572</v>
      </c>
      <c r="FA84">
        <f>IF(ISERROR((FA20/FA19-1)*AnnualDataCP!FA53),"",(FA20/FA19-1)*AnnualDataCP!FA53)</f>
        <v>0.45501829584951969</v>
      </c>
      <c r="FB84">
        <f>IF(ISERROR((FB20/FB19-1)*AnnualDataCP!FB53),"",(FB20/FB19-1)*AnnualDataCP!FB53)</f>
        <v>4.7977038839264213E-2</v>
      </c>
      <c r="FC84">
        <f>IF(ISERROR((FC20/FC19-1)*AnnualDataCP!FC53),"",(FC20/FC19-1)*AnnualDataCP!FC53)</f>
        <v>0.14405040080466541</v>
      </c>
      <c r="FD84">
        <f>IF(ISERROR((FD20/FD19-1)*AnnualDataCP!FD53),"",(FD20/FD19-1)*AnnualDataCP!FD53)</f>
        <v>0.26227379101913012</v>
      </c>
      <c r="FE84">
        <f>IF(ISERROR((FE20/FE19-1)*AnnualDataCP!FE53),"",(FE20/FE19-1)*AnnualDataCP!FE53)</f>
        <v>0.30673803704369018</v>
      </c>
      <c r="FF84">
        <f>IF(ISERROR((FF20/FF19-1)*AnnualDataCP!FF53),"",(FF20/FF19-1)*AnnualDataCP!FF53)</f>
        <v>-1.6115450167746757</v>
      </c>
      <c r="FG84">
        <f>IF(ISERROR((FG20/FG19-1)*AnnualDataCP!FG53),"",(FG20/FG19-1)*AnnualDataCP!FG53)</f>
        <v>-1.6115450167746757</v>
      </c>
      <c r="FH84">
        <f>IF(ISERROR((FH20/FH19-1)*AnnualDataCP!FH53),"",(FH20/FH19-1)*AnnualDataCP!FH53)</f>
        <v>0.26855319109143194</v>
      </c>
      <c r="FI84">
        <f>IF(ISERROR((FI20/FI19-1)*AnnualDataCP!FI53),"",(FI20/FI19-1)*AnnualDataCP!FI53)</f>
        <v>0.26855319109143194</v>
      </c>
      <c r="FJ84">
        <f>IF(ISERROR((FJ20/FJ19-1)*AnnualDataCP!FJ53),"",(FJ20/FJ19-1)*AnnualDataCP!FJ53)</f>
        <v>1.6497680292672432</v>
      </c>
      <c r="FK84">
        <f>IF(ISERROR((FK20/FK19-1)*AnnualDataCP!FK53),"",(FK20/FK19-1)*AnnualDataCP!FK53)</f>
        <v>1.2470375146763937</v>
      </c>
      <c r="FL84">
        <f>IF(ISERROR((FL20/FL19-1)*AnnualDataCP!FL53),"",(FL20/FL19-1)*AnnualDataCP!FL53)</f>
        <v>1.2470375146763937</v>
      </c>
      <c r="FM84">
        <f>IF(ISERROR((FM20/FM19-1)*AnnualDataCP!FM53),"",(FM20/FM19-1)*AnnualDataCP!FM53)</f>
        <v>0.40289050334074417</v>
      </c>
      <c r="FN84">
        <f>IF(ISERROR((FN20/FN19-1)*AnnualDataCP!FN53),"",(FN20/FN19-1)*AnnualDataCP!FN53)</f>
        <v>0.21304193138835054</v>
      </c>
      <c r="FO84">
        <f>IF(ISERROR((FO20/FO19-1)*AnnualDataCP!FO53),"",(FO20/FO19-1)*AnnualDataCP!FO53)</f>
        <v>0.18996010408986747</v>
      </c>
      <c r="FP84">
        <f>IF(ISERROR((FP20/FP19-1)*AnnualDataCP!FP53),"",(FP20/FP19-1)*AnnualDataCP!FP53)</f>
        <v>1.1853748484256159</v>
      </c>
      <c r="FQ84">
        <f>IF(ISERROR((FQ20/FQ19-1)*AnnualDataCP!FQ53),"",(FQ20/FQ19-1)*AnnualDataCP!FQ53)</f>
        <v>0.51614408827179192</v>
      </c>
      <c r="FR84">
        <f>IF(ISERROR((FR20/FR19-1)*AnnualDataCP!FR53),"",(FR20/FR19-1)*AnnualDataCP!FR53)</f>
        <v>0.35924629857422458</v>
      </c>
      <c r="FS84">
        <f>IF(ISERROR((FS20/FS19-1)*AnnualDataCP!FS53),"",(FS20/FS19-1)*AnnualDataCP!FS53)</f>
        <v>0.20914255553518454</v>
      </c>
      <c r="FT84">
        <f>IF(ISERROR((FT20/FT19-1)*AnnualDataCP!FT53),"",(FT20/FT19-1)*AnnualDataCP!FT53)</f>
        <v>4.9051093984804207E-2</v>
      </c>
      <c r="FU84">
        <f>IF(ISERROR((FU20/FU19-1)*AnnualDataCP!FU53),"",(FU20/FU19-1)*AnnualDataCP!FU53)</f>
        <v>0.10057609561686726</v>
      </c>
      <c r="FV84">
        <f>IF(ISERROR((FV20/FV19-1)*AnnualDataCP!FV53),"",(FV20/FV19-1)*AnnualDataCP!FV53)</f>
        <v>0.15645593350768952</v>
      </c>
      <c r="FW84">
        <f>IF(ISERROR((FW20/FW19-1)*AnnualDataCP!FW53),"",(FW20/FW19-1)*AnnualDataCP!FW53)</f>
        <v>0.58268108792537676</v>
      </c>
      <c r="FX84">
        <f>IF(ISERROR((FX20/FX19-1)*AnnualDataCP!FX53),"",(FX20/FX19-1)*AnnualDataCP!FX53)</f>
        <v>0.16605119771442284</v>
      </c>
      <c r="FY84">
        <f>IF(ISERROR((FY20/FY19-1)*AnnualDataCP!FY53),"",(FY20/FY19-1)*AnnualDataCP!FY53)</f>
        <v>6.2207248391958167E-2</v>
      </c>
      <c r="FZ84">
        <f>IF(ISERROR((FZ20/FZ19-1)*AnnualDataCP!FZ53),"",(FZ20/FZ19-1)*AnnualDataCP!FZ53)</f>
        <v>0.3555849806409998</v>
      </c>
      <c r="GA84">
        <f>IF(ISERROR((GA20/GA19-1)*AnnualDataCP!GA53),"",(GA20/GA19-1)*AnnualDataCP!GA53)</f>
        <v>8.6294994503901074E-2</v>
      </c>
      <c r="GB84">
        <f>IF(ISERROR((GB20/GB19-1)*AnnualDataCP!GB53),"",(GB20/GB19-1)*AnnualDataCP!GB53)</f>
        <v>8.6294994503901074E-2</v>
      </c>
    </row>
    <row r="85" spans="3:184" x14ac:dyDescent="0.25">
      <c r="C85">
        <v>1996</v>
      </c>
      <c r="F85">
        <f>IF(ISERROR((F21/F20-1)*AnnualDataCP!F54),"",(F21/F20-1)*AnnualDataCP!F54)</f>
        <v>-0.55273084491720625</v>
      </c>
      <c r="G85">
        <f>IF(ISERROR((G21/G20-1)*AnnualDataCP!G54),"",(G21/G20-1)*AnnualDataCP!G54)</f>
        <v>-2.0286762721779265E-2</v>
      </c>
      <c r="H85">
        <f>IF(ISERROR((H21/H20-1)*AnnualDataCP!H54),"",(H21/H20-1)*AnnualDataCP!H54)</f>
        <v>-2.1695153880813212E-2</v>
      </c>
      <c r="I85">
        <f>IF(ISERROR((I21/I20-1)*AnnualDataCP!I54),"",(I21/I20-1)*AnnualDataCP!I54)</f>
        <v>4.7061590668856725</v>
      </c>
      <c r="J85">
        <f>IF(ISERROR((J21/J20-1)*AnnualDataCP!J54),"",(J21/J20-1)*AnnualDataCP!J54)</f>
        <v>3.086944757751064</v>
      </c>
      <c r="K85">
        <f>IF(ISERROR((K21/K20-1)*AnnualDataCP!K54),"",(K21/K20-1)*AnnualDataCP!K54)</f>
        <v>0.65237867929626847</v>
      </c>
      <c r="L85">
        <f>IF(ISERROR((L21/L20-1)*AnnualDataCP!L54),"",(L21/L20-1)*AnnualDataCP!L54)</f>
        <v>1.8969837227628843E-2</v>
      </c>
      <c r="M85">
        <f>IF(ISERROR((M21/M20-1)*AnnualDataCP!M54),"",(M21/M20-1)*AnnualDataCP!M54)</f>
        <v>0.51446762985118832</v>
      </c>
      <c r="N85" t="str">
        <f>IF(ISERROR((N21/N20-1)*AnnualDataCP!N54),"",(N21/N20-1)*AnnualDataCP!N54)</f>
        <v/>
      </c>
      <c r="O85">
        <f>IF(ISERROR((O21/O20-1)*AnnualDataCP!O54),"",(O21/O20-1)*AnnualDataCP!O54)</f>
        <v>5.0592643832157475E-2</v>
      </c>
      <c r="P85">
        <f>IF(ISERROR((P21/P20-1)*AnnualDataCP!P54),"",(P21/P20-1)*AnnualDataCP!P54)</f>
        <v>6.9313208521520231E-2</v>
      </c>
      <c r="Q85">
        <f>IF(ISERROR((Q21/Q20-1)*AnnualDataCP!Q54),"",(Q21/Q20-1)*AnnualDataCP!Q54)</f>
        <v>1.3393071263988914</v>
      </c>
      <c r="R85">
        <f>IF(ISERROR((R21/R20-1)*AnnualDataCP!R54),"",(R21/R20-1)*AnnualDataCP!R54)</f>
        <v>0.43118949610502411</v>
      </c>
      <c r="S85">
        <f>IF(ISERROR((S21/S20-1)*AnnualDataCP!S54),"",(S21/S20-1)*AnnualDataCP!S54)</f>
        <v>0.33775845919587022</v>
      </c>
      <c r="T85">
        <f>IF(ISERROR((T21/T20-1)*AnnualDataCP!T54),"",(T21/T20-1)*AnnualDataCP!T54)</f>
        <v>5.0473398135328904E-2</v>
      </c>
      <c r="U85">
        <f>IF(ISERROR((U21/U20-1)*AnnualDataCP!U54),"",(U21/U20-1)*AnnualDataCP!U54)</f>
        <v>4.3742465678211939E-2</v>
      </c>
      <c r="V85">
        <f>IF(ISERROR((V21/V20-1)*AnnualDataCP!V54),"",(V21/V20-1)*AnnualDataCP!V54)</f>
        <v>2.3708713847007423E-3</v>
      </c>
      <c r="W85">
        <f>IF(ISERROR((W21/W20-1)*AnnualDataCP!W54),"",(W21/W20-1)*AnnualDataCP!W54)</f>
        <v>3.7056419488565973E-2</v>
      </c>
      <c r="X85">
        <f>IF(ISERROR((X21/X20-1)*AnnualDataCP!X54),"",(X21/X20-1)*AnnualDataCP!X54)</f>
        <v>1.5613016952256621E-2</v>
      </c>
      <c r="Y85">
        <f>IF(ISERROR((Y21/Y20-1)*AnnualDataCP!Y54),"",(Y21/Y20-1)*AnnualDataCP!Y54)</f>
        <v>5.9995532173616799E-2</v>
      </c>
      <c r="Z85">
        <f>IF(ISERROR((Z21/Z20-1)*AnnualDataCP!Z54),"",(Z21/Z20-1)*AnnualDataCP!Z54)</f>
        <v>0.11705342059362295</v>
      </c>
      <c r="AA85">
        <f>IF(ISERROR((AA21/AA20-1)*AnnualDataCP!AA54),"",(AA21/AA20-1)*AnnualDataCP!AA54)</f>
        <v>1.1889876958054721E-2</v>
      </c>
      <c r="AB85">
        <f>IF(ISERROR((AB21/AB20-1)*AnnualDataCP!AB54),"",(AB21/AB20-1)*AnnualDataCP!AB54)</f>
        <v>5.714433106614681E-2</v>
      </c>
      <c r="AC85">
        <f>IF(ISERROR((AC21/AC20-1)*AnnualDataCP!AC54),"",(AC21/AC20-1)*AnnualDataCP!AC54)</f>
        <v>4.3263951071350011E-2</v>
      </c>
      <c r="AD85">
        <f>IF(ISERROR((AD21/AD20-1)*AnnualDataCP!AD54),"",(AD21/AD20-1)*AnnualDataCP!AD54)</f>
        <v>1.3633301899501465E-2</v>
      </c>
      <c r="AE85">
        <f>IF(ISERROR((AE21/AE20-1)*AnnualDataCP!AE54),"",(AE21/AE20-1)*AnnualDataCP!AE54)</f>
        <v>3.3711594745053107E-2</v>
      </c>
      <c r="AF85">
        <f>IF(ISERROR((AF21/AF20-1)*AnnualDataCP!AF54),"",(AF21/AF20-1)*AnnualDataCP!AF54)</f>
        <v>-0.17430782859396851</v>
      </c>
      <c r="AG85">
        <f>IF(ISERROR((AG21/AG20-1)*AnnualDataCP!AG54),"",(AG21/AG20-1)*AnnualDataCP!AG54)</f>
        <v>-6.6016690452930821E-2</v>
      </c>
      <c r="AH85">
        <f>IF(ISERROR((AH21/AH20-1)*AnnualDataCP!AH54),"",(AH21/AH20-1)*AnnualDataCP!AH54)</f>
        <v>-8.9754217836644792E-2</v>
      </c>
      <c r="AI85">
        <f>IF(ISERROR((AI21/AI20-1)*AnnualDataCP!AI54),"",(AI21/AI20-1)*AnnualDataCP!AI54)</f>
        <v>-2.0505605072334555E-2</v>
      </c>
      <c r="AJ85">
        <f>IF(ISERROR((AJ21/AJ20-1)*AnnualDataCP!AJ54),"",(AJ21/AJ20-1)*AnnualDataCP!AJ54)</f>
        <v>-0.23020200229878215</v>
      </c>
      <c r="AK85">
        <f>IF(ISERROR((AK21/AK20-1)*AnnualDataCP!AK54),"",(AK21/AK20-1)*AnnualDataCP!AK54)</f>
        <v>-4.5472339952322194E-2</v>
      </c>
      <c r="AL85">
        <f>IF(ISERROR((AL21/AL20-1)*AnnualDataCP!AL54),"",(AL21/AL20-1)*AnnualDataCP!AL54)</f>
        <v>-7.7488515439597075E-2</v>
      </c>
      <c r="AM85">
        <f>IF(ISERROR((AM21/AM20-1)*AnnualDataCP!AM54),"",(AM21/AM20-1)*AnnualDataCP!AM54)</f>
        <v>-0.10767883071199187</v>
      </c>
      <c r="AN85">
        <f>IF(ISERROR((AN21/AN20-1)*AnnualDataCP!AN54),"",(AN21/AN20-1)*AnnualDataCP!AN54)</f>
        <v>-0.15721332376597266</v>
      </c>
      <c r="AO85">
        <f>IF(ISERROR((AO21/AO20-1)*AnnualDataCP!AO54),"",(AO21/AO20-1)*AnnualDataCP!AO54)</f>
        <v>-0.15721332376597266</v>
      </c>
      <c r="AP85">
        <f>IF(ISERROR((AP21/AP20-1)*AnnualDataCP!AP54),"",(AP21/AP20-1)*AnnualDataCP!AP54)</f>
        <v>9.4292692823079879E-2</v>
      </c>
      <c r="AQ85">
        <f>IF(ISERROR((AQ21/AQ20-1)*AnnualDataCP!AQ54),"",(AQ21/AQ20-1)*AnnualDataCP!AQ54)</f>
        <v>9.4292692823079879E-2</v>
      </c>
      <c r="AR85">
        <f>IF(ISERROR((AR21/AR20-1)*AnnualDataCP!AR54),"",(AR21/AR20-1)*AnnualDataCP!AR54)</f>
        <v>9.9190081283391119E-3</v>
      </c>
      <c r="AS85">
        <f>IF(ISERROR((AS21/AS20-1)*AnnualDataCP!AS54),"",(AS21/AS20-1)*AnnualDataCP!AS54)</f>
        <v>4.1576813651838365E-2</v>
      </c>
      <c r="AT85">
        <f>IF(ISERROR((AT21/AT20-1)*AnnualDataCP!AT54),"",(AT21/AT20-1)*AnnualDataCP!AT54)</f>
        <v>8.7262149578968308E-3</v>
      </c>
      <c r="AU85">
        <f>IF(ISERROR((AU21/AU20-1)*AnnualDataCP!AU54),"",(AU21/AU20-1)*AnnualDataCP!AU54)</f>
        <v>6.6359878803773165E-3</v>
      </c>
      <c r="AV85">
        <f>IF(ISERROR((AV21/AV20-1)*AnnualDataCP!AV54),"",(AV21/AV20-1)*AnnualDataCP!AV54)</f>
        <v>1.6613221077973042E-2</v>
      </c>
      <c r="AW85">
        <f>IF(ISERROR((AW21/AW20-1)*AnnualDataCP!AW54),"",(AW21/AW20-1)*AnnualDataCP!AW54)</f>
        <v>1.1917770236509376E-2</v>
      </c>
      <c r="AX85">
        <f>IF(ISERROR((AX21/AX20-1)*AnnualDataCP!AX54),"",(AX21/AX20-1)*AnnualDataCP!AX54)</f>
        <v>6.1117837267071658E-2</v>
      </c>
      <c r="AY85">
        <f>IF(ISERROR((AY21/AY20-1)*AnnualDataCP!AY54),"",(AY21/AY20-1)*AnnualDataCP!AY54)</f>
        <v>6.1117837267071658E-2</v>
      </c>
      <c r="AZ85">
        <f>IF(ISERROR((AZ21/AZ20-1)*AnnualDataCP!AZ54),"",(AZ21/AZ20-1)*AnnualDataCP!AZ54)</f>
        <v>-0.29901422436215036</v>
      </c>
      <c r="BA85">
        <f>IF(ISERROR((BA21/BA20-1)*AnnualDataCP!BA54),"",(BA21/BA20-1)*AnnualDataCP!BA54)</f>
        <v>-0.16574599874664006</v>
      </c>
      <c r="BB85">
        <f>IF(ISERROR((BB21/BB20-1)*AnnualDataCP!BB54),"",(BB21/BB20-1)*AnnualDataCP!BB54)</f>
        <v>-0.13333918952321971</v>
      </c>
      <c r="BC85">
        <f>IF(ISERROR((BC21/BC20-1)*AnnualDataCP!BC54),"",(BC21/BC20-1)*AnnualDataCP!BC54)</f>
        <v>-8.7626838281083738E-2</v>
      </c>
      <c r="BD85">
        <f>IF(ISERROR((BD21/BD20-1)*AnnualDataCP!BD54),"",(BD21/BD20-1)*AnnualDataCP!BD54)</f>
        <v>-4.5709980698457962E-2</v>
      </c>
      <c r="BE85">
        <f>IF(ISERROR((BE21/BE20-1)*AnnualDataCP!BE54),"",(BE21/BE20-1)*AnnualDataCP!BE54)</f>
        <v>4.7246115618747586E-3</v>
      </c>
      <c r="BF85">
        <f>IF(ISERROR((BF21/BF20-1)*AnnualDataCP!BF54),"",(BF21/BF20-1)*AnnualDataCP!BF54)</f>
        <v>9.7367887219235681E-4</v>
      </c>
      <c r="BG85">
        <f>IF(ISERROR((BG21/BG20-1)*AnnualDataCP!BG54),"",(BG21/BG20-1)*AnnualDataCP!BG54)</f>
        <v>7.2815088055772439E-4</v>
      </c>
      <c r="BH85">
        <f>IF(ISERROR((BH21/BH20-1)*AnnualDataCP!BH54),"",(BH21/BH20-1)*AnnualDataCP!BH54)</f>
        <v>1.1327672590239421E-3</v>
      </c>
      <c r="BI85">
        <f>IF(ISERROR((BI21/BI20-1)*AnnualDataCP!BI54),"",(BI21/BI20-1)*AnnualDataCP!BI54)</f>
        <v>2.8001726627383378E-3</v>
      </c>
      <c r="BJ85">
        <f>IF(ISERROR((BJ21/BJ20-1)*AnnualDataCP!BJ54),"",(BJ21/BJ20-1)*AnnualDataCP!BJ54)</f>
        <v>3.8804703570132627E-3</v>
      </c>
      <c r="BK85">
        <f>IF(ISERROR((BK21/BK20-1)*AnnualDataCP!BK54),"",(BK21/BK20-1)*AnnualDataCP!BK54)</f>
        <v>4.3930058704220667E-4</v>
      </c>
      <c r="BL85">
        <f>IF(ISERROR((BL21/BL20-1)*AnnualDataCP!BL54),"",(BL21/BL20-1)*AnnualDataCP!BL54)</f>
        <v>0.63412893246616131</v>
      </c>
      <c r="BM85">
        <f>IF(ISERROR((BM21/BM20-1)*AnnualDataCP!BM54),"",(BM21/BM20-1)*AnnualDataCP!BM54)</f>
        <v>0.63412893246616131</v>
      </c>
      <c r="BN85">
        <f>IF(ISERROR((BN21/BN20-1)*AnnualDataCP!BN54),"",(BN21/BN20-1)*AnnualDataCP!BN54)</f>
        <v>0.21658555659767526</v>
      </c>
      <c r="BO85">
        <f>IF(ISERROR((BO21/BO20-1)*AnnualDataCP!BO54),"",(BO21/BO20-1)*AnnualDataCP!BO54)</f>
        <v>0.21658555659767526</v>
      </c>
      <c r="BP85">
        <f>IF(ISERROR((BP21/BP20-1)*AnnualDataCP!BP54),"",(BP21/BP20-1)*AnnualDataCP!BP54)</f>
        <v>-0.22269988864555312</v>
      </c>
      <c r="BQ85">
        <f>IF(ISERROR((BQ21/BQ20-1)*AnnualDataCP!BQ54),"",(BQ21/BQ20-1)*AnnualDataCP!BQ54)</f>
        <v>-0.22269988864555312</v>
      </c>
      <c r="BR85">
        <f>IF(ISERROR((BR21/BR20-1)*AnnualDataCP!BR54),"",(BR21/BR20-1)*AnnualDataCP!BR54)</f>
        <v>1.0624245300910182</v>
      </c>
      <c r="BS85">
        <f>IF(ISERROR((BS21/BS20-1)*AnnualDataCP!BS54),"",(BS21/BS20-1)*AnnualDataCP!BS54)</f>
        <v>0.63422690221730171</v>
      </c>
      <c r="BT85">
        <f>IF(ISERROR((BT21/BT20-1)*AnnualDataCP!BT54),"",(BT21/BT20-1)*AnnualDataCP!BT54)</f>
        <v>0.43126979265823084</v>
      </c>
      <c r="BU85">
        <f>IF(ISERROR((BU21/BU20-1)*AnnualDataCP!BU54),"",(BU21/BU20-1)*AnnualDataCP!BU54)</f>
        <v>7.824778840540661E-2</v>
      </c>
      <c r="BV85">
        <f>IF(ISERROR((BV21/BV20-1)*AnnualDataCP!BV54),"",(BV21/BV20-1)*AnnualDataCP!BV54)</f>
        <v>0.32393942348340932</v>
      </c>
      <c r="BW85">
        <f>IF(ISERROR((BW21/BW20-1)*AnnualDataCP!BW54),"",(BW21/BW20-1)*AnnualDataCP!BW54)</f>
        <v>2.4333244539661476E-2</v>
      </c>
      <c r="BX85">
        <f>IF(ISERROR((BX21/BX20-1)*AnnualDataCP!BX54),"",(BX21/BX20-1)*AnnualDataCP!BX54)</f>
        <v>0.33643022132417705</v>
      </c>
      <c r="BY85">
        <f>IF(ISERROR((BY21/BY20-1)*AnnualDataCP!BY54),"",(BY21/BY20-1)*AnnualDataCP!BY54)</f>
        <v>0.17993504426320636</v>
      </c>
      <c r="BZ85">
        <f>IF(ISERROR((BZ21/BZ20-1)*AnnualDataCP!BZ54),"",(BZ21/BZ20-1)*AnnualDataCP!BZ54)</f>
        <v>8.2586861320425503E-2</v>
      </c>
      <c r="CA85">
        <f>IF(ISERROR((CA21/CA20-1)*AnnualDataCP!CA54),"",(CA21/CA20-1)*AnnualDataCP!CA54)</f>
        <v>9.8704669765742714E-2</v>
      </c>
      <c r="CB85">
        <f>IF(ISERROR((CB21/CB20-1)*AnnualDataCP!CB54),"",(CB21/CB20-1)*AnnualDataCP!CB54)</f>
        <v>0.1574039023576331</v>
      </c>
      <c r="CC85">
        <f>IF(ISERROR((CC21/CC20-1)*AnnualDataCP!CC54),"",(CC21/CC20-1)*AnnualDataCP!CC54)</f>
        <v>1.0220819271543254E-2</v>
      </c>
      <c r="CD85">
        <f>IF(ISERROR((CD21/CD20-1)*AnnualDataCP!CD54),"",(CD21/CD20-1)*AnnualDataCP!CD54)</f>
        <v>4.8328929624047161E-2</v>
      </c>
      <c r="CE85">
        <f>IF(ISERROR((CE21/CE20-1)*AnnualDataCP!CE54),"",(CE21/CE20-1)*AnnualDataCP!CE54)</f>
        <v>9.7181581838552814E-2</v>
      </c>
      <c r="CF85">
        <f>IF(ISERROR((CF21/CF20-1)*AnnualDataCP!CF54),"",(CF21/CF20-1)*AnnualDataCP!CF54)</f>
        <v>1.023708566521365</v>
      </c>
      <c r="CG85">
        <f>IF(ISERROR((CG21/CG20-1)*AnnualDataCP!CG54),"",(CG21/CG20-1)*AnnualDataCP!CG54)</f>
        <v>1.023708566521365</v>
      </c>
      <c r="CH85">
        <f>IF(ISERROR((CH21/CH20-1)*AnnualDataCP!CH54),"",(CH21/CH20-1)*AnnualDataCP!CH54)</f>
        <v>0.78671743636386104</v>
      </c>
      <c r="CI85">
        <f>IF(ISERROR((CI21/CI20-1)*AnnualDataCP!CI54),"",(CI21/CI20-1)*AnnualDataCP!CI54)</f>
        <v>0.23876190231964795</v>
      </c>
      <c r="CJ85">
        <f>IF(ISERROR((CJ21/CJ20-1)*AnnualDataCP!CJ54),"",(CJ21/CJ20-1)*AnnualDataCP!CJ54)</f>
        <v>0.41720967741782766</v>
      </c>
      <c r="CK85">
        <f>IF(ISERROR((CK21/CK20-1)*AnnualDataCP!CK54),"",(CK21/CK20-1)*AnnualDataCP!CK54)</f>
        <v>0.17497785708365796</v>
      </c>
      <c r="CL85">
        <f>IF(ISERROR((CL21/CL20-1)*AnnualDataCP!CL54),"",(CL21/CL20-1)*AnnualDataCP!CL54)</f>
        <v>0.2402184455878979</v>
      </c>
      <c r="CM85">
        <f>IF(ISERROR((CM21/CM20-1)*AnnualDataCP!CM54),"",(CM21/CM20-1)*AnnualDataCP!CM54)</f>
        <v>0.10632126416147517</v>
      </c>
      <c r="CN85">
        <f>IF(ISERROR((CN21/CN20-1)*AnnualDataCP!CN54),"",(CN21/CN20-1)*AnnualDataCP!CN54)</f>
        <v>0.13219984432769022</v>
      </c>
      <c r="CO85">
        <f>IF(ISERROR((CO21/CO20-1)*AnnualDataCP!CO54),"",(CO21/CO20-1)*AnnualDataCP!CO54)</f>
        <v>1.12753308491233E-3</v>
      </c>
      <c r="CP85">
        <f>IF(ISERROR((CP21/CP20-1)*AnnualDataCP!CP54),"",(CP21/CP20-1)*AnnualDataCP!CP54)</f>
        <v>0.85418600154965674</v>
      </c>
      <c r="CQ85">
        <f>IF(ISERROR((CQ21/CQ20-1)*AnnualDataCP!CQ54),"",(CQ21/CQ20-1)*AnnualDataCP!CQ54)</f>
        <v>0.32380903757541019</v>
      </c>
      <c r="CR85">
        <f>IF(ISERROR((CR21/CR20-1)*AnnualDataCP!CR54),"",(CR21/CR20-1)*AnnualDataCP!CR54)</f>
        <v>0.11392710417741385</v>
      </c>
      <c r="CS85">
        <f>IF(ISERROR((CS21/CS20-1)*AnnualDataCP!CS54),"",(CS21/CS20-1)*AnnualDataCP!CS54)</f>
        <v>0.41601892724017686</v>
      </c>
      <c r="CT85">
        <f>IF(ISERROR((CT21/CT20-1)*AnnualDataCP!CT54),"",(CT21/CT20-1)*AnnualDataCP!CT54)</f>
        <v>19.326537878523681</v>
      </c>
      <c r="CU85">
        <f>IF(ISERROR((CU21/CU20-1)*AnnualDataCP!CU54),"",(CU21/CU20-1)*AnnualDataCP!CU54)</f>
        <v>4.4383283000777718</v>
      </c>
      <c r="CV85">
        <f>IF(ISERROR((CV21/CV20-1)*AnnualDataCP!CV54),"",(CV21/CV20-1)*AnnualDataCP!CV54)</f>
        <v>2.8440798468055268</v>
      </c>
      <c r="CW85">
        <f>IF(ISERROR((CW21/CW20-1)*AnnualDataCP!CW54),"",(CW21/CW20-1)*AnnualDataCP!CW54)</f>
        <v>0.30587497482023346</v>
      </c>
      <c r="CX85">
        <f>IF(ISERROR((CX21/CX20-1)*AnnualDataCP!CX54),"",(CX21/CX20-1)*AnnualDataCP!CX54)</f>
        <v>1.0236655152770966</v>
      </c>
      <c r="CY85">
        <f>IF(ISERROR((CY21/CY20-1)*AnnualDataCP!CY54),"",(CY21/CY20-1)*AnnualDataCP!CY54)</f>
        <v>1.5141125758323462</v>
      </c>
      <c r="CZ85">
        <f>IF(ISERROR((CZ21/CZ20-1)*AnnualDataCP!CZ54),"",(CZ21/CZ20-1)*AnnualDataCP!CZ54)</f>
        <v>2.1518404849178654</v>
      </c>
      <c r="DA85">
        <f>IF(ISERROR((DA21/DA20-1)*AnnualDataCP!DA54),"",(DA21/DA20-1)*AnnualDataCP!DA54)</f>
        <v>0.99419586541024996</v>
      </c>
      <c r="DB85">
        <f>IF(ISERROR((DB21/DB20-1)*AnnualDataCP!DB54),"",(DB21/DB20-1)*AnnualDataCP!DB54)</f>
        <v>0.13223250771411879</v>
      </c>
      <c r="DC85">
        <f>IF(ISERROR((DC21/DC20-1)*AnnualDataCP!DC54),"",(DC21/DC20-1)*AnnualDataCP!DC54)</f>
        <v>0.86320931789405642</v>
      </c>
      <c r="DD85">
        <f>IF(ISERROR((DD21/DD20-1)*AnnualDataCP!DD54),"",(DD21/DD20-1)*AnnualDataCP!DD54)</f>
        <v>0.10998378674645165</v>
      </c>
      <c r="DE85">
        <f>IF(ISERROR((DE21/DE20-1)*AnnualDataCP!DE54),"",(DE21/DE20-1)*AnnualDataCP!DE54)</f>
        <v>0.17743804307131072</v>
      </c>
      <c r="DF85">
        <f>IF(ISERROR((DF21/DF20-1)*AnnualDataCP!DF54),"",(DF21/DF20-1)*AnnualDataCP!DF54)</f>
        <v>0.48922135856572657</v>
      </c>
      <c r="DG85">
        <f>IF(ISERROR((DG21/DG20-1)*AnnualDataCP!DG54),"",(DG21/DG20-1)*AnnualDataCP!DG54)</f>
        <v>0.37880104845974794</v>
      </c>
      <c r="DH85">
        <f>IF(ISERROR((DH21/DH20-1)*AnnualDataCP!DH54),"",(DH21/DH20-1)*AnnualDataCP!DH54)</f>
        <v>-0.55741854001991664</v>
      </c>
      <c r="DI85">
        <f>IF(ISERROR((DI21/DI20-1)*AnnualDataCP!DI54),"",(DI21/DI20-1)*AnnualDataCP!DI54)</f>
        <v>-0.14298304744657178</v>
      </c>
      <c r="DJ85">
        <f>IF(ISERROR((DJ21/DJ20-1)*AnnualDataCP!DJ54),"",(DJ21/DJ20-1)*AnnualDataCP!DJ54)</f>
        <v>-0.41463214439100105</v>
      </c>
      <c r="DK85">
        <f>IF(ISERROR((DK21/DK20-1)*AnnualDataCP!DK54),"",(DK21/DK20-1)*AnnualDataCP!DK54)</f>
        <v>1.3058686183779549</v>
      </c>
      <c r="DL85">
        <f>IF(ISERROR((DL21/DL20-1)*AnnualDataCP!DL54),"",(DL21/DL20-1)*AnnualDataCP!DL54)</f>
        <v>-0.20639632302701089</v>
      </c>
      <c r="DM85">
        <f>IF(ISERROR((DM21/DM20-1)*AnnualDataCP!DM54),"",(DM21/DM20-1)*AnnualDataCP!DM54)</f>
        <v>-0.10198760831222195</v>
      </c>
      <c r="DN85">
        <f>IF(ISERROR((DN21/DN20-1)*AnnualDataCP!DN54),"",(DN21/DN20-1)*AnnualDataCP!DN54)</f>
        <v>-0.10406011716704147</v>
      </c>
      <c r="DO85">
        <f>IF(ISERROR((DO21/DO20-1)*AnnualDataCP!DO54),"",(DO21/DO20-1)*AnnualDataCP!DO54)</f>
        <v>-6.3788091385971052E-2</v>
      </c>
      <c r="DP85">
        <f>IF(ISERROR((DP21/DP20-1)*AnnualDataCP!DP54),"",(DP21/DP20-1)*AnnualDataCP!DP54)</f>
        <v>-4.009818773190147E-2</v>
      </c>
      <c r="DQ85">
        <f>IF(ISERROR((DQ21/DQ20-1)*AnnualDataCP!DQ54),"",(DQ21/DQ20-1)*AnnualDataCP!DQ54)</f>
        <v>1.0013779553921447</v>
      </c>
      <c r="DR85">
        <f>IF(ISERROR((DR21/DR20-1)*AnnualDataCP!DR54),"",(DR21/DR20-1)*AnnualDataCP!DR54)</f>
        <v>1.0013779553921447</v>
      </c>
      <c r="DS85">
        <f>IF(ISERROR((DS21/DS20-1)*AnnualDataCP!DS54),"",(DS21/DS20-1)*AnnualDataCP!DS54)</f>
        <v>0.51057271156533479</v>
      </c>
      <c r="DT85">
        <f>IF(ISERROR((DT21/DT20-1)*AnnualDataCP!DT54),"",(DT21/DT20-1)*AnnualDataCP!DT54)</f>
        <v>0.41043003284877544</v>
      </c>
      <c r="DU85">
        <f>IF(ISERROR((DU21/DU20-1)*AnnualDataCP!DU54),"",(DU21/DU20-1)*AnnualDataCP!DU54)</f>
        <v>0.1000030253016056</v>
      </c>
      <c r="DV85">
        <f>IF(ISERROR((DV21/DV20-1)*AnnualDataCP!DV54),"",(DV21/DV20-1)*AnnualDataCP!DV54)</f>
        <v>2.6885084115716444</v>
      </c>
      <c r="DW85">
        <f>IF(ISERROR((DW21/DW20-1)*AnnualDataCP!DW54),"",(DW21/DW20-1)*AnnualDataCP!DW54)</f>
        <v>1.4051543424182904</v>
      </c>
      <c r="DX85">
        <f>IF(ISERROR((DX21/DX20-1)*AnnualDataCP!DX54),"",(DX21/DX20-1)*AnnualDataCP!DX54)</f>
        <v>0.97245654313149599</v>
      </c>
      <c r="DY85">
        <f>IF(ISERROR((DY21/DY20-1)*AnnualDataCP!DY54),"",(DY21/DY20-1)*AnnualDataCP!DY54)</f>
        <v>0.97254657706753156</v>
      </c>
      <c r="DZ85" t="str">
        <f>IF(ISERROR((DZ21/DZ20-1)*AnnualDataCP!DZ54),"",(DZ21/DZ20-1)*AnnualDataCP!DZ54)</f>
        <v/>
      </c>
      <c r="EA85">
        <f>IF(ISERROR((EA21/EA20-1)*AnnualDataCP!EA54),"",(EA21/EA20-1)*AnnualDataCP!EA54)</f>
        <v>0.31018008799257535</v>
      </c>
      <c r="EB85">
        <f>IF(ISERROR((EB21/EB20-1)*AnnualDataCP!EB54),"",(EB21/EB20-1)*AnnualDataCP!EB54)</f>
        <v>7.4857857596823099</v>
      </c>
      <c r="EC85">
        <f>IF(ISERROR((EC21/EC20-1)*AnnualDataCP!EC54),"",(EC21/EC20-1)*AnnualDataCP!EC54)</f>
        <v>7.4857857596823099</v>
      </c>
      <c r="ED85">
        <f>IF(ISERROR((ED21/ED20-1)*AnnualDataCP!ED54),"",(ED21/ED20-1)*AnnualDataCP!ED54)</f>
        <v>1.0901824124703774</v>
      </c>
      <c r="EE85">
        <f>IF(ISERROR((EE21/EE20-1)*AnnualDataCP!EE54),"",(EE21/EE20-1)*AnnualDataCP!EE54)</f>
        <v>6.3276271125554864</v>
      </c>
      <c r="EF85">
        <f>IF(ISERROR((EF21/EF20-1)*AnnualDataCP!EF54),"",(EF21/EF20-1)*AnnualDataCP!EF54)</f>
        <v>6.6616964894580868E-2</v>
      </c>
      <c r="EG85">
        <f>IF(ISERROR((EG21/EG20-1)*AnnualDataCP!EG54),"",(EG21/EG20-1)*AnnualDataCP!EG54)</f>
        <v>3.2863434910619893</v>
      </c>
      <c r="EH85">
        <f>IF(ISERROR((EH21/EH20-1)*AnnualDataCP!EH54),"",(EH21/EH20-1)*AnnualDataCP!EH54)</f>
        <v>1.9392447245267028</v>
      </c>
      <c r="EI85">
        <f>IF(ISERROR((EI21/EI20-1)*AnnualDataCP!EI54),"",(EI21/EI20-1)*AnnualDataCP!EI54)</f>
        <v>1.3078825309612088</v>
      </c>
      <c r="EJ85">
        <f>IF(ISERROR((EJ21/EJ20-1)*AnnualDataCP!EJ54),"",(EJ21/EJ20-1)*AnnualDataCP!EJ54)</f>
        <v>0.93294616631630578</v>
      </c>
      <c r="EK85">
        <f>IF(ISERROR((EK21/EK20-1)*AnnualDataCP!EK54),"",(EK21/EK20-1)*AnnualDataCP!EK54)</f>
        <v>0.69657482242240687</v>
      </c>
      <c r="EL85">
        <f>IF(ISERROR((EL21/EL20-1)*AnnualDataCP!EL54),"",(EL21/EL20-1)*AnnualDataCP!EL54)</f>
        <v>0.41508358849575733</v>
      </c>
      <c r="EM85">
        <f>IF(ISERROR((EM21/EM20-1)*AnnualDataCP!EM54),"",(EM21/EM20-1)*AnnualDataCP!EM54)</f>
        <v>0.28084570053432084</v>
      </c>
      <c r="EN85">
        <f>IF(ISERROR((EN21/EN20-1)*AnnualDataCP!EN54),"",(EN21/EN20-1)*AnnualDataCP!EN54)</f>
        <v>0.2357243013681147</v>
      </c>
      <c r="EO85">
        <f>IF(ISERROR((EO21/EO20-1)*AnnualDataCP!EO54),"",(EO21/EO20-1)*AnnualDataCP!EO54)</f>
        <v>0.37612695910115163</v>
      </c>
      <c r="EP85">
        <f>IF(ISERROR((EP21/EP20-1)*AnnualDataCP!EP54),"",(EP21/EP20-1)*AnnualDataCP!EP54)</f>
        <v>0.23976097256188161</v>
      </c>
      <c r="EQ85">
        <f>IF(ISERROR((EQ21/EQ20-1)*AnnualDataCP!EQ54),"",(EQ21/EQ20-1)*AnnualDataCP!EQ54)</f>
        <v>0.23976097256188161</v>
      </c>
      <c r="ER85">
        <f>IF(ISERROR((ER21/ER20-1)*AnnualDataCP!ER54),"",(ER21/ER20-1)*AnnualDataCP!ER54)</f>
        <v>0.39098747919621812</v>
      </c>
      <c r="ES85">
        <f>IF(ISERROR((ES21/ES20-1)*AnnualDataCP!ES54),"",(ES21/ES20-1)*AnnualDataCP!ES54)</f>
        <v>0.23646731747018065</v>
      </c>
      <c r="ET85">
        <f>IF(ISERROR((ET21/ET20-1)*AnnualDataCP!ET54),"",(ET21/ET20-1)*AnnualDataCP!ET54)</f>
        <v>0.15426899884097159</v>
      </c>
      <c r="EU85">
        <f>IF(ISERROR((EU21/EU20-1)*AnnualDataCP!EU54),"",(EU21/EU20-1)*AnnualDataCP!EU54)</f>
        <v>0.11249967864609059</v>
      </c>
      <c r="EV85">
        <f>IF(ISERROR((EV21/EV20-1)*AnnualDataCP!EV54),"",(EV21/EV20-1)*AnnualDataCP!EV54)</f>
        <v>4.1960061168015608E-2</v>
      </c>
      <c r="EW85">
        <f>IF(ISERROR((EW21/EW20-1)*AnnualDataCP!EW54),"",(EW21/EW20-1)*AnnualDataCP!EW54)</f>
        <v>1.3472790938922941</v>
      </c>
      <c r="EX85">
        <f>IF(ISERROR((EX21/EX20-1)*AnnualDataCP!EX54),"",(EX21/EX20-1)*AnnualDataCP!EX54)</f>
        <v>0.38877256787361475</v>
      </c>
      <c r="EY85">
        <f>IF(ISERROR((EY21/EY20-1)*AnnualDataCP!EY54),"",(EY21/EY20-1)*AnnualDataCP!EY54)</f>
        <v>0.26402328590016544</v>
      </c>
      <c r="EZ85">
        <f>IF(ISERROR((EZ21/EZ20-1)*AnnualDataCP!EZ54),"",(EZ21/EZ20-1)*AnnualDataCP!EZ54)</f>
        <v>0.24669170086251413</v>
      </c>
      <c r="FA85">
        <f>IF(ISERROR((FA21/FA20-1)*AnnualDataCP!FA54),"",(FA21/FA20-1)*AnnualDataCP!FA54)</f>
        <v>0.44866871077384662</v>
      </c>
      <c r="FB85">
        <f>IF(ISERROR((FB21/FB20-1)*AnnualDataCP!FB54),"",(FB21/FB20-1)*AnnualDataCP!FB54)</f>
        <v>5.0017639697704668E-2</v>
      </c>
      <c r="FC85">
        <f>IF(ISERROR((FC21/FC20-1)*AnnualDataCP!FC54),"",(FC21/FC20-1)*AnnualDataCP!FC54)</f>
        <v>0.13842597375137303</v>
      </c>
      <c r="FD85">
        <f>IF(ISERROR((FD21/FD20-1)*AnnualDataCP!FD54),"",(FD21/FD20-1)*AnnualDataCP!FD54)</f>
        <v>0.26020309521384138</v>
      </c>
      <c r="FE85">
        <f>IF(ISERROR((FE21/FE20-1)*AnnualDataCP!FE54),"",(FE21/FE20-1)*AnnualDataCP!FE54)</f>
        <v>-0.24590345211146616</v>
      </c>
      <c r="FF85">
        <f>IF(ISERROR((FF21/FF20-1)*AnnualDataCP!FF54),"",(FF21/FF20-1)*AnnualDataCP!FF54)</f>
        <v>-1.2220821887886066</v>
      </c>
      <c r="FG85">
        <f>IF(ISERROR((FG21/FG20-1)*AnnualDataCP!FG54),"",(FG21/FG20-1)*AnnualDataCP!FG54)</f>
        <v>-1.2220821887886066</v>
      </c>
      <c r="FH85">
        <f>IF(ISERROR((FH21/FH20-1)*AnnualDataCP!FH54),"",(FH21/FH20-1)*AnnualDataCP!FH54)</f>
        <v>0.209726262810083</v>
      </c>
      <c r="FI85">
        <f>IF(ISERROR((FI21/FI20-1)*AnnualDataCP!FI54),"",(FI21/FI20-1)*AnnualDataCP!FI54)</f>
        <v>0.209726262810083</v>
      </c>
      <c r="FJ85">
        <f>IF(ISERROR((FJ21/FJ20-1)*AnnualDataCP!FJ54),"",(FJ21/FJ20-1)*AnnualDataCP!FJ54)</f>
        <v>0.7661850425543848</v>
      </c>
      <c r="FK85">
        <f>IF(ISERROR((FK21/FK20-1)*AnnualDataCP!FK54),"",(FK21/FK20-1)*AnnualDataCP!FK54)</f>
        <v>0.61308053069934754</v>
      </c>
      <c r="FL85">
        <f>IF(ISERROR((FL21/FL20-1)*AnnualDataCP!FL54),"",(FL21/FL20-1)*AnnualDataCP!FL54)</f>
        <v>0.61308053069934754</v>
      </c>
      <c r="FM85">
        <f>IF(ISERROR((FM21/FM20-1)*AnnualDataCP!FM54),"",(FM21/FM20-1)*AnnualDataCP!FM54)</f>
        <v>0.15337647850212927</v>
      </c>
      <c r="FN85">
        <f>IF(ISERROR((FN21/FN20-1)*AnnualDataCP!FN54),"",(FN21/FN20-1)*AnnualDataCP!FN54)</f>
        <v>8.3967189509296492E-2</v>
      </c>
      <c r="FO85">
        <f>IF(ISERROR((FO21/FO20-1)*AnnualDataCP!FO54),"",(FO21/FO20-1)*AnnualDataCP!FO54)</f>
        <v>6.915320859382236E-2</v>
      </c>
      <c r="FP85">
        <f>IF(ISERROR((FP21/FP20-1)*AnnualDataCP!FP54),"",(FP21/FP20-1)*AnnualDataCP!FP54)</f>
        <v>0.36812177287586184</v>
      </c>
      <c r="FQ85">
        <f>IF(ISERROR((FQ21/FQ20-1)*AnnualDataCP!FQ54),"",(FQ21/FQ20-1)*AnnualDataCP!FQ54)</f>
        <v>0.14155874811981969</v>
      </c>
      <c r="FR85">
        <f>IF(ISERROR((FR21/FR20-1)*AnnualDataCP!FR54),"",(FR21/FR20-1)*AnnualDataCP!FR54)</f>
        <v>9.8101737861810048E-2</v>
      </c>
      <c r="FS85">
        <f>IF(ISERROR((FS21/FS20-1)*AnnualDataCP!FS54),"",(FS21/FS20-1)*AnnualDataCP!FS54)</f>
        <v>5.586267072604504E-2</v>
      </c>
      <c r="FT85">
        <f>IF(ISERROR((FT21/FT20-1)*AnnualDataCP!FT54),"",(FT21/FT20-1)*AnnualDataCP!FT54)</f>
        <v>1.5184051805824267E-2</v>
      </c>
      <c r="FU85">
        <f>IF(ISERROR((FU21/FU20-1)*AnnualDataCP!FU54),"",(FU21/FU20-1)*AnnualDataCP!FU54)</f>
        <v>2.7651092981085673E-2</v>
      </c>
      <c r="FV85">
        <f>IF(ISERROR((FV21/FV20-1)*AnnualDataCP!FV54),"",(FV21/FV20-1)*AnnualDataCP!FV54)</f>
        <v>4.3437735635389184E-2</v>
      </c>
      <c r="FW85">
        <f>IF(ISERROR((FW21/FW20-1)*AnnualDataCP!FW54),"",(FW21/FW20-1)*AnnualDataCP!FW54)</f>
        <v>0.19884584810394518</v>
      </c>
      <c r="FX85">
        <f>IF(ISERROR((FX21/FX20-1)*AnnualDataCP!FX54),"",(FX21/FX20-1)*AnnualDataCP!FX54)</f>
        <v>5.8095045116685257E-2</v>
      </c>
      <c r="FY85">
        <f>IF(ISERROR((FY21/FY20-1)*AnnualDataCP!FY54),"",(FY21/FY20-1)*AnnualDataCP!FY54)</f>
        <v>1.8339477591450892E-2</v>
      </c>
      <c r="FZ85">
        <f>IF(ISERROR((FZ21/FZ20-1)*AnnualDataCP!FZ54),"",(FZ21/FZ20-1)*AnnualDataCP!FZ54)</f>
        <v>0.12219356133679994</v>
      </c>
      <c r="GA85">
        <f>IF(ISERROR((GA21/GA20-1)*AnnualDataCP!GA54),"",(GA21/GA20-1)*AnnualDataCP!GA54)</f>
        <v>2.820848119590284E-2</v>
      </c>
      <c r="GB85">
        <f>IF(ISERROR((GB21/GB20-1)*AnnualDataCP!GB54),"",(GB21/GB20-1)*AnnualDataCP!GB54)</f>
        <v>2.820848119590284E-2</v>
      </c>
    </row>
    <row r="86" spans="3:184" x14ac:dyDescent="0.25">
      <c r="C86">
        <v>1997</v>
      </c>
      <c r="F86" s="22">
        <f>IF(ISERROR((F22/F21-1)*AnnualDataCP!F55),"",(F22/F21-1)*AnnualDataCP!F55)</f>
        <v>0.17389424690422628</v>
      </c>
      <c r="G86" s="22">
        <f>IF(ISERROR((G22/G21-1)*AnnualDataCP!G55),"",(G22/G21-1)*AnnualDataCP!G55)</f>
        <v>7.7338072789974281E-3</v>
      </c>
      <c r="H86" s="22">
        <f>IF(ISERROR((H22/H21-1)*AnnualDataCP!H55),"",(H22/H21-1)*AnnualDataCP!H55)</f>
        <v>7.070190544909742E-3</v>
      </c>
      <c r="I86" s="22">
        <f>IF(ISERROR((I22/I21-1)*AnnualDataCP!I55),"",(I22/I21-1)*AnnualDataCP!I55)</f>
        <v>3.8237477807981608</v>
      </c>
      <c r="J86" s="22">
        <f>IF(ISERROR((J22/J21-1)*AnnualDataCP!J55),"",(J22/J21-1)*AnnualDataCP!J55)</f>
        <v>3.0108901616332351</v>
      </c>
      <c r="K86" s="22">
        <f>IF(ISERROR((K22/K21-1)*AnnualDataCP!K55),"",(K22/K21-1)*AnnualDataCP!K55)</f>
        <v>-0.24012943703431297</v>
      </c>
      <c r="L86" s="22">
        <f>IF(ISERROR((L22/L21-1)*AnnualDataCP!L55),"",(L22/L21-1)*AnnualDataCP!L55)</f>
        <v>-4.8516961856621497E-3</v>
      </c>
      <c r="M86" s="22">
        <f>IF(ISERROR((M22/M21-1)*AnnualDataCP!M55),"",(M22/M21-1)*AnnualDataCP!M55)</f>
        <v>-0.19348429714755783</v>
      </c>
      <c r="N86" s="22" t="str">
        <f>IF(ISERROR((N22/N21-1)*AnnualDataCP!N55),"",(N22/N21-1)*AnnualDataCP!N55)</f>
        <v/>
      </c>
      <c r="O86" s="22">
        <f>IF(ISERROR((O22/O21-1)*AnnualDataCP!O55),"",(O22/O21-1)*AnnualDataCP!O55)</f>
        <v>-1.7451030096747321E-2</v>
      </c>
      <c r="P86" s="22">
        <f>IF(ISERROR((P22/P21-1)*AnnualDataCP!P55),"",(P22/P21-1)*AnnualDataCP!P55)</f>
        <v>-2.6563435222144202E-2</v>
      </c>
      <c r="Q86" s="22">
        <f>IF(ISERROR((Q22/Q21-1)*AnnualDataCP!Q55),"",(Q22/Q21-1)*AnnualDataCP!Q55)</f>
        <v>2.938802724716155</v>
      </c>
      <c r="R86" s="22">
        <f>IF(ISERROR((R22/R21-1)*AnnualDataCP!R55),"",(R22/R21-1)*AnnualDataCP!R55)</f>
        <v>0.52007577276970318</v>
      </c>
      <c r="S86" s="22">
        <f>IF(ISERROR((S22/S21-1)*AnnualDataCP!S55),"",(S22/S21-1)*AnnualDataCP!S55)</f>
        <v>0.4087948325859096</v>
      </c>
      <c r="T86" s="22">
        <f>IF(ISERROR((T22/T21-1)*AnnualDataCP!T55),"",(T22/T21-1)*AnnualDataCP!T55)</f>
        <v>6.9840768693295738E-2</v>
      </c>
      <c r="U86" s="22">
        <f>IF(ISERROR((U22/U21-1)*AnnualDataCP!U55),"",(U22/U21-1)*AnnualDataCP!U55)</f>
        <v>4.7365828500340719E-2</v>
      </c>
      <c r="V86" s="22">
        <f>IF(ISERROR((V22/V21-1)*AnnualDataCP!V55),"",(V22/V21-1)*AnnualDataCP!V55)</f>
        <v>1.917042747239779E-3</v>
      </c>
      <c r="W86" s="22">
        <f>IF(ISERROR((W22/W21-1)*AnnualDataCP!W55),"",(W22/W21-1)*AnnualDataCP!W55)</f>
        <v>4.510191689185318E-2</v>
      </c>
      <c r="X86" s="22">
        <f>IF(ISERROR((X22/X21-1)*AnnualDataCP!X55),"",(X22/X21-1)*AnnualDataCP!X55)</f>
        <v>1.5153303339099807E-2</v>
      </c>
      <c r="Y86" s="22">
        <f>IF(ISERROR((Y22/Y21-1)*AnnualDataCP!Y55),"",(Y22/Y21-1)*AnnualDataCP!Y55)</f>
        <v>6.6310507600348054E-2</v>
      </c>
      <c r="Z86" s="22">
        <f>IF(ISERROR((Z22/Z21-1)*AnnualDataCP!Z55),"",(Z22/Z21-1)*AnnualDataCP!Z55)</f>
        <v>0.14460413936716751</v>
      </c>
      <c r="AA86" s="22">
        <f>IF(ISERROR((AA22/AA21-1)*AnnualDataCP!AA55),"",(AA22/AA21-1)*AnnualDataCP!AA55)</f>
        <v>1.3634895192936791E-2</v>
      </c>
      <c r="AB86" s="22">
        <f>IF(ISERROR((AB22/AB21-1)*AnnualDataCP!AB55),"",(AB22/AB21-1)*AnnualDataCP!AB55)</f>
        <v>7.0173705262702168E-2</v>
      </c>
      <c r="AC86" s="22">
        <f>IF(ISERROR((AC22/AC21-1)*AnnualDataCP!AC55),"",(AC22/AC21-1)*AnnualDataCP!AC55)</f>
        <v>5.3151221295311697E-2</v>
      </c>
      <c r="AD86" s="22">
        <f>IF(ISERROR((AD22/AD21-1)*AnnualDataCP!AD55),"",(AD22/AD21-1)*AnnualDataCP!AD55)</f>
        <v>1.5675771569142353E-2</v>
      </c>
      <c r="AE86" s="22">
        <f>IF(ISERROR((AE22/AE21-1)*AnnualDataCP!AE55),"",(AE22/AE21-1)*AnnualDataCP!AE55)</f>
        <v>4.2362650649634251E-2</v>
      </c>
      <c r="AF86" s="22">
        <f>IF(ISERROR((AF22/AF21-1)*AnnualDataCP!AF55),"",(AF22/AF21-1)*AnnualDataCP!AF55)</f>
        <v>-0.14047929785033733</v>
      </c>
      <c r="AG86" s="22">
        <f>IF(ISERROR((AG22/AG21-1)*AnnualDataCP!AG55),"",(AG22/AG21-1)*AnnualDataCP!AG55)</f>
        <v>-5.364181503829648E-2</v>
      </c>
      <c r="AH86" s="22">
        <f>IF(ISERROR((AH22/AH21-1)*AnnualDataCP!AH55),"",(AH22/AH21-1)*AnnualDataCP!AH55)</f>
        <v>-7.1163093689526405E-2</v>
      </c>
      <c r="AI86" s="22">
        <f>IF(ISERROR((AI22/AI21-1)*AnnualDataCP!AI55),"",(AI22/AI21-1)*AnnualDataCP!AI55)</f>
        <v>-1.3928438677366159E-2</v>
      </c>
      <c r="AJ86" s="22">
        <f>IF(ISERROR((AJ22/AJ21-1)*AnnualDataCP!AJ55),"",(AJ22/AJ21-1)*AnnualDataCP!AJ55)</f>
        <v>-2.6666121546778717E-2</v>
      </c>
      <c r="AK86" s="22">
        <f>IF(ISERROR((AK22/AK21-1)*AnnualDataCP!AK55),"",(AK22/AK21-1)*AnnualDataCP!AK55)</f>
        <v>-5.3157255630268841E-3</v>
      </c>
      <c r="AL86" s="22">
        <f>IF(ISERROR((AL22/AL21-1)*AnnualDataCP!AL55),"",(AL22/AL21-1)*AnnualDataCP!AL55)</f>
        <v>-8.9811383957018372E-3</v>
      </c>
      <c r="AM86" s="22">
        <f>IF(ISERROR((AM22/AM21-1)*AnnualDataCP!AM55),"",(AM22/AM21-1)*AnnualDataCP!AM55)</f>
        <v>-1.2175418006914455E-2</v>
      </c>
      <c r="AN86" s="22">
        <f>IF(ISERROR((AN22/AN21-1)*AnnualDataCP!AN55),"",(AN22/AN21-1)*AnnualDataCP!AN55)</f>
        <v>5.0917740475304639E-2</v>
      </c>
      <c r="AO86" s="22">
        <f>IF(ISERROR((AO22/AO21-1)*AnnualDataCP!AO55),"",(AO22/AO21-1)*AnnualDataCP!AO55)</f>
        <v>5.0917740475304639E-2</v>
      </c>
      <c r="AP86" s="22">
        <f>IF(ISERROR((AP22/AP21-1)*AnnualDataCP!AP55),"",(AP22/AP21-1)*AnnualDataCP!AP55)</f>
        <v>0.45869248797926226</v>
      </c>
      <c r="AQ86" s="22">
        <f>IF(ISERROR((AQ22/AQ21-1)*AnnualDataCP!AQ55),"",(AQ22/AQ21-1)*AnnualDataCP!AQ55)</f>
        <v>0.45869248797926226</v>
      </c>
      <c r="AR86" s="22">
        <f>IF(ISERROR((AR22/AR21-1)*AnnualDataCP!AR55),"",(AR22/AR21-1)*AnnualDataCP!AR55)</f>
        <v>4.7326246415519975E-2</v>
      </c>
      <c r="AS86" s="22">
        <f>IF(ISERROR((AS22/AS21-1)*AnnualDataCP!AS55),"",(AS22/AS21-1)*AnnualDataCP!AS55)</f>
        <v>0.18590598347753109</v>
      </c>
      <c r="AT86" s="22">
        <f>IF(ISERROR((AT22/AT21-1)*AnnualDataCP!AT55),"",(AT22/AT21-1)*AnnualDataCP!AT55)</f>
        <v>4.0865468944148421E-2</v>
      </c>
      <c r="AU86" s="22">
        <f>IF(ISERROR((AU22/AU21-1)*AnnualDataCP!AU55),"",(AU22/AU21-1)*AnnualDataCP!AU55)</f>
        <v>3.903317558237298E-2</v>
      </c>
      <c r="AV86" s="22">
        <f>IF(ISERROR((AV22/AV21-1)*AnnualDataCP!AV55),"",(AV22/AV21-1)*AnnualDataCP!AV55)</f>
        <v>7.3991381208254631E-2</v>
      </c>
      <c r="AW86" s="22">
        <f>IF(ISERROR((AW22/AW21-1)*AnnualDataCP!AW55),"",(AW22/AW21-1)*AnnualDataCP!AW55)</f>
        <v>6.9870105341314923E-2</v>
      </c>
      <c r="AX86" s="22">
        <f>IF(ISERROR((AX22/AX21-1)*AnnualDataCP!AX55),"",(AX22/AX21-1)*AnnualDataCP!AX55)</f>
        <v>0.27033746301528483</v>
      </c>
      <c r="AY86" s="22">
        <f>IF(ISERROR((AY22/AY21-1)*AnnualDataCP!AY55),"",(AY22/AY21-1)*AnnualDataCP!AY55)</f>
        <v>0.27033746301528483</v>
      </c>
      <c r="AZ86" s="22">
        <f>IF(ISERROR((AZ22/AZ21-1)*AnnualDataCP!AZ55),"",(AZ22/AZ21-1)*AnnualDataCP!AZ55)</f>
        <v>0.19571269691543625</v>
      </c>
      <c r="BA86" s="22">
        <f>IF(ISERROR((BA22/BA21-1)*AnnualDataCP!BA55),"",(BA22/BA21-1)*AnnualDataCP!BA55)</f>
        <v>0.11206465905911905</v>
      </c>
      <c r="BB86" s="22">
        <f>IF(ISERROR((BB22/BB21-1)*AnnualDataCP!BB55),"",(BB22/BB21-1)*AnnualDataCP!BB55)</f>
        <v>8.485015306414119E-2</v>
      </c>
      <c r="BC86" s="22">
        <f>IF(ISERROR((BC22/BC21-1)*AnnualDataCP!BC55),"",(BC22/BC21-1)*AnnualDataCP!BC55)</f>
        <v>5.6469756191586687E-2</v>
      </c>
      <c r="BD86" s="22">
        <f>IF(ISERROR((BD22/BD21-1)*AnnualDataCP!BD55),"",(BD22/BD21-1)*AnnualDataCP!BD55)</f>
        <v>2.6978509182790052E-2</v>
      </c>
      <c r="BE86" s="22">
        <f>IF(ISERROR((BE22/BE21-1)*AnnualDataCP!BE55),"",(BE22/BE21-1)*AnnualDataCP!BE55)</f>
        <v>0.44822163729352288</v>
      </c>
      <c r="BF86" s="22">
        <f>IF(ISERROR((BF22/BF21-1)*AnnualDataCP!BF55),"",(BF22/BF21-1)*AnnualDataCP!BF55)</f>
        <v>0.12700202164283322</v>
      </c>
      <c r="BG86" s="22">
        <f>IF(ISERROR((BG22/BG21-1)*AnnualDataCP!BG55),"",(BG22/BG21-1)*AnnualDataCP!BG55)</f>
        <v>6.1025245665502166E-2</v>
      </c>
      <c r="BH86" s="22">
        <f>IF(ISERROR((BH22/BH21-1)*AnnualDataCP!BH55),"",(BH22/BH21-1)*AnnualDataCP!BH55)</f>
        <v>6.5114634030503549E-2</v>
      </c>
      <c r="BI86" s="22">
        <f>IF(ISERROR((BI22/BI21-1)*AnnualDataCP!BI55),"",(BI22/BI21-1)*AnnualDataCP!BI55)</f>
        <v>0.32123957273175346</v>
      </c>
      <c r="BJ86" s="22">
        <f>IF(ISERROR((BJ22/BJ21-1)*AnnualDataCP!BJ55),"",(BJ22/BJ21-1)*AnnualDataCP!BJ55)</f>
        <v>0.30618247569988033</v>
      </c>
      <c r="BK86" s="22">
        <f>IF(ISERROR((BK22/BK21-1)*AnnualDataCP!BK55),"",(BK22/BK21-1)*AnnualDataCP!BK55)</f>
        <v>1.4985978645772096E-2</v>
      </c>
      <c r="BL86" s="22">
        <f>IF(ISERROR((BL22/BL21-1)*AnnualDataCP!BL55),"",(BL22/BL21-1)*AnnualDataCP!BL55)</f>
        <v>0.34394334449183145</v>
      </c>
      <c r="BM86" s="22">
        <f>IF(ISERROR((BM22/BM21-1)*AnnualDataCP!BM55),"",(BM22/BM21-1)*AnnualDataCP!BM55)</f>
        <v>0.34394334449183145</v>
      </c>
      <c r="BN86" s="22">
        <f>IF(ISERROR((BN22/BN21-1)*AnnualDataCP!BN55),"",(BN22/BN21-1)*AnnualDataCP!BN55)</f>
        <v>0.13868875836746694</v>
      </c>
      <c r="BO86" s="22">
        <f>IF(ISERROR((BO22/BO21-1)*AnnualDataCP!BO55),"",(BO22/BO21-1)*AnnualDataCP!BO55)</f>
        <v>0.13868875836746694</v>
      </c>
      <c r="BP86" s="22">
        <f>IF(ISERROR((BP22/BP21-1)*AnnualDataCP!BP55),"",(BP22/BP21-1)*AnnualDataCP!BP55)</f>
        <v>-6.2729759216901035E-2</v>
      </c>
      <c r="BQ86" s="22">
        <f>IF(ISERROR((BQ22/BQ21-1)*AnnualDataCP!BQ55),"",(BQ22/BQ21-1)*AnnualDataCP!BQ55)</f>
        <v>-6.2729759216901035E-2</v>
      </c>
      <c r="BR86" s="22">
        <f>IF(ISERROR((BR22/BR21-1)*AnnualDataCP!BR55),"",(BR22/BR21-1)*AnnualDataCP!BR55)</f>
        <v>0.75691826677301377</v>
      </c>
      <c r="BS86" s="22">
        <f>IF(ISERROR((BS22/BS21-1)*AnnualDataCP!BS55),"",(BS22/BS21-1)*AnnualDataCP!BS55)</f>
        <v>0.45755385436397089</v>
      </c>
      <c r="BT86" s="22">
        <f>IF(ISERROR((BT22/BT21-1)*AnnualDataCP!BT55),"",(BT22/BT21-1)*AnnualDataCP!BT55)</f>
        <v>0.29794563465552992</v>
      </c>
      <c r="BU86" s="22">
        <f>IF(ISERROR((BU22/BU21-1)*AnnualDataCP!BU55),"",(BU22/BU21-1)*AnnualDataCP!BU55)</f>
        <v>5.217857076470464E-2</v>
      </c>
      <c r="BV86" s="22">
        <f>IF(ISERROR((BV22/BV21-1)*AnnualDataCP!BV55),"",(BV22/BV21-1)*AnnualDataCP!BV55)</f>
        <v>0.22429364051236259</v>
      </c>
      <c r="BW86" s="22">
        <f>IF(ISERROR((BW22/BW21-1)*AnnualDataCP!BW55),"",(BW22/BW21-1)*AnnualDataCP!BW55)</f>
        <v>2.2269125702210926E-2</v>
      </c>
      <c r="BX86" s="22">
        <f>IF(ISERROR((BX22/BX21-1)*AnnualDataCP!BX55),"",(BX22/BX21-1)*AnnualDataCP!BX55)</f>
        <v>0.29496016389220958</v>
      </c>
      <c r="BY86" s="22">
        <f>IF(ISERROR((BY22/BY21-1)*AnnualDataCP!BY55),"",(BY22/BY21-1)*AnnualDataCP!BY55)</f>
        <v>0.1668725922290154</v>
      </c>
      <c r="BZ86" s="22">
        <f>IF(ISERROR((BZ22/BZ21-1)*AnnualDataCP!BZ55),"",(BZ22/BZ21-1)*AnnualDataCP!BZ55)</f>
        <v>7.7753862667840651E-2</v>
      </c>
      <c r="CA86" s="22">
        <f>IF(ISERROR((CA22/CA21-1)*AnnualDataCP!CA55),"",(CA22/CA21-1)*AnnualDataCP!CA55)</f>
        <v>8.7676407237104279E-2</v>
      </c>
      <c r="CB86" s="22">
        <f>IF(ISERROR((CB22/CB21-1)*AnnualDataCP!CB55),"",(CB22/CB21-1)*AnnualDataCP!CB55)</f>
        <v>0.12833504184847472</v>
      </c>
      <c r="CC86" s="22">
        <f>IF(ISERROR((CC22/CC21-1)*AnnualDataCP!CC55),"",(CC22/CC21-1)*AnnualDataCP!CC55)</f>
        <v>8.885778818141149E-3</v>
      </c>
      <c r="CD86" s="22">
        <f>IF(ISERROR((CD22/CD21-1)*AnnualDataCP!CD55),"",(CD22/CD21-1)*AnnualDataCP!CD55)</f>
        <v>3.6302762361592168E-2</v>
      </c>
      <c r="CE86" s="22">
        <f>IF(ISERROR((CE22/CE21-1)*AnnualDataCP!CE55),"",(CE22/CE21-1)*AnnualDataCP!CE55)</f>
        <v>8.372595070761385E-2</v>
      </c>
      <c r="CF86" s="22">
        <f>IF(ISERROR((CF22/CF21-1)*AnnualDataCP!CF55),"",(CF22/CF21-1)*AnnualDataCP!CF55)</f>
        <v>0.15146827798998982</v>
      </c>
      <c r="CG86" s="22">
        <f>IF(ISERROR((CG22/CG21-1)*AnnualDataCP!CG55),"",(CG22/CG21-1)*AnnualDataCP!CG55)</f>
        <v>0.15146827798998982</v>
      </c>
      <c r="CH86" s="22">
        <f>IF(ISERROR((CH22/CH21-1)*AnnualDataCP!CH55),"",(CH22/CH21-1)*AnnualDataCP!CH55)</f>
        <v>0.11557991431614401</v>
      </c>
      <c r="CI86" s="22">
        <f>IF(ISERROR((CI22/CI21-1)*AnnualDataCP!CI55),"",(CI22/CI21-1)*AnnualDataCP!CI55)</f>
        <v>3.5622634012528111E-2</v>
      </c>
      <c r="CJ86" s="22">
        <f>IF(ISERROR((CJ22/CJ21-1)*AnnualDataCP!CJ55),"",(CJ22/CJ21-1)*AnnualDataCP!CJ55)</f>
        <v>0.27706688716824135</v>
      </c>
      <c r="CK86" s="22">
        <f>IF(ISERROR((CK22/CK21-1)*AnnualDataCP!CK55),"",(CK22/CK21-1)*AnnualDataCP!CK55)</f>
        <v>0.11248550779954652</v>
      </c>
      <c r="CL86" s="22">
        <f>IF(ISERROR((CL22/CL21-1)*AnnualDataCP!CL55),"",(CL22/CL21-1)*AnnualDataCP!CL55)</f>
        <v>0.16548930570753489</v>
      </c>
      <c r="CM86" s="22">
        <f>IF(ISERROR((CM22/CM21-1)*AnnualDataCP!CM55),"",(CM22/CM21-1)*AnnualDataCP!CM55)</f>
        <v>7.7867341705432497E-2</v>
      </c>
      <c r="CN86" s="22">
        <f>IF(ISERROR((CN22/CN21-1)*AnnualDataCP!CN55),"",(CN22/CN21-1)*AnnualDataCP!CN55)</f>
        <v>8.7682630493735064E-2</v>
      </c>
      <c r="CO86" s="22">
        <f>IF(ISERROR((CO22/CO21-1)*AnnualDataCP!CO55),"",(CO22/CO21-1)*AnnualDataCP!CO55)</f>
        <v>9.1025051307787178E-4</v>
      </c>
      <c r="CP86" s="22">
        <f>IF(ISERROR((CP22/CP21-1)*AnnualDataCP!CP55),"",(CP22/CP21-1)*AnnualDataCP!CP55)</f>
        <v>0.38893416756377713</v>
      </c>
      <c r="CQ86" s="22">
        <f>IF(ISERROR((CQ22/CQ21-1)*AnnualDataCP!CQ55),"",(CQ22/CQ21-1)*AnnualDataCP!CQ55)</f>
        <v>0.1698439118159342</v>
      </c>
      <c r="CR86" s="22">
        <f>IF(ISERROR((CR22/CR21-1)*AnnualDataCP!CR55),"",(CR22/CR21-1)*AnnualDataCP!CR55)</f>
        <v>3.064518824396037E-2</v>
      </c>
      <c r="CS86" s="22">
        <f>IF(ISERROR((CS22/CS21-1)*AnnualDataCP!CS55),"",(CS22/CS21-1)*AnnualDataCP!CS55)</f>
        <v>0.18856100868555711</v>
      </c>
      <c r="CT86" s="22">
        <f>IF(ISERROR((CT22/CT21-1)*AnnualDataCP!CT55),"",(CT22/CT21-1)*AnnualDataCP!CT55)</f>
        <v>26.123708092706178</v>
      </c>
      <c r="CU86" s="22">
        <f>IF(ISERROR((CU22/CU21-1)*AnnualDataCP!CU55),"",(CU22/CU21-1)*AnnualDataCP!CU55)</f>
        <v>6.6790773213265808</v>
      </c>
      <c r="CV86" s="22">
        <f>IF(ISERROR((CV22/CV21-1)*AnnualDataCP!CV55),"",(CV22/CV21-1)*AnnualDataCP!CV55)</f>
        <v>2.1688865980406082</v>
      </c>
      <c r="CW86" s="22">
        <f>IF(ISERROR((CW22/CW21-1)*AnnualDataCP!CW55),"",(CW22/CW21-1)*AnnualDataCP!CW55)</f>
        <v>0.17139840883093668</v>
      </c>
      <c r="CX86" s="22">
        <f>IF(ISERROR((CX22/CX21-1)*AnnualDataCP!CX55),"",(CX22/CX21-1)*AnnualDataCP!CX55)</f>
        <v>0.80538894973991382</v>
      </c>
      <c r="CY86" s="22">
        <f>IF(ISERROR((CY22/CY21-1)*AnnualDataCP!CY55),"",(CY22/CY21-1)*AnnualDataCP!CY55)</f>
        <v>1.1920548540415257</v>
      </c>
      <c r="CZ86" s="22">
        <f>IF(ISERROR((CZ22/CZ21-1)*AnnualDataCP!CZ55),"",(CZ22/CZ21-1)*AnnualDataCP!CZ55)</f>
        <v>4.04706845434273</v>
      </c>
      <c r="DA86" s="22">
        <f>IF(ISERROR((DA22/DA21-1)*AnnualDataCP!DA55),"",(DA22/DA21-1)*AnnualDataCP!DA55)</f>
        <v>1.7816851373775993</v>
      </c>
      <c r="DB86" s="22">
        <f>IF(ISERROR((DB22/DB21-1)*AnnualDataCP!DB55),"",(DB22/DB21-1)*AnnualDataCP!DB55)</f>
        <v>0.160767225356445</v>
      </c>
      <c r="DC86" s="22">
        <f>IF(ISERROR((DC22/DC21-1)*AnnualDataCP!DC55),"",(DC22/DC21-1)*AnnualDataCP!DC55)</f>
        <v>1.6205653515150733</v>
      </c>
      <c r="DD86" s="22">
        <f>IF(ISERROR((DD22/DD21-1)*AnnualDataCP!DD55),"",(DD22/DD21-1)*AnnualDataCP!DD55)</f>
        <v>0.24041233134575105</v>
      </c>
      <c r="DE86" s="22">
        <f>IF(ISERROR((DE22/DE21-1)*AnnualDataCP!DE55),"",(DE22/DE21-1)*AnnualDataCP!DE55)</f>
        <v>0.35596066975858598</v>
      </c>
      <c r="DF86" s="22">
        <f>IF(ISERROR((DF22/DF21-1)*AnnualDataCP!DF55),"",(DF22/DF21-1)*AnnualDataCP!DF55)</f>
        <v>0.95935957157449536</v>
      </c>
      <c r="DG86" s="22">
        <f>IF(ISERROR((DG22/DG21-1)*AnnualDataCP!DG55),"",(DG22/DG21-1)*AnnualDataCP!DG55)</f>
        <v>0.71009943770394135</v>
      </c>
      <c r="DH86" s="22">
        <f>IF(ISERROR((DH22/DH21-1)*AnnualDataCP!DH55),"",(DH22/DH21-1)*AnnualDataCP!DH55)</f>
        <v>0.46428406582516146</v>
      </c>
      <c r="DI86" s="22">
        <f>IF(ISERROR((DI22/DI21-1)*AnnualDataCP!DI55),"",(DI22/DI21-1)*AnnualDataCP!DI55)</f>
        <v>0.10073595681018747</v>
      </c>
      <c r="DJ86" s="22">
        <f>IF(ISERROR((DJ22/DJ21-1)*AnnualDataCP!DJ55),"",(DJ22/DJ21-1)*AnnualDataCP!DJ55)</f>
        <v>0.36371343308204757</v>
      </c>
      <c r="DK86" s="22">
        <f>IF(ISERROR((DK22/DK21-1)*AnnualDataCP!DK55),"",(DK22/DK21-1)*AnnualDataCP!DK55)</f>
        <v>2.6298598771328545</v>
      </c>
      <c r="DL86" s="22">
        <f>IF(ISERROR((DL22/DL21-1)*AnnualDataCP!DL55),"",(DL22/DL21-1)*AnnualDataCP!DL55)</f>
        <v>9.0365519677122724E-2</v>
      </c>
      <c r="DM86" s="22">
        <f>IF(ISERROR((DM22/DM21-1)*AnnualDataCP!DM55),"",(DM22/DM21-1)*AnnualDataCP!DM55)</f>
        <v>5.7241890339663273E-2</v>
      </c>
      <c r="DN86" s="22">
        <f>IF(ISERROR((DN22/DN21-1)*AnnualDataCP!DN55),"",(DN22/DN21-1)*AnnualDataCP!DN55)</f>
        <v>3.2685783115687567E-2</v>
      </c>
      <c r="DO86" s="22">
        <f>IF(ISERROR((DO22/DO21-1)*AnnualDataCP!DO55),"",(DO22/DO21-1)*AnnualDataCP!DO55)</f>
        <v>2.1531498260462592E-2</v>
      </c>
      <c r="DP86" s="22">
        <f>IF(ISERROR((DP22/DP21-1)*AnnualDataCP!DP55),"",(DP22/DP21-1)*AnnualDataCP!DP55)</f>
        <v>1.1533272834809129E-2</v>
      </c>
      <c r="DQ86" s="22">
        <f>IF(ISERROR((DQ22/DQ21-1)*AnnualDataCP!DQ55),"",(DQ22/DQ21-1)*AnnualDataCP!DQ55)</f>
        <v>1.914040112792742</v>
      </c>
      <c r="DR86" s="22">
        <f>IF(ISERROR((DR22/DR21-1)*AnnualDataCP!DR55),"",(DR22/DR21-1)*AnnualDataCP!DR55)</f>
        <v>1.914040112792742</v>
      </c>
      <c r="DS86" s="22">
        <f>IF(ISERROR((DS22/DS21-1)*AnnualDataCP!DS55),"",(DS22/DS21-1)*AnnualDataCP!DS55)</f>
        <v>0.62646114230526295</v>
      </c>
      <c r="DT86" s="22">
        <f>IF(ISERROR((DT22/DT21-1)*AnnualDataCP!DT55),"",(DT22/DT21-1)*AnnualDataCP!DT55)</f>
        <v>0.50147118138336599</v>
      </c>
      <c r="DU86" s="22">
        <f>IF(ISERROR((DU22/DU21-1)*AnnualDataCP!DU55),"",(DU22/DU21-1)*AnnualDataCP!DU55)</f>
        <v>0.12523428087292793</v>
      </c>
      <c r="DV86" s="22">
        <f>IF(ISERROR((DV22/DV21-1)*AnnualDataCP!DV55),"",(DV22/DV21-1)*AnnualDataCP!DV55)</f>
        <v>3.5967314169144484</v>
      </c>
      <c r="DW86" s="22">
        <f>IF(ISERROR((DW22/DW21-1)*AnnualDataCP!DW55),"",(DW22/DW21-1)*AnnualDataCP!DW55)</f>
        <v>2.1447437496148289</v>
      </c>
      <c r="DX86" s="22">
        <f>IF(ISERROR((DX22/DX21-1)*AnnualDataCP!DX55),"",(DX22/DX21-1)*AnnualDataCP!DX55)</f>
        <v>1.0854304281692408</v>
      </c>
      <c r="DY86" s="22">
        <f>IF(ISERROR((DY22/DY21-1)*AnnualDataCP!DY55),"",(DY22/DY21-1)*AnnualDataCP!DY55)</f>
        <v>1.0855268765811996</v>
      </c>
      <c r="DZ86" s="22" t="str">
        <f>IF(ISERROR((DZ22/DZ21-1)*AnnualDataCP!DZ55),"",(DZ22/DZ21-1)*AnnualDataCP!DZ55)</f>
        <v/>
      </c>
      <c r="EA86" s="22">
        <f>IF(ISERROR((EA22/EA21-1)*AnnualDataCP!EA55),"",(EA22/EA21-1)*AnnualDataCP!EA55)</f>
        <v>0.36700654738801114</v>
      </c>
      <c r="EB86" s="22">
        <f>IF(ISERROR((EB22/EB21-1)*AnnualDataCP!EB55),"",(EB22/EB21-1)*AnnualDataCP!EB55)</f>
        <v>9.380667339334325</v>
      </c>
      <c r="EC86" s="22">
        <f>IF(ISERROR((EC22/EC21-1)*AnnualDataCP!EC55),"",(EC22/EC21-1)*AnnualDataCP!EC55)</f>
        <v>9.380667339334325</v>
      </c>
      <c r="ED86" s="22">
        <f>IF(ISERROR((ED22/ED21-1)*AnnualDataCP!ED55),"",(ED22/ED21-1)*AnnualDataCP!ED55)</f>
        <v>1.4716826229749636</v>
      </c>
      <c r="EE86" s="22">
        <f>IF(ISERROR((EE22/EE21-1)*AnnualDataCP!EE55),"",(EE22/EE21-1)*AnnualDataCP!EE55)</f>
        <v>7.8087831259014404</v>
      </c>
      <c r="EF86" s="22">
        <f>IF(ISERROR((EF22/EF21-1)*AnnualDataCP!EF55),"",(EF22/EF21-1)*AnnualDataCP!EF55)</f>
        <v>0.10103470029460264</v>
      </c>
      <c r="EG86" s="22">
        <f>IF(ISERROR((EG22/EG21-1)*AnnualDataCP!EG55),"",(EG22/EG21-1)*AnnualDataCP!EG55)</f>
        <v>4.5909520461157847</v>
      </c>
      <c r="EH86" s="22">
        <f>IF(ISERROR((EH22/EH21-1)*AnnualDataCP!EH55),"",(EH22/EH21-1)*AnnualDataCP!EH55)</f>
        <v>2.5967308510108196</v>
      </c>
      <c r="EI86" s="22">
        <f>IF(ISERROR((EI22/EI21-1)*AnnualDataCP!EI55),"",(EI22/EI21-1)*AnnualDataCP!EI55)</f>
        <v>1.8045286685526998</v>
      </c>
      <c r="EJ86" s="22">
        <f>IF(ISERROR((EJ22/EJ21-1)*AnnualDataCP!EJ55),"",(EJ22/EJ21-1)*AnnualDataCP!EJ55)</f>
        <v>1.2787827512231005</v>
      </c>
      <c r="EK86" s="22">
        <f>IF(ISERROR((EK22/EK21-1)*AnnualDataCP!EK55),"",(EK22/EK21-1)*AnnualDataCP!EK55)</f>
        <v>0.94490309345119383</v>
      </c>
      <c r="EL86" s="22">
        <f>IF(ISERROR((EL22/EL21-1)*AnnualDataCP!EL55),"",(EL22/EL21-1)*AnnualDataCP!EL55)</f>
        <v>0.57025133199932554</v>
      </c>
      <c r="EM86" s="22">
        <f>IF(ISERROR((EM22/EM21-1)*AnnualDataCP!EM55),"",(EM22/EM21-1)*AnnualDataCP!EM55)</f>
        <v>0.37497358080781756</v>
      </c>
      <c r="EN86" s="22">
        <f>IF(ISERROR((EN22/EN21-1)*AnnualDataCP!EN55),"",(EN22/EN21-1)*AnnualDataCP!EN55)</f>
        <v>0.3336610105961122</v>
      </c>
      <c r="EO86" s="22">
        <f>IF(ISERROR((EO22/EO21-1)*AnnualDataCP!EO55),"",(EO22/EO21-1)*AnnualDataCP!EO55)</f>
        <v>0.52499198608458708</v>
      </c>
      <c r="EP86" s="22">
        <f>IF(ISERROR((EP22/EP21-1)*AnnualDataCP!EP55),"",(EP22/EP21-1)*AnnualDataCP!EP55)</f>
        <v>0.32084856098122899</v>
      </c>
      <c r="EQ86" s="22">
        <f>IF(ISERROR((EQ22/EQ21-1)*AnnualDataCP!EQ55),"",(EQ22/EQ21-1)*AnnualDataCP!EQ55)</f>
        <v>0.32084856098122899</v>
      </c>
      <c r="ER86" s="22">
        <f>IF(ISERROR((ER22/ER21-1)*AnnualDataCP!ER55),"",(ER22/ER21-1)*AnnualDataCP!ER55)</f>
        <v>0.4724042921902607</v>
      </c>
      <c r="ES86" s="22">
        <f>IF(ISERROR((ES22/ES21-1)*AnnualDataCP!ES55),"",(ES22/ES21-1)*AnnualDataCP!ES55)</f>
        <v>0.28203343949304299</v>
      </c>
      <c r="ET86" s="22">
        <f>IF(ISERROR((ET22/ET21-1)*AnnualDataCP!ET55),"",(ET22/ET21-1)*AnnualDataCP!ET55)</f>
        <v>0.19017442156983233</v>
      </c>
      <c r="EU86" s="22">
        <f>IF(ISERROR((EU22/EU21-1)*AnnualDataCP!EU55),"",(EU22/EU21-1)*AnnualDataCP!EU55)</f>
        <v>0.13381809716243728</v>
      </c>
      <c r="EV86" s="22">
        <f>IF(ISERROR((EV22/EV21-1)*AnnualDataCP!EV55),"",(EV22/EV21-1)*AnnualDataCP!EV55)</f>
        <v>5.6555296825346157E-2</v>
      </c>
      <c r="EW86" s="22">
        <f>IF(ISERROR((EW22/EW21-1)*AnnualDataCP!EW55),"",(EW22/EW21-1)*AnnualDataCP!EW55)</f>
        <v>1.9939239504179369</v>
      </c>
      <c r="EX86" s="22">
        <f>IF(ISERROR((EX22/EX21-1)*AnnualDataCP!EX55),"",(EX22/EX21-1)*AnnualDataCP!EX55)</f>
        <v>0.57573913775095764</v>
      </c>
      <c r="EY86" s="22">
        <f>IF(ISERROR((EY22/EY21-1)*AnnualDataCP!EY55),"",(EY22/EY21-1)*AnnualDataCP!EY55)</f>
        <v>0.39000973513056797</v>
      </c>
      <c r="EZ86" s="22">
        <f>IF(ISERROR((EZ22/EZ21-1)*AnnualDataCP!EZ55),"",(EZ22/EZ21-1)*AnnualDataCP!EZ55)</f>
        <v>0.34517779271164811</v>
      </c>
      <c r="FA86" s="22">
        <f>IF(ISERROR((FA22/FA21-1)*AnnualDataCP!FA55),"",(FA22/FA21-1)*AnnualDataCP!FA55)</f>
        <v>0.68284733724335789</v>
      </c>
      <c r="FB86" s="22">
        <f>IF(ISERROR((FB22/FB21-1)*AnnualDataCP!FB55),"",(FB22/FB21-1)*AnnualDataCP!FB55)</f>
        <v>8.4697863972080345E-2</v>
      </c>
      <c r="FC86" s="22">
        <f>IF(ISERROR((FC22/FC21-1)*AnnualDataCP!FC55),"",(FC22/FC21-1)*AnnualDataCP!FC55)</f>
        <v>0.19781902687401029</v>
      </c>
      <c r="FD86" s="22">
        <f>IF(ISERROR((FD22/FD21-1)*AnnualDataCP!FD55),"",(FD22/FD21-1)*AnnualDataCP!FD55)</f>
        <v>0.40050817672212224</v>
      </c>
      <c r="FE86" s="22">
        <f>IF(ISERROR((FE22/FE21-1)*AnnualDataCP!FE55),"",(FE22/FE21-1)*AnnualDataCP!FE55)</f>
        <v>-1.2416368795380863</v>
      </c>
      <c r="FF86" s="22">
        <f>IF(ISERROR((FF22/FF21-1)*AnnualDataCP!FF55),"",(FF22/FF21-1)*AnnualDataCP!FF55)</f>
        <v>-1.418196090352549</v>
      </c>
      <c r="FG86" s="22">
        <f>IF(ISERROR((FG22/FG21-1)*AnnualDataCP!FG55),"",(FG22/FG21-1)*AnnualDataCP!FG55)</f>
        <v>-1.418196090352549</v>
      </c>
      <c r="FH86" s="22">
        <f>IF(ISERROR((FH22/FH21-1)*AnnualDataCP!FH55),"",(FH22/FH21-1)*AnnualDataCP!FH55)</f>
        <v>-0.25993149410340149</v>
      </c>
      <c r="FI86" s="22">
        <f>IF(ISERROR((FI22/FI21-1)*AnnualDataCP!FI55),"",(FI22/FI21-1)*AnnualDataCP!FI55)</f>
        <v>-0.25993149410340149</v>
      </c>
      <c r="FJ86" s="22">
        <f>IF(ISERROR((FJ22/FJ21-1)*AnnualDataCP!FJ55),"",(FJ22/FJ21-1)*AnnualDataCP!FJ55)</f>
        <v>0.43640318568870029</v>
      </c>
      <c r="FK86" s="22">
        <f>IF(ISERROR((FK22/FK21-1)*AnnualDataCP!FK55),"",(FK22/FK21-1)*AnnualDataCP!FK55)</f>
        <v>0.48813387349912718</v>
      </c>
      <c r="FL86" s="22">
        <f>IF(ISERROR((FL22/FL21-1)*AnnualDataCP!FL55),"",(FL22/FL21-1)*AnnualDataCP!FL55)</f>
        <v>0.48813387349912718</v>
      </c>
      <c r="FM86" s="22">
        <f>IF(ISERROR((FM22/FM21-1)*AnnualDataCP!FM55),"",(FM22/FM21-1)*AnnualDataCP!FM55)</f>
        <v>-5.1848095297798082E-2</v>
      </c>
      <c r="FN86" s="22">
        <f>IF(ISERROR((FN22/FN21-1)*AnnualDataCP!FN55),"",(FN22/FN21-1)*AnnualDataCP!FN55)</f>
        <v>-2.7781521248905063E-2</v>
      </c>
      <c r="FO86" s="22">
        <f>IF(ISERROR((FO22/FO21-1)*AnnualDataCP!FO55),"",(FO22/FO21-1)*AnnualDataCP!FO55)</f>
        <v>-2.4028641510695253E-2</v>
      </c>
      <c r="FP86" s="22">
        <f>IF(ISERROR((FP22/FP21-1)*AnnualDataCP!FP55),"",(FP22/FP21-1)*AnnualDataCP!FP55)</f>
        <v>0.48658864046472955</v>
      </c>
      <c r="FQ86" s="22">
        <f>IF(ISERROR((FQ22/FQ21-1)*AnnualDataCP!FQ55),"",(FQ22/FQ21-1)*AnnualDataCP!FQ55)</f>
        <v>0.21640249856942012</v>
      </c>
      <c r="FR86" s="22">
        <f>IF(ISERROR((FR22/FR21-1)*AnnualDataCP!FR55),"",(FR22/FR21-1)*AnnualDataCP!FR55)</f>
        <v>0.15595339888612433</v>
      </c>
      <c r="FS86" s="22">
        <f>IF(ISERROR((FS22/FS21-1)*AnnualDataCP!FS55),"",(FS22/FS21-1)*AnnualDataCP!FS55)</f>
        <v>8.366103521438191E-2</v>
      </c>
      <c r="FT86" s="22">
        <f>IF(ISERROR((FT22/FT21-1)*AnnualDataCP!FT55),"",(FT22/FT21-1)*AnnualDataCP!FT55)</f>
        <v>2.5808195655728623E-2</v>
      </c>
      <c r="FU86" s="22">
        <f>IF(ISERROR((FU22/FU21-1)*AnnualDataCP!FU55),"",(FU22/FU21-1)*AnnualDataCP!FU55)</f>
        <v>4.6162530047125096E-2</v>
      </c>
      <c r="FV86" s="22">
        <f>IF(ISERROR((FV22/FV21-1)*AnnualDataCP!FV55),"",(FV22/FV21-1)*AnnualDataCP!FV55)</f>
        <v>6.0850164899752632E-2</v>
      </c>
      <c r="FW86" s="22">
        <f>IF(ISERROR((FW22/FW21-1)*AnnualDataCP!FW55),"",(FW22/FW21-1)*AnnualDataCP!FW55)</f>
        <v>0.23713949552997687</v>
      </c>
      <c r="FX86" s="22">
        <f>IF(ISERROR((FX22/FX21-1)*AnnualDataCP!FX55),"",(FX22/FX21-1)*AnnualDataCP!FX55)</f>
        <v>7.2311872756139831E-2</v>
      </c>
      <c r="FY86" s="22">
        <f>IF(ISERROR((FY22/FY21-1)*AnnualDataCP!FY55),"",(FY22/FY21-1)*AnnualDataCP!FY55)</f>
        <v>2.906503692353303E-2</v>
      </c>
      <c r="FZ86" s="22">
        <f>IF(ISERROR((FZ22/FZ21-1)*AnnualDataCP!FZ55),"",(FZ22/FZ21-1)*AnnualDataCP!FZ55)</f>
        <v>0.13563126120373351</v>
      </c>
      <c r="GA86" s="22">
        <f>IF(ISERROR((GA22/GA21-1)*AnnualDataCP!GA55),"",(GA22/GA21-1)*AnnualDataCP!GA55)</f>
        <v>3.2699860860928222E-2</v>
      </c>
      <c r="GB86" s="22">
        <f>IF(ISERROR((GB22/GB21-1)*AnnualDataCP!GB55),"",(GB22/GB21-1)*AnnualDataCP!GB55)</f>
        <v>3.2699860860928222E-2</v>
      </c>
    </row>
    <row r="87" spans="3:184" x14ac:dyDescent="0.25">
      <c r="C87">
        <v>1998</v>
      </c>
      <c r="F87" s="22">
        <f>IF(ISERROR((F23/F22-1)*AnnualDataCP!F56),"",(F23/F22-1)*AnnualDataCP!F56)</f>
        <v>0.43748154076925289</v>
      </c>
      <c r="G87" s="22">
        <f>IF(ISERROR((G23/G22-1)*AnnualDataCP!G56),"",(G23/G22-1)*AnnualDataCP!G56)</f>
        <v>-7.7331685952536002E-3</v>
      </c>
      <c r="H87" s="22">
        <f>IF(ISERROR((H23/H22-1)*AnnualDataCP!H56),"",(H23/H22-1)*AnnualDataCP!H56)</f>
        <v>-5.108425399592334E-2</v>
      </c>
      <c r="I87" s="22">
        <f>IF(ISERROR((I23/I22-1)*AnnualDataCP!I56),"",(I23/I22-1)*AnnualDataCP!I56)</f>
        <v>2.4450353121263104</v>
      </c>
      <c r="J87" s="22">
        <f>IF(ISERROR((J23/J22-1)*AnnualDataCP!J56),"",(J23/J22-1)*AnnualDataCP!J56)</f>
        <v>1.6970065105894618</v>
      </c>
      <c r="K87" s="22">
        <f>IF(ISERROR((K23/K22-1)*AnnualDataCP!K56),"",(K23/K22-1)*AnnualDataCP!K56)</f>
        <v>-5.7145399526404843E-2</v>
      </c>
      <c r="L87" s="22">
        <f>IF(ISERROR((L23/L22-1)*AnnualDataCP!L56),"",(L23/L22-1)*AnnualDataCP!L56)</f>
        <v>-7.1269021728436702E-2</v>
      </c>
      <c r="M87" s="22">
        <f>IF(ISERROR((M23/M22-1)*AnnualDataCP!M56),"",(M23/M22-1)*AnnualDataCP!M56)</f>
        <v>-0.15271060975548856</v>
      </c>
      <c r="N87" s="22" t="str">
        <f>IF(ISERROR((N23/N22-1)*AnnualDataCP!N56),"",(N23/N22-1)*AnnualDataCP!N56)</f>
        <v/>
      </c>
      <c r="O87" s="22">
        <f>IF(ISERROR((O23/O22-1)*AnnualDataCP!O56),"",(O23/O22-1)*AnnualDataCP!O56)</f>
        <v>0.13173013842883152</v>
      </c>
      <c r="P87" s="22">
        <f>IF(ISERROR((P23/P22-1)*AnnualDataCP!P56),"",(P23/P22-1)*AnnualDataCP!P56)</f>
        <v>3.6573231160999045E-2</v>
      </c>
      <c r="Q87" s="22">
        <f>IF(ISERROR((Q23/Q22-1)*AnnualDataCP!Q56),"",(Q23/Q22-1)*AnnualDataCP!Q56)</f>
        <v>0.54659498548885221</v>
      </c>
      <c r="R87" s="22">
        <f>IF(ISERROR((R23/R22-1)*AnnualDataCP!R56),"",(R23/R22-1)*AnnualDataCP!R56)</f>
        <v>-0.18319155012572866</v>
      </c>
      <c r="S87" s="22">
        <f>IF(ISERROR((S23/S22-1)*AnnualDataCP!S56),"",(S23/S22-1)*AnnualDataCP!S56)</f>
        <v>0.14007824803993213</v>
      </c>
      <c r="T87" s="22">
        <f>IF(ISERROR((T23/T22-1)*AnnualDataCP!T56),"",(T23/T22-1)*AnnualDataCP!T56)</f>
        <v>0.10636007325480891</v>
      </c>
      <c r="U87" s="22">
        <f>IF(ISERROR((U23/U22-1)*AnnualDataCP!U56),"",(U23/U22-1)*AnnualDataCP!U56)</f>
        <v>-7.6935612789190005E-2</v>
      </c>
      <c r="V87" s="22">
        <f>IF(ISERROR((V23/V22-1)*AnnualDataCP!V56),"",(V23/V22-1)*AnnualDataCP!V56)</f>
        <v>8.7772735489547431E-3</v>
      </c>
      <c r="W87" s="22">
        <f>IF(ISERROR((W23/W22-1)*AnnualDataCP!W56),"",(W23/W22-1)*AnnualDataCP!W56)</f>
        <v>-7.5473709597214606E-3</v>
      </c>
      <c r="X87" s="22">
        <f>IF(ISERROR((X23/X22-1)*AnnualDataCP!X56),"",(X23/X22-1)*AnnualDataCP!X56)</f>
        <v>-2.7441016592371335E-2</v>
      </c>
      <c r="Y87" s="22">
        <f>IF(ISERROR((Y23/Y22-1)*AnnualDataCP!Y56),"",(Y23/Y22-1)*AnnualDataCP!Y56)</f>
        <v>-6.2002917461482857E-3</v>
      </c>
      <c r="Z87" s="22">
        <f>IF(ISERROR((Z23/Z22-1)*AnnualDataCP!Z56),"",(Z23/Z22-1)*AnnualDataCP!Z56)</f>
        <v>0.13037455527419381</v>
      </c>
      <c r="AA87" s="22">
        <f>IF(ISERROR((AA23/AA22-1)*AnnualDataCP!AA56),"",(AA23/AA22-1)*AnnualDataCP!AA56)</f>
        <v>1.5140414586513591E-2</v>
      </c>
      <c r="AB87" s="22">
        <f>IF(ISERROR((AB23/AB22-1)*AnnualDataCP!AB56),"",(AB23/AB22-1)*AnnualDataCP!AB56)</f>
        <v>-0.12287181265728249</v>
      </c>
      <c r="AC87" s="22">
        <f>IF(ISERROR((AC23/AC22-1)*AnnualDataCP!AC56),"",(AC23/AC22-1)*AnnualDataCP!AC56)</f>
        <v>-0.13635538750258125</v>
      </c>
      <c r="AD87" s="22">
        <f>IF(ISERROR((AD23/AD22-1)*AnnualDataCP!AD56),"",(AD23/AD22-1)*AnnualDataCP!AD56)</f>
        <v>1.28881006326094E-2</v>
      </c>
      <c r="AE87" s="22">
        <f>IF(ISERROR((AE23/AE22-1)*AnnualDataCP!AE56),"",(AE23/AE22-1)*AnnualDataCP!AE56)</f>
        <v>-0.20077372853274625</v>
      </c>
      <c r="AF87" s="22">
        <f>IF(ISERROR((AF23/AF22-1)*AnnualDataCP!AF56),"",(AF23/AF22-1)*AnnualDataCP!AF56)</f>
        <v>-0.98461315678809402</v>
      </c>
      <c r="AG87" s="22">
        <f>IF(ISERROR((AG23/AG22-1)*AnnualDataCP!AG56),"",(AG23/AG22-1)*AnnualDataCP!AG56)</f>
        <v>-0.34087452987468492</v>
      </c>
      <c r="AH87" s="22">
        <f>IF(ISERROR((AH23/AH22-1)*AnnualDataCP!AH56),"",(AH23/AH22-1)*AnnualDataCP!AH56)</f>
        <v>-0.57501341988837062</v>
      </c>
      <c r="AI87" s="22">
        <f>IF(ISERROR((AI23/AI22-1)*AnnualDataCP!AI56),"",(AI23/AI22-1)*AnnualDataCP!AI56)</f>
        <v>-6.8559240595582036E-2</v>
      </c>
      <c r="AJ87" s="22">
        <f>IF(ISERROR((AJ23/AJ22-1)*AnnualDataCP!AJ56),"",(AJ23/AJ22-1)*AnnualDataCP!AJ56)</f>
        <v>-0.21977565137795416</v>
      </c>
      <c r="AK87" s="22">
        <f>IF(ISERROR((AK23/AK22-1)*AnnualDataCP!AK56),"",(AK23/AK22-1)*AnnualDataCP!AK56)</f>
        <v>-3.5786681780822852E-2</v>
      </c>
      <c r="AL87" s="22">
        <f>IF(ISERROR((AL23/AL22-1)*AnnualDataCP!AL56),"",(AL23/AL22-1)*AnnualDataCP!AL56)</f>
        <v>-0.14232200902537465</v>
      </c>
      <c r="AM87" s="22">
        <f>IF(ISERROR((AM23/AM22-1)*AnnualDataCP!AM56),"",(AM23/AM22-1)*AnnualDataCP!AM56)</f>
        <v>-3.9438634529902421E-2</v>
      </c>
      <c r="AN87" s="22">
        <f>IF(ISERROR((AN23/AN22-1)*AnnualDataCP!AN56),"",(AN23/AN22-1)*AnnualDataCP!AN56)</f>
        <v>-6.6133646590627648E-2</v>
      </c>
      <c r="AO87" s="22">
        <f>IF(ISERROR((AO23/AO22-1)*AnnualDataCP!AO56),"",(AO23/AO22-1)*AnnualDataCP!AO56)</f>
        <v>-6.6133646590627648E-2</v>
      </c>
      <c r="AP87" s="22">
        <f>IF(ISERROR((AP23/AP22-1)*AnnualDataCP!AP56),"",(AP23/AP22-1)*AnnualDataCP!AP56)</f>
        <v>0.10610273532351479</v>
      </c>
      <c r="AQ87" s="22">
        <f>IF(ISERROR((AQ23/AQ22-1)*AnnualDataCP!AQ56),"",(AQ23/AQ22-1)*AnnualDataCP!AQ56)</f>
        <v>0.10610273532351479</v>
      </c>
      <c r="AR87" s="22">
        <f>IF(ISERROR((AR23/AR22-1)*AnnualDataCP!AR56),"",(AR23/AR22-1)*AnnualDataCP!AR56)</f>
        <v>9.3567480157205868E-2</v>
      </c>
      <c r="AS87" s="22">
        <f>IF(ISERROR((AS23/AS22-1)*AnnualDataCP!AS56),"",(AS23/AS22-1)*AnnualDataCP!AS56)</f>
        <v>0.33827686725322709</v>
      </c>
      <c r="AT87" s="22">
        <f>IF(ISERROR((AT23/AT22-1)*AnnualDataCP!AT56),"",(AT23/AT22-1)*AnnualDataCP!AT56)</f>
        <v>-0.11567449038999203</v>
      </c>
      <c r="AU87" s="22">
        <f>IF(ISERROR((AU23/AU22-1)*AnnualDataCP!AU56),"",(AU23/AU22-1)*AnnualDataCP!AU56)</f>
        <v>0.14546211325700706</v>
      </c>
      <c r="AV87" s="22">
        <f>IF(ISERROR((AV23/AV22-1)*AnnualDataCP!AV56),"",(AV23/AV22-1)*AnnualDataCP!AV56)</f>
        <v>-1.9146739939840705E-2</v>
      </c>
      <c r="AW87" s="22">
        <f>IF(ISERROR((AW23/AW22-1)*AnnualDataCP!AW56),"",(AW23/AW22-1)*AnnualDataCP!AW56)</f>
        <v>-0.34027225140496742</v>
      </c>
      <c r="AX87" s="22">
        <f>IF(ISERROR((AX23/AX22-1)*AnnualDataCP!AX56),"",(AX23/AX22-1)*AnnualDataCP!AX56)</f>
        <v>0.2953447834846048</v>
      </c>
      <c r="AY87" s="22">
        <f>IF(ISERROR((AY23/AY22-1)*AnnualDataCP!AY56),"",(AY23/AY22-1)*AnnualDataCP!AY56)</f>
        <v>0.2953447834846048</v>
      </c>
      <c r="AZ87" s="22">
        <f>IF(ISERROR((AZ23/AZ22-1)*AnnualDataCP!AZ56),"",(AZ23/AZ22-1)*AnnualDataCP!AZ56)</f>
        <v>0.11892141593225367</v>
      </c>
      <c r="BA87" s="22">
        <f>IF(ISERROR((BA23/BA22-1)*AnnualDataCP!BA56),"",(BA23/BA22-1)*AnnualDataCP!BA56)</f>
        <v>0.1696644774272319</v>
      </c>
      <c r="BB87" s="22">
        <f>IF(ISERROR((BB23/BB22-1)*AnnualDataCP!BB56),"",(BB23/BB22-1)*AnnualDataCP!BB56)</f>
        <v>-4.9349293608199167E-2</v>
      </c>
      <c r="BC87" s="22">
        <f>IF(ISERROR((BC23/BC22-1)*AnnualDataCP!BC56),"",(BC23/BC22-1)*AnnualDataCP!BC56)</f>
        <v>7.2727883225613951E-2</v>
      </c>
      <c r="BD87" s="22">
        <f>IF(ISERROR((BD23/BD22-1)*AnnualDataCP!BD56),"",(BD23/BD22-1)*AnnualDataCP!BD56)</f>
        <v>-0.12351133259678253</v>
      </c>
      <c r="BE87" s="22">
        <f>IF(ISERROR((BE23/BE22-1)*AnnualDataCP!BE56),"",(BE23/BE22-1)*AnnualDataCP!BE56)</f>
        <v>0.95308614753834187</v>
      </c>
      <c r="BF87" s="22">
        <f>IF(ISERROR((BF23/BF22-1)*AnnualDataCP!BF56),"",(BF23/BF22-1)*AnnualDataCP!BF56)</f>
        <v>0.38739239130585235</v>
      </c>
      <c r="BG87" s="22">
        <f>IF(ISERROR((BG23/BG22-1)*AnnualDataCP!BG56),"",(BG23/BG22-1)*AnnualDataCP!BG56)</f>
        <v>0.37063201816893526</v>
      </c>
      <c r="BH87" s="22">
        <f>IF(ISERROR((BH23/BH22-1)*AnnualDataCP!BH56),"",(BH23/BH22-1)*AnnualDataCP!BH56)</f>
        <v>1.9893007408193442E-2</v>
      </c>
      <c r="BI87" s="22">
        <f>IF(ISERROR((BI23/BI22-1)*AnnualDataCP!BI56),"",(BI23/BI22-1)*AnnualDataCP!BI56)</f>
        <v>0.56717900492698858</v>
      </c>
      <c r="BJ87" s="22">
        <f>IF(ISERROR((BJ23/BJ22-1)*AnnualDataCP!BJ56),"",(BJ23/BJ22-1)*AnnualDataCP!BJ56)</f>
        <v>0.6122430036891312</v>
      </c>
      <c r="BK87" s="22">
        <f>IF(ISERROR((BK23/BK22-1)*AnnualDataCP!BK56),"",(BK23/BK22-1)*AnnualDataCP!BK56)</f>
        <v>-4.4590338442077583E-2</v>
      </c>
      <c r="BL87" s="22">
        <f>IF(ISERROR((BL23/BL22-1)*AnnualDataCP!BL56),"",(BL23/BL22-1)*AnnualDataCP!BL56)</f>
        <v>-0.18709517249673327</v>
      </c>
      <c r="BM87" s="22">
        <f>IF(ISERROR((BM23/BM22-1)*AnnualDataCP!BM56),"",(BM23/BM22-1)*AnnualDataCP!BM56)</f>
        <v>-0.18709517249673327</v>
      </c>
      <c r="BN87" s="22">
        <f>IF(ISERROR((BN23/BN22-1)*AnnualDataCP!BN56),"",(BN23/BN22-1)*AnnualDataCP!BN56)</f>
        <v>7.1898721929757617E-2</v>
      </c>
      <c r="BO87" s="22">
        <f>IF(ISERROR((BO23/BO22-1)*AnnualDataCP!BO56),"",(BO23/BO22-1)*AnnualDataCP!BO56)</f>
        <v>7.1898721929757617E-2</v>
      </c>
      <c r="BP87" s="22">
        <f>IF(ISERROR((BP23/BP22-1)*AnnualDataCP!BP56),"",(BP23/BP22-1)*AnnualDataCP!BP56)</f>
        <v>0.17435284817916755</v>
      </c>
      <c r="BQ87" s="22">
        <f>IF(ISERROR((BQ23/BQ22-1)*AnnualDataCP!BQ56),"",(BQ23/BQ22-1)*AnnualDataCP!BQ56)</f>
        <v>0.17435284817916755</v>
      </c>
      <c r="BR87" s="22">
        <f>IF(ISERROR((BR23/BR22-1)*AnnualDataCP!BR56),"",(BR23/BR22-1)*AnnualDataCP!BR56)</f>
        <v>0.8925232991517551</v>
      </c>
      <c r="BS87" s="22">
        <f>IF(ISERROR((BS23/BS22-1)*AnnualDataCP!BS56),"",(BS23/BS22-1)*AnnualDataCP!BS56)</f>
        <v>0.48634751229650097</v>
      </c>
      <c r="BT87" s="22">
        <f>IF(ISERROR((BT23/BT22-1)*AnnualDataCP!BT56),"",(BT23/BT22-1)*AnnualDataCP!BT56)</f>
        <v>0.40606543381507326</v>
      </c>
      <c r="BU87" s="22">
        <f>IF(ISERROR((BU23/BU22-1)*AnnualDataCP!BU56),"",(BU23/BU22-1)*AnnualDataCP!BU56)</f>
        <v>4.2693456134376157E-3</v>
      </c>
      <c r="BV87" s="22">
        <f>IF(ISERROR((BV23/BV22-1)*AnnualDataCP!BV56),"",(BV23/BV22-1)*AnnualDataCP!BV56)</f>
        <v>0.29875717518841094</v>
      </c>
      <c r="BW87" s="22">
        <f>IF(ISERROR((BW23/BW22-1)*AnnualDataCP!BW56),"",(BW23/BW22-1)*AnnualDataCP!BW56)</f>
        <v>9.944185302836743E-2</v>
      </c>
      <c r="BX87" s="22">
        <f>IF(ISERROR((BX23/BX22-1)*AnnualDataCP!BX56),"",(BX23/BX22-1)*AnnualDataCP!BX56)</f>
        <v>-0.42550082930448646</v>
      </c>
      <c r="BY87" s="22">
        <f>IF(ISERROR((BY23/BY22-1)*AnnualDataCP!BY56),"",(BY23/BY22-1)*AnnualDataCP!BY56)</f>
        <v>-0.33136658084534598</v>
      </c>
      <c r="BZ87" s="22">
        <f>IF(ISERROR((BZ23/BZ22-1)*AnnualDataCP!BZ56),"",(BZ23/BZ22-1)*AnnualDataCP!BZ56)</f>
        <v>-0.17818729522122281</v>
      </c>
      <c r="CA87" s="22">
        <f>IF(ISERROR((CA23/CA22-1)*AnnualDataCP!CA56),"",(CA23/CA22-1)*AnnualDataCP!CA56)</f>
        <v>-0.15484354049875956</v>
      </c>
      <c r="CB87" s="22">
        <f>IF(ISERROR((CB23/CB22-1)*AnnualDataCP!CB56),"",(CB23/CB22-1)*AnnualDataCP!CB56)</f>
        <v>-9.1720723126552106E-2</v>
      </c>
      <c r="CC87" s="22">
        <f>IF(ISERROR((CC23/CC22-1)*AnnualDataCP!CC56),"",(CC23/CC22-1)*AnnualDataCP!CC56)</f>
        <v>-0.12737381707633533</v>
      </c>
      <c r="CD87" s="22">
        <f>IF(ISERROR((CD23/CD22-1)*AnnualDataCP!CD56),"",(CD23/CD22-1)*AnnualDataCP!CD56)</f>
        <v>-1.575478263226179E-2</v>
      </c>
      <c r="CE87" s="22">
        <f>IF(ISERROR((CE23/CE22-1)*AnnualDataCP!CE56),"",(CE23/CE22-1)*AnnualDataCP!CE56)</f>
        <v>5.1708471552590493E-2</v>
      </c>
      <c r="CF87" s="22">
        <f>IF(ISERROR((CF23/CF22-1)*AnnualDataCP!CF56),"",(CF23/CF22-1)*AnnualDataCP!CF56)</f>
        <v>0.21975315584700617</v>
      </c>
      <c r="CG87" s="22">
        <f>IF(ISERROR((CG23/CG22-1)*AnnualDataCP!CG56),"",(CG23/CG22-1)*AnnualDataCP!CG56)</f>
        <v>0.21975315584700617</v>
      </c>
      <c r="CH87" s="22">
        <f>IF(ISERROR((CH23/CH22-1)*AnnualDataCP!CH56),"",(CH23/CH22-1)*AnnualDataCP!CH56)</f>
        <v>-0.17394130625841894</v>
      </c>
      <c r="CI87" s="22">
        <f>IF(ISERROR((CI23/CI22-1)*AnnualDataCP!CI56),"",(CI23/CI22-1)*AnnualDataCP!CI56)</f>
        <v>0.39421161628210005</v>
      </c>
      <c r="CJ87" s="22">
        <f>IF(ISERROR((CJ23/CJ22-1)*AnnualDataCP!CJ56),"",(CJ23/CJ22-1)*AnnualDataCP!CJ56)</f>
        <v>0.98697268850675046</v>
      </c>
      <c r="CK87" s="22">
        <f>IF(ISERROR((CK23/CK22-1)*AnnualDataCP!CK56),"",(CK23/CK22-1)*AnnualDataCP!CK56)</f>
        <v>-0.13347584178193345</v>
      </c>
      <c r="CL87" s="22">
        <f>IF(ISERROR((CL23/CL22-1)*AnnualDataCP!CL56),"",(CL23/CL22-1)*AnnualDataCP!CL56)</f>
        <v>1.1226177554729908</v>
      </c>
      <c r="CM87" s="22">
        <f>IF(ISERROR((CM23/CM22-1)*AnnualDataCP!CM56),"",(CM23/CM22-1)*AnnualDataCP!CM56)</f>
        <v>0.3748087512610202</v>
      </c>
      <c r="CN87" s="22">
        <f>IF(ISERROR((CN23/CN22-1)*AnnualDataCP!CN56),"",(CN23/CN22-1)*AnnualDataCP!CN56)</f>
        <v>0.73753617904808177</v>
      </c>
      <c r="CO87" s="22">
        <f>IF(ISERROR((CO23/CO22-1)*AnnualDataCP!CO56),"",(CO23/CO22-1)*AnnualDataCP!CO56)</f>
        <v>6.8869669446252725E-3</v>
      </c>
      <c r="CP87" s="22">
        <f>IF(ISERROR((CP23/CP22-1)*AnnualDataCP!CP56),"",(CP23/CP22-1)*AnnualDataCP!CP56)</f>
        <v>0.747549054875704</v>
      </c>
      <c r="CQ87" s="22">
        <f>IF(ISERROR((CQ23/CQ22-1)*AnnualDataCP!CQ56),"",(CQ23/CQ22-1)*AnnualDataCP!CQ56)</f>
        <v>0.28635722442122574</v>
      </c>
      <c r="CR87" s="22">
        <f>IF(ISERROR((CR23/CR22-1)*AnnualDataCP!CR56),"",(CR23/CR22-1)*AnnualDataCP!CR56)</f>
        <v>0.13723376404960064</v>
      </c>
      <c r="CS87" s="22">
        <f>IF(ISERROR((CS23/CS22-1)*AnnualDataCP!CS56),"",(CS23/CS22-1)*AnnualDataCP!CS56)</f>
        <v>0.32565334297380066</v>
      </c>
      <c r="CT87" s="22">
        <f>IF(ISERROR((CT23/CT22-1)*AnnualDataCP!CT56),"",(CT23/CT22-1)*AnnualDataCP!CT56)</f>
        <v>31.507786078009495</v>
      </c>
      <c r="CU87" s="22">
        <f>IF(ISERROR((CU23/CU22-1)*AnnualDataCP!CU56),"",(CU23/CU22-1)*AnnualDataCP!CU56)</f>
        <v>4.6621061508610193</v>
      </c>
      <c r="CV87" s="22">
        <f>IF(ISERROR((CV23/CV22-1)*AnnualDataCP!CV56),"",(CV23/CV22-1)*AnnualDataCP!CV56)</f>
        <v>2.287728688980601</v>
      </c>
      <c r="CW87" s="22">
        <f>IF(ISERROR((CW23/CW22-1)*AnnualDataCP!CW56),"",(CW23/CW22-1)*AnnualDataCP!CW56)</f>
        <v>-0.7278433144959674</v>
      </c>
      <c r="CX87" s="22">
        <f>IF(ISERROR((CX23/CX22-1)*AnnualDataCP!CX56),"",(CX23/CX22-1)*AnnualDataCP!CX56)</f>
        <v>1.8452827270124477</v>
      </c>
      <c r="CY87" s="22">
        <f>IF(ISERROR((CY23/CY22-1)*AnnualDataCP!CY56),"",(CY23/CY22-1)*AnnualDataCP!CY56)</f>
        <v>1.1695594561707776</v>
      </c>
      <c r="CZ87" s="22">
        <f>IF(ISERROR((CZ23/CZ22-1)*AnnualDataCP!CZ56),"",(CZ23/CZ22-1)*AnnualDataCP!CZ56)</f>
        <v>2.1718458172026591</v>
      </c>
      <c r="DA87" s="22">
        <f>IF(ISERROR((DA23/DA22-1)*AnnualDataCP!DA56),"",(DA23/DA22-1)*AnnualDataCP!DA56)</f>
        <v>0.68710770807129562</v>
      </c>
      <c r="DB87" s="22">
        <f>IF(ISERROR((DB23/DB22-1)*AnnualDataCP!DB56),"",(DB23/DB22-1)*AnnualDataCP!DB56)</f>
        <v>7.0380183176733141E-2</v>
      </c>
      <c r="DC87" s="22">
        <f>IF(ISERROR((DC23/DC22-1)*AnnualDataCP!DC56),"",(DC23/DC22-1)*AnnualDataCP!DC56)</f>
        <v>0.61756156070270751</v>
      </c>
      <c r="DD87" s="22">
        <f>IF(ISERROR((DD23/DD22-1)*AnnualDataCP!DD56),"",(DD23/DD22-1)*AnnualDataCP!DD56)</f>
        <v>-0.11748758042567999</v>
      </c>
      <c r="DE87" s="22">
        <f>IF(ISERROR((DE23/DE22-1)*AnnualDataCP!DE56),"",(DE23/DE22-1)*AnnualDataCP!DE56)</f>
        <v>0.29058943623466232</v>
      </c>
      <c r="DF87" s="22">
        <f>IF(ISERROR((DF23/DF22-1)*AnnualDataCP!DF56),"",(DF23/DF22-1)*AnnualDataCP!DF56)</f>
        <v>0.40565688491107732</v>
      </c>
      <c r="DG87" s="22">
        <f>IF(ISERROR((DG23/DG22-1)*AnnualDataCP!DG56),"",(DG23/DG22-1)*AnnualDataCP!DG56)</f>
        <v>0.90746172082183663</v>
      </c>
      <c r="DH87" s="22">
        <f>IF(ISERROR((DH23/DH22-1)*AnnualDataCP!DH56),"",(DH23/DH22-1)*AnnualDataCP!DH56)</f>
        <v>0.19958217976087009</v>
      </c>
      <c r="DI87" s="22">
        <f>IF(ISERROR((DI23/DI22-1)*AnnualDataCP!DI56),"",(DI23/DI22-1)*AnnualDataCP!DI56)</f>
        <v>-1.8925894015268684E-2</v>
      </c>
      <c r="DJ87" s="22">
        <f>IF(ISERROR((DJ23/DJ22-1)*AnnualDataCP!DJ56),"",(DJ23/DJ22-1)*AnnualDataCP!DJ56)</f>
        <v>0.21794554270251276</v>
      </c>
      <c r="DK87" s="22">
        <f>IF(ISERROR((DK23/DK22-1)*AnnualDataCP!DK56),"",(DK23/DK22-1)*AnnualDataCP!DK56)</f>
        <v>5.3811143618240385</v>
      </c>
      <c r="DL87" s="22">
        <f>IF(ISERROR((DL23/DL22-1)*AnnualDataCP!DL56),"",(DL23/DL22-1)*AnnualDataCP!DL56)</f>
        <v>0.41370455049090338</v>
      </c>
      <c r="DM87" s="22">
        <f>IF(ISERROR((DM23/DM22-1)*AnnualDataCP!DM56),"",(DM23/DM22-1)*AnnualDataCP!DM56)</f>
        <v>0.34294957123082215</v>
      </c>
      <c r="DN87" s="22">
        <f>IF(ISERROR((DN23/DN22-1)*AnnualDataCP!DN56),"",(DN23/DN22-1)*AnnualDataCP!DN56)</f>
        <v>7.1869072966988315E-2</v>
      </c>
      <c r="DO87" s="22">
        <f>IF(ISERROR((DO23/DO22-1)*AnnualDataCP!DO56),"",(DO23/DO22-1)*AnnualDataCP!DO56)</f>
        <v>0.1236521666031795</v>
      </c>
      <c r="DP87" s="22">
        <f>IF(ISERROR((DP23/DP22-1)*AnnualDataCP!DP56),"",(DP23/DP22-1)*AnnualDataCP!DP56)</f>
        <v>-5.3939052478353559E-2</v>
      </c>
      <c r="DQ87" s="22">
        <f>IF(ISERROR((DQ23/DQ22-1)*AnnualDataCP!DQ56),"",(DQ23/DQ22-1)*AnnualDataCP!DQ56)</f>
        <v>1.7437009087079312</v>
      </c>
      <c r="DR87" s="22">
        <f>IF(ISERROR((DR23/DR22-1)*AnnualDataCP!DR56),"",(DR23/DR22-1)*AnnualDataCP!DR56)</f>
        <v>1.7437009087079312</v>
      </c>
      <c r="DS87" s="22">
        <f>IF(ISERROR((DS23/DS22-1)*AnnualDataCP!DS56),"",(DS23/DS22-1)*AnnualDataCP!DS56)</f>
        <v>3.2217596814477716</v>
      </c>
      <c r="DT87" s="22">
        <f>IF(ISERROR((DT23/DT22-1)*AnnualDataCP!DT56),"",(DT23/DT22-1)*AnnualDataCP!DT56)</f>
        <v>2.165919667475245</v>
      </c>
      <c r="DU87" s="22">
        <f>IF(ISERROR((DU23/DU22-1)*AnnualDataCP!DU56),"",(DU23/DU22-1)*AnnualDataCP!DU56)</f>
        <v>1.0590929547463896</v>
      </c>
      <c r="DV87" s="22">
        <f>IF(ISERROR((DV23/DV22-1)*AnnualDataCP!DV56),"",(DV23/DV22-1)*AnnualDataCP!DV56)</f>
        <v>13.570005393790648</v>
      </c>
      <c r="DW87" s="22">
        <f>IF(ISERROR((DW23/DW22-1)*AnnualDataCP!DW56),"",(DW23/DW22-1)*AnnualDataCP!DW56)</f>
        <v>13.608496984092644</v>
      </c>
      <c r="DX87" s="22">
        <f>IF(ISERROR((DX23/DX22-1)*AnnualDataCP!DX56),"",(DX23/DX22-1)*AnnualDataCP!DX56)</f>
        <v>0.16624178243222959</v>
      </c>
      <c r="DY87" s="22">
        <f>IF(ISERROR((DY23/DY22-1)*AnnualDataCP!DY56),"",(DY23/DY22-1)*AnnualDataCP!DY56)</f>
        <v>0.16624498100081253</v>
      </c>
      <c r="DZ87" s="22" t="str">
        <f>IF(ISERROR((DZ23/DZ22-1)*AnnualDataCP!DZ56),"",(DZ23/DZ22-1)*AnnualDataCP!DZ56)</f>
        <v/>
      </c>
      <c r="EA87" s="22">
        <f>IF(ISERROR((EA23/EA22-1)*AnnualDataCP!EA56),"",(EA23/EA22-1)*AnnualDataCP!EA56)</f>
        <v>-0.20476802235097782</v>
      </c>
      <c r="EB87" s="22">
        <f>IF(ISERROR((EB23/EB22-1)*AnnualDataCP!EB56),"",(EB23/EB22-1)*AnnualDataCP!EB56)</f>
        <v>-0.60216328123598706</v>
      </c>
      <c r="EC87" s="22">
        <f>IF(ISERROR((EC23/EC22-1)*AnnualDataCP!EC56),"",(EC23/EC22-1)*AnnualDataCP!EC56)</f>
        <v>-0.60216328123598706</v>
      </c>
      <c r="ED87" s="22">
        <f>IF(ISERROR((ED23/ED22-1)*AnnualDataCP!ED56),"",(ED23/ED22-1)*AnnualDataCP!ED56)</f>
        <v>0.37330866048476735</v>
      </c>
      <c r="EE87" s="22">
        <f>IF(ISERROR((EE23/EE22-1)*AnnualDataCP!EE56),"",(EE23/EE22-1)*AnnualDataCP!EE56)</f>
        <v>-0.95532865518036092</v>
      </c>
      <c r="EF87" s="22">
        <f>IF(ISERROR((EF23/EF22-1)*AnnualDataCP!EF56),"",(EF23/EF22-1)*AnnualDataCP!EF56)</f>
        <v>-2.3599503887652442E-2</v>
      </c>
      <c r="EG87" s="22">
        <f>IF(ISERROR((EG23/EG22-1)*AnnualDataCP!EG56),"",(EG23/EG22-1)*AnnualDataCP!EG56)</f>
        <v>7.519362895562729</v>
      </c>
      <c r="EH87" s="22">
        <f>IF(ISERROR((EH23/EH22-1)*AnnualDataCP!EH56),"",(EH23/EH22-1)*AnnualDataCP!EH56)</f>
        <v>5.8879663362019672</v>
      </c>
      <c r="EI87" s="22">
        <f>IF(ISERROR((EI23/EI22-1)*AnnualDataCP!EI56),"",(EI23/EI22-1)*AnnualDataCP!EI56)</f>
        <v>4.6661025881499043</v>
      </c>
      <c r="EJ87" s="22">
        <f>IF(ISERROR((EJ23/EJ22-1)*AnnualDataCP!EJ56),"",(EJ23/EJ22-1)*AnnualDataCP!EJ56)</f>
        <v>2.9260607907833491</v>
      </c>
      <c r="EK87" s="22">
        <f>IF(ISERROR((EK23/EK22-1)*AnnualDataCP!EK56),"",(EK23/EK22-1)*AnnualDataCP!EK56)</f>
        <v>7.7508937807813982E-2</v>
      </c>
      <c r="EL87" s="22">
        <f>IF(ISERROR((EL23/EL22-1)*AnnualDataCP!EL56),"",(EL23/EL22-1)*AnnualDataCP!EL56)</f>
        <v>0.10318159991507039</v>
      </c>
      <c r="EM87" s="22">
        <f>IF(ISERROR((EM23/EM22-1)*AnnualDataCP!EM56),"",(EM23/EM22-1)*AnnualDataCP!EM56)</f>
        <v>-2.5585686905706805E-2</v>
      </c>
      <c r="EN87" s="22">
        <f>IF(ISERROR((EN23/EN22-1)*AnnualDataCP!EN56),"",(EN23/EN22-1)*AnnualDataCP!EN56)</f>
        <v>2.856649425285986</v>
      </c>
      <c r="EO87" s="22">
        <f>IF(ISERROR((EO23/EO22-1)*AnnualDataCP!EO56),"",(EO23/EO22-1)*AnnualDataCP!EO56)</f>
        <v>1.7363134952480122</v>
      </c>
      <c r="EP87" s="22">
        <f>IF(ISERROR((EP23/EP22-1)*AnnualDataCP!EP56),"",(EP23/EP22-1)*AnnualDataCP!EP56)</f>
        <v>1.1142723404484658</v>
      </c>
      <c r="EQ87" s="22">
        <f>IF(ISERROR((EQ23/EQ22-1)*AnnualDataCP!EQ56),"",(EQ23/EQ22-1)*AnnualDataCP!EQ56)</f>
        <v>1.1142723404484658</v>
      </c>
      <c r="ER87" s="22">
        <f>IF(ISERROR((ER23/ER22-1)*AnnualDataCP!ER56),"",(ER23/ER22-1)*AnnualDataCP!ER56)</f>
        <v>0.1057876405300897</v>
      </c>
      <c r="ES87" s="22">
        <f>IF(ISERROR((ES23/ES22-1)*AnnualDataCP!ES56),"",(ES23/ES22-1)*AnnualDataCP!ES56)</f>
        <v>-0.15023138439657152</v>
      </c>
      <c r="ET87" s="22">
        <f>IF(ISERROR((ET23/ET22-1)*AnnualDataCP!ET56),"",(ET23/ET22-1)*AnnualDataCP!ET56)</f>
        <v>0.25353806636159237</v>
      </c>
      <c r="EU87" s="22">
        <f>IF(ISERROR((EU23/EU22-1)*AnnualDataCP!EU56),"",(EU23/EU22-1)*AnnualDataCP!EU56)</f>
        <v>0.22370501255463576</v>
      </c>
      <c r="EV87" s="22">
        <f>IF(ISERROR((EV23/EV22-1)*AnnualDataCP!EV56),"",(EV23/EV22-1)*AnnualDataCP!EV56)</f>
        <v>3.1839732057043338E-2</v>
      </c>
      <c r="EW87" s="22">
        <f>IF(ISERROR((EW23/EW22-1)*AnnualDataCP!EW56),"",(EW23/EW22-1)*AnnualDataCP!EW56)</f>
        <v>1.6332210820642616</v>
      </c>
      <c r="EX87" s="22">
        <f>IF(ISERROR((EX23/EX22-1)*AnnualDataCP!EX56),"",(EX23/EX22-1)*AnnualDataCP!EX56)</f>
        <v>0.74264615171952886</v>
      </c>
      <c r="EY87" s="22">
        <f>IF(ISERROR((EY23/EY22-1)*AnnualDataCP!EY56),"",(EY23/EY22-1)*AnnualDataCP!EY56)</f>
        <v>-0.11351371159537813</v>
      </c>
      <c r="EZ87" s="22">
        <f>IF(ISERROR((EZ23/EZ22-1)*AnnualDataCP!EZ56),"",(EZ23/EZ22-1)*AnnualDataCP!EZ56)</f>
        <v>0.37846412099787458</v>
      </c>
      <c r="FA87" s="22">
        <f>IF(ISERROR((FA23/FA22-1)*AnnualDataCP!FA56),"",(FA23/FA22-1)*AnnualDataCP!FA56)</f>
        <v>0.62716521092500233</v>
      </c>
      <c r="FB87" s="22">
        <f>IF(ISERROR((FB23/FB22-1)*AnnualDataCP!FB56),"",(FB23/FB22-1)*AnnualDataCP!FB56)</f>
        <v>-7.0886210250629161E-2</v>
      </c>
      <c r="FC87" s="22">
        <f>IF(ISERROR((FC23/FC22-1)*AnnualDataCP!FC56),"",(FC23/FC22-1)*AnnualDataCP!FC56)</f>
        <v>0.24814363011354532</v>
      </c>
      <c r="FD87" s="22">
        <f>IF(ISERROR((FD23/FD22-1)*AnnualDataCP!FD56),"",(FD23/FD22-1)*AnnualDataCP!FD56)</f>
        <v>0.45081986431679472</v>
      </c>
      <c r="FE87" s="22">
        <f>IF(ISERROR((FE23/FE22-1)*AnnualDataCP!FE56),"",(FE23/FE22-1)*AnnualDataCP!FE56)</f>
        <v>-0.21755160661595269</v>
      </c>
      <c r="FF87" s="22">
        <f>IF(ISERROR((FF23/FF22-1)*AnnualDataCP!FF56),"",(FF23/FF22-1)*AnnualDataCP!FF56)</f>
        <v>-0.40382626300077457</v>
      </c>
      <c r="FG87" s="22">
        <f>IF(ISERROR((FG23/FG22-1)*AnnualDataCP!FG56),"",(FG23/FG22-1)*AnnualDataCP!FG56)</f>
        <v>-0.40382626300077457</v>
      </c>
      <c r="FH87" s="22">
        <f>IF(ISERROR((FH23/FH22-1)*AnnualDataCP!FH56),"",(FH23/FH22-1)*AnnualDataCP!FH56)</f>
        <v>-0.97678290140261348</v>
      </c>
      <c r="FI87" s="22">
        <f>IF(ISERROR((FI23/FI22-1)*AnnualDataCP!FI56),"",(FI23/FI22-1)*AnnualDataCP!FI56)</f>
        <v>-0.97678290140261348</v>
      </c>
      <c r="FJ87" s="22">
        <f>IF(ISERROR((FJ23/FJ22-1)*AnnualDataCP!FJ56),"",(FJ23/FJ22-1)*AnnualDataCP!FJ56)</f>
        <v>1.1642771899511344</v>
      </c>
      <c r="FK87" s="22">
        <f>IF(ISERROR((FK23/FK22-1)*AnnualDataCP!FK56),"",(FK23/FK22-1)*AnnualDataCP!FK56)</f>
        <v>0.65279014661980506</v>
      </c>
      <c r="FL87" s="22">
        <f>IF(ISERROR((FL23/FL22-1)*AnnualDataCP!FL56),"",(FL23/FL22-1)*AnnualDataCP!FL56)</f>
        <v>0.65279014661980506</v>
      </c>
      <c r="FM87" s="22">
        <f>IF(ISERROR((FM23/FM22-1)*AnnualDataCP!FM56),"",(FM23/FM22-1)*AnnualDataCP!FM56)</f>
        <v>0.51106479166716701</v>
      </c>
      <c r="FN87" s="22">
        <f>IF(ISERROR((FN23/FN22-1)*AnnualDataCP!FN56),"",(FN23/FN22-1)*AnnualDataCP!FN56)</f>
        <v>0.27940390361100748</v>
      </c>
      <c r="FO87" s="22">
        <f>IF(ISERROR((FO23/FO22-1)*AnnualDataCP!FO56),"",(FO23/FO22-1)*AnnualDataCP!FO56)</f>
        <v>0.22879299395460245</v>
      </c>
      <c r="FP87" s="22">
        <f>IF(ISERROR((FP23/FP22-1)*AnnualDataCP!FP56),"",(FP23/FP22-1)*AnnualDataCP!FP56)</f>
        <v>1.1922737802176164</v>
      </c>
      <c r="FQ87" s="22">
        <f>IF(ISERROR((FQ23/FQ22-1)*AnnualDataCP!FQ56),"",(FQ23/FQ22-1)*AnnualDataCP!FQ56)</f>
        <v>0.87251137063369588</v>
      </c>
      <c r="FR87" s="22">
        <f>IF(ISERROR((FR23/FR22-1)*AnnualDataCP!FR56),"",(FR23/FR22-1)*AnnualDataCP!FR56)</f>
        <v>0.67489665711388902</v>
      </c>
      <c r="FS87" s="22">
        <f>IF(ISERROR((FS23/FS22-1)*AnnualDataCP!FS56),"",(FS23/FS22-1)*AnnualDataCP!FS56)</f>
        <v>0.58949444954846553</v>
      </c>
      <c r="FT87" s="22">
        <f>IF(ISERROR((FT23/FT22-1)*AnnualDataCP!FT56),"",(FT23/FT22-1)*AnnualDataCP!FT56)</f>
        <v>8.363772038711563E-2</v>
      </c>
      <c r="FU87" s="22">
        <f>IF(ISERROR((FU23/FU22-1)*AnnualDataCP!FU56),"",(FU23/FU22-1)*AnnualDataCP!FU56)</f>
        <v>4.113460142750488E-4</v>
      </c>
      <c r="FV87" s="22">
        <f>IF(ISERROR((FV23/FV22-1)*AnnualDataCP!FV56),"",(FV23/FV22-1)*AnnualDataCP!FV56)</f>
        <v>0.19758893382805451</v>
      </c>
      <c r="FW87" s="22">
        <f>IF(ISERROR((FW23/FW22-1)*AnnualDataCP!FW56),"",(FW23/FW22-1)*AnnualDataCP!FW56)</f>
        <v>0.37828797894416172</v>
      </c>
      <c r="FX87" s="22">
        <f>IF(ISERROR((FX23/FX22-1)*AnnualDataCP!FX56),"",(FX23/FX22-1)*AnnualDataCP!FX56)</f>
        <v>0.1819272029694648</v>
      </c>
      <c r="FY87" s="22">
        <f>IF(ISERROR((FY23/FY22-1)*AnnualDataCP!FY56),"",(FY23/FY22-1)*AnnualDataCP!FY56)</f>
        <v>0.10299242084287669</v>
      </c>
      <c r="FZ87" s="22">
        <f>IF(ISERROR((FZ23/FZ22-1)*AnnualDataCP!FZ56),"",(FZ23/FZ22-1)*AnnualDataCP!FZ56)</f>
        <v>9.1790096879493813E-2</v>
      </c>
      <c r="GA87" s="22">
        <f>IF(ISERROR((GA23/GA22-1)*AnnualDataCP!GA56),"",(GA23/GA22-1)*AnnualDataCP!GA56)</f>
        <v>-5.6555500396150954E-2</v>
      </c>
      <c r="GB87" s="22">
        <f>IF(ISERROR((GB23/GB22-1)*AnnualDataCP!GB56),"",(GB23/GB22-1)*AnnualDataCP!GB56)</f>
        <v>-5.6555500396150954E-2</v>
      </c>
    </row>
    <row r="88" spans="3:184" x14ac:dyDescent="0.25">
      <c r="C88">
        <v>1999</v>
      </c>
      <c r="F88" s="22">
        <f>IF(ISERROR((F24/F23-1)*AnnualDataCP!F57),"",(F24/F23-1)*AnnualDataCP!F57)</f>
        <v>0.79278684640336605</v>
      </c>
      <c r="G88" s="22">
        <f>IF(ISERROR((G24/G23-1)*AnnualDataCP!G57),"",(G24/G23-1)*AnnualDataCP!G57)</f>
        <v>-7.1836415486077583E-3</v>
      </c>
      <c r="H88" s="22">
        <f>IF(ISERROR((H24/H23-1)*AnnualDataCP!H57),"",(H24/H23-1)*AnnualDataCP!H57)</f>
        <v>-5.1246909247463578E-2</v>
      </c>
      <c r="I88" s="22">
        <f>IF(ISERROR((I24/I23-1)*AnnualDataCP!I57),"",(I24/I23-1)*AnnualDataCP!I57)</f>
        <v>2.9554923556619075</v>
      </c>
      <c r="J88" s="22">
        <f>IF(ISERROR((J24/J23-1)*AnnualDataCP!J57),"",(J24/J23-1)*AnnualDataCP!J57)</f>
        <v>2.2652138400013366</v>
      </c>
      <c r="K88" s="22">
        <f>IF(ISERROR((K24/K23-1)*AnnualDataCP!K57),"",(K24/K23-1)*AnnualDataCP!K57)</f>
        <v>0.96021425152141215</v>
      </c>
      <c r="L88" s="22">
        <f>IF(ISERROR((L24/L23-1)*AnnualDataCP!L57),"",(L24/L23-1)*AnnualDataCP!L57)</f>
        <v>-7.4423164156600191E-2</v>
      </c>
      <c r="M88" s="22">
        <f>IF(ISERROR((M24/M23-1)*AnnualDataCP!M57),"",(M24/M23-1)*AnnualDataCP!M57)</f>
        <v>0.99597603756988684</v>
      </c>
      <c r="N88" s="22" t="str">
        <f>IF(ISERROR((N24/N23-1)*AnnualDataCP!N57),"",(N24/N23-1)*AnnualDataCP!N57)</f>
        <v/>
      </c>
      <c r="O88" s="22">
        <f>IF(ISERROR((O24/O23-1)*AnnualDataCP!O57),"",(O24/O23-1)*AnnualDataCP!O57)</f>
        <v>9.8851736151146993E-2</v>
      </c>
      <c r="P88" s="22">
        <f>IF(ISERROR((P24/P23-1)*AnnualDataCP!P57),"",(P24/P23-1)*AnnualDataCP!P57)</f>
        <v>-6.1244712981795617E-2</v>
      </c>
      <c r="Q88" s="22">
        <f>IF(ISERROR((Q24/Q23-1)*AnnualDataCP!Q57),"",(Q24/Q23-1)*AnnualDataCP!Q57)</f>
        <v>0.53793831422845628</v>
      </c>
      <c r="R88" s="22">
        <f>IF(ISERROR((R24/R23-1)*AnnualDataCP!R57),"",(R24/R23-1)*AnnualDataCP!R57)</f>
        <v>-4.6123283006467099E-2</v>
      </c>
      <c r="S88" s="22">
        <f>IF(ISERROR((S24/S23-1)*AnnualDataCP!S57),"",(S24/S23-1)*AnnualDataCP!S57)</f>
        <v>-0.10317511049890095</v>
      </c>
      <c r="T88" s="22">
        <f>IF(ISERROR((T24/T23-1)*AnnualDataCP!T57),"",(T24/T23-1)*AnnualDataCP!T57)</f>
        <v>-3.4453438134171996E-2</v>
      </c>
      <c r="U88" s="22">
        <f>IF(ISERROR((U24/U23-1)*AnnualDataCP!U57),"",(U24/U23-1)*AnnualDataCP!U57)</f>
        <v>-0.10356100588148461</v>
      </c>
      <c r="V88" s="22">
        <f>IF(ISERROR((V24/V23-1)*AnnualDataCP!V57),"",(V24/V23-1)*AnnualDataCP!V57)</f>
        <v>3.5900652411786052E-3</v>
      </c>
      <c r="W88" s="22">
        <f>IF(ISERROR((W24/W23-1)*AnnualDataCP!W57),"",(W24/W23-1)*AnnualDataCP!W57)</f>
        <v>6.250706164767296E-2</v>
      </c>
      <c r="X88" s="22">
        <f>IF(ISERROR((X24/X23-1)*AnnualDataCP!X57),"",(X24/X23-1)*AnnualDataCP!X57)</f>
        <v>-1.050430926500741E-2</v>
      </c>
      <c r="Y88" s="22">
        <f>IF(ISERROR((Y24/Y23-1)*AnnualDataCP!Y57),"",(Y24/Y23-1)*AnnualDataCP!Y57)</f>
        <v>-5.1010483109148255E-2</v>
      </c>
      <c r="Z88" s="22">
        <f>IF(ISERROR((Z24/Z23-1)*AnnualDataCP!Z57),"",(Z24/Z23-1)*AnnualDataCP!Z57)</f>
        <v>2.9102520136989773E-2</v>
      </c>
      <c r="AA88" s="22">
        <f>IF(ISERROR((AA24/AA23-1)*AnnualDataCP!AA57),"",(AA24/AA23-1)*AnnualDataCP!AA57)</f>
        <v>1.34616697845867E-3</v>
      </c>
      <c r="AB88" s="22">
        <f>IF(ISERROR((AB24/AB23-1)*AnnualDataCP!AB57),"",(AB24/AB23-1)*AnnualDataCP!AB57)</f>
        <v>0.36228393778524048</v>
      </c>
      <c r="AC88" s="22">
        <f>IF(ISERROR((AC24/AC23-1)*AnnualDataCP!AC57),"",(AC24/AC23-1)*AnnualDataCP!AC57)</f>
        <v>0.22189986650751733</v>
      </c>
      <c r="AD88" s="22">
        <f>IF(ISERROR((AD24/AD23-1)*AnnualDataCP!AD57),"",(AD24/AD23-1)*AnnualDataCP!AD57)</f>
        <v>0.14105408383135315</v>
      </c>
      <c r="AE88" s="22">
        <f>IF(ISERROR((AE24/AE23-1)*AnnualDataCP!AE57),"",(AE24/AE23-1)*AnnualDataCP!AE57)</f>
        <v>-0.30526741127737722</v>
      </c>
      <c r="AF88" s="22">
        <f>IF(ISERROR((AF24/AF23-1)*AnnualDataCP!AF57),"",(AF24/AF23-1)*AnnualDataCP!AF57)</f>
        <v>-0.65261589707458023</v>
      </c>
      <c r="AG88" s="22">
        <f>IF(ISERROR((AG24/AG23-1)*AnnualDataCP!AG57),"",(AG24/AG23-1)*AnnualDataCP!AG57)</f>
        <v>-0.2036217137809756</v>
      </c>
      <c r="AH88" s="22">
        <f>IF(ISERROR((AH24/AH23-1)*AnnualDataCP!AH57),"",(AH24/AH23-1)*AnnualDataCP!AH57)</f>
        <v>-0.39171094083544661</v>
      </c>
      <c r="AI88" s="22">
        <f>IF(ISERROR((AI24/AI23-1)*AnnualDataCP!AI57),"",(AI24/AI23-1)*AnnualDataCP!AI57)</f>
        <v>-5.7593621631607785E-2</v>
      </c>
      <c r="AJ88" s="22">
        <f>IF(ISERROR((AJ24/AJ23-1)*AnnualDataCP!AJ57),"",(AJ24/AJ23-1)*AnnualDataCP!AJ57)</f>
        <v>6.0682034464668723E-2</v>
      </c>
      <c r="AK88" s="22">
        <f>IF(ISERROR((AK24/AK23-1)*AnnualDataCP!AK57),"",(AK24/AK23-1)*AnnualDataCP!AK57)</f>
        <v>-6.5187508364171851E-2</v>
      </c>
      <c r="AL88" s="22">
        <f>IF(ISERROR((AL24/AL23-1)*AnnualDataCP!AL57),"",(AL24/AL23-1)*AnnualDataCP!AL57)</f>
        <v>1.6457114608397347E-3</v>
      </c>
      <c r="AM88" s="22">
        <f>IF(ISERROR((AM24/AM23-1)*AnnualDataCP!AM57),"",(AM24/AM23-1)*AnnualDataCP!AM57)</f>
        <v>0.12350689717413824</v>
      </c>
      <c r="AN88" s="22">
        <f>IF(ISERROR((AN24/AN23-1)*AnnualDataCP!AN57),"",(AN24/AN23-1)*AnnualDataCP!AN57)</f>
        <v>-0.13141584455483751</v>
      </c>
      <c r="AO88" s="22">
        <f>IF(ISERROR((AO24/AO23-1)*AnnualDataCP!AO57),"",(AO24/AO23-1)*AnnualDataCP!AO57)</f>
        <v>-0.13141584455483751</v>
      </c>
      <c r="AP88" s="22">
        <f>IF(ISERROR((AP24/AP23-1)*AnnualDataCP!AP57),"",(AP24/AP23-1)*AnnualDataCP!AP57)</f>
        <v>0.38534598939362963</v>
      </c>
      <c r="AQ88" s="22">
        <f>IF(ISERROR((AQ24/AQ23-1)*AnnualDataCP!AQ57),"",(AQ24/AQ23-1)*AnnualDataCP!AQ57)</f>
        <v>0.38534598939362963</v>
      </c>
      <c r="AR88" s="22">
        <f>IF(ISERROR((AR24/AR23-1)*AnnualDataCP!AR57),"",(AR24/AR23-1)*AnnualDataCP!AR57)</f>
        <v>4.2676591854633274E-2</v>
      </c>
      <c r="AS88" s="22">
        <f>IF(ISERROR((AS24/AS23-1)*AnnualDataCP!AS57),"",(AS24/AS23-1)*AnnualDataCP!AS57)</f>
        <v>0.17739397874092674</v>
      </c>
      <c r="AT88" s="22">
        <f>IF(ISERROR((AT24/AT23-1)*AnnualDataCP!AT57),"",(AT24/AT23-1)*AnnualDataCP!AT57)</f>
        <v>6.5378607713667575E-2</v>
      </c>
      <c r="AU88" s="22">
        <f>IF(ISERROR((AU24/AU23-1)*AnnualDataCP!AU57),"",(AU24/AU23-1)*AnnualDataCP!AU57)</f>
        <v>1.4471371559697846E-2</v>
      </c>
      <c r="AV88" s="22">
        <f>IF(ISERROR((AV24/AV23-1)*AnnualDataCP!AV57),"",(AV24/AV23-1)*AnnualDataCP!AV57)</f>
        <v>-9.7413115656816443E-2</v>
      </c>
      <c r="AW88" s="22">
        <f>IF(ISERROR((AW24/AW23-1)*AnnualDataCP!AW57),"",(AW24/AW23-1)*AnnualDataCP!AW57)</f>
        <v>0.18124311152274031</v>
      </c>
      <c r="AX88" s="22">
        <f>IF(ISERROR((AX24/AX23-1)*AnnualDataCP!AX57),"",(AX24/AX23-1)*AnnualDataCP!AX57)</f>
        <v>0.47709645074083912</v>
      </c>
      <c r="AY88" s="22">
        <f>IF(ISERROR((AY24/AY23-1)*AnnualDataCP!AY57),"",(AY24/AY23-1)*AnnualDataCP!AY57)</f>
        <v>0.47709645074083912</v>
      </c>
      <c r="AZ88" s="22">
        <f>IF(ISERROR((AZ24/AZ23-1)*AnnualDataCP!AZ57),"",(AZ24/AZ23-1)*AnnualDataCP!AZ57)</f>
        <v>8.424305330542517E-2</v>
      </c>
      <c r="BA88" s="22">
        <f>IF(ISERROR((BA24/BA23-1)*AnnualDataCP!BA57),"",(BA24/BA23-1)*AnnualDataCP!BA57)</f>
        <v>-2.1921665989769478E-2</v>
      </c>
      <c r="BB88" s="22">
        <f>IF(ISERROR((BB24/BB23-1)*AnnualDataCP!BB57),"",(BB24/BB23-1)*AnnualDataCP!BB57)</f>
        <v>0.10709087265333229</v>
      </c>
      <c r="BC88" s="22">
        <f>IF(ISERROR((BC24/BC23-1)*AnnualDataCP!BC57),"",(BC24/BC23-1)*AnnualDataCP!BC57)</f>
        <v>1.9659081234534709E-2</v>
      </c>
      <c r="BD88" s="22">
        <f>IF(ISERROR((BD24/BD23-1)*AnnualDataCP!BD57),"",(BD24/BD23-1)*AnnualDataCP!BD57)</f>
        <v>8.5986326485318759E-2</v>
      </c>
      <c r="BE88" s="22">
        <f>IF(ISERROR((BE24/BE23-1)*AnnualDataCP!BE57),"",(BE24/BE23-1)*AnnualDataCP!BE57)</f>
        <v>-0.59453259869537955</v>
      </c>
      <c r="BF88" s="22">
        <f>IF(ISERROR((BF24/BF23-1)*AnnualDataCP!BF57),"",(BF24/BF23-1)*AnnualDataCP!BF57)</f>
        <v>-0.29054362217225432</v>
      </c>
      <c r="BG88" s="22">
        <f>IF(ISERROR((BG24/BG23-1)*AnnualDataCP!BG57),"",(BG24/BG23-1)*AnnualDataCP!BG57)</f>
        <v>-0.15676998984308546</v>
      </c>
      <c r="BH88" s="22">
        <f>IF(ISERROR((BH24/BH23-1)*AnnualDataCP!BH57),"",(BH24/BH23-1)*AnnualDataCP!BH57)</f>
        <v>-0.13211199321223688</v>
      </c>
      <c r="BI88" s="22">
        <f>IF(ISERROR((BI24/BI23-1)*AnnualDataCP!BI57),"",(BI24/BI23-1)*AnnualDataCP!BI57)</f>
        <v>-0.30622521403807346</v>
      </c>
      <c r="BJ88" s="22">
        <f>IF(ISERROR((BJ24/BJ23-1)*AnnualDataCP!BJ57),"",(BJ24/BJ23-1)*AnnualDataCP!BJ57)</f>
        <v>-0.2522178521126992</v>
      </c>
      <c r="BK88" s="22">
        <f>IF(ISERROR((BK24/BK23-1)*AnnualDataCP!BK57),"",(BK24/BK23-1)*AnnualDataCP!BK57)</f>
        <v>-5.5673950658137059E-2</v>
      </c>
      <c r="BL88" s="22">
        <f>IF(ISERROR((BL24/BL23-1)*AnnualDataCP!BL57),"",(BL24/BL23-1)*AnnualDataCP!BL57)</f>
        <v>0.57866370910330689</v>
      </c>
      <c r="BM88" s="22">
        <f>IF(ISERROR((BM24/BM23-1)*AnnualDataCP!BM57),"",(BM24/BM23-1)*AnnualDataCP!BM57)</f>
        <v>0.57866370910330689</v>
      </c>
      <c r="BN88" s="22">
        <f>IF(ISERROR((BN24/BN23-1)*AnnualDataCP!BN57),"",(BN24/BN23-1)*AnnualDataCP!BN57)</f>
        <v>0.15309688793094234</v>
      </c>
      <c r="BO88" s="22">
        <f>IF(ISERROR((BO24/BO23-1)*AnnualDataCP!BO57),"",(BO24/BO23-1)*AnnualDataCP!BO57)</f>
        <v>0.15309688793094234</v>
      </c>
      <c r="BP88" s="22">
        <f>IF(ISERROR((BP24/BP23-1)*AnnualDataCP!BP57),"",(BP24/BP23-1)*AnnualDataCP!BP57)</f>
        <v>-0.64266032334232315</v>
      </c>
      <c r="BQ88" s="22">
        <f>IF(ISERROR((BQ24/BQ23-1)*AnnualDataCP!BQ57),"",(BQ24/BQ23-1)*AnnualDataCP!BQ57)</f>
        <v>-0.64266032334232315</v>
      </c>
      <c r="BR88" s="22">
        <f>IF(ISERROR((BR24/BR23-1)*AnnualDataCP!BR57),"",(BR24/BR23-1)*AnnualDataCP!BR57)</f>
        <v>0.29183803530324665</v>
      </c>
      <c r="BS88" s="22">
        <f>IF(ISERROR((BS24/BS23-1)*AnnualDataCP!BS57),"",(BS24/BS23-1)*AnnualDataCP!BS57)</f>
        <v>0.12236682470149705</v>
      </c>
      <c r="BT88" s="22">
        <f>IF(ISERROR((BT24/BT23-1)*AnnualDataCP!BT57),"",(BT24/BT23-1)*AnnualDataCP!BT57)</f>
        <v>0.1699492560552856</v>
      </c>
      <c r="BU88" s="22">
        <f>IF(ISERROR((BU24/BU23-1)*AnnualDataCP!BU57),"",(BU24/BU23-1)*AnnualDataCP!BU57)</f>
        <v>3.0150165687693881E-2</v>
      </c>
      <c r="BV88" s="22">
        <f>IF(ISERROR((BV24/BV23-1)*AnnualDataCP!BV57),"",(BV24/BV23-1)*AnnualDataCP!BV57)</f>
        <v>9.5965458990559097E-2</v>
      </c>
      <c r="BW88" s="22">
        <f>IF(ISERROR((BW24/BW23-1)*AnnualDataCP!BW57),"",(BW24/BW23-1)*AnnualDataCP!BW57)</f>
        <v>4.4354338884809594E-2</v>
      </c>
      <c r="BX88" s="22">
        <f>IF(ISERROR((BX24/BX23-1)*AnnualDataCP!BX57),"",(BX24/BX23-1)*AnnualDataCP!BX57)</f>
        <v>0.57516302263543118</v>
      </c>
      <c r="BY88" s="22">
        <f>IF(ISERROR((BY24/BY23-1)*AnnualDataCP!BY57),"",(BY24/BY23-1)*AnnualDataCP!BY57)</f>
        <v>0.14175079792614378</v>
      </c>
      <c r="BZ88" s="22">
        <f>IF(ISERROR((BZ24/BZ23-1)*AnnualDataCP!BZ57),"",(BZ24/BZ23-1)*AnnualDataCP!BZ57)</f>
        <v>0.24257700329690141</v>
      </c>
      <c r="CA88" s="22">
        <f>IF(ISERROR((CA24/CA23-1)*AnnualDataCP!CA57),"",(CA24/CA23-1)*AnnualDataCP!CA57)</f>
        <v>-0.10138858168787515</v>
      </c>
      <c r="CB88" s="22">
        <f>IF(ISERROR((CB24/CB23-1)*AnnualDataCP!CB57),"",(CB24/CB23-1)*AnnualDataCP!CB57)</f>
        <v>0.43322171883415911</v>
      </c>
      <c r="CC88" s="22">
        <f>IF(ISERROR((CC24/CC23-1)*AnnualDataCP!CC57),"",(CC24/CC23-1)*AnnualDataCP!CC57)</f>
        <v>3.150245615815439E-2</v>
      </c>
      <c r="CD88" s="22">
        <f>IF(ISERROR((CD24/CD23-1)*AnnualDataCP!CD57),"",(CD24/CD23-1)*AnnualDataCP!CD57)</f>
        <v>1.2637511860532623E-2</v>
      </c>
      <c r="CE88" s="22">
        <f>IF(ISERROR((CE24/CE23-1)*AnnualDataCP!CE57),"",(CE24/CE23-1)*AnnualDataCP!CE57)</f>
        <v>0.39040649055752186</v>
      </c>
      <c r="CF88" s="22">
        <f>IF(ISERROR((CF24/CF23-1)*AnnualDataCP!CF57),"",(CF24/CF23-1)*AnnualDataCP!CF57)</f>
        <v>0.66357339336927978</v>
      </c>
      <c r="CG88" s="22">
        <f>IF(ISERROR((CG24/CG23-1)*AnnualDataCP!CG57),"",(CG24/CG23-1)*AnnualDataCP!CG57)</f>
        <v>0.66357339336927978</v>
      </c>
      <c r="CH88" s="22">
        <f>IF(ISERROR((CH24/CH23-1)*AnnualDataCP!CH57),"",(CH24/CH23-1)*AnnualDataCP!CH57)</f>
        <v>0.44526711564229265</v>
      </c>
      <c r="CI88" s="22">
        <f>IF(ISERROR((CI24/CI23-1)*AnnualDataCP!CI57),"",(CI24/CI23-1)*AnnualDataCP!CI57)</f>
        <v>0.21794232717099563</v>
      </c>
      <c r="CJ88" s="22">
        <f>IF(ISERROR((CJ24/CJ23-1)*AnnualDataCP!CJ57),"",(CJ24/CJ23-1)*AnnualDataCP!CJ57)</f>
        <v>0.1028960057373365</v>
      </c>
      <c r="CK88" s="22">
        <f>IF(ISERROR((CK24/CK23-1)*AnnualDataCP!CK57),"",(CK24/CK23-1)*AnnualDataCP!CK57)</f>
        <v>-1.148908947466207E-3</v>
      </c>
      <c r="CL88" s="22">
        <f>IF(ISERROR((CL24/CL23-1)*AnnualDataCP!CL57),"",(CL24/CL23-1)*AnnualDataCP!CL57)</f>
        <v>0.10055167460068527</v>
      </c>
      <c r="CM88" s="22">
        <f>IF(ISERROR((CM24/CM23-1)*AnnualDataCP!CM57),"",(CM24/CM23-1)*AnnualDataCP!CM57)</f>
        <v>0.1977625888857488</v>
      </c>
      <c r="CN88" s="22">
        <f>IF(ISERROR((CN24/CN23-1)*AnnualDataCP!CN57),"",(CN24/CN23-1)*AnnualDataCP!CN57)</f>
        <v>-0.10425601341911148</v>
      </c>
      <c r="CO88" s="22">
        <f>IF(ISERROR((CO24/CO23-1)*AnnualDataCP!CO57),"",(CO24/CO23-1)*AnnualDataCP!CO57)</f>
        <v>6.4558067725647358E-3</v>
      </c>
      <c r="CP88" s="22">
        <f>IF(ISERROR((CP24/CP23-1)*AnnualDataCP!CP57),"",(CP24/CP23-1)*AnnualDataCP!CP57)</f>
        <v>0.69089543005312359</v>
      </c>
      <c r="CQ88" s="22">
        <f>IF(ISERROR((CQ24/CQ23-1)*AnnualDataCP!CQ57),"",(CQ24/CQ23-1)*AnnualDataCP!CQ57)</f>
        <v>0.25880826220967285</v>
      </c>
      <c r="CR88" s="22">
        <f>IF(ISERROR((CR24/CR23-1)*AnnualDataCP!CR57),"",(CR24/CR23-1)*AnnualDataCP!CR57)</f>
        <v>0.13241069167278091</v>
      </c>
      <c r="CS88" s="22">
        <f>IF(ISERROR((CS24/CS23-1)*AnnualDataCP!CS57),"",(CS24/CS23-1)*AnnualDataCP!CS57)</f>
        <v>0.29730881301126899</v>
      </c>
      <c r="CT88" s="22">
        <f>IF(ISERROR((CT24/CT23-1)*AnnualDataCP!CT57),"",(CT24/CT23-1)*AnnualDataCP!CT57)</f>
        <v>26.732597699562795</v>
      </c>
      <c r="CU88" s="22">
        <f>IF(ISERROR((CU24/CU23-1)*AnnualDataCP!CU57),"",(CU24/CU23-1)*AnnualDataCP!CU57)</f>
        <v>3.7052083757485259</v>
      </c>
      <c r="CV88" s="22">
        <f>IF(ISERROR((CV24/CV23-1)*AnnualDataCP!CV57),"",(CV24/CV23-1)*AnnualDataCP!CV57)</f>
        <v>1.4973720188501651E-2</v>
      </c>
      <c r="CW88" s="22">
        <f>IF(ISERROR((CW24/CW23-1)*AnnualDataCP!CW57),"",(CW24/CW23-1)*AnnualDataCP!CW57)</f>
        <v>0.1431503647379842</v>
      </c>
      <c r="CX88" s="22">
        <f>IF(ISERROR((CX24/CX23-1)*AnnualDataCP!CX57),"",(CX24/CX23-1)*AnnualDataCP!CX57)</f>
        <v>-1.427007922506752</v>
      </c>
      <c r="CY88" s="22">
        <f>IF(ISERROR((CY24/CY23-1)*AnnualDataCP!CY57),"",(CY24/CY23-1)*AnnualDataCP!CY57)</f>
        <v>1.2989750269420115</v>
      </c>
      <c r="CZ88" s="22">
        <f>IF(ISERROR((CZ24/CZ23-1)*AnnualDataCP!CZ57),"",(CZ24/CZ23-1)*AnnualDataCP!CZ57)</f>
        <v>2.4092146456758154</v>
      </c>
      <c r="DA88" s="22">
        <f>IF(ISERROR((DA24/DA23-1)*AnnualDataCP!DA57),"",(DA24/DA23-1)*AnnualDataCP!DA57)</f>
        <v>1.1224217735699078</v>
      </c>
      <c r="DB88" s="22">
        <f>IF(ISERROR((DB24/DB23-1)*AnnualDataCP!DB57),"",(DB24/DB23-1)*AnnualDataCP!DB57)</f>
        <v>0.12047162223020998</v>
      </c>
      <c r="DC88" s="22">
        <f>IF(ISERROR((DC24/DC23-1)*AnnualDataCP!DC57),"",(DC24/DC23-1)*AnnualDataCP!DC57)</f>
        <v>1.0020108725351393</v>
      </c>
      <c r="DD88" s="22">
        <f>IF(ISERROR((DD24/DD23-1)*AnnualDataCP!DD57),"",(DD24/DD23-1)*AnnualDataCP!DD57)</f>
        <v>-8.3805408338772248E-3</v>
      </c>
      <c r="DE88" s="22">
        <f>IF(ISERROR((DE24/DE23-1)*AnnualDataCP!DE57),"",(DE24/DE23-1)*AnnualDataCP!DE57)</f>
        <v>0.24536780067956865</v>
      </c>
      <c r="DF88" s="22">
        <f>IF(ISERROR((DF24/DF23-1)*AnnualDataCP!DF57),"",(DF24/DF23-1)*AnnualDataCP!DF57)</f>
        <v>0.91222749903001388</v>
      </c>
      <c r="DG88" s="22">
        <f>IF(ISERROR((DG24/DG23-1)*AnnualDataCP!DG57),"",(DG24/DG23-1)*AnnualDataCP!DG57)</f>
        <v>0.1336955451960149</v>
      </c>
      <c r="DH88" s="22">
        <f>IF(ISERROR((DH24/DH23-1)*AnnualDataCP!DH57),"",(DH24/DH23-1)*AnnualDataCP!DH57)</f>
        <v>1.2853137883693861</v>
      </c>
      <c r="DI88" s="22">
        <f>IF(ISERROR((DI24/DI23-1)*AnnualDataCP!DI57),"",(DI24/DI23-1)*AnnualDataCP!DI57)</f>
        <v>0.23708573273031899</v>
      </c>
      <c r="DJ88" s="22">
        <f>IF(ISERROR((DJ24/DJ23-1)*AnnualDataCP!DJ57),"",(DJ24/DJ23-1)*AnnualDataCP!DJ57)</f>
        <v>1.0477433959884734</v>
      </c>
      <c r="DK88" s="22">
        <f>IF(ISERROR((DK24/DK23-1)*AnnualDataCP!DK57),"",(DK24/DK23-1)*AnnualDataCP!DK57)</f>
        <v>9.6578455550122442</v>
      </c>
      <c r="DL88" s="22">
        <f>IF(ISERROR((DL24/DL23-1)*AnnualDataCP!DL57),"",(DL24/DL23-1)*AnnualDataCP!DL57)</f>
        <v>-0.21354230119116055</v>
      </c>
      <c r="DM88" s="22">
        <f>IF(ISERROR((DM24/DM23-1)*AnnualDataCP!DM57),"",(DM24/DM23-1)*AnnualDataCP!DM57)</f>
        <v>-6.7610021899314129E-2</v>
      </c>
      <c r="DN88" s="22">
        <f>IF(ISERROR((DN24/DN23-1)*AnnualDataCP!DN57),"",(DN24/DN23-1)*AnnualDataCP!DN57)</f>
        <v>-0.14543469347322033</v>
      </c>
      <c r="DO88" s="22">
        <f>IF(ISERROR((DO24/DO23-1)*AnnualDataCP!DO57),"",(DO24/DO23-1)*AnnualDataCP!DO57)</f>
        <v>-0.34866132422652951</v>
      </c>
      <c r="DP88" s="22">
        <f>IF(ISERROR((DP24/DP23-1)*AnnualDataCP!DP57),"",(DP24/DP23-1)*AnnualDataCP!DP57)</f>
        <v>0.20464678672985839</v>
      </c>
      <c r="DQ88" s="22">
        <f>IF(ISERROR((DQ24/DQ23-1)*AnnualDataCP!DQ57),"",(DQ24/DQ23-1)*AnnualDataCP!DQ57)</f>
        <v>6.5488983390763176</v>
      </c>
      <c r="DR88" s="22">
        <f>IF(ISERROR((DR24/DR23-1)*AnnualDataCP!DR57),"",(DR24/DR23-1)*AnnualDataCP!DR57)</f>
        <v>6.5488983390763176</v>
      </c>
      <c r="DS88" s="22">
        <f>IF(ISERROR((DS24/DS23-1)*AnnualDataCP!DS57),"",(DS24/DS23-1)*AnnualDataCP!DS57)</f>
        <v>3.3275664606683142</v>
      </c>
      <c r="DT88" s="22">
        <f>IF(ISERROR((DT24/DT23-1)*AnnualDataCP!DT57),"",(DT24/DT23-1)*AnnualDataCP!DT57)</f>
        <v>2.3522358065489555</v>
      </c>
      <c r="DU88" s="22">
        <f>IF(ISERROR((DU24/DU23-1)*AnnualDataCP!DU57),"",(DU24/DU23-1)*AnnualDataCP!DU57)</f>
        <v>0.97271793230760561</v>
      </c>
      <c r="DV88" s="22">
        <f>IF(ISERROR((DV24/DV23-1)*AnnualDataCP!DV57),"",(DV24/DV23-1)*AnnualDataCP!DV57)</f>
        <v>7.3891526678135117E-2</v>
      </c>
      <c r="DW88" s="22">
        <f>IF(ISERROR((DW24/DW23-1)*AnnualDataCP!DW57),"",(DW24/DW23-1)*AnnualDataCP!DW57)</f>
        <v>1.6936994784018076</v>
      </c>
      <c r="DX88" s="22">
        <f>IF(ISERROR((DX24/DX23-1)*AnnualDataCP!DX57),"",(DX24/DX23-1)*AnnualDataCP!DX57)</f>
        <v>-0.7127060773978926</v>
      </c>
      <c r="DY88" s="22">
        <f>IF(ISERROR((DY24/DY23-1)*AnnualDataCP!DY57),"",(DY24/DY23-1)*AnnualDataCP!DY57)</f>
        <v>-0.71317640283163819</v>
      </c>
      <c r="DZ88" s="22" t="str">
        <f>IF(ISERROR((DZ24/DZ23-1)*AnnualDataCP!DZ57),"",(DZ24/DZ23-1)*AnnualDataCP!DZ57)</f>
        <v/>
      </c>
      <c r="EA88" s="22">
        <f>IF(ISERROR((EA24/EA23-1)*AnnualDataCP!EA57),"",(EA24/EA23-1)*AnnualDataCP!EA57)</f>
        <v>-0.90790211529382525</v>
      </c>
      <c r="EB88" s="22">
        <f>IF(ISERROR((EB24/EB23-1)*AnnualDataCP!EB57),"",(EB24/EB23-1)*AnnualDataCP!EB57)</f>
        <v>5.0887293532530027</v>
      </c>
      <c r="EC88" s="22">
        <f>IF(ISERROR((EC24/EC23-1)*AnnualDataCP!EC57),"",(EC24/EC23-1)*AnnualDataCP!EC57)</f>
        <v>5.0887293532530027</v>
      </c>
      <c r="ED88" s="22">
        <f>IF(ISERROR((ED24/ED23-1)*AnnualDataCP!ED57),"",(ED24/ED23-1)*AnnualDataCP!ED57)</f>
        <v>1.2208370478891069</v>
      </c>
      <c r="EE88" s="22">
        <f>IF(ISERROR((EE24/EE23-1)*AnnualDataCP!EE57),"",(EE24/EE23-1)*AnnualDataCP!EE57)</f>
        <v>3.8150704535320803</v>
      </c>
      <c r="EF88" s="22">
        <f>IF(ISERROR((EF24/EF23-1)*AnnualDataCP!EF57),"",(EF24/EF23-1)*AnnualDataCP!EF57)</f>
        <v>5.197379812033659E-2</v>
      </c>
      <c r="EG88" s="22">
        <f>IF(ISERROR((EG24/EG23-1)*AnnualDataCP!EG57),"",(EG24/EG23-1)*AnnualDataCP!EG57)</f>
        <v>5.5962533843503595</v>
      </c>
      <c r="EH88" s="22">
        <f>IF(ISERROR((EH24/EH23-1)*AnnualDataCP!EH57),"",(EH24/EH23-1)*AnnualDataCP!EH57)</f>
        <v>2.2469282948277307</v>
      </c>
      <c r="EI88" s="22">
        <f>IF(ISERROR((EI24/EI23-1)*AnnualDataCP!EI57),"",(EI24/EI23-1)*AnnualDataCP!EI57)</f>
        <v>1.6418934157024065</v>
      </c>
      <c r="EJ88" s="22">
        <f>IF(ISERROR((EJ24/EJ23-1)*AnnualDataCP!EJ57),"",(EJ24/EJ23-1)*AnnualDataCP!EJ57)</f>
        <v>1.6983687240191649</v>
      </c>
      <c r="EK88" s="22">
        <f>IF(ISERROR((EK24/EK23-1)*AnnualDataCP!EK57),"",(EK24/EK23-1)*AnnualDataCP!EK57)</f>
        <v>0.9152644088893529</v>
      </c>
      <c r="EL88" s="22">
        <f>IF(ISERROR((EL24/EL23-1)*AnnualDataCP!EL57),"",(EL24/EL23-1)*AnnualDataCP!EL57)</f>
        <v>0.47985191721035275</v>
      </c>
      <c r="EM88" s="22">
        <f>IF(ISERROR((EM24/EM23-1)*AnnualDataCP!EM57),"",(EM24/EM23-1)*AnnualDataCP!EM57)</f>
        <v>0.43690233995297101</v>
      </c>
      <c r="EN88" s="22">
        <f>IF(ISERROR((EN24/EN23-1)*AnnualDataCP!EN57),"",(EN24/EN23-1)*AnnualDataCP!EN57)</f>
        <v>0.78277575673839839</v>
      </c>
      <c r="EO88" s="22">
        <f>IF(ISERROR((EO24/EO23-1)*AnnualDataCP!EO57),"",(EO24/EO23-1)*AnnualDataCP!EO57)</f>
        <v>-5.4757083224071176E-2</v>
      </c>
      <c r="EP88" s="22">
        <f>IF(ISERROR((EP24/EP23-1)*AnnualDataCP!EP57),"",(EP24/EP23-1)*AnnualDataCP!EP57)</f>
        <v>-0.47366506030432132</v>
      </c>
      <c r="EQ88" s="22">
        <f>IF(ISERROR((EQ24/EQ23-1)*AnnualDataCP!EQ57),"",(EQ24/EQ23-1)*AnnualDataCP!EQ57)</f>
        <v>-0.47366506030432132</v>
      </c>
      <c r="ER88" s="22">
        <f>IF(ISERROR((ER24/ER23-1)*AnnualDataCP!ER57),"",(ER24/ER23-1)*AnnualDataCP!ER57)</f>
        <v>1.0789764264574535</v>
      </c>
      <c r="ES88" s="22">
        <f>IF(ISERROR((ES24/ES23-1)*AnnualDataCP!ES57),"",(ES24/ES23-1)*AnnualDataCP!ES57)</f>
        <v>0.56438047460009733</v>
      </c>
      <c r="ET88" s="22">
        <f>IF(ISERROR((ET24/ET23-1)*AnnualDataCP!ET57),"",(ET24/ET23-1)*AnnualDataCP!ET57)</f>
        <v>0.51603958332488542</v>
      </c>
      <c r="EU88" s="22">
        <f>IF(ISERROR((EU24/EU23-1)*AnnualDataCP!EU57),"",(EU24/EU23-1)*AnnualDataCP!EU57)</f>
        <v>0.47513422923208148</v>
      </c>
      <c r="EV88" s="22">
        <f>IF(ISERROR((EV24/EV23-1)*AnnualDataCP!EV57),"",(EV24/EV23-1)*AnnualDataCP!EV57)</f>
        <v>3.9368472146195106E-2</v>
      </c>
      <c r="EW88" s="22">
        <f>IF(ISERROR((EW24/EW23-1)*AnnualDataCP!EW57),"",(EW24/EW23-1)*AnnualDataCP!EW57)</f>
        <v>3.3471414741240886</v>
      </c>
      <c r="EX88" s="22">
        <f>IF(ISERROR((EX24/EX23-1)*AnnualDataCP!EX57),"",(EX24/EX23-1)*AnnualDataCP!EX57)</f>
        <v>1.1162425629874075</v>
      </c>
      <c r="EY88" s="22">
        <f>IF(ISERROR((EY24/EY23-1)*AnnualDataCP!EY57),"",(EY24/EY23-1)*AnnualDataCP!EY57)</f>
        <v>0.79124336707346199</v>
      </c>
      <c r="EZ88" s="22">
        <f>IF(ISERROR((EZ24/EZ23-1)*AnnualDataCP!EZ57),"",(EZ24/EZ23-1)*AnnualDataCP!EZ57)</f>
        <v>4.4083788973584455E-2</v>
      </c>
      <c r="FA88" s="22">
        <f>IF(ISERROR((FA24/FA23-1)*AnnualDataCP!FA57),"",(FA24/FA23-1)*AnnualDataCP!FA57)</f>
        <v>1.4007617267036805</v>
      </c>
      <c r="FB88" s="22">
        <f>IF(ISERROR((FB24/FB23-1)*AnnualDataCP!FB57),"",(FB24/FB23-1)*AnnualDataCP!FB57)</f>
        <v>0.1685003883462669</v>
      </c>
      <c r="FC88" s="22">
        <f>IF(ISERROR((FC24/FC23-1)*AnnualDataCP!FC57),"",(FC24/FC23-1)*AnnualDataCP!FC57)</f>
        <v>0.10395979767541462</v>
      </c>
      <c r="FD88" s="22">
        <f>IF(ISERROR((FD24/FD23-1)*AnnualDataCP!FD57),"",(FD24/FD23-1)*AnnualDataCP!FD57)</f>
        <v>1.1271831041078164</v>
      </c>
      <c r="FE88" s="22">
        <f>IF(ISERROR((FE24/FE23-1)*AnnualDataCP!FE57),"",(FE24/FE23-1)*AnnualDataCP!FE57)</f>
        <v>2.8651291696719721</v>
      </c>
      <c r="FF88" s="22">
        <f>IF(ISERROR((FF24/FF23-1)*AnnualDataCP!FF57),"",(FF24/FF23-1)*AnnualDataCP!FF57)</f>
        <v>0.27848020499974135</v>
      </c>
      <c r="FG88" s="22">
        <f>IF(ISERROR((FG24/FG23-1)*AnnualDataCP!FG57),"",(FG24/FG23-1)*AnnualDataCP!FG57)</f>
        <v>0.27848020499974135</v>
      </c>
      <c r="FH88" s="22">
        <f>IF(ISERROR((FH24/FH23-1)*AnnualDataCP!FH57),"",(FH24/FH23-1)*AnnualDataCP!FH57)</f>
        <v>0.86523329833643869</v>
      </c>
      <c r="FI88" s="22">
        <f>IF(ISERROR((FI24/FI23-1)*AnnualDataCP!FI57),"",(FI24/FI23-1)*AnnualDataCP!FI57)</f>
        <v>0.86523329833643869</v>
      </c>
      <c r="FJ88" s="22">
        <f>IF(ISERROR((FJ24/FJ23-1)*AnnualDataCP!FJ57),"",(FJ24/FJ23-1)*AnnualDataCP!FJ57)</f>
        <v>1.7155698786451641</v>
      </c>
      <c r="FK88" s="22">
        <f>IF(ISERROR((FK24/FK23-1)*AnnualDataCP!FK57),"",(FK24/FK23-1)*AnnualDataCP!FK57)</f>
        <v>1.2552781956313479</v>
      </c>
      <c r="FL88" s="22">
        <f>IF(ISERROR((FL24/FL23-1)*AnnualDataCP!FL57),"",(FL24/FL23-1)*AnnualDataCP!FL57)</f>
        <v>1.2552781956313479</v>
      </c>
      <c r="FM88" s="22">
        <f>IF(ISERROR((FM24/FM23-1)*AnnualDataCP!FM57),"",(FM24/FM23-1)*AnnualDataCP!FM57)</f>
        <v>0.46479990056823517</v>
      </c>
      <c r="FN88" s="22">
        <f>IF(ISERROR((FN24/FN23-1)*AnnualDataCP!FN57),"",(FN24/FN23-1)*AnnualDataCP!FN57)</f>
        <v>0.24838229678170692</v>
      </c>
      <c r="FO88" s="22">
        <f>IF(ISERROR((FO24/FO23-1)*AnnualDataCP!FO57),"",(FO24/FO23-1)*AnnualDataCP!FO57)</f>
        <v>0.21599986606741012</v>
      </c>
      <c r="FP88" s="22">
        <f>IF(ISERROR((FP24/FP23-1)*AnnualDataCP!FP57),"",(FP24/FP23-1)*AnnualDataCP!FP57)</f>
        <v>-0.25337709336521658</v>
      </c>
      <c r="FQ88" s="22">
        <f>IF(ISERROR((FQ24/FQ23-1)*AnnualDataCP!FQ57),"",(FQ24/FQ23-1)*AnnualDataCP!FQ57)</f>
        <v>-0.36302006096770528</v>
      </c>
      <c r="FR88" s="22">
        <f>IF(ISERROR((FR24/FR23-1)*AnnualDataCP!FR57),"",(FR24/FR23-1)*AnnualDataCP!FR57)</f>
        <v>-0.42058050857641566</v>
      </c>
      <c r="FS88" s="22">
        <f>IF(ISERROR((FS24/FS23-1)*AnnualDataCP!FS57),"",(FS24/FS23-1)*AnnualDataCP!FS57)</f>
        <v>-0.26691887238745982</v>
      </c>
      <c r="FT88" s="22">
        <f>IF(ISERROR((FT24/FT23-1)*AnnualDataCP!FT57),"",(FT24/FT23-1)*AnnualDataCP!FT57)</f>
        <v>-8.2049084156840084E-3</v>
      </c>
      <c r="FU88" s="22">
        <f>IF(ISERROR((FU24/FU23-1)*AnnualDataCP!FU57),"",(FU24/FU23-1)*AnnualDataCP!FU57)</f>
        <v>-0.14581044771310359</v>
      </c>
      <c r="FV88" s="22">
        <f>IF(ISERROR((FV24/FV23-1)*AnnualDataCP!FV57),"",(FV24/FV23-1)*AnnualDataCP!FV57)</f>
        <v>5.8093040161569812E-2</v>
      </c>
      <c r="FW88" s="22">
        <f>IF(ISERROR((FW24/FW23-1)*AnnualDataCP!FW57),"",(FW24/FW23-1)*AnnualDataCP!FW57)</f>
        <v>5.1597026622908923E-2</v>
      </c>
      <c r="FX88" s="22">
        <f>IF(ISERROR((FX24/FX23-1)*AnnualDataCP!FX57),"",(FX24/FX23-1)*AnnualDataCP!FX57)</f>
        <v>0.35220111496251955</v>
      </c>
      <c r="FY88" s="22">
        <f>IF(ISERROR((FY24/FY23-1)*AnnualDataCP!FY57),"",(FY24/FY23-1)*AnnualDataCP!FY57)</f>
        <v>-0.11721563012448162</v>
      </c>
      <c r="FZ88" s="22">
        <f>IF(ISERROR((FZ24/FZ23-1)*AnnualDataCP!FZ57),"",(FZ24/FZ23-1)*AnnualDataCP!FZ57)</f>
        <v>-0.18172025344943926</v>
      </c>
      <c r="GA88" s="22">
        <f>IF(ISERROR((GA24/GA23-1)*AnnualDataCP!GA57),"",(GA24/GA23-1)*AnnualDataCP!GA57)</f>
        <v>5.8396694748341763E-2</v>
      </c>
      <c r="GB88" s="22">
        <f>IF(ISERROR((GB24/GB23-1)*AnnualDataCP!GB57),"",(GB24/GB23-1)*AnnualDataCP!GB57)</f>
        <v>5.8396694748341763E-2</v>
      </c>
    </row>
    <row r="89" spans="3:184" x14ac:dyDescent="0.25">
      <c r="C89">
        <v>2000</v>
      </c>
      <c r="F89" s="22">
        <f>IF(ISERROR((F25/F24-1)*AnnualDataCP!F58),"",(F25/F24-1)*AnnualDataCP!F58)</f>
        <v>0.17195035207135156</v>
      </c>
      <c r="G89" s="22">
        <f>IF(ISERROR((G25/G24-1)*AnnualDataCP!G58),"",(G25/G24-1)*AnnualDataCP!G58)</f>
        <v>-2.0717847289586167E-3</v>
      </c>
      <c r="H89" s="22">
        <f>IF(ISERROR((H25/H24-1)*AnnualDataCP!H58),"",(H25/H24-1)*AnnualDataCP!H58)</f>
        <v>-2.4499752168889454E-2</v>
      </c>
      <c r="I89" s="22">
        <f>IF(ISERROR((I25/I24-1)*AnnualDataCP!I58),"",(I25/I24-1)*AnnualDataCP!I58)</f>
        <v>3.8594569957974239</v>
      </c>
      <c r="J89" s="22">
        <f>IF(ISERROR((J25/J24-1)*AnnualDataCP!J58),"",(J25/J24-1)*AnnualDataCP!J58)</f>
        <v>3.3387755145452132</v>
      </c>
      <c r="K89" s="22">
        <f>IF(ISERROR((K25/K24-1)*AnnualDataCP!K58),"",(K25/K24-1)*AnnualDataCP!K58)</f>
        <v>-8.8837816036601513E-2</v>
      </c>
      <c r="L89" s="22">
        <f>IF(ISERROR((L25/L24-1)*AnnualDataCP!L58),"",(L25/L24-1)*AnnualDataCP!L58)</f>
        <v>-7.3392012854148689E-2</v>
      </c>
      <c r="M89" s="22">
        <f>IF(ISERROR((M25/M24-1)*AnnualDataCP!M58),"",(M25/M24-1)*AnnualDataCP!M58)</f>
        <v>-5.0340288962898633E-2</v>
      </c>
      <c r="N89" s="22" t="str">
        <f>IF(ISERROR((N25/N24-1)*AnnualDataCP!N58),"",(N25/N24-1)*AnnualDataCP!N58)</f>
        <v/>
      </c>
      <c r="O89" s="22">
        <f>IF(ISERROR((O25/O24-1)*AnnualDataCP!O58),"",(O25/O24-1)*AnnualDataCP!O58)</f>
        <v>4.0036233111957011E-2</v>
      </c>
      <c r="P89" s="22">
        <f>IF(ISERROR((P25/P24-1)*AnnualDataCP!P58),"",(P25/P24-1)*AnnualDataCP!P58)</f>
        <v>-6.1807985584886619E-3</v>
      </c>
      <c r="Q89" s="22">
        <f>IF(ISERROR((Q25/Q24-1)*AnnualDataCP!Q58),"",(Q25/Q24-1)*AnnualDataCP!Q58)</f>
        <v>2.7309817483465837</v>
      </c>
      <c r="R89" s="22">
        <f>IF(ISERROR((R25/R24-1)*AnnualDataCP!R58),"",(R25/R24-1)*AnnualDataCP!R58)</f>
        <v>-2.1453800523975761E-2</v>
      </c>
      <c r="S89" s="22">
        <f>IF(ISERROR((S25/S24-1)*AnnualDataCP!S58),"",(S25/S24-1)*AnnualDataCP!S58)</f>
        <v>0.18444775253027426</v>
      </c>
      <c r="T89" s="22">
        <f>IF(ISERROR((T25/T24-1)*AnnualDataCP!T58),"",(T25/T24-1)*AnnualDataCP!T58)</f>
        <v>4.9889520155915364E-2</v>
      </c>
      <c r="U89" s="22">
        <f>IF(ISERROR((U25/U24-1)*AnnualDataCP!U58),"",(U25/U24-1)*AnnualDataCP!U58)</f>
        <v>-8.053575933650238E-2</v>
      </c>
      <c r="V89" s="22">
        <f>IF(ISERROR((V25/V24-1)*AnnualDataCP!V58),"",(V25/V24-1)*AnnualDataCP!V58)</f>
        <v>-8.2952003350132419E-3</v>
      </c>
      <c r="W89" s="22">
        <f>IF(ISERROR((W25/W24-1)*AnnualDataCP!W58),"",(W25/W24-1)*AnnualDataCP!W58)</f>
        <v>-3.5320249692387902E-2</v>
      </c>
      <c r="X89" s="22">
        <f>IF(ISERROR((X25/X24-1)*AnnualDataCP!X58),"",(X25/X24-1)*AnnualDataCP!X58)</f>
        <v>9.6926611658061448E-3</v>
      </c>
      <c r="Y89" s="22">
        <f>IF(ISERROR((Y25/Y24-1)*AnnualDataCP!Y58),"",(Y25/Y24-1)*AnnualDataCP!Y58)</f>
        <v>3.4097556214930831E-2</v>
      </c>
      <c r="Z89" s="22">
        <f>IF(ISERROR((Z25/Z24-1)*AnnualDataCP!Z58),"",(Z25/Z24-1)*AnnualDataCP!Z58)</f>
        <v>0.23290223657394449</v>
      </c>
      <c r="AA89" s="22">
        <f>IF(ISERROR((AA25/AA24-1)*AnnualDataCP!AA58),"",(AA25/AA24-1)*AnnualDataCP!AA58)</f>
        <v>-1.3882342100245365E-2</v>
      </c>
      <c r="AB89" s="22">
        <f>IF(ISERROR((AB25/AB24-1)*AnnualDataCP!AB58),"",(AB25/AB24-1)*AnnualDataCP!AB58)</f>
        <v>-3.8341717638671398E-2</v>
      </c>
      <c r="AC89" s="22">
        <f>IF(ISERROR((AC25/AC24-1)*AnnualDataCP!AC58),"",(AC25/AC24-1)*AnnualDataCP!AC58)</f>
        <v>1.6258459880310237E-2</v>
      </c>
      <c r="AD89" s="22">
        <f>IF(ISERROR((AD25/AD24-1)*AnnualDataCP!AD58),"",(AD25/AD24-1)*AnnualDataCP!AD58)</f>
        <v>-5.9510935376309568E-2</v>
      </c>
      <c r="AE89" s="22">
        <f>IF(ISERROR((AE25/AE24-1)*AnnualDataCP!AE58),"",(AE25/AE24-1)*AnnualDataCP!AE58)</f>
        <v>-0.16786028683357082</v>
      </c>
      <c r="AF89" s="22">
        <f>IF(ISERROR((AF25/AF24-1)*AnnualDataCP!AF58),"",(AF25/AF24-1)*AnnualDataCP!AF58)</f>
        <v>-0.23845660994677306</v>
      </c>
      <c r="AG89" s="22">
        <f>IF(ISERROR((AG25/AG24-1)*AnnualDataCP!AG58),"",(AG25/AG24-1)*AnnualDataCP!AG58)</f>
        <v>-0.10539258795020275</v>
      </c>
      <c r="AH89" s="22">
        <f>IF(ISERROR((AH25/AH24-1)*AnnualDataCP!AH58),"",(AH25/AH24-1)*AnnualDataCP!AH58)</f>
        <v>-5.5333709712301705E-2</v>
      </c>
      <c r="AI89" s="22">
        <f>IF(ISERROR((AI25/AI24-1)*AnnualDataCP!AI58),"",(AI25/AI24-1)*AnnualDataCP!AI58)</f>
        <v>-7.7130530985363405E-2</v>
      </c>
      <c r="AJ89" s="22">
        <f>IF(ISERROR((AJ25/AJ24-1)*AnnualDataCP!AJ58),"",(AJ25/AJ24-1)*AnnualDataCP!AJ58)</f>
        <v>8.077486153644757E-2</v>
      </c>
      <c r="AK89" s="22">
        <f>IF(ISERROR((AK25/AK24-1)*AnnualDataCP!AK58),"",(AK25/AK24-1)*AnnualDataCP!AK58)</f>
        <v>5.2327883945175728E-2</v>
      </c>
      <c r="AL89" s="22">
        <f>IF(ISERROR((AL25/AL24-1)*AnnualDataCP!AL58),"",(AL25/AL24-1)*AnnualDataCP!AL58)</f>
        <v>-3.2134827829897877E-2</v>
      </c>
      <c r="AM89" s="22">
        <f>IF(ISERROR((AM25/AM24-1)*AnnualDataCP!AM58),"",(AM25/AM24-1)*AnnualDataCP!AM58)</f>
        <v>5.9056414644837608E-2</v>
      </c>
      <c r="AN89" s="22">
        <f>IF(ISERROR((AN25/AN24-1)*AnnualDataCP!AN58),"",(AN25/AN24-1)*AnnualDataCP!AN58)</f>
        <v>2.0596157201709368E-2</v>
      </c>
      <c r="AO89" s="22">
        <f>IF(ISERROR((AO25/AO24-1)*AnnualDataCP!AO58),"",(AO25/AO24-1)*AnnualDataCP!AO58)</f>
        <v>2.0596157201709368E-2</v>
      </c>
      <c r="AP89" s="22">
        <f>IF(ISERROR((AP25/AP24-1)*AnnualDataCP!AP58),"",(AP25/AP24-1)*AnnualDataCP!AP58)</f>
        <v>0.38869931769789523</v>
      </c>
      <c r="AQ89" s="22">
        <f>IF(ISERROR((AQ25/AQ24-1)*AnnualDataCP!AQ58),"",(AQ25/AQ24-1)*AnnualDataCP!AQ58)</f>
        <v>0.38869931769789523</v>
      </c>
      <c r="AR89" s="22">
        <f>IF(ISERROR((AR25/AR24-1)*AnnualDataCP!AR58),"",(AR25/AR24-1)*AnnualDataCP!AR58)</f>
        <v>2.2973915664834088E-2</v>
      </c>
      <c r="AS89" s="22">
        <f>IF(ISERROR((AS25/AS24-1)*AnnualDataCP!AS58),"",(AS25/AS24-1)*AnnualDataCP!AS58)</f>
        <v>0.12104878669248804</v>
      </c>
      <c r="AT89" s="22">
        <f>IF(ISERROR((AT25/AT24-1)*AnnualDataCP!AT58),"",(AT25/AT24-1)*AnnualDataCP!AT58)</f>
        <v>-6.8228195821267322E-3</v>
      </c>
      <c r="AU89" s="22">
        <f>IF(ISERROR((AU25/AU24-1)*AnnualDataCP!AU58),"",(AU25/AU24-1)*AnnualDataCP!AU58)</f>
        <v>9.9386794201464512E-2</v>
      </c>
      <c r="AV89" s="22">
        <f>IF(ISERROR((AV25/AV24-1)*AnnualDataCP!AV58),"",(AV25/AV24-1)*AnnualDataCP!AV58)</f>
        <v>0.12888812033059971</v>
      </c>
      <c r="AW89" s="22">
        <f>IF(ISERROR((AW25/AW24-1)*AnnualDataCP!AW58),"",(AW25/AW24-1)*AnnualDataCP!AW58)</f>
        <v>3.1784054925049883E-2</v>
      </c>
      <c r="AX89" s="22">
        <f>IF(ISERROR((AX25/AX24-1)*AnnualDataCP!AX58),"",(AX25/AX24-1)*AnnualDataCP!AX58)</f>
        <v>0.36197644708072185</v>
      </c>
      <c r="AY89" s="22">
        <f>IF(ISERROR((AY25/AY24-1)*AnnualDataCP!AY58),"",(AY25/AY24-1)*AnnualDataCP!AY58)</f>
        <v>0.36197644708072185</v>
      </c>
      <c r="AZ89" s="22">
        <f>IF(ISERROR((AZ25/AZ24-1)*AnnualDataCP!AZ58),"",(AZ25/AZ24-1)*AnnualDataCP!AZ58)</f>
        <v>3.2541044628803697E-3</v>
      </c>
      <c r="BA89" s="22">
        <f>IF(ISERROR((BA25/BA24-1)*AnnualDataCP!BA58),"",(BA25/BA24-1)*AnnualDataCP!BA58)</f>
        <v>-4.9614733227934402E-2</v>
      </c>
      <c r="BB89" s="22">
        <f>IF(ISERROR((BB25/BB24-1)*AnnualDataCP!BB58),"",(BB25/BB24-1)*AnnualDataCP!BB58)</f>
        <v>5.315567476732827E-2</v>
      </c>
      <c r="BC89" s="22">
        <f>IF(ISERROR((BC25/BC24-1)*AnnualDataCP!BC58),"",(BC25/BC24-1)*AnnualDataCP!BC58)</f>
        <v>5.9219507383203224E-2</v>
      </c>
      <c r="BD89" s="22">
        <f>IF(ISERROR((BD25/BD24-1)*AnnualDataCP!BD58),"",(BD25/BD24-1)*AnnualDataCP!BD58)</f>
        <v>-3.9938573874533272E-3</v>
      </c>
      <c r="BE89" s="22">
        <f>IF(ISERROR((BE25/BE24-1)*AnnualDataCP!BE58),"",(BE25/BE24-1)*AnnualDataCP!BE58)</f>
        <v>0.39853979993188832</v>
      </c>
      <c r="BF89" s="22">
        <f>IF(ISERROR((BF25/BF24-1)*AnnualDataCP!BF58),"",(BF25/BF24-1)*AnnualDataCP!BF58)</f>
        <v>-8.9843094144645308E-2</v>
      </c>
      <c r="BG89" s="22">
        <f>IF(ISERROR((BG25/BG24-1)*AnnualDataCP!BG58),"",(BG25/BG24-1)*AnnualDataCP!BG58)</f>
        <v>-0.15635211803232874</v>
      </c>
      <c r="BH89" s="22">
        <f>IF(ISERROR((BH25/BH24-1)*AnnualDataCP!BH58),"",(BH25/BH24-1)*AnnualDataCP!BH58)</f>
        <v>6.6355812873733183E-2</v>
      </c>
      <c r="BI89" s="22">
        <f>IF(ISERROR((BI25/BI24-1)*AnnualDataCP!BI58),"",(BI25/BI24-1)*AnnualDataCP!BI58)</f>
        <v>0.48729527555906571</v>
      </c>
      <c r="BJ89" s="22">
        <f>IF(ISERROR((BJ25/BJ24-1)*AnnualDataCP!BJ58),"",(BJ25/BJ24-1)*AnnualDataCP!BJ58)</f>
        <v>0.54912101650864209</v>
      </c>
      <c r="BK89" s="22">
        <f>IF(ISERROR((BK25/BK24-1)*AnnualDataCP!BK58),"",(BK25/BK24-1)*AnnualDataCP!BK58)</f>
        <v>-6.0505620661622767E-2</v>
      </c>
      <c r="BL89" s="22">
        <f>IF(ISERROR((BL25/BL24-1)*AnnualDataCP!BL58),"",(BL25/BL24-1)*AnnualDataCP!BL58)</f>
        <v>1.6782594387272283</v>
      </c>
      <c r="BM89" s="22">
        <f>IF(ISERROR((BM25/BM24-1)*AnnualDataCP!BM58),"",(BM25/BM24-1)*AnnualDataCP!BM58)</f>
        <v>1.6782594387272283</v>
      </c>
      <c r="BN89" s="22">
        <f>IF(ISERROR((BN25/BN24-1)*AnnualDataCP!BN58),"",(BN25/BN24-1)*AnnualDataCP!BN58)</f>
        <v>0.18753866962866256</v>
      </c>
      <c r="BO89" s="22">
        <f>IF(ISERROR((BO25/BO24-1)*AnnualDataCP!BO58),"",(BO25/BO24-1)*AnnualDataCP!BO58)</f>
        <v>0.18753866962866256</v>
      </c>
      <c r="BP89" s="22">
        <f>IF(ISERROR((BP25/BP24-1)*AnnualDataCP!BP58),"",(BP25/BP24-1)*AnnualDataCP!BP58)</f>
        <v>6.856252581811783E-3</v>
      </c>
      <c r="BQ89" s="22">
        <f>IF(ISERROR((BQ25/BQ24-1)*AnnualDataCP!BQ58),"",(BQ25/BQ24-1)*AnnualDataCP!BQ58)</f>
        <v>6.856252581811783E-3</v>
      </c>
      <c r="BR89" s="22">
        <f>IF(ISERROR((BR25/BR24-1)*AnnualDataCP!BR58),"",(BR25/BR24-1)*AnnualDataCP!BR58)</f>
        <v>-0.38374275456578116</v>
      </c>
      <c r="BS89" s="22">
        <f>IF(ISERROR((BS25/BS24-1)*AnnualDataCP!BS58),"",(BS25/BS24-1)*AnnualDataCP!BS58)</f>
        <v>-0.42556375153969456</v>
      </c>
      <c r="BT89" s="22">
        <f>IF(ISERROR((BT25/BT24-1)*AnnualDataCP!BT58),"",(BT25/BT24-1)*AnnualDataCP!BT58)</f>
        <v>3.9985725212460708E-2</v>
      </c>
      <c r="BU89" s="22">
        <f>IF(ISERROR((BU25/BU24-1)*AnnualDataCP!BU58),"",(BU25/BU24-1)*AnnualDataCP!BU58)</f>
        <v>-0.33756410396092923</v>
      </c>
      <c r="BV89" s="22">
        <f>IF(ISERROR((BV25/BV24-1)*AnnualDataCP!BV58),"",(BV25/BV24-1)*AnnualDataCP!BV58)</f>
        <v>0.26886655260294812</v>
      </c>
      <c r="BW89" s="22">
        <f>IF(ISERROR((BW25/BW24-1)*AnnualDataCP!BW58),"",(BW25/BW24-1)*AnnualDataCP!BW58)</f>
        <v>0.1108772728517796</v>
      </c>
      <c r="BX89" s="22">
        <f>IF(ISERROR((BX25/BX24-1)*AnnualDataCP!BX58),"",(BX25/BX24-1)*AnnualDataCP!BX58)</f>
        <v>0.24905475633710525</v>
      </c>
      <c r="BY89" s="22">
        <f>IF(ISERROR((BY25/BY24-1)*AnnualDataCP!BY58),"",(BY25/BY24-1)*AnnualDataCP!BY58)</f>
        <v>-0.10351817414967436</v>
      </c>
      <c r="BZ89" s="22">
        <f>IF(ISERROR((BZ25/BZ24-1)*AnnualDataCP!BZ58),"",(BZ25/BZ24-1)*AnnualDataCP!BZ58)</f>
        <v>-5.8819570509108743E-2</v>
      </c>
      <c r="CA89" s="22">
        <f>IF(ISERROR((CA25/CA24-1)*AnnualDataCP!CA58),"",(CA25/CA24-1)*AnnualDataCP!CA58)</f>
        <v>-4.1736533854616953E-2</v>
      </c>
      <c r="CB89" s="22">
        <f>IF(ISERROR((CB25/CB24-1)*AnnualDataCP!CB58),"",(CB25/CB24-1)*AnnualDataCP!CB58)</f>
        <v>0.35099334943638089</v>
      </c>
      <c r="CC89" s="22">
        <f>IF(ISERROR((CC25/CC24-1)*AnnualDataCP!CC58),"",(CC25/CC24-1)*AnnualDataCP!CC58)</f>
        <v>-0.12209021921867141</v>
      </c>
      <c r="CD89" s="22">
        <f>IF(ISERROR((CD25/CD24-1)*AnnualDataCP!CD58),"",(CD25/CD24-1)*AnnualDataCP!CD58)</f>
        <v>1.1675996269364157E-2</v>
      </c>
      <c r="CE89" s="22">
        <f>IF(ISERROR((CE25/CE24-1)*AnnualDataCP!CE58),"",(CE25/CE24-1)*AnnualDataCP!CE58)</f>
        <v>0.45647602431726658</v>
      </c>
      <c r="CF89" s="22">
        <f>IF(ISERROR((CF25/CF24-1)*AnnualDataCP!CF58),"",(CF25/CF24-1)*AnnualDataCP!CF58)</f>
        <v>0.60235050542073743</v>
      </c>
      <c r="CG89" s="22">
        <f>IF(ISERROR((CG25/CG24-1)*AnnualDataCP!CG58),"",(CG25/CG24-1)*AnnualDataCP!CG58)</f>
        <v>0.60235050542073743</v>
      </c>
      <c r="CH89" s="22">
        <f>IF(ISERROR((CH25/CH24-1)*AnnualDataCP!CH58),"",(CH25/CH24-1)*AnnualDataCP!CH58)</f>
        <v>0.40181937672380291</v>
      </c>
      <c r="CI89" s="22">
        <f>IF(ISERROR((CI25/CI24-1)*AnnualDataCP!CI58),"",(CI25/CI24-1)*AnnualDataCP!CI58)</f>
        <v>0.19917720992661478</v>
      </c>
      <c r="CJ89" s="22">
        <f>IF(ISERROR((CJ25/CJ24-1)*AnnualDataCP!CJ58),"",(CJ25/CJ24-1)*AnnualDataCP!CJ58)</f>
        <v>9.4497473480980254E-2</v>
      </c>
      <c r="CK89" s="22">
        <f>IF(ISERROR((CK25/CK24-1)*AnnualDataCP!CK58),"",(CK25/CK24-1)*AnnualDataCP!CK58)</f>
        <v>-0.17830838374208757</v>
      </c>
      <c r="CL89" s="22">
        <f>IF(ISERROR((CL25/CL24-1)*AnnualDataCP!CL58),"",(CL25/CL24-1)*AnnualDataCP!CL58)</f>
        <v>0.2776669126854493</v>
      </c>
      <c r="CM89" s="22">
        <f>IF(ISERROR((CM25/CM24-1)*AnnualDataCP!CM58),"",(CM25/CM24-1)*AnnualDataCP!CM58)</f>
        <v>0.25585315416533033</v>
      </c>
      <c r="CN89" s="22">
        <f>IF(ISERROR((CN25/CN24-1)*AnnualDataCP!CN58),"",(CN25/CN24-1)*AnnualDataCP!CN58)</f>
        <v>2.11011579596849E-2</v>
      </c>
      <c r="CO89" s="22">
        <f>IF(ISERROR((CO25/CO24-1)*AnnualDataCP!CO58),"",(CO25/CO24-1)*AnnualDataCP!CO58)</f>
        <v>3.0460200552309418E-3</v>
      </c>
      <c r="CP89" s="22">
        <f>IF(ISERROR((CP25/CP24-1)*AnnualDataCP!CP58),"",(CP25/CP24-1)*AnnualDataCP!CP58)</f>
        <v>0.52029642637485385</v>
      </c>
      <c r="CQ89" s="22">
        <f>IF(ISERROR((CQ25/CQ24-1)*AnnualDataCP!CQ58),"",(CQ25/CQ24-1)*AnnualDataCP!CQ58)</f>
        <v>0.19238423034542237</v>
      </c>
      <c r="CR89" s="22">
        <f>IF(ISERROR((CR25/CR24-1)*AnnualDataCP!CR58),"",(CR25/CR24-1)*AnnualDataCP!CR58)</f>
        <v>0.10490444841097676</v>
      </c>
      <c r="CS89" s="22">
        <f>IF(ISERROR((CS25/CS24-1)*AnnualDataCP!CS58),"",(CS25/CS24-1)*AnnualDataCP!CS58)</f>
        <v>0.22567811616495712</v>
      </c>
      <c r="CT89" s="22">
        <f>IF(ISERROR((CT25/CT24-1)*AnnualDataCP!CT58),"",(CT25/CT24-1)*AnnualDataCP!CT58)</f>
        <v>34.906110852459612</v>
      </c>
      <c r="CU89" s="22">
        <f>IF(ISERROR((CU25/CU24-1)*AnnualDataCP!CU58),"",(CU25/CU24-1)*AnnualDataCP!CU58)</f>
        <v>2.4106672004069352</v>
      </c>
      <c r="CV89" s="22">
        <f>IF(ISERROR((CV25/CV24-1)*AnnualDataCP!CV58),"",(CV25/CV24-1)*AnnualDataCP!CV58)</f>
        <v>-1.0500637768531953</v>
      </c>
      <c r="CW89" s="22">
        <f>IF(ISERROR((CW25/CW24-1)*AnnualDataCP!CW58),"",(CW25/CW24-1)*AnnualDataCP!CW58)</f>
        <v>-9.0439381879214922E-2</v>
      </c>
      <c r="CX89" s="22">
        <f>IF(ISERROR((CX25/CX24-1)*AnnualDataCP!CX58),"",(CX25/CX24-1)*AnnualDataCP!CX58)</f>
        <v>-3.3966894627645607</v>
      </c>
      <c r="CY89" s="22">
        <f>IF(ISERROR((CY25/CY24-1)*AnnualDataCP!CY58),"",(CY25/CY24-1)*AnnualDataCP!CY58)</f>
        <v>2.4390025195828997</v>
      </c>
      <c r="CZ89" s="22">
        <f>IF(ISERROR((CZ25/CZ24-1)*AnnualDataCP!CZ58),"",(CZ25/CZ24-1)*AnnualDataCP!CZ58)</f>
        <v>2.8954397377390335</v>
      </c>
      <c r="DA89" s="22">
        <f>IF(ISERROR((DA25/DA24-1)*AnnualDataCP!DA58),"",(DA25/DA24-1)*AnnualDataCP!DA58)</f>
        <v>0.43304310275689362</v>
      </c>
      <c r="DB89" s="22">
        <f>IF(ISERROR((DB25/DB24-1)*AnnualDataCP!DB58),"",(DB25/DB24-1)*AnnualDataCP!DB58)</f>
        <v>2.0362413025707248E-2</v>
      </c>
      <c r="DC89" s="22">
        <f>IF(ISERROR((DC25/DC24-1)*AnnualDataCP!DC58),"",(DC25/DC24-1)*AnnualDataCP!DC58)</f>
        <v>0.41477819188306969</v>
      </c>
      <c r="DD89" s="22">
        <f>IF(ISERROR((DD25/DD24-1)*AnnualDataCP!DD58),"",(DD25/DD24-1)*AnnualDataCP!DD58)</f>
        <v>-2.8412180956682166E-2</v>
      </c>
      <c r="DE89" s="22">
        <f>IF(ISERROR((DE25/DE24-1)*AnnualDataCP!DE58),"",(DE25/DE24-1)*AnnualDataCP!DE58)</f>
        <v>0.32256016361647</v>
      </c>
      <c r="DF89" s="22">
        <f>IF(ISERROR((DF25/DF24-1)*AnnualDataCP!DF58),"",(DF25/DF24-1)*AnnualDataCP!DF58)</f>
        <v>1.0417679848694434</v>
      </c>
      <c r="DG89" s="22">
        <f>IF(ISERROR((DG25/DG24-1)*AnnualDataCP!DG58),"",(DG25/DG24-1)*AnnualDataCP!DG58)</f>
        <v>1.1288528560655147</v>
      </c>
      <c r="DH89" s="22">
        <f>IF(ISERROR((DH25/DH24-1)*AnnualDataCP!DH58),"",(DH25/DH24-1)*AnnualDataCP!DH58)</f>
        <v>0.56311206702129413</v>
      </c>
      <c r="DI89" s="22">
        <f>IF(ISERROR((DI25/DI24-1)*AnnualDataCP!DI58),"",(DI25/DI24-1)*AnnualDataCP!DI58)</f>
        <v>0.16032952466399197</v>
      </c>
      <c r="DJ89" s="22">
        <f>IF(ISERROR((DJ25/DJ24-1)*AnnualDataCP!DJ58),"",(DJ25/DJ24-1)*AnnualDataCP!DJ58)</f>
        <v>0.40275241085461372</v>
      </c>
      <c r="DK89" s="22">
        <f>IF(ISERROR((DK25/DK24-1)*AnnualDataCP!DK58),"",(DK25/DK24-1)*AnnualDataCP!DK58)</f>
        <v>12.924927216911408</v>
      </c>
      <c r="DL89" s="22">
        <f>IF(ISERROR((DL25/DL24-1)*AnnualDataCP!DL58),"",(DL25/DL24-1)*AnnualDataCP!DL58)</f>
        <v>2.1437675468287618</v>
      </c>
      <c r="DM89" s="22">
        <f>IF(ISERROR((DM25/DM24-1)*AnnualDataCP!DM58),"",(DM25/DM24-1)*AnnualDataCP!DM58)</f>
        <v>0.2762080021546251</v>
      </c>
      <c r="DN89" s="22">
        <f>IF(ISERROR((DN25/DN24-1)*AnnualDataCP!DN58),"",(DN25/DN24-1)*AnnualDataCP!DN58)</f>
        <v>1.8701800192028069</v>
      </c>
      <c r="DO89" s="22">
        <f>IF(ISERROR((DO25/DO24-1)*AnnualDataCP!DO58),"",(DO25/DO24-1)*AnnualDataCP!DO58)</f>
        <v>0.8017727213477901</v>
      </c>
      <c r="DP89" s="22">
        <f>IF(ISERROR((DP25/DP24-1)*AnnualDataCP!DP58),"",(DP25/DP24-1)*AnnualDataCP!DP58)</f>
        <v>1.0691951604259542</v>
      </c>
      <c r="DQ89" s="22">
        <f>IF(ISERROR((DQ25/DQ24-1)*AnnualDataCP!DQ58),"",(DQ25/DQ24-1)*AnnualDataCP!DQ58)</f>
        <v>7.7920854874180234</v>
      </c>
      <c r="DR89" s="22">
        <f>IF(ISERROR((DR25/DR24-1)*AnnualDataCP!DR58),"",(DR25/DR24-1)*AnnualDataCP!DR58)</f>
        <v>7.7920854874180234</v>
      </c>
      <c r="DS89" s="22">
        <f>IF(ISERROR((DS25/DS24-1)*AnnualDataCP!DS58),"",(DS25/DS24-1)*AnnualDataCP!DS58)</f>
        <v>2.987266729647577</v>
      </c>
      <c r="DT89" s="22">
        <f>IF(ISERROR((DT25/DT24-1)*AnnualDataCP!DT58),"",(DT25/DT24-1)*AnnualDataCP!DT58)</f>
        <v>1.9268182667054734</v>
      </c>
      <c r="DU89" s="22">
        <f>IF(ISERROR((DU25/DU24-1)*AnnualDataCP!DU58),"",(DU25/DU24-1)*AnnualDataCP!DU58)</f>
        <v>1.0641576977814924</v>
      </c>
      <c r="DV89" s="22">
        <f>IF(ISERROR((DV25/DV24-1)*AnnualDataCP!DV58),"",(DV25/DV24-1)*AnnualDataCP!DV58)</f>
        <v>1.8936995196751139</v>
      </c>
      <c r="DW89" s="22">
        <f>IF(ISERROR((DW25/DW24-1)*AnnualDataCP!DW58),"",(DW25/DW24-1)*AnnualDataCP!DW58)</f>
        <v>2.4372273668128077</v>
      </c>
      <c r="DX89" s="22">
        <f>IF(ISERROR((DX25/DX24-1)*AnnualDataCP!DX58),"",(DX25/DX24-1)*AnnualDataCP!DX58)</f>
        <v>-0.40484039991674581</v>
      </c>
      <c r="DY89" s="22">
        <f>IF(ISERROR((DY25/DY24-1)*AnnualDataCP!DY58),"",(DY25/DY24-1)*AnnualDataCP!DY58)</f>
        <v>-0.40485586943846924</v>
      </c>
      <c r="DZ89" s="22" t="str">
        <f>IF(ISERROR((DZ25/DZ24-1)*AnnualDataCP!DZ58),"",(DZ25/DZ24-1)*AnnualDataCP!DZ58)</f>
        <v/>
      </c>
      <c r="EA89" s="22">
        <f>IF(ISERROR((EA25/EA24-1)*AnnualDataCP!EA58),"",(EA25/EA24-1)*AnnualDataCP!EA58)</f>
        <v>-0.14141631769985075</v>
      </c>
      <c r="EB89" s="22">
        <f>IF(ISERROR((EB25/EB24-1)*AnnualDataCP!EB58),"",(EB25/EB24-1)*AnnualDataCP!EB58)</f>
        <v>5.2218856362555623</v>
      </c>
      <c r="EC89" s="22">
        <f>IF(ISERROR((EC25/EC24-1)*AnnualDataCP!EC58),"",(EC25/EC24-1)*AnnualDataCP!EC58)</f>
        <v>5.2218856362555623</v>
      </c>
      <c r="ED89" s="22">
        <f>IF(ISERROR((ED25/ED24-1)*AnnualDataCP!ED58),"",(ED25/ED24-1)*AnnualDataCP!ED58)</f>
        <v>2.0386066619193879</v>
      </c>
      <c r="EE89" s="22">
        <f>IF(ISERROR((EE25/EE24-1)*AnnualDataCP!EE58),"",(EE25/EE24-1)*AnnualDataCP!EE58)</f>
        <v>3.0259751308506382</v>
      </c>
      <c r="EF89" s="22">
        <f>IF(ISERROR((EF25/EF24-1)*AnnualDataCP!EF58),"",(EF25/EF24-1)*AnnualDataCP!EF58)</f>
        <v>0.15761790700186298</v>
      </c>
      <c r="EG89" s="22">
        <f>IF(ISERROR((EG25/EG24-1)*AnnualDataCP!EG58),"",(EG25/EG24-1)*AnnualDataCP!EG58)</f>
        <v>6.7428582288212491</v>
      </c>
      <c r="EH89" s="22">
        <f>IF(ISERROR((EH25/EH24-1)*AnnualDataCP!EH58),"",(EH25/EH24-1)*AnnualDataCP!EH58)</f>
        <v>3.4155193312040835</v>
      </c>
      <c r="EI89" s="22">
        <f>IF(ISERROR((EI25/EI24-1)*AnnualDataCP!EI58),"",(EI25/EI24-1)*AnnualDataCP!EI58)</f>
        <v>2.793310507863267</v>
      </c>
      <c r="EJ89" s="22">
        <f>IF(ISERROR((EJ25/EJ24-1)*AnnualDataCP!EJ58),"",(EJ25/EJ24-1)*AnnualDataCP!EJ58)</f>
        <v>3.2318971918159209</v>
      </c>
      <c r="EK89" s="22">
        <f>IF(ISERROR((EK25/EK24-1)*AnnualDataCP!EK58),"",(EK25/EK24-1)*AnnualDataCP!EK58)</f>
        <v>2.3367617154652693</v>
      </c>
      <c r="EL89" s="22">
        <f>IF(ISERROR((EL25/EL24-1)*AnnualDataCP!EL58),"",(EL25/EL24-1)*AnnualDataCP!EL58)</f>
        <v>1.3040003968205234</v>
      </c>
      <c r="EM89" s="22">
        <f>IF(ISERROR((EM25/EM24-1)*AnnualDataCP!EM58),"",(EM25/EM24-1)*AnnualDataCP!EM58)</f>
        <v>1.0321004755080299</v>
      </c>
      <c r="EN89" s="22">
        <f>IF(ISERROR((EN25/EN24-1)*AnnualDataCP!EN58),"",(EN25/EN24-1)*AnnualDataCP!EN58)</f>
        <v>0.89452830402914296</v>
      </c>
      <c r="EO89" s="22">
        <f>IF(ISERROR((EO25/EO24-1)*AnnualDataCP!EO58),"",(EO25/EO24-1)*AnnualDataCP!EO58)</f>
        <v>-0.43800801608938517</v>
      </c>
      <c r="EP89" s="22">
        <f>IF(ISERROR((EP25/EP24-1)*AnnualDataCP!EP58),"",(EP25/EP24-1)*AnnualDataCP!EP58)</f>
        <v>0.26175499193884072</v>
      </c>
      <c r="EQ89" s="22">
        <f>IF(ISERROR((EQ25/EQ24-1)*AnnualDataCP!EQ58),"",(EQ25/EQ24-1)*AnnualDataCP!EQ58)</f>
        <v>0.26175499193884072</v>
      </c>
      <c r="ER89" s="22">
        <f>IF(ISERROR((ER25/ER24-1)*AnnualDataCP!ER58),"",(ER25/ER24-1)*AnnualDataCP!ER58)</f>
        <v>0.36128772550453969</v>
      </c>
      <c r="ES89" s="22">
        <f>IF(ISERROR((ES25/ES24-1)*AnnualDataCP!ES58),"",(ES25/ES24-1)*AnnualDataCP!ES58)</f>
        <v>0.60226860004133997</v>
      </c>
      <c r="ET89" s="22">
        <f>IF(ISERROR((ET25/ET24-1)*AnnualDataCP!ET58),"",(ET25/ET24-1)*AnnualDataCP!ET58)</f>
        <v>-0.23983582351387436</v>
      </c>
      <c r="EU89" s="22">
        <f>IF(ISERROR((EU25/EU24-1)*AnnualDataCP!EU58),"",(EU25/EU24-1)*AnnualDataCP!EU58)</f>
        <v>-0.33244316452771566</v>
      </c>
      <c r="EV89" s="22">
        <f>IF(ISERROR((EV25/EV24-1)*AnnualDataCP!EV58),"",(EV25/EV24-1)*AnnualDataCP!EV58)</f>
        <v>9.1614119222271598E-2</v>
      </c>
      <c r="EW89" s="22">
        <f>IF(ISERROR((EW25/EW24-1)*AnnualDataCP!EW58),"",(EW25/EW24-1)*AnnualDataCP!EW58)</f>
        <v>3.3269433978797283</v>
      </c>
      <c r="EX89" s="22">
        <f>IF(ISERROR((EX25/EX24-1)*AnnualDataCP!EX58),"",(EX25/EX24-1)*AnnualDataCP!EX58)</f>
        <v>1.0080286061809918</v>
      </c>
      <c r="EY89" s="22">
        <f>IF(ISERROR((EY25/EY24-1)*AnnualDataCP!EY58),"",(EY25/EY24-1)*AnnualDataCP!EY58)</f>
        <v>2.5988898315994087</v>
      </c>
      <c r="EZ89" s="22">
        <f>IF(ISERROR((EZ25/EZ24-1)*AnnualDataCP!EZ58),"",(EZ25/EZ24-1)*AnnualDataCP!EZ58)</f>
        <v>1.0322983496221497E-2</v>
      </c>
      <c r="FA89" s="22">
        <f>IF(ISERROR((FA25/FA24-1)*AnnualDataCP!FA58),"",(FA25/FA24-1)*AnnualDataCP!FA58)</f>
        <v>-0.28843412207770075</v>
      </c>
      <c r="FB89" s="22">
        <f>IF(ISERROR((FB25/FB24-1)*AnnualDataCP!FB58),"",(FB25/FB24-1)*AnnualDataCP!FB58)</f>
        <v>5.050955317512091E-2</v>
      </c>
      <c r="FC89" s="22">
        <f>IF(ISERROR((FC25/FC24-1)*AnnualDataCP!FC58),"",(FC25/FC24-1)*AnnualDataCP!FC58)</f>
        <v>0.32535739744303444</v>
      </c>
      <c r="FD89" s="22">
        <f>IF(ISERROR((FD25/FD24-1)*AnnualDataCP!FD58),"",(FD25/FD24-1)*AnnualDataCP!FD58)</f>
        <v>-0.66490672443329768</v>
      </c>
      <c r="FE89" s="22">
        <f>IF(ISERROR((FE25/FE24-1)*AnnualDataCP!FE58),"",(FE25/FE24-1)*AnnualDataCP!FE58)</f>
        <v>4.2807901120908181</v>
      </c>
      <c r="FF89" s="22">
        <f>IF(ISERROR((FF25/FF24-1)*AnnualDataCP!FF58),"",(FF25/FF24-1)*AnnualDataCP!FF58)</f>
        <v>0.82896026053477723</v>
      </c>
      <c r="FG89" s="22">
        <f>IF(ISERROR((FG25/FG24-1)*AnnualDataCP!FG58),"",(FG25/FG24-1)*AnnualDataCP!FG58)</f>
        <v>0.82896026053477723</v>
      </c>
      <c r="FH89" s="22">
        <f>IF(ISERROR((FH25/FH24-1)*AnnualDataCP!FH58),"",(FH25/FH24-1)*AnnualDataCP!FH58)</f>
        <v>0.46746227985186667</v>
      </c>
      <c r="FI89" s="22">
        <f>IF(ISERROR((FI25/FI24-1)*AnnualDataCP!FI58),"",(FI25/FI24-1)*AnnualDataCP!FI58)</f>
        <v>0.46746227985186667</v>
      </c>
      <c r="FJ89" s="22">
        <f>IF(ISERROR((FJ25/FJ24-1)*AnnualDataCP!FJ58),"",(FJ25/FJ24-1)*AnnualDataCP!FJ58)</f>
        <v>2.986731898018355</v>
      </c>
      <c r="FK89" s="22">
        <f>IF(ISERROR((FK25/FK24-1)*AnnualDataCP!FK58),"",(FK25/FK24-1)*AnnualDataCP!FK58)</f>
        <v>2.0191771292271681</v>
      </c>
      <c r="FL89" s="22">
        <f>IF(ISERROR((FL25/FL24-1)*AnnualDataCP!FL58),"",(FL25/FL24-1)*AnnualDataCP!FL58)</f>
        <v>2.0191771292271681</v>
      </c>
      <c r="FM89" s="22">
        <f>IF(ISERROR((FM25/FM24-1)*AnnualDataCP!FM58),"",(FM25/FM24-1)*AnnualDataCP!FM58)</f>
        <v>0.96606291513811149</v>
      </c>
      <c r="FN89" s="22">
        <f>IF(ISERROR((FN25/FN24-1)*AnnualDataCP!FN58),"",(FN25/FN24-1)*AnnualDataCP!FN58)</f>
        <v>0.50649172097648854</v>
      </c>
      <c r="FO89" s="22">
        <f>IF(ISERROR((FO25/FO24-1)*AnnualDataCP!FO58),"",(FO25/FO24-1)*AnnualDataCP!FO58)</f>
        <v>0.4602661240569958</v>
      </c>
      <c r="FP89" s="22">
        <f>IF(ISERROR((FP25/FP24-1)*AnnualDataCP!FP58),"",(FP25/FP24-1)*AnnualDataCP!FP58)</f>
        <v>1.4307592652601941</v>
      </c>
      <c r="FQ89" s="22">
        <f>IF(ISERROR((FQ25/FQ24-1)*AnnualDataCP!FQ58),"",(FQ25/FQ24-1)*AnnualDataCP!FQ58)</f>
        <v>0.46759140948093508</v>
      </c>
      <c r="FR89" s="22">
        <f>IF(ISERROR((FR25/FR24-1)*AnnualDataCP!FR58),"",(FR25/FR24-1)*AnnualDataCP!FR58)</f>
        <v>0.37641369364323163</v>
      </c>
      <c r="FS89" s="22">
        <f>IF(ISERROR((FS25/FS24-1)*AnnualDataCP!FS58),"",(FS25/FS24-1)*AnnualDataCP!FS58)</f>
        <v>0.2083620701266051</v>
      </c>
      <c r="FT89" s="22">
        <f>IF(ISERROR((FT25/FT24-1)*AnnualDataCP!FT58),"",(FT25/FT24-1)*AnnualDataCP!FT58)</f>
        <v>1.6509222351148163E-2</v>
      </c>
      <c r="FU89" s="22">
        <f>IF(ISERROR((FU25/FU24-1)*AnnualDataCP!FU58),"",(FU25/FU24-1)*AnnualDataCP!FU58)</f>
        <v>0.15269713860051742</v>
      </c>
      <c r="FV89" s="22">
        <f>IF(ISERROR((FV25/FV24-1)*AnnualDataCP!FV58),"",(FV25/FV24-1)*AnnualDataCP!FV58)</f>
        <v>9.0550654894581875E-2</v>
      </c>
      <c r="FW89" s="22">
        <f>IF(ISERROR((FW25/FW24-1)*AnnualDataCP!FW58),"",(FW25/FW24-1)*AnnualDataCP!FW58)</f>
        <v>0.67632366661687304</v>
      </c>
      <c r="FX89" s="22">
        <f>IF(ISERROR((FX25/FX24-1)*AnnualDataCP!FX58),"",(FX25/FX24-1)*AnnualDataCP!FX58)</f>
        <v>0.41363635964293233</v>
      </c>
      <c r="FY89" s="22">
        <f>IF(ISERROR((FY25/FY24-1)*AnnualDataCP!FY58),"",(FY25/FY24-1)*AnnualDataCP!FY58)</f>
        <v>-0.39675373773031763</v>
      </c>
      <c r="FZ89" s="22">
        <f>IF(ISERROR((FZ25/FZ24-1)*AnnualDataCP!FZ58),"",(FZ25/FZ24-1)*AnnualDataCP!FZ58)</f>
        <v>0.65750578618679822</v>
      </c>
      <c r="GA89" s="22">
        <f>IF(ISERROR((GA25/GA24-1)*AnnualDataCP!GA58),"",(GA25/GA24-1)*AnnualDataCP!GA58)</f>
        <v>0.28731753087308437</v>
      </c>
      <c r="GB89" s="22">
        <f>IF(ISERROR((GB25/GB24-1)*AnnualDataCP!GB58),"",(GB25/GB24-1)*AnnualDataCP!GB58)</f>
        <v>0.28731753087308437</v>
      </c>
    </row>
    <row r="90" spans="3:184" x14ac:dyDescent="0.25">
      <c r="C90">
        <v>2001</v>
      </c>
      <c r="F90" s="22">
        <f>IF(ISERROR((F26/F25-1)*AnnualDataCP!F59),"",(F26/F25-1)*AnnualDataCP!F59)</f>
        <v>-0.52296079065343393</v>
      </c>
      <c r="G90" s="22">
        <f>IF(ISERROR((G26/G25-1)*AnnualDataCP!G59),"",(G26/G25-1)*AnnualDataCP!G59)</f>
        <v>-5.805190034167817E-3</v>
      </c>
      <c r="H90" s="22">
        <f>IF(ISERROR((H26/H25-1)*AnnualDataCP!H59),"",(H26/H25-1)*AnnualDataCP!H59)</f>
        <v>-1.5882247069162209E-2</v>
      </c>
      <c r="I90" s="22">
        <f>IF(ISERROR((I26/I25-1)*AnnualDataCP!I59),"",(I26/I25-1)*AnnualDataCP!I59)</f>
        <v>-1.8684264475603753</v>
      </c>
      <c r="J90" s="22">
        <f>IF(ISERROR((J26/J25-1)*AnnualDataCP!J59),"",(J26/J25-1)*AnnualDataCP!J59)</f>
        <v>-2.9499322573329376</v>
      </c>
      <c r="K90" s="22">
        <f>IF(ISERROR((K26/K25-1)*AnnualDataCP!K59),"",(K26/K25-1)*AnnualDataCP!K59)</f>
        <v>-1.3004183291683158</v>
      </c>
      <c r="L90" s="22">
        <f>IF(ISERROR((L26/L25-1)*AnnualDataCP!L59),"",(L26/L25-1)*AnnualDataCP!L59)</f>
        <v>-1.5629116587560607E-3</v>
      </c>
      <c r="M90" s="22">
        <f>IF(ISERROR((M26/M25-1)*AnnualDataCP!M59),"",(M26/M25-1)*AnnualDataCP!M59)</f>
        <v>-1.3995030022603399</v>
      </c>
      <c r="N90" s="22" t="str">
        <f>IF(ISERROR((N26/N25-1)*AnnualDataCP!N59),"",(N26/N25-1)*AnnualDataCP!N59)</f>
        <v/>
      </c>
      <c r="O90" s="22">
        <f>IF(ISERROR((O26/O25-1)*AnnualDataCP!O59),"",(O26/O25-1)*AnnualDataCP!O59)</f>
        <v>0.12051956690808355</v>
      </c>
      <c r="P90" s="22">
        <f>IF(ISERROR((P26/P25-1)*AnnualDataCP!P59),"",(P26/P25-1)*AnnualDataCP!P59)</f>
        <v>-1.7655311932863259E-2</v>
      </c>
      <c r="Q90" s="22">
        <f>IF(ISERROR((Q26/Q25-1)*AnnualDataCP!Q59),"",(Q26/Q25-1)*AnnualDataCP!Q59)</f>
        <v>-2.1217477145756232</v>
      </c>
      <c r="R90" s="22">
        <f>IF(ISERROR((R26/R25-1)*AnnualDataCP!R59),"",(R26/R25-1)*AnnualDataCP!R59)</f>
        <v>-6.7520150787702293E-2</v>
      </c>
      <c r="S90" s="22">
        <f>IF(ISERROR((S26/S25-1)*AnnualDataCP!S59),"",(S26/S25-1)*AnnualDataCP!S59)</f>
        <v>-0.16481335033584918</v>
      </c>
      <c r="T90" s="22">
        <f>IF(ISERROR((T26/T25-1)*AnnualDataCP!T59),"",(T26/T25-1)*AnnualDataCP!T59)</f>
        <v>-8.47284435571551E-2</v>
      </c>
      <c r="U90" s="22">
        <f>IF(ISERROR((U26/U25-1)*AnnualDataCP!U59),"",(U26/U25-1)*AnnualDataCP!U59)</f>
        <v>0.13864950017289315</v>
      </c>
      <c r="V90" s="22">
        <f>IF(ISERROR((V26/V25-1)*AnnualDataCP!V59),"",(V26/V25-1)*AnnualDataCP!V59)</f>
        <v>-6.5581429690997192E-3</v>
      </c>
      <c r="W90" s="22">
        <f>IF(ISERROR((W26/W25-1)*AnnualDataCP!W59),"",(W26/W25-1)*AnnualDataCP!W59)</f>
        <v>-0.14887628555395327</v>
      </c>
      <c r="X90" s="22">
        <f>IF(ISERROR((X26/X25-1)*AnnualDataCP!X59),"",(X26/X25-1)*AnnualDataCP!X59)</f>
        <v>1.6976677600740449E-2</v>
      </c>
      <c r="Y90" s="22">
        <f>IF(ISERROR((Y26/Y25-1)*AnnualDataCP!Y59),"",(Y26/Y25-1)*AnnualDataCP!Y59)</f>
        <v>-9.4468685961454583E-3</v>
      </c>
      <c r="Z90" s="22">
        <f>IF(ISERROR((Z26/Z25-1)*AnnualDataCP!Z59),"",(Z26/Z25-1)*AnnualDataCP!Z59)</f>
        <v>-8.0723376612863301E-2</v>
      </c>
      <c r="AA90" s="22">
        <f>IF(ISERROR((AA26/AA25-1)*AnnualDataCP!AA59),"",(AA26/AA25-1)*AnnualDataCP!AA59)</f>
        <v>5.3926223280846052E-3</v>
      </c>
      <c r="AB90" s="22">
        <f>IF(ISERROR((AB26/AB25-1)*AnnualDataCP!AB59),"",(AB26/AB25-1)*AnnualDataCP!AB59)</f>
        <v>0.13457806424138968</v>
      </c>
      <c r="AC90" s="22">
        <f>IF(ISERROR((AC26/AC25-1)*AnnualDataCP!AC59),"",(AC26/AC25-1)*AnnualDataCP!AC59)</f>
        <v>9.4126642837645713E-2</v>
      </c>
      <c r="AD90" s="22">
        <f>IF(ISERROR((AD26/AD25-1)*AnnualDataCP!AD59),"",(AD26/AD25-1)*AnnualDataCP!AD59)</f>
        <v>4.3574060878808323E-2</v>
      </c>
      <c r="AE90" s="22">
        <f>IF(ISERROR((AE26/AE25-1)*AnnualDataCP!AE59),"",(AE26/AE25-1)*AnnualDataCP!AE59)</f>
        <v>-3.6046519435942816E-2</v>
      </c>
      <c r="AF90" s="22">
        <f>IF(ISERROR((AF26/AF25-1)*AnnualDataCP!AF59),"",(AF26/AF25-1)*AnnualDataCP!AF59)</f>
        <v>-0.89333272672172337</v>
      </c>
      <c r="AG90" s="22">
        <f>IF(ISERROR((AG26/AG25-1)*AnnualDataCP!AG59),"",(AG26/AG25-1)*AnnualDataCP!AG59)</f>
        <v>-0.43100875463888366</v>
      </c>
      <c r="AH90" s="22">
        <f>IF(ISERROR((AH26/AH25-1)*AnnualDataCP!AH59),"",(AH26/AH25-1)*AnnualDataCP!AH59)</f>
        <v>-0.40591162422752886</v>
      </c>
      <c r="AI90" s="22">
        <f>IF(ISERROR((AI26/AI25-1)*AnnualDataCP!AI59),"",(AI26/AI25-1)*AnnualDataCP!AI59)</f>
        <v>-5.7490054531273226E-2</v>
      </c>
      <c r="AJ90" s="22">
        <f>IF(ISERROR((AJ26/AJ25-1)*AnnualDataCP!AJ59),"",(AJ26/AJ25-1)*AnnualDataCP!AJ59)</f>
        <v>-0.22565963282880344</v>
      </c>
      <c r="AK90" s="22">
        <f>IF(ISERROR((AK26/AK25-1)*AnnualDataCP!AK59),"",(AK26/AK25-1)*AnnualDataCP!AK59)</f>
        <v>-5.8010695577043658E-4</v>
      </c>
      <c r="AL90" s="22">
        <f>IF(ISERROR((AL26/AL25-1)*AnnualDataCP!AL59),"",(AL26/AL25-1)*AnnualDataCP!AL59)</f>
        <v>-0.1321782007369135</v>
      </c>
      <c r="AM90" s="22">
        <f>IF(ISERROR((AM26/AM25-1)*AnnualDataCP!AM59),"",(AM26/AM25-1)*AnnualDataCP!AM59)</f>
        <v>-9.1555395013322272E-2</v>
      </c>
      <c r="AN90" s="22">
        <f>IF(ISERROR((AN26/AN25-1)*AnnualDataCP!AN59),"",(AN26/AN25-1)*AnnualDataCP!AN59)</f>
        <v>-0.10628663659958518</v>
      </c>
      <c r="AO90" s="22">
        <f>IF(ISERROR((AO26/AO25-1)*AnnualDataCP!AO59),"",(AO26/AO25-1)*AnnualDataCP!AO59)</f>
        <v>-0.10628663659958518</v>
      </c>
      <c r="AP90" s="22">
        <f>IF(ISERROR((AP26/AP25-1)*AnnualDataCP!AP59),"",(AP26/AP25-1)*AnnualDataCP!AP59)</f>
        <v>7.7240571991701756E-2</v>
      </c>
      <c r="AQ90" s="22">
        <f>IF(ISERROR((AQ26/AQ25-1)*AnnualDataCP!AQ59),"",(AQ26/AQ25-1)*AnnualDataCP!AQ59)</f>
        <v>7.7240571991701756E-2</v>
      </c>
      <c r="AR90" s="22">
        <f>IF(ISERROR((AR26/AR25-1)*AnnualDataCP!AR59),"",(AR26/AR25-1)*AnnualDataCP!AR59)</f>
        <v>-2.0273354140737974E-2</v>
      </c>
      <c r="AS90" s="22">
        <f>IF(ISERROR((AS26/AS25-1)*AnnualDataCP!AS59),"",(AS26/AS25-1)*AnnualDataCP!AS59)</f>
        <v>6.6827351536664484E-2</v>
      </c>
      <c r="AT90" s="22">
        <f>IF(ISERROR((AT26/AT25-1)*AnnualDataCP!AT59),"",(AT26/AT25-1)*AnnualDataCP!AT59)</f>
        <v>-3.9122884222203419E-2</v>
      </c>
      <c r="AU90" s="22">
        <f>IF(ISERROR((AU26/AU25-1)*AnnualDataCP!AU59),"",(AU26/AU25-1)*AnnualDataCP!AU59)</f>
        <v>-0.11039687749438848</v>
      </c>
      <c r="AV90" s="22">
        <f>IF(ISERROR((AV26/AV25-1)*AnnualDataCP!AV59),"",(AV26/AV25-1)*AnnualDataCP!AV59)</f>
        <v>0.1692392081391671</v>
      </c>
      <c r="AW90" s="22">
        <f>IF(ISERROR((AW26/AW25-1)*AnnualDataCP!AW59),"",(AW26/AW25-1)*AnnualDataCP!AW59)</f>
        <v>4.1994895366325707E-3</v>
      </c>
      <c r="AX90" s="22">
        <f>IF(ISERROR((AX26/AX25-1)*AnnualDataCP!AX59),"",(AX26/AX25-1)*AnnualDataCP!AX59)</f>
        <v>1.3503281660903375</v>
      </c>
      <c r="AY90" s="22">
        <f>IF(ISERROR((AY26/AY25-1)*AnnualDataCP!AY59),"",(AY26/AY25-1)*AnnualDataCP!AY59)</f>
        <v>1.3503281660903375</v>
      </c>
      <c r="AZ90" s="22">
        <f>IF(ISERROR((AZ26/AZ25-1)*AnnualDataCP!AZ59),"",(AZ26/AZ25-1)*AnnualDataCP!AZ59)</f>
        <v>-0.18437442413764654</v>
      </c>
      <c r="BA90" s="22">
        <f>IF(ISERROR((BA26/BA25-1)*AnnualDataCP!BA59),"",(BA26/BA25-1)*AnnualDataCP!BA59)</f>
        <v>-0.20697479163599947</v>
      </c>
      <c r="BB90" s="22">
        <f>IF(ISERROR((BB26/BB25-1)*AnnualDataCP!BB59),"",(BB26/BB25-1)*AnnualDataCP!BB59)</f>
        <v>2.0170874265984282E-2</v>
      </c>
      <c r="BC90" s="22">
        <f>IF(ISERROR((BC26/BC25-1)*AnnualDataCP!BC59),"",(BC26/BC25-1)*AnnualDataCP!BC59)</f>
        <v>0</v>
      </c>
      <c r="BD90" s="22">
        <f>IF(ISERROR((BD26/BD25-1)*AnnualDataCP!BD59),"",(BD26/BD25-1)*AnnualDataCP!BD59)</f>
        <v>1.9261821642066822E-2</v>
      </c>
      <c r="BE90" s="22">
        <f>IF(ISERROR((BE26/BE25-1)*AnnualDataCP!BE59),"",(BE26/BE25-1)*AnnualDataCP!BE59)</f>
        <v>-0.45640483909925972</v>
      </c>
      <c r="BF90" s="22">
        <f>IF(ISERROR((BF26/BF25-1)*AnnualDataCP!BF59),"",(BF26/BF25-1)*AnnualDataCP!BF59)</f>
        <v>-0.38651248360542262</v>
      </c>
      <c r="BG90" s="22">
        <f>IF(ISERROR((BG26/BG25-1)*AnnualDataCP!BG59),"",(BG26/BG25-1)*AnnualDataCP!BG59)</f>
        <v>-0.30880804063832662</v>
      </c>
      <c r="BH90" s="22">
        <f>IF(ISERROR((BH26/BH25-1)*AnnualDataCP!BH59),"",(BH26/BH25-1)*AnnualDataCP!BH59)</f>
        <v>-7.7380293493835489E-2</v>
      </c>
      <c r="BI90" s="22">
        <f>IF(ISERROR((BI26/BI25-1)*AnnualDataCP!BI59),"",(BI26/BI25-1)*AnnualDataCP!BI59)</f>
        <v>-6.6707671903093027E-2</v>
      </c>
      <c r="BJ90" s="22">
        <f>IF(ISERROR((BJ26/BJ25-1)*AnnualDataCP!BJ59),"",(BJ26/BJ25-1)*AnnualDataCP!BJ59)</f>
        <v>-0.11640590374734631</v>
      </c>
      <c r="BK90" s="22">
        <f>IF(ISERROR((BK26/BK25-1)*AnnualDataCP!BK59),"",(BK26/BK25-1)*AnnualDataCP!BK59)</f>
        <v>4.878880452416972E-2</v>
      </c>
      <c r="BL90" s="22">
        <f>IF(ISERROR((BL26/BL25-1)*AnnualDataCP!BL59),"",(BL26/BL25-1)*AnnualDataCP!BL59)</f>
        <v>-0.77620911846947283</v>
      </c>
      <c r="BM90" s="22">
        <f>IF(ISERROR((BM26/BM25-1)*AnnualDataCP!BM59),"",(BM26/BM25-1)*AnnualDataCP!BM59)</f>
        <v>-0.77620911846947283</v>
      </c>
      <c r="BN90" s="22">
        <f>IF(ISERROR((BN26/BN25-1)*AnnualDataCP!BN59),"",(BN26/BN25-1)*AnnualDataCP!BN59)</f>
        <v>-0.23369536651084935</v>
      </c>
      <c r="BO90" s="22">
        <f>IF(ISERROR((BO26/BO25-1)*AnnualDataCP!BO59),"",(BO26/BO25-1)*AnnualDataCP!BO59)</f>
        <v>-0.23369536651084935</v>
      </c>
      <c r="BP90" s="22">
        <f>IF(ISERROR((BP26/BP25-1)*AnnualDataCP!BP59),"",(BP26/BP25-1)*AnnualDataCP!BP59)</f>
        <v>0.19678536564120014</v>
      </c>
      <c r="BQ90" s="22">
        <f>IF(ISERROR((BQ26/BQ25-1)*AnnualDataCP!BQ59),"",(BQ26/BQ25-1)*AnnualDataCP!BQ59)</f>
        <v>0.19678536564120014</v>
      </c>
      <c r="BR90" s="22">
        <f>IF(ISERROR((BR26/BR25-1)*AnnualDataCP!BR59),"",(BR26/BR25-1)*AnnualDataCP!BR59)</f>
        <v>-0.18791048554889561</v>
      </c>
      <c r="BS90" s="22">
        <f>IF(ISERROR((BS26/BS25-1)*AnnualDataCP!BS59),"",(BS26/BS25-1)*AnnualDataCP!BS59)</f>
        <v>-0.45783169996783868</v>
      </c>
      <c r="BT90" s="22">
        <f>IF(ISERROR((BT26/BT25-1)*AnnualDataCP!BT59),"",(BT26/BT25-1)*AnnualDataCP!BT59)</f>
        <v>0.27174617420575842</v>
      </c>
      <c r="BU90" s="22">
        <f>IF(ISERROR((BU26/BU25-1)*AnnualDataCP!BU59),"",(BU26/BU25-1)*AnnualDataCP!BU59)</f>
        <v>0.10285547271988521</v>
      </c>
      <c r="BV90" s="22">
        <f>IF(ISERROR((BV26/BV25-1)*AnnualDataCP!BV59),"",(BV26/BV25-1)*AnnualDataCP!BV59)</f>
        <v>0.16898522170130265</v>
      </c>
      <c r="BW90" s="22">
        <f>IF(ISERROR((BW26/BW25-1)*AnnualDataCP!BW59),"",(BW26/BW25-1)*AnnualDataCP!BW59)</f>
        <v>-2.988656441998088E-3</v>
      </c>
      <c r="BX90" s="22">
        <f>IF(ISERROR((BX26/BX25-1)*AnnualDataCP!BX59),"",(BX26/BX25-1)*AnnualDataCP!BX59)</f>
        <v>-0.61476862148120126</v>
      </c>
      <c r="BY90" s="22">
        <f>IF(ISERROR((BY26/BY25-1)*AnnualDataCP!BY59),"",(BY26/BY25-1)*AnnualDataCP!BY59)</f>
        <v>-0.11584384390546254</v>
      </c>
      <c r="BZ90" s="22">
        <f>IF(ISERROR((BZ26/BZ25-1)*AnnualDataCP!BZ59),"",(BZ26/BZ25-1)*AnnualDataCP!BZ59)</f>
        <v>-2.9396930612335902E-2</v>
      </c>
      <c r="CA90" s="22">
        <f>IF(ISERROR((CA26/CA25-1)*AnnualDataCP!CA59),"",(CA26/CA25-1)*AnnualDataCP!CA59)</f>
        <v>-8.8907887165197388E-2</v>
      </c>
      <c r="CB90" s="22">
        <f>IF(ISERROR((CB26/CB25-1)*AnnualDataCP!CB59),"",(CB26/CB25-1)*AnnualDataCP!CB59)</f>
        <v>-0.49802075027311848</v>
      </c>
      <c r="CC90" s="22">
        <f>IF(ISERROR((CC26/CC25-1)*AnnualDataCP!CC59),"",(CC26/CC25-1)*AnnualDataCP!CC59)</f>
        <v>2.8170205026360202E-2</v>
      </c>
      <c r="CD90" s="22">
        <f>IF(ISERROR((CD26/CD25-1)*AnnualDataCP!CD59),"",(CD26/CD25-1)*AnnualDataCP!CD59)</f>
        <v>-1.7391462881931129E-2</v>
      </c>
      <c r="CE90" s="22">
        <f>IF(ISERROR((CE26/CE25-1)*AnnualDataCP!CE59),"",(CE26/CE25-1)*AnnualDataCP!CE59)</f>
        <v>-0.5097822922991927</v>
      </c>
      <c r="CF90" s="22">
        <f>IF(ISERROR((CF26/CF25-1)*AnnualDataCP!CF59),"",(CF26/CF25-1)*AnnualDataCP!CF59)</f>
        <v>0.28199176934617876</v>
      </c>
      <c r="CG90" s="22">
        <f>IF(ISERROR((CG26/CG25-1)*AnnualDataCP!CG59),"",(CG26/CG25-1)*AnnualDataCP!CG59)</f>
        <v>0.28199176934617876</v>
      </c>
      <c r="CH90" s="22">
        <f>IF(ISERROR((CH26/CH25-1)*AnnualDataCP!CH59),"",(CH26/CH25-1)*AnnualDataCP!CH59)</f>
        <v>0.11720941628038638</v>
      </c>
      <c r="CI90" s="22">
        <f>IF(ISERROR((CI26/CI25-1)*AnnualDataCP!CI59),"",(CI26/CI25-1)*AnnualDataCP!CI59)</f>
        <v>0.16715404024732591</v>
      </c>
      <c r="CJ90" s="22">
        <f>IF(ISERROR((CJ26/CJ25-1)*AnnualDataCP!CJ59),"",(CJ26/CJ25-1)*AnnualDataCP!CJ59)</f>
        <v>0.19050983624407891</v>
      </c>
      <c r="CK90" s="22">
        <f>IF(ISERROR((CK26/CK25-1)*AnnualDataCP!CK59),"",(CK26/CK25-1)*AnnualDataCP!CK59)</f>
        <v>5.1929440393584797E-3</v>
      </c>
      <c r="CL90" s="22">
        <f>IF(ISERROR((CL26/CL25-1)*AnnualDataCP!CL59),"",(CL26/CL25-1)*AnnualDataCP!CL59)</f>
        <v>0.18224206920028863</v>
      </c>
      <c r="CM90" s="22">
        <f>IF(ISERROR((CM26/CM25-1)*AnnualDataCP!CM59),"",(CM26/CM25-1)*AnnualDataCP!CM59)</f>
        <v>0.32034226625172219</v>
      </c>
      <c r="CN90" s="22">
        <f>IF(ISERROR((CN26/CN25-1)*AnnualDataCP!CN59),"",(CN26/CN25-1)*AnnualDataCP!CN59)</f>
        <v>-0.13672747641671484</v>
      </c>
      <c r="CO90" s="22">
        <f>IF(ISERROR((CO26/CO25-1)*AnnualDataCP!CO59),"",(CO26/CO25-1)*AnnualDataCP!CO59)</f>
        <v>0</v>
      </c>
      <c r="CP90" s="22">
        <f>IF(ISERROR((CP26/CP25-1)*AnnualDataCP!CP59),"",(CP26/CP25-1)*AnnualDataCP!CP59)</f>
        <v>1.082172760261271</v>
      </c>
      <c r="CQ90" s="22">
        <f>IF(ISERROR((CQ26/CQ25-1)*AnnualDataCP!CQ59),"",(CQ26/CQ25-1)*AnnualDataCP!CQ59)</f>
        <v>0.3954403468327965</v>
      </c>
      <c r="CR90" s="22">
        <f>IF(ISERROR((CR26/CR25-1)*AnnualDataCP!CR59),"",(CR26/CR25-1)*AnnualDataCP!CR59)</f>
        <v>0.21665293737204375</v>
      </c>
      <c r="CS90" s="22">
        <f>IF(ISERROR((CS26/CS25-1)*AnnualDataCP!CS59),"",(CS26/CS25-1)*AnnualDataCP!CS59)</f>
        <v>0.46928307200906627</v>
      </c>
      <c r="CT90" s="22">
        <f>IF(ISERROR((CT26/CT25-1)*AnnualDataCP!CT59),"",(CT26/CT25-1)*AnnualDataCP!CT59)</f>
        <v>29.980757590545906</v>
      </c>
      <c r="CU90" s="22">
        <f>IF(ISERROR((CU26/CU25-1)*AnnualDataCP!CU59),"",(CU26/CU25-1)*AnnualDataCP!CU59)</f>
        <v>6.5601584153387087</v>
      </c>
      <c r="CV90" s="22">
        <f>IF(ISERROR((CV26/CV25-1)*AnnualDataCP!CV59),"",(CV26/CV25-1)*AnnualDataCP!CV59)</f>
        <v>5.1535463461693212</v>
      </c>
      <c r="CW90" s="22">
        <f>IF(ISERROR((CW26/CW25-1)*AnnualDataCP!CW59),"",(CW26/CW25-1)*AnnualDataCP!CW59)</f>
        <v>0.67046168665004224</v>
      </c>
      <c r="CX90" s="22">
        <f>IF(ISERROR((CX26/CX25-1)*AnnualDataCP!CX59),"",(CX26/CX25-1)*AnnualDataCP!CX59)</f>
        <v>1.021920994641156</v>
      </c>
      <c r="CY90" s="22">
        <f>IF(ISERROR((CY26/CY25-1)*AnnualDataCP!CY59),"",(CY26/CY25-1)*AnnualDataCP!CY59)</f>
        <v>3.4591879329836503</v>
      </c>
      <c r="CZ90" s="22">
        <f>IF(ISERROR((CZ26/CZ25-1)*AnnualDataCP!CZ59),"",(CZ26/CZ25-1)*AnnualDataCP!CZ59)</f>
        <v>0.10489568492325255</v>
      </c>
      <c r="DA90" s="22">
        <f>IF(ISERROR((DA26/DA25-1)*AnnualDataCP!DA59),"",(DA26/DA25-1)*AnnualDataCP!DA59)</f>
        <v>-0.6061489548496678</v>
      </c>
      <c r="DB90" s="22">
        <f>IF(ISERROR((DB26/DB25-1)*AnnualDataCP!DB59),"",(DB26/DB25-1)*AnnualDataCP!DB59)</f>
        <v>-6.719408364319622E-2</v>
      </c>
      <c r="DC90" s="22">
        <f>IF(ISERROR((DC26/DC25-1)*AnnualDataCP!DC59),"",(DC26/DC25-1)*AnnualDataCP!DC59)</f>
        <v>-0.54097751112284953</v>
      </c>
      <c r="DD90" s="22">
        <f>IF(ISERROR((DD26/DD25-1)*AnnualDataCP!DD59),"",(DD26/DD25-1)*AnnualDataCP!DD59)</f>
        <v>-4.2236822742561818E-2</v>
      </c>
      <c r="DE90" s="22">
        <f>IF(ISERROR((DE26/DE25-1)*AnnualDataCP!DE59),"",(DE26/DE25-1)*AnnualDataCP!DE59)</f>
        <v>-0.14275251041181469</v>
      </c>
      <c r="DF90" s="22">
        <f>IF(ISERROR((DF26/DF25-1)*AnnualDataCP!DF59),"",(DF26/DF25-1)*AnnualDataCP!DF59)</f>
        <v>0.44954867547489102</v>
      </c>
      <c r="DG90" s="22">
        <f>IF(ISERROR((DG26/DG25-1)*AnnualDataCP!DG59),"",(DG26/DG25-1)*AnnualDataCP!DG59)</f>
        <v>0.44777555360070476</v>
      </c>
      <c r="DH90" s="22">
        <f>IF(ISERROR((DH26/DH25-1)*AnnualDataCP!DH59),"",(DH26/DH25-1)*AnnualDataCP!DH59)</f>
        <v>1.2988306137025531</v>
      </c>
      <c r="DI90" s="22">
        <f>IF(ISERROR((DI26/DI25-1)*AnnualDataCP!DI59),"",(DI26/DI25-1)*AnnualDataCP!DI59)</f>
        <v>0.21428489630950728</v>
      </c>
      <c r="DJ90" s="22">
        <f>IF(ISERROR((DJ26/DJ25-1)*AnnualDataCP!DJ59),"",(DJ26/DJ25-1)*AnnualDataCP!DJ59)</f>
        <v>1.0840934812953982</v>
      </c>
      <c r="DK90" s="22">
        <f>IF(ISERROR((DK26/DK25-1)*AnnualDataCP!DK59),"",(DK26/DK25-1)*AnnualDataCP!DK59)</f>
        <v>5.399692211866399</v>
      </c>
      <c r="DL90" s="22">
        <f>IF(ISERROR((DL26/DL25-1)*AnnualDataCP!DL59),"",(DL26/DL25-1)*AnnualDataCP!DL59)</f>
        <v>0.70069543601246764</v>
      </c>
      <c r="DM90" s="22">
        <f>IF(ISERROR((DM26/DM25-1)*AnnualDataCP!DM59),"",(DM26/DM25-1)*AnnualDataCP!DM59)</f>
        <v>0.22855615756188916</v>
      </c>
      <c r="DN90" s="22">
        <f>IF(ISERROR((DN26/DN25-1)*AnnualDataCP!DN59),"",(DN26/DN25-1)*AnnualDataCP!DN59)</f>
        <v>0.4708148605978339</v>
      </c>
      <c r="DO90" s="22">
        <f>IF(ISERROR((DO26/DO25-1)*AnnualDataCP!DO59),"",(DO26/DO25-1)*AnnualDataCP!DO59)</f>
        <v>-0.23687873777408358</v>
      </c>
      <c r="DP90" s="22">
        <f>IF(ISERROR((DP26/DP25-1)*AnnualDataCP!DP59),"",(DP26/DP25-1)*AnnualDataCP!DP59)</f>
        <v>0.70692571369176604</v>
      </c>
      <c r="DQ90" s="22">
        <f>IF(ISERROR((DQ26/DQ25-1)*AnnualDataCP!DQ59),"",(DQ26/DQ25-1)*AnnualDataCP!DQ59)</f>
        <v>3.1325901091415731</v>
      </c>
      <c r="DR90" s="22">
        <f>IF(ISERROR((DR26/DR25-1)*AnnualDataCP!DR59),"",(DR26/DR25-1)*AnnualDataCP!DR59)</f>
        <v>3.1325901091415731</v>
      </c>
      <c r="DS90" s="22">
        <f>IF(ISERROR((DS26/DS25-1)*AnnualDataCP!DS59),"",(DS26/DS25-1)*AnnualDataCP!DS59)</f>
        <v>1.5634305940788074</v>
      </c>
      <c r="DT90" s="22">
        <f>IF(ISERROR((DT26/DT25-1)*AnnualDataCP!DT59),"",(DT26/DT25-1)*AnnualDataCP!DT59)</f>
        <v>1.6243373696217145</v>
      </c>
      <c r="DU90" s="22">
        <f>IF(ISERROR((DU26/DU25-1)*AnnualDataCP!DU59),"",(DU26/DU25-1)*AnnualDataCP!DU59)</f>
        <v>-6.0904620194549966E-2</v>
      </c>
      <c r="DV90" s="22">
        <f>IF(ISERROR((DV26/DV25-1)*AnnualDataCP!DV59),"",(DV26/DV25-1)*AnnualDataCP!DV59)</f>
        <v>2.4536048027263599</v>
      </c>
      <c r="DW90" s="22">
        <f>IF(ISERROR((DW26/DW25-1)*AnnualDataCP!DW59),"",(DW26/DW25-1)*AnnualDataCP!DW59)</f>
        <v>1.7486240763193293</v>
      </c>
      <c r="DX90" s="22">
        <f>IF(ISERROR((DX26/DX25-1)*AnnualDataCP!DX59),"",(DX26/DX25-1)*AnnualDataCP!DX59)</f>
        <v>0.11101413456167804</v>
      </c>
      <c r="DY90" s="22">
        <f>IF(ISERROR((DY26/DY25-1)*AnnualDataCP!DY59),"",(DY26/DY25-1)*AnnualDataCP!DY59)</f>
        <v>0.11209939143345529</v>
      </c>
      <c r="DZ90" s="22" t="str">
        <f>IF(ISERROR((DZ26/DZ25-1)*AnnualDataCP!DZ59),"",(DZ26/DZ25-1)*AnnualDataCP!DZ59)</f>
        <v/>
      </c>
      <c r="EA90" s="22">
        <f>IF(ISERROR((EA26/EA25-1)*AnnualDataCP!EA59),"",(EA26/EA25-1)*AnnualDataCP!EA59)</f>
        <v>0.59494007492925605</v>
      </c>
      <c r="EB90" s="22">
        <f>IF(ISERROR((EB26/EB25-1)*AnnualDataCP!EB59),"",(EB26/EB25-1)*AnnualDataCP!EB59)</f>
        <v>3.8415152767451</v>
      </c>
      <c r="EC90" s="22">
        <f>IF(ISERROR((EC26/EC25-1)*AnnualDataCP!EC59),"",(EC26/EC25-1)*AnnualDataCP!EC59)</f>
        <v>3.8415152767451</v>
      </c>
      <c r="ED90" s="22">
        <f>IF(ISERROR((ED26/ED25-1)*AnnualDataCP!ED59),"",(ED26/ED25-1)*AnnualDataCP!ED59)</f>
        <v>1.3908443127242271</v>
      </c>
      <c r="EE90" s="22">
        <f>IF(ISERROR((EE26/EE25-1)*AnnualDataCP!EE59),"",(EE26/EE25-1)*AnnualDataCP!EE59)</f>
        <v>2.3748674744766713</v>
      </c>
      <c r="EF90" s="22">
        <f>IF(ISERROR((EF26/EF25-1)*AnnualDataCP!EF59),"",(EF26/EF25-1)*AnnualDataCP!EF59)</f>
        <v>7.6062155219109084E-2</v>
      </c>
      <c r="EG90" s="22">
        <f>IF(ISERROR((EG26/EG25-1)*AnnualDataCP!EG59),"",(EG26/EG25-1)*AnnualDataCP!EG59)</f>
        <v>6.9492959847032116</v>
      </c>
      <c r="EH90" s="22">
        <f>IF(ISERROR((EH26/EH25-1)*AnnualDataCP!EH59),"",(EH26/EH25-1)*AnnualDataCP!EH59)</f>
        <v>4.5232562652483761</v>
      </c>
      <c r="EI90" s="22">
        <f>IF(ISERROR((EI26/EI25-1)*AnnualDataCP!EI59),"",(EI26/EI25-1)*AnnualDataCP!EI59)</f>
        <v>3.8251562627707529</v>
      </c>
      <c r="EJ90" s="22">
        <f>IF(ISERROR((EJ26/EJ25-1)*AnnualDataCP!EJ59),"",(EJ26/EJ25-1)*AnnualDataCP!EJ59)</f>
        <v>2.8318407428157668</v>
      </c>
      <c r="EK90" s="22">
        <f>IF(ISERROR((EK26/EK25-1)*AnnualDataCP!EK59),"",(EK26/EK25-1)*AnnualDataCP!EK59)</f>
        <v>1.6786110420699965</v>
      </c>
      <c r="EL90" s="22">
        <f>IF(ISERROR((EL26/EL25-1)*AnnualDataCP!EL59),"",(EL26/EL25-1)*AnnualDataCP!EL59)</f>
        <v>1.2180319483132647</v>
      </c>
      <c r="EM90" s="22">
        <f>IF(ISERROR((EM26/EM25-1)*AnnualDataCP!EM59),"",(EM26/EM25-1)*AnnualDataCP!EM59)</f>
        <v>0.460646406972405</v>
      </c>
      <c r="EN90" s="22">
        <f>IF(ISERROR((EN26/EN25-1)*AnnualDataCP!EN59),"",(EN26/EN25-1)*AnnualDataCP!EN59)</f>
        <v>1.152373453188178</v>
      </c>
      <c r="EO90" s="22">
        <f>IF(ISERROR((EO26/EO25-1)*AnnualDataCP!EO59),"",(EO26/EO25-1)*AnnualDataCP!EO59)</f>
        <v>0.99506121876544285</v>
      </c>
      <c r="EP90" s="22">
        <f>IF(ISERROR((EP26/EP25-1)*AnnualDataCP!EP59),"",(EP26/EP25-1)*AnnualDataCP!EP59)</f>
        <v>0.50488014220122202</v>
      </c>
      <c r="EQ90" s="22">
        <f>IF(ISERROR((EQ26/EQ25-1)*AnnualDataCP!EQ59),"",(EQ26/EQ25-1)*AnnualDataCP!EQ59)</f>
        <v>0.50488014220122202</v>
      </c>
      <c r="ER90" s="22">
        <f>IF(ISERROR((ER26/ER25-1)*AnnualDataCP!ER59),"",(ER26/ER25-1)*AnnualDataCP!ER59)</f>
        <v>0.19599584090767644</v>
      </c>
      <c r="ES90" s="22">
        <f>IF(ISERROR((ES26/ES25-1)*AnnualDataCP!ES59),"",(ES26/ES25-1)*AnnualDataCP!ES59)</f>
        <v>-0.23380384218266304</v>
      </c>
      <c r="ET90" s="22">
        <f>IF(ISERROR((ET26/ET25-1)*AnnualDataCP!ET59),"",(ET26/ET25-1)*AnnualDataCP!ET59)</f>
        <v>0.42769817026009394</v>
      </c>
      <c r="EU90" s="22">
        <f>IF(ISERROR((EU26/EU25-1)*AnnualDataCP!EU59),"",(EU26/EU25-1)*AnnualDataCP!EU59)</f>
        <v>0.36143982492044313</v>
      </c>
      <c r="EV90" s="22">
        <f>IF(ISERROR((EV26/EV25-1)*AnnualDataCP!EV59),"",(EV26/EV25-1)*AnnualDataCP!EV59)</f>
        <v>6.8590851985137008E-2</v>
      </c>
      <c r="EW90" s="22">
        <f>IF(ISERROR((EW26/EW25-1)*AnnualDataCP!EW59),"",(EW26/EW25-1)*AnnualDataCP!EW59)</f>
        <v>2.4237420939368421</v>
      </c>
      <c r="EX90" s="22">
        <f>IF(ISERROR((EX26/EX25-1)*AnnualDataCP!EX59),"",(EX26/EX25-1)*AnnualDataCP!EX59)</f>
        <v>0.22430713262109842</v>
      </c>
      <c r="EY90" s="22">
        <f>IF(ISERROR((EY26/EY25-1)*AnnualDataCP!EY59),"",(EY26/EY25-1)*AnnualDataCP!EY59)</f>
        <v>0.41330480765467731</v>
      </c>
      <c r="EZ90" s="22">
        <f>IF(ISERROR((EZ26/EZ25-1)*AnnualDataCP!EZ59),"",(EZ26/EZ25-1)*AnnualDataCP!EZ59)</f>
        <v>0.17442739046251987</v>
      </c>
      <c r="FA90" s="22">
        <f>IF(ISERROR((FA26/FA25-1)*AnnualDataCP!FA59),"",(FA26/FA25-1)*AnnualDataCP!FA59)</f>
        <v>1.6083001127049423</v>
      </c>
      <c r="FB90" s="22">
        <f>IF(ISERROR((FB26/FB25-1)*AnnualDataCP!FB59),"",(FB26/FB25-1)*AnnualDataCP!FB59)</f>
        <v>0.38975483770084468</v>
      </c>
      <c r="FC90" s="22">
        <f>IF(ISERROR((FC26/FC25-1)*AnnualDataCP!FC59),"",(FC26/FC25-1)*AnnualDataCP!FC59)</f>
        <v>0.61199590903858336</v>
      </c>
      <c r="FD90" s="22">
        <f>IF(ISERROR((FD26/FD25-1)*AnnualDataCP!FD59),"",(FD26/FD25-1)*AnnualDataCP!FD59)</f>
        <v>0.60499903342676398</v>
      </c>
      <c r="FE90" s="22">
        <f>IF(ISERROR((FE26/FE25-1)*AnnualDataCP!FE59),"",(FE26/FE25-1)*AnnualDataCP!FE59)</f>
        <v>3.8319275978153069</v>
      </c>
      <c r="FF90" s="22">
        <f>IF(ISERROR((FF26/FF25-1)*AnnualDataCP!FF59),"",(FF26/FF25-1)*AnnualDataCP!FF59)</f>
        <v>0.5192919550203049</v>
      </c>
      <c r="FG90" s="22">
        <f>IF(ISERROR((FG26/FG25-1)*AnnualDataCP!FG59),"",(FG26/FG25-1)*AnnualDataCP!FG59)</f>
        <v>0.5192919550203049</v>
      </c>
      <c r="FH90" s="22">
        <f>IF(ISERROR((FH26/FH25-1)*AnnualDataCP!FH59),"",(FH26/FH25-1)*AnnualDataCP!FH59)</f>
        <v>0.69257682427646772</v>
      </c>
      <c r="FI90" s="22">
        <f>IF(ISERROR((FI26/FI25-1)*AnnualDataCP!FI59),"",(FI26/FI25-1)*AnnualDataCP!FI59)</f>
        <v>0.69257682427646772</v>
      </c>
      <c r="FJ90" s="22">
        <f>IF(ISERROR((FJ26/FJ25-1)*AnnualDataCP!FJ59),"",(FJ26/FJ25-1)*AnnualDataCP!FJ59)</f>
        <v>2.6227752198245802</v>
      </c>
      <c r="FK90" s="22">
        <f>IF(ISERROR((FK26/FK25-1)*AnnualDataCP!FK59),"",(FK26/FK25-1)*AnnualDataCP!FK59)</f>
        <v>2.1561452746267986</v>
      </c>
      <c r="FL90" s="22">
        <f>IF(ISERROR((FL26/FL25-1)*AnnualDataCP!FL59),"",(FL26/FL25-1)*AnnualDataCP!FL59)</f>
        <v>2.1561452746267986</v>
      </c>
      <c r="FM90" s="22">
        <f>IF(ISERROR((FM26/FM25-1)*AnnualDataCP!FM59),"",(FM26/FM25-1)*AnnualDataCP!FM59)</f>
        <v>0.46674464746407568</v>
      </c>
      <c r="FN90" s="22">
        <f>IF(ISERROR((FN26/FN25-1)*AnnualDataCP!FN59),"",(FN26/FN25-1)*AnnualDataCP!FN59)</f>
        <v>0.24292885155196842</v>
      </c>
      <c r="FO90" s="22">
        <f>IF(ISERROR((FO26/FO25-1)*AnnualDataCP!FO59),"",(FO26/FO25-1)*AnnualDataCP!FO59)</f>
        <v>0.22333709553429876</v>
      </c>
      <c r="FP90" s="22">
        <f>IF(ISERROR((FP26/FP25-1)*AnnualDataCP!FP59),"",(FP26/FP25-1)*AnnualDataCP!FP59)</f>
        <v>0.94674569408756093</v>
      </c>
      <c r="FQ90" s="22">
        <f>IF(ISERROR((FQ26/FQ25-1)*AnnualDataCP!FQ59),"",(FQ26/FQ25-1)*AnnualDataCP!FQ59)</f>
        <v>9.3391291356410416E-2</v>
      </c>
      <c r="FR90" s="22">
        <f>IF(ISERROR((FR26/FR25-1)*AnnualDataCP!FR59),"",(FR26/FR25-1)*AnnualDataCP!FR59)</f>
        <v>-0.12276097172321242</v>
      </c>
      <c r="FS90" s="22">
        <f>IF(ISERROR((FS26/FS25-1)*AnnualDataCP!FS59),"",(FS26/FS25-1)*AnnualDataCP!FS59)</f>
        <v>-0.15213831156273552</v>
      </c>
      <c r="FT90" s="22">
        <f>IF(ISERROR((FT26/FT25-1)*AnnualDataCP!FT59),"",(FT26/FT25-1)*AnnualDataCP!FT59)</f>
        <v>4.0240077650582524E-2</v>
      </c>
      <c r="FU90" s="22">
        <f>IF(ISERROR((FU26/FU25-1)*AnnualDataCP!FU59),"",(FU26/FU25-1)*AnnualDataCP!FU59)</f>
        <v>-9.3747551330347414E-3</v>
      </c>
      <c r="FV90" s="22">
        <f>IF(ISERROR((FV26/FV25-1)*AnnualDataCP!FV59),"",(FV26/FV25-1)*AnnualDataCP!FV59)</f>
        <v>0.21513543687186409</v>
      </c>
      <c r="FW90" s="22">
        <f>IF(ISERROR((FW26/FW25-1)*AnnualDataCP!FW59),"",(FW26/FW25-1)*AnnualDataCP!FW59)</f>
        <v>0.78432898039032961</v>
      </c>
      <c r="FX90" s="22">
        <f>IF(ISERROR((FX26/FX25-1)*AnnualDataCP!FX59),"",(FX26/FX25-1)*AnnualDataCP!FX59)</f>
        <v>-0.47636353348737587</v>
      </c>
      <c r="FY90" s="22">
        <f>IF(ISERROR((FY26/FY25-1)*AnnualDataCP!FY59),"",(FY26/FY25-1)*AnnualDataCP!FY59)</f>
        <v>0.21847525205183244</v>
      </c>
      <c r="FZ90" s="22">
        <f>IF(ISERROR((FZ26/FZ25-1)*AnnualDataCP!FZ59),"",(FZ26/FZ25-1)*AnnualDataCP!FZ59)</f>
        <v>1.0438738800343943</v>
      </c>
      <c r="GA90" s="22">
        <f>IF(ISERROR((GA26/GA25-1)*AnnualDataCP!GA59),"",(GA26/GA25-1)*AnnualDataCP!GA59)</f>
        <v>6.8561360844817482E-2</v>
      </c>
      <c r="GB90" s="22">
        <f>IF(ISERROR((GB26/GB25-1)*AnnualDataCP!GB59),"",(GB26/GB25-1)*AnnualDataCP!GB59)</f>
        <v>6.8561360844817482E-2</v>
      </c>
    </row>
    <row r="91" spans="3:184" x14ac:dyDescent="0.25">
      <c r="C91">
        <v>2002</v>
      </c>
      <c r="F91" s="22">
        <f>IF(ISERROR((F27/F26-1)*AnnualDataCP!F60),"",(F27/F26-1)*AnnualDataCP!F60)</f>
        <v>1.1456206420577131</v>
      </c>
      <c r="G91" s="22">
        <f>IF(ISERROR((G27/G26-1)*AnnualDataCP!G60),"",(G27/G26-1)*AnnualDataCP!G60)</f>
        <v>-1.0377761659674658E-2</v>
      </c>
      <c r="H91" s="22">
        <f>IF(ISERROR((H27/H26-1)*AnnualDataCP!H60),"",(H27/H26-1)*AnnualDataCP!H60)</f>
        <v>-1.6689435573764681E-2</v>
      </c>
      <c r="I91" s="22">
        <f>IF(ISERROR((I27/I26-1)*AnnualDataCP!I60),"",(I27/I26-1)*AnnualDataCP!I60)</f>
        <v>0.8704715461870236</v>
      </c>
      <c r="J91" s="22">
        <f>IF(ISERROR((J27/J26-1)*AnnualDataCP!J60),"",(J27/J26-1)*AnnualDataCP!J60)</f>
        <v>-2.6513290737192423</v>
      </c>
      <c r="K91" s="22">
        <f>IF(ISERROR((K27/K26-1)*AnnualDataCP!K60),"",(K27/K26-1)*AnnualDataCP!K60)</f>
        <v>-0.16391274342436177</v>
      </c>
      <c r="L91" s="22">
        <f>IF(ISERROR((L27/L26-1)*AnnualDataCP!L60),"",(L27/L26-1)*AnnualDataCP!L60)</f>
        <v>-1.2796240169578674E-2</v>
      </c>
      <c r="M91" s="22">
        <f>IF(ISERROR((M27/M26-1)*AnnualDataCP!M60),"",(M27/M26-1)*AnnualDataCP!M60)</f>
        <v>-0.18804640282611132</v>
      </c>
      <c r="N91" s="22" t="str">
        <f>IF(ISERROR((N27/N26-1)*AnnualDataCP!N60),"",(N27/N26-1)*AnnualDataCP!N60)</f>
        <v/>
      </c>
      <c r="O91" s="22">
        <f>IF(ISERROR((O27/O26-1)*AnnualDataCP!O60),"",(O27/O26-1)*AnnualDataCP!O60)</f>
        <v>0.10657241824572258</v>
      </c>
      <c r="P91" s="22">
        <f>IF(ISERROR((P27/P26-1)*AnnualDataCP!P60),"",(P27/P26-1)*AnnualDataCP!P60)</f>
        <v>-7.129141116875877E-2</v>
      </c>
      <c r="Q91" s="22">
        <f>IF(ISERROR((Q27/Q26-1)*AnnualDataCP!Q60),"",(Q27/Q26-1)*AnnualDataCP!Q60)</f>
        <v>-3.4300125532081527</v>
      </c>
      <c r="R91" s="22">
        <f>IF(ISERROR((R27/R26-1)*AnnualDataCP!R60),"",(R27/R26-1)*AnnualDataCP!R60)</f>
        <v>0.7679219052948929</v>
      </c>
      <c r="S91" s="22">
        <f>IF(ISERROR((S27/S26-1)*AnnualDataCP!S60),"",(S27/S26-1)*AnnualDataCP!S60)</f>
        <v>0.64361645290005121</v>
      </c>
      <c r="T91" s="22">
        <f>IF(ISERROR((T27/T26-1)*AnnualDataCP!T60),"",(T27/T26-1)*AnnualDataCP!T60)</f>
        <v>0.10333491300796034</v>
      </c>
      <c r="U91" s="22">
        <f>IF(ISERROR((U27/U26-1)*AnnualDataCP!U60),"",(U27/U26-1)*AnnualDataCP!U60)</f>
        <v>-4.062201169415889E-2</v>
      </c>
      <c r="V91" s="22">
        <f>IF(ISERROR((V27/V26-1)*AnnualDataCP!V60),"",(V27/V26-1)*AnnualDataCP!V60)</f>
        <v>1.9202646574653526E-3</v>
      </c>
      <c r="W91" s="22">
        <f>IF(ISERROR((W27/W26-1)*AnnualDataCP!W60),"",(W27/W26-1)*AnnualDataCP!W60)</f>
        <v>2.2588954213610478E-2</v>
      </c>
      <c r="X91" s="22">
        <f>IF(ISERROR((X27/X26-1)*AnnualDataCP!X60),"",(X27/X26-1)*AnnualDataCP!X60)</f>
        <v>-2.6132908671321264E-3</v>
      </c>
      <c r="Y91" s="22">
        <f>IF(ISERROR((Y27/Y26-1)*AnnualDataCP!Y60),"",(Y27/Y26-1)*AnnualDataCP!Y60)</f>
        <v>5.7717653968308601E-2</v>
      </c>
      <c r="Z91" s="22">
        <f>IF(ISERROR((Z27/Z26-1)*AnnualDataCP!Z60),"",(Z27/Z26-1)*AnnualDataCP!Z60)</f>
        <v>0.5178711789253666</v>
      </c>
      <c r="AA91" s="22">
        <f>IF(ISERROR((AA27/AA26-1)*AnnualDataCP!AA60),"",(AA27/AA26-1)*AnnualDataCP!AA60)</f>
        <v>-1.5819142773202378E-2</v>
      </c>
      <c r="AB91" s="22">
        <f>IF(ISERROR((AB27/AB26-1)*AnnualDataCP!AB60),"",(AB27/AB26-1)*AnnualDataCP!AB60)</f>
        <v>8.8836575142945545E-2</v>
      </c>
      <c r="AC91" s="22">
        <f>IF(ISERROR((AC27/AC26-1)*AnnualDataCP!AC60),"",(AC27/AC26-1)*AnnualDataCP!AC60)</f>
        <v>8.0387412037969036E-2</v>
      </c>
      <c r="AD91" s="22">
        <f>IF(ISERROR((AD27/AD26-1)*AnnualDataCP!AD60),"",(AD27/AD26-1)*AnnualDataCP!AD60)</f>
        <v>8.1908273575565481E-3</v>
      </c>
      <c r="AE91" s="22">
        <f>IF(ISERROR((AE27/AE26-1)*AnnualDataCP!AE60),"",(AE27/AE26-1)*AnnualDataCP!AE60)</f>
        <v>3.3237794568926782E-2</v>
      </c>
      <c r="AF91" s="22">
        <f>IF(ISERROR((AF27/AF26-1)*AnnualDataCP!AF60),"",(AF27/AF26-1)*AnnualDataCP!AF60)</f>
        <v>-0.37805602795956444</v>
      </c>
      <c r="AG91" s="22">
        <f>IF(ISERROR((AG27/AG26-1)*AnnualDataCP!AG60),"",(AG27/AG26-1)*AnnualDataCP!AG60)</f>
        <v>-0.11309193260987373</v>
      </c>
      <c r="AH91" s="22">
        <f>IF(ISERROR((AH27/AH26-1)*AnnualDataCP!AH60),"",(AH27/AH26-1)*AnnualDataCP!AH60)</f>
        <v>-0.22030607400689417</v>
      </c>
      <c r="AI91" s="22">
        <f>IF(ISERROR((AI27/AI26-1)*AnnualDataCP!AI60),"",(AI27/AI26-1)*AnnualDataCP!AI60)</f>
        <v>-4.4120205205802308E-2</v>
      </c>
      <c r="AJ91" s="22">
        <f>IF(ISERROR((AJ27/AJ26-1)*AnnualDataCP!AJ60),"",(AJ27/AJ26-1)*AnnualDataCP!AJ60)</f>
        <v>0.2676643744981077</v>
      </c>
      <c r="AK91" s="22">
        <f>IF(ISERROR((AK27/AK26-1)*AnnualDataCP!AK60),"",(AK27/AK26-1)*AnnualDataCP!AK60)</f>
        <v>2.2126501645884634E-2</v>
      </c>
      <c r="AL91" s="22">
        <f>IF(ISERROR((AL27/AL26-1)*AnnualDataCP!AL60),"",(AL27/AL26-1)*AnnualDataCP!AL60)</f>
        <v>7.3765334545382297E-2</v>
      </c>
      <c r="AM91" s="22">
        <f>IF(ISERROR((AM27/AM26-1)*AnnualDataCP!AM60),"",(AM27/AM26-1)*AnnualDataCP!AM60)</f>
        <v>0.17158958126554355</v>
      </c>
      <c r="AN91" s="22">
        <f>IF(ISERROR((AN27/AN26-1)*AnnualDataCP!AN60),"",(AN27/AN26-1)*AnnualDataCP!AN60)</f>
        <v>7.8455034812054125E-2</v>
      </c>
      <c r="AO91" s="22">
        <f>IF(ISERROR((AO27/AO26-1)*AnnualDataCP!AO60),"",(AO27/AO26-1)*AnnualDataCP!AO60)</f>
        <v>7.8455034812054125E-2</v>
      </c>
      <c r="AP91" s="22">
        <f>IF(ISERROR((AP27/AP26-1)*AnnualDataCP!AP60),"",(AP27/AP26-1)*AnnualDataCP!AP60)</f>
        <v>-0.22606421170450816</v>
      </c>
      <c r="AQ91" s="22">
        <f>IF(ISERROR((AQ27/AQ26-1)*AnnualDataCP!AQ60),"",(AQ27/AQ26-1)*AnnualDataCP!AQ60)</f>
        <v>-0.22606421170450816</v>
      </c>
      <c r="AR91" s="22">
        <f>IF(ISERROR((AR27/AR26-1)*AnnualDataCP!AR60),"",(AR27/AR26-1)*AnnualDataCP!AR60)</f>
        <v>4.971070200506273E-2</v>
      </c>
      <c r="AS91" s="22">
        <f>IF(ISERROR((AS27/AS26-1)*AnnualDataCP!AS60),"",(AS27/AS26-1)*AnnualDataCP!AS60)</f>
        <v>-0.15911047234001224</v>
      </c>
      <c r="AT91" s="22">
        <f>IF(ISERROR((AT27/AT26-1)*AnnualDataCP!AT60),"",(AT27/AT26-1)*AnnualDataCP!AT60)</f>
        <v>6.9737417645849814E-2</v>
      </c>
      <c r="AU91" s="22">
        <f>IF(ISERROR((AU27/AU26-1)*AnnualDataCP!AU60),"",(AU27/AU26-1)*AnnualDataCP!AU60)</f>
        <v>-7.5109032368240851E-4</v>
      </c>
      <c r="AV91" s="22">
        <f>IF(ISERROR((AV27/AV26-1)*AnnualDataCP!AV60),"",(AV27/AV26-1)*AnnualDataCP!AV60)</f>
        <v>-3.0288114650286139E-2</v>
      </c>
      <c r="AW91" s="22">
        <f>IF(ISERROR((AW27/AW26-1)*AnnualDataCP!AW60),"",(AW27/AW26-1)*AnnualDataCP!AW60)</f>
        <v>-0.15077418916069343</v>
      </c>
      <c r="AX91" s="22">
        <f>IF(ISERROR((AX27/AX26-1)*AnnualDataCP!AX60),"",(AX27/AX26-1)*AnnualDataCP!AX60)</f>
        <v>0.66044390332632064</v>
      </c>
      <c r="AY91" s="22">
        <f>IF(ISERROR((AY27/AY26-1)*AnnualDataCP!AY60),"",(AY27/AY26-1)*AnnualDataCP!AY60)</f>
        <v>0.66044390332632064</v>
      </c>
      <c r="AZ91" s="22">
        <f>IF(ISERROR((AZ27/AZ26-1)*AnnualDataCP!AZ60),"",(AZ27/AZ26-1)*AnnualDataCP!AZ60)</f>
        <v>-0.35382856755414227</v>
      </c>
      <c r="BA91" s="22">
        <f>IF(ISERROR((BA27/BA26-1)*AnnualDataCP!BA60),"",(BA27/BA26-1)*AnnualDataCP!BA60)</f>
        <v>-0.29157778478061902</v>
      </c>
      <c r="BB91" s="22">
        <f>IF(ISERROR((BB27/BB26-1)*AnnualDataCP!BB60),"",(BB27/BB26-1)*AnnualDataCP!BB60)</f>
        <v>-6.517538949609189E-2</v>
      </c>
      <c r="BC91" s="22">
        <f>IF(ISERROR((BC27/BC26-1)*AnnualDataCP!BC60),"",(BC27/BC26-1)*AnnualDataCP!BC60)</f>
        <v>3.1201036298288628E-2</v>
      </c>
      <c r="BD91" s="22">
        <f>IF(ISERROR((BD27/BD26-1)*AnnualDataCP!BD60),"",(BD27/BD26-1)*AnnualDataCP!BD60)</f>
        <v>-9.5085656262728357E-2</v>
      </c>
      <c r="BE91" s="22">
        <f>IF(ISERROR((BE27/BE26-1)*AnnualDataCP!BE60),"",(BE27/BE26-1)*AnnualDataCP!BE60)</f>
        <v>-0.7829697066815221</v>
      </c>
      <c r="BF91" s="22">
        <f>IF(ISERROR((BF27/BF26-1)*AnnualDataCP!BF60),"",(BF27/BF26-1)*AnnualDataCP!BF60)</f>
        <v>-0.61565576382410603</v>
      </c>
      <c r="BG91" s="22">
        <f>IF(ISERROR((BG27/BG26-1)*AnnualDataCP!BG60),"",(BG27/BG26-1)*AnnualDataCP!BG60)</f>
        <v>-0.37557204858661786</v>
      </c>
      <c r="BH91" s="22">
        <f>IF(ISERROR((BH27/BH26-1)*AnnualDataCP!BH60),"",(BH27/BH26-1)*AnnualDataCP!BH60)</f>
        <v>-0.24262087662645329</v>
      </c>
      <c r="BI91" s="22">
        <f>IF(ISERROR((BI27/BI26-1)*AnnualDataCP!BI60),"",(BI27/BI26-1)*AnnualDataCP!BI60)</f>
        <v>-0.16510524192788331</v>
      </c>
      <c r="BJ91" s="22">
        <f>IF(ISERROR((BJ27/BJ26-1)*AnnualDataCP!BJ60),"",(BJ27/BJ26-1)*AnnualDataCP!BJ60)</f>
        <v>-7.6631171586198601E-2</v>
      </c>
      <c r="BK91" s="22">
        <f>IF(ISERROR((BK27/BK26-1)*AnnualDataCP!BK60),"",(BK27/BK26-1)*AnnualDataCP!BK60)</f>
        <v>-8.9670949247163553E-2</v>
      </c>
      <c r="BL91" s="22">
        <f>IF(ISERROR((BL27/BL26-1)*AnnualDataCP!BL60),"",(BL27/BL26-1)*AnnualDataCP!BL60)</f>
        <v>-1.2424007458654118</v>
      </c>
      <c r="BM91" s="22">
        <f>IF(ISERROR((BM27/BM26-1)*AnnualDataCP!BM60),"",(BM27/BM26-1)*AnnualDataCP!BM60)</f>
        <v>-1.2424007458654118</v>
      </c>
      <c r="BN91" s="22">
        <f>IF(ISERROR((BN27/BN26-1)*AnnualDataCP!BN60),"",(BN27/BN26-1)*AnnualDataCP!BN60)</f>
        <v>-0.44378269424428562</v>
      </c>
      <c r="BO91" s="22">
        <f>IF(ISERROR((BO27/BO26-1)*AnnualDataCP!BO60),"",(BO27/BO26-1)*AnnualDataCP!BO60)</f>
        <v>-0.44378269424428562</v>
      </c>
      <c r="BP91" s="22">
        <f>IF(ISERROR((BP27/BP26-1)*AnnualDataCP!BP60),"",(BP27/BP26-1)*AnnualDataCP!BP60)</f>
        <v>-0.54664102657896452</v>
      </c>
      <c r="BQ91" s="22">
        <f>IF(ISERROR((BQ27/BQ26-1)*AnnualDataCP!BQ60),"",(BQ27/BQ26-1)*AnnualDataCP!BQ60)</f>
        <v>-0.54664102657896452</v>
      </c>
      <c r="BR91" s="22">
        <f>IF(ISERROR((BR27/BR26-1)*AnnualDataCP!BR60),"",(BR27/BR26-1)*AnnualDataCP!BR60)</f>
        <v>-0.50860068851101625</v>
      </c>
      <c r="BS91" s="22">
        <f>IF(ISERROR((BS27/BS26-1)*AnnualDataCP!BS60),"",(BS27/BS26-1)*AnnualDataCP!BS60)</f>
        <v>0.70647077389136714</v>
      </c>
      <c r="BT91" s="22">
        <f>IF(ISERROR((BT27/BT26-1)*AnnualDataCP!BT60),"",(BT27/BT26-1)*AnnualDataCP!BT60)</f>
        <v>-1.2157868555996998</v>
      </c>
      <c r="BU91" s="22">
        <f>IF(ISERROR((BU27/BU26-1)*AnnualDataCP!BU60),"",(BU27/BU26-1)*AnnualDataCP!BU60)</f>
        <v>-0.20408330723029908</v>
      </c>
      <c r="BV91" s="22">
        <f>IF(ISERROR((BV27/BV26-1)*AnnualDataCP!BV60),"",(BV27/BV26-1)*AnnualDataCP!BV60)</f>
        <v>-1.0339418787312984</v>
      </c>
      <c r="BW91" s="22">
        <f>IF(ISERROR((BW27/BW26-1)*AnnualDataCP!BW60),"",(BW27/BW26-1)*AnnualDataCP!BW60)</f>
        <v>1.4244021955895749E-2</v>
      </c>
      <c r="BX91" s="22">
        <f>IF(ISERROR((BX27/BX26-1)*AnnualDataCP!BX60),"",(BX27/BX26-1)*AnnualDataCP!BX60)</f>
        <v>-0.72365206500643253</v>
      </c>
      <c r="BY91" s="22">
        <f>IF(ISERROR((BY27/BY26-1)*AnnualDataCP!BY60),"",(BY27/BY26-1)*AnnualDataCP!BY60)</f>
        <v>7.2209369495101192E-2</v>
      </c>
      <c r="BZ91" s="22">
        <f>IF(ISERROR((BZ27/BZ26-1)*AnnualDataCP!BZ60),"",(BZ27/BZ26-1)*AnnualDataCP!BZ60)</f>
        <v>0.17330636885689549</v>
      </c>
      <c r="CA91" s="22">
        <f>IF(ISERROR((CA27/CA26-1)*AnnualDataCP!CA60),"",(CA27/CA26-1)*AnnualDataCP!CA60)</f>
        <v>-9.6954831081306161E-2</v>
      </c>
      <c r="CB91" s="22">
        <f>IF(ISERROR((CB27/CB26-1)*AnnualDataCP!CB60),"",(CB27/CB26-1)*AnnualDataCP!CB60)</f>
        <v>-0.79565706598007879</v>
      </c>
      <c r="CC91" s="22">
        <f>IF(ISERROR((CC27/CC26-1)*AnnualDataCP!CC60),"",(CC27/CC26-1)*AnnualDataCP!CC60)</f>
        <v>-6.110137235614372E-2</v>
      </c>
      <c r="CD91" s="22">
        <f>IF(ISERROR((CD27/CD26-1)*AnnualDataCP!CD60),"",(CD27/CD26-1)*AnnualDataCP!CD60)</f>
        <v>-0.26904610405141444</v>
      </c>
      <c r="CE91" s="22">
        <f>IF(ISERROR((CE27/CE26-1)*AnnualDataCP!CE60),"",(CE27/CE26-1)*AnnualDataCP!CE60)</f>
        <v>-0.4642159193794354</v>
      </c>
      <c r="CF91" s="22">
        <f>IF(ISERROR((CF27/CF26-1)*AnnualDataCP!CF60),"",(CF27/CF26-1)*AnnualDataCP!CF60)</f>
        <v>0.34037618880320741</v>
      </c>
      <c r="CG91" s="22">
        <f>IF(ISERROR((CG27/CG26-1)*AnnualDataCP!CG60),"",(CG27/CG26-1)*AnnualDataCP!CG60)</f>
        <v>0.34037618880320741</v>
      </c>
      <c r="CH91" s="22">
        <f>IF(ISERROR((CH27/CH26-1)*AnnualDataCP!CH60),"",(CH27/CH26-1)*AnnualDataCP!CH60)</f>
        <v>0.33646517680732707</v>
      </c>
      <c r="CI91" s="22">
        <f>IF(ISERROR((CI27/CI26-1)*AnnualDataCP!CI60),"",(CI27/CI26-1)*AnnualDataCP!CI60)</f>
        <v>2.8321677136362755E-3</v>
      </c>
      <c r="CJ91" s="22">
        <f>IF(ISERROR((CJ27/CJ26-1)*AnnualDataCP!CJ60),"",(CJ27/CJ26-1)*AnnualDataCP!CJ60)</f>
        <v>0.60005457711243815</v>
      </c>
      <c r="CK91" s="22">
        <f>IF(ISERROR((CK27/CK26-1)*AnnualDataCP!CK60),"",(CK27/CK26-1)*AnnualDataCP!CK60)</f>
        <v>-3.0829691446660663E-2</v>
      </c>
      <c r="CL91" s="22">
        <f>IF(ISERROR((CL27/CL26-1)*AnnualDataCP!CL60),"",(CL27/CL26-1)*AnnualDataCP!CL60)</f>
        <v>0.63240028617072142</v>
      </c>
      <c r="CM91" s="22">
        <f>IF(ISERROR((CM27/CM26-1)*AnnualDataCP!CM60),"",(CM27/CM26-1)*AnnualDataCP!CM60)</f>
        <v>0.40613801554259765</v>
      </c>
      <c r="CN91" s="22">
        <f>IF(ISERROR((CN27/CN26-1)*AnnualDataCP!CN60),"",(CN27/CN26-1)*AnnualDataCP!CN60)</f>
        <v>0.22339830207465841</v>
      </c>
      <c r="CO91" s="22">
        <f>IF(ISERROR((CO27/CO26-1)*AnnualDataCP!CO60),"",(CO27/CO26-1)*AnnualDataCP!CO60)</f>
        <v>1.6231060608883775E-3</v>
      </c>
      <c r="CP91" s="22">
        <f>IF(ISERROR((CP27/CP26-1)*AnnualDataCP!CP60),"",(CP27/CP26-1)*AnnualDataCP!CP60)</f>
        <v>3.5218235067593988</v>
      </c>
      <c r="CQ91" s="22">
        <f>IF(ISERROR((CQ27/CQ26-1)*AnnualDataCP!CQ60),"",(CQ27/CQ26-1)*AnnualDataCP!CQ60)</f>
        <v>1.3062545759732485</v>
      </c>
      <c r="CR91" s="22">
        <f>IF(ISERROR((CR27/CR26-1)*AnnualDataCP!CR60),"",(CR27/CR26-1)*AnnualDataCP!CR60)</f>
        <v>0.72479485808502708</v>
      </c>
      <c r="CS91" s="22">
        <f>IF(ISERROR((CS27/CS26-1)*AnnualDataCP!CS60),"",(CS27/CS26-1)*AnnualDataCP!CS60)</f>
        <v>1.492773539297807</v>
      </c>
      <c r="CT91" s="22">
        <f>IF(ISERROR((CT27/CT26-1)*AnnualDataCP!CT60),"",(CT27/CT26-1)*AnnualDataCP!CT60)</f>
        <v>19.453429047519773</v>
      </c>
      <c r="CU91" s="22">
        <f>IF(ISERROR((CU27/CU26-1)*AnnualDataCP!CU60),"",(CU27/CU26-1)*AnnualDataCP!CU60)</f>
        <v>7.9131161682633682</v>
      </c>
      <c r="CV91" s="22">
        <f>IF(ISERROR((CV27/CV26-1)*AnnualDataCP!CV60),"",(CV27/CV26-1)*AnnualDataCP!CV60)</f>
        <v>6.3924866529497262</v>
      </c>
      <c r="CW91" s="22">
        <f>IF(ISERROR((CW27/CW26-1)*AnnualDataCP!CW60),"",(CW27/CW26-1)*AnnualDataCP!CW60)</f>
        <v>1.6295336863717338</v>
      </c>
      <c r="CX91" s="22">
        <f>IF(ISERROR((CX27/CX26-1)*AnnualDataCP!CX60),"",(CX27/CX26-1)*AnnualDataCP!CX60)</f>
        <v>1.2306941507780549</v>
      </c>
      <c r="CY91" s="22">
        <f>IF(ISERROR((CY27/CY26-1)*AnnualDataCP!CY60),"",(CY27/CY26-1)*AnnualDataCP!CY60)</f>
        <v>3.5312015001893631</v>
      </c>
      <c r="CZ91" s="22">
        <f>IF(ISERROR((CZ27/CZ26-1)*AnnualDataCP!CZ60),"",(CZ27/CZ26-1)*AnnualDataCP!CZ60)</f>
        <v>0.6866048835441414</v>
      </c>
      <c r="DA91" s="22">
        <f>IF(ISERROR((DA27/DA26-1)*AnnualDataCP!DA60),"",(DA27/DA26-1)*AnnualDataCP!DA60)</f>
        <v>0.33542189595387006</v>
      </c>
      <c r="DB91" s="22">
        <f>IF(ISERROR((DB27/DB26-1)*AnnualDataCP!DB60),"",(DB27/DB26-1)*AnnualDataCP!DB60)</f>
        <v>4.3741339317898642E-2</v>
      </c>
      <c r="DC91" s="22">
        <f>IF(ISERROR((DC27/DC26-1)*AnnualDataCP!DC60),"",(DC27/DC26-1)*AnnualDataCP!DC60)</f>
        <v>0.29262956464573359</v>
      </c>
      <c r="DD91" s="22">
        <f>IF(ISERROR((DD27/DD26-1)*AnnualDataCP!DD60),"",(DD27/DD26-1)*AnnualDataCP!DD60)</f>
        <v>2.8652304685701104E-2</v>
      </c>
      <c r="DE91" s="22">
        <f>IF(ISERROR((DE27/DE26-1)*AnnualDataCP!DE60),"",(DE27/DE26-1)*AnnualDataCP!DE60)</f>
        <v>2.6100790961197943E-2</v>
      </c>
      <c r="DF91" s="22">
        <f>IF(ISERROR((DF27/DF26-1)*AnnualDataCP!DF60),"",(DF27/DF26-1)*AnnualDataCP!DF60)</f>
        <v>-8.0809278539654875E-2</v>
      </c>
      <c r="DG91" s="22">
        <f>IF(ISERROR((DG27/DG26-1)*AnnualDataCP!DG60),"",(DG27/DG26-1)*AnnualDataCP!DG60)</f>
        <v>0.37810600426845459</v>
      </c>
      <c r="DH91" s="22">
        <f>IF(ISERROR((DH27/DH26-1)*AnnualDataCP!DH60),"",(DH27/DH26-1)*AnnualDataCP!DH60)</f>
        <v>0.83709380789160215</v>
      </c>
      <c r="DI91" s="22">
        <f>IF(ISERROR((DI27/DI26-1)*AnnualDataCP!DI60),"",(DI27/DI26-1)*AnnualDataCP!DI60)</f>
        <v>0.20866782821032895</v>
      </c>
      <c r="DJ91" s="22">
        <f>IF(ISERROR((DJ27/DJ26-1)*AnnualDataCP!DJ60),"",(DJ27/DJ26-1)*AnnualDataCP!DJ60)</f>
        <v>0.62946221045467188</v>
      </c>
      <c r="DK91" s="22">
        <f>IF(ISERROR((DK27/DK26-1)*AnnualDataCP!DK60),"",(DK27/DK26-1)*AnnualDataCP!DK60)</f>
        <v>2.7740153980269415</v>
      </c>
      <c r="DL91" s="22">
        <f>IF(ISERROR((DL27/DL26-1)*AnnualDataCP!DL60),"",(DL27/DL26-1)*AnnualDataCP!DL60)</f>
        <v>0.61144599723760629</v>
      </c>
      <c r="DM91" s="22">
        <f>IF(ISERROR((DM27/DM26-1)*AnnualDataCP!DM60),"",(DM27/DM26-1)*AnnualDataCP!DM60)</f>
        <v>-0.28686831030847587</v>
      </c>
      <c r="DN91" s="22">
        <f>IF(ISERROR((DN27/DN26-1)*AnnualDataCP!DN60),"",(DN27/DN26-1)*AnnualDataCP!DN60)</f>
        <v>0.89576923861104563</v>
      </c>
      <c r="DO91" s="22">
        <f>IF(ISERROR((DO27/DO26-1)*AnnualDataCP!DO60),"",(DO27/DO26-1)*AnnualDataCP!DO60)</f>
        <v>0.52695158859017188</v>
      </c>
      <c r="DP91" s="22">
        <f>IF(ISERROR((DP27/DP26-1)*AnnualDataCP!DP60),"",(DP27/DP26-1)*AnnualDataCP!DP60)</f>
        <v>0.37241235305151804</v>
      </c>
      <c r="DQ91" s="22">
        <f>IF(ISERROR((DQ27/DQ26-1)*AnnualDataCP!DQ60),"",(DQ27/DQ26-1)*AnnualDataCP!DQ60)</f>
        <v>1.5091584240680183</v>
      </c>
      <c r="DR91" s="22">
        <f>IF(ISERROR((DR27/DR26-1)*AnnualDataCP!DR60),"",(DR27/DR26-1)*AnnualDataCP!DR60)</f>
        <v>1.5091584240680183</v>
      </c>
      <c r="DS91" s="22">
        <f>IF(ISERROR((DS27/DS26-1)*AnnualDataCP!DS60),"",(DS27/DS26-1)*AnnualDataCP!DS60)</f>
        <v>0.65601205570904941</v>
      </c>
      <c r="DT91" s="22">
        <f>IF(ISERROR((DT27/DT26-1)*AnnualDataCP!DT60),"",(DT27/DT26-1)*AnnualDataCP!DT60)</f>
        <v>0.32800528187200895</v>
      </c>
      <c r="DU91" s="22">
        <f>IF(ISERROR((DU27/DU26-1)*AnnualDataCP!DU60),"",(DU27/DU26-1)*AnnualDataCP!DU60)</f>
        <v>0.32741081831034013</v>
      </c>
      <c r="DV91" s="22">
        <f>IF(ISERROR((DV27/DV26-1)*AnnualDataCP!DV60),"",(DV27/DV26-1)*AnnualDataCP!DV60)</f>
        <v>1.2555620403395862</v>
      </c>
      <c r="DW91" s="22">
        <f>IF(ISERROR((DW27/DW26-1)*AnnualDataCP!DW60),"",(DW27/DW26-1)*AnnualDataCP!DW60)</f>
        <v>1.9953931414592352</v>
      </c>
      <c r="DX91" s="22">
        <f>IF(ISERROR((DX27/DX26-1)*AnnualDataCP!DX60),"",(DX27/DX26-1)*AnnualDataCP!DX60)</f>
        <v>0.22567426738302612</v>
      </c>
      <c r="DY91" s="22">
        <f>IF(ISERROR((DY27/DY26-1)*AnnualDataCP!DY60),"",(DY27/DY26-1)*AnnualDataCP!DY60)</f>
        <v>0.22529101001939555</v>
      </c>
      <c r="DZ91" s="22" t="str">
        <f>IF(ISERROR((DZ27/DZ26-1)*AnnualDataCP!DZ60),"",(DZ27/DZ26-1)*AnnualDataCP!DZ60)</f>
        <v/>
      </c>
      <c r="EA91" s="22">
        <f>IF(ISERROR((EA27/EA26-1)*AnnualDataCP!EA60),"",(EA27/EA26-1)*AnnualDataCP!EA60)</f>
        <v>-0.96343567589782597</v>
      </c>
      <c r="EB91" s="22">
        <f>IF(ISERROR((EB27/EB26-1)*AnnualDataCP!EB60),"",(EB27/EB26-1)*AnnualDataCP!EB60)</f>
        <v>3.5434670625256577</v>
      </c>
      <c r="EC91" s="22">
        <f>IF(ISERROR((EC27/EC26-1)*AnnualDataCP!EC60),"",(EC27/EC26-1)*AnnualDataCP!EC60)</f>
        <v>3.5434670625256577</v>
      </c>
      <c r="ED91" s="22">
        <f>IF(ISERROR((ED27/ED26-1)*AnnualDataCP!ED60),"",(ED27/ED26-1)*AnnualDataCP!ED60)</f>
        <v>1.8494167416607354</v>
      </c>
      <c r="EE91" s="22">
        <f>IF(ISERROR((EE27/EE26-1)*AnnualDataCP!EE60),"",(EE27/EE26-1)*AnnualDataCP!EE60)</f>
        <v>1.5657462457528044</v>
      </c>
      <c r="EF91" s="22">
        <f>IF(ISERROR((EF27/EF26-1)*AnnualDataCP!EF60),"",(EF27/EF26-1)*AnnualDataCP!EF60)</f>
        <v>0.12783759907115402</v>
      </c>
      <c r="EG91" s="22">
        <f>IF(ISERROR((EG27/EG26-1)*AnnualDataCP!EG60),"",(EG27/EG26-1)*AnnualDataCP!EG60)</f>
        <v>-1.4988405430676184</v>
      </c>
      <c r="EH91" s="22">
        <f>IF(ISERROR((EH27/EH26-1)*AnnualDataCP!EH60),"",(EH27/EH26-1)*AnnualDataCP!EH60)</f>
        <v>-0.5304986749279873</v>
      </c>
      <c r="EI91" s="22">
        <f>IF(ISERROR((EI27/EI26-1)*AnnualDataCP!EI60),"",(EI27/EI26-1)*AnnualDataCP!EI60)</f>
        <v>-0.868001364977531</v>
      </c>
      <c r="EJ91" s="22">
        <f>IF(ISERROR((EJ27/EJ26-1)*AnnualDataCP!EJ60),"",(EJ27/EJ26-1)*AnnualDataCP!EJ60)</f>
        <v>-0.5927302038943425</v>
      </c>
      <c r="EK91" s="22">
        <f>IF(ISERROR((EK27/EK26-1)*AnnualDataCP!EK60),"",(EK27/EK26-1)*AnnualDataCP!EK60)</f>
        <v>0.35420786924746572</v>
      </c>
      <c r="EL91" s="22">
        <f>IF(ISERROR((EL27/EL26-1)*AnnualDataCP!EL60),"",(EL27/EL26-1)*AnnualDataCP!EL60)</f>
        <v>0.43737373978325372</v>
      </c>
      <c r="EM91" s="22">
        <f>IF(ISERROR((EM27/EM26-1)*AnnualDataCP!EM60),"",(EM27/EM26-1)*AnnualDataCP!EM60)</f>
        <v>-8.1667829476309017E-2</v>
      </c>
      <c r="EN91" s="22">
        <f>IF(ISERROR((EN27/EN26-1)*AnnualDataCP!EN60),"",(EN27/EN26-1)*AnnualDataCP!EN60)</f>
        <v>-0.9473941596932296</v>
      </c>
      <c r="EO91" s="22">
        <f>IF(ISERROR((EO27/EO26-1)*AnnualDataCP!EO60),"",(EO27/EO26-1)*AnnualDataCP!EO60)</f>
        <v>-0.27395008130592291</v>
      </c>
      <c r="EP91" s="22">
        <f>IF(ISERROR((EP27/EP26-1)*AnnualDataCP!EP60),"",(EP27/EP26-1)*AnnualDataCP!EP60)</f>
        <v>0.60300113335677363</v>
      </c>
      <c r="EQ91" s="22">
        <f>IF(ISERROR((EQ27/EQ26-1)*AnnualDataCP!EQ60),"",(EQ27/EQ26-1)*AnnualDataCP!EQ60)</f>
        <v>0.60300113335677363</v>
      </c>
      <c r="ER91" s="22">
        <f>IF(ISERROR((ER27/ER26-1)*AnnualDataCP!ER60),"",(ER27/ER26-1)*AnnualDataCP!ER60)</f>
        <v>-0.26871704920742767</v>
      </c>
      <c r="ES91" s="22">
        <f>IF(ISERROR((ES27/ES26-1)*AnnualDataCP!ES60),"",(ES27/ES26-1)*AnnualDataCP!ES60)</f>
        <v>-0.31877339259766546</v>
      </c>
      <c r="ET91" s="22">
        <f>IF(ISERROR((ET27/ET26-1)*AnnualDataCP!ET60),"",(ET27/ET26-1)*AnnualDataCP!ET60)</f>
        <v>5.2303330816956678E-2</v>
      </c>
      <c r="EU91" s="22">
        <f>IF(ISERROR((EU27/EU26-1)*AnnualDataCP!EU60),"",(EU27/EU26-1)*AnnualDataCP!EU60)</f>
        <v>-1.161480649758833E-2</v>
      </c>
      <c r="EV91" s="22">
        <f>IF(ISERROR((EV27/EV26-1)*AnnualDataCP!EV60),"",(EV27/EV26-1)*AnnualDataCP!EV60)</f>
        <v>6.4147760226402284E-2</v>
      </c>
      <c r="EW91" s="22">
        <f>IF(ISERROR((EW27/EW26-1)*AnnualDataCP!EW60),"",(EW27/EW26-1)*AnnualDataCP!EW60)</f>
        <v>-0.9666092089187025</v>
      </c>
      <c r="EX91" s="22">
        <f>IF(ISERROR((EX27/EX26-1)*AnnualDataCP!EX60),"",(EX27/EX26-1)*AnnualDataCP!EX60)</f>
        <v>0.37308076281044728</v>
      </c>
      <c r="EY91" s="22">
        <f>IF(ISERROR((EY27/EY26-1)*AnnualDataCP!EY60),"",(EY27/EY26-1)*AnnualDataCP!EY60)</f>
        <v>-1.1246513631289532</v>
      </c>
      <c r="EZ91" s="22">
        <f>IF(ISERROR((EZ27/EZ26-1)*AnnualDataCP!EZ60),"",(EZ27/EZ26-1)*AnnualDataCP!EZ60)</f>
        <v>-0.30949581357737965</v>
      </c>
      <c r="FA91" s="22">
        <f>IF(ISERROR((FA27/FA26-1)*AnnualDataCP!FA60),"",(FA27/FA26-1)*AnnualDataCP!FA60)</f>
        <v>9.4277218656670797E-2</v>
      </c>
      <c r="FB91" s="22">
        <f>IF(ISERROR((FB27/FB26-1)*AnnualDataCP!FB60),"",(FB27/FB26-1)*AnnualDataCP!FB60)</f>
        <v>-2.1328584742793966E-2</v>
      </c>
      <c r="FC91" s="22">
        <f>IF(ISERROR((FC27/FC26-1)*AnnualDataCP!FC60),"",(FC27/FC26-1)*AnnualDataCP!FC60)</f>
        <v>-1.4323184536511671E-2</v>
      </c>
      <c r="FD91" s="22">
        <f>IF(ISERROR((FD27/FD26-1)*AnnualDataCP!FD60),"",(FD27/FD26-1)*AnnualDataCP!FD60)</f>
        <v>0.12891330978057969</v>
      </c>
      <c r="FE91" s="22">
        <f>IF(ISERROR((FE27/FE26-1)*AnnualDataCP!FE60),"",(FE27/FE26-1)*AnnualDataCP!FE60)</f>
        <v>5.0557574229242537</v>
      </c>
      <c r="FF91" s="22">
        <f>IF(ISERROR((FF27/FF26-1)*AnnualDataCP!FF60),"",(FF27/FF26-1)*AnnualDataCP!FF60)</f>
        <v>1.4706921456700657</v>
      </c>
      <c r="FG91" s="22">
        <f>IF(ISERROR((FG27/FG26-1)*AnnualDataCP!FG60),"",(FG27/FG26-1)*AnnualDataCP!FG60)</f>
        <v>1.4706921456700657</v>
      </c>
      <c r="FH91" s="22">
        <f>IF(ISERROR((FH27/FH26-1)*AnnualDataCP!FH60),"",(FH27/FH26-1)*AnnualDataCP!FH60)</f>
        <v>0.95524515015652411</v>
      </c>
      <c r="FI91" s="22">
        <f>IF(ISERROR((FI27/FI26-1)*AnnualDataCP!FI60),"",(FI27/FI26-1)*AnnualDataCP!FI60)</f>
        <v>0.95524515015652411</v>
      </c>
      <c r="FJ91" s="22">
        <f>IF(ISERROR((FJ27/FJ26-1)*AnnualDataCP!FJ60),"",(FJ27/FJ26-1)*AnnualDataCP!FJ60)</f>
        <v>2.630270352831197</v>
      </c>
      <c r="FK91" s="22">
        <f>IF(ISERROR((FK27/FK26-1)*AnnualDataCP!FK60),"",(FK27/FK26-1)*AnnualDataCP!FK60)</f>
        <v>1.6200033013748085</v>
      </c>
      <c r="FL91" s="22">
        <f>IF(ISERROR((FL27/FL26-1)*AnnualDataCP!FL60),"",(FL27/FL26-1)*AnnualDataCP!FL60)</f>
        <v>1.6200033013748085</v>
      </c>
      <c r="FM91" s="22">
        <f>IF(ISERROR((FM27/FM26-1)*AnnualDataCP!FM60),"",(FM27/FM26-1)*AnnualDataCP!FM60)</f>
        <v>1.0080075495093035</v>
      </c>
      <c r="FN91" s="22">
        <f>IF(ISERROR((FN27/FN26-1)*AnnualDataCP!FN60),"",(FN27/FN26-1)*AnnualDataCP!FN60)</f>
        <v>0.52423999493630524</v>
      </c>
      <c r="FO91" s="22">
        <f>IF(ISERROR((FO27/FO26-1)*AnnualDataCP!FO60),"",(FO27/FO26-1)*AnnualDataCP!FO60)</f>
        <v>0.48543867082129732</v>
      </c>
      <c r="FP91" s="22">
        <f>IF(ISERROR((FP27/FP26-1)*AnnualDataCP!FP60),"",(FP27/FP26-1)*AnnualDataCP!FP60)</f>
        <v>0.40632441214285459</v>
      </c>
      <c r="FQ91" s="22">
        <f>IF(ISERROR((FQ27/FQ26-1)*AnnualDataCP!FQ60),"",(FQ27/FQ26-1)*AnnualDataCP!FQ60)</f>
        <v>0.41957344512170591</v>
      </c>
      <c r="FR91" s="22">
        <f>IF(ISERROR((FR27/FR26-1)*AnnualDataCP!FR60),"",(FR27/FR26-1)*AnnualDataCP!FR60)</f>
        <v>3.8184351173132257E-2</v>
      </c>
      <c r="FS91" s="22">
        <f>IF(ISERROR((FS27/FS26-1)*AnnualDataCP!FS60),"",(FS27/FS26-1)*AnnualDataCP!FS60)</f>
        <v>7.646768480657179E-2</v>
      </c>
      <c r="FT91" s="22">
        <f>IF(ISERROR((FT27/FT26-1)*AnnualDataCP!FT60),"",(FT27/FT26-1)*AnnualDataCP!FT60)</f>
        <v>-1.9267472210434566E-2</v>
      </c>
      <c r="FU91" s="22">
        <f>IF(ISERROR((FU27/FU26-1)*AnnualDataCP!FU60),"",(FU27/FU26-1)*AnnualDataCP!FU60)</f>
        <v>-1.8040472358592349E-2</v>
      </c>
      <c r="FV91" s="22">
        <f>IF(ISERROR((FV27/FV26-1)*AnnualDataCP!FV60),"",(FV27/FV26-1)*AnnualDataCP!FV60)</f>
        <v>0.38249779564021508</v>
      </c>
      <c r="FW91" s="22">
        <f>IF(ISERROR((FW27/FW26-1)*AnnualDataCP!FW60),"",(FW27/FW26-1)*AnnualDataCP!FW60)</f>
        <v>-9.2796460836338357E-2</v>
      </c>
      <c r="FX91" s="22">
        <f>IF(ISERROR((FX27/FX26-1)*AnnualDataCP!FX60),"",(FX27/FX26-1)*AnnualDataCP!FX60)</f>
        <v>0.45206564266165233</v>
      </c>
      <c r="FY91" s="22">
        <f>IF(ISERROR((FY27/FY26-1)*AnnualDataCP!FY60),"",(FY27/FY26-1)*AnnualDataCP!FY60)</f>
        <v>0.1868929512538548</v>
      </c>
      <c r="FZ91" s="22">
        <f>IF(ISERROR((FZ27/FZ26-1)*AnnualDataCP!FZ60),"",(FZ27/FZ26-1)*AnnualDataCP!FZ60)</f>
        <v>-0.73327555010471124</v>
      </c>
      <c r="GA91" s="22">
        <f>IF(ISERROR((GA27/GA26-1)*AnnualDataCP!GA60),"",(GA27/GA26-1)*AnnualDataCP!GA60)</f>
        <v>7.9543323092723606E-2</v>
      </c>
      <c r="GB91" s="22">
        <f>IF(ISERROR((GB27/GB26-1)*AnnualDataCP!GB60),"",(GB27/GB26-1)*AnnualDataCP!GB60)</f>
        <v>7.9543323092723606E-2</v>
      </c>
    </row>
    <row r="92" spans="3:184" x14ac:dyDescent="0.25">
      <c r="C92">
        <v>2003</v>
      </c>
      <c r="F92" s="22">
        <f>IF(ISERROR((F28/F27-1)*AnnualDataCP!F61),"",(F28/F27-1)*AnnualDataCP!F61)</f>
        <v>-0.34879066631385375</v>
      </c>
      <c r="G92" s="22">
        <f>IF(ISERROR((G28/G27-1)*AnnualDataCP!G61),"",(G28/G27-1)*AnnualDataCP!G61)</f>
        <v>-7.0953979882704861E-3</v>
      </c>
      <c r="H92" s="22">
        <f>IF(ISERROR((H28/H27-1)*AnnualDataCP!H61),"",(H28/H27-1)*AnnualDataCP!H61)</f>
        <v>-5.4351893848814808E-2</v>
      </c>
      <c r="I92" s="22">
        <f>IF(ISERROR((I28/I27-1)*AnnualDataCP!I61),"",(I28/I27-1)*AnnualDataCP!I61)</f>
        <v>2.5841204041858665</v>
      </c>
      <c r="J92" s="22">
        <f>IF(ISERROR((J28/J27-1)*AnnualDataCP!J61),"",(J28/J27-1)*AnnualDataCP!J61)</f>
        <v>-0.48922117003230642</v>
      </c>
      <c r="K92" s="22">
        <f>IF(ISERROR((K28/K27-1)*AnnualDataCP!K61),"",(K28/K27-1)*AnnualDataCP!K61)</f>
        <v>-0.89416910267377647</v>
      </c>
      <c r="L92" s="22">
        <f>IF(ISERROR((L28/L27-1)*AnnualDataCP!L61),"",(L28/L27-1)*AnnualDataCP!L61)</f>
        <v>-2.1021979249123936E-2</v>
      </c>
      <c r="M92" s="22">
        <f>IF(ISERROR((M28/M27-1)*AnnualDataCP!M61),"",(M28/M27-1)*AnnualDataCP!M61)</f>
        <v>-0.88180657535211016</v>
      </c>
      <c r="N92" s="22" t="str">
        <f>IF(ISERROR((N28/N27-1)*AnnualDataCP!N61),"",(N28/N27-1)*AnnualDataCP!N61)</f>
        <v/>
      </c>
      <c r="O92" s="22">
        <f>IF(ISERROR((O28/O27-1)*AnnualDataCP!O61),"",(O28/O27-1)*AnnualDataCP!O61)</f>
        <v>6.663886619728128E-2</v>
      </c>
      <c r="P92" s="22">
        <f>IF(ISERROR((P28/P27-1)*AnnualDataCP!P61),"",(P28/P27-1)*AnnualDataCP!P61)</f>
        <v>-5.8660226685476997E-2</v>
      </c>
      <c r="Q92" s="22">
        <f>IF(ISERROR((Q28/Q27-1)*AnnualDataCP!Q61),"",(Q28/Q27-1)*AnnualDataCP!Q61)</f>
        <v>-0.43597206382285519</v>
      </c>
      <c r="R92" s="22">
        <f>IF(ISERROR((R28/R27-1)*AnnualDataCP!R61),"",(R28/R27-1)*AnnualDataCP!R61)</f>
        <v>-0.44216790820700502</v>
      </c>
      <c r="S92" s="22">
        <f>IF(ISERROR((S28/S27-1)*AnnualDataCP!S61),"",(S28/S27-1)*AnnualDataCP!S61)</f>
        <v>-0.39124126441573603</v>
      </c>
      <c r="T92" s="22">
        <f>IF(ISERROR((T28/T27-1)*AnnualDataCP!T61),"",(T28/T27-1)*AnnualDataCP!T61)</f>
        <v>-9.1888239182850717E-3</v>
      </c>
      <c r="U92" s="22">
        <f>IF(ISERROR((U28/U27-1)*AnnualDataCP!U61),"",(U28/U27-1)*AnnualDataCP!U61)</f>
        <v>7.9244837670023133E-2</v>
      </c>
      <c r="V92" s="22">
        <f>IF(ISERROR((V28/V27-1)*AnnualDataCP!V61),"",(V28/V27-1)*AnnualDataCP!V61)</f>
        <v>-5.3900037249121485E-3</v>
      </c>
      <c r="W92" s="22">
        <f>IF(ISERROR((W28/W27-1)*AnnualDataCP!W61),"",(W28/W27-1)*AnnualDataCP!W61)</f>
        <v>-3.5425316666512538E-2</v>
      </c>
      <c r="X92" s="22">
        <f>IF(ISERROR((X28/X27-1)*AnnualDataCP!X61),"",(X28/X27-1)*AnnualDataCP!X61)</f>
        <v>-3.4964576788762422E-3</v>
      </c>
      <c r="Y92" s="22">
        <f>IF(ISERROR((Y28/Y27-1)*AnnualDataCP!Y61),"",(Y28/Y27-1)*AnnualDataCP!Y61)</f>
        <v>-0.12013708144580847</v>
      </c>
      <c r="Z92" s="22">
        <f>IF(ISERROR((Z28/Z27-1)*AnnualDataCP!Z61),"",(Z28/Z27-1)*AnnualDataCP!Z61)</f>
        <v>-0.18201478973804799</v>
      </c>
      <c r="AA92" s="22">
        <f>IF(ISERROR((AA28/AA27-1)*AnnualDataCP!AA61),"",(AA28/AA27-1)*AnnualDataCP!AA61)</f>
        <v>-0.10782157236996157</v>
      </c>
      <c r="AB92" s="22">
        <f>IF(ISERROR((AB28/AB27-1)*AnnualDataCP!AB61),"",(AB28/AB27-1)*AnnualDataCP!AB61)</f>
        <v>-5.712231988378625E-2</v>
      </c>
      <c r="AC92" s="22">
        <f>IF(ISERROR((AC28/AC27-1)*AnnualDataCP!AC61),"",(AC28/AC27-1)*AnnualDataCP!AC61)</f>
        <v>-6.6753462939294225E-2</v>
      </c>
      <c r="AD92" s="22">
        <f>IF(ISERROR((AD28/AD27-1)*AnnualDataCP!AD61),"",(AD28/AD27-1)*AnnualDataCP!AD61)</f>
        <v>9.5615873915461495E-3</v>
      </c>
      <c r="AE92" s="22">
        <f>IF(ISERROR((AE28/AE27-1)*AnnualDataCP!AE61),"",(AE28/AE27-1)*AnnualDataCP!AE61)</f>
        <v>7.6484985309019484E-3</v>
      </c>
      <c r="AF92" s="22">
        <f>IF(ISERROR((AF28/AF27-1)*AnnualDataCP!AF61),"",(AF28/AF27-1)*AnnualDataCP!AF61)</f>
        <v>-5.6937143949628108E-2</v>
      </c>
      <c r="AG92" s="22">
        <f>IF(ISERROR((AG28/AG27-1)*AnnualDataCP!AG61),"",(AG28/AG27-1)*AnnualDataCP!AG61)</f>
        <v>4.9525939787171319E-2</v>
      </c>
      <c r="AH92" s="22">
        <f>IF(ISERROR((AH28/AH27-1)*AnnualDataCP!AH61),"",(AH28/AH27-1)*AnnualDataCP!AH61)</f>
        <v>-3.7383152952866275E-2</v>
      </c>
      <c r="AI92" s="22">
        <f>IF(ISERROR((AI28/AI27-1)*AnnualDataCP!AI61),"",(AI28/AI27-1)*AnnualDataCP!AI61)</f>
        <v>-6.903251686594597E-2</v>
      </c>
      <c r="AJ92" s="22">
        <f>IF(ISERROR((AJ28/AJ27-1)*AnnualDataCP!AJ61),"",(AJ28/AJ27-1)*AnnualDataCP!AJ61)</f>
        <v>-8.5615685451280774E-2</v>
      </c>
      <c r="AK92" s="22">
        <f>IF(ISERROR((AK28/AK27-1)*AnnualDataCP!AK61),"",(AK28/AK27-1)*AnnualDataCP!AK61)</f>
        <v>2.3392057288070364E-2</v>
      </c>
      <c r="AL92" s="22">
        <f>IF(ISERROR((AL28/AL27-1)*AnnualDataCP!AL61),"",(AL28/AL27-1)*AnnualDataCP!AL61)</f>
        <v>-1.463470286155739E-3</v>
      </c>
      <c r="AM92" s="22">
        <f>IF(ISERROR((AM28/AM27-1)*AnnualDataCP!AM61),"",(AM28/AM27-1)*AnnualDataCP!AM61)</f>
        <v>-0.10628496041480609</v>
      </c>
      <c r="AN92" s="22">
        <f>IF(ISERROR((AN28/AN27-1)*AnnualDataCP!AN61),"",(AN28/AN27-1)*AnnualDataCP!AN61)</f>
        <v>-1.2053908153549776E-2</v>
      </c>
      <c r="AO92" s="22">
        <f>IF(ISERROR((AO28/AO27-1)*AnnualDataCP!AO61),"",(AO28/AO27-1)*AnnualDataCP!AO61)</f>
        <v>-1.2053908153549776E-2</v>
      </c>
      <c r="AP92" s="22">
        <f>IF(ISERROR((AP28/AP27-1)*AnnualDataCP!AP61),"",(AP28/AP27-1)*AnnualDataCP!AP61)</f>
        <v>-0.22023459948888377</v>
      </c>
      <c r="AQ92" s="22">
        <f>IF(ISERROR((AQ28/AQ27-1)*AnnualDataCP!AQ61),"",(AQ28/AQ27-1)*AnnualDataCP!AQ61)</f>
        <v>-0.22023459948888377</v>
      </c>
      <c r="AR92" s="22">
        <f>IF(ISERROR((AR28/AR27-1)*AnnualDataCP!AR61),"",(AR28/AR27-1)*AnnualDataCP!AR61)</f>
        <v>7.4241169539994972E-3</v>
      </c>
      <c r="AS92" s="22">
        <f>IF(ISERROR((AS28/AS27-1)*AnnualDataCP!AS61),"",(AS28/AS27-1)*AnnualDataCP!AS61)</f>
        <v>8.8247918148568333E-2</v>
      </c>
      <c r="AT92" s="22">
        <f>IF(ISERROR((AT28/AT27-1)*AnnualDataCP!AT61),"",(AT28/AT27-1)*AnnualDataCP!AT61)</f>
        <v>-1.8204115952664173E-2</v>
      </c>
      <c r="AU92" s="22">
        <f>IF(ISERROR((AU28/AU27-1)*AnnualDataCP!AU61),"",(AU28/AU27-1)*AnnualDataCP!AU61)</f>
        <v>5.629022775399245E-2</v>
      </c>
      <c r="AV92" s="22">
        <f>IF(ISERROR((AV28/AV27-1)*AnnualDataCP!AV61),"",(AV28/AV27-1)*AnnualDataCP!AV61)</f>
        <v>-0.24463740488823277</v>
      </c>
      <c r="AW92" s="22">
        <f>IF(ISERROR((AW28/AW27-1)*AnnualDataCP!AW61),"",(AW28/AW27-1)*AnnualDataCP!AW61)</f>
        <v>-0.11607630690634699</v>
      </c>
      <c r="AX92" s="22">
        <f>IF(ISERROR((AX28/AX27-1)*AnnualDataCP!AX61),"",(AX28/AX27-1)*AnnualDataCP!AX61)</f>
        <v>0.51630253271184845</v>
      </c>
      <c r="AY92" s="22">
        <f>IF(ISERROR((AY28/AY27-1)*AnnualDataCP!AY61),"",(AY28/AY27-1)*AnnualDataCP!AY61)</f>
        <v>0.51630253271184845</v>
      </c>
      <c r="AZ92" s="22">
        <f>IF(ISERROR((AZ28/AZ27-1)*AnnualDataCP!AZ61),"",(AZ28/AZ27-1)*AnnualDataCP!AZ61)</f>
        <v>0.33546801034391049</v>
      </c>
      <c r="BA92" s="22">
        <f>IF(ISERROR((BA28/BA27-1)*AnnualDataCP!BA61),"",(BA28/BA27-1)*AnnualDataCP!BA61)</f>
        <v>7.0456610344527174E-2</v>
      </c>
      <c r="BB92" s="22">
        <f>IF(ISERROR((BB28/BB27-1)*AnnualDataCP!BB61),"",(BB28/BB27-1)*AnnualDataCP!BB61)</f>
        <v>0.26782652107507382</v>
      </c>
      <c r="BC92" s="22">
        <f>IF(ISERROR((BC28/BC27-1)*AnnualDataCP!BC61),"",(BC28/BC27-1)*AnnualDataCP!BC61)</f>
        <v>6.5436669465214287E-2</v>
      </c>
      <c r="BD92" s="22">
        <f>IF(ISERROR((BD28/BD27-1)*AnnualDataCP!BD61),"",(BD28/BD27-1)*AnnualDataCP!BD61)</f>
        <v>0.20155376241346187</v>
      </c>
      <c r="BE92" s="22">
        <f>IF(ISERROR((BE28/BE27-1)*AnnualDataCP!BE61),"",(BE28/BE27-1)*AnnualDataCP!BE61)</f>
        <v>0.13776138484961289</v>
      </c>
      <c r="BF92" s="22">
        <f>IF(ISERROR((BF28/BF27-1)*AnnualDataCP!BF61),"",(BF28/BF27-1)*AnnualDataCP!BF61)</f>
        <v>8.9030734956689256E-2</v>
      </c>
      <c r="BG92" s="22">
        <f>IF(ISERROR((BG28/BG27-1)*AnnualDataCP!BG61),"",(BG28/BG27-1)*AnnualDataCP!BG61)</f>
        <v>0.30392359623326254</v>
      </c>
      <c r="BH92" s="22">
        <f>IF(ISERROR((BH28/BH27-1)*AnnualDataCP!BH61),"",(BH28/BH27-1)*AnnualDataCP!BH61)</f>
        <v>-0.21444490072696035</v>
      </c>
      <c r="BI92" s="22">
        <f>IF(ISERROR((BI28/BI27-1)*AnnualDataCP!BI61),"",(BI28/BI27-1)*AnnualDataCP!BI61)</f>
        <v>4.7004129674724122E-2</v>
      </c>
      <c r="BJ92" s="22">
        <f>IF(ISERROR((BJ28/BJ27-1)*AnnualDataCP!BJ61),"",(BJ28/BJ27-1)*AnnualDataCP!BJ61)</f>
        <v>-8.3948283715092054E-2</v>
      </c>
      <c r="BK92" s="22">
        <f>IF(ISERROR((BK28/BK27-1)*AnnualDataCP!BK61),"",(BK28/BK27-1)*AnnualDataCP!BK61)</f>
        <v>0.13071510484727167</v>
      </c>
      <c r="BL92" s="22">
        <f>IF(ISERROR((BL28/BL27-1)*AnnualDataCP!BL61),"",(BL28/BL27-1)*AnnualDataCP!BL61)</f>
        <v>-0.34875585880832793</v>
      </c>
      <c r="BM92" s="22">
        <f>IF(ISERROR((BM28/BM27-1)*AnnualDataCP!BM61),"",(BM28/BM27-1)*AnnualDataCP!BM61)</f>
        <v>-0.34875585880832793</v>
      </c>
      <c r="BN92" s="22">
        <f>IF(ISERROR((BN28/BN27-1)*AnnualDataCP!BN61),"",(BN28/BN27-1)*AnnualDataCP!BN61)</f>
        <v>-0.2847543173088985</v>
      </c>
      <c r="BO92" s="22">
        <f>IF(ISERROR((BO28/BO27-1)*AnnualDataCP!BO61),"",(BO28/BO27-1)*AnnualDataCP!BO61)</f>
        <v>-0.2847543173088985</v>
      </c>
      <c r="BP92" s="22">
        <f>IF(ISERROR((BP28/BP27-1)*AnnualDataCP!BP61),"",(BP28/BP27-1)*AnnualDataCP!BP61)</f>
        <v>-4.9714162708166247E-2</v>
      </c>
      <c r="BQ92" s="22">
        <f>IF(ISERROR((BQ28/BQ27-1)*AnnualDataCP!BQ61),"",(BQ28/BQ27-1)*AnnualDataCP!BQ61)</f>
        <v>-4.9714162708166247E-2</v>
      </c>
      <c r="BR92" s="22">
        <f>IF(ISERROR((BR28/BR27-1)*AnnualDataCP!BR61),"",(BR28/BR27-1)*AnnualDataCP!BR61)</f>
        <v>0.455618353478425</v>
      </c>
      <c r="BS92" s="22">
        <f>IF(ISERROR((BS28/BS27-1)*AnnualDataCP!BS61),"",(BS28/BS27-1)*AnnualDataCP!BS61)</f>
        <v>0.22094602197770213</v>
      </c>
      <c r="BT92" s="22">
        <f>IF(ISERROR((BT28/BT27-1)*AnnualDataCP!BT61),"",(BT28/BT27-1)*AnnualDataCP!BT61)</f>
        <v>0.23520112553936878</v>
      </c>
      <c r="BU92" s="22">
        <f>IF(ISERROR((BU28/BU27-1)*AnnualDataCP!BU61),"",(BU28/BU27-1)*AnnualDataCP!BU61)</f>
        <v>1.0567049666524296E-2</v>
      </c>
      <c r="BV92" s="22">
        <f>IF(ISERROR((BV28/BV27-1)*AnnualDataCP!BV61),"",(BV28/BV27-1)*AnnualDataCP!BV61)</f>
        <v>0.12902629704919735</v>
      </c>
      <c r="BW92" s="22">
        <f>IF(ISERROR((BW28/BW27-1)*AnnualDataCP!BW61),"",(BW28/BW27-1)*AnnualDataCP!BW61)</f>
        <v>0.10156924483266466</v>
      </c>
      <c r="BX92" s="22">
        <f>IF(ISERROR((BX28/BX27-1)*AnnualDataCP!BX61),"",(BX28/BX27-1)*AnnualDataCP!BX61)</f>
        <v>-0.37803418236614206</v>
      </c>
      <c r="BY92" s="22">
        <f>IF(ISERROR((BY28/BY27-1)*AnnualDataCP!BY61),"",(BY28/BY27-1)*AnnualDataCP!BY61)</f>
        <v>-4.5883053011175685E-2</v>
      </c>
      <c r="BZ92" s="22">
        <f>IF(ISERROR((BZ28/BZ27-1)*AnnualDataCP!BZ61),"",(BZ28/BZ27-1)*AnnualDataCP!BZ61)</f>
        <v>-0.13171792533688678</v>
      </c>
      <c r="CA92" s="22">
        <f>IF(ISERROR((CA28/CA27-1)*AnnualDataCP!CA61),"",(CA28/CA27-1)*AnnualDataCP!CA61)</f>
        <v>8.5106482066262992E-2</v>
      </c>
      <c r="CB92" s="22">
        <f>IF(ISERROR((CB28/CB27-1)*AnnualDataCP!CB61),"",(CB28/CB27-1)*AnnualDataCP!CB61)</f>
        <v>-0.33284399236449608</v>
      </c>
      <c r="CC92" s="22">
        <f>IF(ISERROR((CC28/CC27-1)*AnnualDataCP!CC61),"",(CC28/CC27-1)*AnnualDataCP!CC61)</f>
        <v>0</v>
      </c>
      <c r="CD92" s="22">
        <f>IF(ISERROR((CD28/CD27-1)*AnnualDataCP!CD61),"",(CD28/CD27-1)*AnnualDataCP!CD61)</f>
        <v>9.7274296801562021E-2</v>
      </c>
      <c r="CE92" s="22">
        <f>IF(ISERROR((CE28/CE27-1)*AnnualDataCP!CE61),"",(CE28/CE27-1)*AnnualDataCP!CE61)</f>
        <v>-0.42848915839481322</v>
      </c>
      <c r="CF92" s="22">
        <f>IF(ISERROR((CF28/CF27-1)*AnnualDataCP!CF61),"",(CF28/CF27-1)*AnnualDataCP!CF61)</f>
        <v>0.35106290752715402</v>
      </c>
      <c r="CG92" s="22">
        <f>IF(ISERROR((CG28/CG27-1)*AnnualDataCP!CG61),"",(CG28/CG27-1)*AnnualDataCP!CG61)</f>
        <v>0.35106290752715402</v>
      </c>
      <c r="CH92" s="22">
        <f>IF(ISERROR((CH28/CH27-1)*AnnualDataCP!CH61),"",(CH28/CH27-1)*AnnualDataCP!CH61)</f>
        <v>0.33974744530827355</v>
      </c>
      <c r="CI92" s="22">
        <f>IF(ISERROR((CI28/CI27-1)*AnnualDataCP!CI61),"",(CI28/CI27-1)*AnnualDataCP!CI61)</f>
        <v>1.1643339740836553E-2</v>
      </c>
      <c r="CJ92" s="22">
        <f>IF(ISERROR((CJ28/CJ27-1)*AnnualDataCP!CJ61),"",(CJ28/CJ27-1)*AnnualDataCP!CJ61)</f>
        <v>0.49037793082593389</v>
      </c>
      <c r="CK92" s="22">
        <f>IF(ISERROR((CK28/CK27-1)*AnnualDataCP!CK61),"",(CK28/CK27-1)*AnnualDataCP!CK61)</f>
        <v>5.6628348884761225E-2</v>
      </c>
      <c r="CL92" s="22">
        <f>IF(ISERROR((CL28/CL27-1)*AnnualDataCP!CL61),"",(CL28/CL27-1)*AnnualDataCP!CL61)</f>
        <v>0.43243508580572065</v>
      </c>
      <c r="CM92" s="22">
        <f>IF(ISERROR((CM28/CM27-1)*AnnualDataCP!CM61),"",(CM28/CM27-1)*AnnualDataCP!CM61)</f>
        <v>8.5184115511273625E-3</v>
      </c>
      <c r="CN92" s="22">
        <f>IF(ISERROR((CN28/CN27-1)*AnnualDataCP!CN61),"",(CN28/CN27-1)*AnnualDataCP!CN61)</f>
        <v>0.42118742960369154</v>
      </c>
      <c r="CO92" s="22">
        <f>IF(ISERROR((CO28/CO27-1)*AnnualDataCP!CO61),"",(CO28/CO27-1)*AnnualDataCP!CO61)</f>
        <v>2.3244751758107461E-3</v>
      </c>
      <c r="CP92" s="22">
        <f>IF(ISERROR((CP28/CP27-1)*AnnualDataCP!CP61),"",(CP28/CP27-1)*AnnualDataCP!CP61)</f>
        <v>3.0743769887190862</v>
      </c>
      <c r="CQ92" s="22">
        <f>IF(ISERROR((CQ28/CQ27-1)*AnnualDataCP!CQ61),"",(CQ28/CQ27-1)*AnnualDataCP!CQ61)</f>
        <v>1.1756135055531161</v>
      </c>
      <c r="CR92" s="22">
        <f>IF(ISERROR((CR28/CR27-1)*AnnualDataCP!CR61),"",(CR28/CR27-1)*AnnualDataCP!CR61)</f>
        <v>0.61469037988254638</v>
      </c>
      <c r="CS92" s="22">
        <f>IF(ISERROR((CS28/CS27-1)*AnnualDataCP!CS61),"",(CS28/CS27-1)*AnnualDataCP!CS61)</f>
        <v>1.2833251537885995</v>
      </c>
      <c r="CT92" s="22">
        <f>IF(ISERROR((CT28/CT27-1)*AnnualDataCP!CT61),"",(CT28/CT27-1)*AnnualDataCP!CT61)</f>
        <v>31.719623330976074</v>
      </c>
      <c r="CU92" s="22">
        <f>IF(ISERROR((CU28/CU27-1)*AnnualDataCP!CU61),"",(CU28/CU27-1)*AnnualDataCP!CU61)</f>
        <v>5.0238278978942956</v>
      </c>
      <c r="CV92" s="22">
        <f>IF(ISERROR((CV28/CV27-1)*AnnualDataCP!CV61),"",(CV28/CV27-1)*AnnualDataCP!CV61)</f>
        <v>2.6820875412689502</v>
      </c>
      <c r="CW92" s="22">
        <f>IF(ISERROR((CW28/CW27-1)*AnnualDataCP!CW61),"",(CW28/CW27-1)*AnnualDataCP!CW61)</f>
        <v>1.0289962631500345</v>
      </c>
      <c r="CX92" s="22">
        <f>IF(ISERROR((CX28/CX27-1)*AnnualDataCP!CX61),"",(CX28/CX27-1)*AnnualDataCP!CX61)</f>
        <v>2.6762694549307482E-2</v>
      </c>
      <c r="CY92" s="22">
        <f>IF(ISERROR((CY28/CY27-1)*AnnualDataCP!CY61),"",(CY28/CY27-1)*AnnualDataCP!CY61)</f>
        <v>1.6276040412011583</v>
      </c>
      <c r="CZ92" s="22">
        <f>IF(ISERROR((CZ28/CZ27-1)*AnnualDataCP!CZ61),"",(CZ28/CZ27-1)*AnnualDataCP!CZ61)</f>
        <v>1.499802890020268</v>
      </c>
      <c r="DA92" s="22">
        <f>IF(ISERROR((DA28/DA27-1)*AnnualDataCP!DA61),"",(DA28/DA27-1)*AnnualDataCP!DA61)</f>
        <v>8.1414665211912235E-2</v>
      </c>
      <c r="DB92" s="22">
        <f>IF(ISERROR((DB28/DB27-1)*AnnualDataCP!DB61),"",(DB28/DB27-1)*AnnualDataCP!DB61)</f>
        <v>1.4444610633488349E-2</v>
      </c>
      <c r="DC92" s="22">
        <f>IF(ISERROR((DC28/DC27-1)*AnnualDataCP!DC61),"",(DC28/DC27-1)*AnnualDataCP!DC61)</f>
        <v>6.4829438455332788E-2</v>
      </c>
      <c r="DD92" s="22">
        <f>IF(ISERROR((DD28/DD27-1)*AnnualDataCP!DD61),"",(DD28/DD27-1)*AnnualDataCP!DD61)</f>
        <v>-3.7014859434828004E-2</v>
      </c>
      <c r="DE92" s="22">
        <f>IF(ISERROR((DE28/DE27-1)*AnnualDataCP!DE61),"",(DE28/DE27-1)*AnnualDataCP!DE61)</f>
        <v>-2.5331469088832551E-2</v>
      </c>
      <c r="DF92" s="22">
        <f>IF(ISERROR((DF28/DF27-1)*AnnualDataCP!DF61),"",(DF28/DF27-1)*AnnualDataCP!DF61)</f>
        <v>-1.6725900093266653E-2</v>
      </c>
      <c r="DG92" s="22">
        <f>IF(ISERROR((DG28/DG27-1)*AnnualDataCP!DG61),"",(DG28/DG27-1)*AnnualDataCP!DG61)</f>
        <v>1.4977680767129302</v>
      </c>
      <c r="DH92" s="22">
        <f>IF(ISERROR((DH28/DH27-1)*AnnualDataCP!DH61),"",(DH28/DH27-1)*AnnualDataCP!DH61)</f>
        <v>0.84170960778194093</v>
      </c>
      <c r="DI92" s="22">
        <f>IF(ISERROR((DI28/DI27-1)*AnnualDataCP!DI61),"",(DI28/DI27-1)*AnnualDataCP!DI61)</f>
        <v>0.25600737282543556</v>
      </c>
      <c r="DJ92" s="22">
        <f>IF(ISERROR((DJ28/DJ27-1)*AnnualDataCP!DJ61),"",(DJ28/DJ27-1)*AnnualDataCP!DJ61)</f>
        <v>0.58709669771486084</v>
      </c>
      <c r="DK92" s="22">
        <f>IF(ISERROR((DK28/DK27-1)*AnnualDataCP!DK61),"",(DK28/DK27-1)*AnnualDataCP!DK61)</f>
        <v>3.9488510767527716</v>
      </c>
      <c r="DL92" s="22">
        <f>IF(ISERROR((DL28/DL27-1)*AnnualDataCP!DL61),"",(DL28/DL27-1)*AnnualDataCP!DL61)</f>
        <v>0.25806919626771413</v>
      </c>
      <c r="DM92" s="22">
        <f>IF(ISERROR((DM28/DM27-1)*AnnualDataCP!DM61),"",(DM28/DM27-1)*AnnualDataCP!DM61)</f>
        <v>0.15355196266221435</v>
      </c>
      <c r="DN92" s="22">
        <f>IF(ISERROR((DN28/DN27-1)*AnnualDataCP!DN61),"",(DN28/DN27-1)*AnnualDataCP!DN61)</f>
        <v>0.1066830689109671</v>
      </c>
      <c r="DO92" s="22">
        <f>IF(ISERROR((DO28/DO27-1)*AnnualDataCP!DO61),"",(DO28/DO27-1)*AnnualDataCP!DO61)</f>
        <v>3.4404410757213538E-2</v>
      </c>
      <c r="DP92" s="22">
        <f>IF(ISERROR((DP28/DP27-1)*AnnualDataCP!DP61),"",(DP28/DP27-1)*AnnualDataCP!DP61)</f>
        <v>6.7217793599942635E-2</v>
      </c>
      <c r="DQ92" s="22">
        <f>IF(ISERROR((DQ28/DQ27-1)*AnnualDataCP!DQ61),"",(DQ28/DQ27-1)*AnnualDataCP!DQ61)</f>
        <v>1.796967889951059</v>
      </c>
      <c r="DR92" s="22">
        <f>IF(ISERROR((DR28/DR27-1)*AnnualDataCP!DR61),"",(DR28/DR27-1)*AnnualDataCP!DR61)</f>
        <v>1.796967889951059</v>
      </c>
      <c r="DS92" s="22">
        <f>IF(ISERROR((DS28/DS27-1)*AnnualDataCP!DS61),"",(DS28/DS27-1)*AnnualDataCP!DS61)</f>
        <v>1.8920506507348325</v>
      </c>
      <c r="DT92" s="22">
        <f>IF(ISERROR((DT28/DT27-1)*AnnualDataCP!DT61),"",(DT28/DT27-1)*AnnualDataCP!DT61)</f>
        <v>1.7200511337516242</v>
      </c>
      <c r="DU92" s="22">
        <f>IF(ISERROR((DU28/DU27-1)*AnnualDataCP!DU61),"",(DU28/DU27-1)*AnnualDataCP!DU61)</f>
        <v>0.17139136776606165</v>
      </c>
      <c r="DV92" s="22">
        <f>IF(ISERROR((DV28/DV27-1)*AnnualDataCP!DV61),"",(DV28/DV27-1)*AnnualDataCP!DV61)</f>
        <v>4.6626523709659429</v>
      </c>
      <c r="DW92" s="22">
        <f>IF(ISERROR((DW28/DW27-1)*AnnualDataCP!DW61),"",(DW28/DW27-1)*AnnualDataCP!DW61)</f>
        <v>2.3841345510861349</v>
      </c>
      <c r="DX92" s="22">
        <f>IF(ISERROR((DX28/DX27-1)*AnnualDataCP!DX61),"",(DX28/DX27-1)*AnnualDataCP!DX61)</f>
        <v>0.21641634510916383</v>
      </c>
      <c r="DY92" s="22">
        <f>IF(ISERROR((DY28/DY27-1)*AnnualDataCP!DY61),"",(DY28/DY27-1)*AnnualDataCP!DY61)</f>
        <v>0.21612858080801714</v>
      </c>
      <c r="DZ92" s="22" t="str">
        <f>IF(ISERROR((DZ28/DZ27-1)*AnnualDataCP!DZ61),"",(DZ28/DZ27-1)*AnnualDataCP!DZ61)</f>
        <v/>
      </c>
      <c r="EA92" s="22">
        <f>IF(ISERROR((EA28/EA27-1)*AnnualDataCP!EA61),"",(EA28/EA27-1)*AnnualDataCP!EA61)</f>
        <v>2.0595718339483025</v>
      </c>
      <c r="EB92" s="22">
        <f>IF(ISERROR((EB28/EB27-1)*AnnualDataCP!EB61),"",(EB28/EB27-1)*AnnualDataCP!EB61)</f>
        <v>5.8159244639009868</v>
      </c>
      <c r="EC92" s="22">
        <f>IF(ISERROR((EC28/EC27-1)*AnnualDataCP!EC61),"",(EC28/EC27-1)*AnnualDataCP!EC61)</f>
        <v>5.8159244639009868</v>
      </c>
      <c r="ED92" s="22">
        <f>IF(ISERROR((ED28/ED27-1)*AnnualDataCP!ED61),"",(ED28/ED27-1)*AnnualDataCP!ED61)</f>
        <v>2.6018386530510424</v>
      </c>
      <c r="EE92" s="22">
        <f>IF(ISERROR((EE28/EE27-1)*AnnualDataCP!EE61),"",(EE28/EE27-1)*AnnualDataCP!EE61)</f>
        <v>3.0038715811005585</v>
      </c>
      <c r="EF92" s="22">
        <f>IF(ISERROR((EF28/EF27-1)*AnnualDataCP!EF61),"",(EF28/EF27-1)*AnnualDataCP!EF61)</f>
        <v>0.21383725092784972</v>
      </c>
      <c r="EG92" s="22">
        <f>IF(ISERROR((EG28/EG27-1)*AnnualDataCP!EG61),"",(EG28/EG27-1)*AnnualDataCP!EG61)</f>
        <v>6.63846939403658</v>
      </c>
      <c r="EH92" s="22">
        <f>IF(ISERROR((EH28/EH27-1)*AnnualDataCP!EH61),"",(EH28/EH27-1)*AnnualDataCP!EH61)</f>
        <v>5.5881433224318178</v>
      </c>
      <c r="EI92" s="22">
        <f>IF(ISERROR((EI28/EI27-1)*AnnualDataCP!EI61),"",(EI28/EI27-1)*AnnualDataCP!EI61)</f>
        <v>4.2401431795856759</v>
      </c>
      <c r="EJ92" s="22">
        <f>IF(ISERROR((EJ28/EJ27-1)*AnnualDataCP!EJ61),"",(EJ28/EJ27-1)*AnnualDataCP!EJ61)</f>
        <v>3.3772746758920125</v>
      </c>
      <c r="EK92" s="22">
        <f>IF(ISERROR((EK28/EK27-1)*AnnualDataCP!EK61),"",(EK28/EK27-1)*AnnualDataCP!EK61)</f>
        <v>2.02449238535343</v>
      </c>
      <c r="EL92" s="22">
        <f>IF(ISERROR((EL28/EL27-1)*AnnualDataCP!EL61),"",(EL28/EL27-1)*AnnualDataCP!EL61)</f>
        <v>1.4886810648669346</v>
      </c>
      <c r="EM92" s="22">
        <f>IF(ISERROR((EM28/EM27-1)*AnnualDataCP!EM61),"",(EM28/EM27-1)*AnnualDataCP!EM61)</f>
        <v>0.53426678544721751</v>
      </c>
      <c r="EN92" s="22">
        <f>IF(ISERROR((EN28/EN27-1)*AnnualDataCP!EN61),"",(EN28/EN27-1)*AnnualDataCP!EN61)</f>
        <v>1.351951909496484</v>
      </c>
      <c r="EO92" s="22">
        <f>IF(ISERROR((EO28/EO27-1)*AnnualDataCP!EO61),"",(EO28/EO27-1)*AnnualDataCP!EO61)</f>
        <v>0.86450608559859032</v>
      </c>
      <c r="EP92" s="22">
        <f>IF(ISERROR((EP28/EP27-1)*AnnualDataCP!EP61),"",(EP28/EP27-1)*AnnualDataCP!EP61)</f>
        <v>0.83647352526610641</v>
      </c>
      <c r="EQ92" s="22">
        <f>IF(ISERROR((EQ28/EQ27-1)*AnnualDataCP!EQ61),"",(EQ28/EQ27-1)*AnnualDataCP!EQ61)</f>
        <v>0.83647352526610641</v>
      </c>
      <c r="ER92" s="22">
        <f>IF(ISERROR((ER28/ER27-1)*AnnualDataCP!ER61),"",(ER28/ER27-1)*AnnualDataCP!ER61)</f>
        <v>0.51274783042846361</v>
      </c>
      <c r="ES92" s="22">
        <f>IF(ISERROR((ES28/ES27-1)*AnnualDataCP!ES61),"",(ES28/ES27-1)*AnnualDataCP!ES61)</f>
        <v>7.4211091220903747E-2</v>
      </c>
      <c r="ET92" s="22">
        <f>IF(ISERROR((ET28/ET27-1)*AnnualDataCP!ET61),"",(ET28/ET27-1)*AnnualDataCP!ET61)</f>
        <v>0.43730246386812183</v>
      </c>
      <c r="EU92" s="22">
        <f>IF(ISERROR((EU28/EU27-1)*AnnualDataCP!EU61),"",(EU28/EU27-1)*AnnualDataCP!EU61)</f>
        <v>0.3999096330314062</v>
      </c>
      <c r="EV92" s="22">
        <f>IF(ISERROR((EV28/EV27-1)*AnnualDataCP!EV61),"",(EV28/EV27-1)*AnnualDataCP!EV61)</f>
        <v>3.7208801081417671E-2</v>
      </c>
      <c r="EW92" s="22">
        <f>IF(ISERROR((EW28/EW27-1)*AnnualDataCP!EW61),"",(EW28/EW27-1)*AnnualDataCP!EW61)</f>
        <v>1.0486282645352043</v>
      </c>
      <c r="EX92" s="22">
        <f>IF(ISERROR((EX28/EX27-1)*AnnualDataCP!EX61),"",(EX28/EX27-1)*AnnualDataCP!EX61)</f>
        <v>0.17459956938615456</v>
      </c>
      <c r="EY92" s="22">
        <f>IF(ISERROR((EY28/EY27-1)*AnnualDataCP!EY61),"",(EY28/EY27-1)*AnnualDataCP!EY61)</f>
        <v>0.12210466023480175</v>
      </c>
      <c r="EZ92" s="22">
        <f>IF(ISERROR((EZ28/EZ27-1)*AnnualDataCP!EZ61),"",(EZ28/EZ27-1)*AnnualDataCP!EZ61)</f>
        <v>-0.37968952083145574</v>
      </c>
      <c r="FA92" s="22">
        <f>IF(ISERROR((FA28/FA27-1)*AnnualDataCP!FA61),"",(FA28/FA27-1)*AnnualDataCP!FA61)</f>
        <v>1.1342093850008172</v>
      </c>
      <c r="FB92" s="22">
        <f>IF(ISERROR((FB28/FB27-1)*AnnualDataCP!FB61),"",(FB28/FB27-1)*AnnualDataCP!FB61)</f>
        <v>0.14667010791669241</v>
      </c>
      <c r="FC92" s="22">
        <f>IF(ISERROR((FC28/FC27-1)*AnnualDataCP!FC61),"",(FC28/FC27-1)*AnnualDataCP!FC61)</f>
        <v>-1.8673783071710571E-2</v>
      </c>
      <c r="FD92" s="22">
        <f>IF(ISERROR((FD28/FD27-1)*AnnualDataCP!FD61),"",(FD28/FD27-1)*AnnualDataCP!FD61)</f>
        <v>1.0078462457495381</v>
      </c>
      <c r="FE92" s="22">
        <f>IF(ISERROR((FE28/FE27-1)*AnnualDataCP!FE61),"",(FE28/FE27-1)*AnnualDataCP!FE61)</f>
        <v>5.1011425594173554</v>
      </c>
      <c r="FF92" s="22">
        <f>IF(ISERROR((FF28/FF27-1)*AnnualDataCP!FF61),"",(FF28/FF27-1)*AnnualDataCP!FF61)</f>
        <v>1.8202108397025547</v>
      </c>
      <c r="FG92" s="22">
        <f>IF(ISERROR((FG28/FG27-1)*AnnualDataCP!FG61),"",(FG28/FG27-1)*AnnualDataCP!FG61)</f>
        <v>1.8202108397025547</v>
      </c>
      <c r="FH92" s="22">
        <f>IF(ISERROR((FH28/FH27-1)*AnnualDataCP!FH61),"",(FH28/FH27-1)*AnnualDataCP!FH61)</f>
        <v>0.40872061025135248</v>
      </c>
      <c r="FI92" s="22">
        <f>IF(ISERROR((FI28/FI27-1)*AnnualDataCP!FI61),"",(FI28/FI27-1)*AnnualDataCP!FI61)</f>
        <v>0.40872061025135248</v>
      </c>
      <c r="FJ92" s="22">
        <f>IF(ISERROR((FJ28/FJ27-1)*AnnualDataCP!FJ61),"",(FJ28/FJ27-1)*AnnualDataCP!FJ61)</f>
        <v>2.8664569579975168</v>
      </c>
      <c r="FK92" s="22">
        <f>IF(ISERROR((FK28/FK27-1)*AnnualDataCP!FK61),"",(FK28/FK27-1)*AnnualDataCP!FK61)</f>
        <v>2.1259233670986544</v>
      </c>
      <c r="FL92" s="22">
        <f>IF(ISERROR((FL28/FL27-1)*AnnualDataCP!FL61),"",(FL28/FL27-1)*AnnualDataCP!FL61)</f>
        <v>2.1259233670986544</v>
      </c>
      <c r="FM92" s="22">
        <f>IF(ISERROR((FM28/FM27-1)*AnnualDataCP!FM61),"",(FM28/FM27-1)*AnnualDataCP!FM61)</f>
        <v>0.74345818482166715</v>
      </c>
      <c r="FN92" s="22">
        <f>IF(ISERROR((FN28/FN27-1)*AnnualDataCP!FN61),"",(FN28/FN27-1)*AnnualDataCP!FN61)</f>
        <v>0.37888799034670612</v>
      </c>
      <c r="FO92" s="22">
        <f>IF(ISERROR((FO28/FO27-1)*AnnualDataCP!FO61),"",(FO28/FO27-1)*AnnualDataCP!FO61)</f>
        <v>0.36259309930550015</v>
      </c>
      <c r="FP92" s="22">
        <f>IF(ISERROR((FP28/FP27-1)*AnnualDataCP!FP61),"",(FP28/FP27-1)*AnnualDataCP!FP61)</f>
        <v>0.53789928747015792</v>
      </c>
      <c r="FQ92" s="22">
        <f>IF(ISERROR((FQ28/FQ27-1)*AnnualDataCP!FQ61),"",(FQ28/FQ27-1)*AnnualDataCP!FQ61)</f>
        <v>1.0105859152489636</v>
      </c>
      <c r="FR92" s="22">
        <f>IF(ISERROR((FR28/FR27-1)*AnnualDataCP!FR61),"",(FR28/FR27-1)*AnnualDataCP!FR61)</f>
        <v>0.72377661398229398</v>
      </c>
      <c r="FS92" s="22">
        <f>IF(ISERROR((FS28/FS27-1)*AnnualDataCP!FS61),"",(FS28/FS27-1)*AnnualDataCP!FS61)</f>
        <v>0.48516960531388564</v>
      </c>
      <c r="FT92" s="22">
        <f>IF(ISERROR((FT28/FT27-1)*AnnualDataCP!FT61),"",(FT28/FT27-1)*AnnualDataCP!FT61)</f>
        <v>0.17092144518551913</v>
      </c>
      <c r="FU92" s="22">
        <f>IF(ISERROR((FU28/FU27-1)*AnnualDataCP!FU61),"",(FU28/FU27-1)*AnnualDataCP!FU61)</f>
        <v>6.4876844676056589E-2</v>
      </c>
      <c r="FV92" s="22">
        <f>IF(ISERROR((FV28/FV27-1)*AnnualDataCP!FV61),"",(FV28/FV27-1)*AnnualDataCP!FV61)</f>
        <v>0.28705475244998868</v>
      </c>
      <c r="FW92" s="22">
        <f>IF(ISERROR((FW28/FW27-1)*AnnualDataCP!FW61),"",(FW28/FW27-1)*AnnualDataCP!FW61)</f>
        <v>-0.46865231318598027</v>
      </c>
      <c r="FX92" s="22">
        <f>IF(ISERROR((FX28/FX27-1)*AnnualDataCP!FX61),"",(FX28/FX27-1)*AnnualDataCP!FX61)</f>
        <v>-0.30229179218796687</v>
      </c>
      <c r="FY92" s="22">
        <f>IF(ISERROR((FY28/FY27-1)*AnnualDataCP!FY61),"",(FY28/FY27-1)*AnnualDataCP!FY61)</f>
        <v>-0.22302700059392433</v>
      </c>
      <c r="FZ92" s="22">
        <f>IF(ISERROR((FZ28/FZ27-1)*AnnualDataCP!FZ61),"",(FZ28/FZ27-1)*AnnualDataCP!FZ61)</f>
        <v>5.8140771231290689E-2</v>
      </c>
      <c r="GA92" s="22">
        <f>IF(ISERROR((GA28/GA27-1)*AnnualDataCP!GA61),"",(GA28/GA27-1)*AnnualDataCP!GA61)</f>
        <v>-3.4169003321637202E-3</v>
      </c>
      <c r="GB92" s="22">
        <f>IF(ISERROR((GB28/GB27-1)*AnnualDataCP!GB61),"",(GB28/GB27-1)*AnnualDataCP!GB61)</f>
        <v>-3.4169003321637202E-3</v>
      </c>
    </row>
    <row r="93" spans="3:184" x14ac:dyDescent="0.25">
      <c r="C93">
        <v>2004</v>
      </c>
      <c r="F93" s="22">
        <f>IF(ISERROR((F29/F28-1)*AnnualDataCP!F62),"",(F29/F28-1)*AnnualDataCP!F62)</f>
        <v>-0.21123281810116684</v>
      </c>
      <c r="G93" s="22">
        <f>IF(ISERROR((G29/G28-1)*AnnualDataCP!G62),"",(G29/G28-1)*AnnualDataCP!G62)</f>
        <v>-1.7318949908585364E-3</v>
      </c>
      <c r="H93" s="22">
        <f>IF(ISERROR((H29/H28-1)*AnnualDataCP!H62),"",(H29/H28-1)*AnnualDataCP!H62)</f>
        <v>-2.3079799799732063E-2</v>
      </c>
      <c r="I93" s="22">
        <f>IF(ISERROR((I29/I28-1)*AnnualDataCP!I62),"",(I29/I28-1)*AnnualDataCP!I62)</f>
        <v>4.8970639552430137</v>
      </c>
      <c r="J93" s="22">
        <f>IF(ISERROR((J29/J28-1)*AnnualDataCP!J62),"",(J29/J28-1)*AnnualDataCP!J62)</f>
        <v>1.5406314654426896</v>
      </c>
      <c r="K93" s="22">
        <f>IF(ISERROR((K29/K28-1)*AnnualDataCP!K62),"",(K29/K28-1)*AnnualDataCP!K62)</f>
        <v>-1.1598663941453564</v>
      </c>
      <c r="L93" s="22">
        <f>IF(ISERROR((L29/L28-1)*AnnualDataCP!L62),"",(L29/L28-1)*AnnualDataCP!L62)</f>
        <v>-4.1138562400044036E-2</v>
      </c>
      <c r="M93" s="22">
        <f>IF(ISERROR((M29/M28-1)*AnnualDataCP!M62),"",(M29/M28-1)*AnnualDataCP!M62)</f>
        <v>-1.085031278450066</v>
      </c>
      <c r="N93" s="22" t="str">
        <f>IF(ISERROR((N29/N28-1)*AnnualDataCP!N62),"",(N29/N28-1)*AnnualDataCP!N62)</f>
        <v/>
      </c>
      <c r="O93" s="22">
        <f>IF(ISERROR((O29/O28-1)*AnnualDataCP!O62),"",(O29/O28-1)*AnnualDataCP!O62)</f>
        <v>-2.2752582696892874E-2</v>
      </c>
      <c r="P93" s="22">
        <f>IF(ISERROR((P29/P28-1)*AnnualDataCP!P62),"",(P29/P28-1)*AnnualDataCP!P62)</f>
        <v>-1.02468566581451E-2</v>
      </c>
      <c r="Q93" s="22">
        <f>IF(ISERROR((Q29/Q28-1)*AnnualDataCP!Q62),"",(Q29/Q28-1)*AnnualDataCP!Q62)</f>
        <v>2.413235869845205</v>
      </c>
      <c r="R93" s="22">
        <f>IF(ISERROR((R29/R28-1)*AnnualDataCP!R62),"",(R29/R28-1)*AnnualDataCP!R62)</f>
        <v>0.33830134323389327</v>
      </c>
      <c r="S93" s="22">
        <f>IF(ISERROR((S29/S28-1)*AnnualDataCP!S62),"",(S29/S28-1)*AnnualDataCP!S62)</f>
        <v>0.40392942611306343</v>
      </c>
      <c r="T93" s="22">
        <f>IF(ISERROR((T29/T28-1)*AnnualDataCP!T62),"",(T29/T28-1)*AnnualDataCP!T62)</f>
        <v>8.5036311596894176E-2</v>
      </c>
      <c r="U93" s="22">
        <f>IF(ISERROR((U29/U28-1)*AnnualDataCP!U62),"",(U29/U28-1)*AnnualDataCP!U62)</f>
        <v>0.25426383334541985</v>
      </c>
      <c r="V93" s="22">
        <f>IF(ISERROR((V29/V28-1)*AnnualDataCP!V62),"",(V29/V28-1)*AnnualDataCP!V62)</f>
        <v>0</v>
      </c>
      <c r="W93" s="22">
        <f>IF(ISERROR((W29/W28-1)*AnnualDataCP!W62),"",(W29/W28-1)*AnnualDataCP!W62)</f>
        <v>-2.100446396103935E-2</v>
      </c>
      <c r="X93" s="22">
        <f>IF(ISERROR((X29/X28-1)*AnnualDataCP!X62),"",(X29/X28-1)*AnnualDataCP!X62)</f>
        <v>-2.2404088392382433E-3</v>
      </c>
      <c r="Y93" s="22">
        <f>IF(ISERROR((Y29/Y28-1)*AnnualDataCP!Y62),"",(Y29/Y28-1)*AnnualDataCP!Y62)</f>
        <v>6.1905478380215165E-2</v>
      </c>
      <c r="Z93" s="22">
        <f>IF(ISERROR((Z29/Z28-1)*AnnualDataCP!Z62),"",(Z29/Z28-1)*AnnualDataCP!Z62)</f>
        <v>5.8485215957616271E-2</v>
      </c>
      <c r="AA93" s="22">
        <f>IF(ISERROR((AA29/AA28-1)*AnnualDataCP!AA62),"",(AA29/AA28-1)*AnnualDataCP!AA62)</f>
        <v>-3.5354958122759211E-2</v>
      </c>
      <c r="AB93" s="22">
        <f>IF(ISERROR((AB29/AB28-1)*AnnualDataCP!AB62),"",(AB29/AB28-1)*AnnualDataCP!AB62)</f>
        <v>2.8942396755746555E-3</v>
      </c>
      <c r="AC93" s="22">
        <f>IF(ISERROR((AC29/AC28-1)*AnnualDataCP!AC62),"",(AC29/AC28-1)*AnnualDataCP!AC62)</f>
        <v>3.3954553181675839E-2</v>
      </c>
      <c r="AD93" s="22">
        <f>IF(ISERROR((AD29/AD28-1)*AnnualDataCP!AD62),"",(AD29/AD28-1)*AnnualDataCP!AD62)</f>
        <v>-3.0779331453764179E-2</v>
      </c>
      <c r="AE93" s="22">
        <f>IF(ISERROR((AE29/AE28-1)*AnnualDataCP!AE62),"",(AE29/AE28-1)*AnnualDataCP!AE62)</f>
        <v>-6.9683660652299639E-2</v>
      </c>
      <c r="AF93" s="22">
        <f>IF(ISERROR((AF29/AF28-1)*AnnualDataCP!AF62),"",(AF29/AF28-1)*AnnualDataCP!AF62)</f>
        <v>-0.48810758038842694</v>
      </c>
      <c r="AG93" s="22">
        <f>IF(ISERROR((AG29/AG28-1)*AnnualDataCP!AG62),"",(AG29/AG28-1)*AnnualDataCP!AG62)</f>
        <v>-0.20465472765656068</v>
      </c>
      <c r="AH93" s="22">
        <f>IF(ISERROR((AH29/AH28-1)*AnnualDataCP!AH62),"",(AH29/AH28-1)*AnnualDataCP!AH62)</f>
        <v>-0.20731902893293885</v>
      </c>
      <c r="AI93" s="22">
        <f>IF(ISERROR((AI29/AI28-1)*AnnualDataCP!AI62),"",(AI29/AI28-1)*AnnualDataCP!AI62)</f>
        <v>-7.8211548534712835E-2</v>
      </c>
      <c r="AJ93" s="22">
        <f>IF(ISERROR((AJ29/AJ28-1)*AnnualDataCP!AJ62),"",(AJ29/AJ28-1)*AnnualDataCP!AJ62)</f>
        <v>-2.2938848554356246E-2</v>
      </c>
      <c r="AK93" s="22">
        <f>IF(ISERROR((AK29/AK28-1)*AnnualDataCP!AK62),"",(AK29/AK28-1)*AnnualDataCP!AK62)</f>
        <v>8.8005371593480333E-2</v>
      </c>
      <c r="AL93" s="22">
        <f>IF(ISERROR((AL29/AL28-1)*AnnualDataCP!AL62),"",(AL29/AL28-1)*AnnualDataCP!AL62)</f>
        <v>-3.1871796301313211E-2</v>
      </c>
      <c r="AM93" s="22">
        <f>IF(ISERROR((AM29/AM28-1)*AnnualDataCP!AM62),"",(AM29/AM28-1)*AnnualDataCP!AM62)</f>
        <v>-8.2131979432880017E-2</v>
      </c>
      <c r="AN93" s="22">
        <f>IF(ISERROR((AN29/AN28-1)*AnnualDataCP!AN62),"",(AN29/AN28-1)*AnnualDataCP!AN62)</f>
        <v>7.6105793494259846E-2</v>
      </c>
      <c r="AO93" s="22">
        <f>IF(ISERROR((AO29/AO28-1)*AnnualDataCP!AO62),"",(AO29/AO28-1)*AnnualDataCP!AO62)</f>
        <v>7.6105793494259846E-2</v>
      </c>
      <c r="AP93" s="22">
        <f>IF(ISERROR((AP29/AP28-1)*AnnualDataCP!AP62),"",(AP29/AP28-1)*AnnualDataCP!AP62)</f>
        <v>0.33453531739285569</v>
      </c>
      <c r="AQ93" s="22">
        <f>IF(ISERROR((AQ29/AQ28-1)*AnnualDataCP!AQ62),"",(AQ29/AQ28-1)*AnnualDataCP!AQ62)</f>
        <v>0.33453531739285569</v>
      </c>
      <c r="AR93" s="22">
        <f>IF(ISERROR((AR29/AR28-1)*AnnualDataCP!AR62),"",(AR29/AR28-1)*AnnualDataCP!AR62)</f>
        <v>3.6628682559462208E-2</v>
      </c>
      <c r="AS93" s="22">
        <f>IF(ISERROR((AS29/AS28-1)*AnnualDataCP!AS62),"",(AS29/AS28-1)*AnnualDataCP!AS62)</f>
        <v>0.18498257281380823</v>
      </c>
      <c r="AT93" s="22">
        <f>IF(ISERROR((AT29/AT28-1)*AnnualDataCP!AT62),"",(AT29/AT28-1)*AnnualDataCP!AT62)</f>
        <v>-2.4478817430717797E-3</v>
      </c>
      <c r="AU93" s="22">
        <f>IF(ISERROR((AU29/AU28-1)*AnnualDataCP!AU62),"",(AU29/AU28-1)*AnnualDataCP!AU62)</f>
        <v>-1.9704166865049173E-2</v>
      </c>
      <c r="AV93" s="22">
        <f>IF(ISERROR((AV29/AV28-1)*AnnualDataCP!AV62),"",(AV29/AV28-1)*AnnualDataCP!AV62)</f>
        <v>7.5776911532979052E-2</v>
      </c>
      <c r="AW93" s="22">
        <f>IF(ISERROR((AW29/AW28-1)*AnnualDataCP!AW62),"",(AW29/AW28-1)*AnnualDataCP!AW62)</f>
        <v>6.1606836295340736E-2</v>
      </c>
      <c r="AX93" s="22">
        <f>IF(ISERROR((AX29/AX28-1)*AnnualDataCP!AX62),"",(AX29/AX28-1)*AnnualDataCP!AX62)</f>
        <v>0.18245830024962492</v>
      </c>
      <c r="AY93" s="22">
        <f>IF(ISERROR((AY29/AY28-1)*AnnualDataCP!AY62),"",(AY29/AY28-1)*AnnualDataCP!AY62)</f>
        <v>0.18245830024962492</v>
      </c>
      <c r="AZ93" s="22">
        <f>IF(ISERROR((AZ29/AZ28-1)*AnnualDataCP!AZ62),"",(AZ29/AZ28-1)*AnnualDataCP!AZ62)</f>
        <v>0.18092257875316489</v>
      </c>
      <c r="BA93" s="22">
        <f>IF(ISERROR((BA29/BA28-1)*AnnualDataCP!BA62),"",(BA29/BA28-1)*AnnualDataCP!BA62)</f>
        <v>-0.12931240271540984</v>
      </c>
      <c r="BB93" s="22">
        <f>IF(ISERROR((BB29/BB28-1)*AnnualDataCP!BB62),"",(BB29/BB28-1)*AnnualDataCP!BB62)</f>
        <v>0.30957007760649397</v>
      </c>
      <c r="BC93" s="22">
        <f>IF(ISERROR((BC29/BC28-1)*AnnualDataCP!BC62),"",(BC29/BC28-1)*AnnualDataCP!BC62)</f>
        <v>7.9629059070948513E-2</v>
      </c>
      <c r="BD93" s="22">
        <f>IF(ISERROR((BD29/BD28-1)*AnnualDataCP!BD62),"",(BD29/BD28-1)*AnnualDataCP!BD62)</f>
        <v>0.22984091953883404</v>
      </c>
      <c r="BE93" s="22">
        <f>IF(ISERROR((BE29/BE28-1)*AnnualDataCP!BE62),"",(BE29/BE28-1)*AnnualDataCP!BE62)</f>
        <v>0.5085703601117666</v>
      </c>
      <c r="BF93" s="22">
        <f>IF(ISERROR((BF29/BF28-1)*AnnualDataCP!BF62),"",(BF29/BF28-1)*AnnualDataCP!BF62)</f>
        <v>0.28123093831988183</v>
      </c>
      <c r="BG93" s="22">
        <f>IF(ISERROR((BG29/BG28-1)*AnnualDataCP!BG62),"",(BG29/BG28-1)*AnnualDataCP!BG62)</f>
        <v>0.18741297866412082</v>
      </c>
      <c r="BH93" s="22">
        <f>IF(ISERROR((BH29/BH28-1)*AnnualDataCP!BH62),"",(BH29/BH28-1)*AnnualDataCP!BH62)</f>
        <v>9.4460755039520061E-2</v>
      </c>
      <c r="BI93" s="22">
        <f>IF(ISERROR((BI29/BI28-1)*AnnualDataCP!BI62),"",(BI29/BI28-1)*AnnualDataCP!BI62)</f>
        <v>0.22620865256501321</v>
      </c>
      <c r="BJ93" s="22">
        <f>IF(ISERROR((BJ29/BJ28-1)*AnnualDataCP!BJ62),"",(BJ29/BJ28-1)*AnnualDataCP!BJ62)</f>
        <v>0.13793200798519348</v>
      </c>
      <c r="BK93" s="22">
        <f>IF(ISERROR((BK29/BK28-1)*AnnualDataCP!BK62),"",(BK29/BK28-1)*AnnualDataCP!BK62)</f>
        <v>9.0489199830801684E-2</v>
      </c>
      <c r="BL93" s="22">
        <f>IF(ISERROR((BL29/BL28-1)*AnnualDataCP!BL62),"",(BL29/BL28-1)*AnnualDataCP!BL62)</f>
        <v>0.28268644197021631</v>
      </c>
      <c r="BM93" s="22">
        <f>IF(ISERROR((BM29/BM28-1)*AnnualDataCP!BM62),"",(BM29/BM28-1)*AnnualDataCP!BM62)</f>
        <v>0.28268644197021631</v>
      </c>
      <c r="BN93" s="22">
        <f>IF(ISERROR((BN29/BN28-1)*AnnualDataCP!BN62),"",(BN29/BN28-1)*AnnualDataCP!BN62)</f>
        <v>3.7088496777077595E-2</v>
      </c>
      <c r="BO93" s="22">
        <f>IF(ISERROR((BO29/BO28-1)*AnnualDataCP!BO62),"",(BO29/BO28-1)*AnnualDataCP!BO62)</f>
        <v>3.7088496777077595E-2</v>
      </c>
      <c r="BP93" s="22">
        <f>IF(ISERROR((BP29/BP28-1)*AnnualDataCP!BP62),"",(BP29/BP28-1)*AnnualDataCP!BP62)</f>
        <v>0.35190561804408654</v>
      </c>
      <c r="BQ93" s="22">
        <f>IF(ISERROR((BQ29/BQ28-1)*AnnualDataCP!BQ62),"",(BQ29/BQ28-1)*AnnualDataCP!BQ62)</f>
        <v>0.35190561804408654</v>
      </c>
      <c r="BR93" s="22">
        <f>IF(ISERROR((BR29/BR28-1)*AnnualDataCP!BR62),"",(BR29/BR28-1)*AnnualDataCP!BR62)</f>
        <v>0.52078767487514754</v>
      </c>
      <c r="BS93" s="22">
        <f>IF(ISERROR((BS29/BS28-1)*AnnualDataCP!BS62),"",(BS29/BS28-1)*AnnualDataCP!BS62)</f>
        <v>0.13161668135127028</v>
      </c>
      <c r="BT93" s="22">
        <f>IF(ISERROR((BT29/BT28-1)*AnnualDataCP!BT62),"",(BT29/BT28-1)*AnnualDataCP!BT62)</f>
        <v>0.39009127774627872</v>
      </c>
      <c r="BU93" s="22">
        <f>IF(ISERROR((BU29/BU28-1)*AnnualDataCP!BU62),"",(BU29/BU28-1)*AnnualDataCP!BU62)</f>
        <v>0.1279155530950363</v>
      </c>
      <c r="BV93" s="22">
        <f>IF(ISERROR((BV29/BV28-1)*AnnualDataCP!BV62),"",(BV29/BV28-1)*AnnualDataCP!BV62)</f>
        <v>0.25917476898731712</v>
      </c>
      <c r="BW93" s="22">
        <f>IF(ISERROR((BW29/BW28-1)*AnnualDataCP!BW62),"",(BW29/BW28-1)*AnnualDataCP!BW62)</f>
        <v>2.2071178276752402E-3</v>
      </c>
      <c r="BX93" s="22">
        <f>IF(ISERROR((BX29/BX28-1)*AnnualDataCP!BX62),"",(BX29/BX28-1)*AnnualDataCP!BX62)</f>
        <v>0.11203210510164664</v>
      </c>
      <c r="BY93" s="22">
        <f>IF(ISERROR((BY29/BY28-1)*AnnualDataCP!BY62),"",(BY29/BY28-1)*AnnualDataCP!BY62)</f>
        <v>-9.0873589970593083E-2</v>
      </c>
      <c r="BZ93" s="22">
        <f>IF(ISERROR((BZ29/BZ28-1)*AnnualDataCP!BZ62),"",(BZ29/BZ28-1)*AnnualDataCP!BZ62)</f>
        <v>-1.4028688217690403E-2</v>
      </c>
      <c r="CA93" s="22">
        <f>IF(ISERROR((CA29/CA28-1)*AnnualDataCP!CA62),"",(CA29/CA28-1)*AnnualDataCP!CA62)</f>
        <v>-7.9130642942245005E-2</v>
      </c>
      <c r="CB93" s="22">
        <f>IF(ISERROR((CB29/CB28-1)*AnnualDataCP!CB62),"",(CB29/CB28-1)*AnnualDataCP!CB62)</f>
        <v>0.20124354540984934</v>
      </c>
      <c r="CC93" s="22">
        <f>IF(ISERROR((CC29/CC28-1)*AnnualDataCP!CC62),"",(CC29/CC28-1)*AnnualDataCP!CC62)</f>
        <v>5.8334531770652703E-2</v>
      </c>
      <c r="CD93" s="22">
        <f>IF(ISERROR((CD29/CD28-1)*AnnualDataCP!CD62),"",(CD29/CD28-1)*AnnualDataCP!CD62)</f>
        <v>9.0457224192702385E-2</v>
      </c>
      <c r="CE93" s="22">
        <f>IF(ISERROR((CE29/CE28-1)*AnnualDataCP!CE62),"",(CE29/CE28-1)*AnnualDataCP!CE62)</f>
        <v>5.3292251310197034E-2</v>
      </c>
      <c r="CF93" s="22">
        <f>IF(ISERROR((CF29/CF28-1)*AnnualDataCP!CF62),"",(CF29/CF28-1)*AnnualDataCP!CF62)</f>
        <v>9.9772581861950066E-2</v>
      </c>
      <c r="CG93" s="22">
        <f>IF(ISERROR((CG29/CG28-1)*AnnualDataCP!CG62),"",(CG29/CG28-1)*AnnualDataCP!CG62)</f>
        <v>9.9772581861950066E-2</v>
      </c>
      <c r="CH93" s="22">
        <f>IF(ISERROR((CH29/CH28-1)*AnnualDataCP!CH62),"",(CH29/CH28-1)*AnnualDataCP!CH62)</f>
        <v>-8.7633457437914248E-3</v>
      </c>
      <c r="CI93" s="22">
        <f>IF(ISERROR((CI29/CI28-1)*AnnualDataCP!CI62),"",(CI29/CI28-1)*AnnualDataCP!CI62)</f>
        <v>0.10904466533379135</v>
      </c>
      <c r="CJ93" s="22">
        <f>IF(ISERROR((CJ29/CJ28-1)*AnnualDataCP!CJ62),"",(CJ29/CJ28-1)*AnnualDataCP!CJ62)</f>
        <v>0.18682804412080548</v>
      </c>
      <c r="CK93" s="22">
        <f>IF(ISERROR((CK29/CK28-1)*AnnualDataCP!CK62),"",(CK29/CK28-1)*AnnualDataCP!CK62)</f>
        <v>-3.3878075173898146E-2</v>
      </c>
      <c r="CL93" s="22">
        <f>IF(ISERROR((CL29/CL28-1)*AnnualDataCP!CL62),"",(CL29/CL28-1)*AnnualDataCP!CL62)</f>
        <v>0.22042091767905109</v>
      </c>
      <c r="CM93" s="22">
        <f>IF(ISERROR((CM29/CM28-1)*AnnualDataCP!CM62),"",(CM29/CM28-1)*AnnualDataCP!CM62)</f>
        <v>0.14683993765387446</v>
      </c>
      <c r="CN93" s="22">
        <f>IF(ISERROR((CN29/CN28-1)*AnnualDataCP!CN62),"",(CN29/CN28-1)*AnnualDataCP!CN62)</f>
        <v>7.3830926915662412E-2</v>
      </c>
      <c r="CO93" s="22">
        <f>IF(ISERROR((CO29/CO28-1)*AnnualDataCP!CO62),"",(CO29/CO28-1)*AnnualDataCP!CO62)</f>
        <v>2.2676202826298349E-4</v>
      </c>
      <c r="CP93" s="22">
        <f>IF(ISERROR((CP29/CP28-1)*AnnualDataCP!CP62),"",(CP29/CP28-1)*AnnualDataCP!CP62)</f>
        <v>3.3538278781180471</v>
      </c>
      <c r="CQ93" s="22">
        <f>IF(ISERROR((CQ29/CQ28-1)*AnnualDataCP!CQ62),"",(CQ29/CQ28-1)*AnnualDataCP!CQ62)</f>
        <v>1.2736279623685101</v>
      </c>
      <c r="CR93" s="22">
        <f>IF(ISERROR((CR29/CR28-1)*AnnualDataCP!CR62),"",(CR29/CR28-1)*AnnualDataCP!CR62)</f>
        <v>0.65290661364695068</v>
      </c>
      <c r="CS93" s="22">
        <f>IF(ISERROR((CS29/CS28-1)*AnnualDataCP!CS62),"",(CS29/CS28-1)*AnnualDataCP!CS62)</f>
        <v>1.427970472945536</v>
      </c>
      <c r="CT93" s="22">
        <f>IF(ISERROR((CT29/CT28-1)*AnnualDataCP!CT62),"",(CT29/CT28-1)*AnnualDataCP!CT62)</f>
        <v>18.918701946540292</v>
      </c>
      <c r="CU93" s="22">
        <f>IF(ISERROR((CU29/CU28-1)*AnnualDataCP!CU62),"",(CU29/CU28-1)*AnnualDataCP!CU62)</f>
        <v>5.6017966228976244</v>
      </c>
      <c r="CV93" s="22">
        <f>IF(ISERROR((CV29/CV28-1)*AnnualDataCP!CV62),"",(CV29/CV28-1)*AnnualDataCP!CV62)</f>
        <v>3.9969945086372256</v>
      </c>
      <c r="CW93" s="22">
        <f>IF(ISERROR((CW29/CW28-1)*AnnualDataCP!CW62),"",(CW29/CW28-1)*AnnualDataCP!CW62)</f>
        <v>0.38933498881406342</v>
      </c>
      <c r="CX93" s="22">
        <f>IF(ISERROR((CX29/CX28-1)*AnnualDataCP!CX62),"",(CX29/CX28-1)*AnnualDataCP!CX62)</f>
        <v>0.4848102344696818</v>
      </c>
      <c r="CY93" s="22">
        <f>IF(ISERROR((CY29/CY28-1)*AnnualDataCP!CY62),"",(CY29/CY28-1)*AnnualDataCP!CY62)</f>
        <v>3.1225162676043259</v>
      </c>
      <c r="CZ93" s="22">
        <f>IF(ISERROR((CZ29/CZ28-1)*AnnualDataCP!CZ62),"",(CZ29/CZ28-1)*AnnualDataCP!CZ62)</f>
        <v>1.4445372862702019</v>
      </c>
      <c r="DA93" s="22">
        <f>IF(ISERROR((DA29/DA28-1)*AnnualDataCP!DA62),"",(DA29/DA28-1)*AnnualDataCP!DA62)</f>
        <v>0.2819024805763557</v>
      </c>
      <c r="DB93" s="22">
        <f>IF(ISERROR((DB29/DB28-1)*AnnualDataCP!DB62),"",(DB29/DB28-1)*AnnualDataCP!DB62)</f>
        <v>1.3405491975899258E-2</v>
      </c>
      <c r="DC93" s="22">
        <f>IF(ISERROR((DC29/DC28-1)*AnnualDataCP!DC62),"",(DC29/DC28-1)*AnnualDataCP!DC62)</f>
        <v>0.27043080726353363</v>
      </c>
      <c r="DD93" s="22">
        <f>IF(ISERROR((DD29/DD28-1)*AnnualDataCP!DD62),"",(DD29/DD28-1)*AnnualDataCP!DD62)</f>
        <v>0.20873700735579642</v>
      </c>
      <c r="DE93" s="22">
        <f>IF(ISERROR((DE29/DE28-1)*AnnualDataCP!DE62),"",(DE29/DE28-1)*AnnualDataCP!DE62)</f>
        <v>0.13267411260796699</v>
      </c>
      <c r="DF93" s="22">
        <f>IF(ISERROR((DF29/DF28-1)*AnnualDataCP!DF62),"",(DF29/DF28-1)*AnnualDataCP!DF62)</f>
        <v>0.10259064554228532</v>
      </c>
      <c r="DG93" s="22">
        <f>IF(ISERROR((DG29/DG28-1)*AnnualDataCP!DG62),"",(DG29/DG28-1)*AnnualDataCP!DG62)</f>
        <v>0.71628493142600957</v>
      </c>
      <c r="DH93" s="22">
        <f>IF(ISERROR((DH29/DH28-1)*AnnualDataCP!DH62),"",(DH29/DH28-1)*AnnualDataCP!DH62)</f>
        <v>0.1609032883580411</v>
      </c>
      <c r="DI93" s="22">
        <f>IF(ISERROR((DI29/DI28-1)*AnnualDataCP!DI62),"",(DI29/DI28-1)*AnnualDataCP!DI62)</f>
        <v>1.8599025198944564E-2</v>
      </c>
      <c r="DJ93" s="22">
        <f>IF(ISERROR((DJ29/DJ28-1)*AnnualDataCP!DJ62),"",(DJ29/DJ28-1)*AnnualDataCP!DJ62)</f>
        <v>0.14184305702440328</v>
      </c>
      <c r="DK93" s="22">
        <f>IF(ISERROR((DK29/DK28-1)*AnnualDataCP!DK62),"",(DK29/DK28-1)*AnnualDataCP!DK62)</f>
        <v>1.9146395120014703</v>
      </c>
      <c r="DL93" s="22">
        <f>IF(ISERROR((DL29/DL28-1)*AnnualDataCP!DL62),"",(DL29/DL28-1)*AnnualDataCP!DL62)</f>
        <v>-0.58898194565209927</v>
      </c>
      <c r="DM93" s="22">
        <f>IF(ISERROR((DM29/DM28-1)*AnnualDataCP!DM62),"",(DM29/DM28-1)*AnnualDataCP!DM62)</f>
        <v>-8.491386749633989E-2</v>
      </c>
      <c r="DN93" s="22">
        <f>IF(ISERROR((DN29/DN28-1)*AnnualDataCP!DN62),"",(DN29/DN28-1)*AnnualDataCP!DN62)</f>
        <v>-0.5045533004738264</v>
      </c>
      <c r="DO93" s="22">
        <f>IF(ISERROR((DO29/DO28-1)*AnnualDataCP!DO62),"",(DO29/DO28-1)*AnnualDataCP!DO62)</f>
        <v>-0.45886896327015414</v>
      </c>
      <c r="DP93" s="22">
        <f>IF(ISERROR((DP29/DP28-1)*AnnualDataCP!DP62),"",(DP29/DP28-1)*AnnualDataCP!DP62)</f>
        <v>-4.340028591717298E-2</v>
      </c>
      <c r="DQ93" s="22">
        <f>IF(ISERROR((DQ29/DQ28-1)*AnnualDataCP!DQ62),"",(DQ29/DQ28-1)*AnnualDataCP!DQ62)</f>
        <v>1.4034707311776113</v>
      </c>
      <c r="DR93" s="22">
        <f>IF(ISERROR((DR29/DR28-1)*AnnualDataCP!DR62),"",(DR29/DR28-1)*AnnualDataCP!DR62)</f>
        <v>1.4034707311776113</v>
      </c>
      <c r="DS93" s="22">
        <f>IF(ISERROR((DS29/DS28-1)*AnnualDataCP!DS62),"",(DS29/DS28-1)*AnnualDataCP!DS62)</f>
        <v>1.0989569426021788</v>
      </c>
      <c r="DT93" s="22">
        <f>IF(ISERROR((DT29/DT28-1)*AnnualDataCP!DT62),"",(DT29/DT28-1)*AnnualDataCP!DT62)</f>
        <v>0.94462218138145038</v>
      </c>
      <c r="DU93" s="22">
        <f>IF(ISERROR((DU29/DU28-1)*AnnualDataCP!DU62),"",(DU29/DU28-1)*AnnualDataCP!DU62)</f>
        <v>0.15431761904549013</v>
      </c>
      <c r="DV93" s="22">
        <f>IF(ISERROR((DV29/DV28-1)*AnnualDataCP!DV62),"",(DV29/DV28-1)*AnnualDataCP!DV62)</f>
        <v>3.1191724653947963</v>
      </c>
      <c r="DW93" s="22">
        <f>IF(ISERROR((DW29/DW28-1)*AnnualDataCP!DW62),"",(DW29/DW28-1)*AnnualDataCP!DW62)</f>
        <v>2.2915567296434882</v>
      </c>
      <c r="DX93" s="22">
        <f>IF(ISERROR((DX29/DX28-1)*AnnualDataCP!DX62),"",(DX29/DX28-1)*AnnualDataCP!DX62)</f>
        <v>-0.30104729721546369</v>
      </c>
      <c r="DY93" s="22">
        <f>IF(ISERROR((DY29/DY28-1)*AnnualDataCP!DY62),"",(DY29/DY28-1)*AnnualDataCP!DY62)</f>
        <v>-0.30004794092439457</v>
      </c>
      <c r="DZ93" s="22" t="str">
        <f>IF(ISERROR((DZ29/DZ28-1)*AnnualDataCP!DZ62),"",(DZ29/DZ28-1)*AnnualDataCP!DZ62)</f>
        <v/>
      </c>
      <c r="EA93" s="22">
        <f>IF(ISERROR((EA29/EA28-1)*AnnualDataCP!EA62),"",(EA29/EA28-1)*AnnualDataCP!EA62)</f>
        <v>1.1308396705342409</v>
      </c>
      <c r="EB93" s="22">
        <f>IF(ISERROR((EB29/EB28-1)*AnnualDataCP!EB62),"",(EB29/EB28-1)*AnnualDataCP!EB62)</f>
        <v>2.8071185398244842</v>
      </c>
      <c r="EC93" s="22">
        <f>IF(ISERROR((EC29/EC28-1)*AnnualDataCP!EC62),"",(EC29/EC28-1)*AnnualDataCP!EC62)</f>
        <v>2.8071185398244842</v>
      </c>
      <c r="ED93" s="22">
        <f>IF(ISERROR((ED29/ED28-1)*AnnualDataCP!ED62),"",(ED29/ED28-1)*AnnualDataCP!ED62)</f>
        <v>1.2838607282281345</v>
      </c>
      <c r="EE93" s="22">
        <f>IF(ISERROR((EE29/EE28-1)*AnnualDataCP!EE62),"",(EE29/EE28-1)*AnnualDataCP!EE62)</f>
        <v>1.4093972970238018</v>
      </c>
      <c r="EF93" s="22">
        <f>IF(ISERROR((EF29/EF28-1)*AnnualDataCP!EF62),"",(EF29/EF28-1)*AnnualDataCP!EF62)</f>
        <v>0.110787547898722</v>
      </c>
      <c r="EG93" s="22">
        <f>IF(ISERROR((EG29/EG28-1)*AnnualDataCP!EG62),"",(EG29/EG28-1)*AnnualDataCP!EG62)</f>
        <v>3.8366883798924976</v>
      </c>
      <c r="EH93" s="22">
        <f>IF(ISERROR((EH29/EH28-1)*AnnualDataCP!EH62),"",(EH29/EH28-1)*AnnualDataCP!EH62)</f>
        <v>2.6318411930623666</v>
      </c>
      <c r="EI93" s="22">
        <f>IF(ISERROR((EI29/EI28-1)*AnnualDataCP!EI62),"",(EI29/EI28-1)*AnnualDataCP!EI62)</f>
        <v>1.1540808855597058</v>
      </c>
      <c r="EJ93" s="22">
        <f>IF(ISERROR((EJ29/EJ28-1)*AnnualDataCP!EJ62),"",(EJ29/EJ28-1)*AnnualDataCP!EJ62)</f>
        <v>0.79016488939065177</v>
      </c>
      <c r="EK93" s="22">
        <f>IF(ISERROR((EK29/EK28-1)*AnnualDataCP!EK62),"",(EK29/EK28-1)*AnnualDataCP!EK62)</f>
        <v>-0.65887277618048878</v>
      </c>
      <c r="EL93" s="22">
        <f>IF(ISERROR((EL29/EL28-1)*AnnualDataCP!EL62),"",(EL29/EL28-1)*AnnualDataCP!EL62)</f>
        <v>-0.91643165801463622</v>
      </c>
      <c r="EM93" s="22">
        <f>IF(ISERROR((EM29/EM28-1)*AnnualDataCP!EM62),"",(EM29/EM28-1)*AnnualDataCP!EM62)</f>
        <v>0.25789424040932529</v>
      </c>
      <c r="EN93" s="22">
        <f>IF(ISERROR((EN29/EN28-1)*AnnualDataCP!EN62),"",(EN29/EN28-1)*AnnualDataCP!EN62)</f>
        <v>1.4534170239037862</v>
      </c>
      <c r="EO93" s="22">
        <f>IF(ISERROR((EO29/EO28-1)*AnnualDataCP!EO62),"",(EO29/EO28-1)*AnnualDataCP!EO62)</f>
        <v>0.3558925250729193</v>
      </c>
      <c r="EP93" s="22">
        <f>IF(ISERROR((EP29/EP28-1)*AnnualDataCP!EP62),"",(EP29/EP28-1)*AnnualDataCP!EP62)</f>
        <v>1.4453815265851098</v>
      </c>
      <c r="EQ93" s="22">
        <f>IF(ISERROR((EQ29/EQ28-1)*AnnualDataCP!EQ62),"",(EQ29/EQ28-1)*AnnualDataCP!EQ62)</f>
        <v>1.4453815265851098</v>
      </c>
      <c r="ER93" s="22">
        <f>IF(ISERROR((ER29/ER28-1)*AnnualDataCP!ER62),"",(ER29/ER28-1)*AnnualDataCP!ER62)</f>
        <v>3.5554243833716775E-2</v>
      </c>
      <c r="ES93" s="22">
        <f>IF(ISERROR((ES29/ES28-1)*AnnualDataCP!ES62),"",(ES29/ES28-1)*AnnualDataCP!ES62)</f>
        <v>2.6606867906502164E-2</v>
      </c>
      <c r="ET93" s="22">
        <f>IF(ISERROR((ET29/ET28-1)*AnnualDataCP!ET62),"",(ET29/ET28-1)*AnnualDataCP!ET62)</f>
        <v>8.4180047981562145E-3</v>
      </c>
      <c r="EU93" s="22">
        <f>IF(ISERROR((EU29/EU28-1)*AnnualDataCP!EU62),"",(EU29/EU28-1)*AnnualDataCP!EU62)</f>
        <v>-2.2917665022472049E-2</v>
      </c>
      <c r="EV93" s="22">
        <f>IF(ISERROR((EV29/EV28-1)*AnnualDataCP!EV62),"",(EV29/EV28-1)*AnnualDataCP!EV62)</f>
        <v>3.0736247732574815E-2</v>
      </c>
      <c r="EW93" s="22">
        <f>IF(ISERROR((EW29/EW28-1)*AnnualDataCP!EW62),"",(EW29/EW28-1)*AnnualDataCP!EW62)</f>
        <v>1.2045452021444578</v>
      </c>
      <c r="EX93" s="22">
        <f>IF(ISERROR((EX29/EX28-1)*AnnualDataCP!EX62),"",(EX29/EX28-1)*AnnualDataCP!EX62)</f>
        <v>-0.23309145504631001</v>
      </c>
      <c r="EY93" s="22">
        <f>IF(ISERROR((EY29/EY28-1)*AnnualDataCP!EY62),"",(EY29/EY28-1)*AnnualDataCP!EY62)</f>
        <v>1.4603007216368864</v>
      </c>
      <c r="EZ93" s="22">
        <f>IF(ISERROR((EZ29/EZ28-1)*AnnualDataCP!EZ62),"",(EZ29/EZ28-1)*AnnualDataCP!EZ62)</f>
        <v>-0.48561410602221672</v>
      </c>
      <c r="FA93" s="22">
        <f>IF(ISERROR((FA29/FA28-1)*AnnualDataCP!FA62),"",(FA29/FA28-1)*AnnualDataCP!FA62)</f>
        <v>0.46457669430296861</v>
      </c>
      <c r="FB93" s="22">
        <f>IF(ISERROR((FB29/FB28-1)*AnnualDataCP!FB62),"",(FB29/FB28-1)*AnnualDataCP!FB62)</f>
        <v>-3.1975089629312482E-2</v>
      </c>
      <c r="FC93" s="22">
        <f>IF(ISERROR((FC29/FC28-1)*AnnualDataCP!FC62),"",(FC29/FC28-1)*AnnualDataCP!FC62)</f>
        <v>0.21991758894574495</v>
      </c>
      <c r="FD93" s="22">
        <f>IF(ISERROR((FD29/FD28-1)*AnnualDataCP!FD62),"",(FD29/FD28-1)*AnnualDataCP!FD62)</f>
        <v>0.2779209431490014</v>
      </c>
      <c r="FE93" s="22">
        <f>IF(ISERROR((FE29/FE28-1)*AnnualDataCP!FE62),"",(FE29/FE28-1)*AnnualDataCP!FE62)</f>
        <v>1.9712946513689138</v>
      </c>
      <c r="FF93" s="22">
        <f>IF(ISERROR((FF29/FF28-1)*AnnualDataCP!FF62),"",(FF29/FF28-1)*AnnualDataCP!FF62)</f>
        <v>0.44357624305939392</v>
      </c>
      <c r="FG93" s="22">
        <f>IF(ISERROR((FG29/FG28-1)*AnnualDataCP!FG62),"",(FG29/FG28-1)*AnnualDataCP!FG62)</f>
        <v>0.44357624305939392</v>
      </c>
      <c r="FH93" s="22">
        <f>IF(ISERROR((FH29/FH28-1)*AnnualDataCP!FH62),"",(FH29/FH28-1)*AnnualDataCP!FH62)</f>
        <v>-0.58178418862203152</v>
      </c>
      <c r="FI93" s="22">
        <f>IF(ISERROR((FI29/FI28-1)*AnnualDataCP!FI62),"",(FI29/FI28-1)*AnnualDataCP!FI62)</f>
        <v>-0.58178418862203152</v>
      </c>
      <c r="FJ93" s="22">
        <f>IF(ISERROR((FJ29/FJ28-1)*AnnualDataCP!FJ62),"",(FJ29/FJ28-1)*AnnualDataCP!FJ62)</f>
        <v>2.1133727951653585</v>
      </c>
      <c r="FK93" s="22">
        <f>IF(ISERROR((FK29/FK28-1)*AnnualDataCP!FK62),"",(FK29/FK28-1)*AnnualDataCP!FK62)</f>
        <v>1.6244627148364852</v>
      </c>
      <c r="FL93" s="22">
        <f>IF(ISERROR((FL29/FL28-1)*AnnualDataCP!FL62),"",(FL29/FL28-1)*AnnualDataCP!FL62)</f>
        <v>1.6244627148364852</v>
      </c>
      <c r="FM93" s="22">
        <f>IF(ISERROR((FM29/FM28-1)*AnnualDataCP!FM62),"",(FM29/FM28-1)*AnnualDataCP!FM62)</f>
        <v>0.48702728533646455</v>
      </c>
      <c r="FN93" s="22">
        <f>IF(ISERROR((FN29/FN28-1)*AnnualDataCP!FN62),"",(FN29/FN28-1)*AnnualDataCP!FN62)</f>
        <v>0.24226749073856452</v>
      </c>
      <c r="FO93" s="22">
        <f>IF(ISERROR((FO29/FO28-1)*AnnualDataCP!FO62),"",(FO29/FO28-1)*AnnualDataCP!FO62)</f>
        <v>0.24697963305773576</v>
      </c>
      <c r="FP93" s="22">
        <f>IF(ISERROR((FP29/FP28-1)*AnnualDataCP!FP62),"",(FP29/FP28-1)*AnnualDataCP!FP62)</f>
        <v>-0.33735737865531085</v>
      </c>
      <c r="FQ93" s="22">
        <f>IF(ISERROR((FQ29/FQ28-1)*AnnualDataCP!FQ62),"",(FQ29/FQ28-1)*AnnualDataCP!FQ62)</f>
        <v>-6.401126166941877E-2</v>
      </c>
      <c r="FR93" s="22">
        <f>IF(ISERROR((FR29/FR28-1)*AnnualDataCP!FR62),"",(FR29/FR28-1)*AnnualDataCP!FR62)</f>
        <v>0.10607531480829174</v>
      </c>
      <c r="FS93" s="22">
        <f>IF(ISERROR((FS29/FS28-1)*AnnualDataCP!FS62),"",(FS29/FS28-1)*AnnualDataCP!FS62)</f>
        <v>5.8145677408599071E-2</v>
      </c>
      <c r="FT93" s="22">
        <f>IF(ISERROR((FT29/FT28-1)*AnnualDataCP!FT62),"",(FT29/FT28-1)*AnnualDataCP!FT62)</f>
        <v>-1.4441061428187549E-2</v>
      </c>
      <c r="FU93" s="22">
        <f>IF(ISERROR((FU29/FU28-1)*AnnualDataCP!FU62),"",(FU29/FU28-1)*AnnualDataCP!FU62)</f>
        <v>6.3734241741940964E-2</v>
      </c>
      <c r="FV93" s="22">
        <f>IF(ISERROR((FV29/FV28-1)*AnnualDataCP!FV62),"",(FV29/FV28-1)*AnnualDataCP!FV62)</f>
        <v>-0.16928838737808655</v>
      </c>
      <c r="FW93" s="22">
        <f>IF(ISERROR((FW29/FW28-1)*AnnualDataCP!FW62),"",(FW29/FW28-1)*AnnualDataCP!FW62)</f>
        <v>-0.13437312123354836</v>
      </c>
      <c r="FX93" s="22">
        <f>IF(ISERROR((FX29/FX28-1)*AnnualDataCP!FX62),"",(FX29/FX28-1)*AnnualDataCP!FX62)</f>
        <v>7.9399982880986111E-2</v>
      </c>
      <c r="FY93" s="22">
        <f>IF(ISERROR((FY29/FY28-1)*AnnualDataCP!FY62),"",(FY29/FY28-1)*AnnualDataCP!FY62)</f>
        <v>-8.9536712550734157E-2</v>
      </c>
      <c r="FZ93" s="22">
        <f>IF(ISERROR((FZ29/FZ28-1)*AnnualDataCP!FZ62),"",(FZ29/FZ28-1)*AnnualDataCP!FZ62)</f>
        <v>-0.12392987376668263</v>
      </c>
      <c r="GA93" s="22">
        <f>IF(ISERROR((GA29/GA28-1)*AnnualDataCP!GA62),"",(GA29/GA28-1)*AnnualDataCP!GA62)</f>
        <v>-0.13985337099804385</v>
      </c>
      <c r="GB93" s="22">
        <f>IF(ISERROR((GB29/GB28-1)*AnnualDataCP!GB62),"",(GB29/GB28-1)*AnnualDataCP!GB62)</f>
        <v>-0.13985337099804385</v>
      </c>
    </row>
    <row r="94" spans="3:184" x14ac:dyDescent="0.25">
      <c r="C94">
        <v>2005</v>
      </c>
      <c r="F94" s="22">
        <f>IF(ISERROR((F30/F29-1)*AnnualDataCP!F63),"",(F30/F29-1)*AnnualDataCP!F63)</f>
        <v>0.67546977010337417</v>
      </c>
      <c r="G94" s="22">
        <f>IF(ISERROR((G30/G29-1)*AnnualDataCP!G63),"",(G30/G29-1)*AnnualDataCP!G63)</f>
        <v>6.3154623842722336E-4</v>
      </c>
      <c r="H94" s="22">
        <f>IF(ISERROR((H30/H29-1)*AnnualDataCP!H63),"",(H30/H29-1)*AnnualDataCP!H63)</f>
        <v>-6.4518017439125391E-4</v>
      </c>
      <c r="I94" s="22">
        <f>IF(ISERROR((I30/I29-1)*AnnualDataCP!I63),"",(I30/I29-1)*AnnualDataCP!I63)</f>
        <v>-2.5323662903341835</v>
      </c>
      <c r="J94" s="22">
        <f>IF(ISERROR((J30/J29-1)*AnnualDataCP!J63),"",(J30/J29-1)*AnnualDataCP!J63)</f>
        <v>-1.0334536397998297</v>
      </c>
      <c r="K94" s="22">
        <f>IF(ISERROR((K30/K29-1)*AnnualDataCP!K63),"",(K30/K29-1)*AnnualDataCP!K63)</f>
        <v>-1.0561690945670867</v>
      </c>
      <c r="L94" s="22">
        <f>IF(ISERROR((L30/L29-1)*AnnualDataCP!L63),"",(L30/L29-1)*AnnualDataCP!L63)</f>
        <v>-1.9916946705279021E-2</v>
      </c>
      <c r="M94" s="22">
        <f>IF(ISERROR((M30/M29-1)*AnnualDataCP!M63),"",(M30/M29-1)*AnnualDataCP!M63)</f>
        <v>-1.2137576172855074</v>
      </c>
      <c r="N94" s="22" t="str">
        <f>IF(ISERROR((N30/N29-1)*AnnualDataCP!N63),"",(N30/N29-1)*AnnualDataCP!N63)</f>
        <v/>
      </c>
      <c r="O94" s="22">
        <f>IF(ISERROR((O30/O29-1)*AnnualDataCP!O63),"",(O30/O29-1)*AnnualDataCP!O63)</f>
        <v>0.1222122298361389</v>
      </c>
      <c r="P94" s="22">
        <f>IF(ISERROR((P30/P29-1)*AnnualDataCP!P63),"",(P30/P29-1)*AnnualDataCP!P63)</f>
        <v>5.59669036143121E-2</v>
      </c>
      <c r="Q94" s="22">
        <f>IF(ISERROR((Q30/Q29-1)*AnnualDataCP!Q63),"",(Q30/Q29-1)*AnnualDataCP!Q63)</f>
        <v>0.14481692729216022</v>
      </c>
      <c r="R94" s="22">
        <f>IF(ISERROR((R30/R29-1)*AnnualDataCP!R63),"",(R30/R29-1)*AnnualDataCP!R63)</f>
        <v>0.20980646348743051</v>
      </c>
      <c r="S94" s="22">
        <f>IF(ISERROR((S30/S29-1)*AnnualDataCP!S63),"",(S30/S29-1)*AnnualDataCP!S63)</f>
        <v>0.27563183067922309</v>
      </c>
      <c r="T94" s="22">
        <f>IF(ISERROR((T30/T29-1)*AnnualDataCP!T63),"",(T30/T29-1)*AnnualDataCP!T63)</f>
        <v>2.4951341370801905E-2</v>
      </c>
      <c r="U94" s="22">
        <f>IF(ISERROR((U30/U29-1)*AnnualDataCP!U63),"",(U30/U29-1)*AnnualDataCP!U63)</f>
        <v>6.4117600981674086E-2</v>
      </c>
      <c r="V94" s="22">
        <f>IF(ISERROR((V30/V29-1)*AnnualDataCP!V63),"",(V30/V29-1)*AnnualDataCP!V63)</f>
        <v>0</v>
      </c>
      <c r="W94" s="22">
        <f>IF(ISERROR((W30/W29-1)*AnnualDataCP!W63),"",(W30/W29-1)*AnnualDataCP!W63)</f>
        <v>-2.7613251248352389E-2</v>
      </c>
      <c r="X94" s="22">
        <f>IF(ISERROR((X30/X29-1)*AnnualDataCP!X63),"",(X30/X29-1)*AnnualDataCP!X63)</f>
        <v>-2.0170513375281755E-2</v>
      </c>
      <c r="Y94" s="22">
        <f>IF(ISERROR((Y30/Y29-1)*AnnualDataCP!Y63),"",(Y30/Y29-1)*AnnualDataCP!Y63)</f>
        <v>8.9069255308393491E-2</v>
      </c>
      <c r="Z94" s="22">
        <f>IF(ISERROR((Z30/Z29-1)*AnnualDataCP!Z63),"",(Z30/Z29-1)*AnnualDataCP!Z63)</f>
        <v>0.20007513340659205</v>
      </c>
      <c r="AA94" s="22">
        <f>IF(ISERROR((AA30/AA29-1)*AnnualDataCP!AA63),"",(AA30/AA29-1)*AnnualDataCP!AA63)</f>
        <v>-5.2184968022288787E-2</v>
      </c>
      <c r="AB94" s="22">
        <f>IF(ISERROR((AB30/AB29-1)*AnnualDataCP!AB63),"",(AB30/AB29-1)*AnnualDataCP!AB63)</f>
        <v>-6.3789586909240121E-3</v>
      </c>
      <c r="AC94" s="22">
        <f>IF(ISERROR((AC30/AC29-1)*AnnualDataCP!AC63),"",(AC30/AC29-1)*AnnualDataCP!AC63)</f>
        <v>-2.0255916944276497E-3</v>
      </c>
      <c r="AD94" s="22">
        <f>IF(ISERROR((AD30/AD29-1)*AnnualDataCP!AD63),"",(AD30/AD29-1)*AnnualDataCP!AD63)</f>
        <v>-4.7390164241921081E-3</v>
      </c>
      <c r="AE94" s="22">
        <f>IF(ISERROR((AE30/AE29-1)*AnnualDataCP!AE63),"",(AE30/AE29-1)*AnnualDataCP!AE63)</f>
        <v>-5.855194466224041E-2</v>
      </c>
      <c r="AF94" s="22">
        <f>IF(ISERROR((AF30/AF29-1)*AnnualDataCP!AF63),"",(AF30/AF29-1)*AnnualDataCP!AF63)</f>
        <v>-8.9528631893612307E-2</v>
      </c>
      <c r="AG94" s="22">
        <f>IF(ISERROR((AG30/AG29-1)*AnnualDataCP!AG63),"",(AG30/AG29-1)*AnnualDataCP!AG63)</f>
        <v>-6.5233561489863812E-2</v>
      </c>
      <c r="AH94" s="22">
        <f>IF(ISERROR((AH30/AH29-1)*AnnualDataCP!AH63),"",(AH30/AH29-1)*AnnualDataCP!AH63)</f>
        <v>4.9395379216298613E-4</v>
      </c>
      <c r="AI94" s="22">
        <f>IF(ISERROR((AI30/AI29-1)*AnnualDataCP!AI63),"",(AI30/AI29-1)*AnnualDataCP!AI63)</f>
        <v>-2.2542529290143477E-2</v>
      </c>
      <c r="AJ94" s="22">
        <f>IF(ISERROR((AJ30/AJ29-1)*AnnualDataCP!AJ63),"",(AJ30/AJ29-1)*AnnualDataCP!AJ63)</f>
        <v>-0.13049556204253285</v>
      </c>
      <c r="AK94" s="22">
        <f>IF(ISERROR((AK30/AK29-1)*AnnualDataCP!AK63),"",(AK30/AK29-1)*AnnualDataCP!AK63)</f>
        <v>-7.8013347073753972E-2</v>
      </c>
      <c r="AL94" s="22">
        <f>IF(ISERROR((AL30/AL29-1)*AnnualDataCP!AL63),"",(AL30/AL29-1)*AnnualDataCP!AL63)</f>
        <v>-5.2503969961764495E-3</v>
      </c>
      <c r="AM94" s="22">
        <f>IF(ISERROR((AM30/AM29-1)*AnnualDataCP!AM63),"",(AM30/AM29-1)*AnnualDataCP!AM63)</f>
        <v>-4.5586513801889612E-2</v>
      </c>
      <c r="AN94" s="22">
        <f>IF(ISERROR((AN30/AN29-1)*AnnualDataCP!AN63),"",(AN30/AN29-1)*AnnualDataCP!AN63)</f>
        <v>-8.1100829073876737E-2</v>
      </c>
      <c r="AO94" s="22">
        <f>IF(ISERROR((AO30/AO29-1)*AnnualDataCP!AO63),"",(AO30/AO29-1)*AnnualDataCP!AO63)</f>
        <v>-8.1100829073876737E-2</v>
      </c>
      <c r="AP94" s="22">
        <f>IF(ISERROR((AP30/AP29-1)*AnnualDataCP!AP63),"",(AP30/AP29-1)*AnnualDataCP!AP63)</f>
        <v>4.5403219542284781E-2</v>
      </c>
      <c r="AQ94" s="22">
        <f>IF(ISERROR((AQ30/AQ29-1)*AnnualDataCP!AQ63),"",(AQ30/AQ29-1)*AnnualDataCP!AQ63)</f>
        <v>4.5403219542284781E-2</v>
      </c>
      <c r="AR94" s="22">
        <f>IF(ISERROR((AR30/AR29-1)*AnnualDataCP!AR63),"",(AR30/AR29-1)*AnnualDataCP!AR63)</f>
        <v>-5.4146028129232818E-3</v>
      </c>
      <c r="AS94" s="22">
        <f>IF(ISERROR((AS30/AS29-1)*AnnualDataCP!AS63),"",(AS30/AS29-1)*AnnualDataCP!AS63)</f>
        <v>0.10634970724860263</v>
      </c>
      <c r="AT94" s="22">
        <f>IF(ISERROR((AT30/AT29-1)*AnnualDataCP!AT63),"",(AT30/AT29-1)*AnnualDataCP!AT63)</f>
        <v>-1.6821749023464321E-2</v>
      </c>
      <c r="AU94" s="22">
        <f>IF(ISERROR((AU30/AU29-1)*AnnualDataCP!AU63),"",(AU30/AU29-1)*AnnualDataCP!AU63)</f>
        <v>-6.7617176376033178E-2</v>
      </c>
      <c r="AV94" s="22">
        <f>IF(ISERROR((AV30/AV29-1)*AnnualDataCP!AV63),"",(AV30/AV29-1)*AnnualDataCP!AV63)</f>
        <v>2.2725394085977499E-2</v>
      </c>
      <c r="AW94" s="22">
        <f>IF(ISERROR((AW30/AW29-1)*AnnualDataCP!AW63),"",(AW30/AW29-1)*AnnualDataCP!AW63)</f>
        <v>6.8099557716787534E-3</v>
      </c>
      <c r="AX94" s="22">
        <f>IF(ISERROR((AX30/AX29-1)*AnnualDataCP!AX63),"",(AX30/AX29-1)*AnnualDataCP!AX63)</f>
        <v>0.60490225643927364</v>
      </c>
      <c r="AY94" s="22">
        <f>IF(ISERROR((AY30/AY29-1)*AnnualDataCP!AY63),"",(AY30/AY29-1)*AnnualDataCP!AY63)</f>
        <v>0.60490225643927364</v>
      </c>
      <c r="AZ94" s="22">
        <f>IF(ISERROR((AZ30/AZ29-1)*AnnualDataCP!AZ63),"",(AZ30/AZ29-1)*AnnualDataCP!AZ63)</f>
        <v>-0.13773546722522101</v>
      </c>
      <c r="BA94" s="22">
        <f>IF(ISERROR((BA30/BA29-1)*AnnualDataCP!BA63),"",(BA30/BA29-1)*AnnualDataCP!BA63)</f>
        <v>-8.7522748741818701E-2</v>
      </c>
      <c r="BB94" s="22">
        <f>IF(ISERROR((BB30/BB29-1)*AnnualDataCP!BB63),"",(BB30/BB29-1)*AnnualDataCP!BB63)</f>
        <v>-4.7793943405692541E-2</v>
      </c>
      <c r="BC94" s="22">
        <f>IF(ISERROR((BC30/BC29-1)*AnnualDataCP!BC63),"",(BC30/BC29-1)*AnnualDataCP!BC63)</f>
        <v>-6.6142925283653453E-3</v>
      </c>
      <c r="BD94" s="22">
        <f>IF(ISERROR((BD30/BD29-1)*AnnualDataCP!BD63),"",(BD30/BD29-1)*AnnualDataCP!BD63)</f>
        <v>-4.3845306672537533E-2</v>
      </c>
      <c r="BE94" s="22">
        <f>IF(ISERROR((BE30/BE29-1)*AnnualDataCP!BE63),"",(BE30/BE29-1)*AnnualDataCP!BE63)</f>
        <v>0.11233070021296672</v>
      </c>
      <c r="BF94" s="22">
        <f>IF(ISERROR((BF30/BF29-1)*AnnualDataCP!BF63),"",(BF30/BF29-1)*AnnualDataCP!BF63)</f>
        <v>6.1520065641489576E-2</v>
      </c>
      <c r="BG94" s="22">
        <f>IF(ISERROR((BG30/BG29-1)*AnnualDataCP!BG63),"",(BG30/BG29-1)*AnnualDataCP!BG63)</f>
        <v>-5.0383630271154493E-2</v>
      </c>
      <c r="BH94" s="22">
        <f>IF(ISERROR((BH30/BH29-1)*AnnualDataCP!BH63),"",(BH30/BH29-1)*AnnualDataCP!BH63)</f>
        <v>0.1123428829503014</v>
      </c>
      <c r="BI94" s="22">
        <f>IF(ISERROR((BI30/BI29-1)*AnnualDataCP!BI63),"",(BI30/BI29-1)*AnnualDataCP!BI63)</f>
        <v>4.8571536546870707E-2</v>
      </c>
      <c r="BJ94" s="22">
        <f>IF(ISERROR((BJ30/BJ29-1)*AnnualDataCP!BJ63),"",(BJ30/BJ29-1)*AnnualDataCP!BJ63)</f>
        <v>4.3136508283077536E-3</v>
      </c>
      <c r="BK94" s="22">
        <f>IF(ISERROR((BK30/BK29-1)*AnnualDataCP!BK63),"",(BK30/BK29-1)*AnnualDataCP!BK63)</f>
        <v>4.4600109192245073E-2</v>
      </c>
      <c r="BL94" s="22">
        <f>IF(ISERROR((BL30/BL29-1)*AnnualDataCP!BL63),"",(BL30/BL29-1)*AnnualDataCP!BL63)</f>
        <v>-0.45449644140801743</v>
      </c>
      <c r="BM94" s="22">
        <f>IF(ISERROR((BM30/BM29-1)*AnnualDataCP!BM63),"",(BM30/BM29-1)*AnnualDataCP!BM63)</f>
        <v>-0.45449644140801743</v>
      </c>
      <c r="BN94" s="22">
        <f>IF(ISERROR((BN30/BN29-1)*AnnualDataCP!BN63),"",(BN30/BN29-1)*AnnualDataCP!BN63)</f>
        <v>-8.6371521449199601E-2</v>
      </c>
      <c r="BO94" s="22">
        <f>IF(ISERROR((BO30/BO29-1)*AnnualDataCP!BO63),"",(BO30/BO29-1)*AnnualDataCP!BO63)</f>
        <v>-8.6371521449199601E-2</v>
      </c>
      <c r="BP94" s="22">
        <f>IF(ISERROR((BP30/BP29-1)*AnnualDataCP!BP63),"",(BP30/BP29-1)*AnnualDataCP!BP63)</f>
        <v>0.2005164932624891</v>
      </c>
      <c r="BQ94" s="22">
        <f>IF(ISERROR((BQ30/BQ29-1)*AnnualDataCP!BQ63),"",(BQ30/BQ29-1)*AnnualDataCP!BQ63)</f>
        <v>0.2005164932624891</v>
      </c>
      <c r="BR94" s="22">
        <f>IF(ISERROR((BR30/BR29-1)*AnnualDataCP!BR63),"",(BR30/BR29-1)*AnnualDataCP!BR63)</f>
        <v>2.6506280861379662E-2</v>
      </c>
      <c r="BS94" s="22">
        <f>IF(ISERROR((BS30/BS29-1)*AnnualDataCP!BS63),"",(BS30/BS29-1)*AnnualDataCP!BS63)</f>
        <v>-0.12870464806198323</v>
      </c>
      <c r="BT94" s="22">
        <f>IF(ISERROR((BT30/BT29-1)*AnnualDataCP!BT63),"",(BT30/BT29-1)*AnnualDataCP!BT63)</f>
        <v>0.15257285495066905</v>
      </c>
      <c r="BU94" s="22">
        <f>IF(ISERROR((BU30/BU29-1)*AnnualDataCP!BU63),"",(BU30/BU29-1)*AnnualDataCP!BU63)</f>
        <v>4.9050680951414752E-2</v>
      </c>
      <c r="BV94" s="22">
        <f>IF(ISERROR((BV30/BV29-1)*AnnualDataCP!BV63),"",(BV30/BV29-1)*AnnualDataCP!BV63)</f>
        <v>0.1435170944728866</v>
      </c>
      <c r="BW94" s="22">
        <f>IF(ISERROR((BW30/BW29-1)*AnnualDataCP!BW63),"",(BW30/BW29-1)*AnnualDataCP!BW63)</f>
        <v>-3.6857607374826677E-2</v>
      </c>
      <c r="BX94" s="22">
        <f>IF(ISERROR((BX30/BX29-1)*AnnualDataCP!BX63),"",(BX30/BX29-1)*AnnualDataCP!BX63)</f>
        <v>-7.0627737002787933E-2</v>
      </c>
      <c r="BY94" s="22">
        <f>IF(ISERROR((BY30/BY29-1)*AnnualDataCP!BY63),"",(BY30/BY29-1)*AnnualDataCP!BY63)</f>
        <v>-8.6945250418482181E-2</v>
      </c>
      <c r="BZ94" s="22">
        <f>IF(ISERROR((BZ30/BZ29-1)*AnnualDataCP!BZ63),"",(BZ30/BZ29-1)*AnnualDataCP!BZ63)</f>
        <v>-2.2060390525502443E-2</v>
      </c>
      <c r="CA94" s="22">
        <f>IF(ISERROR((CA30/CA29-1)*AnnualDataCP!CA63),"",(CA30/CA29-1)*AnnualDataCP!CA63)</f>
        <v>-6.4290021277010626E-2</v>
      </c>
      <c r="CB94" s="22">
        <f>IF(ISERROR((CB30/CB29-1)*AnnualDataCP!CB63),"",(CB30/CB29-1)*AnnualDataCP!CB63)</f>
        <v>1.9478419978812545E-2</v>
      </c>
      <c r="CC94" s="22">
        <f>IF(ISERROR((CC30/CC29-1)*AnnualDataCP!CC63),"",(CC30/CC29-1)*AnnualDataCP!CC63)</f>
        <v>1.4586795313757051E-2</v>
      </c>
      <c r="CD94" s="22">
        <f>IF(ISERROR((CD30/CD29-1)*AnnualDataCP!CD63),"",(CD30/CD29-1)*AnnualDataCP!CD63)</f>
        <v>5.216156835468963E-2</v>
      </c>
      <c r="CE94" s="22">
        <f>IF(ISERROR((CE30/CE29-1)*AnnualDataCP!CE63),"",(CE30/CE29-1)*AnnualDataCP!CE63)</f>
        <v>-4.9817250348047314E-2</v>
      </c>
      <c r="CF94" s="22">
        <f>IF(ISERROR((CF30/CF29-1)*AnnualDataCP!CF63),"",(CF30/CF29-1)*AnnualDataCP!CF63)</f>
        <v>-0.52473916927687481</v>
      </c>
      <c r="CG94" s="22">
        <f>IF(ISERROR((CG30/CG29-1)*AnnualDataCP!CG63),"",(CG30/CG29-1)*AnnualDataCP!CG63)</f>
        <v>-0.52473916927687481</v>
      </c>
      <c r="CH94" s="22">
        <f>IF(ISERROR((CH30/CH29-1)*AnnualDataCP!CH63),"",(CH30/CH29-1)*AnnualDataCP!CH63)</f>
        <v>-0.53220722447255664</v>
      </c>
      <c r="CI94" s="22">
        <f>IF(ISERROR((CI30/CI29-1)*AnnualDataCP!CI63),"",(CI30/CI29-1)*AnnualDataCP!CI63)</f>
        <v>8.3393251270768489E-3</v>
      </c>
      <c r="CJ94" s="22">
        <f>IF(ISERROR((CJ30/CJ29-1)*AnnualDataCP!CJ63),"",(CJ30/CJ29-1)*AnnualDataCP!CJ63)</f>
        <v>0.40446709945740211</v>
      </c>
      <c r="CK94" s="22">
        <f>IF(ISERROR((CK30/CK29-1)*AnnualDataCP!CK63),"",(CK30/CK29-1)*AnnualDataCP!CK63)</f>
        <v>-1.0627034043392778E-2</v>
      </c>
      <c r="CL94" s="22">
        <f>IF(ISERROR((CL30/CL29-1)*AnnualDataCP!CL63),"",(CL30/CL29-1)*AnnualDataCP!CL63)</f>
        <v>0.41549866259028506</v>
      </c>
      <c r="CM94" s="22">
        <f>IF(ISERROR((CM30/CM29-1)*AnnualDataCP!CM63),"",(CM30/CM29-1)*AnnualDataCP!CM63)</f>
        <v>7.1257658929385473E-2</v>
      </c>
      <c r="CN94" s="22">
        <f>IF(ISERROR((CN30/CN29-1)*AnnualDataCP!CN63),"",(CN30/CN29-1)*AnnualDataCP!CN63)</f>
        <v>0.33765737515404209</v>
      </c>
      <c r="CO94" s="22">
        <f>IF(ISERROR((CO30/CO29-1)*AnnualDataCP!CO63),"",(CO30/CO29-1)*AnnualDataCP!CO63)</f>
        <v>6.5557750571131378E-3</v>
      </c>
      <c r="CP94" s="22">
        <f>IF(ISERROR((CP30/CP29-1)*AnnualDataCP!CP63),"",(CP30/CP29-1)*AnnualDataCP!CP63)</f>
        <v>-1.4994477699725459</v>
      </c>
      <c r="CQ94" s="22">
        <f>IF(ISERROR((CQ30/CQ29-1)*AnnualDataCP!CQ63),"",(CQ30/CQ29-1)*AnnualDataCP!CQ63)</f>
        <v>-0.55079547453241651</v>
      </c>
      <c r="CR94" s="22">
        <f>IF(ISERROR((CR30/CR29-1)*AnnualDataCP!CR63),"",(CR30/CR29-1)*AnnualDataCP!CR63)</f>
        <v>-0.29379789287054647</v>
      </c>
      <c r="CS94" s="22">
        <f>IF(ISERROR((CS30/CS29-1)*AnnualDataCP!CS63),"",(CS30/CS29-1)*AnnualDataCP!CS63)</f>
        <v>-0.6542463125120993</v>
      </c>
      <c r="CT94" s="22">
        <f>IF(ISERROR((CT30/CT29-1)*AnnualDataCP!CT63),"",(CT30/CT29-1)*AnnualDataCP!CT63)</f>
        <v>36.586231476443004</v>
      </c>
      <c r="CU94" s="22">
        <f>IF(ISERROR((CU30/CU29-1)*AnnualDataCP!CU63),"",(CU30/CU29-1)*AnnualDataCP!CU63)</f>
        <v>1.3398506315601073</v>
      </c>
      <c r="CV94" s="22">
        <f>IF(ISERROR((CV30/CV29-1)*AnnualDataCP!CV63),"",(CV30/CV29-1)*AnnualDataCP!CV63)</f>
        <v>-1.1515060629181304</v>
      </c>
      <c r="CW94" s="22">
        <f>IF(ISERROR((CW30/CW29-1)*AnnualDataCP!CW63),"",(CW30/CW29-1)*AnnualDataCP!CW63)</f>
        <v>9.5932207017545276E-2</v>
      </c>
      <c r="CX94" s="22">
        <f>IF(ISERROR((CX30/CX29-1)*AnnualDataCP!CX63),"",(CX30/CX29-1)*AnnualDataCP!CX63)</f>
        <v>-1.7187010607220816</v>
      </c>
      <c r="CY94" s="22">
        <f>IF(ISERROR((CY30/CY29-1)*AnnualDataCP!CY63),"",(CY30/CY29-1)*AnnualDataCP!CY63)</f>
        <v>0.47065829454022251</v>
      </c>
      <c r="CZ94" s="22">
        <f>IF(ISERROR((CZ30/CZ29-1)*AnnualDataCP!CZ63),"",(CZ30/CZ29-1)*AnnualDataCP!CZ63)</f>
        <v>1.5150908691027547</v>
      </c>
      <c r="DA94" s="22">
        <f>IF(ISERROR((DA30/DA29-1)*AnnualDataCP!DA63),"",(DA30/DA29-1)*AnnualDataCP!DA63)</f>
        <v>-2.8710274733611436E-2</v>
      </c>
      <c r="DB94" s="22">
        <f>IF(ISERROR((DB30/DB29-1)*AnnualDataCP!DB63),"",(DB30/DB29-1)*AnnualDataCP!DB63)</f>
        <v>-2.659956857825068E-2</v>
      </c>
      <c r="DC94" s="22">
        <f>IF(ISERROR((DC30/DC29-1)*AnnualDataCP!DC63),"",(DC30/DC29-1)*AnnualDataCP!DC63)</f>
        <v>-5.1314726815030734E-3</v>
      </c>
      <c r="DD94" s="22">
        <f>IF(ISERROR((DD30/DD29-1)*AnnualDataCP!DD63),"",(DD30/DD29-1)*AnnualDataCP!DD63)</f>
        <v>0.20978708395424803</v>
      </c>
      <c r="DE94" s="22">
        <f>IF(ISERROR((DE30/DE29-1)*AnnualDataCP!DE63),"",(DE30/DE29-1)*AnnualDataCP!DE63)</f>
        <v>0.33790992124230218</v>
      </c>
      <c r="DF94" s="22">
        <f>IF(ISERROR((DF30/DF29-1)*AnnualDataCP!DF63),"",(DF30/DF29-1)*AnnualDataCP!DF63)</f>
        <v>1.0632543364329161</v>
      </c>
      <c r="DG94" s="22">
        <f>IF(ISERROR((DG30/DG29-1)*AnnualDataCP!DG63),"",(DG30/DG29-1)*AnnualDataCP!DG63)</f>
        <v>-6.6368294021130647E-2</v>
      </c>
      <c r="DH94" s="22">
        <f>IF(ISERROR((DH30/DH29-1)*AnnualDataCP!DH63),"",(DH30/DH29-1)*AnnualDataCP!DH63)</f>
        <v>0.97596587316216366</v>
      </c>
      <c r="DI94" s="22">
        <f>IF(ISERROR((DI30/DI29-1)*AnnualDataCP!DI63),"",(DI30/DI29-1)*AnnualDataCP!DI63)</f>
        <v>0.19788980969122241</v>
      </c>
      <c r="DJ94" s="22">
        <f>IF(ISERROR((DJ30/DJ29-1)*AnnualDataCP!DJ63),"",(DJ30/DJ29-1)*AnnualDataCP!DJ63)</f>
        <v>0.77842881196073732</v>
      </c>
      <c r="DK94" s="22">
        <f>IF(ISERROR((DK30/DK29-1)*AnnualDataCP!DK63),"",(DK30/DK29-1)*AnnualDataCP!DK63)</f>
        <v>4.0903314607801526</v>
      </c>
      <c r="DL94" s="22">
        <f>IF(ISERROR((DL30/DL29-1)*AnnualDataCP!DL63),"",(DL30/DL29-1)*AnnualDataCP!DL63)</f>
        <v>-0.11277345936888193</v>
      </c>
      <c r="DM94" s="22">
        <f>IF(ISERROR((DM30/DM29-1)*AnnualDataCP!DM63),"",(DM30/DM29-1)*AnnualDataCP!DM63)</f>
        <v>-0.38976181594182113</v>
      </c>
      <c r="DN94" s="22">
        <f>IF(ISERROR((DN30/DN29-1)*AnnualDataCP!DN63),"",(DN30/DN29-1)*AnnualDataCP!DN63)</f>
        <v>0.27832166122450669</v>
      </c>
      <c r="DO94" s="22">
        <f>IF(ISERROR((DO30/DO29-1)*AnnualDataCP!DO63),"",(DO30/DO29-1)*AnnualDataCP!DO63)</f>
        <v>0.30065302786488501</v>
      </c>
      <c r="DP94" s="22">
        <f>IF(ISERROR((DP30/DP29-1)*AnnualDataCP!DP63),"",(DP30/DP29-1)*AnnualDataCP!DP63)</f>
        <v>-2.5310069672345226E-2</v>
      </c>
      <c r="DQ94" s="22">
        <f>IF(ISERROR((DQ30/DQ29-1)*AnnualDataCP!DQ63),"",(DQ30/DQ29-1)*AnnualDataCP!DQ63)</f>
        <v>2.4321407443973193</v>
      </c>
      <c r="DR94" s="22">
        <f>IF(ISERROR((DR30/DR29-1)*AnnualDataCP!DR63),"",(DR30/DR29-1)*AnnualDataCP!DR63)</f>
        <v>2.4321407443973193</v>
      </c>
      <c r="DS94" s="22">
        <f>IF(ISERROR((DS30/DS29-1)*AnnualDataCP!DS63),"",(DS30/DS29-1)*AnnualDataCP!DS63)</f>
        <v>1.7733720852137276</v>
      </c>
      <c r="DT94" s="22">
        <f>IF(ISERROR((DT30/DT29-1)*AnnualDataCP!DT63),"",(DT30/DT29-1)*AnnualDataCP!DT63)</f>
        <v>1.4270232236232867</v>
      </c>
      <c r="DU94" s="22">
        <f>IF(ISERROR((DU30/DU29-1)*AnnualDataCP!DU63),"",(DU30/DU29-1)*AnnualDataCP!DU63)</f>
        <v>0.3479805496955049</v>
      </c>
      <c r="DV94" s="22">
        <f>IF(ISERROR((DV30/DV29-1)*AnnualDataCP!DV63),"",(DV30/DV29-1)*AnnualDataCP!DV63)</f>
        <v>7.1491376658699002</v>
      </c>
      <c r="DW94" s="22">
        <f>IF(ISERROR((DW30/DW29-1)*AnnualDataCP!DW63),"",(DW30/DW29-1)*AnnualDataCP!DW63)</f>
        <v>2.9145316310050302</v>
      </c>
      <c r="DX94" s="22">
        <f>IF(ISERROR((DX30/DX29-1)*AnnualDataCP!DX63),"",(DX30/DX29-1)*AnnualDataCP!DX63)</f>
        <v>0.46519927737109945</v>
      </c>
      <c r="DY94" s="22">
        <f>IF(ISERROR((DY30/DY29-1)*AnnualDataCP!DY63),"",(DY30/DY29-1)*AnnualDataCP!DY63)</f>
        <v>0.46517175567214836</v>
      </c>
      <c r="DZ94" s="22" t="str">
        <f>IF(ISERROR((DZ30/DZ29-1)*AnnualDataCP!DZ63),"",(DZ30/DZ29-1)*AnnualDataCP!DZ63)</f>
        <v/>
      </c>
      <c r="EA94" s="22">
        <f>IF(ISERROR((EA30/EA29-1)*AnnualDataCP!EA63),"",(EA30/EA29-1)*AnnualDataCP!EA63)</f>
        <v>3.7683676919809233</v>
      </c>
      <c r="EB94" s="22">
        <f>IF(ISERROR((EB30/EB29-1)*AnnualDataCP!EB63),"",(EB30/EB29-1)*AnnualDataCP!EB63)</f>
        <v>4.9594581616677553</v>
      </c>
      <c r="EC94" s="22">
        <f>IF(ISERROR((EC30/EC29-1)*AnnualDataCP!EC63),"",(EC30/EC29-1)*AnnualDataCP!EC63)</f>
        <v>4.9594581616677553</v>
      </c>
      <c r="ED94" s="22">
        <f>IF(ISERROR((ED30/ED29-1)*AnnualDataCP!ED63),"",(ED30/ED29-1)*AnnualDataCP!ED63)</f>
        <v>2.2821493564075803</v>
      </c>
      <c r="EE94" s="22">
        <f>IF(ISERROR((EE30/EE29-1)*AnnualDataCP!EE63),"",(EE30/EE29-1)*AnnualDataCP!EE63)</f>
        <v>2.1985514175860166</v>
      </c>
      <c r="EF94" s="22">
        <f>IF(ISERROR((EF30/EF29-1)*AnnualDataCP!EF63),"",(EF30/EF29-1)*AnnualDataCP!EF63)</f>
        <v>0.47824896049133281</v>
      </c>
      <c r="EG94" s="22">
        <f>IF(ISERROR((EG30/EG29-1)*AnnualDataCP!EG63),"",(EG30/EG29-1)*AnnualDataCP!EG63)</f>
        <v>9.3609228345587336</v>
      </c>
      <c r="EH94" s="22">
        <f>IF(ISERROR((EH30/EH29-1)*AnnualDataCP!EH63),"",(EH30/EH29-1)*AnnualDataCP!EH63)</f>
        <v>6.801815550447766</v>
      </c>
      <c r="EI94" s="22">
        <f>IF(ISERROR((EI30/EI29-1)*AnnualDataCP!EI63),"",(EI30/EI29-1)*AnnualDataCP!EI63)</f>
        <v>5.176162364304413</v>
      </c>
      <c r="EJ94" s="22">
        <f>IF(ISERROR((EJ30/EJ29-1)*AnnualDataCP!EJ63),"",(EJ30/EJ29-1)*AnnualDataCP!EJ63)</f>
        <v>3.1888277467911621</v>
      </c>
      <c r="EK94" s="22">
        <f>IF(ISERROR((EK30/EK29-1)*AnnualDataCP!EK63),"",(EK30/EK29-1)*AnnualDataCP!EK63)</f>
        <v>2.550348850220669</v>
      </c>
      <c r="EL94" s="22">
        <f>IF(ISERROR((EL30/EL29-1)*AnnualDataCP!EL63),"",(EL30/EL29-1)*AnnualDataCP!EL63)</f>
        <v>1.5258780406829819</v>
      </c>
      <c r="EM94" s="22">
        <f>IF(ISERROR((EM30/EM29-1)*AnnualDataCP!EM63),"",(EM30/EM29-1)*AnnualDataCP!EM63)</f>
        <v>1.0250323562155568</v>
      </c>
      <c r="EN94" s="22">
        <f>IF(ISERROR((EN30/EN29-1)*AnnualDataCP!EN63),"",(EN30/EN29-1)*AnnualDataCP!EN63)</f>
        <v>0.63611376111783058</v>
      </c>
      <c r="EO94" s="22">
        <f>IF(ISERROR((EO30/EO29-1)*AnnualDataCP!EO63),"",(EO30/EO29-1)*AnnualDataCP!EO63)</f>
        <v>1.9907153081033009</v>
      </c>
      <c r="EP94" s="22">
        <f>IF(ISERROR((EP30/EP29-1)*AnnualDataCP!EP63),"",(EP30/EP29-1)*AnnualDataCP!EP63)</f>
        <v>0.69929900565121139</v>
      </c>
      <c r="EQ94" s="22">
        <f>IF(ISERROR((EQ30/EQ29-1)*AnnualDataCP!EQ63),"",(EQ30/EQ29-1)*AnnualDataCP!EQ63)</f>
        <v>0.69929900565121139</v>
      </c>
      <c r="ER94" s="22">
        <f>IF(ISERROR((ER30/ER29-1)*AnnualDataCP!ER63),"",(ER30/ER29-1)*AnnualDataCP!ER63)</f>
        <v>0.92187375039272246</v>
      </c>
      <c r="ES94" s="22">
        <f>IF(ISERROR((ES30/ES29-1)*AnnualDataCP!ES63),"",(ES30/ES29-1)*AnnualDataCP!ES63)</f>
        <v>0.34954925287197258</v>
      </c>
      <c r="ET94" s="22">
        <f>IF(ISERROR((ET30/ET29-1)*AnnualDataCP!ET63),"",(ET30/ET29-1)*AnnualDataCP!ET63)</f>
        <v>0.5724028872633703</v>
      </c>
      <c r="EU94" s="22">
        <f>IF(ISERROR((EU30/EU29-1)*AnnualDataCP!EU63),"",(EU30/EU29-1)*AnnualDataCP!EU63)</f>
        <v>0.50103312357631569</v>
      </c>
      <c r="EV94" s="22">
        <f>IF(ISERROR((EV30/EV29-1)*AnnualDataCP!EV63),"",(EV30/EV29-1)*AnnualDataCP!EV63)</f>
        <v>7.1472415085188465E-2</v>
      </c>
      <c r="EW94" s="22">
        <f>IF(ISERROR((EW30/EW29-1)*AnnualDataCP!EW63),"",(EW30/EW29-1)*AnnualDataCP!EW63)</f>
        <v>2.5618915533663373</v>
      </c>
      <c r="EX94" s="22">
        <f>IF(ISERROR((EX30/EX29-1)*AnnualDataCP!EX63),"",(EX30/EX29-1)*AnnualDataCP!EX63)</f>
        <v>0.14523484570207673</v>
      </c>
      <c r="EY94" s="22">
        <f>IF(ISERROR((EY30/EY29-1)*AnnualDataCP!EY63),"",(EY30/EY29-1)*AnnualDataCP!EY63)</f>
        <v>0.10884680893530105</v>
      </c>
      <c r="EZ94" s="22">
        <f>IF(ISERROR((EZ30/EZ29-1)*AnnualDataCP!EZ63),"",(EZ30/EZ29-1)*AnnualDataCP!EZ63)</f>
        <v>-7.9559935354174022E-2</v>
      </c>
      <c r="FA94" s="22">
        <f>IF(ISERROR((FA30/FA29-1)*AnnualDataCP!FA63),"",(FA30/FA29-1)*AnnualDataCP!FA63)</f>
        <v>2.3828324893757702</v>
      </c>
      <c r="FB94" s="22">
        <f>IF(ISERROR((FB30/FB29-1)*AnnualDataCP!FB63),"",(FB30/FB29-1)*AnnualDataCP!FB63)</f>
        <v>0.4398498143659329</v>
      </c>
      <c r="FC94" s="22">
        <f>IF(ISERROR((FC30/FC29-1)*AnnualDataCP!FC63),"",(FC30/FC29-1)*AnnualDataCP!FC63)</f>
        <v>0.70401541903947407</v>
      </c>
      <c r="FD94" s="22">
        <f>IF(ISERROR((FD30/FD29-1)*AnnualDataCP!FD63),"",(FD30/FD29-1)*AnnualDataCP!FD63)</f>
        <v>1.2371792478885697</v>
      </c>
      <c r="FE94" s="22">
        <f>IF(ISERROR((FE30/FE29-1)*AnnualDataCP!FE63),"",(FE30/FE29-1)*AnnualDataCP!FE63)</f>
        <v>8.0367378340204869</v>
      </c>
      <c r="FF94" s="22">
        <f>IF(ISERROR((FF30/FF29-1)*AnnualDataCP!FF63),"",(FF30/FF29-1)*AnnualDataCP!FF63)</f>
        <v>1.2962047689386507</v>
      </c>
      <c r="FG94" s="22">
        <f>IF(ISERROR((FG30/FG29-1)*AnnualDataCP!FG63),"",(FG30/FG29-1)*AnnualDataCP!FG63)</f>
        <v>1.2962047689386507</v>
      </c>
      <c r="FH94" s="22">
        <f>IF(ISERROR((FH30/FH29-1)*AnnualDataCP!FH63),"",(FH30/FH29-1)*AnnualDataCP!FH63)</f>
        <v>2.7970504190968652</v>
      </c>
      <c r="FI94" s="22">
        <f>IF(ISERROR((FI30/FI29-1)*AnnualDataCP!FI63),"",(FI30/FI29-1)*AnnualDataCP!FI63)</f>
        <v>2.7970504190968652</v>
      </c>
      <c r="FJ94" s="22">
        <f>IF(ISERROR((FJ30/FJ29-1)*AnnualDataCP!FJ63),"",(FJ30/FJ29-1)*AnnualDataCP!FJ63)</f>
        <v>3.9437750817711059</v>
      </c>
      <c r="FK94" s="22">
        <f>IF(ISERROR((FK30/FK29-1)*AnnualDataCP!FK63),"",(FK30/FK29-1)*AnnualDataCP!FK63)</f>
        <v>3.1257071503692888</v>
      </c>
      <c r="FL94" s="22">
        <f>IF(ISERROR((FL30/FL29-1)*AnnualDataCP!FL63),"",(FL30/FL29-1)*AnnualDataCP!FL63)</f>
        <v>3.1257071503692888</v>
      </c>
      <c r="FM94" s="22">
        <f>IF(ISERROR((FM30/FM29-1)*AnnualDataCP!FM63),"",(FM30/FM29-1)*AnnualDataCP!FM63)</f>
        <v>0.81891172422627034</v>
      </c>
      <c r="FN94" s="22">
        <f>IF(ISERROR((FN30/FN29-1)*AnnualDataCP!FN63),"",(FN30/FN29-1)*AnnualDataCP!FN63)</f>
        <v>0.39958323130825474</v>
      </c>
      <c r="FO94" s="22">
        <f>IF(ISERROR((FO30/FO29-1)*AnnualDataCP!FO63),"",(FO30/FO29-1)*AnnualDataCP!FO63)</f>
        <v>0.4179279058025327</v>
      </c>
      <c r="FP94" s="22">
        <f>IF(ISERROR((FP30/FP29-1)*AnnualDataCP!FP63),"",(FP30/FP29-1)*AnnualDataCP!FP63)</f>
        <v>1.6507295707659217</v>
      </c>
      <c r="FQ94" s="22">
        <f>IF(ISERROR((FQ30/FQ29-1)*AnnualDataCP!FQ63),"",(FQ30/FQ29-1)*AnnualDataCP!FQ63)</f>
        <v>0.62062762080823675</v>
      </c>
      <c r="FR94" s="22">
        <f>IF(ISERROR((FR30/FR29-1)*AnnualDataCP!FR63),"",(FR30/FR29-1)*AnnualDataCP!FR63)</f>
        <v>1.7797019958348679E-2</v>
      </c>
      <c r="FS94" s="22">
        <f>IF(ISERROR((FS30/FS29-1)*AnnualDataCP!FS63),"",(FS30/FS29-1)*AnnualDataCP!FS63)</f>
        <v>-4.1233887364521937E-2</v>
      </c>
      <c r="FT94" s="22">
        <f>IF(ISERROR((FT30/FT29-1)*AnnualDataCP!FT63),"",(FT30/FT29-1)*AnnualDataCP!FT63)</f>
        <v>4.1394260399781869E-2</v>
      </c>
      <c r="FU94" s="22">
        <f>IF(ISERROR((FU30/FU29-1)*AnnualDataCP!FU63),"",(FU30/FU29-1)*AnnualDataCP!FU63)</f>
        <v>1.6739751650398357E-2</v>
      </c>
      <c r="FV94" s="22">
        <f>IF(ISERROR((FV30/FV29-1)*AnnualDataCP!FV63),"",(FV30/FV29-1)*AnnualDataCP!FV63)</f>
        <v>0.6024480708483364</v>
      </c>
      <c r="FW94" s="22">
        <f>IF(ISERROR((FW30/FW29-1)*AnnualDataCP!FW63),"",(FW30/FW29-1)*AnnualDataCP!FW63)</f>
        <v>0.81327752542660392</v>
      </c>
      <c r="FX94" s="22">
        <f>IF(ISERROR((FX30/FX29-1)*AnnualDataCP!FX63),"",(FX30/FX29-1)*AnnualDataCP!FX63)</f>
        <v>0.34650895121511149</v>
      </c>
      <c r="FY94" s="22">
        <f>IF(ISERROR((FY30/FY29-1)*AnnualDataCP!FY63),"",(FY30/FY29-1)*AnnualDataCP!FY63)</f>
        <v>0.29780104784041456</v>
      </c>
      <c r="FZ94" s="22">
        <f>IF(ISERROR((FZ30/FZ29-1)*AnnualDataCP!FZ63),"",(FZ30/FZ29-1)*AnnualDataCP!FZ63)</f>
        <v>0.16687142147222431</v>
      </c>
      <c r="GA94" s="22">
        <f>IF(ISERROR((GA30/GA29-1)*AnnualDataCP!GA63),"",(GA30/GA29-1)*AnnualDataCP!GA63)</f>
        <v>0.21708490086195226</v>
      </c>
      <c r="GB94" s="22">
        <f>IF(ISERROR((GB30/GB29-1)*AnnualDataCP!GB63),"",(GB30/GB29-1)*AnnualDataCP!GB63)</f>
        <v>0.21708490086195226</v>
      </c>
    </row>
    <row r="95" spans="3:184" x14ac:dyDescent="0.25">
      <c r="C95">
        <v>2006</v>
      </c>
      <c r="F95" s="22">
        <f>IF(ISERROR((F31/F30-1)*AnnualDataCP!F64),"",(F31/F30-1)*AnnualDataCP!F64)</f>
        <v>-0.33395666022569248</v>
      </c>
      <c r="G95" s="22">
        <f>IF(ISERROR((G31/G30-1)*AnnualDataCP!G64),"",(G31/G30-1)*AnnualDataCP!G64)</f>
        <v>-9.8217866872296125E-3</v>
      </c>
      <c r="H95" s="22">
        <f>IF(ISERROR((H31/H30-1)*AnnualDataCP!H64),"",(H31/H30-1)*AnnualDataCP!H64)</f>
        <v>-3.1100130775376749E-2</v>
      </c>
      <c r="I95" s="22">
        <f>IF(ISERROR((I31/I30-1)*AnnualDataCP!I64),"",(I31/I30-1)*AnnualDataCP!I64)</f>
        <v>2.2884972128362979</v>
      </c>
      <c r="J95" s="22">
        <f>IF(ISERROR((J31/J30-1)*AnnualDataCP!J64),"",(J31/J30-1)*AnnualDataCP!J64)</f>
        <v>1.7931078156528015</v>
      </c>
      <c r="K95" s="22">
        <f>IF(ISERROR((K31/K30-1)*AnnualDataCP!K64),"",(K31/K30-1)*AnnualDataCP!K64)</f>
        <v>-1.1296161579118196</v>
      </c>
      <c r="L95" s="22">
        <f>IF(ISERROR((L31/L30-1)*AnnualDataCP!L64),"",(L31/L30-1)*AnnualDataCP!L64)</f>
        <v>-2.2713827643048713E-3</v>
      </c>
      <c r="M95" s="22">
        <f>IF(ISERROR((M31/M30-1)*AnnualDataCP!M64),"",(M31/M30-1)*AnnualDataCP!M64)</f>
        <v>-1.4175977819273589</v>
      </c>
      <c r="N95" s="22" t="str">
        <f>IF(ISERROR((N31/N30-1)*AnnualDataCP!N64),"",(N31/N30-1)*AnnualDataCP!N64)</f>
        <v/>
      </c>
      <c r="O95" s="22">
        <f>IF(ISERROR((O31/O30-1)*AnnualDataCP!O64),"",(O31/O30-1)*AnnualDataCP!O64)</f>
        <v>8.5052522588569504E-2</v>
      </c>
      <c r="P95" s="22">
        <f>IF(ISERROR((P31/P30-1)*AnnualDataCP!P64),"",(P31/P30-1)*AnnualDataCP!P64)</f>
        <v>0.20653177207677303</v>
      </c>
      <c r="Q95" s="22">
        <f>IF(ISERROR((Q31/Q30-1)*AnnualDataCP!Q64),"",(Q31/Q30-1)*AnnualDataCP!Q64)</f>
        <v>2.8211084449922086</v>
      </c>
      <c r="R95" s="22">
        <f>IF(ISERROR((R31/R30-1)*AnnualDataCP!R64),"",(R31/R30-1)*AnnualDataCP!R64)</f>
        <v>-0.21145451662861342</v>
      </c>
      <c r="S95" s="22">
        <f>IF(ISERROR((S31/S30-1)*AnnualDataCP!S64),"",(S31/S30-1)*AnnualDataCP!S64)</f>
        <v>-0.22754113208938573</v>
      </c>
      <c r="T95" s="22">
        <f>IF(ISERROR((T31/T30-1)*AnnualDataCP!T64),"",(T31/T30-1)*AnnualDataCP!T64)</f>
        <v>-8.4250367615672714E-2</v>
      </c>
      <c r="U95" s="22">
        <f>IF(ISERROR((U31/U30-1)*AnnualDataCP!U64),"",(U31/U30-1)*AnnualDataCP!U64)</f>
        <v>8.7080376775700297E-2</v>
      </c>
      <c r="V95" s="22">
        <f>IF(ISERROR((V31/V30-1)*AnnualDataCP!V64),"",(V31/V30-1)*AnnualDataCP!V64)</f>
        <v>2.3919725401552305E-3</v>
      </c>
      <c r="W95" s="22">
        <f>IF(ISERROR((W31/W30-1)*AnnualDataCP!W64),"",(W31/W30-1)*AnnualDataCP!W64)</f>
        <v>-2.6602025812674814E-2</v>
      </c>
      <c r="X95" s="22">
        <f>IF(ISERROR((X31/X30-1)*AnnualDataCP!X64),"",(X31/X30-1)*AnnualDataCP!X64)</f>
        <v>-5.5381502860479832E-2</v>
      </c>
      <c r="Y95" s="22">
        <f>IF(ISERROR((Y31/Y30-1)*AnnualDataCP!Y64),"",(Y31/Y30-1)*AnnualDataCP!Y64)</f>
        <v>-5.8397385568534625E-2</v>
      </c>
      <c r="Z95" s="22">
        <f>IF(ISERROR((Z31/Z30-1)*AnnualDataCP!Z64),"",(Z31/Z30-1)*AnnualDataCP!Z64)</f>
        <v>-0.10415015145557317</v>
      </c>
      <c r="AA95" s="22">
        <f>IF(ISERROR((AA31/AA30-1)*AnnualDataCP!AA64),"",(AA31/AA30-1)*AnnualDataCP!AA64)</f>
        <v>3.4218039088878167E-3</v>
      </c>
      <c r="AB95" s="22">
        <f>IF(ISERROR((AB31/AB30-1)*AnnualDataCP!AB64),"",(AB31/AB30-1)*AnnualDataCP!AB64)</f>
        <v>4.3194532442714151E-2</v>
      </c>
      <c r="AC95" s="22">
        <f>IF(ISERROR((AC31/AC30-1)*AnnualDataCP!AC64),"",(AC31/AC30-1)*AnnualDataCP!AC64)</f>
        <v>-6.0033629181284048E-2</v>
      </c>
      <c r="AD95" s="22">
        <f>IF(ISERROR((AD31/AD30-1)*AnnualDataCP!AD64),"",(AD31/AD30-1)*AnnualDataCP!AD64)</f>
        <v>0.10546211193310118</v>
      </c>
      <c r="AE95" s="22">
        <f>IF(ISERROR((AE31/AE30-1)*AnnualDataCP!AE64),"",(AE31/AE30-1)*AnnualDataCP!AE64)</f>
        <v>-2.6852955224513295E-2</v>
      </c>
      <c r="AF95" s="22">
        <f>IF(ISERROR((AF31/AF30-1)*AnnualDataCP!AF64),"",(AF31/AF30-1)*AnnualDataCP!AF64)</f>
        <v>1.6173923670800127E-3</v>
      </c>
      <c r="AG95" s="22">
        <f>IF(ISERROR((AG31/AG30-1)*AnnualDataCP!AG64),"",(AG31/AG30-1)*AnnualDataCP!AG64)</f>
        <v>-3.9225892665582317E-2</v>
      </c>
      <c r="AH95" s="22">
        <f>IF(ISERROR((AH31/AH30-1)*AnnualDataCP!AH64),"",(AH31/AH30-1)*AnnualDataCP!AH64)</f>
        <v>3.2232770505592707E-2</v>
      </c>
      <c r="AI95" s="22">
        <f>IF(ISERROR((AI31/AI30-1)*AnnualDataCP!AI64),"",(AI31/AI30-1)*AnnualDataCP!AI64)</f>
        <v>9.0703119129194772E-3</v>
      </c>
      <c r="AJ95" s="22">
        <f>IF(ISERROR((AJ31/AJ30-1)*AnnualDataCP!AJ64),"",(AJ31/AJ30-1)*AnnualDataCP!AJ64)</f>
        <v>-0.10428707945337792</v>
      </c>
      <c r="AK95" s="22">
        <f>IF(ISERROR((AK31/AK30-1)*AnnualDataCP!AK64),"",(AK31/AK30-1)*AnnualDataCP!AK64)</f>
        <v>-3.9861516350912361E-2</v>
      </c>
      <c r="AL95" s="22">
        <f>IF(ISERROR((AL31/AL30-1)*AnnualDataCP!AL64),"",(AL31/AL30-1)*AnnualDataCP!AL64)</f>
        <v>6.6945075684848093E-3</v>
      </c>
      <c r="AM95" s="22">
        <f>IF(ISERROR((AM31/AM30-1)*AnnualDataCP!AM64),"",(AM31/AM30-1)*AnnualDataCP!AM64)</f>
        <v>-7.2450538623026528E-2</v>
      </c>
      <c r="AN95" s="22">
        <f>IF(ISERROR((AN31/AN30-1)*AnnualDataCP!AN64),"",(AN31/AN30-1)*AnnualDataCP!AN64)</f>
        <v>-6.611400988456953E-2</v>
      </c>
      <c r="AO95" s="22">
        <f>IF(ISERROR((AO31/AO30-1)*AnnualDataCP!AO64),"",(AO31/AO30-1)*AnnualDataCP!AO64)</f>
        <v>-6.611400988456953E-2</v>
      </c>
      <c r="AP95" s="22">
        <f>IF(ISERROR((AP31/AP30-1)*AnnualDataCP!AP64),"",(AP31/AP30-1)*AnnualDataCP!AP64)</f>
        <v>0.13830091328377059</v>
      </c>
      <c r="AQ95" s="22">
        <f>IF(ISERROR((AQ31/AQ30-1)*AnnualDataCP!AQ64),"",(AQ31/AQ30-1)*AnnualDataCP!AQ64)</f>
        <v>0.13830091328377059</v>
      </c>
      <c r="AR95" s="22">
        <f>IF(ISERROR((AR31/AR30-1)*AnnualDataCP!AR64),"",(AR31/AR30-1)*AnnualDataCP!AR64)</f>
        <v>-4.5778340677800995E-3</v>
      </c>
      <c r="AS95" s="22">
        <f>IF(ISERROR((AS31/AS30-1)*AnnualDataCP!AS64),"",(AS31/AS30-1)*AnnualDataCP!AS64)</f>
        <v>6.7353629978502E-3</v>
      </c>
      <c r="AT95" s="22">
        <f>IF(ISERROR((AT31/AT30-1)*AnnualDataCP!AT64),"",(AT31/AT30-1)*AnnualDataCP!AT64)</f>
        <v>-8.7891502283749326E-3</v>
      </c>
      <c r="AU95" s="22">
        <f>IF(ISERROR((AU31/AU30-1)*AnnualDataCP!AU64),"",(AU31/AU30-1)*AnnualDataCP!AU64)</f>
        <v>8.532150416926286E-2</v>
      </c>
      <c r="AV95" s="22">
        <f>IF(ISERROR((AV31/AV30-1)*AnnualDataCP!AV64),"",(AV31/AV30-1)*AnnualDataCP!AV64)</f>
        <v>9.0195747592338393E-2</v>
      </c>
      <c r="AW95" s="22">
        <f>IF(ISERROR((AW31/AW30-1)*AnnualDataCP!AW64),"",(AW31/AW30-1)*AnnualDataCP!AW64)</f>
        <v>-2.9630989972716164E-2</v>
      </c>
      <c r="AX95" s="22">
        <f>IF(ISERROR((AX31/AX30-1)*AnnualDataCP!AX64),"",(AX31/AX30-1)*AnnualDataCP!AX64)</f>
        <v>0.52059905877941182</v>
      </c>
      <c r="AY95" s="22">
        <f>IF(ISERROR((AY31/AY30-1)*AnnualDataCP!AY64),"",(AY31/AY30-1)*AnnualDataCP!AY64)</f>
        <v>0.52059905877941182</v>
      </c>
      <c r="AZ95" s="22">
        <f>IF(ISERROR((AZ31/AZ30-1)*AnnualDataCP!AZ64),"",(AZ31/AZ30-1)*AnnualDataCP!AZ64)</f>
        <v>0.3878894557772613</v>
      </c>
      <c r="BA95" s="22">
        <f>IF(ISERROR((BA31/BA30-1)*AnnualDataCP!BA64),"",(BA31/BA30-1)*AnnualDataCP!BA64)</f>
        <v>0.26101007375186464</v>
      </c>
      <c r="BB95" s="22">
        <f>IF(ISERROR((BB31/BB30-1)*AnnualDataCP!BB64),"",(BB31/BB30-1)*AnnualDataCP!BB64)</f>
        <v>0.1256444513120846</v>
      </c>
      <c r="BC95" s="22">
        <f>IF(ISERROR((BC31/BC30-1)*AnnualDataCP!BC64),"",(BC31/BC30-1)*AnnualDataCP!BC64)</f>
        <v>1.7239944942574855E-2</v>
      </c>
      <c r="BD95" s="22">
        <f>IF(ISERROR((BD31/BD30-1)*AnnualDataCP!BD64),"",(BD31/BD30-1)*AnnualDataCP!BD64)</f>
        <v>0.10974497349198792</v>
      </c>
      <c r="BE95" s="22">
        <f>IF(ISERROR((BE31/BE30-1)*AnnualDataCP!BE64),"",(BE31/BE30-1)*AnnualDataCP!BE64)</f>
        <v>0.25004097589472324</v>
      </c>
      <c r="BF95" s="22">
        <f>IF(ISERROR((BF31/BF30-1)*AnnualDataCP!BF64),"",(BF31/BF30-1)*AnnualDataCP!BF64)</f>
        <v>-5.233442525524365E-2</v>
      </c>
      <c r="BG95" s="22">
        <f>IF(ISERROR((BG31/BG30-1)*AnnualDataCP!BG64),"",(BG31/BG30-1)*AnnualDataCP!BG64)</f>
        <v>3.3104623302197399E-2</v>
      </c>
      <c r="BH95" s="22">
        <f>IF(ISERROR((BH31/BH30-1)*AnnualDataCP!BH64),"",(BH31/BH30-1)*AnnualDataCP!BH64)</f>
        <v>-8.4419081132426521E-2</v>
      </c>
      <c r="BI95" s="22">
        <f>IF(ISERROR((BI31/BI30-1)*AnnualDataCP!BI64),"",(BI31/BI30-1)*AnnualDataCP!BI64)</f>
        <v>0.30514155962209361</v>
      </c>
      <c r="BJ95" s="22">
        <f>IF(ISERROR((BJ31/BJ30-1)*AnnualDataCP!BJ64),"",(BJ31/BJ30-1)*AnnualDataCP!BJ64)</f>
        <v>0.23111720250968626</v>
      </c>
      <c r="BK95" s="22">
        <f>IF(ISERROR((BK31/BK30-1)*AnnualDataCP!BK64),"",(BK31/BK30-1)*AnnualDataCP!BK64)</f>
        <v>7.2640047982012929E-2</v>
      </c>
      <c r="BL95" s="22">
        <f>IF(ISERROR((BL31/BL30-1)*AnnualDataCP!BL64),"",(BL31/BL30-1)*AnnualDataCP!BL64)</f>
        <v>3.7153117207892508E-2</v>
      </c>
      <c r="BM95" s="22">
        <f>IF(ISERROR((BM31/BM30-1)*AnnualDataCP!BM64),"",(BM31/BM30-1)*AnnualDataCP!BM64)</f>
        <v>3.7153117207892508E-2</v>
      </c>
      <c r="BN95" s="22">
        <f>IF(ISERROR((BN31/BN30-1)*AnnualDataCP!BN64),"",(BN31/BN30-1)*AnnualDataCP!BN64)</f>
        <v>0.16142634377187659</v>
      </c>
      <c r="BO95" s="22">
        <f>IF(ISERROR((BO31/BO30-1)*AnnualDataCP!BO64),"",(BO31/BO30-1)*AnnualDataCP!BO64)</f>
        <v>0.16142634377187659</v>
      </c>
      <c r="BP95" s="22">
        <f>IF(ISERROR((BP31/BP30-1)*AnnualDataCP!BP64),"",(BP31/BP30-1)*AnnualDataCP!BP64)</f>
        <v>0.50377585787098778</v>
      </c>
      <c r="BQ95" s="22">
        <f>IF(ISERROR((BQ31/BQ30-1)*AnnualDataCP!BQ64),"",(BQ31/BQ30-1)*AnnualDataCP!BQ64)</f>
        <v>0.50377585787098778</v>
      </c>
      <c r="BR95" s="22">
        <f>IF(ISERROR((BR31/BR30-1)*AnnualDataCP!BR64),"",(BR31/BR30-1)*AnnualDataCP!BR64)</f>
        <v>1.0105554940152912</v>
      </c>
      <c r="BS95" s="22">
        <f>IF(ISERROR((BS31/BS30-1)*AnnualDataCP!BS64),"",(BS31/BS30-1)*AnnualDataCP!BS64)</f>
        <v>-0.24818647358204585</v>
      </c>
      <c r="BT95" s="22">
        <f>IF(ISERROR((BT31/BT30-1)*AnnualDataCP!BT64),"",(BT31/BT30-1)*AnnualDataCP!BT64)</f>
        <v>1.2609744477801559</v>
      </c>
      <c r="BU95" s="22">
        <f>IF(ISERROR((BU31/BU30-1)*AnnualDataCP!BU64),"",(BU31/BU30-1)*AnnualDataCP!BU64)</f>
        <v>0</v>
      </c>
      <c r="BV95" s="22">
        <f>IF(ISERROR((BV31/BV30-1)*AnnualDataCP!BV64),"",(BV31/BV30-1)*AnnualDataCP!BV64)</f>
        <v>1.391818772165353</v>
      </c>
      <c r="BW95" s="22">
        <f>IF(ISERROR((BW31/BW30-1)*AnnualDataCP!BW64),"",(BW31/BW30-1)*AnnualDataCP!BW64)</f>
        <v>-0.13175964947873472</v>
      </c>
      <c r="BX95" s="22">
        <f>IF(ISERROR((BX31/BX30-1)*AnnualDataCP!BX64),"",(BX31/BX30-1)*AnnualDataCP!BX64)</f>
        <v>0.18832696068643773</v>
      </c>
      <c r="BY95" s="22">
        <f>IF(ISERROR((BY31/BY30-1)*AnnualDataCP!BY64),"",(BY31/BY30-1)*AnnualDataCP!BY64)</f>
        <v>-7.6185104849321075E-2</v>
      </c>
      <c r="BZ95" s="22">
        <f>IF(ISERROR((BZ31/BZ30-1)*AnnualDataCP!BZ64),"",(BZ31/BZ30-1)*AnnualDataCP!BZ64)</f>
        <v>-3.9749192431376208E-2</v>
      </c>
      <c r="CA95" s="22">
        <f>IF(ISERROR((CA31/CA30-1)*AnnualDataCP!CA64),"",(CA31/CA30-1)*AnnualDataCP!CA64)</f>
        <v>-3.4895656135456081E-2</v>
      </c>
      <c r="CB95" s="22">
        <f>IF(ISERROR((CB31/CB30-1)*AnnualDataCP!CB64),"",(CB31/CB30-1)*AnnualDataCP!CB64)</f>
        <v>0.26266626312433794</v>
      </c>
      <c r="CC95" s="22">
        <f>IF(ISERROR((CC31/CC30-1)*AnnualDataCP!CC64),"",(CC31/CC30-1)*AnnualDataCP!CC64)</f>
        <v>9.6598891044730455E-4</v>
      </c>
      <c r="CD95" s="22">
        <f>IF(ISERROR((CD31/CD30-1)*AnnualDataCP!CD64),"",(CD31/CD30-1)*AnnualDataCP!CD64)</f>
        <v>0.25044410857799987</v>
      </c>
      <c r="CE95" s="22">
        <f>IF(ISERROR((CE31/CE30-1)*AnnualDataCP!CE64),"",(CE31/CE30-1)*AnnualDataCP!CE64)</f>
        <v>1.3854742758801978E-2</v>
      </c>
      <c r="CF95" s="22">
        <f>IF(ISERROR((CF31/CF30-1)*AnnualDataCP!CF64),"",(CF31/CF30-1)*AnnualDataCP!CF64)</f>
        <v>0.32137580174618735</v>
      </c>
      <c r="CG95" s="22">
        <f>IF(ISERROR((CG31/CG30-1)*AnnualDataCP!CG64),"",(CG31/CG30-1)*AnnualDataCP!CG64)</f>
        <v>0.32137580174618735</v>
      </c>
      <c r="CH95" s="22">
        <f>IF(ISERROR((CH31/CH30-1)*AnnualDataCP!CH64),"",(CH31/CH30-1)*AnnualDataCP!CH64)</f>
        <v>0.5171897048002867</v>
      </c>
      <c r="CI95" s="22">
        <f>IF(ISERROR((CI31/CI30-1)*AnnualDataCP!CI64),"",(CI31/CI30-1)*AnnualDataCP!CI64)</f>
        <v>-0.19717791309617333</v>
      </c>
      <c r="CJ95" s="22">
        <f>IF(ISERROR((CJ31/CJ30-1)*AnnualDataCP!CJ64),"",(CJ31/CJ30-1)*AnnualDataCP!CJ64)</f>
        <v>-0.22017372114614522</v>
      </c>
      <c r="CK95" s="22">
        <f>IF(ISERROR((CK31/CK30-1)*AnnualDataCP!CK64),"",(CK31/CK30-1)*AnnualDataCP!CK64)</f>
        <v>-6.5871414641099371E-2</v>
      </c>
      <c r="CL95" s="22">
        <f>IF(ISERROR((CL31/CL30-1)*AnnualDataCP!CL64),"",(CL31/CL30-1)*AnnualDataCP!CL64)</f>
        <v>-0.15421627578725583</v>
      </c>
      <c r="CM95" s="22">
        <f>IF(ISERROR((CM31/CM30-1)*AnnualDataCP!CM64),"",(CM31/CM30-1)*AnnualDataCP!CM64)</f>
        <v>-1.2226504555442688E-2</v>
      </c>
      <c r="CN95" s="22">
        <f>IF(ISERROR((CN31/CN30-1)*AnnualDataCP!CN64),"",(CN31/CN30-1)*AnnualDataCP!CN64)</f>
        <v>-0.13679108353994643</v>
      </c>
      <c r="CO95" s="22">
        <f>IF(ISERROR((CO31/CO30-1)*AnnualDataCP!CO64),"",(CO31/CO30-1)*AnnualDataCP!CO64)</f>
        <v>-4.4631557600564205E-3</v>
      </c>
      <c r="CP95" s="22">
        <f>IF(ISERROR((CP31/CP30-1)*AnnualDataCP!CP64),"",(CP31/CP30-1)*AnnualDataCP!CP64)</f>
        <v>0.49644738822295648</v>
      </c>
      <c r="CQ95" s="22">
        <f>IF(ISERROR((CQ31/CQ30-1)*AnnualDataCP!CQ64),"",(CQ31/CQ30-1)*AnnualDataCP!CQ64)</f>
        <v>0.17976205594739575</v>
      </c>
      <c r="CR95" s="22">
        <f>IF(ISERROR((CR31/CR30-1)*AnnualDataCP!CR64),"",(CR31/CR30-1)*AnnualDataCP!CR64)</f>
        <v>9.2827414632482064E-2</v>
      </c>
      <c r="CS95" s="22">
        <f>IF(ISERROR((CS31/CS30-1)*AnnualDataCP!CS64),"",(CS31/CS30-1)*AnnualDataCP!CS64)</f>
        <v>0.22203244373728293</v>
      </c>
      <c r="CT95" s="22">
        <f>IF(ISERROR((CT31/CT30-1)*AnnualDataCP!CT64),"",(CT31/CT30-1)*AnnualDataCP!CT64)</f>
        <v>24.099906218132936</v>
      </c>
      <c r="CU95" s="22">
        <f>IF(ISERROR((CU31/CU30-1)*AnnualDataCP!CU64),"",(CU31/CU30-1)*AnnualDataCP!CU64)</f>
        <v>5.7525268008131789</v>
      </c>
      <c r="CV95" s="22">
        <f>IF(ISERROR((CV31/CV30-1)*AnnualDataCP!CV64),"",(CV31/CV30-1)*AnnualDataCP!CV64)</f>
        <v>3.995025585784397</v>
      </c>
      <c r="CW95" s="22">
        <f>IF(ISERROR((CW31/CW30-1)*AnnualDataCP!CW64),"",(CW31/CW30-1)*AnnualDataCP!CW64)</f>
        <v>-0.10367330707620279</v>
      </c>
      <c r="CX95" s="22">
        <f>IF(ISERROR((CX31/CX30-1)*AnnualDataCP!CX64),"",(CX31/CX30-1)*AnnualDataCP!CX64)</f>
        <v>2.3328940392800153</v>
      </c>
      <c r="CY95" s="22">
        <f>IF(ISERROR((CY31/CY30-1)*AnnualDataCP!CY64),"",(CY31/CY30-1)*AnnualDataCP!CY64)</f>
        <v>1.766197148886498</v>
      </c>
      <c r="CZ95" s="22">
        <f>IF(ISERROR((CZ31/CZ30-1)*AnnualDataCP!CZ64),"",(CZ31/CZ30-1)*AnnualDataCP!CZ64)</f>
        <v>0.30929402111993637</v>
      </c>
      <c r="DA95" s="22">
        <f>IF(ISERROR((DA31/DA30-1)*AnnualDataCP!DA64),"",(DA31/DA30-1)*AnnualDataCP!DA64)</f>
        <v>0.52124045471055391</v>
      </c>
      <c r="DB95" s="22">
        <f>IF(ISERROR((DB31/DB30-1)*AnnualDataCP!DB64),"",(DB31/DB30-1)*AnnualDataCP!DB64)</f>
        <v>3.7730430323294512E-2</v>
      </c>
      <c r="DC95" s="22">
        <f>IF(ISERROR((DC31/DC30-1)*AnnualDataCP!DC64),"",(DC31/DC30-1)*AnnualDataCP!DC64)</f>
        <v>0.48369061057508617</v>
      </c>
      <c r="DD95" s="22">
        <f>IF(ISERROR((DD31/DD30-1)*AnnualDataCP!DD64),"",(DD31/DD30-1)*AnnualDataCP!DD64)</f>
        <v>-0.24795607759948732</v>
      </c>
      <c r="DE95" s="22">
        <f>IF(ISERROR((DE31/DE30-1)*AnnualDataCP!DE64),"",(DE31/DE30-1)*AnnualDataCP!DE64)</f>
        <v>0.21071435094207708</v>
      </c>
      <c r="DF95" s="22">
        <f>IF(ISERROR((DF31/DF30-1)*AnnualDataCP!DF64),"",(DF31/DF30-1)*AnnualDataCP!DF64)</f>
        <v>0.35676444862318551</v>
      </c>
      <c r="DG95" s="22">
        <f>IF(ISERROR((DG31/DG30-1)*AnnualDataCP!DG64),"",(DG31/DG30-1)*AnnualDataCP!DG64)</f>
        <v>-0.53176674216464648</v>
      </c>
      <c r="DH95" s="22">
        <f>IF(ISERROR((DH31/DH30-1)*AnnualDataCP!DH64),"",(DH31/DH30-1)*AnnualDataCP!DH64)</f>
        <v>1.4470029556064559</v>
      </c>
      <c r="DI95" s="22">
        <f>IF(ISERROR((DI31/DI30-1)*AnnualDataCP!DI64),"",(DI31/DI30-1)*AnnualDataCP!DI64)</f>
        <v>0.36475164060072551</v>
      </c>
      <c r="DJ95" s="22">
        <f>IF(ISERROR((DJ31/DJ30-1)*AnnualDataCP!DJ64),"",(DJ31/DJ30-1)*AnnualDataCP!DJ64)</f>
        <v>1.0829986075331495</v>
      </c>
      <c r="DK95" s="22">
        <f>IF(ISERROR((DK31/DK30-1)*AnnualDataCP!DK64),"",(DK31/DK30-1)*AnnualDataCP!DK64)</f>
        <v>1.9342434698644055</v>
      </c>
      <c r="DL95" s="22">
        <f>IF(ISERROR((DL31/DL30-1)*AnnualDataCP!DL64),"",(DL31/DL30-1)*AnnualDataCP!DL64)</f>
        <v>0.36009102803832133</v>
      </c>
      <c r="DM95" s="22">
        <f>IF(ISERROR((DM31/DM30-1)*AnnualDataCP!DM64),"",(DM31/DM30-1)*AnnualDataCP!DM64)</f>
        <v>-1.9028039195394038E-2</v>
      </c>
      <c r="DN95" s="22">
        <f>IF(ISERROR((DN31/DN30-1)*AnnualDataCP!DN64),"",(DN31/DN30-1)*AnnualDataCP!DN64)</f>
        <v>0.37749375126318507</v>
      </c>
      <c r="DO95" s="22">
        <f>IF(ISERROR((DO31/DO30-1)*AnnualDataCP!DO64),"",(DO31/DO30-1)*AnnualDataCP!DO64)</f>
        <v>0.11909046398182389</v>
      </c>
      <c r="DP95" s="22">
        <f>IF(ISERROR((DP31/DP30-1)*AnnualDataCP!DP64),"",(DP31/DP30-1)*AnnualDataCP!DP64)</f>
        <v>0.26251590560761578</v>
      </c>
      <c r="DQ95" s="22">
        <f>IF(ISERROR((DQ31/DQ30-1)*AnnualDataCP!DQ64),"",(DQ31/DQ30-1)*AnnualDataCP!DQ64)</f>
        <v>0.48816328418425364</v>
      </c>
      <c r="DR95" s="22">
        <f>IF(ISERROR((DR31/DR30-1)*AnnualDataCP!DR64),"",(DR31/DR30-1)*AnnualDataCP!DR64)</f>
        <v>0.48816328418425364</v>
      </c>
      <c r="DS95" s="22">
        <f>IF(ISERROR((DS31/DS30-1)*AnnualDataCP!DS64),"",(DS31/DS30-1)*AnnualDataCP!DS64)</f>
        <v>1.0861557406699249</v>
      </c>
      <c r="DT95" s="22">
        <f>IF(ISERROR((DT31/DT30-1)*AnnualDataCP!DT64),"",(DT31/DT30-1)*AnnualDataCP!DT64)</f>
        <v>1.0682503325444519</v>
      </c>
      <c r="DU95" s="22">
        <f>IF(ISERROR((DU31/DU30-1)*AnnualDataCP!DU64),"",(DU31/DU30-1)*AnnualDataCP!DU64)</f>
        <v>1.8668845599135137E-2</v>
      </c>
      <c r="DV95" s="22">
        <f>IF(ISERROR((DV31/DV30-1)*AnnualDataCP!DV64),"",(DV31/DV30-1)*AnnualDataCP!DV64)</f>
        <v>4.5677666623125219</v>
      </c>
      <c r="DW95" s="22">
        <f>IF(ISERROR((DW31/DW30-1)*AnnualDataCP!DW64),"",(DW31/DW30-1)*AnnualDataCP!DW64)</f>
        <v>4.4247582874512519</v>
      </c>
      <c r="DX95" s="22">
        <f>IF(ISERROR((DX31/DX30-1)*AnnualDataCP!DX64),"",(DX31/DX30-1)*AnnualDataCP!DX64)</f>
        <v>1.4017297497397208</v>
      </c>
      <c r="DY95" s="22">
        <f>IF(ISERROR((DY31/DY30-1)*AnnualDataCP!DY64),"",(DY31/DY30-1)*AnnualDataCP!DY64)</f>
        <v>1.3998990261917259</v>
      </c>
      <c r="DZ95" s="22" t="str">
        <f>IF(ISERROR((DZ31/DZ30-1)*AnnualDataCP!DZ64),"",(DZ31/DZ30-1)*AnnualDataCP!DZ64)</f>
        <v/>
      </c>
      <c r="EA95" s="22">
        <f>IF(ISERROR((EA31/EA30-1)*AnnualDataCP!EA64),"",(EA31/EA30-1)*AnnualDataCP!EA64)</f>
        <v>-1.258923028252368</v>
      </c>
      <c r="EB95" s="22">
        <f>IF(ISERROR((EB31/EB30-1)*AnnualDataCP!EB64),"",(EB31/EB30-1)*AnnualDataCP!EB64)</f>
        <v>2.3925098151230157</v>
      </c>
      <c r="EC95" s="22">
        <f>IF(ISERROR((EC31/EC30-1)*AnnualDataCP!EC64),"",(EC31/EC30-1)*AnnualDataCP!EC64)</f>
        <v>2.3925098151230157</v>
      </c>
      <c r="ED95" s="22">
        <f>IF(ISERROR((ED31/ED30-1)*AnnualDataCP!ED64),"",(ED31/ED30-1)*AnnualDataCP!ED64)</f>
        <v>1.7420992686398298</v>
      </c>
      <c r="EE95" s="22">
        <f>IF(ISERROR((EE31/EE30-1)*AnnualDataCP!EE64),"",(EE31/EE30-1)*AnnualDataCP!EE64)</f>
        <v>0.26120303433085384</v>
      </c>
      <c r="EF95" s="22">
        <f>IF(ISERROR((EF31/EF30-1)*AnnualDataCP!EF64),"",(EF31/EF30-1)*AnnualDataCP!EF64)</f>
        <v>0.39116091912782053</v>
      </c>
      <c r="EG95" s="22">
        <f>IF(ISERROR((EG31/EG30-1)*AnnualDataCP!EG64),"",(EG31/EG30-1)*AnnualDataCP!EG64)</f>
        <v>7.342579673495317</v>
      </c>
      <c r="EH95" s="22">
        <f>IF(ISERROR((EH31/EH30-1)*AnnualDataCP!EH64),"",(EH31/EH30-1)*AnnualDataCP!EH64)</f>
        <v>4.6522198452080685</v>
      </c>
      <c r="EI95" s="22">
        <f>IF(ISERROR((EI31/EI30-1)*AnnualDataCP!EI64),"",(EI31/EI30-1)*AnnualDataCP!EI64)</f>
        <v>4.3052291072247089</v>
      </c>
      <c r="EJ95" s="22">
        <f>IF(ISERROR((EJ31/EJ30-1)*AnnualDataCP!EJ64),"",(EJ31/EJ30-1)*AnnualDataCP!EJ64)</f>
        <v>3.0699321216240021</v>
      </c>
      <c r="EK95" s="22">
        <f>IF(ISERROR((EK31/EK30-1)*AnnualDataCP!EK64),"",(EK31/EK30-1)*AnnualDataCP!EK64)</f>
        <v>1.6537505114953606</v>
      </c>
      <c r="EL95" s="22">
        <f>IF(ISERROR((EL31/EL30-1)*AnnualDataCP!EL64),"",(EL31/EL30-1)*AnnualDataCP!EL64)</f>
        <v>1.0220607217166475</v>
      </c>
      <c r="EM95" s="22">
        <f>IF(ISERROR((EM31/EM30-1)*AnnualDataCP!EM64),"",(EM31/EM30-1)*AnnualDataCP!EM64)</f>
        <v>0.63078220994766265</v>
      </c>
      <c r="EN95" s="22">
        <f>IF(ISERROR((EN31/EN30-1)*AnnualDataCP!EN64),"",(EN31/EN30-1)*AnnualDataCP!EN64)</f>
        <v>1.4151621941659525</v>
      </c>
      <c r="EO95" s="22">
        <f>IF(ISERROR((EO31/EO30-1)*AnnualDataCP!EO64),"",(EO31/EO30-1)*AnnualDataCP!EO64)</f>
        <v>1.2396579089767117</v>
      </c>
      <c r="EP95" s="22">
        <f>IF(ISERROR((EP31/EP30-1)*AnnualDataCP!EP64),"",(EP31/EP30-1)*AnnualDataCP!EP64)</f>
        <v>0.55215107655023732</v>
      </c>
      <c r="EQ95" s="22">
        <f>IF(ISERROR((EQ31/EQ30-1)*AnnualDataCP!EQ64),"",(EQ31/EQ30-1)*AnnualDataCP!EQ64)</f>
        <v>0.55215107655023732</v>
      </c>
      <c r="ER95" s="22">
        <f>IF(ISERROR((ER31/ER30-1)*AnnualDataCP!ER64),"",(ER31/ER30-1)*AnnualDataCP!ER64)</f>
        <v>-0.20578381705758611</v>
      </c>
      <c r="ES95" s="22">
        <f>IF(ISERROR((ES31/ES30-1)*AnnualDataCP!ES64),"",(ES31/ES30-1)*AnnualDataCP!ES64)</f>
        <v>-3.0435420392306938E-2</v>
      </c>
      <c r="ET95" s="22">
        <f>IF(ISERROR((ET31/ET30-1)*AnnualDataCP!ET64),"",(ET31/ET30-1)*AnnualDataCP!ET64)</f>
        <v>-0.17342851653417016</v>
      </c>
      <c r="EU95" s="22">
        <f>IF(ISERROR((EU31/EU30-1)*AnnualDataCP!EU64),"",(EU31/EU30-1)*AnnualDataCP!EU64)</f>
        <v>-0.21673234237025976</v>
      </c>
      <c r="EV95" s="22">
        <f>IF(ISERROR((EV31/EV30-1)*AnnualDataCP!EV64),"",(EV31/EV30-1)*AnnualDataCP!EV64)</f>
        <v>4.2646964716069082E-2</v>
      </c>
      <c r="EW95" s="22">
        <f>IF(ISERROR((EW31/EW30-1)*AnnualDataCP!EW64),"",(EW31/EW30-1)*AnnualDataCP!EW64)</f>
        <v>2.6885140574408553</v>
      </c>
      <c r="EX95" s="22">
        <f>IF(ISERROR((EX31/EX30-1)*AnnualDataCP!EX64),"",(EX31/EX30-1)*AnnualDataCP!EX64)</f>
        <v>0.66869113853752493</v>
      </c>
      <c r="EY95" s="22">
        <f>IF(ISERROR((EY31/EY30-1)*AnnualDataCP!EY64),"",(EY31/EY30-1)*AnnualDataCP!EY64)</f>
        <v>2.319908021638184</v>
      </c>
      <c r="EZ95" s="22">
        <f>IF(ISERROR((EZ31/EZ30-1)*AnnualDataCP!EZ64),"",(EZ31/EZ30-1)*AnnualDataCP!EZ64)</f>
        <v>3.8465289455044155E-2</v>
      </c>
      <c r="FA95" s="22">
        <f>IF(ISERROR((FA31/FA30-1)*AnnualDataCP!FA64),"",(FA31/FA30-1)*AnnualDataCP!FA64)</f>
        <v>-0.33954475264246209</v>
      </c>
      <c r="FB95" s="22">
        <f>IF(ISERROR((FB31/FB30-1)*AnnualDataCP!FB64),"",(FB31/FB30-1)*AnnualDataCP!FB64)</f>
        <v>8.051052609887277E-2</v>
      </c>
      <c r="FC95" s="22">
        <f>IF(ISERROR((FC31/FC30-1)*AnnualDataCP!FC64),"",(FC31/FC30-1)*AnnualDataCP!FC64)</f>
        <v>0.1747925008447769</v>
      </c>
      <c r="FD95" s="22">
        <f>IF(ISERROR((FD31/FD30-1)*AnnualDataCP!FD64),"",(FD31/FD30-1)*AnnualDataCP!FD64)</f>
        <v>-0.59332436068682748</v>
      </c>
      <c r="FE95" s="22">
        <f>IF(ISERROR((FE31/FE30-1)*AnnualDataCP!FE64),"",(FE31/FE30-1)*AnnualDataCP!FE64)</f>
        <v>1.6737852754378233</v>
      </c>
      <c r="FF95" s="22">
        <f>IF(ISERROR((FF31/FF30-1)*AnnualDataCP!FF64),"",(FF31/FF30-1)*AnnualDataCP!FF64)</f>
        <v>7.8271068724778611E-2</v>
      </c>
      <c r="FG95" s="22">
        <f>IF(ISERROR((FG31/FG30-1)*AnnualDataCP!FG64),"",(FG31/FG30-1)*AnnualDataCP!FG64)</f>
        <v>7.8271068724778611E-2</v>
      </c>
      <c r="FH95" s="22">
        <f>IF(ISERROR((FH31/FH30-1)*AnnualDataCP!FH64),"",(FH31/FH30-1)*AnnualDataCP!FH64)</f>
        <v>-0.41387742373731423</v>
      </c>
      <c r="FI95" s="22">
        <f>IF(ISERROR((FI31/FI30-1)*AnnualDataCP!FI64),"",(FI31/FI30-1)*AnnualDataCP!FI64)</f>
        <v>-0.41387742373731423</v>
      </c>
      <c r="FJ95" s="22">
        <f>IF(ISERROR((FJ31/FJ30-1)*AnnualDataCP!FJ64),"",(FJ31/FJ30-1)*AnnualDataCP!FJ64)</f>
        <v>2.0071636958935448</v>
      </c>
      <c r="FK95" s="22">
        <f>IF(ISERROR((FK31/FK30-1)*AnnualDataCP!FK64),"",(FK31/FK30-1)*AnnualDataCP!FK64)</f>
        <v>1.807118695335459</v>
      </c>
      <c r="FL95" s="22">
        <f>IF(ISERROR((FL31/FL30-1)*AnnualDataCP!FL64),"",(FL31/FL30-1)*AnnualDataCP!FL64)</f>
        <v>1.807118695335459</v>
      </c>
      <c r="FM95" s="22">
        <f>IF(ISERROR((FM31/FM30-1)*AnnualDataCP!FM64),"",(FM31/FM30-1)*AnnualDataCP!FM64)</f>
        <v>0.20046557224687567</v>
      </c>
      <c r="FN95" s="22">
        <f>IF(ISERROR((FN31/FN30-1)*AnnualDataCP!FN64),"",(FN31/FN30-1)*AnnualDataCP!FN64)</f>
        <v>9.8148672953523669E-2</v>
      </c>
      <c r="FO95" s="22">
        <f>IF(ISERROR((FO31/FO30-1)*AnnualDataCP!FO64),"",(FO31/FO30-1)*AnnualDataCP!FO64)</f>
        <v>0.10262671506555696</v>
      </c>
      <c r="FP95" s="22">
        <f>IF(ISERROR((FP31/FP30-1)*AnnualDataCP!FP64),"",(FP31/FP30-1)*AnnualDataCP!FP64)</f>
        <v>0.43398201449521395</v>
      </c>
      <c r="FQ95" s="22">
        <f>IF(ISERROR((FQ31/FQ30-1)*AnnualDataCP!FQ64),"",(FQ31/FQ30-1)*AnnualDataCP!FQ64)</f>
        <v>-0.18047231246976347</v>
      </c>
      <c r="FR95" s="22">
        <f>IF(ISERROR((FR31/FR30-1)*AnnualDataCP!FR64),"",(FR31/FR30-1)*AnnualDataCP!FR64)</f>
        <v>-0.12343458890304844</v>
      </c>
      <c r="FS95" s="22">
        <f>IF(ISERROR((FS31/FS30-1)*AnnualDataCP!FS64),"",(FS31/FS30-1)*AnnualDataCP!FS64)</f>
        <v>-0.15301825258833562</v>
      </c>
      <c r="FT95" s="22">
        <f>IF(ISERROR((FT31/FT30-1)*AnnualDataCP!FT64),"",(FT31/FT30-1)*AnnualDataCP!FT64)</f>
        <v>-3.4705347037161514E-2</v>
      </c>
      <c r="FU95" s="22">
        <f>IF(ISERROR((FU31/FU30-1)*AnnualDataCP!FU64),"",(FU31/FU30-1)*AnnualDataCP!FU64)</f>
        <v>6.2904590681026953E-2</v>
      </c>
      <c r="FV95" s="22">
        <f>IF(ISERROR((FV31/FV30-1)*AnnualDataCP!FV64),"",(FV31/FV30-1)*AnnualDataCP!FV64)</f>
        <v>-5.5883871193937583E-2</v>
      </c>
      <c r="FW95" s="22">
        <f>IF(ISERROR((FW31/FW30-1)*AnnualDataCP!FW64),"",(FW31/FW30-1)*AnnualDataCP!FW64)</f>
        <v>0.88078105567760301</v>
      </c>
      <c r="FX95" s="22">
        <f>IF(ISERROR((FX31/FX30-1)*AnnualDataCP!FX64),"",(FX31/FX30-1)*AnnualDataCP!FX64)</f>
        <v>0.91731632670242713</v>
      </c>
      <c r="FY95" s="22">
        <f>IF(ISERROR((FY31/FY30-1)*AnnualDataCP!FY64),"",(FY31/FY30-1)*AnnualDataCP!FY64)</f>
        <v>-5.1103467108393752E-2</v>
      </c>
      <c r="FZ95" s="22">
        <f>IF(ISERROR((FZ31/FZ30-1)*AnnualDataCP!FZ64),"",(FZ31/FZ30-1)*AnnualDataCP!FZ64)</f>
        <v>1.5105449637914504E-2</v>
      </c>
      <c r="GA95" s="22">
        <f>IF(ISERROR((GA31/GA30-1)*AnnualDataCP!GA64),"",(GA31/GA30-1)*AnnualDataCP!GA64)</f>
        <v>-0.26624981034637513</v>
      </c>
      <c r="GB95" s="22">
        <f>IF(ISERROR((GB31/GB30-1)*AnnualDataCP!GB64),"",(GB31/GB30-1)*AnnualDataCP!GB64)</f>
        <v>-0.26624981034637513</v>
      </c>
    </row>
    <row r="96" spans="3:184" x14ac:dyDescent="0.25">
      <c r="C96">
        <v>2007</v>
      </c>
      <c r="F96" s="22">
        <f>IF(ISERROR((F32/F31-1)*AnnualDataCP!F65),"",(F32/F31-1)*AnnualDataCP!F65)</f>
        <v>-0.32112866161794329</v>
      </c>
      <c r="G96" s="22">
        <f>IF(ISERROR((G32/G31-1)*AnnualDataCP!G65),"",(G32/G31-1)*AnnualDataCP!G65)</f>
        <v>2.0942932905877249E-2</v>
      </c>
      <c r="H96" s="22">
        <f>IF(ISERROR((H32/H31-1)*AnnualDataCP!H65),"",(H32/H31-1)*AnnualDataCP!H65)</f>
        <v>3.0265265674541603E-2</v>
      </c>
      <c r="I96" s="22">
        <f>IF(ISERROR((I32/I31-1)*AnnualDataCP!I65),"",(I32/I31-1)*AnnualDataCP!I65)</f>
        <v>2.5824968202019138</v>
      </c>
      <c r="J96" s="22">
        <f>IF(ISERROR((J32/J31-1)*AnnualDataCP!J65),"",(J32/J31-1)*AnnualDataCP!J65)</f>
        <v>1.1902809442423721</v>
      </c>
      <c r="K96" s="22">
        <f>IF(ISERROR((K32/K31-1)*AnnualDataCP!K65),"",(K32/K31-1)*AnnualDataCP!K65)</f>
        <v>-0.62844740298090351</v>
      </c>
      <c r="L96" s="22">
        <f>IF(ISERROR((L32/L31-1)*AnnualDataCP!L65),"",(L32/L31-1)*AnnualDataCP!L65)</f>
        <v>-2.377914850035635E-2</v>
      </c>
      <c r="M96" s="22">
        <f>IF(ISERROR((M32/M31-1)*AnnualDataCP!M65),"",(M32/M31-1)*AnnualDataCP!M65)</f>
        <v>-0.54775065705856074</v>
      </c>
      <c r="N96" s="22" t="str">
        <f>IF(ISERROR((N32/N31-1)*AnnualDataCP!N65),"",(N32/N31-1)*AnnualDataCP!N65)</f>
        <v/>
      </c>
      <c r="O96" s="22">
        <f>IF(ISERROR((O32/O31-1)*AnnualDataCP!O65),"",(O32/O31-1)*AnnualDataCP!O65)</f>
        <v>-6.330174662994642E-2</v>
      </c>
      <c r="P96" s="22">
        <f>IF(ISERROR((P32/P31-1)*AnnualDataCP!P65),"",(P32/P31-1)*AnnualDataCP!P65)</f>
        <v>4.8575249084161281E-3</v>
      </c>
      <c r="Q96" s="22">
        <f>IF(ISERROR((Q32/Q31-1)*AnnualDataCP!Q65),"",(Q32/Q31-1)*AnnualDataCP!Q65)</f>
        <v>0.57224250888947115</v>
      </c>
      <c r="R96" s="22">
        <f>IF(ISERROR((R32/R31-1)*AnnualDataCP!R65),"",(R32/R31-1)*AnnualDataCP!R65)</f>
        <v>-9.0845689461082693E-2</v>
      </c>
      <c r="S96" s="22">
        <f>IF(ISERROR((S32/S31-1)*AnnualDataCP!S65),"",(S32/S31-1)*AnnualDataCP!S65)</f>
        <v>-0.1613202505257465</v>
      </c>
      <c r="T96" s="22">
        <f>IF(ISERROR((T32/T31-1)*AnnualDataCP!T65),"",(T32/T31-1)*AnnualDataCP!T65)</f>
        <v>3.2185615460888356E-2</v>
      </c>
      <c r="U96" s="22">
        <f>IF(ISERROR((U32/U31-1)*AnnualDataCP!U65),"",(U32/U31-1)*AnnualDataCP!U65)</f>
        <v>-7.4094864148764469E-2</v>
      </c>
      <c r="V96" s="22">
        <f>IF(ISERROR((V32/V31-1)*AnnualDataCP!V65),"",(V32/V31-1)*AnnualDataCP!V65)</f>
        <v>2.4228317551920273E-3</v>
      </c>
      <c r="W96" s="22">
        <f>IF(ISERROR((W32/W31-1)*AnnualDataCP!W65),"",(W32/W31-1)*AnnualDataCP!W65)</f>
        <v>1.1400583351252104E-2</v>
      </c>
      <c r="X96" s="22">
        <f>IF(ISERROR((X32/X31-1)*AnnualDataCP!X65),"",(X32/X31-1)*AnnualDataCP!X65)</f>
        <v>5.8795288338948169E-2</v>
      </c>
      <c r="Y96" s="22">
        <f>IF(ISERROR((Y32/Y31-1)*AnnualDataCP!Y65),"",(Y32/Y31-1)*AnnualDataCP!Y65)</f>
        <v>3.2468650512264045E-2</v>
      </c>
      <c r="Z96" s="22">
        <f>IF(ISERROR((Z32/Z31-1)*AnnualDataCP!Z65),"",(Z32/Z31-1)*AnnualDataCP!Z65)</f>
        <v>-0.24328790722010163</v>
      </c>
      <c r="AA96" s="22">
        <f>IF(ISERROR((AA32/AA31-1)*AnnualDataCP!AA65),"",(AA32/AA31-1)*AnnualDataCP!AA65)</f>
        <v>1.9016668818813094E-2</v>
      </c>
      <c r="AB96" s="22">
        <f>IF(ISERROR((AB32/AB31-1)*AnnualDataCP!AB65),"",(AB32/AB31-1)*AnnualDataCP!AB65)</f>
        <v>4.6875291825673425E-2</v>
      </c>
      <c r="AC96" s="22">
        <f>IF(ISERROR((AC32/AC31-1)*AnnualDataCP!AC65),"",(AC32/AC31-1)*AnnualDataCP!AC65)</f>
        <v>5.3362361186340017E-2</v>
      </c>
      <c r="AD96" s="22">
        <f>IF(ISERROR((AD32/AD31-1)*AnnualDataCP!AD65),"",(AD32/AD31-1)*AnnualDataCP!AD65)</f>
        <v>-7.1891620590872557E-3</v>
      </c>
      <c r="AE96" s="22">
        <f>IF(ISERROR((AE32/AE31-1)*AnnualDataCP!AE65),"",(AE32/AE31-1)*AnnualDataCP!AE65)</f>
        <v>2.5611337321794669E-2</v>
      </c>
      <c r="AF96" s="22">
        <f>IF(ISERROR((AF32/AF31-1)*AnnualDataCP!AF65),"",(AF32/AF31-1)*AnnualDataCP!AF65)</f>
        <v>-5.8347912899290338E-2</v>
      </c>
      <c r="AG96" s="22">
        <f>IF(ISERROR((AG32/AG31-1)*AnnualDataCP!AG65),"",(AG32/AG31-1)*AnnualDataCP!AG65)</f>
        <v>-3.3349152739798285E-2</v>
      </c>
      <c r="AH96" s="22">
        <f>IF(ISERROR((AH32/AH31-1)*AnnualDataCP!AH65),"",(AH32/AH31-1)*AnnualDataCP!AH65)</f>
        <v>-3.0994693884858499E-2</v>
      </c>
      <c r="AI96" s="22">
        <f>IF(ISERROR((AI32/AI31-1)*AnnualDataCP!AI65),"",(AI32/AI31-1)*AnnualDataCP!AI65)</f>
        <v>4.9107416626712934E-3</v>
      </c>
      <c r="AJ96" s="22">
        <f>IF(ISERROR((AJ32/AJ31-1)*AnnualDataCP!AJ65),"",(AJ32/AJ31-1)*AnnualDataCP!AJ65)</f>
        <v>-3.0605299828377393E-2</v>
      </c>
      <c r="AK96" s="22">
        <f>IF(ISERROR((AK32/AK31-1)*AnnualDataCP!AK65),"",(AK32/AK31-1)*AnnualDataCP!AK65)</f>
        <v>7.0270779222117857E-2</v>
      </c>
      <c r="AL96" s="22">
        <f>IF(ISERROR((AL32/AL31-1)*AnnualDataCP!AL65),"",(AL32/AL31-1)*AnnualDataCP!AL65)</f>
        <v>5.9407566437623592E-2</v>
      </c>
      <c r="AM96" s="22">
        <f>IF(ISERROR((AM32/AM31-1)*AnnualDataCP!AM65),"",(AM32/AM31-1)*AnnualDataCP!AM65)</f>
        <v>-0.1589418342432434</v>
      </c>
      <c r="AN96" s="22">
        <f>IF(ISERROR((AN32/AN31-1)*AnnualDataCP!AN65),"",(AN32/AN31-1)*AnnualDataCP!AN65)</f>
        <v>-6.6926587264001542E-3</v>
      </c>
      <c r="AO96" s="22">
        <f>IF(ISERROR((AO32/AO31-1)*AnnualDataCP!AO65),"",(AO32/AO31-1)*AnnualDataCP!AO65)</f>
        <v>-6.6926587264001542E-3</v>
      </c>
      <c r="AP96" s="22">
        <f>IF(ISERROR((AP32/AP31-1)*AnnualDataCP!AP65),"",(AP32/AP31-1)*AnnualDataCP!AP65)</f>
        <v>0.13338677192436249</v>
      </c>
      <c r="AQ96" s="22">
        <f>IF(ISERROR((AQ32/AQ31-1)*AnnualDataCP!AQ65),"",(AQ32/AQ31-1)*AnnualDataCP!AQ65)</f>
        <v>0.13338677192436249</v>
      </c>
      <c r="AR96" s="22">
        <f>IF(ISERROR((AR32/AR31-1)*AnnualDataCP!AR65),"",(AR32/AR31-1)*AnnualDataCP!AR65)</f>
        <v>2.3111860453161714E-2</v>
      </c>
      <c r="AS96" s="22">
        <f>IF(ISERROR((AS32/AS31-1)*AnnualDataCP!AS65),"",(AS32/AS31-1)*AnnualDataCP!AS65)</f>
        <v>0.12751954916585628</v>
      </c>
      <c r="AT96" s="22">
        <f>IF(ISERROR((AT32/AT31-1)*AnnualDataCP!AT65),"",(AT32/AT31-1)*AnnualDataCP!AT65)</f>
        <v>-1.1273698335939544E-2</v>
      </c>
      <c r="AU96" s="22">
        <f>IF(ISERROR((AU32/AU31-1)*AnnualDataCP!AU65),"",(AU32/AU31-1)*AnnualDataCP!AU65)</f>
        <v>-1.4328459315310403E-2</v>
      </c>
      <c r="AV96" s="22">
        <f>IF(ISERROR((AV32/AV31-1)*AnnualDataCP!AV65),"",(AV32/AV31-1)*AnnualDataCP!AV65)</f>
        <v>7.2681022902219783E-2</v>
      </c>
      <c r="AW96" s="22">
        <f>IF(ISERROR((AW32/AW31-1)*AnnualDataCP!AW65),"",(AW32/AW31-1)*AnnualDataCP!AW65)</f>
        <v>-6.6970070322005387E-2</v>
      </c>
      <c r="AX96" s="22">
        <f>IF(ISERROR((AX32/AX31-1)*AnnualDataCP!AX65),"",(AX32/AX31-1)*AnnualDataCP!AX65)</f>
        <v>-0.40416450373576768</v>
      </c>
      <c r="AY96" s="22">
        <f>IF(ISERROR((AY32/AY31-1)*AnnualDataCP!AY65),"",(AY32/AY31-1)*AnnualDataCP!AY65)</f>
        <v>-0.40416450373576768</v>
      </c>
      <c r="AZ96" s="22">
        <f>IF(ISERROR((AZ32/AZ31-1)*AnnualDataCP!AZ65),"",(AZ32/AZ31-1)*AnnualDataCP!AZ65)</f>
        <v>-1.8749223032887077E-2</v>
      </c>
      <c r="BA96" s="22">
        <f>IF(ISERROR((BA32/BA31-1)*AnnualDataCP!BA65),"",(BA32/BA31-1)*AnnualDataCP!BA65)</f>
        <v>-4.8140515238441331E-2</v>
      </c>
      <c r="BB96" s="22">
        <f>IF(ISERROR((BB32/BB31-1)*AnnualDataCP!BB65),"",(BB32/BB31-1)*AnnualDataCP!BB65)</f>
        <v>2.9690980239139457E-2</v>
      </c>
      <c r="BC96" s="22">
        <f>IF(ISERROR((BC32/BC31-1)*AnnualDataCP!BC65),"",(BC32/BC31-1)*AnnualDataCP!BC65)</f>
        <v>-3.3655826551035981E-2</v>
      </c>
      <c r="BD96" s="22">
        <f>IF(ISERROR((BD32/BD31-1)*AnnualDataCP!BD65),"",(BD32/BD31-1)*AnnualDataCP!BD65)</f>
        <v>6.5609442280255517E-2</v>
      </c>
      <c r="BE96" s="22">
        <f>IF(ISERROR((BE32/BE31-1)*AnnualDataCP!BE65),"",(BE32/BE31-1)*AnnualDataCP!BE65)</f>
        <v>0.27666845734608042</v>
      </c>
      <c r="BF96" s="22">
        <f>IF(ISERROR((BF32/BF31-1)*AnnualDataCP!BF65),"",(BF32/BF31-1)*AnnualDataCP!BF65)</f>
        <v>5.2688264471618736E-2</v>
      </c>
      <c r="BG96" s="22">
        <f>IF(ISERROR((BG32/BG31-1)*AnnualDataCP!BG65),"",(BG32/BG31-1)*AnnualDataCP!BG65)</f>
        <v>3.4833646748561035E-2</v>
      </c>
      <c r="BH96" s="22">
        <f>IF(ISERROR((BH32/BH31-1)*AnnualDataCP!BH65),"",(BH32/BH31-1)*AnnualDataCP!BH65)</f>
        <v>1.727622676891534E-2</v>
      </c>
      <c r="BI96" s="22">
        <f>IF(ISERROR((BI32/BI31-1)*AnnualDataCP!BI65),"",(BI32/BI31-1)*AnnualDataCP!BI65)</f>
        <v>0.22286973139690464</v>
      </c>
      <c r="BJ96" s="22">
        <f>IF(ISERROR((BJ32/BJ31-1)*AnnualDataCP!BJ65),"",(BJ32/BJ31-1)*AnnualDataCP!BJ65)</f>
        <v>0.13752741621209386</v>
      </c>
      <c r="BK96" s="22">
        <f>IF(ISERROR((BK32/BK31-1)*AnnualDataCP!BK65),"",(BK32/BK31-1)*AnnualDataCP!BK65)</f>
        <v>8.7196025153243747E-2</v>
      </c>
      <c r="BL96" s="22">
        <f>IF(ISERROR((BL32/BL31-1)*AnnualDataCP!BL65),"",(BL32/BL31-1)*AnnualDataCP!BL65)</f>
        <v>-6.0796655446027819E-3</v>
      </c>
      <c r="BM96" s="22">
        <f>IF(ISERROR((BM32/BM31-1)*AnnualDataCP!BM65),"",(BM32/BM31-1)*AnnualDataCP!BM65)</f>
        <v>-6.0796655446027819E-3</v>
      </c>
      <c r="BN96" s="22">
        <f>IF(ISERROR((BN32/BN31-1)*AnnualDataCP!BN65),"",(BN32/BN31-1)*AnnualDataCP!BN65)</f>
        <v>6.3524679864004605E-2</v>
      </c>
      <c r="BO96" s="22">
        <f>IF(ISERROR((BO32/BO31-1)*AnnualDataCP!BO65),"",(BO32/BO31-1)*AnnualDataCP!BO65)</f>
        <v>6.3524679864004605E-2</v>
      </c>
      <c r="BP96" s="22">
        <f>IF(ISERROR((BP32/BP31-1)*AnnualDataCP!BP65),"",(BP32/BP31-1)*AnnualDataCP!BP65)</f>
        <v>0.24766851345267116</v>
      </c>
      <c r="BQ96" s="22">
        <f>IF(ISERROR((BQ32/BQ31-1)*AnnualDataCP!BQ65),"",(BQ32/BQ31-1)*AnnualDataCP!BQ65)</f>
        <v>0.24766851345267116</v>
      </c>
      <c r="BR96" s="22">
        <f>IF(ISERROR((BR32/BR31-1)*AnnualDataCP!BR65),"",(BR32/BR31-1)*AnnualDataCP!BR65)</f>
        <v>0.33609308324945103</v>
      </c>
      <c r="BS96" s="22">
        <f>IF(ISERROR((BS32/BS31-1)*AnnualDataCP!BS65),"",(BS32/BS31-1)*AnnualDataCP!BS65)</f>
        <v>0.29797305532575563</v>
      </c>
      <c r="BT96" s="22">
        <f>IF(ISERROR((BT32/BT31-1)*AnnualDataCP!BT65),"",(BT32/BT31-1)*AnnualDataCP!BT65)</f>
        <v>3.6176358919808346E-2</v>
      </c>
      <c r="BU96" s="22">
        <f>IF(ISERROR((BU32/BU31-1)*AnnualDataCP!BU65),"",(BU32/BU31-1)*AnnualDataCP!BU65)</f>
        <v>2.0779859237778187E-2</v>
      </c>
      <c r="BV96" s="22">
        <f>IF(ISERROR((BV32/BV31-1)*AnnualDataCP!BV65),"",(BV32/BV31-1)*AnnualDataCP!BV65)</f>
        <v>-7.3381852828167003E-3</v>
      </c>
      <c r="BW96" s="22">
        <f>IF(ISERROR((BW32/BW31-1)*AnnualDataCP!BW65),"",(BW32/BW31-1)*AnnualDataCP!BW65)</f>
        <v>2.4750927122303045E-2</v>
      </c>
      <c r="BX96" s="22">
        <f>IF(ISERROR((BX32/BX31-1)*AnnualDataCP!BX65),"",(BX32/BX31-1)*AnnualDataCP!BX65)</f>
        <v>0.12764294747314633</v>
      </c>
      <c r="BY96" s="22">
        <f>IF(ISERROR((BY32/BY31-1)*AnnualDataCP!BY65),"",(BY32/BY31-1)*AnnualDataCP!BY65)</f>
        <v>0.14945513685350198</v>
      </c>
      <c r="BZ96" s="22">
        <f>IF(ISERROR((BZ32/BZ31-1)*AnnualDataCP!BZ65),"",(BZ32/BZ31-1)*AnnualDataCP!BZ65)</f>
        <v>6.9060781249587172E-2</v>
      </c>
      <c r="CA96" s="22">
        <f>IF(ISERROR((CA32/CA31-1)*AnnualDataCP!CA65),"",(CA32/CA31-1)*AnnualDataCP!CA65)</f>
        <v>7.8117780873150883E-2</v>
      </c>
      <c r="CB96" s="22">
        <f>IF(ISERROR((CB32/CB31-1)*AnnualDataCP!CB65),"",(CB32/CB31-1)*AnnualDataCP!CB65)</f>
        <v>-2.0933856919587004E-2</v>
      </c>
      <c r="CC96" s="22">
        <f>IF(ISERROR((CC32/CC31-1)*AnnualDataCP!CC65),"",(CC32/CC31-1)*AnnualDataCP!CC65)</f>
        <v>2.1577987962421671E-3</v>
      </c>
      <c r="CD96" s="22">
        <f>IF(ISERROR((CD32/CD31-1)*AnnualDataCP!CD65),"",(CD32/CD31-1)*AnnualDataCP!CD65)</f>
        <v>-6.1402397334561022E-2</v>
      </c>
      <c r="CE96" s="22">
        <f>IF(ISERROR((CE32/CE31-1)*AnnualDataCP!CE65),"",(CE32/CE31-1)*AnnualDataCP!CE65)</f>
        <v>3.6076129585371687E-2</v>
      </c>
      <c r="CF96" s="22">
        <f>IF(ISERROR((CF32/CF31-1)*AnnualDataCP!CF65),"",(CF32/CF31-1)*AnnualDataCP!CF65)</f>
        <v>0.8622052274144848</v>
      </c>
      <c r="CG96" s="22">
        <f>IF(ISERROR((CG32/CG31-1)*AnnualDataCP!CG65),"",(CG32/CG31-1)*AnnualDataCP!CG65)</f>
        <v>0.8622052274144848</v>
      </c>
      <c r="CH96" s="22">
        <f>IF(ISERROR((CH32/CH31-1)*AnnualDataCP!CH65),"",(CH32/CH31-1)*AnnualDataCP!CH65)</f>
        <v>0.89730554945475816</v>
      </c>
      <c r="CI96" s="22">
        <f>IF(ISERROR((CI32/CI31-1)*AnnualDataCP!CI65),"",(CI32/CI31-1)*AnnualDataCP!CI65)</f>
        <v>-3.4325119862294612E-2</v>
      </c>
      <c r="CJ96" s="22">
        <f>IF(ISERROR((CJ32/CJ31-1)*AnnualDataCP!CJ65),"",(CJ32/CJ31-1)*AnnualDataCP!CJ65)</f>
        <v>0.38197217483604551</v>
      </c>
      <c r="CK96" s="22">
        <f>IF(ISERROR((CK32/CK31-1)*AnnualDataCP!CK65),"",(CK32/CK31-1)*AnnualDataCP!CK65)</f>
        <v>-7.9409434901111145E-2</v>
      </c>
      <c r="CL96" s="22">
        <f>IF(ISERROR((CL32/CL31-1)*AnnualDataCP!CL65),"",(CL32/CL31-1)*AnnualDataCP!CL65)</f>
        <v>0.46300723385706771</v>
      </c>
      <c r="CM96" s="22">
        <f>IF(ISERROR((CM32/CM31-1)*AnnualDataCP!CM65),"",(CM32/CM31-1)*AnnualDataCP!CM65)</f>
        <v>8.9363499352124856E-2</v>
      </c>
      <c r="CN96" s="22">
        <f>IF(ISERROR((CN32/CN31-1)*AnnualDataCP!CN65),"",(CN32/CN31-1)*AnnualDataCP!CN65)</f>
        <v>0.37356387022043697</v>
      </c>
      <c r="CO96" s="22">
        <f>IF(ISERROR((CO32/CO31-1)*AnnualDataCP!CO65),"",(CO32/CO31-1)*AnnualDataCP!CO65)</f>
        <v>-7.2923028733468326E-4</v>
      </c>
      <c r="CP96" s="22">
        <f>IF(ISERROR((CP32/CP31-1)*AnnualDataCP!CP65),"",(CP32/CP31-1)*AnnualDataCP!CP65)</f>
        <v>1.3939825179961083</v>
      </c>
      <c r="CQ96" s="22">
        <f>IF(ISERROR((CQ32/CQ31-1)*AnnualDataCP!CQ65),"",(CQ32/CQ31-1)*AnnualDataCP!CQ65)</f>
        <v>0.50019138062945645</v>
      </c>
      <c r="CR96" s="22">
        <f>IF(ISERROR((CR32/CR31-1)*AnnualDataCP!CR65),"",(CR32/CR31-1)*AnnualDataCP!CR65)</f>
        <v>0.26815720179407959</v>
      </c>
      <c r="CS96" s="22">
        <f>IF(ISERROR((CS32/CS31-1)*AnnualDataCP!CS65),"",(CS32/CS31-1)*AnnualDataCP!CS65)</f>
        <v>0.62680008646748808</v>
      </c>
      <c r="CT96" s="22">
        <f>IF(ISERROR((CT32/CT31-1)*AnnualDataCP!CT65),"",(CT32/CT31-1)*AnnualDataCP!CT65)</f>
        <v>20.710435616302963</v>
      </c>
      <c r="CU96" s="22">
        <f>IF(ISERROR((CU32/CU31-1)*AnnualDataCP!CU65),"",(CU32/CU31-1)*AnnualDataCP!CU65)</f>
        <v>5.136085092767722</v>
      </c>
      <c r="CV96" s="22">
        <f>IF(ISERROR((CV32/CV31-1)*AnnualDataCP!CV65),"",(CV32/CV31-1)*AnnualDataCP!CV65)</f>
        <v>4.282156423666013</v>
      </c>
      <c r="CW96" s="22">
        <f>IF(ISERROR((CW32/CW31-1)*AnnualDataCP!CW65),"",(CW32/CW31-1)*AnnualDataCP!CW65)</f>
        <v>0.34642123588679302</v>
      </c>
      <c r="CX96" s="22">
        <f>IF(ISERROR((CX32/CX31-1)*AnnualDataCP!CX65),"",(CX32/CX31-1)*AnnualDataCP!CX65)</f>
        <v>2.2796296938182787</v>
      </c>
      <c r="CY96" s="22">
        <f>IF(ISERROR((CY32/CY31-1)*AnnualDataCP!CY65),"",(CY32/CY31-1)*AnnualDataCP!CY65)</f>
        <v>1.6577790133748871</v>
      </c>
      <c r="CZ96" s="22">
        <f>IF(ISERROR((CZ32/CZ31-1)*AnnualDataCP!CZ65),"",(CZ32/CZ31-1)*AnnualDataCP!CZ65)</f>
        <v>0.42371841692556927</v>
      </c>
      <c r="DA96" s="22">
        <f>IF(ISERROR((DA32/DA31-1)*AnnualDataCP!DA65),"",(DA32/DA31-1)*AnnualDataCP!DA65)</f>
        <v>0.39186400155732887</v>
      </c>
      <c r="DB96" s="22">
        <f>IF(ISERROR((DB32/DB31-1)*AnnualDataCP!DB65),"",(DB32/DB31-1)*AnnualDataCP!DB65)</f>
        <v>5.886617729547157E-2</v>
      </c>
      <c r="DC96" s="22">
        <f>IF(ISERROR((DC32/DC31-1)*AnnualDataCP!DC65),"",(DC32/DC31-1)*AnnualDataCP!DC65)</f>
        <v>0.3352916138409488</v>
      </c>
      <c r="DD96" s="22">
        <f>IF(ISERROR((DD32/DD31-1)*AnnualDataCP!DD65),"",(DD32/DD31-1)*AnnualDataCP!DD65)</f>
        <v>-5.5915037090129613E-2</v>
      </c>
      <c r="DE96" s="22">
        <f>IF(ISERROR((DE32/DE31-1)*AnnualDataCP!DE65),"",(DE32/DE31-1)*AnnualDataCP!DE65)</f>
        <v>0.24902888164269091</v>
      </c>
      <c r="DF96" s="22">
        <f>IF(ISERROR((DF32/DF31-1)*AnnualDataCP!DF65),"",(DF32/DF31-1)*AnnualDataCP!DF65)</f>
        <v>0.31353343855640786</v>
      </c>
      <c r="DG96" s="22">
        <f>IF(ISERROR((DG32/DG31-1)*AnnualDataCP!DG65),"",(DG32/DG31-1)*AnnualDataCP!DG65)</f>
        <v>-0.47355472601834658</v>
      </c>
      <c r="DH96" s="22">
        <f>IF(ISERROR((DH32/DH31-1)*AnnualDataCP!DH65),"",(DH32/DH31-1)*AnnualDataCP!DH65)</f>
        <v>0.42996937866707885</v>
      </c>
      <c r="DI96" s="22">
        <f>IF(ISERROR((DI32/DI31-1)*AnnualDataCP!DI65),"",(DI32/DI31-1)*AnnualDataCP!DI65)</f>
        <v>0.14325363246902856</v>
      </c>
      <c r="DJ96" s="22">
        <f>IF(ISERROR((DJ32/DJ31-1)*AnnualDataCP!DJ65),"",(DJ32/DJ31-1)*AnnualDataCP!DJ65)</f>
        <v>0.28630071222420023</v>
      </c>
      <c r="DK96" s="22">
        <f>IF(ISERROR((DK32/DK31-1)*AnnualDataCP!DK65),"",(DK32/DK31-1)*AnnualDataCP!DK65)</f>
        <v>3.3729415670491605</v>
      </c>
      <c r="DL96" s="22">
        <f>IF(ISERROR((DL32/DL31-1)*AnnualDataCP!DL65),"",(DL32/DL31-1)*AnnualDataCP!DL65)</f>
        <v>0.37678732463585318</v>
      </c>
      <c r="DM96" s="22">
        <f>IF(ISERROR((DM32/DM31-1)*AnnualDataCP!DM65),"",(DM32/DM31-1)*AnnualDataCP!DM65)</f>
        <v>5.0101647117615562E-2</v>
      </c>
      <c r="DN96" s="22">
        <f>IF(ISERROR((DN32/DN31-1)*AnnualDataCP!DN65),"",(DN32/DN31-1)*AnnualDataCP!DN65)</f>
        <v>0.32709035547098497</v>
      </c>
      <c r="DO96" s="22">
        <f>IF(ISERROR((DO32/DO31-1)*AnnualDataCP!DO65),"",(DO32/DO31-1)*AnnualDataCP!DO65)</f>
        <v>0.35828482540591727</v>
      </c>
      <c r="DP96" s="22">
        <f>IF(ISERROR((DP32/DP31-1)*AnnualDataCP!DP65),"",(DP32/DP31-1)*AnnualDataCP!DP65)</f>
        <v>-3.2345830598193265E-2</v>
      </c>
      <c r="DQ96" s="22">
        <f>IF(ISERROR((DQ32/DQ31-1)*AnnualDataCP!DQ65),"",(DQ32/DQ31-1)*AnnualDataCP!DQ65)</f>
        <v>1.4005739593601101</v>
      </c>
      <c r="DR96" s="22">
        <f>IF(ISERROR((DR32/DR31-1)*AnnualDataCP!DR65),"",(DR32/DR31-1)*AnnualDataCP!DR65)</f>
        <v>1.4005739593601101</v>
      </c>
      <c r="DS96" s="22">
        <f>IF(ISERROR((DS32/DS31-1)*AnnualDataCP!DS65),"",(DS32/DS31-1)*AnnualDataCP!DS65)</f>
        <v>1.5947495599511259</v>
      </c>
      <c r="DT96" s="22">
        <f>IF(ISERROR((DT32/DT31-1)*AnnualDataCP!DT65),"",(DT32/DT31-1)*AnnualDataCP!DT65)</f>
        <v>1.4461808792852979</v>
      </c>
      <c r="DU96" s="22">
        <f>IF(ISERROR((DU32/DU31-1)*AnnualDataCP!DU65),"",(DU32/DU31-1)*AnnualDataCP!DU65)</f>
        <v>0.14668289192479225</v>
      </c>
      <c r="DV96" s="22">
        <f>IF(ISERROR((DV32/DV31-1)*AnnualDataCP!DV65),"",(DV32/DV31-1)*AnnualDataCP!DV65)</f>
        <v>4.7608422660179182</v>
      </c>
      <c r="DW96" s="22">
        <f>IF(ISERROR((DW32/DW31-1)*AnnualDataCP!DW65),"",(DW32/DW31-1)*AnnualDataCP!DW65)</f>
        <v>3.0690481596227359</v>
      </c>
      <c r="DX96" s="22">
        <f>IF(ISERROR((DX32/DX31-1)*AnnualDataCP!DX65),"",(DX32/DX31-1)*AnnualDataCP!DX65)</f>
        <v>-0.33069417420012992</v>
      </c>
      <c r="DY96" s="22">
        <f>IF(ISERROR((DY32/DY31-1)*AnnualDataCP!DY65),"",(DY32/DY31-1)*AnnualDataCP!DY65)</f>
        <v>-0.32948242691788915</v>
      </c>
      <c r="DZ96" s="22" t="str">
        <f>IF(ISERROR((DZ32/DZ31-1)*AnnualDataCP!DZ65),"",(DZ32/DZ31-1)*AnnualDataCP!DZ65)</f>
        <v/>
      </c>
      <c r="EA96" s="22">
        <f>IF(ISERROR((EA32/EA31-1)*AnnualDataCP!EA65),"",(EA32/EA31-1)*AnnualDataCP!EA65)</f>
        <v>2.0219345716585311</v>
      </c>
      <c r="EB96" s="22">
        <f>IF(ISERROR((EB32/EB31-1)*AnnualDataCP!EB65),"",(EB32/EB31-1)*AnnualDataCP!EB65)</f>
        <v>-7.5747637051782044E-2</v>
      </c>
      <c r="EC96" s="22">
        <f>IF(ISERROR((EC32/EC31-1)*AnnualDataCP!EC65),"",(EC32/EC31-1)*AnnualDataCP!EC65)</f>
        <v>-7.5747637051782044E-2</v>
      </c>
      <c r="ED96" s="22">
        <f>IF(ISERROR((ED32/ED31-1)*AnnualDataCP!ED65),"",(ED32/ED31-1)*AnnualDataCP!ED65)</f>
        <v>0.52182545049682072</v>
      </c>
      <c r="EE96" s="22">
        <f>IF(ISERROR((EE32/EE31-1)*AnnualDataCP!EE65),"",(EE32/EE31-1)*AnnualDataCP!EE65)</f>
        <v>-1.0908386544259758</v>
      </c>
      <c r="EF96" s="22">
        <f>IF(ISERROR((EF32/EF31-1)*AnnualDataCP!EF65),"",(EF32/EF31-1)*AnnualDataCP!EF65)</f>
        <v>0.4921763868104212</v>
      </c>
      <c r="EG96" s="22">
        <f>IF(ISERROR((EG32/EG31-1)*AnnualDataCP!EG65),"",(EG32/EG31-1)*AnnualDataCP!EG65)</f>
        <v>11.048052610586357</v>
      </c>
      <c r="EH96" s="22">
        <f>IF(ISERROR((EH32/EH31-1)*AnnualDataCP!EH65),"",(EH32/EH31-1)*AnnualDataCP!EH65)</f>
        <v>5.3630658284544053</v>
      </c>
      <c r="EI96" s="22">
        <f>IF(ISERROR((EI32/EI31-1)*AnnualDataCP!EI65),"",(EI32/EI31-1)*AnnualDataCP!EI65)</f>
        <v>5.1736409060894459</v>
      </c>
      <c r="EJ96" s="22">
        <f>IF(ISERROR((EJ32/EJ31-1)*AnnualDataCP!EJ65),"",(EJ32/EJ31-1)*AnnualDataCP!EJ65)</f>
        <v>3.8729053914407134</v>
      </c>
      <c r="EK96" s="22">
        <f>IF(ISERROR((EK32/EK31-1)*AnnualDataCP!EK65),"",(EK32/EK31-1)*AnnualDataCP!EK65)</f>
        <v>2.3986853945651312</v>
      </c>
      <c r="EL96" s="22">
        <f>IF(ISERROR((EL32/EL31-1)*AnnualDataCP!EL65),"",(EL32/EL31-1)*AnnualDataCP!EL65)</f>
        <v>1.6701729463459436</v>
      </c>
      <c r="EM96" s="22">
        <f>IF(ISERROR((EM32/EM31-1)*AnnualDataCP!EM65),"",(EM32/EM31-1)*AnnualDataCP!EM65)</f>
        <v>0.72843392769761861</v>
      </c>
      <c r="EN96" s="22">
        <f>IF(ISERROR((EN32/EN31-1)*AnnualDataCP!EN65),"",(EN32/EN31-1)*AnnualDataCP!EN65)</f>
        <v>1.4772062613187427</v>
      </c>
      <c r="EO96" s="22">
        <f>IF(ISERROR((EO32/EO31-1)*AnnualDataCP!EO65),"",(EO32/EO31-1)*AnnualDataCP!EO65)</f>
        <v>1.297727424043811</v>
      </c>
      <c r="EP96" s="22">
        <f>IF(ISERROR((EP32/EP31-1)*AnnualDataCP!EP65),"",(EP32/EP31-1)*AnnualDataCP!EP65)</f>
        <v>-2.5438618182266896E-2</v>
      </c>
      <c r="EQ96" s="22">
        <f>IF(ISERROR((EQ32/EQ31-1)*AnnualDataCP!EQ65),"",(EQ32/EQ31-1)*AnnualDataCP!EQ65)</f>
        <v>-2.5438618182266896E-2</v>
      </c>
      <c r="ER96" s="22">
        <f>IF(ISERROR((ER32/ER31-1)*AnnualDataCP!ER65),"",(ER32/ER31-1)*AnnualDataCP!ER65)</f>
        <v>0.21371235993602533</v>
      </c>
      <c r="ES96" s="22">
        <f>IF(ISERROR((ES32/ES31-1)*AnnualDataCP!ES65),"",(ES32/ES31-1)*AnnualDataCP!ES65)</f>
        <v>0.34242940385906101</v>
      </c>
      <c r="ET96" s="22">
        <f>IF(ISERROR((ET32/ET31-1)*AnnualDataCP!ET65),"",(ET32/ET31-1)*AnnualDataCP!ET65)</f>
        <v>-0.1297752677225836</v>
      </c>
      <c r="EU96" s="22">
        <f>IF(ISERROR((EU32/EU31-1)*AnnualDataCP!EU65),"",(EU32/EU31-1)*AnnualDataCP!EU65)</f>
        <v>-0.17739260160682169</v>
      </c>
      <c r="EV96" s="22">
        <f>IF(ISERROR((EV32/EV31-1)*AnnualDataCP!EV65),"",(EV32/EV31-1)*AnnualDataCP!EV65)</f>
        <v>4.793797967639099E-2</v>
      </c>
      <c r="EW96" s="22">
        <f>IF(ISERROR((EW32/EW31-1)*AnnualDataCP!EW65),"",(EW32/EW31-1)*AnnualDataCP!EW65)</f>
        <v>5.6850210035682096</v>
      </c>
      <c r="EX96" s="22">
        <f>IF(ISERROR((EX32/EX31-1)*AnnualDataCP!EX65),"",(EX32/EX31-1)*AnnualDataCP!EX65)</f>
        <v>0.28553325945814506</v>
      </c>
      <c r="EY96" s="22">
        <f>IF(ISERROR((EY32/EY31-1)*AnnualDataCP!EY65),"",(EY32/EY31-1)*AnnualDataCP!EY65)</f>
        <v>5.1074821349352035</v>
      </c>
      <c r="EZ96" s="22">
        <f>IF(ISERROR((EZ32/EZ31-1)*AnnualDataCP!EZ65),"",(EZ32/EZ31-1)*AnnualDataCP!EZ65)</f>
        <v>0.56008625709802873</v>
      </c>
      <c r="FA96" s="22">
        <f>IF(ISERROR((FA32/FA31-1)*AnnualDataCP!FA65),"",(FA32/FA31-1)*AnnualDataCP!FA65)</f>
        <v>-0.26755925487131538</v>
      </c>
      <c r="FB96" s="22">
        <f>IF(ISERROR((FB32/FB31-1)*AnnualDataCP!FB65),"",(FB32/FB31-1)*AnnualDataCP!FB65)</f>
        <v>-0.15163197798412012</v>
      </c>
      <c r="FC96" s="22">
        <f>IF(ISERROR((FC32/FC31-1)*AnnualDataCP!FC65),"",(FC32/FC31-1)*AnnualDataCP!FC65)</f>
        <v>0.13309485781388644</v>
      </c>
      <c r="FD96" s="22">
        <f>IF(ISERROR((FD32/FD31-1)*AnnualDataCP!FD65),"",(FD32/FD31-1)*AnnualDataCP!FD65)</f>
        <v>-0.25050633618819607</v>
      </c>
      <c r="FE96" s="22">
        <f>IF(ISERROR((FE32/FE31-1)*AnnualDataCP!FE65),"",(FE32/FE31-1)*AnnualDataCP!FE65)</f>
        <v>-2.2428227032670454</v>
      </c>
      <c r="FF96" s="22">
        <f>IF(ISERROR((FF32/FF31-1)*AnnualDataCP!FF65),"",(FF32/FF31-1)*AnnualDataCP!FF65)</f>
        <v>-1.1487856459391017</v>
      </c>
      <c r="FG96" s="22">
        <f>IF(ISERROR((FG32/FG31-1)*AnnualDataCP!FG65),"",(FG32/FG31-1)*AnnualDataCP!FG65)</f>
        <v>-1.1487856459391017</v>
      </c>
      <c r="FH96" s="22">
        <f>IF(ISERROR((FH32/FH31-1)*AnnualDataCP!FH65),"",(FH32/FH31-1)*AnnualDataCP!FH65)</f>
        <v>-1.7017503154865334</v>
      </c>
      <c r="FI96" s="22">
        <f>IF(ISERROR((FI32/FI31-1)*AnnualDataCP!FI65),"",(FI32/FI31-1)*AnnualDataCP!FI65)</f>
        <v>-1.7017503154865334</v>
      </c>
      <c r="FJ96" s="22">
        <f>IF(ISERROR((FJ32/FJ31-1)*AnnualDataCP!FJ65),"",(FJ32/FJ31-1)*AnnualDataCP!FJ65)</f>
        <v>0.60818135351029123</v>
      </c>
      <c r="FK96" s="22">
        <f>IF(ISERROR((FK32/FK31-1)*AnnualDataCP!FK65),"",(FK32/FK31-1)*AnnualDataCP!FK65)</f>
        <v>0.69064202782651263</v>
      </c>
      <c r="FL96" s="22">
        <f>IF(ISERROR((FL32/FL31-1)*AnnualDataCP!FL65),"",(FL32/FL31-1)*AnnualDataCP!FL65)</f>
        <v>0.69064202782651263</v>
      </c>
      <c r="FM96" s="22">
        <f>IF(ISERROR((FM32/FM31-1)*AnnualDataCP!FM65),"",(FM32/FM31-1)*AnnualDataCP!FM65)</f>
        <v>-8.2991757171769889E-2</v>
      </c>
      <c r="FN96" s="22">
        <f>IF(ISERROR((FN32/FN31-1)*AnnualDataCP!FN65),"",(FN32/FN31-1)*AnnualDataCP!FN65)</f>
        <v>-4.6668522044382064E-2</v>
      </c>
      <c r="FO96" s="22">
        <f>IF(ISERROR((FO32/FO31-1)*AnnualDataCP!FO65),"",(FO32/FO31-1)*AnnualDataCP!FO65)</f>
        <v>-3.6813406833384799E-2</v>
      </c>
      <c r="FP96" s="22">
        <f>IF(ISERROR((FP32/FP31-1)*AnnualDataCP!FP65),"",(FP32/FP31-1)*AnnualDataCP!FP65)</f>
        <v>-1.2875290381672146</v>
      </c>
      <c r="FQ96" s="22">
        <f>IF(ISERROR((FQ32/FQ31-1)*AnnualDataCP!FQ65),"",(FQ32/FQ31-1)*AnnualDataCP!FQ65)</f>
        <v>-0.26801608852235637</v>
      </c>
      <c r="FR96" s="22">
        <f>IF(ISERROR((FR32/FR31-1)*AnnualDataCP!FR65),"",(FR32/FR31-1)*AnnualDataCP!FR65)</f>
        <v>6.5400913514344294E-2</v>
      </c>
      <c r="FS96" s="22">
        <f>IF(ISERROR((FS32/FS31-1)*AnnualDataCP!FS65),"",(FS32/FS31-1)*AnnualDataCP!FS65)</f>
        <v>0.16107430414272725</v>
      </c>
      <c r="FT96" s="22">
        <f>IF(ISERROR((FT32/FT31-1)*AnnualDataCP!FT65),"",(FT32/FT31-1)*AnnualDataCP!FT65)</f>
        <v>-3.6203458181267655E-2</v>
      </c>
      <c r="FU96" s="22">
        <f>IF(ISERROR((FU32/FU31-1)*AnnualDataCP!FU65),"",(FU32/FU31-1)*AnnualDataCP!FU65)</f>
        <v>-5.9441617524024742E-2</v>
      </c>
      <c r="FV96" s="22">
        <f>IF(ISERROR((FV32/FV31-1)*AnnualDataCP!FV65),"",(FV32/FV31-1)*AnnualDataCP!FV65)</f>
        <v>-0.33432987115388096</v>
      </c>
      <c r="FW96" s="22">
        <f>IF(ISERROR((FW32/FW31-1)*AnnualDataCP!FW65),"",(FW32/FW31-1)*AnnualDataCP!FW65)</f>
        <v>-0.6976363751900504</v>
      </c>
      <c r="FX96" s="22">
        <f>IF(ISERROR((FX32/FX31-1)*AnnualDataCP!FX65),"",(FX32/FX31-1)*AnnualDataCP!FX65)</f>
        <v>-1.0115495330645938</v>
      </c>
      <c r="FY96" s="22">
        <f>IF(ISERROR((FY32/FY31-1)*AnnualDataCP!FY65),"",(FY32/FY31-1)*AnnualDataCP!FY65)</f>
        <v>4.7220465836795053E-2</v>
      </c>
      <c r="FZ96" s="22">
        <f>IF(ISERROR((FZ32/FZ31-1)*AnnualDataCP!FZ65),"",(FZ32/FZ31-1)*AnnualDataCP!FZ65)</f>
        <v>0.26335615981228228</v>
      </c>
      <c r="GA96" s="22">
        <f>IF(ISERROR((GA32/GA31-1)*AnnualDataCP!GA65),"",(GA32/GA31-1)*AnnualDataCP!GA65)</f>
        <v>-0.32215164376914768</v>
      </c>
      <c r="GB96" s="22">
        <f>IF(ISERROR((GB32/GB31-1)*AnnualDataCP!GB65),"",(GB32/GB31-1)*AnnualDataCP!GB65)</f>
        <v>-0.32215164376914768</v>
      </c>
    </row>
    <row r="97" spans="2:184" x14ac:dyDescent="0.25">
      <c r="C97">
        <v>2008</v>
      </c>
      <c r="F97" s="22">
        <f>IF(ISERROR((F33/F32-1)*AnnualDataCP!F66),"",(F33/F32-1)*AnnualDataCP!F66)</f>
        <v>0.50402752217722047</v>
      </c>
      <c r="G97" s="22">
        <f>IF(ISERROR((G33/G32-1)*AnnualDataCP!G66),"",(G33/G32-1)*AnnualDataCP!G66)</f>
        <v>-4.3780733853471171E-2</v>
      </c>
      <c r="H97" s="22">
        <f>IF(ISERROR((H33/H32-1)*AnnualDataCP!H66),"",(H33/H32-1)*AnnualDataCP!H66)</f>
        <v>-1.6348018045337531E-2</v>
      </c>
      <c r="I97" s="22">
        <f>IF(ISERROR((I33/I32-1)*AnnualDataCP!I66),"",(I33/I32-1)*AnnualDataCP!I66)</f>
        <v>-5.3484996112818353</v>
      </c>
      <c r="J97" s="22">
        <f>IF(ISERROR((J33/J32-1)*AnnualDataCP!J66),"",(J33/J32-1)*AnnualDataCP!J66)</f>
        <v>-3.6179519676135619</v>
      </c>
      <c r="K97" s="22">
        <f>IF(ISERROR((K33/K32-1)*AnnualDataCP!K66),"",(K33/K32-1)*AnnualDataCP!K66)</f>
        <v>-0.72091879815852644</v>
      </c>
      <c r="L97" s="22">
        <f>IF(ISERROR((L33/L32-1)*AnnualDataCP!L66),"",(L33/L32-1)*AnnualDataCP!L66)</f>
        <v>1.0732048157808795E-2</v>
      </c>
      <c r="M97" s="22">
        <f>IF(ISERROR((M33/M32-1)*AnnualDataCP!M66),"",(M33/M32-1)*AnnualDataCP!M66)</f>
        <v>-0.47858526712416</v>
      </c>
      <c r="N97" s="22" t="str">
        <f>IF(ISERROR((N33/N32-1)*AnnualDataCP!N66),"",(N33/N32-1)*AnnualDataCP!N66)</f>
        <v/>
      </c>
      <c r="O97" s="22">
        <f>IF(ISERROR((O33/O32-1)*AnnualDataCP!O66),"",(O33/O32-1)*AnnualDataCP!O66)</f>
        <v>-0.3061876708787219</v>
      </c>
      <c r="P97" s="22">
        <f>IF(ISERROR((P33/P32-1)*AnnualDataCP!P66),"",(P33/P32-1)*AnnualDataCP!P66)</f>
        <v>5.2526484486711218E-2</v>
      </c>
      <c r="Q97" s="22">
        <f>IF(ISERROR((Q33/Q32-1)*AnnualDataCP!Q66),"",(Q33/Q32-1)*AnnualDataCP!Q66)</f>
        <v>-2.9808119474044767</v>
      </c>
      <c r="R97" s="22">
        <f>IF(ISERROR((R33/R32-1)*AnnualDataCP!R66),"",(R33/R32-1)*AnnualDataCP!R66)</f>
        <v>-0.64311460684000499</v>
      </c>
      <c r="S97" s="22">
        <f>IF(ISERROR((S33/S32-1)*AnnualDataCP!S66),"",(S33/S32-1)*AnnualDataCP!S66)</f>
        <v>-0.46921431467680919</v>
      </c>
      <c r="T97" s="22">
        <f>IF(ISERROR((T33/T32-1)*AnnualDataCP!T66),"",(T33/T32-1)*AnnualDataCP!T66)</f>
        <v>-6.8744832065865125E-2</v>
      </c>
      <c r="U97" s="22">
        <f>IF(ISERROR((U33/U32-1)*AnnualDataCP!U66),"",(U33/U32-1)*AnnualDataCP!U66)</f>
        <v>8.8181592173257023E-2</v>
      </c>
      <c r="V97" s="22">
        <f>IF(ISERROR((V33/V32-1)*AnnualDataCP!V66),"",(V33/V32-1)*AnnualDataCP!V66)</f>
        <v>-5.8133463354206865E-3</v>
      </c>
      <c r="W97" s="22">
        <f>IF(ISERROR((W33/W32-1)*AnnualDataCP!W66),"",(W33/W32-1)*AnnualDataCP!W66)</f>
        <v>-7.8512315235220217E-2</v>
      </c>
      <c r="X97" s="22">
        <f>IF(ISERROR((X33/X32-1)*AnnualDataCP!X66),"",(X33/X32-1)*AnnualDataCP!X66)</f>
        <v>-4.975931316453417E-2</v>
      </c>
      <c r="Y97" s="22">
        <f>IF(ISERROR((Y33/Y32-1)*AnnualDataCP!Y66),"",(Y33/Y32-1)*AnnualDataCP!Y66)</f>
        <v>1.6691396919290336E-2</v>
      </c>
      <c r="Z97" s="22">
        <f>IF(ISERROR((Z33/Z32-1)*AnnualDataCP!Z66),"",(Z33/Z32-1)*AnnualDataCP!Z66)</f>
        <v>-0.38580787526437232</v>
      </c>
      <c r="AA97" s="22">
        <f>IF(ISERROR((AA33/AA32-1)*AnnualDataCP!AA66),"",(AA33/AA32-1)*AnnualDataCP!AA66)</f>
        <v>1.968102702497523E-2</v>
      </c>
      <c r="AB97" s="22">
        <f>IF(ISERROR((AB33/AB32-1)*AnnualDataCP!AB66),"",(AB33/AB32-1)*AnnualDataCP!AB66)</f>
        <v>-6.6160409482229537E-2</v>
      </c>
      <c r="AC97" s="22">
        <f>IF(ISERROR((AC33/AC32-1)*AnnualDataCP!AC66),"",(AC33/AC32-1)*AnnualDataCP!AC66)</f>
        <v>-7.6466468080477787E-2</v>
      </c>
      <c r="AD97" s="22">
        <f>IF(ISERROR((AD33/AD32-1)*AnnualDataCP!AD66),"",(AD33/AD32-1)*AnnualDataCP!AD66)</f>
        <v>9.9640478038567799E-3</v>
      </c>
      <c r="AE97" s="22">
        <f>IF(ISERROR((AE33/AE32-1)*AnnualDataCP!AE66),"",(AE33/AE32-1)*AnnualDataCP!AE66)</f>
        <v>-0.10840378909102102</v>
      </c>
      <c r="AF97" s="22">
        <f>IF(ISERROR((AF33/AF32-1)*AnnualDataCP!AF66),"",(AF33/AF32-1)*AnnualDataCP!AF66)</f>
        <v>4.8291145990211866E-3</v>
      </c>
      <c r="AG97" s="22">
        <f>IF(ISERROR((AG33/AG32-1)*AnnualDataCP!AG66),"",(AG33/AG32-1)*AnnualDataCP!AG66)</f>
        <v>-1.4963749916996541E-2</v>
      </c>
      <c r="AH97" s="22">
        <f>IF(ISERROR((AH33/AH32-1)*AnnualDataCP!AH66),"",(AH33/AH32-1)*AnnualDataCP!AH66)</f>
        <v>3.2220044206195349E-2</v>
      </c>
      <c r="AI97" s="22">
        <f>IF(ISERROR((AI33/AI32-1)*AnnualDataCP!AI66),"",(AI33/AI32-1)*AnnualDataCP!AI66)</f>
        <v>-1.1149148884408077E-2</v>
      </c>
      <c r="AJ97" s="22">
        <f>IF(ISERROR((AJ33/AJ32-1)*AnnualDataCP!AJ66),"",(AJ33/AJ32-1)*AnnualDataCP!AJ66)</f>
        <v>-0.32461122011101184</v>
      </c>
      <c r="AK97" s="22">
        <f>IF(ISERROR((AK33/AK32-1)*AnnualDataCP!AK66),"",(AK33/AK32-1)*AnnualDataCP!AK66)</f>
        <v>-0.11983555016897822</v>
      </c>
      <c r="AL97" s="22">
        <f>IF(ISERROR((AL33/AL32-1)*AnnualDataCP!AL66),"",(AL33/AL32-1)*AnnualDataCP!AL66)</f>
        <v>-3.9393481420621865E-2</v>
      </c>
      <c r="AM97" s="22">
        <f>IF(ISERROR((AM33/AM32-1)*AnnualDataCP!AM66),"",(AM33/AM32-1)*AnnualDataCP!AM66)</f>
        <v>-0.16835647324084815</v>
      </c>
      <c r="AN97" s="22">
        <f>IF(ISERROR((AN33/AN32-1)*AnnualDataCP!AN66),"",(AN33/AN32-1)*AnnualDataCP!AN66)</f>
        <v>-3.7759471955642512E-2</v>
      </c>
      <c r="AO97" s="22">
        <f>IF(ISERROR((AO33/AO32-1)*AnnualDataCP!AO66),"",(AO33/AO32-1)*AnnualDataCP!AO66)</f>
        <v>-3.7759471955642512E-2</v>
      </c>
      <c r="AP97" s="22">
        <f>IF(ISERROR((AP33/AP32-1)*AnnualDataCP!AP66),"",(AP33/AP32-1)*AnnualDataCP!AP66)</f>
        <v>2.3540855644195391E-2</v>
      </c>
      <c r="AQ97" s="22">
        <f>IF(ISERROR((AQ33/AQ32-1)*AnnualDataCP!AQ66),"",(AQ33/AQ32-1)*AnnualDataCP!AQ66)</f>
        <v>2.3540855644195391E-2</v>
      </c>
      <c r="AR97" s="22">
        <f>IF(ISERROR((AR33/AR32-1)*AnnualDataCP!AR66),"",(AR33/AR32-1)*AnnualDataCP!AR66)</f>
        <v>8.760614493608293E-3</v>
      </c>
      <c r="AS97" s="22">
        <f>IF(ISERROR((AS33/AS32-1)*AnnualDataCP!AS66),"",(AS33/AS32-1)*AnnualDataCP!AS66)</f>
        <v>5.6245233747329967E-2</v>
      </c>
      <c r="AT97" s="22">
        <f>IF(ISERROR((AT33/AT32-1)*AnnualDataCP!AT66),"",(AT33/AT32-1)*AnnualDataCP!AT66)</f>
        <v>-3.1213399609236357E-3</v>
      </c>
      <c r="AU97" s="22">
        <f>IF(ISERROR((AU33/AU32-1)*AnnualDataCP!AU66),"",(AU33/AU32-1)*AnnualDataCP!AU66)</f>
        <v>-2.706383300570421E-2</v>
      </c>
      <c r="AV97" s="22">
        <f>IF(ISERROR((AV33/AV32-1)*AnnualDataCP!AV66),"",(AV33/AV32-1)*AnnualDataCP!AV66)</f>
        <v>-1.5258891618389746E-2</v>
      </c>
      <c r="AW97" s="22">
        <f>IF(ISERROR((AW33/AW32-1)*AnnualDataCP!AW66),"",(AW33/AW32-1)*AnnualDataCP!AW66)</f>
        <v>8.0353984002643191E-3</v>
      </c>
      <c r="AX97" s="22">
        <f>IF(ISERROR((AX33/AX32-1)*AnnualDataCP!AX66),"",(AX33/AX32-1)*AnnualDataCP!AX66)</f>
        <v>0.14453930882599988</v>
      </c>
      <c r="AY97" s="22">
        <f>IF(ISERROR((AY33/AY32-1)*AnnualDataCP!AY66),"",(AY33/AY32-1)*AnnualDataCP!AY66)</f>
        <v>0.14453930882599988</v>
      </c>
      <c r="AZ97" s="22">
        <f>IF(ISERROR((AZ33/AZ32-1)*AnnualDataCP!AZ66),"",(AZ33/AZ32-1)*AnnualDataCP!AZ66)</f>
        <v>-0.34346735437744552</v>
      </c>
      <c r="BA97" s="22">
        <f>IF(ISERROR((BA33/BA32-1)*AnnualDataCP!BA66),"",(BA33/BA32-1)*AnnualDataCP!BA66)</f>
        <v>-0.25898622143122174</v>
      </c>
      <c r="BB97" s="22">
        <f>IF(ISERROR((BB33/BB32-1)*AnnualDataCP!BB66),"",(BB33/BB32-1)*AnnualDataCP!BB66)</f>
        <v>-8.3704503166215236E-2</v>
      </c>
      <c r="BC97" s="22">
        <f>IF(ISERROR((BC33/BC32-1)*AnnualDataCP!BC66),"",(BC33/BC32-1)*AnnualDataCP!BC66)</f>
        <v>-0.18083475326401846</v>
      </c>
      <c r="BD97" s="22">
        <f>IF(ISERROR((BD33/BD32-1)*AnnualDataCP!BD66),"",(BD33/BD32-1)*AnnualDataCP!BD66)</f>
        <v>9.4613333841088013E-2</v>
      </c>
      <c r="BE97" s="22">
        <f>IF(ISERROR((BE33/BE32-1)*AnnualDataCP!BE66),"",(BE33/BE32-1)*AnnualDataCP!BE66)</f>
        <v>-0.50252564822480217</v>
      </c>
      <c r="BF97" s="22">
        <f>IF(ISERROR((BF33/BF32-1)*AnnualDataCP!BF66),"",(BF33/BF32-1)*AnnualDataCP!BF66)</f>
        <v>-9.8965978505795527E-2</v>
      </c>
      <c r="BG97" s="22">
        <f>IF(ISERROR((BG33/BG32-1)*AnnualDataCP!BG66),"",(BG33/BG32-1)*AnnualDataCP!BG66)</f>
        <v>-7.3224544654743137E-2</v>
      </c>
      <c r="BH97" s="22">
        <f>IF(ISERROR((BH33/BH32-1)*AnnualDataCP!BH66),"",(BH33/BH32-1)*AnnualDataCP!BH66)</f>
        <v>-2.697758465736615E-2</v>
      </c>
      <c r="BI97" s="22">
        <f>IF(ISERROR((BI33/BI32-1)*AnnualDataCP!BI66),"",(BI33/BI32-1)*AnnualDataCP!BI66)</f>
        <v>-0.40249693798118885</v>
      </c>
      <c r="BJ97" s="22">
        <f>IF(ISERROR((BJ33/BJ32-1)*AnnualDataCP!BJ66),"",(BJ33/BJ32-1)*AnnualDataCP!BJ66)</f>
        <v>-0.34645352441273863</v>
      </c>
      <c r="BK97" s="22">
        <f>IF(ISERROR((BK33/BK32-1)*AnnualDataCP!BK66),"",(BK33/BK32-1)*AnnualDataCP!BK66)</f>
        <v>-5.6688738327075626E-2</v>
      </c>
      <c r="BL97" s="22">
        <f>IF(ISERROR((BL33/BL32-1)*AnnualDataCP!BL66),"",(BL33/BL32-1)*AnnualDataCP!BL66)</f>
        <v>-0.39129211396180058</v>
      </c>
      <c r="BM97" s="22">
        <f>IF(ISERROR((BM33/BM32-1)*AnnualDataCP!BM66),"",(BM33/BM32-1)*AnnualDataCP!BM66)</f>
        <v>-0.39129211396180058</v>
      </c>
      <c r="BN97" s="22">
        <f>IF(ISERROR((BN33/BN32-1)*AnnualDataCP!BN66),"",(BN33/BN32-1)*AnnualDataCP!BN66)</f>
        <v>-7.7586246825563601E-2</v>
      </c>
      <c r="BO97" s="22">
        <f>IF(ISERROR((BO33/BO32-1)*AnnualDataCP!BO66),"",(BO33/BO32-1)*AnnualDataCP!BO66)</f>
        <v>-7.7586246825563601E-2</v>
      </c>
      <c r="BP97" s="22">
        <f>IF(ISERROR((BP33/BP32-1)*AnnualDataCP!BP66),"",(BP33/BP32-1)*AnnualDataCP!BP66)</f>
        <v>-5.7629505286646066E-2</v>
      </c>
      <c r="BQ97" s="22">
        <f>IF(ISERROR((BQ33/BQ32-1)*AnnualDataCP!BQ66),"",(BQ33/BQ32-1)*AnnualDataCP!BQ66)</f>
        <v>-5.7629505286646066E-2</v>
      </c>
      <c r="BR97" s="22">
        <f>IF(ISERROR((BR33/BR32-1)*AnnualDataCP!BR66),"",(BR33/BR32-1)*AnnualDataCP!BR66)</f>
        <v>-0.42562577050022349</v>
      </c>
      <c r="BS97" s="22">
        <f>IF(ISERROR((BS33/BS32-1)*AnnualDataCP!BS66),"",(BS33/BS32-1)*AnnualDataCP!BS66)</f>
        <v>-0.28772112198410804</v>
      </c>
      <c r="BT97" s="22">
        <f>IF(ISERROR((BT33/BT32-1)*AnnualDataCP!BT66),"",(BT33/BT32-1)*AnnualDataCP!BT66)</f>
        <v>-0.13736812983556596</v>
      </c>
      <c r="BU97" s="22">
        <f>IF(ISERROR((BU33/BU32-1)*AnnualDataCP!BU66),"",(BU33/BU32-1)*AnnualDataCP!BU66)</f>
        <v>2.2488598905168678E-2</v>
      </c>
      <c r="BV97" s="22">
        <f>IF(ISERROR((BV33/BV32-1)*AnnualDataCP!BV66),"",(BV33/BV32-1)*AnnualDataCP!BV66)</f>
        <v>-0.24024949229293127</v>
      </c>
      <c r="BW97" s="22">
        <f>IF(ISERROR((BW33/BW32-1)*AnnualDataCP!BW66),"",(BW33/BW32-1)*AnnualDataCP!BW66)</f>
        <v>7.7456890588435606E-2</v>
      </c>
      <c r="BX97" s="22">
        <f>IF(ISERROR((BX33/BX32-1)*AnnualDataCP!BX66),"",(BX33/BX32-1)*AnnualDataCP!BX66)</f>
        <v>-0.35100022234902012</v>
      </c>
      <c r="BY97" s="22">
        <f>IF(ISERROR((BY33/BY32-1)*AnnualDataCP!BY66),"",(BY33/BY32-1)*AnnualDataCP!BY66)</f>
        <v>-0.32457671605045646</v>
      </c>
      <c r="BZ97" s="22">
        <f>IF(ISERROR((BZ33/BZ32-1)*AnnualDataCP!BZ66),"",(BZ33/BZ32-1)*AnnualDataCP!BZ66)</f>
        <v>-0.11052142295510052</v>
      </c>
      <c r="CA97" s="22">
        <f>IF(ISERROR((CA33/CA32-1)*AnnualDataCP!CA66),"",(CA33/CA32-1)*AnnualDataCP!CA66)</f>
        <v>-0.21537844486751326</v>
      </c>
      <c r="CB97" s="22">
        <f>IF(ISERROR((CB33/CB32-1)*AnnualDataCP!CB66),"",(CB33/CB32-1)*AnnualDataCP!CB66)</f>
        <v>-2.600268571719767E-2</v>
      </c>
      <c r="CC97" s="22">
        <f>IF(ISERROR((CC33/CC32-1)*AnnualDataCP!CC66),"",(CC33/CC32-1)*AnnualDataCP!CC66)</f>
        <v>1.6486682135221958E-2</v>
      </c>
      <c r="CD97" s="22">
        <f>IF(ISERROR((CD33/CD32-1)*AnnualDataCP!CD66),"",(CD33/CD32-1)*AnnualDataCP!CD66)</f>
        <v>-1.7591662427027012E-2</v>
      </c>
      <c r="CE97" s="22">
        <f>IF(ISERROR((CE33/CE32-1)*AnnualDataCP!CE66),"",(CE33/CE32-1)*AnnualDataCP!CE66)</f>
        <v>-2.3798765363829449E-2</v>
      </c>
      <c r="CF97" s="22">
        <f>IF(ISERROR((CF33/CF32-1)*AnnualDataCP!CF66),"",(CF33/CF32-1)*AnnualDataCP!CF66)</f>
        <v>-0.18639302466073557</v>
      </c>
      <c r="CG97" s="22">
        <f>IF(ISERROR((CG33/CG32-1)*AnnualDataCP!CG66),"",(CG33/CG32-1)*AnnualDataCP!CG66)</f>
        <v>-0.18639302466073557</v>
      </c>
      <c r="CH97" s="22">
        <f>IF(ISERROR((CH33/CH32-1)*AnnualDataCP!CH66),"",(CH33/CH32-1)*AnnualDataCP!CH66)</f>
        <v>-0.5323261702669202</v>
      </c>
      <c r="CI97" s="22">
        <f>IF(ISERROR((CI33/CI32-1)*AnnualDataCP!CI66),"",(CI33/CI32-1)*AnnualDataCP!CI66)</f>
        <v>0.34584213609977943</v>
      </c>
      <c r="CJ97" s="22">
        <f>IF(ISERROR((CJ33/CJ32-1)*AnnualDataCP!CJ66),"",(CJ33/CJ32-1)*AnnualDataCP!CJ66)</f>
        <v>0.27168239216642892</v>
      </c>
      <c r="CK97" s="22">
        <f>IF(ISERROR((CK33/CK32-1)*AnnualDataCP!CK66),"",(CK33/CK32-1)*AnnualDataCP!CK66)</f>
        <v>-0.10744162088862214</v>
      </c>
      <c r="CL97" s="22">
        <f>IF(ISERROR((CL33/CL32-1)*AnnualDataCP!CL66),"",(CL33/CL32-1)*AnnualDataCP!CL66)</f>
        <v>0.37803127210257614</v>
      </c>
      <c r="CM97" s="22">
        <f>IF(ISERROR((CM33/CM32-1)*AnnualDataCP!CM66),"",(CM33/CM32-1)*AnnualDataCP!CM66)</f>
        <v>-0.13749879006845789</v>
      </c>
      <c r="CN97" s="22">
        <f>IF(ISERROR((CN33/CN32-1)*AnnualDataCP!CN66),"",(CN33/CN32-1)*AnnualDataCP!CN66)</f>
        <v>0.51480791652479019</v>
      </c>
      <c r="CO97" s="22">
        <f>IF(ISERROR((CO33/CO32-1)*AnnualDataCP!CO66),"",(CO33/CO32-1)*AnnualDataCP!CO66)</f>
        <v>4.8954229861038949E-4</v>
      </c>
      <c r="CP97" s="22">
        <f>IF(ISERROR((CP33/CP32-1)*AnnualDataCP!CP66),"",(CP33/CP32-1)*AnnualDataCP!CP66)</f>
        <v>-1.7299408889947929</v>
      </c>
      <c r="CQ97" s="22">
        <f>IF(ISERROR((CQ33/CQ32-1)*AnnualDataCP!CQ66),"",(CQ33/CQ32-1)*AnnualDataCP!CQ66)</f>
        <v>-0.63204894868249395</v>
      </c>
      <c r="CR97" s="22">
        <f>IF(ISERROR((CR33/CR32-1)*AnnualDataCP!CR66),"",(CR33/CR32-1)*AnnualDataCP!CR66)</f>
        <v>-0.32485305065523101</v>
      </c>
      <c r="CS97" s="22">
        <f>IF(ISERROR((CS33/CS32-1)*AnnualDataCP!CS66),"",(CS33/CS32-1)*AnnualDataCP!CS66)</f>
        <v>-0.77351127583070767</v>
      </c>
      <c r="CT97" s="22">
        <f>IF(ISERROR((CT33/CT32-1)*AnnualDataCP!CT66),"",(CT33/CT32-1)*AnnualDataCP!CT66)</f>
        <v>3.4416313932859626</v>
      </c>
      <c r="CU97" s="22">
        <f>IF(ISERROR((CU33/CU32-1)*AnnualDataCP!CU66),"",(CU33/CU32-1)*AnnualDataCP!CU66)</f>
        <v>-4.1707837867611346</v>
      </c>
      <c r="CV97" s="22">
        <f>IF(ISERROR((CV33/CV32-1)*AnnualDataCP!CV66),"",(CV33/CV32-1)*AnnualDataCP!CV66)</f>
        <v>-2.8380932528419822</v>
      </c>
      <c r="CW97" s="22">
        <f>IF(ISERROR((CW33/CW32-1)*AnnualDataCP!CW66),"",(CW33/CW32-1)*AnnualDataCP!CW66)</f>
        <v>-1.3139730915854095</v>
      </c>
      <c r="CX97" s="22">
        <f>IF(ISERROR((CX33/CX32-1)*AnnualDataCP!CX66),"",(CX33/CX32-1)*AnnualDataCP!CX66)</f>
        <v>-1.9886087480857633</v>
      </c>
      <c r="CY97" s="22">
        <f>IF(ISERROR((CY33/CY32-1)*AnnualDataCP!CY66),"",(CY33/CY32-1)*AnnualDataCP!CY66)</f>
        <v>0.46329115883171512</v>
      </c>
      <c r="CZ97" s="22">
        <f>IF(ISERROR((CZ33/CZ32-1)*AnnualDataCP!CZ66),"",(CZ33/CZ32-1)*AnnualDataCP!CZ66)</f>
        <v>-0.6853882657394188</v>
      </c>
      <c r="DA97" s="22">
        <f>IF(ISERROR((DA33/DA32-1)*AnnualDataCP!DA66),"",(DA33/DA32-1)*AnnualDataCP!DA66)</f>
        <v>4.775288307697851E-2</v>
      </c>
      <c r="DB97" s="22">
        <f>IF(ISERROR((DB33/DB32-1)*AnnualDataCP!DB66),"",(DB33/DB32-1)*AnnualDataCP!DB66)</f>
        <v>-3.4052565957635041E-2</v>
      </c>
      <c r="DC97" s="22">
        <f>IF(ISERROR((DC33/DC32-1)*AnnualDataCP!DC66),"",(DC33/DC32-1)*AnnualDataCP!DC66)</f>
        <v>7.8763811266941347E-2</v>
      </c>
      <c r="DD97" s="22">
        <f>IF(ISERROR((DD33/DD32-1)*AnnualDataCP!DD66),"",(DD33/DD32-1)*AnnualDataCP!DD66)</f>
        <v>0.32960651162281013</v>
      </c>
      <c r="DE97" s="22">
        <f>IF(ISERROR((DE33/DE32-1)*AnnualDataCP!DE66),"",(DE33/DE32-1)*AnnualDataCP!DE66)</f>
        <v>0.11290305188191047</v>
      </c>
      <c r="DF97" s="22">
        <f>IF(ISERROR((DF33/DF32-1)*AnnualDataCP!DF66),"",(DF33/DF32-1)*AnnualDataCP!DF66)</f>
        <v>-0.26518140609106494</v>
      </c>
      <c r="DG97" s="22">
        <f>IF(ISERROR((DG33/DG32-1)*AnnualDataCP!DG66),"",(DG33/DG32-1)*AnnualDataCP!DG66)</f>
        <v>-0.90796165200197665</v>
      </c>
      <c r="DH97" s="22">
        <f>IF(ISERROR((DH33/DH32-1)*AnnualDataCP!DH66),"",(DH33/DH32-1)*AnnualDataCP!DH66)</f>
        <v>-0.64739747232285971</v>
      </c>
      <c r="DI97" s="22">
        <f>IF(ISERROR((DI33/DI32-1)*AnnualDataCP!DI66),"",(DI33/DI32-1)*AnnualDataCP!DI66)</f>
        <v>-0.17329188869777779</v>
      </c>
      <c r="DJ97" s="22">
        <f>IF(ISERROR((DJ33/DJ32-1)*AnnualDataCP!DJ66),"",(DJ33/DJ32-1)*AnnualDataCP!DJ66)</f>
        <v>-0.47257668313946438</v>
      </c>
      <c r="DK97" s="22">
        <f>IF(ISERROR((DK33/DK32-1)*AnnualDataCP!DK66),"",(DK33/DK32-1)*AnnualDataCP!DK66)</f>
        <v>0.80602727325737322</v>
      </c>
      <c r="DL97" s="22">
        <f>IF(ISERROR((DL33/DL32-1)*AnnualDataCP!DL66),"",(DL33/DL32-1)*AnnualDataCP!DL66)</f>
        <v>-0.36134438202456121</v>
      </c>
      <c r="DM97" s="22">
        <f>IF(ISERROR((DM33/DM32-1)*AnnualDataCP!DM66),"",(DM33/DM32-1)*AnnualDataCP!DM66)</f>
        <v>-0.16436335100373634</v>
      </c>
      <c r="DN97" s="22">
        <f>IF(ISERROR((DN33/DN32-1)*AnnualDataCP!DN66),"",(DN33/DN32-1)*AnnualDataCP!DN66)</f>
        <v>-0.19661804085411058</v>
      </c>
      <c r="DO97" s="22">
        <f>IF(ISERROR((DO33/DO32-1)*AnnualDataCP!DO66),"",(DO33/DO32-1)*AnnualDataCP!DO66)</f>
        <v>-8.4365598083404034E-2</v>
      </c>
      <c r="DP97" s="22">
        <f>IF(ISERROR((DP33/DP32-1)*AnnualDataCP!DP66),"",(DP33/DP32-1)*AnnualDataCP!DP66)</f>
        <v>-0.11156093662881618</v>
      </c>
      <c r="DQ97" s="22">
        <f>IF(ISERROR((DQ33/DQ32-1)*AnnualDataCP!DQ66),"",(DQ33/DQ32-1)*AnnualDataCP!DQ66)</f>
        <v>0.75362963218719159</v>
      </c>
      <c r="DR97" s="22">
        <f>IF(ISERROR((DR33/DR32-1)*AnnualDataCP!DR66),"",(DR33/DR32-1)*AnnualDataCP!DR66)</f>
        <v>0.75362963218719159</v>
      </c>
      <c r="DS97" s="22">
        <f>IF(ISERROR((DS33/DS32-1)*AnnualDataCP!DS66),"",(DS33/DS32-1)*AnnualDataCP!DS66)</f>
        <v>0.41340174725411355</v>
      </c>
      <c r="DT97" s="22">
        <f>IF(ISERROR((DT33/DT32-1)*AnnualDataCP!DT66),"",(DT33/DT32-1)*AnnualDataCP!DT66)</f>
        <v>0.39986381568295054</v>
      </c>
      <c r="DU97" s="22">
        <f>IF(ISERROR((DU33/DU32-1)*AnnualDataCP!DU66),"",(DU33/DU32-1)*AnnualDataCP!DU66)</f>
        <v>1.4492055391766765E-2</v>
      </c>
      <c r="DV97" s="22">
        <f>IF(ISERROR((DV33/DV32-1)*AnnualDataCP!DV66),"",(DV33/DV32-1)*AnnualDataCP!DV66)</f>
        <v>1.0498815038648472</v>
      </c>
      <c r="DW97" s="22">
        <f>IF(ISERROR((DW33/DW32-1)*AnnualDataCP!DW66),"",(DW33/DW32-1)*AnnualDataCP!DW66)</f>
        <v>1.5506271961048361</v>
      </c>
      <c r="DX97" s="22">
        <f>IF(ISERROR((DX33/DX32-1)*AnnualDataCP!DX66),"",(DX33/DX32-1)*AnnualDataCP!DX66)</f>
        <v>-0.19038159523080911</v>
      </c>
      <c r="DY97" s="22">
        <f>IF(ISERROR((DY33/DY32-1)*AnnualDataCP!DY66),"",(DY33/DY32-1)*AnnualDataCP!DY66)</f>
        <v>-0.19145640528094862</v>
      </c>
      <c r="DZ97" s="22" t="str">
        <f>IF(ISERROR((DZ33/DZ32-1)*AnnualDataCP!DZ66),"",(DZ33/DZ32-1)*AnnualDataCP!DZ66)</f>
        <v/>
      </c>
      <c r="EA97" s="22">
        <f>IF(ISERROR((EA33/EA32-1)*AnnualDataCP!EA66),"",(EA33/EA32-1)*AnnualDataCP!EA66)</f>
        <v>-0.31003418823267492</v>
      </c>
      <c r="EB97" s="22">
        <f>IF(ISERROR((EB33/EB32-1)*AnnualDataCP!EB66),"",(EB33/EB32-1)*AnnualDataCP!EB66)</f>
        <v>1.9648252764634331</v>
      </c>
      <c r="EC97" s="22">
        <f>IF(ISERROR((EC33/EC32-1)*AnnualDataCP!EC66),"",(EC33/EC32-1)*AnnualDataCP!EC66)</f>
        <v>1.9648252764634331</v>
      </c>
      <c r="ED97" s="22">
        <f>IF(ISERROR((ED33/ED32-1)*AnnualDataCP!ED66),"",(ED33/ED32-1)*AnnualDataCP!ED66)</f>
        <v>0.91452678750226213</v>
      </c>
      <c r="EE97" s="22">
        <f>IF(ISERROR((EE33/EE32-1)*AnnualDataCP!EE66),"",(EE33/EE32-1)*AnnualDataCP!EE66)</f>
        <v>0.22248354252223851</v>
      </c>
      <c r="EF97" s="22">
        <f>IF(ISERROR((EF33/EF32-1)*AnnualDataCP!EF66),"",(EF33/EF32-1)*AnnualDataCP!EF66)</f>
        <v>0.82714484211663553</v>
      </c>
      <c r="EG97" s="22">
        <f>IF(ISERROR((EG33/EG32-1)*AnnualDataCP!EG66),"",(EG33/EG32-1)*AnnualDataCP!EG66)</f>
        <v>2.0816154422620108</v>
      </c>
      <c r="EH97" s="22">
        <f>IF(ISERROR((EH33/EH32-1)*AnnualDataCP!EH66),"",(EH33/EH32-1)*AnnualDataCP!EH66)</f>
        <v>1.0998562442629538</v>
      </c>
      <c r="EI97" s="22">
        <f>IF(ISERROR((EI33/EI32-1)*AnnualDataCP!EI66),"",(EI33/EI32-1)*AnnualDataCP!EI66)</f>
        <v>1.5068308810911832</v>
      </c>
      <c r="EJ97" s="22">
        <f>IF(ISERROR((EJ33/EJ32-1)*AnnualDataCP!EJ66),"",(EJ33/EJ32-1)*AnnualDataCP!EJ66)</f>
        <v>1.6069877740102256</v>
      </c>
      <c r="EK97" s="22">
        <f>IF(ISERROR((EK33/EK32-1)*AnnualDataCP!EK66),"",(EK33/EK32-1)*AnnualDataCP!EK66)</f>
        <v>-0.58186975663982465</v>
      </c>
      <c r="EL97" s="22">
        <f>IF(ISERROR((EL33/EL32-1)*AnnualDataCP!EL66),"",(EL33/EL32-1)*AnnualDataCP!EL66)</f>
        <v>-0.64730154235231441</v>
      </c>
      <c r="EM97" s="22">
        <f>IF(ISERROR((EM33/EM32-1)*AnnualDataCP!EM66),"",(EM33/EM32-1)*AnnualDataCP!EM66)</f>
        <v>6.655255779527311E-2</v>
      </c>
      <c r="EN97" s="22">
        <f>IF(ISERROR((EN33/EN32-1)*AnnualDataCP!EN66),"",(EN33/EN32-1)*AnnualDataCP!EN66)</f>
        <v>2.186840840990286</v>
      </c>
      <c r="EO97" s="22">
        <f>IF(ISERROR((EO33/EO32-1)*AnnualDataCP!EO66),"",(EO33/EO32-1)*AnnualDataCP!EO66)</f>
        <v>-9.8950036079603926E-2</v>
      </c>
      <c r="EP97" s="22">
        <f>IF(ISERROR((EP33/EP32-1)*AnnualDataCP!EP66),"",(EP33/EP32-1)*AnnualDataCP!EP66)</f>
        <v>-0.17695454933169</v>
      </c>
      <c r="EQ97" s="22">
        <f>IF(ISERROR((EQ33/EQ32-1)*AnnualDataCP!EQ66),"",(EQ33/EQ32-1)*AnnualDataCP!EQ66)</f>
        <v>-0.17695454933169</v>
      </c>
      <c r="ER97" s="22">
        <f>IF(ISERROR((ER33/ER32-1)*AnnualDataCP!ER66),"",(ER33/ER32-1)*AnnualDataCP!ER66)</f>
        <v>-0.22782778286008312</v>
      </c>
      <c r="ES97" s="22">
        <f>IF(ISERROR((ES33/ES32-1)*AnnualDataCP!ES66),"",(ES33/ES32-1)*AnnualDataCP!ES66)</f>
        <v>-6.2365289459166848E-2</v>
      </c>
      <c r="ET97" s="22">
        <f>IF(ISERROR((ET33/ET32-1)*AnnualDataCP!ET66),"",(ET33/ET32-1)*AnnualDataCP!ET66)</f>
        <v>-0.16688393191413164</v>
      </c>
      <c r="EU97" s="22">
        <f>IF(ISERROR((EU33/EU32-1)*AnnualDataCP!EU66),"",(EU33/EU32-1)*AnnualDataCP!EU66)</f>
        <v>-0.21324722525158693</v>
      </c>
      <c r="EV97" s="22">
        <f>IF(ISERROR((EV33/EV32-1)*AnnualDataCP!EV66),"",(EV33/EV32-1)*AnnualDataCP!EV66)</f>
        <v>4.7120900272713651E-2</v>
      </c>
      <c r="EW97" s="22">
        <f>IF(ISERROR((EW33/EW32-1)*AnnualDataCP!EW66),"",(EW33/EW32-1)*AnnualDataCP!EW66)</f>
        <v>0.98355878662048668</v>
      </c>
      <c r="EX97" s="22">
        <f>IF(ISERROR((EX33/EX32-1)*AnnualDataCP!EX66),"",(EX33/EX32-1)*AnnualDataCP!EX66)</f>
        <v>0.10030404905457913</v>
      </c>
      <c r="EY97" s="22">
        <f>IF(ISERROR((EY33/EY32-1)*AnnualDataCP!EY66),"",(EY33/EY32-1)*AnnualDataCP!EY66)</f>
        <v>1.4733217478954037</v>
      </c>
      <c r="EZ97" s="22">
        <f>IF(ISERROR((EZ33/EZ32-1)*AnnualDataCP!EZ66),"",(EZ33/EZ32-1)*AnnualDataCP!EZ66)</f>
        <v>-0.11547851490381078</v>
      </c>
      <c r="FA97" s="22">
        <f>IF(ISERROR((FA33/FA32-1)*AnnualDataCP!FA66),"",(FA33/FA32-1)*AnnualDataCP!FA66)</f>
        <v>-0.47239650050354565</v>
      </c>
      <c r="FB97" s="22">
        <f>IF(ISERROR((FB33/FB32-1)*AnnualDataCP!FB66),"",(FB33/FB32-1)*AnnualDataCP!FB66)</f>
        <v>-3.7565768315335334E-2</v>
      </c>
      <c r="FC97" s="22">
        <f>IF(ISERROR((FC33/FC32-1)*AnnualDataCP!FC66),"",(FC33/FC32-1)*AnnualDataCP!FC66)</f>
        <v>-5.5534414264084689E-2</v>
      </c>
      <c r="FD97" s="22">
        <f>IF(ISERROR((FD33/FD32-1)*AnnualDataCP!FD66),"",(FD33/FD32-1)*AnnualDataCP!FD66)</f>
        <v>-0.3789968610011385</v>
      </c>
      <c r="FE97" s="22">
        <f>IF(ISERROR((FE33/FE32-1)*AnnualDataCP!FE66),"",(FE33/FE32-1)*AnnualDataCP!FE66)</f>
        <v>1.4145179278241495</v>
      </c>
      <c r="FF97" s="22">
        <f>IF(ISERROR((FF33/FF32-1)*AnnualDataCP!FF66),"",(FF33/FF32-1)*AnnualDataCP!FF66)</f>
        <v>0.40684947738798649</v>
      </c>
      <c r="FG97" s="22">
        <f>IF(ISERROR((FG33/FG32-1)*AnnualDataCP!FG66),"",(FG33/FG32-1)*AnnualDataCP!FG66)</f>
        <v>0.40684947738798649</v>
      </c>
      <c r="FH97" s="22">
        <f>IF(ISERROR((FH33/FH32-1)*AnnualDataCP!FH66),"",(FH33/FH32-1)*AnnualDataCP!FH66)</f>
        <v>0.11429555835869845</v>
      </c>
      <c r="FI97" s="22">
        <f>IF(ISERROR((FI33/FI32-1)*AnnualDataCP!FI66),"",(FI33/FI32-1)*AnnualDataCP!FI66)</f>
        <v>0.11429555835869845</v>
      </c>
      <c r="FJ97" s="22">
        <f>IF(ISERROR((FJ33/FJ32-1)*AnnualDataCP!FJ66),"",(FJ33/FJ32-1)*AnnualDataCP!FJ66)</f>
        <v>0.89257839939476924</v>
      </c>
      <c r="FK97" s="22">
        <f>IF(ISERROR((FK33/FK32-1)*AnnualDataCP!FK66),"",(FK33/FK32-1)*AnnualDataCP!FK66)</f>
        <v>1.562854769806449</v>
      </c>
      <c r="FL97" s="22">
        <f>IF(ISERROR((FL33/FL32-1)*AnnualDataCP!FL66),"",(FL33/FL32-1)*AnnualDataCP!FL66)</f>
        <v>1.562854769806449</v>
      </c>
      <c r="FM97" s="22">
        <f>IF(ISERROR((FM33/FM32-1)*AnnualDataCP!FM66),"",(FM33/FM32-1)*AnnualDataCP!FM66)</f>
        <v>-0.67066526255870984</v>
      </c>
      <c r="FN97" s="22">
        <f>IF(ISERROR((FN33/FN32-1)*AnnualDataCP!FN66),"",(FN33/FN32-1)*AnnualDataCP!FN66)</f>
        <v>-0.24200888166694565</v>
      </c>
      <c r="FO97" s="22">
        <f>IF(ISERROR((FO33/FO32-1)*AnnualDataCP!FO66),"",(FO33/FO32-1)*AnnualDataCP!FO66)</f>
        <v>-0.42731469050586851</v>
      </c>
      <c r="FP97" s="22">
        <f>IF(ISERROR((FP33/FP32-1)*AnnualDataCP!FP66),"",(FP33/FP32-1)*AnnualDataCP!FP66)</f>
        <v>0.29603616519856052</v>
      </c>
      <c r="FQ97" s="22">
        <f>IF(ISERROR((FQ33/FQ32-1)*AnnualDataCP!FQ66),"",(FQ33/FQ32-1)*AnnualDataCP!FQ66)</f>
        <v>-0.19450342188012706</v>
      </c>
      <c r="FR97" s="22">
        <f>IF(ISERROR((FR33/FR32-1)*AnnualDataCP!FR66),"",(FR33/FR32-1)*AnnualDataCP!FR66)</f>
        <v>3.3842531656215771E-2</v>
      </c>
      <c r="FS97" s="22">
        <f>IF(ISERROR((FS33/FS32-1)*AnnualDataCP!FS66),"",(FS33/FS32-1)*AnnualDataCP!FS66)</f>
        <v>-0.2415761035080487</v>
      </c>
      <c r="FT97" s="22">
        <f>IF(ISERROR((FT33/FT32-1)*AnnualDataCP!FT66),"",(FT33/FT32-1)*AnnualDataCP!FT66)</f>
        <v>0.17212621561370689</v>
      </c>
      <c r="FU97" s="22">
        <f>IF(ISERROR((FU33/FU32-1)*AnnualDataCP!FU66),"",(FU33/FU32-1)*AnnualDataCP!FU66)</f>
        <v>0.10351064770325287</v>
      </c>
      <c r="FV97" s="22">
        <f>IF(ISERROR((FV33/FV32-1)*AnnualDataCP!FV66),"",(FV33/FV32-1)*AnnualDataCP!FV66)</f>
        <v>-0.22892754057502507</v>
      </c>
      <c r="FW97" s="22">
        <f>IF(ISERROR((FW33/FW32-1)*AnnualDataCP!FW66),"",(FW33/FW32-1)*AnnualDataCP!FW66)</f>
        <v>0.44796535071081012</v>
      </c>
      <c r="FX97" s="22">
        <f>IF(ISERROR((FX33/FX32-1)*AnnualDataCP!FX66),"",(FX33/FX32-1)*AnnualDataCP!FX66)</f>
        <v>0.30988540040844109</v>
      </c>
      <c r="FY97" s="22">
        <f>IF(ISERROR((FY33/FY32-1)*AnnualDataCP!FY66),"",(FY33/FY32-1)*AnnualDataCP!FY66)</f>
        <v>-9.4648631738161362E-2</v>
      </c>
      <c r="FZ97" s="22">
        <f>IF(ISERROR((FZ33/FZ32-1)*AnnualDataCP!FZ66),"",(FZ33/FZ32-1)*AnnualDataCP!FZ66)</f>
        <v>0.23588106539097728</v>
      </c>
      <c r="GA97" s="22">
        <f>IF(ISERROR((GA33/GA32-1)*AnnualDataCP!GA66),"",(GA33/GA32-1)*AnnualDataCP!GA66)</f>
        <v>4.1212583584063468E-2</v>
      </c>
      <c r="GB97" s="22">
        <f>IF(ISERROR((GB33/GB32-1)*AnnualDataCP!GB66),"",(GB33/GB32-1)*AnnualDataCP!GB66)</f>
        <v>4.1212583584063468E-2</v>
      </c>
    </row>
    <row r="98" spans="2:184" x14ac:dyDescent="0.25">
      <c r="C98">
        <v>2009</v>
      </c>
      <c r="F98" s="22">
        <f>IF(ISERROR((F34/F33-1)*AnnualDataCP!F67),"",(F34/F33-1)*AnnualDataCP!F67)</f>
        <v>-0.47377563959263674</v>
      </c>
      <c r="G98" s="22">
        <f>IF(ISERROR((G34/G33-1)*AnnualDataCP!G67),"",(G34/G33-1)*AnnualDataCP!G67)</f>
        <v>2.5094684287460988E-2</v>
      </c>
      <c r="H98" s="22">
        <f>IF(ISERROR((H34/H33-1)*AnnualDataCP!H67),"",(H34/H33-1)*AnnualDataCP!H67)</f>
        <v>1.0308260102025353E-2</v>
      </c>
      <c r="I98" s="22">
        <f>IF(ISERROR((I34/I33-1)*AnnualDataCP!I67),"",(I34/I33-1)*AnnualDataCP!I67)</f>
        <v>-20.783829248861892</v>
      </c>
      <c r="J98" s="22">
        <f>IF(ISERROR((J34/J33-1)*AnnualDataCP!J67),"",(J34/J33-1)*AnnualDataCP!J67)</f>
        <v>-12.124364369216536</v>
      </c>
      <c r="K98" s="22">
        <f>IF(ISERROR((K34/K33-1)*AnnualDataCP!K67),"",(K34/K33-1)*AnnualDataCP!K67)</f>
        <v>-2.1578171828289134</v>
      </c>
      <c r="L98" s="22">
        <f>IF(ISERROR((L34/L33-1)*AnnualDataCP!L67),"",(L34/L33-1)*AnnualDataCP!L67)</f>
        <v>-1.9284026137961145E-4</v>
      </c>
      <c r="M98" s="22">
        <f>IF(ISERROR((M34/M33-1)*AnnualDataCP!M67),"",(M34/M33-1)*AnnualDataCP!M67)</f>
        <v>-1.8614267857532276</v>
      </c>
      <c r="N98" s="22" t="str">
        <f>IF(ISERROR((N34/N33-1)*AnnualDataCP!N67),"",(N34/N33-1)*AnnualDataCP!N67)</f>
        <v/>
      </c>
      <c r="O98" s="22">
        <f>IF(ISERROR((O34/O33-1)*AnnualDataCP!O67),"",(O34/O33-1)*AnnualDataCP!O67)</f>
        <v>-0.37051359263840417</v>
      </c>
      <c r="P98" s="22">
        <f>IF(ISERROR((P34/P33-1)*AnnualDataCP!P67),"",(P34/P33-1)*AnnualDataCP!P67)</f>
        <v>7.5679284031785948E-2</v>
      </c>
      <c r="Q98" s="22">
        <f>IF(ISERROR((Q34/Q33-1)*AnnualDataCP!Q67),"",(Q34/Q33-1)*AnnualDataCP!Q67)</f>
        <v>-9.0884354014181952</v>
      </c>
      <c r="R98" s="22">
        <f>IF(ISERROR((R34/R33-1)*AnnualDataCP!R67),"",(R34/R33-1)*AnnualDataCP!R67)</f>
        <v>-0.19801790308426676</v>
      </c>
      <c r="S98" s="22">
        <f>IF(ISERROR((S34/S33-1)*AnnualDataCP!S67),"",(S34/S33-1)*AnnualDataCP!S67)</f>
        <v>-0.15749388978519832</v>
      </c>
      <c r="T98" s="22">
        <f>IF(ISERROR((T34/T33-1)*AnnualDataCP!T67),"",(T34/T33-1)*AnnualDataCP!T67)</f>
        <v>-3.1132518308041691E-2</v>
      </c>
      <c r="U98" s="22">
        <f>IF(ISERROR((U34/U33-1)*AnnualDataCP!U67),"",(U34/U33-1)*AnnualDataCP!U67)</f>
        <v>-0.11610952312720857</v>
      </c>
      <c r="V98" s="22">
        <f>IF(ISERROR((V34/V33-1)*AnnualDataCP!V67),"",(V34/V33-1)*AnnualDataCP!V67)</f>
        <v>0</v>
      </c>
      <c r="W98" s="22">
        <f>IF(ISERROR((W34/W33-1)*AnnualDataCP!W67),"",(W34/W33-1)*AnnualDataCP!W67)</f>
        <v>1.9154652417086759E-2</v>
      </c>
      <c r="X98" s="22">
        <f>IF(ISERROR((X34/X33-1)*AnnualDataCP!X67),"",(X34/X33-1)*AnnualDataCP!X67)</f>
        <v>-3.8088644282094361E-3</v>
      </c>
      <c r="Y98" s="22">
        <f>IF(ISERROR((Y34/Y33-1)*AnnualDataCP!Y67),"",(Y34/Y33-1)*AnnualDataCP!Y67)</f>
        <v>-5.959561625859168E-2</v>
      </c>
      <c r="Z98" s="22">
        <f>IF(ISERROR((Z34/Z33-1)*AnnualDataCP!Z67),"",(Z34/Z33-1)*AnnualDataCP!Z67)</f>
        <v>-7.0688413490175746E-3</v>
      </c>
      <c r="AA98" s="22">
        <f>IF(ISERROR((AA34/AA33-1)*AnnualDataCP!AA67),"",(AA34/AA33-1)*AnnualDataCP!AA67)</f>
        <v>3.7999856965620665E-2</v>
      </c>
      <c r="AB98" s="22">
        <f>IF(ISERROR((AB34/AB33-1)*AnnualDataCP!AB67),"",(AB34/AB33-1)*AnnualDataCP!AB67)</f>
        <v>-8.2129243559122184E-2</v>
      </c>
      <c r="AC98" s="22">
        <f>IF(ISERROR((AC34/AC33-1)*AnnualDataCP!AC67),"",(AC34/AC33-1)*AnnualDataCP!AC67)</f>
        <v>-0.11344989053092644</v>
      </c>
      <c r="AD98" s="22">
        <f>IF(ISERROR((AD34/AD33-1)*AnnualDataCP!AD67),"",(AD34/AD33-1)*AnnualDataCP!AD67)</f>
        <v>3.1981175991594064E-2</v>
      </c>
      <c r="AE98" s="22">
        <f>IF(ISERROR((AE34/AE33-1)*AnnualDataCP!AE67),"",(AE34/AE33-1)*AnnualDataCP!AE67)</f>
        <v>3.979224123071378E-2</v>
      </c>
      <c r="AF98" s="22">
        <f>IF(ISERROR((AF34/AF33-1)*AnnualDataCP!AF67),"",(AF34/AF33-1)*AnnualDataCP!AF67)</f>
        <v>-0.24551509637009983</v>
      </c>
      <c r="AG98" s="22">
        <f>IF(ISERROR((AG34/AG33-1)*AnnualDataCP!AG67),"",(AG34/AG33-1)*AnnualDataCP!AG67)</f>
        <v>-0.11389684573400347</v>
      </c>
      <c r="AH98" s="22">
        <f>IF(ISERROR((AH34/AH33-1)*AnnualDataCP!AH67),"",(AH34/AH33-1)*AnnualDataCP!AH67)</f>
        <v>-0.11218195332129924</v>
      </c>
      <c r="AI98" s="22">
        <f>IF(ISERROR((AI34/AI33-1)*AnnualDataCP!AI67),"",(AI34/AI33-1)*AnnualDataCP!AI67)</f>
        <v>-2.0493187344047009E-2</v>
      </c>
      <c r="AJ98" s="22">
        <f>IF(ISERROR((AJ34/AJ33-1)*AnnualDataCP!AJ67),"",(AJ34/AJ33-1)*AnnualDataCP!AJ67)</f>
        <v>-0.53562526294800672</v>
      </c>
      <c r="AK98" s="22">
        <f>IF(ISERROR((AK34/AK33-1)*AnnualDataCP!AK67),"",(AK34/AK33-1)*AnnualDataCP!AK67)</f>
        <v>-0.26357221777974954</v>
      </c>
      <c r="AL98" s="22">
        <f>IF(ISERROR((AL34/AL33-1)*AnnualDataCP!AL67),"",(AL34/AL33-1)*AnnualDataCP!AL67)</f>
        <v>-0.16615017167295079</v>
      </c>
      <c r="AM98" s="22">
        <f>IF(ISERROR((AM34/AM33-1)*AnnualDataCP!AM67),"",(AM34/AM33-1)*AnnualDataCP!AM67)</f>
        <v>-0.10258017876804396</v>
      </c>
      <c r="AN98" s="22">
        <f>IF(ISERROR((AN34/AN33-1)*AnnualDataCP!AN67),"",(AN34/AN33-1)*AnnualDataCP!AN67)</f>
        <v>-8.2819222659772318E-2</v>
      </c>
      <c r="AO98" s="22">
        <f>IF(ISERROR((AO34/AO33-1)*AnnualDataCP!AO67),"",(AO34/AO33-1)*AnnualDataCP!AO67)</f>
        <v>-8.2819222659772318E-2</v>
      </c>
      <c r="AP98" s="22">
        <f>IF(ISERROR((AP34/AP33-1)*AnnualDataCP!AP67),"",(AP34/AP33-1)*AnnualDataCP!AP67)</f>
        <v>-0.70637426733902164</v>
      </c>
      <c r="AQ98" s="22">
        <f>IF(ISERROR((AQ34/AQ33-1)*AnnualDataCP!AQ67),"",(AQ34/AQ33-1)*AnnualDataCP!AQ67)</f>
        <v>-0.70637426733902164</v>
      </c>
      <c r="AR98" s="22">
        <f>IF(ISERROR((AR34/AR33-1)*AnnualDataCP!AR67),"",(AR34/AR33-1)*AnnualDataCP!AR67)</f>
        <v>-8.6612652968608164E-2</v>
      </c>
      <c r="AS98" s="22">
        <f>IF(ISERROR((AS34/AS33-1)*AnnualDataCP!AS67),"",(AS34/AS33-1)*AnnualDataCP!AS67)</f>
        <v>-0.43984902387295688</v>
      </c>
      <c r="AT98" s="22">
        <f>IF(ISERROR((AT34/AT33-1)*AnnualDataCP!AT67),"",(AT34/AT33-1)*AnnualDataCP!AT67)</f>
        <v>1.341083590165274E-2</v>
      </c>
      <c r="AU98" s="22">
        <f>IF(ISERROR((AU34/AU33-1)*AnnualDataCP!AU67),"",(AU34/AU33-1)*AnnualDataCP!AU67)</f>
        <v>-9.3043692123369659E-2</v>
      </c>
      <c r="AV98" s="22">
        <f>IF(ISERROR((AV34/AV33-1)*AnnualDataCP!AV67),"",(AV34/AV33-1)*AnnualDataCP!AV67)</f>
        <v>-9.7827168639954554E-2</v>
      </c>
      <c r="AW98" s="22">
        <f>IF(ISERROR((AW34/AW33-1)*AnnualDataCP!AW67),"",(AW34/AW33-1)*AnnualDataCP!AW67)</f>
        <v>-4.4935649610396726E-3</v>
      </c>
      <c r="AX98" s="22">
        <f>IF(ISERROR((AX34/AX33-1)*AnnualDataCP!AX67),"",(AX34/AX33-1)*AnnualDataCP!AX67)</f>
        <v>0.60470039459144487</v>
      </c>
      <c r="AY98" s="22">
        <f>IF(ISERROR((AY34/AY33-1)*AnnualDataCP!AY67),"",(AY34/AY33-1)*AnnualDataCP!AY67)</f>
        <v>0.60470039459144487</v>
      </c>
      <c r="AZ98" s="22">
        <f>IF(ISERROR((AZ34/AZ33-1)*AnnualDataCP!AZ67),"",(AZ34/AZ33-1)*AnnualDataCP!AZ67)</f>
        <v>-1.0970246633452758</v>
      </c>
      <c r="BA98" s="22">
        <f>IF(ISERROR((BA34/BA33-1)*AnnualDataCP!BA67),"",(BA34/BA33-1)*AnnualDataCP!BA67)</f>
        <v>-0.61129471092870535</v>
      </c>
      <c r="BB98" s="22">
        <f>IF(ISERROR((BB34/BB33-1)*AnnualDataCP!BB67),"",(BB34/BB33-1)*AnnualDataCP!BB67)</f>
        <v>-0.48869602626740632</v>
      </c>
      <c r="BC98" s="22">
        <f>IF(ISERROR((BC34/BC33-1)*AnnualDataCP!BC67),"",(BC34/BC33-1)*AnnualDataCP!BC67)</f>
        <v>-0.28514679847635188</v>
      </c>
      <c r="BD98" s="22">
        <f>IF(ISERROR((BD34/BD33-1)*AnnualDataCP!BD67),"",(BD34/BD33-1)*AnnualDataCP!BD67)</f>
        <v>-0.20157342389132915</v>
      </c>
      <c r="BE98" s="22">
        <f>IF(ISERROR((BE34/BE33-1)*AnnualDataCP!BE67),"",(BE34/BE33-1)*AnnualDataCP!BE67)</f>
        <v>-2.4093029708027958</v>
      </c>
      <c r="BF98" s="22">
        <f>IF(ISERROR((BF34/BF33-1)*AnnualDataCP!BF67),"",(BF34/BF33-1)*AnnualDataCP!BF67)</f>
        <v>-0.69718349707573835</v>
      </c>
      <c r="BG98" s="22">
        <f>IF(ISERROR((BG34/BG33-1)*AnnualDataCP!BG67),"",(BG34/BG33-1)*AnnualDataCP!BG67)</f>
        <v>-0.39510574865722492</v>
      </c>
      <c r="BH98" s="22">
        <f>IF(ISERROR((BH34/BH33-1)*AnnualDataCP!BH67),"",(BH34/BH33-1)*AnnualDataCP!BH67)</f>
        <v>-0.30275095828431087</v>
      </c>
      <c r="BI98" s="22">
        <f>IF(ISERROR((BI34/BI33-1)*AnnualDataCP!BI67),"",(BI34/BI33-1)*AnnualDataCP!BI67)</f>
        <v>-1.7128047393909358</v>
      </c>
      <c r="BJ98" s="22">
        <f>IF(ISERROR((BJ34/BJ33-1)*AnnualDataCP!BJ67),"",(BJ34/BJ33-1)*AnnualDataCP!BJ67)</f>
        <v>-1.6128564172709625</v>
      </c>
      <c r="BK98" s="22">
        <f>IF(ISERROR((BK34/BK33-1)*AnnualDataCP!BK67),"",(BK34/BK33-1)*AnnualDataCP!BK67)</f>
        <v>-9.9204026497268283E-2</v>
      </c>
      <c r="BL98" s="22">
        <f>IF(ISERROR((BL34/BL33-1)*AnnualDataCP!BL67),"",(BL34/BL33-1)*AnnualDataCP!BL67)</f>
        <v>-0.27927704133259462</v>
      </c>
      <c r="BM98" s="22">
        <f>IF(ISERROR((BM34/BM33-1)*AnnualDataCP!BM67),"",(BM34/BM33-1)*AnnualDataCP!BM67)</f>
        <v>-0.27927704133259462</v>
      </c>
      <c r="BN98" s="22">
        <f>IF(ISERROR((BN34/BN33-1)*AnnualDataCP!BN67),"",(BN34/BN33-1)*AnnualDataCP!BN67)</f>
        <v>-0.73035679386974028</v>
      </c>
      <c r="BO98" s="22">
        <f>IF(ISERROR((BO34/BO33-1)*AnnualDataCP!BO67),"",(BO34/BO33-1)*AnnualDataCP!BO67)</f>
        <v>-0.73035679386974028</v>
      </c>
      <c r="BP98" s="22">
        <f>IF(ISERROR((BP34/BP33-1)*AnnualDataCP!BP67),"",(BP34/BP33-1)*AnnualDataCP!BP67)</f>
        <v>-1.6378711609751417</v>
      </c>
      <c r="BQ98" s="22">
        <f>IF(ISERROR((BQ34/BQ33-1)*AnnualDataCP!BQ67),"",(BQ34/BQ33-1)*AnnualDataCP!BQ67)</f>
        <v>-1.6378711609751417</v>
      </c>
      <c r="BR98" s="22">
        <f>IF(ISERROR((BR34/BR33-1)*AnnualDataCP!BR67),"",(BR34/BR33-1)*AnnualDataCP!BR67)</f>
        <v>-1.2930485337191346</v>
      </c>
      <c r="BS98" s="22">
        <f>IF(ISERROR((BS34/BS33-1)*AnnualDataCP!BS67),"",(BS34/BS33-1)*AnnualDataCP!BS67)</f>
        <v>-1.7249911224663264</v>
      </c>
      <c r="BT98" s="22">
        <f>IF(ISERROR((BT34/BT33-1)*AnnualDataCP!BT67),"",(BT34/BT33-1)*AnnualDataCP!BT67)</f>
        <v>0.43272085721369047</v>
      </c>
      <c r="BU98" s="22">
        <f>IF(ISERROR((BU34/BU33-1)*AnnualDataCP!BU67),"",(BU34/BU33-1)*AnnualDataCP!BU67)</f>
        <v>-7.8126556967450555E-4</v>
      </c>
      <c r="BV98" s="22">
        <f>IF(ISERROR((BV34/BV33-1)*AnnualDataCP!BV67),"",(BV34/BV33-1)*AnnualDataCP!BV67)</f>
        <v>0.37142631548727301</v>
      </c>
      <c r="BW98" s="22">
        <f>IF(ISERROR((BW34/BW33-1)*AnnualDataCP!BW67),"",(BW34/BW33-1)*AnnualDataCP!BW67)</f>
        <v>6.8245927840082501E-2</v>
      </c>
      <c r="BX98" s="22">
        <f>IF(ISERROR((BX34/BX33-1)*AnnualDataCP!BX67),"",(BX34/BX33-1)*AnnualDataCP!BX67)</f>
        <v>-0.4772136878387237</v>
      </c>
      <c r="BY98" s="22">
        <f>IF(ISERROR((BY34/BY33-1)*AnnualDataCP!BY67),"",(BY34/BY33-1)*AnnualDataCP!BY67)</f>
        <v>-0.35023713782022137</v>
      </c>
      <c r="BZ98" s="22">
        <f>IF(ISERROR((BZ34/BZ33-1)*AnnualDataCP!BZ67),"",(BZ34/BZ33-1)*AnnualDataCP!BZ67)</f>
        <v>-0.30645022843416703</v>
      </c>
      <c r="CA98" s="22">
        <f>IF(ISERROR((CA34/CA33-1)*AnnualDataCP!CA67),"",(CA34/CA33-1)*AnnualDataCP!CA67)</f>
        <v>-4.2073333466612871E-2</v>
      </c>
      <c r="CB98" s="22">
        <f>IF(ISERROR((CB34/CB33-1)*AnnualDataCP!CB67),"",(CB34/CB33-1)*AnnualDataCP!CB67)</f>
        <v>-0.1275664576728372</v>
      </c>
      <c r="CC98" s="22">
        <f>IF(ISERROR((CC34/CC33-1)*AnnualDataCP!CC67),"",(CC34/CC33-1)*AnnualDataCP!CC67)</f>
        <v>4.1934731508261247E-3</v>
      </c>
      <c r="CD98" s="22">
        <f>IF(ISERROR((CD34/CD33-1)*AnnualDataCP!CD67),"",(CD34/CD33-1)*AnnualDataCP!CD67)</f>
        <v>6.5023521242817073E-2</v>
      </c>
      <c r="CE98" s="22">
        <f>IF(ISERROR((CE34/CE33-1)*AnnualDataCP!CE67),"",(CE34/CE33-1)*AnnualDataCP!CE67)</f>
        <v>-0.19600718063282838</v>
      </c>
      <c r="CF98" s="22">
        <f>IF(ISERROR((CF34/CF33-1)*AnnualDataCP!CF67),"",(CF34/CF33-1)*AnnualDataCP!CF67)</f>
        <v>0.32780716384396524</v>
      </c>
      <c r="CG98" s="22">
        <f>IF(ISERROR((CG34/CG33-1)*AnnualDataCP!CG67),"",(CG34/CG33-1)*AnnualDataCP!CG67)</f>
        <v>0.32780716384396524</v>
      </c>
      <c r="CH98" s="22">
        <f>IF(ISERROR((CH34/CH33-1)*AnnualDataCP!CH67),"",(CH34/CH33-1)*AnnualDataCP!CH67)</f>
        <v>0.880466123104374</v>
      </c>
      <c r="CI98" s="22">
        <f>IF(ISERROR((CI34/CI33-1)*AnnualDataCP!CI67),"",(CI34/CI33-1)*AnnualDataCP!CI67)</f>
        <v>-0.55088361183004242</v>
      </c>
      <c r="CJ98" s="22">
        <f>IF(ISERROR((CJ34/CJ33-1)*AnnualDataCP!CJ67),"",(CJ34/CJ33-1)*AnnualDataCP!CJ67)</f>
        <v>-1.2047063062442052</v>
      </c>
      <c r="CK98" s="22">
        <f>IF(ISERROR((CK34/CK33-1)*AnnualDataCP!CK67),"",(CK34/CK33-1)*AnnualDataCP!CK67)</f>
        <v>-1.4404348984559013E-2</v>
      </c>
      <c r="CL98" s="22">
        <f>IF(ISERROR((CL34/CL33-1)*AnnualDataCP!CL67),"",(CL34/CL33-1)*AnnualDataCP!CL67)</f>
        <v>-1.1895883023596843</v>
      </c>
      <c r="CM98" s="22">
        <f>IF(ISERROR((CM34/CM33-1)*AnnualDataCP!CM67),"",(CM34/CM33-1)*AnnualDataCP!CM67)</f>
        <v>-0.56476422235056534</v>
      </c>
      <c r="CN98" s="22">
        <f>IF(ISERROR((CN34/CN33-1)*AnnualDataCP!CN67),"",(CN34/CN33-1)*AnnualDataCP!CN67)</f>
        <v>-0.62512058238079171</v>
      </c>
      <c r="CO98" s="22">
        <f>IF(ISERROR((CO34/CO33-1)*AnnualDataCP!CO67),"",(CO34/CO33-1)*AnnualDataCP!CO67)</f>
        <v>-9.7206164363907203E-4</v>
      </c>
      <c r="CP98" s="22">
        <f>IF(ISERROR((CP34/CP33-1)*AnnualDataCP!CP67),"",(CP34/CP33-1)*AnnualDataCP!CP67)</f>
        <v>-8.6610306197778968</v>
      </c>
      <c r="CQ98" s="22">
        <f>IF(ISERROR((CQ34/CQ33-1)*AnnualDataCP!CQ67),"",(CQ34/CQ33-1)*AnnualDataCP!CQ67)</f>
        <v>-3.0368978460206297</v>
      </c>
      <c r="CR98" s="22">
        <f>IF(ISERROR((CR34/CR33-1)*AnnualDataCP!CR67),"",(CR34/CR33-1)*AnnualDataCP!CR67)</f>
        <v>-1.6621905657095071</v>
      </c>
      <c r="CS98" s="22">
        <f>IF(ISERROR((CS34/CS33-1)*AnnualDataCP!CS67),"",(CS34/CS33-1)*AnnualDataCP!CS67)</f>
        <v>-3.9601399329163907</v>
      </c>
      <c r="CT98" s="22">
        <f>IF(ISERROR((CT34/CT33-1)*AnnualDataCP!CT67),"",(CT34/CT33-1)*AnnualDataCP!CT67)</f>
        <v>-19.237294658188418</v>
      </c>
      <c r="CU98" s="22">
        <f>IF(ISERROR((CU34/CU33-1)*AnnualDataCP!CU67),"",(CU34/CU33-1)*AnnualDataCP!CU67)</f>
        <v>-11.950945357071733</v>
      </c>
      <c r="CV98" s="22">
        <f>IF(ISERROR((CV34/CV33-1)*AnnualDataCP!CV67),"",(CV34/CV33-1)*AnnualDataCP!CV67)</f>
        <v>-6.0943777338404663</v>
      </c>
      <c r="CW98" s="22">
        <f>IF(ISERROR((CW34/CW33-1)*AnnualDataCP!CW67),"",(CW34/CW33-1)*AnnualDataCP!CW67)</f>
        <v>-1.4982278773341751</v>
      </c>
      <c r="CX98" s="22">
        <f>IF(ISERROR((CX34/CX33-1)*AnnualDataCP!CX67),"",(CX34/CX33-1)*AnnualDataCP!CX67)</f>
        <v>-4.5667506887803411</v>
      </c>
      <c r="CY98" s="22">
        <f>IF(ISERROR((CY34/CY33-1)*AnnualDataCP!CY67),"",(CY34/CY33-1)*AnnualDataCP!CY67)</f>
        <v>-2.9819133149197256E-2</v>
      </c>
      <c r="CZ98" s="22">
        <f>IF(ISERROR((CZ34/CZ33-1)*AnnualDataCP!CZ67),"",(CZ34/CZ33-1)*AnnualDataCP!CZ67)</f>
        <v>-4.3785796268275776</v>
      </c>
      <c r="DA98" s="22">
        <f>IF(ISERROR((DA34/DA33-1)*AnnualDataCP!DA67),"",(DA34/DA33-1)*AnnualDataCP!DA67)</f>
        <v>-1.3443060708299024</v>
      </c>
      <c r="DB98" s="22">
        <f>IF(ISERROR((DB34/DB33-1)*AnnualDataCP!DB67),"",(DB34/DB33-1)*AnnualDataCP!DB67)</f>
        <v>-4.4826523220347419E-3</v>
      </c>
      <c r="DC98" s="22">
        <f>IF(ISERROR((DC34/DC33-1)*AnnualDataCP!DC67),"",(DC34/DC33-1)*AnnualDataCP!DC67)</f>
        <v>-1.3362185928681369</v>
      </c>
      <c r="DD98" s="22">
        <f>IF(ISERROR((DD34/DD33-1)*AnnualDataCP!DD67),"",(DD34/DD33-1)*AnnualDataCP!DD67)</f>
        <v>-0.24657366698039324</v>
      </c>
      <c r="DE98" s="22">
        <f>IF(ISERROR((DE34/DE33-1)*AnnualDataCP!DE67),"",(DE34/DE33-1)*AnnualDataCP!DE67)</f>
        <v>-0.47822044878195963</v>
      </c>
      <c r="DF98" s="22">
        <f>IF(ISERROR((DF34/DF33-1)*AnnualDataCP!DF67),"",(DF34/DF33-1)*AnnualDataCP!DF67)</f>
        <v>-1.2034564937157131</v>
      </c>
      <c r="DG98" s="22">
        <f>IF(ISERROR((DG34/DG33-1)*AnnualDataCP!DG67),"",(DG34/DG33-1)*AnnualDataCP!DG67)</f>
        <v>-1.1094270984617538</v>
      </c>
      <c r="DH98" s="22">
        <f>IF(ISERROR((DH34/DH33-1)*AnnualDataCP!DH67),"",(DH34/DH33-1)*AnnualDataCP!DH67)</f>
        <v>-1.477119658893455</v>
      </c>
      <c r="DI98" s="22">
        <f>IF(ISERROR((DI34/DI33-1)*AnnualDataCP!DI67),"",(DI34/DI33-1)*AnnualDataCP!DI67)</f>
        <v>-0.41899238297024055</v>
      </c>
      <c r="DJ98" s="22">
        <f>IF(ISERROR((DJ34/DJ33-1)*AnnualDataCP!DJ67),"",(DJ34/DJ33-1)*AnnualDataCP!DJ67)</f>
        <v>-1.0602827336822223</v>
      </c>
      <c r="DK98" s="22">
        <f>IF(ISERROR((DK34/DK33-1)*AnnualDataCP!DK67),"",(DK34/DK33-1)*AnnualDataCP!DK67)</f>
        <v>-2.0566543049703214</v>
      </c>
      <c r="DL98" s="22">
        <f>IF(ISERROR((DL34/DL33-1)*AnnualDataCP!DL67),"",(DL34/DL33-1)*AnnualDataCP!DL67)</f>
        <v>-0.96163625914959394</v>
      </c>
      <c r="DM98" s="22">
        <f>IF(ISERROR((DM34/DM33-1)*AnnualDataCP!DM67),"",(DM34/DM33-1)*AnnualDataCP!DM67)</f>
        <v>-0.75222048515329687</v>
      </c>
      <c r="DN98" s="22">
        <f>IF(ISERROR((DN34/DN33-1)*AnnualDataCP!DN67),"",(DN34/DN33-1)*AnnualDataCP!DN67)</f>
        <v>-0.20757535824076861</v>
      </c>
      <c r="DO98" s="22">
        <f>IF(ISERROR((DO34/DO33-1)*AnnualDataCP!DO67),"",(DO34/DO33-1)*AnnualDataCP!DO67)</f>
        <v>-0.1981260684856144</v>
      </c>
      <c r="DP98" s="22">
        <f>IF(ISERROR((DP34/DP33-1)*AnnualDataCP!DP67),"",(DP34/DP33-1)*AnnualDataCP!DP67)</f>
        <v>-1.249338658381802E-2</v>
      </c>
      <c r="DQ98" s="22">
        <f>IF(ISERROR((DQ34/DQ33-1)*AnnualDataCP!DQ67),"",(DQ34/DQ33-1)*AnnualDataCP!DQ67)</f>
        <v>0.58014831846033088</v>
      </c>
      <c r="DR98" s="22">
        <f>IF(ISERROR((DR34/DR33-1)*AnnualDataCP!DR67),"",(DR34/DR33-1)*AnnualDataCP!DR67)</f>
        <v>0.58014831846033088</v>
      </c>
      <c r="DS98" s="22">
        <f>IF(ISERROR((DS34/DS33-1)*AnnualDataCP!DS67),"",(DS34/DS33-1)*AnnualDataCP!DS67)</f>
        <v>-1.6754692856156415</v>
      </c>
      <c r="DT98" s="22">
        <f>IF(ISERROR((DT34/DT33-1)*AnnualDataCP!DT67),"",(DT34/DT33-1)*AnnualDataCP!DT67)</f>
        <v>-1.0378782846915913</v>
      </c>
      <c r="DU98" s="22">
        <f>IF(ISERROR((DU34/DU33-1)*AnnualDataCP!DU67),"",(DU34/DU33-1)*AnnualDataCP!DU67)</f>
        <v>-0.63915245074610749</v>
      </c>
      <c r="DV98" s="22">
        <f>IF(ISERROR((DV34/DV33-1)*AnnualDataCP!DV67),"",(DV34/DV33-1)*AnnualDataCP!DV67)</f>
        <v>0.69082639157942416</v>
      </c>
      <c r="DW98" s="22">
        <f>IF(ISERROR((DW34/DW33-1)*AnnualDataCP!DW67),"",(DW34/DW33-1)*AnnualDataCP!DW67)</f>
        <v>1.9232678566203823E-2</v>
      </c>
      <c r="DX98" s="22">
        <f>IF(ISERROR((DX34/DX33-1)*AnnualDataCP!DX67),"",(DX34/DX33-1)*AnnualDataCP!DX67)</f>
        <v>-5.7126575867653372E-2</v>
      </c>
      <c r="DY98" s="22">
        <f>IF(ISERROR((DY34/DY33-1)*AnnualDataCP!DY67),"",(DY34/DY33-1)*AnnualDataCP!DY67)</f>
        <v>-5.7127209787020718E-2</v>
      </c>
      <c r="DZ98" s="22" t="str">
        <f>IF(ISERROR((DZ34/DZ33-1)*AnnualDataCP!DZ67),"",(DZ34/DZ33-1)*AnnualDataCP!DZ67)</f>
        <v/>
      </c>
      <c r="EA98" s="22">
        <f>IF(ISERROR((EA34/EA33-1)*AnnualDataCP!EA67),"",(EA34/EA33-1)*AnnualDataCP!EA67)</f>
        <v>0.72876428997445897</v>
      </c>
      <c r="EB98" s="22">
        <f>IF(ISERROR((EB34/EB33-1)*AnnualDataCP!EB67),"",(EB34/EB33-1)*AnnualDataCP!EB67)</f>
        <v>2.0189020483962534</v>
      </c>
      <c r="EC98" s="22">
        <f>IF(ISERROR((EC34/EC33-1)*AnnualDataCP!EC67),"",(EC34/EC33-1)*AnnualDataCP!EC67)</f>
        <v>2.0189020483962534</v>
      </c>
      <c r="ED98" s="22">
        <f>IF(ISERROR((ED34/ED33-1)*AnnualDataCP!ED67),"",(ED34/ED33-1)*AnnualDataCP!ED67)</f>
        <v>1.3614747723782172</v>
      </c>
      <c r="EE98" s="22">
        <f>IF(ISERROR((EE34/EE33-1)*AnnualDataCP!EE67),"",(EE34/EE33-1)*AnnualDataCP!EE67)</f>
        <v>0.24669221538702168</v>
      </c>
      <c r="EF98" s="22">
        <f>IF(ISERROR((EF34/EF33-1)*AnnualDataCP!EF67),"",(EF34/EF33-1)*AnnualDataCP!EF67)</f>
        <v>0.41058045774927232</v>
      </c>
      <c r="EG98" s="22">
        <f>IF(ISERROR((EG34/EG33-1)*AnnualDataCP!EG67),"",(EG34/EG33-1)*AnnualDataCP!EG67)</f>
        <v>-10.176211919872012</v>
      </c>
      <c r="EH98" s="22">
        <f>IF(ISERROR((EH34/EH33-1)*AnnualDataCP!EH67),"",(EH34/EH33-1)*AnnualDataCP!EH67)</f>
        <v>-4.933899455430951</v>
      </c>
      <c r="EI98" s="22">
        <f>IF(ISERROR((EI34/EI33-1)*AnnualDataCP!EI67),"",(EI34/EI33-1)*AnnualDataCP!EI67)</f>
        <v>-3.1503401641892124</v>
      </c>
      <c r="EJ98" s="22">
        <f>IF(ISERROR((EJ34/EJ33-1)*AnnualDataCP!EJ67),"",(EJ34/EJ33-1)*AnnualDataCP!EJ67)</f>
        <v>-2.0849232472674815</v>
      </c>
      <c r="EK98" s="22">
        <f>IF(ISERROR((EK34/EK33-1)*AnnualDataCP!EK67),"",(EK34/EK33-1)*AnnualDataCP!EK67)</f>
        <v>-1.3650925457927938</v>
      </c>
      <c r="EL98" s="22">
        <f>IF(ISERROR((EL34/EL33-1)*AnnualDataCP!EL67),"",(EL34/EL33-1)*AnnualDataCP!EL67)</f>
        <v>-0.96822987277318429</v>
      </c>
      <c r="EM98" s="22">
        <f>IF(ISERROR((EM34/EM33-1)*AnnualDataCP!EM67),"",(EM34/EM33-1)*AnnualDataCP!EM67)</f>
        <v>-0.3983286248424005</v>
      </c>
      <c r="EN98" s="22">
        <f>IF(ISERROR((EN34/EN33-1)*AnnualDataCP!EN67),"",(EN34/EN33-1)*AnnualDataCP!EN67)</f>
        <v>-0.7196585293535066</v>
      </c>
      <c r="EO98" s="22">
        <f>IF(ISERROR((EO34/EO33-1)*AnnualDataCP!EO67),"",(EO34/EO33-1)*AnnualDataCP!EO67)</f>
        <v>-1.0659536110830956</v>
      </c>
      <c r="EP98" s="22">
        <f>IF(ISERROR((EP34/EP33-1)*AnnualDataCP!EP67),"",(EP34/EP33-1)*AnnualDataCP!EP67)</f>
        <v>-0.30006703911326027</v>
      </c>
      <c r="EQ98" s="22">
        <f>IF(ISERROR((EQ34/EQ33-1)*AnnualDataCP!EQ67),"",(EQ34/EQ33-1)*AnnualDataCP!EQ67)</f>
        <v>-0.30006703911326027</v>
      </c>
      <c r="ER98" s="22">
        <f>IF(ISERROR((ER34/ER33-1)*AnnualDataCP!ER67),"",(ER34/ER33-1)*AnnualDataCP!ER67)</f>
        <v>-1.4835112519352365</v>
      </c>
      <c r="ES98" s="22">
        <f>IF(ISERROR((ES34/ES33-1)*AnnualDataCP!ES67),"",(ES34/ES33-1)*AnnualDataCP!ES67)</f>
        <v>-1.007340142384699</v>
      </c>
      <c r="ET98" s="22">
        <f>IF(ISERROR((ET34/ET33-1)*AnnualDataCP!ET67),"",(ET34/ET33-1)*AnnualDataCP!ET67)</f>
        <v>-0.47684340928780222</v>
      </c>
      <c r="EU98" s="22">
        <f>IF(ISERROR((EU34/EU33-1)*AnnualDataCP!EU67),"",(EU34/EU33-1)*AnnualDataCP!EU67)</f>
        <v>-0.44297931529930962</v>
      </c>
      <c r="EV98" s="22">
        <f>IF(ISERROR((EV34/EV33-1)*AnnualDataCP!EV67),"",(EV34/EV33-1)*AnnualDataCP!EV67)</f>
        <v>-3.2187828788957207E-2</v>
      </c>
      <c r="EW98" s="22">
        <f>IF(ISERROR((EW34/EW33-1)*AnnualDataCP!EW67),"",(EW34/EW33-1)*AnnualDataCP!EW67)</f>
        <v>-5.2427384294535155</v>
      </c>
      <c r="EX98" s="22">
        <f>IF(ISERROR((EX34/EX33-1)*AnnualDataCP!EX67),"",(EX34/EX33-1)*AnnualDataCP!EX67)</f>
        <v>-1.3635072764864158</v>
      </c>
      <c r="EY98" s="22">
        <f>IF(ISERROR((EY34/EY33-1)*AnnualDataCP!EY67),"",(EY34/EY33-1)*AnnualDataCP!EY67)</f>
        <v>-2.4618141267398745</v>
      </c>
      <c r="EZ98" s="22">
        <f>IF(ISERROR((EZ34/EZ33-1)*AnnualDataCP!EZ67),"",(EZ34/EZ33-1)*AnnualDataCP!EZ67)</f>
        <v>-0.61706382455739139</v>
      </c>
      <c r="FA98" s="22">
        <f>IF(ISERROR((FA34/FA33-1)*AnnualDataCP!FA67),"",(FA34/FA33-1)*AnnualDataCP!FA67)</f>
        <v>-0.80096059328647928</v>
      </c>
      <c r="FB98" s="22">
        <f>IF(ISERROR((FB34/FB33-1)*AnnualDataCP!FB67),"",(FB34/FB33-1)*AnnualDataCP!FB67)</f>
        <v>-0.128358061789976</v>
      </c>
      <c r="FC98" s="22">
        <f>IF(ISERROR((FC34/FC33-1)*AnnualDataCP!FC67),"",(FC34/FC33-1)*AnnualDataCP!FC67)</f>
        <v>-0.10459320964168813</v>
      </c>
      <c r="FD98" s="22">
        <f>IF(ISERROR((FD34/FD33-1)*AnnualDataCP!FD67),"",(FD34/FD33-1)*AnnualDataCP!FD67)</f>
        <v>-0.568880822261014</v>
      </c>
      <c r="FE98" s="22">
        <f>IF(ISERROR((FE34/FE33-1)*AnnualDataCP!FE67),"",(FE34/FE33-1)*AnnualDataCP!FE67)</f>
        <v>2.9833761207290674</v>
      </c>
      <c r="FF98" s="22">
        <f>IF(ISERROR((FF34/FF33-1)*AnnualDataCP!FF67),"",(FF34/FF33-1)*AnnualDataCP!FF67)</f>
        <v>0.74105186103544229</v>
      </c>
      <c r="FG98" s="22">
        <f>IF(ISERROR((FG34/FG33-1)*AnnualDataCP!FG67),"",(FG34/FG33-1)*AnnualDataCP!FG67)</f>
        <v>0.74105186103544229</v>
      </c>
      <c r="FH98" s="22">
        <f>IF(ISERROR((FH34/FH33-1)*AnnualDataCP!FH67),"",(FH34/FH33-1)*AnnualDataCP!FH67)</f>
        <v>-0.41842806185874787</v>
      </c>
      <c r="FI98" s="22">
        <f>IF(ISERROR((FI34/FI33-1)*AnnualDataCP!FI67),"",(FI34/FI33-1)*AnnualDataCP!FI67)</f>
        <v>-0.41842806185874787</v>
      </c>
      <c r="FJ98" s="22">
        <f>IF(ISERROR((FJ34/FJ33-1)*AnnualDataCP!FJ67),"",(FJ34/FJ33-1)*AnnualDataCP!FJ67)</f>
        <v>2.6627606605474226</v>
      </c>
      <c r="FK98" s="22">
        <f>IF(ISERROR((FK34/FK33-1)*AnnualDataCP!FK67),"",(FK34/FK33-1)*AnnualDataCP!FK67)</f>
        <v>2.3545510300290298</v>
      </c>
      <c r="FL98" s="22">
        <f>IF(ISERROR((FL34/FL33-1)*AnnualDataCP!FL67),"",(FL34/FL33-1)*AnnualDataCP!FL67)</f>
        <v>2.3545510300290298</v>
      </c>
      <c r="FM98" s="22">
        <f>IF(ISERROR((FM34/FM33-1)*AnnualDataCP!FM67),"",(FM34/FM33-1)*AnnualDataCP!FM67)</f>
        <v>0.30765690348161073</v>
      </c>
      <c r="FN98" s="22">
        <f>IF(ISERROR((FN34/FN33-1)*AnnualDataCP!FN67),"",(FN34/FN33-1)*AnnualDataCP!FN67)</f>
        <v>0.25830339966960758</v>
      </c>
      <c r="FO98" s="22">
        <f>IF(ISERROR((FO34/FO33-1)*AnnualDataCP!FO67),"",(FO34/FO33-1)*AnnualDataCP!FO67)</f>
        <v>4.6928198215062521E-2</v>
      </c>
      <c r="FP98" s="22">
        <f>IF(ISERROR((FP34/FP33-1)*AnnualDataCP!FP67),"",(FP34/FP33-1)*AnnualDataCP!FP67)</f>
        <v>-0.74677028856018191</v>
      </c>
      <c r="FQ98" s="22">
        <f>IF(ISERROR((FQ34/FQ33-1)*AnnualDataCP!FQ67),"",(FQ34/FQ33-1)*AnnualDataCP!FQ67)</f>
        <v>-0.86264954295985263</v>
      </c>
      <c r="FR98" s="22">
        <f>IF(ISERROR((FR34/FR33-1)*AnnualDataCP!FR67),"",(FR34/FR33-1)*AnnualDataCP!FR67)</f>
        <v>-0.50579990679539455</v>
      </c>
      <c r="FS98" s="22">
        <f>IF(ISERROR((FS34/FS33-1)*AnnualDataCP!FS67),"",(FS34/FS33-1)*AnnualDataCP!FS67)</f>
        <v>-0.12774040835406822</v>
      </c>
      <c r="FT98" s="22">
        <f>IF(ISERROR((FT34/FT33-1)*AnnualDataCP!FT67),"",(FT34/FT33-1)*AnnualDataCP!FT67)</f>
        <v>7.7691064138440194E-2</v>
      </c>
      <c r="FU98" s="22">
        <f>IF(ISERROR((FU34/FU33-1)*AnnualDataCP!FU67),"",(FU34/FU33-1)*AnnualDataCP!FU67)</f>
        <v>-0.45722079828172996</v>
      </c>
      <c r="FV98" s="22">
        <f>IF(ISERROR((FV34/FV33-1)*AnnualDataCP!FV67),"",(FV34/FV33-1)*AnnualDataCP!FV67)</f>
        <v>-0.35677563388800632</v>
      </c>
      <c r="FW98" s="22">
        <f>IF(ISERROR((FW34/FW33-1)*AnnualDataCP!FW67),"",(FW34/FW33-1)*AnnualDataCP!FW67)</f>
        <v>0.25107040683974297</v>
      </c>
      <c r="FX98" s="22">
        <f>IF(ISERROR((FX34/FX33-1)*AnnualDataCP!FX67),"",(FX34/FX33-1)*AnnualDataCP!FX67)</f>
        <v>0.4810395030378492</v>
      </c>
      <c r="FY98" s="22">
        <f>IF(ISERROR((FY34/FY33-1)*AnnualDataCP!FY67),"",(FY34/FY33-1)*AnnualDataCP!FY67)</f>
        <v>5.7418544820823744E-2</v>
      </c>
      <c r="FZ98" s="22">
        <f>IF(ISERROR((FZ34/FZ33-1)*AnnualDataCP!FZ67),"",(FZ34/FZ33-1)*AnnualDataCP!FZ67)</f>
        <v>-0.28524773321712127</v>
      </c>
      <c r="GA98" s="22">
        <f>IF(ISERROR((GA34/GA33-1)*AnnualDataCP!GA67),"",(GA34/GA33-1)*AnnualDataCP!GA67)</f>
        <v>-0.13496229790684611</v>
      </c>
      <c r="GB98" s="22">
        <f>IF(ISERROR((GB34/GB33-1)*AnnualDataCP!GB67),"",(GB34/GB33-1)*AnnualDataCP!GB67)</f>
        <v>-0.13496229790684611</v>
      </c>
    </row>
    <row r="99" spans="2:184" x14ac:dyDescent="0.25">
      <c r="C99">
        <v>2010</v>
      </c>
      <c r="F99" s="22">
        <f>IF(ISERROR((F35/F34-1)*AnnualDataCP!F68),"",(F35/F34-1)*AnnualDataCP!F68)</f>
        <v>-7.5180829345433672E-2</v>
      </c>
      <c r="G99" s="22">
        <f>IF(ISERROR((G35/G34-1)*AnnualDataCP!G68),"",(G35/G34-1)*AnnualDataCP!G68)</f>
        <v>2.9271999618601396E-2</v>
      </c>
      <c r="H99" s="22">
        <f>IF(ISERROR((H35/H34-1)*AnnualDataCP!H68),"",(H35/H34-1)*AnnualDataCP!H68)</f>
        <v>1.0804403544348426E-2</v>
      </c>
      <c r="I99" s="22">
        <f>IF(ISERROR((I35/I34-1)*AnnualDataCP!I68),"",(I35/I34-1)*AnnualDataCP!I68)</f>
        <v>10.208528325682648</v>
      </c>
      <c r="J99" s="22">
        <f>IF(ISERROR((J35/J34-1)*AnnualDataCP!J68),"",(J35/J34-1)*AnnualDataCP!J68)</f>
        <v>5.3019849544759099</v>
      </c>
      <c r="K99" s="22">
        <f>IF(ISERROR((K35/K34-1)*AnnualDataCP!K68),"",(K35/K34-1)*AnnualDataCP!K68)</f>
        <v>-0.36045448814857856</v>
      </c>
      <c r="L99" s="22">
        <f>IF(ISERROR((L35/L34-1)*AnnualDataCP!L68),"",(L35/L34-1)*AnnualDataCP!L68)</f>
        <v>1.4331549665886497E-3</v>
      </c>
      <c r="M99" s="22">
        <f>IF(ISERROR((M35/M34-1)*AnnualDataCP!M68),"",(M35/M34-1)*AnnualDataCP!M68)</f>
        <v>-0.60527508305227318</v>
      </c>
      <c r="N99" s="22" t="str">
        <f>IF(ISERROR((N35/N34-1)*AnnualDataCP!N68),"",(N35/N34-1)*AnnualDataCP!N68)</f>
        <v/>
      </c>
      <c r="O99" s="22">
        <f>IF(ISERROR((O35/O34-1)*AnnualDataCP!O68),"",(O35/O34-1)*AnnualDataCP!O68)</f>
        <v>0.12616990975225117</v>
      </c>
      <c r="P99" s="22">
        <f>IF(ISERROR((P35/P34-1)*AnnualDataCP!P68),"",(P35/P34-1)*AnnualDataCP!P68)</f>
        <v>0.11476653303036211</v>
      </c>
      <c r="Q99" s="22">
        <f>IF(ISERROR((Q35/Q34-1)*AnnualDataCP!Q68),"",(Q35/Q34-1)*AnnualDataCP!Q68)</f>
        <v>4.6841276801091123</v>
      </c>
      <c r="R99" s="22">
        <f>IF(ISERROR((R35/R34-1)*AnnualDataCP!R68),"",(R35/R34-1)*AnnualDataCP!R68)</f>
        <v>0.68904555310231952</v>
      </c>
      <c r="S99" s="22">
        <f>IF(ISERROR((S35/S34-1)*AnnualDataCP!S68),"",(S35/S34-1)*AnnualDataCP!S68)</f>
        <v>0.58620516262366329</v>
      </c>
      <c r="T99" s="22">
        <f>IF(ISERROR((T35/T34-1)*AnnualDataCP!T68),"",(T35/T34-1)*AnnualDataCP!T68)</f>
        <v>0.28048012348056023</v>
      </c>
      <c r="U99" s="22">
        <f>IF(ISERROR((U35/U34-1)*AnnualDataCP!U68),"",(U35/U34-1)*AnnualDataCP!U68)</f>
        <v>0.12022989369922127</v>
      </c>
      <c r="V99" s="22">
        <f>IF(ISERROR((V35/V34-1)*AnnualDataCP!V68),"",(V35/V34-1)*AnnualDataCP!V68)</f>
        <v>7.4473947949093601E-4</v>
      </c>
      <c r="W99" s="22">
        <f>IF(ISERROR((W35/W34-1)*AnnualDataCP!W68),"",(W35/W34-1)*AnnualDataCP!W68)</f>
        <v>9.9642701315388382E-2</v>
      </c>
      <c r="X99" s="22">
        <f>IF(ISERROR((X35/X34-1)*AnnualDataCP!X68),"",(X35/X34-1)*AnnualDataCP!X68)</f>
        <v>-4.3329812179476401E-2</v>
      </c>
      <c r="Y99" s="22">
        <f>IF(ISERROR((Y35/Y34-1)*AnnualDataCP!Y68),"",(Y35/Y34-1)*AnnualDataCP!Y68)</f>
        <v>0.37521379407799921</v>
      </c>
      <c r="Z99" s="22">
        <f>IF(ISERROR((Z35/Z34-1)*AnnualDataCP!Z68),"",(Z35/Z34-1)*AnnualDataCP!Z68)</f>
        <v>-0.26419515987110981</v>
      </c>
      <c r="AA99" s="22">
        <f>IF(ISERROR((AA35/AA34-1)*AnnualDataCP!AA68),"",(AA35/AA34-1)*AnnualDataCP!AA68)</f>
        <v>2.0222005562784036E-2</v>
      </c>
      <c r="AB99" s="22">
        <f>IF(ISERROR((AB35/AB34-1)*AnnualDataCP!AB68),"",(AB35/AB34-1)*AnnualDataCP!AB68)</f>
        <v>0.13778845071078319</v>
      </c>
      <c r="AC99" s="22">
        <f>IF(ISERROR((AC35/AC34-1)*AnnualDataCP!AC68),"",(AC35/AC34-1)*AnnualDataCP!AC68)</f>
        <v>0.22532947388021074</v>
      </c>
      <c r="AD99" s="22">
        <f>IF(ISERROR((AD35/AD34-1)*AnnualDataCP!AD68),"",(AD35/AD34-1)*AnnualDataCP!AD68)</f>
        <v>-8.8977207834929684E-2</v>
      </c>
      <c r="AE99" s="22">
        <f>IF(ISERROR((AE35/AE34-1)*AnnualDataCP!AE68),"",(AE35/AE34-1)*AnnualDataCP!AE68)</f>
        <v>-3.5000188733338343E-2</v>
      </c>
      <c r="AF99" s="22">
        <f>IF(ISERROR((AF35/AF34-1)*AnnualDataCP!AF68),"",(AF35/AF34-1)*AnnualDataCP!AF68)</f>
        <v>9.6310364203794019E-2</v>
      </c>
      <c r="AG99" s="22">
        <f>IF(ISERROR((AG35/AG34-1)*AnnualDataCP!AG68),"",(AG35/AG34-1)*AnnualDataCP!AG68)</f>
        <v>7.7758888448124147E-2</v>
      </c>
      <c r="AH99" s="22">
        <f>IF(ISERROR((AH35/AH34-1)*AnnualDataCP!AH68),"",(AH35/AH34-1)*AnnualDataCP!AH68)</f>
        <v>2.679160725430418E-2</v>
      </c>
      <c r="AI99" s="22">
        <f>IF(ISERROR((AI35/AI34-1)*AnnualDataCP!AI68),"",(AI35/AI34-1)*AnnualDataCP!AI68)</f>
        <v>-7.4570843535808878E-3</v>
      </c>
      <c r="AJ99" s="22">
        <f>IF(ISERROR((AJ35/AJ34-1)*AnnualDataCP!AJ68),"",(AJ35/AJ34-1)*AnnualDataCP!AJ68)</f>
        <v>3.1991671601348241E-2</v>
      </c>
      <c r="AK99" s="22">
        <f>IF(ISERROR((AK35/AK34-1)*AnnualDataCP!AK68),"",(AK35/AK34-1)*AnnualDataCP!AK68)</f>
        <v>2.2484467084378828E-2</v>
      </c>
      <c r="AL99" s="22">
        <f>IF(ISERROR((AL35/AL34-1)*AnnualDataCP!AL68),"",(AL35/AL34-1)*AnnualDataCP!AL68)</f>
        <v>9.9300647689051905E-2</v>
      </c>
      <c r="AM99" s="22">
        <f>IF(ISERROR((AM35/AM34-1)*AnnualDataCP!AM68),"",(AM35/AM34-1)*AnnualDataCP!AM68)</f>
        <v>-9.0987521828329435E-2</v>
      </c>
      <c r="AN99" s="22">
        <f>IF(ISERROR((AN35/AN34-1)*AnnualDataCP!AN68),"",(AN35/AN34-1)*AnnualDataCP!AN68)</f>
        <v>-1.1059853062857367E-2</v>
      </c>
      <c r="AO99" s="22">
        <f>IF(ISERROR((AO35/AO34-1)*AnnualDataCP!AO68),"",(AO35/AO34-1)*AnnualDataCP!AO68)</f>
        <v>-1.1059853062857367E-2</v>
      </c>
      <c r="AP99" s="22">
        <f>IF(ISERROR((AP35/AP34-1)*AnnualDataCP!AP68),"",(AP35/AP34-1)*AnnualDataCP!AP68)</f>
        <v>-0.10068231025873102</v>
      </c>
      <c r="AQ99" s="22">
        <f>IF(ISERROR((AQ35/AQ34-1)*AnnualDataCP!AQ68),"",(AQ35/AQ34-1)*AnnualDataCP!AQ68)</f>
        <v>-0.10068231025873102</v>
      </c>
      <c r="AR99" s="22">
        <f>IF(ISERROR((AR35/AR34-1)*AnnualDataCP!AR68),"",(AR35/AR34-1)*AnnualDataCP!AR68)</f>
        <v>0.12710596225181212</v>
      </c>
      <c r="AS99" s="22">
        <f>IF(ISERROR((AS35/AS34-1)*AnnualDataCP!AS68),"",(AS35/AS34-1)*AnnualDataCP!AS68)</f>
        <v>-0.12153782227514184</v>
      </c>
      <c r="AT99" s="22">
        <f>IF(ISERROR((AT35/AT34-1)*AnnualDataCP!AT68),"",(AT35/AT34-1)*AnnualDataCP!AT68)</f>
        <v>-8.7617317058783742E-2</v>
      </c>
      <c r="AU99" s="22">
        <f>IF(ISERROR((AU35/AU34-1)*AnnualDataCP!AU68),"",(AU35/AU34-1)*AnnualDataCP!AU68)</f>
        <v>7.5643237593948698E-2</v>
      </c>
      <c r="AV99" s="22">
        <f>IF(ISERROR((AV35/AV34-1)*AnnualDataCP!AV68),"",(AV35/AV34-1)*AnnualDataCP!AV68)</f>
        <v>-5.3075051988339889E-3</v>
      </c>
      <c r="AW99" s="22">
        <f>IF(ISERROR((AW35/AW34-1)*AnnualDataCP!AW68),"",(AW35/AW34-1)*AnnualDataCP!AW68)</f>
        <v>-8.9945995796659198E-2</v>
      </c>
      <c r="AX99" s="22">
        <f>IF(ISERROR((AX35/AX34-1)*AnnualDataCP!AX68),"",(AX35/AX34-1)*AnnualDataCP!AX68)</f>
        <v>-0.63838996401755999</v>
      </c>
      <c r="AY99" s="22">
        <f>IF(ISERROR((AY35/AY34-1)*AnnualDataCP!AY68),"",(AY35/AY34-1)*AnnualDataCP!AY68)</f>
        <v>-0.63838996401755999</v>
      </c>
      <c r="AZ99" s="22">
        <f>IF(ISERROR((AZ35/AZ34-1)*AnnualDataCP!AZ68),"",(AZ35/AZ34-1)*AnnualDataCP!AZ68)</f>
        <v>-3.57083923945525E-2</v>
      </c>
      <c r="BA99" s="22">
        <f>IF(ISERROR((BA35/BA34-1)*AnnualDataCP!BA68),"",(BA35/BA34-1)*AnnualDataCP!BA68)</f>
        <v>-0.11087593886511993</v>
      </c>
      <c r="BB99" s="22">
        <f>IF(ISERROR((BB35/BB34-1)*AnnualDataCP!BB68),"",(BB35/BB34-1)*AnnualDataCP!BB68)</f>
        <v>7.6376096403204891E-2</v>
      </c>
      <c r="BC99" s="22">
        <f>IF(ISERROR((BC35/BC34-1)*AnnualDataCP!BC68),"",(BC35/BC34-1)*AnnualDataCP!BC68)</f>
        <v>5.4808356462642503E-2</v>
      </c>
      <c r="BD99" s="22">
        <f>IF(ISERROR((BD35/BD34-1)*AnnualDataCP!BD68),"",(BD35/BD34-1)*AnnualDataCP!BD68)</f>
        <v>2.1359400021570496E-2</v>
      </c>
      <c r="BE99" s="22">
        <f>IF(ISERROR((BE35/BE34-1)*AnnualDataCP!BE68),"",(BE35/BE34-1)*AnnualDataCP!BE68)</f>
        <v>0.70392282497128977</v>
      </c>
      <c r="BF99" s="22">
        <f>IF(ISERROR((BF35/BF34-1)*AnnualDataCP!BF68),"",(BF35/BF34-1)*AnnualDataCP!BF68)</f>
        <v>0.2705782323943845</v>
      </c>
      <c r="BG99" s="22">
        <f>IF(ISERROR((BG35/BG34-1)*AnnualDataCP!BG68),"",(BG35/BG34-1)*AnnualDataCP!BG68)</f>
        <v>2.4785586138840882E-2</v>
      </c>
      <c r="BH99" s="22">
        <f>IF(ISERROR((BH35/BH34-1)*AnnualDataCP!BH68),"",(BH35/BH34-1)*AnnualDataCP!BH68)</f>
        <v>0.24908433410653194</v>
      </c>
      <c r="BI99" s="22">
        <f>IF(ISERROR((BI35/BI34-1)*AnnualDataCP!BI68),"",(BI35/BI34-1)*AnnualDataCP!BI68)</f>
        <v>0.43214665455646517</v>
      </c>
      <c r="BJ99" s="22">
        <f>IF(ISERROR((BJ35/BJ34-1)*AnnualDataCP!BJ68),"",(BJ35/BJ34-1)*AnnualDataCP!BJ68)</f>
        <v>0.59436743413146242</v>
      </c>
      <c r="BK99" s="22">
        <f>IF(ISERROR((BK35/BK34-1)*AnnualDataCP!BK68),"",(BK35/BK34-1)*AnnualDataCP!BK68)</f>
        <v>-0.16358734623789534</v>
      </c>
      <c r="BL99" s="22">
        <f>IF(ISERROR((BL35/BL34-1)*AnnualDataCP!BL68),"",(BL35/BL34-1)*AnnualDataCP!BL68)</f>
        <v>-0.30590517422547159</v>
      </c>
      <c r="BM99" s="22">
        <f>IF(ISERROR((BM35/BM34-1)*AnnualDataCP!BM68),"",(BM35/BM34-1)*AnnualDataCP!BM68)</f>
        <v>-0.30590517422547159</v>
      </c>
      <c r="BN99" s="22">
        <f>IF(ISERROR((BN35/BN34-1)*AnnualDataCP!BN68),"",(BN35/BN34-1)*AnnualDataCP!BN68)</f>
        <v>0.35464311912208568</v>
      </c>
      <c r="BO99" s="22">
        <f>IF(ISERROR((BO35/BO34-1)*AnnualDataCP!BO68),"",(BO35/BO34-1)*AnnualDataCP!BO68)</f>
        <v>0.35464311912208568</v>
      </c>
      <c r="BP99" s="22">
        <f>IF(ISERROR((BP35/BP34-1)*AnnualDataCP!BP68),"",(BP35/BP34-1)*AnnualDataCP!BP68)</f>
        <v>1.164511337426086</v>
      </c>
      <c r="BQ99" s="22">
        <f>IF(ISERROR((BQ35/BQ34-1)*AnnualDataCP!BQ68),"",(BQ35/BQ34-1)*AnnualDataCP!BQ68)</f>
        <v>1.164511337426086</v>
      </c>
      <c r="BR99" s="22">
        <f>IF(ISERROR((BR35/BR34-1)*AnnualDataCP!BR68),"",(BR35/BR34-1)*AnnualDataCP!BR68)</f>
        <v>2.3141293824921627</v>
      </c>
      <c r="BS99" s="22">
        <f>IF(ISERROR((BS35/BS34-1)*AnnualDataCP!BS68),"",(BS35/BS34-1)*AnnualDataCP!BS68)</f>
        <v>0.94594893436161009</v>
      </c>
      <c r="BT99" s="22">
        <f>IF(ISERROR((BT35/BT34-1)*AnnualDataCP!BT68),"",(BT35/BT34-1)*AnnualDataCP!BT68)</f>
        <v>1.3690285277855394</v>
      </c>
      <c r="BU99" s="22">
        <f>IF(ISERROR((BU35/BU34-1)*AnnualDataCP!BU68),"",(BU35/BU34-1)*AnnualDataCP!BU68)</f>
        <v>0.30623387209977182</v>
      </c>
      <c r="BV99" s="22">
        <f>IF(ISERROR((BV35/BV34-1)*AnnualDataCP!BV68),"",(BV35/BV34-1)*AnnualDataCP!BV68)</f>
        <v>0.80898866011013759</v>
      </c>
      <c r="BW99" s="22">
        <f>IF(ISERROR((BW35/BW34-1)*AnnualDataCP!BW68),"",(BW35/BW34-1)*AnnualDataCP!BW68)</f>
        <v>0.24646582211563692</v>
      </c>
      <c r="BX99" s="22">
        <f>IF(ISERROR((BX35/BX34-1)*AnnualDataCP!BX68),"",(BX35/BX34-1)*AnnualDataCP!BX68)</f>
        <v>0.42335407968830874</v>
      </c>
      <c r="BY99" s="22">
        <f>IF(ISERROR((BY35/BY34-1)*AnnualDataCP!BY68),"",(BY35/BY34-1)*AnnualDataCP!BY68)</f>
        <v>0.30642364351446072</v>
      </c>
      <c r="BZ99" s="22">
        <f>IF(ISERROR((BZ35/BZ34-1)*AnnualDataCP!BZ68),"",(BZ35/BZ34-1)*AnnualDataCP!BZ68)</f>
        <v>6.0953510434291994E-2</v>
      </c>
      <c r="CA99" s="22">
        <f>IF(ISERROR((CA35/CA34-1)*AnnualDataCP!CA68),"",(CA35/CA34-1)*AnnualDataCP!CA68)</f>
        <v>0.24687732273251628</v>
      </c>
      <c r="CB99" s="22">
        <f>IF(ISERROR((CB35/CB34-1)*AnnualDataCP!CB68),"",(CB35/CB34-1)*AnnualDataCP!CB68)</f>
        <v>0.11717636746493462</v>
      </c>
      <c r="CC99" s="22">
        <f>IF(ISERROR((CC35/CC34-1)*AnnualDataCP!CC68),"",(CC35/CC34-1)*AnnualDataCP!CC68)</f>
        <v>5.2410946550598393E-2</v>
      </c>
      <c r="CD99" s="22">
        <f>IF(ISERROR((CD35/CD34-1)*AnnualDataCP!CD68),"",(CD35/CD34-1)*AnnualDataCP!CD68)</f>
        <v>-6.3124731752797758E-2</v>
      </c>
      <c r="CE99" s="22">
        <f>IF(ISERROR((CE35/CE34-1)*AnnualDataCP!CE68),"",(CE35/CE34-1)*AnnualDataCP!CE68)</f>
        <v>0.12833625072915886</v>
      </c>
      <c r="CF99" s="22">
        <f>IF(ISERROR((CF35/CF34-1)*AnnualDataCP!CF68),"",(CF35/CF34-1)*AnnualDataCP!CF68)</f>
        <v>0.7344327479542937</v>
      </c>
      <c r="CG99" s="22">
        <f>IF(ISERROR((CG35/CG34-1)*AnnualDataCP!CG68),"",(CG35/CG34-1)*AnnualDataCP!CG68)</f>
        <v>0.7344327479542937</v>
      </c>
      <c r="CH99" s="22">
        <f>IF(ISERROR((CH35/CH34-1)*AnnualDataCP!CH68),"",(CH35/CH34-1)*AnnualDataCP!CH68)</f>
        <v>0.21914122317430587</v>
      </c>
      <c r="CI99" s="22">
        <f>IF(ISERROR((CI35/CI34-1)*AnnualDataCP!CI68),"",(CI35/CI34-1)*AnnualDataCP!CI68)</f>
        <v>0.51200778374080658</v>
      </c>
      <c r="CJ99" s="22">
        <f>IF(ISERROR((CJ35/CJ34-1)*AnnualDataCP!CJ68),"",(CJ35/CJ34-1)*AnnualDataCP!CJ68)</f>
        <v>0.24533680189202092</v>
      </c>
      <c r="CK99" s="22">
        <f>IF(ISERROR((CK35/CK34-1)*AnnualDataCP!CK68),"",(CK35/CK34-1)*AnnualDataCP!CK68)</f>
        <v>-0.44396144839120905</v>
      </c>
      <c r="CL99" s="22">
        <f>IF(ISERROR((CL35/CL34-1)*AnnualDataCP!CL68),"",(CL35/CL34-1)*AnnualDataCP!CL68)</f>
        <v>0.68586673395782138</v>
      </c>
      <c r="CM99" s="22">
        <f>IF(ISERROR((CM35/CM34-1)*AnnualDataCP!CM68),"",(CM35/CM34-1)*AnnualDataCP!CM68)</f>
        <v>0.5166549675758938</v>
      </c>
      <c r="CN99" s="22">
        <f>IF(ISERROR((CN35/CN34-1)*AnnualDataCP!CN68),"",(CN35/CN34-1)*AnnualDataCP!CN68)</f>
        <v>0.16812916822402332</v>
      </c>
      <c r="CO99" s="22">
        <f>IF(ISERROR((CO35/CO34-1)*AnnualDataCP!CO68),"",(CO35/CO34-1)*AnnualDataCP!CO68)</f>
        <v>4.1079816263943705E-3</v>
      </c>
      <c r="CP99" s="22">
        <f>IF(ISERROR((CP35/CP34-1)*AnnualDataCP!CP68),"",(CP35/CP34-1)*AnnualDataCP!CP68)</f>
        <v>4.9087284522705374</v>
      </c>
      <c r="CQ99" s="22">
        <f>IF(ISERROR((CQ35/CQ34-1)*AnnualDataCP!CQ68),"",(CQ35/CQ34-1)*AnnualDataCP!CQ68)</f>
        <v>1.5899286990435937</v>
      </c>
      <c r="CR99" s="22">
        <f>IF(ISERROR((CR35/CR34-1)*AnnualDataCP!CR68),"",(CR35/CR34-1)*AnnualDataCP!CR68)</f>
        <v>1.0596091352596841</v>
      </c>
      <c r="CS99" s="22">
        <f>IF(ISERROR((CS35/CS34-1)*AnnualDataCP!CS68),"",(CS35/CS34-1)*AnnualDataCP!CS68)</f>
        <v>2.254850080621249</v>
      </c>
      <c r="CT99" s="22">
        <f>IF(ISERROR((CT35/CT34-1)*AnnualDataCP!CT68),"",(CT35/CT34-1)*AnnualDataCP!CT68)</f>
        <v>13.256771724810084</v>
      </c>
      <c r="CU99" s="22">
        <f>IF(ISERROR((CU35/CU34-1)*AnnualDataCP!CU68),"",(CU35/CU34-1)*AnnualDataCP!CU68)</f>
        <v>1.9246424621792435</v>
      </c>
      <c r="CV99" s="22">
        <f>IF(ISERROR((CV35/CV34-1)*AnnualDataCP!CV68),"",(CV35/CV34-1)*AnnualDataCP!CV68)</f>
        <v>1.2555720759739948</v>
      </c>
      <c r="CW99" s="22">
        <f>IF(ISERROR((CW35/CW34-1)*AnnualDataCP!CW68),"",(CW35/CW34-1)*AnnualDataCP!CW68)</f>
        <v>0.79317214903709266</v>
      </c>
      <c r="CX99" s="22">
        <f>IF(ISERROR((CX35/CX34-1)*AnnualDataCP!CX68),"",(CX35/CX34-1)*AnnualDataCP!CX68)</f>
        <v>0.96738504805242242</v>
      </c>
      <c r="CY99" s="22">
        <f>IF(ISERROR((CY35/CY34-1)*AnnualDataCP!CY68),"",(CY35/CY34-1)*AnnualDataCP!CY68)</f>
        <v>-0.50155533284636589</v>
      </c>
      <c r="CZ99" s="22">
        <f>IF(ISERROR((CZ35/CZ34-1)*AnnualDataCP!CZ68),"",(CZ35/CZ34-1)*AnnualDataCP!CZ68)</f>
        <v>7.7436433527928783E-2</v>
      </c>
      <c r="DA99" s="22">
        <f>IF(ISERROR((DA35/DA34-1)*AnnualDataCP!DA68),"",(DA35/DA34-1)*AnnualDataCP!DA68)</f>
        <v>-0.63228801125351541</v>
      </c>
      <c r="DB99" s="22">
        <f>IF(ISERROR((DB35/DB34-1)*AnnualDataCP!DB68),"",(DB35/DB34-1)*AnnualDataCP!DB68)</f>
        <v>0.14162565008069478</v>
      </c>
      <c r="DC99" s="22">
        <f>IF(ISERROR((DC35/DC34-1)*AnnualDataCP!DC68),"",(DC35/DC34-1)*AnnualDataCP!DC68)</f>
        <v>-0.77578424283643244</v>
      </c>
      <c r="DD99" s="22">
        <f>IF(ISERROR((DD35/DD34-1)*AnnualDataCP!DD68),"",(DD35/DD34-1)*AnnualDataCP!DD68)</f>
        <v>0.30350963024642269</v>
      </c>
      <c r="DE99" s="22">
        <f>IF(ISERROR((DE35/DE34-1)*AnnualDataCP!DE68),"",(DE35/DE34-1)*AnnualDataCP!DE68)</f>
        <v>-3.331573665206012E-2</v>
      </c>
      <c r="DF99" s="22">
        <f>IF(ISERROR((DF35/DF34-1)*AnnualDataCP!DF68),"",(DF35/DF34-1)*AnnualDataCP!DF68)</f>
        <v>-0.60420406807457483</v>
      </c>
      <c r="DG99" s="22">
        <f>IF(ISERROR((DG35/DG34-1)*AnnualDataCP!DG68),"",(DG35/DG34-1)*AnnualDataCP!DG68)</f>
        <v>1.0442859240435338</v>
      </c>
      <c r="DH99" s="22">
        <f>IF(ISERROR((DH35/DH34-1)*AnnualDataCP!DH68),"",(DH35/DH34-1)*AnnualDataCP!DH68)</f>
        <v>0.59054982424597269</v>
      </c>
      <c r="DI99" s="22">
        <f>IF(ISERROR((DI35/DI34-1)*AnnualDataCP!DI68),"",(DI35/DI34-1)*AnnualDataCP!DI68)</f>
        <v>0.38936384533731877</v>
      </c>
      <c r="DJ99" s="22">
        <f>IF(ISERROR((DJ35/DJ34-1)*AnnualDataCP!DJ68),"",(DJ35/DJ34-1)*AnnualDataCP!DJ68)</f>
        <v>0.20280952253776413</v>
      </c>
      <c r="DK99" s="22">
        <f>IF(ISERROR((DK35/DK34-1)*AnnualDataCP!DK68),"",(DK35/DK34-1)*AnnualDataCP!DK68)</f>
        <v>2.7880247596673593</v>
      </c>
      <c r="DL99" s="22">
        <f>IF(ISERROR((DL35/DL34-1)*AnnualDataCP!DL68),"",(DL35/DL34-1)*AnnualDataCP!DL68)</f>
        <v>-5.5080964513526974E-2</v>
      </c>
      <c r="DM99" s="22">
        <f>IF(ISERROR((DM35/DM34-1)*AnnualDataCP!DM68),"",(DM35/DM34-1)*AnnualDataCP!DM68)</f>
        <v>8.5487862767285455E-2</v>
      </c>
      <c r="DN99" s="22">
        <f>IF(ISERROR((DN35/DN34-1)*AnnualDataCP!DN68),"",(DN35/DN34-1)*AnnualDataCP!DN68)</f>
        <v>-0.14262858401619388</v>
      </c>
      <c r="DO99" s="22">
        <f>IF(ISERROR((DO35/DO34-1)*AnnualDataCP!DO68),"",(DO35/DO34-1)*AnnualDataCP!DO68)</f>
        <v>0.11471869732159502</v>
      </c>
      <c r="DP99" s="22">
        <f>IF(ISERROR((DP35/DP34-1)*AnnualDataCP!DP68),"",(DP35/DP34-1)*AnnualDataCP!DP68)</f>
        <v>-0.25498593455256957</v>
      </c>
      <c r="DQ99" s="22">
        <f>IF(ISERROR((DQ35/DQ34-1)*AnnualDataCP!DQ68),"",(DQ35/DQ34-1)*AnnualDataCP!DQ68)</f>
        <v>0.68722071559326192</v>
      </c>
      <c r="DR99" s="22">
        <f>IF(ISERROR((DR35/DR34-1)*AnnualDataCP!DR68),"",(DR35/DR34-1)*AnnualDataCP!DR68)</f>
        <v>0.68722071559326192</v>
      </c>
      <c r="DS99" s="22">
        <f>IF(ISERROR((DS35/DS34-1)*AnnualDataCP!DS68),"",(DS35/DS34-1)*AnnualDataCP!DS68)</f>
        <v>2.1607501557968214</v>
      </c>
      <c r="DT99" s="22">
        <f>IF(ISERROR((DT35/DT34-1)*AnnualDataCP!DT68),"",(DT35/DT34-1)*AnnualDataCP!DT68)</f>
        <v>1.7355697922372508</v>
      </c>
      <c r="DU99" s="22">
        <f>IF(ISERROR((DU35/DU34-1)*AnnualDataCP!DU68),"",(DU35/DU34-1)*AnnualDataCP!DU68)</f>
        <v>0.42485467024121221</v>
      </c>
      <c r="DV99" s="22">
        <f>IF(ISERROR((DV35/DV34-1)*AnnualDataCP!DV68),"",(DV35/DV34-1)*AnnualDataCP!DV68)</f>
        <v>-5.2611297045722054</v>
      </c>
      <c r="DW99" s="22">
        <f>IF(ISERROR((DW35/DW34-1)*AnnualDataCP!DW68),"",(DW35/DW34-1)*AnnualDataCP!DW68)</f>
        <v>-2.5072990002619351</v>
      </c>
      <c r="DX99" s="22">
        <f>IF(ISERROR((DX35/DX34-1)*AnnualDataCP!DX68),"",(DX35/DX34-1)*AnnualDataCP!DX68)</f>
        <v>-1.0586962844881973</v>
      </c>
      <c r="DY99" s="22">
        <f>IF(ISERROR((DY35/DY34-1)*AnnualDataCP!DY68),"",(DY35/DY34-1)*AnnualDataCP!DY68)</f>
        <v>-1.0577623119482065</v>
      </c>
      <c r="DZ99" s="22" t="str">
        <f>IF(ISERROR((DZ35/DZ34-1)*AnnualDataCP!DZ68),"",(DZ35/DZ34-1)*AnnualDataCP!DZ68)</f>
        <v/>
      </c>
      <c r="EA99" s="22">
        <f>IF(ISERROR((EA35/EA34-1)*AnnualDataCP!EA68),"",(EA35/EA34-1)*AnnualDataCP!EA68)</f>
        <v>-1.6961177059577588</v>
      </c>
      <c r="EB99" s="22">
        <f>IF(ISERROR((EB35/EB34-1)*AnnualDataCP!EB68),"",(EB35/EB34-1)*AnnualDataCP!EB68)</f>
        <v>4.1384766078293902</v>
      </c>
      <c r="EC99" s="22">
        <f>IF(ISERROR((EC35/EC34-1)*AnnualDataCP!EC68),"",(EC35/EC34-1)*AnnualDataCP!EC68)</f>
        <v>4.1384766078293902</v>
      </c>
      <c r="ED99" s="22">
        <f>IF(ISERROR((ED35/ED34-1)*AnnualDataCP!ED68),"",(ED35/ED34-1)*AnnualDataCP!ED68)</f>
        <v>1.1248801148492737</v>
      </c>
      <c r="EE99" s="22">
        <f>IF(ISERROR((EE35/EE34-1)*AnnualDataCP!EE68),"",(EE35/EE34-1)*AnnualDataCP!EE68)</f>
        <v>2.9662609152401815</v>
      </c>
      <c r="EF99" s="22">
        <f>IF(ISERROR((EF35/EF34-1)*AnnualDataCP!EF68),"",(EF35/EF34-1)*AnnualDataCP!EF68)</f>
        <v>4.6375074351164489E-2</v>
      </c>
      <c r="EG99" s="22">
        <f>IF(ISERROR((EG35/EG34-1)*AnnualDataCP!EG68),"",(EG35/EG34-1)*AnnualDataCP!EG68)</f>
        <v>7.6544604816214106</v>
      </c>
      <c r="EH99" s="22">
        <f>IF(ISERROR((EH35/EH34-1)*AnnualDataCP!EH68),"",(EH35/EH34-1)*AnnualDataCP!EH68)</f>
        <v>2.6305215401727313</v>
      </c>
      <c r="EI99" s="22">
        <f>IF(ISERROR((EI35/EI34-1)*AnnualDataCP!EI68),"",(EI35/EI34-1)*AnnualDataCP!EI68)</f>
        <v>0.69096351788478316</v>
      </c>
      <c r="EJ99" s="22">
        <f>IF(ISERROR((EJ35/EJ34-1)*AnnualDataCP!EJ68),"",(EJ35/EJ34-1)*AnnualDataCP!EJ68)</f>
        <v>0.70664432519763565</v>
      </c>
      <c r="EK99" s="22">
        <f>IF(ISERROR((EK35/EK34-1)*AnnualDataCP!EK68),"",(EK35/EK34-1)*AnnualDataCP!EK68)</f>
        <v>1.4502239488232465</v>
      </c>
      <c r="EL99" s="22">
        <f>IF(ISERROR((EL35/EL34-1)*AnnualDataCP!EL68),"",(EL35/EL34-1)*AnnualDataCP!EL68)</f>
        <v>0.39374799955329071</v>
      </c>
      <c r="EM99" s="22">
        <f>IF(ISERROR((EM35/EM34-1)*AnnualDataCP!EM68),"",(EM35/EM34-1)*AnnualDataCP!EM68)</f>
        <v>1.0585302296335388</v>
      </c>
      <c r="EN99" s="22">
        <f>IF(ISERROR((EN35/EN34-1)*AnnualDataCP!EN68),"",(EN35/EN34-1)*AnnualDataCP!EN68)</f>
        <v>-0.74499416116309591</v>
      </c>
      <c r="EO99" s="22">
        <f>IF(ISERROR((EO35/EO34-1)*AnnualDataCP!EO68),"",(EO35/EO34-1)*AnnualDataCP!EO68)</f>
        <v>-1.6786373923525135E-2</v>
      </c>
      <c r="EP99" s="22">
        <f>IF(ISERROR((EP35/EP34-1)*AnnualDataCP!EP68),"",(EP35/EP34-1)*AnnualDataCP!EP68)</f>
        <v>0.94686051416358152</v>
      </c>
      <c r="EQ99" s="22">
        <f>IF(ISERROR((EQ35/EQ34-1)*AnnualDataCP!EQ68),"",(EQ35/EQ34-1)*AnnualDataCP!EQ68)</f>
        <v>0.94686051416358152</v>
      </c>
      <c r="ER99" s="22">
        <f>IF(ISERROR((ER35/ER34-1)*AnnualDataCP!ER68),"",(ER35/ER34-1)*AnnualDataCP!ER68)</f>
        <v>0.9960786207003246</v>
      </c>
      <c r="ES99" s="22">
        <f>IF(ISERROR((ES35/ES34-1)*AnnualDataCP!ES68),"",(ES35/ES34-1)*AnnualDataCP!ES68)</f>
        <v>0.4969184525100489</v>
      </c>
      <c r="ET99" s="22">
        <f>IF(ISERROR((ET35/ET34-1)*AnnualDataCP!ET68),"",(ET35/ET34-1)*AnnualDataCP!ET68)</f>
        <v>0.50083531981848961</v>
      </c>
      <c r="EU99" s="22">
        <f>IF(ISERROR((EU35/EU34-1)*AnnualDataCP!EU68),"",(EU35/EU34-1)*AnnualDataCP!EU68)</f>
        <v>0.45254688144841976</v>
      </c>
      <c r="EV99" s="22">
        <f>IF(ISERROR((EV35/EV34-1)*AnnualDataCP!EV68),"",(EV35/EV34-1)*AnnualDataCP!EV68)</f>
        <v>4.6641590564109589E-2</v>
      </c>
      <c r="EW99" s="22">
        <f>IF(ISERROR((EW35/EW34-1)*AnnualDataCP!EW68),"",(EW35/EW34-1)*AnnualDataCP!EW68)</f>
        <v>5.0249588447771716</v>
      </c>
      <c r="EX99" s="22">
        <f>IF(ISERROR((EX35/EX34-1)*AnnualDataCP!EX68),"",(EX35/EX34-1)*AnnualDataCP!EX68)</f>
        <v>0.92220705203546338</v>
      </c>
      <c r="EY99" s="22">
        <f>IF(ISERROR((EY35/EY34-1)*AnnualDataCP!EY68),"",(EY35/EY34-1)*AnnualDataCP!EY68)</f>
        <v>2.3242100792013609</v>
      </c>
      <c r="EZ99" s="22">
        <f>IF(ISERROR((EZ35/EZ34-1)*AnnualDataCP!EZ68),"",(EZ35/EZ34-1)*AnnualDataCP!EZ68)</f>
        <v>6.7769129789107693E-2</v>
      </c>
      <c r="FA99" s="22">
        <f>IF(ISERROR((FA35/FA34-1)*AnnualDataCP!FA68),"",(FA35/FA34-1)*AnnualDataCP!FA68)</f>
        <v>1.7091816144629313</v>
      </c>
      <c r="FB99" s="22">
        <f>IF(ISERROR((FB35/FB34-1)*AnnualDataCP!FB68),"",(FB35/FB34-1)*AnnualDataCP!FB68)</f>
        <v>0.29243998491268691</v>
      </c>
      <c r="FC99" s="22">
        <f>IF(ISERROR((FC35/FC34-1)*AnnualDataCP!FC68),"",(FC35/FC34-1)*AnnualDataCP!FC68)</f>
        <v>5.7156763650310513E-2</v>
      </c>
      <c r="FD99" s="22">
        <f>IF(ISERROR((FD35/FD34-1)*AnnualDataCP!FD68),"",(FD35/FD34-1)*AnnualDataCP!FD68)</f>
        <v>1.3632936765972501</v>
      </c>
      <c r="FE99" s="22">
        <f>IF(ISERROR((FE35/FE34-1)*AnnualDataCP!FE68),"",(FE35/FE34-1)*AnnualDataCP!FE68)</f>
        <v>1.7347682904002748</v>
      </c>
      <c r="FF99" s="22">
        <f>IF(ISERROR((FF35/FF34-1)*AnnualDataCP!FF68),"",(FF35/FF34-1)*AnnualDataCP!FF68)</f>
        <v>-0.58304128762078922</v>
      </c>
      <c r="FG99" s="22">
        <f>IF(ISERROR((FG35/FG34-1)*AnnualDataCP!FG68),"",(FG35/FG34-1)*AnnualDataCP!FG68)</f>
        <v>-0.58304128762078922</v>
      </c>
      <c r="FH99" s="22">
        <f>IF(ISERROR((FH35/FH34-1)*AnnualDataCP!FH68),"",(FH35/FH34-1)*AnnualDataCP!FH68)</f>
        <v>-0.89885745830741215</v>
      </c>
      <c r="FI99" s="22">
        <f>IF(ISERROR((FI35/FI34-1)*AnnualDataCP!FI68),"",(FI35/FI34-1)*AnnualDataCP!FI68)</f>
        <v>-0.89885745830741215</v>
      </c>
      <c r="FJ99" s="22">
        <f>IF(ISERROR((FJ35/FJ34-1)*AnnualDataCP!FJ68),"",(FJ35/FJ34-1)*AnnualDataCP!FJ68)</f>
        <v>3.215911769156381</v>
      </c>
      <c r="FK99" s="22">
        <f>IF(ISERROR((FK35/FK34-1)*AnnualDataCP!FK68),"",(FK35/FK34-1)*AnnualDataCP!FK68)</f>
        <v>1.3902007566958887</v>
      </c>
      <c r="FL99" s="22">
        <f>IF(ISERROR((FL35/FL34-1)*AnnualDataCP!FL68),"",(FL35/FL34-1)*AnnualDataCP!FL68)</f>
        <v>1.3902007566958887</v>
      </c>
      <c r="FM99" s="22">
        <f>IF(ISERROR((FM35/FM34-1)*AnnualDataCP!FM68),"",(FM35/FM34-1)*AnnualDataCP!FM68)</f>
        <v>1.8269477172251607</v>
      </c>
      <c r="FN99" s="22">
        <f>IF(ISERROR((FN35/FN34-1)*AnnualDataCP!FN68),"",(FN35/FN34-1)*AnnualDataCP!FN68)</f>
        <v>0.93170317721447848</v>
      </c>
      <c r="FO99" s="22">
        <f>IF(ISERROR((FO35/FO34-1)*AnnualDataCP!FO68),"",(FO35/FO34-1)*AnnualDataCP!FO68)</f>
        <v>0.89719940709478641</v>
      </c>
      <c r="FP99" s="22">
        <f>IF(ISERROR((FP35/FP34-1)*AnnualDataCP!FP68),"",(FP35/FP34-1)*AnnualDataCP!FP68)</f>
        <v>0.27607859113079608</v>
      </c>
      <c r="FQ99" s="22">
        <f>IF(ISERROR((FQ35/FQ34-1)*AnnualDataCP!FQ68),"",(FQ35/FQ34-1)*AnnualDataCP!FQ68)</f>
        <v>0.26336919122598679</v>
      </c>
      <c r="FR99" s="22">
        <f>IF(ISERROR((FR35/FR34-1)*AnnualDataCP!FR68),"",(FR35/FR34-1)*AnnualDataCP!FR68)</f>
        <v>0.20668101190555702</v>
      </c>
      <c r="FS99" s="22">
        <f>IF(ISERROR((FS35/FS34-1)*AnnualDataCP!FS68),"",(FS35/FS34-1)*AnnualDataCP!FS68)</f>
        <v>0.3351553092971758</v>
      </c>
      <c r="FT99" s="22">
        <f>IF(ISERROR((FT35/FT34-1)*AnnualDataCP!FT68),"",(FT35/FT34-1)*AnnualDataCP!FT68)</f>
        <v>-9.3925727273139505E-3</v>
      </c>
      <c r="FU99" s="22">
        <f>IF(ISERROR((FU35/FU34-1)*AnnualDataCP!FU68),"",(FU35/FU34-1)*AnnualDataCP!FU68)</f>
        <v>-0.11690167679528847</v>
      </c>
      <c r="FV99" s="22">
        <f>IF(ISERROR((FV35/FV34-1)*AnnualDataCP!FV68),"",(FV35/FV34-1)*AnnualDataCP!FV68)</f>
        <v>5.5424470257917996E-2</v>
      </c>
      <c r="FW99" s="22">
        <f>IF(ISERROR((FW35/FW34-1)*AnnualDataCP!FW68),"",(FW35/FW34-1)*AnnualDataCP!FW68)</f>
        <v>-0.472861450080172</v>
      </c>
      <c r="FX99" s="22">
        <f>IF(ISERROR((FX35/FX34-1)*AnnualDataCP!FX68),"",(FX35/FX34-1)*AnnualDataCP!FX68)</f>
        <v>-0.23623234469883819</v>
      </c>
      <c r="FY99" s="22">
        <f>IF(ISERROR((FY35/FY34-1)*AnnualDataCP!FY68),"",(FY35/FY34-1)*AnnualDataCP!FY68)</f>
        <v>0.12162134943937146</v>
      </c>
      <c r="FZ99" s="22">
        <f>IF(ISERROR((FZ35/FZ34-1)*AnnualDataCP!FZ68),"",(FZ35/FZ34-1)*AnnualDataCP!FZ68)</f>
        <v>-0.36025730521437072</v>
      </c>
      <c r="GA99" s="22">
        <f>IF(ISERROR((GA35/GA34-1)*AnnualDataCP!GA68),"",(GA35/GA34-1)*AnnualDataCP!GA68)</f>
        <v>0.48902551382640808</v>
      </c>
      <c r="GB99" s="22">
        <f>IF(ISERROR((GB35/GB34-1)*AnnualDataCP!GB68),"",(GB35/GB34-1)*AnnualDataCP!GB68)</f>
        <v>0.48902551382640808</v>
      </c>
    </row>
    <row r="100" spans="2:184" x14ac:dyDescent="0.25">
      <c r="C100">
        <v>2011</v>
      </c>
      <c r="F100" s="22">
        <f>IF(ISERROR((F36/F35-1)*AnnualDataCP!F69),"",(F36/F35-1)*AnnualDataCP!F69)</f>
        <v>0.81482931582780505</v>
      </c>
      <c r="G100" s="22">
        <f>IF(ISERROR((G36/G35-1)*AnnualDataCP!G69),"",(G36/G35-1)*AnnualDataCP!G69)</f>
        <v>1.5132552324640359E-3</v>
      </c>
      <c r="H100" s="22">
        <f>IF(ISERROR((H36/H35-1)*AnnualDataCP!H69),"",(H36/H35-1)*AnnualDataCP!H69)</f>
        <v>2.3087976106840958E-3</v>
      </c>
      <c r="I100" s="22">
        <f>IF(ISERROR((I36/I35-1)*AnnualDataCP!I69),"",(I36/I35-1)*AnnualDataCP!I69)</f>
        <v>0.36844374549696618</v>
      </c>
      <c r="J100" s="22">
        <f>IF(ISERROR((J36/J35-1)*AnnualDataCP!J69),"",(J36/J35-1)*AnnualDataCP!J69)</f>
        <v>-0.19651082968381736</v>
      </c>
      <c r="K100" s="22">
        <f>IF(ISERROR((K36/K35-1)*AnnualDataCP!K69),"",(K36/K35-1)*AnnualDataCP!K69)</f>
        <v>-2.4397763243151354</v>
      </c>
      <c r="L100" s="22">
        <f>IF(ISERROR((L36/L35-1)*AnnualDataCP!L69),"",(L36/L35-1)*AnnualDataCP!L69)</f>
        <v>7.9295277547253686E-4</v>
      </c>
      <c r="M100" s="22">
        <f>IF(ISERROR((M36/M35-1)*AnnualDataCP!M69),"",(M36/M35-1)*AnnualDataCP!M69)</f>
        <v>-2.5796279320745827</v>
      </c>
      <c r="N100" s="22" t="str">
        <f>IF(ISERROR((N36/N35-1)*AnnualDataCP!N69),"",(N36/N35-1)*AnnualDataCP!N69)</f>
        <v/>
      </c>
      <c r="O100" s="22">
        <f>IF(ISERROR((O36/O35-1)*AnnualDataCP!O69),"",(O36/O35-1)*AnnualDataCP!O69)</f>
        <v>5.0524930140292676E-2</v>
      </c>
      <c r="P100" s="22">
        <f>IF(ISERROR((P36/P35-1)*AnnualDataCP!P69),"",(P36/P35-1)*AnnualDataCP!P69)</f>
        <v>9.1832050161781295E-2</v>
      </c>
      <c r="Q100" s="22">
        <f>IF(ISERROR((Q36/Q35-1)*AnnualDataCP!Q69),"",(Q36/Q35-1)*AnnualDataCP!Q69)</f>
        <v>2.3775186781640301</v>
      </c>
      <c r="R100" s="22">
        <f>IF(ISERROR((R36/R35-1)*AnnualDataCP!R69),"",(R36/R35-1)*AnnualDataCP!R69)</f>
        <v>1.1694035834255911</v>
      </c>
      <c r="S100" s="22">
        <f>IF(ISERROR((S36/S35-1)*AnnualDataCP!S69),"",(S36/S35-1)*AnnualDataCP!S69)</f>
        <v>0.3455632232308245</v>
      </c>
      <c r="T100" s="22">
        <f>IF(ISERROR((T36/T35-1)*AnnualDataCP!T69),"",(T36/T35-1)*AnnualDataCP!T69)</f>
        <v>-3.0096087319225702E-2</v>
      </c>
      <c r="U100" s="22">
        <f>IF(ISERROR((U36/U35-1)*AnnualDataCP!U69),"",(U36/U35-1)*AnnualDataCP!U69)</f>
        <v>8.9997566852656447E-2</v>
      </c>
      <c r="V100" s="22">
        <f>IF(ISERROR((V36/V35-1)*AnnualDataCP!V69),"",(V36/V35-1)*AnnualDataCP!V69)</f>
        <v>-8.8251884397508133E-3</v>
      </c>
      <c r="W100" s="22">
        <f>IF(ISERROR((W36/W35-1)*AnnualDataCP!W69),"",(W36/W35-1)*AnnualDataCP!W69)</f>
        <v>0.13306680311919125</v>
      </c>
      <c r="X100" s="22">
        <f>IF(ISERROR((X36/X35-1)*AnnualDataCP!X69),"",(X36/X35-1)*AnnualDataCP!X69)</f>
        <v>6.1533098127466114E-3</v>
      </c>
      <c r="Y100" s="22">
        <f>IF(ISERROR((Y36/Y35-1)*AnnualDataCP!Y69),"",(Y36/Y35-1)*AnnualDataCP!Y69)</f>
        <v>0.334044696130538</v>
      </c>
      <c r="Z100" s="22">
        <f>IF(ISERROR((Z36/Z35-1)*AnnualDataCP!Z69),"",(Z36/Z35-1)*AnnualDataCP!Z69)</f>
        <v>-0.19188417372418931</v>
      </c>
      <c r="AA100" s="22">
        <f>IF(ISERROR((AA36/AA35-1)*AnnualDataCP!AA69),"",(AA36/AA35-1)*AnnualDataCP!AA69)</f>
        <v>1.388386997195184E-2</v>
      </c>
      <c r="AB100" s="22">
        <f>IF(ISERROR((AB36/AB35-1)*AnnualDataCP!AB69),"",(AB36/AB35-1)*AnnualDataCP!AB69)</f>
        <v>0.88512774885162149</v>
      </c>
      <c r="AC100" s="22">
        <f>IF(ISERROR((AC36/AC35-1)*AnnualDataCP!AC69),"",(AC36/AC35-1)*AnnualDataCP!AC69)</f>
        <v>0.88102766313763636</v>
      </c>
      <c r="AD100" s="22">
        <f>IF(ISERROR((AD36/AD35-1)*AnnualDataCP!AD69),"",(AD36/AD35-1)*AnnualDataCP!AD69)</f>
        <v>2.9358421399173535E-3</v>
      </c>
      <c r="AE100" s="22">
        <f>IF(ISERROR((AE36/AE35-1)*AnnualDataCP!AE69),"",(AE36/AE35-1)*AnnualDataCP!AE69)</f>
        <v>-6.1903036951986082E-2</v>
      </c>
      <c r="AF100" s="22">
        <f>IF(ISERROR((AF36/AF35-1)*AnnualDataCP!AF69),"",(AF36/AF35-1)*AnnualDataCP!AF69)</f>
        <v>-1.1358011975957436E-2</v>
      </c>
      <c r="AG100" s="22">
        <f>IF(ISERROR((AG36/AG35-1)*AnnualDataCP!AG69),"",(AG36/AG35-1)*AnnualDataCP!AG69)</f>
        <v>-0.13582050972095969</v>
      </c>
      <c r="AH100" s="22">
        <f>IF(ISERROR((AH36/AH35-1)*AnnualDataCP!AH69),"",(AH36/AH35-1)*AnnualDataCP!AH69)</f>
        <v>7.5711130384110703E-2</v>
      </c>
      <c r="AI100" s="22">
        <f>IF(ISERROR((AI36/AI35-1)*AnnualDataCP!AI69),"",(AI36/AI35-1)*AnnualDataCP!AI69)</f>
        <v>4.9494093572637891E-2</v>
      </c>
      <c r="AJ100" s="22">
        <f>IF(ISERROR((AJ36/AJ35-1)*AnnualDataCP!AJ69),"",(AJ36/AJ35-1)*AnnualDataCP!AJ69)</f>
        <v>-0.4302541039332255</v>
      </c>
      <c r="AK100" s="22">
        <f>IF(ISERROR((AK36/AK35-1)*AnnualDataCP!AK69),"",(AK36/AK35-1)*AnnualDataCP!AK69)</f>
        <v>-0.13201561575210569</v>
      </c>
      <c r="AL100" s="22">
        <f>IF(ISERROR((AL36/AL35-1)*AnnualDataCP!AL69),"",(AL36/AL35-1)*AnnualDataCP!AL69)</f>
        <v>-0.1677226025637987</v>
      </c>
      <c r="AM100" s="22">
        <f>IF(ISERROR((AM36/AM35-1)*AnnualDataCP!AM69),"",(AM36/AM35-1)*AnnualDataCP!AM69)</f>
        <v>-0.12983606241148687</v>
      </c>
      <c r="AN100" s="22">
        <f>IF(ISERROR((AN36/AN35-1)*AnnualDataCP!AN69),"",(AN36/AN35-1)*AnnualDataCP!AN69)</f>
        <v>1.2256566411572056E-2</v>
      </c>
      <c r="AO100" s="22">
        <f>IF(ISERROR((AO36/AO35-1)*AnnualDataCP!AO69),"",(AO36/AO35-1)*AnnualDataCP!AO69)</f>
        <v>1.2256566411572056E-2</v>
      </c>
      <c r="AP100" s="22">
        <f>IF(ISERROR((AP36/AP35-1)*AnnualDataCP!AP69),"",(AP36/AP35-1)*AnnualDataCP!AP69)</f>
        <v>0.32281561254598401</v>
      </c>
      <c r="AQ100" s="22">
        <f>IF(ISERROR((AQ36/AQ35-1)*AnnualDataCP!AQ69),"",(AQ36/AQ35-1)*AnnualDataCP!AQ69)</f>
        <v>0.32281561254598401</v>
      </c>
      <c r="AR100" s="22">
        <f>IF(ISERROR((AR36/AR35-1)*AnnualDataCP!AR69),"",(AR36/AR35-1)*AnnualDataCP!AR69)</f>
        <v>-2.1883347292864799E-2</v>
      </c>
      <c r="AS100" s="22">
        <f>IF(ISERROR((AS36/AS35-1)*AnnualDataCP!AS69),"",(AS36/AS35-1)*AnnualDataCP!AS69)</f>
        <v>0.22295430749438899</v>
      </c>
      <c r="AT100" s="22">
        <f>IF(ISERROR((AT36/AT35-1)*AnnualDataCP!AT69),"",(AT36/AT35-1)*AnnualDataCP!AT69)</f>
        <v>-3.0965739339520789E-2</v>
      </c>
      <c r="AU100" s="22">
        <f>IF(ISERROR((AU36/AU35-1)*AnnualDataCP!AU69),"",(AU36/AU35-1)*AnnualDataCP!AU69)</f>
        <v>1.7238387825626904E-2</v>
      </c>
      <c r="AV100" s="22">
        <f>IF(ISERROR((AV36/AV35-1)*AnnualDataCP!AV69),"",(AV36/AV35-1)*AnnualDataCP!AV69)</f>
        <v>0.23097713054712274</v>
      </c>
      <c r="AW100" s="22">
        <f>IF(ISERROR((AW36/AW35-1)*AnnualDataCP!AW69),"",(AW36/AW35-1)*AnnualDataCP!AW69)</f>
        <v>-9.7696734058443466E-2</v>
      </c>
      <c r="AX100" s="22">
        <f>IF(ISERROR((AX36/AX35-1)*AnnualDataCP!AX69),"",(AX36/AX35-1)*AnnualDataCP!AX69)</f>
        <v>-1.3145922260463443</v>
      </c>
      <c r="AY100" s="22">
        <f>IF(ISERROR((AY36/AY35-1)*AnnualDataCP!AY69),"",(AY36/AY35-1)*AnnualDataCP!AY69)</f>
        <v>-1.3145922260463443</v>
      </c>
      <c r="AZ100" s="22">
        <f>IF(ISERROR((AZ36/AZ35-1)*AnnualDataCP!AZ69),"",(AZ36/AZ35-1)*AnnualDataCP!AZ69)</f>
        <v>9.721684912688526E-2</v>
      </c>
      <c r="BA100" s="22">
        <f>IF(ISERROR((BA36/BA35-1)*AnnualDataCP!BA69),"",(BA36/BA35-1)*AnnualDataCP!BA69)</f>
        <v>-4.8105192961224404E-2</v>
      </c>
      <c r="BB100" s="22">
        <f>IF(ISERROR((BB36/BB35-1)*AnnualDataCP!BB69),"",(BB36/BB35-1)*AnnualDataCP!BB69)</f>
        <v>0.14602707557849234</v>
      </c>
      <c r="BC100" s="22">
        <f>IF(ISERROR((BC36/BC35-1)*AnnualDataCP!BC69),"",(BC36/BC35-1)*AnnualDataCP!BC69)</f>
        <v>0.11322659717870022</v>
      </c>
      <c r="BD100" s="22">
        <f>IF(ISERROR((BD36/BD35-1)*AnnualDataCP!BD69),"",(BD36/BD35-1)*AnnualDataCP!BD69)</f>
        <v>3.0708533415981083E-2</v>
      </c>
      <c r="BE100" s="22">
        <f>IF(ISERROR((BE36/BE35-1)*AnnualDataCP!BE69),"",(BE36/BE35-1)*AnnualDataCP!BE69)</f>
        <v>0.36963888120597599</v>
      </c>
      <c r="BF100" s="22">
        <f>IF(ISERROR((BF36/BF35-1)*AnnualDataCP!BF69),"",(BF36/BF35-1)*AnnualDataCP!BF69)</f>
        <v>8.6498547300772763E-2</v>
      </c>
      <c r="BG100" s="22">
        <f>IF(ISERROR((BG36/BG35-1)*AnnualDataCP!BG69),"",(BG36/BG35-1)*AnnualDataCP!BG69)</f>
        <v>0.12018004591969055</v>
      </c>
      <c r="BH100" s="22">
        <f>IF(ISERROR((BH36/BH35-1)*AnnualDataCP!BH69),"",(BH36/BH35-1)*AnnualDataCP!BH69)</f>
        <v>-3.4467940003492147E-2</v>
      </c>
      <c r="BI100" s="22">
        <f>IF(ISERROR((BI36/BI35-1)*AnnualDataCP!BI69),"",(BI36/BI35-1)*AnnualDataCP!BI69)</f>
        <v>0.2852046961698978</v>
      </c>
      <c r="BJ100" s="22">
        <f>IF(ISERROR((BJ36/BJ35-1)*AnnualDataCP!BJ69),"",(BJ36/BJ35-1)*AnnualDataCP!BJ69)</f>
        <v>0.20732306377438911</v>
      </c>
      <c r="BK100" s="22">
        <f>IF(ISERROR((BK36/BK35-1)*AnnualDataCP!BK69),"",(BK36/BK35-1)*AnnualDataCP!BK69)</f>
        <v>7.7367130231652731E-2</v>
      </c>
      <c r="BL100" s="22">
        <f>IF(ISERROR((BL36/BL35-1)*AnnualDataCP!BL69),"",(BL36/BL35-1)*AnnualDataCP!BL69)</f>
        <v>-9.9051436880740598E-2</v>
      </c>
      <c r="BM100" s="22">
        <f>IF(ISERROR((BM36/BM35-1)*AnnualDataCP!BM69),"",(BM36/BM35-1)*AnnualDataCP!BM69)</f>
        <v>-9.9051436880740598E-2</v>
      </c>
      <c r="BN100" s="22">
        <f>IF(ISERROR((BN36/BN35-1)*AnnualDataCP!BN69),"",(BN36/BN35-1)*AnnualDataCP!BN69)</f>
        <v>-0.12887383862879329</v>
      </c>
      <c r="BO100" s="22">
        <f>IF(ISERROR((BO36/BO35-1)*AnnualDataCP!BO69),"",(BO36/BO35-1)*AnnualDataCP!BO69)</f>
        <v>-0.12887383862879329</v>
      </c>
      <c r="BP100" s="22">
        <f>IF(ISERROR((BP36/BP35-1)*AnnualDataCP!BP69),"",(BP36/BP35-1)*AnnualDataCP!BP69)</f>
        <v>0.68846841910334977</v>
      </c>
      <c r="BQ100" s="22">
        <f>IF(ISERROR((BQ36/BQ35-1)*AnnualDataCP!BQ69),"",(BQ36/BQ35-1)*AnnualDataCP!BQ69)</f>
        <v>0.68846841910334977</v>
      </c>
      <c r="BR100" s="22">
        <f>IF(ISERROR((BR36/BR35-1)*AnnualDataCP!BR69),"",(BR36/BR35-1)*AnnualDataCP!BR69)</f>
        <v>1.2337394079039343</v>
      </c>
      <c r="BS100" s="22">
        <f>IF(ISERROR((BS36/BS35-1)*AnnualDataCP!BS69),"",(BS36/BS35-1)*AnnualDataCP!BS69)</f>
        <v>0.90974357181848486</v>
      </c>
      <c r="BT100" s="22">
        <f>IF(ISERROR((BT36/BT35-1)*AnnualDataCP!BT69),"",(BT36/BT35-1)*AnnualDataCP!BT69)</f>
        <v>0.32188107082494005</v>
      </c>
      <c r="BU100" s="22">
        <f>IF(ISERROR((BU36/BU35-1)*AnnualDataCP!BU69),"",(BU36/BU35-1)*AnnualDataCP!BU69)</f>
        <v>6.0151881806065559E-2</v>
      </c>
      <c r="BV100" s="22">
        <f>IF(ISERROR((BV36/BV35-1)*AnnualDataCP!BV69),"",(BV36/BV35-1)*AnnualDataCP!BV69)</f>
        <v>0.20921710972678928</v>
      </c>
      <c r="BW100" s="22">
        <f>IF(ISERROR((BW36/BW35-1)*AnnualDataCP!BW69),"",(BW36/BW35-1)*AnnualDataCP!BW69)</f>
        <v>5.3752113702636717E-2</v>
      </c>
      <c r="BX100" s="22">
        <f>IF(ISERROR((BX36/BX35-1)*AnnualDataCP!BX69),"",(BX36/BX35-1)*AnnualDataCP!BX69)</f>
        <v>0.4693514033422016</v>
      </c>
      <c r="BY100" s="22">
        <f>IF(ISERROR((BY36/BY35-1)*AnnualDataCP!BY69),"",(BY36/BY35-1)*AnnualDataCP!BY69)</f>
        <v>0.23806967111466049</v>
      </c>
      <c r="BZ100" s="22">
        <f>IF(ISERROR((BZ36/BZ35-1)*AnnualDataCP!BZ69),"",(BZ36/BZ35-1)*AnnualDataCP!BZ69)</f>
        <v>0.11754353569930814</v>
      </c>
      <c r="CA100" s="22">
        <f>IF(ISERROR((CA36/CA35-1)*AnnualDataCP!CA69),"",(CA36/CA35-1)*AnnualDataCP!CA69)</f>
        <v>0.11922949171079729</v>
      </c>
      <c r="CB100" s="22">
        <f>IF(ISERROR((CB36/CB35-1)*AnnualDataCP!CB69),"",(CB36/CB35-1)*AnnualDataCP!CB69)</f>
        <v>0.23067188623997831</v>
      </c>
      <c r="CC100" s="22">
        <f>IF(ISERROR((CC36/CC35-1)*AnnualDataCP!CC69),"",(CC36/CC35-1)*AnnualDataCP!CC69)</f>
        <v>3.7789034088318497E-2</v>
      </c>
      <c r="CD100" s="22">
        <f>IF(ISERROR((CD36/CD35-1)*AnnualDataCP!CD69),"",(CD36/CD35-1)*AnnualDataCP!CD69)</f>
        <v>9.9219512265014565E-3</v>
      </c>
      <c r="CE100" s="22">
        <f>IF(ISERROR((CE36/CE35-1)*AnnualDataCP!CE69),"",(CE36/CE35-1)*AnnualDataCP!CE69)</f>
        <v>0.18208906678697528</v>
      </c>
      <c r="CF100" s="22">
        <f>IF(ISERROR((CF36/CF35-1)*AnnualDataCP!CF69),"",(CF36/CF35-1)*AnnualDataCP!CF69)</f>
        <v>-0.993789074297036</v>
      </c>
      <c r="CG100" s="22">
        <f>IF(ISERROR((CG36/CG35-1)*AnnualDataCP!CG69),"",(CG36/CG35-1)*AnnualDataCP!CG69)</f>
        <v>-0.993789074297036</v>
      </c>
      <c r="CH100" s="22">
        <f>IF(ISERROR((CH36/CH35-1)*AnnualDataCP!CH69),"",(CH36/CH35-1)*AnnualDataCP!CH69)</f>
        <v>-0.47551930878625726</v>
      </c>
      <c r="CI100" s="22">
        <f>IF(ISERROR((CI36/CI35-1)*AnnualDataCP!CI69),"",(CI36/CI35-1)*AnnualDataCP!CI69)</f>
        <v>-0.51709083886755369</v>
      </c>
      <c r="CJ100" s="22">
        <f>IF(ISERROR((CJ36/CJ35-1)*AnnualDataCP!CJ69),"",(CJ36/CJ35-1)*AnnualDataCP!CJ69)</f>
        <v>0.85641338376461729</v>
      </c>
      <c r="CK100" s="22">
        <f>IF(ISERROR((CK36/CK35-1)*AnnualDataCP!CK69),"",(CK36/CK35-1)*AnnualDataCP!CK69)</f>
        <v>0.19541206646532105</v>
      </c>
      <c r="CL100" s="22">
        <f>IF(ISERROR((CL36/CL35-1)*AnnualDataCP!CL69),"",(CL36/CL35-1)*AnnualDataCP!CL69)</f>
        <v>0.66212826954453763</v>
      </c>
      <c r="CM100" s="22">
        <f>IF(ISERROR((CM36/CM35-1)*AnnualDataCP!CM69),"",(CM36/CM35-1)*AnnualDataCP!CM69)</f>
        <v>0.41914237743000882</v>
      </c>
      <c r="CN100" s="22">
        <f>IF(ISERROR((CN36/CN35-1)*AnnualDataCP!CN69),"",(CN36/CN35-1)*AnnualDataCP!CN69)</f>
        <v>0.23455006326737932</v>
      </c>
      <c r="CO100" s="22">
        <f>IF(ISERROR((CO36/CO35-1)*AnnualDataCP!CO69),"",(CO36/CO35-1)*AnnualDataCP!CO69)</f>
        <v>5.9198136240652295E-3</v>
      </c>
      <c r="CP100" s="22">
        <f>IF(ISERROR((CP36/CP35-1)*AnnualDataCP!CP69),"",(CP36/CP35-1)*AnnualDataCP!CP69)</f>
        <v>0.56247726477630489</v>
      </c>
      <c r="CQ100" s="22">
        <f>IF(ISERROR((CQ36/CQ35-1)*AnnualDataCP!CQ69),"",(CQ36/CQ35-1)*AnnualDataCP!CQ69)</f>
        <v>0.18834768594052681</v>
      </c>
      <c r="CR100" s="22">
        <f>IF(ISERROR((CR36/CR35-1)*AnnualDataCP!CR69),"",(CR36/CR35-1)*AnnualDataCP!CR69)</f>
        <v>0.11457508354694294</v>
      </c>
      <c r="CS100" s="22">
        <f>IF(ISERROR((CS36/CS35-1)*AnnualDataCP!CS69),"",(CS36/CS35-1)*AnnualDataCP!CS69)</f>
        <v>0.26125807151402408</v>
      </c>
      <c r="CT100" s="22">
        <f>IF(ISERROR((CT36/CT35-1)*AnnualDataCP!CT69),"",(CT36/CT35-1)*AnnualDataCP!CT69)</f>
        <v>14.116683896055974</v>
      </c>
      <c r="CU100" s="22">
        <f>IF(ISERROR((CU36/CU35-1)*AnnualDataCP!CU69),"",(CU36/CU35-1)*AnnualDataCP!CU69)</f>
        <v>3.6646889496853325</v>
      </c>
      <c r="CV100" s="22">
        <f>IF(ISERROR((CV36/CV35-1)*AnnualDataCP!CV69),"",(CV36/CV35-1)*AnnualDataCP!CV69)</f>
        <v>1.5971612758773548</v>
      </c>
      <c r="CW100" s="22">
        <f>IF(ISERROR((CW36/CW35-1)*AnnualDataCP!CW69),"",(CW36/CW35-1)*AnnualDataCP!CW69)</f>
        <v>-0.33453564357288668</v>
      </c>
      <c r="CX100" s="22">
        <f>IF(ISERROR((CX36/CX35-1)*AnnualDataCP!CX69),"",(CX36/CX35-1)*AnnualDataCP!CX69)</f>
        <v>2.0377527415288141</v>
      </c>
      <c r="CY100" s="22">
        <f>IF(ISERROR((CY36/CY35-1)*AnnualDataCP!CY69),"",(CY36/CY35-1)*AnnualDataCP!CY69)</f>
        <v>-0.1096794936670276</v>
      </c>
      <c r="CZ100" s="22">
        <f>IF(ISERROR((CZ36/CZ35-1)*AnnualDataCP!CZ69),"",(CZ36/CZ35-1)*AnnualDataCP!CZ69)</f>
        <v>1.4267280523121928</v>
      </c>
      <c r="DA100" s="22">
        <f>IF(ISERROR((DA36/DA35-1)*AnnualDataCP!DA69),"",(DA36/DA35-1)*AnnualDataCP!DA69)</f>
        <v>0.33875500078316584</v>
      </c>
      <c r="DB100" s="22">
        <f>IF(ISERROR((DB36/DB35-1)*AnnualDataCP!DB69),"",(DB36/DB35-1)*AnnualDataCP!DB69)</f>
        <v>0.15915790129842711</v>
      </c>
      <c r="DC100" s="22">
        <f>IF(ISERROR((DC36/DC35-1)*AnnualDataCP!DC69),"",(DC36/DC35-1)*AnnualDataCP!DC69)</f>
        <v>0.18039026862703864</v>
      </c>
      <c r="DD100" s="22">
        <f>IF(ISERROR((DD36/DD35-1)*AnnualDataCP!DD69),"",(DD36/DD35-1)*AnnualDataCP!DD69)</f>
        <v>0.1435269838206161</v>
      </c>
      <c r="DE100" s="22">
        <f>IF(ISERROR((DE36/DE35-1)*AnnualDataCP!DE69),"",(DE36/DE35-1)*AnnualDataCP!DE69)</f>
        <v>0.16636032839478607</v>
      </c>
      <c r="DF100" s="22">
        <f>IF(ISERROR((DF36/DF35-1)*AnnualDataCP!DF69),"",(DF36/DF35-1)*AnnualDataCP!DF69)</f>
        <v>0.56632808826205927</v>
      </c>
      <c r="DG100" s="22">
        <f>IF(ISERROR((DG36/DG35-1)*AnnualDataCP!DG69),"",(DG36/DG35-1)*AnnualDataCP!DG69)</f>
        <v>0.21254488618368012</v>
      </c>
      <c r="DH100" s="22">
        <f>IF(ISERROR((DH36/DH35-1)*AnnualDataCP!DH69),"",(DH36/DH35-1)*AnnualDataCP!DH69)</f>
        <v>0.64291711750969904</v>
      </c>
      <c r="DI100" s="22">
        <f>IF(ISERROR((DI36/DI35-1)*AnnualDataCP!DI69),"",(DI36/DI35-1)*AnnualDataCP!DI69)</f>
        <v>0.44277146879942553</v>
      </c>
      <c r="DJ100" s="22">
        <f>IF(ISERROR((DJ36/DJ35-1)*AnnualDataCP!DJ69),"",(DJ36/DJ35-1)*AnnualDataCP!DJ69)</f>
        <v>0.19787618564800491</v>
      </c>
      <c r="DK100" s="22">
        <f>IF(ISERROR((DK36/DK35-1)*AnnualDataCP!DK69),"",(DK36/DK35-1)*AnnualDataCP!DK69)</f>
        <v>1.5144203456477772</v>
      </c>
      <c r="DL100" s="22">
        <f>IF(ISERROR((DL36/DL35-1)*AnnualDataCP!DL69),"",(DL36/DL35-1)*AnnualDataCP!DL69)</f>
        <v>0.76101509109238108</v>
      </c>
      <c r="DM100" s="22">
        <f>IF(ISERROR((DM36/DM35-1)*AnnualDataCP!DM69),"",(DM36/DM35-1)*AnnualDataCP!DM69)</f>
        <v>7.4026939775582681E-2</v>
      </c>
      <c r="DN100" s="22">
        <f>IF(ISERROR((DN36/DN35-1)*AnnualDataCP!DN69),"",(DN36/DN35-1)*AnnualDataCP!DN69)</f>
        <v>0.68675960730179253</v>
      </c>
      <c r="DO100" s="22">
        <f>IF(ISERROR((DO36/DO35-1)*AnnualDataCP!DO69),"",(DO36/DO35-1)*AnnualDataCP!DO69)</f>
        <v>0.16380547832889608</v>
      </c>
      <c r="DP100" s="22">
        <f>IF(ISERROR((DP36/DP35-1)*AnnualDataCP!DP69),"",(DP36/DP35-1)*AnnualDataCP!DP69)</f>
        <v>0.52333709487113689</v>
      </c>
      <c r="DQ100" s="22">
        <f>IF(ISERROR((DQ36/DQ35-1)*AnnualDataCP!DQ69),"",(DQ36/DQ35-1)*AnnualDataCP!DQ69)</f>
        <v>0.28086274519293319</v>
      </c>
      <c r="DR100" s="22">
        <f>IF(ISERROR((DR36/DR35-1)*AnnualDataCP!DR69),"",(DR36/DR35-1)*AnnualDataCP!DR69)</f>
        <v>0.28086274519293319</v>
      </c>
      <c r="DS100" s="22">
        <f>IF(ISERROR((DS36/DS35-1)*AnnualDataCP!DS69),"",(DS36/DS35-1)*AnnualDataCP!DS69)</f>
        <v>0.46922673020379169</v>
      </c>
      <c r="DT100" s="22">
        <f>IF(ISERROR((DT36/DT35-1)*AnnualDataCP!DT69),"",(DT36/DT35-1)*AnnualDataCP!DT69)</f>
        <v>0.465488729381837</v>
      </c>
      <c r="DU100" s="22">
        <f>IF(ISERROR((DU36/DU35-1)*AnnualDataCP!DU69),"",(DU36/DU35-1)*AnnualDataCP!DU69)</f>
        <v>2.4462919882328937E-3</v>
      </c>
      <c r="DV100" s="22">
        <f>IF(ISERROR((DV36/DV35-1)*AnnualDataCP!DV69),"",(DV36/DV35-1)*AnnualDataCP!DV69)</f>
        <v>-0.87962332325900294</v>
      </c>
      <c r="DW100" s="22">
        <f>IF(ISERROR((DW36/DW35-1)*AnnualDataCP!DW69),"",(DW36/DW35-1)*AnnualDataCP!DW69)</f>
        <v>-1.1101533136108364</v>
      </c>
      <c r="DX100" s="22">
        <f>IF(ISERROR((DX36/DX35-1)*AnnualDataCP!DX69),"",(DX36/DX35-1)*AnnualDataCP!DX69)</f>
        <v>-0.1725689977126198</v>
      </c>
      <c r="DY100" s="22">
        <f>IF(ISERROR((DY36/DY35-1)*AnnualDataCP!DY69),"",(DY36/DY35-1)*AnnualDataCP!DY69)</f>
        <v>-0.17296936148166867</v>
      </c>
      <c r="DZ100" s="22" t="str">
        <f>IF(ISERROR((DZ36/DZ35-1)*AnnualDataCP!DZ69),"",(DZ36/DZ35-1)*AnnualDataCP!DZ69)</f>
        <v/>
      </c>
      <c r="EA100" s="22">
        <f>IF(ISERROR((EA36/EA35-1)*AnnualDataCP!EA69),"",(EA36/EA35-1)*AnnualDataCP!EA69)</f>
        <v>0.40544318543396601</v>
      </c>
      <c r="EB100" s="22">
        <f>IF(ISERROR((EB36/EB35-1)*AnnualDataCP!EB69),"",(EB36/EB35-1)*AnnualDataCP!EB69)</f>
        <v>1.5607731509696685</v>
      </c>
      <c r="EC100" s="22">
        <f>IF(ISERROR((EC36/EC35-1)*AnnualDataCP!EC69),"",(EC36/EC35-1)*AnnualDataCP!EC69)</f>
        <v>1.5607731509696685</v>
      </c>
      <c r="ED100" s="22">
        <f>IF(ISERROR((ED36/ED35-1)*AnnualDataCP!ED69),"",(ED36/ED35-1)*AnnualDataCP!ED69)</f>
        <v>1.4614624090810777</v>
      </c>
      <c r="EE100" s="22">
        <f>IF(ISERROR((EE36/EE35-1)*AnnualDataCP!EE69),"",(EE36/EE35-1)*AnnualDataCP!EE69)</f>
        <v>-4.0777122419140444E-2</v>
      </c>
      <c r="EF100" s="22">
        <f>IF(ISERROR((EF36/EF35-1)*AnnualDataCP!EF69),"",(EF36/EF35-1)*AnnualDataCP!EF69)</f>
        <v>0.14241847234731947</v>
      </c>
      <c r="EG100" s="22">
        <f>IF(ISERROR((EG36/EG35-1)*AnnualDataCP!EG69),"",(EG36/EG35-1)*AnnualDataCP!EG69)</f>
        <v>7.3605979817736538</v>
      </c>
      <c r="EH100" s="22">
        <f>IF(ISERROR((EH36/EH35-1)*AnnualDataCP!EH69),"",(EH36/EH35-1)*AnnualDataCP!EH69)</f>
        <v>3.6607984142924379</v>
      </c>
      <c r="EI100" s="22">
        <f>IF(ISERROR((EI36/EI35-1)*AnnualDataCP!EI69),"",(EI36/EI35-1)*AnnualDataCP!EI69)</f>
        <v>1.9516232488152216</v>
      </c>
      <c r="EJ100" s="22">
        <f>IF(ISERROR((EJ36/EJ35-1)*AnnualDataCP!EJ69),"",(EJ36/EJ35-1)*AnnualDataCP!EJ69)</f>
        <v>1.2349705522638526</v>
      </c>
      <c r="EK100" s="22">
        <f>IF(ISERROR((EK36/EK35-1)*AnnualDataCP!EK69),"",(EK36/EK35-1)*AnnualDataCP!EK69)</f>
        <v>1.2552908011791559</v>
      </c>
      <c r="EL100" s="22">
        <f>IF(ISERROR((EL36/EL35-1)*AnnualDataCP!EL69),"",(EL36/EL35-1)*AnnualDataCP!EL69)</f>
        <v>0.36530486921780758</v>
      </c>
      <c r="EM100" s="22">
        <f>IF(ISERROR((EM36/EM35-1)*AnnualDataCP!EM69),"",(EM36/EM35-1)*AnnualDataCP!EM69)</f>
        <v>0.88983976990818325</v>
      </c>
      <c r="EN100" s="22">
        <f>IF(ISERROR((EN36/EN35-1)*AnnualDataCP!EN69),"",(EN36/EN35-1)*AnnualDataCP!EN69)</f>
        <v>-1.9440023384468753E-2</v>
      </c>
      <c r="EO100" s="22">
        <f>IF(ISERROR((EO36/EO35-1)*AnnualDataCP!EO69),"",(EO36/EO35-1)*AnnualDataCP!EO69)</f>
        <v>0.71640059600030015</v>
      </c>
      <c r="EP100" s="22">
        <f>IF(ISERROR((EP36/EP35-1)*AnnualDataCP!EP69),"",(EP36/EP35-1)*AnnualDataCP!EP69)</f>
        <v>-0.6195472828805646</v>
      </c>
      <c r="EQ100" s="22">
        <f>IF(ISERROR((EQ36/EQ35-1)*AnnualDataCP!EQ69),"",(EQ36/EQ35-1)*AnnualDataCP!EQ69)</f>
        <v>-0.6195472828805646</v>
      </c>
      <c r="ER100" s="22">
        <f>IF(ISERROR((ER36/ER35-1)*AnnualDataCP!ER69),"",(ER36/ER35-1)*AnnualDataCP!ER69)</f>
        <v>2.3260810200870465</v>
      </c>
      <c r="ES100" s="22">
        <f>IF(ISERROR((ES36/ES35-1)*AnnualDataCP!ES69),"",(ES36/ES35-1)*AnnualDataCP!ES69)</f>
        <v>1.4046571414483715</v>
      </c>
      <c r="ET100" s="22">
        <f>IF(ISERROR((ET36/ET35-1)*AnnualDataCP!ET69),"",(ET36/ET35-1)*AnnualDataCP!ET69)</f>
        <v>0.92151979475696877</v>
      </c>
      <c r="EU100" s="22">
        <f>IF(ISERROR((EU36/EU35-1)*AnnualDataCP!EU69),"",(EU36/EU35-1)*AnnualDataCP!EU69)</f>
        <v>0.82792552102839989</v>
      </c>
      <c r="EV100" s="22">
        <f>IF(ISERROR((EV36/EV35-1)*AnnualDataCP!EV69),"",(EV36/EV35-1)*AnnualDataCP!EV69)</f>
        <v>9.2656344178388597E-2</v>
      </c>
      <c r="EW100" s="22">
        <f>IF(ISERROR((EW36/EW35-1)*AnnualDataCP!EW69),"",(EW36/EW35-1)*AnnualDataCP!EW69)</f>
        <v>3.6997342870142766</v>
      </c>
      <c r="EX100" s="22">
        <f>IF(ISERROR((EX36/EX35-1)*AnnualDataCP!EX69),"",(EX36/EX35-1)*AnnualDataCP!EX69)</f>
        <v>0.54993744793050248</v>
      </c>
      <c r="EY100" s="22">
        <f>IF(ISERROR((EY36/EY35-1)*AnnualDataCP!EY69),"",(EY36/EY35-1)*AnnualDataCP!EY69)</f>
        <v>1.8613377455480948</v>
      </c>
      <c r="EZ100" s="22">
        <f>IF(ISERROR((EZ36/EZ35-1)*AnnualDataCP!EZ69),"",(EZ36/EZ35-1)*AnnualDataCP!EZ69)</f>
        <v>0.17073164779626748</v>
      </c>
      <c r="FA100" s="22">
        <f>IF(ISERROR((FA36/FA35-1)*AnnualDataCP!FA69),"",(FA36/FA35-1)*AnnualDataCP!FA69)</f>
        <v>1.1191568274396131</v>
      </c>
      <c r="FB100" s="22">
        <f>IF(ISERROR((FB36/FB35-1)*AnnualDataCP!FB69),"",(FB36/FB35-1)*AnnualDataCP!FB69)</f>
        <v>-4.401210665637955E-2</v>
      </c>
      <c r="FC100" s="22">
        <f>IF(ISERROR((FC36/FC35-1)*AnnualDataCP!FC69),"",(FC36/FC35-1)*AnnualDataCP!FC69)</f>
        <v>0.29154685822813836</v>
      </c>
      <c r="FD100" s="22">
        <f>IF(ISERROR((FD36/FD35-1)*AnnualDataCP!FD69),"",(FD36/FD35-1)*AnnualDataCP!FD69)</f>
        <v>0.86807182447404618</v>
      </c>
      <c r="FE100" s="22">
        <f>IF(ISERROR((FE36/FE35-1)*AnnualDataCP!FE69),"",(FE36/FE35-1)*AnnualDataCP!FE69)</f>
        <v>-0.38571305927339883</v>
      </c>
      <c r="FF100" s="22">
        <f>IF(ISERROR((FF36/FF35-1)*AnnualDataCP!FF69),"",(FF36/FF35-1)*AnnualDataCP!FF69)</f>
        <v>-2.0340032810121875</v>
      </c>
      <c r="FG100" s="22">
        <f>IF(ISERROR((FG36/FG35-1)*AnnualDataCP!FG69),"",(FG36/FG35-1)*AnnualDataCP!FG69)</f>
        <v>-2.0340032810121875</v>
      </c>
      <c r="FH100" s="22">
        <f>IF(ISERROR((FH36/FH35-1)*AnnualDataCP!FH69),"",(FH36/FH35-1)*AnnualDataCP!FH69)</f>
        <v>5.0614204424677929E-3</v>
      </c>
      <c r="FI100" s="22">
        <f>IF(ISERROR((FI36/FI35-1)*AnnualDataCP!FI69),"",(FI36/FI35-1)*AnnualDataCP!FI69)</f>
        <v>5.0614204424677929E-3</v>
      </c>
      <c r="FJ100" s="22">
        <f>IF(ISERROR((FJ36/FJ35-1)*AnnualDataCP!FJ69),"",(FJ36/FJ35-1)*AnnualDataCP!FJ69)</f>
        <v>1.6446683156810447</v>
      </c>
      <c r="FK100" s="22">
        <f>IF(ISERROR((FK36/FK35-1)*AnnualDataCP!FK69),"",(FK36/FK35-1)*AnnualDataCP!FK69)</f>
        <v>1.4848117121776154</v>
      </c>
      <c r="FL100" s="22">
        <f>IF(ISERROR((FL36/FL35-1)*AnnualDataCP!FL69),"",(FL36/FL35-1)*AnnualDataCP!FL69)</f>
        <v>1.4848117121776154</v>
      </c>
      <c r="FM100" s="22">
        <f>IF(ISERROR((FM36/FM35-1)*AnnualDataCP!FM69),"",(FM36/FM35-1)*AnnualDataCP!FM69)</f>
        <v>0.15856466346909884</v>
      </c>
      <c r="FN100" s="22">
        <f>IF(ISERROR((FN36/FN35-1)*AnnualDataCP!FN69),"",(FN36/FN35-1)*AnnualDataCP!FN69)</f>
        <v>0.33764793026467349</v>
      </c>
      <c r="FO100" s="22">
        <f>IF(ISERROR((FO36/FO35-1)*AnnualDataCP!FO69),"",(FO36/FO35-1)*AnnualDataCP!FO69)</f>
        <v>-0.17994207930516912</v>
      </c>
      <c r="FP100" s="22">
        <f>IF(ISERROR((FP36/FP35-1)*AnnualDataCP!FP69),"",(FP36/FP35-1)*AnnualDataCP!FP69)</f>
        <v>1.2817898081807799</v>
      </c>
      <c r="FQ100" s="22">
        <f>IF(ISERROR((FQ36/FQ35-1)*AnnualDataCP!FQ69),"",(FQ36/FQ35-1)*AnnualDataCP!FQ69)</f>
        <v>0.31722366745065372</v>
      </c>
      <c r="FR100" s="22">
        <f>IF(ISERROR((FR36/FR35-1)*AnnualDataCP!FR69),"",(FR36/FR35-1)*AnnualDataCP!FR69)</f>
        <v>0.44970539025963596</v>
      </c>
      <c r="FS100" s="22">
        <f>IF(ISERROR((FS36/FS35-1)*AnnualDataCP!FS69),"",(FS36/FS35-1)*AnnualDataCP!FS69)</f>
        <v>0.40539967292660462</v>
      </c>
      <c r="FT100" s="22">
        <f>IF(ISERROR((FT36/FT35-1)*AnnualDataCP!FT69),"",(FT36/FT35-1)*AnnualDataCP!FT69)</f>
        <v>6.4175063361712088E-3</v>
      </c>
      <c r="FU100" s="22">
        <f>IF(ISERROR((FU36/FU35-1)*AnnualDataCP!FU69),"",(FU36/FU35-1)*AnnualDataCP!FU69)</f>
        <v>3.8877941170308905E-2</v>
      </c>
      <c r="FV100" s="22">
        <f>IF(ISERROR((FV36/FV35-1)*AnnualDataCP!FV69),"",(FV36/FV35-1)*AnnualDataCP!FV69)</f>
        <v>-0.13155723982694745</v>
      </c>
      <c r="FW100" s="22">
        <f>IF(ISERROR((FW36/FW35-1)*AnnualDataCP!FW69),"",(FW36/FW35-1)*AnnualDataCP!FW69)</f>
        <v>0.99307621837391447</v>
      </c>
      <c r="FX100" s="22">
        <f>IF(ISERROR((FX36/FX35-1)*AnnualDataCP!FX69),"",(FX36/FX35-1)*AnnualDataCP!FX69)</f>
        <v>0.67304015832504061</v>
      </c>
      <c r="FY100" s="22">
        <f>IF(ISERROR((FY36/FY35-1)*AnnualDataCP!FY69),"",(FY36/FY35-1)*AnnualDataCP!FY69)</f>
        <v>0.25935480638903835</v>
      </c>
      <c r="FZ100" s="22">
        <f>IF(ISERROR((FZ36/FZ35-1)*AnnualDataCP!FZ69),"",(FZ36/FZ35-1)*AnnualDataCP!FZ69)</f>
        <v>5.938077888897849E-2</v>
      </c>
      <c r="GA100" s="22">
        <f>IF(ISERROR((GA36/GA35-1)*AnnualDataCP!GA69),"",(GA36/GA35-1)*AnnualDataCP!GA69)</f>
        <v>-3.0111194009672514E-2</v>
      </c>
      <c r="GB100" s="22">
        <f>IF(ISERROR((GB36/GB35-1)*AnnualDataCP!GB69),"",(GB36/GB35-1)*AnnualDataCP!GB69)</f>
        <v>-3.0111194009672514E-2</v>
      </c>
    </row>
    <row r="101" spans="2:184" x14ac:dyDescent="0.25">
      <c r="C101">
        <v>2012</v>
      </c>
      <c r="F101" s="22">
        <f>IF(ISERROR((F37/F36-1)*AnnualDataCP!F70),"",(F37/F36-1)*AnnualDataCP!F70)</f>
        <v>-0.75937877673809273</v>
      </c>
      <c r="G101" s="22">
        <f>IF(ISERROR((G37/G36-1)*AnnualDataCP!G70),"",(G37/G36-1)*AnnualDataCP!G70)</f>
        <v>9.7006414991459913E-2</v>
      </c>
      <c r="H101" s="22">
        <f>IF(ISERROR((H37/H36-1)*AnnualDataCP!H70),"",(H37/H36-1)*AnnualDataCP!H70)</f>
        <v>0</v>
      </c>
      <c r="I101" s="22">
        <f>IF(ISERROR((I37/I36-1)*AnnualDataCP!I70),"",(I37/I36-1)*AnnualDataCP!I70)</f>
        <v>-7.8455301682318437</v>
      </c>
      <c r="J101" s="22">
        <f>IF(ISERROR((J37/J36-1)*AnnualDataCP!J70),"",(J37/J36-1)*AnnualDataCP!J70)</f>
        <v>-3.6477093205924187</v>
      </c>
      <c r="K101" s="22">
        <f>IF(ISERROR((K37/K36-1)*AnnualDataCP!K70),"",(K37/K36-1)*AnnualDataCP!K70)</f>
        <v>-2.2650636955338319</v>
      </c>
      <c r="L101" s="22">
        <f>IF(ISERROR((L37/L36-1)*AnnualDataCP!L70),"",(L37/L36-1)*AnnualDataCP!L70)</f>
        <v>-2.4929991907623614E-2</v>
      </c>
      <c r="M101" s="22">
        <f>IF(ISERROR((M37/M36-1)*AnnualDataCP!M70),"",(M37/M36-1)*AnnualDataCP!M70)</f>
        <v>-2.3866138253299276</v>
      </c>
      <c r="N101" s="22" t="str">
        <f>IF(ISERROR((N37/N36-1)*AnnualDataCP!N70),"",(N37/N36-1)*AnnualDataCP!N70)</f>
        <v/>
      </c>
      <c r="O101" s="22">
        <f>IF(ISERROR((O37/O36-1)*AnnualDataCP!O70),"",(O37/O36-1)*AnnualDataCP!O70)</f>
        <v>1.3419846153092196E-2</v>
      </c>
      <c r="P101" s="22">
        <f>IF(ISERROR((P37/P36-1)*AnnualDataCP!P70),"",(P37/P36-1)*AnnualDataCP!P70)</f>
        <v>0.13105373888713104</v>
      </c>
      <c r="Q101" s="22">
        <f>IF(ISERROR((Q37/Q36-1)*AnnualDataCP!Q70),"",(Q37/Q36-1)*AnnualDataCP!Q70)</f>
        <v>-1.2316460922113237</v>
      </c>
      <c r="R101" s="22">
        <f>IF(ISERROR((R37/R36-1)*AnnualDataCP!R70),"",(R37/R36-1)*AnnualDataCP!R70)</f>
        <v>-0.46891351022290279</v>
      </c>
      <c r="S101" s="22">
        <f>IF(ISERROR((S37/S36-1)*AnnualDataCP!S70),"",(S37/S36-1)*AnnualDataCP!S70)</f>
        <v>-3.8613641707618301E-2</v>
      </c>
      <c r="T101" s="22">
        <f>IF(ISERROR((T37/T36-1)*AnnualDataCP!T70),"",(T37/T36-1)*AnnualDataCP!T70)</f>
        <v>4.842367643764079E-2</v>
      </c>
      <c r="U101" s="22">
        <f>IF(ISERROR((U37/U36-1)*AnnualDataCP!U70),"",(U37/U36-1)*AnnualDataCP!U70)</f>
        <v>4.0702691997075123E-3</v>
      </c>
      <c r="V101" s="22">
        <f>IF(ISERROR((V37/V36-1)*AnnualDataCP!V70),"",(V37/V36-1)*AnnualDataCP!V70)</f>
        <v>0</v>
      </c>
      <c r="W101" s="22">
        <f>IF(ISERROR((W37/W36-1)*AnnualDataCP!W70),"",(W37/W36-1)*AnnualDataCP!W70)</f>
        <v>1.8561015136479529E-2</v>
      </c>
      <c r="X101" s="22">
        <f>IF(ISERROR((X37/X36-1)*AnnualDataCP!X70),"",(X37/X36-1)*AnnualDataCP!X70)</f>
        <v>-4.397695498496846E-2</v>
      </c>
      <c r="Y101" s="22">
        <f>IF(ISERROR((Y37/Y36-1)*AnnualDataCP!Y70),"",(Y37/Y36-1)*AnnualDataCP!Y70)</f>
        <v>-8.3015198371599094E-3</v>
      </c>
      <c r="Z101" s="22">
        <f>IF(ISERROR((Z37/Z36-1)*AnnualDataCP!Z70),"",(Z37/Z36-1)*AnnualDataCP!Z70)</f>
        <v>-2.3805128587776201E-2</v>
      </c>
      <c r="AA101" s="22">
        <f>IF(ISERROR((AA37/AA36-1)*AnnualDataCP!AA70),"",(AA37/AA36-1)*AnnualDataCP!AA70)</f>
        <v>-3.3582171994312668E-2</v>
      </c>
      <c r="AB101" s="22">
        <f>IF(ISERROR((AB37/AB36-1)*AnnualDataCP!AB70),"",(AB37/AB36-1)*AnnualDataCP!AB70)</f>
        <v>-0.37790117274499241</v>
      </c>
      <c r="AC101" s="22">
        <f>IF(ISERROR((AC37/AC36-1)*AnnualDataCP!AC70),"",(AC37/AC36-1)*AnnualDataCP!AC70)</f>
        <v>-0.30375243306392075</v>
      </c>
      <c r="AD101" s="22">
        <f>IF(ISERROR((AD37/AD36-1)*AnnualDataCP!AD70),"",(AD37/AD36-1)*AnnualDataCP!AD70)</f>
        <v>-7.3403918590842165E-2</v>
      </c>
      <c r="AE101" s="22">
        <f>IF(ISERROR((AE37/AE36-1)*AnnualDataCP!AE70),"",(AE37/AE36-1)*AnnualDataCP!AE70)</f>
        <v>-5.1802986243262447E-2</v>
      </c>
      <c r="AF101" s="22">
        <f>IF(ISERROR((AF37/AF36-1)*AnnualDataCP!AF70),"",(AF37/AF36-1)*AnnualDataCP!AF70)</f>
        <v>-7.0472906847710917E-2</v>
      </c>
      <c r="AG101" s="22">
        <f>IF(ISERROR((AG37/AG36-1)*AnnualDataCP!AG70),"",(AG37/AG36-1)*AnnualDataCP!AG70)</f>
        <v>-2.5148661165317759E-2</v>
      </c>
      <c r="AH101" s="22">
        <f>IF(ISERROR((AH37/AH36-1)*AnnualDataCP!AH70),"",(AH37/AH36-1)*AnnualDataCP!AH70)</f>
        <v>-2.47588391916705E-2</v>
      </c>
      <c r="AI101" s="22">
        <f>IF(ISERROR((AI37/AI36-1)*AnnualDataCP!AI70),"",(AI37/AI36-1)*AnnualDataCP!AI70)</f>
        <v>-2.1644020392336736E-2</v>
      </c>
      <c r="AJ101" s="22">
        <f>IF(ISERROR((AJ37/AJ36-1)*AnnualDataCP!AJ70),"",(AJ37/AJ36-1)*AnnualDataCP!AJ70)</f>
        <v>-0.38195859265596049</v>
      </c>
      <c r="AK101" s="22">
        <f>IF(ISERROR((AK37/AK36-1)*AnnualDataCP!AK70),"",(AK37/AK36-1)*AnnualDataCP!AK70)</f>
        <v>-0.12295527478774312</v>
      </c>
      <c r="AL101" s="22">
        <f>IF(ISERROR((AL37/AL36-1)*AnnualDataCP!AL70),"",(AL37/AL36-1)*AnnualDataCP!AL70)</f>
        <v>2.9763969715818114E-2</v>
      </c>
      <c r="AM101" s="22">
        <f>IF(ISERROR((AM37/AM36-1)*AnnualDataCP!AM70),"",(AM37/AM36-1)*AnnualDataCP!AM70)</f>
        <v>-0.28697384556497257</v>
      </c>
      <c r="AN101" s="22">
        <f>IF(ISERROR((AN37/AN36-1)*AnnualDataCP!AN70),"",(AN37/AN36-1)*AnnualDataCP!AN70)</f>
        <v>-5.9187754624215133E-2</v>
      </c>
      <c r="AO101" s="22">
        <f>IF(ISERROR((AO37/AO36-1)*AnnualDataCP!AO70),"",(AO37/AO36-1)*AnnualDataCP!AO70)</f>
        <v>-5.9187754624215133E-2</v>
      </c>
      <c r="AP101" s="22">
        <f>IF(ISERROR((AP37/AP36-1)*AnnualDataCP!AP70),"",(AP37/AP36-1)*AnnualDataCP!AP70)</f>
        <v>-6.3668906789784804E-2</v>
      </c>
      <c r="AQ101" s="22">
        <f>IF(ISERROR((AQ37/AQ36-1)*AnnualDataCP!AQ70),"",(AQ37/AQ36-1)*AnnualDataCP!AQ70)</f>
        <v>-6.3668906789784804E-2</v>
      </c>
      <c r="AR101" s="22">
        <f>IF(ISERROR((AR37/AR36-1)*AnnualDataCP!AR70),"",(AR37/AR36-1)*AnnualDataCP!AR70)</f>
        <v>-1.33526007564077E-2</v>
      </c>
      <c r="AS101" s="22">
        <f>IF(ISERROR((AS37/AS36-1)*AnnualDataCP!AS70),"",(AS37/AS36-1)*AnnualDataCP!AS70)</f>
        <v>-0.1655415119068675</v>
      </c>
      <c r="AT101" s="22">
        <f>IF(ISERROR((AT37/AT36-1)*AnnualDataCP!AT70),"",(AT37/AT36-1)*AnnualDataCP!AT70)</f>
        <v>6.4580200096012549E-2</v>
      </c>
      <c r="AU101" s="22">
        <f>IF(ISERROR((AU37/AU36-1)*AnnualDataCP!AU70),"",(AU37/AU36-1)*AnnualDataCP!AU70)</f>
        <v>-6.3193824605455459E-2</v>
      </c>
      <c r="AV101" s="22">
        <f>IF(ISERROR((AV37/AV36-1)*AnnualDataCP!AV70),"",(AV37/AV36-1)*AnnualDataCP!AV70)</f>
        <v>0.15750488480591074</v>
      </c>
      <c r="AW101" s="22">
        <f>IF(ISERROR((AW37/AW36-1)*AnnualDataCP!AW70),"",(AW37/AW36-1)*AnnualDataCP!AW70)</f>
        <v>-3.9164443570443498E-2</v>
      </c>
      <c r="AX101" s="22">
        <f>IF(ISERROR((AX37/AX36-1)*AnnualDataCP!AX70),"",(AX37/AX36-1)*AnnualDataCP!AX70)</f>
        <v>-0.52768615406141162</v>
      </c>
      <c r="AY101" s="22">
        <f>IF(ISERROR((AY37/AY36-1)*AnnualDataCP!AY70),"",(AY37/AY36-1)*AnnualDataCP!AY70)</f>
        <v>-0.52768615406141162</v>
      </c>
      <c r="AZ101" s="22">
        <f>IF(ISERROR((AZ37/AZ36-1)*AnnualDataCP!AZ70),"",(AZ37/AZ36-1)*AnnualDataCP!AZ70)</f>
        <v>-0.29850477977829315</v>
      </c>
      <c r="BA101" s="22">
        <f>IF(ISERROR((BA37/BA36-1)*AnnualDataCP!BA70),"",(BA37/BA36-1)*AnnualDataCP!BA70)</f>
        <v>8.2428098550397358E-2</v>
      </c>
      <c r="BB101" s="22">
        <f>IF(ISERROR((BB37/BB36-1)*AnnualDataCP!BB70),"",(BB37/BB36-1)*AnnualDataCP!BB70)</f>
        <v>-0.38168348768273924</v>
      </c>
      <c r="BC101" s="22">
        <f>IF(ISERROR((BC37/BC36-1)*AnnualDataCP!BC70),"",(BC37/BC36-1)*AnnualDataCP!BC70)</f>
        <v>-0.17668057235188017</v>
      </c>
      <c r="BD101" s="22">
        <f>IF(ISERROR((BD37/BD36-1)*AnnualDataCP!BD70),"",(BD37/BD36-1)*AnnualDataCP!BD70)</f>
        <v>-0.20423093523445218</v>
      </c>
      <c r="BE101" s="22">
        <f>IF(ISERROR((BE37/BE36-1)*AnnualDataCP!BE70),"",(BE37/BE36-1)*AnnualDataCP!BE70)</f>
        <v>0.26843855667024147</v>
      </c>
      <c r="BF101" s="22">
        <f>IF(ISERROR((BF37/BF36-1)*AnnualDataCP!BF70),"",(BF37/BF36-1)*AnnualDataCP!BF70)</f>
        <v>2.1160344406788292E-2</v>
      </c>
      <c r="BG101" s="22">
        <f>IF(ISERROR((BG37/BG36-1)*AnnualDataCP!BG70),"",(BG37/BG36-1)*AnnualDataCP!BG70)</f>
        <v>1.0809453177202123E-2</v>
      </c>
      <c r="BH101" s="22">
        <f>IF(ISERROR((BH37/BH36-1)*AnnualDataCP!BH70),"",(BH37/BH36-1)*AnnualDataCP!BH70)</f>
        <v>9.0984756858330223E-3</v>
      </c>
      <c r="BI101" s="22">
        <f>IF(ISERROR((BI37/BI36-1)*AnnualDataCP!BI70),"",(BI37/BI36-1)*AnnualDataCP!BI70)</f>
        <v>0.2446791034710597</v>
      </c>
      <c r="BJ101" s="22">
        <f>IF(ISERROR((BJ37/BJ36-1)*AnnualDataCP!BJ70),"",(BJ37/BJ36-1)*AnnualDataCP!BJ70)</f>
        <v>0.13668258847680165</v>
      </c>
      <c r="BK101" s="22">
        <f>IF(ISERROR((BK37/BK36-1)*AnnualDataCP!BK70),"",(BK37/BK36-1)*AnnualDataCP!BK70)</f>
        <v>0.10751086623207066</v>
      </c>
      <c r="BL101" s="22">
        <f>IF(ISERROR((BL37/BL36-1)*AnnualDataCP!BL70),"",(BL37/BL36-1)*AnnualDataCP!BL70)</f>
        <v>2.2427603605694992E-2</v>
      </c>
      <c r="BM101" s="22">
        <f>IF(ISERROR((BM37/BM36-1)*AnnualDataCP!BM70),"",(BM37/BM36-1)*AnnualDataCP!BM70)</f>
        <v>2.2427603605694992E-2</v>
      </c>
      <c r="BN101" s="22">
        <f>IF(ISERROR((BN37/BN36-1)*AnnualDataCP!BN70),"",(BN37/BN36-1)*AnnualDataCP!BN70)</f>
        <v>0.31569264890771426</v>
      </c>
      <c r="BO101" s="22">
        <f>IF(ISERROR((BO37/BO36-1)*AnnualDataCP!BO70),"",(BO37/BO36-1)*AnnualDataCP!BO70)</f>
        <v>0.31569264890771426</v>
      </c>
      <c r="BP101" s="22">
        <f>IF(ISERROR((BP37/BP36-1)*AnnualDataCP!BP70),"",(BP37/BP36-1)*AnnualDataCP!BP70)</f>
        <v>0.1069401796038127</v>
      </c>
      <c r="BQ101" s="22">
        <f>IF(ISERROR((BQ37/BQ36-1)*AnnualDataCP!BQ70),"",(BQ37/BQ36-1)*AnnualDataCP!BQ70)</f>
        <v>0.1069401796038127</v>
      </c>
      <c r="BR101" s="22">
        <f>IF(ISERROR((BR37/BR36-1)*AnnualDataCP!BR70),"",(BR37/BR36-1)*AnnualDataCP!BR70)</f>
        <v>0.56095850959665139</v>
      </c>
      <c r="BS101" s="22">
        <f>IF(ISERROR((BS37/BS36-1)*AnnualDataCP!BS70),"",(BS37/BS36-1)*AnnualDataCP!BS70)</f>
        <v>0.26040837349025908</v>
      </c>
      <c r="BT101" s="22">
        <f>IF(ISERROR((BT37/BT36-1)*AnnualDataCP!BT70),"",(BT37/BT36-1)*AnnualDataCP!BT70)</f>
        <v>0.30173922596168107</v>
      </c>
      <c r="BU101" s="22">
        <f>IF(ISERROR((BU37/BU36-1)*AnnualDataCP!BU70),"",(BU37/BU36-1)*AnnualDataCP!BU70)</f>
        <v>3.3437256102601988E-2</v>
      </c>
      <c r="BV101" s="22">
        <f>IF(ISERROR((BV37/BV36-1)*AnnualDataCP!BV70),"",(BV37/BV36-1)*AnnualDataCP!BV70)</f>
        <v>0.23902232755967159</v>
      </c>
      <c r="BW101" s="22">
        <f>IF(ISERROR((BW37/BW36-1)*AnnualDataCP!BW70),"",(BW37/BW36-1)*AnnualDataCP!BW70)</f>
        <v>2.7330240404892462E-2</v>
      </c>
      <c r="BX101" s="22">
        <f>IF(ISERROR((BX37/BX36-1)*AnnualDataCP!BX70),"",(BX37/BX36-1)*AnnualDataCP!BX70)</f>
        <v>-0.63936599693190199</v>
      </c>
      <c r="BY101" s="22">
        <f>IF(ISERROR((BY37/BY36-1)*AnnualDataCP!BY70),"",(BY37/BY36-1)*AnnualDataCP!BY70)</f>
        <v>-0.48211444589305152</v>
      </c>
      <c r="BZ101" s="22">
        <f>IF(ISERROR((BZ37/BZ36-1)*AnnualDataCP!BZ70),"",(BZ37/BZ36-1)*AnnualDataCP!BZ70)</f>
        <v>-0.24915994132836583</v>
      </c>
      <c r="CA101" s="22">
        <f>IF(ISERROR((CA37/CA36-1)*AnnualDataCP!CA70),"",(CA37/CA36-1)*AnnualDataCP!CA70)</f>
        <v>-0.23058975259098</v>
      </c>
      <c r="CB101" s="22">
        <f>IF(ISERROR((CB37/CB36-1)*AnnualDataCP!CB70),"",(CB37/CB36-1)*AnnualDataCP!CB70)</f>
        <v>-0.1575000514897508</v>
      </c>
      <c r="CC101" s="22">
        <f>IF(ISERROR((CC37/CC36-1)*AnnualDataCP!CC70),"",(CC37/CC36-1)*AnnualDataCP!CC70)</f>
        <v>-1.5200170375536089E-3</v>
      </c>
      <c r="CD101" s="22">
        <f>IF(ISERROR((CD37/CD36-1)*AnnualDataCP!CD70),"",(CD37/CD36-1)*AnnualDataCP!CD70)</f>
        <v>-2.8077724817752607E-2</v>
      </c>
      <c r="CE101" s="22">
        <f>IF(ISERROR((CE37/CE36-1)*AnnualDataCP!CE70),"",(CE37/CE36-1)*AnnualDataCP!CE70)</f>
        <v>-0.12572389682986049</v>
      </c>
      <c r="CF101" s="22">
        <f>IF(ISERROR((CF37/CF36-1)*AnnualDataCP!CF70),"",(CF37/CF36-1)*AnnualDataCP!CF70)</f>
        <v>-0.10740957926059905</v>
      </c>
      <c r="CG101" s="22">
        <f>IF(ISERROR((CG37/CG36-1)*AnnualDataCP!CG70),"",(CG37/CG36-1)*AnnualDataCP!CG70)</f>
        <v>-0.10740957926059905</v>
      </c>
      <c r="CH101" s="22">
        <f>IF(ISERROR((CH37/CH36-1)*AnnualDataCP!CH70),"",(CH37/CH36-1)*AnnualDataCP!CH70)</f>
        <v>2.9248089414938498E-2</v>
      </c>
      <c r="CI101" s="22">
        <f>IF(ISERROR((CI37/CI36-1)*AnnualDataCP!CI70),"",(CI37/CI36-1)*AnnualDataCP!CI70)</f>
        <v>-0.13834588877177154</v>
      </c>
      <c r="CJ101" s="22">
        <f>IF(ISERROR((CJ37/CJ36-1)*AnnualDataCP!CJ70),"",(CJ37/CJ36-1)*AnnualDataCP!CJ70)</f>
        <v>-4.1384180506658375E-2</v>
      </c>
      <c r="CK101" s="22">
        <f>IF(ISERROR((CK37/CK36-1)*AnnualDataCP!CK70),"",(CK37/CK36-1)*AnnualDataCP!CK70)</f>
        <v>-5.5284274408510872E-2</v>
      </c>
      <c r="CL101" s="22">
        <f>IF(ISERROR((CL37/CL36-1)*AnnualDataCP!CL70),"",(CL37/CL36-1)*AnnualDataCP!CL70)</f>
        <v>1.359068307446354E-2</v>
      </c>
      <c r="CM101" s="22">
        <f>IF(ISERROR((CM37/CM36-1)*AnnualDataCP!CM70),"",(CM37/CM36-1)*AnnualDataCP!CM70)</f>
        <v>-1.3253424222599374E-2</v>
      </c>
      <c r="CN101" s="22">
        <f>IF(ISERROR((CN37/CN36-1)*AnnualDataCP!CN70),"",(CN37/CN36-1)*AnnualDataCP!CN70)</f>
        <v>2.9211319875796334E-2</v>
      </c>
      <c r="CO101" s="22">
        <f>IF(ISERROR((CO37/CO36-1)*AnnualDataCP!CO70),"",(CO37/CO36-1)*AnnualDataCP!CO70)</f>
        <v>-1.3268947345973566E-3</v>
      </c>
      <c r="CP101" s="22">
        <f>IF(ISERROR((CP37/CP36-1)*AnnualDataCP!CP70),"",(CP37/CP36-1)*AnnualDataCP!CP70)</f>
        <v>-4.1981648816820361</v>
      </c>
      <c r="CQ101" s="22">
        <f>IF(ISERROR((CQ37/CQ36-1)*AnnualDataCP!CQ70),"",(CQ37/CQ36-1)*AnnualDataCP!CQ70)</f>
        <v>-1.4534227829577013</v>
      </c>
      <c r="CR101" s="22">
        <f>IF(ISERROR((CR37/CR36-1)*AnnualDataCP!CR70),"",(CR37/CR36-1)*AnnualDataCP!CR70)</f>
        <v>-0.81749432557792867</v>
      </c>
      <c r="CS101" s="22">
        <f>IF(ISERROR((CS37/CS36-1)*AnnualDataCP!CS70),"",(CS37/CS36-1)*AnnualDataCP!CS70)</f>
        <v>-1.9300908692191625</v>
      </c>
      <c r="CT101" s="22">
        <f>IF(ISERROR((CT37/CT36-1)*AnnualDataCP!CT70),"",(CT37/CT36-1)*AnnualDataCP!CT70)</f>
        <v>22.783356199471196</v>
      </c>
      <c r="CU101" s="22">
        <f>IF(ISERROR((CU37/CU36-1)*AnnualDataCP!CU70),"",(CU37/CU36-1)*AnnualDataCP!CU70)</f>
        <v>1.7564958615646469</v>
      </c>
      <c r="CV101" s="22">
        <f>IF(ISERROR((CV37/CV36-1)*AnnualDataCP!CV70),"",(CV37/CV36-1)*AnnualDataCP!CV70)</f>
        <v>0.98936615083295087</v>
      </c>
      <c r="CW101" s="22">
        <f>IF(ISERROR((CW37/CW36-1)*AnnualDataCP!CW70),"",(CW37/CW36-1)*AnnualDataCP!CW70)</f>
        <v>1.2521960306283713</v>
      </c>
      <c r="CX101" s="22">
        <f>IF(ISERROR((CX37/CX36-1)*AnnualDataCP!CX70),"",(CX37/CX36-1)*AnnualDataCP!CX70)</f>
        <v>-0.49352439336500287</v>
      </c>
      <c r="CY101" s="22">
        <f>IF(ISERROR((CY37/CY36-1)*AnnualDataCP!CY70),"",(CY37/CY36-1)*AnnualDataCP!CY70)</f>
        <v>0.23261946504537356</v>
      </c>
      <c r="CZ101" s="22">
        <f>IF(ISERROR((CZ37/CZ36-1)*AnnualDataCP!CZ70),"",(CZ37/CZ36-1)*AnnualDataCP!CZ70)</f>
        <v>-0.35341930269303989</v>
      </c>
      <c r="DA101" s="22">
        <f>IF(ISERROR((DA37/DA36-1)*AnnualDataCP!DA70),"",(DA37/DA36-1)*AnnualDataCP!DA70)</f>
        <v>-8.1388484417469126E-2</v>
      </c>
      <c r="DB101" s="22">
        <f>IF(ISERROR((DB37/DB36-1)*AnnualDataCP!DB70),"",(DB37/DB36-1)*AnnualDataCP!DB70)</f>
        <v>0.21235120425862089</v>
      </c>
      <c r="DC101" s="22">
        <f>IF(ISERROR((DC37/DC36-1)*AnnualDataCP!DC70),"",(DC37/DC36-1)*AnnualDataCP!DC70)</f>
        <v>-0.29505315348428196</v>
      </c>
      <c r="DD101" s="22">
        <f>IF(ISERROR((DD37/DD36-1)*AnnualDataCP!DD70),"",(DD37/DD36-1)*AnnualDataCP!DD70)</f>
        <v>-0.11800088793434201</v>
      </c>
      <c r="DE101" s="22">
        <f>IF(ISERROR((DE37/DE36-1)*AnnualDataCP!DE70),"",(DE37/DE36-1)*AnnualDataCP!DE70)</f>
        <v>0.15468424103073411</v>
      </c>
      <c r="DF101" s="22">
        <f>IF(ISERROR((DF37/DF36-1)*AnnualDataCP!DF70),"",(DF37/DF36-1)*AnnualDataCP!DF70)</f>
        <v>0.17700164215172023</v>
      </c>
      <c r="DG101" s="22">
        <f>IF(ISERROR((DG37/DG36-1)*AnnualDataCP!DG70),"",(DG37/DG36-1)*AnnualDataCP!DG70)</f>
        <v>-0.48740912255584762</v>
      </c>
      <c r="DH101" s="22">
        <f>IF(ISERROR((DH37/DH36-1)*AnnualDataCP!DH70),"",(DH37/DH36-1)*AnnualDataCP!DH70)</f>
        <v>1.1196826028902775</v>
      </c>
      <c r="DI101" s="22">
        <f>IF(ISERROR((DI37/DI36-1)*AnnualDataCP!DI70),"",(DI37/DI36-1)*AnnualDataCP!DI70)</f>
        <v>-1.0560060931427048E-2</v>
      </c>
      <c r="DJ101" s="22">
        <f>IF(ISERROR((DJ37/DJ36-1)*AnnualDataCP!DJ70),"",(DJ37/DJ36-1)*AnnualDataCP!DJ70)</f>
        <v>1.1334323266223811</v>
      </c>
      <c r="DK101" s="22">
        <f>IF(ISERROR((DK37/DK36-1)*AnnualDataCP!DK70),"",(DK37/DK36-1)*AnnualDataCP!DK70)</f>
        <v>2.1698151740748015</v>
      </c>
      <c r="DL101" s="22">
        <f>IF(ISERROR((DL37/DL36-1)*AnnualDataCP!DL70),"",(DL37/DL36-1)*AnnualDataCP!DL70)</f>
        <v>0.95907254365288797</v>
      </c>
      <c r="DM101" s="22">
        <f>IF(ISERROR((DM37/DM36-1)*AnnualDataCP!DM70),"",(DM37/DM36-1)*AnnualDataCP!DM70)</f>
        <v>-7.3380553555085701E-2</v>
      </c>
      <c r="DN101" s="22">
        <f>IF(ISERROR((DN37/DN36-1)*AnnualDataCP!DN70),"",(DN37/DN36-1)*AnnualDataCP!DN70)</f>
        <v>1.031990177927955</v>
      </c>
      <c r="DO101" s="22">
        <f>IF(ISERROR((DO37/DO36-1)*AnnualDataCP!DO70),"",(DO37/DO36-1)*AnnualDataCP!DO70)</f>
        <v>0.75860387860180567</v>
      </c>
      <c r="DP101" s="22">
        <f>IF(ISERROR((DP37/DP36-1)*AnnualDataCP!DP70),"",(DP37/DP36-1)*AnnualDataCP!DP70)</f>
        <v>0.27305526969398775</v>
      </c>
      <c r="DQ101" s="22">
        <f>IF(ISERROR((DQ37/DQ36-1)*AnnualDataCP!DQ70),"",(DQ37/DQ36-1)*AnnualDataCP!DQ70)</f>
        <v>-0.14122650413247292</v>
      </c>
      <c r="DR101" s="22">
        <f>IF(ISERROR((DR37/DR36-1)*AnnualDataCP!DR70),"",(DR37/DR36-1)*AnnualDataCP!DR70)</f>
        <v>-0.14122650413247292</v>
      </c>
      <c r="DS101" s="22">
        <f>IF(ISERROR((DS37/DS36-1)*AnnualDataCP!DS70),"",(DS37/DS36-1)*AnnualDataCP!DS70)</f>
        <v>1.3526413100313075</v>
      </c>
      <c r="DT101" s="22">
        <f>IF(ISERROR((DT37/DT36-1)*AnnualDataCP!DT70),"",(DT37/DT36-1)*AnnualDataCP!DT70)</f>
        <v>1.4741016184437932</v>
      </c>
      <c r="DU101" s="22">
        <f>IF(ISERROR((DU37/DU36-1)*AnnualDataCP!DU70),"",(DU37/DU36-1)*AnnualDataCP!DU70)</f>
        <v>-0.12142572591803877</v>
      </c>
      <c r="DV101" s="22">
        <f>IF(ISERROR((DV37/DV36-1)*AnnualDataCP!DV70),"",(DV37/DV36-1)*AnnualDataCP!DV70)</f>
        <v>1.8451906641847018</v>
      </c>
      <c r="DW101" s="22">
        <f>IF(ISERROR((DW37/DW36-1)*AnnualDataCP!DW70),"",(DW37/DW36-1)*AnnualDataCP!DW70)</f>
        <v>-4.0179945990262925E-3</v>
      </c>
      <c r="DX101" s="22">
        <f>IF(ISERROR((DX37/DX36-1)*AnnualDataCP!DX70),"",(DX37/DX36-1)*AnnualDataCP!DX70)</f>
        <v>0.36483148667061555</v>
      </c>
      <c r="DY101" s="22">
        <f>IF(ISERROR((DY37/DY36-1)*AnnualDataCP!DY70),"",(DY37/DY36-1)*AnnualDataCP!DY70)</f>
        <v>0.3652691219335395</v>
      </c>
      <c r="DZ101" s="22" t="str">
        <f>IF(ISERROR((DZ37/DZ36-1)*AnnualDataCP!DZ70),"",(DZ37/DZ36-1)*AnnualDataCP!DZ70)</f>
        <v/>
      </c>
      <c r="EA101" s="22">
        <f>IF(ISERROR((EA37/EA36-1)*AnnualDataCP!EA70),"",(EA37/EA36-1)*AnnualDataCP!EA70)</f>
        <v>1.4818589533993178</v>
      </c>
      <c r="EB101" s="22">
        <f>IF(ISERROR((EB37/EB36-1)*AnnualDataCP!EB70),"",(EB37/EB36-1)*AnnualDataCP!EB70)</f>
        <v>5.1561001993957918</v>
      </c>
      <c r="EC101" s="22">
        <f>IF(ISERROR((EC37/EC36-1)*AnnualDataCP!EC70),"",(EC37/EC36-1)*AnnualDataCP!EC70)</f>
        <v>5.1561001993957918</v>
      </c>
      <c r="ED101" s="22">
        <f>IF(ISERROR((ED37/ED36-1)*AnnualDataCP!ED70),"",(ED37/ED36-1)*AnnualDataCP!ED70)</f>
        <v>1.9299528898264657</v>
      </c>
      <c r="EE101" s="22">
        <f>IF(ISERROR((EE37/EE36-1)*AnnualDataCP!EE70),"",(EE37/EE36-1)*AnnualDataCP!EE70)</f>
        <v>3.1452069621477095</v>
      </c>
      <c r="EF101" s="22">
        <f>IF(ISERROR((EF37/EF36-1)*AnnualDataCP!EF70),"",(EF37/EF36-1)*AnnualDataCP!EF70)</f>
        <v>8.2766190656217431E-2</v>
      </c>
      <c r="EG101" s="22">
        <f>IF(ISERROR((EG37/EG36-1)*AnnualDataCP!EG70),"",(EG37/EG36-1)*AnnualDataCP!EG70)</f>
        <v>7.0710147775023842</v>
      </c>
      <c r="EH101" s="22">
        <f>IF(ISERROR((EH37/EH36-1)*AnnualDataCP!EH70),"",(EH37/EH36-1)*AnnualDataCP!EH70)</f>
        <v>3.4919376271838769</v>
      </c>
      <c r="EI101" s="22">
        <f>IF(ISERROR((EI37/EI36-1)*AnnualDataCP!EI70),"",(EI37/EI36-1)*AnnualDataCP!EI70)</f>
        <v>1.7430047359822773</v>
      </c>
      <c r="EJ101" s="22">
        <f>IF(ISERROR((EJ37/EJ36-1)*AnnualDataCP!EJ70),"",(EJ37/EJ36-1)*AnnualDataCP!EJ70)</f>
        <v>0.77539180933028151</v>
      </c>
      <c r="EK101" s="22">
        <f>IF(ISERROR((EK37/EK36-1)*AnnualDataCP!EK70),"",(EK37/EK36-1)*AnnualDataCP!EK70)</f>
        <v>0.64846643410150451</v>
      </c>
      <c r="EL101" s="22">
        <f>IF(ISERROR((EL37/EL36-1)*AnnualDataCP!EL70),"",(EL37/EL36-1)*AnnualDataCP!EL70)</f>
        <v>5.6685094700295181E-2</v>
      </c>
      <c r="EM101" s="22">
        <f>IF(ISERROR((EM37/EM36-1)*AnnualDataCP!EM70),"",(EM37/EM36-1)*AnnualDataCP!EM70)</f>
        <v>0.58827604686735768</v>
      </c>
      <c r="EN101" s="22">
        <f>IF(ISERROR((EN37/EN36-1)*AnnualDataCP!EN70),"",(EN37/EN36-1)*AnnualDataCP!EN70)</f>
        <v>0.12884984637714994</v>
      </c>
      <c r="EO101" s="22">
        <f>IF(ISERROR((EO37/EO36-1)*AnnualDataCP!EO70),"",(EO37/EO36-1)*AnnualDataCP!EO70)</f>
        <v>0.96820388084302145</v>
      </c>
      <c r="EP101" s="22">
        <f>IF(ISERROR((EP37/EP36-1)*AnnualDataCP!EP70),"",(EP37/EP36-1)*AnnualDataCP!EP70)</f>
        <v>0.43734553349077748</v>
      </c>
      <c r="EQ101" s="22">
        <f>IF(ISERROR((EQ37/EQ36-1)*AnnualDataCP!EQ70),"",(EQ37/EQ36-1)*AnnualDataCP!EQ70)</f>
        <v>0.43734553349077748</v>
      </c>
      <c r="ER101" s="22">
        <f>IF(ISERROR((ER37/ER36-1)*AnnualDataCP!ER70),"",(ER37/ER36-1)*AnnualDataCP!ER70)</f>
        <v>1.3115026179152756</v>
      </c>
      <c r="ES101" s="22">
        <f>IF(ISERROR((ES37/ES36-1)*AnnualDataCP!ES70),"",(ES37/ES36-1)*AnnualDataCP!ES70)</f>
        <v>0.62884062996796597</v>
      </c>
      <c r="ET101" s="22">
        <f>IF(ISERROR((ET37/ET36-1)*AnnualDataCP!ET70),"",(ET37/ET36-1)*AnnualDataCP!ET70)</f>
        <v>0.68230333107891727</v>
      </c>
      <c r="EU101" s="22">
        <f>IF(ISERROR((EU37/EU36-1)*AnnualDataCP!EU70),"",(EU37/EU36-1)*AnnualDataCP!EU70)</f>
        <v>0.42351282543803365</v>
      </c>
      <c r="EV101" s="22">
        <f>IF(ISERROR((EV37/EV36-1)*AnnualDataCP!EV70),"",(EV37/EV36-1)*AnnualDataCP!EV70)</f>
        <v>0.25858830734387545</v>
      </c>
      <c r="EW101" s="22">
        <f>IF(ISERROR((EW37/EW36-1)*AnnualDataCP!EW70),"",(EW37/EW36-1)*AnnualDataCP!EW70)</f>
        <v>3.5778263976502376</v>
      </c>
      <c r="EX101" s="22">
        <f>IF(ISERROR((EX37/EX36-1)*AnnualDataCP!EX70),"",(EX37/EX36-1)*AnnualDataCP!EX70)</f>
        <v>2.4153078900947822</v>
      </c>
      <c r="EY101" s="22">
        <f>IF(ISERROR((EY37/EY36-1)*AnnualDataCP!EY70),"",(EY37/EY36-1)*AnnualDataCP!EY70)</f>
        <v>0.75810319629077405</v>
      </c>
      <c r="EZ101" s="22">
        <f>IF(ISERROR((EZ37/EZ36-1)*AnnualDataCP!EZ70),"",(EZ37/EZ36-1)*AnnualDataCP!EZ70)</f>
        <v>-0.11531908785045852</v>
      </c>
      <c r="FA101" s="22">
        <f>IF(ISERROR((FA37/FA36-1)*AnnualDataCP!FA70),"",(FA37/FA36-1)*AnnualDataCP!FA70)</f>
        <v>0.52037293479649549</v>
      </c>
      <c r="FB101" s="22">
        <f>IF(ISERROR((FB37/FB36-1)*AnnualDataCP!FB70),"",(FB37/FB36-1)*AnnualDataCP!FB70)</f>
        <v>0.26011180203688444</v>
      </c>
      <c r="FC101" s="22">
        <f>IF(ISERROR((FC37/FC36-1)*AnnualDataCP!FC70),"",(FC37/FC36-1)*AnnualDataCP!FC70)</f>
        <v>-0.16933524284897722</v>
      </c>
      <c r="FD101" s="22">
        <f>IF(ISERROR((FD37/FD36-1)*AnnualDataCP!FD70),"",(FD37/FD36-1)*AnnualDataCP!FD70)</f>
        <v>0.43224839350516514</v>
      </c>
      <c r="FE101" s="22">
        <f>IF(ISERROR((FE37/FE36-1)*AnnualDataCP!FE70),"",(FE37/FE36-1)*AnnualDataCP!FE70)</f>
        <v>4.5452008009042935</v>
      </c>
      <c r="FF101" s="22">
        <f>IF(ISERROR((FF37/FF36-1)*AnnualDataCP!FF70),"",(FF37/FF36-1)*AnnualDataCP!FF70)</f>
        <v>-0.75187553697573162</v>
      </c>
      <c r="FG101" s="22">
        <f>IF(ISERROR((FG37/FG36-1)*AnnualDataCP!FG70),"",(FG37/FG36-1)*AnnualDataCP!FG70)</f>
        <v>-0.75187553697573162</v>
      </c>
      <c r="FH101" s="22">
        <f>IF(ISERROR((FH37/FH36-1)*AnnualDataCP!FH70),"",(FH37/FH36-1)*AnnualDataCP!FH70)</f>
        <v>2.3382374087567475</v>
      </c>
      <c r="FI101" s="22">
        <f>IF(ISERROR((FI37/FI36-1)*AnnualDataCP!FI70),"",(FI37/FI36-1)*AnnualDataCP!FI70)</f>
        <v>2.3382374087567475</v>
      </c>
      <c r="FJ101" s="22">
        <f>IF(ISERROR((FJ37/FJ36-1)*AnnualDataCP!FJ70),"",(FJ37/FJ36-1)*AnnualDataCP!FJ70)</f>
        <v>2.9585991958011655</v>
      </c>
      <c r="FK101" s="22">
        <f>IF(ISERROR((FK37/FK36-1)*AnnualDataCP!FK70),"",(FK37/FK36-1)*AnnualDataCP!FK70)</f>
        <v>2.3277589361440971</v>
      </c>
      <c r="FL101" s="22">
        <f>IF(ISERROR((FL37/FL36-1)*AnnualDataCP!FL70),"",(FL37/FL36-1)*AnnualDataCP!FL70)</f>
        <v>2.3277589361440971</v>
      </c>
      <c r="FM101" s="22">
        <f>IF(ISERROR((FM37/FM36-1)*AnnualDataCP!FM70),"",(FM37/FM36-1)*AnnualDataCP!FM70)</f>
        <v>0.63057487930722178</v>
      </c>
      <c r="FN101" s="22">
        <f>IF(ISERROR((FN37/FN36-1)*AnnualDataCP!FN70),"",(FN37/FN36-1)*AnnualDataCP!FN70)</f>
        <v>0.30356275926991055</v>
      </c>
      <c r="FO101" s="22">
        <f>IF(ISERROR((FO37/FO36-1)*AnnualDataCP!FO70),"",(FO37/FO36-1)*AnnualDataCP!FO70)</f>
        <v>0.3261226310785017</v>
      </c>
      <c r="FP101" s="22">
        <f>IF(ISERROR((FP37/FP36-1)*AnnualDataCP!FP70),"",(FP37/FP36-1)*AnnualDataCP!FP70)</f>
        <v>0.23722438163649656</v>
      </c>
      <c r="FQ101" s="22">
        <f>IF(ISERROR((FQ37/FQ36-1)*AnnualDataCP!FQ70),"",(FQ37/FQ36-1)*AnnualDataCP!FQ70)</f>
        <v>0.71753853814463897</v>
      </c>
      <c r="FR101" s="22">
        <f>IF(ISERROR((FR37/FR36-1)*AnnualDataCP!FR70),"",(FR37/FR36-1)*AnnualDataCP!FR70)</f>
        <v>0.51526466313960229</v>
      </c>
      <c r="FS101" s="22">
        <f>IF(ISERROR((FS37/FS36-1)*AnnualDataCP!FS70),"",(FS37/FS36-1)*AnnualDataCP!FS70)</f>
        <v>0.47074562518454732</v>
      </c>
      <c r="FT101" s="22">
        <f>IF(ISERROR((FT37/FT36-1)*AnnualDataCP!FT70),"",(FT37/FT36-1)*AnnualDataCP!FT70)</f>
        <v>1.0807972505798454E-3</v>
      </c>
      <c r="FU101" s="22">
        <f>IF(ISERROR((FU37/FU36-1)*AnnualDataCP!FU70),"",(FU37/FU36-1)*AnnualDataCP!FU70)</f>
        <v>4.3418535992074403E-2</v>
      </c>
      <c r="FV101" s="22">
        <f>IF(ISERROR((FV37/FV36-1)*AnnualDataCP!FV70),"",(FV37/FV36-1)*AnnualDataCP!FV70)</f>
        <v>0.2008889668176275</v>
      </c>
      <c r="FW101" s="22">
        <f>IF(ISERROR((FW37/FW36-1)*AnnualDataCP!FW70),"",(FW37/FW36-1)*AnnualDataCP!FW70)</f>
        <v>-0.61400636245116813</v>
      </c>
      <c r="FX101" s="22">
        <f>IF(ISERROR((FX37/FX36-1)*AnnualDataCP!FX70),"",(FX37/FX36-1)*AnnualDataCP!FX70)</f>
        <v>-2.9223614021521509E-2</v>
      </c>
      <c r="FY101" s="22">
        <f>IF(ISERROR((FY37/FY36-1)*AnnualDataCP!FY70),"",(FY37/FY36-1)*AnnualDataCP!FY70)</f>
        <v>-6.8189330046350596E-2</v>
      </c>
      <c r="FZ101" s="22">
        <f>IF(ISERROR((FZ37/FZ36-1)*AnnualDataCP!FZ70),"",(FZ37/FZ36-1)*AnnualDataCP!FZ70)</f>
        <v>-0.51461012085833135</v>
      </c>
      <c r="GA101" s="22">
        <f>IF(ISERROR((GA37/GA36-1)*AnnualDataCP!GA70),"",(GA37/GA36-1)*AnnualDataCP!GA70)</f>
        <v>0.13282906410065742</v>
      </c>
      <c r="GB101" s="22">
        <f>IF(ISERROR((GB37/GB36-1)*AnnualDataCP!GB70),"",(GB37/GB36-1)*AnnualDataCP!GB70)</f>
        <v>0.13282906410065742</v>
      </c>
    </row>
    <row r="102" spans="2:184" x14ac:dyDescent="0.25">
      <c r="C102">
        <v>2013</v>
      </c>
      <c r="F102" s="22">
        <f>IF(ISERROR((F38/F37-1)*AnnualDataCP!F71),"",(F38/F37-1)*AnnualDataCP!F71)</f>
        <v>2.5188900723530045E-2</v>
      </c>
      <c r="G102" s="22">
        <f>IF(ISERROR((G38/G37-1)*AnnualDataCP!G71),"",(G38/G37-1)*AnnualDataCP!G71)</f>
        <v>2.1556296995406322E-2</v>
      </c>
      <c r="H102" s="22">
        <f>IF(ISERROR((H38/H37-1)*AnnualDataCP!H71),"",(H38/H37-1)*AnnualDataCP!H71)</f>
        <v>-4.2069812965768137E-3</v>
      </c>
      <c r="I102" s="22">
        <f>IF(ISERROR((I38/I37-1)*AnnualDataCP!I71),"",(I38/I37-1)*AnnualDataCP!I71)</f>
        <v>-0.65501470228580283</v>
      </c>
      <c r="J102" s="22">
        <f>IF(ISERROR((J38/J37-1)*AnnualDataCP!J71),"",(J38/J37-1)*AnnualDataCP!J71)</f>
        <v>-1.5854740838131141</v>
      </c>
      <c r="K102" s="22">
        <f>IF(ISERROR((K38/K37-1)*AnnualDataCP!K71),"",(K38/K37-1)*AnnualDataCP!K71)</f>
        <v>-0.91248886148900898</v>
      </c>
      <c r="L102" s="22">
        <f>IF(ISERROR((L38/L37-1)*AnnualDataCP!L71),"",(L38/L37-1)*AnnualDataCP!L71)</f>
        <v>-7.4172263597800991E-2</v>
      </c>
      <c r="M102" s="22">
        <f>IF(ISERROR((M38/M37-1)*AnnualDataCP!M71),"",(M38/M37-1)*AnnualDataCP!M71)</f>
        <v>-1.1944338765947506</v>
      </c>
      <c r="N102" s="22" t="str">
        <f>IF(ISERROR((N38/N37-1)*AnnualDataCP!N71),"",(N38/N37-1)*AnnualDataCP!N71)</f>
        <v/>
      </c>
      <c r="O102" s="22">
        <f>IF(ISERROR((O38/O37-1)*AnnualDataCP!O71),"",(O38/O37-1)*AnnualDataCP!O71)</f>
        <v>0.31152257826890856</v>
      </c>
      <c r="P102" s="22">
        <f>IF(ISERROR((P38/P37-1)*AnnualDataCP!P71),"",(P38/P37-1)*AnnualDataCP!P71)</f>
        <v>4.3185003610987767E-2</v>
      </c>
      <c r="Q102" s="22">
        <f>IF(ISERROR((Q38/Q37-1)*AnnualDataCP!Q71),"",(Q38/Q37-1)*AnnualDataCP!Q71)</f>
        <v>-1.1261074450414235</v>
      </c>
      <c r="R102" s="22">
        <f>IF(ISERROR((R38/R37-1)*AnnualDataCP!R71),"",(R38/R37-1)*AnnualDataCP!R71)</f>
        <v>-0.29195984385948248</v>
      </c>
      <c r="S102" s="22">
        <f>IF(ISERROR((S38/S37-1)*AnnualDataCP!S71),"",(S38/S37-1)*AnnualDataCP!S71)</f>
        <v>-0.27169492757273078</v>
      </c>
      <c r="T102" s="22">
        <f>IF(ISERROR((T38/T37-1)*AnnualDataCP!T71),"",(T38/T37-1)*AnnualDataCP!T71)</f>
        <v>-6.4193264540024803E-2</v>
      </c>
      <c r="U102" s="22">
        <f>IF(ISERROR((U38/U37-1)*AnnualDataCP!U71),"",(U38/U37-1)*AnnualDataCP!U71)</f>
        <v>-4.638735915452092E-2</v>
      </c>
      <c r="V102" s="22">
        <f>IF(ISERROR((V38/V37-1)*AnnualDataCP!V71),"",(V38/V37-1)*AnnualDataCP!V71)</f>
        <v>1.755753243824155E-3</v>
      </c>
      <c r="W102" s="22">
        <f>IF(ISERROR((W38/W37-1)*AnnualDataCP!W71),"",(W38/W37-1)*AnnualDataCP!W71)</f>
        <v>7.2860292207221414E-2</v>
      </c>
      <c r="X102" s="22">
        <f>IF(ISERROR((X38/X37-1)*AnnualDataCP!X71),"",(X38/X37-1)*AnnualDataCP!X71)</f>
        <v>-8.7576034785005946E-2</v>
      </c>
      <c r="Y102" s="22">
        <f>IF(ISERROR((Y38/Y37-1)*AnnualDataCP!Y71),"",(Y38/Y37-1)*AnnualDataCP!Y71)</f>
        <v>-7.1591035859950428E-2</v>
      </c>
      <c r="Z102" s="22">
        <f>IF(ISERROR((Z38/Z37-1)*AnnualDataCP!Z71),"",(Z38/Z37-1)*AnnualDataCP!Z71)</f>
        <v>-5.6498977240445364E-2</v>
      </c>
      <c r="AA102" s="22">
        <f>IF(ISERROR((AA38/AA37-1)*AnnualDataCP!AA71),"",(AA38/AA37-1)*AnnualDataCP!AA71)</f>
        <v>-2.2937577489269875E-2</v>
      </c>
      <c r="AB102" s="22">
        <f>IF(ISERROR((AB38/AB37-1)*AnnualDataCP!AB71),"",(AB38/AB37-1)*AnnualDataCP!AB71)</f>
        <v>9.9896316597751569E-2</v>
      </c>
      <c r="AC102" s="22">
        <f>IF(ISERROR((AC38/AC37-1)*AnnualDataCP!AC71),"",(AC38/AC37-1)*AnnualDataCP!AC71)</f>
        <v>0.10417245077269915</v>
      </c>
      <c r="AD102" s="22">
        <f>IF(ISERROR((AD38/AD37-1)*AnnualDataCP!AD71),"",(AD38/AD37-1)*AnnualDataCP!AD71)</f>
        <v>-1.7446716128860984E-3</v>
      </c>
      <c r="AE102" s="22">
        <f>IF(ISERROR((AE38/AE37-1)*AnnualDataCP!AE71),"",(AE38/AE37-1)*AnnualDataCP!AE71)</f>
        <v>-0.1189257305004101</v>
      </c>
      <c r="AF102" s="22">
        <f>IF(ISERROR((AF38/AF37-1)*AnnualDataCP!AF71),"",(AF38/AF37-1)*AnnualDataCP!AF71)</f>
        <v>-0.16338390704052877</v>
      </c>
      <c r="AG102" s="22">
        <f>IF(ISERROR((AG38/AG37-1)*AnnualDataCP!AG71),"",(AG38/AG37-1)*AnnualDataCP!AG71)</f>
        <v>-8.6421443988408203E-2</v>
      </c>
      <c r="AH102" s="22">
        <f>IF(ISERROR((AH38/AH37-1)*AnnualDataCP!AH71),"",(AH38/AH37-1)*AnnualDataCP!AH71)</f>
        <v>-9.61574015514991E-2</v>
      </c>
      <c r="AI102" s="22">
        <f>IF(ISERROR((AI38/AI37-1)*AnnualDataCP!AI71),"",(AI38/AI37-1)*AnnualDataCP!AI71)</f>
        <v>1.8516364169207773E-2</v>
      </c>
      <c r="AJ102" s="22">
        <f>IF(ISERROR((AJ38/AJ37-1)*AnnualDataCP!AJ71),"",(AJ38/AJ37-1)*AnnualDataCP!AJ71)</f>
        <v>0.1743720032607316</v>
      </c>
      <c r="AK102" s="22">
        <f>IF(ISERROR((AK38/AK37-1)*AnnualDataCP!AK71),"",(AK38/AK37-1)*AnnualDataCP!AK71)</f>
        <v>1.6924605511047089E-2</v>
      </c>
      <c r="AL102" s="22">
        <f>IF(ISERROR((AL38/AL37-1)*AnnualDataCP!AL71),"",(AL38/AL37-1)*AnnualDataCP!AL71)</f>
        <v>-9.935127315127381E-3</v>
      </c>
      <c r="AM102" s="22">
        <f>IF(ISERROR((AM38/AM37-1)*AnnualDataCP!AM71),"",(AM38/AM37-1)*AnnualDataCP!AM71)</f>
        <v>0.16372051681753871</v>
      </c>
      <c r="AN102" s="22">
        <f>IF(ISERROR((AN38/AN37-1)*AnnualDataCP!AN71),"",(AN38/AN37-1)*AnnualDataCP!AN71)</f>
        <v>-8.7344776420118682E-3</v>
      </c>
      <c r="AO102" s="22">
        <f>IF(ISERROR((AO38/AO37-1)*AnnualDataCP!AO71),"",(AO38/AO37-1)*AnnualDataCP!AO71)</f>
        <v>-8.7344776420118682E-3</v>
      </c>
      <c r="AP102" s="22">
        <f>IF(ISERROR((AP38/AP37-1)*AnnualDataCP!AP71),"",(AP38/AP37-1)*AnnualDataCP!AP71)</f>
        <v>-5.9851469188390842E-2</v>
      </c>
      <c r="AQ102" s="22">
        <f>IF(ISERROR((AQ38/AQ37-1)*AnnualDataCP!AQ71),"",(AQ38/AQ37-1)*AnnualDataCP!AQ71)</f>
        <v>-5.9851469188390842E-2</v>
      </c>
      <c r="AR102" s="22">
        <f>IF(ISERROR((AR38/AR37-1)*AnnualDataCP!AR71),"",(AR38/AR37-1)*AnnualDataCP!AR71)</f>
        <v>-5.2135598317278604E-2</v>
      </c>
      <c r="AS102" s="22">
        <f>IF(ISERROR((AS38/AS37-1)*AnnualDataCP!AS71),"",(AS38/AS37-1)*AnnualDataCP!AS71)</f>
        <v>1.2799347549273645E-3</v>
      </c>
      <c r="AT102" s="22">
        <f>IF(ISERROR((AT38/AT37-1)*AnnualDataCP!AT71),"",(AT38/AT37-1)*AnnualDataCP!AT71)</f>
        <v>1.6890107897187749E-2</v>
      </c>
      <c r="AU102" s="22">
        <f>IF(ISERROR((AU38/AU37-1)*AnnualDataCP!AU71),"",(AU38/AU37-1)*AnnualDataCP!AU71)</f>
        <v>-1.7133252205303959E-2</v>
      </c>
      <c r="AV102" s="22">
        <f>IF(ISERROR((AV38/AV37-1)*AnnualDataCP!AV71),"",(AV38/AV37-1)*AnnualDataCP!AV71)</f>
        <v>6.8440503999053492E-2</v>
      </c>
      <c r="AW102" s="22">
        <f>IF(ISERROR((AW38/AW37-1)*AnnualDataCP!AW71),"",(AW38/AW37-1)*AnnualDataCP!AW71)</f>
        <v>-7.5689014247456804E-2</v>
      </c>
      <c r="AX102" s="22">
        <f>IF(ISERROR((AX38/AX37-1)*AnnualDataCP!AX71),"",(AX38/AX37-1)*AnnualDataCP!AX71)</f>
        <v>-0.20888963318568385</v>
      </c>
      <c r="AY102" s="22">
        <f>IF(ISERROR((AY38/AY37-1)*AnnualDataCP!AY71),"",(AY38/AY37-1)*AnnualDataCP!AY71)</f>
        <v>-0.20888963318568385</v>
      </c>
      <c r="AZ102" s="22">
        <f>IF(ISERROR((AZ38/AZ37-1)*AnnualDataCP!AZ71),"",(AZ38/AZ37-1)*AnnualDataCP!AZ71)</f>
        <v>-0.24186253784294151</v>
      </c>
      <c r="BA102" s="22">
        <f>IF(ISERROR((BA38/BA37-1)*AnnualDataCP!BA71),"",(BA38/BA37-1)*AnnualDataCP!BA71)</f>
        <v>-0.17862700638673165</v>
      </c>
      <c r="BB102" s="22">
        <f>IF(ISERROR((BB38/BB37-1)*AnnualDataCP!BB71),"",(BB38/BB37-1)*AnnualDataCP!BB71)</f>
        <v>-6.2472086437533526E-2</v>
      </c>
      <c r="BC102" s="22">
        <f>IF(ISERROR((BC38/BC37-1)*AnnualDataCP!BC71),"",(BC38/BC37-1)*AnnualDataCP!BC71)</f>
        <v>5.5153187386219757E-2</v>
      </c>
      <c r="BD102" s="22">
        <f>IF(ISERROR((BD38/BD37-1)*AnnualDataCP!BD71),"",(BD38/BD37-1)*AnnualDataCP!BD71)</f>
        <v>-0.11832587427658287</v>
      </c>
      <c r="BE102" s="22">
        <f>IF(ISERROR((BE38/BE37-1)*AnnualDataCP!BE71),"",(BE38/BE37-1)*AnnualDataCP!BE71)</f>
        <v>-0.22567813394969019</v>
      </c>
      <c r="BF102" s="22">
        <f>IF(ISERROR((BF38/BF37-1)*AnnualDataCP!BF71),"",(BF38/BF37-1)*AnnualDataCP!BF71)</f>
        <v>0.10648115315431091</v>
      </c>
      <c r="BG102" s="22">
        <f>IF(ISERROR((BG38/BG37-1)*AnnualDataCP!BG71),"",(BG38/BG37-1)*AnnualDataCP!BG71)</f>
        <v>0.14417177540732909</v>
      </c>
      <c r="BH102" s="22">
        <f>IF(ISERROR((BH38/BH37-1)*AnnualDataCP!BH71),"",(BH38/BH37-1)*AnnualDataCP!BH71)</f>
        <v>-3.7907483857796874E-2</v>
      </c>
      <c r="BI102" s="22">
        <f>IF(ISERROR((BI38/BI37-1)*AnnualDataCP!BI71),"",(BI38/BI37-1)*AnnualDataCP!BI71)</f>
        <v>-0.32971362649545016</v>
      </c>
      <c r="BJ102" s="22">
        <f>IF(ISERROR((BJ38/BJ37-1)*AnnualDataCP!BJ71),"",(BJ38/BJ37-1)*AnnualDataCP!BJ71)</f>
        <v>-0.33556113750581629</v>
      </c>
      <c r="BK102" s="22">
        <f>IF(ISERROR((BK38/BK37-1)*AnnualDataCP!BK71),"",(BK38/BK37-1)*AnnualDataCP!BK71)</f>
        <v>5.3104833001838296E-3</v>
      </c>
      <c r="BL102" s="22">
        <f>IF(ISERROR((BL38/BL37-1)*AnnualDataCP!BL71),"",(BL38/BL37-1)*AnnualDataCP!BL71)</f>
        <v>-0.17984381968433694</v>
      </c>
      <c r="BM102" s="22">
        <f>IF(ISERROR((BM38/BM37-1)*AnnualDataCP!BM71),"",(BM38/BM37-1)*AnnualDataCP!BM71)</f>
        <v>-0.17984381968433694</v>
      </c>
      <c r="BN102" s="22">
        <f>IF(ISERROR((BN38/BN37-1)*AnnualDataCP!BN71),"",(BN38/BN37-1)*AnnualDataCP!BN71)</f>
        <v>-0.14605749788088596</v>
      </c>
      <c r="BO102" s="22">
        <f>IF(ISERROR((BO38/BO37-1)*AnnualDataCP!BO71),"",(BO38/BO37-1)*AnnualDataCP!BO71)</f>
        <v>-0.14605749788088596</v>
      </c>
      <c r="BP102" s="22">
        <f>IF(ISERROR((BP38/BP37-1)*AnnualDataCP!BP71),"",(BP38/BP37-1)*AnnualDataCP!BP71)</f>
        <v>-1.0967127439278397</v>
      </c>
      <c r="BQ102" s="22">
        <f>IF(ISERROR((BQ38/BQ37-1)*AnnualDataCP!BQ71),"",(BQ38/BQ37-1)*AnnualDataCP!BQ71)</f>
        <v>-1.0967127439278397</v>
      </c>
      <c r="BR102" s="22">
        <f>IF(ISERROR((BR38/BR37-1)*AnnualDataCP!BR71),"",(BR38/BR37-1)*AnnualDataCP!BR71)</f>
        <v>0.94017604928088772</v>
      </c>
      <c r="BS102" s="22">
        <f>IF(ISERROR((BS38/BS37-1)*AnnualDataCP!BS71),"",(BS38/BS37-1)*AnnualDataCP!BS71)</f>
        <v>0.53057914331485512</v>
      </c>
      <c r="BT102" s="22">
        <f>IF(ISERROR((BT38/BT37-1)*AnnualDataCP!BT71),"",(BT38/BT37-1)*AnnualDataCP!BT71)</f>
        <v>0.40856696052268177</v>
      </c>
      <c r="BU102" s="22">
        <f>IF(ISERROR((BU38/BU37-1)*AnnualDataCP!BU71),"",(BU38/BU37-1)*AnnualDataCP!BU71)</f>
        <v>-4.7791847804576286E-2</v>
      </c>
      <c r="BV102" s="22">
        <f>IF(ISERROR((BV38/BV37-1)*AnnualDataCP!BV71),"",(BV38/BV37-1)*AnnualDataCP!BV71)</f>
        <v>0.36853363600417216</v>
      </c>
      <c r="BW102" s="22">
        <f>IF(ISERROR((BW38/BW37-1)*AnnualDataCP!BW71),"",(BW38/BW37-1)*AnnualDataCP!BW71)</f>
        <v>8.7532065414391583E-2</v>
      </c>
      <c r="BX102" s="22">
        <f>IF(ISERROR((BX38/BX37-1)*AnnualDataCP!BX71),"",(BX38/BX37-1)*AnnualDataCP!BX71)</f>
        <v>0.38012856966738756</v>
      </c>
      <c r="BY102" s="22">
        <f>IF(ISERROR((BY38/BY37-1)*AnnualDataCP!BY71),"",(BY38/BY37-1)*AnnualDataCP!BY71)</f>
        <v>0.10332754399874951</v>
      </c>
      <c r="BZ102" s="22">
        <f>IF(ISERROR((BZ38/BZ37-1)*AnnualDataCP!BZ71),"",(BZ38/BZ37-1)*AnnualDataCP!BZ71)</f>
        <v>1.0768269300921757E-2</v>
      </c>
      <c r="CA102" s="22">
        <f>IF(ISERROR((CA38/CA37-1)*AnnualDataCP!CA71),"",(CA38/CA37-1)*AnnualDataCP!CA71)</f>
        <v>9.0905002047384609E-2</v>
      </c>
      <c r="CB102" s="22">
        <f>IF(ISERROR((CB38/CB37-1)*AnnualDataCP!CB71),"",(CB38/CB37-1)*AnnualDataCP!CB71)</f>
        <v>0.2768521932024629</v>
      </c>
      <c r="CC102" s="22">
        <f>IF(ISERROR((CC38/CC37-1)*AnnualDataCP!CC71),"",(CC38/CC37-1)*AnnualDataCP!CC71)</f>
        <v>0.16040484134878621</v>
      </c>
      <c r="CD102" s="22">
        <f>IF(ISERROR((CD38/CD37-1)*AnnualDataCP!CD71),"",(CD38/CD37-1)*AnnualDataCP!CD71)</f>
        <v>3.0896485433323219E-2</v>
      </c>
      <c r="CE102" s="22">
        <f>IF(ISERROR((CE38/CE37-1)*AnnualDataCP!CE71),"",(CE38/CE37-1)*AnnualDataCP!CE71)</f>
        <v>8.2204827735282038E-2</v>
      </c>
      <c r="CF102" s="22">
        <f>IF(ISERROR((CF38/CF37-1)*AnnualDataCP!CF71),"",(CF38/CF37-1)*AnnualDataCP!CF71)</f>
        <v>-9.2573086279498798E-2</v>
      </c>
      <c r="CG102" s="22">
        <f>IF(ISERROR((CG38/CG37-1)*AnnualDataCP!CG71),"",(CG38/CG37-1)*AnnualDataCP!CG71)</f>
        <v>-9.2573086279498798E-2</v>
      </c>
      <c r="CH102" s="22">
        <f>IF(ISERROR((CH38/CH37-1)*AnnualDataCP!CH71),"",(CH38/CH37-1)*AnnualDataCP!CH71)</f>
        <v>-0.18526513882149243</v>
      </c>
      <c r="CI102" s="22">
        <f>IF(ISERROR((CI38/CI37-1)*AnnualDataCP!CI71),"",(CI38/CI37-1)*AnnualDataCP!CI71)</f>
        <v>9.4608983171717773E-2</v>
      </c>
      <c r="CJ102" s="22">
        <f>IF(ISERROR((CJ38/CJ37-1)*AnnualDataCP!CJ71),"",(CJ38/CJ37-1)*AnnualDataCP!CJ71)</f>
        <v>0.54373598066723861</v>
      </c>
      <c r="CK102" s="22">
        <f>IF(ISERROR((CK38/CK37-1)*AnnualDataCP!CK71),"",(CK38/CK37-1)*AnnualDataCP!CK71)</f>
        <v>0.22627111993483351</v>
      </c>
      <c r="CL102" s="22">
        <f>IF(ISERROR((CL38/CL37-1)*AnnualDataCP!CL71),"",(CL38/CL37-1)*AnnualDataCP!CL71)</f>
        <v>0.31831291592458794</v>
      </c>
      <c r="CM102" s="22">
        <f>IF(ISERROR((CM38/CM37-1)*AnnualDataCP!CM71),"",(CM38/CM37-1)*AnnualDataCP!CM71)</f>
        <v>0.15111359504418478</v>
      </c>
      <c r="CN102" s="22">
        <f>IF(ISERROR((CN38/CN37-1)*AnnualDataCP!CN71),"",(CN38/CN37-1)*AnnualDataCP!CN71)</f>
        <v>0.1613608310794219</v>
      </c>
      <c r="CO102" s="22">
        <f>IF(ISERROR((CO38/CO37-1)*AnnualDataCP!CO71),"",(CO38/CO37-1)*AnnualDataCP!CO71)</f>
        <v>2.5553516023651647E-3</v>
      </c>
      <c r="CP102" s="22">
        <f>IF(ISERROR((CP38/CP37-1)*AnnualDataCP!CP71),"",(CP38/CP37-1)*AnnualDataCP!CP71)</f>
        <v>0.93117837745923271</v>
      </c>
      <c r="CQ102" s="22">
        <f>IF(ISERROR((CQ38/CQ37-1)*AnnualDataCP!CQ71),"",(CQ38/CQ37-1)*AnnualDataCP!CQ71)</f>
        <v>0.31952419358913242</v>
      </c>
      <c r="CR102" s="22">
        <f>IF(ISERROR((CR38/CR37-1)*AnnualDataCP!CR71),"",(CR38/CR37-1)*AnnualDataCP!CR71)</f>
        <v>0.19326533956049569</v>
      </c>
      <c r="CS102" s="22">
        <f>IF(ISERROR((CS38/CS37-1)*AnnualDataCP!CS71),"",(CS38/CS37-1)*AnnualDataCP!CS71)</f>
        <v>0.42214575030349322</v>
      </c>
      <c r="CT102" s="22">
        <f>IF(ISERROR((CT38/CT37-1)*AnnualDataCP!CT71),"",(CT38/CT37-1)*AnnualDataCP!CT71)</f>
        <v>23.044940923846585</v>
      </c>
      <c r="CU102" s="22">
        <f>IF(ISERROR((CU38/CU37-1)*AnnualDataCP!CU71),"",(CU38/CU37-1)*AnnualDataCP!CU71)</f>
        <v>5.8499265960823488</v>
      </c>
      <c r="CV102" s="22">
        <f>IF(ISERROR((CV38/CV37-1)*AnnualDataCP!CV71),"",(CV38/CV37-1)*AnnualDataCP!CV71)</f>
        <v>5.6171235044324996</v>
      </c>
      <c r="CW102" s="22">
        <f>IF(ISERROR((CW38/CW37-1)*AnnualDataCP!CW71),"",(CW38/CW37-1)*AnnualDataCP!CW71)</f>
        <v>1.8225330920390226</v>
      </c>
      <c r="CX102" s="22">
        <f>IF(ISERROR((CX38/CX37-1)*AnnualDataCP!CX71),"",(CX38/CX37-1)*AnnualDataCP!CX71)</f>
        <v>3.3429886372408784</v>
      </c>
      <c r="CY102" s="22">
        <f>IF(ISERROR((CY38/CY37-1)*AnnualDataCP!CY71),"",(CY38/CY37-1)*AnnualDataCP!CY71)</f>
        <v>0.45287198739741347</v>
      </c>
      <c r="CZ102" s="22">
        <f>IF(ISERROR((CZ38/CZ37-1)*AnnualDataCP!CZ71),"",(CZ38/CZ37-1)*AnnualDataCP!CZ71)</f>
        <v>0.66188172097097875</v>
      </c>
      <c r="DA102" s="22">
        <f>IF(ISERROR((DA38/DA37-1)*AnnualDataCP!DA71),"",(DA38/DA37-1)*AnnualDataCP!DA71)</f>
        <v>0.35306335724494131</v>
      </c>
      <c r="DB102" s="22">
        <f>IF(ISERROR((DB38/DB37-1)*AnnualDataCP!DB71),"",(DB38/DB37-1)*AnnualDataCP!DB71)</f>
        <v>8.2688649804915443E-2</v>
      </c>
      <c r="DC102" s="22">
        <f>IF(ISERROR((DC38/DC37-1)*AnnualDataCP!DC71),"",(DC38/DC37-1)*AnnualDataCP!DC71)</f>
        <v>0.27137124399581769</v>
      </c>
      <c r="DD102" s="22">
        <f>IF(ISERROR((DD38/DD37-1)*AnnualDataCP!DD71),"",(DD38/DD37-1)*AnnualDataCP!DD71)</f>
        <v>-0.29050238074089285</v>
      </c>
      <c r="DE102" s="22">
        <f>IF(ISERROR((DE38/DE37-1)*AnnualDataCP!DE71),"",(DE38/DE37-1)*AnnualDataCP!DE71)</f>
        <v>0.10634126113042529</v>
      </c>
      <c r="DF102" s="22">
        <f>IF(ISERROR((DF38/DF37-1)*AnnualDataCP!DF71),"",(DF38/DF37-1)*AnnualDataCP!DF71)</f>
        <v>0.39172632719920764</v>
      </c>
      <c r="DG102" s="22">
        <f>IF(ISERROR((DG38/DG37-1)*AnnualDataCP!DG71),"",(DG38/DG37-1)*AnnualDataCP!DG71)</f>
        <v>0.10519560926374191</v>
      </c>
      <c r="DH102" s="22">
        <f>IF(ISERROR((DH38/DH37-1)*AnnualDataCP!DH71),"",(DH38/DH37-1)*AnnualDataCP!DH71)</f>
        <v>-0.43061600609698419</v>
      </c>
      <c r="DI102" s="22">
        <f>IF(ISERROR((DI38/DI37-1)*AnnualDataCP!DI71),"",(DI38/DI37-1)*AnnualDataCP!DI71)</f>
        <v>0.31033332037963796</v>
      </c>
      <c r="DJ102" s="22">
        <f>IF(ISERROR((DJ38/DJ37-1)*AnnualDataCP!DJ71),"",(DJ38/DJ37-1)*AnnualDataCP!DJ71)</f>
        <v>-0.74391823955646208</v>
      </c>
      <c r="DK102" s="22">
        <f>IF(ISERROR((DK38/DK37-1)*AnnualDataCP!DK71),"",(DK38/DK37-1)*AnnualDataCP!DK71)</f>
        <v>2.4169687929963515</v>
      </c>
      <c r="DL102" s="22">
        <f>IF(ISERROR((DL38/DL37-1)*AnnualDataCP!DL71),"",(DL38/DL37-1)*AnnualDataCP!DL71)</f>
        <v>1.1280701148128291</v>
      </c>
      <c r="DM102" s="22">
        <f>IF(ISERROR((DM38/DM37-1)*AnnualDataCP!DM71),"",(DM38/DM37-1)*AnnualDataCP!DM71)</f>
        <v>0.12574480972196031</v>
      </c>
      <c r="DN102" s="22">
        <f>IF(ISERROR((DN38/DN37-1)*AnnualDataCP!DN71),"",(DN38/DN37-1)*AnnualDataCP!DN71)</f>
        <v>1.0025533272638205</v>
      </c>
      <c r="DO102" s="22">
        <f>IF(ISERROR((DO38/DO37-1)*AnnualDataCP!DO71),"",(DO38/DO37-1)*AnnualDataCP!DO71)</f>
        <v>0.47170720842056368</v>
      </c>
      <c r="DP102" s="22">
        <f>IF(ISERROR((DP38/DP37-1)*AnnualDataCP!DP71),"",(DP38/DP37-1)*AnnualDataCP!DP71)</f>
        <v>0.53108869327773811</v>
      </c>
      <c r="DQ102" s="22">
        <f>IF(ISERROR((DQ38/DQ37-1)*AnnualDataCP!DQ71),"",(DQ38/DQ37-1)*AnnualDataCP!DQ71)</f>
        <v>-0.73590841073834024</v>
      </c>
      <c r="DR102" s="22">
        <f>IF(ISERROR((DR38/DR37-1)*AnnualDataCP!DR71),"",(DR38/DR37-1)*AnnualDataCP!DR71)</f>
        <v>-0.73590841073834024</v>
      </c>
      <c r="DS102" s="22">
        <f>IF(ISERROR((DS38/DS37-1)*AnnualDataCP!DS71),"",(DS38/DS37-1)*AnnualDataCP!DS71)</f>
        <v>2.0221216535938127</v>
      </c>
      <c r="DT102" s="22">
        <f>IF(ISERROR((DT38/DT37-1)*AnnualDataCP!DT71),"",(DT38/DT37-1)*AnnualDataCP!DT71)</f>
        <v>1.4130770055646567</v>
      </c>
      <c r="DU102" s="22">
        <f>IF(ISERROR((DU38/DU37-1)*AnnualDataCP!DU71),"",(DU38/DU37-1)*AnnualDataCP!DU71)</f>
        <v>0.6129964963411052</v>
      </c>
      <c r="DV102" s="22">
        <f>IF(ISERROR((DV38/DV37-1)*AnnualDataCP!DV71),"",(DV38/DV37-1)*AnnualDataCP!DV71)</f>
        <v>-0.36873075786804665</v>
      </c>
      <c r="DW102" s="22">
        <f>IF(ISERROR((DW38/DW37-1)*AnnualDataCP!DW71),"",(DW38/DW37-1)*AnnualDataCP!DW71)</f>
        <v>-1.0272397642753746</v>
      </c>
      <c r="DX102" s="22">
        <f>IF(ISERROR((DX38/DX37-1)*AnnualDataCP!DX71),"",(DX38/DX37-1)*AnnualDataCP!DX71)</f>
        <v>9.2525930158590952E-2</v>
      </c>
      <c r="DY102" s="22">
        <f>IF(ISERROR((DY38/DY37-1)*AnnualDataCP!DY71),"",(DY38/DY37-1)*AnnualDataCP!DY71)</f>
        <v>9.1500155671835753E-2</v>
      </c>
      <c r="DZ102" s="22" t="str">
        <f>IF(ISERROR((DZ38/DZ37-1)*AnnualDataCP!DZ71),"",(DZ38/DZ37-1)*AnnualDataCP!DZ71)</f>
        <v/>
      </c>
      <c r="EA102" s="22">
        <f>IF(ISERROR((EA38/EA37-1)*AnnualDataCP!EA71),"",(EA38/EA37-1)*AnnualDataCP!EA71)</f>
        <v>0.56732896652396692</v>
      </c>
      <c r="EB102" s="22">
        <f>IF(ISERROR((EB38/EB37-1)*AnnualDataCP!EB71),"",(EB38/EB37-1)*AnnualDataCP!EB71)</f>
        <v>4.4658192446725762</v>
      </c>
      <c r="EC102" s="22">
        <f>IF(ISERROR((EC38/EC37-1)*AnnualDataCP!EC71),"",(EC38/EC37-1)*AnnualDataCP!EC71)</f>
        <v>4.4658192446725762</v>
      </c>
      <c r="ED102" s="22">
        <f>IF(ISERROR((ED38/ED37-1)*AnnualDataCP!ED71),"",(ED38/ED37-1)*AnnualDataCP!ED71)</f>
        <v>1.3553554521813096</v>
      </c>
      <c r="EE102" s="22">
        <f>IF(ISERROR((EE38/EE37-1)*AnnualDataCP!EE71),"",(EE38/EE37-1)*AnnualDataCP!EE71)</f>
        <v>2.6635381505471472</v>
      </c>
      <c r="EF102" s="22">
        <f>IF(ISERROR((EF38/EF37-1)*AnnualDataCP!EF71),"",(EF38/EF37-1)*AnnualDataCP!EF71)</f>
        <v>0.44287184720400913</v>
      </c>
      <c r="EG102" s="22">
        <f>IF(ISERROR((EG38/EG37-1)*AnnualDataCP!EG71),"",(EG38/EG37-1)*AnnualDataCP!EG71)</f>
        <v>8.0028993556583359</v>
      </c>
      <c r="EH102" s="22">
        <f>IF(ISERROR((EH38/EH37-1)*AnnualDataCP!EH71),"",(EH38/EH37-1)*AnnualDataCP!EH71)</f>
        <v>4.9248353767416218</v>
      </c>
      <c r="EI102" s="22">
        <f>IF(ISERROR((EI38/EI37-1)*AnnualDataCP!EI71),"",(EI38/EI37-1)*AnnualDataCP!EI71)</f>
        <v>4.0502537135847119</v>
      </c>
      <c r="EJ102" s="22">
        <f>IF(ISERROR((EJ38/EJ37-1)*AnnualDataCP!EJ71),"",(EJ38/EJ37-1)*AnnualDataCP!EJ71)</f>
        <v>2.6418858101437093</v>
      </c>
      <c r="EK102" s="22">
        <f>IF(ISERROR((EK38/EK37-1)*AnnualDataCP!EK71),"",(EK38/EK37-1)*AnnualDataCP!EK71)</f>
        <v>1.5985904312222985</v>
      </c>
      <c r="EL102" s="22">
        <f>IF(ISERROR((EL38/EL37-1)*AnnualDataCP!EL71),"",(EL38/EL37-1)*AnnualDataCP!EL71)</f>
        <v>1.5938599624511551</v>
      </c>
      <c r="EM102" s="22">
        <f>IF(ISERROR((EM38/EM37-1)*AnnualDataCP!EM71),"",(EM38/EM37-1)*AnnualDataCP!EM71)</f>
        <v>8.9524460838271303E-3</v>
      </c>
      <c r="EN102" s="22">
        <f>IF(ISERROR((EN38/EN37-1)*AnnualDataCP!EN71),"",(EN38/EN37-1)*AnnualDataCP!EN71)</f>
        <v>1.0424827721282832</v>
      </c>
      <c r="EO102" s="22">
        <f>IF(ISERROR((EO38/EO37-1)*AnnualDataCP!EO71),"",(EO38/EO37-1)*AnnualDataCP!EO71)</f>
        <v>1.4092256419344997</v>
      </c>
      <c r="EP102" s="22">
        <f>IF(ISERROR((EP38/EP37-1)*AnnualDataCP!EP71),"",(EP38/EP37-1)*AnnualDataCP!EP71)</f>
        <v>0.48203570157013265</v>
      </c>
      <c r="EQ102" s="22">
        <f>IF(ISERROR((EQ38/EQ37-1)*AnnualDataCP!EQ71),"",(EQ38/EQ37-1)*AnnualDataCP!EQ71)</f>
        <v>0.48203570157013265</v>
      </c>
      <c r="ER102" s="22">
        <f>IF(ISERROR((ER38/ER37-1)*AnnualDataCP!ER71),"",(ER38/ER37-1)*AnnualDataCP!ER71)</f>
        <v>0.39154149201367333</v>
      </c>
      <c r="ES102" s="22">
        <f>IF(ISERROR((ES38/ES37-1)*AnnualDataCP!ES71),"",(ES38/ES37-1)*AnnualDataCP!ES71)</f>
        <v>0.45432348239181641</v>
      </c>
      <c r="ET102" s="22">
        <f>IF(ISERROR((ET38/ET37-1)*AnnualDataCP!ET71),"",(ET38/ET37-1)*AnnualDataCP!ET71)</f>
        <v>-6.2039700827267112E-2</v>
      </c>
      <c r="EU102" s="22">
        <f>IF(ISERROR((EU38/EU37-1)*AnnualDataCP!EU71),"",(EU38/EU37-1)*AnnualDataCP!EU71)</f>
        <v>-0.14685066309566494</v>
      </c>
      <c r="EV102" s="22">
        <f>IF(ISERROR((EV38/EV37-1)*AnnualDataCP!EV71),"",(EV38/EV37-1)*AnnualDataCP!EV71)</f>
        <v>8.5236097945542419E-2</v>
      </c>
      <c r="EW102" s="22">
        <f>IF(ISERROR((EW38/EW37-1)*AnnualDataCP!EW71),"",(EW38/EW37-1)*AnnualDataCP!EW71)</f>
        <v>3.0779688661731446</v>
      </c>
      <c r="EX102" s="22">
        <f>IF(ISERROR((EX38/EX37-1)*AnnualDataCP!EX71),"",(EX38/EX37-1)*AnnualDataCP!EX71)</f>
        <v>0.21781323616998974</v>
      </c>
      <c r="EY102" s="22">
        <f>IF(ISERROR((EY38/EY37-1)*AnnualDataCP!EY71),"",(EY38/EY37-1)*AnnualDataCP!EY71)</f>
        <v>2.0085623877025847</v>
      </c>
      <c r="EZ102" s="22">
        <f>IF(ISERROR((EZ38/EZ37-1)*AnnualDataCP!EZ71),"",(EZ38/EZ37-1)*AnnualDataCP!EZ71)</f>
        <v>9.0070047100163034E-3</v>
      </c>
      <c r="FA102" s="22">
        <f>IF(ISERROR((FA38/FA37-1)*AnnualDataCP!FA71),"",(FA38/FA37-1)*AnnualDataCP!FA71)</f>
        <v>0.84285255017174254</v>
      </c>
      <c r="FB102" s="22">
        <f>IF(ISERROR((FB38/FB37-1)*AnnualDataCP!FB71),"",(FB38/FB37-1)*AnnualDataCP!FB71)</f>
        <v>-6.1662058681888225E-2</v>
      </c>
      <c r="FC102" s="22">
        <f>IF(ISERROR((FC38/FC37-1)*AnnualDataCP!FC71),"",(FC38/FC37-1)*AnnualDataCP!FC71)</f>
        <v>-0.23399086800041519</v>
      </c>
      <c r="FD102" s="22">
        <f>IF(ISERROR((FD38/FD37-1)*AnnualDataCP!FD71),"",(FD38/FD37-1)*AnnualDataCP!FD71)</f>
        <v>1.1389648138341497</v>
      </c>
      <c r="FE102" s="22">
        <f>IF(ISERROR((FE38/FE37-1)*AnnualDataCP!FE71),"",(FE38/FE37-1)*AnnualDataCP!FE71)</f>
        <v>2.4444580810768568</v>
      </c>
      <c r="FF102" s="22">
        <f>IF(ISERROR((FF38/FF37-1)*AnnualDataCP!FF71),"",(FF38/FF37-1)*AnnualDataCP!FF71)</f>
        <v>-0.64879301161203551</v>
      </c>
      <c r="FG102" s="22">
        <f>IF(ISERROR((FG38/FG37-1)*AnnualDataCP!FG71),"",(FG38/FG37-1)*AnnualDataCP!FG71)</f>
        <v>-0.64879301161203551</v>
      </c>
      <c r="FH102" s="22">
        <f>IF(ISERROR((FH38/FH37-1)*AnnualDataCP!FH71),"",(FH38/FH37-1)*AnnualDataCP!FH71)</f>
        <v>0.85635501892110233</v>
      </c>
      <c r="FI102" s="22">
        <f>IF(ISERROR((FI38/FI37-1)*AnnualDataCP!FI71),"",(FI38/FI37-1)*AnnualDataCP!FI71)</f>
        <v>0.85635501892110233</v>
      </c>
      <c r="FJ102" s="22">
        <f>IF(ISERROR((FJ38/FJ37-1)*AnnualDataCP!FJ71),"",(FJ38/FJ37-1)*AnnualDataCP!FJ71)</f>
        <v>2.2382436926157183</v>
      </c>
      <c r="FK102" s="22">
        <f>IF(ISERROR((FK38/FK37-1)*AnnualDataCP!FK71),"",(FK38/FK37-1)*AnnualDataCP!FK71)</f>
        <v>1.8658904802156517</v>
      </c>
      <c r="FL102" s="22">
        <f>IF(ISERROR((FL38/FL37-1)*AnnualDataCP!FL71),"",(FL38/FL37-1)*AnnualDataCP!FL71)</f>
        <v>1.8658904802156517</v>
      </c>
      <c r="FM102" s="22">
        <f>IF(ISERROR((FM38/FM37-1)*AnnualDataCP!FM71),"",(FM38/FM37-1)*AnnualDataCP!FM71)</f>
        <v>0.3724840138677073</v>
      </c>
      <c r="FN102" s="22">
        <f>IF(ISERROR((FN38/FN37-1)*AnnualDataCP!FN71),"",(FN38/FN37-1)*AnnualDataCP!FN71)</f>
        <v>0.12668018096850867</v>
      </c>
      <c r="FO102" s="22">
        <f>IF(ISERROR((FO38/FO37-1)*AnnualDataCP!FO71),"",(FO38/FO37-1)*AnnualDataCP!FO71)</f>
        <v>0.2461199634438217</v>
      </c>
      <c r="FP102" s="22">
        <f>IF(ISERROR((FP38/FP37-1)*AnnualDataCP!FP71),"",(FP38/FP37-1)*AnnualDataCP!FP71)</f>
        <v>0.23695634942437122</v>
      </c>
      <c r="FQ102" s="22">
        <f>IF(ISERROR((FQ38/FQ37-1)*AnnualDataCP!FQ71),"",(FQ38/FQ37-1)*AnnualDataCP!FQ71)</f>
        <v>-0.19408564951478161</v>
      </c>
      <c r="FR102" s="22">
        <f>IF(ISERROR((FR38/FR37-1)*AnnualDataCP!FR71),"",(FR38/FR37-1)*AnnualDataCP!FR71)</f>
        <v>0.28424591965733381</v>
      </c>
      <c r="FS102" s="22">
        <f>IF(ISERROR((FS38/FS37-1)*AnnualDataCP!FS71),"",(FS38/FS37-1)*AnnualDataCP!FS71)</f>
        <v>-0.1185765642093688</v>
      </c>
      <c r="FT102" s="22">
        <f>IF(ISERROR((FT38/FT37-1)*AnnualDataCP!FT71),"",(FT38/FT37-1)*AnnualDataCP!FT71)</f>
        <v>7.918544718131125E-2</v>
      </c>
      <c r="FU102" s="22">
        <f>IF(ISERROR((FU38/FU37-1)*AnnualDataCP!FU71),"",(FU38/FU37-1)*AnnualDataCP!FU71)</f>
        <v>0.32283429983887801</v>
      </c>
      <c r="FV102" s="22">
        <f>IF(ISERROR((FV38/FV37-1)*AnnualDataCP!FV71),"",(FV38/FV37-1)*AnnualDataCP!FV71)</f>
        <v>-0.47879160207313171</v>
      </c>
      <c r="FW102" s="22">
        <f>IF(ISERROR((FW38/FW37-1)*AnnualDataCP!FW71),"",(FW38/FW37-1)*AnnualDataCP!FW71)</f>
        <v>0.32609150336424586</v>
      </c>
      <c r="FX102" s="22">
        <f>IF(ISERROR((FX38/FX37-1)*AnnualDataCP!FX71),"",(FX38/FX37-1)*AnnualDataCP!FX71)</f>
        <v>-3.0658088366113216E-2</v>
      </c>
      <c r="FY102" s="22">
        <f>IF(ISERROR((FY38/FY37-1)*AnnualDataCP!FY71),"",(FY38/FY37-1)*AnnualDataCP!FY71)</f>
        <v>-1.263274040559419E-2</v>
      </c>
      <c r="FZ102" s="22">
        <f>IF(ISERROR((FZ38/FZ37-1)*AnnualDataCP!FZ71),"",(FZ38/FZ37-1)*AnnualDataCP!FZ71)</f>
        <v>0.36931777500489238</v>
      </c>
      <c r="GA102" s="22">
        <f>IF(ISERROR((GA38/GA37-1)*AnnualDataCP!GA71),"",(GA38/GA37-1)*AnnualDataCP!GA71)</f>
        <v>0.10669735265771457</v>
      </c>
      <c r="GB102" s="22">
        <f>IF(ISERROR((GB38/GB37-1)*AnnualDataCP!GB71),"",(GB38/GB37-1)*AnnualDataCP!GB71)</f>
        <v>0.10669735265771457</v>
      </c>
    </row>
    <row r="103" spans="2:184" x14ac:dyDescent="0.25">
      <c r="C103">
        <v>2014</v>
      </c>
      <c r="F103" s="22">
        <f>IF(ISERROR((F39/F38-1)*AnnualDataCP!F72),"",(F39/F38-1)*AnnualDataCP!F72)</f>
        <v>0.91402750755179774</v>
      </c>
      <c r="G103" s="22">
        <f>IF(ISERROR((G39/G38-1)*AnnualDataCP!G72),"",(G39/G38-1)*AnnualDataCP!G72)</f>
        <v>1.8368565043017291E-2</v>
      </c>
      <c r="H103" s="22">
        <f>IF(ISERROR((H39/H38-1)*AnnualDataCP!H72),"",(H39/H38-1)*AnnualDataCP!H72)</f>
        <v>5.2970390081219329E-2</v>
      </c>
      <c r="I103" s="22">
        <f>IF(ISERROR((I39/I38-1)*AnnualDataCP!I72),"",(I39/I38-1)*AnnualDataCP!I72)</f>
        <v>8.1816682123859845</v>
      </c>
      <c r="J103" s="22">
        <f>IF(ISERROR((J39/J38-1)*AnnualDataCP!J72),"",(J39/J38-1)*AnnualDataCP!J72)</f>
        <v>2.2494317537697879</v>
      </c>
      <c r="K103" s="22">
        <f>IF(ISERROR((K39/K38-1)*AnnualDataCP!K72),"",(K39/K38-1)*AnnualDataCP!K72)</f>
        <v>-0.11576008873950597</v>
      </c>
      <c r="L103" s="22">
        <f>IF(ISERROR((L39/L38-1)*AnnualDataCP!L72),"",(L39/L38-1)*AnnualDataCP!L72)</f>
        <v>-1.015635348573204E-2</v>
      </c>
      <c r="M103" s="22">
        <f>IF(ISERROR((M39/M38-1)*AnnualDataCP!M72),"",(M39/M38-1)*AnnualDataCP!M72)</f>
        <v>-0.28002021458885806</v>
      </c>
      <c r="N103" s="22" t="str">
        <f>IF(ISERROR((N39/N38-1)*AnnualDataCP!N72),"",(N39/N38-1)*AnnualDataCP!N72)</f>
        <v/>
      </c>
      <c r="O103" s="22">
        <f>IF(ISERROR((O39/O38-1)*AnnualDataCP!O72),"",(O39/O38-1)*AnnualDataCP!O72)</f>
        <v>3.8223766898643173E-2</v>
      </c>
      <c r="P103" s="22">
        <f>IF(ISERROR((P39/P38-1)*AnnualDataCP!P72),"",(P39/P38-1)*AnnualDataCP!P72)</f>
        <v>0.13897716297328713</v>
      </c>
      <c r="Q103" s="22">
        <f>IF(ISERROR((Q39/Q38-1)*AnnualDataCP!Q72),"",(Q39/Q38-1)*AnnualDataCP!Q72)</f>
        <v>3.0352474132312817</v>
      </c>
      <c r="R103" s="22">
        <f>IF(ISERROR((R39/R38-1)*AnnualDataCP!R72),"",(R39/R38-1)*AnnualDataCP!R72)</f>
        <v>0.65932116031014509</v>
      </c>
      <c r="S103" s="22">
        <f>IF(ISERROR((S39/S38-1)*AnnualDataCP!S72),"",(S39/S38-1)*AnnualDataCP!S72)</f>
        <v>0.65995425028049992</v>
      </c>
      <c r="T103" s="22">
        <f>IF(ISERROR((T39/T38-1)*AnnualDataCP!T72),"",(T39/T38-1)*AnnualDataCP!T72)</f>
        <v>0.21897181266986074</v>
      </c>
      <c r="U103" s="22">
        <f>IF(ISERROR((U39/U38-1)*AnnualDataCP!U72),"",(U39/U38-1)*AnnualDataCP!U72)</f>
        <v>5.9992902870681319E-2</v>
      </c>
      <c r="V103" s="22">
        <f>IF(ISERROR((V39/V38-1)*AnnualDataCP!V72),"",(V39/V38-1)*AnnualDataCP!V72)</f>
        <v>1.118947238490662E-3</v>
      </c>
      <c r="W103" s="22">
        <f>IF(ISERROR((W39/W38-1)*AnnualDataCP!W72),"",(W39/W38-1)*AnnualDataCP!W72)</f>
        <v>0.11341839481828543</v>
      </c>
      <c r="X103" s="22">
        <f>IF(ISERROR((X39/X38-1)*AnnualDataCP!X72),"",(X39/X38-1)*AnnualDataCP!X72)</f>
        <v>-2.3247267451039475E-2</v>
      </c>
      <c r="Y103" s="22">
        <f>IF(ISERROR((Y39/Y38-1)*AnnualDataCP!Y72),"",(Y39/Y38-1)*AnnualDataCP!Y72)</f>
        <v>0.16385334229760942</v>
      </c>
      <c r="Z103" s="22">
        <f>IF(ISERROR((Z39/Z38-1)*AnnualDataCP!Z72),"",(Z39/Z38-1)*AnnualDataCP!Z72)</f>
        <v>0.10273593653169799</v>
      </c>
      <c r="AA103" s="22">
        <f>IF(ISERROR((AA39/AA38-1)*AnnualDataCP!AA72),"",(AA39/AA38-1)*AnnualDataCP!AA72)</f>
        <v>2.5848027581363335E-2</v>
      </c>
      <c r="AB103" s="22">
        <f>IF(ISERROR((AB39/AB38-1)*AnnualDataCP!AB72),"",(AB39/AB38-1)*AnnualDataCP!AB72)</f>
        <v>0.14907412466470712</v>
      </c>
      <c r="AC103" s="22">
        <f>IF(ISERROR((AC39/AC38-1)*AnnualDataCP!AC72),"",(AC39/AC38-1)*AnnualDataCP!AC72)</f>
        <v>-4.1084699176678043E-2</v>
      </c>
      <c r="AD103" s="22">
        <f>IF(ISERROR((AD39/AD38-1)*AnnualDataCP!AD72),"",(AD39/AD38-1)*AnnualDataCP!AD72)</f>
        <v>0.18728761397780072</v>
      </c>
      <c r="AE103" s="22">
        <f>IF(ISERROR((AE39/AE38-1)*AnnualDataCP!AE72),"",(AE39/AE38-1)*AnnualDataCP!AE72)</f>
        <v>-0.15049302402296336</v>
      </c>
      <c r="AF103" s="22">
        <f>IF(ISERROR((AF39/AF38-1)*AnnualDataCP!AF72),"",(AF39/AF38-1)*AnnualDataCP!AF72)</f>
        <v>-8.0756510823128694E-2</v>
      </c>
      <c r="AG103" s="22">
        <f>IF(ISERROR((AG39/AG38-1)*AnnualDataCP!AG72),"",(AG39/AG38-1)*AnnualDataCP!AG72)</f>
        <v>-8.9636305350771481E-2</v>
      </c>
      <c r="AH103" s="22">
        <f>IF(ISERROR((AH39/AH38-1)*AnnualDataCP!AH72),"",(AH39/AH38-1)*AnnualDataCP!AH72)</f>
        <v>2.3509280658819128E-2</v>
      </c>
      <c r="AI103" s="22">
        <f>IF(ISERROR((AI39/AI38-1)*AnnualDataCP!AI72),"",(AI39/AI38-1)*AnnualDataCP!AI72)</f>
        <v>-1.3611892046548722E-2</v>
      </c>
      <c r="AJ103" s="22">
        <f>IF(ISERROR((AJ39/AJ38-1)*AnnualDataCP!AJ72),"",(AJ39/AJ38-1)*AnnualDataCP!AJ72)</f>
        <v>6.0752718531932551E-2</v>
      </c>
      <c r="AK103" s="22">
        <f>IF(ISERROR((AK39/AK38-1)*AnnualDataCP!AK72),"",(AK39/AK38-1)*AnnualDataCP!AK72)</f>
        <v>0.10624482828570189</v>
      </c>
      <c r="AL103" s="22">
        <f>IF(ISERROR((AL39/AL38-1)*AnnualDataCP!AL72),"",(AL39/AL38-1)*AnnualDataCP!AL72)</f>
        <v>6.1185276298547753E-2</v>
      </c>
      <c r="AM103" s="22">
        <f>IF(ISERROR((AM39/AM38-1)*AnnualDataCP!AM72),"",(AM39/AM38-1)*AnnualDataCP!AM72)</f>
        <v>-0.10447872297299432</v>
      </c>
      <c r="AN103" s="22">
        <f>IF(ISERROR((AN39/AN38-1)*AnnualDataCP!AN72),"",(AN39/AN38-1)*AnnualDataCP!AN72)</f>
        <v>-8.1434972534943806E-2</v>
      </c>
      <c r="AO103" s="22">
        <f>IF(ISERROR((AO39/AO38-1)*AnnualDataCP!AO72),"",(AO39/AO38-1)*AnnualDataCP!AO72)</f>
        <v>-8.1434972534943806E-2</v>
      </c>
      <c r="AP103" s="22">
        <f>IF(ISERROR((AP39/AP38-1)*AnnualDataCP!AP72),"",(AP39/AP38-1)*AnnualDataCP!AP72)</f>
        <v>9.600683578273457E-2</v>
      </c>
      <c r="AQ103" s="22">
        <f>IF(ISERROR((AQ39/AQ38-1)*AnnualDataCP!AQ72),"",(AQ39/AQ38-1)*AnnualDataCP!AQ72)</f>
        <v>9.600683578273457E-2</v>
      </c>
      <c r="AR103" s="22">
        <f>IF(ISERROR((AR39/AR38-1)*AnnualDataCP!AR72),"",(AR39/AR38-1)*AnnualDataCP!AR72)</f>
        <v>6.4711494706829291E-3</v>
      </c>
      <c r="AS103" s="22">
        <f>IF(ISERROR((AS39/AS38-1)*AnnualDataCP!AS72),"",(AS39/AS38-1)*AnnualDataCP!AS72)</f>
        <v>9.4067775403279374E-2</v>
      </c>
      <c r="AT103" s="22">
        <f>IF(ISERROR((AT39/AT38-1)*AnnualDataCP!AT72),"",(AT39/AT38-1)*AnnualDataCP!AT72)</f>
        <v>7.0428464483723021E-3</v>
      </c>
      <c r="AU103" s="22">
        <f>IF(ISERROR((AU39/AU38-1)*AnnualDataCP!AU72),"",(AU39/AU38-1)*AnnualDataCP!AU72)</f>
        <v>1.5891466570595543E-2</v>
      </c>
      <c r="AV103" s="22">
        <f>IF(ISERROR((AV39/AV38-1)*AnnualDataCP!AV72),"",(AV39/AV38-1)*AnnualDataCP!AV72)</f>
        <v>8.5925823355763806E-3</v>
      </c>
      <c r="AW103" s="22">
        <f>IF(ISERROR((AW39/AW38-1)*AnnualDataCP!AW72),"",(AW39/AW38-1)*AnnualDataCP!AW72)</f>
        <v>-3.6580548865656939E-2</v>
      </c>
      <c r="AX103" s="22">
        <f>IF(ISERROR((AX39/AX38-1)*AnnualDataCP!AX72),"",(AX39/AX38-1)*AnnualDataCP!AX72)</f>
        <v>-0.45534765710225333</v>
      </c>
      <c r="AY103" s="22">
        <f>IF(ISERROR((AY39/AY38-1)*AnnualDataCP!AY72),"",(AY39/AY38-1)*AnnualDataCP!AY72)</f>
        <v>-0.45534765710225333</v>
      </c>
      <c r="AZ103" s="22">
        <f>IF(ISERROR((AZ39/AZ38-1)*AnnualDataCP!AZ72),"",(AZ39/AZ38-1)*AnnualDataCP!AZ72)</f>
        <v>0.75865085280905731</v>
      </c>
      <c r="BA103" s="22">
        <f>IF(ISERROR((BA39/BA38-1)*AnnualDataCP!BA72),"",(BA39/BA38-1)*AnnualDataCP!BA72)</f>
        <v>0.63177364771160294</v>
      </c>
      <c r="BB103" s="22">
        <f>IF(ISERROR((BB39/BB38-1)*AnnualDataCP!BB72),"",(BB39/BB38-1)*AnnualDataCP!BB72)</f>
        <v>0.12842837259245776</v>
      </c>
      <c r="BC103" s="22">
        <f>IF(ISERROR((BC39/BC38-1)*AnnualDataCP!BC72),"",(BC39/BC38-1)*AnnualDataCP!BC72)</f>
        <v>0.13254082600326825</v>
      </c>
      <c r="BD103" s="22">
        <f>IF(ISERROR((BD39/BD38-1)*AnnualDataCP!BD72),"",(BD39/BD38-1)*AnnualDataCP!BD72)</f>
        <v>-1.8953677081045889E-3</v>
      </c>
      <c r="BE103" s="22">
        <f>IF(ISERROR((BE39/BE38-1)*AnnualDataCP!BE72),"",(BE39/BE38-1)*AnnualDataCP!BE72)</f>
        <v>0.33353175644653921</v>
      </c>
      <c r="BF103" s="22">
        <f>IF(ISERROR((BF39/BF38-1)*AnnualDataCP!BF72),"",(BF39/BF38-1)*AnnualDataCP!BF72)</f>
        <v>-7.6397664983135286E-3</v>
      </c>
      <c r="BG103" s="22">
        <f>IF(ISERROR((BG39/BG38-1)*AnnualDataCP!BG72),"",(BG39/BG38-1)*AnnualDataCP!BG72)</f>
        <v>2.7151537412155497E-2</v>
      </c>
      <c r="BH103" s="22">
        <f>IF(ISERROR((BH39/BH38-1)*AnnualDataCP!BH72),"",(BH39/BH38-1)*AnnualDataCP!BH72)</f>
        <v>-3.5581895907563707E-2</v>
      </c>
      <c r="BI103" s="22">
        <f>IF(ISERROR((BI39/BI38-1)*AnnualDataCP!BI72),"",(BI39/BI38-1)*AnnualDataCP!BI72)</f>
        <v>0.34056150327008811</v>
      </c>
      <c r="BJ103" s="22">
        <f>IF(ISERROR((BJ39/BJ38-1)*AnnualDataCP!BJ72),"",(BJ39/BJ38-1)*AnnualDataCP!BJ72)</f>
        <v>0.47637951449577187</v>
      </c>
      <c r="BK103" s="22">
        <f>IF(ISERROR((BK39/BK38-1)*AnnualDataCP!BK72),"",(BK39/BK38-1)*AnnualDataCP!BK72)</f>
        <v>-0.13414596268405218</v>
      </c>
      <c r="BL103" s="22">
        <f>IF(ISERROR((BL39/BL38-1)*AnnualDataCP!BL72),"",(BL39/BL38-1)*AnnualDataCP!BL72)</f>
        <v>0.27166543614969085</v>
      </c>
      <c r="BM103" s="22">
        <f>IF(ISERROR((BM39/BM38-1)*AnnualDataCP!BM72),"",(BM39/BM38-1)*AnnualDataCP!BM72)</f>
        <v>0.27166543614969085</v>
      </c>
      <c r="BN103" s="22">
        <f>IF(ISERROR((BN39/BN38-1)*AnnualDataCP!BN72),"",(BN39/BN38-1)*AnnualDataCP!BN72)</f>
        <v>-9.2494016943872118E-2</v>
      </c>
      <c r="BO103" s="22">
        <f>IF(ISERROR((BO39/BO38-1)*AnnualDataCP!BO72),"",(BO39/BO38-1)*AnnualDataCP!BO72)</f>
        <v>-9.2494016943872118E-2</v>
      </c>
      <c r="BP103" s="22">
        <f>IF(ISERROR((BP39/BP38-1)*AnnualDataCP!BP72),"",(BP39/BP38-1)*AnnualDataCP!BP72)</f>
        <v>0.41084449291774144</v>
      </c>
      <c r="BQ103" s="22">
        <f>IF(ISERROR((BQ39/BQ38-1)*AnnualDataCP!BQ72),"",(BQ39/BQ38-1)*AnnualDataCP!BQ72)</f>
        <v>0.41084449291774144</v>
      </c>
      <c r="BR103" s="22">
        <f>IF(ISERROR((BR39/BR38-1)*AnnualDataCP!BR72),"",(BR39/BR38-1)*AnnualDataCP!BR72)</f>
        <v>0.5860784185812441</v>
      </c>
      <c r="BS103" s="22">
        <f>IF(ISERROR((BS39/BS38-1)*AnnualDataCP!BS72),"",(BS39/BS38-1)*AnnualDataCP!BS72)</f>
        <v>0.73580358069230956</v>
      </c>
      <c r="BT103" s="22">
        <f>IF(ISERROR((BT39/BT38-1)*AnnualDataCP!BT72),"",(BT39/BT38-1)*AnnualDataCP!BT72)</f>
        <v>-0.14862474442597698</v>
      </c>
      <c r="BU103" s="22">
        <f>IF(ISERROR((BU39/BU38-1)*AnnualDataCP!BU72),"",(BU39/BU38-1)*AnnualDataCP!BU72)</f>
        <v>2.9840959666092514E-3</v>
      </c>
      <c r="BV103" s="22">
        <f>IF(ISERROR((BV39/BV38-1)*AnnualDataCP!BV72),"",(BV39/BV38-1)*AnnualDataCP!BV72)</f>
        <v>-0.14809863712430543</v>
      </c>
      <c r="BW103" s="22">
        <f>IF(ISERROR((BW39/BW38-1)*AnnualDataCP!BW72),"",(BW39/BW38-1)*AnnualDataCP!BW72)</f>
        <v>-4.568708523592562E-3</v>
      </c>
      <c r="BX103" s="22">
        <f>IF(ISERROR((BX39/BX38-1)*AnnualDataCP!BX72),"",(BX39/BX38-1)*AnnualDataCP!BX72)</f>
        <v>0.57202931642172539</v>
      </c>
      <c r="BY103" s="22">
        <f>IF(ISERROR((BY39/BY38-1)*AnnualDataCP!BY72),"",(BY39/BY38-1)*AnnualDataCP!BY72)</f>
        <v>0.34237329825040808</v>
      </c>
      <c r="BZ103" s="22">
        <f>IF(ISERROR((BZ39/BZ38-1)*AnnualDataCP!BZ72),"",(BZ39/BZ38-1)*AnnualDataCP!BZ72)</f>
        <v>0.271167552847219</v>
      </c>
      <c r="CA103" s="22">
        <f>IF(ISERROR((CA39/CA38-1)*AnnualDataCP!CA72),"",(CA39/CA38-1)*AnnualDataCP!CA72)</f>
        <v>7.0671394281245595E-2</v>
      </c>
      <c r="CB103" s="22">
        <f>IF(ISERROR((CB39/CB38-1)*AnnualDataCP!CB72),"",(CB39/CB38-1)*AnnualDataCP!CB72)</f>
        <v>0.23144890281663924</v>
      </c>
      <c r="CC103" s="22">
        <f>IF(ISERROR((CC39/CC38-1)*AnnualDataCP!CC72),"",(CC39/CC38-1)*AnnualDataCP!CC72)</f>
        <v>-5.5374130757273751E-2</v>
      </c>
      <c r="CD103" s="22">
        <f>IF(ISERROR((CD39/CD38-1)*AnnualDataCP!CD72),"",(CD39/CD38-1)*AnnualDataCP!CD72)</f>
        <v>0.10789934880266999</v>
      </c>
      <c r="CE103" s="22">
        <f>IF(ISERROR((CE39/CE38-1)*AnnualDataCP!CE72),"",(CE39/CE38-1)*AnnualDataCP!CE72)</f>
        <v>0.17899003308633574</v>
      </c>
      <c r="CF103" s="22">
        <f>IF(ISERROR((CF39/CF38-1)*AnnualDataCP!CF72),"",(CF39/CF38-1)*AnnualDataCP!CF72)</f>
        <v>-0.73228345590079535</v>
      </c>
      <c r="CG103" s="22">
        <f>IF(ISERROR((CG39/CG38-1)*AnnualDataCP!CG72),"",(CG39/CG38-1)*AnnualDataCP!CG72)</f>
        <v>-0.73228345590079535</v>
      </c>
      <c r="CH103" s="22">
        <f>IF(ISERROR((CH39/CH38-1)*AnnualDataCP!CH72),"",(CH39/CH38-1)*AnnualDataCP!CH72)</f>
        <v>-0.10723975741740703</v>
      </c>
      <c r="CI103" s="22">
        <f>IF(ISERROR((CI39/CI38-1)*AnnualDataCP!CI72),"",(CI39/CI38-1)*AnnualDataCP!CI72)</f>
        <v>-0.62583689169680068</v>
      </c>
      <c r="CJ103" s="22">
        <f>IF(ISERROR((CJ39/CJ38-1)*AnnualDataCP!CJ72),"",(CJ39/CJ38-1)*AnnualDataCP!CJ72)</f>
        <v>6.4797799117567445E-2</v>
      </c>
      <c r="CK103" s="22">
        <f>IF(ISERROR((CK39/CK38-1)*AnnualDataCP!CK72),"",(CK39/CK38-1)*AnnualDataCP!CK72)</f>
        <v>2.3486252584747597E-2</v>
      </c>
      <c r="CL103" s="22">
        <f>IF(ISERROR((CL39/CL38-1)*AnnualDataCP!CL72),"",(CL39/CL38-1)*AnnualDataCP!CL72)</f>
        <v>4.1033247372394069E-2</v>
      </c>
      <c r="CM103" s="22">
        <f>IF(ISERROR((CM39/CM38-1)*AnnualDataCP!CM72),"",(CM39/CM38-1)*AnnualDataCP!CM72)</f>
        <v>-2.2093400646309103E-2</v>
      </c>
      <c r="CN103" s="22">
        <f>IF(ISERROR((CN39/CN38-1)*AnnualDataCP!CN72),"",(CN39/CN38-1)*AnnualDataCP!CN72)</f>
        <v>6.1463901964303715E-2</v>
      </c>
      <c r="CO103" s="22">
        <f>IF(ISERROR((CO39/CO38-1)*AnnualDataCP!CO72),"",(CO39/CO38-1)*AnnualDataCP!CO72)</f>
        <v>3.5601978738638951E-3</v>
      </c>
      <c r="CP103" s="22">
        <f>IF(ISERROR((CP39/CP38-1)*AnnualDataCP!CP72),"",(CP39/CP38-1)*AnnualDataCP!CP72)</f>
        <v>5.9331379839352589</v>
      </c>
      <c r="CQ103" s="22">
        <f>IF(ISERROR((CQ39/CQ38-1)*AnnualDataCP!CQ72),"",(CQ39/CQ38-1)*AnnualDataCP!CQ72)</f>
        <v>2.051027054746668</v>
      </c>
      <c r="CR103" s="22">
        <f>IF(ISERROR((CR39/CR38-1)*AnnualDataCP!CR72),"",(CR39/CR38-1)*AnnualDataCP!CR72)</f>
        <v>1.1870988265710436</v>
      </c>
      <c r="CS103" s="22">
        <f>IF(ISERROR((CS39/CS38-1)*AnnualDataCP!CS72),"",(CS39/CS38-1)*AnnualDataCP!CS72)</f>
        <v>2.6937451421019105</v>
      </c>
      <c r="CT103" s="22">
        <f>IF(ISERROR((CT39/CT38-1)*AnnualDataCP!CT72),"",(CT39/CT38-1)*AnnualDataCP!CT72)</f>
        <v>19.861045529590029</v>
      </c>
      <c r="CU103" s="22">
        <f>IF(ISERROR((CU39/CU38-1)*AnnualDataCP!CU72),"",(CU39/CU38-1)*AnnualDataCP!CU72)</f>
        <v>6.8013688158945973</v>
      </c>
      <c r="CV103" s="22">
        <f>IF(ISERROR((CV39/CV38-1)*AnnualDataCP!CV72),"",(CV39/CV38-1)*AnnualDataCP!CV72)</f>
        <v>4.3120562444550643</v>
      </c>
      <c r="CW103" s="22">
        <f>IF(ISERROR((CW39/CW38-1)*AnnualDataCP!CW72),"",(CW39/CW38-1)*AnnualDataCP!CW72)</f>
        <v>1.2231903535983781</v>
      </c>
      <c r="CX103" s="22">
        <f>IF(ISERROR((CX39/CX38-1)*AnnualDataCP!CX72),"",(CX39/CX38-1)*AnnualDataCP!CX72)</f>
        <v>1.2673937621635891</v>
      </c>
      <c r="CY103" s="22">
        <f>IF(ISERROR((CY39/CY38-1)*AnnualDataCP!CY72),"",(CY39/CY38-1)*AnnualDataCP!CY72)</f>
        <v>1.8188235346072497</v>
      </c>
      <c r="CZ103" s="22">
        <f>IF(ISERROR((CZ39/CZ38-1)*AnnualDataCP!CZ72),"",(CZ39/CZ38-1)*AnnualDataCP!CZ72)</f>
        <v>1.881643848684184</v>
      </c>
      <c r="DA103" s="22">
        <f>IF(ISERROR((DA39/DA38-1)*AnnualDataCP!DA72),"",(DA39/DA38-1)*AnnualDataCP!DA72)</f>
        <v>1.0795414550007947</v>
      </c>
      <c r="DB103" s="22">
        <f>IF(ISERROR((DB39/DB38-1)*AnnualDataCP!DB72),"",(DB39/DB38-1)*AnnualDataCP!DB72)</f>
        <v>0.15106983338281108</v>
      </c>
      <c r="DC103" s="22">
        <f>IF(ISERROR((DC39/DC38-1)*AnnualDataCP!DC72),"",(DC39/DC38-1)*AnnualDataCP!DC72)</f>
        <v>0.92962722665221609</v>
      </c>
      <c r="DD103" s="22">
        <f>IF(ISERROR((DD39/DD38-1)*AnnualDataCP!DD72),"",(DD39/DD38-1)*AnnualDataCP!DD72)</f>
        <v>-7.7304498459933327E-2</v>
      </c>
      <c r="DE103" s="22">
        <f>IF(ISERROR((DE39/DE38-1)*AnnualDataCP!DE72),"",(DE39/DE38-1)*AnnualDataCP!DE72)</f>
        <v>9.5375557986619341E-2</v>
      </c>
      <c r="DF103" s="22">
        <f>IF(ISERROR((DF39/DF38-1)*AnnualDataCP!DF72),"",(DF39/DF38-1)*AnnualDataCP!DF72)</f>
        <v>0.88882476275129407</v>
      </c>
      <c r="DG103" s="22">
        <f>IF(ISERROR((DG39/DG38-1)*AnnualDataCP!DG72),"",(DG39/DG38-1)*AnnualDataCP!DG72)</f>
        <v>-0.10733789739515953</v>
      </c>
      <c r="DH103" s="22">
        <f>IF(ISERROR((DH39/DH38-1)*AnnualDataCP!DH72),"",(DH39/DH38-1)*AnnualDataCP!DH72)</f>
        <v>0.61058102862704899</v>
      </c>
      <c r="DI103" s="22">
        <f>IF(ISERROR((DI39/DI38-1)*AnnualDataCP!DI72),"",(DI39/DI38-1)*AnnualDataCP!DI72)</f>
        <v>0.15971707078493239</v>
      </c>
      <c r="DJ103" s="22">
        <f>IF(ISERROR((DJ39/DJ38-1)*AnnualDataCP!DJ72),"",(DJ39/DJ38-1)*AnnualDataCP!DJ72)</f>
        <v>0.44956268420529077</v>
      </c>
      <c r="DK103" s="22">
        <f>IF(ISERROR((DK39/DK38-1)*AnnualDataCP!DK72),"",(DK39/DK38-1)*AnnualDataCP!DK72)</f>
        <v>0.25750777732891122</v>
      </c>
      <c r="DL103" s="22">
        <f>IF(ISERROR((DL39/DL38-1)*AnnualDataCP!DL72),"",(DL39/DL38-1)*AnnualDataCP!DL72)</f>
        <v>-0.7222145638123515</v>
      </c>
      <c r="DM103" s="22">
        <f>IF(ISERROR((DM39/DM38-1)*AnnualDataCP!DM72),"",(DM39/DM38-1)*AnnualDataCP!DM72)</f>
        <v>-0.5741695003370505</v>
      </c>
      <c r="DN103" s="22">
        <f>IF(ISERROR((DN39/DN38-1)*AnnualDataCP!DN72),"",(DN39/DN38-1)*AnnualDataCP!DN72)</f>
        <v>-0.1461676668880201</v>
      </c>
      <c r="DO103" s="22">
        <f>IF(ISERROR((DO39/DO38-1)*AnnualDataCP!DO72),"",(DO39/DO38-1)*AnnualDataCP!DO72)</f>
        <v>-0.1914291321385182</v>
      </c>
      <c r="DP103" s="22">
        <f>IF(ISERROR((DP39/DP38-1)*AnnualDataCP!DP72),"",(DP39/DP38-1)*AnnualDataCP!DP72)</f>
        <v>4.3225369749529223E-2</v>
      </c>
      <c r="DQ103" s="22">
        <f>IF(ISERROR((DQ39/DQ38-1)*AnnualDataCP!DQ72),"",(DQ39/DQ38-1)*AnnualDataCP!DQ72)</f>
        <v>-0.9211184060906874</v>
      </c>
      <c r="DR103" s="22">
        <f>IF(ISERROR((DR39/DR38-1)*AnnualDataCP!DR72),"",(DR39/DR38-1)*AnnualDataCP!DR72)</f>
        <v>-0.9211184060906874</v>
      </c>
      <c r="DS103" s="22">
        <f>IF(ISERROR((DS39/DS38-1)*AnnualDataCP!DS72),"",(DS39/DS38-1)*AnnualDataCP!DS72)</f>
        <v>1.9007491994878283</v>
      </c>
      <c r="DT103" s="22">
        <f>IF(ISERROR((DT39/DT38-1)*AnnualDataCP!DT72),"",(DT39/DT38-1)*AnnualDataCP!DT72)</f>
        <v>1.4679956608570868</v>
      </c>
      <c r="DU103" s="22">
        <f>IF(ISERROR((DU39/DU38-1)*AnnualDataCP!DU72),"",(DU39/DU38-1)*AnnualDataCP!DU72)</f>
        <v>0.43268179019269776</v>
      </c>
      <c r="DV103" s="22">
        <f>IF(ISERROR((DV39/DV38-1)*AnnualDataCP!DV72),"",(DV39/DV38-1)*AnnualDataCP!DV72)</f>
        <v>-2.075515486548595</v>
      </c>
      <c r="DW103" s="22">
        <f>IF(ISERROR((DW39/DW38-1)*AnnualDataCP!DW72),"",(DW39/DW38-1)*AnnualDataCP!DW72)</f>
        <v>-2.1229454324554182</v>
      </c>
      <c r="DX103" s="22">
        <f>IF(ISERROR((DX39/DX38-1)*AnnualDataCP!DX72),"",(DX39/DX38-1)*AnnualDataCP!DX72)</f>
        <v>-0.46886620181561511</v>
      </c>
      <c r="DY103" s="22">
        <f>IF(ISERROR((DY39/DY38-1)*AnnualDataCP!DY72),"",(DY39/DY38-1)*AnnualDataCP!DY72)</f>
        <v>-0.46779711446416655</v>
      </c>
      <c r="DZ103" s="22" t="str">
        <f>IF(ISERROR((DZ39/DZ38-1)*AnnualDataCP!DZ72),"",(DZ39/DZ38-1)*AnnualDataCP!DZ72)</f>
        <v/>
      </c>
      <c r="EA103" s="22">
        <f>IF(ISERROR((EA39/EA38-1)*AnnualDataCP!EA72),"",(EA39/EA38-1)*AnnualDataCP!EA72)</f>
        <v>0.51487766968813165</v>
      </c>
      <c r="EB103" s="22">
        <f>IF(ISERROR((EB39/EB38-1)*AnnualDataCP!EB72),"",(EB39/EB38-1)*AnnualDataCP!EB72)</f>
        <v>3.6864764271645911</v>
      </c>
      <c r="EC103" s="22">
        <f>IF(ISERROR((EC39/EC38-1)*AnnualDataCP!EC72),"",(EC39/EC38-1)*AnnualDataCP!EC72)</f>
        <v>3.6864764271645911</v>
      </c>
      <c r="ED103" s="22">
        <f>IF(ISERROR((ED39/ED38-1)*AnnualDataCP!ED72),"",(ED39/ED38-1)*AnnualDataCP!ED72)</f>
        <v>1.5987641589920978</v>
      </c>
      <c r="EE103" s="22">
        <f>IF(ISERROR((EE39/EE38-1)*AnnualDataCP!EE72),"",(EE39/EE38-1)*AnnualDataCP!EE72)</f>
        <v>1.8388308655308105</v>
      </c>
      <c r="EF103" s="22">
        <f>IF(ISERROR((EF39/EF38-1)*AnnualDataCP!EF72),"",(EF39/EF38-1)*AnnualDataCP!EF72)</f>
        <v>0.24935779918063244</v>
      </c>
      <c r="EG103" s="22">
        <f>IF(ISERROR((EG39/EG38-1)*AnnualDataCP!EG72),"",(EG39/EG38-1)*AnnualDataCP!EG72)</f>
        <v>7.8369998561056473</v>
      </c>
      <c r="EH103" s="22">
        <f>IF(ISERROR((EH39/EH38-1)*AnnualDataCP!EH72),"",(EH39/EH38-1)*AnnualDataCP!EH72)</f>
        <v>3.4858134565215804</v>
      </c>
      <c r="EI103" s="22">
        <f>IF(ISERROR((EI39/EI38-1)*AnnualDataCP!EI72),"",(EI39/EI38-1)*AnnualDataCP!EI72)</f>
        <v>2.590589672784724</v>
      </c>
      <c r="EJ103" s="22">
        <f>IF(ISERROR((EJ39/EJ38-1)*AnnualDataCP!EJ72),"",(EJ39/EJ38-1)*AnnualDataCP!EJ72)</f>
        <v>1.3784031294156887</v>
      </c>
      <c r="EK103" s="22">
        <f>IF(ISERROR((EK39/EK38-1)*AnnualDataCP!EK72),"",(EK39/EK38-1)*AnnualDataCP!EK72)</f>
        <v>0.52450712307943181</v>
      </c>
      <c r="EL103" s="22">
        <f>IF(ISERROR((EL39/EL38-1)*AnnualDataCP!EL72),"",(EL39/EL38-1)*AnnualDataCP!EL72)</f>
        <v>0.19457387278993163</v>
      </c>
      <c r="EM103" s="22">
        <f>IF(ISERROR((EM39/EM38-1)*AnnualDataCP!EM72),"",(EM39/EM38-1)*AnnualDataCP!EM72)</f>
        <v>0.32740284955573201</v>
      </c>
      <c r="EN103" s="22">
        <f>IF(ISERROR((EN39/EN38-1)*AnnualDataCP!EN72),"",(EN39/EN38-1)*AnnualDataCP!EN72)</f>
        <v>0.8545031271233795</v>
      </c>
      <c r="EO103" s="22">
        <f>IF(ISERROR((EO39/EO38-1)*AnnualDataCP!EO72),"",(EO39/EO38-1)*AnnualDataCP!EO72)</f>
        <v>1.2110005077329316</v>
      </c>
      <c r="EP103" s="22">
        <f>IF(ISERROR((EP39/EP38-1)*AnnualDataCP!EP72),"",(EP39/EP38-1)*AnnualDataCP!EP72)</f>
        <v>0.26236845794772995</v>
      </c>
      <c r="EQ103" s="22">
        <f>IF(ISERROR((EQ39/EQ38-1)*AnnualDataCP!EQ72),"",(EQ39/EQ38-1)*AnnualDataCP!EQ72)</f>
        <v>0.26236845794772995</v>
      </c>
      <c r="ER103" s="22">
        <f>IF(ISERROR((ER39/ER38-1)*AnnualDataCP!ER72),"",(ER39/ER38-1)*AnnualDataCP!ER72)</f>
        <v>0.63365058167504873</v>
      </c>
      <c r="ES103" s="22">
        <f>IF(ISERROR((ES39/ES38-1)*AnnualDataCP!ES72),"",(ES39/ES38-1)*AnnualDataCP!ES72)</f>
        <v>-2.2992002653809611E-3</v>
      </c>
      <c r="ET103" s="22">
        <f>IF(ISERROR((ET39/ET38-1)*AnnualDataCP!ET72),"",(ET39/ET38-1)*AnnualDataCP!ET72)</f>
        <v>0.63485906975198725</v>
      </c>
      <c r="EU103" s="22">
        <f>IF(ISERROR((EU39/EU38-1)*AnnualDataCP!EU72),"",(EU39/EU38-1)*AnnualDataCP!EU72)</f>
        <v>0.53860242855426477</v>
      </c>
      <c r="EV103" s="22">
        <f>IF(ISERROR((EV39/EV38-1)*AnnualDataCP!EV72),"",(EV39/EV38-1)*AnnualDataCP!EV72)</f>
        <v>9.5664291281251146E-2</v>
      </c>
      <c r="EW103" s="22">
        <f>IF(ISERROR((EW39/EW38-1)*AnnualDataCP!EW72),"",(EW39/EW38-1)*AnnualDataCP!EW72)</f>
        <v>4.3520199710593257</v>
      </c>
      <c r="EX103" s="22">
        <f>IF(ISERROR((EX39/EX38-1)*AnnualDataCP!EX72),"",(EX39/EX38-1)*AnnualDataCP!EX72)</f>
        <v>0.59676395010715499</v>
      </c>
      <c r="EY103" s="22">
        <f>IF(ISERROR((EY39/EY38-1)*AnnualDataCP!EY72),"",(EY39/EY38-1)*AnnualDataCP!EY72)</f>
        <v>1.9835339042756952</v>
      </c>
      <c r="EZ103" s="22">
        <f>IF(ISERROR((EZ39/EZ38-1)*AnnualDataCP!EZ72),"",(EZ39/EZ38-1)*AnnualDataCP!EZ72)</f>
        <v>0.2877339251446448</v>
      </c>
      <c r="FA103" s="22">
        <f>IF(ISERROR((FA39/FA38-1)*AnnualDataCP!FA72),"",(FA39/FA38-1)*AnnualDataCP!FA72)</f>
        <v>1.482927410155954</v>
      </c>
      <c r="FB103" s="22">
        <f>IF(ISERROR((FB39/FB38-1)*AnnualDataCP!FB72),"",(FB39/FB38-1)*AnnualDataCP!FB72)</f>
        <v>-5.7544847694091975E-2</v>
      </c>
      <c r="FC103" s="22">
        <f>IF(ISERROR((FC39/FC38-1)*AnnualDataCP!FC72),"",(FC39/FC38-1)*AnnualDataCP!FC72)</f>
        <v>0.56619884871758452</v>
      </c>
      <c r="FD103" s="22">
        <f>IF(ISERROR((FD39/FD38-1)*AnnualDataCP!FD72),"",(FD39/FD38-1)*AnnualDataCP!FD72)</f>
        <v>0.97201103112454634</v>
      </c>
      <c r="FE103" s="22">
        <f>IF(ISERROR((FE39/FE38-1)*AnnualDataCP!FE72),"",(FE39/FE38-1)*AnnualDataCP!FE72)</f>
        <v>1.1506268836946656</v>
      </c>
      <c r="FF103" s="22">
        <f>IF(ISERROR((FF39/FF38-1)*AnnualDataCP!FF72),"",(FF39/FF38-1)*AnnualDataCP!FF72)</f>
        <v>-1.2990406929304232</v>
      </c>
      <c r="FG103" s="22">
        <f>IF(ISERROR((FG39/FG38-1)*AnnualDataCP!FG72),"",(FG39/FG38-1)*AnnualDataCP!FG72)</f>
        <v>-1.2990406929304232</v>
      </c>
      <c r="FH103" s="22">
        <f>IF(ISERROR((FH39/FH38-1)*AnnualDataCP!FH72),"",(FH39/FH38-1)*AnnualDataCP!FH72)</f>
        <v>0.44488282345224628</v>
      </c>
      <c r="FI103" s="22">
        <f>IF(ISERROR((FI39/FI38-1)*AnnualDataCP!FI72),"",(FI39/FI38-1)*AnnualDataCP!FI72)</f>
        <v>0.44488282345224628</v>
      </c>
      <c r="FJ103" s="22">
        <f>IF(ISERROR((FJ39/FJ38-1)*AnnualDataCP!FJ72),"",(FJ39/FJ38-1)*AnnualDataCP!FJ72)</f>
        <v>2.002383001033234</v>
      </c>
      <c r="FK103" s="22">
        <f>IF(ISERROR((FK39/FK38-1)*AnnualDataCP!FK72),"",(FK39/FK38-1)*AnnualDataCP!FK72)</f>
        <v>1.8974788166880805</v>
      </c>
      <c r="FL103" s="22">
        <f>IF(ISERROR((FL39/FL38-1)*AnnualDataCP!FL72),"",(FL39/FL38-1)*AnnualDataCP!FL72)</f>
        <v>1.8974788166880805</v>
      </c>
      <c r="FM103" s="22">
        <f>IF(ISERROR((FM39/FM38-1)*AnnualDataCP!FM72),"",(FM39/FM38-1)*AnnualDataCP!FM72)</f>
        <v>0.10575608483586368</v>
      </c>
      <c r="FN103" s="22">
        <f>IF(ISERROR((FN39/FN38-1)*AnnualDataCP!FN72),"",(FN39/FN38-1)*AnnualDataCP!FN72)</f>
        <v>7.5124285302566582E-2</v>
      </c>
      <c r="FO103" s="22">
        <f>IF(ISERROR((FO39/FO38-1)*AnnualDataCP!FO72),"",(FO39/FO38-1)*AnnualDataCP!FO72)</f>
        <v>3.0106525094677768E-2</v>
      </c>
      <c r="FP103" s="22">
        <f>IF(ISERROR((FP39/FP38-1)*AnnualDataCP!FP72),"",(FP39/FP38-1)*AnnualDataCP!FP72)</f>
        <v>2.2031963812716686</v>
      </c>
      <c r="FQ103" s="22">
        <f>IF(ISERROR((FQ39/FQ38-1)*AnnualDataCP!FQ72),"",(FQ39/FQ38-1)*AnnualDataCP!FQ72)</f>
        <v>0.60163796576806861</v>
      </c>
      <c r="FR103" s="22">
        <f>IF(ISERROR((FR39/FR38-1)*AnnualDataCP!FR72),"",(FR39/FR38-1)*AnnualDataCP!FR72)</f>
        <v>0.33203937417989482</v>
      </c>
      <c r="FS103" s="22">
        <f>IF(ISERROR((FS39/FS38-1)*AnnualDataCP!FS72),"",(FS39/FS38-1)*AnnualDataCP!FS72)</f>
        <v>-0.12040638507409081</v>
      </c>
      <c r="FT103" s="22">
        <f>IF(ISERROR((FT39/FT38-1)*AnnualDataCP!FT72),"",(FT39/FT38-1)*AnnualDataCP!FT72)</f>
        <v>-3.8376016512832185E-2</v>
      </c>
      <c r="FU103" s="22">
        <f>IF(ISERROR((FU39/FU38-1)*AnnualDataCP!FU72),"",(FU39/FU38-1)*AnnualDataCP!FU72)</f>
        <v>0.48935255967719504</v>
      </c>
      <c r="FV103" s="22">
        <f>IF(ISERROR((FV39/FV38-1)*AnnualDataCP!FV72),"",(FV39/FV38-1)*AnnualDataCP!FV72)</f>
        <v>0.27204516424334002</v>
      </c>
      <c r="FW103" s="22">
        <f>IF(ISERROR((FW39/FW38-1)*AnnualDataCP!FW72),"",(FW39/FW38-1)*AnnualDataCP!FW72)</f>
        <v>1.7003681986531169</v>
      </c>
      <c r="FX103" s="22">
        <f>IF(ISERROR((FX39/FX38-1)*AnnualDataCP!FX72),"",(FX39/FX38-1)*AnnualDataCP!FX72)</f>
        <v>0.346038158877364</v>
      </c>
      <c r="FY103" s="22">
        <f>IF(ISERROR((FY39/FY38-1)*AnnualDataCP!FY72),"",(FY39/FY38-1)*AnnualDataCP!FY72)</f>
        <v>0.32191796465069711</v>
      </c>
      <c r="FZ103" s="22">
        <f>IF(ISERROR((FZ39/FZ38-1)*AnnualDataCP!FZ72),"",(FZ39/FZ38-1)*AnnualDataCP!FZ72)</f>
        <v>1.0315642118217079</v>
      </c>
      <c r="GA103" s="22">
        <f>IF(ISERROR((GA39/GA38-1)*AnnualDataCP!GA72),"",(GA39/GA38-1)*AnnualDataCP!GA72)</f>
        <v>-9.9865338473191539E-2</v>
      </c>
      <c r="GB103" s="22">
        <f>IF(ISERROR((GB39/GB38-1)*AnnualDataCP!GB72),"",(GB39/GB38-1)*AnnualDataCP!GB72)</f>
        <v>-9.9865338473191539E-2</v>
      </c>
    </row>
    <row r="104" spans="2:184" x14ac:dyDescent="0.25">
      <c r="C104">
        <v>2015</v>
      </c>
      <c r="F104" s="22">
        <f>IF(ISERROR((F40/F39-1)*AnnualDataCP!F73),"",(F40/F39-1)*AnnualDataCP!F73)</f>
        <v>4.2826071045646848E-2</v>
      </c>
      <c r="G104" s="22">
        <f>IF(ISERROR((G40/G39-1)*AnnualDataCP!G73),"",(G40/G39-1)*AnnualDataCP!G73)</f>
        <v>-2.9355429522212401E-2</v>
      </c>
      <c r="H104" s="22">
        <f>IF(ISERROR((H40/H39-1)*AnnualDataCP!H73),"",(H40/H39-1)*AnnualDataCP!H73)</f>
        <v>-1.6111824251837877E-2</v>
      </c>
      <c r="I104" s="22">
        <f>IF(ISERROR((I40/I39-1)*AnnualDataCP!I73),"",(I40/I39-1)*AnnualDataCP!I73)</f>
        <v>2.842196834522865</v>
      </c>
      <c r="J104" s="22">
        <f>IF(ISERROR((J40/J39-1)*AnnualDataCP!J73),"",(J40/J39-1)*AnnualDataCP!J73)</f>
        <v>0.49544907842799524</v>
      </c>
      <c r="K104" s="22">
        <f>IF(ISERROR((K40/K39-1)*AnnualDataCP!K73),"",(K40/K39-1)*AnnualDataCP!K73)</f>
        <v>0.26851771717560852</v>
      </c>
      <c r="L104" s="22">
        <f>IF(ISERROR((L40/L39-1)*AnnualDataCP!L73),"",(L40/L39-1)*AnnualDataCP!L73)</f>
        <v>-1.6106880584119181E-2</v>
      </c>
      <c r="M104" s="22">
        <f>IF(ISERROR((M40/M39-1)*AnnualDataCP!M73),"",(M40/M39-1)*AnnualDataCP!M73)</f>
        <v>0.42668077970389634</v>
      </c>
      <c r="N104" s="22" t="str">
        <f>IF(ISERROR((N40/N39-1)*AnnualDataCP!N73),"",(N40/N39-1)*AnnualDataCP!N73)</f>
        <v/>
      </c>
      <c r="O104" s="22">
        <f>IF(ISERROR((O40/O39-1)*AnnualDataCP!O73),"",(O40/O39-1)*AnnualDataCP!O73)</f>
        <v>-1.8725406434415302E-2</v>
      </c>
      <c r="P104" s="22">
        <f>IF(ISERROR((P40/P39-1)*AnnualDataCP!P73),"",(P40/P39-1)*AnnualDataCP!P73)</f>
        <v>-0.1239339843713424</v>
      </c>
      <c r="Q104" s="22">
        <f>IF(ISERROR((Q40/Q39-1)*AnnualDataCP!Q73),"",(Q40/Q39-1)*AnnualDataCP!Q73)</f>
        <v>-0.50998955897391607</v>
      </c>
      <c r="R104" s="22">
        <f>IF(ISERROR((R40/R39-1)*AnnualDataCP!R73),"",(R40/R39-1)*AnnualDataCP!R73)</f>
        <v>-1.1651343935936136E-3</v>
      </c>
      <c r="S104" s="22">
        <f>IF(ISERROR((S40/S39-1)*AnnualDataCP!S73),"",(S40/S39-1)*AnnualDataCP!S73)</f>
        <v>2.2244413425869226E-2</v>
      </c>
      <c r="T104" s="22">
        <f>IF(ISERROR((T40/T39-1)*AnnualDataCP!T73),"",(T40/T39-1)*AnnualDataCP!T73)</f>
        <v>0.11601486459168241</v>
      </c>
      <c r="U104" s="22">
        <f>IF(ISERROR((U40/U39-1)*AnnualDataCP!U73),"",(U40/U39-1)*AnnualDataCP!U73)</f>
        <v>6.5763619103834936E-2</v>
      </c>
      <c r="V104" s="22">
        <f>IF(ISERROR((V40/V39-1)*AnnualDataCP!V73),"",(V40/V39-1)*AnnualDataCP!V73)</f>
        <v>9.9777348907428617E-3</v>
      </c>
      <c r="W104" s="22">
        <f>IF(ISERROR((W40/W39-1)*AnnualDataCP!W73),"",(W40/W39-1)*AnnualDataCP!W73)</f>
        <v>3.7900297719294436E-2</v>
      </c>
      <c r="X104" s="22">
        <f>IF(ISERROR((X40/X39-1)*AnnualDataCP!X73),"",(X40/X39-1)*AnnualDataCP!X73)</f>
        <v>-6.1627548568625561E-3</v>
      </c>
      <c r="Y104" s="22">
        <f>IF(ISERROR((Y40/Y39-1)*AnnualDataCP!Y73),"",(Y40/Y39-1)*AnnualDataCP!Y73)</f>
        <v>-0.23700280534082033</v>
      </c>
      <c r="Z104" s="22">
        <f>IF(ISERROR((Z40/Z39-1)*AnnualDataCP!Z73),"",(Z40/Z39-1)*AnnualDataCP!Z73)</f>
        <v>4.7485797960102036E-2</v>
      </c>
      <c r="AA104" s="22">
        <f>IF(ISERROR((AA40/AA39-1)*AnnualDataCP!AA73),"",(AA40/AA39-1)*AnnualDataCP!AA73)</f>
        <v>-1.4707519102702765E-2</v>
      </c>
      <c r="AB104" s="22">
        <f>IF(ISERROR((AB40/AB39-1)*AnnualDataCP!AB73),"",(AB40/AB39-1)*AnnualDataCP!AB73)</f>
        <v>6.1119836072778211E-2</v>
      </c>
      <c r="AC104" s="22">
        <f>IF(ISERROR((AC40/AC39-1)*AnnualDataCP!AC73),"",(AC40/AC39-1)*AnnualDataCP!AC73)</f>
        <v>2.6717385201642591E-2</v>
      </c>
      <c r="AD104" s="22">
        <f>IF(ISERROR((AD40/AD39-1)*AnnualDataCP!AD73),"",(AD40/AD39-1)*AnnualDataCP!AD73)</f>
        <v>3.4859455247611096E-2</v>
      </c>
      <c r="AE104" s="22">
        <f>IF(ISERROR((AE40/AE39-1)*AnnualDataCP!AE73),"",(AE40/AE39-1)*AnnualDataCP!AE73)</f>
        <v>-8.1766996931463207E-2</v>
      </c>
      <c r="AF104" s="22">
        <f>IF(ISERROR((AF40/AF39-1)*AnnualDataCP!AF73),"",(AF40/AF39-1)*AnnualDataCP!AF73)</f>
        <v>-2.5590456736177936E-2</v>
      </c>
      <c r="AG104" s="22">
        <f>IF(ISERROR((AG40/AG39-1)*AnnualDataCP!AG73),"",(AG40/AG39-1)*AnnualDataCP!AG73)</f>
        <v>-0.18955482112554498</v>
      </c>
      <c r="AH104" s="22">
        <f>IF(ISERROR((AH40/AH39-1)*AnnualDataCP!AH73),"",(AH40/AH39-1)*AnnualDataCP!AH73)</f>
        <v>0.14489726452813581</v>
      </c>
      <c r="AI104" s="22">
        <f>IF(ISERROR((AI40/AI39-1)*AnnualDataCP!AI73),"",(AI40/AI39-1)*AnnualDataCP!AI73)</f>
        <v>1.8739556239714274E-2</v>
      </c>
      <c r="AJ104" s="22">
        <f>IF(ISERROR((AJ40/AJ39-1)*AnnualDataCP!AJ73),"",(AJ40/AJ39-1)*AnnualDataCP!AJ73)</f>
        <v>4.2618545711557439E-2</v>
      </c>
      <c r="AK104" s="22">
        <f>IF(ISERROR((AK40/AK39-1)*AnnualDataCP!AK73),"",(AK40/AK39-1)*AnnualDataCP!AK73)</f>
        <v>3.5170809327113549E-2</v>
      </c>
      <c r="AL104" s="22">
        <f>IF(ISERROR((AL40/AL39-1)*AnnualDataCP!AL73),"",(AL40/AL39-1)*AnnualDataCP!AL73)</f>
        <v>5.7360355456126465E-2</v>
      </c>
      <c r="AM104" s="22">
        <f>IF(ISERROR((AM40/AM39-1)*AnnualDataCP!AM73),"",(AM40/AM39-1)*AnnualDataCP!AM73)</f>
        <v>-5.1525700569443368E-2</v>
      </c>
      <c r="AN104" s="22">
        <f>IF(ISERROR((AN40/AN39-1)*AnnualDataCP!AN73),"",(AN40/AN39-1)*AnnualDataCP!AN73)</f>
        <v>1.4398358532536326E-2</v>
      </c>
      <c r="AO104" s="22">
        <f>IF(ISERROR((AO40/AO39-1)*AnnualDataCP!AO73),"",(AO40/AO39-1)*AnnualDataCP!AO73)</f>
        <v>1.4398358532536326E-2</v>
      </c>
      <c r="AP104" s="22">
        <f>IF(ISERROR((AP40/AP39-1)*AnnualDataCP!AP73),"",(AP40/AP39-1)*AnnualDataCP!AP73)</f>
        <v>0.29533027013340529</v>
      </c>
      <c r="AQ104" s="22">
        <f>IF(ISERROR((AQ40/AQ39-1)*AnnualDataCP!AQ73),"",(AQ40/AQ39-1)*AnnualDataCP!AQ73)</f>
        <v>0.29533027013340529</v>
      </c>
      <c r="AR104" s="22">
        <f>IF(ISERROR((AR40/AR39-1)*AnnualDataCP!AR73),"",(AR40/AR39-1)*AnnualDataCP!AR73)</f>
        <v>2.1154246261478975E-2</v>
      </c>
      <c r="AS104" s="22">
        <f>IF(ISERROR((AS40/AS39-1)*AnnualDataCP!AS73),"",(AS40/AS39-1)*AnnualDataCP!AS73)</f>
        <v>5.6079896525067424E-2</v>
      </c>
      <c r="AT104" s="22">
        <f>IF(ISERROR((AT40/AT39-1)*AnnualDataCP!AT73),"",(AT40/AT39-1)*AnnualDataCP!AT73)</f>
        <v>-3.58285461698079E-2</v>
      </c>
      <c r="AU104" s="22">
        <f>IF(ISERROR((AU40/AU39-1)*AnnualDataCP!AU73),"",(AU40/AU39-1)*AnnualDataCP!AU73)</f>
        <v>1.4747793123309432E-2</v>
      </c>
      <c r="AV104" s="22">
        <f>IF(ISERROR((AV40/AV39-1)*AnnualDataCP!AV73),"",(AV40/AV39-1)*AnnualDataCP!AV73)</f>
        <v>-5.4005906640910907E-2</v>
      </c>
      <c r="AW104" s="22">
        <f>IF(ISERROR((AW40/AW39-1)*AnnualDataCP!AW73),"",(AW40/AW39-1)*AnnualDataCP!AW73)</f>
        <v>0.2926609097627107</v>
      </c>
      <c r="AX104" s="22">
        <f>IF(ISERROR((AX40/AX39-1)*AnnualDataCP!AX73),"",(AX40/AX39-1)*AnnualDataCP!AX73)</f>
        <v>-2.574165191827826E-2</v>
      </c>
      <c r="AY104" s="22">
        <f>IF(ISERROR((AY40/AY39-1)*AnnualDataCP!AY73),"",(AY40/AY39-1)*AnnualDataCP!AY73)</f>
        <v>-2.574165191827826E-2</v>
      </c>
      <c r="AZ104" s="22">
        <f>IF(ISERROR((AZ40/AZ39-1)*AnnualDataCP!AZ73),"",(AZ40/AZ39-1)*AnnualDataCP!AZ73)</f>
        <v>9.9000355614162538E-2</v>
      </c>
      <c r="BA104" s="22">
        <f>IF(ISERROR((BA40/BA39-1)*AnnualDataCP!BA73),"",(BA40/BA39-1)*AnnualDataCP!BA73)</f>
        <v>-0.16769115113537619</v>
      </c>
      <c r="BB104" s="22">
        <f>IF(ISERROR((BB40/BB39-1)*AnnualDataCP!BB73),"",(BB40/BB39-1)*AnnualDataCP!BB73)</f>
        <v>0.26589338317972727</v>
      </c>
      <c r="BC104" s="22">
        <f>IF(ISERROR((BC40/BC39-1)*AnnualDataCP!BC73),"",(BC40/BC39-1)*AnnualDataCP!BC73)</f>
        <v>1.5870954307894616E-2</v>
      </c>
      <c r="BD104" s="22">
        <f>IF(ISERROR((BD40/BD39-1)*AnnualDataCP!BD73),"",(BD40/BD39-1)*AnnualDataCP!BD73)</f>
        <v>0.24803819959285822</v>
      </c>
      <c r="BE104" s="22">
        <f>IF(ISERROR((BE40/BE39-1)*AnnualDataCP!BE73),"",(BE40/BE39-1)*AnnualDataCP!BE73)</f>
        <v>-6.3136465130811795E-2</v>
      </c>
      <c r="BF104" s="22">
        <f>IF(ISERROR((BF40/BF39-1)*AnnualDataCP!BF73),"",(BF40/BF39-1)*AnnualDataCP!BF73)</f>
        <v>-0.31044086696040085</v>
      </c>
      <c r="BG104" s="22">
        <f>IF(ISERROR((BG40/BG39-1)*AnnualDataCP!BG73),"",(BG40/BG39-1)*AnnualDataCP!BG73)</f>
        <v>-0.18584675983697341</v>
      </c>
      <c r="BH104" s="22">
        <f>IF(ISERROR((BH40/BH39-1)*AnnualDataCP!BH73),"",(BH40/BH39-1)*AnnualDataCP!BH73)</f>
        <v>-0.12547779082762753</v>
      </c>
      <c r="BI104" s="22">
        <f>IF(ISERROR((BI40/BI39-1)*AnnualDataCP!BI73),"",(BI40/BI39-1)*AnnualDataCP!BI73)</f>
        <v>0.24622454128788671</v>
      </c>
      <c r="BJ104" s="22">
        <f>IF(ISERROR((BJ40/BJ39-1)*AnnualDataCP!BJ73),"",(BJ40/BJ39-1)*AnnualDataCP!BJ73)</f>
        <v>0.21918478214170356</v>
      </c>
      <c r="BK104" s="22">
        <f>IF(ISERROR((BK40/BK39-1)*AnnualDataCP!BK73),"",(BK40/BK39-1)*AnnualDataCP!BK73)</f>
        <v>2.85215574100397E-2</v>
      </c>
      <c r="BL104" s="22">
        <f>IF(ISERROR((BL40/BL39-1)*AnnualDataCP!BL73),"",(BL40/BL39-1)*AnnualDataCP!BL73)</f>
        <v>-0.19406363117888625</v>
      </c>
      <c r="BM104" s="22">
        <f>IF(ISERROR((BM40/BM39-1)*AnnualDataCP!BM73),"",(BM40/BM39-1)*AnnualDataCP!BM73)</f>
        <v>-0.19406363117888625</v>
      </c>
      <c r="BN104" s="22">
        <f>IF(ISERROR((BN40/BN39-1)*AnnualDataCP!BN73),"",(BN40/BN39-1)*AnnualDataCP!BN73)</f>
        <v>0</v>
      </c>
      <c r="BO104" s="22">
        <f>IF(ISERROR((BO40/BO39-1)*AnnualDataCP!BO73),"",(BO40/BO39-1)*AnnualDataCP!BO73)</f>
        <v>0</v>
      </c>
      <c r="BP104" s="22">
        <f>IF(ISERROR((BP40/BP39-1)*AnnualDataCP!BP73),"",(BP40/BP39-1)*AnnualDataCP!BP73)</f>
        <v>-1.1766948730231299</v>
      </c>
      <c r="BQ104" s="22">
        <f>IF(ISERROR((BQ40/BQ39-1)*AnnualDataCP!BQ73),"",(BQ40/BQ39-1)*AnnualDataCP!BQ73)</f>
        <v>-1.1766948730231299</v>
      </c>
      <c r="BR104" s="22">
        <f>IF(ISERROR((BR40/BR39-1)*AnnualDataCP!BR73),"",(BR40/BR39-1)*AnnualDataCP!BR73)</f>
        <v>0.6487288317149591</v>
      </c>
      <c r="BS104" s="22">
        <f>IF(ISERROR((BS40/BS39-1)*AnnualDataCP!BS73),"",(BS40/BS39-1)*AnnualDataCP!BS73)</f>
        <v>0.53863711383139667</v>
      </c>
      <c r="BT104" s="22">
        <f>IF(ISERROR((BT40/BT39-1)*AnnualDataCP!BT73),"",(BT40/BT39-1)*AnnualDataCP!BT73)</f>
        <v>0.10738011151241224</v>
      </c>
      <c r="BU104" s="22">
        <f>IF(ISERROR((BU40/BU39-1)*AnnualDataCP!BU73),"",(BU40/BU39-1)*AnnualDataCP!BU73)</f>
        <v>1.5451386414372544E-2</v>
      </c>
      <c r="BV104" s="22">
        <f>IF(ISERROR((BV40/BV39-1)*AnnualDataCP!BV73),"",(BV40/BV39-1)*AnnualDataCP!BV73)</f>
        <v>0.1215923575016964</v>
      </c>
      <c r="BW104" s="22">
        <f>IF(ISERROR((BW40/BW39-1)*AnnualDataCP!BW73),"",(BW40/BW39-1)*AnnualDataCP!BW73)</f>
        <v>-2.7637286178992315E-2</v>
      </c>
      <c r="BX104" s="22">
        <f>IF(ISERROR((BX40/BX39-1)*AnnualDataCP!BX73),"",(BX40/BX39-1)*AnnualDataCP!BX73)</f>
        <v>-0.11957056706122107</v>
      </c>
      <c r="BY104" s="22">
        <f>IF(ISERROR((BY40/BY39-1)*AnnualDataCP!BY73),"",(BY40/BY39-1)*AnnualDataCP!BY73)</f>
        <v>-0.10868143020900702</v>
      </c>
      <c r="BZ104" s="22">
        <f>IF(ISERROR((BZ40/BZ39-1)*AnnualDataCP!BZ73),"",(BZ40/BZ39-1)*AnnualDataCP!BZ73)</f>
        <v>9.0035176586357069E-2</v>
      </c>
      <c r="CA104" s="22">
        <f>IF(ISERROR((CA40/CA39-1)*AnnualDataCP!CA73),"",(CA40/CA39-1)*AnnualDataCP!CA73)</f>
        <v>-0.19871186331128909</v>
      </c>
      <c r="CB104" s="22">
        <f>IF(ISERROR((CB40/CB39-1)*AnnualDataCP!CB73),"",(CB40/CB39-1)*AnnualDataCP!CB73)</f>
        <v>-1.4143420697298825E-2</v>
      </c>
      <c r="CC104" s="22">
        <f>IF(ISERROR((CC40/CC39-1)*AnnualDataCP!CC73),"",(CC40/CC39-1)*AnnualDataCP!CC73)</f>
        <v>8.8770660106077856E-2</v>
      </c>
      <c r="CD104" s="22">
        <f>IF(ISERROR((CD40/CD39-1)*AnnualDataCP!CD73),"",(CD40/CD39-1)*AnnualDataCP!CD73)</f>
        <v>-8.668558920467255E-2</v>
      </c>
      <c r="CE104" s="22">
        <f>IF(ISERROR((CE40/CE39-1)*AnnualDataCP!CE73),"",(CE40/CE39-1)*AnnualDataCP!CE73)</f>
        <v>-1.6472833317792705E-2</v>
      </c>
      <c r="CF104" s="22">
        <f>IF(ISERROR((CF40/CF39-1)*AnnualDataCP!CF73),"",(CF40/CF39-1)*AnnualDataCP!CF73)</f>
        <v>0.34557523970028775</v>
      </c>
      <c r="CG104" s="22">
        <f>IF(ISERROR((CG40/CG39-1)*AnnualDataCP!CG73),"",(CG40/CG39-1)*AnnualDataCP!CG73)</f>
        <v>0.34557523970028775</v>
      </c>
      <c r="CH104" s="22">
        <f>IF(ISERROR((CH40/CH39-1)*AnnualDataCP!CH73),"",(CH40/CH39-1)*AnnualDataCP!CH73)</f>
        <v>0.39867778400670723</v>
      </c>
      <c r="CI104" s="22">
        <f>IF(ISERROR((CI40/CI39-1)*AnnualDataCP!CI73),"",(CI40/CI39-1)*AnnualDataCP!CI73)</f>
        <v>-5.1617221645641122E-2</v>
      </c>
      <c r="CJ104" s="22">
        <f>IF(ISERROR((CJ40/CJ39-1)*AnnualDataCP!CJ73),"",(CJ40/CJ39-1)*AnnualDataCP!CJ73)</f>
        <v>0.38836824412810189</v>
      </c>
      <c r="CK104" s="22">
        <f>IF(ISERROR((CK40/CK39-1)*AnnualDataCP!CK73),"",(CK40/CK39-1)*AnnualDataCP!CK73)</f>
        <v>8.5687517069063829E-2</v>
      </c>
      <c r="CL104" s="22">
        <f>IF(ISERROR((CL40/CL39-1)*AnnualDataCP!CL73),"",(CL40/CL39-1)*AnnualDataCP!CL73)</f>
        <v>0.30358627235676999</v>
      </c>
      <c r="CM104" s="22">
        <f>IF(ISERROR((CM40/CM39-1)*AnnualDataCP!CM73),"",(CM40/CM39-1)*AnnualDataCP!CM73)</f>
        <v>0.42291586896769384</v>
      </c>
      <c r="CN104" s="22">
        <f>IF(ISERROR((CN40/CN39-1)*AnnualDataCP!CN73),"",(CN40/CN39-1)*AnnualDataCP!CN73)</f>
        <v>-0.11688078942732434</v>
      </c>
      <c r="CO104" s="22">
        <f>IF(ISERROR((CO40/CO39-1)*AnnualDataCP!CO73),"",(CO40/CO39-1)*AnnualDataCP!CO73)</f>
        <v>-3.6855852272466879E-3</v>
      </c>
      <c r="CP104" s="22">
        <f>IF(ISERROR((CP40/CP39-1)*AnnualDataCP!CP73),"",(CP40/CP39-1)*AnnualDataCP!CP73)</f>
        <v>2.3464823726988127</v>
      </c>
      <c r="CQ104" s="22">
        <f>IF(ISERROR((CQ40/CQ39-1)*AnnualDataCP!CQ73),"",(CQ40/CQ39-1)*AnnualDataCP!CQ73)</f>
        <v>0.78231993850529447</v>
      </c>
      <c r="CR104" s="22">
        <f>IF(ISERROR((CR40/CR39-1)*AnnualDataCP!CR73),"",(CR40/CR39-1)*AnnualDataCP!CR73)</f>
        <v>0.46343371965528651</v>
      </c>
      <c r="CS104" s="22">
        <f>IF(ISERROR((CS40/CS39-1)*AnnualDataCP!CS73),"",(CS40/CS39-1)*AnnualDataCP!CS73)</f>
        <v>1.1023995365836021</v>
      </c>
      <c r="CT104" s="22">
        <f>IF(ISERROR((CT40/CT39-1)*AnnualDataCP!CT73),"",(CT40/CT39-1)*AnnualDataCP!CT73)</f>
        <v>19.213104916576992</v>
      </c>
      <c r="CU104" s="22">
        <f>IF(ISERROR((CU40/CU39-1)*AnnualDataCP!CU73),"",(CU40/CU39-1)*AnnualDataCP!CU73)</f>
        <v>5.4687615274526475</v>
      </c>
      <c r="CV104" s="22">
        <f>IF(ISERROR((CV40/CV39-1)*AnnualDataCP!CV73),"",(CV40/CV39-1)*AnnualDataCP!CV73)</f>
        <v>3.7024272201801027</v>
      </c>
      <c r="CW104" s="22">
        <f>IF(ISERROR((CW40/CW39-1)*AnnualDataCP!CW73),"",(CW40/CW39-1)*AnnualDataCP!CW73)</f>
        <v>1.5078358150708053</v>
      </c>
      <c r="CX104" s="22">
        <f>IF(ISERROR((CX40/CX39-1)*AnnualDataCP!CX73),"",(CX40/CX39-1)*AnnualDataCP!CX73)</f>
        <v>0.21813823618588887</v>
      </c>
      <c r="CY104" s="22">
        <f>IF(ISERROR((CY40/CY39-1)*AnnualDataCP!CY73),"",(CY40/CY39-1)*AnnualDataCP!CY73)</f>
        <v>1.9790998784980633</v>
      </c>
      <c r="CZ104" s="22">
        <f>IF(ISERROR((CZ40/CZ39-1)*AnnualDataCP!CZ73),"",(CZ40/CZ39-1)*AnnualDataCP!CZ73)</f>
        <v>0.39119198134345756</v>
      </c>
      <c r="DA104" s="22">
        <f>IF(ISERROR((DA40/DA39-1)*AnnualDataCP!DA73),"",(DA40/DA39-1)*AnnualDataCP!DA73)</f>
        <v>0.65265384355416778</v>
      </c>
      <c r="DB104" s="22">
        <f>IF(ISERROR((DB40/DB39-1)*AnnualDataCP!DB73),"",(DB40/DB39-1)*AnnualDataCP!DB73)</f>
        <v>4.9466008519104002E-2</v>
      </c>
      <c r="DC104" s="22">
        <f>IF(ISERROR((DC40/DC39-1)*AnnualDataCP!DC73),"",(DC40/DC39-1)*AnnualDataCP!DC73)</f>
        <v>0.60009853709141858</v>
      </c>
      <c r="DD104" s="22">
        <f>IF(ISERROR((DD40/DD39-1)*AnnualDataCP!DD73),"",(DD40/DD39-1)*AnnualDataCP!DD73)</f>
        <v>-0.56890963290901431</v>
      </c>
      <c r="DE104" s="22">
        <f>IF(ISERROR((DE40/DE39-1)*AnnualDataCP!DE73),"",(DE40/DE39-1)*AnnualDataCP!DE73)</f>
        <v>7.1905350641193036E-2</v>
      </c>
      <c r="DF104" s="22">
        <f>IF(ISERROR((DF40/DF39-1)*AnnualDataCP!DF73),"",(DF40/DF39-1)*AnnualDataCP!DF73)</f>
        <v>6.1609075419843728E-2</v>
      </c>
      <c r="DG104" s="22">
        <f>IF(ISERROR((DG40/DG39-1)*AnnualDataCP!DG73),"",(DG40/DG39-1)*AnnualDataCP!DG73)</f>
        <v>0.17047478840386407</v>
      </c>
      <c r="DH104" s="22">
        <f>IF(ISERROR((DH40/DH39-1)*AnnualDataCP!DH73),"",(DH40/DH39-1)*AnnualDataCP!DH73)</f>
        <v>1.3733526457663601</v>
      </c>
      <c r="DI104" s="22">
        <f>IF(ISERROR((DI40/DI39-1)*AnnualDataCP!DI73),"",(DI40/DI39-1)*AnnualDataCP!DI73)</f>
        <v>0.88953460353010327</v>
      </c>
      <c r="DJ104" s="22">
        <f>IF(ISERROR((DJ40/DJ39-1)*AnnualDataCP!DJ73),"",(DJ40/DJ39-1)*AnnualDataCP!DJ73)</f>
        <v>0.4857233529547238</v>
      </c>
      <c r="DK104" s="22">
        <f>IF(ISERROR((DK40/DK39-1)*AnnualDataCP!DK73),"",(DK40/DK39-1)*AnnualDataCP!DK73)</f>
        <v>3.8639043459772422</v>
      </c>
      <c r="DL104" s="22">
        <f>IF(ISERROR((DL40/DL39-1)*AnnualDataCP!DL73),"",(DL40/DL39-1)*AnnualDataCP!DL73)</f>
        <v>1.5303557599838717</v>
      </c>
      <c r="DM104" s="22">
        <f>IF(ISERROR((DM40/DM39-1)*AnnualDataCP!DM73),"",(DM40/DM39-1)*AnnualDataCP!DM73)</f>
        <v>-0.34818669655520607</v>
      </c>
      <c r="DN104" s="22">
        <f>IF(ISERROR((DN40/DN39-1)*AnnualDataCP!DN73),"",(DN40/DN39-1)*AnnualDataCP!DN73)</f>
        <v>1.8773213175951915</v>
      </c>
      <c r="DO104" s="22">
        <f>IF(ISERROR((DO40/DO39-1)*AnnualDataCP!DO73),"",(DO40/DO39-1)*AnnualDataCP!DO73)</f>
        <v>1.7707721730813906</v>
      </c>
      <c r="DP104" s="22">
        <f>IF(ISERROR((DP40/DP39-1)*AnnualDataCP!DP73),"",(DP40/DP39-1)*AnnualDataCP!DP73)</f>
        <v>0.10654827338535382</v>
      </c>
      <c r="DQ104" s="22">
        <f>IF(ISERROR((DQ40/DQ39-1)*AnnualDataCP!DQ73),"",(DQ40/DQ39-1)*AnnualDataCP!DQ73)</f>
        <v>0.68429937654159356</v>
      </c>
      <c r="DR104" s="22">
        <f>IF(ISERROR((DR40/DR39-1)*AnnualDataCP!DR73),"",(DR40/DR39-1)*AnnualDataCP!DR73)</f>
        <v>0.68429937654159356</v>
      </c>
      <c r="DS104" s="22">
        <f>IF(ISERROR((DS40/DS39-1)*AnnualDataCP!DS73),"",(DS40/DS39-1)*AnnualDataCP!DS73)</f>
        <v>1.6531307205845065</v>
      </c>
      <c r="DT104" s="22">
        <f>IF(ISERROR((DT40/DT39-1)*AnnualDataCP!DT73),"",(DT40/DT39-1)*AnnualDataCP!DT73)</f>
        <v>1.2201363087469204</v>
      </c>
      <c r="DU104" s="22">
        <f>IF(ISERROR((DU40/DU39-1)*AnnualDataCP!DU73),"",(DU40/DU39-1)*AnnualDataCP!DU73)</f>
        <v>0.43181196913746922</v>
      </c>
      <c r="DV104" s="22">
        <f>IF(ISERROR((DV40/DV39-1)*AnnualDataCP!DV73),"",(DV40/DV39-1)*AnnualDataCP!DV73)</f>
        <v>-3.5910383629649147</v>
      </c>
      <c r="DW104" s="22">
        <f>IF(ISERROR((DW40/DW39-1)*AnnualDataCP!DW73),"",(DW40/DW39-1)*AnnualDataCP!DW73)</f>
        <v>-1.1627648100666848</v>
      </c>
      <c r="DX104" s="22">
        <f>IF(ISERROR((DX40/DX39-1)*AnnualDataCP!DX73),"",(DX40/DX39-1)*AnnualDataCP!DX73)</f>
        <v>-2.7765007615625784E-2</v>
      </c>
      <c r="DY104" s="22">
        <f>IF(ISERROR((DY40/DY39-1)*AnnualDataCP!DY73),"",(DY40/DY39-1)*AnnualDataCP!DY73)</f>
        <v>-2.8395230199458405E-2</v>
      </c>
      <c r="DZ104" s="22" t="str">
        <f>IF(ISERROR((DZ40/DZ39-1)*AnnualDataCP!DZ73),"",(DZ40/DZ39-1)*AnnualDataCP!DZ73)</f>
        <v/>
      </c>
      <c r="EA104" s="22">
        <f>IF(ISERROR((EA40/EA39-1)*AnnualDataCP!EA73),"",(EA40/EA39-1)*AnnualDataCP!EA73)</f>
        <v>-2.3988516593779252</v>
      </c>
      <c r="EB104" s="22">
        <f>IF(ISERROR((EB40/EB39-1)*AnnualDataCP!EB73),"",(EB40/EB39-1)*AnnualDataCP!EB73)</f>
        <v>4.6778738070348949</v>
      </c>
      <c r="EC104" s="22">
        <f>IF(ISERROR((EC40/EC39-1)*AnnualDataCP!EC73),"",(EC40/EC39-1)*AnnualDataCP!EC73)</f>
        <v>4.6778738070348949</v>
      </c>
      <c r="ED104" s="22">
        <f>IF(ISERROR((ED40/ED39-1)*AnnualDataCP!ED73),"",(ED40/ED39-1)*AnnualDataCP!ED73)</f>
        <v>1.7893591363213937</v>
      </c>
      <c r="EE104" s="22">
        <f>IF(ISERROR((EE40/EE39-1)*AnnualDataCP!EE73),"",(EE40/EE39-1)*AnnualDataCP!EE73)</f>
        <v>2.5537132037957786</v>
      </c>
      <c r="EF104" s="22">
        <f>IF(ISERROR((EF40/EF39-1)*AnnualDataCP!EF73),"",(EF40/EF39-1)*AnnualDataCP!EF73)</f>
        <v>0.33941163655669626</v>
      </c>
      <c r="EG104" s="22">
        <f>IF(ISERROR((EG40/EG39-1)*AnnualDataCP!EG73),"",(EG40/EG39-1)*AnnualDataCP!EG73)</f>
        <v>6.4041420964811087</v>
      </c>
      <c r="EH104" s="22">
        <f>IF(ISERROR((EH40/EH39-1)*AnnualDataCP!EH73),"",(EH40/EH39-1)*AnnualDataCP!EH73)</f>
        <v>3.8221247306212742</v>
      </c>
      <c r="EI104" s="22">
        <f>IF(ISERROR((EI40/EI39-1)*AnnualDataCP!EI73),"",(EI40/EI39-1)*AnnualDataCP!EI73)</f>
        <v>2.8218427948902507</v>
      </c>
      <c r="EJ104" s="22">
        <f>IF(ISERROR((EJ40/EJ39-1)*AnnualDataCP!EJ73),"",(EJ40/EJ39-1)*AnnualDataCP!EJ73)</f>
        <v>2.7731385649836184</v>
      </c>
      <c r="EK104" s="22">
        <f>IF(ISERROR((EK40/EK39-1)*AnnualDataCP!EK73),"",(EK40/EK39-1)*AnnualDataCP!EK73)</f>
        <v>1.6204327448755487</v>
      </c>
      <c r="EL104" s="22">
        <f>IF(ISERROR((EL40/EL39-1)*AnnualDataCP!EL73),"",(EL40/EL39-1)*AnnualDataCP!EL73)</f>
        <v>1.1030734232071124</v>
      </c>
      <c r="EM104" s="22">
        <f>IF(ISERROR((EM40/EM39-1)*AnnualDataCP!EM73),"",(EM40/EM39-1)*AnnualDataCP!EM73)</f>
        <v>0.51938204188920323</v>
      </c>
      <c r="EN104" s="22">
        <f>IF(ISERROR((EN40/EN39-1)*AnnualDataCP!EN73),"",(EN40/EN39-1)*AnnualDataCP!EN73)</f>
        <v>1.1534675074066598</v>
      </c>
      <c r="EO104" s="22">
        <f>IF(ISERROR((EO40/EO39-1)*AnnualDataCP!EO73),"",(EO40/EO39-1)*AnnualDataCP!EO73)</f>
        <v>4.7777254006233512E-2</v>
      </c>
      <c r="EP104" s="22">
        <f>IF(ISERROR((EP40/EP39-1)*AnnualDataCP!EP73),"",(EP40/EP39-1)*AnnualDataCP!EP73)</f>
        <v>0.60147254088954016</v>
      </c>
      <c r="EQ104" s="22">
        <f>IF(ISERROR((EQ40/EQ39-1)*AnnualDataCP!EQ73),"",(EQ40/EQ39-1)*AnnualDataCP!EQ73)</f>
        <v>0.60147254088954016</v>
      </c>
      <c r="ER104" s="22">
        <f>IF(ISERROR((ER40/ER39-1)*AnnualDataCP!ER73),"",(ER40/ER39-1)*AnnualDataCP!ER73)</f>
        <v>0.39926878859307385</v>
      </c>
      <c r="ES104" s="22">
        <f>IF(ISERROR((ES40/ES39-1)*AnnualDataCP!ES73),"",(ES40/ES39-1)*AnnualDataCP!ES73)</f>
        <v>0.44788695831907804</v>
      </c>
      <c r="ET104" s="22">
        <f>IF(ISERROR((ET40/ET39-1)*AnnualDataCP!ET73),"",(ET40/ET39-1)*AnnualDataCP!ET73)</f>
        <v>-4.7665172887113118E-2</v>
      </c>
      <c r="EU104" s="22">
        <f>IF(ISERROR((EU40/EU39-1)*AnnualDataCP!EU73),"",(EU40/EU39-1)*AnnualDataCP!EU73)</f>
        <v>-5.3380926868427776E-2</v>
      </c>
      <c r="EV104" s="22">
        <f>IF(ISERROR((EV40/EV39-1)*AnnualDataCP!EV73),"",(EV40/EV39-1)*AnnualDataCP!EV73)</f>
        <v>4.0100612293768436E-3</v>
      </c>
      <c r="EW104" s="22">
        <f>IF(ISERROR((EW40/EW39-1)*AnnualDataCP!EW73),"",(EW40/EW39-1)*AnnualDataCP!EW73)</f>
        <v>2.5811166215977468</v>
      </c>
      <c r="EX104" s="22">
        <f>IF(ISERROR((EX40/EX39-1)*AnnualDataCP!EX73),"",(EX40/EX39-1)*AnnualDataCP!EX73)</f>
        <v>1.0774674254096308</v>
      </c>
      <c r="EY104" s="22">
        <f>IF(ISERROR((EY40/EY39-1)*AnnualDataCP!EY73),"",(EY40/EY39-1)*AnnualDataCP!EY73)</f>
        <v>0.36213324095496635</v>
      </c>
      <c r="EZ104" s="22">
        <f>IF(ISERROR((EZ40/EZ39-1)*AnnualDataCP!EZ73),"",(EZ40/EZ39-1)*AnnualDataCP!EZ73)</f>
        <v>0.33879507269369763</v>
      </c>
      <c r="FA104" s="22">
        <f>IF(ISERROR((FA40/FA39-1)*AnnualDataCP!FA73),"",(FA40/FA39-1)*AnnualDataCP!FA73)</f>
        <v>0.80204842889684058</v>
      </c>
      <c r="FB104" s="22">
        <f>IF(ISERROR((FB40/FB39-1)*AnnualDataCP!FB73),"",(FB40/FB39-1)*AnnualDataCP!FB73)</f>
        <v>3.2881404539410415E-2</v>
      </c>
      <c r="FC104" s="22">
        <f>IF(ISERROR((FC40/FC39-1)*AnnualDataCP!FC73),"",(FC40/FC39-1)*AnnualDataCP!FC73)</f>
        <v>0.11005673915634952</v>
      </c>
      <c r="FD104" s="22">
        <f>IF(ISERROR((FD40/FD39-1)*AnnualDataCP!FD73),"",(FD40/FD39-1)*AnnualDataCP!FD73)</f>
        <v>0.66026956841615192</v>
      </c>
      <c r="FE104" s="22">
        <f>IF(ISERROR((FE40/FE39-1)*AnnualDataCP!FE73),"",(FE40/FE39-1)*AnnualDataCP!FE73)</f>
        <v>1.3610977437925251</v>
      </c>
      <c r="FF104" s="22">
        <f>IF(ISERROR((FF40/FF39-1)*AnnualDataCP!FF73),"",(FF40/FF39-1)*AnnualDataCP!FF73)</f>
        <v>-0.91452601457981531</v>
      </c>
      <c r="FG104" s="22">
        <f>IF(ISERROR((FG40/FG39-1)*AnnualDataCP!FG73),"",(FG40/FG39-1)*AnnualDataCP!FG73)</f>
        <v>-0.91452601457981531</v>
      </c>
      <c r="FH104" s="22">
        <f>IF(ISERROR((FH40/FH39-1)*AnnualDataCP!FH73),"",(FH40/FH39-1)*AnnualDataCP!FH73)</f>
        <v>0.63664386567692888</v>
      </c>
      <c r="FI104" s="22">
        <f>IF(ISERROR((FI40/FI39-1)*AnnualDataCP!FI73),"",(FI40/FI39-1)*AnnualDataCP!FI73)</f>
        <v>0.63664386567692888</v>
      </c>
      <c r="FJ104" s="22">
        <f>IF(ISERROR((FJ40/FJ39-1)*AnnualDataCP!FJ73),"",(FJ40/FJ39-1)*AnnualDataCP!FJ73)</f>
        <v>1.6405961771034598</v>
      </c>
      <c r="FK104" s="22">
        <f>IF(ISERROR((FK40/FK39-1)*AnnualDataCP!FK73),"",(FK40/FK39-1)*AnnualDataCP!FK73)</f>
        <v>1.3068985535722679</v>
      </c>
      <c r="FL104" s="22">
        <f>IF(ISERROR((FL40/FL39-1)*AnnualDataCP!FL73),"",(FL40/FL39-1)*AnnualDataCP!FL73)</f>
        <v>1.3068985535722679</v>
      </c>
      <c r="FM104" s="22">
        <f>IF(ISERROR((FM40/FM39-1)*AnnualDataCP!FM73),"",(FM40/FM39-1)*AnnualDataCP!FM73)</f>
        <v>0.33168003733268153</v>
      </c>
      <c r="FN104" s="22">
        <f>IF(ISERROR((FN40/FN39-1)*AnnualDataCP!FN73),"",(FN40/FN39-1)*AnnualDataCP!FN73)</f>
        <v>7.4086304609395873E-2</v>
      </c>
      <c r="FO104" s="22">
        <f>IF(ISERROR((FO40/FO39-1)*AnnualDataCP!FO73),"",(FO40/FO39-1)*AnnualDataCP!FO73)</f>
        <v>0.25882143159159227</v>
      </c>
      <c r="FP104" s="22">
        <f>IF(ISERROR((FP40/FP39-1)*AnnualDataCP!FP73),"",(FP40/FP39-1)*AnnualDataCP!FP73)</f>
        <v>1.0248224902170329</v>
      </c>
      <c r="FQ104" s="22">
        <f>IF(ISERROR((FQ40/FQ39-1)*AnnualDataCP!FQ73),"",(FQ40/FQ39-1)*AnnualDataCP!FQ73)</f>
        <v>0.24245015932960337</v>
      </c>
      <c r="FR104" s="22">
        <f>IF(ISERROR((FR40/FR39-1)*AnnualDataCP!FR73),"",(FR40/FR39-1)*AnnualDataCP!FR73)</f>
        <v>0.34625364906623662</v>
      </c>
      <c r="FS104" s="22">
        <f>IF(ISERROR((FS40/FS39-1)*AnnualDataCP!FS73),"",(FS40/FS39-1)*AnnualDataCP!FS73)</f>
        <v>0.3393495874763694</v>
      </c>
      <c r="FT104" s="22">
        <f>IF(ISERROR((FT40/FT39-1)*AnnualDataCP!FT73),"",(FT40/FT39-1)*AnnualDataCP!FT73)</f>
        <v>-0.13422708081307733</v>
      </c>
      <c r="FU104" s="22">
        <f>IF(ISERROR((FU40/FU39-1)*AnnualDataCP!FU73),"",(FU40/FU39-1)*AnnualDataCP!FU73)</f>
        <v>0.14298263703848482</v>
      </c>
      <c r="FV104" s="22">
        <f>IF(ISERROR((FV40/FV39-1)*AnnualDataCP!FV73),"",(FV40/FV39-1)*AnnualDataCP!FV73)</f>
        <v>-0.10401101263154362</v>
      </c>
      <c r="FW104" s="22">
        <f>IF(ISERROR((FW40/FW39-1)*AnnualDataCP!FW73),"",(FW40/FW39-1)*AnnualDataCP!FW73)</f>
        <v>0.73816740911267975</v>
      </c>
      <c r="FX104" s="22">
        <f>IF(ISERROR((FX40/FX39-1)*AnnualDataCP!FX73),"",(FX40/FX39-1)*AnnualDataCP!FX73)</f>
        <v>5.5824133482114142E-3</v>
      </c>
      <c r="FY104" s="22">
        <f>IF(ISERROR((FY40/FY39-1)*AnnualDataCP!FY73),"",(FY40/FY39-1)*AnnualDataCP!FY73)</f>
        <v>0.17630494432585603</v>
      </c>
      <c r="FZ104" s="22">
        <f>IF(ISERROR((FZ40/FZ39-1)*AnnualDataCP!FZ73),"",(FZ40/FZ39-1)*AnnualDataCP!FZ73)</f>
        <v>0.55605364762210086</v>
      </c>
      <c r="GA104" s="22">
        <f>IF(ISERROR((GA40/GA39-1)*AnnualDataCP!GA73),"",(GA40/GA39-1)*AnnualDataCP!GA73)</f>
        <v>4.3803309184371801E-2</v>
      </c>
      <c r="GB104" s="22">
        <f>IF(ISERROR((GB40/GB39-1)*AnnualDataCP!GB73),"",(GB40/GB39-1)*AnnualDataCP!GB73)</f>
        <v>4.3803309184371801E-2</v>
      </c>
    </row>
    <row r="105" spans="2:184" x14ac:dyDescent="0.25">
      <c r="C105">
        <v>2016</v>
      </c>
      <c r="F105" s="22">
        <f>IF(ISERROR((F41/F40-1)*AnnualDataCP!F74),"",(F41/F40-1)*AnnualDataCP!F74)</f>
        <v>-0.43421152598108381</v>
      </c>
      <c r="G105" s="22">
        <f>IF(ISERROR((G41/G40-1)*AnnualDataCP!G74),"",(G41/G40-1)*AnnualDataCP!G74)</f>
        <v>4.1273855050003565E-3</v>
      </c>
      <c r="H105" s="22">
        <f>IF(ISERROR((H41/H40-1)*AnnualDataCP!H74),"",(H41/H40-1)*AnnualDataCP!H74)</f>
        <v>0</v>
      </c>
      <c r="I105" s="22">
        <f>IF(ISERROR((I41/I40-1)*AnnualDataCP!I74),"",(I41/I40-1)*AnnualDataCP!I74)</f>
        <v>4.1276912365306417</v>
      </c>
      <c r="J105" s="22">
        <f>IF(ISERROR((J41/J40-1)*AnnualDataCP!J74),"",(J41/J40-1)*AnnualDataCP!J74)</f>
        <v>1.5257650691919407</v>
      </c>
      <c r="K105" s="22">
        <f>IF(ISERROR((K41/K40-1)*AnnualDataCP!K74),"",(K41/K40-1)*AnnualDataCP!K74)</f>
        <v>-0.17676477194371032</v>
      </c>
      <c r="L105" s="22">
        <f>IF(ISERROR((L41/L40-1)*AnnualDataCP!L74),"",(L41/L40-1)*AnnualDataCP!L74)</f>
        <v>-5.681410669051376E-2</v>
      </c>
      <c r="M105" s="22">
        <f>IF(ISERROR((M41/M40-1)*AnnualDataCP!M74),"",(M41/M40-1)*AnnualDataCP!M74)</f>
        <v>0.20510051290938708</v>
      </c>
      <c r="N105" s="22" t="str">
        <f>IF(ISERROR((N41/N40-1)*AnnualDataCP!N74),"",(N41/N40-1)*AnnualDataCP!N74)</f>
        <v/>
      </c>
      <c r="O105" s="22">
        <f>IF(ISERROR((O41/O40-1)*AnnualDataCP!O74),"",(O41/O40-1)*AnnualDataCP!O74)</f>
        <v>-6.5916406890366208E-2</v>
      </c>
      <c r="P105" s="22">
        <f>IF(ISERROR((P41/P40-1)*AnnualDataCP!P74),"",(P41/P40-1)*AnnualDataCP!P74)</f>
        <v>-0.25990285731594098</v>
      </c>
      <c r="Q105" s="22">
        <f>IF(ISERROR((Q41/Q40-1)*AnnualDataCP!Q74),"",(Q41/Q40-1)*AnnualDataCP!Q74)</f>
        <v>0.28262854674337862</v>
      </c>
      <c r="R105" s="22">
        <f>IF(ISERROR((R41/R40-1)*AnnualDataCP!R74),"",(R41/R40-1)*AnnualDataCP!R74)</f>
        <v>3.4109693159952867E-2</v>
      </c>
      <c r="S105" s="22">
        <f>IF(ISERROR((S41/S40-1)*AnnualDataCP!S74),"",(S41/S40-1)*AnnualDataCP!S74)</f>
        <v>0.15534217444080464</v>
      </c>
      <c r="T105" s="22">
        <f>IF(ISERROR((T41/T40-1)*AnnualDataCP!T74),"",(T41/T40-1)*AnnualDataCP!T74)</f>
        <v>5.7901094882050147E-4</v>
      </c>
      <c r="U105" s="22">
        <f>IF(ISERROR((U41/U40-1)*AnnualDataCP!U74),"",(U41/U40-1)*AnnualDataCP!U74)</f>
        <v>1.183949140479705E-3</v>
      </c>
      <c r="V105" s="22">
        <f>IF(ISERROR((V41/V40-1)*AnnualDataCP!V74),"",(V41/V40-1)*AnnualDataCP!V74)</f>
        <v>8.7472393768824232E-3</v>
      </c>
      <c r="W105" s="22">
        <f>IF(ISERROR((W41/W40-1)*AnnualDataCP!W74),"",(W41/W40-1)*AnnualDataCP!W74)</f>
        <v>-1.8711080480921433E-2</v>
      </c>
      <c r="X105" s="22">
        <f>IF(ISERROR((X41/X40-1)*AnnualDataCP!X74),"",(X41/X40-1)*AnnualDataCP!X74)</f>
        <v>-1.2312981787161476E-2</v>
      </c>
      <c r="Y105" s="22">
        <f>IF(ISERROR((Y41/Y40-1)*AnnualDataCP!Y74),"",(Y41/Y40-1)*AnnualDataCP!Y74)</f>
        <v>-1.3143265252653016E-2</v>
      </c>
      <c r="Z105" s="22">
        <f>IF(ISERROR((Z41/Z40-1)*AnnualDataCP!Z74),"",(Z41/Z40-1)*AnnualDataCP!Z74)</f>
        <v>0.17803946680417826</v>
      </c>
      <c r="AA105" s="22">
        <f>IF(ISERROR((AA41/AA40-1)*AnnualDataCP!AA74),"",(AA41/AA40-1)*AnnualDataCP!AA74)</f>
        <v>1.2408465325355254E-2</v>
      </c>
      <c r="AB105" s="22">
        <f>IF(ISERROR((AB41/AB40-1)*AnnualDataCP!AB74),"",(AB41/AB40-1)*AnnualDataCP!AB74)</f>
        <v>8.0402842376926686E-2</v>
      </c>
      <c r="AC105" s="22">
        <f>IF(ISERROR((AC41/AC40-1)*AnnualDataCP!AC74),"",(AC41/AC40-1)*AnnualDataCP!AC74)</f>
        <v>6.4925289121134808E-2</v>
      </c>
      <c r="AD105" s="22">
        <f>IF(ISERROR((AD41/AD40-1)*AnnualDataCP!AD74),"",(AD41/AD40-1)*AnnualDataCP!AD74)</f>
        <v>1.5393821024605688E-2</v>
      </c>
      <c r="AE105" s="22">
        <f>IF(ISERROR((AE41/AE40-1)*AnnualDataCP!AE74),"",(AE41/AE40-1)*AnnualDataCP!AE74)</f>
        <v>-0.20477882206872547</v>
      </c>
      <c r="AF105" s="22">
        <f>IF(ISERROR((AF41/AF40-1)*AnnualDataCP!AF74),"",(AF41/AF40-1)*AnnualDataCP!AF74)</f>
        <v>-7.8779866472677249E-2</v>
      </c>
      <c r="AG105" s="22">
        <f>IF(ISERROR((AG41/AG40-1)*AnnualDataCP!AG74),"",(AG41/AG40-1)*AnnualDataCP!AG74)</f>
        <v>-1.1826083439076481E-2</v>
      </c>
      <c r="AH105" s="22">
        <f>IF(ISERROR((AH41/AH40-1)*AnnualDataCP!AH74),"",(AH41/AH40-1)*AnnualDataCP!AH74)</f>
        <v>-5.8324001321150787E-2</v>
      </c>
      <c r="AI105" s="22">
        <f>IF(ISERROR((AI41/AI40-1)*AnnualDataCP!AI74),"",(AI41/AI40-1)*AnnualDataCP!AI74)</f>
        <v>-9.6967107648889984E-3</v>
      </c>
      <c r="AJ105" s="22">
        <f>IF(ISERROR((AJ41/AJ40-1)*AnnualDataCP!AJ74),"",(AJ41/AJ40-1)*AnnualDataCP!AJ74)</f>
        <v>-8.2433626798341542E-2</v>
      </c>
      <c r="AK105" s="22">
        <f>IF(ISERROR((AK41/AK40-1)*AnnualDataCP!AK74),"",(AK41/AK40-1)*AnnualDataCP!AK74)</f>
        <v>4.5879238274786634E-2</v>
      </c>
      <c r="AL105" s="22">
        <f>IF(ISERROR((AL41/AL40-1)*AnnualDataCP!AL74),"",(AL41/AL40-1)*AnnualDataCP!AL74)</f>
        <v>-0.11251184434905681</v>
      </c>
      <c r="AM105" s="22">
        <f>IF(ISERROR((AM41/AM40-1)*AnnualDataCP!AM74),"",(AM41/AM40-1)*AnnualDataCP!AM74)</f>
        <v>-1.3350336367299286E-2</v>
      </c>
      <c r="AN105" s="22">
        <f>IF(ISERROR((AN41/AN40-1)*AnnualDataCP!AN74),"",(AN41/AN40-1)*AnnualDataCP!AN74)</f>
        <v>-2.3608549420725867E-2</v>
      </c>
      <c r="AO105" s="22">
        <f>IF(ISERROR((AO41/AO40-1)*AnnualDataCP!AO74),"",(AO41/AO40-1)*AnnualDataCP!AO74)</f>
        <v>-2.3608549420725867E-2</v>
      </c>
      <c r="AP105" s="22">
        <f>IF(ISERROR((AP41/AP40-1)*AnnualDataCP!AP74),"",(AP41/AP40-1)*AnnualDataCP!AP74)</f>
        <v>-0.43729276690377195</v>
      </c>
      <c r="AQ105" s="22">
        <f>IF(ISERROR((AQ41/AQ40-1)*AnnualDataCP!AQ74),"",(AQ41/AQ40-1)*AnnualDataCP!AQ74)</f>
        <v>-0.43729276690377195</v>
      </c>
      <c r="AR105" s="22">
        <f>IF(ISERROR((AR41/AR40-1)*AnnualDataCP!AR74),"",(AR41/AR40-1)*AnnualDataCP!AR74)</f>
        <v>-6.8923775455264676E-3</v>
      </c>
      <c r="AS105" s="22">
        <f>IF(ISERROR((AS41/AS40-1)*AnnualDataCP!AS74),"",(AS41/AS40-1)*AnnualDataCP!AS74)</f>
        <v>-0.19303168625237282</v>
      </c>
      <c r="AT105" s="22">
        <f>IF(ISERROR((AT41/AT40-1)*AnnualDataCP!AT74),"",(AT41/AT40-1)*AnnualDataCP!AT74)</f>
        <v>-1.4337117108778913E-2</v>
      </c>
      <c r="AU105" s="22">
        <f>IF(ISERROR((AU41/AU40-1)*AnnualDataCP!AU74),"",(AU41/AU40-1)*AnnualDataCP!AU74)</f>
        <v>-2.1137285900997105E-2</v>
      </c>
      <c r="AV105" s="22">
        <f>IF(ISERROR((AV41/AV40-1)*AnnualDataCP!AV74),"",(AV41/AV40-1)*AnnualDataCP!AV74)</f>
        <v>-0.12840628122228678</v>
      </c>
      <c r="AW105" s="22">
        <f>IF(ISERROR((AW41/AW40-1)*AnnualDataCP!AW74),"",(AW41/AW40-1)*AnnualDataCP!AW74)</f>
        <v>-7.3618726382936053E-2</v>
      </c>
      <c r="AX105" s="22">
        <f>IF(ISERROR((AX41/AX40-1)*AnnualDataCP!AX74),"",(AX41/AX40-1)*AnnualDataCP!AX74)</f>
        <v>0.19788071765441803</v>
      </c>
      <c r="AY105" s="22">
        <f>IF(ISERROR((AY41/AY40-1)*AnnualDataCP!AY74),"",(AY41/AY40-1)*AnnualDataCP!AY74)</f>
        <v>0.19788071765441803</v>
      </c>
      <c r="AZ105" s="22">
        <f>IF(ISERROR((AZ41/AZ40-1)*AnnualDataCP!AZ74),"",(AZ41/AZ40-1)*AnnualDataCP!AZ74)</f>
        <v>0.1892095788621718</v>
      </c>
      <c r="BA105" s="22">
        <f>IF(ISERROR((BA41/BA40-1)*AnnualDataCP!BA74),"",(BA41/BA40-1)*AnnualDataCP!BA74)</f>
        <v>-6.3731811516174144E-2</v>
      </c>
      <c r="BB105" s="22">
        <f>IF(ISERROR((BB41/BB40-1)*AnnualDataCP!BB74),"",(BB41/BB40-1)*AnnualDataCP!BB74)</f>
        <v>0.25515855457586856</v>
      </c>
      <c r="BC105" s="22">
        <f>IF(ISERROR((BC41/BC40-1)*AnnualDataCP!BC74),"",(BC41/BC40-1)*AnnualDataCP!BC74)</f>
        <v>5.7144338948399799E-2</v>
      </c>
      <c r="BD105" s="22">
        <f>IF(ISERROR((BD41/BD40-1)*AnnualDataCP!BD74),"",(BD41/BD40-1)*AnnualDataCP!BD74)</f>
        <v>0.19813293761213965</v>
      </c>
      <c r="BE105" s="22">
        <f>IF(ISERROR((BE41/BE40-1)*AnnualDataCP!BE74),"",(BE41/BE40-1)*AnnualDataCP!BE74)</f>
        <v>-0.37187520343439068</v>
      </c>
      <c r="BF105" s="22">
        <f>IF(ISERROR((BF41/BF40-1)*AnnualDataCP!BF74),"",(BF41/BF40-1)*AnnualDataCP!BF74)</f>
        <v>-0.40610628707495955</v>
      </c>
      <c r="BG105" s="22">
        <f>IF(ISERROR((BG41/BG40-1)*AnnualDataCP!BG74),"",(BG41/BG40-1)*AnnualDataCP!BG74)</f>
        <v>-0.40141733035159838</v>
      </c>
      <c r="BH105" s="22">
        <f>IF(ISERROR((BH41/BH40-1)*AnnualDataCP!BH74),"",(BH41/BH40-1)*AnnualDataCP!BH74)</f>
        <v>-3.9233480038023535E-3</v>
      </c>
      <c r="BI105" s="22">
        <f>IF(ISERROR((BI41/BI40-1)*AnnualDataCP!BI74),"",(BI41/BI40-1)*AnnualDataCP!BI74)</f>
        <v>3.6399107263643891E-2</v>
      </c>
      <c r="BJ105" s="22">
        <f>IF(ISERROR((BJ41/BJ40-1)*AnnualDataCP!BJ74),"",(BJ41/BJ40-1)*AnnualDataCP!BJ74)</f>
        <v>7.4756392441483493E-2</v>
      </c>
      <c r="BK105" s="22">
        <f>IF(ISERROR((BK41/BK40-1)*AnnualDataCP!BK74),"",(BK41/BK40-1)*AnnualDataCP!BK74)</f>
        <v>-4.0861162327517166E-2</v>
      </c>
      <c r="BL105" s="22">
        <f>IF(ISERROR((BL41/BL40-1)*AnnualDataCP!BL74),"",(BL41/BL40-1)*AnnualDataCP!BL74)</f>
        <v>-5.777813717317256E-2</v>
      </c>
      <c r="BM105" s="22">
        <f>IF(ISERROR((BM41/BM40-1)*AnnualDataCP!BM74),"",(BM41/BM40-1)*AnnualDataCP!BM74)</f>
        <v>-5.777813717317256E-2</v>
      </c>
      <c r="BN105" s="22">
        <f>IF(ISERROR((BN41/BN40-1)*AnnualDataCP!BN74),"",(BN41/BN40-1)*AnnualDataCP!BN74)</f>
        <v>-0.11196317101880181</v>
      </c>
      <c r="BO105" s="22">
        <f>IF(ISERROR((BO41/BO40-1)*AnnualDataCP!BO74),"",(BO41/BO40-1)*AnnualDataCP!BO74)</f>
        <v>-0.11196317101880181</v>
      </c>
      <c r="BP105" s="22">
        <f>IF(ISERROR((BP41/BP40-1)*AnnualDataCP!BP74),"",(BP41/BP40-1)*AnnualDataCP!BP74)</f>
        <v>-7.020847592885017E-2</v>
      </c>
      <c r="BQ105" s="22">
        <f>IF(ISERROR((BQ41/BQ40-1)*AnnualDataCP!BQ74),"",(BQ41/BQ40-1)*AnnualDataCP!BQ74)</f>
        <v>-7.020847592885017E-2</v>
      </c>
      <c r="BR105" s="22">
        <f>IF(ISERROR((BR41/BR40-1)*AnnualDataCP!BR74),"",(BR41/BR40-1)*AnnualDataCP!BR74)</f>
        <v>0.64138192811779016</v>
      </c>
      <c r="BS105" s="22">
        <f>IF(ISERROR((BS41/BS40-1)*AnnualDataCP!BS74),"",(BS41/BS40-1)*AnnualDataCP!BS74)</f>
        <v>0.4183325209589413</v>
      </c>
      <c r="BT105" s="22">
        <f>IF(ISERROR((BT41/BT40-1)*AnnualDataCP!BT74),"",(BT41/BT40-1)*AnnualDataCP!BT74)</f>
        <v>0.2255545043547203</v>
      </c>
      <c r="BU105" s="22">
        <f>IF(ISERROR((BU41/BU40-1)*AnnualDataCP!BU74),"",(BU41/BU40-1)*AnnualDataCP!BU74)</f>
        <v>-0.13100849092670025</v>
      </c>
      <c r="BV105" s="22">
        <f>IF(ISERROR((BV41/BV40-1)*AnnualDataCP!BV74),"",(BV41/BV40-1)*AnnualDataCP!BV74)</f>
        <v>0.33844921851726362</v>
      </c>
      <c r="BW105" s="22">
        <f>IF(ISERROR((BW41/BW40-1)*AnnualDataCP!BW74),"",(BW41/BW40-1)*AnnualDataCP!BW74)</f>
        <v>1.656774279313359E-2</v>
      </c>
      <c r="BX105" s="22">
        <f>IF(ISERROR((BX41/BX40-1)*AnnualDataCP!BX74),"",(BX41/BX40-1)*AnnualDataCP!BX74)</f>
        <v>0.44734337251077722</v>
      </c>
      <c r="BY105" s="22">
        <f>IF(ISERROR((BY41/BY40-1)*AnnualDataCP!BY74),"",(BY41/BY40-1)*AnnualDataCP!BY74)</f>
        <v>0.4071628779170583</v>
      </c>
      <c r="BZ105" s="22">
        <f>IF(ISERROR((BZ41/BZ40-1)*AnnualDataCP!BZ74),"",(BZ41/BZ40-1)*AnnualDataCP!BZ74)</f>
        <v>8.6919796387235904E-2</v>
      </c>
      <c r="CA105" s="22">
        <f>IF(ISERROR((CA41/CA40-1)*AnnualDataCP!CA74),"",(CA41/CA40-1)*AnnualDataCP!CA74)</f>
        <v>0.32223067675033379</v>
      </c>
      <c r="CB105" s="22">
        <f>IF(ISERROR((CB41/CB40-1)*AnnualDataCP!CB74),"",(CB41/CB40-1)*AnnualDataCP!CB74)</f>
        <v>4.0512942110789589E-2</v>
      </c>
      <c r="CC105" s="22">
        <f>IF(ISERROR((CC41/CC40-1)*AnnualDataCP!CC74),"",(CC41/CC40-1)*AnnualDataCP!CC74)</f>
        <v>1.3805248017469563E-2</v>
      </c>
      <c r="CD105" s="22">
        <f>IF(ISERROR((CD41/CD40-1)*AnnualDataCP!CD74),"",(CD41/CD40-1)*AnnualDataCP!CD74)</f>
        <v>3.7334989760732427E-2</v>
      </c>
      <c r="CE105" s="22">
        <f>IF(ISERROR((CE41/CE40-1)*AnnualDataCP!CE74),"",(CE41/CE40-1)*AnnualDataCP!CE74)</f>
        <v>-8.9409610177470251E-3</v>
      </c>
      <c r="CF105" s="22">
        <f>IF(ISERROR((CF41/CF40-1)*AnnualDataCP!CF74),"",(CF41/CF40-1)*AnnualDataCP!CF74)</f>
        <v>0.61016704062681704</v>
      </c>
      <c r="CG105" s="22">
        <f>IF(ISERROR((CG41/CG40-1)*AnnualDataCP!CG74),"",(CG41/CG40-1)*AnnualDataCP!CG74)</f>
        <v>0.61016704062681704</v>
      </c>
      <c r="CH105" s="22">
        <f>IF(ISERROR((CH41/CH40-1)*AnnualDataCP!CH74),"",(CH41/CH40-1)*AnnualDataCP!CH74)</f>
        <v>0.26275612336647863</v>
      </c>
      <c r="CI105" s="22">
        <f>IF(ISERROR((CI41/CI40-1)*AnnualDataCP!CI74),"",(CI41/CI40-1)*AnnualDataCP!CI74)</f>
        <v>0.34633886982852607</v>
      </c>
      <c r="CJ105" s="22">
        <f>IF(ISERROR((CJ41/CJ40-1)*AnnualDataCP!CJ74),"",(CJ41/CJ40-1)*AnnualDataCP!CJ74)</f>
        <v>0.81224679803185851</v>
      </c>
      <c r="CK105" s="22">
        <f>IF(ISERROR((CK41/CK40-1)*AnnualDataCP!CK74),"",(CK41/CK40-1)*AnnualDataCP!CK74)</f>
        <v>7.298237667067959E-3</v>
      </c>
      <c r="CL105" s="22">
        <f>IF(ISERROR((CL41/CL40-1)*AnnualDataCP!CL74),"",(CL41/CL40-1)*AnnualDataCP!CL74)</f>
        <v>0.80289993505926038</v>
      </c>
      <c r="CM105" s="22">
        <f>IF(ISERROR((CM41/CM40-1)*AnnualDataCP!CM74),"",(CM41/CM40-1)*AnnualDataCP!CM74)</f>
        <v>0.62373806685307542</v>
      </c>
      <c r="CN105" s="22">
        <f>IF(ISERROR((CN41/CN40-1)*AnnualDataCP!CN74),"",(CN41/CN40-1)*AnnualDataCP!CN74)</f>
        <v>0.16687988517861335</v>
      </c>
      <c r="CO105" s="22">
        <f>IF(ISERROR((CO41/CO40-1)*AnnualDataCP!CO74),"",(CO41/CO40-1)*AnnualDataCP!CO74)</f>
        <v>1.56162305738959E-2</v>
      </c>
      <c r="CP105" s="22">
        <f>IF(ISERROR((CP41/CP40-1)*AnnualDataCP!CP74),"",(CP41/CP40-1)*AnnualDataCP!CP74)</f>
        <v>2.6012300007780031</v>
      </c>
      <c r="CQ105" s="22">
        <f>IF(ISERROR((CQ41/CQ40-1)*AnnualDataCP!CQ74),"",(CQ41/CQ40-1)*AnnualDataCP!CQ74)</f>
        <v>0.89088267113575814</v>
      </c>
      <c r="CR105" s="22">
        <f>IF(ISERROR((CR41/CR40-1)*AnnualDataCP!CR74),"",(CR41/CR40-1)*AnnualDataCP!CR74)</f>
        <v>0.50382687717409058</v>
      </c>
      <c r="CS105" s="22">
        <f>IF(ISERROR((CS41/CS40-1)*AnnualDataCP!CS74),"",(CS41/CS40-1)*AnnualDataCP!CS74)</f>
        <v>1.2042201152112044</v>
      </c>
      <c r="CT105" s="22">
        <f>IF(ISERROR((CT41/CT40-1)*AnnualDataCP!CT74),"",(CT41/CT40-1)*AnnualDataCP!CT74)</f>
        <v>12.777448120006774</v>
      </c>
      <c r="CU105" s="22">
        <f>IF(ISERROR((CU41/CU40-1)*AnnualDataCP!CU74),"",(CU41/CU40-1)*AnnualDataCP!CU74)</f>
        <v>3.415825603297538</v>
      </c>
      <c r="CV105" s="22">
        <f>IF(ISERROR((CV41/CV40-1)*AnnualDataCP!CV74),"",(CV41/CV40-1)*AnnualDataCP!CV74)</f>
        <v>3.7238620007881993</v>
      </c>
      <c r="CW105" s="22">
        <f>IF(ISERROR((CW41/CW40-1)*AnnualDataCP!CW74),"",(CW41/CW40-1)*AnnualDataCP!CW74)</f>
        <v>1.4778033617351694</v>
      </c>
      <c r="CX105" s="22">
        <f>IF(ISERROR((CX41/CX40-1)*AnnualDataCP!CX74),"",(CX41/CX40-1)*AnnualDataCP!CX74)</f>
        <v>-0.12249576048877267</v>
      </c>
      <c r="CY105" s="22">
        <f>IF(ISERROR((CY41/CY40-1)*AnnualDataCP!CY74),"",(CY41/CY40-1)*AnnualDataCP!CY74)</f>
        <v>2.3651283722495369</v>
      </c>
      <c r="CZ105" s="22">
        <f>IF(ISERROR((CZ41/CZ40-1)*AnnualDataCP!CZ74),"",(CZ41/CZ40-1)*AnnualDataCP!CZ74)</f>
        <v>-0.64660833576129473</v>
      </c>
      <c r="DA105" s="22">
        <f>IF(ISERROR((DA41/DA40-1)*AnnualDataCP!DA74),"",(DA41/DA40-1)*AnnualDataCP!DA74)</f>
        <v>0.1740203573917935</v>
      </c>
      <c r="DB105" s="22">
        <f>IF(ISERROR((DB41/DB40-1)*AnnualDataCP!DB74),"",(DB41/DB40-1)*AnnualDataCP!DB74)</f>
        <v>1.0894439034665736E-2</v>
      </c>
      <c r="DC105" s="22">
        <f>IF(ISERROR((DC41/DC40-1)*AnnualDataCP!DC74),"",(DC41/DC40-1)*AnnualDataCP!DC74)</f>
        <v>0.16506837101622579</v>
      </c>
      <c r="DD105" s="22">
        <f>IF(ISERROR((DD41/DD40-1)*AnnualDataCP!DD74),"",(DD41/DD40-1)*AnnualDataCP!DD74)</f>
        <v>-0.31325409944377436</v>
      </c>
      <c r="DE105" s="22">
        <f>IF(ISERROR((DE41/DE40-1)*AnnualDataCP!DE74),"",(DE41/DE40-1)*AnnualDataCP!DE74)</f>
        <v>0.18823444528598327</v>
      </c>
      <c r="DF105" s="22">
        <f>IF(ISERROR((DF41/DF40-1)*AnnualDataCP!DF74),"",(DF41/DF40-1)*AnnualDataCP!DF74)</f>
        <v>-0.56903678652854472</v>
      </c>
      <c r="DG105" s="22">
        <f>IF(ISERROR((DG41/DG40-1)*AnnualDataCP!DG74),"",(DG41/DG40-1)*AnnualDataCP!DG74)</f>
        <v>-0.12446308673249404</v>
      </c>
      <c r="DH105" s="22">
        <f>IF(ISERROR((DH41/DH40-1)*AnnualDataCP!DH74),"",(DH41/DH40-1)*AnnualDataCP!DH74)</f>
        <v>0.33823590641773682</v>
      </c>
      <c r="DI105" s="22">
        <f>IF(ISERROR((DI41/DI40-1)*AnnualDataCP!DI74),"",(DI41/DI40-1)*AnnualDataCP!DI74)</f>
        <v>0.24877507098611126</v>
      </c>
      <c r="DJ105" s="22">
        <f>IF(ISERROR((DJ41/DJ40-1)*AnnualDataCP!DJ74),"",(DJ41/DJ40-1)*AnnualDataCP!DJ74)</f>
        <v>8.9178013130215006E-2</v>
      </c>
      <c r="DK105" s="22">
        <f>IF(ISERROR((DK41/DK40-1)*AnnualDataCP!DK74),"",(DK41/DK40-1)*AnnualDataCP!DK74)</f>
        <v>3.1536732634288023</v>
      </c>
      <c r="DL105" s="22">
        <f>IF(ISERROR((DL41/DL40-1)*AnnualDataCP!DL74),"",(DL41/DL40-1)*AnnualDataCP!DL74)</f>
        <v>1.2299108205765512</v>
      </c>
      <c r="DM105" s="22">
        <f>IF(ISERROR((DM41/DM40-1)*AnnualDataCP!DM74),"",(DM41/DM40-1)*AnnualDataCP!DM74)</f>
        <v>9.012445830450877E-2</v>
      </c>
      <c r="DN105" s="22">
        <f>IF(ISERROR((DN41/DN40-1)*AnnualDataCP!DN74),"",(DN41/DN40-1)*AnnualDataCP!DN74)</f>
        <v>1.1396949588309722</v>
      </c>
      <c r="DO105" s="22">
        <f>IF(ISERROR((DO41/DO40-1)*AnnualDataCP!DO74),"",(DO41/DO40-1)*AnnualDataCP!DO74)</f>
        <v>0.59131039028215893</v>
      </c>
      <c r="DP105" s="22">
        <f>IF(ISERROR((DP41/DP40-1)*AnnualDataCP!DP74),"",(DP41/DP40-1)*AnnualDataCP!DP74)</f>
        <v>0.5513650748753921</v>
      </c>
      <c r="DQ105" s="22">
        <f>IF(ISERROR((DQ41/DQ40-1)*AnnualDataCP!DQ74),"",(DQ41/DQ40-1)*AnnualDataCP!DQ74)</f>
        <v>-0.76565293868315643</v>
      </c>
      <c r="DR105" s="22">
        <f>IF(ISERROR((DR41/DR40-1)*AnnualDataCP!DR74),"",(DR41/DR40-1)*AnnualDataCP!DR74)</f>
        <v>-0.76565293868315643</v>
      </c>
      <c r="DS105" s="22">
        <f>IF(ISERROR((DS41/DS40-1)*AnnualDataCP!DS74),"",(DS41/DS40-1)*AnnualDataCP!DS74)</f>
        <v>2.6875423465279913</v>
      </c>
      <c r="DT105" s="22">
        <f>IF(ISERROR((DT41/DT40-1)*AnnualDataCP!DT74),"",(DT41/DT40-1)*AnnualDataCP!DT74)</f>
        <v>2.6710165629816789</v>
      </c>
      <c r="DU105" s="22">
        <f>IF(ISERROR((DU41/DU40-1)*AnnualDataCP!DU74),"",(DU41/DU40-1)*AnnualDataCP!DU74)</f>
        <v>1.4867200786939207E-2</v>
      </c>
      <c r="DV105" s="22">
        <f>IF(ISERROR((DV41/DV40-1)*AnnualDataCP!DV74),"",(DV41/DV40-1)*AnnualDataCP!DV74)</f>
        <v>2.9078876051519917</v>
      </c>
      <c r="DW105" s="22">
        <f>IF(ISERROR((DW41/DW40-1)*AnnualDataCP!DW74),"",(DW41/DW40-1)*AnnualDataCP!DW74)</f>
        <v>1.459166531302359</v>
      </c>
      <c r="DX105" s="22">
        <f>IF(ISERROR((DX41/DX40-1)*AnnualDataCP!DX74),"",(DX41/DX40-1)*AnnualDataCP!DX74)</f>
        <v>0.11277360512220626</v>
      </c>
      <c r="DY105" s="22">
        <f>IF(ISERROR((DY41/DY40-1)*AnnualDataCP!DY74),"",(DY41/DY40-1)*AnnualDataCP!DY74)</f>
        <v>0.11320450970805447</v>
      </c>
      <c r="DZ105" s="22" t="str">
        <f>IF(ISERROR((DZ41/DZ40-1)*AnnualDataCP!DZ74),"",(DZ41/DZ40-1)*AnnualDataCP!DZ74)</f>
        <v/>
      </c>
      <c r="EA105" s="22">
        <f>IF(ISERROR((EA41/EA40-1)*AnnualDataCP!EA74),"",(EA41/EA40-1)*AnnualDataCP!EA74)</f>
        <v>1.3362437882986551</v>
      </c>
      <c r="EB105" s="22">
        <f>IF(ISERROR((EB41/EB40-1)*AnnualDataCP!EB74),"",(EB41/EB40-1)*AnnualDataCP!EB74)</f>
        <v>2.124734062600055</v>
      </c>
      <c r="EC105" s="22">
        <f>IF(ISERROR((EC41/EC40-1)*AnnualDataCP!EC74),"",(EC41/EC40-1)*AnnualDataCP!EC74)</f>
        <v>2.124734062600055</v>
      </c>
      <c r="ED105" s="22">
        <f>IF(ISERROR((ED41/ED40-1)*AnnualDataCP!ED74),"",(ED41/ED40-1)*AnnualDataCP!ED74)</f>
        <v>0.19769754653201196</v>
      </c>
      <c r="EE105" s="22">
        <f>IF(ISERROR((EE41/EE40-1)*AnnualDataCP!EE74),"",(EE41/EE40-1)*AnnualDataCP!EE74)</f>
        <v>1.9713865110676314</v>
      </c>
      <c r="EF105" s="22">
        <f>IF(ISERROR((EF41/EF40-1)*AnnualDataCP!EF74),"",(EF41/EF40-1)*AnnualDataCP!EF74)</f>
        <v>-4.6119395221414471E-2</v>
      </c>
      <c r="EG105" s="22">
        <f>IF(ISERROR((EG41/EG40-1)*AnnualDataCP!EG74),"",(EG41/EG40-1)*AnnualDataCP!EG74)</f>
        <v>2.8705534442490603</v>
      </c>
      <c r="EH105" s="22">
        <f>IF(ISERROR((EH41/EH40-1)*AnnualDataCP!EH74),"",(EH41/EH40-1)*AnnualDataCP!EH74)</f>
        <v>2.2749768021964858</v>
      </c>
      <c r="EI105" s="22">
        <f>IF(ISERROR((EI41/EI40-1)*AnnualDataCP!EI74),"",(EI41/EI40-1)*AnnualDataCP!EI74)</f>
        <v>1.6377706170075903</v>
      </c>
      <c r="EJ105" s="22">
        <f>IF(ISERROR((EJ41/EJ40-1)*AnnualDataCP!EJ74),"",(EJ41/EJ40-1)*AnnualDataCP!EJ74)</f>
        <v>1.3531377688220891</v>
      </c>
      <c r="EK105" s="22">
        <f>IF(ISERROR((EK41/EK40-1)*AnnualDataCP!EK74),"",(EK41/EK40-1)*AnnualDataCP!EK74)</f>
        <v>4.1426028809189129E-2</v>
      </c>
      <c r="EL105" s="22">
        <f>IF(ISERROR((EL41/EL40-1)*AnnualDataCP!EL74),"",(EL41/EL40-1)*AnnualDataCP!EL74)</f>
        <v>-0.12198727772424924</v>
      </c>
      <c r="EM105" s="22">
        <f>IF(ISERROR((EM41/EM40-1)*AnnualDataCP!EM74),"",(EM41/EM40-1)*AnnualDataCP!EM74)</f>
        <v>0.16256458652512384</v>
      </c>
      <c r="EN105" s="22">
        <f>IF(ISERROR((EN41/EN40-1)*AnnualDataCP!EN74),"",(EN41/EN40-1)*AnnualDataCP!EN74)</f>
        <v>1.3111390853474811</v>
      </c>
      <c r="EO105" s="22">
        <f>IF(ISERROR((EO41/EO40-1)*AnnualDataCP!EO74),"",(EO41/EO40-1)*AnnualDataCP!EO74)</f>
        <v>0.28572316819115351</v>
      </c>
      <c r="EP105" s="22">
        <f>IF(ISERROR((EP41/EP40-1)*AnnualDataCP!EP74),"",(EP41/EP40-1)*AnnualDataCP!EP74)</f>
        <v>0.50564918506247136</v>
      </c>
      <c r="EQ105" s="22">
        <f>IF(ISERROR((EQ41/EQ40-1)*AnnualDataCP!EQ74),"",(EQ41/EQ40-1)*AnnualDataCP!EQ74)</f>
        <v>0.50564918506247136</v>
      </c>
      <c r="ER105" s="22">
        <f>IF(ISERROR((ER41/ER40-1)*AnnualDataCP!ER74),"",(ER41/ER40-1)*AnnualDataCP!ER74)</f>
        <v>0.13165259312514102</v>
      </c>
      <c r="ES105" s="22">
        <f>IF(ISERROR((ES41/ES40-1)*AnnualDataCP!ES74),"",(ES41/ES40-1)*AnnualDataCP!ES74)</f>
        <v>0.11722830389335026</v>
      </c>
      <c r="ET105" s="22">
        <f>IF(ISERROR((ET41/ET40-1)*AnnualDataCP!ET74),"",(ET41/ET40-1)*AnnualDataCP!ET74)</f>
        <v>1.4175168358504598E-2</v>
      </c>
      <c r="EU105" s="22">
        <f>IF(ISERROR((EU41/EU40-1)*AnnualDataCP!EU74),"",(EU41/EU40-1)*AnnualDataCP!EU74)</f>
        <v>-6.3837791297862212E-2</v>
      </c>
      <c r="EV105" s="22">
        <f>IF(ISERROR((EV41/EV40-1)*AnnualDataCP!EV74),"",(EV41/EV40-1)*AnnualDataCP!EV74)</f>
        <v>7.9305992440984532E-2</v>
      </c>
      <c r="EW105" s="22">
        <f>IF(ISERROR((EW41/EW40-1)*AnnualDataCP!EW74),"",(EW41/EW40-1)*AnnualDataCP!EW74)</f>
        <v>0.59499152690969126</v>
      </c>
      <c r="EX105" s="22">
        <f>IF(ISERROR((EX41/EX40-1)*AnnualDataCP!EX74),"",(EX41/EX40-1)*AnnualDataCP!EX74)</f>
        <v>0.28769764036245543</v>
      </c>
      <c r="EY105" s="22">
        <f>IF(ISERROR((EY41/EY40-1)*AnnualDataCP!EY74),"",(EY41/EY40-1)*AnnualDataCP!EY74)</f>
        <v>-5.1934425871910488E-2</v>
      </c>
      <c r="EZ105" s="22">
        <f>IF(ISERROR((EZ41/EZ40-1)*AnnualDataCP!EZ74),"",(EZ41/EZ40-1)*AnnualDataCP!EZ74)</f>
        <v>0.33610539403212575</v>
      </c>
      <c r="FA105" s="22">
        <f>IF(ISERROR((FA41/FA40-1)*AnnualDataCP!FA74),"",(FA41/FA40-1)*AnnualDataCP!FA74)</f>
        <v>2.1953607374328232E-2</v>
      </c>
      <c r="FB105" s="22">
        <f>IF(ISERROR((FB41/FB40-1)*AnnualDataCP!FB74),"",(FB41/FB40-1)*AnnualDataCP!FB74)</f>
        <v>6.341861384469244E-2</v>
      </c>
      <c r="FC105" s="22">
        <f>IF(ISERROR((FC41/FC40-1)*AnnualDataCP!FC74),"",(FC41/FC40-1)*AnnualDataCP!FC74)</f>
        <v>-8.40773894301515E-2</v>
      </c>
      <c r="FD105" s="22">
        <f>IF(ISERROR((FD41/FD40-1)*AnnualDataCP!FD74),"",(FD41/FD40-1)*AnnualDataCP!FD74)</f>
        <v>4.0354017152289631E-2</v>
      </c>
      <c r="FE105" s="22">
        <f>IF(ISERROR((FE41/FE40-1)*AnnualDataCP!FE74),"",(FE41/FE40-1)*AnnualDataCP!FE74)</f>
        <v>-0.787805568385615</v>
      </c>
      <c r="FF105" s="22">
        <f>IF(ISERROR((FF41/FF40-1)*AnnualDataCP!FF74),"",(FF41/FF40-1)*AnnualDataCP!FF74)</f>
        <v>-1.022806269377776</v>
      </c>
      <c r="FG105" s="22">
        <f>IF(ISERROR((FG41/FG40-1)*AnnualDataCP!FG74),"",(FG41/FG40-1)*AnnualDataCP!FG74)</f>
        <v>-1.022806269377776</v>
      </c>
      <c r="FH105" s="22">
        <f>IF(ISERROR((FH41/FH40-1)*AnnualDataCP!FH74),"",(FH41/FH40-1)*AnnualDataCP!FH74)</f>
        <v>-0.81278654679498585</v>
      </c>
      <c r="FI105" s="22">
        <f>IF(ISERROR((FI41/FI40-1)*AnnualDataCP!FI74),"",(FI41/FI40-1)*AnnualDataCP!FI74)</f>
        <v>-0.81278654679498585</v>
      </c>
      <c r="FJ105" s="22">
        <f>IF(ISERROR((FJ41/FJ40-1)*AnnualDataCP!FJ74),"",(FJ41/FJ40-1)*AnnualDataCP!FJ74)</f>
        <v>1.0482603556450407</v>
      </c>
      <c r="FK105" s="22">
        <f>IF(ISERROR((FK41/FK40-1)*AnnualDataCP!FK74),"",(FK41/FK40-1)*AnnualDataCP!FK74)</f>
        <v>1.2927995063369391</v>
      </c>
      <c r="FL105" s="22">
        <f>IF(ISERROR((FL41/FL40-1)*AnnualDataCP!FL74),"",(FL41/FL40-1)*AnnualDataCP!FL74)</f>
        <v>1.2927995063369391</v>
      </c>
      <c r="FM105" s="22">
        <f>IF(ISERROR((FM41/FM40-1)*AnnualDataCP!FM74),"",(FM41/FM40-1)*AnnualDataCP!FM74)</f>
        <v>-0.24310098008808309</v>
      </c>
      <c r="FN105" s="22">
        <f>IF(ISERROR((FN41/FN40-1)*AnnualDataCP!FN74),"",(FN41/FN40-1)*AnnualDataCP!FN74)</f>
        <v>-7.4119225656018001E-2</v>
      </c>
      <c r="FO105" s="22">
        <f>IF(ISERROR((FO41/FO40-1)*AnnualDataCP!FO74),"",(FO41/FO40-1)*AnnualDataCP!FO74)</f>
        <v>-0.16839273221112452</v>
      </c>
      <c r="FP105" s="22">
        <f>IF(ISERROR((FP41/FP40-1)*AnnualDataCP!FP74),"",(FP41/FP40-1)*AnnualDataCP!FP74)</f>
        <v>-0.90368658593320395</v>
      </c>
      <c r="FQ105" s="22">
        <f>IF(ISERROR((FQ41/FQ40-1)*AnnualDataCP!FQ74),"",(FQ41/FQ40-1)*AnnualDataCP!FQ74)</f>
        <v>-0.31852666569170324</v>
      </c>
      <c r="FR105" s="22">
        <f>IF(ISERROR((FR41/FR40-1)*AnnualDataCP!FR74),"",(FR41/FR40-1)*AnnualDataCP!FR74)</f>
        <v>-0.22983645284474391</v>
      </c>
      <c r="FS105" s="22">
        <f>IF(ISERROR((FS41/FS40-1)*AnnualDataCP!FS74),"",(FS41/FS40-1)*AnnualDataCP!FS74)</f>
        <v>3.1694179100793585E-2</v>
      </c>
      <c r="FT105" s="22">
        <f>IF(ISERROR((FT41/FT40-1)*AnnualDataCP!FT74),"",(FT41/FT40-1)*AnnualDataCP!FT74)</f>
        <v>1.9890660684596061E-2</v>
      </c>
      <c r="FU105" s="22">
        <f>IF(ISERROR((FU41/FU40-1)*AnnualDataCP!FU74),"",(FU41/FU40-1)*AnnualDataCP!FU74)</f>
        <v>-0.28213309234390183</v>
      </c>
      <c r="FV105" s="22">
        <f>IF(ISERROR((FV41/FV40-1)*AnnualDataCP!FV74),"",(FV41/FV40-1)*AnnualDataCP!FV74)</f>
        <v>-8.8456229562717509E-2</v>
      </c>
      <c r="FW105" s="22">
        <f>IF(ISERROR((FW41/FW40-1)*AnnualDataCP!FW74),"",(FW41/FW40-1)*AnnualDataCP!FW74)</f>
        <v>-1.0477871718911818</v>
      </c>
      <c r="FX105" s="22">
        <f>IF(ISERROR((FX41/FX40-1)*AnnualDataCP!FX74),"",(FX41/FX40-1)*AnnualDataCP!FX74)</f>
        <v>-5.5513926153776386E-2</v>
      </c>
      <c r="FY105" s="22">
        <f>IF(ISERROR((FY41/FY40-1)*AnnualDataCP!FY74),"",(FY41/FY40-1)*AnnualDataCP!FY74)</f>
        <v>-7.53547814507219E-2</v>
      </c>
      <c r="FZ105" s="22">
        <f>IF(ISERROR((FZ41/FZ40-1)*AnnualDataCP!FZ74),"",(FZ41/FZ40-1)*AnnualDataCP!FZ74)</f>
        <v>-0.91680394649848618</v>
      </c>
      <c r="GA105" s="22">
        <f>IF(ISERROR((GA41/GA40-1)*AnnualDataCP!GA74),"",(GA41/GA40-1)*AnnualDataCP!GA74)</f>
        <v>0.46302485542082245</v>
      </c>
      <c r="GB105" s="22">
        <f>IF(ISERROR((GB41/GB40-1)*AnnualDataCP!GB74),"",(GB41/GB40-1)*AnnualDataCP!GB74)</f>
        <v>0.46302485542082245</v>
      </c>
    </row>
    <row r="106" spans="2:184" x14ac:dyDescent="0.25">
      <c r="C106">
        <v>2017</v>
      </c>
      <c r="F106" s="22">
        <f>IF(ISERROR((F42/F41-1)*AnnualDataCP!F75),"",(F42/F41-1)*AnnualDataCP!F75)</f>
        <v>0.4040950882698312</v>
      </c>
      <c r="G106" s="22">
        <f>IF(ISERROR((G42/G41-1)*AnnualDataCP!G75),"",(G42/G41-1)*AnnualDataCP!G75)</f>
        <v>1.3445789540237923E-2</v>
      </c>
      <c r="H106" s="22">
        <f>IF(ISERROR((H42/H41-1)*AnnualDataCP!H75),"",(H42/H41-1)*AnnualDataCP!H75)</f>
        <v>-9.3914486506951108E-3</v>
      </c>
      <c r="I106" s="22">
        <f>IF(ISERROR((I42/I41-1)*AnnualDataCP!I75),"",(I42/I41-1)*AnnualDataCP!I75)</f>
        <v>6.2961865930338892</v>
      </c>
      <c r="J106" s="22">
        <f>IF(ISERROR((J42/J41-1)*AnnualDataCP!J75),"",(J42/J41-1)*AnnualDataCP!J75)</f>
        <v>2.4280677366085412</v>
      </c>
      <c r="K106" s="22">
        <f>IF(ISERROR((K42/K41-1)*AnnualDataCP!K75),"",(K42/K41-1)*AnnualDataCP!K75)</f>
        <v>5.0202514308482438E-2</v>
      </c>
      <c r="L106" s="22">
        <f>IF(ISERROR((L42/L41-1)*AnnualDataCP!L75),"",(L42/L41-1)*AnnualDataCP!L75)</f>
        <v>-3.3429464411169646E-2</v>
      </c>
      <c r="M106" s="22">
        <f>IF(ISERROR((M42/M41-1)*AnnualDataCP!M75),"",(M42/M41-1)*AnnualDataCP!M75)</f>
        <v>5.9562846309994831E-2</v>
      </c>
      <c r="N106" s="22" t="str">
        <f>IF(ISERROR((N42/N41-1)*AnnualDataCP!N75),"",(N42/N41-1)*AnnualDataCP!N75)</f>
        <v/>
      </c>
      <c r="O106" s="22">
        <f>IF(ISERROR((O42/O41-1)*AnnualDataCP!O75),"",(O42/O41-1)*AnnualDataCP!O75)</f>
        <v>2.8082308041944757E-2</v>
      </c>
      <c r="P106" s="22">
        <f>IF(ISERROR((P42/P41-1)*AnnualDataCP!P75),"",(P42/P41-1)*AnnualDataCP!P75)</f>
        <v>-3.4115773191577608E-3</v>
      </c>
      <c r="Q106" s="22">
        <f>IF(ISERROR((Q42/Q41-1)*AnnualDataCP!Q75),"",(Q42/Q41-1)*AnnualDataCP!Q75)</f>
        <v>2.3816731322624176</v>
      </c>
      <c r="R106" s="22">
        <f>IF(ISERROR((R42/R41-1)*AnnualDataCP!R75),"",(R42/R41-1)*AnnualDataCP!R75)</f>
        <v>0.29520812760843285</v>
      </c>
      <c r="S106" s="22">
        <f>IF(ISERROR((S42/S41-1)*AnnualDataCP!S75),"",(S42/S41-1)*AnnualDataCP!S75)</f>
        <v>0.45078089734100779</v>
      </c>
      <c r="T106" s="22">
        <f>IF(ISERROR((T42/T41-1)*AnnualDataCP!T75),"",(T42/T41-1)*AnnualDataCP!T75)</f>
        <v>0.16461878682508901</v>
      </c>
      <c r="U106" s="22">
        <f>IF(ISERROR((U42/U41-1)*AnnualDataCP!U75),"",(U42/U41-1)*AnnualDataCP!U75)</f>
        <v>-1.0107825033763005E-2</v>
      </c>
      <c r="V106" s="22">
        <f>IF(ISERROR((V42/V41-1)*AnnualDataCP!V75),"",(V42/V41-1)*AnnualDataCP!V75)</f>
        <v>1.3646777956220725E-3</v>
      </c>
      <c r="W106" s="22">
        <f>IF(ISERROR((W42/W41-1)*AnnualDataCP!W75),"",(W42/W41-1)*AnnualDataCP!W75)</f>
        <v>4.3638314079781906E-3</v>
      </c>
      <c r="X106" s="22">
        <f>IF(ISERROR((X42/X41-1)*AnnualDataCP!X75),"",(X42/X41-1)*AnnualDataCP!X75)</f>
        <v>1.4085266660777954E-2</v>
      </c>
      <c r="Y106" s="22">
        <f>IF(ISERROR((Y42/Y41-1)*AnnualDataCP!Y75),"",(Y42/Y41-1)*AnnualDataCP!Y75)</f>
        <v>4.4431855012153449E-3</v>
      </c>
      <c r="Z106" s="22">
        <f>IF(ISERROR((Z42/Z41-1)*AnnualDataCP!Z75),"",(Z42/Z41-1)*AnnualDataCP!Z75)</f>
        <v>0.22864843633211607</v>
      </c>
      <c r="AA106" s="22">
        <f>IF(ISERROR((AA42/AA41-1)*AnnualDataCP!AA75),"",(AA42/AA41-1)*AnnualDataCP!AA75)</f>
        <v>4.4638756308421998E-2</v>
      </c>
      <c r="AB106" s="22">
        <f>IF(ISERROR((AB42/AB41-1)*AnnualDataCP!AB75),"",(AB42/AB41-1)*AnnualDataCP!AB75)</f>
        <v>7.0659938036719161E-2</v>
      </c>
      <c r="AC106" s="22">
        <f>IF(ISERROR((AC42/AC41-1)*AnnualDataCP!AC75),"",(AC42/AC41-1)*AnnualDataCP!AC75)</f>
        <v>3.8381693119890932E-2</v>
      </c>
      <c r="AD106" s="22">
        <f>IF(ISERROR((AD42/AD41-1)*AnnualDataCP!AD75),"",(AD42/AD41-1)*AnnualDataCP!AD75)</f>
        <v>3.3270268518304384E-2</v>
      </c>
      <c r="AE106" s="22">
        <f>IF(ISERROR((AE42/AE41-1)*AnnualDataCP!AE75),"",(AE42/AE41-1)*AnnualDataCP!AE75)</f>
        <v>-0.22479846725006153</v>
      </c>
      <c r="AF106" s="22">
        <f>IF(ISERROR((AF42/AF41-1)*AnnualDataCP!AF75),"",(AF42/AF41-1)*AnnualDataCP!AF75)</f>
        <v>-1.1981504654472921E-2</v>
      </c>
      <c r="AG106" s="22">
        <f>IF(ISERROR((AG42/AG41-1)*AnnualDataCP!AG75),"",(AG42/AG41-1)*AnnualDataCP!AG75)</f>
        <v>2.6198227286108419E-2</v>
      </c>
      <c r="AH106" s="22">
        <f>IF(ISERROR((AH42/AH41-1)*AnnualDataCP!AH75),"",(AH42/AH41-1)*AnnualDataCP!AH75)</f>
        <v>-5.2731978056216745E-2</v>
      </c>
      <c r="AI106" s="22">
        <f>IF(ISERROR((AI42/AI41-1)*AnnualDataCP!AI75),"",(AI42/AI41-1)*AnnualDataCP!AI75)</f>
        <v>1.578044085889967E-2</v>
      </c>
      <c r="AJ106" s="22">
        <f>IF(ISERROR((AJ42/AJ41-1)*AnnualDataCP!AJ75),"",(AJ42/AJ41-1)*AnnualDataCP!AJ75)</f>
        <v>5.8120420648491246E-2</v>
      </c>
      <c r="AK106" s="22">
        <f>IF(ISERROR((AK42/AK41-1)*AnnualDataCP!AK75),"",(AK42/AK41-1)*AnnualDataCP!AK75)</f>
        <v>-6.8252555359872482E-4</v>
      </c>
      <c r="AL106" s="22">
        <f>IF(ISERROR((AL42/AL41-1)*AnnualDataCP!AL75),"",(AL42/AL41-1)*AnnualDataCP!AL75)</f>
        <v>0.13543262234459943</v>
      </c>
      <c r="AM106" s="22">
        <f>IF(ISERROR((AM42/AM41-1)*AnnualDataCP!AM75),"",(AM42/AM41-1)*AnnualDataCP!AM75)</f>
        <v>-7.9623177871062309E-2</v>
      </c>
      <c r="AN106" s="22">
        <f>IF(ISERROR((AN42/AN41-1)*AnnualDataCP!AN75),"",(AN42/AN41-1)*AnnualDataCP!AN75)</f>
        <v>2.5219852261370052E-2</v>
      </c>
      <c r="AO106" s="22">
        <f>IF(ISERROR((AO42/AO41-1)*AnnualDataCP!AO75),"",(AO42/AO41-1)*AnnualDataCP!AO75)</f>
        <v>2.5219852261370052E-2</v>
      </c>
      <c r="AP106" s="22">
        <f>IF(ISERROR((AP42/AP41-1)*AnnualDataCP!AP75),"",(AP42/AP41-1)*AnnualDataCP!AP75)</f>
        <v>0.13536116159787978</v>
      </c>
      <c r="AQ106" s="22">
        <f>IF(ISERROR((AQ42/AQ41-1)*AnnualDataCP!AQ75),"",(AQ42/AQ41-1)*AnnualDataCP!AQ75)</f>
        <v>0.13536116159787978</v>
      </c>
      <c r="AR106" s="22">
        <f>IF(ISERROR((AR42/AR41-1)*AnnualDataCP!AR75),"",(AR42/AR41-1)*AnnualDataCP!AR75)</f>
        <v>-7.859966632186929E-3</v>
      </c>
      <c r="AS106" s="22">
        <f>IF(ISERROR((AS42/AS41-1)*AnnualDataCP!AS75),"",(AS42/AS41-1)*AnnualDataCP!AS75)</f>
        <v>8.4502085513580183E-2</v>
      </c>
      <c r="AT106" s="22">
        <f>IF(ISERROR((AT42/AT41-1)*AnnualDataCP!AT75),"",(AT42/AT41-1)*AnnualDataCP!AT75)</f>
        <v>1.0018057842719799E-2</v>
      </c>
      <c r="AU106" s="22">
        <f>IF(ISERROR((AU42/AU41-1)*AnnualDataCP!AU75),"",(AU42/AU41-1)*AnnualDataCP!AU75)</f>
        <v>-2.6433276528295437E-2</v>
      </c>
      <c r="AV106" s="22">
        <f>IF(ISERROR((AV42/AV41-1)*AnnualDataCP!AV75),"",(AV42/AV41-1)*AnnualDataCP!AV75)</f>
        <v>4.5568690623827887E-2</v>
      </c>
      <c r="AW106" s="22">
        <f>IF(ISERROR((AW42/AW41-1)*AnnualDataCP!AW75),"",(AW42/AW41-1)*AnnualDataCP!AW75)</f>
        <v>2.9652999176546155E-2</v>
      </c>
      <c r="AX106" s="22">
        <f>IF(ISERROR((AX42/AX41-1)*AnnualDataCP!AX75),"",(AX42/AX41-1)*AnnualDataCP!AX75)</f>
        <v>-0.10593584221315643</v>
      </c>
      <c r="AY106" s="22">
        <f>IF(ISERROR((AY42/AY41-1)*AnnualDataCP!AY75),"",(AY42/AY41-1)*AnnualDataCP!AY75)</f>
        <v>-0.10593584221315643</v>
      </c>
      <c r="AZ106" s="22">
        <f>IF(ISERROR((AZ42/AZ41-1)*AnnualDataCP!AZ75),"",(AZ42/AZ41-1)*AnnualDataCP!AZ75)</f>
        <v>-5.8623887879530837E-2</v>
      </c>
      <c r="BA106" s="22">
        <f>IF(ISERROR((BA42/BA41-1)*AnnualDataCP!BA75),"",(BA42/BA41-1)*AnnualDataCP!BA75)</f>
        <v>-7.2840290727193974E-2</v>
      </c>
      <c r="BB106" s="22">
        <f>IF(ISERROR((BB42/BB41-1)*AnnualDataCP!BB75),"",(BB42/BB41-1)*AnnualDataCP!BB75)</f>
        <v>1.3117718747235703E-2</v>
      </c>
      <c r="BC106" s="22">
        <f>IF(ISERROR((BC42/BC41-1)*AnnualDataCP!BC75),"",(BC42/BC41-1)*AnnualDataCP!BC75)</f>
        <v>-1.4684673148197274E-2</v>
      </c>
      <c r="BD106" s="22">
        <f>IF(ISERROR((BD42/BD41-1)*AnnualDataCP!BD75),"",(BD42/BD41-1)*AnnualDataCP!BD75)</f>
        <v>2.6770275379406211E-2</v>
      </c>
      <c r="BE106" s="22">
        <f>IF(ISERROR((BE42/BE41-1)*AnnualDataCP!BE75),"",(BE42/BE41-1)*AnnualDataCP!BE75)</f>
        <v>6.2237818222286828E-2</v>
      </c>
      <c r="BF106" s="22">
        <f>IF(ISERROR((BF42/BF41-1)*AnnualDataCP!BF75),"",(BF42/BF41-1)*AnnualDataCP!BF75)</f>
        <v>0.12231493073107454</v>
      </c>
      <c r="BG106" s="22">
        <f>IF(ISERROR((BG42/BG41-1)*AnnualDataCP!BG75),"",(BG42/BG41-1)*AnnualDataCP!BG75)</f>
        <v>0.10899405538548337</v>
      </c>
      <c r="BH106" s="22">
        <f>IF(ISERROR((BH42/BH41-1)*AnnualDataCP!BH75),"",(BH42/BH41-1)*AnnualDataCP!BH75)</f>
        <v>1.574927049287124E-2</v>
      </c>
      <c r="BI106" s="22">
        <f>IF(ISERROR((BI42/BI41-1)*AnnualDataCP!BI75),"",(BI42/BI41-1)*AnnualDataCP!BI75)</f>
        <v>-6.0608740651027164E-2</v>
      </c>
      <c r="BJ106" s="22">
        <f>IF(ISERROR((BJ42/BJ41-1)*AnnualDataCP!BJ75),"",(BJ42/BJ41-1)*AnnualDataCP!BJ75)</f>
        <v>-7.5837979386937912E-2</v>
      </c>
      <c r="BK106" s="22">
        <f>IF(ISERROR((BK42/BK41-1)*AnnualDataCP!BK75),"",(BK42/BK41-1)*AnnualDataCP!BK75)</f>
        <v>1.6445693409918756E-2</v>
      </c>
      <c r="BL106" s="22">
        <f>IF(ISERROR((BL42/BL41-1)*AnnualDataCP!BL75),"",(BL42/BL41-1)*AnnualDataCP!BL75)</f>
        <v>0.31557687405232743</v>
      </c>
      <c r="BM106" s="22">
        <f>IF(ISERROR((BM42/BM41-1)*AnnualDataCP!BM75),"",(BM42/BM41-1)*AnnualDataCP!BM75)</f>
        <v>0.31557687405232743</v>
      </c>
      <c r="BN106" s="22">
        <f>IF(ISERROR((BN42/BN41-1)*AnnualDataCP!BN75),"",(BN42/BN41-1)*AnnualDataCP!BN75)</f>
        <v>7.8099913625447034E-2</v>
      </c>
      <c r="BO106" s="22">
        <f>IF(ISERROR((BO42/BO41-1)*AnnualDataCP!BO75),"",(BO42/BO41-1)*AnnualDataCP!BO75)</f>
        <v>7.8099913625447034E-2</v>
      </c>
      <c r="BP106" s="22">
        <f>IF(ISERROR((BP42/BP41-1)*AnnualDataCP!BP75),"",(BP42/BP41-1)*AnnualDataCP!BP75)</f>
        <v>0.53037488418951362</v>
      </c>
      <c r="BQ106" s="22">
        <f>IF(ISERROR((BQ42/BQ41-1)*AnnualDataCP!BQ75),"",(BQ42/BQ41-1)*AnnualDataCP!BQ75)</f>
        <v>0.53037488418951362</v>
      </c>
      <c r="BR106" s="22">
        <f>IF(ISERROR((BR42/BR41-1)*AnnualDataCP!BR75),"",(BR42/BR41-1)*AnnualDataCP!BR75)</f>
        <v>0.49028576702678783</v>
      </c>
      <c r="BS106" s="22">
        <f>IF(ISERROR((BS42/BS41-1)*AnnualDataCP!BS75),"",(BS42/BS41-1)*AnnualDataCP!BS75)</f>
        <v>0.11656758032812167</v>
      </c>
      <c r="BT106" s="22">
        <f>IF(ISERROR((BT42/BT41-1)*AnnualDataCP!BT75),"",(BT42/BT41-1)*AnnualDataCP!BT75)</f>
        <v>0.3736591294410177</v>
      </c>
      <c r="BU106" s="22">
        <f>IF(ISERROR((BU42/BU41-1)*AnnualDataCP!BU75),"",(BU42/BU41-1)*AnnualDataCP!BU75)</f>
        <v>0.16663873833310724</v>
      </c>
      <c r="BV106" s="22">
        <f>IF(ISERROR((BV42/BV41-1)*AnnualDataCP!BV75),"",(BV42/BV41-1)*AnnualDataCP!BV75)</f>
        <v>0.1383296158213366</v>
      </c>
      <c r="BW106" s="22">
        <f>IF(ISERROR((BW42/BW41-1)*AnnualDataCP!BW75),"",(BW42/BW41-1)*AnnualDataCP!BW75)</f>
        <v>7.1604153370100579E-2</v>
      </c>
      <c r="BX106" s="22">
        <f>IF(ISERROR((BX42/BX41-1)*AnnualDataCP!BX75),"",(BX42/BX41-1)*AnnualDataCP!BX75)</f>
        <v>0.57032671319054795</v>
      </c>
      <c r="BY106" s="22">
        <f>IF(ISERROR((BY42/BY41-1)*AnnualDataCP!BY75),"",(BY42/BY41-1)*AnnualDataCP!BY75)</f>
        <v>0.1841700545550205</v>
      </c>
      <c r="BZ106" s="22">
        <f>IF(ISERROR((BZ42/BZ41-1)*AnnualDataCP!BZ75),"",(BZ42/BZ41-1)*AnnualDataCP!BZ75)</f>
        <v>4.377055502147161E-3</v>
      </c>
      <c r="CA106" s="22">
        <f>IF(ISERROR((CA42/CA41-1)*AnnualDataCP!CA75),"",(CA42/CA41-1)*AnnualDataCP!CA75)</f>
        <v>0.17864745889776171</v>
      </c>
      <c r="CB106" s="22">
        <f>IF(ISERROR((CB42/CB41-1)*AnnualDataCP!CB75),"",(CB42/CB41-1)*AnnualDataCP!CB75)</f>
        <v>0.38646919511614847</v>
      </c>
      <c r="CC106" s="22">
        <f>IF(ISERROR((CC42/CC41-1)*AnnualDataCP!CC75),"",(CC42/CC41-1)*AnnualDataCP!CC75)</f>
        <v>-0.12329267726770103</v>
      </c>
      <c r="CD106" s="22">
        <f>IF(ISERROR((CD42/CD41-1)*AnnualDataCP!CD75),"",(CD42/CD41-1)*AnnualDataCP!CD75)</f>
        <v>0.11500797128883972</v>
      </c>
      <c r="CE106" s="22">
        <f>IF(ISERROR((CE42/CE41-1)*AnnualDataCP!CE75),"",(CE42/CE41-1)*AnnualDataCP!CE75)</f>
        <v>0.39486939570738178</v>
      </c>
      <c r="CF106" s="22">
        <f>IF(ISERROR((CF42/CF41-1)*AnnualDataCP!CF75),"",(CF42/CF41-1)*AnnualDataCP!CF75)</f>
        <v>-0.30229880403637249</v>
      </c>
      <c r="CG106" s="22">
        <f>IF(ISERROR((CG42/CG41-1)*AnnualDataCP!CG75),"",(CG42/CG41-1)*AnnualDataCP!CG75)</f>
        <v>-0.30229880403637249</v>
      </c>
      <c r="CH106" s="22">
        <f>IF(ISERROR((CH42/CH41-1)*AnnualDataCP!CH75),"",(CH42/CH41-1)*AnnualDataCP!CH75)</f>
        <v>-0.28438082146894467</v>
      </c>
      <c r="CI106" s="22">
        <f>IF(ISERROR((CI42/CI41-1)*AnnualDataCP!CI75),"",(CI42/CI41-1)*AnnualDataCP!CI75)</f>
        <v>-1.7751783971860238E-2</v>
      </c>
      <c r="CJ106" s="22">
        <f>IF(ISERROR((CJ42/CJ41-1)*AnnualDataCP!CJ75),"",(CJ42/CJ41-1)*AnnualDataCP!CJ75)</f>
        <v>0.29633568420740025</v>
      </c>
      <c r="CK106" s="22">
        <f>IF(ISERROR((CK42/CK41-1)*AnnualDataCP!CK75),"",(CK42/CK41-1)*AnnualDataCP!CK75)</f>
        <v>1.6012949944021401E-3</v>
      </c>
      <c r="CL106" s="22">
        <f>IF(ISERROR((CL42/CL41-1)*AnnualDataCP!CL75),"",(CL42/CL41-1)*AnnualDataCP!CL75)</f>
        <v>0.29594607533775102</v>
      </c>
      <c r="CM106" s="22">
        <f>IF(ISERROR((CM42/CM41-1)*AnnualDataCP!CM75),"",(CM42/CM41-1)*AnnualDataCP!CM75)</f>
        <v>0.20253963350144508</v>
      </c>
      <c r="CN106" s="22">
        <f>IF(ISERROR((CN42/CN41-1)*AnnualDataCP!CN75),"",(CN42/CN41-1)*AnnualDataCP!CN75)</f>
        <v>9.2618117370373204E-2</v>
      </c>
      <c r="CO106" s="22">
        <f>IF(ISERROR((CO42/CO41-1)*AnnualDataCP!CO75),"",(CO42/CO41-1)*AnnualDataCP!CO75)</f>
        <v>-1.049269010960638E-3</v>
      </c>
      <c r="CP106" s="22">
        <f>IF(ISERROR((CP42/CP41-1)*AnnualDataCP!CP75),"",(CP42/CP41-1)*AnnualDataCP!CP75)</f>
        <v>3.8682690273035623</v>
      </c>
      <c r="CQ106" s="22">
        <f>IF(ISERROR((CQ42/CQ41-1)*AnnualDataCP!CQ75),"",(CQ42/CQ41-1)*AnnualDataCP!CQ75)</f>
        <v>1.3444784028042231</v>
      </c>
      <c r="CR106" s="22">
        <f>IF(ISERROR((CR42/CR41-1)*AnnualDataCP!CR75),"",(CR42/CR41-1)*AnnualDataCP!CR75)</f>
        <v>0.73233574052085593</v>
      </c>
      <c r="CS106" s="22">
        <f>IF(ISERROR((CS42/CS41-1)*AnnualDataCP!CS75),"",(CS42/CS41-1)*AnnualDataCP!CS75)</f>
        <v>1.7910142838174623</v>
      </c>
      <c r="CT106" s="22">
        <f>IF(ISERROR((CT42/CT41-1)*AnnualDataCP!CT75),"",(CT42/CT41-1)*AnnualDataCP!CT75)</f>
        <v>10.748643962022769</v>
      </c>
      <c r="CU106" s="22">
        <f>IF(ISERROR((CU42/CU41-1)*AnnualDataCP!CU75),"",(CU42/CU41-1)*AnnualDataCP!CU75)</f>
        <v>2.8295959091932961</v>
      </c>
      <c r="CV106" s="22">
        <f>IF(ISERROR((CV42/CV41-1)*AnnualDataCP!CV75),"",(CV42/CV41-1)*AnnualDataCP!CV75)</f>
        <v>1.9894074979920817</v>
      </c>
      <c r="CW106" s="22">
        <f>IF(ISERROR((CW42/CW41-1)*AnnualDataCP!CW75),"",(CW42/CW41-1)*AnnualDataCP!CW75)</f>
        <v>0.1626324767370248</v>
      </c>
      <c r="CX106" s="22">
        <f>IF(ISERROR((CX42/CX41-1)*AnnualDataCP!CX75),"",(CX42/CX41-1)*AnnualDataCP!CX75)</f>
        <v>1.180009461034061</v>
      </c>
      <c r="CY106" s="22">
        <f>IF(ISERROR((CY42/CY41-1)*AnnualDataCP!CY75),"",(CY42/CY41-1)*AnnualDataCP!CY75)</f>
        <v>0.64895665636037436</v>
      </c>
      <c r="CZ106" s="22">
        <f>IF(ISERROR((CZ42/CZ41-1)*AnnualDataCP!CZ75),"",(CZ42/CZ41-1)*AnnualDataCP!CZ75)</f>
        <v>0.38733049900892091</v>
      </c>
      <c r="DA106" s="22">
        <f>IF(ISERROR((DA42/DA41-1)*AnnualDataCP!DA75),"",(DA42/DA41-1)*AnnualDataCP!DA75)</f>
        <v>-0.37535797968449996</v>
      </c>
      <c r="DB106" s="22">
        <f>IF(ISERROR((DB42/DB41-1)*AnnualDataCP!DB75),"",(DB42/DB41-1)*AnnualDataCP!DB75)</f>
        <v>3.1676275775766025E-2</v>
      </c>
      <c r="DC106" s="22">
        <f>IF(ISERROR((DC42/DC41-1)*AnnualDataCP!DC75),"",(DC42/DC41-1)*AnnualDataCP!DC75)</f>
        <v>-0.40757484457915633</v>
      </c>
      <c r="DD106" s="22">
        <f>IF(ISERROR((DD42/DD41-1)*AnnualDataCP!DD75),"",(DD42/DD41-1)*AnnualDataCP!DD75)</f>
        <v>-3.2685595660988574E-2</v>
      </c>
      <c r="DE106" s="22">
        <f>IF(ISERROR((DE42/DE41-1)*AnnualDataCP!DE75),"",(DE42/DE41-1)*AnnualDataCP!DE75)</f>
        <v>0.16022988889421855</v>
      </c>
      <c r="DF106" s="22">
        <f>IF(ISERROR((DF42/DF41-1)*AnnualDataCP!DF75),"",(DF42/DF41-1)*AnnualDataCP!DF75)</f>
        <v>0.20872100008258648</v>
      </c>
      <c r="DG106" s="22">
        <f>IF(ISERROR((DG42/DG41-1)*AnnualDataCP!DG75),"",(DG42/DG41-1)*AnnualDataCP!DG75)</f>
        <v>0.42731710481444224</v>
      </c>
      <c r="DH106" s="22">
        <f>IF(ISERROR((DH42/DH41-1)*AnnualDataCP!DH75),"",(DH42/DH41-1)*AnnualDataCP!DH75)</f>
        <v>0.45322740338936846</v>
      </c>
      <c r="DI106" s="22">
        <f>IF(ISERROR((DI42/DI41-1)*AnnualDataCP!DI75),"",(DI42/DI41-1)*AnnualDataCP!DI75)</f>
        <v>2.1459251883405219E-2</v>
      </c>
      <c r="DJ106" s="22">
        <f>IF(ISERROR((DJ42/DJ41-1)*AnnualDataCP!DJ75),"",(DJ42/DJ41-1)*AnnualDataCP!DJ75)</f>
        <v>0.43092624838434651</v>
      </c>
      <c r="DK106" s="22">
        <f>IF(ISERROR((DK42/DK41-1)*AnnualDataCP!DK75),"",(DK42/DK41-1)*AnnualDataCP!DK75)</f>
        <v>2.8618048325155443</v>
      </c>
      <c r="DL106" s="22">
        <f>IF(ISERROR((DL42/DL41-1)*AnnualDataCP!DL75),"",(DL42/DL41-1)*AnnualDataCP!DL75)</f>
        <v>0.76193914587886891</v>
      </c>
      <c r="DM106" s="22">
        <f>IF(ISERROR((DM42/DM41-1)*AnnualDataCP!DM75),"",(DM42/DM41-1)*AnnualDataCP!DM75)</f>
        <v>-0.17135984338225102</v>
      </c>
      <c r="DN106" s="22">
        <f>IF(ISERROR((DN42/DN41-1)*AnnualDataCP!DN75),"",(DN42/DN41-1)*AnnualDataCP!DN75)</f>
        <v>0.93381910945736379</v>
      </c>
      <c r="DO106" s="22">
        <f>IF(ISERROR((DO42/DO41-1)*AnnualDataCP!DO75),"",(DO42/DO41-1)*AnnualDataCP!DO75)</f>
        <v>0.9244103984410833</v>
      </c>
      <c r="DP106" s="22">
        <f>IF(ISERROR((DP42/DP41-1)*AnnualDataCP!DP75),"",(DP42/DP41-1)*AnnualDataCP!DP75)</f>
        <v>6.7763079382696899E-3</v>
      </c>
      <c r="DQ106" s="22">
        <f>IF(ISERROR((DQ42/DQ41-1)*AnnualDataCP!DQ75),"",(DQ42/DQ41-1)*AnnualDataCP!DQ75)</f>
        <v>-1.3347910005768918E-2</v>
      </c>
      <c r="DR106" s="22">
        <f>IF(ISERROR((DR42/DR41-1)*AnnualDataCP!DR75),"",(DR42/DR41-1)*AnnualDataCP!DR75)</f>
        <v>-1.3347910005768918E-2</v>
      </c>
      <c r="DS106" s="22">
        <f>IF(ISERROR((DS42/DS41-1)*AnnualDataCP!DS75),"",(DS42/DS41-1)*AnnualDataCP!DS75)</f>
        <v>2.1136213137179145</v>
      </c>
      <c r="DT106" s="22">
        <f>IF(ISERROR((DT42/DT41-1)*AnnualDataCP!DT75),"",(DT42/DT41-1)*AnnualDataCP!DT75)</f>
        <v>1.8416163128698779</v>
      </c>
      <c r="DU106" s="22">
        <f>IF(ISERROR((DU42/DU41-1)*AnnualDataCP!DU75),"",(DU42/DU41-1)*AnnualDataCP!DU75)</f>
        <v>0.27571436892990597</v>
      </c>
      <c r="DV106" s="22">
        <f>IF(ISERROR((DV42/DV41-1)*AnnualDataCP!DV75),"",(DV42/DV41-1)*AnnualDataCP!DV75)</f>
        <v>0.18081187707244623</v>
      </c>
      <c r="DW106" s="22">
        <f>IF(ISERROR((DW42/DW41-1)*AnnualDataCP!DW75),"",(DW42/DW41-1)*AnnualDataCP!DW75)</f>
        <v>0.60433340585265538</v>
      </c>
      <c r="DX106" s="22">
        <f>IF(ISERROR((DX42/DX41-1)*AnnualDataCP!DX75),"",(DX42/DX41-1)*AnnualDataCP!DX75)</f>
        <v>-0.45128088347127143</v>
      </c>
      <c r="DY106" s="22">
        <f>IF(ISERROR((DY42/DY41-1)*AnnualDataCP!DY75),"",(DY42/DY41-1)*AnnualDataCP!DY75)</f>
        <v>-0.45126580357808588</v>
      </c>
      <c r="DZ106" s="22" t="str">
        <f>IF(ISERROR((DZ42/DZ41-1)*AnnualDataCP!DZ75),"",(DZ42/DZ41-1)*AnnualDataCP!DZ75)</f>
        <v/>
      </c>
      <c r="EA106" s="22">
        <f>IF(ISERROR((EA42/EA41-1)*AnnualDataCP!EA75),"",(EA42/EA41-1)*AnnualDataCP!EA75)</f>
        <v>2.6712147806163797E-2</v>
      </c>
      <c r="EB106" s="22">
        <f>IF(ISERROR((EB42/EB41-1)*AnnualDataCP!EB75),"",(EB42/EB41-1)*AnnualDataCP!EB75)</f>
        <v>-1.3540064190981029</v>
      </c>
      <c r="EC106" s="22">
        <f>IF(ISERROR((EC42/EC41-1)*AnnualDataCP!EC75),"",(EC42/EC41-1)*AnnualDataCP!EC75)</f>
        <v>-1.3540064190981029</v>
      </c>
      <c r="ED106" s="22">
        <f>IF(ISERROR((ED42/ED41-1)*AnnualDataCP!ED75),"",(ED42/ED41-1)*AnnualDataCP!ED75)</f>
        <v>0.1127320964617384</v>
      </c>
      <c r="EE106" s="22">
        <f>IF(ISERROR((EE42/EE41-1)*AnnualDataCP!EE75),"",(EE42/EE41-1)*AnnualDataCP!EE75)</f>
        <v>-1.5314908676638301</v>
      </c>
      <c r="EF106" s="22">
        <f>IF(ISERROR((EF42/EF41-1)*AnnualDataCP!EF75),"",(EF42/EF41-1)*AnnualDataCP!EF75)</f>
        <v>6.4039635713647056E-2</v>
      </c>
      <c r="EG106" s="22">
        <f>IF(ISERROR((EG42/EG41-1)*AnnualDataCP!EG75),"",(EG42/EG41-1)*AnnualDataCP!EG75)</f>
        <v>4.6963395909989929</v>
      </c>
      <c r="EH106" s="22">
        <f>IF(ISERROR((EH42/EH41-1)*AnnualDataCP!EH75),"",(EH42/EH41-1)*AnnualDataCP!EH75)</f>
        <v>2.7548839408201311</v>
      </c>
      <c r="EI106" s="22">
        <f>IF(ISERROR((EI42/EI41-1)*AnnualDataCP!EI75),"",(EI42/EI41-1)*AnnualDataCP!EI75)</f>
        <v>1.9560109649064326</v>
      </c>
      <c r="EJ106" s="22">
        <f>IF(ISERROR((EJ42/EJ41-1)*AnnualDataCP!EJ75),"",(EJ42/EJ41-1)*AnnualDataCP!EJ75)</f>
        <v>1.7334335681150839</v>
      </c>
      <c r="EK106" s="22">
        <f>IF(ISERROR((EK42/EK41-1)*AnnualDataCP!EK75),"",(EK42/EK41-1)*AnnualDataCP!EK75)</f>
        <v>1.0061303063158784</v>
      </c>
      <c r="EL106" s="22">
        <f>IF(ISERROR((EL42/EL41-1)*AnnualDataCP!EL75),"",(EL42/EL41-1)*AnnualDataCP!EL75)</f>
        <v>0.46380462521677368</v>
      </c>
      <c r="EM106" s="22">
        <f>IF(ISERROR((EM42/EM41-1)*AnnualDataCP!EM75),"",(EM42/EM41-1)*AnnualDataCP!EM75)</f>
        <v>0.54251793914864055</v>
      </c>
      <c r="EN106" s="22">
        <f>IF(ISERROR((EN42/EN41-1)*AnnualDataCP!EN75),"",(EN42/EN41-1)*AnnualDataCP!EN75)</f>
        <v>0.72550801582685753</v>
      </c>
      <c r="EO106" s="22">
        <f>IF(ISERROR((EO42/EO41-1)*AnnualDataCP!EO75),"",(EO42/EO41-1)*AnnualDataCP!EO75)</f>
        <v>0.22282088059916286</v>
      </c>
      <c r="EP106" s="22">
        <f>IF(ISERROR((EP42/EP41-1)*AnnualDataCP!EP75),"",(EP42/EP41-1)*AnnualDataCP!EP75)</f>
        <v>0.35109961685717772</v>
      </c>
      <c r="EQ106" s="22">
        <f>IF(ISERROR((EQ42/EQ41-1)*AnnualDataCP!EQ75),"",(EQ42/EQ41-1)*AnnualDataCP!EQ75)</f>
        <v>0.35109961685717772</v>
      </c>
      <c r="ER106" s="22">
        <f>IF(ISERROR((ER42/ER41-1)*AnnualDataCP!ER75),"",(ER42/ER41-1)*AnnualDataCP!ER75)</f>
        <v>0.44779471086207912</v>
      </c>
      <c r="ES106" s="22">
        <f>IF(ISERROR((ES42/ES41-1)*AnnualDataCP!ES75),"",(ES42/ES41-1)*AnnualDataCP!ES75)</f>
        <v>0.39982464844488041</v>
      </c>
      <c r="ET106" s="22">
        <f>IF(ISERROR((ET42/ET41-1)*AnnualDataCP!ET75),"",(ET42/ET41-1)*AnnualDataCP!ET75)</f>
        <v>4.7815802576938862E-2</v>
      </c>
      <c r="EU106" s="22">
        <f>IF(ISERROR((EU42/EU41-1)*AnnualDataCP!EU75),"",(EU42/EU41-1)*AnnualDataCP!EU75)</f>
        <v>-9.4665574963922437E-3</v>
      </c>
      <c r="EV106" s="22">
        <f>IF(ISERROR((EV42/EV41-1)*AnnualDataCP!EV75),"",(EV42/EV41-1)*AnnualDataCP!EV75)</f>
        <v>5.7582417317370238E-2</v>
      </c>
      <c r="EW106" s="22">
        <f>IF(ISERROR((EW42/EW41-1)*AnnualDataCP!EW75),"",(EW42/EW41-1)*AnnualDataCP!EW75)</f>
        <v>1.9419032442420006</v>
      </c>
      <c r="EX106" s="22">
        <f>IF(ISERROR((EX42/EX41-1)*AnnualDataCP!EX75),"",(EX42/EX41-1)*AnnualDataCP!EX75)</f>
        <v>9.3733368567532824E-2</v>
      </c>
      <c r="EY106" s="22">
        <f>IF(ISERROR((EY42/EY41-1)*AnnualDataCP!EY75),"",(EY42/EY41-1)*AnnualDataCP!EY75)</f>
        <v>0.75482232714519482</v>
      </c>
      <c r="EZ106" s="22">
        <f>IF(ISERROR((EZ42/EZ41-1)*AnnualDataCP!EZ75),"",(EZ42/EZ41-1)*AnnualDataCP!EZ75)</f>
        <v>0.36192942120343313</v>
      </c>
      <c r="FA106" s="22">
        <f>IF(ISERROR((FA42/FA41-1)*AnnualDataCP!FA75),"",(FA42/FA41-1)*AnnualDataCP!FA75)</f>
        <v>0.73577262314569181</v>
      </c>
      <c r="FB106" s="22">
        <f>IF(ISERROR((FB42/FB41-1)*AnnualDataCP!FB75),"",(FB42/FB41-1)*AnnualDataCP!FB75)</f>
        <v>4.2256469428769696E-3</v>
      </c>
      <c r="FC106" s="22">
        <f>IF(ISERROR((FC42/FC41-1)*AnnualDataCP!FC75),"",(FC42/FC41-1)*AnnualDataCP!FC75)</f>
        <v>4.0938825065720372E-2</v>
      </c>
      <c r="FD106" s="22">
        <f>IF(ISERROR((FD42/FD41-1)*AnnualDataCP!FD75),"",(FD42/FD41-1)*AnnualDataCP!FD75)</f>
        <v>0.68916573997451502</v>
      </c>
      <c r="FE106" s="22">
        <f>IF(ISERROR((FE42/FE41-1)*AnnualDataCP!FE75),"",(FE42/FE41-1)*AnnualDataCP!FE75)</f>
        <v>1.1047303322447108</v>
      </c>
      <c r="FF106" s="22">
        <f>IF(ISERROR((FF42/FF41-1)*AnnualDataCP!FF75),"",(FF42/FF41-1)*AnnualDataCP!FF75)</f>
        <v>1.8963328023626033E-2</v>
      </c>
      <c r="FG106" s="22">
        <f>IF(ISERROR((FG42/FG41-1)*AnnualDataCP!FG75),"",(FG42/FG41-1)*AnnualDataCP!FG75)</f>
        <v>1.8963328023626033E-2</v>
      </c>
      <c r="FH106" s="22">
        <f>IF(ISERROR((FH42/FH41-1)*AnnualDataCP!FH75),"",(FH42/FH41-1)*AnnualDataCP!FH75)</f>
        <v>0.29923330040358981</v>
      </c>
      <c r="FI106" s="22">
        <f>IF(ISERROR((FI42/FI41-1)*AnnualDataCP!FI75),"",(FI42/FI41-1)*AnnualDataCP!FI75)</f>
        <v>0.29923330040358981</v>
      </c>
      <c r="FJ106" s="22">
        <f>IF(ISERROR((FJ42/FJ41-1)*AnnualDataCP!FJ75),"",(FJ42/FJ41-1)*AnnualDataCP!FJ75)</f>
        <v>0.78697232992800947</v>
      </c>
      <c r="FK106" s="22">
        <f>IF(ISERROR((FK42/FK41-1)*AnnualDataCP!FK75),"",(FK42/FK41-1)*AnnualDataCP!FK75)</f>
        <v>0.67665295129870406</v>
      </c>
      <c r="FL106" s="22">
        <f>IF(ISERROR((FL42/FL41-1)*AnnualDataCP!FL75),"",(FL42/FL41-1)*AnnualDataCP!FL75)</f>
        <v>0.67665295129870406</v>
      </c>
      <c r="FM106" s="22">
        <f>IF(ISERROR((FM42/FM41-1)*AnnualDataCP!FM75),"",(FM42/FM41-1)*AnnualDataCP!FM75)</f>
        <v>0.11074185359635288</v>
      </c>
      <c r="FN106" s="22">
        <f>IF(ISERROR((FN42/FN41-1)*AnnualDataCP!FN75),"",(FN42/FN41-1)*AnnualDataCP!FN75)</f>
        <v>3.3935139532052312E-3</v>
      </c>
      <c r="FO106" s="22">
        <f>IF(ISERROR((FO42/FO41-1)*AnnualDataCP!FO75),"",(FO42/FO41-1)*AnnualDataCP!FO75)</f>
        <v>0.10594751456586798</v>
      </c>
      <c r="FP106" s="22">
        <f>IF(ISERROR((FP42/FP41-1)*AnnualDataCP!FP75),"",(FP42/FP41-1)*AnnualDataCP!FP75)</f>
        <v>0.42998390874835324</v>
      </c>
      <c r="FQ106" s="22">
        <f>IF(ISERROR((FQ42/FQ41-1)*AnnualDataCP!FQ75),"",(FQ42/FQ41-1)*AnnualDataCP!FQ75)</f>
        <v>0.41204985960144019</v>
      </c>
      <c r="FR106" s="22">
        <f>IF(ISERROR((FR42/FR41-1)*AnnualDataCP!FR75),"",(FR42/FR41-1)*AnnualDataCP!FR75)</f>
        <v>0.31375170824967358</v>
      </c>
      <c r="FS106" s="22">
        <f>IF(ISERROR((FS42/FS41-1)*AnnualDataCP!FS75),"",(FS42/FS41-1)*AnnualDataCP!FS75)</f>
        <v>0.30171089876196705</v>
      </c>
      <c r="FT106" s="22">
        <f>IF(ISERROR((FT42/FT41-1)*AnnualDataCP!FT75),"",(FT42/FT41-1)*AnnualDataCP!FT75)</f>
        <v>4.3034074526014541E-3</v>
      </c>
      <c r="FU106" s="22">
        <f>IF(ISERROR((FU42/FU41-1)*AnnualDataCP!FU75),"",(FU42/FU41-1)*AnnualDataCP!FU75)</f>
        <v>9.3917799246495959E-3</v>
      </c>
      <c r="FV106" s="22">
        <f>IF(ISERROR((FV42/FV41-1)*AnnualDataCP!FV75),"",(FV42/FV41-1)*AnnualDataCP!FV75)</f>
        <v>9.8760563583231403E-2</v>
      </c>
      <c r="FW106" s="22">
        <f>IF(ISERROR((FW42/FW41-1)*AnnualDataCP!FW75),"",(FW42/FW41-1)*AnnualDataCP!FW75)</f>
        <v>2.260371218984299E-2</v>
      </c>
      <c r="FX106" s="22">
        <f>IF(ISERROR((FX42/FX41-1)*AnnualDataCP!FX75),"",(FX42/FX41-1)*AnnualDataCP!FX75)</f>
        <v>-0.1059194500059817</v>
      </c>
      <c r="FY106" s="22">
        <f>IF(ISERROR((FY42/FY41-1)*AnnualDataCP!FY75),"",(FY42/FY41-1)*AnnualDataCP!FY75)</f>
        <v>0.19633626068173271</v>
      </c>
      <c r="FZ106" s="22">
        <f>IF(ISERROR((FZ42/FZ41-1)*AnnualDataCP!FZ75),"",(FZ42/FZ41-1)*AnnualDataCP!FZ75)</f>
        <v>-6.7391714262195354E-2</v>
      </c>
      <c r="GA106" s="22">
        <f>IF(ISERROR((GA42/GA41-1)*AnnualDataCP!GA75),"",(GA42/GA41-1)*AnnualDataCP!GA75)</f>
        <v>-6.0361341080290868E-3</v>
      </c>
      <c r="GB106" s="22">
        <f>IF(ISERROR((GB42/GB41-1)*AnnualDataCP!GB75),"",(GB42/GB41-1)*AnnualDataCP!GB75)</f>
        <v>-6.0361341080290868E-3</v>
      </c>
    </row>
    <row r="107" spans="2:184" x14ac:dyDescent="0.25">
      <c r="C107">
        <v>2018</v>
      </c>
      <c r="F107" s="22">
        <f>IF(ISERROR((F43/F42-1)*AnnualDataCP!F76),"",(F43/F42-1)*AnnualDataCP!F76)</f>
        <v>-0.22282486023786521</v>
      </c>
      <c r="G107" s="22">
        <f>IF(ISERROR((G43/G42-1)*AnnualDataCP!G76),"",(G43/G42-1)*AnnualDataCP!G76)</f>
        <v>3.4565884891282581E-2</v>
      </c>
      <c r="H107" s="22">
        <f>IF(ISERROR((H43/H42-1)*AnnualDataCP!H76),"",(H43/H42-1)*AnnualDataCP!H76)</f>
        <v>-2.2895560684130158E-2</v>
      </c>
      <c r="I107" s="22">
        <f>IF(ISERROR((I43/I42-1)*AnnualDataCP!I76),"",(I43/I42-1)*AnnualDataCP!I76)</f>
        <v>1.3221809822175739</v>
      </c>
      <c r="J107" s="22">
        <f>IF(ISERROR((J43/J42-1)*AnnualDataCP!J76),"",(J43/J42-1)*AnnualDataCP!J76)</f>
        <v>1.3049819915842922</v>
      </c>
      <c r="K107" s="22">
        <f>IF(ISERROR((K43/K42-1)*AnnualDataCP!K76),"",(K43/K42-1)*AnnualDataCP!K76)</f>
        <v>0.48781822278309456</v>
      </c>
      <c r="L107" s="22">
        <f>IF(ISERROR((L43/L42-1)*AnnualDataCP!L76),"",(L43/L42-1)*AnnualDataCP!L76)</f>
        <v>-2.1988538674841091E-2</v>
      </c>
      <c r="M107" s="22">
        <f>IF(ISERROR((M43/M42-1)*AnnualDataCP!M76),"",(M43/M42-1)*AnnualDataCP!M76)</f>
        <v>0.51900553037592945</v>
      </c>
      <c r="N107" s="22" t="str">
        <f>IF(ISERROR((N43/N42-1)*AnnualDataCP!N76),"",(N43/N42-1)*AnnualDataCP!N76)</f>
        <v/>
      </c>
      <c r="O107" s="22">
        <f>IF(ISERROR((O43/O42-1)*AnnualDataCP!O76),"",(O43/O42-1)*AnnualDataCP!O76)</f>
        <v>-1.6647251484383868E-2</v>
      </c>
      <c r="P107" s="22">
        <f>IF(ISERROR((P43/P42-1)*AnnualDataCP!P76),"",(P43/P42-1)*AnnualDataCP!P76)</f>
        <v>6.7493677579537892E-3</v>
      </c>
      <c r="Q107" s="22">
        <f>IF(ISERROR((Q43/Q42-1)*AnnualDataCP!Q76),"",(Q43/Q42-1)*AnnualDataCP!Q76)</f>
        <v>1.1735089738791067</v>
      </c>
      <c r="R107" s="22">
        <f>IF(ISERROR((R43/R42-1)*AnnualDataCP!R76),"",(R43/R42-1)*AnnualDataCP!R76)</f>
        <v>0.2817575419831686</v>
      </c>
      <c r="S107" s="22">
        <f>IF(ISERROR((S43/S42-1)*AnnualDataCP!S76),"",(S43/S42-1)*AnnualDataCP!S76)</f>
        <v>0.20234628853594372</v>
      </c>
      <c r="T107" s="22">
        <f>IF(ISERROR((T43/T42-1)*AnnualDataCP!T76),"",(T43/T42-1)*AnnualDataCP!T76)</f>
        <v>6.4520306965841157E-2</v>
      </c>
      <c r="U107" s="22">
        <f>IF(ISERROR((U43/U42-1)*AnnualDataCP!U76),"",(U43/U42-1)*AnnualDataCP!U76)</f>
        <v>5.1350164799162962E-2</v>
      </c>
      <c r="V107" s="22">
        <f>IF(ISERROR((V43/V42-1)*AnnualDataCP!V76),"",(V43/V42-1)*AnnualDataCP!V76)</f>
        <v>-3.4861911966699863E-3</v>
      </c>
      <c r="W107" s="22">
        <f>IF(ISERROR((W43/W42-1)*AnnualDataCP!W76),"",(W43/W42-1)*AnnualDataCP!W76)</f>
        <v>-6.2484091509334684E-2</v>
      </c>
      <c r="X107" s="22">
        <f>IF(ISERROR((X43/X42-1)*AnnualDataCP!X76),"",(X43/X42-1)*AnnualDataCP!X76)</f>
        <v>-2.2450405912188623E-2</v>
      </c>
      <c r="Y107" s="22">
        <f>IF(ISERROR((Y43/Y42-1)*AnnualDataCP!Y76),"",(Y43/Y42-1)*AnnualDataCP!Y76)</f>
        <v>0.10425293544903871</v>
      </c>
      <c r="Z107" s="22">
        <f>IF(ISERROR((Z43/Z42-1)*AnnualDataCP!Z76),"",(Z43/Z42-1)*AnnualDataCP!Z76)</f>
        <v>4.2054506873611439E-2</v>
      </c>
      <c r="AA107" s="22">
        <f>IF(ISERROR((AA43/AA42-1)*AnnualDataCP!AA76),"",(AA43/AA42-1)*AnnualDataCP!AA76)</f>
        <v>2.8769418219267182E-2</v>
      </c>
      <c r="AB107" s="22">
        <f>IF(ISERROR((AB43/AB42-1)*AnnualDataCP!AB76),"",(AB43/AB42-1)*AnnualDataCP!AB76)</f>
        <v>0.11863051330676556</v>
      </c>
      <c r="AC107" s="22">
        <f>IF(ISERROR((AC43/AC42-1)*AnnualDataCP!AC76),"",(AC43/AC42-1)*AnnualDataCP!AC76)</f>
        <v>5.6284762312147865E-2</v>
      </c>
      <c r="AD107" s="22">
        <f>IF(ISERROR((AD43/AD42-1)*AnnualDataCP!AD76),"",(AD43/AD42-1)*AnnualDataCP!AD76)</f>
        <v>6.1418908668853293E-2</v>
      </c>
      <c r="AE107" s="22">
        <f>IF(ISERROR((AE43/AE42-1)*AnnualDataCP!AE76),"",(AE43/AE42-1)*AnnualDataCP!AE76)</f>
        <v>-3.8909294916980176E-2</v>
      </c>
      <c r="AF107" s="22">
        <f>IF(ISERROR((AF43/AF42-1)*AnnualDataCP!AF76),"",(AF43/AF42-1)*AnnualDataCP!AF76)</f>
        <v>-6.5636852733751319E-2</v>
      </c>
      <c r="AG107" s="22">
        <f>IF(ISERROR((AG43/AG42-1)*AnnualDataCP!AG76),"",(AG43/AG42-1)*AnnualDataCP!AG76)</f>
        <v>5.2552767037867459E-2</v>
      </c>
      <c r="AH107" s="22">
        <f>IF(ISERROR((AH43/AH42-1)*AnnualDataCP!AH76),"",(AH43/AH42-1)*AnnualDataCP!AH76)</f>
        <v>-0.12615098307884373</v>
      </c>
      <c r="AI107" s="22">
        <f>IF(ISERROR((AI43/AI42-1)*AnnualDataCP!AI76),"",(AI43/AI42-1)*AnnualDataCP!AI76)</f>
        <v>7.9629291219855455E-3</v>
      </c>
      <c r="AJ107" s="22">
        <f>IF(ISERROR((AJ43/AJ42-1)*AnnualDataCP!AJ76),"",(AJ43/AJ42-1)*AnnualDataCP!AJ76)</f>
        <v>-7.5597225966729284E-2</v>
      </c>
      <c r="AK107" s="22">
        <f>IF(ISERROR((AK43/AK42-1)*AnnualDataCP!AK76),"",(AK43/AK42-1)*AnnualDataCP!AK76)</f>
        <v>2.2081708241581101E-2</v>
      </c>
      <c r="AL107" s="22">
        <f>IF(ISERROR((AL43/AL42-1)*AnnualDataCP!AL76),"",(AL43/AL42-1)*AnnualDataCP!AL76)</f>
        <v>-2.7882915982761616E-2</v>
      </c>
      <c r="AM107" s="22">
        <f>IF(ISERROR((AM43/AM42-1)*AnnualDataCP!AM76),"",(AM43/AM42-1)*AnnualDataCP!AM76)</f>
        <v>-6.7175191235780168E-2</v>
      </c>
      <c r="AN107" s="22">
        <f>IF(ISERROR((AN43/AN42-1)*AnnualDataCP!AN76),"",(AN43/AN42-1)*AnnualDataCP!AN76)</f>
        <v>-8.4072637625848434E-2</v>
      </c>
      <c r="AO107" s="22">
        <f>IF(ISERROR((AO43/AO42-1)*AnnualDataCP!AO76),"",(AO43/AO42-1)*AnnualDataCP!AO76)</f>
        <v>-8.4072637625848434E-2</v>
      </c>
      <c r="AP107" s="22">
        <f>IF(ISERROR((AP43/AP42-1)*AnnualDataCP!AP76),"",(AP43/AP42-1)*AnnualDataCP!AP76)</f>
        <v>8.2537009883003609E-2</v>
      </c>
      <c r="AQ107" s="22">
        <f>IF(ISERROR((AQ43/AQ42-1)*AnnualDataCP!AQ76),"",(AQ43/AQ42-1)*AnnualDataCP!AQ76)</f>
        <v>8.2537009883003609E-2</v>
      </c>
      <c r="AR107" s="22">
        <f>IF(ISERROR((AR43/AR42-1)*AnnualDataCP!AR76),"",(AR43/AR42-1)*AnnualDataCP!AR76)</f>
        <v>-2.4215673461833856E-2</v>
      </c>
      <c r="AS107" s="22">
        <f>IF(ISERROR((AS43/AS42-1)*AnnualDataCP!AS76),"",(AS43/AS42-1)*AnnualDataCP!AS76)</f>
        <v>1.7846991623573054E-2</v>
      </c>
      <c r="AT107" s="22">
        <f>IF(ISERROR((AT43/AT42-1)*AnnualDataCP!AT76),"",(AT43/AT42-1)*AnnualDataCP!AT76)</f>
        <v>-1.4988681491485543E-2</v>
      </c>
      <c r="AU107" s="22">
        <f>IF(ISERROR((AU43/AU42-1)*AnnualDataCP!AU76),"",(AU43/AU42-1)*AnnualDataCP!AU76)</f>
        <v>2.9061384877307434E-2</v>
      </c>
      <c r="AV107" s="22">
        <f>IF(ISERROR((AV43/AV42-1)*AnnualDataCP!AV76),"",(AV43/AV42-1)*AnnualDataCP!AV76)</f>
        <v>0.15612580808403603</v>
      </c>
      <c r="AW107" s="22">
        <f>IF(ISERROR((AW43/AW42-1)*AnnualDataCP!AW76),"",(AW43/AW42-1)*AnnualDataCP!AW76)</f>
        <v>-7.9391329968114099E-2</v>
      </c>
      <c r="AX107" s="22">
        <f>IF(ISERROR((AX43/AX42-1)*AnnualDataCP!AX76),"",(AX43/AX42-1)*AnnualDataCP!AX76)</f>
        <v>0.15129304117647993</v>
      </c>
      <c r="AY107" s="22">
        <f>IF(ISERROR((AY43/AY42-1)*AnnualDataCP!AY76),"",(AY43/AY42-1)*AnnualDataCP!AY76)</f>
        <v>0.15129304117647993</v>
      </c>
      <c r="AZ107" s="22">
        <f>IF(ISERROR((AZ43/AZ42-1)*AnnualDataCP!AZ76),"",(AZ43/AZ42-1)*AnnualDataCP!AZ76)</f>
        <v>-0.11930802696579486</v>
      </c>
      <c r="BA107" s="22">
        <f>IF(ISERROR((BA43/BA42-1)*AnnualDataCP!BA76),"",(BA43/BA42-1)*AnnualDataCP!BA76)</f>
        <v>-7.9478950677439666E-3</v>
      </c>
      <c r="BB107" s="22">
        <f>IF(ISERROR((BB43/BB42-1)*AnnualDataCP!BB76),"",(BB43/BB42-1)*AnnualDataCP!BB76)</f>
        <v>-0.11204044986166541</v>
      </c>
      <c r="BC107" s="22">
        <f>IF(ISERROR((BC43/BC42-1)*AnnualDataCP!BC76),"",(BC43/BC42-1)*AnnualDataCP!BC76)</f>
        <v>-3.267808855145931E-2</v>
      </c>
      <c r="BD107" s="22">
        <f>IF(ISERROR((BD43/BD42-1)*AnnualDataCP!BD76),"",(BD43/BD42-1)*AnnualDataCP!BD76)</f>
        <v>-7.915247251584559E-2</v>
      </c>
      <c r="BE107" s="22">
        <f>IF(ISERROR((BE43/BE42-1)*AnnualDataCP!BE76),"",(BE43/BE42-1)*AnnualDataCP!BE76)</f>
        <v>-3.9631537610106897E-2</v>
      </c>
      <c r="BF107" s="22">
        <f>IF(ISERROR((BF43/BF42-1)*AnnualDataCP!BF76),"",(BF43/BF42-1)*AnnualDataCP!BF76)</f>
        <v>-2.9248924882753279E-2</v>
      </c>
      <c r="BG107" s="22">
        <f>IF(ISERROR((BG43/BG42-1)*AnnualDataCP!BG76),"",(BG43/BG42-1)*AnnualDataCP!BG76)</f>
        <v>-5.7257082018071328E-4</v>
      </c>
      <c r="BH107" s="22">
        <f>IF(ISERROR((BH43/BH42-1)*AnnualDataCP!BH76),"",(BH43/BH42-1)*AnnualDataCP!BH76)</f>
        <v>-2.9713225370880419E-2</v>
      </c>
      <c r="BI107" s="22">
        <f>IF(ISERROR((BI43/BI42-1)*AnnualDataCP!BI76),"",(BI43/BI42-1)*AnnualDataCP!BI76)</f>
        <v>-1.1802026957279357E-2</v>
      </c>
      <c r="BJ107" s="22">
        <f>IF(ISERROR((BJ43/BJ42-1)*AnnualDataCP!BJ76),"",(BJ43/BJ42-1)*AnnualDataCP!BJ76)</f>
        <v>3.3075587860584829E-2</v>
      </c>
      <c r="BK107" s="22">
        <f>IF(ISERROR((BK43/BK42-1)*AnnualDataCP!BK76),"",(BK43/BK42-1)*AnnualDataCP!BK76)</f>
        <v>-4.5342005255454718E-2</v>
      </c>
      <c r="BL107" s="22">
        <f>IF(ISERROR((BL43/BL42-1)*AnnualDataCP!BL76),"",(BL43/BL42-1)*AnnualDataCP!BL76)</f>
        <v>0.97095189015318328</v>
      </c>
      <c r="BM107" s="22">
        <f>IF(ISERROR((BM43/BM42-1)*AnnualDataCP!BM76),"",(BM43/BM42-1)*AnnualDataCP!BM76)</f>
        <v>0.97095189015318328</v>
      </c>
      <c r="BN107" s="22">
        <f>IF(ISERROR((BN43/BN42-1)*AnnualDataCP!BN76),"",(BN43/BN42-1)*AnnualDataCP!BN76)</f>
        <v>-0.13021869718189683</v>
      </c>
      <c r="BO107" s="22">
        <f>IF(ISERROR((BO43/BO42-1)*AnnualDataCP!BO76),"",(BO43/BO42-1)*AnnualDataCP!BO76)</f>
        <v>-0.13021869718189683</v>
      </c>
      <c r="BP107" s="22">
        <f>IF(ISERROR((BP43/BP42-1)*AnnualDataCP!BP76),"",(BP43/BP42-1)*AnnualDataCP!BP76)</f>
        <v>0.19023545529764996</v>
      </c>
      <c r="BQ107" s="22">
        <f>IF(ISERROR((BQ43/BQ42-1)*AnnualDataCP!BQ76),"",(BQ43/BQ42-1)*AnnualDataCP!BQ76)</f>
        <v>0.19023545529764996</v>
      </c>
      <c r="BR107" s="22">
        <f>IF(ISERROR((BR43/BR42-1)*AnnualDataCP!BR76),"",(BR43/BR42-1)*AnnualDataCP!BR76)</f>
        <v>-0.11175901744714607</v>
      </c>
      <c r="BS107" s="22">
        <f>IF(ISERROR((BS43/BS42-1)*AnnualDataCP!BS76),"",(BS43/BS42-1)*AnnualDataCP!BS76)</f>
        <v>-0.20673588434491541</v>
      </c>
      <c r="BT107" s="22">
        <f>IF(ISERROR((BT43/BT42-1)*AnnualDataCP!BT76),"",(BT43/BT42-1)*AnnualDataCP!BT76)</f>
        <v>9.2012317924822576E-2</v>
      </c>
      <c r="BU107" s="22">
        <f>IF(ISERROR((BU43/BU42-1)*AnnualDataCP!BU76),"",(BU43/BU42-1)*AnnualDataCP!BU76)</f>
        <v>2.9172356791480929E-2</v>
      </c>
      <c r="BV107" s="22">
        <f>IF(ISERROR((BV43/BV42-1)*AnnualDataCP!BV76),"",(BV43/BV42-1)*AnnualDataCP!BV76)</f>
        <v>-9.3212966988617779E-2</v>
      </c>
      <c r="BW107" s="22">
        <f>IF(ISERROR((BW43/BW42-1)*AnnualDataCP!BW76),"",(BW43/BW42-1)*AnnualDataCP!BW76)</f>
        <v>0.15682455437423218</v>
      </c>
      <c r="BX107" s="22">
        <f>IF(ISERROR((BX43/BX42-1)*AnnualDataCP!BX76),"",(BX43/BX42-1)*AnnualDataCP!BX76)</f>
        <v>0.12657830483130508</v>
      </c>
      <c r="BY107" s="22">
        <f>IF(ISERROR((BY43/BY42-1)*AnnualDataCP!BY76),"",(BY43/BY42-1)*AnnualDataCP!BY76)</f>
        <v>6.2295938009484693E-2</v>
      </c>
      <c r="BZ107" s="22">
        <f>IF(ISERROR((BZ43/BZ42-1)*AnnualDataCP!BZ76),"",(BZ43/BZ42-1)*AnnualDataCP!BZ76)</f>
        <v>5.92528993887496E-2</v>
      </c>
      <c r="CA107" s="22">
        <f>IF(ISERROR((CA43/CA42-1)*AnnualDataCP!CA76),"",(CA43/CA42-1)*AnnualDataCP!CA76)</f>
        <v>2.0762491483556429E-3</v>
      </c>
      <c r="CB107" s="22">
        <f>IF(ISERROR((CB43/CB42-1)*AnnualDataCP!CB76),"",(CB43/CB42-1)*AnnualDataCP!CB76)</f>
        <v>6.42841343532735E-2</v>
      </c>
      <c r="CC107" s="22">
        <f>IF(ISERROR((CC43/CC42-1)*AnnualDataCP!CC76),"",(CC43/CC42-1)*AnnualDataCP!CC76)</f>
        <v>0.36695390299763375</v>
      </c>
      <c r="CD107" s="22">
        <f>IF(ISERROR((CD43/CD42-1)*AnnualDataCP!CD76),"",(CD43/CD42-1)*AnnualDataCP!CD76)</f>
        <v>-2.9677212748950507E-2</v>
      </c>
      <c r="CE107" s="22">
        <f>IF(ISERROR((CE43/CE42-1)*AnnualDataCP!CE76),"",(CE43/CE42-1)*AnnualDataCP!CE76)</f>
        <v>-0.27613545379847731</v>
      </c>
      <c r="CF107" s="22">
        <f>IF(ISERROR((CF43/CF42-1)*AnnualDataCP!CF76),"",(CF43/CF42-1)*AnnualDataCP!CF76)</f>
        <v>-0.17119385541330387</v>
      </c>
      <c r="CG107" s="22">
        <f>IF(ISERROR((CG43/CG42-1)*AnnualDataCP!CG76),"",(CG43/CG42-1)*AnnualDataCP!CG76)</f>
        <v>-0.17119385541330387</v>
      </c>
      <c r="CH107" s="22">
        <f>IF(ISERROR((CH43/CH42-1)*AnnualDataCP!CH76),"",(CH43/CH42-1)*AnnualDataCP!CH76)</f>
        <v>-0.29511903156628422</v>
      </c>
      <c r="CI107" s="22">
        <f>IF(ISERROR((CI43/CI42-1)*AnnualDataCP!CI76),"",(CI43/CI42-1)*AnnualDataCP!CI76)</f>
        <v>0.12186354752152342</v>
      </c>
      <c r="CJ107" s="22">
        <f>IF(ISERROR((CJ43/CJ42-1)*AnnualDataCP!CJ76),"",(CJ43/CJ42-1)*AnnualDataCP!CJ76)</f>
        <v>-0.1855016683027679</v>
      </c>
      <c r="CK107" s="22">
        <f>IF(ISERROR((CK43/CK42-1)*AnnualDataCP!CK76),"",(CK43/CK42-1)*AnnualDataCP!CK76)</f>
        <v>7.0106822447220454E-2</v>
      </c>
      <c r="CL107" s="22">
        <f>IF(ISERROR((CL43/CL42-1)*AnnualDataCP!CL76),"",(CL43/CL42-1)*AnnualDataCP!CL76)</f>
        <v>-0.25577736367882808</v>
      </c>
      <c r="CM107" s="22">
        <f>IF(ISERROR((CM43/CM42-1)*AnnualDataCP!CM76),"",(CM43/CM42-1)*AnnualDataCP!CM76)</f>
        <v>-0.17579883479060909</v>
      </c>
      <c r="CN107" s="22">
        <f>IF(ISERROR((CN43/CN42-1)*AnnualDataCP!CN76),"",(CN43/CN42-1)*AnnualDataCP!CN76)</f>
        <v>-7.7866657619047194E-2</v>
      </c>
      <c r="CO107" s="22">
        <f>IF(ISERROR((CO43/CO42-1)*AnnualDataCP!CO76),"",(CO43/CO42-1)*AnnualDataCP!CO76)</f>
        <v>-1.5334386691009763E-3</v>
      </c>
      <c r="CP107" s="22">
        <f>IF(ISERROR((CP43/CP42-1)*AnnualDataCP!CP76),"",(CP43/CP42-1)*AnnualDataCP!CP76)</f>
        <v>1.6844712885778605E-2</v>
      </c>
      <c r="CQ107" s="22">
        <f>IF(ISERROR((CQ43/CQ42-1)*AnnualDataCP!CQ76),"",(CQ43/CQ42-1)*AnnualDataCP!CQ76)</f>
        <v>6.8633856973999941E-3</v>
      </c>
      <c r="CR107" s="22">
        <f>IF(ISERROR((CR43/CR42-1)*AnnualDataCP!CR76),"",(CR43/CR42-1)*AnnualDataCP!CR76)</f>
        <v>5.0999719758459214E-3</v>
      </c>
      <c r="CS107" s="22">
        <f>IF(ISERROR((CS43/CS42-1)*AnnualDataCP!CS76),"",(CS43/CS42-1)*AnnualDataCP!CS76)</f>
        <v>9.0458609223757428E-3</v>
      </c>
      <c r="CT107" s="22">
        <f>IF(ISERROR((CT43/CT42-1)*AnnualDataCP!CT76),"",(CT43/CT42-1)*AnnualDataCP!CT76)</f>
        <v>12.328032571974026</v>
      </c>
      <c r="CU107" s="22">
        <f>IF(ISERROR((CU43/CU42-1)*AnnualDataCP!CU76),"",(CU43/CU42-1)*AnnualDataCP!CU76)</f>
        <v>4.3134894700394897</v>
      </c>
      <c r="CV107" s="22">
        <f>IF(ISERROR((CV43/CV42-1)*AnnualDataCP!CV76),"",(CV43/CV42-1)*AnnualDataCP!CV76)</f>
        <v>3.3014651693205677</v>
      </c>
      <c r="CW107" s="22">
        <f>IF(ISERROR((CW43/CW42-1)*AnnualDataCP!CW76),"",(CW43/CW42-1)*AnnualDataCP!CW76)</f>
        <v>-0.14241243061950659</v>
      </c>
      <c r="CX107" s="22">
        <f>IF(ISERROR((CX43/CX42-1)*AnnualDataCP!CX76),"",(CX43/CX42-1)*AnnualDataCP!CX76)</f>
        <v>2.1298280102945326</v>
      </c>
      <c r="CY107" s="22">
        <f>IF(ISERROR((CY43/CY42-1)*AnnualDataCP!CY76),"",(CY43/CY42-1)*AnnualDataCP!CY76)</f>
        <v>1.3126809818075698</v>
      </c>
      <c r="CZ107" s="22">
        <f>IF(ISERROR((CZ43/CZ42-1)*AnnualDataCP!CZ76),"",(CZ43/CZ42-1)*AnnualDataCP!CZ76)</f>
        <v>0.60462629453521499</v>
      </c>
      <c r="DA107" s="22">
        <f>IF(ISERROR((DA43/DA42-1)*AnnualDataCP!DA76),"",(DA43/DA42-1)*AnnualDataCP!DA76)</f>
        <v>-0.23730718742759704</v>
      </c>
      <c r="DB107" s="22">
        <f>IF(ISERROR((DB43/DB42-1)*AnnualDataCP!DB76),"",(DB43/DB42-1)*AnnualDataCP!DB76)</f>
        <v>1.8060447287065833E-2</v>
      </c>
      <c r="DC107" s="22">
        <f>IF(ISERROR((DC43/DC42-1)*AnnualDataCP!DC76),"",(DC43/DC42-1)*AnnualDataCP!DC76)</f>
        <v>-0.25351578864776031</v>
      </c>
      <c r="DD107" s="22">
        <f>IF(ISERROR((DD43/DD42-1)*AnnualDataCP!DD76),"",(DD43/DD42-1)*AnnualDataCP!DD76)</f>
        <v>2.9098939140755429E-2</v>
      </c>
      <c r="DE107" s="22">
        <f>IF(ISERROR((DE43/DE42-1)*AnnualDataCP!DE76),"",(DE43/DE42-1)*AnnualDataCP!DE76)</f>
        <v>0.18666364173357364</v>
      </c>
      <c r="DF107" s="22">
        <f>IF(ISERROR((DF43/DF42-1)*AnnualDataCP!DF76),"",(DF43/DF42-1)*AnnualDataCP!DF76)</f>
        <v>0.61877890182733308</v>
      </c>
      <c r="DG107" s="22">
        <f>IF(ISERROR((DG43/DG42-1)*AnnualDataCP!DG76),"",(DG43/DG42-1)*AnnualDataCP!DG76)</f>
        <v>5.8076950290536387E-3</v>
      </c>
      <c r="DH107" s="22">
        <f>IF(ISERROR((DH43/DH42-1)*AnnualDataCP!DH76),"",(DH43/DH42-1)*AnnualDataCP!DH76)</f>
        <v>0.40774117715754271</v>
      </c>
      <c r="DI107" s="22">
        <f>IF(ISERROR((DI43/DI42-1)*AnnualDataCP!DI76),"",(DI43/DI42-1)*AnnualDataCP!DI76)</f>
        <v>0.37064507786441248</v>
      </c>
      <c r="DJ107" s="22">
        <f>IF(ISERROR((DJ43/DJ42-1)*AnnualDataCP!DJ76),"",(DJ43/DJ42-1)*AnnualDataCP!DJ76)</f>
        <v>3.6865424002954769E-2</v>
      </c>
      <c r="DK107" s="22">
        <f>IF(ISERROR((DK43/DK42-1)*AnnualDataCP!DK76),"",(DK43/DK42-1)*AnnualDataCP!DK76)</f>
        <v>2.9887230525440347</v>
      </c>
      <c r="DL107" s="22">
        <f>IF(ISERROR((DL43/DL42-1)*AnnualDataCP!DL76),"",(DL43/DL42-1)*AnnualDataCP!DL76)</f>
        <v>-0.10025269053527087</v>
      </c>
      <c r="DM107" s="22">
        <f>IF(ISERROR((DM43/DM42-1)*AnnualDataCP!DM76),"",(DM43/DM42-1)*AnnualDataCP!DM76)</f>
        <v>-0.1012119153566417</v>
      </c>
      <c r="DN107" s="22">
        <f>IF(ISERROR((DN43/DN42-1)*AnnualDataCP!DN76),"",(DN43/DN42-1)*AnnualDataCP!DN76)</f>
        <v>2.1920157657521642E-3</v>
      </c>
      <c r="DO107" s="22">
        <f>IF(ISERROR((DO43/DO42-1)*AnnualDataCP!DO76),"",(DO43/DO42-1)*AnnualDataCP!DO76)</f>
        <v>4.1490417100862416E-3</v>
      </c>
      <c r="DP107" s="22">
        <f>IF(ISERROR((DP43/DP42-1)*AnnualDataCP!DP76),"",(DP43/DP42-1)*AnnualDataCP!DP76)</f>
        <v>0</v>
      </c>
      <c r="DQ107" s="22">
        <f>IF(ISERROR((DQ43/DQ42-1)*AnnualDataCP!DQ76),"",(DQ43/DQ42-1)*AnnualDataCP!DQ76)</f>
        <v>0.49958467733599726</v>
      </c>
      <c r="DR107" s="22">
        <f>IF(ISERROR((DR43/DR42-1)*AnnualDataCP!DR76),"",(DR43/DR42-1)*AnnualDataCP!DR76)</f>
        <v>0.49958467733599726</v>
      </c>
      <c r="DS107" s="22">
        <f>IF(ISERROR((DS43/DS42-1)*AnnualDataCP!DS76),"",(DS43/DS42-1)*AnnualDataCP!DS76)</f>
        <v>2.5893006504675506</v>
      </c>
      <c r="DT107" s="22">
        <f>IF(ISERROR((DT43/DT42-1)*AnnualDataCP!DT76),"",(DT43/DT42-1)*AnnualDataCP!DT76)</f>
        <v>2.0773859483279904</v>
      </c>
      <c r="DU107" s="22">
        <f>IF(ISERROR((DU43/DU42-1)*AnnualDataCP!DU76),"",(DU43/DU42-1)*AnnualDataCP!DU76)</f>
        <v>0.50914820630492863</v>
      </c>
      <c r="DV107" s="22">
        <f>IF(ISERROR((DV43/DV42-1)*AnnualDataCP!DV76),"",(DV43/DV42-1)*AnnualDataCP!DV76)</f>
        <v>-0.6018510437381821</v>
      </c>
      <c r="DW107" s="22">
        <f>IF(ISERROR((DW43/DW42-1)*AnnualDataCP!DW76),"",(DW43/DW42-1)*AnnualDataCP!DW76)</f>
        <v>-0.41667038922582272</v>
      </c>
      <c r="DX107" s="22">
        <f>IF(ISERROR((DX43/DX42-1)*AnnualDataCP!DX76),"",(DX43/DX42-1)*AnnualDataCP!DX76)</f>
        <v>-0.53890845854901515</v>
      </c>
      <c r="DY107" s="22">
        <f>IF(ISERROR((DY43/DY42-1)*AnnualDataCP!DY76),"",(DY43/DY42-1)*AnnualDataCP!DY76)</f>
        <v>-0.53939168487411193</v>
      </c>
      <c r="DZ107" s="22" t="str">
        <f>IF(ISERROR((DZ43/DZ42-1)*AnnualDataCP!DZ76),"",(DZ43/DZ42-1)*AnnualDataCP!DZ76)</f>
        <v/>
      </c>
      <c r="EA107" s="22">
        <f>IF(ISERROR((EA43/EA42-1)*AnnualDataCP!EA76),"",(EA43/EA42-1)*AnnualDataCP!EA76)</f>
        <v>0.35454594142029988</v>
      </c>
      <c r="EB107" s="22">
        <f>IF(ISERROR((EB43/EB42-1)*AnnualDataCP!EB76),"",(EB43/EB42-1)*AnnualDataCP!EB76)</f>
        <v>-0.97814381080469837</v>
      </c>
      <c r="EC107" s="22">
        <f>IF(ISERROR((EC43/EC42-1)*AnnualDataCP!EC76),"",(EC43/EC42-1)*AnnualDataCP!EC76)</f>
        <v>-0.97814381080469837</v>
      </c>
      <c r="ED107" s="22">
        <f>IF(ISERROR((ED43/ED42-1)*AnnualDataCP!ED76),"",(ED43/ED42-1)*AnnualDataCP!ED76)</f>
        <v>-0.23719868522825657</v>
      </c>
      <c r="EE107" s="22">
        <f>IF(ISERROR((EE43/EE42-1)*AnnualDataCP!EE76),"",(EE43/EE42-1)*AnnualDataCP!EE76)</f>
        <v>-0.65666548384806167</v>
      </c>
      <c r="EF107" s="22">
        <f>IF(ISERROR((EF43/EF42-1)*AnnualDataCP!EF76),"",(EF43/EF42-1)*AnnualDataCP!EF76)</f>
        <v>-8.3165925937817006E-2</v>
      </c>
      <c r="EG107" s="22">
        <f>IF(ISERROR((EG43/EG42-1)*AnnualDataCP!EG76),"",(EG43/EG42-1)*AnnualDataCP!EG76)</f>
        <v>5.2482659670243423</v>
      </c>
      <c r="EH107" s="22">
        <f>IF(ISERROR((EH43/EH42-1)*AnnualDataCP!EH76),"",(EH43/EH42-1)*AnnualDataCP!EH76)</f>
        <v>3.3894056297617587</v>
      </c>
      <c r="EI107" s="22">
        <f>IF(ISERROR((EI43/EI42-1)*AnnualDataCP!EI76),"",(EI43/EI42-1)*AnnualDataCP!EI76)</f>
        <v>2.2803476057626102</v>
      </c>
      <c r="EJ107" s="22">
        <f>IF(ISERROR((EJ43/EJ42-1)*AnnualDataCP!EJ76),"",(EJ43/EJ42-1)*AnnualDataCP!EJ76)</f>
        <v>1.5198218505861441</v>
      </c>
      <c r="EK107" s="22">
        <f>IF(ISERROR((EK43/EK42-1)*AnnualDataCP!EK76),"",(EK43/EK42-1)*AnnualDataCP!EK76)</f>
        <v>1.5140071214513555</v>
      </c>
      <c r="EL107" s="22">
        <f>IF(ISERROR((EL43/EL42-1)*AnnualDataCP!EL76),"",(EL43/EL42-1)*AnnualDataCP!EL76)</f>
        <v>0.406563147049256</v>
      </c>
      <c r="EM107" s="22">
        <f>IF(ISERROR((EM43/EM42-1)*AnnualDataCP!EM76),"",(EM43/EM42-1)*AnnualDataCP!EM76)</f>
        <v>1.108858903784588</v>
      </c>
      <c r="EN107" s="22">
        <f>IF(ISERROR((EN43/EN42-1)*AnnualDataCP!EN76),"",(EN43/EN42-1)*AnnualDataCP!EN76)</f>
        <v>6.2837933678597966E-3</v>
      </c>
      <c r="EO107" s="22">
        <f>IF(ISERROR((EO43/EO42-1)*AnnualDataCP!EO76),"",(EO43/EO42-1)*AnnualDataCP!EO76)</f>
        <v>0.75985113447685293</v>
      </c>
      <c r="EP107" s="22">
        <f>IF(ISERROR((EP43/EP42-1)*AnnualDataCP!EP76),"",(EP43/EP42-1)*AnnualDataCP!EP76)</f>
        <v>2.5689124142765809E-3</v>
      </c>
      <c r="EQ107" s="22">
        <f>IF(ISERROR((EQ43/EQ42-1)*AnnualDataCP!EQ76),"",(EQ43/EQ42-1)*AnnualDataCP!EQ76)</f>
        <v>2.5689124142765809E-3</v>
      </c>
      <c r="ER107" s="22">
        <f>IF(ISERROR((ER43/ER42-1)*AnnualDataCP!ER76),"",(ER43/ER42-1)*AnnualDataCP!ER76)</f>
        <v>1.1064702555537935</v>
      </c>
      <c r="ES107" s="22">
        <f>IF(ISERROR((ES43/ES42-1)*AnnualDataCP!ES76),"",(ES43/ES42-1)*AnnualDataCP!ES76)</f>
        <v>0.82503366744744766</v>
      </c>
      <c r="ET107" s="22">
        <f>IF(ISERROR((ET43/ET42-1)*AnnualDataCP!ET76),"",(ET43/ET42-1)*AnnualDataCP!ET76)</f>
        <v>0.2817947177761489</v>
      </c>
      <c r="EU107" s="22">
        <f>IF(ISERROR((EU43/EU42-1)*AnnualDataCP!EU76),"",(EU43/EU42-1)*AnnualDataCP!EU76)</f>
        <v>0.21852238736908544</v>
      </c>
      <c r="EV107" s="22">
        <f>IF(ISERROR((EV43/EV42-1)*AnnualDataCP!EV76),"",(EV43/EV42-1)*AnnualDataCP!EV76)</f>
        <v>6.4602458882505667E-2</v>
      </c>
      <c r="EW107" s="22">
        <f>IF(ISERROR((EW43/EW42-1)*AnnualDataCP!EW76),"",(EW43/EW42-1)*AnnualDataCP!EW76)</f>
        <v>1.8587892585448116</v>
      </c>
      <c r="EX107" s="22">
        <f>IF(ISERROR((EX43/EX42-1)*AnnualDataCP!EX76),"",(EX43/EX42-1)*AnnualDataCP!EX76)</f>
        <v>0.249720760225355</v>
      </c>
      <c r="EY107" s="22">
        <f>IF(ISERROR((EY43/EY42-1)*AnnualDataCP!EY76),"",(EY43/EY42-1)*AnnualDataCP!EY76)</f>
        <v>0.90663085037952884</v>
      </c>
      <c r="EZ107" s="22">
        <f>IF(ISERROR((EZ43/EZ42-1)*AnnualDataCP!EZ76),"",(EZ43/EZ42-1)*AnnualDataCP!EZ76)</f>
        <v>-0.335237089524756</v>
      </c>
      <c r="FA107" s="22">
        <f>IF(ISERROR((FA43/FA42-1)*AnnualDataCP!FA76),"",(FA43/FA42-1)*AnnualDataCP!FA76)</f>
        <v>1.0354838696812241</v>
      </c>
      <c r="FB107" s="22">
        <f>IF(ISERROR((FB43/FB42-1)*AnnualDataCP!FB76),"",(FB43/FB42-1)*AnnualDataCP!FB76)</f>
        <v>0.15301759050379413</v>
      </c>
      <c r="FC107" s="22">
        <f>IF(ISERROR((FC43/FC42-1)*AnnualDataCP!FC76),"",(FC43/FC42-1)*AnnualDataCP!FC76)</f>
        <v>0.22218008867553238</v>
      </c>
      <c r="FD107" s="22">
        <f>IF(ISERROR((FD43/FD42-1)*AnnualDataCP!FD76),"",(FD43/FD42-1)*AnnualDataCP!FD76)</f>
        <v>0.66490633267864585</v>
      </c>
      <c r="FE107" s="22">
        <f>IF(ISERROR((FE43/FE42-1)*AnnualDataCP!FE76),"",(FE43/FE42-1)*AnnualDataCP!FE76)</f>
        <v>0.92768779923334943</v>
      </c>
      <c r="FF107" s="22">
        <f>IF(ISERROR((FF43/FF42-1)*AnnualDataCP!FF76),"",(FF43/FF42-1)*AnnualDataCP!FF76)</f>
        <v>0.33137104088564995</v>
      </c>
      <c r="FG107" s="22">
        <f>IF(ISERROR((FG43/FG42-1)*AnnualDataCP!FG76),"",(FG43/FG42-1)*AnnualDataCP!FG76)</f>
        <v>0.33137104088564995</v>
      </c>
      <c r="FH107" s="22">
        <f>IF(ISERROR((FH43/FH42-1)*AnnualDataCP!FH76),"",(FH43/FH42-1)*AnnualDataCP!FH76)</f>
        <v>0.11300228742559823</v>
      </c>
      <c r="FI107" s="22">
        <f>IF(ISERROR((FI43/FI42-1)*AnnualDataCP!FI76),"",(FI43/FI42-1)*AnnualDataCP!FI76)</f>
        <v>0.11300228742559823</v>
      </c>
      <c r="FJ107" s="22">
        <f>IF(ISERROR((FJ43/FJ42-1)*AnnualDataCP!FJ76),"",(FJ43/FJ42-1)*AnnualDataCP!FJ76)</f>
        <v>0.48244680525108941</v>
      </c>
      <c r="FK107" s="22">
        <f>IF(ISERROR((FK43/FK42-1)*AnnualDataCP!FK76),"",(FK43/FK42-1)*AnnualDataCP!FK76)</f>
        <v>0.74619964545261697</v>
      </c>
      <c r="FL107" s="22">
        <f>IF(ISERROR((FL43/FL42-1)*AnnualDataCP!FL76),"",(FL43/FL42-1)*AnnualDataCP!FL76)</f>
        <v>0.74619964545261697</v>
      </c>
      <c r="FM107" s="22">
        <f>IF(ISERROR((FM43/FM42-1)*AnnualDataCP!FM76),"",(FM43/FM42-1)*AnnualDataCP!FM76)</f>
        <v>-0.26466598249591405</v>
      </c>
      <c r="FN107" s="22">
        <f>IF(ISERROR((FN43/FN42-1)*AnnualDataCP!FN76),"",(FN43/FN42-1)*AnnualDataCP!FN76)</f>
        <v>1.6769752948286743E-2</v>
      </c>
      <c r="FO107" s="22">
        <f>IF(ISERROR((FO43/FO42-1)*AnnualDataCP!FO76),"",(FO43/FO42-1)*AnnualDataCP!FO76)</f>
        <v>-0.2810685643206059</v>
      </c>
      <c r="FP107" s="22">
        <f>IF(ISERROR((FP43/FP42-1)*AnnualDataCP!FP76),"",(FP43/FP42-1)*AnnualDataCP!FP76)</f>
        <v>0.42656391444185804</v>
      </c>
      <c r="FQ107" s="22">
        <f>IF(ISERROR((FQ43/FQ42-1)*AnnualDataCP!FQ76),"",(FQ43/FQ42-1)*AnnualDataCP!FQ76)</f>
        <v>-0.16015644601199192</v>
      </c>
      <c r="FR107" s="22">
        <f>IF(ISERROR((FR43/FR42-1)*AnnualDataCP!FR76),"",(FR43/FR42-1)*AnnualDataCP!FR76)</f>
        <v>-5.7377641852395377E-2</v>
      </c>
      <c r="FS107" s="22">
        <f>IF(ISERROR((FS43/FS42-1)*AnnualDataCP!FS76),"",(FS43/FS42-1)*AnnualDataCP!FS76)</f>
        <v>-5.2512693661201801E-2</v>
      </c>
      <c r="FT107" s="22">
        <f>IF(ISERROR((FT43/FT42-1)*AnnualDataCP!FT76),"",(FT43/FT42-1)*AnnualDataCP!FT76)</f>
        <v>1.5759398843004559E-2</v>
      </c>
      <c r="FU107" s="22">
        <f>IF(ISERROR((FU43/FU42-1)*AnnualDataCP!FU76),"",(FU43/FU42-1)*AnnualDataCP!FU76)</f>
        <v>-1.9604420345219749E-2</v>
      </c>
      <c r="FV107" s="22">
        <f>IF(ISERROR((FV43/FV42-1)*AnnualDataCP!FV76),"",(FV43/FV42-1)*AnnualDataCP!FV76)</f>
        <v>-0.10541977475107532</v>
      </c>
      <c r="FW107" s="22">
        <f>IF(ISERROR((FW43/FW42-1)*AnnualDataCP!FW76),"",(FW43/FW42-1)*AnnualDataCP!FW76)</f>
        <v>0.4556520015508902</v>
      </c>
      <c r="FX107" s="22">
        <f>IF(ISERROR((FX43/FX42-1)*AnnualDataCP!FX76),"",(FX43/FX42-1)*AnnualDataCP!FX76)</f>
        <v>0.36803561293621789</v>
      </c>
      <c r="FY107" s="22">
        <f>IF(ISERROR((FY43/FY42-1)*AnnualDataCP!FY76),"",(FY43/FY42-1)*AnnualDataCP!FY76)</f>
        <v>4.352868839291394E-2</v>
      </c>
      <c r="FZ107" s="22">
        <f>IF(ISERROR((FZ43/FZ42-1)*AnnualDataCP!FZ76),"",(FZ43/FZ42-1)*AnnualDataCP!FZ76)</f>
        <v>4.4035643274074047E-2</v>
      </c>
      <c r="GA107" s="22">
        <f>IF(ISERROR((GA43/GA42-1)*AnnualDataCP!GA76),"",(GA43/GA42-1)*AnnualDataCP!GA76)</f>
        <v>0.13245900735466093</v>
      </c>
      <c r="GB107" s="22">
        <f>IF(ISERROR((GB43/GB42-1)*AnnualDataCP!GB76),"",(GB43/GB42-1)*AnnualDataCP!GB76)</f>
        <v>0.13245900735466093</v>
      </c>
    </row>
    <row r="108" spans="2:184" x14ac:dyDescent="0.25">
      <c r="C108">
        <v>2019</v>
      </c>
      <c r="F108" s="22">
        <f>IF(ISERROR((F44/F43-1)*AnnualDataCP!F77),"",(F44/F43-1)*AnnualDataCP!F77)</f>
        <v>0.42821687457171737</v>
      </c>
      <c r="G108" s="22">
        <f>IF(ISERROR((G44/G43-1)*AnnualDataCP!G77),"",(G44/G43-1)*AnnualDataCP!G77)</f>
        <v>2.0939700468054919E-3</v>
      </c>
      <c r="H108" s="22">
        <f>IF(ISERROR((H44/H43-1)*AnnualDataCP!H77),"",(H44/H43-1)*AnnualDataCP!H77)</f>
        <v>-2.9839073166977891E-2</v>
      </c>
      <c r="I108" s="22">
        <f>IF(ISERROR((I44/I43-1)*AnnualDataCP!I77),"",(I44/I43-1)*AnnualDataCP!I77)</f>
        <v>-0.49312994602269</v>
      </c>
      <c r="J108" s="22">
        <f>IF(ISERROR((J44/J43-1)*AnnualDataCP!J77),"",(J44/J43-1)*AnnualDataCP!J77)</f>
        <v>-1.6631357096752351</v>
      </c>
      <c r="K108" s="22">
        <f>IF(ISERROR((K44/K43-1)*AnnualDataCP!K77),"",(K44/K43-1)*AnnualDataCP!K77)</f>
        <v>-0.10103405475836374</v>
      </c>
      <c r="L108" s="22">
        <f>IF(ISERROR((L44/L43-1)*AnnualDataCP!L77),"",(L44/L43-1)*AnnualDataCP!L77)</f>
        <v>-8.899372698923224E-3</v>
      </c>
      <c r="M108" s="22">
        <f>IF(ISERROR((M44/M43-1)*AnnualDataCP!M77),"",(M44/M43-1)*AnnualDataCP!M77)</f>
        <v>-8.5857519887828623E-2</v>
      </c>
      <c r="N108" s="22" t="str">
        <f>IF(ISERROR((N44/N43-1)*AnnualDataCP!N77),"",(N44/N43-1)*AnnualDataCP!N77)</f>
        <v/>
      </c>
      <c r="O108" s="22">
        <f>IF(ISERROR((O44/O43-1)*AnnualDataCP!O77),"",(O44/O43-1)*AnnualDataCP!O77)</f>
        <v>-3.976468770323012E-2</v>
      </c>
      <c r="P108" s="22">
        <f>IF(ISERROR((P44/P43-1)*AnnualDataCP!P77),"",(P44/P43-1)*AnnualDataCP!P77)</f>
        <v>3.5130890414216978E-2</v>
      </c>
      <c r="Q108" s="22">
        <f>IF(ISERROR((Q44/Q43-1)*AnnualDataCP!Q77),"",(Q44/Q43-1)*AnnualDataCP!Q77)</f>
        <v>-1.7694231066529507</v>
      </c>
      <c r="R108" s="22">
        <f>IF(ISERROR((R44/R43-1)*AnnualDataCP!R77),"",(R44/R43-1)*AnnualDataCP!R77)</f>
        <v>0.25494085319856452</v>
      </c>
      <c r="S108" s="22">
        <f>IF(ISERROR((S44/S43-1)*AnnualDataCP!S77),"",(S44/S43-1)*AnnualDataCP!S77)</f>
        <v>0.14867187332318796</v>
      </c>
      <c r="T108" s="22">
        <f>IF(ISERROR((T44/T43-1)*AnnualDataCP!T77),"",(T44/T43-1)*AnnualDataCP!T77)</f>
        <v>0.10103405475836355</v>
      </c>
      <c r="U108" s="22">
        <f>IF(ISERROR((U44/U43-1)*AnnualDataCP!U77),"",(U44/U43-1)*AnnualDataCP!U77)</f>
        <v>1.3615895358575226E-2</v>
      </c>
      <c r="V108" s="22">
        <f>IF(ISERROR((V44/V43-1)*AnnualDataCP!V77),"",(V44/V43-1)*AnnualDataCP!V77)</f>
        <v>-2.0939700468054637E-3</v>
      </c>
      <c r="W108" s="22">
        <f>IF(ISERROR((W44/W43-1)*AnnualDataCP!W77),"",(W44/W43-1)*AnnualDataCP!W77)</f>
        <v>4.9208296099928515E-2</v>
      </c>
      <c r="X108" s="22">
        <f>IF(ISERROR((X44/X43-1)*AnnualDataCP!X77),"",(X44/X43-1)*AnnualDataCP!X77)</f>
        <v>-2.3049834494168815E-2</v>
      </c>
      <c r="Y108" s="22">
        <f>IF(ISERROR((Y44/Y43-1)*AnnualDataCP!Y77),"",(Y44/Y43-1)*AnnualDataCP!Y77)</f>
        <v>-5.2859532101707497E-2</v>
      </c>
      <c r="Z108" s="22">
        <f>IF(ISERROR((Z44/Z43-1)*AnnualDataCP!Z77),"",(Z44/Z43-1)*AnnualDataCP!Z77)</f>
        <v>7.6418922243509033E-2</v>
      </c>
      <c r="AA108" s="22">
        <f>IF(ISERROR((AA44/AA43-1)*AnnualDataCP!AA77),"",(AA44/AA43-1)*AnnualDataCP!AA77)</f>
        <v>-1.4134297815936919E-2</v>
      </c>
      <c r="AB108" s="22">
        <f>IF(ISERROR((AB44/AB43-1)*AnnualDataCP!AB77),"",(AB44/AB43-1)*AnnualDataCP!AB77)</f>
        <v>0.11256819754924227</v>
      </c>
      <c r="AC108" s="22">
        <f>IF(ISERROR((AC44/AC43-1)*AnnualDataCP!AC77),"",(AC44/AC43-1)*AnnualDataCP!AC77)</f>
        <v>0.11938269892735116</v>
      </c>
      <c r="AD108" s="22">
        <f>IF(ISERROR((AD44/AD43-1)*AnnualDataCP!AD77),"",(AD44/AD43-1)*AnnualDataCP!AD77)</f>
        <v>-7.8523876755204561E-3</v>
      </c>
      <c r="AE108" s="22">
        <f>IF(ISERROR((AE44/AE43-1)*AnnualDataCP!AE77),"",(AE44/AE43-1)*AnnualDataCP!AE77)</f>
        <v>-5.7110232449395998E-3</v>
      </c>
      <c r="AF108" s="22">
        <f>IF(ISERROR((AF44/AF43-1)*AnnualDataCP!AF77),"",(AF44/AF43-1)*AnnualDataCP!AF77)</f>
        <v>-1.0994936214745274E-2</v>
      </c>
      <c r="AG108" s="22">
        <f>IF(ISERROR((AG44/AG43-1)*AnnualDataCP!AG77),"",(AG44/AG43-1)*AnnualDataCP!AG77)</f>
        <v>0.10158403593654133</v>
      </c>
      <c r="AH108" s="22">
        <f>IF(ISERROR((AH44/AH43-1)*AnnualDataCP!AH77),"",(AH44/AH43-1)*AnnualDataCP!AH77)</f>
        <v>-0.12188071651152406</v>
      </c>
      <c r="AI108" s="22">
        <f>IF(ISERROR((AI44/AI43-1)*AnnualDataCP!AI77),"",(AI44/AI43-1)*AnnualDataCP!AI77)</f>
        <v>8.3947447822381449E-3</v>
      </c>
      <c r="AJ108" s="22">
        <f>IF(ISERROR((AJ44/AJ43-1)*AnnualDataCP!AJ77),"",(AJ44/AJ43-1)*AnnualDataCP!AJ77)</f>
        <v>6.2300591345385556E-2</v>
      </c>
      <c r="AK108" s="22">
        <f>IF(ISERROR((AK44/AK43-1)*AnnualDataCP!AK77),"",(AK44/AK43-1)*AnnualDataCP!AK77)</f>
        <v>4.8684803588227181E-2</v>
      </c>
      <c r="AL108" s="22">
        <f>IF(ISERROR((AL44/AL43-1)*AnnualDataCP!AL77),"",(AL44/AL43-1)*AnnualDataCP!AL77)</f>
        <v>-6.2819101404163148E-3</v>
      </c>
      <c r="AM108" s="22">
        <f>IF(ISERROR((AM44/AM43-1)*AnnualDataCP!AM77),"",(AM44/AM43-1)*AnnualDataCP!AM77)</f>
        <v>1.7792065440856968E-2</v>
      </c>
      <c r="AN108" s="22">
        <f>IF(ISERROR((AN44/AN43-1)*AnnualDataCP!AN77),"",(AN44/AN43-1)*AnnualDataCP!AN77)</f>
        <v>4.5020356006317444E-2</v>
      </c>
      <c r="AO108" s="22">
        <f>IF(ISERROR((AO44/AO43-1)*AnnualDataCP!AO77),"",(AO44/AO43-1)*AnnualDataCP!AO77)</f>
        <v>4.5020356006317444E-2</v>
      </c>
      <c r="AP108" s="22">
        <f>IF(ISERROR((AP44/AP43-1)*AnnualDataCP!AP77),"",(AP44/AP43-1)*AnnualDataCP!AP77)</f>
        <v>-7.8523876755204738E-2</v>
      </c>
      <c r="AQ108" s="22">
        <f>IF(ISERROR((AQ44/AQ43-1)*AnnualDataCP!AQ77),"",(AQ44/AQ43-1)*AnnualDataCP!AQ77)</f>
        <v>-7.8523876755204738E-2</v>
      </c>
      <c r="AR108" s="22">
        <f>IF(ISERROR((AR44/AR43-1)*AnnualDataCP!AR77),"",(AR44/AR43-1)*AnnualDataCP!AR77)</f>
        <v>-4.6005087866166569E-2</v>
      </c>
      <c r="AS108" s="22">
        <f>IF(ISERROR((AS44/AS43-1)*AnnualDataCP!AS77),"",(AS44/AS43-1)*AnnualDataCP!AS77)</f>
        <v>-3.6120983307394244E-2</v>
      </c>
      <c r="AT108" s="22">
        <f>IF(ISERROR((AT44/AT43-1)*AnnualDataCP!AT77),"",(AT44/AT43-1)*AnnualDataCP!AT77)</f>
        <v>5.4386861774688496E-2</v>
      </c>
      <c r="AU108" s="22">
        <f>IF(ISERROR((AU44/AU43-1)*AnnualDataCP!AU77),"",(AU44/AU43-1)*AnnualDataCP!AU77)</f>
        <v>-5.7996137764688788E-2</v>
      </c>
      <c r="AV108" s="22">
        <f>IF(ISERROR((AV44/AV43-1)*AnnualDataCP!AV77),"",(AV44/AV43-1)*AnnualDataCP!AV77)</f>
        <v>-4.1868431999247269E-3</v>
      </c>
      <c r="AW108" s="22">
        <f>IF(ISERROR((AW44/AW43-1)*AnnualDataCP!AW77),"",(AW44/AW43-1)*AnnualDataCP!AW77)</f>
        <v>1.1005189020239088E-2</v>
      </c>
      <c r="AX108" s="22">
        <f>IF(ISERROR((AX44/AX43-1)*AnnualDataCP!AX77),"",(AX44/AX43-1)*AnnualDataCP!AX77)</f>
        <v>0.43872079491484772</v>
      </c>
      <c r="AY108" s="22">
        <f>IF(ISERROR((AY44/AY43-1)*AnnualDataCP!AY77),"",(AY44/AY43-1)*AnnualDataCP!AY77)</f>
        <v>0.43872079491484772</v>
      </c>
      <c r="AZ108" s="22">
        <f>IF(ISERROR((AZ44/AZ43-1)*AnnualDataCP!AZ77),"",(AZ44/AZ43-1)*AnnualDataCP!AZ77)</f>
        <v>-0.20939700468054678</v>
      </c>
      <c r="BA108" s="22">
        <f>IF(ISERROR((BA44/BA43-1)*AnnualDataCP!BA77),"",(BA44/BA43-1)*AnnualDataCP!BA77)</f>
        <v>-8.8982491826120665E-3</v>
      </c>
      <c r="BB108" s="22">
        <f>IF(ISERROR((BB44/BB43-1)*AnnualDataCP!BB77),"",(BB44/BB43-1)*AnnualDataCP!BB77)</f>
        <v>-0.20102112449332463</v>
      </c>
      <c r="BC108" s="22">
        <f>IF(ISERROR((BC44/BC43-1)*AnnualDataCP!BC77),"",(BC44/BC43-1)*AnnualDataCP!BC77)</f>
        <v>-0.10578798956920807</v>
      </c>
      <c r="BD108" s="22">
        <f>IF(ISERROR((BD44/BD43-1)*AnnualDataCP!BD77),"",(BD44/BD43-1)*AnnualDataCP!BD77)</f>
        <v>-9.3734242511861354E-2</v>
      </c>
      <c r="BE108" s="22">
        <f>IF(ISERROR((BE44/BE43-1)*AnnualDataCP!BE77),"",(BE44/BE43-1)*AnnualDataCP!BE77)</f>
        <v>-0.24498223042014614</v>
      </c>
      <c r="BF108" s="22">
        <f>IF(ISERROR((BF44/BF43-1)*AnnualDataCP!BF77),"",(BF44/BF43-1)*AnnualDataCP!BF77)</f>
        <v>-9.8940084711558338E-2</v>
      </c>
      <c r="BG108" s="22">
        <f>IF(ISERROR((BG44/BG43-1)*AnnualDataCP!BG77),"",(BG44/BG43-1)*AnnualDataCP!BG77)</f>
        <v>-4.7093442043348293E-3</v>
      </c>
      <c r="BH108" s="22">
        <f>IF(ISERROR((BH44/BH43-1)*AnnualDataCP!BH77),"",(BH44/BH43-1)*AnnualDataCP!BH77)</f>
        <v>-9.4281888632859606E-2</v>
      </c>
      <c r="BI108" s="22">
        <f>IF(ISERROR((BI44/BI43-1)*AnnualDataCP!BI77),"",(BI44/BI43-1)*AnnualDataCP!BI77)</f>
        <v>-0.14448393322957681</v>
      </c>
      <c r="BJ108" s="22">
        <f>IF(ISERROR((BJ44/BJ43-1)*AnnualDataCP!BJ77),"",(BJ44/BJ43-1)*AnnualDataCP!BJ77)</f>
        <v>-0.14500742574127876</v>
      </c>
      <c r="BK108" s="22">
        <f>IF(ISERROR((BK44/BK43-1)*AnnualDataCP!BK77),"",(BK44/BK43-1)*AnnualDataCP!BK77)</f>
        <v>0</v>
      </c>
      <c r="BL108" s="22">
        <f>IF(ISERROR((BL44/BL43-1)*AnnualDataCP!BL77),"",(BL44/BL43-1)*AnnualDataCP!BL77)</f>
        <v>-3.559486657963689E-2</v>
      </c>
      <c r="BM108" s="22">
        <f>IF(ISERROR((BM44/BM43-1)*AnnualDataCP!BM77),"",(BM44/BM43-1)*AnnualDataCP!BM77)</f>
        <v>-3.559486657963689E-2</v>
      </c>
      <c r="BN108" s="22">
        <f>IF(ISERROR((BN44/BN43-1)*AnnualDataCP!BN77),"",(BN44/BN43-1)*AnnualDataCP!BN77)</f>
        <v>-3.0879626274888997E-2</v>
      </c>
      <c r="BO108" s="22">
        <f>IF(ISERROR((BO44/BO43-1)*AnnualDataCP!BO77),"",(BO44/BO43-1)*AnnualDataCP!BO77)</f>
        <v>-3.0879626274888997E-2</v>
      </c>
      <c r="BP108" s="22">
        <f>IF(ISERROR((BP44/BP43-1)*AnnualDataCP!BP77),"",(BP44/BP43-1)*AnnualDataCP!BP77)</f>
        <v>-0.6333865714806447</v>
      </c>
      <c r="BQ108" s="22">
        <f>IF(ISERROR((BQ44/BQ43-1)*AnnualDataCP!BQ77),"",(BQ44/BQ43-1)*AnnualDataCP!BQ77)</f>
        <v>-0.6333865714806447</v>
      </c>
      <c r="BR108" s="22">
        <f>IF(ISERROR((BR44/BR43-1)*AnnualDataCP!BR77),"",(BR44/BR43-1)*AnnualDataCP!BR77)</f>
        <v>-0.94483946303485367</v>
      </c>
      <c r="BS108" s="22">
        <f>IF(ISERROR((BS44/BS43-1)*AnnualDataCP!BS77),"",(BS44/BS43-1)*AnnualDataCP!BS77)</f>
        <v>-0.86124627292462919</v>
      </c>
      <c r="BT108" s="22">
        <f>IF(ISERROR((BT44/BT43-1)*AnnualDataCP!BT77),"",(BT44/BT43-1)*AnnualDataCP!BT77)</f>
        <v>-7.9583856122002569E-2</v>
      </c>
      <c r="BU108" s="22">
        <f>IF(ISERROR((BU44/BU43-1)*AnnualDataCP!BU77),"",(BU44/BU43-1)*AnnualDataCP!BU77)</f>
        <v>7.5343204655657942E-2</v>
      </c>
      <c r="BV108" s="22">
        <f>IF(ISERROR((BV44/BV43-1)*AnnualDataCP!BV77),"",(BV44/BV43-1)*AnnualDataCP!BV77)</f>
        <v>-0.18582024449679274</v>
      </c>
      <c r="BW108" s="22">
        <f>IF(ISERROR((BW44/BW43-1)*AnnualDataCP!BW77),"",(BW44/BW43-1)*AnnualDataCP!BW77)</f>
        <v>2.7221610608471038E-2</v>
      </c>
      <c r="BX108" s="22">
        <f>IF(ISERROR((BX44/BX43-1)*AnnualDataCP!BX77),"",(BX44/BX43-1)*AnnualDataCP!BX77)</f>
        <v>-0.38424350358880299</v>
      </c>
      <c r="BY108" s="22">
        <f>IF(ISERROR((BY44/BY43-1)*AnnualDataCP!BY77),"",(BY44/BY43-1)*AnnualDataCP!BY77)</f>
        <v>6.3872565032397785E-2</v>
      </c>
      <c r="BZ108" s="22">
        <f>IF(ISERROR((BZ44/BZ43-1)*AnnualDataCP!BZ77),"",(BZ44/BZ43-1)*AnnualDataCP!BZ77)</f>
        <v>7.9588791220198282E-2</v>
      </c>
      <c r="CA108" s="22">
        <f>IF(ISERROR((CA44/CA43-1)*AnnualDataCP!CA77),"",(CA44/CA43-1)*AnnualDataCP!CA77)</f>
        <v>-1.5707673445772577E-2</v>
      </c>
      <c r="CB108" s="22">
        <f>IF(ISERROR((CB44/CB43-1)*AnnualDataCP!CB77),"",(CB44/CB43-1)*AnnualDataCP!CB77)</f>
        <v>-0.44554555018570269</v>
      </c>
      <c r="CC108" s="22">
        <f>IF(ISERROR((CC44/CC43-1)*AnnualDataCP!CC77),"",(CC44/CC43-1)*AnnualDataCP!CC77)</f>
        <v>1.2600772693423513E-2</v>
      </c>
      <c r="CD108" s="22">
        <f>IF(ISERROR((CD44/CD43-1)*AnnualDataCP!CD77),"",(CD44/CD43-1)*AnnualDataCP!CD77)</f>
        <v>-0.15845011421345728</v>
      </c>
      <c r="CE108" s="22">
        <f>IF(ISERROR((CE44/CE43-1)*AnnualDataCP!CE77),"",(CE44/CE43-1)*AnnualDataCP!CE77)</f>
        <v>-0.2984941420775658</v>
      </c>
      <c r="CF108" s="22">
        <f>IF(ISERROR((CF44/CF43-1)*AnnualDataCP!CF77),"",(CF44/CF43-1)*AnnualDataCP!CF77)</f>
        <v>0.16018870858061932</v>
      </c>
      <c r="CG108" s="22">
        <f>IF(ISERROR((CG44/CG43-1)*AnnualDataCP!CG77),"",(CG44/CG43-1)*AnnualDataCP!CG77)</f>
        <v>0.16018870858061932</v>
      </c>
      <c r="CH108" s="22">
        <f>IF(ISERROR((CH44/CH43-1)*AnnualDataCP!CH77),"",(CH44/CH43-1)*AnnualDataCP!CH77)</f>
        <v>0.27379971424106087</v>
      </c>
      <c r="CI108" s="22">
        <f>IF(ISERROR((CI44/CI43-1)*AnnualDataCP!CI77),"",(CI44/CI43-1)*AnnualDataCP!CI77)</f>
        <v>-0.11258699294763511</v>
      </c>
      <c r="CJ108" s="22">
        <f>IF(ISERROR((CJ44/CJ43-1)*AnnualDataCP!CJ77),"",(CJ44/CJ43-1)*AnnualDataCP!CJ77)</f>
        <v>4.9731788611628955E-2</v>
      </c>
      <c r="CK108" s="22">
        <f>IF(ISERROR((CK44/CK43-1)*AnnualDataCP!CK77),"",(CK44/CK43-1)*AnnualDataCP!CK77)</f>
        <v>5.5490206240345154E-2</v>
      </c>
      <c r="CL108" s="22">
        <f>IF(ISERROR((CL44/CL43-1)*AnnualDataCP!CL77),"",(CL44/CL43-1)*AnnualDataCP!CL77)</f>
        <v>-5.2352503080385047E-3</v>
      </c>
      <c r="CM108" s="22">
        <f>IF(ISERROR((CM44/CM43-1)*AnnualDataCP!CM77),"",(CM44/CM43-1)*AnnualDataCP!CM77)</f>
        <v>-0.23874222802616674</v>
      </c>
      <c r="CN108" s="22">
        <f>IF(ISERROR((CN44/CN43-1)*AnnualDataCP!CN77),"",(CN44/CN43-1)*AnnualDataCP!CN77)</f>
        <v>0.21724939235606683</v>
      </c>
      <c r="CO108" s="22">
        <f>IF(ISERROR((CO44/CO43-1)*AnnualDataCP!CO77),"",(CO44/CO43-1)*AnnualDataCP!CO77)</f>
        <v>1.5141332095025554E-2</v>
      </c>
      <c r="CP108" s="22">
        <f>IF(ISERROR((CP44/CP43-1)*AnnualDataCP!CP77),"",(CP44/CP43-1)*AnnualDataCP!CP77)</f>
        <v>1.170015260606758</v>
      </c>
      <c r="CQ108" s="22">
        <f>IF(ISERROR((CQ44/CQ43-1)*AnnualDataCP!CQ77),"",(CQ44/CQ43-1)*AnnualDataCP!CQ77)</f>
        <v>0.40831466321638993</v>
      </c>
      <c r="CR108" s="22">
        <f>IF(ISERROR((CR44/CR43-1)*AnnualDataCP!CR77),"",(CR44/CR43-1)*AnnualDataCP!CR77)</f>
        <v>0.22352185085578555</v>
      </c>
      <c r="CS108" s="22">
        <f>IF(ISERROR((CS44/CS43-1)*AnnualDataCP!CS77),"",(CS44/CS43-1)*AnnualDataCP!CS77)</f>
        <v>0.5370938194932775</v>
      </c>
      <c r="CT108" s="22">
        <f>IF(ISERROR((CT44/CT43-1)*AnnualDataCP!CT77),"",(CT44/CT43-1)*AnnualDataCP!CT77)</f>
        <v>14.300749491662069</v>
      </c>
      <c r="CU108" s="22">
        <f>IF(ISERROR((CU44/CU43-1)*AnnualDataCP!CU77),"",(CU44/CU43-1)*AnnualDataCP!CU77)</f>
        <v>3.9701672087431548</v>
      </c>
      <c r="CV108" s="22">
        <f>IF(ISERROR((CV44/CV43-1)*AnnualDataCP!CV77),"",(CV44/CV43-1)*AnnualDataCP!CV77)</f>
        <v>2.5593677163685515</v>
      </c>
      <c r="CW108" s="22">
        <f>IF(ISERROR((CW44/CW43-1)*AnnualDataCP!CW77),"",(CW44/CW43-1)*AnnualDataCP!CW77)</f>
        <v>0.23296143299427613</v>
      </c>
      <c r="CX108" s="22">
        <f>IF(ISERROR((CX44/CX43-1)*AnnualDataCP!CX77),"",(CX44/CX43-1)*AnnualDataCP!CX77)</f>
        <v>1.3637174958350986</v>
      </c>
      <c r="CY108" s="22">
        <f>IF(ISERROR((CY44/CY43-1)*AnnualDataCP!CY77),"",(CY44/CY43-1)*AnnualDataCP!CY77)</f>
        <v>0.96323609621626882</v>
      </c>
      <c r="CZ108" s="22">
        <f>IF(ISERROR((CZ44/CZ43-1)*AnnualDataCP!CZ77),"",(CZ44/CZ43-1)*AnnualDataCP!CZ77)</f>
        <v>0.68628091803928193</v>
      </c>
      <c r="DA108" s="22">
        <f>IF(ISERROR((DA44/DA43-1)*AnnualDataCP!DA77),"",(DA44/DA43-1)*AnnualDataCP!DA77)</f>
        <v>0.31828344711442952</v>
      </c>
      <c r="DB108" s="22">
        <f>IF(ISERROR((DB44/DB43-1)*AnnualDataCP!DB77),"",(DB44/DB43-1)*AnnualDataCP!DB77)</f>
        <v>7.2750496046266599E-2</v>
      </c>
      <c r="DC108" s="22">
        <f>IF(ISERROR((DC44/DC43-1)*AnnualDataCP!DC77),"",(DC44/DC43-1)*AnnualDataCP!DC77)</f>
        <v>0.24392732781773704</v>
      </c>
      <c r="DD108" s="22">
        <f>IF(ISERROR((DD44/DD43-1)*AnnualDataCP!DD77),"",(DD44/DD43-1)*AnnualDataCP!DD77)</f>
        <v>0.24394751045283647</v>
      </c>
      <c r="DE108" s="22">
        <f>IF(ISERROR((DE44/DE43-1)*AnnualDataCP!DE77),"",(DE44/DE43-1)*AnnualDataCP!DE77)</f>
        <v>-0.11152387703340701</v>
      </c>
      <c r="DF108" s="22">
        <f>IF(ISERROR((DF44/DF43-1)*AnnualDataCP!DF77),"",(DF44/DF43-1)*AnnualDataCP!DF77)</f>
        <v>0.2486589430581489</v>
      </c>
      <c r="DG108" s="22">
        <f>IF(ISERROR((DG44/DG43-1)*AnnualDataCP!DG77),"",(DG44/DG43-1)*AnnualDataCP!DG77)</f>
        <v>-1.2564859643860985E-2</v>
      </c>
      <c r="DH108" s="22">
        <f>IF(ISERROR((DH44/DH43-1)*AnnualDataCP!DH77),"",(DH44/DH43-1)*AnnualDataCP!DH77)</f>
        <v>0.72557352030289912</v>
      </c>
      <c r="DI108" s="22">
        <f>IF(ISERROR((DI44/DI43-1)*AnnualDataCP!DI77),"",(DI44/DI43-1)*AnnualDataCP!DI77)</f>
        <v>0.31254390290980399</v>
      </c>
      <c r="DJ108" s="22">
        <f>IF(ISERROR((DJ44/DJ43-1)*AnnualDataCP!DJ77),"",(DJ44/DJ43-1)*AnnualDataCP!DJ77)</f>
        <v>0.41357992475427208</v>
      </c>
      <c r="DK108" s="22">
        <f>IF(ISERROR((DK44/DK43-1)*AnnualDataCP!DK77),"",(DK44/DK43-1)*AnnualDataCP!DK77)</f>
        <v>4.8366243822349411</v>
      </c>
      <c r="DL108" s="22">
        <f>IF(ISERROR((DL44/DL43-1)*AnnualDataCP!DL77),"",(DL44/DL43-1)*AnnualDataCP!DL77)</f>
        <v>1.4564012029965665</v>
      </c>
      <c r="DM108" s="22">
        <f>IF(ISERROR((DM44/DM43-1)*AnnualDataCP!DM77),"",(DM44/DM43-1)*AnnualDataCP!DM77)</f>
        <v>8.5831651925932326E-2</v>
      </c>
      <c r="DN108" s="22">
        <f>IF(ISERROR((DN44/DN43-1)*AnnualDataCP!DN77),"",(DN44/DN43-1)*AnnualDataCP!DN77)</f>
        <v>1.368409425587372</v>
      </c>
      <c r="DO108" s="22">
        <f>IF(ISERROR((DO44/DO43-1)*AnnualDataCP!DO77),"",(DO44/DO43-1)*AnnualDataCP!DO77)</f>
        <v>1.1235041750213726</v>
      </c>
      <c r="DP108" s="22">
        <f>IF(ISERROR((DP44/DP43-1)*AnnualDataCP!DP77),"",(DP44/DP43-1)*AnnualDataCP!DP77)</f>
        <v>0.24391523799477977</v>
      </c>
      <c r="DQ108" s="22">
        <f>IF(ISERROR((DQ44/DQ43-1)*AnnualDataCP!DQ77),"",(DQ44/DQ43-1)*AnnualDataCP!DQ77)</f>
        <v>0.10469850234027482</v>
      </c>
      <c r="DR108" s="22">
        <f>IF(ISERROR((DR44/DR43-1)*AnnualDataCP!DR77),"",(DR44/DR43-1)*AnnualDataCP!DR77)</f>
        <v>0.10469850234027482</v>
      </c>
      <c r="DS108" s="22">
        <f>IF(ISERROR((DS44/DS43-1)*AnnualDataCP!DS77),"",(DS44/DS43-1)*AnnualDataCP!DS77)</f>
        <v>3.2749135444021351</v>
      </c>
      <c r="DT108" s="22">
        <f>IF(ISERROR((DT44/DT43-1)*AnnualDataCP!DT77),"",(DT44/DT43-1)*AnnualDataCP!DT77)</f>
        <v>2.2667225756669187</v>
      </c>
      <c r="DU108" s="22">
        <f>IF(ISERROR((DU44/DU43-1)*AnnualDataCP!DU77),"",(DU44/DU43-1)*AnnualDataCP!DU77)</f>
        <v>1.0087700700485329</v>
      </c>
      <c r="DV108" s="22">
        <f>IF(ISERROR((DV44/DV43-1)*AnnualDataCP!DV77),"",(DV44/DV43-1)*AnnualDataCP!DV77)</f>
        <v>-1.7578742555072959</v>
      </c>
      <c r="DW108" s="22">
        <f>IF(ISERROR((DW44/DW43-1)*AnnualDataCP!DW77),"",(DW44/DW43-1)*AnnualDataCP!DW77)</f>
        <v>-0.6648354898607336</v>
      </c>
      <c r="DX108" s="22">
        <f>IF(ISERROR((DX44/DX43-1)*AnnualDataCP!DX77),"",(DX44/DX43-1)*AnnualDataCP!DX77)</f>
        <v>-0.60618542896082728</v>
      </c>
      <c r="DY108" s="22">
        <f>IF(ISERROR((DY44/DY43-1)*AnnualDataCP!DY77),"",(DY44/DY43-1)*AnnualDataCP!DY77)</f>
        <v>-0.60618542837157741</v>
      </c>
      <c r="DZ108" s="22" t="str">
        <f>IF(ISERROR((DZ44/DZ43-1)*AnnualDataCP!DZ77),"",(DZ44/DZ43-1)*AnnualDataCP!DZ77)</f>
        <v/>
      </c>
      <c r="EA108" s="22">
        <f>IF(ISERROR((EA44/EA43-1)*AnnualDataCP!EA77),"",(EA44/EA43-1)*AnnualDataCP!EA77)</f>
        <v>-0.48737152839397274</v>
      </c>
      <c r="EB108" s="22">
        <f>IF(ISERROR((EB44/EB43-1)*AnnualDataCP!EB77),"",(EB44/EB43-1)*AnnualDataCP!EB77)</f>
        <v>0.8234537209062428</v>
      </c>
      <c r="EC108" s="22">
        <f>IF(ISERROR((EC44/EC43-1)*AnnualDataCP!EC77),"",(EC44/EC43-1)*AnnualDataCP!EC77)</f>
        <v>0.8234537209062428</v>
      </c>
      <c r="ED108" s="22">
        <f>IF(ISERROR((ED44/ED43-1)*AnnualDataCP!ED77),"",(ED44/ED43-1)*AnnualDataCP!ED77)</f>
        <v>1.4657578733076606E-2</v>
      </c>
      <c r="EE108" s="22">
        <f>IF(ISERROR((EE44/EE43-1)*AnnualDataCP!EE77),"",(EE44/EE43-1)*AnnualDataCP!EE77)</f>
        <v>0.76429063646251028</v>
      </c>
      <c r="EF108" s="22">
        <f>IF(ISERROR((EF44/EF43-1)*AnnualDataCP!EF77),"",(EF44/EF43-1)*AnnualDataCP!EF77)</f>
        <v>4.4496863494616401E-2</v>
      </c>
      <c r="EG108" s="22">
        <f>IF(ISERROR((EG44/EG43-1)*AnnualDataCP!EG77),"",(EG44/EG43-1)*AnnualDataCP!EG77)</f>
        <v>2.7996379525789021</v>
      </c>
      <c r="EH108" s="22">
        <f>IF(ISERROR((EH44/EH43-1)*AnnualDataCP!EH77),"",(EH44/EH43-1)*AnnualDataCP!EH77)</f>
        <v>1.4992723408337179</v>
      </c>
      <c r="EI108" s="22">
        <f>IF(ISERROR((EI44/EI43-1)*AnnualDataCP!EI77),"",(EI44/EI43-1)*AnnualDataCP!EI77)</f>
        <v>0.34864601279311502</v>
      </c>
      <c r="EJ108" s="22">
        <f>IF(ISERROR((EJ44/EJ43-1)*AnnualDataCP!EJ77),"",(EJ44/EJ43-1)*AnnualDataCP!EJ77)</f>
        <v>1.0878319613616698</v>
      </c>
      <c r="EK108" s="22">
        <f>IF(ISERROR((EK44/EK43-1)*AnnualDataCP!EK77),"",(EK44/EK43-1)*AnnualDataCP!EK77)</f>
        <v>0.49523351882910482</v>
      </c>
      <c r="EL108" s="22">
        <f>IF(ISERROR((EL44/EL43-1)*AnnualDataCP!EL77),"",(EL44/EL43-1)*AnnualDataCP!EL77)</f>
        <v>2.9314550085751744E-2</v>
      </c>
      <c r="EM108" s="22">
        <f>IF(ISERROR((EM44/EM43-1)*AnnualDataCP!EM77),"",(EM44/EM43-1)*AnnualDataCP!EM77)</f>
        <v>0.46379431113161967</v>
      </c>
      <c r="EN108" s="22">
        <f>IF(ISERROR((EN44/EN43-1)*AnnualDataCP!EN77),"",(EN44/EN43-1)*AnnualDataCP!EN77)</f>
        <v>0.59314243215359275</v>
      </c>
      <c r="EO108" s="22">
        <f>IF(ISERROR((EO44/EO43-1)*AnnualDataCP!EO77),"",(EO44/EO43-1)*AnnualDataCP!EO77)</f>
        <v>-0.73917142652232959</v>
      </c>
      <c r="EP108" s="22">
        <f>IF(ISERROR((EP44/EP43-1)*AnnualDataCP!EP77),"",(EP44/EP43-1)*AnnualDataCP!EP77)</f>
        <v>0.66164463700493126</v>
      </c>
      <c r="EQ108" s="22">
        <f>IF(ISERROR((EQ44/EQ43-1)*AnnualDataCP!EQ77),"",(EQ44/EQ43-1)*AnnualDataCP!EQ77)</f>
        <v>0.66164463700493126</v>
      </c>
      <c r="ER108" s="22">
        <f>IF(ISERROR((ER44/ER43-1)*AnnualDataCP!ER77),"",(ER44/ER43-1)*AnnualDataCP!ER77)</f>
        <v>0.48894200592907522</v>
      </c>
      <c r="ES108" s="22">
        <f>IF(ISERROR((ES44/ES43-1)*AnnualDataCP!ES77),"",(ES44/ES43-1)*AnnualDataCP!ES77)</f>
        <v>-4.7111893215879469E-2</v>
      </c>
      <c r="ET108" s="22">
        <f>IF(ISERROR((ET44/ET43-1)*AnnualDataCP!ET77),"",(ET44/ET43-1)*AnnualDataCP!ET77)</f>
        <v>0.53553283947049746</v>
      </c>
      <c r="EU108" s="22">
        <f>IF(ISERROR((EU44/EU43-1)*AnnualDataCP!EU77),"",(EU44/EU43-1)*AnnualDataCP!EU77)</f>
        <v>0.41460606926748206</v>
      </c>
      <c r="EV108" s="22">
        <f>IF(ISERROR((EV44/EV43-1)*AnnualDataCP!EV77),"",(EV44/EV43-1)*AnnualDataCP!EV77)</f>
        <v>0.12037422985592419</v>
      </c>
      <c r="EW108" s="22">
        <f>IF(ISERROR((EW44/EW43-1)*AnnualDataCP!EW77),"",(EW44/EW43-1)*AnnualDataCP!EW77)</f>
        <v>1.3003683100484404</v>
      </c>
      <c r="EX108" s="22">
        <f>IF(ISERROR((EX44/EX43-1)*AnnualDataCP!EX77),"",(EX44/EX43-1)*AnnualDataCP!EX77)</f>
        <v>0.21516507616228484</v>
      </c>
      <c r="EY108" s="22">
        <f>IF(ISERROR((EY44/EY43-1)*AnnualDataCP!EY77),"",(EY44/EY43-1)*AnnualDataCP!EY77)</f>
        <v>1.1500737052376901</v>
      </c>
      <c r="EZ108" s="22">
        <f>IF(ISERROR((EZ44/EZ43-1)*AnnualDataCP!EZ77),"",(EZ44/EZ43-1)*AnnualDataCP!EZ77)</f>
        <v>-0.14132929009253195</v>
      </c>
      <c r="FA108" s="22">
        <f>IF(ISERROR((FA44/FA43-1)*AnnualDataCP!FA77),"",(FA44/FA43-1)*AnnualDataCP!FA77)</f>
        <v>7.5384860945177629E-2</v>
      </c>
      <c r="FB108" s="22">
        <f>IF(ISERROR((FB44/FB43-1)*AnnualDataCP!FB77),"",(FB44/FB43-1)*AnnualDataCP!FB77)</f>
        <v>0.14182451075664512</v>
      </c>
      <c r="FC108" s="22">
        <f>IF(ISERROR((FC44/FC43-1)*AnnualDataCP!FC77),"",(FC44/FC43-1)*AnnualDataCP!FC77)</f>
        <v>-2.2508208264096535E-2</v>
      </c>
      <c r="FD108" s="22">
        <f>IF(ISERROR((FD44/FD43-1)*AnnualDataCP!FD77),"",(FD44/FD43-1)*AnnualDataCP!FD77)</f>
        <v>-4.4496863494616713E-2</v>
      </c>
      <c r="FE108" s="22">
        <f>IF(ISERROR((FE44/FE43-1)*AnnualDataCP!FE77),"",(FE44/FE43-1)*AnnualDataCP!FE77)</f>
        <v>3.5482424957629184</v>
      </c>
      <c r="FF108" s="22">
        <f>IF(ISERROR((FF44/FF43-1)*AnnualDataCP!FF77),"",(FF44/FF43-1)*AnnualDataCP!FF77)</f>
        <v>1.046461530891031</v>
      </c>
      <c r="FG108" s="22">
        <f>IF(ISERROR((FG44/FG43-1)*AnnualDataCP!FG77),"",(FG44/FG43-1)*AnnualDataCP!FG77)</f>
        <v>1.046461530891031</v>
      </c>
      <c r="FH108" s="22">
        <f>IF(ISERROR((FH44/FH43-1)*AnnualDataCP!FH77),"",(FH44/FH43-1)*AnnualDataCP!FH77)</f>
        <v>1.6563303070231274</v>
      </c>
      <c r="FI108" s="22">
        <f>IF(ISERROR((FI44/FI43-1)*AnnualDataCP!FI77),"",(FI44/FI43-1)*AnnualDataCP!FI77)</f>
        <v>1.6563303070231274</v>
      </c>
      <c r="FJ108" s="22">
        <f>IF(ISERROR((FJ44/FJ43-1)*AnnualDataCP!FJ77),"",(FJ44/FJ43-1)*AnnualDataCP!FJ77)</f>
        <v>0.84334057077639535</v>
      </c>
      <c r="FK108" s="22">
        <f>IF(ISERROR((FK44/FK43-1)*AnnualDataCP!FK77),"",(FK44/FK43-1)*AnnualDataCP!FK77)</f>
        <v>0.61982143291673442</v>
      </c>
      <c r="FL108" s="22">
        <f>IF(ISERROR((FL44/FL43-1)*AnnualDataCP!FL77),"",(FL44/FL43-1)*AnnualDataCP!FL77)</f>
        <v>0.61982143291673442</v>
      </c>
      <c r="FM108" s="22">
        <f>IF(ISERROR((FM44/FM43-1)*AnnualDataCP!FM77),"",(FM44/FM43-1)*AnnualDataCP!FM77)</f>
        <v>0.22562030063336094</v>
      </c>
      <c r="FN108" s="22">
        <f>IF(ISERROR((FN44/FN43-1)*AnnualDataCP!FN77),"",(FN44/FN43-1)*AnnualDataCP!FN77)</f>
        <v>0.30676661185700094</v>
      </c>
      <c r="FO108" s="22">
        <f>IF(ISERROR((FO44/FO43-1)*AnnualDataCP!FO77),"",(FO44/FO43-1)*AnnualDataCP!FO77)</f>
        <v>-8.1664831825412648E-2</v>
      </c>
      <c r="FP108" s="22">
        <f>IF(ISERROR((FP44/FP43-1)*AnnualDataCP!FP77),"",(FP44/FP43-1)*AnnualDataCP!FP77)</f>
        <v>8.3758801872221927E-2</v>
      </c>
      <c r="FQ108" s="22">
        <f>IF(ISERROR((FQ44/FQ43-1)*AnnualDataCP!FQ77),"",(FQ44/FQ43-1)*AnnualDataCP!FQ77)</f>
        <v>0.2036385870518333</v>
      </c>
      <c r="FR108" s="22">
        <f>IF(ISERROR((FR44/FR43-1)*AnnualDataCP!FR77),"",(FR44/FR43-1)*AnnualDataCP!FR77)</f>
        <v>-4.188396023075202E-2</v>
      </c>
      <c r="FS108" s="22">
        <f>IF(ISERROR((FS44/FS43-1)*AnnualDataCP!FS77),"",(FS44/FS43-1)*AnnualDataCP!FS77)</f>
        <v>-6.2802757160271066E-3</v>
      </c>
      <c r="FT108" s="22">
        <f>IF(ISERROR((FT44/FT43-1)*AnnualDataCP!FT77),"",(FT44/FT43-1)*AnnualDataCP!FT77)</f>
        <v>4.7617641598045587E-2</v>
      </c>
      <c r="FU108" s="22">
        <f>IF(ISERROR((FU44/FU43-1)*AnnualDataCP!FU77),"",(FU44/FU43-1)*AnnualDataCP!FU77)</f>
        <v>-8.6376264430725644E-2</v>
      </c>
      <c r="FV108" s="22">
        <f>IF(ISERROR((FV44/FV43-1)*AnnualDataCP!FV77),"",(FV44/FV43-1)*AnnualDataCP!FV77)</f>
        <v>0.24815556365745858</v>
      </c>
      <c r="FW108" s="22">
        <f>IF(ISERROR((FW44/FW43-1)*AnnualDataCP!FW77),"",(FW44/FW43-1)*AnnualDataCP!FW77)</f>
        <v>-0.19945064695822035</v>
      </c>
      <c r="FX108" s="22">
        <f>IF(ISERROR((FX44/FX43-1)*AnnualDataCP!FX77),"",(FX44/FX43-1)*AnnualDataCP!FX77)</f>
        <v>0.43026131528557915</v>
      </c>
      <c r="FY108" s="22">
        <f>IF(ISERROR((FY44/FY43-1)*AnnualDataCP!FY77),"",(FY44/FY43-1)*AnnualDataCP!FY77)</f>
        <v>-2.5667865710727312E-2</v>
      </c>
      <c r="FZ108" s="22">
        <f>IF(ISERROR((FZ44/FZ43-1)*AnnualDataCP!FZ77),"",(FZ44/FZ43-1)*AnnualDataCP!FZ77)</f>
        <v>-0.60408319648914688</v>
      </c>
      <c r="GA108" s="22">
        <f>IF(ISERROR((GA44/GA43-1)*AnnualDataCP!GA77),"",(GA44/GA43-1)*AnnualDataCP!GA77)</f>
        <v>7.798693358231322E-2</v>
      </c>
      <c r="GB108" s="22">
        <f>IF(ISERROR((GB44/GB43-1)*AnnualDataCP!GB77),"",(GB44/GB43-1)*AnnualDataCP!GB77)</f>
        <v>7.798693358231322E-2</v>
      </c>
    </row>
    <row r="109" spans="2:184" x14ac:dyDescent="0.25">
      <c r="C109">
        <v>2020</v>
      </c>
      <c r="F109" s="22">
        <f>IF(ISERROR((F45/F44-1)*AnnualDataCP!F78),"",(F45/F44-1)*AnnualDataCP!F78)</f>
        <v>-0.54760337800607239</v>
      </c>
      <c r="G109" s="22">
        <f>IF(ISERROR((G45/G44-1)*AnnualDataCP!G78),"",(G45/G44-1)*AnnualDataCP!G78)</f>
        <v>-2.5982518241324539E-3</v>
      </c>
      <c r="H109" s="22">
        <f>IF(ISERROR((H45/H44-1)*AnnualDataCP!H78),"",(H45/H44-1)*AnnualDataCP!H78)</f>
        <v>-5.0527137749579509E-2</v>
      </c>
      <c r="I109" s="22">
        <f>IF(ISERROR((I45/I44-1)*AnnualDataCP!I78),"",(I45/I44-1)*AnnualDataCP!I78)</f>
        <v>-19.98780963137802</v>
      </c>
      <c r="J109" s="22">
        <f>IF(ISERROR((J45/J44-1)*AnnualDataCP!J78),"",(J45/J44-1)*AnnualDataCP!J78)</f>
        <v>-11.861107206301408</v>
      </c>
      <c r="K109" s="22">
        <f>IF(ISERROR((K45/K44-1)*AnnualDataCP!K78),"",(K45/K44-1)*AnnualDataCP!K78)</f>
        <v>-1.0644254872021222</v>
      </c>
      <c r="L109" s="22">
        <f>IF(ISERROR((L45/L44-1)*AnnualDataCP!L78),"",(L45/L44-1)*AnnualDataCP!L78)</f>
        <v>-3.3346170398549473E-2</v>
      </c>
      <c r="M109" s="22">
        <f>IF(ISERROR((M45/M44-1)*AnnualDataCP!M78),"",(M45/M44-1)*AnnualDataCP!M78)</f>
        <v>-0.88492453255025549</v>
      </c>
      <c r="N109" s="22" t="str">
        <f>IF(ISERROR((N45/N44-1)*AnnualDataCP!N78),"",(N45/N44-1)*AnnualDataCP!N78)</f>
        <v/>
      </c>
      <c r="O109" s="22">
        <f>IF(ISERROR((O45/O44-1)*AnnualDataCP!O78),"",(O45/O44-1)*AnnualDataCP!O78)</f>
        <v>-5.2846313278152778E-2</v>
      </c>
      <c r="P109" s="22">
        <f>IF(ISERROR((P45/P44-1)*AnnualDataCP!P78),"",(P45/P44-1)*AnnualDataCP!P78)</f>
        <v>-9.2003808931515177E-2</v>
      </c>
      <c r="Q109" s="22">
        <f>IF(ISERROR((Q45/Q44-1)*AnnualDataCP!Q78),"",(Q45/Q44-1)*AnnualDataCP!Q78)</f>
        <v>-9.968959904204608</v>
      </c>
      <c r="R109" s="22">
        <f>IF(ISERROR((R45/R44-1)*AnnualDataCP!R78),"",(R45/R44-1)*AnnualDataCP!R78)</f>
        <v>-0.90202609901309072</v>
      </c>
      <c r="S109" s="22">
        <f>IF(ISERROR((S45/S44-1)*AnnualDataCP!S78),"",(S45/S44-1)*AnnualDataCP!S78)</f>
        <v>-0.3361767440232018</v>
      </c>
      <c r="T109" s="22">
        <f>IF(ISERROR((T45/T44-1)*AnnualDataCP!T78),"",(T45/T44-1)*AnnualDataCP!T78)</f>
        <v>-3.217685281607361E-2</v>
      </c>
      <c r="U109" s="22">
        <f>IF(ISERROR((U45/U44-1)*AnnualDataCP!U78),"",(U45/U44-1)*AnnualDataCP!U78)</f>
        <v>-2.9562785452468786E-2</v>
      </c>
      <c r="V109" s="22">
        <f>IF(ISERROR((V45/V44-1)*AnnualDataCP!V78),"",(V45/V44-1)*AnnualDataCP!V78)</f>
        <v>4.3761621202900733E-3</v>
      </c>
      <c r="W109" s="22">
        <f>IF(ISERROR((W45/W44-1)*AnnualDataCP!W78),"",(W45/W44-1)*AnnualDataCP!W78)</f>
        <v>5.6999406745009452E-2</v>
      </c>
      <c r="X109" s="22">
        <f>IF(ISERROR((X45/X44-1)*AnnualDataCP!X78),"",(X45/X44-1)*AnnualDataCP!X78)</f>
        <v>-7.6758179347887853E-2</v>
      </c>
      <c r="Y109" s="22">
        <f>IF(ISERROR((Y45/Y44-1)*AnnualDataCP!Y78),"",(Y45/Y44-1)*AnnualDataCP!Y78)</f>
        <v>-8.8590472696060713E-2</v>
      </c>
      <c r="Z109" s="22">
        <f>IF(ISERROR((Z45/Z44-1)*AnnualDataCP!Z78),"",(Z45/Z44-1)*AnnualDataCP!Z78)</f>
        <v>-0.1686651753779852</v>
      </c>
      <c r="AA109" s="22">
        <f>IF(ISERROR((AA45/AA44-1)*AnnualDataCP!AA78),"",(AA45/AA44-1)*AnnualDataCP!AA78)</f>
        <v>-8.6071161433108369E-3</v>
      </c>
      <c r="AB109" s="22">
        <f>IF(ISERROR((AB45/AB44-1)*AnnualDataCP!AB78),"",(AB45/AB44-1)*AnnualDataCP!AB78)</f>
        <v>-0.55395076788382203</v>
      </c>
      <c r="AC109" s="22">
        <f>IF(ISERROR((AC45/AC44-1)*AnnualDataCP!AC78),"",(AC45/AC44-1)*AnnualDataCP!AC78)</f>
        <v>-0.48101828302712979</v>
      </c>
      <c r="AD109" s="22">
        <f>IF(ISERROR((AD45/AD44-1)*AnnualDataCP!AD78),"",(AD45/AD44-1)*AnnualDataCP!AD78)</f>
        <v>-6.6462800807256028E-2</v>
      </c>
      <c r="AE109" s="22">
        <f>IF(ISERROR((AE45/AE44-1)*AnnualDataCP!AE78),"",(AE45/AE44-1)*AnnualDataCP!AE78)</f>
        <v>-3.2628024651731712E-3</v>
      </c>
      <c r="AF109" s="22">
        <f>IF(ISERROR((AF45/AF44-1)*AnnualDataCP!AF78),"",(AF45/AF44-1)*AnnualDataCP!AF78)</f>
        <v>-0.5277927918570986</v>
      </c>
      <c r="AG109" s="22">
        <f>IF(ISERROR((AG45/AG44-1)*AnnualDataCP!AG78),"",(AG45/AG44-1)*AnnualDataCP!AG78)</f>
        <v>-8.5726447509547096E-2</v>
      </c>
      <c r="AH109" s="22">
        <f>IF(ISERROR((AH45/AH44-1)*AnnualDataCP!AH78),"",(AH45/AH44-1)*AnnualDataCP!AH78)</f>
        <v>-0.40647035140459042</v>
      </c>
      <c r="AI109" s="22">
        <f>IF(ISERROR((AI45/AI44-1)*AnnualDataCP!AI78),"",(AI45/AI44-1)*AnnualDataCP!AI78)</f>
        <v>-6.279634086017695E-2</v>
      </c>
      <c r="AJ109" s="22">
        <f>IF(ISERROR((AJ45/AJ44-1)*AnnualDataCP!AJ78),"",(AJ45/AJ44-1)*AnnualDataCP!AJ78)</f>
        <v>-0.66432468857931293</v>
      </c>
      <c r="AK109" s="22">
        <f>IF(ISERROR((AK45/AK44-1)*AnnualDataCP!AK78),"",(AK45/AK44-1)*AnnualDataCP!AK78)</f>
        <v>-9.081953713020921E-2</v>
      </c>
      <c r="AL109" s="22">
        <f>IF(ISERROR((AL45/AL44-1)*AnnualDataCP!AL78),"",(AL45/AL44-1)*AnnualDataCP!AL78)</f>
        <v>-7.5596370259848042E-2</v>
      </c>
      <c r="AM109" s="22">
        <f>IF(ISERROR((AM45/AM44-1)*AnnualDataCP!AM78),"",(AM45/AM44-1)*AnnualDataCP!AM78)</f>
        <v>-0.4976194092131927</v>
      </c>
      <c r="AN109" s="22">
        <f>IF(ISERROR((AN45/AN44-1)*AnnualDataCP!AN78),"",(AN45/AN44-1)*AnnualDataCP!AN78)</f>
        <v>-0.28927971566910843</v>
      </c>
      <c r="AO109" s="22">
        <f>IF(ISERROR((AO45/AO44-1)*AnnualDataCP!AO78),"",(AO45/AO44-1)*AnnualDataCP!AO78)</f>
        <v>-0.28927971566910843</v>
      </c>
      <c r="AP109" s="22">
        <f>IF(ISERROR((AP45/AP44-1)*AnnualDataCP!AP78),"",(AP45/AP44-1)*AnnualDataCP!AP78)</f>
        <v>0.15968044528173303</v>
      </c>
      <c r="AQ109" s="22">
        <f>IF(ISERROR((AQ45/AQ44-1)*AnnualDataCP!AQ78),"",(AQ45/AQ44-1)*AnnualDataCP!AQ78)</f>
        <v>0.15968044528173303</v>
      </c>
      <c r="AR109" s="22">
        <f>IF(ISERROR((AR45/AR44-1)*AnnualDataCP!AR78),"",(AR45/AR44-1)*AnnualDataCP!AR78)</f>
        <v>2.6107181764542398E-2</v>
      </c>
      <c r="AS109" s="22">
        <f>IF(ISERROR((AS45/AS44-1)*AnnualDataCP!AS78),"",(AS45/AS44-1)*AnnualDataCP!AS78)</f>
        <v>-0.22515653866251864</v>
      </c>
      <c r="AT109" s="22">
        <f>IF(ISERROR((AT45/AT44-1)*AnnualDataCP!AT78),"",(AT45/AT44-1)*AnnualDataCP!AT78)</f>
        <v>-2.6438818067609175E-2</v>
      </c>
      <c r="AU109" s="22">
        <f>IF(ISERROR((AU45/AU44-1)*AnnualDataCP!AU78),"",(AU45/AU44-1)*AnnualDataCP!AU78)</f>
        <v>3.4502148784098643E-2</v>
      </c>
      <c r="AV109" s="22">
        <f>IF(ISERROR((AV45/AV44-1)*AnnualDataCP!AV78),"",(AV45/AV44-1)*AnnualDataCP!AV78)</f>
        <v>0.22813762440062738</v>
      </c>
      <c r="AW109" s="22">
        <f>IF(ISERROR((AW45/AW44-1)*AnnualDataCP!AW78),"",(AW45/AW44-1)*AnnualDataCP!AW78)</f>
        <v>0.12229365182254061</v>
      </c>
      <c r="AX109" s="22">
        <f>IF(ISERROR((AX45/AX44-1)*AnnualDataCP!AX78),"",(AX45/AX44-1)*AnnualDataCP!AX78)</f>
        <v>0.91869282731300839</v>
      </c>
      <c r="AY109" s="22">
        <f>IF(ISERROR((AY45/AY44-1)*AnnualDataCP!AY78),"",(AY45/AY44-1)*AnnualDataCP!AY78)</f>
        <v>0.91869282731300839</v>
      </c>
      <c r="AZ109" s="22">
        <f>IF(ISERROR((AZ45/AZ44-1)*AnnualDataCP!AZ78),"",(AZ45/AZ44-1)*AnnualDataCP!AZ78)</f>
        <v>-0.64664175132225832</v>
      </c>
      <c r="BA109" s="22">
        <f>IF(ISERROR((BA45/BA44-1)*AnnualDataCP!BA78),"",(BA45/BA44-1)*AnnualDataCP!BA78)</f>
        <v>-0.33833617747662703</v>
      </c>
      <c r="BB109" s="22">
        <f>IF(ISERROR((BB45/BB44-1)*AnnualDataCP!BB78),"",(BB45/BB44-1)*AnnualDataCP!BB78)</f>
        <v>-0.31091682276057919</v>
      </c>
      <c r="BC109" s="22">
        <f>IF(ISERROR((BC45/BC44-1)*AnnualDataCP!BC78),"",(BC45/BC44-1)*AnnualDataCP!BC78)</f>
        <v>-0.15104453557766651</v>
      </c>
      <c r="BD109" s="22">
        <f>IF(ISERROR((BD45/BD44-1)*AnnualDataCP!BD78),"",(BD45/BD44-1)*AnnualDataCP!BD78)</f>
        <v>-0.1607928839671102</v>
      </c>
      <c r="BE109" s="22">
        <f>IF(ISERROR((BE45/BE44-1)*AnnualDataCP!BE78),"",(BE45/BE44-1)*AnnualDataCP!BE78)</f>
        <v>-0.99593442654265163</v>
      </c>
      <c r="BF109" s="22">
        <f>IF(ISERROR((BF45/BF44-1)*AnnualDataCP!BF78),"",(BF45/BF44-1)*AnnualDataCP!BF78)</f>
        <v>-0.20103585923173056</v>
      </c>
      <c r="BG109" s="22">
        <f>IF(ISERROR((BG45/BG44-1)*AnnualDataCP!BG78),"",(BG45/BG44-1)*AnnualDataCP!BG78)</f>
        <v>-4.9383492525740397E-2</v>
      </c>
      <c r="BH109" s="22">
        <f>IF(ISERROR((BH45/BH44-1)*AnnualDataCP!BH78),"",(BH45/BH44-1)*AnnualDataCP!BH78)</f>
        <v>-0.15801605003677072</v>
      </c>
      <c r="BI109" s="22">
        <f>IF(ISERROR((BI45/BI44-1)*AnnualDataCP!BI78),"",(BI45/BI44-1)*AnnualDataCP!BI78)</f>
        <v>-0.79693678092225828</v>
      </c>
      <c r="BJ109" s="22">
        <f>IF(ISERROR((BJ45/BJ44-1)*AnnualDataCP!BJ78),"",(BJ45/BJ44-1)*AnnualDataCP!BJ78)</f>
        <v>-0.76235266643362298</v>
      </c>
      <c r="BK109" s="22">
        <f>IF(ISERROR((BK45/BK44-1)*AnnualDataCP!BK78),"",(BK45/BK44-1)*AnnualDataCP!BK78)</f>
        <v>-3.3503520748887475E-2</v>
      </c>
      <c r="BL109" s="22">
        <f>IF(ISERROR((BL45/BL44-1)*AnnualDataCP!BL78),"",(BL45/BL44-1)*AnnualDataCP!BL78)</f>
        <v>-0.51925197800577927</v>
      </c>
      <c r="BM109" s="22">
        <f>IF(ISERROR((BM45/BM44-1)*AnnualDataCP!BM78),"",(BM45/BM44-1)*AnnualDataCP!BM78)</f>
        <v>-0.51925197800577927</v>
      </c>
      <c r="BN109" s="22">
        <f>IF(ISERROR((BN45/BN44-1)*AnnualDataCP!BN78),"",(BN45/BN44-1)*AnnualDataCP!BN78)</f>
        <v>-0.29674067620911365</v>
      </c>
      <c r="BO109" s="22">
        <f>IF(ISERROR((BO45/BO44-1)*AnnualDataCP!BO78),"",(BO45/BO44-1)*AnnualDataCP!BO78)</f>
        <v>-0.29674067620911365</v>
      </c>
      <c r="BP109" s="22">
        <f>IF(ISERROR((BP45/BP44-1)*AnnualDataCP!BP78),"",(BP45/BP44-1)*AnnualDataCP!BP78)</f>
        <v>-1.6929845983268137</v>
      </c>
      <c r="BQ109" s="22">
        <f>IF(ISERROR((BQ45/BQ44-1)*AnnualDataCP!BQ78),"",(BQ45/BQ44-1)*AnnualDataCP!BQ78)</f>
        <v>-1.6929845983268137</v>
      </c>
      <c r="BR109" s="22">
        <f>IF(ISERROR((BR45/BR44-1)*AnnualDataCP!BR78),"",(BR45/BR44-1)*AnnualDataCP!BR78)</f>
        <v>-3.6950878833643275</v>
      </c>
      <c r="BS109" s="22">
        <f>IF(ISERROR((BS45/BS44-1)*AnnualDataCP!BS78),"",(BS45/BS44-1)*AnnualDataCP!BS78)</f>
        <v>-2.2855800057648819</v>
      </c>
      <c r="BT109" s="22">
        <f>IF(ISERROR((BT45/BT44-1)*AnnualDataCP!BT78),"",(BT45/BT44-1)*AnnualDataCP!BT78)</f>
        <v>-1.4224136402275311</v>
      </c>
      <c r="BU109" s="22">
        <f>IF(ISERROR((BU45/BU44-1)*AnnualDataCP!BU78),"",(BU45/BU44-1)*AnnualDataCP!BU78)</f>
        <v>-8.2674387903317187E-2</v>
      </c>
      <c r="BV109" s="22">
        <f>IF(ISERROR((BV45/BV44-1)*AnnualDataCP!BV78),"",(BV45/BV44-1)*AnnualDataCP!BV78)</f>
        <v>-1.321964376222631</v>
      </c>
      <c r="BW109" s="22">
        <f>IF(ISERROR((BW45/BW44-1)*AnnualDataCP!BW78),"",(BW45/BW44-1)*AnnualDataCP!BW78)</f>
        <v>-3.8529503084658072E-2</v>
      </c>
      <c r="BX109" s="22">
        <f>IF(ISERROR((BX45/BX44-1)*AnnualDataCP!BX78),"",(BX45/BX44-1)*AnnualDataCP!BX78)</f>
        <v>-1.1198977138614574</v>
      </c>
      <c r="BY109" s="22">
        <f>IF(ISERROR((BY45/BY44-1)*AnnualDataCP!BY78),"",(BY45/BY44-1)*AnnualDataCP!BY78)</f>
        <v>-0.73641527516613359</v>
      </c>
      <c r="BZ109" s="22">
        <f>IF(ISERROR((BZ45/BZ44-1)*AnnualDataCP!BZ78),"",(BZ45/BZ44-1)*AnnualDataCP!BZ78)</f>
        <v>-0.53664711438102553</v>
      </c>
      <c r="CA109" s="22">
        <f>IF(ISERROR((CA45/CA44-1)*AnnualDataCP!CA78),"",(CA45/CA44-1)*AnnualDataCP!CA78)</f>
        <v>-0.1916474125970293</v>
      </c>
      <c r="CB109" s="22">
        <f>IF(ISERROR((CB45/CB44-1)*AnnualDataCP!CB78),"",(CB45/CB44-1)*AnnualDataCP!CB78)</f>
        <v>-0.36790869157704431</v>
      </c>
      <c r="CC109" s="22">
        <f>IF(ISERROR((CC45/CC44-1)*AnnualDataCP!CC78),"",(CC45/CC44-1)*AnnualDataCP!CC78)</f>
        <v>0</v>
      </c>
      <c r="CD109" s="22">
        <f>IF(ISERROR((CD45/CD44-1)*AnnualDataCP!CD78),"",(CD45/CD44-1)*AnnualDataCP!CD78)</f>
        <v>-0.1625949895008818</v>
      </c>
      <c r="CE109" s="22">
        <f>IF(ISERROR((CE45/CE44-1)*AnnualDataCP!CE78),"",(CE45/CE44-1)*AnnualDataCP!CE78)</f>
        <v>-0.21557534362416594</v>
      </c>
      <c r="CF109" s="22">
        <f>IF(ISERROR((CF45/CF44-1)*AnnualDataCP!CF78),"",(CF45/CF44-1)*AnnualDataCP!CF78)</f>
        <v>-0.6434329107976472</v>
      </c>
      <c r="CG109" s="22">
        <f>IF(ISERROR((CG45/CG44-1)*AnnualDataCP!CG78),"",(CG45/CG44-1)*AnnualDataCP!CG78)</f>
        <v>-0.6434329107976472</v>
      </c>
      <c r="CH109" s="22">
        <f>IF(ISERROR((CH45/CH44-1)*AnnualDataCP!CH78),"",(CH45/CH44-1)*AnnualDataCP!CH78)</f>
        <v>-0.32685291225591923</v>
      </c>
      <c r="CI109" s="22">
        <f>IF(ISERROR((CI45/CI44-1)*AnnualDataCP!CI78),"",(CI45/CI44-1)*AnnualDataCP!CI78)</f>
        <v>-0.32704464213875384</v>
      </c>
      <c r="CJ109" s="22">
        <f>IF(ISERROR((CJ45/CJ44-1)*AnnualDataCP!CJ78),"",(CJ45/CJ44-1)*AnnualDataCP!CJ78)</f>
        <v>-0.22266174458578547</v>
      </c>
      <c r="CK109" s="22">
        <f>IF(ISERROR((CK45/CK44-1)*AnnualDataCP!CK78),"",(CK45/CK44-1)*AnnualDataCP!CK78)</f>
        <v>0.14574702460606442</v>
      </c>
      <c r="CL109" s="22">
        <f>IF(ISERROR((CL45/CL44-1)*AnnualDataCP!CL78),"",(CL45/CL44-1)*AnnualDataCP!CL78)</f>
        <v>-0.37088611447558778</v>
      </c>
      <c r="CM109" s="22">
        <f>IF(ISERROR((CM45/CM44-1)*AnnualDataCP!CM78),"",(CM45/CM44-1)*AnnualDataCP!CM78)</f>
        <v>-0.13930082677371916</v>
      </c>
      <c r="CN109" s="22">
        <f>IF(ISERROR((CN45/CN44-1)*AnnualDataCP!CN78),"",(CN45/CN44-1)*AnnualDataCP!CN78)</f>
        <v>-0.21304506275553103</v>
      </c>
      <c r="CO109" s="22">
        <f>IF(ISERROR((CO45/CO44-1)*AnnualDataCP!CO78),"",(CO45/CO44-1)*AnnualDataCP!CO78)</f>
        <v>-1.2612457726907727E-2</v>
      </c>
      <c r="CP109" s="22">
        <f>IF(ISERROR((CP45/CP44-1)*AnnualDataCP!CP78),"",(CP45/CP44-1)*AnnualDataCP!CP78)</f>
        <v>-8.0724525204756059</v>
      </c>
      <c r="CQ109" s="22">
        <f>IF(ISERROR((CQ45/CQ44-1)*AnnualDataCP!CQ78),"",(CQ45/CQ44-1)*AnnualDataCP!CQ78)</f>
        <v>-2.818591275179696</v>
      </c>
      <c r="CR109" s="22">
        <f>IF(ISERROR((CR45/CR44-1)*AnnualDataCP!CR78),"",(CR45/CR44-1)*AnnualDataCP!CR78)</f>
        <v>-1.5487304946873597</v>
      </c>
      <c r="CS109" s="22">
        <f>IF(ISERROR((CS45/CS44-1)*AnnualDataCP!CS78),"",(CS45/CS44-1)*AnnualDataCP!CS78)</f>
        <v>-3.7075727619183385</v>
      </c>
      <c r="CT109" s="22">
        <f>IF(ISERROR((CT45/CT44-1)*AnnualDataCP!CT78),"",(CT45/CT44-1)*AnnualDataCP!CT78)</f>
        <v>-70.707624396108855</v>
      </c>
      <c r="CU109" s="22">
        <f>IF(ISERROR((CU45/CU44-1)*AnnualDataCP!CU78),"",(CU45/CU44-1)*AnnualDataCP!CU78)</f>
        <v>-26.752195688361574</v>
      </c>
      <c r="CV109" s="22">
        <f>IF(ISERROR((CV45/CV44-1)*AnnualDataCP!CV78),"",(CV45/CV44-1)*AnnualDataCP!CV78)</f>
        <v>-6.9559050654863022</v>
      </c>
      <c r="CW109" s="22">
        <f>IF(ISERROR((CW45/CW44-1)*AnnualDataCP!CW78),"",(CW45/CW44-1)*AnnualDataCP!CW78)</f>
        <v>-3.4682744434836472</v>
      </c>
      <c r="CX109" s="22">
        <f>IF(ISERROR((CX45/CX44-1)*AnnualDataCP!CX78),"",(CX45/CX44-1)*AnnualDataCP!CX78)</f>
        <v>-2.370058819532002</v>
      </c>
      <c r="CY109" s="22">
        <f>IF(ISERROR((CY45/CY44-1)*AnnualDataCP!CY78),"",(CY45/CY44-1)*AnnualDataCP!CY78)</f>
        <v>-1.1314006178318667</v>
      </c>
      <c r="CZ109" s="22">
        <f>IF(ISERROR((CZ45/CZ44-1)*AnnualDataCP!CZ78),"",(CZ45/CZ44-1)*AnnualDataCP!CZ78)</f>
        <v>-6.8394166140416788</v>
      </c>
      <c r="DA109" s="22">
        <f>IF(ISERROR((DA45/DA44-1)*AnnualDataCP!DA78),"",(DA45/DA44-1)*AnnualDataCP!DA78)</f>
        <v>-3.6185115290294965</v>
      </c>
      <c r="DB109" s="22">
        <f>IF(ISERROR((DB45/DB44-1)*AnnualDataCP!DB78),"",(DB45/DB44-1)*AnnualDataCP!DB78)</f>
        <v>-1.5707908770833141</v>
      </c>
      <c r="DC109" s="22">
        <f>IF(ISERROR((DC45/DC44-1)*AnnualDataCP!DC78),"",(DC45/DC44-1)*AnnualDataCP!DC78)</f>
        <v>-2.0393052760791073</v>
      </c>
      <c r="DD109" s="22">
        <f>IF(ISERROR((DD45/DD44-1)*AnnualDataCP!DD78),"",(DD45/DD44-1)*AnnualDataCP!DD78)</f>
        <v>-0.88748331490726173</v>
      </c>
      <c r="DE109" s="22">
        <f>IF(ISERROR((DE45/DE44-1)*AnnualDataCP!DE78),"",(DE45/DE44-1)*AnnualDataCP!DE78)</f>
        <v>-2.1648967506701844</v>
      </c>
      <c r="DF109" s="22">
        <f>IF(ISERROR((DF45/DF44-1)*AnnualDataCP!DF78),"",(DF45/DF44-1)*AnnualDataCP!DF78)</f>
        <v>-0.54857552431989942</v>
      </c>
      <c r="DG109" s="22">
        <f>IF(ISERROR((DG45/DG44-1)*AnnualDataCP!DG78),"",(DG45/DG44-1)*AnnualDataCP!DG78)</f>
        <v>0.32838541194442944</v>
      </c>
      <c r="DH109" s="22">
        <f>IF(ISERROR((DH45/DH44-1)*AnnualDataCP!DH78),"",(DH45/DH44-1)*AnnualDataCP!DH78)</f>
        <v>-12.96083351387637</v>
      </c>
      <c r="DI109" s="22">
        <f>IF(ISERROR((DI45/DI44-1)*AnnualDataCP!DI78),"",(DI45/DI44-1)*AnnualDataCP!DI78)</f>
        <v>-4.5179442072941791</v>
      </c>
      <c r="DJ109" s="22">
        <f>IF(ISERROR((DJ45/DJ44-1)*AnnualDataCP!DJ78),"",(DJ45/DJ44-1)*AnnualDataCP!DJ78)</f>
        <v>-8.4304637030869323</v>
      </c>
      <c r="DK109" s="22">
        <f>IF(ISERROR((DK45/DK44-1)*AnnualDataCP!DK78),"",(DK45/DK44-1)*AnnualDataCP!DK78)</f>
        <v>-5.0964878942612</v>
      </c>
      <c r="DL109" s="22">
        <f>IF(ISERROR((DL45/DL44-1)*AnnualDataCP!DL78),"",(DL45/DL44-1)*AnnualDataCP!DL78)</f>
        <v>-2.5061229305922157</v>
      </c>
      <c r="DM109" s="22">
        <f>IF(ISERROR((DM45/DM44-1)*AnnualDataCP!DM78),"",(DM45/DM44-1)*AnnualDataCP!DM78)</f>
        <v>-0.77566112916902008</v>
      </c>
      <c r="DN109" s="22">
        <f>IF(ISERROR((DN45/DN44-1)*AnnualDataCP!DN78),"",(DN45/DN44-1)*AnnualDataCP!DN78)</f>
        <v>-1.7140119783569372</v>
      </c>
      <c r="DO109" s="22">
        <f>IF(ISERROR((DO45/DO44-1)*AnnualDataCP!DO78),"",(DO45/DO44-1)*AnnualDataCP!DO78)</f>
        <v>-1.5042080517066643</v>
      </c>
      <c r="DP109" s="22">
        <f>IF(ISERROR((DP45/DP44-1)*AnnualDataCP!DP78),"",(DP45/DP44-1)*AnnualDataCP!DP78)</f>
        <v>-0.16467163099671056</v>
      </c>
      <c r="DQ109" s="22">
        <f>IF(ISERROR((DQ45/DQ44-1)*AnnualDataCP!DQ78),"",(DQ45/DQ44-1)*AnnualDataCP!DQ78)</f>
        <v>-0.82284192973300641</v>
      </c>
      <c r="DR109" s="22">
        <f>IF(ISERROR((DR45/DR44-1)*AnnualDataCP!DR78),"",(DR45/DR44-1)*AnnualDataCP!DR78)</f>
        <v>-0.82284192973300641</v>
      </c>
      <c r="DS109" s="22">
        <f>IF(ISERROR((DS45/DS44-1)*AnnualDataCP!DS78),"",(DS45/DS44-1)*AnnualDataCP!DS78)</f>
        <v>-1.7381207789798196</v>
      </c>
      <c r="DT109" s="22">
        <f>IF(ISERROR((DT45/DT44-1)*AnnualDataCP!DT78),"",(DT45/DT44-1)*AnnualDataCP!DT78)</f>
        <v>-0.79313813006128053</v>
      </c>
      <c r="DU109" s="22">
        <f>IF(ISERROR((DU45/DU44-1)*AnnualDataCP!DU78),"",(DU45/DU44-1)*AnnualDataCP!DU78)</f>
        <v>-0.8629820216073929</v>
      </c>
      <c r="DV109" s="22">
        <f>IF(ISERROR((DV45/DV44-1)*AnnualDataCP!DV78),"",(DV45/DV44-1)*AnnualDataCP!DV78)</f>
        <v>-2.2744876272793704</v>
      </c>
      <c r="DW109" s="22">
        <f>IF(ISERROR((DW45/DW44-1)*AnnualDataCP!DW78),"",(DW45/DW44-1)*AnnualDataCP!DW78)</f>
        <v>-2.1841092779773863</v>
      </c>
      <c r="DX109" s="22">
        <f>IF(ISERROR((DX45/DX44-1)*AnnualDataCP!DX78),"",(DX45/DX44-1)*AnnualDataCP!DX78)</f>
        <v>-0.10970277716798404</v>
      </c>
      <c r="DY109" s="22">
        <f>IF(ISERROR((DY45/DY44-1)*AnnualDataCP!DY78),"",(DY45/DY44-1)*AnnualDataCP!DY78)</f>
        <v>-0.11024598885829277</v>
      </c>
      <c r="DZ109" s="22" t="str">
        <f>IF(ISERROR((DZ45/DZ44-1)*AnnualDataCP!DZ78),"",(DZ45/DZ44-1)*AnnualDataCP!DZ78)</f>
        <v/>
      </c>
      <c r="EA109" s="22">
        <f>IF(ISERROR((EA45/EA44-1)*AnnualDataCP!EA78),"",(EA45/EA44-1)*AnnualDataCP!EA78)</f>
        <v>3.7530161796297715E-2</v>
      </c>
      <c r="EB109" s="22">
        <f>IF(ISERROR((EB45/EB44-1)*AnnualDataCP!EB78),"",(EB45/EB44-1)*AnnualDataCP!EB78)</f>
        <v>-1.5666800253068625</v>
      </c>
      <c r="EC109" s="22">
        <f>IF(ISERROR((EC45/EC44-1)*AnnualDataCP!EC78),"",(EC45/EC44-1)*AnnualDataCP!EC78)</f>
        <v>-1.5666800253068625</v>
      </c>
      <c r="ED109" s="22">
        <f>IF(ISERROR((ED45/ED44-1)*AnnualDataCP!ED78),"",(ED45/ED44-1)*AnnualDataCP!ED78)</f>
        <v>-2.1673986246479866</v>
      </c>
      <c r="EE109" s="22">
        <f>IF(ISERROR((EE45/EE44-1)*AnnualDataCP!EE78),"",(EE45/EE44-1)*AnnualDataCP!EE78)</f>
        <v>0.45127617051403052</v>
      </c>
      <c r="EF109" s="22">
        <f>IF(ISERROR((EF45/EF44-1)*AnnualDataCP!EF78),"",(EF45/EF44-1)*AnnualDataCP!EF78)</f>
        <v>0.13506021807846541</v>
      </c>
      <c r="EG109" s="22">
        <f>IF(ISERROR((EG45/EG44-1)*AnnualDataCP!EG78),"",(EG45/EG44-1)*AnnualDataCP!EG78)</f>
        <v>-13.400836710181547</v>
      </c>
      <c r="EH109" s="22">
        <f>IF(ISERROR((EH45/EH44-1)*AnnualDataCP!EH78),"",(EH45/EH44-1)*AnnualDataCP!EH78)</f>
        <v>-3.9650289235546428</v>
      </c>
      <c r="EI109" s="22">
        <f>IF(ISERROR((EI45/EI44-1)*AnnualDataCP!EI78),"",(EI45/EI44-1)*AnnualDataCP!EI78)</f>
        <v>-2.9658059840824214</v>
      </c>
      <c r="EJ109" s="22">
        <f>IF(ISERROR((EJ45/EJ44-1)*AnnualDataCP!EJ78),"",(EJ45/EJ44-1)*AnnualDataCP!EJ78)</f>
        <v>-2.324761226085883</v>
      </c>
      <c r="EK109" s="22">
        <f>IF(ISERROR((EK45/EK44-1)*AnnualDataCP!EK78),"",(EK45/EK44-1)*AnnualDataCP!EK78)</f>
        <v>-1.0913763351292294</v>
      </c>
      <c r="EL109" s="22">
        <f>IF(ISERROR((EL45/EL44-1)*AnnualDataCP!EL78),"",(EL45/EL44-1)*AnnualDataCP!EL78)</f>
        <v>-0.65357944578194749</v>
      </c>
      <c r="EM109" s="22">
        <f>IF(ISERROR((EM45/EM44-1)*AnnualDataCP!EM78),"",(EM45/EM44-1)*AnnualDataCP!EM78)</f>
        <v>-0.44012852005982306</v>
      </c>
      <c r="EN109" s="22">
        <f>IF(ISERROR((EN45/EN44-1)*AnnualDataCP!EN78),"",(EN45/EN44-1)*AnnualDataCP!EN78)</f>
        <v>-1.2177302069744134</v>
      </c>
      <c r="EO109" s="22">
        <f>IF(ISERROR((EO45/EO44-1)*AnnualDataCP!EO78),"",(EO45/EO44-1)*AnnualDataCP!EO78)</f>
        <v>-0.63176383739449959</v>
      </c>
      <c r="EP109" s="22">
        <f>IF(ISERROR((EP45/EP44-1)*AnnualDataCP!EP78),"",(EP45/EP44-1)*AnnualDataCP!EP78)</f>
        <v>0.83632659098314632</v>
      </c>
      <c r="EQ109" s="22">
        <f>IF(ISERROR((EQ45/EQ44-1)*AnnualDataCP!EQ78),"",(EQ45/EQ44-1)*AnnualDataCP!EQ78)</f>
        <v>0.83632659098314632</v>
      </c>
      <c r="ER109" s="22">
        <f>IF(ISERROR((ER45/ER44-1)*AnnualDataCP!ER78),"",(ER45/ER44-1)*AnnualDataCP!ER78)</f>
        <v>-1.9209905431455749</v>
      </c>
      <c r="ES109" s="22">
        <f>IF(ISERROR((ES45/ES44-1)*AnnualDataCP!ES78),"",(ES45/ES44-1)*AnnualDataCP!ES78)</f>
        <v>-1.2390429002029695</v>
      </c>
      <c r="ET109" s="22">
        <f>IF(ISERROR((ET45/ET44-1)*AnnualDataCP!ET78),"",(ET45/ET44-1)*AnnualDataCP!ET78)</f>
        <v>-0.68854527038107582</v>
      </c>
      <c r="EU109" s="22">
        <f>IF(ISERROR((EU45/EU44-1)*AnnualDataCP!EU78),"",(EU45/EU44-1)*AnnualDataCP!EU78)</f>
        <v>-0.65734727088900713</v>
      </c>
      <c r="EV109" s="22">
        <f>IF(ISERROR((EV45/EV44-1)*AnnualDataCP!EV78),"",(EV45/EV44-1)*AnnualDataCP!EV78)</f>
        <v>-2.5784309568343763E-2</v>
      </c>
      <c r="EW109" s="22">
        <f>IF(ISERROR((EW45/EW44-1)*AnnualDataCP!EW78),"",(EW45/EW44-1)*AnnualDataCP!EW78)</f>
        <v>-9.4143057141745601</v>
      </c>
      <c r="EX109" s="22">
        <f>IF(ISERROR((EX45/EX44-1)*AnnualDataCP!EX78),"",(EX45/EX44-1)*AnnualDataCP!EX78)</f>
        <v>-1.5981395639434028</v>
      </c>
      <c r="EY109" s="22">
        <f>IF(ISERROR((EY45/EY44-1)*AnnualDataCP!EY78),"",(EY45/EY44-1)*AnnualDataCP!EY78)</f>
        <v>-2.2562158827527781</v>
      </c>
      <c r="EZ109" s="22">
        <f>IF(ISERROR((EZ45/EZ44-1)*AnnualDataCP!EZ78),"",(EZ45/EZ44-1)*AnnualDataCP!EZ78)</f>
        <v>-3.9968205571939435</v>
      </c>
      <c r="FA109" s="22">
        <f>IF(ISERROR((FA45/FA44-1)*AnnualDataCP!FA78),"",(FA45/FA44-1)*AnnualDataCP!FA78)</f>
        <v>-1.6940717878595624</v>
      </c>
      <c r="FB109" s="22">
        <f>IF(ISERROR((FB45/FB44-1)*AnnualDataCP!FB78),"",(FB45/FB44-1)*AnnualDataCP!FB78)</f>
        <v>-0.17732807129669392</v>
      </c>
      <c r="FC109" s="22">
        <f>IF(ISERROR((FC45/FC44-1)*AnnualDataCP!FC78),"",(FC45/FC44-1)*AnnualDataCP!FC78)</f>
        <v>-0.56483048757596621</v>
      </c>
      <c r="FD109" s="22">
        <f>IF(ISERROR((FD45/FD44-1)*AnnualDataCP!FD78),"",(FD45/FD44-1)*AnnualDataCP!FD78)</f>
        <v>-0.95087991008528372</v>
      </c>
      <c r="FE109" s="22">
        <f>IF(ISERROR((FE45/FE44-1)*AnnualDataCP!FE78),"",(FE45/FE44-1)*AnnualDataCP!FE78)</f>
        <v>-12.130006779738494</v>
      </c>
      <c r="FF109" s="22">
        <f>IF(ISERROR((FF45/FF44-1)*AnnualDataCP!FF78),"",(FF45/FF44-1)*AnnualDataCP!FF78)</f>
        <v>1.0441141956463076</v>
      </c>
      <c r="FG109" s="22">
        <f>IF(ISERROR((FG45/FG44-1)*AnnualDataCP!FG78),"",(FG45/FG44-1)*AnnualDataCP!FG78)</f>
        <v>1.0441141956463076</v>
      </c>
      <c r="FH109" s="22">
        <f>IF(ISERROR((FH45/FH44-1)*AnnualDataCP!FH78),"",(FH45/FH44-1)*AnnualDataCP!FH78)</f>
        <v>-6.9518382416066977</v>
      </c>
      <c r="FI109" s="22">
        <f>IF(ISERROR((FI45/FI44-1)*AnnualDataCP!FI78),"",(FI45/FI44-1)*AnnualDataCP!FI78)</f>
        <v>-6.9518382416066977</v>
      </c>
      <c r="FJ109" s="22">
        <f>IF(ISERROR((FJ45/FJ44-1)*AnnualDataCP!FJ78),"",(FJ45/FJ44-1)*AnnualDataCP!FJ78)</f>
        <v>-6.207600769046441</v>
      </c>
      <c r="FK109" s="22">
        <f>IF(ISERROR((FK45/FK44-1)*AnnualDataCP!FK78),"",(FK45/FK44-1)*AnnualDataCP!FK78)</f>
        <v>-5.8043270682708474</v>
      </c>
      <c r="FL109" s="22">
        <f>IF(ISERROR((FL45/FL44-1)*AnnualDataCP!FL78),"",(FL45/FL44-1)*AnnualDataCP!FL78)</f>
        <v>-5.8043270682708474</v>
      </c>
      <c r="FM109" s="22">
        <f>IF(ISERROR((FM45/FM44-1)*AnnualDataCP!FM78),"",(FM45/FM44-1)*AnnualDataCP!FM78)</f>
        <v>-0.40136230636519815</v>
      </c>
      <c r="FN109" s="22">
        <f>IF(ISERROR((FN45/FN44-1)*AnnualDataCP!FN78),"",(FN45/FN44-1)*AnnualDataCP!FN78)</f>
        <v>-0.14669101893010345</v>
      </c>
      <c r="FO109" s="22">
        <f>IF(ISERROR((FO45/FO44-1)*AnnualDataCP!FO78),"",(FO45/FO44-1)*AnnualDataCP!FO78)</f>
        <v>-0.25328057150873418</v>
      </c>
      <c r="FP109" s="22">
        <f>IF(ISERROR((FP45/FP44-1)*AnnualDataCP!FP78),"",(FP45/FP44-1)*AnnualDataCP!FP78)</f>
        <v>-9.2845328033482115</v>
      </c>
      <c r="FQ109" s="22">
        <f>IF(ISERROR((FQ45/FQ44-1)*AnnualDataCP!FQ78),"",(FQ45/FQ44-1)*AnnualDataCP!FQ78)</f>
        <v>-4.1913871992214231</v>
      </c>
      <c r="FR109" s="22">
        <f>IF(ISERROR((FR45/FR44-1)*AnnualDataCP!FR78),"",(FR45/FR44-1)*AnnualDataCP!FR78)</f>
        <v>-2.4887977384219777</v>
      </c>
      <c r="FS109" s="22">
        <f>IF(ISERROR((FS45/FS44-1)*AnnualDataCP!FS78),"",(FS45/FS44-1)*AnnualDataCP!FS78)</f>
        <v>-1.9163822887382156</v>
      </c>
      <c r="FT109" s="22">
        <f>IF(ISERROR((FT45/FT44-1)*AnnualDataCP!FT78),"",(FT45/FT44-1)*AnnualDataCP!FT78)</f>
        <v>-0.32951846747975405</v>
      </c>
      <c r="FU109" s="22">
        <f>IF(ISERROR((FU45/FU44-1)*AnnualDataCP!FU78),"",(FU45/FU44-1)*AnnualDataCP!FU78)</f>
        <v>-0.2269814278960941</v>
      </c>
      <c r="FV109" s="22">
        <f>IF(ISERROR((FV45/FV44-1)*AnnualDataCP!FV78),"",(FV45/FV44-1)*AnnualDataCP!FV78)</f>
        <v>-1.7020591411472989</v>
      </c>
      <c r="FW109" s="22">
        <f>IF(ISERROR((FW45/FW44-1)*AnnualDataCP!FW78),"",(FW45/FW44-1)*AnnualDataCP!FW78)</f>
        <v>-3.8229856554029356</v>
      </c>
      <c r="FX109" s="22">
        <f>IF(ISERROR((FX45/FX44-1)*AnnualDataCP!FX78),"",(FX45/FX44-1)*AnnualDataCP!FX78)</f>
        <v>-0.52600813817715508</v>
      </c>
      <c r="FY109" s="22">
        <f>IF(ISERROR((FY45/FY44-1)*AnnualDataCP!FY78),"",(FY45/FY44-1)*AnnualDataCP!FY78)</f>
        <v>-3.6199238237052005E-2</v>
      </c>
      <c r="FZ109" s="22">
        <f>IF(ISERROR((FZ45/FZ44-1)*AnnualDataCP!FZ78),"",(FZ45/FZ44-1)*AnnualDataCP!FZ78)</f>
        <v>-3.3436154633282911</v>
      </c>
      <c r="GA109" s="22">
        <f>IF(ISERROR((GA45/GA44-1)*AnnualDataCP!GA78),"",(GA45/GA44-1)*AnnualDataCP!GA78)</f>
        <v>-1.2476609667207221</v>
      </c>
      <c r="GB109" s="22">
        <f>IF(ISERROR((GB45/GB44-1)*AnnualDataCP!GB78),"",(GB45/GB44-1)*AnnualDataCP!GB78)</f>
        <v>-1.2476609667207221</v>
      </c>
    </row>
    <row r="111" spans="2:184" x14ac:dyDescent="0.25">
      <c r="B111" t="s">
        <v>1108</v>
      </c>
      <c r="C111" t="s">
        <v>653</v>
      </c>
    </row>
    <row r="112" spans="2:184" x14ac:dyDescent="0.25">
      <c r="C112">
        <v>1990</v>
      </c>
    </row>
    <row r="113" spans="3:184" x14ac:dyDescent="0.25">
      <c r="C113">
        <v>1991</v>
      </c>
      <c r="F113">
        <f>IF(ISERROR((F16/F15-1)*AnnualDataCP!F49),"",(F16/F15-1)*AnnualDataCP!F49)</f>
        <v>0.63960838830975109</v>
      </c>
      <c r="G113">
        <f>IF(ISERROR((G16/G15-1)*AnnualDataCP!G49),"",(G16/G15-1)*AnnualDataCP!G49)</f>
        <v>1.8332040879818146E-2</v>
      </c>
      <c r="H113">
        <f>IF(ISERROR((H16/H15-1)*AnnualDataCP!H49),"",(H16/H15-1)*AnnualDataCP!H49)</f>
        <v>2.2149133895892695E-2</v>
      </c>
      <c r="I113">
        <f>IF(ISERROR((I16/I15-1)*AnnualDataCP!I49),"",(I16/I15-1)*AnnualDataCP!I49)</f>
        <v>-10.787604955334574</v>
      </c>
      <c r="J113">
        <f>IF(ISERROR((J16/J15-1)*AnnualDataCP!J49),"",(J16/J15-1)*AnnualDataCP!J49)</f>
        <v>-7.4055029895510716</v>
      </c>
      <c r="K113">
        <f>IF(ISERROR((K16/K15-1)*AnnualDataCP!K49),"",(K16/K15-1)*AnnualDataCP!K49)</f>
        <v>0.78439069490063662</v>
      </c>
      <c r="L113">
        <f>IF(ISERROR((L16/L15-1)*AnnualDataCP!L49),"",(L16/L15-1)*AnnualDataCP!L49)</f>
        <v>6.8883921316365074E-2</v>
      </c>
      <c r="M113">
        <f>IF(ISERROR((M16/M15-1)*AnnualDataCP!M49),"",(M16/M15-1)*AnnualDataCP!M49)</f>
        <v>0.55850969134330175</v>
      </c>
      <c r="N113" t="str">
        <f>IF(ISERROR((N16/N15-1)*AnnualDataCP!N49),"",(N16/N15-1)*AnnualDataCP!N49)</f>
        <v/>
      </c>
      <c r="O113">
        <f>IF(ISERROR((O16/O15-1)*AnnualDataCP!O49),"",(O16/O15-1)*AnnualDataCP!O49)</f>
        <v>7.4704048748336402E-2</v>
      </c>
      <c r="P113">
        <f>IF(ISERROR((P16/P15-1)*AnnualDataCP!P49),"",(P16/P15-1)*AnnualDataCP!P49)</f>
        <v>8.194750294699385E-2</v>
      </c>
      <c r="Q113">
        <f>IF(ISERROR((Q16/Q15-1)*AnnualDataCP!Q49),"",(Q16/Q15-1)*AnnualDataCP!Q49)</f>
        <v>-8.7274195938998584</v>
      </c>
      <c r="R113">
        <f>IF(ISERROR((R16/R15-1)*AnnualDataCP!R49),"",(R16/R15-1)*AnnualDataCP!R49)</f>
        <v>-8.1960150664279252E-2</v>
      </c>
      <c r="S113">
        <f>IF(ISERROR((S16/S15-1)*AnnualDataCP!S49),"",(S16/S15-1)*AnnualDataCP!S49)</f>
        <v>-6.56137659991054E-2</v>
      </c>
      <c r="T113">
        <f>IF(ISERROR((T16/T15-1)*AnnualDataCP!T49),"",(T16/T15-1)*AnnualDataCP!T49)</f>
        <v>-1.0160878638724238E-2</v>
      </c>
      <c r="U113">
        <f>IF(ISERROR((U16/U15-1)*AnnualDataCP!U49),"",(U16/U15-1)*AnnualDataCP!U49)</f>
        <v>-7.5923309476813167E-3</v>
      </c>
      <c r="V113">
        <f>IF(ISERROR((V16/V15-1)*AnnualDataCP!V49),"",(V16/V15-1)*AnnualDataCP!V49)</f>
        <v>0</v>
      </c>
      <c r="W113">
        <f>IF(ISERROR((W16/W15-1)*AnnualDataCP!W49),"",(W16/W15-1)*AnnualDataCP!W49)</f>
        <v>-8.8345701989800234E-3</v>
      </c>
      <c r="X113">
        <f>IF(ISERROR((X16/X15-1)*AnnualDataCP!X49),"",(X16/X15-1)*AnnualDataCP!X49)</f>
        <v>-3.0755790435900723E-3</v>
      </c>
      <c r="Y113">
        <f>IF(ISERROR((Y16/Y15-1)*AnnualDataCP!Y49),"",(Y16/Y15-1)*AnnualDataCP!Y49)</f>
        <v>-1.178424571305425E-2</v>
      </c>
      <c r="Z113">
        <f>IF(ISERROR((Z16/Z15-1)*AnnualDataCP!Z49),"",(Z16/Z15-1)*AnnualDataCP!Z49)</f>
        <v>-1.9521959547968995E-2</v>
      </c>
      <c r="AA113">
        <f>IF(ISERROR((AA16/AA15-1)*AnnualDataCP!AA49),"",(AA16/AA15-1)*AnnualDataCP!AA49)</f>
        <v>-2.5621386949683331E-3</v>
      </c>
      <c r="AB113">
        <f>IF(ISERROR((AB16/AB15-1)*AnnualDataCP!AB49),"",(AB16/AB15-1)*AnnualDataCP!AB49)</f>
        <v>-1.0810461240100397E-2</v>
      </c>
      <c r="AC113">
        <f>IF(ISERROR((AC16/AC15-1)*AnnualDataCP!AC49),"",(AC16/AC15-1)*AnnualDataCP!AC49)</f>
        <v>-8.0636444697683701E-3</v>
      </c>
      <c r="AD113">
        <f>IF(ISERROR((AD16/AD15-1)*AnnualDataCP!AD49),"",(AD16/AD15-1)*AnnualDataCP!AD49)</f>
        <v>-1.5191338324244492E-3</v>
      </c>
      <c r="AE113">
        <f>IF(ISERROR((AE16/AE15-1)*AnnualDataCP!AE49),"",(AE16/AE15-1)*AnnualDataCP!AE49)</f>
        <v>-6.5771006115875157E-3</v>
      </c>
      <c r="AF113">
        <f>IF(ISERROR((AF16/AF15-1)*AnnualDataCP!AF49),"",(AF16/AF15-1)*AnnualDataCP!AF49)</f>
        <v>-0.84669305618467361</v>
      </c>
      <c r="AG113">
        <f>IF(ISERROR((AG16/AG15-1)*AnnualDataCP!AG49),"",(AG16/AG15-1)*AnnualDataCP!AG49)</f>
        <v>-0.41280931201098592</v>
      </c>
      <c r="AH113">
        <f>IF(ISERROR((AH16/AH15-1)*AnnualDataCP!AH49),"",(AH16/AH15-1)*AnnualDataCP!AH49)</f>
        <v>-0.28884216494196896</v>
      </c>
      <c r="AI113">
        <f>IF(ISERROR((AI16/AI15-1)*AnnualDataCP!AI49),"",(AI16/AI15-1)*AnnualDataCP!AI49)</f>
        <v>-0.14358650032699147</v>
      </c>
      <c r="AJ113">
        <f>IF(ISERROR((AJ16/AJ15-1)*AnnualDataCP!AJ49),"",(AJ16/AJ15-1)*AnnualDataCP!AJ49)</f>
        <v>-0.81644143716616069</v>
      </c>
      <c r="AK113">
        <f>IF(ISERROR((AK16/AK15-1)*AnnualDataCP!AK49),"",(AK16/AK15-1)*AnnualDataCP!AK49)</f>
        <v>-0.18136100078109108</v>
      </c>
      <c r="AL113">
        <f>IF(ISERROR((AL16/AL15-1)*AnnualDataCP!AL49),"",(AL16/AL15-1)*AnnualDataCP!AL49)</f>
        <v>-0.25441145962543249</v>
      </c>
      <c r="AM113">
        <f>IF(ISERROR((AM16/AM15-1)*AnnualDataCP!AM49),"",(AM16/AM15-1)*AnnualDataCP!AM49)</f>
        <v>-0.37973454804633694</v>
      </c>
      <c r="AN113">
        <f>IF(ISERROR((AN16/AN15-1)*AnnualDataCP!AN49),"",(AN16/AN15-1)*AnnualDataCP!AN49)</f>
        <v>0.14422935398745299</v>
      </c>
      <c r="AO113">
        <f>IF(ISERROR((AO16/AO15-1)*AnnualDataCP!AO49),"",(AO16/AO15-1)*AnnualDataCP!AO49)</f>
        <v>0.14422935398745299</v>
      </c>
      <c r="AP113">
        <f>IF(ISERROR((AP16/AP15-1)*AnnualDataCP!AP49),"",(AP16/AP15-1)*AnnualDataCP!AP49)</f>
        <v>0.48552506964336023</v>
      </c>
      <c r="AQ113">
        <f>IF(ISERROR((AQ16/AQ15-1)*AnnualDataCP!AQ49),"",(AQ16/AQ15-1)*AnnualDataCP!AQ49)</f>
        <v>0.48552506964336023</v>
      </c>
      <c r="AR113">
        <f>IF(ISERROR((AR16/AR15-1)*AnnualDataCP!AR49),"",(AR16/AR15-1)*AnnualDataCP!AR49)</f>
        <v>6.4653366570346607E-2</v>
      </c>
      <c r="AS113">
        <f>IF(ISERROR((AS16/AS15-1)*AnnualDataCP!AS49),"",(AS16/AS15-1)*AnnualDataCP!AS49)</f>
        <v>0.15265960142087456</v>
      </c>
      <c r="AT113">
        <f>IF(ISERROR((AT16/AT15-1)*AnnualDataCP!AT49),"",(AT16/AT15-1)*AnnualDataCP!AT49)</f>
        <v>6.7732492358975466E-2</v>
      </c>
      <c r="AU113">
        <f>IF(ISERROR((AU16/AU15-1)*AnnualDataCP!AU49),"",(AU16/AU15-1)*AnnualDataCP!AU49)</f>
        <v>4.5504170430542293E-2</v>
      </c>
      <c r="AV113">
        <f>IF(ISERROR((AV16/AV15-1)*AnnualDataCP!AV49),"",(AV16/AV15-1)*AnnualDataCP!AV49)</f>
        <v>8.4388297331301973E-2</v>
      </c>
      <c r="AW113">
        <f>IF(ISERROR((AW16/AW15-1)*AnnualDataCP!AW49),"",(AW16/AW15-1)*AnnualDataCP!AW49)</f>
        <v>6.5461370981947486E-2</v>
      </c>
      <c r="AX113">
        <f>IF(ISERROR((AX16/AX15-1)*AnnualDataCP!AX49),"",(AX16/AX15-1)*AnnualDataCP!AX49)</f>
        <v>0.27949553785984865</v>
      </c>
      <c r="AY113">
        <f>IF(ISERROR((AY16/AY15-1)*AnnualDataCP!AY49),"",(AY16/AY15-1)*AnnualDataCP!AY49)</f>
        <v>0.27949553785984865</v>
      </c>
      <c r="AZ113">
        <f>IF(ISERROR((AZ16/AZ15-1)*AnnualDataCP!AZ49),"",(AZ16/AZ15-1)*AnnualDataCP!AZ49)</f>
        <v>-0.83737703820202325</v>
      </c>
      <c r="BA113">
        <f>IF(ISERROR((BA16/BA15-1)*AnnualDataCP!BA49),"",(BA16/BA15-1)*AnnualDataCP!BA49)</f>
        <v>-0.47152242086425361</v>
      </c>
      <c r="BB113">
        <f>IF(ISERROR((BB16/BB15-1)*AnnualDataCP!BB49),"",(BB16/BB15-1)*AnnualDataCP!BB49)</f>
        <v>-0.36679581702759489</v>
      </c>
      <c r="BC113">
        <f>IF(ISERROR((BC16/BC15-1)*AnnualDataCP!BC49),"",(BC16/BC15-1)*AnnualDataCP!BC49)</f>
        <v>-0.24300030804586453</v>
      </c>
      <c r="BD113">
        <f>IF(ISERROR((BD16/BD15-1)*AnnualDataCP!BD49),"",(BD16/BD15-1)*AnnualDataCP!BD49)</f>
        <v>-0.12318399275308618</v>
      </c>
      <c r="BE113">
        <f>IF(ISERROR((BE16/BE15-1)*AnnualDataCP!BE49),"",(BE16/BE15-1)*AnnualDataCP!BE49)</f>
        <v>-1.9068200366733037</v>
      </c>
      <c r="BF113">
        <f>IF(ISERROR((BF16/BF15-1)*AnnualDataCP!BF49),"",(BF16/BF15-1)*AnnualDataCP!BF49)</f>
        <v>-0.63529573722396493</v>
      </c>
      <c r="BG113">
        <f>IF(ISERROR((BG16/BG15-1)*AnnualDataCP!BG49),"",(BG16/BG15-1)*AnnualDataCP!BG49)</f>
        <v>-0.29491447349044647</v>
      </c>
      <c r="BH113">
        <f>IF(ISERROR((BH16/BH15-1)*AnnualDataCP!BH49),"",(BH16/BH15-1)*AnnualDataCP!BH49)</f>
        <v>-0.3385940657777422</v>
      </c>
      <c r="BI113">
        <f>IF(ISERROR((BI16/BI15-1)*AnnualDataCP!BI49),"",(BI16/BI15-1)*AnnualDataCP!BI49)</f>
        <v>-1.2715369410015325</v>
      </c>
      <c r="BJ113">
        <f>IF(ISERROR((BJ16/BJ15-1)*AnnualDataCP!BJ49),"",(BJ16/BJ15-1)*AnnualDataCP!BJ49)</f>
        <v>-1.1266225417295685</v>
      </c>
      <c r="BK113">
        <f>IF(ISERROR((BK16/BK15-1)*AnnualDataCP!BK49),"",(BK16/BK15-1)*AnnualDataCP!BK49)</f>
        <v>-0.145186000506596</v>
      </c>
      <c r="BL113">
        <f>IF(ISERROR((BL16/BL15-1)*AnnualDataCP!BL49),"",(BL16/BL15-1)*AnnualDataCP!BL49)</f>
        <v>-0.50286774436343618</v>
      </c>
      <c r="BM113">
        <f>IF(ISERROR((BM16/BM15-1)*AnnualDataCP!BM49),"",(BM16/BM15-1)*AnnualDataCP!BM49)</f>
        <v>-0.50286774436343618</v>
      </c>
      <c r="BN113">
        <f>IF(ISERROR((BN16/BN15-1)*AnnualDataCP!BN49),"",(BN16/BN15-1)*AnnualDataCP!BN49)</f>
        <v>-0.41913523476473707</v>
      </c>
      <c r="BO113">
        <f>IF(ISERROR((BO16/BO15-1)*AnnualDataCP!BO49),"",(BO16/BO15-1)*AnnualDataCP!BO49)</f>
        <v>-0.41913523476473707</v>
      </c>
      <c r="BP113">
        <f>IF(ISERROR((BP16/BP15-1)*AnnualDataCP!BP49),"",(BP16/BP15-1)*AnnualDataCP!BP49)</f>
        <v>-1.3010985826190531</v>
      </c>
      <c r="BQ113">
        <f>IF(ISERROR((BQ16/BQ15-1)*AnnualDataCP!BQ49),"",(BQ16/BQ15-1)*AnnualDataCP!BQ49)</f>
        <v>-1.3010985826190531</v>
      </c>
      <c r="BR113">
        <f>IF(ISERROR((BR16/BR15-1)*AnnualDataCP!BR49),"",(BR16/BR15-1)*AnnualDataCP!BR49)</f>
        <v>-0.98384142394854124</v>
      </c>
      <c r="BS113">
        <f>IF(ISERROR((BS16/BS15-1)*AnnualDataCP!BS49),"",(BS16/BS15-1)*AnnualDataCP!BS49)</f>
        <v>-0.53099046240327752</v>
      </c>
      <c r="BT113">
        <f>IF(ISERROR((BT16/BT15-1)*AnnualDataCP!BT49),"",(BT16/BT15-1)*AnnualDataCP!BT49)</f>
        <v>-0.45130351435500565</v>
      </c>
      <c r="BU113">
        <f>IF(ISERROR((BU16/BU15-1)*AnnualDataCP!BU49),"",(BU16/BU15-1)*AnnualDataCP!BU49)</f>
        <v>-8.3373300144196624E-2</v>
      </c>
      <c r="BV113">
        <f>IF(ISERROR((BV16/BV15-1)*AnnualDataCP!BV49),"",(BV16/BV15-1)*AnnualDataCP!BV49)</f>
        <v>-0.30171005367735881</v>
      </c>
      <c r="BW113">
        <f>IF(ISERROR((BW16/BW15-1)*AnnualDataCP!BW49),"",(BW16/BW15-1)*AnnualDataCP!BW49)</f>
        <v>-5.3738575177434432E-2</v>
      </c>
      <c r="BX113">
        <f>IF(ISERROR((BX16/BX15-1)*AnnualDataCP!BX49),"",(BX16/BX15-1)*AnnualDataCP!BX49)</f>
        <v>-1.0876057984854914</v>
      </c>
      <c r="BY113">
        <f>IF(ISERROR((BY16/BY15-1)*AnnualDataCP!BY49),"",(BY16/BY15-1)*AnnualDataCP!BY49)</f>
        <v>-0.63957779274929294</v>
      </c>
      <c r="BZ113">
        <f>IF(ISERROR((BZ16/BZ15-1)*AnnualDataCP!BZ49),"",(BZ16/BZ15-1)*AnnualDataCP!BZ49)</f>
        <v>-0.33596045820088799</v>
      </c>
      <c r="CA113">
        <f>IF(ISERROR((CA16/CA15-1)*AnnualDataCP!CA49),"",(CA16/CA15-1)*AnnualDataCP!CA49)</f>
        <v>-0.30412662514222794</v>
      </c>
      <c r="CB113">
        <f>IF(ISERROR((CB16/CB15-1)*AnnualDataCP!CB49),"",(CB16/CB15-1)*AnnualDataCP!CB49)</f>
        <v>-0.44828058627285511</v>
      </c>
      <c r="CC113">
        <f>IF(ISERROR((CC16/CC15-1)*AnnualDataCP!CC49),"",(CC16/CC15-1)*AnnualDataCP!CC49)</f>
        <v>-2.8709471393856306E-2</v>
      </c>
      <c r="CD113">
        <f>IF(ISERROR((CD16/CD15-1)*AnnualDataCP!CD49),"",(CD16/CD15-1)*AnnualDataCP!CD49)</f>
        <v>-0.13685047755652496</v>
      </c>
      <c r="CE113">
        <f>IF(ISERROR((CE16/CE15-1)*AnnualDataCP!CE49),"",(CE16/CE15-1)*AnnualDataCP!CE49)</f>
        <v>-0.28190430924327314</v>
      </c>
      <c r="CF113">
        <f>IF(ISERROR((CF16/CF15-1)*AnnualDataCP!CF49),"",(CF16/CF15-1)*AnnualDataCP!CF49)</f>
        <v>1.1028097671928931</v>
      </c>
      <c r="CG113">
        <f>IF(ISERROR((CG16/CG15-1)*AnnualDataCP!CG49),"",(CG16/CG15-1)*AnnualDataCP!CG49)</f>
        <v>1.1028097671928931</v>
      </c>
      <c r="CH113">
        <f>IF(ISERROR((CH16/CH15-1)*AnnualDataCP!CH49),"",(CH16/CH15-1)*AnnualDataCP!CH49)</f>
        <v>0.77981670256390079</v>
      </c>
      <c r="CI113">
        <f>IF(ISERROR((CI16/CI15-1)*AnnualDataCP!CI49),"",(CI16/CI15-1)*AnnualDataCP!CI49)</f>
        <v>0.32281323493912495</v>
      </c>
      <c r="CJ113">
        <f>IF(ISERROR((CJ16/CJ15-1)*AnnualDataCP!CJ49),"",(CJ16/CJ15-1)*AnnualDataCP!CJ49)</f>
        <v>-0.21894481441639463</v>
      </c>
      <c r="CK113">
        <f>IF(ISERROR((CK16/CK15-1)*AnnualDataCP!CK49),"",(CK16/CK15-1)*AnnualDataCP!CK49)</f>
        <v>-9.0364207472565988E-2</v>
      </c>
      <c r="CL113">
        <f>IF(ISERROR((CL16/CL15-1)*AnnualDataCP!CL49),"",(CL16/CL15-1)*AnnualDataCP!CL49)</f>
        <v>-0.12612473210714881</v>
      </c>
      <c r="CM113">
        <f>IF(ISERROR((CM16/CM15-1)*AnnualDataCP!CM49),"",(CM16/CM15-1)*AnnualDataCP!CM49)</f>
        <v>-6.3452137355087729E-2</v>
      </c>
      <c r="CN113">
        <f>IF(ISERROR((CN16/CN15-1)*AnnualDataCP!CN49),"",(CN16/CN15-1)*AnnualDataCP!CN49)</f>
        <v>-6.1923054833326621E-2</v>
      </c>
      <c r="CO113">
        <f>IF(ISERROR((CO16/CO15-1)*AnnualDataCP!CO49),"",(CO16/CO15-1)*AnnualDataCP!CO49)</f>
        <v>-1.7917160969726411E-3</v>
      </c>
      <c r="CP113">
        <f>IF(ISERROR((CP16/CP15-1)*AnnualDataCP!CP49),"",(CP16/CP15-1)*AnnualDataCP!CP49)</f>
        <v>-4.5821922040905916</v>
      </c>
      <c r="CQ113">
        <f>IF(ISERROR((CQ16/CQ15-1)*AnnualDataCP!CQ49),"",(CQ16/CQ15-1)*AnnualDataCP!CQ49)</f>
        <v>-1.6280979807184397</v>
      </c>
      <c r="CR113">
        <f>IF(ISERROR((CR16/CR15-1)*AnnualDataCP!CR49),"",(CR16/CR15-1)*AnnualDataCP!CR49)</f>
        <v>-0.71000869704490388</v>
      </c>
      <c r="CS113">
        <f>IF(ISERROR((CS16/CS15-1)*AnnualDataCP!CS49),"",(CS16/CS15-1)*AnnualDataCP!CS49)</f>
        <v>-2.2443957623837689</v>
      </c>
      <c r="CT113">
        <f>IF(ISERROR((CT16/CT15-1)*AnnualDataCP!CT49),"",(CT16/CT15-1)*AnnualDataCP!CT49)</f>
        <v>3.0309482570256217</v>
      </c>
      <c r="CU113">
        <f>IF(ISERROR((CU16/CU15-1)*AnnualDataCP!CU49),"",(CU16/CU15-1)*AnnualDataCP!CU49)</f>
        <v>-4.1972197090757719</v>
      </c>
      <c r="CV113">
        <f>IF(ISERROR((CV16/CV15-1)*AnnualDataCP!CV49),"",(CV16/CV15-1)*AnnualDataCP!CV49)</f>
        <v>-2.0048213305915343</v>
      </c>
      <c r="CW113">
        <f>IF(ISERROR((CW16/CW15-1)*AnnualDataCP!CW49),"",(CW16/CW15-1)*AnnualDataCP!CW49)</f>
        <v>-0.28225594313389751</v>
      </c>
      <c r="CX113">
        <f>IF(ISERROR((CX16/CX15-1)*AnnualDataCP!CX49),"",(CX16/CX15-1)*AnnualDataCP!CX49)</f>
        <v>-0.72522733433930897</v>
      </c>
      <c r="CY113">
        <f>IF(ISERROR((CY16/CY15-1)*AnnualDataCP!CY49),"",(CY16/CY15-1)*AnnualDataCP!CY49)</f>
        <v>-0.99667395854443119</v>
      </c>
      <c r="CZ113">
        <f>IF(ISERROR((CZ16/CZ15-1)*AnnualDataCP!CZ49),"",(CZ16/CZ15-1)*AnnualDataCP!CZ49)</f>
        <v>-0.88382841054339378</v>
      </c>
      <c r="DA113">
        <f>IF(ISERROR((DA16/DA15-1)*AnnualDataCP!DA49),"",(DA16/DA15-1)*AnnualDataCP!DA49)</f>
        <v>-0.43608132802844685</v>
      </c>
      <c r="DB113">
        <f>IF(ISERROR((DB16/DB15-1)*AnnualDataCP!DB49),"",(DB16/DB15-1)*AnnualDataCP!DB49)</f>
        <v>-7.0094179576122059E-2</v>
      </c>
      <c r="DC113">
        <f>IF(ISERROR((DC16/DC15-1)*AnnualDataCP!DC49),"",(DC16/DC15-1)*AnnualDataCP!DC49)</f>
        <v>-0.36500730568568163</v>
      </c>
      <c r="DD113">
        <f>IF(ISERROR((DD16/DD15-1)*AnnualDataCP!DD49),"",(DD16/DD15-1)*AnnualDataCP!DD49)</f>
        <v>-4.1348300396832578E-2</v>
      </c>
      <c r="DE113">
        <f>IF(ISERROR((DE16/DE15-1)*AnnualDataCP!DE49),"",(DE16/DE15-1)*AnnualDataCP!DE49)</f>
        <v>-5.9006820643765168E-2</v>
      </c>
      <c r="DF113">
        <f>IF(ISERROR((DF16/DF15-1)*AnnualDataCP!DF49),"",(DF16/DF15-1)*AnnualDataCP!DF49)</f>
        <v>-0.17548158911479664</v>
      </c>
      <c r="DG113">
        <f>IF(ISERROR((DG16/DG15-1)*AnnualDataCP!DG49),"",(DG16/DG15-1)*AnnualDataCP!DG49)</f>
        <v>-0.17320778561163172</v>
      </c>
      <c r="DH113">
        <f>IF(ISERROR((DH16/DH15-1)*AnnualDataCP!DH49),"",(DH16/DH15-1)*AnnualDataCP!DH49)</f>
        <v>-1.3083737102097104</v>
      </c>
      <c r="DI113">
        <f>IF(ISERROR((DI16/DI15-1)*AnnualDataCP!DI49),"",(DI16/DI15-1)*AnnualDataCP!DI49)</f>
        <v>-0.30159054340751268</v>
      </c>
      <c r="DJ113">
        <f>IF(ISERROR((DJ16/DJ15-1)*AnnualDataCP!DJ49),"",(DJ16/DJ15-1)*AnnualDataCP!DJ49)</f>
        <v>-1.0067339218634364</v>
      </c>
      <c r="DK113">
        <f>IF(ISERROR((DK16/DK15-1)*AnnualDataCP!DK49),"",(DK16/DK15-1)*AnnualDataCP!DK49)</f>
        <v>-0.88588408800455498</v>
      </c>
      <c r="DL113">
        <f>IF(ISERROR((DL16/DL15-1)*AnnualDataCP!DL49),"",(DL16/DL15-1)*AnnualDataCP!DL49)</f>
        <v>-0.37678655037442865</v>
      </c>
      <c r="DM113">
        <f>IF(ISERROR((DM16/DM15-1)*AnnualDataCP!DM49),"",(DM16/DM15-1)*AnnualDataCP!DM49)</f>
        <v>-0.21523099207281726</v>
      </c>
      <c r="DN113">
        <f>IF(ISERROR((DN16/DN15-1)*AnnualDataCP!DN49),"",(DN16/DN15-1)*AnnualDataCP!DN49)</f>
        <v>-0.1614133037292238</v>
      </c>
      <c r="DO113">
        <f>IF(ISERROR((DO16/DO15-1)*AnnualDataCP!DO49),"",(DO16/DO15-1)*AnnualDataCP!DO49)</f>
        <v>-0.10617420380143298</v>
      </c>
      <c r="DP113">
        <f>IF(ISERROR((DP16/DP15-1)*AnnualDataCP!DP49),"",(DP16/DP15-1)*AnnualDataCP!DP49)</f>
        <v>-5.6258995249063248E-2</v>
      </c>
      <c r="DQ113">
        <f>IF(ISERROR((DQ16/DQ15-1)*AnnualDataCP!DQ49),"",(DQ16/DQ15-1)*AnnualDataCP!DQ49)</f>
        <v>-0.4574776442291088</v>
      </c>
      <c r="DR113">
        <f>IF(ISERROR((DR16/DR15-1)*AnnualDataCP!DR49),"",(DR16/DR15-1)*AnnualDataCP!DR49)</f>
        <v>-0.4574776442291088</v>
      </c>
      <c r="DS113">
        <f>IF(ISERROR((DS16/DS15-1)*AnnualDataCP!DS49),"",(DS16/DS15-1)*AnnualDataCP!DS49)</f>
        <v>-5.4148752477358009E-2</v>
      </c>
      <c r="DT113">
        <f>IF(ISERROR((DT16/DT15-1)*AnnualDataCP!DT49),"",(DT16/DT15-1)*AnnualDataCP!DT49)</f>
        <v>-4.1203439656713102E-2</v>
      </c>
      <c r="DU113">
        <f>IF(ISERROR((DU16/DU15-1)*AnnualDataCP!DU49),"",(DU16/DU15-1)*AnnualDataCP!DU49)</f>
        <v>-1.3798521186384574E-2</v>
      </c>
      <c r="DV113">
        <f>IF(ISERROR((DV16/DV15-1)*AnnualDataCP!DV49),"",(DV16/DV15-1)*AnnualDataCP!DV49)</f>
        <v>0.72530210660685868</v>
      </c>
      <c r="DW113">
        <f>IF(ISERROR((DW16/DW15-1)*AnnualDataCP!DW49),"",(DW16/DW15-1)*AnnualDataCP!DW49)</f>
        <v>0.48221811202317205</v>
      </c>
      <c r="DX113">
        <f>IF(ISERROR((DX16/DX15-1)*AnnualDataCP!DX49),"",(DX16/DX15-1)*AnnualDataCP!DX49)</f>
        <v>0.12246136172234369</v>
      </c>
      <c r="DY113">
        <f>IF(ISERROR((DY16/DY15-1)*AnnualDataCP!DY49),"",(DY16/DY15-1)*AnnualDataCP!DY49)</f>
        <v>0.12215531625811658</v>
      </c>
      <c r="DZ113" t="str">
        <f>IF(ISERROR((DZ16/DZ15-1)*AnnualDataCP!DZ49),"",(DZ16/DZ15-1)*AnnualDataCP!DZ49)</f>
        <v/>
      </c>
      <c r="EA113">
        <f>IF(ISERROR((EA16/EA15-1)*AnnualDataCP!EA49),"",(EA16/EA15-1)*AnnualDataCP!EA49)</f>
        <v>0.12087737015902879</v>
      </c>
      <c r="EB113">
        <f>IF(ISERROR((EB16/EB15-1)*AnnualDataCP!EB49),"",(EB16/EB15-1)*AnnualDataCP!EB49)</f>
        <v>-0.73872791475074939</v>
      </c>
      <c r="EC113">
        <f>IF(ISERROR((EC16/EC15-1)*AnnualDataCP!EC49),"",(EC16/EC15-1)*AnnualDataCP!EC49)</f>
        <v>-0.73872791475074939</v>
      </c>
      <c r="ED113">
        <f>IF(ISERROR((ED16/ED15-1)*AnnualDataCP!ED49),"",(ED16/ED15-1)*AnnualDataCP!ED49)</f>
        <v>-0.11176282506140288</v>
      </c>
      <c r="EE113">
        <f>IF(ISERROR((EE16/EE15-1)*AnnualDataCP!EE49),"",(EE16/EE15-1)*AnnualDataCP!EE49)</f>
        <v>-0.61895894388859762</v>
      </c>
      <c r="EF113">
        <f>IF(ISERROR((EF16/EF15-1)*AnnualDataCP!EF49),"",(EF16/EF15-1)*AnnualDataCP!EF49)</f>
        <v>-9.2231873765922772E-3</v>
      </c>
      <c r="EG113">
        <f>IF(ISERROR((EG16/EG15-1)*AnnualDataCP!EG49),"",(EG16/EG15-1)*AnnualDataCP!EG49)</f>
        <v>-0.34766271965963724</v>
      </c>
      <c r="EH113">
        <f>IF(ISERROR((EH16/EH15-1)*AnnualDataCP!EH49),"",(EH16/EH15-1)*AnnualDataCP!EH49)</f>
        <v>-0.14447893200486647</v>
      </c>
      <c r="EI113">
        <f>IF(ISERROR((EI16/EI15-1)*AnnualDataCP!EI49),"",(EI16/EI15-1)*AnnualDataCP!EI49)</f>
        <v>-0.11948633598115826</v>
      </c>
      <c r="EJ113">
        <f>IF(ISERROR((EJ16/EJ15-1)*AnnualDataCP!EJ49),"",(EJ16/EJ15-1)*AnnualDataCP!EJ49)</f>
        <v>-8.4848993802249278E-2</v>
      </c>
      <c r="EK113">
        <f>IF(ISERROR((EK16/EK15-1)*AnnualDataCP!EK49),"",(EK16/EK15-1)*AnnualDataCP!EK49)</f>
        <v>-6.4623837979069773E-2</v>
      </c>
      <c r="EL113">
        <f>IF(ISERROR((EL16/EL15-1)*AnnualDataCP!EL49),"",(EL16/EL15-1)*AnnualDataCP!EL49)</f>
        <v>-3.8341153379298068E-2</v>
      </c>
      <c r="EM113">
        <f>IF(ISERROR((EM16/EM15-1)*AnnualDataCP!EM49),"",(EM16/EM15-1)*AnnualDataCP!EM49)</f>
        <v>-2.6164666085606605E-2</v>
      </c>
      <c r="EN113">
        <f>IF(ISERROR((EN16/EN15-1)*AnnualDataCP!EN49),"",(EN16/EN15-1)*AnnualDataCP!EN49)</f>
        <v>-2.0040080722970307E-2</v>
      </c>
      <c r="EO113">
        <f>IF(ISERROR((EO16/EO15-1)*AnnualDataCP!EO49),"",(EO16/EO15-1)*AnnualDataCP!EO49)</f>
        <v>-3.4614793124410459E-2</v>
      </c>
      <c r="EP113">
        <f>IF(ISERROR((EP16/EP15-1)*AnnualDataCP!EP49),"",(EP16/EP15-1)*AnnualDataCP!EP49)</f>
        <v>-1.7470913276589062E-2</v>
      </c>
      <c r="EQ113">
        <f>IF(ISERROR((EQ16/EQ15-1)*AnnualDataCP!EQ49),"",(EQ16/EQ15-1)*AnnualDataCP!EQ49)</f>
        <v>-1.7470913276589062E-2</v>
      </c>
      <c r="ER113">
        <f>IF(ISERROR((ER16/ER15-1)*AnnualDataCP!ER49),"",(ER16/ER15-1)*AnnualDataCP!ER49)</f>
        <v>-7.4476584780517573E-3</v>
      </c>
      <c r="ES113">
        <f>IF(ISERROR((ES16/ES15-1)*AnnualDataCP!ES49),"",(ES16/ES15-1)*AnnualDataCP!ES49)</f>
        <v>-4.600388553417465E-3</v>
      </c>
      <c r="ET113">
        <f>IF(ISERROR((ET16/ET15-1)*AnnualDataCP!ET49),"",(ET16/ET15-1)*AnnualDataCP!ET49)</f>
        <v>-2.7769826652275301E-3</v>
      </c>
      <c r="EU113">
        <f>IF(ISERROR((EU16/EU15-1)*AnnualDataCP!EU49),"",(EU16/EU15-1)*AnnualDataCP!EU49)</f>
        <v>-3.7177968183708635E-3</v>
      </c>
      <c r="EV113">
        <f>IF(ISERROR((EV16/EV15-1)*AnnualDataCP!EV49),"",(EV16/EV15-1)*AnnualDataCP!EV49)</f>
        <v>9.3068246788996088E-4</v>
      </c>
      <c r="EW113">
        <f>IF(ISERROR((EW16/EW15-1)*AnnualDataCP!EW49),"",(EW16/EW15-1)*AnnualDataCP!EW49)</f>
        <v>-0.20317937141153133</v>
      </c>
      <c r="EX113">
        <f>IF(ISERROR((EX16/EX15-1)*AnnualDataCP!EX49),"",(EX16/EX15-1)*AnnualDataCP!EX49)</f>
        <v>-5.7567152928202012E-2</v>
      </c>
      <c r="EY113">
        <f>IF(ISERROR((EY16/EY15-1)*AnnualDataCP!EY49),"",(EY16/EY15-1)*AnnualDataCP!EY49)</f>
        <v>-3.8016227864854667E-2</v>
      </c>
      <c r="EZ113">
        <f>IF(ISERROR((EZ16/EZ15-1)*AnnualDataCP!EZ49),"",(EZ16/EZ15-1)*AnnualDataCP!EZ49)</f>
        <v>-4.1740799938013932E-2</v>
      </c>
      <c r="FA113">
        <f>IF(ISERROR((FA16/FA15-1)*AnnualDataCP!FA49),"",(FA16/FA15-1)*AnnualDataCP!FA49)</f>
        <v>-6.5293330971704505E-2</v>
      </c>
      <c r="FB113">
        <f>IF(ISERROR((FB16/FB15-1)*AnnualDataCP!FB49),"",(FB16/FB15-1)*AnnualDataCP!FB49)</f>
        <v>-6.4748969523749948E-3</v>
      </c>
      <c r="FC113">
        <f>IF(ISERROR((FC16/FC15-1)*AnnualDataCP!FC49),"",(FC16/FC15-1)*AnnualDataCP!FC49)</f>
        <v>-1.9989979023585951E-2</v>
      </c>
      <c r="FD113">
        <f>IF(ISERROR((FD16/FD15-1)*AnnualDataCP!FD49),"",(FD16/FD15-1)*AnnualDataCP!FD49)</f>
        <v>-3.8346748007137194E-2</v>
      </c>
      <c r="FE113">
        <f>IF(ISERROR((FE16/FE15-1)*AnnualDataCP!FE49),"",(FE16/FE15-1)*AnnualDataCP!FE49)</f>
        <v>8.3588506322614968</v>
      </c>
      <c r="FF113">
        <f>IF(ISERROR((FF16/FF15-1)*AnnualDataCP!FF49),"",(FF16/FF15-1)*AnnualDataCP!FF49)</f>
        <v>2.1848742548351407</v>
      </c>
      <c r="FG113">
        <f>IF(ISERROR((FG16/FG15-1)*AnnualDataCP!FG49),"",(FG16/FG15-1)*AnnualDataCP!FG49)</f>
        <v>2.1848742548351407</v>
      </c>
      <c r="FH113">
        <f>IF(ISERROR((FH16/FH15-1)*AnnualDataCP!FH49),"",(FH16/FH15-1)*AnnualDataCP!FH49)</f>
        <v>1.9891601367349929</v>
      </c>
      <c r="FI113">
        <f>IF(ISERROR((FI16/FI15-1)*AnnualDataCP!FI49),"",(FI16/FI15-1)*AnnualDataCP!FI49)</f>
        <v>1.9891601367349929</v>
      </c>
      <c r="FJ113">
        <f>IF(ISERROR((FJ16/FJ15-1)*AnnualDataCP!FJ49),"",(FJ16/FJ15-1)*AnnualDataCP!FJ49)</f>
        <v>4.1853923993419517</v>
      </c>
      <c r="FK113">
        <f>IF(ISERROR((FK16/FK15-1)*AnnualDataCP!FK49),"",(FK16/FK15-1)*AnnualDataCP!FK49)</f>
        <v>2.9721299352482795</v>
      </c>
      <c r="FL113">
        <f>IF(ISERROR((FL16/FL15-1)*AnnualDataCP!FL49),"",(FL16/FL15-1)*AnnualDataCP!FL49)</f>
        <v>2.9721299352482795</v>
      </c>
      <c r="FM113">
        <f>IF(ISERROR((FM16/FM15-1)*AnnualDataCP!FM49),"",(FM16/FM15-1)*AnnualDataCP!FM49)</f>
        <v>1.2133402594396188</v>
      </c>
      <c r="FN113">
        <f>IF(ISERROR((FN16/FN15-1)*AnnualDataCP!FN49),"",(FN16/FN15-1)*AnnualDataCP!FN49)</f>
        <v>0.6487566627728496</v>
      </c>
      <c r="FO113">
        <f>IF(ISERROR((FO16/FO15-1)*AnnualDataCP!FO49),"",(FO16/FO15-1)*AnnualDataCP!FO49)</f>
        <v>0.56520296584729202</v>
      </c>
      <c r="FP113">
        <f>IF(ISERROR((FP16/FP15-1)*AnnualDataCP!FP49),"",(FP16/FP15-1)*AnnualDataCP!FP49)</f>
        <v>0.11777593498133972</v>
      </c>
      <c r="FQ113">
        <f>IF(ISERROR((FQ16/FQ15-1)*AnnualDataCP!FQ49),"",(FQ16/FQ15-1)*AnnualDataCP!FQ49)</f>
        <v>5.5951578795017387E-2</v>
      </c>
      <c r="FR113">
        <f>IF(ISERROR((FR16/FR15-1)*AnnualDataCP!FR49),"",(FR16/FR15-1)*AnnualDataCP!FR49)</f>
        <v>3.904130634658827E-2</v>
      </c>
      <c r="FS113">
        <f>IF(ISERROR((FS16/FS15-1)*AnnualDataCP!FS49),"",(FS16/FS15-1)*AnnualDataCP!FS49)</f>
        <v>2.101069270638738E-2</v>
      </c>
      <c r="FT113">
        <f>IF(ISERROR((FT16/FT15-1)*AnnualDataCP!FT49),"",(FT16/FT15-1)*AnnualDataCP!FT49)</f>
        <v>4.3252126024220664E-3</v>
      </c>
      <c r="FU113">
        <f>IF(ISERROR((FU16/FU15-1)*AnnualDataCP!FU49),"",(FU16/FU15-1)*AnnualDataCP!FU49)</f>
        <v>1.3067862999035564E-2</v>
      </c>
      <c r="FV113">
        <f>IF(ISERROR((FV16/FV15-1)*AnnualDataCP!FV49),"",(FV16/FV15-1)*AnnualDataCP!FV49)</f>
        <v>1.685359309353161E-2</v>
      </c>
      <c r="FW113">
        <f>IF(ISERROR((FW16/FW15-1)*AnnualDataCP!FW49),"",(FW16/FW15-1)*AnnualDataCP!FW49)</f>
        <v>5.1947158709358489E-2</v>
      </c>
      <c r="FX113">
        <f>IF(ISERROR((FX16/FX15-1)*AnnualDataCP!FX49),"",(FX16/FX15-1)*AnnualDataCP!FX49)</f>
        <v>1.292691953590676E-2</v>
      </c>
      <c r="FY113">
        <f>IF(ISERROR((FY16/FY15-1)*AnnualDataCP!FY49),"",(FY16/FY15-1)*AnnualDataCP!FY49)</f>
        <v>4.9554217615268674E-3</v>
      </c>
      <c r="FZ113">
        <f>IF(ISERROR((FZ16/FZ15-1)*AnnualDataCP!FZ49),"",(FZ16/FZ15-1)*AnnualDataCP!FZ49)</f>
        <v>3.2788266817863704E-2</v>
      </c>
      <c r="GA113">
        <f>IF(ISERROR((GA16/GA15-1)*AnnualDataCP!GA49),"",(GA16/GA15-1)*AnnualDataCP!GA49)</f>
        <v>8.9115819494158619E-3</v>
      </c>
      <c r="GB113">
        <f>IF(ISERROR((GB16/GB15-1)*AnnualDataCP!GB49),"",(GB16/GB15-1)*AnnualDataCP!GB49)</f>
        <v>8.9115819494158619E-3</v>
      </c>
    </row>
    <row r="114" spans="3:184" x14ac:dyDescent="0.25">
      <c r="C114">
        <v>1992</v>
      </c>
      <c r="F114">
        <f>IF(ISERROR((F17/F16-1)*AnnualDataCP!F50),"",(F17/F16-1)*AnnualDataCP!F50)</f>
        <v>0.31913987946606542</v>
      </c>
      <c r="G114">
        <f>IF(ISERROR((G17/G16-1)*AnnualDataCP!G50),"",(G17/G16-1)*AnnualDataCP!G50)</f>
        <v>9.8234545002717603E-3</v>
      </c>
      <c r="H114">
        <f>IF(ISERROR((H17/H16-1)*AnnualDataCP!H50),"",(H17/H16-1)*AnnualDataCP!H50)</f>
        <v>8.6158824529326342E-3</v>
      </c>
      <c r="I114">
        <f>IF(ISERROR((I17/I16-1)*AnnualDataCP!I50),"",(I17/I16-1)*AnnualDataCP!I50)</f>
        <v>-1.9669814070152356</v>
      </c>
      <c r="J114">
        <f>IF(ISERROR((J17/J16-1)*AnnualDataCP!J50),"",(J17/J16-1)*AnnualDataCP!J50)</f>
        <v>0.72040627553621861</v>
      </c>
      <c r="K114">
        <f>IF(ISERROR((K17/K16-1)*AnnualDataCP!K50),"",(K17/K16-1)*AnnualDataCP!K50)</f>
        <v>0.50601465345413388</v>
      </c>
      <c r="L114">
        <f>IF(ISERROR((L17/L16-1)*AnnualDataCP!L50),"",(L17/L16-1)*AnnualDataCP!L50)</f>
        <v>4.3742197118385721E-2</v>
      </c>
      <c r="M114">
        <f>IF(ISERROR((M17/M16-1)*AnnualDataCP!M50),"",(M17/M16-1)*AnnualDataCP!M50)</f>
        <v>0.3609119825673987</v>
      </c>
      <c r="N114" t="str">
        <f>IF(ISERROR((N17/N16-1)*AnnualDataCP!N50),"",(N17/N16-1)*AnnualDataCP!N50)</f>
        <v/>
      </c>
      <c r="O114">
        <f>IF(ISERROR((O17/O16-1)*AnnualDataCP!O50),"",(O17/O16-1)*AnnualDataCP!O50)</f>
        <v>4.9251500076071215E-2</v>
      </c>
      <c r="P114">
        <f>IF(ISERROR((P17/P16-1)*AnnualDataCP!P50),"",(P17/P16-1)*AnnualDataCP!P50)</f>
        <v>5.5547891916773021E-2</v>
      </c>
      <c r="Q114">
        <f>IF(ISERROR((Q17/Q16-1)*AnnualDataCP!Q50),"",(Q17/Q16-1)*AnnualDataCP!Q50)</f>
        <v>-0.14358469678613067</v>
      </c>
      <c r="R114">
        <f>IF(ISERROR((R17/R16-1)*AnnualDataCP!R50),"",(R17/R16-1)*AnnualDataCP!R50)</f>
        <v>0.54360249262170124</v>
      </c>
      <c r="S114">
        <f>IF(ISERROR((S17/S16-1)*AnnualDataCP!S50),"",(S17/S16-1)*AnnualDataCP!S50)</f>
        <v>0.42764715863060931</v>
      </c>
      <c r="T114">
        <f>IF(ISERROR((T17/T16-1)*AnnualDataCP!T50),"",(T17/T16-1)*AnnualDataCP!T50)</f>
        <v>6.8507382828718377E-2</v>
      </c>
      <c r="U114">
        <f>IF(ISERROR((U17/U16-1)*AnnualDataCP!U50),"",(U17/U16-1)*AnnualDataCP!U50)</f>
        <v>4.9092524502345337E-2</v>
      </c>
      <c r="V114">
        <f>IF(ISERROR((V17/V16-1)*AnnualDataCP!V50),"",(V17/V16-1)*AnnualDataCP!V50)</f>
        <v>0</v>
      </c>
      <c r="W114">
        <f>IF(ISERROR((W17/W16-1)*AnnualDataCP!W50),"",(W17/W16-1)*AnnualDataCP!W50)</f>
        <v>5.6304005202623145E-2</v>
      </c>
      <c r="X114">
        <f>IF(ISERROR((X17/X16-1)*AnnualDataCP!X50),"",(X17/X16-1)*AnnualDataCP!X50)</f>
        <v>1.8093294437196969E-2</v>
      </c>
      <c r="Y114">
        <f>IF(ISERROR((Y17/Y16-1)*AnnualDataCP!Y50),"",(Y17/Y16-1)*AnnualDataCP!Y50)</f>
        <v>7.8027383613730544E-2</v>
      </c>
      <c r="Z114">
        <f>IF(ISERROR((Z17/Z16-1)*AnnualDataCP!Z50),"",(Z17/Z16-1)*AnnualDataCP!Z50)</f>
        <v>0.13633286881538098</v>
      </c>
      <c r="AA114">
        <f>IF(ISERROR((AA17/AA16-1)*AnnualDataCP!AA50),"",(AA17/AA16-1)*AnnualDataCP!AA50)</f>
        <v>1.5948402610994391E-2</v>
      </c>
      <c r="AB114">
        <f>IF(ISERROR((AB17/AB16-1)*AnnualDataCP!AB50),"",(AB17/AB16-1)*AnnualDataCP!AB50)</f>
        <v>7.6308600046457647E-2</v>
      </c>
      <c r="AC114">
        <f>IF(ISERROR((AC17/AC16-1)*AnnualDataCP!AC50),"",(AC17/AC16-1)*AnnualDataCP!AC50)</f>
        <v>5.8729626270088618E-2</v>
      </c>
      <c r="AD114">
        <f>IF(ISERROR((AD17/AD16-1)*AnnualDataCP!AD50),"",(AD17/AD16-1)*AnnualDataCP!AD50)</f>
        <v>1.7102202763715869E-2</v>
      </c>
      <c r="AE114">
        <f>IF(ISERROR((AE17/AE16-1)*AnnualDataCP!AE50),"",(AE17/AE16-1)*AnnualDataCP!AE50)</f>
        <v>3.86844310682933E-2</v>
      </c>
      <c r="AF114">
        <f>IF(ISERROR((AF17/AF16-1)*AnnualDataCP!AF50),"",(AF17/AF16-1)*AnnualDataCP!AF50)</f>
        <v>4.5073384272315331E-2</v>
      </c>
      <c r="AG114">
        <f>IF(ISERROR((AG17/AG16-1)*AnnualDataCP!AG50),"",(AG17/AG16-1)*AnnualDataCP!AG50)</f>
        <v>2.2365116549825977E-2</v>
      </c>
      <c r="AH114">
        <f>IF(ISERROR((AH17/AH16-1)*AnnualDataCP!AH50),"",(AH17/AH16-1)*AnnualDataCP!AH50)</f>
        <v>1.6032341984765976E-2</v>
      </c>
      <c r="AI114">
        <f>IF(ISERROR((AI17/AI16-1)*AnnualDataCP!AI50),"",(AI17/AI16-1)*AnnualDataCP!AI50)</f>
        <v>6.3564964325266192E-3</v>
      </c>
      <c r="AJ114">
        <f>IF(ISERROR((AJ17/AJ16-1)*AnnualDataCP!AJ50),"",(AJ17/AJ16-1)*AnnualDataCP!AJ50)</f>
        <v>6.8267470536156588E-2</v>
      </c>
      <c r="AK114">
        <f>IF(ISERROR((AK17/AK16-1)*AnnualDataCP!AK50),"",(AK17/AK16-1)*AnnualDataCP!AK50)</f>
        <v>1.5442169538344062E-2</v>
      </c>
      <c r="AL114">
        <f>IF(ISERROR((AL17/AL16-1)*AnnualDataCP!AL50),"",(AL17/AL16-1)*AnnualDataCP!AL50)</f>
        <v>2.0985497198782479E-2</v>
      </c>
      <c r="AM114">
        <f>IF(ISERROR((AM17/AM16-1)*AnnualDataCP!AM50),"",(AM17/AM16-1)*AnnualDataCP!AM50)</f>
        <v>3.147554741971758E-2</v>
      </c>
      <c r="AN114">
        <f>IF(ISERROR((AN17/AN16-1)*AnnualDataCP!AN50),"",(AN17/AN16-1)*AnnualDataCP!AN50)</f>
        <v>0.10387147589768121</v>
      </c>
      <c r="AO114">
        <f>IF(ISERROR((AO17/AO16-1)*AnnualDataCP!AO50),"",(AO17/AO16-1)*AnnualDataCP!AO50)</f>
        <v>0.10387147589768121</v>
      </c>
      <c r="AP114">
        <f>IF(ISERROR((AP17/AP16-1)*AnnualDataCP!AP50),"",(AP17/AP16-1)*AnnualDataCP!AP50)</f>
        <v>0.5059536030453865</v>
      </c>
      <c r="AQ114">
        <f>IF(ISERROR((AQ17/AQ16-1)*AnnualDataCP!AQ50),"",(AQ17/AQ16-1)*AnnualDataCP!AQ50)</f>
        <v>0.5059536030453865</v>
      </c>
      <c r="AR114">
        <f>IF(ISERROR((AR17/AR16-1)*AnnualDataCP!AR50),"",(AR17/AR16-1)*AnnualDataCP!AR50)</f>
        <v>6.9253615595491036E-2</v>
      </c>
      <c r="AS114">
        <f>IF(ISERROR((AS17/AS16-1)*AnnualDataCP!AS50),"",(AS17/AS16-1)*AnnualDataCP!AS50)</f>
        <v>0.15867828900329289</v>
      </c>
      <c r="AT114">
        <f>IF(ISERROR((AT17/AT16-1)*AnnualDataCP!AT50),"",(AT17/AT16-1)*AnnualDataCP!AT50)</f>
        <v>7.4948084838883239E-2</v>
      </c>
      <c r="AU114">
        <f>IF(ISERROR((AU17/AU16-1)*AnnualDataCP!AU50),"",(AU17/AU16-1)*AnnualDataCP!AU50)</f>
        <v>4.8197116879563136E-2</v>
      </c>
      <c r="AV114">
        <f>IF(ISERROR((AV17/AV16-1)*AnnualDataCP!AV50),"",(AV17/AV16-1)*AnnualDataCP!AV50)</f>
        <v>8.757406671091976E-2</v>
      </c>
      <c r="AW114">
        <f>IF(ISERROR((AW17/AW16-1)*AnnualDataCP!AW50),"",(AW17/AW16-1)*AnnualDataCP!AW50)</f>
        <v>6.945032928545701E-2</v>
      </c>
      <c r="AX114">
        <f>IF(ISERROR((AX17/AX16-1)*AnnualDataCP!AX50),"",(AX17/AX16-1)*AnnualDataCP!AX50)</f>
        <v>0.29736468019482259</v>
      </c>
      <c r="AY114">
        <f>IF(ISERROR((AY17/AY16-1)*AnnualDataCP!AY50),"",(AY17/AY16-1)*AnnualDataCP!AY50)</f>
        <v>0.29736468019482259</v>
      </c>
      <c r="AZ114">
        <f>IF(ISERROR((AZ17/AZ16-1)*AnnualDataCP!AZ50),"",(AZ17/AZ16-1)*AnnualDataCP!AZ50)</f>
        <v>-7.4390627371932735E-2</v>
      </c>
      <c r="BA114">
        <f>IF(ISERROR((BA17/BA16-1)*AnnualDataCP!BA50),"",(BA17/BA16-1)*AnnualDataCP!BA50)</f>
        <v>-4.2571751889471168E-2</v>
      </c>
      <c r="BB114">
        <f>IF(ISERROR((BB17/BB16-1)*AnnualDataCP!BB50),"",(BB17/BB16-1)*AnnualDataCP!BB50)</f>
        <v>-3.2919208342002369E-2</v>
      </c>
      <c r="BC114">
        <f>IF(ISERROR((BC17/BC16-1)*AnnualDataCP!BC50),"",(BC17/BC16-1)*AnnualDataCP!BC50)</f>
        <v>-2.2061385259563072E-2</v>
      </c>
      <c r="BD114">
        <f>IF(ISERROR((BD17/BD16-1)*AnnualDataCP!BD50),"",(BD17/BD16-1)*AnnualDataCP!BD50)</f>
        <v>-1.082418658945483E-2</v>
      </c>
      <c r="BE114">
        <f>IF(ISERROR((BE17/BE16-1)*AnnualDataCP!BE50),"",(BE17/BE16-1)*AnnualDataCP!BE50)</f>
        <v>-0.97309012151849261</v>
      </c>
      <c r="BF114">
        <f>IF(ISERROR((BF17/BF16-1)*AnnualDataCP!BF50),"",(BF17/BF16-1)*AnnualDataCP!BF50)</f>
        <v>-0.32394255024675278</v>
      </c>
      <c r="BG114">
        <f>IF(ISERROR((BG17/BG16-1)*AnnualDataCP!BG50),"",(BG17/BG16-1)*AnnualDataCP!BG50)</f>
        <v>-0.15107015928864539</v>
      </c>
      <c r="BH114">
        <f>IF(ISERROR((BH17/BH16-1)*AnnualDataCP!BH50),"",(BH17/BH16-1)*AnnualDataCP!BH50)</f>
        <v>-0.1752135191189145</v>
      </c>
      <c r="BI114">
        <f>IF(ISERROR((BI17/BI16-1)*AnnualDataCP!BI50),"",(BI17/BI16-1)*AnnualDataCP!BI50)</f>
        <v>-0.64907749638839973</v>
      </c>
      <c r="BJ114">
        <f>IF(ISERROR((BJ17/BJ16-1)*AnnualDataCP!BJ50),"",(BJ17/BJ16-1)*AnnualDataCP!BJ50)</f>
        <v>-0.57525028114479537</v>
      </c>
      <c r="BK114">
        <f>IF(ISERROR((BK17/BK16-1)*AnnualDataCP!BK50),"",(BK17/BK16-1)*AnnualDataCP!BK50)</f>
        <v>-7.399665948261272E-2</v>
      </c>
      <c r="BL114">
        <f>IF(ISERROR((BL17/BL16-1)*AnnualDataCP!BL50),"",(BL17/BL16-1)*AnnualDataCP!BL50)</f>
        <v>0.20674859437954277</v>
      </c>
      <c r="BM114">
        <f>IF(ISERROR((BM17/BM16-1)*AnnualDataCP!BM50),"",(BM17/BM16-1)*AnnualDataCP!BM50)</f>
        <v>0.20674859437954277</v>
      </c>
      <c r="BN114">
        <f>IF(ISERROR((BN17/BN16-1)*AnnualDataCP!BN50),"",(BN17/BN16-1)*AnnualDataCP!BN50)</f>
        <v>2.5229036922266131E-2</v>
      </c>
      <c r="BO114">
        <f>IF(ISERROR((BO17/BO16-1)*AnnualDataCP!BO50),"",(BO17/BO16-1)*AnnualDataCP!BO50)</f>
        <v>2.5229036922266131E-2</v>
      </c>
      <c r="BP114">
        <f>IF(ISERROR((BP17/BP16-1)*AnnualDataCP!BP50),"",(BP17/BP16-1)*AnnualDataCP!BP50)</f>
        <v>-0.47564474344881208</v>
      </c>
      <c r="BQ114">
        <f>IF(ISERROR((BQ17/BQ16-1)*AnnualDataCP!BQ50),"",(BQ17/BQ16-1)*AnnualDataCP!BQ50)</f>
        <v>-0.47564474344881208</v>
      </c>
      <c r="BR114">
        <f>IF(ISERROR((BR17/BR16-1)*AnnualDataCP!BR50),"",(BR17/BR16-1)*AnnualDataCP!BR50)</f>
        <v>-0.25837431035576369</v>
      </c>
      <c r="BS114">
        <f>IF(ISERROR((BS17/BS16-1)*AnnualDataCP!BS50),"",(BS17/BS16-1)*AnnualDataCP!BS50)</f>
        <v>-0.14015074403452202</v>
      </c>
      <c r="BT114">
        <f>IF(ISERROR((BT17/BT16-1)*AnnualDataCP!BT50),"",(BT17/BT16-1)*AnnualDataCP!BT50)</f>
        <v>-0.11768442439799923</v>
      </c>
      <c r="BU114">
        <f>IF(ISERROR((BU17/BU16-1)*AnnualDataCP!BU50),"",(BU17/BU16-1)*AnnualDataCP!BU50)</f>
        <v>-2.2331689513191044E-2</v>
      </c>
      <c r="BV114">
        <f>IF(ISERROR((BV17/BV16-1)*AnnualDataCP!BV50),"",(BV17/BV16-1)*AnnualDataCP!BV50)</f>
        <v>-7.9086307721130789E-2</v>
      </c>
      <c r="BW114">
        <f>IF(ISERROR((BW17/BW16-1)*AnnualDataCP!BW50),"",(BW17/BW16-1)*AnnualDataCP!BW50)</f>
        <v>-2.7806028968978758E-2</v>
      </c>
      <c r="BX114">
        <f>IF(ISERROR((BX17/BX16-1)*AnnualDataCP!BX50),"",(BX17/BX16-1)*AnnualDataCP!BX50)</f>
        <v>-0.11128368907088998</v>
      </c>
      <c r="BY114">
        <f>IF(ISERROR((BY17/BY16-1)*AnnualDataCP!BY50),"",(BY17/BY16-1)*AnnualDataCP!BY50)</f>
        <v>-6.5099965862509185E-2</v>
      </c>
      <c r="BZ114">
        <f>IF(ISERROR((BZ17/BZ16-1)*AnnualDataCP!BZ50),"",(BZ17/BZ16-1)*AnnualDataCP!BZ50)</f>
        <v>-3.3790121717276543E-2</v>
      </c>
      <c r="CA114">
        <f>IF(ISERROR((CA17/CA16-1)*AnnualDataCP!CA50),"",(CA17/CA16-1)*AnnualDataCP!CA50)</f>
        <v>-3.0858048481577385E-2</v>
      </c>
      <c r="CB114">
        <f>IF(ISERROR((CB17/CB16-1)*AnnualDataCP!CB50),"",(CB17/CB16-1)*AnnualDataCP!CB50)</f>
        <v>-4.5393559300408427E-2</v>
      </c>
      <c r="CC114">
        <f>IF(ISERROR((CC17/CC16-1)*AnnualDataCP!CC50),"",(CC17/CC16-1)*AnnualDataCP!CC50)</f>
        <v>-2.9346300363611438E-3</v>
      </c>
      <c r="CD114">
        <f>IF(ISERROR((CD17/CD16-1)*AnnualDataCP!CD50),"",(CD17/CD16-1)*AnnualDataCP!CD50)</f>
        <v>-1.4964427418251417E-2</v>
      </c>
      <c r="CE114">
        <f>IF(ISERROR((CE17/CE16-1)*AnnualDataCP!CE50),"",(CE17/CE16-1)*AnnualDataCP!CE50)</f>
        <v>-2.8903315691430218E-2</v>
      </c>
      <c r="CF114">
        <f>IF(ISERROR((CF17/CF16-1)*AnnualDataCP!CF50),"",(CF17/CF16-1)*AnnualDataCP!CF50)</f>
        <v>0.46375151234643047</v>
      </c>
      <c r="CG114">
        <f>IF(ISERROR((CG17/CG16-1)*AnnualDataCP!CG50),"",(CG17/CG16-1)*AnnualDataCP!CG50)</f>
        <v>0.46375151234643047</v>
      </c>
      <c r="CH114">
        <f>IF(ISERROR((CH17/CH16-1)*AnnualDataCP!CH50),"",(CH17/CH16-1)*AnnualDataCP!CH50)</f>
        <v>0.32798594813067455</v>
      </c>
      <c r="CI114">
        <f>IF(ISERROR((CI17/CI16-1)*AnnualDataCP!CI50),"",(CI17/CI16-1)*AnnualDataCP!CI50)</f>
        <v>0.13695447329911065</v>
      </c>
      <c r="CJ114">
        <f>IF(ISERROR((CJ17/CJ16-1)*AnnualDataCP!CJ50),"",(CJ17/CJ16-1)*AnnualDataCP!CJ50)</f>
        <v>0.16598324269056577</v>
      </c>
      <c r="CK114">
        <f>IF(ISERROR((CK17/CK16-1)*AnnualDataCP!CK50),"",(CK17/CK16-1)*AnnualDataCP!CK50)</f>
        <v>7.0575456678305781E-2</v>
      </c>
      <c r="CL114">
        <f>IF(ISERROR((CL17/CL16-1)*AnnualDataCP!CL50),"",(CL17/CL16-1)*AnnualDataCP!CL50)</f>
        <v>9.4909956315213984E-2</v>
      </c>
      <c r="CM114">
        <f>IF(ISERROR((CM17/CM16-1)*AnnualDataCP!CM50),"",(CM17/CM16-1)*AnnualDataCP!CM50)</f>
        <v>4.7582210247003917E-2</v>
      </c>
      <c r="CN114">
        <f>IF(ISERROR((CN17/CN16-1)*AnnualDataCP!CN50),"",(CN17/CN16-1)*AnnualDataCP!CN50)</f>
        <v>4.4735102985820931E-2</v>
      </c>
      <c r="CO114">
        <f>IF(ISERROR((CO17/CO16-1)*AnnualDataCP!CO50),"",(CO17/CO16-1)*AnnualDataCP!CO50)</f>
        <v>1.4066746861930829E-3</v>
      </c>
      <c r="CP114">
        <f>IF(ISERROR((CP17/CP16-1)*AnnualDataCP!CP50),"",(CP17/CP16-1)*AnnualDataCP!CP50)</f>
        <v>-3.0126187455399114</v>
      </c>
      <c r="CQ114">
        <f>IF(ISERROR((CQ17/CQ16-1)*AnnualDataCP!CQ50),"",(CQ17/CQ16-1)*AnnualDataCP!CQ50)</f>
        <v>-1.0810768653654494</v>
      </c>
      <c r="CR114">
        <f>IF(ISERROR((CR17/CR16-1)*AnnualDataCP!CR50),"",(CR17/CR16-1)*AnnualDataCP!CR50)</f>
        <v>-0.49232551194326835</v>
      </c>
      <c r="CS114">
        <f>IF(ISERROR((CS17/CS16-1)*AnnualDataCP!CS50),"",(CS17/CS16-1)*AnnualDataCP!CS50)</f>
        <v>-1.4387545103544808</v>
      </c>
      <c r="CT114">
        <f>IF(ISERROR((CT17/CT16-1)*AnnualDataCP!CT50),"",(CT17/CT16-1)*AnnualDataCP!CT50)</f>
        <v>7.1860701286829149</v>
      </c>
      <c r="CU114">
        <f>IF(ISERROR((CU17/CU16-1)*AnnualDataCP!CU50),"",(CU17/CU16-1)*AnnualDataCP!CU50)</f>
        <v>5.2919942774245161</v>
      </c>
      <c r="CV114">
        <f>IF(ISERROR((CV17/CV16-1)*AnnualDataCP!CV50),"",(CV17/CV16-1)*AnnualDataCP!CV50)</f>
        <v>5.0556712418600389</v>
      </c>
      <c r="CW114">
        <f>IF(ISERROR((CW17/CW16-1)*AnnualDataCP!CW50),"",(CW17/CW16-1)*AnnualDataCP!CW50)</f>
        <v>0.60831496004774577</v>
      </c>
      <c r="CX114">
        <f>IF(ISERROR((CX17/CX16-1)*AnnualDataCP!CX50),"",(CX17/CX16-1)*AnnualDataCP!CX50)</f>
        <v>1.8075509067809765</v>
      </c>
      <c r="CY114">
        <f>IF(ISERROR((CY17/CY16-1)*AnnualDataCP!CY50),"",(CY17/CY16-1)*AnnualDataCP!CY50)</f>
        <v>2.6398114642170785</v>
      </c>
      <c r="CZ114">
        <f>IF(ISERROR((CZ17/CZ16-1)*AnnualDataCP!CZ50),"",(CZ17/CZ16-1)*AnnualDataCP!CZ50)</f>
        <v>1.2263391906880068</v>
      </c>
      <c r="DA114">
        <f>IF(ISERROR((DA17/DA16-1)*AnnualDataCP!DA50),"",(DA17/DA16-1)*AnnualDataCP!DA50)</f>
        <v>0.6278950709255493</v>
      </c>
      <c r="DB114">
        <f>IF(ISERROR((DB17/DB16-1)*AnnualDataCP!DB50),"",(DB17/DB16-1)*AnnualDataCP!DB50)</f>
        <v>9.5872688443909129E-2</v>
      </c>
      <c r="DC114">
        <f>IF(ISERROR((DC17/DC16-1)*AnnualDataCP!DC50),"",(DC17/DC16-1)*AnnualDataCP!DC50)</f>
        <v>0.53124349100655976</v>
      </c>
      <c r="DD114">
        <f>IF(ISERROR((DD17/DD16-1)*AnnualDataCP!DD50),"",(DD17/DD16-1)*AnnualDataCP!DD50)</f>
        <v>5.1586095976963245E-2</v>
      </c>
      <c r="DE114">
        <f>IF(ISERROR((DE17/DE16-1)*AnnualDataCP!DE50),"",(DE17/DE16-1)*AnnualDataCP!DE50)</f>
        <v>7.5634890632275381E-2</v>
      </c>
      <c r="DF114">
        <f>IF(ISERROR((DF17/DF16-1)*AnnualDataCP!DF50),"",(DF17/DF16-1)*AnnualDataCP!DF50)</f>
        <v>0.23689945378822566</v>
      </c>
      <c r="DG114">
        <f>IF(ISERROR((DG17/DG16-1)*AnnualDataCP!DG50),"",(DG17/DG16-1)*AnnualDataCP!DG50)</f>
        <v>0.23488171255478693</v>
      </c>
      <c r="DH114">
        <f>IF(ISERROR((DH17/DH16-1)*AnnualDataCP!DH50),"",(DH17/DH16-1)*AnnualDataCP!DH50)</f>
        <v>-0.99090134914389194</v>
      </c>
      <c r="DI114">
        <f>IF(ISERROR((DI17/DI16-1)*AnnualDataCP!DI50),"",(DI17/DI16-1)*AnnualDataCP!DI50)</f>
        <v>-0.2375374692740638</v>
      </c>
      <c r="DJ114">
        <f>IF(ISERROR((DJ17/DJ16-1)*AnnualDataCP!DJ50),"",(DJ17/DJ16-1)*AnnualDataCP!DJ50)</f>
        <v>-0.75251625442749892</v>
      </c>
      <c r="DK114">
        <f>IF(ISERROR((DK17/DK16-1)*AnnualDataCP!DK50),"",(DK17/DK16-1)*AnnualDataCP!DK50)</f>
        <v>0.37005652889787499</v>
      </c>
      <c r="DL114">
        <f>IF(ISERROR((DL17/DL16-1)*AnnualDataCP!DL50),"",(DL17/DL16-1)*AnnualDataCP!DL50)</f>
        <v>0.1620972434547526</v>
      </c>
      <c r="DM114">
        <f>IF(ISERROR((DM17/DM16-1)*AnnualDataCP!DM50),"",(DM17/DM16-1)*AnnualDataCP!DM50)</f>
        <v>9.9735241820982742E-2</v>
      </c>
      <c r="DN114">
        <f>IF(ISERROR((DN17/DN16-1)*AnnualDataCP!DN50),"",(DN17/DN16-1)*AnnualDataCP!DN50)</f>
        <v>6.1656518988556029E-2</v>
      </c>
      <c r="DO114">
        <f>IF(ISERROR((DO17/DO16-1)*AnnualDataCP!DO50),"",(DO17/DO16-1)*AnnualDataCP!DO50)</f>
        <v>4.0966512024762168E-2</v>
      </c>
      <c r="DP114">
        <f>IF(ISERROR((DP17/DP16-1)*AnnualDataCP!DP50),"",(DP17/DP16-1)*AnnualDataCP!DP50)</f>
        <v>2.1963939155159859E-2</v>
      </c>
      <c r="DQ114">
        <f>IF(ISERROR((DQ17/DQ16-1)*AnnualDataCP!DQ50),"",(DQ17/DQ16-1)*AnnualDataCP!DQ50)</f>
        <v>0.42847066391201966</v>
      </c>
      <c r="DR114">
        <f>IF(ISERROR((DR17/DR16-1)*AnnualDataCP!DR50),"",(DR17/DR16-1)*AnnualDataCP!DR50)</f>
        <v>0.42847066391201966</v>
      </c>
      <c r="DS114">
        <f>IF(ISERROR((DS17/DS16-1)*AnnualDataCP!DS50),"",(DS17/DS16-1)*AnnualDataCP!DS50)</f>
        <v>-0.21823422827270378</v>
      </c>
      <c r="DT114">
        <f>IF(ISERROR((DT17/DT16-1)*AnnualDataCP!DT50),"",(DT17/DT16-1)*AnnualDataCP!DT50)</f>
        <v>-0.15187190382107887</v>
      </c>
      <c r="DU114">
        <f>IF(ISERROR((DU17/DU16-1)*AnnualDataCP!DU50),"",(DU17/DU16-1)*AnnualDataCP!DU50)</f>
        <v>-6.550138045702826E-2</v>
      </c>
      <c r="DV114">
        <f>IF(ISERROR((DV17/DV16-1)*AnnualDataCP!DV50),"",(DV17/DV16-1)*AnnualDataCP!DV50)</f>
        <v>-1.7416422264800873</v>
      </c>
      <c r="DW114">
        <f>IF(ISERROR((DW17/DW16-1)*AnnualDataCP!DW50),"",(DW17/DW16-1)*AnnualDataCP!DW50)</f>
        <v>-1.0656944055991935</v>
      </c>
      <c r="DX114">
        <f>IF(ISERROR((DX17/DX16-1)*AnnualDataCP!DX50),"",(DX17/DX16-1)*AnnualDataCP!DX50)</f>
        <v>-0.34350458860825661</v>
      </c>
      <c r="DY114">
        <f>IF(ISERROR((DY17/DY16-1)*AnnualDataCP!DY50),"",(DY17/DY16-1)*AnnualDataCP!DY50)</f>
        <v>-0.3434785361306319</v>
      </c>
      <c r="DZ114" t="str">
        <f>IF(ISERROR((DZ17/DZ16-1)*AnnualDataCP!DZ50),"",(DZ17/DZ16-1)*AnnualDataCP!DZ50)</f>
        <v/>
      </c>
      <c r="EA114">
        <f>IF(ISERROR((EA17/EA16-1)*AnnualDataCP!EA50),"",(EA17/EA16-1)*AnnualDataCP!EA50)</f>
        <v>-0.33179649544713563</v>
      </c>
      <c r="EB114">
        <f>IF(ISERROR((EB17/EB16-1)*AnnualDataCP!EB50),"",(EB17/EB16-1)*AnnualDataCP!EB50)</f>
        <v>0.52960513919546137</v>
      </c>
      <c r="EC114">
        <f>IF(ISERROR((EC17/EC16-1)*AnnualDataCP!EC50),"",(EC17/EC16-1)*AnnualDataCP!EC50)</f>
        <v>0.52960513919546137</v>
      </c>
      <c r="ED114">
        <f>IF(ISERROR((ED17/ED16-1)*AnnualDataCP!ED50),"",(ED17/ED16-1)*AnnualDataCP!ED50)</f>
        <v>-5.4065911569325061E-2</v>
      </c>
      <c r="EE114">
        <f>IF(ISERROR((EE17/EE16-1)*AnnualDataCP!EE50),"",(EE17/EE16-1)*AnnualDataCP!EE50)</f>
        <v>0.59338762215902496</v>
      </c>
      <c r="EF114">
        <f>IF(ISERROR((EF17/EF16-1)*AnnualDataCP!EF50),"",(EF17/EF16-1)*AnnualDataCP!EF50)</f>
        <v>-9.3857543397044378E-3</v>
      </c>
      <c r="EG114">
        <f>IF(ISERROR((EG17/EG16-1)*AnnualDataCP!EG50),"",(EG17/EG16-1)*AnnualDataCP!EG50)</f>
        <v>-1.1449237272049413</v>
      </c>
      <c r="EH114">
        <f>IF(ISERROR((EH17/EH16-1)*AnnualDataCP!EH50),"",(EH17/EH16-1)*AnnualDataCP!EH50)</f>
        <v>-0.80093026201355799</v>
      </c>
      <c r="EI114">
        <f>IF(ISERROR((EI17/EI16-1)*AnnualDataCP!EI50),"",(EI17/EI16-1)*AnnualDataCP!EI50)</f>
        <v>-0.40819591540968103</v>
      </c>
      <c r="EJ114">
        <f>IF(ISERROR((EJ17/EJ16-1)*AnnualDataCP!EJ50),"",(EJ17/EJ16-1)*AnnualDataCP!EJ50)</f>
        <v>-0.2913084980388338</v>
      </c>
      <c r="EK114">
        <f>IF(ISERROR((EK17/EK16-1)*AnnualDataCP!EK50),"",(EK17/EK16-1)*AnnualDataCP!EK50)</f>
        <v>-0.21629895156251741</v>
      </c>
      <c r="EL114">
        <f>IF(ISERROR((EL17/EL16-1)*AnnualDataCP!EL50),"",(EL17/EL16-1)*AnnualDataCP!EL50)</f>
        <v>-0.12614990106687343</v>
      </c>
      <c r="EM114">
        <f>IF(ISERROR((EM17/EM16-1)*AnnualDataCP!EM50),"",(EM17/EM16-1)*AnnualDataCP!EM50)</f>
        <v>-8.9675637424832394E-2</v>
      </c>
      <c r="EN114">
        <f>IF(ISERROR((EN17/EN16-1)*AnnualDataCP!EN50),"",(EN17/EN16-1)*AnnualDataCP!EN50)</f>
        <v>-7.5529095736463422E-2</v>
      </c>
      <c r="EO114">
        <f>IF(ISERROR((EO17/EO16-1)*AnnualDataCP!EO50),"",(EO17/EO16-1)*AnnualDataCP!EO50)</f>
        <v>-0.11676316176464493</v>
      </c>
      <c r="EP114">
        <f>IF(ISERROR((EP17/EP16-1)*AnnualDataCP!EP50),"",(EP17/EP16-1)*AnnualDataCP!EP50)</f>
        <v>-0.18228566408018751</v>
      </c>
      <c r="EQ114">
        <f>IF(ISERROR((EQ17/EQ16-1)*AnnualDataCP!EQ50),"",(EQ17/EQ16-1)*AnnualDataCP!EQ50)</f>
        <v>-0.18228566408018751</v>
      </c>
      <c r="ER114">
        <f>IF(ISERROR((ER17/ER16-1)*AnnualDataCP!ER50),"",(ER17/ER16-1)*AnnualDataCP!ER50)</f>
        <v>-0.21140147284147437</v>
      </c>
      <c r="ES114">
        <f>IF(ISERROR((ES17/ES16-1)*AnnualDataCP!ES50),"",(ES17/ES16-1)*AnnualDataCP!ES50)</f>
        <v>-0.13410047347952272</v>
      </c>
      <c r="ET114">
        <f>IF(ISERROR((ET17/ET16-1)*AnnualDataCP!ET50),"",(ET17/ET16-1)*AnnualDataCP!ET50)</f>
        <v>-7.7029790047757771E-2</v>
      </c>
      <c r="EU114">
        <f>IF(ISERROR((EU17/EU16-1)*AnnualDataCP!EU50),"",(EU17/EU16-1)*AnnualDataCP!EU50)</f>
        <v>-5.2625597414731565E-2</v>
      </c>
      <c r="EV114">
        <f>IF(ISERROR((EV17/EV16-1)*AnnualDataCP!EV50),"",(EV17/EV16-1)*AnnualDataCP!EV50)</f>
        <v>-2.5220395910128816E-2</v>
      </c>
      <c r="EW114">
        <f>IF(ISERROR((EW17/EW16-1)*AnnualDataCP!EW50),"",(EW17/EW16-1)*AnnualDataCP!EW50)</f>
        <v>-0.34382438663578713</v>
      </c>
      <c r="EX114">
        <f>IF(ISERROR((EX17/EX16-1)*AnnualDataCP!EX50),"",(EX17/EX16-1)*AnnualDataCP!EX50)</f>
        <v>-9.2503726328646591E-2</v>
      </c>
      <c r="EY114">
        <f>IF(ISERROR((EY17/EY16-1)*AnnualDataCP!EY50),"",(EY17/EY16-1)*AnnualDataCP!EY50)</f>
        <v>-6.7855374053927067E-2</v>
      </c>
      <c r="EZ114">
        <f>IF(ISERROR((EZ17/EZ16-1)*AnnualDataCP!EZ50),"",(EZ17/EZ16-1)*AnnualDataCP!EZ50)</f>
        <v>-6.5822643671564735E-2</v>
      </c>
      <c r="FA114">
        <f>IF(ISERROR((FA17/FA16-1)*AnnualDataCP!FA50),"",(FA17/FA16-1)*AnnualDataCP!FA50)</f>
        <v>-0.11689115106750454</v>
      </c>
      <c r="FB114">
        <f>IF(ISERROR((FB17/FB16-1)*AnnualDataCP!FB50),"",(FB17/FB16-1)*AnnualDataCP!FB50)</f>
        <v>-1.2339157152019772E-2</v>
      </c>
      <c r="FC114">
        <f>IF(ISERROR((FC17/FC16-1)*AnnualDataCP!FC50),"",(FC17/FC16-1)*AnnualDataCP!FC50)</f>
        <v>-3.8860537975621542E-2</v>
      </c>
      <c r="FD114">
        <f>IF(ISERROR((FD17/FD16-1)*AnnualDataCP!FD50),"",(FD17/FD16-1)*AnnualDataCP!FD50)</f>
        <v>-6.575358690711143E-2</v>
      </c>
      <c r="FE114">
        <f>IF(ISERROR((FE17/FE16-1)*AnnualDataCP!FE50),"",(FE17/FE16-1)*AnnualDataCP!FE50)</f>
        <v>3.549581460985356</v>
      </c>
      <c r="FF114">
        <f>IF(ISERROR((FF17/FF16-1)*AnnualDataCP!FF50),"",(FF17/FF16-1)*AnnualDataCP!FF50)</f>
        <v>-0.13443065041183866</v>
      </c>
      <c r="FG114">
        <f>IF(ISERROR((FG17/FG16-1)*AnnualDataCP!FG50),"",(FG17/FG16-1)*AnnualDataCP!FG50)</f>
        <v>-0.13443065041183866</v>
      </c>
      <c r="FH114">
        <f>IF(ISERROR((FH17/FH16-1)*AnnualDataCP!FH50),"",(FH17/FH16-1)*AnnualDataCP!FH50)</f>
        <v>1.9286480622023499</v>
      </c>
      <c r="FI114">
        <f>IF(ISERROR((FI17/FI16-1)*AnnualDataCP!FI50),"",(FI17/FI16-1)*AnnualDataCP!FI50)</f>
        <v>1.9286480622023499</v>
      </c>
      <c r="FJ114">
        <f>IF(ISERROR((FJ17/FJ16-1)*AnnualDataCP!FJ50),"",(FJ17/FJ16-1)*AnnualDataCP!FJ50)</f>
        <v>1.7540610992520471</v>
      </c>
      <c r="FK114">
        <f>IF(ISERROR((FK17/FK16-1)*AnnualDataCP!FK50),"",(FK17/FK16-1)*AnnualDataCP!FK50)</f>
        <v>1.4211664373733421</v>
      </c>
      <c r="FL114">
        <f>IF(ISERROR((FL17/FL16-1)*AnnualDataCP!FL50),"",(FL17/FL16-1)*AnnualDataCP!FL50)</f>
        <v>1.4211664373733421</v>
      </c>
      <c r="FM114">
        <f>IF(ISERROR((FM17/FM16-1)*AnnualDataCP!FM50),"",(FM17/FM16-1)*AnnualDataCP!FM50)</f>
        <v>0.33304554609961934</v>
      </c>
      <c r="FN114">
        <f>IF(ISERROR((FN17/FN16-1)*AnnualDataCP!FN50),"",(FN17/FN16-1)*AnnualDataCP!FN50)</f>
        <v>0.17786025357920215</v>
      </c>
      <c r="FO114">
        <f>IF(ISERROR((FO17/FO16-1)*AnnualDataCP!FO50),"",(FO17/FO16-1)*AnnualDataCP!FO50)</f>
        <v>0.15495393260932763</v>
      </c>
      <c r="FP114">
        <f>IF(ISERROR((FP17/FP16-1)*AnnualDataCP!FP50),"",(FP17/FP16-1)*AnnualDataCP!FP50)</f>
        <v>0.33123659450276438</v>
      </c>
      <c r="FQ114">
        <f>IF(ISERROR((FQ17/FQ16-1)*AnnualDataCP!FQ50),"",(FQ17/FQ16-1)*AnnualDataCP!FQ50)</f>
        <v>0.16751828642625716</v>
      </c>
      <c r="FR114">
        <f>IF(ISERROR((FR17/FR16-1)*AnnualDataCP!FR50),"",(FR17/FR16-1)*AnnualDataCP!FR50)</f>
        <v>0.11205943252886676</v>
      </c>
      <c r="FS114">
        <f>IF(ISERROR((FS17/FS16-1)*AnnualDataCP!FS50),"",(FS17/FS16-1)*AnnualDataCP!FS50)</f>
        <v>6.2270035042473651E-2</v>
      </c>
      <c r="FT114">
        <f>IF(ISERROR((FT17/FT16-1)*AnnualDataCP!FT50),"",(FT17/FT16-1)*AnnualDataCP!FT50)</f>
        <v>1.4752107117329143E-2</v>
      </c>
      <c r="FU114">
        <f>IF(ISERROR((FU17/FU16-1)*AnnualDataCP!FU50),"",(FU17/FU16-1)*AnnualDataCP!FU50)</f>
        <v>3.5565559346855499E-2</v>
      </c>
      <c r="FV114">
        <f>IF(ISERROR((FV17/FV16-1)*AnnualDataCP!FV50),"",(FV17/FV16-1)*AnnualDataCP!FV50)</f>
        <v>5.511397141874954E-2</v>
      </c>
      <c r="FW114">
        <f>IF(ISERROR((FW17/FW16-1)*AnnualDataCP!FW50),"",(FW17/FW16-1)*AnnualDataCP!FW50)</f>
        <v>0.14428154088978304</v>
      </c>
      <c r="FX114">
        <f>IF(ISERROR((FX17/FX16-1)*AnnualDataCP!FX50),"",(FX17/FX16-1)*AnnualDataCP!FX50)</f>
        <v>3.8973428444476162E-2</v>
      </c>
      <c r="FY114">
        <f>IF(ISERROR((FY17/FY16-1)*AnnualDataCP!FY50),"",(FY17/FY16-1)*AnnualDataCP!FY50)</f>
        <v>1.6805632773593763E-2</v>
      </c>
      <c r="FZ114">
        <f>IF(ISERROR((FZ17/FZ16-1)*AnnualDataCP!FZ50),"",(FZ17/FZ16-1)*AnnualDataCP!FZ50)</f>
        <v>8.9348652953375712E-2</v>
      </c>
      <c r="GA114">
        <f>IF(ISERROR((GA17/GA16-1)*AnnualDataCP!GA50),"",(GA17/GA16-1)*AnnualDataCP!GA50)</f>
        <v>2.065846018271246E-2</v>
      </c>
      <c r="GB114">
        <f>IF(ISERROR((GB17/GB16-1)*AnnualDataCP!GB50),"",(GB17/GB16-1)*AnnualDataCP!GB50)</f>
        <v>2.065846018271246E-2</v>
      </c>
    </row>
    <row r="115" spans="3:184" x14ac:dyDescent="0.25">
      <c r="C115">
        <v>1993</v>
      </c>
      <c r="F115">
        <f>IF(ISERROR((F18/F17-1)*AnnualDataCP!F51),"",(F18/F17-1)*AnnualDataCP!F51)</f>
        <v>-1.1306321450362047</v>
      </c>
      <c r="G115">
        <f>IF(ISERROR((G18/G17-1)*AnnualDataCP!G51),"",(G18/G17-1)*AnnualDataCP!G51)</f>
        <v>-3.7107294072057748E-2</v>
      </c>
      <c r="H115">
        <f>IF(ISERROR((H18/H17-1)*AnnualDataCP!H51),"",(H18/H17-1)*AnnualDataCP!H51)</f>
        <v>-3.8334682798729654E-2</v>
      </c>
      <c r="I115">
        <f>IF(ISERROR((I18/I17-1)*AnnualDataCP!I51),"",(I18/I17-1)*AnnualDataCP!I51)</f>
        <v>3.3524918284865532</v>
      </c>
      <c r="J115">
        <f>IF(ISERROR((J18/J17-1)*AnnualDataCP!J51),"",(J18/J17-1)*AnnualDataCP!J51)</f>
        <v>4.627180686065433</v>
      </c>
      <c r="K115">
        <f>IF(ISERROR((K18/K17-1)*AnnualDataCP!K51),"",(K18/K17-1)*AnnualDataCP!K51)</f>
        <v>1.1739624896673788</v>
      </c>
      <c r="L115">
        <f>IF(ISERROR((L18/L17-1)*AnnualDataCP!L51),"",(L18/L17-1)*AnnualDataCP!L51)</f>
        <v>9.8570870105030545E-2</v>
      </c>
      <c r="M115">
        <f>IF(ISERROR((M18/M17-1)*AnnualDataCP!M51),"",(M18/M17-1)*AnnualDataCP!M51)</f>
        <v>0.83946246767259514</v>
      </c>
      <c r="N115" t="str">
        <f>IF(ISERROR((N18/N17-1)*AnnualDataCP!N51),"",(N18/N17-1)*AnnualDataCP!N51)</f>
        <v/>
      </c>
      <c r="O115">
        <f>IF(ISERROR((O18/O17-1)*AnnualDataCP!O51),"",(O18/O17-1)*AnnualDataCP!O51)</f>
        <v>0.11054639155894509</v>
      </c>
      <c r="P115">
        <f>IF(ISERROR((P18/P17-1)*AnnualDataCP!P51),"",(P18/P17-1)*AnnualDataCP!P51)</f>
        <v>0.12299103493470663</v>
      </c>
      <c r="Q115">
        <f>IF(ISERROR((Q18/Q17-1)*AnnualDataCP!Q51),"",(Q18/Q17-1)*AnnualDataCP!Q51)</f>
        <v>2.4262844568033013</v>
      </c>
      <c r="R115">
        <f>IF(ISERROR((R18/R17-1)*AnnualDataCP!R51),"",(R18/R17-1)*AnnualDataCP!R51)</f>
        <v>8.4095325755169606E-2</v>
      </c>
      <c r="S115">
        <f>IF(ISERROR((S18/S17-1)*AnnualDataCP!S51),"",(S18/S17-1)*AnnualDataCP!S51)</f>
        <v>6.788879322292446E-2</v>
      </c>
      <c r="T115">
        <f>IF(ISERROR((T18/T17-1)*AnnualDataCP!T51),"",(T18/T17-1)*AnnualDataCP!T51)</f>
        <v>1.19705453422664E-2</v>
      </c>
      <c r="U115">
        <f>IF(ISERROR((U18/U17-1)*AnnualDataCP!U51),"",(U18/U17-1)*AnnualDataCP!U51)</f>
        <v>8.5785087887153052E-3</v>
      </c>
      <c r="V115">
        <f>IF(ISERROR((V18/V17-1)*AnnualDataCP!V51),"",(V18/V17-1)*AnnualDataCP!V51)</f>
        <v>2.4127687583119796E-3</v>
      </c>
      <c r="W115">
        <f>IF(ISERROR((W18/W17-1)*AnnualDataCP!W51),"",(W18/W17-1)*AnnualDataCP!W51)</f>
        <v>9.7090926018416918E-3</v>
      </c>
      <c r="X115">
        <f>IF(ISERROR((X18/X17-1)*AnnualDataCP!X51),"",(X18/X17-1)*AnnualDataCP!X51)</f>
        <v>2.8911858803854487E-3</v>
      </c>
      <c r="Y115">
        <f>IF(ISERROR((Y18/Y17-1)*AnnualDataCP!Y51),"",(Y18/Y17-1)*AnnualDataCP!Y51)</f>
        <v>1.2487710649514885E-2</v>
      </c>
      <c r="Z115">
        <f>IF(ISERROR((Z18/Z17-1)*AnnualDataCP!Z51),"",(Z18/Z17-1)*AnnualDataCP!Z51)</f>
        <v>2.1841704561854518E-2</v>
      </c>
      <c r="AA115">
        <f>IF(ISERROR((AA18/AA17-1)*AnnualDataCP!AA51),"",(AA18/AA17-1)*AnnualDataCP!AA51)</f>
        <v>2.434616375752856E-3</v>
      </c>
      <c r="AB115">
        <f>IF(ISERROR((AB18/AB17-1)*AnnualDataCP!AB51),"",(AB18/AB17-1)*AnnualDataCP!AB51)</f>
        <v>1.0204116533841895E-2</v>
      </c>
      <c r="AC115">
        <f>IF(ISERROR((AC18/AC17-1)*AnnualDataCP!AC51),"",(AC18/AC17-1)*AnnualDataCP!AC51)</f>
        <v>9.7661467934958453E-3</v>
      </c>
      <c r="AD115">
        <f>IF(ISERROR((AD18/AD17-1)*AnnualDataCP!AD51),"",(AD18/AD17-1)*AnnualDataCP!AD51)</f>
        <v>2.1644983498479665E-3</v>
      </c>
      <c r="AE115">
        <f>IF(ISERROR((AE18/AE17-1)*AnnualDataCP!AE51),"",(AE18/AE17-1)*AnnualDataCP!AE51)</f>
        <v>5.3443729934432634E-3</v>
      </c>
      <c r="AF115">
        <f>IF(ISERROR((AF18/AF17-1)*AnnualDataCP!AF51),"",(AF18/AF17-1)*AnnualDataCP!AF51)</f>
        <v>-1.1097217075779079E-2</v>
      </c>
      <c r="AG115">
        <f>IF(ISERROR((AG18/AG17-1)*AnnualDataCP!AG51),"",(AG18/AG17-1)*AnnualDataCP!AG51)</f>
        <v>-6.212386401097514E-3</v>
      </c>
      <c r="AH115">
        <f>IF(ISERROR((AH18/AH17-1)*AnnualDataCP!AH51),"",(AH18/AH17-1)*AnnualDataCP!AH51)</f>
        <v>-3.901615255261697E-3</v>
      </c>
      <c r="AI115">
        <f>IF(ISERROR((AI18/AI17-1)*AnnualDataCP!AI51),"",(AI18/AI17-1)*AnnualDataCP!AI51)</f>
        <v>-2.4872931322584956E-3</v>
      </c>
      <c r="AJ115">
        <f>IF(ISERROR((AJ18/AJ17-1)*AnnualDataCP!AJ51),"",(AJ18/AJ17-1)*AnnualDataCP!AJ51)</f>
        <v>0.35682200081937399</v>
      </c>
      <c r="AK115">
        <f>IF(ISERROR((AK18/AK17-1)*AnnualDataCP!AK51),"",(AK18/AK17-1)*AnnualDataCP!AK51)</f>
        <v>7.9259408578323504E-2</v>
      </c>
      <c r="AL115">
        <f>IF(ISERROR((AL18/AL17-1)*AnnualDataCP!AL51),"",(AL18/AL17-1)*AnnualDataCP!AL51)</f>
        <v>0.11101231733183593</v>
      </c>
      <c r="AM115">
        <f>IF(ISERROR((AM18/AM17-1)*AnnualDataCP!AM51),"",(AM18/AM17-1)*AnnualDataCP!AM51)</f>
        <v>0.16636285224959929</v>
      </c>
      <c r="AN115">
        <f>IF(ISERROR((AN18/AN17-1)*AnnualDataCP!AN51),"",(AN18/AN17-1)*AnnualDataCP!AN51)</f>
        <v>7.9994521310289834E-3</v>
      </c>
      <c r="AO115">
        <f>IF(ISERROR((AO18/AO17-1)*AnnualDataCP!AO51),"",(AO18/AO17-1)*AnnualDataCP!AO51)</f>
        <v>7.9994521310289834E-3</v>
      </c>
      <c r="AP115">
        <f>IF(ISERROR((AP18/AP17-1)*AnnualDataCP!AP51),"",(AP18/AP17-1)*AnnualDataCP!AP51)</f>
        <v>0.37053086323056694</v>
      </c>
      <c r="AQ115">
        <f>IF(ISERROR((AQ18/AQ17-1)*AnnualDataCP!AQ51),"",(AQ18/AQ17-1)*AnnualDataCP!AQ51)</f>
        <v>0.37053086323056694</v>
      </c>
      <c r="AR115">
        <f>IF(ISERROR((AR18/AR17-1)*AnnualDataCP!AR51),"",(AR18/AR17-1)*AnnualDataCP!AR51)</f>
        <v>5.1124613689637909E-2</v>
      </c>
      <c r="AS115">
        <f>IF(ISERROR((AS18/AS17-1)*AnnualDataCP!AS51),"",(AS18/AS17-1)*AnnualDataCP!AS51)</f>
        <v>0.11522280152784513</v>
      </c>
      <c r="AT115">
        <f>IF(ISERROR((AT18/AT17-1)*AnnualDataCP!AT51),"",(AT18/AT17-1)*AnnualDataCP!AT51)</f>
        <v>5.3697263602971904E-2</v>
      </c>
      <c r="AU115">
        <f>IF(ISERROR((AU18/AU17-1)*AnnualDataCP!AU51),"",(AU18/AU17-1)*AnnualDataCP!AU51)</f>
        <v>3.5308005943531381E-2</v>
      </c>
      <c r="AV115">
        <f>IF(ISERROR((AV18/AV17-1)*AnnualDataCP!AV51),"",(AV18/AV17-1)*AnnualDataCP!AV51)</f>
        <v>6.4670451504841089E-2</v>
      </c>
      <c r="AW115">
        <f>IF(ISERROR((AW18/AW17-1)*AnnualDataCP!AW51),"",(AW18/AW17-1)*AnnualDataCP!AW51)</f>
        <v>5.0123943129919087E-2</v>
      </c>
      <c r="AX115">
        <f>IF(ISERROR((AX18/AX17-1)*AnnualDataCP!AX51),"",(AX18/AX17-1)*AnnualDataCP!AX51)</f>
        <v>0.21392218532544086</v>
      </c>
      <c r="AY115">
        <f>IF(ISERROR((AY18/AY17-1)*AnnualDataCP!AY51),"",(AY18/AY17-1)*AnnualDataCP!AY51)</f>
        <v>0.21392218532544086</v>
      </c>
      <c r="AZ115">
        <f>IF(ISERROR((AZ18/AZ17-1)*AnnualDataCP!AZ51),"",(AZ18/AZ17-1)*AnnualDataCP!AZ51)</f>
        <v>0.4911820281947577</v>
      </c>
      <c r="BA115">
        <f>IF(ISERROR((BA18/BA17-1)*AnnualDataCP!BA51),"",(BA18/BA17-1)*AnnualDataCP!BA51)</f>
        <v>0.27714485990460064</v>
      </c>
      <c r="BB115">
        <f>IF(ISERROR((BB18/BB17-1)*AnnualDataCP!BB51),"",(BB18/BB17-1)*AnnualDataCP!BB51)</f>
        <v>0.2151534951419031</v>
      </c>
      <c r="BC115">
        <f>IF(ISERROR((BC18/BC17-1)*AnnualDataCP!BC51),"",(BC18/BC17-1)*AnnualDataCP!BC51)</f>
        <v>0.14251214137960497</v>
      </c>
      <c r="BD115">
        <f>IF(ISERROR((BD18/BD17-1)*AnnualDataCP!BD51),"",(BD18/BD17-1)*AnnualDataCP!BD51)</f>
        <v>7.2183148818613568E-2</v>
      </c>
      <c r="BE115">
        <f>IF(ISERROR((BE18/BE17-1)*AnnualDataCP!BE51),"",(BE18/BE17-1)*AnnualDataCP!BE51)</f>
        <v>-0.18697300754461407</v>
      </c>
      <c r="BF115">
        <f>IF(ISERROR((BF18/BF17-1)*AnnualDataCP!BF51),"",(BF18/BF17-1)*AnnualDataCP!BF51)</f>
        <v>-6.1099470234988899E-2</v>
      </c>
      <c r="BG115">
        <f>IF(ISERROR((BG18/BG17-1)*AnnualDataCP!BG51),"",(BG18/BG17-1)*AnnualDataCP!BG51)</f>
        <v>-2.7773262135390008E-2</v>
      </c>
      <c r="BH115">
        <f>IF(ISERROR((BH18/BH17-1)*AnnualDataCP!BH51),"",(BH18/BH17-1)*AnnualDataCP!BH51)</f>
        <v>-3.4115021791734271E-2</v>
      </c>
      <c r="BI115">
        <f>IF(ISERROR((BI18/BI17-1)*AnnualDataCP!BI51),"",(BI18/BI17-1)*AnnualDataCP!BI51)</f>
        <v>-0.12371273788565659</v>
      </c>
      <c r="BJ115">
        <f>IF(ISERROR((BJ18/BJ17-1)*AnnualDataCP!BJ51),"",(BJ18/BJ17-1)*AnnualDataCP!BJ51)</f>
        <v>-0.10935325436028349</v>
      </c>
      <c r="BK115">
        <f>IF(ISERROR((BK18/BK17-1)*AnnualDataCP!BK51),"",(BK18/BK17-1)*AnnualDataCP!BK51)</f>
        <v>-1.4387769858233404E-2</v>
      </c>
      <c r="BL115">
        <f>IF(ISERROR((BL18/BL17-1)*AnnualDataCP!BL51),"",(BL18/BL17-1)*AnnualDataCP!BL51)</f>
        <v>0.66599840990241888</v>
      </c>
      <c r="BM115">
        <f>IF(ISERROR((BM18/BM17-1)*AnnualDataCP!BM51),"",(BM18/BM17-1)*AnnualDataCP!BM51)</f>
        <v>0.66599840990241888</v>
      </c>
      <c r="BN115">
        <f>IF(ISERROR((BN18/BN17-1)*AnnualDataCP!BN51),"",(BN18/BN17-1)*AnnualDataCP!BN51)</f>
        <v>0.30046947562454535</v>
      </c>
      <c r="BO115">
        <f>IF(ISERROR((BO18/BO17-1)*AnnualDataCP!BO51),"",(BO18/BO17-1)*AnnualDataCP!BO51)</f>
        <v>0.30046947562454535</v>
      </c>
      <c r="BP115">
        <f>IF(ISERROR((BP18/BP17-1)*AnnualDataCP!BP51),"",(BP18/BP17-1)*AnnualDataCP!BP51)</f>
        <v>-2.2032970337939541E-3</v>
      </c>
      <c r="BQ115">
        <f>IF(ISERROR((BQ18/BQ17-1)*AnnualDataCP!BQ51),"",(BQ18/BQ17-1)*AnnualDataCP!BQ51)</f>
        <v>-2.2032970337939541E-3</v>
      </c>
      <c r="BR115">
        <f>IF(ISERROR((BR18/BR17-1)*AnnualDataCP!BR51),"",(BR18/BR17-1)*AnnualDataCP!BR51)</f>
        <v>-0.23015893575818236</v>
      </c>
      <c r="BS115">
        <f>IF(ISERROR((BS18/BS17-1)*AnnualDataCP!BS51),"",(BS18/BS17-1)*AnnualDataCP!BS51)</f>
        <v>-0.12446156908819048</v>
      </c>
      <c r="BT115">
        <f>IF(ISERROR((BT18/BT17-1)*AnnualDataCP!BT51),"",(BT18/BT17-1)*AnnualDataCP!BT51)</f>
        <v>-0.10796020972342453</v>
      </c>
      <c r="BU115">
        <f>IF(ISERROR((BU18/BU17-1)*AnnualDataCP!BU51),"",(BU18/BU17-1)*AnnualDataCP!BU51)</f>
        <v>-1.9489853308633585E-2</v>
      </c>
      <c r="BV115">
        <f>IF(ISERROR((BV18/BV17-1)*AnnualDataCP!BV51),"",(BV18/BV17-1)*AnnualDataCP!BV51)</f>
        <v>-7.1191888670647088E-2</v>
      </c>
      <c r="BW115">
        <f>IF(ISERROR((BW18/BW17-1)*AnnualDataCP!BW51),"",(BW18/BW17-1)*AnnualDataCP!BW51)</f>
        <v>-9.3198170123047954E-3</v>
      </c>
      <c r="BX115">
        <f>IF(ISERROR((BX18/BX17-1)*AnnualDataCP!BX51),"",(BX18/BX17-1)*AnnualDataCP!BX51)</f>
        <v>0.14603156304533818</v>
      </c>
      <c r="BY115">
        <f>IF(ISERROR((BY18/BY17-1)*AnnualDataCP!BY51),"",(BY18/BY17-1)*AnnualDataCP!BY51)</f>
        <v>8.628580747267646E-2</v>
      </c>
      <c r="BZ115">
        <f>IF(ISERROR((BZ18/BZ17-1)*AnnualDataCP!BZ51),"",(BZ18/BZ17-1)*AnnualDataCP!BZ51)</f>
        <v>4.4803367458695169E-2</v>
      </c>
      <c r="CA115">
        <f>IF(ISERROR((CA18/CA17-1)*AnnualDataCP!CA51),"",(CA18/CA17-1)*AnnualDataCP!CA51)</f>
        <v>4.0669654760947013E-2</v>
      </c>
      <c r="CB115">
        <f>IF(ISERROR((CB18/CB17-1)*AnnualDataCP!CB51),"",(CB18/CB17-1)*AnnualDataCP!CB51)</f>
        <v>6.0168497319115465E-2</v>
      </c>
      <c r="CC115">
        <f>IF(ISERROR((CC18/CC17-1)*AnnualDataCP!CC51),"",(CC18/CC17-1)*AnnualDataCP!CC51)</f>
        <v>4.4037497929487017E-3</v>
      </c>
      <c r="CD115">
        <f>IF(ISERROR((CD18/CD17-1)*AnnualDataCP!CD51),"",(CD18/CD17-1)*AnnualDataCP!CD51)</f>
        <v>1.9139605644883324E-2</v>
      </c>
      <c r="CE115">
        <f>IF(ISERROR((CE18/CE17-1)*AnnualDataCP!CE51),"",(CE18/CE17-1)*AnnualDataCP!CE51)</f>
        <v>3.8454448870263724E-2</v>
      </c>
      <c r="CF115">
        <f>IF(ISERROR((CF18/CF17-1)*AnnualDataCP!CF51),"",(CF18/CF17-1)*AnnualDataCP!CF51)</f>
        <v>1.0139871554668367</v>
      </c>
      <c r="CG115">
        <f>IF(ISERROR((CG18/CG17-1)*AnnualDataCP!CG51),"",(CG18/CG17-1)*AnnualDataCP!CG51)</f>
        <v>1.0139871554668367</v>
      </c>
      <c r="CH115">
        <f>IF(ISERROR((CH18/CH17-1)*AnnualDataCP!CH51),"",(CH18/CH17-1)*AnnualDataCP!CH51)</f>
        <v>0.71621269874600313</v>
      </c>
      <c r="CI115">
        <f>IF(ISERROR((CI18/CI17-1)*AnnualDataCP!CI51),"",(CI18/CI17-1)*AnnualDataCP!CI51)</f>
        <v>0.29783999925440308</v>
      </c>
      <c r="CJ115">
        <f>IF(ISERROR((CJ18/CJ17-1)*AnnualDataCP!CJ51),"",(CJ18/CJ17-1)*AnnualDataCP!CJ51)</f>
        <v>0.63036335990554559</v>
      </c>
      <c r="CK115">
        <f>IF(ISERROR((CK18/CK17-1)*AnnualDataCP!CK51),"",(CK18/CK17-1)*AnnualDataCP!CK51)</f>
        <v>0.27069226738922803</v>
      </c>
      <c r="CL115">
        <f>IF(ISERROR((CL18/CL17-1)*AnnualDataCP!CL51),"",(CL18/CL17-1)*AnnualDataCP!CL51)</f>
        <v>0.36033182591042962</v>
      </c>
      <c r="CM115">
        <f>IF(ISERROR((CM18/CM17-1)*AnnualDataCP!CM51),"",(CM18/CM17-1)*AnnualDataCP!CM51)</f>
        <v>0.18437681462530681</v>
      </c>
      <c r="CN115">
        <f>IF(ISERROR((CN18/CN17-1)*AnnualDataCP!CN51),"",(CN18/CN17-1)*AnnualDataCP!CN51)</f>
        <v>0.17153187298407832</v>
      </c>
      <c r="CO115">
        <f>IF(ISERROR((CO18/CO17-1)*AnnualDataCP!CO51),"",(CO18/CO17-1)*AnnualDataCP!CO51)</f>
        <v>4.2927177491634124E-3</v>
      </c>
      <c r="CP115">
        <f>IF(ISERROR((CP18/CP17-1)*AnnualDataCP!CP51),"",(CP18/CP17-1)*AnnualDataCP!CP51)</f>
        <v>-1.6662072978819731</v>
      </c>
      <c r="CQ115">
        <f>IF(ISERROR((CQ18/CQ17-1)*AnnualDataCP!CQ51),"",(CQ18/CQ17-1)*AnnualDataCP!CQ51)</f>
        <v>-0.63176226539130098</v>
      </c>
      <c r="CR115">
        <f>IF(ISERROR((CR18/CR17-1)*AnnualDataCP!CR51),"",(CR18/CR17-1)*AnnualDataCP!CR51)</f>
        <v>-0.27981478243579438</v>
      </c>
      <c r="CS115">
        <f>IF(ISERROR((CS18/CS17-1)*AnnualDataCP!CS51),"",(CS18/CS17-1)*AnnualDataCP!CS51)</f>
        <v>-0.75482991589469661</v>
      </c>
      <c r="CT115">
        <f>IF(ISERROR((CT18/CT17-1)*AnnualDataCP!CT51),"",(CT18/CT17-1)*AnnualDataCP!CT51)</f>
        <v>23.242277881686125</v>
      </c>
      <c r="CU115">
        <f>IF(ISERROR((CU18/CU17-1)*AnnualDataCP!CU51),"",(CU18/CU17-1)*AnnualDataCP!CU51)</f>
        <v>10.672696867697182</v>
      </c>
      <c r="CV115">
        <f>IF(ISERROR((CV18/CV17-1)*AnnualDataCP!CV51),"",(CV18/CV17-1)*AnnualDataCP!CV51)</f>
        <v>9.1751845137844956</v>
      </c>
      <c r="CW115">
        <f>IF(ISERROR((CW18/CW17-1)*AnnualDataCP!CW51),"",(CW18/CW17-1)*AnnualDataCP!CW51)</f>
        <v>1.1873346021583786</v>
      </c>
      <c r="CX115">
        <f>IF(ISERROR((CX18/CX17-1)*AnnualDataCP!CX51),"",(CX18/CX17-1)*AnnualDataCP!CX51)</f>
        <v>3.2828322294632493</v>
      </c>
      <c r="CY115">
        <f>IF(ISERROR((CY18/CY17-1)*AnnualDataCP!CY51),"",(CY18/CY17-1)*AnnualDataCP!CY51)</f>
        <v>4.7049034784519037</v>
      </c>
      <c r="CZ115">
        <f>IF(ISERROR((CZ18/CZ17-1)*AnnualDataCP!CZ51),"",(CZ18/CZ17-1)*AnnualDataCP!CZ51)</f>
        <v>1.2200544599499574</v>
      </c>
      <c r="DA115">
        <f>IF(ISERROR((DA18/DA17-1)*AnnualDataCP!DA51),"",(DA18/DA17-1)*AnnualDataCP!DA51)</f>
        <v>0.61070396146044192</v>
      </c>
      <c r="DB115">
        <f>IF(ISERROR((DB18/DB17-1)*AnnualDataCP!DB51),"",(DB18/DB17-1)*AnnualDataCP!DB51)</f>
        <v>9.3850032989429857E-2</v>
      </c>
      <c r="DC115">
        <f>IF(ISERROR((DC18/DC17-1)*AnnualDataCP!DC51),"",(DC18/DC17-1)*AnnualDataCP!DC51)</f>
        <v>0.51717935639719659</v>
      </c>
      <c r="DD115">
        <f>IF(ISERROR((DD18/DD17-1)*AnnualDataCP!DD51),"",(DD18/DD17-1)*AnnualDataCP!DD51)</f>
        <v>5.4854637637140269E-2</v>
      </c>
      <c r="DE115">
        <f>IF(ISERROR((DE18/DE17-1)*AnnualDataCP!DE51),"",(DE18/DE17-1)*AnnualDataCP!DE51)</f>
        <v>8.0028465685040379E-2</v>
      </c>
      <c r="DF115">
        <f>IF(ISERROR((DF18/DF17-1)*AnnualDataCP!DF51),"",(DF18/DF17-1)*AnnualDataCP!DF51)</f>
        <v>0.23433530180243758</v>
      </c>
      <c r="DG115">
        <f>IF(ISERROR((DG18/DG17-1)*AnnualDataCP!DG51),"",(DG18/DG17-1)*AnnualDataCP!DG51)</f>
        <v>0.24019236858913734</v>
      </c>
      <c r="DH115">
        <f>IF(ISERROR((DH18/DH17-1)*AnnualDataCP!DH51),"",(DH18/DH17-1)*AnnualDataCP!DH51)</f>
        <v>0.2777183751897867</v>
      </c>
      <c r="DI115">
        <f>IF(ISERROR((DI18/DI17-1)*AnnualDataCP!DI51),"",(DI18/DI17-1)*AnnualDataCP!DI51)</f>
        <v>5.607585509949331E-2</v>
      </c>
      <c r="DJ115">
        <f>IF(ISERROR((DJ18/DJ17-1)*AnnualDataCP!DJ51),"",(DJ18/DJ17-1)*AnnualDataCP!DJ51)</f>
        <v>0.22087333660839506</v>
      </c>
      <c r="DK115">
        <f>IF(ISERROR((DK18/DK17-1)*AnnualDataCP!DK51),"",(DK18/DK17-1)*AnnualDataCP!DK51)</f>
        <v>1.3678036947292016</v>
      </c>
      <c r="DL115">
        <f>IF(ISERROR((DL18/DL17-1)*AnnualDataCP!DL51),"",(DL18/DL17-1)*AnnualDataCP!DL51)</f>
        <v>0.6657722310748555</v>
      </c>
      <c r="DM115">
        <f>IF(ISERROR((DM18/DM17-1)*AnnualDataCP!DM51),"",(DM18/DM17-1)*AnnualDataCP!DM51)</f>
        <v>0.37294031460497867</v>
      </c>
      <c r="DN115">
        <f>IF(ISERROR((DN18/DN17-1)*AnnualDataCP!DN51),"",(DN18/DN17-1)*AnnualDataCP!DN51)</f>
        <v>0.29319032844023052</v>
      </c>
      <c r="DO115">
        <f>IF(ISERROR((DO18/DO17-1)*AnnualDataCP!DO51),"",(DO18/DO17-1)*AnnualDataCP!DO51)</f>
        <v>0.18899175800475351</v>
      </c>
      <c r="DP115">
        <f>IF(ISERROR((DP18/DP17-1)*AnnualDataCP!DP51),"",(DP18/DP17-1)*AnnualDataCP!DP51)</f>
        <v>0.1039449873242085</v>
      </c>
      <c r="DQ115">
        <f>IF(ISERROR((DQ18/DQ17-1)*AnnualDataCP!DQ51),"",(DQ18/DQ17-1)*AnnualDataCP!DQ51)</f>
        <v>0.53248020141978269</v>
      </c>
      <c r="DR115">
        <f>IF(ISERROR((DR18/DR17-1)*AnnualDataCP!DR51),"",(DR18/DR17-1)*AnnualDataCP!DR51)</f>
        <v>0.53248020141978269</v>
      </c>
      <c r="DS115">
        <f>IF(ISERROR((DS18/DS17-1)*AnnualDataCP!DS51),"",(DS18/DS17-1)*AnnualDataCP!DS51)</f>
        <v>0.16855343238534148</v>
      </c>
      <c r="DT115">
        <f>IF(ISERROR((DT18/DT17-1)*AnnualDataCP!DT51),"",(DT18/DT17-1)*AnnualDataCP!DT51)</f>
        <v>0.12584711428791071</v>
      </c>
      <c r="DU115">
        <f>IF(ISERROR((DU18/DU17-1)*AnnualDataCP!DU51),"",(DU18/DU17-1)*AnnualDataCP!DU51)</f>
        <v>4.2304868140819941E-2</v>
      </c>
      <c r="DV115">
        <f>IF(ISERROR((DV18/DV17-1)*AnnualDataCP!DV51),"",(DV18/DV17-1)*AnnualDataCP!DV51)</f>
        <v>1.486759290044233</v>
      </c>
      <c r="DW115">
        <f>IF(ISERROR((DW18/DW17-1)*AnnualDataCP!DW51),"",(DW18/DW17-1)*AnnualDataCP!DW51)</f>
        <v>1.0554514230032019</v>
      </c>
      <c r="DX115">
        <f>IF(ISERROR((DX18/DX17-1)*AnnualDataCP!DX51),"",(DX18/DX17-1)*AnnualDataCP!DX51)</f>
        <v>0.22012351884858308</v>
      </c>
      <c r="DY115">
        <f>IF(ISERROR((DY18/DY17-1)*AnnualDataCP!DY51),"",(DY18/DY17-1)*AnnualDataCP!DY51)</f>
        <v>0.22010877855714481</v>
      </c>
      <c r="DZ115" t="str">
        <f>IF(ISERROR((DZ18/DZ17-1)*AnnualDataCP!DZ51),"",(DZ18/DZ17-1)*AnnualDataCP!DZ51)</f>
        <v/>
      </c>
      <c r="EA115">
        <f>IF(ISERROR((EA18/EA17-1)*AnnualDataCP!EA51),"",(EA18/EA17-1)*AnnualDataCP!EA51)</f>
        <v>0.21047125974602235</v>
      </c>
      <c r="EB115">
        <f>IF(ISERROR((EB18/EB17-1)*AnnualDataCP!EB51),"",(EB18/EB17-1)*AnnualDataCP!EB51)</f>
        <v>5.3418587460129237</v>
      </c>
      <c r="EC115">
        <f>IF(ISERROR((EC18/EC17-1)*AnnualDataCP!EC51),"",(EC18/EC17-1)*AnnualDataCP!EC51)</f>
        <v>5.3418587460129237</v>
      </c>
      <c r="ED115">
        <f>IF(ISERROR((ED18/ED17-1)*AnnualDataCP!ED51),"",(ED18/ED17-1)*AnnualDataCP!ED51)</f>
        <v>0.60852235141309885</v>
      </c>
      <c r="EE115">
        <f>IF(ISERROR((EE18/EE17-1)*AnnualDataCP!EE51),"",(EE18/EE17-1)*AnnualDataCP!EE51)</f>
        <v>4.681849696681236</v>
      </c>
      <c r="EF115">
        <f>IF(ISERROR((EF18/EF17-1)*AnnualDataCP!EF51),"",(EF18/EF17-1)*AnnualDataCP!EF51)</f>
        <v>5.1575662708542441E-2</v>
      </c>
      <c r="EG115">
        <f>IF(ISERROR((EG18/EG17-1)*AnnualDataCP!EG51),"",(EG18/EG17-1)*AnnualDataCP!EG51)</f>
        <v>1.5425606580365105</v>
      </c>
      <c r="EH115">
        <f>IF(ISERROR((EH18/EH17-1)*AnnualDataCP!EH51),"",(EH18/EH17-1)*AnnualDataCP!EH51)</f>
        <v>0.87521389841766351</v>
      </c>
      <c r="EI115">
        <f>IF(ISERROR((EI18/EI17-1)*AnnualDataCP!EI51),"",(EI18/EI17-1)*AnnualDataCP!EI51)</f>
        <v>0.63308879065857648</v>
      </c>
      <c r="EJ115">
        <f>IF(ISERROR((EJ18/EJ17-1)*AnnualDataCP!EJ51),"",(EJ18/EJ17-1)*AnnualDataCP!EJ51)</f>
        <v>0.43272655888449896</v>
      </c>
      <c r="EK115">
        <f>IF(ISERROR((EK18/EK17-1)*AnnualDataCP!EK51),"",(EK18/EK17-1)*AnnualDataCP!EK51)</f>
        <v>0.33245850254367909</v>
      </c>
      <c r="EL115">
        <f>IF(ISERROR((EL18/EL17-1)*AnnualDataCP!EL51),"",(EL18/EL17-1)*AnnualDataCP!EL51)</f>
        <v>0.1979607357778648</v>
      </c>
      <c r="EM115">
        <f>IF(ISERROR((EM18/EM17-1)*AnnualDataCP!EM51),"",(EM18/EM17-1)*AnnualDataCP!EM51)</f>
        <v>0.13484053796960477</v>
      </c>
      <c r="EN115">
        <f>IF(ISERROR((EN18/EN17-1)*AnnualDataCP!EN51),"",(EN18/EN17-1)*AnnualDataCP!EN51)</f>
        <v>0.10136515858638211</v>
      </c>
      <c r="EO115">
        <f>IF(ISERROR((EO18/EO17-1)*AnnualDataCP!EO51),"",(EO18/EO17-1)*AnnualDataCP!EO51)</f>
        <v>0.20068657487026273</v>
      </c>
      <c r="EP115">
        <f>IF(ISERROR((EP18/EP17-1)*AnnualDataCP!EP51),"",(EP18/EP17-1)*AnnualDataCP!EP51)</f>
        <v>7.1678343379280349E-2</v>
      </c>
      <c r="EQ115">
        <f>IF(ISERROR((EQ18/EQ17-1)*AnnualDataCP!EQ51),"",(EQ18/EQ17-1)*AnnualDataCP!EQ51)</f>
        <v>7.1678343379280349E-2</v>
      </c>
      <c r="ER115">
        <f>IF(ISERROR((ER18/ER17-1)*AnnualDataCP!ER51),"",(ER18/ER17-1)*AnnualDataCP!ER51)</f>
        <v>0.17004033564506535</v>
      </c>
      <c r="ES115">
        <f>IF(ISERROR((ES18/ES17-1)*AnnualDataCP!ES51),"",(ES18/ES17-1)*AnnualDataCP!ES51)</f>
        <v>0.11082268861709944</v>
      </c>
      <c r="ET115">
        <f>IF(ISERROR((ET18/ET17-1)*AnnualDataCP!ET51),"",(ET18/ET17-1)*AnnualDataCP!ET51)</f>
        <v>5.8871855041067692E-2</v>
      </c>
      <c r="EU115">
        <f>IF(ISERROR((EU18/EU17-1)*AnnualDataCP!EU51),"",(EU18/EU17-1)*AnnualDataCP!EU51)</f>
        <v>4.0569376042793197E-2</v>
      </c>
      <c r="EV115">
        <f>IF(ISERROR((EV18/EV17-1)*AnnualDataCP!EV51),"",(EV18/EV17-1)*AnnualDataCP!EV51)</f>
        <v>1.9060945842539343E-2</v>
      </c>
      <c r="EW115">
        <f>IF(ISERROR((EW18/EW17-1)*AnnualDataCP!EW51),"",(EW18/EW17-1)*AnnualDataCP!EW51)</f>
        <v>0.66767743471112273</v>
      </c>
      <c r="EX115">
        <f>IF(ISERROR((EX18/EX17-1)*AnnualDataCP!EX51),"",(EX18/EX17-1)*AnnualDataCP!EX51)</f>
        <v>0.18751112426888594</v>
      </c>
      <c r="EY115">
        <f>IF(ISERROR((EY18/EY17-1)*AnnualDataCP!EY51),"",(EY18/EY17-1)*AnnualDataCP!EY51)</f>
        <v>0.12771561000022696</v>
      </c>
      <c r="EZ115">
        <f>IF(ISERROR((EZ18/EZ17-1)*AnnualDataCP!EZ51),"",(EZ18/EZ17-1)*AnnualDataCP!EZ51)</f>
        <v>0.13747991883704683</v>
      </c>
      <c r="FA115">
        <f>IF(ISERROR((FA18/FA17-1)*AnnualDataCP!FA51),"",(FA18/FA17-1)*AnnualDataCP!FA51)</f>
        <v>0.21516998087507866</v>
      </c>
      <c r="FB115">
        <f>IF(ISERROR((FB18/FB17-1)*AnnualDataCP!FB51),"",(FB18/FB17-1)*AnnualDataCP!FB51)</f>
        <v>2.1019059619273445E-2</v>
      </c>
      <c r="FC115">
        <f>IF(ISERROR((FC18/FC17-1)*AnnualDataCP!FC51),"",(FC18/FC17-1)*AnnualDataCP!FC51)</f>
        <v>6.5178962100639767E-2</v>
      </c>
      <c r="FD115">
        <f>IF(ISERROR((FD18/FD17-1)*AnnualDataCP!FD51),"",(FD18/FD17-1)*AnnualDataCP!FD51)</f>
        <v>0.1287939268349628</v>
      </c>
      <c r="FE115">
        <f>IF(ISERROR((FE18/FE17-1)*AnnualDataCP!FE51),"",(FE18/FE17-1)*AnnualDataCP!FE51)</f>
        <v>1.072243767382429</v>
      </c>
      <c r="FF115">
        <f>IF(ISERROR((FF18/FF17-1)*AnnualDataCP!FF51),"",(FF18/FF17-1)*AnnualDataCP!FF51)</f>
        <v>-1.5427571936889084</v>
      </c>
      <c r="FG115">
        <f>IF(ISERROR((FG18/FG17-1)*AnnualDataCP!FG51),"",(FG18/FG17-1)*AnnualDataCP!FG51)</f>
        <v>-1.5427571936889084</v>
      </c>
      <c r="FH115">
        <f>IF(ISERROR((FH18/FH17-1)*AnnualDataCP!FH51),"",(FH18/FH17-1)*AnnualDataCP!FH51)</f>
        <v>0.33046849625335972</v>
      </c>
      <c r="FI115">
        <f>IF(ISERROR((FI18/FI17-1)*AnnualDataCP!FI51),"",(FI18/FI17-1)*AnnualDataCP!FI51)</f>
        <v>0.33046849625335972</v>
      </c>
      <c r="FJ115">
        <f>IF(ISERROR((FJ18/FJ17-1)*AnnualDataCP!FJ51),"",(FJ18/FJ17-1)*AnnualDataCP!FJ51)</f>
        <v>2.284800349009509</v>
      </c>
      <c r="FK115">
        <f>IF(ISERROR((FK18/FK17-1)*AnnualDataCP!FK51),"",(FK18/FK17-1)*AnnualDataCP!FK51)</f>
        <v>1.7148274192132646</v>
      </c>
      <c r="FL115">
        <f>IF(ISERROR((FL18/FL17-1)*AnnualDataCP!FL51),"",(FL18/FL17-1)*AnnualDataCP!FL51)</f>
        <v>1.7148274192132646</v>
      </c>
      <c r="FM115">
        <f>IF(ISERROR((FM18/FM17-1)*AnnualDataCP!FM51),"",(FM18/FM17-1)*AnnualDataCP!FM51)</f>
        <v>0.56909639329228767</v>
      </c>
      <c r="FN115">
        <f>IF(ISERROR((FN18/FN17-1)*AnnualDataCP!FN51),"",(FN18/FN17-1)*AnnualDataCP!FN51)</f>
        <v>0.30716352966742988</v>
      </c>
      <c r="FO115">
        <f>IF(ISERROR((FO18/FO17-1)*AnnualDataCP!FO51),"",(FO18/FO17-1)*AnnualDataCP!FO51)</f>
        <v>0.26255469942070842</v>
      </c>
      <c r="FP115">
        <f>IF(ISERROR((FP18/FP17-1)*AnnualDataCP!FP51),"",(FP18/FP17-1)*AnnualDataCP!FP51)</f>
        <v>1.7588931394406389</v>
      </c>
      <c r="FQ115">
        <f>IF(ISERROR((FQ18/FQ17-1)*AnnualDataCP!FQ51),"",(FQ18/FQ17-1)*AnnualDataCP!FQ51)</f>
        <v>0.7523110183959989</v>
      </c>
      <c r="FR115">
        <f>IF(ISERROR((FR18/FR17-1)*AnnualDataCP!FR51),"",(FR18/FR17-1)*AnnualDataCP!FR51)</f>
        <v>0.51216277326810467</v>
      </c>
      <c r="FS115">
        <f>IF(ISERROR((FS18/FS17-1)*AnnualDataCP!FS51),"",(FS18/FS17-1)*AnnualDataCP!FS51)</f>
        <v>0.28112420872440325</v>
      </c>
      <c r="FT115">
        <f>IF(ISERROR((FT18/FT17-1)*AnnualDataCP!FT51),"",(FT18/FT17-1)*AnnualDataCP!FT51)</f>
        <v>7.0768621609842583E-2</v>
      </c>
      <c r="FU115">
        <f>IF(ISERROR((FU18/FU17-1)*AnnualDataCP!FU51),"",(FU18/FU17-1)*AnnualDataCP!FU51)</f>
        <v>0.16029606994834755</v>
      </c>
      <c r="FV115">
        <f>IF(ISERROR((FV18/FV17-1)*AnnualDataCP!FV51),"",(FV18/FV17-1)*AnnualDataCP!FV51)</f>
        <v>0.23991004827710014</v>
      </c>
      <c r="FW115">
        <f>IF(ISERROR((FW18/FW17-1)*AnnualDataCP!FW51),"",(FW18/FW17-1)*AnnualDataCP!FW51)</f>
        <v>0.88618295175063944</v>
      </c>
      <c r="FX115">
        <f>IF(ISERROR((FX18/FX17-1)*AnnualDataCP!FX51),"",(FX18/FX17-1)*AnnualDataCP!FX51)</f>
        <v>0.23228256368948683</v>
      </c>
      <c r="FY115">
        <f>IF(ISERROR((FY18/FY17-1)*AnnualDataCP!FY51),"",(FY18/FY17-1)*AnnualDataCP!FY51)</f>
        <v>9.5995971827952886E-2</v>
      </c>
      <c r="FZ115">
        <f>IF(ISERROR((FZ18/FZ17-1)*AnnualDataCP!FZ51),"",(FZ18/FZ17-1)*AnnualDataCP!FZ51)</f>
        <v>0.55756286161593915</v>
      </c>
      <c r="GA115">
        <f>IF(ISERROR((GA18/GA17-1)*AnnualDataCP!GA51),"",(GA18/GA17-1)*AnnualDataCP!GA51)</f>
        <v>0.12035816679720975</v>
      </c>
      <c r="GB115">
        <f>IF(ISERROR((GB18/GB17-1)*AnnualDataCP!GB51),"",(GB18/GB17-1)*AnnualDataCP!GB51)</f>
        <v>0.12035816679720975</v>
      </c>
    </row>
    <row r="116" spans="3:184" x14ac:dyDescent="0.25">
      <c r="C116">
        <v>1994</v>
      </c>
      <c r="F116">
        <f>IF(ISERROR((F19/F18-1)*AnnualDataCP!F52),"",(F19/F18-1)*AnnualDataCP!F52)</f>
        <v>-0.29119968288461623</v>
      </c>
      <c r="G116">
        <f>IF(ISERROR((G19/G18-1)*AnnualDataCP!G52),"",(G19/G18-1)*AnnualDataCP!G52)</f>
        <v>-7.2108650836345536E-3</v>
      </c>
      <c r="H116">
        <f>IF(ISERROR((H19/H18-1)*AnnualDataCP!H52),"",(H19/H18-1)*AnnualDataCP!H52)</f>
        <v>-1.3013752819544899E-2</v>
      </c>
      <c r="I116">
        <f>IF(ISERROR((I19/I18-1)*AnnualDataCP!I52),"",(I19/I18-1)*AnnualDataCP!I52)</f>
        <v>9.4434480505281471</v>
      </c>
      <c r="J116">
        <f>IF(ISERROR((J19/J18-1)*AnnualDataCP!J52),"",(J19/J18-1)*AnnualDataCP!J52)</f>
        <v>11.594481028466657</v>
      </c>
      <c r="K116">
        <f>IF(ISERROR((K19/K18-1)*AnnualDataCP!K52),"",(K19/K18-1)*AnnualDataCP!K52)</f>
        <v>2.6090449017830837</v>
      </c>
      <c r="L116">
        <f>IF(ISERROR((L19/L18-1)*AnnualDataCP!L52),"",(L19/L18-1)*AnnualDataCP!L52)</f>
        <v>0.13855205543233753</v>
      </c>
      <c r="M116">
        <f>IF(ISERROR((M19/M18-1)*AnnualDataCP!M52),"",(M19/M18-1)*AnnualDataCP!M52)</f>
        <v>1.9955829951882349</v>
      </c>
      <c r="N116" t="str">
        <f>IF(ISERROR((N19/N18-1)*AnnualDataCP!N52),"",(N19/N18-1)*AnnualDataCP!N52)</f>
        <v/>
      </c>
      <c r="O116">
        <f>IF(ISERROR((O19/O18-1)*AnnualDataCP!O52),"",(O19/O18-1)*AnnualDataCP!O52)</f>
        <v>0.17690718266165015</v>
      </c>
      <c r="P116">
        <f>IF(ISERROR((P19/P18-1)*AnnualDataCP!P52),"",(P19/P18-1)*AnnualDataCP!P52)</f>
        <v>0.29672050784287207</v>
      </c>
      <c r="Q116">
        <f>IF(ISERROR((Q19/Q18-1)*AnnualDataCP!Q52),"",(Q19/Q18-1)*AnnualDataCP!Q52)</f>
        <v>7.61766819228116</v>
      </c>
      <c r="R116">
        <f>IF(ISERROR((R19/R18-1)*AnnualDataCP!R52),"",(R19/R18-1)*AnnualDataCP!R52)</f>
        <v>0.739800647016848</v>
      </c>
      <c r="S116">
        <f>IF(ISERROR((S19/S18-1)*AnnualDataCP!S52),"",(S19/S18-1)*AnnualDataCP!S52)</f>
        <v>0.59284795522803557</v>
      </c>
      <c r="T116">
        <f>IF(ISERROR((T19/T18-1)*AnnualDataCP!T52),"",(T19/T18-1)*AnnualDataCP!T52)</f>
        <v>9.3838852379137069E-2</v>
      </c>
      <c r="U116">
        <f>IF(ISERROR((U19/U18-1)*AnnualDataCP!U52),"",(U19/U18-1)*AnnualDataCP!U52)</f>
        <v>7.1492377789662123E-2</v>
      </c>
      <c r="V116">
        <f>IF(ISERROR((V19/V18-1)*AnnualDataCP!V52),"",(V19/V18-1)*AnnualDataCP!V52)</f>
        <v>1.010217013210475E-2</v>
      </c>
      <c r="W116">
        <f>IF(ISERROR((W19/W18-1)*AnnualDataCP!W52),"",(W19/W18-1)*AnnualDataCP!W52)</f>
        <v>6.8110882392218269E-2</v>
      </c>
      <c r="X116">
        <f>IF(ISERROR((X19/X18-1)*AnnualDataCP!X52),"",(X19/X18-1)*AnnualDataCP!X52)</f>
        <v>2.8219202416473708E-2</v>
      </c>
      <c r="Y116">
        <f>IF(ISERROR((Y19/Y18-1)*AnnualDataCP!Y52),"",(Y19/Y18-1)*AnnualDataCP!Y52)</f>
        <v>0.10585672349435828</v>
      </c>
      <c r="Z116">
        <f>IF(ISERROR((Z19/Z18-1)*AnnualDataCP!Z52),"",(Z19/Z18-1)*AnnualDataCP!Z52)</f>
        <v>0.19466757936440082</v>
      </c>
      <c r="AA116">
        <f>IF(ISERROR((AA19/AA18-1)*AnnualDataCP!AA52),"",(AA19/AA18-1)*AnnualDataCP!AA52)</f>
        <v>2.1821174850707566E-2</v>
      </c>
      <c r="AB116">
        <f>IF(ISERROR((AB19/AB18-1)*AnnualDataCP!AB52),"",(AB19/AB18-1)*AnnualDataCP!AB52)</f>
        <v>9.5548364528224267E-2</v>
      </c>
      <c r="AC116">
        <f>IF(ISERROR((AC19/AC18-1)*AnnualDataCP!AC52),"",(AC19/AC18-1)*AnnualDataCP!AC52)</f>
        <v>7.1266065777955384E-2</v>
      </c>
      <c r="AD116">
        <f>IF(ISERROR((AD19/AD18-1)*AnnualDataCP!AD52),"",(AD19/AD18-1)*AnnualDataCP!AD52)</f>
        <v>2.2458934754425227E-2</v>
      </c>
      <c r="AE116">
        <f>IF(ISERROR((AE19/AE18-1)*AnnualDataCP!AE52),"",(AE19/AE18-1)*AnnualDataCP!AE52)</f>
        <v>5.45978780145705E-2</v>
      </c>
      <c r="AF116">
        <f>IF(ISERROR((AF19/AF18-1)*AnnualDataCP!AF52),"",(AF19/AF18-1)*AnnualDataCP!AF52)</f>
        <v>0.14376919804893806</v>
      </c>
      <c r="AG116">
        <f>IF(ISERROR((AG19/AG18-1)*AnnualDataCP!AG52),"",(AG19/AG18-1)*AnnualDataCP!AG52)</f>
        <v>6.7460850047784848E-2</v>
      </c>
      <c r="AH116">
        <f>IF(ISERROR((AH19/AH18-1)*AnnualDataCP!AH52),"",(AH19/AH18-1)*AnnualDataCP!AH52)</f>
        <v>5.1537241735612832E-2</v>
      </c>
      <c r="AI116">
        <f>IF(ISERROR((AI19/AI18-1)*AnnualDataCP!AI52),"",(AI19/AI18-1)*AnnualDataCP!AI52)</f>
        <v>2.5293990828771169E-2</v>
      </c>
      <c r="AJ116">
        <f>IF(ISERROR((AJ19/AJ18-1)*AnnualDataCP!AJ52),"",(AJ19/AJ18-1)*AnnualDataCP!AJ52)</f>
        <v>0.46230011710554025</v>
      </c>
      <c r="AK116">
        <f>IF(ISERROR((AK19/AK18-1)*AnnualDataCP!AK52),"",(AK19/AK18-1)*AnnualDataCP!AK52)</f>
        <v>0.10418056011031586</v>
      </c>
      <c r="AL116">
        <f>IF(ISERROR((AL19/AL18-1)*AnnualDataCP!AL52),"",(AL19/AL18-1)*AnnualDataCP!AL52)</f>
        <v>0.14225467107490294</v>
      </c>
      <c r="AM116">
        <f>IF(ISERROR((AM19/AM18-1)*AnnualDataCP!AM52),"",(AM19/AM18-1)*AnnualDataCP!AM52)</f>
        <v>0.21725232238181985</v>
      </c>
      <c r="AN116">
        <f>IF(ISERROR((AN19/AN18-1)*AnnualDataCP!AN52),"",(AN19/AN18-1)*AnnualDataCP!AN52)</f>
        <v>1.5688204925047421E-2</v>
      </c>
      <c r="AO116">
        <f>IF(ISERROR((AO19/AO18-1)*AnnualDataCP!AO52),"",(AO19/AO18-1)*AnnualDataCP!AO52)</f>
        <v>1.5688204925047421E-2</v>
      </c>
      <c r="AP116">
        <f>IF(ISERROR((AP19/AP18-1)*AnnualDataCP!AP52),"",(AP19/AP18-1)*AnnualDataCP!AP52)</f>
        <v>0.817351555873161</v>
      </c>
      <c r="AQ116">
        <f>IF(ISERROR((AQ19/AQ18-1)*AnnualDataCP!AQ52),"",(AQ19/AQ18-1)*AnnualDataCP!AQ52)</f>
        <v>0.817351555873161</v>
      </c>
      <c r="AR116">
        <f>IF(ISERROR((AR19/AR18-1)*AnnualDataCP!AR52),"",(AR19/AR18-1)*AnnualDataCP!AR52)</f>
        <v>0.11466799065597053</v>
      </c>
      <c r="AS116">
        <f>IF(ISERROR((AS19/AS18-1)*AnnualDataCP!AS52),"",(AS19/AS18-1)*AnnualDataCP!AS52)</f>
        <v>0.247680352846195</v>
      </c>
      <c r="AT116">
        <f>IF(ISERROR((AT19/AT18-1)*AnnualDataCP!AT52),"",(AT19/AT18-1)*AnnualDataCP!AT52)</f>
        <v>0.1214174753654514</v>
      </c>
      <c r="AU116">
        <f>IF(ISERROR((AU19/AU18-1)*AnnualDataCP!AU52),"",(AU19/AU18-1)*AnnualDataCP!AU52)</f>
        <v>7.4169222077211813E-2</v>
      </c>
      <c r="AV116">
        <f>IF(ISERROR((AV19/AV18-1)*AnnualDataCP!AV52),"",(AV19/AV18-1)*AnnualDataCP!AV52)</f>
        <v>0.14681506486367338</v>
      </c>
      <c r="AW116">
        <f>IF(ISERROR((AW19/AW18-1)*AnnualDataCP!AW52),"",(AW19/AW18-1)*AnnualDataCP!AW52)</f>
        <v>0.10975200848469374</v>
      </c>
      <c r="AX116">
        <f>IF(ISERROR((AX19/AX18-1)*AnnualDataCP!AX52),"",(AX19/AX18-1)*AnnualDataCP!AX52)</f>
        <v>0.47162909339008613</v>
      </c>
      <c r="AY116">
        <f>IF(ISERROR((AY19/AY18-1)*AnnualDataCP!AY52),"",(AY19/AY18-1)*AnnualDataCP!AY52)</f>
        <v>0.47162909339008613</v>
      </c>
      <c r="AZ116">
        <f>IF(ISERROR((AZ19/AZ18-1)*AnnualDataCP!AZ52),"",(AZ19/AZ18-1)*AnnualDataCP!AZ52)</f>
        <v>0.81502508363955084</v>
      </c>
      <c r="BA116">
        <f>IF(ISERROR((BA19/BA18-1)*AnnualDataCP!BA52),"",(BA19/BA18-1)*AnnualDataCP!BA52)</f>
        <v>0.44846405560169739</v>
      </c>
      <c r="BB116">
        <f>IF(ISERROR((BB19/BB18-1)*AnnualDataCP!BB52),"",(BB19/BB18-1)*AnnualDataCP!BB52)</f>
        <v>0.36547155593647934</v>
      </c>
      <c r="BC116">
        <f>IF(ISERROR((BC19/BC18-1)*AnnualDataCP!BC52),"",(BC19/BC18-1)*AnnualDataCP!BC52)</f>
        <v>0.24980882522567152</v>
      </c>
      <c r="BD116">
        <f>IF(ISERROR((BD19/BD18-1)*AnnualDataCP!BD52),"",(BD19/BD18-1)*AnnualDataCP!BD52)</f>
        <v>0.1163029942466859</v>
      </c>
      <c r="BE116">
        <f>IF(ISERROR((BE19/BE18-1)*AnnualDataCP!BE52),"",(BE19/BE18-1)*AnnualDataCP!BE52)</f>
        <v>0.50173455091657893</v>
      </c>
      <c r="BF116">
        <f>IF(ISERROR((BF19/BF18-1)*AnnualDataCP!BF52),"",(BF19/BF18-1)*AnnualDataCP!BF52)</f>
        <v>0.16223948552827849</v>
      </c>
      <c r="BG116">
        <f>IF(ISERROR((BG19/BG18-1)*AnnualDataCP!BG52),"",(BG19/BG18-1)*AnnualDataCP!BG52)</f>
        <v>7.522310464159547E-2</v>
      </c>
      <c r="BH116">
        <f>IF(ISERROR((BH19/BH18-1)*AnnualDataCP!BH52),"",(BH19/BH18-1)*AnnualDataCP!BH52)</f>
        <v>8.6904274853466898E-2</v>
      </c>
      <c r="BI116">
        <f>IF(ISERROR((BI19/BI18-1)*AnnualDataCP!BI52),"",(BI19/BI18-1)*AnnualDataCP!BI52)</f>
        <v>0.33839944268994276</v>
      </c>
      <c r="BJ116">
        <f>IF(ISERROR((BJ19/BJ18-1)*AnnualDataCP!BJ52),"",(BJ19/BJ18-1)*AnnualDataCP!BJ52)</f>
        <v>0.30167616301316602</v>
      </c>
      <c r="BK116">
        <f>IF(ISERROR((BK19/BK18-1)*AnnualDataCP!BK52),"",(BK19/BK18-1)*AnnualDataCP!BK52)</f>
        <v>3.7026524767866643E-2</v>
      </c>
      <c r="BL116">
        <f>IF(ISERROR((BL19/BL18-1)*AnnualDataCP!BL52),"",(BL19/BL18-1)*AnnualDataCP!BL52)</f>
        <v>1.5442119619114312</v>
      </c>
      <c r="BM116">
        <f>IF(ISERROR((BM19/BM18-1)*AnnualDataCP!BM52),"",(BM19/BM18-1)*AnnualDataCP!BM52)</f>
        <v>1.5442119619114312</v>
      </c>
      <c r="BN116">
        <f>IF(ISERROR((BN19/BN18-1)*AnnualDataCP!BN52),"",(BN19/BN18-1)*AnnualDataCP!BN52)</f>
        <v>0.72633888331820484</v>
      </c>
      <c r="BO116">
        <f>IF(ISERROR((BO19/BO18-1)*AnnualDataCP!BO52),"",(BO19/BO18-1)*AnnualDataCP!BO52)</f>
        <v>0.72633888331820484</v>
      </c>
      <c r="BP116">
        <f>IF(ISERROR((BP19/BP18-1)*AnnualDataCP!BP52),"",(BP19/BP18-1)*AnnualDataCP!BP52)</f>
        <v>0.67133278901610893</v>
      </c>
      <c r="BQ116">
        <f>IF(ISERROR((BQ19/BQ18-1)*AnnualDataCP!BQ52),"",(BQ19/BQ18-1)*AnnualDataCP!BQ52)</f>
        <v>0.67133278901610893</v>
      </c>
      <c r="BR116">
        <f>IF(ISERROR((BR19/BR18-1)*AnnualDataCP!BR52),"",(BR19/BR18-1)*AnnualDataCP!BR52)</f>
        <v>0.37649071235717935</v>
      </c>
      <c r="BS116">
        <f>IF(ISERROR((BS19/BS18-1)*AnnualDataCP!BS52),"",(BS19/BS18-1)*AnnualDataCP!BS52)</f>
        <v>0.20900157223446461</v>
      </c>
      <c r="BT116">
        <f>IF(ISERROR((BT19/BT18-1)*AnnualDataCP!BT52),"",(BT19/BT18-1)*AnnualDataCP!BT52)</f>
        <v>0.16813638918696569</v>
      </c>
      <c r="BU116">
        <f>IF(ISERROR((BU19/BU18-1)*AnnualDataCP!BU52),"",(BU19/BU18-1)*AnnualDataCP!BU52)</f>
        <v>4.2514172155122605E-2</v>
      </c>
      <c r="BV116">
        <f>IF(ISERROR((BV19/BV18-1)*AnnualDataCP!BV52),"",(BV19/BV18-1)*AnnualDataCP!BV52)</f>
        <v>0.10037639275243718</v>
      </c>
      <c r="BW116">
        <f>IF(ISERROR((BW19/BW18-1)*AnnualDataCP!BW52),"",(BW19/BW18-1)*AnnualDataCP!BW52)</f>
        <v>1.6661041785038397E-2</v>
      </c>
      <c r="BX116">
        <f>IF(ISERROR((BX19/BX18-1)*AnnualDataCP!BX52),"",(BX19/BX18-1)*AnnualDataCP!BX52)</f>
        <v>0.61932123870394074</v>
      </c>
      <c r="BY116">
        <f>IF(ISERROR((BY19/BY18-1)*AnnualDataCP!BY52),"",(BY19/BY18-1)*AnnualDataCP!BY52)</f>
        <v>0.34267082939458027</v>
      </c>
      <c r="BZ116">
        <f>IF(ISERROR((BZ19/BZ18-1)*AnnualDataCP!BZ52),"",(BZ19/BZ18-1)*AnnualDataCP!BZ52)</f>
        <v>0.17781240217576189</v>
      </c>
      <c r="CA116">
        <f>IF(ISERROR((CA19/CA18-1)*AnnualDataCP!CA52),"",(CA19/CA18-1)*AnnualDataCP!CA52)</f>
        <v>0.16507654744869205</v>
      </c>
      <c r="CB116">
        <f>IF(ISERROR((CB19/CB18-1)*AnnualDataCP!CB52),"",(CB19/CB18-1)*AnnualDataCP!CB52)</f>
        <v>0.2735455867645869</v>
      </c>
      <c r="CC116">
        <f>IF(ISERROR((CC19/CC18-1)*AnnualDataCP!CC52),"",(CC19/CC18-1)*AnnualDataCP!CC52)</f>
        <v>2.2333910484404786E-2</v>
      </c>
      <c r="CD116">
        <f>IF(ISERROR((CD19/CD18-1)*AnnualDataCP!CD52),"",(CD19/CD18-1)*AnnualDataCP!CD52)</f>
        <v>8.777376041969559E-2</v>
      </c>
      <c r="CE116">
        <f>IF(ISERROR((CE19/CE18-1)*AnnualDataCP!CE52),"",(CE19/CE18-1)*AnnualDataCP!CE52)</f>
        <v>0.16400952060203053</v>
      </c>
      <c r="CF116">
        <f>IF(ISERROR((CF19/CF18-1)*AnnualDataCP!CF52),"",(CF19/CF18-1)*AnnualDataCP!CF52)</f>
        <v>-0.62573091914458279</v>
      </c>
      <c r="CG116">
        <f>IF(ISERROR((CG19/CG18-1)*AnnualDataCP!CG52),"",(CG19/CG18-1)*AnnualDataCP!CG52)</f>
        <v>-0.62573091914458279</v>
      </c>
      <c r="CH116">
        <f>IF(ISERROR((CH19/CH18-1)*AnnualDataCP!CH52),"",(CH19/CH18-1)*AnnualDataCP!CH52)</f>
        <v>-0.45074068400594841</v>
      </c>
      <c r="CI116">
        <f>IF(ISERROR((CI19/CI18-1)*AnnualDataCP!CI52),"",(CI19/CI18-1)*AnnualDataCP!CI52)</f>
        <v>-0.1787130853002</v>
      </c>
      <c r="CJ116">
        <f>IF(ISERROR((CJ19/CJ18-1)*AnnualDataCP!CJ52),"",(CJ19/CJ18-1)*AnnualDataCP!CJ52)</f>
        <v>0.47308533639127837</v>
      </c>
      <c r="CK116">
        <f>IF(ISERROR((CK19/CK18-1)*AnnualDataCP!CK52),"",(CK19/CK18-1)*AnnualDataCP!CK52)</f>
        <v>0.18973580852977082</v>
      </c>
      <c r="CL116">
        <f>IF(ISERROR((CL19/CL18-1)*AnnualDataCP!CL52),"",(CL19/CL18-1)*AnnualDataCP!CL52)</f>
        <v>0.28171473231199118</v>
      </c>
      <c r="CM116">
        <f>IF(ISERROR((CM19/CM18-1)*AnnualDataCP!CM52),"",(CM19/CM18-1)*AnnualDataCP!CM52)</f>
        <v>0.12866390851993351</v>
      </c>
      <c r="CN116">
        <f>IF(ISERROR((CN19/CN18-1)*AnnualDataCP!CN52),"",(CN19/CN18-1)*AnnualDataCP!CN52)</f>
        <v>0.15148120493404579</v>
      </c>
      <c r="CO116">
        <f>IF(ISERROR((CO19/CO18-1)*AnnualDataCP!CO52),"",(CO19/CO18-1)*AnnualDataCP!CO52)</f>
        <v>3.2235293669228447E-3</v>
      </c>
      <c r="CP116">
        <f>IF(ISERROR((CP19/CP18-1)*AnnualDataCP!CP52),"",(CP19/CP18-1)*AnnualDataCP!CP52)</f>
        <v>-0.9154662050240806</v>
      </c>
      <c r="CQ116">
        <f>IF(ISERROR((CQ19/CQ18-1)*AnnualDataCP!CQ52),"",(CQ19/CQ18-1)*AnnualDataCP!CQ52)</f>
        <v>-0.35755619193746474</v>
      </c>
      <c r="CR116">
        <f>IF(ISERROR((CR19/CR18-1)*AnnualDataCP!CR52),"",(CR19/CR18-1)*AnnualDataCP!CR52)</f>
        <v>-0.16263598782755001</v>
      </c>
      <c r="CS116">
        <f>IF(ISERROR((CS19/CS18-1)*AnnualDataCP!CS52),"",(CS19/CS18-1)*AnnualDataCP!CS52)</f>
        <v>-0.39476444287605461</v>
      </c>
      <c r="CT116">
        <f>IF(ISERROR((CT19/CT18-1)*AnnualDataCP!CT52),"",(CT19/CT18-1)*AnnualDataCP!CT52)</f>
        <v>26.877445280033875</v>
      </c>
      <c r="CU116">
        <f>IF(ISERROR((CU19/CU18-1)*AnnualDataCP!CU52),"",(CU19/CU18-1)*AnnualDataCP!CU52)</f>
        <v>8.886475633751898</v>
      </c>
      <c r="CV116">
        <f>IF(ISERROR((CV19/CV18-1)*AnnualDataCP!CV52),"",(CV19/CV18-1)*AnnualDataCP!CV52)</f>
        <v>5.994609016234631</v>
      </c>
      <c r="CW116">
        <f>IF(ISERROR((CW19/CW18-1)*AnnualDataCP!CW52),"",(CW19/CW18-1)*AnnualDataCP!CW52)</f>
        <v>0.73499522188590038</v>
      </c>
      <c r="CX116">
        <f>IF(ISERROR((CX19/CX18-1)*AnnualDataCP!CX52),"",(CX19/CX18-1)*AnnualDataCP!CX52)</f>
        <v>2.131923618199314</v>
      </c>
      <c r="CY116">
        <f>IF(ISERROR((CY19/CY18-1)*AnnualDataCP!CY52),"",(CY19/CY18-1)*AnnualDataCP!CY52)</f>
        <v>3.1267676771530377</v>
      </c>
      <c r="CZ116">
        <f>IF(ISERROR((CZ19/CZ18-1)*AnnualDataCP!CZ52),"",(CZ19/CZ18-1)*AnnualDataCP!CZ52)</f>
        <v>2.4843420212030676</v>
      </c>
      <c r="DA116">
        <f>IF(ISERROR((DA19/DA18-1)*AnnualDataCP!DA52),"",(DA19/DA18-1)*AnnualDataCP!DA52)</f>
        <v>1.2188388678841844</v>
      </c>
      <c r="DB116">
        <f>IF(ISERROR((DB19/DB18-1)*AnnualDataCP!DB52),"",(DB19/DB18-1)*AnnualDataCP!DB52)</f>
        <v>0.19529107512474883</v>
      </c>
      <c r="DC116">
        <f>IF(ISERROR((DC19/DC18-1)*AnnualDataCP!DC52),"",(DC19/DC18-1)*AnnualDataCP!DC52)</f>
        <v>1.0253601884473396</v>
      </c>
      <c r="DD116">
        <f>IF(ISERROR((DD19/DD18-1)*AnnualDataCP!DD52),"",(DD19/DD18-1)*AnnualDataCP!DD52)</f>
        <v>0.12553093296370529</v>
      </c>
      <c r="DE116">
        <f>IF(ISERROR((DE19/DE18-1)*AnnualDataCP!DE52),"",(DE19/DE18-1)*AnnualDataCP!DE52)</f>
        <v>0.18458867875090601</v>
      </c>
      <c r="DF116">
        <f>IF(ISERROR((DF19/DF18-1)*AnnualDataCP!DF52),"",(DF19/DF18-1)*AnnualDataCP!DF52)</f>
        <v>0.48154908035761634</v>
      </c>
      <c r="DG116">
        <f>IF(ISERROR((DG19/DG18-1)*AnnualDataCP!DG52),"",(DG19/DG18-1)*AnnualDataCP!DG52)</f>
        <v>0.47244025378195575</v>
      </c>
      <c r="DH116">
        <f>IF(ISERROR((DH19/DH18-1)*AnnualDataCP!DH52),"",(DH19/DH18-1)*AnnualDataCP!DH52)</f>
        <v>0.40754569157317738</v>
      </c>
      <c r="DI116">
        <f>IF(ISERROR((DI19/DI18-1)*AnnualDataCP!DI52),"",(DI19/DI18-1)*AnnualDataCP!DI52)</f>
        <v>8.7392304110098309E-2</v>
      </c>
      <c r="DJ116">
        <f>IF(ISERROR((DJ19/DJ18-1)*AnnualDataCP!DJ52),"",(DJ19/DJ18-1)*AnnualDataCP!DJ52)</f>
        <v>0.32047910591863732</v>
      </c>
      <c r="DK116">
        <f>IF(ISERROR((DK19/DK18-1)*AnnualDataCP!DK52),"",(DK19/DK18-1)*AnnualDataCP!DK52)</f>
        <v>2.370688576251899</v>
      </c>
      <c r="DL116">
        <f>IF(ISERROR((DL19/DL18-1)*AnnualDataCP!DL52),"",(DL19/DL18-1)*AnnualDataCP!DL52)</f>
        <v>0.52641885305211089</v>
      </c>
      <c r="DM116">
        <f>IF(ISERROR((DM19/DM18-1)*AnnualDataCP!DM52),"",(DM19/DM18-1)*AnnualDataCP!DM52)</f>
        <v>0.29433390808495496</v>
      </c>
      <c r="DN116">
        <f>IF(ISERROR((DN19/DN18-1)*AnnualDataCP!DN52),"",(DN19/DN18-1)*AnnualDataCP!DN52)</f>
        <v>0.23297966866369182</v>
      </c>
      <c r="DO116">
        <f>IF(ISERROR((DO19/DO18-1)*AnnualDataCP!DO52),"",(DO19/DO18-1)*AnnualDataCP!DO52)</f>
        <v>0.14707878457862034</v>
      </c>
      <c r="DP116">
        <f>IF(ISERROR((DP19/DP18-1)*AnnualDataCP!DP52),"",(DP19/DP18-1)*AnnualDataCP!DP52)</f>
        <v>8.5249733695859406E-2</v>
      </c>
      <c r="DQ116">
        <f>IF(ISERROR((DQ19/DQ18-1)*AnnualDataCP!DQ52),"",(DQ19/DQ18-1)*AnnualDataCP!DQ52)</f>
        <v>1.2493904737598993</v>
      </c>
      <c r="DR116">
        <f>IF(ISERROR((DR19/DR18-1)*AnnualDataCP!DR52),"",(DR19/DR18-1)*AnnualDataCP!DR52)</f>
        <v>1.2493904737598993</v>
      </c>
      <c r="DS116">
        <f>IF(ISERROR((DS19/DS18-1)*AnnualDataCP!DS52),"",(DS19/DS18-1)*AnnualDataCP!DS52)</f>
        <v>0.5956332723145894</v>
      </c>
      <c r="DT116">
        <f>IF(ISERROR((DT19/DT18-1)*AnnualDataCP!DT52),"",(DT19/DT18-1)*AnnualDataCP!DT52)</f>
        <v>0.44420713227607661</v>
      </c>
      <c r="DU116">
        <f>IF(ISERROR((DU19/DU18-1)*AnnualDataCP!DU52),"",(DU19/DU18-1)*AnnualDataCP!DU52)</f>
        <v>0.15146899791008941</v>
      </c>
      <c r="DV116">
        <f>IF(ISERROR((DV19/DV18-1)*AnnualDataCP!DV52),"",(DV19/DV18-1)*AnnualDataCP!DV52)</f>
        <v>0.45612734449987907</v>
      </c>
      <c r="DW116">
        <f>IF(ISERROR((DW19/DW18-1)*AnnualDataCP!DW52),"",(DW19/DW18-1)*AnnualDataCP!DW52)</f>
        <v>0.34208819389999551</v>
      </c>
      <c r="DX116">
        <f>IF(ISERROR((DX19/DX18-1)*AnnualDataCP!DX52),"",(DX19/DX18-1)*AnnualDataCP!DX52)</f>
        <v>8.90651709577443E-2</v>
      </c>
      <c r="DY116">
        <f>IF(ISERROR((DY19/DY18-1)*AnnualDataCP!DY52),"",(DY19/DY18-1)*AnnualDataCP!DY52)</f>
        <v>8.906569329059473E-2</v>
      </c>
      <c r="DZ116" t="str">
        <f>IF(ISERROR((DZ19/DZ18-1)*AnnualDataCP!DZ52),"",(DZ19/DZ18-1)*AnnualDataCP!DZ52)</f>
        <v/>
      </c>
      <c r="EA116">
        <f>IF(ISERROR((EA19/EA18-1)*AnnualDataCP!EA52),"",(EA19/EA18-1)*AnnualDataCP!EA52)</f>
        <v>2.5198464254934248E-2</v>
      </c>
      <c r="EB116">
        <f>IF(ISERROR((EB19/EB18-1)*AnnualDataCP!EB52),"",(EB19/EB18-1)*AnnualDataCP!EB52)</f>
        <v>8.7363622865056065</v>
      </c>
      <c r="EC116">
        <f>IF(ISERROR((EC19/EC18-1)*AnnualDataCP!EC52),"",(EC19/EC18-1)*AnnualDataCP!EC52)</f>
        <v>8.7363622865056065</v>
      </c>
      <c r="ED116">
        <f>IF(ISERROR((ED19/ED18-1)*AnnualDataCP!ED52),"",(ED19/ED18-1)*AnnualDataCP!ED52)</f>
        <v>1.3753597345257569</v>
      </c>
      <c r="EE116">
        <f>IF(ISERROR((EE19/EE18-1)*AnnualDataCP!EE52),"",(EE19/EE18-1)*AnnualDataCP!EE52)</f>
        <v>7.2708265209861009</v>
      </c>
      <c r="EF116">
        <f>IF(ISERROR((EF19/EF18-1)*AnnualDataCP!EF52),"",(EF19/EF18-1)*AnnualDataCP!EF52)</f>
        <v>9.0184922911511145E-2</v>
      </c>
      <c r="EG116">
        <f>IF(ISERROR((EG19/EG18-1)*AnnualDataCP!EG52),"",(EG19/EG18-1)*AnnualDataCP!EG52)</f>
        <v>4.1022134123573855</v>
      </c>
      <c r="EH116">
        <f>IF(ISERROR((EH19/EH18-1)*AnnualDataCP!EH52),"",(EH19/EH18-1)*AnnualDataCP!EH52)</f>
        <v>2.4269337800339357</v>
      </c>
      <c r="EI116">
        <f>IF(ISERROR((EI19/EI18-1)*AnnualDataCP!EI52),"",(EI19/EI18-1)*AnnualDataCP!EI52)</f>
        <v>1.5989741308167085</v>
      </c>
      <c r="EJ116">
        <f>IF(ISERROR((EJ19/EJ18-1)*AnnualDataCP!EJ52),"",(EJ19/EJ18-1)*AnnualDataCP!EJ52)</f>
        <v>1.1253854326212236</v>
      </c>
      <c r="EK116">
        <f>IF(ISERROR((EK19/EK18-1)*AnnualDataCP!EK52),"",(EK19/EK18-1)*AnnualDataCP!EK52)</f>
        <v>0.86133393140738734</v>
      </c>
      <c r="EL116">
        <f>IF(ISERROR((EL19/EL18-1)*AnnualDataCP!EL52),"",(EL19/EL18-1)*AnnualDataCP!EL52)</f>
        <v>0.51929651223973428</v>
      </c>
      <c r="EM116">
        <f>IF(ISERROR((EM19/EM18-1)*AnnualDataCP!EM52),"",(EM19/EM18-1)*AnnualDataCP!EM52)</f>
        <v>0.34247668624327282</v>
      </c>
      <c r="EN116">
        <f>IF(ISERROR((EN19/EN18-1)*AnnualDataCP!EN52),"",(EN19/EN18-1)*AnnualDataCP!EN52)</f>
        <v>0.26311152526668508</v>
      </c>
      <c r="EO116">
        <f>IF(ISERROR((EO19/EO18-1)*AnnualDataCP!EO52),"",(EO19/EO18-1)*AnnualDataCP!EO52)</f>
        <v>0.47371843691198773</v>
      </c>
      <c r="EP116">
        <f>IF(ISERROR((EP19/EP18-1)*AnnualDataCP!EP52),"",(EP19/EP18-1)*AnnualDataCP!EP52)</f>
        <v>0.30867266127584231</v>
      </c>
      <c r="EQ116">
        <f>IF(ISERROR((EQ19/EQ18-1)*AnnualDataCP!EQ52),"",(EQ19/EQ18-1)*AnnualDataCP!EQ52)</f>
        <v>0.30867266127584231</v>
      </c>
      <c r="ER116">
        <f>IF(ISERROR((ER19/ER18-1)*AnnualDataCP!ER52),"",(ER19/ER18-1)*AnnualDataCP!ER52)</f>
        <v>0.51938285481953372</v>
      </c>
      <c r="ES116">
        <f>IF(ISERROR((ES19/ES18-1)*AnnualDataCP!ES52),"",(ES19/ES18-1)*AnnualDataCP!ES52)</f>
        <v>0.32599348517821991</v>
      </c>
      <c r="ET116">
        <f>IF(ISERROR((ET19/ET18-1)*AnnualDataCP!ET52),"",(ET19/ET18-1)*AnnualDataCP!ET52)</f>
        <v>0.19343921472247705</v>
      </c>
      <c r="EU116">
        <f>IF(ISERROR((EU19/EU18-1)*AnnualDataCP!EU52),"",(EU19/EU18-1)*AnnualDataCP!EU52)</f>
        <v>0.13545898402430581</v>
      </c>
      <c r="EV116">
        <f>IF(ISERROR((EV19/EV18-1)*AnnualDataCP!EV52),"",(EV19/EV18-1)*AnnualDataCP!EV52)</f>
        <v>5.7813715997994085E-2</v>
      </c>
      <c r="EW116">
        <f>IF(ISERROR((EW19/EW18-1)*AnnualDataCP!EW52),"",(EW19/EW18-1)*AnnualDataCP!EW52)</f>
        <v>1.6741364181609519</v>
      </c>
      <c r="EX116">
        <f>IF(ISERROR((EX19/EX18-1)*AnnualDataCP!EX52),"",(EX19/EX18-1)*AnnualDataCP!EX52)</f>
        <v>0.46497695017871388</v>
      </c>
      <c r="EY116">
        <f>IF(ISERROR((EY19/EY18-1)*AnnualDataCP!EY52),"",(EY19/EY18-1)*AnnualDataCP!EY52)</f>
        <v>0.32518154277483929</v>
      </c>
      <c r="EZ116">
        <f>IF(ISERROR((EZ19/EZ18-1)*AnnualDataCP!EZ52),"",(EZ19/EZ18-1)*AnnualDataCP!EZ52)</f>
        <v>0.32927642447717065</v>
      </c>
      <c r="FA116">
        <f>IF(ISERROR((FA19/FA18-1)*AnnualDataCP!FA52),"",(FA19/FA18-1)*AnnualDataCP!FA52)</f>
        <v>0.55517610464373857</v>
      </c>
      <c r="FB116">
        <f>IF(ISERROR((FB19/FB18-1)*AnnualDataCP!FB52),"",(FB19/FB18-1)*AnnualDataCP!FB52)</f>
        <v>5.5541134280417882E-2</v>
      </c>
      <c r="FC116">
        <f>IF(ISERROR((FC19/FC18-1)*AnnualDataCP!FC52),"",(FC19/FC18-1)*AnnualDataCP!FC52)</f>
        <v>0.18428448546193818</v>
      </c>
      <c r="FD116">
        <f>IF(ISERROR((FD19/FD18-1)*AnnualDataCP!FD52),"",(FD19/FD18-1)*AnnualDataCP!FD52)</f>
        <v>0.31547870938636446</v>
      </c>
      <c r="FE116">
        <f>IF(ISERROR((FE19/FE18-1)*AnnualDataCP!FE52),"",(FE19/FE18-1)*AnnualDataCP!FE52)</f>
        <v>0.96966631145852999</v>
      </c>
      <c r="FF116">
        <f>IF(ISERROR((FF19/FF18-1)*AnnualDataCP!FF52),"",(FF19/FF18-1)*AnnualDataCP!FF52)</f>
        <v>-1.7352116790962004</v>
      </c>
      <c r="FG116">
        <f>IF(ISERROR((FG19/FG18-1)*AnnualDataCP!FG52),"",(FG19/FG18-1)*AnnualDataCP!FG52)</f>
        <v>-1.7352116790962004</v>
      </c>
      <c r="FH116">
        <f>IF(ISERROR((FH19/FH18-1)*AnnualDataCP!FH52),"",(FH19/FH18-1)*AnnualDataCP!FH52)</f>
        <v>1.6403972504710802</v>
      </c>
      <c r="FI116">
        <f>IF(ISERROR((FI19/FI18-1)*AnnualDataCP!FI52),"",(FI19/FI18-1)*AnnualDataCP!FI52)</f>
        <v>1.6403972504710802</v>
      </c>
      <c r="FJ116">
        <f>IF(ISERROR((FJ19/FJ18-1)*AnnualDataCP!FJ52),"",(FJ19/FJ18-1)*AnnualDataCP!FJ52)</f>
        <v>1.0650459543755699</v>
      </c>
      <c r="FK116">
        <f>IF(ISERROR((FK19/FK18-1)*AnnualDataCP!FK52),"",(FK19/FK18-1)*AnnualDataCP!FK52)</f>
        <v>0.85017201317434488</v>
      </c>
      <c r="FL116">
        <f>IF(ISERROR((FL19/FL18-1)*AnnualDataCP!FL52),"",(FL19/FL18-1)*AnnualDataCP!FL52)</f>
        <v>0.85017201317434488</v>
      </c>
      <c r="FM116">
        <f>IF(ISERROR((FM19/FM18-1)*AnnualDataCP!FM52),"",(FM19/FM18-1)*AnnualDataCP!FM52)</f>
        <v>0.21547839391983173</v>
      </c>
      <c r="FN116">
        <f>IF(ISERROR((FN19/FN18-1)*AnnualDataCP!FN52),"",(FN19/FN18-1)*AnnualDataCP!FN52)</f>
        <v>0.11833469851360787</v>
      </c>
      <c r="FO116">
        <f>IF(ISERROR((FO19/FO18-1)*AnnualDataCP!FO52),"",(FO19/FO18-1)*AnnualDataCP!FO52)</f>
        <v>9.6635956315518051E-2</v>
      </c>
      <c r="FP116">
        <f>IF(ISERROR((FP19/FP18-1)*AnnualDataCP!FP52),"",(FP19/FP18-1)*AnnualDataCP!FP52)</f>
        <v>1.3546130247859494</v>
      </c>
      <c r="FQ116">
        <f>IF(ISERROR((FQ19/FQ18-1)*AnnualDataCP!FQ52),"",(FQ19/FQ18-1)*AnnualDataCP!FQ52)</f>
        <v>0.58203669661042068</v>
      </c>
      <c r="FR116">
        <f>IF(ISERROR((FR19/FR18-1)*AnnualDataCP!FR52),"",(FR19/FR18-1)*AnnualDataCP!FR52)</f>
        <v>0.40612802094569067</v>
      </c>
      <c r="FS116">
        <f>IF(ISERROR((FS19/FS18-1)*AnnualDataCP!FS52),"",(FS19/FS18-1)*AnnualDataCP!FS52)</f>
        <v>0.23306888668935716</v>
      </c>
      <c r="FT116">
        <f>IF(ISERROR((FT19/FT18-1)*AnnualDataCP!FT52),"",(FT19/FT18-1)*AnnualDataCP!FT52)</f>
        <v>5.4162653712710888E-2</v>
      </c>
      <c r="FU116">
        <f>IF(ISERROR((FU19/FU18-1)*AnnualDataCP!FU52),"",(FU19/FU18-1)*AnnualDataCP!FU52)</f>
        <v>0.11898653459675446</v>
      </c>
      <c r="FV116">
        <f>IF(ISERROR((FV19/FV18-1)*AnnualDataCP!FV52),"",(FV19/FV18-1)*AnnualDataCP!FV52)</f>
        <v>0.17656874565841868</v>
      </c>
      <c r="FW116">
        <f>IF(ISERROR((FW19/FW18-1)*AnnualDataCP!FW52),"",(FW19/FW18-1)*AnnualDataCP!FW52)</f>
        <v>0.67895621439783327</v>
      </c>
      <c r="FX116">
        <f>IF(ISERROR((FX19/FX18-1)*AnnualDataCP!FX52),"",(FX19/FX18-1)*AnnualDataCP!FX52)</f>
        <v>0.18986612713767062</v>
      </c>
      <c r="FY116">
        <f>IF(ISERROR((FY19/FY18-1)*AnnualDataCP!FY52),"",(FY19/FY18-1)*AnnualDataCP!FY52)</f>
        <v>7.7816937891842949E-2</v>
      </c>
      <c r="FZ116">
        <f>IF(ISERROR((FZ19/FZ18-1)*AnnualDataCP!FZ52),"",(FZ19/FZ18-1)*AnnualDataCP!FZ52)</f>
        <v>0.41045646243532613</v>
      </c>
      <c r="GA116">
        <f>IF(ISERROR((GA19/GA18-1)*AnnualDataCP!GA52),"",(GA19/GA18-1)*AnnualDataCP!GA52)</f>
        <v>9.3360348914185251E-2</v>
      </c>
      <c r="GB116">
        <f>IF(ISERROR((GB19/GB18-1)*AnnualDataCP!GB52),"",(GB19/GB18-1)*AnnualDataCP!GB52)</f>
        <v>9.3360348914185251E-2</v>
      </c>
    </row>
    <row r="117" spans="3:184" x14ac:dyDescent="0.25">
      <c r="C117">
        <v>1995</v>
      </c>
      <c r="F117">
        <f>IF(ISERROR((F20/F19-1)*AnnualDataCP!F53),"",(F20/F19-1)*AnnualDataCP!F53)</f>
        <v>-0.40109378780073263</v>
      </c>
      <c r="G117">
        <f>IF(ISERROR((G20/G19-1)*AnnualDataCP!G53),"",(G20/G19-1)*AnnualDataCP!G53)</f>
        <v>-1.6953684746602537E-2</v>
      </c>
      <c r="H117">
        <f>IF(ISERROR((H20/H19-1)*AnnualDataCP!H53),"",(H20/H19-1)*AnnualDataCP!H53)</f>
        <v>-1.345562580230961E-2</v>
      </c>
      <c r="I117">
        <f>IF(ISERROR((I20/I19-1)*AnnualDataCP!I53),"",(I20/I19-1)*AnnualDataCP!I53)</f>
        <v>4.0273584037579768</v>
      </c>
      <c r="J117">
        <f>IF(ISERROR((J20/J19-1)*AnnualDataCP!J53),"",(J20/J19-1)*AnnualDataCP!J53)</f>
        <v>3.7738683863414844</v>
      </c>
      <c r="K117">
        <f>IF(ISERROR((K20/K19-1)*AnnualDataCP!K53),"",(K20/K19-1)*AnnualDataCP!K53)</f>
        <v>0.61507955822349059</v>
      </c>
      <c r="L117">
        <f>IF(ISERROR((L20/L19-1)*AnnualDataCP!L53),"",(L20/L19-1)*AnnualDataCP!L53)</f>
        <v>1.9211002036620579E-2</v>
      </c>
      <c r="M117">
        <f>IF(ISERROR((M20/M19-1)*AnnualDataCP!M53),"",(M20/M19-1)*AnnualDataCP!M53)</f>
        <v>0.4871602830122046</v>
      </c>
      <c r="N117" t="str">
        <f>IF(ISERROR((N20/N19-1)*AnnualDataCP!N53),"",(N20/N19-1)*AnnualDataCP!N53)</f>
        <v/>
      </c>
      <c r="O117">
        <f>IF(ISERROR((O20/O19-1)*AnnualDataCP!O53),"",(O20/O19-1)*AnnualDataCP!O53)</f>
        <v>3.759031789991879E-2</v>
      </c>
      <c r="P117">
        <f>IF(ISERROR((P20/P19-1)*AnnualDataCP!P53),"",(P20/P19-1)*AnnualDataCP!P53)</f>
        <v>7.2963789833093762E-2</v>
      </c>
      <c r="Q117">
        <f>IF(ISERROR((Q20/Q19-1)*AnnualDataCP!Q53),"",(Q20/Q19-1)*AnnualDataCP!Q53)</f>
        <v>2.5314450401756958</v>
      </c>
      <c r="R117">
        <f>IF(ISERROR((R20/R19-1)*AnnualDataCP!R53),"",(R20/R19-1)*AnnualDataCP!R53)</f>
        <v>-0.51406714444947665</v>
      </c>
      <c r="S117">
        <f>IF(ISERROR((S20/S19-1)*AnnualDataCP!S53),"",(S20/S19-1)*AnnualDataCP!S53)</f>
        <v>-0.41139876982605372</v>
      </c>
      <c r="T117">
        <f>IF(ISERROR((T20/T19-1)*AnnualDataCP!T53),"",(T20/T19-1)*AnnualDataCP!T53)</f>
        <v>-6.3413716383033114E-2</v>
      </c>
      <c r="U117">
        <f>IF(ISERROR((U20/U19-1)*AnnualDataCP!U53),"",(U20/U19-1)*AnnualDataCP!U53)</f>
        <v>-5.0374675503822852E-2</v>
      </c>
      <c r="V117">
        <f>IF(ISERROR((V20/V19-1)*AnnualDataCP!V53),"",(V20/V19-1)*AnnualDataCP!V53)</f>
        <v>-2.7451339878308495E-3</v>
      </c>
      <c r="W117">
        <f>IF(ISERROR((W20/W19-1)*AnnualDataCP!W53),"",(W20/W19-1)*AnnualDataCP!W53)</f>
        <v>-4.5254305169593334E-2</v>
      </c>
      <c r="X117">
        <f>IF(ISERROR((X20/X19-1)*AnnualDataCP!X53),"",(X20/X19-1)*AnnualDataCP!X53)</f>
        <v>-1.8584855747825771E-2</v>
      </c>
      <c r="Y117">
        <f>IF(ISERROR((Y20/Y19-1)*AnnualDataCP!Y53),"",(Y20/Y19-1)*AnnualDataCP!Y53)</f>
        <v>-7.5411037486304164E-2</v>
      </c>
      <c r="Z117">
        <f>IF(ISERROR((Z20/Z19-1)*AnnualDataCP!Z53),"",(Z20/Z19-1)*AnnualDataCP!Z53)</f>
        <v>-0.13592617076357827</v>
      </c>
      <c r="AA117">
        <f>IF(ISERROR((AA20/AA19-1)*AnnualDataCP!AA53),"",(AA20/AA19-1)*AnnualDataCP!AA53)</f>
        <v>-1.629656699804195E-2</v>
      </c>
      <c r="AB117">
        <f>IF(ISERROR((AB20/AB19-1)*AnnualDataCP!AB53),"",(AB20/AB19-1)*AnnualDataCP!AB53)</f>
        <v>-6.5584951831004379E-2</v>
      </c>
      <c r="AC117">
        <f>IF(ISERROR((AC20/AC19-1)*AnnualDataCP!AC53),"",(AC20/AC19-1)*AnnualDataCP!AC53)</f>
        <v>-4.6933111964917888E-2</v>
      </c>
      <c r="AD117">
        <f>IF(ISERROR((AD20/AD19-1)*AnnualDataCP!AD53),"",(AD20/AD19-1)*AnnualDataCP!AD53)</f>
        <v>-1.6531746852000907E-2</v>
      </c>
      <c r="AE117">
        <f>IF(ISERROR((AE20/AE19-1)*AnnualDataCP!AE53),"",(AE20/AE19-1)*AnnualDataCP!AE53)</f>
        <v>-3.7798998497439486E-2</v>
      </c>
      <c r="AF117">
        <f>IF(ISERROR((AF20/AF19-1)*AnnualDataCP!AF53),"",(AF20/AF19-1)*AnnualDataCP!AF53)</f>
        <v>-0.23438192100924565</v>
      </c>
      <c r="AG117">
        <f>IF(ISERROR((AG20/AG19-1)*AnnualDataCP!AG53),"",(AG20/AG19-1)*AnnualDataCP!AG53)</f>
        <v>-0.11037626667508565</v>
      </c>
      <c r="AH117">
        <f>IF(ISERROR((AH20/AH19-1)*AnnualDataCP!AH53),"",(AH20/AH19-1)*AnnualDataCP!AH53)</f>
        <v>-8.4570923316561852E-2</v>
      </c>
      <c r="AI117">
        <f>IF(ISERROR((AI20/AI19-1)*AnnualDataCP!AI53),"",(AI20/AI19-1)*AnnualDataCP!AI53)</f>
        <v>-3.9025402126553518E-2</v>
      </c>
      <c r="AJ117">
        <f>IF(ISERROR((AJ20/AJ19-1)*AnnualDataCP!AJ53),"",(AJ20/AJ19-1)*AnnualDataCP!AJ53)</f>
        <v>-9.8805744674006935E-2</v>
      </c>
      <c r="AK117">
        <f>IF(ISERROR((AK20/AK19-1)*AnnualDataCP!AK53),"",(AK20/AK19-1)*AnnualDataCP!AK53)</f>
        <v>-2.5163372575846572E-2</v>
      </c>
      <c r="AL117">
        <f>IF(ISERROR((AL20/AL19-1)*AnnualDataCP!AL53),"",(AL20/AL19-1)*AnnualDataCP!AL53)</f>
        <v>-2.7791979137196936E-2</v>
      </c>
      <c r="AM117">
        <f>IF(ISERROR((AM20/AM19-1)*AnnualDataCP!AM53),"",(AM20/AM19-1)*AnnualDataCP!AM53)</f>
        <v>-4.6064400628402141E-2</v>
      </c>
      <c r="AN117">
        <f>IF(ISERROR((AN20/AN19-1)*AnnualDataCP!AN53),"",(AN20/AN19-1)*AnnualDataCP!AN53)</f>
        <v>0.17032829782048908</v>
      </c>
      <c r="AO117">
        <f>IF(ISERROR((AO20/AO19-1)*AnnualDataCP!AO53),"",(AO20/AO19-1)*AnnualDataCP!AO53)</f>
        <v>0.17032829782048908</v>
      </c>
      <c r="AP117">
        <f>IF(ISERROR((AP20/AP19-1)*AnnualDataCP!AP53),"",(AP20/AP19-1)*AnnualDataCP!AP53)</f>
        <v>0.84940650561654929</v>
      </c>
      <c r="AQ117">
        <f>IF(ISERROR((AQ20/AQ19-1)*AnnualDataCP!AQ53),"",(AQ20/AQ19-1)*AnnualDataCP!AQ53)</f>
        <v>0.84940650561654929</v>
      </c>
      <c r="AR117">
        <f>IF(ISERROR((AR20/AR19-1)*AnnualDataCP!AR53),"",(AR20/AR19-1)*AnnualDataCP!AR53)</f>
        <v>0.12207076636904061</v>
      </c>
      <c r="AS117">
        <f>IF(ISERROR((AS20/AS19-1)*AnnualDataCP!AS53),"",(AS20/AS19-1)*AnnualDataCP!AS53)</f>
        <v>0.29540834291983653</v>
      </c>
      <c r="AT117">
        <f>IF(ISERROR((AT20/AT19-1)*AnnualDataCP!AT53),"",(AT20/AT19-1)*AnnualDataCP!AT53)</f>
        <v>0.12057791195930471</v>
      </c>
      <c r="AU117">
        <f>IF(ISERROR((AU20/AU19-1)*AnnualDataCP!AU53),"",(AU20/AU19-1)*AnnualDataCP!AU53)</f>
        <v>7.2674676012925613E-2</v>
      </c>
      <c r="AV117">
        <f>IF(ISERROR((AV20/AV19-1)*AnnualDataCP!AV53),"",(AV20/AV19-1)*AnnualDataCP!AV53)</f>
        <v>0.13747361875949013</v>
      </c>
      <c r="AW117">
        <f>IF(ISERROR((AW20/AW19-1)*AnnualDataCP!AW53),"",(AW20/AW19-1)*AnnualDataCP!AW53)</f>
        <v>0.10280541994738457</v>
      </c>
      <c r="AX117">
        <f>IF(ISERROR((AX20/AX19-1)*AnnualDataCP!AX53),"",(AX20/AX19-1)*AnnualDataCP!AX53)</f>
        <v>0.4508965842213149</v>
      </c>
      <c r="AY117">
        <f>IF(ISERROR((AY20/AY19-1)*AnnualDataCP!AY53),"",(AY20/AY19-1)*AnnualDataCP!AY53)</f>
        <v>0.4508965842213149</v>
      </c>
      <c r="AZ117">
        <f>IF(ISERROR((AZ20/AZ19-1)*AnnualDataCP!AZ53),"",(AZ20/AZ19-1)*AnnualDataCP!AZ53)</f>
        <v>2.8487807496457671E-2</v>
      </c>
      <c r="BA117">
        <f>IF(ISERROR((BA20/BA19-1)*AnnualDataCP!BA53),"",(BA20/BA19-1)*AnnualDataCP!BA53)</f>
        <v>1.5426930838296767E-2</v>
      </c>
      <c r="BB117">
        <f>IF(ISERROR((BB20/BB19-1)*AnnualDataCP!BB53),"",(BB20/BB19-1)*AnnualDataCP!BB53)</f>
        <v>1.3244273416264491E-2</v>
      </c>
      <c r="BC117">
        <f>IF(ISERROR((BC20/BC19-1)*AnnualDataCP!BC53),"",(BC20/BC19-1)*AnnualDataCP!BC53)</f>
        <v>9.6593740010700504E-3</v>
      </c>
      <c r="BD117">
        <f>IF(ISERROR((BD20/BD19-1)*AnnualDataCP!BD53),"",(BD20/BD19-1)*AnnualDataCP!BD53)</f>
        <v>5.4078382114943627E-3</v>
      </c>
      <c r="BE117">
        <f>IF(ISERROR((BE20/BE19-1)*AnnualDataCP!BE53),"",(BE20/BE19-1)*AnnualDataCP!BE53)</f>
        <v>0.56652830913126151</v>
      </c>
      <c r="BF117">
        <f>IF(ISERROR((BF20/BF19-1)*AnnualDataCP!BF53),"",(BF20/BF19-1)*AnnualDataCP!BF53)</f>
        <v>0.17181427566663865</v>
      </c>
      <c r="BG117">
        <f>IF(ISERROR((BG20/BG19-1)*AnnualDataCP!BG53),"",(BG20/BG19-1)*AnnualDataCP!BG53)</f>
        <v>8.3904621868535284E-2</v>
      </c>
      <c r="BH117">
        <f>IF(ISERROR((BH20/BH19-1)*AnnualDataCP!BH53),"",(BH20/BH19-1)*AnnualDataCP!BH53)</f>
        <v>8.9356958725225255E-2</v>
      </c>
      <c r="BI117">
        <f>IF(ISERROR((BI20/BI19-1)*AnnualDataCP!BI53),"",(BI20/BI19-1)*AnnualDataCP!BI53)</f>
        <v>0.3946620304556725</v>
      </c>
      <c r="BJ117">
        <f>IF(ISERROR((BJ20/BJ19-1)*AnnualDataCP!BJ53),"",(BJ20/BJ19-1)*AnnualDataCP!BJ53)</f>
        <v>0.34884752725094043</v>
      </c>
      <c r="BK117">
        <f>IF(ISERROR((BK20/BK19-1)*AnnualDataCP!BK53),"",(BK20/BK19-1)*AnnualDataCP!BK53)</f>
        <v>4.3716879734611601E-2</v>
      </c>
      <c r="BL117">
        <f>IF(ISERROR((BL20/BL19-1)*AnnualDataCP!BL53),"",(BL20/BL19-1)*AnnualDataCP!BL53)</f>
        <v>0.97333417957023927</v>
      </c>
      <c r="BM117">
        <f>IF(ISERROR((BM20/BM19-1)*AnnualDataCP!BM53),"",(BM20/BM19-1)*AnnualDataCP!BM53)</f>
        <v>0.97333417957023927</v>
      </c>
      <c r="BN117">
        <f>IF(ISERROR((BN20/BN19-1)*AnnualDataCP!BN53),"",(BN20/BN19-1)*AnnualDataCP!BN53)</f>
        <v>0.39984451069562288</v>
      </c>
      <c r="BO117">
        <f>IF(ISERROR((BO20/BO19-1)*AnnualDataCP!BO53),"",(BO20/BO19-1)*AnnualDataCP!BO53)</f>
        <v>0.39984451069562288</v>
      </c>
      <c r="BP117">
        <f>IF(ISERROR((BP20/BP19-1)*AnnualDataCP!BP53),"",(BP20/BP19-1)*AnnualDataCP!BP53)</f>
        <v>8.1813345674955323E-2</v>
      </c>
      <c r="BQ117">
        <f>IF(ISERROR((BQ20/BQ19-1)*AnnualDataCP!BQ53),"",(BQ20/BQ19-1)*AnnualDataCP!BQ53)</f>
        <v>8.1813345674955323E-2</v>
      </c>
      <c r="BR117">
        <f>IF(ISERROR((BR20/BR19-1)*AnnualDataCP!BR53),"",(BR20/BR19-1)*AnnualDataCP!BR53)</f>
        <v>-7.3611575385513174E-3</v>
      </c>
      <c r="BS117">
        <f>IF(ISERROR((BS20/BS19-1)*AnnualDataCP!BS53),"",(BS20/BS19-1)*AnnualDataCP!BS53)</f>
        <v>-4.3775732452050143E-3</v>
      </c>
      <c r="BT117">
        <f>IF(ISERROR((BT20/BT19-1)*AnnualDataCP!BT53),"",(BT20/BT19-1)*AnnualDataCP!BT53)</f>
        <v>-3.9990840810379142E-3</v>
      </c>
      <c r="BU117">
        <f>IF(ISERROR((BU20/BU19-1)*AnnualDataCP!BU53),"",(BU20/BU19-1)*AnnualDataCP!BU53)</f>
        <v>0</v>
      </c>
      <c r="BV117">
        <f>IF(ISERROR((BV20/BV19-1)*AnnualDataCP!BV53),"",(BV20/BV19-1)*AnnualDataCP!BV53)</f>
        <v>-2.0051901020338549E-3</v>
      </c>
      <c r="BW117">
        <f>IF(ISERROR((BW20/BW19-1)*AnnualDataCP!BW53),"",(BW20/BW19-1)*AnnualDataCP!BW53)</f>
        <v>1.0165281354364571E-2</v>
      </c>
      <c r="BX117">
        <f>IF(ISERROR((BX20/BX19-1)*AnnualDataCP!BX53),"",(BX20/BX19-1)*AnnualDataCP!BX53)</f>
        <v>0.12202368613046116</v>
      </c>
      <c r="BY117">
        <f>IF(ISERROR((BY20/BY19-1)*AnnualDataCP!BY53),"",(BY20/BY19-1)*AnnualDataCP!BY53)</f>
        <v>7.104637333119683E-2</v>
      </c>
      <c r="BZ117">
        <f>IF(ISERROR((BZ20/BZ19-1)*AnnualDataCP!BZ53),"",(BZ20/BZ19-1)*AnnualDataCP!BZ53)</f>
        <v>3.6232158692492272E-2</v>
      </c>
      <c r="CA117">
        <f>IF(ISERROR((CA20/CA19-1)*AnnualDataCP!CA53),"",(CA20/CA19-1)*AnnualDataCP!CA53)</f>
        <v>3.5171870018911353E-2</v>
      </c>
      <c r="CB117">
        <f>IF(ISERROR((CB20/CB19-1)*AnnualDataCP!CB53),"",(CB20/CB19-1)*AnnualDataCP!CB53)</f>
        <v>5.1565857434404783E-2</v>
      </c>
      <c r="CC117">
        <f>IF(ISERROR((CC20/CC19-1)*AnnualDataCP!CC53),"",(CC20/CC19-1)*AnnualDataCP!CC53)</f>
        <v>4.5384429673477689E-3</v>
      </c>
      <c r="CD117">
        <f>IF(ISERROR((CD20/CD19-1)*AnnualDataCP!CD53),"",(CD20/CD19-1)*AnnualDataCP!CD53)</f>
        <v>1.5482920608686892E-2</v>
      </c>
      <c r="CE117">
        <f>IF(ISERROR((CE20/CE19-1)*AnnualDataCP!CE53),"",(CE20/CE19-1)*AnnualDataCP!CE53)</f>
        <v>3.1259038485196546E-2</v>
      </c>
      <c r="CF117">
        <f>IF(ISERROR((CF20/CF19-1)*AnnualDataCP!CF53),"",(CF20/CF19-1)*AnnualDataCP!CF53)</f>
        <v>0.46708146323307748</v>
      </c>
      <c r="CG117">
        <f>IF(ISERROR((CG20/CG19-1)*AnnualDataCP!CG53),"",(CG20/CG19-1)*AnnualDataCP!CG53)</f>
        <v>0.46708146323307748</v>
      </c>
      <c r="CH117">
        <f>IF(ISERROR((CH20/CH19-1)*AnnualDataCP!CH53),"",(CH20/CH19-1)*AnnualDataCP!CH53)</f>
        <v>0.35031577099929601</v>
      </c>
      <c r="CI117">
        <f>IF(ISERROR((CI20/CI19-1)*AnnualDataCP!CI53),"",(CI20/CI19-1)*AnnualDataCP!CI53)</f>
        <v>0.11683864750782191</v>
      </c>
      <c r="CJ117">
        <f>IF(ISERROR((CJ20/CJ19-1)*AnnualDataCP!CJ53),"",(CJ20/CJ19-1)*AnnualDataCP!CJ53)</f>
        <v>0.38445920418727075</v>
      </c>
      <c r="CK117">
        <f>IF(ISERROR((CK20/CK19-1)*AnnualDataCP!CK53),"",(CK20/CK19-1)*AnnualDataCP!CK53)</f>
        <v>0.15565569665449722</v>
      </c>
      <c r="CL117">
        <f>IF(ISERROR((CL20/CL19-1)*AnnualDataCP!CL53),"",(CL20/CL19-1)*AnnualDataCP!CL53)</f>
        <v>0.2296392984011805</v>
      </c>
      <c r="CM117">
        <f>IF(ISERROR((CM20/CM19-1)*AnnualDataCP!CM53),"",(CM20/CM19-1)*AnnualDataCP!CM53)</f>
        <v>9.8056038720039512E-2</v>
      </c>
      <c r="CN117">
        <f>IF(ISERROR((CN20/CN19-1)*AnnualDataCP!CN53),"",(CN20/CN19-1)*AnnualDataCP!CN53)</f>
        <v>0.12845755636902545</v>
      </c>
      <c r="CO117">
        <f>IF(ISERROR((CO20/CO19-1)*AnnualDataCP!CO53),"",(CO20/CO19-1)*AnnualDataCP!CO53)</f>
        <v>2.5446466741128591E-3</v>
      </c>
      <c r="CP117">
        <f>IF(ISERROR((CP20/CP19-1)*AnnualDataCP!CP53),"",(CP20/CP19-1)*AnnualDataCP!CP53)</f>
        <v>-0.23177276754133419</v>
      </c>
      <c r="CQ117">
        <f>IF(ISERROR((CQ20/CQ19-1)*AnnualDataCP!CQ53),"",(CQ20/CQ19-1)*AnnualDataCP!CQ53)</f>
        <v>-7.4318219024061771E-2</v>
      </c>
      <c r="CR117">
        <f>IF(ISERROR((CR20/CR19-1)*AnnualDataCP!CR53),"",(CR20/CR19-1)*AnnualDataCP!CR53)</f>
        <v>-3.4373239784360979E-2</v>
      </c>
      <c r="CS117">
        <f>IF(ISERROR((CS20/CS19-1)*AnnualDataCP!CS53),"",(CS20/CS19-1)*AnnualDataCP!CS53)</f>
        <v>-0.12273769418047568</v>
      </c>
      <c r="CT117">
        <f>IF(ISERROR((CT20/CT19-1)*AnnualDataCP!CT53),"",(CT20/CT19-1)*AnnualDataCP!CT53)</f>
        <v>18.526852711785072</v>
      </c>
      <c r="CU117">
        <f>IF(ISERROR((CU20/CU19-1)*AnnualDataCP!CU53),"",(CU20/CU19-1)*AnnualDataCP!CU53)</f>
        <v>4.7097589485948168</v>
      </c>
      <c r="CV117">
        <f>IF(ISERROR((CV20/CV19-1)*AnnualDataCP!CV53),"",(CV20/CV19-1)*AnnualDataCP!CV53)</f>
        <v>1.7782924755284004</v>
      </c>
      <c r="CW117">
        <f>IF(ISERROR((CW20/CW19-1)*AnnualDataCP!CW53),"",(CW20/CW19-1)*AnnualDataCP!CW53)</f>
        <v>0.14055365400749747</v>
      </c>
      <c r="CX117">
        <f>IF(ISERROR((CX20/CX19-1)*AnnualDataCP!CX53),"",(CX20/CX19-1)*AnnualDataCP!CX53)</f>
        <v>0.63159255434891692</v>
      </c>
      <c r="CY117">
        <f>IF(ISERROR((CY20/CY19-1)*AnnualDataCP!CY53),"",(CY20/CY19-1)*AnnualDataCP!CY53)</f>
        <v>1.0074764088292101</v>
      </c>
      <c r="CZ117">
        <f>IF(ISERROR((CZ20/CZ19-1)*AnnualDataCP!CZ53),"",(CZ20/CZ19-1)*AnnualDataCP!CZ53)</f>
        <v>2.4685496538999812</v>
      </c>
      <c r="DA117">
        <f>IF(ISERROR((DA20/DA19-1)*AnnualDataCP!DA53),"",(DA20/DA19-1)*AnnualDataCP!DA53)</f>
        <v>1.1706202658306124</v>
      </c>
      <c r="DB117">
        <f>IF(ISERROR((DB20/DB19-1)*AnnualDataCP!DB53),"",(DB20/DB19-1)*AnnualDataCP!DB53)</f>
        <v>0.17944825230204195</v>
      </c>
      <c r="DC117">
        <f>IF(ISERROR((DC20/DC19-1)*AnnualDataCP!DC53),"",(DC20/DC19-1)*AnnualDataCP!DC53)</f>
        <v>0.98898465326246576</v>
      </c>
      <c r="DD117">
        <f>IF(ISERROR((DD20/DD19-1)*AnnualDataCP!DD53),"",(DD20/DD19-1)*AnnualDataCP!DD53)</f>
        <v>0.12027240880788133</v>
      </c>
      <c r="DE117">
        <f>IF(ISERROR((DE20/DE19-1)*AnnualDataCP!DE53),"",(DE20/DE19-1)*AnnualDataCP!DE53)</f>
        <v>0.19513992404629157</v>
      </c>
      <c r="DF117">
        <f>IF(ISERROR((DF20/DF19-1)*AnnualDataCP!DF53),"",(DF20/DF19-1)*AnnualDataCP!DF53)</f>
        <v>0.51658604358011895</v>
      </c>
      <c r="DG117">
        <f>IF(ISERROR((DG20/DG19-1)*AnnualDataCP!DG53),"",(DG20/DG19-1)*AnnualDataCP!DG53)</f>
        <v>0.46883116747127562</v>
      </c>
      <c r="DH117">
        <f>IF(ISERROR((DH20/DH19-1)*AnnualDataCP!DH53),"",(DH20/DH19-1)*AnnualDataCP!DH53)</f>
        <v>0.46216519488603558</v>
      </c>
      <c r="DI117">
        <f>IF(ISERROR((DI20/DI19-1)*AnnualDataCP!DI53),"",(DI20/DI19-1)*AnnualDataCP!DI53)</f>
        <v>9.297381966763614E-2</v>
      </c>
      <c r="DJ117">
        <f>IF(ISERROR((DJ20/DJ19-1)*AnnualDataCP!DJ53),"",(DJ20/DJ19-1)*AnnualDataCP!DJ53)</f>
        <v>0.36902117548153857</v>
      </c>
      <c r="DK117">
        <f>IF(ISERROR((DK20/DK19-1)*AnnualDataCP!DK53),"",(DK20/DK19-1)*AnnualDataCP!DK53)</f>
        <v>2.1143701942969853</v>
      </c>
      <c r="DL117">
        <f>IF(ISERROR((DL20/DL19-1)*AnnualDataCP!DL53),"",(DL20/DL19-1)*AnnualDataCP!DL53)</f>
        <v>0.34908113049088052</v>
      </c>
      <c r="DM117">
        <f>IF(ISERROR((DM20/DM19-1)*AnnualDataCP!DM53),"",(DM20/DM19-1)*AnnualDataCP!DM53)</f>
        <v>0.19839554147458335</v>
      </c>
      <c r="DN117">
        <f>IF(ISERROR((DN20/DN19-1)*AnnualDataCP!DN53),"",(DN20/DN19-1)*AnnualDataCP!DN53)</f>
        <v>0.15047188813303289</v>
      </c>
      <c r="DO117">
        <f>IF(ISERROR((DO20/DO19-1)*AnnualDataCP!DO53),"",(DO20/DO19-1)*AnnualDataCP!DO53)</f>
        <v>9.600024964440719E-2</v>
      </c>
      <c r="DP117">
        <f>IF(ISERROR((DP20/DP19-1)*AnnualDataCP!DP53),"",(DP20/DP19-1)*AnnualDataCP!DP53)</f>
        <v>5.3698002190577389E-2</v>
      </c>
      <c r="DQ117">
        <f>IF(ISERROR((DQ20/DQ19-1)*AnnualDataCP!DQ53),"",(DQ20/DQ19-1)*AnnualDataCP!DQ53)</f>
        <v>1.3259125498145159</v>
      </c>
      <c r="DR117">
        <f>IF(ISERROR((DR20/DR19-1)*AnnualDataCP!DR53),"",(DR20/DR19-1)*AnnualDataCP!DR53)</f>
        <v>1.3259125498145159</v>
      </c>
      <c r="DS117">
        <f>IF(ISERROR((DS20/DS19-1)*AnnualDataCP!DS53),"",(DS20/DS19-1)*AnnualDataCP!DS53)</f>
        <v>0.4386474469619947</v>
      </c>
      <c r="DT117">
        <f>IF(ISERROR((DT20/DT19-1)*AnnualDataCP!DT53),"",(DT20/DT19-1)*AnnualDataCP!DT53)</f>
        <v>0.33310219939691349</v>
      </c>
      <c r="DU117">
        <f>IF(ISERROR((DU20/DU19-1)*AnnualDataCP!DU53),"",(DU20/DU19-1)*AnnualDataCP!DU53)</f>
        <v>0.10589565427516956</v>
      </c>
      <c r="DV117">
        <f>IF(ISERROR((DV20/DV19-1)*AnnualDataCP!DV53),"",(DV20/DV19-1)*AnnualDataCP!DV53)</f>
        <v>1.1451736754749275</v>
      </c>
      <c r="DW117">
        <f>IF(ISERROR((DW20/DW19-1)*AnnualDataCP!DW53),"",(DW20/DW19-1)*AnnualDataCP!DW53)</f>
        <v>0.78937599060831853</v>
      </c>
      <c r="DX117">
        <f>IF(ISERROR((DX20/DX19-1)*AnnualDataCP!DX53),"",(DX20/DX19-1)*AnnualDataCP!DX53)</f>
        <v>0.23035741225772052</v>
      </c>
      <c r="DY117">
        <f>IF(ISERROR((DY20/DY19-1)*AnnualDataCP!DY53),"",(DY20/DY19-1)*AnnualDataCP!DY53)</f>
        <v>0.23035746375893545</v>
      </c>
      <c r="DZ117" t="str">
        <f>IF(ISERROR((DZ20/DZ19-1)*AnnualDataCP!DZ53),"",(DZ20/DZ19-1)*AnnualDataCP!DZ53)</f>
        <v/>
      </c>
      <c r="EA117">
        <f>IF(ISERROR((EA20/EA19-1)*AnnualDataCP!EA53),"",(EA20/EA19-1)*AnnualDataCP!EA53)</f>
        <v>0.12573908754373336</v>
      </c>
      <c r="EB117">
        <f>IF(ISERROR((EB20/EB19-1)*AnnualDataCP!EB53),"",(EB20/EB19-1)*AnnualDataCP!EB53)</f>
        <v>5.9889852285951317</v>
      </c>
      <c r="EC117">
        <f>IF(ISERROR((EC20/EC19-1)*AnnualDataCP!EC53),"",(EC20/EC19-1)*AnnualDataCP!EC53)</f>
        <v>5.9889852285951317</v>
      </c>
      <c r="ED117">
        <f>IF(ISERROR((ED20/ED19-1)*AnnualDataCP!ED53),"",(ED20/ED19-1)*AnnualDataCP!ED53)</f>
        <v>0.93005600108821518</v>
      </c>
      <c r="EE117">
        <f>IF(ISERROR((EE20/EE19-1)*AnnualDataCP!EE53),"",(EE20/EE19-1)*AnnualDataCP!EE53)</f>
        <v>5.0028861369457109</v>
      </c>
      <c r="EF117">
        <f>IF(ISERROR((EF20/EF19-1)*AnnualDataCP!EF53),"",(EF20/EF19-1)*AnnualDataCP!EF53)</f>
        <v>5.710467281297233E-2</v>
      </c>
      <c r="EG117">
        <f>IF(ISERROR((EG20/EG19-1)*AnnualDataCP!EG53),"",(EG20/EG19-1)*AnnualDataCP!EG53)</f>
        <v>3.0770575768700628</v>
      </c>
      <c r="EH117">
        <f>IF(ISERROR((EH20/EH19-1)*AnnualDataCP!EH53),"",(EH20/EH19-1)*AnnualDataCP!EH53)</f>
        <v>1.7003630602476481</v>
      </c>
      <c r="EI117">
        <f>IF(ISERROR((EI20/EI19-1)*AnnualDataCP!EI53),"",(EI20/EI19-1)*AnnualDataCP!EI53)</f>
        <v>1.0928006092562264</v>
      </c>
      <c r="EJ117">
        <f>IF(ISERROR((EJ20/EJ19-1)*AnnualDataCP!EJ53),"",(EJ20/EJ19-1)*AnnualDataCP!EJ53)</f>
        <v>0.77257334745489981</v>
      </c>
      <c r="EK117">
        <f>IF(ISERROR((EK20/EK19-1)*AnnualDataCP!EK53),"",(EK20/EK19-1)*AnnualDataCP!EK53)</f>
        <v>0.58493622517565835</v>
      </c>
      <c r="EL117">
        <f>IF(ISERROR((EL20/EL19-1)*AnnualDataCP!EL53),"",(EL20/EL19-1)*AnnualDataCP!EL53)</f>
        <v>0.34947174422847199</v>
      </c>
      <c r="EM117">
        <f>IF(ISERROR((EM20/EM19-1)*AnnualDataCP!EM53),"",(EM20/EM19-1)*AnnualDataCP!EM53)</f>
        <v>0.23520067809242418</v>
      </c>
      <c r="EN117">
        <f>IF(ISERROR((EN20/EN19-1)*AnnualDataCP!EN53),"",(EN20/EN19-1)*AnnualDataCP!EN53)</f>
        <v>0.18911500343094961</v>
      </c>
      <c r="EO117">
        <f>IF(ISERROR((EO20/EO19-1)*AnnualDataCP!EO53),"",(EO20/EO19-1)*AnnualDataCP!EO53)</f>
        <v>0.31918144015182126</v>
      </c>
      <c r="EP117">
        <f>IF(ISERROR((EP20/EP19-1)*AnnualDataCP!EP53),"",(EP20/EP19-1)*AnnualDataCP!EP53)</f>
        <v>0.23363507016327392</v>
      </c>
      <c r="EQ117">
        <f>IF(ISERROR((EQ20/EQ19-1)*AnnualDataCP!EQ53),"",(EQ20/EQ19-1)*AnnualDataCP!EQ53)</f>
        <v>0.23363507016327392</v>
      </c>
      <c r="ER117">
        <f>IF(ISERROR((ER20/ER19-1)*AnnualDataCP!ER53),"",(ER20/ER19-1)*AnnualDataCP!ER53)</f>
        <v>0.37398194170075794</v>
      </c>
      <c r="ES117">
        <f>IF(ISERROR((ES20/ES19-1)*AnnualDataCP!ES53),"",(ES20/ES19-1)*AnnualDataCP!ES53)</f>
        <v>0.23243057435734343</v>
      </c>
      <c r="ET117">
        <f>IF(ISERROR((ET20/ET19-1)*AnnualDataCP!ET53),"",(ET20/ET19-1)*AnnualDataCP!ET53)</f>
        <v>0.14181871462051115</v>
      </c>
      <c r="EU117">
        <f>IF(ISERROR((EU20/EU19-1)*AnnualDataCP!EU53),"",(EU20/EU19-1)*AnnualDataCP!EU53)</f>
        <v>9.8351161725525521E-2</v>
      </c>
      <c r="EV117">
        <f>IF(ISERROR((EV20/EV19-1)*AnnualDataCP!EV53),"",(EV20/EV19-1)*AnnualDataCP!EV53)</f>
        <v>4.3111969429859044E-2</v>
      </c>
      <c r="EW117">
        <f>IF(ISERROR((EW20/EW19-1)*AnnualDataCP!EW53),"",(EW20/EW19-1)*AnnualDataCP!EW53)</f>
        <v>1.3775927025677408</v>
      </c>
      <c r="EX117">
        <f>IF(ISERROR((EX20/EX19-1)*AnnualDataCP!EX53),"",(EX20/EX19-1)*AnnualDataCP!EX53)</f>
        <v>0.383542885039936</v>
      </c>
      <c r="EY117">
        <f>IF(ISERROR((EY20/EY19-1)*AnnualDataCP!EY53),"",(EY20/EY19-1)*AnnualDataCP!EY53)</f>
        <v>0.26228395347362105</v>
      </c>
      <c r="EZ117">
        <f>IF(ISERROR((EZ20/EZ19-1)*AnnualDataCP!EZ53),"",(EZ20/EZ19-1)*AnnualDataCP!EZ53)</f>
        <v>0.27491333371831572</v>
      </c>
      <c r="FA117">
        <f>IF(ISERROR((FA20/FA19-1)*AnnualDataCP!FA53),"",(FA20/FA19-1)*AnnualDataCP!FA53)</f>
        <v>0.45501829584951969</v>
      </c>
      <c r="FB117">
        <f>IF(ISERROR((FB20/FB19-1)*AnnualDataCP!FB53),"",(FB20/FB19-1)*AnnualDataCP!FB53)</f>
        <v>4.7977038839264213E-2</v>
      </c>
      <c r="FC117">
        <f>IF(ISERROR((FC20/FC19-1)*AnnualDataCP!FC53),"",(FC20/FC19-1)*AnnualDataCP!FC53)</f>
        <v>0.14405040080466541</v>
      </c>
      <c r="FD117">
        <f>IF(ISERROR((FD20/FD19-1)*AnnualDataCP!FD53),"",(FD20/FD19-1)*AnnualDataCP!FD53)</f>
        <v>0.26227379101913012</v>
      </c>
      <c r="FE117">
        <f>IF(ISERROR((FE20/FE19-1)*AnnualDataCP!FE53),"",(FE20/FE19-1)*AnnualDataCP!FE53)</f>
        <v>0.30673803704369018</v>
      </c>
      <c r="FF117">
        <f>IF(ISERROR((FF20/FF19-1)*AnnualDataCP!FF53),"",(FF20/FF19-1)*AnnualDataCP!FF53)</f>
        <v>-1.6115450167746757</v>
      </c>
      <c r="FG117">
        <f>IF(ISERROR((FG20/FG19-1)*AnnualDataCP!FG53),"",(FG20/FG19-1)*AnnualDataCP!FG53)</f>
        <v>-1.6115450167746757</v>
      </c>
      <c r="FH117">
        <f>IF(ISERROR((FH20/FH19-1)*AnnualDataCP!FH53),"",(FH20/FH19-1)*AnnualDataCP!FH53)</f>
        <v>0.26855319109143194</v>
      </c>
      <c r="FI117">
        <f>IF(ISERROR((FI20/FI19-1)*AnnualDataCP!FI53),"",(FI20/FI19-1)*AnnualDataCP!FI53)</f>
        <v>0.26855319109143194</v>
      </c>
      <c r="FJ117">
        <f>IF(ISERROR((FJ20/FJ19-1)*AnnualDataCP!FJ53),"",(FJ20/FJ19-1)*AnnualDataCP!FJ53)</f>
        <v>1.6497680292672432</v>
      </c>
      <c r="FK117">
        <f>IF(ISERROR((FK20/FK19-1)*AnnualDataCP!FK53),"",(FK20/FK19-1)*AnnualDataCP!FK53)</f>
        <v>1.2470375146763937</v>
      </c>
      <c r="FL117">
        <f>IF(ISERROR((FL20/FL19-1)*AnnualDataCP!FL53),"",(FL20/FL19-1)*AnnualDataCP!FL53)</f>
        <v>1.2470375146763937</v>
      </c>
      <c r="FM117">
        <f>IF(ISERROR((FM20/FM19-1)*AnnualDataCP!FM53),"",(FM20/FM19-1)*AnnualDataCP!FM53)</f>
        <v>0.40289050334074417</v>
      </c>
      <c r="FN117">
        <f>IF(ISERROR((FN20/FN19-1)*AnnualDataCP!FN53),"",(FN20/FN19-1)*AnnualDataCP!FN53)</f>
        <v>0.21304193138835054</v>
      </c>
      <c r="FO117">
        <f>IF(ISERROR((FO20/FO19-1)*AnnualDataCP!FO53),"",(FO20/FO19-1)*AnnualDataCP!FO53)</f>
        <v>0.18996010408986747</v>
      </c>
      <c r="FP117">
        <f>IF(ISERROR((FP20/FP19-1)*AnnualDataCP!FP53),"",(FP20/FP19-1)*AnnualDataCP!FP53)</f>
        <v>1.1853748484256159</v>
      </c>
      <c r="FQ117">
        <f>IF(ISERROR((FQ20/FQ19-1)*AnnualDataCP!FQ53),"",(FQ20/FQ19-1)*AnnualDataCP!FQ53)</f>
        <v>0.51614408827179192</v>
      </c>
      <c r="FR117">
        <f>IF(ISERROR((FR20/FR19-1)*AnnualDataCP!FR53),"",(FR20/FR19-1)*AnnualDataCP!FR53)</f>
        <v>0.35924629857422458</v>
      </c>
      <c r="FS117">
        <f>IF(ISERROR((FS20/FS19-1)*AnnualDataCP!FS53),"",(FS20/FS19-1)*AnnualDataCP!FS53)</f>
        <v>0.20914255553518454</v>
      </c>
      <c r="FT117">
        <f>IF(ISERROR((FT20/FT19-1)*AnnualDataCP!FT53),"",(FT20/FT19-1)*AnnualDataCP!FT53)</f>
        <v>4.9051093984804207E-2</v>
      </c>
      <c r="FU117">
        <f>IF(ISERROR((FU20/FU19-1)*AnnualDataCP!FU53),"",(FU20/FU19-1)*AnnualDataCP!FU53)</f>
        <v>0.10057609561686726</v>
      </c>
      <c r="FV117">
        <f>IF(ISERROR((FV20/FV19-1)*AnnualDataCP!FV53),"",(FV20/FV19-1)*AnnualDataCP!FV53)</f>
        <v>0.15645593350768952</v>
      </c>
      <c r="FW117">
        <f>IF(ISERROR((FW20/FW19-1)*AnnualDataCP!FW53),"",(FW20/FW19-1)*AnnualDataCP!FW53)</f>
        <v>0.58268108792537676</v>
      </c>
      <c r="FX117">
        <f>IF(ISERROR((FX20/FX19-1)*AnnualDataCP!FX53),"",(FX20/FX19-1)*AnnualDataCP!FX53)</f>
        <v>0.16605119771442284</v>
      </c>
      <c r="FY117">
        <f>IF(ISERROR((FY20/FY19-1)*AnnualDataCP!FY53),"",(FY20/FY19-1)*AnnualDataCP!FY53)</f>
        <v>6.2207248391958167E-2</v>
      </c>
      <c r="FZ117">
        <f>IF(ISERROR((FZ20/FZ19-1)*AnnualDataCP!FZ53),"",(FZ20/FZ19-1)*AnnualDataCP!FZ53)</f>
        <v>0.3555849806409998</v>
      </c>
      <c r="GA117">
        <f>IF(ISERROR((GA20/GA19-1)*AnnualDataCP!GA53),"",(GA20/GA19-1)*AnnualDataCP!GA53)</f>
        <v>8.6294994503901074E-2</v>
      </c>
      <c r="GB117">
        <f>IF(ISERROR((GB20/GB19-1)*AnnualDataCP!GB53),"",(GB20/GB19-1)*AnnualDataCP!GB53)</f>
        <v>8.6294994503901074E-2</v>
      </c>
    </row>
    <row r="118" spans="3:184" x14ac:dyDescent="0.25">
      <c r="C118">
        <v>1996</v>
      </c>
      <c r="F118">
        <f>IF(ISERROR((F21/F20-1)*AnnualDataCP!F54),"",(F21/F20-1)*AnnualDataCP!F54)</f>
        <v>-0.55273084491720625</v>
      </c>
      <c r="G118">
        <f>IF(ISERROR((G21/G20-1)*AnnualDataCP!G54),"",(G21/G20-1)*AnnualDataCP!G54)</f>
        <v>-2.0286762721779265E-2</v>
      </c>
      <c r="H118">
        <f>IF(ISERROR((H21/H20-1)*AnnualDataCP!H54),"",(H21/H20-1)*AnnualDataCP!H54)</f>
        <v>-2.1695153880813212E-2</v>
      </c>
      <c r="I118">
        <f>IF(ISERROR((I21/I20-1)*AnnualDataCP!I54),"",(I21/I20-1)*AnnualDataCP!I54)</f>
        <v>4.7061590668856725</v>
      </c>
      <c r="J118">
        <f>IF(ISERROR((J21/J20-1)*AnnualDataCP!J54),"",(J21/J20-1)*AnnualDataCP!J54)</f>
        <v>3.086944757751064</v>
      </c>
      <c r="K118">
        <f>IF(ISERROR((K21/K20-1)*AnnualDataCP!K54),"",(K21/K20-1)*AnnualDataCP!K54)</f>
        <v>0.65237867929626847</v>
      </c>
      <c r="L118">
        <f>IF(ISERROR((L21/L20-1)*AnnualDataCP!L54),"",(L21/L20-1)*AnnualDataCP!L54)</f>
        <v>1.8969837227628843E-2</v>
      </c>
      <c r="M118">
        <f>IF(ISERROR((M21/M20-1)*AnnualDataCP!M54),"",(M21/M20-1)*AnnualDataCP!M54)</f>
        <v>0.51446762985118832</v>
      </c>
      <c r="N118" t="str">
        <f>IF(ISERROR((N21/N20-1)*AnnualDataCP!N54),"",(N21/N20-1)*AnnualDataCP!N54)</f>
        <v/>
      </c>
      <c r="O118">
        <f>IF(ISERROR((O21/O20-1)*AnnualDataCP!O54),"",(O21/O20-1)*AnnualDataCP!O54)</f>
        <v>5.0592643832157475E-2</v>
      </c>
      <c r="P118">
        <f>IF(ISERROR((P21/P20-1)*AnnualDataCP!P54),"",(P21/P20-1)*AnnualDataCP!P54)</f>
        <v>6.9313208521520231E-2</v>
      </c>
      <c r="Q118">
        <f>IF(ISERROR((Q21/Q20-1)*AnnualDataCP!Q54),"",(Q21/Q20-1)*AnnualDataCP!Q54)</f>
        <v>1.3393071263988914</v>
      </c>
      <c r="R118">
        <f>IF(ISERROR((R21/R20-1)*AnnualDataCP!R54),"",(R21/R20-1)*AnnualDataCP!R54)</f>
        <v>0.43118949610502411</v>
      </c>
      <c r="S118">
        <f>IF(ISERROR((S21/S20-1)*AnnualDataCP!S54),"",(S21/S20-1)*AnnualDataCP!S54)</f>
        <v>0.33775845919587022</v>
      </c>
      <c r="T118">
        <f>IF(ISERROR((T21/T20-1)*AnnualDataCP!T54),"",(T21/T20-1)*AnnualDataCP!T54)</f>
        <v>5.0473398135328904E-2</v>
      </c>
      <c r="U118">
        <f>IF(ISERROR((U21/U20-1)*AnnualDataCP!U54),"",(U21/U20-1)*AnnualDataCP!U54)</f>
        <v>4.3742465678211939E-2</v>
      </c>
      <c r="V118">
        <f>IF(ISERROR((V21/V20-1)*AnnualDataCP!V54),"",(V21/V20-1)*AnnualDataCP!V54)</f>
        <v>2.3708713847007423E-3</v>
      </c>
      <c r="W118">
        <f>IF(ISERROR((W21/W20-1)*AnnualDataCP!W54),"",(W21/W20-1)*AnnualDataCP!W54)</f>
        <v>3.7056419488565973E-2</v>
      </c>
      <c r="X118">
        <f>IF(ISERROR((X21/X20-1)*AnnualDataCP!X54),"",(X21/X20-1)*AnnualDataCP!X54)</f>
        <v>1.5613016952256621E-2</v>
      </c>
      <c r="Y118">
        <f>IF(ISERROR((Y21/Y20-1)*AnnualDataCP!Y54),"",(Y21/Y20-1)*AnnualDataCP!Y54)</f>
        <v>5.9995532173616799E-2</v>
      </c>
      <c r="Z118">
        <f>IF(ISERROR((Z21/Z20-1)*AnnualDataCP!Z54),"",(Z21/Z20-1)*AnnualDataCP!Z54)</f>
        <v>0.11705342059362295</v>
      </c>
      <c r="AA118">
        <f>IF(ISERROR((AA21/AA20-1)*AnnualDataCP!AA54),"",(AA21/AA20-1)*AnnualDataCP!AA54)</f>
        <v>1.1889876958054721E-2</v>
      </c>
      <c r="AB118">
        <f>IF(ISERROR((AB21/AB20-1)*AnnualDataCP!AB54),"",(AB21/AB20-1)*AnnualDataCP!AB54)</f>
        <v>5.714433106614681E-2</v>
      </c>
      <c r="AC118">
        <f>IF(ISERROR((AC21/AC20-1)*AnnualDataCP!AC54),"",(AC21/AC20-1)*AnnualDataCP!AC54)</f>
        <v>4.3263951071350011E-2</v>
      </c>
      <c r="AD118">
        <f>IF(ISERROR((AD21/AD20-1)*AnnualDataCP!AD54),"",(AD21/AD20-1)*AnnualDataCP!AD54)</f>
        <v>1.3633301899501465E-2</v>
      </c>
      <c r="AE118">
        <f>IF(ISERROR((AE21/AE20-1)*AnnualDataCP!AE54),"",(AE21/AE20-1)*AnnualDataCP!AE54)</f>
        <v>3.3711594745053107E-2</v>
      </c>
      <c r="AF118">
        <f>IF(ISERROR((AF21/AF20-1)*AnnualDataCP!AF54),"",(AF21/AF20-1)*AnnualDataCP!AF54)</f>
        <v>-0.17430782859396851</v>
      </c>
      <c r="AG118">
        <f>IF(ISERROR((AG21/AG20-1)*AnnualDataCP!AG54),"",(AG21/AG20-1)*AnnualDataCP!AG54)</f>
        <v>-6.6016690452930821E-2</v>
      </c>
      <c r="AH118">
        <f>IF(ISERROR((AH21/AH20-1)*AnnualDataCP!AH54),"",(AH21/AH20-1)*AnnualDataCP!AH54)</f>
        <v>-8.9754217836644792E-2</v>
      </c>
      <c r="AI118">
        <f>IF(ISERROR((AI21/AI20-1)*AnnualDataCP!AI54),"",(AI21/AI20-1)*AnnualDataCP!AI54)</f>
        <v>-2.0505605072334555E-2</v>
      </c>
      <c r="AJ118">
        <f>IF(ISERROR((AJ21/AJ20-1)*AnnualDataCP!AJ54),"",(AJ21/AJ20-1)*AnnualDataCP!AJ54)</f>
        <v>-0.23020200229878215</v>
      </c>
      <c r="AK118">
        <f>IF(ISERROR((AK21/AK20-1)*AnnualDataCP!AK54),"",(AK21/AK20-1)*AnnualDataCP!AK54)</f>
        <v>-4.5472339952322194E-2</v>
      </c>
      <c r="AL118">
        <f>IF(ISERROR((AL21/AL20-1)*AnnualDataCP!AL54),"",(AL21/AL20-1)*AnnualDataCP!AL54)</f>
        <v>-7.7488515439597075E-2</v>
      </c>
      <c r="AM118">
        <f>IF(ISERROR((AM21/AM20-1)*AnnualDataCP!AM54),"",(AM21/AM20-1)*AnnualDataCP!AM54)</f>
        <v>-0.10767883071199187</v>
      </c>
      <c r="AN118">
        <f>IF(ISERROR((AN21/AN20-1)*AnnualDataCP!AN54),"",(AN21/AN20-1)*AnnualDataCP!AN54)</f>
        <v>-0.15721332376597266</v>
      </c>
      <c r="AO118">
        <f>IF(ISERROR((AO21/AO20-1)*AnnualDataCP!AO54),"",(AO21/AO20-1)*AnnualDataCP!AO54)</f>
        <v>-0.15721332376597266</v>
      </c>
      <c r="AP118">
        <f>IF(ISERROR((AP21/AP20-1)*AnnualDataCP!AP54),"",(AP21/AP20-1)*AnnualDataCP!AP54)</f>
        <v>9.4292692823079879E-2</v>
      </c>
      <c r="AQ118">
        <f>IF(ISERROR((AQ21/AQ20-1)*AnnualDataCP!AQ54),"",(AQ21/AQ20-1)*AnnualDataCP!AQ54)</f>
        <v>9.4292692823079879E-2</v>
      </c>
      <c r="AR118">
        <f>IF(ISERROR((AR21/AR20-1)*AnnualDataCP!AR54),"",(AR21/AR20-1)*AnnualDataCP!AR54)</f>
        <v>9.9190081283391119E-3</v>
      </c>
      <c r="AS118">
        <f>IF(ISERROR((AS21/AS20-1)*AnnualDataCP!AS54),"",(AS21/AS20-1)*AnnualDataCP!AS54)</f>
        <v>4.1576813651838365E-2</v>
      </c>
      <c r="AT118">
        <f>IF(ISERROR((AT21/AT20-1)*AnnualDataCP!AT54),"",(AT21/AT20-1)*AnnualDataCP!AT54)</f>
        <v>8.7262149578968308E-3</v>
      </c>
      <c r="AU118">
        <f>IF(ISERROR((AU21/AU20-1)*AnnualDataCP!AU54),"",(AU21/AU20-1)*AnnualDataCP!AU54)</f>
        <v>6.6359878803773165E-3</v>
      </c>
      <c r="AV118">
        <f>IF(ISERROR((AV21/AV20-1)*AnnualDataCP!AV54),"",(AV21/AV20-1)*AnnualDataCP!AV54)</f>
        <v>1.6613221077973042E-2</v>
      </c>
      <c r="AW118">
        <f>IF(ISERROR((AW21/AW20-1)*AnnualDataCP!AW54),"",(AW21/AW20-1)*AnnualDataCP!AW54)</f>
        <v>1.1917770236509376E-2</v>
      </c>
      <c r="AX118">
        <f>IF(ISERROR((AX21/AX20-1)*AnnualDataCP!AX54),"",(AX21/AX20-1)*AnnualDataCP!AX54)</f>
        <v>6.1117837267071658E-2</v>
      </c>
      <c r="AY118">
        <f>IF(ISERROR((AY21/AY20-1)*AnnualDataCP!AY54),"",(AY21/AY20-1)*AnnualDataCP!AY54)</f>
        <v>6.1117837267071658E-2</v>
      </c>
      <c r="AZ118">
        <f>IF(ISERROR((AZ21/AZ20-1)*AnnualDataCP!AZ54),"",(AZ21/AZ20-1)*AnnualDataCP!AZ54)</f>
        <v>-0.29901422436215036</v>
      </c>
      <c r="BA118">
        <f>IF(ISERROR((BA21/BA20-1)*AnnualDataCP!BA54),"",(BA21/BA20-1)*AnnualDataCP!BA54)</f>
        <v>-0.16574599874664006</v>
      </c>
      <c r="BB118">
        <f>IF(ISERROR((BB21/BB20-1)*AnnualDataCP!BB54),"",(BB21/BB20-1)*AnnualDataCP!BB54)</f>
        <v>-0.13333918952321971</v>
      </c>
      <c r="BC118">
        <f>IF(ISERROR((BC21/BC20-1)*AnnualDataCP!BC54),"",(BC21/BC20-1)*AnnualDataCP!BC54)</f>
        <v>-8.7626838281083738E-2</v>
      </c>
      <c r="BD118">
        <f>IF(ISERROR((BD21/BD20-1)*AnnualDataCP!BD54),"",(BD21/BD20-1)*AnnualDataCP!BD54)</f>
        <v>-4.5709980698457962E-2</v>
      </c>
      <c r="BE118">
        <f>IF(ISERROR((BE21/BE20-1)*AnnualDataCP!BE54),"",(BE21/BE20-1)*AnnualDataCP!BE54)</f>
        <v>4.7246115618747586E-3</v>
      </c>
      <c r="BF118">
        <f>IF(ISERROR((BF21/BF20-1)*AnnualDataCP!BF54),"",(BF21/BF20-1)*AnnualDataCP!BF54)</f>
        <v>9.7367887219235681E-4</v>
      </c>
      <c r="BG118">
        <f>IF(ISERROR((BG21/BG20-1)*AnnualDataCP!BG54),"",(BG21/BG20-1)*AnnualDataCP!BG54)</f>
        <v>7.2815088055772439E-4</v>
      </c>
      <c r="BH118">
        <f>IF(ISERROR((BH21/BH20-1)*AnnualDataCP!BH54),"",(BH21/BH20-1)*AnnualDataCP!BH54)</f>
        <v>1.1327672590239421E-3</v>
      </c>
      <c r="BI118">
        <f>IF(ISERROR((BI21/BI20-1)*AnnualDataCP!BI54),"",(BI21/BI20-1)*AnnualDataCP!BI54)</f>
        <v>2.8001726627383378E-3</v>
      </c>
      <c r="BJ118">
        <f>IF(ISERROR((BJ21/BJ20-1)*AnnualDataCP!BJ54),"",(BJ21/BJ20-1)*AnnualDataCP!BJ54)</f>
        <v>3.8804703570132627E-3</v>
      </c>
      <c r="BK118">
        <f>IF(ISERROR((BK21/BK20-1)*AnnualDataCP!BK54),"",(BK21/BK20-1)*AnnualDataCP!BK54)</f>
        <v>4.3930058704220667E-4</v>
      </c>
      <c r="BL118">
        <f>IF(ISERROR((BL21/BL20-1)*AnnualDataCP!BL54),"",(BL21/BL20-1)*AnnualDataCP!BL54)</f>
        <v>0.63412893246616131</v>
      </c>
      <c r="BM118">
        <f>IF(ISERROR((BM21/BM20-1)*AnnualDataCP!BM54),"",(BM21/BM20-1)*AnnualDataCP!BM54)</f>
        <v>0.63412893246616131</v>
      </c>
      <c r="BN118">
        <f>IF(ISERROR((BN21/BN20-1)*AnnualDataCP!BN54),"",(BN21/BN20-1)*AnnualDataCP!BN54)</f>
        <v>0.21658555659767526</v>
      </c>
      <c r="BO118">
        <f>IF(ISERROR((BO21/BO20-1)*AnnualDataCP!BO54),"",(BO21/BO20-1)*AnnualDataCP!BO54)</f>
        <v>0.21658555659767526</v>
      </c>
      <c r="BP118">
        <f>IF(ISERROR((BP21/BP20-1)*AnnualDataCP!BP54),"",(BP21/BP20-1)*AnnualDataCP!BP54)</f>
        <v>-0.22269988864555312</v>
      </c>
      <c r="BQ118">
        <f>IF(ISERROR((BQ21/BQ20-1)*AnnualDataCP!BQ54),"",(BQ21/BQ20-1)*AnnualDataCP!BQ54)</f>
        <v>-0.22269988864555312</v>
      </c>
      <c r="BR118">
        <f>IF(ISERROR((BR21/BR20-1)*AnnualDataCP!BR54),"",(BR21/BR20-1)*AnnualDataCP!BR54)</f>
        <v>1.0624245300910182</v>
      </c>
      <c r="BS118">
        <f>IF(ISERROR((BS21/BS20-1)*AnnualDataCP!BS54),"",(BS21/BS20-1)*AnnualDataCP!BS54)</f>
        <v>0.63422690221730171</v>
      </c>
      <c r="BT118">
        <f>IF(ISERROR((BT21/BT20-1)*AnnualDataCP!BT54),"",(BT21/BT20-1)*AnnualDataCP!BT54)</f>
        <v>0.43126979265823084</v>
      </c>
      <c r="BU118">
        <f>IF(ISERROR((BU21/BU20-1)*AnnualDataCP!BU54),"",(BU21/BU20-1)*AnnualDataCP!BU54)</f>
        <v>7.824778840540661E-2</v>
      </c>
      <c r="BV118">
        <f>IF(ISERROR((BV21/BV20-1)*AnnualDataCP!BV54),"",(BV21/BV20-1)*AnnualDataCP!BV54)</f>
        <v>0.32393942348340932</v>
      </c>
      <c r="BW118">
        <f>IF(ISERROR((BW21/BW20-1)*AnnualDataCP!BW54),"",(BW21/BW20-1)*AnnualDataCP!BW54)</f>
        <v>2.4333244539661476E-2</v>
      </c>
      <c r="BX118">
        <f>IF(ISERROR((BX21/BX20-1)*AnnualDataCP!BX54),"",(BX21/BX20-1)*AnnualDataCP!BX54)</f>
        <v>0.33643022132417705</v>
      </c>
      <c r="BY118">
        <f>IF(ISERROR((BY21/BY20-1)*AnnualDataCP!BY54),"",(BY21/BY20-1)*AnnualDataCP!BY54)</f>
        <v>0.17993504426320636</v>
      </c>
      <c r="BZ118">
        <f>IF(ISERROR((BZ21/BZ20-1)*AnnualDataCP!BZ54),"",(BZ21/BZ20-1)*AnnualDataCP!BZ54)</f>
        <v>8.2586861320425503E-2</v>
      </c>
      <c r="CA118">
        <f>IF(ISERROR((CA21/CA20-1)*AnnualDataCP!CA54),"",(CA21/CA20-1)*AnnualDataCP!CA54)</f>
        <v>9.8704669765742714E-2</v>
      </c>
      <c r="CB118">
        <f>IF(ISERROR((CB21/CB20-1)*AnnualDataCP!CB54),"",(CB21/CB20-1)*AnnualDataCP!CB54)</f>
        <v>0.1574039023576331</v>
      </c>
      <c r="CC118">
        <f>IF(ISERROR((CC21/CC20-1)*AnnualDataCP!CC54),"",(CC21/CC20-1)*AnnualDataCP!CC54)</f>
        <v>1.0220819271543254E-2</v>
      </c>
      <c r="CD118">
        <f>IF(ISERROR((CD21/CD20-1)*AnnualDataCP!CD54),"",(CD21/CD20-1)*AnnualDataCP!CD54)</f>
        <v>4.8328929624047161E-2</v>
      </c>
      <c r="CE118">
        <f>IF(ISERROR((CE21/CE20-1)*AnnualDataCP!CE54),"",(CE21/CE20-1)*AnnualDataCP!CE54)</f>
        <v>9.7181581838552814E-2</v>
      </c>
      <c r="CF118">
        <f>IF(ISERROR((CF21/CF20-1)*AnnualDataCP!CF54),"",(CF21/CF20-1)*AnnualDataCP!CF54)</f>
        <v>1.023708566521365</v>
      </c>
      <c r="CG118">
        <f>IF(ISERROR((CG21/CG20-1)*AnnualDataCP!CG54),"",(CG21/CG20-1)*AnnualDataCP!CG54)</f>
        <v>1.023708566521365</v>
      </c>
      <c r="CH118">
        <f>IF(ISERROR((CH21/CH20-1)*AnnualDataCP!CH54),"",(CH21/CH20-1)*AnnualDataCP!CH54)</f>
        <v>0.78671743636386104</v>
      </c>
      <c r="CI118">
        <f>IF(ISERROR((CI21/CI20-1)*AnnualDataCP!CI54),"",(CI21/CI20-1)*AnnualDataCP!CI54)</f>
        <v>0.23876190231964795</v>
      </c>
      <c r="CJ118">
        <f>IF(ISERROR((CJ21/CJ20-1)*AnnualDataCP!CJ54),"",(CJ21/CJ20-1)*AnnualDataCP!CJ54)</f>
        <v>0.41720967741782766</v>
      </c>
      <c r="CK118">
        <f>IF(ISERROR((CK21/CK20-1)*AnnualDataCP!CK54),"",(CK21/CK20-1)*AnnualDataCP!CK54)</f>
        <v>0.17497785708365796</v>
      </c>
      <c r="CL118">
        <f>IF(ISERROR((CL21/CL20-1)*AnnualDataCP!CL54),"",(CL21/CL20-1)*AnnualDataCP!CL54)</f>
        <v>0.2402184455878979</v>
      </c>
      <c r="CM118">
        <f>IF(ISERROR((CM21/CM20-1)*AnnualDataCP!CM54),"",(CM21/CM20-1)*AnnualDataCP!CM54)</f>
        <v>0.10632126416147517</v>
      </c>
      <c r="CN118">
        <f>IF(ISERROR((CN21/CN20-1)*AnnualDataCP!CN54),"",(CN21/CN20-1)*AnnualDataCP!CN54)</f>
        <v>0.13219984432769022</v>
      </c>
      <c r="CO118">
        <f>IF(ISERROR((CO21/CO20-1)*AnnualDataCP!CO54),"",(CO21/CO20-1)*AnnualDataCP!CO54)</f>
        <v>1.12753308491233E-3</v>
      </c>
      <c r="CP118">
        <f>IF(ISERROR((CP21/CP20-1)*AnnualDataCP!CP54),"",(CP21/CP20-1)*AnnualDataCP!CP54)</f>
        <v>0.85418600154965674</v>
      </c>
      <c r="CQ118">
        <f>IF(ISERROR((CQ21/CQ20-1)*AnnualDataCP!CQ54),"",(CQ21/CQ20-1)*AnnualDataCP!CQ54)</f>
        <v>0.32380903757541019</v>
      </c>
      <c r="CR118">
        <f>IF(ISERROR((CR21/CR20-1)*AnnualDataCP!CR54),"",(CR21/CR20-1)*AnnualDataCP!CR54)</f>
        <v>0.11392710417741385</v>
      </c>
      <c r="CS118">
        <f>IF(ISERROR((CS21/CS20-1)*AnnualDataCP!CS54),"",(CS21/CS20-1)*AnnualDataCP!CS54)</f>
        <v>0.41601892724017686</v>
      </c>
      <c r="CT118">
        <f>IF(ISERROR((CT21/CT20-1)*AnnualDataCP!CT54),"",(CT21/CT20-1)*AnnualDataCP!CT54)</f>
        <v>19.326537878523681</v>
      </c>
      <c r="CU118">
        <f>IF(ISERROR((CU21/CU20-1)*AnnualDataCP!CU54),"",(CU21/CU20-1)*AnnualDataCP!CU54)</f>
        <v>4.4383283000777718</v>
      </c>
      <c r="CV118">
        <f>IF(ISERROR((CV21/CV20-1)*AnnualDataCP!CV54),"",(CV21/CV20-1)*AnnualDataCP!CV54)</f>
        <v>2.8440798468055268</v>
      </c>
      <c r="CW118">
        <f>IF(ISERROR((CW21/CW20-1)*AnnualDataCP!CW54),"",(CW21/CW20-1)*AnnualDataCP!CW54)</f>
        <v>0.30587497482023346</v>
      </c>
      <c r="CX118">
        <f>IF(ISERROR((CX21/CX20-1)*AnnualDataCP!CX54),"",(CX21/CX20-1)*AnnualDataCP!CX54)</f>
        <v>1.0236655152770966</v>
      </c>
      <c r="CY118">
        <f>IF(ISERROR((CY21/CY20-1)*AnnualDataCP!CY54),"",(CY21/CY20-1)*AnnualDataCP!CY54)</f>
        <v>1.5141125758323462</v>
      </c>
      <c r="CZ118">
        <f>IF(ISERROR((CZ21/CZ20-1)*AnnualDataCP!CZ54),"",(CZ21/CZ20-1)*AnnualDataCP!CZ54)</f>
        <v>2.1518404849178654</v>
      </c>
      <c r="DA118">
        <f>IF(ISERROR((DA21/DA20-1)*AnnualDataCP!DA54),"",(DA21/DA20-1)*AnnualDataCP!DA54)</f>
        <v>0.99419586541024996</v>
      </c>
      <c r="DB118">
        <f>IF(ISERROR((DB21/DB20-1)*AnnualDataCP!DB54),"",(DB21/DB20-1)*AnnualDataCP!DB54)</f>
        <v>0.13223250771411879</v>
      </c>
      <c r="DC118">
        <f>IF(ISERROR((DC21/DC20-1)*AnnualDataCP!DC54),"",(DC21/DC20-1)*AnnualDataCP!DC54)</f>
        <v>0.86320931789405642</v>
      </c>
      <c r="DD118">
        <f>IF(ISERROR((DD21/DD20-1)*AnnualDataCP!DD54),"",(DD21/DD20-1)*AnnualDataCP!DD54)</f>
        <v>0.10998378674645165</v>
      </c>
      <c r="DE118">
        <f>IF(ISERROR((DE21/DE20-1)*AnnualDataCP!DE54),"",(DE21/DE20-1)*AnnualDataCP!DE54)</f>
        <v>0.17743804307131072</v>
      </c>
      <c r="DF118">
        <f>IF(ISERROR((DF21/DF20-1)*AnnualDataCP!DF54),"",(DF21/DF20-1)*AnnualDataCP!DF54)</f>
        <v>0.48922135856572657</v>
      </c>
      <c r="DG118">
        <f>IF(ISERROR((DG21/DG20-1)*AnnualDataCP!DG54),"",(DG21/DG20-1)*AnnualDataCP!DG54)</f>
        <v>0.37880104845974794</v>
      </c>
      <c r="DH118">
        <f>IF(ISERROR((DH21/DH20-1)*AnnualDataCP!DH54),"",(DH21/DH20-1)*AnnualDataCP!DH54)</f>
        <v>-0.55741854001991664</v>
      </c>
      <c r="DI118">
        <f>IF(ISERROR((DI21/DI20-1)*AnnualDataCP!DI54),"",(DI21/DI20-1)*AnnualDataCP!DI54)</f>
        <v>-0.14298304744657178</v>
      </c>
      <c r="DJ118">
        <f>IF(ISERROR((DJ21/DJ20-1)*AnnualDataCP!DJ54),"",(DJ21/DJ20-1)*AnnualDataCP!DJ54)</f>
        <v>-0.41463214439100105</v>
      </c>
      <c r="DK118">
        <f>IF(ISERROR((DK21/DK20-1)*AnnualDataCP!DK54),"",(DK21/DK20-1)*AnnualDataCP!DK54)</f>
        <v>1.3058686183779549</v>
      </c>
      <c r="DL118">
        <f>IF(ISERROR((DL21/DL20-1)*AnnualDataCP!DL54),"",(DL21/DL20-1)*AnnualDataCP!DL54)</f>
        <v>-0.20639632302701089</v>
      </c>
      <c r="DM118">
        <f>IF(ISERROR((DM21/DM20-1)*AnnualDataCP!DM54),"",(DM21/DM20-1)*AnnualDataCP!DM54)</f>
        <v>-0.10198760831222195</v>
      </c>
      <c r="DN118">
        <f>IF(ISERROR((DN21/DN20-1)*AnnualDataCP!DN54),"",(DN21/DN20-1)*AnnualDataCP!DN54)</f>
        <v>-0.10406011716704147</v>
      </c>
      <c r="DO118">
        <f>IF(ISERROR((DO21/DO20-1)*AnnualDataCP!DO54),"",(DO21/DO20-1)*AnnualDataCP!DO54)</f>
        <v>-6.3788091385971052E-2</v>
      </c>
      <c r="DP118">
        <f>IF(ISERROR((DP21/DP20-1)*AnnualDataCP!DP54),"",(DP21/DP20-1)*AnnualDataCP!DP54)</f>
        <v>-4.009818773190147E-2</v>
      </c>
      <c r="DQ118">
        <f>IF(ISERROR((DQ21/DQ20-1)*AnnualDataCP!DQ54),"",(DQ21/DQ20-1)*AnnualDataCP!DQ54)</f>
        <v>1.0013779553921447</v>
      </c>
      <c r="DR118">
        <f>IF(ISERROR((DR21/DR20-1)*AnnualDataCP!DR54),"",(DR21/DR20-1)*AnnualDataCP!DR54)</f>
        <v>1.0013779553921447</v>
      </c>
      <c r="DS118">
        <f>IF(ISERROR((DS21/DS20-1)*AnnualDataCP!DS54),"",(DS21/DS20-1)*AnnualDataCP!DS54)</f>
        <v>0.51057271156533479</v>
      </c>
      <c r="DT118">
        <f>IF(ISERROR((DT21/DT20-1)*AnnualDataCP!DT54),"",(DT21/DT20-1)*AnnualDataCP!DT54)</f>
        <v>0.41043003284877544</v>
      </c>
      <c r="DU118">
        <f>IF(ISERROR((DU21/DU20-1)*AnnualDataCP!DU54),"",(DU21/DU20-1)*AnnualDataCP!DU54)</f>
        <v>0.1000030253016056</v>
      </c>
      <c r="DV118">
        <f>IF(ISERROR((DV21/DV20-1)*AnnualDataCP!DV54),"",(DV21/DV20-1)*AnnualDataCP!DV54)</f>
        <v>2.6885084115716444</v>
      </c>
      <c r="DW118">
        <f>IF(ISERROR((DW21/DW20-1)*AnnualDataCP!DW54),"",(DW21/DW20-1)*AnnualDataCP!DW54)</f>
        <v>1.4051543424182904</v>
      </c>
      <c r="DX118">
        <f>IF(ISERROR((DX21/DX20-1)*AnnualDataCP!DX54),"",(DX21/DX20-1)*AnnualDataCP!DX54)</f>
        <v>0.97245654313149599</v>
      </c>
      <c r="DY118">
        <f>IF(ISERROR((DY21/DY20-1)*AnnualDataCP!DY54),"",(DY21/DY20-1)*AnnualDataCP!DY54)</f>
        <v>0.97254657706753156</v>
      </c>
      <c r="DZ118" t="str">
        <f>IF(ISERROR((DZ21/DZ20-1)*AnnualDataCP!DZ54),"",(DZ21/DZ20-1)*AnnualDataCP!DZ54)</f>
        <v/>
      </c>
      <c r="EA118">
        <f>IF(ISERROR((EA21/EA20-1)*AnnualDataCP!EA54),"",(EA21/EA20-1)*AnnualDataCP!EA54)</f>
        <v>0.31018008799257535</v>
      </c>
      <c r="EB118">
        <f>IF(ISERROR((EB21/EB20-1)*AnnualDataCP!EB54),"",(EB21/EB20-1)*AnnualDataCP!EB54)</f>
        <v>7.4857857596823099</v>
      </c>
      <c r="EC118">
        <f>IF(ISERROR((EC21/EC20-1)*AnnualDataCP!EC54),"",(EC21/EC20-1)*AnnualDataCP!EC54)</f>
        <v>7.4857857596823099</v>
      </c>
      <c r="ED118">
        <f>IF(ISERROR((ED21/ED20-1)*AnnualDataCP!ED54),"",(ED21/ED20-1)*AnnualDataCP!ED54)</f>
        <v>1.0901824124703774</v>
      </c>
      <c r="EE118">
        <f>IF(ISERROR((EE21/EE20-1)*AnnualDataCP!EE54),"",(EE21/EE20-1)*AnnualDataCP!EE54)</f>
        <v>6.3276271125554864</v>
      </c>
      <c r="EF118">
        <f>IF(ISERROR((EF21/EF20-1)*AnnualDataCP!EF54),"",(EF21/EF20-1)*AnnualDataCP!EF54)</f>
        <v>6.6616964894580868E-2</v>
      </c>
      <c r="EG118">
        <f>IF(ISERROR((EG21/EG20-1)*AnnualDataCP!EG54),"",(EG21/EG20-1)*AnnualDataCP!EG54)</f>
        <v>3.2863434910619893</v>
      </c>
      <c r="EH118">
        <f>IF(ISERROR((EH21/EH20-1)*AnnualDataCP!EH54),"",(EH21/EH20-1)*AnnualDataCP!EH54)</f>
        <v>1.9392447245267028</v>
      </c>
      <c r="EI118">
        <f>IF(ISERROR((EI21/EI20-1)*AnnualDataCP!EI54),"",(EI21/EI20-1)*AnnualDataCP!EI54)</f>
        <v>1.3078825309612088</v>
      </c>
      <c r="EJ118">
        <f>IF(ISERROR((EJ21/EJ20-1)*AnnualDataCP!EJ54),"",(EJ21/EJ20-1)*AnnualDataCP!EJ54)</f>
        <v>0.93294616631630578</v>
      </c>
      <c r="EK118">
        <f>IF(ISERROR((EK21/EK20-1)*AnnualDataCP!EK54),"",(EK21/EK20-1)*AnnualDataCP!EK54)</f>
        <v>0.69657482242240687</v>
      </c>
      <c r="EL118">
        <f>IF(ISERROR((EL21/EL20-1)*AnnualDataCP!EL54),"",(EL21/EL20-1)*AnnualDataCP!EL54)</f>
        <v>0.41508358849575733</v>
      </c>
      <c r="EM118">
        <f>IF(ISERROR((EM21/EM20-1)*AnnualDataCP!EM54),"",(EM21/EM20-1)*AnnualDataCP!EM54)</f>
        <v>0.28084570053432084</v>
      </c>
      <c r="EN118">
        <f>IF(ISERROR((EN21/EN20-1)*AnnualDataCP!EN54),"",(EN21/EN20-1)*AnnualDataCP!EN54)</f>
        <v>0.2357243013681147</v>
      </c>
      <c r="EO118">
        <f>IF(ISERROR((EO21/EO20-1)*AnnualDataCP!EO54),"",(EO21/EO20-1)*AnnualDataCP!EO54)</f>
        <v>0.37612695910115163</v>
      </c>
      <c r="EP118">
        <f>IF(ISERROR((EP21/EP20-1)*AnnualDataCP!EP54),"",(EP21/EP20-1)*AnnualDataCP!EP54)</f>
        <v>0.23976097256188161</v>
      </c>
      <c r="EQ118">
        <f>IF(ISERROR((EQ21/EQ20-1)*AnnualDataCP!EQ54),"",(EQ21/EQ20-1)*AnnualDataCP!EQ54)</f>
        <v>0.23976097256188161</v>
      </c>
      <c r="ER118">
        <f>IF(ISERROR((ER21/ER20-1)*AnnualDataCP!ER54),"",(ER21/ER20-1)*AnnualDataCP!ER54)</f>
        <v>0.39098747919621812</v>
      </c>
      <c r="ES118">
        <f>IF(ISERROR((ES21/ES20-1)*AnnualDataCP!ES54),"",(ES21/ES20-1)*AnnualDataCP!ES54)</f>
        <v>0.23646731747018065</v>
      </c>
      <c r="ET118">
        <f>IF(ISERROR((ET21/ET20-1)*AnnualDataCP!ET54),"",(ET21/ET20-1)*AnnualDataCP!ET54)</f>
        <v>0.15426899884097159</v>
      </c>
      <c r="EU118">
        <f>IF(ISERROR((EU21/EU20-1)*AnnualDataCP!EU54),"",(EU21/EU20-1)*AnnualDataCP!EU54)</f>
        <v>0.11249967864609059</v>
      </c>
      <c r="EV118">
        <f>IF(ISERROR((EV21/EV20-1)*AnnualDataCP!EV54),"",(EV21/EV20-1)*AnnualDataCP!EV54)</f>
        <v>4.1960061168015608E-2</v>
      </c>
      <c r="EW118">
        <f>IF(ISERROR((EW21/EW20-1)*AnnualDataCP!EW54),"",(EW21/EW20-1)*AnnualDataCP!EW54)</f>
        <v>1.3472790938922941</v>
      </c>
      <c r="EX118">
        <f>IF(ISERROR((EX21/EX20-1)*AnnualDataCP!EX54),"",(EX21/EX20-1)*AnnualDataCP!EX54)</f>
        <v>0.38877256787361475</v>
      </c>
      <c r="EY118">
        <f>IF(ISERROR((EY21/EY20-1)*AnnualDataCP!EY54),"",(EY21/EY20-1)*AnnualDataCP!EY54)</f>
        <v>0.26402328590016544</v>
      </c>
      <c r="EZ118">
        <f>IF(ISERROR((EZ21/EZ20-1)*AnnualDataCP!EZ54),"",(EZ21/EZ20-1)*AnnualDataCP!EZ54)</f>
        <v>0.24669170086251413</v>
      </c>
      <c r="FA118">
        <f>IF(ISERROR((FA21/FA20-1)*AnnualDataCP!FA54),"",(FA21/FA20-1)*AnnualDataCP!FA54)</f>
        <v>0.44866871077384662</v>
      </c>
      <c r="FB118">
        <f>IF(ISERROR((FB21/FB20-1)*AnnualDataCP!FB54),"",(FB21/FB20-1)*AnnualDataCP!FB54)</f>
        <v>5.0017639697704668E-2</v>
      </c>
      <c r="FC118">
        <f>IF(ISERROR((FC21/FC20-1)*AnnualDataCP!FC54),"",(FC21/FC20-1)*AnnualDataCP!FC54)</f>
        <v>0.13842597375137303</v>
      </c>
      <c r="FD118">
        <f>IF(ISERROR((FD21/FD20-1)*AnnualDataCP!FD54),"",(FD21/FD20-1)*AnnualDataCP!FD54)</f>
        <v>0.26020309521384138</v>
      </c>
      <c r="FE118">
        <f>IF(ISERROR((FE21/FE20-1)*AnnualDataCP!FE54),"",(FE21/FE20-1)*AnnualDataCP!FE54)</f>
        <v>-0.24590345211146616</v>
      </c>
      <c r="FF118">
        <f>IF(ISERROR((FF21/FF20-1)*AnnualDataCP!FF54),"",(FF21/FF20-1)*AnnualDataCP!FF54)</f>
        <v>-1.2220821887886066</v>
      </c>
      <c r="FG118">
        <f>IF(ISERROR((FG21/FG20-1)*AnnualDataCP!FG54),"",(FG21/FG20-1)*AnnualDataCP!FG54)</f>
        <v>-1.2220821887886066</v>
      </c>
      <c r="FH118">
        <f>IF(ISERROR((FH21/FH20-1)*AnnualDataCP!FH54),"",(FH21/FH20-1)*AnnualDataCP!FH54)</f>
        <v>0.209726262810083</v>
      </c>
      <c r="FI118">
        <f>IF(ISERROR((FI21/FI20-1)*AnnualDataCP!FI54),"",(FI21/FI20-1)*AnnualDataCP!FI54)</f>
        <v>0.209726262810083</v>
      </c>
      <c r="FJ118">
        <f>IF(ISERROR((FJ21/FJ20-1)*AnnualDataCP!FJ54),"",(FJ21/FJ20-1)*AnnualDataCP!FJ54)</f>
        <v>0.7661850425543848</v>
      </c>
      <c r="FK118">
        <f>IF(ISERROR((FK21/FK20-1)*AnnualDataCP!FK54),"",(FK21/FK20-1)*AnnualDataCP!FK54)</f>
        <v>0.61308053069934754</v>
      </c>
      <c r="FL118">
        <f>IF(ISERROR((FL21/FL20-1)*AnnualDataCP!FL54),"",(FL21/FL20-1)*AnnualDataCP!FL54)</f>
        <v>0.61308053069934754</v>
      </c>
      <c r="FM118">
        <f>IF(ISERROR((FM21/FM20-1)*AnnualDataCP!FM54),"",(FM21/FM20-1)*AnnualDataCP!FM54)</f>
        <v>0.15337647850212927</v>
      </c>
      <c r="FN118">
        <f>IF(ISERROR((FN21/FN20-1)*AnnualDataCP!FN54),"",(FN21/FN20-1)*AnnualDataCP!FN54)</f>
        <v>8.3967189509296492E-2</v>
      </c>
      <c r="FO118">
        <f>IF(ISERROR((FO21/FO20-1)*AnnualDataCP!FO54),"",(FO21/FO20-1)*AnnualDataCP!FO54)</f>
        <v>6.915320859382236E-2</v>
      </c>
      <c r="FP118">
        <f>IF(ISERROR((FP21/FP20-1)*AnnualDataCP!FP54),"",(FP21/FP20-1)*AnnualDataCP!FP54)</f>
        <v>0.36812177287586184</v>
      </c>
      <c r="FQ118">
        <f>IF(ISERROR((FQ21/FQ20-1)*AnnualDataCP!FQ54),"",(FQ21/FQ20-1)*AnnualDataCP!FQ54)</f>
        <v>0.14155874811981969</v>
      </c>
      <c r="FR118">
        <f>IF(ISERROR((FR21/FR20-1)*AnnualDataCP!FR54),"",(FR21/FR20-1)*AnnualDataCP!FR54)</f>
        <v>9.8101737861810048E-2</v>
      </c>
      <c r="FS118">
        <f>IF(ISERROR((FS21/FS20-1)*AnnualDataCP!FS54),"",(FS21/FS20-1)*AnnualDataCP!FS54)</f>
        <v>5.586267072604504E-2</v>
      </c>
      <c r="FT118">
        <f>IF(ISERROR((FT21/FT20-1)*AnnualDataCP!FT54),"",(FT21/FT20-1)*AnnualDataCP!FT54)</f>
        <v>1.5184051805824267E-2</v>
      </c>
      <c r="FU118">
        <f>IF(ISERROR((FU21/FU20-1)*AnnualDataCP!FU54),"",(FU21/FU20-1)*AnnualDataCP!FU54)</f>
        <v>2.7651092981085673E-2</v>
      </c>
      <c r="FV118">
        <f>IF(ISERROR((FV21/FV20-1)*AnnualDataCP!FV54),"",(FV21/FV20-1)*AnnualDataCP!FV54)</f>
        <v>4.3437735635389184E-2</v>
      </c>
      <c r="FW118">
        <f>IF(ISERROR((FW21/FW20-1)*AnnualDataCP!FW54),"",(FW21/FW20-1)*AnnualDataCP!FW54)</f>
        <v>0.19884584810394518</v>
      </c>
      <c r="FX118">
        <f>IF(ISERROR((FX21/FX20-1)*AnnualDataCP!FX54),"",(FX21/FX20-1)*AnnualDataCP!FX54)</f>
        <v>5.8095045116685257E-2</v>
      </c>
      <c r="FY118">
        <f>IF(ISERROR((FY21/FY20-1)*AnnualDataCP!FY54),"",(FY21/FY20-1)*AnnualDataCP!FY54)</f>
        <v>1.8339477591450892E-2</v>
      </c>
      <c r="FZ118">
        <f>IF(ISERROR((FZ21/FZ20-1)*AnnualDataCP!FZ54),"",(FZ21/FZ20-1)*AnnualDataCP!FZ54)</f>
        <v>0.12219356133679994</v>
      </c>
      <c r="GA118">
        <f>IF(ISERROR((GA21/GA20-1)*AnnualDataCP!GA54),"",(GA21/GA20-1)*AnnualDataCP!GA54)</f>
        <v>2.820848119590284E-2</v>
      </c>
      <c r="GB118">
        <f>IF(ISERROR((GB21/GB20-1)*AnnualDataCP!GB54),"",(GB21/GB20-1)*AnnualDataCP!GB54)</f>
        <v>2.820848119590284E-2</v>
      </c>
    </row>
    <row r="119" spans="3:184" x14ac:dyDescent="0.25">
      <c r="C119">
        <v>1997</v>
      </c>
      <c r="F119">
        <f>IF(ISERROR((F22/F21-1)*AnnualDataCP!F55),"",(F22/F21-1)*AnnualDataCP!F55)</f>
        <v>0.17389424690422628</v>
      </c>
      <c r="G119">
        <f>IF(ISERROR((G22/G21-1)*AnnualDataCP!G55),"",(G22/G21-1)*AnnualDataCP!G55)</f>
        <v>7.7338072789974281E-3</v>
      </c>
      <c r="H119">
        <f>IF(ISERROR((H22/H21-1)*AnnualDataCP!H55),"",(H22/H21-1)*AnnualDataCP!H55)</f>
        <v>7.070190544909742E-3</v>
      </c>
      <c r="I119">
        <f>IF(ISERROR((I22/I21-1)*AnnualDataCP!I55),"",(I22/I21-1)*AnnualDataCP!I55)</f>
        <v>3.8237477807981608</v>
      </c>
      <c r="J119">
        <f>IF(ISERROR((J22/J21-1)*AnnualDataCP!J55),"",(J22/J21-1)*AnnualDataCP!J55)</f>
        <v>3.0108901616332351</v>
      </c>
      <c r="K119">
        <f>IF(ISERROR((K22/K21-1)*AnnualDataCP!K55),"",(K22/K21-1)*AnnualDataCP!K55)</f>
        <v>-0.24012943703431297</v>
      </c>
      <c r="L119">
        <f>IF(ISERROR((L22/L21-1)*AnnualDataCP!L55),"",(L22/L21-1)*AnnualDataCP!L55)</f>
        <v>-4.8516961856621497E-3</v>
      </c>
      <c r="M119">
        <f>IF(ISERROR((M22/M21-1)*AnnualDataCP!M55),"",(M22/M21-1)*AnnualDataCP!M55)</f>
        <v>-0.19348429714755783</v>
      </c>
      <c r="N119" t="str">
        <f>IF(ISERROR((N22/N21-1)*AnnualDataCP!N55),"",(N22/N21-1)*AnnualDataCP!N55)</f>
        <v/>
      </c>
      <c r="O119">
        <f>IF(ISERROR((O22/O21-1)*AnnualDataCP!O55),"",(O22/O21-1)*AnnualDataCP!O55)</f>
        <v>-1.7451030096747321E-2</v>
      </c>
      <c r="P119">
        <f>IF(ISERROR((P22/P21-1)*AnnualDataCP!P55),"",(P22/P21-1)*AnnualDataCP!P55)</f>
        <v>-2.6563435222144202E-2</v>
      </c>
      <c r="Q119">
        <f>IF(ISERROR((Q22/Q21-1)*AnnualDataCP!Q55),"",(Q22/Q21-1)*AnnualDataCP!Q55)</f>
        <v>2.938802724716155</v>
      </c>
      <c r="R119">
        <f>IF(ISERROR((R22/R21-1)*AnnualDataCP!R55),"",(R22/R21-1)*AnnualDataCP!R55)</f>
        <v>0.52007577276970318</v>
      </c>
      <c r="S119">
        <f>IF(ISERROR((S22/S21-1)*AnnualDataCP!S55),"",(S22/S21-1)*AnnualDataCP!S55)</f>
        <v>0.4087948325859096</v>
      </c>
      <c r="T119">
        <f>IF(ISERROR((T22/T21-1)*AnnualDataCP!T55),"",(T22/T21-1)*AnnualDataCP!T55)</f>
        <v>6.9840768693295738E-2</v>
      </c>
      <c r="U119">
        <f>IF(ISERROR((U22/U21-1)*AnnualDataCP!U55),"",(U22/U21-1)*AnnualDataCP!U55)</f>
        <v>4.7365828500340719E-2</v>
      </c>
      <c r="V119">
        <f>IF(ISERROR((V22/V21-1)*AnnualDataCP!V55),"",(V22/V21-1)*AnnualDataCP!V55)</f>
        <v>1.917042747239779E-3</v>
      </c>
      <c r="W119">
        <f>IF(ISERROR((W22/W21-1)*AnnualDataCP!W55),"",(W22/W21-1)*AnnualDataCP!W55)</f>
        <v>4.510191689185318E-2</v>
      </c>
      <c r="X119">
        <f>IF(ISERROR((X22/X21-1)*AnnualDataCP!X55),"",(X22/X21-1)*AnnualDataCP!X55)</f>
        <v>1.5153303339099807E-2</v>
      </c>
      <c r="Y119">
        <f>IF(ISERROR((Y22/Y21-1)*AnnualDataCP!Y55),"",(Y22/Y21-1)*AnnualDataCP!Y55)</f>
        <v>6.6310507600348054E-2</v>
      </c>
      <c r="Z119">
        <f>IF(ISERROR((Z22/Z21-1)*AnnualDataCP!Z55),"",(Z22/Z21-1)*AnnualDataCP!Z55)</f>
        <v>0.14460413936716751</v>
      </c>
      <c r="AA119">
        <f>IF(ISERROR((AA22/AA21-1)*AnnualDataCP!AA55),"",(AA22/AA21-1)*AnnualDataCP!AA55)</f>
        <v>1.3634895192936791E-2</v>
      </c>
      <c r="AB119">
        <f>IF(ISERROR((AB22/AB21-1)*AnnualDataCP!AB55),"",(AB22/AB21-1)*AnnualDataCP!AB55)</f>
        <v>7.0173705262702168E-2</v>
      </c>
      <c r="AC119">
        <f>IF(ISERROR((AC22/AC21-1)*AnnualDataCP!AC55),"",(AC22/AC21-1)*AnnualDataCP!AC55)</f>
        <v>5.3151221295311697E-2</v>
      </c>
      <c r="AD119">
        <f>IF(ISERROR((AD22/AD21-1)*AnnualDataCP!AD55),"",(AD22/AD21-1)*AnnualDataCP!AD55)</f>
        <v>1.5675771569142353E-2</v>
      </c>
      <c r="AE119">
        <f>IF(ISERROR((AE22/AE21-1)*AnnualDataCP!AE55),"",(AE22/AE21-1)*AnnualDataCP!AE55)</f>
        <v>4.2362650649634251E-2</v>
      </c>
      <c r="AF119">
        <f>IF(ISERROR((AF22/AF21-1)*AnnualDataCP!AF55),"",(AF22/AF21-1)*AnnualDataCP!AF55)</f>
        <v>-0.14047929785033733</v>
      </c>
      <c r="AG119">
        <f>IF(ISERROR((AG22/AG21-1)*AnnualDataCP!AG55),"",(AG22/AG21-1)*AnnualDataCP!AG55)</f>
        <v>-5.364181503829648E-2</v>
      </c>
      <c r="AH119">
        <f>IF(ISERROR((AH22/AH21-1)*AnnualDataCP!AH55),"",(AH22/AH21-1)*AnnualDataCP!AH55)</f>
        <v>-7.1163093689526405E-2</v>
      </c>
      <c r="AI119">
        <f>IF(ISERROR((AI22/AI21-1)*AnnualDataCP!AI55),"",(AI22/AI21-1)*AnnualDataCP!AI55)</f>
        <v>-1.3928438677366159E-2</v>
      </c>
      <c r="AJ119">
        <f>IF(ISERROR((AJ22/AJ21-1)*AnnualDataCP!AJ55),"",(AJ22/AJ21-1)*AnnualDataCP!AJ55)</f>
        <v>-2.6666121546778717E-2</v>
      </c>
      <c r="AK119">
        <f>IF(ISERROR((AK22/AK21-1)*AnnualDataCP!AK55),"",(AK22/AK21-1)*AnnualDataCP!AK55)</f>
        <v>-5.3157255630268841E-3</v>
      </c>
      <c r="AL119">
        <f>IF(ISERROR((AL22/AL21-1)*AnnualDataCP!AL55),"",(AL22/AL21-1)*AnnualDataCP!AL55)</f>
        <v>-8.9811383957018372E-3</v>
      </c>
      <c r="AM119">
        <f>IF(ISERROR((AM22/AM21-1)*AnnualDataCP!AM55),"",(AM22/AM21-1)*AnnualDataCP!AM55)</f>
        <v>-1.2175418006914455E-2</v>
      </c>
      <c r="AN119">
        <f>IF(ISERROR((AN22/AN21-1)*AnnualDataCP!AN55),"",(AN22/AN21-1)*AnnualDataCP!AN55)</f>
        <v>5.0917740475304639E-2</v>
      </c>
      <c r="AO119">
        <f>IF(ISERROR((AO22/AO21-1)*AnnualDataCP!AO55),"",(AO22/AO21-1)*AnnualDataCP!AO55)</f>
        <v>5.0917740475304639E-2</v>
      </c>
      <c r="AP119">
        <f>IF(ISERROR((AP22/AP21-1)*AnnualDataCP!AP55),"",(AP22/AP21-1)*AnnualDataCP!AP55)</f>
        <v>0.45869248797926226</v>
      </c>
      <c r="AQ119">
        <f>IF(ISERROR((AQ22/AQ21-1)*AnnualDataCP!AQ55),"",(AQ22/AQ21-1)*AnnualDataCP!AQ55)</f>
        <v>0.45869248797926226</v>
      </c>
      <c r="AR119">
        <f>IF(ISERROR((AR22/AR21-1)*AnnualDataCP!AR55),"",(AR22/AR21-1)*AnnualDataCP!AR55)</f>
        <v>4.7326246415519975E-2</v>
      </c>
      <c r="AS119">
        <f>IF(ISERROR((AS22/AS21-1)*AnnualDataCP!AS55),"",(AS22/AS21-1)*AnnualDataCP!AS55)</f>
        <v>0.18590598347753109</v>
      </c>
      <c r="AT119">
        <f>IF(ISERROR((AT22/AT21-1)*AnnualDataCP!AT55),"",(AT22/AT21-1)*AnnualDataCP!AT55)</f>
        <v>4.0865468944148421E-2</v>
      </c>
      <c r="AU119">
        <f>IF(ISERROR((AU22/AU21-1)*AnnualDataCP!AU55),"",(AU22/AU21-1)*AnnualDataCP!AU55)</f>
        <v>3.903317558237298E-2</v>
      </c>
      <c r="AV119">
        <f>IF(ISERROR((AV22/AV21-1)*AnnualDataCP!AV55),"",(AV22/AV21-1)*AnnualDataCP!AV55)</f>
        <v>7.3991381208254631E-2</v>
      </c>
      <c r="AW119">
        <f>IF(ISERROR((AW22/AW21-1)*AnnualDataCP!AW55),"",(AW22/AW21-1)*AnnualDataCP!AW55)</f>
        <v>6.9870105341314923E-2</v>
      </c>
      <c r="AX119">
        <f>IF(ISERROR((AX22/AX21-1)*AnnualDataCP!AX55),"",(AX22/AX21-1)*AnnualDataCP!AX55)</f>
        <v>0.27033746301528483</v>
      </c>
      <c r="AY119">
        <f>IF(ISERROR((AY22/AY21-1)*AnnualDataCP!AY55),"",(AY22/AY21-1)*AnnualDataCP!AY55)</f>
        <v>0.27033746301528483</v>
      </c>
      <c r="AZ119">
        <f>IF(ISERROR((AZ22/AZ21-1)*AnnualDataCP!AZ55),"",(AZ22/AZ21-1)*AnnualDataCP!AZ55)</f>
        <v>0.19571269691543625</v>
      </c>
      <c r="BA119">
        <f>IF(ISERROR((BA22/BA21-1)*AnnualDataCP!BA55),"",(BA22/BA21-1)*AnnualDataCP!BA55)</f>
        <v>0.11206465905911905</v>
      </c>
      <c r="BB119">
        <f>IF(ISERROR((BB22/BB21-1)*AnnualDataCP!BB55),"",(BB22/BB21-1)*AnnualDataCP!BB55)</f>
        <v>8.485015306414119E-2</v>
      </c>
      <c r="BC119">
        <f>IF(ISERROR((BC22/BC21-1)*AnnualDataCP!BC55),"",(BC22/BC21-1)*AnnualDataCP!BC55)</f>
        <v>5.6469756191586687E-2</v>
      </c>
      <c r="BD119">
        <f>IF(ISERROR((BD22/BD21-1)*AnnualDataCP!BD55),"",(BD22/BD21-1)*AnnualDataCP!BD55)</f>
        <v>2.6978509182790052E-2</v>
      </c>
      <c r="BE119">
        <f>IF(ISERROR((BE22/BE21-1)*AnnualDataCP!BE55),"",(BE22/BE21-1)*AnnualDataCP!BE55)</f>
        <v>0.44822163729352288</v>
      </c>
      <c r="BF119">
        <f>IF(ISERROR((BF22/BF21-1)*AnnualDataCP!BF55),"",(BF22/BF21-1)*AnnualDataCP!BF55)</f>
        <v>0.12700202164283322</v>
      </c>
      <c r="BG119">
        <f>IF(ISERROR((BG22/BG21-1)*AnnualDataCP!BG55),"",(BG22/BG21-1)*AnnualDataCP!BG55)</f>
        <v>6.1025245665502166E-2</v>
      </c>
      <c r="BH119">
        <f>IF(ISERROR((BH22/BH21-1)*AnnualDataCP!BH55),"",(BH22/BH21-1)*AnnualDataCP!BH55)</f>
        <v>6.5114634030503549E-2</v>
      </c>
      <c r="BI119">
        <f>IF(ISERROR((BI22/BI21-1)*AnnualDataCP!BI55),"",(BI22/BI21-1)*AnnualDataCP!BI55)</f>
        <v>0.32123957273175346</v>
      </c>
      <c r="BJ119">
        <f>IF(ISERROR((BJ22/BJ21-1)*AnnualDataCP!BJ55),"",(BJ22/BJ21-1)*AnnualDataCP!BJ55)</f>
        <v>0.30618247569988033</v>
      </c>
      <c r="BK119">
        <f>IF(ISERROR((BK22/BK21-1)*AnnualDataCP!BK55),"",(BK22/BK21-1)*AnnualDataCP!BK55)</f>
        <v>1.4985978645772096E-2</v>
      </c>
      <c r="BL119">
        <f>IF(ISERROR((BL22/BL21-1)*AnnualDataCP!BL55),"",(BL22/BL21-1)*AnnualDataCP!BL55)</f>
        <v>0.34394334449183145</v>
      </c>
      <c r="BM119">
        <f>IF(ISERROR((BM22/BM21-1)*AnnualDataCP!BM55),"",(BM22/BM21-1)*AnnualDataCP!BM55)</f>
        <v>0.34394334449183145</v>
      </c>
      <c r="BN119">
        <f>IF(ISERROR((BN22/BN21-1)*AnnualDataCP!BN55),"",(BN22/BN21-1)*AnnualDataCP!BN55)</f>
        <v>0.13868875836746694</v>
      </c>
      <c r="BO119">
        <f>IF(ISERROR((BO22/BO21-1)*AnnualDataCP!BO55),"",(BO22/BO21-1)*AnnualDataCP!BO55)</f>
        <v>0.13868875836746694</v>
      </c>
      <c r="BP119">
        <f>IF(ISERROR((BP22/BP21-1)*AnnualDataCP!BP55),"",(BP22/BP21-1)*AnnualDataCP!BP55)</f>
        <v>-6.2729759216901035E-2</v>
      </c>
      <c r="BQ119">
        <f>IF(ISERROR((BQ22/BQ21-1)*AnnualDataCP!BQ55),"",(BQ22/BQ21-1)*AnnualDataCP!BQ55)</f>
        <v>-6.2729759216901035E-2</v>
      </c>
      <c r="BR119">
        <f>IF(ISERROR((BR22/BR21-1)*AnnualDataCP!BR55),"",(BR22/BR21-1)*AnnualDataCP!BR55)</f>
        <v>0.75691826677301377</v>
      </c>
      <c r="BS119">
        <f>IF(ISERROR((BS22/BS21-1)*AnnualDataCP!BS55),"",(BS22/BS21-1)*AnnualDataCP!BS55)</f>
        <v>0.45755385436397089</v>
      </c>
      <c r="BT119">
        <f>IF(ISERROR((BT22/BT21-1)*AnnualDataCP!BT55),"",(BT22/BT21-1)*AnnualDataCP!BT55)</f>
        <v>0.29794563465552992</v>
      </c>
      <c r="BU119">
        <f>IF(ISERROR((BU22/BU21-1)*AnnualDataCP!BU55),"",(BU22/BU21-1)*AnnualDataCP!BU55)</f>
        <v>5.217857076470464E-2</v>
      </c>
      <c r="BV119">
        <f>IF(ISERROR((BV22/BV21-1)*AnnualDataCP!BV55),"",(BV22/BV21-1)*AnnualDataCP!BV55)</f>
        <v>0.22429364051236259</v>
      </c>
      <c r="BW119">
        <f>IF(ISERROR((BW22/BW21-1)*AnnualDataCP!BW55),"",(BW22/BW21-1)*AnnualDataCP!BW55)</f>
        <v>2.2269125702210926E-2</v>
      </c>
      <c r="BX119">
        <f>IF(ISERROR((BX22/BX21-1)*AnnualDataCP!BX55),"",(BX22/BX21-1)*AnnualDataCP!BX55)</f>
        <v>0.29496016389220958</v>
      </c>
      <c r="BY119">
        <f>IF(ISERROR((BY22/BY21-1)*AnnualDataCP!BY55),"",(BY22/BY21-1)*AnnualDataCP!BY55)</f>
        <v>0.1668725922290154</v>
      </c>
      <c r="BZ119">
        <f>IF(ISERROR((BZ22/BZ21-1)*AnnualDataCP!BZ55),"",(BZ22/BZ21-1)*AnnualDataCP!BZ55)</f>
        <v>7.7753862667840651E-2</v>
      </c>
      <c r="CA119">
        <f>IF(ISERROR((CA22/CA21-1)*AnnualDataCP!CA55),"",(CA22/CA21-1)*AnnualDataCP!CA55)</f>
        <v>8.7676407237104279E-2</v>
      </c>
      <c r="CB119">
        <f>IF(ISERROR((CB22/CB21-1)*AnnualDataCP!CB55),"",(CB22/CB21-1)*AnnualDataCP!CB55)</f>
        <v>0.12833504184847472</v>
      </c>
      <c r="CC119">
        <f>IF(ISERROR((CC22/CC21-1)*AnnualDataCP!CC55),"",(CC22/CC21-1)*AnnualDataCP!CC55)</f>
        <v>8.885778818141149E-3</v>
      </c>
      <c r="CD119">
        <f>IF(ISERROR((CD22/CD21-1)*AnnualDataCP!CD55),"",(CD22/CD21-1)*AnnualDataCP!CD55)</f>
        <v>3.6302762361592168E-2</v>
      </c>
      <c r="CE119">
        <f>IF(ISERROR((CE22/CE21-1)*AnnualDataCP!CE55),"",(CE22/CE21-1)*AnnualDataCP!CE55)</f>
        <v>8.372595070761385E-2</v>
      </c>
      <c r="CF119">
        <f>IF(ISERROR((CF22/CF21-1)*AnnualDataCP!CF55),"",(CF22/CF21-1)*AnnualDataCP!CF55)</f>
        <v>0.15146827798998982</v>
      </c>
      <c r="CG119">
        <f>IF(ISERROR((CG22/CG21-1)*AnnualDataCP!CG55),"",(CG22/CG21-1)*AnnualDataCP!CG55)</f>
        <v>0.15146827798998982</v>
      </c>
      <c r="CH119">
        <f>IF(ISERROR((CH22/CH21-1)*AnnualDataCP!CH55),"",(CH22/CH21-1)*AnnualDataCP!CH55)</f>
        <v>0.11557991431614401</v>
      </c>
      <c r="CI119">
        <f>IF(ISERROR((CI22/CI21-1)*AnnualDataCP!CI55),"",(CI22/CI21-1)*AnnualDataCP!CI55)</f>
        <v>3.5622634012528111E-2</v>
      </c>
      <c r="CJ119">
        <f>IF(ISERROR((CJ22/CJ21-1)*AnnualDataCP!CJ55),"",(CJ22/CJ21-1)*AnnualDataCP!CJ55)</f>
        <v>0.27706688716824135</v>
      </c>
      <c r="CK119">
        <f>IF(ISERROR((CK22/CK21-1)*AnnualDataCP!CK55),"",(CK22/CK21-1)*AnnualDataCP!CK55)</f>
        <v>0.11248550779954652</v>
      </c>
      <c r="CL119">
        <f>IF(ISERROR((CL22/CL21-1)*AnnualDataCP!CL55),"",(CL22/CL21-1)*AnnualDataCP!CL55)</f>
        <v>0.16548930570753489</v>
      </c>
      <c r="CM119">
        <f>IF(ISERROR((CM22/CM21-1)*AnnualDataCP!CM55),"",(CM22/CM21-1)*AnnualDataCP!CM55)</f>
        <v>7.7867341705432497E-2</v>
      </c>
      <c r="CN119">
        <f>IF(ISERROR((CN22/CN21-1)*AnnualDataCP!CN55),"",(CN22/CN21-1)*AnnualDataCP!CN55)</f>
        <v>8.7682630493735064E-2</v>
      </c>
      <c r="CO119">
        <f>IF(ISERROR((CO22/CO21-1)*AnnualDataCP!CO55),"",(CO22/CO21-1)*AnnualDataCP!CO55)</f>
        <v>9.1025051307787178E-4</v>
      </c>
      <c r="CP119">
        <f>IF(ISERROR((CP22/CP21-1)*AnnualDataCP!CP55),"",(CP22/CP21-1)*AnnualDataCP!CP55)</f>
        <v>0.38893416756377713</v>
      </c>
      <c r="CQ119">
        <f>IF(ISERROR((CQ22/CQ21-1)*AnnualDataCP!CQ55),"",(CQ22/CQ21-1)*AnnualDataCP!CQ55)</f>
        <v>0.1698439118159342</v>
      </c>
      <c r="CR119">
        <f>IF(ISERROR((CR22/CR21-1)*AnnualDataCP!CR55),"",(CR22/CR21-1)*AnnualDataCP!CR55)</f>
        <v>3.064518824396037E-2</v>
      </c>
      <c r="CS119">
        <f>IF(ISERROR((CS22/CS21-1)*AnnualDataCP!CS55),"",(CS22/CS21-1)*AnnualDataCP!CS55)</f>
        <v>0.18856100868555711</v>
      </c>
      <c r="CT119">
        <f>IF(ISERROR((CT22/CT21-1)*AnnualDataCP!CT55),"",(CT22/CT21-1)*AnnualDataCP!CT55)</f>
        <v>26.123708092706178</v>
      </c>
      <c r="CU119">
        <f>IF(ISERROR((CU22/CU21-1)*AnnualDataCP!CU55),"",(CU22/CU21-1)*AnnualDataCP!CU55)</f>
        <v>6.6790773213265808</v>
      </c>
      <c r="CV119">
        <f>IF(ISERROR((CV22/CV21-1)*AnnualDataCP!CV55),"",(CV22/CV21-1)*AnnualDataCP!CV55)</f>
        <v>2.1688865980406082</v>
      </c>
      <c r="CW119">
        <f>IF(ISERROR((CW22/CW21-1)*AnnualDataCP!CW55),"",(CW22/CW21-1)*AnnualDataCP!CW55)</f>
        <v>0.17139840883093668</v>
      </c>
      <c r="CX119">
        <f>IF(ISERROR((CX22/CX21-1)*AnnualDataCP!CX55),"",(CX22/CX21-1)*AnnualDataCP!CX55)</f>
        <v>0.80538894973991382</v>
      </c>
      <c r="CY119">
        <f>IF(ISERROR((CY22/CY21-1)*AnnualDataCP!CY55),"",(CY22/CY21-1)*AnnualDataCP!CY55)</f>
        <v>1.1920548540415257</v>
      </c>
      <c r="CZ119">
        <f>IF(ISERROR((CZ22/CZ21-1)*AnnualDataCP!CZ55),"",(CZ22/CZ21-1)*AnnualDataCP!CZ55)</f>
        <v>4.04706845434273</v>
      </c>
      <c r="DA119">
        <f>IF(ISERROR((DA22/DA21-1)*AnnualDataCP!DA55),"",(DA22/DA21-1)*AnnualDataCP!DA55)</f>
        <v>1.7816851373775993</v>
      </c>
      <c r="DB119">
        <f>IF(ISERROR((DB22/DB21-1)*AnnualDataCP!DB55),"",(DB22/DB21-1)*AnnualDataCP!DB55)</f>
        <v>0.160767225356445</v>
      </c>
      <c r="DC119">
        <f>IF(ISERROR((DC22/DC21-1)*AnnualDataCP!DC55),"",(DC22/DC21-1)*AnnualDataCP!DC55)</f>
        <v>1.6205653515150733</v>
      </c>
      <c r="DD119">
        <f>IF(ISERROR((DD22/DD21-1)*AnnualDataCP!DD55),"",(DD22/DD21-1)*AnnualDataCP!DD55)</f>
        <v>0.24041233134575105</v>
      </c>
      <c r="DE119">
        <f>IF(ISERROR((DE22/DE21-1)*AnnualDataCP!DE55),"",(DE22/DE21-1)*AnnualDataCP!DE55)</f>
        <v>0.35596066975858598</v>
      </c>
      <c r="DF119">
        <f>IF(ISERROR((DF22/DF21-1)*AnnualDataCP!DF55),"",(DF22/DF21-1)*AnnualDataCP!DF55)</f>
        <v>0.95935957157449536</v>
      </c>
      <c r="DG119">
        <f>IF(ISERROR((DG22/DG21-1)*AnnualDataCP!DG55),"",(DG22/DG21-1)*AnnualDataCP!DG55)</f>
        <v>0.71009943770394135</v>
      </c>
      <c r="DH119">
        <f>IF(ISERROR((DH22/DH21-1)*AnnualDataCP!DH55),"",(DH22/DH21-1)*AnnualDataCP!DH55)</f>
        <v>0.46428406582516146</v>
      </c>
      <c r="DI119">
        <f>IF(ISERROR((DI22/DI21-1)*AnnualDataCP!DI55),"",(DI22/DI21-1)*AnnualDataCP!DI55)</f>
        <v>0.10073595681018747</v>
      </c>
      <c r="DJ119">
        <f>IF(ISERROR((DJ22/DJ21-1)*AnnualDataCP!DJ55),"",(DJ22/DJ21-1)*AnnualDataCP!DJ55)</f>
        <v>0.36371343308204757</v>
      </c>
      <c r="DK119">
        <f>IF(ISERROR((DK22/DK21-1)*AnnualDataCP!DK55),"",(DK22/DK21-1)*AnnualDataCP!DK55)</f>
        <v>2.6298598771328545</v>
      </c>
      <c r="DL119">
        <f>IF(ISERROR((DL22/DL21-1)*AnnualDataCP!DL55),"",(DL22/DL21-1)*AnnualDataCP!DL55)</f>
        <v>9.0365519677122724E-2</v>
      </c>
      <c r="DM119">
        <f>IF(ISERROR((DM22/DM21-1)*AnnualDataCP!DM55),"",(DM22/DM21-1)*AnnualDataCP!DM55)</f>
        <v>5.7241890339663273E-2</v>
      </c>
      <c r="DN119">
        <f>IF(ISERROR((DN22/DN21-1)*AnnualDataCP!DN55),"",(DN22/DN21-1)*AnnualDataCP!DN55)</f>
        <v>3.2685783115687567E-2</v>
      </c>
      <c r="DO119">
        <f>IF(ISERROR((DO22/DO21-1)*AnnualDataCP!DO55),"",(DO22/DO21-1)*AnnualDataCP!DO55)</f>
        <v>2.1531498260462592E-2</v>
      </c>
      <c r="DP119">
        <f>IF(ISERROR((DP22/DP21-1)*AnnualDataCP!DP55),"",(DP22/DP21-1)*AnnualDataCP!DP55)</f>
        <v>1.1533272834809129E-2</v>
      </c>
      <c r="DQ119">
        <f>IF(ISERROR((DQ22/DQ21-1)*AnnualDataCP!DQ55),"",(DQ22/DQ21-1)*AnnualDataCP!DQ55)</f>
        <v>1.914040112792742</v>
      </c>
      <c r="DR119">
        <f>IF(ISERROR((DR22/DR21-1)*AnnualDataCP!DR55),"",(DR22/DR21-1)*AnnualDataCP!DR55)</f>
        <v>1.914040112792742</v>
      </c>
      <c r="DS119">
        <f>IF(ISERROR((DS22/DS21-1)*AnnualDataCP!DS55),"",(DS22/DS21-1)*AnnualDataCP!DS55)</f>
        <v>0.62646114230526295</v>
      </c>
      <c r="DT119">
        <f>IF(ISERROR((DT22/DT21-1)*AnnualDataCP!DT55),"",(DT22/DT21-1)*AnnualDataCP!DT55)</f>
        <v>0.50147118138336599</v>
      </c>
      <c r="DU119">
        <f>IF(ISERROR((DU22/DU21-1)*AnnualDataCP!DU55),"",(DU22/DU21-1)*AnnualDataCP!DU55)</f>
        <v>0.12523428087292793</v>
      </c>
      <c r="DV119">
        <f>IF(ISERROR((DV22/DV21-1)*AnnualDataCP!DV55),"",(DV22/DV21-1)*AnnualDataCP!DV55)</f>
        <v>3.5967314169144484</v>
      </c>
      <c r="DW119">
        <f>IF(ISERROR((DW22/DW21-1)*AnnualDataCP!DW55),"",(DW22/DW21-1)*AnnualDataCP!DW55)</f>
        <v>2.1447437496148289</v>
      </c>
      <c r="DX119">
        <f>IF(ISERROR((DX22/DX21-1)*AnnualDataCP!DX55),"",(DX22/DX21-1)*AnnualDataCP!DX55)</f>
        <v>1.0854304281692408</v>
      </c>
      <c r="DY119">
        <f>IF(ISERROR((DY22/DY21-1)*AnnualDataCP!DY55),"",(DY22/DY21-1)*AnnualDataCP!DY55)</f>
        <v>1.0855268765811996</v>
      </c>
      <c r="DZ119" t="str">
        <f>IF(ISERROR((DZ22/DZ21-1)*AnnualDataCP!DZ55),"",(DZ22/DZ21-1)*AnnualDataCP!DZ55)</f>
        <v/>
      </c>
      <c r="EA119">
        <f>IF(ISERROR((EA22/EA21-1)*AnnualDataCP!EA55),"",(EA22/EA21-1)*AnnualDataCP!EA55)</f>
        <v>0.36700654738801114</v>
      </c>
      <c r="EB119">
        <f>IF(ISERROR((EB22/EB21-1)*AnnualDataCP!EB55),"",(EB22/EB21-1)*AnnualDataCP!EB55)</f>
        <v>9.380667339334325</v>
      </c>
      <c r="EC119">
        <f>IF(ISERROR((EC22/EC21-1)*AnnualDataCP!EC55),"",(EC22/EC21-1)*AnnualDataCP!EC55)</f>
        <v>9.380667339334325</v>
      </c>
      <c r="ED119">
        <f>IF(ISERROR((ED22/ED21-1)*AnnualDataCP!ED55),"",(ED22/ED21-1)*AnnualDataCP!ED55)</f>
        <v>1.4716826229749636</v>
      </c>
      <c r="EE119">
        <f>IF(ISERROR((EE22/EE21-1)*AnnualDataCP!EE55),"",(EE22/EE21-1)*AnnualDataCP!EE55)</f>
        <v>7.8087831259014404</v>
      </c>
      <c r="EF119">
        <f>IF(ISERROR((EF22/EF21-1)*AnnualDataCP!EF55),"",(EF22/EF21-1)*AnnualDataCP!EF55)</f>
        <v>0.10103470029460264</v>
      </c>
      <c r="EG119">
        <f>IF(ISERROR((EG22/EG21-1)*AnnualDataCP!EG55),"",(EG22/EG21-1)*AnnualDataCP!EG55)</f>
        <v>4.5909520461157847</v>
      </c>
      <c r="EH119">
        <f>IF(ISERROR((EH22/EH21-1)*AnnualDataCP!EH55),"",(EH22/EH21-1)*AnnualDataCP!EH55)</f>
        <v>2.5967308510108196</v>
      </c>
      <c r="EI119">
        <f>IF(ISERROR((EI22/EI21-1)*AnnualDataCP!EI55),"",(EI22/EI21-1)*AnnualDataCP!EI55)</f>
        <v>1.8045286685526998</v>
      </c>
      <c r="EJ119">
        <f>IF(ISERROR((EJ22/EJ21-1)*AnnualDataCP!EJ55),"",(EJ22/EJ21-1)*AnnualDataCP!EJ55)</f>
        <v>1.2787827512231005</v>
      </c>
      <c r="EK119">
        <f>IF(ISERROR((EK22/EK21-1)*AnnualDataCP!EK55),"",(EK22/EK21-1)*AnnualDataCP!EK55)</f>
        <v>0.94490309345119383</v>
      </c>
      <c r="EL119">
        <f>IF(ISERROR((EL22/EL21-1)*AnnualDataCP!EL55),"",(EL22/EL21-1)*AnnualDataCP!EL55)</f>
        <v>0.57025133199932554</v>
      </c>
      <c r="EM119">
        <f>IF(ISERROR((EM22/EM21-1)*AnnualDataCP!EM55),"",(EM22/EM21-1)*AnnualDataCP!EM55)</f>
        <v>0.37497358080781756</v>
      </c>
      <c r="EN119">
        <f>IF(ISERROR((EN22/EN21-1)*AnnualDataCP!EN55),"",(EN22/EN21-1)*AnnualDataCP!EN55)</f>
        <v>0.3336610105961122</v>
      </c>
      <c r="EO119">
        <f>IF(ISERROR((EO22/EO21-1)*AnnualDataCP!EO55),"",(EO22/EO21-1)*AnnualDataCP!EO55)</f>
        <v>0.52499198608458708</v>
      </c>
      <c r="EP119">
        <f>IF(ISERROR((EP22/EP21-1)*AnnualDataCP!EP55),"",(EP22/EP21-1)*AnnualDataCP!EP55)</f>
        <v>0.32084856098122899</v>
      </c>
      <c r="EQ119">
        <f>IF(ISERROR((EQ22/EQ21-1)*AnnualDataCP!EQ55),"",(EQ22/EQ21-1)*AnnualDataCP!EQ55)</f>
        <v>0.32084856098122899</v>
      </c>
      <c r="ER119">
        <f>IF(ISERROR((ER22/ER21-1)*AnnualDataCP!ER55),"",(ER22/ER21-1)*AnnualDataCP!ER55)</f>
        <v>0.4724042921902607</v>
      </c>
      <c r="ES119">
        <f>IF(ISERROR((ES22/ES21-1)*AnnualDataCP!ES55),"",(ES22/ES21-1)*AnnualDataCP!ES55)</f>
        <v>0.28203343949304299</v>
      </c>
      <c r="ET119">
        <f>IF(ISERROR((ET22/ET21-1)*AnnualDataCP!ET55),"",(ET22/ET21-1)*AnnualDataCP!ET55)</f>
        <v>0.19017442156983233</v>
      </c>
      <c r="EU119">
        <f>IF(ISERROR((EU22/EU21-1)*AnnualDataCP!EU55),"",(EU22/EU21-1)*AnnualDataCP!EU55)</f>
        <v>0.13381809716243728</v>
      </c>
      <c r="EV119">
        <f>IF(ISERROR((EV22/EV21-1)*AnnualDataCP!EV55),"",(EV22/EV21-1)*AnnualDataCP!EV55)</f>
        <v>5.6555296825346157E-2</v>
      </c>
      <c r="EW119">
        <f>IF(ISERROR((EW22/EW21-1)*AnnualDataCP!EW55),"",(EW22/EW21-1)*AnnualDataCP!EW55)</f>
        <v>1.9939239504179369</v>
      </c>
      <c r="EX119">
        <f>IF(ISERROR((EX22/EX21-1)*AnnualDataCP!EX55),"",(EX22/EX21-1)*AnnualDataCP!EX55)</f>
        <v>0.57573913775095764</v>
      </c>
      <c r="EY119">
        <f>IF(ISERROR((EY22/EY21-1)*AnnualDataCP!EY55),"",(EY22/EY21-1)*AnnualDataCP!EY55)</f>
        <v>0.39000973513056797</v>
      </c>
      <c r="EZ119">
        <f>IF(ISERROR((EZ22/EZ21-1)*AnnualDataCP!EZ55),"",(EZ22/EZ21-1)*AnnualDataCP!EZ55)</f>
        <v>0.34517779271164811</v>
      </c>
      <c r="FA119">
        <f>IF(ISERROR((FA22/FA21-1)*AnnualDataCP!FA55),"",(FA22/FA21-1)*AnnualDataCP!FA55)</f>
        <v>0.68284733724335789</v>
      </c>
      <c r="FB119">
        <f>IF(ISERROR((FB22/FB21-1)*AnnualDataCP!FB55),"",(FB22/FB21-1)*AnnualDataCP!FB55)</f>
        <v>8.4697863972080345E-2</v>
      </c>
      <c r="FC119">
        <f>IF(ISERROR((FC22/FC21-1)*AnnualDataCP!FC55),"",(FC22/FC21-1)*AnnualDataCP!FC55)</f>
        <v>0.19781902687401029</v>
      </c>
      <c r="FD119">
        <f>IF(ISERROR((FD22/FD21-1)*AnnualDataCP!FD55),"",(FD22/FD21-1)*AnnualDataCP!FD55)</f>
        <v>0.40050817672212224</v>
      </c>
      <c r="FE119">
        <f>IF(ISERROR((FE22/FE21-1)*AnnualDataCP!FE55),"",(FE22/FE21-1)*AnnualDataCP!FE55)</f>
        <v>-1.2416368795380863</v>
      </c>
      <c r="FF119">
        <f>IF(ISERROR((FF22/FF21-1)*AnnualDataCP!FF55),"",(FF22/FF21-1)*AnnualDataCP!FF55)</f>
        <v>-1.418196090352549</v>
      </c>
      <c r="FG119">
        <f>IF(ISERROR((FG22/FG21-1)*AnnualDataCP!FG55),"",(FG22/FG21-1)*AnnualDataCP!FG55)</f>
        <v>-1.418196090352549</v>
      </c>
      <c r="FH119">
        <f>IF(ISERROR((FH22/FH21-1)*AnnualDataCP!FH55),"",(FH22/FH21-1)*AnnualDataCP!FH55)</f>
        <v>-0.25993149410340149</v>
      </c>
      <c r="FI119">
        <f>IF(ISERROR((FI22/FI21-1)*AnnualDataCP!FI55),"",(FI22/FI21-1)*AnnualDataCP!FI55)</f>
        <v>-0.25993149410340149</v>
      </c>
      <c r="FJ119">
        <f>IF(ISERROR((FJ22/FJ21-1)*AnnualDataCP!FJ55),"",(FJ22/FJ21-1)*AnnualDataCP!FJ55)</f>
        <v>0.43640318568870029</v>
      </c>
      <c r="FK119">
        <f>IF(ISERROR((FK22/FK21-1)*AnnualDataCP!FK55),"",(FK22/FK21-1)*AnnualDataCP!FK55)</f>
        <v>0.48813387349912718</v>
      </c>
      <c r="FL119">
        <f>IF(ISERROR((FL22/FL21-1)*AnnualDataCP!FL55),"",(FL22/FL21-1)*AnnualDataCP!FL55)</f>
        <v>0.48813387349912718</v>
      </c>
      <c r="FM119">
        <f>IF(ISERROR((FM22/FM21-1)*AnnualDataCP!FM55),"",(FM22/FM21-1)*AnnualDataCP!FM55)</f>
        <v>-5.1848095297798082E-2</v>
      </c>
      <c r="FN119">
        <f>IF(ISERROR((FN22/FN21-1)*AnnualDataCP!FN55),"",(FN22/FN21-1)*AnnualDataCP!FN55)</f>
        <v>-2.7781521248905063E-2</v>
      </c>
      <c r="FO119">
        <f>IF(ISERROR((FO22/FO21-1)*AnnualDataCP!FO55),"",(FO22/FO21-1)*AnnualDataCP!FO55)</f>
        <v>-2.4028641510695253E-2</v>
      </c>
      <c r="FP119">
        <f>IF(ISERROR((FP22/FP21-1)*AnnualDataCP!FP55),"",(FP22/FP21-1)*AnnualDataCP!FP55)</f>
        <v>0.48658864046472955</v>
      </c>
      <c r="FQ119">
        <f>IF(ISERROR((FQ22/FQ21-1)*AnnualDataCP!FQ55),"",(FQ22/FQ21-1)*AnnualDataCP!FQ55)</f>
        <v>0.21640249856942012</v>
      </c>
      <c r="FR119">
        <f>IF(ISERROR((FR22/FR21-1)*AnnualDataCP!FR55),"",(FR22/FR21-1)*AnnualDataCP!FR55)</f>
        <v>0.15595339888612433</v>
      </c>
      <c r="FS119">
        <f>IF(ISERROR((FS22/FS21-1)*AnnualDataCP!FS55),"",(FS22/FS21-1)*AnnualDataCP!FS55)</f>
        <v>8.366103521438191E-2</v>
      </c>
      <c r="FT119">
        <f>IF(ISERROR((FT22/FT21-1)*AnnualDataCP!FT55),"",(FT22/FT21-1)*AnnualDataCP!FT55)</f>
        <v>2.5808195655728623E-2</v>
      </c>
      <c r="FU119">
        <f>IF(ISERROR((FU22/FU21-1)*AnnualDataCP!FU55),"",(FU22/FU21-1)*AnnualDataCP!FU55)</f>
        <v>4.6162530047125096E-2</v>
      </c>
      <c r="FV119">
        <f>IF(ISERROR((FV22/FV21-1)*AnnualDataCP!FV55),"",(FV22/FV21-1)*AnnualDataCP!FV55)</f>
        <v>6.0850164899752632E-2</v>
      </c>
      <c r="FW119">
        <f>IF(ISERROR((FW22/FW21-1)*AnnualDataCP!FW55),"",(FW22/FW21-1)*AnnualDataCP!FW55)</f>
        <v>0.23713949552997687</v>
      </c>
      <c r="FX119">
        <f>IF(ISERROR((FX22/FX21-1)*AnnualDataCP!FX55),"",(FX22/FX21-1)*AnnualDataCP!FX55)</f>
        <v>7.2311872756139831E-2</v>
      </c>
      <c r="FY119">
        <f>IF(ISERROR((FY22/FY21-1)*AnnualDataCP!FY55),"",(FY22/FY21-1)*AnnualDataCP!FY55)</f>
        <v>2.906503692353303E-2</v>
      </c>
      <c r="FZ119">
        <f>IF(ISERROR((FZ22/FZ21-1)*AnnualDataCP!FZ55),"",(FZ22/FZ21-1)*AnnualDataCP!FZ55)</f>
        <v>0.13563126120373351</v>
      </c>
      <c r="GA119">
        <f>IF(ISERROR((GA22/GA21-1)*AnnualDataCP!GA55),"",(GA22/GA21-1)*AnnualDataCP!GA55)</f>
        <v>3.2699860860928222E-2</v>
      </c>
      <c r="GB119">
        <f>IF(ISERROR((GB22/GB21-1)*AnnualDataCP!GB55),"",(GB22/GB21-1)*AnnualDataCP!GB55)</f>
        <v>3.2699860860928222E-2</v>
      </c>
    </row>
    <row r="120" spans="3:184" x14ac:dyDescent="0.25">
      <c r="C120">
        <v>1998</v>
      </c>
      <c r="F120">
        <f ca="1">IF(ISERROR((F23/F22-1)*F53),"",(F23/F22-1)*F53)</f>
        <v>0.43748117249154517</v>
      </c>
      <c r="G120">
        <f t="shared" ref="G120:BR120" ca="1" si="10">IF(ISERROR((G23/G22-1)*G53),"",(G23/G22-1)*G53)</f>
        <v>-7.7340476190476248E-3</v>
      </c>
      <c r="H120">
        <f t="shared" ca="1" si="10"/>
        <v>-5.1081145113524171E-2</v>
      </c>
      <c r="I120">
        <f t="shared" ca="1" si="10"/>
        <v>2.4450355217417616</v>
      </c>
      <c r="J120">
        <f t="shared" ca="1" si="10"/>
        <v>1.6970062853509664</v>
      </c>
      <c r="K120">
        <f t="shared" ca="1" si="10"/>
        <v>-5.7145514104126403E-2</v>
      </c>
      <c r="L120">
        <f t="shared" ca="1" si="10"/>
        <v>-7.1273199703043813E-2</v>
      </c>
      <c r="M120">
        <f t="shared" ca="1" si="10"/>
        <v>-0.15271064403627074</v>
      </c>
      <c r="N120" t="str">
        <f t="shared" ca="1" si="10"/>
        <v/>
      </c>
      <c r="O120">
        <f t="shared" ca="1" si="10"/>
        <v>0.13173001293661052</v>
      </c>
      <c r="P120">
        <f t="shared" ca="1" si="10"/>
        <v>3.6572804532578072E-2</v>
      </c>
      <c r="Q120">
        <f t="shared" ca="1" si="10"/>
        <v>0.54659499520906651</v>
      </c>
      <c r="R120">
        <f t="shared" ca="1" si="10"/>
        <v>-0.18319152431011726</v>
      </c>
      <c r="S120">
        <f t="shared" ca="1" si="10"/>
        <v>0.14007799635162393</v>
      </c>
      <c r="T120">
        <f t="shared" ca="1" si="10"/>
        <v>0.10635974143114857</v>
      </c>
      <c r="U120">
        <f t="shared" ca="1" si="10"/>
        <v>-7.693696848424203E-2</v>
      </c>
      <c r="V120">
        <f t="shared" ca="1" si="10"/>
        <v>8.7775280898876613E-3</v>
      </c>
      <c r="W120">
        <f t="shared" ca="1" si="10"/>
        <v>-7.5474145486414297E-3</v>
      </c>
      <c r="X120">
        <f t="shared" ca="1" si="10"/>
        <v>-2.74409262759924E-2</v>
      </c>
      <c r="Y120">
        <f t="shared" ca="1" si="10"/>
        <v>-6.2002433830238924E-3</v>
      </c>
      <c r="Z120">
        <f t="shared" ca="1" si="10"/>
        <v>0.13037496343960184</v>
      </c>
      <c r="AA120">
        <f t="shared" ca="1" si="10"/>
        <v>1.51408536585366E-2</v>
      </c>
      <c r="AB120">
        <f t="shared" ca="1" si="10"/>
        <v>-0.12287203947368414</v>
      </c>
      <c r="AC120">
        <f t="shared" ca="1" si="10"/>
        <v>-0.13635564853556489</v>
      </c>
      <c r="AD120">
        <f t="shared" ca="1" si="10"/>
        <v>1.288812175204148E-2</v>
      </c>
      <c r="AE120">
        <f t="shared" ca="1" si="10"/>
        <v>-0.20077669902912612</v>
      </c>
      <c r="AF120">
        <f t="shared" ca="1" si="10"/>
        <v>-0.98460834376028949</v>
      </c>
      <c r="AG120">
        <f t="shared" ca="1" si="10"/>
        <v>-0.34087364091559347</v>
      </c>
      <c r="AH120">
        <f t="shared" ca="1" si="10"/>
        <v>-0.57501633802816887</v>
      </c>
      <c r="AI120">
        <f t="shared" ca="1" si="10"/>
        <v>-6.8562146892655357E-2</v>
      </c>
      <c r="AJ120">
        <f t="shared" ca="1" si="10"/>
        <v>-0.21977528004556729</v>
      </c>
      <c r="AK120">
        <f t="shared" ca="1" si="10"/>
        <v>-3.5787162162162066E-2</v>
      </c>
      <c r="AL120">
        <f t="shared" ca="1" si="10"/>
        <v>-0.14232048596564725</v>
      </c>
      <c r="AM120">
        <f t="shared" ca="1" si="10"/>
        <v>-3.9438571621439197E-2</v>
      </c>
      <c r="AN120">
        <f t="shared" ca="1" si="10"/>
        <v>-6.6133251079580499E-2</v>
      </c>
      <c r="AO120">
        <f t="shared" ca="1" si="10"/>
        <v>-6.6133251079580499E-2</v>
      </c>
      <c r="AP120">
        <f t="shared" ca="1" si="10"/>
        <v>0.10610310049571885</v>
      </c>
      <c r="AQ120">
        <f t="shared" ca="1" si="10"/>
        <v>0.10610310049571885</v>
      </c>
      <c r="AR120">
        <f t="shared" ca="1" si="10"/>
        <v>9.3566032608695643E-2</v>
      </c>
      <c r="AS120">
        <f t="shared" ca="1" si="10"/>
        <v>0.33827933474876098</v>
      </c>
      <c r="AT120">
        <f t="shared" ca="1" si="10"/>
        <v>-0.11567318634423894</v>
      </c>
      <c r="AU120">
        <f t="shared" ca="1" si="10"/>
        <v>0.14545929648241213</v>
      </c>
      <c r="AV120">
        <f t="shared" ca="1" si="10"/>
        <v>-1.9147079156584822E-2</v>
      </c>
      <c r="AW120">
        <f t="shared" ca="1" si="10"/>
        <v>-0.34027788930312591</v>
      </c>
      <c r="AX120">
        <f t="shared" ca="1" si="10"/>
        <v>0.29534454600240984</v>
      </c>
      <c r="AY120">
        <f t="shared" ca="1" si="10"/>
        <v>0.29534454600240984</v>
      </c>
      <c r="AZ120">
        <f t="shared" ca="1" si="10"/>
        <v>0.11892129019633312</v>
      </c>
      <c r="BA120">
        <f t="shared" ca="1" si="10"/>
        <v>0.16966479677197149</v>
      </c>
      <c r="BB120">
        <f t="shared" ca="1" si="10"/>
        <v>-4.9349033683047869E-2</v>
      </c>
      <c r="BC120">
        <f t="shared" ca="1" si="10"/>
        <v>7.2728248371023207E-2</v>
      </c>
      <c r="BD120">
        <f t="shared" ca="1" si="10"/>
        <v>-0.12350813831645123</v>
      </c>
      <c r="BE120">
        <f t="shared" ca="1" si="10"/>
        <v>0.95308445022188204</v>
      </c>
      <c r="BF120">
        <f t="shared" ca="1" si="10"/>
        <v>0.38739505090054877</v>
      </c>
      <c r="BG120">
        <f t="shared" ca="1" si="10"/>
        <v>0.3706324147933287</v>
      </c>
      <c r="BH120">
        <f t="shared" ca="1" si="10"/>
        <v>1.9893248497702378E-2</v>
      </c>
      <c r="BI120">
        <f t="shared" ca="1" si="10"/>
        <v>0.56718015449350045</v>
      </c>
      <c r="BJ120">
        <f t="shared" ca="1" si="10"/>
        <v>0.61224522327839781</v>
      </c>
      <c r="BK120">
        <f t="shared" ca="1" si="10"/>
        <v>-4.4588982501620203E-2</v>
      </c>
      <c r="BL120">
        <f t="shared" ca="1" si="10"/>
        <v>-0.18709544215530938</v>
      </c>
      <c r="BM120">
        <f t="shared" ca="1" si="10"/>
        <v>-0.18709544215530938</v>
      </c>
      <c r="BN120">
        <f t="shared" ca="1" si="10"/>
        <v>7.1898598479200215E-2</v>
      </c>
      <c r="BO120">
        <f t="shared" ca="1" si="10"/>
        <v>7.1898598479200215E-2</v>
      </c>
      <c r="BP120">
        <f t="shared" ca="1" si="10"/>
        <v>0.17435229742499414</v>
      </c>
      <c r="BQ120">
        <f t="shared" ca="1" si="10"/>
        <v>0.17435229742499414</v>
      </c>
      <c r="BR120">
        <f t="shared" ca="1" si="10"/>
        <v>0.8925250451752802</v>
      </c>
      <c r="BS120">
        <f t="shared" ref="BS120:ED120" ca="1" si="11">IF(ISERROR((BS23/BS22-1)*BS53),"",(BS23/BS22-1)*BS53)</f>
        <v>0.48634645783870623</v>
      </c>
      <c r="BT120">
        <f t="shared" ca="1" si="11"/>
        <v>0.40606318265837726</v>
      </c>
      <c r="BU120">
        <f t="shared" ca="1" si="11"/>
        <v>4.2694244604316285E-3</v>
      </c>
      <c r="BV120">
        <f t="shared" ca="1" si="11"/>
        <v>0.29875826836274089</v>
      </c>
      <c r="BW120">
        <f t="shared" ca="1" si="11"/>
        <v>9.9444736842105239E-2</v>
      </c>
      <c r="BX120">
        <f t="shared" ca="1" si="11"/>
        <v>-0.42550053274653971</v>
      </c>
      <c r="BY120">
        <f t="shared" ca="1" si="11"/>
        <v>-0.33136688172043011</v>
      </c>
      <c r="BZ120">
        <f t="shared" ca="1" si="11"/>
        <v>-0.17818786781349044</v>
      </c>
      <c r="CA120">
        <f t="shared" ca="1" si="11"/>
        <v>-0.15484334600760458</v>
      </c>
      <c r="CB120">
        <f t="shared" ca="1" si="11"/>
        <v>-9.172045871559617E-2</v>
      </c>
      <c r="CC120">
        <f t="shared" ca="1" si="11"/>
        <v>-0.12736855895196506</v>
      </c>
      <c r="CD120">
        <f t="shared" ca="1" si="11"/>
        <v>-1.5754890219560919E-2</v>
      </c>
      <c r="CE120">
        <f t="shared" ca="1" si="11"/>
        <v>5.1708285163776117E-2</v>
      </c>
      <c r="CF120">
        <f t="shared" ca="1" si="11"/>
        <v>0.21975293495505138</v>
      </c>
      <c r="CG120">
        <f t="shared" ca="1" si="11"/>
        <v>0.21975293495505138</v>
      </c>
      <c r="CH120">
        <f t="shared" ca="1" si="11"/>
        <v>-0.1739413525950958</v>
      </c>
      <c r="CI120">
        <f t="shared" ca="1" si="11"/>
        <v>0.39420948616600782</v>
      </c>
      <c r="CJ120">
        <f t="shared" ca="1" si="11"/>
        <v>0.98697589490177284</v>
      </c>
      <c r="CK120">
        <f t="shared" ca="1" si="11"/>
        <v>-0.13347527114967483</v>
      </c>
      <c r="CL120">
        <f t="shared" ca="1" si="11"/>
        <v>1.1226132476179536</v>
      </c>
      <c r="CM120">
        <f t="shared" ca="1" si="11"/>
        <v>0.37480651592511555</v>
      </c>
      <c r="CN120">
        <f t="shared" ca="1" si="11"/>
        <v>0.73753220488019333</v>
      </c>
      <c r="CO120">
        <f t="shared" ca="1" si="11"/>
        <v>6.8888888888888888E-3</v>
      </c>
      <c r="CP120">
        <f t="shared" ca="1" si="11"/>
        <v>0.74754833344377947</v>
      </c>
      <c r="CQ120">
        <f t="shared" ca="1" si="11"/>
        <v>0.28635699503180201</v>
      </c>
      <c r="CR120">
        <f t="shared" ca="1" si="11"/>
        <v>0.13723344266068166</v>
      </c>
      <c r="CS120">
        <f t="shared" ca="1" si="11"/>
        <v>0.32565316875992695</v>
      </c>
      <c r="CT120">
        <f t="shared" ca="1" si="11"/>
        <v>31.507785100344453</v>
      </c>
      <c r="CU120">
        <f t="shared" ca="1" si="11"/>
        <v>4.6621066900540153</v>
      </c>
      <c r="CV120">
        <f t="shared" ca="1" si="11"/>
        <v>2.2877294889833428</v>
      </c>
      <c r="CW120">
        <f t="shared" ca="1" si="11"/>
        <v>-0.72784220538121147</v>
      </c>
      <c r="CX120">
        <f t="shared" ca="1" si="11"/>
        <v>1.8452810942743805</v>
      </c>
      <c r="CY120">
        <f t="shared" ca="1" si="11"/>
        <v>1.1695595827856986</v>
      </c>
      <c r="CZ120">
        <f t="shared" ca="1" si="11"/>
        <v>2.1718471913198765</v>
      </c>
      <c r="DA120">
        <f t="shared" ca="1" si="11"/>
        <v>0.68710874751490925</v>
      </c>
      <c r="DB120">
        <f t="shared" ca="1" si="11"/>
        <v>7.0378834831112499E-2</v>
      </c>
      <c r="DC120">
        <f t="shared" ca="1" si="11"/>
        <v>0.61756013976305124</v>
      </c>
      <c r="DD120">
        <f t="shared" ca="1" si="11"/>
        <v>-0.11748601377042445</v>
      </c>
      <c r="DE120">
        <f t="shared" ca="1" si="11"/>
        <v>0.29058719879518058</v>
      </c>
      <c r="DF120">
        <f t="shared" ca="1" si="11"/>
        <v>0.40565496535796836</v>
      </c>
      <c r="DG120">
        <f t="shared" ca="1" si="11"/>
        <v>0.90746252038201758</v>
      </c>
      <c r="DH120">
        <f t="shared" ca="1" si="11"/>
        <v>0.19958179979777374</v>
      </c>
      <c r="DI120">
        <f t="shared" ca="1" si="11"/>
        <v>-1.8925747174992257E-2</v>
      </c>
      <c r="DJ120">
        <f t="shared" ca="1" si="11"/>
        <v>0.21794551824197436</v>
      </c>
      <c r="DK120">
        <f t="shared" ca="1" si="11"/>
        <v>5.3811177210157481</v>
      </c>
      <c r="DL120">
        <f t="shared" ca="1" si="11"/>
        <v>0.41370504277139547</v>
      </c>
      <c r="DM120">
        <f t="shared" ca="1" si="11"/>
        <v>0.34294860630466167</v>
      </c>
      <c r="DN120">
        <f t="shared" ca="1" si="11"/>
        <v>7.1869460007152886E-2</v>
      </c>
      <c r="DO120">
        <f t="shared" ca="1" si="11"/>
        <v>0.12365112534309243</v>
      </c>
      <c r="DP120">
        <f t="shared" ca="1" si="11"/>
        <v>-5.3938992042440417E-2</v>
      </c>
      <c r="DQ120">
        <f t="shared" ca="1" si="11"/>
        <v>1.74369696328431</v>
      </c>
      <c r="DR120">
        <f t="shared" ca="1" si="11"/>
        <v>1.74369696328431</v>
      </c>
      <c r="DS120">
        <f t="shared" ca="1" si="11"/>
        <v>3.2217504865483679</v>
      </c>
      <c r="DT120">
        <f t="shared" ca="1" si="11"/>
        <v>2.1659114004044491</v>
      </c>
      <c r="DU120">
        <f t="shared" ca="1" si="11"/>
        <v>1.0590932090545941</v>
      </c>
      <c r="DV120">
        <f t="shared" ca="1" si="11"/>
        <v>13.570013945645986</v>
      </c>
      <c r="DW120">
        <f t="shared" ca="1" si="11"/>
        <v>13.608509876943009</v>
      </c>
      <c r="DX120">
        <f t="shared" ca="1" si="11"/>
        <v>0.16624137756820437</v>
      </c>
      <c r="DY120">
        <f t="shared" ca="1" si="11"/>
        <v>0.16624515649122651</v>
      </c>
      <c r="DZ120" t="str">
        <f t="shared" ca="1" si="11"/>
        <v/>
      </c>
      <c r="EA120">
        <f t="shared" ca="1" si="11"/>
        <v>-0.20476939169831448</v>
      </c>
      <c r="EB120">
        <f t="shared" ca="1" si="11"/>
        <v>-0.60216312688449702</v>
      </c>
      <c r="EC120">
        <f t="shared" ca="1" si="11"/>
        <v>-0.60216312688449702</v>
      </c>
      <c r="ED120">
        <f t="shared" ca="1" si="11"/>
        <v>0.37330904396632369</v>
      </c>
      <c r="EE120">
        <f t="shared" ref="EE120:GB120" ca="1" si="12">IF(ISERROR((EE23/EE22-1)*EE53),"",(EE23/EE22-1)*EE53)</f>
        <v>-0.95532871635881456</v>
      </c>
      <c r="EF120">
        <f t="shared" ca="1" si="12"/>
        <v>-2.3599784830554048E-2</v>
      </c>
      <c r="EG120">
        <f t="shared" ca="1" si="12"/>
        <v>7.5193648918977942</v>
      </c>
      <c r="EH120">
        <f t="shared" ca="1" si="12"/>
        <v>5.8879657161995747</v>
      </c>
      <c r="EI120">
        <f t="shared" ca="1" si="12"/>
        <v>4.6661040887816094</v>
      </c>
      <c r="EJ120">
        <f t="shared" ca="1" si="12"/>
        <v>2.9260592835795776</v>
      </c>
      <c r="EK120">
        <f t="shared" ca="1" si="12"/>
        <v>7.7508922211808898E-2</v>
      </c>
      <c r="EL120">
        <f t="shared" ca="1" si="12"/>
        <v>0.10318172458172532</v>
      </c>
      <c r="EM120">
        <f t="shared" ca="1" si="12"/>
        <v>-2.558563289018019E-2</v>
      </c>
      <c r="EN120">
        <f t="shared" ca="1" si="12"/>
        <v>2.8566456536937777</v>
      </c>
      <c r="EO120">
        <f t="shared" ca="1" si="12"/>
        <v>1.7363174292152437</v>
      </c>
      <c r="EP120">
        <f t="shared" ca="1" si="12"/>
        <v>1.1142722336299344</v>
      </c>
      <c r="EQ120">
        <f t="shared" ca="1" si="12"/>
        <v>1.1142722336299344</v>
      </c>
      <c r="ER120">
        <f t="shared" ca="1" si="12"/>
        <v>0.10578748850045992</v>
      </c>
      <c r="ES120">
        <f t="shared" ca="1" si="12"/>
        <v>-0.15023109354413666</v>
      </c>
      <c r="ET120">
        <f t="shared" ca="1" si="12"/>
        <v>0.25353788965517204</v>
      </c>
      <c r="EU120">
        <f t="shared" ca="1" si="12"/>
        <v>0.22370763636363619</v>
      </c>
      <c r="EV120">
        <f t="shared" ca="1" si="12"/>
        <v>3.1838294218660516E-2</v>
      </c>
      <c r="EW120">
        <f t="shared" ca="1" si="12"/>
        <v>1.6332223621699298</v>
      </c>
      <c r="EX120">
        <f t="shared" ca="1" si="12"/>
        <v>0.74264760713168532</v>
      </c>
      <c r="EY120">
        <f t="shared" ca="1" si="12"/>
        <v>-0.11351427145708623</v>
      </c>
      <c r="EZ120">
        <f t="shared" ca="1" si="12"/>
        <v>0.37846552086987034</v>
      </c>
      <c r="FA120">
        <f t="shared" ca="1" si="12"/>
        <v>0.62716737993342775</v>
      </c>
      <c r="FB120">
        <f t="shared" ca="1" si="12"/>
        <v>-7.0884396715097872E-2</v>
      </c>
      <c r="FC120">
        <f t="shared" ca="1" si="12"/>
        <v>0.24814257925072061</v>
      </c>
      <c r="FD120">
        <f t="shared" ca="1" si="12"/>
        <v>0.45082019970044857</v>
      </c>
      <c r="FE120">
        <f t="shared" ca="1" si="12"/>
        <v>-0.21755160408552449</v>
      </c>
      <c r="FF120">
        <f t="shared" ca="1" si="12"/>
        <v>-0.40382643744857044</v>
      </c>
      <c r="FG120">
        <f t="shared" ca="1" si="12"/>
        <v>-0.40382643744857044</v>
      </c>
      <c r="FH120">
        <f t="shared" ca="1" si="12"/>
        <v>-0.97678358571902135</v>
      </c>
      <c r="FI120">
        <f t="shared" ca="1" si="12"/>
        <v>-0.97678358571902135</v>
      </c>
      <c r="FJ120">
        <f t="shared" ca="1" si="12"/>
        <v>1.1642780832586956</v>
      </c>
      <c r="FK120">
        <f t="shared" ca="1" si="12"/>
        <v>0.65278965389522425</v>
      </c>
      <c r="FL120">
        <f t="shared" ca="1" si="12"/>
        <v>0.65278965389522425</v>
      </c>
      <c r="FM120">
        <f t="shared" ca="1" si="12"/>
        <v>0.51106383763837626</v>
      </c>
      <c r="FN120">
        <f t="shared" ca="1" si="12"/>
        <v>0.27940299432111465</v>
      </c>
      <c r="FO120">
        <f t="shared" ca="1" si="12"/>
        <v>0.22879292322943134</v>
      </c>
      <c r="FP120">
        <f t="shared" ca="1" si="12"/>
        <v>1.1922738300574303</v>
      </c>
      <c r="FQ120">
        <f t="shared" ca="1" si="12"/>
        <v>0.87250789397028949</v>
      </c>
      <c r="FR120">
        <f t="shared" ca="1" si="12"/>
        <v>0.67489509585033514</v>
      </c>
      <c r="FS120">
        <f t="shared" ca="1" si="12"/>
        <v>0.5894921363332587</v>
      </c>
      <c r="FT120">
        <f t="shared" ca="1" si="12"/>
        <v>8.3634267734553763E-2</v>
      </c>
      <c r="FU120">
        <f t="shared" ca="1" si="12"/>
        <v>4.1135135135165129E-4</v>
      </c>
      <c r="FV120">
        <f t="shared" ca="1" si="12"/>
        <v>0.1975875101232788</v>
      </c>
      <c r="FW120">
        <f t="shared" ca="1" si="12"/>
        <v>0.37828798853777029</v>
      </c>
      <c r="FX120">
        <f t="shared" ca="1" si="12"/>
        <v>0.18192869498366321</v>
      </c>
      <c r="FY120">
        <f t="shared" ca="1" si="12"/>
        <v>0.1029933298041293</v>
      </c>
      <c r="FZ120">
        <f t="shared" ca="1" si="12"/>
        <v>9.1789648307897209E-2</v>
      </c>
      <c r="GA120">
        <f t="shared" ca="1" si="12"/>
        <v>-5.6556808006320854E-2</v>
      </c>
      <c r="GB120">
        <f t="shared" ca="1" si="12"/>
        <v>-5.6556808006320854E-2</v>
      </c>
    </row>
    <row r="121" spans="3:184" x14ac:dyDescent="0.25">
      <c r="C121">
        <v>1999</v>
      </c>
      <c r="F121">
        <f t="shared" ref="F121:BQ121" ca="1" si="13">IF(ISERROR((F24/F23-1)*F54),"",(F24/F23-1)*F54)</f>
        <v>0.79278539325842667</v>
      </c>
      <c r="G121">
        <f t="shared" ca="1" si="13"/>
        <v>-7.183374083129585E-3</v>
      </c>
      <c r="H121">
        <f t="shared" ca="1" si="13"/>
        <v>-5.1240944881889752E-2</v>
      </c>
      <c r="I121">
        <f t="shared" ca="1" si="13"/>
        <v>2.9554929084169932</v>
      </c>
      <c r="J121">
        <f t="shared" ca="1" si="13"/>
        <v>2.2652138465802136</v>
      </c>
      <c r="K121">
        <f t="shared" ca="1" si="13"/>
        <v>0.96021147809382412</v>
      </c>
      <c r="L121">
        <f t="shared" ca="1" si="13"/>
        <v>-7.4423313979455119E-2</v>
      </c>
      <c r="M121">
        <f t="shared" ca="1" si="13"/>
        <v>0.99597238010240097</v>
      </c>
      <c r="N121" t="str">
        <f t="shared" ca="1" si="13"/>
        <v/>
      </c>
      <c r="O121">
        <f t="shared" ca="1" si="13"/>
        <v>9.8852757793764984E-2</v>
      </c>
      <c r="P121">
        <f t="shared" ca="1" si="13"/>
        <v>-6.1244568245125371E-2</v>
      </c>
      <c r="Q121">
        <f t="shared" ca="1" si="13"/>
        <v>0.53793832710693923</v>
      </c>
      <c r="R121">
        <f t="shared" ca="1" si="13"/>
        <v>-4.6123304290283912E-2</v>
      </c>
      <c r="S121">
        <f t="shared" ca="1" si="13"/>
        <v>-0.10317508691181476</v>
      </c>
      <c r="T121">
        <f t="shared" ca="1" si="13"/>
        <v>-3.4453691275167765E-2</v>
      </c>
      <c r="U121">
        <f t="shared" ca="1" si="13"/>
        <v>-0.10356143079315715</v>
      </c>
      <c r="V121">
        <f t="shared" ca="1" si="13"/>
        <v>3.5892473118279535E-3</v>
      </c>
      <c r="W121">
        <f t="shared" ca="1" si="13"/>
        <v>6.2506596306068682E-2</v>
      </c>
      <c r="X121">
        <f t="shared" ca="1" si="13"/>
        <v>-1.0504458598726146E-2</v>
      </c>
      <c r="Y121">
        <f t="shared" ca="1" si="13"/>
        <v>-5.1011033221578864E-2</v>
      </c>
      <c r="Z121">
        <f t="shared" ca="1" si="13"/>
        <v>2.9102542738111668E-2</v>
      </c>
      <c r="AA121">
        <f t="shared" ca="1" si="13"/>
        <v>1.3461077844310985E-3</v>
      </c>
      <c r="AB121">
        <f t="shared" ca="1" si="13"/>
        <v>0.36228108896451156</v>
      </c>
      <c r="AC121">
        <f t="shared" ca="1" si="13"/>
        <v>0.22190250507786063</v>
      </c>
      <c r="AD121">
        <f t="shared" ca="1" si="13"/>
        <v>0.14105973645680828</v>
      </c>
      <c r="AE121">
        <f t="shared" ca="1" si="13"/>
        <v>-0.30527561643835621</v>
      </c>
      <c r="AF121">
        <f t="shared" ca="1" si="13"/>
        <v>-0.65261646851607236</v>
      </c>
      <c r="AG121">
        <f t="shared" ca="1" si="13"/>
        <v>-0.20361968688845405</v>
      </c>
      <c r="AH121">
        <f t="shared" ca="1" si="13"/>
        <v>-0.39170881631111948</v>
      </c>
      <c r="AI121">
        <f t="shared" ca="1" si="13"/>
        <v>-5.7591158536585328E-2</v>
      </c>
      <c r="AJ121">
        <f t="shared" ca="1" si="13"/>
        <v>6.068225962468584E-2</v>
      </c>
      <c r="AK121">
        <f t="shared" ca="1" si="13"/>
        <v>-6.5187928669410214E-2</v>
      </c>
      <c r="AL121">
        <f t="shared" ca="1" si="13"/>
        <v>1.6457031249996258E-3</v>
      </c>
      <c r="AM121">
        <f t="shared" ca="1" si="13"/>
        <v>0.12350791621327507</v>
      </c>
      <c r="AN121">
        <f t="shared" ca="1" si="13"/>
        <v>-0.13141537475976942</v>
      </c>
      <c r="AO121">
        <f t="shared" ca="1" si="13"/>
        <v>-0.13141537475976942</v>
      </c>
      <c r="AP121">
        <f t="shared" ca="1" si="13"/>
        <v>0.3853451959205581</v>
      </c>
      <c r="AQ121">
        <f t="shared" ca="1" si="13"/>
        <v>0.3853451959205581</v>
      </c>
      <c r="AR121">
        <f t="shared" ca="1" si="13"/>
        <v>4.2676178343949038E-2</v>
      </c>
      <c r="AS121">
        <f t="shared" ca="1" si="13"/>
        <v>0.17739455213903771</v>
      </c>
      <c r="AT121">
        <f t="shared" ca="1" si="13"/>
        <v>6.5377254901960821E-2</v>
      </c>
      <c r="AU121">
        <f t="shared" ca="1" si="13"/>
        <v>1.4471669218989203E-2</v>
      </c>
      <c r="AV121">
        <f t="shared" ca="1" si="13"/>
        <v>-9.7411471408647143E-2</v>
      </c>
      <c r="AW121">
        <f t="shared" ca="1" si="13"/>
        <v>0.18124311356575756</v>
      </c>
      <c r="AX121">
        <f t="shared" ca="1" si="13"/>
        <v>0.47709640677966025</v>
      </c>
      <c r="AY121">
        <f t="shared" ca="1" si="13"/>
        <v>0.47709640677966025</v>
      </c>
      <c r="AZ121">
        <f t="shared" ca="1" si="13"/>
        <v>8.4242979053528996E-2</v>
      </c>
      <c r="BA121">
        <f t="shared" ca="1" si="13"/>
        <v>-2.1921664579520196E-2</v>
      </c>
      <c r="BB121">
        <f t="shared" ca="1" si="13"/>
        <v>0.10709063893016306</v>
      </c>
      <c r="BC121">
        <f t="shared" ca="1" si="13"/>
        <v>1.9658925216084446E-2</v>
      </c>
      <c r="BD121">
        <f t="shared" ca="1" si="13"/>
        <v>8.598696140876716E-2</v>
      </c>
      <c r="BE121">
        <f t="shared" ca="1" si="13"/>
        <v>-0.59453378303377091</v>
      </c>
      <c r="BF121">
        <f t="shared" ca="1" si="13"/>
        <v>-0.29054364648981407</v>
      </c>
      <c r="BG121">
        <f t="shared" ca="1" si="13"/>
        <v>-0.15677045454545466</v>
      </c>
      <c r="BH121">
        <f t="shared" ca="1" si="13"/>
        <v>-0.13211172752808975</v>
      </c>
      <c r="BI121">
        <f t="shared" ca="1" si="13"/>
        <v>-0.30622606206688768</v>
      </c>
      <c r="BJ121">
        <f t="shared" ca="1" si="13"/>
        <v>-0.25221852891267499</v>
      </c>
      <c r="BK121">
        <f t="shared" ca="1" si="13"/>
        <v>-5.567419804741984E-2</v>
      </c>
      <c r="BL121">
        <f t="shared" ca="1" si="13"/>
        <v>0.57866463885670094</v>
      </c>
      <c r="BM121">
        <f t="shared" ca="1" si="13"/>
        <v>0.57866463885670094</v>
      </c>
      <c r="BN121">
        <f t="shared" ca="1" si="13"/>
        <v>0.15309613910993281</v>
      </c>
      <c r="BO121">
        <f t="shared" ca="1" si="13"/>
        <v>0.15309613910993281</v>
      </c>
      <c r="BP121">
        <f t="shared" ca="1" si="13"/>
        <v>-0.64265951367426655</v>
      </c>
      <c r="BQ121">
        <f t="shared" ca="1" si="13"/>
        <v>-0.64265951367426655</v>
      </c>
      <c r="BR121">
        <f t="shared" ref="BR121:EC121" ca="1" si="14">IF(ISERROR((BR24/BR23-1)*BR54),"",(BR24/BR23-1)*BR54)</f>
        <v>0.29183863636363711</v>
      </c>
      <c r="BS121">
        <f t="shared" ca="1" si="14"/>
        <v>0.12236718864334947</v>
      </c>
      <c r="BT121">
        <f t="shared" ca="1" si="14"/>
        <v>0.16994940181847198</v>
      </c>
      <c r="BU121">
        <f t="shared" ca="1" si="14"/>
        <v>3.0151111111111222E-2</v>
      </c>
      <c r="BV121">
        <f t="shared" ca="1" si="14"/>
        <v>9.5965332031250003E-2</v>
      </c>
      <c r="BW121">
        <f t="shared" ca="1" si="14"/>
        <v>4.4350364963503662E-2</v>
      </c>
      <c r="BX121">
        <f t="shared" ca="1" si="14"/>
        <v>0.57516462365591337</v>
      </c>
      <c r="BY121">
        <f t="shared" ca="1" si="14"/>
        <v>0.14175166114731405</v>
      </c>
      <c r="BZ121">
        <f t="shared" ca="1" si="14"/>
        <v>0.24257829181494661</v>
      </c>
      <c r="CA121">
        <f t="shared" ca="1" si="14"/>
        <v>-0.10138927765237023</v>
      </c>
      <c r="CB121">
        <f t="shared" ca="1" si="14"/>
        <v>0.4332210757555589</v>
      </c>
      <c r="CC121">
        <f t="shared" ca="1" si="14"/>
        <v>3.1505102040816309E-2</v>
      </c>
      <c r="CD121">
        <f t="shared" ca="1" si="14"/>
        <v>1.2637474815312442E-2</v>
      </c>
      <c r="CE121">
        <f t="shared" ca="1" si="14"/>
        <v>0.39040209125475334</v>
      </c>
      <c r="CF121">
        <f t="shared" ca="1" si="14"/>
        <v>0.66357535816618796</v>
      </c>
      <c r="CG121">
        <f t="shared" ca="1" si="14"/>
        <v>0.66357535816618796</v>
      </c>
      <c r="CH121">
        <f t="shared" ca="1" si="14"/>
        <v>0.44526895817310619</v>
      </c>
      <c r="CI121">
        <f t="shared" ca="1" si="14"/>
        <v>0.21794216770883446</v>
      </c>
      <c r="CJ121">
        <f t="shared" ca="1" si="14"/>
        <v>0.10289597730209657</v>
      </c>
      <c r="CK121">
        <f t="shared" ca="1" si="14"/>
        <v>-1.1489072256912537E-3</v>
      </c>
      <c r="CL121">
        <f t="shared" ca="1" si="14"/>
        <v>0.10055171852755825</v>
      </c>
      <c r="CM121">
        <f t="shared" ca="1" si="14"/>
        <v>0.19776470588235329</v>
      </c>
      <c r="CN121">
        <f t="shared" ca="1" si="14"/>
        <v>-0.10425525765354608</v>
      </c>
      <c r="CO121">
        <f t="shared" ca="1" si="14"/>
        <v>6.4546874999999995E-3</v>
      </c>
      <c r="CP121">
        <f t="shared" ca="1" si="14"/>
        <v>0.690896035347769</v>
      </c>
      <c r="CQ121">
        <f t="shared" ca="1" si="14"/>
        <v>0.25880816962893827</v>
      </c>
      <c r="CR121">
        <f t="shared" ca="1" si="14"/>
        <v>0.13241081127047927</v>
      </c>
      <c r="CS121">
        <f t="shared" ca="1" si="14"/>
        <v>0.29730938900348358</v>
      </c>
      <c r="CT121">
        <f t="shared" ca="1" si="14"/>
        <v>26.732598631208056</v>
      </c>
      <c r="CU121">
        <f t="shared" ca="1" si="14"/>
        <v>3.7052079200148702</v>
      </c>
      <c r="CV121">
        <f t="shared" ca="1" si="14"/>
        <v>1.4973722601341629E-2</v>
      </c>
      <c r="CW121">
        <f t="shared" ca="1" si="14"/>
        <v>0.14315064748201281</v>
      </c>
      <c r="CX121">
        <f t="shared" ca="1" si="14"/>
        <v>-1.427008060838977</v>
      </c>
      <c r="CY121">
        <f t="shared" ca="1" si="14"/>
        <v>1.298974683146878</v>
      </c>
      <c r="CZ121">
        <f t="shared" ca="1" si="14"/>
        <v>2.4092168924432884</v>
      </c>
      <c r="DA121">
        <f t="shared" ca="1" si="14"/>
        <v>1.1224222222222238</v>
      </c>
      <c r="DB121">
        <f t="shared" ca="1" si="14"/>
        <v>0.12047279236276832</v>
      </c>
      <c r="DC121">
        <f t="shared" ca="1" si="14"/>
        <v>1.0020100789368065</v>
      </c>
      <c r="DD121">
        <f t="shared" ca="1" si="14"/>
        <v>-8.3806856277712279E-3</v>
      </c>
      <c r="DE121">
        <f t="shared" ca="1" si="14"/>
        <v>0.24536893780573052</v>
      </c>
      <c r="DF121">
        <f t="shared" ca="1" si="14"/>
        <v>0.91222410604192417</v>
      </c>
      <c r="DG121">
        <f t="shared" ca="1" si="14"/>
        <v>0.13369588229177432</v>
      </c>
      <c r="DH121">
        <f t="shared" ca="1" si="14"/>
        <v>1.2853146016998349</v>
      </c>
      <c r="DI121">
        <f t="shared" ca="1" si="14"/>
        <v>0.23708730663276073</v>
      </c>
      <c r="DJ121">
        <f t="shared" ca="1" si="14"/>
        <v>1.0477421549763868</v>
      </c>
      <c r="DK121">
        <f t="shared" ca="1" si="14"/>
        <v>9.6578420862578707</v>
      </c>
      <c r="DL121">
        <f t="shared" ca="1" si="14"/>
        <v>-0.21354259498936773</v>
      </c>
      <c r="DM121">
        <f t="shared" ca="1" si="14"/>
        <v>-6.7609890109890339E-2</v>
      </c>
      <c r="DN121">
        <f t="shared" ca="1" si="14"/>
        <v>-0.1454354304635759</v>
      </c>
      <c r="DO121">
        <f t="shared" ca="1" si="14"/>
        <v>-0.34866167621776523</v>
      </c>
      <c r="DP121">
        <f t="shared" ca="1" si="14"/>
        <v>0.20464914054600611</v>
      </c>
      <c r="DQ121">
        <f t="shared" ca="1" si="14"/>
        <v>6.5489024934763691</v>
      </c>
      <c r="DR121">
        <f t="shared" ca="1" si="14"/>
        <v>6.5489024934763691</v>
      </c>
      <c r="DS121">
        <f t="shared" ca="1" si="14"/>
        <v>3.3275740962413236</v>
      </c>
      <c r="DT121">
        <f t="shared" ca="1" si="14"/>
        <v>2.3522426507582845</v>
      </c>
      <c r="DU121">
        <f t="shared" ca="1" si="14"/>
        <v>0.97271812783793199</v>
      </c>
      <c r="DV121">
        <f t="shared" ca="1" si="14"/>
        <v>7.3891518285841312E-2</v>
      </c>
      <c r="DW121">
        <f t="shared" ca="1" si="14"/>
        <v>1.6936970731594663</v>
      </c>
      <c r="DX121">
        <f t="shared" ca="1" si="14"/>
        <v>-0.71270689396256803</v>
      </c>
      <c r="DY121">
        <f t="shared" ca="1" si="14"/>
        <v>-0.71317777839581753</v>
      </c>
      <c r="DZ121" t="str">
        <f t="shared" ca="1" si="14"/>
        <v/>
      </c>
      <c r="EA121">
        <f t="shared" ca="1" si="14"/>
        <v>-0.90790486734763853</v>
      </c>
      <c r="EB121">
        <f t="shared" ca="1" si="14"/>
        <v>5.088730414894143</v>
      </c>
      <c r="EC121">
        <f t="shared" ca="1" si="14"/>
        <v>5.088730414894143</v>
      </c>
      <c r="ED121">
        <f t="shared" ref="ED121:GB121" ca="1" si="15">IF(ISERROR((ED24/ED23-1)*ED54),"",(ED24/ED23-1)*ED54)</f>
        <v>1.2208357867926638</v>
      </c>
      <c r="EE121">
        <f t="shared" ca="1" si="15"/>
        <v>3.8150698288447638</v>
      </c>
      <c r="EF121">
        <f t="shared" ca="1" si="15"/>
        <v>5.1973246329526691E-2</v>
      </c>
      <c r="EG121">
        <f t="shared" ca="1" si="15"/>
        <v>5.5962508545370069</v>
      </c>
      <c r="EH121">
        <f t="shared" ca="1" si="15"/>
        <v>2.2469280635117239</v>
      </c>
      <c r="EI121">
        <f t="shared" ca="1" si="15"/>
        <v>1.6418930089048627</v>
      </c>
      <c r="EJ121">
        <f t="shared" ca="1" si="15"/>
        <v>1.6983689212102946</v>
      </c>
      <c r="EK121">
        <f t="shared" ca="1" si="15"/>
        <v>0.91526648936170185</v>
      </c>
      <c r="EL121">
        <f t="shared" ca="1" si="15"/>
        <v>0.47985327333545824</v>
      </c>
      <c r="EM121">
        <f t="shared" ca="1" si="15"/>
        <v>0.43690303777603318</v>
      </c>
      <c r="EN121">
        <f t="shared" ca="1" si="15"/>
        <v>0.78277177152317878</v>
      </c>
      <c r="EO121">
        <f t="shared" ca="1" si="15"/>
        <v>-5.4757022353436935E-2</v>
      </c>
      <c r="EP121">
        <f t="shared" ca="1" si="15"/>
        <v>-0.47366229066409987</v>
      </c>
      <c r="EQ121">
        <f t="shared" ca="1" si="15"/>
        <v>-0.47366229066409987</v>
      </c>
      <c r="ER121">
        <f t="shared" ca="1" si="15"/>
        <v>1.0789797308166651</v>
      </c>
      <c r="ES121">
        <f t="shared" ca="1" si="15"/>
        <v>0.56438063936781657</v>
      </c>
      <c r="ET121">
        <f t="shared" ca="1" si="15"/>
        <v>0.51604307571596664</v>
      </c>
      <c r="EU121">
        <f t="shared" ca="1" si="15"/>
        <v>0.47513470890410958</v>
      </c>
      <c r="EV121">
        <f t="shared" ca="1" si="15"/>
        <v>3.9369589345171992E-2</v>
      </c>
      <c r="EW121">
        <f t="shared" ca="1" si="15"/>
        <v>3.3471382561712053</v>
      </c>
      <c r="EX121">
        <f t="shared" ca="1" si="15"/>
        <v>1.1162401446301173</v>
      </c>
      <c r="EY121">
        <f t="shared" ca="1" si="15"/>
        <v>0.79124539484761713</v>
      </c>
      <c r="EZ121">
        <f t="shared" ca="1" si="15"/>
        <v>4.4084362996158664E-2</v>
      </c>
      <c r="FA121">
        <f t="shared" ca="1" si="15"/>
        <v>1.4007631408434686</v>
      </c>
      <c r="FB121">
        <f t="shared" ca="1" si="15"/>
        <v>0.16850310641110361</v>
      </c>
      <c r="FC121">
        <f t="shared" ca="1" si="15"/>
        <v>0.10395955819881028</v>
      </c>
      <c r="FD121">
        <f t="shared" ca="1" si="15"/>
        <v>1.1271823095823097</v>
      </c>
      <c r="FE121">
        <f t="shared" ca="1" si="15"/>
        <v>2.8651290198106949</v>
      </c>
      <c r="FF121">
        <f t="shared" ca="1" si="15"/>
        <v>0.27848038423508975</v>
      </c>
      <c r="FG121">
        <f t="shared" ca="1" si="15"/>
        <v>0.27848038423508975</v>
      </c>
      <c r="FH121">
        <f t="shared" ca="1" si="15"/>
        <v>0.86523257502718198</v>
      </c>
      <c r="FI121">
        <f t="shared" ca="1" si="15"/>
        <v>0.86523257502718198</v>
      </c>
      <c r="FJ121">
        <f t="shared" ca="1" si="15"/>
        <v>1.7155698795180692</v>
      </c>
      <c r="FK121">
        <f t="shared" ca="1" si="15"/>
        <v>1.2552780813600508</v>
      </c>
      <c r="FL121">
        <f t="shared" ca="1" si="15"/>
        <v>1.2552780813600508</v>
      </c>
      <c r="FM121">
        <f t="shared" ca="1" si="15"/>
        <v>0.46480000655307946</v>
      </c>
      <c r="FN121">
        <f t="shared" ca="1" si="15"/>
        <v>0.24838243074619465</v>
      </c>
      <c r="FO121">
        <f t="shared" ca="1" si="15"/>
        <v>0.21599983983770271</v>
      </c>
      <c r="FP121">
        <f t="shared" ca="1" si="15"/>
        <v>-0.25337705792405585</v>
      </c>
      <c r="FQ121">
        <f t="shared" ca="1" si="15"/>
        <v>-0.36302010869565199</v>
      </c>
      <c r="FR121">
        <f t="shared" ca="1" si="15"/>
        <v>-0.4205800241357277</v>
      </c>
      <c r="FS121">
        <f t="shared" ca="1" si="15"/>
        <v>-0.26692121095256444</v>
      </c>
      <c r="FT121">
        <f t="shared" ca="1" si="15"/>
        <v>-8.2048275862069125E-3</v>
      </c>
      <c r="FU121">
        <f t="shared" ca="1" si="15"/>
        <v>-0.14580891115212249</v>
      </c>
      <c r="FV121">
        <f t="shared" ca="1" si="15"/>
        <v>5.8093189040625652E-2</v>
      </c>
      <c r="FW121">
        <f t="shared" ca="1" si="15"/>
        <v>5.1596880577324922E-2</v>
      </c>
      <c r="FX121">
        <f t="shared" ca="1" si="15"/>
        <v>0.35220165806927051</v>
      </c>
      <c r="FY121">
        <f t="shared" ca="1" si="15"/>
        <v>-0.11721774193548393</v>
      </c>
      <c r="FZ121">
        <f t="shared" ca="1" si="15"/>
        <v>-0.18172076215505942</v>
      </c>
      <c r="GA121">
        <f t="shared" ca="1" si="15"/>
        <v>5.8397727272727108E-2</v>
      </c>
      <c r="GB121">
        <f t="shared" ca="1" si="15"/>
        <v>5.8397727272727108E-2</v>
      </c>
    </row>
    <row r="122" spans="3:184" x14ac:dyDescent="0.25">
      <c r="C122">
        <v>2000</v>
      </c>
      <c r="F122">
        <f t="shared" ref="F122:BQ122" ca="1" si="16">IF(ISERROR((F25/F24-1)*F55),"",(F25/F24-1)*F55)</f>
        <v>0.17195108173076915</v>
      </c>
      <c r="G122">
        <f t="shared" ca="1" si="16"/>
        <v>-2.0714285714285869E-3</v>
      </c>
      <c r="H122">
        <f t="shared" ca="1" si="16"/>
        <v>-2.4498701298701284E-2</v>
      </c>
      <c r="I122">
        <f t="shared" ca="1" si="16"/>
        <v>3.8594569008230906</v>
      </c>
      <c r="J122">
        <f t="shared" ca="1" si="16"/>
        <v>3.3387746965095921</v>
      </c>
      <c r="K122">
        <f t="shared" ca="1" si="16"/>
        <v>-8.8837986959731399E-2</v>
      </c>
      <c r="L122">
        <f t="shared" ca="1" si="16"/>
        <v>-7.3388942307692315E-2</v>
      </c>
      <c r="M122">
        <f t="shared" ca="1" si="16"/>
        <v>-5.0340282517603127E-2</v>
      </c>
      <c r="N122" t="str">
        <f t="shared" ca="1" si="16"/>
        <v/>
      </c>
      <c r="O122">
        <f t="shared" ca="1" si="16"/>
        <v>4.0035478455512072E-2</v>
      </c>
      <c r="P122">
        <f t="shared" ca="1" si="16"/>
        <v>-6.1810261374636273E-3</v>
      </c>
      <c r="Q122">
        <f t="shared" ca="1" si="16"/>
        <v>2.73098240318068</v>
      </c>
      <c r="R122">
        <f t="shared" ca="1" si="16"/>
        <v>-2.1453790055248997E-2</v>
      </c>
      <c r="S122">
        <f t="shared" ca="1" si="16"/>
        <v>0.1844474821560417</v>
      </c>
      <c r="T122">
        <f t="shared" ca="1" si="16"/>
        <v>4.9889884989678418E-2</v>
      </c>
      <c r="U122">
        <f t="shared" ca="1" si="16"/>
        <v>-8.0533952979770271E-2</v>
      </c>
      <c r="V122">
        <f t="shared" ca="1" si="16"/>
        <v>-8.2947368421052714E-3</v>
      </c>
      <c r="W122">
        <f t="shared" ca="1" si="16"/>
        <v>-3.5319462227912941E-2</v>
      </c>
      <c r="X122">
        <f t="shared" ca="1" si="16"/>
        <v>9.6921013412817232E-3</v>
      </c>
      <c r="Y122">
        <f t="shared" ca="1" si="16"/>
        <v>3.4097088882006903E-2</v>
      </c>
      <c r="Z122">
        <f t="shared" ca="1" si="16"/>
        <v>0.2329035341250541</v>
      </c>
      <c r="AA122">
        <f t="shared" ca="1" si="16"/>
        <v>-1.3882237403928232E-2</v>
      </c>
      <c r="AB122">
        <f t="shared" ca="1" si="16"/>
        <v>-3.8341435490973082E-2</v>
      </c>
      <c r="AC122">
        <f t="shared" ca="1" si="16"/>
        <v>1.6258204334365513E-2</v>
      </c>
      <c r="AD122">
        <f t="shared" ca="1" si="16"/>
        <v>-5.9511623376623357E-2</v>
      </c>
      <c r="AE122">
        <f t="shared" ca="1" si="16"/>
        <v>-0.16786471251409243</v>
      </c>
      <c r="AF122">
        <f t="shared" ca="1" si="16"/>
        <v>-0.23845526022600663</v>
      </c>
      <c r="AG122">
        <f t="shared" ca="1" si="16"/>
        <v>-0.10539170812603657</v>
      </c>
      <c r="AH122">
        <f t="shared" ca="1" si="16"/>
        <v>-5.5333193541622951E-2</v>
      </c>
      <c r="AI122">
        <f t="shared" ca="1" si="16"/>
        <v>-7.7132240437158439E-2</v>
      </c>
      <c r="AJ122">
        <f t="shared" ca="1" si="16"/>
        <v>8.0774655117098637E-2</v>
      </c>
      <c r="AK122">
        <f t="shared" ca="1" si="16"/>
        <v>5.2328970380817873E-2</v>
      </c>
      <c r="AL122">
        <f t="shared" ca="1" si="16"/>
        <v>-3.2134750542299501E-2</v>
      </c>
      <c r="AM122">
        <f t="shared" ca="1" si="16"/>
        <v>5.9056754596323535E-2</v>
      </c>
      <c r="AN122">
        <f t="shared" ca="1" si="16"/>
        <v>2.0596117166212461E-2</v>
      </c>
      <c r="AO122">
        <f t="shared" ca="1" si="16"/>
        <v>2.0596117166212461E-2</v>
      </c>
      <c r="AP122">
        <f t="shared" ca="1" si="16"/>
        <v>0.38869957480041695</v>
      </c>
      <c r="AQ122">
        <f t="shared" ca="1" si="16"/>
        <v>0.38869957480041695</v>
      </c>
      <c r="AR122">
        <f t="shared" ca="1" si="16"/>
        <v>2.2973218673218689E-2</v>
      </c>
      <c r="AS122">
        <f t="shared" ca="1" si="16"/>
        <v>0.12104830481110705</v>
      </c>
      <c r="AT122">
        <f t="shared" ca="1" si="16"/>
        <v>-6.822602230483271E-3</v>
      </c>
      <c r="AU122">
        <f t="shared" ca="1" si="16"/>
        <v>9.9387878787878831E-2</v>
      </c>
      <c r="AV122">
        <f t="shared" ca="1" si="16"/>
        <v>0.12888574569439354</v>
      </c>
      <c r="AW122">
        <f t="shared" ca="1" si="16"/>
        <v>3.1784289276807792E-2</v>
      </c>
      <c r="AX122">
        <f t="shared" ca="1" si="16"/>
        <v>0.36197848482085843</v>
      </c>
      <c r="AY122">
        <f t="shared" ca="1" si="16"/>
        <v>0.36197848482085843</v>
      </c>
      <c r="AZ122">
        <f t="shared" ca="1" si="16"/>
        <v>3.2541040462426168E-3</v>
      </c>
      <c r="BA122">
        <f t="shared" ca="1" si="16"/>
        <v>-4.9614837712519157E-2</v>
      </c>
      <c r="BB122">
        <f t="shared" ca="1" si="16"/>
        <v>5.3155462643155509E-2</v>
      </c>
      <c r="BC122">
        <f t="shared" ca="1" si="16"/>
        <v>5.9219977595220102E-2</v>
      </c>
      <c r="BD122">
        <f t="shared" ca="1" si="16"/>
        <v>-3.9937701396348599E-3</v>
      </c>
      <c r="BE122">
        <f t="shared" ca="1" si="16"/>
        <v>0.39853991624421403</v>
      </c>
      <c r="BF122">
        <f t="shared" ca="1" si="16"/>
        <v>-8.984247678018592E-2</v>
      </c>
      <c r="BG122">
        <f t="shared" ca="1" si="16"/>
        <v>-0.15635320264417588</v>
      </c>
      <c r="BH122">
        <f t="shared" ca="1" si="16"/>
        <v>6.6356760718211602E-2</v>
      </c>
      <c r="BI122">
        <f t="shared" ca="1" si="16"/>
        <v>0.48729695362604752</v>
      </c>
      <c r="BJ122">
        <f t="shared" ca="1" si="16"/>
        <v>0.54911972834409706</v>
      </c>
      <c r="BK122">
        <f t="shared" ca="1" si="16"/>
        <v>-6.0503048780487782E-2</v>
      </c>
      <c r="BL122">
        <f t="shared" ca="1" si="16"/>
        <v>1.6782668080398313</v>
      </c>
      <c r="BM122">
        <f t="shared" ca="1" si="16"/>
        <v>1.6782668080398313</v>
      </c>
      <c r="BN122">
        <f t="shared" ca="1" si="16"/>
        <v>0.18753898305084696</v>
      </c>
      <c r="BO122">
        <f t="shared" ca="1" si="16"/>
        <v>0.18753898305084696</v>
      </c>
      <c r="BP122">
        <f t="shared" ca="1" si="16"/>
        <v>6.8562572812558105E-3</v>
      </c>
      <c r="BQ122">
        <f t="shared" ca="1" si="16"/>
        <v>6.8562572812558105E-3</v>
      </c>
      <c r="BR122">
        <f t="shared" ref="BR122:EC122" ca="1" si="17">IF(ISERROR((BR25/BR24-1)*BR55),"",(BR25/BR24-1)*BR55)</f>
        <v>-0.38374306754697735</v>
      </c>
      <c r="BS122">
        <f t="shared" ca="1" si="17"/>
        <v>-0.42556388206388185</v>
      </c>
      <c r="BT122">
        <f t="shared" ca="1" si="17"/>
        <v>3.9985778886636091E-2</v>
      </c>
      <c r="BU122">
        <f t="shared" ca="1" si="17"/>
        <v>-0.33755851436580242</v>
      </c>
      <c r="BV122">
        <f t="shared" ca="1" si="17"/>
        <v>0.26886847262247776</v>
      </c>
      <c r="BW122">
        <f t="shared" ca="1" si="17"/>
        <v>0.11087579617834392</v>
      </c>
      <c r="BX122">
        <f t="shared" ca="1" si="17"/>
        <v>0.24905459812977024</v>
      </c>
      <c r="BY122">
        <f t="shared" ca="1" si="17"/>
        <v>-0.10351821615949611</v>
      </c>
      <c r="BZ122">
        <f t="shared" ca="1" si="17"/>
        <v>-5.8819593386952605E-2</v>
      </c>
      <c r="CA122">
        <f t="shared" ca="1" si="17"/>
        <v>-4.1736551457810175E-2</v>
      </c>
      <c r="CB122">
        <f t="shared" ca="1" si="17"/>
        <v>0.35099266716380845</v>
      </c>
      <c r="CC122">
        <f t="shared" ca="1" si="17"/>
        <v>-0.12208370607028751</v>
      </c>
      <c r="CD122">
        <f t="shared" ca="1" si="17"/>
        <v>1.1675682878081248E-2</v>
      </c>
      <c r="CE122">
        <f t="shared" ca="1" si="17"/>
        <v>0.45647167044394038</v>
      </c>
      <c r="CF122">
        <f t="shared" ca="1" si="17"/>
        <v>0.60235160955347733</v>
      </c>
      <c r="CG122">
        <f t="shared" ca="1" si="17"/>
        <v>0.60235160955347733</v>
      </c>
      <c r="CH122">
        <f t="shared" ca="1" si="17"/>
        <v>0.40182077478809863</v>
      </c>
      <c r="CI122">
        <f t="shared" ca="1" si="17"/>
        <v>0.1991764350453169</v>
      </c>
      <c r="CJ122">
        <f t="shared" ca="1" si="17"/>
        <v>9.4497189068599566E-2</v>
      </c>
      <c r="CK122">
        <f t="shared" ca="1" si="17"/>
        <v>-0.17830840954717803</v>
      </c>
      <c r="CL122">
        <f t="shared" ca="1" si="17"/>
        <v>0.27766555399155479</v>
      </c>
      <c r="CM122">
        <f t="shared" ca="1" si="17"/>
        <v>0.25585443736730357</v>
      </c>
      <c r="CN122">
        <f t="shared" ca="1" si="17"/>
        <v>2.1101012658227409E-2</v>
      </c>
      <c r="CO122">
        <f t="shared" ca="1" si="17"/>
        <v>3.0445229681978856E-3</v>
      </c>
      <c r="CP122">
        <f t="shared" ca="1" si="17"/>
        <v>0.52029679624275615</v>
      </c>
      <c r="CQ122">
        <f t="shared" ca="1" si="17"/>
        <v>0.19238385785551587</v>
      </c>
      <c r="CR122">
        <f t="shared" ca="1" si="17"/>
        <v>0.10490456886897984</v>
      </c>
      <c r="CS122">
        <f t="shared" ca="1" si="17"/>
        <v>0.22567785894914327</v>
      </c>
      <c r="CT122">
        <f t="shared" ca="1" si="17"/>
        <v>34.906112421039992</v>
      </c>
      <c r="CU122">
        <f t="shared" ca="1" si="17"/>
        <v>2.4106666412741644</v>
      </c>
      <c r="CV122">
        <f t="shared" ca="1" si="17"/>
        <v>-1.0500640745961243</v>
      </c>
      <c r="CW122">
        <f t="shared" ca="1" si="17"/>
        <v>-9.0439607097592106E-2</v>
      </c>
      <c r="CX122">
        <f t="shared" ca="1" si="17"/>
        <v>-3.3966895933456582</v>
      </c>
      <c r="CY122">
        <f t="shared" ca="1" si="17"/>
        <v>2.4390022643462514</v>
      </c>
      <c r="CZ122">
        <f t="shared" ca="1" si="17"/>
        <v>2.8954409894648925</v>
      </c>
      <c r="DA122">
        <f t="shared" ca="1" si="17"/>
        <v>0.43304360357697247</v>
      </c>
      <c r="DB122">
        <f t="shared" ca="1" si="17"/>
        <v>2.0362754524886808E-2</v>
      </c>
      <c r="DC122">
        <f t="shared" ca="1" si="17"/>
        <v>0.41477786626216745</v>
      </c>
      <c r="DD122">
        <f t="shared" ca="1" si="17"/>
        <v>-2.8411961358949286E-2</v>
      </c>
      <c r="DE122">
        <f t="shared" ca="1" si="17"/>
        <v>0.32256374632232721</v>
      </c>
      <c r="DF122">
        <f t="shared" ca="1" si="17"/>
        <v>1.0417656141350804</v>
      </c>
      <c r="DG122">
        <f t="shared" ca="1" si="17"/>
        <v>1.1288520326864149</v>
      </c>
      <c r="DH122">
        <f t="shared" ca="1" si="17"/>
        <v>0.56311211093526514</v>
      </c>
      <c r="DI122">
        <f t="shared" ca="1" si="17"/>
        <v>0.16032853941739675</v>
      </c>
      <c r="DJ122">
        <f t="shared" ca="1" si="17"/>
        <v>0.40275325653963556</v>
      </c>
      <c r="DK122">
        <f t="shared" ca="1" si="17"/>
        <v>12.924923819796218</v>
      </c>
      <c r="DL122">
        <f t="shared" ca="1" si="17"/>
        <v>2.1437677687882912</v>
      </c>
      <c r="DM122">
        <f t="shared" ca="1" si="17"/>
        <v>0.27620895084372771</v>
      </c>
      <c r="DN122">
        <f t="shared" ca="1" si="17"/>
        <v>1.870173806374023</v>
      </c>
      <c r="DO122">
        <f t="shared" ca="1" si="17"/>
        <v>0.80177536398467375</v>
      </c>
      <c r="DP122">
        <f t="shared" ca="1" si="17"/>
        <v>1.069179917381633</v>
      </c>
      <c r="DQ122">
        <f t="shared" ca="1" si="17"/>
        <v>7.7920742551345095</v>
      </c>
      <c r="DR122">
        <f t="shared" ca="1" si="17"/>
        <v>7.7920742551345095</v>
      </c>
      <c r="DS122">
        <f t="shared" ca="1" si="17"/>
        <v>2.9872686562626671</v>
      </c>
      <c r="DT122">
        <f t="shared" ca="1" si="17"/>
        <v>1.9268240951969902</v>
      </c>
      <c r="DU122">
        <f t="shared" ca="1" si="17"/>
        <v>1.064149136222033</v>
      </c>
      <c r="DV122">
        <f t="shared" ca="1" si="17"/>
        <v>1.893701031833156</v>
      </c>
      <c r="DW122">
        <f t="shared" ca="1" si="17"/>
        <v>2.4372281506232021</v>
      </c>
      <c r="DX122">
        <f t="shared" ca="1" si="17"/>
        <v>-0.40483963262221756</v>
      </c>
      <c r="DY122">
        <f t="shared" ca="1" si="17"/>
        <v>-0.40485722923085798</v>
      </c>
      <c r="DZ122" t="str">
        <f t="shared" ca="1" si="17"/>
        <v/>
      </c>
      <c r="EA122">
        <f t="shared" ca="1" si="17"/>
        <v>-0.14141555590402985</v>
      </c>
      <c r="EB122">
        <f t="shared" ca="1" si="17"/>
        <v>5.2218861423439682</v>
      </c>
      <c r="EC122">
        <f t="shared" ca="1" si="17"/>
        <v>5.2218861423439682</v>
      </c>
      <c r="ED122">
        <f t="shared" ref="ED122:GB122" ca="1" si="18">IF(ISERROR((ED25/ED24-1)*ED55),"",(ED25/ED24-1)*ED55)</f>
        <v>2.0386084257362791</v>
      </c>
      <c r="EE122">
        <f t="shared" ca="1" si="18"/>
        <v>3.0259746705897297</v>
      </c>
      <c r="EF122">
        <f t="shared" ca="1" si="18"/>
        <v>0.15761883289124681</v>
      </c>
      <c r="EG122">
        <f t="shared" ca="1" si="18"/>
        <v>6.7428587666885944</v>
      </c>
      <c r="EH122">
        <f t="shared" ca="1" si="18"/>
        <v>3.4155201928504173</v>
      </c>
      <c r="EI122">
        <f t="shared" ca="1" si="18"/>
        <v>2.7933103603266138</v>
      </c>
      <c r="EJ122">
        <f t="shared" ca="1" si="18"/>
        <v>3.2319016379493699</v>
      </c>
      <c r="EK122">
        <f t="shared" ca="1" si="18"/>
        <v>2.3367571155044975</v>
      </c>
      <c r="EL122">
        <f t="shared" ca="1" si="18"/>
        <v>1.3039989184248599</v>
      </c>
      <c r="EM122">
        <f t="shared" ca="1" si="18"/>
        <v>1.0320973970556853</v>
      </c>
      <c r="EN122">
        <f t="shared" ca="1" si="18"/>
        <v>0.89452583998794666</v>
      </c>
      <c r="EO122">
        <f t="shared" ca="1" si="18"/>
        <v>-0.43800650110188127</v>
      </c>
      <c r="EP122">
        <f t="shared" ca="1" si="18"/>
        <v>0.26175599329421573</v>
      </c>
      <c r="EQ122">
        <f t="shared" ca="1" si="18"/>
        <v>0.26175599329421573</v>
      </c>
      <c r="ER122">
        <f t="shared" ca="1" si="18"/>
        <v>0.36128754129073509</v>
      </c>
      <c r="ES122">
        <f t="shared" ca="1" si="18"/>
        <v>0.60226671100764873</v>
      </c>
      <c r="ET122">
        <f t="shared" ca="1" si="18"/>
        <v>-0.23983658885183409</v>
      </c>
      <c r="EU122">
        <f t="shared" ca="1" si="18"/>
        <v>-0.33244198555401883</v>
      </c>
      <c r="EV122">
        <f t="shared" ca="1" si="18"/>
        <v>9.1616559485530644E-2</v>
      </c>
      <c r="EW122">
        <f t="shared" ca="1" si="18"/>
        <v>3.3269427881802249</v>
      </c>
      <c r="EX122">
        <f t="shared" ca="1" si="18"/>
        <v>1.0080301103006581</v>
      </c>
      <c r="EY122">
        <f t="shared" ca="1" si="18"/>
        <v>2.5988811182258322</v>
      </c>
      <c r="EZ122">
        <f t="shared" ca="1" si="18"/>
        <v>1.0322961967264578E-2</v>
      </c>
      <c r="FA122">
        <f t="shared" ca="1" si="18"/>
        <v>-0.28843454142393132</v>
      </c>
      <c r="FB122">
        <f t="shared" ca="1" si="18"/>
        <v>5.0509282700422084E-2</v>
      </c>
      <c r="FC122">
        <f t="shared" ca="1" si="18"/>
        <v>0.32536020829889267</v>
      </c>
      <c r="FD122">
        <f t="shared" ca="1" si="18"/>
        <v>-0.66490646286758637</v>
      </c>
      <c r="FE122">
        <f t="shared" ca="1" si="18"/>
        <v>4.2807889060640774</v>
      </c>
      <c r="FF122">
        <f t="shared" ca="1" si="18"/>
        <v>0.82896017827309754</v>
      </c>
      <c r="FG122">
        <f t="shared" ca="1" si="18"/>
        <v>0.82896017827309754</v>
      </c>
      <c r="FH122">
        <f t="shared" ca="1" si="18"/>
        <v>0.46746202862037189</v>
      </c>
      <c r="FI122">
        <f t="shared" ca="1" si="18"/>
        <v>0.46746202862037189</v>
      </c>
      <c r="FJ122">
        <f t="shared" ca="1" si="18"/>
        <v>2.9867312486904196</v>
      </c>
      <c r="FK122">
        <f t="shared" ca="1" si="18"/>
        <v>2.0191759472817106</v>
      </c>
      <c r="FL122">
        <f t="shared" ca="1" si="18"/>
        <v>2.0191759472817106</v>
      </c>
      <c r="FM122">
        <f t="shared" ca="1" si="18"/>
        <v>0.96606353884839502</v>
      </c>
      <c r="FN122">
        <f t="shared" ca="1" si="18"/>
        <v>0.50649250282759817</v>
      </c>
      <c r="FO122">
        <f t="shared" ca="1" si="18"/>
        <v>0.4602659800767871</v>
      </c>
      <c r="FP122">
        <f t="shared" ca="1" si="18"/>
        <v>1.4307579045974719</v>
      </c>
      <c r="FQ122">
        <f t="shared" ca="1" si="18"/>
        <v>0.46758954625621263</v>
      </c>
      <c r="FR122">
        <f t="shared" ca="1" si="18"/>
        <v>0.3764142996767153</v>
      </c>
      <c r="FS122">
        <f t="shared" ca="1" si="18"/>
        <v>0.20836086594504594</v>
      </c>
      <c r="FT122">
        <f t="shared" ca="1" si="18"/>
        <v>1.6509081196581139E-2</v>
      </c>
      <c r="FU122">
        <f t="shared" ca="1" si="18"/>
        <v>0.15269966573816127</v>
      </c>
      <c r="FV122">
        <f t="shared" ca="1" si="18"/>
        <v>9.055154490815169E-2</v>
      </c>
      <c r="FW122">
        <f t="shared" ca="1" si="18"/>
        <v>0.67632277683266173</v>
      </c>
      <c r="FX122">
        <f t="shared" ca="1" si="18"/>
        <v>0.41364079238224788</v>
      </c>
      <c r="FY122">
        <f t="shared" ca="1" si="18"/>
        <v>-0.39674641148325362</v>
      </c>
      <c r="FZ122">
        <f t="shared" ca="1" si="18"/>
        <v>0.65750330565726323</v>
      </c>
      <c r="GA122">
        <f t="shared" ca="1" si="18"/>
        <v>0.28732280978689817</v>
      </c>
      <c r="GB122">
        <f t="shared" ca="1" si="18"/>
        <v>0.28732280978689817</v>
      </c>
    </row>
    <row r="123" spans="3:184" x14ac:dyDescent="0.25">
      <c r="C123">
        <v>2001</v>
      </c>
      <c r="F123">
        <f t="shared" ref="F123:BQ123" ca="1" si="19">IF(ISERROR((F26/F25-1)*F56),"",(F26/F25-1)*F56)</f>
        <v>-0.52296190523004371</v>
      </c>
      <c r="G123">
        <f t="shared" ca="1" si="19"/>
        <v>-5.8045454545454494E-3</v>
      </c>
      <c r="H123">
        <f t="shared" ca="1" si="19"/>
        <v>-1.5880551724137937E-2</v>
      </c>
      <c r="I123">
        <f t="shared" ca="1" si="19"/>
        <v>-1.8684261690790995</v>
      </c>
      <c r="J123">
        <f t="shared" ca="1" si="19"/>
        <v>-2.9499317176804452</v>
      </c>
      <c r="K123">
        <f t="shared" ca="1" si="19"/>
        <v>-1.3004162738426635</v>
      </c>
      <c r="L123">
        <f t="shared" ca="1" si="19"/>
        <v>-1.5629704573047348E-3</v>
      </c>
      <c r="M123">
        <f t="shared" ca="1" si="19"/>
        <v>-1.399501750010842</v>
      </c>
      <c r="N123" t="str">
        <f t="shared" ca="1" si="19"/>
        <v/>
      </c>
      <c r="O123">
        <f t="shared" ca="1" si="19"/>
        <v>0.12051635969664144</v>
      </c>
      <c r="P123">
        <f t="shared" ca="1" si="19"/>
        <v>-1.7655642023346241E-2</v>
      </c>
      <c r="Q123">
        <f t="shared" ca="1" si="19"/>
        <v>-2.1217477176879163</v>
      </c>
      <c r="R123">
        <f t="shared" ca="1" si="19"/>
        <v>-6.7520194647202311E-2</v>
      </c>
      <c r="S123">
        <f t="shared" ca="1" si="19"/>
        <v>-0.164813293360632</v>
      </c>
      <c r="T123">
        <f t="shared" ca="1" si="19"/>
        <v>-8.4729288824383214E-2</v>
      </c>
      <c r="U123">
        <f t="shared" ca="1" si="19"/>
        <v>0.13864846416382234</v>
      </c>
      <c r="V123">
        <f t="shared" ca="1" si="19"/>
        <v>-6.5599999999999938E-3</v>
      </c>
      <c r="W123">
        <f t="shared" ca="1" si="19"/>
        <v>-0.1488764347826087</v>
      </c>
      <c r="X123">
        <f t="shared" ca="1" si="19"/>
        <v>1.6976470588235235E-2</v>
      </c>
      <c r="Y123">
        <f t="shared" ca="1" si="19"/>
        <v>-9.4469975490195732E-3</v>
      </c>
      <c r="Z123">
        <f t="shared" ca="1" si="19"/>
        <v>-8.0723100346020898E-2</v>
      </c>
      <c r="AA123">
        <f t="shared" ca="1" si="19"/>
        <v>5.3928695652173848E-3</v>
      </c>
      <c r="AB123">
        <f t="shared" ca="1" si="19"/>
        <v>0.13457967081850503</v>
      </c>
      <c r="AC123">
        <f t="shared" ca="1" si="19"/>
        <v>9.4128246153846365E-2</v>
      </c>
      <c r="AD123">
        <f t="shared" ca="1" si="19"/>
        <v>4.357399041752217E-2</v>
      </c>
      <c r="AE123">
        <f t="shared" ca="1" si="19"/>
        <v>-3.6045984943538341E-2</v>
      </c>
      <c r="AF123">
        <f t="shared" ca="1" si="19"/>
        <v>-0.89333272040715817</v>
      </c>
      <c r="AG123">
        <f t="shared" ca="1" si="19"/>
        <v>-0.43100279441117778</v>
      </c>
      <c r="AH123">
        <f t="shared" ca="1" si="19"/>
        <v>-0.40591482428115028</v>
      </c>
      <c r="AI123">
        <f t="shared" ca="1" si="19"/>
        <v>-5.7491656590084608E-2</v>
      </c>
      <c r="AJ123">
        <f t="shared" ca="1" si="19"/>
        <v>-0.22565959222682383</v>
      </c>
      <c r="AK123">
        <f t="shared" ca="1" si="19"/>
        <v>-5.801158301158623E-4</v>
      </c>
      <c r="AL123">
        <f t="shared" ca="1" si="19"/>
        <v>-0.13217736922740209</v>
      </c>
      <c r="AM123">
        <f t="shared" ca="1" si="19"/>
        <v>-9.1555180595834465E-2</v>
      </c>
      <c r="AN123">
        <f t="shared" ca="1" si="19"/>
        <v>-0.10628748595821157</v>
      </c>
      <c r="AO123">
        <f t="shared" ca="1" si="19"/>
        <v>-0.10628748595821157</v>
      </c>
      <c r="AP123">
        <f t="shared" ca="1" si="19"/>
        <v>7.7240241752707758E-2</v>
      </c>
      <c r="AQ123">
        <f t="shared" ca="1" si="19"/>
        <v>7.7240241752707758E-2</v>
      </c>
      <c r="AR123">
        <f t="shared" ca="1" si="19"/>
        <v>-2.0273437500000002E-2</v>
      </c>
      <c r="AS123">
        <f t="shared" ca="1" si="19"/>
        <v>6.6827455919395762E-2</v>
      </c>
      <c r="AT123">
        <f t="shared" ca="1" si="19"/>
        <v>-3.9124925149700562E-2</v>
      </c>
      <c r="AU123">
        <f t="shared" ca="1" si="19"/>
        <v>-0.11039853658536584</v>
      </c>
      <c r="AV123">
        <f t="shared" ca="1" si="19"/>
        <v>0.16923990401096997</v>
      </c>
      <c r="AW123">
        <f t="shared" ca="1" si="19"/>
        <v>4.1993880048958225E-3</v>
      </c>
      <c r="AX123">
        <f t="shared" ca="1" si="19"/>
        <v>1.3503246895224768</v>
      </c>
      <c r="AY123">
        <f t="shared" ca="1" si="19"/>
        <v>1.3503246895224768</v>
      </c>
      <c r="AZ123">
        <f t="shared" ca="1" si="19"/>
        <v>-0.18437430974701427</v>
      </c>
      <c r="BA123">
        <f t="shared" ca="1" si="19"/>
        <v>-0.20697451399688985</v>
      </c>
      <c r="BB123">
        <f t="shared" ca="1" si="19"/>
        <v>2.0170884255930516E-2</v>
      </c>
      <c r="BC123">
        <f t="shared" ca="1" si="19"/>
        <v>0</v>
      </c>
      <c r="BD123">
        <f t="shared" ca="1" si="19"/>
        <v>1.92614280588446E-2</v>
      </c>
      <c r="BE123">
        <f t="shared" ca="1" si="19"/>
        <v>-0.45640564279551277</v>
      </c>
      <c r="BF123">
        <f t="shared" ca="1" si="19"/>
        <v>-0.38651321585903076</v>
      </c>
      <c r="BG123">
        <f t="shared" ca="1" si="19"/>
        <v>-0.30881348588120738</v>
      </c>
      <c r="BH123">
        <f t="shared" ca="1" si="19"/>
        <v>-7.7379260853964862E-2</v>
      </c>
      <c r="BI123">
        <f t="shared" ca="1" si="19"/>
        <v>-6.6707785497951783E-2</v>
      </c>
      <c r="BJ123">
        <f t="shared" ca="1" si="19"/>
        <v>-0.11640590894619574</v>
      </c>
      <c r="BK123">
        <f t="shared" ca="1" si="19"/>
        <v>4.8790352348993246E-2</v>
      </c>
      <c r="BL123">
        <f t="shared" ca="1" si="19"/>
        <v>-0.77620731642894891</v>
      </c>
      <c r="BM123">
        <f t="shared" ca="1" si="19"/>
        <v>-0.77620731642894891</v>
      </c>
      <c r="BN123">
        <f t="shared" ca="1" si="19"/>
        <v>-0.23369658238399582</v>
      </c>
      <c r="BO123">
        <f t="shared" ca="1" si="19"/>
        <v>-0.23369658238399582</v>
      </c>
      <c r="BP123">
        <f t="shared" ca="1" si="19"/>
        <v>0.19678578257139415</v>
      </c>
      <c r="BQ123">
        <f t="shared" ca="1" si="19"/>
        <v>0.19678578257139415</v>
      </c>
      <c r="BR123">
        <f t="shared" ref="BR123:EC123" ca="1" si="20">IF(ISERROR((BR26/BR25-1)*BR56),"",(BR26/BR25-1)*BR56)</f>
        <v>-0.18791048312528952</v>
      </c>
      <c r="BS123">
        <f t="shared" ca="1" si="20"/>
        <v>-0.45782934186471624</v>
      </c>
      <c r="BT123">
        <f t="shared" ca="1" si="20"/>
        <v>0.27174768037238173</v>
      </c>
      <c r="BU123">
        <f t="shared" ca="1" si="20"/>
        <v>0.10285049683830171</v>
      </c>
      <c r="BV123">
        <f t="shared" ca="1" si="20"/>
        <v>0.16898606361463442</v>
      </c>
      <c r="BW123">
        <f t="shared" ca="1" si="20"/>
        <v>-2.9884210526315881E-3</v>
      </c>
      <c r="BX123">
        <f t="shared" ca="1" si="20"/>
        <v>-0.61476818950930701</v>
      </c>
      <c r="BY123">
        <f t="shared" ca="1" si="20"/>
        <v>-0.11584440901360551</v>
      </c>
      <c r="BZ123">
        <f t="shared" ca="1" si="20"/>
        <v>-2.9397006123837621E-2</v>
      </c>
      <c r="CA123">
        <f t="shared" ca="1" si="20"/>
        <v>-8.8908523503023099E-2</v>
      </c>
      <c r="CB123">
        <f t="shared" ca="1" si="20"/>
        <v>-0.49801670005892745</v>
      </c>
      <c r="CC123">
        <f t="shared" ca="1" si="20"/>
        <v>2.8167768595041335E-2</v>
      </c>
      <c r="CD123">
        <f t="shared" ca="1" si="20"/>
        <v>-1.7391534391534392E-2</v>
      </c>
      <c r="CE123">
        <f t="shared" ca="1" si="20"/>
        <v>-0.50977885982885385</v>
      </c>
      <c r="CF123">
        <f t="shared" ca="1" si="20"/>
        <v>0.28199071394498332</v>
      </c>
      <c r="CG123">
        <f t="shared" ca="1" si="20"/>
        <v>0.28199071394498332</v>
      </c>
      <c r="CH123">
        <f t="shared" ca="1" si="20"/>
        <v>0.11720937722517365</v>
      </c>
      <c r="CI123">
        <f t="shared" ca="1" si="20"/>
        <v>0.16715147308781866</v>
      </c>
      <c r="CJ123">
        <f t="shared" ca="1" si="20"/>
        <v>0.19051045081967272</v>
      </c>
      <c r="CK123">
        <f t="shared" ca="1" si="20"/>
        <v>5.1929925994454477E-3</v>
      </c>
      <c r="CL123">
        <f t="shared" ca="1" si="20"/>
        <v>0.18224208682110088</v>
      </c>
      <c r="CM123">
        <f t="shared" ca="1" si="20"/>
        <v>0.32033981555733759</v>
      </c>
      <c r="CN123">
        <f t="shared" ca="1" si="20"/>
        <v>-0.13672841921735759</v>
      </c>
      <c r="CO123">
        <f t="shared" ca="1" si="20"/>
        <v>0</v>
      </c>
      <c r="CP123">
        <f t="shared" ca="1" si="20"/>
        <v>1.0821727176842784</v>
      </c>
      <c r="CQ123">
        <f t="shared" ca="1" si="20"/>
        <v>0.39543957754647158</v>
      </c>
      <c r="CR123">
        <f t="shared" ca="1" si="20"/>
        <v>0.21665372405372327</v>
      </c>
      <c r="CS123">
        <f t="shared" ca="1" si="20"/>
        <v>0.4692830118608286</v>
      </c>
      <c r="CT123">
        <f t="shared" ca="1" si="20"/>
        <v>29.980757078731546</v>
      </c>
      <c r="CU123">
        <f t="shared" ca="1" si="20"/>
        <v>6.5601590309919082</v>
      </c>
      <c r="CV123">
        <f t="shared" ca="1" si="20"/>
        <v>5.1535446332874013</v>
      </c>
      <c r="CW123">
        <f t="shared" ca="1" si="20"/>
        <v>0.67046266532108101</v>
      </c>
      <c r="CX123">
        <f t="shared" ca="1" si="20"/>
        <v>1.0219215198153875</v>
      </c>
      <c r="CY123">
        <f t="shared" ca="1" si="20"/>
        <v>3.4591888785221125</v>
      </c>
      <c r="CZ123">
        <f t="shared" ca="1" si="20"/>
        <v>0.10489566265060565</v>
      </c>
      <c r="DA123">
        <f t="shared" ca="1" si="20"/>
        <v>-0.60614960948799568</v>
      </c>
      <c r="DB123">
        <f t="shared" ca="1" si="20"/>
        <v>-6.7192743065284277E-2</v>
      </c>
      <c r="DC123">
        <f t="shared" ca="1" si="20"/>
        <v>-0.54097640569687921</v>
      </c>
      <c r="DD123">
        <f t="shared" ca="1" si="20"/>
        <v>-4.223645959318309E-2</v>
      </c>
      <c r="DE123">
        <f t="shared" ca="1" si="20"/>
        <v>-0.14275286662643333</v>
      </c>
      <c r="DF123">
        <f t="shared" ca="1" si="20"/>
        <v>0.44955026455026398</v>
      </c>
      <c r="DG123">
        <f t="shared" ca="1" si="20"/>
        <v>0.44777805486284206</v>
      </c>
      <c r="DH123">
        <f t="shared" ca="1" si="20"/>
        <v>1.2988289184471298</v>
      </c>
      <c r="DI123">
        <f t="shared" ca="1" si="20"/>
        <v>0.21428557520365568</v>
      </c>
      <c r="DJ123">
        <f t="shared" ca="1" si="20"/>
        <v>1.084096009107171</v>
      </c>
      <c r="DK123">
        <f t="shared" ca="1" si="20"/>
        <v>5.3996883314934498</v>
      </c>
      <c r="DL123">
        <f t="shared" ca="1" si="20"/>
        <v>0.70069640969717362</v>
      </c>
      <c r="DM123">
        <f t="shared" ca="1" si="20"/>
        <v>0.22855541166686408</v>
      </c>
      <c r="DN123">
        <f t="shared" ca="1" si="20"/>
        <v>0.47081287099030777</v>
      </c>
      <c r="DO123">
        <f t="shared" ca="1" si="20"/>
        <v>-0.23687679381616505</v>
      </c>
      <c r="DP123">
        <f t="shared" ca="1" si="20"/>
        <v>0.70692661486158315</v>
      </c>
      <c r="DQ123">
        <f t="shared" ca="1" si="20"/>
        <v>3.1325886866673667</v>
      </c>
      <c r="DR123">
        <f t="shared" ca="1" si="20"/>
        <v>3.1325886866673667</v>
      </c>
      <c r="DS123">
        <f t="shared" ca="1" si="20"/>
        <v>1.5634334780130661</v>
      </c>
      <c r="DT123">
        <f t="shared" ca="1" si="20"/>
        <v>1.6243398709959551</v>
      </c>
      <c r="DU123">
        <f t="shared" ca="1" si="20"/>
        <v>-6.0904795137325746E-2</v>
      </c>
      <c r="DV123">
        <f t="shared" ca="1" si="20"/>
        <v>2.4536039041683817</v>
      </c>
      <c r="DW123">
        <f t="shared" ca="1" si="20"/>
        <v>1.7486249572649577</v>
      </c>
      <c r="DX123">
        <f t="shared" ca="1" si="20"/>
        <v>0.11101448251078225</v>
      </c>
      <c r="DY123">
        <f t="shared" ca="1" si="20"/>
        <v>0.1120989756798845</v>
      </c>
      <c r="DZ123" t="str">
        <f t="shared" ca="1" si="20"/>
        <v/>
      </c>
      <c r="EA123">
        <f t="shared" ca="1" si="20"/>
        <v>0.59494211114659856</v>
      </c>
      <c r="EB123">
        <f t="shared" ca="1" si="20"/>
        <v>3.8415152751053729</v>
      </c>
      <c r="EC123">
        <f t="shared" ca="1" si="20"/>
        <v>3.8415152751053729</v>
      </c>
      <c r="ED123">
        <f t="shared" ref="ED123:GB123" ca="1" si="21">IF(ISERROR((ED26/ED25-1)*ED56),"",(ED26/ED25-1)*ED56)</f>
        <v>1.3908429719534183</v>
      </c>
      <c r="EE123">
        <f t="shared" ca="1" si="21"/>
        <v>2.3748683727798348</v>
      </c>
      <c r="EF123">
        <f t="shared" ca="1" si="21"/>
        <v>7.6061471442400649E-2</v>
      </c>
      <c r="EG123">
        <f t="shared" ca="1" si="21"/>
        <v>6.9492971477721417</v>
      </c>
      <c r="EH123">
        <f t="shared" ca="1" si="21"/>
        <v>4.5232551282621287</v>
      </c>
      <c r="EI123">
        <f t="shared" ca="1" si="21"/>
        <v>3.8251605646948992</v>
      </c>
      <c r="EJ123">
        <f t="shared" ca="1" si="21"/>
        <v>2.8318416735550325</v>
      </c>
      <c r="EK123">
        <f t="shared" ca="1" si="21"/>
        <v>1.6786079923350223</v>
      </c>
      <c r="EL123">
        <f t="shared" ca="1" si="21"/>
        <v>1.2180319427402859</v>
      </c>
      <c r="EM123">
        <f t="shared" ca="1" si="21"/>
        <v>0.46064455521472447</v>
      </c>
      <c r="EN123">
        <f t="shared" ca="1" si="21"/>
        <v>1.1523797485467073</v>
      </c>
      <c r="EO123">
        <f t="shared" ca="1" si="21"/>
        <v>0.99506431904217008</v>
      </c>
      <c r="EP123">
        <f t="shared" ca="1" si="21"/>
        <v>0.50487557788944726</v>
      </c>
      <c r="EQ123">
        <f t="shared" ca="1" si="21"/>
        <v>0.50487557788944726</v>
      </c>
      <c r="ER123">
        <f t="shared" ca="1" si="21"/>
        <v>0.19599565488465762</v>
      </c>
      <c r="ES123">
        <f t="shared" ca="1" si="21"/>
        <v>-0.23380264859870648</v>
      </c>
      <c r="ET123">
        <f t="shared" ca="1" si="21"/>
        <v>0.4277003740648383</v>
      </c>
      <c r="EU123">
        <f t="shared" ca="1" si="21"/>
        <v>0.36144372807750114</v>
      </c>
      <c r="EV123">
        <f t="shared" ca="1" si="21"/>
        <v>6.858984569437522E-2</v>
      </c>
      <c r="EW123">
        <f t="shared" ca="1" si="21"/>
        <v>2.4237440683292548</v>
      </c>
      <c r="EX123">
        <f t="shared" ca="1" si="21"/>
        <v>0.22430737203037032</v>
      </c>
      <c r="EY123">
        <f t="shared" ca="1" si="21"/>
        <v>0.41330434345970335</v>
      </c>
      <c r="EZ123">
        <f t="shared" ca="1" si="21"/>
        <v>0.17442573320719007</v>
      </c>
      <c r="FA123">
        <f t="shared" ca="1" si="21"/>
        <v>1.6082957782111411</v>
      </c>
      <c r="FB123">
        <f t="shared" ca="1" si="21"/>
        <v>0.38975644028103024</v>
      </c>
      <c r="FC123">
        <f t="shared" ca="1" si="21"/>
        <v>0.61200145675265583</v>
      </c>
      <c r="FD123">
        <f t="shared" ca="1" si="21"/>
        <v>0.60500105282265404</v>
      </c>
      <c r="FE123">
        <f t="shared" ca="1" si="21"/>
        <v>3.8319269486400649</v>
      </c>
      <c r="FF123">
        <f t="shared" ca="1" si="21"/>
        <v>0.51929239701582297</v>
      </c>
      <c r="FG123">
        <f t="shared" ca="1" si="21"/>
        <v>0.51929239701582297</v>
      </c>
      <c r="FH123">
        <f t="shared" ca="1" si="21"/>
        <v>0.6925761779712597</v>
      </c>
      <c r="FI123">
        <f t="shared" ca="1" si="21"/>
        <v>0.6925761779712597</v>
      </c>
      <c r="FJ123">
        <f t="shared" ca="1" si="21"/>
        <v>2.6227741982251573</v>
      </c>
      <c r="FK123">
        <f t="shared" ca="1" si="21"/>
        <v>2.1561466860508438</v>
      </c>
      <c r="FL123">
        <f t="shared" ca="1" si="21"/>
        <v>2.1561466860508438</v>
      </c>
      <c r="FM123">
        <f t="shared" ca="1" si="21"/>
        <v>0.46674334766529518</v>
      </c>
      <c r="FN123">
        <f t="shared" ca="1" si="21"/>
        <v>0.24292794510102977</v>
      </c>
      <c r="FO123">
        <f t="shared" ca="1" si="21"/>
        <v>0.22333670966792582</v>
      </c>
      <c r="FP123">
        <f t="shared" ca="1" si="21"/>
        <v>0.94674709378551136</v>
      </c>
      <c r="FQ123">
        <f t="shared" ca="1" si="21"/>
        <v>9.3391125674633105E-2</v>
      </c>
      <c r="FR123">
        <f t="shared" ca="1" si="21"/>
        <v>-0.12276034383954164</v>
      </c>
      <c r="FS123">
        <f t="shared" ca="1" si="21"/>
        <v>-0.15213848275862063</v>
      </c>
      <c r="FT123">
        <f t="shared" ca="1" si="21"/>
        <v>4.0239536109646944E-2</v>
      </c>
      <c r="FU123">
        <f t="shared" ca="1" si="21"/>
        <v>-9.3746541957580778E-3</v>
      </c>
      <c r="FV123">
        <f t="shared" ca="1" si="21"/>
        <v>0.21513632145816039</v>
      </c>
      <c r="FW123">
        <f t="shared" ca="1" si="21"/>
        <v>0.78433031198080261</v>
      </c>
      <c r="FX123">
        <f t="shared" ca="1" si="21"/>
        <v>-0.47636915285451215</v>
      </c>
      <c r="FY123">
        <f t="shared" ca="1" si="21"/>
        <v>0.21848173005219995</v>
      </c>
      <c r="FZ123">
        <f t="shared" ca="1" si="21"/>
        <v>1.0438781721981716</v>
      </c>
      <c r="GA123">
        <f t="shared" ca="1" si="21"/>
        <v>6.8562473940236332E-2</v>
      </c>
      <c r="GB123">
        <f t="shared" ca="1" si="21"/>
        <v>6.8562473940236332E-2</v>
      </c>
    </row>
    <row r="124" spans="3:184" x14ac:dyDescent="0.25">
      <c r="C124">
        <v>2002</v>
      </c>
      <c r="F124">
        <f t="shared" ref="F124:BQ124" ca="1" si="22">IF(ISERROR((F27/F26-1)*F57),"",(F27/F26-1)*F57)</f>
        <v>1.1456137545691898</v>
      </c>
      <c r="G124">
        <f t="shared" ca="1" si="22"/>
        <v>-1.037596899224805E-2</v>
      </c>
      <c r="H124">
        <f t="shared" ca="1" si="22"/>
        <v>-1.6690201729106634E-2</v>
      </c>
      <c r="I124">
        <f t="shared" ca="1" si="22"/>
        <v>0.87047140894408315</v>
      </c>
      <c r="J124">
        <f t="shared" ca="1" si="22"/>
        <v>-2.6513295251194489</v>
      </c>
      <c r="K124">
        <f t="shared" ca="1" si="22"/>
        <v>-0.16391276404395846</v>
      </c>
      <c r="L124">
        <f t="shared" ca="1" si="22"/>
        <v>-1.279548780487806E-2</v>
      </c>
      <c r="M124">
        <f t="shared" ca="1" si="22"/>
        <v>-0.18804644689674643</v>
      </c>
      <c r="N124" t="str">
        <f t="shared" ca="1" si="22"/>
        <v/>
      </c>
      <c r="O124">
        <f t="shared" ca="1" si="22"/>
        <v>0.10657554671968197</v>
      </c>
      <c r="P124">
        <f t="shared" ca="1" si="22"/>
        <v>-7.1288252714708816E-2</v>
      </c>
      <c r="Q124">
        <f t="shared" ca="1" si="22"/>
        <v>-3.4300121736668898</v>
      </c>
      <c r="R124">
        <f t="shared" ca="1" si="22"/>
        <v>0.76792107656475217</v>
      </c>
      <c r="S124">
        <f t="shared" ca="1" si="22"/>
        <v>0.64361474103585603</v>
      </c>
      <c r="T124">
        <f t="shared" ca="1" si="22"/>
        <v>0.10333428912783757</v>
      </c>
      <c r="U124">
        <f t="shared" ca="1" si="22"/>
        <v>-4.0621192758253565E-2</v>
      </c>
      <c r="V124">
        <f t="shared" ca="1" si="22"/>
        <v>1.9197674418604685E-3</v>
      </c>
      <c r="W124">
        <f t="shared" ca="1" si="22"/>
        <v>2.2588957055214593E-2</v>
      </c>
      <c r="X124">
        <f t="shared" ca="1" si="22"/>
        <v>-2.6134099616858461E-3</v>
      </c>
      <c r="Y124">
        <f t="shared" ca="1" si="22"/>
        <v>5.7716779348493841E-2</v>
      </c>
      <c r="Z124">
        <f t="shared" ca="1" si="22"/>
        <v>0.51787209465135831</v>
      </c>
      <c r="AA124">
        <f t="shared" ca="1" si="22"/>
        <v>-1.5817829457364339E-2</v>
      </c>
      <c r="AB124">
        <f t="shared" ca="1" si="22"/>
        <v>8.8836697444707055E-2</v>
      </c>
      <c r="AC124">
        <f t="shared" ca="1" si="22"/>
        <v>8.0387120761451464E-2</v>
      </c>
      <c r="AD124">
        <f t="shared" ca="1" si="22"/>
        <v>8.1909389363098353E-3</v>
      </c>
      <c r="AE124">
        <f t="shared" ca="1" si="22"/>
        <v>3.3238278741169025E-2</v>
      </c>
      <c r="AF124">
        <f t="shared" ca="1" si="22"/>
        <v>-0.37805398761493686</v>
      </c>
      <c r="AG124">
        <f t="shared" ca="1" si="22"/>
        <v>-0.11309047931713734</v>
      </c>
      <c r="AH124">
        <f t="shared" ca="1" si="22"/>
        <v>-0.22030673359451533</v>
      </c>
      <c r="AI124">
        <f t="shared" ca="1" si="22"/>
        <v>-4.4119921363040632E-2</v>
      </c>
      <c r="AJ124">
        <f t="shared" ca="1" si="22"/>
        <v>0.26766330991412918</v>
      </c>
      <c r="AK124">
        <f t="shared" ca="1" si="22"/>
        <v>2.2126427586206872E-2</v>
      </c>
      <c r="AL124">
        <f t="shared" ca="1" si="22"/>
        <v>7.3765520382600647E-2</v>
      </c>
      <c r="AM124">
        <f t="shared" ca="1" si="22"/>
        <v>0.17158820217187284</v>
      </c>
      <c r="AN124">
        <f t="shared" ca="1" si="22"/>
        <v>7.8455907223966975E-2</v>
      </c>
      <c r="AO124">
        <f t="shared" ca="1" si="22"/>
        <v>7.8455907223966975E-2</v>
      </c>
      <c r="AP124">
        <f t="shared" ca="1" si="22"/>
        <v>-0.22606539391413072</v>
      </c>
      <c r="AQ124">
        <f t="shared" ca="1" si="22"/>
        <v>-0.22606539391413072</v>
      </c>
      <c r="AR124">
        <f t="shared" ca="1" si="22"/>
        <v>4.9711355311355419E-2</v>
      </c>
      <c r="AS124">
        <f t="shared" ca="1" si="22"/>
        <v>-0.15910837988826798</v>
      </c>
      <c r="AT124">
        <f t="shared" ca="1" si="22"/>
        <v>6.9744313725490198E-2</v>
      </c>
      <c r="AU124">
        <f t="shared" ca="1" si="22"/>
        <v>-7.5108695652172715E-4</v>
      </c>
      <c r="AV124">
        <f t="shared" ca="1" si="22"/>
        <v>-3.0288186725944861E-2</v>
      </c>
      <c r="AW124">
        <f t="shared" ca="1" si="22"/>
        <v>-0.15077767612076845</v>
      </c>
      <c r="AX124">
        <f t="shared" ca="1" si="22"/>
        <v>0.66044274774433231</v>
      </c>
      <c r="AY124">
        <f t="shared" ca="1" si="22"/>
        <v>0.66044274774433231</v>
      </c>
      <c r="AZ124">
        <f t="shared" ca="1" si="22"/>
        <v>-0.35382852114970975</v>
      </c>
      <c r="BA124">
        <f t="shared" ca="1" si="22"/>
        <v>-0.29157721367179673</v>
      </c>
      <c r="BB124">
        <f t="shared" ca="1" si="22"/>
        <v>-6.5175586182208797E-2</v>
      </c>
      <c r="BC124">
        <f t="shared" ca="1" si="22"/>
        <v>3.1200877513711051E-2</v>
      </c>
      <c r="BD124">
        <f t="shared" ca="1" si="22"/>
        <v>-9.5087033747779826E-2</v>
      </c>
      <c r="BE124">
        <f t="shared" ca="1" si="22"/>
        <v>-0.78296950301204882</v>
      </c>
      <c r="BF124">
        <f t="shared" ca="1" si="22"/>
        <v>-0.61565599864245724</v>
      </c>
      <c r="BG124">
        <f t="shared" ca="1" si="22"/>
        <v>-0.37557448923246817</v>
      </c>
      <c r="BH124">
        <f t="shared" ca="1" si="22"/>
        <v>-0.24261987439970434</v>
      </c>
      <c r="BI124">
        <f t="shared" ca="1" si="22"/>
        <v>-0.16510515316175969</v>
      </c>
      <c r="BJ124">
        <f t="shared" ca="1" si="22"/>
        <v>-7.6630886987842969E-2</v>
      </c>
      <c r="BK124">
        <f t="shared" ca="1" si="22"/>
        <v>-8.9677318784099763E-2</v>
      </c>
      <c r="BL124">
        <f t="shared" ca="1" si="22"/>
        <v>-1.2423979680193964</v>
      </c>
      <c r="BM124">
        <f t="shared" ca="1" si="22"/>
        <v>-1.2423979680193964</v>
      </c>
      <c r="BN124">
        <f t="shared" ca="1" si="22"/>
        <v>-0.44378170200406597</v>
      </c>
      <c r="BO124">
        <f t="shared" ca="1" si="22"/>
        <v>-0.44378170200406597</v>
      </c>
      <c r="BP124">
        <f t="shared" ca="1" si="22"/>
        <v>-0.54664251356238724</v>
      </c>
      <c r="BQ124">
        <f t="shared" ca="1" si="22"/>
        <v>-0.54664251356238724</v>
      </c>
      <c r="BR124">
        <f t="shared" ref="BR124:EC124" ca="1" si="23">IF(ISERROR((BR27/BR26-1)*BR57),"",(BR27/BR26-1)*BR57)</f>
        <v>-0.5086017178917851</v>
      </c>
      <c r="BS124">
        <f t="shared" ca="1" si="23"/>
        <v>0.70647337777063957</v>
      </c>
      <c r="BT124">
        <f t="shared" ca="1" si="23"/>
        <v>-1.2157872484229499</v>
      </c>
      <c r="BU124">
        <f t="shared" ca="1" si="23"/>
        <v>-0.20408452188006487</v>
      </c>
      <c r="BV124">
        <f t="shared" ca="1" si="23"/>
        <v>-1.0339451838565026</v>
      </c>
      <c r="BW124">
        <f t="shared" ca="1" si="23"/>
        <v>1.4243386243386271E-2</v>
      </c>
      <c r="BX124">
        <f t="shared" ca="1" si="23"/>
        <v>-0.72365213074058765</v>
      </c>
      <c r="BY124">
        <f t="shared" ca="1" si="23"/>
        <v>7.2209799266134092E-2</v>
      </c>
      <c r="BZ124">
        <f t="shared" ca="1" si="23"/>
        <v>0.17330582857142884</v>
      </c>
      <c r="CA124">
        <f t="shared" ca="1" si="23"/>
        <v>-9.6953683369933916E-2</v>
      </c>
      <c r="CB124">
        <f t="shared" ca="1" si="23"/>
        <v>-0.79564978070175452</v>
      </c>
      <c r="CC124">
        <f t="shared" ca="1" si="23"/>
        <v>-6.1106463878327001E-2</v>
      </c>
      <c r="CD124">
        <f t="shared" ca="1" si="23"/>
        <v>-0.2690414438502674</v>
      </c>
      <c r="CE124">
        <f t="shared" ca="1" si="23"/>
        <v>-0.46420925797020746</v>
      </c>
      <c r="CF124">
        <f t="shared" ca="1" si="23"/>
        <v>0.34037681761690308</v>
      </c>
      <c r="CG124">
        <f t="shared" ca="1" si="23"/>
        <v>0.34037681761690308</v>
      </c>
      <c r="CH124">
        <f t="shared" ca="1" si="23"/>
        <v>0.33646327347468563</v>
      </c>
      <c r="CI124">
        <f t="shared" ca="1" si="23"/>
        <v>2.8321323725644634E-3</v>
      </c>
      <c r="CJ124">
        <f t="shared" ca="1" si="23"/>
        <v>0.60005568113568253</v>
      </c>
      <c r="CK124">
        <f t="shared" ca="1" si="23"/>
        <v>-3.0829729729729503E-2</v>
      </c>
      <c r="CL124">
        <f t="shared" ca="1" si="23"/>
        <v>0.63240164012587041</v>
      </c>
      <c r="CM124">
        <f t="shared" ca="1" si="23"/>
        <v>0.40614149354295309</v>
      </c>
      <c r="CN124">
        <f t="shared" ca="1" si="23"/>
        <v>0.22339739739739742</v>
      </c>
      <c r="CO124">
        <f t="shared" ca="1" si="23"/>
        <v>1.6230508474576319E-3</v>
      </c>
      <c r="CP124">
        <f t="shared" ca="1" si="23"/>
        <v>3.5218252276771644</v>
      </c>
      <c r="CQ124">
        <f t="shared" ca="1" si="23"/>
        <v>1.3062517800905786</v>
      </c>
      <c r="CR124">
        <f t="shared" ca="1" si="23"/>
        <v>0.72479280143971192</v>
      </c>
      <c r="CS124">
        <f t="shared" ca="1" si="23"/>
        <v>1.4927743785632817</v>
      </c>
      <c r="CT124">
        <f t="shared" ca="1" si="23"/>
        <v>19.453429404495687</v>
      </c>
      <c r="CU124">
        <f t="shared" ca="1" si="23"/>
        <v>7.9131157334618525</v>
      </c>
      <c r="CV124">
        <f t="shared" ca="1" si="23"/>
        <v>6.3924873734727754</v>
      </c>
      <c r="CW124">
        <f t="shared" ca="1" si="23"/>
        <v>1.6295363747454179</v>
      </c>
      <c r="CX124">
        <f t="shared" ca="1" si="23"/>
        <v>1.2306928951664442</v>
      </c>
      <c r="CY124">
        <f t="shared" ca="1" si="23"/>
        <v>3.5312032191680189</v>
      </c>
      <c r="CZ124">
        <f t="shared" ca="1" si="23"/>
        <v>0.6866044514596843</v>
      </c>
      <c r="DA124">
        <f t="shared" ca="1" si="23"/>
        <v>0.33542189086294383</v>
      </c>
      <c r="DB124">
        <f t="shared" ca="1" si="23"/>
        <v>4.3741965317919046E-2</v>
      </c>
      <c r="DC124">
        <f t="shared" ca="1" si="23"/>
        <v>0.29262898427539175</v>
      </c>
      <c r="DD124">
        <f t="shared" ca="1" si="23"/>
        <v>2.865248068092751E-2</v>
      </c>
      <c r="DE124">
        <f t="shared" ca="1" si="23"/>
        <v>2.6100439698492708E-2</v>
      </c>
      <c r="DF124">
        <f t="shared" ca="1" si="23"/>
        <v>-8.0809519077901459E-2</v>
      </c>
      <c r="DG124">
        <f t="shared" ca="1" si="23"/>
        <v>0.37810463821892337</v>
      </c>
      <c r="DH124">
        <f t="shared" ca="1" si="23"/>
        <v>0.83709390632318215</v>
      </c>
      <c r="DI124">
        <f t="shared" ca="1" si="23"/>
        <v>0.20866944871302315</v>
      </c>
      <c r="DJ124">
        <f t="shared" ca="1" si="23"/>
        <v>0.62946080305927299</v>
      </c>
      <c r="DK124">
        <f t="shared" ca="1" si="23"/>
        <v>2.7740174499078694</v>
      </c>
      <c r="DL124">
        <f t="shared" ca="1" si="23"/>
        <v>0.61144491316141036</v>
      </c>
      <c r="DM124">
        <f t="shared" ca="1" si="23"/>
        <v>-0.28686955210025539</v>
      </c>
      <c r="DN124">
        <f t="shared" ca="1" si="23"/>
        <v>0.89577178557802395</v>
      </c>
      <c r="DO124">
        <f t="shared" ca="1" si="23"/>
        <v>0.52695528483786114</v>
      </c>
      <c r="DP124">
        <f t="shared" ca="1" si="23"/>
        <v>0.37241132780082953</v>
      </c>
      <c r="DQ124">
        <f t="shared" ca="1" si="23"/>
        <v>1.5091562978938193</v>
      </c>
      <c r="DR124">
        <f t="shared" ca="1" si="23"/>
        <v>1.5091562978938193</v>
      </c>
      <c r="DS124">
        <f t="shared" ca="1" si="23"/>
        <v>0.65601231296122497</v>
      </c>
      <c r="DT124">
        <f t="shared" ca="1" si="23"/>
        <v>0.32800471464019726</v>
      </c>
      <c r="DU124">
        <f t="shared" ca="1" si="23"/>
        <v>0.32741345496009133</v>
      </c>
      <c r="DV124">
        <f t="shared" ca="1" si="23"/>
        <v>1.2555617970841999</v>
      </c>
      <c r="DW124">
        <f t="shared" ca="1" si="23"/>
        <v>1.9953913805024179</v>
      </c>
      <c r="DX124">
        <f t="shared" ca="1" si="23"/>
        <v>0.22567475964391753</v>
      </c>
      <c r="DY124">
        <f t="shared" ca="1" si="23"/>
        <v>0.22529109172378903</v>
      </c>
      <c r="DZ124" t="str">
        <f t="shared" ca="1" si="23"/>
        <v/>
      </c>
      <c r="EA124">
        <f t="shared" ca="1" si="23"/>
        <v>-0.96343435097409869</v>
      </c>
      <c r="EB124">
        <f t="shared" ca="1" si="23"/>
        <v>3.5434680975760067</v>
      </c>
      <c r="EC124">
        <f t="shared" ca="1" si="23"/>
        <v>3.5434680975760067</v>
      </c>
      <c r="ED124">
        <f t="shared" ref="ED124:GB124" ca="1" si="24">IF(ISERROR((ED27/ED26-1)*ED57),"",(ED27/ED26-1)*ED57)</f>
        <v>1.8494152855543091</v>
      </c>
      <c r="EE124">
        <f t="shared" ca="1" si="24"/>
        <v>1.5657467865031192</v>
      </c>
      <c r="EF124">
        <f t="shared" ca="1" si="24"/>
        <v>0.12783862359550541</v>
      </c>
      <c r="EG124">
        <f t="shared" ca="1" si="24"/>
        <v>-1.4988398321610665</v>
      </c>
      <c r="EH124">
        <f t="shared" ca="1" si="24"/>
        <v>-0.53049877947869395</v>
      </c>
      <c r="EI124">
        <f t="shared" ca="1" si="24"/>
        <v>-0.86800042717700265</v>
      </c>
      <c r="EJ124">
        <f t="shared" ca="1" si="24"/>
        <v>-0.59273103368243851</v>
      </c>
      <c r="EK124">
        <f t="shared" ca="1" si="24"/>
        <v>0.35420843831972659</v>
      </c>
      <c r="EL124">
        <f t="shared" ca="1" si="24"/>
        <v>0.43737404053471224</v>
      </c>
      <c r="EM124">
        <f t="shared" ca="1" si="24"/>
        <v>-8.1668052636388877E-2</v>
      </c>
      <c r="EN124">
        <f t="shared" ca="1" si="24"/>
        <v>-0.94739505730659035</v>
      </c>
      <c r="EO124">
        <f t="shared" ca="1" si="24"/>
        <v>-0.27395034913933092</v>
      </c>
      <c r="EP124">
        <f t="shared" ca="1" si="24"/>
        <v>0.60299900790005578</v>
      </c>
      <c r="EQ124">
        <f t="shared" ca="1" si="24"/>
        <v>0.60299900790005578</v>
      </c>
      <c r="ER124">
        <f t="shared" ca="1" si="24"/>
        <v>-0.26871665247824383</v>
      </c>
      <c r="ES124">
        <f t="shared" ca="1" si="24"/>
        <v>-0.31877483758516878</v>
      </c>
      <c r="ET124">
        <f t="shared" ca="1" si="24"/>
        <v>5.2303697693288131E-2</v>
      </c>
      <c r="EU124">
        <f t="shared" ca="1" si="24"/>
        <v>-1.1614786232443164E-2</v>
      </c>
      <c r="EV124">
        <f t="shared" ca="1" si="24"/>
        <v>6.4150259556394501E-2</v>
      </c>
      <c r="EW124">
        <f t="shared" ca="1" si="24"/>
        <v>-0.96661011416490494</v>
      </c>
      <c r="EX124">
        <f t="shared" ca="1" si="24"/>
        <v>0.37307931283037093</v>
      </c>
      <c r="EY124">
        <f t="shared" ca="1" si="24"/>
        <v>-1.1246489526577064</v>
      </c>
      <c r="EZ124">
        <f t="shared" ca="1" si="24"/>
        <v>-0.30949966226358444</v>
      </c>
      <c r="FA124">
        <f t="shared" ca="1" si="24"/>
        <v>9.4277015051343588E-2</v>
      </c>
      <c r="FB124">
        <f t="shared" ca="1" si="24"/>
        <v>-2.1328681424446612E-2</v>
      </c>
      <c r="FC124">
        <f t="shared" ca="1" si="24"/>
        <v>-1.4323115773115593E-2</v>
      </c>
      <c r="FD124">
        <f t="shared" ca="1" si="24"/>
        <v>0.12891298865069342</v>
      </c>
      <c r="FE124">
        <f t="shared" ca="1" si="24"/>
        <v>5.0557572621299869</v>
      </c>
      <c r="FF124">
        <f t="shared" ca="1" si="24"/>
        <v>1.4706929090066407</v>
      </c>
      <c r="FG124">
        <f t="shared" ca="1" si="24"/>
        <v>1.4706929090066407</v>
      </c>
      <c r="FH124">
        <f t="shared" ca="1" si="24"/>
        <v>0.95524457306680088</v>
      </c>
      <c r="FI124">
        <f t="shared" ca="1" si="24"/>
        <v>0.95524457306680088</v>
      </c>
      <c r="FJ124">
        <f t="shared" ca="1" si="24"/>
        <v>2.6302703834854433</v>
      </c>
      <c r="FK124">
        <f t="shared" ca="1" si="24"/>
        <v>1.6200019997173545</v>
      </c>
      <c r="FL124">
        <f t="shared" ca="1" si="24"/>
        <v>1.6200019997173545</v>
      </c>
      <c r="FM124">
        <f t="shared" ca="1" si="24"/>
        <v>1.0080095056922953</v>
      </c>
      <c r="FN124">
        <f t="shared" ca="1" si="24"/>
        <v>0.52423820625139206</v>
      </c>
      <c r="FO124">
        <f t="shared" ca="1" si="24"/>
        <v>0.48543679839633475</v>
      </c>
      <c r="FP124">
        <f t="shared" ca="1" si="24"/>
        <v>0.40632441510072542</v>
      </c>
      <c r="FQ124">
        <f t="shared" ca="1" si="24"/>
        <v>0.41957191492617357</v>
      </c>
      <c r="FR124">
        <f t="shared" ca="1" si="24"/>
        <v>3.8184587944088806E-2</v>
      </c>
      <c r="FS124">
        <f t="shared" ca="1" si="24"/>
        <v>7.6468538634966582E-2</v>
      </c>
      <c r="FT124">
        <f t="shared" ca="1" si="24"/>
        <v>-1.9267553735926358E-2</v>
      </c>
      <c r="FU124">
        <f t="shared" ca="1" si="24"/>
        <v>-1.8040470837190809E-2</v>
      </c>
      <c r="FV124">
        <f t="shared" ca="1" si="24"/>
        <v>0.38249843700663055</v>
      </c>
      <c r="FW124">
        <f t="shared" ca="1" si="24"/>
        <v>-9.2796692129791233E-2</v>
      </c>
      <c r="FX124">
        <f t="shared" ca="1" si="24"/>
        <v>0.45206760736196311</v>
      </c>
      <c r="FY124">
        <f t="shared" ca="1" si="24"/>
        <v>0.1868894397939472</v>
      </c>
      <c r="FZ124">
        <f t="shared" ca="1" si="24"/>
        <v>-0.73327897471423609</v>
      </c>
      <c r="GA124">
        <f t="shared" ca="1" si="24"/>
        <v>7.9543590898850963E-2</v>
      </c>
      <c r="GB124">
        <f t="shared" ca="1" si="24"/>
        <v>7.9543590898850963E-2</v>
      </c>
    </row>
    <row r="125" spans="3:184" x14ac:dyDescent="0.25">
      <c r="C125">
        <v>2003</v>
      </c>
      <c r="F125">
        <f t="shared" ref="F125:BQ125" ca="1" si="25">IF(ISERROR((F28/F27-1)*F58),"",(F28/F27-1)*F58)</f>
        <v>-0.34879213606437431</v>
      </c>
      <c r="G125">
        <f t="shared" ca="1" si="25"/>
        <v>-7.0967741935483806E-3</v>
      </c>
      <c r="H125">
        <f t="shared" ca="1" si="25"/>
        <v>-5.4358620689655197E-2</v>
      </c>
      <c r="I125">
        <f t="shared" ca="1" si="25"/>
        <v>2.5841204960623174</v>
      </c>
      <c r="J125">
        <f t="shared" ca="1" si="25"/>
        <v>-0.48922112279342883</v>
      </c>
      <c r="K125">
        <f t="shared" ca="1" si="25"/>
        <v>-0.89416996904024837</v>
      </c>
      <c r="L125">
        <f t="shared" ca="1" si="25"/>
        <v>-2.1020335700451927E-2</v>
      </c>
      <c r="M125">
        <f t="shared" ca="1" si="25"/>
        <v>-0.88180460864416754</v>
      </c>
      <c r="N125" t="str">
        <f t="shared" ca="1" si="25"/>
        <v/>
      </c>
      <c r="O125">
        <f t="shared" ca="1" si="25"/>
        <v>6.6636764705882437E-2</v>
      </c>
      <c r="P125">
        <f t="shared" ca="1" si="25"/>
        <v>-5.8657805907173032E-2</v>
      </c>
      <c r="Q125">
        <f t="shared" ca="1" si="25"/>
        <v>-0.43597206212715184</v>
      </c>
      <c r="R125">
        <f t="shared" ca="1" si="25"/>
        <v>-0.44216708258848864</v>
      </c>
      <c r="S125">
        <f t="shared" ca="1" si="25"/>
        <v>-0.39124192307692363</v>
      </c>
      <c r="T125">
        <f t="shared" ca="1" si="25"/>
        <v>-9.1886999135197822E-3</v>
      </c>
      <c r="U125">
        <f t="shared" ca="1" si="25"/>
        <v>7.9244595328625753E-2</v>
      </c>
      <c r="V125">
        <f t="shared" ca="1" si="25"/>
        <v>-5.3896551724137865E-3</v>
      </c>
      <c r="W125">
        <f t="shared" ca="1" si="25"/>
        <v>-3.54243822843823E-2</v>
      </c>
      <c r="X125">
        <f t="shared" ca="1" si="25"/>
        <v>-3.4966346153846029E-3</v>
      </c>
      <c r="Y125">
        <f t="shared" ca="1" si="25"/>
        <v>-0.12013600723763576</v>
      </c>
      <c r="Z125">
        <f t="shared" ca="1" si="25"/>
        <v>-0.18201566280733697</v>
      </c>
      <c r="AA125">
        <f t="shared" ca="1" si="25"/>
        <v>-0.10781865008880995</v>
      </c>
      <c r="AB125">
        <f t="shared" ca="1" si="25"/>
        <v>-5.7122542869092255E-2</v>
      </c>
      <c r="AC125">
        <f t="shared" ca="1" si="25"/>
        <v>-6.6754270923209652E-2</v>
      </c>
      <c r="AD125">
        <f t="shared" ca="1" si="25"/>
        <v>9.561393229166602E-3</v>
      </c>
      <c r="AE125">
        <f t="shared" ca="1" si="25"/>
        <v>7.6485911083281656E-3</v>
      </c>
      <c r="AF125">
        <f t="shared" ca="1" si="25"/>
        <v>-5.6937343859298745E-2</v>
      </c>
      <c r="AG125">
        <f t="shared" ca="1" si="25"/>
        <v>4.9526194539248891E-2</v>
      </c>
      <c r="AH125">
        <f t="shared" ca="1" si="25"/>
        <v>-3.7383471074380066E-2</v>
      </c>
      <c r="AI125">
        <f t="shared" ca="1" si="25"/>
        <v>-6.903051575931235E-2</v>
      </c>
      <c r="AJ125">
        <f t="shared" ca="1" si="25"/>
        <v>-8.5616066903192831E-2</v>
      </c>
      <c r="AK125">
        <f t="shared" ca="1" si="25"/>
        <v>2.339238952536811E-2</v>
      </c>
      <c r="AL125">
        <f t="shared" ca="1" si="25"/>
        <v>-1.4634666666667492E-3</v>
      </c>
      <c r="AM125">
        <f t="shared" ca="1" si="25"/>
        <v>-0.10628552904564331</v>
      </c>
      <c r="AN125">
        <f t="shared" ca="1" si="25"/>
        <v>-1.2053592053592068E-2</v>
      </c>
      <c r="AO125">
        <f t="shared" ca="1" si="25"/>
        <v>-1.2053592053592068E-2</v>
      </c>
      <c r="AP125">
        <f t="shared" ca="1" si="25"/>
        <v>-0.22023566302118958</v>
      </c>
      <c r="AQ125">
        <f t="shared" ca="1" si="25"/>
        <v>-0.22023566302118958</v>
      </c>
      <c r="AR125">
        <f t="shared" ca="1" si="25"/>
        <v>7.4242068155111075E-3</v>
      </c>
      <c r="AS125">
        <f t="shared" ca="1" si="25"/>
        <v>8.8248173515981465E-2</v>
      </c>
      <c r="AT125">
        <f t="shared" ca="1" si="25"/>
        <v>-1.8204784688995217E-2</v>
      </c>
      <c r="AU125">
        <f t="shared" ca="1" si="25"/>
        <v>5.6290909090909183E-2</v>
      </c>
      <c r="AV125">
        <f t="shared" ca="1" si="25"/>
        <v>-0.24463276417525784</v>
      </c>
      <c r="AW125">
        <f t="shared" ca="1" si="25"/>
        <v>-0.11607952563655385</v>
      </c>
      <c r="AX125">
        <f t="shared" ca="1" si="25"/>
        <v>0.51630459648379645</v>
      </c>
      <c r="AY125">
        <f t="shared" ca="1" si="25"/>
        <v>0.51630459648379645</v>
      </c>
      <c r="AZ125">
        <f t="shared" ca="1" si="25"/>
        <v>0.33546846024823807</v>
      </c>
      <c r="BA125">
        <f t="shared" ca="1" si="25"/>
        <v>7.0456445920697303E-2</v>
      </c>
      <c r="BB125">
        <f t="shared" ca="1" si="25"/>
        <v>0.26782836390048992</v>
      </c>
      <c r="BC125">
        <f t="shared" ca="1" si="25"/>
        <v>6.5437079869895318E-2</v>
      </c>
      <c r="BD125">
        <f t="shared" ca="1" si="25"/>
        <v>0.20155533108866452</v>
      </c>
      <c r="BE125">
        <f t="shared" ca="1" si="25"/>
        <v>0.13776112531969273</v>
      </c>
      <c r="BF125">
        <f t="shared" ca="1" si="25"/>
        <v>8.9030474346563832E-2</v>
      </c>
      <c r="BG125">
        <f t="shared" ca="1" si="25"/>
        <v>0.3039175562269219</v>
      </c>
      <c r="BH125">
        <f t="shared" ca="1" si="25"/>
        <v>-0.21444681194511706</v>
      </c>
      <c r="BI125">
        <f t="shared" ca="1" si="25"/>
        <v>4.7004058884109724E-2</v>
      </c>
      <c r="BJ125">
        <f t="shared" ca="1" si="25"/>
        <v>-8.3947988859382025E-2</v>
      </c>
      <c r="BK125">
        <f t="shared" ca="1" si="25"/>
        <v>0.13072099236641221</v>
      </c>
      <c r="BL125">
        <f t="shared" ca="1" si="25"/>
        <v>-0.34875688523457421</v>
      </c>
      <c r="BM125">
        <f t="shared" ca="1" si="25"/>
        <v>-0.34875688523457421</v>
      </c>
      <c r="BN125">
        <f t="shared" ca="1" si="25"/>
        <v>-0.28475274725274713</v>
      </c>
      <c r="BO125">
        <f t="shared" ca="1" si="25"/>
        <v>-0.28475274725274713</v>
      </c>
      <c r="BP125">
        <f t="shared" ca="1" si="25"/>
        <v>-4.9714375436147804E-2</v>
      </c>
      <c r="BQ125">
        <f t="shared" ca="1" si="25"/>
        <v>-4.9714375436147804E-2</v>
      </c>
      <c r="BR125">
        <f t="shared" ref="BR125:EC125" ca="1" si="26">IF(ISERROR((BR28/BR27-1)*BR58),"",(BR28/BR27-1)*BR58)</f>
        <v>0.45561852722996304</v>
      </c>
      <c r="BS125">
        <f t="shared" ca="1" si="26"/>
        <v>0.22094540948435273</v>
      </c>
      <c r="BT125">
        <f t="shared" ca="1" si="26"/>
        <v>0.23520198054818667</v>
      </c>
      <c r="BU125">
        <f t="shared" ca="1" si="26"/>
        <v>1.0566978193146418E-2</v>
      </c>
      <c r="BV125">
        <f t="shared" ca="1" si="26"/>
        <v>0.12902569119523652</v>
      </c>
      <c r="BW125">
        <f t="shared" ca="1" si="26"/>
        <v>0.10156185567010306</v>
      </c>
      <c r="BX125">
        <f t="shared" ca="1" si="26"/>
        <v>-0.37803380051536606</v>
      </c>
      <c r="BY125">
        <f t="shared" ca="1" si="26"/>
        <v>-4.5883069687900721E-2</v>
      </c>
      <c r="BZ125">
        <f t="shared" ca="1" si="26"/>
        <v>-0.13171615720524019</v>
      </c>
      <c r="CA125">
        <f t="shared" ca="1" si="26"/>
        <v>8.510760401721662E-2</v>
      </c>
      <c r="CB125">
        <f t="shared" ca="1" si="26"/>
        <v>-0.33284300791556748</v>
      </c>
      <c r="CC125">
        <f t="shared" ca="1" si="26"/>
        <v>0</v>
      </c>
      <c r="CD125">
        <f t="shared" ca="1" si="26"/>
        <v>9.7271880199667135E-2</v>
      </c>
      <c r="CE125">
        <f t="shared" ca="1" si="26"/>
        <v>-0.42848275862068985</v>
      </c>
      <c r="CF125">
        <f t="shared" ca="1" si="26"/>
        <v>0.35106282249256032</v>
      </c>
      <c r="CG125">
        <f t="shared" ca="1" si="26"/>
        <v>0.35106282249256032</v>
      </c>
      <c r="CH125">
        <f t="shared" ca="1" si="26"/>
        <v>0.33974780416818334</v>
      </c>
      <c r="CI125">
        <f t="shared" ca="1" si="26"/>
        <v>1.1643295121300915E-2</v>
      </c>
      <c r="CJ125">
        <f t="shared" ca="1" si="26"/>
        <v>0.49037674879933113</v>
      </c>
      <c r="CK125">
        <f t="shared" ca="1" si="26"/>
        <v>5.6627939979062909E-2</v>
      </c>
      <c r="CL125">
        <f t="shared" ca="1" si="26"/>
        <v>0.43243512888888808</v>
      </c>
      <c r="CM125">
        <f t="shared" ca="1" si="26"/>
        <v>8.5184467683870856E-3</v>
      </c>
      <c r="CN125">
        <f t="shared" ca="1" si="26"/>
        <v>0.42118532598365366</v>
      </c>
      <c r="CO125">
        <f t="shared" ca="1" si="26"/>
        <v>2.3245033112582743E-3</v>
      </c>
      <c r="CP125">
        <f t="shared" ca="1" si="26"/>
        <v>3.0743782250559355</v>
      </c>
      <c r="CQ125">
        <f t="shared" ca="1" si="26"/>
        <v>1.1756131275883595</v>
      </c>
      <c r="CR125">
        <f t="shared" ca="1" si="26"/>
        <v>0.61468858056529851</v>
      </c>
      <c r="CS125">
        <f t="shared" ca="1" si="26"/>
        <v>1.2833237571443985</v>
      </c>
      <c r="CT125">
        <f t="shared" ca="1" si="26"/>
        <v>31.719621610373441</v>
      </c>
      <c r="CU125">
        <f t="shared" ca="1" si="26"/>
        <v>5.0238290309365858</v>
      </c>
      <c r="CV125">
        <f t="shared" ca="1" si="26"/>
        <v>2.6820864862712246</v>
      </c>
      <c r="CW125">
        <f t="shared" ca="1" si="26"/>
        <v>1.0289937080536895</v>
      </c>
      <c r="CX125">
        <f t="shared" ca="1" si="26"/>
        <v>2.6762719411799155E-2</v>
      </c>
      <c r="CY125">
        <f t="shared" ca="1" si="26"/>
        <v>1.6276029243907499</v>
      </c>
      <c r="CZ125">
        <f t="shared" ca="1" si="26"/>
        <v>1.4998046499693549</v>
      </c>
      <c r="DA125">
        <f t="shared" ca="1" si="26"/>
        <v>8.1414847161570159E-2</v>
      </c>
      <c r="DB125">
        <f t="shared" ca="1" si="26"/>
        <v>1.444483541430177E-2</v>
      </c>
      <c r="DC125">
        <f t="shared" ca="1" si="26"/>
        <v>6.4829460927705002E-2</v>
      </c>
      <c r="DD125">
        <f t="shared" ca="1" si="26"/>
        <v>-3.7014925373134368E-2</v>
      </c>
      <c r="DE125">
        <f t="shared" ca="1" si="26"/>
        <v>-2.5331775700934402E-2</v>
      </c>
      <c r="DF125">
        <f t="shared" ca="1" si="26"/>
        <v>-1.6725871219707988E-2</v>
      </c>
      <c r="DG125">
        <f t="shared" ca="1" si="26"/>
        <v>1.4977642684693389</v>
      </c>
      <c r="DH125">
        <f t="shared" ca="1" si="26"/>
        <v>0.84171088426114848</v>
      </c>
      <c r="DI125">
        <f t="shared" ca="1" si="26"/>
        <v>0.25600620299006449</v>
      </c>
      <c r="DJ125">
        <f t="shared" ca="1" si="26"/>
        <v>0.58709578576125343</v>
      </c>
      <c r="DK125">
        <f t="shared" ca="1" si="26"/>
        <v>3.948853589280751</v>
      </c>
      <c r="DL125">
        <f t="shared" ca="1" si="26"/>
        <v>0.2580692021172305</v>
      </c>
      <c r="DM125">
        <f t="shared" ca="1" si="26"/>
        <v>0.15355151951087981</v>
      </c>
      <c r="DN125">
        <f t="shared" ca="1" si="26"/>
        <v>0.10668333624759627</v>
      </c>
      <c r="DO125">
        <f t="shared" ca="1" si="26"/>
        <v>3.4404680987495988E-2</v>
      </c>
      <c r="DP125">
        <f t="shared" ca="1" si="26"/>
        <v>6.7217495711835051E-2</v>
      </c>
      <c r="DQ125">
        <f t="shared" ca="1" si="26"/>
        <v>1.7969718414179889</v>
      </c>
      <c r="DR125">
        <f t="shared" ca="1" si="26"/>
        <v>1.7969718414179889</v>
      </c>
      <c r="DS125">
        <f t="shared" ca="1" si="26"/>
        <v>1.8920499980206633</v>
      </c>
      <c r="DT125">
        <f t="shared" ca="1" si="26"/>
        <v>1.7200530070611144</v>
      </c>
      <c r="DU125">
        <f t="shared" ca="1" si="26"/>
        <v>0.17139037764028142</v>
      </c>
      <c r="DV125">
        <f t="shared" ca="1" si="26"/>
        <v>4.6626545624125573</v>
      </c>
      <c r="DW125">
        <f t="shared" ca="1" si="26"/>
        <v>2.3841328599096183</v>
      </c>
      <c r="DX125">
        <f t="shared" ca="1" si="26"/>
        <v>0.21641535008453414</v>
      </c>
      <c r="DY125">
        <f t="shared" ca="1" si="26"/>
        <v>0.21612839902052344</v>
      </c>
      <c r="DZ125" t="str">
        <f t="shared" ca="1" si="26"/>
        <v/>
      </c>
      <c r="EA125">
        <f t="shared" ca="1" si="26"/>
        <v>2.0595699421965321</v>
      </c>
      <c r="EB125">
        <f t="shared" ca="1" si="26"/>
        <v>5.8159257528027153</v>
      </c>
      <c r="EC125">
        <f t="shared" ca="1" si="26"/>
        <v>5.8159257528027153</v>
      </c>
      <c r="ED125">
        <f t="shared" ref="ED125:GB125" ca="1" si="27">IF(ISERROR((ED28/ED27-1)*ED58),"",(ED28/ED27-1)*ED58)</f>
        <v>2.6018407913398365</v>
      </c>
      <c r="EE125">
        <f t="shared" ca="1" si="27"/>
        <v>3.0038717274958771</v>
      </c>
      <c r="EF125">
        <f t="shared" ca="1" si="27"/>
        <v>0.21383765073693631</v>
      </c>
      <c r="EG125">
        <f t="shared" ca="1" si="27"/>
        <v>6.6384723281555127</v>
      </c>
      <c r="EH125">
        <f t="shared" ca="1" si="27"/>
        <v>5.5881449920022286</v>
      </c>
      <c r="EI125">
        <f t="shared" ca="1" si="27"/>
        <v>4.2401425238230201</v>
      </c>
      <c r="EJ125">
        <f t="shared" ca="1" si="27"/>
        <v>3.3772802272256599</v>
      </c>
      <c r="EK125">
        <f t="shared" ca="1" si="27"/>
        <v>2.0244927956403251</v>
      </c>
      <c r="EL125">
        <f t="shared" ca="1" si="27"/>
        <v>1.4886829960235028</v>
      </c>
      <c r="EM125">
        <f t="shared" ca="1" si="27"/>
        <v>0.53426615044247705</v>
      </c>
      <c r="EN125">
        <f t="shared" ca="1" si="27"/>
        <v>1.351958415054334</v>
      </c>
      <c r="EO125">
        <f t="shared" ca="1" si="27"/>
        <v>0.86450913473526669</v>
      </c>
      <c r="EP125">
        <f t="shared" ca="1" si="27"/>
        <v>0.8364732788798126</v>
      </c>
      <c r="EQ125">
        <f t="shared" ca="1" si="27"/>
        <v>0.8364732788798126</v>
      </c>
      <c r="ER125">
        <f t="shared" ca="1" si="27"/>
        <v>0.5127488311563132</v>
      </c>
      <c r="ES125">
        <f t="shared" ca="1" si="27"/>
        <v>7.4210898174041029E-2</v>
      </c>
      <c r="ET125">
        <f t="shared" ca="1" si="27"/>
        <v>0.43730623636154781</v>
      </c>
      <c r="EU125">
        <f t="shared" ca="1" si="27"/>
        <v>0.39991377282575052</v>
      </c>
      <c r="EV125">
        <f t="shared" ca="1" si="27"/>
        <v>3.7208874943971418E-2</v>
      </c>
      <c r="EW125">
        <f t="shared" ca="1" si="27"/>
        <v>1.048628959903001</v>
      </c>
      <c r="EX125">
        <f t="shared" ca="1" si="27"/>
        <v>0.17459958071278758</v>
      </c>
      <c r="EY125">
        <f t="shared" ca="1" si="27"/>
        <v>0.12210498125334786</v>
      </c>
      <c r="EZ125">
        <f t="shared" ca="1" si="27"/>
        <v>-0.37969366448295899</v>
      </c>
      <c r="FA125">
        <f t="shared" ca="1" si="27"/>
        <v>1.1342062604807157</v>
      </c>
      <c r="FB125">
        <f t="shared" ca="1" si="27"/>
        <v>0.14667153284671516</v>
      </c>
      <c r="FC125">
        <f t="shared" ca="1" si="27"/>
        <v>-1.8673989340959114E-2</v>
      </c>
      <c r="FD125">
        <f t="shared" ca="1" si="27"/>
        <v>1.0078464596273289</v>
      </c>
      <c r="FE125">
        <f t="shared" ca="1" si="27"/>
        <v>5.1011435290779694</v>
      </c>
      <c r="FF125">
        <f t="shared" ca="1" si="27"/>
        <v>1.8202119604721729</v>
      </c>
      <c r="FG125">
        <f t="shared" ca="1" si="27"/>
        <v>1.8202119604721729</v>
      </c>
      <c r="FH125">
        <f t="shared" ca="1" si="27"/>
        <v>0.40872034849952021</v>
      </c>
      <c r="FI125">
        <f t="shared" ca="1" si="27"/>
        <v>0.40872034849952021</v>
      </c>
      <c r="FJ125">
        <f t="shared" ca="1" si="27"/>
        <v>2.8664586141560373</v>
      </c>
      <c r="FK125">
        <f t="shared" ca="1" si="27"/>
        <v>2.1259236633427481</v>
      </c>
      <c r="FL125">
        <f t="shared" ca="1" si="27"/>
        <v>2.1259236633427481</v>
      </c>
      <c r="FM125">
        <f t="shared" ca="1" si="27"/>
        <v>0.74345938426580049</v>
      </c>
      <c r="FN125">
        <f t="shared" ca="1" si="27"/>
        <v>0.37888935572261617</v>
      </c>
      <c r="FO125">
        <f t="shared" ca="1" si="27"/>
        <v>0.36259295176092876</v>
      </c>
      <c r="FP125">
        <f t="shared" ca="1" si="27"/>
        <v>0.53790003005911691</v>
      </c>
      <c r="FQ125">
        <f t="shared" ca="1" si="27"/>
        <v>1.0105842704942289</v>
      </c>
      <c r="FR125">
        <f t="shared" ca="1" si="27"/>
        <v>0.72377224194132572</v>
      </c>
      <c r="FS125">
        <f t="shared" ca="1" si="27"/>
        <v>0.48516344647519566</v>
      </c>
      <c r="FT125">
        <f t="shared" ca="1" si="27"/>
        <v>0.17092056074766365</v>
      </c>
      <c r="FU125">
        <f t="shared" ca="1" si="27"/>
        <v>6.4877048088451031E-2</v>
      </c>
      <c r="FV125">
        <f t="shared" ca="1" si="27"/>
        <v>0.2870562290054034</v>
      </c>
      <c r="FW125">
        <f t="shared" ca="1" si="27"/>
        <v>-0.46865318428662089</v>
      </c>
      <c r="FX125">
        <f t="shared" ca="1" si="27"/>
        <v>-0.30229370300751873</v>
      </c>
      <c r="FY125">
        <f t="shared" ca="1" si="27"/>
        <v>-0.22302841037204052</v>
      </c>
      <c r="FZ125">
        <f t="shared" ca="1" si="27"/>
        <v>5.8140736921057784E-2</v>
      </c>
      <c r="GA125">
        <f t="shared" ca="1" si="27"/>
        <v>-3.4169469316444059E-3</v>
      </c>
      <c r="GB125">
        <f t="shared" ca="1" si="27"/>
        <v>-3.4169469316444059E-3</v>
      </c>
    </row>
    <row r="126" spans="3:184" x14ac:dyDescent="0.25">
      <c r="C126">
        <v>2004</v>
      </c>
      <c r="F126">
        <f t="shared" ref="F126:BQ126" ca="1" si="28">IF(ISERROR((F29/F28-1)*F59),"",(F29/F28-1)*F59)</f>
        <v>-0.21123169829221977</v>
      </c>
      <c r="G126">
        <f t="shared" ca="1" si="28"/>
        <v>-1.7316666666666607E-3</v>
      </c>
      <c r="H126">
        <f t="shared" ca="1" si="28"/>
        <v>-2.3081217391304351E-2</v>
      </c>
      <c r="I126">
        <f t="shared" ca="1" si="28"/>
        <v>4.8970631245973459</v>
      </c>
      <c r="J126">
        <f t="shared" ca="1" si="28"/>
        <v>1.5406318775116785</v>
      </c>
      <c r="K126">
        <f t="shared" ca="1" si="28"/>
        <v>-1.1598689142857137</v>
      </c>
      <c r="L126">
        <f t="shared" ca="1" si="28"/>
        <v>-4.1138232621535681E-2</v>
      </c>
      <c r="M126">
        <f t="shared" ca="1" si="28"/>
        <v>-1.0850326533699783</v>
      </c>
      <c r="N126" t="str">
        <f t="shared" ca="1" si="28"/>
        <v/>
      </c>
      <c r="O126">
        <f t="shared" ca="1" si="28"/>
        <v>-2.2752555701179521E-2</v>
      </c>
      <c r="P126">
        <f t="shared" ca="1" si="28"/>
        <v>-1.0246927374301665E-2</v>
      </c>
      <c r="Q126">
        <f t="shared" ca="1" si="28"/>
        <v>2.4132358389855209</v>
      </c>
      <c r="R126">
        <f t="shared" ca="1" si="28"/>
        <v>0.33830142653872652</v>
      </c>
      <c r="S126">
        <f t="shared" ca="1" si="28"/>
        <v>0.40392968954962888</v>
      </c>
      <c r="T126">
        <f t="shared" ca="1" si="28"/>
        <v>8.5037142030662288E-2</v>
      </c>
      <c r="U126">
        <f t="shared" ca="1" si="28"/>
        <v>0.25425750000000008</v>
      </c>
      <c r="V126">
        <f t="shared" ca="1" si="28"/>
        <v>0</v>
      </c>
      <c r="W126">
        <f t="shared" ca="1" si="28"/>
        <v>-2.1003996194100823E-2</v>
      </c>
      <c r="X126">
        <f t="shared" ca="1" si="28"/>
        <v>-2.2402898550724225E-3</v>
      </c>
      <c r="Y126">
        <f t="shared" ca="1" si="28"/>
        <v>6.1905306122448857E-2</v>
      </c>
      <c r="Z126">
        <f t="shared" ca="1" si="28"/>
        <v>5.8485683703505167E-2</v>
      </c>
      <c r="AA126">
        <f t="shared" ca="1" si="28"/>
        <v>-3.5356081081081084E-2</v>
      </c>
      <c r="AB126">
        <f t="shared" ca="1" si="28"/>
        <v>2.8942577626541693E-3</v>
      </c>
      <c r="AC126">
        <f t="shared" ca="1" si="28"/>
        <v>3.3954932073243037E-2</v>
      </c>
      <c r="AD126">
        <f t="shared" ca="1" si="28"/>
        <v>-3.0779137153895686E-2</v>
      </c>
      <c r="AE126">
        <f t="shared" ca="1" si="28"/>
        <v>-6.9682191780821912E-2</v>
      </c>
      <c r="AF126">
        <f t="shared" ca="1" si="28"/>
        <v>-0.48810992428066646</v>
      </c>
      <c r="AG126">
        <f t="shared" ca="1" si="28"/>
        <v>-0.20465223955712145</v>
      </c>
      <c r="AH126">
        <f t="shared" ca="1" si="28"/>
        <v>-0.2073238611713667</v>
      </c>
      <c r="AI126">
        <f t="shared" ca="1" si="28"/>
        <v>-7.8214357262103518E-2</v>
      </c>
      <c r="AJ126">
        <f t="shared" ca="1" si="28"/>
        <v>-2.2938905930470651E-2</v>
      </c>
      <c r="AK126">
        <f t="shared" ca="1" si="28"/>
        <v>8.8003664780382615E-2</v>
      </c>
      <c r="AL126">
        <f t="shared" ca="1" si="28"/>
        <v>-3.1871809693197001E-2</v>
      </c>
      <c r="AM126">
        <f t="shared" ca="1" si="28"/>
        <v>-8.2131211035946616E-2</v>
      </c>
      <c r="AN126">
        <f t="shared" ca="1" si="28"/>
        <v>7.6105164758121013E-2</v>
      </c>
      <c r="AO126">
        <f t="shared" ca="1" si="28"/>
        <v>7.6105164758121013E-2</v>
      </c>
      <c r="AP126">
        <f t="shared" ca="1" si="28"/>
        <v>0.3345358864253799</v>
      </c>
      <c r="AQ126">
        <f t="shared" ca="1" si="28"/>
        <v>0.3345358864253799</v>
      </c>
      <c r="AR126">
        <f t="shared" ca="1" si="28"/>
        <v>3.6628471411902064E-2</v>
      </c>
      <c r="AS126">
        <f t="shared" ca="1" si="28"/>
        <v>0.18498142630744854</v>
      </c>
      <c r="AT126">
        <f t="shared" ca="1" si="28"/>
        <v>-2.4476793248944845E-3</v>
      </c>
      <c r="AU126">
        <f t="shared" ca="1" si="28"/>
        <v>-1.970386016023307E-2</v>
      </c>
      <c r="AV126">
        <f t="shared" ca="1" si="28"/>
        <v>7.5776713819368943E-2</v>
      </c>
      <c r="AW126">
        <f t="shared" ca="1" si="28"/>
        <v>6.1607238394964611E-2</v>
      </c>
      <c r="AX126">
        <f t="shared" ca="1" si="28"/>
        <v>0.18245874322425298</v>
      </c>
      <c r="AY126">
        <f t="shared" ca="1" si="28"/>
        <v>0.18245874322425298</v>
      </c>
      <c r="AZ126">
        <f t="shared" ca="1" si="28"/>
        <v>0.18092335875871954</v>
      </c>
      <c r="BA126">
        <f t="shared" ca="1" si="28"/>
        <v>-0.12931285450061683</v>
      </c>
      <c r="BB126">
        <f t="shared" ca="1" si="28"/>
        <v>0.30957179135209334</v>
      </c>
      <c r="BC126">
        <f t="shared" ca="1" si="28"/>
        <v>7.9629721143664067E-2</v>
      </c>
      <c r="BD126">
        <f t="shared" ca="1" si="28"/>
        <v>0.22984136302294209</v>
      </c>
      <c r="BE126">
        <f t="shared" ca="1" si="28"/>
        <v>0.50856970954357017</v>
      </c>
      <c r="BF126">
        <f t="shared" ca="1" si="28"/>
        <v>0.28123292243504683</v>
      </c>
      <c r="BG126">
        <f t="shared" ca="1" si="28"/>
        <v>0.18740846681922191</v>
      </c>
      <c r="BH126">
        <f t="shared" ca="1" si="28"/>
        <v>9.4459885260370816E-2</v>
      </c>
      <c r="BI126">
        <f t="shared" ca="1" si="28"/>
        <v>0.22620963012128076</v>
      </c>
      <c r="BJ126">
        <f t="shared" ca="1" si="28"/>
        <v>0.13793161054554837</v>
      </c>
      <c r="BK126">
        <f t="shared" ca="1" si="28"/>
        <v>9.0485864661654133E-2</v>
      </c>
      <c r="BL126">
        <f t="shared" ca="1" si="28"/>
        <v>0.28268754947822916</v>
      </c>
      <c r="BM126">
        <f t="shared" ca="1" si="28"/>
        <v>0.28268754947822916</v>
      </c>
      <c r="BN126">
        <f t="shared" ca="1" si="28"/>
        <v>3.7088414634146E-2</v>
      </c>
      <c r="BO126">
        <f t="shared" ca="1" si="28"/>
        <v>3.7088414634146E-2</v>
      </c>
      <c r="BP126">
        <f t="shared" ca="1" si="28"/>
        <v>0.35190726577437775</v>
      </c>
      <c r="BQ126">
        <f t="shared" ca="1" si="28"/>
        <v>0.35190726577437775</v>
      </c>
      <c r="BR126">
        <f t="shared" ref="BR126:EC126" ca="1" si="29">IF(ISERROR((BR29/BR28-1)*BR59),"",(BR29/BR28-1)*BR59)</f>
        <v>0.52078873074445031</v>
      </c>
      <c r="BS126">
        <f t="shared" ca="1" si="29"/>
        <v>0.13161651798561191</v>
      </c>
      <c r="BT126">
        <f t="shared" ca="1" si="29"/>
        <v>0.39009327731092502</v>
      </c>
      <c r="BU126">
        <f t="shared" ca="1" si="29"/>
        <v>0.12791999999999992</v>
      </c>
      <c r="BV126">
        <f t="shared" ca="1" si="29"/>
        <v>0.25917324999999963</v>
      </c>
      <c r="BW126">
        <f t="shared" ca="1" si="29"/>
        <v>2.2073275862069435E-3</v>
      </c>
      <c r="BX126">
        <f t="shared" ca="1" si="29"/>
        <v>0.1120320404721742</v>
      </c>
      <c r="BY126">
        <f t="shared" ca="1" si="29"/>
        <v>-9.0873709122203203E-2</v>
      </c>
      <c r="BZ126">
        <f t="shared" ca="1" si="29"/>
        <v>-1.4028558456299545E-2</v>
      </c>
      <c r="CA126">
        <f t="shared" ca="1" si="29"/>
        <v>-7.9131516730114121E-2</v>
      </c>
      <c r="CB126">
        <f t="shared" ca="1" si="29"/>
        <v>0.20124280491857718</v>
      </c>
      <c r="CC126">
        <f t="shared" ca="1" si="29"/>
        <v>5.8326923076923075E-2</v>
      </c>
      <c r="CD126">
        <f t="shared" ca="1" si="29"/>
        <v>9.0459576138147466E-2</v>
      </c>
      <c r="CE126">
        <f t="shared" ca="1" si="29"/>
        <v>5.3292000000000048E-2</v>
      </c>
      <c r="CF126">
        <f t="shared" ca="1" si="29"/>
        <v>9.9772798012641384E-2</v>
      </c>
      <c r="CG126">
        <f t="shared" ca="1" si="29"/>
        <v>9.9772798012641384E-2</v>
      </c>
      <c r="CH126">
        <f t="shared" ca="1" si="29"/>
        <v>-8.7633076999895799E-3</v>
      </c>
      <c r="CI126">
        <f t="shared" ca="1" si="29"/>
        <v>0.10904334085778752</v>
      </c>
      <c r="CJ126">
        <f t="shared" ca="1" si="29"/>
        <v>0.18682784339347691</v>
      </c>
      <c r="CK126">
        <f t="shared" ca="1" si="29"/>
        <v>-3.3877942358479893E-2</v>
      </c>
      <c r="CL126">
        <f t="shared" ca="1" si="29"/>
        <v>0.22042098191651155</v>
      </c>
      <c r="CM126">
        <f t="shared" ca="1" si="29"/>
        <v>0.14684034907597507</v>
      </c>
      <c r="CN126">
        <f t="shared" ca="1" si="29"/>
        <v>7.3831624807790514E-2</v>
      </c>
      <c r="CO126">
        <f t="shared" ca="1" si="29"/>
        <v>2.2660256410256328E-4</v>
      </c>
      <c r="CP126">
        <f t="shared" ca="1" si="29"/>
        <v>3.3538286405199069</v>
      </c>
      <c r="CQ126">
        <f t="shared" ca="1" si="29"/>
        <v>1.2736285915340482</v>
      </c>
      <c r="CR126">
        <f t="shared" ca="1" si="29"/>
        <v>0.65290623985040108</v>
      </c>
      <c r="CS126">
        <f t="shared" ca="1" si="29"/>
        <v>1.4279709805535525</v>
      </c>
      <c r="CT126">
        <f t="shared" ca="1" si="29"/>
        <v>18.918701853479202</v>
      </c>
      <c r="CU126">
        <f t="shared" ca="1" si="29"/>
        <v>5.6017960459532317</v>
      </c>
      <c r="CV126">
        <f t="shared" ca="1" si="29"/>
        <v>3.996992810084175</v>
      </c>
      <c r="CW126">
        <f t="shared" ca="1" si="29"/>
        <v>0.38933424826251467</v>
      </c>
      <c r="CX126">
        <f t="shared" ca="1" si="29"/>
        <v>0.48481015747624229</v>
      </c>
      <c r="CY126">
        <f t="shared" ca="1" si="29"/>
        <v>3.1225157769452405</v>
      </c>
      <c r="CZ126">
        <f t="shared" ca="1" si="29"/>
        <v>1.4445384723349832</v>
      </c>
      <c r="DA126">
        <f t="shared" ca="1" si="29"/>
        <v>0.28190268542199637</v>
      </c>
      <c r="DB126">
        <f t="shared" ca="1" si="29"/>
        <v>1.3405640157924552E-2</v>
      </c>
      <c r="DC126">
        <f t="shared" ca="1" si="29"/>
        <v>0.27043064308012593</v>
      </c>
      <c r="DD126">
        <f t="shared" ca="1" si="29"/>
        <v>0.20874047859791053</v>
      </c>
      <c r="DE126">
        <f t="shared" ca="1" si="29"/>
        <v>0.13267356357927823</v>
      </c>
      <c r="DF126">
        <f t="shared" ca="1" si="29"/>
        <v>0.1025906815788151</v>
      </c>
      <c r="DG126">
        <f t="shared" ca="1" si="29"/>
        <v>0.71628369899665589</v>
      </c>
      <c r="DH126">
        <f t="shared" ca="1" si="29"/>
        <v>0.16090326481257469</v>
      </c>
      <c r="DI126">
        <f t="shared" ca="1" si="29"/>
        <v>1.8599161537776052E-2</v>
      </c>
      <c r="DJ126">
        <f t="shared" ca="1" si="29"/>
        <v>0.14184339819924305</v>
      </c>
      <c r="DK126">
        <f t="shared" ca="1" si="29"/>
        <v>1.9146393731635689</v>
      </c>
      <c r="DL126">
        <f t="shared" ca="1" si="29"/>
        <v>-0.58898109822119038</v>
      </c>
      <c r="DM126">
        <f t="shared" ca="1" si="29"/>
        <v>-8.4913807925572904E-2</v>
      </c>
      <c r="DN126">
        <f t="shared" ca="1" si="29"/>
        <v>-0.50455227508650469</v>
      </c>
      <c r="DO126">
        <f t="shared" ca="1" si="29"/>
        <v>-0.45886768642447412</v>
      </c>
      <c r="DP126">
        <f t="shared" ca="1" si="29"/>
        <v>-4.3400243993993975E-2</v>
      </c>
      <c r="DQ126">
        <f t="shared" ca="1" si="29"/>
        <v>1.4034716407299139</v>
      </c>
      <c r="DR126">
        <f t="shared" ca="1" si="29"/>
        <v>1.4034716407299139</v>
      </c>
      <c r="DS126">
        <f t="shared" ca="1" si="29"/>
        <v>1.0989573103045336</v>
      </c>
      <c r="DT126">
        <f t="shared" ca="1" si="29"/>
        <v>0.94462125222024984</v>
      </c>
      <c r="DU126">
        <f t="shared" ca="1" si="29"/>
        <v>0.15431858789625338</v>
      </c>
      <c r="DV126">
        <f t="shared" ca="1" si="29"/>
        <v>3.1191704502038653</v>
      </c>
      <c r="DW126">
        <f t="shared" ca="1" si="29"/>
        <v>2.2915570712136435</v>
      </c>
      <c r="DX126">
        <f t="shared" ca="1" si="29"/>
        <v>-0.30104818847809356</v>
      </c>
      <c r="DY126">
        <f t="shared" ca="1" si="29"/>
        <v>-0.30004842921489255</v>
      </c>
      <c r="DZ126" t="str">
        <f t="shared" ca="1" si="29"/>
        <v/>
      </c>
      <c r="EA126">
        <f t="shared" ca="1" si="29"/>
        <v>1.1308424922971576</v>
      </c>
      <c r="EB126">
        <f t="shared" ca="1" si="29"/>
        <v>2.8071189518664843</v>
      </c>
      <c r="EC126">
        <f t="shared" ca="1" si="29"/>
        <v>2.8071189518664843</v>
      </c>
      <c r="ED126">
        <f t="shared" ref="ED126:GB126" ca="1" si="30">IF(ISERROR((ED29/ED28-1)*ED59),"",(ED29/ED28-1)*ED59)</f>
        <v>1.2838605849947544</v>
      </c>
      <c r="EE126">
        <f t="shared" ca="1" si="30"/>
        <v>1.4093977948815224</v>
      </c>
      <c r="EF126">
        <f t="shared" ca="1" si="30"/>
        <v>0.11078686826843412</v>
      </c>
      <c r="EG126">
        <f t="shared" ca="1" si="30"/>
        <v>3.8366869676557256</v>
      </c>
      <c r="EH126">
        <f t="shared" ca="1" si="30"/>
        <v>2.6318423697603683</v>
      </c>
      <c r="EI126">
        <f t="shared" ca="1" si="30"/>
        <v>1.1540817159962726</v>
      </c>
      <c r="EJ126">
        <f t="shared" ca="1" si="30"/>
        <v>0.79016504544729593</v>
      </c>
      <c r="EK126">
        <f t="shared" ca="1" si="30"/>
        <v>-0.65887199021261156</v>
      </c>
      <c r="EL126">
        <f t="shared" ca="1" si="30"/>
        <v>-0.91642942999737376</v>
      </c>
      <c r="EM126">
        <f t="shared" ca="1" si="30"/>
        <v>0.25789438642297613</v>
      </c>
      <c r="EN126">
        <f t="shared" ca="1" si="30"/>
        <v>1.453421631944444</v>
      </c>
      <c r="EO126">
        <f t="shared" ca="1" si="30"/>
        <v>0.35589323325814864</v>
      </c>
      <c r="EP126">
        <f t="shared" ca="1" si="30"/>
        <v>1.4453732478377577</v>
      </c>
      <c r="EQ126">
        <f t="shared" ca="1" si="30"/>
        <v>1.4453732478377577</v>
      </c>
      <c r="ER126">
        <f t="shared" ca="1" si="30"/>
        <v>3.5554337814578944E-2</v>
      </c>
      <c r="ES126">
        <f t="shared" ca="1" si="30"/>
        <v>2.6606832450060201E-2</v>
      </c>
      <c r="ET126">
        <f t="shared" ca="1" si="30"/>
        <v>8.4179314761450661E-3</v>
      </c>
      <c r="EU126">
        <f t="shared" ca="1" si="30"/>
        <v>-2.2917472965281641E-2</v>
      </c>
      <c r="EV126">
        <f t="shared" ca="1" si="30"/>
        <v>3.0735940895262971E-2</v>
      </c>
      <c r="EW126">
        <f t="shared" ca="1" si="30"/>
        <v>1.2045461635910621</v>
      </c>
      <c r="EX126">
        <f t="shared" ca="1" si="30"/>
        <v>-0.23309118389836964</v>
      </c>
      <c r="EY126">
        <f t="shared" ca="1" si="30"/>
        <v>1.4603065845257015</v>
      </c>
      <c r="EZ126">
        <f t="shared" ca="1" si="30"/>
        <v>-0.485614846671653</v>
      </c>
      <c r="FA126">
        <f t="shared" ca="1" si="30"/>
        <v>0.46457645076265025</v>
      </c>
      <c r="FB126">
        <f t="shared" ca="1" si="30"/>
        <v>-3.1974496644295296E-2</v>
      </c>
      <c r="FC126">
        <f t="shared" ca="1" si="30"/>
        <v>0.21991932070542095</v>
      </c>
      <c r="FD126">
        <f t="shared" ca="1" si="30"/>
        <v>0.27792081997763718</v>
      </c>
      <c r="FE126">
        <f t="shared" ca="1" si="30"/>
        <v>1.9712950946652237</v>
      </c>
      <c r="FF126">
        <f t="shared" ca="1" si="30"/>
        <v>0.44357626823679042</v>
      </c>
      <c r="FG126">
        <f t="shared" ca="1" si="30"/>
        <v>0.44357626823679042</v>
      </c>
      <c r="FH126">
        <f t="shared" ca="1" si="30"/>
        <v>-0.58178418989044833</v>
      </c>
      <c r="FI126">
        <f t="shared" ca="1" si="30"/>
        <v>-0.58178418989044833</v>
      </c>
      <c r="FJ126">
        <f t="shared" ca="1" si="30"/>
        <v>2.1133739524360466</v>
      </c>
      <c r="FK126">
        <f t="shared" ca="1" si="30"/>
        <v>1.6244632303521234</v>
      </c>
      <c r="FL126">
        <f t="shared" ca="1" si="30"/>
        <v>1.6244632303521234</v>
      </c>
      <c r="FM126">
        <f t="shared" ca="1" si="30"/>
        <v>0.48702781760520281</v>
      </c>
      <c r="FN126">
        <f t="shared" ca="1" si="30"/>
        <v>0.2422683371606103</v>
      </c>
      <c r="FO126">
        <f t="shared" ca="1" si="30"/>
        <v>0.24697933344935502</v>
      </c>
      <c r="FP126">
        <f t="shared" ca="1" si="30"/>
        <v>-0.3373577606304386</v>
      </c>
      <c r="FQ126">
        <f t="shared" ca="1" si="30"/>
        <v>-6.401147135595478E-2</v>
      </c>
      <c r="FR126">
        <f t="shared" ca="1" si="30"/>
        <v>0.10607537174721282</v>
      </c>
      <c r="FS126">
        <f t="shared" ca="1" si="30"/>
        <v>5.8146457255041667E-2</v>
      </c>
      <c r="FT126">
        <f t="shared" ca="1" si="30"/>
        <v>-1.444105409153958E-2</v>
      </c>
      <c r="FU126">
        <f t="shared" ca="1" si="30"/>
        <v>6.3733476394850053E-2</v>
      </c>
      <c r="FV126">
        <f t="shared" ca="1" si="30"/>
        <v>-0.16928960841289625</v>
      </c>
      <c r="FW126">
        <f t="shared" ca="1" si="30"/>
        <v>-0.13437327952884778</v>
      </c>
      <c r="FX126">
        <f t="shared" ca="1" si="30"/>
        <v>7.9400321000168791E-2</v>
      </c>
      <c r="FY126">
        <f t="shared" ca="1" si="30"/>
        <v>-8.9534610215053753E-2</v>
      </c>
      <c r="FZ126">
        <f t="shared" ca="1" si="30"/>
        <v>-0.12393022605453274</v>
      </c>
      <c r="GA126">
        <f t="shared" ca="1" si="30"/>
        <v>-0.13985182593483486</v>
      </c>
      <c r="GB126">
        <f t="shared" ca="1" si="30"/>
        <v>-0.13985182593483486</v>
      </c>
    </row>
    <row r="127" spans="3:184" x14ac:dyDescent="0.25">
      <c r="C127">
        <v>2005</v>
      </c>
      <c r="F127">
        <f t="shared" ref="F127:BQ127" ca="1" si="31">IF(ISERROR((F30/F29-1)*F60),"",(F30/F29-1)*F60)</f>
        <v>0.6754724147975536</v>
      </c>
      <c r="G127">
        <f t="shared" ca="1" si="31"/>
        <v>6.316526610644236E-4</v>
      </c>
      <c r="H127">
        <f t="shared" ca="1" si="31"/>
        <v>-6.4513108614232359E-4</v>
      </c>
      <c r="I127">
        <f t="shared" ca="1" si="31"/>
        <v>-2.5323663864676855</v>
      </c>
      <c r="J127">
        <f t="shared" ca="1" si="31"/>
        <v>-1.033453933179866</v>
      </c>
      <c r="K127">
        <f t="shared" ca="1" si="31"/>
        <v>-1.0561672351524871</v>
      </c>
      <c r="L127">
        <f t="shared" ca="1" si="31"/>
        <v>-1.9924846050870144E-2</v>
      </c>
      <c r="M127">
        <f t="shared" ca="1" si="31"/>
        <v>-1.2137575902495017</v>
      </c>
      <c r="N127" t="str">
        <f t="shared" ca="1" si="31"/>
        <v/>
      </c>
      <c r="O127">
        <f t="shared" ca="1" si="31"/>
        <v>0.12221475555555553</v>
      </c>
      <c r="P127">
        <f t="shared" ca="1" si="31"/>
        <v>5.5964519774011276E-2</v>
      </c>
      <c r="Q127">
        <f t="shared" ca="1" si="31"/>
        <v>0.14481694315932755</v>
      </c>
      <c r="R127">
        <f t="shared" ca="1" si="31"/>
        <v>0.20980629870362974</v>
      </c>
      <c r="S127">
        <f t="shared" ca="1" si="31"/>
        <v>0.27563123251292221</v>
      </c>
      <c r="T127">
        <f t="shared" ca="1" si="31"/>
        <v>2.4950937062936936E-2</v>
      </c>
      <c r="U127">
        <f t="shared" ca="1" si="31"/>
        <v>6.4117377349839549E-2</v>
      </c>
      <c r="V127">
        <f t="shared" ca="1" si="31"/>
        <v>0</v>
      </c>
      <c r="W127">
        <f t="shared" ca="1" si="31"/>
        <v>-2.7614030858244949E-2</v>
      </c>
      <c r="X127">
        <f t="shared" ca="1" si="31"/>
        <v>-2.0171511627907014E-2</v>
      </c>
      <c r="Y127">
        <f t="shared" ca="1" si="31"/>
        <v>8.9069455552137813E-2</v>
      </c>
      <c r="Z127">
        <f t="shared" ca="1" si="31"/>
        <v>0.20007591463414587</v>
      </c>
      <c r="AA127">
        <f t="shared" ca="1" si="31"/>
        <v>-5.2182374541003683E-2</v>
      </c>
      <c r="AB127">
        <f t="shared" ca="1" si="31"/>
        <v>-6.3789842753931422E-3</v>
      </c>
      <c r="AC127">
        <f t="shared" ca="1" si="31"/>
        <v>-2.0256335566560014E-3</v>
      </c>
      <c r="AD127">
        <f t="shared" ca="1" si="31"/>
        <v>-4.7388556220891677E-3</v>
      </c>
      <c r="AE127">
        <f t="shared" ca="1" si="31"/>
        <v>-5.8552173913043487E-2</v>
      </c>
      <c r="AF127">
        <f t="shared" ca="1" si="31"/>
        <v>-8.9528741706960596E-2</v>
      </c>
      <c r="AG127">
        <f t="shared" ca="1" si="31"/>
        <v>-6.523319978146061E-2</v>
      </c>
      <c r="AH127">
        <f t="shared" ca="1" si="31"/>
        <v>4.9394031668697938E-4</v>
      </c>
      <c r="AI127">
        <f t="shared" ca="1" si="31"/>
        <v>-2.2539130434782621E-2</v>
      </c>
      <c r="AJ127">
        <f t="shared" ca="1" si="31"/>
        <v>-0.13049518898142221</v>
      </c>
      <c r="AK127">
        <f t="shared" ca="1" si="31"/>
        <v>-7.801227214377407E-2</v>
      </c>
      <c r="AL127">
        <f t="shared" ca="1" si="31"/>
        <v>-5.2503707032127605E-3</v>
      </c>
      <c r="AM127">
        <f t="shared" ca="1" si="31"/>
        <v>-4.5586657663740537E-2</v>
      </c>
      <c r="AN127">
        <f t="shared" ca="1" si="31"/>
        <v>-8.1098740053050428E-2</v>
      </c>
      <c r="AO127">
        <f t="shared" ca="1" si="31"/>
        <v>-8.1098740053050428E-2</v>
      </c>
      <c r="AP127">
        <f t="shared" ca="1" si="31"/>
        <v>4.5403291416997074E-2</v>
      </c>
      <c r="AQ127">
        <f t="shared" ca="1" si="31"/>
        <v>4.5403291416997074E-2</v>
      </c>
      <c r="AR127">
        <f t="shared" ca="1" si="31"/>
        <v>-5.4148648648648986E-3</v>
      </c>
      <c r="AS127">
        <f t="shared" ca="1" si="31"/>
        <v>0.1063474820143883</v>
      </c>
      <c r="AT127">
        <f t="shared" ca="1" si="31"/>
        <v>-1.6823446327683622E-2</v>
      </c>
      <c r="AU127">
        <f t="shared" ca="1" si="31"/>
        <v>-6.7617611940298514E-2</v>
      </c>
      <c r="AV127">
        <f t="shared" ca="1" si="31"/>
        <v>2.2724938789786705E-2</v>
      </c>
      <c r="AW127">
        <f t="shared" ca="1" si="31"/>
        <v>6.8100965107647004E-3</v>
      </c>
      <c r="AX127">
        <f t="shared" ca="1" si="31"/>
        <v>0.60490321903887767</v>
      </c>
      <c r="AY127">
        <f t="shared" ca="1" si="31"/>
        <v>0.60490321903887767</v>
      </c>
      <c r="AZ127">
        <f t="shared" ca="1" si="31"/>
        <v>-0.13773525447660667</v>
      </c>
      <c r="BA127">
        <f t="shared" ca="1" si="31"/>
        <v>-8.7523091423185678E-2</v>
      </c>
      <c r="BB127">
        <f t="shared" ca="1" si="31"/>
        <v>-4.7793473718051718E-2</v>
      </c>
      <c r="BC127">
        <f t="shared" ca="1" si="31"/>
        <v>-6.6142465753424393E-3</v>
      </c>
      <c r="BD127">
        <f t="shared" ca="1" si="31"/>
        <v>-4.3844720121028739E-2</v>
      </c>
      <c r="BE127">
        <f t="shared" ca="1" si="31"/>
        <v>0.11233041711325494</v>
      </c>
      <c r="BF127">
        <f t="shared" ca="1" si="31"/>
        <v>6.1520584566031176E-2</v>
      </c>
      <c r="BG127">
        <f t="shared" ca="1" si="31"/>
        <v>-5.0384671532846759E-2</v>
      </c>
      <c r="BH127">
        <f t="shared" ca="1" si="31"/>
        <v>0.11234305142371435</v>
      </c>
      <c r="BI127">
        <f t="shared" ca="1" si="31"/>
        <v>4.8571699006151908E-2</v>
      </c>
      <c r="BJ127">
        <f t="shared" ca="1" si="31"/>
        <v>4.3136597938154796E-3</v>
      </c>
      <c r="BK127">
        <f t="shared" ca="1" si="31"/>
        <v>4.4601030927835052E-2</v>
      </c>
      <c r="BL127">
        <f t="shared" ca="1" si="31"/>
        <v>-0.45449898114776838</v>
      </c>
      <c r="BM127">
        <f t="shared" ca="1" si="31"/>
        <v>-0.45449898114776838</v>
      </c>
      <c r="BN127">
        <f t="shared" ca="1" si="31"/>
        <v>-8.6370507222035792E-2</v>
      </c>
      <c r="BO127">
        <f t="shared" ca="1" si="31"/>
        <v>-8.6370507222035792E-2</v>
      </c>
      <c r="BP127">
        <f t="shared" ca="1" si="31"/>
        <v>0.20051591736046773</v>
      </c>
      <c r="BQ127">
        <f t="shared" ca="1" si="31"/>
        <v>0.20051591736046773</v>
      </c>
      <c r="BR127">
        <f t="shared" ref="BR127:EC127" ca="1" si="32">IF(ISERROR((BR30/BR29-1)*BR60),"",(BR30/BR29-1)*BR60)</f>
        <v>2.6506265210255828E-2</v>
      </c>
      <c r="BS127">
        <f t="shared" ca="1" si="32"/>
        <v>-0.12870556811758088</v>
      </c>
      <c r="BT127">
        <f t="shared" ca="1" si="32"/>
        <v>0.15257369451697048</v>
      </c>
      <c r="BU127">
        <f t="shared" ca="1" si="32"/>
        <v>4.904809902740935E-2</v>
      </c>
      <c r="BV127">
        <f t="shared" ca="1" si="32"/>
        <v>0.14351739391513244</v>
      </c>
      <c r="BW127">
        <f t="shared" ca="1" si="32"/>
        <v>-3.6856223175965645E-2</v>
      </c>
      <c r="BX127">
        <f t="shared" ca="1" si="32"/>
        <v>-7.0627473021582884E-2</v>
      </c>
      <c r="BY127">
        <f t="shared" ca="1" si="32"/>
        <v>-8.6945685334495731E-2</v>
      </c>
      <c r="BZ127">
        <f t="shared" ca="1" si="32"/>
        <v>-2.2060428538864696E-2</v>
      </c>
      <c r="CA127">
        <f t="shared" ca="1" si="32"/>
        <v>-6.4290522006141354E-2</v>
      </c>
      <c r="CB127">
        <f t="shared" ca="1" si="32"/>
        <v>1.9478557814485754E-2</v>
      </c>
      <c r="CC127">
        <f t="shared" ca="1" si="32"/>
        <v>1.4588709677419341E-2</v>
      </c>
      <c r="CD127">
        <f t="shared" ca="1" si="32"/>
        <v>5.2160943257184997E-2</v>
      </c>
      <c r="CE127">
        <f t="shared" ca="1" si="32"/>
        <v>-4.9817366946778803E-2</v>
      </c>
      <c r="CF127">
        <f t="shared" ca="1" si="32"/>
        <v>-0.5247384894040934</v>
      </c>
      <c r="CG127">
        <f t="shared" ca="1" si="32"/>
        <v>-0.5247384894040934</v>
      </c>
      <c r="CH127">
        <f t="shared" ca="1" si="32"/>
        <v>-0.53220757772668215</v>
      </c>
      <c r="CI127">
        <f t="shared" ca="1" si="32"/>
        <v>8.3392696989106688E-3</v>
      </c>
      <c r="CJ127">
        <f t="shared" ca="1" si="32"/>
        <v>0.40446640241787557</v>
      </c>
      <c r="CK127">
        <f t="shared" ca="1" si="32"/>
        <v>-1.0627017015858222E-2</v>
      </c>
      <c r="CL127">
        <f t="shared" ca="1" si="32"/>
        <v>0.41549792267743835</v>
      </c>
      <c r="CM127">
        <f t="shared" ca="1" si="32"/>
        <v>7.1257010275107863E-2</v>
      </c>
      <c r="CN127">
        <f t="shared" ca="1" si="32"/>
        <v>0.3376595030221623</v>
      </c>
      <c r="CO127">
        <f t="shared" ca="1" si="32"/>
        <v>6.5559105431309845E-3</v>
      </c>
      <c r="CP127">
        <f t="shared" ca="1" si="32"/>
        <v>-1.4994468413357609</v>
      </c>
      <c r="CQ127">
        <f t="shared" ca="1" si="32"/>
        <v>-0.55079605263158016</v>
      </c>
      <c r="CR127">
        <f t="shared" ca="1" si="32"/>
        <v>-0.29379774299065436</v>
      </c>
      <c r="CS127">
        <f t="shared" ca="1" si="32"/>
        <v>-0.65424738940128302</v>
      </c>
      <c r="CT127">
        <f t="shared" ca="1" si="32"/>
        <v>36.586233793679199</v>
      </c>
      <c r="CU127">
        <f t="shared" ca="1" si="32"/>
        <v>1.3398509563733139</v>
      </c>
      <c r="CV127">
        <f t="shared" ca="1" si="32"/>
        <v>-1.1515065216299742</v>
      </c>
      <c r="CW127">
        <f t="shared" ca="1" si="32"/>
        <v>9.5932246953975883E-2</v>
      </c>
      <c r="CX127">
        <f t="shared" ca="1" si="32"/>
        <v>-1.7187023996182413</v>
      </c>
      <c r="CY127">
        <f t="shared" ca="1" si="32"/>
        <v>0.47065835624181707</v>
      </c>
      <c r="CZ127">
        <f t="shared" ca="1" si="32"/>
        <v>1.5150909947184232</v>
      </c>
      <c r="DA127">
        <f t="shared" ca="1" si="32"/>
        <v>-2.8710346440263473E-2</v>
      </c>
      <c r="DB127">
        <f t="shared" ca="1" si="32"/>
        <v>-2.6599831885682192E-2</v>
      </c>
      <c r="DC127">
        <f t="shared" ca="1" si="32"/>
        <v>-5.1314804960905921E-3</v>
      </c>
      <c r="DD127">
        <f t="shared" ca="1" si="32"/>
        <v>0.20978649464155633</v>
      </c>
      <c r="DE127">
        <f t="shared" ca="1" si="32"/>
        <v>0.33790847917923955</v>
      </c>
      <c r="DF127">
        <f t="shared" ca="1" si="32"/>
        <v>1.0632537414289973</v>
      </c>
      <c r="DG127">
        <f t="shared" ca="1" si="32"/>
        <v>-6.6368161080357591E-2</v>
      </c>
      <c r="DH127">
        <f t="shared" ca="1" si="32"/>
        <v>0.97596569711538372</v>
      </c>
      <c r="DI127">
        <f t="shared" ca="1" si="32"/>
        <v>0.19788926443120133</v>
      </c>
      <c r="DJ127">
        <f t="shared" ca="1" si="32"/>
        <v>0.77842931964352813</v>
      </c>
      <c r="DK127">
        <f t="shared" ca="1" si="32"/>
        <v>4.0903318751822688</v>
      </c>
      <c r="DL127">
        <f t="shared" ca="1" si="32"/>
        <v>-0.11277354879948946</v>
      </c>
      <c r="DM127">
        <f t="shared" ca="1" si="32"/>
        <v>-0.38976140893675271</v>
      </c>
      <c r="DN127">
        <f t="shared" ca="1" si="32"/>
        <v>0.278322289979066</v>
      </c>
      <c r="DO127">
        <f t="shared" ca="1" si="32"/>
        <v>0.30065540214014452</v>
      </c>
      <c r="DP127">
        <f t="shared" ca="1" si="32"/>
        <v>-2.5309918452493849E-2</v>
      </c>
      <c r="DQ127">
        <f t="shared" ca="1" si="32"/>
        <v>2.4321386773250429</v>
      </c>
      <c r="DR127">
        <f t="shared" ca="1" si="32"/>
        <v>2.4321386773250429</v>
      </c>
      <c r="DS127">
        <f t="shared" ca="1" si="32"/>
        <v>1.7733728070482131</v>
      </c>
      <c r="DT127">
        <f t="shared" ca="1" si="32"/>
        <v>1.4270244368079401</v>
      </c>
      <c r="DU127">
        <f t="shared" ca="1" si="32"/>
        <v>0.34798001990049721</v>
      </c>
      <c r="DV127">
        <f t="shared" ca="1" si="32"/>
        <v>7.1491361749657694</v>
      </c>
      <c r="DW127">
        <f t="shared" ca="1" si="32"/>
        <v>2.9145327554529565</v>
      </c>
      <c r="DX127">
        <f t="shared" ca="1" si="32"/>
        <v>0.46519766530134427</v>
      </c>
      <c r="DY127">
        <f t="shared" ca="1" si="32"/>
        <v>0.46517159157401833</v>
      </c>
      <c r="DZ127" t="str">
        <f t="shared" ca="1" si="32"/>
        <v/>
      </c>
      <c r="EA127">
        <f t="shared" ca="1" si="32"/>
        <v>3.7683762221950623</v>
      </c>
      <c r="EB127">
        <f t="shared" ca="1" si="32"/>
        <v>4.959457311953444</v>
      </c>
      <c r="EC127">
        <f t="shared" ca="1" si="32"/>
        <v>4.959457311953444</v>
      </c>
      <c r="ED127">
        <f t="shared" ref="ED127:GB127" ca="1" si="33">IF(ISERROR((ED30/ED29-1)*ED60),"",(ED30/ED29-1)*ED60)</f>
        <v>2.2821468041031263</v>
      </c>
      <c r="EE127">
        <f t="shared" ca="1" si="33"/>
        <v>2.1985506057829984</v>
      </c>
      <c r="EF127">
        <f t="shared" ca="1" si="33"/>
        <v>0.47825546285260251</v>
      </c>
      <c r="EG127">
        <f t="shared" ca="1" si="33"/>
        <v>9.3609232469097066</v>
      </c>
      <c r="EH127">
        <f t="shared" ca="1" si="33"/>
        <v>6.8018106085738514</v>
      </c>
      <c r="EI127">
        <f t="shared" ca="1" si="33"/>
        <v>5.1761590023743791</v>
      </c>
      <c r="EJ127">
        <f t="shared" ca="1" si="33"/>
        <v>3.188828938506965</v>
      </c>
      <c r="EK127">
        <f t="shared" ca="1" si="33"/>
        <v>2.5503480651661601</v>
      </c>
      <c r="EL127">
        <f t="shared" ca="1" si="33"/>
        <v>1.5258820878558841</v>
      </c>
      <c r="EM127">
        <f t="shared" ca="1" si="33"/>
        <v>1.0250275576581906</v>
      </c>
      <c r="EN127">
        <f t="shared" ca="1" si="33"/>
        <v>0.63611505181607819</v>
      </c>
      <c r="EO127">
        <f t="shared" ca="1" si="33"/>
        <v>1.990709255898367</v>
      </c>
      <c r="EP127">
        <f t="shared" ca="1" si="33"/>
        <v>0.69929655428854731</v>
      </c>
      <c r="EQ127">
        <f t="shared" ca="1" si="33"/>
        <v>0.69929655428854731</v>
      </c>
      <c r="ER127">
        <f t="shared" ca="1" si="33"/>
        <v>0.92187421690101712</v>
      </c>
      <c r="ES127">
        <f t="shared" ca="1" si="33"/>
        <v>0.3495484106983181</v>
      </c>
      <c r="ET127">
        <f t="shared" ca="1" si="33"/>
        <v>0.57240584034956821</v>
      </c>
      <c r="EU127">
        <f t="shared" ca="1" si="33"/>
        <v>0.50102994851258587</v>
      </c>
      <c r="EV127">
        <f t="shared" ca="1" si="33"/>
        <v>7.1469940728196471E-2</v>
      </c>
      <c r="EW127">
        <f t="shared" ca="1" si="33"/>
        <v>2.5618885580708639</v>
      </c>
      <c r="EX127">
        <f t="shared" ca="1" si="33"/>
        <v>0.14523445312499902</v>
      </c>
      <c r="EY127">
        <f t="shared" ca="1" si="33"/>
        <v>0.10884673438053566</v>
      </c>
      <c r="EZ127">
        <f t="shared" ca="1" si="33"/>
        <v>-7.9560132450331264E-2</v>
      </c>
      <c r="FA127">
        <f t="shared" ca="1" si="33"/>
        <v>2.3828296767178281</v>
      </c>
      <c r="FB127">
        <f t="shared" ca="1" si="33"/>
        <v>0.43986187870497023</v>
      </c>
      <c r="FC127">
        <f t="shared" ca="1" si="33"/>
        <v>0.70401008982404345</v>
      </c>
      <c r="FD127">
        <f t="shared" ca="1" si="33"/>
        <v>1.2371746640658865</v>
      </c>
      <c r="FE127">
        <f t="shared" ca="1" si="33"/>
        <v>8.0367356938232284</v>
      </c>
      <c r="FF127">
        <f t="shared" ca="1" si="33"/>
        <v>1.2962051025397672</v>
      </c>
      <c r="FG127">
        <f t="shared" ca="1" si="33"/>
        <v>1.2962051025397672</v>
      </c>
      <c r="FH127">
        <f t="shared" ca="1" si="33"/>
        <v>2.7970492439472103</v>
      </c>
      <c r="FI127">
        <f t="shared" ca="1" si="33"/>
        <v>2.7970492439472103</v>
      </c>
      <c r="FJ127">
        <f t="shared" ca="1" si="33"/>
        <v>3.9437729373723012</v>
      </c>
      <c r="FK127">
        <f t="shared" ca="1" si="33"/>
        <v>3.1257052430168883</v>
      </c>
      <c r="FL127">
        <f t="shared" ca="1" si="33"/>
        <v>3.1257052430168883</v>
      </c>
      <c r="FM127">
        <f t="shared" ca="1" si="33"/>
        <v>0.81891141215320074</v>
      </c>
      <c r="FN127">
        <f t="shared" ca="1" si="33"/>
        <v>0.39958387458006683</v>
      </c>
      <c r="FO127">
        <f t="shared" ca="1" si="33"/>
        <v>0.41792693385412172</v>
      </c>
      <c r="FP127">
        <f t="shared" ca="1" si="33"/>
        <v>1.6507284088080572</v>
      </c>
      <c r="FQ127">
        <f t="shared" ca="1" si="33"/>
        <v>0.6206283378182581</v>
      </c>
      <c r="FR127">
        <f t="shared" ca="1" si="33"/>
        <v>1.7797003868092111E-2</v>
      </c>
      <c r="FS127">
        <f t="shared" ca="1" si="33"/>
        <v>-4.1234474284711407E-2</v>
      </c>
      <c r="FT127">
        <f t="shared" ca="1" si="33"/>
        <v>4.1394820345310293E-2</v>
      </c>
      <c r="FU127">
        <f t="shared" ca="1" si="33"/>
        <v>1.6739849336056854E-2</v>
      </c>
      <c r="FV127">
        <f t="shared" ca="1" si="33"/>
        <v>0.6024505627582275</v>
      </c>
      <c r="FW127">
        <f t="shared" ca="1" si="33"/>
        <v>0.81327962799911924</v>
      </c>
      <c r="FX127">
        <f t="shared" ca="1" si="33"/>
        <v>0.3465064302287042</v>
      </c>
      <c r="FY127">
        <f t="shared" ca="1" si="33"/>
        <v>0.29779453750910401</v>
      </c>
      <c r="FZ127">
        <f t="shared" ca="1" si="33"/>
        <v>0.1668714231749939</v>
      </c>
      <c r="GA127">
        <f t="shared" ca="1" si="33"/>
        <v>0.21708658959537547</v>
      </c>
      <c r="GB127">
        <f t="shared" ca="1" si="33"/>
        <v>0.21708658959537547</v>
      </c>
    </row>
    <row r="128" spans="3:184" x14ac:dyDescent="0.25">
      <c r="C128">
        <v>2006</v>
      </c>
      <c r="F128">
        <f t="shared" ref="F128:BQ128" ca="1" si="34">IF(ISERROR((F31/F30-1)*F61),"",(F31/F30-1)*F61)</f>
        <v>-0.33395372773650772</v>
      </c>
      <c r="G128">
        <f t="shared" ca="1" si="34"/>
        <v>-9.8195530726256988E-3</v>
      </c>
      <c r="H128">
        <f t="shared" ca="1" si="34"/>
        <v>-3.110206378986867E-2</v>
      </c>
      <c r="I128">
        <f t="shared" ca="1" si="34"/>
        <v>2.2884975775695864</v>
      </c>
      <c r="J128">
        <f t="shared" ca="1" si="34"/>
        <v>1.7931073778667768</v>
      </c>
      <c r="K128">
        <f t="shared" ca="1" si="34"/>
        <v>-1.1296186021620462</v>
      </c>
      <c r="L128">
        <f t="shared" ca="1" si="34"/>
        <v>-2.2712361878453034E-3</v>
      </c>
      <c r="M128">
        <f t="shared" ca="1" si="34"/>
        <v>-1.4175959916492689</v>
      </c>
      <c r="N128" t="str">
        <f t="shared" ca="1" si="34"/>
        <v/>
      </c>
      <c r="O128">
        <f t="shared" ca="1" si="34"/>
        <v>8.5053206938281542E-2</v>
      </c>
      <c r="P128">
        <f t="shared" ca="1" si="34"/>
        <v>0.20652263948497857</v>
      </c>
      <c r="Q128">
        <f t="shared" ca="1" si="34"/>
        <v>2.8211094757211836</v>
      </c>
      <c r="R128">
        <f t="shared" ca="1" si="34"/>
        <v>-0.21145434960361126</v>
      </c>
      <c r="S128">
        <f t="shared" ca="1" si="34"/>
        <v>-0.22754168492703661</v>
      </c>
      <c r="T128">
        <f t="shared" ca="1" si="34"/>
        <v>-8.4252021040974512E-2</v>
      </c>
      <c r="U128">
        <f t="shared" ca="1" si="34"/>
        <v>8.7079663269827232E-2</v>
      </c>
      <c r="V128">
        <f t="shared" ca="1" si="34"/>
        <v>2.3928571428571345E-3</v>
      </c>
      <c r="W128">
        <f t="shared" ca="1" si="34"/>
        <v>-2.6602653562653504E-2</v>
      </c>
      <c r="X128">
        <f t="shared" ca="1" si="34"/>
        <v>-5.5382039800995028E-2</v>
      </c>
      <c r="Y128">
        <f t="shared" ca="1" si="34"/>
        <v>-5.8398326859874602E-2</v>
      </c>
      <c r="Z128">
        <f t="shared" ca="1" si="34"/>
        <v>-0.10415005771450574</v>
      </c>
      <c r="AA128">
        <f t="shared" ca="1" si="34"/>
        <v>3.421733149931216E-3</v>
      </c>
      <c r="AB128">
        <f t="shared" ca="1" si="34"/>
        <v>4.3194634873323645E-2</v>
      </c>
      <c r="AC128">
        <f t="shared" ca="1" si="34"/>
        <v>-6.0034518950437432E-2</v>
      </c>
      <c r="AD128">
        <f t="shared" ca="1" si="34"/>
        <v>0.10545855614973262</v>
      </c>
      <c r="AE128">
        <f t="shared" ca="1" si="34"/>
        <v>-2.6854031702274329E-2</v>
      </c>
      <c r="AF128">
        <f t="shared" ca="1" si="34"/>
        <v>1.6173913043479448E-3</v>
      </c>
      <c r="AG128">
        <f t="shared" ca="1" si="34"/>
        <v>-3.9225930101465724E-2</v>
      </c>
      <c r="AH128">
        <f t="shared" ca="1" si="34"/>
        <v>3.2232298325723024E-2</v>
      </c>
      <c r="AI128">
        <f t="shared" ca="1" si="34"/>
        <v>9.0709273182957278E-3</v>
      </c>
      <c r="AJ128">
        <f t="shared" ca="1" si="34"/>
        <v>-0.10428720015601617</v>
      </c>
      <c r="AK128">
        <f t="shared" ca="1" si="34"/>
        <v>-3.9861476725521705E-2</v>
      </c>
      <c r="AL128">
        <f t="shared" ca="1" si="34"/>
        <v>6.6945520036018891E-3</v>
      </c>
      <c r="AM128">
        <f t="shared" ca="1" si="34"/>
        <v>-7.2450470732705718E-2</v>
      </c>
      <c r="AN128">
        <f t="shared" ca="1" si="34"/>
        <v>-6.6112055749128901E-2</v>
      </c>
      <c r="AO128">
        <f t="shared" ca="1" si="34"/>
        <v>-6.6112055749128901E-2</v>
      </c>
      <c r="AP128">
        <f t="shared" ca="1" si="34"/>
        <v>0.13830112359550589</v>
      </c>
      <c r="AQ128">
        <f t="shared" ca="1" si="34"/>
        <v>0.13830112359550589</v>
      </c>
      <c r="AR128">
        <f t="shared" ca="1" si="34"/>
        <v>-4.5775510204081691E-3</v>
      </c>
      <c r="AS128">
        <f t="shared" ca="1" si="34"/>
        <v>6.7353512278699569E-3</v>
      </c>
      <c r="AT128">
        <f t="shared" ca="1" si="34"/>
        <v>-8.7881954887218117E-3</v>
      </c>
      <c r="AU128">
        <f t="shared" ca="1" si="34"/>
        <v>8.531764705882354E-2</v>
      </c>
      <c r="AV128">
        <f t="shared" ca="1" si="34"/>
        <v>9.0197718631178772E-2</v>
      </c>
      <c r="AW128">
        <f t="shared" ca="1" si="34"/>
        <v>-2.96309111029141E-2</v>
      </c>
      <c r="AX128">
        <f t="shared" ca="1" si="34"/>
        <v>0.52059758415598723</v>
      </c>
      <c r="AY128">
        <f t="shared" ca="1" si="34"/>
        <v>0.52059758415598723</v>
      </c>
      <c r="AZ128">
        <f t="shared" ca="1" si="34"/>
        <v>0.38789126478617025</v>
      </c>
      <c r="BA128">
        <f t="shared" ca="1" si="34"/>
        <v>0.26100969967101761</v>
      </c>
      <c r="BB128">
        <f t="shared" ca="1" si="34"/>
        <v>0.12564324719649</v>
      </c>
      <c r="BC128">
        <f t="shared" ca="1" si="34"/>
        <v>1.723962912087906E-2</v>
      </c>
      <c r="BD128">
        <f t="shared" ca="1" si="34"/>
        <v>0.10974497059733837</v>
      </c>
      <c r="BE128">
        <f t="shared" ca="1" si="34"/>
        <v>0.25004155406902057</v>
      </c>
      <c r="BF128">
        <f t="shared" ca="1" si="34"/>
        <v>-5.2334244654749347E-2</v>
      </c>
      <c r="BG128">
        <f t="shared" ca="1" si="34"/>
        <v>3.3103822174031017E-2</v>
      </c>
      <c r="BH128">
        <f t="shared" ca="1" si="34"/>
        <v>-8.441978111066073E-2</v>
      </c>
      <c r="BI128">
        <f t="shared" ca="1" si="34"/>
        <v>0.30514293452661395</v>
      </c>
      <c r="BJ128">
        <f t="shared" ca="1" si="34"/>
        <v>0.23111756939524708</v>
      </c>
      <c r="BK128">
        <f t="shared" ca="1" si="34"/>
        <v>7.2643064809206515E-2</v>
      </c>
      <c r="BL128">
        <f t="shared" ca="1" si="34"/>
        <v>3.7153036199427961E-2</v>
      </c>
      <c r="BM128">
        <f t="shared" ca="1" si="34"/>
        <v>3.7153036199427961E-2</v>
      </c>
      <c r="BN128">
        <f t="shared" ca="1" si="34"/>
        <v>0.16142563046834804</v>
      </c>
      <c r="BO128">
        <f t="shared" ca="1" si="34"/>
        <v>0.16142563046834804</v>
      </c>
      <c r="BP128">
        <f t="shared" ca="1" si="34"/>
        <v>0.50377793628725109</v>
      </c>
      <c r="BQ128">
        <f t="shared" ca="1" si="34"/>
        <v>0.50377793628725109</v>
      </c>
      <c r="BR128">
        <f t="shared" ref="BR128:EC128" ca="1" si="35">IF(ISERROR((BR31/BR30-1)*BR61),"",(BR31/BR30-1)*BR61)</f>
        <v>1.0105575504208806</v>
      </c>
      <c r="BS128">
        <f t="shared" ca="1" si="35"/>
        <v>-0.24818639999999981</v>
      </c>
      <c r="BT128">
        <f t="shared" ca="1" si="35"/>
        <v>1.2609794202434339</v>
      </c>
      <c r="BU128">
        <f t="shared" ca="1" si="35"/>
        <v>0</v>
      </c>
      <c r="BV128">
        <f t="shared" ca="1" si="35"/>
        <v>1.3918275220372178</v>
      </c>
      <c r="BW128">
        <f t="shared" ca="1" si="35"/>
        <v>-0.13174770642201836</v>
      </c>
      <c r="BX128">
        <f t="shared" ca="1" si="35"/>
        <v>0.18832666364871056</v>
      </c>
      <c r="BY128">
        <f t="shared" ca="1" si="35"/>
        <v>-7.6184524467027712E-2</v>
      </c>
      <c r="BZ128">
        <f t="shared" ca="1" si="35"/>
        <v>-3.974979329352317E-2</v>
      </c>
      <c r="CA128">
        <f t="shared" ca="1" si="35"/>
        <v>-3.4895744680850931E-2</v>
      </c>
      <c r="CB128">
        <f t="shared" ca="1" si="35"/>
        <v>0.26266844767625708</v>
      </c>
      <c r="CC128">
        <f t="shared" ca="1" si="35"/>
        <v>9.6615384615384261E-4</v>
      </c>
      <c r="CD128">
        <f t="shared" ca="1" si="35"/>
        <v>0.25043506032647284</v>
      </c>
      <c r="CE128">
        <f t="shared" ca="1" si="35"/>
        <v>1.3854909437559619E-2</v>
      </c>
      <c r="CF128">
        <f t="shared" ca="1" si="35"/>
        <v>0.32137523852794253</v>
      </c>
      <c r="CG128">
        <f t="shared" ca="1" si="35"/>
        <v>0.32137523852794253</v>
      </c>
      <c r="CH128">
        <f t="shared" ca="1" si="35"/>
        <v>0.51719028073160411</v>
      </c>
      <c r="CI128">
        <f t="shared" ca="1" si="35"/>
        <v>-0.19717560383386595</v>
      </c>
      <c r="CJ128">
        <f t="shared" ca="1" si="35"/>
        <v>-0.22017369607984308</v>
      </c>
      <c r="CK128">
        <f t="shared" ca="1" si="35"/>
        <v>-6.5871738625812234E-2</v>
      </c>
      <c r="CL128">
        <f t="shared" ca="1" si="35"/>
        <v>-0.15421588373919848</v>
      </c>
      <c r="CM128">
        <f t="shared" ca="1" si="35"/>
        <v>-1.2226557911908568E-2</v>
      </c>
      <c r="CN128">
        <f t="shared" ca="1" si="35"/>
        <v>-0.13679109017912305</v>
      </c>
      <c r="CO128">
        <f t="shared" ca="1" si="35"/>
        <v>-4.4606413994169071E-3</v>
      </c>
      <c r="CP128">
        <f t="shared" ca="1" si="35"/>
        <v>0.49644719737434329</v>
      </c>
      <c r="CQ128">
        <f t="shared" ca="1" si="35"/>
        <v>0.1797623557920259</v>
      </c>
      <c r="CR128">
        <f t="shared" ca="1" si="35"/>
        <v>9.2827031945974789E-2</v>
      </c>
      <c r="CS128">
        <f t="shared" ca="1" si="35"/>
        <v>0.2220323332665726</v>
      </c>
      <c r="CT128">
        <f t="shared" ca="1" si="35"/>
        <v>24.099907237119893</v>
      </c>
      <c r="CU128">
        <f t="shared" ca="1" si="35"/>
        <v>5.7525280756715871</v>
      </c>
      <c r="CV128">
        <f t="shared" ca="1" si="35"/>
        <v>3.9950251042921461</v>
      </c>
      <c r="CW128">
        <f t="shared" ca="1" si="35"/>
        <v>-0.10367360219196775</v>
      </c>
      <c r="CX128">
        <f t="shared" ca="1" si="35"/>
        <v>2.3328939593013978</v>
      </c>
      <c r="CY128">
        <f t="shared" ca="1" si="35"/>
        <v>1.7661983637684255</v>
      </c>
      <c r="CZ128">
        <f t="shared" ca="1" si="35"/>
        <v>0.30929425349293505</v>
      </c>
      <c r="DA128">
        <f t="shared" ca="1" si="35"/>
        <v>0.52124101326030425</v>
      </c>
      <c r="DB128">
        <f t="shared" ca="1" si="35"/>
        <v>3.7730655691172232E-2</v>
      </c>
      <c r="DC128">
        <f t="shared" ca="1" si="35"/>
        <v>0.48369077508905434</v>
      </c>
      <c r="DD128">
        <f t="shared" ca="1" si="35"/>
        <v>-0.24795780447631041</v>
      </c>
      <c r="DE128">
        <f t="shared" ca="1" si="35"/>
        <v>0.21071481078137747</v>
      </c>
      <c r="DF128">
        <f t="shared" ca="1" si="35"/>
        <v>0.35676350924672973</v>
      </c>
      <c r="DG128">
        <f t="shared" ca="1" si="35"/>
        <v>-0.53176765970515949</v>
      </c>
      <c r="DH128">
        <f t="shared" ca="1" si="35"/>
        <v>1.4470041811699663</v>
      </c>
      <c r="DI128">
        <f t="shared" ca="1" si="35"/>
        <v>0.36475369666609098</v>
      </c>
      <c r="DJ128">
        <f t="shared" ca="1" si="35"/>
        <v>1.0829977575235481</v>
      </c>
      <c r="DK128">
        <f t="shared" ca="1" si="35"/>
        <v>1.934243496133538</v>
      </c>
      <c r="DL128">
        <f t="shared" ca="1" si="35"/>
        <v>0.36009041723611146</v>
      </c>
      <c r="DM128">
        <f t="shared" ca="1" si="35"/>
        <v>-1.9028062722559191E-2</v>
      </c>
      <c r="DN128">
        <f t="shared" ca="1" si="35"/>
        <v>0.37749224634470613</v>
      </c>
      <c r="DO128">
        <f t="shared" ca="1" si="35"/>
        <v>0.11909128289473637</v>
      </c>
      <c r="DP128">
        <f t="shared" ca="1" si="35"/>
        <v>0.26251717229536387</v>
      </c>
      <c r="DQ128">
        <f t="shared" ca="1" si="35"/>
        <v>0.48816443153527062</v>
      </c>
      <c r="DR128">
        <f t="shared" ca="1" si="35"/>
        <v>0.48816443153527062</v>
      </c>
      <c r="DS128">
        <f t="shared" ca="1" si="35"/>
        <v>1.0861550561797755</v>
      </c>
      <c r="DT128">
        <f t="shared" ca="1" si="35"/>
        <v>1.0682487166304138</v>
      </c>
      <c r="DU128">
        <f t="shared" ca="1" si="35"/>
        <v>1.8668908184001493E-2</v>
      </c>
      <c r="DV128">
        <f t="shared" ca="1" si="35"/>
        <v>4.5677667438959118</v>
      </c>
      <c r="DW128">
        <f t="shared" ca="1" si="35"/>
        <v>4.4247586867665829</v>
      </c>
      <c r="DX128">
        <f t="shared" ca="1" si="35"/>
        <v>1.4017279650932151</v>
      </c>
      <c r="DY128">
        <f t="shared" ca="1" si="35"/>
        <v>1.3998970646568831</v>
      </c>
      <c r="DZ128" t="str">
        <f t="shared" ca="1" si="35"/>
        <v/>
      </c>
      <c r="EA128">
        <f t="shared" ca="1" si="35"/>
        <v>-1.2589263712078711</v>
      </c>
      <c r="EB128">
        <f t="shared" ca="1" si="35"/>
        <v>2.3925102056329806</v>
      </c>
      <c r="EC128">
        <f t="shared" ca="1" si="35"/>
        <v>2.3925102056329806</v>
      </c>
      <c r="ED128">
        <f t="shared" ref="ED128:GB128" ca="1" si="36">IF(ISERROR((ED31/ED30-1)*ED61),"",(ED31/ED30-1)*ED61)</f>
        <v>1.7420979501032894</v>
      </c>
      <c r="EE128">
        <f t="shared" ca="1" si="36"/>
        <v>0.26120312195676759</v>
      </c>
      <c r="EF128">
        <f t="shared" ca="1" si="36"/>
        <v>0.3911614482758618</v>
      </c>
      <c r="EG128">
        <f t="shared" ca="1" si="36"/>
        <v>7.3425811114324615</v>
      </c>
      <c r="EH128">
        <f t="shared" ca="1" si="36"/>
        <v>4.6522163631094395</v>
      </c>
      <c r="EI128">
        <f t="shared" ca="1" si="36"/>
        <v>4.3052322906416745</v>
      </c>
      <c r="EJ128">
        <f t="shared" ca="1" si="36"/>
        <v>3.0699359236057355</v>
      </c>
      <c r="EK128">
        <f t="shared" ca="1" si="36"/>
        <v>1.6537493290949663</v>
      </c>
      <c r="EL128">
        <f t="shared" ca="1" si="36"/>
        <v>1.0220599389933904</v>
      </c>
      <c r="EM128">
        <f t="shared" ca="1" si="36"/>
        <v>0.63078180167914599</v>
      </c>
      <c r="EN128">
        <f t="shared" ca="1" si="36"/>
        <v>1.4151547623520568</v>
      </c>
      <c r="EO128">
        <f t="shared" ca="1" si="36"/>
        <v>1.2396573013788568</v>
      </c>
      <c r="EP128">
        <f t="shared" ca="1" si="36"/>
        <v>0.55215126279863469</v>
      </c>
      <c r="EQ128">
        <f t="shared" ca="1" si="36"/>
        <v>0.55215126279863469</v>
      </c>
      <c r="ER128">
        <f t="shared" ca="1" si="36"/>
        <v>-0.20578404125152927</v>
      </c>
      <c r="ES128">
        <f t="shared" ca="1" si="36"/>
        <v>-3.0435283063190498E-2</v>
      </c>
      <c r="ET128">
        <f t="shared" ca="1" si="36"/>
        <v>-0.17342728682170536</v>
      </c>
      <c r="EU128">
        <f t="shared" ca="1" si="36"/>
        <v>-0.21673355652845758</v>
      </c>
      <c r="EV128">
        <f t="shared" ca="1" si="36"/>
        <v>4.264800159872096E-2</v>
      </c>
      <c r="EW128">
        <f t="shared" ca="1" si="36"/>
        <v>2.6885120055516998</v>
      </c>
      <c r="EX128">
        <f t="shared" ca="1" si="36"/>
        <v>0.66868954510408518</v>
      </c>
      <c r="EY128">
        <f t="shared" ca="1" si="36"/>
        <v>2.3198985955056179</v>
      </c>
      <c r="EZ128">
        <f t="shared" ca="1" si="36"/>
        <v>3.8465843155031897E-2</v>
      </c>
      <c r="FA128">
        <f t="shared" ca="1" si="36"/>
        <v>-0.33954467970765262</v>
      </c>
      <c r="FB128">
        <f t="shared" ca="1" si="36"/>
        <v>8.0509676258992954E-2</v>
      </c>
      <c r="FC128">
        <f t="shared" ca="1" si="36"/>
        <v>0.17479321573948445</v>
      </c>
      <c r="FD128">
        <f t="shared" ca="1" si="36"/>
        <v>-0.59332427460648618</v>
      </c>
      <c r="FE128">
        <f t="shared" ca="1" si="36"/>
        <v>1.6737849976443917</v>
      </c>
      <c r="FF128">
        <f t="shared" ca="1" si="36"/>
        <v>7.8271096550761865E-2</v>
      </c>
      <c r="FG128">
        <f t="shared" ca="1" si="36"/>
        <v>7.8271096550761865E-2</v>
      </c>
      <c r="FH128">
        <f t="shared" ca="1" si="36"/>
        <v>-0.41387718226418413</v>
      </c>
      <c r="FI128">
        <f t="shared" ca="1" si="36"/>
        <v>-0.41387718226418413</v>
      </c>
      <c r="FJ128">
        <f t="shared" ca="1" si="36"/>
        <v>2.0071632384956097</v>
      </c>
      <c r="FK128">
        <f t="shared" ca="1" si="36"/>
        <v>1.807118149245811</v>
      </c>
      <c r="FL128">
        <f t="shared" ca="1" si="36"/>
        <v>1.807118149245811</v>
      </c>
      <c r="FM128">
        <f t="shared" ca="1" si="36"/>
        <v>0.20046556246721028</v>
      </c>
      <c r="FN128">
        <f t="shared" ca="1" si="36"/>
        <v>9.8148901412018E-2</v>
      </c>
      <c r="FO128">
        <f t="shared" ca="1" si="36"/>
        <v>0.10262646794976259</v>
      </c>
      <c r="FP128">
        <f t="shared" ca="1" si="36"/>
        <v>0.43398173143759766</v>
      </c>
      <c r="FQ128">
        <f t="shared" ca="1" si="36"/>
        <v>-0.18047173272408173</v>
      </c>
      <c r="FR128">
        <f t="shared" ca="1" si="36"/>
        <v>-0.12343410102067479</v>
      </c>
      <c r="FS128">
        <f t="shared" ca="1" si="36"/>
        <v>-0.15302018120447688</v>
      </c>
      <c r="FT128">
        <f t="shared" ca="1" si="36"/>
        <v>-3.4706181818181865E-2</v>
      </c>
      <c r="FU128">
        <f t="shared" ca="1" si="36"/>
        <v>6.2904283716791909E-2</v>
      </c>
      <c r="FV128">
        <f t="shared" ca="1" si="36"/>
        <v>-5.5883752267426555E-2</v>
      </c>
      <c r="FW128">
        <f t="shared" ca="1" si="36"/>
        <v>0.88077966969792054</v>
      </c>
      <c r="FX128">
        <f t="shared" ca="1" si="36"/>
        <v>0.91731279176904212</v>
      </c>
      <c r="FY128">
        <f t="shared" ca="1" si="36"/>
        <v>-5.1102313167259827E-2</v>
      </c>
      <c r="FZ128">
        <f t="shared" ca="1" si="36"/>
        <v>1.5105482059137195E-2</v>
      </c>
      <c r="GA128">
        <f t="shared" ca="1" si="36"/>
        <v>-0.26624488054607504</v>
      </c>
      <c r="GB128">
        <f t="shared" ca="1" si="36"/>
        <v>-0.26624488054607504</v>
      </c>
    </row>
    <row r="129" spans="3:184" x14ac:dyDescent="0.25">
      <c r="C129">
        <v>2007</v>
      </c>
      <c r="F129">
        <f t="shared" ref="F129:BQ129" ca="1" si="37">IF(ISERROR((F32/F31-1)*F62),"",(F32/F31-1)*F62)</f>
        <v>-0.3211260240045723</v>
      </c>
      <c r="G129">
        <f t="shared" ca="1" si="37"/>
        <v>2.0943529411764718E-2</v>
      </c>
      <c r="H129">
        <f t="shared" ca="1" si="37"/>
        <v>3.0263136456211804E-2</v>
      </c>
      <c r="I129">
        <f t="shared" ca="1" si="37"/>
        <v>2.5824968250638967</v>
      </c>
      <c r="J129">
        <f t="shared" ca="1" si="37"/>
        <v>1.1902806389483263</v>
      </c>
      <c r="K129">
        <f t="shared" ca="1" si="37"/>
        <v>-0.62844800729282346</v>
      </c>
      <c r="L129">
        <f t="shared" ca="1" si="37"/>
        <v>-2.3772881956752933E-2</v>
      </c>
      <c r="M129">
        <f t="shared" ca="1" si="37"/>
        <v>-0.54775223724606459</v>
      </c>
      <c r="N129" t="str">
        <f t="shared" ca="1" si="37"/>
        <v/>
      </c>
      <c r="O129">
        <f t="shared" ca="1" si="37"/>
        <v>-6.3300000000000051E-2</v>
      </c>
      <c r="P129">
        <f t="shared" ca="1" si="37"/>
        <v>4.8575513851652286E-3</v>
      </c>
      <c r="Q129">
        <f t="shared" ca="1" si="37"/>
        <v>0.57224247637734893</v>
      </c>
      <c r="R129">
        <f t="shared" ca="1" si="37"/>
        <v>-9.0845722194261944E-2</v>
      </c>
      <c r="S129">
        <f t="shared" ca="1" si="37"/>
        <v>-0.16132048671937829</v>
      </c>
      <c r="T129">
        <f t="shared" ca="1" si="37"/>
        <v>3.2185067742865482E-2</v>
      </c>
      <c r="U129">
        <f t="shared" ca="1" si="37"/>
        <v>-7.4092793931731973E-2</v>
      </c>
      <c r="V129">
        <f t="shared" ca="1" si="37"/>
        <v>2.4244186046511675E-3</v>
      </c>
      <c r="W129">
        <f t="shared" ca="1" si="37"/>
        <v>1.1400601805416355E-2</v>
      </c>
      <c r="X129">
        <f t="shared" ca="1" si="37"/>
        <v>5.8793551853842073E-2</v>
      </c>
      <c r="Y129">
        <f t="shared" ca="1" si="37"/>
        <v>3.2469075937785717E-2</v>
      </c>
      <c r="Z129">
        <f t="shared" ca="1" si="37"/>
        <v>-0.24328972817564007</v>
      </c>
      <c r="AA129">
        <f t="shared" ca="1" si="37"/>
        <v>1.9016643929058691E-2</v>
      </c>
      <c r="AB129">
        <f t="shared" ca="1" si="37"/>
        <v>4.687510504201664E-2</v>
      </c>
      <c r="AC129">
        <f t="shared" ca="1" si="37"/>
        <v>5.3362918660286848E-2</v>
      </c>
      <c r="AD129">
        <f t="shared" ca="1" si="37"/>
        <v>-7.1887966804979001E-3</v>
      </c>
      <c r="AE129">
        <f t="shared" ca="1" si="37"/>
        <v>2.5611323425336074E-2</v>
      </c>
      <c r="AF129">
        <f t="shared" ca="1" si="37"/>
        <v>-5.834813750287407E-2</v>
      </c>
      <c r="AG129">
        <f t="shared" ca="1" si="37"/>
        <v>-3.3349204828511232E-2</v>
      </c>
      <c r="AH129">
        <f t="shared" ca="1" si="37"/>
        <v>-3.0995368171021356E-2</v>
      </c>
      <c r="AI129">
        <f t="shared" ca="1" si="37"/>
        <v>4.9103365384615414E-3</v>
      </c>
      <c r="AJ129">
        <f t="shared" ca="1" si="37"/>
        <v>-3.0605439715845974E-2</v>
      </c>
      <c r="AK129">
        <f t="shared" ca="1" si="37"/>
        <v>7.0271307439824862E-2</v>
      </c>
      <c r="AL129">
        <f t="shared" ca="1" si="37"/>
        <v>5.9408352043107251E-2</v>
      </c>
      <c r="AM129">
        <f t="shared" ca="1" si="37"/>
        <v>-0.15894177987247018</v>
      </c>
      <c r="AN129">
        <f t="shared" ca="1" si="37"/>
        <v>-6.6927802251591046E-3</v>
      </c>
      <c r="AO129">
        <f t="shared" ca="1" si="37"/>
        <v>-6.6927802251591046E-3</v>
      </c>
      <c r="AP129">
        <f t="shared" ca="1" si="37"/>
        <v>0.13338703703703761</v>
      </c>
      <c r="AQ129">
        <f t="shared" ca="1" si="37"/>
        <v>0.13338703703703761</v>
      </c>
      <c r="AR129">
        <f t="shared" ca="1" si="37"/>
        <v>2.3112899543379053E-2</v>
      </c>
      <c r="AS129">
        <f t="shared" ca="1" si="37"/>
        <v>0.12752010823127299</v>
      </c>
      <c r="AT129">
        <f t="shared" ca="1" si="37"/>
        <v>-1.1272294704528002E-2</v>
      </c>
      <c r="AU129">
        <f t="shared" ca="1" si="37"/>
        <v>-1.4327332361516025E-2</v>
      </c>
      <c r="AV129">
        <f t="shared" ca="1" si="37"/>
        <v>7.2679394338380582E-2</v>
      </c>
      <c r="AW129">
        <f t="shared" ca="1" si="37"/>
        <v>-6.6969696969696971E-2</v>
      </c>
      <c r="AX129">
        <f t="shared" ca="1" si="37"/>
        <v>-0.40416623286482695</v>
      </c>
      <c r="AY129">
        <f t="shared" ca="1" si="37"/>
        <v>-0.40416623286482695</v>
      </c>
      <c r="AZ129">
        <f t="shared" ca="1" si="37"/>
        <v>-1.8749257099868803E-2</v>
      </c>
      <c r="BA129">
        <f t="shared" ca="1" si="37"/>
        <v>-4.8140122199592662E-2</v>
      </c>
      <c r="BB129">
        <f t="shared" ca="1" si="37"/>
        <v>2.9690710900473486E-2</v>
      </c>
      <c r="BC129">
        <f t="shared" ca="1" si="37"/>
        <v>-3.3655623721881502E-2</v>
      </c>
      <c r="BD129">
        <f t="shared" ca="1" si="37"/>
        <v>6.5608644516318732E-2</v>
      </c>
      <c r="BE129">
        <f t="shared" ca="1" si="37"/>
        <v>0.27666862292655225</v>
      </c>
      <c r="BF129">
        <f t="shared" ca="1" si="37"/>
        <v>5.2687886323268145E-2</v>
      </c>
      <c r="BG129">
        <f t="shared" ca="1" si="37"/>
        <v>3.4833536423841099E-2</v>
      </c>
      <c r="BH129">
        <f t="shared" ca="1" si="37"/>
        <v>1.7276048657718084E-2</v>
      </c>
      <c r="BI129">
        <f t="shared" ca="1" si="37"/>
        <v>0.22287043920851041</v>
      </c>
      <c r="BJ129">
        <f t="shared" ca="1" si="37"/>
        <v>0.13752779524588044</v>
      </c>
      <c r="BK129">
        <f t="shared" ca="1" si="37"/>
        <v>8.7196685082872968E-2</v>
      </c>
      <c r="BL129">
        <f t="shared" ca="1" si="37"/>
        <v>-6.0796727777373055E-3</v>
      </c>
      <c r="BM129">
        <f t="shared" ca="1" si="37"/>
        <v>-6.0796727777373055E-3</v>
      </c>
      <c r="BN129">
        <f t="shared" ca="1" si="37"/>
        <v>6.3524819197896321E-2</v>
      </c>
      <c r="BO129">
        <f t="shared" ca="1" si="37"/>
        <v>6.3524819197896321E-2</v>
      </c>
      <c r="BP129">
        <f t="shared" ca="1" si="37"/>
        <v>0.24766794055201694</v>
      </c>
      <c r="BQ129">
        <f t="shared" ca="1" si="37"/>
        <v>0.24766794055201694</v>
      </c>
      <c r="BR129">
        <f t="shared" ref="BR129:EC129" ca="1" si="38">IF(ISERROR((BR32/BR31-1)*BR62),"",(BR32/BR31-1)*BR62)</f>
        <v>0.33609297146467254</v>
      </c>
      <c r="BS129">
        <f t="shared" ca="1" si="38"/>
        <v>0.29797447830656054</v>
      </c>
      <c r="BT129">
        <f t="shared" ca="1" si="38"/>
        <v>3.6176205522737086E-2</v>
      </c>
      <c r="BU129">
        <f t="shared" ca="1" si="38"/>
        <v>2.0779362416107373E-2</v>
      </c>
      <c r="BV129">
        <f t="shared" ca="1" si="38"/>
        <v>-7.3381680618159672E-3</v>
      </c>
      <c r="BW129">
        <f t="shared" ca="1" si="38"/>
        <v>2.4750920245398742E-2</v>
      </c>
      <c r="BX129">
        <f t="shared" ca="1" si="38"/>
        <v>0.12764234480131981</v>
      </c>
      <c r="BY129">
        <f t="shared" ca="1" si="38"/>
        <v>0.14945492059941781</v>
      </c>
      <c r="BZ129">
        <f t="shared" ca="1" si="38"/>
        <v>6.9061699650756925E-2</v>
      </c>
      <c r="CA129">
        <f t="shared" ca="1" si="38"/>
        <v>7.8116635041113186E-2</v>
      </c>
      <c r="CB129">
        <f t="shared" ca="1" si="38"/>
        <v>-2.0933648728562824E-2</v>
      </c>
      <c r="CC129">
        <f t="shared" ca="1" si="38"/>
        <v>2.1578544061302864E-3</v>
      </c>
      <c r="CD129">
        <f t="shared" ca="1" si="38"/>
        <v>-6.1402842227378143E-2</v>
      </c>
      <c r="CE129">
        <f t="shared" ca="1" si="38"/>
        <v>3.6076777251184924E-2</v>
      </c>
      <c r="CF129">
        <f t="shared" ca="1" si="38"/>
        <v>0.86220618130854887</v>
      </c>
      <c r="CG129">
        <f t="shared" ca="1" si="38"/>
        <v>0.86220618130854887</v>
      </c>
      <c r="CH129">
        <f t="shared" ca="1" si="38"/>
        <v>0.89730800241886821</v>
      </c>
      <c r="CI129">
        <f t="shared" ca="1" si="38"/>
        <v>-3.4324979321753636E-2</v>
      </c>
      <c r="CJ129">
        <f t="shared" ca="1" si="38"/>
        <v>0.38197304182324004</v>
      </c>
      <c r="CK129">
        <f t="shared" ca="1" si="38"/>
        <v>-7.9409218436873777E-2</v>
      </c>
      <c r="CL129">
        <f t="shared" ca="1" si="38"/>
        <v>0.46300934601854721</v>
      </c>
      <c r="CM129">
        <f t="shared" ca="1" si="38"/>
        <v>8.9364017010140143E-2</v>
      </c>
      <c r="CN129">
        <f t="shared" ca="1" si="38"/>
        <v>0.37356630452148881</v>
      </c>
      <c r="CO129">
        <f t="shared" ca="1" si="38"/>
        <v>-7.2910216718266227E-4</v>
      </c>
      <c r="CP129">
        <f t="shared" ca="1" si="38"/>
        <v>1.3939834193913354</v>
      </c>
      <c r="CQ129">
        <f t="shared" ca="1" si="38"/>
        <v>0.50019048303622737</v>
      </c>
      <c r="CR129">
        <f t="shared" ca="1" si="38"/>
        <v>0.26815612375837694</v>
      </c>
      <c r="CS129">
        <f t="shared" ca="1" si="38"/>
        <v>0.62680080491294932</v>
      </c>
      <c r="CT129">
        <f t="shared" ca="1" si="38"/>
        <v>20.710434863096946</v>
      </c>
      <c r="CU129">
        <f t="shared" ca="1" si="38"/>
        <v>5.1360853006512643</v>
      </c>
      <c r="CV129">
        <f t="shared" ca="1" si="38"/>
        <v>4.2821549723604821</v>
      </c>
      <c r="CW129">
        <f t="shared" ca="1" si="38"/>
        <v>0.34642136273580937</v>
      </c>
      <c r="CX129">
        <f t="shared" ca="1" si="38"/>
        <v>2.2796287187064448</v>
      </c>
      <c r="CY129">
        <f t="shared" ca="1" si="38"/>
        <v>1.6577782034492941</v>
      </c>
      <c r="CZ129">
        <f t="shared" ca="1" si="38"/>
        <v>0.42371877585833684</v>
      </c>
      <c r="DA129">
        <f t="shared" ca="1" si="38"/>
        <v>0.39186384287411663</v>
      </c>
      <c r="DB129">
        <f t="shared" ca="1" si="38"/>
        <v>5.8865624999999998E-2</v>
      </c>
      <c r="DC129">
        <f t="shared" ca="1" si="38"/>
        <v>0.33529197051363241</v>
      </c>
      <c r="DD129">
        <f t="shared" ca="1" si="38"/>
        <v>-5.5916061124171801E-2</v>
      </c>
      <c r="DE129">
        <f t="shared" ca="1" si="38"/>
        <v>0.24902544529262063</v>
      </c>
      <c r="DF129">
        <f t="shared" ca="1" si="38"/>
        <v>0.31353384113166555</v>
      </c>
      <c r="DG129">
        <f t="shared" ca="1" si="38"/>
        <v>-0.47355635399403362</v>
      </c>
      <c r="DH129">
        <f t="shared" ca="1" si="38"/>
        <v>0.42996957105901723</v>
      </c>
      <c r="DI129">
        <f t="shared" ca="1" si="38"/>
        <v>0.14325351950718615</v>
      </c>
      <c r="DJ129">
        <f t="shared" ca="1" si="38"/>
        <v>0.28630097189942877</v>
      </c>
      <c r="DK129">
        <f t="shared" ca="1" si="38"/>
        <v>3.372942368609678</v>
      </c>
      <c r="DL129">
        <f t="shared" ca="1" si="38"/>
        <v>0.37678814861510557</v>
      </c>
      <c r="DM129">
        <f t="shared" ca="1" si="38"/>
        <v>5.0101540581162451E-2</v>
      </c>
      <c r="DN129">
        <f t="shared" ca="1" si="38"/>
        <v>0.32708863461702603</v>
      </c>
      <c r="DO129">
        <f t="shared" ca="1" si="38"/>
        <v>0.35828201450443198</v>
      </c>
      <c r="DP129">
        <f t="shared" ca="1" si="38"/>
        <v>-3.2345761494252938E-2</v>
      </c>
      <c r="DQ129">
        <f t="shared" ca="1" si="38"/>
        <v>1.4005738172391438</v>
      </c>
      <c r="DR129">
        <f t="shared" ca="1" si="38"/>
        <v>1.4005738172391438</v>
      </c>
      <c r="DS129">
        <f t="shared" ca="1" si="38"/>
        <v>1.5947482761851246</v>
      </c>
      <c r="DT129">
        <f t="shared" ca="1" si="38"/>
        <v>1.4461818414322267</v>
      </c>
      <c r="DU129">
        <f t="shared" ca="1" si="38"/>
        <v>0.14668183992640255</v>
      </c>
      <c r="DV129">
        <f t="shared" ca="1" si="38"/>
        <v>4.7608454309884909</v>
      </c>
      <c r="DW129">
        <f t="shared" ca="1" si="38"/>
        <v>3.0690462964683412</v>
      </c>
      <c r="DX129">
        <f t="shared" ca="1" si="38"/>
        <v>-0.33069486988847657</v>
      </c>
      <c r="DY129">
        <f t="shared" ca="1" si="38"/>
        <v>-0.32948215205672327</v>
      </c>
      <c r="DZ129" t="str">
        <f t="shared" ca="1" si="38"/>
        <v/>
      </c>
      <c r="EA129">
        <f t="shared" ca="1" si="38"/>
        <v>2.0219434728138306</v>
      </c>
      <c r="EB129">
        <f t="shared" ca="1" si="38"/>
        <v>-7.5747652940588051E-2</v>
      </c>
      <c r="EC129">
        <f t="shared" ca="1" si="38"/>
        <v>-7.5747652940588051E-2</v>
      </c>
      <c r="ED129">
        <f t="shared" ref="ED129:GB129" ca="1" si="39">IF(ISERROR((ED32/ED31-1)*ED62),"",(ED32/ED31-1)*ED62)</f>
        <v>0.52182558656145073</v>
      </c>
      <c r="EE129">
        <f t="shared" ca="1" si="39"/>
        <v>-1.0908382819547258</v>
      </c>
      <c r="EF129">
        <f t="shared" ca="1" si="39"/>
        <v>0.49216937710954312</v>
      </c>
      <c r="EG129">
        <f t="shared" ca="1" si="39"/>
        <v>11.048047537091996</v>
      </c>
      <c r="EH129">
        <f t="shared" ca="1" si="39"/>
        <v>5.3630688857196365</v>
      </c>
      <c r="EI129">
        <f t="shared" ca="1" si="39"/>
        <v>5.1736418211764672</v>
      </c>
      <c r="EJ129">
        <f t="shared" ca="1" si="39"/>
        <v>3.872902670730666</v>
      </c>
      <c r="EK129">
        <f t="shared" ca="1" si="39"/>
        <v>2.3986891197592883</v>
      </c>
      <c r="EL129">
        <f t="shared" ca="1" si="39"/>
        <v>1.6701757322568545</v>
      </c>
      <c r="EM129">
        <f t="shared" ca="1" si="39"/>
        <v>0.72843494760690919</v>
      </c>
      <c r="EN129">
        <f t="shared" ca="1" si="39"/>
        <v>1.4772131830711852</v>
      </c>
      <c r="EO129">
        <f t="shared" ca="1" si="39"/>
        <v>1.2977305006862809</v>
      </c>
      <c r="EP129">
        <f t="shared" ca="1" si="39"/>
        <v>-2.5438538347142603E-2</v>
      </c>
      <c r="EQ129">
        <f t="shared" ca="1" si="39"/>
        <v>-2.5438538347142603E-2</v>
      </c>
      <c r="ER129">
        <f t="shared" ca="1" si="39"/>
        <v>0.21371174411908164</v>
      </c>
      <c r="ES129">
        <f t="shared" ca="1" si="39"/>
        <v>0.34242847042187124</v>
      </c>
      <c r="ET129">
        <f t="shared" ca="1" si="39"/>
        <v>-0.12977486022364218</v>
      </c>
      <c r="EU129">
        <f t="shared" ca="1" si="39"/>
        <v>-0.17739371196754558</v>
      </c>
      <c r="EV129">
        <f t="shared" ca="1" si="39"/>
        <v>4.7936303758233316E-2</v>
      </c>
      <c r="EW129">
        <f t="shared" ca="1" si="39"/>
        <v>5.685022742040287</v>
      </c>
      <c r="EX129">
        <f t="shared" ca="1" si="39"/>
        <v>0.28553277890761181</v>
      </c>
      <c r="EY129">
        <f t="shared" ca="1" si="39"/>
        <v>5.1075016303817256</v>
      </c>
      <c r="EZ129">
        <f t="shared" ca="1" si="39"/>
        <v>0.56008421052631607</v>
      </c>
      <c r="FA129">
        <f t="shared" ca="1" si="39"/>
        <v>-0.26755920661156973</v>
      </c>
      <c r="FB129">
        <f t="shared" ca="1" si="39"/>
        <v>-0.15162811107302027</v>
      </c>
      <c r="FC129">
        <f t="shared" ca="1" si="39"/>
        <v>0.13309484186371384</v>
      </c>
      <c r="FD129">
        <f t="shared" ca="1" si="39"/>
        <v>-0.25050751122601744</v>
      </c>
      <c r="FE129">
        <f t="shared" ca="1" si="39"/>
        <v>-2.2428223738920452</v>
      </c>
      <c r="FF129">
        <f t="shared" ca="1" si="39"/>
        <v>-1.1487860918981576</v>
      </c>
      <c r="FG129">
        <f t="shared" ca="1" si="39"/>
        <v>-1.1487860918981576</v>
      </c>
      <c r="FH129">
        <f t="shared" ca="1" si="39"/>
        <v>-1.7017508400305783</v>
      </c>
      <c r="FI129">
        <f t="shared" ca="1" si="39"/>
        <v>-1.7017508400305783</v>
      </c>
      <c r="FJ129">
        <f t="shared" ca="1" si="39"/>
        <v>0.60818164769409899</v>
      </c>
      <c r="FK129">
        <f t="shared" ca="1" si="39"/>
        <v>0.69064151909537042</v>
      </c>
      <c r="FL129">
        <f t="shared" ca="1" si="39"/>
        <v>0.69064151909537042</v>
      </c>
      <c r="FM129">
        <f t="shared" ca="1" si="39"/>
        <v>-8.2991642957868886E-2</v>
      </c>
      <c r="FN129">
        <f t="shared" ca="1" si="39"/>
        <v>-4.66683725305733E-2</v>
      </c>
      <c r="FO129">
        <f t="shared" ca="1" si="39"/>
        <v>-3.6813424038111907E-2</v>
      </c>
      <c r="FP129">
        <f t="shared" ca="1" si="39"/>
        <v>-1.2875310122240229</v>
      </c>
      <c r="FQ129">
        <f t="shared" ca="1" si="39"/>
        <v>-0.26801571873847957</v>
      </c>
      <c r="FR129">
        <f t="shared" ca="1" si="39"/>
        <v>6.5400849256900914E-2</v>
      </c>
      <c r="FS129">
        <f t="shared" ca="1" si="39"/>
        <v>0.16107510673844433</v>
      </c>
      <c r="FT129">
        <f t="shared" ca="1" si="39"/>
        <v>-3.6203531598513083E-2</v>
      </c>
      <c r="FU129">
        <f t="shared" ca="1" si="39"/>
        <v>-5.9441130141267819E-2</v>
      </c>
      <c r="FV129">
        <f t="shared" ca="1" si="39"/>
        <v>-0.33432922714790125</v>
      </c>
      <c r="FW129">
        <f t="shared" ca="1" si="39"/>
        <v>-0.69763644028720095</v>
      </c>
      <c r="FX129">
        <f t="shared" ca="1" si="39"/>
        <v>-1.0115515205496886</v>
      </c>
      <c r="FY129">
        <f t="shared" ca="1" si="39"/>
        <v>4.7221176470588169E-2</v>
      </c>
      <c r="FZ129">
        <f t="shared" ca="1" si="39"/>
        <v>0.26335542475784446</v>
      </c>
      <c r="GA129">
        <f t="shared" ca="1" si="39"/>
        <v>-0.32214725118483423</v>
      </c>
      <c r="GB129">
        <f t="shared" ca="1" si="39"/>
        <v>-0.32214725118483423</v>
      </c>
    </row>
    <row r="130" spans="3:184" x14ac:dyDescent="0.25">
      <c r="C130">
        <v>2008</v>
      </c>
      <c r="F130">
        <f t="shared" ref="F130:BQ130" ca="1" si="40">IF(ISERROR((F33/F32-1)*F63),"",(F33/F32-1)*F63)</f>
        <v>0.50402894498642214</v>
      </c>
      <c r="G130">
        <f t="shared" ca="1" si="40"/>
        <v>-4.3785638297872326E-2</v>
      </c>
      <c r="H130">
        <f t="shared" ca="1" si="40"/>
        <v>-1.6349242424242412E-2</v>
      </c>
      <c r="I130">
        <f t="shared" ca="1" si="40"/>
        <v>-5.3485000552999589</v>
      </c>
      <c r="J130">
        <f t="shared" ca="1" si="40"/>
        <v>-3.6179508499564186</v>
      </c>
      <c r="K130">
        <f t="shared" ca="1" si="40"/>
        <v>-0.72091780717000042</v>
      </c>
      <c r="L130">
        <f t="shared" ca="1" si="40"/>
        <v>1.0734782608695663E-2</v>
      </c>
      <c r="M130">
        <f t="shared" ca="1" si="40"/>
        <v>-0.47858557523320222</v>
      </c>
      <c r="N130" t="str">
        <f t="shared" ca="1" si="40"/>
        <v/>
      </c>
      <c r="O130">
        <f t="shared" ca="1" si="40"/>
        <v>-0.30619857538583289</v>
      </c>
      <c r="P130">
        <f t="shared" ca="1" si="40"/>
        <v>5.2526625111308865E-2</v>
      </c>
      <c r="Q130">
        <f t="shared" ca="1" si="40"/>
        <v>-2.9808111865765152</v>
      </c>
      <c r="R130">
        <f t="shared" ca="1" si="40"/>
        <v>-0.6431142532057077</v>
      </c>
      <c r="S130">
        <f t="shared" ca="1" si="40"/>
        <v>-0.46921511132391619</v>
      </c>
      <c r="T130">
        <f t="shared" ca="1" si="40"/>
        <v>-6.8744040862656147E-2</v>
      </c>
      <c r="U130">
        <f t="shared" ca="1" si="40"/>
        <v>8.818162903939801E-2</v>
      </c>
      <c r="V130">
        <f t="shared" ca="1" si="40"/>
        <v>-5.8146067415730356E-3</v>
      </c>
      <c r="W130">
        <f t="shared" ca="1" si="40"/>
        <v>-7.8512238805970136E-2</v>
      </c>
      <c r="X130">
        <f t="shared" ca="1" si="40"/>
        <v>-4.9761615654791758E-2</v>
      </c>
      <c r="Y130">
        <f t="shared" ca="1" si="40"/>
        <v>1.6691139240506418E-2</v>
      </c>
      <c r="Z130">
        <f t="shared" ca="1" si="40"/>
        <v>-0.38580495483164534</v>
      </c>
      <c r="AA130">
        <f t="shared" ca="1" si="40"/>
        <v>1.9680000000000024E-2</v>
      </c>
      <c r="AB130">
        <f t="shared" ca="1" si="40"/>
        <v>-6.6160663212435272E-2</v>
      </c>
      <c r="AC130">
        <f t="shared" ca="1" si="40"/>
        <v>-7.6465123094958939E-2</v>
      </c>
      <c r="AD130">
        <f t="shared" ca="1" si="40"/>
        <v>9.9634569377990059E-3</v>
      </c>
      <c r="AE130">
        <f t="shared" ca="1" si="40"/>
        <v>-0.10839923875432532</v>
      </c>
      <c r="AF130">
        <f t="shared" ca="1" si="40"/>
        <v>4.8290900573840466E-3</v>
      </c>
      <c r="AG130">
        <f t="shared" ca="1" si="40"/>
        <v>-1.4963519313304779E-2</v>
      </c>
      <c r="AH130">
        <f t="shared" ca="1" si="40"/>
        <v>3.2221123321123209E-2</v>
      </c>
      <c r="AI130">
        <f t="shared" ca="1" si="40"/>
        <v>-1.114754098360655E-2</v>
      </c>
      <c r="AJ130">
        <f t="shared" ca="1" si="40"/>
        <v>-0.32461295220491132</v>
      </c>
      <c r="AK130">
        <f t="shared" ca="1" si="40"/>
        <v>-0.1198382066789376</v>
      </c>
      <c r="AL130">
        <f t="shared" ca="1" si="40"/>
        <v>-3.9393759546148828E-2</v>
      </c>
      <c r="AM130">
        <f t="shared" ca="1" si="40"/>
        <v>-0.16835602755453505</v>
      </c>
      <c r="AN130">
        <f t="shared" ca="1" si="40"/>
        <v>-3.7759323289701219E-2</v>
      </c>
      <c r="AO130">
        <f t="shared" ca="1" si="40"/>
        <v>-3.7759323289701219E-2</v>
      </c>
      <c r="AP130">
        <f t="shared" ca="1" si="40"/>
        <v>2.354101010101025E-2</v>
      </c>
      <c r="AQ130">
        <f t="shared" ca="1" si="40"/>
        <v>2.354101010101025E-2</v>
      </c>
      <c r="AR130">
        <f t="shared" ca="1" si="40"/>
        <v>8.7608453837597668E-3</v>
      </c>
      <c r="AS130">
        <f t="shared" ca="1" si="40"/>
        <v>5.6246353322528322E-2</v>
      </c>
      <c r="AT130">
        <f t="shared" ca="1" si="40"/>
        <v>-3.1217183770883053E-3</v>
      </c>
      <c r="AU130">
        <f t="shared" ca="1" si="40"/>
        <v>-2.7061521252796417E-2</v>
      </c>
      <c r="AV130">
        <f t="shared" ca="1" si="40"/>
        <v>-1.5258496525584288E-2</v>
      </c>
      <c r="AW130">
        <f t="shared" ca="1" si="40"/>
        <v>8.0351437699681567E-3</v>
      </c>
      <c r="AX130">
        <f t="shared" ca="1" si="40"/>
        <v>0.1445388324873095</v>
      </c>
      <c r="AY130">
        <f t="shared" ca="1" si="40"/>
        <v>0.1445388324873095</v>
      </c>
      <c r="AZ130">
        <f t="shared" ca="1" si="40"/>
        <v>-0.34346589195979943</v>
      </c>
      <c r="BA130">
        <f t="shared" ca="1" si="40"/>
        <v>-0.258986440677966</v>
      </c>
      <c r="BB130">
        <f t="shared" ca="1" si="40"/>
        <v>-8.3703575909661168E-2</v>
      </c>
      <c r="BC130">
        <f t="shared" ca="1" si="40"/>
        <v>-0.18083908523908526</v>
      </c>
      <c r="BD130">
        <f t="shared" ca="1" si="40"/>
        <v>9.4613870692110469E-2</v>
      </c>
      <c r="BE130">
        <f t="shared" ca="1" si="40"/>
        <v>-0.50252738120605134</v>
      </c>
      <c r="BF130">
        <f t="shared" ca="1" si="40"/>
        <v>-9.8965979381443303E-2</v>
      </c>
      <c r="BG130">
        <f t="shared" ca="1" si="40"/>
        <v>-7.3225381235461351E-2</v>
      </c>
      <c r="BH130">
        <f t="shared" ca="1" si="40"/>
        <v>-2.6977316161196429E-2</v>
      </c>
      <c r="BI130">
        <f t="shared" ca="1" si="40"/>
        <v>-0.40249882063607378</v>
      </c>
      <c r="BJ130">
        <f t="shared" ca="1" si="40"/>
        <v>-0.34645543929168465</v>
      </c>
      <c r="BK130">
        <f t="shared" ca="1" si="40"/>
        <v>-5.6688438438438453E-2</v>
      </c>
      <c r="BL130">
        <f t="shared" ca="1" si="40"/>
        <v>-0.3912895679508735</v>
      </c>
      <c r="BM130">
        <f t="shared" ca="1" si="40"/>
        <v>-0.3912895679508735</v>
      </c>
      <c r="BN130">
        <f t="shared" ca="1" si="40"/>
        <v>-7.7586422344203959E-2</v>
      </c>
      <c r="BO130">
        <f t="shared" ca="1" si="40"/>
        <v>-7.7586422344203959E-2</v>
      </c>
      <c r="BP130">
        <f t="shared" ca="1" si="40"/>
        <v>-5.7629439356711658E-2</v>
      </c>
      <c r="BQ130">
        <f t="shared" ca="1" si="40"/>
        <v>-5.7629439356711658E-2</v>
      </c>
      <c r="BR130">
        <f t="shared" ref="BR130:EC130" ca="1" si="41">IF(ISERROR((BR33/BR32-1)*BR63),"",(BR33/BR32-1)*BR63)</f>
        <v>-0.42562417141976211</v>
      </c>
      <c r="BS130">
        <f t="shared" ca="1" si="41"/>
        <v>-0.28772031160663214</v>
      </c>
      <c r="BT130">
        <f t="shared" ca="1" si="41"/>
        <v>-0.13736750991385177</v>
      </c>
      <c r="BU130">
        <f t="shared" ca="1" si="41"/>
        <v>2.2488743882544907E-2</v>
      </c>
      <c r="BV130">
        <f t="shared" ca="1" si="41"/>
        <v>-0.24024879935535856</v>
      </c>
      <c r="BW130">
        <f t="shared" ca="1" si="41"/>
        <v>7.745263157894737E-2</v>
      </c>
      <c r="BX130">
        <f t="shared" ca="1" si="41"/>
        <v>-0.3510015046078615</v>
      </c>
      <c r="BY130">
        <f t="shared" ca="1" si="41"/>
        <v>-0.32457911523757521</v>
      </c>
      <c r="BZ130">
        <f t="shared" ca="1" si="41"/>
        <v>-0.11052104664391361</v>
      </c>
      <c r="CA130">
        <f t="shared" ca="1" si="41"/>
        <v>-0.21537546858908341</v>
      </c>
      <c r="CB130">
        <f t="shared" ca="1" si="41"/>
        <v>-2.6002615933412684E-2</v>
      </c>
      <c r="CC130">
        <f t="shared" ca="1" si="41"/>
        <v>1.6485931558935362E-2</v>
      </c>
      <c r="CD130">
        <f t="shared" ca="1" si="41"/>
        <v>-1.7592265193370118E-2</v>
      </c>
      <c r="CE130">
        <f t="shared" ca="1" si="41"/>
        <v>-2.3798429906542091E-2</v>
      </c>
      <c r="CF130">
        <f t="shared" ca="1" si="41"/>
        <v>-0.18639355851769135</v>
      </c>
      <c r="CG130">
        <f t="shared" ca="1" si="41"/>
        <v>-0.18639355851769135</v>
      </c>
      <c r="CH130">
        <f t="shared" ca="1" si="41"/>
        <v>-0.53232536936599983</v>
      </c>
      <c r="CI130">
        <f t="shared" ca="1" si="41"/>
        <v>0.34583816283924868</v>
      </c>
      <c r="CJ130">
        <f t="shared" ca="1" si="41"/>
        <v>0.27168158231750755</v>
      </c>
      <c r="CK130">
        <f t="shared" ca="1" si="41"/>
        <v>-0.10744117293594517</v>
      </c>
      <c r="CL130">
        <f t="shared" ca="1" si="41"/>
        <v>0.3780303491290794</v>
      </c>
      <c r="CM130">
        <f t="shared" ca="1" si="41"/>
        <v>-0.13749967897271267</v>
      </c>
      <c r="CN130">
        <f t="shared" ca="1" si="41"/>
        <v>0.51480495151337069</v>
      </c>
      <c r="CO130">
        <f t="shared" ca="1" si="41"/>
        <v>4.8937500000000695E-4</v>
      </c>
      <c r="CP130">
        <f t="shared" ca="1" si="41"/>
        <v>-1.7299399898197017</v>
      </c>
      <c r="CQ130">
        <f t="shared" ca="1" si="41"/>
        <v>-0.63204959189417476</v>
      </c>
      <c r="CR130">
        <f t="shared" ca="1" si="41"/>
        <v>-0.32485334480833689</v>
      </c>
      <c r="CS130">
        <f t="shared" ca="1" si="41"/>
        <v>-0.77351205182576976</v>
      </c>
      <c r="CT130">
        <f t="shared" ca="1" si="41"/>
        <v>3.4416314631707303</v>
      </c>
      <c r="CU130">
        <f t="shared" ca="1" si="41"/>
        <v>-4.1707840946434453</v>
      </c>
      <c r="CV130">
        <f t="shared" ca="1" si="41"/>
        <v>-2.8380936770525516</v>
      </c>
      <c r="CW130">
        <f t="shared" ca="1" si="41"/>
        <v>-1.313971973661995</v>
      </c>
      <c r="CX130">
        <f t="shared" ca="1" si="41"/>
        <v>-1.9886111606363925</v>
      </c>
      <c r="CY130">
        <f t="shared" ca="1" si="41"/>
        <v>0.46329101974671349</v>
      </c>
      <c r="CZ130">
        <f t="shared" ca="1" si="41"/>
        <v>-0.68538905388045179</v>
      </c>
      <c r="DA130">
        <f t="shared" ca="1" si="41"/>
        <v>4.7752809449032811E-2</v>
      </c>
      <c r="DB130">
        <f t="shared" ca="1" si="41"/>
        <v>-3.4053061224489686E-2</v>
      </c>
      <c r="DC130">
        <f t="shared" ca="1" si="41"/>
        <v>7.876402493321602E-2</v>
      </c>
      <c r="DD130">
        <f t="shared" ca="1" si="41"/>
        <v>0.32960776794493585</v>
      </c>
      <c r="DE130">
        <f t="shared" ca="1" si="41"/>
        <v>0.11290460122699385</v>
      </c>
      <c r="DF130">
        <f t="shared" ca="1" si="41"/>
        <v>-0.26518263806789377</v>
      </c>
      <c r="DG130">
        <f t="shared" ca="1" si="41"/>
        <v>-0.90795853121001013</v>
      </c>
      <c r="DH130">
        <f t="shared" ca="1" si="41"/>
        <v>-0.64739629885511307</v>
      </c>
      <c r="DI130">
        <f t="shared" ca="1" si="41"/>
        <v>-0.17329142028518499</v>
      </c>
      <c r="DJ130">
        <f t="shared" ca="1" si="41"/>
        <v>-0.47257598011141722</v>
      </c>
      <c r="DK130">
        <f t="shared" ca="1" si="41"/>
        <v>0.80602711983182118</v>
      </c>
      <c r="DL130">
        <f t="shared" ca="1" si="41"/>
        <v>-0.36134414914105167</v>
      </c>
      <c r="DM130">
        <f t="shared" ca="1" si="41"/>
        <v>-0.16436294545680719</v>
      </c>
      <c r="DN130">
        <f t="shared" ca="1" si="41"/>
        <v>-0.19661819381443346</v>
      </c>
      <c r="DO130">
        <f t="shared" ca="1" si="41"/>
        <v>-8.4366375677302541E-2</v>
      </c>
      <c r="DP130">
        <f t="shared" ca="1" si="41"/>
        <v>-0.1115598552036198</v>
      </c>
      <c r="DQ130">
        <f t="shared" ca="1" si="41"/>
        <v>0.75363040454737684</v>
      </c>
      <c r="DR130">
        <f t="shared" ca="1" si="41"/>
        <v>0.75363040454737684</v>
      </c>
      <c r="DS130">
        <f t="shared" ca="1" si="41"/>
        <v>0.41340141295107358</v>
      </c>
      <c r="DT130">
        <f t="shared" ca="1" si="41"/>
        <v>0.39986389609479023</v>
      </c>
      <c r="DU130">
        <f t="shared" ca="1" si="41"/>
        <v>1.4491977179533346E-2</v>
      </c>
      <c r="DV130">
        <f t="shared" ca="1" si="41"/>
        <v>1.0498815043810312</v>
      </c>
      <c r="DW130">
        <f t="shared" ca="1" si="41"/>
        <v>1.5506264544319563</v>
      </c>
      <c r="DX130">
        <f t="shared" ca="1" si="41"/>
        <v>-0.19038167607468476</v>
      </c>
      <c r="DY130">
        <f t="shared" ca="1" si="41"/>
        <v>-0.19145666521927973</v>
      </c>
      <c r="DZ130" t="str">
        <f t="shared" ca="1" si="41"/>
        <v/>
      </c>
      <c r="EA130">
        <f t="shared" ca="1" si="41"/>
        <v>-0.31003462915385582</v>
      </c>
      <c r="EB130">
        <f t="shared" ca="1" si="41"/>
        <v>1.9648253448275941</v>
      </c>
      <c r="EC130">
        <f t="shared" ca="1" si="41"/>
        <v>1.9648253448275941</v>
      </c>
      <c r="ED130">
        <f t="shared" ref="ED130:GB130" ca="1" si="42">IF(ISERROR((ED33/ED32-1)*ED63),"",(ED33/ED32-1)*ED63)</f>
        <v>0.91452779423033315</v>
      </c>
      <c r="EE130">
        <f t="shared" ca="1" si="42"/>
        <v>0.22248347241790192</v>
      </c>
      <c r="EF130">
        <f t="shared" ca="1" si="42"/>
        <v>0.82714693446088816</v>
      </c>
      <c r="EG130">
        <f t="shared" ca="1" si="42"/>
        <v>2.0816160882432047</v>
      </c>
      <c r="EH130">
        <f t="shared" ca="1" si="42"/>
        <v>1.099855598537546</v>
      </c>
      <c r="EI130">
        <f t="shared" ca="1" si="42"/>
        <v>1.5068305433392843</v>
      </c>
      <c r="EJ130">
        <f t="shared" ca="1" si="42"/>
        <v>1.6069900290636945</v>
      </c>
      <c r="EK130">
        <f t="shared" ca="1" si="42"/>
        <v>-0.58186907084188788</v>
      </c>
      <c r="EL130">
        <f t="shared" ca="1" si="42"/>
        <v>-0.64729986282578877</v>
      </c>
      <c r="EM130">
        <f t="shared" ca="1" si="42"/>
        <v>6.6552601765248492E-2</v>
      </c>
      <c r="EN130">
        <f t="shared" ca="1" si="42"/>
        <v>2.1868343630151306</v>
      </c>
      <c r="EO130">
        <f t="shared" ca="1" si="42"/>
        <v>-9.8950387177126481E-2</v>
      </c>
      <c r="EP130">
        <f t="shared" ca="1" si="42"/>
        <v>-0.17695389042848017</v>
      </c>
      <c r="EQ130">
        <f t="shared" ca="1" si="42"/>
        <v>-0.17695389042848017</v>
      </c>
      <c r="ER130">
        <f t="shared" ca="1" si="42"/>
        <v>-0.22782777899200019</v>
      </c>
      <c r="ES130">
        <f t="shared" ca="1" si="42"/>
        <v>-6.2365175791631845E-2</v>
      </c>
      <c r="ET130">
        <f t="shared" ca="1" si="42"/>
        <v>-0.16688441518677286</v>
      </c>
      <c r="EU130">
        <f t="shared" ca="1" si="42"/>
        <v>-0.21324578059071728</v>
      </c>
      <c r="EV130">
        <f t="shared" ca="1" si="42"/>
        <v>4.7122380239520791E-2</v>
      </c>
      <c r="EW130">
        <f t="shared" ca="1" si="42"/>
        <v>0.98355815582694672</v>
      </c>
      <c r="EX130">
        <f t="shared" ca="1" si="42"/>
        <v>0.10030413100374889</v>
      </c>
      <c r="EY130">
        <f t="shared" ca="1" si="42"/>
        <v>1.473316751613998</v>
      </c>
      <c r="EZ130">
        <f t="shared" ca="1" si="42"/>
        <v>-0.11547775541498946</v>
      </c>
      <c r="FA130">
        <f t="shared" ca="1" si="42"/>
        <v>-0.47239747546632771</v>
      </c>
      <c r="FB130">
        <f t="shared" ca="1" si="42"/>
        <v>-3.7565141776937559E-2</v>
      </c>
      <c r="FC130">
        <f t="shared" ca="1" si="42"/>
        <v>-5.5534997590361658E-2</v>
      </c>
      <c r="FD130">
        <f t="shared" ca="1" si="42"/>
        <v>-0.37899755960729298</v>
      </c>
      <c r="FE130">
        <f t="shared" ca="1" si="42"/>
        <v>1.4145181078296483</v>
      </c>
      <c r="FF130">
        <f t="shared" ca="1" si="42"/>
        <v>0.40684922636102849</v>
      </c>
      <c r="FG130">
        <f t="shared" ca="1" si="42"/>
        <v>0.40684922636102849</v>
      </c>
      <c r="FH130">
        <f t="shared" ca="1" si="42"/>
        <v>0.11429560080683296</v>
      </c>
      <c r="FI130">
        <f t="shared" ca="1" si="42"/>
        <v>0.11429560080683296</v>
      </c>
      <c r="FJ130">
        <f t="shared" ca="1" si="42"/>
        <v>0.89257882770035057</v>
      </c>
      <c r="FK130">
        <f t="shared" ca="1" si="42"/>
        <v>1.5628532968497868</v>
      </c>
      <c r="FL130">
        <f t="shared" ca="1" si="42"/>
        <v>1.5628532968497868</v>
      </c>
      <c r="FM130">
        <f t="shared" ca="1" si="42"/>
        <v>-0.67066461324457338</v>
      </c>
      <c r="FN130">
        <f t="shared" ca="1" si="42"/>
        <v>-0.24200935550935535</v>
      </c>
      <c r="FO130">
        <f t="shared" ca="1" si="42"/>
        <v>-0.42731304294975653</v>
      </c>
      <c r="FP130">
        <f t="shared" ca="1" si="42"/>
        <v>0.29603571880936991</v>
      </c>
      <c r="FQ130">
        <f t="shared" ca="1" si="42"/>
        <v>-0.1945030452000539</v>
      </c>
      <c r="FR130">
        <f t="shared" ca="1" si="42"/>
        <v>3.3842388727942985E-2</v>
      </c>
      <c r="FS130">
        <f t="shared" ca="1" si="42"/>
        <v>-0.24157460542649398</v>
      </c>
      <c r="FT130">
        <f t="shared" ca="1" si="42"/>
        <v>0.17212040913415788</v>
      </c>
      <c r="FU130">
        <f t="shared" ca="1" si="42"/>
        <v>0.10351161134427098</v>
      </c>
      <c r="FV130">
        <f t="shared" ca="1" si="42"/>
        <v>-0.22892791372874327</v>
      </c>
      <c r="FW130">
        <f t="shared" ca="1" si="42"/>
        <v>0.44796428571428415</v>
      </c>
      <c r="FX130">
        <f t="shared" ca="1" si="42"/>
        <v>0.30988307516712865</v>
      </c>
      <c r="FY130">
        <f t="shared" ca="1" si="42"/>
        <v>-9.464821002386635E-2</v>
      </c>
      <c r="FZ130">
        <f t="shared" ca="1" si="42"/>
        <v>0.23588111106101015</v>
      </c>
      <c r="GA130">
        <f t="shared" ca="1" si="42"/>
        <v>4.1212933406714378E-2</v>
      </c>
      <c r="GB130">
        <f t="shared" ca="1" si="42"/>
        <v>4.1212933406714378E-2</v>
      </c>
    </row>
    <row r="131" spans="3:184" x14ac:dyDescent="0.25">
      <c r="C131">
        <v>2009</v>
      </c>
      <c r="F131">
        <f t="shared" ref="F131:BQ131" ca="1" si="43">IF(ISERROR((F34/F33-1)*F64),"",(F34/F33-1)*F64)</f>
        <v>-0.47377804697614201</v>
      </c>
      <c r="G131">
        <f t="shared" ca="1" si="43"/>
        <v>2.5093811074918579E-2</v>
      </c>
      <c r="H131">
        <f t="shared" ca="1" si="43"/>
        <v>1.030800000000001E-2</v>
      </c>
      <c r="I131">
        <f t="shared" ca="1" si="43"/>
        <v>-20.783825844442102</v>
      </c>
      <c r="J131">
        <f t="shared" ca="1" si="43"/>
        <v>-12.124362608973575</v>
      </c>
      <c r="K131">
        <f t="shared" ca="1" si="43"/>
        <v>-2.1578212650917017</v>
      </c>
      <c r="L131">
        <f t="shared" ca="1" si="43"/>
        <v>-1.9407008086253381E-4</v>
      </c>
      <c r="M131">
        <f t="shared" ca="1" si="43"/>
        <v>-1.8614263714774593</v>
      </c>
      <c r="N131" t="str">
        <f t="shared" ca="1" si="43"/>
        <v/>
      </c>
      <c r="O131">
        <f t="shared" ca="1" si="43"/>
        <v>-0.37050903614457825</v>
      </c>
      <c r="P131">
        <f t="shared" ca="1" si="43"/>
        <v>7.5680274442538692E-2</v>
      </c>
      <c r="Q131">
        <f t="shared" ca="1" si="43"/>
        <v>-9.088436199444109</v>
      </c>
      <c r="R131">
        <f t="shared" ca="1" si="43"/>
        <v>-0.19801773819324861</v>
      </c>
      <c r="S131">
        <f t="shared" ca="1" si="43"/>
        <v>-0.15749447278490472</v>
      </c>
      <c r="T131">
        <f t="shared" ca="1" si="43"/>
        <v>-3.1131884908984071E-2</v>
      </c>
      <c r="U131">
        <f t="shared" ca="1" si="43"/>
        <v>-0.11610924369747903</v>
      </c>
      <c r="V131">
        <f t="shared" ca="1" si="43"/>
        <v>0</v>
      </c>
      <c r="W131">
        <f t="shared" ca="1" si="43"/>
        <v>1.9154569466455336E-2</v>
      </c>
      <c r="X131">
        <f t="shared" ca="1" si="43"/>
        <v>-3.8087700534759311E-3</v>
      </c>
      <c r="Y131">
        <f t="shared" ca="1" si="43"/>
        <v>-5.9596705600479326E-2</v>
      </c>
      <c r="Z131">
        <f t="shared" ca="1" si="43"/>
        <v>-7.0687971593429398E-3</v>
      </c>
      <c r="AA131">
        <f t="shared" ca="1" si="43"/>
        <v>3.8002496878901379E-2</v>
      </c>
      <c r="AB131">
        <f t="shared" ca="1" si="43"/>
        <v>-8.21296805584939E-2</v>
      </c>
      <c r="AC131">
        <f t="shared" ca="1" si="43"/>
        <v>-0.11344992444847379</v>
      </c>
      <c r="AD131">
        <f t="shared" ca="1" si="43"/>
        <v>3.198212389380533E-2</v>
      </c>
      <c r="AE131">
        <f t="shared" ca="1" si="43"/>
        <v>3.9792944785275959E-2</v>
      </c>
      <c r="AF131">
        <f t="shared" ca="1" si="43"/>
        <v>-0.24551754180797564</v>
      </c>
      <c r="AG131">
        <f t="shared" ca="1" si="43"/>
        <v>-0.11389514544025166</v>
      </c>
      <c r="AH131">
        <f t="shared" ca="1" si="43"/>
        <v>-0.11218114217727544</v>
      </c>
      <c r="AI131">
        <f t="shared" ca="1" si="43"/>
        <v>-2.048955223880598E-2</v>
      </c>
      <c r="AJ131">
        <f t="shared" ca="1" si="43"/>
        <v>-0.53562584146173942</v>
      </c>
      <c r="AK131">
        <f t="shared" ca="1" si="43"/>
        <v>-0.26357501406865502</v>
      </c>
      <c r="AL131">
        <f t="shared" ca="1" si="43"/>
        <v>-0.16614726666666677</v>
      </c>
      <c r="AM131">
        <f t="shared" ca="1" si="43"/>
        <v>-0.10258085710019393</v>
      </c>
      <c r="AN131">
        <f t="shared" ca="1" si="43"/>
        <v>-8.2819621870209442E-2</v>
      </c>
      <c r="AO131">
        <f t="shared" ca="1" si="43"/>
        <v>-8.2819621870209442E-2</v>
      </c>
      <c r="AP131">
        <f t="shared" ca="1" si="43"/>
        <v>-0.70637612877263611</v>
      </c>
      <c r="AQ131">
        <f t="shared" ca="1" si="43"/>
        <v>-0.70637612877263611</v>
      </c>
      <c r="AR131">
        <f t="shared" ca="1" si="43"/>
        <v>-8.6605940594059405E-2</v>
      </c>
      <c r="AS131">
        <f t="shared" ca="1" si="43"/>
        <v>-0.43985080269290527</v>
      </c>
      <c r="AT131">
        <f t="shared" ca="1" si="43"/>
        <v>1.3411479385610353E-2</v>
      </c>
      <c r="AU131">
        <f t="shared" ca="1" si="43"/>
        <v>-9.3039341692789976E-2</v>
      </c>
      <c r="AV131">
        <f t="shared" ca="1" si="43"/>
        <v>-9.7826386233269585E-2</v>
      </c>
      <c r="AW131">
        <f t="shared" ca="1" si="43"/>
        <v>-4.4934126984126832E-3</v>
      </c>
      <c r="AX131">
        <f t="shared" ca="1" si="43"/>
        <v>0.60469869249970354</v>
      </c>
      <c r="AY131">
        <f t="shared" ca="1" si="43"/>
        <v>0.60469869249970354</v>
      </c>
      <c r="AZ131">
        <f t="shared" ca="1" si="43"/>
        <v>-1.0970305501110673</v>
      </c>
      <c r="BA131">
        <f t="shared" ca="1" si="43"/>
        <v>-0.6112962770562772</v>
      </c>
      <c r="BB131">
        <f t="shared" ca="1" si="43"/>
        <v>-0.48870057729313676</v>
      </c>
      <c r="BC131">
        <f t="shared" ca="1" si="43"/>
        <v>-0.28515484363081611</v>
      </c>
      <c r="BD131">
        <f t="shared" ca="1" si="43"/>
        <v>-0.20157150595882989</v>
      </c>
      <c r="BE131">
        <f t="shared" ca="1" si="43"/>
        <v>-2.409295776839298</v>
      </c>
      <c r="BF131">
        <f t="shared" ca="1" si="43"/>
        <v>-0.69719423007573023</v>
      </c>
      <c r="BG131">
        <f t="shared" ca="1" si="43"/>
        <v>-0.39509127480293549</v>
      </c>
      <c r="BH131">
        <f t="shared" ca="1" si="43"/>
        <v>-0.30274989447024053</v>
      </c>
      <c r="BI131">
        <f t="shared" ca="1" si="43"/>
        <v>-1.7128074676654765</v>
      </c>
      <c r="BJ131">
        <f t="shared" ca="1" si="43"/>
        <v>-1.6128526853228202</v>
      </c>
      <c r="BK131">
        <f t="shared" ca="1" si="43"/>
        <v>-9.9209145345672309E-2</v>
      </c>
      <c r="BL131">
        <f t="shared" ca="1" si="43"/>
        <v>-0.27927746511809215</v>
      </c>
      <c r="BM131">
        <f t="shared" ca="1" si="43"/>
        <v>-0.27927746511809215</v>
      </c>
      <c r="BN131">
        <f t="shared" ca="1" si="43"/>
        <v>-0.73035175945811992</v>
      </c>
      <c r="BO131">
        <f t="shared" ca="1" si="43"/>
        <v>-0.73035175945811992</v>
      </c>
      <c r="BP131">
        <f t="shared" ca="1" si="43"/>
        <v>-1.6378748060708266</v>
      </c>
      <c r="BQ131">
        <f t="shared" ca="1" si="43"/>
        <v>-1.6378748060708266</v>
      </c>
      <c r="BR131">
        <f t="shared" ref="BR131:EC131" ca="1" si="44">IF(ISERROR((BR34/BR33-1)*BR64),"",(BR34/BR33-1)*BR64)</f>
        <v>-1.2930533822981529</v>
      </c>
      <c r="BS131">
        <f t="shared" ca="1" si="44"/>
        <v>-1.724990119918546</v>
      </c>
      <c r="BT131">
        <f t="shared" ca="1" si="44"/>
        <v>0.43271777839799103</v>
      </c>
      <c r="BU131">
        <f t="shared" ca="1" si="44"/>
        <v>-7.8124006359295186E-4</v>
      </c>
      <c r="BV131">
        <f t="shared" ca="1" si="44"/>
        <v>0.37142495369590806</v>
      </c>
      <c r="BW131">
        <f t="shared" ca="1" si="44"/>
        <v>6.8246376811594192E-2</v>
      </c>
      <c r="BX131">
        <f t="shared" ca="1" si="44"/>
        <v>-0.4772155906638057</v>
      </c>
      <c r="BY131">
        <f t="shared" ca="1" si="44"/>
        <v>-0.35023675351625561</v>
      </c>
      <c r="BZ131">
        <f t="shared" ca="1" si="44"/>
        <v>-0.30644749527410214</v>
      </c>
      <c r="CA131">
        <f t="shared" ca="1" si="44"/>
        <v>-4.2073564487632463E-2</v>
      </c>
      <c r="CB131">
        <f t="shared" ca="1" si="44"/>
        <v>-0.12756811377245503</v>
      </c>
      <c r="CC131">
        <f t="shared" ca="1" si="44"/>
        <v>4.1931407942238349E-3</v>
      </c>
      <c r="CD131">
        <f t="shared" ca="1" si="44"/>
        <v>6.501872659176032E-2</v>
      </c>
      <c r="CE131">
        <f t="shared" ca="1" si="44"/>
        <v>-0.19600789573101626</v>
      </c>
      <c r="CF131">
        <f t="shared" ca="1" si="44"/>
        <v>0.32780779014308553</v>
      </c>
      <c r="CG131">
        <f t="shared" ca="1" si="44"/>
        <v>0.32780779014308553</v>
      </c>
      <c r="CH131">
        <f t="shared" ca="1" si="44"/>
        <v>0.88046528553237247</v>
      </c>
      <c r="CI131">
        <f t="shared" ca="1" si="44"/>
        <v>-0.55088942781356587</v>
      </c>
      <c r="CJ131">
        <f t="shared" ca="1" si="44"/>
        <v>-1.204706148055207</v>
      </c>
      <c r="CK131">
        <f t="shared" ca="1" si="44"/>
        <v>-1.4404442798963562E-2</v>
      </c>
      <c r="CL131">
        <f t="shared" ca="1" si="44"/>
        <v>-1.1895842155216469</v>
      </c>
      <c r="CM131">
        <f t="shared" ca="1" si="44"/>
        <v>-0.56475833884844451</v>
      </c>
      <c r="CN131">
        <f t="shared" ca="1" si="44"/>
        <v>-0.62512338720273286</v>
      </c>
      <c r="CO131">
        <f t="shared" ca="1" si="44"/>
        <v>-9.7204968944099215E-4</v>
      </c>
      <c r="CP131">
        <f t="shared" ca="1" si="44"/>
        <v>-8.6610288182218333</v>
      </c>
      <c r="CQ131">
        <f t="shared" ca="1" si="44"/>
        <v>-3.0368933427910885</v>
      </c>
      <c r="CR131">
        <f t="shared" ca="1" si="44"/>
        <v>-1.662189195127777</v>
      </c>
      <c r="CS131">
        <f t="shared" ca="1" si="44"/>
        <v>-3.9601440038356288</v>
      </c>
      <c r="CT131">
        <f t="shared" ca="1" si="44"/>
        <v>-19.237295161266509</v>
      </c>
      <c r="CU131">
        <f t="shared" ca="1" si="44"/>
        <v>-11.950944032393224</v>
      </c>
      <c r="CV131">
        <f t="shared" ca="1" si="44"/>
        <v>-6.0943789304845142</v>
      </c>
      <c r="CW131">
        <f t="shared" ca="1" si="44"/>
        <v>-1.4982315068493144</v>
      </c>
      <c r="CX131">
        <f t="shared" ca="1" si="44"/>
        <v>-4.5667550000835453</v>
      </c>
      <c r="CY131">
        <f t="shared" ca="1" si="44"/>
        <v>-2.9819158027541093E-2</v>
      </c>
      <c r="CZ131">
        <f t="shared" ca="1" si="44"/>
        <v>-4.3785828113582452</v>
      </c>
      <c r="DA131">
        <f t="shared" ca="1" si="44"/>
        <v>-1.344307679738562</v>
      </c>
      <c r="DB131">
        <f t="shared" ca="1" si="44"/>
        <v>-4.4827395747030789E-3</v>
      </c>
      <c r="DC131">
        <f t="shared" ca="1" si="44"/>
        <v>-1.3362165979897567</v>
      </c>
      <c r="DD131">
        <f t="shared" ca="1" si="44"/>
        <v>-0.24657026604068849</v>
      </c>
      <c r="DE131">
        <f t="shared" ca="1" si="44"/>
        <v>-0.47821456773315169</v>
      </c>
      <c r="DF131">
        <f t="shared" ca="1" si="44"/>
        <v>-1.2034519624869746</v>
      </c>
      <c r="DG131">
        <f t="shared" ca="1" si="44"/>
        <v>-1.1094315443412508</v>
      </c>
      <c r="DH131">
        <f t="shared" ca="1" si="44"/>
        <v>-1.4771213966378747</v>
      </c>
      <c r="DI131">
        <f t="shared" ca="1" si="44"/>
        <v>-0.41899498018494052</v>
      </c>
      <c r="DJ131">
        <f t="shared" ca="1" si="44"/>
        <v>-1.0602821564809142</v>
      </c>
      <c r="DK131">
        <f t="shared" ca="1" si="44"/>
        <v>-2.0566534964430105</v>
      </c>
      <c r="DL131">
        <f t="shared" ca="1" si="44"/>
        <v>-0.96163881125762585</v>
      </c>
      <c r="DM131">
        <f t="shared" ca="1" si="44"/>
        <v>-0.75221815406144676</v>
      </c>
      <c r="DN131">
        <f t="shared" ca="1" si="44"/>
        <v>-0.20757473258654063</v>
      </c>
      <c r="DO131">
        <f t="shared" ca="1" si="44"/>
        <v>-0.19812595992045304</v>
      </c>
      <c r="DP131">
        <f t="shared" ca="1" si="44"/>
        <v>-1.249330730619067E-2</v>
      </c>
      <c r="DQ131">
        <f t="shared" ca="1" si="44"/>
        <v>0.58014716898701091</v>
      </c>
      <c r="DR131">
        <f t="shared" ca="1" si="44"/>
        <v>0.58014716898701091</v>
      </c>
      <c r="DS131">
        <f t="shared" ca="1" si="44"/>
        <v>-1.675467166979363</v>
      </c>
      <c r="DT131">
        <f t="shared" ca="1" si="44"/>
        <v>-1.0378803621217858</v>
      </c>
      <c r="DU131">
        <f t="shared" ca="1" si="44"/>
        <v>-0.63915570565232838</v>
      </c>
      <c r="DV131">
        <f t="shared" ca="1" si="44"/>
        <v>0.69082631705556985</v>
      </c>
      <c r="DW131">
        <f t="shared" ca="1" si="44"/>
        <v>1.9232678344146069E-2</v>
      </c>
      <c r="DX131">
        <f t="shared" ca="1" si="44"/>
        <v>-5.7126567295046803E-2</v>
      </c>
      <c r="DY131">
        <f t="shared" ca="1" si="44"/>
        <v>-5.7127185290733344E-2</v>
      </c>
      <c r="DZ131" t="str">
        <f t="shared" ca="1" si="44"/>
        <v/>
      </c>
      <c r="EA131">
        <f t="shared" ca="1" si="44"/>
        <v>0.72876398891966898</v>
      </c>
      <c r="EB131">
        <f t="shared" ca="1" si="44"/>
        <v>2.018901476693729</v>
      </c>
      <c r="EC131">
        <f t="shared" ca="1" si="44"/>
        <v>2.018901476693729</v>
      </c>
      <c r="ED131">
        <f t="shared" ref="ED131:GB131" ca="1" si="45">IF(ISERROR((ED34/ED33-1)*ED64),"",(ED34/ED33-1)*ED64)</f>
        <v>1.3614751794115325</v>
      </c>
      <c r="EE131">
        <f t="shared" ca="1" si="45"/>
        <v>0.24669230093955674</v>
      </c>
      <c r="EF131">
        <f t="shared" ca="1" si="45"/>
        <v>0.4105826067714099</v>
      </c>
      <c r="EG131">
        <f t="shared" ca="1" si="45"/>
        <v>-10.176210179514259</v>
      </c>
      <c r="EH131">
        <f t="shared" ca="1" si="45"/>
        <v>-4.933897734695428</v>
      </c>
      <c r="EI131">
        <f t="shared" ca="1" si="45"/>
        <v>-3.1503406326034078</v>
      </c>
      <c r="EJ131">
        <f t="shared" ca="1" si="45"/>
        <v>-2.0849260690253981</v>
      </c>
      <c r="EK131">
        <f t="shared" ca="1" si="45"/>
        <v>-1.3650917907497682</v>
      </c>
      <c r="EL131">
        <f t="shared" ca="1" si="45"/>
        <v>-0.96823339175393208</v>
      </c>
      <c r="EM131">
        <f t="shared" ca="1" si="45"/>
        <v>-0.39833034148894381</v>
      </c>
      <c r="EN131">
        <f t="shared" ca="1" si="45"/>
        <v>-0.71965564722617326</v>
      </c>
      <c r="EO131">
        <f t="shared" ca="1" si="45"/>
        <v>-1.0659505539485894</v>
      </c>
      <c r="EP131">
        <f t="shared" ca="1" si="45"/>
        <v>-0.30006648501362382</v>
      </c>
      <c r="EQ131">
        <f t="shared" ca="1" si="45"/>
        <v>-0.30006648501362382</v>
      </c>
      <c r="ER131">
        <f t="shared" ca="1" si="45"/>
        <v>-1.4835095901348472</v>
      </c>
      <c r="ES131">
        <f t="shared" ca="1" si="45"/>
        <v>-1.0073406297768266</v>
      </c>
      <c r="ET131">
        <f t="shared" ca="1" si="45"/>
        <v>-0.47684180577427826</v>
      </c>
      <c r="EU131">
        <f t="shared" ca="1" si="45"/>
        <v>-0.4429803278688525</v>
      </c>
      <c r="EV131">
        <f t="shared" ca="1" si="45"/>
        <v>-3.2187186932849401E-2</v>
      </c>
      <c r="EW131">
        <f t="shared" ca="1" si="45"/>
        <v>-5.2427390994238552</v>
      </c>
      <c r="EX131">
        <f t="shared" ca="1" si="45"/>
        <v>-1.3635119674887897</v>
      </c>
      <c r="EY131">
        <f t="shared" ca="1" si="45"/>
        <v>-2.4618143368740517</v>
      </c>
      <c r="EZ131">
        <f t="shared" ca="1" si="45"/>
        <v>-0.6170698541811328</v>
      </c>
      <c r="FA131">
        <f t="shared" ca="1" si="45"/>
        <v>-0.80096265540880762</v>
      </c>
      <c r="FB131">
        <f t="shared" ca="1" si="45"/>
        <v>-0.12835717046772324</v>
      </c>
      <c r="FC131">
        <f t="shared" ca="1" si="45"/>
        <v>-0.10459315871774835</v>
      </c>
      <c r="FD131">
        <f t="shared" ca="1" si="45"/>
        <v>-0.56887764084507042</v>
      </c>
      <c r="FE131">
        <f t="shared" ca="1" si="45"/>
        <v>2.9833758690874035</v>
      </c>
      <c r="FF131">
        <f t="shared" ca="1" si="45"/>
        <v>0.74105238456289446</v>
      </c>
      <c r="FG131">
        <f t="shared" ca="1" si="45"/>
        <v>0.74105238456289446</v>
      </c>
      <c r="FH131">
        <f t="shared" ca="1" si="45"/>
        <v>-0.41842773794002858</v>
      </c>
      <c r="FI131">
        <f t="shared" ca="1" si="45"/>
        <v>-0.41842773794002858</v>
      </c>
      <c r="FJ131">
        <f t="shared" ca="1" si="45"/>
        <v>2.6627604465083055</v>
      </c>
      <c r="FK131">
        <f t="shared" ca="1" si="45"/>
        <v>2.3545497326494185</v>
      </c>
      <c r="FL131">
        <f t="shared" ca="1" si="45"/>
        <v>2.3545497326494185</v>
      </c>
      <c r="FM131">
        <f t="shared" ca="1" si="45"/>
        <v>0.30765723133062556</v>
      </c>
      <c r="FN131">
        <f t="shared" ca="1" si="45"/>
        <v>0.25830317019628035</v>
      </c>
      <c r="FO131">
        <f t="shared" ca="1" si="45"/>
        <v>4.6928341160046266E-2</v>
      </c>
      <c r="FP131">
        <f t="shared" ca="1" si="45"/>
        <v>-0.746771365149833</v>
      </c>
      <c r="FQ131">
        <f t="shared" ca="1" si="45"/>
        <v>-0.86264870498614965</v>
      </c>
      <c r="FR131">
        <f t="shared" ca="1" si="45"/>
        <v>-0.50579982293920911</v>
      </c>
      <c r="FS131">
        <f t="shared" ca="1" si="45"/>
        <v>-0.12773910806174971</v>
      </c>
      <c r="FT131">
        <f t="shared" ca="1" si="45"/>
        <v>7.7692757306226101E-2</v>
      </c>
      <c r="FU131">
        <f t="shared" ca="1" si="45"/>
        <v>-0.45722090954028649</v>
      </c>
      <c r="FV131">
        <f t="shared" ca="1" si="45"/>
        <v>-0.35677487908756256</v>
      </c>
      <c r="FW131">
        <f t="shared" ca="1" si="45"/>
        <v>0.25107005128892895</v>
      </c>
      <c r="FX131">
        <f t="shared" ca="1" si="45"/>
        <v>0.48103505028954568</v>
      </c>
      <c r="FY131">
        <f t="shared" ca="1" si="45"/>
        <v>5.741762402088782E-2</v>
      </c>
      <c r="FZ131">
        <f t="shared" ca="1" si="45"/>
        <v>-0.28524884437596321</v>
      </c>
      <c r="GA131">
        <f t="shared" ca="1" si="45"/>
        <v>-0.13496093749999996</v>
      </c>
      <c r="GB131">
        <f t="shared" ca="1" si="45"/>
        <v>-0.13496093749999996</v>
      </c>
    </row>
    <row r="132" spans="3:184" x14ac:dyDescent="0.25">
      <c r="C132">
        <v>2010</v>
      </c>
      <c r="F132">
        <f t="shared" ref="F132:BQ132" ca="1" si="46">IF(ISERROR((F35/F34-1)*F65),"",(F35/F34-1)*F65)</f>
        <v>-7.5180679110405185E-2</v>
      </c>
      <c r="G132">
        <f t="shared" ca="1" si="46"/>
        <v>2.927027027027029E-2</v>
      </c>
      <c r="H132">
        <f t="shared" ca="1" si="46"/>
        <v>1.0805825242718442E-2</v>
      </c>
      <c r="I132">
        <f t="shared" ca="1" si="46"/>
        <v>10.208528910627862</v>
      </c>
      <c r="J132">
        <f t="shared" ca="1" si="46"/>
        <v>5.3019837380884098</v>
      </c>
      <c r="K132">
        <f t="shared" ca="1" si="46"/>
        <v>-0.36045540359437822</v>
      </c>
      <c r="L132">
        <f t="shared" ca="1" si="46"/>
        <v>1.4333064190552862E-3</v>
      </c>
      <c r="M132">
        <f t="shared" ca="1" si="46"/>
        <v>-0.60527666484289555</v>
      </c>
      <c r="N132" t="str">
        <f t="shared" ca="1" si="46"/>
        <v/>
      </c>
      <c r="O132">
        <f t="shared" ca="1" si="46"/>
        <v>0.12617352690008535</v>
      </c>
      <c r="P132">
        <f t="shared" ca="1" si="46"/>
        <v>0.11476400329489296</v>
      </c>
      <c r="Q132">
        <f t="shared" ca="1" si="46"/>
        <v>4.6841256598995047</v>
      </c>
      <c r="R132">
        <f t="shared" ca="1" si="46"/>
        <v>0.68904544319127803</v>
      </c>
      <c r="S132">
        <f t="shared" ca="1" si="46"/>
        <v>0.58620631578947235</v>
      </c>
      <c r="T132">
        <f t="shared" ca="1" si="46"/>
        <v>0.2804755834829441</v>
      </c>
      <c r="U132">
        <f t="shared" ca="1" si="46"/>
        <v>0.12022979310344842</v>
      </c>
      <c r="V132">
        <f t="shared" ca="1" si="46"/>
        <v>7.449999999999974E-4</v>
      </c>
      <c r="W132">
        <f t="shared" ca="1" si="46"/>
        <v>9.9642574257425828E-2</v>
      </c>
      <c r="X132">
        <f t="shared" ca="1" si="46"/>
        <v>-4.3330075187969948E-2</v>
      </c>
      <c r="Y132">
        <f t="shared" ca="1" si="46"/>
        <v>0.37521316998468612</v>
      </c>
      <c r="Z132">
        <f t="shared" ca="1" si="46"/>
        <v>-0.2641937175877907</v>
      </c>
      <c r="AA132">
        <f t="shared" ca="1" si="46"/>
        <v>2.0220658342792255E-2</v>
      </c>
      <c r="AB132">
        <f t="shared" ca="1" si="46"/>
        <v>0.13778753522653389</v>
      </c>
      <c r="AC132">
        <f t="shared" ca="1" si="46"/>
        <v>0.22532814861460976</v>
      </c>
      <c r="AD132">
        <f t="shared" ca="1" si="46"/>
        <v>-8.8976342281879159E-2</v>
      </c>
      <c r="AE132">
        <f t="shared" ca="1" si="46"/>
        <v>-3.5000000000000045E-2</v>
      </c>
      <c r="AF132">
        <f t="shared" ca="1" si="46"/>
        <v>9.6308999999999922E-2</v>
      </c>
      <c r="AG132">
        <f t="shared" ca="1" si="46"/>
        <v>7.7759452054794675E-2</v>
      </c>
      <c r="AH132">
        <f t="shared" ca="1" si="46"/>
        <v>2.6791371077762589E-2</v>
      </c>
      <c r="AI132">
        <f t="shared" ca="1" si="46"/>
        <v>-7.4554644808743249E-3</v>
      </c>
      <c r="AJ132">
        <f t="shared" ca="1" si="46"/>
        <v>3.1991647058823763E-2</v>
      </c>
      <c r="AK132">
        <f t="shared" ca="1" si="46"/>
        <v>2.2485063630274509E-2</v>
      </c>
      <c r="AL132">
        <f t="shared" ca="1" si="46"/>
        <v>9.9299445916646412E-2</v>
      </c>
      <c r="AM132">
        <f t="shared" ca="1" si="46"/>
        <v>-9.0987276341948073E-2</v>
      </c>
      <c r="AN132">
        <f t="shared" ca="1" si="46"/>
        <v>-1.1059723352318914E-2</v>
      </c>
      <c r="AO132">
        <f t="shared" ca="1" si="46"/>
        <v>-1.1059723352318914E-2</v>
      </c>
      <c r="AP132">
        <f t="shared" ca="1" si="46"/>
        <v>-0.10068183916535854</v>
      </c>
      <c r="AQ132">
        <f t="shared" ca="1" si="46"/>
        <v>-0.10068183916535854</v>
      </c>
      <c r="AR132">
        <f t="shared" ca="1" si="46"/>
        <v>0.12710543046357622</v>
      </c>
      <c r="AS132">
        <f t="shared" ca="1" si="46"/>
        <v>-0.12154101382488482</v>
      </c>
      <c r="AT132">
        <f t="shared" ca="1" si="46"/>
        <v>-8.7618026418026435E-2</v>
      </c>
      <c r="AU132">
        <f t="shared" ca="1" si="46"/>
        <v>7.5648568608094741E-2</v>
      </c>
      <c r="AV132">
        <f t="shared" ca="1" si="46"/>
        <v>-5.3076870748298907E-3</v>
      </c>
      <c r="AW132">
        <f t="shared" ca="1" si="46"/>
        <v>-8.9952092467118341E-2</v>
      </c>
      <c r="AX132">
        <f t="shared" ca="1" si="46"/>
        <v>-0.63838951635448737</v>
      </c>
      <c r="AY132">
        <f t="shared" ca="1" si="46"/>
        <v>-0.63838951635448737</v>
      </c>
      <c r="AZ132">
        <f t="shared" ca="1" si="46"/>
        <v>-3.570837017838107E-2</v>
      </c>
      <c r="BA132">
        <f t="shared" ca="1" si="46"/>
        <v>-0.11087620598922432</v>
      </c>
      <c r="BB132">
        <f t="shared" ca="1" si="46"/>
        <v>7.6375681818181787E-2</v>
      </c>
      <c r="BC132">
        <f t="shared" ca="1" si="46"/>
        <v>5.4806737918215769E-2</v>
      </c>
      <c r="BD132">
        <f t="shared" ca="1" si="46"/>
        <v>2.135979541227542E-2</v>
      </c>
      <c r="BE132">
        <f t="shared" ca="1" si="46"/>
        <v>0.70392160900604028</v>
      </c>
      <c r="BF132">
        <f t="shared" ca="1" si="46"/>
        <v>0.27057503506311381</v>
      </c>
      <c r="BG132">
        <f t="shared" ca="1" si="46"/>
        <v>2.4786388670338357E-2</v>
      </c>
      <c r="BH132">
        <f t="shared" ca="1" si="46"/>
        <v>0.24909368635437881</v>
      </c>
      <c r="BI132">
        <f t="shared" ca="1" si="46"/>
        <v>0.4321470294913799</v>
      </c>
      <c r="BJ132">
        <f t="shared" ca="1" si="46"/>
        <v>0.59436909234411983</v>
      </c>
      <c r="BK132">
        <f t="shared" ca="1" si="46"/>
        <v>-0.16358399999999998</v>
      </c>
      <c r="BL132">
        <f t="shared" ca="1" si="46"/>
        <v>-0.30590320851271235</v>
      </c>
      <c r="BM132">
        <f t="shared" ca="1" si="46"/>
        <v>-0.30590320851271235</v>
      </c>
      <c r="BN132">
        <f t="shared" ca="1" si="46"/>
        <v>0.35464058186451458</v>
      </c>
      <c r="BO132">
        <f t="shared" ca="1" si="46"/>
        <v>0.35464058186451458</v>
      </c>
      <c r="BP132">
        <f t="shared" ca="1" si="46"/>
        <v>1.1645174825667397</v>
      </c>
      <c r="BQ132">
        <f t="shared" ca="1" si="46"/>
        <v>1.1645174825667397</v>
      </c>
      <c r="BR132">
        <f t="shared" ref="BR132:EC132" ca="1" si="47">IF(ISERROR((BR35/BR34-1)*BR65),"",(BR35/BR34-1)*BR65)</f>
        <v>2.3141265252932111</v>
      </c>
      <c r="BS132">
        <f t="shared" ca="1" si="47"/>
        <v>0.945946461735511</v>
      </c>
      <c r="BT132">
        <f t="shared" ca="1" si="47"/>
        <v>1.3690283407718562</v>
      </c>
      <c r="BU132">
        <f t="shared" ca="1" si="47"/>
        <v>0.30623747016706448</v>
      </c>
      <c r="BV132">
        <f t="shared" ca="1" si="47"/>
        <v>0.80899015282810738</v>
      </c>
      <c r="BW132">
        <f t="shared" ca="1" si="47"/>
        <v>0.24645021097046413</v>
      </c>
      <c r="BX132">
        <f t="shared" ca="1" si="47"/>
        <v>0.42335524509130951</v>
      </c>
      <c r="BY132">
        <f t="shared" ca="1" si="47"/>
        <v>0.30642348391848734</v>
      </c>
      <c r="BZ132">
        <f t="shared" ca="1" si="47"/>
        <v>6.0954667023268454E-2</v>
      </c>
      <c r="CA132">
        <f t="shared" ca="1" si="47"/>
        <v>0.24688132975151109</v>
      </c>
      <c r="CB132">
        <f t="shared" ca="1" si="47"/>
        <v>0.11717725148021198</v>
      </c>
      <c r="CC132">
        <f t="shared" ca="1" si="47"/>
        <v>5.2410638297872354E-2</v>
      </c>
      <c r="CD132">
        <f t="shared" ca="1" si="47"/>
        <v>-6.3126674233825258E-2</v>
      </c>
      <c r="CE132">
        <f t="shared" ca="1" si="47"/>
        <v>0.12833616144975268</v>
      </c>
      <c r="CF132">
        <f t="shared" ca="1" si="47"/>
        <v>0.73443127814339981</v>
      </c>
      <c r="CG132">
        <f t="shared" ca="1" si="47"/>
        <v>0.73443127814339981</v>
      </c>
      <c r="CH132">
        <f t="shared" ca="1" si="47"/>
        <v>0.21914116114285637</v>
      </c>
      <c r="CI132">
        <f t="shared" ca="1" si="47"/>
        <v>0.51200420499342991</v>
      </c>
      <c r="CJ132">
        <f t="shared" ca="1" si="47"/>
        <v>0.24533704913014559</v>
      </c>
      <c r="CK132">
        <f t="shared" ca="1" si="47"/>
        <v>-0.44396147084313486</v>
      </c>
      <c r="CL132">
        <f t="shared" ca="1" si="47"/>
        <v>0.68586773461150452</v>
      </c>
      <c r="CM132">
        <f t="shared" ca="1" si="47"/>
        <v>0.51665576850808015</v>
      </c>
      <c r="CN132">
        <f t="shared" ca="1" si="47"/>
        <v>0.16812946979038243</v>
      </c>
      <c r="CO132">
        <f t="shared" ca="1" si="47"/>
        <v>4.1078864353312388E-3</v>
      </c>
      <c r="CP132">
        <f t="shared" ca="1" si="47"/>
        <v>4.9087324079356049</v>
      </c>
      <c r="CQ132">
        <f t="shared" ca="1" si="47"/>
        <v>1.5899327199539968</v>
      </c>
      <c r="CR132">
        <f t="shared" ca="1" si="47"/>
        <v>1.0596128391392878</v>
      </c>
      <c r="CS132">
        <f t="shared" ca="1" si="47"/>
        <v>2.2548463052033254</v>
      </c>
      <c r="CT132">
        <f t="shared" ca="1" si="47"/>
        <v>13.25677128970384</v>
      </c>
      <c r="CU132">
        <f t="shared" ca="1" si="47"/>
        <v>1.9246426927600591</v>
      </c>
      <c r="CV132">
        <f t="shared" ca="1" si="47"/>
        <v>1.2555725612257977</v>
      </c>
      <c r="CW132">
        <f t="shared" ca="1" si="47"/>
        <v>0.79317049130915207</v>
      </c>
      <c r="CX132">
        <f t="shared" ca="1" si="47"/>
        <v>0.96738385864736021</v>
      </c>
      <c r="CY132">
        <f t="shared" ca="1" si="47"/>
        <v>-0.50155554721924467</v>
      </c>
      <c r="CZ132">
        <f t="shared" ca="1" si="47"/>
        <v>7.743645064575623E-2</v>
      </c>
      <c r="DA132">
        <f t="shared" ca="1" si="47"/>
        <v>-0.63228820968822153</v>
      </c>
      <c r="DB132">
        <f t="shared" ca="1" si="47"/>
        <v>0.14162466094658188</v>
      </c>
      <c r="DC132">
        <f t="shared" ca="1" si="47"/>
        <v>-0.77578549191863133</v>
      </c>
      <c r="DD132">
        <f t="shared" ca="1" si="47"/>
        <v>0.30351464377133131</v>
      </c>
      <c r="DE132">
        <f t="shared" ca="1" si="47"/>
        <v>-3.3315639424382266E-2</v>
      </c>
      <c r="DF132">
        <f t="shared" ca="1" si="47"/>
        <v>-0.60420567860279095</v>
      </c>
      <c r="DG132">
        <f t="shared" ca="1" si="47"/>
        <v>1.044290288508557</v>
      </c>
      <c r="DH132">
        <f t="shared" ca="1" si="47"/>
        <v>0.59054907000193102</v>
      </c>
      <c r="DI132">
        <f t="shared" ca="1" si="47"/>
        <v>0.3893612834978844</v>
      </c>
      <c r="DJ132">
        <f t="shared" ca="1" si="47"/>
        <v>0.20280959747078517</v>
      </c>
      <c r="DK132">
        <f t="shared" ca="1" si="47"/>
        <v>2.7880238268196966</v>
      </c>
      <c r="DL132">
        <f t="shared" ca="1" si="47"/>
        <v>-5.5080897051474641E-2</v>
      </c>
      <c r="DM132">
        <f t="shared" ca="1" si="47"/>
        <v>8.5487244352597191E-2</v>
      </c>
      <c r="DN132">
        <f t="shared" ca="1" si="47"/>
        <v>-0.14262895437752371</v>
      </c>
      <c r="DO132">
        <f t="shared" ca="1" si="47"/>
        <v>0.11471840898307729</v>
      </c>
      <c r="DP132">
        <f t="shared" ca="1" si="47"/>
        <v>-0.25498829231916481</v>
      </c>
      <c r="DQ132">
        <f t="shared" ca="1" si="47"/>
        <v>0.68722021881095907</v>
      </c>
      <c r="DR132">
        <f t="shared" ca="1" si="47"/>
        <v>0.68722021881095907</v>
      </c>
      <c r="DS132">
        <f t="shared" ca="1" si="47"/>
        <v>2.1607513885036211</v>
      </c>
      <c r="DT132">
        <f t="shared" ca="1" si="47"/>
        <v>1.7355697560975589</v>
      </c>
      <c r="DU132">
        <f t="shared" ca="1" si="47"/>
        <v>0.42485615927001202</v>
      </c>
      <c r="DV132">
        <f t="shared" ca="1" si="47"/>
        <v>-5.2611291710483838</v>
      </c>
      <c r="DW132">
        <f t="shared" ca="1" si="47"/>
        <v>-2.507298701062656</v>
      </c>
      <c r="DX132">
        <f t="shared" ca="1" si="47"/>
        <v>-1.0586977808332181</v>
      </c>
      <c r="DY132">
        <f t="shared" ca="1" si="47"/>
        <v>-1.0577643758765785</v>
      </c>
      <c r="DZ132" t="str">
        <f t="shared" ca="1" si="47"/>
        <v/>
      </c>
      <c r="EA132">
        <f t="shared" ca="1" si="47"/>
        <v>-1.6961145042539267</v>
      </c>
      <c r="EB132">
        <f t="shared" ca="1" si="47"/>
        <v>4.1384770863451505</v>
      </c>
      <c r="EC132">
        <f t="shared" ca="1" si="47"/>
        <v>4.1384770863451505</v>
      </c>
      <c r="ED132">
        <f t="shared" ref="ED132:GB132" ca="1" si="48">IF(ISERROR((ED35/ED34-1)*ED65),"",(ED35/ED34-1)*ED65)</f>
        <v>1.1248792168617534</v>
      </c>
      <c r="EE132">
        <f t="shared" ca="1" si="48"/>
        <v>2.9662623177000675</v>
      </c>
      <c r="EF132">
        <f t="shared" ca="1" si="48"/>
        <v>4.6374970484061341E-2</v>
      </c>
      <c r="EG132">
        <f t="shared" ca="1" si="48"/>
        <v>7.6544610804794164</v>
      </c>
      <c r="EH132">
        <f t="shared" ca="1" si="48"/>
        <v>2.6305215199459702</v>
      </c>
      <c r="EI132">
        <f t="shared" ca="1" si="48"/>
        <v>0.69096338521230261</v>
      </c>
      <c r="EJ132">
        <f t="shared" ca="1" si="48"/>
        <v>0.7066435516256061</v>
      </c>
      <c r="EK132">
        <f t="shared" ca="1" si="48"/>
        <v>1.4502266273684226</v>
      </c>
      <c r="EL132">
        <f t="shared" ca="1" si="48"/>
        <v>0.39374717768712769</v>
      </c>
      <c r="EM132">
        <f t="shared" ca="1" si="48"/>
        <v>1.0585273986624806</v>
      </c>
      <c r="EN132">
        <f t="shared" ca="1" si="48"/>
        <v>-0.74499538883806082</v>
      </c>
      <c r="EO132">
        <f t="shared" ca="1" si="48"/>
        <v>-1.6786409784479841E-2</v>
      </c>
      <c r="EP132">
        <f t="shared" ca="1" si="48"/>
        <v>0.94686020581250629</v>
      </c>
      <c r="EQ132">
        <f t="shared" ca="1" si="48"/>
        <v>0.94686020581250629</v>
      </c>
      <c r="ER132">
        <f t="shared" ca="1" si="48"/>
        <v>0.9960794588680002</v>
      </c>
      <c r="ES132">
        <f t="shared" ca="1" si="48"/>
        <v>0.49691552990556093</v>
      </c>
      <c r="ET132">
        <f t="shared" ca="1" si="48"/>
        <v>0.50083160004581329</v>
      </c>
      <c r="EU132">
        <f t="shared" ca="1" si="48"/>
        <v>0.45254449571522742</v>
      </c>
      <c r="EV132">
        <f t="shared" ca="1" si="48"/>
        <v>4.6640979955456595E-2</v>
      </c>
      <c r="EW132">
        <f t="shared" ca="1" si="48"/>
        <v>5.024959983018169</v>
      </c>
      <c r="EX132">
        <f t="shared" ca="1" si="48"/>
        <v>0.92220619729840259</v>
      </c>
      <c r="EY132">
        <f t="shared" ca="1" si="48"/>
        <v>2.3242029994001188</v>
      </c>
      <c r="EZ132">
        <f t="shared" ca="1" si="48"/>
        <v>6.7769603097773481E-2</v>
      </c>
      <c r="FA132">
        <f t="shared" ca="1" si="48"/>
        <v>1.709185021088407</v>
      </c>
      <c r="FB132">
        <f t="shared" ca="1" si="48"/>
        <v>0.29243929618768338</v>
      </c>
      <c r="FC132">
        <f t="shared" ca="1" si="48"/>
        <v>5.7156298149074226E-2</v>
      </c>
      <c r="FD132">
        <f t="shared" ca="1" si="48"/>
        <v>1.3632894989004074</v>
      </c>
      <c r="FE132">
        <f t="shared" ca="1" si="48"/>
        <v>1.7347678479026842</v>
      </c>
      <c r="FF132">
        <f t="shared" ca="1" si="48"/>
        <v>-0.58304119153549827</v>
      </c>
      <c r="FG132">
        <f t="shared" ca="1" si="48"/>
        <v>-0.58304119153549827</v>
      </c>
      <c r="FH132">
        <f t="shared" ca="1" si="48"/>
        <v>-0.89885807834128006</v>
      </c>
      <c r="FI132">
        <f t="shared" ca="1" si="48"/>
        <v>-0.89885807834128006</v>
      </c>
      <c r="FJ132">
        <f t="shared" ca="1" si="48"/>
        <v>3.2159124219650157</v>
      </c>
      <c r="FK132">
        <f t="shared" ca="1" si="48"/>
        <v>1.3902015643052752</v>
      </c>
      <c r="FL132">
        <f t="shared" ca="1" si="48"/>
        <v>1.3902015643052752</v>
      </c>
      <c r="FM132">
        <f t="shared" ca="1" si="48"/>
        <v>1.8269463539952917</v>
      </c>
      <c r="FN132">
        <f t="shared" ca="1" si="48"/>
        <v>0.93170684379525237</v>
      </c>
      <c r="FO132">
        <f t="shared" ca="1" si="48"/>
        <v>0.89720313289540077</v>
      </c>
      <c r="FP132">
        <f t="shared" ca="1" si="48"/>
        <v>0.27607867290766985</v>
      </c>
      <c r="FQ132">
        <f t="shared" ca="1" si="48"/>
        <v>0.26336880957659081</v>
      </c>
      <c r="FR132">
        <f t="shared" ca="1" si="48"/>
        <v>0.20668010075566715</v>
      </c>
      <c r="FS132">
        <f t="shared" ca="1" si="48"/>
        <v>0.33515969408025409</v>
      </c>
      <c r="FT132">
        <f t="shared" ca="1" si="48"/>
        <v>-9.3928657314629668E-3</v>
      </c>
      <c r="FU132">
        <f t="shared" ca="1" si="48"/>
        <v>-0.11690072360953446</v>
      </c>
      <c r="FV132">
        <f t="shared" ca="1" si="48"/>
        <v>5.5424618702819305E-2</v>
      </c>
      <c r="FW132">
        <f t="shared" ca="1" si="48"/>
        <v>-0.47286073218997304</v>
      </c>
      <c r="FX132">
        <f t="shared" ca="1" si="48"/>
        <v>-0.23623288931612196</v>
      </c>
      <c r="FY132">
        <f t="shared" ca="1" si="48"/>
        <v>0.12162328767123283</v>
      </c>
      <c r="FZ132">
        <f t="shared" ca="1" si="48"/>
        <v>-0.36025879365079416</v>
      </c>
      <c r="GA132">
        <f t="shared" ca="1" si="48"/>
        <v>0.48901369150779911</v>
      </c>
      <c r="GB132">
        <f t="shared" ca="1" si="48"/>
        <v>0.48901369150779911</v>
      </c>
    </row>
    <row r="133" spans="3:184" x14ac:dyDescent="0.25">
      <c r="C133">
        <v>2011</v>
      </c>
      <c r="F133">
        <f t="shared" ref="F133:BQ133" ca="1" si="49">IF(ISERROR((F36/F35-1)*F66),"",(F36/F35-1)*F66)</f>
        <v>0.81482606164039784</v>
      </c>
      <c r="G133">
        <f t="shared" ca="1" si="49"/>
        <v>1.5133333333333279E-3</v>
      </c>
      <c r="H133">
        <f t="shared" ca="1" si="49"/>
        <v>2.3088679245283467E-3</v>
      </c>
      <c r="I133">
        <f t="shared" ca="1" si="49"/>
        <v>0.36844371682441962</v>
      </c>
      <c r="J133">
        <f t="shared" ca="1" si="49"/>
        <v>-0.19651079437885011</v>
      </c>
      <c r="K133">
        <f t="shared" ca="1" si="49"/>
        <v>-2.4397799577167016</v>
      </c>
      <c r="L133">
        <f t="shared" ca="1" si="49"/>
        <v>7.9305220883531366E-4</v>
      </c>
      <c r="M133">
        <f t="shared" ca="1" si="49"/>
        <v>-2.57963603228862</v>
      </c>
      <c r="N133" t="str">
        <f t="shared" ca="1" si="49"/>
        <v/>
      </c>
      <c r="O133">
        <f t="shared" ca="1" si="49"/>
        <v>5.0523031640912451E-2</v>
      </c>
      <c r="P133">
        <f t="shared" ca="1" si="49"/>
        <v>9.1829869130100036E-2</v>
      </c>
      <c r="Q133">
        <f t="shared" ca="1" si="49"/>
        <v>2.3775182517888225</v>
      </c>
      <c r="R133">
        <f t="shared" ca="1" si="49"/>
        <v>1.169405180155513</v>
      </c>
      <c r="S133">
        <f t="shared" ca="1" si="49"/>
        <v>0.34556408850408776</v>
      </c>
      <c r="T133">
        <f t="shared" ca="1" si="49"/>
        <v>-3.0095930232558171E-2</v>
      </c>
      <c r="U133">
        <f t="shared" ca="1" si="49"/>
        <v>8.9998932080307667E-2</v>
      </c>
      <c r="V133">
        <f t="shared" ca="1" si="49"/>
        <v>-8.8271604938271638E-3</v>
      </c>
      <c r="W133">
        <f t="shared" ca="1" si="49"/>
        <v>0.1330694444444443</v>
      </c>
      <c r="X133">
        <f t="shared" ca="1" si="49"/>
        <v>6.1534161490682249E-3</v>
      </c>
      <c r="Y133">
        <f t="shared" ca="1" si="49"/>
        <v>0.33404511278195503</v>
      </c>
      <c r="Z133">
        <f t="shared" ca="1" si="49"/>
        <v>-0.19188395604395619</v>
      </c>
      <c r="AA133">
        <f t="shared" ca="1" si="49"/>
        <v>1.3882916213275332E-2</v>
      </c>
      <c r="AB133">
        <f t="shared" ca="1" si="49"/>
        <v>0.88514011676397031</v>
      </c>
      <c r="AC133">
        <f t="shared" ca="1" si="49"/>
        <v>0.88102662394407216</v>
      </c>
      <c r="AD133">
        <f t="shared" ca="1" si="49"/>
        <v>2.9360308285164044E-3</v>
      </c>
      <c r="AE133">
        <f t="shared" ca="1" si="49"/>
        <v>-6.1905231235784751E-2</v>
      </c>
      <c r="AF133">
        <f t="shared" ca="1" si="49"/>
        <v>-1.1358020096762329E-2</v>
      </c>
      <c r="AG133">
        <f t="shared" ca="1" si="49"/>
        <v>-0.13581897456600717</v>
      </c>
      <c r="AH133">
        <f t="shared" ca="1" si="49"/>
        <v>7.5712487578668344E-2</v>
      </c>
      <c r="AI133">
        <f t="shared" ca="1" si="49"/>
        <v>4.9494900849858345E-2</v>
      </c>
      <c r="AJ133">
        <f t="shared" ca="1" si="49"/>
        <v>-0.43025254833040399</v>
      </c>
      <c r="AK133">
        <f t="shared" ca="1" si="49"/>
        <v>-0.13201776900296144</v>
      </c>
      <c r="AL133">
        <f t="shared" ca="1" si="49"/>
        <v>-0.16772197827594182</v>
      </c>
      <c r="AM133">
        <f t="shared" ca="1" si="49"/>
        <v>-0.12983456848030006</v>
      </c>
      <c r="AN133">
        <f t="shared" ca="1" si="49"/>
        <v>1.2256505067104967E-2</v>
      </c>
      <c r="AO133">
        <f t="shared" ca="1" si="49"/>
        <v>1.2256505067104967E-2</v>
      </c>
      <c r="AP133">
        <f t="shared" ca="1" si="49"/>
        <v>0.32281729521301644</v>
      </c>
      <c r="AQ133">
        <f t="shared" ca="1" si="49"/>
        <v>0.32281729521301644</v>
      </c>
      <c r="AR133">
        <f t="shared" ca="1" si="49"/>
        <v>-2.1884282460136652E-2</v>
      </c>
      <c r="AS133">
        <f t="shared" ca="1" si="49"/>
        <v>0.22295660160734782</v>
      </c>
      <c r="AT133">
        <f t="shared" ca="1" si="49"/>
        <v>-3.0966920877025739E-2</v>
      </c>
      <c r="AU133">
        <f t="shared" ca="1" si="49"/>
        <v>1.7238698630136995E-2</v>
      </c>
      <c r="AV133">
        <f t="shared" ca="1" si="49"/>
        <v>0.23097480368726533</v>
      </c>
      <c r="AW133">
        <f t="shared" ca="1" si="49"/>
        <v>-9.7694228126431568E-2</v>
      </c>
      <c r="AX133">
        <f t="shared" ca="1" si="49"/>
        <v>-1.3145922580645155</v>
      </c>
      <c r="AY133">
        <f t="shared" ca="1" si="49"/>
        <v>-1.3145922580645155</v>
      </c>
      <c r="AZ133">
        <f t="shared" ca="1" si="49"/>
        <v>9.7217310049019484E-2</v>
      </c>
      <c r="BA133">
        <f t="shared" ca="1" si="49"/>
        <v>-4.8105057766367101E-2</v>
      </c>
      <c r="BB133">
        <f t="shared" ca="1" si="49"/>
        <v>0.14602945736434142</v>
      </c>
      <c r="BC133">
        <f t="shared" ca="1" si="49"/>
        <v>0.11322830273175097</v>
      </c>
      <c r="BD133">
        <f t="shared" ca="1" si="49"/>
        <v>3.0709074243813025E-2</v>
      </c>
      <c r="BE133">
        <f t="shared" ca="1" si="49"/>
        <v>0.36964023242659616</v>
      </c>
      <c r="BF133">
        <f t="shared" ca="1" si="49"/>
        <v>8.6498445273631694E-2</v>
      </c>
      <c r="BG133">
        <f t="shared" ca="1" si="49"/>
        <v>0.12017748851454811</v>
      </c>
      <c r="BH133">
        <f t="shared" ca="1" si="49"/>
        <v>-3.446866807610996E-2</v>
      </c>
      <c r="BI133">
        <f t="shared" ca="1" si="49"/>
        <v>0.28520614593204197</v>
      </c>
      <c r="BJ133">
        <f t="shared" ca="1" si="49"/>
        <v>0.20732384018732675</v>
      </c>
      <c r="BK133">
        <f t="shared" ca="1" si="49"/>
        <v>7.7368588137009267E-2</v>
      </c>
      <c r="BL133">
        <f t="shared" ca="1" si="49"/>
        <v>-9.905193726155169E-2</v>
      </c>
      <c r="BM133">
        <f t="shared" ca="1" si="49"/>
        <v>-9.905193726155169E-2</v>
      </c>
      <c r="BN133">
        <f t="shared" ca="1" si="49"/>
        <v>-0.12887528604119006</v>
      </c>
      <c r="BO133">
        <f t="shared" ca="1" si="49"/>
        <v>-0.12887528604119006</v>
      </c>
      <c r="BP133">
        <f t="shared" ca="1" si="49"/>
        <v>0.6884715087429103</v>
      </c>
      <c r="BQ133">
        <f t="shared" ca="1" si="49"/>
        <v>0.6884715087429103</v>
      </c>
      <c r="BR133">
        <f t="shared" ref="BR133:EC133" ca="1" si="50">IF(ISERROR((BR36/BR35-1)*BR66),"",(BR36/BR35-1)*BR66)</f>
        <v>1.2337396536542404</v>
      </c>
      <c r="BS133">
        <f t="shared" ca="1" si="50"/>
        <v>0.90974004110445961</v>
      </c>
      <c r="BT133">
        <f t="shared" ca="1" si="50"/>
        <v>0.32188265951742678</v>
      </c>
      <c r="BU133">
        <f t="shared" ca="1" si="50"/>
        <v>6.0152375296912038E-2</v>
      </c>
      <c r="BV133">
        <f t="shared" ca="1" si="50"/>
        <v>0.20921654501216522</v>
      </c>
      <c r="BW133">
        <f t="shared" ca="1" si="50"/>
        <v>5.375598086124405E-2</v>
      </c>
      <c r="BX133">
        <f t="shared" ca="1" si="50"/>
        <v>0.46934997701149495</v>
      </c>
      <c r="BY133">
        <f t="shared" ca="1" si="50"/>
        <v>0.23807169284467669</v>
      </c>
      <c r="BZ133">
        <f t="shared" ca="1" si="50"/>
        <v>0.11754381201044363</v>
      </c>
      <c r="CA133">
        <f t="shared" ca="1" si="50"/>
        <v>0.11923111019055523</v>
      </c>
      <c r="CB133">
        <f t="shared" ca="1" si="50"/>
        <v>0.23067303506650566</v>
      </c>
      <c r="CC133">
        <f t="shared" ca="1" si="50"/>
        <v>3.779458689458691E-2</v>
      </c>
      <c r="CD133">
        <f t="shared" ca="1" si="50"/>
        <v>9.922128174123199E-3</v>
      </c>
      <c r="CE133">
        <f t="shared" ca="1" si="50"/>
        <v>0.18208641176470594</v>
      </c>
      <c r="CF133">
        <f t="shared" ca="1" si="50"/>
        <v>-0.99379133868808522</v>
      </c>
      <c r="CG133">
        <f t="shared" ca="1" si="50"/>
        <v>-0.99379133868808522</v>
      </c>
      <c r="CH133">
        <f t="shared" ca="1" si="50"/>
        <v>-0.47551870886304176</v>
      </c>
      <c r="CI133">
        <f t="shared" ca="1" si="50"/>
        <v>-0.51708518864151465</v>
      </c>
      <c r="CJ133">
        <f t="shared" ca="1" si="50"/>
        <v>0.85641509074501254</v>
      </c>
      <c r="CK133">
        <f t="shared" ca="1" si="50"/>
        <v>0.19541215287324684</v>
      </c>
      <c r="CL133">
        <f t="shared" ca="1" si="50"/>
        <v>0.66213007135575985</v>
      </c>
      <c r="CM133">
        <f t="shared" ca="1" si="50"/>
        <v>0.41914166381961032</v>
      </c>
      <c r="CN133">
        <f t="shared" ca="1" si="50"/>
        <v>0.2345504891787728</v>
      </c>
      <c r="CO133">
        <f t="shared" ca="1" si="50"/>
        <v>5.9215568862275416E-3</v>
      </c>
      <c r="CP133">
        <f t="shared" ca="1" si="50"/>
        <v>0.56247737545990983</v>
      </c>
      <c r="CQ133">
        <f t="shared" ca="1" si="50"/>
        <v>0.1883478246318589</v>
      </c>
      <c r="CR133">
        <f t="shared" ca="1" si="50"/>
        <v>0.11457535496957345</v>
      </c>
      <c r="CS133">
        <f t="shared" ca="1" si="50"/>
        <v>0.2612577717460432</v>
      </c>
      <c r="CT133">
        <f t="shared" ca="1" si="50"/>
        <v>14.116684151145479</v>
      </c>
      <c r="CU133">
        <f t="shared" ca="1" si="50"/>
        <v>3.6646892278238545</v>
      </c>
      <c r="CV133">
        <f t="shared" ca="1" si="50"/>
        <v>1.5971609748521405</v>
      </c>
      <c r="CW133">
        <f t="shared" ca="1" si="50"/>
        <v>-0.33453570780615849</v>
      </c>
      <c r="CX133">
        <f t="shared" ca="1" si="50"/>
        <v>2.0377504652193177</v>
      </c>
      <c r="CY133">
        <f t="shared" ca="1" si="50"/>
        <v>-0.10967953324600543</v>
      </c>
      <c r="CZ133">
        <f t="shared" ca="1" si="50"/>
        <v>1.42672878351939</v>
      </c>
      <c r="DA133">
        <f t="shared" ca="1" si="50"/>
        <v>0.33875460462593454</v>
      </c>
      <c r="DB133">
        <f t="shared" ca="1" si="50"/>
        <v>0.15915995818086745</v>
      </c>
      <c r="DC133">
        <f t="shared" ca="1" si="50"/>
        <v>0.18039082519001021</v>
      </c>
      <c r="DD133">
        <f t="shared" ca="1" si="50"/>
        <v>0.14352756317165274</v>
      </c>
      <c r="DE133">
        <f t="shared" ca="1" si="50"/>
        <v>0.16635692987299816</v>
      </c>
      <c r="DF133">
        <f t="shared" ca="1" si="50"/>
        <v>0.56632946750437729</v>
      </c>
      <c r="DG133">
        <f t="shared" ca="1" si="50"/>
        <v>0.21254627782041513</v>
      </c>
      <c r="DH133">
        <f t="shared" ca="1" si="50"/>
        <v>0.64291746058334742</v>
      </c>
      <c r="DI133">
        <f t="shared" ca="1" si="50"/>
        <v>0.44277227722772228</v>
      </c>
      <c r="DJ133">
        <f t="shared" ca="1" si="50"/>
        <v>0.19787620749343815</v>
      </c>
      <c r="DK133">
        <f t="shared" ca="1" si="50"/>
        <v>1.5144210627119918</v>
      </c>
      <c r="DL133">
        <f t="shared" ca="1" si="50"/>
        <v>0.76101353553076778</v>
      </c>
      <c r="DM133">
        <f t="shared" ca="1" si="50"/>
        <v>7.4027252252252068E-2</v>
      </c>
      <c r="DN133">
        <f t="shared" ca="1" si="50"/>
        <v>0.68676186329995637</v>
      </c>
      <c r="DO133">
        <f t="shared" ca="1" si="50"/>
        <v>0.1638047190313569</v>
      </c>
      <c r="DP133">
        <f t="shared" ca="1" si="50"/>
        <v>0.52333294558359589</v>
      </c>
      <c r="DQ133">
        <f t="shared" ca="1" si="50"/>
        <v>0.28086283888934327</v>
      </c>
      <c r="DR133">
        <f t="shared" ca="1" si="50"/>
        <v>0.28086283888934327</v>
      </c>
      <c r="DS133">
        <f t="shared" ca="1" si="50"/>
        <v>0.46922600278591264</v>
      </c>
      <c r="DT133">
        <f t="shared" ca="1" si="50"/>
        <v>0.46548895869536105</v>
      </c>
      <c r="DU133">
        <f t="shared" ca="1" si="50"/>
        <v>2.4463193657986979E-3</v>
      </c>
      <c r="DV133">
        <f t="shared" ca="1" si="50"/>
        <v>-0.87962356468362768</v>
      </c>
      <c r="DW133">
        <f t="shared" ca="1" si="50"/>
        <v>-1.1101535481737708</v>
      </c>
      <c r="DX133">
        <f t="shared" ca="1" si="50"/>
        <v>-0.17256960126563781</v>
      </c>
      <c r="DY133">
        <f t="shared" ca="1" si="50"/>
        <v>-0.17296985908065432</v>
      </c>
      <c r="DZ133" t="str">
        <f t="shared" ca="1" si="50"/>
        <v/>
      </c>
      <c r="EA133">
        <f t="shared" ca="1" si="50"/>
        <v>0.40544208592950831</v>
      </c>
      <c r="EB133">
        <f t="shared" ca="1" si="50"/>
        <v>1.5607732072873954</v>
      </c>
      <c r="EC133">
        <f t="shared" ca="1" si="50"/>
        <v>1.5607732072873954</v>
      </c>
      <c r="ED133">
        <f t="shared" ref="ED133:GB133" ca="1" si="51">IF(ISERROR((ED36/ED35-1)*ED66),"",(ED36/ED35-1)*ED66)</f>
        <v>1.4614608522748014</v>
      </c>
      <c r="EE133">
        <f t="shared" ca="1" si="51"/>
        <v>-4.0777138849930679E-2</v>
      </c>
      <c r="EF133">
        <f t="shared" ca="1" si="51"/>
        <v>0.14241850989522706</v>
      </c>
      <c r="EG133">
        <f t="shared" ca="1" si="51"/>
        <v>7.3605975528580219</v>
      </c>
      <c r="EH133">
        <f t="shared" ca="1" si="51"/>
        <v>3.6607983964022552</v>
      </c>
      <c r="EI133">
        <f t="shared" ca="1" si="51"/>
        <v>1.951623137762434</v>
      </c>
      <c r="EJ133">
        <f t="shared" ca="1" si="51"/>
        <v>1.2349714777672642</v>
      </c>
      <c r="EK133">
        <f t="shared" ca="1" si="51"/>
        <v>1.25528874715503</v>
      </c>
      <c r="EL133">
        <f t="shared" ca="1" si="51"/>
        <v>0.36530499446596604</v>
      </c>
      <c r="EM133">
        <f t="shared" ca="1" si="51"/>
        <v>0.88983598566751165</v>
      </c>
      <c r="EN133">
        <f t="shared" ca="1" si="51"/>
        <v>-1.9439964627276242E-2</v>
      </c>
      <c r="EO133">
        <f t="shared" ca="1" si="51"/>
        <v>0.71639903103079361</v>
      </c>
      <c r="EP133">
        <f t="shared" ca="1" si="51"/>
        <v>-0.61954890643985416</v>
      </c>
      <c r="EQ133">
        <f t="shared" ca="1" si="51"/>
        <v>-0.61954890643985416</v>
      </c>
      <c r="ER133">
        <f t="shared" ca="1" si="51"/>
        <v>2.3260773876794816</v>
      </c>
      <c r="ES133">
        <f t="shared" ca="1" si="51"/>
        <v>1.4046571756601614</v>
      </c>
      <c r="ET133">
        <f t="shared" ca="1" si="51"/>
        <v>0.92151638477801223</v>
      </c>
      <c r="EU133">
        <f t="shared" ca="1" si="51"/>
        <v>0.82793182089552231</v>
      </c>
      <c r="EV133">
        <f t="shared" ca="1" si="51"/>
        <v>9.265884476534314E-2</v>
      </c>
      <c r="EW133">
        <f t="shared" ca="1" si="51"/>
        <v>3.6997337266934118</v>
      </c>
      <c r="EX133">
        <f t="shared" ca="1" si="51"/>
        <v>0.54993803163706967</v>
      </c>
      <c r="EY133">
        <f t="shared" ca="1" si="51"/>
        <v>1.8613389224572012</v>
      </c>
      <c r="EZ133">
        <f t="shared" ca="1" si="51"/>
        <v>0.17073069800569793</v>
      </c>
      <c r="FA133">
        <f t="shared" ca="1" si="51"/>
        <v>1.1191565198172992</v>
      </c>
      <c r="FB133">
        <f t="shared" ca="1" si="51"/>
        <v>-4.4010999999999953E-2</v>
      </c>
      <c r="FC133">
        <f t="shared" ca="1" si="51"/>
        <v>0.29154767223485173</v>
      </c>
      <c r="FD133">
        <f t="shared" ca="1" si="51"/>
        <v>0.86807393526405474</v>
      </c>
      <c r="FE133">
        <f t="shared" ca="1" si="51"/>
        <v>-0.38571311150481752</v>
      </c>
      <c r="FF133">
        <f t="shared" ca="1" si="51"/>
        <v>-2.0340041870479135</v>
      </c>
      <c r="FG133">
        <f t="shared" ca="1" si="51"/>
        <v>-2.0340041870479135</v>
      </c>
      <c r="FH133">
        <f t="shared" ca="1" si="51"/>
        <v>5.0614226563959908E-3</v>
      </c>
      <c r="FI133">
        <f t="shared" ca="1" si="51"/>
        <v>5.0614226563959908E-3</v>
      </c>
      <c r="FJ133">
        <f t="shared" ca="1" si="51"/>
        <v>1.644667721925664</v>
      </c>
      <c r="FK133">
        <f t="shared" ca="1" si="51"/>
        <v>1.4848116766997115</v>
      </c>
      <c r="FL133">
        <f t="shared" ca="1" si="51"/>
        <v>1.4848116766997115</v>
      </c>
      <c r="FM133">
        <f t="shared" ca="1" si="51"/>
        <v>0.15856447258169781</v>
      </c>
      <c r="FN133">
        <f t="shared" ca="1" si="51"/>
        <v>0.33764775704184469</v>
      </c>
      <c r="FO133">
        <f t="shared" ca="1" si="51"/>
        <v>-0.17994174336762297</v>
      </c>
      <c r="FP133">
        <f t="shared" ca="1" si="51"/>
        <v>1.2817907677976037</v>
      </c>
      <c r="FQ133">
        <f t="shared" ca="1" si="51"/>
        <v>0.3172226694223878</v>
      </c>
      <c r="FR133">
        <f t="shared" ca="1" si="51"/>
        <v>0.44970744354233527</v>
      </c>
      <c r="FS133">
        <f t="shared" ca="1" si="51"/>
        <v>0.40540275013569715</v>
      </c>
      <c r="FT133">
        <f t="shared" ca="1" si="51"/>
        <v>6.4176280758369364E-3</v>
      </c>
      <c r="FU133">
        <f t="shared" ca="1" si="51"/>
        <v>3.8877705787071282E-2</v>
      </c>
      <c r="FV133">
        <f t="shared" ca="1" si="51"/>
        <v>-0.13155768350373878</v>
      </c>
      <c r="FW133">
        <f t="shared" ca="1" si="51"/>
        <v>0.99307407784451585</v>
      </c>
      <c r="FX133">
        <f t="shared" ca="1" si="51"/>
        <v>0.6730459432194843</v>
      </c>
      <c r="FY133">
        <f t="shared" ca="1" si="51"/>
        <v>0.25934974590626764</v>
      </c>
      <c r="FZ133">
        <f t="shared" ca="1" si="51"/>
        <v>5.9381022343220936E-2</v>
      </c>
      <c r="GA133">
        <f t="shared" ca="1" si="51"/>
        <v>-3.0111258278145665E-2</v>
      </c>
      <c r="GB133">
        <f t="shared" ca="1" si="51"/>
        <v>-3.0111258278145665E-2</v>
      </c>
    </row>
    <row r="134" spans="3:184" x14ac:dyDescent="0.25">
      <c r="C134">
        <v>2012</v>
      </c>
      <c r="F134">
        <f t="shared" ref="F134:BQ134" ca="1" si="52">IF(ISERROR((F37/F36-1)*F67),"",(F37/F36-1)*F67)</f>
        <v>-0.75938215929203556</v>
      </c>
      <c r="G134">
        <f t="shared" ca="1" si="52"/>
        <v>9.6998342541436494E-2</v>
      </c>
      <c r="H134">
        <f t="shared" ca="1" si="52"/>
        <v>0</v>
      </c>
      <c r="I134">
        <f t="shared" ca="1" si="52"/>
        <v>-7.8455309462401228</v>
      </c>
      <c r="J134">
        <f t="shared" ca="1" si="52"/>
        <v>-3.6477090335357416</v>
      </c>
      <c r="K134">
        <f t="shared" ca="1" si="52"/>
        <v>-2.2650660139517802</v>
      </c>
      <c r="L134">
        <f t="shared" ca="1" si="52"/>
        <v>-2.4933440128153791E-2</v>
      </c>
      <c r="M134">
        <f t="shared" ca="1" si="52"/>
        <v>-2.3866077022204601</v>
      </c>
      <c r="N134" t="str">
        <f t="shared" ca="1" si="52"/>
        <v/>
      </c>
      <c r="O134">
        <f t="shared" ca="1" si="52"/>
        <v>1.3419412166780611E-2</v>
      </c>
      <c r="P134">
        <f t="shared" ca="1" si="52"/>
        <v>0.13105697589481366</v>
      </c>
      <c r="Q134">
        <f t="shared" ca="1" si="52"/>
        <v>-1.2316456663766586</v>
      </c>
      <c r="R134">
        <f t="shared" ca="1" si="52"/>
        <v>-0.46891308853809149</v>
      </c>
      <c r="S134">
        <f t="shared" ca="1" si="52"/>
        <v>-3.8613551686922806E-2</v>
      </c>
      <c r="T134">
        <f t="shared" ca="1" si="52"/>
        <v>4.8424752210018941E-2</v>
      </c>
      <c r="U134">
        <f t="shared" ca="1" si="52"/>
        <v>4.0703163017033438E-3</v>
      </c>
      <c r="V134">
        <f t="shared" ca="1" si="52"/>
        <v>0</v>
      </c>
      <c r="W134">
        <f t="shared" ca="1" si="52"/>
        <v>1.8561473590767853E-2</v>
      </c>
      <c r="X134">
        <f t="shared" ca="1" si="52"/>
        <v>-4.397901234567899E-2</v>
      </c>
      <c r="Y134">
        <f t="shared" ca="1" si="52"/>
        <v>-8.3013849092644556E-3</v>
      </c>
      <c r="Z134">
        <f t="shared" ca="1" si="52"/>
        <v>-2.3805409404800835E-2</v>
      </c>
      <c r="AA134">
        <f t="shared" ca="1" si="52"/>
        <v>-3.3582184517497331E-2</v>
      </c>
      <c r="AB134">
        <f t="shared" ca="1" si="52"/>
        <v>-0.3779047650345056</v>
      </c>
      <c r="AC134">
        <f t="shared" ca="1" si="52"/>
        <v>-0.30375251674227699</v>
      </c>
      <c r="AD134">
        <f t="shared" ca="1" si="52"/>
        <v>-7.3406525911708265E-2</v>
      </c>
      <c r="AE134">
        <f t="shared" ca="1" si="52"/>
        <v>-5.1802232854864488E-2</v>
      </c>
      <c r="AF134">
        <f t="shared" ca="1" si="52"/>
        <v>-7.0472404779686443E-2</v>
      </c>
      <c r="AG134">
        <f t="shared" ca="1" si="52"/>
        <v>-2.5148342361863415E-2</v>
      </c>
      <c r="AH134">
        <f t="shared" ca="1" si="52"/>
        <v>-2.4758797882279714E-2</v>
      </c>
      <c r="AI134">
        <f t="shared" ca="1" si="52"/>
        <v>-2.1644239631336399E-2</v>
      </c>
      <c r="AJ134">
        <f t="shared" ca="1" si="52"/>
        <v>-0.38196009305932549</v>
      </c>
      <c r="AK134">
        <f t="shared" ca="1" si="52"/>
        <v>-0.12295474637681152</v>
      </c>
      <c r="AL134">
        <f t="shared" ca="1" si="52"/>
        <v>2.9764505792457759E-2</v>
      </c>
      <c r="AM134">
        <f t="shared" ca="1" si="52"/>
        <v>-0.28697284671532852</v>
      </c>
      <c r="AN134">
        <f t="shared" ca="1" si="52"/>
        <v>-5.9185225420966839E-2</v>
      </c>
      <c r="AO134">
        <f t="shared" ca="1" si="52"/>
        <v>-5.9185225420966839E-2</v>
      </c>
      <c r="AP134">
        <f t="shared" ca="1" si="52"/>
        <v>-6.3668878637331103E-2</v>
      </c>
      <c r="AQ134">
        <f t="shared" ca="1" si="52"/>
        <v>-6.3668878637331103E-2</v>
      </c>
      <c r="AR134">
        <f t="shared" ca="1" si="52"/>
        <v>-1.3352459016393458E-2</v>
      </c>
      <c r="AS134">
        <f t="shared" ca="1" si="52"/>
        <v>-0.16554408602150539</v>
      </c>
      <c r="AT134">
        <f t="shared" ca="1" si="52"/>
        <v>6.4581425485961116E-2</v>
      </c>
      <c r="AU134">
        <f t="shared" ca="1" si="52"/>
        <v>-6.31953488372093E-2</v>
      </c>
      <c r="AV134">
        <f t="shared" ca="1" si="52"/>
        <v>0.1575010382675763</v>
      </c>
      <c r="AW134">
        <f t="shared" ca="1" si="52"/>
        <v>-3.9164723926380401E-2</v>
      </c>
      <c r="AX134">
        <f t="shared" ca="1" si="52"/>
        <v>-0.52768514605344885</v>
      </c>
      <c r="AY134">
        <f t="shared" ca="1" si="52"/>
        <v>-0.52768514605344885</v>
      </c>
      <c r="AZ134">
        <f t="shared" ca="1" si="52"/>
        <v>-0.2985039706549687</v>
      </c>
      <c r="BA134">
        <f t="shared" ca="1" si="52"/>
        <v>8.2427565183552043E-2</v>
      </c>
      <c r="BB134">
        <f t="shared" ca="1" si="52"/>
        <v>-0.38168492957746486</v>
      </c>
      <c r="BC134">
        <f t="shared" ca="1" si="52"/>
        <v>-0.17668560700876096</v>
      </c>
      <c r="BD134">
        <f t="shared" ca="1" si="52"/>
        <v>-0.2042267584555523</v>
      </c>
      <c r="BE134">
        <f t="shared" ca="1" si="52"/>
        <v>0.26843885046031435</v>
      </c>
      <c r="BF134">
        <f t="shared" ca="1" si="52"/>
        <v>2.1160152335137451E-2</v>
      </c>
      <c r="BG134">
        <f t="shared" ca="1" si="52"/>
        <v>1.0809691011236024E-2</v>
      </c>
      <c r="BH134">
        <f t="shared" ca="1" si="52"/>
        <v>9.0988245537657608E-3</v>
      </c>
      <c r="BI134">
        <f t="shared" ca="1" si="52"/>
        <v>0.2446800799161532</v>
      </c>
      <c r="BJ134">
        <f t="shared" ca="1" si="52"/>
        <v>0.13668240786941427</v>
      </c>
      <c r="BK134">
        <f t="shared" ca="1" si="52"/>
        <v>0.10751781652767245</v>
      </c>
      <c r="BL134">
        <f t="shared" ca="1" si="52"/>
        <v>2.2427501503049192E-2</v>
      </c>
      <c r="BM134">
        <f t="shared" ca="1" si="52"/>
        <v>2.2427501503049192E-2</v>
      </c>
      <c r="BN134">
        <f t="shared" ca="1" si="52"/>
        <v>0.3156929082240762</v>
      </c>
      <c r="BO134">
        <f t="shared" ca="1" si="52"/>
        <v>0.3156929082240762</v>
      </c>
      <c r="BP134">
        <f t="shared" ca="1" si="52"/>
        <v>0.1069406513806435</v>
      </c>
      <c r="BQ134">
        <f t="shared" ca="1" si="52"/>
        <v>0.1069406513806435</v>
      </c>
      <c r="BR134">
        <f t="shared" ref="BR134:EC134" ca="1" si="53">IF(ISERROR((BR37/BR36-1)*BR67),"",(BR37/BR36-1)*BR67)</f>
        <v>0.56095663885683822</v>
      </c>
      <c r="BS134">
        <f t="shared" ca="1" si="53"/>
        <v>0.26040706730392521</v>
      </c>
      <c r="BT134">
        <f t="shared" ca="1" si="53"/>
        <v>0.30173870019263926</v>
      </c>
      <c r="BU134">
        <f t="shared" ca="1" si="53"/>
        <v>3.343853820598016E-2</v>
      </c>
      <c r="BV134">
        <f t="shared" ca="1" si="53"/>
        <v>0.23902208043310169</v>
      </c>
      <c r="BW134">
        <f t="shared" ca="1" si="53"/>
        <v>2.7327777777777791E-2</v>
      </c>
      <c r="BX134">
        <f t="shared" ca="1" si="53"/>
        <v>-0.63936320873055696</v>
      </c>
      <c r="BY134">
        <f t="shared" ca="1" si="53"/>
        <v>-0.48211026930383255</v>
      </c>
      <c r="BZ134">
        <f t="shared" ca="1" si="53"/>
        <v>-0.24916164417791112</v>
      </c>
      <c r="CA134">
        <f t="shared" ca="1" si="53"/>
        <v>-0.23059237524950099</v>
      </c>
      <c r="CB134">
        <f t="shared" ca="1" si="53"/>
        <v>-0.15750035801231541</v>
      </c>
      <c r="CC134">
        <f t="shared" ca="1" si="53"/>
        <v>-1.5198019801980212E-3</v>
      </c>
      <c r="CD134">
        <f t="shared" ca="1" si="53"/>
        <v>-2.8077264547090586E-2</v>
      </c>
      <c r="CE134">
        <f t="shared" ca="1" si="53"/>
        <v>-0.125722234452394</v>
      </c>
      <c r="CF134">
        <f t="shared" ca="1" si="53"/>
        <v>-0.10740980168354998</v>
      </c>
      <c r="CG134">
        <f t="shared" ca="1" si="53"/>
        <v>-0.10740980168354998</v>
      </c>
      <c r="CH134">
        <f t="shared" ca="1" si="53"/>
        <v>2.9248136485406452E-2</v>
      </c>
      <c r="CI134">
        <f t="shared" ca="1" si="53"/>
        <v>-0.13834635691657879</v>
      </c>
      <c r="CJ134">
        <f t="shared" ca="1" si="53"/>
        <v>-4.13841137834896E-2</v>
      </c>
      <c r="CK134">
        <f t="shared" ca="1" si="53"/>
        <v>-5.5284415755499895E-2</v>
      </c>
      <c r="CL134">
        <f t="shared" ca="1" si="53"/>
        <v>1.3590635770330562E-2</v>
      </c>
      <c r="CM134">
        <f t="shared" ca="1" si="53"/>
        <v>-1.3253460507646246E-2</v>
      </c>
      <c r="CN134">
        <f t="shared" ca="1" si="53"/>
        <v>2.9211489721204943E-2</v>
      </c>
      <c r="CO134">
        <f t="shared" ca="1" si="53"/>
        <v>-1.3272471910112339E-3</v>
      </c>
      <c r="CP134">
        <f t="shared" ca="1" si="53"/>
        <v>-4.1981672504361427</v>
      </c>
      <c r="CQ134">
        <f t="shared" ca="1" si="53"/>
        <v>-1.4534250704225355</v>
      </c>
      <c r="CR134">
        <f t="shared" ca="1" si="53"/>
        <v>-0.81749228722068845</v>
      </c>
      <c r="CS134">
        <f t="shared" ca="1" si="53"/>
        <v>-1.9300929889763776</v>
      </c>
      <c r="CT134">
        <f t="shared" ca="1" si="53"/>
        <v>22.783357076255147</v>
      </c>
      <c r="CU134">
        <f t="shared" ca="1" si="53"/>
        <v>1.7564960549632869</v>
      </c>
      <c r="CV134">
        <f t="shared" ca="1" si="53"/>
        <v>0.98936650543077209</v>
      </c>
      <c r="CW134">
        <f t="shared" ca="1" si="53"/>
        <v>1.2521924294831206</v>
      </c>
      <c r="CX134">
        <f t="shared" ca="1" si="53"/>
        <v>-0.49352493417588206</v>
      </c>
      <c r="CY134">
        <f t="shared" ca="1" si="53"/>
        <v>0.23261965393090892</v>
      </c>
      <c r="CZ134">
        <f t="shared" ca="1" si="53"/>
        <v>-0.35341934282219423</v>
      </c>
      <c r="DA134">
        <f t="shared" ca="1" si="53"/>
        <v>-8.1388310308183262E-2</v>
      </c>
      <c r="DB134">
        <f t="shared" ca="1" si="53"/>
        <v>0.21235016165133067</v>
      </c>
      <c r="DC134">
        <f t="shared" ca="1" si="53"/>
        <v>-0.29505271120631921</v>
      </c>
      <c r="DD134">
        <f t="shared" ca="1" si="53"/>
        <v>-0.11800209661032608</v>
      </c>
      <c r="DE134">
        <f t="shared" ca="1" si="53"/>
        <v>0.15468108387096757</v>
      </c>
      <c r="DF134">
        <f t="shared" ca="1" si="53"/>
        <v>0.17700203479799495</v>
      </c>
      <c r="DG134">
        <f t="shared" ca="1" si="53"/>
        <v>-0.48741121053939812</v>
      </c>
      <c r="DH134">
        <f t="shared" ca="1" si="53"/>
        <v>1.1196815959814621</v>
      </c>
      <c r="DI134">
        <f t="shared" ca="1" si="53"/>
        <v>-1.0560092449923208E-2</v>
      </c>
      <c r="DJ134">
        <f t="shared" ca="1" si="53"/>
        <v>1.1334297678916838</v>
      </c>
      <c r="DK134">
        <f t="shared" ca="1" si="53"/>
        <v>2.1698164299143508</v>
      </c>
      <c r="DL134">
        <f t="shared" ca="1" si="53"/>
        <v>0.95907113513513365</v>
      </c>
      <c r="DM134">
        <f t="shared" ca="1" si="53"/>
        <v>-7.3380334261838251E-2</v>
      </c>
      <c r="DN134">
        <f t="shared" ca="1" si="53"/>
        <v>1.0319896622229503</v>
      </c>
      <c r="DO134">
        <f t="shared" ca="1" si="53"/>
        <v>0.75860902914087336</v>
      </c>
      <c r="DP134">
        <f t="shared" ca="1" si="53"/>
        <v>0.27305265777777799</v>
      </c>
      <c r="DQ134">
        <f t="shared" ca="1" si="53"/>
        <v>-0.14122654262898915</v>
      </c>
      <c r="DR134">
        <f t="shared" ca="1" si="53"/>
        <v>-0.14122654262898915</v>
      </c>
      <c r="DS134">
        <f t="shared" ca="1" si="53"/>
        <v>1.3526391939448081</v>
      </c>
      <c r="DT134">
        <f t="shared" ca="1" si="53"/>
        <v>1.4741043950649599</v>
      </c>
      <c r="DU134">
        <f t="shared" ca="1" si="53"/>
        <v>-0.12142614601018695</v>
      </c>
      <c r="DV134">
        <f t="shared" ca="1" si="53"/>
        <v>1.8451899674956576</v>
      </c>
      <c r="DW134">
        <f t="shared" ca="1" si="53"/>
        <v>-4.0179959206485261E-3</v>
      </c>
      <c r="DX134">
        <f t="shared" ca="1" si="53"/>
        <v>0.36483135178428466</v>
      </c>
      <c r="DY134">
        <f t="shared" ca="1" si="53"/>
        <v>0.36526837140314533</v>
      </c>
      <c r="DZ134" t="str">
        <f t="shared" ca="1" si="53"/>
        <v/>
      </c>
      <c r="EA134">
        <f t="shared" ca="1" si="53"/>
        <v>1.4818543807329085</v>
      </c>
      <c r="EB134">
        <f t="shared" ca="1" si="53"/>
        <v>5.1560998392125912</v>
      </c>
      <c r="EC134">
        <f t="shared" ca="1" si="53"/>
        <v>5.1560998392125912</v>
      </c>
      <c r="ED134">
        <f t="shared" ref="ED134:GB134" ca="1" si="54">IF(ISERROR((ED37/ED36-1)*ED67),"",(ED37/ED36-1)*ED67)</f>
        <v>1.9299528973035032</v>
      </c>
      <c r="EE134">
        <f t="shared" ca="1" si="54"/>
        <v>3.1452074922455773</v>
      </c>
      <c r="EF134">
        <f t="shared" ca="1" si="54"/>
        <v>8.2765525536639351E-2</v>
      </c>
      <c r="EG134">
        <f t="shared" ca="1" si="54"/>
        <v>7.0710177414863882</v>
      </c>
      <c r="EH134">
        <f t="shared" ca="1" si="54"/>
        <v>3.4919364562118202</v>
      </c>
      <c r="EI134">
        <f t="shared" ca="1" si="54"/>
        <v>1.7430058525791783</v>
      </c>
      <c r="EJ134">
        <f t="shared" ca="1" si="54"/>
        <v>0.77539187009709598</v>
      </c>
      <c r="EK134">
        <f t="shared" ca="1" si="54"/>
        <v>0.6484676729021388</v>
      </c>
      <c r="EL134">
        <f t="shared" ca="1" si="54"/>
        <v>5.6685052357196133E-2</v>
      </c>
      <c r="EM134">
        <f t="shared" ca="1" si="54"/>
        <v>0.58827373219373136</v>
      </c>
      <c r="EN134">
        <f t="shared" ca="1" si="54"/>
        <v>0.12884933394579781</v>
      </c>
      <c r="EO134">
        <f t="shared" ca="1" si="54"/>
        <v>0.96820606761867045</v>
      </c>
      <c r="EP134">
        <f t="shared" ca="1" si="54"/>
        <v>0.43734788839431116</v>
      </c>
      <c r="EQ134">
        <f t="shared" ca="1" si="54"/>
        <v>0.43734788839431116</v>
      </c>
      <c r="ER134">
        <f t="shared" ca="1" si="54"/>
        <v>1.3115026102824501</v>
      </c>
      <c r="ES134">
        <f t="shared" ca="1" si="54"/>
        <v>0.62883985219270722</v>
      </c>
      <c r="ET134">
        <f t="shared" ca="1" si="54"/>
        <v>0.6823045267489718</v>
      </c>
      <c r="EU134">
        <f t="shared" ca="1" si="54"/>
        <v>0.42351684328637368</v>
      </c>
      <c r="EV134">
        <f t="shared" ca="1" si="54"/>
        <v>0.25858363013698621</v>
      </c>
      <c r="EW134">
        <f t="shared" ca="1" si="54"/>
        <v>3.5778239757974815</v>
      </c>
      <c r="EX134">
        <f t="shared" ca="1" si="54"/>
        <v>2.41531290163124</v>
      </c>
      <c r="EY134">
        <f t="shared" ca="1" si="54"/>
        <v>0.75810488325039671</v>
      </c>
      <c r="EZ134">
        <f t="shared" ca="1" si="54"/>
        <v>-0.11531870112206713</v>
      </c>
      <c r="FA134">
        <f t="shared" ca="1" si="54"/>
        <v>0.52037411392622723</v>
      </c>
      <c r="FB134">
        <f t="shared" ca="1" si="54"/>
        <v>0.26010815277267724</v>
      </c>
      <c r="FC134">
        <f t="shared" ca="1" si="54"/>
        <v>-0.1693365833177834</v>
      </c>
      <c r="FD134">
        <f t="shared" ca="1" si="54"/>
        <v>0.43224930918595961</v>
      </c>
      <c r="FE134">
        <f t="shared" ca="1" si="54"/>
        <v>4.5452007045610108</v>
      </c>
      <c r="FF134">
        <f t="shared" ca="1" si="54"/>
        <v>-0.7518757749679239</v>
      </c>
      <c r="FG134">
        <f t="shared" ca="1" si="54"/>
        <v>-0.7518757749679239</v>
      </c>
      <c r="FH134">
        <f t="shared" ca="1" si="54"/>
        <v>2.3382362223375024</v>
      </c>
      <c r="FI134">
        <f t="shared" ca="1" si="54"/>
        <v>2.3382362223375024</v>
      </c>
      <c r="FJ134">
        <f t="shared" ca="1" si="54"/>
        <v>2.9585996276085544</v>
      </c>
      <c r="FK134">
        <f t="shared" ca="1" si="54"/>
        <v>2.3277605788042424</v>
      </c>
      <c r="FL134">
        <f t="shared" ca="1" si="54"/>
        <v>2.3277605788042424</v>
      </c>
      <c r="FM134">
        <f t="shared" ca="1" si="54"/>
        <v>0.63057410530693525</v>
      </c>
      <c r="FN134">
        <f t="shared" ca="1" si="54"/>
        <v>0.30356316882825152</v>
      </c>
      <c r="FO134">
        <f t="shared" ca="1" si="54"/>
        <v>0.32612140301207088</v>
      </c>
      <c r="FP134">
        <f t="shared" ca="1" si="54"/>
        <v>0.23722416316509717</v>
      </c>
      <c r="FQ134">
        <f t="shared" ca="1" si="54"/>
        <v>0.71753764401432085</v>
      </c>
      <c r="FR134">
        <f t="shared" ca="1" si="54"/>
        <v>0.51526757280299618</v>
      </c>
      <c r="FS134">
        <f t="shared" ca="1" si="54"/>
        <v>0.4707505355404093</v>
      </c>
      <c r="FT134">
        <f t="shared" ca="1" si="54"/>
        <v>1.0808032128515385E-3</v>
      </c>
      <c r="FU134">
        <f t="shared" ca="1" si="54"/>
        <v>4.3418590116278695E-2</v>
      </c>
      <c r="FV134">
        <f t="shared" ca="1" si="54"/>
        <v>0.20089009831460697</v>
      </c>
      <c r="FW134">
        <f t="shared" ca="1" si="54"/>
        <v>-0.61400775815086783</v>
      </c>
      <c r="FX134">
        <f t="shared" ca="1" si="54"/>
        <v>-2.922358334394504E-2</v>
      </c>
      <c r="FY134">
        <f t="shared" ca="1" si="54"/>
        <v>-6.8187214185720921E-2</v>
      </c>
      <c r="FZ134">
        <f t="shared" ca="1" si="54"/>
        <v>-0.51460943845399776</v>
      </c>
      <c r="GA134">
        <f t="shared" ca="1" si="54"/>
        <v>0.1328262658959537</v>
      </c>
      <c r="GB134">
        <f t="shared" ca="1" si="54"/>
        <v>0.1328262658959537</v>
      </c>
    </row>
    <row r="135" spans="3:184" x14ac:dyDescent="0.25">
      <c r="C135">
        <v>2013</v>
      </c>
      <c r="F135">
        <f t="shared" ref="F135:BQ135" ca="1" si="55">IF(ISERROR((F38/F37-1)*F68),"",(F38/F37-1)*F68)</f>
        <v>2.5189038919777893E-2</v>
      </c>
      <c r="G135">
        <f t="shared" ca="1" si="55"/>
        <v>2.1558260869565186E-2</v>
      </c>
      <c r="H135">
        <f t="shared" ca="1" si="55"/>
        <v>-4.2073170731707511E-3</v>
      </c>
      <c r="I135">
        <f t="shared" ca="1" si="55"/>
        <v>-0.65501484895415441</v>
      </c>
      <c r="J135">
        <f t="shared" ca="1" si="55"/>
        <v>-1.5854742402349724</v>
      </c>
      <c r="K135">
        <f t="shared" ca="1" si="55"/>
        <v>-0.91248686006033908</v>
      </c>
      <c r="L135">
        <f t="shared" ca="1" si="55"/>
        <v>-7.4171926605504576E-2</v>
      </c>
      <c r="M135">
        <f t="shared" ca="1" si="55"/>
        <v>-1.1944317034974774</v>
      </c>
      <c r="N135" t="str">
        <f t="shared" ca="1" si="55"/>
        <v/>
      </c>
      <c r="O135">
        <f t="shared" ca="1" si="55"/>
        <v>0.31151893888515791</v>
      </c>
      <c r="P135">
        <f t="shared" ca="1" si="55"/>
        <v>4.3183754993342045E-2</v>
      </c>
      <c r="Q135">
        <f t="shared" ca="1" si="55"/>
        <v>-1.1261074471807844</v>
      </c>
      <c r="R135">
        <f t="shared" ca="1" si="55"/>
        <v>-0.29195904939882278</v>
      </c>
      <c r="S135">
        <f t="shared" ca="1" si="55"/>
        <v>-0.27169506777108376</v>
      </c>
      <c r="T135">
        <f t="shared" ca="1" si="55"/>
        <v>-6.419261973305411E-2</v>
      </c>
      <c r="U135">
        <f t="shared" ca="1" si="55"/>
        <v>-4.6387742718446548E-2</v>
      </c>
      <c r="V135">
        <f t="shared" ca="1" si="55"/>
        <v>1.7571428571428508E-3</v>
      </c>
      <c r="W135">
        <f t="shared" ca="1" si="55"/>
        <v>7.2862171628721523E-2</v>
      </c>
      <c r="X135">
        <f t="shared" ca="1" si="55"/>
        <v>-8.757868171021374E-2</v>
      </c>
      <c r="Y135">
        <f t="shared" ca="1" si="55"/>
        <v>-7.1590608528988978E-2</v>
      </c>
      <c r="Z135">
        <f t="shared" ca="1" si="55"/>
        <v>-5.64989250868198E-2</v>
      </c>
      <c r="AA135">
        <f t="shared" ca="1" si="55"/>
        <v>-2.2938331454340471E-2</v>
      </c>
      <c r="AB135">
        <f t="shared" ca="1" si="55"/>
        <v>9.9897366957166528E-2</v>
      </c>
      <c r="AC135">
        <f t="shared" ca="1" si="55"/>
        <v>0.10417437731196062</v>
      </c>
      <c r="AD135">
        <f t="shared" ca="1" si="55"/>
        <v>-1.744654088050345E-3</v>
      </c>
      <c r="AE135">
        <f t="shared" ca="1" si="55"/>
        <v>-0.11892704507512519</v>
      </c>
      <c r="AF135">
        <f t="shared" ca="1" si="55"/>
        <v>-0.1633825597749648</v>
      </c>
      <c r="AG135">
        <f t="shared" ca="1" si="55"/>
        <v>-8.6422670191672255E-2</v>
      </c>
      <c r="AH135">
        <f t="shared" ca="1" si="55"/>
        <v>-9.6157677543186201E-2</v>
      </c>
      <c r="AI135">
        <f t="shared" ca="1" si="55"/>
        <v>1.8519430051813484E-2</v>
      </c>
      <c r="AJ135">
        <f t="shared" ca="1" si="55"/>
        <v>0.17437157920549265</v>
      </c>
      <c r="AK135">
        <f t="shared" ca="1" si="55"/>
        <v>1.6924140655867333E-2</v>
      </c>
      <c r="AL135">
        <f t="shared" ca="1" si="55"/>
        <v>-9.9351693882525315E-3</v>
      </c>
      <c r="AM135">
        <f t="shared" ca="1" si="55"/>
        <v>0.16372138041163939</v>
      </c>
      <c r="AN135">
        <f t="shared" ca="1" si="55"/>
        <v>-8.7352941176470859E-3</v>
      </c>
      <c r="AO135">
        <f t="shared" ca="1" si="55"/>
        <v>-8.7352941176470859E-3</v>
      </c>
      <c r="AP135">
        <f t="shared" ca="1" si="55"/>
        <v>-5.985194479297342E-2</v>
      </c>
      <c r="AQ135">
        <f t="shared" ca="1" si="55"/>
        <v>-5.985194479297342E-2</v>
      </c>
      <c r="AR135">
        <f t="shared" ca="1" si="55"/>
        <v>-5.2137857142857125E-2</v>
      </c>
      <c r="AS135">
        <f t="shared" ca="1" si="55"/>
        <v>1.2799334811531111E-3</v>
      </c>
      <c r="AT135">
        <f t="shared" ca="1" si="55"/>
        <v>1.6890996168582362E-2</v>
      </c>
      <c r="AU135">
        <f t="shared" ca="1" si="55"/>
        <v>-1.713415326395458E-2</v>
      </c>
      <c r="AV135">
        <f t="shared" ca="1" si="55"/>
        <v>6.8439605587510097E-2</v>
      </c>
      <c r="AW135">
        <f t="shared" ca="1" si="55"/>
        <v>-7.5688253968254002E-2</v>
      </c>
      <c r="AX135">
        <f t="shared" ca="1" si="55"/>
        <v>-0.20888883192969604</v>
      </c>
      <c r="AY135">
        <f t="shared" ca="1" si="55"/>
        <v>-0.20888883192969604</v>
      </c>
      <c r="AZ135">
        <f t="shared" ca="1" si="55"/>
        <v>-0.24186397354122341</v>
      </c>
      <c r="BA135">
        <f t="shared" ca="1" si="55"/>
        <v>-0.17862667686814576</v>
      </c>
      <c r="BB135">
        <f t="shared" ca="1" si="55"/>
        <v>-6.2471063916683708E-2</v>
      </c>
      <c r="BC135">
        <f t="shared" ca="1" si="55"/>
        <v>5.5152969348659063E-2</v>
      </c>
      <c r="BD135">
        <f t="shared" ca="1" si="55"/>
        <v>-0.118322818086225</v>
      </c>
      <c r="BE135">
        <f t="shared" ca="1" si="55"/>
        <v>-0.22567792972552086</v>
      </c>
      <c r="BF135">
        <f t="shared" ca="1" si="55"/>
        <v>0.10648323722410008</v>
      </c>
      <c r="BG135">
        <f t="shared" ca="1" si="55"/>
        <v>0.1441694560669457</v>
      </c>
      <c r="BH135">
        <f t="shared" ca="1" si="55"/>
        <v>-3.7906088082901593E-2</v>
      </c>
      <c r="BI135">
        <f t="shared" ca="1" si="55"/>
        <v>-0.32971513178888201</v>
      </c>
      <c r="BJ135">
        <f t="shared" ca="1" si="55"/>
        <v>-0.33556248070717004</v>
      </c>
      <c r="BK135">
        <f t="shared" ca="1" si="55"/>
        <v>5.3105367793240248E-3</v>
      </c>
      <c r="BL135">
        <f t="shared" ca="1" si="55"/>
        <v>-0.17984400102766129</v>
      </c>
      <c r="BM135">
        <f t="shared" ca="1" si="55"/>
        <v>-0.17984400102766129</v>
      </c>
      <c r="BN135">
        <f t="shared" ca="1" si="55"/>
        <v>-0.14605682266451486</v>
      </c>
      <c r="BO135">
        <f t="shared" ca="1" si="55"/>
        <v>-0.14605682266451486</v>
      </c>
      <c r="BP135">
        <f t="shared" ca="1" si="55"/>
        <v>-1.0967114076625053</v>
      </c>
      <c r="BQ135">
        <f t="shared" ca="1" si="55"/>
        <v>-1.0967114076625053</v>
      </c>
      <c r="BR135">
        <f t="shared" ref="BR135:EC135" ca="1" si="56">IF(ISERROR((BR38/BR37-1)*BR68),"",(BR38/BR37-1)*BR68)</f>
        <v>0.9401746050670643</v>
      </c>
      <c r="BS135">
        <f t="shared" ca="1" si="56"/>
        <v>0.53058146418618657</v>
      </c>
      <c r="BT135">
        <f t="shared" ca="1" si="56"/>
        <v>0.40856373434313947</v>
      </c>
      <c r="BU135">
        <f t="shared" ca="1" si="56"/>
        <v>-4.7790465988216423E-2</v>
      </c>
      <c r="BV135">
        <f t="shared" ca="1" si="56"/>
        <v>0.36853734731647131</v>
      </c>
      <c r="BW135">
        <f t="shared" ca="1" si="56"/>
        <v>8.7536842105263191E-2</v>
      </c>
      <c r="BX135">
        <f t="shared" ca="1" si="56"/>
        <v>0.38012983034872799</v>
      </c>
      <c r="BY135">
        <f t="shared" ca="1" si="56"/>
        <v>0.10332839838492547</v>
      </c>
      <c r="BZ135">
        <f t="shared" ca="1" si="56"/>
        <v>1.0768238557559144E-2</v>
      </c>
      <c r="CA135">
        <f t="shared" ca="1" si="56"/>
        <v>9.0903562945368041E-2</v>
      </c>
      <c r="CB135">
        <f t="shared" ca="1" si="56"/>
        <v>0.27685141192290447</v>
      </c>
      <c r="CC135">
        <f t="shared" ca="1" si="56"/>
        <v>0.16042014925373135</v>
      </c>
      <c r="CD135">
        <f t="shared" ca="1" si="56"/>
        <v>3.0897838171710892E-2</v>
      </c>
      <c r="CE135">
        <f t="shared" ca="1" si="56"/>
        <v>8.2204712244109676E-2</v>
      </c>
      <c r="CF135">
        <f t="shared" ca="1" si="56"/>
        <v>-9.2573207737111099E-2</v>
      </c>
      <c r="CG135">
        <f t="shared" ca="1" si="56"/>
        <v>-9.2573207737111099E-2</v>
      </c>
      <c r="CH135">
        <f t="shared" ca="1" si="56"/>
        <v>-0.1852656638080509</v>
      </c>
      <c r="CI135">
        <f t="shared" ca="1" si="56"/>
        <v>9.4608698382791248E-2</v>
      </c>
      <c r="CJ135">
        <f t="shared" ca="1" si="56"/>
        <v>0.54373719728922754</v>
      </c>
      <c r="CK135">
        <f t="shared" ca="1" si="56"/>
        <v>0.22626937958639115</v>
      </c>
      <c r="CL135">
        <f t="shared" ca="1" si="56"/>
        <v>0.31831168717047403</v>
      </c>
      <c r="CM135">
        <f t="shared" ca="1" si="56"/>
        <v>0.1511122194119508</v>
      </c>
      <c r="CN135">
        <f t="shared" ca="1" si="56"/>
        <v>0.16136235656311226</v>
      </c>
      <c r="CO135">
        <f t="shared" ca="1" si="56"/>
        <v>2.5547008547008548E-3</v>
      </c>
      <c r="CP135">
        <f t="shared" ca="1" si="56"/>
        <v>0.93117889071299431</v>
      </c>
      <c r="CQ135">
        <f t="shared" ca="1" si="56"/>
        <v>0.31952471716089159</v>
      </c>
      <c r="CR135">
        <f t="shared" ca="1" si="56"/>
        <v>0.19326548289302789</v>
      </c>
      <c r="CS135">
        <f t="shared" ca="1" si="56"/>
        <v>0.42214559942049945</v>
      </c>
      <c r="CT135">
        <f t="shared" ca="1" si="56"/>
        <v>23.044942245247302</v>
      </c>
      <c r="CU135">
        <f t="shared" ca="1" si="56"/>
        <v>5.8499277384578008</v>
      </c>
      <c r="CV135">
        <f t="shared" ca="1" si="56"/>
        <v>5.6171222379778714</v>
      </c>
      <c r="CW135">
        <f t="shared" ca="1" si="56"/>
        <v>1.8225295499728913</v>
      </c>
      <c r="CX135">
        <f t="shared" ca="1" si="56"/>
        <v>3.3429889883123125</v>
      </c>
      <c r="CY135">
        <f t="shared" ca="1" si="56"/>
        <v>0.45287200201424721</v>
      </c>
      <c r="CZ135">
        <f t="shared" ca="1" si="56"/>
        <v>0.66188183156655067</v>
      </c>
      <c r="DA135">
        <f t="shared" ca="1" si="56"/>
        <v>0.3530641364052472</v>
      </c>
      <c r="DB135">
        <f t="shared" ca="1" si="56"/>
        <v>8.2688491048593146E-2</v>
      </c>
      <c r="DC135">
        <f t="shared" ca="1" si="56"/>
        <v>0.27137210809823703</v>
      </c>
      <c r="DD135">
        <f t="shared" ca="1" si="56"/>
        <v>-0.29050432442821456</v>
      </c>
      <c r="DE135">
        <f t="shared" ca="1" si="56"/>
        <v>0.10634231048680073</v>
      </c>
      <c r="DF135">
        <f t="shared" ca="1" si="56"/>
        <v>0.39172490315707831</v>
      </c>
      <c r="DG135">
        <f t="shared" ca="1" si="56"/>
        <v>0.10519519487453352</v>
      </c>
      <c r="DH135">
        <f t="shared" ca="1" si="56"/>
        <v>-0.43061521372879313</v>
      </c>
      <c r="DI135">
        <f t="shared" ca="1" si="56"/>
        <v>0.3103353935185188</v>
      </c>
      <c r="DJ135">
        <f t="shared" ca="1" si="56"/>
        <v>-0.74391829010265653</v>
      </c>
      <c r="DK135">
        <f t="shared" ca="1" si="56"/>
        <v>2.4169696610032538</v>
      </c>
      <c r="DL135">
        <f t="shared" ca="1" si="56"/>
        <v>1.1280684644308543</v>
      </c>
      <c r="DM135">
        <f t="shared" ca="1" si="56"/>
        <v>0.12574396424297907</v>
      </c>
      <c r="DN135">
        <f t="shared" ca="1" si="56"/>
        <v>1.0025550429264658</v>
      </c>
      <c r="DO135">
        <f t="shared" ca="1" si="56"/>
        <v>0.47170452961672493</v>
      </c>
      <c r="DP135">
        <f t="shared" ca="1" si="56"/>
        <v>0.5310838324360696</v>
      </c>
      <c r="DQ135">
        <f t="shared" ca="1" si="56"/>
        <v>-0.73590643064171035</v>
      </c>
      <c r="DR135">
        <f t="shared" ca="1" si="56"/>
        <v>-0.73590643064171035</v>
      </c>
      <c r="DS135">
        <f t="shared" ca="1" si="56"/>
        <v>2.022121558717914</v>
      </c>
      <c r="DT135">
        <f t="shared" ca="1" si="56"/>
        <v>1.4130766112425854</v>
      </c>
      <c r="DU135">
        <f t="shared" ca="1" si="56"/>
        <v>0.61299720442632522</v>
      </c>
      <c r="DV135">
        <f t="shared" ca="1" si="56"/>
        <v>-0.36873068670479026</v>
      </c>
      <c r="DW135">
        <f t="shared" ca="1" si="56"/>
        <v>-1.0272399599828475</v>
      </c>
      <c r="DX135">
        <f t="shared" ca="1" si="56"/>
        <v>9.2525728267792567E-2</v>
      </c>
      <c r="DY135">
        <f t="shared" ca="1" si="56"/>
        <v>9.1500234551455548E-2</v>
      </c>
      <c r="DZ135" t="str">
        <f t="shared" ca="1" si="56"/>
        <v/>
      </c>
      <c r="EA135">
        <f t="shared" ca="1" si="56"/>
        <v>0.56732963520885871</v>
      </c>
      <c r="EB135">
        <f t="shared" ca="1" si="56"/>
        <v>4.4658189131463386</v>
      </c>
      <c r="EC135">
        <f t="shared" ca="1" si="56"/>
        <v>4.4658189131463386</v>
      </c>
      <c r="ED135">
        <f t="shared" ref="ED135:GB135" ca="1" si="57">IF(ISERROR((ED38/ED37-1)*ED68),"",(ED38/ED37-1)*ED68)</f>
        <v>1.3553536754325477</v>
      </c>
      <c r="EE135">
        <f t="shared" ca="1" si="57"/>
        <v>2.6635376258740608</v>
      </c>
      <c r="EF135">
        <f t="shared" ca="1" si="57"/>
        <v>0.44286575490372537</v>
      </c>
      <c r="EG135">
        <f t="shared" ca="1" si="57"/>
        <v>8.0029022567893549</v>
      </c>
      <c r="EH135">
        <f t="shared" ca="1" si="57"/>
        <v>4.9248374426200217</v>
      </c>
      <c r="EI135">
        <f t="shared" ca="1" si="57"/>
        <v>4.0502555377549934</v>
      </c>
      <c r="EJ135">
        <f t="shared" ca="1" si="57"/>
        <v>2.6418883160589268</v>
      </c>
      <c r="EK135">
        <f t="shared" ca="1" si="57"/>
        <v>1.5985912503680419</v>
      </c>
      <c r="EL135">
        <f t="shared" ca="1" si="57"/>
        <v>1.59386064010743</v>
      </c>
      <c r="EM135">
        <f t="shared" ca="1" si="57"/>
        <v>8.9524516686474657E-3</v>
      </c>
      <c r="EN135">
        <f t="shared" ca="1" si="57"/>
        <v>1.0424848189957177</v>
      </c>
      <c r="EO135">
        <f t="shared" ca="1" si="57"/>
        <v>1.4092242586188828</v>
      </c>
      <c r="EP135">
        <f t="shared" ca="1" si="57"/>
        <v>0.48203664500154692</v>
      </c>
      <c r="EQ135">
        <f t="shared" ca="1" si="57"/>
        <v>0.48203664500154692</v>
      </c>
      <c r="ER135">
        <f t="shared" ca="1" si="57"/>
        <v>0.39154130015642469</v>
      </c>
      <c r="ES135">
        <f t="shared" ca="1" si="57"/>
        <v>0.45432345302253152</v>
      </c>
      <c r="ET135">
        <f t="shared" ca="1" si="57"/>
        <v>-6.2039630693475463E-2</v>
      </c>
      <c r="EU135">
        <f t="shared" ca="1" si="57"/>
        <v>-0.14685105537902846</v>
      </c>
      <c r="EV135">
        <f t="shared" ca="1" si="57"/>
        <v>8.5235241768021275E-2</v>
      </c>
      <c r="EW135">
        <f t="shared" ca="1" si="57"/>
        <v>3.0779696965664116</v>
      </c>
      <c r="EX135">
        <f t="shared" ca="1" si="57"/>
        <v>0.21781435352622056</v>
      </c>
      <c r="EY135">
        <f t="shared" ca="1" si="57"/>
        <v>2.0085580249458821</v>
      </c>
      <c r="EZ135">
        <f t="shared" ca="1" si="57"/>
        <v>9.0069424964933902E-3</v>
      </c>
      <c r="FA135">
        <f t="shared" ca="1" si="57"/>
        <v>0.84285353848203359</v>
      </c>
      <c r="FB135">
        <f t="shared" ca="1" si="57"/>
        <v>-6.1661656050955395E-2</v>
      </c>
      <c r="FC135">
        <f t="shared" ca="1" si="57"/>
        <v>-0.23398900144717788</v>
      </c>
      <c r="FD135">
        <f t="shared" ca="1" si="57"/>
        <v>1.1389616413916155</v>
      </c>
      <c r="FE135">
        <f t="shared" ca="1" si="57"/>
        <v>2.4444575197432261</v>
      </c>
      <c r="FF135">
        <f t="shared" ca="1" si="57"/>
        <v>-0.64879334299843328</v>
      </c>
      <c r="FG135">
        <f t="shared" ca="1" si="57"/>
        <v>-0.64879334299843328</v>
      </c>
      <c r="FH135">
        <f t="shared" ca="1" si="57"/>
        <v>0.85635519468868038</v>
      </c>
      <c r="FI135">
        <f t="shared" ca="1" si="57"/>
        <v>0.85635519468868038</v>
      </c>
      <c r="FJ135">
        <f t="shared" ca="1" si="57"/>
        <v>2.2382441382038776</v>
      </c>
      <c r="FK135">
        <f t="shared" ca="1" si="57"/>
        <v>1.8658890762843838</v>
      </c>
      <c r="FL135">
        <f t="shared" ca="1" si="57"/>
        <v>1.8658890762843838</v>
      </c>
      <c r="FM135">
        <f t="shared" ca="1" si="57"/>
        <v>0.37248326895436823</v>
      </c>
      <c r="FN135">
        <f t="shared" ca="1" si="57"/>
        <v>0.12668056587284304</v>
      </c>
      <c r="FO135">
        <f t="shared" ca="1" si="57"/>
        <v>0.24612044916354817</v>
      </c>
      <c r="FP135">
        <f t="shared" ca="1" si="57"/>
        <v>0.23695646358423095</v>
      </c>
      <c r="FQ135">
        <f t="shared" ca="1" si="57"/>
        <v>-0.19408600479681193</v>
      </c>
      <c r="FR135">
        <f t="shared" ca="1" si="57"/>
        <v>0.28424539866098608</v>
      </c>
      <c r="FS135">
        <f t="shared" ca="1" si="57"/>
        <v>-0.11857557077625565</v>
      </c>
      <c r="FT135">
        <f t="shared" ca="1" si="57"/>
        <v>7.9184109149277787E-2</v>
      </c>
      <c r="FU135">
        <f t="shared" ca="1" si="57"/>
        <v>0.32283793995115667</v>
      </c>
      <c r="FV135">
        <f t="shared" ca="1" si="57"/>
        <v>-0.47879481157012277</v>
      </c>
      <c r="FW135">
        <f t="shared" ca="1" si="57"/>
        <v>0.32609203530979236</v>
      </c>
      <c r="FX135">
        <f t="shared" ca="1" si="57"/>
        <v>-3.0658347213324558E-2</v>
      </c>
      <c r="FY135">
        <f t="shared" ca="1" si="57"/>
        <v>-1.2633023027927461E-2</v>
      </c>
      <c r="FZ135">
        <f t="shared" ca="1" si="57"/>
        <v>0.36931630354596062</v>
      </c>
      <c r="GA135">
        <f t="shared" ca="1" si="57"/>
        <v>0.10669566644780062</v>
      </c>
      <c r="GB135">
        <f t="shared" ca="1" si="57"/>
        <v>0.10669566644780062</v>
      </c>
    </row>
    <row r="136" spans="3:184" x14ac:dyDescent="0.25">
      <c r="C136">
        <v>2014</v>
      </c>
      <c r="F136">
        <f t="shared" ref="F136:BQ136" ca="1" si="58">IF(ISERROR((F39/F38-1)*F69),"",(F39/F38-1)*F69)</f>
        <v>0.91402907436708791</v>
      </c>
      <c r="G136">
        <f t="shared" ca="1" si="58"/>
        <v>1.8367768595041321E-2</v>
      </c>
      <c r="H136">
        <f t="shared" ca="1" si="58"/>
        <v>5.2965340909090886E-2</v>
      </c>
      <c r="I136">
        <f t="shared" ca="1" si="58"/>
        <v>8.1816684215060214</v>
      </c>
      <c r="J136">
        <f t="shared" ca="1" si="58"/>
        <v>2.2494312379561636</v>
      </c>
      <c r="K136">
        <f t="shared" ca="1" si="58"/>
        <v>-0.11576028062601218</v>
      </c>
      <c r="L136">
        <f t="shared" ca="1" si="58"/>
        <v>-1.0156944444444444E-2</v>
      </c>
      <c r="M136">
        <f t="shared" ca="1" si="58"/>
        <v>-0.28001977701761083</v>
      </c>
      <c r="N136" t="str">
        <f t="shared" ca="1" si="58"/>
        <v/>
      </c>
      <c r="O136">
        <f t="shared" ca="1" si="58"/>
        <v>3.8225675675675704E-2</v>
      </c>
      <c r="P136">
        <f t="shared" ca="1" si="58"/>
        <v>0.13897913156189232</v>
      </c>
      <c r="Q136">
        <f t="shared" ca="1" si="58"/>
        <v>3.0352460589444821</v>
      </c>
      <c r="R136">
        <f t="shared" ca="1" si="58"/>
        <v>0.65931978983610284</v>
      </c>
      <c r="S136">
        <f t="shared" ca="1" si="58"/>
        <v>0.6599549509709659</v>
      </c>
      <c r="T136">
        <f t="shared" ca="1" si="58"/>
        <v>0.2189758964680506</v>
      </c>
      <c r="U136">
        <f t="shared" ca="1" si="58"/>
        <v>5.9994511434511441E-2</v>
      </c>
      <c r="V136">
        <f t="shared" ca="1" si="58"/>
        <v>1.1194444444444405E-3</v>
      </c>
      <c r="W136">
        <f t="shared" ca="1" si="58"/>
        <v>0.11341956521739135</v>
      </c>
      <c r="X136">
        <f t="shared" ca="1" si="58"/>
        <v>-2.3247716743878228E-2</v>
      </c>
      <c r="Y136">
        <f t="shared" ca="1" si="58"/>
        <v>0.16385165923724607</v>
      </c>
      <c r="Z136">
        <f t="shared" ca="1" si="58"/>
        <v>0.10273686241610733</v>
      </c>
      <c r="AA136">
        <f t="shared" ca="1" si="58"/>
        <v>2.5849646226415147E-2</v>
      </c>
      <c r="AB136">
        <f t="shared" ca="1" si="58"/>
        <v>0.14907384284176553</v>
      </c>
      <c r="AC136">
        <f t="shared" ca="1" si="58"/>
        <v>-4.1084830667920999E-2</v>
      </c>
      <c r="AD136">
        <f t="shared" ca="1" si="58"/>
        <v>0.18728536414565825</v>
      </c>
      <c r="AE136">
        <f t="shared" ca="1" si="58"/>
        <v>-0.15048717948717946</v>
      </c>
      <c r="AF136">
        <f t="shared" ca="1" si="58"/>
        <v>-8.0755890263582472E-2</v>
      </c>
      <c r="AG136">
        <f t="shared" ca="1" si="58"/>
        <v>-8.9634491486424217E-2</v>
      </c>
      <c r="AH136">
        <f t="shared" ca="1" si="58"/>
        <v>2.3508706379978862E-2</v>
      </c>
      <c r="AI136">
        <f t="shared" ca="1" si="58"/>
        <v>-1.3614457831325295E-2</v>
      </c>
      <c r="AJ136">
        <f t="shared" ca="1" si="58"/>
        <v>6.0752737153360076E-2</v>
      </c>
      <c r="AK136">
        <f t="shared" ca="1" si="58"/>
        <v>0.10624460093896726</v>
      </c>
      <c r="AL136">
        <f t="shared" ca="1" si="58"/>
        <v>6.1184735812132893E-2</v>
      </c>
      <c r="AM136">
        <f t="shared" ca="1" si="58"/>
        <v>-0.1044795711632617</v>
      </c>
      <c r="AN136">
        <f t="shared" ca="1" si="58"/>
        <v>-8.1436498150431608E-2</v>
      </c>
      <c r="AO136">
        <f t="shared" ca="1" si="58"/>
        <v>-8.1436498150431608E-2</v>
      </c>
      <c r="AP136">
        <f t="shared" ca="1" si="58"/>
        <v>9.6006166802499154E-2</v>
      </c>
      <c r="AQ136">
        <f t="shared" ca="1" si="58"/>
        <v>9.6006166802499154E-2</v>
      </c>
      <c r="AR136">
        <f t="shared" ca="1" si="58"/>
        <v>6.4710997442455421E-3</v>
      </c>
      <c r="AS136">
        <f t="shared" ca="1" si="58"/>
        <v>9.4069804355850981E-2</v>
      </c>
      <c r="AT136">
        <f t="shared" ca="1" si="58"/>
        <v>7.043478260869534E-3</v>
      </c>
      <c r="AU136">
        <f t="shared" ca="1" si="58"/>
        <v>1.5890873405299252E-2</v>
      </c>
      <c r="AV136">
        <f t="shared" ca="1" si="58"/>
        <v>8.5925925925927332E-3</v>
      </c>
      <c r="AW136">
        <f t="shared" ca="1" si="58"/>
        <v>-3.658112128146452E-2</v>
      </c>
      <c r="AX136">
        <f t="shared" ca="1" si="58"/>
        <v>-0.45534721929956395</v>
      </c>
      <c r="AY136">
        <f t="shared" ca="1" si="58"/>
        <v>-0.45534721929956395</v>
      </c>
      <c r="AZ136">
        <f t="shared" ca="1" si="58"/>
        <v>0.75864941023346644</v>
      </c>
      <c r="BA136">
        <f t="shared" ca="1" si="58"/>
        <v>0.63177397296581017</v>
      </c>
      <c r="BB136">
        <f t="shared" ca="1" si="58"/>
        <v>0.12842756316558773</v>
      </c>
      <c r="BC136">
        <f t="shared" ca="1" si="58"/>
        <v>0.13254097158570124</v>
      </c>
      <c r="BD136">
        <f t="shared" ca="1" si="58"/>
        <v>-1.8953461975028838E-3</v>
      </c>
      <c r="BE136">
        <f t="shared" ca="1" si="58"/>
        <v>0.33353117714172204</v>
      </c>
      <c r="BF136">
        <f t="shared" ca="1" si="58"/>
        <v>-7.6397338403040738E-3</v>
      </c>
      <c r="BG136">
        <f t="shared" ca="1" si="58"/>
        <v>2.7151000953288925E-2</v>
      </c>
      <c r="BH136">
        <f t="shared" ca="1" si="58"/>
        <v>-3.5583084577114413E-2</v>
      </c>
      <c r="BI136">
        <f t="shared" ca="1" si="58"/>
        <v>0.34056109972903403</v>
      </c>
      <c r="BJ136">
        <f t="shared" ca="1" si="58"/>
        <v>0.47637776723823472</v>
      </c>
      <c r="BK136">
        <f t="shared" ca="1" si="58"/>
        <v>-0.1341498023715415</v>
      </c>
      <c r="BL136">
        <f t="shared" ca="1" si="58"/>
        <v>0.27166423742207424</v>
      </c>
      <c r="BM136">
        <f t="shared" ca="1" si="58"/>
        <v>0.27166423742207424</v>
      </c>
      <c r="BN136">
        <f t="shared" ca="1" si="58"/>
        <v>-9.2492840994725059E-2</v>
      </c>
      <c r="BO136">
        <f t="shared" ca="1" si="58"/>
        <v>-9.2492840994725059E-2</v>
      </c>
      <c r="BP136">
        <f t="shared" ca="1" si="58"/>
        <v>0.41084631237768982</v>
      </c>
      <c r="BQ136">
        <f t="shared" ca="1" si="58"/>
        <v>0.41084631237768982</v>
      </c>
      <c r="BR136">
        <f t="shared" ref="BR136:EC136" ca="1" si="59">IF(ISERROR((BR39/BR38-1)*BR69),"",(BR39/BR38-1)*BR69)</f>
        <v>0.58607679266258916</v>
      </c>
      <c r="BS136">
        <f t="shared" ca="1" si="59"/>
        <v>0.73580262496509385</v>
      </c>
      <c r="BT136">
        <f t="shared" ca="1" si="59"/>
        <v>-0.14862400656215841</v>
      </c>
      <c r="BU136">
        <f t="shared" ca="1" si="59"/>
        <v>2.984094754653074E-3</v>
      </c>
      <c r="BV136">
        <f t="shared" ca="1" si="59"/>
        <v>-0.14809853446301821</v>
      </c>
      <c r="BW136">
        <f t="shared" ca="1" si="59"/>
        <v>-4.5685314685314591E-3</v>
      </c>
      <c r="BX136">
        <f t="shared" ca="1" si="59"/>
        <v>0.57203221250404845</v>
      </c>
      <c r="BY136">
        <f t="shared" ca="1" si="59"/>
        <v>0.34237111644657836</v>
      </c>
      <c r="BZ136">
        <f t="shared" ca="1" si="59"/>
        <v>0.27116662065157371</v>
      </c>
      <c r="CA136">
        <f t="shared" ca="1" si="59"/>
        <v>7.0670757289700056E-2</v>
      </c>
      <c r="CB136">
        <f t="shared" ca="1" si="59"/>
        <v>0.23144801966292169</v>
      </c>
      <c r="CC136">
        <f t="shared" ca="1" si="59"/>
        <v>-5.5375956284153018E-2</v>
      </c>
      <c r="CD136">
        <f t="shared" ca="1" si="59"/>
        <v>0.10789735417919423</v>
      </c>
      <c r="CE136">
        <f t="shared" ca="1" si="59"/>
        <v>0.17898942235558921</v>
      </c>
      <c r="CF136">
        <f t="shared" ca="1" si="59"/>
        <v>-0.73228521478160169</v>
      </c>
      <c r="CG136">
        <f t="shared" ca="1" si="59"/>
        <v>-0.73228521478160169</v>
      </c>
      <c r="CH136">
        <f t="shared" ca="1" si="59"/>
        <v>-0.10723990290800114</v>
      </c>
      <c r="CI136">
        <f t="shared" ca="1" si="59"/>
        <v>-0.62584003993242188</v>
      </c>
      <c r="CJ136">
        <f t="shared" ca="1" si="59"/>
        <v>6.4798031352532537E-2</v>
      </c>
      <c r="CK136">
        <f t="shared" ca="1" si="59"/>
        <v>2.3486124158943775E-2</v>
      </c>
      <c r="CL136">
        <f t="shared" ca="1" si="59"/>
        <v>4.1033113941967118E-2</v>
      </c>
      <c r="CM136">
        <f t="shared" ca="1" si="59"/>
        <v>-2.2093457943925077E-2</v>
      </c>
      <c r="CN136">
        <f t="shared" ca="1" si="59"/>
        <v>6.1463506405934128E-2</v>
      </c>
      <c r="CO136">
        <f t="shared" ca="1" si="59"/>
        <v>3.5597765363128493E-3</v>
      </c>
      <c r="CP136">
        <f t="shared" ca="1" si="59"/>
        <v>5.9331419736169337</v>
      </c>
      <c r="CQ136">
        <f t="shared" ca="1" si="59"/>
        <v>2.0510253530618203</v>
      </c>
      <c r="CR136">
        <f t="shared" ca="1" si="59"/>
        <v>1.1871004474749616</v>
      </c>
      <c r="CS136">
        <f t="shared" ca="1" si="59"/>
        <v>2.6937492113705237</v>
      </c>
      <c r="CT136">
        <f t="shared" ca="1" si="59"/>
        <v>19.861046485058189</v>
      </c>
      <c r="CU136">
        <f t="shared" ca="1" si="59"/>
        <v>6.8013681160907584</v>
      </c>
      <c r="CV136">
        <f t="shared" ca="1" si="59"/>
        <v>4.3120579612067225</v>
      </c>
      <c r="CW136">
        <f t="shared" ca="1" si="59"/>
        <v>1.2231891581324088</v>
      </c>
      <c r="CX136">
        <f t="shared" ca="1" si="59"/>
        <v>1.267392387960081</v>
      </c>
      <c r="CY136">
        <f t="shared" ca="1" si="59"/>
        <v>1.8188233082438576</v>
      </c>
      <c r="CZ136">
        <f t="shared" ca="1" si="59"/>
        <v>1.8816416502296591</v>
      </c>
      <c r="DA136">
        <f t="shared" ca="1" si="59"/>
        <v>1.0795379805361878</v>
      </c>
      <c r="DB136">
        <f t="shared" ca="1" si="59"/>
        <v>0.15106917684305721</v>
      </c>
      <c r="DC136">
        <f t="shared" ca="1" si="59"/>
        <v>0.92962446280991728</v>
      </c>
      <c r="DD136">
        <f t="shared" ca="1" si="59"/>
        <v>-7.7304078200546689E-2</v>
      </c>
      <c r="DE136">
        <f t="shared" ca="1" si="59"/>
        <v>9.537446317247758E-2</v>
      </c>
      <c r="DF136">
        <f t="shared" ca="1" si="59"/>
        <v>0.88882254576096575</v>
      </c>
      <c r="DG136">
        <f t="shared" ca="1" si="59"/>
        <v>-0.10733757240652934</v>
      </c>
      <c r="DH136">
        <f t="shared" ca="1" si="59"/>
        <v>0.61058075820325164</v>
      </c>
      <c r="DI136">
        <f t="shared" ca="1" si="59"/>
        <v>0.15971758868399674</v>
      </c>
      <c r="DJ136">
        <f t="shared" ca="1" si="59"/>
        <v>0.44956182015756752</v>
      </c>
      <c r="DK136">
        <f t="shared" ca="1" si="59"/>
        <v>0.25750790654224009</v>
      </c>
      <c r="DL136">
        <f t="shared" ca="1" si="59"/>
        <v>-0.72221575731589649</v>
      </c>
      <c r="DM136">
        <f t="shared" ca="1" si="59"/>
        <v>-0.57416602404643435</v>
      </c>
      <c r="DN136">
        <f t="shared" ca="1" si="59"/>
        <v>-0.14616727409741717</v>
      </c>
      <c r="DO136">
        <f t="shared" ca="1" si="59"/>
        <v>-0.19142820512820519</v>
      </c>
      <c r="DP136">
        <f t="shared" ca="1" si="59"/>
        <v>4.3225376540392442E-2</v>
      </c>
      <c r="DQ136">
        <f t="shared" ca="1" si="59"/>
        <v>-0.92112023077357186</v>
      </c>
      <c r="DR136">
        <f t="shared" ca="1" si="59"/>
        <v>-0.92112023077357186</v>
      </c>
      <c r="DS136">
        <f t="shared" ca="1" si="59"/>
        <v>1.9007467927611199</v>
      </c>
      <c r="DT136">
        <f t="shared" ca="1" si="59"/>
        <v>1.4679946203264274</v>
      </c>
      <c r="DU136">
        <f t="shared" ca="1" si="59"/>
        <v>0.43268009882433089</v>
      </c>
      <c r="DV136">
        <f t="shared" ca="1" si="59"/>
        <v>-2.075514438232692</v>
      </c>
      <c r="DW136">
        <f t="shared" ca="1" si="59"/>
        <v>-2.1229453163615126</v>
      </c>
      <c r="DX136">
        <f t="shared" ca="1" si="59"/>
        <v>-0.46886502088434429</v>
      </c>
      <c r="DY136">
        <f t="shared" ca="1" si="59"/>
        <v>-0.46779666983550816</v>
      </c>
      <c r="DZ136" t="str">
        <f t="shared" ca="1" si="59"/>
        <v/>
      </c>
      <c r="EA136">
        <f t="shared" ca="1" si="59"/>
        <v>0.51487810637054265</v>
      </c>
      <c r="EB136">
        <f t="shared" ca="1" si="59"/>
        <v>3.6864752510387895</v>
      </c>
      <c r="EC136">
        <f t="shared" ca="1" si="59"/>
        <v>3.6864752510387895</v>
      </c>
      <c r="ED136">
        <f t="shared" ref="ED136:GB136" ca="1" si="60">IF(ISERROR((ED39/ED38-1)*ED69),"",(ED39/ED38-1)*ED69)</f>
        <v>1.5987659271800854</v>
      </c>
      <c r="EE136">
        <f t="shared" ca="1" si="60"/>
        <v>1.8388302161678636</v>
      </c>
      <c r="EF136">
        <f t="shared" ca="1" si="60"/>
        <v>0.24936159443214148</v>
      </c>
      <c r="EG136">
        <f t="shared" ca="1" si="60"/>
        <v>7.8369967058294243</v>
      </c>
      <c r="EH136">
        <f t="shared" ca="1" si="60"/>
        <v>3.4858111764656661</v>
      </c>
      <c r="EI136">
        <f t="shared" ca="1" si="60"/>
        <v>2.5905895342533265</v>
      </c>
      <c r="EJ136">
        <f t="shared" ca="1" si="60"/>
        <v>1.3784016676394559</v>
      </c>
      <c r="EK136">
        <f t="shared" ca="1" si="60"/>
        <v>0.52450744030453167</v>
      </c>
      <c r="EL136">
        <f t="shared" ca="1" si="60"/>
        <v>0.1945735349716432</v>
      </c>
      <c r="EM136">
        <f t="shared" ca="1" si="60"/>
        <v>0.32740404683537516</v>
      </c>
      <c r="EN136">
        <f t="shared" ca="1" si="60"/>
        <v>0.8545063431952673</v>
      </c>
      <c r="EO136">
        <f t="shared" ca="1" si="60"/>
        <v>1.2110038615493297</v>
      </c>
      <c r="EP136">
        <f t="shared" ca="1" si="60"/>
        <v>0.26236909408680514</v>
      </c>
      <c r="EQ136">
        <f t="shared" ca="1" si="60"/>
        <v>0.26236909408680514</v>
      </c>
      <c r="ER136">
        <f t="shared" ca="1" si="60"/>
        <v>0.633652189781022</v>
      </c>
      <c r="ES136">
        <f t="shared" ca="1" si="60"/>
        <v>-2.2991972335428394E-3</v>
      </c>
      <c r="ET136">
        <f t="shared" ca="1" si="60"/>
        <v>0.63485439615129369</v>
      </c>
      <c r="EU136">
        <f t="shared" ca="1" si="60"/>
        <v>0.53860169471578179</v>
      </c>
      <c r="EV136">
        <f t="shared" ca="1" si="60"/>
        <v>9.5662149929278795E-2</v>
      </c>
      <c r="EW136">
        <f t="shared" ca="1" si="60"/>
        <v>4.3520199328775613</v>
      </c>
      <c r="EX136">
        <f t="shared" ca="1" si="60"/>
        <v>0.59676397790055258</v>
      </c>
      <c r="EY136">
        <f t="shared" ca="1" si="60"/>
        <v>1.9835303293279931</v>
      </c>
      <c r="EZ136">
        <f t="shared" ca="1" si="60"/>
        <v>0.28773147888966599</v>
      </c>
      <c r="FA136">
        <f t="shared" ca="1" si="60"/>
        <v>1.4829242661758641</v>
      </c>
      <c r="FB136">
        <f t="shared" ca="1" si="60"/>
        <v>-5.7545208195637826E-2</v>
      </c>
      <c r="FC136">
        <f t="shared" ca="1" si="60"/>
        <v>0.56620358118361136</v>
      </c>
      <c r="FD136">
        <f t="shared" ca="1" si="60"/>
        <v>0.97201136631330942</v>
      </c>
      <c r="FE136">
        <f t="shared" ca="1" si="60"/>
        <v>1.1506268665913741</v>
      </c>
      <c r="FF136">
        <f t="shared" ca="1" si="60"/>
        <v>-1.2990412714845698</v>
      </c>
      <c r="FG136">
        <f t="shared" ca="1" si="60"/>
        <v>-1.2990412714845698</v>
      </c>
      <c r="FH136">
        <f t="shared" ca="1" si="60"/>
        <v>0.44488303917549255</v>
      </c>
      <c r="FI136">
        <f t="shared" ca="1" si="60"/>
        <v>0.44488303917549255</v>
      </c>
      <c r="FJ136">
        <f t="shared" ca="1" si="60"/>
        <v>2.0023842003737458</v>
      </c>
      <c r="FK136">
        <f t="shared" ca="1" si="60"/>
        <v>1.8974771692672372</v>
      </c>
      <c r="FL136">
        <f t="shared" ca="1" si="60"/>
        <v>1.8974771692672372</v>
      </c>
      <c r="FM136">
        <f t="shared" ca="1" si="60"/>
        <v>0.10575603118856819</v>
      </c>
      <c r="FN136">
        <f t="shared" ca="1" si="60"/>
        <v>7.5124500593887297E-2</v>
      </c>
      <c r="FO136">
        <f t="shared" ca="1" si="60"/>
        <v>3.0106423390412588E-2</v>
      </c>
      <c r="FP136">
        <f t="shared" ca="1" si="60"/>
        <v>2.2031934515498475</v>
      </c>
      <c r="FQ136">
        <f t="shared" ca="1" si="60"/>
        <v>0.6016389356893368</v>
      </c>
      <c r="FR136">
        <f t="shared" ca="1" si="60"/>
        <v>0.33203929180636366</v>
      </c>
      <c r="FS136">
        <f t="shared" ca="1" si="60"/>
        <v>-0.12040731995277465</v>
      </c>
      <c r="FT136">
        <f t="shared" ca="1" si="60"/>
        <v>-3.8377298524404156E-2</v>
      </c>
      <c r="FU136">
        <f t="shared" ca="1" si="60"/>
        <v>0.48935562532705423</v>
      </c>
      <c r="FV136">
        <f t="shared" ca="1" si="60"/>
        <v>0.27204634725634769</v>
      </c>
      <c r="FW136">
        <f t="shared" ca="1" si="60"/>
        <v>1.7003727655683623</v>
      </c>
      <c r="FX136">
        <f t="shared" ca="1" si="60"/>
        <v>0.34603477363601204</v>
      </c>
      <c r="FY136">
        <f t="shared" ca="1" si="60"/>
        <v>0.32192142503711035</v>
      </c>
      <c r="FZ136">
        <f t="shared" ca="1" si="60"/>
        <v>1.0315618880288724</v>
      </c>
      <c r="GA136">
        <f t="shared" ca="1" si="60"/>
        <v>-9.9864776056927521E-2</v>
      </c>
      <c r="GB136">
        <f t="shared" ca="1" si="60"/>
        <v>-9.9864776056927521E-2</v>
      </c>
    </row>
    <row r="137" spans="3:184" x14ac:dyDescent="0.25">
      <c r="C137">
        <v>2015</v>
      </c>
      <c r="F137">
        <f t="shared" ref="F137:BQ137" ca="1" si="61">IF(ISERROR((F40/F39-1)*F70),"",(F40/F39-1)*F70)</f>
        <v>4.2826113325247328E-2</v>
      </c>
      <c r="G137">
        <f t="shared" ca="1" si="61"/>
        <v>-2.9358742632612966E-2</v>
      </c>
      <c r="H137">
        <f t="shared" ca="1" si="61"/>
        <v>-1.6113400335008351E-2</v>
      </c>
      <c r="I137">
        <f t="shared" ca="1" si="61"/>
        <v>2.8421965786301455</v>
      </c>
      <c r="J137">
        <f t="shared" ca="1" si="61"/>
        <v>0.49544913466375989</v>
      </c>
      <c r="K137">
        <f t="shared" ca="1" si="61"/>
        <v>0.26851725245933933</v>
      </c>
      <c r="L137">
        <f t="shared" ca="1" si="61"/>
        <v>-1.6105825242718447E-2</v>
      </c>
      <c r="M137">
        <f t="shared" ca="1" si="61"/>
        <v>0.42667937823834096</v>
      </c>
      <c r="N137" t="str">
        <f t="shared" ca="1" si="61"/>
        <v/>
      </c>
      <c r="O137">
        <f t="shared" ca="1" si="61"/>
        <v>-1.8726406926406883E-2</v>
      </c>
      <c r="P137">
        <f t="shared" ca="1" si="61"/>
        <v>-0.12393094250148189</v>
      </c>
      <c r="Q137">
        <f t="shared" ca="1" si="61"/>
        <v>-0.50998940989298136</v>
      </c>
      <c r="R137">
        <f t="shared" ca="1" si="61"/>
        <v>-1.1651317154118838E-3</v>
      </c>
      <c r="S137">
        <f t="shared" ca="1" si="61"/>
        <v>2.224435276860948E-2</v>
      </c>
      <c r="T137">
        <f t="shared" ca="1" si="61"/>
        <v>0.11601293507775848</v>
      </c>
      <c r="U137">
        <f t="shared" ca="1" si="61"/>
        <v>6.5764403374849498E-2</v>
      </c>
      <c r="V137">
        <f t="shared" ca="1" si="61"/>
        <v>9.9726027397260362E-3</v>
      </c>
      <c r="W137">
        <f t="shared" ca="1" si="61"/>
        <v>3.7900620395502099E-2</v>
      </c>
      <c r="X137">
        <f t="shared" ca="1" si="61"/>
        <v>-6.1630434782608216E-3</v>
      </c>
      <c r="Y137">
        <f t="shared" ca="1" si="61"/>
        <v>-0.23699703311867526</v>
      </c>
      <c r="Z137">
        <f t="shared" ca="1" si="61"/>
        <v>4.7485285924954795E-2</v>
      </c>
      <c r="AA137">
        <f t="shared" ca="1" si="61"/>
        <v>-1.4706455266138178E-2</v>
      </c>
      <c r="AB137">
        <f t="shared" ca="1" si="61"/>
        <v>6.1118935516888254E-2</v>
      </c>
      <c r="AC137">
        <f t="shared" ca="1" si="61"/>
        <v>2.6717423696226993E-2</v>
      </c>
      <c r="AD137">
        <f t="shared" ca="1" si="61"/>
        <v>3.4857478005865035E-2</v>
      </c>
      <c r="AE137">
        <f t="shared" ca="1" si="61"/>
        <v>-8.1770693277310944E-2</v>
      </c>
      <c r="AF137">
        <f t="shared" ca="1" si="61"/>
        <v>-2.5590383025627064E-2</v>
      </c>
      <c r="AG137">
        <f t="shared" ca="1" si="61"/>
        <v>-0.18955654059262836</v>
      </c>
      <c r="AH137">
        <f t="shared" ca="1" si="61"/>
        <v>0.14489982728842829</v>
      </c>
      <c r="AI137">
        <f t="shared" ca="1" si="61"/>
        <v>1.8741794871794889E-2</v>
      </c>
      <c r="AJ137">
        <f t="shared" ca="1" si="61"/>
        <v>4.261863265467826E-2</v>
      </c>
      <c r="AK137">
        <f t="shared" ca="1" si="61"/>
        <v>3.5171490909090747E-2</v>
      </c>
      <c r="AL137">
        <f t="shared" ca="1" si="61"/>
        <v>5.7360643623361379E-2</v>
      </c>
      <c r="AM137">
        <f t="shared" ca="1" si="61"/>
        <v>-5.1525226955307202E-2</v>
      </c>
      <c r="AN137">
        <f t="shared" ca="1" si="61"/>
        <v>1.439865047233465E-2</v>
      </c>
      <c r="AO137">
        <f t="shared" ca="1" si="61"/>
        <v>1.439865047233465E-2</v>
      </c>
      <c r="AP137">
        <f t="shared" ca="1" si="61"/>
        <v>0.29532976254240284</v>
      </c>
      <c r="AQ137">
        <f t="shared" ca="1" si="61"/>
        <v>0.29532976254240284</v>
      </c>
      <c r="AR137">
        <f t="shared" ca="1" si="61"/>
        <v>2.1155329949238622E-2</v>
      </c>
      <c r="AS137">
        <f t="shared" ca="1" si="61"/>
        <v>5.6081979522184314E-2</v>
      </c>
      <c r="AT137">
        <f t="shared" ca="1" si="61"/>
        <v>-3.5828935395814394E-2</v>
      </c>
      <c r="AU137">
        <f t="shared" ca="1" si="61"/>
        <v>1.4748226270373994E-2</v>
      </c>
      <c r="AV137">
        <f t="shared" ca="1" si="61"/>
        <v>-5.4006114918292117E-2</v>
      </c>
      <c r="AW137">
        <f t="shared" ca="1" si="61"/>
        <v>0.29265444902769583</v>
      </c>
      <c r="AX137">
        <f t="shared" ca="1" si="61"/>
        <v>-2.5741718086385128E-2</v>
      </c>
      <c r="AY137">
        <f t="shared" ca="1" si="61"/>
        <v>-2.5741718086385128E-2</v>
      </c>
      <c r="AZ137">
        <f t="shared" ca="1" si="61"/>
        <v>9.9000326651819681E-2</v>
      </c>
      <c r="BA137">
        <f t="shared" ca="1" si="61"/>
        <v>-0.16769123614059939</v>
      </c>
      <c r="BB137">
        <f t="shared" ca="1" si="61"/>
        <v>0.26589297124600619</v>
      </c>
      <c r="BC137">
        <f t="shared" ca="1" si="61"/>
        <v>1.5870853858784811E-2</v>
      </c>
      <c r="BD137">
        <f t="shared" ca="1" si="61"/>
        <v>0.24803856060606075</v>
      </c>
      <c r="BE137">
        <f t="shared" ca="1" si="61"/>
        <v>-6.3136647823356026E-2</v>
      </c>
      <c r="BF137">
        <f t="shared" ca="1" si="61"/>
        <v>-0.31044471575734445</v>
      </c>
      <c r="BG137">
        <f t="shared" ca="1" si="61"/>
        <v>-0.18585154639175253</v>
      </c>
      <c r="BH137">
        <f t="shared" ca="1" si="61"/>
        <v>-0.12547636363636364</v>
      </c>
      <c r="BI137">
        <f t="shared" ca="1" si="61"/>
        <v>0.24622465297767501</v>
      </c>
      <c r="BJ137">
        <f t="shared" ca="1" si="61"/>
        <v>0.21918591079616567</v>
      </c>
      <c r="BK137">
        <f t="shared" ca="1" si="61"/>
        <v>2.8519841269841327E-2</v>
      </c>
      <c r="BL137">
        <f t="shared" ca="1" si="61"/>
        <v>-0.19406479993232362</v>
      </c>
      <c r="BM137">
        <f t="shared" ca="1" si="61"/>
        <v>-0.19406479993232362</v>
      </c>
      <c r="BN137">
        <f t="shared" ca="1" si="61"/>
        <v>0</v>
      </c>
      <c r="BO137">
        <f t="shared" ca="1" si="61"/>
        <v>0</v>
      </c>
      <c r="BP137">
        <f t="shared" ca="1" si="61"/>
        <v>-1.1766983050847459</v>
      </c>
      <c r="BQ137">
        <f t="shared" ca="1" si="61"/>
        <v>-1.1766983050847459</v>
      </c>
      <c r="BR137">
        <f t="shared" ref="BR137:EC137" ca="1" si="62">IF(ISERROR((BR40/BR39-1)*BR70),"",(BR40/BR39-1)*BR70)</f>
        <v>0.64872740588168121</v>
      </c>
      <c r="BS137">
        <f t="shared" ca="1" si="62"/>
        <v>0.53863579326305056</v>
      </c>
      <c r="BT137">
        <f t="shared" ca="1" si="62"/>
        <v>0.10737992328562025</v>
      </c>
      <c r="BU137">
        <f t="shared" ca="1" si="62"/>
        <v>1.5451377178189913E-2</v>
      </c>
      <c r="BV137">
        <f t="shared" ca="1" si="62"/>
        <v>0.12159225201708594</v>
      </c>
      <c r="BW137">
        <f t="shared" ca="1" si="62"/>
        <v>-2.7636971830985929E-2</v>
      </c>
      <c r="BX137">
        <f t="shared" ca="1" si="62"/>
        <v>-0.11957053314562036</v>
      </c>
      <c r="BY137">
        <f t="shared" ca="1" si="62"/>
        <v>-0.10868099471137609</v>
      </c>
      <c r="BZ137">
        <f t="shared" ca="1" si="62"/>
        <v>9.0036379438788033E-2</v>
      </c>
      <c r="CA137">
        <f t="shared" ca="1" si="62"/>
        <v>-0.19871520850367944</v>
      </c>
      <c r="CB137">
        <f t="shared" ca="1" si="62"/>
        <v>-1.414347651545542E-2</v>
      </c>
      <c r="CC137">
        <f t="shared" ca="1" si="62"/>
        <v>8.8770000000000016E-2</v>
      </c>
      <c r="CD137">
        <f t="shared" ca="1" si="62"/>
        <v>-8.6685777287761806E-2</v>
      </c>
      <c r="CE137">
        <f t="shared" ca="1" si="62"/>
        <v>-1.6472936592277766E-2</v>
      </c>
      <c r="CF137">
        <f t="shared" ca="1" si="62"/>
        <v>0.34557507467765886</v>
      </c>
      <c r="CG137">
        <f t="shared" ca="1" si="62"/>
        <v>0.34557507467765886</v>
      </c>
      <c r="CH137">
        <f t="shared" ca="1" si="62"/>
        <v>0.39867656917831207</v>
      </c>
      <c r="CI137">
        <f t="shared" ca="1" si="62"/>
        <v>-5.1617538896746577E-2</v>
      </c>
      <c r="CJ137">
        <f t="shared" ca="1" si="62"/>
        <v>0.38836753128967838</v>
      </c>
      <c r="CK137">
        <f t="shared" ca="1" si="62"/>
        <v>8.5687736802222414E-2</v>
      </c>
      <c r="CL137">
        <f t="shared" ca="1" si="62"/>
        <v>0.3035850602239914</v>
      </c>
      <c r="CM137">
        <f t="shared" ca="1" si="62"/>
        <v>0.42291235955056183</v>
      </c>
      <c r="CN137">
        <f t="shared" ca="1" si="62"/>
        <v>-0.11688179888564612</v>
      </c>
      <c r="CO137">
        <f t="shared" ca="1" si="62"/>
        <v>-3.685013623978192E-3</v>
      </c>
      <c r="CP137">
        <f t="shared" ca="1" si="62"/>
        <v>2.3464810183591283</v>
      </c>
      <c r="CQ137">
        <f t="shared" ca="1" si="62"/>
        <v>0.78232076945636875</v>
      </c>
      <c r="CR137">
        <f t="shared" ca="1" si="62"/>
        <v>0.46343366298235389</v>
      </c>
      <c r="CS137">
        <f t="shared" ca="1" si="62"/>
        <v>1.1024012365700375</v>
      </c>
      <c r="CT137">
        <f t="shared" ca="1" si="62"/>
        <v>19.213105444892985</v>
      </c>
      <c r="CU137">
        <f t="shared" ca="1" si="62"/>
        <v>5.46876242044923</v>
      </c>
      <c r="CV137">
        <f t="shared" ca="1" si="62"/>
        <v>3.702427285815912</v>
      </c>
      <c r="CW137">
        <f t="shared" ca="1" si="62"/>
        <v>1.507833686795401</v>
      </c>
      <c r="CX137">
        <f t="shared" ca="1" si="62"/>
        <v>0.21813841045045582</v>
      </c>
      <c r="CY137">
        <f t="shared" ca="1" si="62"/>
        <v>1.9790997467421858</v>
      </c>
      <c r="CZ137">
        <f t="shared" ca="1" si="62"/>
        <v>0.39119200964694117</v>
      </c>
      <c r="DA137">
        <f t="shared" ca="1" si="62"/>
        <v>0.65265417276720461</v>
      </c>
      <c r="DB137">
        <f t="shared" ca="1" si="62"/>
        <v>4.9465151190220942E-2</v>
      </c>
      <c r="DC137">
        <f t="shared" ca="1" si="62"/>
        <v>0.60009644448145261</v>
      </c>
      <c r="DD137">
        <f t="shared" ca="1" si="62"/>
        <v>-0.56890969371305744</v>
      </c>
      <c r="DE137">
        <f t="shared" ca="1" si="62"/>
        <v>7.1904701707695737E-2</v>
      </c>
      <c r="DF137">
        <f t="shared" ca="1" si="62"/>
        <v>6.1609272932590803E-2</v>
      </c>
      <c r="DG137">
        <f t="shared" ca="1" si="62"/>
        <v>0.17047424552657414</v>
      </c>
      <c r="DH137">
        <f t="shared" ca="1" si="62"/>
        <v>1.3733538265306107</v>
      </c>
      <c r="DI137">
        <f t="shared" ca="1" si="62"/>
        <v>0.88953541364296029</v>
      </c>
      <c r="DJ137">
        <f t="shared" ca="1" si="62"/>
        <v>0.48572376072007079</v>
      </c>
      <c r="DK137">
        <f t="shared" ca="1" si="62"/>
        <v>3.863903250377946</v>
      </c>
      <c r="DL137">
        <f t="shared" ca="1" si="62"/>
        <v>1.5303516961459709</v>
      </c>
      <c r="DM137">
        <f t="shared" ca="1" si="62"/>
        <v>-0.34818903923199057</v>
      </c>
      <c r="DN137">
        <f t="shared" ca="1" si="62"/>
        <v>1.8773227891156454</v>
      </c>
      <c r="DO137">
        <f t="shared" ca="1" si="62"/>
        <v>1.7707618839835728</v>
      </c>
      <c r="DP137">
        <f t="shared" ca="1" si="62"/>
        <v>0.10654926115802139</v>
      </c>
      <c r="DQ137">
        <f t="shared" ca="1" si="62"/>
        <v>0.68429911056905779</v>
      </c>
      <c r="DR137">
        <f t="shared" ca="1" si="62"/>
        <v>0.68429911056905779</v>
      </c>
      <c r="DS137">
        <f t="shared" ca="1" si="62"/>
        <v>1.6531328874410838</v>
      </c>
      <c r="DT137">
        <f t="shared" ca="1" si="62"/>
        <v>1.2201377634326953</v>
      </c>
      <c r="DU137">
        <f t="shared" ca="1" si="62"/>
        <v>0.4318127921470864</v>
      </c>
      <c r="DV137">
        <f t="shared" ca="1" si="62"/>
        <v>-3.5910370206433417</v>
      </c>
      <c r="DW137">
        <f t="shared" ca="1" si="62"/>
        <v>-1.1627661398320461</v>
      </c>
      <c r="DX137">
        <f t="shared" ca="1" si="62"/>
        <v>-2.7764965875853871E-2</v>
      </c>
      <c r="DY137">
        <f t="shared" ca="1" si="62"/>
        <v>-2.839519012024724E-2</v>
      </c>
      <c r="DZ137" t="str">
        <f t="shared" ca="1" si="62"/>
        <v/>
      </c>
      <c r="EA137">
        <f t="shared" ca="1" si="62"/>
        <v>-2.3988440421305151</v>
      </c>
      <c r="EB137">
        <f t="shared" ca="1" si="62"/>
        <v>4.6778733220326671</v>
      </c>
      <c r="EC137">
        <f t="shared" ca="1" si="62"/>
        <v>4.6778733220326671</v>
      </c>
      <c r="ED137">
        <f t="shared" ref="ED137:GB137" ca="1" si="63">IF(ISERROR((ED40/ED39-1)*ED70),"",(ED40/ED39-1)*ED70)</f>
        <v>1.7893569262953624</v>
      </c>
      <c r="EE137">
        <f t="shared" ca="1" si="63"/>
        <v>2.5537141119386617</v>
      </c>
      <c r="EF137">
        <f t="shared" ca="1" si="63"/>
        <v>0.33941155542487478</v>
      </c>
      <c r="EG137">
        <f t="shared" ca="1" si="63"/>
        <v>6.4041399004143873</v>
      </c>
      <c r="EH137">
        <f t="shared" ca="1" si="63"/>
        <v>3.8221252353913644</v>
      </c>
      <c r="EI137">
        <f t="shared" ca="1" si="63"/>
        <v>2.8218431144887814</v>
      </c>
      <c r="EJ137">
        <f t="shared" ca="1" si="63"/>
        <v>2.7731395704287651</v>
      </c>
      <c r="EK137">
        <f t="shared" ca="1" si="63"/>
        <v>1.620434830393487</v>
      </c>
      <c r="EL137">
        <f t="shared" ca="1" si="63"/>
        <v>1.1030764210860595</v>
      </c>
      <c r="EM137">
        <f t="shared" ca="1" si="63"/>
        <v>0.51938173142467503</v>
      </c>
      <c r="EN137">
        <f t="shared" ca="1" si="63"/>
        <v>1.1534656663724638</v>
      </c>
      <c r="EO137">
        <f t="shared" ca="1" si="63"/>
        <v>4.777722618276127E-2</v>
      </c>
      <c r="EP137">
        <f t="shared" ca="1" si="63"/>
        <v>0.60147427374301698</v>
      </c>
      <c r="EQ137">
        <f t="shared" ca="1" si="63"/>
        <v>0.60147427374301698</v>
      </c>
      <c r="ER137">
        <f t="shared" ca="1" si="63"/>
        <v>0.39926840401975805</v>
      </c>
      <c r="ES137">
        <f t="shared" ca="1" si="63"/>
        <v>0.4478876714020999</v>
      </c>
      <c r="ET137">
        <f t="shared" ca="1" si="63"/>
        <v>-4.7664964496147162E-2</v>
      </c>
      <c r="EU137">
        <f t="shared" ca="1" si="63"/>
        <v>-5.3380624077587868E-2</v>
      </c>
      <c r="EV137">
        <f t="shared" ca="1" si="63"/>
        <v>4.010059171597604E-3</v>
      </c>
      <c r="EW137">
        <f t="shared" ca="1" si="63"/>
        <v>2.5811191962965467</v>
      </c>
      <c r="EX137">
        <f t="shared" ca="1" si="63"/>
        <v>1.0774669244435147</v>
      </c>
      <c r="EY137">
        <f t="shared" ca="1" si="63"/>
        <v>0.3621330244870935</v>
      </c>
      <c r="EZ137">
        <f t="shared" ca="1" si="63"/>
        <v>0.33879514063697053</v>
      </c>
      <c r="FA137">
        <f t="shared" ca="1" si="63"/>
        <v>0.80204672046955272</v>
      </c>
      <c r="FB137">
        <f t="shared" ca="1" si="63"/>
        <v>3.2881457406773722E-2</v>
      </c>
      <c r="FC137">
        <f t="shared" ca="1" si="63"/>
        <v>0.11005671353735916</v>
      </c>
      <c r="FD137">
        <f t="shared" ca="1" si="63"/>
        <v>0.66026721077732387</v>
      </c>
      <c r="FE137">
        <f t="shared" ca="1" si="63"/>
        <v>1.3610977116081016</v>
      </c>
      <c r="FF137">
        <f t="shared" ca="1" si="63"/>
        <v>-0.91452665931142796</v>
      </c>
      <c r="FG137">
        <f t="shared" ca="1" si="63"/>
        <v>-0.91452665931142796</v>
      </c>
      <c r="FH137">
        <f t="shared" ca="1" si="63"/>
        <v>0.63664404381899053</v>
      </c>
      <c r="FI137">
        <f t="shared" ca="1" si="63"/>
        <v>0.63664404381899053</v>
      </c>
      <c r="FJ137">
        <f t="shared" ca="1" si="63"/>
        <v>1.6405971610290764</v>
      </c>
      <c r="FK137">
        <f t="shared" ca="1" si="63"/>
        <v>1.3068975767366675</v>
      </c>
      <c r="FL137">
        <f t="shared" ca="1" si="63"/>
        <v>1.3068975767366675</v>
      </c>
      <c r="FM137">
        <f t="shared" ca="1" si="63"/>
        <v>0.33167975816203116</v>
      </c>
      <c r="FN137">
        <f t="shared" ca="1" si="63"/>
        <v>7.4086460120068878E-2</v>
      </c>
      <c r="FO137">
        <f t="shared" ca="1" si="63"/>
        <v>0.2588205579591239</v>
      </c>
      <c r="FP137">
        <f t="shared" ca="1" si="63"/>
        <v>1.0248224655737717</v>
      </c>
      <c r="FQ137">
        <f t="shared" ca="1" si="63"/>
        <v>0.24245029973649429</v>
      </c>
      <c r="FR137">
        <f t="shared" ca="1" si="63"/>
        <v>0.34625494156359943</v>
      </c>
      <c r="FS137">
        <f t="shared" ca="1" si="63"/>
        <v>0.33935334957369062</v>
      </c>
      <c r="FT137">
        <f t="shared" ca="1" si="63"/>
        <v>-0.13422456140350877</v>
      </c>
      <c r="FU137">
        <f t="shared" ca="1" si="63"/>
        <v>0.14298316716902368</v>
      </c>
      <c r="FV137">
        <f t="shared" ca="1" si="63"/>
        <v>-0.10401057956238703</v>
      </c>
      <c r="FW137">
        <f t="shared" ca="1" si="63"/>
        <v>0.73816624544997356</v>
      </c>
      <c r="FX137">
        <f t="shared" ca="1" si="63"/>
        <v>5.5823713323713432E-3</v>
      </c>
      <c r="FY137">
        <f t="shared" ca="1" si="63"/>
        <v>0.17630055621771965</v>
      </c>
      <c r="FZ137">
        <f t="shared" ca="1" si="63"/>
        <v>0.55605614095698641</v>
      </c>
      <c r="GA137">
        <f t="shared" ca="1" si="63"/>
        <v>4.3803598691385046E-2</v>
      </c>
      <c r="GB137">
        <f t="shared" ca="1" si="63"/>
        <v>4.3803598691385046E-2</v>
      </c>
    </row>
    <row r="138" spans="3:184" x14ac:dyDescent="0.25">
      <c r="C138">
        <v>2016</v>
      </c>
      <c r="F138">
        <f t="shared" ref="F138:BQ138" ca="1" si="64">IF(ISERROR((F41/F40-1)*F71),"",(F41/F40-1)*F71)</f>
        <v>-0.43420847764280207</v>
      </c>
      <c r="G138">
        <f t="shared" ca="1" si="64"/>
        <v>4.1276231263383612E-3</v>
      </c>
      <c r="H138">
        <f t="shared" ca="1" si="64"/>
        <v>0</v>
      </c>
      <c r="I138">
        <f t="shared" ca="1" si="64"/>
        <v>4.1276905621778006</v>
      </c>
      <c r="J138">
        <f t="shared" ca="1" si="64"/>
        <v>1.5257652275959923</v>
      </c>
      <c r="K138">
        <f t="shared" ca="1" si="64"/>
        <v>-0.17676442660993977</v>
      </c>
      <c r="L138">
        <f t="shared" ca="1" si="64"/>
        <v>-5.6788422035480859E-2</v>
      </c>
      <c r="M138">
        <f t="shared" ca="1" si="64"/>
        <v>0.20510063279359766</v>
      </c>
      <c r="N138" t="str">
        <f t="shared" ca="1" si="64"/>
        <v/>
      </c>
      <c r="O138">
        <f t="shared" ca="1" si="64"/>
        <v>-6.5916011787819209E-2</v>
      </c>
      <c r="P138">
        <f t="shared" ca="1" si="64"/>
        <v>-0.25990433639947447</v>
      </c>
      <c r="Q138">
        <f t="shared" ca="1" si="64"/>
        <v>0.28262858709153948</v>
      </c>
      <c r="R138">
        <f t="shared" ca="1" si="64"/>
        <v>3.410960448070785E-2</v>
      </c>
      <c r="S138">
        <f t="shared" ca="1" si="64"/>
        <v>0.15534250938043417</v>
      </c>
      <c r="T138">
        <f t="shared" ca="1" si="64"/>
        <v>5.7899929527843242E-4</v>
      </c>
      <c r="U138">
        <f t="shared" ca="1" si="64"/>
        <v>1.1839506172838707E-3</v>
      </c>
      <c r="V138">
        <f t="shared" ca="1" si="64"/>
        <v>8.7469879518072349E-3</v>
      </c>
      <c r="W138">
        <f t="shared" ca="1" si="64"/>
        <v>-1.8711773584905684E-2</v>
      </c>
      <c r="X138">
        <f t="shared" ca="1" si="64"/>
        <v>-1.2313269493844025E-2</v>
      </c>
      <c r="Y138">
        <f t="shared" ca="1" si="64"/>
        <v>-1.314328552803129E-2</v>
      </c>
      <c r="Z138">
        <f t="shared" ca="1" si="64"/>
        <v>0.17803728950777223</v>
      </c>
      <c r="AA138">
        <f t="shared" ca="1" si="64"/>
        <v>1.2407441860465112E-2</v>
      </c>
      <c r="AB138">
        <f t="shared" ca="1" si="64"/>
        <v>8.0401656626506307E-2</v>
      </c>
      <c r="AC138">
        <f t="shared" ca="1" si="64"/>
        <v>6.4925843230403804E-2</v>
      </c>
      <c r="AD138">
        <f t="shared" ca="1" si="64"/>
        <v>1.5394416243654898E-2</v>
      </c>
      <c r="AE138">
        <f t="shared" ca="1" si="64"/>
        <v>-0.20477123130034525</v>
      </c>
      <c r="AF138">
        <f t="shared" ca="1" si="64"/>
        <v>-7.8779134295227635E-2</v>
      </c>
      <c r="AG138">
        <f t="shared" ca="1" si="64"/>
        <v>-1.1826325706594858E-2</v>
      </c>
      <c r="AH138">
        <f t="shared" ca="1" si="64"/>
        <v>-5.8325015772870616E-2</v>
      </c>
      <c r="AI138">
        <f t="shared" ca="1" si="64"/>
        <v>-9.6968215158924221E-3</v>
      </c>
      <c r="AJ138">
        <f t="shared" ca="1" si="64"/>
        <v>-8.2433296582139173E-2</v>
      </c>
      <c r="AK138">
        <f t="shared" ca="1" si="64"/>
        <v>4.58804695837782E-2</v>
      </c>
      <c r="AL138">
        <f t="shared" ca="1" si="64"/>
        <v>-0.11251330382106244</v>
      </c>
      <c r="AM138">
        <f t="shared" ca="1" si="64"/>
        <v>-1.3350328421800225E-2</v>
      </c>
      <c r="AN138">
        <f t="shared" ca="1" si="64"/>
        <v>-2.3608112582781407E-2</v>
      </c>
      <c r="AO138">
        <f t="shared" ca="1" si="64"/>
        <v>-2.3608112582781407E-2</v>
      </c>
      <c r="AP138">
        <f t="shared" ca="1" si="64"/>
        <v>-0.43729413274033557</v>
      </c>
      <c r="AQ138">
        <f t="shared" ca="1" si="64"/>
        <v>-0.43729413274033557</v>
      </c>
      <c r="AR138">
        <f t="shared" ca="1" si="64"/>
        <v>-6.8927250308261712E-3</v>
      </c>
      <c r="AS138">
        <f t="shared" ca="1" si="64"/>
        <v>-0.19303164432821188</v>
      </c>
      <c r="AT138">
        <f t="shared" ca="1" si="64"/>
        <v>-1.4336047666335627E-2</v>
      </c>
      <c r="AU138">
        <f t="shared" ca="1" si="64"/>
        <v>-2.1137335834896798E-2</v>
      </c>
      <c r="AV138">
        <f t="shared" ca="1" si="64"/>
        <v>-0.12840410145709658</v>
      </c>
      <c r="AW138">
        <f t="shared" ca="1" si="64"/>
        <v>-7.3616610333172405E-2</v>
      </c>
      <c r="AX138">
        <f t="shared" ca="1" si="64"/>
        <v>0.19788026866151792</v>
      </c>
      <c r="AY138">
        <f t="shared" ca="1" si="64"/>
        <v>0.19788026866151792</v>
      </c>
      <c r="AZ138">
        <f t="shared" ca="1" si="64"/>
        <v>0.18921028140114404</v>
      </c>
      <c r="BA138">
        <f t="shared" ca="1" si="64"/>
        <v>-6.373232162526013E-2</v>
      </c>
      <c r="BB138">
        <f t="shared" ca="1" si="64"/>
        <v>0.25515778388278365</v>
      </c>
      <c r="BC138">
        <f t="shared" ca="1" si="64"/>
        <v>5.7143360323886616E-2</v>
      </c>
      <c r="BD138">
        <f t="shared" ca="1" si="64"/>
        <v>0.19813431045969362</v>
      </c>
      <c r="BE138">
        <f t="shared" ca="1" si="64"/>
        <v>-0.37187673966881996</v>
      </c>
      <c r="BF138">
        <f t="shared" ca="1" si="64"/>
        <v>-0.40610026041666675</v>
      </c>
      <c r="BG138">
        <f t="shared" ca="1" si="64"/>
        <v>-0.40141366678407886</v>
      </c>
      <c r="BH138">
        <f t="shared" ca="1" si="64"/>
        <v>-3.9232558139534954E-3</v>
      </c>
      <c r="BI138">
        <f t="shared" ca="1" si="64"/>
        <v>3.6399051067548302E-2</v>
      </c>
      <c r="BJ138">
        <f t="shared" ca="1" si="64"/>
        <v>7.4756617347631032E-2</v>
      </c>
      <c r="BK138">
        <f t="shared" ca="1" si="64"/>
        <v>-4.0858625954198487E-2</v>
      </c>
      <c r="BL138">
        <f t="shared" ca="1" si="64"/>
        <v>-5.7777884196778678E-2</v>
      </c>
      <c r="BM138">
        <f t="shared" ca="1" si="64"/>
        <v>-5.7777884196778678E-2</v>
      </c>
      <c r="BN138">
        <f t="shared" ca="1" si="64"/>
        <v>-0.11196225643024167</v>
      </c>
      <c r="BO138">
        <f t="shared" ca="1" si="64"/>
        <v>-0.11196225643024167</v>
      </c>
      <c r="BP138">
        <f t="shared" ca="1" si="64"/>
        <v>-7.0208159418338828E-2</v>
      </c>
      <c r="BQ138">
        <f t="shared" ca="1" si="64"/>
        <v>-7.0208159418338828E-2</v>
      </c>
      <c r="BR138">
        <f t="shared" ref="BR138:EC138" ca="1" si="65">IF(ISERROR((BR41/BR40-1)*BR71),"",(BR41/BR40-1)*BR71)</f>
        <v>0.6413818400788297</v>
      </c>
      <c r="BS138">
        <f t="shared" ca="1" si="65"/>
        <v>0.4183326250607099</v>
      </c>
      <c r="BT138">
        <f t="shared" ca="1" si="65"/>
        <v>0.22555433128609398</v>
      </c>
      <c r="BU138">
        <f t="shared" ca="1" si="65"/>
        <v>-0.13101601325234677</v>
      </c>
      <c r="BV138">
        <f t="shared" ca="1" si="65"/>
        <v>0.3384470486710392</v>
      </c>
      <c r="BW138">
        <f t="shared" ca="1" si="65"/>
        <v>1.6567041198501855E-2</v>
      </c>
      <c r="BX138">
        <f t="shared" ca="1" si="65"/>
        <v>0.44734172759945456</v>
      </c>
      <c r="BY138">
        <f t="shared" ca="1" si="65"/>
        <v>0.40716285911284783</v>
      </c>
      <c r="BZ138">
        <f t="shared" ca="1" si="65"/>
        <v>8.6920863309352503E-2</v>
      </c>
      <c r="CA138">
        <f t="shared" ca="1" si="65"/>
        <v>0.32222715231788046</v>
      </c>
      <c r="CB138">
        <f t="shared" ca="1" si="65"/>
        <v>4.051261744966466E-2</v>
      </c>
      <c r="CC138">
        <f t="shared" ca="1" si="65"/>
        <v>1.3803972366148554E-2</v>
      </c>
      <c r="CD138">
        <f t="shared" ca="1" si="65"/>
        <v>3.733662894580108E-2</v>
      </c>
      <c r="CE138">
        <f t="shared" ca="1" si="65"/>
        <v>-8.9408192341941511E-3</v>
      </c>
      <c r="CF138">
        <f t="shared" ca="1" si="65"/>
        <v>0.61016571999851954</v>
      </c>
      <c r="CG138">
        <f t="shared" ca="1" si="65"/>
        <v>0.61016571999851954</v>
      </c>
      <c r="CH138">
        <f t="shared" ca="1" si="65"/>
        <v>0.26275649124436806</v>
      </c>
      <c r="CI138">
        <f t="shared" ca="1" si="65"/>
        <v>0.34634277539341912</v>
      </c>
      <c r="CJ138">
        <f t="shared" ca="1" si="65"/>
        <v>0.81224375000000004</v>
      </c>
      <c r="CK138">
        <f t="shared" ca="1" si="65"/>
        <v>7.2982043343648864E-3</v>
      </c>
      <c r="CL138">
        <f t="shared" ca="1" si="65"/>
        <v>0.80289723546234526</v>
      </c>
      <c r="CM138">
        <f t="shared" ca="1" si="65"/>
        <v>0.6237373252365489</v>
      </c>
      <c r="CN138">
        <f t="shared" ca="1" si="65"/>
        <v>0.16688199097497572</v>
      </c>
      <c r="CO138">
        <f t="shared" ca="1" si="65"/>
        <v>1.561805555555555E-2</v>
      </c>
      <c r="CP138">
        <f t="shared" ca="1" si="65"/>
        <v>2.6012280334465494</v>
      </c>
      <c r="CQ138">
        <f t="shared" ca="1" si="65"/>
        <v>0.89088148718738558</v>
      </c>
      <c r="CR138">
        <f t="shared" ca="1" si="65"/>
        <v>0.50382661655539351</v>
      </c>
      <c r="CS138">
        <f t="shared" ca="1" si="65"/>
        <v>1.2042195950563317</v>
      </c>
      <c r="CT138">
        <f t="shared" ca="1" si="65"/>
        <v>12.777447442897813</v>
      </c>
      <c r="CU138">
        <f t="shared" ca="1" si="65"/>
        <v>3.4158260270477006</v>
      </c>
      <c r="CV138">
        <f t="shared" ca="1" si="65"/>
        <v>3.7238617814069883</v>
      </c>
      <c r="CW138">
        <f t="shared" ca="1" si="65"/>
        <v>1.4778002652429689</v>
      </c>
      <c r="CX138">
        <f t="shared" ca="1" si="65"/>
        <v>-0.12249591018319324</v>
      </c>
      <c r="CY138">
        <f t="shared" ca="1" si="65"/>
        <v>2.3651277759882667</v>
      </c>
      <c r="CZ138">
        <f t="shared" ca="1" si="65"/>
        <v>-0.64660819978074724</v>
      </c>
      <c r="DA138">
        <f t="shared" ca="1" si="65"/>
        <v>0.1740202456246023</v>
      </c>
      <c r="DB138">
        <f t="shared" ca="1" si="65"/>
        <v>1.0894271272114292E-2</v>
      </c>
      <c r="DC138">
        <f t="shared" ca="1" si="65"/>
        <v>0.16506875547067779</v>
      </c>
      <c r="DD138">
        <f t="shared" ca="1" si="65"/>
        <v>-0.31324981799271967</v>
      </c>
      <c r="DE138">
        <f t="shared" ca="1" si="65"/>
        <v>0.18823675582398647</v>
      </c>
      <c r="DF138">
        <f t="shared" ca="1" si="65"/>
        <v>-0.56903906148727457</v>
      </c>
      <c r="DG138">
        <f t="shared" ca="1" si="65"/>
        <v>-0.12446235906331338</v>
      </c>
      <c r="DH138">
        <f t="shared" ca="1" si="65"/>
        <v>0.33823634846771317</v>
      </c>
      <c r="DI138">
        <f t="shared" ca="1" si="65"/>
        <v>0.2487750781250001</v>
      </c>
      <c r="DJ138">
        <f t="shared" ca="1" si="65"/>
        <v>8.917817673117294E-2</v>
      </c>
      <c r="DK138">
        <f t="shared" ca="1" si="65"/>
        <v>3.1536712934732951</v>
      </c>
      <c r="DL138">
        <f t="shared" ca="1" si="65"/>
        <v>1.2299106120772303</v>
      </c>
      <c r="DM138">
        <f t="shared" ca="1" si="65"/>
        <v>9.0124161020326179E-2</v>
      </c>
      <c r="DN138">
        <f t="shared" ca="1" si="65"/>
        <v>1.1396968463946138</v>
      </c>
      <c r="DO138">
        <f t="shared" ca="1" si="65"/>
        <v>0.59131101854606694</v>
      </c>
      <c r="DP138">
        <f t="shared" ca="1" si="65"/>
        <v>0.55136641604010006</v>
      </c>
      <c r="DQ138">
        <f t="shared" ca="1" si="65"/>
        <v>-0.76565468929144787</v>
      </c>
      <c r="DR138">
        <f t="shared" ca="1" si="65"/>
        <v>-0.76565468929144787</v>
      </c>
      <c r="DS138">
        <f t="shared" ca="1" si="65"/>
        <v>2.6875445743777355</v>
      </c>
      <c r="DT138">
        <f t="shared" ca="1" si="65"/>
        <v>2.6710202923540178</v>
      </c>
      <c r="DU138">
        <f t="shared" ca="1" si="65"/>
        <v>1.4867169060145367E-2</v>
      </c>
      <c r="DV138">
        <f t="shared" ca="1" si="65"/>
        <v>2.9078869270411776</v>
      </c>
      <c r="DW138">
        <f t="shared" ca="1" si="65"/>
        <v>1.4591651202872529</v>
      </c>
      <c r="DX138">
        <f t="shared" ca="1" si="65"/>
        <v>0.1127736502677272</v>
      </c>
      <c r="DY138">
        <f t="shared" ca="1" si="65"/>
        <v>0.113204431690431</v>
      </c>
      <c r="DZ138" t="str">
        <f t="shared" ca="1" si="65"/>
        <v/>
      </c>
      <c r="EA138">
        <f t="shared" ca="1" si="65"/>
        <v>1.3362455796935742</v>
      </c>
      <c r="EB138">
        <f t="shared" ca="1" si="65"/>
        <v>2.1247335237829907</v>
      </c>
      <c r="EC138">
        <f t="shared" ca="1" si="65"/>
        <v>2.1247335237829907</v>
      </c>
      <c r="ED138">
        <f t="shared" ref="ED138:GB138" ca="1" si="66">IF(ISERROR((ED41/ED40-1)*ED71),"",(ED41/ED40-1)*ED71)</f>
        <v>0.19769750581975687</v>
      </c>
      <c r="EE138">
        <f t="shared" ca="1" si="66"/>
        <v>1.9713868146501499</v>
      </c>
      <c r="EF138">
        <f t="shared" ca="1" si="66"/>
        <v>-4.6118938577586373E-2</v>
      </c>
      <c r="EG138">
        <f t="shared" ca="1" si="66"/>
        <v>2.8705531931686363</v>
      </c>
      <c r="EH138">
        <f t="shared" ca="1" si="66"/>
        <v>2.2749758130636795</v>
      </c>
      <c r="EI138">
        <f t="shared" ca="1" si="66"/>
        <v>1.6377717258330025</v>
      </c>
      <c r="EJ138">
        <f t="shared" ca="1" si="66"/>
        <v>1.3531383878224357</v>
      </c>
      <c r="EK138">
        <f t="shared" ca="1" si="66"/>
        <v>4.1426078443892803E-2</v>
      </c>
      <c r="EL138">
        <f t="shared" ca="1" si="66"/>
        <v>-0.12198728259665391</v>
      </c>
      <c r="EM138">
        <f t="shared" ca="1" si="66"/>
        <v>0.16256502655576785</v>
      </c>
      <c r="EN138">
        <f t="shared" ca="1" si="66"/>
        <v>1.3111375403225809</v>
      </c>
      <c r="EO138">
        <f t="shared" ca="1" si="66"/>
        <v>0.28572353397054906</v>
      </c>
      <c r="EP138">
        <f t="shared" ca="1" si="66"/>
        <v>0.50564937388193132</v>
      </c>
      <c r="EQ138">
        <f t="shared" ca="1" si="66"/>
        <v>0.50564937388193132</v>
      </c>
      <c r="ER138">
        <f t="shared" ca="1" si="66"/>
        <v>0.13165281715860438</v>
      </c>
      <c r="ES138">
        <f t="shared" ca="1" si="66"/>
        <v>0.11722857142857102</v>
      </c>
      <c r="ET138">
        <f t="shared" ca="1" si="66"/>
        <v>1.4175178816010141E-2</v>
      </c>
      <c r="EU138">
        <f t="shared" ca="1" si="66"/>
        <v>-6.3837940957049852E-2</v>
      </c>
      <c r="EV138">
        <f t="shared" ca="1" si="66"/>
        <v>7.9305688221089354E-2</v>
      </c>
      <c r="EW138">
        <f t="shared" ca="1" si="66"/>
        <v>0.59499178555614118</v>
      </c>
      <c r="EX138">
        <f t="shared" ca="1" si="66"/>
        <v>0.28769787597193369</v>
      </c>
      <c r="EY138">
        <f t="shared" ca="1" si="66"/>
        <v>-5.193436027959359E-2</v>
      </c>
      <c r="EZ138">
        <f t="shared" ca="1" si="66"/>
        <v>0.33610688558234975</v>
      </c>
      <c r="FA138">
        <f t="shared" ca="1" si="66"/>
        <v>2.1953616913605485E-2</v>
      </c>
      <c r="FB138">
        <f t="shared" ca="1" si="66"/>
        <v>6.3416856950973807E-2</v>
      </c>
      <c r="FC138">
        <f t="shared" ca="1" si="66"/>
        <v>-8.4078077753779956E-2</v>
      </c>
      <c r="FD138">
        <f t="shared" ca="1" si="66"/>
        <v>4.0354054179637444E-2</v>
      </c>
      <c r="FE138">
        <f t="shared" ca="1" si="66"/>
        <v>-0.78780565757819654</v>
      </c>
      <c r="FF138">
        <f t="shared" ca="1" si="66"/>
        <v>-1.0228065559302799</v>
      </c>
      <c r="FG138">
        <f t="shared" ca="1" si="66"/>
        <v>-1.0228065559302799</v>
      </c>
      <c r="FH138">
        <f t="shared" ca="1" si="66"/>
        <v>-0.81278689623591582</v>
      </c>
      <c r="FI138">
        <f t="shared" ca="1" si="66"/>
        <v>-0.81278689623591582</v>
      </c>
      <c r="FJ138">
        <f t="shared" ca="1" si="66"/>
        <v>1.0482600843651835</v>
      </c>
      <c r="FK138">
        <f t="shared" ca="1" si="66"/>
        <v>1.2928002603245967</v>
      </c>
      <c r="FL138">
        <f t="shared" ca="1" si="66"/>
        <v>1.2928002603245967</v>
      </c>
      <c r="FM138">
        <f t="shared" ca="1" si="66"/>
        <v>-0.24310046570060942</v>
      </c>
      <c r="FN138">
        <f t="shared" ca="1" si="66"/>
        <v>-7.4118950561439453E-2</v>
      </c>
      <c r="FO138">
        <f t="shared" ca="1" si="66"/>
        <v>-0.16839259745948348</v>
      </c>
      <c r="FP138">
        <f t="shared" ca="1" si="66"/>
        <v>-0.9036870362509567</v>
      </c>
      <c r="FQ138">
        <f t="shared" ca="1" si="66"/>
        <v>-0.31852578710158597</v>
      </c>
      <c r="FR138">
        <f t="shared" ca="1" si="66"/>
        <v>-0.22983564789502489</v>
      </c>
      <c r="FS138">
        <f t="shared" ca="1" si="66"/>
        <v>3.1694466182225024E-2</v>
      </c>
      <c r="FT138">
        <f t="shared" ca="1" si="66"/>
        <v>1.9890332458442812E-2</v>
      </c>
      <c r="FU138">
        <f t="shared" ca="1" si="66"/>
        <v>-0.28213631472763928</v>
      </c>
      <c r="FV138">
        <f t="shared" ca="1" si="66"/>
        <v>-8.8456087442157216E-2</v>
      </c>
      <c r="FW138">
        <f t="shared" ca="1" si="66"/>
        <v>-1.0477874302388179</v>
      </c>
      <c r="FX138">
        <f t="shared" ca="1" si="66"/>
        <v>-5.5513607975017816E-2</v>
      </c>
      <c r="FY138">
        <f t="shared" ca="1" si="66"/>
        <v>-7.5356014234875437E-2</v>
      </c>
      <c r="FZ138">
        <f t="shared" ca="1" si="66"/>
        <v>-0.91680445974750002</v>
      </c>
      <c r="GA138">
        <f t="shared" ca="1" si="66"/>
        <v>0.46301673810544342</v>
      </c>
      <c r="GB138">
        <f t="shared" ca="1" si="66"/>
        <v>0.46301673810544342</v>
      </c>
    </row>
    <row r="139" spans="3:184" x14ac:dyDescent="0.25">
      <c r="C139">
        <v>2017</v>
      </c>
      <c r="F139">
        <f t="shared" ref="F139:BQ139" ca="1" si="67">IF(ISERROR((F42/F41-1)*F72),"",(F42/F41-1)*F72)</f>
        <v>0.4040971175166293</v>
      </c>
      <c r="G139">
        <f t="shared" ca="1" si="67"/>
        <v>1.344713375796178E-2</v>
      </c>
      <c r="H139">
        <f t="shared" ca="1" si="67"/>
        <v>-9.3923875432526047E-3</v>
      </c>
      <c r="I139">
        <f t="shared" ca="1" si="67"/>
        <v>6.296187540949397</v>
      </c>
      <c r="J139">
        <f t="shared" ca="1" si="67"/>
        <v>2.4280679677141808</v>
      </c>
      <c r="K139">
        <f t="shared" ca="1" si="67"/>
        <v>5.0202444213546978E-2</v>
      </c>
      <c r="L139">
        <f t="shared" ca="1" si="67"/>
        <v>-3.3418360655737701E-2</v>
      </c>
      <c r="M139">
        <f t="shared" ca="1" si="67"/>
        <v>5.9562671764846011E-2</v>
      </c>
      <c r="N139" t="str">
        <f t="shared" ca="1" si="67"/>
        <v/>
      </c>
      <c r="O139">
        <f t="shared" ca="1" si="67"/>
        <v>2.8082560590094806E-2</v>
      </c>
      <c r="P139">
        <f t="shared" ca="1" si="67"/>
        <v>-3.411582381729237E-3</v>
      </c>
      <c r="Q139">
        <f t="shared" ca="1" si="67"/>
        <v>2.3816741679190407</v>
      </c>
      <c r="R139">
        <f t="shared" ca="1" si="67"/>
        <v>0.29520881896283857</v>
      </c>
      <c r="S139">
        <f t="shared" ca="1" si="67"/>
        <v>0.45078092503842998</v>
      </c>
      <c r="T139">
        <f t="shared" ca="1" si="67"/>
        <v>0.16461688586190676</v>
      </c>
      <c r="U139">
        <f t="shared" ca="1" si="67"/>
        <v>-1.0107478797224409E-2</v>
      </c>
      <c r="V139">
        <f t="shared" ca="1" si="67"/>
        <v>1.3659574468085124E-3</v>
      </c>
      <c r="W139">
        <f t="shared" ca="1" si="67"/>
        <v>4.3638973966309211E-3</v>
      </c>
      <c r="X139">
        <f t="shared" ca="1" si="67"/>
        <v>1.4084604715672671E-2</v>
      </c>
      <c r="Y139">
        <f t="shared" ca="1" si="67"/>
        <v>4.4432318992655455E-3</v>
      </c>
      <c r="Z139">
        <f t="shared" ca="1" si="67"/>
        <v>0.22864884764114421</v>
      </c>
      <c r="AA139">
        <f t="shared" ca="1" si="67"/>
        <v>4.4642255125284774E-2</v>
      </c>
      <c r="AB139">
        <f t="shared" ca="1" si="67"/>
        <v>7.0658971428571402E-2</v>
      </c>
      <c r="AC139">
        <f t="shared" ca="1" si="67"/>
        <v>3.8380943570767823E-2</v>
      </c>
      <c r="AD139">
        <f t="shared" ca="1" si="67"/>
        <v>3.3270210409745322E-2</v>
      </c>
      <c r="AE139">
        <f t="shared" ca="1" si="67"/>
        <v>-0.22478491525423727</v>
      </c>
      <c r="AF139">
        <f t="shared" ca="1" si="67"/>
        <v>-1.19816789563246E-2</v>
      </c>
      <c r="AG139">
        <f t="shared" ca="1" si="67"/>
        <v>2.6197831390620839E-2</v>
      </c>
      <c r="AH139">
        <f t="shared" ca="1" si="67"/>
        <v>-5.2731301212717199E-2</v>
      </c>
      <c r="AI139">
        <f t="shared" ca="1" si="67"/>
        <v>1.577969924812031E-2</v>
      </c>
      <c r="AJ139">
        <f t="shared" ca="1" si="67"/>
        <v>5.8120671237244764E-2</v>
      </c>
      <c r="AK139">
        <f t="shared" ca="1" si="67"/>
        <v>-6.8253638253629146E-4</v>
      </c>
      <c r="AL139">
        <f t="shared" ca="1" si="67"/>
        <v>0.13543345615327937</v>
      </c>
      <c r="AM139">
        <f t="shared" ca="1" si="67"/>
        <v>-7.9622792937399642E-2</v>
      </c>
      <c r="AN139">
        <f t="shared" ca="1" si="67"/>
        <v>2.5219417475728107E-2</v>
      </c>
      <c r="AO139">
        <f t="shared" ca="1" si="67"/>
        <v>2.5219417475728107E-2</v>
      </c>
      <c r="AP139">
        <f t="shared" ca="1" si="67"/>
        <v>0.13536153144940807</v>
      </c>
      <c r="AQ139">
        <f t="shared" ca="1" si="67"/>
        <v>0.13536153144940807</v>
      </c>
      <c r="AR139">
        <f t="shared" ca="1" si="67"/>
        <v>-7.8595505617977731E-3</v>
      </c>
      <c r="AS139">
        <f t="shared" ca="1" si="67"/>
        <v>8.4500109011627758E-2</v>
      </c>
      <c r="AT139">
        <f t="shared" ca="1" si="67"/>
        <v>1.0017985611510828E-2</v>
      </c>
      <c r="AU139">
        <f t="shared" ca="1" si="67"/>
        <v>-2.6434075508228478E-2</v>
      </c>
      <c r="AV139">
        <f t="shared" ca="1" si="67"/>
        <v>4.5568362068965584E-2</v>
      </c>
      <c r="AW139">
        <f t="shared" ca="1" si="67"/>
        <v>2.9652422233554267E-2</v>
      </c>
      <c r="AX139">
        <f t="shared" ca="1" si="67"/>
        <v>-0.10593629896020604</v>
      </c>
      <c r="AY139">
        <f t="shared" ca="1" si="67"/>
        <v>-0.10593629896020604</v>
      </c>
      <c r="AZ139">
        <f t="shared" ca="1" si="67"/>
        <v>-5.8623619961337504E-2</v>
      </c>
      <c r="BA139">
        <f t="shared" ca="1" si="67"/>
        <v>-7.2839814011159312E-2</v>
      </c>
      <c r="BB139">
        <f t="shared" ca="1" si="67"/>
        <v>1.3117696867061865E-2</v>
      </c>
      <c r="BC139">
        <f t="shared" ca="1" si="67"/>
        <v>-1.4685071733229886E-2</v>
      </c>
      <c r="BD139">
        <f t="shared" ca="1" si="67"/>
        <v>2.6769633193024493E-2</v>
      </c>
      <c r="BE139">
        <f t="shared" ca="1" si="67"/>
        <v>6.223785613964751E-2</v>
      </c>
      <c r="BF139">
        <f t="shared" ca="1" si="67"/>
        <v>0.12231345210431185</v>
      </c>
      <c r="BG139">
        <f t="shared" ca="1" si="67"/>
        <v>0.10899761450381693</v>
      </c>
      <c r="BH139">
        <f t="shared" ca="1" si="67"/>
        <v>1.5749749861033852E-2</v>
      </c>
      <c r="BI139">
        <f t="shared" ca="1" si="67"/>
        <v>-6.0608978982713765E-2</v>
      </c>
      <c r="BJ139">
        <f t="shared" ca="1" si="67"/>
        <v>-7.5838414962325157E-2</v>
      </c>
      <c r="BK139">
        <f t="shared" ca="1" si="67"/>
        <v>1.6445350734094592E-2</v>
      </c>
      <c r="BL139">
        <f t="shared" ca="1" si="67"/>
        <v>0.31557511423550072</v>
      </c>
      <c r="BM139">
        <f t="shared" ca="1" si="67"/>
        <v>0.31557511423550072</v>
      </c>
      <c r="BN139">
        <f t="shared" ca="1" si="67"/>
        <v>7.809940972928979E-2</v>
      </c>
      <c r="BO139">
        <f t="shared" ca="1" si="67"/>
        <v>7.809940972928979E-2</v>
      </c>
      <c r="BP139">
        <f t="shared" ca="1" si="67"/>
        <v>0.53037776571195849</v>
      </c>
      <c r="BQ139">
        <f t="shared" ca="1" si="67"/>
        <v>0.53037776571195849</v>
      </c>
      <c r="BR139">
        <f t="shared" ref="BR139:EC139" ca="1" si="68">IF(ISERROR((BR42/BR41-1)*BR72),"",(BR42/BR41-1)*BR72)</f>
        <v>0.49028678070451565</v>
      </c>
      <c r="BS139">
        <f t="shared" ca="1" si="68"/>
        <v>0.11656816862153151</v>
      </c>
      <c r="BT139">
        <f t="shared" ca="1" si="68"/>
        <v>0.37365806451612865</v>
      </c>
      <c r="BU139">
        <f t="shared" ca="1" si="68"/>
        <v>0.16662971542025148</v>
      </c>
      <c r="BV139">
        <f t="shared" ca="1" si="68"/>
        <v>0.13833104993597978</v>
      </c>
      <c r="BW139">
        <f t="shared" ca="1" si="68"/>
        <v>7.160036297640654E-2</v>
      </c>
      <c r="BX139">
        <f t="shared" ca="1" si="68"/>
        <v>0.57032841843677839</v>
      </c>
      <c r="BY139">
        <f t="shared" ca="1" si="68"/>
        <v>0.18416932907348244</v>
      </c>
      <c r="BZ139">
        <f t="shared" ca="1" si="68"/>
        <v>4.3770370370368461E-3</v>
      </c>
      <c r="CA139">
        <f t="shared" ca="1" si="68"/>
        <v>0.17864680094786703</v>
      </c>
      <c r="CB139">
        <f t="shared" ca="1" si="68"/>
        <v>0.38647352393617007</v>
      </c>
      <c r="CC139">
        <f t="shared" ca="1" si="68"/>
        <v>-0.12330365448504982</v>
      </c>
      <c r="CD139">
        <f t="shared" ca="1" si="68"/>
        <v>0.11500488225157954</v>
      </c>
      <c r="CE139">
        <f t="shared" ca="1" si="68"/>
        <v>0.39487597356198623</v>
      </c>
      <c r="CF139">
        <f t="shared" ca="1" si="68"/>
        <v>-0.30229886026653391</v>
      </c>
      <c r="CG139">
        <f t="shared" ca="1" si="68"/>
        <v>-0.30229886026653391</v>
      </c>
      <c r="CH139">
        <f t="shared" ca="1" si="68"/>
        <v>-0.28438017657231235</v>
      </c>
      <c r="CI139">
        <f t="shared" ca="1" si="68"/>
        <v>-1.7751944627554316E-2</v>
      </c>
      <c r="CJ139">
        <f t="shared" ca="1" si="68"/>
        <v>0.29633511586452788</v>
      </c>
      <c r="CK139">
        <f t="shared" ca="1" si="68"/>
        <v>1.6012856966248559E-3</v>
      </c>
      <c r="CL139">
        <f t="shared" ca="1" si="68"/>
        <v>0.29594609433491392</v>
      </c>
      <c r="CM139">
        <f t="shared" ca="1" si="68"/>
        <v>0.20253812842210064</v>
      </c>
      <c r="CN139">
        <f t="shared" ca="1" si="68"/>
        <v>9.2618588482224706E-2</v>
      </c>
      <c r="CO139">
        <f t="shared" ca="1" si="68"/>
        <v>-1.0493506493506497E-3</v>
      </c>
      <c r="CP139">
        <f t="shared" ca="1" si="68"/>
        <v>3.8682700701950781</v>
      </c>
      <c r="CQ139">
        <f t="shared" ca="1" si="68"/>
        <v>1.3444779872661741</v>
      </c>
      <c r="CR139">
        <f t="shared" ca="1" si="68"/>
        <v>0.73233622902270434</v>
      </c>
      <c r="CS139">
        <f t="shared" ca="1" si="68"/>
        <v>1.7910152531241785</v>
      </c>
      <c r="CT139">
        <f t="shared" ca="1" si="68"/>
        <v>10.748643692280423</v>
      </c>
      <c r="CU139">
        <f t="shared" ca="1" si="68"/>
        <v>2.8295955056671711</v>
      </c>
      <c r="CV139">
        <f t="shared" ca="1" si="68"/>
        <v>1.9894083510694438</v>
      </c>
      <c r="CW139">
        <f t="shared" ca="1" si="68"/>
        <v>0.1626324369905375</v>
      </c>
      <c r="CX139">
        <f t="shared" ca="1" si="68"/>
        <v>1.1800103665888946</v>
      </c>
      <c r="CY139">
        <f t="shared" ca="1" si="68"/>
        <v>0.64895692700574514</v>
      </c>
      <c r="CZ139">
        <f t="shared" ca="1" si="68"/>
        <v>0.38733012935323224</v>
      </c>
      <c r="DA139">
        <f t="shared" ca="1" si="68"/>
        <v>-0.37535878226340197</v>
      </c>
      <c r="DB139">
        <f t="shared" ca="1" si="68"/>
        <v>3.1676174496644491E-2</v>
      </c>
      <c r="DC139">
        <f t="shared" ca="1" si="68"/>
        <v>-0.40757613230152839</v>
      </c>
      <c r="DD139">
        <f t="shared" ca="1" si="68"/>
        <v>-3.2685486420462644E-2</v>
      </c>
      <c r="DE139">
        <f t="shared" ca="1" si="68"/>
        <v>0.1602281502423262</v>
      </c>
      <c r="DF139">
        <f t="shared" ca="1" si="68"/>
        <v>0.20872143925996564</v>
      </c>
      <c r="DG139">
        <f t="shared" ca="1" si="68"/>
        <v>0.4273202478972995</v>
      </c>
      <c r="DH139">
        <f t="shared" ca="1" si="68"/>
        <v>0.45322690694650775</v>
      </c>
      <c r="DI139">
        <f t="shared" ca="1" si="68"/>
        <v>2.1459206870421622E-2</v>
      </c>
      <c r="DJ139">
        <f t="shared" ca="1" si="68"/>
        <v>0.4309259605962163</v>
      </c>
      <c r="DK139">
        <f t="shared" ca="1" si="68"/>
        <v>2.8618043308181824</v>
      </c>
      <c r="DL139">
        <f t="shared" ca="1" si="68"/>
        <v>0.76194050150515646</v>
      </c>
      <c r="DM139">
        <f t="shared" ca="1" si="68"/>
        <v>-0.17135956593536175</v>
      </c>
      <c r="DN139">
        <f t="shared" ca="1" si="68"/>
        <v>0.93382259465837214</v>
      </c>
      <c r="DO139">
        <f t="shared" ca="1" si="68"/>
        <v>0.92440731596623327</v>
      </c>
      <c r="DP139">
        <f t="shared" ca="1" si="68"/>
        <v>6.7762617565236974E-3</v>
      </c>
      <c r="DQ139">
        <f t="shared" ca="1" si="68"/>
        <v>-1.3347925522360613E-2</v>
      </c>
      <c r="DR139">
        <f t="shared" ca="1" si="68"/>
        <v>-1.3347925522360613E-2</v>
      </c>
      <c r="DS139">
        <f t="shared" ca="1" si="68"/>
        <v>2.1136238384879023</v>
      </c>
      <c r="DT139">
        <f t="shared" ca="1" si="68"/>
        <v>1.8416199594638174</v>
      </c>
      <c r="DU139">
        <f t="shared" ca="1" si="68"/>
        <v>0.27571347598129559</v>
      </c>
      <c r="DV139">
        <f t="shared" ca="1" si="68"/>
        <v>0.1808118225426982</v>
      </c>
      <c r="DW139">
        <f t="shared" ca="1" si="68"/>
        <v>0.60433280786401355</v>
      </c>
      <c r="DX139">
        <f t="shared" ca="1" si="68"/>
        <v>-0.45128155530765662</v>
      </c>
      <c r="DY139">
        <f t="shared" ca="1" si="68"/>
        <v>-0.45126547381399768</v>
      </c>
      <c r="DZ139" t="str">
        <f t="shared" ca="1" si="68"/>
        <v/>
      </c>
      <c r="EA139">
        <f t="shared" ca="1" si="68"/>
        <v>2.6712135922329235E-2</v>
      </c>
      <c r="EB139">
        <f t="shared" ca="1" si="68"/>
        <v>-1.3540066444549497</v>
      </c>
      <c r="EC139">
        <f t="shared" ca="1" si="68"/>
        <v>-1.3540066444549497</v>
      </c>
      <c r="ED139">
        <f t="shared" ref="ED139:GB139" ca="1" si="69">IF(ISERROR((ED42/ED41-1)*ED72),"",(ED42/ED41-1)*ED72)</f>
        <v>0.11273217640205689</v>
      </c>
      <c r="EE139">
        <f t="shared" ca="1" si="69"/>
        <v>-1.5314909800623211</v>
      </c>
      <c r="EF139">
        <f t="shared" ca="1" si="69"/>
        <v>6.4039466158246169E-2</v>
      </c>
      <c r="EG139">
        <f t="shared" ca="1" si="69"/>
        <v>4.6963383517264594</v>
      </c>
      <c r="EH139">
        <f t="shared" ca="1" si="69"/>
        <v>2.7548826984314192</v>
      </c>
      <c r="EI139">
        <f t="shared" ca="1" si="69"/>
        <v>1.9560114458545879</v>
      </c>
      <c r="EJ139">
        <f t="shared" ca="1" si="69"/>
        <v>1.7334345113772995</v>
      </c>
      <c r="EK139">
        <f t="shared" ca="1" si="69"/>
        <v>1.0061319401653113</v>
      </c>
      <c r="EL139">
        <f t="shared" ca="1" si="69"/>
        <v>0.46380378271715356</v>
      </c>
      <c r="EM139">
        <f t="shared" ca="1" si="69"/>
        <v>0.54251654974804875</v>
      </c>
      <c r="EN139">
        <f t="shared" ca="1" si="69"/>
        <v>0.72550671994188165</v>
      </c>
      <c r="EO139">
        <f t="shared" ca="1" si="69"/>
        <v>0.22282073999071794</v>
      </c>
      <c r="EP139">
        <f t="shared" ca="1" si="69"/>
        <v>0.35109937336400338</v>
      </c>
      <c r="EQ139">
        <f t="shared" ca="1" si="69"/>
        <v>0.35109937336400338</v>
      </c>
      <c r="ER139">
        <f t="shared" ca="1" si="69"/>
        <v>0.44779360152877817</v>
      </c>
      <c r="ES139">
        <f t="shared" ca="1" si="69"/>
        <v>0.3998230179028141</v>
      </c>
      <c r="ET139">
        <f t="shared" ca="1" si="69"/>
        <v>4.7815792270897869E-2</v>
      </c>
      <c r="EU139">
        <f t="shared" ca="1" si="69"/>
        <v>-9.4665226315218103E-3</v>
      </c>
      <c r="EV139">
        <f t="shared" ca="1" si="69"/>
        <v>5.7582940573770579E-2</v>
      </c>
      <c r="EW139">
        <f t="shared" ca="1" si="69"/>
        <v>1.9419032738412909</v>
      </c>
      <c r="EX139">
        <f t="shared" ca="1" si="69"/>
        <v>9.3733345659610529E-2</v>
      </c>
      <c r="EY139">
        <f t="shared" ca="1" si="69"/>
        <v>0.75482296169239482</v>
      </c>
      <c r="EZ139">
        <f t="shared" ca="1" si="69"/>
        <v>0.3619299990335364</v>
      </c>
      <c r="FA139">
        <f t="shared" ca="1" si="69"/>
        <v>0.73577194125410672</v>
      </c>
      <c r="FB139">
        <f t="shared" ca="1" si="69"/>
        <v>4.2255746196181347E-3</v>
      </c>
      <c r="FC139">
        <f t="shared" ca="1" si="69"/>
        <v>4.09385796545104E-2</v>
      </c>
      <c r="FD139">
        <f t="shared" ca="1" si="69"/>
        <v>0.68916831041348225</v>
      </c>
      <c r="FE139">
        <f t="shared" ca="1" si="69"/>
        <v>1.1047303325815574</v>
      </c>
      <c r="FF139">
        <f t="shared" ca="1" si="69"/>
        <v>1.8963330221182788E-2</v>
      </c>
      <c r="FG139">
        <f t="shared" ca="1" si="69"/>
        <v>1.8963330221182788E-2</v>
      </c>
      <c r="FH139">
        <f t="shared" ca="1" si="69"/>
        <v>0.29923310406282683</v>
      </c>
      <c r="FI139">
        <f t="shared" ca="1" si="69"/>
        <v>0.29923310406282683</v>
      </c>
      <c r="FJ139">
        <f t="shared" ca="1" si="69"/>
        <v>0.78697267570167795</v>
      </c>
      <c r="FK139">
        <f t="shared" ca="1" si="69"/>
        <v>0.67665323325394122</v>
      </c>
      <c r="FL139">
        <f t="shared" ca="1" si="69"/>
        <v>0.67665323325394122</v>
      </c>
      <c r="FM139">
        <f t="shared" ca="1" si="69"/>
        <v>0.11074190765997434</v>
      </c>
      <c r="FN139">
        <f t="shared" ca="1" si="69"/>
        <v>3.3935037787429273E-3</v>
      </c>
      <c r="FO139">
        <f t="shared" ca="1" si="69"/>
        <v>0.10594786163521881</v>
      </c>
      <c r="FP139">
        <f t="shared" ca="1" si="69"/>
        <v>0.42998448801742833</v>
      </c>
      <c r="FQ139">
        <f t="shared" ca="1" si="69"/>
        <v>0.41204968565945344</v>
      </c>
      <c r="FR139">
        <f t="shared" ca="1" si="69"/>
        <v>0.31375026324633182</v>
      </c>
      <c r="FS139">
        <f t="shared" ca="1" si="69"/>
        <v>0.30170937326677733</v>
      </c>
      <c r="FT139">
        <f t="shared" ca="1" si="69"/>
        <v>4.3034007748601472E-3</v>
      </c>
      <c r="FU139">
        <f t="shared" ca="1" si="69"/>
        <v>9.3917315757935122E-3</v>
      </c>
      <c r="FV139">
        <f t="shared" ca="1" si="69"/>
        <v>9.8761071544188686E-2</v>
      </c>
      <c r="FW139">
        <f t="shared" ca="1" si="69"/>
        <v>2.2603663402250396E-2</v>
      </c>
      <c r="FX139">
        <f t="shared" ca="1" si="69"/>
        <v>-0.10591880851063848</v>
      </c>
      <c r="FY139">
        <f t="shared" ca="1" si="69"/>
        <v>0.19633088455772113</v>
      </c>
      <c r="FZ139">
        <f t="shared" ca="1" si="69"/>
        <v>-6.7391929840301859E-2</v>
      </c>
      <c r="GA139">
        <f t="shared" ca="1" si="69"/>
        <v>-6.0361146152459137E-3</v>
      </c>
      <c r="GB139">
        <f t="shared" ca="1" si="69"/>
        <v>-6.0361146152459137E-3</v>
      </c>
    </row>
    <row r="140" spans="3:184" x14ac:dyDescent="0.25">
      <c r="C140">
        <v>2018</v>
      </c>
      <c r="F140">
        <f t="shared" ref="F140:BQ140" ca="1" si="70">IF(ISERROR((F43/F42-1)*F73),"",(F43/F42-1)*F73)</f>
        <v>-0.22282352636127928</v>
      </c>
      <c r="G140">
        <f t="shared" ca="1" si="70"/>
        <v>3.4568902439024399E-2</v>
      </c>
      <c r="H140">
        <f t="shared" ca="1" si="70"/>
        <v>-2.2893749999999994E-2</v>
      </c>
      <c r="I140">
        <f t="shared" ca="1" si="70"/>
        <v>1.3221810981933626</v>
      </c>
      <c r="J140">
        <f t="shared" ca="1" si="70"/>
        <v>1.3049816627686492</v>
      </c>
      <c r="K140">
        <f t="shared" ca="1" si="70"/>
        <v>0.48781625485091207</v>
      </c>
      <c r="L140">
        <f t="shared" ca="1" si="70"/>
        <v>-2.199013452914798E-2</v>
      </c>
      <c r="M140">
        <f t="shared" ca="1" si="70"/>
        <v>0.51900559952746605</v>
      </c>
      <c r="N140" t="str">
        <f t="shared" ca="1" si="70"/>
        <v/>
      </c>
      <c r="O140">
        <f t="shared" ca="1" si="70"/>
        <v>-1.6647161125319707E-2</v>
      </c>
      <c r="P140">
        <f t="shared" ca="1" si="70"/>
        <v>6.7493442622951379E-3</v>
      </c>
      <c r="Q140">
        <f t="shared" ca="1" si="70"/>
        <v>1.1735095027030946</v>
      </c>
      <c r="R140">
        <f t="shared" ca="1" si="70"/>
        <v>0.28175728648319243</v>
      </c>
      <c r="S140">
        <f t="shared" ca="1" si="70"/>
        <v>0.20234698600880416</v>
      </c>
      <c r="T140">
        <f t="shared" ca="1" si="70"/>
        <v>6.4518973459091924E-2</v>
      </c>
      <c r="U140">
        <f t="shared" ca="1" si="70"/>
        <v>5.1351086956521824E-2</v>
      </c>
      <c r="V140">
        <f t="shared" ca="1" si="70"/>
        <v>-3.4846938775510167E-3</v>
      </c>
      <c r="W140">
        <f t="shared" ca="1" si="70"/>
        <v>-6.2483212514307551E-2</v>
      </c>
      <c r="X140">
        <f t="shared" ca="1" si="70"/>
        <v>-2.2451533742331276E-2</v>
      </c>
      <c r="Y140">
        <f t="shared" ca="1" si="70"/>
        <v>0.10425455497382183</v>
      </c>
      <c r="Z140">
        <f t="shared" ca="1" si="70"/>
        <v>4.2054747709756896E-2</v>
      </c>
      <c r="AA140">
        <f t="shared" ca="1" si="70"/>
        <v>2.8770385818560965E-2</v>
      </c>
      <c r="AB140">
        <f t="shared" ca="1" si="70"/>
        <v>0.11863188405797069</v>
      </c>
      <c r="AC140">
        <f t="shared" ca="1" si="70"/>
        <v>5.6283862194016238E-2</v>
      </c>
      <c r="AD140">
        <f t="shared" ca="1" si="70"/>
        <v>6.1417423837520038E-2</v>
      </c>
      <c r="AE140">
        <f t="shared" ca="1" si="70"/>
        <v>-3.8910104529616719E-2</v>
      </c>
      <c r="AF140">
        <f t="shared" ca="1" si="70"/>
        <v>-6.5636549957301615E-2</v>
      </c>
      <c r="AG140">
        <f t="shared" ca="1" si="70"/>
        <v>5.2552925460860114E-2</v>
      </c>
      <c r="AH140">
        <f t="shared" ca="1" si="70"/>
        <v>-0.12614608279165243</v>
      </c>
      <c r="AI140">
        <f t="shared" ca="1" si="70"/>
        <v>7.9637209302325616E-3</v>
      </c>
      <c r="AJ140">
        <f t="shared" ca="1" si="70"/>
        <v>-7.5597563869335152E-2</v>
      </c>
      <c r="AK140">
        <f t="shared" ca="1" si="70"/>
        <v>2.2081663778162858E-2</v>
      </c>
      <c r="AL140">
        <f t="shared" ca="1" si="70"/>
        <v>-2.7882926261921289E-2</v>
      </c>
      <c r="AM140">
        <f t="shared" ca="1" si="70"/>
        <v>-6.7175957485798146E-2</v>
      </c>
      <c r="AN140">
        <f t="shared" ca="1" si="70"/>
        <v>-8.4074544852697677E-2</v>
      </c>
      <c r="AO140">
        <f t="shared" ca="1" si="70"/>
        <v>-8.4074544852697677E-2</v>
      </c>
      <c r="AP140">
        <f t="shared" ca="1" si="70"/>
        <v>8.2537511158721308E-2</v>
      </c>
      <c r="AQ140">
        <f t="shared" ca="1" si="70"/>
        <v>8.2537511158721308E-2</v>
      </c>
      <c r="AR140">
        <f t="shared" ca="1" si="70"/>
        <v>-2.4217302798982199E-2</v>
      </c>
      <c r="AS140">
        <f t="shared" ca="1" si="70"/>
        <v>1.7847362978283373E-2</v>
      </c>
      <c r="AT140">
        <f t="shared" ca="1" si="70"/>
        <v>-1.4989979959919856E-2</v>
      </c>
      <c r="AU140">
        <f t="shared" ca="1" si="70"/>
        <v>2.9061577350859479E-2</v>
      </c>
      <c r="AV140">
        <f t="shared" ca="1" si="70"/>
        <v>0.15612848297213605</v>
      </c>
      <c r="AW140">
        <f t="shared" ca="1" si="70"/>
        <v>-7.9391235059760992E-2</v>
      </c>
      <c r="AX140">
        <f t="shared" ca="1" si="70"/>
        <v>0.15129249623225247</v>
      </c>
      <c r="AY140">
        <f t="shared" ca="1" si="70"/>
        <v>0.15129249623225247</v>
      </c>
      <c r="AZ140">
        <f t="shared" ca="1" si="70"/>
        <v>-0.11930848484848515</v>
      </c>
      <c r="BA140">
        <f t="shared" ca="1" si="70"/>
        <v>-7.9479586693546132E-3</v>
      </c>
      <c r="BB140">
        <f t="shared" ca="1" si="70"/>
        <v>-0.11204023608768963</v>
      </c>
      <c r="BC140">
        <f t="shared" ca="1" si="70"/>
        <v>-3.2678008624068951E-2</v>
      </c>
      <c r="BD140">
        <f t="shared" ca="1" si="70"/>
        <v>-7.9152354160497526E-2</v>
      </c>
      <c r="BE140">
        <f t="shared" ca="1" si="70"/>
        <v>-3.963165245149429E-2</v>
      </c>
      <c r="BF140">
        <f t="shared" ca="1" si="70"/>
        <v>-2.924932614555259E-2</v>
      </c>
      <c r="BG140">
        <f t="shared" ca="1" si="70"/>
        <v>-5.725742135578401E-4</v>
      </c>
      <c r="BH140">
        <f t="shared" ca="1" si="70"/>
        <v>-2.9713973799126634E-2</v>
      </c>
      <c r="BI140">
        <f t="shared" ca="1" si="70"/>
        <v>-1.1802028804007464E-2</v>
      </c>
      <c r="BJ140">
        <f t="shared" ca="1" si="70"/>
        <v>3.3075463497452808E-2</v>
      </c>
      <c r="BK140">
        <f t="shared" ca="1" si="70"/>
        <v>-4.5344444444444409E-2</v>
      </c>
      <c r="BL140">
        <f t="shared" ca="1" si="70"/>
        <v>0.97094800974135076</v>
      </c>
      <c r="BM140">
        <f t="shared" ca="1" si="70"/>
        <v>0.97094800974135076</v>
      </c>
      <c r="BN140">
        <f t="shared" ca="1" si="70"/>
        <v>-0.13021791576033218</v>
      </c>
      <c r="BO140">
        <f t="shared" ca="1" si="70"/>
        <v>-0.13021791576033218</v>
      </c>
      <c r="BP140">
        <f t="shared" ca="1" si="70"/>
        <v>0.19023554255183822</v>
      </c>
      <c r="BQ140">
        <f t="shared" ca="1" si="70"/>
        <v>0.19023554255183822</v>
      </c>
      <c r="BR140">
        <f t="shared" ref="BR140:EC140" ca="1" si="71">IF(ISERROR((BR43/BR42-1)*BR73),"",(BR43/BR42-1)*BR73)</f>
        <v>-0.11175915254237287</v>
      </c>
      <c r="BS140">
        <f t="shared" ca="1" si="71"/>
        <v>-0.20673600275355675</v>
      </c>
      <c r="BT140">
        <f t="shared" ca="1" si="71"/>
        <v>9.2012510349395407E-2</v>
      </c>
      <c r="BU140">
        <f t="shared" ca="1" si="71"/>
        <v>2.9173093681917173E-2</v>
      </c>
      <c r="BV140">
        <f t="shared" ca="1" si="71"/>
        <v>-9.3212181479179562E-2</v>
      </c>
      <c r="BW140">
        <f t="shared" ca="1" si="71"/>
        <v>0.15683720930232556</v>
      </c>
      <c r="BX140">
        <f t="shared" ca="1" si="71"/>
        <v>0.12657764908959229</v>
      </c>
      <c r="BY140">
        <f t="shared" ca="1" si="71"/>
        <v>6.2296488706365089E-2</v>
      </c>
      <c r="BZ140">
        <f t="shared" ca="1" si="71"/>
        <v>5.9252079482439775E-2</v>
      </c>
      <c r="CA140">
        <f t="shared" ca="1" si="71"/>
        <v>2.0762326869807144E-3</v>
      </c>
      <c r="CB140">
        <f t="shared" ca="1" si="71"/>
        <v>6.428421565048098E-2</v>
      </c>
      <c r="CC140">
        <f t="shared" ca="1" si="71"/>
        <v>0.36696969696969695</v>
      </c>
      <c r="CD140">
        <f t="shared" ca="1" si="71"/>
        <v>-2.9675847893114098E-2</v>
      </c>
      <c r="CE140">
        <f t="shared" ca="1" si="71"/>
        <v>-0.27613872541306067</v>
      </c>
      <c r="CF140">
        <f t="shared" ca="1" si="71"/>
        <v>-0.17119336373586314</v>
      </c>
      <c r="CG140">
        <f t="shared" ca="1" si="71"/>
        <v>-0.17119336373586314</v>
      </c>
      <c r="CH140">
        <f t="shared" ca="1" si="71"/>
        <v>-0.29511875116669767</v>
      </c>
      <c r="CI140">
        <f t="shared" ca="1" si="71"/>
        <v>0.1218624958568116</v>
      </c>
      <c r="CJ140">
        <f t="shared" ca="1" si="71"/>
        <v>-0.18550164492342541</v>
      </c>
      <c r="CK140">
        <f t="shared" ca="1" si="71"/>
        <v>7.0107575383094062E-2</v>
      </c>
      <c r="CL140">
        <f t="shared" ca="1" si="71"/>
        <v>-0.25577598263805162</v>
      </c>
      <c r="CM140">
        <f t="shared" ca="1" si="71"/>
        <v>-0.17579767635843679</v>
      </c>
      <c r="CN140">
        <f t="shared" ca="1" si="71"/>
        <v>-7.7865728180189359E-2</v>
      </c>
      <c r="CO140">
        <f t="shared" ca="1" si="71"/>
        <v>-1.5336814621409998E-3</v>
      </c>
      <c r="CP140">
        <f t="shared" ca="1" si="71"/>
        <v>1.6844700647912585E-2</v>
      </c>
      <c r="CQ140">
        <f t="shared" ca="1" si="71"/>
        <v>6.8633842789669504E-3</v>
      </c>
      <c r="CR140">
        <f t="shared" ca="1" si="71"/>
        <v>5.0999576988148016E-3</v>
      </c>
      <c r="CS140">
        <f t="shared" ca="1" si="71"/>
        <v>9.0458583178565956E-3</v>
      </c>
      <c r="CT140">
        <f t="shared" ca="1" si="71"/>
        <v>12.328032784275125</v>
      </c>
      <c r="CU140">
        <f t="shared" ca="1" si="71"/>
        <v>4.313489006086205</v>
      </c>
      <c r="CV140">
        <f t="shared" ca="1" si="71"/>
        <v>3.3014667018164223</v>
      </c>
      <c r="CW140">
        <f t="shared" ca="1" si="71"/>
        <v>-0.14241259974021145</v>
      </c>
      <c r="CX140">
        <f t="shared" ca="1" si="71"/>
        <v>2.1298283472914221</v>
      </c>
      <c r="CY140">
        <f t="shared" ca="1" si="71"/>
        <v>1.3126815587555161</v>
      </c>
      <c r="CZ140">
        <f t="shared" ca="1" si="71"/>
        <v>0.6046260346866339</v>
      </c>
      <c r="DA140">
        <f t="shared" ca="1" si="71"/>
        <v>-0.23730754678600421</v>
      </c>
      <c r="DB140">
        <f t="shared" ca="1" si="71"/>
        <v>1.8060376967688248E-2</v>
      </c>
      <c r="DC140">
        <f t="shared" ca="1" si="71"/>
        <v>-0.25351644235446791</v>
      </c>
      <c r="DD140">
        <f t="shared" ca="1" si="71"/>
        <v>2.9098781195588848E-2</v>
      </c>
      <c r="DE140">
        <f t="shared" ca="1" si="71"/>
        <v>0.18666093928980523</v>
      </c>
      <c r="DF140">
        <f t="shared" ca="1" si="71"/>
        <v>0.61878103448275856</v>
      </c>
      <c r="DG140">
        <f t="shared" ca="1" si="71"/>
        <v>5.8076757472888107E-3</v>
      </c>
      <c r="DH140">
        <f t="shared" ca="1" si="71"/>
        <v>0.40774187006525786</v>
      </c>
      <c r="DI140">
        <f t="shared" ca="1" si="71"/>
        <v>0.37064666792643064</v>
      </c>
      <c r="DJ140">
        <f t="shared" ca="1" si="71"/>
        <v>3.6865446651690427E-2</v>
      </c>
      <c r="DK140">
        <f t="shared" ca="1" si="71"/>
        <v>2.9887210090543412</v>
      </c>
      <c r="DL140">
        <f t="shared" ca="1" si="71"/>
        <v>-0.10025269792467428</v>
      </c>
      <c r="DM140">
        <f t="shared" ca="1" si="71"/>
        <v>-0.10121262206440156</v>
      </c>
      <c r="DN140">
        <f t="shared" ca="1" si="71"/>
        <v>2.1920071488848824E-3</v>
      </c>
      <c r="DO140">
        <f t="shared" ca="1" si="71"/>
        <v>4.1490620031799487E-3</v>
      </c>
      <c r="DP140">
        <f t="shared" ca="1" si="71"/>
        <v>0</v>
      </c>
      <c r="DQ140">
        <f t="shared" ca="1" si="71"/>
        <v>0.49958537535198594</v>
      </c>
      <c r="DR140">
        <f t="shared" ca="1" si="71"/>
        <v>0.49958537535198594</v>
      </c>
      <c r="DS140">
        <f t="shared" ca="1" si="71"/>
        <v>2.5893030874563983</v>
      </c>
      <c r="DT140">
        <f t="shared" ca="1" si="71"/>
        <v>2.0773856215868962</v>
      </c>
      <c r="DU140">
        <f t="shared" ca="1" si="71"/>
        <v>0.5091519914746232</v>
      </c>
      <c r="DV140">
        <f t="shared" ca="1" si="71"/>
        <v>-0.60185086992861325</v>
      </c>
      <c r="DW140">
        <f t="shared" ca="1" si="71"/>
        <v>-0.41667031030101104</v>
      </c>
      <c r="DX140">
        <f t="shared" ca="1" si="71"/>
        <v>-0.53890881119724876</v>
      </c>
      <c r="DY140">
        <f t="shared" ca="1" si="71"/>
        <v>-0.53939016319266386</v>
      </c>
      <c r="DZ140" t="str">
        <f t="shared" ca="1" si="71"/>
        <v/>
      </c>
      <c r="EA140">
        <f t="shared" ca="1" si="71"/>
        <v>0.35454531903440711</v>
      </c>
      <c r="EB140">
        <f t="shared" ca="1" si="71"/>
        <v>-0.97814362482244155</v>
      </c>
      <c r="EC140">
        <f t="shared" ca="1" si="71"/>
        <v>-0.97814362482244155</v>
      </c>
      <c r="ED140">
        <f t="shared" ref="ED140:GB140" ca="1" si="72">IF(ISERROR((ED43/ED42-1)*ED73),"",(ED43/ED42-1)*ED73)</f>
        <v>-0.23719870934434867</v>
      </c>
      <c r="EE140">
        <f t="shared" ca="1" si="72"/>
        <v>-0.65666550373798571</v>
      </c>
      <c r="EF140">
        <f t="shared" ca="1" si="72"/>
        <v>-8.3165259348612727E-2</v>
      </c>
      <c r="EG140">
        <f t="shared" ca="1" si="72"/>
        <v>5.2482663092790309</v>
      </c>
      <c r="EH140">
        <f t="shared" ca="1" si="72"/>
        <v>3.3894074196049426</v>
      </c>
      <c r="EI140">
        <f t="shared" ca="1" si="72"/>
        <v>2.280345589641271</v>
      </c>
      <c r="EJ140">
        <f t="shared" ca="1" si="72"/>
        <v>1.5198206644112942</v>
      </c>
      <c r="EK140">
        <f t="shared" ca="1" si="72"/>
        <v>1.5140053922371437</v>
      </c>
      <c r="EL140">
        <f t="shared" ca="1" si="72"/>
        <v>0.40656436590736916</v>
      </c>
      <c r="EM140">
        <f t="shared" ca="1" si="72"/>
        <v>1.1088610822551717</v>
      </c>
      <c r="EN140">
        <f t="shared" ca="1" si="72"/>
        <v>6.2837935174074938E-3</v>
      </c>
      <c r="EO140">
        <f t="shared" ca="1" si="72"/>
        <v>0.75985022611293207</v>
      </c>
      <c r="EP140">
        <f t="shared" ca="1" si="72"/>
        <v>2.5689121907061319E-3</v>
      </c>
      <c r="EQ140">
        <f t="shared" ca="1" si="72"/>
        <v>2.5689121907061319E-3</v>
      </c>
      <c r="ER140">
        <f t="shared" ca="1" si="72"/>
        <v>1.106469454522105</v>
      </c>
      <c r="ES140">
        <f t="shared" ca="1" si="72"/>
        <v>0.8250346747149554</v>
      </c>
      <c r="ET140">
        <f t="shared" ca="1" si="72"/>
        <v>0.28179376319758731</v>
      </c>
      <c r="EU140">
        <f t="shared" ca="1" si="72"/>
        <v>0.21852097402597387</v>
      </c>
      <c r="EV140">
        <f t="shared" ca="1" si="72"/>
        <v>6.4602735637900963E-2</v>
      </c>
      <c r="EW140">
        <f t="shared" ca="1" si="72"/>
        <v>1.8587881180789101</v>
      </c>
      <c r="EX140">
        <f t="shared" ca="1" si="72"/>
        <v>0.24972132642771919</v>
      </c>
      <c r="EY140">
        <f t="shared" ca="1" si="72"/>
        <v>0.9066331605278436</v>
      </c>
      <c r="EZ140">
        <f t="shared" ca="1" si="72"/>
        <v>-0.33523534545454536</v>
      </c>
      <c r="FA140">
        <f t="shared" ca="1" si="72"/>
        <v>1.0354854970507068</v>
      </c>
      <c r="FB140">
        <f t="shared" ca="1" si="72"/>
        <v>0.15301336777526636</v>
      </c>
      <c r="FC140">
        <f t="shared" ca="1" si="72"/>
        <v>0.22218070430205056</v>
      </c>
      <c r="FD140">
        <f t="shared" ca="1" si="72"/>
        <v>0.66490422997766874</v>
      </c>
      <c r="FE140">
        <f t="shared" ca="1" si="72"/>
        <v>0.92768778146251774</v>
      </c>
      <c r="FF140">
        <f t="shared" ca="1" si="72"/>
        <v>0.33137090292751237</v>
      </c>
      <c r="FG140">
        <f t="shared" ca="1" si="72"/>
        <v>0.33137090292751237</v>
      </c>
      <c r="FH140">
        <f t="shared" ca="1" si="72"/>
        <v>0.11300220258214271</v>
      </c>
      <c r="FI140">
        <f t="shared" ca="1" si="72"/>
        <v>0.11300220258214271</v>
      </c>
      <c r="FJ140">
        <f t="shared" ca="1" si="72"/>
        <v>0.48244654911732748</v>
      </c>
      <c r="FK140">
        <f t="shared" ca="1" si="72"/>
        <v>0.74619988452537334</v>
      </c>
      <c r="FL140">
        <f t="shared" ca="1" si="72"/>
        <v>0.74619988452537334</v>
      </c>
      <c r="FM140">
        <f t="shared" ca="1" si="72"/>
        <v>-0.26466646910136932</v>
      </c>
      <c r="FN140">
        <f t="shared" ca="1" si="72"/>
        <v>1.6769699405240875E-2</v>
      </c>
      <c r="FO140">
        <f t="shared" ca="1" si="72"/>
        <v>-0.28106806620912439</v>
      </c>
      <c r="FP140">
        <f t="shared" ca="1" si="72"/>
        <v>0.42656412191831927</v>
      </c>
      <c r="FQ140">
        <f t="shared" ca="1" si="72"/>
        <v>-0.16015622682871739</v>
      </c>
      <c r="FR140">
        <f t="shared" ca="1" si="72"/>
        <v>-5.7377426685424185E-2</v>
      </c>
      <c r="FS140">
        <f t="shared" ca="1" si="72"/>
        <v>-5.2512127823408472E-2</v>
      </c>
      <c r="FT140">
        <f t="shared" ca="1" si="72"/>
        <v>1.5759330759330635E-2</v>
      </c>
      <c r="FU140">
        <f t="shared" ca="1" si="72"/>
        <v>-1.9604471010161207E-2</v>
      </c>
      <c r="FV140">
        <f t="shared" ca="1" si="72"/>
        <v>-0.10541999521454785</v>
      </c>
      <c r="FW140">
        <f t="shared" ca="1" si="72"/>
        <v>0.45565131610721893</v>
      </c>
      <c r="FX140">
        <f t="shared" ca="1" si="72"/>
        <v>0.36803438823822537</v>
      </c>
      <c r="FY140">
        <f t="shared" ca="1" si="72"/>
        <v>4.3528341708542799E-2</v>
      </c>
      <c r="FZ140">
        <f t="shared" ca="1" si="72"/>
        <v>4.4035648837734122E-2</v>
      </c>
      <c r="GA140">
        <f t="shared" ca="1" si="72"/>
        <v>0.13245739570164372</v>
      </c>
      <c r="GB140">
        <f t="shared" ca="1" si="72"/>
        <v>0.13245739570164372</v>
      </c>
    </row>
    <row r="141" spans="3:184" x14ac:dyDescent="0.25">
      <c r="C141">
        <v>2019</v>
      </c>
      <c r="F141">
        <f t="shared" ref="F141:BQ141" ca="1" si="73">IF(ISERROR((F44/F43-1)*F74),"",(F44/F43-1)*F74)</f>
        <v>0.42821980037766355</v>
      </c>
      <c r="G141">
        <f t="shared" ca="1" si="73"/>
        <v>2.0939001848429102E-3</v>
      </c>
      <c r="H141">
        <f t="shared" ca="1" si="73"/>
        <v>-2.9840535372848954E-2</v>
      </c>
      <c r="I141">
        <f t="shared" ca="1" si="73"/>
        <v>-0.49313004765707796</v>
      </c>
      <c r="J141">
        <f t="shared" ca="1" si="73"/>
        <v>-1.6631356597016445</v>
      </c>
      <c r="K141">
        <f t="shared" ca="1" si="73"/>
        <v>-0.10103450014001683</v>
      </c>
      <c r="L141">
        <f t="shared" ca="1" si="73"/>
        <v>-8.9026315789473634E-3</v>
      </c>
      <c r="M141">
        <f t="shared" ca="1" si="73"/>
        <v>-8.5857383032850607E-2</v>
      </c>
      <c r="N141" t="str">
        <f t="shared" ca="1" si="73"/>
        <v/>
      </c>
      <c r="O141">
        <f t="shared" ca="1" si="73"/>
        <v>-3.9763295099061478E-2</v>
      </c>
      <c r="P141">
        <f t="shared" ca="1" si="73"/>
        <v>3.5130170316301682E-2</v>
      </c>
      <c r="Q141">
        <f t="shared" ca="1" si="73"/>
        <v>-1.7694233507504624</v>
      </c>
      <c r="R141">
        <f t="shared" ca="1" si="73"/>
        <v>0.25494091256775991</v>
      </c>
      <c r="S141">
        <f t="shared" ca="1" si="73"/>
        <v>0.14867139427199441</v>
      </c>
      <c r="T141">
        <f t="shared" ca="1" si="73"/>
        <v>0.10103535569322779</v>
      </c>
      <c r="U141">
        <f t="shared" ca="1" si="73"/>
        <v>1.3615482423335875E-2</v>
      </c>
      <c r="V141">
        <f t="shared" ca="1" si="73"/>
        <v>-2.0946236559139767E-3</v>
      </c>
      <c r="W141">
        <f t="shared" ca="1" si="73"/>
        <v>4.9208205953338767E-2</v>
      </c>
      <c r="X141">
        <f t="shared" ca="1" si="73"/>
        <v>-2.3049824561403531E-2</v>
      </c>
      <c r="Y141">
        <f t="shared" ca="1" si="73"/>
        <v>-5.2859695152423676E-2</v>
      </c>
      <c r="Z141">
        <f t="shared" ca="1" si="73"/>
        <v>7.6418137395803484E-2</v>
      </c>
      <c r="AA141">
        <f t="shared" ca="1" si="73"/>
        <v>-1.4134029850746297E-2</v>
      </c>
      <c r="AB141">
        <f t="shared" ca="1" si="73"/>
        <v>0.11256835306781482</v>
      </c>
      <c r="AC141">
        <f t="shared" ca="1" si="73"/>
        <v>0.11938221238938033</v>
      </c>
      <c r="AD141">
        <f t="shared" ca="1" si="73"/>
        <v>-7.8524962178517007E-3</v>
      </c>
      <c r="AE141">
        <f t="shared" ca="1" si="73"/>
        <v>-5.7127572016460928E-3</v>
      </c>
      <c r="AF141">
        <f t="shared" ca="1" si="73"/>
        <v>-1.0994941295839927E-2</v>
      </c>
      <c r="AG141">
        <f t="shared" ca="1" si="73"/>
        <v>0.10158435054773081</v>
      </c>
      <c r="AH141">
        <f t="shared" ca="1" si="73"/>
        <v>-0.12188512585812356</v>
      </c>
      <c r="AI141">
        <f t="shared" ca="1" si="73"/>
        <v>8.3963963963964144E-3</v>
      </c>
      <c r="AJ141">
        <f t="shared" ca="1" si="73"/>
        <v>6.2301063744701533E-2</v>
      </c>
      <c r="AK141">
        <f t="shared" ca="1" si="73"/>
        <v>4.8685992483771888E-2</v>
      </c>
      <c r="AL141">
        <f t="shared" ca="1" si="73"/>
        <v>-6.2817882352940359E-3</v>
      </c>
      <c r="AM141">
        <f t="shared" ca="1" si="73"/>
        <v>1.7791780821917565E-2</v>
      </c>
      <c r="AN141">
        <f t="shared" ca="1" si="73"/>
        <v>4.5021608560579844E-2</v>
      </c>
      <c r="AO141">
        <f t="shared" ca="1" si="73"/>
        <v>4.5021608560579844E-2</v>
      </c>
      <c r="AP141">
        <f t="shared" ca="1" si="73"/>
        <v>-7.8524128214159702E-2</v>
      </c>
      <c r="AQ141">
        <f t="shared" ca="1" si="73"/>
        <v>-7.8524128214159702E-2</v>
      </c>
      <c r="AR141">
        <f t="shared" ca="1" si="73"/>
        <v>-4.6009729729729734E-2</v>
      </c>
      <c r="AS141">
        <f t="shared" ca="1" si="73"/>
        <v>-3.612104187946881E-2</v>
      </c>
      <c r="AT141">
        <f t="shared" ca="1" si="73"/>
        <v>5.4390062111801196E-2</v>
      </c>
      <c r="AU141">
        <f t="shared" ca="1" si="73"/>
        <v>-5.7992706333973104E-2</v>
      </c>
      <c r="AV141">
        <f t="shared" ca="1" si="73"/>
        <v>-4.1869041382922162E-3</v>
      </c>
      <c r="AW141">
        <f t="shared" ca="1" si="73"/>
        <v>1.1004633620689565E-2</v>
      </c>
      <c r="AX141">
        <f t="shared" ca="1" si="73"/>
        <v>0.43871994408201309</v>
      </c>
      <c r="AY141">
        <f t="shared" ca="1" si="73"/>
        <v>0.43871994408201309</v>
      </c>
      <c r="AZ141">
        <f t="shared" ca="1" si="73"/>
        <v>-0.20939553990610352</v>
      </c>
      <c r="BA141">
        <f t="shared" ca="1" si="73"/>
        <v>-8.8983335437442489E-3</v>
      </c>
      <c r="BB141">
        <f t="shared" ca="1" si="73"/>
        <v>-0.20102184873949577</v>
      </c>
      <c r="BC141">
        <f t="shared" ca="1" si="73"/>
        <v>-0.10579019292604504</v>
      </c>
      <c r="BD141">
        <f t="shared" ca="1" si="73"/>
        <v>-9.3733333333333377E-2</v>
      </c>
      <c r="BE141">
        <f t="shared" ca="1" si="73"/>
        <v>-0.24498130663329221</v>
      </c>
      <c r="BF141">
        <f t="shared" ca="1" si="73"/>
        <v>-9.8940983606557467E-2</v>
      </c>
      <c r="BG141">
        <f t="shared" ca="1" si="73"/>
        <v>-4.7094414893617664E-3</v>
      </c>
      <c r="BH141">
        <f t="shared" ca="1" si="73"/>
        <v>-9.4281355932203353E-2</v>
      </c>
      <c r="BI141">
        <f t="shared" ca="1" si="73"/>
        <v>-0.14448465011286651</v>
      </c>
      <c r="BJ141">
        <f t="shared" ca="1" si="73"/>
        <v>-0.14500816989043719</v>
      </c>
      <c r="BK141">
        <f t="shared" ca="1" si="73"/>
        <v>0</v>
      </c>
      <c r="BL141">
        <f t="shared" ca="1" si="73"/>
        <v>-3.5595105049760101E-2</v>
      </c>
      <c r="BM141">
        <f t="shared" ca="1" si="73"/>
        <v>-3.5595105049760101E-2</v>
      </c>
      <c r="BN141">
        <f t="shared" ca="1" si="73"/>
        <v>-3.0879779258642159E-2</v>
      </c>
      <c r="BO141">
        <f t="shared" ca="1" si="73"/>
        <v>-3.0879779258642159E-2</v>
      </c>
      <c r="BP141">
        <f t="shared" ca="1" si="73"/>
        <v>-0.63338875077687995</v>
      </c>
      <c r="BQ141">
        <f t="shared" ca="1" si="73"/>
        <v>-0.63338875077687995</v>
      </c>
      <c r="BR141">
        <f t="shared" ref="BR141:EC141" ca="1" si="74">IF(ISERROR((BR44/BR43-1)*BR74),"",(BR44/BR43-1)*BR74)</f>
        <v>-0.94483646295664059</v>
      </c>
      <c r="BS141">
        <f t="shared" ca="1" si="74"/>
        <v>-0.86124734401596503</v>
      </c>
      <c r="BT141">
        <f t="shared" ca="1" si="74"/>
        <v>-7.9584355352331174E-2</v>
      </c>
      <c r="BU141">
        <f t="shared" ca="1" si="74"/>
        <v>7.5345837723919881E-2</v>
      </c>
      <c r="BV141">
        <f t="shared" ca="1" si="74"/>
        <v>-0.18582189180639028</v>
      </c>
      <c r="BW141">
        <f t="shared" ca="1" si="74"/>
        <v>2.7219310344827576E-2</v>
      </c>
      <c r="BX141">
        <f t="shared" ca="1" si="74"/>
        <v>-0.38424188142205618</v>
      </c>
      <c r="BY141">
        <f t="shared" ca="1" si="74"/>
        <v>6.3872408196388453E-2</v>
      </c>
      <c r="BZ141">
        <f t="shared" ca="1" si="74"/>
        <v>7.9589364578639119E-2</v>
      </c>
      <c r="CA141">
        <f t="shared" ca="1" si="74"/>
        <v>-1.5707510610813696E-2</v>
      </c>
      <c r="CB141">
        <f t="shared" ca="1" si="74"/>
        <v>-0.44554273893752239</v>
      </c>
      <c r="CC141">
        <f t="shared" ca="1" si="74"/>
        <v>1.2600000000000035E-2</v>
      </c>
      <c r="CD141">
        <f t="shared" ca="1" si="74"/>
        <v>-0.15845278219395867</v>
      </c>
      <c r="CE141">
        <f t="shared" ca="1" si="74"/>
        <v>-0.29849194247097544</v>
      </c>
      <c r="CF141">
        <f t="shared" ca="1" si="74"/>
        <v>0.16018883679722515</v>
      </c>
      <c r="CG141">
        <f t="shared" ca="1" si="74"/>
        <v>0.16018883679722515</v>
      </c>
      <c r="CH141">
        <f t="shared" ca="1" si="74"/>
        <v>0.27380057071603214</v>
      </c>
      <c r="CI141">
        <f t="shared" ca="1" si="74"/>
        <v>-0.11258620689655159</v>
      </c>
      <c r="CJ141">
        <f t="shared" ca="1" si="74"/>
        <v>4.9731871248868673E-2</v>
      </c>
      <c r="CK141">
        <f t="shared" ca="1" si="74"/>
        <v>5.5490555488027553E-2</v>
      </c>
      <c r="CL141">
        <f t="shared" ca="1" si="74"/>
        <v>-5.2352466144863262E-3</v>
      </c>
      <c r="CM141">
        <f t="shared" ca="1" si="74"/>
        <v>-0.23874173599900675</v>
      </c>
      <c r="CN141">
        <f t="shared" ca="1" si="74"/>
        <v>0.21724973910774828</v>
      </c>
      <c r="CO141">
        <f t="shared" ca="1" si="74"/>
        <v>1.5141052631578928E-2</v>
      </c>
      <c r="CP141">
        <f t="shared" ca="1" si="74"/>
        <v>1.1700160960405233</v>
      </c>
      <c r="CQ141">
        <f t="shared" ca="1" si="74"/>
        <v>0.40831548837209453</v>
      </c>
      <c r="CR141">
        <f t="shared" ca="1" si="74"/>
        <v>0.22352231289640553</v>
      </c>
      <c r="CS141">
        <f t="shared" ca="1" si="74"/>
        <v>0.53709336539821817</v>
      </c>
      <c r="CT141">
        <f t="shared" ca="1" si="74"/>
        <v>14.300749751701096</v>
      </c>
      <c r="CU141">
        <f t="shared" ca="1" si="74"/>
        <v>3.9701664336672113</v>
      </c>
      <c r="CV141">
        <f t="shared" ca="1" si="74"/>
        <v>2.5593682475167174</v>
      </c>
      <c r="CW141">
        <f t="shared" ca="1" si="74"/>
        <v>0.23296160803393368</v>
      </c>
      <c r="CX141">
        <f t="shared" ca="1" si="74"/>
        <v>1.3637178539250328</v>
      </c>
      <c r="CY141">
        <f t="shared" ca="1" si="74"/>
        <v>0.96323608590907184</v>
      </c>
      <c r="CZ141">
        <f t="shared" ca="1" si="74"/>
        <v>0.68628088526500008</v>
      </c>
      <c r="DA141">
        <f t="shared" ca="1" si="74"/>
        <v>0.31828383274781169</v>
      </c>
      <c r="DB141">
        <f t="shared" ca="1" si="74"/>
        <v>7.2749907464528155E-2</v>
      </c>
      <c r="DC141">
        <f t="shared" ca="1" si="74"/>
        <v>0.24392807975510908</v>
      </c>
      <c r="DD141">
        <f t="shared" ca="1" si="74"/>
        <v>0.24394419340912338</v>
      </c>
      <c r="DE141">
        <f t="shared" ca="1" si="74"/>
        <v>-0.11152455668995159</v>
      </c>
      <c r="DF141">
        <f t="shared" ca="1" si="74"/>
        <v>0.24865919007074161</v>
      </c>
      <c r="DG141">
        <f t="shared" ca="1" si="74"/>
        <v>-1.2564857710126071E-2</v>
      </c>
      <c r="DH141">
        <f t="shared" ca="1" si="74"/>
        <v>0.7255746591050507</v>
      </c>
      <c r="DI141">
        <f t="shared" ca="1" si="74"/>
        <v>0.312542605229784</v>
      </c>
      <c r="DJ141">
        <f t="shared" ca="1" si="74"/>
        <v>0.41357957065107931</v>
      </c>
      <c r="DK141">
        <f t="shared" ca="1" si="74"/>
        <v>4.8366219470027723</v>
      </c>
      <c r="DL141">
        <f t="shared" ca="1" si="74"/>
        <v>1.4563991094068895</v>
      </c>
      <c r="DM141">
        <f t="shared" ca="1" si="74"/>
        <v>8.583137351373539E-2</v>
      </c>
      <c r="DN141">
        <f t="shared" ca="1" si="74"/>
        <v>1.3684089541867277</v>
      </c>
      <c r="DO141">
        <f t="shared" ca="1" si="74"/>
        <v>1.1234961232920238</v>
      </c>
      <c r="DP141">
        <f t="shared" ca="1" si="74"/>
        <v>0.24391792565154122</v>
      </c>
      <c r="DQ141">
        <f t="shared" ca="1" si="74"/>
        <v>0.10469857380348392</v>
      </c>
      <c r="DR141">
        <f t="shared" ca="1" si="74"/>
        <v>0.10469857380348392</v>
      </c>
      <c r="DS141">
        <f t="shared" ca="1" si="74"/>
        <v>3.2749113137384716</v>
      </c>
      <c r="DT141">
        <f t="shared" ca="1" si="74"/>
        <v>2.2667184300679244</v>
      </c>
      <c r="DU141">
        <f t="shared" ca="1" si="74"/>
        <v>1.0087763493387345</v>
      </c>
      <c r="DV141">
        <f t="shared" ca="1" si="74"/>
        <v>-1.7578740863941542</v>
      </c>
      <c r="DW141">
        <f t="shared" ca="1" si="74"/>
        <v>-0.66483529931765906</v>
      </c>
      <c r="DX141">
        <f t="shared" ca="1" si="74"/>
        <v>-0.60618547155105196</v>
      </c>
      <c r="DY141">
        <f t="shared" ca="1" si="74"/>
        <v>-0.60618631913699506</v>
      </c>
      <c r="DZ141" t="str">
        <f t="shared" ca="1" si="74"/>
        <v/>
      </c>
      <c r="EA141">
        <f t="shared" ca="1" si="74"/>
        <v>-0.48737164750957923</v>
      </c>
      <c r="EB141">
        <f t="shared" ca="1" si="74"/>
        <v>0.82345367616550524</v>
      </c>
      <c r="EC141">
        <f t="shared" ca="1" si="74"/>
        <v>0.82345367616550524</v>
      </c>
      <c r="ED141">
        <f t="shared" ref="ED141:GB141" ca="1" si="75">IF(ISERROR((ED44/ED43-1)*ED74),"",(ED44/ED43-1)*ED74)</f>
        <v>1.4657589537052795E-2</v>
      </c>
      <c r="EE141">
        <f t="shared" ca="1" si="75"/>
        <v>0.76429065438601151</v>
      </c>
      <c r="EF141">
        <f t="shared" ca="1" si="75"/>
        <v>4.4496441281139054E-2</v>
      </c>
      <c r="EG141">
        <f t="shared" ca="1" si="75"/>
        <v>2.799637153719043</v>
      </c>
      <c r="EH141">
        <f t="shared" ca="1" si="75"/>
        <v>1.4992719861586101</v>
      </c>
      <c r="EI141">
        <f t="shared" ca="1" si="75"/>
        <v>0.34864628071189335</v>
      </c>
      <c r="EJ141">
        <f t="shared" ca="1" si="75"/>
        <v>1.0878319458535768</v>
      </c>
      <c r="EK141">
        <f t="shared" ca="1" si="75"/>
        <v>0.49523432937115608</v>
      </c>
      <c r="EL141">
        <f t="shared" ca="1" si="75"/>
        <v>2.9314462490330932E-2</v>
      </c>
      <c r="EM141">
        <f t="shared" ca="1" si="75"/>
        <v>0.46379387755102014</v>
      </c>
      <c r="EN141">
        <f t="shared" ca="1" si="75"/>
        <v>0.59314025968460771</v>
      </c>
      <c r="EO141">
        <f t="shared" ca="1" si="75"/>
        <v>-0.73917369411764733</v>
      </c>
      <c r="EP141">
        <f t="shared" ca="1" si="75"/>
        <v>0.66164361662016469</v>
      </c>
      <c r="EQ141">
        <f t="shared" ca="1" si="75"/>
        <v>0.66164361662016469</v>
      </c>
      <c r="ER141">
        <f t="shared" ca="1" si="75"/>
        <v>0.48894065668758951</v>
      </c>
      <c r="ES141">
        <f t="shared" ca="1" si="75"/>
        <v>-4.7111742228647911E-2</v>
      </c>
      <c r="ET141">
        <f t="shared" ca="1" si="75"/>
        <v>0.53553169704451342</v>
      </c>
      <c r="EU141">
        <f t="shared" ca="1" si="75"/>
        <v>0.41460916173262685</v>
      </c>
      <c r="EV141">
        <f t="shared" ca="1" si="75"/>
        <v>0.12037683956574172</v>
      </c>
      <c r="EW141">
        <f t="shared" ca="1" si="75"/>
        <v>1.3003678465403046</v>
      </c>
      <c r="EX141">
        <f t="shared" ca="1" si="75"/>
        <v>0.2151650558621627</v>
      </c>
      <c r="EY141">
        <f t="shared" ca="1" si="75"/>
        <v>1.1500712174597205</v>
      </c>
      <c r="EZ141">
        <f t="shared" ca="1" si="75"/>
        <v>-0.14133033120278915</v>
      </c>
      <c r="FA141">
        <f t="shared" ca="1" si="75"/>
        <v>7.5384770528917108E-2</v>
      </c>
      <c r="FB141">
        <f t="shared" ca="1" si="75"/>
        <v>0.14182413487133974</v>
      </c>
      <c r="FC141">
        <f t="shared" ca="1" si="75"/>
        <v>-2.2508024151207572E-2</v>
      </c>
      <c r="FD141">
        <f t="shared" ca="1" si="75"/>
        <v>-4.4496966674977718E-2</v>
      </c>
      <c r="FE141">
        <f t="shared" ca="1" si="75"/>
        <v>3.5482434427366103</v>
      </c>
      <c r="FF141">
        <f t="shared" ca="1" si="75"/>
        <v>1.046460993308328</v>
      </c>
      <c r="FG141">
        <f t="shared" ca="1" si="75"/>
        <v>1.046460993308328</v>
      </c>
      <c r="FH141">
        <f t="shared" ca="1" si="75"/>
        <v>1.6563297221070139</v>
      </c>
      <c r="FI141">
        <f t="shared" ca="1" si="75"/>
        <v>1.6563297221070139</v>
      </c>
      <c r="FJ141">
        <f t="shared" ca="1" si="75"/>
        <v>0.843340499655718</v>
      </c>
      <c r="FK141">
        <f t="shared" ca="1" si="75"/>
        <v>0.61982095571048168</v>
      </c>
      <c r="FL141">
        <f t="shared" ca="1" si="75"/>
        <v>0.61982095571048168</v>
      </c>
      <c r="FM141">
        <f t="shared" ca="1" si="75"/>
        <v>0.22562061701189981</v>
      </c>
      <c r="FN141">
        <f t="shared" ca="1" si="75"/>
        <v>0.30676758318176972</v>
      </c>
      <c r="FO141">
        <f t="shared" ca="1" si="75"/>
        <v>-8.1664845418774099E-2</v>
      </c>
      <c r="FP141">
        <f t="shared" ca="1" si="75"/>
        <v>8.3758765460119039E-2</v>
      </c>
      <c r="FQ141">
        <f t="shared" ca="1" si="75"/>
        <v>0.20363885904073639</v>
      </c>
      <c r="FR141">
        <f t="shared" ca="1" si="75"/>
        <v>-4.188383865875614E-2</v>
      </c>
      <c r="FS141">
        <f t="shared" ca="1" si="75"/>
        <v>-6.2802133472096211E-3</v>
      </c>
      <c r="FT141">
        <f t="shared" ca="1" si="75"/>
        <v>4.7616010165184325E-2</v>
      </c>
      <c r="FU141">
        <f t="shared" ca="1" si="75"/>
        <v>-8.6375360230547746E-2</v>
      </c>
      <c r="FV141">
        <f t="shared" ca="1" si="75"/>
        <v>0.2481574612952902</v>
      </c>
      <c r="FW141">
        <f t="shared" ca="1" si="75"/>
        <v>-0.19945033387262809</v>
      </c>
      <c r="FX141">
        <f t="shared" ca="1" si="75"/>
        <v>0.43026325966850837</v>
      </c>
      <c r="FY141">
        <f t="shared" ca="1" si="75"/>
        <v>-2.5668264840182694E-2</v>
      </c>
      <c r="FZ141">
        <f t="shared" ca="1" si="75"/>
        <v>-0.60408457353536327</v>
      </c>
      <c r="GA141">
        <f t="shared" ca="1" si="75"/>
        <v>7.7986687359889742E-2</v>
      </c>
      <c r="GB141">
        <f t="shared" ca="1" si="75"/>
        <v>7.7986687359889742E-2</v>
      </c>
    </row>
    <row r="142" spans="3:184" x14ac:dyDescent="0.25">
      <c r="C142">
        <v>2020</v>
      </c>
      <c r="F142">
        <f t="shared" ref="F142:BQ142" ca="1" si="76">IF(ISERROR((F45/F44-1)*F75),"",(F45/F44-1)*F75)</f>
        <v>-0.54760711952424845</v>
      </c>
      <c r="G142">
        <f t="shared" ca="1" si="76"/>
        <v>-2.5981651376146635E-3</v>
      </c>
      <c r="H142">
        <f t="shared" ca="1" si="76"/>
        <v>-5.0529613733905562E-2</v>
      </c>
      <c r="I142">
        <f t="shared" ca="1" si="76"/>
        <v>-19.987813750877994</v>
      </c>
      <c r="J142">
        <f t="shared" ca="1" si="76"/>
        <v>-11.861106849901079</v>
      </c>
      <c r="K142">
        <f t="shared" ca="1" si="76"/>
        <v>-1.0644301794376683</v>
      </c>
      <c r="L142">
        <f t="shared" ca="1" si="76"/>
        <v>-3.335838150289018E-2</v>
      </c>
      <c r="M142">
        <f t="shared" ca="1" si="76"/>
        <v>-0.88492312200022327</v>
      </c>
      <c r="N142" t="str">
        <f t="shared" ca="1" si="76"/>
        <v/>
      </c>
      <c r="O142">
        <f t="shared" ca="1" si="76"/>
        <v>-5.284446254071664E-2</v>
      </c>
      <c r="P142">
        <f t="shared" ca="1" si="76"/>
        <v>-9.2001923076923106E-2</v>
      </c>
      <c r="Q142">
        <f t="shared" ca="1" si="76"/>
        <v>-9.9689612794541436</v>
      </c>
      <c r="R142">
        <f t="shared" ca="1" si="76"/>
        <v>-0.90202630907186732</v>
      </c>
      <c r="S142">
        <f t="shared" ca="1" si="76"/>
        <v>-0.33617566079295208</v>
      </c>
      <c r="T142">
        <f t="shared" ca="1" si="76"/>
        <v>-3.2177267131719464E-2</v>
      </c>
      <c r="U142">
        <f t="shared" ca="1" si="76"/>
        <v>-2.9561888888888849E-2</v>
      </c>
      <c r="V142">
        <f t="shared" ca="1" si="76"/>
        <v>4.3775280898876402E-3</v>
      </c>
      <c r="W142">
        <f t="shared" ca="1" si="76"/>
        <v>5.6999302325581376E-2</v>
      </c>
      <c r="X142">
        <f t="shared" ca="1" si="76"/>
        <v>-7.6758146270818298E-2</v>
      </c>
      <c r="Y142">
        <f t="shared" ca="1" si="76"/>
        <v>-8.8590745962573783E-2</v>
      </c>
      <c r="Z142">
        <f t="shared" ca="1" si="76"/>
        <v>-0.16866344313063056</v>
      </c>
      <c r="AA142">
        <f t="shared" ca="1" si="76"/>
        <v>-8.6069529652352018E-3</v>
      </c>
      <c r="AB142">
        <f t="shared" ca="1" si="76"/>
        <v>-0.55395153319440327</v>
      </c>
      <c r="AC142">
        <f t="shared" ca="1" si="76"/>
        <v>-0.48101632266217359</v>
      </c>
      <c r="AD142">
        <f t="shared" ca="1" si="76"/>
        <v>-6.6463719512195069E-2</v>
      </c>
      <c r="AE142">
        <f t="shared" ca="1" si="76"/>
        <v>-3.2637931034482756E-3</v>
      </c>
      <c r="AF142">
        <f t="shared" ca="1" si="76"/>
        <v>-0.52779303576621095</v>
      </c>
      <c r="AG142">
        <f t="shared" ca="1" si="76"/>
        <v>-8.5726713008937541E-2</v>
      </c>
      <c r="AH142">
        <f t="shared" ca="1" si="76"/>
        <v>-0.40648505650899952</v>
      </c>
      <c r="AI142">
        <f t="shared" ca="1" si="76"/>
        <v>-6.280869565217391E-2</v>
      </c>
      <c r="AJ142">
        <f t="shared" ca="1" si="76"/>
        <v>-0.66432972587545569</v>
      </c>
      <c r="AK142">
        <f t="shared" ca="1" si="76"/>
        <v>-9.0821754966887353E-2</v>
      </c>
      <c r="AL142">
        <f t="shared" ca="1" si="76"/>
        <v>-7.5594903256252899E-2</v>
      </c>
      <c r="AM142">
        <f t="shared" ca="1" si="76"/>
        <v>-0.49761144881596131</v>
      </c>
      <c r="AN142">
        <f t="shared" ca="1" si="76"/>
        <v>-0.28928776399597722</v>
      </c>
      <c r="AO142">
        <f t="shared" ca="1" si="76"/>
        <v>-0.28928776399597722</v>
      </c>
      <c r="AP142">
        <f t="shared" ca="1" si="76"/>
        <v>0.15968095663037701</v>
      </c>
      <c r="AQ142">
        <f t="shared" ca="1" si="76"/>
        <v>0.15968095663037701</v>
      </c>
      <c r="AR142">
        <f t="shared" ca="1" si="76"/>
        <v>2.6109815950920268E-2</v>
      </c>
      <c r="AS142">
        <f t="shared" ca="1" si="76"/>
        <v>-0.22515690376569039</v>
      </c>
      <c r="AT142">
        <f t="shared" ca="1" si="76"/>
        <v>-2.6440373831775679E-2</v>
      </c>
      <c r="AU142">
        <f t="shared" ca="1" si="76"/>
        <v>3.4500107411385601E-2</v>
      </c>
      <c r="AV142">
        <f t="shared" ca="1" si="76"/>
        <v>0.2281409448818898</v>
      </c>
      <c r="AW142">
        <f t="shared" ca="1" si="76"/>
        <v>0.1222874800213106</v>
      </c>
      <c r="AX142">
        <f t="shared" ca="1" si="76"/>
        <v>0.9186910456467835</v>
      </c>
      <c r="AY142">
        <f t="shared" ca="1" si="76"/>
        <v>0.9186910456467835</v>
      </c>
      <c r="AZ142">
        <f t="shared" ca="1" si="76"/>
        <v>-0.64663722793228562</v>
      </c>
      <c r="BA142">
        <f t="shared" ca="1" si="76"/>
        <v>-0.33833938512145745</v>
      </c>
      <c r="BB142">
        <f t="shared" ca="1" si="76"/>
        <v>-0.31091794294294306</v>
      </c>
      <c r="BC142">
        <f t="shared" ca="1" si="76"/>
        <v>-0.15104768153980747</v>
      </c>
      <c r="BD142">
        <f t="shared" ca="1" si="76"/>
        <v>-0.16079132435096952</v>
      </c>
      <c r="BE142">
        <f t="shared" ca="1" si="76"/>
        <v>-0.99593067104116484</v>
      </c>
      <c r="BF142">
        <f t="shared" ca="1" si="76"/>
        <v>-0.20103768569194674</v>
      </c>
      <c r="BG142">
        <f t="shared" ca="1" si="76"/>
        <v>-4.938451268357813E-2</v>
      </c>
      <c r="BH142">
        <f t="shared" ca="1" si="76"/>
        <v>-0.15801515723270437</v>
      </c>
      <c r="BI142">
        <f t="shared" ca="1" si="76"/>
        <v>-0.79694073506891261</v>
      </c>
      <c r="BJ142">
        <f t="shared" ca="1" si="76"/>
        <v>-0.76235657867530482</v>
      </c>
      <c r="BK142">
        <f t="shared" ca="1" si="76"/>
        <v>-3.350361445783135E-2</v>
      </c>
      <c r="BL142">
        <f t="shared" ca="1" si="76"/>
        <v>-0.51925545676817031</v>
      </c>
      <c r="BM142">
        <f t="shared" ca="1" si="76"/>
        <v>-0.51925545676817031</v>
      </c>
      <c r="BN142">
        <f t="shared" ca="1" si="76"/>
        <v>-0.29674214632089407</v>
      </c>
      <c r="BO142">
        <f t="shared" ca="1" si="76"/>
        <v>-0.29674214632089407</v>
      </c>
      <c r="BP142">
        <f t="shared" ca="1" si="76"/>
        <v>-1.6929904233870969</v>
      </c>
      <c r="BQ142">
        <f t="shared" ca="1" si="76"/>
        <v>-1.6929904233870969</v>
      </c>
      <c r="BR142">
        <f t="shared" ref="BR142:EC142" ca="1" si="77">IF(ISERROR((BR45/BR44-1)*BR75),"",(BR45/BR44-1)*BR75)</f>
        <v>-3.695076150627616</v>
      </c>
      <c r="BS142">
        <f t="shared" ca="1" si="77"/>
        <v>-2.2855828482328477</v>
      </c>
      <c r="BT142">
        <f t="shared" ca="1" si="77"/>
        <v>-1.4224225630425797</v>
      </c>
      <c r="BU142">
        <f t="shared" ca="1" si="77"/>
        <v>-8.2677277179236064E-2</v>
      </c>
      <c r="BV142">
        <f t="shared" ca="1" si="77"/>
        <v>-1.3219760955302364</v>
      </c>
      <c r="BW142">
        <f t="shared" ca="1" si="77"/>
        <v>-3.8526247288503276E-2</v>
      </c>
      <c r="BX142">
        <f t="shared" ca="1" si="77"/>
        <v>-1.1198929859719442</v>
      </c>
      <c r="BY142">
        <f t="shared" ca="1" si="77"/>
        <v>-0.736413466933868</v>
      </c>
      <c r="BZ142">
        <f t="shared" ca="1" si="77"/>
        <v>-0.53665098039215686</v>
      </c>
      <c r="CA142">
        <f t="shared" ca="1" si="77"/>
        <v>-0.19164542586750774</v>
      </c>
      <c r="CB142">
        <f t="shared" ca="1" si="77"/>
        <v>-0.3679063701923076</v>
      </c>
      <c r="CC142">
        <f t="shared" ca="1" si="77"/>
        <v>0</v>
      </c>
      <c r="CD142">
        <f t="shared" ca="1" si="77"/>
        <v>-0.16259772727272728</v>
      </c>
      <c r="CE142">
        <f t="shared" ca="1" si="77"/>
        <v>-0.21557375504710624</v>
      </c>
      <c r="CF142">
        <f t="shared" ca="1" si="77"/>
        <v>-0.64343342580762919</v>
      </c>
      <c r="CG142">
        <f t="shared" ca="1" si="77"/>
        <v>-0.64343342580762919</v>
      </c>
      <c r="CH142">
        <f t="shared" ca="1" si="77"/>
        <v>-0.32685393468700324</v>
      </c>
      <c r="CI142">
        <f t="shared" ca="1" si="77"/>
        <v>-0.3270423588039868</v>
      </c>
      <c r="CJ142">
        <f t="shared" ca="1" si="77"/>
        <v>-0.22266211457352322</v>
      </c>
      <c r="CK142">
        <f t="shared" ca="1" si="77"/>
        <v>0.14574794191767684</v>
      </c>
      <c r="CL142">
        <f t="shared" ca="1" si="77"/>
        <v>-0.37088585280954789</v>
      </c>
      <c r="CM142">
        <f t="shared" ca="1" si="77"/>
        <v>-0.13930053968671849</v>
      </c>
      <c r="CN142">
        <f t="shared" ca="1" si="77"/>
        <v>-0.21304540279668344</v>
      </c>
      <c r="CO142">
        <f t="shared" ca="1" si="77"/>
        <v>-1.2612224938875297E-2</v>
      </c>
      <c r="CP142">
        <f t="shared" ca="1" si="77"/>
        <v>-8.0724582845024795</v>
      </c>
      <c r="CQ142">
        <f t="shared" ca="1" si="77"/>
        <v>-2.8185969712197338</v>
      </c>
      <c r="CR142">
        <f t="shared" ca="1" si="77"/>
        <v>-1.5487336960584797</v>
      </c>
      <c r="CS142">
        <f t="shared" ca="1" si="77"/>
        <v>-3.7075696272882013</v>
      </c>
      <c r="CT142">
        <f t="shared" ca="1" si="77"/>
        <v>-70.707625681827608</v>
      </c>
      <c r="CU142">
        <f t="shared" ca="1" si="77"/>
        <v>-26.75219046566383</v>
      </c>
      <c r="CV142">
        <f t="shared" ca="1" si="77"/>
        <v>-6.9559065090523031</v>
      </c>
      <c r="CW142">
        <f t="shared" ca="1" si="77"/>
        <v>-3.4682770494324648</v>
      </c>
      <c r="CX142">
        <f t="shared" ca="1" si="77"/>
        <v>-2.3700594418707266</v>
      </c>
      <c r="CY142">
        <f t="shared" ca="1" si="77"/>
        <v>-1.13140060572521</v>
      </c>
      <c r="CZ142">
        <f t="shared" ca="1" si="77"/>
        <v>-6.8394162874160047</v>
      </c>
      <c r="DA142">
        <f t="shared" ca="1" si="77"/>
        <v>-3.6185159132312261</v>
      </c>
      <c r="DB142">
        <f t="shared" ca="1" si="77"/>
        <v>-1.5707781687325069</v>
      </c>
      <c r="DC142">
        <f t="shared" ca="1" si="77"/>
        <v>-2.0393115625000005</v>
      </c>
      <c r="DD142">
        <f t="shared" ca="1" si="77"/>
        <v>-0.88747124747134187</v>
      </c>
      <c r="DE142">
        <f t="shared" ca="1" si="77"/>
        <v>-2.1649099441340787</v>
      </c>
      <c r="DF142">
        <f t="shared" ca="1" si="77"/>
        <v>-0.54857606926335045</v>
      </c>
      <c r="DG142">
        <f t="shared" ca="1" si="77"/>
        <v>0.32838536140583574</v>
      </c>
      <c r="DH142">
        <f t="shared" ca="1" si="77"/>
        <v>-12.960853856163787</v>
      </c>
      <c r="DI142">
        <f t="shared" ca="1" si="77"/>
        <v>-4.5179254488225693</v>
      </c>
      <c r="DJ142">
        <f t="shared" ca="1" si="77"/>
        <v>-8.4304564850041981</v>
      </c>
      <c r="DK142">
        <f t="shared" ca="1" si="77"/>
        <v>-5.0964853281881934</v>
      </c>
      <c r="DL142">
        <f t="shared" ca="1" si="77"/>
        <v>-2.5061193280182232</v>
      </c>
      <c r="DM142">
        <f t="shared" ca="1" si="77"/>
        <v>-0.7756586131564045</v>
      </c>
      <c r="DN142">
        <f t="shared" ca="1" si="77"/>
        <v>-1.714011387900356</v>
      </c>
      <c r="DO142">
        <f t="shared" ca="1" si="77"/>
        <v>-1.5041972716166694</v>
      </c>
      <c r="DP142">
        <f t="shared" ca="1" si="77"/>
        <v>-0.16467344548286611</v>
      </c>
      <c r="DQ142">
        <f t="shared" ca="1" si="77"/>
        <v>-0.82284249137356069</v>
      </c>
      <c r="DR142">
        <f t="shared" ca="1" si="77"/>
        <v>-0.82284249137356069</v>
      </c>
      <c r="DS142">
        <f t="shared" ca="1" si="77"/>
        <v>-1.7381195950820429</v>
      </c>
      <c r="DT142">
        <f t="shared" ca="1" si="77"/>
        <v>-0.79313667949442712</v>
      </c>
      <c r="DU142">
        <f t="shared" ca="1" si="77"/>
        <v>-0.86298739341085284</v>
      </c>
      <c r="DV142">
        <f t="shared" ca="1" si="77"/>
        <v>-2.2744874084663653</v>
      </c>
      <c r="DW142">
        <f t="shared" ca="1" si="77"/>
        <v>-2.1841086520076489</v>
      </c>
      <c r="DX142">
        <f t="shared" ca="1" si="77"/>
        <v>-0.10970278487563537</v>
      </c>
      <c r="DY142">
        <f t="shared" ca="1" si="77"/>
        <v>-0.11024615086039594</v>
      </c>
      <c r="DZ142" t="str">
        <f t="shared" ca="1" si="77"/>
        <v/>
      </c>
      <c r="EA142">
        <f t="shared" ca="1" si="77"/>
        <v>3.7530170968823648E-2</v>
      </c>
      <c r="EB142">
        <f t="shared" ca="1" si="77"/>
        <v>-1.5666799401843861</v>
      </c>
      <c r="EC142">
        <f t="shared" ca="1" si="77"/>
        <v>-1.5666799401843861</v>
      </c>
      <c r="ED142">
        <f t="shared" ref="ED142:GB142" ca="1" si="78">IF(ISERROR((ED45/ED44-1)*ED75),"",(ED45/ED44-1)*ED75)</f>
        <v>-2.167400222219015</v>
      </c>
      <c r="EE142">
        <f t="shared" ca="1" si="78"/>
        <v>0.45127618109697976</v>
      </c>
      <c r="EF142">
        <f t="shared" ca="1" si="78"/>
        <v>0.13505893654444598</v>
      </c>
      <c r="EG142">
        <f t="shared" ca="1" si="78"/>
        <v>-13.400832886333355</v>
      </c>
      <c r="EH142">
        <f t="shared" ca="1" si="78"/>
        <v>-3.9650279855682462</v>
      </c>
      <c r="EI142">
        <f t="shared" ca="1" si="78"/>
        <v>-2.9658082631709153</v>
      </c>
      <c r="EJ142">
        <f t="shared" ca="1" si="78"/>
        <v>-2.3247611929441709</v>
      </c>
      <c r="EK142">
        <f t="shared" ca="1" si="78"/>
        <v>-1.0913781213702243</v>
      </c>
      <c r="EL142">
        <f t="shared" ca="1" si="78"/>
        <v>-0.65357749280752275</v>
      </c>
      <c r="EM142">
        <f t="shared" ca="1" si="78"/>
        <v>-0.4401281086033153</v>
      </c>
      <c r="EN142">
        <f t="shared" ca="1" si="78"/>
        <v>-1.2177257468633789</v>
      </c>
      <c r="EO142">
        <f t="shared" ca="1" si="78"/>
        <v>-0.63176577548986979</v>
      </c>
      <c r="EP142">
        <f t="shared" ca="1" si="78"/>
        <v>0.83632530120481885</v>
      </c>
      <c r="EQ142">
        <f t="shared" ca="1" si="78"/>
        <v>0.83632530120481885</v>
      </c>
      <c r="ER142">
        <f t="shared" ca="1" si="78"/>
        <v>-1.9209852421485181</v>
      </c>
      <c r="ES142">
        <f t="shared" ca="1" si="78"/>
        <v>-1.2390389292384314</v>
      </c>
      <c r="ET142">
        <f t="shared" ca="1" si="78"/>
        <v>-0.68854380154116523</v>
      </c>
      <c r="EU142">
        <f t="shared" ca="1" si="78"/>
        <v>-0.65735217391304357</v>
      </c>
      <c r="EV142">
        <f t="shared" ca="1" si="78"/>
        <v>-2.5784868571428553E-2</v>
      </c>
      <c r="EW142">
        <f t="shared" ca="1" si="78"/>
        <v>-9.414302358504278</v>
      </c>
      <c r="EX142">
        <f t="shared" ca="1" si="78"/>
        <v>-1.5981394131641549</v>
      </c>
      <c r="EY142">
        <f t="shared" ca="1" si="78"/>
        <v>-2.2562110022271713</v>
      </c>
      <c r="EZ142">
        <f t="shared" ca="1" si="78"/>
        <v>-3.9968499999999998</v>
      </c>
      <c r="FA142">
        <f t="shared" ca="1" si="78"/>
        <v>-1.6940697559975386</v>
      </c>
      <c r="FB142">
        <f t="shared" ca="1" si="78"/>
        <v>-0.17732760131434827</v>
      </c>
      <c r="FC142">
        <f t="shared" ca="1" si="78"/>
        <v>-0.56482586736934559</v>
      </c>
      <c r="FD142">
        <f t="shared" ca="1" si="78"/>
        <v>-0.95088211500771402</v>
      </c>
      <c r="FE142">
        <f t="shared" ca="1" si="78"/>
        <v>-12.130010017058749</v>
      </c>
      <c r="FF142">
        <f t="shared" ca="1" si="78"/>
        <v>1.0441136592694651</v>
      </c>
      <c r="FG142">
        <f t="shared" ca="1" si="78"/>
        <v>1.0441136592694651</v>
      </c>
      <c r="FH142">
        <f t="shared" ca="1" si="78"/>
        <v>-6.9518357866360985</v>
      </c>
      <c r="FI142">
        <f t="shared" ca="1" si="78"/>
        <v>-6.9518357866360985</v>
      </c>
      <c r="FJ142">
        <f t="shared" ca="1" si="78"/>
        <v>-6.2076002455464616</v>
      </c>
      <c r="FK142">
        <f t="shared" ca="1" si="78"/>
        <v>-5.804322599465765</v>
      </c>
      <c r="FL142">
        <f t="shared" ca="1" si="78"/>
        <v>-5.804322599465765</v>
      </c>
      <c r="FM142">
        <f t="shared" ca="1" si="78"/>
        <v>-0.40136286917989028</v>
      </c>
      <c r="FN142">
        <f t="shared" ca="1" si="78"/>
        <v>-0.14669148340248908</v>
      </c>
      <c r="FO142">
        <f t="shared" ca="1" si="78"/>
        <v>-0.25328061366806126</v>
      </c>
      <c r="FP142">
        <f t="shared" ca="1" si="78"/>
        <v>-9.2845287671232875</v>
      </c>
      <c r="FQ142">
        <f t="shared" ca="1" si="78"/>
        <v>-4.1913927974276532</v>
      </c>
      <c r="FR142">
        <f t="shared" ca="1" si="78"/>
        <v>-2.4887905144606637</v>
      </c>
      <c r="FS142">
        <f t="shared" ca="1" si="78"/>
        <v>-1.9163632573289902</v>
      </c>
      <c r="FT142">
        <f t="shared" ca="1" si="78"/>
        <v>-0.32950717781402933</v>
      </c>
      <c r="FU142">
        <f t="shared" ca="1" si="78"/>
        <v>-0.22697905181918412</v>
      </c>
      <c r="FV142">
        <f t="shared" ca="1" si="78"/>
        <v>-1.7020721567403014</v>
      </c>
      <c r="FW142">
        <f t="shared" ca="1" si="78"/>
        <v>-3.8229796543107035</v>
      </c>
      <c r="FX142">
        <f t="shared" ca="1" si="78"/>
        <v>-0.52601051524710807</v>
      </c>
      <c r="FY142">
        <f t="shared" ca="1" si="78"/>
        <v>-3.6199801126947311E-2</v>
      </c>
      <c r="FZ142">
        <f t="shared" ca="1" si="78"/>
        <v>-3.3436230853132258</v>
      </c>
      <c r="GA142">
        <f t="shared" ca="1" si="78"/>
        <v>-1.2476570275722931</v>
      </c>
      <c r="GB142">
        <f t="shared" ca="1" si="78"/>
        <v>-1.2476570275722931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B79"/>
  <sheetViews>
    <sheetView zoomScale="85" zoomScaleNormal="85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F14" sqref="F14"/>
    </sheetView>
  </sheetViews>
  <sheetFormatPr defaultRowHeight="15" x14ac:dyDescent="0.25"/>
  <cols>
    <col min="1" max="2" width="9.140625" style="24"/>
    <col min="3" max="3" width="10.85546875" style="24" bestFit="1" customWidth="1"/>
    <col min="4" max="16384" width="9.140625" style="24"/>
  </cols>
  <sheetData>
    <row r="2" spans="2:184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2:184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2:184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2:184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2:184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2:184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2:184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2:184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2:184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2:184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2:184" x14ac:dyDescent="0.25">
      <c r="D12" s="65" t="s">
        <v>654</v>
      </c>
      <c r="E12" s="65" t="s">
        <v>654</v>
      </c>
      <c r="F12" s="65" t="s">
        <v>654</v>
      </c>
      <c r="G12" s="65" t="s">
        <v>654</v>
      </c>
      <c r="H12" s="65" t="s">
        <v>654</v>
      </c>
      <c r="I12" s="65" t="s">
        <v>654</v>
      </c>
      <c r="J12" s="65" t="s">
        <v>654</v>
      </c>
      <c r="K12" s="65" t="s">
        <v>654</v>
      </c>
      <c r="L12" s="65" t="s">
        <v>654</v>
      </c>
      <c r="M12" s="65" t="s">
        <v>654</v>
      </c>
      <c r="N12" s="65" t="s">
        <v>654</v>
      </c>
      <c r="O12" s="65" t="s">
        <v>654</v>
      </c>
      <c r="P12" s="65" t="s">
        <v>654</v>
      </c>
      <c r="Q12" s="65" t="s">
        <v>654</v>
      </c>
      <c r="R12" s="65" t="s">
        <v>654</v>
      </c>
      <c r="S12" s="65" t="s">
        <v>654</v>
      </c>
      <c r="T12" s="65" t="s">
        <v>654</v>
      </c>
      <c r="U12" s="65" t="s">
        <v>654</v>
      </c>
      <c r="V12" s="65" t="s">
        <v>654</v>
      </c>
      <c r="W12" s="65" t="s">
        <v>654</v>
      </c>
      <c r="X12" s="65" t="s">
        <v>654</v>
      </c>
      <c r="Y12" s="65" t="s">
        <v>654</v>
      </c>
      <c r="Z12" s="65" t="s">
        <v>654</v>
      </c>
      <c r="AA12" s="65" t="s">
        <v>654</v>
      </c>
      <c r="AB12" s="65" t="s">
        <v>654</v>
      </c>
      <c r="AC12" s="65" t="s">
        <v>654</v>
      </c>
      <c r="AD12" s="65" t="s">
        <v>654</v>
      </c>
      <c r="AE12" s="65" t="s">
        <v>654</v>
      </c>
      <c r="AF12" s="65" t="s">
        <v>654</v>
      </c>
      <c r="AG12" s="65" t="s">
        <v>654</v>
      </c>
      <c r="AH12" s="65" t="s">
        <v>654</v>
      </c>
      <c r="AI12" s="65" t="s">
        <v>654</v>
      </c>
      <c r="AJ12" s="65" t="s">
        <v>654</v>
      </c>
      <c r="AK12" s="65" t="s">
        <v>654</v>
      </c>
      <c r="AL12" s="65" t="s">
        <v>654</v>
      </c>
      <c r="AM12" s="65" t="s">
        <v>654</v>
      </c>
      <c r="AN12" s="65" t="s">
        <v>654</v>
      </c>
      <c r="AO12" s="65" t="s">
        <v>654</v>
      </c>
      <c r="AP12" s="65" t="s">
        <v>654</v>
      </c>
      <c r="AQ12" s="65" t="s">
        <v>654</v>
      </c>
      <c r="AR12" s="65" t="s">
        <v>654</v>
      </c>
      <c r="AS12" s="65" t="s">
        <v>654</v>
      </c>
      <c r="AT12" s="65" t="s">
        <v>654</v>
      </c>
      <c r="AU12" s="65" t="s">
        <v>654</v>
      </c>
      <c r="AV12" s="65" t="s">
        <v>654</v>
      </c>
      <c r="AW12" s="65" t="s">
        <v>654</v>
      </c>
      <c r="AX12" s="65" t="s">
        <v>654</v>
      </c>
      <c r="AY12" s="65" t="s">
        <v>654</v>
      </c>
      <c r="AZ12" s="65" t="s">
        <v>654</v>
      </c>
      <c r="BA12" s="65" t="s">
        <v>654</v>
      </c>
      <c r="BB12" s="65" t="s">
        <v>654</v>
      </c>
      <c r="BC12" s="65" t="s">
        <v>654</v>
      </c>
      <c r="BD12" s="65" t="s">
        <v>654</v>
      </c>
      <c r="BE12" s="65" t="s">
        <v>654</v>
      </c>
      <c r="BF12" s="65" t="s">
        <v>654</v>
      </c>
      <c r="BG12" s="65" t="s">
        <v>654</v>
      </c>
      <c r="BH12" s="65" t="s">
        <v>654</v>
      </c>
      <c r="BI12" s="65" t="s">
        <v>654</v>
      </c>
      <c r="BJ12" s="65" t="s">
        <v>654</v>
      </c>
      <c r="BK12" s="65" t="s">
        <v>654</v>
      </c>
      <c r="BL12" s="65" t="s">
        <v>654</v>
      </c>
      <c r="BM12" s="65" t="s">
        <v>654</v>
      </c>
      <c r="BN12" s="65" t="s">
        <v>654</v>
      </c>
      <c r="BO12" s="65" t="s">
        <v>654</v>
      </c>
      <c r="BP12" s="65" t="s">
        <v>654</v>
      </c>
      <c r="BQ12" s="65" t="s">
        <v>654</v>
      </c>
      <c r="BR12" s="65" t="s">
        <v>654</v>
      </c>
      <c r="BS12" s="65" t="s">
        <v>654</v>
      </c>
      <c r="BT12" s="65" t="s">
        <v>654</v>
      </c>
      <c r="BU12" s="65" t="s">
        <v>654</v>
      </c>
      <c r="BV12" s="65" t="s">
        <v>654</v>
      </c>
      <c r="BW12" s="65" t="s">
        <v>654</v>
      </c>
      <c r="BX12" s="65" t="s">
        <v>654</v>
      </c>
      <c r="BY12" s="65" t="s">
        <v>654</v>
      </c>
      <c r="BZ12" s="65" t="s">
        <v>654</v>
      </c>
      <c r="CA12" s="65" t="s">
        <v>654</v>
      </c>
      <c r="CB12" s="65" t="s">
        <v>654</v>
      </c>
      <c r="CC12" s="65" t="s">
        <v>654</v>
      </c>
      <c r="CD12" s="65" t="s">
        <v>654</v>
      </c>
      <c r="CE12" s="65" t="s">
        <v>654</v>
      </c>
      <c r="CF12" s="65" t="s">
        <v>654</v>
      </c>
      <c r="CG12" s="65" t="s">
        <v>654</v>
      </c>
      <c r="CH12" s="65" t="s">
        <v>654</v>
      </c>
      <c r="CI12" s="65" t="s">
        <v>654</v>
      </c>
      <c r="CJ12" s="65" t="s">
        <v>654</v>
      </c>
      <c r="CK12" s="65" t="s">
        <v>654</v>
      </c>
      <c r="CL12" s="65" t="s">
        <v>654</v>
      </c>
      <c r="CM12" s="65" t="s">
        <v>654</v>
      </c>
      <c r="CN12" s="65" t="s">
        <v>654</v>
      </c>
      <c r="CO12" s="65" t="s">
        <v>654</v>
      </c>
      <c r="CP12" s="65" t="s">
        <v>654</v>
      </c>
      <c r="CQ12" s="65" t="s">
        <v>654</v>
      </c>
      <c r="CR12" s="65" t="s">
        <v>654</v>
      </c>
      <c r="CS12" s="65" t="s">
        <v>654</v>
      </c>
      <c r="CT12" s="65" t="s">
        <v>654</v>
      </c>
      <c r="CU12" s="65" t="s">
        <v>654</v>
      </c>
      <c r="CV12" s="65" t="s">
        <v>654</v>
      </c>
      <c r="CW12" s="65" t="s">
        <v>654</v>
      </c>
      <c r="CX12" s="65" t="s">
        <v>654</v>
      </c>
      <c r="CY12" s="65" t="s">
        <v>654</v>
      </c>
      <c r="CZ12" s="65" t="s">
        <v>654</v>
      </c>
      <c r="DA12" s="65" t="s">
        <v>654</v>
      </c>
      <c r="DB12" s="65" t="s">
        <v>654</v>
      </c>
      <c r="DC12" s="65" t="s">
        <v>654</v>
      </c>
      <c r="DD12" s="65" t="s">
        <v>654</v>
      </c>
      <c r="DE12" s="65" t="s">
        <v>654</v>
      </c>
      <c r="DF12" s="65" t="s">
        <v>654</v>
      </c>
      <c r="DG12" s="65" t="s">
        <v>654</v>
      </c>
      <c r="DH12" s="65" t="s">
        <v>654</v>
      </c>
      <c r="DI12" s="65" t="s">
        <v>654</v>
      </c>
      <c r="DJ12" s="65" t="s">
        <v>654</v>
      </c>
      <c r="DK12" s="65" t="s">
        <v>654</v>
      </c>
      <c r="DL12" s="65" t="s">
        <v>654</v>
      </c>
      <c r="DM12" s="65" t="s">
        <v>654</v>
      </c>
      <c r="DN12" s="65" t="s">
        <v>654</v>
      </c>
      <c r="DO12" s="65" t="s">
        <v>654</v>
      </c>
      <c r="DP12" s="65" t="s">
        <v>654</v>
      </c>
      <c r="DQ12" s="65" t="s">
        <v>654</v>
      </c>
      <c r="DR12" s="65" t="s">
        <v>654</v>
      </c>
      <c r="DS12" s="65" t="s">
        <v>654</v>
      </c>
      <c r="DT12" s="65" t="s">
        <v>654</v>
      </c>
      <c r="DU12" s="65" t="s">
        <v>654</v>
      </c>
      <c r="DV12" s="65" t="s">
        <v>654</v>
      </c>
      <c r="DW12" s="65" t="s">
        <v>654</v>
      </c>
      <c r="DX12" s="65" t="s">
        <v>654</v>
      </c>
      <c r="DY12" s="65" t="s">
        <v>654</v>
      </c>
      <c r="DZ12" s="65" t="s">
        <v>654</v>
      </c>
      <c r="EA12" s="65" t="s">
        <v>654</v>
      </c>
      <c r="EB12" s="65" t="s">
        <v>654</v>
      </c>
      <c r="EC12" s="65" t="s">
        <v>654</v>
      </c>
      <c r="ED12" s="65" t="s">
        <v>654</v>
      </c>
      <c r="EE12" s="65" t="s">
        <v>654</v>
      </c>
      <c r="EF12" s="65" t="s">
        <v>654</v>
      </c>
      <c r="EG12" s="65" t="s">
        <v>654</v>
      </c>
      <c r="EH12" s="65" t="s">
        <v>654</v>
      </c>
      <c r="EI12" s="65" t="s">
        <v>654</v>
      </c>
      <c r="EJ12" s="65" t="s">
        <v>654</v>
      </c>
      <c r="EK12" s="65" t="s">
        <v>654</v>
      </c>
      <c r="EL12" s="65" t="s">
        <v>654</v>
      </c>
      <c r="EM12" s="65" t="s">
        <v>654</v>
      </c>
      <c r="EN12" s="65" t="s">
        <v>654</v>
      </c>
      <c r="EO12" s="65" t="s">
        <v>654</v>
      </c>
      <c r="EP12" s="65" t="s">
        <v>654</v>
      </c>
      <c r="EQ12" s="65" t="s">
        <v>654</v>
      </c>
      <c r="ER12" s="65" t="s">
        <v>654</v>
      </c>
      <c r="ES12" s="65" t="s">
        <v>654</v>
      </c>
      <c r="ET12" s="65" t="s">
        <v>654</v>
      </c>
      <c r="EU12" s="65" t="s">
        <v>654</v>
      </c>
      <c r="EV12" s="65" t="s">
        <v>654</v>
      </c>
      <c r="EW12" s="65" t="s">
        <v>654</v>
      </c>
      <c r="EX12" s="65" t="s">
        <v>654</v>
      </c>
      <c r="EY12" s="65" t="s">
        <v>654</v>
      </c>
      <c r="EZ12" s="65" t="s">
        <v>654</v>
      </c>
      <c r="FA12" s="65" t="s">
        <v>654</v>
      </c>
      <c r="FB12" s="65" t="s">
        <v>654</v>
      </c>
      <c r="FC12" s="65" t="s">
        <v>654</v>
      </c>
      <c r="FD12" s="65" t="s">
        <v>654</v>
      </c>
      <c r="FE12" s="65" t="s">
        <v>654</v>
      </c>
      <c r="FF12" s="65" t="s">
        <v>654</v>
      </c>
      <c r="FG12" s="65" t="s">
        <v>654</v>
      </c>
      <c r="FH12" s="65" t="s">
        <v>654</v>
      </c>
      <c r="FI12" s="65" t="s">
        <v>654</v>
      </c>
      <c r="FJ12" s="65" t="s">
        <v>654</v>
      </c>
      <c r="FK12" s="65" t="s">
        <v>654</v>
      </c>
      <c r="FL12" s="65" t="s">
        <v>654</v>
      </c>
      <c r="FM12" s="65" t="s">
        <v>654</v>
      </c>
      <c r="FN12" s="65" t="s">
        <v>654</v>
      </c>
      <c r="FO12" s="65" t="s">
        <v>654</v>
      </c>
      <c r="FP12" s="65" t="s">
        <v>654</v>
      </c>
      <c r="FQ12" s="65" t="s">
        <v>654</v>
      </c>
      <c r="FR12" s="65" t="s">
        <v>654</v>
      </c>
      <c r="FS12" s="65" t="s">
        <v>654</v>
      </c>
      <c r="FT12" s="65" t="s">
        <v>654</v>
      </c>
      <c r="FU12" s="65" t="s">
        <v>654</v>
      </c>
      <c r="FV12" s="65" t="s">
        <v>654</v>
      </c>
      <c r="FW12" s="65" t="s">
        <v>654</v>
      </c>
      <c r="FX12" s="65" t="s">
        <v>654</v>
      </c>
      <c r="FY12" s="65" t="s">
        <v>654</v>
      </c>
      <c r="FZ12" s="65" t="s">
        <v>654</v>
      </c>
      <c r="GA12" s="65" t="s">
        <v>654</v>
      </c>
      <c r="GB12" s="65" t="s">
        <v>654</v>
      </c>
    </row>
    <row r="13" spans="2:184" x14ac:dyDescent="0.25">
      <c r="D13" s="68" t="s">
        <v>655</v>
      </c>
      <c r="E13" s="69" t="s">
        <v>656</v>
      </c>
      <c r="F13" s="69" t="s">
        <v>657</v>
      </c>
      <c r="G13" s="69" t="s">
        <v>658</v>
      </c>
      <c r="H13" s="69" t="s">
        <v>659</v>
      </c>
      <c r="I13" s="69" t="s">
        <v>660</v>
      </c>
      <c r="J13" s="69" t="s">
        <v>661</v>
      </c>
      <c r="K13" s="69" t="s">
        <v>662</v>
      </c>
      <c r="L13" s="69" t="s">
        <v>663</v>
      </c>
      <c r="M13" s="69" t="s">
        <v>664</v>
      </c>
      <c r="N13" s="69" t="s">
        <v>665</v>
      </c>
      <c r="O13" s="69" t="s">
        <v>666</v>
      </c>
      <c r="P13" s="69" t="s">
        <v>667</v>
      </c>
      <c r="Q13" s="69" t="s">
        <v>668</v>
      </c>
      <c r="R13" s="69" t="s">
        <v>669</v>
      </c>
      <c r="S13" s="69" t="s">
        <v>670</v>
      </c>
      <c r="T13" s="69" t="s">
        <v>671</v>
      </c>
      <c r="U13" s="69" t="s">
        <v>672</v>
      </c>
      <c r="V13" s="69" t="s">
        <v>673</v>
      </c>
      <c r="W13" s="69" t="s">
        <v>674</v>
      </c>
      <c r="X13" s="69" t="s">
        <v>675</v>
      </c>
      <c r="Y13" s="69" t="s">
        <v>676</v>
      </c>
      <c r="Z13" s="69" t="s">
        <v>677</v>
      </c>
      <c r="AA13" s="69" t="s">
        <v>678</v>
      </c>
      <c r="AB13" s="69" t="s">
        <v>679</v>
      </c>
      <c r="AC13" s="69" t="s">
        <v>680</v>
      </c>
      <c r="AD13" s="69" t="s">
        <v>681</v>
      </c>
      <c r="AE13" s="69" t="s">
        <v>682</v>
      </c>
      <c r="AF13" s="69" t="s">
        <v>683</v>
      </c>
      <c r="AG13" s="69" t="s">
        <v>684</v>
      </c>
      <c r="AH13" s="69" t="s">
        <v>685</v>
      </c>
      <c r="AI13" s="69" t="s">
        <v>686</v>
      </c>
      <c r="AJ13" s="69" t="s">
        <v>687</v>
      </c>
      <c r="AK13" s="69" t="s">
        <v>688</v>
      </c>
      <c r="AL13" s="69" t="s">
        <v>689</v>
      </c>
      <c r="AM13" s="69" t="s">
        <v>690</v>
      </c>
      <c r="AN13" s="69" t="s">
        <v>691</v>
      </c>
      <c r="AO13" s="69" t="s">
        <v>692</v>
      </c>
      <c r="AP13" s="69" t="s">
        <v>693</v>
      </c>
      <c r="AQ13" s="69" t="s">
        <v>694</v>
      </c>
      <c r="AR13" s="69" t="s">
        <v>695</v>
      </c>
      <c r="AS13" s="69" t="s">
        <v>696</v>
      </c>
      <c r="AT13" s="69" t="s">
        <v>697</v>
      </c>
      <c r="AU13" s="69" t="s">
        <v>698</v>
      </c>
      <c r="AV13" s="69" t="s">
        <v>699</v>
      </c>
      <c r="AW13" s="69" t="s">
        <v>700</v>
      </c>
      <c r="AX13" s="69" t="s">
        <v>701</v>
      </c>
      <c r="AY13" s="69" t="s">
        <v>702</v>
      </c>
      <c r="AZ13" s="69" t="s">
        <v>703</v>
      </c>
      <c r="BA13" s="69" t="s">
        <v>704</v>
      </c>
      <c r="BB13" s="69" t="s">
        <v>705</v>
      </c>
      <c r="BC13" s="69" t="s">
        <v>706</v>
      </c>
      <c r="BD13" s="69" t="s">
        <v>707</v>
      </c>
      <c r="BE13" s="69" t="s">
        <v>708</v>
      </c>
      <c r="BF13" s="69" t="s">
        <v>709</v>
      </c>
      <c r="BG13" s="69" t="s">
        <v>710</v>
      </c>
      <c r="BH13" s="69" t="s">
        <v>711</v>
      </c>
      <c r="BI13" s="69" t="s">
        <v>712</v>
      </c>
      <c r="BJ13" s="69" t="s">
        <v>713</v>
      </c>
      <c r="BK13" s="69" t="s">
        <v>714</v>
      </c>
      <c r="BL13" s="69" t="s">
        <v>715</v>
      </c>
      <c r="BM13" s="69" t="s">
        <v>716</v>
      </c>
      <c r="BN13" s="69" t="s">
        <v>717</v>
      </c>
      <c r="BO13" s="69" t="s">
        <v>718</v>
      </c>
      <c r="BP13" s="69" t="s">
        <v>719</v>
      </c>
      <c r="BQ13" s="69" t="s">
        <v>720</v>
      </c>
      <c r="BR13" s="69" t="s">
        <v>721</v>
      </c>
      <c r="BS13" s="69" t="s">
        <v>722</v>
      </c>
      <c r="BT13" s="69" t="s">
        <v>723</v>
      </c>
      <c r="BU13" s="69" t="s">
        <v>724</v>
      </c>
      <c r="BV13" s="69" t="s">
        <v>725</v>
      </c>
      <c r="BW13" s="69" t="s">
        <v>726</v>
      </c>
      <c r="BX13" s="69" t="s">
        <v>727</v>
      </c>
      <c r="BY13" s="69" t="s">
        <v>728</v>
      </c>
      <c r="BZ13" s="69" t="s">
        <v>729</v>
      </c>
      <c r="CA13" s="69" t="s">
        <v>730</v>
      </c>
      <c r="CB13" s="69" t="s">
        <v>731</v>
      </c>
      <c r="CC13" s="69" t="s">
        <v>732</v>
      </c>
      <c r="CD13" s="69" t="s">
        <v>733</v>
      </c>
      <c r="CE13" s="69" t="s">
        <v>734</v>
      </c>
      <c r="CF13" s="69" t="s">
        <v>735</v>
      </c>
      <c r="CG13" s="69" t="s">
        <v>736</v>
      </c>
      <c r="CH13" s="69" t="s">
        <v>737</v>
      </c>
      <c r="CI13" s="69" t="s">
        <v>738</v>
      </c>
      <c r="CJ13" s="69" t="s">
        <v>739</v>
      </c>
      <c r="CK13" s="69" t="s">
        <v>740</v>
      </c>
      <c r="CL13" s="69" t="s">
        <v>741</v>
      </c>
      <c r="CM13" s="69" t="s">
        <v>742</v>
      </c>
      <c r="CN13" s="69" t="s">
        <v>743</v>
      </c>
      <c r="CO13" s="69" t="s">
        <v>744</v>
      </c>
      <c r="CP13" s="69" t="s">
        <v>745</v>
      </c>
      <c r="CQ13" s="69" t="s">
        <v>746</v>
      </c>
      <c r="CR13" s="69" t="s">
        <v>747</v>
      </c>
      <c r="CS13" s="69" t="s">
        <v>748</v>
      </c>
      <c r="CT13" s="69" t="s">
        <v>749</v>
      </c>
      <c r="CU13" s="69" t="s">
        <v>750</v>
      </c>
      <c r="CV13" s="69" t="s">
        <v>751</v>
      </c>
      <c r="CW13" s="69" t="s">
        <v>752</v>
      </c>
      <c r="CX13" s="69" t="s">
        <v>753</v>
      </c>
      <c r="CY13" s="69" t="s">
        <v>754</v>
      </c>
      <c r="CZ13" s="69" t="s">
        <v>755</v>
      </c>
      <c r="DA13" s="69" t="s">
        <v>756</v>
      </c>
      <c r="DB13" s="69" t="s">
        <v>757</v>
      </c>
      <c r="DC13" s="69" t="s">
        <v>758</v>
      </c>
      <c r="DD13" s="69" t="s">
        <v>759</v>
      </c>
      <c r="DE13" s="69" t="s">
        <v>760</v>
      </c>
      <c r="DF13" s="69" t="s">
        <v>761</v>
      </c>
      <c r="DG13" s="69" t="s">
        <v>762</v>
      </c>
      <c r="DH13" s="69" t="s">
        <v>763</v>
      </c>
      <c r="DI13" s="69" t="s">
        <v>764</v>
      </c>
      <c r="DJ13" s="69" t="s">
        <v>765</v>
      </c>
      <c r="DK13" s="69" t="s">
        <v>766</v>
      </c>
      <c r="DL13" s="69" t="s">
        <v>767</v>
      </c>
      <c r="DM13" s="69" t="s">
        <v>768</v>
      </c>
      <c r="DN13" s="69" t="s">
        <v>769</v>
      </c>
      <c r="DO13" s="69" t="s">
        <v>770</v>
      </c>
      <c r="DP13" s="69" t="s">
        <v>771</v>
      </c>
      <c r="DQ13" s="69" t="s">
        <v>772</v>
      </c>
      <c r="DR13" s="69" t="s">
        <v>773</v>
      </c>
      <c r="DS13" s="69" t="s">
        <v>774</v>
      </c>
      <c r="DT13" s="69" t="s">
        <v>775</v>
      </c>
      <c r="DU13" s="69" t="s">
        <v>776</v>
      </c>
      <c r="DV13" s="69" t="s">
        <v>777</v>
      </c>
      <c r="DW13" s="69" t="s">
        <v>778</v>
      </c>
      <c r="DX13" s="69" t="s">
        <v>779</v>
      </c>
      <c r="DY13" s="69" t="s">
        <v>780</v>
      </c>
      <c r="DZ13" s="69" t="s">
        <v>781</v>
      </c>
      <c r="EA13" s="69" t="s">
        <v>782</v>
      </c>
      <c r="EB13" s="69" t="s">
        <v>783</v>
      </c>
      <c r="EC13" s="69" t="s">
        <v>784</v>
      </c>
      <c r="ED13" s="69" t="s">
        <v>785</v>
      </c>
      <c r="EE13" s="69" t="s">
        <v>786</v>
      </c>
      <c r="EF13" s="69" t="s">
        <v>787</v>
      </c>
      <c r="EG13" s="69" t="s">
        <v>788</v>
      </c>
      <c r="EH13" s="69" t="s">
        <v>789</v>
      </c>
      <c r="EI13" s="69" t="s">
        <v>790</v>
      </c>
      <c r="EJ13" s="69" t="s">
        <v>791</v>
      </c>
      <c r="EK13" s="69" t="s">
        <v>792</v>
      </c>
      <c r="EL13" s="69" t="s">
        <v>793</v>
      </c>
      <c r="EM13" s="69" t="s">
        <v>794</v>
      </c>
      <c r="EN13" s="69" t="s">
        <v>795</v>
      </c>
      <c r="EO13" s="69" t="s">
        <v>796</v>
      </c>
      <c r="EP13" s="69" t="s">
        <v>797</v>
      </c>
      <c r="EQ13" s="69" t="s">
        <v>798</v>
      </c>
      <c r="ER13" s="69" t="s">
        <v>799</v>
      </c>
      <c r="ES13" s="69" t="s">
        <v>800</v>
      </c>
      <c r="ET13" s="69" t="s">
        <v>801</v>
      </c>
      <c r="EU13" s="69" t="s">
        <v>802</v>
      </c>
      <c r="EV13" s="69" t="s">
        <v>803</v>
      </c>
      <c r="EW13" s="69" t="s">
        <v>804</v>
      </c>
      <c r="EX13" s="69" t="s">
        <v>805</v>
      </c>
      <c r="EY13" s="69" t="s">
        <v>806</v>
      </c>
      <c r="EZ13" s="69" t="s">
        <v>807</v>
      </c>
      <c r="FA13" s="69" t="s">
        <v>808</v>
      </c>
      <c r="FB13" s="69" t="s">
        <v>809</v>
      </c>
      <c r="FC13" s="69" t="s">
        <v>810</v>
      </c>
      <c r="FD13" s="69" t="s">
        <v>811</v>
      </c>
      <c r="FE13" s="69" t="s">
        <v>812</v>
      </c>
      <c r="FF13" s="69" t="s">
        <v>813</v>
      </c>
      <c r="FG13" s="69" t="s">
        <v>814</v>
      </c>
      <c r="FH13" s="69" t="s">
        <v>815</v>
      </c>
      <c r="FI13" s="69" t="s">
        <v>816</v>
      </c>
      <c r="FJ13" s="69" t="s">
        <v>817</v>
      </c>
      <c r="FK13" s="69" t="s">
        <v>818</v>
      </c>
      <c r="FL13" s="69" t="s">
        <v>819</v>
      </c>
      <c r="FM13" s="69" t="s">
        <v>820</v>
      </c>
      <c r="FN13" s="69" t="s">
        <v>821</v>
      </c>
      <c r="FO13" s="69" t="s">
        <v>822</v>
      </c>
      <c r="FP13" s="69" t="s">
        <v>823</v>
      </c>
      <c r="FQ13" s="69" t="s">
        <v>824</v>
      </c>
      <c r="FR13" s="69" t="s">
        <v>825</v>
      </c>
      <c r="FS13" s="69" t="s">
        <v>826</v>
      </c>
      <c r="FT13" s="69" t="s">
        <v>827</v>
      </c>
      <c r="FU13" s="69" t="s">
        <v>828</v>
      </c>
      <c r="FV13" s="69" t="s">
        <v>829</v>
      </c>
      <c r="FW13" s="69" t="s">
        <v>830</v>
      </c>
      <c r="FX13" s="69" t="s">
        <v>831</v>
      </c>
      <c r="FY13" s="69" t="s">
        <v>832</v>
      </c>
      <c r="FZ13" s="69" t="s">
        <v>833</v>
      </c>
      <c r="GA13" s="69" t="s">
        <v>834</v>
      </c>
      <c r="GB13" s="69" t="s">
        <v>835</v>
      </c>
    </row>
    <row r="14" spans="2:184" x14ac:dyDescent="0.25"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</row>
    <row r="15" spans="2:184" x14ac:dyDescent="0.25">
      <c r="B15" s="71"/>
      <c r="C15" s="42">
        <v>1990</v>
      </c>
      <c r="D15" s="70">
        <v>613069</v>
      </c>
      <c r="E15" s="70">
        <v>8308</v>
      </c>
      <c r="F15" s="70">
        <v>7799</v>
      </c>
      <c r="G15" s="70">
        <v>251</v>
      </c>
      <c r="H15" s="70">
        <v>258</v>
      </c>
      <c r="I15" s="70">
        <v>176439</v>
      </c>
      <c r="J15" s="70">
        <v>135521</v>
      </c>
      <c r="K15" s="70">
        <v>10602</v>
      </c>
      <c r="L15" s="70">
        <v>931</v>
      </c>
      <c r="M15" s="70">
        <v>7552</v>
      </c>
      <c r="N15" s="70"/>
      <c r="O15" s="70">
        <v>995</v>
      </c>
      <c r="P15" s="70">
        <v>1123.0000000000002</v>
      </c>
      <c r="Q15" s="70">
        <v>106105</v>
      </c>
      <c r="R15" s="70">
        <v>19057</v>
      </c>
      <c r="S15" s="70">
        <v>15061</v>
      </c>
      <c r="T15" s="70">
        <v>2438</v>
      </c>
      <c r="U15" s="70">
        <v>1752</v>
      </c>
      <c r="V15" s="70">
        <v>130</v>
      </c>
      <c r="W15" s="70">
        <v>1939</v>
      </c>
      <c r="X15" s="70">
        <v>626</v>
      </c>
      <c r="Y15" s="70">
        <v>2795</v>
      </c>
      <c r="Z15" s="70">
        <v>4815</v>
      </c>
      <c r="AA15" s="70">
        <v>566</v>
      </c>
      <c r="AB15" s="70">
        <v>2655</v>
      </c>
      <c r="AC15" s="70">
        <v>2065</v>
      </c>
      <c r="AD15" s="70">
        <v>590</v>
      </c>
      <c r="AE15" s="70">
        <v>1341</v>
      </c>
      <c r="AF15" s="70">
        <v>5138</v>
      </c>
      <c r="AG15" s="70">
        <v>2502</v>
      </c>
      <c r="AH15" s="70">
        <v>1755</v>
      </c>
      <c r="AI15" s="70">
        <v>881</v>
      </c>
      <c r="AJ15" s="70">
        <v>7709</v>
      </c>
      <c r="AK15" s="70">
        <v>1713</v>
      </c>
      <c r="AL15" s="70">
        <v>2406</v>
      </c>
      <c r="AM15" s="70">
        <v>3590</v>
      </c>
      <c r="AN15" s="70">
        <v>1111</v>
      </c>
      <c r="AO15" s="70">
        <v>1111</v>
      </c>
      <c r="AP15" s="70">
        <v>10524</v>
      </c>
      <c r="AQ15" s="70">
        <v>10524</v>
      </c>
      <c r="AR15" s="70">
        <v>1474</v>
      </c>
      <c r="AS15" s="70">
        <v>3280</v>
      </c>
      <c r="AT15" s="70">
        <v>1519</v>
      </c>
      <c r="AU15" s="70">
        <v>995</v>
      </c>
      <c r="AV15" s="70">
        <v>1828</v>
      </c>
      <c r="AW15" s="70">
        <v>1428</v>
      </c>
      <c r="AX15" s="70">
        <v>5998</v>
      </c>
      <c r="AY15" s="70">
        <v>5998</v>
      </c>
      <c r="AZ15" s="70">
        <v>7003.9999999999991</v>
      </c>
      <c r="BA15" s="70">
        <v>3940.9999999999991</v>
      </c>
      <c r="BB15" s="70">
        <v>3063</v>
      </c>
      <c r="BC15" s="70">
        <v>2032</v>
      </c>
      <c r="BD15" s="70">
        <v>1031</v>
      </c>
      <c r="BE15" s="70">
        <v>13440</v>
      </c>
      <c r="BF15" s="70">
        <v>4480</v>
      </c>
      <c r="BG15" s="70">
        <v>2079</v>
      </c>
      <c r="BH15" s="70">
        <v>2401</v>
      </c>
      <c r="BI15" s="70">
        <v>8960</v>
      </c>
      <c r="BJ15" s="70">
        <v>7941</v>
      </c>
      <c r="BK15" s="70">
        <v>1019</v>
      </c>
      <c r="BL15" s="70">
        <v>7789</v>
      </c>
      <c r="BM15" s="70">
        <v>7789</v>
      </c>
      <c r="BN15" s="70">
        <v>4549</v>
      </c>
      <c r="BO15" s="70">
        <v>4549</v>
      </c>
      <c r="BP15" s="70">
        <v>7654</v>
      </c>
      <c r="BQ15" s="70">
        <v>7654</v>
      </c>
      <c r="BR15" s="70">
        <v>9001</v>
      </c>
      <c r="BS15" s="70">
        <v>4868</v>
      </c>
      <c r="BT15" s="70">
        <v>4133</v>
      </c>
      <c r="BU15" s="70">
        <v>765</v>
      </c>
      <c r="BV15" s="70">
        <v>2764</v>
      </c>
      <c r="BW15" s="70">
        <v>603.99999999999989</v>
      </c>
      <c r="BX15" s="70">
        <v>7131</v>
      </c>
      <c r="BY15" s="70">
        <v>4190</v>
      </c>
      <c r="BZ15" s="70">
        <v>2199</v>
      </c>
      <c r="CA15" s="70">
        <v>1991</v>
      </c>
      <c r="CB15" s="70">
        <v>2941</v>
      </c>
      <c r="CC15" s="70">
        <v>189</v>
      </c>
      <c r="CD15" s="70">
        <v>901</v>
      </c>
      <c r="CE15" s="70">
        <v>1851</v>
      </c>
      <c r="CF15" s="70">
        <v>10982</v>
      </c>
      <c r="CG15" s="70">
        <v>10982</v>
      </c>
      <c r="CH15" s="70">
        <v>7763</v>
      </c>
      <c r="CI15" s="70">
        <v>3219</v>
      </c>
      <c r="CJ15" s="70">
        <v>7832</v>
      </c>
      <c r="CK15" s="70">
        <v>3246</v>
      </c>
      <c r="CL15" s="70">
        <v>4586</v>
      </c>
      <c r="CM15" s="70">
        <v>2288</v>
      </c>
      <c r="CN15" s="70">
        <v>2245</v>
      </c>
      <c r="CO15" s="70">
        <v>52.999999999999993</v>
      </c>
      <c r="CP15" s="70">
        <v>40918</v>
      </c>
      <c r="CQ15" s="70">
        <v>14542</v>
      </c>
      <c r="CR15" s="70">
        <v>6348</v>
      </c>
      <c r="CS15" s="70">
        <v>20028</v>
      </c>
      <c r="CT15" s="70">
        <v>428322</v>
      </c>
      <c r="CU15" s="70">
        <v>111610</v>
      </c>
      <c r="CV15" s="70">
        <v>72352</v>
      </c>
      <c r="CW15" s="70">
        <v>10196</v>
      </c>
      <c r="CX15" s="70">
        <v>26143</v>
      </c>
      <c r="CY15" s="70">
        <v>36013</v>
      </c>
      <c r="CZ15" s="70">
        <v>25657</v>
      </c>
      <c r="DA15" s="70">
        <v>12612</v>
      </c>
      <c r="DB15" s="70">
        <v>2154</v>
      </c>
      <c r="DC15" s="70">
        <v>10458</v>
      </c>
      <c r="DD15" s="70">
        <v>1206</v>
      </c>
      <c r="DE15" s="70">
        <v>1747</v>
      </c>
      <c r="DF15" s="70">
        <v>4966</v>
      </c>
      <c r="DG15" s="70">
        <v>5126</v>
      </c>
      <c r="DH15" s="70">
        <v>13601</v>
      </c>
      <c r="DI15" s="70">
        <v>3130</v>
      </c>
      <c r="DJ15" s="70">
        <v>10471</v>
      </c>
      <c r="DK15" s="70">
        <v>31120</v>
      </c>
      <c r="DL15" s="70">
        <v>10541</v>
      </c>
      <c r="DM15" s="70">
        <v>6033</v>
      </c>
      <c r="DN15" s="70">
        <v>4508</v>
      </c>
      <c r="DO15" s="70">
        <v>2932</v>
      </c>
      <c r="DP15" s="70">
        <v>1576</v>
      </c>
      <c r="DQ15" s="70">
        <v>13737</v>
      </c>
      <c r="DR15" s="70">
        <v>13737</v>
      </c>
      <c r="DS15" s="70">
        <v>6842</v>
      </c>
      <c r="DT15" s="70">
        <v>5011</v>
      </c>
      <c r="DU15" s="70">
        <v>1831</v>
      </c>
      <c r="DV15" s="70">
        <v>33368</v>
      </c>
      <c r="DW15" s="70">
        <v>22185</v>
      </c>
      <c r="DX15" s="70">
        <v>5691</v>
      </c>
      <c r="DY15" s="70">
        <v>5690</v>
      </c>
      <c r="DZ15" s="70"/>
      <c r="EA15" s="70">
        <v>5492</v>
      </c>
      <c r="EB15" s="70">
        <v>81110</v>
      </c>
      <c r="EC15" s="70">
        <v>81110</v>
      </c>
      <c r="ED15" s="70">
        <v>11957</v>
      </c>
      <c r="EE15" s="70">
        <v>68073</v>
      </c>
      <c r="EF15" s="70">
        <v>1080</v>
      </c>
      <c r="EG15" s="70">
        <v>50860</v>
      </c>
      <c r="EH15" s="70">
        <v>30399</v>
      </c>
      <c r="EI15" s="70">
        <v>19103</v>
      </c>
      <c r="EJ15" s="70">
        <v>13274</v>
      </c>
      <c r="EK15" s="70">
        <v>10113</v>
      </c>
      <c r="EL15" s="70">
        <v>5959</v>
      </c>
      <c r="EM15" s="70">
        <v>4154</v>
      </c>
      <c r="EN15" s="70">
        <v>3161</v>
      </c>
      <c r="EO15" s="70">
        <v>5829</v>
      </c>
      <c r="EP15" s="70">
        <v>4038</v>
      </c>
      <c r="EQ15" s="70">
        <v>4038</v>
      </c>
      <c r="ER15" s="70">
        <v>7258</v>
      </c>
      <c r="ES15" s="70">
        <v>4600</v>
      </c>
      <c r="ET15" s="70">
        <v>2658</v>
      </c>
      <c r="EU15" s="70">
        <v>1801</v>
      </c>
      <c r="EV15" s="70">
        <v>857</v>
      </c>
      <c r="EW15" s="70">
        <v>20461</v>
      </c>
      <c r="EX15" s="70">
        <v>5608</v>
      </c>
      <c r="EY15" s="70">
        <v>4024</v>
      </c>
      <c r="EZ15" s="70">
        <v>4243</v>
      </c>
      <c r="FA15" s="70">
        <v>6586</v>
      </c>
      <c r="FB15" s="70">
        <v>652</v>
      </c>
      <c r="FC15" s="70">
        <v>2102</v>
      </c>
      <c r="FD15" s="70">
        <v>3832</v>
      </c>
      <c r="FE15" s="70">
        <v>104410</v>
      </c>
      <c r="FF15" s="70">
        <v>42746</v>
      </c>
      <c r="FG15" s="70">
        <v>42746</v>
      </c>
      <c r="FH15" s="70">
        <v>28190</v>
      </c>
      <c r="FI15" s="70">
        <v>28190</v>
      </c>
      <c r="FJ15" s="70">
        <v>33474</v>
      </c>
      <c r="FK15" s="70">
        <v>23636</v>
      </c>
      <c r="FL15" s="70">
        <v>23636</v>
      </c>
      <c r="FM15" s="70">
        <v>9838</v>
      </c>
      <c r="FN15" s="70">
        <v>5252</v>
      </c>
      <c r="FO15" s="70">
        <v>4586</v>
      </c>
      <c r="FP15" s="70">
        <v>15844</v>
      </c>
      <c r="FQ15" s="70">
        <v>6657</v>
      </c>
      <c r="FR15" s="70">
        <v>4525</v>
      </c>
      <c r="FS15" s="70">
        <v>2484</v>
      </c>
      <c r="FT15" s="70">
        <v>628</v>
      </c>
      <c r="FU15" s="70">
        <v>1413</v>
      </c>
      <c r="FV15" s="70">
        <v>2132</v>
      </c>
      <c r="FW15" s="70">
        <v>8123</v>
      </c>
      <c r="FX15" s="70">
        <v>2116</v>
      </c>
      <c r="FY15" s="70">
        <v>943</v>
      </c>
      <c r="FZ15" s="70">
        <v>5064</v>
      </c>
      <c r="GA15" s="70">
        <v>1064</v>
      </c>
      <c r="GB15" s="70">
        <v>1064</v>
      </c>
    </row>
    <row r="16" spans="2:184" x14ac:dyDescent="0.25">
      <c r="B16" s="70"/>
      <c r="C16" s="42">
        <v>1991</v>
      </c>
      <c r="D16" s="70">
        <v>643192</v>
      </c>
      <c r="E16" s="70">
        <v>8580</v>
      </c>
      <c r="F16" s="70">
        <v>8056</v>
      </c>
      <c r="G16" s="70">
        <v>258</v>
      </c>
      <c r="H16" s="70">
        <v>266</v>
      </c>
      <c r="I16" s="70">
        <v>180788</v>
      </c>
      <c r="J16" s="70">
        <v>140531</v>
      </c>
      <c r="K16" s="70">
        <v>11147</v>
      </c>
      <c r="L16" s="70">
        <v>958</v>
      </c>
      <c r="M16" s="70">
        <v>7957</v>
      </c>
      <c r="N16" s="70"/>
      <c r="O16" s="70">
        <v>1049</v>
      </c>
      <c r="P16" s="70">
        <v>1182.0000000000002</v>
      </c>
      <c r="Q16" s="70">
        <v>108890</v>
      </c>
      <c r="R16" s="70">
        <v>19551</v>
      </c>
      <c r="S16" s="70">
        <v>15452</v>
      </c>
      <c r="T16" s="70">
        <v>2502</v>
      </c>
      <c r="U16" s="70">
        <v>1796</v>
      </c>
      <c r="V16" s="70">
        <v>133</v>
      </c>
      <c r="W16" s="70">
        <v>1989</v>
      </c>
      <c r="X16" s="70">
        <v>642</v>
      </c>
      <c r="Y16" s="70">
        <v>2869</v>
      </c>
      <c r="Z16" s="70">
        <v>4939</v>
      </c>
      <c r="AA16" s="70">
        <v>582</v>
      </c>
      <c r="AB16" s="70">
        <v>2724</v>
      </c>
      <c r="AC16" s="70">
        <v>2119</v>
      </c>
      <c r="AD16" s="70">
        <v>605</v>
      </c>
      <c r="AE16" s="70">
        <v>1375</v>
      </c>
      <c r="AF16" s="70">
        <v>5275</v>
      </c>
      <c r="AG16" s="70">
        <v>2567</v>
      </c>
      <c r="AH16" s="70">
        <v>1802</v>
      </c>
      <c r="AI16" s="70">
        <v>906</v>
      </c>
      <c r="AJ16" s="70">
        <v>7912</v>
      </c>
      <c r="AK16" s="70">
        <v>1760</v>
      </c>
      <c r="AL16" s="70">
        <v>2469</v>
      </c>
      <c r="AM16" s="70">
        <v>3683</v>
      </c>
      <c r="AN16" s="70">
        <v>1140</v>
      </c>
      <c r="AO16" s="70">
        <v>1140</v>
      </c>
      <c r="AP16" s="70">
        <v>10806</v>
      </c>
      <c r="AQ16" s="70">
        <v>10806</v>
      </c>
      <c r="AR16" s="70">
        <v>1512</v>
      </c>
      <c r="AS16" s="70">
        <v>3368</v>
      </c>
      <c r="AT16" s="70">
        <v>1560</v>
      </c>
      <c r="AU16" s="70">
        <v>1023</v>
      </c>
      <c r="AV16" s="70">
        <v>1876</v>
      </c>
      <c r="AW16" s="70">
        <v>1467</v>
      </c>
      <c r="AX16" s="70">
        <v>6160</v>
      </c>
      <c r="AY16" s="70">
        <v>6160</v>
      </c>
      <c r="AZ16" s="70">
        <v>7186.9999999999982</v>
      </c>
      <c r="BA16" s="70">
        <v>4044.9999999999986</v>
      </c>
      <c r="BB16" s="70">
        <v>3142</v>
      </c>
      <c r="BC16" s="70">
        <v>2085</v>
      </c>
      <c r="BD16" s="70">
        <v>1057</v>
      </c>
      <c r="BE16" s="70">
        <v>13794</v>
      </c>
      <c r="BF16" s="70">
        <v>4600</v>
      </c>
      <c r="BG16" s="70">
        <v>2134</v>
      </c>
      <c r="BH16" s="70">
        <v>2466</v>
      </c>
      <c r="BI16" s="70">
        <v>9194</v>
      </c>
      <c r="BJ16" s="70">
        <v>8149</v>
      </c>
      <c r="BK16" s="70">
        <v>1045</v>
      </c>
      <c r="BL16" s="70">
        <v>7990</v>
      </c>
      <c r="BM16" s="70">
        <v>7990</v>
      </c>
      <c r="BN16" s="70">
        <v>4668</v>
      </c>
      <c r="BO16" s="70">
        <v>4668</v>
      </c>
      <c r="BP16" s="70">
        <v>7853</v>
      </c>
      <c r="BQ16" s="70">
        <v>7853</v>
      </c>
      <c r="BR16" s="70">
        <v>9238</v>
      </c>
      <c r="BS16" s="70">
        <v>4996</v>
      </c>
      <c r="BT16" s="70">
        <v>4242</v>
      </c>
      <c r="BU16" s="70">
        <v>785</v>
      </c>
      <c r="BV16" s="70">
        <v>2837</v>
      </c>
      <c r="BW16" s="70">
        <v>619.99999999999989</v>
      </c>
      <c r="BX16" s="70">
        <v>7316</v>
      </c>
      <c r="BY16" s="70">
        <v>4299</v>
      </c>
      <c r="BZ16" s="70">
        <v>2258</v>
      </c>
      <c r="CA16" s="70">
        <v>2041</v>
      </c>
      <c r="CB16" s="70">
        <v>3017</v>
      </c>
      <c r="CC16" s="70">
        <v>193</v>
      </c>
      <c r="CD16" s="70">
        <v>924</v>
      </c>
      <c r="CE16" s="70">
        <v>1900</v>
      </c>
      <c r="CF16" s="70">
        <v>12054</v>
      </c>
      <c r="CG16" s="70">
        <v>12054</v>
      </c>
      <c r="CH16" s="70">
        <v>8518</v>
      </c>
      <c r="CI16" s="70">
        <v>3536</v>
      </c>
      <c r="CJ16" s="70">
        <v>8440</v>
      </c>
      <c r="CK16" s="70">
        <v>3565</v>
      </c>
      <c r="CL16" s="70">
        <v>4875</v>
      </c>
      <c r="CM16" s="70">
        <v>2469</v>
      </c>
      <c r="CN16" s="70">
        <v>2349</v>
      </c>
      <c r="CO16" s="70">
        <v>56.999999999999993</v>
      </c>
      <c r="CP16" s="70">
        <v>40257</v>
      </c>
      <c r="CQ16" s="70">
        <v>14550</v>
      </c>
      <c r="CR16" s="70">
        <v>6170</v>
      </c>
      <c r="CS16" s="70">
        <v>19537</v>
      </c>
      <c r="CT16" s="70">
        <v>453824</v>
      </c>
      <c r="CU16" s="70">
        <v>117197</v>
      </c>
      <c r="CV16" s="70">
        <v>76284</v>
      </c>
      <c r="CW16" s="70">
        <v>10741</v>
      </c>
      <c r="CX16" s="70">
        <v>27519</v>
      </c>
      <c r="CY16" s="70">
        <v>38024</v>
      </c>
      <c r="CZ16" s="70">
        <v>26672</v>
      </c>
      <c r="DA16" s="70">
        <v>13115</v>
      </c>
      <c r="DB16" s="70">
        <v>2237</v>
      </c>
      <c r="DC16" s="70">
        <v>10878</v>
      </c>
      <c r="DD16" s="70">
        <v>1251</v>
      </c>
      <c r="DE16" s="70">
        <v>1814</v>
      </c>
      <c r="DF16" s="70">
        <v>5166</v>
      </c>
      <c r="DG16" s="70">
        <v>5326</v>
      </c>
      <c r="DH16" s="70">
        <v>14241</v>
      </c>
      <c r="DI16" s="70">
        <v>3272</v>
      </c>
      <c r="DJ16" s="70">
        <v>10969</v>
      </c>
      <c r="DK16" s="70">
        <v>32639</v>
      </c>
      <c r="DL16" s="70">
        <v>11071</v>
      </c>
      <c r="DM16" s="70">
        <v>6219</v>
      </c>
      <c r="DN16" s="70">
        <v>4852</v>
      </c>
      <c r="DO16" s="70">
        <v>3150</v>
      </c>
      <c r="DP16" s="70">
        <v>1702</v>
      </c>
      <c r="DQ16" s="70">
        <v>14308</v>
      </c>
      <c r="DR16" s="70">
        <v>14308</v>
      </c>
      <c r="DS16" s="70">
        <v>7260</v>
      </c>
      <c r="DT16" s="70">
        <v>5315</v>
      </c>
      <c r="DU16" s="70">
        <v>1945</v>
      </c>
      <c r="DV16" s="70">
        <v>34892</v>
      </c>
      <c r="DW16" s="70">
        <v>23268</v>
      </c>
      <c r="DX16" s="70">
        <v>5915</v>
      </c>
      <c r="DY16" s="70">
        <v>5914</v>
      </c>
      <c r="DZ16" s="70"/>
      <c r="EA16" s="70">
        <v>5709</v>
      </c>
      <c r="EB16" s="70">
        <v>87094</v>
      </c>
      <c r="EC16" s="70">
        <v>87094</v>
      </c>
      <c r="ED16" s="70">
        <v>12681</v>
      </c>
      <c r="EE16" s="70">
        <v>73266</v>
      </c>
      <c r="EF16" s="70">
        <v>1147</v>
      </c>
      <c r="EG16" s="70">
        <v>53816</v>
      </c>
      <c r="EH16" s="70">
        <v>32224</v>
      </c>
      <c r="EI16" s="70">
        <v>20257</v>
      </c>
      <c r="EJ16" s="70">
        <v>14071</v>
      </c>
      <c r="EK16" s="70">
        <v>10719</v>
      </c>
      <c r="EL16" s="70">
        <v>6316</v>
      </c>
      <c r="EM16" s="70">
        <v>4403</v>
      </c>
      <c r="EN16" s="70">
        <v>3352</v>
      </c>
      <c r="EO16" s="70">
        <v>6186</v>
      </c>
      <c r="EP16" s="70">
        <v>4280</v>
      </c>
      <c r="EQ16" s="70">
        <v>4280</v>
      </c>
      <c r="ER16" s="70">
        <v>7687</v>
      </c>
      <c r="ES16" s="70">
        <v>4876</v>
      </c>
      <c r="ET16" s="70">
        <v>2811</v>
      </c>
      <c r="EU16" s="70">
        <v>1908</v>
      </c>
      <c r="EV16" s="70">
        <v>903</v>
      </c>
      <c r="EW16" s="70">
        <v>21592</v>
      </c>
      <c r="EX16" s="70">
        <v>5946</v>
      </c>
      <c r="EY16" s="70">
        <v>4260</v>
      </c>
      <c r="EZ16" s="70">
        <v>4419</v>
      </c>
      <c r="FA16" s="70">
        <v>6967</v>
      </c>
      <c r="FB16" s="70">
        <v>691</v>
      </c>
      <c r="FC16" s="70">
        <v>2213</v>
      </c>
      <c r="FD16" s="70">
        <v>4063</v>
      </c>
      <c r="FE16" s="70">
        <v>111085</v>
      </c>
      <c r="FF16" s="70">
        <v>44952</v>
      </c>
      <c r="FG16" s="70">
        <v>44952</v>
      </c>
      <c r="FH16" s="70">
        <v>30717</v>
      </c>
      <c r="FI16" s="70">
        <v>30717</v>
      </c>
      <c r="FJ16" s="70">
        <v>35416</v>
      </c>
      <c r="FK16" s="70">
        <v>25053</v>
      </c>
      <c r="FL16" s="70">
        <v>25053</v>
      </c>
      <c r="FM16" s="70">
        <v>10363</v>
      </c>
      <c r="FN16" s="70">
        <v>5531</v>
      </c>
      <c r="FO16" s="70">
        <v>4832</v>
      </c>
      <c r="FP16" s="70">
        <v>17101</v>
      </c>
      <c r="FQ16" s="70">
        <v>7196</v>
      </c>
      <c r="FR16" s="70">
        <v>4886</v>
      </c>
      <c r="FS16" s="70">
        <v>2682</v>
      </c>
      <c r="FT16" s="70">
        <v>677</v>
      </c>
      <c r="FU16" s="70">
        <v>1527</v>
      </c>
      <c r="FV16" s="70">
        <v>2310</v>
      </c>
      <c r="FW16" s="70">
        <v>8749</v>
      </c>
      <c r="FX16" s="70">
        <v>2287</v>
      </c>
      <c r="FY16" s="70">
        <v>990</v>
      </c>
      <c r="FZ16" s="70">
        <v>5472</v>
      </c>
      <c r="GA16" s="70">
        <v>1156</v>
      </c>
      <c r="GB16" s="70">
        <v>1156</v>
      </c>
    </row>
    <row r="17" spans="2:184" x14ac:dyDescent="0.25">
      <c r="B17" s="70"/>
      <c r="C17" s="42">
        <v>1992</v>
      </c>
      <c r="D17" s="70">
        <v>666099</v>
      </c>
      <c r="E17" s="70">
        <v>8743</v>
      </c>
      <c r="F17" s="70">
        <v>8207</v>
      </c>
      <c r="G17" s="70">
        <v>264</v>
      </c>
      <c r="H17" s="70">
        <v>272</v>
      </c>
      <c r="I17" s="70">
        <v>183077</v>
      </c>
      <c r="J17" s="70">
        <v>144091</v>
      </c>
      <c r="K17" s="70">
        <v>11656</v>
      </c>
      <c r="L17" s="70">
        <v>980</v>
      </c>
      <c r="M17" s="70">
        <v>8335</v>
      </c>
      <c r="N17" s="70"/>
      <c r="O17" s="70">
        <v>1099</v>
      </c>
      <c r="P17" s="70">
        <v>1241.0000000000002</v>
      </c>
      <c r="Q17" s="70">
        <v>110428</v>
      </c>
      <c r="R17" s="70">
        <v>19819</v>
      </c>
      <c r="S17" s="70">
        <v>15652</v>
      </c>
      <c r="T17" s="70">
        <v>2534</v>
      </c>
      <c r="U17" s="70">
        <v>1819</v>
      </c>
      <c r="V17" s="70">
        <v>135</v>
      </c>
      <c r="W17" s="70">
        <v>2015</v>
      </c>
      <c r="X17" s="70">
        <v>649</v>
      </c>
      <c r="Y17" s="70">
        <v>2903</v>
      </c>
      <c r="Z17" s="70">
        <v>5004</v>
      </c>
      <c r="AA17" s="70">
        <v>593</v>
      </c>
      <c r="AB17" s="70">
        <v>2765</v>
      </c>
      <c r="AC17" s="70">
        <v>2146</v>
      </c>
      <c r="AD17" s="70">
        <v>619</v>
      </c>
      <c r="AE17" s="70">
        <v>1402</v>
      </c>
      <c r="AF17" s="70">
        <v>5348</v>
      </c>
      <c r="AG17" s="70">
        <v>2599</v>
      </c>
      <c r="AH17" s="70">
        <v>1827</v>
      </c>
      <c r="AI17" s="70">
        <v>922</v>
      </c>
      <c r="AJ17" s="70">
        <v>8021</v>
      </c>
      <c r="AK17" s="70">
        <v>1792</v>
      </c>
      <c r="AL17" s="70">
        <v>2500</v>
      </c>
      <c r="AM17" s="70">
        <v>3729</v>
      </c>
      <c r="AN17" s="70">
        <v>1155</v>
      </c>
      <c r="AO17" s="70">
        <v>1155</v>
      </c>
      <c r="AP17" s="70">
        <v>10979</v>
      </c>
      <c r="AQ17" s="70">
        <v>10979</v>
      </c>
      <c r="AR17" s="70">
        <v>1530</v>
      </c>
      <c r="AS17" s="70">
        <v>3431</v>
      </c>
      <c r="AT17" s="70">
        <v>1591</v>
      </c>
      <c r="AU17" s="70">
        <v>1043</v>
      </c>
      <c r="AV17" s="70">
        <v>1900</v>
      </c>
      <c r="AW17" s="70">
        <v>1484</v>
      </c>
      <c r="AX17" s="70">
        <v>6244</v>
      </c>
      <c r="AY17" s="70">
        <v>6244</v>
      </c>
      <c r="AZ17" s="70">
        <v>7278.9999999999991</v>
      </c>
      <c r="BA17" s="70">
        <v>4095.9999999999991</v>
      </c>
      <c r="BB17" s="70">
        <v>3183</v>
      </c>
      <c r="BC17" s="70">
        <v>2111</v>
      </c>
      <c r="BD17" s="70">
        <v>1072</v>
      </c>
      <c r="BE17" s="70">
        <v>14003</v>
      </c>
      <c r="BF17" s="70">
        <v>4685</v>
      </c>
      <c r="BG17" s="70">
        <v>2174</v>
      </c>
      <c r="BH17" s="70">
        <v>2511</v>
      </c>
      <c r="BI17" s="70">
        <v>9318</v>
      </c>
      <c r="BJ17" s="70">
        <v>8252</v>
      </c>
      <c r="BK17" s="70">
        <v>1066</v>
      </c>
      <c r="BL17" s="70">
        <v>8091</v>
      </c>
      <c r="BM17" s="70">
        <v>8091</v>
      </c>
      <c r="BN17" s="70">
        <v>4727</v>
      </c>
      <c r="BO17" s="70">
        <v>4727</v>
      </c>
      <c r="BP17" s="70">
        <v>7953</v>
      </c>
      <c r="BQ17" s="70">
        <v>7953</v>
      </c>
      <c r="BR17" s="70">
        <v>9376</v>
      </c>
      <c r="BS17" s="70">
        <v>5058</v>
      </c>
      <c r="BT17" s="70">
        <v>4318</v>
      </c>
      <c r="BU17" s="70">
        <v>801</v>
      </c>
      <c r="BV17" s="70">
        <v>2890</v>
      </c>
      <c r="BW17" s="70">
        <v>626.99999999999989</v>
      </c>
      <c r="BX17" s="70">
        <v>7433</v>
      </c>
      <c r="BY17" s="70">
        <v>4357</v>
      </c>
      <c r="BZ17" s="70">
        <v>2288</v>
      </c>
      <c r="CA17" s="70">
        <v>2069</v>
      </c>
      <c r="CB17" s="70">
        <v>3076</v>
      </c>
      <c r="CC17" s="70">
        <v>198</v>
      </c>
      <c r="CD17" s="70">
        <v>942</v>
      </c>
      <c r="CE17" s="70">
        <v>1936</v>
      </c>
      <c r="CF17" s="70">
        <v>13033</v>
      </c>
      <c r="CG17" s="70">
        <v>13033</v>
      </c>
      <c r="CH17" s="70">
        <v>9207</v>
      </c>
      <c r="CI17" s="70">
        <v>3826</v>
      </c>
      <c r="CJ17" s="70">
        <v>8974</v>
      </c>
      <c r="CK17" s="70">
        <v>3858</v>
      </c>
      <c r="CL17" s="70">
        <v>5116</v>
      </c>
      <c r="CM17" s="70">
        <v>2630</v>
      </c>
      <c r="CN17" s="70">
        <v>2425</v>
      </c>
      <c r="CO17" s="70">
        <v>60.999999999999993</v>
      </c>
      <c r="CP17" s="70">
        <v>38986</v>
      </c>
      <c r="CQ17" s="70">
        <v>14436</v>
      </c>
      <c r="CR17" s="70">
        <v>5920</v>
      </c>
      <c r="CS17" s="70">
        <v>18630</v>
      </c>
      <c r="CT17" s="70">
        <v>474279</v>
      </c>
      <c r="CU17" s="70">
        <v>121279</v>
      </c>
      <c r="CV17" s="70">
        <v>79149</v>
      </c>
      <c r="CW17" s="70">
        <v>11176</v>
      </c>
      <c r="CX17" s="70">
        <v>28464</v>
      </c>
      <c r="CY17" s="70">
        <v>39509</v>
      </c>
      <c r="CZ17" s="70">
        <v>27413</v>
      </c>
      <c r="DA17" s="70">
        <v>13469</v>
      </c>
      <c r="DB17" s="70">
        <v>2295</v>
      </c>
      <c r="DC17" s="70">
        <v>11174</v>
      </c>
      <c r="DD17" s="70">
        <v>1285</v>
      </c>
      <c r="DE17" s="70">
        <v>1862</v>
      </c>
      <c r="DF17" s="70">
        <v>5336</v>
      </c>
      <c r="DG17" s="70">
        <v>5461</v>
      </c>
      <c r="DH17" s="70">
        <v>14717</v>
      </c>
      <c r="DI17" s="70">
        <v>3375</v>
      </c>
      <c r="DJ17" s="70">
        <v>11342</v>
      </c>
      <c r="DK17" s="70">
        <v>33812</v>
      </c>
      <c r="DL17" s="70">
        <v>11489</v>
      </c>
      <c r="DM17" s="70">
        <v>6327</v>
      </c>
      <c r="DN17" s="70">
        <v>5162</v>
      </c>
      <c r="DO17" s="70">
        <v>3337</v>
      </c>
      <c r="DP17" s="70">
        <v>1825</v>
      </c>
      <c r="DQ17" s="70">
        <v>14708</v>
      </c>
      <c r="DR17" s="70">
        <v>14708</v>
      </c>
      <c r="DS17" s="70">
        <v>7615</v>
      </c>
      <c r="DT17" s="70">
        <v>5559</v>
      </c>
      <c r="DU17" s="70">
        <v>2056</v>
      </c>
      <c r="DV17" s="70">
        <v>36135</v>
      </c>
      <c r="DW17" s="70">
        <v>24136</v>
      </c>
      <c r="DX17" s="70">
        <v>6105</v>
      </c>
      <c r="DY17" s="70">
        <v>6104</v>
      </c>
      <c r="DZ17" s="70"/>
      <c r="EA17" s="70">
        <v>5894</v>
      </c>
      <c r="EB17" s="70">
        <v>92282</v>
      </c>
      <c r="EC17" s="70">
        <v>92282</v>
      </c>
      <c r="ED17" s="70">
        <v>13298</v>
      </c>
      <c r="EE17" s="70">
        <v>77776</v>
      </c>
      <c r="EF17" s="70">
        <v>1208</v>
      </c>
      <c r="EG17" s="70">
        <v>56190</v>
      </c>
      <c r="EH17" s="70">
        <v>33709</v>
      </c>
      <c r="EI17" s="70">
        <v>21198</v>
      </c>
      <c r="EJ17" s="70">
        <v>14722</v>
      </c>
      <c r="EK17" s="70">
        <v>11211</v>
      </c>
      <c r="EL17" s="70">
        <v>6606</v>
      </c>
      <c r="EM17" s="70">
        <v>4605</v>
      </c>
      <c r="EN17" s="70">
        <v>3511</v>
      </c>
      <c r="EO17" s="70">
        <v>6476</v>
      </c>
      <c r="EP17" s="70">
        <v>4477</v>
      </c>
      <c r="EQ17" s="70">
        <v>4477</v>
      </c>
      <c r="ER17" s="70">
        <v>8034</v>
      </c>
      <c r="ES17" s="70">
        <v>5102</v>
      </c>
      <c r="ET17" s="70">
        <v>2932</v>
      </c>
      <c r="EU17" s="70">
        <v>1995</v>
      </c>
      <c r="EV17" s="70">
        <v>937</v>
      </c>
      <c r="EW17" s="70">
        <v>22481</v>
      </c>
      <c r="EX17" s="70">
        <v>6218</v>
      </c>
      <c r="EY17" s="70">
        <v>4459</v>
      </c>
      <c r="EZ17" s="70">
        <v>4532</v>
      </c>
      <c r="FA17" s="70">
        <v>7272</v>
      </c>
      <c r="FB17" s="70">
        <v>723</v>
      </c>
      <c r="FC17" s="70">
        <v>2298</v>
      </c>
      <c r="FD17" s="70">
        <v>4251</v>
      </c>
      <c r="FE17" s="70">
        <v>116373</v>
      </c>
      <c r="FF17" s="70">
        <v>46802</v>
      </c>
      <c r="FG17" s="70">
        <v>46802</v>
      </c>
      <c r="FH17" s="70">
        <v>32758</v>
      </c>
      <c r="FI17" s="70">
        <v>32758</v>
      </c>
      <c r="FJ17" s="70">
        <v>36813</v>
      </c>
      <c r="FK17" s="70">
        <v>26045</v>
      </c>
      <c r="FL17" s="70">
        <v>26045</v>
      </c>
      <c r="FM17" s="70">
        <v>10768</v>
      </c>
      <c r="FN17" s="70">
        <v>5747</v>
      </c>
      <c r="FO17" s="70">
        <v>5021</v>
      </c>
      <c r="FP17" s="70">
        <v>18208</v>
      </c>
      <c r="FQ17" s="70">
        <v>7667</v>
      </c>
      <c r="FR17" s="70">
        <v>5204</v>
      </c>
      <c r="FS17" s="70">
        <v>2857</v>
      </c>
      <c r="FT17" s="70">
        <v>718</v>
      </c>
      <c r="FU17" s="70">
        <v>1629</v>
      </c>
      <c r="FV17" s="70">
        <v>2463</v>
      </c>
      <c r="FW17" s="70">
        <v>9296</v>
      </c>
      <c r="FX17" s="70">
        <v>2439</v>
      </c>
      <c r="FY17" s="70">
        <v>1027</v>
      </c>
      <c r="FZ17" s="70">
        <v>5830</v>
      </c>
      <c r="GA17" s="70">
        <v>1245</v>
      </c>
      <c r="GB17" s="70">
        <v>1245</v>
      </c>
    </row>
    <row r="18" spans="2:184" x14ac:dyDescent="0.25">
      <c r="B18" s="70"/>
      <c r="C18" s="42">
        <v>1993</v>
      </c>
      <c r="D18" s="70">
        <v>702237</v>
      </c>
      <c r="E18" s="70">
        <v>9260</v>
      </c>
      <c r="F18" s="70">
        <v>8655</v>
      </c>
      <c r="G18" s="70">
        <v>288</v>
      </c>
      <c r="H18" s="70">
        <v>317</v>
      </c>
      <c r="I18" s="70">
        <v>188894</v>
      </c>
      <c r="J18" s="70">
        <v>149430</v>
      </c>
      <c r="K18" s="70">
        <v>12208</v>
      </c>
      <c r="L18" s="70">
        <v>649</v>
      </c>
      <c r="M18" s="70">
        <v>9338</v>
      </c>
      <c r="N18" s="70"/>
      <c r="O18" s="70">
        <v>833</v>
      </c>
      <c r="P18" s="70">
        <v>1387.0000000000002</v>
      </c>
      <c r="Q18" s="70">
        <v>113539</v>
      </c>
      <c r="R18" s="70">
        <v>20636</v>
      </c>
      <c r="S18" s="70">
        <v>16516</v>
      </c>
      <c r="T18" s="70">
        <v>2626</v>
      </c>
      <c r="U18" s="70">
        <v>2004</v>
      </c>
      <c r="V18" s="70">
        <v>201</v>
      </c>
      <c r="W18" s="70">
        <v>1938</v>
      </c>
      <c r="X18" s="70">
        <v>788</v>
      </c>
      <c r="Y18" s="70">
        <v>2927</v>
      </c>
      <c r="Z18" s="70">
        <v>5430</v>
      </c>
      <c r="AA18" s="70">
        <v>602</v>
      </c>
      <c r="AB18" s="70">
        <v>2631</v>
      </c>
      <c r="AC18" s="70">
        <v>2014</v>
      </c>
      <c r="AD18" s="70">
        <v>617</v>
      </c>
      <c r="AE18" s="70">
        <v>1489</v>
      </c>
      <c r="AF18" s="70">
        <v>5160</v>
      </c>
      <c r="AG18" s="70">
        <v>2404</v>
      </c>
      <c r="AH18" s="70">
        <v>1859</v>
      </c>
      <c r="AI18" s="70">
        <v>897</v>
      </c>
      <c r="AJ18" s="70">
        <v>8140</v>
      </c>
      <c r="AK18" s="70">
        <v>1826</v>
      </c>
      <c r="AL18" s="70">
        <v>2489</v>
      </c>
      <c r="AM18" s="70">
        <v>3825</v>
      </c>
      <c r="AN18" s="70">
        <v>1145</v>
      </c>
      <c r="AO18" s="70">
        <v>1145</v>
      </c>
      <c r="AP18" s="70">
        <v>11055</v>
      </c>
      <c r="AQ18" s="70">
        <v>11055</v>
      </c>
      <c r="AR18" s="70">
        <v>1569</v>
      </c>
      <c r="AS18" s="70">
        <v>3380</v>
      </c>
      <c r="AT18" s="70">
        <v>1636</v>
      </c>
      <c r="AU18" s="70">
        <v>1006</v>
      </c>
      <c r="AV18" s="70">
        <v>1988</v>
      </c>
      <c r="AW18" s="70">
        <v>1476</v>
      </c>
      <c r="AX18" s="70">
        <v>6428</v>
      </c>
      <c r="AY18" s="70">
        <v>6428</v>
      </c>
      <c r="AZ18" s="70">
        <v>7643.9999999999991</v>
      </c>
      <c r="BA18" s="70">
        <v>4210.9999999999991</v>
      </c>
      <c r="BB18" s="70">
        <v>3433</v>
      </c>
      <c r="BC18" s="70">
        <v>2339</v>
      </c>
      <c r="BD18" s="70">
        <v>1094</v>
      </c>
      <c r="BE18" s="70">
        <v>14044</v>
      </c>
      <c r="BF18" s="70">
        <v>4568</v>
      </c>
      <c r="BG18" s="70">
        <v>2138</v>
      </c>
      <c r="BH18" s="70">
        <v>2430</v>
      </c>
      <c r="BI18" s="70">
        <v>9476</v>
      </c>
      <c r="BJ18" s="70">
        <v>8441</v>
      </c>
      <c r="BK18" s="70">
        <v>1035</v>
      </c>
      <c r="BL18" s="70">
        <v>8941</v>
      </c>
      <c r="BM18" s="70">
        <v>8941</v>
      </c>
      <c r="BN18" s="70">
        <v>4796</v>
      </c>
      <c r="BO18" s="70">
        <v>4796</v>
      </c>
      <c r="BP18" s="70">
        <v>8284</v>
      </c>
      <c r="BQ18" s="70">
        <v>8284</v>
      </c>
      <c r="BR18" s="70">
        <v>9192</v>
      </c>
      <c r="BS18" s="70">
        <v>5102</v>
      </c>
      <c r="BT18" s="70">
        <v>4090</v>
      </c>
      <c r="BU18" s="70">
        <v>1066</v>
      </c>
      <c r="BV18" s="70">
        <v>2439</v>
      </c>
      <c r="BW18" s="70">
        <v>584.99999999999989</v>
      </c>
      <c r="BX18" s="70">
        <v>8074</v>
      </c>
      <c r="BY18" s="70">
        <v>4483</v>
      </c>
      <c r="BZ18" s="70">
        <v>2333</v>
      </c>
      <c r="CA18" s="70">
        <v>2150</v>
      </c>
      <c r="CB18" s="70">
        <v>3591</v>
      </c>
      <c r="CC18" s="70">
        <v>293</v>
      </c>
      <c r="CD18" s="70">
        <v>1154</v>
      </c>
      <c r="CE18" s="70">
        <v>2144</v>
      </c>
      <c r="CF18" s="70">
        <v>13925</v>
      </c>
      <c r="CG18" s="70">
        <v>13925</v>
      </c>
      <c r="CH18" s="70">
        <v>9999</v>
      </c>
      <c r="CI18" s="70">
        <v>3926</v>
      </c>
      <c r="CJ18" s="70">
        <v>9758</v>
      </c>
      <c r="CK18" s="70">
        <v>3922</v>
      </c>
      <c r="CL18" s="70">
        <v>5836</v>
      </c>
      <c r="CM18" s="70">
        <v>2636</v>
      </c>
      <c r="CN18" s="70">
        <v>3135</v>
      </c>
      <c r="CO18" s="70">
        <v>65</v>
      </c>
      <c r="CP18" s="70">
        <v>39464</v>
      </c>
      <c r="CQ18" s="70">
        <v>15110</v>
      </c>
      <c r="CR18" s="70">
        <v>5818</v>
      </c>
      <c r="CS18" s="70">
        <v>18536</v>
      </c>
      <c r="CT18" s="70">
        <v>504083</v>
      </c>
      <c r="CU18" s="70">
        <v>125597</v>
      </c>
      <c r="CV18" s="70">
        <v>82156</v>
      </c>
      <c r="CW18" s="70">
        <v>11565</v>
      </c>
      <c r="CX18" s="70">
        <v>29485</v>
      </c>
      <c r="CY18" s="70">
        <v>41106</v>
      </c>
      <c r="CZ18" s="70">
        <v>28284</v>
      </c>
      <c r="DA18" s="70">
        <v>13600</v>
      </c>
      <c r="DB18" s="70">
        <v>2231</v>
      </c>
      <c r="DC18" s="70">
        <v>11369</v>
      </c>
      <c r="DD18" s="70">
        <v>1497</v>
      </c>
      <c r="DE18" s="70">
        <v>2176</v>
      </c>
      <c r="DF18" s="70">
        <v>5519</v>
      </c>
      <c r="DG18" s="70">
        <v>5492</v>
      </c>
      <c r="DH18" s="70">
        <v>15157</v>
      </c>
      <c r="DI18" s="70">
        <v>3474</v>
      </c>
      <c r="DJ18" s="70">
        <v>11683</v>
      </c>
      <c r="DK18" s="70">
        <v>35548</v>
      </c>
      <c r="DL18" s="70">
        <v>12100</v>
      </c>
      <c r="DM18" s="70">
        <v>6670</v>
      </c>
      <c r="DN18" s="70">
        <v>5430</v>
      </c>
      <c r="DO18" s="70">
        <v>3501</v>
      </c>
      <c r="DP18" s="70">
        <v>1929</v>
      </c>
      <c r="DQ18" s="70">
        <v>15027</v>
      </c>
      <c r="DR18" s="70">
        <v>15027</v>
      </c>
      <c r="DS18" s="70">
        <v>8421</v>
      </c>
      <c r="DT18" s="70">
        <v>6245</v>
      </c>
      <c r="DU18" s="70">
        <v>2176</v>
      </c>
      <c r="DV18" s="70">
        <v>43449</v>
      </c>
      <c r="DW18" s="70">
        <v>25733</v>
      </c>
      <c r="DX18" s="70">
        <v>11273</v>
      </c>
      <c r="DY18" s="70">
        <v>11272</v>
      </c>
      <c r="DZ18" s="70"/>
      <c r="EA18" s="70">
        <v>6443</v>
      </c>
      <c r="EB18" s="70">
        <v>99470</v>
      </c>
      <c r="EC18" s="70">
        <v>99470</v>
      </c>
      <c r="ED18" s="70">
        <v>17418</v>
      </c>
      <c r="EE18" s="70">
        <v>80821</v>
      </c>
      <c r="EF18" s="70">
        <v>1231</v>
      </c>
      <c r="EG18" s="70">
        <v>58058</v>
      </c>
      <c r="EH18" s="70">
        <v>34626</v>
      </c>
      <c r="EI18" s="70">
        <v>21998</v>
      </c>
      <c r="EJ18" s="70">
        <v>15560</v>
      </c>
      <c r="EK18" s="70">
        <v>11881</v>
      </c>
      <c r="EL18" s="70">
        <v>7092</v>
      </c>
      <c r="EM18" s="70">
        <v>4789</v>
      </c>
      <c r="EN18" s="70">
        <v>3679</v>
      </c>
      <c r="EO18" s="70">
        <v>6438</v>
      </c>
      <c r="EP18" s="70">
        <v>4578</v>
      </c>
      <c r="EQ18" s="70">
        <v>4578</v>
      </c>
      <c r="ER18" s="70">
        <v>8050</v>
      </c>
      <c r="ES18" s="70">
        <v>5025</v>
      </c>
      <c r="ET18" s="70">
        <v>3025</v>
      </c>
      <c r="EU18" s="70">
        <v>2076</v>
      </c>
      <c r="EV18" s="70">
        <v>949</v>
      </c>
      <c r="EW18" s="70">
        <v>23432</v>
      </c>
      <c r="EX18" s="70">
        <v>6444</v>
      </c>
      <c r="EY18" s="70">
        <v>4568</v>
      </c>
      <c r="EZ18" s="70">
        <v>4611</v>
      </c>
      <c r="FA18" s="70">
        <v>7809</v>
      </c>
      <c r="FB18" s="70">
        <v>802</v>
      </c>
      <c r="FC18" s="70">
        <v>2565</v>
      </c>
      <c r="FD18" s="70">
        <v>4442</v>
      </c>
      <c r="FE18" s="70">
        <v>122514</v>
      </c>
      <c r="FF18" s="70">
        <v>48108</v>
      </c>
      <c r="FG18" s="70">
        <v>48108</v>
      </c>
      <c r="FH18" s="70">
        <v>34387</v>
      </c>
      <c r="FI18" s="70">
        <v>34387</v>
      </c>
      <c r="FJ18" s="70">
        <v>40019</v>
      </c>
      <c r="FK18" s="70">
        <v>28375</v>
      </c>
      <c r="FL18" s="70">
        <v>28375</v>
      </c>
      <c r="FM18" s="70">
        <v>11644</v>
      </c>
      <c r="FN18" s="70">
        <v>6298</v>
      </c>
      <c r="FO18" s="70">
        <v>5346</v>
      </c>
      <c r="FP18" s="70">
        <v>19447</v>
      </c>
      <c r="FQ18" s="70">
        <v>8285</v>
      </c>
      <c r="FR18" s="70">
        <v>5758</v>
      </c>
      <c r="FS18" s="70">
        <v>3326</v>
      </c>
      <c r="FT18" s="70">
        <v>782</v>
      </c>
      <c r="FU18" s="70">
        <v>1650</v>
      </c>
      <c r="FV18" s="70">
        <v>2527</v>
      </c>
      <c r="FW18" s="70">
        <v>9814</v>
      </c>
      <c r="FX18" s="70">
        <v>2744</v>
      </c>
      <c r="FY18" s="70">
        <v>1128</v>
      </c>
      <c r="FZ18" s="70">
        <v>5942</v>
      </c>
      <c r="GA18" s="70">
        <v>1348</v>
      </c>
      <c r="GB18" s="70">
        <v>1348</v>
      </c>
    </row>
    <row r="19" spans="2:184" x14ac:dyDescent="0.25">
      <c r="B19" s="70"/>
      <c r="C19" s="42">
        <v>1994</v>
      </c>
      <c r="D19" s="70">
        <v>736841</v>
      </c>
      <c r="E19" s="70">
        <v>9965</v>
      </c>
      <c r="F19" s="70">
        <v>9282</v>
      </c>
      <c r="G19" s="70">
        <v>349</v>
      </c>
      <c r="H19" s="70">
        <v>334</v>
      </c>
      <c r="I19" s="70">
        <v>201112</v>
      </c>
      <c r="J19" s="70">
        <v>160550</v>
      </c>
      <c r="K19" s="70">
        <v>13500</v>
      </c>
      <c r="L19" s="70">
        <v>420</v>
      </c>
      <c r="M19" s="70">
        <v>10682</v>
      </c>
      <c r="N19" s="70"/>
      <c r="O19" s="70">
        <v>811</v>
      </c>
      <c r="P19" s="70">
        <v>1586.0000000000002</v>
      </c>
      <c r="Q19" s="70">
        <v>123638</v>
      </c>
      <c r="R19" s="70">
        <v>20556</v>
      </c>
      <c r="S19" s="70">
        <v>16461</v>
      </c>
      <c r="T19" s="70">
        <v>2545</v>
      </c>
      <c r="U19" s="70">
        <v>2025</v>
      </c>
      <c r="V19" s="70">
        <v>178</v>
      </c>
      <c r="W19" s="70">
        <v>1869</v>
      </c>
      <c r="X19" s="70">
        <v>730</v>
      </c>
      <c r="Y19" s="70">
        <v>3042</v>
      </c>
      <c r="Z19" s="70">
        <v>5427</v>
      </c>
      <c r="AA19" s="70">
        <v>645</v>
      </c>
      <c r="AB19" s="70">
        <v>2591</v>
      </c>
      <c r="AC19" s="70">
        <v>1919</v>
      </c>
      <c r="AD19" s="70">
        <v>672</v>
      </c>
      <c r="AE19" s="70">
        <v>1504</v>
      </c>
      <c r="AF19" s="70">
        <v>5372</v>
      </c>
      <c r="AG19" s="70">
        <v>2528</v>
      </c>
      <c r="AH19" s="70">
        <v>1939</v>
      </c>
      <c r="AI19" s="70">
        <v>905</v>
      </c>
      <c r="AJ19" s="70">
        <v>8239</v>
      </c>
      <c r="AK19" s="70">
        <v>2081</v>
      </c>
      <c r="AL19" s="70">
        <v>2345</v>
      </c>
      <c r="AM19" s="70">
        <v>3813</v>
      </c>
      <c r="AN19" s="70">
        <v>1152</v>
      </c>
      <c r="AO19" s="70">
        <v>1152</v>
      </c>
      <c r="AP19" s="70">
        <v>12219</v>
      </c>
      <c r="AQ19" s="70">
        <v>12219</v>
      </c>
      <c r="AR19" s="70">
        <v>1689</v>
      </c>
      <c r="AS19" s="70">
        <v>4247</v>
      </c>
      <c r="AT19" s="70">
        <v>1766</v>
      </c>
      <c r="AU19" s="70">
        <v>1049</v>
      </c>
      <c r="AV19" s="70">
        <v>1979</v>
      </c>
      <c r="AW19" s="70">
        <v>1489</v>
      </c>
      <c r="AX19" s="70">
        <v>6618</v>
      </c>
      <c r="AY19" s="70">
        <v>6618</v>
      </c>
      <c r="AZ19" s="70">
        <v>8747</v>
      </c>
      <c r="BA19" s="70">
        <v>4645.9999999999991</v>
      </c>
      <c r="BB19" s="70">
        <v>4101</v>
      </c>
      <c r="BC19" s="70">
        <v>2667</v>
      </c>
      <c r="BD19" s="70">
        <v>1434</v>
      </c>
      <c r="BE19" s="70">
        <v>15425</v>
      </c>
      <c r="BF19" s="70">
        <v>4695</v>
      </c>
      <c r="BG19" s="70">
        <v>2298</v>
      </c>
      <c r="BH19" s="70">
        <v>2397</v>
      </c>
      <c r="BI19" s="70">
        <v>10730</v>
      </c>
      <c r="BJ19" s="70">
        <v>9547</v>
      </c>
      <c r="BK19" s="70">
        <v>1183</v>
      </c>
      <c r="BL19" s="70">
        <v>10244</v>
      </c>
      <c r="BM19" s="70">
        <v>10244</v>
      </c>
      <c r="BN19" s="70">
        <v>5223</v>
      </c>
      <c r="BO19" s="70">
        <v>5223</v>
      </c>
      <c r="BP19" s="70">
        <v>9501</v>
      </c>
      <c r="BQ19" s="70">
        <v>9501</v>
      </c>
      <c r="BR19" s="70">
        <v>11557</v>
      </c>
      <c r="BS19" s="70">
        <v>6306</v>
      </c>
      <c r="BT19" s="70">
        <v>5251</v>
      </c>
      <c r="BU19" s="70">
        <v>1252</v>
      </c>
      <c r="BV19" s="70">
        <v>3235</v>
      </c>
      <c r="BW19" s="70">
        <v>763.99999999999989</v>
      </c>
      <c r="BX19" s="70">
        <v>8785</v>
      </c>
      <c r="BY19" s="70">
        <v>5084</v>
      </c>
      <c r="BZ19" s="70">
        <v>2532</v>
      </c>
      <c r="CA19" s="70">
        <v>2552</v>
      </c>
      <c r="CB19" s="70">
        <v>3701</v>
      </c>
      <c r="CC19" s="70">
        <v>362</v>
      </c>
      <c r="CD19" s="70">
        <v>1080</v>
      </c>
      <c r="CE19" s="70">
        <v>2259</v>
      </c>
      <c r="CF19" s="70">
        <v>13042</v>
      </c>
      <c r="CG19" s="70">
        <v>13042</v>
      </c>
      <c r="CH19" s="70">
        <v>9788</v>
      </c>
      <c r="CI19" s="70">
        <v>3254</v>
      </c>
      <c r="CJ19" s="70">
        <v>10370</v>
      </c>
      <c r="CK19" s="70">
        <v>4177</v>
      </c>
      <c r="CL19" s="70">
        <v>6193</v>
      </c>
      <c r="CM19" s="70">
        <v>2667</v>
      </c>
      <c r="CN19" s="70">
        <v>3461</v>
      </c>
      <c r="CO19" s="70">
        <v>65</v>
      </c>
      <c r="CP19" s="70">
        <v>40562</v>
      </c>
      <c r="CQ19" s="70">
        <v>15693</v>
      </c>
      <c r="CR19" s="70">
        <v>5863</v>
      </c>
      <c r="CS19" s="70">
        <v>19006</v>
      </c>
      <c r="CT19" s="70">
        <v>525764</v>
      </c>
      <c r="CU19" s="70">
        <v>132285</v>
      </c>
      <c r="CV19" s="70">
        <v>86390</v>
      </c>
      <c r="CW19" s="70">
        <v>12257</v>
      </c>
      <c r="CX19" s="70">
        <v>31038</v>
      </c>
      <c r="CY19" s="70">
        <v>43095</v>
      </c>
      <c r="CZ19" s="70">
        <v>29918</v>
      </c>
      <c r="DA19" s="70">
        <v>14104</v>
      </c>
      <c r="DB19" s="70">
        <v>2211</v>
      </c>
      <c r="DC19" s="70">
        <v>11893</v>
      </c>
      <c r="DD19" s="70">
        <v>1480</v>
      </c>
      <c r="DE19" s="70">
        <v>2346</v>
      </c>
      <c r="DF19" s="70">
        <v>6268</v>
      </c>
      <c r="DG19" s="70">
        <v>5720</v>
      </c>
      <c r="DH19" s="70">
        <v>15977</v>
      </c>
      <c r="DI19" s="70">
        <v>3655</v>
      </c>
      <c r="DJ19" s="70">
        <v>12322</v>
      </c>
      <c r="DK19" s="70">
        <v>37851</v>
      </c>
      <c r="DL19" s="70">
        <v>12757</v>
      </c>
      <c r="DM19" s="70">
        <v>6927</v>
      </c>
      <c r="DN19" s="70">
        <v>5830</v>
      </c>
      <c r="DO19" s="70">
        <v>3679</v>
      </c>
      <c r="DP19" s="70">
        <v>2151</v>
      </c>
      <c r="DQ19" s="70">
        <v>15644</v>
      </c>
      <c r="DR19" s="70">
        <v>15644</v>
      </c>
      <c r="DS19" s="70">
        <v>9450</v>
      </c>
      <c r="DT19" s="70">
        <v>7101</v>
      </c>
      <c r="DU19" s="70">
        <v>2349</v>
      </c>
      <c r="DV19" s="70">
        <v>43062</v>
      </c>
      <c r="DW19" s="70">
        <v>25919</v>
      </c>
      <c r="DX19" s="70">
        <v>10658</v>
      </c>
      <c r="DY19" s="70">
        <v>10657</v>
      </c>
      <c r="DZ19" s="70"/>
      <c r="EA19" s="70">
        <v>6485</v>
      </c>
      <c r="EB19" s="70">
        <v>105718</v>
      </c>
      <c r="EC19" s="70">
        <v>105718</v>
      </c>
      <c r="ED19" s="70">
        <v>18173</v>
      </c>
      <c r="EE19" s="70">
        <v>86271</v>
      </c>
      <c r="EF19" s="70">
        <v>1274</v>
      </c>
      <c r="EG19" s="70">
        <v>61659</v>
      </c>
      <c r="EH19" s="70">
        <v>36584</v>
      </c>
      <c r="EI19" s="70">
        <v>23536</v>
      </c>
      <c r="EJ19" s="70">
        <v>16733</v>
      </c>
      <c r="EK19" s="70">
        <v>12580</v>
      </c>
      <c r="EL19" s="70">
        <v>7506</v>
      </c>
      <c r="EM19" s="70">
        <v>5074</v>
      </c>
      <c r="EN19" s="70">
        <v>4153</v>
      </c>
      <c r="EO19" s="70">
        <v>6803</v>
      </c>
      <c r="EP19" s="70">
        <v>4760</v>
      </c>
      <c r="EQ19" s="70">
        <v>4760</v>
      </c>
      <c r="ER19" s="70">
        <v>8288</v>
      </c>
      <c r="ES19" s="70">
        <v>5088</v>
      </c>
      <c r="ET19" s="70">
        <v>3200</v>
      </c>
      <c r="EU19" s="70">
        <v>2247</v>
      </c>
      <c r="EV19" s="70">
        <v>953</v>
      </c>
      <c r="EW19" s="70">
        <v>25075</v>
      </c>
      <c r="EX19" s="70">
        <v>7025</v>
      </c>
      <c r="EY19" s="70">
        <v>4875</v>
      </c>
      <c r="EZ19" s="70">
        <v>4949</v>
      </c>
      <c r="FA19" s="70">
        <v>8226</v>
      </c>
      <c r="FB19" s="70">
        <v>887</v>
      </c>
      <c r="FC19" s="70">
        <v>2625</v>
      </c>
      <c r="FD19" s="70">
        <v>4714</v>
      </c>
      <c r="FE19" s="70">
        <v>124528</v>
      </c>
      <c r="FF19" s="70">
        <v>46573</v>
      </c>
      <c r="FG19" s="70">
        <v>46573</v>
      </c>
      <c r="FH19" s="70">
        <v>36380</v>
      </c>
      <c r="FI19" s="70">
        <v>36380</v>
      </c>
      <c r="FJ19" s="70">
        <v>41575</v>
      </c>
      <c r="FK19" s="70">
        <v>29070</v>
      </c>
      <c r="FL19" s="70">
        <v>29070</v>
      </c>
      <c r="FM19" s="70">
        <v>12505</v>
      </c>
      <c r="FN19" s="70">
        <v>6712</v>
      </c>
      <c r="FO19" s="70">
        <v>5793</v>
      </c>
      <c r="FP19" s="70">
        <v>20661</v>
      </c>
      <c r="FQ19" s="70">
        <v>8847</v>
      </c>
      <c r="FR19" s="70">
        <v>6196</v>
      </c>
      <c r="FS19" s="70">
        <v>3618</v>
      </c>
      <c r="FT19" s="70">
        <v>847</v>
      </c>
      <c r="FU19" s="70">
        <v>1731</v>
      </c>
      <c r="FV19" s="70">
        <v>2651</v>
      </c>
      <c r="FW19" s="70">
        <v>10325</v>
      </c>
      <c r="FX19" s="70">
        <v>2928</v>
      </c>
      <c r="FY19" s="70">
        <v>1116</v>
      </c>
      <c r="FZ19" s="70">
        <v>6281</v>
      </c>
      <c r="GA19" s="70">
        <v>1489</v>
      </c>
      <c r="GB19" s="70">
        <v>1489</v>
      </c>
    </row>
    <row r="20" spans="2:184" x14ac:dyDescent="0.25">
      <c r="B20" s="70"/>
      <c r="C20" s="42">
        <v>1995</v>
      </c>
      <c r="D20" s="70">
        <v>770850</v>
      </c>
      <c r="E20" s="70">
        <v>10763</v>
      </c>
      <c r="F20" s="70">
        <v>10069</v>
      </c>
      <c r="G20" s="70">
        <v>337</v>
      </c>
      <c r="H20" s="70">
        <v>357</v>
      </c>
      <c r="I20" s="70">
        <v>210494</v>
      </c>
      <c r="J20" s="70">
        <v>169793</v>
      </c>
      <c r="K20" s="70">
        <v>15807</v>
      </c>
      <c r="L20" s="70">
        <v>461</v>
      </c>
      <c r="M20" s="70">
        <v>12462</v>
      </c>
      <c r="N20" s="70"/>
      <c r="O20" s="70">
        <v>1205</v>
      </c>
      <c r="P20" s="70">
        <v>1679</v>
      </c>
      <c r="Q20" s="70">
        <v>132079</v>
      </c>
      <c r="R20" s="70">
        <v>19779</v>
      </c>
      <c r="S20" s="70">
        <v>15528</v>
      </c>
      <c r="T20" s="70">
        <v>2355</v>
      </c>
      <c r="U20" s="70">
        <v>1970</v>
      </c>
      <c r="V20" s="70">
        <v>159</v>
      </c>
      <c r="W20" s="70">
        <v>1700</v>
      </c>
      <c r="X20" s="70">
        <v>682</v>
      </c>
      <c r="Y20" s="70">
        <v>2767</v>
      </c>
      <c r="Z20" s="70">
        <v>5361</v>
      </c>
      <c r="AA20" s="70">
        <v>534</v>
      </c>
      <c r="AB20" s="70">
        <v>2620</v>
      </c>
      <c r="AC20" s="70">
        <v>1999</v>
      </c>
      <c r="AD20" s="70">
        <v>621</v>
      </c>
      <c r="AE20" s="70">
        <v>1631</v>
      </c>
      <c r="AF20" s="70">
        <v>7581</v>
      </c>
      <c r="AG20" s="70">
        <v>2863</v>
      </c>
      <c r="AH20" s="70">
        <v>3851</v>
      </c>
      <c r="AI20" s="70">
        <v>867</v>
      </c>
      <c r="AJ20" s="70">
        <v>9128</v>
      </c>
      <c r="AK20" s="70">
        <v>1816</v>
      </c>
      <c r="AL20" s="70">
        <v>3037</v>
      </c>
      <c r="AM20" s="70">
        <v>4275</v>
      </c>
      <c r="AN20" s="70">
        <v>1559</v>
      </c>
      <c r="AO20" s="70">
        <v>1559</v>
      </c>
      <c r="AP20" s="70">
        <v>12360</v>
      </c>
      <c r="AQ20" s="70">
        <v>12360</v>
      </c>
      <c r="AR20" s="70">
        <v>1361</v>
      </c>
      <c r="AS20" s="70">
        <v>5143</v>
      </c>
      <c r="AT20" s="70">
        <v>1141</v>
      </c>
      <c r="AU20" s="70">
        <v>983</v>
      </c>
      <c r="AV20" s="70">
        <v>2104</v>
      </c>
      <c r="AW20" s="70">
        <v>1628</v>
      </c>
      <c r="AX20" s="70">
        <v>7416</v>
      </c>
      <c r="AY20" s="70">
        <v>7416</v>
      </c>
      <c r="AZ20" s="70">
        <v>10266</v>
      </c>
      <c r="BA20" s="70">
        <v>5690</v>
      </c>
      <c r="BB20" s="70">
        <v>4576</v>
      </c>
      <c r="BC20" s="70">
        <v>3011</v>
      </c>
      <c r="BD20" s="70">
        <v>1565</v>
      </c>
      <c r="BE20" s="70">
        <v>15895</v>
      </c>
      <c r="BF20" s="70">
        <v>4688</v>
      </c>
      <c r="BG20" s="70">
        <v>2271</v>
      </c>
      <c r="BH20" s="70">
        <v>2417</v>
      </c>
      <c r="BI20" s="70">
        <v>11207</v>
      </c>
      <c r="BJ20" s="70">
        <v>10696</v>
      </c>
      <c r="BK20" s="70">
        <v>511</v>
      </c>
      <c r="BL20" s="70">
        <v>9757</v>
      </c>
      <c r="BM20" s="70">
        <v>9757</v>
      </c>
      <c r="BN20" s="70">
        <v>4697</v>
      </c>
      <c r="BO20" s="70">
        <v>4697</v>
      </c>
      <c r="BP20" s="70">
        <v>10792</v>
      </c>
      <c r="BQ20" s="70">
        <v>10792</v>
      </c>
      <c r="BR20" s="70">
        <v>12548</v>
      </c>
      <c r="BS20" s="70">
        <v>7473</v>
      </c>
      <c r="BT20" s="70">
        <v>5075</v>
      </c>
      <c r="BU20" s="70">
        <v>918</v>
      </c>
      <c r="BV20" s="70">
        <v>3835</v>
      </c>
      <c r="BW20" s="70">
        <v>322</v>
      </c>
      <c r="BX20" s="70">
        <v>10301</v>
      </c>
      <c r="BY20" s="70">
        <v>5525</v>
      </c>
      <c r="BZ20" s="70">
        <v>2509</v>
      </c>
      <c r="CA20" s="70">
        <v>3016</v>
      </c>
      <c r="CB20" s="70">
        <v>4776</v>
      </c>
      <c r="CC20" s="70">
        <v>313</v>
      </c>
      <c r="CD20" s="70">
        <v>1485</v>
      </c>
      <c r="CE20" s="70">
        <v>2978</v>
      </c>
      <c r="CF20" s="70">
        <v>11628</v>
      </c>
      <c r="CG20" s="70">
        <v>11628</v>
      </c>
      <c r="CH20" s="70">
        <v>8930</v>
      </c>
      <c r="CI20" s="70">
        <v>2698</v>
      </c>
      <c r="CJ20" s="70">
        <v>10279</v>
      </c>
      <c r="CK20" s="70">
        <v>4342</v>
      </c>
      <c r="CL20" s="70">
        <v>5937</v>
      </c>
      <c r="CM20" s="70">
        <v>2645</v>
      </c>
      <c r="CN20" s="70">
        <v>3261</v>
      </c>
      <c r="CO20" s="70">
        <v>31</v>
      </c>
      <c r="CP20" s="70">
        <v>40701</v>
      </c>
      <c r="CQ20" s="70">
        <v>15521</v>
      </c>
      <c r="CR20" s="70">
        <v>5874</v>
      </c>
      <c r="CS20" s="70">
        <v>19306</v>
      </c>
      <c r="CT20" s="70">
        <v>549593</v>
      </c>
      <c r="CU20" s="70">
        <v>136864</v>
      </c>
      <c r="CV20" s="70">
        <v>88708</v>
      </c>
      <c r="CW20" s="70">
        <v>12719</v>
      </c>
      <c r="CX20" s="70">
        <v>32274</v>
      </c>
      <c r="CY20" s="70">
        <v>43715</v>
      </c>
      <c r="CZ20" s="70">
        <v>30984</v>
      </c>
      <c r="DA20" s="70">
        <v>14141</v>
      </c>
      <c r="DB20" s="70">
        <v>1982</v>
      </c>
      <c r="DC20" s="70">
        <v>12159</v>
      </c>
      <c r="DD20" s="70">
        <v>1638</v>
      </c>
      <c r="DE20" s="70">
        <v>2625</v>
      </c>
      <c r="DF20" s="70">
        <v>7005</v>
      </c>
      <c r="DG20" s="70">
        <v>5575</v>
      </c>
      <c r="DH20" s="70">
        <v>17172</v>
      </c>
      <c r="DI20" s="70">
        <v>3905</v>
      </c>
      <c r="DJ20" s="70">
        <v>13267</v>
      </c>
      <c r="DK20" s="70">
        <v>38667</v>
      </c>
      <c r="DL20" s="70">
        <v>13502</v>
      </c>
      <c r="DM20" s="70">
        <v>7384</v>
      </c>
      <c r="DN20" s="70">
        <v>6118</v>
      </c>
      <c r="DO20" s="70">
        <v>3765</v>
      </c>
      <c r="DP20" s="70">
        <v>2353</v>
      </c>
      <c r="DQ20" s="70">
        <v>15189</v>
      </c>
      <c r="DR20" s="70">
        <v>15189</v>
      </c>
      <c r="DS20" s="70">
        <v>9976</v>
      </c>
      <c r="DT20" s="70">
        <v>7834</v>
      </c>
      <c r="DU20" s="70">
        <v>2142</v>
      </c>
      <c r="DV20" s="70">
        <v>47757</v>
      </c>
      <c r="DW20" s="70">
        <v>23815</v>
      </c>
      <c r="DX20" s="70">
        <v>17875</v>
      </c>
      <c r="DY20" s="70">
        <v>17875</v>
      </c>
      <c r="DZ20" s="70"/>
      <c r="EA20" s="70">
        <v>6067</v>
      </c>
      <c r="EB20" s="70">
        <v>114999</v>
      </c>
      <c r="EC20" s="70">
        <v>114999</v>
      </c>
      <c r="ED20" s="70">
        <v>19474</v>
      </c>
      <c r="EE20" s="70">
        <v>94268</v>
      </c>
      <c r="EF20" s="70">
        <v>1257</v>
      </c>
      <c r="EG20" s="70">
        <v>63752</v>
      </c>
      <c r="EH20" s="70">
        <v>37748</v>
      </c>
      <c r="EI20" s="70">
        <v>24714</v>
      </c>
      <c r="EJ20" s="70">
        <v>17650</v>
      </c>
      <c r="EK20" s="70">
        <v>13151</v>
      </c>
      <c r="EL20" s="70">
        <v>7868</v>
      </c>
      <c r="EM20" s="70">
        <v>5283</v>
      </c>
      <c r="EN20" s="70">
        <v>4499</v>
      </c>
      <c r="EO20" s="70">
        <v>7064</v>
      </c>
      <c r="EP20" s="70">
        <v>4752</v>
      </c>
      <c r="EQ20" s="70">
        <v>4752</v>
      </c>
      <c r="ER20" s="70">
        <v>8282</v>
      </c>
      <c r="ES20" s="70">
        <v>4974</v>
      </c>
      <c r="ET20" s="70">
        <v>3308</v>
      </c>
      <c r="EU20" s="70">
        <v>2360</v>
      </c>
      <c r="EV20" s="70">
        <v>948</v>
      </c>
      <c r="EW20" s="70">
        <v>26004</v>
      </c>
      <c r="EX20" s="70">
        <v>7377</v>
      </c>
      <c r="EY20" s="70">
        <v>5117</v>
      </c>
      <c r="EZ20" s="70">
        <v>4766</v>
      </c>
      <c r="FA20" s="70">
        <v>8744</v>
      </c>
      <c r="FB20" s="70">
        <v>988</v>
      </c>
      <c r="FC20" s="70">
        <v>2691</v>
      </c>
      <c r="FD20" s="70">
        <v>5065</v>
      </c>
      <c r="FE20" s="70">
        <v>126545</v>
      </c>
      <c r="FF20" s="70">
        <v>45564</v>
      </c>
      <c r="FG20" s="70">
        <v>45564</v>
      </c>
      <c r="FH20" s="70">
        <v>38079</v>
      </c>
      <c r="FI20" s="70">
        <v>38079</v>
      </c>
      <c r="FJ20" s="70">
        <v>42902</v>
      </c>
      <c r="FK20" s="70">
        <v>29898</v>
      </c>
      <c r="FL20" s="70">
        <v>29898</v>
      </c>
      <c r="FM20" s="70">
        <v>13004</v>
      </c>
      <c r="FN20" s="70">
        <v>6988</v>
      </c>
      <c r="FO20" s="70">
        <v>6016</v>
      </c>
      <c r="FP20" s="70">
        <v>21009</v>
      </c>
      <c r="FQ20" s="70">
        <v>8865</v>
      </c>
      <c r="FR20" s="70">
        <v>6105</v>
      </c>
      <c r="FS20" s="70">
        <v>3540</v>
      </c>
      <c r="FT20" s="70">
        <v>897</v>
      </c>
      <c r="FU20" s="70">
        <v>1668</v>
      </c>
      <c r="FV20" s="70">
        <v>2760</v>
      </c>
      <c r="FW20" s="70">
        <v>10572</v>
      </c>
      <c r="FX20" s="70">
        <v>3007</v>
      </c>
      <c r="FY20" s="70">
        <v>1032</v>
      </c>
      <c r="FZ20" s="70">
        <v>6533</v>
      </c>
      <c r="GA20" s="70">
        <v>1572</v>
      </c>
      <c r="GB20" s="70">
        <v>1572</v>
      </c>
    </row>
    <row r="21" spans="2:184" x14ac:dyDescent="0.25">
      <c r="B21" s="70"/>
      <c r="C21" s="42">
        <v>1996</v>
      </c>
      <c r="D21" s="70">
        <v>823949</v>
      </c>
      <c r="E21" s="70">
        <v>9995</v>
      </c>
      <c r="F21" s="70">
        <v>9341</v>
      </c>
      <c r="G21" s="70">
        <v>291</v>
      </c>
      <c r="H21" s="70">
        <v>363</v>
      </c>
      <c r="I21" s="70">
        <v>225694</v>
      </c>
      <c r="J21" s="70">
        <v>182050</v>
      </c>
      <c r="K21" s="70">
        <v>19663</v>
      </c>
      <c r="L21" s="70">
        <v>398</v>
      </c>
      <c r="M21" s="70">
        <v>15814</v>
      </c>
      <c r="N21" s="70"/>
      <c r="O21" s="70">
        <v>1322</v>
      </c>
      <c r="P21" s="70">
        <v>2129</v>
      </c>
      <c r="Q21" s="70">
        <v>138971</v>
      </c>
      <c r="R21" s="70">
        <v>21680</v>
      </c>
      <c r="S21" s="70">
        <v>17047</v>
      </c>
      <c r="T21" s="70">
        <v>2887</v>
      </c>
      <c r="U21" s="70">
        <v>2014</v>
      </c>
      <c r="V21" s="70">
        <v>139</v>
      </c>
      <c r="W21" s="70">
        <v>1935</v>
      </c>
      <c r="X21" s="70">
        <v>648</v>
      </c>
      <c r="Y21" s="70">
        <v>2796</v>
      </c>
      <c r="Z21" s="70">
        <v>6053</v>
      </c>
      <c r="AA21" s="70">
        <v>575</v>
      </c>
      <c r="AB21" s="70">
        <v>2907</v>
      </c>
      <c r="AC21" s="70">
        <v>2224</v>
      </c>
      <c r="AD21" s="70">
        <v>683</v>
      </c>
      <c r="AE21" s="70">
        <v>1726</v>
      </c>
      <c r="AF21" s="70">
        <v>8033</v>
      </c>
      <c r="AG21" s="70">
        <v>3083</v>
      </c>
      <c r="AH21" s="70">
        <v>4126</v>
      </c>
      <c r="AI21" s="70">
        <v>824</v>
      </c>
      <c r="AJ21" s="70">
        <v>9405</v>
      </c>
      <c r="AK21" s="70">
        <v>1805</v>
      </c>
      <c r="AL21" s="70">
        <v>3219</v>
      </c>
      <c r="AM21" s="70">
        <v>4381</v>
      </c>
      <c r="AN21" s="70">
        <v>1405</v>
      </c>
      <c r="AO21" s="70">
        <v>1405</v>
      </c>
      <c r="AP21" s="70">
        <v>12767</v>
      </c>
      <c r="AQ21" s="70">
        <v>12767</v>
      </c>
      <c r="AR21" s="70">
        <v>1396</v>
      </c>
      <c r="AS21" s="70">
        <v>5191</v>
      </c>
      <c r="AT21" s="70">
        <v>1121</v>
      </c>
      <c r="AU21" s="70">
        <v>1065</v>
      </c>
      <c r="AV21" s="70">
        <v>2064</v>
      </c>
      <c r="AW21" s="70">
        <v>1930</v>
      </c>
      <c r="AX21" s="70">
        <v>7346</v>
      </c>
      <c r="AY21" s="70">
        <v>7346</v>
      </c>
      <c r="AZ21" s="70">
        <v>10925</v>
      </c>
      <c r="BA21" s="70">
        <v>6247</v>
      </c>
      <c r="BB21" s="70">
        <v>4678</v>
      </c>
      <c r="BC21" s="70">
        <v>3148</v>
      </c>
      <c r="BD21" s="70">
        <v>1530</v>
      </c>
      <c r="BE21" s="70">
        <v>16724</v>
      </c>
      <c r="BF21" s="70">
        <v>4737</v>
      </c>
      <c r="BG21" s="70">
        <v>2261</v>
      </c>
      <c r="BH21" s="70">
        <v>2476</v>
      </c>
      <c r="BI21" s="70">
        <v>11987</v>
      </c>
      <c r="BJ21" s="70">
        <v>11422</v>
      </c>
      <c r="BK21" s="70">
        <v>565</v>
      </c>
      <c r="BL21" s="70">
        <v>10065</v>
      </c>
      <c r="BM21" s="70">
        <v>10065</v>
      </c>
      <c r="BN21" s="70">
        <v>4928</v>
      </c>
      <c r="BO21" s="70">
        <v>4928</v>
      </c>
      <c r="BP21" s="70">
        <v>10856</v>
      </c>
      <c r="BQ21" s="70">
        <v>10856</v>
      </c>
      <c r="BR21" s="70">
        <v>13737</v>
      </c>
      <c r="BS21" s="70">
        <v>8320</v>
      </c>
      <c r="BT21" s="70">
        <v>5417</v>
      </c>
      <c r="BU21" s="70">
        <v>953</v>
      </c>
      <c r="BV21" s="70">
        <v>4064</v>
      </c>
      <c r="BW21" s="70">
        <v>400</v>
      </c>
      <c r="BX21" s="70">
        <v>11100</v>
      </c>
      <c r="BY21" s="70">
        <v>6256</v>
      </c>
      <c r="BZ21" s="70">
        <v>2947</v>
      </c>
      <c r="CA21" s="70">
        <v>3309</v>
      </c>
      <c r="CB21" s="70">
        <v>4844</v>
      </c>
      <c r="CC21" s="70">
        <v>328</v>
      </c>
      <c r="CD21" s="70">
        <v>1375</v>
      </c>
      <c r="CE21" s="70">
        <v>3141</v>
      </c>
      <c r="CF21" s="70">
        <v>12632</v>
      </c>
      <c r="CG21" s="70">
        <v>12632</v>
      </c>
      <c r="CH21" s="70">
        <v>9636</v>
      </c>
      <c r="CI21" s="70">
        <v>2996</v>
      </c>
      <c r="CJ21" s="70">
        <v>10784</v>
      </c>
      <c r="CK21" s="70">
        <v>4358</v>
      </c>
      <c r="CL21" s="70">
        <v>6426</v>
      </c>
      <c r="CM21" s="70">
        <v>2969</v>
      </c>
      <c r="CN21" s="70">
        <v>3424</v>
      </c>
      <c r="CO21" s="70">
        <v>33</v>
      </c>
      <c r="CP21" s="70">
        <v>43644</v>
      </c>
      <c r="CQ21" s="70">
        <v>16675</v>
      </c>
      <c r="CR21" s="70">
        <v>6428</v>
      </c>
      <c r="CS21" s="70">
        <v>20541</v>
      </c>
      <c r="CT21" s="70">
        <v>588260</v>
      </c>
      <c r="CU21" s="70">
        <v>148856</v>
      </c>
      <c r="CV21" s="70">
        <v>95678</v>
      </c>
      <c r="CW21" s="70">
        <v>13018</v>
      </c>
      <c r="CX21" s="70">
        <v>35189</v>
      </c>
      <c r="CY21" s="70">
        <v>47471</v>
      </c>
      <c r="CZ21" s="70">
        <v>33648</v>
      </c>
      <c r="DA21" s="70">
        <v>14556</v>
      </c>
      <c r="DB21" s="70">
        <v>1378</v>
      </c>
      <c r="DC21" s="70">
        <v>13178</v>
      </c>
      <c r="DD21" s="70">
        <v>2067</v>
      </c>
      <c r="DE21" s="70">
        <v>3050</v>
      </c>
      <c r="DF21" s="70">
        <v>8036</v>
      </c>
      <c r="DG21" s="70">
        <v>5939</v>
      </c>
      <c r="DH21" s="70">
        <v>19530</v>
      </c>
      <c r="DI21" s="70">
        <v>4460</v>
      </c>
      <c r="DJ21" s="70">
        <v>15070</v>
      </c>
      <c r="DK21" s="70">
        <v>41091</v>
      </c>
      <c r="DL21" s="70">
        <v>14379</v>
      </c>
      <c r="DM21" s="70">
        <v>7761</v>
      </c>
      <c r="DN21" s="70">
        <v>6618</v>
      </c>
      <c r="DO21" s="70">
        <v>4022</v>
      </c>
      <c r="DP21" s="70">
        <v>2596</v>
      </c>
      <c r="DQ21" s="70">
        <v>15555</v>
      </c>
      <c r="DR21" s="70">
        <v>15555</v>
      </c>
      <c r="DS21" s="70">
        <v>11157</v>
      </c>
      <c r="DT21" s="70">
        <v>8787</v>
      </c>
      <c r="DU21" s="70">
        <v>2370</v>
      </c>
      <c r="DV21" s="70">
        <v>49223</v>
      </c>
      <c r="DW21" s="70">
        <v>27399</v>
      </c>
      <c r="DX21" s="70">
        <v>16209</v>
      </c>
      <c r="DY21" s="70">
        <v>16209</v>
      </c>
      <c r="DZ21" s="70"/>
      <c r="EA21" s="70">
        <v>5615</v>
      </c>
      <c r="EB21" s="70">
        <v>123346</v>
      </c>
      <c r="EC21" s="70">
        <v>123346</v>
      </c>
      <c r="ED21" s="70">
        <v>20923</v>
      </c>
      <c r="EE21" s="70">
        <v>100974</v>
      </c>
      <c r="EF21" s="70">
        <v>1449</v>
      </c>
      <c r="EG21" s="70">
        <v>71022</v>
      </c>
      <c r="EH21" s="70">
        <v>41958</v>
      </c>
      <c r="EI21" s="70">
        <v>27845</v>
      </c>
      <c r="EJ21" s="70">
        <v>19754</v>
      </c>
      <c r="EK21" s="70">
        <v>14691</v>
      </c>
      <c r="EL21" s="70">
        <v>8729</v>
      </c>
      <c r="EM21" s="70">
        <v>5962</v>
      </c>
      <c r="EN21" s="70">
        <v>5063</v>
      </c>
      <c r="EO21" s="70">
        <v>8091</v>
      </c>
      <c r="EP21" s="70">
        <v>5100</v>
      </c>
      <c r="EQ21" s="70">
        <v>5100</v>
      </c>
      <c r="ER21" s="70">
        <v>9013</v>
      </c>
      <c r="ES21" s="70">
        <v>5445</v>
      </c>
      <c r="ET21" s="70">
        <v>3568</v>
      </c>
      <c r="EU21" s="70">
        <v>2597</v>
      </c>
      <c r="EV21" s="70">
        <v>971</v>
      </c>
      <c r="EW21" s="70">
        <v>29064</v>
      </c>
      <c r="EX21" s="70">
        <v>8225</v>
      </c>
      <c r="EY21" s="70">
        <v>5851</v>
      </c>
      <c r="EZ21" s="70">
        <v>4998</v>
      </c>
      <c r="FA21" s="70">
        <v>9990</v>
      </c>
      <c r="FB21" s="70">
        <v>1131</v>
      </c>
      <c r="FC21" s="70">
        <v>3046</v>
      </c>
      <c r="FD21" s="70">
        <v>5813</v>
      </c>
      <c r="FE21" s="70">
        <v>131853</v>
      </c>
      <c r="FF21" s="70">
        <v>46211</v>
      </c>
      <c r="FG21" s="70">
        <v>46211</v>
      </c>
      <c r="FH21" s="70">
        <v>39757</v>
      </c>
      <c r="FI21" s="70">
        <v>39757</v>
      </c>
      <c r="FJ21" s="70">
        <v>45885</v>
      </c>
      <c r="FK21" s="70">
        <v>32559</v>
      </c>
      <c r="FL21" s="70">
        <v>32559</v>
      </c>
      <c r="FM21" s="70">
        <v>13326</v>
      </c>
      <c r="FN21" s="70">
        <v>7213</v>
      </c>
      <c r="FO21" s="70">
        <v>6113</v>
      </c>
      <c r="FP21" s="70">
        <v>22869</v>
      </c>
      <c r="FQ21" s="70">
        <v>9833</v>
      </c>
      <c r="FR21" s="70">
        <v>6855</v>
      </c>
      <c r="FS21" s="70">
        <v>3848</v>
      </c>
      <c r="FT21" s="70">
        <v>908</v>
      </c>
      <c r="FU21" s="70">
        <v>2099</v>
      </c>
      <c r="FV21" s="70">
        <v>2978</v>
      </c>
      <c r="FW21" s="70">
        <v>11329</v>
      </c>
      <c r="FX21" s="70">
        <v>3310</v>
      </c>
      <c r="FY21" s="70">
        <v>1136</v>
      </c>
      <c r="FZ21" s="70">
        <v>6883</v>
      </c>
      <c r="GA21" s="70">
        <v>1707</v>
      </c>
      <c r="GB21" s="70">
        <v>1707</v>
      </c>
    </row>
    <row r="22" spans="2:184" x14ac:dyDescent="0.25">
      <c r="B22" s="70"/>
      <c r="C22" s="42">
        <v>1997</v>
      </c>
      <c r="D22" s="70">
        <v>860240</v>
      </c>
      <c r="E22" s="70">
        <v>9261</v>
      </c>
      <c r="F22" s="70">
        <v>8648</v>
      </c>
      <c r="G22" s="70">
        <v>254</v>
      </c>
      <c r="H22" s="70">
        <v>359</v>
      </c>
      <c r="I22" s="70">
        <v>228342</v>
      </c>
      <c r="J22" s="70">
        <v>184921</v>
      </c>
      <c r="K22" s="70">
        <v>16730</v>
      </c>
      <c r="L22" s="70">
        <v>363</v>
      </c>
      <c r="M22" s="70">
        <v>13079</v>
      </c>
      <c r="N22" s="70"/>
      <c r="O22" s="70">
        <v>1436</v>
      </c>
      <c r="P22" s="70">
        <v>1851</v>
      </c>
      <c r="Q22" s="70">
        <v>143956</v>
      </c>
      <c r="R22" s="70">
        <v>22140</v>
      </c>
      <c r="S22" s="70">
        <v>17458</v>
      </c>
      <c r="T22" s="70">
        <v>3013</v>
      </c>
      <c r="U22" s="70">
        <v>1890</v>
      </c>
      <c r="V22" s="70">
        <v>168</v>
      </c>
      <c r="W22" s="70">
        <v>1852</v>
      </c>
      <c r="X22" s="70">
        <v>666</v>
      </c>
      <c r="Y22" s="70">
        <v>2922</v>
      </c>
      <c r="Z22" s="70">
        <v>6235</v>
      </c>
      <c r="AA22" s="70">
        <v>712</v>
      </c>
      <c r="AB22" s="70">
        <v>3168</v>
      </c>
      <c r="AC22" s="70">
        <v>2382</v>
      </c>
      <c r="AD22" s="70">
        <v>786</v>
      </c>
      <c r="AE22" s="70">
        <v>1514</v>
      </c>
      <c r="AF22" s="70">
        <v>8250</v>
      </c>
      <c r="AG22" s="70">
        <v>3402</v>
      </c>
      <c r="AH22" s="70">
        <v>4045</v>
      </c>
      <c r="AI22" s="70">
        <v>803</v>
      </c>
      <c r="AJ22" s="70">
        <v>10161</v>
      </c>
      <c r="AK22" s="70">
        <v>2071</v>
      </c>
      <c r="AL22" s="70">
        <v>3521</v>
      </c>
      <c r="AM22" s="70">
        <v>4569</v>
      </c>
      <c r="AN22" s="70">
        <v>1537</v>
      </c>
      <c r="AO22" s="70">
        <v>1537</v>
      </c>
      <c r="AP22" s="70">
        <v>12201</v>
      </c>
      <c r="AQ22" s="70">
        <v>12201</v>
      </c>
      <c r="AR22" s="70">
        <v>1209</v>
      </c>
      <c r="AS22" s="70">
        <v>4954</v>
      </c>
      <c r="AT22" s="70">
        <v>1068</v>
      </c>
      <c r="AU22" s="70">
        <v>1334</v>
      </c>
      <c r="AV22" s="70">
        <v>1906</v>
      </c>
      <c r="AW22" s="70">
        <v>1730</v>
      </c>
      <c r="AX22" s="70">
        <v>6855</v>
      </c>
      <c r="AY22" s="70">
        <v>6855</v>
      </c>
      <c r="AZ22" s="70">
        <v>11448</v>
      </c>
      <c r="BA22" s="70">
        <v>6741</v>
      </c>
      <c r="BB22" s="70">
        <v>4707</v>
      </c>
      <c r="BC22" s="70">
        <v>3139</v>
      </c>
      <c r="BD22" s="70">
        <v>1568</v>
      </c>
      <c r="BE22" s="70">
        <v>16419</v>
      </c>
      <c r="BF22" s="70">
        <v>4858</v>
      </c>
      <c r="BG22" s="70">
        <v>2310</v>
      </c>
      <c r="BH22" s="70">
        <v>2548</v>
      </c>
      <c r="BI22" s="70">
        <v>11561</v>
      </c>
      <c r="BJ22" s="70">
        <v>11018</v>
      </c>
      <c r="BK22" s="70">
        <v>543</v>
      </c>
      <c r="BL22" s="70">
        <v>10535</v>
      </c>
      <c r="BM22" s="70">
        <v>10535</v>
      </c>
      <c r="BN22" s="70">
        <v>5251</v>
      </c>
      <c r="BO22" s="70">
        <v>5251</v>
      </c>
      <c r="BP22" s="70">
        <v>11703</v>
      </c>
      <c r="BQ22" s="70">
        <v>11703</v>
      </c>
      <c r="BR22" s="70">
        <v>15507</v>
      </c>
      <c r="BS22" s="70">
        <v>8970</v>
      </c>
      <c r="BT22" s="70">
        <v>6537</v>
      </c>
      <c r="BU22" s="70">
        <v>1021</v>
      </c>
      <c r="BV22" s="70">
        <v>5092</v>
      </c>
      <c r="BW22" s="70">
        <v>424</v>
      </c>
      <c r="BX22" s="70">
        <v>11949</v>
      </c>
      <c r="BY22" s="70">
        <v>6890</v>
      </c>
      <c r="BZ22" s="70">
        <v>3336</v>
      </c>
      <c r="CA22" s="70">
        <v>3554</v>
      </c>
      <c r="CB22" s="70">
        <v>5059</v>
      </c>
      <c r="CC22" s="70">
        <v>306</v>
      </c>
      <c r="CD22" s="70">
        <v>1455</v>
      </c>
      <c r="CE22" s="70">
        <v>3298</v>
      </c>
      <c r="CF22" s="70">
        <v>12543</v>
      </c>
      <c r="CG22" s="70">
        <v>12543</v>
      </c>
      <c r="CH22" s="70">
        <v>9730</v>
      </c>
      <c r="CI22" s="70">
        <v>2813</v>
      </c>
      <c r="CJ22" s="70">
        <v>11692</v>
      </c>
      <c r="CK22" s="70">
        <v>4201</v>
      </c>
      <c r="CL22" s="70">
        <v>7491</v>
      </c>
      <c r="CM22" s="70">
        <v>3383</v>
      </c>
      <c r="CN22" s="70">
        <v>4065</v>
      </c>
      <c r="CO22" s="70">
        <v>43</v>
      </c>
      <c r="CP22" s="70">
        <v>43421</v>
      </c>
      <c r="CQ22" s="70">
        <v>16598</v>
      </c>
      <c r="CR22" s="70">
        <v>7891</v>
      </c>
      <c r="CS22" s="70">
        <v>18932</v>
      </c>
      <c r="CT22" s="70">
        <v>622637</v>
      </c>
      <c r="CU22" s="70">
        <v>160824</v>
      </c>
      <c r="CV22" s="70">
        <v>103588</v>
      </c>
      <c r="CW22" s="70">
        <v>13739</v>
      </c>
      <c r="CX22" s="70">
        <v>38860</v>
      </c>
      <c r="CY22" s="70">
        <v>50989</v>
      </c>
      <c r="CZ22" s="70">
        <v>36011</v>
      </c>
      <c r="DA22" s="70">
        <v>15648</v>
      </c>
      <c r="DB22" s="70">
        <v>1563</v>
      </c>
      <c r="DC22" s="70">
        <v>14085</v>
      </c>
      <c r="DD22" s="70">
        <v>2032</v>
      </c>
      <c r="DE22" s="70">
        <v>3223</v>
      </c>
      <c r="DF22" s="70">
        <v>8607</v>
      </c>
      <c r="DG22" s="70">
        <v>6501</v>
      </c>
      <c r="DH22" s="70">
        <v>21225</v>
      </c>
      <c r="DI22" s="70">
        <v>4973</v>
      </c>
      <c r="DJ22" s="70">
        <v>16252</v>
      </c>
      <c r="DK22" s="70">
        <v>45853</v>
      </c>
      <c r="DL22" s="70">
        <v>15853</v>
      </c>
      <c r="DM22" s="70">
        <v>8112</v>
      </c>
      <c r="DN22" s="70">
        <v>7741</v>
      </c>
      <c r="DO22" s="70">
        <v>4885</v>
      </c>
      <c r="DP22" s="70">
        <v>2856</v>
      </c>
      <c r="DQ22" s="70">
        <v>15822</v>
      </c>
      <c r="DR22" s="70">
        <v>15822</v>
      </c>
      <c r="DS22" s="70">
        <v>14178</v>
      </c>
      <c r="DT22" s="70">
        <v>10813</v>
      </c>
      <c r="DU22" s="70">
        <v>3365</v>
      </c>
      <c r="DV22" s="70">
        <v>50790</v>
      </c>
      <c r="DW22" s="70">
        <v>29132</v>
      </c>
      <c r="DX22" s="70">
        <v>15393</v>
      </c>
      <c r="DY22" s="70">
        <v>15392</v>
      </c>
      <c r="DZ22" s="70"/>
      <c r="EA22" s="70">
        <v>6265</v>
      </c>
      <c r="EB22" s="70">
        <v>128273</v>
      </c>
      <c r="EC22" s="70">
        <v>128273</v>
      </c>
      <c r="ED22" s="70">
        <v>23449</v>
      </c>
      <c r="EE22" s="70">
        <v>102937</v>
      </c>
      <c r="EF22" s="70">
        <v>1887</v>
      </c>
      <c r="EG22" s="70">
        <v>78586</v>
      </c>
      <c r="EH22" s="70">
        <v>45812</v>
      </c>
      <c r="EI22" s="70">
        <v>30746</v>
      </c>
      <c r="EJ22" s="70">
        <v>21495</v>
      </c>
      <c r="EK22" s="70">
        <v>15466</v>
      </c>
      <c r="EL22" s="70">
        <v>8899</v>
      </c>
      <c r="EM22" s="70">
        <v>6567</v>
      </c>
      <c r="EN22" s="70">
        <v>6029</v>
      </c>
      <c r="EO22" s="70">
        <v>9251</v>
      </c>
      <c r="EP22" s="70">
        <v>5174</v>
      </c>
      <c r="EQ22" s="70">
        <v>5174</v>
      </c>
      <c r="ER22" s="70">
        <v>9892</v>
      </c>
      <c r="ES22" s="70">
        <v>5909</v>
      </c>
      <c r="ET22" s="70">
        <v>3983</v>
      </c>
      <c r="EU22" s="70">
        <v>3113</v>
      </c>
      <c r="EV22" s="70">
        <v>870</v>
      </c>
      <c r="EW22" s="70">
        <v>32774</v>
      </c>
      <c r="EX22" s="70">
        <v>9544</v>
      </c>
      <c r="EY22" s="70">
        <v>8042</v>
      </c>
      <c r="EZ22" s="70">
        <v>3400</v>
      </c>
      <c r="FA22" s="70">
        <v>11788</v>
      </c>
      <c r="FB22" s="70">
        <v>1379</v>
      </c>
      <c r="FC22" s="70">
        <v>3559</v>
      </c>
      <c r="FD22" s="70">
        <v>6850</v>
      </c>
      <c r="FE22" s="70">
        <v>133432</v>
      </c>
      <c r="FF22" s="70">
        <v>45168</v>
      </c>
      <c r="FG22" s="70">
        <v>45168</v>
      </c>
      <c r="FH22" s="70">
        <v>41417</v>
      </c>
      <c r="FI22" s="70">
        <v>41417</v>
      </c>
      <c r="FJ22" s="70">
        <v>46847</v>
      </c>
      <c r="FK22" s="70">
        <v>33609</v>
      </c>
      <c r="FL22" s="70">
        <v>33609</v>
      </c>
      <c r="FM22" s="70">
        <v>13238</v>
      </c>
      <c r="FN22" s="70">
        <v>7001</v>
      </c>
      <c r="FO22" s="70">
        <v>6237</v>
      </c>
      <c r="FP22" s="70">
        <v>24879</v>
      </c>
      <c r="FQ22" s="70">
        <v>10432</v>
      </c>
      <c r="FR22" s="70">
        <v>6868</v>
      </c>
      <c r="FS22" s="70">
        <v>3266</v>
      </c>
      <c r="FT22" s="70">
        <v>918</v>
      </c>
      <c r="FU22" s="70">
        <v>2684</v>
      </c>
      <c r="FV22" s="70">
        <v>3564</v>
      </c>
      <c r="FW22" s="70">
        <v>12618</v>
      </c>
      <c r="FX22" s="70">
        <v>3619</v>
      </c>
      <c r="FY22" s="70">
        <v>1066</v>
      </c>
      <c r="FZ22" s="70">
        <v>7933</v>
      </c>
      <c r="GA22" s="70">
        <v>1829</v>
      </c>
      <c r="GB22" s="70">
        <v>1829</v>
      </c>
    </row>
    <row r="23" spans="2:184" x14ac:dyDescent="0.25">
      <c r="B23" s="70"/>
      <c r="C23" s="42">
        <v>1998</v>
      </c>
      <c r="D23" s="70">
        <v>898537</v>
      </c>
      <c r="E23" s="70">
        <v>9665</v>
      </c>
      <c r="F23" s="70">
        <v>9057</v>
      </c>
      <c r="G23" s="70">
        <v>264</v>
      </c>
      <c r="H23" s="70">
        <v>344</v>
      </c>
      <c r="I23" s="70">
        <v>233212</v>
      </c>
      <c r="J23" s="70">
        <v>184037</v>
      </c>
      <c r="K23" s="70">
        <v>13339</v>
      </c>
      <c r="L23" s="70">
        <v>503</v>
      </c>
      <c r="M23" s="70">
        <v>10243</v>
      </c>
      <c r="N23" s="70"/>
      <c r="O23" s="70">
        <v>1245</v>
      </c>
      <c r="P23" s="70">
        <v>1347</v>
      </c>
      <c r="Q23" s="70">
        <v>144943</v>
      </c>
      <c r="R23" s="70">
        <v>22104</v>
      </c>
      <c r="S23" s="70">
        <v>17531</v>
      </c>
      <c r="T23" s="70">
        <v>2947</v>
      </c>
      <c r="U23" s="70">
        <v>1795</v>
      </c>
      <c r="V23" s="70">
        <v>150</v>
      </c>
      <c r="W23" s="70">
        <v>1851</v>
      </c>
      <c r="X23" s="70">
        <v>688</v>
      </c>
      <c r="Y23" s="70">
        <v>2892</v>
      </c>
      <c r="Z23" s="70">
        <v>6501</v>
      </c>
      <c r="AA23" s="70">
        <v>707</v>
      </c>
      <c r="AB23" s="70">
        <v>3129</v>
      </c>
      <c r="AC23" s="70">
        <v>2134</v>
      </c>
      <c r="AD23" s="70">
        <v>995</v>
      </c>
      <c r="AE23" s="70">
        <v>1444</v>
      </c>
      <c r="AF23" s="70">
        <v>7538</v>
      </c>
      <c r="AG23" s="70">
        <v>3269</v>
      </c>
      <c r="AH23" s="70">
        <v>3531</v>
      </c>
      <c r="AI23" s="70">
        <v>738</v>
      </c>
      <c r="AJ23" s="70">
        <v>10840</v>
      </c>
      <c r="AK23" s="70">
        <v>2135</v>
      </c>
      <c r="AL23" s="70">
        <v>3407</v>
      </c>
      <c r="AM23" s="70">
        <v>5298</v>
      </c>
      <c r="AN23" s="70">
        <v>1982</v>
      </c>
      <c r="AO23" s="70">
        <v>1982</v>
      </c>
      <c r="AP23" s="70">
        <v>11186</v>
      </c>
      <c r="AQ23" s="70">
        <v>11186</v>
      </c>
      <c r="AR23" s="70">
        <v>1038</v>
      </c>
      <c r="AS23" s="70">
        <v>4542</v>
      </c>
      <c r="AT23" s="70">
        <v>1070</v>
      </c>
      <c r="AU23" s="70">
        <v>1213</v>
      </c>
      <c r="AV23" s="70">
        <v>1806</v>
      </c>
      <c r="AW23" s="70">
        <v>1517</v>
      </c>
      <c r="AX23" s="70">
        <v>6873</v>
      </c>
      <c r="AY23" s="70">
        <v>6873</v>
      </c>
      <c r="AZ23" s="70">
        <v>11479</v>
      </c>
      <c r="BA23" s="70">
        <v>7051</v>
      </c>
      <c r="BB23" s="70">
        <v>4428</v>
      </c>
      <c r="BC23" s="70">
        <v>2765</v>
      </c>
      <c r="BD23" s="70">
        <v>1663</v>
      </c>
      <c r="BE23" s="70">
        <v>16955</v>
      </c>
      <c r="BF23" s="70">
        <v>4907</v>
      </c>
      <c r="BG23" s="70">
        <v>2066</v>
      </c>
      <c r="BH23" s="70">
        <v>2841</v>
      </c>
      <c r="BI23" s="70">
        <v>12048</v>
      </c>
      <c r="BJ23" s="70">
        <v>11460</v>
      </c>
      <c r="BK23" s="70">
        <v>588</v>
      </c>
      <c r="BL23" s="70">
        <v>10989</v>
      </c>
      <c r="BM23" s="70">
        <v>10989</v>
      </c>
      <c r="BN23" s="70">
        <v>5304</v>
      </c>
      <c r="BO23" s="70">
        <v>5304</v>
      </c>
      <c r="BP23" s="70">
        <v>11789</v>
      </c>
      <c r="BQ23" s="70">
        <v>11789</v>
      </c>
      <c r="BR23" s="70">
        <v>15384</v>
      </c>
      <c r="BS23" s="70">
        <v>8736</v>
      </c>
      <c r="BT23" s="70">
        <v>6648</v>
      </c>
      <c r="BU23" s="70">
        <v>1181</v>
      </c>
      <c r="BV23" s="70">
        <v>5194</v>
      </c>
      <c r="BW23" s="70">
        <v>273</v>
      </c>
      <c r="BX23" s="70">
        <v>12520</v>
      </c>
      <c r="BY23" s="70">
        <v>7055</v>
      </c>
      <c r="BZ23" s="70">
        <v>3520</v>
      </c>
      <c r="CA23" s="70">
        <v>3535</v>
      </c>
      <c r="CB23" s="70">
        <v>5465</v>
      </c>
      <c r="CC23" s="70">
        <v>438</v>
      </c>
      <c r="CD23" s="70">
        <v>1409</v>
      </c>
      <c r="CE23" s="70">
        <v>3618</v>
      </c>
      <c r="CF23" s="70">
        <v>13193</v>
      </c>
      <c r="CG23" s="70">
        <v>13193</v>
      </c>
      <c r="CH23" s="70">
        <v>10004</v>
      </c>
      <c r="CI23" s="70">
        <v>3189</v>
      </c>
      <c r="CJ23" s="70">
        <v>12562</v>
      </c>
      <c r="CK23" s="70">
        <v>4629</v>
      </c>
      <c r="CL23" s="70">
        <v>7933</v>
      </c>
      <c r="CM23" s="70">
        <v>3905</v>
      </c>
      <c r="CN23" s="70">
        <v>3973</v>
      </c>
      <c r="CO23" s="70">
        <v>55</v>
      </c>
      <c r="CP23" s="70">
        <v>49175</v>
      </c>
      <c r="CQ23" s="70">
        <v>18460</v>
      </c>
      <c r="CR23" s="70">
        <v>9496</v>
      </c>
      <c r="CS23" s="70">
        <v>21219</v>
      </c>
      <c r="CT23" s="70">
        <v>655660</v>
      </c>
      <c r="CU23" s="70">
        <v>171601</v>
      </c>
      <c r="CV23" s="70">
        <v>109478</v>
      </c>
      <c r="CW23" s="70">
        <v>14115</v>
      </c>
      <c r="CX23" s="70">
        <v>41485</v>
      </c>
      <c r="CY23" s="70">
        <v>53878</v>
      </c>
      <c r="CZ23" s="70">
        <v>39346</v>
      </c>
      <c r="DA23" s="70">
        <v>17383</v>
      </c>
      <c r="DB23" s="70">
        <v>1972</v>
      </c>
      <c r="DC23" s="70">
        <v>15411</v>
      </c>
      <c r="DD23" s="70">
        <v>2048</v>
      </c>
      <c r="DE23" s="70">
        <v>3203</v>
      </c>
      <c r="DF23" s="70">
        <v>10034</v>
      </c>
      <c r="DG23" s="70">
        <v>6678</v>
      </c>
      <c r="DH23" s="70">
        <v>22777</v>
      </c>
      <c r="DI23" s="70">
        <v>5291</v>
      </c>
      <c r="DJ23" s="70">
        <v>17486</v>
      </c>
      <c r="DK23" s="70">
        <v>50527</v>
      </c>
      <c r="DL23" s="70">
        <v>16538</v>
      </c>
      <c r="DM23" s="70">
        <v>8701</v>
      </c>
      <c r="DN23" s="70">
        <v>7837</v>
      </c>
      <c r="DO23" s="70">
        <v>4806</v>
      </c>
      <c r="DP23" s="70">
        <v>3031</v>
      </c>
      <c r="DQ23" s="70">
        <v>17491</v>
      </c>
      <c r="DR23" s="70">
        <v>17491</v>
      </c>
      <c r="DS23" s="70">
        <v>16498</v>
      </c>
      <c r="DT23" s="70">
        <v>12752</v>
      </c>
      <c r="DU23" s="70">
        <v>3746</v>
      </c>
      <c r="DV23" s="70">
        <v>51238</v>
      </c>
      <c r="DW23" s="70">
        <v>29918</v>
      </c>
      <c r="DX23" s="70">
        <v>14828</v>
      </c>
      <c r="DY23" s="70">
        <v>14827</v>
      </c>
      <c r="DZ23" s="70"/>
      <c r="EA23" s="70">
        <v>6492</v>
      </c>
      <c r="EB23" s="70">
        <v>132356</v>
      </c>
      <c r="EC23" s="70">
        <v>132356</v>
      </c>
      <c r="ED23" s="70">
        <v>24220</v>
      </c>
      <c r="EE23" s="70">
        <v>106269</v>
      </c>
      <c r="EF23" s="70">
        <v>1867</v>
      </c>
      <c r="EG23" s="70">
        <v>85652</v>
      </c>
      <c r="EH23" s="70">
        <v>50820</v>
      </c>
      <c r="EI23" s="70">
        <v>34528</v>
      </c>
      <c r="EJ23" s="70">
        <v>24295</v>
      </c>
      <c r="EK23" s="70">
        <v>17179</v>
      </c>
      <c r="EL23" s="70">
        <v>9448</v>
      </c>
      <c r="EM23" s="70">
        <v>7731</v>
      </c>
      <c r="EN23" s="70">
        <v>7116</v>
      </c>
      <c r="EO23" s="70">
        <v>10233</v>
      </c>
      <c r="EP23" s="70">
        <v>5227</v>
      </c>
      <c r="EQ23" s="70">
        <v>5227</v>
      </c>
      <c r="ER23" s="70">
        <v>11065</v>
      </c>
      <c r="ES23" s="70">
        <v>6331</v>
      </c>
      <c r="ET23" s="70">
        <v>4734</v>
      </c>
      <c r="EU23" s="70">
        <v>3738</v>
      </c>
      <c r="EV23" s="70">
        <v>996</v>
      </c>
      <c r="EW23" s="70">
        <v>34832</v>
      </c>
      <c r="EX23" s="70">
        <v>10172</v>
      </c>
      <c r="EY23" s="70">
        <v>9100</v>
      </c>
      <c r="EZ23" s="70">
        <v>3278</v>
      </c>
      <c r="FA23" s="70">
        <v>12282</v>
      </c>
      <c r="FB23" s="70">
        <v>1569</v>
      </c>
      <c r="FC23" s="70">
        <v>3352</v>
      </c>
      <c r="FD23" s="70">
        <v>7361</v>
      </c>
      <c r="FE23" s="70">
        <v>138814</v>
      </c>
      <c r="FF23" s="70">
        <v>45523</v>
      </c>
      <c r="FG23" s="70">
        <v>45523</v>
      </c>
      <c r="FH23" s="70">
        <v>43764</v>
      </c>
      <c r="FI23" s="70">
        <v>43764</v>
      </c>
      <c r="FJ23" s="70">
        <v>49527</v>
      </c>
      <c r="FK23" s="70">
        <v>35317</v>
      </c>
      <c r="FL23" s="70">
        <v>35317</v>
      </c>
      <c r="FM23" s="70">
        <v>14210</v>
      </c>
      <c r="FN23" s="70">
        <v>7515</v>
      </c>
      <c r="FO23" s="70">
        <v>6695</v>
      </c>
      <c r="FP23" s="70">
        <v>25472</v>
      </c>
      <c r="FQ23" s="70">
        <v>10348</v>
      </c>
      <c r="FR23" s="70">
        <v>6773</v>
      </c>
      <c r="FS23" s="70">
        <v>3256</v>
      </c>
      <c r="FT23" s="70">
        <v>1069</v>
      </c>
      <c r="FU23" s="70">
        <v>2448</v>
      </c>
      <c r="FV23" s="70">
        <v>3575</v>
      </c>
      <c r="FW23" s="70">
        <v>13277</v>
      </c>
      <c r="FX23" s="70">
        <v>3792</v>
      </c>
      <c r="FY23" s="70">
        <v>1306</v>
      </c>
      <c r="FZ23" s="70">
        <v>8179</v>
      </c>
      <c r="GA23" s="70">
        <v>1847</v>
      </c>
      <c r="GB23" s="70">
        <v>1847</v>
      </c>
    </row>
    <row r="24" spans="2:184" x14ac:dyDescent="0.25">
      <c r="B24" s="70"/>
      <c r="C24" s="42">
        <v>1999</v>
      </c>
      <c r="D24" s="70">
        <v>932689</v>
      </c>
      <c r="E24" s="70">
        <v>9165</v>
      </c>
      <c r="F24" s="70">
        <v>8517</v>
      </c>
      <c r="G24" s="70">
        <v>257</v>
      </c>
      <c r="H24" s="70">
        <v>391</v>
      </c>
      <c r="I24" s="70">
        <v>239989</v>
      </c>
      <c r="J24" s="70">
        <v>184654</v>
      </c>
      <c r="K24" s="70">
        <v>14589</v>
      </c>
      <c r="L24" s="70">
        <v>452</v>
      </c>
      <c r="M24" s="70">
        <v>11814</v>
      </c>
      <c r="N24" s="70"/>
      <c r="O24" s="70">
        <v>1131</v>
      </c>
      <c r="P24" s="70">
        <v>1191</v>
      </c>
      <c r="Q24" s="70">
        <v>145011</v>
      </c>
      <c r="R24" s="70">
        <v>22636</v>
      </c>
      <c r="S24" s="70">
        <v>17562</v>
      </c>
      <c r="T24" s="70">
        <v>2922</v>
      </c>
      <c r="U24" s="70">
        <v>1935</v>
      </c>
      <c r="V24" s="70">
        <v>147</v>
      </c>
      <c r="W24" s="70">
        <v>1795</v>
      </c>
      <c r="X24" s="70">
        <v>674</v>
      </c>
      <c r="Y24" s="70">
        <v>2934</v>
      </c>
      <c r="Z24" s="70">
        <v>6433</v>
      </c>
      <c r="AA24" s="70">
        <v>722</v>
      </c>
      <c r="AB24" s="70">
        <v>3531</v>
      </c>
      <c r="AC24" s="70">
        <v>2449</v>
      </c>
      <c r="AD24" s="70">
        <v>1082</v>
      </c>
      <c r="AE24" s="70">
        <v>1543</v>
      </c>
      <c r="AF24" s="70">
        <v>7278</v>
      </c>
      <c r="AG24" s="70">
        <v>3204</v>
      </c>
      <c r="AH24" s="70">
        <v>3326</v>
      </c>
      <c r="AI24" s="70">
        <v>748</v>
      </c>
      <c r="AJ24" s="70">
        <v>10674</v>
      </c>
      <c r="AK24" s="70">
        <v>2136</v>
      </c>
      <c r="AL24" s="70">
        <v>3370</v>
      </c>
      <c r="AM24" s="70">
        <v>5168</v>
      </c>
      <c r="AN24" s="70">
        <v>1800</v>
      </c>
      <c r="AO24" s="70">
        <v>1800</v>
      </c>
      <c r="AP24" s="70">
        <v>10740</v>
      </c>
      <c r="AQ24" s="70">
        <v>10740</v>
      </c>
      <c r="AR24" s="70">
        <v>969</v>
      </c>
      <c r="AS24" s="70">
        <v>4426</v>
      </c>
      <c r="AT24" s="70">
        <v>951</v>
      </c>
      <c r="AU24" s="70">
        <v>1064</v>
      </c>
      <c r="AV24" s="70">
        <v>1745</v>
      </c>
      <c r="AW24" s="70">
        <v>1585</v>
      </c>
      <c r="AX24" s="70">
        <v>7964</v>
      </c>
      <c r="AY24" s="70">
        <v>7964</v>
      </c>
      <c r="AZ24" s="70">
        <v>11814</v>
      </c>
      <c r="BA24" s="70">
        <v>7485</v>
      </c>
      <c r="BB24" s="70">
        <v>4329</v>
      </c>
      <c r="BC24" s="70">
        <v>2595</v>
      </c>
      <c r="BD24" s="70">
        <v>1734</v>
      </c>
      <c r="BE24" s="70">
        <v>17035</v>
      </c>
      <c r="BF24" s="70">
        <v>5205</v>
      </c>
      <c r="BG24" s="70">
        <v>2293</v>
      </c>
      <c r="BH24" s="70">
        <v>2912</v>
      </c>
      <c r="BI24" s="70">
        <v>11830</v>
      </c>
      <c r="BJ24" s="70">
        <v>11213</v>
      </c>
      <c r="BK24" s="70">
        <v>617</v>
      </c>
      <c r="BL24" s="70">
        <v>9570</v>
      </c>
      <c r="BM24" s="70">
        <v>9570</v>
      </c>
      <c r="BN24" s="70">
        <v>5160</v>
      </c>
      <c r="BO24" s="70">
        <v>5160</v>
      </c>
      <c r="BP24" s="70">
        <v>11588</v>
      </c>
      <c r="BQ24" s="70">
        <v>11588</v>
      </c>
      <c r="BR24" s="70">
        <v>15210</v>
      </c>
      <c r="BS24" s="70">
        <v>7736</v>
      </c>
      <c r="BT24" s="70">
        <v>7474</v>
      </c>
      <c r="BU24" s="70">
        <v>1404</v>
      </c>
      <c r="BV24" s="70">
        <v>5578</v>
      </c>
      <c r="BW24" s="70">
        <v>492</v>
      </c>
      <c r="BX24" s="70">
        <v>13542</v>
      </c>
      <c r="BY24" s="70">
        <v>7542</v>
      </c>
      <c r="BZ24" s="70">
        <v>3665</v>
      </c>
      <c r="CA24" s="70">
        <v>3877</v>
      </c>
      <c r="CB24" s="70">
        <v>6000</v>
      </c>
      <c r="CC24" s="70">
        <v>502</v>
      </c>
      <c r="CD24" s="70">
        <v>1486</v>
      </c>
      <c r="CE24" s="70">
        <v>4012</v>
      </c>
      <c r="CF24" s="70">
        <v>12512</v>
      </c>
      <c r="CG24" s="70">
        <v>12512</v>
      </c>
      <c r="CH24" s="70">
        <v>9717</v>
      </c>
      <c r="CI24" s="70">
        <v>2795</v>
      </c>
      <c r="CJ24" s="70">
        <v>12542</v>
      </c>
      <c r="CK24" s="70">
        <v>4689</v>
      </c>
      <c r="CL24" s="70">
        <v>7853</v>
      </c>
      <c r="CM24" s="70">
        <v>4043</v>
      </c>
      <c r="CN24" s="70">
        <v>3743</v>
      </c>
      <c r="CO24" s="70">
        <v>67</v>
      </c>
      <c r="CP24" s="70">
        <v>55335</v>
      </c>
      <c r="CQ24" s="70">
        <v>20303</v>
      </c>
      <c r="CR24" s="70">
        <v>11060</v>
      </c>
      <c r="CS24" s="70">
        <v>23972</v>
      </c>
      <c r="CT24" s="70">
        <v>683535</v>
      </c>
      <c r="CU24" s="70">
        <v>178704</v>
      </c>
      <c r="CV24" s="70">
        <v>113478</v>
      </c>
      <c r="CW24" s="70">
        <v>14654</v>
      </c>
      <c r="CX24" s="70">
        <v>42111</v>
      </c>
      <c r="CY24" s="70">
        <v>56713</v>
      </c>
      <c r="CZ24" s="70">
        <v>41084</v>
      </c>
      <c r="DA24" s="70">
        <v>18401</v>
      </c>
      <c r="DB24" s="70">
        <v>2035</v>
      </c>
      <c r="DC24" s="70">
        <v>16366</v>
      </c>
      <c r="DD24" s="70">
        <v>2069</v>
      </c>
      <c r="DE24" s="70">
        <v>3609</v>
      </c>
      <c r="DF24" s="70">
        <v>9837</v>
      </c>
      <c r="DG24" s="70">
        <v>7168</v>
      </c>
      <c r="DH24" s="70">
        <v>24142</v>
      </c>
      <c r="DI24" s="70">
        <v>5920</v>
      </c>
      <c r="DJ24" s="70">
        <v>18222</v>
      </c>
      <c r="DK24" s="70">
        <v>54467</v>
      </c>
      <c r="DL24" s="70">
        <v>17387</v>
      </c>
      <c r="DM24" s="70">
        <v>8815</v>
      </c>
      <c r="DN24" s="70">
        <v>8572</v>
      </c>
      <c r="DO24" s="70">
        <v>5340</v>
      </c>
      <c r="DP24" s="70">
        <v>3232</v>
      </c>
      <c r="DQ24" s="70">
        <v>19186</v>
      </c>
      <c r="DR24" s="70">
        <v>19186</v>
      </c>
      <c r="DS24" s="70">
        <v>17894</v>
      </c>
      <c r="DT24" s="70">
        <v>14047</v>
      </c>
      <c r="DU24" s="70">
        <v>3847</v>
      </c>
      <c r="DV24" s="70">
        <v>48465</v>
      </c>
      <c r="DW24" s="70">
        <v>28339</v>
      </c>
      <c r="DX24" s="70">
        <v>12812</v>
      </c>
      <c r="DY24" s="70">
        <v>12811</v>
      </c>
      <c r="DZ24" s="70"/>
      <c r="EA24" s="70">
        <v>7314</v>
      </c>
      <c r="EB24" s="70">
        <v>138557</v>
      </c>
      <c r="EC24" s="70">
        <v>138557</v>
      </c>
      <c r="ED24" s="70">
        <v>24847</v>
      </c>
      <c r="EE24" s="70">
        <v>112179</v>
      </c>
      <c r="EF24" s="70">
        <v>1531</v>
      </c>
      <c r="EG24" s="70">
        <v>90952</v>
      </c>
      <c r="EH24" s="70">
        <v>54928</v>
      </c>
      <c r="EI24" s="70">
        <v>37156</v>
      </c>
      <c r="EJ24" s="70">
        <v>26177</v>
      </c>
      <c r="EK24" s="70">
        <v>18891</v>
      </c>
      <c r="EL24" s="70">
        <v>10362</v>
      </c>
      <c r="EM24" s="70">
        <v>8529</v>
      </c>
      <c r="EN24" s="70">
        <v>7286</v>
      </c>
      <c r="EO24" s="70">
        <v>10979</v>
      </c>
      <c r="EP24" s="70">
        <v>5739</v>
      </c>
      <c r="EQ24" s="70">
        <v>5739</v>
      </c>
      <c r="ER24" s="70">
        <v>12033</v>
      </c>
      <c r="ES24" s="70">
        <v>7038</v>
      </c>
      <c r="ET24" s="70">
        <v>4995</v>
      </c>
      <c r="EU24" s="70">
        <v>3880</v>
      </c>
      <c r="EV24" s="70">
        <v>1115</v>
      </c>
      <c r="EW24" s="70">
        <v>36024</v>
      </c>
      <c r="EX24" s="70">
        <v>10496</v>
      </c>
      <c r="EY24" s="70">
        <v>9930</v>
      </c>
      <c r="EZ24" s="70">
        <v>3291</v>
      </c>
      <c r="FA24" s="70">
        <v>12307</v>
      </c>
      <c r="FB24" s="70">
        <v>1595</v>
      </c>
      <c r="FC24" s="70">
        <v>3393</v>
      </c>
      <c r="FD24" s="70">
        <v>7319</v>
      </c>
      <c r="FE24" s="70">
        <v>146086</v>
      </c>
      <c r="FF24" s="70">
        <v>47698</v>
      </c>
      <c r="FG24" s="70">
        <v>47698</v>
      </c>
      <c r="FH24" s="70">
        <v>46975</v>
      </c>
      <c r="FI24" s="70">
        <v>46975</v>
      </c>
      <c r="FJ24" s="70">
        <v>51413</v>
      </c>
      <c r="FK24" s="70">
        <v>36045</v>
      </c>
      <c r="FL24" s="70">
        <v>36045</v>
      </c>
      <c r="FM24" s="70">
        <v>15368</v>
      </c>
      <c r="FN24" s="70">
        <v>7934</v>
      </c>
      <c r="FO24" s="70">
        <v>7434</v>
      </c>
      <c r="FP24" s="70">
        <v>26304</v>
      </c>
      <c r="FQ24" s="70">
        <v>10968</v>
      </c>
      <c r="FR24" s="70">
        <v>7086</v>
      </c>
      <c r="FS24" s="70">
        <v>3445</v>
      </c>
      <c r="FT24" s="70">
        <v>1153</v>
      </c>
      <c r="FU24" s="70">
        <v>2488</v>
      </c>
      <c r="FV24" s="70">
        <v>3882</v>
      </c>
      <c r="FW24" s="70">
        <v>13362</v>
      </c>
      <c r="FX24" s="70">
        <v>3573</v>
      </c>
      <c r="FY24" s="70">
        <v>1289</v>
      </c>
      <c r="FZ24" s="70">
        <v>8500</v>
      </c>
      <c r="GA24" s="70">
        <v>1974</v>
      </c>
      <c r="GB24" s="70">
        <v>1974</v>
      </c>
    </row>
    <row r="25" spans="2:184" x14ac:dyDescent="0.25">
      <c r="B25" s="70"/>
      <c r="C25" s="42">
        <v>2000</v>
      </c>
      <c r="D25" s="70">
        <v>982663</v>
      </c>
      <c r="E25" s="70">
        <v>9372</v>
      </c>
      <c r="F25" s="70">
        <v>8756</v>
      </c>
      <c r="G25" s="70">
        <v>251</v>
      </c>
      <c r="H25" s="70">
        <v>365</v>
      </c>
      <c r="I25" s="70">
        <v>253691</v>
      </c>
      <c r="J25" s="70">
        <v>193814</v>
      </c>
      <c r="K25" s="70">
        <v>21325</v>
      </c>
      <c r="L25" s="70">
        <v>345</v>
      </c>
      <c r="M25" s="70">
        <v>18473</v>
      </c>
      <c r="N25" s="70"/>
      <c r="O25" s="70">
        <v>1317</v>
      </c>
      <c r="P25" s="70">
        <v>1189</v>
      </c>
      <c r="Q25" s="70">
        <v>147663</v>
      </c>
      <c r="R25" s="70">
        <v>23374</v>
      </c>
      <c r="S25" s="70">
        <v>18155</v>
      </c>
      <c r="T25" s="70">
        <v>2957</v>
      </c>
      <c r="U25" s="70">
        <v>1996</v>
      </c>
      <c r="V25" s="70">
        <v>145</v>
      </c>
      <c r="W25" s="70">
        <v>1859</v>
      </c>
      <c r="X25" s="70">
        <v>709</v>
      </c>
      <c r="Y25" s="70">
        <v>3030</v>
      </c>
      <c r="Z25" s="70">
        <v>6905</v>
      </c>
      <c r="AA25" s="70">
        <v>554</v>
      </c>
      <c r="AB25" s="70">
        <v>3693</v>
      </c>
      <c r="AC25" s="70">
        <v>2684</v>
      </c>
      <c r="AD25" s="70">
        <v>1009</v>
      </c>
      <c r="AE25" s="70">
        <v>1526</v>
      </c>
      <c r="AF25" s="70">
        <v>7017</v>
      </c>
      <c r="AG25" s="70">
        <v>3222</v>
      </c>
      <c r="AH25" s="70">
        <v>3065</v>
      </c>
      <c r="AI25" s="70">
        <v>730</v>
      </c>
      <c r="AJ25" s="70">
        <v>10775</v>
      </c>
      <c r="AK25" s="70">
        <v>2067</v>
      </c>
      <c r="AL25" s="70">
        <v>3334</v>
      </c>
      <c r="AM25" s="70">
        <v>5374</v>
      </c>
      <c r="AN25" s="70">
        <v>1490</v>
      </c>
      <c r="AO25" s="70">
        <v>1490</v>
      </c>
      <c r="AP25" s="70">
        <v>11027</v>
      </c>
      <c r="AQ25" s="70">
        <v>11027</v>
      </c>
      <c r="AR25" s="70">
        <v>1275</v>
      </c>
      <c r="AS25" s="70">
        <v>4534</v>
      </c>
      <c r="AT25" s="70">
        <v>842</v>
      </c>
      <c r="AU25" s="70">
        <v>1059</v>
      </c>
      <c r="AV25" s="70">
        <v>2091</v>
      </c>
      <c r="AW25" s="70">
        <v>1226</v>
      </c>
      <c r="AX25" s="70">
        <v>8645</v>
      </c>
      <c r="AY25" s="70">
        <v>8645</v>
      </c>
      <c r="AZ25" s="70">
        <v>12215</v>
      </c>
      <c r="BA25" s="70">
        <v>7420</v>
      </c>
      <c r="BB25" s="70">
        <v>4795</v>
      </c>
      <c r="BC25" s="70">
        <v>2911</v>
      </c>
      <c r="BD25" s="70">
        <v>1884</v>
      </c>
      <c r="BE25" s="70">
        <v>17212</v>
      </c>
      <c r="BF25" s="70">
        <v>5214</v>
      </c>
      <c r="BG25" s="70">
        <v>2565</v>
      </c>
      <c r="BH25" s="70">
        <v>2649</v>
      </c>
      <c r="BI25" s="70">
        <v>11998</v>
      </c>
      <c r="BJ25" s="70">
        <v>11370</v>
      </c>
      <c r="BK25" s="70">
        <v>628</v>
      </c>
      <c r="BL25" s="70">
        <v>8985</v>
      </c>
      <c r="BM25" s="70">
        <v>8985</v>
      </c>
      <c r="BN25" s="70">
        <v>5298</v>
      </c>
      <c r="BO25" s="70">
        <v>5298</v>
      </c>
      <c r="BP25" s="70">
        <v>11601</v>
      </c>
      <c r="BQ25" s="70">
        <v>11601</v>
      </c>
      <c r="BR25" s="70">
        <v>16817</v>
      </c>
      <c r="BS25" s="70">
        <v>8737</v>
      </c>
      <c r="BT25" s="70">
        <v>8080</v>
      </c>
      <c r="BU25" s="70">
        <v>881</v>
      </c>
      <c r="BV25" s="70">
        <v>6641</v>
      </c>
      <c r="BW25" s="70">
        <v>558</v>
      </c>
      <c r="BX25" s="70">
        <v>13207</v>
      </c>
      <c r="BY25" s="70">
        <v>7542</v>
      </c>
      <c r="BZ25" s="70">
        <v>3746</v>
      </c>
      <c r="CA25" s="70">
        <v>3796</v>
      </c>
      <c r="CB25" s="70">
        <v>5665</v>
      </c>
      <c r="CC25" s="70">
        <v>319</v>
      </c>
      <c r="CD25" s="70">
        <v>1615</v>
      </c>
      <c r="CE25" s="70">
        <v>3731</v>
      </c>
      <c r="CF25" s="70">
        <v>11775</v>
      </c>
      <c r="CG25" s="70">
        <v>11775</v>
      </c>
      <c r="CH25" s="70">
        <v>9103</v>
      </c>
      <c r="CI25" s="70">
        <v>2672</v>
      </c>
      <c r="CJ25" s="70">
        <v>13051</v>
      </c>
      <c r="CK25" s="70">
        <v>4413</v>
      </c>
      <c r="CL25" s="70">
        <v>8638</v>
      </c>
      <c r="CM25" s="70">
        <v>4423</v>
      </c>
      <c r="CN25" s="70">
        <v>4153</v>
      </c>
      <c r="CO25" s="70">
        <v>62</v>
      </c>
      <c r="CP25" s="70">
        <v>59877</v>
      </c>
      <c r="CQ25" s="70">
        <v>21949</v>
      </c>
      <c r="CR25" s="70">
        <v>12025</v>
      </c>
      <c r="CS25" s="70">
        <v>25903</v>
      </c>
      <c r="CT25" s="70">
        <v>719600</v>
      </c>
      <c r="CU25" s="70">
        <v>184147</v>
      </c>
      <c r="CV25" s="70">
        <v>115760</v>
      </c>
      <c r="CW25" s="70">
        <v>15257</v>
      </c>
      <c r="CX25" s="70">
        <v>41772</v>
      </c>
      <c r="CY25" s="70">
        <v>58731</v>
      </c>
      <c r="CZ25" s="70">
        <v>42777</v>
      </c>
      <c r="DA25" s="70">
        <v>19066</v>
      </c>
      <c r="DB25" s="70">
        <v>2162</v>
      </c>
      <c r="DC25" s="70">
        <v>16904</v>
      </c>
      <c r="DD25" s="70">
        <v>2274</v>
      </c>
      <c r="DE25" s="70">
        <v>3576</v>
      </c>
      <c r="DF25" s="70">
        <v>10019</v>
      </c>
      <c r="DG25" s="70">
        <v>7842</v>
      </c>
      <c r="DH25" s="70">
        <v>25610</v>
      </c>
      <c r="DI25" s="70">
        <v>6126</v>
      </c>
      <c r="DJ25" s="70">
        <v>19484</v>
      </c>
      <c r="DK25" s="70">
        <v>61030</v>
      </c>
      <c r="DL25" s="70">
        <v>19111</v>
      </c>
      <c r="DM25" s="70">
        <v>9405</v>
      </c>
      <c r="DN25" s="70">
        <v>9706</v>
      </c>
      <c r="DO25" s="70">
        <v>5631</v>
      </c>
      <c r="DP25" s="70">
        <v>4075</v>
      </c>
      <c r="DQ25" s="70">
        <v>21522</v>
      </c>
      <c r="DR25" s="70">
        <v>21522</v>
      </c>
      <c r="DS25" s="70">
        <v>20397</v>
      </c>
      <c r="DT25" s="70">
        <v>15733</v>
      </c>
      <c r="DU25" s="70">
        <v>4664</v>
      </c>
      <c r="DV25" s="70">
        <v>49052</v>
      </c>
      <c r="DW25" s="70">
        <v>28838</v>
      </c>
      <c r="DX25" s="70">
        <v>11827</v>
      </c>
      <c r="DY25" s="70">
        <v>11826</v>
      </c>
      <c r="DZ25" s="70"/>
      <c r="EA25" s="70">
        <v>8387</v>
      </c>
      <c r="EB25" s="70">
        <v>143378</v>
      </c>
      <c r="EC25" s="70">
        <v>143378</v>
      </c>
      <c r="ED25" s="70">
        <v>25054</v>
      </c>
      <c r="EE25" s="70">
        <v>116118</v>
      </c>
      <c r="EF25" s="70">
        <v>2206</v>
      </c>
      <c r="EG25" s="70">
        <v>98186</v>
      </c>
      <c r="EH25" s="70">
        <v>59617</v>
      </c>
      <c r="EI25" s="70">
        <v>40637</v>
      </c>
      <c r="EJ25" s="70">
        <v>29031</v>
      </c>
      <c r="EK25" s="70">
        <v>20475</v>
      </c>
      <c r="EL25" s="70">
        <v>11234</v>
      </c>
      <c r="EM25" s="70">
        <v>9241</v>
      </c>
      <c r="EN25" s="70">
        <v>8556</v>
      </c>
      <c r="EO25" s="70">
        <v>11606</v>
      </c>
      <c r="EP25" s="70">
        <v>5274</v>
      </c>
      <c r="EQ25" s="70">
        <v>5274</v>
      </c>
      <c r="ER25" s="70">
        <v>13706</v>
      </c>
      <c r="ES25" s="70">
        <v>8153</v>
      </c>
      <c r="ET25" s="70">
        <v>5553</v>
      </c>
      <c r="EU25" s="70">
        <v>4322</v>
      </c>
      <c r="EV25" s="70">
        <v>1231</v>
      </c>
      <c r="EW25" s="70">
        <v>38569</v>
      </c>
      <c r="EX25" s="70">
        <v>11392</v>
      </c>
      <c r="EY25" s="70">
        <v>11042</v>
      </c>
      <c r="EZ25" s="70">
        <v>3397</v>
      </c>
      <c r="FA25" s="70">
        <v>12738</v>
      </c>
      <c r="FB25" s="70">
        <v>1768</v>
      </c>
      <c r="FC25" s="70">
        <v>3501</v>
      </c>
      <c r="FD25" s="70">
        <v>7469</v>
      </c>
      <c r="FE25" s="70">
        <v>155271</v>
      </c>
      <c r="FF25" s="70">
        <v>49638</v>
      </c>
      <c r="FG25" s="70">
        <v>49638</v>
      </c>
      <c r="FH25" s="70">
        <v>50414</v>
      </c>
      <c r="FI25" s="70">
        <v>50414</v>
      </c>
      <c r="FJ25" s="70">
        <v>55219</v>
      </c>
      <c r="FK25" s="70">
        <v>38456</v>
      </c>
      <c r="FL25" s="70">
        <v>38456</v>
      </c>
      <c r="FM25" s="70">
        <v>16763</v>
      </c>
      <c r="FN25" s="70">
        <v>8844</v>
      </c>
      <c r="FO25" s="70">
        <v>7919</v>
      </c>
      <c r="FP25" s="70">
        <v>28536</v>
      </c>
      <c r="FQ25" s="70">
        <v>11785</v>
      </c>
      <c r="FR25" s="70">
        <v>7518</v>
      </c>
      <c r="FS25" s="70">
        <v>3871</v>
      </c>
      <c r="FT25" s="70">
        <v>1316</v>
      </c>
      <c r="FU25" s="70">
        <v>2331</v>
      </c>
      <c r="FV25" s="70">
        <v>4267</v>
      </c>
      <c r="FW25" s="70">
        <v>14367</v>
      </c>
      <c r="FX25" s="70">
        <v>3761</v>
      </c>
      <c r="FY25" s="70">
        <v>1358</v>
      </c>
      <c r="FZ25" s="70">
        <v>9248</v>
      </c>
      <c r="GA25" s="70">
        <v>2384</v>
      </c>
      <c r="GB25" s="70">
        <v>2384</v>
      </c>
    </row>
    <row r="26" spans="2:184" x14ac:dyDescent="0.25">
      <c r="B26" s="70"/>
      <c r="C26" s="42">
        <v>2001</v>
      </c>
      <c r="D26" s="70">
        <v>1023357</v>
      </c>
      <c r="E26" s="70">
        <v>8961</v>
      </c>
      <c r="F26" s="70">
        <v>8248</v>
      </c>
      <c r="G26" s="70">
        <v>274</v>
      </c>
      <c r="H26" s="70">
        <v>439</v>
      </c>
      <c r="I26" s="70">
        <v>251029</v>
      </c>
      <c r="J26" s="70">
        <v>188155</v>
      </c>
      <c r="K26" s="70">
        <v>20724</v>
      </c>
      <c r="L26" s="70">
        <v>236</v>
      </c>
      <c r="M26" s="70">
        <v>18012</v>
      </c>
      <c r="N26" s="70"/>
      <c r="O26" s="70">
        <v>1338</v>
      </c>
      <c r="P26" s="70">
        <v>1137</v>
      </c>
      <c r="Q26" s="70">
        <v>142889</v>
      </c>
      <c r="R26" s="70">
        <v>23080</v>
      </c>
      <c r="S26" s="70">
        <v>18369</v>
      </c>
      <c r="T26" s="70">
        <v>2926</v>
      </c>
      <c r="U26" s="70">
        <v>2110</v>
      </c>
      <c r="V26" s="70">
        <v>169</v>
      </c>
      <c r="W26" s="70">
        <v>1884</v>
      </c>
      <c r="X26" s="70">
        <v>698</v>
      </c>
      <c r="Y26" s="70">
        <v>3100</v>
      </c>
      <c r="Z26" s="70">
        <v>6945</v>
      </c>
      <c r="AA26" s="70">
        <v>537</v>
      </c>
      <c r="AB26" s="70">
        <v>3387</v>
      </c>
      <c r="AC26" s="70">
        <v>2405</v>
      </c>
      <c r="AD26" s="70">
        <v>982</v>
      </c>
      <c r="AE26" s="70">
        <v>1324</v>
      </c>
      <c r="AF26" s="70">
        <v>6334</v>
      </c>
      <c r="AG26" s="70">
        <v>3039</v>
      </c>
      <c r="AH26" s="70">
        <v>2765</v>
      </c>
      <c r="AI26" s="70">
        <v>530</v>
      </c>
      <c r="AJ26" s="70">
        <v>10220</v>
      </c>
      <c r="AK26" s="70">
        <v>2002</v>
      </c>
      <c r="AL26" s="70">
        <v>3041</v>
      </c>
      <c r="AM26" s="70">
        <v>5177</v>
      </c>
      <c r="AN26" s="70">
        <v>1749</v>
      </c>
      <c r="AO26" s="70">
        <v>1749</v>
      </c>
      <c r="AP26" s="70">
        <v>9536</v>
      </c>
      <c r="AQ26" s="70">
        <v>9536</v>
      </c>
      <c r="AR26" s="70">
        <v>1302</v>
      </c>
      <c r="AS26" s="70">
        <v>3363</v>
      </c>
      <c r="AT26" s="70">
        <v>484</v>
      </c>
      <c r="AU26" s="70">
        <v>990</v>
      </c>
      <c r="AV26" s="70">
        <v>2169</v>
      </c>
      <c r="AW26" s="70">
        <v>1228</v>
      </c>
      <c r="AX26" s="70">
        <v>9152</v>
      </c>
      <c r="AY26" s="70">
        <v>9152</v>
      </c>
      <c r="AZ26" s="70">
        <v>12684</v>
      </c>
      <c r="BA26" s="70">
        <v>8026</v>
      </c>
      <c r="BB26" s="70">
        <v>4658</v>
      </c>
      <c r="BC26" s="70">
        <v>2729</v>
      </c>
      <c r="BD26" s="70">
        <v>1929</v>
      </c>
      <c r="BE26" s="70">
        <v>16890</v>
      </c>
      <c r="BF26" s="70">
        <v>5100</v>
      </c>
      <c r="BG26" s="70">
        <v>2165</v>
      </c>
      <c r="BH26" s="70">
        <v>2935</v>
      </c>
      <c r="BI26" s="70">
        <v>11790</v>
      </c>
      <c r="BJ26" s="70">
        <v>11289</v>
      </c>
      <c r="BK26" s="70">
        <v>501</v>
      </c>
      <c r="BL26" s="70">
        <v>7728</v>
      </c>
      <c r="BM26" s="70">
        <v>7728</v>
      </c>
      <c r="BN26" s="70">
        <v>5152</v>
      </c>
      <c r="BO26" s="70">
        <v>5152</v>
      </c>
      <c r="BP26" s="70">
        <v>11222</v>
      </c>
      <c r="BQ26" s="70">
        <v>11222</v>
      </c>
      <c r="BR26" s="70">
        <v>16712</v>
      </c>
      <c r="BS26" s="70">
        <v>8453</v>
      </c>
      <c r="BT26" s="70">
        <v>8259</v>
      </c>
      <c r="BU26" s="70">
        <v>951</v>
      </c>
      <c r="BV26" s="70">
        <v>6757</v>
      </c>
      <c r="BW26" s="70">
        <v>551</v>
      </c>
      <c r="BX26" s="70">
        <v>12430</v>
      </c>
      <c r="BY26" s="70">
        <v>7608</v>
      </c>
      <c r="BZ26" s="70">
        <v>3785</v>
      </c>
      <c r="CA26" s="70">
        <v>3823</v>
      </c>
      <c r="CB26" s="70">
        <v>4822</v>
      </c>
      <c r="CC26" s="70">
        <v>299</v>
      </c>
      <c r="CD26" s="70">
        <v>1401</v>
      </c>
      <c r="CE26" s="70">
        <v>3122</v>
      </c>
      <c r="CF26" s="70">
        <v>11169</v>
      </c>
      <c r="CG26" s="70">
        <v>11169</v>
      </c>
      <c r="CH26" s="70">
        <v>8454</v>
      </c>
      <c r="CI26" s="70">
        <v>2715</v>
      </c>
      <c r="CJ26" s="70">
        <v>13373</v>
      </c>
      <c r="CK26" s="70">
        <v>4478</v>
      </c>
      <c r="CL26" s="70">
        <v>8895</v>
      </c>
      <c r="CM26" s="70">
        <v>4532</v>
      </c>
      <c r="CN26" s="70">
        <v>4293</v>
      </c>
      <c r="CO26" s="70">
        <v>70</v>
      </c>
      <c r="CP26" s="70">
        <v>62874</v>
      </c>
      <c r="CQ26" s="70">
        <v>23298</v>
      </c>
      <c r="CR26" s="70">
        <v>12941</v>
      </c>
      <c r="CS26" s="70">
        <v>26635</v>
      </c>
      <c r="CT26" s="70">
        <v>763367</v>
      </c>
      <c r="CU26" s="70">
        <v>195343</v>
      </c>
      <c r="CV26" s="70">
        <v>124563</v>
      </c>
      <c r="CW26" s="70">
        <v>18035</v>
      </c>
      <c r="CX26" s="70">
        <v>44837</v>
      </c>
      <c r="CY26" s="70">
        <v>61691</v>
      </c>
      <c r="CZ26" s="70">
        <v>44312</v>
      </c>
      <c r="DA26" s="70">
        <v>20036</v>
      </c>
      <c r="DB26" s="70">
        <v>2420</v>
      </c>
      <c r="DC26" s="70">
        <v>17616</v>
      </c>
      <c r="DD26" s="70">
        <v>2257</v>
      </c>
      <c r="DE26" s="70">
        <v>3271</v>
      </c>
      <c r="DF26" s="70">
        <v>10670</v>
      </c>
      <c r="DG26" s="70">
        <v>8078</v>
      </c>
      <c r="DH26" s="70">
        <v>26468</v>
      </c>
      <c r="DI26" s="70">
        <v>6228</v>
      </c>
      <c r="DJ26" s="70">
        <v>20240</v>
      </c>
      <c r="DK26" s="70">
        <v>63177</v>
      </c>
      <c r="DL26" s="70">
        <v>19224</v>
      </c>
      <c r="DM26" s="70">
        <v>9150</v>
      </c>
      <c r="DN26" s="70">
        <v>10074</v>
      </c>
      <c r="DO26" s="70">
        <v>5772</v>
      </c>
      <c r="DP26" s="70">
        <v>4302</v>
      </c>
      <c r="DQ26" s="70">
        <v>21520</v>
      </c>
      <c r="DR26" s="70">
        <v>21520</v>
      </c>
      <c r="DS26" s="70">
        <v>22433</v>
      </c>
      <c r="DT26" s="70">
        <v>17568</v>
      </c>
      <c r="DU26" s="70">
        <v>4865</v>
      </c>
      <c r="DV26" s="70">
        <v>50657</v>
      </c>
      <c r="DW26" s="70">
        <v>28767</v>
      </c>
      <c r="DX26" s="70">
        <v>12843</v>
      </c>
      <c r="DY26" s="70">
        <v>12842</v>
      </c>
      <c r="DZ26" s="70"/>
      <c r="EA26" s="70">
        <v>9047</v>
      </c>
      <c r="EB26" s="70">
        <v>148285</v>
      </c>
      <c r="EC26" s="70">
        <v>148285</v>
      </c>
      <c r="ED26" s="70">
        <v>25341</v>
      </c>
      <c r="EE26" s="70">
        <v>120231</v>
      </c>
      <c r="EF26" s="70">
        <v>2713</v>
      </c>
      <c r="EG26" s="70">
        <v>106084</v>
      </c>
      <c r="EH26" s="70">
        <v>64008</v>
      </c>
      <c r="EI26" s="70">
        <v>43321</v>
      </c>
      <c r="EJ26" s="70">
        <v>31206</v>
      </c>
      <c r="EK26" s="70">
        <v>21422</v>
      </c>
      <c r="EL26" s="70">
        <v>11795</v>
      </c>
      <c r="EM26" s="70">
        <v>9627</v>
      </c>
      <c r="EN26" s="70">
        <v>9784</v>
      </c>
      <c r="EO26" s="70">
        <v>12115</v>
      </c>
      <c r="EP26" s="70">
        <v>6041</v>
      </c>
      <c r="EQ26" s="70">
        <v>6041</v>
      </c>
      <c r="ER26" s="70">
        <v>14646</v>
      </c>
      <c r="ES26" s="70">
        <v>8874</v>
      </c>
      <c r="ET26" s="70">
        <v>5772</v>
      </c>
      <c r="EU26" s="70">
        <v>4530</v>
      </c>
      <c r="EV26" s="70">
        <v>1242</v>
      </c>
      <c r="EW26" s="70">
        <v>42076</v>
      </c>
      <c r="EX26" s="70">
        <v>12130</v>
      </c>
      <c r="EY26" s="70">
        <v>12017</v>
      </c>
      <c r="EZ26" s="70">
        <v>3336</v>
      </c>
      <c r="FA26" s="70">
        <v>14593</v>
      </c>
      <c r="FB26" s="70">
        <v>1972</v>
      </c>
      <c r="FC26" s="70">
        <v>3903</v>
      </c>
      <c r="FD26" s="70">
        <v>8718</v>
      </c>
      <c r="FE26" s="70">
        <v>169572</v>
      </c>
      <c r="FF26" s="70">
        <v>52490</v>
      </c>
      <c r="FG26" s="70">
        <v>52490</v>
      </c>
      <c r="FH26" s="70">
        <v>55217</v>
      </c>
      <c r="FI26" s="70">
        <v>55217</v>
      </c>
      <c r="FJ26" s="70">
        <v>61865</v>
      </c>
      <c r="FK26" s="70">
        <v>43488</v>
      </c>
      <c r="FL26" s="70">
        <v>43488</v>
      </c>
      <c r="FM26" s="70">
        <v>18377</v>
      </c>
      <c r="FN26" s="70">
        <v>9458</v>
      </c>
      <c r="FO26" s="70">
        <v>8919</v>
      </c>
      <c r="FP26" s="70">
        <v>30249</v>
      </c>
      <c r="FQ26" s="70">
        <v>12612</v>
      </c>
      <c r="FR26" s="70">
        <v>7779</v>
      </c>
      <c r="FS26" s="70">
        <v>3818</v>
      </c>
      <c r="FT26" s="70">
        <v>1376</v>
      </c>
      <c r="FU26" s="70">
        <v>2585</v>
      </c>
      <c r="FV26" s="70">
        <v>4833</v>
      </c>
      <c r="FW26" s="70">
        <v>15056</v>
      </c>
      <c r="FX26" s="70">
        <v>3887</v>
      </c>
      <c r="FY26" s="70">
        <v>1344</v>
      </c>
      <c r="FZ26" s="70">
        <v>9825</v>
      </c>
      <c r="GA26" s="70">
        <v>2581</v>
      </c>
      <c r="GB26" s="70">
        <v>2581</v>
      </c>
    </row>
    <row r="27" spans="2:184" x14ac:dyDescent="0.25">
      <c r="B27" s="70"/>
      <c r="C27" s="42">
        <v>2002</v>
      </c>
      <c r="D27" s="70">
        <v>1068389</v>
      </c>
      <c r="E27" s="70">
        <v>10947</v>
      </c>
      <c r="F27" s="70">
        <v>10291</v>
      </c>
      <c r="G27" s="70">
        <v>235</v>
      </c>
      <c r="H27" s="70">
        <v>421</v>
      </c>
      <c r="I27" s="70">
        <v>257792</v>
      </c>
      <c r="J27" s="70">
        <v>189499</v>
      </c>
      <c r="K27" s="70">
        <v>18422</v>
      </c>
      <c r="L27" s="70">
        <v>426</v>
      </c>
      <c r="M27" s="70">
        <v>15503</v>
      </c>
      <c r="N27" s="70"/>
      <c r="O27" s="70">
        <v>1371</v>
      </c>
      <c r="P27" s="70">
        <v>1121</v>
      </c>
      <c r="Q27" s="70">
        <v>145418</v>
      </c>
      <c r="R27" s="70">
        <v>23553</v>
      </c>
      <c r="S27" s="70">
        <v>18455</v>
      </c>
      <c r="T27" s="70">
        <v>2838</v>
      </c>
      <c r="U27" s="70">
        <v>1973</v>
      </c>
      <c r="V27" s="70">
        <v>167</v>
      </c>
      <c r="W27" s="70">
        <v>1888</v>
      </c>
      <c r="X27" s="70">
        <v>777</v>
      </c>
      <c r="Y27" s="70">
        <v>3249</v>
      </c>
      <c r="Z27" s="70">
        <v>7018</v>
      </c>
      <c r="AA27" s="70">
        <v>545</v>
      </c>
      <c r="AB27" s="70">
        <v>3648</v>
      </c>
      <c r="AC27" s="70">
        <v>2725</v>
      </c>
      <c r="AD27" s="70">
        <v>923</v>
      </c>
      <c r="AE27" s="70">
        <v>1450</v>
      </c>
      <c r="AF27" s="70">
        <v>5968</v>
      </c>
      <c r="AG27" s="70">
        <v>3070</v>
      </c>
      <c r="AH27" s="70">
        <v>2378</v>
      </c>
      <c r="AI27" s="70">
        <v>520</v>
      </c>
      <c r="AJ27" s="70">
        <v>10616</v>
      </c>
      <c r="AK27" s="70">
        <v>2036</v>
      </c>
      <c r="AL27" s="70">
        <v>3518</v>
      </c>
      <c r="AM27" s="70">
        <v>5062</v>
      </c>
      <c r="AN27" s="70">
        <v>1115</v>
      </c>
      <c r="AO27" s="70">
        <v>1115</v>
      </c>
      <c r="AP27" s="70">
        <v>9399</v>
      </c>
      <c r="AQ27" s="70">
        <v>9399</v>
      </c>
      <c r="AR27" s="70">
        <v>1125</v>
      </c>
      <c r="AS27" s="70">
        <v>3248</v>
      </c>
      <c r="AT27" s="70">
        <v>694</v>
      </c>
      <c r="AU27" s="70">
        <v>900</v>
      </c>
      <c r="AV27" s="70">
        <v>2338</v>
      </c>
      <c r="AW27" s="70">
        <v>1094</v>
      </c>
      <c r="AX27" s="70">
        <v>10016</v>
      </c>
      <c r="AY27" s="70">
        <v>10016</v>
      </c>
      <c r="AZ27" s="70">
        <v>12309</v>
      </c>
      <c r="BA27" s="70">
        <v>7400</v>
      </c>
      <c r="BB27" s="70">
        <v>4909</v>
      </c>
      <c r="BC27" s="70">
        <v>2931</v>
      </c>
      <c r="BD27" s="70">
        <v>1978</v>
      </c>
      <c r="BE27" s="70">
        <v>17109</v>
      </c>
      <c r="BF27" s="70">
        <v>4549</v>
      </c>
      <c r="BG27" s="70">
        <v>1871</v>
      </c>
      <c r="BH27" s="70">
        <v>2678</v>
      </c>
      <c r="BI27" s="70">
        <v>12560</v>
      </c>
      <c r="BJ27" s="70">
        <v>12041</v>
      </c>
      <c r="BK27" s="70">
        <v>519</v>
      </c>
      <c r="BL27" s="70">
        <v>9330</v>
      </c>
      <c r="BM27" s="70">
        <v>9330</v>
      </c>
      <c r="BN27" s="70">
        <v>5094</v>
      </c>
      <c r="BO27" s="70">
        <v>5094</v>
      </c>
      <c r="BP27" s="70">
        <v>11469</v>
      </c>
      <c r="BQ27" s="70">
        <v>11469</v>
      </c>
      <c r="BR27" s="70">
        <v>16405</v>
      </c>
      <c r="BS27" s="70">
        <v>8331</v>
      </c>
      <c r="BT27" s="70">
        <v>8074</v>
      </c>
      <c r="BU27" s="70">
        <v>906</v>
      </c>
      <c r="BV27" s="70">
        <v>6614</v>
      </c>
      <c r="BW27" s="70">
        <v>554</v>
      </c>
      <c r="BX27" s="70">
        <v>13035</v>
      </c>
      <c r="BY27" s="70">
        <v>7644</v>
      </c>
      <c r="BZ27" s="70">
        <v>3683</v>
      </c>
      <c r="CA27" s="70">
        <v>3961</v>
      </c>
      <c r="CB27" s="70">
        <v>5391</v>
      </c>
      <c r="CC27" s="70">
        <v>337</v>
      </c>
      <c r="CD27" s="70">
        <v>1735</v>
      </c>
      <c r="CE27" s="70">
        <v>3319</v>
      </c>
      <c r="CF27" s="70">
        <v>12115</v>
      </c>
      <c r="CG27" s="70">
        <v>12115</v>
      </c>
      <c r="CH27" s="70">
        <v>8897</v>
      </c>
      <c r="CI27" s="70">
        <v>3218</v>
      </c>
      <c r="CJ27" s="70">
        <v>13544</v>
      </c>
      <c r="CK27" s="70">
        <v>4644</v>
      </c>
      <c r="CL27" s="70">
        <v>8900</v>
      </c>
      <c r="CM27" s="70">
        <v>4826</v>
      </c>
      <c r="CN27" s="70">
        <v>3999</v>
      </c>
      <c r="CO27" s="70">
        <v>75</v>
      </c>
      <c r="CP27" s="70">
        <v>68293</v>
      </c>
      <c r="CQ27" s="70">
        <v>26139</v>
      </c>
      <c r="CR27" s="70">
        <v>13647</v>
      </c>
      <c r="CS27" s="70">
        <v>28507</v>
      </c>
      <c r="CT27" s="70">
        <v>799650</v>
      </c>
      <c r="CU27" s="70">
        <v>200034</v>
      </c>
      <c r="CV27" s="70">
        <v>127208</v>
      </c>
      <c r="CW27" s="70">
        <v>18457</v>
      </c>
      <c r="CX27" s="70">
        <v>43596</v>
      </c>
      <c r="CY27" s="70">
        <v>65155</v>
      </c>
      <c r="CZ27" s="70">
        <v>44571</v>
      </c>
      <c r="DA27" s="70">
        <v>19919</v>
      </c>
      <c r="DB27" s="70">
        <v>2472</v>
      </c>
      <c r="DC27" s="70">
        <v>17447</v>
      </c>
      <c r="DD27" s="70">
        <v>2484</v>
      </c>
      <c r="DE27" s="70">
        <v>3475</v>
      </c>
      <c r="DF27" s="70">
        <v>10815</v>
      </c>
      <c r="DG27" s="70">
        <v>7878</v>
      </c>
      <c r="DH27" s="70">
        <v>28255</v>
      </c>
      <c r="DI27" s="70">
        <v>6664</v>
      </c>
      <c r="DJ27" s="70">
        <v>21591</v>
      </c>
      <c r="DK27" s="70">
        <v>66706</v>
      </c>
      <c r="DL27" s="70">
        <v>19809</v>
      </c>
      <c r="DM27" s="70">
        <v>9123</v>
      </c>
      <c r="DN27" s="70">
        <v>10686</v>
      </c>
      <c r="DO27" s="70">
        <v>6034</v>
      </c>
      <c r="DP27" s="70">
        <v>4652</v>
      </c>
      <c r="DQ27" s="70">
        <v>22867</v>
      </c>
      <c r="DR27" s="70">
        <v>22867</v>
      </c>
      <c r="DS27" s="70">
        <v>24030</v>
      </c>
      <c r="DT27" s="70">
        <v>19011</v>
      </c>
      <c r="DU27" s="70">
        <v>5019</v>
      </c>
      <c r="DV27" s="70">
        <v>55100</v>
      </c>
      <c r="DW27" s="70">
        <v>35020</v>
      </c>
      <c r="DX27" s="70">
        <v>10235</v>
      </c>
      <c r="DY27" s="70">
        <v>10234</v>
      </c>
      <c r="DZ27" s="70"/>
      <c r="EA27" s="70">
        <v>9845</v>
      </c>
      <c r="EB27" s="70">
        <v>151055</v>
      </c>
      <c r="EC27" s="70">
        <v>151055</v>
      </c>
      <c r="ED27" s="70">
        <v>26894</v>
      </c>
      <c r="EE27" s="70">
        <v>121238</v>
      </c>
      <c r="EF27" s="70">
        <v>2923</v>
      </c>
      <c r="EG27" s="70">
        <v>112134</v>
      </c>
      <c r="EH27" s="70">
        <v>68057</v>
      </c>
      <c r="EI27" s="70">
        <v>45320</v>
      </c>
      <c r="EJ27" s="70">
        <v>31867</v>
      </c>
      <c r="EK27" s="70">
        <v>21904</v>
      </c>
      <c r="EL27" s="70">
        <v>12259</v>
      </c>
      <c r="EM27" s="70">
        <v>9645</v>
      </c>
      <c r="EN27" s="70">
        <v>9963</v>
      </c>
      <c r="EO27" s="70">
        <v>13453</v>
      </c>
      <c r="EP27" s="70">
        <v>7583</v>
      </c>
      <c r="EQ27" s="70">
        <v>7583</v>
      </c>
      <c r="ER27" s="70">
        <v>15154</v>
      </c>
      <c r="ES27" s="70">
        <v>9009</v>
      </c>
      <c r="ET27" s="70">
        <v>6145</v>
      </c>
      <c r="EU27" s="70">
        <v>4878</v>
      </c>
      <c r="EV27" s="70">
        <v>1267</v>
      </c>
      <c r="EW27" s="70">
        <v>44077</v>
      </c>
      <c r="EX27" s="70">
        <v>12779</v>
      </c>
      <c r="EY27" s="70">
        <v>12178</v>
      </c>
      <c r="EZ27" s="70">
        <v>3589</v>
      </c>
      <c r="FA27" s="70">
        <v>15531</v>
      </c>
      <c r="FB27" s="70">
        <v>1789</v>
      </c>
      <c r="FC27" s="70">
        <v>4039</v>
      </c>
      <c r="FD27" s="70">
        <v>9703</v>
      </c>
      <c r="FE27" s="70">
        <v>181145</v>
      </c>
      <c r="FF27" s="70">
        <v>54683</v>
      </c>
      <c r="FG27" s="70">
        <v>54683</v>
      </c>
      <c r="FH27" s="70">
        <v>59353</v>
      </c>
      <c r="FI27" s="70">
        <v>59353</v>
      </c>
      <c r="FJ27" s="70">
        <v>67109</v>
      </c>
      <c r="FK27" s="70">
        <v>47148</v>
      </c>
      <c r="FL27" s="70">
        <v>47148</v>
      </c>
      <c r="FM27" s="70">
        <v>19961</v>
      </c>
      <c r="FN27" s="70">
        <v>10055</v>
      </c>
      <c r="FO27" s="70">
        <v>9906</v>
      </c>
      <c r="FP27" s="70">
        <v>33476</v>
      </c>
      <c r="FQ27" s="70">
        <v>14005</v>
      </c>
      <c r="FR27" s="70">
        <v>8479</v>
      </c>
      <c r="FS27" s="70">
        <v>4136</v>
      </c>
      <c r="FT27" s="70">
        <v>1484</v>
      </c>
      <c r="FU27" s="70">
        <v>2859</v>
      </c>
      <c r="FV27" s="70">
        <v>5526</v>
      </c>
      <c r="FW27" s="70">
        <v>16685</v>
      </c>
      <c r="FX27" s="70">
        <v>4434</v>
      </c>
      <c r="FY27" s="70">
        <v>1478</v>
      </c>
      <c r="FZ27" s="70">
        <v>10773</v>
      </c>
      <c r="GA27" s="70">
        <v>2786</v>
      </c>
      <c r="GB27" s="70">
        <v>2786</v>
      </c>
    </row>
    <row r="28" spans="2:184" x14ac:dyDescent="0.25">
      <c r="B28" s="70"/>
      <c r="C28" s="42">
        <v>2003</v>
      </c>
      <c r="D28" s="70">
        <v>1130746</v>
      </c>
      <c r="E28" s="70">
        <v>11047</v>
      </c>
      <c r="F28" s="70">
        <v>10446</v>
      </c>
      <c r="G28" s="70">
        <v>235</v>
      </c>
      <c r="H28" s="70">
        <v>366</v>
      </c>
      <c r="I28" s="70">
        <v>265257</v>
      </c>
      <c r="J28" s="70">
        <v>193859</v>
      </c>
      <c r="K28" s="70">
        <v>18725</v>
      </c>
      <c r="L28" s="70">
        <v>307</v>
      </c>
      <c r="M28" s="70">
        <v>15870</v>
      </c>
      <c r="N28" s="70"/>
      <c r="O28" s="70">
        <v>1510</v>
      </c>
      <c r="P28" s="70">
        <v>1037</v>
      </c>
      <c r="Q28" s="70">
        <v>147126</v>
      </c>
      <c r="R28" s="70">
        <v>23938</v>
      </c>
      <c r="S28" s="70">
        <v>18653</v>
      </c>
      <c r="T28" s="70">
        <v>2817</v>
      </c>
      <c r="U28" s="70">
        <v>2115</v>
      </c>
      <c r="V28" s="70">
        <v>125</v>
      </c>
      <c r="W28" s="70">
        <v>1783</v>
      </c>
      <c r="X28" s="70">
        <v>874</v>
      </c>
      <c r="Y28" s="70">
        <v>3378</v>
      </c>
      <c r="Z28" s="70">
        <v>7061</v>
      </c>
      <c r="AA28" s="70">
        <v>500</v>
      </c>
      <c r="AB28" s="70">
        <v>3847</v>
      </c>
      <c r="AC28" s="70">
        <v>2766</v>
      </c>
      <c r="AD28" s="70">
        <v>1081</v>
      </c>
      <c r="AE28" s="70">
        <v>1438</v>
      </c>
      <c r="AF28" s="70">
        <v>5402</v>
      </c>
      <c r="AG28" s="70">
        <v>2935</v>
      </c>
      <c r="AH28" s="70">
        <v>2140</v>
      </c>
      <c r="AI28" s="70">
        <v>327</v>
      </c>
      <c r="AJ28" s="70">
        <v>10681</v>
      </c>
      <c r="AK28" s="70">
        <v>2007</v>
      </c>
      <c r="AL28" s="70">
        <v>3449</v>
      </c>
      <c r="AM28" s="70">
        <v>5225</v>
      </c>
      <c r="AN28" s="70">
        <v>1503</v>
      </c>
      <c r="AO28" s="70">
        <v>1503</v>
      </c>
      <c r="AP28" s="70">
        <v>9855</v>
      </c>
      <c r="AQ28" s="70">
        <v>9855</v>
      </c>
      <c r="AR28" s="70">
        <v>1145</v>
      </c>
      <c r="AS28" s="70">
        <v>3646</v>
      </c>
      <c r="AT28" s="70">
        <v>656</v>
      </c>
      <c r="AU28" s="70">
        <v>927</v>
      </c>
      <c r="AV28" s="70">
        <v>2316</v>
      </c>
      <c r="AW28" s="70">
        <v>1165</v>
      </c>
      <c r="AX28" s="70">
        <v>9945</v>
      </c>
      <c r="AY28" s="70">
        <v>9945</v>
      </c>
      <c r="AZ28" s="70">
        <v>12967</v>
      </c>
      <c r="BA28" s="70">
        <v>7776</v>
      </c>
      <c r="BB28" s="70">
        <v>5191</v>
      </c>
      <c r="BC28" s="70">
        <v>2932</v>
      </c>
      <c r="BD28" s="70">
        <v>2259</v>
      </c>
      <c r="BE28" s="70">
        <v>17768</v>
      </c>
      <c r="BF28" s="70">
        <v>4961</v>
      </c>
      <c r="BG28" s="70">
        <v>2179</v>
      </c>
      <c r="BH28" s="70">
        <v>2782</v>
      </c>
      <c r="BI28" s="70">
        <v>12807</v>
      </c>
      <c r="BJ28" s="70">
        <v>12194</v>
      </c>
      <c r="BK28" s="70">
        <v>613</v>
      </c>
      <c r="BL28" s="70">
        <v>8333</v>
      </c>
      <c r="BM28" s="70">
        <v>8333</v>
      </c>
      <c r="BN28" s="70">
        <v>4952</v>
      </c>
      <c r="BO28" s="70">
        <v>4952</v>
      </c>
      <c r="BP28" s="70">
        <v>11892</v>
      </c>
      <c r="BQ28" s="70">
        <v>11892</v>
      </c>
      <c r="BR28" s="70">
        <v>16869</v>
      </c>
      <c r="BS28" s="70">
        <v>8209</v>
      </c>
      <c r="BT28" s="70">
        <v>8660</v>
      </c>
      <c r="BU28" s="70">
        <v>904</v>
      </c>
      <c r="BV28" s="70">
        <v>7177</v>
      </c>
      <c r="BW28" s="70">
        <v>579</v>
      </c>
      <c r="BX28" s="70">
        <v>13021</v>
      </c>
      <c r="BY28" s="70">
        <v>8095</v>
      </c>
      <c r="BZ28" s="70">
        <v>3882</v>
      </c>
      <c r="CA28" s="70">
        <v>4213</v>
      </c>
      <c r="CB28" s="70">
        <v>4926</v>
      </c>
      <c r="CC28" s="70">
        <v>343</v>
      </c>
      <c r="CD28" s="70">
        <v>1570</v>
      </c>
      <c r="CE28" s="70">
        <v>3013</v>
      </c>
      <c r="CF28" s="70">
        <v>13311</v>
      </c>
      <c r="CG28" s="70">
        <v>13311</v>
      </c>
      <c r="CH28" s="70">
        <v>9922</v>
      </c>
      <c r="CI28" s="70">
        <v>3389</v>
      </c>
      <c r="CJ28" s="70">
        <v>14697</v>
      </c>
      <c r="CK28" s="70">
        <v>4766</v>
      </c>
      <c r="CL28" s="70">
        <v>9931</v>
      </c>
      <c r="CM28" s="70">
        <v>5107</v>
      </c>
      <c r="CN28" s="70">
        <v>4744</v>
      </c>
      <c r="CO28" s="70">
        <v>80</v>
      </c>
      <c r="CP28" s="70">
        <v>71398</v>
      </c>
      <c r="CQ28" s="70">
        <v>27093</v>
      </c>
      <c r="CR28" s="70">
        <v>13904</v>
      </c>
      <c r="CS28" s="70">
        <v>30401</v>
      </c>
      <c r="CT28" s="70">
        <v>854442</v>
      </c>
      <c r="CU28" s="70">
        <v>210242</v>
      </c>
      <c r="CV28" s="70">
        <v>132553</v>
      </c>
      <c r="CW28" s="70">
        <v>20301</v>
      </c>
      <c r="CX28" s="70">
        <v>45469</v>
      </c>
      <c r="CY28" s="70">
        <v>66783</v>
      </c>
      <c r="CZ28" s="70">
        <v>47596</v>
      </c>
      <c r="DA28" s="70">
        <v>20432</v>
      </c>
      <c r="DB28" s="70">
        <v>2337</v>
      </c>
      <c r="DC28" s="70">
        <v>18095</v>
      </c>
      <c r="DD28" s="70">
        <v>2959</v>
      </c>
      <c r="DE28" s="70">
        <v>3704</v>
      </c>
      <c r="DF28" s="70">
        <v>12369</v>
      </c>
      <c r="DG28" s="70">
        <v>8132</v>
      </c>
      <c r="DH28" s="70">
        <v>30093</v>
      </c>
      <c r="DI28" s="70">
        <v>7368</v>
      </c>
      <c r="DJ28" s="70">
        <v>22725</v>
      </c>
      <c r="DK28" s="70">
        <v>72331</v>
      </c>
      <c r="DL28" s="70">
        <v>20775</v>
      </c>
      <c r="DM28" s="70">
        <v>9265</v>
      </c>
      <c r="DN28" s="70">
        <v>11510</v>
      </c>
      <c r="DO28" s="70">
        <v>6756</v>
      </c>
      <c r="DP28" s="70">
        <v>4754</v>
      </c>
      <c r="DQ28" s="70">
        <v>23593</v>
      </c>
      <c r="DR28" s="70">
        <v>23593</v>
      </c>
      <c r="DS28" s="70">
        <v>27963</v>
      </c>
      <c r="DT28" s="70">
        <v>22887</v>
      </c>
      <c r="DU28" s="70">
        <v>5076</v>
      </c>
      <c r="DV28" s="70">
        <v>64017</v>
      </c>
      <c r="DW28" s="70">
        <v>40146</v>
      </c>
      <c r="DX28" s="70">
        <v>13254</v>
      </c>
      <c r="DY28" s="70">
        <v>13253</v>
      </c>
      <c r="DZ28" s="70"/>
      <c r="EA28" s="70">
        <v>10617</v>
      </c>
      <c r="EB28" s="70">
        <v>156252</v>
      </c>
      <c r="EC28" s="70">
        <v>156252</v>
      </c>
      <c r="ED28" s="70">
        <v>28423</v>
      </c>
      <c r="EE28" s="70">
        <v>124893</v>
      </c>
      <c r="EF28" s="70">
        <v>2936</v>
      </c>
      <c r="EG28" s="70">
        <v>118950</v>
      </c>
      <c r="EH28" s="70">
        <v>73069</v>
      </c>
      <c r="EI28" s="70">
        <v>48402</v>
      </c>
      <c r="EJ28" s="70">
        <v>34304</v>
      </c>
      <c r="EK28" s="70">
        <v>23373</v>
      </c>
      <c r="EL28" s="70">
        <v>13717</v>
      </c>
      <c r="EM28" s="70">
        <v>9656</v>
      </c>
      <c r="EN28" s="70">
        <v>10931</v>
      </c>
      <c r="EO28" s="70">
        <v>14098</v>
      </c>
      <c r="EP28" s="70">
        <v>8047</v>
      </c>
      <c r="EQ28" s="70">
        <v>8047</v>
      </c>
      <c r="ER28" s="70">
        <v>16620</v>
      </c>
      <c r="ES28" s="70">
        <v>10250</v>
      </c>
      <c r="ET28" s="70">
        <v>6370</v>
      </c>
      <c r="EU28" s="70">
        <v>5059</v>
      </c>
      <c r="EV28" s="70">
        <v>1311</v>
      </c>
      <c r="EW28" s="70">
        <v>45881</v>
      </c>
      <c r="EX28" s="70">
        <v>12899</v>
      </c>
      <c r="EY28" s="70">
        <v>13562</v>
      </c>
      <c r="EZ28" s="70">
        <v>3590</v>
      </c>
      <c r="FA28" s="70">
        <v>15830</v>
      </c>
      <c r="FB28" s="70">
        <v>1924</v>
      </c>
      <c r="FC28" s="70">
        <v>4033</v>
      </c>
      <c r="FD28" s="70">
        <v>9873</v>
      </c>
      <c r="FE28" s="70">
        <v>196738</v>
      </c>
      <c r="FF28" s="70">
        <v>59630</v>
      </c>
      <c r="FG28" s="70">
        <v>59630</v>
      </c>
      <c r="FH28" s="70">
        <v>62746</v>
      </c>
      <c r="FI28" s="70">
        <v>62746</v>
      </c>
      <c r="FJ28" s="70">
        <v>74362</v>
      </c>
      <c r="FK28" s="70">
        <v>52285</v>
      </c>
      <c r="FL28" s="70">
        <v>52285</v>
      </c>
      <c r="FM28" s="70">
        <v>22077</v>
      </c>
      <c r="FN28" s="70">
        <v>10816</v>
      </c>
      <c r="FO28" s="70">
        <v>11261</v>
      </c>
      <c r="FP28" s="70">
        <v>35912</v>
      </c>
      <c r="FQ28" s="70">
        <v>16211</v>
      </c>
      <c r="FR28" s="70">
        <v>9560</v>
      </c>
      <c r="FS28" s="70">
        <v>3919</v>
      </c>
      <c r="FT28" s="70">
        <v>1766</v>
      </c>
      <c r="FU28" s="70">
        <v>3875</v>
      </c>
      <c r="FV28" s="70">
        <v>6651</v>
      </c>
      <c r="FW28" s="70">
        <v>16785</v>
      </c>
      <c r="FX28" s="70">
        <v>4621</v>
      </c>
      <c r="FY28" s="70">
        <v>1310</v>
      </c>
      <c r="FZ28" s="70">
        <v>10854</v>
      </c>
      <c r="GA28" s="70">
        <v>2916</v>
      </c>
      <c r="GB28" s="70">
        <v>2916</v>
      </c>
    </row>
    <row r="29" spans="2:184" x14ac:dyDescent="0.25">
      <c r="B29" s="70"/>
      <c r="C29" s="42">
        <v>2004</v>
      </c>
      <c r="D29" s="70">
        <v>1184235</v>
      </c>
      <c r="E29" s="70">
        <v>10101</v>
      </c>
      <c r="F29" s="70">
        <v>9426</v>
      </c>
      <c r="G29" s="70">
        <v>267</v>
      </c>
      <c r="H29" s="70">
        <v>408</v>
      </c>
      <c r="I29" s="70">
        <v>267900</v>
      </c>
      <c r="J29" s="70">
        <v>194957</v>
      </c>
      <c r="K29" s="70">
        <v>19948</v>
      </c>
      <c r="L29" s="70">
        <v>105</v>
      </c>
      <c r="M29" s="70">
        <v>17172</v>
      </c>
      <c r="N29" s="70"/>
      <c r="O29" s="70">
        <v>1422</v>
      </c>
      <c r="P29" s="70">
        <v>1248</v>
      </c>
      <c r="Q29" s="70">
        <v>145938</v>
      </c>
      <c r="R29" s="70">
        <v>24535</v>
      </c>
      <c r="S29" s="70">
        <v>19014</v>
      </c>
      <c r="T29" s="70">
        <v>2855</v>
      </c>
      <c r="U29" s="70">
        <v>2179</v>
      </c>
      <c r="V29" s="70">
        <v>130</v>
      </c>
      <c r="W29" s="70">
        <v>1739</v>
      </c>
      <c r="X29" s="70">
        <v>913</v>
      </c>
      <c r="Y29" s="70">
        <v>3572</v>
      </c>
      <c r="Z29" s="70">
        <v>7065</v>
      </c>
      <c r="AA29" s="70">
        <v>561</v>
      </c>
      <c r="AB29" s="70">
        <v>3950</v>
      </c>
      <c r="AC29" s="70">
        <v>2745</v>
      </c>
      <c r="AD29" s="70">
        <v>1205</v>
      </c>
      <c r="AE29" s="70">
        <v>1571</v>
      </c>
      <c r="AF29" s="70">
        <v>4738</v>
      </c>
      <c r="AG29" s="70">
        <v>2510</v>
      </c>
      <c r="AH29" s="70">
        <v>1921</v>
      </c>
      <c r="AI29" s="70">
        <v>307</v>
      </c>
      <c r="AJ29" s="70">
        <v>10627</v>
      </c>
      <c r="AK29" s="70">
        <v>2292</v>
      </c>
      <c r="AL29" s="70">
        <v>3075</v>
      </c>
      <c r="AM29" s="70">
        <v>5260</v>
      </c>
      <c r="AN29" s="70">
        <v>1984</v>
      </c>
      <c r="AO29" s="70">
        <v>1984</v>
      </c>
      <c r="AP29" s="70">
        <v>8274</v>
      </c>
      <c r="AQ29" s="70">
        <v>8274</v>
      </c>
      <c r="AR29" s="70">
        <v>949</v>
      </c>
      <c r="AS29" s="70">
        <v>2531</v>
      </c>
      <c r="AT29" s="70">
        <v>328</v>
      </c>
      <c r="AU29" s="70">
        <v>925</v>
      </c>
      <c r="AV29" s="70">
        <v>2263</v>
      </c>
      <c r="AW29" s="70">
        <v>1278</v>
      </c>
      <c r="AX29" s="70">
        <v>10347</v>
      </c>
      <c r="AY29" s="70">
        <v>10347</v>
      </c>
      <c r="AZ29" s="70">
        <v>13033</v>
      </c>
      <c r="BA29" s="70">
        <v>7855</v>
      </c>
      <c r="BB29" s="70">
        <v>5178</v>
      </c>
      <c r="BC29" s="70">
        <v>2859</v>
      </c>
      <c r="BD29" s="70">
        <v>2319</v>
      </c>
      <c r="BE29" s="70">
        <v>16457</v>
      </c>
      <c r="BF29" s="70">
        <v>4303</v>
      </c>
      <c r="BG29" s="70">
        <v>1557</v>
      </c>
      <c r="BH29" s="70">
        <v>2746</v>
      </c>
      <c r="BI29" s="70">
        <v>12154</v>
      </c>
      <c r="BJ29" s="70">
        <v>11326</v>
      </c>
      <c r="BK29" s="70">
        <v>828</v>
      </c>
      <c r="BL29" s="70">
        <v>9599</v>
      </c>
      <c r="BM29" s="70">
        <v>9599</v>
      </c>
      <c r="BN29" s="70">
        <v>4872</v>
      </c>
      <c r="BO29" s="70">
        <v>4872</v>
      </c>
      <c r="BP29" s="70">
        <v>11739</v>
      </c>
      <c r="BQ29" s="70">
        <v>11739</v>
      </c>
      <c r="BR29" s="70">
        <v>17332</v>
      </c>
      <c r="BS29" s="70">
        <v>7787</v>
      </c>
      <c r="BT29" s="70">
        <v>9545</v>
      </c>
      <c r="BU29" s="70">
        <v>1077</v>
      </c>
      <c r="BV29" s="70">
        <v>7790</v>
      </c>
      <c r="BW29" s="70">
        <v>678</v>
      </c>
      <c r="BX29" s="70">
        <v>12401</v>
      </c>
      <c r="BY29" s="70">
        <v>7560</v>
      </c>
      <c r="BZ29" s="70">
        <v>3473</v>
      </c>
      <c r="CA29" s="70">
        <v>4087</v>
      </c>
      <c r="CB29" s="70">
        <v>4841</v>
      </c>
      <c r="CC29" s="70">
        <v>357</v>
      </c>
      <c r="CD29" s="70">
        <v>1612</v>
      </c>
      <c r="CE29" s="70">
        <v>2872</v>
      </c>
      <c r="CF29" s="70">
        <v>14379</v>
      </c>
      <c r="CG29" s="70">
        <v>14379</v>
      </c>
      <c r="CH29" s="70">
        <v>10525</v>
      </c>
      <c r="CI29" s="70">
        <v>3854</v>
      </c>
      <c r="CJ29" s="70">
        <v>14692</v>
      </c>
      <c r="CK29" s="70">
        <v>4727</v>
      </c>
      <c r="CL29" s="70">
        <v>9965</v>
      </c>
      <c r="CM29" s="70">
        <v>5304</v>
      </c>
      <c r="CN29" s="70">
        <v>4580</v>
      </c>
      <c r="CO29" s="70">
        <v>81</v>
      </c>
      <c r="CP29" s="70">
        <v>72943</v>
      </c>
      <c r="CQ29" s="70">
        <v>26830</v>
      </c>
      <c r="CR29" s="70">
        <v>14291</v>
      </c>
      <c r="CS29" s="70">
        <v>31822</v>
      </c>
      <c r="CT29" s="70">
        <v>906234</v>
      </c>
      <c r="CU29" s="70">
        <v>217754</v>
      </c>
      <c r="CV29" s="70">
        <v>136981</v>
      </c>
      <c r="CW29" s="70">
        <v>20143</v>
      </c>
      <c r="CX29" s="70">
        <v>47637</v>
      </c>
      <c r="CY29" s="70">
        <v>69201</v>
      </c>
      <c r="CZ29" s="70">
        <v>48583</v>
      </c>
      <c r="DA29" s="70">
        <v>21002</v>
      </c>
      <c r="DB29" s="70">
        <v>2444</v>
      </c>
      <c r="DC29" s="70">
        <v>18558</v>
      </c>
      <c r="DD29" s="70">
        <v>3363</v>
      </c>
      <c r="DE29" s="70">
        <v>3694</v>
      </c>
      <c r="DF29" s="70">
        <v>12398</v>
      </c>
      <c r="DG29" s="70">
        <v>8126</v>
      </c>
      <c r="DH29" s="70">
        <v>32190</v>
      </c>
      <c r="DI29" s="70">
        <v>7865</v>
      </c>
      <c r="DJ29" s="70">
        <v>24325</v>
      </c>
      <c r="DK29" s="70">
        <v>75499</v>
      </c>
      <c r="DL29" s="70">
        <v>21849</v>
      </c>
      <c r="DM29" s="70">
        <v>9697</v>
      </c>
      <c r="DN29" s="70">
        <v>12152</v>
      </c>
      <c r="DO29" s="70">
        <v>7213</v>
      </c>
      <c r="DP29" s="70">
        <v>4939</v>
      </c>
      <c r="DQ29" s="70">
        <v>25073</v>
      </c>
      <c r="DR29" s="70">
        <v>25073</v>
      </c>
      <c r="DS29" s="70">
        <v>28577</v>
      </c>
      <c r="DT29" s="70">
        <v>23240</v>
      </c>
      <c r="DU29" s="70">
        <v>5337</v>
      </c>
      <c r="DV29" s="70">
        <v>75639</v>
      </c>
      <c r="DW29" s="70">
        <v>48011</v>
      </c>
      <c r="DX29" s="70">
        <v>16903</v>
      </c>
      <c r="DY29" s="70">
        <v>16902</v>
      </c>
      <c r="DZ29" s="70"/>
      <c r="EA29" s="70">
        <v>10725</v>
      </c>
      <c r="EB29" s="70">
        <v>159757</v>
      </c>
      <c r="EC29" s="70">
        <v>159757</v>
      </c>
      <c r="ED29" s="70">
        <v>27180</v>
      </c>
      <c r="EE29" s="70">
        <v>128855</v>
      </c>
      <c r="EF29" s="70">
        <v>3722</v>
      </c>
      <c r="EG29" s="70">
        <v>126333</v>
      </c>
      <c r="EH29" s="70">
        <v>78728</v>
      </c>
      <c r="EI29" s="70">
        <v>51852</v>
      </c>
      <c r="EJ29" s="70">
        <v>36311</v>
      </c>
      <c r="EK29" s="70">
        <v>25721</v>
      </c>
      <c r="EL29" s="70">
        <v>15339</v>
      </c>
      <c r="EM29" s="70">
        <v>10382</v>
      </c>
      <c r="EN29" s="70">
        <v>10590</v>
      </c>
      <c r="EO29" s="70">
        <v>15541</v>
      </c>
      <c r="EP29" s="70">
        <v>9254</v>
      </c>
      <c r="EQ29" s="70">
        <v>9254</v>
      </c>
      <c r="ER29" s="70">
        <v>17622</v>
      </c>
      <c r="ES29" s="70">
        <v>10834</v>
      </c>
      <c r="ET29" s="70">
        <v>6788</v>
      </c>
      <c r="EU29" s="70">
        <v>5360</v>
      </c>
      <c r="EV29" s="70">
        <v>1428</v>
      </c>
      <c r="EW29" s="70">
        <v>47605</v>
      </c>
      <c r="EX29" s="70">
        <v>12950</v>
      </c>
      <c r="EY29" s="70">
        <v>14174</v>
      </c>
      <c r="EZ29" s="70">
        <v>3617</v>
      </c>
      <c r="FA29" s="70">
        <v>16864</v>
      </c>
      <c r="FB29" s="70">
        <v>1946</v>
      </c>
      <c r="FC29" s="70">
        <v>4660</v>
      </c>
      <c r="FD29" s="70">
        <v>10258</v>
      </c>
      <c r="FE29" s="70">
        <v>212462</v>
      </c>
      <c r="FF29" s="70">
        <v>63182</v>
      </c>
      <c r="FG29" s="70">
        <v>63182</v>
      </c>
      <c r="FH29" s="70">
        <v>67392</v>
      </c>
      <c r="FI29" s="70">
        <v>67392</v>
      </c>
      <c r="FJ29" s="70">
        <v>81888</v>
      </c>
      <c r="FK29" s="70">
        <v>58132</v>
      </c>
      <c r="FL29" s="70">
        <v>58132</v>
      </c>
      <c r="FM29" s="70">
        <v>23756</v>
      </c>
      <c r="FN29" s="70">
        <v>11738</v>
      </c>
      <c r="FO29" s="70">
        <v>12018</v>
      </c>
      <c r="FP29" s="70">
        <v>38790</v>
      </c>
      <c r="FQ29" s="70">
        <v>17534</v>
      </c>
      <c r="FR29" s="70">
        <v>10370</v>
      </c>
      <c r="FS29" s="70">
        <v>4091</v>
      </c>
      <c r="FT29" s="70">
        <v>1843</v>
      </c>
      <c r="FU29" s="70">
        <v>4436</v>
      </c>
      <c r="FV29" s="70">
        <v>7164</v>
      </c>
      <c r="FW29" s="70">
        <v>18193</v>
      </c>
      <c r="FX29" s="70">
        <v>5180</v>
      </c>
      <c r="FY29" s="70">
        <v>1547</v>
      </c>
      <c r="FZ29" s="70">
        <v>11466</v>
      </c>
      <c r="GA29" s="70">
        <v>3063</v>
      </c>
      <c r="GB29" s="70">
        <v>3063</v>
      </c>
    </row>
    <row r="30" spans="2:184" x14ac:dyDescent="0.25">
      <c r="B30" s="70"/>
      <c r="C30" s="42">
        <v>2005</v>
      </c>
      <c r="D30" s="70">
        <v>1254195</v>
      </c>
      <c r="E30" s="70">
        <v>7673</v>
      </c>
      <c r="F30" s="70">
        <v>6933</v>
      </c>
      <c r="G30" s="70">
        <v>245</v>
      </c>
      <c r="H30" s="70">
        <v>495</v>
      </c>
      <c r="I30" s="70">
        <v>282880</v>
      </c>
      <c r="J30" s="70">
        <v>202540</v>
      </c>
      <c r="K30" s="70">
        <v>23335</v>
      </c>
      <c r="L30" s="70">
        <v>110</v>
      </c>
      <c r="M30" s="70">
        <v>20472</v>
      </c>
      <c r="N30" s="70"/>
      <c r="O30" s="70">
        <v>1461</v>
      </c>
      <c r="P30" s="70">
        <v>1291</v>
      </c>
      <c r="Q30" s="70">
        <v>147597</v>
      </c>
      <c r="R30" s="70">
        <v>23987</v>
      </c>
      <c r="S30" s="70">
        <v>18662</v>
      </c>
      <c r="T30" s="70">
        <v>2669</v>
      </c>
      <c r="U30" s="70">
        <v>2125</v>
      </c>
      <c r="V30" s="70">
        <v>126</v>
      </c>
      <c r="W30" s="70">
        <v>1656</v>
      </c>
      <c r="X30" s="70">
        <v>937</v>
      </c>
      <c r="Y30" s="70">
        <v>3605</v>
      </c>
      <c r="Z30" s="70">
        <v>7024</v>
      </c>
      <c r="AA30" s="70">
        <v>520</v>
      </c>
      <c r="AB30" s="70">
        <v>4039</v>
      </c>
      <c r="AC30" s="70">
        <v>3003</v>
      </c>
      <c r="AD30" s="70">
        <v>1036</v>
      </c>
      <c r="AE30" s="70">
        <v>1286</v>
      </c>
      <c r="AF30" s="70">
        <v>4409</v>
      </c>
      <c r="AG30" s="70">
        <v>2542</v>
      </c>
      <c r="AH30" s="70">
        <v>1600</v>
      </c>
      <c r="AI30" s="70">
        <v>267</v>
      </c>
      <c r="AJ30" s="70">
        <v>11178</v>
      </c>
      <c r="AK30" s="70">
        <v>2279</v>
      </c>
      <c r="AL30" s="70">
        <v>3108</v>
      </c>
      <c r="AM30" s="70">
        <v>5791</v>
      </c>
      <c r="AN30" s="70">
        <v>1630</v>
      </c>
      <c r="AO30" s="70">
        <v>1630</v>
      </c>
      <c r="AP30" s="70">
        <v>9235</v>
      </c>
      <c r="AQ30" s="70">
        <v>9235</v>
      </c>
      <c r="AR30" s="70">
        <v>844</v>
      </c>
      <c r="AS30" s="70">
        <v>3287</v>
      </c>
      <c r="AT30" s="70">
        <v>543</v>
      </c>
      <c r="AU30" s="70">
        <v>885</v>
      </c>
      <c r="AV30" s="70">
        <v>2257</v>
      </c>
      <c r="AW30" s="70">
        <v>1419</v>
      </c>
      <c r="AX30" s="70">
        <v>10866</v>
      </c>
      <c r="AY30" s="70">
        <v>10866</v>
      </c>
      <c r="AZ30" s="70">
        <v>13248</v>
      </c>
      <c r="BA30" s="70">
        <v>7770</v>
      </c>
      <c r="BB30" s="70">
        <v>5478</v>
      </c>
      <c r="BC30" s="70">
        <v>2862</v>
      </c>
      <c r="BD30" s="70">
        <v>2616</v>
      </c>
      <c r="BE30" s="70">
        <v>17876</v>
      </c>
      <c r="BF30" s="70">
        <v>4928</v>
      </c>
      <c r="BG30" s="70">
        <v>1781</v>
      </c>
      <c r="BH30" s="70">
        <v>3147</v>
      </c>
      <c r="BI30" s="70">
        <v>12948</v>
      </c>
      <c r="BJ30" s="70">
        <v>12002</v>
      </c>
      <c r="BK30" s="70">
        <v>946</v>
      </c>
      <c r="BL30" s="70">
        <v>8814</v>
      </c>
      <c r="BM30" s="70">
        <v>8814</v>
      </c>
      <c r="BN30" s="70">
        <v>4628</v>
      </c>
      <c r="BO30" s="70">
        <v>4628</v>
      </c>
      <c r="BP30" s="70">
        <v>11824</v>
      </c>
      <c r="BQ30" s="70">
        <v>11824</v>
      </c>
      <c r="BR30" s="70">
        <v>17351</v>
      </c>
      <c r="BS30" s="70">
        <v>7810</v>
      </c>
      <c r="BT30" s="70">
        <v>9541</v>
      </c>
      <c r="BU30" s="70">
        <v>836</v>
      </c>
      <c r="BV30" s="70">
        <v>8050</v>
      </c>
      <c r="BW30" s="70">
        <v>655</v>
      </c>
      <c r="BX30" s="70">
        <v>12551</v>
      </c>
      <c r="BY30" s="70">
        <v>7793</v>
      </c>
      <c r="BZ30" s="70">
        <v>3679</v>
      </c>
      <c r="CA30" s="70">
        <v>4114</v>
      </c>
      <c r="CB30" s="70">
        <v>4758</v>
      </c>
      <c r="CC30" s="70">
        <v>315</v>
      </c>
      <c r="CD30" s="70">
        <v>1405</v>
      </c>
      <c r="CE30" s="70">
        <v>3038</v>
      </c>
      <c r="CF30" s="70">
        <v>15165</v>
      </c>
      <c r="CG30" s="70">
        <v>15165</v>
      </c>
      <c r="CH30" s="70">
        <v>11776</v>
      </c>
      <c r="CI30" s="70">
        <v>3389</v>
      </c>
      <c r="CJ30" s="70">
        <v>16443</v>
      </c>
      <c r="CK30" s="70">
        <v>5352</v>
      </c>
      <c r="CL30" s="70">
        <v>11091</v>
      </c>
      <c r="CM30" s="70">
        <v>5875</v>
      </c>
      <c r="CN30" s="70">
        <v>5120</v>
      </c>
      <c r="CO30" s="70">
        <v>96</v>
      </c>
      <c r="CP30" s="70">
        <v>80340</v>
      </c>
      <c r="CQ30" s="70">
        <v>29314</v>
      </c>
      <c r="CR30" s="70">
        <v>15005</v>
      </c>
      <c r="CS30" s="70">
        <v>36021</v>
      </c>
      <c r="CT30" s="70">
        <v>963642</v>
      </c>
      <c r="CU30" s="70">
        <v>225030</v>
      </c>
      <c r="CV30" s="70">
        <v>140550</v>
      </c>
      <c r="CW30" s="70">
        <v>21694</v>
      </c>
      <c r="CX30" s="70">
        <v>48508</v>
      </c>
      <c r="CY30" s="70">
        <v>70348</v>
      </c>
      <c r="CZ30" s="70">
        <v>49566</v>
      </c>
      <c r="DA30" s="70">
        <v>21047</v>
      </c>
      <c r="DB30" s="70">
        <v>2733</v>
      </c>
      <c r="DC30" s="70">
        <v>18314</v>
      </c>
      <c r="DD30" s="70">
        <v>3333</v>
      </c>
      <c r="DE30" s="70">
        <v>3777</v>
      </c>
      <c r="DF30" s="70">
        <v>12323</v>
      </c>
      <c r="DG30" s="70">
        <v>9086</v>
      </c>
      <c r="DH30" s="70">
        <v>34914</v>
      </c>
      <c r="DI30" s="70">
        <v>8872</v>
      </c>
      <c r="DJ30" s="70">
        <v>26042</v>
      </c>
      <c r="DK30" s="70">
        <v>79191</v>
      </c>
      <c r="DL30" s="70">
        <v>22337</v>
      </c>
      <c r="DM30" s="70">
        <v>9795</v>
      </c>
      <c r="DN30" s="70">
        <v>12542</v>
      </c>
      <c r="DO30" s="70">
        <v>7265</v>
      </c>
      <c r="DP30" s="70">
        <v>5277</v>
      </c>
      <c r="DQ30" s="70">
        <v>25094</v>
      </c>
      <c r="DR30" s="70">
        <v>25094</v>
      </c>
      <c r="DS30" s="70">
        <v>31760</v>
      </c>
      <c r="DT30" s="70">
        <v>25999</v>
      </c>
      <c r="DU30" s="70">
        <v>5761</v>
      </c>
      <c r="DV30" s="70">
        <v>91038</v>
      </c>
      <c r="DW30" s="70">
        <v>53443</v>
      </c>
      <c r="DX30" s="70">
        <v>26225</v>
      </c>
      <c r="DY30" s="70">
        <v>26224</v>
      </c>
      <c r="DZ30" s="70"/>
      <c r="EA30" s="70">
        <v>11370</v>
      </c>
      <c r="EB30" s="70">
        <v>166387</v>
      </c>
      <c r="EC30" s="70">
        <v>166387</v>
      </c>
      <c r="ED30" s="70">
        <v>29928</v>
      </c>
      <c r="EE30" s="70">
        <v>132496</v>
      </c>
      <c r="EF30" s="70">
        <v>3963</v>
      </c>
      <c r="EG30" s="70">
        <v>132042</v>
      </c>
      <c r="EH30" s="70">
        <v>82461</v>
      </c>
      <c r="EI30" s="70">
        <v>53715</v>
      </c>
      <c r="EJ30" s="70">
        <v>38208</v>
      </c>
      <c r="EK30" s="70">
        <v>27014</v>
      </c>
      <c r="EL30" s="70">
        <v>15431</v>
      </c>
      <c r="EM30" s="70">
        <v>11583</v>
      </c>
      <c r="EN30" s="70">
        <v>11194</v>
      </c>
      <c r="EO30" s="70">
        <v>15507</v>
      </c>
      <c r="EP30" s="70">
        <v>9755</v>
      </c>
      <c r="EQ30" s="70">
        <v>9755</v>
      </c>
      <c r="ER30" s="70">
        <v>18991</v>
      </c>
      <c r="ES30" s="70">
        <v>11607</v>
      </c>
      <c r="ET30" s="70">
        <v>7384</v>
      </c>
      <c r="EU30" s="70">
        <v>5690</v>
      </c>
      <c r="EV30" s="70">
        <v>1694</v>
      </c>
      <c r="EW30" s="70">
        <v>49581</v>
      </c>
      <c r="EX30" s="70">
        <v>13631</v>
      </c>
      <c r="EY30" s="70">
        <v>14632</v>
      </c>
      <c r="EZ30" s="70">
        <v>4016</v>
      </c>
      <c r="FA30" s="70">
        <v>17302</v>
      </c>
      <c r="FB30" s="70">
        <v>2049</v>
      </c>
      <c r="FC30" s="70">
        <v>4752</v>
      </c>
      <c r="FD30" s="70">
        <v>10501</v>
      </c>
      <c r="FE30" s="70">
        <v>228741</v>
      </c>
      <c r="FF30" s="70">
        <v>68547</v>
      </c>
      <c r="FG30" s="70">
        <v>68547</v>
      </c>
      <c r="FH30" s="70">
        <v>72638</v>
      </c>
      <c r="FI30" s="70">
        <v>72638</v>
      </c>
      <c r="FJ30" s="70">
        <v>87556</v>
      </c>
      <c r="FK30" s="70">
        <v>61882</v>
      </c>
      <c r="FL30" s="70">
        <v>61882</v>
      </c>
      <c r="FM30" s="70">
        <v>25674</v>
      </c>
      <c r="FN30" s="70">
        <v>12790</v>
      </c>
      <c r="FO30" s="70">
        <v>12884</v>
      </c>
      <c r="FP30" s="70">
        <v>41213</v>
      </c>
      <c r="FQ30" s="70">
        <v>18780</v>
      </c>
      <c r="FR30" s="70">
        <v>11161</v>
      </c>
      <c r="FS30" s="70">
        <v>4464</v>
      </c>
      <c r="FT30" s="70">
        <v>1995</v>
      </c>
      <c r="FU30" s="70">
        <v>4702</v>
      </c>
      <c r="FV30" s="70">
        <v>7619</v>
      </c>
      <c r="FW30" s="70">
        <v>19088</v>
      </c>
      <c r="FX30" s="70">
        <v>5562</v>
      </c>
      <c r="FY30" s="70">
        <v>1522</v>
      </c>
      <c r="FZ30" s="70">
        <v>12004</v>
      </c>
      <c r="GA30" s="70">
        <v>3345</v>
      </c>
      <c r="GB30" s="70">
        <v>3345</v>
      </c>
    </row>
    <row r="31" spans="2:184" x14ac:dyDescent="0.25">
      <c r="B31" s="70"/>
      <c r="C31" s="42">
        <v>2006</v>
      </c>
      <c r="D31" s="70">
        <v>1324608</v>
      </c>
      <c r="E31" s="70">
        <v>8840</v>
      </c>
      <c r="F31" s="70">
        <v>8046</v>
      </c>
      <c r="G31" s="70">
        <v>262</v>
      </c>
      <c r="H31" s="70">
        <v>532</v>
      </c>
      <c r="I31" s="70">
        <v>299150</v>
      </c>
      <c r="J31" s="70">
        <v>213567</v>
      </c>
      <c r="K31" s="70">
        <v>25278</v>
      </c>
      <c r="L31" s="70">
        <v>232</v>
      </c>
      <c r="M31" s="70">
        <v>21568</v>
      </c>
      <c r="N31" s="70"/>
      <c r="O31" s="70">
        <v>1677</v>
      </c>
      <c r="P31" s="70">
        <v>1800</v>
      </c>
      <c r="Q31" s="70">
        <v>150720</v>
      </c>
      <c r="R31" s="70">
        <v>25169</v>
      </c>
      <c r="S31" s="70">
        <v>19124</v>
      </c>
      <c r="T31" s="70">
        <v>2689</v>
      </c>
      <c r="U31" s="70">
        <v>2043</v>
      </c>
      <c r="V31" s="70">
        <v>92</v>
      </c>
      <c r="W31" s="70">
        <v>1882</v>
      </c>
      <c r="X31" s="70">
        <v>1098</v>
      </c>
      <c r="Y31" s="70">
        <v>3616</v>
      </c>
      <c r="Z31" s="70">
        <v>7127</v>
      </c>
      <c r="AA31" s="70">
        <v>577</v>
      </c>
      <c r="AB31" s="70">
        <v>4547</v>
      </c>
      <c r="AC31" s="70">
        <v>3476</v>
      </c>
      <c r="AD31" s="70">
        <v>1071</v>
      </c>
      <c r="AE31" s="70">
        <v>1498</v>
      </c>
      <c r="AF31" s="70">
        <v>4228</v>
      </c>
      <c r="AG31" s="70">
        <v>2479</v>
      </c>
      <c r="AH31" s="70">
        <v>1503</v>
      </c>
      <c r="AI31" s="70">
        <v>246</v>
      </c>
      <c r="AJ31" s="70">
        <v>11206</v>
      </c>
      <c r="AK31" s="70">
        <v>2315</v>
      </c>
      <c r="AL31" s="70">
        <v>2717</v>
      </c>
      <c r="AM31" s="70">
        <v>6174</v>
      </c>
      <c r="AN31" s="70">
        <v>979</v>
      </c>
      <c r="AO31" s="70">
        <v>979</v>
      </c>
      <c r="AP31" s="70">
        <v>9541</v>
      </c>
      <c r="AQ31" s="70">
        <v>9541</v>
      </c>
      <c r="AR31" s="70">
        <v>1166</v>
      </c>
      <c r="AS31" s="70">
        <v>3105</v>
      </c>
      <c r="AT31" s="70">
        <v>423</v>
      </c>
      <c r="AU31" s="70">
        <v>840</v>
      </c>
      <c r="AV31" s="70">
        <v>2285</v>
      </c>
      <c r="AW31" s="70">
        <v>1722</v>
      </c>
      <c r="AX31" s="70">
        <v>12491</v>
      </c>
      <c r="AY31" s="70">
        <v>12491</v>
      </c>
      <c r="AZ31" s="70">
        <v>12779</v>
      </c>
      <c r="BA31" s="70">
        <v>7367</v>
      </c>
      <c r="BB31" s="70">
        <v>5412</v>
      </c>
      <c r="BC31" s="70">
        <v>2725</v>
      </c>
      <c r="BD31" s="70">
        <v>2687</v>
      </c>
      <c r="BE31" s="70">
        <v>16971</v>
      </c>
      <c r="BF31" s="70">
        <v>4225</v>
      </c>
      <c r="BG31" s="70">
        <v>1853</v>
      </c>
      <c r="BH31" s="70">
        <v>2372</v>
      </c>
      <c r="BI31" s="70">
        <v>12746</v>
      </c>
      <c r="BJ31" s="70">
        <v>11634</v>
      </c>
      <c r="BK31" s="70">
        <v>1112</v>
      </c>
      <c r="BL31" s="70">
        <v>9188</v>
      </c>
      <c r="BM31" s="70">
        <v>9188</v>
      </c>
      <c r="BN31" s="70">
        <v>4654</v>
      </c>
      <c r="BO31" s="70">
        <v>4654</v>
      </c>
      <c r="BP31" s="70">
        <v>11886</v>
      </c>
      <c r="BQ31" s="70">
        <v>11886</v>
      </c>
      <c r="BR31" s="70">
        <v>18107</v>
      </c>
      <c r="BS31" s="70">
        <v>7848</v>
      </c>
      <c r="BT31" s="70">
        <v>10259</v>
      </c>
      <c r="BU31" s="70">
        <v>965</v>
      </c>
      <c r="BV31" s="70">
        <v>8626</v>
      </c>
      <c r="BW31" s="70">
        <v>668</v>
      </c>
      <c r="BX31" s="70">
        <v>13521</v>
      </c>
      <c r="BY31" s="70">
        <v>8311</v>
      </c>
      <c r="BZ31" s="70">
        <v>3929</v>
      </c>
      <c r="CA31" s="70">
        <v>4382</v>
      </c>
      <c r="CB31" s="70">
        <v>5210</v>
      </c>
      <c r="CC31" s="70">
        <v>373</v>
      </c>
      <c r="CD31" s="70">
        <v>1476</v>
      </c>
      <c r="CE31" s="70">
        <v>3361</v>
      </c>
      <c r="CF31" s="70">
        <v>20056</v>
      </c>
      <c r="CG31" s="70">
        <v>20056</v>
      </c>
      <c r="CH31" s="70">
        <v>15276</v>
      </c>
      <c r="CI31" s="70">
        <v>4780</v>
      </c>
      <c r="CJ31" s="70">
        <v>17513</v>
      </c>
      <c r="CK31" s="70">
        <v>5508</v>
      </c>
      <c r="CL31" s="70">
        <v>12005</v>
      </c>
      <c r="CM31" s="70">
        <v>6239</v>
      </c>
      <c r="CN31" s="70">
        <v>5662</v>
      </c>
      <c r="CO31" s="70">
        <v>104</v>
      </c>
      <c r="CP31" s="70">
        <v>85583</v>
      </c>
      <c r="CQ31" s="70">
        <v>30725</v>
      </c>
      <c r="CR31" s="70">
        <v>16426</v>
      </c>
      <c r="CS31" s="70">
        <v>38432</v>
      </c>
      <c r="CT31" s="70">
        <v>1016618</v>
      </c>
      <c r="CU31" s="70">
        <v>237341</v>
      </c>
      <c r="CV31" s="70">
        <v>149350</v>
      </c>
      <c r="CW31" s="70">
        <v>22477</v>
      </c>
      <c r="CX31" s="70">
        <v>51589</v>
      </c>
      <c r="CY31" s="70">
        <v>75284</v>
      </c>
      <c r="CZ31" s="70">
        <v>52176</v>
      </c>
      <c r="DA31" s="70">
        <v>21842</v>
      </c>
      <c r="DB31" s="70">
        <v>3071</v>
      </c>
      <c r="DC31" s="70">
        <v>18771</v>
      </c>
      <c r="DD31" s="70">
        <v>3381</v>
      </c>
      <c r="DE31" s="70">
        <v>4209</v>
      </c>
      <c r="DF31" s="70">
        <v>13458</v>
      </c>
      <c r="DG31" s="70">
        <v>9286</v>
      </c>
      <c r="DH31" s="70">
        <v>35815</v>
      </c>
      <c r="DI31" s="70">
        <v>9707</v>
      </c>
      <c r="DJ31" s="70">
        <v>26108</v>
      </c>
      <c r="DK31" s="70">
        <v>80012</v>
      </c>
      <c r="DL31" s="70">
        <v>21803</v>
      </c>
      <c r="DM31" s="70">
        <v>9547</v>
      </c>
      <c r="DN31" s="70">
        <v>12256</v>
      </c>
      <c r="DO31" s="70">
        <v>6708</v>
      </c>
      <c r="DP31" s="70">
        <v>5548</v>
      </c>
      <c r="DQ31" s="70">
        <v>25859</v>
      </c>
      <c r="DR31" s="70">
        <v>25859</v>
      </c>
      <c r="DS31" s="70">
        <v>32350</v>
      </c>
      <c r="DT31" s="70">
        <v>26281</v>
      </c>
      <c r="DU31" s="70">
        <v>6069</v>
      </c>
      <c r="DV31" s="70">
        <v>98870</v>
      </c>
      <c r="DW31" s="70">
        <v>64445</v>
      </c>
      <c r="DX31" s="70">
        <v>20316</v>
      </c>
      <c r="DY31" s="70">
        <v>20315</v>
      </c>
      <c r="DZ31" s="70"/>
      <c r="EA31" s="70">
        <v>14109</v>
      </c>
      <c r="EB31" s="70">
        <v>173242</v>
      </c>
      <c r="EC31" s="70">
        <v>173242</v>
      </c>
      <c r="ED31" s="70">
        <v>32031</v>
      </c>
      <c r="EE31" s="70">
        <v>137164</v>
      </c>
      <c r="EF31" s="70">
        <v>4047</v>
      </c>
      <c r="EG31" s="70">
        <v>142126</v>
      </c>
      <c r="EH31" s="70">
        <v>89804</v>
      </c>
      <c r="EI31" s="70">
        <v>58871</v>
      </c>
      <c r="EJ31" s="70">
        <v>42026</v>
      </c>
      <c r="EK31" s="70">
        <v>30001</v>
      </c>
      <c r="EL31" s="70">
        <v>17120</v>
      </c>
      <c r="EM31" s="70">
        <v>12881</v>
      </c>
      <c r="EN31" s="70">
        <v>12025</v>
      </c>
      <c r="EO31" s="70">
        <v>16845</v>
      </c>
      <c r="EP31" s="70">
        <v>9913</v>
      </c>
      <c r="EQ31" s="70">
        <v>9913</v>
      </c>
      <c r="ER31" s="70">
        <v>21020</v>
      </c>
      <c r="ES31" s="70">
        <v>13122</v>
      </c>
      <c r="ET31" s="70">
        <v>7898</v>
      </c>
      <c r="EU31" s="70">
        <v>6097</v>
      </c>
      <c r="EV31" s="70">
        <v>1801</v>
      </c>
      <c r="EW31" s="70">
        <v>52322</v>
      </c>
      <c r="EX31" s="70">
        <v>14112</v>
      </c>
      <c r="EY31" s="70">
        <v>15496</v>
      </c>
      <c r="EZ31" s="70">
        <v>4405</v>
      </c>
      <c r="FA31" s="70">
        <v>18309</v>
      </c>
      <c r="FB31" s="70">
        <v>2154</v>
      </c>
      <c r="FC31" s="70">
        <v>5020</v>
      </c>
      <c r="FD31" s="70">
        <v>11135</v>
      </c>
      <c r="FE31" s="70">
        <v>242216</v>
      </c>
      <c r="FF31" s="70">
        <v>71155</v>
      </c>
      <c r="FG31" s="70">
        <v>71155</v>
      </c>
      <c r="FH31" s="70">
        <v>76803</v>
      </c>
      <c r="FI31" s="70">
        <v>76803</v>
      </c>
      <c r="FJ31" s="70">
        <v>94258</v>
      </c>
      <c r="FK31" s="70">
        <v>66997</v>
      </c>
      <c r="FL31" s="70">
        <v>66997</v>
      </c>
      <c r="FM31" s="70">
        <v>27261</v>
      </c>
      <c r="FN31" s="70">
        <v>13690</v>
      </c>
      <c r="FO31" s="70">
        <v>13571</v>
      </c>
      <c r="FP31" s="70">
        <v>42811</v>
      </c>
      <c r="FQ31" s="70">
        <v>19436</v>
      </c>
      <c r="FR31" s="70">
        <v>11256</v>
      </c>
      <c r="FS31" s="70">
        <v>4561</v>
      </c>
      <c r="FT31" s="70">
        <v>2064</v>
      </c>
      <c r="FU31" s="70">
        <v>4631</v>
      </c>
      <c r="FV31" s="70">
        <v>8180</v>
      </c>
      <c r="FW31" s="70">
        <v>20302</v>
      </c>
      <c r="FX31" s="70">
        <v>6101</v>
      </c>
      <c r="FY31" s="70">
        <v>1656</v>
      </c>
      <c r="FZ31" s="70">
        <v>12545</v>
      </c>
      <c r="GA31" s="70">
        <v>3073</v>
      </c>
      <c r="GB31" s="70">
        <v>3073</v>
      </c>
    </row>
    <row r="32" spans="2:184" x14ac:dyDescent="0.25">
      <c r="B32" s="70"/>
      <c r="C32" s="42">
        <v>2007</v>
      </c>
      <c r="D32" s="70">
        <v>1391606</v>
      </c>
      <c r="E32" s="70">
        <v>8768</v>
      </c>
      <c r="F32" s="70">
        <v>8007</v>
      </c>
      <c r="G32" s="70">
        <v>332</v>
      </c>
      <c r="H32" s="70">
        <v>429</v>
      </c>
      <c r="I32" s="70">
        <v>305476</v>
      </c>
      <c r="J32" s="70">
        <v>213311</v>
      </c>
      <c r="K32" s="70">
        <v>24396</v>
      </c>
      <c r="L32" s="70">
        <v>229</v>
      </c>
      <c r="M32" s="70">
        <v>20721</v>
      </c>
      <c r="N32" s="70"/>
      <c r="O32" s="70">
        <v>1536</v>
      </c>
      <c r="P32" s="70">
        <v>1909</v>
      </c>
      <c r="Q32" s="70">
        <v>149575</v>
      </c>
      <c r="R32" s="70">
        <v>25729</v>
      </c>
      <c r="S32" s="70">
        <v>19650</v>
      </c>
      <c r="T32" s="70">
        <v>2857</v>
      </c>
      <c r="U32" s="70">
        <v>2291</v>
      </c>
      <c r="V32" s="70">
        <v>80</v>
      </c>
      <c r="W32" s="70">
        <v>1877</v>
      </c>
      <c r="X32" s="70">
        <v>1122</v>
      </c>
      <c r="Y32" s="70">
        <v>3670</v>
      </c>
      <c r="Z32" s="70">
        <v>7171</v>
      </c>
      <c r="AA32" s="70">
        <v>582</v>
      </c>
      <c r="AB32" s="70">
        <v>4533</v>
      </c>
      <c r="AC32" s="70">
        <v>3525</v>
      </c>
      <c r="AD32" s="70">
        <v>1008</v>
      </c>
      <c r="AE32" s="70">
        <v>1546</v>
      </c>
      <c r="AF32" s="70">
        <v>4782</v>
      </c>
      <c r="AG32" s="70">
        <v>2809</v>
      </c>
      <c r="AH32" s="70">
        <v>1708</v>
      </c>
      <c r="AI32" s="70">
        <v>265</v>
      </c>
      <c r="AJ32" s="70">
        <v>11598</v>
      </c>
      <c r="AK32" s="70">
        <v>2547</v>
      </c>
      <c r="AL32" s="70">
        <v>3027</v>
      </c>
      <c r="AM32" s="70">
        <v>6024</v>
      </c>
      <c r="AN32" s="70">
        <v>1576</v>
      </c>
      <c r="AO32" s="70">
        <v>1576</v>
      </c>
      <c r="AP32" s="70">
        <v>8108</v>
      </c>
      <c r="AQ32" s="70">
        <v>8108</v>
      </c>
      <c r="AR32" s="70">
        <v>1096</v>
      </c>
      <c r="AS32" s="70">
        <v>1811</v>
      </c>
      <c r="AT32" s="70">
        <v>273</v>
      </c>
      <c r="AU32" s="70">
        <v>777</v>
      </c>
      <c r="AV32" s="70">
        <v>2401</v>
      </c>
      <c r="AW32" s="70">
        <v>1750</v>
      </c>
      <c r="AX32" s="70">
        <v>11973</v>
      </c>
      <c r="AY32" s="70">
        <v>11973</v>
      </c>
      <c r="AZ32" s="70">
        <v>12393</v>
      </c>
      <c r="BA32" s="70">
        <v>7088</v>
      </c>
      <c r="BB32" s="70">
        <v>5305</v>
      </c>
      <c r="BC32" s="70">
        <v>2751</v>
      </c>
      <c r="BD32" s="70">
        <v>2554</v>
      </c>
      <c r="BE32" s="70">
        <v>16917</v>
      </c>
      <c r="BF32" s="70">
        <v>4453</v>
      </c>
      <c r="BG32" s="70">
        <v>2075</v>
      </c>
      <c r="BH32" s="70">
        <v>2378</v>
      </c>
      <c r="BI32" s="70">
        <v>12464</v>
      </c>
      <c r="BJ32" s="70">
        <v>11485</v>
      </c>
      <c r="BK32" s="70">
        <v>979</v>
      </c>
      <c r="BL32" s="70">
        <v>8763</v>
      </c>
      <c r="BM32" s="70">
        <v>8763</v>
      </c>
      <c r="BN32" s="70">
        <v>4743</v>
      </c>
      <c r="BO32" s="70">
        <v>4743</v>
      </c>
      <c r="BP32" s="70">
        <v>12171</v>
      </c>
      <c r="BQ32" s="70">
        <v>12171</v>
      </c>
      <c r="BR32" s="70">
        <v>17153</v>
      </c>
      <c r="BS32" s="70">
        <v>7643</v>
      </c>
      <c r="BT32" s="70">
        <v>9510</v>
      </c>
      <c r="BU32" s="70">
        <v>1199</v>
      </c>
      <c r="BV32" s="70">
        <v>7799</v>
      </c>
      <c r="BW32" s="70">
        <v>512</v>
      </c>
      <c r="BX32" s="70">
        <v>13669</v>
      </c>
      <c r="BY32" s="70">
        <v>8597</v>
      </c>
      <c r="BZ32" s="70">
        <v>4147</v>
      </c>
      <c r="CA32" s="70">
        <v>4450</v>
      </c>
      <c r="CB32" s="70">
        <v>5072</v>
      </c>
      <c r="CC32" s="70">
        <v>431</v>
      </c>
      <c r="CD32" s="70">
        <v>1477</v>
      </c>
      <c r="CE32" s="70">
        <v>3164</v>
      </c>
      <c r="CF32" s="70">
        <v>21058</v>
      </c>
      <c r="CG32" s="70">
        <v>21058</v>
      </c>
      <c r="CH32" s="70">
        <v>16334</v>
      </c>
      <c r="CI32" s="70">
        <v>4724</v>
      </c>
      <c r="CJ32" s="70">
        <v>18282</v>
      </c>
      <c r="CK32" s="70">
        <v>5707</v>
      </c>
      <c r="CL32" s="70">
        <v>12575</v>
      </c>
      <c r="CM32" s="70">
        <v>6409</v>
      </c>
      <c r="CN32" s="70">
        <v>6057</v>
      </c>
      <c r="CO32" s="70">
        <v>109</v>
      </c>
      <c r="CP32" s="70">
        <v>92165</v>
      </c>
      <c r="CQ32" s="70">
        <v>33735</v>
      </c>
      <c r="CR32" s="70">
        <v>17322</v>
      </c>
      <c r="CS32" s="70">
        <v>41108</v>
      </c>
      <c r="CT32" s="70">
        <v>1077362</v>
      </c>
      <c r="CU32" s="70">
        <v>245791</v>
      </c>
      <c r="CV32" s="70">
        <v>154230</v>
      </c>
      <c r="CW32" s="70">
        <v>24175</v>
      </c>
      <c r="CX32" s="70">
        <v>54622</v>
      </c>
      <c r="CY32" s="70">
        <v>75433</v>
      </c>
      <c r="CZ32" s="70">
        <v>54364</v>
      </c>
      <c r="DA32" s="70">
        <v>23740</v>
      </c>
      <c r="DB32" s="70">
        <v>3225</v>
      </c>
      <c r="DC32" s="70">
        <v>20515</v>
      </c>
      <c r="DD32" s="70">
        <v>3920</v>
      </c>
      <c r="DE32" s="70">
        <v>3940</v>
      </c>
      <c r="DF32" s="70">
        <v>13405</v>
      </c>
      <c r="DG32" s="70">
        <v>9359</v>
      </c>
      <c r="DH32" s="70">
        <v>37197</v>
      </c>
      <c r="DI32" s="70">
        <v>9945</v>
      </c>
      <c r="DJ32" s="70">
        <v>27252</v>
      </c>
      <c r="DK32" s="70">
        <v>87856</v>
      </c>
      <c r="DL32" s="70">
        <v>23438</v>
      </c>
      <c r="DM32" s="70">
        <v>10273</v>
      </c>
      <c r="DN32" s="70">
        <v>13165</v>
      </c>
      <c r="DO32" s="70">
        <v>7290</v>
      </c>
      <c r="DP32" s="70">
        <v>5875</v>
      </c>
      <c r="DQ32" s="70">
        <v>27529</v>
      </c>
      <c r="DR32" s="70">
        <v>27529</v>
      </c>
      <c r="DS32" s="70">
        <v>36889</v>
      </c>
      <c r="DT32" s="70">
        <v>30235</v>
      </c>
      <c r="DU32" s="70">
        <v>6654</v>
      </c>
      <c r="DV32" s="70">
        <v>115934</v>
      </c>
      <c r="DW32" s="70">
        <v>72169</v>
      </c>
      <c r="DX32" s="70">
        <v>27734</v>
      </c>
      <c r="DY32" s="70">
        <v>27733</v>
      </c>
      <c r="DZ32" s="70"/>
      <c r="EA32" s="70">
        <v>16031</v>
      </c>
      <c r="EB32" s="70">
        <v>180669</v>
      </c>
      <c r="EC32" s="70">
        <v>180669</v>
      </c>
      <c r="ED32" s="70">
        <v>32740</v>
      </c>
      <c r="EE32" s="70">
        <v>142003</v>
      </c>
      <c r="EF32" s="70">
        <v>5926</v>
      </c>
      <c r="EG32" s="70">
        <v>151653</v>
      </c>
      <c r="EH32" s="70">
        <v>95177</v>
      </c>
      <c r="EI32" s="70">
        <v>62235</v>
      </c>
      <c r="EJ32" s="70">
        <v>44576</v>
      </c>
      <c r="EK32" s="70">
        <v>31081</v>
      </c>
      <c r="EL32" s="70">
        <v>17561</v>
      </c>
      <c r="EM32" s="70">
        <v>13520</v>
      </c>
      <c r="EN32" s="70">
        <v>13495</v>
      </c>
      <c r="EO32" s="70">
        <v>17659</v>
      </c>
      <c r="EP32" s="70">
        <v>11161</v>
      </c>
      <c r="EQ32" s="70">
        <v>11161</v>
      </c>
      <c r="ER32" s="70">
        <v>21781</v>
      </c>
      <c r="ES32" s="70">
        <v>13446</v>
      </c>
      <c r="ET32" s="70">
        <v>8335</v>
      </c>
      <c r="EU32" s="70">
        <v>6224</v>
      </c>
      <c r="EV32" s="70">
        <v>2111</v>
      </c>
      <c r="EW32" s="70">
        <v>56476</v>
      </c>
      <c r="EX32" s="70">
        <v>14617</v>
      </c>
      <c r="EY32" s="70">
        <v>17142</v>
      </c>
      <c r="EZ32" s="70">
        <v>4750</v>
      </c>
      <c r="FA32" s="70">
        <v>19967</v>
      </c>
      <c r="FB32" s="70">
        <v>2384</v>
      </c>
      <c r="FC32" s="70">
        <v>5607</v>
      </c>
      <c r="FD32" s="70">
        <v>11976</v>
      </c>
      <c r="FE32" s="70">
        <v>252314</v>
      </c>
      <c r="FF32" s="70">
        <v>73003</v>
      </c>
      <c r="FG32" s="70">
        <v>73003</v>
      </c>
      <c r="FH32" s="70">
        <v>81976</v>
      </c>
      <c r="FI32" s="70">
        <v>81976</v>
      </c>
      <c r="FJ32" s="70">
        <v>97335</v>
      </c>
      <c r="FK32" s="70">
        <v>69379</v>
      </c>
      <c r="FL32" s="70">
        <v>69379</v>
      </c>
      <c r="FM32" s="70">
        <v>27956</v>
      </c>
      <c r="FN32" s="70">
        <v>13885</v>
      </c>
      <c r="FO32" s="70">
        <v>14071</v>
      </c>
      <c r="FP32" s="70">
        <v>43145</v>
      </c>
      <c r="FQ32" s="70">
        <v>19244</v>
      </c>
      <c r="FR32" s="70">
        <v>11726</v>
      </c>
      <c r="FS32" s="70">
        <v>4836</v>
      </c>
      <c r="FT32" s="70">
        <v>1944</v>
      </c>
      <c r="FU32" s="70">
        <v>4946</v>
      </c>
      <c r="FV32" s="70">
        <v>7518</v>
      </c>
      <c r="FW32" s="70">
        <v>21229</v>
      </c>
      <c r="FX32" s="70">
        <v>6165</v>
      </c>
      <c r="FY32" s="70">
        <v>1533</v>
      </c>
      <c r="FZ32" s="70">
        <v>13531</v>
      </c>
      <c r="GA32" s="70">
        <v>2672</v>
      </c>
      <c r="GB32" s="70">
        <v>2672</v>
      </c>
    </row>
    <row r="33" spans="2:184" x14ac:dyDescent="0.25">
      <c r="B33" s="70"/>
      <c r="C33" s="42">
        <v>2008</v>
      </c>
      <c r="D33" s="70">
        <v>1437682</v>
      </c>
      <c r="E33" s="70">
        <v>10847</v>
      </c>
      <c r="F33" s="70">
        <v>9927</v>
      </c>
      <c r="G33" s="70">
        <v>426</v>
      </c>
      <c r="H33" s="70">
        <v>494</v>
      </c>
      <c r="I33" s="70">
        <v>318327</v>
      </c>
      <c r="J33" s="70">
        <v>223986</v>
      </c>
      <c r="K33" s="70">
        <v>29270</v>
      </c>
      <c r="L33" s="70">
        <v>6</v>
      </c>
      <c r="M33" s="70">
        <v>25135</v>
      </c>
      <c r="N33" s="70"/>
      <c r="O33" s="70">
        <v>1485</v>
      </c>
      <c r="P33" s="70">
        <v>2643</v>
      </c>
      <c r="Q33" s="70">
        <v>151674</v>
      </c>
      <c r="R33" s="70">
        <v>25358</v>
      </c>
      <c r="S33" s="70">
        <v>18970</v>
      </c>
      <c r="T33" s="70">
        <v>2382</v>
      </c>
      <c r="U33" s="70">
        <v>1938</v>
      </c>
      <c r="V33" s="70">
        <v>83</v>
      </c>
      <c r="W33" s="70">
        <v>2005</v>
      </c>
      <c r="X33" s="70">
        <v>1280</v>
      </c>
      <c r="Y33" s="70">
        <v>3866</v>
      </c>
      <c r="Z33" s="70">
        <v>6869</v>
      </c>
      <c r="AA33" s="70">
        <v>547</v>
      </c>
      <c r="AB33" s="70">
        <v>4896</v>
      </c>
      <c r="AC33" s="70">
        <v>4058</v>
      </c>
      <c r="AD33" s="70">
        <v>838</v>
      </c>
      <c r="AE33" s="70">
        <v>1492</v>
      </c>
      <c r="AF33" s="70">
        <v>4019</v>
      </c>
      <c r="AG33" s="70">
        <v>2429</v>
      </c>
      <c r="AH33" s="70">
        <v>1261</v>
      </c>
      <c r="AI33" s="70">
        <v>329</v>
      </c>
      <c r="AJ33" s="70">
        <v>11702</v>
      </c>
      <c r="AK33" s="70">
        <v>2371</v>
      </c>
      <c r="AL33" s="70">
        <v>3080</v>
      </c>
      <c r="AM33" s="70">
        <v>6251</v>
      </c>
      <c r="AN33" s="70">
        <v>2053</v>
      </c>
      <c r="AO33" s="70">
        <v>2053</v>
      </c>
      <c r="AP33" s="70">
        <v>7916</v>
      </c>
      <c r="AQ33" s="70">
        <v>7916</v>
      </c>
      <c r="AR33" s="70">
        <v>735</v>
      </c>
      <c r="AS33" s="70">
        <v>2346</v>
      </c>
      <c r="AT33" s="70">
        <v>477</v>
      </c>
      <c r="AU33" s="70">
        <v>649</v>
      </c>
      <c r="AV33" s="70">
        <v>2229</v>
      </c>
      <c r="AW33" s="70">
        <v>1480</v>
      </c>
      <c r="AX33" s="70">
        <v>13813</v>
      </c>
      <c r="AY33" s="70">
        <v>13813</v>
      </c>
      <c r="AZ33" s="70">
        <v>11033</v>
      </c>
      <c r="BA33" s="70">
        <v>6450</v>
      </c>
      <c r="BB33" s="70">
        <v>4583</v>
      </c>
      <c r="BC33" s="70">
        <v>2287</v>
      </c>
      <c r="BD33" s="70">
        <v>2296</v>
      </c>
      <c r="BE33" s="70">
        <v>18184</v>
      </c>
      <c r="BF33" s="70">
        <v>4384</v>
      </c>
      <c r="BG33" s="70">
        <v>1838</v>
      </c>
      <c r="BH33" s="70">
        <v>2546</v>
      </c>
      <c r="BI33" s="70">
        <v>13800</v>
      </c>
      <c r="BJ33" s="70">
        <v>12800</v>
      </c>
      <c r="BK33" s="70">
        <v>1000</v>
      </c>
      <c r="BL33" s="70">
        <v>9944</v>
      </c>
      <c r="BM33" s="70">
        <v>9944</v>
      </c>
      <c r="BN33" s="70">
        <v>4729</v>
      </c>
      <c r="BO33" s="70">
        <v>4729</v>
      </c>
      <c r="BP33" s="70">
        <v>11659</v>
      </c>
      <c r="BQ33" s="70">
        <v>11659</v>
      </c>
      <c r="BR33" s="70">
        <v>18316</v>
      </c>
      <c r="BS33" s="70">
        <v>8453</v>
      </c>
      <c r="BT33" s="70">
        <v>9863</v>
      </c>
      <c r="BU33" s="70">
        <v>1413</v>
      </c>
      <c r="BV33" s="70">
        <v>7773</v>
      </c>
      <c r="BW33" s="70">
        <v>677</v>
      </c>
      <c r="BX33" s="70">
        <v>12948</v>
      </c>
      <c r="BY33" s="70">
        <v>8272</v>
      </c>
      <c r="BZ33" s="70">
        <v>3782</v>
      </c>
      <c r="CA33" s="70">
        <v>4490</v>
      </c>
      <c r="CB33" s="70">
        <v>4676</v>
      </c>
      <c r="CC33" s="70">
        <v>334</v>
      </c>
      <c r="CD33" s="70">
        <v>936</v>
      </c>
      <c r="CE33" s="70">
        <v>3406</v>
      </c>
      <c r="CF33" s="70">
        <v>23610</v>
      </c>
      <c r="CG33" s="70">
        <v>23610</v>
      </c>
      <c r="CH33" s="70">
        <v>17739</v>
      </c>
      <c r="CI33" s="70">
        <v>5871</v>
      </c>
      <c r="CJ33" s="70">
        <v>19432</v>
      </c>
      <c r="CK33" s="70">
        <v>6454</v>
      </c>
      <c r="CL33" s="70">
        <v>12978</v>
      </c>
      <c r="CM33" s="70">
        <v>6797</v>
      </c>
      <c r="CN33" s="70">
        <v>6091</v>
      </c>
      <c r="CO33" s="70">
        <v>90</v>
      </c>
      <c r="CP33" s="70">
        <v>94341</v>
      </c>
      <c r="CQ33" s="70">
        <v>33086</v>
      </c>
      <c r="CR33" s="70">
        <v>18100</v>
      </c>
      <c r="CS33" s="70">
        <v>43155</v>
      </c>
      <c r="CT33" s="70">
        <v>1108508</v>
      </c>
      <c r="CU33" s="70">
        <v>250881</v>
      </c>
      <c r="CV33" s="70">
        <v>156749</v>
      </c>
      <c r="CW33" s="70">
        <v>23657</v>
      </c>
      <c r="CX33" s="70">
        <v>56457</v>
      </c>
      <c r="CY33" s="70">
        <v>76635</v>
      </c>
      <c r="CZ33" s="70">
        <v>56906</v>
      </c>
      <c r="DA33" s="70">
        <v>22728</v>
      </c>
      <c r="DB33" s="70">
        <v>2917</v>
      </c>
      <c r="DC33" s="70">
        <v>19811</v>
      </c>
      <c r="DD33" s="70">
        <v>4274</v>
      </c>
      <c r="DE33" s="70">
        <v>4185</v>
      </c>
      <c r="DF33" s="70">
        <v>15726</v>
      </c>
      <c r="DG33" s="70">
        <v>9993</v>
      </c>
      <c r="DH33" s="70">
        <v>37226</v>
      </c>
      <c r="DI33" s="70">
        <v>9500</v>
      </c>
      <c r="DJ33" s="70">
        <v>27726</v>
      </c>
      <c r="DK33" s="70">
        <v>90709</v>
      </c>
      <c r="DL33" s="70">
        <v>25214</v>
      </c>
      <c r="DM33" s="70">
        <v>10072</v>
      </c>
      <c r="DN33" s="70">
        <v>15142</v>
      </c>
      <c r="DO33" s="70">
        <v>8701</v>
      </c>
      <c r="DP33" s="70">
        <v>6441</v>
      </c>
      <c r="DQ33" s="70">
        <v>27562</v>
      </c>
      <c r="DR33" s="70">
        <v>27562</v>
      </c>
      <c r="DS33" s="70">
        <v>37933</v>
      </c>
      <c r="DT33" s="70">
        <v>31503</v>
      </c>
      <c r="DU33" s="70">
        <v>6430</v>
      </c>
      <c r="DV33" s="70">
        <v>107981</v>
      </c>
      <c r="DW33" s="70">
        <v>67089</v>
      </c>
      <c r="DX33" s="70">
        <v>22881</v>
      </c>
      <c r="DY33" s="70">
        <v>22880</v>
      </c>
      <c r="DZ33" s="70"/>
      <c r="EA33" s="70">
        <v>18011</v>
      </c>
      <c r="EB33" s="70">
        <v>194383</v>
      </c>
      <c r="EC33" s="70">
        <v>194383</v>
      </c>
      <c r="ED33" s="70">
        <v>38551</v>
      </c>
      <c r="EE33" s="70">
        <v>151094</v>
      </c>
      <c r="EF33" s="70">
        <v>4738</v>
      </c>
      <c r="EG33" s="70">
        <v>156492</v>
      </c>
      <c r="EH33" s="70">
        <v>98126</v>
      </c>
      <c r="EI33" s="70">
        <v>66482</v>
      </c>
      <c r="EJ33" s="70">
        <v>47509</v>
      </c>
      <c r="EK33" s="70">
        <v>32099</v>
      </c>
      <c r="EL33" s="70">
        <v>18248</v>
      </c>
      <c r="EM33" s="70">
        <v>13851</v>
      </c>
      <c r="EN33" s="70">
        <v>15410</v>
      </c>
      <c r="EO33" s="70">
        <v>18973</v>
      </c>
      <c r="EP33" s="70">
        <v>11922</v>
      </c>
      <c r="EQ33" s="70">
        <v>11922</v>
      </c>
      <c r="ER33" s="70">
        <v>19722</v>
      </c>
      <c r="ES33" s="70">
        <v>11498</v>
      </c>
      <c r="ET33" s="70">
        <v>8224</v>
      </c>
      <c r="EU33" s="70">
        <v>6134</v>
      </c>
      <c r="EV33" s="70">
        <v>2090</v>
      </c>
      <c r="EW33" s="70">
        <v>58366</v>
      </c>
      <c r="EX33" s="70">
        <v>13601</v>
      </c>
      <c r="EY33" s="70">
        <v>18576</v>
      </c>
      <c r="EZ33" s="70">
        <v>4922</v>
      </c>
      <c r="FA33" s="70">
        <v>21267</v>
      </c>
      <c r="FB33" s="70">
        <v>2387</v>
      </c>
      <c r="FC33" s="70">
        <v>6492</v>
      </c>
      <c r="FD33" s="70">
        <v>12388</v>
      </c>
      <c r="FE33" s="70">
        <v>263416</v>
      </c>
      <c r="FF33" s="70">
        <v>76160</v>
      </c>
      <c r="FG33" s="70">
        <v>76160</v>
      </c>
      <c r="FH33" s="70">
        <v>87886</v>
      </c>
      <c r="FI33" s="70">
        <v>87886</v>
      </c>
      <c r="FJ33" s="70">
        <v>99370</v>
      </c>
      <c r="FK33" s="70">
        <v>70442</v>
      </c>
      <c r="FL33" s="70">
        <v>70442</v>
      </c>
      <c r="FM33" s="70">
        <v>28928</v>
      </c>
      <c r="FN33" s="70">
        <v>14561</v>
      </c>
      <c r="FO33" s="70">
        <v>14367</v>
      </c>
      <c r="FP33" s="70">
        <v>44646</v>
      </c>
      <c r="FQ33" s="70">
        <v>19745</v>
      </c>
      <c r="FR33" s="70">
        <v>11587</v>
      </c>
      <c r="FS33" s="70">
        <v>4524</v>
      </c>
      <c r="FT33" s="70">
        <v>1968</v>
      </c>
      <c r="FU33" s="70">
        <v>5095</v>
      </c>
      <c r="FV33" s="70">
        <v>8158</v>
      </c>
      <c r="FW33" s="70">
        <v>22020</v>
      </c>
      <c r="FX33" s="70">
        <v>6303</v>
      </c>
      <c r="FY33" s="70">
        <v>1709</v>
      </c>
      <c r="FZ33" s="70">
        <v>14008</v>
      </c>
      <c r="GA33" s="70">
        <v>2881</v>
      </c>
      <c r="GB33" s="70">
        <v>2881</v>
      </c>
    </row>
    <row r="34" spans="2:184" x14ac:dyDescent="0.25">
      <c r="B34" s="70"/>
      <c r="C34" s="42">
        <v>2009</v>
      </c>
      <c r="D34" s="70">
        <v>1409889</v>
      </c>
      <c r="E34" s="70">
        <v>10650</v>
      </c>
      <c r="F34" s="70">
        <v>9618</v>
      </c>
      <c r="G34" s="70">
        <v>509</v>
      </c>
      <c r="H34" s="70">
        <v>523</v>
      </c>
      <c r="I34" s="70">
        <v>292904</v>
      </c>
      <c r="J34" s="70">
        <v>211783</v>
      </c>
      <c r="K34" s="70">
        <v>20512</v>
      </c>
      <c r="L34" s="70">
        <v>385</v>
      </c>
      <c r="M34" s="70">
        <v>16707</v>
      </c>
      <c r="N34" s="70"/>
      <c r="O34" s="70">
        <v>1108</v>
      </c>
      <c r="P34" s="70">
        <v>2311</v>
      </c>
      <c r="Q34" s="70">
        <v>142021</v>
      </c>
      <c r="R34" s="70">
        <v>26435</v>
      </c>
      <c r="S34" s="70">
        <v>19629</v>
      </c>
      <c r="T34" s="70">
        <v>2990</v>
      </c>
      <c r="U34" s="70">
        <v>2221</v>
      </c>
      <c r="V34" s="70">
        <v>84</v>
      </c>
      <c r="W34" s="70">
        <v>2027</v>
      </c>
      <c r="X34" s="70">
        <v>1250</v>
      </c>
      <c r="Y34" s="70">
        <v>3763</v>
      </c>
      <c r="Z34" s="70">
        <v>6633</v>
      </c>
      <c r="AA34" s="70">
        <v>661</v>
      </c>
      <c r="AB34" s="70">
        <v>4897</v>
      </c>
      <c r="AC34" s="70">
        <v>3926</v>
      </c>
      <c r="AD34" s="70">
        <v>971</v>
      </c>
      <c r="AE34" s="70">
        <v>1909</v>
      </c>
      <c r="AF34" s="70">
        <v>4058</v>
      </c>
      <c r="AG34" s="70">
        <v>2489</v>
      </c>
      <c r="AH34" s="70">
        <v>1273</v>
      </c>
      <c r="AI34" s="70">
        <v>296</v>
      </c>
      <c r="AJ34" s="70">
        <v>10954</v>
      </c>
      <c r="AK34" s="70">
        <v>1786</v>
      </c>
      <c r="AL34" s="70">
        <v>3302</v>
      </c>
      <c r="AM34" s="70">
        <v>5866</v>
      </c>
      <c r="AN34" s="70">
        <v>1597</v>
      </c>
      <c r="AO34" s="70">
        <v>1597</v>
      </c>
      <c r="AP34" s="70">
        <v>7765</v>
      </c>
      <c r="AQ34" s="70">
        <v>7765</v>
      </c>
      <c r="AR34" s="70">
        <v>1100</v>
      </c>
      <c r="AS34" s="70">
        <v>2324</v>
      </c>
      <c r="AT34" s="70">
        <v>668</v>
      </c>
      <c r="AU34" s="70">
        <v>697</v>
      </c>
      <c r="AV34" s="70">
        <v>2000</v>
      </c>
      <c r="AW34" s="70">
        <v>976</v>
      </c>
      <c r="AX34" s="70">
        <v>14059</v>
      </c>
      <c r="AY34" s="70">
        <v>14059</v>
      </c>
      <c r="AZ34" s="70">
        <v>10652</v>
      </c>
      <c r="BA34" s="70">
        <v>6532</v>
      </c>
      <c r="BB34" s="70">
        <v>4120</v>
      </c>
      <c r="BC34" s="70">
        <v>2053</v>
      </c>
      <c r="BD34" s="70">
        <v>2067</v>
      </c>
      <c r="BE34" s="70">
        <v>14610</v>
      </c>
      <c r="BF34" s="70">
        <v>2989</v>
      </c>
      <c r="BG34" s="70">
        <v>1269</v>
      </c>
      <c r="BH34" s="70">
        <v>1720</v>
      </c>
      <c r="BI34" s="70">
        <v>11621</v>
      </c>
      <c r="BJ34" s="70">
        <v>10660</v>
      </c>
      <c r="BK34" s="70">
        <v>961</v>
      </c>
      <c r="BL34" s="70">
        <v>10290</v>
      </c>
      <c r="BM34" s="70">
        <v>10290</v>
      </c>
      <c r="BN34" s="70">
        <v>4401</v>
      </c>
      <c r="BO34" s="70">
        <v>4401</v>
      </c>
      <c r="BP34" s="70">
        <v>8535</v>
      </c>
      <c r="BQ34" s="70">
        <v>8535</v>
      </c>
      <c r="BR34" s="70">
        <v>15472</v>
      </c>
      <c r="BS34" s="70">
        <v>6858</v>
      </c>
      <c r="BT34" s="70">
        <v>8614</v>
      </c>
      <c r="BU34" s="70">
        <v>1271</v>
      </c>
      <c r="BV34" s="70">
        <v>6888</v>
      </c>
      <c r="BW34" s="70">
        <v>455</v>
      </c>
      <c r="BX34" s="70">
        <v>13193</v>
      </c>
      <c r="BY34" s="70">
        <v>7838</v>
      </c>
      <c r="BZ34" s="70">
        <v>3531</v>
      </c>
      <c r="CA34" s="70">
        <v>4307</v>
      </c>
      <c r="CB34" s="70">
        <v>5355</v>
      </c>
      <c r="CC34" s="70">
        <v>302</v>
      </c>
      <c r="CD34" s="70">
        <v>1452</v>
      </c>
      <c r="CE34" s="70">
        <v>3601</v>
      </c>
      <c r="CF34" s="70">
        <v>29598</v>
      </c>
      <c r="CG34" s="70">
        <v>29598</v>
      </c>
      <c r="CH34" s="70">
        <v>22015</v>
      </c>
      <c r="CI34" s="70">
        <v>7583</v>
      </c>
      <c r="CJ34" s="70">
        <v>19652</v>
      </c>
      <c r="CK34" s="70">
        <v>6296</v>
      </c>
      <c r="CL34" s="70">
        <v>13356</v>
      </c>
      <c r="CM34" s="70">
        <v>7287</v>
      </c>
      <c r="CN34" s="70">
        <v>5961</v>
      </c>
      <c r="CO34" s="70">
        <v>108</v>
      </c>
      <c r="CP34" s="70">
        <v>81121</v>
      </c>
      <c r="CQ34" s="70">
        <v>26311</v>
      </c>
      <c r="CR34" s="70">
        <v>17525</v>
      </c>
      <c r="CS34" s="70">
        <v>37285</v>
      </c>
      <c r="CT34" s="70">
        <v>1106335</v>
      </c>
      <c r="CU34" s="70">
        <v>245823</v>
      </c>
      <c r="CV34" s="70">
        <v>156264</v>
      </c>
      <c r="CW34" s="70">
        <v>21425</v>
      </c>
      <c r="CX34" s="70">
        <v>56400</v>
      </c>
      <c r="CY34" s="70">
        <v>78439</v>
      </c>
      <c r="CZ34" s="70">
        <v>55693</v>
      </c>
      <c r="DA34" s="70">
        <v>22456</v>
      </c>
      <c r="DB34" s="70">
        <v>3387</v>
      </c>
      <c r="DC34" s="70">
        <v>19069</v>
      </c>
      <c r="DD34" s="70">
        <v>4210</v>
      </c>
      <c r="DE34" s="70">
        <v>2836</v>
      </c>
      <c r="DF34" s="70">
        <v>16168</v>
      </c>
      <c r="DG34" s="70">
        <v>10023</v>
      </c>
      <c r="DH34" s="70">
        <v>33866</v>
      </c>
      <c r="DI34" s="70">
        <v>8025</v>
      </c>
      <c r="DJ34" s="70">
        <v>25841</v>
      </c>
      <c r="DK34" s="70">
        <v>88373</v>
      </c>
      <c r="DL34" s="70">
        <v>24863</v>
      </c>
      <c r="DM34" s="70">
        <v>9665</v>
      </c>
      <c r="DN34" s="70">
        <v>15198</v>
      </c>
      <c r="DO34" s="70">
        <v>8594</v>
      </c>
      <c r="DP34" s="70">
        <v>6604</v>
      </c>
      <c r="DQ34" s="70">
        <v>27331</v>
      </c>
      <c r="DR34" s="70">
        <v>27331</v>
      </c>
      <c r="DS34" s="70">
        <v>36179</v>
      </c>
      <c r="DT34" s="70">
        <v>30111</v>
      </c>
      <c r="DU34" s="70">
        <v>6068</v>
      </c>
      <c r="DV34" s="70">
        <v>119054</v>
      </c>
      <c r="DW34" s="70">
        <v>74863</v>
      </c>
      <c r="DX34" s="70">
        <v>24319</v>
      </c>
      <c r="DY34" s="70">
        <v>24318</v>
      </c>
      <c r="DZ34" s="70"/>
      <c r="EA34" s="70">
        <v>19872</v>
      </c>
      <c r="EB34" s="70">
        <v>176244</v>
      </c>
      <c r="EC34" s="70">
        <v>176244</v>
      </c>
      <c r="ED34" s="70">
        <v>39676</v>
      </c>
      <c r="EE34" s="70">
        <v>131953</v>
      </c>
      <c r="EF34" s="70">
        <v>4615</v>
      </c>
      <c r="EG34" s="70">
        <v>155416</v>
      </c>
      <c r="EH34" s="70">
        <v>98397</v>
      </c>
      <c r="EI34" s="70">
        <v>67942</v>
      </c>
      <c r="EJ34" s="70">
        <v>48960</v>
      </c>
      <c r="EK34" s="70">
        <v>33707</v>
      </c>
      <c r="EL34" s="70">
        <v>19441</v>
      </c>
      <c r="EM34" s="70">
        <v>14266</v>
      </c>
      <c r="EN34" s="70">
        <v>15253</v>
      </c>
      <c r="EO34" s="70">
        <v>18982</v>
      </c>
      <c r="EP34" s="70">
        <v>11428</v>
      </c>
      <c r="EQ34" s="70">
        <v>11428</v>
      </c>
      <c r="ER34" s="70">
        <v>19027</v>
      </c>
      <c r="ES34" s="70">
        <v>10570</v>
      </c>
      <c r="ET34" s="70">
        <v>8457</v>
      </c>
      <c r="EU34" s="70">
        <v>6126</v>
      </c>
      <c r="EV34" s="70">
        <v>2331</v>
      </c>
      <c r="EW34" s="70">
        <v>57019</v>
      </c>
      <c r="EX34" s="70">
        <v>13380</v>
      </c>
      <c r="EY34" s="70">
        <v>17124</v>
      </c>
      <c r="EZ34" s="70">
        <v>4935</v>
      </c>
      <c r="FA34" s="70">
        <v>21580</v>
      </c>
      <c r="FB34" s="70">
        <v>2383</v>
      </c>
      <c r="FC34" s="70">
        <v>6602</v>
      </c>
      <c r="FD34" s="70">
        <v>12595</v>
      </c>
      <c r="FE34" s="70">
        <v>275478</v>
      </c>
      <c r="FF34" s="70">
        <v>80685</v>
      </c>
      <c r="FG34" s="70">
        <v>80685</v>
      </c>
      <c r="FH34" s="70">
        <v>91363</v>
      </c>
      <c r="FI34" s="70">
        <v>91363</v>
      </c>
      <c r="FJ34" s="70">
        <v>103430</v>
      </c>
      <c r="FK34" s="70">
        <v>73975</v>
      </c>
      <c r="FL34" s="70">
        <v>73975</v>
      </c>
      <c r="FM34" s="70">
        <v>29455</v>
      </c>
      <c r="FN34" s="70">
        <v>15218</v>
      </c>
      <c r="FO34" s="70">
        <v>14237</v>
      </c>
      <c r="FP34" s="70">
        <v>45947</v>
      </c>
      <c r="FQ34" s="70">
        <v>19591</v>
      </c>
      <c r="FR34" s="70">
        <v>11410</v>
      </c>
      <c r="FS34" s="70">
        <v>4825</v>
      </c>
      <c r="FT34" s="70">
        <v>2065</v>
      </c>
      <c r="FU34" s="70">
        <v>4520</v>
      </c>
      <c r="FV34" s="70">
        <v>8181</v>
      </c>
      <c r="FW34" s="70">
        <v>23753</v>
      </c>
      <c r="FX34" s="70">
        <v>7071</v>
      </c>
      <c r="FY34" s="70">
        <v>1669</v>
      </c>
      <c r="FZ34" s="70">
        <v>15013</v>
      </c>
      <c r="GA34" s="70">
        <v>2603</v>
      </c>
      <c r="GB34" s="70">
        <v>2603</v>
      </c>
    </row>
    <row r="35" spans="2:184" x14ac:dyDescent="0.25">
      <c r="B35" s="70"/>
      <c r="C35" s="42">
        <v>2010</v>
      </c>
      <c r="D35" s="70">
        <v>1446477</v>
      </c>
      <c r="E35" s="70">
        <v>9752</v>
      </c>
      <c r="F35" s="70">
        <v>8768</v>
      </c>
      <c r="G35" s="70">
        <v>394</v>
      </c>
      <c r="H35" s="70">
        <v>590</v>
      </c>
      <c r="I35" s="70">
        <v>305014</v>
      </c>
      <c r="J35" s="70">
        <v>222498</v>
      </c>
      <c r="K35" s="70">
        <v>25900</v>
      </c>
      <c r="L35" s="70">
        <v>408</v>
      </c>
      <c r="M35" s="70">
        <v>22071</v>
      </c>
      <c r="N35" s="70"/>
      <c r="O35" s="70">
        <v>955</v>
      </c>
      <c r="P35" s="70">
        <v>2465</v>
      </c>
      <c r="Q35" s="70">
        <v>153002</v>
      </c>
      <c r="R35" s="70">
        <v>26523</v>
      </c>
      <c r="S35" s="70">
        <v>19946</v>
      </c>
      <c r="T35" s="70">
        <v>3230</v>
      </c>
      <c r="U35" s="70">
        <v>2438</v>
      </c>
      <c r="V35" s="70">
        <v>94</v>
      </c>
      <c r="W35" s="70">
        <v>1965</v>
      </c>
      <c r="X35" s="70">
        <v>1433</v>
      </c>
      <c r="Y35" s="70">
        <v>3878</v>
      </c>
      <c r="Z35" s="70">
        <v>6139</v>
      </c>
      <c r="AA35" s="70">
        <v>769</v>
      </c>
      <c r="AB35" s="70">
        <v>4760</v>
      </c>
      <c r="AC35" s="70">
        <v>3658</v>
      </c>
      <c r="AD35" s="70">
        <v>1102</v>
      </c>
      <c r="AE35" s="70">
        <v>1817</v>
      </c>
      <c r="AF35" s="70">
        <v>4905</v>
      </c>
      <c r="AG35" s="70">
        <v>2871</v>
      </c>
      <c r="AH35" s="70">
        <v>1722</v>
      </c>
      <c r="AI35" s="70">
        <v>312</v>
      </c>
      <c r="AJ35" s="70">
        <v>11168</v>
      </c>
      <c r="AK35" s="70">
        <v>2080</v>
      </c>
      <c r="AL35" s="70">
        <v>3888</v>
      </c>
      <c r="AM35" s="70">
        <v>5200</v>
      </c>
      <c r="AN35" s="70">
        <v>2088</v>
      </c>
      <c r="AO35" s="70">
        <v>2088</v>
      </c>
      <c r="AP35" s="70">
        <v>7770</v>
      </c>
      <c r="AQ35" s="70">
        <v>7770</v>
      </c>
      <c r="AR35" s="70">
        <v>1158</v>
      </c>
      <c r="AS35" s="70">
        <v>1848</v>
      </c>
      <c r="AT35" s="70">
        <v>382</v>
      </c>
      <c r="AU35" s="70">
        <v>809</v>
      </c>
      <c r="AV35" s="70">
        <v>2214</v>
      </c>
      <c r="AW35" s="70">
        <v>1359</v>
      </c>
      <c r="AX35" s="70">
        <v>14091</v>
      </c>
      <c r="AY35" s="70">
        <v>14091</v>
      </c>
      <c r="AZ35" s="70">
        <v>11060</v>
      </c>
      <c r="BA35" s="70">
        <v>6692</v>
      </c>
      <c r="BB35" s="70">
        <v>4368</v>
      </c>
      <c r="BC35" s="70">
        <v>2230</v>
      </c>
      <c r="BD35" s="70">
        <v>2138</v>
      </c>
      <c r="BE35" s="70">
        <v>16046</v>
      </c>
      <c r="BF35" s="70">
        <v>3658</v>
      </c>
      <c r="BG35" s="70">
        <v>1924</v>
      </c>
      <c r="BH35" s="70">
        <v>1734</v>
      </c>
      <c r="BI35" s="70">
        <v>12388</v>
      </c>
      <c r="BJ35" s="70">
        <v>11290</v>
      </c>
      <c r="BK35" s="70">
        <v>1098</v>
      </c>
      <c r="BL35" s="70">
        <v>11118</v>
      </c>
      <c r="BM35" s="70">
        <v>11118</v>
      </c>
      <c r="BN35" s="70">
        <v>4655</v>
      </c>
      <c r="BO35" s="70">
        <v>4655</v>
      </c>
      <c r="BP35" s="70">
        <v>11764</v>
      </c>
      <c r="BQ35" s="70">
        <v>11764</v>
      </c>
      <c r="BR35" s="70">
        <v>17438</v>
      </c>
      <c r="BS35" s="70">
        <v>9368</v>
      </c>
      <c r="BT35" s="70">
        <v>8070</v>
      </c>
      <c r="BU35" s="70">
        <v>1201</v>
      </c>
      <c r="BV35" s="70">
        <v>6219</v>
      </c>
      <c r="BW35" s="70">
        <v>650</v>
      </c>
      <c r="BX35" s="70">
        <v>14376</v>
      </c>
      <c r="BY35" s="70">
        <v>8361</v>
      </c>
      <c r="BZ35" s="70">
        <v>3786</v>
      </c>
      <c r="CA35" s="70">
        <v>4575</v>
      </c>
      <c r="CB35" s="70">
        <v>6015</v>
      </c>
      <c r="CC35" s="70">
        <v>362</v>
      </c>
      <c r="CD35" s="70">
        <v>1826</v>
      </c>
      <c r="CE35" s="70">
        <v>3827</v>
      </c>
      <c r="CF35" s="70">
        <v>23293</v>
      </c>
      <c r="CG35" s="70">
        <v>23293</v>
      </c>
      <c r="CH35" s="70">
        <v>16859</v>
      </c>
      <c r="CI35" s="70">
        <v>6434</v>
      </c>
      <c r="CJ35" s="70">
        <v>20303</v>
      </c>
      <c r="CK35" s="70">
        <v>6486</v>
      </c>
      <c r="CL35" s="70">
        <v>13817</v>
      </c>
      <c r="CM35" s="70">
        <v>7258</v>
      </c>
      <c r="CN35" s="70">
        <v>6429</v>
      </c>
      <c r="CO35" s="70">
        <v>130</v>
      </c>
      <c r="CP35" s="70">
        <v>82516</v>
      </c>
      <c r="CQ35" s="70">
        <v>27595</v>
      </c>
      <c r="CR35" s="70">
        <v>16760</v>
      </c>
      <c r="CS35" s="70">
        <v>38161</v>
      </c>
      <c r="CT35" s="70">
        <v>1131711</v>
      </c>
      <c r="CU35" s="70">
        <v>256328</v>
      </c>
      <c r="CV35" s="70">
        <v>160757</v>
      </c>
      <c r="CW35" s="70">
        <v>24247</v>
      </c>
      <c r="CX35" s="70">
        <v>56982</v>
      </c>
      <c r="CY35" s="70">
        <v>79528</v>
      </c>
      <c r="CZ35" s="70">
        <v>58986</v>
      </c>
      <c r="DA35" s="70">
        <v>23552</v>
      </c>
      <c r="DB35" s="70">
        <v>4517</v>
      </c>
      <c r="DC35" s="70">
        <v>19035</v>
      </c>
      <c r="DD35" s="70">
        <v>4306</v>
      </c>
      <c r="DE35" s="70">
        <v>3445</v>
      </c>
      <c r="DF35" s="70">
        <v>17141</v>
      </c>
      <c r="DG35" s="70">
        <v>10542</v>
      </c>
      <c r="DH35" s="70">
        <v>36585</v>
      </c>
      <c r="DI35" s="70">
        <v>9026</v>
      </c>
      <c r="DJ35" s="70">
        <v>27559</v>
      </c>
      <c r="DK35" s="70">
        <v>89754</v>
      </c>
      <c r="DL35" s="70">
        <v>25385</v>
      </c>
      <c r="DM35" s="70">
        <v>10009</v>
      </c>
      <c r="DN35" s="70">
        <v>15376</v>
      </c>
      <c r="DO35" s="70">
        <v>8433</v>
      </c>
      <c r="DP35" s="70">
        <v>6943</v>
      </c>
      <c r="DQ35" s="70">
        <v>26290</v>
      </c>
      <c r="DR35" s="70">
        <v>26290</v>
      </c>
      <c r="DS35" s="70">
        <v>38079</v>
      </c>
      <c r="DT35" s="70">
        <v>31830</v>
      </c>
      <c r="DU35" s="70">
        <v>6249</v>
      </c>
      <c r="DV35" s="70">
        <v>116481</v>
      </c>
      <c r="DW35" s="70">
        <v>76111</v>
      </c>
      <c r="DX35" s="70">
        <v>20190</v>
      </c>
      <c r="DY35" s="70">
        <v>20189</v>
      </c>
      <c r="DZ35" s="70"/>
      <c r="EA35" s="70">
        <v>20180</v>
      </c>
      <c r="EB35" s="70">
        <v>173316</v>
      </c>
      <c r="EC35" s="70">
        <v>173316</v>
      </c>
      <c r="ED35" s="70">
        <v>42904</v>
      </c>
      <c r="EE35" s="70">
        <v>126165</v>
      </c>
      <c r="EF35" s="70">
        <v>4247</v>
      </c>
      <c r="EG35" s="70">
        <v>163990</v>
      </c>
      <c r="EH35" s="70">
        <v>104257</v>
      </c>
      <c r="EI35" s="70">
        <v>70870</v>
      </c>
      <c r="EJ35" s="70">
        <v>51393</v>
      </c>
      <c r="EK35" s="70">
        <v>35494</v>
      </c>
      <c r="EL35" s="70">
        <v>20208</v>
      </c>
      <c r="EM35" s="70">
        <v>15286</v>
      </c>
      <c r="EN35" s="70">
        <v>15899</v>
      </c>
      <c r="EO35" s="70">
        <v>19477</v>
      </c>
      <c r="EP35" s="70">
        <v>13309</v>
      </c>
      <c r="EQ35" s="70">
        <v>13309</v>
      </c>
      <c r="ER35" s="70">
        <v>20078</v>
      </c>
      <c r="ES35" s="70">
        <v>11529</v>
      </c>
      <c r="ET35" s="70">
        <v>8549</v>
      </c>
      <c r="EU35" s="70">
        <v>6074</v>
      </c>
      <c r="EV35" s="70">
        <v>2475</v>
      </c>
      <c r="EW35" s="70">
        <v>59733</v>
      </c>
      <c r="EX35" s="70">
        <v>14046</v>
      </c>
      <c r="EY35" s="70">
        <v>17831</v>
      </c>
      <c r="EZ35" s="70">
        <v>5214</v>
      </c>
      <c r="FA35" s="70">
        <v>22642</v>
      </c>
      <c r="FB35" s="70">
        <v>2315</v>
      </c>
      <c r="FC35" s="70">
        <v>7099</v>
      </c>
      <c r="FD35" s="70">
        <v>13228</v>
      </c>
      <c r="FE35" s="70">
        <v>283669</v>
      </c>
      <c r="FF35" s="70">
        <v>82056</v>
      </c>
      <c r="FG35" s="70">
        <v>82056</v>
      </c>
      <c r="FH35" s="70">
        <v>93493</v>
      </c>
      <c r="FI35" s="70">
        <v>93493</v>
      </c>
      <c r="FJ35" s="70">
        <v>108120</v>
      </c>
      <c r="FK35" s="70">
        <v>77229</v>
      </c>
      <c r="FL35" s="70">
        <v>77229</v>
      </c>
      <c r="FM35" s="70">
        <v>30891</v>
      </c>
      <c r="FN35" s="70">
        <v>15129</v>
      </c>
      <c r="FO35" s="70">
        <v>15762</v>
      </c>
      <c r="FP35" s="70">
        <v>48173</v>
      </c>
      <c r="FQ35" s="70">
        <v>20087</v>
      </c>
      <c r="FR35" s="70">
        <v>11487</v>
      </c>
      <c r="FS35" s="70">
        <v>5104</v>
      </c>
      <c r="FT35" s="70">
        <v>2092</v>
      </c>
      <c r="FU35" s="70">
        <v>4291</v>
      </c>
      <c r="FV35" s="70">
        <v>8600</v>
      </c>
      <c r="FW35" s="70">
        <v>24554</v>
      </c>
      <c r="FX35" s="70">
        <v>7391</v>
      </c>
      <c r="FY35" s="70">
        <v>1786</v>
      </c>
      <c r="FZ35" s="70">
        <v>15377</v>
      </c>
      <c r="GA35" s="70">
        <v>3532</v>
      </c>
      <c r="GB35" s="70">
        <v>3532</v>
      </c>
    </row>
    <row r="36" spans="2:184" x14ac:dyDescent="0.25">
      <c r="B36" s="70"/>
      <c r="C36" s="42">
        <v>2011</v>
      </c>
      <c r="D36" s="70">
        <v>1481875</v>
      </c>
      <c r="E36" s="70">
        <v>11571</v>
      </c>
      <c r="F36" s="70">
        <v>10355</v>
      </c>
      <c r="G36" s="70">
        <v>531</v>
      </c>
      <c r="H36" s="70">
        <v>685</v>
      </c>
      <c r="I36" s="70">
        <v>310717</v>
      </c>
      <c r="J36" s="70">
        <v>224760</v>
      </c>
      <c r="K36" s="70">
        <v>27722</v>
      </c>
      <c r="L36" s="70">
        <v>291</v>
      </c>
      <c r="M36" s="70">
        <v>24312</v>
      </c>
      <c r="N36" s="70"/>
      <c r="O36" s="70">
        <v>1119</v>
      </c>
      <c r="P36" s="70">
        <v>1999</v>
      </c>
      <c r="Q36" s="70">
        <v>156004</v>
      </c>
      <c r="R36" s="70">
        <v>25993</v>
      </c>
      <c r="S36" s="70">
        <v>19356</v>
      </c>
      <c r="T36" s="70">
        <v>3044</v>
      </c>
      <c r="U36" s="70">
        <v>2479</v>
      </c>
      <c r="V36" s="70">
        <v>1</v>
      </c>
      <c r="W36" s="70">
        <v>1999</v>
      </c>
      <c r="X36" s="70">
        <v>1185</v>
      </c>
      <c r="Y36" s="70">
        <v>3680</v>
      </c>
      <c r="Z36" s="70">
        <v>6130</v>
      </c>
      <c r="AA36" s="70">
        <v>838</v>
      </c>
      <c r="AB36" s="70">
        <v>4918</v>
      </c>
      <c r="AC36" s="70">
        <v>3630</v>
      </c>
      <c r="AD36" s="70">
        <v>1288</v>
      </c>
      <c r="AE36" s="70">
        <v>1719</v>
      </c>
      <c r="AF36" s="70">
        <v>3939</v>
      </c>
      <c r="AG36" s="70">
        <v>2263</v>
      </c>
      <c r="AH36" s="70">
        <v>1386</v>
      </c>
      <c r="AI36" s="70">
        <v>290</v>
      </c>
      <c r="AJ36" s="70">
        <v>11042</v>
      </c>
      <c r="AK36" s="70">
        <v>2196</v>
      </c>
      <c r="AL36" s="70">
        <v>3890</v>
      </c>
      <c r="AM36" s="70">
        <v>4956</v>
      </c>
      <c r="AN36" s="70">
        <v>841</v>
      </c>
      <c r="AO36" s="70">
        <v>841</v>
      </c>
      <c r="AP36" s="70">
        <v>9329</v>
      </c>
      <c r="AQ36" s="70">
        <v>9329</v>
      </c>
      <c r="AR36" s="70">
        <v>1207</v>
      </c>
      <c r="AS36" s="70">
        <v>2074</v>
      </c>
      <c r="AT36" s="70">
        <v>751</v>
      </c>
      <c r="AU36" s="70">
        <v>767</v>
      </c>
      <c r="AV36" s="70">
        <v>2810</v>
      </c>
      <c r="AW36" s="70">
        <v>1720</v>
      </c>
      <c r="AX36" s="70">
        <v>13709</v>
      </c>
      <c r="AY36" s="70">
        <v>13709</v>
      </c>
      <c r="AZ36" s="70">
        <v>11183</v>
      </c>
      <c r="BA36" s="70">
        <v>7080</v>
      </c>
      <c r="BB36" s="70">
        <v>4103</v>
      </c>
      <c r="BC36" s="70">
        <v>2031</v>
      </c>
      <c r="BD36" s="70">
        <v>2072</v>
      </c>
      <c r="BE36" s="70">
        <v>17646</v>
      </c>
      <c r="BF36" s="70">
        <v>3911</v>
      </c>
      <c r="BG36" s="70">
        <v>2281</v>
      </c>
      <c r="BH36" s="70">
        <v>1630</v>
      </c>
      <c r="BI36" s="70">
        <v>13735</v>
      </c>
      <c r="BJ36" s="70">
        <v>12629</v>
      </c>
      <c r="BK36" s="70">
        <v>1106</v>
      </c>
      <c r="BL36" s="70">
        <v>11381</v>
      </c>
      <c r="BM36" s="70">
        <v>11381</v>
      </c>
      <c r="BN36" s="70">
        <v>4337</v>
      </c>
      <c r="BO36" s="70">
        <v>4337</v>
      </c>
      <c r="BP36" s="70">
        <v>13048</v>
      </c>
      <c r="BQ36" s="70">
        <v>13048</v>
      </c>
      <c r="BR36" s="70">
        <v>19697</v>
      </c>
      <c r="BS36" s="70">
        <v>9582</v>
      </c>
      <c r="BT36" s="70">
        <v>10115</v>
      </c>
      <c r="BU36" s="70">
        <v>1467</v>
      </c>
      <c r="BV36" s="70">
        <v>7919</v>
      </c>
      <c r="BW36" s="70">
        <v>729</v>
      </c>
      <c r="BX36" s="70">
        <v>13859</v>
      </c>
      <c r="BY36" s="70">
        <v>8239</v>
      </c>
      <c r="BZ36" s="70">
        <v>3722</v>
      </c>
      <c r="CA36" s="70">
        <v>4517</v>
      </c>
      <c r="CB36" s="70">
        <v>5620</v>
      </c>
      <c r="CC36" s="70">
        <v>455</v>
      </c>
      <c r="CD36" s="70">
        <v>1445</v>
      </c>
      <c r="CE36" s="70">
        <v>3720</v>
      </c>
      <c r="CF36" s="70">
        <v>20101</v>
      </c>
      <c r="CG36" s="70">
        <v>20101</v>
      </c>
      <c r="CH36" s="70">
        <v>14874</v>
      </c>
      <c r="CI36" s="70">
        <v>5227</v>
      </c>
      <c r="CJ36" s="70">
        <v>20933</v>
      </c>
      <c r="CK36" s="70">
        <v>6478</v>
      </c>
      <c r="CL36" s="70">
        <v>14455</v>
      </c>
      <c r="CM36" s="70">
        <v>7328</v>
      </c>
      <c r="CN36" s="70">
        <v>6987</v>
      </c>
      <c r="CO36" s="70">
        <v>140</v>
      </c>
      <c r="CP36" s="70">
        <v>85957</v>
      </c>
      <c r="CQ36" s="70">
        <v>29744</v>
      </c>
      <c r="CR36" s="70">
        <v>16719</v>
      </c>
      <c r="CS36" s="70">
        <v>39494</v>
      </c>
      <c r="CT36" s="70">
        <v>1159587</v>
      </c>
      <c r="CU36" s="70">
        <v>257709</v>
      </c>
      <c r="CV36" s="70">
        <v>158513</v>
      </c>
      <c r="CW36" s="70">
        <v>23732</v>
      </c>
      <c r="CX36" s="70">
        <v>55039</v>
      </c>
      <c r="CY36" s="70">
        <v>79742</v>
      </c>
      <c r="CZ36" s="70">
        <v>59998</v>
      </c>
      <c r="DA36" s="70">
        <v>24074</v>
      </c>
      <c r="DB36" s="70">
        <v>4519</v>
      </c>
      <c r="DC36" s="70">
        <v>19555</v>
      </c>
      <c r="DD36" s="70">
        <v>4497</v>
      </c>
      <c r="DE36" s="70">
        <v>3497</v>
      </c>
      <c r="DF36" s="70">
        <v>17440</v>
      </c>
      <c r="DG36" s="70">
        <v>10490</v>
      </c>
      <c r="DH36" s="70">
        <v>39198</v>
      </c>
      <c r="DI36" s="70">
        <v>10156</v>
      </c>
      <c r="DJ36" s="70">
        <v>29042</v>
      </c>
      <c r="DK36" s="70">
        <v>94488</v>
      </c>
      <c r="DL36" s="70">
        <v>26215</v>
      </c>
      <c r="DM36" s="70">
        <v>10206</v>
      </c>
      <c r="DN36" s="70">
        <v>16009</v>
      </c>
      <c r="DO36" s="70">
        <v>8874</v>
      </c>
      <c r="DP36" s="70">
        <v>7135</v>
      </c>
      <c r="DQ36" s="70">
        <v>28202</v>
      </c>
      <c r="DR36" s="70">
        <v>28202</v>
      </c>
      <c r="DS36" s="70">
        <v>40071</v>
      </c>
      <c r="DT36" s="70">
        <v>33712</v>
      </c>
      <c r="DU36" s="70">
        <v>6359</v>
      </c>
      <c r="DV36" s="70">
        <v>118521</v>
      </c>
      <c r="DW36" s="70">
        <v>76385</v>
      </c>
      <c r="DX36" s="70">
        <v>22145</v>
      </c>
      <c r="DY36" s="70">
        <v>22144</v>
      </c>
      <c r="DZ36" s="70"/>
      <c r="EA36" s="70">
        <v>19991</v>
      </c>
      <c r="EB36" s="70">
        <v>182519</v>
      </c>
      <c r="EC36" s="70">
        <v>182519</v>
      </c>
      <c r="ED36" s="70">
        <v>48397</v>
      </c>
      <c r="EE36" s="70">
        <v>129790</v>
      </c>
      <c r="EF36" s="70">
        <v>4332</v>
      </c>
      <c r="EG36" s="70">
        <v>168188</v>
      </c>
      <c r="EH36" s="70">
        <v>105864</v>
      </c>
      <c r="EI36" s="70">
        <v>72001</v>
      </c>
      <c r="EJ36" s="70">
        <v>53433</v>
      </c>
      <c r="EK36" s="70">
        <v>36806</v>
      </c>
      <c r="EL36" s="70">
        <v>21001</v>
      </c>
      <c r="EM36" s="70">
        <v>15805</v>
      </c>
      <c r="EN36" s="70">
        <v>16627</v>
      </c>
      <c r="EO36" s="70">
        <v>18568</v>
      </c>
      <c r="EP36" s="70">
        <v>12385</v>
      </c>
      <c r="EQ36" s="70">
        <v>12385</v>
      </c>
      <c r="ER36" s="70">
        <v>21478</v>
      </c>
      <c r="ES36" s="70">
        <v>12633</v>
      </c>
      <c r="ET36" s="70">
        <v>8845</v>
      </c>
      <c r="EU36" s="70">
        <v>6364</v>
      </c>
      <c r="EV36" s="70">
        <v>2481</v>
      </c>
      <c r="EW36" s="70">
        <v>62324</v>
      </c>
      <c r="EX36" s="70">
        <v>14338</v>
      </c>
      <c r="EY36" s="70">
        <v>18425</v>
      </c>
      <c r="EZ36" s="70">
        <v>5647</v>
      </c>
      <c r="FA36" s="70">
        <v>23914</v>
      </c>
      <c r="FB36" s="70">
        <v>2517</v>
      </c>
      <c r="FC36" s="70">
        <v>7619</v>
      </c>
      <c r="FD36" s="70">
        <v>13778</v>
      </c>
      <c r="FE36" s="70">
        <v>288960</v>
      </c>
      <c r="FF36" s="70">
        <v>81548</v>
      </c>
      <c r="FG36" s="70">
        <v>81548</v>
      </c>
      <c r="FH36" s="70">
        <v>95216</v>
      </c>
      <c r="FI36" s="70">
        <v>95216</v>
      </c>
      <c r="FJ36" s="70">
        <v>112196</v>
      </c>
      <c r="FK36" s="70">
        <v>79710</v>
      </c>
      <c r="FL36" s="70">
        <v>79710</v>
      </c>
      <c r="FM36" s="70">
        <v>32486</v>
      </c>
      <c r="FN36" s="70">
        <v>16121</v>
      </c>
      <c r="FO36" s="70">
        <v>16365</v>
      </c>
      <c r="FP36" s="70">
        <v>49202</v>
      </c>
      <c r="FQ36" s="70">
        <v>21517</v>
      </c>
      <c r="FR36" s="70">
        <v>12540</v>
      </c>
      <c r="FS36" s="70">
        <v>5081</v>
      </c>
      <c r="FT36" s="70">
        <v>1994</v>
      </c>
      <c r="FU36" s="70">
        <v>5465</v>
      </c>
      <c r="FV36" s="70">
        <v>8977</v>
      </c>
      <c r="FW36" s="70">
        <v>24196</v>
      </c>
      <c r="FX36" s="70">
        <v>7085</v>
      </c>
      <c r="FY36" s="70">
        <v>2123</v>
      </c>
      <c r="FZ36" s="70">
        <v>14988</v>
      </c>
      <c r="GA36" s="70">
        <v>3489</v>
      </c>
      <c r="GB36" s="70">
        <v>3489</v>
      </c>
    </row>
    <row r="37" spans="2:184" x14ac:dyDescent="0.25">
      <c r="B37" s="70"/>
      <c r="C37" s="42">
        <v>2012</v>
      </c>
      <c r="D37" s="70">
        <v>1529665</v>
      </c>
      <c r="E37" s="70">
        <v>11020</v>
      </c>
      <c r="F37" s="70">
        <v>9702</v>
      </c>
      <c r="G37" s="70">
        <v>632</v>
      </c>
      <c r="H37" s="70">
        <v>686</v>
      </c>
      <c r="I37" s="70">
        <v>319939</v>
      </c>
      <c r="J37" s="70">
        <v>231382</v>
      </c>
      <c r="K37" s="70">
        <v>25880</v>
      </c>
      <c r="L37" s="70">
        <v>415</v>
      </c>
      <c r="M37" s="70">
        <v>21650</v>
      </c>
      <c r="N37" s="70"/>
      <c r="O37" s="70">
        <v>1394</v>
      </c>
      <c r="P37" s="70">
        <v>2420</v>
      </c>
      <c r="Q37" s="70">
        <v>159755</v>
      </c>
      <c r="R37" s="70">
        <v>26498</v>
      </c>
      <c r="S37" s="70">
        <v>19889</v>
      </c>
      <c r="T37" s="70">
        <v>3350</v>
      </c>
      <c r="U37" s="70">
        <v>2618</v>
      </c>
      <c r="V37" s="70">
        <v>94</v>
      </c>
      <c r="W37" s="70">
        <v>2357</v>
      </c>
      <c r="X37" s="70">
        <v>1304</v>
      </c>
      <c r="Y37" s="70">
        <v>3361</v>
      </c>
      <c r="Z37" s="70">
        <v>6007</v>
      </c>
      <c r="AA37" s="70">
        <v>798</v>
      </c>
      <c r="AB37" s="70">
        <v>4553</v>
      </c>
      <c r="AC37" s="70">
        <v>3280</v>
      </c>
      <c r="AD37" s="70">
        <v>1273</v>
      </c>
      <c r="AE37" s="70">
        <v>2056</v>
      </c>
      <c r="AF37" s="70">
        <v>5077</v>
      </c>
      <c r="AG37" s="70">
        <v>3109</v>
      </c>
      <c r="AH37" s="70">
        <v>1591</v>
      </c>
      <c r="AI37" s="70">
        <v>377</v>
      </c>
      <c r="AJ37" s="70">
        <v>11696</v>
      </c>
      <c r="AK37" s="70">
        <v>2621</v>
      </c>
      <c r="AL37" s="70">
        <v>4157</v>
      </c>
      <c r="AM37" s="70">
        <v>4918</v>
      </c>
      <c r="AN37" s="70">
        <v>816</v>
      </c>
      <c r="AO37" s="70">
        <v>816</v>
      </c>
      <c r="AP37" s="70">
        <v>8883</v>
      </c>
      <c r="AQ37" s="70">
        <v>8883</v>
      </c>
      <c r="AR37" s="70">
        <v>1155</v>
      </c>
      <c r="AS37" s="70">
        <v>1766</v>
      </c>
      <c r="AT37" s="70">
        <v>729</v>
      </c>
      <c r="AU37" s="70">
        <v>729</v>
      </c>
      <c r="AV37" s="70">
        <v>2963</v>
      </c>
      <c r="AW37" s="70">
        <v>1541</v>
      </c>
      <c r="AX37" s="70">
        <v>12502</v>
      </c>
      <c r="AY37" s="70">
        <v>12502</v>
      </c>
      <c r="AZ37" s="70">
        <v>11572</v>
      </c>
      <c r="BA37" s="70">
        <v>7239</v>
      </c>
      <c r="BB37" s="70">
        <v>4333</v>
      </c>
      <c r="BC37" s="70">
        <v>1874</v>
      </c>
      <c r="BD37" s="70">
        <v>2459</v>
      </c>
      <c r="BE37" s="70">
        <v>18235</v>
      </c>
      <c r="BF37" s="70">
        <v>3546</v>
      </c>
      <c r="BG37" s="70">
        <v>2267</v>
      </c>
      <c r="BH37" s="70">
        <v>1279</v>
      </c>
      <c r="BI37" s="70">
        <v>14689</v>
      </c>
      <c r="BJ37" s="70">
        <v>13327</v>
      </c>
      <c r="BK37" s="70">
        <v>1362</v>
      </c>
      <c r="BL37" s="70">
        <v>11154</v>
      </c>
      <c r="BM37" s="70">
        <v>11154</v>
      </c>
      <c r="BN37" s="70">
        <v>4632</v>
      </c>
      <c r="BO37" s="70">
        <v>4632</v>
      </c>
      <c r="BP37" s="70">
        <v>13968</v>
      </c>
      <c r="BQ37" s="70">
        <v>13968</v>
      </c>
      <c r="BR37" s="70">
        <v>19856</v>
      </c>
      <c r="BS37" s="70">
        <v>10292</v>
      </c>
      <c r="BT37" s="70">
        <v>9564</v>
      </c>
      <c r="BU37" s="70">
        <v>1452</v>
      </c>
      <c r="BV37" s="70">
        <v>7264</v>
      </c>
      <c r="BW37" s="70">
        <v>848</v>
      </c>
      <c r="BX37" s="70">
        <v>14866</v>
      </c>
      <c r="BY37" s="70">
        <v>8228</v>
      </c>
      <c r="BZ37" s="70">
        <v>3493</v>
      </c>
      <c r="CA37" s="70">
        <v>4735</v>
      </c>
      <c r="CB37" s="70">
        <v>6638</v>
      </c>
      <c r="CC37" s="70">
        <v>671</v>
      </c>
      <c r="CD37" s="70">
        <v>1739</v>
      </c>
      <c r="CE37" s="70">
        <v>4228</v>
      </c>
      <c r="CF37" s="70">
        <v>24928</v>
      </c>
      <c r="CG37" s="70">
        <v>24928</v>
      </c>
      <c r="CH37" s="70">
        <v>18437</v>
      </c>
      <c r="CI37" s="70">
        <v>6491</v>
      </c>
      <c r="CJ37" s="70">
        <v>20819</v>
      </c>
      <c r="CK37" s="70">
        <v>6791</v>
      </c>
      <c r="CL37" s="70">
        <v>14028</v>
      </c>
      <c r="CM37" s="70">
        <v>7275</v>
      </c>
      <c r="CN37" s="70">
        <v>6557</v>
      </c>
      <c r="CO37" s="70">
        <v>196</v>
      </c>
      <c r="CP37" s="70">
        <v>88557</v>
      </c>
      <c r="CQ37" s="70">
        <v>30289</v>
      </c>
      <c r="CR37" s="70">
        <v>18203</v>
      </c>
      <c r="CS37" s="70">
        <v>40065</v>
      </c>
      <c r="CT37" s="70">
        <v>1198706</v>
      </c>
      <c r="CU37" s="70">
        <v>263534</v>
      </c>
      <c r="CV37" s="70">
        <v>161594</v>
      </c>
      <c r="CW37" s="70">
        <v>23109</v>
      </c>
      <c r="CX37" s="70">
        <v>55110</v>
      </c>
      <c r="CY37" s="70">
        <v>83375</v>
      </c>
      <c r="CZ37" s="70">
        <v>61035</v>
      </c>
      <c r="DA37" s="70">
        <v>23480</v>
      </c>
      <c r="DB37" s="70">
        <v>4496</v>
      </c>
      <c r="DC37" s="70">
        <v>18984</v>
      </c>
      <c r="DD37" s="70">
        <v>5184</v>
      </c>
      <c r="DE37" s="70">
        <v>3325</v>
      </c>
      <c r="DF37" s="70">
        <v>17454</v>
      </c>
      <c r="DG37" s="70">
        <v>11592</v>
      </c>
      <c r="DH37" s="70">
        <v>40905</v>
      </c>
      <c r="DI37" s="70">
        <v>11330</v>
      </c>
      <c r="DJ37" s="70">
        <v>29575</v>
      </c>
      <c r="DK37" s="70">
        <v>97214</v>
      </c>
      <c r="DL37" s="70">
        <v>27402</v>
      </c>
      <c r="DM37" s="70">
        <v>10312</v>
      </c>
      <c r="DN37" s="70">
        <v>17090</v>
      </c>
      <c r="DO37" s="70">
        <v>9413</v>
      </c>
      <c r="DP37" s="70">
        <v>7677</v>
      </c>
      <c r="DQ37" s="70">
        <v>28251</v>
      </c>
      <c r="DR37" s="70">
        <v>28251</v>
      </c>
      <c r="DS37" s="70">
        <v>41561</v>
      </c>
      <c r="DT37" s="70">
        <v>34834</v>
      </c>
      <c r="DU37" s="70">
        <v>6727</v>
      </c>
      <c r="DV37" s="70">
        <v>117262</v>
      </c>
      <c r="DW37" s="70">
        <v>70933</v>
      </c>
      <c r="DX37" s="70">
        <v>27004</v>
      </c>
      <c r="DY37" s="70">
        <v>27003</v>
      </c>
      <c r="DZ37" s="70"/>
      <c r="EA37" s="70">
        <v>19325</v>
      </c>
      <c r="EB37" s="70">
        <v>199673</v>
      </c>
      <c r="EC37" s="70">
        <v>199673</v>
      </c>
      <c r="ED37" s="70">
        <v>55418</v>
      </c>
      <c r="EE37" s="70">
        <v>139334</v>
      </c>
      <c r="EF37" s="70">
        <v>4921</v>
      </c>
      <c r="EG37" s="70">
        <v>175060</v>
      </c>
      <c r="EH37" s="70">
        <v>108435</v>
      </c>
      <c r="EI37" s="70">
        <v>74180</v>
      </c>
      <c r="EJ37" s="70">
        <v>55035</v>
      </c>
      <c r="EK37" s="70">
        <v>38494</v>
      </c>
      <c r="EL37" s="70">
        <v>21588</v>
      </c>
      <c r="EM37" s="70">
        <v>16906</v>
      </c>
      <c r="EN37" s="70">
        <v>16541</v>
      </c>
      <c r="EO37" s="70">
        <v>19145</v>
      </c>
      <c r="EP37" s="70">
        <v>11794</v>
      </c>
      <c r="EQ37" s="70">
        <v>11794</v>
      </c>
      <c r="ER37" s="70">
        <v>22461</v>
      </c>
      <c r="ES37" s="70">
        <v>13497</v>
      </c>
      <c r="ET37" s="70">
        <v>8964</v>
      </c>
      <c r="EU37" s="70">
        <v>6284</v>
      </c>
      <c r="EV37" s="70">
        <v>2680</v>
      </c>
      <c r="EW37" s="70">
        <v>66625</v>
      </c>
      <c r="EX37" s="70">
        <v>14594</v>
      </c>
      <c r="EY37" s="70">
        <v>19430</v>
      </c>
      <c r="EZ37" s="70">
        <v>6549</v>
      </c>
      <c r="FA37" s="70">
        <v>26052</v>
      </c>
      <c r="FB37" s="70">
        <v>2598</v>
      </c>
      <c r="FC37" s="70">
        <v>7729</v>
      </c>
      <c r="FD37" s="70">
        <v>15725</v>
      </c>
      <c r="FE37" s="70">
        <v>295645</v>
      </c>
      <c r="FF37" s="70">
        <v>82191</v>
      </c>
      <c r="FG37" s="70">
        <v>82191</v>
      </c>
      <c r="FH37" s="70">
        <v>97337</v>
      </c>
      <c r="FI37" s="70">
        <v>97337</v>
      </c>
      <c r="FJ37" s="70">
        <v>116117</v>
      </c>
      <c r="FK37" s="70">
        <v>82062</v>
      </c>
      <c r="FL37" s="70">
        <v>82062</v>
      </c>
      <c r="FM37" s="70">
        <v>34055</v>
      </c>
      <c r="FN37" s="70">
        <v>16578</v>
      </c>
      <c r="FO37" s="70">
        <v>17477</v>
      </c>
      <c r="FP37" s="70">
        <v>50318</v>
      </c>
      <c r="FQ37" s="70">
        <v>21917</v>
      </c>
      <c r="FR37" s="70">
        <v>12511</v>
      </c>
      <c r="FS37" s="70">
        <v>5479</v>
      </c>
      <c r="FT37" s="70">
        <v>1999</v>
      </c>
      <c r="FU37" s="70">
        <v>5033</v>
      </c>
      <c r="FV37" s="70">
        <v>9406</v>
      </c>
      <c r="FW37" s="70">
        <v>24833</v>
      </c>
      <c r="FX37" s="70">
        <v>7039</v>
      </c>
      <c r="FY37" s="70">
        <v>1972</v>
      </c>
      <c r="FZ37" s="70">
        <v>15822</v>
      </c>
      <c r="GA37" s="70">
        <v>3568</v>
      </c>
      <c r="GB37" s="70">
        <v>3568</v>
      </c>
    </row>
    <row r="38" spans="2:184" x14ac:dyDescent="0.25">
      <c r="B38" s="70"/>
      <c r="C38" s="42">
        <v>2013</v>
      </c>
      <c r="D38" s="70">
        <v>1588795</v>
      </c>
      <c r="E38" s="70">
        <v>11478</v>
      </c>
      <c r="F38" s="70">
        <v>10269</v>
      </c>
      <c r="G38" s="70">
        <v>565</v>
      </c>
      <c r="H38" s="70">
        <v>644</v>
      </c>
      <c r="I38" s="70">
        <v>337036</v>
      </c>
      <c r="J38" s="70">
        <v>241777</v>
      </c>
      <c r="K38" s="70">
        <v>24343</v>
      </c>
      <c r="L38" s="70">
        <v>180</v>
      </c>
      <c r="M38" s="70">
        <v>20298</v>
      </c>
      <c r="N38" s="70"/>
      <c r="O38" s="70">
        <v>1498</v>
      </c>
      <c r="P38" s="70">
        <v>2366</v>
      </c>
      <c r="Q38" s="70">
        <v>169902</v>
      </c>
      <c r="R38" s="70">
        <v>28004</v>
      </c>
      <c r="S38" s="70">
        <v>21555</v>
      </c>
      <c r="T38" s="70">
        <v>3773</v>
      </c>
      <c r="U38" s="70">
        <v>2729</v>
      </c>
      <c r="V38" s="70">
        <v>128</v>
      </c>
      <c r="W38" s="70">
        <v>2305</v>
      </c>
      <c r="X38" s="70">
        <v>1431</v>
      </c>
      <c r="Y38" s="70">
        <v>3391</v>
      </c>
      <c r="Z38" s="70">
        <v>6803</v>
      </c>
      <c r="AA38" s="70">
        <v>995</v>
      </c>
      <c r="AB38" s="70">
        <v>4584</v>
      </c>
      <c r="AC38" s="70">
        <v>3050</v>
      </c>
      <c r="AD38" s="70">
        <v>1534</v>
      </c>
      <c r="AE38" s="70">
        <v>1865</v>
      </c>
      <c r="AF38" s="70">
        <v>5360</v>
      </c>
      <c r="AG38" s="70">
        <v>3174</v>
      </c>
      <c r="AH38" s="70">
        <v>1827</v>
      </c>
      <c r="AI38" s="70">
        <v>359</v>
      </c>
      <c r="AJ38" s="70">
        <v>10980</v>
      </c>
      <c r="AK38" s="70">
        <v>2224</v>
      </c>
      <c r="AL38" s="70">
        <v>3714</v>
      </c>
      <c r="AM38" s="70">
        <v>5042</v>
      </c>
      <c r="AN38" s="70">
        <v>1499</v>
      </c>
      <c r="AO38" s="70">
        <v>1499</v>
      </c>
      <c r="AP38" s="70">
        <v>10594</v>
      </c>
      <c r="AQ38" s="70">
        <v>10594</v>
      </c>
      <c r="AR38" s="70">
        <v>1340</v>
      </c>
      <c r="AS38" s="70">
        <v>1832</v>
      </c>
      <c r="AT38" s="70">
        <v>672</v>
      </c>
      <c r="AU38" s="70">
        <v>1072</v>
      </c>
      <c r="AV38" s="70">
        <v>3686</v>
      </c>
      <c r="AW38" s="70">
        <v>1992</v>
      </c>
      <c r="AX38" s="70">
        <v>11640</v>
      </c>
      <c r="AY38" s="70">
        <v>11640</v>
      </c>
      <c r="AZ38" s="70">
        <v>12589</v>
      </c>
      <c r="BA38" s="70">
        <v>8127</v>
      </c>
      <c r="BB38" s="70">
        <v>4462</v>
      </c>
      <c r="BC38" s="70">
        <v>1809</v>
      </c>
      <c r="BD38" s="70">
        <v>2653</v>
      </c>
      <c r="BE38" s="70">
        <v>19856</v>
      </c>
      <c r="BF38" s="70">
        <v>3547</v>
      </c>
      <c r="BG38" s="70">
        <v>2514</v>
      </c>
      <c r="BH38" s="70">
        <v>1033</v>
      </c>
      <c r="BI38" s="70">
        <v>16309</v>
      </c>
      <c r="BJ38" s="70">
        <v>15055</v>
      </c>
      <c r="BK38" s="70">
        <v>1254</v>
      </c>
      <c r="BL38" s="70">
        <v>11379</v>
      </c>
      <c r="BM38" s="70">
        <v>11379</v>
      </c>
      <c r="BN38" s="70">
        <v>4432</v>
      </c>
      <c r="BO38" s="70">
        <v>4432</v>
      </c>
      <c r="BP38" s="70">
        <v>15270</v>
      </c>
      <c r="BQ38" s="70">
        <v>15270</v>
      </c>
      <c r="BR38" s="70">
        <v>22747</v>
      </c>
      <c r="BS38" s="70">
        <v>13592</v>
      </c>
      <c r="BT38" s="70">
        <v>9155</v>
      </c>
      <c r="BU38" s="70">
        <v>1401</v>
      </c>
      <c r="BV38" s="70">
        <v>6716</v>
      </c>
      <c r="BW38" s="70">
        <v>1038</v>
      </c>
      <c r="BX38" s="70">
        <v>15552</v>
      </c>
      <c r="BY38" s="70">
        <v>8135</v>
      </c>
      <c r="BZ38" s="70">
        <v>3853</v>
      </c>
      <c r="CA38" s="70">
        <v>4282</v>
      </c>
      <c r="CB38" s="70">
        <v>7417</v>
      </c>
      <c r="CC38" s="70">
        <v>700</v>
      </c>
      <c r="CD38" s="70">
        <v>1888</v>
      </c>
      <c r="CE38" s="70">
        <v>4829</v>
      </c>
      <c r="CF38" s="70">
        <v>26614</v>
      </c>
      <c r="CG38" s="70">
        <v>26614</v>
      </c>
      <c r="CH38" s="70">
        <v>19042</v>
      </c>
      <c r="CI38" s="70">
        <v>7572</v>
      </c>
      <c r="CJ38" s="70">
        <v>20918</v>
      </c>
      <c r="CK38" s="70">
        <v>7169</v>
      </c>
      <c r="CL38" s="70">
        <v>13749</v>
      </c>
      <c r="CM38" s="70">
        <v>7637</v>
      </c>
      <c r="CN38" s="70">
        <v>5887</v>
      </c>
      <c r="CO38" s="70">
        <v>225</v>
      </c>
      <c r="CP38" s="70">
        <v>95259</v>
      </c>
      <c r="CQ38" s="70">
        <v>32934</v>
      </c>
      <c r="CR38" s="70">
        <v>19076</v>
      </c>
      <c r="CS38" s="70">
        <v>43249</v>
      </c>
      <c r="CT38" s="70">
        <v>1240281</v>
      </c>
      <c r="CU38" s="70">
        <v>272996</v>
      </c>
      <c r="CV38" s="70">
        <v>165679</v>
      </c>
      <c r="CW38" s="70">
        <v>23229</v>
      </c>
      <c r="CX38" s="70">
        <v>54684</v>
      </c>
      <c r="CY38" s="70">
        <v>87766</v>
      </c>
      <c r="CZ38" s="70">
        <v>64124</v>
      </c>
      <c r="DA38" s="70">
        <v>24638</v>
      </c>
      <c r="DB38" s="70">
        <v>4404</v>
      </c>
      <c r="DC38" s="70">
        <v>20234</v>
      </c>
      <c r="DD38" s="70">
        <v>5591</v>
      </c>
      <c r="DE38" s="70">
        <v>3687</v>
      </c>
      <c r="DF38" s="70">
        <v>18139</v>
      </c>
      <c r="DG38" s="70">
        <v>12069</v>
      </c>
      <c r="DH38" s="70">
        <v>43193</v>
      </c>
      <c r="DI38" s="70">
        <v>12370</v>
      </c>
      <c r="DJ38" s="70">
        <v>30823</v>
      </c>
      <c r="DK38" s="70">
        <v>98925</v>
      </c>
      <c r="DL38" s="70">
        <v>28369</v>
      </c>
      <c r="DM38" s="70">
        <v>10621</v>
      </c>
      <c r="DN38" s="70">
        <v>17748</v>
      </c>
      <c r="DO38" s="70">
        <v>10097</v>
      </c>
      <c r="DP38" s="70">
        <v>7651</v>
      </c>
      <c r="DQ38" s="70">
        <v>28362</v>
      </c>
      <c r="DR38" s="70">
        <v>28362</v>
      </c>
      <c r="DS38" s="70">
        <v>42194</v>
      </c>
      <c r="DT38" s="70">
        <v>34845</v>
      </c>
      <c r="DU38" s="70">
        <v>7349</v>
      </c>
      <c r="DV38" s="70">
        <v>121486</v>
      </c>
      <c r="DW38" s="70">
        <v>70988</v>
      </c>
      <c r="DX38" s="70">
        <v>29793</v>
      </c>
      <c r="DY38" s="70">
        <v>29792</v>
      </c>
      <c r="DZ38" s="70"/>
      <c r="EA38" s="70">
        <v>20705</v>
      </c>
      <c r="EB38" s="70">
        <v>204413</v>
      </c>
      <c r="EC38" s="70">
        <v>204413</v>
      </c>
      <c r="ED38" s="70">
        <v>57973</v>
      </c>
      <c r="EE38" s="70">
        <v>141222</v>
      </c>
      <c r="EF38" s="70">
        <v>5218</v>
      </c>
      <c r="EG38" s="70">
        <v>190655</v>
      </c>
      <c r="EH38" s="70">
        <v>116168</v>
      </c>
      <c r="EI38" s="70">
        <v>81356</v>
      </c>
      <c r="EJ38" s="70">
        <v>59965</v>
      </c>
      <c r="EK38" s="70">
        <v>41281</v>
      </c>
      <c r="EL38" s="70">
        <v>23362</v>
      </c>
      <c r="EM38" s="70">
        <v>17919</v>
      </c>
      <c r="EN38" s="70">
        <v>18684</v>
      </c>
      <c r="EO38" s="70">
        <v>21391</v>
      </c>
      <c r="EP38" s="70">
        <v>9735</v>
      </c>
      <c r="EQ38" s="70">
        <v>9735</v>
      </c>
      <c r="ER38" s="70">
        <v>25077</v>
      </c>
      <c r="ES38" s="70">
        <v>14789</v>
      </c>
      <c r="ET38" s="70">
        <v>10288</v>
      </c>
      <c r="EU38" s="70">
        <v>7352</v>
      </c>
      <c r="EV38" s="70">
        <v>2936</v>
      </c>
      <c r="EW38" s="70">
        <v>74487</v>
      </c>
      <c r="EX38" s="70">
        <v>16533</v>
      </c>
      <c r="EY38" s="70">
        <v>22012</v>
      </c>
      <c r="EZ38" s="70">
        <v>6962</v>
      </c>
      <c r="FA38" s="70">
        <v>28980</v>
      </c>
      <c r="FB38" s="70">
        <v>2686</v>
      </c>
      <c r="FC38" s="70">
        <v>8928</v>
      </c>
      <c r="FD38" s="70">
        <v>17366</v>
      </c>
      <c r="FE38" s="70">
        <v>297659</v>
      </c>
      <c r="FF38" s="70">
        <v>81906</v>
      </c>
      <c r="FG38" s="70">
        <v>81906</v>
      </c>
      <c r="FH38" s="70">
        <v>98636</v>
      </c>
      <c r="FI38" s="70">
        <v>98636</v>
      </c>
      <c r="FJ38" s="70">
        <v>117117</v>
      </c>
      <c r="FK38" s="70">
        <v>81235</v>
      </c>
      <c r="FL38" s="70">
        <v>81235</v>
      </c>
      <c r="FM38" s="70">
        <v>35882</v>
      </c>
      <c r="FN38" s="70">
        <v>16498</v>
      </c>
      <c r="FO38" s="70">
        <v>19384</v>
      </c>
      <c r="FP38" s="70">
        <v>54147</v>
      </c>
      <c r="FQ38" s="70">
        <v>24105</v>
      </c>
      <c r="FR38" s="70">
        <v>14350</v>
      </c>
      <c r="FS38" s="70">
        <v>6232</v>
      </c>
      <c r="FT38" s="70">
        <v>2066</v>
      </c>
      <c r="FU38" s="70">
        <v>6052</v>
      </c>
      <c r="FV38" s="70">
        <v>9755</v>
      </c>
      <c r="FW38" s="70">
        <v>26114</v>
      </c>
      <c r="FX38" s="70">
        <v>7571</v>
      </c>
      <c r="FY38" s="70">
        <v>2084</v>
      </c>
      <c r="FZ38" s="70">
        <v>16459</v>
      </c>
      <c r="GA38" s="70">
        <v>3928</v>
      </c>
      <c r="GB38" s="70">
        <v>3928</v>
      </c>
    </row>
    <row r="39" spans="2:184" x14ac:dyDescent="0.25">
      <c r="B39" s="70"/>
      <c r="C39" s="42">
        <v>2014</v>
      </c>
      <c r="D39" s="70">
        <v>1661233</v>
      </c>
      <c r="E39" s="70">
        <v>14065</v>
      </c>
      <c r="F39" s="70">
        <v>12633</v>
      </c>
      <c r="G39" s="70">
        <v>591</v>
      </c>
      <c r="H39" s="70">
        <v>841</v>
      </c>
      <c r="I39" s="70">
        <v>345535</v>
      </c>
      <c r="J39" s="70">
        <v>243709</v>
      </c>
      <c r="K39" s="70">
        <v>19832</v>
      </c>
      <c r="L39" s="70">
        <v>104</v>
      </c>
      <c r="M39" s="70">
        <v>16118</v>
      </c>
      <c r="N39" s="70"/>
      <c r="O39" s="70">
        <v>1504</v>
      </c>
      <c r="P39" s="70">
        <v>2105</v>
      </c>
      <c r="Q39" s="70">
        <v>174944</v>
      </c>
      <c r="R39" s="70">
        <v>27994</v>
      </c>
      <c r="S39" s="70">
        <v>21215</v>
      </c>
      <c r="T39" s="70">
        <v>3790</v>
      </c>
      <c r="U39" s="70">
        <v>2640</v>
      </c>
      <c r="V39" s="70">
        <v>121</v>
      </c>
      <c r="W39" s="70">
        <v>2287</v>
      </c>
      <c r="X39" s="70">
        <v>1507</v>
      </c>
      <c r="Y39" s="70">
        <v>3337</v>
      </c>
      <c r="Z39" s="70">
        <v>6595</v>
      </c>
      <c r="AA39" s="70">
        <v>938</v>
      </c>
      <c r="AB39" s="70">
        <v>5221</v>
      </c>
      <c r="AC39" s="70">
        <v>3769</v>
      </c>
      <c r="AD39" s="70">
        <v>1452</v>
      </c>
      <c r="AE39" s="70">
        <v>1558</v>
      </c>
      <c r="AF39" s="70">
        <v>6171</v>
      </c>
      <c r="AG39" s="70">
        <v>2998</v>
      </c>
      <c r="AH39" s="70">
        <v>2534</v>
      </c>
      <c r="AI39" s="70">
        <v>639</v>
      </c>
      <c r="AJ39" s="70">
        <v>11916</v>
      </c>
      <c r="AK39" s="70">
        <v>2634</v>
      </c>
      <c r="AL39" s="70">
        <v>4121</v>
      </c>
      <c r="AM39" s="70">
        <v>5161</v>
      </c>
      <c r="AN39" s="70">
        <v>1266</v>
      </c>
      <c r="AO39" s="70">
        <v>1266</v>
      </c>
      <c r="AP39" s="70">
        <v>11216</v>
      </c>
      <c r="AQ39" s="70">
        <v>11216</v>
      </c>
      <c r="AR39" s="70">
        <v>1204</v>
      </c>
      <c r="AS39" s="70">
        <v>2116</v>
      </c>
      <c r="AT39" s="70">
        <v>711</v>
      </c>
      <c r="AU39" s="70">
        <v>1111</v>
      </c>
      <c r="AV39" s="70">
        <v>3868</v>
      </c>
      <c r="AW39" s="70">
        <v>2206</v>
      </c>
      <c r="AX39" s="70">
        <v>11354</v>
      </c>
      <c r="AY39" s="70">
        <v>11354</v>
      </c>
      <c r="AZ39" s="70">
        <v>12587</v>
      </c>
      <c r="BA39" s="70">
        <v>7693</v>
      </c>
      <c r="BB39" s="70">
        <v>4894</v>
      </c>
      <c r="BC39" s="70">
        <v>1889</v>
      </c>
      <c r="BD39" s="70">
        <v>3005</v>
      </c>
      <c r="BE39" s="70">
        <v>20873</v>
      </c>
      <c r="BF39" s="70">
        <v>4264</v>
      </c>
      <c r="BG39" s="70">
        <v>2730</v>
      </c>
      <c r="BH39" s="70">
        <v>1534</v>
      </c>
      <c r="BI39" s="70">
        <v>16609</v>
      </c>
      <c r="BJ39" s="70">
        <v>15415</v>
      </c>
      <c r="BK39" s="70">
        <v>1194</v>
      </c>
      <c r="BL39" s="70">
        <v>11342</v>
      </c>
      <c r="BM39" s="70">
        <v>11342</v>
      </c>
      <c r="BN39" s="70">
        <v>4884</v>
      </c>
      <c r="BO39" s="70">
        <v>4884</v>
      </c>
      <c r="BP39" s="70">
        <v>15171</v>
      </c>
      <c r="BQ39" s="70">
        <v>15171</v>
      </c>
      <c r="BR39" s="70">
        <v>23863</v>
      </c>
      <c r="BS39" s="70">
        <v>15196</v>
      </c>
      <c r="BT39" s="70">
        <v>8667</v>
      </c>
      <c r="BU39" s="70">
        <v>1427</v>
      </c>
      <c r="BV39" s="70">
        <v>6473</v>
      </c>
      <c r="BW39" s="70">
        <v>767</v>
      </c>
      <c r="BX39" s="70">
        <v>16307</v>
      </c>
      <c r="BY39" s="70">
        <v>8673</v>
      </c>
      <c r="BZ39" s="70">
        <v>4212</v>
      </c>
      <c r="CA39" s="70">
        <v>4461</v>
      </c>
      <c r="CB39" s="70">
        <v>7634</v>
      </c>
      <c r="CC39" s="70">
        <v>715</v>
      </c>
      <c r="CD39" s="70">
        <v>1935</v>
      </c>
      <c r="CE39" s="70">
        <v>4984</v>
      </c>
      <c r="CF39" s="70">
        <v>27112</v>
      </c>
      <c r="CG39" s="70">
        <v>27112</v>
      </c>
      <c r="CH39" s="70">
        <v>19534</v>
      </c>
      <c r="CI39" s="70">
        <v>7578</v>
      </c>
      <c r="CJ39" s="70">
        <v>21821</v>
      </c>
      <c r="CK39" s="70">
        <v>7179</v>
      </c>
      <c r="CL39" s="70">
        <v>14642</v>
      </c>
      <c r="CM39" s="70">
        <v>7816</v>
      </c>
      <c r="CN39" s="70">
        <v>6505</v>
      </c>
      <c r="CO39" s="70">
        <v>321</v>
      </c>
      <c r="CP39" s="70">
        <v>101826</v>
      </c>
      <c r="CQ39" s="70">
        <v>33874</v>
      </c>
      <c r="CR39" s="70">
        <v>20077</v>
      </c>
      <c r="CS39" s="70">
        <v>47875</v>
      </c>
      <c r="CT39" s="70">
        <v>1301633</v>
      </c>
      <c r="CU39" s="70">
        <v>286811</v>
      </c>
      <c r="CV39" s="70">
        <v>175335</v>
      </c>
      <c r="CW39" s="70">
        <v>26610</v>
      </c>
      <c r="CX39" s="70">
        <v>58431</v>
      </c>
      <c r="CY39" s="70">
        <v>90294</v>
      </c>
      <c r="CZ39" s="70">
        <v>66189</v>
      </c>
      <c r="DA39" s="70">
        <v>25983</v>
      </c>
      <c r="DB39" s="70">
        <v>4508</v>
      </c>
      <c r="DC39" s="70">
        <v>21475</v>
      </c>
      <c r="DD39" s="70">
        <v>5452</v>
      </c>
      <c r="DE39" s="70">
        <v>4241</v>
      </c>
      <c r="DF39" s="70">
        <v>19802</v>
      </c>
      <c r="DG39" s="70">
        <v>10711</v>
      </c>
      <c r="DH39" s="70">
        <v>45287</v>
      </c>
      <c r="DI39" s="70">
        <v>12888</v>
      </c>
      <c r="DJ39" s="70">
        <v>32399</v>
      </c>
      <c r="DK39" s="70">
        <v>104110</v>
      </c>
      <c r="DL39" s="70">
        <v>28966</v>
      </c>
      <c r="DM39" s="70">
        <v>11187</v>
      </c>
      <c r="DN39" s="70">
        <v>17779</v>
      </c>
      <c r="DO39" s="70">
        <v>10005</v>
      </c>
      <c r="DP39" s="70">
        <v>7774</v>
      </c>
      <c r="DQ39" s="70">
        <v>30067</v>
      </c>
      <c r="DR39" s="70">
        <v>30067</v>
      </c>
      <c r="DS39" s="70">
        <v>45077</v>
      </c>
      <c r="DT39" s="70">
        <v>37591</v>
      </c>
      <c r="DU39" s="70">
        <v>7486</v>
      </c>
      <c r="DV39" s="70">
        <v>124752</v>
      </c>
      <c r="DW39" s="70">
        <v>67186</v>
      </c>
      <c r="DX39" s="70">
        <v>35481</v>
      </c>
      <c r="DY39" s="70">
        <v>35480</v>
      </c>
      <c r="DZ39" s="70"/>
      <c r="EA39" s="70">
        <v>22085</v>
      </c>
      <c r="EB39" s="70">
        <v>220540</v>
      </c>
      <c r="EC39" s="70">
        <v>220540</v>
      </c>
      <c r="ED39" s="70">
        <v>61373</v>
      </c>
      <c r="EE39" s="70">
        <v>153001</v>
      </c>
      <c r="EF39" s="70">
        <v>6166</v>
      </c>
      <c r="EG39" s="70">
        <v>202822</v>
      </c>
      <c r="EH39" s="70">
        <v>122185</v>
      </c>
      <c r="EI39" s="70">
        <v>85958</v>
      </c>
      <c r="EJ39" s="70">
        <v>63279</v>
      </c>
      <c r="EK39" s="70">
        <v>42989</v>
      </c>
      <c r="EL39" s="70">
        <v>24438</v>
      </c>
      <c r="EM39" s="70">
        <v>18551</v>
      </c>
      <c r="EN39" s="70">
        <v>20290</v>
      </c>
      <c r="EO39" s="70">
        <v>22679</v>
      </c>
      <c r="EP39" s="70">
        <v>10742</v>
      </c>
      <c r="EQ39" s="70">
        <v>10742</v>
      </c>
      <c r="ER39" s="70">
        <v>25485</v>
      </c>
      <c r="ES39" s="70">
        <v>14566</v>
      </c>
      <c r="ET39" s="70">
        <v>10919</v>
      </c>
      <c r="EU39" s="70">
        <v>8167</v>
      </c>
      <c r="EV39" s="70">
        <v>2752</v>
      </c>
      <c r="EW39" s="70">
        <v>80637</v>
      </c>
      <c r="EX39" s="70">
        <v>17531</v>
      </c>
      <c r="EY39" s="70">
        <v>24259</v>
      </c>
      <c r="EZ39" s="70">
        <v>8458</v>
      </c>
      <c r="FA39" s="70">
        <v>30389</v>
      </c>
      <c r="FB39" s="70">
        <v>2903</v>
      </c>
      <c r="FC39" s="70">
        <v>8612</v>
      </c>
      <c r="FD39" s="70">
        <v>18874</v>
      </c>
      <c r="FE39" s="70">
        <v>305579</v>
      </c>
      <c r="FF39" s="70">
        <v>81765</v>
      </c>
      <c r="FG39" s="70">
        <v>81765</v>
      </c>
      <c r="FH39" s="70">
        <v>103073</v>
      </c>
      <c r="FI39" s="70">
        <v>103073</v>
      </c>
      <c r="FJ39" s="70">
        <v>120741</v>
      </c>
      <c r="FK39" s="70">
        <v>83993</v>
      </c>
      <c r="FL39" s="70">
        <v>83993</v>
      </c>
      <c r="FM39" s="70">
        <v>36748</v>
      </c>
      <c r="FN39" s="70">
        <v>17008</v>
      </c>
      <c r="FO39" s="70">
        <v>19740</v>
      </c>
      <c r="FP39" s="70">
        <v>57019</v>
      </c>
      <c r="FQ39" s="70">
        <v>25422</v>
      </c>
      <c r="FR39" s="70">
        <v>15269</v>
      </c>
      <c r="FS39" s="70">
        <v>6297</v>
      </c>
      <c r="FT39" s="70">
        <v>2050</v>
      </c>
      <c r="FU39" s="70">
        <v>6922</v>
      </c>
      <c r="FV39" s="70">
        <v>10153</v>
      </c>
      <c r="FW39" s="70">
        <v>27478</v>
      </c>
      <c r="FX39" s="70">
        <v>7712</v>
      </c>
      <c r="FY39" s="70">
        <v>2516</v>
      </c>
      <c r="FZ39" s="70">
        <v>17250</v>
      </c>
      <c r="GA39" s="70">
        <v>4119</v>
      </c>
      <c r="GB39" s="70">
        <v>4119</v>
      </c>
    </row>
    <row r="40" spans="2:184" x14ac:dyDescent="0.25">
      <c r="B40" s="70"/>
      <c r="C40" s="42">
        <v>2015</v>
      </c>
      <c r="D40" s="70">
        <v>1712072</v>
      </c>
      <c r="E40" s="70">
        <v>12429</v>
      </c>
      <c r="F40" s="70">
        <v>11020</v>
      </c>
      <c r="G40" s="70">
        <v>825</v>
      </c>
      <c r="H40" s="70">
        <v>584</v>
      </c>
      <c r="I40" s="70">
        <v>353596</v>
      </c>
      <c r="J40" s="70">
        <v>243754</v>
      </c>
      <c r="K40" s="70">
        <v>13234</v>
      </c>
      <c r="L40" s="70">
        <v>136</v>
      </c>
      <c r="M40" s="70">
        <v>9144</v>
      </c>
      <c r="N40" s="70"/>
      <c r="O40" s="70">
        <v>1665</v>
      </c>
      <c r="P40" s="70">
        <v>2288</v>
      </c>
      <c r="Q40" s="70">
        <v>179540</v>
      </c>
      <c r="R40" s="70">
        <v>28629</v>
      </c>
      <c r="S40" s="70">
        <v>22016</v>
      </c>
      <c r="T40" s="70">
        <v>4220</v>
      </c>
      <c r="U40" s="70">
        <v>2627</v>
      </c>
      <c r="V40" s="70">
        <v>113</v>
      </c>
      <c r="W40" s="70">
        <v>2234</v>
      </c>
      <c r="X40" s="70">
        <v>1541</v>
      </c>
      <c r="Y40" s="70">
        <v>3752</v>
      </c>
      <c r="Z40" s="70">
        <v>6514</v>
      </c>
      <c r="AA40" s="70">
        <v>1015</v>
      </c>
      <c r="AB40" s="70">
        <v>5521</v>
      </c>
      <c r="AC40" s="70">
        <v>4105</v>
      </c>
      <c r="AD40" s="70">
        <v>1416</v>
      </c>
      <c r="AE40" s="70">
        <v>1092</v>
      </c>
      <c r="AF40" s="70">
        <v>6232</v>
      </c>
      <c r="AG40" s="70">
        <v>2893</v>
      </c>
      <c r="AH40" s="70">
        <v>2660</v>
      </c>
      <c r="AI40" s="70">
        <v>679</v>
      </c>
      <c r="AJ40" s="70">
        <v>11637</v>
      </c>
      <c r="AK40" s="70">
        <v>2944</v>
      </c>
      <c r="AL40" s="70">
        <v>3741</v>
      </c>
      <c r="AM40" s="70">
        <v>4952</v>
      </c>
      <c r="AN40" s="70">
        <v>3699</v>
      </c>
      <c r="AO40" s="70">
        <v>3699</v>
      </c>
      <c r="AP40" s="70">
        <v>12124</v>
      </c>
      <c r="AQ40" s="70">
        <v>12124</v>
      </c>
      <c r="AR40" s="70">
        <v>957</v>
      </c>
      <c r="AS40" s="70">
        <v>3293</v>
      </c>
      <c r="AT40" s="70">
        <v>727</v>
      </c>
      <c r="AU40" s="70">
        <v>1169</v>
      </c>
      <c r="AV40" s="70">
        <v>3605</v>
      </c>
      <c r="AW40" s="70">
        <v>2373</v>
      </c>
      <c r="AX40" s="70">
        <v>11732</v>
      </c>
      <c r="AY40" s="70">
        <v>11732</v>
      </c>
      <c r="AZ40" s="70">
        <v>13771</v>
      </c>
      <c r="BA40" s="70">
        <v>8411</v>
      </c>
      <c r="BB40" s="70">
        <v>5360</v>
      </c>
      <c r="BC40" s="70">
        <v>2217</v>
      </c>
      <c r="BD40" s="70">
        <v>3143</v>
      </c>
      <c r="BE40" s="70">
        <v>19956</v>
      </c>
      <c r="BF40" s="70">
        <v>4359</v>
      </c>
      <c r="BG40" s="70">
        <v>2626</v>
      </c>
      <c r="BH40" s="70">
        <v>1733</v>
      </c>
      <c r="BI40" s="70">
        <v>15597</v>
      </c>
      <c r="BJ40" s="70">
        <v>14506</v>
      </c>
      <c r="BK40" s="70">
        <v>1091</v>
      </c>
      <c r="BL40" s="70">
        <v>10820</v>
      </c>
      <c r="BM40" s="70">
        <v>10820</v>
      </c>
      <c r="BN40" s="70">
        <v>4492</v>
      </c>
      <c r="BO40" s="70">
        <v>4492</v>
      </c>
      <c r="BP40" s="70">
        <v>14879</v>
      </c>
      <c r="BQ40" s="70">
        <v>14879</v>
      </c>
      <c r="BR40" s="70">
        <v>25370</v>
      </c>
      <c r="BS40" s="70">
        <v>15730</v>
      </c>
      <c r="BT40" s="70">
        <v>9640</v>
      </c>
      <c r="BU40" s="70">
        <v>1354</v>
      </c>
      <c r="BV40" s="70">
        <v>7395</v>
      </c>
      <c r="BW40" s="70">
        <v>891</v>
      </c>
      <c r="BX40" s="70">
        <v>16199</v>
      </c>
      <c r="BY40" s="70">
        <v>8817</v>
      </c>
      <c r="BZ40" s="70">
        <v>4137</v>
      </c>
      <c r="CA40" s="70">
        <v>4680</v>
      </c>
      <c r="CB40" s="70">
        <v>7382</v>
      </c>
      <c r="CC40" s="70">
        <v>595</v>
      </c>
      <c r="CD40" s="70">
        <v>1731</v>
      </c>
      <c r="CE40" s="70">
        <v>5056</v>
      </c>
      <c r="CF40" s="70">
        <v>28730</v>
      </c>
      <c r="CG40" s="70">
        <v>28730</v>
      </c>
      <c r="CH40" s="70">
        <v>21764</v>
      </c>
      <c r="CI40" s="70">
        <v>6966</v>
      </c>
      <c r="CJ40" s="70">
        <v>22250</v>
      </c>
      <c r="CK40" s="70">
        <v>7207</v>
      </c>
      <c r="CL40" s="70">
        <v>15043</v>
      </c>
      <c r="CM40" s="70">
        <v>7918</v>
      </c>
      <c r="CN40" s="70">
        <v>6740</v>
      </c>
      <c r="CO40" s="70">
        <v>385</v>
      </c>
      <c r="CP40" s="70">
        <v>109842</v>
      </c>
      <c r="CQ40" s="70">
        <v>37692</v>
      </c>
      <c r="CR40" s="70">
        <v>21310</v>
      </c>
      <c r="CS40" s="70">
        <v>50840</v>
      </c>
      <c r="CT40" s="70">
        <v>1346047</v>
      </c>
      <c r="CU40" s="70">
        <v>294966</v>
      </c>
      <c r="CV40" s="70">
        <v>180010</v>
      </c>
      <c r="CW40" s="70">
        <v>28485</v>
      </c>
      <c r="CX40" s="70">
        <v>59208</v>
      </c>
      <c r="CY40" s="70">
        <v>92317</v>
      </c>
      <c r="CZ40" s="70">
        <v>67915</v>
      </c>
      <c r="DA40" s="70">
        <v>26419</v>
      </c>
      <c r="DB40" s="70">
        <v>4428</v>
      </c>
      <c r="DC40" s="70">
        <v>21991</v>
      </c>
      <c r="DD40" s="70">
        <v>5628</v>
      </c>
      <c r="DE40" s="70">
        <v>4728</v>
      </c>
      <c r="DF40" s="70">
        <v>20685</v>
      </c>
      <c r="DG40" s="70">
        <v>10455</v>
      </c>
      <c r="DH40" s="70">
        <v>47041</v>
      </c>
      <c r="DI40" s="70">
        <v>13744</v>
      </c>
      <c r="DJ40" s="70">
        <v>33297</v>
      </c>
      <c r="DK40" s="70">
        <v>107819</v>
      </c>
      <c r="DL40" s="70">
        <v>30542</v>
      </c>
      <c r="DM40" s="70">
        <v>11254</v>
      </c>
      <c r="DN40" s="70">
        <v>19288</v>
      </c>
      <c r="DO40" s="70">
        <v>10929</v>
      </c>
      <c r="DP40" s="70">
        <v>8359</v>
      </c>
      <c r="DQ40" s="70">
        <v>30859</v>
      </c>
      <c r="DR40" s="70">
        <v>30859</v>
      </c>
      <c r="DS40" s="70">
        <v>46418</v>
      </c>
      <c r="DT40" s="70">
        <v>38959</v>
      </c>
      <c r="DU40" s="70">
        <v>7459</v>
      </c>
      <c r="DV40" s="70">
        <v>116914</v>
      </c>
      <c r="DW40" s="70">
        <v>69547</v>
      </c>
      <c r="DX40" s="70">
        <v>25006</v>
      </c>
      <c r="DY40" s="70">
        <v>25005</v>
      </c>
      <c r="DZ40" s="70"/>
      <c r="EA40" s="70">
        <v>22361</v>
      </c>
      <c r="EB40" s="70">
        <v>235644</v>
      </c>
      <c r="EC40" s="70">
        <v>235644</v>
      </c>
      <c r="ED40" s="70">
        <v>64666</v>
      </c>
      <c r="EE40" s="70">
        <v>163741</v>
      </c>
      <c r="EF40" s="70">
        <v>7237</v>
      </c>
      <c r="EG40" s="70">
        <v>216830</v>
      </c>
      <c r="EH40" s="70">
        <v>130217</v>
      </c>
      <c r="EI40" s="70">
        <v>89247</v>
      </c>
      <c r="EJ40" s="70">
        <v>65428</v>
      </c>
      <c r="EK40" s="70">
        <v>45036</v>
      </c>
      <c r="EL40" s="70">
        <v>25477</v>
      </c>
      <c r="EM40" s="70">
        <v>19559</v>
      </c>
      <c r="EN40" s="70">
        <v>20392</v>
      </c>
      <c r="EO40" s="70">
        <v>23819</v>
      </c>
      <c r="EP40" s="70">
        <v>11708</v>
      </c>
      <c r="EQ40" s="70">
        <v>11708</v>
      </c>
      <c r="ER40" s="70">
        <v>29262</v>
      </c>
      <c r="ES40" s="70">
        <v>18264</v>
      </c>
      <c r="ET40" s="70">
        <v>10998</v>
      </c>
      <c r="EU40" s="70">
        <v>8139</v>
      </c>
      <c r="EV40" s="70">
        <v>2859</v>
      </c>
      <c r="EW40" s="70">
        <v>86613</v>
      </c>
      <c r="EX40" s="70">
        <v>19168</v>
      </c>
      <c r="EY40" s="70">
        <v>26299</v>
      </c>
      <c r="EZ40" s="70">
        <v>9315</v>
      </c>
      <c r="FA40" s="70">
        <v>31831</v>
      </c>
      <c r="FB40" s="70">
        <v>2913</v>
      </c>
      <c r="FC40" s="70">
        <v>9354</v>
      </c>
      <c r="FD40" s="70">
        <v>19564</v>
      </c>
      <c r="FE40" s="70">
        <v>313926</v>
      </c>
      <c r="FF40" s="70">
        <v>83420</v>
      </c>
      <c r="FG40" s="70">
        <v>83420</v>
      </c>
      <c r="FH40" s="70">
        <v>104285</v>
      </c>
      <c r="FI40" s="70">
        <v>104285</v>
      </c>
      <c r="FJ40" s="70">
        <v>126221</v>
      </c>
      <c r="FK40" s="70">
        <v>86846</v>
      </c>
      <c r="FL40" s="70">
        <v>86846</v>
      </c>
      <c r="FM40" s="70">
        <v>39375</v>
      </c>
      <c r="FN40" s="70">
        <v>17795</v>
      </c>
      <c r="FO40" s="70">
        <v>21580</v>
      </c>
      <c r="FP40" s="70">
        <v>59948</v>
      </c>
      <c r="FQ40" s="70">
        <v>27171</v>
      </c>
      <c r="FR40" s="70">
        <v>16507</v>
      </c>
      <c r="FS40" s="70">
        <v>6934</v>
      </c>
      <c r="FT40" s="70">
        <v>2104</v>
      </c>
      <c r="FU40" s="70">
        <v>7469</v>
      </c>
      <c r="FV40" s="70">
        <v>10664</v>
      </c>
      <c r="FW40" s="70">
        <v>28588</v>
      </c>
      <c r="FX40" s="70">
        <v>7835</v>
      </c>
      <c r="FY40" s="70">
        <v>2553</v>
      </c>
      <c r="FZ40" s="70">
        <v>18200</v>
      </c>
      <c r="GA40" s="70">
        <v>4189</v>
      </c>
      <c r="GB40" s="70">
        <v>4189</v>
      </c>
    </row>
    <row r="41" spans="2:184" x14ac:dyDescent="0.25">
      <c r="B41" s="70"/>
      <c r="C41" s="42">
        <v>2016</v>
      </c>
      <c r="D41" s="70">
        <v>1777366</v>
      </c>
      <c r="E41" s="70">
        <v>11493</v>
      </c>
      <c r="F41" s="70">
        <v>10421</v>
      </c>
      <c r="G41" s="70">
        <v>536</v>
      </c>
      <c r="H41" s="70">
        <v>536</v>
      </c>
      <c r="I41" s="70">
        <v>356105</v>
      </c>
      <c r="J41" s="70">
        <v>243053</v>
      </c>
      <c r="K41" s="70">
        <v>12352</v>
      </c>
      <c r="L41" s="70">
        <v>221</v>
      </c>
      <c r="M41" s="70">
        <v>9229</v>
      </c>
      <c r="N41" s="70"/>
      <c r="O41" s="70">
        <v>1662</v>
      </c>
      <c r="P41" s="70">
        <v>1239</v>
      </c>
      <c r="Q41" s="70">
        <v>181999</v>
      </c>
      <c r="R41" s="70">
        <v>27253</v>
      </c>
      <c r="S41" s="70">
        <v>21480</v>
      </c>
      <c r="T41" s="70">
        <v>4139</v>
      </c>
      <c r="U41" s="70">
        <v>2589</v>
      </c>
      <c r="V41" s="70">
        <v>57</v>
      </c>
      <c r="W41" s="70">
        <v>2251</v>
      </c>
      <c r="X41" s="70">
        <v>1444</v>
      </c>
      <c r="Y41" s="70">
        <v>3763</v>
      </c>
      <c r="Z41" s="70">
        <v>6377</v>
      </c>
      <c r="AA41" s="70">
        <v>860</v>
      </c>
      <c r="AB41" s="70">
        <v>4995</v>
      </c>
      <c r="AC41" s="70">
        <v>3352</v>
      </c>
      <c r="AD41" s="70">
        <v>1643</v>
      </c>
      <c r="AE41" s="70">
        <v>778</v>
      </c>
      <c r="AF41" s="70">
        <v>5776</v>
      </c>
      <c r="AG41" s="70">
        <v>3181</v>
      </c>
      <c r="AH41" s="70">
        <v>2234</v>
      </c>
      <c r="AI41" s="70">
        <v>361</v>
      </c>
      <c r="AJ41" s="70">
        <v>13089</v>
      </c>
      <c r="AK41" s="70">
        <v>3501</v>
      </c>
      <c r="AL41" s="70">
        <v>4298</v>
      </c>
      <c r="AM41" s="70">
        <v>5290</v>
      </c>
      <c r="AN41" s="70">
        <v>3938</v>
      </c>
      <c r="AO41" s="70">
        <v>3938</v>
      </c>
      <c r="AP41" s="70">
        <v>11376</v>
      </c>
      <c r="AQ41" s="70">
        <v>11376</v>
      </c>
      <c r="AR41" s="70">
        <v>746</v>
      </c>
      <c r="AS41" s="70">
        <v>2774</v>
      </c>
      <c r="AT41" s="70">
        <v>693</v>
      </c>
      <c r="AU41" s="70">
        <v>1103</v>
      </c>
      <c r="AV41" s="70">
        <v>3861</v>
      </c>
      <c r="AW41" s="70">
        <v>2199</v>
      </c>
      <c r="AX41" s="70">
        <v>13089</v>
      </c>
      <c r="AY41" s="70">
        <v>13089</v>
      </c>
      <c r="AZ41" s="70">
        <v>13601</v>
      </c>
      <c r="BA41" s="70">
        <v>8094</v>
      </c>
      <c r="BB41" s="70">
        <v>5507</v>
      </c>
      <c r="BC41" s="70">
        <v>2404</v>
      </c>
      <c r="BD41" s="70">
        <v>3103</v>
      </c>
      <c r="BE41" s="70">
        <v>19516</v>
      </c>
      <c r="BF41" s="70">
        <v>4048</v>
      </c>
      <c r="BG41" s="70">
        <v>2522</v>
      </c>
      <c r="BH41" s="70">
        <v>1526</v>
      </c>
      <c r="BI41" s="70">
        <v>15468</v>
      </c>
      <c r="BJ41" s="70">
        <v>14414</v>
      </c>
      <c r="BK41" s="70">
        <v>1054</v>
      </c>
      <c r="BL41" s="70">
        <v>12089</v>
      </c>
      <c r="BM41" s="70">
        <v>12089</v>
      </c>
      <c r="BN41" s="70">
        <v>4736</v>
      </c>
      <c r="BO41" s="70">
        <v>4736</v>
      </c>
      <c r="BP41" s="70">
        <v>14058</v>
      </c>
      <c r="BQ41" s="70">
        <v>14058</v>
      </c>
      <c r="BR41" s="70">
        <v>27285</v>
      </c>
      <c r="BS41" s="70">
        <v>16991</v>
      </c>
      <c r="BT41" s="70">
        <v>10294</v>
      </c>
      <c r="BU41" s="70">
        <v>1377</v>
      </c>
      <c r="BV41" s="70">
        <v>8171</v>
      </c>
      <c r="BW41" s="70">
        <v>746</v>
      </c>
      <c r="BX41" s="70">
        <v>16193</v>
      </c>
      <c r="BY41" s="70">
        <v>8782</v>
      </c>
      <c r="BZ41" s="70">
        <v>4201</v>
      </c>
      <c r="CA41" s="70">
        <v>4581</v>
      </c>
      <c r="CB41" s="70">
        <v>7411</v>
      </c>
      <c r="CC41" s="70">
        <v>485</v>
      </c>
      <c r="CD41" s="70">
        <v>1736</v>
      </c>
      <c r="CE41" s="70">
        <v>5190</v>
      </c>
      <c r="CF41" s="70">
        <v>25973</v>
      </c>
      <c r="CG41" s="70">
        <v>25973</v>
      </c>
      <c r="CH41" s="70">
        <v>20342</v>
      </c>
      <c r="CI41" s="70">
        <v>5631</v>
      </c>
      <c r="CJ41" s="70">
        <v>22729</v>
      </c>
      <c r="CK41" s="70">
        <v>7674</v>
      </c>
      <c r="CL41" s="70">
        <v>15055</v>
      </c>
      <c r="CM41" s="70">
        <v>8126</v>
      </c>
      <c r="CN41" s="70">
        <v>6570</v>
      </c>
      <c r="CO41" s="70">
        <v>359</v>
      </c>
      <c r="CP41" s="70">
        <v>113052</v>
      </c>
      <c r="CQ41" s="70">
        <v>39283</v>
      </c>
      <c r="CR41" s="70">
        <v>21424</v>
      </c>
      <c r="CS41" s="70">
        <v>52345</v>
      </c>
      <c r="CT41" s="70">
        <v>1409768</v>
      </c>
      <c r="CU41" s="70">
        <v>305592</v>
      </c>
      <c r="CV41" s="70">
        <v>184493</v>
      </c>
      <c r="CW41" s="70">
        <v>29382</v>
      </c>
      <c r="CX41" s="70">
        <v>61663</v>
      </c>
      <c r="CY41" s="70">
        <v>93448</v>
      </c>
      <c r="CZ41" s="70">
        <v>70599</v>
      </c>
      <c r="DA41" s="70">
        <v>27847</v>
      </c>
      <c r="DB41" s="70">
        <v>4474</v>
      </c>
      <c r="DC41" s="70">
        <v>23373</v>
      </c>
      <c r="DD41" s="70">
        <v>6034</v>
      </c>
      <c r="DE41" s="70">
        <v>4931</v>
      </c>
      <c r="DF41" s="70">
        <v>20817</v>
      </c>
      <c r="DG41" s="70">
        <v>10970</v>
      </c>
      <c r="DH41" s="70">
        <v>50500</v>
      </c>
      <c r="DI41" s="70">
        <v>15100</v>
      </c>
      <c r="DJ41" s="70">
        <v>35400</v>
      </c>
      <c r="DK41" s="70">
        <v>116629</v>
      </c>
      <c r="DL41" s="70">
        <v>32554</v>
      </c>
      <c r="DM41" s="70">
        <v>11881</v>
      </c>
      <c r="DN41" s="70">
        <v>20673</v>
      </c>
      <c r="DO41" s="70">
        <v>11581</v>
      </c>
      <c r="DP41" s="70">
        <v>9092</v>
      </c>
      <c r="DQ41" s="70">
        <v>33022</v>
      </c>
      <c r="DR41" s="70">
        <v>33022</v>
      </c>
      <c r="DS41" s="70">
        <v>51053</v>
      </c>
      <c r="DT41" s="70">
        <v>43368</v>
      </c>
      <c r="DU41" s="70">
        <v>7685</v>
      </c>
      <c r="DV41" s="70">
        <v>126297</v>
      </c>
      <c r="DW41" s="70">
        <v>73018</v>
      </c>
      <c r="DX41" s="70">
        <v>29926</v>
      </c>
      <c r="DY41" s="70">
        <v>29925</v>
      </c>
      <c r="DZ41" s="70"/>
      <c r="EA41" s="70">
        <v>23353</v>
      </c>
      <c r="EB41" s="70">
        <v>248250</v>
      </c>
      <c r="EC41" s="70">
        <v>248250</v>
      </c>
      <c r="ED41" s="70">
        <v>66651</v>
      </c>
      <c r="EE41" s="70">
        <v>174516</v>
      </c>
      <c r="EF41" s="70">
        <v>7083</v>
      </c>
      <c r="EG41" s="70">
        <v>225377</v>
      </c>
      <c r="EH41" s="70">
        <v>134932</v>
      </c>
      <c r="EI41" s="70">
        <v>92463</v>
      </c>
      <c r="EJ41" s="70">
        <v>68995</v>
      </c>
      <c r="EK41" s="70">
        <v>47149</v>
      </c>
      <c r="EL41" s="70">
        <v>26296</v>
      </c>
      <c r="EM41" s="70">
        <v>20853</v>
      </c>
      <c r="EN41" s="70">
        <v>21846</v>
      </c>
      <c r="EO41" s="70">
        <v>23468</v>
      </c>
      <c r="EP41" s="70">
        <v>12122</v>
      </c>
      <c r="EQ41" s="70">
        <v>12122</v>
      </c>
      <c r="ER41" s="70">
        <v>30347</v>
      </c>
      <c r="ES41" s="70">
        <v>17770</v>
      </c>
      <c r="ET41" s="70">
        <v>12577</v>
      </c>
      <c r="EU41" s="70">
        <v>9162</v>
      </c>
      <c r="EV41" s="70">
        <v>3415</v>
      </c>
      <c r="EW41" s="70">
        <v>90445</v>
      </c>
      <c r="EX41" s="70">
        <v>19588</v>
      </c>
      <c r="EY41" s="70">
        <v>26091</v>
      </c>
      <c r="EZ41" s="70">
        <v>10193</v>
      </c>
      <c r="FA41" s="70">
        <v>34573</v>
      </c>
      <c r="FB41" s="70">
        <v>2900</v>
      </c>
      <c r="FC41" s="70">
        <v>10339</v>
      </c>
      <c r="FD41" s="70">
        <v>21334</v>
      </c>
      <c r="FE41" s="70">
        <v>324683</v>
      </c>
      <c r="FF41" s="70">
        <v>87242</v>
      </c>
      <c r="FG41" s="70">
        <v>87242</v>
      </c>
      <c r="FH41" s="70">
        <v>104367</v>
      </c>
      <c r="FI41" s="70">
        <v>104367</v>
      </c>
      <c r="FJ41" s="70">
        <v>133074</v>
      </c>
      <c r="FK41" s="70">
        <v>90863</v>
      </c>
      <c r="FL41" s="70">
        <v>90863</v>
      </c>
      <c r="FM41" s="70">
        <v>42211</v>
      </c>
      <c r="FN41" s="70">
        <v>18755</v>
      </c>
      <c r="FO41" s="70">
        <v>23456</v>
      </c>
      <c r="FP41" s="70">
        <v>62940</v>
      </c>
      <c r="FQ41" s="70">
        <v>27771</v>
      </c>
      <c r="FR41" s="70">
        <v>15854</v>
      </c>
      <c r="FS41" s="70">
        <v>6668</v>
      </c>
      <c r="FT41" s="70">
        <v>2221</v>
      </c>
      <c r="FU41" s="70">
        <v>6965</v>
      </c>
      <c r="FV41" s="70">
        <v>11917</v>
      </c>
      <c r="FW41" s="70">
        <v>30208</v>
      </c>
      <c r="FX41" s="70">
        <v>7781</v>
      </c>
      <c r="FY41" s="70">
        <v>2937</v>
      </c>
      <c r="FZ41" s="70">
        <v>19490</v>
      </c>
      <c r="GA41" s="70">
        <v>4961</v>
      </c>
      <c r="GB41" s="70">
        <v>4961</v>
      </c>
    </row>
    <row r="42" spans="2:184" x14ac:dyDescent="0.25">
      <c r="B42" s="70"/>
      <c r="C42" s="42">
        <v>2017</v>
      </c>
      <c r="D42" s="70">
        <v>1844010</v>
      </c>
      <c r="E42" s="70">
        <v>11867</v>
      </c>
      <c r="F42" s="70">
        <v>10588</v>
      </c>
      <c r="G42" s="70">
        <v>640</v>
      </c>
      <c r="H42" s="70">
        <v>639</v>
      </c>
      <c r="I42" s="70">
        <v>375840</v>
      </c>
      <c r="J42" s="70">
        <v>256285</v>
      </c>
      <c r="K42" s="70">
        <v>17130</v>
      </c>
      <c r="L42" s="70">
        <v>274</v>
      </c>
      <c r="M42" s="70">
        <v>14065</v>
      </c>
      <c r="N42" s="70"/>
      <c r="O42" s="70">
        <v>1622</v>
      </c>
      <c r="P42" s="70">
        <v>1168</v>
      </c>
      <c r="Q42" s="70">
        <v>188483</v>
      </c>
      <c r="R42" s="70">
        <v>29069</v>
      </c>
      <c r="S42" s="70">
        <v>22469</v>
      </c>
      <c r="T42" s="70">
        <v>4446</v>
      </c>
      <c r="U42" s="70">
        <v>2489</v>
      </c>
      <c r="V42" s="70">
        <v>126</v>
      </c>
      <c r="W42" s="70">
        <v>2237</v>
      </c>
      <c r="X42" s="70">
        <v>1446</v>
      </c>
      <c r="Y42" s="70">
        <v>4035</v>
      </c>
      <c r="Z42" s="70">
        <v>6584</v>
      </c>
      <c r="AA42" s="70">
        <v>1106</v>
      </c>
      <c r="AB42" s="70">
        <v>6132</v>
      </c>
      <c r="AC42" s="70">
        <v>4240</v>
      </c>
      <c r="AD42" s="70">
        <v>1892</v>
      </c>
      <c r="AE42" s="70">
        <v>468</v>
      </c>
      <c r="AF42" s="70">
        <v>6696</v>
      </c>
      <c r="AG42" s="70">
        <v>3986</v>
      </c>
      <c r="AH42" s="70">
        <v>2259</v>
      </c>
      <c r="AI42" s="70">
        <v>451</v>
      </c>
      <c r="AJ42" s="70">
        <v>12589</v>
      </c>
      <c r="AK42" s="70">
        <v>2797</v>
      </c>
      <c r="AL42" s="70">
        <v>4511</v>
      </c>
      <c r="AM42" s="70">
        <v>5281</v>
      </c>
      <c r="AN42" s="70">
        <v>3777</v>
      </c>
      <c r="AO42" s="70">
        <v>3777</v>
      </c>
      <c r="AP42" s="70">
        <v>11071</v>
      </c>
      <c r="AQ42" s="70">
        <v>11071</v>
      </c>
      <c r="AR42" s="70">
        <v>763</v>
      </c>
      <c r="AS42" s="70">
        <v>2652</v>
      </c>
      <c r="AT42" s="70">
        <v>862</v>
      </c>
      <c r="AU42" s="70">
        <v>1000</v>
      </c>
      <c r="AV42" s="70">
        <v>3860</v>
      </c>
      <c r="AW42" s="70">
        <v>1934</v>
      </c>
      <c r="AX42" s="70">
        <v>13075</v>
      </c>
      <c r="AY42" s="70">
        <v>13075</v>
      </c>
      <c r="AZ42" s="70">
        <v>13374</v>
      </c>
      <c r="BA42" s="70">
        <v>7754</v>
      </c>
      <c r="BB42" s="70">
        <v>5620</v>
      </c>
      <c r="BC42" s="70">
        <v>2440</v>
      </c>
      <c r="BD42" s="70">
        <v>3180</v>
      </c>
      <c r="BE42" s="70">
        <v>19800</v>
      </c>
      <c r="BF42" s="70">
        <v>4002</v>
      </c>
      <c r="BG42" s="70">
        <v>2383</v>
      </c>
      <c r="BH42" s="70">
        <v>1619</v>
      </c>
      <c r="BI42" s="70">
        <v>15798</v>
      </c>
      <c r="BJ42" s="70">
        <v>14723</v>
      </c>
      <c r="BK42" s="70">
        <v>1075</v>
      </c>
      <c r="BL42" s="70">
        <v>12867</v>
      </c>
      <c r="BM42" s="70">
        <v>12867</v>
      </c>
      <c r="BN42" s="70">
        <v>4762</v>
      </c>
      <c r="BO42" s="70">
        <v>4762</v>
      </c>
      <c r="BP42" s="70">
        <v>14987</v>
      </c>
      <c r="BQ42" s="70">
        <v>14987</v>
      </c>
      <c r="BR42" s="70">
        <v>28950</v>
      </c>
      <c r="BS42" s="70">
        <v>16824</v>
      </c>
      <c r="BT42" s="70">
        <v>12126</v>
      </c>
      <c r="BU42" s="70">
        <v>1593</v>
      </c>
      <c r="BV42" s="70">
        <v>9704</v>
      </c>
      <c r="BW42" s="70">
        <v>829</v>
      </c>
      <c r="BX42" s="70">
        <v>17466</v>
      </c>
      <c r="BY42" s="70">
        <v>9482</v>
      </c>
      <c r="BZ42" s="70">
        <v>4299</v>
      </c>
      <c r="CA42" s="70">
        <v>5183</v>
      </c>
      <c r="CB42" s="70">
        <v>7984</v>
      </c>
      <c r="CC42" s="70">
        <v>638</v>
      </c>
      <c r="CD42" s="70">
        <v>1805</v>
      </c>
      <c r="CE42" s="70">
        <v>5541</v>
      </c>
      <c r="CF42" s="70">
        <v>26956</v>
      </c>
      <c r="CG42" s="70">
        <v>26956</v>
      </c>
      <c r="CH42" s="70">
        <v>20210</v>
      </c>
      <c r="CI42" s="70">
        <v>6746</v>
      </c>
      <c r="CJ42" s="70">
        <v>23716</v>
      </c>
      <c r="CK42" s="70">
        <v>7749</v>
      </c>
      <c r="CL42" s="70">
        <v>15967</v>
      </c>
      <c r="CM42" s="70">
        <v>8025</v>
      </c>
      <c r="CN42" s="70">
        <v>7581</v>
      </c>
      <c r="CO42" s="70">
        <v>361</v>
      </c>
      <c r="CP42" s="70">
        <v>119555</v>
      </c>
      <c r="CQ42" s="70">
        <v>41850</v>
      </c>
      <c r="CR42" s="70">
        <v>22232</v>
      </c>
      <c r="CS42" s="70">
        <v>55473</v>
      </c>
      <c r="CT42" s="70">
        <v>1456303</v>
      </c>
      <c r="CU42" s="70">
        <v>321127</v>
      </c>
      <c r="CV42" s="70">
        <v>193838</v>
      </c>
      <c r="CW42" s="70">
        <v>31449</v>
      </c>
      <c r="CX42" s="70">
        <v>66632</v>
      </c>
      <c r="CY42" s="70">
        <v>95757</v>
      </c>
      <c r="CZ42" s="70">
        <v>73470</v>
      </c>
      <c r="DA42" s="70">
        <v>27938</v>
      </c>
      <c r="DB42" s="70">
        <v>4594</v>
      </c>
      <c r="DC42" s="70">
        <v>23344</v>
      </c>
      <c r="DD42" s="70">
        <v>6488</v>
      </c>
      <c r="DE42" s="70">
        <v>5226</v>
      </c>
      <c r="DF42" s="70">
        <v>22060</v>
      </c>
      <c r="DG42" s="70">
        <v>11758</v>
      </c>
      <c r="DH42" s="70">
        <v>53819</v>
      </c>
      <c r="DI42" s="70">
        <v>15887</v>
      </c>
      <c r="DJ42" s="70">
        <v>37932</v>
      </c>
      <c r="DK42" s="70">
        <v>121113</v>
      </c>
      <c r="DL42" s="70">
        <v>32154</v>
      </c>
      <c r="DM42" s="70">
        <v>11799</v>
      </c>
      <c r="DN42" s="70">
        <v>20355</v>
      </c>
      <c r="DO42" s="70">
        <v>12031</v>
      </c>
      <c r="DP42" s="70">
        <v>8324</v>
      </c>
      <c r="DQ42" s="70">
        <v>33981</v>
      </c>
      <c r="DR42" s="70">
        <v>33981</v>
      </c>
      <c r="DS42" s="70">
        <v>54978</v>
      </c>
      <c r="DT42" s="70">
        <v>47023</v>
      </c>
      <c r="DU42" s="70">
        <v>7955</v>
      </c>
      <c r="DV42" s="70">
        <v>126406</v>
      </c>
      <c r="DW42" s="70">
        <v>71271</v>
      </c>
      <c r="DX42" s="70">
        <v>30617</v>
      </c>
      <c r="DY42" s="70">
        <v>30616</v>
      </c>
      <c r="DZ42" s="70"/>
      <c r="EA42" s="70">
        <v>24518</v>
      </c>
      <c r="EB42" s="70">
        <v>247920</v>
      </c>
      <c r="EC42" s="70">
        <v>247920</v>
      </c>
      <c r="ED42" s="70">
        <v>66450</v>
      </c>
      <c r="EE42" s="70">
        <v>174088</v>
      </c>
      <c r="EF42" s="70">
        <v>7382</v>
      </c>
      <c r="EG42" s="70">
        <v>237637</v>
      </c>
      <c r="EH42" s="70">
        <v>141290</v>
      </c>
      <c r="EI42" s="70">
        <v>96780</v>
      </c>
      <c r="EJ42" s="70">
        <v>72605</v>
      </c>
      <c r="EK42" s="70">
        <v>50083</v>
      </c>
      <c r="EL42" s="70">
        <v>27876</v>
      </c>
      <c r="EM42" s="70">
        <v>22207</v>
      </c>
      <c r="EN42" s="70">
        <v>22522</v>
      </c>
      <c r="EO42" s="70">
        <v>24175</v>
      </c>
      <c r="EP42" s="70">
        <v>12559</v>
      </c>
      <c r="EQ42" s="70">
        <v>12559</v>
      </c>
      <c r="ER42" s="70">
        <v>31951</v>
      </c>
      <c r="ES42" s="70">
        <v>18467</v>
      </c>
      <c r="ET42" s="70">
        <v>13484</v>
      </c>
      <c r="EU42" s="70">
        <v>9621</v>
      </c>
      <c r="EV42" s="70">
        <v>3863</v>
      </c>
      <c r="EW42" s="70">
        <v>96347</v>
      </c>
      <c r="EX42" s="70">
        <v>21422</v>
      </c>
      <c r="EY42" s="70">
        <v>27966</v>
      </c>
      <c r="EZ42" s="70">
        <v>10089</v>
      </c>
      <c r="FA42" s="70">
        <v>36870</v>
      </c>
      <c r="FB42" s="70">
        <v>3077</v>
      </c>
      <c r="FC42" s="70">
        <v>11010</v>
      </c>
      <c r="FD42" s="70">
        <v>22783</v>
      </c>
      <c r="FE42" s="70">
        <v>335090</v>
      </c>
      <c r="FF42" s="70">
        <v>90559</v>
      </c>
      <c r="FG42" s="70">
        <v>90559</v>
      </c>
      <c r="FH42" s="70">
        <v>105932</v>
      </c>
      <c r="FI42" s="70">
        <v>105932</v>
      </c>
      <c r="FJ42" s="70">
        <v>138599</v>
      </c>
      <c r="FK42" s="70">
        <v>94854</v>
      </c>
      <c r="FL42" s="70">
        <v>94854</v>
      </c>
      <c r="FM42" s="70">
        <v>43745</v>
      </c>
      <c r="FN42" s="70">
        <v>18617</v>
      </c>
      <c r="FO42" s="70">
        <v>25128</v>
      </c>
      <c r="FP42" s="70">
        <v>67010</v>
      </c>
      <c r="FQ42" s="70">
        <v>29743</v>
      </c>
      <c r="FR42" s="70">
        <v>17617</v>
      </c>
      <c r="FS42" s="70">
        <v>7186</v>
      </c>
      <c r="FT42" s="70">
        <v>2258</v>
      </c>
      <c r="FU42" s="70">
        <v>8173</v>
      </c>
      <c r="FV42" s="70">
        <v>12126</v>
      </c>
      <c r="FW42" s="70">
        <v>32105</v>
      </c>
      <c r="FX42" s="70">
        <v>8228</v>
      </c>
      <c r="FY42" s="70">
        <v>2958</v>
      </c>
      <c r="FZ42" s="70">
        <v>20919</v>
      </c>
      <c r="GA42" s="70">
        <v>5162</v>
      </c>
      <c r="GB42" s="70">
        <v>5162</v>
      </c>
    </row>
    <row r="43" spans="2:184" x14ac:dyDescent="0.25">
      <c r="B43" s="70"/>
      <c r="C43" s="42">
        <v>2018</v>
      </c>
      <c r="D43" s="70">
        <v>1910247</v>
      </c>
      <c r="E43" s="70">
        <v>12185</v>
      </c>
      <c r="F43" s="70">
        <v>11121</v>
      </c>
      <c r="G43" s="70">
        <v>541</v>
      </c>
      <c r="H43" s="70">
        <v>523</v>
      </c>
      <c r="I43" s="70">
        <v>388190</v>
      </c>
      <c r="J43" s="70">
        <v>264991</v>
      </c>
      <c r="K43" s="70">
        <v>21426</v>
      </c>
      <c r="L43" s="70">
        <v>190</v>
      </c>
      <c r="M43" s="70">
        <v>18083</v>
      </c>
      <c r="N43" s="70"/>
      <c r="O43" s="70">
        <v>1917</v>
      </c>
      <c r="P43" s="70">
        <v>1235</v>
      </c>
      <c r="Q43" s="70">
        <v>192150</v>
      </c>
      <c r="R43" s="70">
        <v>30069</v>
      </c>
      <c r="S43" s="70">
        <v>23324</v>
      </c>
      <c r="T43" s="70">
        <v>4681</v>
      </c>
      <c r="U43" s="70">
        <v>2675</v>
      </c>
      <c r="V43" s="70">
        <v>93</v>
      </c>
      <c r="W43" s="70">
        <v>2486</v>
      </c>
      <c r="X43" s="70">
        <v>1426</v>
      </c>
      <c r="Y43" s="70">
        <v>4001</v>
      </c>
      <c r="Z43" s="70">
        <v>6957</v>
      </c>
      <c r="AA43" s="70">
        <v>1005</v>
      </c>
      <c r="AB43" s="70">
        <v>6504</v>
      </c>
      <c r="AC43" s="70">
        <v>4521</v>
      </c>
      <c r="AD43" s="70">
        <v>1983</v>
      </c>
      <c r="AE43" s="70">
        <v>241</v>
      </c>
      <c r="AF43" s="70">
        <v>6900</v>
      </c>
      <c r="AG43" s="70">
        <v>3835</v>
      </c>
      <c r="AH43" s="70">
        <v>2620</v>
      </c>
      <c r="AI43" s="70">
        <v>445</v>
      </c>
      <c r="AJ43" s="70">
        <v>12504</v>
      </c>
      <c r="AK43" s="70">
        <v>2927</v>
      </c>
      <c r="AL43" s="70">
        <v>4250</v>
      </c>
      <c r="AM43" s="70">
        <v>5327</v>
      </c>
      <c r="AN43" s="70">
        <v>2897</v>
      </c>
      <c r="AO43" s="70">
        <v>2897</v>
      </c>
      <c r="AP43" s="70">
        <v>11356</v>
      </c>
      <c r="AQ43" s="70">
        <v>11356</v>
      </c>
      <c r="AR43" s="70">
        <v>739</v>
      </c>
      <c r="AS43" s="70">
        <v>2937</v>
      </c>
      <c r="AT43" s="70">
        <v>965</v>
      </c>
      <c r="AU43" s="70">
        <v>1040</v>
      </c>
      <c r="AV43" s="70">
        <v>3817</v>
      </c>
      <c r="AW43" s="70">
        <v>1858</v>
      </c>
      <c r="AX43" s="70">
        <v>12877</v>
      </c>
      <c r="AY43" s="70">
        <v>12877</v>
      </c>
      <c r="AZ43" s="70">
        <v>13632</v>
      </c>
      <c r="BA43" s="70">
        <v>7920</v>
      </c>
      <c r="BB43" s="70">
        <v>5712</v>
      </c>
      <c r="BC43" s="70">
        <v>2489</v>
      </c>
      <c r="BD43" s="70">
        <v>3223</v>
      </c>
      <c r="BE43" s="70">
        <v>19974</v>
      </c>
      <c r="BF43" s="70">
        <v>4026</v>
      </c>
      <c r="BG43" s="70">
        <v>2255</v>
      </c>
      <c r="BH43" s="70">
        <v>1771</v>
      </c>
      <c r="BI43" s="70">
        <v>15948</v>
      </c>
      <c r="BJ43" s="70">
        <v>14786</v>
      </c>
      <c r="BK43" s="70">
        <v>1162</v>
      </c>
      <c r="BL43" s="70">
        <v>13564</v>
      </c>
      <c r="BM43" s="70">
        <v>13564</v>
      </c>
      <c r="BN43" s="70">
        <v>4801</v>
      </c>
      <c r="BO43" s="70">
        <v>4801</v>
      </c>
      <c r="BP43" s="70">
        <v>16089</v>
      </c>
      <c r="BQ43" s="70">
        <v>16089</v>
      </c>
      <c r="BR43" s="70">
        <v>29288</v>
      </c>
      <c r="BS43" s="70">
        <v>17039</v>
      </c>
      <c r="BT43" s="70">
        <v>12249</v>
      </c>
      <c r="BU43" s="70">
        <v>1897</v>
      </c>
      <c r="BV43" s="70">
        <v>9482</v>
      </c>
      <c r="BW43" s="70">
        <v>870</v>
      </c>
      <c r="BX43" s="70">
        <v>18199</v>
      </c>
      <c r="BY43" s="70">
        <v>9859</v>
      </c>
      <c r="BZ43" s="70">
        <v>4439</v>
      </c>
      <c r="CA43" s="70">
        <v>5420</v>
      </c>
      <c r="CB43" s="70">
        <v>8340</v>
      </c>
      <c r="CC43" s="70">
        <v>682</v>
      </c>
      <c r="CD43" s="70">
        <v>1885</v>
      </c>
      <c r="CE43" s="70">
        <v>5773</v>
      </c>
      <c r="CF43" s="70">
        <v>27089</v>
      </c>
      <c r="CG43" s="70">
        <v>27089</v>
      </c>
      <c r="CH43" s="70">
        <v>20852</v>
      </c>
      <c r="CI43" s="70">
        <v>6237</v>
      </c>
      <c r="CJ43" s="70">
        <v>24326</v>
      </c>
      <c r="CK43" s="70">
        <v>8227</v>
      </c>
      <c r="CL43" s="70">
        <v>16099</v>
      </c>
      <c r="CM43" s="70">
        <v>8054</v>
      </c>
      <c r="CN43" s="70">
        <v>7666</v>
      </c>
      <c r="CO43" s="70">
        <v>379</v>
      </c>
      <c r="CP43" s="70">
        <v>123199</v>
      </c>
      <c r="CQ43" s="70">
        <v>42999</v>
      </c>
      <c r="CR43" s="70">
        <v>23649</v>
      </c>
      <c r="CS43" s="70">
        <v>56551</v>
      </c>
      <c r="CT43" s="70">
        <v>1509872</v>
      </c>
      <c r="CU43" s="70">
        <v>333048</v>
      </c>
      <c r="CV43" s="70">
        <v>199535</v>
      </c>
      <c r="CW43" s="70">
        <v>32065</v>
      </c>
      <c r="CX43" s="70">
        <v>69924</v>
      </c>
      <c r="CY43" s="70">
        <v>97546</v>
      </c>
      <c r="CZ43" s="70">
        <v>77263</v>
      </c>
      <c r="DA43" s="70">
        <v>29034</v>
      </c>
      <c r="DB43" s="70">
        <v>4862</v>
      </c>
      <c r="DC43" s="70">
        <v>24172</v>
      </c>
      <c r="DD43" s="70">
        <v>6949</v>
      </c>
      <c r="DE43" s="70">
        <v>5584</v>
      </c>
      <c r="DF43" s="70">
        <v>23607</v>
      </c>
      <c r="DG43" s="70">
        <v>12089</v>
      </c>
      <c r="DH43" s="70">
        <v>56250</v>
      </c>
      <c r="DI43" s="70">
        <v>16560</v>
      </c>
      <c r="DJ43" s="70">
        <v>39690</v>
      </c>
      <c r="DK43" s="70">
        <v>125518</v>
      </c>
      <c r="DL43" s="70">
        <v>32339</v>
      </c>
      <c r="DM43" s="70">
        <v>12192</v>
      </c>
      <c r="DN43" s="70">
        <v>20147</v>
      </c>
      <c r="DO43" s="70">
        <v>12589</v>
      </c>
      <c r="DP43" s="70">
        <v>7558</v>
      </c>
      <c r="DQ43" s="70">
        <v>34287</v>
      </c>
      <c r="DR43" s="70">
        <v>34287</v>
      </c>
      <c r="DS43" s="70">
        <v>58892</v>
      </c>
      <c r="DT43" s="70">
        <v>50499</v>
      </c>
      <c r="DU43" s="70">
        <v>8393</v>
      </c>
      <c r="DV43" s="70">
        <v>129267</v>
      </c>
      <c r="DW43" s="70">
        <v>72398</v>
      </c>
      <c r="DX43" s="70">
        <v>32074</v>
      </c>
      <c r="DY43" s="70">
        <v>32073</v>
      </c>
      <c r="DZ43" s="70"/>
      <c r="EA43" s="70">
        <v>24795</v>
      </c>
      <c r="EB43" s="70">
        <v>257891</v>
      </c>
      <c r="EC43" s="70">
        <v>257891</v>
      </c>
      <c r="ED43" s="70">
        <v>69272</v>
      </c>
      <c r="EE43" s="70">
        <v>181313</v>
      </c>
      <c r="EF43" s="70">
        <v>7306</v>
      </c>
      <c r="EG43" s="70">
        <v>247523</v>
      </c>
      <c r="EH43" s="70">
        <v>146805</v>
      </c>
      <c r="EI43" s="70">
        <v>100409</v>
      </c>
      <c r="EJ43" s="70">
        <v>74909</v>
      </c>
      <c r="EK43" s="70">
        <v>51572</v>
      </c>
      <c r="EL43" s="70">
        <v>28445</v>
      </c>
      <c r="EM43" s="70">
        <v>23127</v>
      </c>
      <c r="EN43" s="70">
        <v>23337</v>
      </c>
      <c r="EO43" s="70">
        <v>25500</v>
      </c>
      <c r="EP43" s="70">
        <v>13260</v>
      </c>
      <c r="EQ43" s="70">
        <v>13260</v>
      </c>
      <c r="ER43" s="70">
        <v>33136</v>
      </c>
      <c r="ES43" s="70">
        <v>19365</v>
      </c>
      <c r="ET43" s="70">
        <v>13771</v>
      </c>
      <c r="EU43" s="70">
        <v>9627</v>
      </c>
      <c r="EV43" s="70">
        <v>4144</v>
      </c>
      <c r="EW43" s="70">
        <v>100718</v>
      </c>
      <c r="EX43" s="70">
        <v>22288</v>
      </c>
      <c r="EY43" s="70">
        <v>29232</v>
      </c>
      <c r="EZ43" s="70">
        <v>10325</v>
      </c>
      <c r="FA43" s="70">
        <v>38873</v>
      </c>
      <c r="FB43" s="70">
        <v>3380</v>
      </c>
      <c r="FC43" s="70">
        <v>11427</v>
      </c>
      <c r="FD43" s="70">
        <v>24066</v>
      </c>
      <c r="FE43" s="70">
        <v>346121</v>
      </c>
      <c r="FF43" s="70">
        <v>93848</v>
      </c>
      <c r="FG43" s="70">
        <v>93848</v>
      </c>
      <c r="FH43" s="70">
        <v>108495</v>
      </c>
      <c r="FI43" s="70">
        <v>108495</v>
      </c>
      <c r="FJ43" s="70">
        <v>143778</v>
      </c>
      <c r="FK43" s="70">
        <v>98399</v>
      </c>
      <c r="FL43" s="70">
        <v>98399</v>
      </c>
      <c r="FM43" s="70">
        <v>45379</v>
      </c>
      <c r="FN43" s="70">
        <v>18694</v>
      </c>
      <c r="FO43" s="70">
        <v>26685</v>
      </c>
      <c r="FP43" s="70">
        <v>70504</v>
      </c>
      <c r="FQ43" s="70">
        <v>30711</v>
      </c>
      <c r="FR43" s="70">
        <v>18373</v>
      </c>
      <c r="FS43" s="70">
        <v>7685</v>
      </c>
      <c r="FT43" s="70">
        <v>2360</v>
      </c>
      <c r="FU43" s="70">
        <v>8328</v>
      </c>
      <c r="FV43" s="70">
        <v>12338</v>
      </c>
      <c r="FW43" s="70">
        <v>33995</v>
      </c>
      <c r="FX43" s="70">
        <v>8687</v>
      </c>
      <c r="FY43" s="70">
        <v>3068</v>
      </c>
      <c r="FZ43" s="70">
        <v>22240</v>
      </c>
      <c r="GA43" s="70">
        <v>5798</v>
      </c>
      <c r="GB43" s="70">
        <v>5798</v>
      </c>
    </row>
    <row r="44" spans="2:184" x14ac:dyDescent="0.25">
      <c r="B44" s="70"/>
      <c r="C44" s="42">
        <v>2019</v>
      </c>
      <c r="D44" s="70">
        <v>1971650</v>
      </c>
      <c r="E44" s="70">
        <v>12987</v>
      </c>
      <c r="F44" s="70">
        <v>12063</v>
      </c>
      <c r="G44" s="70">
        <v>465</v>
      </c>
      <c r="H44" s="70">
        <v>459</v>
      </c>
      <c r="I44" s="70">
        <v>393586</v>
      </c>
      <c r="J44" s="70">
        <v>264370</v>
      </c>
      <c r="K44" s="70">
        <v>20279</v>
      </c>
      <c r="L44" s="70">
        <v>152</v>
      </c>
      <c r="M44" s="70">
        <v>16905</v>
      </c>
      <c r="N44" s="70"/>
      <c r="O44" s="70">
        <v>1970</v>
      </c>
      <c r="P44" s="70">
        <v>1251</v>
      </c>
      <c r="Q44" s="70">
        <v>191598</v>
      </c>
      <c r="R44" s="70">
        <v>30874</v>
      </c>
      <c r="S44" s="70">
        <v>23845</v>
      </c>
      <c r="T44" s="70">
        <v>4984</v>
      </c>
      <c r="U44" s="70">
        <v>2791</v>
      </c>
      <c r="V44" s="70">
        <v>79</v>
      </c>
      <c r="W44" s="70">
        <v>2517</v>
      </c>
      <c r="X44" s="70">
        <v>1407</v>
      </c>
      <c r="Y44" s="70">
        <v>3918</v>
      </c>
      <c r="Z44" s="70">
        <v>7214</v>
      </c>
      <c r="AA44" s="70">
        <v>935</v>
      </c>
      <c r="AB44" s="70">
        <v>6835</v>
      </c>
      <c r="AC44" s="70">
        <v>4850</v>
      </c>
      <c r="AD44" s="70">
        <v>1985</v>
      </c>
      <c r="AE44" s="70">
        <v>194</v>
      </c>
      <c r="AF44" s="70">
        <v>7045</v>
      </c>
      <c r="AG44" s="70">
        <v>3978</v>
      </c>
      <c r="AH44" s="70">
        <v>2613</v>
      </c>
      <c r="AI44" s="70">
        <v>454</v>
      </c>
      <c r="AJ44" s="70">
        <v>12791</v>
      </c>
      <c r="AK44" s="70">
        <v>3161</v>
      </c>
      <c r="AL44" s="70">
        <v>4189</v>
      </c>
      <c r="AM44" s="70">
        <v>5441</v>
      </c>
      <c r="AN44" s="70">
        <v>2653</v>
      </c>
      <c r="AO44" s="70">
        <v>2653</v>
      </c>
      <c r="AP44" s="70">
        <v>11118</v>
      </c>
      <c r="AQ44" s="70">
        <v>11118</v>
      </c>
      <c r="AR44" s="70">
        <v>654</v>
      </c>
      <c r="AS44" s="70">
        <v>2823</v>
      </c>
      <c r="AT44" s="70">
        <v>1057</v>
      </c>
      <c r="AU44" s="70">
        <v>941</v>
      </c>
      <c r="AV44" s="70">
        <v>3735</v>
      </c>
      <c r="AW44" s="70">
        <v>1908</v>
      </c>
      <c r="AX44" s="70">
        <v>13608</v>
      </c>
      <c r="AY44" s="70">
        <v>13608</v>
      </c>
      <c r="AZ44" s="70">
        <v>13539</v>
      </c>
      <c r="BA44" s="70">
        <v>8029</v>
      </c>
      <c r="BB44" s="70">
        <v>5510</v>
      </c>
      <c r="BC44" s="70">
        <v>2356</v>
      </c>
      <c r="BD44" s="70">
        <v>3154</v>
      </c>
      <c r="BE44" s="70">
        <v>19834</v>
      </c>
      <c r="BF44" s="70">
        <v>3872</v>
      </c>
      <c r="BG44" s="70">
        <v>2228</v>
      </c>
      <c r="BH44" s="70">
        <v>1644</v>
      </c>
      <c r="BI44" s="70">
        <v>15962</v>
      </c>
      <c r="BJ44" s="70">
        <v>14731</v>
      </c>
      <c r="BK44" s="70">
        <v>1231</v>
      </c>
      <c r="BL44" s="70">
        <v>13590</v>
      </c>
      <c r="BM44" s="70">
        <v>13590</v>
      </c>
      <c r="BN44" s="70">
        <v>4909</v>
      </c>
      <c r="BO44" s="70">
        <v>4909</v>
      </c>
      <c r="BP44" s="70">
        <v>15348</v>
      </c>
      <c r="BQ44" s="70">
        <v>15348</v>
      </c>
      <c r="BR44" s="70">
        <v>28487</v>
      </c>
      <c r="BS44" s="70">
        <v>16185</v>
      </c>
      <c r="BT44" s="70">
        <v>12302</v>
      </c>
      <c r="BU44" s="70">
        <v>2141</v>
      </c>
      <c r="BV44" s="70">
        <v>9312</v>
      </c>
      <c r="BW44" s="70">
        <v>849</v>
      </c>
      <c r="BX44" s="70">
        <v>17802</v>
      </c>
      <c r="BY44" s="70">
        <v>10174</v>
      </c>
      <c r="BZ44" s="70">
        <v>4609</v>
      </c>
      <c r="CA44" s="70">
        <v>5565</v>
      </c>
      <c r="CB44" s="70">
        <v>7628</v>
      </c>
      <c r="CC44" s="70">
        <v>472</v>
      </c>
      <c r="CD44" s="70">
        <v>1658</v>
      </c>
      <c r="CE44" s="70">
        <v>5498</v>
      </c>
      <c r="CF44" s="70">
        <v>27958</v>
      </c>
      <c r="CG44" s="70">
        <v>27958</v>
      </c>
      <c r="CH44" s="70">
        <v>22791</v>
      </c>
      <c r="CI44" s="70">
        <v>5167</v>
      </c>
      <c r="CJ44" s="70">
        <v>24535</v>
      </c>
      <c r="CK44" s="70">
        <v>8532</v>
      </c>
      <c r="CL44" s="70">
        <v>16003</v>
      </c>
      <c r="CM44" s="70">
        <v>7861</v>
      </c>
      <c r="CN44" s="70">
        <v>7747</v>
      </c>
      <c r="CO44" s="70">
        <v>395</v>
      </c>
      <c r="CP44" s="70">
        <v>129216</v>
      </c>
      <c r="CQ44" s="70">
        <v>45043</v>
      </c>
      <c r="CR44" s="70">
        <v>25031</v>
      </c>
      <c r="CS44" s="70">
        <v>59142</v>
      </c>
      <c r="CT44" s="70">
        <v>1565077</v>
      </c>
      <c r="CU44" s="70">
        <v>345372</v>
      </c>
      <c r="CV44" s="70">
        <v>204899</v>
      </c>
      <c r="CW44" s="70">
        <v>32853</v>
      </c>
      <c r="CX44" s="70">
        <v>72601</v>
      </c>
      <c r="CY44" s="70">
        <v>99445</v>
      </c>
      <c r="CZ44" s="70">
        <v>81164</v>
      </c>
      <c r="DA44" s="70">
        <v>30707</v>
      </c>
      <c r="DB44" s="70">
        <v>5221</v>
      </c>
      <c r="DC44" s="70">
        <v>25486</v>
      </c>
      <c r="DD44" s="70">
        <v>7883</v>
      </c>
      <c r="DE44" s="70">
        <v>5473</v>
      </c>
      <c r="DF44" s="70">
        <v>24799</v>
      </c>
      <c r="DG44" s="70">
        <v>12302</v>
      </c>
      <c r="DH44" s="70">
        <v>59309</v>
      </c>
      <c r="DI44" s="70">
        <v>17660</v>
      </c>
      <c r="DJ44" s="70">
        <v>41649</v>
      </c>
      <c r="DK44" s="70">
        <v>136788</v>
      </c>
      <c r="DL44" s="70">
        <v>35918</v>
      </c>
      <c r="DM44" s="70">
        <v>12880</v>
      </c>
      <c r="DN44" s="70">
        <v>23038</v>
      </c>
      <c r="DO44" s="70">
        <v>15093</v>
      </c>
      <c r="DP44" s="70">
        <v>7945</v>
      </c>
      <c r="DQ44" s="70">
        <v>35021</v>
      </c>
      <c r="DR44" s="70">
        <v>35021</v>
      </c>
      <c r="DS44" s="70">
        <v>65849</v>
      </c>
      <c r="DT44" s="70">
        <v>55526</v>
      </c>
      <c r="DU44" s="70">
        <v>10323</v>
      </c>
      <c r="DV44" s="70">
        <v>124870</v>
      </c>
      <c r="DW44" s="70">
        <v>70957</v>
      </c>
      <c r="DX44" s="70">
        <v>30169</v>
      </c>
      <c r="DY44" s="70">
        <v>30168</v>
      </c>
      <c r="DZ44" s="70"/>
      <c r="EA44" s="70">
        <v>23744</v>
      </c>
      <c r="EB44" s="70">
        <v>264279</v>
      </c>
      <c r="EC44" s="70">
        <v>264279</v>
      </c>
      <c r="ED44" s="70">
        <v>70264</v>
      </c>
      <c r="EE44" s="70">
        <v>186602</v>
      </c>
      <c r="EF44" s="70">
        <v>7413</v>
      </c>
      <c r="EG44" s="70">
        <v>257147</v>
      </c>
      <c r="EH44" s="70">
        <v>152518</v>
      </c>
      <c r="EI44" s="70">
        <v>103212</v>
      </c>
      <c r="EJ44" s="70">
        <v>78653</v>
      </c>
      <c r="EK44" s="70">
        <v>53345</v>
      </c>
      <c r="EL44" s="70">
        <v>29111</v>
      </c>
      <c r="EM44" s="70">
        <v>24234</v>
      </c>
      <c r="EN44" s="70">
        <v>25308</v>
      </c>
      <c r="EO44" s="70">
        <v>24559</v>
      </c>
      <c r="EP44" s="70">
        <v>15038</v>
      </c>
      <c r="EQ44" s="70">
        <v>15038</v>
      </c>
      <c r="ER44" s="70">
        <v>34268</v>
      </c>
      <c r="ES44" s="70">
        <v>19295</v>
      </c>
      <c r="ET44" s="70">
        <v>14973</v>
      </c>
      <c r="EU44" s="70">
        <v>10473</v>
      </c>
      <c r="EV44" s="70">
        <v>4500</v>
      </c>
      <c r="EW44" s="70">
        <v>104629</v>
      </c>
      <c r="EX44" s="70">
        <v>22993</v>
      </c>
      <c r="EY44" s="70">
        <v>31468</v>
      </c>
      <c r="EZ44" s="70">
        <v>10609</v>
      </c>
      <c r="FA44" s="70">
        <v>39559</v>
      </c>
      <c r="FB44" s="70">
        <v>3670</v>
      </c>
      <c r="FC44" s="70">
        <v>11307</v>
      </c>
      <c r="FD44" s="70">
        <v>24582</v>
      </c>
      <c r="FE44" s="70">
        <v>364213</v>
      </c>
      <c r="FF44" s="70">
        <v>98474</v>
      </c>
      <c r="FG44" s="70">
        <v>98474</v>
      </c>
      <c r="FH44" s="70">
        <v>115933</v>
      </c>
      <c r="FI44" s="70">
        <v>115933</v>
      </c>
      <c r="FJ44" s="70">
        <v>149806</v>
      </c>
      <c r="FK44" s="70">
        <v>102875</v>
      </c>
      <c r="FL44" s="70">
        <v>102875</v>
      </c>
      <c r="FM44" s="70">
        <v>46931</v>
      </c>
      <c r="FN44" s="70">
        <v>19235</v>
      </c>
      <c r="FO44" s="70">
        <v>27696</v>
      </c>
      <c r="FP44" s="70">
        <v>72408</v>
      </c>
      <c r="FQ44" s="70">
        <v>31831</v>
      </c>
      <c r="FR44" s="70">
        <v>18623</v>
      </c>
      <c r="FS44" s="70">
        <v>7824</v>
      </c>
      <c r="FT44" s="70">
        <v>2538</v>
      </c>
      <c r="FU44" s="70">
        <v>8261</v>
      </c>
      <c r="FV44" s="70">
        <v>13208</v>
      </c>
      <c r="FW44" s="70">
        <v>34313</v>
      </c>
      <c r="FX44" s="70">
        <v>9554</v>
      </c>
      <c r="FY44" s="70">
        <v>3087</v>
      </c>
      <c r="FZ44" s="70">
        <v>21672</v>
      </c>
      <c r="GA44" s="70">
        <v>6264</v>
      </c>
      <c r="GB44" s="70">
        <v>6264</v>
      </c>
    </row>
    <row r="45" spans="2:184" x14ac:dyDescent="0.25">
      <c r="B45" s="70"/>
      <c r="C45" s="72">
        <v>2020</v>
      </c>
      <c r="D45" s="70">
        <v>1882381</v>
      </c>
      <c r="E45" s="70">
        <v>11942</v>
      </c>
      <c r="F45" s="70">
        <v>11181</v>
      </c>
      <c r="G45" s="70">
        <v>442</v>
      </c>
      <c r="H45" s="70">
        <v>319</v>
      </c>
      <c r="I45" s="70">
        <v>350716</v>
      </c>
      <c r="J45" s="70">
        <v>236429</v>
      </c>
      <c r="K45" s="70">
        <v>13194</v>
      </c>
      <c r="L45" s="70">
        <v>93</v>
      </c>
      <c r="M45" s="70">
        <v>10304</v>
      </c>
      <c r="N45" s="70"/>
      <c r="O45" s="70">
        <v>1882</v>
      </c>
      <c r="P45" s="70">
        <v>914</v>
      </c>
      <c r="Q45" s="70">
        <v>172804</v>
      </c>
      <c r="R45" s="70">
        <v>29356</v>
      </c>
      <c r="S45" s="70">
        <v>23302</v>
      </c>
      <c r="T45" s="70">
        <v>5011</v>
      </c>
      <c r="U45" s="70">
        <v>2721</v>
      </c>
      <c r="V45" s="70">
        <v>87</v>
      </c>
      <c r="W45" s="70">
        <v>2593</v>
      </c>
      <c r="X45" s="70">
        <v>1273</v>
      </c>
      <c r="Y45" s="70">
        <v>3766</v>
      </c>
      <c r="Z45" s="70">
        <v>6927</v>
      </c>
      <c r="AA45" s="70">
        <v>924</v>
      </c>
      <c r="AB45" s="70">
        <v>5866</v>
      </c>
      <c r="AC45" s="70">
        <v>3958</v>
      </c>
      <c r="AD45" s="70">
        <v>1908</v>
      </c>
      <c r="AE45" s="70">
        <v>188</v>
      </c>
      <c r="AF45" s="70">
        <v>6005</v>
      </c>
      <c r="AG45" s="70">
        <v>3825</v>
      </c>
      <c r="AH45" s="70">
        <v>1849</v>
      </c>
      <c r="AI45" s="70">
        <v>331</v>
      </c>
      <c r="AJ45" s="70">
        <v>11446</v>
      </c>
      <c r="AK45" s="70">
        <v>2956</v>
      </c>
      <c r="AL45" s="70">
        <v>3995</v>
      </c>
      <c r="AM45" s="70">
        <v>4495</v>
      </c>
      <c r="AN45" s="70">
        <v>1584</v>
      </c>
      <c r="AO45" s="70">
        <v>1584</v>
      </c>
      <c r="AP45" s="70">
        <v>11392</v>
      </c>
      <c r="AQ45" s="70">
        <v>11392</v>
      </c>
      <c r="AR45" s="70">
        <v>697</v>
      </c>
      <c r="AS45" s="70">
        <v>2343</v>
      </c>
      <c r="AT45" s="70">
        <v>1003</v>
      </c>
      <c r="AU45" s="70">
        <v>1009</v>
      </c>
      <c r="AV45" s="70">
        <v>4189</v>
      </c>
      <c r="AW45" s="70">
        <v>2151</v>
      </c>
      <c r="AX45" s="70">
        <v>15345</v>
      </c>
      <c r="AY45" s="70">
        <v>15345</v>
      </c>
      <c r="AZ45" s="70">
        <v>12462</v>
      </c>
      <c r="BA45" s="70">
        <v>7454</v>
      </c>
      <c r="BB45" s="70">
        <v>5008</v>
      </c>
      <c r="BC45" s="70">
        <v>2117</v>
      </c>
      <c r="BD45" s="70">
        <v>2891</v>
      </c>
      <c r="BE45" s="70">
        <v>18014</v>
      </c>
      <c r="BF45" s="70">
        <v>3422</v>
      </c>
      <c r="BG45" s="70">
        <v>2053</v>
      </c>
      <c r="BH45" s="70">
        <v>1369</v>
      </c>
      <c r="BI45" s="70">
        <v>14592</v>
      </c>
      <c r="BJ45" s="70">
        <v>13367</v>
      </c>
      <c r="BK45" s="70">
        <v>1225</v>
      </c>
      <c r="BL45" s="70">
        <v>12657</v>
      </c>
      <c r="BM45" s="70">
        <v>12657</v>
      </c>
      <c r="BN45" s="70">
        <v>4411</v>
      </c>
      <c r="BO45" s="70">
        <v>4411</v>
      </c>
      <c r="BP45" s="70">
        <v>12400</v>
      </c>
      <c r="BQ45" s="70">
        <v>12400</v>
      </c>
      <c r="BR45" s="70">
        <v>21862</v>
      </c>
      <c r="BS45" s="70">
        <v>12191</v>
      </c>
      <c r="BT45" s="70">
        <v>9671</v>
      </c>
      <c r="BU45" s="70">
        <v>1958</v>
      </c>
      <c r="BV45" s="70">
        <v>6924</v>
      </c>
      <c r="BW45" s="70">
        <v>789</v>
      </c>
      <c r="BX45" s="70">
        <v>15870</v>
      </c>
      <c r="BY45" s="70">
        <v>8885</v>
      </c>
      <c r="BZ45" s="70">
        <v>3561</v>
      </c>
      <c r="CA45" s="70">
        <v>5324</v>
      </c>
      <c r="CB45" s="70">
        <v>6985</v>
      </c>
      <c r="CC45" s="70">
        <v>473</v>
      </c>
      <c r="CD45" s="70">
        <v>1407</v>
      </c>
      <c r="CE45" s="70">
        <v>5105</v>
      </c>
      <c r="CF45" s="70">
        <v>26365</v>
      </c>
      <c r="CG45" s="70">
        <v>26365</v>
      </c>
      <c r="CH45" s="70">
        <v>22082</v>
      </c>
      <c r="CI45" s="70">
        <v>4283</v>
      </c>
      <c r="CJ45" s="70">
        <v>24066</v>
      </c>
      <c r="CK45" s="70">
        <v>8746</v>
      </c>
      <c r="CL45" s="70">
        <v>15320</v>
      </c>
      <c r="CM45" s="70">
        <v>7566</v>
      </c>
      <c r="CN45" s="70">
        <v>7383</v>
      </c>
      <c r="CO45" s="70">
        <v>371</v>
      </c>
      <c r="CP45" s="70">
        <v>114287</v>
      </c>
      <c r="CQ45" s="70">
        <v>39835</v>
      </c>
      <c r="CR45" s="70">
        <v>22138</v>
      </c>
      <c r="CS45" s="70">
        <v>52314</v>
      </c>
      <c r="CT45" s="70">
        <v>1519723</v>
      </c>
      <c r="CU45" s="70">
        <v>293391</v>
      </c>
      <c r="CV45" s="70">
        <v>191330</v>
      </c>
      <c r="CW45" s="70">
        <v>26916</v>
      </c>
      <c r="CX45" s="70">
        <v>67370</v>
      </c>
      <c r="CY45" s="70">
        <v>97044</v>
      </c>
      <c r="CZ45" s="70">
        <v>68757</v>
      </c>
      <c r="DA45" s="70">
        <v>23853</v>
      </c>
      <c r="DB45" s="70">
        <v>2034</v>
      </c>
      <c r="DC45" s="70">
        <v>21819</v>
      </c>
      <c r="DD45" s="70">
        <v>5985</v>
      </c>
      <c r="DE45" s="70">
        <v>1315</v>
      </c>
      <c r="DF45" s="70">
        <v>24302</v>
      </c>
      <c r="DG45" s="70">
        <v>13302</v>
      </c>
      <c r="DH45" s="70">
        <v>33304</v>
      </c>
      <c r="DI45" s="70">
        <v>8276</v>
      </c>
      <c r="DJ45" s="70">
        <v>25028</v>
      </c>
      <c r="DK45" s="70">
        <v>129808</v>
      </c>
      <c r="DL45" s="70">
        <v>31144</v>
      </c>
      <c r="DM45" s="70">
        <v>11813</v>
      </c>
      <c r="DN45" s="70">
        <v>19331</v>
      </c>
      <c r="DO45" s="70">
        <v>11558</v>
      </c>
      <c r="DP45" s="70">
        <v>7773</v>
      </c>
      <c r="DQ45" s="70">
        <v>34122</v>
      </c>
      <c r="DR45" s="70">
        <v>34122</v>
      </c>
      <c r="DS45" s="70">
        <v>64542</v>
      </c>
      <c r="DT45" s="70">
        <v>55899</v>
      </c>
      <c r="DU45" s="70">
        <v>8643</v>
      </c>
      <c r="DV45" s="70">
        <v>125874</v>
      </c>
      <c r="DW45" s="70">
        <v>71722</v>
      </c>
      <c r="DX45" s="70">
        <v>30635</v>
      </c>
      <c r="DY45" s="70">
        <v>30633</v>
      </c>
      <c r="DZ45" s="70"/>
      <c r="EA45" s="70">
        <v>23517</v>
      </c>
      <c r="EB45" s="70">
        <v>263312</v>
      </c>
      <c r="EC45" s="70">
        <v>263312</v>
      </c>
      <c r="ED45" s="70">
        <v>65680</v>
      </c>
      <c r="EE45" s="70">
        <v>189990</v>
      </c>
      <c r="EF45" s="70">
        <v>7642</v>
      </c>
      <c r="EG45" s="70">
        <v>237556</v>
      </c>
      <c r="EH45" s="70">
        <v>150319</v>
      </c>
      <c r="EI45" s="70">
        <v>101416</v>
      </c>
      <c r="EJ45" s="70">
        <v>77110</v>
      </c>
      <c r="EK45" s="70">
        <v>53469</v>
      </c>
      <c r="EL45" s="70">
        <v>29071</v>
      </c>
      <c r="EM45" s="70">
        <v>24398</v>
      </c>
      <c r="EN45" s="70">
        <v>23641</v>
      </c>
      <c r="EO45" s="70">
        <v>24306</v>
      </c>
      <c r="EP45" s="70">
        <v>17544</v>
      </c>
      <c r="EQ45" s="70">
        <v>17544</v>
      </c>
      <c r="ER45" s="70">
        <v>31359</v>
      </c>
      <c r="ES45" s="70">
        <v>17332</v>
      </c>
      <c r="ET45" s="70">
        <v>14027</v>
      </c>
      <c r="EU45" s="70">
        <v>9482</v>
      </c>
      <c r="EV45" s="70">
        <v>4545</v>
      </c>
      <c r="EW45" s="70">
        <v>87237</v>
      </c>
      <c r="EX45" s="70">
        <v>20219</v>
      </c>
      <c r="EY45" s="70">
        <v>27238</v>
      </c>
      <c r="EZ45" s="70">
        <v>2846</v>
      </c>
      <c r="FA45" s="70">
        <v>36934</v>
      </c>
      <c r="FB45" s="70">
        <v>3392</v>
      </c>
      <c r="FC45" s="70">
        <v>10158</v>
      </c>
      <c r="FD45" s="70">
        <v>23384</v>
      </c>
      <c r="FE45" s="70">
        <v>414364</v>
      </c>
      <c r="FF45" s="70">
        <v>103584</v>
      </c>
      <c r="FG45" s="70">
        <v>103584</v>
      </c>
      <c r="FH45" s="70">
        <v>120863</v>
      </c>
      <c r="FI45" s="70">
        <v>120863</v>
      </c>
      <c r="FJ45" s="70">
        <v>189917</v>
      </c>
      <c r="FK45" s="70">
        <v>136940</v>
      </c>
      <c r="FL45" s="70">
        <v>136940</v>
      </c>
      <c r="FM45" s="70">
        <v>52977</v>
      </c>
      <c r="FN45" s="70">
        <v>21917</v>
      </c>
      <c r="FO45" s="70">
        <v>31060</v>
      </c>
      <c r="FP45" s="70">
        <v>55418</v>
      </c>
      <c r="FQ45" s="70">
        <v>24116</v>
      </c>
      <c r="FR45" s="70">
        <v>14117</v>
      </c>
      <c r="FS45" s="70">
        <v>4240</v>
      </c>
      <c r="FT45" s="70">
        <v>1853</v>
      </c>
      <c r="FU45" s="70">
        <v>8024</v>
      </c>
      <c r="FV45" s="70">
        <v>9999</v>
      </c>
      <c r="FW45" s="70">
        <v>27577</v>
      </c>
      <c r="FX45" s="70">
        <v>8635</v>
      </c>
      <c r="FY45" s="70">
        <v>3043</v>
      </c>
      <c r="FZ45" s="70">
        <v>15899</v>
      </c>
      <c r="GA45" s="70">
        <v>3725</v>
      </c>
      <c r="GB45" s="70">
        <v>3725</v>
      </c>
    </row>
    <row r="48" spans="2:184" x14ac:dyDescent="0.25">
      <c r="C48" s="24" t="s">
        <v>647</v>
      </c>
    </row>
    <row r="49" spans="3:184" x14ac:dyDescent="0.25">
      <c r="C49" s="24">
        <v>1990</v>
      </c>
      <c r="F49" s="24">
        <f t="shared" ref="F49:BQ49" si="0">1000*F15/$D15</f>
        <v>12.721243448942941</v>
      </c>
      <c r="G49" s="24">
        <f t="shared" si="0"/>
        <v>0.40941557964927278</v>
      </c>
      <c r="H49" s="24">
        <f t="shared" si="0"/>
        <v>0.42083354402196166</v>
      </c>
      <c r="I49" s="24">
        <f t="shared" si="0"/>
        <v>287.79631656469337</v>
      </c>
      <c r="J49" s="24">
        <f t="shared" si="0"/>
        <v>221.05342139302428</v>
      </c>
      <c r="K49" s="24">
        <f t="shared" si="0"/>
        <v>17.293322611321074</v>
      </c>
      <c r="L49" s="24">
        <f t="shared" si="0"/>
        <v>1.5185892615676213</v>
      </c>
      <c r="M49" s="24">
        <f t="shared" si="0"/>
        <v>12.318352420363777</v>
      </c>
      <c r="O49" s="24">
        <f t="shared" si="0"/>
        <v>1.6229820786893481</v>
      </c>
      <c r="P49" s="24">
        <f t="shared" si="0"/>
        <v>1.8317677129328025</v>
      </c>
      <c r="Q49" s="24">
        <f t="shared" si="0"/>
        <v>173.07187282345055</v>
      </c>
      <c r="R49" s="24">
        <f t="shared" si="0"/>
        <v>31.084592435761717</v>
      </c>
      <c r="S49" s="24">
        <f t="shared" si="0"/>
        <v>24.566565916723892</v>
      </c>
      <c r="T49" s="24">
        <f t="shared" si="0"/>
        <v>3.9767138772307846</v>
      </c>
      <c r="U49" s="24">
        <f t="shared" si="0"/>
        <v>2.8577533687072743</v>
      </c>
      <c r="V49" s="24">
        <f t="shared" si="0"/>
        <v>0.21204790977850779</v>
      </c>
      <c r="W49" s="24">
        <f t="shared" si="0"/>
        <v>3.1627761312348204</v>
      </c>
      <c r="X49" s="24">
        <f t="shared" si="0"/>
        <v>1.0210922424718913</v>
      </c>
      <c r="Y49" s="24">
        <f t="shared" si="0"/>
        <v>4.5590300602379177</v>
      </c>
      <c r="Z49" s="24">
        <f t="shared" si="0"/>
        <v>7.8539283506424233</v>
      </c>
      <c r="AA49" s="24">
        <f t="shared" si="0"/>
        <v>0.92322397642027243</v>
      </c>
      <c r="AB49" s="24">
        <f t="shared" si="0"/>
        <v>4.3306707727841403</v>
      </c>
      <c r="AC49" s="24">
        <f t="shared" si="0"/>
        <v>3.3682994899432201</v>
      </c>
      <c r="AD49" s="24">
        <f t="shared" si="0"/>
        <v>0.96237128284091999</v>
      </c>
      <c r="AE49" s="24">
        <f t="shared" si="0"/>
        <v>2.1873557462536843</v>
      </c>
      <c r="AF49" s="24">
        <f t="shared" si="0"/>
        <v>8.3807858495536394</v>
      </c>
      <c r="AG49" s="24">
        <f t="shared" si="0"/>
        <v>4.0811066943525116</v>
      </c>
      <c r="AH49" s="24">
        <f t="shared" si="0"/>
        <v>2.8626467820098553</v>
      </c>
      <c r="AI49" s="24">
        <f t="shared" si="0"/>
        <v>1.4370323731912722</v>
      </c>
      <c r="AJ49" s="24">
        <f t="shared" si="0"/>
        <v>12.574441049865513</v>
      </c>
      <c r="AK49" s="24">
        <f t="shared" si="0"/>
        <v>2.7941389957737219</v>
      </c>
      <c r="AL49" s="24">
        <f t="shared" si="0"/>
        <v>3.9245174686699213</v>
      </c>
      <c r="AM49" s="24">
        <f t="shared" si="0"/>
        <v>5.8557845854218691</v>
      </c>
      <c r="AN49" s="24">
        <f t="shared" si="0"/>
        <v>1.8121940597224782</v>
      </c>
      <c r="AO49" s="24">
        <f t="shared" si="0"/>
        <v>1.8121940597224782</v>
      </c>
      <c r="AP49" s="24">
        <f t="shared" si="0"/>
        <v>17.16609386545397</v>
      </c>
      <c r="AQ49" s="24">
        <f t="shared" si="0"/>
        <v>17.16609386545397</v>
      </c>
      <c r="AR49" s="24">
        <f t="shared" si="0"/>
        <v>2.4042970693347732</v>
      </c>
      <c r="AS49" s="24">
        <f t="shared" si="0"/>
        <v>5.3501318774885043</v>
      </c>
      <c r="AT49" s="24">
        <f t="shared" si="0"/>
        <v>2.4776982688734872</v>
      </c>
      <c r="AU49" s="24">
        <f t="shared" si="0"/>
        <v>1.6229820786893481</v>
      </c>
      <c r="AV49" s="24">
        <f t="shared" si="0"/>
        <v>2.9817198390393251</v>
      </c>
      <c r="AW49" s="24">
        <f t="shared" si="0"/>
        <v>2.3292647320285318</v>
      </c>
      <c r="AX49" s="24">
        <f t="shared" si="0"/>
        <v>9.7835643296268451</v>
      </c>
      <c r="AY49" s="24">
        <f t="shared" si="0"/>
        <v>9.7835643296268451</v>
      </c>
      <c r="AZ49" s="24">
        <f t="shared" si="0"/>
        <v>11.424488923758988</v>
      </c>
      <c r="BA49" s="24">
        <f t="shared" si="0"/>
        <v>6.4283139418238386</v>
      </c>
      <c r="BB49" s="24">
        <f t="shared" si="0"/>
        <v>4.9961749819351491</v>
      </c>
      <c r="BC49" s="24">
        <f t="shared" si="0"/>
        <v>3.3144719436148296</v>
      </c>
      <c r="BD49" s="24">
        <f t="shared" si="0"/>
        <v>1.6817030383203195</v>
      </c>
      <c r="BE49" s="24">
        <f t="shared" si="0"/>
        <v>21.922491595562654</v>
      </c>
      <c r="BF49" s="24">
        <f t="shared" si="0"/>
        <v>7.3074971985208839</v>
      </c>
      <c r="BG49" s="24">
        <f t="shared" si="0"/>
        <v>3.3911354186885978</v>
      </c>
      <c r="BH49" s="24">
        <f t="shared" si="0"/>
        <v>3.9163617798322865</v>
      </c>
      <c r="BI49" s="24">
        <f t="shared" si="0"/>
        <v>14.614994397041768</v>
      </c>
      <c r="BJ49" s="24">
        <f t="shared" si="0"/>
        <v>12.952865011931772</v>
      </c>
      <c r="BK49" s="24">
        <f t="shared" si="0"/>
        <v>1.6621293851099959</v>
      </c>
      <c r="BL49" s="24">
        <f t="shared" si="0"/>
        <v>12.704932071267672</v>
      </c>
      <c r="BM49" s="24">
        <f t="shared" si="0"/>
        <v>12.704932071267672</v>
      </c>
      <c r="BN49" s="24">
        <f t="shared" si="0"/>
        <v>7.4200457044802457</v>
      </c>
      <c r="BO49" s="24">
        <f t="shared" si="0"/>
        <v>7.4200457044802457</v>
      </c>
      <c r="BP49" s="24">
        <f t="shared" si="0"/>
        <v>12.484728472651529</v>
      </c>
      <c r="BQ49" s="24">
        <f t="shared" si="0"/>
        <v>12.484728472651529</v>
      </c>
      <c r="BR49" s="24">
        <f t="shared" ref="BR49:EC49" si="1">1000*BR15/$D15</f>
        <v>14.681871045510375</v>
      </c>
      <c r="BS49" s="24">
        <f t="shared" si="1"/>
        <v>7.9403786523213533</v>
      </c>
      <c r="BT49" s="24">
        <f t="shared" si="1"/>
        <v>6.7414923931890209</v>
      </c>
      <c r="BU49" s="24">
        <f t="shared" si="1"/>
        <v>1.2478203921581421</v>
      </c>
      <c r="BV49" s="24">
        <f t="shared" si="1"/>
        <v>4.5084647894445808</v>
      </c>
      <c r="BW49" s="24">
        <f t="shared" si="1"/>
        <v>0.98520721158629765</v>
      </c>
      <c r="BX49" s="24">
        <f t="shared" si="1"/>
        <v>11.631643420234916</v>
      </c>
      <c r="BY49" s="24">
        <f t="shared" si="1"/>
        <v>6.8344672459380593</v>
      </c>
      <c r="BZ49" s="24">
        <f t="shared" si="1"/>
        <v>3.5868719507918359</v>
      </c>
      <c r="CA49" s="24">
        <f t="shared" si="1"/>
        <v>3.2475952951462235</v>
      </c>
      <c r="CB49" s="24">
        <f t="shared" si="1"/>
        <v>4.7971761742968573</v>
      </c>
      <c r="CC49" s="24">
        <f t="shared" si="1"/>
        <v>0.30828503806259983</v>
      </c>
      <c r="CD49" s="24">
        <f t="shared" si="1"/>
        <v>1.4696551285418118</v>
      </c>
      <c r="CE49" s="24">
        <f t="shared" si="1"/>
        <v>3.0192360076924456</v>
      </c>
      <c r="CF49" s="24">
        <f t="shared" si="1"/>
        <v>17.913154962981327</v>
      </c>
      <c r="CG49" s="24">
        <f t="shared" si="1"/>
        <v>17.913154962981327</v>
      </c>
      <c r="CH49" s="24">
        <f t="shared" si="1"/>
        <v>12.66252248931197</v>
      </c>
      <c r="CI49" s="24">
        <f t="shared" si="1"/>
        <v>5.2506324736693584</v>
      </c>
      <c r="CJ49" s="24">
        <f t="shared" si="1"/>
        <v>12.775070995271331</v>
      </c>
      <c r="CK49" s="24">
        <f t="shared" si="1"/>
        <v>5.2946731933925868</v>
      </c>
      <c r="CL49" s="24">
        <f t="shared" si="1"/>
        <v>7.4803978018787447</v>
      </c>
      <c r="CM49" s="24">
        <f t="shared" si="1"/>
        <v>3.7320432121017375</v>
      </c>
      <c r="CN49" s="24">
        <f t="shared" si="1"/>
        <v>3.6619042880980772</v>
      </c>
      <c r="CO49" s="24">
        <f t="shared" si="1"/>
        <v>8.6450301678930086E-2</v>
      </c>
      <c r="CP49" s="24">
        <f t="shared" si="1"/>
        <v>66.74289517166909</v>
      </c>
      <c r="CQ49" s="24">
        <f t="shared" si="1"/>
        <v>23.72000541537739</v>
      </c>
      <c r="CR49" s="24">
        <f t="shared" si="1"/>
        <v>10.354462548261289</v>
      </c>
      <c r="CS49" s="24">
        <f t="shared" si="1"/>
        <v>32.668427208030415</v>
      </c>
      <c r="CT49" s="24">
        <f t="shared" si="1"/>
        <v>698.65219086269246</v>
      </c>
      <c r="CU49" s="24">
        <f t="shared" si="1"/>
        <v>182.0512862336866</v>
      </c>
      <c r="CV49" s="24">
        <f t="shared" si="1"/>
        <v>118.01607975611228</v>
      </c>
      <c r="CW49" s="24">
        <f t="shared" si="1"/>
        <v>16.631080677705121</v>
      </c>
      <c r="CX49" s="24">
        <f t="shared" si="1"/>
        <v>42.642834656457921</v>
      </c>
      <c r="CY49" s="24">
        <f t="shared" si="1"/>
        <v>58.742164421949241</v>
      </c>
      <c r="CZ49" s="24">
        <f t="shared" si="1"/>
        <v>41.850101701439804</v>
      </c>
      <c r="DA49" s="24">
        <f t="shared" si="1"/>
        <v>20.571909524050312</v>
      </c>
      <c r="DB49" s="24">
        <f t="shared" si="1"/>
        <v>3.5134707512531218</v>
      </c>
      <c r="DC49" s="24">
        <f t="shared" si="1"/>
        <v>17.058438772797189</v>
      </c>
      <c r="DD49" s="24">
        <f t="shared" si="1"/>
        <v>1.9671521476375415</v>
      </c>
      <c r="DE49" s="24">
        <f t="shared" si="1"/>
        <v>2.8495976798696394</v>
      </c>
      <c r="DF49" s="24">
        <f t="shared" si="1"/>
        <v>8.1002301535389982</v>
      </c>
      <c r="DG49" s="24">
        <f t="shared" si="1"/>
        <v>8.361212196343315</v>
      </c>
      <c r="DH49" s="24">
        <f t="shared" si="1"/>
        <v>22.185104776134498</v>
      </c>
      <c r="DI49" s="24">
        <f t="shared" si="1"/>
        <v>5.1054612123594572</v>
      </c>
      <c r="DJ49" s="24">
        <f t="shared" si="1"/>
        <v>17.07964356377504</v>
      </c>
      <c r="DK49" s="24">
        <f t="shared" si="1"/>
        <v>50.761007325439714</v>
      </c>
      <c r="DL49" s="24">
        <f t="shared" si="1"/>
        <v>17.193823207501929</v>
      </c>
      <c r="DM49" s="24">
        <f t="shared" si="1"/>
        <v>9.8406541514902894</v>
      </c>
      <c r="DN49" s="24">
        <f t="shared" si="1"/>
        <v>7.3531690560116401</v>
      </c>
      <c r="DO49" s="24">
        <f t="shared" si="1"/>
        <v>4.7824959343891145</v>
      </c>
      <c r="DP49" s="24">
        <f t="shared" si="1"/>
        <v>2.5706731216225251</v>
      </c>
      <c r="DQ49" s="24">
        <f t="shared" si="1"/>
        <v>22.406939512518168</v>
      </c>
      <c r="DR49" s="24">
        <f t="shared" si="1"/>
        <v>22.406939512518168</v>
      </c>
      <c r="DS49" s="24">
        <f t="shared" si="1"/>
        <v>11.160244605419619</v>
      </c>
      <c r="DT49" s="24">
        <f t="shared" si="1"/>
        <v>8.1736313530777132</v>
      </c>
      <c r="DU49" s="24">
        <f t="shared" si="1"/>
        <v>2.9866132523419062</v>
      </c>
      <c r="DV49" s="24">
        <f t="shared" si="1"/>
        <v>54.427805026840375</v>
      </c>
      <c r="DW49" s="24">
        <f t="shared" si="1"/>
        <v>36.186791372586121</v>
      </c>
      <c r="DX49" s="24">
        <f t="shared" si="1"/>
        <v>9.2828050349960609</v>
      </c>
      <c r="DY49" s="24">
        <f t="shared" si="1"/>
        <v>9.281173897228534</v>
      </c>
      <c r="EA49" s="24">
        <f t="shared" si="1"/>
        <v>8.9582086192581905</v>
      </c>
      <c r="EB49" s="24">
        <f t="shared" si="1"/>
        <v>132.30158432411361</v>
      </c>
      <c r="EC49" s="24">
        <f t="shared" si="1"/>
        <v>132.30158432411361</v>
      </c>
      <c r="ED49" s="24">
        <f t="shared" ref="ED49:GB49" si="2">1000*ED15/$D15</f>
        <v>19.503514286320137</v>
      </c>
      <c r="EE49" s="24">
        <f t="shared" si="2"/>
        <v>111.03644124886432</v>
      </c>
      <c r="EF49" s="24">
        <f t="shared" si="2"/>
        <v>1.7616287889291418</v>
      </c>
      <c r="EG49" s="24">
        <f t="shared" si="2"/>
        <v>82.959666856422359</v>
      </c>
      <c r="EH49" s="24">
        <f t="shared" si="2"/>
        <v>49.584956995052757</v>
      </c>
      <c r="EI49" s="24">
        <f t="shared" si="2"/>
        <v>31.159624773067957</v>
      </c>
      <c r="EJ49" s="24">
        <f t="shared" si="2"/>
        <v>21.651722726153174</v>
      </c>
      <c r="EK49" s="24">
        <f t="shared" si="2"/>
        <v>16.495696243000381</v>
      </c>
      <c r="EL49" s="24">
        <f t="shared" si="2"/>
        <v>9.7199499566932914</v>
      </c>
      <c r="EM49" s="24">
        <f t="shared" si="2"/>
        <v>6.7757462863070881</v>
      </c>
      <c r="EN49" s="24">
        <f t="shared" si="2"/>
        <v>5.156026483152794</v>
      </c>
      <c r="EO49" s="24">
        <f t="shared" si="2"/>
        <v>9.5079020469147846</v>
      </c>
      <c r="EP49" s="24">
        <f t="shared" si="2"/>
        <v>6.5865343052739576</v>
      </c>
      <c r="EQ49" s="24">
        <f t="shared" si="2"/>
        <v>6.5865343052739576</v>
      </c>
      <c r="ER49" s="24">
        <f t="shared" si="2"/>
        <v>11.838797916710844</v>
      </c>
      <c r="ES49" s="24">
        <f t="shared" si="2"/>
        <v>7.5032337306241219</v>
      </c>
      <c r="ET49" s="24">
        <f t="shared" si="2"/>
        <v>4.3355641860867209</v>
      </c>
      <c r="EU49" s="24">
        <f t="shared" si="2"/>
        <v>2.9376791193160967</v>
      </c>
      <c r="EV49" s="24">
        <f t="shared" si="2"/>
        <v>1.3978850667706244</v>
      </c>
      <c r="EW49" s="24">
        <f t="shared" si="2"/>
        <v>33.374709861369602</v>
      </c>
      <c r="EX49" s="24">
        <f t="shared" si="2"/>
        <v>9.147420600291321</v>
      </c>
      <c r="EY49" s="24">
        <f t="shared" si="2"/>
        <v>6.5636983765285803</v>
      </c>
      <c r="EZ49" s="24">
        <f t="shared" si="2"/>
        <v>6.9209175476169893</v>
      </c>
      <c r="FA49" s="24">
        <f t="shared" si="2"/>
        <v>10.742673336932711</v>
      </c>
      <c r="FB49" s="24">
        <f t="shared" si="2"/>
        <v>1.0635018244275929</v>
      </c>
      <c r="FC49" s="24">
        <f t="shared" si="2"/>
        <v>3.4286515873417183</v>
      </c>
      <c r="FD49" s="24">
        <f t="shared" si="2"/>
        <v>6.2505199251633989</v>
      </c>
      <c r="FE49" s="24">
        <f t="shared" si="2"/>
        <v>170.30709430749229</v>
      </c>
      <c r="FF49" s="24">
        <f t="shared" si="2"/>
        <v>69.724615010708419</v>
      </c>
      <c r="FG49" s="24">
        <f t="shared" si="2"/>
        <v>69.724615010708419</v>
      </c>
      <c r="FH49" s="24">
        <f t="shared" si="2"/>
        <v>45.981773666585653</v>
      </c>
      <c r="FI49" s="24">
        <f t="shared" si="2"/>
        <v>45.981773666585653</v>
      </c>
      <c r="FJ49" s="24">
        <f t="shared" si="2"/>
        <v>54.600705630198235</v>
      </c>
      <c r="FK49" s="24">
        <f t="shared" si="2"/>
        <v>38.553572273267775</v>
      </c>
      <c r="FL49" s="24">
        <f t="shared" si="2"/>
        <v>38.553572273267775</v>
      </c>
      <c r="FM49" s="24">
        <f t="shared" si="2"/>
        <v>16.047133356930459</v>
      </c>
      <c r="FN49" s="24">
        <f t="shared" si="2"/>
        <v>8.5667355550517144</v>
      </c>
      <c r="FO49" s="24">
        <f t="shared" si="2"/>
        <v>7.4803978018787447</v>
      </c>
      <c r="FP49" s="24">
        <f t="shared" si="2"/>
        <v>25.843746788697519</v>
      </c>
      <c r="FQ49" s="24">
        <f t="shared" si="2"/>
        <v>10.858484118427127</v>
      </c>
      <c r="FR49" s="24">
        <f t="shared" si="2"/>
        <v>7.3808983980595988</v>
      </c>
      <c r="FS49" s="24">
        <f t="shared" si="2"/>
        <v>4.051746214537026</v>
      </c>
      <c r="FT49" s="24">
        <f t="shared" si="2"/>
        <v>1.0243545180069453</v>
      </c>
      <c r="FU49" s="24">
        <f t="shared" si="2"/>
        <v>2.3047976655156273</v>
      </c>
      <c r="FV49" s="24">
        <f t="shared" si="2"/>
        <v>3.4775857203675278</v>
      </c>
      <c r="FW49" s="24">
        <f t="shared" si="2"/>
        <v>13.249732085621684</v>
      </c>
      <c r="FX49" s="24">
        <f t="shared" si="2"/>
        <v>3.4514875160870964</v>
      </c>
      <c r="FY49" s="24">
        <f t="shared" si="2"/>
        <v>1.538162914777945</v>
      </c>
      <c r="FZ49" s="24">
        <f t="shared" si="2"/>
        <v>8.2600816547566431</v>
      </c>
      <c r="GA49" s="24">
        <f t="shared" si="2"/>
        <v>1.7355305846487099</v>
      </c>
      <c r="GB49" s="24">
        <f t="shared" si="2"/>
        <v>1.7355305846487099</v>
      </c>
    </row>
    <row r="50" spans="3:184" x14ac:dyDescent="0.25">
      <c r="C50" s="24">
        <v>1991</v>
      </c>
      <c r="F50" s="24">
        <f t="shared" ref="F50:BQ50" si="3">1000*F16/$D16</f>
        <v>12.525031405863256</v>
      </c>
      <c r="G50" s="24">
        <f t="shared" si="3"/>
        <v>0.40112439209442902</v>
      </c>
      <c r="H50" s="24">
        <f t="shared" si="3"/>
        <v>0.41356235774076794</v>
      </c>
      <c r="I50" s="24">
        <f t="shared" si="3"/>
        <v>281.0793666587893</v>
      </c>
      <c r="J50" s="24">
        <f t="shared" si="3"/>
        <v>218.48996878070622</v>
      </c>
      <c r="K50" s="24">
        <f t="shared" si="3"/>
        <v>17.330750382467443</v>
      </c>
      <c r="L50" s="24">
        <f t="shared" si="3"/>
        <v>1.4894463861490814</v>
      </c>
      <c r="M50" s="24">
        <f t="shared" si="3"/>
        <v>12.371111580989814</v>
      </c>
      <c r="O50" s="24">
        <f t="shared" si="3"/>
        <v>1.6309282453761862</v>
      </c>
      <c r="P50" s="24">
        <f t="shared" si="3"/>
        <v>1.8377094242465706</v>
      </c>
      <c r="Q50" s="24">
        <f t="shared" si="3"/>
        <v>169.29625990373015</v>
      </c>
      <c r="R50" s="24">
        <f t="shared" si="3"/>
        <v>30.396833293946443</v>
      </c>
      <c r="S50" s="24">
        <f t="shared" si="3"/>
        <v>24.023930645903555</v>
      </c>
      <c r="T50" s="24">
        <f t="shared" si="3"/>
        <v>3.8899737558924863</v>
      </c>
      <c r="U50" s="24">
        <f t="shared" si="3"/>
        <v>2.7923232876030797</v>
      </c>
      <c r="V50" s="24">
        <f t="shared" si="3"/>
        <v>0.20678117887038397</v>
      </c>
      <c r="W50" s="24">
        <f t="shared" si="3"/>
        <v>3.0923892088210052</v>
      </c>
      <c r="X50" s="24">
        <f t="shared" si="3"/>
        <v>0.99814674311869556</v>
      </c>
      <c r="Y50" s="24">
        <f t="shared" si="3"/>
        <v>4.4605654299182822</v>
      </c>
      <c r="Z50" s="24">
        <f t="shared" si="3"/>
        <v>7.6788890409084694</v>
      </c>
      <c r="AA50" s="24">
        <f t="shared" si="3"/>
        <v>0.90486200077115386</v>
      </c>
      <c r="AB50" s="24">
        <f t="shared" si="3"/>
        <v>4.2351273025783902</v>
      </c>
      <c r="AC50" s="24">
        <f t="shared" si="3"/>
        <v>3.2945061505740121</v>
      </c>
      <c r="AD50" s="24">
        <f t="shared" si="3"/>
        <v>0.94062115200437812</v>
      </c>
      <c r="AE50" s="24">
        <f t="shared" si="3"/>
        <v>2.1377753454644957</v>
      </c>
      <c r="AF50" s="24">
        <f t="shared" si="3"/>
        <v>8.2012835980547028</v>
      </c>
      <c r="AG50" s="24">
        <f t="shared" si="3"/>
        <v>3.9910322267689895</v>
      </c>
      <c r="AH50" s="24">
        <f t="shared" si="3"/>
        <v>2.8016517618378338</v>
      </c>
      <c r="AI50" s="24">
        <f t="shared" si="3"/>
        <v>1.4085996094478788</v>
      </c>
      <c r="AJ50" s="24">
        <f t="shared" si="3"/>
        <v>12.301148024229157</v>
      </c>
      <c r="AK50" s="24">
        <f t="shared" si="3"/>
        <v>2.7363524421945549</v>
      </c>
      <c r="AL50" s="24">
        <f t="shared" si="3"/>
        <v>3.8386671476013383</v>
      </c>
      <c r="AM50" s="24">
        <f t="shared" si="3"/>
        <v>5.7261284344332637</v>
      </c>
      <c r="AN50" s="24">
        <f t="shared" si="3"/>
        <v>1.7724101046032912</v>
      </c>
      <c r="AO50" s="24">
        <f t="shared" si="3"/>
        <v>1.7724101046032912</v>
      </c>
      <c r="AP50" s="24">
        <f t="shared" si="3"/>
        <v>16.800582096792247</v>
      </c>
      <c r="AQ50" s="24">
        <f t="shared" si="3"/>
        <v>16.800582096792247</v>
      </c>
      <c r="AR50" s="24">
        <f t="shared" si="3"/>
        <v>2.3507755071580494</v>
      </c>
      <c r="AS50" s="24">
        <f t="shared" si="3"/>
        <v>5.2363835371086704</v>
      </c>
      <c r="AT50" s="24">
        <f t="shared" si="3"/>
        <v>2.4254033010360825</v>
      </c>
      <c r="AU50" s="24">
        <f t="shared" si="3"/>
        <v>1.5905048570255849</v>
      </c>
      <c r="AV50" s="24">
        <f t="shared" si="3"/>
        <v>2.9167029440664685</v>
      </c>
      <c r="AW50" s="24">
        <f t="shared" si="3"/>
        <v>2.2808119503973932</v>
      </c>
      <c r="AX50" s="24">
        <f t="shared" si="3"/>
        <v>9.577233547680942</v>
      </c>
      <c r="AY50" s="24">
        <f t="shared" si="3"/>
        <v>9.577233547680942</v>
      </c>
      <c r="AZ50" s="24">
        <f t="shared" si="3"/>
        <v>11.173957387529693</v>
      </c>
      <c r="BA50" s="24">
        <f t="shared" si="3"/>
        <v>6.2889463799300964</v>
      </c>
      <c r="BB50" s="24">
        <f t="shared" si="3"/>
        <v>4.8850110075995969</v>
      </c>
      <c r="BC50" s="24">
        <f t="shared" si="3"/>
        <v>3.2416447965770718</v>
      </c>
      <c r="BD50" s="24">
        <f t="shared" si="3"/>
        <v>1.6433662110225251</v>
      </c>
      <c r="BE50" s="24">
        <f t="shared" si="3"/>
        <v>21.446162265699822</v>
      </c>
      <c r="BF50" s="24">
        <f t="shared" si="3"/>
        <v>7.1518302466448587</v>
      </c>
      <c r="BG50" s="24">
        <f t="shared" si="3"/>
        <v>3.3178273361608976</v>
      </c>
      <c r="BH50" s="24">
        <f t="shared" si="3"/>
        <v>3.834002910483961</v>
      </c>
      <c r="BI50" s="24">
        <f t="shared" si="3"/>
        <v>14.294332019054963</v>
      </c>
      <c r="BJ50" s="24">
        <f t="shared" si="3"/>
        <v>12.669622756501946</v>
      </c>
      <c r="BK50" s="24">
        <f t="shared" si="3"/>
        <v>1.6247092625530168</v>
      </c>
      <c r="BL50" s="24">
        <f t="shared" si="3"/>
        <v>12.422418189280961</v>
      </c>
      <c r="BM50" s="24">
        <f t="shared" si="3"/>
        <v>12.422418189280961</v>
      </c>
      <c r="BN50" s="24">
        <f t="shared" si="3"/>
        <v>7.2575529546387392</v>
      </c>
      <c r="BO50" s="24">
        <f t="shared" si="3"/>
        <v>7.2575529546387392</v>
      </c>
      <c r="BP50" s="24">
        <f t="shared" si="3"/>
        <v>12.209418027587407</v>
      </c>
      <c r="BQ50" s="24">
        <f t="shared" si="3"/>
        <v>12.209418027587407</v>
      </c>
      <c r="BR50" s="24">
        <f t="shared" ref="BR50:EC50" si="4">1000*BR16/$D16</f>
        <v>14.362740830109827</v>
      </c>
      <c r="BS50" s="24">
        <f t="shared" si="4"/>
        <v>7.7675095461386334</v>
      </c>
      <c r="BT50" s="24">
        <f t="shared" si="4"/>
        <v>6.5952312839711933</v>
      </c>
      <c r="BU50" s="24">
        <f t="shared" si="4"/>
        <v>1.2204753790470031</v>
      </c>
      <c r="BV50" s="24">
        <f t="shared" si="4"/>
        <v>4.4108135673329274</v>
      </c>
      <c r="BW50" s="24">
        <f t="shared" si="4"/>
        <v>0.96394233759126335</v>
      </c>
      <c r="BX50" s="24">
        <f t="shared" si="4"/>
        <v>11.374519583576911</v>
      </c>
      <c r="BY50" s="24">
        <f t="shared" si="4"/>
        <v>6.6838517892013583</v>
      </c>
      <c r="BZ50" s="24">
        <f t="shared" si="4"/>
        <v>3.5106158036791504</v>
      </c>
      <c r="CA50" s="24">
        <f t="shared" si="4"/>
        <v>3.1732359855222079</v>
      </c>
      <c r="CB50" s="24">
        <f t="shared" si="4"/>
        <v>4.6906677943755524</v>
      </c>
      <c r="CC50" s="24">
        <f t="shared" si="4"/>
        <v>0.30006592121792558</v>
      </c>
      <c r="CD50" s="24">
        <f t="shared" si="4"/>
        <v>1.4365850321521412</v>
      </c>
      <c r="CE50" s="24">
        <f t="shared" si="4"/>
        <v>2.954016841005485</v>
      </c>
      <c r="CF50" s="24">
        <f t="shared" si="4"/>
        <v>18.740904737621115</v>
      </c>
      <c r="CG50" s="24">
        <f t="shared" si="4"/>
        <v>18.740904737621115</v>
      </c>
      <c r="CH50" s="24">
        <f t="shared" si="4"/>
        <v>13.243323921939327</v>
      </c>
      <c r="CI50" s="24">
        <f t="shared" si="4"/>
        <v>5.4975808156817871</v>
      </c>
      <c r="CJ50" s="24">
        <f t="shared" si="4"/>
        <v>13.122053756887523</v>
      </c>
      <c r="CK50" s="24">
        <f t="shared" si="4"/>
        <v>5.5426684411497655</v>
      </c>
      <c r="CL50" s="24">
        <f t="shared" si="4"/>
        <v>7.579385315737758</v>
      </c>
      <c r="CM50" s="24">
        <f t="shared" si="4"/>
        <v>3.8386671476013383</v>
      </c>
      <c r="CN50" s="24">
        <f t="shared" si="4"/>
        <v>3.6520976629062551</v>
      </c>
      <c r="CO50" s="24">
        <f t="shared" si="4"/>
        <v>8.8620505230164542E-2</v>
      </c>
      <c r="CP50" s="24">
        <f t="shared" si="4"/>
        <v>62.589397878083062</v>
      </c>
      <c r="CQ50" s="24">
        <f t="shared" si="4"/>
        <v>22.621550019278846</v>
      </c>
      <c r="CR50" s="24">
        <f t="shared" si="4"/>
        <v>9.5927810047388657</v>
      </c>
      <c r="CS50" s="24">
        <f t="shared" si="4"/>
        <v>30.375066854065349</v>
      </c>
      <c r="CT50" s="24">
        <f t="shared" si="4"/>
        <v>705.58091518551225</v>
      </c>
      <c r="CU50" s="24">
        <f t="shared" si="4"/>
        <v>182.2115324817473</v>
      </c>
      <c r="CV50" s="24">
        <f t="shared" si="4"/>
        <v>118.60222142066443</v>
      </c>
      <c r="CW50" s="24">
        <f t="shared" si="4"/>
        <v>16.699523625915745</v>
      </c>
      <c r="CX50" s="24">
        <f t="shared" si="4"/>
        <v>42.785047077699971</v>
      </c>
      <c r="CY50" s="24">
        <f t="shared" si="4"/>
        <v>59.117650717048718</v>
      </c>
      <c r="CZ50" s="24">
        <f t="shared" si="4"/>
        <v>41.468177464893841</v>
      </c>
      <c r="DA50" s="24">
        <f t="shared" si="4"/>
        <v>20.39048993146681</v>
      </c>
      <c r="DB50" s="24">
        <f t="shared" si="4"/>
        <v>3.4779661438575107</v>
      </c>
      <c r="DC50" s="24">
        <f t="shared" si="4"/>
        <v>16.912523787609299</v>
      </c>
      <c r="DD50" s="24">
        <f t="shared" si="4"/>
        <v>1.9449868779462431</v>
      </c>
      <c r="DE50" s="24">
        <f t="shared" si="4"/>
        <v>2.8203087103073421</v>
      </c>
      <c r="DF50" s="24">
        <f t="shared" si="4"/>
        <v>8.0318163161233347</v>
      </c>
      <c r="DG50" s="24">
        <f t="shared" si="4"/>
        <v>8.2805756290501122</v>
      </c>
      <c r="DH50" s="24">
        <f t="shared" si="4"/>
        <v>22.141133596189007</v>
      </c>
      <c r="DI50" s="24">
        <f t="shared" si="4"/>
        <v>5.0871279493526043</v>
      </c>
      <c r="DJ50" s="24">
        <f t="shared" si="4"/>
        <v>17.054005646836405</v>
      </c>
      <c r="DK50" s="24">
        <f t="shared" si="4"/>
        <v>50.74534509135686</v>
      </c>
      <c r="DL50" s="24">
        <f t="shared" si="4"/>
        <v>17.212589708827224</v>
      </c>
      <c r="DM50" s="24">
        <f t="shared" si="4"/>
        <v>9.6689635443226898</v>
      </c>
      <c r="DN50" s="24">
        <f t="shared" si="4"/>
        <v>7.5436261645045333</v>
      </c>
      <c r="DO50" s="24">
        <f t="shared" si="4"/>
        <v>4.8974489732459361</v>
      </c>
      <c r="DP50" s="24">
        <f t="shared" si="4"/>
        <v>2.6461771912585976</v>
      </c>
      <c r="DQ50" s="24">
        <f t="shared" si="4"/>
        <v>22.245301558477095</v>
      </c>
      <c r="DR50" s="24">
        <f t="shared" si="4"/>
        <v>22.245301558477095</v>
      </c>
      <c r="DS50" s="24">
        <f t="shared" si="4"/>
        <v>11.287453824052537</v>
      </c>
      <c r="DT50" s="24">
        <f t="shared" si="4"/>
        <v>8.2634734262863958</v>
      </c>
      <c r="DU50" s="24">
        <f t="shared" si="4"/>
        <v>3.0239803977661412</v>
      </c>
      <c r="DV50" s="24">
        <f t="shared" si="4"/>
        <v>54.248187166507044</v>
      </c>
      <c r="DW50" s="24">
        <f t="shared" si="4"/>
        <v>36.175823082376645</v>
      </c>
      <c r="DX50" s="24">
        <f t="shared" si="4"/>
        <v>9.196320849761813</v>
      </c>
      <c r="DY50" s="24">
        <f t="shared" si="4"/>
        <v>9.1947661040560202</v>
      </c>
      <c r="EA50" s="24">
        <f t="shared" si="4"/>
        <v>8.876043234368586</v>
      </c>
      <c r="EB50" s="24">
        <f t="shared" si="4"/>
        <v>135.40902250027986</v>
      </c>
      <c r="EC50" s="24">
        <f t="shared" si="4"/>
        <v>135.40902250027986</v>
      </c>
      <c r="ED50" s="24">
        <f t="shared" ref="ED50:GB50" si="5">1000*ED16/$D16</f>
        <v>19.715730295152923</v>
      </c>
      <c r="EE50" s="24">
        <f t="shared" si="5"/>
        <v>113.90999888058309</v>
      </c>
      <c r="EF50" s="24">
        <f t="shared" si="5"/>
        <v>1.7832933245438376</v>
      </c>
      <c r="EG50" s="24">
        <f t="shared" si="5"/>
        <v>83.670194902921679</v>
      </c>
      <c r="EH50" s="24">
        <f t="shared" si="5"/>
        <v>50.100125623453025</v>
      </c>
      <c r="EI50" s="24">
        <f t="shared" si="5"/>
        <v>31.494483762235848</v>
      </c>
      <c r="EJ50" s="24">
        <f t="shared" si="5"/>
        <v>21.876826826204304</v>
      </c>
      <c r="EK50" s="24">
        <f t="shared" si="5"/>
        <v>16.665319220388312</v>
      </c>
      <c r="EL50" s="24">
        <f t="shared" si="5"/>
        <v>9.8197738777845487</v>
      </c>
      <c r="EM50" s="24">
        <f t="shared" si="5"/>
        <v>6.8455453426037636</v>
      </c>
      <c r="EN50" s="24">
        <f t="shared" si="5"/>
        <v>5.211507605815993</v>
      </c>
      <c r="EO50" s="24">
        <f t="shared" si="5"/>
        <v>9.6176569360315423</v>
      </c>
      <c r="EP50" s="24">
        <f t="shared" si="5"/>
        <v>6.6543116207913036</v>
      </c>
      <c r="EQ50" s="24">
        <f t="shared" si="5"/>
        <v>6.6543116207913036</v>
      </c>
      <c r="ER50" s="24">
        <f t="shared" si="5"/>
        <v>11.951330240425875</v>
      </c>
      <c r="ES50" s="24">
        <f t="shared" si="5"/>
        <v>7.5809400614435507</v>
      </c>
      <c r="ET50" s="24">
        <f t="shared" si="5"/>
        <v>4.3703901789823254</v>
      </c>
      <c r="EU50" s="24">
        <f t="shared" si="5"/>
        <v>2.9664548066518241</v>
      </c>
      <c r="EV50" s="24">
        <f t="shared" si="5"/>
        <v>1.4039353723305017</v>
      </c>
      <c r="EW50" s="24">
        <f t="shared" si="5"/>
        <v>33.570069279468647</v>
      </c>
      <c r="EX50" s="24">
        <f t="shared" si="5"/>
        <v>9.2445179666413768</v>
      </c>
      <c r="EY50" s="24">
        <f t="shared" si="5"/>
        <v>6.6232167066754561</v>
      </c>
      <c r="EZ50" s="24">
        <f t="shared" si="5"/>
        <v>6.8704212738964419</v>
      </c>
      <c r="FA50" s="24">
        <f t="shared" si="5"/>
        <v>10.831913332255377</v>
      </c>
      <c r="FB50" s="24">
        <f t="shared" si="5"/>
        <v>1.0743292827025213</v>
      </c>
      <c r="FC50" s="24">
        <f t="shared" si="5"/>
        <v>3.4406522469184941</v>
      </c>
      <c r="FD50" s="24">
        <f t="shared" si="5"/>
        <v>6.316931802634361</v>
      </c>
      <c r="FE50" s="24">
        <f t="shared" si="5"/>
        <v>172.70892672794437</v>
      </c>
      <c r="FF50" s="24">
        <f t="shared" si="5"/>
        <v>69.888928966778195</v>
      </c>
      <c r="FG50" s="24">
        <f t="shared" si="5"/>
        <v>69.888928966778195</v>
      </c>
      <c r="FH50" s="24">
        <f t="shared" si="5"/>
        <v>47.757123844823944</v>
      </c>
      <c r="FI50" s="24">
        <f t="shared" si="5"/>
        <v>47.757123844823944</v>
      </c>
      <c r="FJ50" s="24">
        <f t="shared" si="5"/>
        <v>55.062873916342241</v>
      </c>
      <c r="FK50" s="24">
        <f t="shared" si="5"/>
        <v>38.951044167216011</v>
      </c>
      <c r="FL50" s="24">
        <f t="shared" si="5"/>
        <v>38.951044167216011</v>
      </c>
      <c r="FM50" s="24">
        <f t="shared" si="5"/>
        <v>16.111829749126233</v>
      </c>
      <c r="FN50" s="24">
        <f t="shared" si="5"/>
        <v>8.5992984987375465</v>
      </c>
      <c r="FO50" s="24">
        <f t="shared" si="5"/>
        <v>7.5125312503886867</v>
      </c>
      <c r="FP50" s="24">
        <f t="shared" si="5"/>
        <v>26.58770631475516</v>
      </c>
      <c r="FQ50" s="24">
        <f t="shared" si="5"/>
        <v>11.187950098881826</v>
      </c>
      <c r="FR50" s="24">
        <f t="shared" si="5"/>
        <v>7.5964875185014735</v>
      </c>
      <c r="FS50" s="24">
        <f t="shared" si="5"/>
        <v>4.1698279829351108</v>
      </c>
      <c r="FT50" s="24">
        <f t="shared" si="5"/>
        <v>1.0525628428214282</v>
      </c>
      <c r="FU50" s="24">
        <f t="shared" si="5"/>
        <v>2.3740966927449345</v>
      </c>
      <c r="FV50" s="24">
        <f t="shared" si="5"/>
        <v>3.591462580380353</v>
      </c>
      <c r="FW50" s="24">
        <f t="shared" si="5"/>
        <v>13.602470179977363</v>
      </c>
      <c r="FX50" s="24">
        <f t="shared" si="5"/>
        <v>3.5557034291471288</v>
      </c>
      <c r="FY50" s="24">
        <f t="shared" si="5"/>
        <v>1.5391982487344369</v>
      </c>
      <c r="FZ50" s="24">
        <f t="shared" si="5"/>
        <v>8.507568502095797</v>
      </c>
      <c r="GA50" s="24">
        <f t="shared" si="5"/>
        <v>1.7972860358959688</v>
      </c>
      <c r="GB50" s="24">
        <f t="shared" si="5"/>
        <v>1.7972860358959688</v>
      </c>
    </row>
    <row r="51" spans="3:184" x14ac:dyDescent="0.25">
      <c r="C51" s="24">
        <v>1992</v>
      </c>
      <c r="F51" s="24">
        <f t="shared" ref="F51:BQ51" si="6">1000*F17/$D17</f>
        <v>12.320991324112482</v>
      </c>
      <c r="G51" s="24">
        <f t="shared" si="6"/>
        <v>0.3963374813653826</v>
      </c>
      <c r="H51" s="24">
        <f t="shared" si="6"/>
        <v>0.40834770807342452</v>
      </c>
      <c r="I51" s="24">
        <f t="shared" si="6"/>
        <v>274.84953437852329</v>
      </c>
      <c r="J51" s="24">
        <f t="shared" si="6"/>
        <v>216.32069707355814</v>
      </c>
      <c r="K51" s="24">
        <f t="shared" si="6"/>
        <v>17.498900313617046</v>
      </c>
      <c r="L51" s="24">
        <f t="shared" si="6"/>
        <v>1.4712527717351325</v>
      </c>
      <c r="M51" s="24">
        <f t="shared" si="6"/>
        <v>12.513154951441152</v>
      </c>
      <c r="O51" s="24">
        <f t="shared" si="6"/>
        <v>1.6499048940172556</v>
      </c>
      <c r="P51" s="24">
        <f t="shared" si="6"/>
        <v>1.8630864180849998</v>
      </c>
      <c r="Q51" s="24">
        <f t="shared" si="6"/>
        <v>165.78316436445633</v>
      </c>
      <c r="R51" s="24">
        <f t="shared" si="6"/>
        <v>29.753835390835295</v>
      </c>
      <c r="S51" s="24">
        <f t="shared" si="6"/>
        <v>23.498008554283974</v>
      </c>
      <c r="T51" s="24">
        <f t="shared" si="6"/>
        <v>3.8042393097722709</v>
      </c>
      <c r="U51" s="24">
        <f t="shared" si="6"/>
        <v>2.7308252977410263</v>
      </c>
      <c r="V51" s="24">
        <f t="shared" si="6"/>
        <v>0.20267257569820701</v>
      </c>
      <c r="W51" s="24">
        <f t="shared" si="6"/>
        <v>3.0250758520880532</v>
      </c>
      <c r="X51" s="24">
        <f t="shared" si="6"/>
        <v>0.974329641689899</v>
      </c>
      <c r="Y51" s="24">
        <f t="shared" si="6"/>
        <v>4.3582110166807038</v>
      </c>
      <c r="Z51" s="24">
        <f t="shared" si="6"/>
        <v>7.5123968058802069</v>
      </c>
      <c r="AA51" s="24">
        <f t="shared" si="6"/>
        <v>0.89025805473360564</v>
      </c>
      <c r="AB51" s="24">
        <f t="shared" si="6"/>
        <v>4.1510346059669807</v>
      </c>
      <c r="AC51" s="24">
        <f t="shared" si="6"/>
        <v>3.2217433144322389</v>
      </c>
      <c r="AD51" s="24">
        <f t="shared" si="6"/>
        <v>0.92929129153474188</v>
      </c>
      <c r="AE51" s="24">
        <f t="shared" si="6"/>
        <v>2.1047922305843425</v>
      </c>
      <c r="AF51" s="24">
        <f t="shared" si="6"/>
        <v>8.0288365543260092</v>
      </c>
      <c r="AG51" s="24">
        <f t="shared" si="6"/>
        <v>3.9018224017751115</v>
      </c>
      <c r="AH51" s="24">
        <f t="shared" si="6"/>
        <v>2.7428355244490685</v>
      </c>
      <c r="AI51" s="24">
        <f t="shared" si="6"/>
        <v>1.3841786281018287</v>
      </c>
      <c r="AJ51" s="24">
        <f t="shared" si="6"/>
        <v>12.041753553150508</v>
      </c>
      <c r="AK51" s="24">
        <f t="shared" si="6"/>
        <v>2.6902907826013851</v>
      </c>
      <c r="AL51" s="24">
        <f t="shared" si="6"/>
        <v>3.7531958462630932</v>
      </c>
      <c r="AM51" s="24">
        <f t="shared" si="6"/>
        <v>5.5982669242860297</v>
      </c>
      <c r="AN51" s="24">
        <f t="shared" si="6"/>
        <v>1.733976480973549</v>
      </c>
      <c r="AO51" s="24">
        <f t="shared" si="6"/>
        <v>1.733976480973549</v>
      </c>
      <c r="AP51" s="24">
        <f t="shared" si="6"/>
        <v>16.482534878448998</v>
      </c>
      <c r="AQ51" s="24">
        <f t="shared" si="6"/>
        <v>16.482534878448998</v>
      </c>
      <c r="AR51" s="24">
        <f t="shared" si="6"/>
        <v>2.2969558579130127</v>
      </c>
      <c r="AS51" s="24">
        <f t="shared" si="6"/>
        <v>5.150885979411469</v>
      </c>
      <c r="AT51" s="24">
        <f t="shared" si="6"/>
        <v>2.3885338365618325</v>
      </c>
      <c r="AU51" s="24">
        <f t="shared" si="6"/>
        <v>1.5658333070609625</v>
      </c>
      <c r="AV51" s="24">
        <f t="shared" si="6"/>
        <v>2.8524288431599505</v>
      </c>
      <c r="AW51" s="24">
        <f t="shared" si="6"/>
        <v>2.227897054341772</v>
      </c>
      <c r="AX51" s="24">
        <f t="shared" si="6"/>
        <v>9.3739819456267011</v>
      </c>
      <c r="AY51" s="24">
        <f t="shared" si="6"/>
        <v>9.3739819456267011</v>
      </c>
      <c r="AZ51" s="24">
        <f t="shared" si="6"/>
        <v>10.92780502597962</v>
      </c>
      <c r="BA51" s="24">
        <f t="shared" si="6"/>
        <v>6.1492360745174501</v>
      </c>
      <c r="BB51" s="24">
        <f t="shared" si="6"/>
        <v>4.7785689514621703</v>
      </c>
      <c r="BC51" s="24">
        <f t="shared" si="6"/>
        <v>3.169198572584556</v>
      </c>
      <c r="BD51" s="24">
        <f t="shared" si="6"/>
        <v>1.6093703788776144</v>
      </c>
      <c r="BE51" s="24">
        <f t="shared" si="6"/>
        <v>21.022400574088838</v>
      </c>
      <c r="BF51" s="24">
        <f t="shared" si="6"/>
        <v>7.033489015897036</v>
      </c>
      <c r="BG51" s="24">
        <f t="shared" si="6"/>
        <v>3.2637791079103855</v>
      </c>
      <c r="BH51" s="24">
        <f t="shared" si="6"/>
        <v>3.7697099079866505</v>
      </c>
      <c r="BI51" s="24">
        <f t="shared" si="6"/>
        <v>13.9889115581918</v>
      </c>
      <c r="BJ51" s="24">
        <f t="shared" si="6"/>
        <v>12.388548849345218</v>
      </c>
      <c r="BK51" s="24">
        <f t="shared" si="6"/>
        <v>1.6003627088465828</v>
      </c>
      <c r="BL51" s="24">
        <f t="shared" si="6"/>
        <v>12.146843036845874</v>
      </c>
      <c r="BM51" s="24">
        <f t="shared" si="6"/>
        <v>12.146843036845874</v>
      </c>
      <c r="BN51" s="24">
        <f t="shared" si="6"/>
        <v>7.0965427061142563</v>
      </c>
      <c r="BO51" s="24">
        <f t="shared" si="6"/>
        <v>7.0965427061142563</v>
      </c>
      <c r="BP51" s="24">
        <f t="shared" si="6"/>
        <v>11.939666626132151</v>
      </c>
      <c r="BQ51" s="24">
        <f t="shared" si="6"/>
        <v>11.939666626132151</v>
      </c>
      <c r="BR51" s="24">
        <f t="shared" ref="BR51:EC51" si="7">1000*BR17/$D17</f>
        <v>14.075985701825104</v>
      </c>
      <c r="BS51" s="24">
        <f t="shared" si="7"/>
        <v>7.5934658361594902</v>
      </c>
      <c r="BT51" s="24">
        <f t="shared" si="7"/>
        <v>6.4825198656656147</v>
      </c>
      <c r="BU51" s="24">
        <f t="shared" si="7"/>
        <v>1.2025239491426951</v>
      </c>
      <c r="BV51" s="24">
        <f t="shared" si="7"/>
        <v>4.3386943982801354</v>
      </c>
      <c r="BW51" s="24">
        <f t="shared" si="7"/>
        <v>0.94130151824278352</v>
      </c>
      <c r="BX51" s="24">
        <f t="shared" si="7"/>
        <v>11.159001890109428</v>
      </c>
      <c r="BY51" s="24">
        <f t="shared" si="7"/>
        <v>6.5410697208673181</v>
      </c>
      <c r="BZ51" s="24">
        <f t="shared" si="7"/>
        <v>3.4349248384999829</v>
      </c>
      <c r="CA51" s="24">
        <f t="shared" si="7"/>
        <v>3.1061448823673357</v>
      </c>
      <c r="CB51" s="24">
        <f t="shared" si="7"/>
        <v>4.6179321692421098</v>
      </c>
      <c r="CC51" s="24">
        <f t="shared" si="7"/>
        <v>0.29725311102403695</v>
      </c>
      <c r="CD51" s="24">
        <f t="shared" si="7"/>
        <v>1.4142041948719335</v>
      </c>
      <c r="CE51" s="24">
        <f t="shared" si="7"/>
        <v>2.9064748633461392</v>
      </c>
      <c r="CF51" s="24">
        <f t="shared" si="7"/>
        <v>19.566160585738757</v>
      </c>
      <c r="CG51" s="24">
        <f t="shared" si="7"/>
        <v>19.566160585738757</v>
      </c>
      <c r="CH51" s="24">
        <f t="shared" si="7"/>
        <v>13.822269662617719</v>
      </c>
      <c r="CI51" s="24">
        <f t="shared" si="7"/>
        <v>5.7438909231210378</v>
      </c>
      <c r="CJ51" s="24">
        <f t="shared" si="7"/>
        <v>13.472471809745999</v>
      </c>
      <c r="CK51" s="24">
        <f t="shared" si="7"/>
        <v>5.7919318299532048</v>
      </c>
      <c r="CL51" s="24">
        <f t="shared" si="7"/>
        <v>7.6805399797927931</v>
      </c>
      <c r="CM51" s="24">
        <f t="shared" si="7"/>
        <v>3.9483620302687741</v>
      </c>
      <c r="CN51" s="24">
        <f t="shared" si="7"/>
        <v>3.6405999708752002</v>
      </c>
      <c r="CO51" s="24">
        <f t="shared" si="7"/>
        <v>9.1577978648819461E-2</v>
      </c>
      <c r="CP51" s="24">
        <f t="shared" si="7"/>
        <v>58.52883730496518</v>
      </c>
      <c r="CQ51" s="24">
        <f t="shared" si="7"/>
        <v>21.672454094661603</v>
      </c>
      <c r="CR51" s="24">
        <f t="shared" si="7"/>
        <v>8.8875677639510045</v>
      </c>
      <c r="CS51" s="24">
        <f t="shared" si="7"/>
        <v>27.968815446352568</v>
      </c>
      <c r="CT51" s="24">
        <f t="shared" si="7"/>
        <v>712.02478910792536</v>
      </c>
      <c r="CU51" s="24">
        <f t="shared" si="7"/>
        <v>182.07353561557667</v>
      </c>
      <c r="CV51" s="24">
        <f t="shared" si="7"/>
        <v>118.82467921435102</v>
      </c>
      <c r="CW51" s="24">
        <f t="shared" si="7"/>
        <v>16.77828671113453</v>
      </c>
      <c r="CX51" s="24">
        <f t="shared" si="7"/>
        <v>42.732386627213074</v>
      </c>
      <c r="CY51" s="24">
        <f t="shared" si="7"/>
        <v>59.314005876003414</v>
      </c>
      <c r="CZ51" s="24">
        <f t="shared" si="7"/>
        <v>41.154543093444069</v>
      </c>
      <c r="DA51" s="24">
        <f t="shared" si="7"/>
        <v>20.220717941327042</v>
      </c>
      <c r="DB51" s="24">
        <f t="shared" si="7"/>
        <v>3.4454337868695193</v>
      </c>
      <c r="DC51" s="24">
        <f t="shared" si="7"/>
        <v>16.77528415445752</v>
      </c>
      <c r="DD51" s="24">
        <f t="shared" si="7"/>
        <v>1.9291426649792298</v>
      </c>
      <c r="DE51" s="24">
        <f t="shared" si="7"/>
        <v>2.7953802662967515</v>
      </c>
      <c r="DF51" s="24">
        <f t="shared" si="7"/>
        <v>8.0108212142639452</v>
      </c>
      <c r="DG51" s="24">
        <f t="shared" si="7"/>
        <v>8.1984810065771008</v>
      </c>
      <c r="DH51" s="24">
        <f t="shared" si="7"/>
        <v>22.094313307781576</v>
      </c>
      <c r="DI51" s="24">
        <f t="shared" si="7"/>
        <v>5.0668143924551758</v>
      </c>
      <c r="DJ51" s="24">
        <f t="shared" si="7"/>
        <v>17.027498915326401</v>
      </c>
      <c r="DK51" s="24">
        <f t="shared" si="7"/>
        <v>50.76122318153908</v>
      </c>
      <c r="DL51" s="24">
        <f t="shared" si="7"/>
        <v>17.24818683108667</v>
      </c>
      <c r="DM51" s="24">
        <f t="shared" si="7"/>
        <v>9.4985880477226363</v>
      </c>
      <c r="DN51" s="24">
        <f t="shared" si="7"/>
        <v>7.7495987833640347</v>
      </c>
      <c r="DO51" s="24">
        <f t="shared" si="7"/>
        <v>5.0097658155919769</v>
      </c>
      <c r="DP51" s="24">
        <f t="shared" si="7"/>
        <v>2.7398329677720579</v>
      </c>
      <c r="DQ51" s="24">
        <f t="shared" si="7"/>
        <v>22.080801802735028</v>
      </c>
      <c r="DR51" s="24">
        <f t="shared" si="7"/>
        <v>22.080801802735028</v>
      </c>
      <c r="DS51" s="24">
        <f t="shared" si="7"/>
        <v>11.432234547717382</v>
      </c>
      <c r="DT51" s="24">
        <f t="shared" si="7"/>
        <v>8.3456062837506142</v>
      </c>
      <c r="DU51" s="24">
        <f t="shared" si="7"/>
        <v>3.0866282639667677</v>
      </c>
      <c r="DV51" s="24">
        <f t="shared" si="7"/>
        <v>54.248692761886744</v>
      </c>
      <c r="DW51" s="24">
        <f t="shared" si="7"/>
        <v>36.234853978162405</v>
      </c>
      <c r="DX51" s="24">
        <f t="shared" si="7"/>
        <v>9.1653042565744727</v>
      </c>
      <c r="DY51" s="24">
        <f t="shared" si="7"/>
        <v>9.1638029782359673</v>
      </c>
      <c r="EA51" s="24">
        <f t="shared" si="7"/>
        <v>8.8485345271498677</v>
      </c>
      <c r="EB51" s="24">
        <f t="shared" si="7"/>
        <v>138.54096763394031</v>
      </c>
      <c r="EC51" s="24">
        <f t="shared" si="7"/>
        <v>138.54096763394031</v>
      </c>
      <c r="ED51" s="24">
        <f t="shared" ref="ED51:GB51" si="8">1000*ED17/$D17</f>
        <v>19.963999345442645</v>
      </c>
      <c r="EE51" s="24">
        <f t="shared" si="8"/>
        <v>116.76342405558333</v>
      </c>
      <c r="EF51" s="24">
        <f t="shared" si="8"/>
        <v>1.8135442329143265</v>
      </c>
      <c r="EG51" s="24">
        <f t="shared" si="8"/>
        <v>84.356829840609279</v>
      </c>
      <c r="EH51" s="24">
        <f t="shared" si="8"/>
        <v>50.606591512673042</v>
      </c>
      <c r="EI51" s="24">
        <f t="shared" si="8"/>
        <v>31.824098219634017</v>
      </c>
      <c r="EJ51" s="24">
        <f t="shared" si="8"/>
        <v>22.101819699474103</v>
      </c>
      <c r="EK51" s="24">
        <f t="shared" si="8"/>
        <v>16.830831452982213</v>
      </c>
      <c r="EL51" s="24">
        <f t="shared" si="8"/>
        <v>9.9174447041655966</v>
      </c>
      <c r="EM51" s="24">
        <f t="shared" si="8"/>
        <v>6.9133867488166176</v>
      </c>
      <c r="EN51" s="24">
        <f t="shared" si="8"/>
        <v>5.2709882464918882</v>
      </c>
      <c r="EO51" s="24">
        <f t="shared" si="8"/>
        <v>9.7222785201599162</v>
      </c>
      <c r="EP51" s="24">
        <f t="shared" si="8"/>
        <v>6.721223121487947</v>
      </c>
      <c r="EQ51" s="24">
        <f t="shared" si="8"/>
        <v>6.721223121487947</v>
      </c>
      <c r="ER51" s="24">
        <f t="shared" si="8"/>
        <v>12.061270171551076</v>
      </c>
      <c r="ES51" s="24">
        <f t="shared" si="8"/>
        <v>7.6595220830537203</v>
      </c>
      <c r="ET51" s="24">
        <f t="shared" si="8"/>
        <v>4.4017480884973557</v>
      </c>
      <c r="EU51" s="24">
        <f t="shared" si="8"/>
        <v>2.9950502853179484</v>
      </c>
      <c r="EV51" s="24">
        <f t="shared" si="8"/>
        <v>1.4066978031794073</v>
      </c>
      <c r="EW51" s="24">
        <f t="shared" si="8"/>
        <v>33.750238327936238</v>
      </c>
      <c r="EX51" s="24">
        <f t="shared" si="8"/>
        <v>9.3349487088255643</v>
      </c>
      <c r="EY51" s="24">
        <f t="shared" si="8"/>
        <v>6.6942001113948528</v>
      </c>
      <c r="EZ51" s="24">
        <f t="shared" si="8"/>
        <v>6.8037934301057348</v>
      </c>
      <c r="FA51" s="24">
        <f t="shared" si="8"/>
        <v>10.917296077610086</v>
      </c>
      <c r="FB51" s="24">
        <f t="shared" si="8"/>
        <v>1.0854242387392865</v>
      </c>
      <c r="FC51" s="24">
        <f t="shared" si="8"/>
        <v>3.4499376218850353</v>
      </c>
      <c r="FD51" s="24">
        <f t="shared" si="8"/>
        <v>6.3819342169857638</v>
      </c>
      <c r="FE51" s="24">
        <f t="shared" si="8"/>
        <v>174.70826408686997</v>
      </c>
      <c r="FF51" s="24">
        <f t="shared" si="8"/>
        <v>70.262828798722111</v>
      </c>
      <c r="FG51" s="24">
        <f t="shared" si="8"/>
        <v>70.262828798722111</v>
      </c>
      <c r="FH51" s="24">
        <f t="shared" si="8"/>
        <v>49.178875812754562</v>
      </c>
      <c r="FI51" s="24">
        <f t="shared" si="8"/>
        <v>49.178875812754562</v>
      </c>
      <c r="FJ51" s="24">
        <f t="shared" si="8"/>
        <v>55.266559475393301</v>
      </c>
      <c r="FK51" s="24">
        <f t="shared" si="8"/>
        <v>39.100794326368906</v>
      </c>
      <c r="FL51" s="24">
        <f t="shared" si="8"/>
        <v>39.100794326368906</v>
      </c>
      <c r="FM51" s="24">
        <f t="shared" si="8"/>
        <v>16.165765149024395</v>
      </c>
      <c r="FN51" s="24">
        <f t="shared" si="8"/>
        <v>8.6278466113895984</v>
      </c>
      <c r="FO51" s="24">
        <f t="shared" si="8"/>
        <v>7.5379185376347957</v>
      </c>
      <c r="FP51" s="24">
        <f t="shared" si="8"/>
        <v>27.335275987503358</v>
      </c>
      <c r="FQ51" s="24">
        <f t="shared" si="8"/>
        <v>11.510301021319654</v>
      </c>
      <c r="FR51" s="24">
        <f t="shared" si="8"/>
        <v>7.8126524735812541</v>
      </c>
      <c r="FS51" s="24">
        <f t="shared" si="8"/>
        <v>4.289152213109463</v>
      </c>
      <c r="FT51" s="24">
        <f t="shared" si="8"/>
        <v>1.0779178470467603</v>
      </c>
      <c r="FU51" s="24">
        <f t="shared" si="8"/>
        <v>2.4455824134250315</v>
      </c>
      <c r="FV51" s="24">
        <f t="shared" si="8"/>
        <v>3.6976485477383991</v>
      </c>
      <c r="FW51" s="24">
        <f t="shared" si="8"/>
        <v>13.955883434744685</v>
      </c>
      <c r="FX51" s="24">
        <f t="shared" si="8"/>
        <v>3.6616178676142734</v>
      </c>
      <c r="FY51" s="24">
        <f t="shared" si="8"/>
        <v>1.5418128536448785</v>
      </c>
      <c r="FZ51" s="24">
        <f t="shared" si="8"/>
        <v>8.7524527134855337</v>
      </c>
      <c r="GA51" s="24">
        <f t="shared" si="8"/>
        <v>1.8690915314390204</v>
      </c>
      <c r="GB51" s="24">
        <f t="shared" si="8"/>
        <v>1.8690915314390204</v>
      </c>
    </row>
    <row r="52" spans="3:184" x14ac:dyDescent="0.25">
      <c r="C52" s="24">
        <v>1993</v>
      </c>
      <c r="F52" s="24">
        <f t="shared" ref="F52:BQ52" si="9">1000*F18/$D18</f>
        <v>12.32489885893224</v>
      </c>
      <c r="G52" s="24">
        <f t="shared" si="9"/>
        <v>0.41011795163171411</v>
      </c>
      <c r="H52" s="24">
        <f t="shared" si="9"/>
        <v>0.45141455092796307</v>
      </c>
      <c r="I52" s="24">
        <f t="shared" si="9"/>
        <v>268.98895956778125</v>
      </c>
      <c r="J52" s="24">
        <f t="shared" si="9"/>
        <v>212.79140802891331</v>
      </c>
      <c r="K52" s="24">
        <f t="shared" si="9"/>
        <v>17.384444283055437</v>
      </c>
      <c r="L52" s="24">
        <f t="shared" si="9"/>
        <v>0.92418941183674452</v>
      </c>
      <c r="M52" s="24">
        <f t="shared" si="9"/>
        <v>13.297504973392174</v>
      </c>
      <c r="O52" s="24">
        <f t="shared" si="9"/>
        <v>1.1862092142681175</v>
      </c>
      <c r="P52" s="24">
        <f t="shared" si="9"/>
        <v>1.9751166628930121</v>
      </c>
      <c r="Q52" s="24">
        <f t="shared" si="9"/>
        <v>161.68188232747633</v>
      </c>
      <c r="R52" s="24">
        <f t="shared" si="9"/>
        <v>29.386090450944625</v>
      </c>
      <c r="S52" s="24">
        <f t="shared" si="9"/>
        <v>23.519125309546492</v>
      </c>
      <c r="T52" s="24">
        <f t="shared" si="9"/>
        <v>3.7394782673086153</v>
      </c>
      <c r="U52" s="24">
        <f t="shared" si="9"/>
        <v>2.8537374134373437</v>
      </c>
      <c r="V52" s="24">
        <f t="shared" si="9"/>
        <v>0.28622815374296712</v>
      </c>
      <c r="W52" s="24">
        <f t="shared" si="9"/>
        <v>2.7597520495217425</v>
      </c>
      <c r="X52" s="24">
        <f t="shared" si="9"/>
        <v>1.1221282843256621</v>
      </c>
      <c r="Y52" s="24">
        <f t="shared" si="9"/>
        <v>4.1681084875903718</v>
      </c>
      <c r="Z52" s="24">
        <f t="shared" si="9"/>
        <v>7.7324322130562759</v>
      </c>
      <c r="AA52" s="24">
        <f t="shared" si="9"/>
        <v>0.85726044056351347</v>
      </c>
      <c r="AB52" s="24">
        <f t="shared" si="9"/>
        <v>3.7465983706355548</v>
      </c>
      <c r="AC52" s="24">
        <f t="shared" si="9"/>
        <v>2.8679776200912226</v>
      </c>
      <c r="AD52" s="24">
        <f t="shared" si="9"/>
        <v>0.87862075054433186</v>
      </c>
      <c r="AE52" s="24">
        <f t="shared" si="9"/>
        <v>2.1203667707625775</v>
      </c>
      <c r="AF52" s="24">
        <f t="shared" si="9"/>
        <v>7.347946633401544</v>
      </c>
      <c r="AG52" s="24">
        <f t="shared" si="9"/>
        <v>3.4233456795925021</v>
      </c>
      <c r="AH52" s="24">
        <f t="shared" si="9"/>
        <v>2.6472544169560988</v>
      </c>
      <c r="AI52" s="24">
        <f t="shared" si="9"/>
        <v>1.2773465368529429</v>
      </c>
      <c r="AJ52" s="24">
        <f t="shared" si="9"/>
        <v>11.591528216257474</v>
      </c>
      <c r="AK52" s="24">
        <f t="shared" si="9"/>
        <v>2.6002617349982984</v>
      </c>
      <c r="AL52" s="24">
        <f t="shared" si="9"/>
        <v>3.5443874361504735</v>
      </c>
      <c r="AM52" s="24">
        <f t="shared" si="9"/>
        <v>5.4468790451087026</v>
      </c>
      <c r="AN52" s="24">
        <f t="shared" si="9"/>
        <v>1.6305036618691411</v>
      </c>
      <c r="AO52" s="24">
        <f t="shared" si="9"/>
        <v>1.6305036618691411</v>
      </c>
      <c r="AP52" s="24">
        <f t="shared" si="9"/>
        <v>15.742548455863192</v>
      </c>
      <c r="AQ52" s="24">
        <f t="shared" si="9"/>
        <v>15.742548455863192</v>
      </c>
      <c r="AR52" s="24">
        <f t="shared" si="9"/>
        <v>2.2342884239936089</v>
      </c>
      <c r="AS52" s="24">
        <f t="shared" si="9"/>
        <v>4.8131898490110885</v>
      </c>
      <c r="AT52" s="24">
        <f t="shared" si="9"/>
        <v>2.3296978085745979</v>
      </c>
      <c r="AU52" s="24">
        <f t="shared" si="9"/>
        <v>1.4325647893802236</v>
      </c>
      <c r="AV52" s="24">
        <f t="shared" si="9"/>
        <v>2.8309530827911376</v>
      </c>
      <c r="AW52" s="24">
        <f t="shared" si="9"/>
        <v>2.1018545021125346</v>
      </c>
      <c r="AX52" s="24">
        <f t="shared" si="9"/>
        <v>9.1536048371133969</v>
      </c>
      <c r="AY52" s="24">
        <f t="shared" si="9"/>
        <v>9.1536048371133969</v>
      </c>
      <c r="AZ52" s="24">
        <f t="shared" si="9"/>
        <v>10.885213966225077</v>
      </c>
      <c r="BA52" s="24">
        <f t="shared" si="9"/>
        <v>5.996551021948429</v>
      </c>
      <c r="BB52" s="24">
        <f t="shared" si="9"/>
        <v>4.8886629442766472</v>
      </c>
      <c r="BC52" s="24">
        <f t="shared" si="9"/>
        <v>3.3307843363422891</v>
      </c>
      <c r="BD52" s="24">
        <f t="shared" si="9"/>
        <v>1.5578786079343583</v>
      </c>
      <c r="BE52" s="24">
        <f t="shared" si="9"/>
        <v>19.998946224707613</v>
      </c>
      <c r="BF52" s="24">
        <f t="shared" si="9"/>
        <v>6.5049263994919091</v>
      </c>
      <c r="BG52" s="24">
        <f t="shared" si="9"/>
        <v>3.0445561825993219</v>
      </c>
      <c r="BH52" s="24">
        <f t="shared" si="9"/>
        <v>3.4603702168925876</v>
      </c>
      <c r="BI52" s="24">
        <f t="shared" si="9"/>
        <v>13.494019825215704</v>
      </c>
      <c r="BJ52" s="24">
        <f t="shared" si="9"/>
        <v>12.020158436539232</v>
      </c>
      <c r="BK52" s="24">
        <f t="shared" si="9"/>
        <v>1.4738613886764724</v>
      </c>
      <c r="BL52" s="24">
        <f t="shared" si="9"/>
        <v>12.73216876923318</v>
      </c>
      <c r="BM52" s="24">
        <f t="shared" si="9"/>
        <v>12.73216876923318</v>
      </c>
      <c r="BN52" s="24">
        <f t="shared" si="9"/>
        <v>6.8296031112003499</v>
      </c>
      <c r="BO52" s="24">
        <f t="shared" si="9"/>
        <v>6.8296031112003499</v>
      </c>
      <c r="BP52" s="24">
        <f t="shared" si="9"/>
        <v>11.796587192073332</v>
      </c>
      <c r="BQ52" s="24">
        <f t="shared" si="9"/>
        <v>11.796587192073332</v>
      </c>
      <c r="BR52" s="24">
        <f t="shared" ref="BR52:EC52" si="10">1000*BR18/$D18</f>
        <v>13.089597956245541</v>
      </c>
      <c r="BS52" s="24">
        <f t="shared" si="10"/>
        <v>7.2653534348090458</v>
      </c>
      <c r="BT52" s="24">
        <f t="shared" si="10"/>
        <v>5.8242445214364951</v>
      </c>
      <c r="BU52" s="24">
        <f t="shared" si="10"/>
        <v>1.5180060293034972</v>
      </c>
      <c r="BV52" s="24">
        <f t="shared" si="10"/>
        <v>3.4731864028810788</v>
      </c>
      <c r="BW52" s="24">
        <f t="shared" si="10"/>
        <v>0.83305208925191909</v>
      </c>
      <c r="BX52" s="24">
        <f t="shared" si="10"/>
        <v>11.497542852341873</v>
      </c>
      <c r="BY52" s="24">
        <f t="shared" si="10"/>
        <v>6.3838846429339382</v>
      </c>
      <c r="BZ52" s="24">
        <f t="shared" si="10"/>
        <v>3.3222402123499615</v>
      </c>
      <c r="CA52" s="24">
        <f t="shared" si="10"/>
        <v>3.0616444305839767</v>
      </c>
      <c r="CB52" s="24">
        <f t="shared" si="10"/>
        <v>5.1136582094079346</v>
      </c>
      <c r="CC52" s="24">
        <f t="shared" si="10"/>
        <v>0.41723805495865357</v>
      </c>
      <c r="CD52" s="24">
        <f t="shared" si="10"/>
        <v>1.6433198478576321</v>
      </c>
      <c r="CE52" s="24">
        <f t="shared" si="10"/>
        <v>3.0531003065916491</v>
      </c>
      <c r="CF52" s="24">
        <f t="shared" si="10"/>
        <v>19.829487765526455</v>
      </c>
      <c r="CG52" s="24">
        <f t="shared" si="10"/>
        <v>19.829487765526455</v>
      </c>
      <c r="CH52" s="24">
        <f t="shared" si="10"/>
        <v>14.238782633213573</v>
      </c>
      <c r="CI52" s="24">
        <f t="shared" si="10"/>
        <v>5.5907051323128805</v>
      </c>
      <c r="CJ52" s="24">
        <f t="shared" si="10"/>
        <v>13.895593652855091</v>
      </c>
      <c r="CK52" s="24">
        <f t="shared" si="10"/>
        <v>5.5850090496513287</v>
      </c>
      <c r="CL52" s="24">
        <f t="shared" si="10"/>
        <v>8.3105846032037611</v>
      </c>
      <c r="CM52" s="24">
        <f t="shared" si="10"/>
        <v>3.7537184739624943</v>
      </c>
      <c r="CN52" s="24">
        <f t="shared" si="10"/>
        <v>4.4643047859910547</v>
      </c>
      <c r="CO52" s="24">
        <f t="shared" si="10"/>
        <v>9.2561343250213243E-2</v>
      </c>
      <c r="CP52" s="24">
        <f t="shared" si="10"/>
        <v>56.197551538867934</v>
      </c>
      <c r="CQ52" s="24">
        <f t="shared" si="10"/>
        <v>21.516952254011109</v>
      </c>
      <c r="CR52" s="24">
        <f t="shared" si="10"/>
        <v>8.2849522312267787</v>
      </c>
      <c r="CS52" s="24">
        <f t="shared" si="10"/>
        <v>26.395647053630043</v>
      </c>
      <c r="CT52" s="24">
        <f t="shared" si="10"/>
        <v>717.82460907072686</v>
      </c>
      <c r="CU52" s="24">
        <f t="shared" si="10"/>
        <v>178.85272351072359</v>
      </c>
      <c r="CV52" s="24">
        <f t="shared" si="10"/>
        <v>116.99184178560799</v>
      </c>
      <c r="CW52" s="24">
        <f t="shared" si="10"/>
        <v>16.468798995211017</v>
      </c>
      <c r="CX52" s="24">
        <f t="shared" si="10"/>
        <v>41.987249318962114</v>
      </c>
      <c r="CY52" s="24">
        <f t="shared" si="10"/>
        <v>58.535793471434857</v>
      </c>
      <c r="CZ52" s="24">
        <f t="shared" si="10"/>
        <v>40.277000499831253</v>
      </c>
      <c r="DA52" s="24">
        <f t="shared" si="10"/>
        <v>19.366681049275385</v>
      </c>
      <c r="DB52" s="24">
        <f t="shared" si="10"/>
        <v>3.1769901044803963</v>
      </c>
      <c r="DC52" s="24">
        <f t="shared" si="10"/>
        <v>16.189690944794989</v>
      </c>
      <c r="DD52" s="24">
        <f t="shared" si="10"/>
        <v>2.1317589360856806</v>
      </c>
      <c r="DE52" s="24">
        <f t="shared" si="10"/>
        <v>3.0986689678840618</v>
      </c>
      <c r="DF52" s="24">
        <f t="shared" si="10"/>
        <v>7.8591700522757986</v>
      </c>
      <c r="DG52" s="24">
        <f t="shared" si="10"/>
        <v>7.8207214943103258</v>
      </c>
      <c r="DH52" s="24">
        <f t="shared" si="10"/>
        <v>21.58388122528434</v>
      </c>
      <c r="DI52" s="24">
        <f t="shared" si="10"/>
        <v>4.9470477915575515</v>
      </c>
      <c r="DJ52" s="24">
        <f t="shared" si="10"/>
        <v>16.636833433726789</v>
      </c>
      <c r="DK52" s="24">
        <f t="shared" si="10"/>
        <v>50.621086613208931</v>
      </c>
      <c r="DL52" s="24">
        <f t="shared" si="10"/>
        <v>17.230650051193543</v>
      </c>
      <c r="DM52" s="24">
        <f t="shared" si="10"/>
        <v>9.4982178381372666</v>
      </c>
      <c r="DN52" s="24">
        <f t="shared" si="10"/>
        <v>7.7324322130562759</v>
      </c>
      <c r="DO52" s="24">
        <f t="shared" si="10"/>
        <v>4.9854963495230242</v>
      </c>
      <c r="DP52" s="24">
        <f t="shared" si="10"/>
        <v>2.7469358635332517</v>
      </c>
      <c r="DQ52" s="24">
        <f t="shared" si="10"/>
        <v>21.398758538783916</v>
      </c>
      <c r="DR52" s="24">
        <f t="shared" si="10"/>
        <v>21.398758538783916</v>
      </c>
      <c r="DS52" s="24">
        <f t="shared" si="10"/>
        <v>11.991678023231474</v>
      </c>
      <c r="DT52" s="24">
        <f t="shared" si="10"/>
        <v>8.8930090553474113</v>
      </c>
      <c r="DU52" s="24">
        <f t="shared" si="10"/>
        <v>3.0986689678840618</v>
      </c>
      <c r="DV52" s="24">
        <f t="shared" si="10"/>
        <v>61.872273890438699</v>
      </c>
      <c r="DW52" s="24">
        <f t="shared" si="10"/>
        <v>36.644323782426731</v>
      </c>
      <c r="DX52" s="24">
        <f t="shared" si="10"/>
        <v>16.052984960917751</v>
      </c>
      <c r="DY52" s="24">
        <f t="shared" si="10"/>
        <v>16.051560940252365</v>
      </c>
      <c r="EA52" s="24">
        <f t="shared" si="10"/>
        <v>9.1749651470942144</v>
      </c>
      <c r="EB52" s="24">
        <f t="shared" si="10"/>
        <v>141.64733558613403</v>
      </c>
      <c r="EC52" s="24">
        <f t="shared" si="10"/>
        <v>141.64733558613403</v>
      </c>
      <c r="ED52" s="24">
        <f t="shared" ref="ED52:GB52" si="11">1000*ED18/$D18</f>
        <v>24.803591949726375</v>
      </c>
      <c r="EE52" s="24">
        <f t="shared" si="11"/>
        <v>115.09077419731516</v>
      </c>
      <c r="EF52" s="24">
        <f t="shared" si="11"/>
        <v>1.7529694390925001</v>
      </c>
      <c r="EG52" s="24">
        <f t="shared" si="11"/>
        <v>82.675791791090475</v>
      </c>
      <c r="EH52" s="24">
        <f t="shared" si="11"/>
        <v>49.30813955972129</v>
      </c>
      <c r="EI52" s="24">
        <f t="shared" si="11"/>
        <v>31.325606597202938</v>
      </c>
      <c r="EJ52" s="24">
        <f t="shared" si="11"/>
        <v>22.157761553435662</v>
      </c>
      <c r="EK52" s="24">
        <f t="shared" si="11"/>
        <v>16.918789525473592</v>
      </c>
      <c r="EL52" s="24">
        <f t="shared" si="11"/>
        <v>10.099154558930959</v>
      </c>
      <c r="EM52" s="24">
        <f t="shared" si="11"/>
        <v>6.8196349665426341</v>
      </c>
      <c r="EN52" s="24">
        <f t="shared" si="11"/>
        <v>5.2389720279620695</v>
      </c>
      <c r="EO52" s="24">
        <f t="shared" si="11"/>
        <v>9.1678450437672758</v>
      </c>
      <c r="EP52" s="24">
        <f t="shared" si="11"/>
        <v>6.519166606145788</v>
      </c>
      <c r="EQ52" s="24">
        <f t="shared" si="11"/>
        <v>6.519166606145788</v>
      </c>
      <c r="ER52" s="24">
        <f t="shared" si="11"/>
        <v>11.463366356372564</v>
      </c>
      <c r="ES52" s="24">
        <f t="shared" si="11"/>
        <v>7.1557038435741775</v>
      </c>
      <c r="ET52" s="24">
        <f t="shared" si="11"/>
        <v>4.3076625127983856</v>
      </c>
      <c r="EU52" s="24">
        <f t="shared" si="11"/>
        <v>2.9562669013452725</v>
      </c>
      <c r="EV52" s="24">
        <f t="shared" si="11"/>
        <v>1.3513956114531134</v>
      </c>
      <c r="EW52" s="24">
        <f t="shared" si="11"/>
        <v>33.367652231369185</v>
      </c>
      <c r="EX52" s="24">
        <f t="shared" si="11"/>
        <v>9.1763891677596021</v>
      </c>
      <c r="EY52" s="24">
        <f t="shared" si="11"/>
        <v>6.5049263994919091</v>
      </c>
      <c r="EZ52" s="24">
        <f t="shared" si="11"/>
        <v>6.5661592881035888</v>
      </c>
      <c r="FA52" s="24">
        <f t="shared" si="11"/>
        <v>11.12017737601408</v>
      </c>
      <c r="FB52" s="24">
        <f t="shared" si="11"/>
        <v>1.1420645736410926</v>
      </c>
      <c r="FC52" s="24">
        <f t="shared" si="11"/>
        <v>3.6526130067199536</v>
      </c>
      <c r="FD52" s="24">
        <f t="shared" si="11"/>
        <v>6.3254997956530348</v>
      </c>
      <c r="FE52" s="24">
        <f t="shared" si="11"/>
        <v>174.4624677993327</v>
      </c>
      <c r="FF52" s="24">
        <f t="shared" si="11"/>
        <v>68.506786170480908</v>
      </c>
      <c r="FG52" s="24">
        <f t="shared" si="11"/>
        <v>68.506786170480908</v>
      </c>
      <c r="FH52" s="24">
        <f t="shared" si="11"/>
        <v>48.967798620693586</v>
      </c>
      <c r="FI52" s="24">
        <f t="shared" si="11"/>
        <v>48.967798620693586</v>
      </c>
      <c r="FJ52" s="24">
        <f t="shared" si="11"/>
        <v>56.987883008158214</v>
      </c>
      <c r="FK52" s="24">
        <f t="shared" si="11"/>
        <v>40.406586380381555</v>
      </c>
      <c r="FL52" s="24">
        <f t="shared" si="11"/>
        <v>40.406586380381555</v>
      </c>
      <c r="FM52" s="24">
        <f t="shared" si="11"/>
        <v>16.581296627776663</v>
      </c>
      <c r="FN52" s="24">
        <f t="shared" si="11"/>
        <v>8.9684821506129691</v>
      </c>
      <c r="FO52" s="24">
        <f t="shared" si="11"/>
        <v>7.6128144771636928</v>
      </c>
      <c r="FP52" s="24">
        <f t="shared" si="11"/>
        <v>27.692929879798417</v>
      </c>
      <c r="FQ52" s="24">
        <f t="shared" si="11"/>
        <v>11.79801121273872</v>
      </c>
      <c r="FR52" s="24">
        <f t="shared" si="11"/>
        <v>8.1995109913035051</v>
      </c>
      <c r="FS52" s="24">
        <f t="shared" si="11"/>
        <v>4.7362927330801421</v>
      </c>
      <c r="FT52" s="24">
        <f t="shared" si="11"/>
        <v>1.1135841603333347</v>
      </c>
      <c r="FU52" s="24">
        <f t="shared" si="11"/>
        <v>2.3496340978900285</v>
      </c>
      <c r="FV52" s="24">
        <f t="shared" si="11"/>
        <v>3.5985002214352133</v>
      </c>
      <c r="FW52" s="24">
        <f t="shared" si="11"/>
        <v>13.975338810116812</v>
      </c>
      <c r="FX52" s="24">
        <f t="shared" si="11"/>
        <v>3.907512705824387</v>
      </c>
      <c r="FY52" s="24">
        <f t="shared" si="11"/>
        <v>1.6062953105575468</v>
      </c>
      <c r="FZ52" s="24">
        <f t="shared" si="11"/>
        <v>8.4615307937348785</v>
      </c>
      <c r="GA52" s="24">
        <f t="shared" si="11"/>
        <v>1.9195798569428839</v>
      </c>
      <c r="GB52" s="24">
        <f t="shared" si="11"/>
        <v>1.9195798569428839</v>
      </c>
    </row>
    <row r="53" spans="3:184" x14ac:dyDescent="0.25">
      <c r="C53" s="24">
        <v>1994</v>
      </c>
      <c r="F53" s="24">
        <f t="shared" ref="F53:BQ53" si="12">1000*F19/$D19</f>
        <v>12.597018895528343</v>
      </c>
      <c r="G53" s="24">
        <f t="shared" si="12"/>
        <v>0.47364356760820858</v>
      </c>
      <c r="H53" s="24">
        <f t="shared" si="12"/>
        <v>0.45328639421530559</v>
      </c>
      <c r="I53" s="24">
        <f t="shared" si="12"/>
        <v>272.93812369289981</v>
      </c>
      <c r="J53" s="24">
        <f t="shared" si="12"/>
        <v>217.88961254870455</v>
      </c>
      <c r="K53" s="24">
        <f t="shared" si="12"/>
        <v>18.321456053612653</v>
      </c>
      <c r="L53" s="24">
        <f t="shared" si="12"/>
        <v>0.5700008550012825</v>
      </c>
      <c r="M53" s="24">
        <f t="shared" si="12"/>
        <v>14.497021745532619</v>
      </c>
      <c r="O53" s="24">
        <f t="shared" si="12"/>
        <v>1.1006445081096192</v>
      </c>
      <c r="P53" s="24">
        <f t="shared" si="12"/>
        <v>2.1524318000762719</v>
      </c>
      <c r="Q53" s="24">
        <f t="shared" si="12"/>
        <v>167.79468026344895</v>
      </c>
      <c r="R53" s="24">
        <f t="shared" si="12"/>
        <v>27.897470417634199</v>
      </c>
      <c r="S53" s="24">
        <f t="shared" si="12"/>
        <v>22.339962081371695</v>
      </c>
      <c r="T53" s="24">
        <f t="shared" si="12"/>
        <v>3.4539337523292</v>
      </c>
      <c r="U53" s="24">
        <f t="shared" si="12"/>
        <v>2.7482184080418977</v>
      </c>
      <c r="V53" s="24">
        <f t="shared" si="12"/>
        <v>0.24157179092911496</v>
      </c>
      <c r="W53" s="24">
        <f t="shared" si="12"/>
        <v>2.5365038047557071</v>
      </c>
      <c r="X53" s="24">
        <f t="shared" si="12"/>
        <v>0.99071577178794334</v>
      </c>
      <c r="Y53" s="24">
        <f t="shared" si="12"/>
        <v>4.1284347640807173</v>
      </c>
      <c r="Z53" s="24">
        <f t="shared" si="12"/>
        <v>7.3652253335522859</v>
      </c>
      <c r="AA53" s="24">
        <f t="shared" si="12"/>
        <v>0.87535845589482675</v>
      </c>
      <c r="AB53" s="24">
        <f t="shared" si="12"/>
        <v>3.516362417400769</v>
      </c>
      <c r="AC53" s="24">
        <f t="shared" si="12"/>
        <v>2.604361049398717</v>
      </c>
      <c r="AD53" s="24">
        <f t="shared" si="12"/>
        <v>0.912001368002052</v>
      </c>
      <c r="AE53" s="24">
        <f t="shared" si="12"/>
        <v>2.0411459188617354</v>
      </c>
      <c r="AF53" s="24">
        <f t="shared" si="12"/>
        <v>7.2905823644449752</v>
      </c>
      <c r="AG53" s="24">
        <f t="shared" si="12"/>
        <v>3.4308622891505767</v>
      </c>
      <c r="AH53" s="24">
        <f t="shared" si="12"/>
        <v>2.6315039472559207</v>
      </c>
      <c r="AI53" s="24">
        <f t="shared" si="12"/>
        <v>1.2282161280384778</v>
      </c>
      <c r="AJ53" s="24">
        <f t="shared" si="12"/>
        <v>11.181516772275158</v>
      </c>
      <c r="AK53" s="24">
        <f t="shared" si="12"/>
        <v>2.8242185220420688</v>
      </c>
      <c r="AL53" s="24">
        <f t="shared" si="12"/>
        <v>3.1825047737571608</v>
      </c>
      <c r="AM53" s="24">
        <f t="shared" si="12"/>
        <v>5.1747934764759291</v>
      </c>
      <c r="AN53" s="24">
        <f t="shared" si="12"/>
        <v>1.5634309165749463</v>
      </c>
      <c r="AO53" s="24">
        <f t="shared" si="12"/>
        <v>1.5634309165749463</v>
      </c>
      <c r="AP53" s="24">
        <f t="shared" si="12"/>
        <v>16.582953445858742</v>
      </c>
      <c r="AQ53" s="24">
        <f t="shared" si="12"/>
        <v>16.582953445858742</v>
      </c>
      <c r="AR53" s="24">
        <f t="shared" si="12"/>
        <v>2.2922177240408717</v>
      </c>
      <c r="AS53" s="24">
        <f t="shared" si="12"/>
        <v>5.7637943599772541</v>
      </c>
      <c r="AT53" s="24">
        <f t="shared" si="12"/>
        <v>2.3967178807911069</v>
      </c>
      <c r="AU53" s="24">
        <f t="shared" si="12"/>
        <v>1.423644992610346</v>
      </c>
      <c r="AV53" s="24">
        <f t="shared" si="12"/>
        <v>2.6857897429703286</v>
      </c>
      <c r="AW53" s="24">
        <f t="shared" si="12"/>
        <v>2.0207887454688325</v>
      </c>
      <c r="AX53" s="24">
        <f t="shared" si="12"/>
        <v>8.9815849009487803</v>
      </c>
      <c r="AY53" s="24">
        <f t="shared" si="12"/>
        <v>8.9815849009487803</v>
      </c>
      <c r="AZ53" s="24">
        <f t="shared" si="12"/>
        <v>11.870946377848139</v>
      </c>
      <c r="BA53" s="24">
        <f t="shared" si="12"/>
        <v>6.3052951722284716</v>
      </c>
      <c r="BB53" s="24">
        <f t="shared" si="12"/>
        <v>5.5656512056196652</v>
      </c>
      <c r="BC53" s="24">
        <f t="shared" si="12"/>
        <v>3.6195054292581439</v>
      </c>
      <c r="BD53" s="24">
        <f t="shared" si="12"/>
        <v>1.9461457763615218</v>
      </c>
      <c r="BE53" s="24">
        <f t="shared" si="12"/>
        <v>20.93395997236853</v>
      </c>
      <c r="BF53" s="24">
        <f t="shared" si="12"/>
        <v>6.3717952719786224</v>
      </c>
      <c r="BG53" s="24">
        <f t="shared" si="12"/>
        <v>3.1187189637927313</v>
      </c>
      <c r="BH53" s="24">
        <f t="shared" si="12"/>
        <v>3.2530763081858907</v>
      </c>
      <c r="BI53" s="24">
        <f t="shared" si="12"/>
        <v>14.562164700389907</v>
      </c>
      <c r="BJ53" s="24">
        <f t="shared" si="12"/>
        <v>12.956662292136295</v>
      </c>
      <c r="BK53" s="24">
        <f t="shared" si="12"/>
        <v>1.6055024082536125</v>
      </c>
      <c r="BL53" s="24">
        <f t="shared" si="12"/>
        <v>13.902592282459853</v>
      </c>
      <c r="BM53" s="24">
        <f t="shared" si="12"/>
        <v>13.902592282459853</v>
      </c>
      <c r="BN53" s="24">
        <f t="shared" si="12"/>
        <v>7.0883677754088064</v>
      </c>
      <c r="BO53" s="24">
        <f t="shared" si="12"/>
        <v>7.0883677754088064</v>
      </c>
      <c r="BP53" s="24">
        <f t="shared" si="12"/>
        <v>12.894233627064727</v>
      </c>
      <c r="BQ53" s="24">
        <f t="shared" si="12"/>
        <v>12.894233627064727</v>
      </c>
      <c r="BR53" s="24">
        <f t="shared" ref="BR53:EC53" si="13">1000*BR19/$D19</f>
        <v>15.68452352678529</v>
      </c>
      <c r="BS53" s="24">
        <f t="shared" si="13"/>
        <v>8.5581556943763992</v>
      </c>
      <c r="BT53" s="24">
        <f t="shared" si="13"/>
        <v>7.1263678324088913</v>
      </c>
      <c r="BU53" s="24">
        <f t="shared" si="13"/>
        <v>1.6991454058609659</v>
      </c>
      <c r="BV53" s="24">
        <f t="shared" si="13"/>
        <v>4.3903637284027353</v>
      </c>
      <c r="BW53" s="24">
        <f t="shared" si="13"/>
        <v>1.0368586981451899</v>
      </c>
      <c r="BX53" s="24">
        <f t="shared" si="13"/>
        <v>11.922517883776825</v>
      </c>
      <c r="BY53" s="24">
        <f t="shared" si="13"/>
        <v>6.8997246353012383</v>
      </c>
      <c r="BZ53" s="24">
        <f t="shared" si="13"/>
        <v>3.4362908687220175</v>
      </c>
      <c r="CA53" s="24">
        <f t="shared" si="13"/>
        <v>3.4634337665792212</v>
      </c>
      <c r="CB53" s="24">
        <f t="shared" si="13"/>
        <v>5.0227932484755868</v>
      </c>
      <c r="CC53" s="24">
        <f t="shared" si="13"/>
        <v>0.49128645121539111</v>
      </c>
      <c r="CD53" s="24">
        <f t="shared" si="13"/>
        <v>1.4657164842890122</v>
      </c>
      <c r="CE53" s="24">
        <f t="shared" si="13"/>
        <v>3.0657903129711839</v>
      </c>
      <c r="CF53" s="24">
        <f t="shared" si="13"/>
        <v>17.699883692682683</v>
      </c>
      <c r="CG53" s="24">
        <f t="shared" si="13"/>
        <v>17.699883692682683</v>
      </c>
      <c r="CH53" s="24">
        <f t="shared" si="13"/>
        <v>13.283734211315602</v>
      </c>
      <c r="CI53" s="24">
        <f t="shared" si="13"/>
        <v>4.4161494813670794</v>
      </c>
      <c r="CJ53" s="24">
        <f t="shared" si="13"/>
        <v>14.073592538960238</v>
      </c>
      <c r="CK53" s="24">
        <f t="shared" si="13"/>
        <v>5.6687942174770409</v>
      </c>
      <c r="CL53" s="24">
        <f t="shared" si="13"/>
        <v>8.4047983214831969</v>
      </c>
      <c r="CM53" s="24">
        <f t="shared" si="13"/>
        <v>3.6195054292581439</v>
      </c>
      <c r="CN53" s="24">
        <f t="shared" si="13"/>
        <v>4.6970784741891398</v>
      </c>
      <c r="CO53" s="24">
        <f t="shared" si="13"/>
        <v>8.8214418035912762E-2</v>
      </c>
      <c r="CP53" s="24">
        <f t="shared" si="13"/>
        <v>55.048511144195288</v>
      </c>
      <c r="CQ53" s="24">
        <f t="shared" si="13"/>
        <v>21.297674803655063</v>
      </c>
      <c r="CR53" s="24">
        <f t="shared" si="13"/>
        <v>7.9569405068393317</v>
      </c>
      <c r="CS53" s="24">
        <f t="shared" si="13"/>
        <v>25.793895833700894</v>
      </c>
      <c r="CT53" s="24">
        <f t="shared" si="13"/>
        <v>713.53792744974828</v>
      </c>
      <c r="CU53" s="24">
        <f t="shared" si="13"/>
        <v>179.52991215201109</v>
      </c>
      <c r="CV53" s="24">
        <f t="shared" si="13"/>
        <v>117.24374729419237</v>
      </c>
      <c r="CW53" s="24">
        <f t="shared" si="13"/>
        <v>16.634524951787427</v>
      </c>
      <c r="CX53" s="24">
        <f t="shared" si="13"/>
        <v>42.123063184594777</v>
      </c>
      <c r="CY53" s="24">
        <f t="shared" si="13"/>
        <v>58.486159157810164</v>
      </c>
      <c r="CZ53" s="24">
        <f t="shared" si="13"/>
        <v>40.603060904591359</v>
      </c>
      <c r="DA53" s="24">
        <f t="shared" si="13"/>
        <v>19.141171568900212</v>
      </c>
      <c r="DB53" s="24">
        <f t="shared" si="13"/>
        <v>3.0006473581138944</v>
      </c>
      <c r="DC53" s="24">
        <f t="shared" si="13"/>
        <v>16.140524210786317</v>
      </c>
      <c r="DD53" s="24">
        <f t="shared" si="13"/>
        <v>2.0085744414330908</v>
      </c>
      <c r="DE53" s="24">
        <f t="shared" si="13"/>
        <v>3.1838619186500208</v>
      </c>
      <c r="DF53" s="24">
        <f t="shared" si="13"/>
        <v>8.5065841884477109</v>
      </c>
      <c r="DG53" s="24">
        <f t="shared" si="13"/>
        <v>7.7628687871603237</v>
      </c>
      <c r="DH53" s="24">
        <f t="shared" si="13"/>
        <v>21.683103953227359</v>
      </c>
      <c r="DI53" s="24">
        <f t="shared" si="13"/>
        <v>4.9603645834040178</v>
      </c>
      <c r="DJ53" s="24">
        <f t="shared" si="13"/>
        <v>16.722739369823341</v>
      </c>
      <c r="DK53" s="24">
        <f t="shared" si="13"/>
        <v>51.369291339651298</v>
      </c>
      <c r="DL53" s="24">
        <f t="shared" si="13"/>
        <v>17.313097398217526</v>
      </c>
      <c r="DM53" s="24">
        <f t="shared" si="13"/>
        <v>9.4009426728425804</v>
      </c>
      <c r="DN53" s="24">
        <f t="shared" si="13"/>
        <v>7.9121547253749451</v>
      </c>
      <c r="DO53" s="24">
        <f t="shared" si="13"/>
        <v>4.9929360608326627</v>
      </c>
      <c r="DP53" s="24">
        <f t="shared" si="13"/>
        <v>2.9192186645422824</v>
      </c>
      <c r="DQ53" s="24">
        <f t="shared" si="13"/>
        <v>21.231174703904912</v>
      </c>
      <c r="DR53" s="24">
        <f t="shared" si="13"/>
        <v>21.231174703904912</v>
      </c>
      <c r="DS53" s="24">
        <f t="shared" si="13"/>
        <v>12.825019237528856</v>
      </c>
      <c r="DT53" s="24">
        <f t="shared" si="13"/>
        <v>9.6370858842002551</v>
      </c>
      <c r="DU53" s="24">
        <f t="shared" si="13"/>
        <v>3.1879333533286016</v>
      </c>
      <c r="DV53" s="24">
        <f t="shared" si="13"/>
        <v>58.44137337634578</v>
      </c>
      <c r="DW53" s="24">
        <f t="shared" si="13"/>
        <v>35.175838478043431</v>
      </c>
      <c r="DX53" s="24">
        <f t="shared" si="13"/>
        <v>14.464450268103974</v>
      </c>
      <c r="DY53" s="24">
        <f t="shared" si="13"/>
        <v>14.463093123211113</v>
      </c>
      <c r="EA53" s="24">
        <f t="shared" si="13"/>
        <v>8.8010846301983747</v>
      </c>
      <c r="EB53" s="24">
        <f t="shared" si="13"/>
        <v>143.47464378339424</v>
      </c>
      <c r="EC53" s="24">
        <f t="shared" si="13"/>
        <v>143.47464378339424</v>
      </c>
      <c r="ED53" s="24">
        <f t="shared" ref="ED53:GB53" si="14">1000*ED19/$D19</f>
        <v>24.663394137948348</v>
      </c>
      <c r="EE53" s="24">
        <f t="shared" si="14"/>
        <v>117.08224705194201</v>
      </c>
      <c r="EF53" s="24">
        <f t="shared" si="14"/>
        <v>1.7290025935038902</v>
      </c>
      <c r="EG53" s="24">
        <f t="shared" si="14"/>
        <v>83.68019694886685</v>
      </c>
      <c r="EH53" s="24">
        <f t="shared" si="14"/>
        <v>49.649788760397428</v>
      </c>
      <c r="EI53" s="24">
        <f t="shared" si="14"/>
        <v>31.941762198357583</v>
      </c>
      <c r="EJ53" s="24">
        <f t="shared" si="14"/>
        <v>22.709105492229668</v>
      </c>
      <c r="EK53" s="24">
        <f t="shared" si="14"/>
        <v>17.072882752181272</v>
      </c>
      <c r="EL53" s="24">
        <f t="shared" si="14"/>
        <v>10.186729565808635</v>
      </c>
      <c r="EM53" s="24">
        <f t="shared" si="14"/>
        <v>6.8861531863726366</v>
      </c>
      <c r="EN53" s="24">
        <f t="shared" si="14"/>
        <v>5.636222740048396</v>
      </c>
      <c r="EO53" s="24">
        <f t="shared" si="14"/>
        <v>9.2326567061279157</v>
      </c>
      <c r="EP53" s="24">
        <f t="shared" si="14"/>
        <v>6.4600096900145347</v>
      </c>
      <c r="EQ53" s="24">
        <f t="shared" si="14"/>
        <v>6.4600096900145347</v>
      </c>
      <c r="ER53" s="24">
        <f t="shared" si="14"/>
        <v>11.248016872025309</v>
      </c>
      <c r="ES53" s="24">
        <f t="shared" si="14"/>
        <v>6.9051532148726791</v>
      </c>
      <c r="ET53" s="24">
        <f t="shared" si="14"/>
        <v>4.3428636571526287</v>
      </c>
      <c r="EU53" s="24">
        <f t="shared" si="14"/>
        <v>3.0495045742568614</v>
      </c>
      <c r="EV53" s="24">
        <f t="shared" si="14"/>
        <v>1.2933590828957673</v>
      </c>
      <c r="EW53" s="24">
        <f t="shared" si="14"/>
        <v>34.030408188469423</v>
      </c>
      <c r="EX53" s="24">
        <f t="shared" si="14"/>
        <v>9.5339428723428803</v>
      </c>
      <c r="EY53" s="24">
        <f t="shared" si="14"/>
        <v>6.6160813526934579</v>
      </c>
      <c r="EZ53" s="24">
        <f t="shared" si="14"/>
        <v>6.7165100747651119</v>
      </c>
      <c r="FA53" s="24">
        <f t="shared" si="14"/>
        <v>11.163873888667975</v>
      </c>
      <c r="FB53" s="24">
        <f t="shared" si="14"/>
        <v>1.2037875199669943</v>
      </c>
      <c r="FC53" s="24">
        <f t="shared" si="14"/>
        <v>3.5625053437580156</v>
      </c>
      <c r="FD53" s="24">
        <f t="shared" si="14"/>
        <v>6.3975810249429657</v>
      </c>
      <c r="FE53" s="24">
        <f t="shared" si="14"/>
        <v>169.00253921809454</v>
      </c>
      <c r="FF53" s="24">
        <f t="shared" si="14"/>
        <v>63.206309095177929</v>
      </c>
      <c r="FG53" s="24">
        <f t="shared" si="14"/>
        <v>63.206309095177929</v>
      </c>
      <c r="FH53" s="24">
        <f t="shared" si="14"/>
        <v>49.372931202253945</v>
      </c>
      <c r="FI53" s="24">
        <f t="shared" si="14"/>
        <v>49.372931202253945</v>
      </c>
      <c r="FJ53" s="24">
        <f t="shared" si="14"/>
        <v>56.423298920662667</v>
      </c>
      <c r="FK53" s="24">
        <f t="shared" si="14"/>
        <v>39.452202035445907</v>
      </c>
      <c r="FL53" s="24">
        <f t="shared" si="14"/>
        <v>39.452202035445907</v>
      </c>
      <c r="FM53" s="24">
        <f t="shared" si="14"/>
        <v>16.971096885216756</v>
      </c>
      <c r="FN53" s="24">
        <f t="shared" si="14"/>
        <v>9.1091565208776384</v>
      </c>
      <c r="FO53" s="24">
        <f t="shared" si="14"/>
        <v>7.8619403643391177</v>
      </c>
      <c r="FP53" s="24">
        <f t="shared" si="14"/>
        <v>28.03997063138452</v>
      </c>
      <c r="FQ53" s="24">
        <f t="shared" si="14"/>
        <v>12.006660867134158</v>
      </c>
      <c r="FR53" s="24">
        <f t="shared" si="14"/>
        <v>8.4088697561617778</v>
      </c>
      <c r="FS53" s="24">
        <f t="shared" si="14"/>
        <v>4.9101502223681903</v>
      </c>
      <c r="FT53" s="24">
        <f t="shared" si="14"/>
        <v>1.1495017242525865</v>
      </c>
      <c r="FU53" s="24">
        <f t="shared" si="14"/>
        <v>2.3492178095409999</v>
      </c>
      <c r="FV53" s="24">
        <f t="shared" si="14"/>
        <v>3.5977911109723806</v>
      </c>
      <c r="FW53" s="24">
        <f t="shared" si="14"/>
        <v>14.012521018781529</v>
      </c>
      <c r="FX53" s="24">
        <f t="shared" si="14"/>
        <v>3.973720246294655</v>
      </c>
      <c r="FY53" s="24">
        <f t="shared" si="14"/>
        <v>1.5145737004319793</v>
      </c>
      <c r="FZ53" s="24">
        <f t="shared" si="14"/>
        <v>8.5242270720548934</v>
      </c>
      <c r="GA53" s="24">
        <f t="shared" si="14"/>
        <v>2.0207887454688325</v>
      </c>
      <c r="GB53" s="24">
        <f t="shared" si="14"/>
        <v>2.0207887454688325</v>
      </c>
    </row>
    <row r="54" spans="3:184" x14ac:dyDescent="0.25">
      <c r="C54" s="24">
        <v>1995</v>
      </c>
      <c r="F54" s="24">
        <f t="shared" ref="F54:BQ54" si="15">1000*F20/$D20</f>
        <v>13.062204060452746</v>
      </c>
      <c r="G54" s="24">
        <f t="shared" si="15"/>
        <v>0.43717973665434262</v>
      </c>
      <c r="H54" s="24">
        <f t="shared" si="15"/>
        <v>0.463125121618992</v>
      </c>
      <c r="I54" s="24">
        <f t="shared" si="15"/>
        <v>273.06739313744566</v>
      </c>
      <c r="J54" s="24">
        <f t="shared" si="15"/>
        <v>220.26723746513588</v>
      </c>
      <c r="K54" s="24">
        <f t="shared" si="15"/>
        <v>20.505935006810663</v>
      </c>
      <c r="L54" s="24">
        <f t="shared" si="15"/>
        <v>0.59804112343516902</v>
      </c>
      <c r="M54" s="24">
        <f t="shared" si="15"/>
        <v>16.166569371473049</v>
      </c>
      <c r="O54" s="24">
        <f t="shared" si="15"/>
        <v>1.5632094441201272</v>
      </c>
      <c r="P54" s="24">
        <f t="shared" si="15"/>
        <v>2.178115067782318</v>
      </c>
      <c r="Q54" s="24">
        <f t="shared" si="15"/>
        <v>171.34202503729648</v>
      </c>
      <c r="R54" s="24">
        <f t="shared" si="15"/>
        <v>25.658688460790039</v>
      </c>
      <c r="S54" s="24">
        <f t="shared" si="15"/>
        <v>20.143996886553804</v>
      </c>
      <c r="T54" s="24">
        <f t="shared" si="15"/>
        <v>3.0550690795874682</v>
      </c>
      <c r="U54" s="24">
        <f t="shared" si="15"/>
        <v>2.5556204190179672</v>
      </c>
      <c r="V54" s="24">
        <f t="shared" si="15"/>
        <v>0.20626581046896283</v>
      </c>
      <c r="W54" s="24">
        <f t="shared" si="15"/>
        <v>2.2053577219952003</v>
      </c>
      <c r="X54" s="24">
        <f t="shared" si="15"/>
        <v>0.88473762729454497</v>
      </c>
      <c r="Y54" s="24">
        <f t="shared" si="15"/>
        <v>3.5895440098592464</v>
      </c>
      <c r="Z54" s="24">
        <f t="shared" si="15"/>
        <v>6.9546604397742753</v>
      </c>
      <c r="AA54" s="24">
        <f t="shared" si="15"/>
        <v>0.69274177855613928</v>
      </c>
      <c r="AB54" s="24">
        <f t="shared" si="15"/>
        <v>3.3988454303690729</v>
      </c>
      <c r="AC54" s="24">
        <f t="shared" si="15"/>
        <v>2.5932412272167089</v>
      </c>
      <c r="AD54" s="24">
        <f t="shared" si="15"/>
        <v>0.80560420315236425</v>
      </c>
      <c r="AE54" s="24">
        <f t="shared" si="15"/>
        <v>2.1158461438671594</v>
      </c>
      <c r="AF54" s="24">
        <f t="shared" si="15"/>
        <v>9.8345981708503594</v>
      </c>
      <c r="AG54" s="24">
        <f t="shared" si="15"/>
        <v>3.7140818576895636</v>
      </c>
      <c r="AH54" s="24">
        <f t="shared" si="15"/>
        <v>4.9957838749432444</v>
      </c>
      <c r="AI54" s="24">
        <f t="shared" si="15"/>
        <v>1.1247324382175521</v>
      </c>
      <c r="AJ54" s="24">
        <f t="shared" si="15"/>
        <v>11.841473697865991</v>
      </c>
      <c r="AK54" s="24">
        <f t="shared" si="15"/>
        <v>2.3558409547901666</v>
      </c>
      <c r="AL54" s="24">
        <f t="shared" si="15"/>
        <v>3.9398067068820133</v>
      </c>
      <c r="AM54" s="24">
        <f t="shared" si="15"/>
        <v>5.5458260361938123</v>
      </c>
      <c r="AN54" s="24">
        <f t="shared" si="15"/>
        <v>2.0224427579944217</v>
      </c>
      <c r="AO54" s="24">
        <f t="shared" si="15"/>
        <v>2.0224427579944217</v>
      </c>
      <c r="AP54" s="24">
        <f t="shared" si="15"/>
        <v>16.034247908153336</v>
      </c>
      <c r="AQ54" s="24">
        <f t="shared" si="15"/>
        <v>16.034247908153336</v>
      </c>
      <c r="AR54" s="24">
        <f t="shared" si="15"/>
        <v>1.7655834468443925</v>
      </c>
      <c r="AS54" s="24">
        <f t="shared" si="15"/>
        <v>6.6718557436595969</v>
      </c>
      <c r="AT54" s="24">
        <f t="shared" si="15"/>
        <v>1.4801842122332489</v>
      </c>
      <c r="AU54" s="24">
        <f t="shared" si="15"/>
        <v>1.2752156710125186</v>
      </c>
      <c r="AV54" s="24">
        <f t="shared" si="15"/>
        <v>2.7294544982811182</v>
      </c>
      <c r="AW54" s="24">
        <f t="shared" si="15"/>
        <v>2.1119543361224622</v>
      </c>
      <c r="AX54" s="24">
        <f t="shared" si="15"/>
        <v>9.6205487448920017</v>
      </c>
      <c r="AY54" s="24">
        <f t="shared" si="15"/>
        <v>9.6205487448920017</v>
      </c>
      <c r="AZ54" s="24">
        <f t="shared" si="15"/>
        <v>13.317766102354543</v>
      </c>
      <c r="BA54" s="24">
        <f t="shared" si="15"/>
        <v>7.3814620224427578</v>
      </c>
      <c r="BB54" s="24">
        <f t="shared" si="15"/>
        <v>5.9363040799117854</v>
      </c>
      <c r="BC54" s="24">
        <f t="shared" si="15"/>
        <v>3.9060777064279693</v>
      </c>
      <c r="BD54" s="24">
        <f t="shared" si="15"/>
        <v>2.0302263734838166</v>
      </c>
      <c r="BE54" s="24">
        <f t="shared" si="15"/>
        <v>20.62009470065512</v>
      </c>
      <c r="BF54" s="24">
        <f t="shared" si="15"/>
        <v>6.0815982357138223</v>
      </c>
      <c r="BG54" s="24">
        <f t="shared" si="15"/>
        <v>2.9460984627359408</v>
      </c>
      <c r="BH54" s="24">
        <f t="shared" si="15"/>
        <v>3.1354997729778815</v>
      </c>
      <c r="BI54" s="24">
        <f t="shared" si="15"/>
        <v>14.538496464941298</v>
      </c>
      <c r="BJ54" s="24">
        <f t="shared" si="15"/>
        <v>13.875591879094506</v>
      </c>
      <c r="BK54" s="24">
        <f t="shared" si="15"/>
        <v>0.66290458584679246</v>
      </c>
      <c r="BL54" s="24">
        <f t="shared" si="15"/>
        <v>12.657456055004216</v>
      </c>
      <c r="BM54" s="24">
        <f t="shared" si="15"/>
        <v>12.657456055004216</v>
      </c>
      <c r="BN54" s="24">
        <f t="shared" si="15"/>
        <v>6.0932736589479148</v>
      </c>
      <c r="BO54" s="24">
        <f t="shared" si="15"/>
        <v>6.0932736589479148</v>
      </c>
      <c r="BP54" s="24">
        <f t="shared" si="15"/>
        <v>14.000129726924824</v>
      </c>
      <c r="BQ54" s="24">
        <f t="shared" si="15"/>
        <v>14.000129726924824</v>
      </c>
      <c r="BR54" s="24">
        <f t="shared" ref="BR54:EC54" si="16">1000*BR20/$D20</f>
        <v>16.278134526821042</v>
      </c>
      <c r="BS54" s="24">
        <f t="shared" si="16"/>
        <v>9.6944930920412524</v>
      </c>
      <c r="BT54" s="24">
        <f t="shared" si="16"/>
        <v>6.5836414347797882</v>
      </c>
      <c r="BU54" s="24">
        <f t="shared" si="16"/>
        <v>1.1908931698774081</v>
      </c>
      <c r="BV54" s="24">
        <f t="shared" si="16"/>
        <v>4.9750275669715247</v>
      </c>
      <c r="BW54" s="24">
        <f t="shared" si="16"/>
        <v>0.41772069793085553</v>
      </c>
      <c r="BX54" s="24">
        <f t="shared" si="16"/>
        <v>13.36317052604268</v>
      </c>
      <c r="BY54" s="24">
        <f t="shared" si="16"/>
        <v>7.1674125964844002</v>
      </c>
      <c r="BZ54" s="24">
        <f t="shared" si="16"/>
        <v>3.2548485438152688</v>
      </c>
      <c r="CA54" s="24">
        <f t="shared" si="16"/>
        <v>3.9125640526691314</v>
      </c>
      <c r="CB54" s="24">
        <f t="shared" si="16"/>
        <v>6.1957579295582796</v>
      </c>
      <c r="CC54" s="24">
        <f t="shared" si="16"/>
        <v>0.40604527469676333</v>
      </c>
      <c r="CD54" s="24">
        <f t="shared" si="16"/>
        <v>1.9264448336252189</v>
      </c>
      <c r="CE54" s="24">
        <f t="shared" si="16"/>
        <v>3.8632678212362976</v>
      </c>
      <c r="CF54" s="24">
        <f t="shared" si="16"/>
        <v>15.084646818447169</v>
      </c>
      <c r="CG54" s="24">
        <f t="shared" si="16"/>
        <v>15.084646818447169</v>
      </c>
      <c r="CH54" s="24">
        <f t="shared" si="16"/>
        <v>11.584614386715963</v>
      </c>
      <c r="CI54" s="24">
        <f t="shared" si="16"/>
        <v>3.5000324317312059</v>
      </c>
      <c r="CJ54" s="24">
        <f t="shared" si="16"/>
        <v>13.334630602581566</v>
      </c>
      <c r="CK54" s="24">
        <f t="shared" si="16"/>
        <v>5.6327430758253874</v>
      </c>
      <c r="CL54" s="24">
        <f t="shared" si="16"/>
        <v>7.7018875267561784</v>
      </c>
      <c r="CM54" s="24">
        <f t="shared" si="16"/>
        <v>3.4312771615748847</v>
      </c>
      <c r="CN54" s="24">
        <f t="shared" si="16"/>
        <v>4.230395018486087</v>
      </c>
      <c r="CO54" s="24">
        <f t="shared" si="16"/>
        <v>4.0215346695206593E-2</v>
      </c>
      <c r="CP54" s="24">
        <f t="shared" si="16"/>
        <v>52.800155672309785</v>
      </c>
      <c r="CQ54" s="24">
        <f t="shared" si="16"/>
        <v>20.134916001816176</v>
      </c>
      <c r="CR54" s="24">
        <f t="shared" si="16"/>
        <v>7.6201595641175324</v>
      </c>
      <c r="CS54" s="24">
        <f t="shared" si="16"/>
        <v>25.04508010637608</v>
      </c>
      <c r="CT54" s="24">
        <f t="shared" si="16"/>
        <v>712.97009794382825</v>
      </c>
      <c r="CU54" s="24">
        <f t="shared" si="16"/>
        <v>177.54945839008886</v>
      </c>
      <c r="CV54" s="24">
        <f t="shared" si="16"/>
        <v>115.07816047220601</v>
      </c>
      <c r="CW54" s="24">
        <f t="shared" si="16"/>
        <v>16.499967568268794</v>
      </c>
      <c r="CX54" s="24">
        <f t="shared" si="16"/>
        <v>41.868067717454757</v>
      </c>
      <c r="CY54" s="24">
        <f t="shared" si="16"/>
        <v>56.710125186482458</v>
      </c>
      <c r="CZ54" s="24">
        <f t="shared" si="16"/>
        <v>40.194590387234868</v>
      </c>
      <c r="DA54" s="24">
        <f t="shared" si="16"/>
        <v>18.344684439255367</v>
      </c>
      <c r="DB54" s="24">
        <f t="shared" si="16"/>
        <v>2.571187649996757</v>
      </c>
      <c r="DC54" s="24">
        <f t="shared" si="16"/>
        <v>15.77349678925861</v>
      </c>
      <c r="DD54" s="24">
        <f t="shared" si="16"/>
        <v>2.124927028604787</v>
      </c>
      <c r="DE54" s="24">
        <f t="shared" si="16"/>
        <v>3.4053317766102356</v>
      </c>
      <c r="DF54" s="24">
        <f t="shared" si="16"/>
        <v>9.0873710838684563</v>
      </c>
      <c r="DG54" s="24">
        <f t="shared" si="16"/>
        <v>7.2322760588960238</v>
      </c>
      <c r="DH54" s="24">
        <f t="shared" si="16"/>
        <v>22.276707530647986</v>
      </c>
      <c r="DI54" s="24">
        <f t="shared" si="16"/>
        <v>5.0658364143477979</v>
      </c>
      <c r="DJ54" s="24">
        <f t="shared" si="16"/>
        <v>17.210871116300186</v>
      </c>
      <c r="DK54" s="24">
        <f t="shared" si="16"/>
        <v>50.161510021404943</v>
      </c>
      <c r="DL54" s="24">
        <f t="shared" si="16"/>
        <v>17.515729389634817</v>
      </c>
      <c r="DM54" s="24">
        <f t="shared" si="16"/>
        <v>9.5790361289485642</v>
      </c>
      <c r="DN54" s="24">
        <f t="shared" si="16"/>
        <v>7.9366932606862557</v>
      </c>
      <c r="DO54" s="24">
        <f t="shared" si="16"/>
        <v>4.8842187195952516</v>
      </c>
      <c r="DP54" s="24">
        <f t="shared" si="16"/>
        <v>3.0524745410910032</v>
      </c>
      <c r="DQ54" s="24">
        <f t="shared" si="16"/>
        <v>19.704222611402997</v>
      </c>
      <c r="DR54" s="24">
        <f t="shared" si="16"/>
        <v>19.704222611402997</v>
      </c>
      <c r="DS54" s="24">
        <f t="shared" si="16"/>
        <v>12.941558020367127</v>
      </c>
      <c r="DT54" s="24">
        <f t="shared" si="16"/>
        <v>10.162807290653175</v>
      </c>
      <c r="DU54" s="24">
        <f t="shared" si="16"/>
        <v>2.778750729713952</v>
      </c>
      <c r="DV54" s="24">
        <f t="shared" si="16"/>
        <v>61.953687487838103</v>
      </c>
      <c r="DW54" s="24">
        <f t="shared" si="16"/>
        <v>30.894467146656289</v>
      </c>
      <c r="DX54" s="24">
        <f t="shared" si="16"/>
        <v>23.188687812155411</v>
      </c>
      <c r="DY54" s="24">
        <f t="shared" si="16"/>
        <v>23.188687812155411</v>
      </c>
      <c r="EA54" s="24">
        <f t="shared" si="16"/>
        <v>7.8705325290263994</v>
      </c>
      <c r="EB54" s="24">
        <f t="shared" si="16"/>
        <v>149.18466627748589</v>
      </c>
      <c r="EC54" s="24">
        <f t="shared" si="16"/>
        <v>149.18466627748589</v>
      </c>
      <c r="ED54" s="24">
        <f t="shared" ref="ED54:GB54" si="17">1000*ED20/$D20</f>
        <v>25.263021340079135</v>
      </c>
      <c r="EE54" s="24">
        <f t="shared" si="17"/>
        <v>122.29097749237854</v>
      </c>
      <c r="EF54" s="24">
        <f t="shared" si="17"/>
        <v>1.6306674450282157</v>
      </c>
      <c r="EG54" s="24">
        <f t="shared" si="17"/>
        <v>82.703509113316471</v>
      </c>
      <c r="EH54" s="24">
        <f t="shared" si="17"/>
        <v>48.969319582279304</v>
      </c>
      <c r="EI54" s="24">
        <f t="shared" si="17"/>
        <v>32.060712200817278</v>
      </c>
      <c r="EJ54" s="24">
        <f t="shared" si="17"/>
        <v>22.896802231303106</v>
      </c>
      <c r="EK54" s="24">
        <f t="shared" si="17"/>
        <v>17.060387883505221</v>
      </c>
      <c r="EL54" s="24">
        <f t="shared" si="17"/>
        <v>10.206914445093078</v>
      </c>
      <c r="EM54" s="24">
        <f t="shared" si="17"/>
        <v>6.8534734384121423</v>
      </c>
      <c r="EN54" s="24">
        <f t="shared" si="17"/>
        <v>5.8364143477978851</v>
      </c>
      <c r="EO54" s="24">
        <f t="shared" si="17"/>
        <v>9.1639099695141724</v>
      </c>
      <c r="EP54" s="24">
        <f t="shared" si="17"/>
        <v>6.1646234676007001</v>
      </c>
      <c r="EQ54" s="24">
        <f t="shared" si="17"/>
        <v>6.1646234676007001</v>
      </c>
      <c r="ER54" s="24">
        <f t="shared" si="17"/>
        <v>10.743983913861323</v>
      </c>
      <c r="ES54" s="24">
        <f t="shared" si="17"/>
        <v>6.4526172407083093</v>
      </c>
      <c r="ET54" s="24">
        <f t="shared" si="17"/>
        <v>4.2913666731530133</v>
      </c>
      <c r="EU54" s="24">
        <f t="shared" si="17"/>
        <v>3.0615554258286308</v>
      </c>
      <c r="EV54" s="24">
        <f t="shared" si="17"/>
        <v>1.2298112473243821</v>
      </c>
      <c r="EW54" s="24">
        <f t="shared" si="17"/>
        <v>33.734189531037167</v>
      </c>
      <c r="EX54" s="24">
        <f t="shared" si="17"/>
        <v>9.5699552442109361</v>
      </c>
      <c r="EY54" s="24">
        <f t="shared" si="17"/>
        <v>6.638126743205552</v>
      </c>
      <c r="EZ54" s="24">
        <f t="shared" si="17"/>
        <v>6.1827852370759553</v>
      </c>
      <c r="FA54" s="24">
        <f t="shared" si="17"/>
        <v>11.343322306544723</v>
      </c>
      <c r="FB54" s="24">
        <f t="shared" si="17"/>
        <v>1.281702017253681</v>
      </c>
      <c r="FC54" s="24">
        <f t="shared" si="17"/>
        <v>3.4909515469935783</v>
      </c>
      <c r="FD54" s="24">
        <f t="shared" si="17"/>
        <v>6.5706687422974639</v>
      </c>
      <c r="FE54" s="24">
        <f t="shared" si="17"/>
        <v>164.162937017578</v>
      </c>
      <c r="FF54" s="24">
        <f t="shared" si="17"/>
        <v>59.108776026464291</v>
      </c>
      <c r="FG54" s="24">
        <f t="shared" si="17"/>
        <v>59.108776026464291</v>
      </c>
      <c r="FH54" s="24">
        <f t="shared" si="17"/>
        <v>49.398715703444253</v>
      </c>
      <c r="FI54" s="24">
        <f t="shared" si="17"/>
        <v>49.398715703444253</v>
      </c>
      <c r="FJ54" s="24">
        <f t="shared" si="17"/>
        <v>55.655445287669458</v>
      </c>
      <c r="FK54" s="24">
        <f t="shared" si="17"/>
        <v>38.785755983654404</v>
      </c>
      <c r="FL54" s="24">
        <f t="shared" si="17"/>
        <v>38.785755983654404</v>
      </c>
      <c r="FM54" s="24">
        <f t="shared" si="17"/>
        <v>16.869689304015047</v>
      </c>
      <c r="FN54" s="24">
        <f t="shared" si="17"/>
        <v>9.0653175066485048</v>
      </c>
      <c r="FO54" s="24">
        <f t="shared" si="17"/>
        <v>7.8043717973665432</v>
      </c>
      <c r="FP54" s="24">
        <f t="shared" si="17"/>
        <v>27.254329636115976</v>
      </c>
      <c r="FQ54" s="24">
        <f t="shared" si="17"/>
        <v>11.500291885580852</v>
      </c>
      <c r="FR54" s="24">
        <f t="shared" si="17"/>
        <v>7.9198287604592332</v>
      </c>
      <c r="FS54" s="24">
        <f t="shared" si="17"/>
        <v>4.592333138742946</v>
      </c>
      <c r="FT54" s="24">
        <f t="shared" si="17"/>
        <v>1.1636505156645263</v>
      </c>
      <c r="FU54" s="24">
        <f t="shared" si="17"/>
        <v>2.1638451060517609</v>
      </c>
      <c r="FV54" s="24">
        <f t="shared" si="17"/>
        <v>3.5804631251216188</v>
      </c>
      <c r="FW54" s="24">
        <f t="shared" si="17"/>
        <v>13.714730492313679</v>
      </c>
      <c r="FX54" s="24">
        <f t="shared" si="17"/>
        <v>3.9008886294350393</v>
      </c>
      <c r="FY54" s="24">
        <f t="shared" si="17"/>
        <v>1.3387818641759097</v>
      </c>
      <c r="FZ54" s="24">
        <f t="shared" si="17"/>
        <v>8.4750599987027311</v>
      </c>
      <c r="GA54" s="24">
        <f t="shared" si="17"/>
        <v>2.0393072582214438</v>
      </c>
      <c r="GB54" s="24">
        <f t="shared" si="17"/>
        <v>2.0393072582214438</v>
      </c>
    </row>
    <row r="55" spans="3:184" x14ac:dyDescent="0.25">
      <c r="C55" s="24">
        <v>1996</v>
      </c>
      <c r="F55" s="24">
        <f t="shared" ref="F55:BQ55" si="18">1000*F21/$D21</f>
        <v>11.33686672354721</v>
      </c>
      <c r="G55" s="24">
        <f t="shared" si="18"/>
        <v>0.35317719907421452</v>
      </c>
      <c r="H55" s="24">
        <f t="shared" si="18"/>
        <v>0.44056124832969029</v>
      </c>
      <c r="I55" s="24">
        <f t="shared" si="18"/>
        <v>273.9174390647965</v>
      </c>
      <c r="J55" s="24">
        <f t="shared" si="18"/>
        <v>220.94814120776894</v>
      </c>
      <c r="K55" s="24">
        <f t="shared" si="18"/>
        <v>23.864341118200276</v>
      </c>
      <c r="L55" s="24">
        <f t="shared" si="18"/>
        <v>0.48303960560665771</v>
      </c>
      <c r="M55" s="24">
        <f t="shared" si="18"/>
        <v>19.192935485084636</v>
      </c>
      <c r="O55" s="24">
        <f t="shared" si="18"/>
        <v>1.6044682377185966</v>
      </c>
      <c r="P55" s="24">
        <f t="shared" si="18"/>
        <v>2.5838977897903876</v>
      </c>
      <c r="Q55" s="24">
        <f t="shared" si="18"/>
        <v>168.6645654039267</v>
      </c>
      <c r="R55" s="24">
        <f t="shared" si="18"/>
        <v>26.312308164704369</v>
      </c>
      <c r="S55" s="24">
        <f t="shared" si="18"/>
        <v>20.689387328584658</v>
      </c>
      <c r="T55" s="24">
        <f t="shared" si="18"/>
        <v>3.5038576416744238</v>
      </c>
      <c r="U55" s="24">
        <f t="shared" si="18"/>
        <v>2.4443260444517803</v>
      </c>
      <c r="V55" s="24">
        <f t="shared" si="18"/>
        <v>0.16869976175709905</v>
      </c>
      <c r="W55" s="24">
        <f t="shared" si="18"/>
        <v>2.348446323740911</v>
      </c>
      <c r="X55" s="24">
        <f t="shared" si="18"/>
        <v>0.78645644329928188</v>
      </c>
      <c r="Y55" s="24">
        <f t="shared" si="18"/>
        <v>3.3934139127543088</v>
      </c>
      <c r="Z55" s="24">
        <f t="shared" si="18"/>
        <v>7.3463284742138164</v>
      </c>
      <c r="AA55" s="24">
        <f t="shared" si="18"/>
        <v>0.69785872669303561</v>
      </c>
      <c r="AB55" s="24">
        <f t="shared" si="18"/>
        <v>3.528130988689834</v>
      </c>
      <c r="AC55" s="24">
        <f t="shared" si="18"/>
        <v>2.6991961881135849</v>
      </c>
      <c r="AD55" s="24">
        <f t="shared" si="18"/>
        <v>0.82893480057624924</v>
      </c>
      <c r="AE55" s="24">
        <f t="shared" si="18"/>
        <v>2.0947898474298774</v>
      </c>
      <c r="AF55" s="24">
        <f t="shared" si="18"/>
        <v>9.7493898287393996</v>
      </c>
      <c r="AG55" s="24">
        <f t="shared" si="18"/>
        <v>3.7417364424254416</v>
      </c>
      <c r="AH55" s="24">
        <f t="shared" si="18"/>
        <v>5.0075914892790694</v>
      </c>
      <c r="AI55" s="24">
        <f t="shared" si="18"/>
        <v>1.0000618970348893</v>
      </c>
      <c r="AJ55" s="24">
        <f t="shared" si="18"/>
        <v>11.414541433996522</v>
      </c>
      <c r="AK55" s="24">
        <f t="shared" si="18"/>
        <v>2.1906695681407466</v>
      </c>
      <c r="AL55" s="24">
        <f t="shared" si="18"/>
        <v>3.9067952021302288</v>
      </c>
      <c r="AM55" s="24">
        <f t="shared" si="18"/>
        <v>5.3170766637255458</v>
      </c>
      <c r="AN55" s="24">
        <f t="shared" si="18"/>
        <v>1.7052026278325478</v>
      </c>
      <c r="AO55" s="24">
        <f t="shared" si="18"/>
        <v>1.7052026278325478</v>
      </c>
      <c r="AP55" s="24">
        <f t="shared" si="18"/>
        <v>15.494891067286932</v>
      </c>
      <c r="AQ55" s="24">
        <f t="shared" si="18"/>
        <v>15.494891067286932</v>
      </c>
      <c r="AR55" s="24">
        <f t="shared" si="18"/>
        <v>1.6942796216756135</v>
      </c>
      <c r="AS55" s="24">
        <f t="shared" si="18"/>
        <v>6.3001472178496485</v>
      </c>
      <c r="AT55" s="24">
        <f t="shared" si="18"/>
        <v>1.3605211002137267</v>
      </c>
      <c r="AU55" s="24">
        <f t="shared" si="18"/>
        <v>1.2925557285705791</v>
      </c>
      <c r="AV55" s="24">
        <f t="shared" si="18"/>
        <v>2.5050094119903052</v>
      </c>
      <c r="AW55" s="24">
        <f t="shared" si="18"/>
        <v>2.3423779869870587</v>
      </c>
      <c r="AX55" s="24">
        <f t="shared" si="18"/>
        <v>8.9156003587600683</v>
      </c>
      <c r="AY55" s="24">
        <f t="shared" si="18"/>
        <v>8.9156003587600683</v>
      </c>
      <c r="AZ55" s="24">
        <f t="shared" si="18"/>
        <v>13.259315807167676</v>
      </c>
      <c r="BA55" s="24">
        <f t="shared" si="18"/>
        <v>7.581779940263293</v>
      </c>
      <c r="BB55" s="24">
        <f t="shared" si="18"/>
        <v>5.6775358669043836</v>
      </c>
      <c r="BC55" s="24">
        <f t="shared" si="18"/>
        <v>3.8206248202255235</v>
      </c>
      <c r="BD55" s="24">
        <f t="shared" si="18"/>
        <v>1.8569110466788601</v>
      </c>
      <c r="BE55" s="24">
        <f t="shared" si="18"/>
        <v>20.297372774285787</v>
      </c>
      <c r="BF55" s="24">
        <f t="shared" si="18"/>
        <v>5.7491422405998431</v>
      </c>
      <c r="BG55" s="24">
        <f t="shared" si="18"/>
        <v>2.7441018800920931</v>
      </c>
      <c r="BH55" s="24">
        <f t="shared" si="18"/>
        <v>3.00504036050775</v>
      </c>
      <c r="BI55" s="24">
        <f t="shared" si="18"/>
        <v>14.548230533685944</v>
      </c>
      <c r="BJ55" s="24">
        <f t="shared" si="18"/>
        <v>13.862508480500614</v>
      </c>
      <c r="BK55" s="24">
        <f t="shared" si="18"/>
        <v>0.68572205318533064</v>
      </c>
      <c r="BL55" s="24">
        <f t="shared" si="18"/>
        <v>12.21556188550505</v>
      </c>
      <c r="BM55" s="24">
        <f t="shared" si="18"/>
        <v>12.21556188550505</v>
      </c>
      <c r="BN55" s="24">
        <f t="shared" si="18"/>
        <v>5.9809527045970077</v>
      </c>
      <c r="BO55" s="24">
        <f t="shared" si="18"/>
        <v>5.9809527045970077</v>
      </c>
      <c r="BP55" s="24">
        <f t="shared" si="18"/>
        <v>13.175572759964512</v>
      </c>
      <c r="BQ55" s="24">
        <f t="shared" si="18"/>
        <v>13.175572759964512</v>
      </c>
      <c r="BR55" s="24">
        <f t="shared" ref="BR55:EC55" si="19">1000*BR21/$D21</f>
        <v>16.672148397534315</v>
      </c>
      <c r="BS55" s="24">
        <f t="shared" si="19"/>
        <v>10.097712358410533</v>
      </c>
      <c r="BT55" s="24">
        <f t="shared" si="19"/>
        <v>6.5744360391237811</v>
      </c>
      <c r="BU55" s="24">
        <f t="shared" si="19"/>
        <v>1.1566249852842834</v>
      </c>
      <c r="BV55" s="24">
        <f t="shared" si="19"/>
        <v>4.9323441135312986</v>
      </c>
      <c r="BW55" s="24">
        <f t="shared" si="19"/>
        <v>0.4854669403081987</v>
      </c>
      <c r="BX55" s="24">
        <f t="shared" si="19"/>
        <v>13.471707593552514</v>
      </c>
      <c r="BY55" s="24">
        <f t="shared" si="19"/>
        <v>7.5927029464202276</v>
      </c>
      <c r="BZ55" s="24">
        <f t="shared" si="19"/>
        <v>3.5766776827206539</v>
      </c>
      <c r="CA55" s="24">
        <f t="shared" si="19"/>
        <v>4.0160252636995732</v>
      </c>
      <c r="CB55" s="24">
        <f t="shared" si="19"/>
        <v>5.8790046471322865</v>
      </c>
      <c r="CC55" s="24">
        <f t="shared" si="19"/>
        <v>0.39808289105272293</v>
      </c>
      <c r="CD55" s="24">
        <f t="shared" si="19"/>
        <v>1.668792607309433</v>
      </c>
      <c r="CE55" s="24">
        <f t="shared" si="19"/>
        <v>3.8121291487701301</v>
      </c>
      <c r="CF55" s="24">
        <f t="shared" si="19"/>
        <v>15.331045974932914</v>
      </c>
      <c r="CG55" s="24">
        <f t="shared" si="19"/>
        <v>15.331045974932914</v>
      </c>
      <c r="CH55" s="24">
        <f t="shared" si="19"/>
        <v>11.694898592024506</v>
      </c>
      <c r="CI55" s="24">
        <f t="shared" si="19"/>
        <v>3.6361473829084083</v>
      </c>
      <c r="CJ55" s="24">
        <f t="shared" si="19"/>
        <v>13.088188710709037</v>
      </c>
      <c r="CK55" s="24">
        <f t="shared" si="19"/>
        <v>5.2891623146578244</v>
      </c>
      <c r="CL55" s="24">
        <f t="shared" si="19"/>
        <v>7.7990263960512118</v>
      </c>
      <c r="CM55" s="24">
        <f t="shared" si="19"/>
        <v>3.6033783644376047</v>
      </c>
      <c r="CN55" s="24">
        <f t="shared" si="19"/>
        <v>4.1555970090381811</v>
      </c>
      <c r="CO55" s="24">
        <f t="shared" si="19"/>
        <v>4.0051022575426393E-2</v>
      </c>
      <c r="CP55" s="24">
        <f t="shared" si="19"/>
        <v>52.969297857027556</v>
      </c>
      <c r="CQ55" s="24">
        <f t="shared" si="19"/>
        <v>20.237903074098032</v>
      </c>
      <c r="CR55" s="24">
        <f t="shared" si="19"/>
        <v>7.8014537307527529</v>
      </c>
      <c r="CS55" s="24">
        <f t="shared" si="19"/>
        <v>24.929941052176773</v>
      </c>
      <c r="CT55" s="24">
        <f t="shared" si="19"/>
        <v>713.95195576425238</v>
      </c>
      <c r="CU55" s="24">
        <f t="shared" si="19"/>
        <v>180.66166716629306</v>
      </c>
      <c r="CV55" s="24">
        <f t="shared" si="19"/>
        <v>116.12126478701958</v>
      </c>
      <c r="CW55" s="24">
        <f t="shared" si="19"/>
        <v>15.799521572330326</v>
      </c>
      <c r="CX55" s="24">
        <f t="shared" si="19"/>
        <v>42.707740406263007</v>
      </c>
      <c r="CY55" s="24">
        <f t="shared" si="19"/>
        <v>57.61400280842625</v>
      </c>
      <c r="CZ55" s="24">
        <f t="shared" si="19"/>
        <v>40.837479018725674</v>
      </c>
      <c r="DA55" s="24">
        <f t="shared" si="19"/>
        <v>17.666141957815348</v>
      </c>
      <c r="DB55" s="24">
        <f t="shared" si="19"/>
        <v>1.6724336093617445</v>
      </c>
      <c r="DC55" s="24">
        <f t="shared" si="19"/>
        <v>15.993708348453605</v>
      </c>
      <c r="DD55" s="24">
        <f t="shared" si="19"/>
        <v>2.5086504140426169</v>
      </c>
      <c r="DE55" s="24">
        <f t="shared" si="19"/>
        <v>3.7016854198500151</v>
      </c>
      <c r="DF55" s="24">
        <f t="shared" si="19"/>
        <v>9.7530308307917117</v>
      </c>
      <c r="DG55" s="24">
        <f t="shared" si="19"/>
        <v>7.2079703962259796</v>
      </c>
      <c r="DH55" s="24">
        <f t="shared" si="19"/>
        <v>23.7029233605478</v>
      </c>
      <c r="DI55" s="24">
        <f t="shared" si="19"/>
        <v>5.4129563844364155</v>
      </c>
      <c r="DJ55" s="24">
        <f t="shared" si="19"/>
        <v>18.289966976111387</v>
      </c>
      <c r="DK55" s="24">
        <f t="shared" si="19"/>
        <v>49.870805110510481</v>
      </c>
      <c r="DL55" s="24">
        <f t="shared" si="19"/>
        <v>17.451322836728973</v>
      </c>
      <c r="DM55" s="24">
        <f t="shared" si="19"/>
        <v>9.4192723093298252</v>
      </c>
      <c r="DN55" s="24">
        <f t="shared" si="19"/>
        <v>8.0320505273991465</v>
      </c>
      <c r="DO55" s="24">
        <f t="shared" si="19"/>
        <v>4.8813700847989381</v>
      </c>
      <c r="DP55" s="24">
        <f t="shared" si="19"/>
        <v>3.1506804426002093</v>
      </c>
      <c r="DQ55" s="24">
        <f t="shared" si="19"/>
        <v>18.878595641235076</v>
      </c>
      <c r="DR55" s="24">
        <f t="shared" si="19"/>
        <v>18.878595641235076</v>
      </c>
      <c r="DS55" s="24">
        <f t="shared" si="19"/>
        <v>13.540886632546432</v>
      </c>
      <c r="DT55" s="24">
        <f t="shared" si="19"/>
        <v>10.664495011220355</v>
      </c>
      <c r="DU55" s="24">
        <f t="shared" si="19"/>
        <v>2.8763916213260772</v>
      </c>
      <c r="DV55" s="24">
        <f t="shared" si="19"/>
        <v>59.740348006976163</v>
      </c>
      <c r="DW55" s="24">
        <f t="shared" si="19"/>
        <v>33.253271743760841</v>
      </c>
      <c r="DX55" s="24">
        <f t="shared" si="19"/>
        <v>19.67233408863898</v>
      </c>
      <c r="DY55" s="24">
        <f t="shared" si="19"/>
        <v>19.67233408863898</v>
      </c>
      <c r="EA55" s="24">
        <f t="shared" si="19"/>
        <v>6.814742174576339</v>
      </c>
      <c r="EB55" s="24">
        <f t="shared" si="19"/>
        <v>149.7010130481377</v>
      </c>
      <c r="EC55" s="24">
        <f t="shared" si="19"/>
        <v>149.7010130481377</v>
      </c>
      <c r="ED55" s="24">
        <f t="shared" ref="ED55:GB55" si="20">1000*ED21/$D21</f>
        <v>25.393561980171103</v>
      </c>
      <c r="EE55" s="24">
        <f t="shared" si="20"/>
        <v>122.54884707670014</v>
      </c>
      <c r="EF55" s="24">
        <f t="shared" si="20"/>
        <v>1.7586039912664497</v>
      </c>
      <c r="EG55" s="24">
        <f t="shared" si="20"/>
        <v>86.197082586422212</v>
      </c>
      <c r="EH55" s="24">
        <f t="shared" si="20"/>
        <v>50.923054703628502</v>
      </c>
      <c r="EI55" s="24">
        <f t="shared" si="20"/>
        <v>33.794567382204484</v>
      </c>
      <c r="EJ55" s="24">
        <f t="shared" si="20"/>
        <v>23.974784847120393</v>
      </c>
      <c r="EK55" s="24">
        <f t="shared" si="20"/>
        <v>17.829987050169368</v>
      </c>
      <c r="EL55" s="24">
        <f t="shared" si="20"/>
        <v>10.594102304875666</v>
      </c>
      <c r="EM55" s="24">
        <f t="shared" si="20"/>
        <v>7.2358847452937018</v>
      </c>
      <c r="EN55" s="24">
        <f t="shared" si="20"/>
        <v>6.1447977969510248</v>
      </c>
      <c r="EO55" s="24">
        <f t="shared" si="20"/>
        <v>9.819782535084089</v>
      </c>
      <c r="EP55" s="24">
        <f t="shared" si="20"/>
        <v>6.189703488929533</v>
      </c>
      <c r="EQ55" s="24">
        <f t="shared" si="20"/>
        <v>6.189703488929533</v>
      </c>
      <c r="ER55" s="24">
        <f t="shared" si="20"/>
        <v>10.938783832494487</v>
      </c>
      <c r="ES55" s="24">
        <f t="shared" si="20"/>
        <v>6.6084187249453548</v>
      </c>
      <c r="ET55" s="24">
        <f t="shared" si="20"/>
        <v>4.3303651075491327</v>
      </c>
      <c r="EU55" s="24">
        <f t="shared" si="20"/>
        <v>3.1518941099509798</v>
      </c>
      <c r="EV55" s="24">
        <f t="shared" si="20"/>
        <v>1.1784709975981522</v>
      </c>
      <c r="EW55" s="24">
        <f t="shared" si="20"/>
        <v>35.274027882793717</v>
      </c>
      <c r="EX55" s="24">
        <f t="shared" si="20"/>
        <v>9.9824139600873352</v>
      </c>
      <c r="EY55" s="24">
        <f t="shared" si="20"/>
        <v>7.1011676693581762</v>
      </c>
      <c r="EZ55" s="24">
        <f t="shared" si="20"/>
        <v>6.0659094191509428</v>
      </c>
      <c r="FA55" s="24">
        <f t="shared" si="20"/>
        <v>12.124536834197261</v>
      </c>
      <c r="FB55" s="24">
        <f t="shared" si="20"/>
        <v>1.3726577737214318</v>
      </c>
      <c r="FC55" s="24">
        <f t="shared" si="20"/>
        <v>3.6968307504469329</v>
      </c>
      <c r="FD55" s="24">
        <f t="shared" si="20"/>
        <v>7.055048310028897</v>
      </c>
      <c r="FE55" s="24">
        <f t="shared" si="20"/>
        <v>160.02568120114231</v>
      </c>
      <c r="FF55" s="24">
        <f t="shared" si="20"/>
        <v>56.084781946455422</v>
      </c>
      <c r="FG55" s="24">
        <f t="shared" si="20"/>
        <v>56.084781946455422</v>
      </c>
      <c r="FH55" s="24">
        <f t="shared" si="20"/>
        <v>48.251772864582641</v>
      </c>
      <c r="FI55" s="24">
        <f t="shared" si="20"/>
        <v>48.251772864582641</v>
      </c>
      <c r="FJ55" s="24">
        <f t="shared" si="20"/>
        <v>55.689126390104242</v>
      </c>
      <c r="FK55" s="24">
        <f t="shared" si="20"/>
        <v>39.5157952737366</v>
      </c>
      <c r="FL55" s="24">
        <f t="shared" si="20"/>
        <v>39.5157952737366</v>
      </c>
      <c r="FM55" s="24">
        <f t="shared" si="20"/>
        <v>16.173331116367638</v>
      </c>
      <c r="FN55" s="24">
        <f t="shared" si="20"/>
        <v>8.7541826011075923</v>
      </c>
      <c r="FO55" s="24">
        <f t="shared" si="20"/>
        <v>7.419148515260046</v>
      </c>
      <c r="FP55" s="24">
        <f t="shared" si="20"/>
        <v>27.755358644770489</v>
      </c>
      <c r="FQ55" s="24">
        <f t="shared" si="20"/>
        <v>11.933991060126294</v>
      </c>
      <c r="FR55" s="24">
        <f t="shared" si="20"/>
        <v>8.3196896895317547</v>
      </c>
      <c r="FS55" s="24">
        <f t="shared" si="20"/>
        <v>4.6701919657648716</v>
      </c>
      <c r="FT55" s="24">
        <f t="shared" si="20"/>
        <v>1.1020099544996109</v>
      </c>
      <c r="FU55" s="24">
        <f t="shared" si="20"/>
        <v>2.5474877692672728</v>
      </c>
      <c r="FV55" s="24">
        <f t="shared" si="20"/>
        <v>3.6143013705945393</v>
      </c>
      <c r="FW55" s="24">
        <f t="shared" si="20"/>
        <v>13.749637416878958</v>
      </c>
      <c r="FX55" s="24">
        <f t="shared" si="20"/>
        <v>4.0172389310503442</v>
      </c>
      <c r="FY55" s="24">
        <f t="shared" si="20"/>
        <v>1.3787261104752844</v>
      </c>
      <c r="FZ55" s="24">
        <f t="shared" si="20"/>
        <v>8.3536723753533284</v>
      </c>
      <c r="GA55" s="24">
        <f t="shared" si="20"/>
        <v>2.0717301677652378</v>
      </c>
      <c r="GB55" s="24">
        <f t="shared" si="20"/>
        <v>2.0717301677652378</v>
      </c>
    </row>
    <row r="56" spans="3:184" x14ac:dyDescent="0.25">
      <c r="C56" s="24">
        <v>1997</v>
      </c>
      <c r="F56" s="24">
        <f t="shared" ref="F56:AK56" si="21">1000*F22/$D22</f>
        <v>10.05300846275458</v>
      </c>
      <c r="G56" s="24">
        <f t="shared" si="21"/>
        <v>0.29526643727331908</v>
      </c>
      <c r="H56" s="24">
        <f t="shared" si="21"/>
        <v>0.41732539756347065</v>
      </c>
      <c r="I56" s="24">
        <f t="shared" si="21"/>
        <v>265.43987724355992</v>
      </c>
      <c r="J56" s="24">
        <f t="shared" si="21"/>
        <v>214.96442853157259</v>
      </c>
      <c r="K56" s="24">
        <f t="shared" si="21"/>
        <v>19.448061006230819</v>
      </c>
      <c r="L56" s="24">
        <f t="shared" si="21"/>
        <v>0.42197526271738117</v>
      </c>
      <c r="M56" s="24">
        <f t="shared" si="21"/>
        <v>15.203896586998978</v>
      </c>
      <c r="O56" s="24">
        <f t="shared" si="21"/>
        <v>1.6693015902538826</v>
      </c>
      <c r="P56" s="24">
        <f t="shared" si="21"/>
        <v>2.1517250999721007</v>
      </c>
      <c r="Q56" s="24">
        <f t="shared" si="21"/>
        <v>167.34399702408629</v>
      </c>
      <c r="R56" s="24">
        <f t="shared" si="21"/>
        <v>25.737003626894818</v>
      </c>
      <c r="S56" s="24">
        <f t="shared" si="21"/>
        <v>20.294336464242537</v>
      </c>
      <c r="T56" s="24">
        <f t="shared" si="21"/>
        <v>3.5025109271831116</v>
      </c>
      <c r="U56" s="24">
        <f t="shared" si="21"/>
        <v>2.1970612852227287</v>
      </c>
      <c r="V56" s="24">
        <f t="shared" si="21"/>
        <v>0.19529433646424255</v>
      </c>
      <c r="W56" s="24">
        <f t="shared" si="21"/>
        <v>2.1528875662605786</v>
      </c>
      <c r="X56" s="24">
        <f t="shared" si="21"/>
        <v>0.77420254812610434</v>
      </c>
      <c r="Y56" s="24">
        <f t="shared" si="21"/>
        <v>3.3967264949316469</v>
      </c>
      <c r="Z56" s="24">
        <f t="shared" si="21"/>
        <v>7.247977308658049</v>
      </c>
      <c r="AA56" s="24">
        <f t="shared" si="21"/>
        <v>0.82767599739607556</v>
      </c>
      <c r="AB56" s="24">
        <f t="shared" si="21"/>
        <v>3.6826932018971448</v>
      </c>
      <c r="AC56" s="24">
        <f t="shared" si="21"/>
        <v>2.7689946991537244</v>
      </c>
      <c r="AD56" s="24">
        <f t="shared" si="21"/>
        <v>0.91369850274342046</v>
      </c>
      <c r="AE56" s="24">
        <f t="shared" si="21"/>
        <v>1.7599739607551381</v>
      </c>
      <c r="AF56" s="24">
        <f t="shared" si="21"/>
        <v>9.5903468799404816</v>
      </c>
      <c r="AG56" s="24">
        <f t="shared" si="21"/>
        <v>3.9547103134009114</v>
      </c>
      <c r="AH56" s="24">
        <f t="shared" si="21"/>
        <v>4.7021761368920298</v>
      </c>
      <c r="AI56" s="24">
        <f t="shared" si="21"/>
        <v>0.93346042964754017</v>
      </c>
      <c r="AJ56" s="24">
        <f t="shared" si="21"/>
        <v>11.811819957221241</v>
      </c>
      <c r="AK56" s="24">
        <f t="shared" si="21"/>
        <v>2.4074676834371802</v>
      </c>
      <c r="AL56" s="24">
        <f t="shared" ref="AL56:BQ56" si="22">1000*AL22/$D22</f>
        <v>4.0930438017297499</v>
      </c>
      <c r="AM56" s="24">
        <f t="shared" si="22"/>
        <v>5.3113084720543107</v>
      </c>
      <c r="AN56" s="24">
        <f t="shared" si="22"/>
        <v>1.7867106853901238</v>
      </c>
      <c r="AO56" s="24">
        <f t="shared" si="22"/>
        <v>1.7867106853901238</v>
      </c>
      <c r="AP56" s="24">
        <f t="shared" si="22"/>
        <v>14.183251185715614</v>
      </c>
      <c r="AQ56" s="24">
        <f t="shared" si="22"/>
        <v>14.183251185715614</v>
      </c>
      <c r="AR56" s="24">
        <f t="shared" si="22"/>
        <v>1.4054217427694597</v>
      </c>
      <c r="AS56" s="24">
        <f t="shared" si="22"/>
        <v>5.7588579931182</v>
      </c>
      <c r="AT56" s="24">
        <f t="shared" si="22"/>
        <v>1.2415139960941133</v>
      </c>
      <c r="AU56" s="24">
        <f t="shared" si="22"/>
        <v>1.5507300288291639</v>
      </c>
      <c r="AV56" s="24">
        <f t="shared" si="22"/>
        <v>2.2156607458383708</v>
      </c>
      <c r="AW56" s="24">
        <f t="shared" si="22"/>
        <v>2.0110666790663072</v>
      </c>
      <c r="AX56" s="24">
        <f t="shared" si="22"/>
        <v>7.9687064075141825</v>
      </c>
      <c r="AY56" s="24">
        <f t="shared" si="22"/>
        <v>7.9687064075141825</v>
      </c>
      <c r="AZ56" s="24">
        <f t="shared" si="22"/>
        <v>13.307914070491956</v>
      </c>
      <c r="BA56" s="24">
        <f t="shared" si="22"/>
        <v>7.8361852506277314</v>
      </c>
      <c r="BB56" s="24">
        <f t="shared" si="22"/>
        <v>5.4717288198642242</v>
      </c>
      <c r="BC56" s="24">
        <f t="shared" si="22"/>
        <v>3.6489816795312935</v>
      </c>
      <c r="BD56" s="24">
        <f t="shared" si="22"/>
        <v>1.8227471403329303</v>
      </c>
      <c r="BE56" s="24">
        <f t="shared" si="22"/>
        <v>19.086533990514276</v>
      </c>
      <c r="BF56" s="24">
        <f t="shared" si="22"/>
        <v>5.6472612294243465</v>
      </c>
      <c r="BG56" s="24">
        <f t="shared" si="22"/>
        <v>2.6852971263833347</v>
      </c>
      <c r="BH56" s="24">
        <f t="shared" si="22"/>
        <v>2.9619641030410118</v>
      </c>
      <c r="BI56" s="24">
        <f t="shared" si="22"/>
        <v>13.439272761089928</v>
      </c>
      <c r="BJ56" s="24">
        <f t="shared" si="22"/>
        <v>12.808053566446572</v>
      </c>
      <c r="BK56" s="24">
        <f t="shared" si="22"/>
        <v>0.6312191946433553</v>
      </c>
      <c r="BL56" s="24">
        <f t="shared" si="22"/>
        <v>12.246582349111875</v>
      </c>
      <c r="BM56" s="24">
        <f t="shared" si="22"/>
        <v>12.246582349111875</v>
      </c>
      <c r="BN56" s="24">
        <f t="shared" si="22"/>
        <v>6.1041104807960567</v>
      </c>
      <c r="BO56" s="24">
        <f t="shared" si="22"/>
        <v>6.1041104807960567</v>
      </c>
      <c r="BP56" s="24">
        <f t="shared" si="22"/>
        <v>13.604342974053752</v>
      </c>
      <c r="BQ56" s="24">
        <f t="shared" si="22"/>
        <v>13.604342974053752</v>
      </c>
      <c r="BR56" s="24">
        <f t="shared" ref="BR56:CW56" si="23">1000*BR22/$D22</f>
        <v>18.026364735422671</v>
      </c>
      <c r="BS56" s="24">
        <f t="shared" si="23"/>
        <v>10.427322607644378</v>
      </c>
      <c r="BT56" s="24">
        <f t="shared" si="23"/>
        <v>7.5990421277782945</v>
      </c>
      <c r="BU56" s="24">
        <f t="shared" si="23"/>
        <v>1.1868780805356645</v>
      </c>
      <c r="BV56" s="24">
        <f t="shared" si="23"/>
        <v>5.9192783409281127</v>
      </c>
      <c r="BW56" s="24">
        <f t="shared" si="23"/>
        <v>0.49288570631451689</v>
      </c>
      <c r="BX56" s="24">
        <f t="shared" si="23"/>
        <v>13.89030968101925</v>
      </c>
      <c r="BY56" s="24">
        <f t="shared" si="23"/>
        <v>8.0093927276108996</v>
      </c>
      <c r="BZ56" s="24">
        <f t="shared" si="23"/>
        <v>3.8779875383613875</v>
      </c>
      <c r="CA56" s="24">
        <f t="shared" si="23"/>
        <v>4.1314051892495121</v>
      </c>
      <c r="CB56" s="24">
        <f t="shared" si="23"/>
        <v>5.8809169534083514</v>
      </c>
      <c r="CC56" s="24">
        <f t="shared" si="23"/>
        <v>0.35571468427415603</v>
      </c>
      <c r="CD56" s="24">
        <f t="shared" si="23"/>
        <v>1.6913884497349576</v>
      </c>
      <c r="CE56" s="24">
        <f t="shared" si="23"/>
        <v>3.8338138193992375</v>
      </c>
      <c r="CF56" s="24">
        <f t="shared" si="23"/>
        <v>14.580814656374965</v>
      </c>
      <c r="CG56" s="24">
        <f t="shared" si="23"/>
        <v>14.580814656374965</v>
      </c>
      <c r="CH56" s="24">
        <f t="shared" si="23"/>
        <v>11.310796986887381</v>
      </c>
      <c r="CI56" s="24">
        <f t="shared" si="23"/>
        <v>3.2700176694875847</v>
      </c>
      <c r="CJ56" s="24">
        <f t="shared" si="23"/>
        <v>13.591555844880498</v>
      </c>
      <c r="CK56" s="24">
        <f t="shared" si="23"/>
        <v>4.8835208778945409</v>
      </c>
      <c r="CL56" s="24">
        <f t="shared" si="23"/>
        <v>8.7080349669859576</v>
      </c>
      <c r="CM56" s="24">
        <f t="shared" si="23"/>
        <v>3.9326234539198364</v>
      </c>
      <c r="CN56" s="24">
        <f t="shared" si="23"/>
        <v>4.7254254626615833</v>
      </c>
      <c r="CO56" s="24">
        <f t="shared" si="23"/>
        <v>4.9986050404538268E-2</v>
      </c>
      <c r="CP56" s="24">
        <f t="shared" si="23"/>
        <v>50.475448711987354</v>
      </c>
      <c r="CQ56" s="24">
        <f t="shared" si="23"/>
        <v>19.294615456151771</v>
      </c>
      <c r="CR56" s="24">
        <f t="shared" si="23"/>
        <v>9.1730214823770115</v>
      </c>
      <c r="CS56" s="24">
        <f t="shared" si="23"/>
        <v>22.00781177345857</v>
      </c>
      <c r="CT56" s="24">
        <f t="shared" si="23"/>
        <v>723.79452245884875</v>
      </c>
      <c r="CU56" s="24">
        <f t="shared" si="23"/>
        <v>186.95247837812704</v>
      </c>
      <c r="CV56" s="24">
        <f t="shared" si="23"/>
        <v>120.41755789082117</v>
      </c>
      <c r="CW56" s="24">
        <f t="shared" si="23"/>
        <v>15.971124337394215</v>
      </c>
      <c r="CX56" s="24">
        <f t="shared" ref="CX56:EC56" si="24">1000*CX22/$D22</f>
        <v>45.173439970240864</v>
      </c>
      <c r="CY56" s="24">
        <f t="shared" si="24"/>
        <v>59.272993583186086</v>
      </c>
      <c r="CZ56" s="24">
        <f t="shared" si="24"/>
        <v>41.861573514368082</v>
      </c>
      <c r="DA56" s="24">
        <f t="shared" si="24"/>
        <v>18.19027248209802</v>
      </c>
      <c r="DB56" s="24">
        <f t="shared" si="24"/>
        <v>1.8169348088905422</v>
      </c>
      <c r="DC56" s="24">
        <f t="shared" si="24"/>
        <v>16.373337673207477</v>
      </c>
      <c r="DD56" s="24">
        <f t="shared" si="24"/>
        <v>2.3621314981865527</v>
      </c>
      <c r="DE56" s="24">
        <f t="shared" si="24"/>
        <v>3.7466288477634149</v>
      </c>
      <c r="DF56" s="24">
        <f t="shared" si="24"/>
        <v>10.005347344926998</v>
      </c>
      <c r="DG56" s="24">
        <f t="shared" si="24"/>
        <v>7.5571933413930994</v>
      </c>
      <c r="DH56" s="24">
        <f t="shared" si="24"/>
        <v>24.673346972937786</v>
      </c>
      <c r="DI56" s="24">
        <f t="shared" si="24"/>
        <v>5.7809448525992746</v>
      </c>
      <c r="DJ56" s="24">
        <f t="shared" si="24"/>
        <v>18.89240212033851</v>
      </c>
      <c r="DK56" s="24">
        <f t="shared" si="24"/>
        <v>53.302566725564958</v>
      </c>
      <c r="DL56" s="24">
        <f t="shared" si="24"/>
        <v>18.428578071235933</v>
      </c>
      <c r="DM56" s="24">
        <f t="shared" si="24"/>
        <v>9.429926532130569</v>
      </c>
      <c r="DN56" s="24">
        <f t="shared" si="24"/>
        <v>8.9986515391053654</v>
      </c>
      <c r="DO56" s="24">
        <f t="shared" si="24"/>
        <v>5.6786478192132428</v>
      </c>
      <c r="DP56" s="24">
        <f t="shared" si="24"/>
        <v>3.3200037198921231</v>
      </c>
      <c r="DQ56" s="24">
        <f t="shared" si="24"/>
        <v>18.392541616293126</v>
      </c>
      <c r="DR56" s="24">
        <f t="shared" si="24"/>
        <v>18.392541616293126</v>
      </c>
      <c r="DS56" s="24">
        <f t="shared" si="24"/>
        <v>16.481447038035896</v>
      </c>
      <c r="DT56" s="24">
        <f t="shared" si="24"/>
        <v>12.569747977308658</v>
      </c>
      <c r="DU56" s="24">
        <f t="shared" si="24"/>
        <v>3.9116990607272388</v>
      </c>
      <c r="DV56" s="24">
        <f t="shared" si="24"/>
        <v>59.041662791779039</v>
      </c>
      <c r="DW56" s="24">
        <f t="shared" si="24"/>
        <v>33.864967915930436</v>
      </c>
      <c r="DX56" s="24">
        <f t="shared" si="24"/>
        <v>17.893843578536224</v>
      </c>
      <c r="DY56" s="24">
        <f t="shared" si="24"/>
        <v>17.892681112247743</v>
      </c>
      <c r="EA56" s="24">
        <f t="shared" si="24"/>
        <v>7.2828512973123782</v>
      </c>
      <c r="EB56" s="24">
        <f t="shared" si="24"/>
        <v>149.11303822189157</v>
      </c>
      <c r="EC56" s="24">
        <f t="shared" si="24"/>
        <v>149.11303822189157</v>
      </c>
      <c r="ED56" s="24">
        <f t="shared" ref="ED56:FI56" si="25">1000*ED22/$D22</f>
        <v>27.258671998512042</v>
      </c>
      <c r="EE56" s="24">
        <f t="shared" si="25"/>
        <v>119.66079233702223</v>
      </c>
      <c r="EF56" s="24">
        <f t="shared" si="25"/>
        <v>2.1935738863572958</v>
      </c>
      <c r="EG56" s="24">
        <f t="shared" si="25"/>
        <v>91.353575746303363</v>
      </c>
      <c r="EH56" s="24">
        <f t="shared" si="25"/>
        <v>53.254905607737378</v>
      </c>
      <c r="EI56" s="24">
        <f t="shared" si="25"/>
        <v>35.741188505533337</v>
      </c>
      <c r="EJ56" s="24">
        <f t="shared" si="25"/>
        <v>24.987212870826745</v>
      </c>
      <c r="EK56" s="24">
        <f t="shared" si="25"/>
        <v>17.978703617595091</v>
      </c>
      <c r="EL56" s="24">
        <f t="shared" si="25"/>
        <v>10.344787501162466</v>
      </c>
      <c r="EM56" s="24">
        <f t="shared" si="25"/>
        <v>7.6339161164326237</v>
      </c>
      <c r="EN56" s="24">
        <f t="shared" si="25"/>
        <v>7.0085092532316562</v>
      </c>
      <c r="EO56" s="24">
        <f t="shared" si="25"/>
        <v>10.753975634706594</v>
      </c>
      <c r="EP56" s="24">
        <f t="shared" si="25"/>
        <v>6.0146005765832795</v>
      </c>
      <c r="EQ56" s="24">
        <f t="shared" si="25"/>
        <v>6.0146005765832795</v>
      </c>
      <c r="ER56" s="24">
        <f t="shared" si="25"/>
        <v>11.499116525620757</v>
      </c>
      <c r="ES56" s="24">
        <f t="shared" si="25"/>
        <v>6.8690132986143402</v>
      </c>
      <c r="ET56" s="24">
        <f t="shared" si="25"/>
        <v>4.6301032270064164</v>
      </c>
      <c r="EU56" s="24">
        <f t="shared" si="25"/>
        <v>3.6187575560308751</v>
      </c>
      <c r="EV56" s="24">
        <f t="shared" si="25"/>
        <v>1.0113456709755417</v>
      </c>
      <c r="EW56" s="24">
        <f t="shared" si="25"/>
        <v>38.098670138565979</v>
      </c>
      <c r="EX56" s="24">
        <f t="shared" si="25"/>
        <v>11.094578257230541</v>
      </c>
      <c r="EY56" s="24">
        <f t="shared" si="25"/>
        <v>9.3485538919371347</v>
      </c>
      <c r="EZ56" s="24">
        <f t="shared" si="25"/>
        <v>3.952385380823956</v>
      </c>
      <c r="FA56" s="24">
        <f t="shared" si="25"/>
        <v>13.703152608574351</v>
      </c>
      <c r="FB56" s="24">
        <f t="shared" si="25"/>
        <v>1.6030410118106575</v>
      </c>
      <c r="FC56" s="24">
        <f t="shared" si="25"/>
        <v>4.1372175206919</v>
      </c>
      <c r="FD56" s="24">
        <f t="shared" si="25"/>
        <v>7.9628940760717937</v>
      </c>
      <c r="FE56" s="24">
        <f t="shared" si="25"/>
        <v>155.11020180414769</v>
      </c>
      <c r="FF56" s="24">
        <f t="shared" si="25"/>
        <v>52.506277317957782</v>
      </c>
      <c r="FG56" s="24">
        <f t="shared" si="25"/>
        <v>52.506277317957782</v>
      </c>
      <c r="FH56" s="24">
        <f t="shared" si="25"/>
        <v>48.145866269878177</v>
      </c>
      <c r="FI56" s="24">
        <f t="shared" si="25"/>
        <v>48.145866269878177</v>
      </c>
      <c r="FJ56" s="24">
        <f t="shared" ref="FJ56:GB56" si="26">1000*FJ22/$D22</f>
        <v>54.458058216311727</v>
      </c>
      <c r="FK56" s="24">
        <f t="shared" si="26"/>
        <v>39.069329489444804</v>
      </c>
      <c r="FL56" s="24">
        <f t="shared" si="26"/>
        <v>39.069329489444804</v>
      </c>
      <c r="FM56" s="24">
        <f t="shared" si="26"/>
        <v>15.388728726866921</v>
      </c>
      <c r="FN56" s="24">
        <f t="shared" si="26"/>
        <v>8.138426485631916</v>
      </c>
      <c r="FO56" s="24">
        <f t="shared" si="26"/>
        <v>7.250302241235004</v>
      </c>
      <c r="FP56" s="24">
        <f t="shared" si="26"/>
        <v>28.920998791035061</v>
      </c>
      <c r="FQ56" s="24">
        <f t="shared" si="26"/>
        <v>12.126848321398679</v>
      </c>
      <c r="FR56" s="24">
        <f t="shared" si="26"/>
        <v>7.9838184692643912</v>
      </c>
      <c r="FS56" s="24">
        <f t="shared" si="26"/>
        <v>3.7966148981679533</v>
      </c>
      <c r="FT56" s="24">
        <f t="shared" si="26"/>
        <v>1.067144052822468</v>
      </c>
      <c r="FU56" s="24">
        <f t="shared" si="26"/>
        <v>3.1200595182739699</v>
      </c>
      <c r="FV56" s="24">
        <f t="shared" si="26"/>
        <v>4.1430298521342879</v>
      </c>
      <c r="FW56" s="24">
        <f t="shared" si="26"/>
        <v>14.667999628010788</v>
      </c>
      <c r="FX56" s="24">
        <f t="shared" si="26"/>
        <v>4.2069654980005584</v>
      </c>
      <c r="FY56" s="24">
        <f t="shared" si="26"/>
        <v>1.2391890635171581</v>
      </c>
      <c r="FZ56" s="24">
        <f t="shared" si="26"/>
        <v>9.2218450664930725</v>
      </c>
      <c r="GA56" s="24">
        <f t="shared" si="26"/>
        <v>2.1261508416255928</v>
      </c>
      <c r="GB56" s="24">
        <f t="shared" si="26"/>
        <v>2.1261508416255928</v>
      </c>
    </row>
    <row r="57" spans="3:184" x14ac:dyDescent="0.25">
      <c r="C57" s="24">
        <v>1998</v>
      </c>
      <c r="F57" s="24">
        <f t="shared" ref="F57:AK57" si="27">1000*F23/$D23</f>
        <v>10.079718475699943</v>
      </c>
      <c r="G57" s="24">
        <f t="shared" si="27"/>
        <v>0.2938109393380573</v>
      </c>
      <c r="H57" s="24">
        <f t="shared" si="27"/>
        <v>0.38284455731928679</v>
      </c>
      <c r="I57" s="24">
        <f t="shared" si="27"/>
        <v>259.54635145798113</v>
      </c>
      <c r="J57" s="24">
        <f t="shared" si="27"/>
        <v>204.81849940514414</v>
      </c>
      <c r="K57" s="24">
        <f t="shared" si="27"/>
        <v>14.845242878145251</v>
      </c>
      <c r="L57" s="24">
        <f t="shared" si="27"/>
        <v>0.5597988730569804</v>
      </c>
      <c r="M57" s="24">
        <f t="shared" si="27"/>
        <v>11.39964186227167</v>
      </c>
      <c r="O57" s="24">
        <f t="shared" si="27"/>
        <v>1.3855856798328838</v>
      </c>
      <c r="P57" s="24">
        <f t="shared" si="27"/>
        <v>1.4991035427589514</v>
      </c>
      <c r="Q57" s="24">
        <f t="shared" si="27"/>
        <v>161.30999613816681</v>
      </c>
      <c r="R57" s="24">
        <f t="shared" si="27"/>
        <v>24.599988648213706</v>
      </c>
      <c r="S57" s="24">
        <f t="shared" si="27"/>
        <v>19.510604460361677</v>
      </c>
      <c r="T57" s="24">
        <f t="shared" si="27"/>
        <v>3.2797759023835411</v>
      </c>
      <c r="U57" s="24">
        <f t="shared" si="27"/>
        <v>1.9976918034538367</v>
      </c>
      <c r="V57" s="24">
        <f t="shared" si="27"/>
        <v>0.16693803371480528</v>
      </c>
      <c r="W57" s="24">
        <f t="shared" si="27"/>
        <v>2.0600153360406974</v>
      </c>
      <c r="X57" s="24">
        <f t="shared" si="27"/>
        <v>0.76568911463857359</v>
      </c>
      <c r="Y57" s="24">
        <f t="shared" si="27"/>
        <v>3.2185652900214459</v>
      </c>
      <c r="Z57" s="24">
        <f t="shared" si="27"/>
        <v>7.2350943811996613</v>
      </c>
      <c r="AA57" s="24">
        <f t="shared" si="27"/>
        <v>0.78683459890911556</v>
      </c>
      <c r="AB57" s="24">
        <f t="shared" si="27"/>
        <v>3.4823273832908384</v>
      </c>
      <c r="AC57" s="24">
        <f t="shared" si="27"/>
        <v>2.3749717596492967</v>
      </c>
      <c r="AD57" s="24">
        <f t="shared" si="27"/>
        <v>1.1073556236415418</v>
      </c>
      <c r="AE57" s="24">
        <f t="shared" si="27"/>
        <v>1.6070568045611922</v>
      </c>
      <c r="AF57" s="24">
        <f t="shared" si="27"/>
        <v>8.3891926542813486</v>
      </c>
      <c r="AG57" s="24">
        <f t="shared" si="27"/>
        <v>3.6381362147579899</v>
      </c>
      <c r="AH57" s="24">
        <f t="shared" si="27"/>
        <v>3.9297213136465166</v>
      </c>
      <c r="AI57" s="24">
        <f t="shared" si="27"/>
        <v>0.82133512587684199</v>
      </c>
      <c r="AJ57" s="24">
        <f t="shared" si="27"/>
        <v>12.064055236456596</v>
      </c>
      <c r="AK57" s="24">
        <f t="shared" si="27"/>
        <v>2.376084679874062</v>
      </c>
      <c r="AL57" s="24">
        <f t="shared" ref="AL57:BQ57" si="28">1000*AL23/$D23</f>
        <v>3.7917192057756108</v>
      </c>
      <c r="AM57" s="24">
        <f t="shared" si="28"/>
        <v>5.8962513508069225</v>
      </c>
      <c r="AN57" s="24">
        <f t="shared" si="28"/>
        <v>2.2058078854849605</v>
      </c>
      <c r="AO57" s="24">
        <f t="shared" si="28"/>
        <v>2.2058078854849605</v>
      </c>
      <c r="AP57" s="24">
        <f t="shared" si="28"/>
        <v>12.449125634225414</v>
      </c>
      <c r="AQ57" s="24">
        <f t="shared" si="28"/>
        <v>12.449125634225414</v>
      </c>
      <c r="AR57" s="24">
        <f t="shared" si="28"/>
        <v>1.1552111933064526</v>
      </c>
      <c r="AS57" s="24">
        <f t="shared" si="28"/>
        <v>5.054883660884304</v>
      </c>
      <c r="AT57" s="24">
        <f t="shared" si="28"/>
        <v>1.1908246404989444</v>
      </c>
      <c r="AU57" s="24">
        <f t="shared" si="28"/>
        <v>1.349972232640392</v>
      </c>
      <c r="AV57" s="24">
        <f t="shared" si="28"/>
        <v>2.0099339259262559</v>
      </c>
      <c r="AW57" s="24">
        <f t="shared" si="28"/>
        <v>1.6882999809690642</v>
      </c>
      <c r="AX57" s="24">
        <f t="shared" si="28"/>
        <v>7.649100704812378</v>
      </c>
      <c r="AY57" s="24">
        <f t="shared" si="28"/>
        <v>7.649100704812378</v>
      </c>
      <c r="AZ57" s="24">
        <f t="shared" si="28"/>
        <v>12.775211260081667</v>
      </c>
      <c r="BA57" s="24">
        <f t="shared" si="28"/>
        <v>7.8472005048206137</v>
      </c>
      <c r="BB57" s="24">
        <f t="shared" si="28"/>
        <v>4.9280107552610524</v>
      </c>
      <c r="BC57" s="24">
        <f t="shared" si="28"/>
        <v>3.0772244214762443</v>
      </c>
      <c r="BD57" s="24">
        <f t="shared" si="28"/>
        <v>1.8507863337848081</v>
      </c>
      <c r="BE57" s="24">
        <f t="shared" si="28"/>
        <v>18.869562410896826</v>
      </c>
      <c r="BF57" s="24">
        <f t="shared" si="28"/>
        <v>5.4610995429236633</v>
      </c>
      <c r="BG57" s="24">
        <f t="shared" si="28"/>
        <v>2.2992931843652515</v>
      </c>
      <c r="BH57" s="24">
        <f t="shared" si="28"/>
        <v>3.1618063585584122</v>
      </c>
      <c r="BI57" s="24">
        <f t="shared" si="28"/>
        <v>13.40846286797316</v>
      </c>
      <c r="BJ57" s="24">
        <f t="shared" si="28"/>
        <v>12.754065775811124</v>
      </c>
      <c r="BK57" s="24">
        <f t="shared" si="28"/>
        <v>0.65439709216203679</v>
      </c>
      <c r="BL57" s="24">
        <f t="shared" si="28"/>
        <v>12.229880349946635</v>
      </c>
      <c r="BM57" s="24">
        <f t="shared" si="28"/>
        <v>12.229880349946635</v>
      </c>
      <c r="BN57" s="24">
        <f t="shared" si="28"/>
        <v>5.9029288721555151</v>
      </c>
      <c r="BO57" s="24">
        <f t="shared" si="28"/>
        <v>5.9029288721555151</v>
      </c>
      <c r="BP57" s="24">
        <f t="shared" si="28"/>
        <v>13.120216529758931</v>
      </c>
      <c r="BQ57" s="24">
        <f t="shared" si="28"/>
        <v>13.120216529758931</v>
      </c>
      <c r="BR57" s="24">
        <f t="shared" ref="BR57:CW57" si="29">1000*BR23/$D23</f>
        <v>17.12116473779043</v>
      </c>
      <c r="BS57" s="24">
        <f t="shared" si="29"/>
        <v>9.7224710835502606</v>
      </c>
      <c r="BT57" s="24">
        <f t="shared" si="29"/>
        <v>7.3986936542401702</v>
      </c>
      <c r="BU57" s="24">
        <f t="shared" si="29"/>
        <v>1.3143587854479004</v>
      </c>
      <c r="BV57" s="24">
        <f t="shared" si="29"/>
        <v>5.7805076474313246</v>
      </c>
      <c r="BW57" s="24">
        <f t="shared" si="29"/>
        <v>0.30382722136094564</v>
      </c>
      <c r="BX57" s="24">
        <f t="shared" si="29"/>
        <v>13.933761214062415</v>
      </c>
      <c r="BY57" s="24">
        <f t="shared" si="29"/>
        <v>7.8516521857196757</v>
      </c>
      <c r="BZ57" s="24">
        <f t="shared" si="29"/>
        <v>3.9174791911740976</v>
      </c>
      <c r="CA57" s="24">
        <f t="shared" si="29"/>
        <v>3.9341729945455781</v>
      </c>
      <c r="CB57" s="24">
        <f t="shared" si="29"/>
        <v>6.0821090283427397</v>
      </c>
      <c r="CC57" s="24">
        <f t="shared" si="29"/>
        <v>0.48745905844723142</v>
      </c>
      <c r="CD57" s="24">
        <f t="shared" si="29"/>
        <v>1.5681045966944043</v>
      </c>
      <c r="CE57" s="24">
        <f t="shared" si="29"/>
        <v>4.0265453732011034</v>
      </c>
      <c r="CF57" s="24">
        <f t="shared" si="29"/>
        <v>14.682756525329507</v>
      </c>
      <c r="CG57" s="24">
        <f t="shared" si="29"/>
        <v>14.682756525329507</v>
      </c>
      <c r="CH57" s="24">
        <f t="shared" si="29"/>
        <v>11.133653928552748</v>
      </c>
      <c r="CI57" s="24">
        <f t="shared" si="29"/>
        <v>3.5491025967767604</v>
      </c>
      <c r="CJ57" s="24">
        <f t="shared" si="29"/>
        <v>13.980503863502561</v>
      </c>
      <c r="CK57" s="24">
        <f t="shared" si="29"/>
        <v>5.1517077204388908</v>
      </c>
      <c r="CL57" s="24">
        <f t="shared" si="29"/>
        <v>8.8287961430636699</v>
      </c>
      <c r="CM57" s="24">
        <f t="shared" si="29"/>
        <v>4.3459534777087647</v>
      </c>
      <c r="CN57" s="24">
        <f t="shared" si="29"/>
        <v>4.421632052992809</v>
      </c>
      <c r="CO57" s="24">
        <f t="shared" si="29"/>
        <v>6.1210612362095275E-2</v>
      </c>
      <c r="CP57" s="24">
        <f t="shared" si="29"/>
        <v>54.727852052837001</v>
      </c>
      <c r="CQ57" s="24">
        <f t="shared" si="29"/>
        <v>20.544507349168704</v>
      </c>
      <c r="CR57" s="24">
        <f t="shared" si="29"/>
        <v>10.56829045437194</v>
      </c>
      <c r="CS57" s="24">
        <f t="shared" si="29"/>
        <v>23.615054249296357</v>
      </c>
      <c r="CT57" s="24">
        <f t="shared" si="29"/>
        <v>729.69727456966154</v>
      </c>
      <c r="CU57" s="24">
        <f t="shared" si="29"/>
        <v>190.97822348996201</v>
      </c>
      <c r="CV57" s="24">
        <f t="shared" si="29"/>
        <v>121.84028036686303</v>
      </c>
      <c r="CW57" s="24">
        <f t="shared" si="29"/>
        <v>15.708868972563177</v>
      </c>
      <c r="CX57" s="24">
        <f t="shared" ref="CX57:EC57" si="30">1000*CX23/$D23</f>
        <v>46.169495524391316</v>
      </c>
      <c r="CY57" s="24">
        <f t="shared" si="30"/>
        <v>59.96191586990853</v>
      </c>
      <c r="CZ57" s="24">
        <f t="shared" si="30"/>
        <v>43.788959163618195</v>
      </c>
      <c r="DA57" s="24">
        <f t="shared" si="30"/>
        <v>19.345892267096403</v>
      </c>
      <c r="DB57" s="24">
        <f t="shared" si="30"/>
        <v>2.1946786832373069</v>
      </c>
      <c r="DC57" s="24">
        <f t="shared" si="30"/>
        <v>17.151213583859096</v>
      </c>
      <c r="DD57" s="24">
        <f t="shared" si="30"/>
        <v>2.2792606203194747</v>
      </c>
      <c r="DE57" s="24">
        <f t="shared" si="30"/>
        <v>3.5646834799234757</v>
      </c>
      <c r="DF57" s="24">
        <f t="shared" si="30"/>
        <v>11.167041535295709</v>
      </c>
      <c r="DG57" s="24">
        <f t="shared" si="30"/>
        <v>7.4320812609831313</v>
      </c>
      <c r="DH57" s="24">
        <f t="shared" si="30"/>
        <v>25.348983959480801</v>
      </c>
      <c r="DI57" s="24">
        <f t="shared" si="30"/>
        <v>5.8884609092335651</v>
      </c>
      <c r="DJ57" s="24">
        <f t="shared" si="30"/>
        <v>19.460523050247236</v>
      </c>
      <c r="DK57" s="24">
        <f t="shared" si="30"/>
        <v>56.232520196719776</v>
      </c>
      <c r="DL57" s="24">
        <f t="shared" si="30"/>
        <v>18.405474677169664</v>
      </c>
      <c r="DM57" s="24">
        <f t="shared" si="30"/>
        <v>9.6835188756834718</v>
      </c>
      <c r="DN57" s="24">
        <f t="shared" si="30"/>
        <v>8.7219558014861942</v>
      </c>
      <c r="DO57" s="24">
        <f t="shared" si="30"/>
        <v>5.3486946002223617</v>
      </c>
      <c r="DP57" s="24">
        <f t="shared" si="30"/>
        <v>3.3732612012638321</v>
      </c>
      <c r="DQ57" s="24">
        <f t="shared" si="30"/>
        <v>19.466087651371062</v>
      </c>
      <c r="DR57" s="24">
        <f t="shared" si="30"/>
        <v>19.466087651371062</v>
      </c>
      <c r="DS57" s="24">
        <f t="shared" si="30"/>
        <v>18.36095786817905</v>
      </c>
      <c r="DT57" s="24">
        <f t="shared" si="30"/>
        <v>14.191958706207981</v>
      </c>
      <c r="DU57" s="24">
        <f t="shared" si="30"/>
        <v>4.1689991619710707</v>
      </c>
      <c r="DV57" s="24">
        <f t="shared" si="30"/>
        <v>57.023806476527959</v>
      </c>
      <c r="DW57" s="24">
        <f t="shared" si="30"/>
        <v>33.296347284530299</v>
      </c>
      <c r="DX57" s="24">
        <f t="shared" si="30"/>
        <v>16.502381092820887</v>
      </c>
      <c r="DY57" s="24">
        <f t="shared" si="30"/>
        <v>16.50126817259612</v>
      </c>
      <c r="EA57" s="24">
        <f t="shared" si="30"/>
        <v>7.2250780991767733</v>
      </c>
      <c r="EB57" s="24">
        <f t="shared" si="30"/>
        <v>147.30166926904514</v>
      </c>
      <c r="EC57" s="24">
        <f t="shared" si="30"/>
        <v>147.30166926904514</v>
      </c>
      <c r="ED57" s="24">
        <f t="shared" ref="ED57:FI57" si="31">1000*ED23/$D23</f>
        <v>26.954927843817227</v>
      </c>
      <c r="EE57" s="24">
        <f t="shared" si="31"/>
        <v>118.26891936559096</v>
      </c>
      <c r="EF57" s="24">
        <f t="shared" si="31"/>
        <v>2.0778220596369432</v>
      </c>
      <c r="EG57" s="24">
        <f t="shared" si="31"/>
        <v>95.323843091603351</v>
      </c>
      <c r="EH57" s="24">
        <f t="shared" si="31"/>
        <v>56.558605822576034</v>
      </c>
      <c r="EI57" s="24">
        <f t="shared" si="31"/>
        <v>38.426909520698644</v>
      </c>
      <c r="EJ57" s="24">
        <f t="shared" si="31"/>
        <v>27.038396860674631</v>
      </c>
      <c r="EK57" s="24">
        <f t="shared" si="31"/>
        <v>19.118856541244266</v>
      </c>
      <c r="EL57" s="24">
        <f t="shared" si="31"/>
        <v>10.514870283583203</v>
      </c>
      <c r="EM57" s="24">
        <f t="shared" si="31"/>
        <v>8.6039862576610648</v>
      </c>
      <c r="EN57" s="24">
        <f t="shared" si="31"/>
        <v>7.9195403194303626</v>
      </c>
      <c r="EO57" s="24">
        <f t="shared" si="31"/>
        <v>11.388512660024016</v>
      </c>
      <c r="EP57" s="24">
        <f t="shared" si="31"/>
        <v>5.8172340148485819</v>
      </c>
      <c r="EQ57" s="24">
        <f t="shared" si="31"/>
        <v>5.8172340148485819</v>
      </c>
      <c r="ER57" s="24">
        <f t="shared" si="31"/>
        <v>12.314462287028803</v>
      </c>
      <c r="ES57" s="24">
        <f t="shared" si="31"/>
        <v>7.0458979429895487</v>
      </c>
      <c r="ET57" s="24">
        <f t="shared" si="31"/>
        <v>5.2685643440392553</v>
      </c>
      <c r="EU57" s="24">
        <f t="shared" si="31"/>
        <v>4.1600958001729476</v>
      </c>
      <c r="EV57" s="24">
        <f t="shared" si="31"/>
        <v>1.1084685438663071</v>
      </c>
      <c r="EW57" s="24">
        <f t="shared" si="31"/>
        <v>38.765237269027317</v>
      </c>
      <c r="EX57" s="24">
        <f t="shared" si="31"/>
        <v>11.320624526313329</v>
      </c>
      <c r="EY57" s="24">
        <f t="shared" si="31"/>
        <v>10.127574045364854</v>
      </c>
      <c r="EZ57" s="24">
        <f t="shared" si="31"/>
        <v>3.6481524967808783</v>
      </c>
      <c r="FA57" s="24">
        <f t="shared" si="31"/>
        <v>13.668886200568258</v>
      </c>
      <c r="FB57" s="24">
        <f t="shared" si="31"/>
        <v>1.7461718326568634</v>
      </c>
      <c r="FC57" s="24">
        <f t="shared" si="31"/>
        <v>3.7305085934135156</v>
      </c>
      <c r="FD57" s="24">
        <f t="shared" si="31"/>
        <v>8.1922057744978787</v>
      </c>
      <c r="FE57" s="24">
        <f t="shared" si="31"/>
        <v>154.48890808057988</v>
      </c>
      <c r="FF57" s="24">
        <f t="shared" si="31"/>
        <v>50.663467391993876</v>
      </c>
      <c r="FG57" s="24">
        <f t="shared" si="31"/>
        <v>50.663467391993876</v>
      </c>
      <c r="FH57" s="24">
        <f t="shared" si="31"/>
        <v>48.705840716631592</v>
      </c>
      <c r="FI57" s="24">
        <f t="shared" si="31"/>
        <v>48.705840716631592</v>
      </c>
      <c r="FJ57" s="24">
        <f t="shared" ref="FJ57:GB57" si="32">1000*FJ23/$D23</f>
        <v>55.119599971954408</v>
      </c>
      <c r="FK57" s="24">
        <f t="shared" si="32"/>
        <v>39.305003578038523</v>
      </c>
      <c r="FL57" s="24">
        <f t="shared" si="32"/>
        <v>39.305003578038523</v>
      </c>
      <c r="FM57" s="24">
        <f t="shared" si="32"/>
        <v>15.814596393915888</v>
      </c>
      <c r="FN57" s="24">
        <f t="shared" si="32"/>
        <v>8.363595489111745</v>
      </c>
      <c r="FO57" s="24">
        <f t="shared" si="32"/>
        <v>7.4510009048041423</v>
      </c>
      <c r="FP57" s="24">
        <f t="shared" si="32"/>
        <v>28.348303965223469</v>
      </c>
      <c r="FQ57" s="24">
        <f t="shared" si="32"/>
        <v>11.516498485872035</v>
      </c>
      <c r="FR57" s="24">
        <f t="shared" si="32"/>
        <v>7.5378086823358412</v>
      </c>
      <c r="FS57" s="24">
        <f t="shared" si="32"/>
        <v>3.6236682518360404</v>
      </c>
      <c r="FT57" s="24">
        <f t="shared" si="32"/>
        <v>1.1897117202741789</v>
      </c>
      <c r="FU57" s="24">
        <f t="shared" si="32"/>
        <v>2.7244287102256224</v>
      </c>
      <c r="FV57" s="24">
        <f t="shared" si="32"/>
        <v>3.9786898035361928</v>
      </c>
      <c r="FW57" s="24">
        <f t="shared" si="32"/>
        <v>14.7762418242098</v>
      </c>
      <c r="FX57" s="24">
        <f t="shared" si="32"/>
        <v>4.220193492310278</v>
      </c>
      <c r="FY57" s="24">
        <f t="shared" si="32"/>
        <v>1.4534738135435714</v>
      </c>
      <c r="FZ57" s="24">
        <f t="shared" si="32"/>
        <v>9.102574518355949</v>
      </c>
      <c r="GA57" s="24">
        <f t="shared" si="32"/>
        <v>2.0555636551416359</v>
      </c>
      <c r="GB57" s="24">
        <f t="shared" si="32"/>
        <v>2.0555636551416359</v>
      </c>
    </row>
    <row r="58" spans="3:184" x14ac:dyDescent="0.25">
      <c r="C58" s="24">
        <v>1999</v>
      </c>
      <c r="F58" s="24">
        <f t="shared" ref="F58:AK58" si="33">1000*F24/$D24</f>
        <v>9.131661250427527</v>
      </c>
      <c r="G58" s="24">
        <f t="shared" si="33"/>
        <v>0.27554736895149401</v>
      </c>
      <c r="H58" s="24">
        <f t="shared" si="33"/>
        <v>0.41921798155655315</v>
      </c>
      <c r="I58" s="24">
        <f t="shared" si="33"/>
        <v>257.30870633190699</v>
      </c>
      <c r="J58" s="24">
        <f t="shared" si="33"/>
        <v>197.98024850727305</v>
      </c>
      <c r="K58" s="24">
        <f t="shared" si="33"/>
        <v>15.641869905188118</v>
      </c>
      <c r="L58" s="24">
        <f t="shared" si="33"/>
        <v>0.48462027535437857</v>
      </c>
      <c r="M58" s="24">
        <f t="shared" si="33"/>
        <v>12.666601621762453</v>
      </c>
      <c r="O58" s="24">
        <f t="shared" si="33"/>
        <v>1.2126228571367306</v>
      </c>
      <c r="P58" s="24">
        <f t="shared" si="33"/>
        <v>1.276952982183772</v>
      </c>
      <c r="Q58" s="24">
        <f t="shared" si="33"/>
        <v>155.47626271994201</v>
      </c>
      <c r="R58" s="24">
        <f t="shared" si="33"/>
        <v>24.269611842747153</v>
      </c>
      <c r="S58" s="24">
        <f t="shared" si="33"/>
        <v>18.829427601269018</v>
      </c>
      <c r="T58" s="24">
        <f t="shared" si="33"/>
        <v>3.1328770897909162</v>
      </c>
      <c r="U58" s="24">
        <f t="shared" si="33"/>
        <v>2.0746465327670851</v>
      </c>
      <c r="V58" s="24">
        <f t="shared" si="33"/>
        <v>0.15760880636525143</v>
      </c>
      <c r="W58" s="24">
        <f t="shared" si="33"/>
        <v>1.9245429076573219</v>
      </c>
      <c r="X58" s="24">
        <f t="shared" si="33"/>
        <v>0.72264173802843179</v>
      </c>
      <c r="Y58" s="24">
        <f t="shared" si="33"/>
        <v>3.1457431148003248</v>
      </c>
      <c r="Z58" s="24">
        <f t="shared" si="33"/>
        <v>6.8972615737936227</v>
      </c>
      <c r="AA58" s="24">
        <f t="shared" si="33"/>
        <v>0.77410583806606492</v>
      </c>
      <c r="AB58" s="24">
        <f t="shared" si="33"/>
        <v>3.7858278590183865</v>
      </c>
      <c r="AC58" s="24">
        <f t="shared" si="33"/>
        <v>2.6257412706700731</v>
      </c>
      <c r="AD58" s="24">
        <f t="shared" si="33"/>
        <v>1.1600865883483134</v>
      </c>
      <c r="AE58" s="24">
        <f t="shared" si="33"/>
        <v>1.654356382459748</v>
      </c>
      <c r="AF58" s="24">
        <f t="shared" si="33"/>
        <v>7.8032441682061222</v>
      </c>
      <c r="AG58" s="24">
        <f t="shared" si="33"/>
        <v>3.4352286775120109</v>
      </c>
      <c r="AH58" s="24">
        <f t="shared" si="33"/>
        <v>3.5660332651076616</v>
      </c>
      <c r="AI58" s="24">
        <f t="shared" si="33"/>
        <v>0.80198222558644949</v>
      </c>
      <c r="AJ58" s="24">
        <f t="shared" si="33"/>
        <v>11.444329245868666</v>
      </c>
      <c r="AK58" s="24">
        <f t="shared" si="33"/>
        <v>2.2901524516746741</v>
      </c>
      <c r="AL58" s="24">
        <f t="shared" ref="AL58:BQ58" si="34">1000*AL24/$D24</f>
        <v>3.6132086901421587</v>
      </c>
      <c r="AM58" s="24">
        <f t="shared" si="34"/>
        <v>5.5409681040518333</v>
      </c>
      <c r="AN58" s="24">
        <f t="shared" si="34"/>
        <v>1.929903751411242</v>
      </c>
      <c r="AO58" s="24">
        <f t="shared" si="34"/>
        <v>1.929903751411242</v>
      </c>
      <c r="AP58" s="24">
        <f t="shared" si="34"/>
        <v>11.515092383420411</v>
      </c>
      <c r="AQ58" s="24">
        <f t="shared" si="34"/>
        <v>11.515092383420411</v>
      </c>
      <c r="AR58" s="24">
        <f t="shared" si="34"/>
        <v>1.0389315195097186</v>
      </c>
      <c r="AS58" s="24">
        <f t="shared" si="34"/>
        <v>4.7454188909700878</v>
      </c>
      <c r="AT58" s="24">
        <f t="shared" si="34"/>
        <v>1.0196324819956062</v>
      </c>
      <c r="AU58" s="24">
        <f t="shared" si="34"/>
        <v>1.1407875508342009</v>
      </c>
      <c r="AV58" s="24">
        <f t="shared" si="34"/>
        <v>1.8709344701181208</v>
      </c>
      <c r="AW58" s="24">
        <f t="shared" si="34"/>
        <v>1.699387469992677</v>
      </c>
      <c r="AX58" s="24">
        <f t="shared" si="34"/>
        <v>8.5387519312439615</v>
      </c>
      <c r="AY58" s="24">
        <f t="shared" si="34"/>
        <v>8.5387519312439615</v>
      </c>
      <c r="AZ58" s="24">
        <f t="shared" si="34"/>
        <v>12.666601621762453</v>
      </c>
      <c r="BA58" s="24">
        <f t="shared" si="34"/>
        <v>8.025183099618415</v>
      </c>
      <c r="BB58" s="24">
        <f t="shared" si="34"/>
        <v>4.6414185221440372</v>
      </c>
      <c r="BC58" s="24">
        <f t="shared" si="34"/>
        <v>2.7822779082845406</v>
      </c>
      <c r="BD58" s="24">
        <f t="shared" si="34"/>
        <v>1.8591406138594966</v>
      </c>
      <c r="BE58" s="24">
        <f t="shared" si="34"/>
        <v>18.264394669605839</v>
      </c>
      <c r="BF58" s="24">
        <f t="shared" si="34"/>
        <v>5.5806383478308419</v>
      </c>
      <c r="BG58" s="24">
        <f t="shared" si="34"/>
        <v>2.4584829455477655</v>
      </c>
      <c r="BH58" s="24">
        <f t="shared" si="34"/>
        <v>3.122155402283076</v>
      </c>
      <c r="BI58" s="24">
        <f t="shared" si="34"/>
        <v>12.683756321774997</v>
      </c>
      <c r="BJ58" s="24">
        <f t="shared" si="34"/>
        <v>12.022228202541255</v>
      </c>
      <c r="BK58" s="24">
        <f t="shared" si="34"/>
        <v>0.66152811923374244</v>
      </c>
      <c r="BL58" s="24">
        <f t="shared" si="34"/>
        <v>10.260654945003104</v>
      </c>
      <c r="BM58" s="24">
        <f t="shared" si="34"/>
        <v>10.260654945003104</v>
      </c>
      <c r="BN58" s="24">
        <f t="shared" si="34"/>
        <v>5.5323907540455606</v>
      </c>
      <c r="BO58" s="24">
        <f t="shared" si="34"/>
        <v>5.5323907540455606</v>
      </c>
      <c r="BP58" s="24">
        <f t="shared" si="34"/>
        <v>12.424291484085263</v>
      </c>
      <c r="BQ58" s="24">
        <f t="shared" si="34"/>
        <v>12.424291484085263</v>
      </c>
      <c r="BR58" s="24">
        <f t="shared" ref="BR58:CW58" si="35">1000*BR24/$D24</f>
        <v>16.307686699424995</v>
      </c>
      <c r="BS58" s="24">
        <f t="shared" si="35"/>
        <v>8.2942974560652054</v>
      </c>
      <c r="BT58" s="24">
        <f t="shared" si="35"/>
        <v>8.0133892433597911</v>
      </c>
      <c r="BU58" s="24">
        <f t="shared" si="35"/>
        <v>1.5053249261007688</v>
      </c>
      <c r="BV58" s="24">
        <f t="shared" si="35"/>
        <v>5.9805572918732821</v>
      </c>
      <c r="BW58" s="24">
        <f t="shared" si="35"/>
        <v>0.52750702538573946</v>
      </c>
      <c r="BX58" s="24">
        <f t="shared" si="35"/>
        <v>14.519309223117245</v>
      </c>
      <c r="BY58" s="24">
        <f t="shared" si="35"/>
        <v>8.086296718413104</v>
      </c>
      <c r="BZ58" s="24">
        <f t="shared" si="35"/>
        <v>3.9294984716234458</v>
      </c>
      <c r="CA58" s="24">
        <f t="shared" si="35"/>
        <v>4.1567982467896591</v>
      </c>
      <c r="CB58" s="24">
        <f t="shared" si="35"/>
        <v>6.4330125047041404</v>
      </c>
      <c r="CC58" s="24">
        <f t="shared" si="35"/>
        <v>0.53822871289357976</v>
      </c>
      <c r="CD58" s="24">
        <f t="shared" si="35"/>
        <v>1.5932427636650588</v>
      </c>
      <c r="CE58" s="24">
        <f t="shared" si="35"/>
        <v>4.3015410281455022</v>
      </c>
      <c r="CF58" s="24">
        <f t="shared" si="35"/>
        <v>13.414975409809701</v>
      </c>
      <c r="CG58" s="24">
        <f t="shared" si="35"/>
        <v>13.414975409809701</v>
      </c>
      <c r="CH58" s="24">
        <f t="shared" si="35"/>
        <v>10.418263751368356</v>
      </c>
      <c r="CI58" s="24">
        <f t="shared" si="35"/>
        <v>2.9967116584413453</v>
      </c>
      <c r="CJ58" s="24">
        <f t="shared" si="35"/>
        <v>13.447140472333221</v>
      </c>
      <c r="CK58" s="24">
        <f t="shared" si="35"/>
        <v>5.0273992724262859</v>
      </c>
      <c r="CL58" s="24">
        <f t="shared" si="35"/>
        <v>8.4197411999069356</v>
      </c>
      <c r="CM58" s="24">
        <f t="shared" si="35"/>
        <v>4.3347782594198065</v>
      </c>
      <c r="CN58" s="24">
        <f t="shared" si="35"/>
        <v>4.0131276341845998</v>
      </c>
      <c r="CO58" s="24">
        <f t="shared" si="35"/>
        <v>7.1835306302529572E-2</v>
      </c>
      <c r="CP58" s="24">
        <f t="shared" si="35"/>
        <v>59.328457824633936</v>
      </c>
      <c r="CQ58" s="24">
        <f t="shared" si="35"/>
        <v>21.768242147168028</v>
      </c>
      <c r="CR58" s="24">
        <f t="shared" si="35"/>
        <v>11.858186383671299</v>
      </c>
      <c r="CS58" s="24">
        <f t="shared" si="35"/>
        <v>25.70202929379461</v>
      </c>
      <c r="CT58" s="24">
        <f t="shared" si="35"/>
        <v>732.86486706715743</v>
      </c>
      <c r="CU58" s="24">
        <f t="shared" si="35"/>
        <v>191.60084444010812</v>
      </c>
      <c r="CV58" s="24">
        <f t="shared" si="35"/>
        <v>121.66756550146941</v>
      </c>
      <c r="CW58" s="24">
        <f t="shared" si="35"/>
        <v>15.711560873989079</v>
      </c>
      <c r="CX58" s="24">
        <f t="shared" ref="CX58:EC58" si="36">1000*CX24/$D24</f>
        <v>45.150098264266006</v>
      </c>
      <c r="CY58" s="24">
        <f t="shared" si="36"/>
        <v>60.805906363214319</v>
      </c>
      <c r="CZ58" s="24">
        <f t="shared" si="36"/>
        <v>44.048980957210816</v>
      </c>
      <c r="DA58" s="24">
        <f t="shared" si="36"/>
        <v>19.728977183176813</v>
      </c>
      <c r="DB58" s="24">
        <f t="shared" si="36"/>
        <v>2.1818634078454875</v>
      </c>
      <c r="DC58" s="24">
        <f t="shared" si="36"/>
        <v>17.547113775331326</v>
      </c>
      <c r="DD58" s="24">
        <f t="shared" si="36"/>
        <v>2.2183171453721444</v>
      </c>
      <c r="DE58" s="24">
        <f t="shared" si="36"/>
        <v>3.8694570215795405</v>
      </c>
      <c r="DF58" s="24">
        <f t="shared" si="36"/>
        <v>10.546924001462438</v>
      </c>
      <c r="DG58" s="24">
        <f t="shared" si="36"/>
        <v>7.6853056056198801</v>
      </c>
      <c r="DH58" s="24">
        <f t="shared" si="36"/>
        <v>25.884297981427892</v>
      </c>
      <c r="DI58" s="24">
        <f t="shared" si="36"/>
        <v>6.3472390046414189</v>
      </c>
      <c r="DJ58" s="24">
        <f t="shared" si="36"/>
        <v>19.537058976786476</v>
      </c>
      <c r="DK58" s="24">
        <f t="shared" si="36"/>
        <v>58.397815348953401</v>
      </c>
      <c r="DL58" s="24">
        <f t="shared" si="36"/>
        <v>18.641798069881816</v>
      </c>
      <c r="DM58" s="24">
        <f t="shared" si="36"/>
        <v>9.4511675381611671</v>
      </c>
      <c r="DN58" s="24">
        <f t="shared" si="36"/>
        <v>9.1906305317206485</v>
      </c>
      <c r="DO58" s="24">
        <f t="shared" si="36"/>
        <v>5.725381129186685</v>
      </c>
      <c r="DP58" s="24">
        <f t="shared" si="36"/>
        <v>3.4652494025339635</v>
      </c>
      <c r="DQ58" s="24">
        <f t="shared" si="36"/>
        <v>20.570629652542273</v>
      </c>
      <c r="DR58" s="24">
        <f t="shared" si="36"/>
        <v>20.570629652542273</v>
      </c>
      <c r="DS58" s="24">
        <f t="shared" si="36"/>
        <v>19.185387626529316</v>
      </c>
      <c r="DT58" s="24">
        <f t="shared" si="36"/>
        <v>15.060754442263177</v>
      </c>
      <c r="DU58" s="24">
        <f t="shared" si="36"/>
        <v>4.1246331842661377</v>
      </c>
      <c r="DV58" s="24">
        <f t="shared" si="36"/>
        <v>51.962658506747694</v>
      </c>
      <c r="DW58" s="24">
        <f t="shared" si="36"/>
        <v>30.384190228468441</v>
      </c>
      <c r="DX58" s="24">
        <f t="shared" si="36"/>
        <v>13.736626035044909</v>
      </c>
      <c r="DY58" s="24">
        <f t="shared" si="36"/>
        <v>13.735553866294124</v>
      </c>
      <c r="EA58" s="24">
        <f t="shared" si="36"/>
        <v>7.8418422432343471</v>
      </c>
      <c r="EB58" s="24">
        <f t="shared" si="36"/>
        <v>148.55648560238194</v>
      </c>
      <c r="EC58" s="24">
        <f t="shared" si="36"/>
        <v>148.55648560238194</v>
      </c>
      <c r="ED58" s="24">
        <f t="shared" ref="ED58:FI58" si="37">1000*ED24/$D24</f>
        <v>26.640176950730631</v>
      </c>
      <c r="EE58" s="24">
        <f t="shared" si="37"/>
        <v>120.27481829420095</v>
      </c>
      <c r="EF58" s="24">
        <f t="shared" si="37"/>
        <v>1.6414903574503399</v>
      </c>
      <c r="EG58" s="24">
        <f t="shared" si="37"/>
        <v>97.515892221308491</v>
      </c>
      <c r="EH58" s="24">
        <f t="shared" si="37"/>
        <v>58.89208514306484</v>
      </c>
      <c r="EI58" s="24">
        <f t="shared" si="37"/>
        <v>39.837502104131175</v>
      </c>
      <c r="EJ58" s="24">
        <f t="shared" si="37"/>
        <v>28.066161389273379</v>
      </c>
      <c r="EK58" s="24">
        <f t="shared" si="37"/>
        <v>20.254339871060985</v>
      </c>
      <c r="EL58" s="24">
        <f t="shared" si="37"/>
        <v>11.109812595624051</v>
      </c>
      <c r="EM58" s="24">
        <f t="shared" si="37"/>
        <v>9.1445272754369356</v>
      </c>
      <c r="EN58" s="24">
        <f t="shared" si="37"/>
        <v>7.8118215182123949</v>
      </c>
      <c r="EO58" s="24">
        <f t="shared" si="37"/>
        <v>11.771340714857793</v>
      </c>
      <c r="EP58" s="24">
        <f t="shared" si="37"/>
        <v>6.1531764607495099</v>
      </c>
      <c r="EQ58" s="24">
        <f t="shared" si="37"/>
        <v>6.1531764607495099</v>
      </c>
      <c r="ER58" s="24">
        <f t="shared" si="37"/>
        <v>12.901406578184153</v>
      </c>
      <c r="ES58" s="24">
        <f t="shared" si="37"/>
        <v>7.5459236680179567</v>
      </c>
      <c r="ET58" s="24">
        <f t="shared" si="37"/>
        <v>5.3554829101661969</v>
      </c>
      <c r="EU58" s="24">
        <f t="shared" si="37"/>
        <v>4.1600147530420104</v>
      </c>
      <c r="EV58" s="24">
        <f t="shared" si="37"/>
        <v>1.1954681571241861</v>
      </c>
      <c r="EW58" s="24">
        <f t="shared" si="37"/>
        <v>38.623807078243658</v>
      </c>
      <c r="EX58" s="24">
        <f t="shared" si="37"/>
        <v>11.25348320822911</v>
      </c>
      <c r="EY58" s="24">
        <f t="shared" si="37"/>
        <v>10.646635695285353</v>
      </c>
      <c r="EZ58" s="24">
        <f t="shared" si="37"/>
        <v>3.5285073588302209</v>
      </c>
      <c r="FA58" s="24">
        <f t="shared" si="37"/>
        <v>13.195180815898976</v>
      </c>
      <c r="FB58" s="24">
        <f t="shared" si="37"/>
        <v>1.7101091575005174</v>
      </c>
      <c r="FC58" s="24">
        <f t="shared" si="37"/>
        <v>3.6378685714101913</v>
      </c>
      <c r="FD58" s="24">
        <f t="shared" si="37"/>
        <v>7.8472030869882676</v>
      </c>
      <c r="FE58" s="24">
        <f t="shared" si="37"/>
        <v>156.62884412703485</v>
      </c>
      <c r="FF58" s="24">
        <f t="shared" si="37"/>
        <v>51.140305074896347</v>
      </c>
      <c r="FG58" s="24">
        <f t="shared" si="37"/>
        <v>51.140305074896347</v>
      </c>
      <c r="FH58" s="24">
        <f t="shared" si="37"/>
        <v>50.365127068079502</v>
      </c>
      <c r="FI58" s="24">
        <f t="shared" si="37"/>
        <v>50.365127068079502</v>
      </c>
      <c r="FJ58" s="24">
        <f t="shared" ref="FJ58:GB58" si="38">1000*FJ24/$D24</f>
        <v>55.123411984058997</v>
      </c>
      <c r="FK58" s="24">
        <f t="shared" si="38"/>
        <v>38.646322622010125</v>
      </c>
      <c r="FL58" s="24">
        <f t="shared" si="38"/>
        <v>38.646322622010125</v>
      </c>
      <c r="FM58" s="24">
        <f t="shared" si="38"/>
        <v>16.477089362048872</v>
      </c>
      <c r="FN58" s="24">
        <f t="shared" si="38"/>
        <v>8.5065868687204418</v>
      </c>
      <c r="FO58" s="24">
        <f t="shared" si="38"/>
        <v>7.9705024933284303</v>
      </c>
      <c r="FP58" s="24">
        <f t="shared" si="38"/>
        <v>28.20232682062295</v>
      </c>
      <c r="FQ58" s="24">
        <f t="shared" si="38"/>
        <v>11.759546858599169</v>
      </c>
      <c r="FR58" s="24">
        <f t="shared" si="38"/>
        <v>7.5973877680555901</v>
      </c>
      <c r="FS58" s="24">
        <f t="shared" si="38"/>
        <v>3.6936213464509606</v>
      </c>
      <c r="FT58" s="24">
        <f t="shared" si="38"/>
        <v>1.2362105696539789</v>
      </c>
      <c r="FU58" s="24">
        <f t="shared" si="38"/>
        <v>2.6675558519506501</v>
      </c>
      <c r="FV58" s="24">
        <f t="shared" si="38"/>
        <v>4.1621590905435788</v>
      </c>
      <c r="FW58" s="24">
        <f t="shared" si="38"/>
        <v>14.32631884797612</v>
      </c>
      <c r="FX58" s="24">
        <f t="shared" si="38"/>
        <v>3.8308589465513156</v>
      </c>
      <c r="FY58" s="24">
        <f t="shared" si="38"/>
        <v>1.3820255197606062</v>
      </c>
      <c r="FZ58" s="24">
        <f t="shared" si="38"/>
        <v>9.1134343816641987</v>
      </c>
      <c r="GA58" s="24">
        <f t="shared" si="38"/>
        <v>2.1164611140476621</v>
      </c>
      <c r="GB58" s="24">
        <f t="shared" si="38"/>
        <v>2.1164611140476621</v>
      </c>
    </row>
    <row r="59" spans="3:184" x14ac:dyDescent="0.25">
      <c r="C59" s="24">
        <v>2000</v>
      </c>
      <c r="F59" s="24">
        <f t="shared" ref="F59:AK59" si="39">1000*F25/$D25</f>
        <v>8.9104810092574969</v>
      </c>
      <c r="G59" s="24">
        <f t="shared" si="39"/>
        <v>0.25542836150338416</v>
      </c>
      <c r="H59" s="24">
        <f t="shared" si="39"/>
        <v>0.37143964919814831</v>
      </c>
      <c r="I59" s="24">
        <f t="shared" si="39"/>
        <v>258.1668384787053</v>
      </c>
      <c r="J59" s="24">
        <f t="shared" si="39"/>
        <v>197.23343608134223</v>
      </c>
      <c r="K59" s="24">
        <f t="shared" si="39"/>
        <v>21.7012342990425</v>
      </c>
      <c r="L59" s="24">
        <f t="shared" si="39"/>
        <v>0.3510867917078388</v>
      </c>
      <c r="M59" s="24">
        <f t="shared" si="39"/>
        <v>18.798916820924365</v>
      </c>
      <c r="O59" s="24">
        <f t="shared" si="39"/>
        <v>1.3402356657368804</v>
      </c>
      <c r="P59" s="24">
        <f t="shared" si="39"/>
        <v>1.2099773777988996</v>
      </c>
      <c r="Q59" s="24">
        <f t="shared" si="39"/>
        <v>150.26819977957857</v>
      </c>
      <c r="R59" s="24">
        <f t="shared" si="39"/>
        <v>23.786384548924708</v>
      </c>
      <c r="S59" s="24">
        <f t="shared" si="39"/>
        <v>18.475306386828446</v>
      </c>
      <c r="T59" s="24">
        <f t="shared" si="39"/>
        <v>3.0091699799422589</v>
      </c>
      <c r="U59" s="24">
        <f t="shared" si="39"/>
        <v>2.0312151775328875</v>
      </c>
      <c r="V59" s="24">
        <f t="shared" si="39"/>
        <v>0.14755821680474385</v>
      </c>
      <c r="W59" s="24">
        <f t="shared" si="39"/>
        <v>1.8917981037242677</v>
      </c>
      <c r="X59" s="24">
        <f t="shared" si="39"/>
        <v>0.72150879803147161</v>
      </c>
      <c r="Y59" s="24">
        <f t="shared" si="39"/>
        <v>3.0834579097818886</v>
      </c>
      <c r="Z59" s="24">
        <f t="shared" si="39"/>
        <v>7.0268240485293534</v>
      </c>
      <c r="AA59" s="24">
        <f t="shared" si="39"/>
        <v>0.56377415248157303</v>
      </c>
      <c r="AB59" s="24">
        <f t="shared" si="39"/>
        <v>3.7581551355856484</v>
      </c>
      <c r="AC59" s="24">
        <f t="shared" si="39"/>
        <v>2.7313534751995343</v>
      </c>
      <c r="AD59" s="24">
        <f t="shared" si="39"/>
        <v>1.0268016603861141</v>
      </c>
      <c r="AE59" s="24">
        <f t="shared" si="39"/>
        <v>1.5529230265106144</v>
      </c>
      <c r="AF59" s="24">
        <f t="shared" si="39"/>
        <v>7.1408000504750868</v>
      </c>
      <c r="AG59" s="24">
        <f t="shared" si="39"/>
        <v>3.2788453416888599</v>
      </c>
      <c r="AH59" s="24">
        <f t="shared" si="39"/>
        <v>3.1190754103899301</v>
      </c>
      <c r="AI59" s="24">
        <f t="shared" si="39"/>
        <v>0.74287929839629663</v>
      </c>
      <c r="AJ59" s="24">
        <f t="shared" si="39"/>
        <v>10.965101972904241</v>
      </c>
      <c r="AK59" s="24">
        <f t="shared" si="39"/>
        <v>2.1034678216234863</v>
      </c>
      <c r="AL59" s="24">
        <f t="shared" ref="AL59:BQ59" si="40">1000*AL25/$D25</f>
        <v>3.3928213436345929</v>
      </c>
      <c r="AM59" s="24">
        <f t="shared" si="40"/>
        <v>5.4688128076461613</v>
      </c>
      <c r="AN59" s="24">
        <f t="shared" si="40"/>
        <v>1.5162878830280575</v>
      </c>
      <c r="AO59" s="24">
        <f t="shared" si="40"/>
        <v>1.5162878830280575</v>
      </c>
      <c r="AP59" s="24">
        <f t="shared" si="40"/>
        <v>11.221547977282141</v>
      </c>
      <c r="AQ59" s="24">
        <f t="shared" si="40"/>
        <v>11.221547977282141</v>
      </c>
      <c r="AR59" s="24">
        <f t="shared" si="40"/>
        <v>1.2974946650072303</v>
      </c>
      <c r="AS59" s="24">
        <f t="shared" si="40"/>
        <v>4.6139927930531623</v>
      </c>
      <c r="AT59" s="24">
        <f t="shared" si="40"/>
        <v>0.85685530034202972</v>
      </c>
      <c r="AU59" s="24">
        <f t="shared" si="40"/>
        <v>1.0776838041118877</v>
      </c>
      <c r="AV59" s="24">
        <f t="shared" si="40"/>
        <v>2.1278912506118579</v>
      </c>
      <c r="AW59" s="24">
        <f t="shared" si="40"/>
        <v>1.2476301641559722</v>
      </c>
      <c r="AX59" s="24">
        <f t="shared" si="40"/>
        <v>8.7975226501862789</v>
      </c>
      <c r="AY59" s="24">
        <f t="shared" si="40"/>
        <v>8.7975226501862789</v>
      </c>
      <c r="AZ59" s="24">
        <f t="shared" si="40"/>
        <v>12.430507712206525</v>
      </c>
      <c r="BA59" s="24">
        <f t="shared" si="40"/>
        <v>7.5509101289048228</v>
      </c>
      <c r="BB59" s="24">
        <f t="shared" si="40"/>
        <v>4.8795975833017016</v>
      </c>
      <c r="BC59" s="24">
        <f t="shared" si="40"/>
        <v>2.9623584077145471</v>
      </c>
      <c r="BD59" s="24">
        <f t="shared" si="40"/>
        <v>1.9172391755871545</v>
      </c>
      <c r="BE59" s="24">
        <f t="shared" si="40"/>
        <v>17.515669156160353</v>
      </c>
      <c r="BF59" s="24">
        <f t="shared" si="40"/>
        <v>5.3059899477236856</v>
      </c>
      <c r="BG59" s="24">
        <f t="shared" si="40"/>
        <v>2.6102539731321928</v>
      </c>
      <c r="BH59" s="24">
        <f t="shared" si="40"/>
        <v>2.6957359745914928</v>
      </c>
      <c r="BI59" s="24">
        <f t="shared" si="40"/>
        <v>12.209679208436667</v>
      </c>
      <c r="BJ59" s="24">
        <f t="shared" si="40"/>
        <v>11.570599483240949</v>
      </c>
      <c r="BK59" s="24">
        <f t="shared" si="40"/>
        <v>0.63907972519571821</v>
      </c>
      <c r="BL59" s="24">
        <f t="shared" si="40"/>
        <v>9.143521227521541</v>
      </c>
      <c r="BM59" s="24">
        <f t="shared" si="40"/>
        <v>9.143521227521541</v>
      </c>
      <c r="BN59" s="24">
        <f t="shared" si="40"/>
        <v>5.3914719491829857</v>
      </c>
      <c r="BO59" s="24">
        <f t="shared" si="40"/>
        <v>5.3914719491829857</v>
      </c>
      <c r="BP59" s="24">
        <f t="shared" si="40"/>
        <v>11.805674987254022</v>
      </c>
      <c r="BQ59" s="24">
        <f t="shared" si="40"/>
        <v>11.805674987254022</v>
      </c>
      <c r="BR59" s="24">
        <f t="shared" ref="BR59:CW59" si="41">1000*BR25/$D25</f>
        <v>17.113700220726738</v>
      </c>
      <c r="BS59" s="24">
        <f t="shared" si="41"/>
        <v>8.8911457946417034</v>
      </c>
      <c r="BT59" s="24">
        <f t="shared" si="41"/>
        <v>8.2225544260850363</v>
      </c>
      <c r="BU59" s="24">
        <f t="shared" si="41"/>
        <v>0.89654337244813331</v>
      </c>
      <c r="BV59" s="24">
        <f t="shared" si="41"/>
        <v>6.7581663296572678</v>
      </c>
      <c r="BW59" s="24">
        <f t="shared" si="41"/>
        <v>0.56784472397963492</v>
      </c>
      <c r="BX59" s="24">
        <f t="shared" si="41"/>
        <v>13.440009443725875</v>
      </c>
      <c r="BY59" s="24">
        <f t="shared" si="41"/>
        <v>7.6750625595957107</v>
      </c>
      <c r="BZ59" s="24">
        <f t="shared" si="41"/>
        <v>3.8120902079349683</v>
      </c>
      <c r="CA59" s="24">
        <f t="shared" si="41"/>
        <v>3.8629723516607424</v>
      </c>
      <c r="CB59" s="24">
        <f t="shared" si="41"/>
        <v>5.7649468841301648</v>
      </c>
      <c r="CC59" s="24">
        <f t="shared" si="41"/>
        <v>0.32462807697043644</v>
      </c>
      <c r="CD59" s="24">
        <f t="shared" si="41"/>
        <v>1.6434932423424917</v>
      </c>
      <c r="CE59" s="24">
        <f t="shared" si="41"/>
        <v>3.7968255648172362</v>
      </c>
      <c r="CF59" s="24">
        <f t="shared" si="41"/>
        <v>11.982744847419715</v>
      </c>
      <c r="CG59" s="24">
        <f t="shared" si="41"/>
        <v>11.982744847419715</v>
      </c>
      <c r="CH59" s="24">
        <f t="shared" si="41"/>
        <v>9.2636030867143671</v>
      </c>
      <c r="CI59" s="24">
        <f t="shared" si="41"/>
        <v>2.7191417607053485</v>
      </c>
      <c r="CJ59" s="24">
        <f t="shared" si="41"/>
        <v>13.281257155301461</v>
      </c>
      <c r="CK59" s="24">
        <f t="shared" si="41"/>
        <v>4.4908580052367899</v>
      </c>
      <c r="CL59" s="24">
        <f t="shared" si="41"/>
        <v>8.7903991500646708</v>
      </c>
      <c r="CM59" s="24">
        <f t="shared" si="41"/>
        <v>4.5010344339819452</v>
      </c>
      <c r="CN59" s="24">
        <f t="shared" si="41"/>
        <v>4.226270857862767</v>
      </c>
      <c r="CO59" s="24">
        <f t="shared" si="41"/>
        <v>6.3093858219959442E-2</v>
      </c>
      <c r="CP59" s="24">
        <f t="shared" si="41"/>
        <v>60.933402397363082</v>
      </c>
      <c r="CQ59" s="24">
        <f t="shared" si="41"/>
        <v>22.336243452740156</v>
      </c>
      <c r="CR59" s="24">
        <f t="shared" si="41"/>
        <v>12.237155566048584</v>
      </c>
      <c r="CS59" s="24">
        <f t="shared" si="41"/>
        <v>26.360003378574344</v>
      </c>
      <c r="CT59" s="24">
        <f t="shared" si="41"/>
        <v>732.2958125013356</v>
      </c>
      <c r="CU59" s="24">
        <f t="shared" si="41"/>
        <v>187.39588241340113</v>
      </c>
      <c r="CV59" s="24">
        <f t="shared" si="41"/>
        <v>117.80233915391136</v>
      </c>
      <c r="CW59" s="24">
        <f t="shared" si="41"/>
        <v>15.526177336482599</v>
      </c>
      <c r="CX59" s="24">
        <f t="shared" ref="CX59:EC59" si="42">1000*CX25/$D25</f>
        <v>42.508978154260411</v>
      </c>
      <c r="CY59" s="24">
        <f t="shared" si="42"/>
        <v>59.767183663168346</v>
      </c>
      <c r="CZ59" s="24">
        <f t="shared" si="42"/>
        <v>43.531709243148462</v>
      </c>
      <c r="DA59" s="24">
        <f t="shared" si="42"/>
        <v>19.402379045512042</v>
      </c>
      <c r="DB59" s="24">
        <f t="shared" si="42"/>
        <v>2.2001438947024563</v>
      </c>
      <c r="DC59" s="24">
        <f t="shared" si="42"/>
        <v>17.202235150809585</v>
      </c>
      <c r="DD59" s="24">
        <f t="shared" si="42"/>
        <v>2.3141198966481897</v>
      </c>
      <c r="DE59" s="24">
        <f t="shared" si="42"/>
        <v>3.6390909192673377</v>
      </c>
      <c r="DF59" s="24">
        <f t="shared" si="42"/>
        <v>10.195763959770542</v>
      </c>
      <c r="DG59" s="24">
        <f t="shared" si="42"/>
        <v>7.9803554219503532</v>
      </c>
      <c r="DH59" s="24">
        <f t="shared" si="42"/>
        <v>26.061834016341308</v>
      </c>
      <c r="DI59" s="24">
        <f t="shared" si="42"/>
        <v>6.2340802492817984</v>
      </c>
      <c r="DJ59" s="24">
        <f t="shared" si="42"/>
        <v>19.827753767059512</v>
      </c>
      <c r="DK59" s="24">
        <f t="shared" si="42"/>
        <v>62.106744631679426</v>
      </c>
      <c r="DL59" s="24">
        <f t="shared" si="42"/>
        <v>19.448172974865237</v>
      </c>
      <c r="DM59" s="24">
        <f t="shared" si="42"/>
        <v>9.5709312348180404</v>
      </c>
      <c r="DN59" s="24">
        <f t="shared" si="42"/>
        <v>9.8772417400471983</v>
      </c>
      <c r="DO59" s="24">
        <f t="shared" si="42"/>
        <v>5.7303470263966387</v>
      </c>
      <c r="DP59" s="24">
        <f t="shared" si="42"/>
        <v>4.1468947136505596</v>
      </c>
      <c r="DQ59" s="24">
        <f t="shared" si="42"/>
        <v>21.901709945322047</v>
      </c>
      <c r="DR59" s="24">
        <f t="shared" si="42"/>
        <v>21.901709945322047</v>
      </c>
      <c r="DS59" s="24">
        <f t="shared" si="42"/>
        <v>20.756861711492139</v>
      </c>
      <c r="DT59" s="24">
        <f t="shared" si="42"/>
        <v>16.010575344751963</v>
      </c>
      <c r="DU59" s="24">
        <f t="shared" si="42"/>
        <v>4.7462863667401747</v>
      </c>
      <c r="DV59" s="24">
        <f t="shared" si="42"/>
        <v>49.917418280733067</v>
      </c>
      <c r="DW59" s="24">
        <f t="shared" si="42"/>
        <v>29.346785215277261</v>
      </c>
      <c r="DX59" s="24">
        <f t="shared" si="42"/>
        <v>12.03566227689452</v>
      </c>
      <c r="DY59" s="24">
        <f t="shared" si="42"/>
        <v>12.034644634020005</v>
      </c>
      <c r="EA59" s="24">
        <f t="shared" si="42"/>
        <v>8.5349707885612869</v>
      </c>
      <c r="EB59" s="24">
        <f t="shared" si="42"/>
        <v>145.90760006227976</v>
      </c>
      <c r="EC59" s="24">
        <f t="shared" si="42"/>
        <v>145.90760006227976</v>
      </c>
      <c r="ED59" s="24">
        <f t="shared" ref="ED59:FI59" si="43">1000*ED25/$D25</f>
        <v>25.496024578110706</v>
      </c>
      <c r="EE59" s="24">
        <f t="shared" si="43"/>
        <v>118.16665530298791</v>
      </c>
      <c r="EF59" s="24">
        <f t="shared" si="43"/>
        <v>2.2449201811811372</v>
      </c>
      <c r="EG59" s="24">
        <f t="shared" si="43"/>
        <v>99.918283277176414</v>
      </c>
      <c r="EH59" s="24">
        <f t="shared" si="43"/>
        <v>60.668815249989059</v>
      </c>
      <c r="EI59" s="24">
        <f t="shared" si="43"/>
        <v>41.353953491685346</v>
      </c>
      <c r="EJ59" s="24">
        <f t="shared" si="43"/>
        <v>29.54319029005875</v>
      </c>
      <c r="EK59" s="24">
        <f t="shared" si="43"/>
        <v>20.836237855704347</v>
      </c>
      <c r="EL59" s="24">
        <f t="shared" si="43"/>
        <v>11.432200052306843</v>
      </c>
      <c r="EM59" s="24">
        <f t="shared" si="43"/>
        <v>9.4040378033975021</v>
      </c>
      <c r="EN59" s="24">
        <f t="shared" si="43"/>
        <v>8.7069524343544025</v>
      </c>
      <c r="EO59" s="24">
        <f t="shared" si="43"/>
        <v>11.8107632016266</v>
      </c>
      <c r="EP59" s="24">
        <f t="shared" si="43"/>
        <v>5.3670485201946141</v>
      </c>
      <c r="EQ59" s="24">
        <f t="shared" si="43"/>
        <v>5.3670485201946141</v>
      </c>
      <c r="ER59" s="24">
        <f t="shared" si="43"/>
        <v>13.947813238109097</v>
      </c>
      <c r="ES59" s="24">
        <f t="shared" si="43"/>
        <v>8.2968423559246656</v>
      </c>
      <c r="ET59" s="24">
        <f t="shared" si="43"/>
        <v>5.6509708821844313</v>
      </c>
      <c r="EU59" s="24">
        <f t="shared" si="43"/>
        <v>4.3982525036558817</v>
      </c>
      <c r="EV59" s="24">
        <f t="shared" si="43"/>
        <v>1.2527183785285494</v>
      </c>
      <c r="EW59" s="24">
        <f t="shared" si="43"/>
        <v>39.249468027187348</v>
      </c>
      <c r="EX59" s="24">
        <f t="shared" si="43"/>
        <v>11.592987626480289</v>
      </c>
      <c r="EY59" s="24">
        <f t="shared" si="43"/>
        <v>11.236812620399872</v>
      </c>
      <c r="EZ59" s="24">
        <f t="shared" si="43"/>
        <v>3.4569328447290677</v>
      </c>
      <c r="FA59" s="24">
        <f t="shared" si="43"/>
        <v>12.962734935578117</v>
      </c>
      <c r="FB59" s="24">
        <f t="shared" si="43"/>
        <v>1.7991926021433595</v>
      </c>
      <c r="FC59" s="24">
        <f t="shared" si="43"/>
        <v>3.5627677036786771</v>
      </c>
      <c r="FD59" s="24">
        <f t="shared" si="43"/>
        <v>7.6007746297560814</v>
      </c>
      <c r="FE59" s="24">
        <f t="shared" si="43"/>
        <v>158.01042676889227</v>
      </c>
      <c r="FF59" s="24">
        <f t="shared" si="43"/>
        <v>50.513757005199139</v>
      </c>
      <c r="FG59" s="24">
        <f t="shared" si="43"/>
        <v>50.513757005199139</v>
      </c>
      <c r="FH59" s="24">
        <f t="shared" si="43"/>
        <v>51.303447875823146</v>
      </c>
      <c r="FI59" s="24">
        <f t="shared" si="43"/>
        <v>51.303447875823146</v>
      </c>
      <c r="FJ59" s="24">
        <f t="shared" ref="FJ59:GB59" si="44">1000*FJ25/$D25</f>
        <v>56.193221887870003</v>
      </c>
      <c r="FK59" s="24">
        <f t="shared" si="44"/>
        <v>39.134474382367095</v>
      </c>
      <c r="FL59" s="24">
        <f t="shared" si="44"/>
        <v>39.134474382367095</v>
      </c>
      <c r="FM59" s="24">
        <f t="shared" si="44"/>
        <v>17.058747505502904</v>
      </c>
      <c r="FN59" s="24">
        <f t="shared" si="44"/>
        <v>9.0000335822148596</v>
      </c>
      <c r="FO59" s="24">
        <f t="shared" si="44"/>
        <v>8.0587139232880443</v>
      </c>
      <c r="FP59" s="24">
        <f t="shared" si="44"/>
        <v>29.03945706717359</v>
      </c>
      <c r="FQ59" s="24">
        <f t="shared" si="44"/>
        <v>11.99292127616487</v>
      </c>
      <c r="FR59" s="24">
        <f t="shared" si="44"/>
        <v>7.6506391306073391</v>
      </c>
      <c r="FS59" s="24">
        <f t="shared" si="44"/>
        <v>3.939295567249403</v>
      </c>
      <c r="FT59" s="24">
        <f t="shared" si="44"/>
        <v>1.3392180228623649</v>
      </c>
      <c r="FU59" s="24">
        <f t="shared" si="44"/>
        <v>2.3721255404955719</v>
      </c>
      <c r="FV59" s="24">
        <f t="shared" si="44"/>
        <v>4.3422821455575313</v>
      </c>
      <c r="FW59" s="24">
        <f t="shared" si="44"/>
        <v>14.620475178163826</v>
      </c>
      <c r="FX59" s="24">
        <f t="shared" si="44"/>
        <v>3.8273548510527005</v>
      </c>
      <c r="FY59" s="24">
        <f t="shared" si="44"/>
        <v>1.3819590235920147</v>
      </c>
      <c r="FZ59" s="24">
        <f t="shared" si="44"/>
        <v>9.4111613035191102</v>
      </c>
      <c r="GA59" s="24">
        <f t="shared" si="44"/>
        <v>2.4260606128448918</v>
      </c>
      <c r="GB59" s="24">
        <f t="shared" si="44"/>
        <v>2.4260606128448918</v>
      </c>
    </row>
    <row r="60" spans="3:184" x14ac:dyDescent="0.25">
      <c r="C60" s="24">
        <v>2001</v>
      </c>
      <c r="F60" s="24">
        <f t="shared" ref="F60:AK60" si="45">1000*F26/$D26</f>
        <v>8.059748455328883</v>
      </c>
      <c r="G60" s="24">
        <f t="shared" si="45"/>
        <v>0.26774625081960646</v>
      </c>
      <c r="H60" s="24">
        <f t="shared" si="45"/>
        <v>0.42898030697009937</v>
      </c>
      <c r="I60" s="24">
        <f t="shared" si="45"/>
        <v>245.2995386751642</v>
      </c>
      <c r="J60" s="24">
        <f t="shared" si="45"/>
        <v>183.86056869694545</v>
      </c>
      <c r="K60" s="24">
        <f t="shared" si="45"/>
        <v>20.250997452501913</v>
      </c>
      <c r="L60" s="24">
        <f t="shared" si="45"/>
        <v>0.23061355910009898</v>
      </c>
      <c r="M60" s="24">
        <f t="shared" si="45"/>
        <v>17.60089587504654</v>
      </c>
      <c r="O60" s="24">
        <f t="shared" si="45"/>
        <v>1.3074616189658155</v>
      </c>
      <c r="P60" s="24">
        <f t="shared" si="45"/>
        <v>1.1110492232915785</v>
      </c>
      <c r="Q60" s="24">
        <f t="shared" si="45"/>
        <v>139.627715450229</v>
      </c>
      <c r="R60" s="24">
        <f t="shared" si="45"/>
        <v>22.553224339111377</v>
      </c>
      <c r="S60" s="24">
        <f t="shared" si="45"/>
        <v>17.949747741990333</v>
      </c>
      <c r="T60" s="24">
        <f t="shared" si="45"/>
        <v>2.8592172624020749</v>
      </c>
      <c r="U60" s="24">
        <f t="shared" si="45"/>
        <v>2.0618415665305458</v>
      </c>
      <c r="V60" s="24">
        <f t="shared" si="45"/>
        <v>0.16514276054202004</v>
      </c>
      <c r="W60" s="24">
        <f t="shared" si="45"/>
        <v>1.8409997684092647</v>
      </c>
      <c r="X60" s="24">
        <f t="shared" si="45"/>
        <v>0.68206891632147926</v>
      </c>
      <c r="Y60" s="24">
        <f t="shared" si="45"/>
        <v>3.0292459034335035</v>
      </c>
      <c r="Z60" s="24">
        <f t="shared" si="45"/>
        <v>6.78648799978893</v>
      </c>
      <c r="AA60" s="24">
        <f t="shared" si="45"/>
        <v>0.52474356456251336</v>
      </c>
      <c r="AB60" s="24">
        <f t="shared" si="45"/>
        <v>3.3096954435255732</v>
      </c>
      <c r="AC60" s="24">
        <f t="shared" si="45"/>
        <v>2.3501085154056698</v>
      </c>
      <c r="AD60" s="24">
        <f t="shared" si="45"/>
        <v>0.95958692811990343</v>
      </c>
      <c r="AE60" s="24">
        <f t="shared" si="45"/>
        <v>1.2937811535954706</v>
      </c>
      <c r="AF60" s="24">
        <f t="shared" si="45"/>
        <v>6.1894334039831653</v>
      </c>
      <c r="AG60" s="24">
        <f t="shared" si="45"/>
        <v>2.9696381614627154</v>
      </c>
      <c r="AH60" s="24">
        <f t="shared" si="45"/>
        <v>2.7018919106431087</v>
      </c>
      <c r="AI60" s="24">
        <f t="shared" si="45"/>
        <v>0.51790333187734094</v>
      </c>
      <c r="AJ60" s="24">
        <f t="shared" si="45"/>
        <v>9.9867397203517445</v>
      </c>
      <c r="AK60" s="24">
        <f t="shared" si="45"/>
        <v>1.9563065479593142</v>
      </c>
      <c r="AL60" s="24">
        <f t="shared" ref="AL60:BQ60" si="46">1000*AL26/$D26</f>
        <v>2.9715925136584791</v>
      </c>
      <c r="AM60" s="24">
        <f t="shared" si="46"/>
        <v>5.0588406587339509</v>
      </c>
      <c r="AN60" s="24">
        <f t="shared" si="46"/>
        <v>1.7090809951952251</v>
      </c>
      <c r="AO60" s="24">
        <f t="shared" si="46"/>
        <v>1.7090809951952251</v>
      </c>
      <c r="AP60" s="24">
        <f t="shared" si="46"/>
        <v>9.3183512694006101</v>
      </c>
      <c r="AQ60" s="24">
        <f t="shared" si="46"/>
        <v>9.3183512694006101</v>
      </c>
      <c r="AR60" s="24">
        <f t="shared" si="46"/>
        <v>1.2722832794420715</v>
      </c>
      <c r="AS60" s="24">
        <f t="shared" si="46"/>
        <v>3.2862432171764104</v>
      </c>
      <c r="AT60" s="24">
        <f t="shared" si="46"/>
        <v>0.47295323137477929</v>
      </c>
      <c r="AU60" s="24">
        <f t="shared" si="46"/>
        <v>0.96740433690295757</v>
      </c>
      <c r="AV60" s="24">
        <f t="shared" si="46"/>
        <v>2.1194949563055707</v>
      </c>
      <c r="AW60" s="24">
        <f t="shared" si="46"/>
        <v>1.1999722481988202</v>
      </c>
      <c r="AX60" s="24">
        <f t="shared" si="46"/>
        <v>8.9431156478140075</v>
      </c>
      <c r="AY60" s="24">
        <f t="shared" si="46"/>
        <v>8.9431156478140075</v>
      </c>
      <c r="AZ60" s="24">
        <f t="shared" si="46"/>
        <v>12.394501625532438</v>
      </c>
      <c r="BA60" s="24">
        <f t="shared" si="46"/>
        <v>7.8428153615991292</v>
      </c>
      <c r="BB60" s="24">
        <f t="shared" si="46"/>
        <v>4.55168626393331</v>
      </c>
      <c r="BC60" s="24">
        <f t="shared" si="46"/>
        <v>2.6667135711193648</v>
      </c>
      <c r="BD60" s="24">
        <f t="shared" si="46"/>
        <v>1.8849726928139448</v>
      </c>
      <c r="BE60" s="24">
        <f t="shared" si="46"/>
        <v>16.504504293223185</v>
      </c>
      <c r="BF60" s="24">
        <f t="shared" si="46"/>
        <v>4.9835980991970548</v>
      </c>
      <c r="BG60" s="24">
        <f t="shared" si="46"/>
        <v>2.1155862519140438</v>
      </c>
      <c r="BH60" s="24">
        <f t="shared" si="46"/>
        <v>2.8680118472830105</v>
      </c>
      <c r="BI60" s="24">
        <f t="shared" si="46"/>
        <v>11.520906194026132</v>
      </c>
      <c r="BJ60" s="24">
        <f t="shared" si="46"/>
        <v>11.031340968987362</v>
      </c>
      <c r="BK60" s="24">
        <f t="shared" si="46"/>
        <v>0.48956522503876948</v>
      </c>
      <c r="BL60" s="24">
        <f t="shared" si="46"/>
        <v>7.5516168844303602</v>
      </c>
      <c r="BM60" s="24">
        <f t="shared" si="46"/>
        <v>7.5516168844303602</v>
      </c>
      <c r="BN60" s="24">
        <f t="shared" si="46"/>
        <v>5.0344112562869068</v>
      </c>
      <c r="BO60" s="24">
        <f t="shared" si="46"/>
        <v>5.0344112562869068</v>
      </c>
      <c r="BP60" s="24">
        <f t="shared" si="46"/>
        <v>10.965870170429284</v>
      </c>
      <c r="BQ60" s="24">
        <f t="shared" si="46"/>
        <v>10.965870170429284</v>
      </c>
      <c r="BR60" s="24">
        <f t="shared" ref="BR60:CW60" si="47">1000*BR26/$D26</f>
        <v>16.330566947800229</v>
      </c>
      <c r="BS60" s="24">
        <f t="shared" si="47"/>
        <v>8.2600695553946473</v>
      </c>
      <c r="BT60" s="24">
        <f t="shared" si="47"/>
        <v>8.0704973924055832</v>
      </c>
      <c r="BU60" s="24">
        <f t="shared" si="47"/>
        <v>0.92929446908556834</v>
      </c>
      <c r="BV60" s="24">
        <f t="shared" si="47"/>
        <v>6.6027788933871561</v>
      </c>
      <c r="BW60" s="24">
        <f t="shared" si="47"/>
        <v>0.53842402993285821</v>
      </c>
      <c r="BX60" s="24">
        <f t="shared" si="47"/>
        <v>12.146298896670467</v>
      </c>
      <c r="BY60" s="24">
        <f t="shared" si="47"/>
        <v>7.4343557526845467</v>
      </c>
      <c r="BZ60" s="24">
        <f t="shared" si="47"/>
        <v>3.6986115304825198</v>
      </c>
      <c r="CA60" s="24">
        <f t="shared" si="47"/>
        <v>3.7357442222020274</v>
      </c>
      <c r="CB60" s="24">
        <f t="shared" si="47"/>
        <v>4.7119431439859207</v>
      </c>
      <c r="CC60" s="24">
        <f t="shared" si="47"/>
        <v>0.29217565326665085</v>
      </c>
      <c r="CD60" s="24">
        <f t="shared" si="47"/>
        <v>1.3690237131323673</v>
      </c>
      <c r="CE60" s="24">
        <f t="shared" si="47"/>
        <v>3.0507437775869026</v>
      </c>
      <c r="CF60" s="24">
        <f t="shared" si="47"/>
        <v>10.91407983724155</v>
      </c>
      <c r="CG60" s="24">
        <f t="shared" si="47"/>
        <v>10.91407983724155</v>
      </c>
      <c r="CH60" s="24">
        <f t="shared" si="47"/>
        <v>8.2610467314925291</v>
      </c>
      <c r="CI60" s="24">
        <f t="shared" si="47"/>
        <v>2.65303310574902</v>
      </c>
      <c r="CJ60" s="24">
        <f t="shared" si="47"/>
        <v>13.067775956972982</v>
      </c>
      <c r="CK60" s="24">
        <f t="shared" si="47"/>
        <v>4.3757945663145899</v>
      </c>
      <c r="CL60" s="24">
        <f t="shared" si="47"/>
        <v>8.6919813906583911</v>
      </c>
      <c r="CM60" s="24">
        <f t="shared" si="47"/>
        <v>4.4285620756002064</v>
      </c>
      <c r="CN60" s="24">
        <f t="shared" si="47"/>
        <v>4.1950169882064614</v>
      </c>
      <c r="CO60" s="24">
        <f t="shared" si="47"/>
        <v>6.8402326851724274E-2</v>
      </c>
      <c r="CP60" s="24">
        <f t="shared" si="47"/>
        <v>61.438969978218744</v>
      </c>
      <c r="CQ60" s="24">
        <f t="shared" si="47"/>
        <v>22.766248728449604</v>
      </c>
      <c r="CR60" s="24">
        <f t="shared" si="47"/>
        <v>12.645635882688055</v>
      </c>
      <c r="CS60" s="24">
        <f t="shared" si="47"/>
        <v>26.027085367081089</v>
      </c>
      <c r="CT60" s="24">
        <f t="shared" si="47"/>
        <v>745.94398631171725</v>
      </c>
      <c r="CU60" s="24">
        <f t="shared" si="47"/>
        <v>190.88451048851965</v>
      </c>
      <c r="CV60" s="24">
        <f t="shared" si="47"/>
        <v>121.71998628044759</v>
      </c>
      <c r="CW60" s="24">
        <f t="shared" si="47"/>
        <v>17.62337092529782</v>
      </c>
      <c r="CX60" s="24">
        <f t="shared" ref="CX60:EC60" si="48">1000*CX26/$D26</f>
        <v>43.813644700725163</v>
      </c>
      <c r="CY60" s="24">
        <f t="shared" si="48"/>
        <v>60.282970654424602</v>
      </c>
      <c r="CZ60" s="24">
        <f t="shared" si="48"/>
        <v>43.300627249337232</v>
      </c>
      <c r="DA60" s="24">
        <f t="shared" si="48"/>
        <v>19.578700297159251</v>
      </c>
      <c r="DB60" s="24">
        <f t="shared" si="48"/>
        <v>2.3647661568738965</v>
      </c>
      <c r="DC60" s="24">
        <f t="shared" si="48"/>
        <v>17.213934140285357</v>
      </c>
      <c r="DD60" s="24">
        <f t="shared" si="48"/>
        <v>2.2054864529191671</v>
      </c>
      <c r="DE60" s="24">
        <f t="shared" si="48"/>
        <v>3.1963430161712871</v>
      </c>
      <c r="DF60" s="24">
        <f t="shared" si="48"/>
        <v>10.426468964398543</v>
      </c>
      <c r="DG60" s="24">
        <f t="shared" si="48"/>
        <v>7.8936285186889812</v>
      </c>
      <c r="DH60" s="24">
        <f t="shared" si="48"/>
        <v>25.863896958734831</v>
      </c>
      <c r="DI60" s="24">
        <f t="shared" si="48"/>
        <v>6.0858527376076967</v>
      </c>
      <c r="DJ60" s="24">
        <f t="shared" si="48"/>
        <v>19.778044221127132</v>
      </c>
      <c r="DK60" s="24">
        <f t="shared" si="48"/>
        <v>61.735054335876924</v>
      </c>
      <c r="DL60" s="24">
        <f t="shared" si="48"/>
        <v>18.785233305679249</v>
      </c>
      <c r="DM60" s="24">
        <f t="shared" si="48"/>
        <v>8.9411612956182438</v>
      </c>
      <c r="DN60" s="24">
        <f t="shared" si="48"/>
        <v>9.8440720100610051</v>
      </c>
      <c r="DO60" s="24">
        <f t="shared" si="48"/>
        <v>5.6402604369736071</v>
      </c>
      <c r="DP60" s="24">
        <f t="shared" si="48"/>
        <v>4.2038115730873979</v>
      </c>
      <c r="DQ60" s="24">
        <f t="shared" si="48"/>
        <v>21.028829626415806</v>
      </c>
      <c r="DR60" s="24">
        <f t="shared" si="48"/>
        <v>21.028829626415806</v>
      </c>
      <c r="DS60" s="24">
        <f t="shared" si="48"/>
        <v>21.920991403781866</v>
      </c>
      <c r="DT60" s="24">
        <f t="shared" si="48"/>
        <v>17.167029687587029</v>
      </c>
      <c r="DU60" s="24">
        <f t="shared" si="48"/>
        <v>4.7539617161948371</v>
      </c>
      <c r="DV60" s="24">
        <f t="shared" si="48"/>
        <v>49.500809590397097</v>
      </c>
      <c r="DW60" s="24">
        <f t="shared" si="48"/>
        <v>28.110424807765032</v>
      </c>
      <c r="DX60" s="24">
        <f t="shared" si="48"/>
        <v>12.549872625095642</v>
      </c>
      <c r="DY60" s="24">
        <f t="shared" si="48"/>
        <v>12.54889544899776</v>
      </c>
      <c r="EA60" s="24">
        <f t="shared" si="48"/>
        <v>8.8405121575364216</v>
      </c>
      <c r="EB60" s="24">
        <f t="shared" si="48"/>
        <v>144.90055767439907</v>
      </c>
      <c r="EC60" s="24">
        <f t="shared" si="48"/>
        <v>144.90055767439907</v>
      </c>
      <c r="ED60" s="24">
        <f t="shared" ref="ED60:FI60" si="49">1000*ED26/$D26</f>
        <v>24.762619496422069</v>
      </c>
      <c r="EE60" s="24">
        <f t="shared" si="49"/>
        <v>117.48685942442374</v>
      </c>
      <c r="EF60" s="24">
        <f t="shared" si="49"/>
        <v>2.6510787535532567</v>
      </c>
      <c r="EG60" s="24">
        <f t="shared" si="49"/>
        <v>103.66274916769027</v>
      </c>
      <c r="EH60" s="24">
        <f t="shared" si="49"/>
        <v>62.54708767321668</v>
      </c>
      <c r="EI60" s="24">
        <f t="shared" si="49"/>
        <v>42.33224573633639</v>
      </c>
      <c r="EJ60" s="24">
        <f t="shared" si="49"/>
        <v>30.493757310498683</v>
      </c>
      <c r="EK60" s="24">
        <f t="shared" si="49"/>
        <v>20.933066368823393</v>
      </c>
      <c r="EL60" s="24">
        <f t="shared" si="49"/>
        <v>11.525792074515541</v>
      </c>
      <c r="EM60" s="24">
        <f t="shared" si="49"/>
        <v>9.407274294307852</v>
      </c>
      <c r="EN60" s="24">
        <f t="shared" si="49"/>
        <v>9.5606909416752899</v>
      </c>
      <c r="EO60" s="24">
        <f t="shared" si="49"/>
        <v>11.838488425837708</v>
      </c>
      <c r="EP60" s="24">
        <f t="shared" si="49"/>
        <v>5.9031208073038046</v>
      </c>
      <c r="EQ60" s="24">
        <f t="shared" si="49"/>
        <v>5.9031208073038046</v>
      </c>
      <c r="ER60" s="24">
        <f t="shared" si="49"/>
        <v>14.311721129576481</v>
      </c>
      <c r="ES60" s="24">
        <f t="shared" si="49"/>
        <v>8.6714606926028743</v>
      </c>
      <c r="ET60" s="24">
        <f t="shared" si="49"/>
        <v>5.6402604369736071</v>
      </c>
      <c r="EU60" s="24">
        <f t="shared" si="49"/>
        <v>4.4266077234044428</v>
      </c>
      <c r="EV60" s="24">
        <f t="shared" si="49"/>
        <v>1.213652713569165</v>
      </c>
      <c r="EW60" s="24">
        <f t="shared" si="49"/>
        <v>41.115661494473578</v>
      </c>
      <c r="EX60" s="24">
        <f t="shared" si="49"/>
        <v>11.853146067305936</v>
      </c>
      <c r="EY60" s="24">
        <f t="shared" si="49"/>
        <v>11.742725168245295</v>
      </c>
      <c r="EZ60" s="24">
        <f t="shared" si="49"/>
        <v>3.2598594625336026</v>
      </c>
      <c r="FA60" s="24">
        <f t="shared" si="49"/>
        <v>14.259930796388748</v>
      </c>
      <c r="FB60" s="24">
        <f t="shared" si="49"/>
        <v>1.9269912650228611</v>
      </c>
      <c r="FC60" s="24">
        <f t="shared" si="49"/>
        <v>3.8139183100325691</v>
      </c>
      <c r="FD60" s="24">
        <f t="shared" si="49"/>
        <v>8.5190212213333183</v>
      </c>
      <c r="FE60" s="24">
        <f t="shared" si="49"/>
        <v>165.7017052700084</v>
      </c>
      <c r="FF60" s="24">
        <f t="shared" si="49"/>
        <v>51.291973377814386</v>
      </c>
      <c r="FG60" s="24">
        <f t="shared" si="49"/>
        <v>51.291973377814386</v>
      </c>
      <c r="FH60" s="24">
        <f t="shared" si="49"/>
        <v>53.956732596737993</v>
      </c>
      <c r="FI60" s="24">
        <f t="shared" si="49"/>
        <v>53.956732596737993</v>
      </c>
      <c r="FJ60" s="24">
        <f t="shared" ref="FJ60:GB60" si="50">1000*FJ26/$D26</f>
        <v>60.452999295456031</v>
      </c>
      <c r="FK60" s="24">
        <f t="shared" si="50"/>
        <v>42.495434144682648</v>
      </c>
      <c r="FL60" s="24">
        <f t="shared" si="50"/>
        <v>42.495434144682648</v>
      </c>
      <c r="FM60" s="24">
        <f t="shared" si="50"/>
        <v>17.957565150773387</v>
      </c>
      <c r="FN60" s="24">
        <f t="shared" si="50"/>
        <v>9.2421315337658321</v>
      </c>
      <c r="FO60" s="24">
        <f t="shared" si="50"/>
        <v>8.7154336170075553</v>
      </c>
      <c r="FP60" s="24">
        <f t="shared" si="50"/>
        <v>29.558599784825823</v>
      </c>
      <c r="FQ60" s="24">
        <f t="shared" si="50"/>
        <v>12.324144946484951</v>
      </c>
      <c r="FR60" s="24">
        <f t="shared" si="50"/>
        <v>7.6014528654223303</v>
      </c>
      <c r="FS60" s="24">
        <f t="shared" si="50"/>
        <v>3.7308583417126182</v>
      </c>
      <c r="FT60" s="24">
        <f t="shared" si="50"/>
        <v>1.3445943106853229</v>
      </c>
      <c r="FU60" s="24">
        <f t="shared" si="50"/>
        <v>2.5260002130243895</v>
      </c>
      <c r="FV60" s="24">
        <f t="shared" si="50"/>
        <v>4.7226920810626201</v>
      </c>
      <c r="FW60" s="24">
        <f t="shared" si="50"/>
        <v>14.71236332970801</v>
      </c>
      <c r="FX60" s="24">
        <f t="shared" si="50"/>
        <v>3.798283492466461</v>
      </c>
      <c r="FY60" s="24">
        <f t="shared" si="50"/>
        <v>1.3133246755531061</v>
      </c>
      <c r="FZ60" s="24">
        <f t="shared" si="50"/>
        <v>9.6007551616884435</v>
      </c>
      <c r="GA60" s="24">
        <f t="shared" si="50"/>
        <v>2.5220915086328621</v>
      </c>
      <c r="GB60" s="24">
        <f t="shared" si="50"/>
        <v>2.5220915086328621</v>
      </c>
    </row>
    <row r="61" spans="3:184" x14ac:dyDescent="0.25">
      <c r="C61" s="24">
        <v>2002</v>
      </c>
      <c r="F61" s="24">
        <f t="shared" ref="F61:AK61" si="51">1000*F27/$D27</f>
        <v>9.6322594111320878</v>
      </c>
      <c r="G61" s="24">
        <f t="shared" si="51"/>
        <v>0.21995733763638525</v>
      </c>
      <c r="H61" s="24">
        <f t="shared" si="51"/>
        <v>0.39405123040390722</v>
      </c>
      <c r="I61" s="24">
        <f t="shared" si="51"/>
        <v>241.29039142110224</v>
      </c>
      <c r="J61" s="24">
        <f t="shared" si="51"/>
        <v>177.36891712662711</v>
      </c>
      <c r="K61" s="24">
        <f t="shared" si="51"/>
        <v>17.242783293351017</v>
      </c>
      <c r="L61" s="24">
        <f t="shared" si="51"/>
        <v>0.39873117375787281</v>
      </c>
      <c r="M61" s="24">
        <f t="shared" si="51"/>
        <v>14.510632363305875</v>
      </c>
      <c r="O61" s="24">
        <f t="shared" si="51"/>
        <v>1.2832404676573794</v>
      </c>
      <c r="P61" s="24">
        <f t="shared" si="51"/>
        <v>1.0492432999590973</v>
      </c>
      <c r="Q61" s="24">
        <f t="shared" si="51"/>
        <v>136.10960052939518</v>
      </c>
      <c r="R61" s="24">
        <f t="shared" si="51"/>
        <v>22.04534116319056</v>
      </c>
      <c r="S61" s="24">
        <f t="shared" si="51"/>
        <v>17.273670919487191</v>
      </c>
      <c r="T61" s="24">
        <f t="shared" si="51"/>
        <v>2.6563358477108991</v>
      </c>
      <c r="U61" s="24">
        <f t="shared" si="51"/>
        <v>1.8467056474748429</v>
      </c>
      <c r="V61" s="24">
        <f t="shared" si="51"/>
        <v>0.15631010802245249</v>
      </c>
      <c r="W61" s="24">
        <f t="shared" si="51"/>
        <v>1.7671466104574269</v>
      </c>
      <c r="X61" s="24">
        <f t="shared" si="51"/>
        <v>0.72726319720626098</v>
      </c>
      <c r="Y61" s="24">
        <f t="shared" si="51"/>
        <v>3.0410271914068754</v>
      </c>
      <c r="Z61" s="24">
        <f t="shared" si="51"/>
        <v>6.5687684916261775</v>
      </c>
      <c r="AA61" s="24">
        <f t="shared" si="51"/>
        <v>0.51011382558225515</v>
      </c>
      <c r="AB61" s="24">
        <f t="shared" si="51"/>
        <v>3.4144866710533335</v>
      </c>
      <c r="AC61" s="24">
        <f t="shared" si="51"/>
        <v>2.5505691279112757</v>
      </c>
      <c r="AD61" s="24">
        <f t="shared" si="51"/>
        <v>0.86391754314205782</v>
      </c>
      <c r="AE61" s="24">
        <f t="shared" si="51"/>
        <v>1.3571835726500368</v>
      </c>
      <c r="AF61" s="24">
        <f t="shared" si="51"/>
        <v>5.5859803872933922</v>
      </c>
      <c r="AG61" s="24">
        <f t="shared" si="51"/>
        <v>2.873485219334905</v>
      </c>
      <c r="AH61" s="24">
        <f t="shared" si="51"/>
        <v>2.2257810591460601</v>
      </c>
      <c r="AI61" s="24">
        <f t="shared" si="51"/>
        <v>0.48671410881242694</v>
      </c>
      <c r="AJ61" s="24">
        <f t="shared" si="51"/>
        <v>9.9364557291398548</v>
      </c>
      <c r="AK61" s="24">
        <f t="shared" si="51"/>
        <v>1.9056729337348102</v>
      </c>
      <c r="AL61" s="24">
        <f t="shared" ref="AL61:BQ61" si="52">1000*AL27/$D27</f>
        <v>3.2928081438502268</v>
      </c>
      <c r="AM61" s="24">
        <f t="shared" si="52"/>
        <v>4.7379746515548176</v>
      </c>
      <c r="AN61" s="24">
        <f t="shared" si="52"/>
        <v>1.0436273679343384</v>
      </c>
      <c r="AO61" s="24">
        <f t="shared" si="52"/>
        <v>1.0436273679343384</v>
      </c>
      <c r="AP61" s="24">
        <f t="shared" si="52"/>
        <v>8.7973575167846167</v>
      </c>
      <c r="AQ61" s="24">
        <f t="shared" si="52"/>
        <v>8.7973575167846167</v>
      </c>
      <c r="AR61" s="24">
        <f t="shared" si="52"/>
        <v>1.0529872546422698</v>
      </c>
      <c r="AS61" s="24">
        <f t="shared" si="52"/>
        <v>3.040091202736082</v>
      </c>
      <c r="AT61" s="24">
        <f t="shared" si="52"/>
        <v>0.64957613753043131</v>
      </c>
      <c r="AU61" s="24">
        <f t="shared" si="52"/>
        <v>0.84238980371381589</v>
      </c>
      <c r="AV61" s="24">
        <f t="shared" si="52"/>
        <v>2.1883415123143348</v>
      </c>
      <c r="AW61" s="24">
        <f t="shared" si="52"/>
        <v>1.0239716058476829</v>
      </c>
      <c r="AX61" s="24">
        <f t="shared" si="52"/>
        <v>9.3748625266639767</v>
      </c>
      <c r="AY61" s="24">
        <f t="shared" si="52"/>
        <v>9.3748625266639767</v>
      </c>
      <c r="AZ61" s="24">
        <f t="shared" si="52"/>
        <v>11.521084548792622</v>
      </c>
      <c r="BA61" s="24">
        <f t="shared" si="52"/>
        <v>6.9263161638691528</v>
      </c>
      <c r="BB61" s="24">
        <f t="shared" si="52"/>
        <v>4.5947683849234693</v>
      </c>
      <c r="BC61" s="24">
        <f t="shared" si="52"/>
        <v>2.7433827940946602</v>
      </c>
      <c r="BD61" s="24">
        <f t="shared" si="52"/>
        <v>1.8513855908288086</v>
      </c>
      <c r="BE61" s="24">
        <f t="shared" si="52"/>
        <v>16.01383016859964</v>
      </c>
      <c r="BF61" s="24">
        <f t="shared" si="52"/>
        <v>4.2578124634379426</v>
      </c>
      <c r="BG61" s="24">
        <f t="shared" si="52"/>
        <v>1.7512348030539437</v>
      </c>
      <c r="BH61" s="24">
        <f t="shared" si="52"/>
        <v>2.5065776603839987</v>
      </c>
      <c r="BI61" s="24">
        <f t="shared" si="52"/>
        <v>11.756017705161696</v>
      </c>
      <c r="BJ61" s="24">
        <f t="shared" si="52"/>
        <v>11.270239585020063</v>
      </c>
      <c r="BK61" s="24">
        <f t="shared" si="52"/>
        <v>0.4857781201416338</v>
      </c>
      <c r="BL61" s="24">
        <f t="shared" si="52"/>
        <v>8.7327742984998906</v>
      </c>
      <c r="BM61" s="24">
        <f t="shared" si="52"/>
        <v>8.7327742984998906</v>
      </c>
      <c r="BN61" s="24">
        <f t="shared" si="52"/>
        <v>4.7679262890201981</v>
      </c>
      <c r="BO61" s="24">
        <f t="shared" si="52"/>
        <v>4.7679262890201981</v>
      </c>
      <c r="BP61" s="24">
        <f t="shared" si="52"/>
        <v>10.734854065326394</v>
      </c>
      <c r="BQ61" s="24">
        <f t="shared" si="52"/>
        <v>10.734854065326394</v>
      </c>
      <c r="BR61" s="24">
        <f t="shared" ref="BR61:CW61" si="53">1000*BR27/$D27</f>
        <v>15.354894144361277</v>
      </c>
      <c r="BS61" s="24">
        <f t="shared" si="53"/>
        <v>7.7977216163775553</v>
      </c>
      <c r="BT61" s="24">
        <f t="shared" si="53"/>
        <v>7.5571725279837212</v>
      </c>
      <c r="BU61" s="24">
        <f t="shared" si="53"/>
        <v>0.84800573573857463</v>
      </c>
      <c r="BV61" s="24">
        <f t="shared" si="53"/>
        <v>6.1906290686257535</v>
      </c>
      <c r="BW61" s="24">
        <f t="shared" si="53"/>
        <v>0.51853772361939332</v>
      </c>
      <c r="BX61" s="24">
        <f t="shared" si="53"/>
        <v>12.200612323788432</v>
      </c>
      <c r="BY61" s="24">
        <f t="shared" si="53"/>
        <v>7.1546973995426759</v>
      </c>
      <c r="BZ61" s="24">
        <f t="shared" si="53"/>
        <v>3.4472462745310932</v>
      </c>
      <c r="CA61" s="24">
        <f t="shared" si="53"/>
        <v>3.7074511250115827</v>
      </c>
      <c r="CB61" s="24">
        <f t="shared" si="53"/>
        <v>5.045914924245757</v>
      </c>
      <c r="CC61" s="24">
        <f t="shared" si="53"/>
        <v>0.3154281820572844</v>
      </c>
      <c r="CD61" s="24">
        <f t="shared" si="53"/>
        <v>1.6239403438260784</v>
      </c>
      <c r="CE61" s="24">
        <f t="shared" si="53"/>
        <v>3.1065463983623944</v>
      </c>
      <c r="CF61" s="24">
        <f t="shared" si="53"/>
        <v>11.339502746658754</v>
      </c>
      <c r="CG61" s="24">
        <f t="shared" si="53"/>
        <v>11.339502746658754</v>
      </c>
      <c r="CH61" s="24">
        <f t="shared" si="53"/>
        <v>8.327491204046467</v>
      </c>
      <c r="CI61" s="24">
        <f t="shared" si="53"/>
        <v>3.0120115426122882</v>
      </c>
      <c r="CJ61" s="24">
        <f t="shared" si="53"/>
        <v>12.677030557222135</v>
      </c>
      <c r="CK61" s="24">
        <f t="shared" si="53"/>
        <v>4.34673138716329</v>
      </c>
      <c r="CL61" s="24">
        <f t="shared" si="53"/>
        <v>8.3302991700588453</v>
      </c>
      <c r="CM61" s="24">
        <f t="shared" si="53"/>
        <v>4.5170813252476396</v>
      </c>
      <c r="CN61" s="24">
        <f t="shared" si="53"/>
        <v>3.7430186945017216</v>
      </c>
      <c r="CO61" s="24">
        <f t="shared" si="53"/>
        <v>7.0199150309484648E-2</v>
      </c>
      <c r="CP61" s="24">
        <f t="shared" si="53"/>
        <v>63.921474294475139</v>
      </c>
      <c r="CQ61" s="24">
        <f t="shared" si="53"/>
        <v>24.465807865861592</v>
      </c>
      <c r="CR61" s="24">
        <f t="shared" si="53"/>
        <v>12.773437390313827</v>
      </c>
      <c r="CS61" s="24">
        <f t="shared" si="53"/>
        <v>26.68222903829972</v>
      </c>
      <c r="CT61" s="24">
        <f t="shared" si="53"/>
        <v>748.46334059972537</v>
      </c>
      <c r="CU61" s="24">
        <f t="shared" si="53"/>
        <v>187.2295577734327</v>
      </c>
      <c r="CV61" s="24">
        <f t="shared" si="53"/>
        <v>119.06524683425232</v>
      </c>
      <c r="CW61" s="24">
        <f t="shared" si="53"/>
        <v>17.275542896828778</v>
      </c>
      <c r="CX61" s="24">
        <f t="shared" ref="CX61:EC61" si="54">1000*CX27/$D27</f>
        <v>40.805362091897237</v>
      </c>
      <c r="CY61" s="24">
        <f t="shared" si="54"/>
        <v>60.984341845526302</v>
      </c>
      <c r="CZ61" s="24">
        <f t="shared" si="54"/>
        <v>41.717951045920543</v>
      </c>
      <c r="DA61" s="24">
        <f t="shared" si="54"/>
        <v>18.643958333528332</v>
      </c>
      <c r="DB61" s="24">
        <f t="shared" si="54"/>
        <v>2.3137639942006141</v>
      </c>
      <c r="DC61" s="24">
        <f t="shared" si="54"/>
        <v>16.330194339327718</v>
      </c>
      <c r="DD61" s="24">
        <f t="shared" si="54"/>
        <v>2.3249958582501318</v>
      </c>
      <c r="DE61" s="24">
        <f t="shared" si="54"/>
        <v>3.2525606310061224</v>
      </c>
      <c r="DF61" s="24">
        <f t="shared" si="54"/>
        <v>10.122717474627686</v>
      </c>
      <c r="DG61" s="24">
        <f t="shared" si="54"/>
        <v>7.373718748508268</v>
      </c>
      <c r="DH61" s="24">
        <f t="shared" si="54"/>
        <v>26.446359893259853</v>
      </c>
      <c r="DI61" s="24">
        <f t="shared" si="54"/>
        <v>6.2374285021654101</v>
      </c>
      <c r="DJ61" s="24">
        <f t="shared" si="54"/>
        <v>20.208931391094442</v>
      </c>
      <c r="DK61" s="24">
        <f t="shared" si="54"/>
        <v>62.436060273926444</v>
      </c>
      <c r="DL61" s="24">
        <f t="shared" si="54"/>
        <v>18.540999579741086</v>
      </c>
      <c r="DM61" s="24">
        <f t="shared" si="54"/>
        <v>8.539024643645714</v>
      </c>
      <c r="DN61" s="24">
        <f t="shared" si="54"/>
        <v>10.001974936095374</v>
      </c>
      <c r="DO61" s="24">
        <f t="shared" si="54"/>
        <v>5.6477556395657391</v>
      </c>
      <c r="DP61" s="24">
        <f t="shared" si="54"/>
        <v>4.3542192965296351</v>
      </c>
      <c r="DQ61" s="24">
        <f t="shared" si="54"/>
        <v>21.403252935026476</v>
      </c>
      <c r="DR61" s="24">
        <f t="shared" si="54"/>
        <v>21.403252935026476</v>
      </c>
      <c r="DS61" s="24">
        <f t="shared" si="54"/>
        <v>22.491807759158885</v>
      </c>
      <c r="DT61" s="24">
        <f t="shared" si="54"/>
        <v>17.79408062044817</v>
      </c>
      <c r="DU61" s="24">
        <f t="shared" si="54"/>
        <v>4.6977271387107127</v>
      </c>
      <c r="DV61" s="24">
        <f t="shared" si="54"/>
        <v>51.572975760701389</v>
      </c>
      <c r="DW61" s="24">
        <f t="shared" si="54"/>
        <v>32.778323251175365</v>
      </c>
      <c r="DX61" s="24">
        <f t="shared" si="54"/>
        <v>9.5798440455676719</v>
      </c>
      <c r="DY61" s="24">
        <f t="shared" si="54"/>
        <v>9.5789080568968785</v>
      </c>
      <c r="EA61" s="24">
        <f t="shared" si="54"/>
        <v>9.2148084639583523</v>
      </c>
      <c r="EB61" s="24">
        <f t="shared" si="54"/>
        <v>141.38576866665605</v>
      </c>
      <c r="EC61" s="24">
        <f t="shared" si="54"/>
        <v>141.38576866665605</v>
      </c>
      <c r="ED61" s="24">
        <f t="shared" ref="ED61:FI61" si="55">1000*ED27/$D27</f>
        <v>25.172479312310404</v>
      </c>
      <c r="EE61" s="24">
        <f t="shared" si="55"/>
        <v>113.47739446961734</v>
      </c>
      <c r="EF61" s="24">
        <f t="shared" si="55"/>
        <v>2.7358948847283151</v>
      </c>
      <c r="EG61" s="24">
        <f t="shared" si="55"/>
        <v>104.9561536107167</v>
      </c>
      <c r="EH61" s="24">
        <f t="shared" si="55"/>
        <v>63.700580968167962</v>
      </c>
      <c r="EI61" s="24">
        <f t="shared" si="55"/>
        <v>42.419006560344592</v>
      </c>
      <c r="EJ61" s="24">
        <f t="shared" si="55"/>
        <v>29.827150972164635</v>
      </c>
      <c r="EK61" s="24">
        <f t="shared" si="55"/>
        <v>20.50189584505269</v>
      </c>
      <c r="EL61" s="24">
        <f t="shared" si="55"/>
        <v>11.474285115252965</v>
      </c>
      <c r="EM61" s="24">
        <f t="shared" si="55"/>
        <v>9.0276107297997257</v>
      </c>
      <c r="EN61" s="24">
        <f t="shared" si="55"/>
        <v>9.3252551271119408</v>
      </c>
      <c r="EO61" s="24">
        <f t="shared" si="55"/>
        <v>12.591855588179961</v>
      </c>
      <c r="EP61" s="24">
        <f t="shared" si="55"/>
        <v>7.0976020906242949</v>
      </c>
      <c r="EQ61" s="24">
        <f t="shared" si="55"/>
        <v>7.0976020906242949</v>
      </c>
      <c r="ER61" s="24">
        <f t="shared" si="55"/>
        <v>14.183972317199073</v>
      </c>
      <c r="ES61" s="24">
        <f t="shared" si="55"/>
        <v>8.4323219351752972</v>
      </c>
      <c r="ET61" s="24">
        <f t="shared" si="55"/>
        <v>5.7516503820237759</v>
      </c>
      <c r="EU61" s="24">
        <f t="shared" si="55"/>
        <v>4.5657527361288821</v>
      </c>
      <c r="EV61" s="24">
        <f t="shared" si="55"/>
        <v>1.185897645894894</v>
      </c>
      <c r="EW61" s="24">
        <f t="shared" si="55"/>
        <v>41.255572642548735</v>
      </c>
      <c r="EX61" s="24">
        <f t="shared" si="55"/>
        <v>11.960999224065391</v>
      </c>
      <c r="EY61" s="24">
        <f t="shared" si="55"/>
        <v>11.398470032918722</v>
      </c>
      <c r="EZ61" s="24">
        <f t="shared" si="55"/>
        <v>3.3592633394765388</v>
      </c>
      <c r="FA61" s="24">
        <f t="shared" si="55"/>
        <v>14.536840046088082</v>
      </c>
      <c r="FB61" s="24">
        <f t="shared" si="55"/>
        <v>1.6744837320489072</v>
      </c>
      <c r="FC61" s="24">
        <f t="shared" si="55"/>
        <v>3.7804582413334469</v>
      </c>
      <c r="FD61" s="24">
        <f t="shared" si="55"/>
        <v>9.0818980727057284</v>
      </c>
      <c r="FE61" s="24">
        <f t="shared" si="55"/>
        <v>169.54966777082132</v>
      </c>
      <c r="FF61" s="24">
        <f t="shared" si="55"/>
        <v>51.18266848498066</v>
      </c>
      <c r="FG61" s="24">
        <f t="shared" si="55"/>
        <v>51.18266848498066</v>
      </c>
      <c r="FH61" s="24">
        <f t="shared" si="55"/>
        <v>55.553735577584568</v>
      </c>
      <c r="FI61" s="24">
        <f t="shared" si="55"/>
        <v>55.553735577584568</v>
      </c>
      <c r="FJ61" s="24">
        <f t="shared" ref="FJ61:GB61" si="56">1000*FJ27/$D27</f>
        <v>62.813263708256073</v>
      </c>
      <c r="FK61" s="24">
        <f t="shared" si="56"/>
        <v>44.129993850554435</v>
      </c>
      <c r="FL61" s="24">
        <f t="shared" si="56"/>
        <v>44.129993850554435</v>
      </c>
      <c r="FM61" s="24">
        <f t="shared" si="56"/>
        <v>18.683269857701642</v>
      </c>
      <c r="FN61" s="24">
        <f t="shared" si="56"/>
        <v>9.411366084824909</v>
      </c>
      <c r="FO61" s="24">
        <f t="shared" si="56"/>
        <v>9.2719037728767333</v>
      </c>
      <c r="FP61" s="24">
        <f t="shared" si="56"/>
        <v>31.333156743470777</v>
      </c>
      <c r="FQ61" s="24">
        <f t="shared" si="56"/>
        <v>13.108521334457768</v>
      </c>
      <c r="FR61" s="24">
        <f t="shared" si="56"/>
        <v>7.9362479396549386</v>
      </c>
      <c r="FS61" s="24">
        <f t="shared" si="56"/>
        <v>3.8712491424003805</v>
      </c>
      <c r="FT61" s="24">
        <f t="shared" si="56"/>
        <v>1.3890071874570029</v>
      </c>
      <c r="FU61" s="24">
        <f t="shared" si="56"/>
        <v>2.6759916097975549</v>
      </c>
      <c r="FV61" s="24">
        <f t="shared" si="56"/>
        <v>5.1722733948028292</v>
      </c>
      <c r="FW61" s="24">
        <f t="shared" si="56"/>
        <v>15.616970972183353</v>
      </c>
      <c r="FX61" s="24">
        <f t="shared" si="56"/>
        <v>4.1501737662967324</v>
      </c>
      <c r="FY61" s="24">
        <f t="shared" si="56"/>
        <v>1.3833912554322443</v>
      </c>
      <c r="FZ61" s="24">
        <f t="shared" si="56"/>
        <v>10.083405950454376</v>
      </c>
      <c r="GA61" s="24">
        <f t="shared" si="56"/>
        <v>2.6076644368296567</v>
      </c>
      <c r="GB61" s="24">
        <f t="shared" si="56"/>
        <v>2.6076644368296567</v>
      </c>
    </row>
    <row r="62" spans="3:184" x14ac:dyDescent="0.25">
      <c r="C62" s="24">
        <v>2003</v>
      </c>
      <c r="F62" s="24">
        <f t="shared" ref="F62:AK62" si="57">1000*F28/$D28</f>
        <v>9.2381489742170206</v>
      </c>
      <c r="G62" s="24">
        <f t="shared" si="57"/>
        <v>0.2078273989030251</v>
      </c>
      <c r="H62" s="24">
        <f t="shared" si="57"/>
        <v>0.32368011914258377</v>
      </c>
      <c r="I62" s="24">
        <f t="shared" si="57"/>
        <v>234.58583979072222</v>
      </c>
      <c r="J62" s="24">
        <f t="shared" si="57"/>
        <v>171.44345414443208</v>
      </c>
      <c r="K62" s="24">
        <f t="shared" si="57"/>
        <v>16.559864018975084</v>
      </c>
      <c r="L62" s="24">
        <f t="shared" si="57"/>
        <v>0.27150217643927105</v>
      </c>
      <c r="M62" s="24">
        <f t="shared" si="57"/>
        <v>14.034982215280886</v>
      </c>
      <c r="O62" s="24">
        <f t="shared" si="57"/>
        <v>1.3354015844407143</v>
      </c>
      <c r="P62" s="24">
        <f t="shared" si="57"/>
        <v>0.9170936709039873</v>
      </c>
      <c r="Q62" s="24">
        <f t="shared" si="57"/>
        <v>130.1141016638573</v>
      </c>
      <c r="R62" s="24">
        <f t="shared" si="57"/>
        <v>21.170094786981338</v>
      </c>
      <c r="S62" s="24">
        <f t="shared" si="57"/>
        <v>16.496189241438838</v>
      </c>
      <c r="T62" s="24">
        <f t="shared" si="57"/>
        <v>2.4912756711056239</v>
      </c>
      <c r="U62" s="24">
        <f t="shared" si="57"/>
        <v>1.8704465901272258</v>
      </c>
      <c r="V62" s="24">
        <f t="shared" si="57"/>
        <v>0.11054648877820483</v>
      </c>
      <c r="W62" s="24">
        <f t="shared" si="57"/>
        <v>1.5768351159323137</v>
      </c>
      <c r="X62" s="24">
        <f t="shared" si="57"/>
        <v>0.77294104953720821</v>
      </c>
      <c r="Y62" s="24">
        <f t="shared" si="57"/>
        <v>2.9874083127422075</v>
      </c>
      <c r="Z62" s="24">
        <f t="shared" si="57"/>
        <v>6.2445500581032345</v>
      </c>
      <c r="AA62" s="24">
        <f t="shared" si="57"/>
        <v>0.44218595511281933</v>
      </c>
      <c r="AB62" s="24">
        <f t="shared" si="57"/>
        <v>3.4021787386380318</v>
      </c>
      <c r="AC62" s="24">
        <f t="shared" si="57"/>
        <v>2.4461727036841165</v>
      </c>
      <c r="AD62" s="24">
        <f t="shared" si="57"/>
        <v>0.95600603495391534</v>
      </c>
      <c r="AE62" s="24">
        <f t="shared" si="57"/>
        <v>1.2717268069044685</v>
      </c>
      <c r="AF62" s="24">
        <f t="shared" si="57"/>
        <v>4.7773770590389004</v>
      </c>
      <c r="AG62" s="24">
        <f t="shared" si="57"/>
        <v>2.5956315565122496</v>
      </c>
      <c r="AH62" s="24">
        <f t="shared" si="57"/>
        <v>1.8925558878828668</v>
      </c>
      <c r="AI62" s="24">
        <f t="shared" si="57"/>
        <v>0.28918961464378384</v>
      </c>
      <c r="AJ62" s="24">
        <f t="shared" si="57"/>
        <v>9.4459763731200468</v>
      </c>
      <c r="AK62" s="24">
        <f t="shared" si="57"/>
        <v>1.7749344238228568</v>
      </c>
      <c r="AL62" s="24">
        <f t="shared" ref="AL62:BQ62" si="58">1000*AL28/$D28</f>
        <v>3.0501987183682275</v>
      </c>
      <c r="AM62" s="24">
        <f t="shared" si="58"/>
        <v>4.620843230928962</v>
      </c>
      <c r="AN62" s="24">
        <f t="shared" si="58"/>
        <v>1.3292109810691348</v>
      </c>
      <c r="AO62" s="24">
        <f t="shared" si="58"/>
        <v>1.3292109810691348</v>
      </c>
      <c r="AP62" s="24">
        <f t="shared" si="58"/>
        <v>8.7154851752736686</v>
      </c>
      <c r="AQ62" s="24">
        <f t="shared" si="58"/>
        <v>8.7154851752736686</v>
      </c>
      <c r="AR62" s="24">
        <f t="shared" si="58"/>
        <v>1.0126058372083562</v>
      </c>
      <c r="AS62" s="24">
        <f t="shared" si="58"/>
        <v>3.2244199846826787</v>
      </c>
      <c r="AT62" s="24">
        <f t="shared" si="58"/>
        <v>0.58014797310801891</v>
      </c>
      <c r="AU62" s="24">
        <f t="shared" si="58"/>
        <v>0.81981276077916698</v>
      </c>
      <c r="AV62" s="24">
        <f t="shared" si="58"/>
        <v>2.0482053440825791</v>
      </c>
      <c r="AW62" s="24">
        <f t="shared" si="58"/>
        <v>1.0302932754128691</v>
      </c>
      <c r="AX62" s="24">
        <f t="shared" si="58"/>
        <v>8.7950786471939768</v>
      </c>
      <c r="AY62" s="24">
        <f t="shared" si="58"/>
        <v>8.7950786471939768</v>
      </c>
      <c r="AZ62" s="24">
        <f t="shared" si="58"/>
        <v>11.467650559895857</v>
      </c>
      <c r="BA62" s="24">
        <f t="shared" si="58"/>
        <v>6.876875973914566</v>
      </c>
      <c r="BB62" s="24">
        <f t="shared" si="58"/>
        <v>4.5907745859812898</v>
      </c>
      <c r="BC62" s="24">
        <f t="shared" si="58"/>
        <v>2.5929784407815726</v>
      </c>
      <c r="BD62" s="24">
        <f t="shared" si="58"/>
        <v>1.9977961451997177</v>
      </c>
      <c r="BE62" s="24">
        <f t="shared" si="58"/>
        <v>15.713520100889147</v>
      </c>
      <c r="BF62" s="24">
        <f t="shared" si="58"/>
        <v>4.3873690466293933</v>
      </c>
      <c r="BG62" s="24">
        <f t="shared" si="58"/>
        <v>1.9270463923816665</v>
      </c>
      <c r="BH62" s="24">
        <f t="shared" si="58"/>
        <v>2.4603226542477268</v>
      </c>
      <c r="BI62" s="24">
        <f t="shared" si="58"/>
        <v>11.326151054259753</v>
      </c>
      <c r="BJ62" s="24">
        <f t="shared" si="58"/>
        <v>10.784031073291438</v>
      </c>
      <c r="BK62" s="24">
        <f t="shared" si="58"/>
        <v>0.54211998096831648</v>
      </c>
      <c r="BL62" s="24">
        <f t="shared" si="58"/>
        <v>7.3694711279102467</v>
      </c>
      <c r="BM62" s="24">
        <f t="shared" si="58"/>
        <v>7.3694711279102467</v>
      </c>
      <c r="BN62" s="24">
        <f t="shared" si="58"/>
        <v>4.379409699437363</v>
      </c>
      <c r="BO62" s="24">
        <f t="shared" si="58"/>
        <v>4.379409699437363</v>
      </c>
      <c r="BP62" s="24">
        <f t="shared" si="58"/>
        <v>10.516950756403295</v>
      </c>
      <c r="BQ62" s="24">
        <f t="shared" si="58"/>
        <v>10.516950756403295</v>
      </c>
      <c r="BR62" s="24">
        <f t="shared" ref="BR62:CW62" si="59">1000*BR28/$D28</f>
        <v>14.918469753596298</v>
      </c>
      <c r="BS62" s="24">
        <f t="shared" si="59"/>
        <v>7.2598090110422673</v>
      </c>
      <c r="BT62" s="24">
        <f t="shared" si="59"/>
        <v>7.658660742554031</v>
      </c>
      <c r="BU62" s="24">
        <f t="shared" si="59"/>
        <v>0.79947220684397735</v>
      </c>
      <c r="BV62" s="24">
        <f t="shared" si="59"/>
        <v>6.3471371996894081</v>
      </c>
      <c r="BW62" s="24">
        <f t="shared" si="59"/>
        <v>0.51205133602064479</v>
      </c>
      <c r="BX62" s="24">
        <f t="shared" si="59"/>
        <v>11.51540664304804</v>
      </c>
      <c r="BY62" s="24">
        <f t="shared" si="59"/>
        <v>7.1589906132765453</v>
      </c>
      <c r="BZ62" s="24">
        <f t="shared" si="59"/>
        <v>3.4331317554959293</v>
      </c>
      <c r="CA62" s="24">
        <f t="shared" si="59"/>
        <v>3.7258588577806155</v>
      </c>
      <c r="CB62" s="24">
        <f t="shared" si="59"/>
        <v>4.3564160297714958</v>
      </c>
      <c r="CC62" s="24">
        <f t="shared" si="59"/>
        <v>0.30333956520739408</v>
      </c>
      <c r="CD62" s="24">
        <f t="shared" si="59"/>
        <v>1.3884638990542526</v>
      </c>
      <c r="CE62" s="24">
        <f t="shared" si="59"/>
        <v>2.6646125655098492</v>
      </c>
      <c r="CF62" s="24">
        <f t="shared" si="59"/>
        <v>11.771874497013476</v>
      </c>
      <c r="CG62" s="24">
        <f t="shared" si="59"/>
        <v>11.771874497013476</v>
      </c>
      <c r="CH62" s="24">
        <f t="shared" si="59"/>
        <v>8.7747380932587866</v>
      </c>
      <c r="CI62" s="24">
        <f t="shared" si="59"/>
        <v>2.9971364037546895</v>
      </c>
      <c r="CJ62" s="24">
        <f t="shared" si="59"/>
        <v>12.997613964586211</v>
      </c>
      <c r="CK62" s="24">
        <f t="shared" si="59"/>
        <v>4.2149165241353934</v>
      </c>
      <c r="CL62" s="24">
        <f t="shared" si="59"/>
        <v>8.7826974404508178</v>
      </c>
      <c r="CM62" s="24">
        <f t="shared" si="59"/>
        <v>4.5164873455223367</v>
      </c>
      <c r="CN62" s="24">
        <f t="shared" si="59"/>
        <v>4.1954603421104295</v>
      </c>
      <c r="CO62" s="24">
        <f t="shared" si="59"/>
        <v>7.0749752818051098E-2</v>
      </c>
      <c r="CP62" s="24">
        <f t="shared" si="59"/>
        <v>63.142385646290151</v>
      </c>
      <c r="CQ62" s="24">
        <f t="shared" si="59"/>
        <v>23.960288163743229</v>
      </c>
      <c r="CR62" s="24">
        <f t="shared" si="59"/>
        <v>12.296307039777279</v>
      </c>
      <c r="CS62" s="24">
        <f t="shared" si="59"/>
        <v>26.88579044276964</v>
      </c>
      <c r="CT62" s="24">
        <f t="shared" si="59"/>
        <v>755.64450371701514</v>
      </c>
      <c r="CU62" s="24">
        <f t="shared" si="59"/>
        <v>185.93211914965872</v>
      </c>
      <c r="CV62" s="24">
        <f t="shared" si="59"/>
        <v>117.22614981613908</v>
      </c>
      <c r="CW62" s="24">
        <f t="shared" si="59"/>
        <v>17.953634149490689</v>
      </c>
      <c r="CX62" s="24">
        <f t="shared" ref="CX62:EC62" si="60">1000*CX28/$D28</f>
        <v>40.211506386049564</v>
      </c>
      <c r="CY62" s="24">
        <f t="shared" si="60"/>
        <v>59.061009280598824</v>
      </c>
      <c r="CZ62" s="24">
        <f t="shared" si="60"/>
        <v>42.092565439099495</v>
      </c>
      <c r="DA62" s="24">
        <f t="shared" si="60"/>
        <v>18.069486869730248</v>
      </c>
      <c r="DB62" s="24">
        <f t="shared" si="60"/>
        <v>2.0667771541973177</v>
      </c>
      <c r="DC62" s="24">
        <f t="shared" si="60"/>
        <v>16.00270971553293</v>
      </c>
      <c r="DD62" s="24">
        <f t="shared" si="60"/>
        <v>2.6168564823576648</v>
      </c>
      <c r="DE62" s="24">
        <f t="shared" si="60"/>
        <v>3.2757135554757655</v>
      </c>
      <c r="DF62" s="24">
        <f t="shared" si="60"/>
        <v>10.938796157580924</v>
      </c>
      <c r="DG62" s="24">
        <f t="shared" si="60"/>
        <v>7.1917123739548936</v>
      </c>
      <c r="DH62" s="24">
        <f t="shared" si="60"/>
        <v>26.613403894420145</v>
      </c>
      <c r="DI62" s="24">
        <f t="shared" si="60"/>
        <v>6.5160522345425056</v>
      </c>
      <c r="DJ62" s="24">
        <f t="shared" si="60"/>
        <v>20.097351659877638</v>
      </c>
      <c r="DK62" s="24">
        <f t="shared" si="60"/>
        <v>63.96750463853067</v>
      </c>
      <c r="DL62" s="24">
        <f t="shared" si="60"/>
        <v>18.372826434937643</v>
      </c>
      <c r="DM62" s="24">
        <f t="shared" si="60"/>
        <v>8.1937057482405429</v>
      </c>
      <c r="DN62" s="24">
        <f t="shared" si="60"/>
        <v>10.1791206866971</v>
      </c>
      <c r="DO62" s="24">
        <f t="shared" si="60"/>
        <v>5.9748166254844151</v>
      </c>
      <c r="DP62" s="24">
        <f t="shared" si="60"/>
        <v>4.2043040612126861</v>
      </c>
      <c r="DQ62" s="24">
        <f t="shared" si="60"/>
        <v>20.864986477953494</v>
      </c>
      <c r="DR62" s="24">
        <f t="shared" si="60"/>
        <v>20.864986477953494</v>
      </c>
      <c r="DS62" s="24">
        <f t="shared" si="60"/>
        <v>24.729691725639533</v>
      </c>
      <c r="DT62" s="24">
        <f t="shared" si="60"/>
        <v>20.240619909334193</v>
      </c>
      <c r="DU62" s="24">
        <f t="shared" si="60"/>
        <v>4.4890718163053416</v>
      </c>
      <c r="DV62" s="24">
        <f t="shared" si="60"/>
        <v>56.614836576914712</v>
      </c>
      <c r="DW62" s="24">
        <f t="shared" si="60"/>
        <v>35.503994707918487</v>
      </c>
      <c r="DX62" s="24">
        <f t="shared" si="60"/>
        <v>11.721465298130614</v>
      </c>
      <c r="DY62" s="24">
        <f t="shared" si="60"/>
        <v>11.720580926220389</v>
      </c>
      <c r="EA62" s="24">
        <f t="shared" si="60"/>
        <v>9.3893765708656058</v>
      </c>
      <c r="EB62" s="24">
        <f t="shared" si="60"/>
        <v>138.18487971657649</v>
      </c>
      <c r="EC62" s="24">
        <f t="shared" si="60"/>
        <v>138.18487971657649</v>
      </c>
      <c r="ED62" s="24">
        <f t="shared" ref="ED62:FI62" si="61">1000*ED28/$D28</f>
        <v>25.136502804343326</v>
      </c>
      <c r="EE62" s="24">
        <f t="shared" si="61"/>
        <v>110.45186098381069</v>
      </c>
      <c r="EF62" s="24">
        <f t="shared" si="61"/>
        <v>2.596515928422475</v>
      </c>
      <c r="EG62" s="24">
        <f t="shared" si="61"/>
        <v>105.19603872133972</v>
      </c>
      <c r="EH62" s="24">
        <f t="shared" si="61"/>
        <v>64.620171108277191</v>
      </c>
      <c r="EI62" s="24">
        <f t="shared" si="61"/>
        <v>42.80536919874136</v>
      </c>
      <c r="EJ62" s="24">
        <f t="shared" si="61"/>
        <v>30.337494008380308</v>
      </c>
      <c r="EK62" s="24">
        <f t="shared" si="61"/>
        <v>20.670424657703851</v>
      </c>
      <c r="EL62" s="24">
        <f t="shared" si="61"/>
        <v>12.130929492565086</v>
      </c>
      <c r="EM62" s="24">
        <f t="shared" si="61"/>
        <v>8.5394951651387672</v>
      </c>
      <c r="EN62" s="24">
        <f t="shared" si="61"/>
        <v>9.6670693506764565</v>
      </c>
      <c r="EO62" s="24">
        <f t="shared" si="61"/>
        <v>12.467875190361054</v>
      </c>
      <c r="EP62" s="24">
        <f t="shared" si="61"/>
        <v>7.1165407615857141</v>
      </c>
      <c r="EQ62" s="24">
        <f t="shared" si="61"/>
        <v>7.1165407615857141</v>
      </c>
      <c r="ER62" s="24">
        <f t="shared" si="61"/>
        <v>14.698261147950115</v>
      </c>
      <c r="ES62" s="24">
        <f t="shared" si="61"/>
        <v>9.0648120798127962</v>
      </c>
      <c r="ET62" s="24">
        <f t="shared" si="61"/>
        <v>5.6334490681373186</v>
      </c>
      <c r="EU62" s="24">
        <f t="shared" si="61"/>
        <v>4.4740374938315055</v>
      </c>
      <c r="EV62" s="24">
        <f t="shared" si="61"/>
        <v>1.1594115743058122</v>
      </c>
      <c r="EW62" s="24">
        <f t="shared" si="61"/>
        <v>40.575867613062528</v>
      </c>
      <c r="EX62" s="24">
        <f t="shared" si="61"/>
        <v>11.407513270000512</v>
      </c>
      <c r="EY62" s="24">
        <f t="shared" si="61"/>
        <v>11.993851846480112</v>
      </c>
      <c r="EZ62" s="24">
        <f t="shared" si="61"/>
        <v>3.1748951577100426</v>
      </c>
      <c r="FA62" s="24">
        <f t="shared" si="61"/>
        <v>13.99960733887186</v>
      </c>
      <c r="FB62" s="24">
        <f t="shared" si="61"/>
        <v>1.7015315552741288</v>
      </c>
      <c r="FC62" s="24">
        <f t="shared" si="61"/>
        <v>3.5666719139400005</v>
      </c>
      <c r="FD62" s="24">
        <f t="shared" si="61"/>
        <v>8.731403869657731</v>
      </c>
      <c r="FE62" s="24">
        <f t="shared" si="61"/>
        <v>173.9895608739717</v>
      </c>
      <c r="FF62" s="24">
        <f t="shared" si="61"/>
        <v>52.735097006754835</v>
      </c>
      <c r="FG62" s="24">
        <f t="shared" si="61"/>
        <v>52.735097006754835</v>
      </c>
      <c r="FH62" s="24">
        <f t="shared" si="61"/>
        <v>55.490799879017921</v>
      </c>
      <c r="FI62" s="24">
        <f t="shared" si="61"/>
        <v>55.490799879017921</v>
      </c>
      <c r="FJ62" s="24">
        <f t="shared" ref="FJ62:GB62" si="62">1000*FJ28/$D28</f>
        <v>65.763663988198942</v>
      </c>
      <c r="FK62" s="24">
        <f t="shared" si="62"/>
        <v>46.23938532614752</v>
      </c>
      <c r="FL62" s="24">
        <f t="shared" si="62"/>
        <v>46.23938532614752</v>
      </c>
      <c r="FM62" s="24">
        <f t="shared" si="62"/>
        <v>19.524278662051426</v>
      </c>
      <c r="FN62" s="24">
        <f t="shared" si="62"/>
        <v>9.5653665810005073</v>
      </c>
      <c r="FO62" s="24">
        <f t="shared" si="62"/>
        <v>9.9589120810509169</v>
      </c>
      <c r="FP62" s="24">
        <f t="shared" si="62"/>
        <v>31.759564040023136</v>
      </c>
      <c r="FQ62" s="24">
        <f t="shared" si="62"/>
        <v>14.336553036667828</v>
      </c>
      <c r="FR62" s="24">
        <f t="shared" si="62"/>
        <v>8.4545954617571049</v>
      </c>
      <c r="FS62" s="24">
        <f t="shared" si="62"/>
        <v>3.4658535161742781</v>
      </c>
      <c r="FT62" s="24">
        <f t="shared" si="62"/>
        <v>1.5618007934584779</v>
      </c>
      <c r="FU62" s="24">
        <f t="shared" si="62"/>
        <v>3.4269411521243498</v>
      </c>
      <c r="FV62" s="24">
        <f t="shared" si="62"/>
        <v>5.8819575749107225</v>
      </c>
      <c r="FW62" s="24">
        <f t="shared" si="62"/>
        <v>14.844182513137344</v>
      </c>
      <c r="FX62" s="24">
        <f t="shared" si="62"/>
        <v>4.0866825971526763</v>
      </c>
      <c r="FY62" s="24">
        <f t="shared" si="62"/>
        <v>1.1585272023955866</v>
      </c>
      <c r="FZ62" s="24">
        <f t="shared" si="62"/>
        <v>9.5989727135890828</v>
      </c>
      <c r="GA62" s="24">
        <f t="shared" si="62"/>
        <v>2.5788284902179623</v>
      </c>
      <c r="GB62" s="24">
        <f t="shared" si="62"/>
        <v>2.5788284902179623</v>
      </c>
    </row>
    <row r="63" spans="3:184" x14ac:dyDescent="0.25">
      <c r="C63" s="24">
        <v>2004</v>
      </c>
      <c r="F63" s="24">
        <f t="shared" ref="F63:AK63" si="63">1000*F29/$D29</f>
        <v>7.9595688355773984</v>
      </c>
      <c r="G63" s="24">
        <f t="shared" si="63"/>
        <v>0.22546200711851955</v>
      </c>
      <c r="H63" s="24">
        <f t="shared" si="63"/>
        <v>0.34452621312492876</v>
      </c>
      <c r="I63" s="24">
        <f t="shared" si="63"/>
        <v>226.22199141217749</v>
      </c>
      <c r="J63" s="24">
        <f t="shared" si="63"/>
        <v>164.62695326518806</v>
      </c>
      <c r="K63" s="24">
        <f t="shared" si="63"/>
        <v>16.844629655431564</v>
      </c>
      <c r="L63" s="24">
        <f t="shared" si="63"/>
        <v>8.866483426009196E-2</v>
      </c>
      <c r="M63" s="24">
        <f t="shared" si="63"/>
        <v>14.500500322993325</v>
      </c>
      <c r="O63" s="24">
        <f t="shared" si="63"/>
        <v>1.2007751839795311</v>
      </c>
      <c r="P63" s="24">
        <f t="shared" si="63"/>
        <v>1.0538448872056645</v>
      </c>
      <c r="Q63" s="24">
        <f t="shared" si="63"/>
        <v>123.23398649761238</v>
      </c>
      <c r="R63" s="24">
        <f t="shared" si="63"/>
        <v>20.718016272108155</v>
      </c>
      <c r="S63" s="24">
        <f t="shared" si="63"/>
        <v>16.055934844013223</v>
      </c>
      <c r="T63" s="24">
        <f t="shared" si="63"/>
        <v>2.4108390648815479</v>
      </c>
      <c r="U63" s="24">
        <f t="shared" si="63"/>
        <v>1.8400064176451465</v>
      </c>
      <c r="V63" s="24">
        <f t="shared" si="63"/>
        <v>0.10977550908392338</v>
      </c>
      <c r="W63" s="24">
        <f t="shared" si="63"/>
        <v>1.4684585407457136</v>
      </c>
      <c r="X63" s="24">
        <f t="shared" si="63"/>
        <v>0.77096184456632344</v>
      </c>
      <c r="Y63" s="24">
        <f t="shared" si="63"/>
        <v>3.0162932188290332</v>
      </c>
      <c r="Z63" s="24">
        <f t="shared" si="63"/>
        <v>5.9658767052147592</v>
      </c>
      <c r="AA63" s="24">
        <f t="shared" si="63"/>
        <v>0.47372354304677705</v>
      </c>
      <c r="AB63" s="24">
        <f t="shared" si="63"/>
        <v>3.3354866221653641</v>
      </c>
      <c r="AC63" s="24">
        <f t="shared" si="63"/>
        <v>2.3179520956566897</v>
      </c>
      <c r="AD63" s="24">
        <f t="shared" si="63"/>
        <v>1.0175345265086744</v>
      </c>
      <c r="AE63" s="24">
        <f t="shared" si="63"/>
        <v>1.3265948059295662</v>
      </c>
      <c r="AF63" s="24">
        <f t="shared" si="63"/>
        <v>4.0008950926125308</v>
      </c>
      <c r="AG63" s="24">
        <f t="shared" si="63"/>
        <v>2.1195117523126745</v>
      </c>
      <c r="AH63" s="24">
        <f t="shared" si="63"/>
        <v>1.6221442534632062</v>
      </c>
      <c r="AI63" s="24">
        <f t="shared" si="63"/>
        <v>0.25923908683664981</v>
      </c>
      <c r="AJ63" s="24">
        <f t="shared" si="63"/>
        <v>8.9737256541142596</v>
      </c>
      <c r="AK63" s="24">
        <f t="shared" si="63"/>
        <v>1.9354266678488645</v>
      </c>
      <c r="AL63" s="24">
        <f t="shared" ref="AL63:BQ63" si="64">1000*AL29/$D29</f>
        <v>2.5966130033312647</v>
      </c>
      <c r="AM63" s="24">
        <f t="shared" si="64"/>
        <v>4.4416859829341302</v>
      </c>
      <c r="AN63" s="24">
        <f t="shared" si="64"/>
        <v>1.6753431540192614</v>
      </c>
      <c r="AO63" s="24">
        <f t="shared" si="64"/>
        <v>1.6753431540192614</v>
      </c>
      <c r="AP63" s="24">
        <f t="shared" si="64"/>
        <v>6.9867889396952467</v>
      </c>
      <c r="AQ63" s="24">
        <f t="shared" si="64"/>
        <v>6.9867889396952467</v>
      </c>
      <c r="AR63" s="24">
        <f t="shared" si="64"/>
        <v>0.80136121631264068</v>
      </c>
      <c r="AS63" s="24">
        <f t="shared" si="64"/>
        <v>2.1372447191646926</v>
      </c>
      <c r="AT63" s="24">
        <f t="shared" si="64"/>
        <v>0.27697205368866823</v>
      </c>
      <c r="AU63" s="24">
        <f t="shared" si="64"/>
        <v>0.78109496848176252</v>
      </c>
      <c r="AV63" s="24">
        <f t="shared" si="64"/>
        <v>1.9109382850532199</v>
      </c>
      <c r="AW63" s="24">
        <f t="shared" si="64"/>
        <v>1.0791776969942621</v>
      </c>
      <c r="AX63" s="24">
        <f t="shared" si="64"/>
        <v>8.7372860960873471</v>
      </c>
      <c r="AY63" s="24">
        <f t="shared" si="64"/>
        <v>8.7372860960873471</v>
      </c>
      <c r="AZ63" s="24">
        <f t="shared" si="64"/>
        <v>11.005416999159795</v>
      </c>
      <c r="BA63" s="24">
        <f t="shared" si="64"/>
        <v>6.6329740296478317</v>
      </c>
      <c r="BB63" s="24">
        <f t="shared" si="64"/>
        <v>4.3724429695119635</v>
      </c>
      <c r="BC63" s="24">
        <f t="shared" si="64"/>
        <v>2.414216772853361</v>
      </c>
      <c r="BD63" s="24">
        <f t="shared" si="64"/>
        <v>1.9582261966586023</v>
      </c>
      <c r="BE63" s="24">
        <f t="shared" si="64"/>
        <v>13.896735023031747</v>
      </c>
      <c r="BF63" s="24">
        <f t="shared" si="64"/>
        <v>3.6335693506778637</v>
      </c>
      <c r="BG63" s="24">
        <f t="shared" si="64"/>
        <v>1.3147728280282207</v>
      </c>
      <c r="BH63" s="24">
        <f t="shared" si="64"/>
        <v>2.318796522649643</v>
      </c>
      <c r="BI63" s="24">
        <f t="shared" si="64"/>
        <v>10.263165672353882</v>
      </c>
      <c r="BJ63" s="24">
        <f t="shared" si="64"/>
        <v>9.5639801221885854</v>
      </c>
      <c r="BK63" s="24">
        <f t="shared" si="64"/>
        <v>0.6991855501652966</v>
      </c>
      <c r="BL63" s="24">
        <f t="shared" si="64"/>
        <v>8.1056547053583117</v>
      </c>
      <c r="BM63" s="24">
        <f t="shared" si="64"/>
        <v>8.1056547053583117</v>
      </c>
      <c r="BN63" s="24">
        <f t="shared" si="64"/>
        <v>4.1140483096682665</v>
      </c>
      <c r="BO63" s="24">
        <f t="shared" si="64"/>
        <v>4.1140483096682665</v>
      </c>
      <c r="BP63" s="24">
        <f t="shared" si="64"/>
        <v>9.9127284702782816</v>
      </c>
      <c r="BQ63" s="24">
        <f t="shared" si="64"/>
        <v>9.9127284702782816</v>
      </c>
      <c r="BR63" s="24">
        <f t="shared" ref="BR63:CW63" si="65">1000*BR29/$D29</f>
        <v>14.635608641865845</v>
      </c>
      <c r="BS63" s="24">
        <f t="shared" si="65"/>
        <v>6.5755529941270101</v>
      </c>
      <c r="BT63" s="24">
        <f t="shared" si="65"/>
        <v>8.0600556477388352</v>
      </c>
      <c r="BU63" s="24">
        <f t="shared" si="65"/>
        <v>0.90944787141065753</v>
      </c>
      <c r="BV63" s="24">
        <f t="shared" si="65"/>
        <v>6.5780862751058704</v>
      </c>
      <c r="BW63" s="24">
        <f t="shared" si="65"/>
        <v>0.57252150122230805</v>
      </c>
      <c r="BX63" s="24">
        <f t="shared" si="65"/>
        <v>10.471739139613337</v>
      </c>
      <c r="BY63" s="24">
        <f t="shared" si="65"/>
        <v>6.3838680667266212</v>
      </c>
      <c r="BZ63" s="24">
        <f t="shared" si="65"/>
        <v>2.9326949465266607</v>
      </c>
      <c r="CA63" s="24">
        <f t="shared" si="65"/>
        <v>3.4511731201999605</v>
      </c>
      <c r="CB63" s="24">
        <f t="shared" si="65"/>
        <v>4.087871072886716</v>
      </c>
      <c r="CC63" s="24">
        <f t="shared" si="65"/>
        <v>0.30146043648431264</v>
      </c>
      <c r="CD63" s="24">
        <f t="shared" si="65"/>
        <v>1.3612163126406498</v>
      </c>
      <c r="CE63" s="24">
        <f t="shared" si="65"/>
        <v>2.4251943237617533</v>
      </c>
      <c r="CF63" s="24">
        <f t="shared" si="65"/>
        <v>12.14201573167488</v>
      </c>
      <c r="CG63" s="24">
        <f t="shared" si="65"/>
        <v>12.14201573167488</v>
      </c>
      <c r="CH63" s="24">
        <f t="shared" si="65"/>
        <v>8.8875941008330273</v>
      </c>
      <c r="CI63" s="24">
        <f t="shared" si="65"/>
        <v>3.2544216308418514</v>
      </c>
      <c r="CJ63" s="24">
        <f t="shared" si="65"/>
        <v>12.406321380469247</v>
      </c>
      <c r="CK63" s="24">
        <f t="shared" si="65"/>
        <v>3.9916063956900447</v>
      </c>
      <c r="CL63" s="24">
        <f t="shared" si="65"/>
        <v>8.414714984779204</v>
      </c>
      <c r="CM63" s="24">
        <f t="shared" si="65"/>
        <v>4.4788407706240738</v>
      </c>
      <c r="CN63" s="24">
        <f t="shared" si="65"/>
        <v>3.8674756277259159</v>
      </c>
      <c r="CO63" s="24">
        <f t="shared" si="65"/>
        <v>6.8398586429213801E-2</v>
      </c>
      <c r="CP63" s="24">
        <f t="shared" si="65"/>
        <v>61.59503814698941</v>
      </c>
      <c r="CQ63" s="24">
        <f t="shared" si="65"/>
        <v>22.65597622093588</v>
      </c>
      <c r="CR63" s="24">
        <f t="shared" si="65"/>
        <v>12.067706156294992</v>
      </c>
      <c r="CS63" s="24">
        <f t="shared" si="65"/>
        <v>26.871355769758537</v>
      </c>
      <c r="CT63" s="24">
        <f t="shared" si="65"/>
        <v>765.2484515320017</v>
      </c>
      <c r="CU63" s="24">
        <f t="shared" si="65"/>
        <v>183.87735542354346</v>
      </c>
      <c r="CV63" s="24">
        <f t="shared" si="65"/>
        <v>115.67045392173006</v>
      </c>
      <c r="CW63" s="24">
        <f t="shared" si="65"/>
        <v>17.009292919057451</v>
      </c>
      <c r="CX63" s="24">
        <f t="shared" ref="CX63:EC63" si="66">1000*CX29/$D29</f>
        <v>40.225968663314291</v>
      </c>
      <c r="CY63" s="24">
        <f t="shared" si="66"/>
        <v>58.435192339358323</v>
      </c>
      <c r="CZ63" s="24">
        <f t="shared" si="66"/>
        <v>41.024796598648074</v>
      </c>
      <c r="DA63" s="24">
        <f t="shared" si="66"/>
        <v>17.734655706004297</v>
      </c>
      <c r="DB63" s="24">
        <f t="shared" si="66"/>
        <v>2.0637795707777595</v>
      </c>
      <c r="DC63" s="24">
        <f t="shared" si="66"/>
        <v>15.670876135226539</v>
      </c>
      <c r="DD63" s="24">
        <f t="shared" si="66"/>
        <v>2.8398079773018026</v>
      </c>
      <c r="DE63" s="24">
        <f t="shared" si="66"/>
        <v>3.1193133119693304</v>
      </c>
      <c r="DF63" s="24">
        <f t="shared" si="66"/>
        <v>10.469205858634478</v>
      </c>
      <c r="DG63" s="24">
        <f t="shared" si="66"/>
        <v>6.8618137447381642</v>
      </c>
      <c r="DH63" s="24">
        <f t="shared" si="66"/>
        <v>27.182104903165335</v>
      </c>
      <c r="DI63" s="24">
        <f t="shared" si="66"/>
        <v>6.6414182995773645</v>
      </c>
      <c r="DJ63" s="24">
        <f t="shared" si="66"/>
        <v>20.540686603587972</v>
      </c>
      <c r="DK63" s="24">
        <f t="shared" si="66"/>
        <v>63.753393540977932</v>
      </c>
      <c r="DL63" s="24">
        <f t="shared" si="66"/>
        <v>18.449885369035705</v>
      </c>
      <c r="DM63" s="24">
        <f t="shared" si="66"/>
        <v>8.1884085506677309</v>
      </c>
      <c r="DN63" s="24">
        <f t="shared" si="66"/>
        <v>10.261476818367976</v>
      </c>
      <c r="DO63" s="24">
        <f t="shared" si="66"/>
        <v>6.0908519001718409</v>
      </c>
      <c r="DP63" s="24">
        <f t="shared" si="66"/>
        <v>4.1706249181961352</v>
      </c>
      <c r="DQ63" s="24">
        <f t="shared" si="66"/>
        <v>21.172317994317005</v>
      </c>
      <c r="DR63" s="24">
        <f t="shared" si="66"/>
        <v>21.172317994317005</v>
      </c>
      <c r="DS63" s="24">
        <f t="shared" si="66"/>
        <v>24.131190177625218</v>
      </c>
      <c r="DT63" s="24">
        <f t="shared" si="66"/>
        <v>19.624483316233686</v>
      </c>
      <c r="DU63" s="24">
        <f t="shared" si="66"/>
        <v>4.5067068613915309</v>
      </c>
      <c r="DV63" s="24">
        <f t="shared" si="66"/>
        <v>63.87161331999139</v>
      </c>
      <c r="DW63" s="24">
        <f t="shared" si="66"/>
        <v>40.541784358678811</v>
      </c>
      <c r="DX63" s="24">
        <f t="shared" si="66"/>
        <v>14.273349461888898</v>
      </c>
      <c r="DY63" s="24">
        <f t="shared" si="66"/>
        <v>14.272505034895946</v>
      </c>
      <c r="EA63" s="24">
        <f t="shared" si="66"/>
        <v>9.0564794994236788</v>
      </c>
      <c r="EB63" s="24">
        <f t="shared" si="66"/>
        <v>134.90312311323345</v>
      </c>
      <c r="EC63" s="24">
        <f t="shared" si="66"/>
        <v>134.90312311323345</v>
      </c>
      <c r="ED63" s="24">
        <f t="shared" ref="ED63:FI63" si="67">1000*ED29/$D29</f>
        <v>22.951525668469518</v>
      </c>
      <c r="EE63" s="24">
        <f t="shared" si="67"/>
        <v>108.8086401769919</v>
      </c>
      <c r="EF63" s="24">
        <f t="shared" si="67"/>
        <v>3.1429572677720214</v>
      </c>
      <c r="EG63" s="24">
        <f t="shared" si="67"/>
        <v>106.67899530076379</v>
      </c>
      <c r="EH63" s="24">
        <f t="shared" si="67"/>
        <v>66.480048301224002</v>
      </c>
      <c r="EI63" s="24">
        <f t="shared" si="67"/>
        <v>43.785228438612272</v>
      </c>
      <c r="EJ63" s="24">
        <f t="shared" si="67"/>
        <v>30.661988541125705</v>
      </c>
      <c r="EK63" s="24">
        <f t="shared" si="67"/>
        <v>21.719506685750716</v>
      </c>
      <c r="EL63" s="24">
        <f t="shared" si="67"/>
        <v>12.952665644910006</v>
      </c>
      <c r="EM63" s="24">
        <f t="shared" si="67"/>
        <v>8.7668410408407116</v>
      </c>
      <c r="EN63" s="24">
        <f t="shared" si="67"/>
        <v>8.9424818553749894</v>
      </c>
      <c r="EO63" s="24">
        <f t="shared" si="67"/>
        <v>13.123239897486563</v>
      </c>
      <c r="EP63" s="24">
        <f t="shared" si="67"/>
        <v>7.8143273927894379</v>
      </c>
      <c r="EQ63" s="24">
        <f t="shared" si="67"/>
        <v>7.8143273927894379</v>
      </c>
      <c r="ER63" s="24">
        <f t="shared" si="67"/>
        <v>14.88049246982229</v>
      </c>
      <c r="ES63" s="24">
        <f t="shared" si="67"/>
        <v>9.1485220416555837</v>
      </c>
      <c r="ET63" s="24">
        <f t="shared" si="67"/>
        <v>5.731970428166707</v>
      </c>
      <c r="EU63" s="24">
        <f t="shared" si="67"/>
        <v>4.526128682229456</v>
      </c>
      <c r="EV63" s="24">
        <f t="shared" si="67"/>
        <v>1.2058417459372506</v>
      </c>
      <c r="EW63" s="24">
        <f t="shared" si="67"/>
        <v>40.198946999539785</v>
      </c>
      <c r="EX63" s="24">
        <f t="shared" si="67"/>
        <v>10.935329558744675</v>
      </c>
      <c r="EY63" s="24">
        <f t="shared" si="67"/>
        <v>11.968908198119461</v>
      </c>
      <c r="EZ63" s="24">
        <f t="shared" si="67"/>
        <v>3.0542924335119297</v>
      </c>
      <c r="FA63" s="24">
        <f t="shared" si="67"/>
        <v>14.240416809163722</v>
      </c>
      <c r="FB63" s="24">
        <f t="shared" si="67"/>
        <v>1.6432549282870377</v>
      </c>
      <c r="FC63" s="24">
        <f t="shared" si="67"/>
        <v>3.9350297871621764</v>
      </c>
      <c r="FD63" s="24">
        <f t="shared" si="67"/>
        <v>8.6621320937145079</v>
      </c>
      <c r="FE63" s="24">
        <f t="shared" si="67"/>
        <v>179.40864777683484</v>
      </c>
      <c r="FF63" s="24">
        <f t="shared" si="67"/>
        <v>53.352586268772669</v>
      </c>
      <c r="FG63" s="24">
        <f t="shared" si="67"/>
        <v>53.352586268772669</v>
      </c>
      <c r="FH63" s="24">
        <f t="shared" si="67"/>
        <v>56.90762390910588</v>
      </c>
      <c r="FI63" s="24">
        <f t="shared" si="67"/>
        <v>56.90762390910588</v>
      </c>
      <c r="FJ63" s="24">
        <f t="shared" ref="FJ63:GB63" si="68">1000*FJ29/$D29</f>
        <v>69.148437598956292</v>
      </c>
      <c r="FK63" s="24">
        <f t="shared" si="68"/>
        <v>49.088229954358724</v>
      </c>
      <c r="FL63" s="24">
        <f t="shared" si="68"/>
        <v>49.088229954358724</v>
      </c>
      <c r="FM63" s="24">
        <f t="shared" si="68"/>
        <v>20.060207644597568</v>
      </c>
      <c r="FN63" s="24">
        <f t="shared" si="68"/>
        <v>9.9118840432853279</v>
      </c>
      <c r="FO63" s="24">
        <f t="shared" si="68"/>
        <v>10.14832360131224</v>
      </c>
      <c r="FP63" s="24">
        <f t="shared" si="68"/>
        <v>32.755323056656827</v>
      </c>
      <c r="FQ63" s="24">
        <f t="shared" si="68"/>
        <v>14.806182894442404</v>
      </c>
      <c r="FR63" s="24">
        <f t="shared" si="68"/>
        <v>8.7567079169252722</v>
      </c>
      <c r="FS63" s="24">
        <f t="shared" si="68"/>
        <v>3.4545508281717732</v>
      </c>
      <c r="FT63" s="24">
        <f t="shared" si="68"/>
        <v>1.5562789480128523</v>
      </c>
      <c r="FU63" s="24">
        <f t="shared" si="68"/>
        <v>3.745878140740647</v>
      </c>
      <c r="FV63" s="24">
        <f t="shared" si="68"/>
        <v>6.0494749775171313</v>
      </c>
      <c r="FW63" s="24">
        <f t="shared" si="68"/>
        <v>15.362660282798601</v>
      </c>
      <c r="FX63" s="24">
        <f t="shared" si="68"/>
        <v>4.3741318234978701</v>
      </c>
      <c r="FY63" s="24">
        <f t="shared" si="68"/>
        <v>1.3063285580986881</v>
      </c>
      <c r="FZ63" s="24">
        <f t="shared" si="68"/>
        <v>9.6821999012020417</v>
      </c>
      <c r="GA63" s="24">
        <f t="shared" si="68"/>
        <v>2.5864798794158252</v>
      </c>
      <c r="GB63" s="24">
        <f t="shared" si="68"/>
        <v>2.5864798794158252</v>
      </c>
    </row>
    <row r="64" spans="3:184" x14ac:dyDescent="0.25">
      <c r="C64" s="24">
        <v>2005</v>
      </c>
      <c r="F64" s="24">
        <f t="shared" ref="F64:AK64" si="69">1000*F30/$D30</f>
        <v>5.5278485402987574</v>
      </c>
      <c r="G64" s="24">
        <f t="shared" si="69"/>
        <v>0.19534442411267786</v>
      </c>
      <c r="H64" s="24">
        <f t="shared" si="69"/>
        <v>0.39467546912561446</v>
      </c>
      <c r="I64" s="24">
        <f t="shared" si="69"/>
        <v>225.54706405303801</v>
      </c>
      <c r="J64" s="24">
        <f t="shared" si="69"/>
        <v>161.4900394276807</v>
      </c>
      <c r="K64" s="24">
        <f t="shared" si="69"/>
        <v>18.605559741507502</v>
      </c>
      <c r="L64" s="24">
        <f t="shared" si="69"/>
        <v>8.7705659805692102E-2</v>
      </c>
      <c r="M64" s="24">
        <f t="shared" si="69"/>
        <v>16.322820614019353</v>
      </c>
      <c r="O64" s="24">
        <f t="shared" si="69"/>
        <v>1.1648906270556014</v>
      </c>
      <c r="P64" s="24">
        <f t="shared" si="69"/>
        <v>1.0293455164468046</v>
      </c>
      <c r="Q64" s="24">
        <f t="shared" si="69"/>
        <v>117.6826570030976</v>
      </c>
      <c r="R64" s="24">
        <f t="shared" si="69"/>
        <v>19.12541510690124</v>
      </c>
      <c r="S64" s="24">
        <f t="shared" si="69"/>
        <v>14.87966384812569</v>
      </c>
      <c r="T64" s="24">
        <f t="shared" si="69"/>
        <v>2.1280582365581111</v>
      </c>
      <c r="U64" s="24">
        <f t="shared" si="69"/>
        <v>1.6943138826099611</v>
      </c>
      <c r="V64" s="24">
        <f t="shared" si="69"/>
        <v>0.10046284668652004</v>
      </c>
      <c r="W64" s="24">
        <f t="shared" si="69"/>
        <v>1.3203688421656918</v>
      </c>
      <c r="X64" s="24">
        <f t="shared" si="69"/>
        <v>0.74709275670848629</v>
      </c>
      <c r="Y64" s="24">
        <f t="shared" si="69"/>
        <v>2.8743536690865454</v>
      </c>
      <c r="Z64" s="24">
        <f t="shared" si="69"/>
        <v>5.6004050406834667</v>
      </c>
      <c r="AA64" s="24">
        <f t="shared" si="69"/>
        <v>0.41460857362690812</v>
      </c>
      <c r="AB64" s="24">
        <f t="shared" si="69"/>
        <v>3.2203923632290037</v>
      </c>
      <c r="AC64" s="24">
        <f t="shared" si="69"/>
        <v>2.3943645126953941</v>
      </c>
      <c r="AD64" s="24">
        <f t="shared" si="69"/>
        <v>0.82602785053360916</v>
      </c>
      <c r="AE64" s="24">
        <f t="shared" si="69"/>
        <v>1.0253588955465458</v>
      </c>
      <c r="AF64" s="24">
        <f t="shared" si="69"/>
        <v>3.5154023098481497</v>
      </c>
      <c r="AG64" s="24">
        <f t="shared" si="69"/>
        <v>2.0267980656915392</v>
      </c>
      <c r="AH64" s="24">
        <f t="shared" si="69"/>
        <v>1.2757186880827942</v>
      </c>
      <c r="AI64" s="24">
        <f t="shared" si="69"/>
        <v>0.21288555607381626</v>
      </c>
      <c r="AJ64" s="24">
        <f t="shared" si="69"/>
        <v>8.9124896846184214</v>
      </c>
      <c r="AK64" s="24">
        <f t="shared" si="69"/>
        <v>1.8171018063379298</v>
      </c>
      <c r="AL64" s="24">
        <f t="shared" ref="AL64:BQ64" si="70">1000*AL30/$D30</f>
        <v>2.4780835516008275</v>
      </c>
      <c r="AM64" s="24">
        <f t="shared" si="70"/>
        <v>4.6173043266796627</v>
      </c>
      <c r="AN64" s="24">
        <f t="shared" si="70"/>
        <v>1.2996384134843466</v>
      </c>
      <c r="AO64" s="24">
        <f t="shared" si="70"/>
        <v>1.2996384134843466</v>
      </c>
      <c r="AP64" s="24">
        <f t="shared" si="70"/>
        <v>7.3632888027778778</v>
      </c>
      <c r="AQ64" s="24">
        <f t="shared" si="70"/>
        <v>7.3632888027778778</v>
      </c>
      <c r="AR64" s="24">
        <f t="shared" si="70"/>
        <v>0.67294160796367386</v>
      </c>
      <c r="AS64" s="24">
        <f t="shared" si="70"/>
        <v>2.6208045798300903</v>
      </c>
      <c r="AT64" s="24">
        <f t="shared" si="70"/>
        <v>0.43294702976809823</v>
      </c>
      <c r="AU64" s="24">
        <f t="shared" si="70"/>
        <v>0.70563189934579551</v>
      </c>
      <c r="AV64" s="24">
        <f t="shared" si="70"/>
        <v>1.7995606743767916</v>
      </c>
      <c r="AW64" s="24">
        <f t="shared" si="70"/>
        <v>1.1314030114934281</v>
      </c>
      <c r="AX64" s="24">
        <f t="shared" si="70"/>
        <v>8.663724540442276</v>
      </c>
      <c r="AY64" s="24">
        <f t="shared" si="70"/>
        <v>8.663724540442276</v>
      </c>
      <c r="AZ64" s="24">
        <f t="shared" si="70"/>
        <v>10.562950737325535</v>
      </c>
      <c r="BA64" s="24">
        <f t="shared" si="70"/>
        <v>6.1952088790020694</v>
      </c>
      <c r="BB64" s="24">
        <f t="shared" si="70"/>
        <v>4.3677418583234662</v>
      </c>
      <c r="BC64" s="24">
        <f t="shared" si="70"/>
        <v>2.281941803308098</v>
      </c>
      <c r="BD64" s="24">
        <f t="shared" si="70"/>
        <v>2.0858000550153686</v>
      </c>
      <c r="BE64" s="24">
        <f t="shared" si="70"/>
        <v>14.252967042605018</v>
      </c>
      <c r="BF64" s="24">
        <f t="shared" si="70"/>
        <v>3.9292135592950062</v>
      </c>
      <c r="BG64" s="24">
        <f t="shared" si="70"/>
        <v>1.4200343646721603</v>
      </c>
      <c r="BH64" s="24">
        <f t="shared" si="70"/>
        <v>2.5091791946228459</v>
      </c>
      <c r="BI64" s="24">
        <f t="shared" si="70"/>
        <v>10.323753483310012</v>
      </c>
      <c r="BJ64" s="24">
        <f t="shared" si="70"/>
        <v>9.5694848089810591</v>
      </c>
      <c r="BK64" s="24">
        <f t="shared" si="70"/>
        <v>0.75426867432895206</v>
      </c>
      <c r="BL64" s="24">
        <f t="shared" si="70"/>
        <v>7.027615322976092</v>
      </c>
      <c r="BM64" s="24">
        <f t="shared" si="70"/>
        <v>7.027615322976092</v>
      </c>
      <c r="BN64" s="24">
        <f t="shared" si="70"/>
        <v>3.6900163052794821</v>
      </c>
      <c r="BO64" s="24">
        <f t="shared" si="70"/>
        <v>3.6900163052794821</v>
      </c>
      <c r="BP64" s="24">
        <f t="shared" si="70"/>
        <v>9.4275611049318488</v>
      </c>
      <c r="BQ64" s="24">
        <f t="shared" si="70"/>
        <v>9.4275611049318488</v>
      </c>
      <c r="BR64" s="24">
        <f t="shared" ref="BR64:CW64" si="71">1000*BR30/$D30</f>
        <v>13.834371848077851</v>
      </c>
      <c r="BS64" s="24">
        <f t="shared" si="71"/>
        <v>6.227101846204139</v>
      </c>
      <c r="BT64" s="24">
        <f t="shared" si="71"/>
        <v>7.6072700018737116</v>
      </c>
      <c r="BU64" s="24">
        <f t="shared" si="71"/>
        <v>0.66656301452325994</v>
      </c>
      <c r="BV64" s="24">
        <f t="shared" si="71"/>
        <v>6.4184596494165582</v>
      </c>
      <c r="BW64" s="24">
        <f t="shared" si="71"/>
        <v>0.52224733793389388</v>
      </c>
      <c r="BX64" s="24">
        <f t="shared" si="71"/>
        <v>10.007215783829468</v>
      </c>
      <c r="BY64" s="24">
        <f t="shared" si="71"/>
        <v>6.2135473351432591</v>
      </c>
      <c r="BZ64" s="24">
        <f t="shared" si="71"/>
        <v>2.9333556584103748</v>
      </c>
      <c r="CA64" s="24">
        <f t="shared" si="71"/>
        <v>3.2801916767328843</v>
      </c>
      <c r="CB64" s="24">
        <f t="shared" si="71"/>
        <v>3.7936684486862089</v>
      </c>
      <c r="CC64" s="24">
        <f t="shared" si="71"/>
        <v>0.25115711671630009</v>
      </c>
      <c r="CD64" s="24">
        <f t="shared" si="71"/>
        <v>1.1202404729727036</v>
      </c>
      <c r="CE64" s="24">
        <f t="shared" si="71"/>
        <v>2.4222708589972055</v>
      </c>
      <c r="CF64" s="24">
        <f t="shared" si="71"/>
        <v>12.091421190484732</v>
      </c>
      <c r="CG64" s="24">
        <f t="shared" si="71"/>
        <v>12.091421190484732</v>
      </c>
      <c r="CH64" s="24">
        <f t="shared" si="71"/>
        <v>9.3892895442893654</v>
      </c>
      <c r="CI64" s="24">
        <f t="shared" si="71"/>
        <v>2.7021316461953684</v>
      </c>
      <c r="CJ64" s="24">
        <f t="shared" si="71"/>
        <v>13.110401492590865</v>
      </c>
      <c r="CK64" s="24">
        <f t="shared" si="71"/>
        <v>4.2672790116369468</v>
      </c>
      <c r="CL64" s="24">
        <f t="shared" si="71"/>
        <v>8.8431224809539195</v>
      </c>
      <c r="CM64" s="24">
        <f t="shared" si="71"/>
        <v>4.6842795578040102</v>
      </c>
      <c r="CN64" s="24">
        <f t="shared" si="71"/>
        <v>4.0822998018649415</v>
      </c>
      <c r="CO64" s="24">
        <f t="shared" si="71"/>
        <v>7.6543121284967652E-2</v>
      </c>
      <c r="CP64" s="24">
        <f t="shared" si="71"/>
        <v>64.0570246253573</v>
      </c>
      <c r="CQ64" s="24">
        <f t="shared" si="71"/>
        <v>23.372761014036893</v>
      </c>
      <c r="CR64" s="24">
        <f t="shared" si="71"/>
        <v>11.963849321676454</v>
      </c>
      <c r="CS64" s="24">
        <f t="shared" si="71"/>
        <v>28.720414289643955</v>
      </c>
      <c r="CT64" s="24">
        <f t="shared" si="71"/>
        <v>768.33506751342497</v>
      </c>
      <c r="CU64" s="24">
        <f t="shared" si="71"/>
        <v>179.42186023704448</v>
      </c>
      <c r="CV64" s="24">
        <f t="shared" si="71"/>
        <v>112.06391350627295</v>
      </c>
      <c r="CW64" s="24">
        <f t="shared" si="71"/>
        <v>17.297150762042584</v>
      </c>
      <c r="CX64" s="24">
        <f t="shared" ref="CX64:EH64" si="72">1000*CX30/$D30</f>
        <v>38.676601325950109</v>
      </c>
      <c r="CY64" s="24">
        <f t="shared" si="72"/>
        <v>56.090161418280253</v>
      </c>
      <c r="CZ64" s="24">
        <f t="shared" si="72"/>
        <v>39.520170308444861</v>
      </c>
      <c r="DA64" s="24">
        <f t="shared" si="72"/>
        <v>16.781282017549106</v>
      </c>
      <c r="DB64" s="24">
        <f t="shared" si="72"/>
        <v>2.1790869840814229</v>
      </c>
      <c r="DC64" s="24">
        <f t="shared" si="72"/>
        <v>14.602195033467682</v>
      </c>
      <c r="DD64" s="24">
        <f t="shared" si="72"/>
        <v>2.6574814921124705</v>
      </c>
      <c r="DE64" s="24">
        <f t="shared" si="72"/>
        <v>3.011493428055446</v>
      </c>
      <c r="DF64" s="24">
        <f t="shared" si="72"/>
        <v>9.8254258707776696</v>
      </c>
      <c r="DG64" s="24">
        <f t="shared" si="72"/>
        <v>7.2444874999501669</v>
      </c>
      <c r="DH64" s="24">
        <f t="shared" si="72"/>
        <v>27.837776422326673</v>
      </c>
      <c r="DI64" s="24">
        <f t="shared" si="72"/>
        <v>7.0738601254190936</v>
      </c>
      <c r="DJ64" s="24">
        <f t="shared" si="72"/>
        <v>20.763916296907578</v>
      </c>
      <c r="DK64" s="24">
        <f t="shared" si="72"/>
        <v>63.140899142477842</v>
      </c>
      <c r="DL64" s="24">
        <f t="shared" si="72"/>
        <v>17.809830209815857</v>
      </c>
      <c r="DM64" s="24">
        <f t="shared" si="72"/>
        <v>7.8097903436068554</v>
      </c>
      <c r="DN64" s="24">
        <f t="shared" si="72"/>
        <v>10.000039866209002</v>
      </c>
      <c r="DO64" s="24">
        <f t="shared" si="72"/>
        <v>5.7925601680759371</v>
      </c>
      <c r="DP64" s="24">
        <f t="shared" si="72"/>
        <v>4.2074796981330653</v>
      </c>
      <c r="DQ64" s="24">
        <f t="shared" si="72"/>
        <v>20.008052974218522</v>
      </c>
      <c r="DR64" s="24">
        <f t="shared" si="72"/>
        <v>20.008052974218522</v>
      </c>
      <c r="DS64" s="24">
        <f t="shared" si="72"/>
        <v>25.323015958443463</v>
      </c>
      <c r="DT64" s="24">
        <f t="shared" si="72"/>
        <v>20.729631357165353</v>
      </c>
      <c r="DU64" s="24">
        <f t="shared" si="72"/>
        <v>4.5933846012781103</v>
      </c>
      <c r="DV64" s="24">
        <f t="shared" si="72"/>
        <v>72.586798703550883</v>
      </c>
      <c r="DW64" s="24">
        <f t="shared" si="72"/>
        <v>42.611396154505478</v>
      </c>
      <c r="DX64" s="24">
        <f t="shared" si="72"/>
        <v>20.909826621857047</v>
      </c>
      <c r="DY64" s="24">
        <f t="shared" si="72"/>
        <v>20.909029297676994</v>
      </c>
      <c r="EA64" s="24">
        <f t="shared" si="72"/>
        <v>9.0655759271883554</v>
      </c>
      <c r="EB64" s="24">
        <f t="shared" si="72"/>
        <v>132.66437834626993</v>
      </c>
      <c r="EC64" s="24">
        <f t="shared" si="72"/>
        <v>132.66437834626993</v>
      </c>
      <c r="ED64" s="24">
        <f t="shared" si="72"/>
        <v>23.862318060588663</v>
      </c>
      <c r="EE64" s="24">
        <f t="shared" si="72"/>
        <v>105.64226456013618</v>
      </c>
      <c r="EF64" s="24">
        <f t="shared" si="72"/>
        <v>3.1597957255450706</v>
      </c>
      <c r="EG64" s="24">
        <f t="shared" si="72"/>
        <v>105.28027938239269</v>
      </c>
      <c r="EH64" s="24">
        <f t="shared" si="72"/>
        <v>65.748149211247053</v>
      </c>
      <c r="EI64" s="24">
        <f t="shared" ref="EI64:GB64" si="73">1000*EI30/$D30</f>
        <v>42.828268331479556</v>
      </c>
      <c r="EJ64" s="24">
        <f t="shared" si="73"/>
        <v>30.464162271417123</v>
      </c>
      <c r="EK64" s="24">
        <f t="shared" si="73"/>
        <v>21.538915399917876</v>
      </c>
      <c r="EL64" s="24">
        <f t="shared" si="73"/>
        <v>12.303509422378498</v>
      </c>
      <c r="EM64" s="24">
        <f t="shared" si="73"/>
        <v>9.2354059775393775</v>
      </c>
      <c r="EN64" s="24">
        <f t="shared" si="73"/>
        <v>8.9252468714992492</v>
      </c>
      <c r="EO64" s="24">
        <f t="shared" si="73"/>
        <v>12.364106060062431</v>
      </c>
      <c r="EP64" s="24">
        <f t="shared" si="73"/>
        <v>7.7778973764047858</v>
      </c>
      <c r="EQ64" s="24">
        <f t="shared" si="73"/>
        <v>7.7778973764047858</v>
      </c>
      <c r="ER64" s="24">
        <f t="shared" si="73"/>
        <v>15.141983503362715</v>
      </c>
      <c r="ES64" s="24">
        <f t="shared" si="73"/>
        <v>9.2545417578606202</v>
      </c>
      <c r="ET64" s="24">
        <f t="shared" si="73"/>
        <v>5.8874417455020946</v>
      </c>
      <c r="EU64" s="24">
        <f t="shared" si="73"/>
        <v>4.5367745844944363</v>
      </c>
      <c r="EV64" s="24">
        <f t="shared" si="73"/>
        <v>1.3506671610076584</v>
      </c>
      <c r="EW64" s="24">
        <f t="shared" si="73"/>
        <v>39.532130171145639</v>
      </c>
      <c r="EX64" s="24">
        <f t="shared" si="73"/>
        <v>10.868325898285354</v>
      </c>
      <c r="EY64" s="24">
        <f t="shared" si="73"/>
        <v>11.666447402517152</v>
      </c>
      <c r="EZ64" s="24">
        <f t="shared" si="73"/>
        <v>3.2020539070878131</v>
      </c>
      <c r="FA64" s="24">
        <f t="shared" si="73"/>
        <v>13.795302963255315</v>
      </c>
      <c r="FB64" s="24">
        <f t="shared" si="73"/>
        <v>1.6337172449260282</v>
      </c>
      <c r="FC64" s="24">
        <f t="shared" si="73"/>
        <v>3.7888845036058987</v>
      </c>
      <c r="FD64" s="24">
        <f t="shared" si="73"/>
        <v>8.3727012147233886</v>
      </c>
      <c r="FE64" s="24">
        <f t="shared" si="73"/>
        <v>182.38073026921651</v>
      </c>
      <c r="FF64" s="24">
        <f t="shared" si="73"/>
        <v>54.654180570007057</v>
      </c>
      <c r="FG64" s="24">
        <f t="shared" si="73"/>
        <v>54.654180570007057</v>
      </c>
      <c r="FH64" s="24">
        <f t="shared" si="73"/>
        <v>57.916033790598753</v>
      </c>
      <c r="FI64" s="24">
        <f t="shared" si="73"/>
        <v>57.916033790598753</v>
      </c>
      <c r="FJ64" s="24">
        <f t="shared" si="73"/>
        <v>69.810515908610697</v>
      </c>
      <c r="FK64" s="24">
        <f t="shared" si="73"/>
        <v>49.340014909962164</v>
      </c>
      <c r="FL64" s="24">
        <f t="shared" si="73"/>
        <v>49.340014909962164</v>
      </c>
      <c r="FM64" s="24">
        <f t="shared" si="73"/>
        <v>20.470500998648536</v>
      </c>
      <c r="FN64" s="24">
        <f t="shared" si="73"/>
        <v>10.197776262861836</v>
      </c>
      <c r="FO64" s="24">
        <f t="shared" si="73"/>
        <v>10.272724735786699</v>
      </c>
      <c r="FP64" s="24">
        <f t="shared" si="73"/>
        <v>32.860121432472624</v>
      </c>
      <c r="FQ64" s="24">
        <f t="shared" si="73"/>
        <v>14.973748101371797</v>
      </c>
      <c r="FR64" s="24">
        <f t="shared" si="73"/>
        <v>8.8989351735575415</v>
      </c>
      <c r="FS64" s="24">
        <f t="shared" si="73"/>
        <v>3.5592551397509955</v>
      </c>
      <c r="FT64" s="24">
        <f t="shared" si="73"/>
        <v>1.5906617392032338</v>
      </c>
      <c r="FU64" s="24">
        <f t="shared" si="73"/>
        <v>3.7490182946033115</v>
      </c>
      <c r="FV64" s="24">
        <f t="shared" si="73"/>
        <v>6.0748129278142553</v>
      </c>
      <c r="FW64" s="24">
        <f t="shared" si="73"/>
        <v>15.219323948827734</v>
      </c>
      <c r="FX64" s="24">
        <f t="shared" si="73"/>
        <v>4.4347170894478127</v>
      </c>
      <c r="FY64" s="24">
        <f t="shared" si="73"/>
        <v>1.2135274020387579</v>
      </c>
      <c r="FZ64" s="24">
        <f t="shared" si="73"/>
        <v>9.5710794573411633</v>
      </c>
      <c r="GA64" s="24">
        <f t="shared" si="73"/>
        <v>2.6670493822730914</v>
      </c>
      <c r="GB64" s="24">
        <f t="shared" si="73"/>
        <v>2.6670493822730914</v>
      </c>
    </row>
    <row r="65" spans="1:184" x14ac:dyDescent="0.25">
      <c r="C65" s="24">
        <v>2006</v>
      </c>
      <c r="F65" s="24">
        <f t="shared" ref="F65:AK65" si="74">1000*F31/$D31</f>
        <v>6.0742498912885923</v>
      </c>
      <c r="G65" s="24">
        <f t="shared" si="74"/>
        <v>0.19779436633328501</v>
      </c>
      <c r="H65" s="24">
        <f t="shared" si="74"/>
        <v>0.40162825530270085</v>
      </c>
      <c r="I65" s="24">
        <f t="shared" si="74"/>
        <v>225.84039957481761</v>
      </c>
      <c r="J65" s="24">
        <f t="shared" si="74"/>
        <v>161.2303413538194</v>
      </c>
      <c r="K65" s="24">
        <f t="shared" si="74"/>
        <v>19.083381649514422</v>
      </c>
      <c r="L65" s="24">
        <f t="shared" si="74"/>
        <v>0.17514615644779435</v>
      </c>
      <c r="M65" s="24">
        <f t="shared" si="74"/>
        <v>16.282553027008746</v>
      </c>
      <c r="O65" s="24">
        <f t="shared" si="74"/>
        <v>1.2660349325989273</v>
      </c>
      <c r="P65" s="24">
        <f t="shared" si="74"/>
        <v>1.3588925931294391</v>
      </c>
      <c r="Q65" s="24">
        <f t="shared" si="74"/>
        <v>113.78460646470504</v>
      </c>
      <c r="R65" s="24">
        <f t="shared" si="74"/>
        <v>19.001093153597139</v>
      </c>
      <c r="S65" s="24">
        <f t="shared" si="74"/>
        <v>14.437478861670774</v>
      </c>
      <c r="T65" s="24">
        <f t="shared" si="74"/>
        <v>2.0300345460694786</v>
      </c>
      <c r="U65" s="24">
        <f t="shared" si="74"/>
        <v>1.5423430932019133</v>
      </c>
      <c r="V65" s="24">
        <f t="shared" si="74"/>
        <v>6.9454510315504661E-2</v>
      </c>
      <c r="W65" s="24">
        <f t="shared" si="74"/>
        <v>1.4207977001497802</v>
      </c>
      <c r="X65" s="24">
        <f t="shared" si="74"/>
        <v>0.82892448180895784</v>
      </c>
      <c r="Y65" s="24">
        <f t="shared" si="74"/>
        <v>2.7298642315311397</v>
      </c>
      <c r="Z65" s="24">
        <f t="shared" si="74"/>
        <v>5.3804597284630624</v>
      </c>
      <c r="AA65" s="24">
        <f t="shared" si="74"/>
        <v>0.43560057013093684</v>
      </c>
      <c r="AB65" s="24">
        <f t="shared" si="74"/>
        <v>3.4327136783108663</v>
      </c>
      <c r="AC65" s="24">
        <f t="shared" si="74"/>
        <v>2.62417258539885</v>
      </c>
      <c r="AD65" s="24">
        <f t="shared" si="74"/>
        <v>0.80854109291201626</v>
      </c>
      <c r="AE65" s="24">
        <f t="shared" si="74"/>
        <v>1.1309006136154998</v>
      </c>
      <c r="AF65" s="24">
        <f t="shared" si="74"/>
        <v>3.1918877131951491</v>
      </c>
      <c r="AG65" s="24">
        <f t="shared" si="74"/>
        <v>1.8714970768710442</v>
      </c>
      <c r="AH65" s="24">
        <f t="shared" si="74"/>
        <v>1.1346753152630815</v>
      </c>
      <c r="AI65" s="24">
        <f t="shared" si="74"/>
        <v>0.18571532106102334</v>
      </c>
      <c r="AJ65" s="24">
        <f t="shared" si="74"/>
        <v>8.4598613325602745</v>
      </c>
      <c r="AK65" s="24">
        <f t="shared" si="74"/>
        <v>1.7476868628303619</v>
      </c>
      <c r="AL65" s="24">
        <f t="shared" ref="AL65:BQ65" si="75">1000*AL31/$D31</f>
        <v>2.0511728752959364</v>
      </c>
      <c r="AM65" s="24">
        <f t="shared" si="75"/>
        <v>4.6610015944339755</v>
      </c>
      <c r="AN65" s="24">
        <f t="shared" si="75"/>
        <v>0.73908658259651161</v>
      </c>
      <c r="AO65" s="24">
        <f t="shared" si="75"/>
        <v>0.73908658259651161</v>
      </c>
      <c r="AP65" s="24">
        <f t="shared" si="75"/>
        <v>7.2028856839155431</v>
      </c>
      <c r="AQ65" s="24">
        <f t="shared" si="75"/>
        <v>7.2028856839155431</v>
      </c>
      <c r="AR65" s="24">
        <f t="shared" si="75"/>
        <v>0.88026042421606998</v>
      </c>
      <c r="AS65" s="24">
        <f t="shared" si="75"/>
        <v>2.3440897231482825</v>
      </c>
      <c r="AT65" s="24">
        <f t="shared" si="75"/>
        <v>0.3193397593854182</v>
      </c>
      <c r="AU65" s="24">
        <f t="shared" si="75"/>
        <v>0.63414987679373824</v>
      </c>
      <c r="AV65" s="24">
        <f t="shared" si="75"/>
        <v>1.7250386529448711</v>
      </c>
      <c r="AW65" s="24">
        <f t="shared" si="75"/>
        <v>1.3000072474271633</v>
      </c>
      <c r="AX65" s="24">
        <f t="shared" si="75"/>
        <v>9.4299596559887906</v>
      </c>
      <c r="AY65" s="24">
        <f t="shared" si="75"/>
        <v>9.4299596559887906</v>
      </c>
      <c r="AZ65" s="24">
        <f t="shared" si="75"/>
        <v>9.6473824708895002</v>
      </c>
      <c r="BA65" s="24">
        <f t="shared" si="75"/>
        <v>5.5616454075469877</v>
      </c>
      <c r="BB65" s="24">
        <f t="shared" si="75"/>
        <v>4.0857370633425134</v>
      </c>
      <c r="BC65" s="24">
        <f t="shared" si="75"/>
        <v>2.0572123979320676</v>
      </c>
      <c r="BD65" s="24">
        <f t="shared" si="75"/>
        <v>2.0285246654104458</v>
      </c>
      <c r="BE65" s="24">
        <f t="shared" si="75"/>
        <v>12.812092332222061</v>
      </c>
      <c r="BF65" s="24">
        <f t="shared" si="75"/>
        <v>3.1896228922066001</v>
      </c>
      <c r="BG65" s="24">
        <f t="shared" si="75"/>
        <v>1.3989044305938059</v>
      </c>
      <c r="BH65" s="24">
        <f t="shared" si="75"/>
        <v>1.790718461612794</v>
      </c>
      <c r="BI65" s="24">
        <f t="shared" si="75"/>
        <v>9.6224694400154611</v>
      </c>
      <c r="BJ65" s="24">
        <f t="shared" si="75"/>
        <v>8.7829757935932751</v>
      </c>
      <c r="BK65" s="24">
        <f t="shared" si="75"/>
        <v>0.83949364642218682</v>
      </c>
      <c r="BL65" s="24">
        <f t="shared" si="75"/>
        <v>6.9363917475962698</v>
      </c>
      <c r="BM65" s="24">
        <f t="shared" si="75"/>
        <v>6.9363917475962698</v>
      </c>
      <c r="BN65" s="24">
        <f t="shared" si="75"/>
        <v>3.5134922935691164</v>
      </c>
      <c r="BO65" s="24">
        <f t="shared" si="75"/>
        <v>3.5134922935691164</v>
      </c>
      <c r="BP65" s="24">
        <f t="shared" si="75"/>
        <v>8.9732207566313953</v>
      </c>
      <c r="BQ65" s="24">
        <f t="shared" si="75"/>
        <v>8.9732207566313953</v>
      </c>
      <c r="BR65" s="24">
        <f t="shared" ref="BR65:CW65" si="76">1000*BR31/$D31</f>
        <v>13.669704546552641</v>
      </c>
      <c r="BS65" s="24">
        <f t="shared" si="76"/>
        <v>5.9247717060443543</v>
      </c>
      <c r="BT65" s="24">
        <f t="shared" si="76"/>
        <v>7.7449328405082865</v>
      </c>
      <c r="BU65" s="24">
        <f t="shared" si="76"/>
        <v>0.72851741798328262</v>
      </c>
      <c r="BV65" s="24">
        <f t="shared" si="76"/>
        <v>6.5121152824080788</v>
      </c>
      <c r="BW65" s="24">
        <f t="shared" si="76"/>
        <v>0.50430014011692514</v>
      </c>
      <c r="BX65" s="24">
        <f t="shared" si="76"/>
        <v>10.207548195390636</v>
      </c>
      <c r="BY65" s="24">
        <f t="shared" si="76"/>
        <v>6.2743090786104263</v>
      </c>
      <c r="BZ65" s="24">
        <f t="shared" si="76"/>
        <v>2.9661605546697589</v>
      </c>
      <c r="CA65" s="24">
        <f t="shared" si="76"/>
        <v>3.3081485239406678</v>
      </c>
      <c r="CB65" s="24">
        <f t="shared" si="76"/>
        <v>3.9332391167802099</v>
      </c>
      <c r="CC65" s="24">
        <f t="shared" si="76"/>
        <v>0.2815927429096004</v>
      </c>
      <c r="CD65" s="24">
        <f t="shared" si="76"/>
        <v>1.1142919263661399</v>
      </c>
      <c r="CE65" s="24">
        <f t="shared" si="76"/>
        <v>2.5373544475044691</v>
      </c>
      <c r="CF65" s="24">
        <f t="shared" si="76"/>
        <v>15.141083248780017</v>
      </c>
      <c r="CG65" s="24">
        <f t="shared" si="76"/>
        <v>15.141083248780017</v>
      </c>
      <c r="CH65" s="24">
        <f t="shared" si="76"/>
        <v>11.532468473691839</v>
      </c>
      <c r="CI65" s="24">
        <f t="shared" si="76"/>
        <v>3.608614775088177</v>
      </c>
      <c r="CJ65" s="24">
        <f t="shared" si="76"/>
        <v>13.221269990819925</v>
      </c>
      <c r="CK65" s="24">
        <f t="shared" si="76"/>
        <v>4.1582113349760839</v>
      </c>
      <c r="CL65" s="24">
        <f t="shared" si="76"/>
        <v>9.0630586558438413</v>
      </c>
      <c r="CM65" s="24">
        <f t="shared" si="76"/>
        <v>4.7100727158525393</v>
      </c>
      <c r="CN65" s="24">
        <f t="shared" si="76"/>
        <v>4.2744721457216022</v>
      </c>
      <c r="CO65" s="24">
        <f t="shared" si="76"/>
        <v>7.8513794269700926E-2</v>
      </c>
      <c r="CP65" s="24">
        <f t="shared" si="76"/>
        <v>64.610058220998212</v>
      </c>
      <c r="CQ65" s="24">
        <f t="shared" si="76"/>
        <v>23.195541624390007</v>
      </c>
      <c r="CR65" s="24">
        <f t="shared" si="76"/>
        <v>12.400649852635647</v>
      </c>
      <c r="CS65" s="24">
        <f t="shared" si="76"/>
        <v>29.013866743972557</v>
      </c>
      <c r="CT65" s="24">
        <f t="shared" si="76"/>
        <v>767.48592791225781</v>
      </c>
      <c r="CU65" s="24">
        <f t="shared" si="76"/>
        <v>179.17829274774121</v>
      </c>
      <c r="CV65" s="24">
        <f t="shared" si="76"/>
        <v>112.75033821326763</v>
      </c>
      <c r="CW65" s="24">
        <f t="shared" si="76"/>
        <v>16.968793786539113</v>
      </c>
      <c r="CX65" s="24">
        <f t="shared" ref="CX65:EH65" si="77">1000*CX31/$D31</f>
        <v>38.946616659419242</v>
      </c>
      <c r="CY65" s="24">
        <f t="shared" si="77"/>
        <v>56.834927767309274</v>
      </c>
      <c r="CZ65" s="24">
        <f t="shared" si="77"/>
        <v>39.389766632845337</v>
      </c>
      <c r="DA65" s="24">
        <f t="shared" si="77"/>
        <v>16.489406677296227</v>
      </c>
      <c r="DB65" s="24">
        <f t="shared" si="77"/>
        <v>2.3184217519447263</v>
      </c>
      <c r="DC65" s="24">
        <f t="shared" si="77"/>
        <v>14.170984925351501</v>
      </c>
      <c r="DD65" s="24">
        <f t="shared" si="77"/>
        <v>2.5524532540947962</v>
      </c>
      <c r="DE65" s="24">
        <f t="shared" si="77"/>
        <v>3.1775438469343382</v>
      </c>
      <c r="DF65" s="24">
        <f t="shared" si="77"/>
        <v>10.159986954631107</v>
      </c>
      <c r="DG65" s="24">
        <f t="shared" si="77"/>
        <v>7.0103758998888726</v>
      </c>
      <c r="DH65" s="24">
        <f t="shared" si="77"/>
        <v>27.038187901628255</v>
      </c>
      <c r="DI65" s="24">
        <f t="shared" si="77"/>
        <v>7.3282057786152581</v>
      </c>
      <c r="DJ65" s="24">
        <f t="shared" si="77"/>
        <v>19.709982123012995</v>
      </c>
      <c r="DK65" s="24">
        <f t="shared" si="77"/>
        <v>60.404285645262597</v>
      </c>
      <c r="DL65" s="24">
        <f t="shared" si="77"/>
        <v>16.459964004445087</v>
      </c>
      <c r="DM65" s="24">
        <f t="shared" si="77"/>
        <v>7.2074153258926419</v>
      </c>
      <c r="DN65" s="24">
        <f t="shared" si="77"/>
        <v>9.2525486785524471</v>
      </c>
      <c r="DO65" s="24">
        <f t="shared" si="77"/>
        <v>5.0641397303957092</v>
      </c>
      <c r="DP65" s="24">
        <f t="shared" si="77"/>
        <v>4.1884089481567379</v>
      </c>
      <c r="DQ65" s="24">
        <f t="shared" si="77"/>
        <v>19.522001980963424</v>
      </c>
      <c r="DR65" s="24">
        <f t="shared" si="77"/>
        <v>19.522001980963424</v>
      </c>
      <c r="DS65" s="24">
        <f t="shared" si="77"/>
        <v>24.422319659854086</v>
      </c>
      <c r="DT65" s="24">
        <f t="shared" si="77"/>
        <v>19.840586800019327</v>
      </c>
      <c r="DU65" s="24">
        <f t="shared" si="77"/>
        <v>4.5817328598347586</v>
      </c>
      <c r="DV65" s="24">
        <f t="shared" si="77"/>
        <v>74.640950379282017</v>
      </c>
      <c r="DW65" s="24">
        <f t="shared" si="77"/>
        <v>48.652129535681503</v>
      </c>
      <c r="DX65" s="24">
        <f t="shared" si="77"/>
        <v>15.337367734454268</v>
      </c>
      <c r="DY65" s="24">
        <f t="shared" si="77"/>
        <v>15.336612794124752</v>
      </c>
      <c r="EA65" s="24">
        <f t="shared" si="77"/>
        <v>10.651453109146253</v>
      </c>
      <c r="EB65" s="24">
        <f t="shared" si="77"/>
        <v>130.78737256607238</v>
      </c>
      <c r="EC65" s="24">
        <f t="shared" si="77"/>
        <v>130.78737256607238</v>
      </c>
      <c r="ED65" s="24">
        <f t="shared" si="77"/>
        <v>24.181493694738368</v>
      </c>
      <c r="EE65" s="24">
        <f t="shared" si="77"/>
        <v>103.55063535778132</v>
      </c>
      <c r="EF65" s="24">
        <f t="shared" si="77"/>
        <v>3.0552435135526887</v>
      </c>
      <c r="EG65" s="24">
        <f t="shared" si="77"/>
        <v>107.29664927284148</v>
      </c>
      <c r="EH65" s="24">
        <f t="shared" si="77"/>
        <v>67.79666135188674</v>
      </c>
      <c r="EI65" s="24">
        <f t="shared" ref="EI65:GB65" si="78">1000*EI31/$D31</f>
        <v>44.444092138957338</v>
      </c>
      <c r="EJ65" s="24">
        <f t="shared" si="78"/>
        <v>31.727122288254336</v>
      </c>
      <c r="EK65" s="24">
        <f t="shared" si="78"/>
        <v>22.648964825820165</v>
      </c>
      <c r="EL65" s="24">
        <f t="shared" si="78"/>
        <v>12.924578441319998</v>
      </c>
      <c r="EM65" s="24">
        <f t="shared" si="78"/>
        <v>9.7243863845001695</v>
      </c>
      <c r="EN65" s="24">
        <f t="shared" si="78"/>
        <v>9.0781574624341683</v>
      </c>
      <c r="EO65" s="24">
        <f t="shared" si="78"/>
        <v>12.716969850703</v>
      </c>
      <c r="EP65" s="24">
        <f t="shared" si="78"/>
        <v>7.4837234864956272</v>
      </c>
      <c r="EQ65" s="24">
        <f t="shared" si="78"/>
        <v>7.4837234864956272</v>
      </c>
      <c r="ER65" s="24">
        <f t="shared" si="78"/>
        <v>15.868845726433783</v>
      </c>
      <c r="ES65" s="24">
        <f t="shared" si="78"/>
        <v>9.90632700391361</v>
      </c>
      <c r="ET65" s="24">
        <f t="shared" si="78"/>
        <v>5.9625187225201719</v>
      </c>
      <c r="EU65" s="24">
        <f t="shared" si="78"/>
        <v>4.6028711890612168</v>
      </c>
      <c r="EV65" s="24">
        <f t="shared" si="78"/>
        <v>1.3596475334589555</v>
      </c>
      <c r="EW65" s="24">
        <f t="shared" si="78"/>
        <v>39.49998792095473</v>
      </c>
      <c r="EX65" s="24">
        <f t="shared" si="78"/>
        <v>10.653717930134802</v>
      </c>
      <c r="EY65" s="24">
        <f t="shared" si="78"/>
        <v>11.698555346185438</v>
      </c>
      <c r="EZ65" s="24">
        <f t="shared" si="78"/>
        <v>3.3255121515195438</v>
      </c>
      <c r="FA65" s="24">
        <f t="shared" si="78"/>
        <v>13.822202493114943</v>
      </c>
      <c r="FB65" s="24">
        <f t="shared" si="78"/>
        <v>1.6261414697782288</v>
      </c>
      <c r="FC65" s="24">
        <f t="shared" si="78"/>
        <v>3.7898004541721022</v>
      </c>
      <c r="FD65" s="24">
        <f t="shared" si="78"/>
        <v>8.4062605691646137</v>
      </c>
      <c r="FE65" s="24">
        <f t="shared" si="78"/>
        <v>182.85862685413346</v>
      </c>
      <c r="FF65" s="24">
        <f t="shared" si="78"/>
        <v>53.717779146736241</v>
      </c>
      <c r="FG65" s="24">
        <f t="shared" si="78"/>
        <v>53.717779146736241</v>
      </c>
      <c r="FH65" s="24">
        <f t="shared" si="78"/>
        <v>57.981682127844614</v>
      </c>
      <c r="FI65" s="24">
        <f t="shared" si="78"/>
        <v>57.981682127844614</v>
      </c>
      <c r="FJ65" s="24">
        <f t="shared" si="78"/>
        <v>71.159165579552592</v>
      </c>
      <c r="FK65" s="24">
        <f t="shared" si="78"/>
        <v>50.578737256607241</v>
      </c>
      <c r="FL65" s="24">
        <f t="shared" si="78"/>
        <v>50.578737256607241</v>
      </c>
      <c r="FM65" s="24">
        <f t="shared" si="78"/>
        <v>20.580428322945355</v>
      </c>
      <c r="FN65" s="24">
        <f t="shared" si="78"/>
        <v>10.3351331110789</v>
      </c>
      <c r="FO65" s="24">
        <f t="shared" si="78"/>
        <v>10.245295211866454</v>
      </c>
      <c r="FP65" s="24">
        <f t="shared" si="78"/>
        <v>32.319750446924672</v>
      </c>
      <c r="FQ65" s="24">
        <f t="shared" si="78"/>
        <v>14.673020244479876</v>
      </c>
      <c r="FR65" s="24">
        <f t="shared" si="78"/>
        <v>8.4976083490360921</v>
      </c>
      <c r="FS65" s="24">
        <f t="shared" si="78"/>
        <v>3.4432828429240954</v>
      </c>
      <c r="FT65" s="24">
        <f t="shared" si="78"/>
        <v>1.5581968401217567</v>
      </c>
      <c r="FU65" s="24">
        <f t="shared" si="78"/>
        <v>3.49612866599024</v>
      </c>
      <c r="FV65" s="24">
        <f t="shared" si="78"/>
        <v>6.1754118954437844</v>
      </c>
      <c r="FW65" s="24">
        <f t="shared" si="78"/>
        <v>15.32679856984104</v>
      </c>
      <c r="FX65" s="24">
        <f t="shared" si="78"/>
        <v>4.6058909503792824</v>
      </c>
      <c r="FY65" s="24">
        <f t="shared" si="78"/>
        <v>1.2501811856790839</v>
      </c>
      <c r="FZ65" s="24">
        <f t="shared" si="78"/>
        <v>9.4707264337826746</v>
      </c>
      <c r="GA65" s="24">
        <f t="shared" si="78"/>
        <v>2.3199316326037591</v>
      </c>
      <c r="GB65" s="24">
        <f t="shared" si="78"/>
        <v>2.3199316326037591</v>
      </c>
    </row>
    <row r="66" spans="1:184" x14ac:dyDescent="0.25">
      <c r="C66" s="24">
        <v>2007</v>
      </c>
      <c r="F66" s="24">
        <f t="shared" ref="F66:AK66" si="79">1000*F32/$D32</f>
        <v>5.7537837577590212</v>
      </c>
      <c r="G66" s="24">
        <f t="shared" si="79"/>
        <v>0.23857327433195891</v>
      </c>
      <c r="H66" s="24">
        <f t="shared" si="79"/>
        <v>0.30827691171207944</v>
      </c>
      <c r="I66" s="24">
        <f t="shared" si="79"/>
        <v>219.51328177659482</v>
      </c>
      <c r="J66" s="24">
        <f t="shared" si="79"/>
        <v>153.28404735248338</v>
      </c>
      <c r="K66" s="24">
        <f t="shared" si="79"/>
        <v>17.53082409820021</v>
      </c>
      <c r="L66" s="24">
        <f t="shared" si="79"/>
        <v>0.16455807175306802</v>
      </c>
      <c r="M66" s="24">
        <f t="shared" si="79"/>
        <v>14.889990413953374</v>
      </c>
      <c r="O66" s="24">
        <f t="shared" si="79"/>
        <v>1.1037606908852073</v>
      </c>
      <c r="P66" s="24">
        <f t="shared" si="79"/>
        <v>1.3717963274087637</v>
      </c>
      <c r="Q66" s="24">
        <f t="shared" si="79"/>
        <v>107.48372743434564</v>
      </c>
      <c r="R66" s="24">
        <f t="shared" si="79"/>
        <v>18.488710166527021</v>
      </c>
      <c r="S66" s="24">
        <f t="shared" si="79"/>
        <v>14.120376025972869</v>
      </c>
      <c r="T66" s="24">
        <f t="shared" si="79"/>
        <v>2.0530236288144779</v>
      </c>
      <c r="U66" s="24">
        <f t="shared" si="79"/>
        <v>1.6462993117304754</v>
      </c>
      <c r="V66" s="24">
        <f t="shared" si="79"/>
        <v>5.7487535983604551E-2</v>
      </c>
      <c r="W66" s="24">
        <f t="shared" si="79"/>
        <v>1.3488013130153218</v>
      </c>
      <c r="X66" s="24">
        <f t="shared" si="79"/>
        <v>0.80626269217005386</v>
      </c>
      <c r="Y66" s="24">
        <f t="shared" si="79"/>
        <v>2.6372407132478588</v>
      </c>
      <c r="Z66" s="24">
        <f t="shared" si="79"/>
        <v>5.1530390067303529</v>
      </c>
      <c r="AA66" s="24">
        <f t="shared" si="79"/>
        <v>0.41822182428072313</v>
      </c>
      <c r="AB66" s="24">
        <f t="shared" si="79"/>
        <v>3.2573875076709933</v>
      </c>
      <c r="AC66" s="24">
        <f t="shared" si="79"/>
        <v>2.5330445542775757</v>
      </c>
      <c r="AD66" s="24">
        <f t="shared" si="79"/>
        <v>0.72434295339341737</v>
      </c>
      <c r="AE66" s="24">
        <f t="shared" si="79"/>
        <v>1.1109466328831581</v>
      </c>
      <c r="AF66" s="24">
        <f t="shared" si="79"/>
        <v>3.4363174634199622</v>
      </c>
      <c r="AG66" s="24">
        <f t="shared" si="79"/>
        <v>2.0185311072243151</v>
      </c>
      <c r="AH66" s="24">
        <f t="shared" si="79"/>
        <v>1.2273588932499573</v>
      </c>
      <c r="AI66" s="24">
        <f t="shared" si="79"/>
        <v>0.1904274629456901</v>
      </c>
      <c r="AJ66" s="24">
        <f t="shared" si="79"/>
        <v>8.3342555292230696</v>
      </c>
      <c r="AK66" s="24">
        <f t="shared" si="79"/>
        <v>1.8302594268780099</v>
      </c>
      <c r="AL66" s="24">
        <f t="shared" ref="AL66:BQ66" si="80">1000*AL32/$D32</f>
        <v>2.1751846427796373</v>
      </c>
      <c r="AM66" s="24">
        <f t="shared" si="80"/>
        <v>4.328811459565423</v>
      </c>
      <c r="AN66" s="24">
        <f t="shared" si="80"/>
        <v>1.1325044588770097</v>
      </c>
      <c r="AO66" s="24">
        <f t="shared" si="80"/>
        <v>1.1325044588770097</v>
      </c>
      <c r="AP66" s="24">
        <f t="shared" si="80"/>
        <v>5.8263617719383216</v>
      </c>
      <c r="AQ66" s="24">
        <f t="shared" si="80"/>
        <v>5.8263617719383216</v>
      </c>
      <c r="AR66" s="24">
        <f t="shared" si="80"/>
        <v>0.7875792429753824</v>
      </c>
      <c r="AS66" s="24">
        <f t="shared" si="80"/>
        <v>1.301374095828848</v>
      </c>
      <c r="AT66" s="24">
        <f t="shared" si="80"/>
        <v>0.19617621654405054</v>
      </c>
      <c r="AU66" s="24">
        <f t="shared" si="80"/>
        <v>0.55834769324075928</v>
      </c>
      <c r="AV66" s="24">
        <f t="shared" si="80"/>
        <v>1.7253446737079317</v>
      </c>
      <c r="AW66" s="24">
        <f t="shared" si="80"/>
        <v>1.2575398496413497</v>
      </c>
      <c r="AX66" s="24">
        <f t="shared" si="80"/>
        <v>8.6037283541462166</v>
      </c>
      <c r="AY66" s="24">
        <f t="shared" si="80"/>
        <v>8.6037283541462166</v>
      </c>
      <c r="AZ66" s="24">
        <f t="shared" si="80"/>
        <v>8.9055379180601406</v>
      </c>
      <c r="BA66" s="24">
        <f t="shared" si="80"/>
        <v>5.0933956881473632</v>
      </c>
      <c r="BB66" s="24">
        <f t="shared" si="80"/>
        <v>3.812142229912777</v>
      </c>
      <c r="BC66" s="24">
        <f t="shared" si="80"/>
        <v>1.9768526436362017</v>
      </c>
      <c r="BD66" s="24">
        <f t="shared" si="80"/>
        <v>1.8352895862765755</v>
      </c>
      <c r="BE66" s="24">
        <f t="shared" si="80"/>
        <v>12.156458077932978</v>
      </c>
      <c r="BF66" s="24">
        <f t="shared" si="80"/>
        <v>3.1998999716873886</v>
      </c>
      <c r="BG66" s="24">
        <f t="shared" si="80"/>
        <v>1.4910829645747432</v>
      </c>
      <c r="BH66" s="24">
        <f t="shared" si="80"/>
        <v>1.7088170071126454</v>
      </c>
      <c r="BI66" s="24">
        <f t="shared" si="80"/>
        <v>8.9565581062455895</v>
      </c>
      <c r="BJ66" s="24">
        <f t="shared" si="80"/>
        <v>8.2530543846462283</v>
      </c>
      <c r="BK66" s="24">
        <f t="shared" si="80"/>
        <v>0.7035037215993607</v>
      </c>
      <c r="BL66" s="24">
        <f t="shared" si="80"/>
        <v>6.2970409728040835</v>
      </c>
      <c r="BM66" s="24">
        <f t="shared" si="80"/>
        <v>6.2970409728040835</v>
      </c>
      <c r="BN66" s="24">
        <f t="shared" si="80"/>
        <v>3.4082922896279548</v>
      </c>
      <c r="BO66" s="24">
        <f t="shared" si="80"/>
        <v>3.4082922896279548</v>
      </c>
      <c r="BP66" s="24">
        <f t="shared" si="80"/>
        <v>8.7460100057056387</v>
      </c>
      <c r="BQ66" s="24">
        <f t="shared" si="80"/>
        <v>8.7460100057056387</v>
      </c>
      <c r="BR66" s="24">
        <f t="shared" ref="BR66:CW66" si="81">1000*BR32/$D32</f>
        <v>12.326046309084612</v>
      </c>
      <c r="BS66" s="24">
        <f t="shared" si="81"/>
        <v>5.4922154690336198</v>
      </c>
      <c r="BT66" s="24">
        <f t="shared" si="81"/>
        <v>6.8338308400509913</v>
      </c>
      <c r="BU66" s="24">
        <f t="shared" si="81"/>
        <v>0.86159444555427322</v>
      </c>
      <c r="BV66" s="24">
        <f t="shared" si="81"/>
        <v>5.6043161642016495</v>
      </c>
      <c r="BW66" s="24">
        <f t="shared" si="81"/>
        <v>0.36792023029506915</v>
      </c>
      <c r="BX66" s="24">
        <f t="shared" si="81"/>
        <v>9.8224641169986331</v>
      </c>
      <c r="BY66" s="24">
        <f t="shared" si="81"/>
        <v>6.1777543356381042</v>
      </c>
      <c r="BZ66" s="24">
        <f t="shared" si="81"/>
        <v>2.980010146550101</v>
      </c>
      <c r="CA66" s="24">
        <f t="shared" si="81"/>
        <v>3.1977441890880032</v>
      </c>
      <c r="CB66" s="24">
        <f t="shared" si="81"/>
        <v>3.6447097813605289</v>
      </c>
      <c r="CC66" s="24">
        <f t="shared" si="81"/>
        <v>0.30971410011166955</v>
      </c>
      <c r="CD66" s="24">
        <f t="shared" si="81"/>
        <v>1.0613636330972991</v>
      </c>
      <c r="CE66" s="24">
        <f t="shared" si="81"/>
        <v>2.2736320481515602</v>
      </c>
      <c r="CF66" s="24">
        <f t="shared" si="81"/>
        <v>15.132156659284309</v>
      </c>
      <c r="CG66" s="24">
        <f t="shared" si="81"/>
        <v>15.132156659284309</v>
      </c>
      <c r="CH66" s="24">
        <f t="shared" si="81"/>
        <v>11.737517659452459</v>
      </c>
      <c r="CI66" s="24">
        <f t="shared" si="81"/>
        <v>3.3946389998318489</v>
      </c>
      <c r="CJ66" s="24">
        <f t="shared" si="81"/>
        <v>13.13733916065323</v>
      </c>
      <c r="CK66" s="24">
        <f t="shared" si="81"/>
        <v>4.1010170982303897</v>
      </c>
      <c r="CL66" s="24">
        <f t="shared" si="81"/>
        <v>9.0363220624228404</v>
      </c>
      <c r="CM66" s="24">
        <f t="shared" si="81"/>
        <v>4.6054702264865197</v>
      </c>
      <c r="CN66" s="24">
        <f t="shared" si="81"/>
        <v>4.35252506815866</v>
      </c>
      <c r="CO66" s="24">
        <f t="shared" si="81"/>
        <v>7.8326767777661205E-2</v>
      </c>
      <c r="CP66" s="24">
        <f t="shared" si="81"/>
        <v>66.229234424111425</v>
      </c>
      <c r="CQ66" s="24">
        <f t="shared" si="81"/>
        <v>24.241775330086245</v>
      </c>
      <c r="CR66" s="24">
        <f t="shared" si="81"/>
        <v>12.447488728849976</v>
      </c>
      <c r="CS66" s="24">
        <f t="shared" si="81"/>
        <v>29.539970365175201</v>
      </c>
      <c r="CT66" s="24">
        <f t="shared" si="81"/>
        <v>774.18608427960214</v>
      </c>
      <c r="CU66" s="24">
        <f t="shared" si="81"/>
        <v>176.62398696182683</v>
      </c>
      <c r="CV66" s="24">
        <f t="shared" si="81"/>
        <v>110.82878343439162</v>
      </c>
      <c r="CW66" s="24">
        <f t="shared" si="81"/>
        <v>17.3720147800455</v>
      </c>
      <c r="CX66" s="24">
        <f t="shared" ref="CX66:EH66" si="82">1000*CX32/$D32</f>
        <v>39.251052381205596</v>
      </c>
      <c r="CY66" s="24">
        <f t="shared" si="82"/>
        <v>54.205716273140531</v>
      </c>
      <c r="CZ66" s="24">
        <f t="shared" si="82"/>
        <v>39.065655077658477</v>
      </c>
      <c r="DA66" s="24">
        <f t="shared" si="82"/>
        <v>17.05942630313465</v>
      </c>
      <c r="DB66" s="24">
        <f t="shared" si="82"/>
        <v>2.3174662943390585</v>
      </c>
      <c r="DC66" s="24">
        <f t="shared" si="82"/>
        <v>14.741960008795592</v>
      </c>
      <c r="DD66" s="24">
        <f t="shared" si="82"/>
        <v>2.8168892631966234</v>
      </c>
      <c r="DE66" s="24">
        <f t="shared" si="82"/>
        <v>2.8312611471925244</v>
      </c>
      <c r="DF66" s="24">
        <f t="shared" si="82"/>
        <v>9.6327552482527388</v>
      </c>
      <c r="DG66" s="24">
        <f t="shared" si="82"/>
        <v>6.7253231158819382</v>
      </c>
      <c r="DH66" s="24">
        <f t="shared" si="82"/>
        <v>26.729548449776733</v>
      </c>
      <c r="DI66" s="24">
        <f t="shared" si="82"/>
        <v>7.1464193169618415</v>
      </c>
      <c r="DJ66" s="24">
        <f t="shared" si="82"/>
        <v>19.583129132814893</v>
      </c>
      <c r="DK66" s="24">
        <f t="shared" si="82"/>
        <v>63.132812017194524</v>
      </c>
      <c r="DL66" s="24">
        <f t="shared" si="82"/>
        <v>16.842410854796544</v>
      </c>
      <c r="DM66" s="24">
        <f t="shared" si="82"/>
        <v>7.3821182144946196</v>
      </c>
      <c r="DN66" s="24">
        <f t="shared" si="82"/>
        <v>9.4602926403019243</v>
      </c>
      <c r="DO66" s="24">
        <f t="shared" si="82"/>
        <v>5.238551716505965</v>
      </c>
      <c r="DP66" s="24">
        <f t="shared" si="82"/>
        <v>4.2217409237959593</v>
      </c>
      <c r="DQ66" s="24">
        <f t="shared" si="82"/>
        <v>19.782179726158123</v>
      </c>
      <c r="DR66" s="24">
        <f t="shared" si="82"/>
        <v>19.782179726158123</v>
      </c>
      <c r="DS66" s="24">
        <f t="shared" si="82"/>
        <v>26.508221436239854</v>
      </c>
      <c r="DT66" s="24">
        <f t="shared" si="82"/>
        <v>21.726695630803547</v>
      </c>
      <c r="DU66" s="24">
        <f t="shared" si="82"/>
        <v>4.781525805436309</v>
      </c>
      <c r="DV66" s="24">
        <f t="shared" si="82"/>
        <v>83.309499959040124</v>
      </c>
      <c r="DW66" s="24">
        <f t="shared" si="82"/>
        <v>51.860224805009466</v>
      </c>
      <c r="DX66" s="24">
        <f t="shared" si="82"/>
        <v>19.92949153711611</v>
      </c>
      <c r="DY66" s="24">
        <f t="shared" si="82"/>
        <v>19.928772942916314</v>
      </c>
      <c r="EA66" s="24">
        <f t="shared" si="82"/>
        <v>11.519783616914557</v>
      </c>
      <c r="EB66" s="24">
        <f t="shared" si="82"/>
        <v>129.82769548277315</v>
      </c>
      <c r="EC66" s="24">
        <f t="shared" si="82"/>
        <v>129.82769548277315</v>
      </c>
      <c r="ED66" s="24">
        <f t="shared" si="82"/>
        <v>23.526774101290165</v>
      </c>
      <c r="EE66" s="24">
        <f t="shared" si="82"/>
        <v>102.04253215349748</v>
      </c>
      <c r="EF66" s="24">
        <f t="shared" si="82"/>
        <v>4.2583892279855071</v>
      </c>
      <c r="EG66" s="24">
        <f t="shared" si="82"/>
        <v>108.97696618151977</v>
      </c>
      <c r="EH66" s="24">
        <f t="shared" si="82"/>
        <v>68.39364015389414</v>
      </c>
      <c r="EI66" s="24">
        <f t="shared" ref="EI66:GB66" si="83">1000*EI32/$D32</f>
        <v>44.721710024245368</v>
      </c>
      <c r="EJ66" s="24">
        <f t="shared" si="83"/>
        <v>32.032055050064457</v>
      </c>
      <c r="EK66" s="24">
        <f t="shared" si="83"/>
        <v>22.334626323830165</v>
      </c>
      <c r="EL66" s="24">
        <f t="shared" si="83"/>
        <v>12.619232742600994</v>
      </c>
      <c r="EM66" s="24">
        <f t="shared" si="83"/>
        <v>9.7153935812291703</v>
      </c>
      <c r="EN66" s="24">
        <f t="shared" si="83"/>
        <v>9.6974287262342926</v>
      </c>
      <c r="EO66" s="24">
        <f t="shared" si="83"/>
        <v>12.689654974180911</v>
      </c>
      <c r="EP66" s="24">
        <f t="shared" si="83"/>
        <v>8.0202298639126308</v>
      </c>
      <c r="EQ66" s="24">
        <f t="shared" si="83"/>
        <v>8.0202298639126308</v>
      </c>
      <c r="ER66" s="24">
        <f t="shared" si="83"/>
        <v>15.651700265736135</v>
      </c>
      <c r="ES66" s="24">
        <f t="shared" si="83"/>
        <v>9.6622176104443351</v>
      </c>
      <c r="ET66" s="24">
        <f t="shared" si="83"/>
        <v>5.9894826552917992</v>
      </c>
      <c r="EU66" s="24">
        <f t="shared" si="83"/>
        <v>4.4725302995244345</v>
      </c>
      <c r="EV66" s="24">
        <f t="shared" si="83"/>
        <v>1.5169523557673652</v>
      </c>
      <c r="EW66" s="24">
        <f t="shared" si="83"/>
        <v>40.583326027625638</v>
      </c>
      <c r="EX66" s="24">
        <f t="shared" si="83"/>
        <v>10.503691418404348</v>
      </c>
      <c r="EY66" s="24">
        <f t="shared" si="83"/>
        <v>12.318141772886866</v>
      </c>
      <c r="EZ66" s="24">
        <f t="shared" si="83"/>
        <v>3.4133224490265204</v>
      </c>
      <c r="FA66" s="24">
        <f t="shared" si="83"/>
        <v>14.348170387307901</v>
      </c>
      <c r="FB66" s="24">
        <f t="shared" si="83"/>
        <v>1.7131285723114158</v>
      </c>
      <c r="FC66" s="24">
        <f t="shared" si="83"/>
        <v>4.0291576782508844</v>
      </c>
      <c r="FD66" s="24">
        <f t="shared" si="83"/>
        <v>8.6058841367456012</v>
      </c>
      <c r="FE66" s="24">
        <f t="shared" si="83"/>
        <v>181.31137692709001</v>
      </c>
      <c r="FF66" s="24">
        <f t="shared" si="83"/>
        <v>52.459532367638545</v>
      </c>
      <c r="FG66" s="24">
        <f t="shared" si="83"/>
        <v>52.459532367638545</v>
      </c>
      <c r="FH66" s="24">
        <f t="shared" si="83"/>
        <v>58.907478122399588</v>
      </c>
      <c r="FI66" s="24">
        <f t="shared" si="83"/>
        <v>58.907478122399588</v>
      </c>
      <c r="FJ66" s="24">
        <f t="shared" si="83"/>
        <v>69.944366437051869</v>
      </c>
      <c r="FK66" s="24">
        <f t="shared" si="83"/>
        <v>49.855346987581257</v>
      </c>
      <c r="FL66" s="24">
        <f t="shared" si="83"/>
        <v>49.855346987581257</v>
      </c>
      <c r="FM66" s="24">
        <f t="shared" si="83"/>
        <v>20.089019449470612</v>
      </c>
      <c r="FN66" s="24">
        <f t="shared" si="83"/>
        <v>9.9776804641543659</v>
      </c>
      <c r="FO66" s="24">
        <f t="shared" si="83"/>
        <v>10.111338985316246</v>
      </c>
      <c r="FP66" s="24">
        <f t="shared" si="83"/>
        <v>31.003746750157731</v>
      </c>
      <c r="FQ66" s="24">
        <f t="shared" si="83"/>
        <v>13.828626780856075</v>
      </c>
      <c r="FR66" s="24">
        <f t="shared" si="83"/>
        <v>8.426235586796837</v>
      </c>
      <c r="FS66" s="24">
        <f t="shared" si="83"/>
        <v>3.4751215502088955</v>
      </c>
      <c r="FT66" s="24">
        <f t="shared" si="83"/>
        <v>1.3969471244015907</v>
      </c>
      <c r="FU66" s="24">
        <f t="shared" si="83"/>
        <v>3.5541669121863517</v>
      </c>
      <c r="FV66" s="24">
        <f t="shared" si="83"/>
        <v>5.4023911940592377</v>
      </c>
      <c r="FW66" s="24">
        <f t="shared" si="83"/>
        <v>15.255036267449263</v>
      </c>
      <c r="FX66" s="24">
        <f t="shared" si="83"/>
        <v>4.4301332417365256</v>
      </c>
      <c r="FY66" s="24">
        <f t="shared" si="83"/>
        <v>1.1016049082858224</v>
      </c>
      <c r="FZ66" s="24">
        <f t="shared" si="83"/>
        <v>9.723298117426916</v>
      </c>
      <c r="GA66" s="24">
        <f t="shared" si="83"/>
        <v>1.9200837018523922</v>
      </c>
      <c r="GB66" s="24">
        <f t="shared" si="83"/>
        <v>1.9200837018523922</v>
      </c>
    </row>
    <row r="67" spans="1:184" x14ac:dyDescent="0.25">
      <c r="C67" s="24">
        <v>2008</v>
      </c>
      <c r="F67" s="24">
        <f t="shared" ref="F67:AK67" si="84">1000*F33/$D33</f>
        <v>6.9048649144943042</v>
      </c>
      <c r="G67" s="24">
        <f t="shared" si="84"/>
        <v>0.29631031062502</v>
      </c>
      <c r="H67" s="24">
        <f t="shared" si="84"/>
        <v>0.34360867006751145</v>
      </c>
      <c r="I67" s="24">
        <f t="shared" si="84"/>
        <v>221.41683626838201</v>
      </c>
      <c r="J67" s="24">
        <f t="shared" si="84"/>
        <v>155.79662261891016</v>
      </c>
      <c r="K67" s="24">
        <f t="shared" si="84"/>
        <v>20.359161483554779</v>
      </c>
      <c r="L67" s="24">
        <f t="shared" si="84"/>
        <v>4.1733846566904221E-3</v>
      </c>
      <c r="M67" s="24">
        <f t="shared" si="84"/>
        <v>17.483003890985628</v>
      </c>
      <c r="O67" s="24">
        <f t="shared" si="84"/>
        <v>1.0329127025308795</v>
      </c>
      <c r="P67" s="24">
        <f t="shared" si="84"/>
        <v>1.8383759412721312</v>
      </c>
      <c r="Q67" s="24">
        <f t="shared" si="84"/>
        <v>105.4989907364772</v>
      </c>
      <c r="R67" s="24">
        <f t="shared" si="84"/>
        <v>17.638114687392623</v>
      </c>
      <c r="S67" s="24">
        <f t="shared" si="84"/>
        <v>13.194851156236219</v>
      </c>
      <c r="T67" s="24">
        <f t="shared" si="84"/>
        <v>1.6568337087060978</v>
      </c>
      <c r="U67" s="24">
        <f t="shared" si="84"/>
        <v>1.3480032441110064</v>
      </c>
      <c r="V67" s="24">
        <f t="shared" si="84"/>
        <v>5.7731821084217511E-2</v>
      </c>
      <c r="W67" s="24">
        <f t="shared" si="84"/>
        <v>1.3946060394440496</v>
      </c>
      <c r="X67" s="24">
        <f t="shared" si="84"/>
        <v>0.89032206009395676</v>
      </c>
      <c r="Y67" s="24">
        <f t="shared" si="84"/>
        <v>2.689050847127529</v>
      </c>
      <c r="Z67" s="24">
        <f t="shared" si="84"/>
        <v>4.7778298678010858</v>
      </c>
      <c r="AA67" s="24">
        <f t="shared" si="84"/>
        <v>0.38047356786827685</v>
      </c>
      <c r="AB67" s="24">
        <f t="shared" si="84"/>
        <v>3.4054818798593849</v>
      </c>
      <c r="AC67" s="24">
        <f t="shared" si="84"/>
        <v>2.8225991561416226</v>
      </c>
      <c r="AD67" s="24">
        <f t="shared" si="84"/>
        <v>0.5828827237177624</v>
      </c>
      <c r="AE67" s="24">
        <f t="shared" si="84"/>
        <v>1.0377816512970184</v>
      </c>
      <c r="AF67" s="24">
        <f t="shared" si="84"/>
        <v>2.7954721558731346</v>
      </c>
      <c r="AG67" s="24">
        <f t="shared" si="84"/>
        <v>1.6895252218501726</v>
      </c>
      <c r="AH67" s="24">
        <f t="shared" si="84"/>
        <v>0.87710634201443716</v>
      </c>
      <c r="AI67" s="24">
        <f t="shared" si="84"/>
        <v>0.22884059200852483</v>
      </c>
      <c r="AJ67" s="24">
        <f t="shared" si="84"/>
        <v>8.1394912087652198</v>
      </c>
      <c r="AK67" s="24">
        <f t="shared" si="84"/>
        <v>1.6491825035021652</v>
      </c>
      <c r="AL67" s="24">
        <f t="shared" ref="AL67:BQ67" si="85">1000*AL33/$D33</f>
        <v>2.1423374571010836</v>
      </c>
      <c r="AM67" s="24">
        <f t="shared" si="85"/>
        <v>4.3479712481619721</v>
      </c>
      <c r="AN67" s="24">
        <f t="shared" si="85"/>
        <v>1.427993116697573</v>
      </c>
      <c r="AO67" s="24">
        <f t="shared" si="85"/>
        <v>1.427993116697573</v>
      </c>
      <c r="AP67" s="24">
        <f t="shared" si="85"/>
        <v>5.5060854903935637</v>
      </c>
      <c r="AQ67" s="24">
        <f t="shared" si="85"/>
        <v>5.5060854903935637</v>
      </c>
      <c r="AR67" s="24">
        <f t="shared" si="85"/>
        <v>0.51123962044457671</v>
      </c>
      <c r="AS67" s="24">
        <f t="shared" si="85"/>
        <v>1.6317934007659551</v>
      </c>
      <c r="AT67" s="24">
        <f t="shared" si="85"/>
        <v>0.3317840802068886</v>
      </c>
      <c r="AU67" s="24">
        <f t="shared" si="85"/>
        <v>0.45142110703201405</v>
      </c>
      <c r="AV67" s="24">
        <f t="shared" si="85"/>
        <v>1.550412399960492</v>
      </c>
      <c r="AW67" s="24">
        <f t="shared" si="85"/>
        <v>1.0294348819836376</v>
      </c>
      <c r="AX67" s="24">
        <f t="shared" si="85"/>
        <v>9.6078270438108007</v>
      </c>
      <c r="AY67" s="24">
        <f t="shared" si="85"/>
        <v>9.6078270438108007</v>
      </c>
      <c r="AZ67" s="24">
        <f t="shared" si="85"/>
        <v>7.674158819544239</v>
      </c>
      <c r="BA67" s="24">
        <f t="shared" si="85"/>
        <v>4.4863885059422044</v>
      </c>
      <c r="BB67" s="24">
        <f t="shared" si="85"/>
        <v>3.1877703136020346</v>
      </c>
      <c r="BC67" s="24">
        <f t="shared" si="85"/>
        <v>1.5907551183084994</v>
      </c>
      <c r="BD67" s="24">
        <f t="shared" si="85"/>
        <v>1.597015195293535</v>
      </c>
      <c r="BE67" s="24">
        <f t="shared" si="85"/>
        <v>12.648137766209773</v>
      </c>
      <c r="BF67" s="24">
        <f t="shared" si="85"/>
        <v>3.0493530558218018</v>
      </c>
      <c r="BG67" s="24">
        <f t="shared" si="85"/>
        <v>1.278446833166166</v>
      </c>
      <c r="BH67" s="24">
        <f t="shared" si="85"/>
        <v>1.770906222655636</v>
      </c>
      <c r="BI67" s="24">
        <f t="shared" si="85"/>
        <v>9.5987847103879709</v>
      </c>
      <c r="BJ67" s="24">
        <f t="shared" si="85"/>
        <v>8.9032206009395676</v>
      </c>
      <c r="BK67" s="24">
        <f t="shared" si="85"/>
        <v>0.69556410944840374</v>
      </c>
      <c r="BL67" s="24">
        <f t="shared" si="85"/>
        <v>6.9166895043549266</v>
      </c>
      <c r="BM67" s="24">
        <f t="shared" si="85"/>
        <v>6.9166895043549266</v>
      </c>
      <c r="BN67" s="24">
        <f t="shared" si="85"/>
        <v>3.2893226735815015</v>
      </c>
      <c r="BO67" s="24">
        <f t="shared" si="85"/>
        <v>3.2893226735815015</v>
      </c>
      <c r="BP67" s="24">
        <f t="shared" si="85"/>
        <v>8.1095819520589387</v>
      </c>
      <c r="BQ67" s="24">
        <f t="shared" si="85"/>
        <v>8.1095819520589387</v>
      </c>
      <c r="BR67" s="24">
        <f t="shared" ref="BR67:CW67" si="86">1000*BR33/$D33</f>
        <v>12.739952228656962</v>
      </c>
      <c r="BS67" s="24">
        <f t="shared" si="86"/>
        <v>5.879603417167357</v>
      </c>
      <c r="BT67" s="24">
        <f t="shared" si="86"/>
        <v>6.8603488114896063</v>
      </c>
      <c r="BU67" s="24">
        <f t="shared" si="86"/>
        <v>0.98283208665059452</v>
      </c>
      <c r="BV67" s="24">
        <f t="shared" si="86"/>
        <v>5.4066198227424422</v>
      </c>
      <c r="BW67" s="24">
        <f t="shared" si="86"/>
        <v>0.47089690209656931</v>
      </c>
      <c r="BX67" s="24">
        <f t="shared" si="86"/>
        <v>9.0061640891379309</v>
      </c>
      <c r="BY67" s="24">
        <f t="shared" si="86"/>
        <v>5.7537063133571955</v>
      </c>
      <c r="BZ67" s="24">
        <f t="shared" si="86"/>
        <v>2.6306234619338631</v>
      </c>
      <c r="CA67" s="24">
        <f t="shared" si="86"/>
        <v>3.1230828514233329</v>
      </c>
      <c r="CB67" s="24">
        <f t="shared" si="86"/>
        <v>3.2524577757807358</v>
      </c>
      <c r="CC67" s="24">
        <f t="shared" si="86"/>
        <v>0.23231841255576685</v>
      </c>
      <c r="CD67" s="24">
        <f t="shared" si="86"/>
        <v>0.65104800644370586</v>
      </c>
      <c r="CE67" s="24">
        <f t="shared" si="86"/>
        <v>2.3690913567812633</v>
      </c>
      <c r="CF67" s="24">
        <f t="shared" si="86"/>
        <v>16.422268624076814</v>
      </c>
      <c r="CG67" s="24">
        <f t="shared" si="86"/>
        <v>16.422268624076814</v>
      </c>
      <c r="CH67" s="24">
        <f t="shared" si="86"/>
        <v>12.338611737505234</v>
      </c>
      <c r="CI67" s="24">
        <f t="shared" si="86"/>
        <v>4.0836568865715783</v>
      </c>
      <c r="CJ67" s="24">
        <f t="shared" si="86"/>
        <v>13.516201774801381</v>
      </c>
      <c r="CK67" s="24">
        <f t="shared" si="86"/>
        <v>4.4891707623799979</v>
      </c>
      <c r="CL67" s="24">
        <f t="shared" si="86"/>
        <v>9.0270310124213839</v>
      </c>
      <c r="CM67" s="24">
        <f t="shared" si="86"/>
        <v>4.7277492519208</v>
      </c>
      <c r="CN67" s="24">
        <f t="shared" si="86"/>
        <v>4.2366809906502274</v>
      </c>
      <c r="CO67" s="24">
        <f t="shared" si="86"/>
        <v>6.2600769850356341E-2</v>
      </c>
      <c r="CP67" s="24">
        <f t="shared" si="86"/>
        <v>65.620213649471864</v>
      </c>
      <c r="CQ67" s="24">
        <f t="shared" si="86"/>
        <v>23.013434125209887</v>
      </c>
      <c r="CR67" s="24">
        <f t="shared" si="86"/>
        <v>12.589710381016108</v>
      </c>
      <c r="CS67" s="24">
        <f t="shared" si="86"/>
        <v>30.017069143245863</v>
      </c>
      <c r="CT67" s="24">
        <f t="shared" si="86"/>
        <v>771.03837983643109</v>
      </c>
      <c r="CU67" s="24">
        <f t="shared" si="86"/>
        <v>174.50381934252499</v>
      </c>
      <c r="CV67" s="24">
        <f t="shared" si="86"/>
        <v>109.02897859192784</v>
      </c>
      <c r="CW67" s="24">
        <f t="shared" si="86"/>
        <v>16.454960137220887</v>
      </c>
      <c r="CX67" s="24">
        <f t="shared" ref="CX67:EH67" si="87">1000*CX33/$D33</f>
        <v>39.269462927128529</v>
      </c>
      <c r="CY67" s="24">
        <f t="shared" si="87"/>
        <v>53.304555527578422</v>
      </c>
      <c r="CZ67" s="24">
        <f t="shared" si="87"/>
        <v>39.581771212270866</v>
      </c>
      <c r="DA67" s="24">
        <f t="shared" si="87"/>
        <v>15.808781079543321</v>
      </c>
      <c r="DB67" s="24">
        <f t="shared" si="87"/>
        <v>2.0289605072609938</v>
      </c>
      <c r="DC67" s="24">
        <f t="shared" si="87"/>
        <v>13.779820572282327</v>
      </c>
      <c r="DD67" s="24">
        <f t="shared" si="87"/>
        <v>2.9728410037824777</v>
      </c>
      <c r="DE67" s="24">
        <f t="shared" si="87"/>
        <v>2.9109357980415695</v>
      </c>
      <c r="DF67" s="24">
        <f t="shared" si="87"/>
        <v>10.938441185185598</v>
      </c>
      <c r="DG67" s="24">
        <f t="shared" si="87"/>
        <v>6.9507721457178988</v>
      </c>
      <c r="DH67" s="24">
        <f t="shared" si="87"/>
        <v>25.893069538326277</v>
      </c>
      <c r="DI67" s="24">
        <f t="shared" si="87"/>
        <v>6.6078590397598358</v>
      </c>
      <c r="DJ67" s="24">
        <f t="shared" si="87"/>
        <v>19.285210498566443</v>
      </c>
      <c r="DK67" s="24">
        <f t="shared" si="87"/>
        <v>63.093924803955254</v>
      </c>
      <c r="DL67" s="24">
        <f t="shared" si="87"/>
        <v>17.537953455632053</v>
      </c>
      <c r="DM67" s="24">
        <f t="shared" si="87"/>
        <v>7.0057217103643223</v>
      </c>
      <c r="DN67" s="24">
        <f t="shared" si="87"/>
        <v>10.53223174526773</v>
      </c>
      <c r="DO67" s="24">
        <f t="shared" si="87"/>
        <v>6.0521033163105606</v>
      </c>
      <c r="DP67" s="24">
        <f t="shared" si="87"/>
        <v>4.4801284289571681</v>
      </c>
      <c r="DQ67" s="24">
        <f t="shared" si="87"/>
        <v>19.171137984616905</v>
      </c>
      <c r="DR67" s="24">
        <f t="shared" si="87"/>
        <v>19.171137984616905</v>
      </c>
      <c r="DS67" s="24">
        <f t="shared" si="87"/>
        <v>26.384833363706299</v>
      </c>
      <c r="DT67" s="24">
        <f t="shared" si="87"/>
        <v>21.912356139953065</v>
      </c>
      <c r="DU67" s="24">
        <f t="shared" si="87"/>
        <v>4.472477223753236</v>
      </c>
      <c r="DV67" s="24">
        <f t="shared" si="87"/>
        <v>75.107708102348084</v>
      </c>
      <c r="DW67" s="24">
        <f t="shared" si="87"/>
        <v>46.664700538783961</v>
      </c>
      <c r="DX67" s="24">
        <f t="shared" si="87"/>
        <v>15.915202388288927</v>
      </c>
      <c r="DY67" s="24">
        <f t="shared" si="87"/>
        <v>15.914506824179478</v>
      </c>
      <c r="EA67" s="24">
        <f t="shared" si="87"/>
        <v>12.5278051752752</v>
      </c>
      <c r="EB67" s="24">
        <f t="shared" si="87"/>
        <v>135.20583828690906</v>
      </c>
      <c r="EC67" s="24">
        <f t="shared" si="87"/>
        <v>135.20583828690906</v>
      </c>
      <c r="ED67" s="24">
        <f t="shared" si="87"/>
        <v>26.814691983345412</v>
      </c>
      <c r="EE67" s="24">
        <f t="shared" si="87"/>
        <v>105.09556355299712</v>
      </c>
      <c r="EF67" s="24">
        <f t="shared" si="87"/>
        <v>3.2955827505665369</v>
      </c>
      <c r="EG67" s="24">
        <f t="shared" si="87"/>
        <v>108.85021861579961</v>
      </c>
      <c r="EH67" s="24">
        <f t="shared" si="87"/>
        <v>68.252923803734063</v>
      </c>
      <c r="EI67" s="24">
        <f t="shared" ref="EI67:GB67" si="88">1000*EI33/$D33</f>
        <v>46.242493124348776</v>
      </c>
      <c r="EJ67" s="24">
        <f t="shared" si="88"/>
        <v>33.045555275784217</v>
      </c>
      <c r="EK67" s="24">
        <f t="shared" si="88"/>
        <v>22.326912349184312</v>
      </c>
      <c r="EL67" s="24">
        <f t="shared" si="88"/>
        <v>12.692653869214471</v>
      </c>
      <c r="EM67" s="24">
        <f t="shared" si="88"/>
        <v>9.6342584799698407</v>
      </c>
      <c r="EN67" s="24">
        <f t="shared" si="88"/>
        <v>10.718642926599902</v>
      </c>
      <c r="EO67" s="24">
        <f t="shared" si="88"/>
        <v>13.196937848564565</v>
      </c>
      <c r="EP67" s="24">
        <f t="shared" si="88"/>
        <v>8.2925153128438698</v>
      </c>
      <c r="EQ67" s="24">
        <f t="shared" si="88"/>
        <v>8.2925153128438698</v>
      </c>
      <c r="ER67" s="24">
        <f t="shared" si="88"/>
        <v>13.717915366541419</v>
      </c>
      <c r="ES67" s="24">
        <f t="shared" si="88"/>
        <v>7.9975961304377465</v>
      </c>
      <c r="ET67" s="24">
        <f t="shared" si="88"/>
        <v>5.7203192361036725</v>
      </c>
      <c r="EU67" s="24">
        <f t="shared" si="88"/>
        <v>4.2665902473565085</v>
      </c>
      <c r="EV67" s="24">
        <f t="shared" si="88"/>
        <v>1.4537289887471638</v>
      </c>
      <c r="EW67" s="24">
        <f t="shared" si="88"/>
        <v>40.597294812065535</v>
      </c>
      <c r="EX67" s="24">
        <f t="shared" si="88"/>
        <v>9.4603674526077395</v>
      </c>
      <c r="EY67" s="24">
        <f t="shared" si="88"/>
        <v>12.920798897113547</v>
      </c>
      <c r="EZ67" s="24">
        <f t="shared" si="88"/>
        <v>3.4235665467050431</v>
      </c>
      <c r="FA67" s="24">
        <f t="shared" si="88"/>
        <v>14.792561915639203</v>
      </c>
      <c r="FB67" s="24">
        <f t="shared" si="88"/>
        <v>1.6603115292533397</v>
      </c>
      <c r="FC67" s="24">
        <f t="shared" si="88"/>
        <v>4.5156021985390371</v>
      </c>
      <c r="FD67" s="24">
        <f t="shared" si="88"/>
        <v>8.6166481878468257</v>
      </c>
      <c r="FE67" s="24">
        <f t="shared" si="88"/>
        <v>183.22271545446071</v>
      </c>
      <c r="FF67" s="24">
        <f t="shared" si="88"/>
        <v>52.974162575590427</v>
      </c>
      <c r="FG67" s="24">
        <f t="shared" si="88"/>
        <v>52.974162575590427</v>
      </c>
      <c r="FH67" s="24">
        <f t="shared" si="88"/>
        <v>61.130347322982409</v>
      </c>
      <c r="FI67" s="24">
        <f t="shared" si="88"/>
        <v>61.130347322982409</v>
      </c>
      <c r="FJ67" s="24">
        <f t="shared" si="88"/>
        <v>69.118205555887883</v>
      </c>
      <c r="FK67" s="24">
        <f t="shared" si="88"/>
        <v>48.996926997764454</v>
      </c>
      <c r="FL67" s="24">
        <f t="shared" si="88"/>
        <v>48.996926997764454</v>
      </c>
      <c r="FM67" s="24">
        <f t="shared" si="88"/>
        <v>20.121278558123425</v>
      </c>
      <c r="FN67" s="24">
        <f t="shared" si="88"/>
        <v>10.128108997678208</v>
      </c>
      <c r="FO67" s="24">
        <f t="shared" si="88"/>
        <v>9.9931695604452173</v>
      </c>
      <c r="FP67" s="24">
        <f t="shared" si="88"/>
        <v>31.054155230433434</v>
      </c>
      <c r="FQ67" s="24">
        <f t="shared" si="88"/>
        <v>13.733913341058733</v>
      </c>
      <c r="FR67" s="24">
        <f t="shared" si="88"/>
        <v>8.0595013361786538</v>
      </c>
      <c r="FS67" s="24">
        <f t="shared" si="88"/>
        <v>3.1467320311445786</v>
      </c>
      <c r="FT67" s="24">
        <f t="shared" si="88"/>
        <v>1.3688701673944585</v>
      </c>
      <c r="FU67" s="24">
        <f t="shared" si="88"/>
        <v>3.5438991376396172</v>
      </c>
      <c r="FV67" s="24">
        <f t="shared" si="88"/>
        <v>5.6744120048800779</v>
      </c>
      <c r="FW67" s="24">
        <f t="shared" si="88"/>
        <v>15.316321690053851</v>
      </c>
      <c r="FX67" s="24">
        <f t="shared" si="88"/>
        <v>4.3841405818532886</v>
      </c>
      <c r="FY67" s="24">
        <f t="shared" si="88"/>
        <v>1.1887190630473221</v>
      </c>
      <c r="FZ67" s="24">
        <f t="shared" si="88"/>
        <v>9.7434620451532403</v>
      </c>
      <c r="GA67" s="24">
        <f t="shared" si="88"/>
        <v>2.0039201993208513</v>
      </c>
      <c r="GB67" s="24">
        <f t="shared" si="88"/>
        <v>2.0039201993208513</v>
      </c>
    </row>
    <row r="68" spans="1:184" x14ac:dyDescent="0.25">
      <c r="C68" s="24">
        <v>2009</v>
      </c>
      <c r="F68" s="24">
        <f t="shared" ref="F68:AK68" si="89">1000*F34/$D34</f>
        <v>6.8218136321369984</v>
      </c>
      <c r="G68" s="24">
        <f t="shared" si="89"/>
        <v>0.36102132862941694</v>
      </c>
      <c r="H68" s="24">
        <f t="shared" si="89"/>
        <v>0.3709511883559628</v>
      </c>
      <c r="I68" s="24">
        <f t="shared" si="89"/>
        <v>207.74968809601324</v>
      </c>
      <c r="J68" s="24">
        <f t="shared" si="89"/>
        <v>150.21253446193282</v>
      </c>
      <c r="K68" s="24">
        <f t="shared" si="89"/>
        <v>14.548663050779174</v>
      </c>
      <c r="L68" s="24">
        <f t="shared" si="89"/>
        <v>0.27307114248001085</v>
      </c>
      <c r="M68" s="24">
        <f t="shared" si="89"/>
        <v>11.849869032242964</v>
      </c>
      <c r="O68" s="24">
        <f t="shared" si="89"/>
        <v>0.78587746978662865</v>
      </c>
      <c r="P68" s="24">
        <f t="shared" si="89"/>
        <v>1.6391361305748182</v>
      </c>
      <c r="Q68" s="24">
        <f t="shared" si="89"/>
        <v>100.73204344455486</v>
      </c>
      <c r="R68" s="24">
        <f t="shared" si="89"/>
        <v>18.74970299080282</v>
      </c>
      <c r="S68" s="24">
        <f t="shared" si="89"/>
        <v>13.922372612312033</v>
      </c>
      <c r="T68" s="24">
        <f t="shared" si="89"/>
        <v>2.1207343273122921</v>
      </c>
      <c r="U68" s="24">
        <f t="shared" si="89"/>
        <v>1.5753013180470237</v>
      </c>
      <c r="V68" s="24">
        <f t="shared" si="89"/>
        <v>5.9579158359275089E-2</v>
      </c>
      <c r="W68" s="24">
        <f t="shared" si="89"/>
        <v>1.4377018332648883</v>
      </c>
      <c r="X68" s="24">
        <f t="shared" si="89"/>
        <v>0.8865946184415936</v>
      </c>
      <c r="Y68" s="24">
        <f t="shared" si="89"/>
        <v>2.6690044393565735</v>
      </c>
      <c r="Z68" s="24">
        <f t="shared" si="89"/>
        <v>4.7046256832984721</v>
      </c>
      <c r="AA68" s="24">
        <f t="shared" si="89"/>
        <v>0.4688312342319147</v>
      </c>
      <c r="AB68" s="24">
        <f t="shared" si="89"/>
        <v>3.4733230772067873</v>
      </c>
      <c r="AC68" s="24">
        <f t="shared" si="89"/>
        <v>2.7846163776013571</v>
      </c>
      <c r="AD68" s="24">
        <f t="shared" si="89"/>
        <v>0.68870669960542996</v>
      </c>
      <c r="AE68" s="24">
        <f t="shared" si="89"/>
        <v>1.3540073012840017</v>
      </c>
      <c r="AF68" s="24">
        <f t="shared" si="89"/>
        <v>2.8782407693087895</v>
      </c>
      <c r="AG68" s="24">
        <f t="shared" si="89"/>
        <v>1.7653872042409013</v>
      </c>
      <c r="AH68" s="24">
        <f t="shared" si="89"/>
        <v>0.90290795942091895</v>
      </c>
      <c r="AI68" s="24">
        <f t="shared" si="89"/>
        <v>0.20994560564696937</v>
      </c>
      <c r="AJ68" s="24">
        <f t="shared" si="89"/>
        <v>7.7694059603273731</v>
      </c>
      <c r="AK68" s="24">
        <f t="shared" si="89"/>
        <v>1.2667663908293489</v>
      </c>
      <c r="AL68" s="24">
        <f t="shared" ref="AL68:BQ68" si="90">1000*AL34/$D34</f>
        <v>2.3420283440753136</v>
      </c>
      <c r="AM68" s="24">
        <f t="shared" si="90"/>
        <v>4.160611225422711</v>
      </c>
      <c r="AN68" s="24">
        <f t="shared" si="90"/>
        <v>1.13271328452098</v>
      </c>
      <c r="AO68" s="24">
        <f t="shared" si="90"/>
        <v>1.13271328452098</v>
      </c>
      <c r="AP68" s="24">
        <f t="shared" si="90"/>
        <v>5.5075257697591793</v>
      </c>
      <c r="AQ68" s="24">
        <f t="shared" si="90"/>
        <v>5.5075257697591793</v>
      </c>
      <c r="AR68" s="24">
        <f t="shared" si="90"/>
        <v>0.78020326422860242</v>
      </c>
      <c r="AS68" s="24">
        <f t="shared" si="90"/>
        <v>1.6483567146066109</v>
      </c>
      <c r="AT68" s="24">
        <f t="shared" si="90"/>
        <v>0.47379616409518766</v>
      </c>
      <c r="AU68" s="24">
        <f t="shared" si="90"/>
        <v>0.49436515924303259</v>
      </c>
      <c r="AV68" s="24">
        <f t="shared" si="90"/>
        <v>1.4185513895065498</v>
      </c>
      <c r="AW68" s="24">
        <f t="shared" si="90"/>
        <v>0.69225307807919634</v>
      </c>
      <c r="AX68" s="24">
        <f t="shared" si="90"/>
        <v>9.9717069925362924</v>
      </c>
      <c r="AY68" s="24">
        <f t="shared" si="90"/>
        <v>9.9717069925362924</v>
      </c>
      <c r="AZ68" s="24">
        <f t="shared" si="90"/>
        <v>7.5552047005118839</v>
      </c>
      <c r="BA68" s="24">
        <f t="shared" si="90"/>
        <v>4.6329888381283917</v>
      </c>
      <c r="BB68" s="24">
        <f t="shared" si="90"/>
        <v>2.9222158623834926</v>
      </c>
      <c r="BC68" s="24">
        <f t="shared" si="90"/>
        <v>1.4561430013284733</v>
      </c>
      <c r="BD68" s="24">
        <f t="shared" si="90"/>
        <v>1.4660728610550193</v>
      </c>
      <c r="BE68" s="24">
        <f t="shared" si="90"/>
        <v>10.362517900345347</v>
      </c>
      <c r="BF68" s="24">
        <f t="shared" si="90"/>
        <v>2.1200250516175387</v>
      </c>
      <c r="BG68" s="24">
        <f t="shared" si="90"/>
        <v>0.90007085664190589</v>
      </c>
      <c r="BH68" s="24">
        <f t="shared" si="90"/>
        <v>1.2199541949756327</v>
      </c>
      <c r="BI68" s="24">
        <f t="shared" si="90"/>
        <v>8.2424928487278084</v>
      </c>
      <c r="BJ68" s="24">
        <f t="shared" si="90"/>
        <v>7.5608789060699104</v>
      </c>
      <c r="BK68" s="24">
        <f t="shared" si="90"/>
        <v>0.68161394265789721</v>
      </c>
      <c r="BL68" s="24">
        <f t="shared" si="90"/>
        <v>7.298446899011199</v>
      </c>
      <c r="BM68" s="24">
        <f t="shared" si="90"/>
        <v>7.298446899011199</v>
      </c>
      <c r="BN68" s="24">
        <f t="shared" si="90"/>
        <v>3.121522332609163</v>
      </c>
      <c r="BO68" s="24">
        <f t="shared" si="90"/>
        <v>3.121522332609163</v>
      </c>
      <c r="BP68" s="24">
        <f t="shared" si="90"/>
        <v>6.0536680547192017</v>
      </c>
      <c r="BQ68" s="24">
        <f t="shared" si="90"/>
        <v>6.0536680547192017</v>
      </c>
      <c r="BR68" s="24">
        <f t="shared" ref="BR68:CW68" si="91">1000*BR34/$D34</f>
        <v>10.973913549222669</v>
      </c>
      <c r="BS68" s="24">
        <f t="shared" si="91"/>
        <v>4.8642127146179597</v>
      </c>
      <c r="BT68" s="24">
        <f t="shared" si="91"/>
        <v>6.1097008346047099</v>
      </c>
      <c r="BU68" s="24">
        <f t="shared" si="91"/>
        <v>0.90148940803141242</v>
      </c>
      <c r="BV68" s="24">
        <f t="shared" si="91"/>
        <v>4.8854909854605575</v>
      </c>
      <c r="BW68" s="24">
        <f t="shared" si="91"/>
        <v>0.32272044111274006</v>
      </c>
      <c r="BX68" s="24">
        <f t="shared" si="91"/>
        <v>9.3574742408799558</v>
      </c>
      <c r="BY68" s="24">
        <f t="shared" si="91"/>
        <v>5.5593028954761685</v>
      </c>
      <c r="BZ68" s="24">
        <f t="shared" si="91"/>
        <v>2.5044524781738136</v>
      </c>
      <c r="CA68" s="24">
        <f t="shared" si="91"/>
        <v>3.054850417302355</v>
      </c>
      <c r="CB68" s="24">
        <f t="shared" si="91"/>
        <v>3.7981713454037873</v>
      </c>
      <c r="CC68" s="24">
        <f t="shared" si="91"/>
        <v>0.21420125981548901</v>
      </c>
      <c r="CD68" s="24">
        <f t="shared" si="91"/>
        <v>1.0298683087817551</v>
      </c>
      <c r="CE68" s="24">
        <f t="shared" si="91"/>
        <v>2.5541017768065428</v>
      </c>
      <c r="CF68" s="24">
        <f t="shared" si="91"/>
        <v>20.99314201330743</v>
      </c>
      <c r="CG68" s="24">
        <f t="shared" si="91"/>
        <v>20.99314201330743</v>
      </c>
      <c r="CH68" s="24">
        <f t="shared" si="91"/>
        <v>15.614704419993346</v>
      </c>
      <c r="CI68" s="24">
        <f t="shared" si="91"/>
        <v>5.378437593314084</v>
      </c>
      <c r="CJ68" s="24">
        <f t="shared" si="91"/>
        <v>13.938685953291358</v>
      </c>
      <c r="CK68" s="24">
        <f t="shared" si="91"/>
        <v>4.4655997741666189</v>
      </c>
      <c r="CL68" s="24">
        <f t="shared" si="91"/>
        <v>9.4730861791247403</v>
      </c>
      <c r="CM68" s="24">
        <f t="shared" si="91"/>
        <v>5.1684919876671138</v>
      </c>
      <c r="CN68" s="24">
        <f t="shared" si="91"/>
        <v>4.2279924164242715</v>
      </c>
      <c r="CO68" s="24">
        <f t="shared" si="91"/>
        <v>7.6601775033353692E-2</v>
      </c>
      <c r="CP68" s="24">
        <f t="shared" si="91"/>
        <v>57.537153634080411</v>
      </c>
      <c r="CQ68" s="24">
        <f t="shared" si="91"/>
        <v>18.661752804653418</v>
      </c>
      <c r="CR68" s="24">
        <f t="shared" si="91"/>
        <v>12.430056550551143</v>
      </c>
      <c r="CS68" s="24">
        <f t="shared" si="91"/>
        <v>26.445344278875854</v>
      </c>
      <c r="CT68" s="24">
        <f t="shared" si="91"/>
        <v>784.69652575486441</v>
      </c>
      <c r="CU68" s="24">
        <f t="shared" si="91"/>
        <v>174.35627911133429</v>
      </c>
      <c r="CV68" s="24">
        <f t="shared" si="91"/>
        <v>110.83425716492575</v>
      </c>
      <c r="CW68" s="24">
        <f t="shared" si="91"/>
        <v>15.196231760088915</v>
      </c>
      <c r="CX68" s="24">
        <f t="shared" ref="CX68:EH68" si="92">1000*CX34/$D34</f>
        <v>40.003149184084705</v>
      </c>
      <c r="CY68" s="24">
        <f t="shared" si="92"/>
        <v>55.634876220752133</v>
      </c>
      <c r="CZ68" s="24">
        <f t="shared" si="92"/>
        <v>39.501691267894138</v>
      </c>
      <c r="DA68" s="24">
        <f t="shared" si="92"/>
        <v>15.92749500137954</v>
      </c>
      <c r="DB68" s="24">
        <f t="shared" si="92"/>
        <v>2.4023167781293422</v>
      </c>
      <c r="DC68" s="24">
        <f t="shared" si="92"/>
        <v>13.525178223250199</v>
      </c>
      <c r="DD68" s="24">
        <f t="shared" si="92"/>
        <v>2.9860506749112874</v>
      </c>
      <c r="DE68" s="24">
        <f t="shared" si="92"/>
        <v>2.0115058703202875</v>
      </c>
      <c r="DF68" s="24">
        <f t="shared" si="92"/>
        <v>11.467569432770949</v>
      </c>
      <c r="DG68" s="24">
        <f t="shared" si="92"/>
        <v>7.1090702885120747</v>
      </c>
      <c r="DH68" s="24">
        <f t="shared" si="92"/>
        <v>24.020330678514409</v>
      </c>
      <c r="DI68" s="24">
        <f t="shared" si="92"/>
        <v>5.6919374503950309</v>
      </c>
      <c r="DJ68" s="24">
        <f t="shared" si="92"/>
        <v>18.328393228119378</v>
      </c>
      <c r="DK68" s="24">
        <f t="shared" si="92"/>
        <v>62.680820972431164</v>
      </c>
      <c r="DL68" s="24">
        <f t="shared" si="92"/>
        <v>17.634721598650675</v>
      </c>
      <c r="DM68" s="24">
        <f t="shared" si="92"/>
        <v>6.8551495897904022</v>
      </c>
      <c r="DN68" s="24">
        <f t="shared" si="92"/>
        <v>10.779572008860272</v>
      </c>
      <c r="DO68" s="24">
        <f t="shared" si="92"/>
        <v>6.0955153207096444</v>
      </c>
      <c r="DP68" s="24">
        <f t="shared" si="92"/>
        <v>4.6840566881506271</v>
      </c>
      <c r="DQ68" s="24">
        <f t="shared" si="92"/>
        <v>19.385214013301756</v>
      </c>
      <c r="DR68" s="24">
        <f t="shared" si="92"/>
        <v>19.385214013301756</v>
      </c>
      <c r="DS68" s="24">
        <f t="shared" si="92"/>
        <v>25.660885360478733</v>
      </c>
      <c r="DT68" s="24">
        <f t="shared" si="92"/>
        <v>21.357000444715862</v>
      </c>
      <c r="DU68" s="24">
        <f t="shared" si="92"/>
        <v>4.3038849157628718</v>
      </c>
      <c r="DV68" s="24">
        <f t="shared" si="92"/>
        <v>84.442108563156395</v>
      </c>
      <c r="DW68" s="24">
        <f t="shared" si="92"/>
        <v>53.098506336314422</v>
      </c>
      <c r="DX68" s="24">
        <f t="shared" si="92"/>
        <v>17.248875620704894</v>
      </c>
      <c r="DY68" s="24">
        <f t="shared" si="92"/>
        <v>17.248166345010141</v>
      </c>
      <c r="EA68" s="24">
        <f t="shared" si="92"/>
        <v>14.09472660613708</v>
      </c>
      <c r="EB68" s="24">
        <f t="shared" si="92"/>
        <v>125.00558554609619</v>
      </c>
      <c r="EC68" s="24">
        <f t="shared" si="92"/>
        <v>125.00558554609619</v>
      </c>
      <c r="ED68" s="24">
        <f t="shared" si="92"/>
        <v>28.141222465030935</v>
      </c>
      <c r="EE68" s="24">
        <f t="shared" si="92"/>
        <v>93.591055749778889</v>
      </c>
      <c r="EF68" s="24">
        <f t="shared" si="92"/>
        <v>3.2733073312863636</v>
      </c>
      <c r="EG68" s="24">
        <f t="shared" si="92"/>
        <v>110.23279137577497</v>
      </c>
      <c r="EH68" s="24">
        <f t="shared" si="92"/>
        <v>69.790600536637996</v>
      </c>
      <c r="EI68" s="24">
        <f t="shared" ref="EI68:GB68" si="93">1000*EI34/$D34</f>
        <v>48.189609252927006</v>
      </c>
      <c r="EJ68" s="24">
        <f t="shared" si="93"/>
        <v>34.726138015120341</v>
      </c>
      <c r="EK68" s="24">
        <f t="shared" si="93"/>
        <v>23.907555843048637</v>
      </c>
      <c r="EL68" s="24">
        <f t="shared" si="93"/>
        <v>13.789028781698418</v>
      </c>
      <c r="EM68" s="24">
        <f t="shared" si="93"/>
        <v>10.118527061350219</v>
      </c>
      <c r="EN68" s="24">
        <f t="shared" si="93"/>
        <v>10.818582172071702</v>
      </c>
      <c r="EO68" s="24">
        <f t="shared" si="93"/>
        <v>13.463471237806663</v>
      </c>
      <c r="EP68" s="24">
        <f t="shared" si="93"/>
        <v>8.1056026396404253</v>
      </c>
      <c r="EQ68" s="24">
        <f t="shared" si="93"/>
        <v>8.1056026396404253</v>
      </c>
      <c r="ER68" s="24">
        <f t="shared" si="93"/>
        <v>13.495388644070562</v>
      </c>
      <c r="ES68" s="24">
        <f t="shared" si="93"/>
        <v>7.4970440935421161</v>
      </c>
      <c r="ET68" s="24">
        <f t="shared" si="93"/>
        <v>5.9983445505284463</v>
      </c>
      <c r="EU68" s="24">
        <f t="shared" si="93"/>
        <v>4.3450229060585617</v>
      </c>
      <c r="EV68" s="24">
        <f t="shared" si="93"/>
        <v>1.6533216444698837</v>
      </c>
      <c r="EW68" s="24">
        <f t="shared" si="93"/>
        <v>40.442190839136984</v>
      </c>
      <c r="EX68" s="24">
        <f t="shared" si="93"/>
        <v>9.4901087957988182</v>
      </c>
      <c r="EY68" s="24">
        <f t="shared" si="93"/>
        <v>12.14563699695508</v>
      </c>
      <c r="EZ68" s="24">
        <f t="shared" si="93"/>
        <v>3.5002755536074117</v>
      </c>
      <c r="FA68" s="24">
        <f t="shared" si="93"/>
        <v>15.306169492775673</v>
      </c>
      <c r="FB68" s="24">
        <f t="shared" si="93"/>
        <v>1.6902039805970541</v>
      </c>
      <c r="FC68" s="24">
        <f t="shared" si="93"/>
        <v>4.6826381367611205</v>
      </c>
      <c r="FD68" s="24">
        <f t="shared" si="93"/>
        <v>8.9333273754174982</v>
      </c>
      <c r="FE68" s="24">
        <f t="shared" si="93"/>
        <v>195.38984983924266</v>
      </c>
      <c r="FF68" s="24">
        <f t="shared" si="93"/>
        <v>57.227909431167987</v>
      </c>
      <c r="FG68" s="24">
        <f t="shared" si="93"/>
        <v>57.227909431167987</v>
      </c>
      <c r="FH68" s="24">
        <f t="shared" si="93"/>
        <v>64.801555299743455</v>
      </c>
      <c r="FI68" s="24">
        <f t="shared" si="93"/>
        <v>64.801555299743455</v>
      </c>
      <c r="FJ68" s="24">
        <f t="shared" si="93"/>
        <v>73.360385108331229</v>
      </c>
      <c r="FK68" s="24">
        <f t="shared" si="93"/>
        <v>52.468669519373513</v>
      </c>
      <c r="FL68" s="24">
        <f t="shared" si="93"/>
        <v>52.468669519373513</v>
      </c>
      <c r="FM68" s="24">
        <f t="shared" si="93"/>
        <v>20.891715588957712</v>
      </c>
      <c r="FN68" s="24">
        <f t="shared" si="93"/>
        <v>10.793757522755337</v>
      </c>
      <c r="FO68" s="24">
        <f t="shared" si="93"/>
        <v>10.097958066202375</v>
      </c>
      <c r="FP68" s="24">
        <f t="shared" si="93"/>
        <v>32.589090346828719</v>
      </c>
      <c r="FQ68" s="24">
        <f t="shared" si="93"/>
        <v>13.895420135911408</v>
      </c>
      <c r="FR68" s="24">
        <f t="shared" si="93"/>
        <v>8.0928356771348664</v>
      </c>
      <c r="FS68" s="24">
        <f t="shared" si="93"/>
        <v>3.4222552271845514</v>
      </c>
      <c r="FT68" s="24">
        <f t="shared" si="93"/>
        <v>1.4646543096655127</v>
      </c>
      <c r="FU68" s="24">
        <f t="shared" si="93"/>
        <v>3.2059261402848027</v>
      </c>
      <c r="FV68" s="24">
        <f t="shared" si="93"/>
        <v>5.8025844587765416</v>
      </c>
      <c r="FW68" s="24">
        <f t="shared" si="93"/>
        <v>16.847425577474539</v>
      </c>
      <c r="FX68" s="24">
        <f t="shared" si="93"/>
        <v>5.0152884376004065</v>
      </c>
      <c r="FY68" s="24">
        <f t="shared" si="93"/>
        <v>1.1837811345432159</v>
      </c>
      <c r="FZ68" s="24">
        <f t="shared" si="93"/>
        <v>10.648356005330916</v>
      </c>
      <c r="GA68" s="24">
        <f t="shared" si="93"/>
        <v>1.8462446334427747</v>
      </c>
      <c r="GB68" s="24">
        <f t="shared" si="93"/>
        <v>1.8462446334427747</v>
      </c>
    </row>
    <row r="69" spans="1:184" x14ac:dyDescent="0.25">
      <c r="C69" s="24">
        <v>2010</v>
      </c>
      <c r="F69" s="24">
        <f t="shared" ref="F69:AK69" si="94">1000*F35/$D35</f>
        <v>6.0616242083351484</v>
      </c>
      <c r="G69" s="24">
        <f t="shared" si="94"/>
        <v>0.27238594184352743</v>
      </c>
      <c r="H69" s="24">
        <f t="shared" si="94"/>
        <v>0.40788757788751567</v>
      </c>
      <c r="I69" s="24">
        <f t="shared" si="94"/>
        <v>210.8668164098012</v>
      </c>
      <c r="J69" s="24">
        <f t="shared" si="94"/>
        <v>153.82062763528214</v>
      </c>
      <c r="K69" s="24">
        <f t="shared" si="94"/>
        <v>17.905573334384162</v>
      </c>
      <c r="L69" s="24">
        <f t="shared" si="94"/>
        <v>0.2820646301323837</v>
      </c>
      <c r="M69" s="24">
        <f t="shared" si="94"/>
        <v>15.258452087381963</v>
      </c>
      <c r="O69" s="24">
        <f t="shared" si="94"/>
        <v>0.66022480827555508</v>
      </c>
      <c r="P69" s="24">
        <f t="shared" si="94"/>
        <v>1.7041404737164849</v>
      </c>
      <c r="Q69" s="24">
        <f t="shared" si="94"/>
        <v>105.77561896939945</v>
      </c>
      <c r="R69" s="24">
        <f t="shared" si="94"/>
        <v>18.336274963238267</v>
      </c>
      <c r="S69" s="24">
        <f t="shared" si="94"/>
        <v>13.789365472109131</v>
      </c>
      <c r="T69" s="24">
        <f t="shared" si="94"/>
        <v>2.2330116552147046</v>
      </c>
      <c r="U69" s="24">
        <f t="shared" si="94"/>
        <v>1.6854744320165478</v>
      </c>
      <c r="V69" s="24">
        <f t="shared" si="94"/>
        <v>6.4985478510892328E-2</v>
      </c>
      <c r="W69" s="24">
        <f t="shared" si="94"/>
        <v>1.3584730348287599</v>
      </c>
      <c r="X69" s="24">
        <f t="shared" si="94"/>
        <v>0.99068287985222026</v>
      </c>
      <c r="Y69" s="24">
        <f t="shared" si="94"/>
        <v>2.6809966560131961</v>
      </c>
      <c r="Z69" s="24">
        <f t="shared" si="94"/>
        <v>4.2441048146634897</v>
      </c>
      <c r="AA69" s="24">
        <f t="shared" si="94"/>
        <v>0.53163652100932124</v>
      </c>
      <c r="AB69" s="24">
        <f t="shared" si="94"/>
        <v>3.2907540182111434</v>
      </c>
      <c r="AC69" s="24">
        <f t="shared" si="94"/>
        <v>2.5289029829025971</v>
      </c>
      <c r="AD69" s="24">
        <f t="shared" si="94"/>
        <v>0.76185103530854625</v>
      </c>
      <c r="AE69" s="24">
        <f t="shared" si="94"/>
        <v>1.2561554729179931</v>
      </c>
      <c r="AF69" s="24">
        <f t="shared" si="94"/>
        <v>3.3909975754885835</v>
      </c>
      <c r="AG69" s="24">
        <f t="shared" si="94"/>
        <v>1.9848224340933178</v>
      </c>
      <c r="AH69" s="24">
        <f t="shared" si="94"/>
        <v>1.1904786595293253</v>
      </c>
      <c r="AI69" s="24">
        <f t="shared" si="94"/>
        <v>0.21569648186594048</v>
      </c>
      <c r="AJ69" s="24">
        <f t="shared" si="94"/>
        <v>7.7208279149962289</v>
      </c>
      <c r="AK69" s="24">
        <f t="shared" si="94"/>
        <v>1.4379765457729365</v>
      </c>
      <c r="AL69" s="24">
        <f t="shared" ref="AL69:BQ69" si="95">1000*AL35/$D35</f>
        <v>2.6879100047909508</v>
      </c>
      <c r="AM69" s="24">
        <f t="shared" si="95"/>
        <v>3.5949413644323416</v>
      </c>
      <c r="AN69" s="24">
        <f t="shared" si="95"/>
        <v>1.4435072247951402</v>
      </c>
      <c r="AO69" s="24">
        <f t="shared" si="95"/>
        <v>1.4435072247951402</v>
      </c>
      <c r="AP69" s="24">
        <f t="shared" si="95"/>
        <v>5.3716720003152485</v>
      </c>
      <c r="AQ69" s="24">
        <f t="shared" si="95"/>
        <v>5.3716720003152485</v>
      </c>
      <c r="AR69" s="24">
        <f t="shared" si="95"/>
        <v>0.80056578846397142</v>
      </c>
      <c r="AS69" s="24">
        <f t="shared" si="95"/>
        <v>1.2775868541290321</v>
      </c>
      <c r="AT69" s="24">
        <f t="shared" si="95"/>
        <v>0.26408992331022202</v>
      </c>
      <c r="AU69" s="24">
        <f t="shared" si="95"/>
        <v>0.55928991612033929</v>
      </c>
      <c r="AV69" s="24">
        <f t="shared" si="95"/>
        <v>1.5306154193948469</v>
      </c>
      <c r="AW69" s="24">
        <f t="shared" si="95"/>
        <v>0.93952409889683697</v>
      </c>
      <c r="AX69" s="24">
        <f t="shared" si="95"/>
        <v>9.7415997627338697</v>
      </c>
      <c r="AY69" s="24">
        <f t="shared" si="95"/>
        <v>9.7415997627338697</v>
      </c>
      <c r="AZ69" s="24">
        <f t="shared" si="95"/>
        <v>7.6461637481964804</v>
      </c>
      <c r="BA69" s="24">
        <f t="shared" si="95"/>
        <v>4.6264130020733134</v>
      </c>
      <c r="BB69" s="24">
        <f t="shared" si="95"/>
        <v>3.019750746123167</v>
      </c>
      <c r="BC69" s="24">
        <f t="shared" si="95"/>
        <v>1.5416767774392541</v>
      </c>
      <c r="BD69" s="24">
        <f t="shared" si="95"/>
        <v>1.4780739686839126</v>
      </c>
      <c r="BE69" s="24">
        <f t="shared" si="95"/>
        <v>11.093159448784876</v>
      </c>
      <c r="BF69" s="24">
        <f t="shared" si="95"/>
        <v>2.5289029829025971</v>
      </c>
      <c r="BG69" s="24">
        <f t="shared" si="95"/>
        <v>1.3301283048399664</v>
      </c>
      <c r="BH69" s="24">
        <f t="shared" si="95"/>
        <v>1.1987746780626307</v>
      </c>
      <c r="BI69" s="24">
        <f t="shared" si="95"/>
        <v>8.5642564658822788</v>
      </c>
      <c r="BJ69" s="24">
        <f t="shared" si="95"/>
        <v>7.8051707700848336</v>
      </c>
      <c r="BK69" s="24">
        <f t="shared" si="95"/>
        <v>0.75908569579744445</v>
      </c>
      <c r="BL69" s="24">
        <f t="shared" si="95"/>
        <v>7.6862611711074562</v>
      </c>
      <c r="BM69" s="24">
        <f t="shared" si="95"/>
        <v>7.6862611711074562</v>
      </c>
      <c r="BN69" s="24">
        <f t="shared" si="95"/>
        <v>3.218163856044721</v>
      </c>
      <c r="BO69" s="24">
        <f t="shared" si="95"/>
        <v>3.218163856044721</v>
      </c>
      <c r="BP69" s="24">
        <f t="shared" si="95"/>
        <v>8.1328635021503963</v>
      </c>
      <c r="BQ69" s="24">
        <f t="shared" si="95"/>
        <v>8.1328635021503963</v>
      </c>
      <c r="BR69" s="24">
        <f t="shared" ref="BR69:CW69" si="96">1000*BR35/$D35</f>
        <v>12.055497598648302</v>
      </c>
      <c r="BS69" s="24">
        <f t="shared" si="96"/>
        <v>6.4764251350004178</v>
      </c>
      <c r="BT69" s="24">
        <f t="shared" si="96"/>
        <v>5.5790724636478837</v>
      </c>
      <c r="BU69" s="24">
        <f t="shared" si="96"/>
        <v>0.83029318820831577</v>
      </c>
      <c r="BV69" s="24">
        <f t="shared" si="96"/>
        <v>4.2994116048855249</v>
      </c>
      <c r="BW69" s="24">
        <f t="shared" si="96"/>
        <v>0.4493676705540427</v>
      </c>
      <c r="BX69" s="24">
        <f t="shared" si="96"/>
        <v>9.9386302028998728</v>
      </c>
      <c r="BY69" s="24">
        <f t="shared" si="96"/>
        <v>5.7802509130805397</v>
      </c>
      <c r="BZ69" s="24">
        <f t="shared" si="96"/>
        <v>2.6173938472578548</v>
      </c>
      <c r="CA69" s="24">
        <f t="shared" si="96"/>
        <v>3.1628570658226849</v>
      </c>
      <c r="CB69" s="24">
        <f t="shared" si="96"/>
        <v>4.158379289819333</v>
      </c>
      <c r="CC69" s="24">
        <f t="shared" si="96"/>
        <v>0.25026322575471299</v>
      </c>
      <c r="CD69" s="24">
        <f t="shared" si="96"/>
        <v>1.2623774868179722</v>
      </c>
      <c r="CE69" s="24">
        <f t="shared" si="96"/>
        <v>2.6457385772466484</v>
      </c>
      <c r="CF69" s="24">
        <f t="shared" si="96"/>
        <v>16.103263308023564</v>
      </c>
      <c r="CG69" s="24">
        <f t="shared" si="96"/>
        <v>16.103263308023564</v>
      </c>
      <c r="CH69" s="24">
        <f t="shared" si="96"/>
        <v>11.655214704416316</v>
      </c>
      <c r="CI69" s="24">
        <f t="shared" si="96"/>
        <v>4.4480486036072469</v>
      </c>
      <c r="CJ69" s="24">
        <f t="shared" si="96"/>
        <v>14.036172023474967</v>
      </c>
      <c r="CK69" s="24">
        <f t="shared" si="96"/>
        <v>4.4839980172515705</v>
      </c>
      <c r="CL69" s="24">
        <f t="shared" si="96"/>
        <v>9.552174006223396</v>
      </c>
      <c r="CM69" s="24">
        <f t="shared" si="96"/>
        <v>5.0177085428942183</v>
      </c>
      <c r="CN69" s="24">
        <f t="shared" si="96"/>
        <v>4.4445919292183698</v>
      </c>
      <c r="CO69" s="24">
        <f t="shared" si="96"/>
        <v>8.9873534110808534E-2</v>
      </c>
      <c r="CP69" s="24">
        <f t="shared" si="96"/>
        <v>57.046188774519052</v>
      </c>
      <c r="CQ69" s="24">
        <f t="shared" si="96"/>
        <v>19.07738595221355</v>
      </c>
      <c r="CR69" s="24">
        <f t="shared" si="96"/>
        <v>11.586772551516546</v>
      </c>
      <c r="CS69" s="24">
        <f t="shared" si="96"/>
        <v>26.38203027078896</v>
      </c>
      <c r="CT69" s="24">
        <f t="shared" si="96"/>
        <v>782.39128586213258</v>
      </c>
      <c r="CU69" s="24">
        <f t="shared" si="96"/>
        <v>177.20848655042562</v>
      </c>
      <c r="CV69" s="24">
        <f t="shared" si="96"/>
        <v>111.13692094654806</v>
      </c>
      <c r="CW69" s="24">
        <f t="shared" si="96"/>
        <v>16.762796781421343</v>
      </c>
      <c r="CX69" s="24">
        <f t="shared" ref="CX69:EH69" si="97">1000*CX35/$D35</f>
        <v>39.393644005400709</v>
      </c>
      <c r="CY69" s="24">
        <f t="shared" si="97"/>
        <v>54.980480159726007</v>
      </c>
      <c r="CZ69" s="24">
        <f t="shared" si="97"/>
        <v>40.77907910046271</v>
      </c>
      <c r="DA69" s="24">
        <f t="shared" si="97"/>
        <v>16.282319041367405</v>
      </c>
      <c r="DB69" s="24">
        <f t="shared" si="97"/>
        <v>3.122759642911709</v>
      </c>
      <c r="DC69" s="24">
        <f t="shared" si="97"/>
        <v>13.159559398455697</v>
      </c>
      <c r="DD69" s="24">
        <f t="shared" si="97"/>
        <v>2.9768879837010891</v>
      </c>
      <c r="DE69" s="24">
        <f t="shared" si="97"/>
        <v>2.3816486539364261</v>
      </c>
      <c r="DF69" s="24">
        <f t="shared" si="97"/>
        <v>11.850171139948994</v>
      </c>
      <c r="DG69" s="24">
        <f t="shared" si="97"/>
        <v>7.2880522815087971</v>
      </c>
      <c r="DH69" s="24">
        <f t="shared" si="97"/>
        <v>25.29248650341485</v>
      </c>
      <c r="DI69" s="24">
        <f t="shared" si="97"/>
        <v>6.239988606801214</v>
      </c>
      <c r="DJ69" s="24">
        <f t="shared" si="97"/>
        <v>19.052497896613634</v>
      </c>
      <c r="DK69" s="24">
        <f t="shared" si="97"/>
        <v>62.050070619857763</v>
      </c>
      <c r="DL69" s="24">
        <f t="shared" si="97"/>
        <v>17.549535872329805</v>
      </c>
      <c r="DM69" s="24">
        <f t="shared" si="97"/>
        <v>6.9195707916544817</v>
      </c>
      <c r="DN69" s="24">
        <f t="shared" si="97"/>
        <v>10.629965080675323</v>
      </c>
      <c r="DO69" s="24">
        <f t="shared" si="97"/>
        <v>5.8300270242803727</v>
      </c>
      <c r="DP69" s="24">
        <f t="shared" si="97"/>
        <v>4.799938056394951</v>
      </c>
      <c r="DQ69" s="24">
        <f t="shared" si="97"/>
        <v>18.175193936716589</v>
      </c>
      <c r="DR69" s="24">
        <f t="shared" si="97"/>
        <v>18.175193936716589</v>
      </c>
      <c r="DS69" s="24">
        <f t="shared" si="97"/>
        <v>26.325340810811372</v>
      </c>
      <c r="DT69" s="24">
        <f t="shared" si="97"/>
        <v>22.005189159592582</v>
      </c>
      <c r="DU69" s="24">
        <f t="shared" si="97"/>
        <v>4.3201516512187892</v>
      </c>
      <c r="DV69" s="24">
        <f t="shared" si="97"/>
        <v>80.527377898162229</v>
      </c>
      <c r="DW69" s="24">
        <f t="shared" si="97"/>
        <v>52.618188882367299</v>
      </c>
      <c r="DX69" s="24">
        <f t="shared" si="97"/>
        <v>13.958051182286342</v>
      </c>
      <c r="DY69" s="24">
        <f t="shared" si="97"/>
        <v>13.957359847408565</v>
      </c>
      <c r="EA69" s="24">
        <f t="shared" si="97"/>
        <v>13.951137833508588</v>
      </c>
      <c r="EB69" s="24">
        <f t="shared" si="97"/>
        <v>119.81939567652994</v>
      </c>
      <c r="EC69" s="24">
        <f t="shared" si="97"/>
        <v>119.81939567652994</v>
      </c>
      <c r="ED69" s="24">
        <f t="shared" si="97"/>
        <v>29.661031596077919</v>
      </c>
      <c r="EE69" s="24">
        <f t="shared" si="97"/>
        <v>87.222264854539688</v>
      </c>
      <c r="EF69" s="24">
        <f t="shared" si="97"/>
        <v>2.9360992259123373</v>
      </c>
      <c r="EG69" s="24">
        <f t="shared" si="97"/>
        <v>113.3720066063961</v>
      </c>
      <c r="EH69" s="24">
        <f t="shared" si="97"/>
        <v>72.076500352235115</v>
      </c>
      <c r="EI69" s="24">
        <f t="shared" ref="EI69:GB69" si="98">1000*EI35/$D35</f>
        <v>48.99490278794616</v>
      </c>
      <c r="EJ69" s="24">
        <f t="shared" si="98"/>
        <v>35.529773373513713</v>
      </c>
      <c r="EK69" s="24">
        <f t="shared" si="98"/>
        <v>24.538240151761833</v>
      </c>
      <c r="EL69" s="24">
        <f t="shared" si="98"/>
        <v>13.9704952100863</v>
      </c>
      <c r="EM69" s="24">
        <f t="shared" si="98"/>
        <v>10.567744941675533</v>
      </c>
      <c r="EN69" s="24">
        <f t="shared" si="98"/>
        <v>10.991533221751885</v>
      </c>
      <c r="EO69" s="24">
        <f t="shared" si="98"/>
        <v>13.465129414432445</v>
      </c>
      <c r="EP69" s="24">
        <f t="shared" si="98"/>
        <v>9.2009758883134687</v>
      </c>
      <c r="EQ69" s="24">
        <f t="shared" si="98"/>
        <v>9.2009758883134687</v>
      </c>
      <c r="ER69" s="24">
        <f t="shared" si="98"/>
        <v>13.88062167597549</v>
      </c>
      <c r="ES69" s="24">
        <f t="shared" si="98"/>
        <v>7.970399805873166</v>
      </c>
      <c r="ET69" s="24">
        <f t="shared" si="98"/>
        <v>5.9102218701023244</v>
      </c>
      <c r="EU69" s="24">
        <f t="shared" si="98"/>
        <v>4.1991680476080848</v>
      </c>
      <c r="EV69" s="24">
        <f t="shared" si="98"/>
        <v>1.7110538224942395</v>
      </c>
      <c r="EW69" s="24">
        <f t="shared" si="98"/>
        <v>41.295506254160969</v>
      </c>
      <c r="EX69" s="24">
        <f t="shared" si="98"/>
        <v>9.7104896932339742</v>
      </c>
      <c r="EY69" s="24">
        <f t="shared" si="98"/>
        <v>12.327192205614054</v>
      </c>
      <c r="EZ69" s="24">
        <f t="shared" si="98"/>
        <v>3.6046200527211978</v>
      </c>
      <c r="FA69" s="24">
        <f t="shared" si="98"/>
        <v>15.653204302591746</v>
      </c>
      <c r="FB69" s="24">
        <f t="shared" si="98"/>
        <v>1.6004402420501673</v>
      </c>
      <c r="FC69" s="24">
        <f t="shared" si="98"/>
        <v>4.9077862973279212</v>
      </c>
      <c r="FD69" s="24">
        <f t="shared" si="98"/>
        <v>9.1449777632136566</v>
      </c>
      <c r="FE69" s="24">
        <f t="shared" si="98"/>
        <v>196.11027344368421</v>
      </c>
      <c r="FF69" s="24">
        <f t="shared" si="98"/>
        <v>56.728174730742346</v>
      </c>
      <c r="FG69" s="24">
        <f t="shared" si="98"/>
        <v>56.728174730742346</v>
      </c>
      <c r="FH69" s="24">
        <f t="shared" si="98"/>
        <v>64.634971727860176</v>
      </c>
      <c r="FI69" s="24">
        <f t="shared" si="98"/>
        <v>64.634971727860176</v>
      </c>
      <c r="FJ69" s="24">
        <f t="shared" si="98"/>
        <v>74.747126985081678</v>
      </c>
      <c r="FK69" s="24">
        <f t="shared" si="98"/>
        <v>53.391101275720253</v>
      </c>
      <c r="FL69" s="24">
        <f t="shared" si="98"/>
        <v>53.391101275720253</v>
      </c>
      <c r="FM69" s="24">
        <f t="shared" si="98"/>
        <v>21.356025709361436</v>
      </c>
      <c r="FN69" s="24">
        <f t="shared" si="98"/>
        <v>10.459205365864788</v>
      </c>
      <c r="FO69" s="24">
        <f t="shared" si="98"/>
        <v>10.896820343496648</v>
      </c>
      <c r="FP69" s="24">
        <f t="shared" si="98"/>
        <v>33.303675067076767</v>
      </c>
      <c r="FQ69" s="24">
        <f t="shared" si="98"/>
        <v>13.886843689875469</v>
      </c>
      <c r="FR69" s="24">
        <f t="shared" si="98"/>
        <v>7.9413637410065974</v>
      </c>
      <c r="FS69" s="24">
        <f t="shared" si="98"/>
        <v>3.5285732161658983</v>
      </c>
      <c r="FT69" s="24">
        <f t="shared" si="98"/>
        <v>1.446272564306242</v>
      </c>
      <c r="FU69" s="24">
        <f t="shared" si="98"/>
        <v>2.9665179605344574</v>
      </c>
      <c r="FV69" s="24">
        <f t="shared" si="98"/>
        <v>5.9454799488688721</v>
      </c>
      <c r="FW69" s="24">
        <f t="shared" si="98"/>
        <v>16.975036588898405</v>
      </c>
      <c r="FX69" s="24">
        <f t="shared" si="98"/>
        <v>5.1096560816383532</v>
      </c>
      <c r="FY69" s="24">
        <f t="shared" si="98"/>
        <v>1.2347240917069542</v>
      </c>
      <c r="FZ69" s="24">
        <f t="shared" si="98"/>
        <v>10.6306564155531</v>
      </c>
      <c r="GA69" s="24">
        <f t="shared" si="98"/>
        <v>2.4417947883028903</v>
      </c>
      <c r="GB69" s="24">
        <f t="shared" si="98"/>
        <v>2.4417947883028903</v>
      </c>
    </row>
    <row r="70" spans="1:184" x14ac:dyDescent="0.25">
      <c r="C70" s="24">
        <v>2011</v>
      </c>
      <c r="F70" s="24">
        <f t="shared" ref="F70:AK70" si="99">1000*F36/$D36</f>
        <v>6.9877688738928718</v>
      </c>
      <c r="G70" s="24">
        <f t="shared" si="99"/>
        <v>0.35832981864192326</v>
      </c>
      <c r="H70" s="24">
        <f t="shared" si="99"/>
        <v>0.46225221425558838</v>
      </c>
      <c r="I70" s="24">
        <f t="shared" si="99"/>
        <v>209.67827920708561</v>
      </c>
      <c r="J70" s="24">
        <f t="shared" si="99"/>
        <v>151.67271193589204</v>
      </c>
      <c r="K70" s="24">
        <f t="shared" si="99"/>
        <v>18.707380851961197</v>
      </c>
      <c r="L70" s="24">
        <f t="shared" si="99"/>
        <v>0.19637283846478279</v>
      </c>
      <c r="M70" s="24">
        <f t="shared" si="99"/>
        <v>16.406242091944328</v>
      </c>
      <c r="O70" s="24">
        <f t="shared" si="99"/>
        <v>0.75512442007591729</v>
      </c>
      <c r="P70" s="24">
        <f t="shared" si="99"/>
        <v>1.3489666807254324</v>
      </c>
      <c r="Q70" s="24">
        <f t="shared" si="99"/>
        <v>105.27473639814424</v>
      </c>
      <c r="R70" s="24">
        <f t="shared" si="99"/>
        <v>17.540615773935048</v>
      </c>
      <c r="S70" s="24">
        <f t="shared" si="99"/>
        <v>13.061830451286378</v>
      </c>
      <c r="T70" s="24">
        <f t="shared" si="99"/>
        <v>2.0541543652467311</v>
      </c>
      <c r="U70" s="24">
        <f t="shared" si="99"/>
        <v>1.6728806410797132</v>
      </c>
      <c r="V70" s="24">
        <f t="shared" si="99"/>
        <v>6.7482075073808522E-4</v>
      </c>
      <c r="W70" s="24">
        <f t="shared" si="99"/>
        <v>1.3489666807254324</v>
      </c>
      <c r="X70" s="24">
        <f t="shared" si="99"/>
        <v>0.79966258962463099</v>
      </c>
      <c r="Y70" s="24">
        <f t="shared" si="99"/>
        <v>2.4833403627161537</v>
      </c>
      <c r="Z70" s="24">
        <f t="shared" si="99"/>
        <v>4.1366512020244626</v>
      </c>
      <c r="AA70" s="24">
        <f t="shared" si="99"/>
        <v>0.56549978911851539</v>
      </c>
      <c r="AB70" s="24">
        <f t="shared" si="99"/>
        <v>3.3187684521299028</v>
      </c>
      <c r="AC70" s="24">
        <f t="shared" si="99"/>
        <v>2.4495993251792494</v>
      </c>
      <c r="AD70" s="24">
        <f t="shared" si="99"/>
        <v>0.86916912695065374</v>
      </c>
      <c r="AE70" s="24">
        <f t="shared" si="99"/>
        <v>1.1600168705187686</v>
      </c>
      <c r="AF70" s="24">
        <f t="shared" si="99"/>
        <v>2.6581189371573175</v>
      </c>
      <c r="AG70" s="24">
        <f t="shared" si="99"/>
        <v>1.5271193589202867</v>
      </c>
      <c r="AH70" s="24">
        <f t="shared" si="99"/>
        <v>0.93530156052298608</v>
      </c>
      <c r="AI70" s="24">
        <f t="shared" si="99"/>
        <v>0.19569801771404471</v>
      </c>
      <c r="AJ70" s="24">
        <f t="shared" si="99"/>
        <v>7.4513707296499367</v>
      </c>
      <c r="AK70" s="24">
        <f t="shared" si="99"/>
        <v>1.4819063686208351</v>
      </c>
      <c r="AL70" s="24">
        <f t="shared" ref="AL70:BQ70" si="100">1000*AL36/$D36</f>
        <v>2.6250527203711513</v>
      </c>
      <c r="AM70" s="24">
        <f t="shared" si="100"/>
        <v>3.3444116406579503</v>
      </c>
      <c r="AN70" s="24">
        <f t="shared" si="100"/>
        <v>0.5675242513707297</v>
      </c>
      <c r="AO70" s="24">
        <f t="shared" si="100"/>
        <v>0.5675242513707297</v>
      </c>
      <c r="AP70" s="24">
        <f t="shared" si="100"/>
        <v>6.2954027836355966</v>
      </c>
      <c r="AQ70" s="24">
        <f t="shared" si="100"/>
        <v>6.2954027836355966</v>
      </c>
      <c r="AR70" s="24">
        <f t="shared" si="100"/>
        <v>0.81450864614086882</v>
      </c>
      <c r="AS70" s="24">
        <f t="shared" si="100"/>
        <v>1.3995782370307888</v>
      </c>
      <c r="AT70" s="24">
        <f t="shared" si="100"/>
        <v>0.50679038380430197</v>
      </c>
      <c r="AU70" s="24">
        <f t="shared" si="100"/>
        <v>0.5175875158161114</v>
      </c>
      <c r="AV70" s="24">
        <f t="shared" si="100"/>
        <v>1.8962463095740194</v>
      </c>
      <c r="AW70" s="24">
        <f t="shared" si="100"/>
        <v>1.1606916912695064</v>
      </c>
      <c r="AX70" s="24">
        <f t="shared" si="100"/>
        <v>9.2511176718684105</v>
      </c>
      <c r="AY70" s="24">
        <f t="shared" si="100"/>
        <v>9.2511176718684105</v>
      </c>
      <c r="AZ70" s="24">
        <f t="shared" si="100"/>
        <v>7.5465204555040071</v>
      </c>
      <c r="BA70" s="24">
        <f t="shared" si="100"/>
        <v>4.7777309152256429</v>
      </c>
      <c r="BB70" s="24">
        <f t="shared" si="100"/>
        <v>2.7687895402783638</v>
      </c>
      <c r="BC70" s="24">
        <f t="shared" si="100"/>
        <v>1.370560944749051</v>
      </c>
      <c r="BD70" s="24">
        <f t="shared" si="100"/>
        <v>1.3982285955293126</v>
      </c>
      <c r="BE70" s="24">
        <f t="shared" si="100"/>
        <v>11.907886967524252</v>
      </c>
      <c r="BF70" s="24">
        <f t="shared" si="100"/>
        <v>2.6392239561366511</v>
      </c>
      <c r="BG70" s="24">
        <f t="shared" si="100"/>
        <v>1.5392661324335724</v>
      </c>
      <c r="BH70" s="24">
        <f t="shared" si="100"/>
        <v>1.0999578237030789</v>
      </c>
      <c r="BI70" s="24">
        <f t="shared" si="100"/>
        <v>9.2686630113876003</v>
      </c>
      <c r="BJ70" s="24">
        <f t="shared" si="100"/>
        <v>8.5223112610712786</v>
      </c>
      <c r="BK70" s="24">
        <f t="shared" si="100"/>
        <v>0.74635175031632228</v>
      </c>
      <c r="BL70" s="24">
        <f t="shared" si="100"/>
        <v>7.680134964150148</v>
      </c>
      <c r="BM70" s="24">
        <f t="shared" si="100"/>
        <v>7.680134964150148</v>
      </c>
      <c r="BN70" s="24">
        <f t="shared" si="100"/>
        <v>2.9266975959510755</v>
      </c>
      <c r="BO70" s="24">
        <f t="shared" si="100"/>
        <v>2.9266975959510755</v>
      </c>
      <c r="BP70" s="24">
        <f t="shared" si="100"/>
        <v>8.8050611556305363</v>
      </c>
      <c r="BQ70" s="24">
        <f t="shared" si="100"/>
        <v>8.8050611556305363</v>
      </c>
      <c r="BR70" s="24">
        <f t="shared" ref="BR70:CW70" si="101">1000*BR36/$D36</f>
        <v>13.291944327288064</v>
      </c>
      <c r="BS70" s="24">
        <f t="shared" si="101"/>
        <v>6.4661324335723327</v>
      </c>
      <c r="BT70" s="24">
        <f t="shared" si="101"/>
        <v>6.8258118937157315</v>
      </c>
      <c r="BU70" s="24">
        <f t="shared" si="101"/>
        <v>0.98996204133277099</v>
      </c>
      <c r="BV70" s="24">
        <f t="shared" si="101"/>
        <v>5.3439055250948968</v>
      </c>
      <c r="BW70" s="24">
        <f t="shared" si="101"/>
        <v>0.49194432728806409</v>
      </c>
      <c r="BX70" s="24">
        <f t="shared" si="101"/>
        <v>9.3523407844791233</v>
      </c>
      <c r="BY70" s="24">
        <f t="shared" si="101"/>
        <v>5.5598481653310836</v>
      </c>
      <c r="BZ70" s="24">
        <f t="shared" si="101"/>
        <v>2.5116828342471531</v>
      </c>
      <c r="CA70" s="24">
        <f t="shared" si="101"/>
        <v>3.048165331083931</v>
      </c>
      <c r="CB70" s="24">
        <f t="shared" si="101"/>
        <v>3.7924926191480388</v>
      </c>
      <c r="CC70" s="24">
        <f t="shared" si="101"/>
        <v>0.30704344158582875</v>
      </c>
      <c r="CD70" s="24">
        <f t="shared" si="101"/>
        <v>0.97511598481653305</v>
      </c>
      <c r="CE70" s="24">
        <f t="shared" si="101"/>
        <v>2.5103331927456769</v>
      </c>
      <c r="CF70" s="24">
        <f t="shared" si="101"/>
        <v>13.564571910586251</v>
      </c>
      <c r="CG70" s="24">
        <f t="shared" si="101"/>
        <v>13.564571910586251</v>
      </c>
      <c r="CH70" s="24">
        <f t="shared" si="101"/>
        <v>10.03728384647828</v>
      </c>
      <c r="CI70" s="24">
        <f t="shared" si="101"/>
        <v>3.5272880641079714</v>
      </c>
      <c r="CJ70" s="24">
        <f t="shared" si="101"/>
        <v>14.126022775200337</v>
      </c>
      <c r="CK70" s="24">
        <f t="shared" si="101"/>
        <v>4.3714888232813163</v>
      </c>
      <c r="CL70" s="24">
        <f t="shared" si="101"/>
        <v>9.7545339519190222</v>
      </c>
      <c r="CM70" s="24">
        <f t="shared" si="101"/>
        <v>4.945086461408688</v>
      </c>
      <c r="CN70" s="24">
        <f t="shared" si="101"/>
        <v>4.7149725854070015</v>
      </c>
      <c r="CO70" s="24">
        <f t="shared" si="101"/>
        <v>9.4474905103331924E-2</v>
      </c>
      <c r="CP70" s="24">
        <f t="shared" si="101"/>
        <v>58.005567271193591</v>
      </c>
      <c r="CQ70" s="24">
        <f t="shared" si="101"/>
        <v>20.071868409953606</v>
      </c>
      <c r="CR70" s="24">
        <f t="shared" si="101"/>
        <v>11.282328131590047</v>
      </c>
      <c r="CS70" s="24">
        <f t="shared" si="101"/>
        <v>26.651370729649937</v>
      </c>
      <c r="CT70" s="24">
        <f t="shared" si="101"/>
        <v>782.513369886124</v>
      </c>
      <c r="CU70" s="24">
        <f t="shared" si="101"/>
        <v>173.90738085196119</v>
      </c>
      <c r="CV70" s="24">
        <f t="shared" si="101"/>
        <v>106.9678616617461</v>
      </c>
      <c r="CW70" s="24">
        <f t="shared" si="101"/>
        <v>16.014846056516237</v>
      </c>
      <c r="CX70" s="24">
        <f t="shared" ref="CX70:EH70" si="102">1000*CX36/$D36</f>
        <v>37.141459299873468</v>
      </c>
      <c r="CY70" s="24">
        <f t="shared" si="102"/>
        <v>53.81155630535639</v>
      </c>
      <c r="CZ70" s="24">
        <f t="shared" si="102"/>
        <v>40.487895402783636</v>
      </c>
      <c r="DA70" s="24">
        <f t="shared" si="102"/>
        <v>16.245634753268664</v>
      </c>
      <c r="DB70" s="24">
        <f t="shared" si="102"/>
        <v>3.0495149725854072</v>
      </c>
      <c r="DC70" s="24">
        <f t="shared" si="102"/>
        <v>13.196119780683256</v>
      </c>
      <c r="DD70" s="24">
        <f t="shared" si="102"/>
        <v>3.0346689160691693</v>
      </c>
      <c r="DE70" s="24">
        <f t="shared" si="102"/>
        <v>2.3598481653310839</v>
      </c>
      <c r="DF70" s="24">
        <f t="shared" si="102"/>
        <v>11.768873892872206</v>
      </c>
      <c r="DG70" s="24">
        <f t="shared" si="102"/>
        <v>7.0788696752425135</v>
      </c>
      <c r="DH70" s="24">
        <f t="shared" si="102"/>
        <v>26.451623787431462</v>
      </c>
      <c r="DI70" s="24">
        <f t="shared" si="102"/>
        <v>6.8534795444959933</v>
      </c>
      <c r="DJ70" s="24">
        <f t="shared" si="102"/>
        <v>19.598144242935469</v>
      </c>
      <c r="DK70" s="24">
        <f t="shared" si="102"/>
        <v>63.762463095740195</v>
      </c>
      <c r="DL70" s="24">
        <f t="shared" si="102"/>
        <v>17.690425980598903</v>
      </c>
      <c r="DM70" s="24">
        <f t="shared" si="102"/>
        <v>6.8872205820328976</v>
      </c>
      <c r="DN70" s="24">
        <f t="shared" si="102"/>
        <v>10.803205398566005</v>
      </c>
      <c r="DO70" s="24">
        <f t="shared" si="102"/>
        <v>5.9883593420497681</v>
      </c>
      <c r="DP70" s="24">
        <f t="shared" si="102"/>
        <v>4.8148460565162381</v>
      </c>
      <c r="DQ70" s="24">
        <f t="shared" si="102"/>
        <v>19.03129481231548</v>
      </c>
      <c r="DR70" s="24">
        <f t="shared" si="102"/>
        <v>19.03129481231548</v>
      </c>
      <c r="DS70" s="24">
        <f t="shared" si="102"/>
        <v>27.040742302825812</v>
      </c>
      <c r="DT70" s="24">
        <f t="shared" si="102"/>
        <v>22.749557148882328</v>
      </c>
      <c r="DU70" s="24">
        <f t="shared" si="102"/>
        <v>4.2911851539434833</v>
      </c>
      <c r="DV70" s="24">
        <f t="shared" si="102"/>
        <v>79.980430198228589</v>
      </c>
      <c r="DW70" s="24">
        <f t="shared" si="102"/>
        <v>51.546183045128636</v>
      </c>
      <c r="DX70" s="24">
        <f t="shared" si="102"/>
        <v>14.943905525094896</v>
      </c>
      <c r="DY70" s="24">
        <f t="shared" si="102"/>
        <v>14.943230704344158</v>
      </c>
      <c r="EA70" s="24">
        <f t="shared" si="102"/>
        <v>13.49034162800506</v>
      </c>
      <c r="EB70" s="24">
        <f t="shared" si="102"/>
        <v>123.16760860396457</v>
      </c>
      <c r="EC70" s="24">
        <f t="shared" si="102"/>
        <v>123.16760860396457</v>
      </c>
      <c r="ED70" s="24">
        <f t="shared" si="102"/>
        <v>32.659299873471106</v>
      </c>
      <c r="EE70" s="24">
        <f t="shared" si="102"/>
        <v>87.584985238296071</v>
      </c>
      <c r="EF70" s="24">
        <f t="shared" si="102"/>
        <v>2.923323492197385</v>
      </c>
      <c r="EG70" s="24">
        <f t="shared" si="102"/>
        <v>113.49675242513707</v>
      </c>
      <c r="EH70" s="24">
        <f t="shared" si="102"/>
        <v>71.439223956136658</v>
      </c>
      <c r="EI70" s="24">
        <f>1000*EI36/$D36</f>
        <v>48.58776887389287</v>
      </c>
      <c r="EJ70" s="24">
        <f t="shared" ref="EJ70:GB70" si="103">1000*EJ36/$D36</f>
        <v>36.057697174188107</v>
      </c>
      <c r="EK70" s="24">
        <f t="shared" si="103"/>
        <v>24.837452551665965</v>
      </c>
      <c r="EL70" s="24">
        <f t="shared" si="103"/>
        <v>14.171910586250528</v>
      </c>
      <c r="EM70" s="24">
        <f t="shared" si="103"/>
        <v>10.665541965415436</v>
      </c>
      <c r="EN70" s="24">
        <f t="shared" si="103"/>
        <v>11.220244622522143</v>
      </c>
      <c r="EO70" s="24">
        <f t="shared" si="103"/>
        <v>12.530071699704767</v>
      </c>
      <c r="EP70" s="24">
        <f t="shared" si="103"/>
        <v>8.3576549978911849</v>
      </c>
      <c r="EQ70" s="24">
        <f t="shared" si="103"/>
        <v>8.3576549978911849</v>
      </c>
      <c r="ER70" s="24">
        <f t="shared" si="103"/>
        <v>14.493800084352594</v>
      </c>
      <c r="ES70" s="24">
        <f t="shared" si="103"/>
        <v>8.525010544074231</v>
      </c>
      <c r="ET70" s="24">
        <f t="shared" si="103"/>
        <v>5.9687895402783635</v>
      </c>
      <c r="EU70" s="24">
        <f t="shared" si="103"/>
        <v>4.2945592576971743</v>
      </c>
      <c r="EV70" s="24">
        <f t="shared" si="103"/>
        <v>1.6742302825811894</v>
      </c>
      <c r="EW70" s="24">
        <f t="shared" si="103"/>
        <v>42.057528469000424</v>
      </c>
      <c r="EX70" s="24">
        <f t="shared" si="103"/>
        <v>9.6755799240826654</v>
      </c>
      <c r="EY70" s="24">
        <f t="shared" si="103"/>
        <v>12.43357233234922</v>
      </c>
      <c r="EZ70" s="24">
        <f t="shared" si="103"/>
        <v>3.8107127794179672</v>
      </c>
      <c r="FA70" s="24">
        <f t="shared" si="103"/>
        <v>16.137663433150568</v>
      </c>
      <c r="FB70" s="24">
        <f t="shared" si="103"/>
        <v>1.6985238296077605</v>
      </c>
      <c r="FC70" s="24">
        <f t="shared" si="103"/>
        <v>5.1414592998734712</v>
      </c>
      <c r="FD70" s="24">
        <f t="shared" si="103"/>
        <v>9.2976803036693383</v>
      </c>
      <c r="FE70" s="24">
        <f t="shared" si="103"/>
        <v>194.9962041332771</v>
      </c>
      <c r="FF70" s="24">
        <f t="shared" si="103"/>
        <v>55.030282581189368</v>
      </c>
      <c r="FG70" s="24">
        <f t="shared" si="103"/>
        <v>55.030282581189368</v>
      </c>
      <c r="FH70" s="24">
        <f t="shared" si="103"/>
        <v>64.253732602277523</v>
      </c>
      <c r="FI70" s="24">
        <f t="shared" si="103"/>
        <v>64.253732602277523</v>
      </c>
      <c r="FJ70" s="24">
        <f t="shared" si="103"/>
        <v>75.712188949810212</v>
      </c>
      <c r="FK70" s="24">
        <f t="shared" si="103"/>
        <v>53.789962041332771</v>
      </c>
      <c r="FL70" s="24">
        <f t="shared" si="103"/>
        <v>53.789962041332771</v>
      </c>
      <c r="FM70" s="24">
        <f t="shared" si="103"/>
        <v>21.922226908477434</v>
      </c>
      <c r="FN70" s="24">
        <f t="shared" si="103"/>
        <v>10.878785322648671</v>
      </c>
      <c r="FO70" s="24">
        <f t="shared" si="103"/>
        <v>11.043441585828765</v>
      </c>
      <c r="FP70" s="24">
        <f t="shared" si="103"/>
        <v>33.202530577815267</v>
      </c>
      <c r="FQ70" s="24">
        <f t="shared" si="103"/>
        <v>14.520118093631378</v>
      </c>
      <c r="FR70" s="24">
        <f t="shared" si="103"/>
        <v>8.4622522142555887</v>
      </c>
      <c r="FS70" s="24">
        <f t="shared" si="103"/>
        <v>3.428764234500211</v>
      </c>
      <c r="FT70" s="24">
        <f t="shared" si="103"/>
        <v>1.3455925769717418</v>
      </c>
      <c r="FU70" s="24">
        <f t="shared" si="103"/>
        <v>3.6878954027836355</v>
      </c>
      <c r="FV70" s="24">
        <f t="shared" si="103"/>
        <v>6.0578658793757905</v>
      </c>
      <c r="FW70" s="24">
        <f t="shared" si="103"/>
        <v>16.32796288485871</v>
      </c>
      <c r="FX70" s="24">
        <f t="shared" si="103"/>
        <v>4.7811050189793338</v>
      </c>
      <c r="FY70" s="24">
        <f t="shared" si="103"/>
        <v>1.4326444538169549</v>
      </c>
      <c r="FZ70" s="24">
        <f t="shared" si="103"/>
        <v>10.114213412062421</v>
      </c>
      <c r="GA70" s="24">
        <f t="shared" si="103"/>
        <v>2.3544495993251791</v>
      </c>
      <c r="GB70" s="24">
        <f t="shared" si="103"/>
        <v>2.3544495993251791</v>
      </c>
    </row>
    <row r="71" spans="1:184" x14ac:dyDescent="0.25">
      <c r="C71" s="24">
        <v>2012</v>
      </c>
      <c r="F71" s="24">
        <f t="shared" ref="F71:AK71" si="104">1000*F37/$D37</f>
        <v>6.342565202184792</v>
      </c>
      <c r="G71" s="24">
        <f t="shared" si="104"/>
        <v>0.41316235907862181</v>
      </c>
      <c r="H71" s="24">
        <f t="shared" si="104"/>
        <v>0.44846420621508631</v>
      </c>
      <c r="I71" s="24">
        <f t="shared" si="104"/>
        <v>209.156253166543</v>
      </c>
      <c r="J71" s="24">
        <f t="shared" si="104"/>
        <v>151.26318507647099</v>
      </c>
      <c r="K71" s="24">
        <f t="shared" si="104"/>
        <v>16.918737109105589</v>
      </c>
      <c r="L71" s="24">
        <f t="shared" si="104"/>
        <v>0.27130123262282918</v>
      </c>
      <c r="M71" s="24">
        <f t="shared" si="104"/>
        <v>14.153425750082535</v>
      </c>
      <c r="O71" s="24">
        <f t="shared" si="104"/>
        <v>0.91131064644873228</v>
      </c>
      <c r="P71" s="24">
        <f t="shared" si="104"/>
        <v>1.5820457420415581</v>
      </c>
      <c r="Q71" s="24">
        <f t="shared" si="104"/>
        <v>104.43789980159055</v>
      </c>
      <c r="R71" s="24">
        <f t="shared" si="104"/>
        <v>17.322747137445127</v>
      </c>
      <c r="S71" s="24">
        <f t="shared" si="104"/>
        <v>13.002193290687829</v>
      </c>
      <c r="T71" s="24">
        <f t="shared" si="104"/>
        <v>2.1900219982806695</v>
      </c>
      <c r="U71" s="24">
        <f t="shared" si="104"/>
        <v>1.7114858482085946</v>
      </c>
      <c r="V71" s="24">
        <f t="shared" si="104"/>
        <v>6.1451363533845643E-2</v>
      </c>
      <c r="W71" s="24">
        <f t="shared" si="104"/>
        <v>1.5408602537156828</v>
      </c>
      <c r="X71" s="24">
        <f t="shared" si="104"/>
        <v>0.85247423455462468</v>
      </c>
      <c r="Y71" s="24">
        <f t="shared" si="104"/>
        <v>2.1972131152899492</v>
      </c>
      <c r="Z71" s="24">
        <f t="shared" si="104"/>
        <v>3.9270036249767104</v>
      </c>
      <c r="AA71" s="24">
        <f t="shared" si="104"/>
        <v>0.52168285212775345</v>
      </c>
      <c r="AB71" s="24">
        <f t="shared" si="104"/>
        <v>2.9764687039319067</v>
      </c>
      <c r="AC71" s="24">
        <f t="shared" si="104"/>
        <v>2.1442603445852524</v>
      </c>
      <c r="AD71" s="24">
        <f t="shared" si="104"/>
        <v>0.83220835934665438</v>
      </c>
      <c r="AE71" s="24">
        <f t="shared" si="104"/>
        <v>1.3440851428253899</v>
      </c>
      <c r="AF71" s="24">
        <f t="shared" si="104"/>
        <v>3.3190273687375993</v>
      </c>
      <c r="AG71" s="24">
        <f t="shared" si="104"/>
        <v>2.0324711619864479</v>
      </c>
      <c r="AH71" s="24">
        <f t="shared" si="104"/>
        <v>1.0400970147058344</v>
      </c>
      <c r="AI71" s="24">
        <f t="shared" si="104"/>
        <v>0.2464591920453171</v>
      </c>
      <c r="AJ71" s="24">
        <f t="shared" si="104"/>
        <v>7.6461185945942409</v>
      </c>
      <c r="AK71" s="24">
        <f t="shared" si="104"/>
        <v>1.7134470619383984</v>
      </c>
      <c r="AL71" s="24">
        <f t="shared" ref="AL71:BQ71" si="105">1000*AL37/$D37</f>
        <v>2.7175884915978337</v>
      </c>
      <c r="AM71" s="24">
        <f t="shared" si="105"/>
        <v>3.2150830410580093</v>
      </c>
      <c r="AN71" s="24">
        <f t="shared" si="105"/>
        <v>0.53345013450657497</v>
      </c>
      <c r="AO71" s="24">
        <f t="shared" si="105"/>
        <v>0.53345013450657497</v>
      </c>
      <c r="AP71" s="24">
        <f t="shared" si="105"/>
        <v>5.8071538539484138</v>
      </c>
      <c r="AQ71" s="24">
        <f t="shared" si="105"/>
        <v>5.8071538539484138</v>
      </c>
      <c r="AR71" s="24">
        <f t="shared" si="105"/>
        <v>0.75506728597438</v>
      </c>
      <c r="AS71" s="24">
        <f t="shared" si="105"/>
        <v>1.1545011489443766</v>
      </c>
      <c r="AT71" s="24">
        <f t="shared" si="105"/>
        <v>0.47657493634227099</v>
      </c>
      <c r="AU71" s="24">
        <f t="shared" si="105"/>
        <v>0.47657493634227099</v>
      </c>
      <c r="AV71" s="24">
        <f t="shared" si="105"/>
        <v>1.937025427136007</v>
      </c>
      <c r="AW71" s="24">
        <f t="shared" si="105"/>
        <v>1.0074101192091078</v>
      </c>
      <c r="AX71" s="24">
        <f t="shared" si="105"/>
        <v>8.1730313500014713</v>
      </c>
      <c r="AY71" s="24">
        <f t="shared" si="105"/>
        <v>8.1730313500014713</v>
      </c>
      <c r="AZ71" s="24">
        <f t="shared" si="105"/>
        <v>7.5650550937623597</v>
      </c>
      <c r="BA71" s="24">
        <f t="shared" si="105"/>
        <v>4.7324087300160489</v>
      </c>
      <c r="BB71" s="24">
        <f t="shared" si="105"/>
        <v>2.8326463637463104</v>
      </c>
      <c r="BC71" s="24">
        <f t="shared" si="105"/>
        <v>1.2251048432173057</v>
      </c>
      <c r="BD71" s="24">
        <f t="shared" si="105"/>
        <v>1.6075415205290047</v>
      </c>
      <c r="BE71" s="24">
        <f t="shared" si="105"/>
        <v>11.920910787656121</v>
      </c>
      <c r="BF71" s="24">
        <f t="shared" si="105"/>
        <v>2.3181546286278367</v>
      </c>
      <c r="BG71" s="24">
        <f t="shared" si="105"/>
        <v>1.4820238418215752</v>
      </c>
      <c r="BH71" s="24">
        <f t="shared" si="105"/>
        <v>0.83613078680626152</v>
      </c>
      <c r="BI71" s="24">
        <f t="shared" si="105"/>
        <v>9.6027561590282833</v>
      </c>
      <c r="BJ71" s="24">
        <f t="shared" si="105"/>
        <v>8.7123651256974561</v>
      </c>
      <c r="BK71" s="24">
        <f t="shared" si="105"/>
        <v>0.89039103333082736</v>
      </c>
      <c r="BL71" s="24">
        <f t="shared" si="105"/>
        <v>7.2917926474097268</v>
      </c>
      <c r="BM71" s="24">
        <f t="shared" si="105"/>
        <v>7.2917926474097268</v>
      </c>
      <c r="BN71" s="24">
        <f t="shared" si="105"/>
        <v>3.0281139988167345</v>
      </c>
      <c r="BO71" s="24">
        <f t="shared" si="105"/>
        <v>3.0281139988167345</v>
      </c>
      <c r="BP71" s="24">
        <f t="shared" si="105"/>
        <v>9.1314111259654887</v>
      </c>
      <c r="BQ71" s="24">
        <f t="shared" si="105"/>
        <v>9.1314111259654887</v>
      </c>
      <c r="BR71" s="24">
        <f t="shared" ref="BR71:CW71" si="106">1000*BR37/$D37</f>
        <v>12.980619939659992</v>
      </c>
      <c r="BS71" s="24">
        <f t="shared" si="106"/>
        <v>6.7282705690461633</v>
      </c>
      <c r="BT71" s="24">
        <f t="shared" si="106"/>
        <v>6.2523493706138273</v>
      </c>
      <c r="BU71" s="24">
        <f t="shared" si="106"/>
        <v>0.94922744522493485</v>
      </c>
      <c r="BV71" s="24">
        <f t="shared" si="106"/>
        <v>4.7487521777644126</v>
      </c>
      <c r="BW71" s="24">
        <f t="shared" si="106"/>
        <v>0.55436974762447988</v>
      </c>
      <c r="BX71" s="24">
        <f t="shared" si="106"/>
        <v>9.7184677690866952</v>
      </c>
      <c r="BY71" s="24">
        <f t="shared" si="106"/>
        <v>5.3789555229412978</v>
      </c>
      <c r="BZ71" s="24">
        <f t="shared" si="106"/>
        <v>2.2835065194013069</v>
      </c>
      <c r="CA71" s="24">
        <f t="shared" si="106"/>
        <v>3.0954490035399909</v>
      </c>
      <c r="CB71" s="24">
        <f t="shared" si="106"/>
        <v>4.3395122461453974</v>
      </c>
      <c r="CC71" s="24">
        <f t="shared" si="106"/>
        <v>0.43865813756606836</v>
      </c>
      <c r="CD71" s="24">
        <f t="shared" si="106"/>
        <v>1.1368502253761446</v>
      </c>
      <c r="CE71" s="24">
        <f t="shared" si="106"/>
        <v>2.764003883203185</v>
      </c>
      <c r="CF71" s="24">
        <f t="shared" si="106"/>
        <v>16.296378618847918</v>
      </c>
      <c r="CG71" s="24">
        <f t="shared" si="106"/>
        <v>16.296378618847918</v>
      </c>
      <c r="CH71" s="24">
        <f t="shared" si="106"/>
        <v>12.052965845462895</v>
      </c>
      <c r="CI71" s="24">
        <f t="shared" si="106"/>
        <v>4.243412773385022</v>
      </c>
      <c r="CJ71" s="24">
        <f t="shared" si="106"/>
        <v>13.610169546926942</v>
      </c>
      <c r="CK71" s="24">
        <f t="shared" si="106"/>
        <v>4.4395341463653804</v>
      </c>
      <c r="CL71" s="24">
        <f t="shared" si="106"/>
        <v>9.1706354005615616</v>
      </c>
      <c r="CM71" s="24">
        <f t="shared" si="106"/>
        <v>4.7559432947736919</v>
      </c>
      <c r="CN71" s="24">
        <f t="shared" si="106"/>
        <v>4.2865594754407015</v>
      </c>
      <c r="CO71" s="24">
        <f t="shared" si="106"/>
        <v>0.12813263034716751</v>
      </c>
      <c r="CP71" s="24">
        <f t="shared" si="106"/>
        <v>57.893068090072006</v>
      </c>
      <c r="CQ71" s="24">
        <f t="shared" si="106"/>
        <v>19.801067554006924</v>
      </c>
      <c r="CR71" s="24">
        <f t="shared" si="106"/>
        <v>11.899991174538217</v>
      </c>
      <c r="CS71" s="24">
        <f t="shared" si="106"/>
        <v>26.192009361526871</v>
      </c>
      <c r="CT71" s="24">
        <f t="shared" si="106"/>
        <v>783.63955506597847</v>
      </c>
      <c r="CU71" s="24">
        <f t="shared" si="106"/>
        <v>172.28216635668593</v>
      </c>
      <c r="CV71" s="24">
        <f t="shared" si="106"/>
        <v>105.64012381796014</v>
      </c>
      <c r="CW71" s="24">
        <f t="shared" si="106"/>
        <v>15.10722936067701</v>
      </c>
      <c r="CX71" s="24">
        <f t="shared" ref="CX71:EH71" si="107">1000*CX37/$D37</f>
        <v>36.027496216491848</v>
      </c>
      <c r="CY71" s="24">
        <f t="shared" si="107"/>
        <v>54.505398240791287</v>
      </c>
      <c r="CZ71" s="24">
        <f t="shared" si="107"/>
        <v>39.900893332853926</v>
      </c>
      <c r="DA71" s="24">
        <f t="shared" si="107"/>
        <v>15.349766125262722</v>
      </c>
      <c r="DB71" s="24">
        <f t="shared" si="107"/>
        <v>2.9392056430656384</v>
      </c>
      <c r="DC71" s="24">
        <f t="shared" si="107"/>
        <v>12.410560482197083</v>
      </c>
      <c r="DD71" s="24">
        <f t="shared" si="107"/>
        <v>3.3889773251005941</v>
      </c>
      <c r="DE71" s="24">
        <f t="shared" si="107"/>
        <v>2.1736785505323062</v>
      </c>
      <c r="DF71" s="24">
        <f t="shared" si="107"/>
        <v>11.410341479997255</v>
      </c>
      <c r="DG71" s="24">
        <f t="shared" si="107"/>
        <v>7.5781298519610507</v>
      </c>
      <c r="DH71" s="24">
        <f t="shared" si="107"/>
        <v>26.741149205871874</v>
      </c>
      <c r="DI71" s="24">
        <f t="shared" si="107"/>
        <v>7.4068505195582039</v>
      </c>
      <c r="DJ71" s="24">
        <f t="shared" si="107"/>
        <v>19.334298686313669</v>
      </c>
      <c r="DK71" s="24">
        <f t="shared" si="107"/>
        <v>63.55247717637522</v>
      </c>
      <c r="DL71" s="24">
        <f t="shared" si="107"/>
        <v>17.913726208025942</v>
      </c>
      <c r="DM71" s="24">
        <f t="shared" si="107"/>
        <v>6.7413453272448542</v>
      </c>
      <c r="DN71" s="24">
        <f t="shared" si="107"/>
        <v>11.172380880781086</v>
      </c>
      <c r="DO71" s="24">
        <f t="shared" si="107"/>
        <v>6.1536349462137139</v>
      </c>
      <c r="DP71" s="24">
        <f t="shared" si="107"/>
        <v>5.0187459345673728</v>
      </c>
      <c r="DQ71" s="24">
        <f t="shared" si="107"/>
        <v>18.468749693560355</v>
      </c>
      <c r="DR71" s="24">
        <f t="shared" si="107"/>
        <v>18.468749693560355</v>
      </c>
      <c r="DS71" s="24">
        <f t="shared" si="107"/>
        <v>27.170001274788923</v>
      </c>
      <c r="DT71" s="24">
        <f t="shared" si="107"/>
        <v>22.772306354659353</v>
      </c>
      <c r="DU71" s="24">
        <f t="shared" si="107"/>
        <v>4.3976949201295712</v>
      </c>
      <c r="DV71" s="24">
        <f t="shared" si="107"/>
        <v>76.658614794742633</v>
      </c>
      <c r="DW71" s="24">
        <f t="shared" si="107"/>
        <v>46.371591165385887</v>
      </c>
      <c r="DX71" s="24">
        <f t="shared" si="107"/>
        <v>17.653538519871997</v>
      </c>
      <c r="DY71" s="24">
        <f t="shared" si="107"/>
        <v>17.652884781962065</v>
      </c>
      <c r="EA71" s="24">
        <f t="shared" si="107"/>
        <v>12.633485109484756</v>
      </c>
      <c r="EB71" s="24">
        <f t="shared" si="107"/>
        <v>130.53380969035703</v>
      </c>
      <c r="EC71" s="24">
        <f t="shared" si="107"/>
        <v>130.53380969035703</v>
      </c>
      <c r="ED71" s="24">
        <f t="shared" si="107"/>
        <v>36.228847492751683</v>
      </c>
      <c r="EE71" s="24">
        <f t="shared" si="107"/>
        <v>91.087917942817541</v>
      </c>
      <c r="EF71" s="24">
        <f t="shared" si="107"/>
        <v>3.2170442547878131</v>
      </c>
      <c r="EG71" s="24">
        <f t="shared" si="107"/>
        <v>114.44335851313849</v>
      </c>
      <c r="EH71" s="24">
        <f t="shared" si="107"/>
        <v>70.888070263750564</v>
      </c>
      <c r="EI71" s="24">
        <f>1000*EI37/$D37</f>
        <v>48.494278158943295</v>
      </c>
      <c r="EJ71" s="24">
        <f t="shared" ref="EJ71:GB71" si="108">1000*EJ37/$D37</f>
        <v>35.978465873246755</v>
      </c>
      <c r="EK71" s="24">
        <f t="shared" si="108"/>
        <v>25.164987105019726</v>
      </c>
      <c r="EL71" s="24">
        <f t="shared" si="108"/>
        <v>14.112893999666595</v>
      </c>
      <c r="EM71" s="24">
        <f t="shared" si="108"/>
        <v>11.052093105353133</v>
      </c>
      <c r="EN71" s="24">
        <f t="shared" si="108"/>
        <v>10.81347876822703</v>
      </c>
      <c r="EO71" s="24">
        <f t="shared" si="108"/>
        <v>12.515812285696541</v>
      </c>
      <c r="EP71" s="24">
        <f t="shared" si="108"/>
        <v>7.7101849097678246</v>
      </c>
      <c r="EQ71" s="24">
        <f t="shared" si="108"/>
        <v>7.7101849097678246</v>
      </c>
      <c r="ER71" s="24">
        <f t="shared" si="108"/>
        <v>14.683607195039437</v>
      </c>
      <c r="ES71" s="24">
        <f t="shared" si="108"/>
        <v>8.8235005703863258</v>
      </c>
      <c r="ET71" s="24">
        <f t="shared" si="108"/>
        <v>5.8601066246531106</v>
      </c>
      <c r="EU71" s="24">
        <f t="shared" si="108"/>
        <v>4.1080890260285745</v>
      </c>
      <c r="EV71" s="24">
        <f t="shared" si="108"/>
        <v>1.7520175986245354</v>
      </c>
      <c r="EW71" s="24">
        <f t="shared" si="108"/>
        <v>43.555288249387935</v>
      </c>
      <c r="EX71" s="24">
        <f t="shared" si="108"/>
        <v>9.5406510575845029</v>
      </c>
      <c r="EY71" s="24">
        <f t="shared" si="108"/>
        <v>12.702127590027882</v>
      </c>
      <c r="EZ71" s="24">
        <f t="shared" si="108"/>
        <v>4.2813295721612246</v>
      </c>
      <c r="FA71" s="24">
        <f t="shared" si="108"/>
        <v>17.031180029614326</v>
      </c>
      <c r="FB71" s="24">
        <f t="shared" si="108"/>
        <v>1.6984110900099041</v>
      </c>
      <c r="FC71" s="24">
        <f t="shared" si="108"/>
        <v>5.0527403058839679</v>
      </c>
      <c r="FD71" s="24">
        <f t="shared" si="108"/>
        <v>10.280028633720455</v>
      </c>
      <c r="FE71" s="24">
        <f t="shared" si="108"/>
        <v>193.27434438259357</v>
      </c>
      <c r="FF71" s="24">
        <f t="shared" si="108"/>
        <v>53.731372555428806</v>
      </c>
      <c r="FG71" s="24">
        <f t="shared" si="108"/>
        <v>53.731372555428806</v>
      </c>
      <c r="FH71" s="24">
        <f t="shared" si="108"/>
        <v>63.632886939297165</v>
      </c>
      <c r="FI71" s="24">
        <f t="shared" si="108"/>
        <v>63.632886939297165</v>
      </c>
      <c r="FJ71" s="24">
        <f t="shared" si="108"/>
        <v>75.910084887867612</v>
      </c>
      <c r="FK71" s="24">
        <f t="shared" si="108"/>
        <v>53.647040365047246</v>
      </c>
      <c r="FL71" s="24">
        <f t="shared" si="108"/>
        <v>53.647040365047246</v>
      </c>
      <c r="FM71" s="24">
        <f t="shared" si="108"/>
        <v>22.263044522820355</v>
      </c>
      <c r="FN71" s="24">
        <f t="shared" si="108"/>
        <v>10.837667070894607</v>
      </c>
      <c r="FO71" s="24">
        <f t="shared" si="108"/>
        <v>11.425377451925748</v>
      </c>
      <c r="FP71" s="24">
        <f t="shared" si="108"/>
        <v>32.894784152085585</v>
      </c>
      <c r="FQ71" s="24">
        <f t="shared" si="108"/>
        <v>14.327973772035053</v>
      </c>
      <c r="FR71" s="24">
        <f t="shared" si="108"/>
        <v>8.1789149911908812</v>
      </c>
      <c r="FS71" s="24">
        <f t="shared" si="108"/>
        <v>3.5818300085312798</v>
      </c>
      <c r="FT71" s="24">
        <f t="shared" si="108"/>
        <v>1.3068220819591219</v>
      </c>
      <c r="FU71" s="24">
        <f t="shared" si="108"/>
        <v>3.2902629007004802</v>
      </c>
      <c r="FV71" s="24">
        <f t="shared" si="108"/>
        <v>6.1490587808441717</v>
      </c>
      <c r="FW71" s="24">
        <f t="shared" si="108"/>
        <v>16.234273517404137</v>
      </c>
      <c r="FX71" s="24">
        <f t="shared" si="108"/>
        <v>4.6016611480291436</v>
      </c>
      <c r="FY71" s="24">
        <f t="shared" si="108"/>
        <v>1.2891711583908896</v>
      </c>
      <c r="FZ71" s="24">
        <f t="shared" si="108"/>
        <v>10.343441210984105</v>
      </c>
      <c r="GA71" s="24">
        <f t="shared" si="108"/>
        <v>2.3325368626463963</v>
      </c>
      <c r="GB71" s="24">
        <f t="shared" si="108"/>
        <v>2.3325368626463963</v>
      </c>
    </row>
    <row r="72" spans="1:184" x14ac:dyDescent="0.25">
      <c r="C72" s="24">
        <v>2013</v>
      </c>
      <c r="F72" s="24">
        <f t="shared" ref="F72:AK72" si="109">1000*F38/$D38</f>
        <v>6.4633889205341157</v>
      </c>
      <c r="G72" s="24">
        <f t="shared" si="109"/>
        <v>0.35561541923281481</v>
      </c>
      <c r="H72" s="24">
        <f t="shared" si="109"/>
        <v>0.40533863714324375</v>
      </c>
      <c r="I72" s="24">
        <f t="shared" si="109"/>
        <v>212.13309457796632</v>
      </c>
      <c r="J72" s="24">
        <f t="shared" si="109"/>
        <v>152.17633489531374</v>
      </c>
      <c r="K72" s="24">
        <f t="shared" si="109"/>
        <v>15.321674602450285</v>
      </c>
      <c r="L72" s="24">
        <f t="shared" si="109"/>
        <v>0.11329340789717994</v>
      </c>
      <c r="M72" s="24">
        <f t="shared" si="109"/>
        <v>12.775719963871991</v>
      </c>
      <c r="O72" s="24">
        <f t="shared" si="109"/>
        <v>0.9428529168331975</v>
      </c>
      <c r="P72" s="24">
        <f t="shared" si="109"/>
        <v>1.4891789060262652</v>
      </c>
      <c r="Q72" s="24">
        <f t="shared" si="109"/>
        <v>106.93764771414814</v>
      </c>
      <c r="R72" s="24">
        <f t="shared" si="109"/>
        <v>17.625936637514595</v>
      </c>
      <c r="S72" s="24">
        <f t="shared" si="109"/>
        <v>13.566885595687298</v>
      </c>
      <c r="T72" s="24">
        <f t="shared" si="109"/>
        <v>2.3747557110892217</v>
      </c>
      <c r="U72" s="24">
        <f t="shared" si="109"/>
        <v>1.7176539452855781</v>
      </c>
      <c r="V72" s="24">
        <f t="shared" si="109"/>
        <v>8.0564201171327954E-2</v>
      </c>
      <c r="W72" s="24">
        <f t="shared" si="109"/>
        <v>1.4507850289055542</v>
      </c>
      <c r="X72" s="24">
        <f t="shared" si="109"/>
        <v>0.90068259278258056</v>
      </c>
      <c r="Y72" s="24">
        <f t="shared" si="109"/>
        <v>2.1343219232185398</v>
      </c>
      <c r="Z72" s="24">
        <f t="shared" si="109"/>
        <v>4.281861410691751</v>
      </c>
      <c r="AA72" s="24">
        <f t="shared" si="109"/>
        <v>0.62626078254274464</v>
      </c>
      <c r="AB72" s="24">
        <f t="shared" si="109"/>
        <v>2.8852054544481822</v>
      </c>
      <c r="AC72" s="24">
        <f t="shared" si="109"/>
        <v>1.919693856035549</v>
      </c>
      <c r="AD72" s="24">
        <f t="shared" si="109"/>
        <v>0.96551159841263345</v>
      </c>
      <c r="AE72" s="24">
        <f t="shared" si="109"/>
        <v>1.1738455873791143</v>
      </c>
      <c r="AF72" s="24">
        <f t="shared" si="109"/>
        <v>3.373625924049358</v>
      </c>
      <c r="AG72" s="24">
        <f t="shared" si="109"/>
        <v>1.9977404259202729</v>
      </c>
      <c r="AH72" s="24">
        <f t="shared" si="109"/>
        <v>1.1499280901563764</v>
      </c>
      <c r="AI72" s="24">
        <f t="shared" si="109"/>
        <v>0.22595740797270888</v>
      </c>
      <c r="AJ72" s="24">
        <f t="shared" si="109"/>
        <v>6.9108978817279763</v>
      </c>
      <c r="AK72" s="24">
        <f t="shared" si="109"/>
        <v>1.3998029953518232</v>
      </c>
      <c r="AL72" s="24">
        <f t="shared" ref="AL72:BQ72" si="110">1000*AL38/$D38</f>
        <v>2.3376206496118126</v>
      </c>
      <c r="AM72" s="24">
        <f t="shared" si="110"/>
        <v>3.1734742367643403</v>
      </c>
      <c r="AN72" s="24">
        <f t="shared" si="110"/>
        <v>0.94348232465484849</v>
      </c>
      <c r="AO72" s="24">
        <f t="shared" si="110"/>
        <v>0.94348232465484849</v>
      </c>
      <c r="AP72" s="24">
        <f t="shared" si="110"/>
        <v>6.6679464625706908</v>
      </c>
      <c r="AQ72" s="24">
        <f t="shared" si="110"/>
        <v>6.6679464625706908</v>
      </c>
      <c r="AR72" s="24">
        <f t="shared" si="110"/>
        <v>0.8434064810123395</v>
      </c>
      <c r="AS72" s="24">
        <f t="shared" si="110"/>
        <v>1.1530751292646313</v>
      </c>
      <c r="AT72" s="24">
        <f t="shared" si="110"/>
        <v>0.42296205614947174</v>
      </c>
      <c r="AU72" s="24">
        <f t="shared" si="110"/>
        <v>0.67472518480987165</v>
      </c>
      <c r="AV72" s="24">
        <f t="shared" si="110"/>
        <v>2.3199972306055847</v>
      </c>
      <c r="AW72" s="24">
        <f t="shared" si="110"/>
        <v>1.2537803807287913</v>
      </c>
      <c r="AX72" s="24">
        <f t="shared" si="110"/>
        <v>7.3263070440176357</v>
      </c>
      <c r="AY72" s="24">
        <f t="shared" si="110"/>
        <v>7.3263070440176357</v>
      </c>
      <c r="AZ72" s="24">
        <f t="shared" si="110"/>
        <v>7.9236150667644347</v>
      </c>
      <c r="BA72" s="24">
        <f t="shared" si="110"/>
        <v>5.1151973665576742</v>
      </c>
      <c r="BB72" s="24">
        <f t="shared" si="110"/>
        <v>2.8084177002067605</v>
      </c>
      <c r="BC72" s="24">
        <f t="shared" si="110"/>
        <v>1.1385987493666583</v>
      </c>
      <c r="BD72" s="24">
        <f t="shared" si="110"/>
        <v>1.669818950840102</v>
      </c>
      <c r="BE72" s="24">
        <f t="shared" si="110"/>
        <v>12.497521706702249</v>
      </c>
      <c r="BF72" s="24">
        <f t="shared" si="110"/>
        <v>2.232509543396096</v>
      </c>
      <c r="BG72" s="24">
        <f t="shared" si="110"/>
        <v>1.582331263630613</v>
      </c>
      <c r="BH72" s="24">
        <f t="shared" si="110"/>
        <v>0.65017827976548259</v>
      </c>
      <c r="BI72" s="24">
        <f t="shared" si="110"/>
        <v>10.265012163306153</v>
      </c>
      <c r="BJ72" s="24">
        <f t="shared" si="110"/>
        <v>9.4757347549558002</v>
      </c>
      <c r="BK72" s="24">
        <f t="shared" si="110"/>
        <v>0.78927740835035354</v>
      </c>
      <c r="BL72" s="24">
        <f t="shared" si="110"/>
        <v>7.1620316025667252</v>
      </c>
      <c r="BM72" s="24">
        <f t="shared" si="110"/>
        <v>7.1620316025667252</v>
      </c>
      <c r="BN72" s="24">
        <f t="shared" si="110"/>
        <v>2.7895354655572304</v>
      </c>
      <c r="BO72" s="24">
        <f t="shared" si="110"/>
        <v>2.7895354655572304</v>
      </c>
      <c r="BP72" s="24">
        <f t="shared" si="110"/>
        <v>9.6110574366107642</v>
      </c>
      <c r="BQ72" s="24">
        <f t="shared" si="110"/>
        <v>9.6110574366107642</v>
      </c>
      <c r="BR72" s="24">
        <f t="shared" ref="BR72:CW72" si="111">1000*BR38/$D38</f>
        <v>14.317139719095289</v>
      </c>
      <c r="BS72" s="24">
        <f t="shared" si="111"/>
        <v>8.5549111118803882</v>
      </c>
      <c r="BT72" s="24">
        <f t="shared" si="111"/>
        <v>5.7622286072149018</v>
      </c>
      <c r="BU72" s="24">
        <f t="shared" si="111"/>
        <v>0.88180035813305047</v>
      </c>
      <c r="BV72" s="24">
        <f t="shared" si="111"/>
        <v>4.2271029302081136</v>
      </c>
      <c r="BW72" s="24">
        <f t="shared" si="111"/>
        <v>0.65332531887373768</v>
      </c>
      <c r="BX72" s="24">
        <f t="shared" si="111"/>
        <v>9.7885504423163461</v>
      </c>
      <c r="BY72" s="24">
        <f t="shared" si="111"/>
        <v>5.1202326291308822</v>
      </c>
      <c r="BZ72" s="24">
        <f t="shared" si="111"/>
        <v>2.4251083368213018</v>
      </c>
      <c r="CA72" s="24">
        <f t="shared" si="111"/>
        <v>2.6951242923095804</v>
      </c>
      <c r="CB72" s="24">
        <f t="shared" si="111"/>
        <v>4.6683178131854648</v>
      </c>
      <c r="CC72" s="24">
        <f t="shared" si="111"/>
        <v>0.44058547515569974</v>
      </c>
      <c r="CD72" s="24">
        <f t="shared" si="111"/>
        <v>1.1883219672770873</v>
      </c>
      <c r="CE72" s="24">
        <f t="shared" si="111"/>
        <v>3.0394103707526772</v>
      </c>
      <c r="CF72" s="24">
        <f t="shared" si="111"/>
        <v>16.751059765419704</v>
      </c>
      <c r="CG72" s="24">
        <f t="shared" si="111"/>
        <v>16.751059765419704</v>
      </c>
      <c r="CH72" s="24">
        <f t="shared" si="111"/>
        <v>11.985183739878336</v>
      </c>
      <c r="CI72" s="24">
        <f t="shared" si="111"/>
        <v>4.7658760255413695</v>
      </c>
      <c r="CJ72" s="24">
        <f t="shared" si="111"/>
        <v>13.165952813295611</v>
      </c>
      <c r="CK72" s="24">
        <f t="shared" si="111"/>
        <v>4.512224673416017</v>
      </c>
      <c r="CL72" s="24">
        <f t="shared" si="111"/>
        <v>8.6537281398795951</v>
      </c>
      <c r="CM72" s="24">
        <f t="shared" si="111"/>
        <v>4.8067875339486843</v>
      </c>
      <c r="CN72" s="24">
        <f t="shared" si="111"/>
        <v>3.7053238460594349</v>
      </c>
      <c r="CO72" s="24">
        <f t="shared" si="111"/>
        <v>0.14161675987147493</v>
      </c>
      <c r="CP72" s="24">
        <f t="shared" si="111"/>
        <v>59.956759682652574</v>
      </c>
      <c r="CQ72" s="24">
        <f t="shared" si="111"/>
        <v>20.728917198254024</v>
      </c>
      <c r="CR72" s="24">
        <f t="shared" si="111"/>
        <v>12.00658360581447</v>
      </c>
      <c r="CS72" s="24">
        <f t="shared" si="111"/>
        <v>27.221258878584084</v>
      </c>
      <c r="CT72" s="24">
        <f t="shared" si="111"/>
        <v>780.64256244512353</v>
      </c>
      <c r="CU72" s="24">
        <f t="shared" si="111"/>
        <v>171.82581767943631</v>
      </c>
      <c r="CV72" s="24">
        <f t="shared" si="111"/>
        <v>104.27965848331597</v>
      </c>
      <c r="CW72" s="24">
        <f t="shared" si="111"/>
        <v>14.620514289131071</v>
      </c>
      <c r="CX72" s="24">
        <f t="shared" ref="CX72:DY72" si="112">1000*CX38/$D38</f>
        <v>34.418537319163264</v>
      </c>
      <c r="CY72" s="24">
        <f t="shared" si="112"/>
        <v>55.240606875021633</v>
      </c>
      <c r="CZ72" s="24">
        <f t="shared" si="112"/>
        <v>40.360147155548702</v>
      </c>
      <c r="DA72" s="24">
        <f t="shared" si="112"/>
        <v>15.50734990983733</v>
      </c>
      <c r="DB72" s="24">
        <f t="shared" si="112"/>
        <v>2.7719120465510025</v>
      </c>
      <c r="DC72" s="24">
        <f t="shared" si="112"/>
        <v>12.735437863286327</v>
      </c>
      <c r="DD72" s="24">
        <f t="shared" si="112"/>
        <v>3.5190191308507393</v>
      </c>
      <c r="DE72" s="24">
        <f t="shared" si="112"/>
        <v>2.3206266384272358</v>
      </c>
      <c r="DF72" s="24">
        <f t="shared" si="112"/>
        <v>11.416828476927483</v>
      </c>
      <c r="DG72" s="24">
        <f t="shared" si="112"/>
        <v>7.5963229995059152</v>
      </c>
      <c r="DH72" s="24">
        <f t="shared" si="112"/>
        <v>27.186012040571629</v>
      </c>
      <c r="DI72" s="24">
        <f t="shared" si="112"/>
        <v>7.7857747538228654</v>
      </c>
      <c r="DJ72" s="24">
        <f t="shared" si="112"/>
        <v>19.400237286748762</v>
      </c>
      <c r="DK72" s="24">
        <f t="shared" si="112"/>
        <v>62.264168756825143</v>
      </c>
      <c r="DL72" s="24">
        <f t="shared" si="112"/>
        <v>17.855670492417211</v>
      </c>
      <c r="DM72" s="24">
        <f t="shared" si="112"/>
        <v>6.6849404737552671</v>
      </c>
      <c r="DN72" s="24">
        <f t="shared" si="112"/>
        <v>11.170730018661942</v>
      </c>
      <c r="DO72" s="24">
        <f t="shared" si="112"/>
        <v>6.3551307752101431</v>
      </c>
      <c r="DP72" s="24">
        <f t="shared" si="112"/>
        <v>4.815599243451798</v>
      </c>
      <c r="DQ72" s="24">
        <f t="shared" si="112"/>
        <v>17.851264637665651</v>
      </c>
      <c r="DR72" s="24">
        <f t="shared" si="112"/>
        <v>17.851264637665651</v>
      </c>
      <c r="DS72" s="24">
        <f t="shared" si="112"/>
        <v>26.557233626742281</v>
      </c>
      <c r="DT72" s="24">
        <f t="shared" si="112"/>
        <v>21.931715545429082</v>
      </c>
      <c r="DU72" s="24">
        <f t="shared" si="112"/>
        <v>4.6255180813131966</v>
      </c>
      <c r="DV72" s="24">
        <f t="shared" si="112"/>
        <v>76.464238621093344</v>
      </c>
      <c r="DW72" s="24">
        <f t="shared" si="112"/>
        <v>44.68040244336116</v>
      </c>
      <c r="DX72" s="24">
        <f t="shared" si="112"/>
        <v>18.751947230448234</v>
      </c>
      <c r="DY72" s="24">
        <f t="shared" si="112"/>
        <v>18.751317822626582</v>
      </c>
      <c r="EA72" s="24">
        <f t="shared" ref="EA72:EH74" si="113">1000*EA38/$D38</f>
        <v>13.031888947283948</v>
      </c>
      <c r="EB72" s="24">
        <f t="shared" si="113"/>
        <v>128.65914104714579</v>
      </c>
      <c r="EC72" s="24">
        <f t="shared" si="113"/>
        <v>128.65914104714579</v>
      </c>
      <c r="ED72" s="24">
        <f t="shared" si="113"/>
        <v>36.488659644573403</v>
      </c>
      <c r="EE72" s="24">
        <f t="shared" si="113"/>
        <v>88.886231389197476</v>
      </c>
      <c r="EF72" s="24">
        <f t="shared" si="113"/>
        <v>3.2842500133749164</v>
      </c>
      <c r="EG72" s="24">
        <f t="shared" si="113"/>
        <v>119.99974823687134</v>
      </c>
      <c r="EH72" s="24">
        <f t="shared" si="113"/>
        <v>73.117047825553328</v>
      </c>
      <c r="EI72" s="24">
        <f>1000*EI38/$D38</f>
        <v>51.206102738238727</v>
      </c>
      <c r="EJ72" s="24">
        <f t="shared" ref="EJ72:GB72" si="114">1000*EJ38/$D38</f>
        <v>37.742440025302194</v>
      </c>
      <c r="EK72" s="24">
        <f t="shared" si="114"/>
        <v>25.982584285574916</v>
      </c>
      <c r="EL72" s="24">
        <f t="shared" si="114"/>
        <v>14.704225529410653</v>
      </c>
      <c r="EM72" s="24">
        <f t="shared" si="114"/>
        <v>11.278358756164263</v>
      </c>
      <c r="EN72" s="24">
        <f t="shared" si="114"/>
        <v>11.759855739727277</v>
      </c>
      <c r="EO72" s="24">
        <f t="shared" si="114"/>
        <v>13.463662712936534</v>
      </c>
      <c r="EP72" s="24">
        <f t="shared" si="114"/>
        <v>6.1272851437724816</v>
      </c>
      <c r="EQ72" s="24">
        <f t="shared" si="114"/>
        <v>6.1272851437724816</v>
      </c>
      <c r="ER72" s="24">
        <f t="shared" si="114"/>
        <v>15.783659943542119</v>
      </c>
      <c r="ES72" s="24">
        <f t="shared" si="114"/>
        <v>9.3083122743966342</v>
      </c>
      <c r="ET72" s="24">
        <f t="shared" si="114"/>
        <v>6.4753476691454841</v>
      </c>
      <c r="EU72" s="24">
        <f t="shared" si="114"/>
        <v>4.6274063047781491</v>
      </c>
      <c r="EV72" s="24">
        <f t="shared" si="114"/>
        <v>1.847941364367335</v>
      </c>
      <c r="EW72" s="24">
        <f t="shared" si="114"/>
        <v>46.882700411318012</v>
      </c>
      <c r="EX72" s="24">
        <f t="shared" si="114"/>
        <v>10.405999515355978</v>
      </c>
      <c r="EY72" s="24">
        <f t="shared" si="114"/>
        <v>13.854524970181805</v>
      </c>
      <c r="EZ72" s="24">
        <f t="shared" si="114"/>
        <v>4.3819372543342592</v>
      </c>
      <c r="FA72" s="24">
        <f t="shared" si="114"/>
        <v>18.240238671445969</v>
      </c>
      <c r="FB72" s="24">
        <f t="shared" si="114"/>
        <v>1.690589408954585</v>
      </c>
      <c r="FC72" s="24">
        <f t="shared" si="114"/>
        <v>5.6193530317001246</v>
      </c>
      <c r="FD72" s="24">
        <f t="shared" si="114"/>
        <v>10.93029623079126</v>
      </c>
      <c r="FE72" s="24">
        <f t="shared" si="114"/>
        <v>187.3489027848149</v>
      </c>
      <c r="FF72" s="24">
        <f t="shared" si="114"/>
        <v>51.552277040146777</v>
      </c>
      <c r="FG72" s="24">
        <f t="shared" si="114"/>
        <v>51.552277040146777</v>
      </c>
      <c r="FH72" s="24">
        <f t="shared" si="114"/>
        <v>62.082269896368004</v>
      </c>
      <c r="FI72" s="24">
        <f t="shared" si="114"/>
        <v>62.082269896368004</v>
      </c>
      <c r="FJ72" s="24">
        <f t="shared" si="114"/>
        <v>73.71435584830013</v>
      </c>
      <c r="FK72" s="24">
        <f t="shared" si="114"/>
        <v>51.12994439181896</v>
      </c>
      <c r="FL72" s="24">
        <f t="shared" si="114"/>
        <v>51.12994439181896</v>
      </c>
      <c r="FM72" s="24">
        <f t="shared" si="114"/>
        <v>22.58441145648117</v>
      </c>
      <c r="FN72" s="24">
        <f t="shared" si="114"/>
        <v>10.383970241598192</v>
      </c>
      <c r="FO72" s="24">
        <f t="shared" si="114"/>
        <v>12.200441214882977</v>
      </c>
      <c r="FP72" s="24">
        <f t="shared" si="114"/>
        <v>34.080545318936679</v>
      </c>
      <c r="FQ72" s="24">
        <f t="shared" si="114"/>
        <v>15.171875540897346</v>
      </c>
      <c r="FR72" s="24">
        <f t="shared" si="114"/>
        <v>9.0320022406918454</v>
      </c>
      <c r="FS72" s="24">
        <f t="shared" si="114"/>
        <v>3.9224695445290299</v>
      </c>
      <c r="FT72" s="24">
        <f t="shared" si="114"/>
        <v>1.3003565595309652</v>
      </c>
      <c r="FU72" s="24">
        <f t="shared" si="114"/>
        <v>3.8091761366318497</v>
      </c>
      <c r="FV72" s="24">
        <f t="shared" si="114"/>
        <v>6.1398733002055019</v>
      </c>
      <c r="FW72" s="24">
        <f t="shared" si="114"/>
        <v>16.436355854594204</v>
      </c>
      <c r="FX72" s="24">
        <f t="shared" si="114"/>
        <v>4.7652466177197184</v>
      </c>
      <c r="FY72" s="24">
        <f t="shared" si="114"/>
        <v>1.3116859003206833</v>
      </c>
      <c r="FZ72" s="24">
        <f t="shared" si="114"/>
        <v>10.359423336553803</v>
      </c>
      <c r="GA72" s="24">
        <f t="shared" si="114"/>
        <v>2.4723139234451268</v>
      </c>
      <c r="GB72" s="24">
        <f t="shared" si="114"/>
        <v>2.4723139234451268</v>
      </c>
    </row>
    <row r="73" spans="1:184" x14ac:dyDescent="0.25">
      <c r="C73" s="24">
        <v>2014</v>
      </c>
      <c r="F73" s="24">
        <f t="shared" ref="F73:BQ73" si="115">1000*F39/$D39</f>
        <v>7.6045924924438655</v>
      </c>
      <c r="G73" s="24">
        <f t="shared" si="115"/>
        <v>0.3557598482572884</v>
      </c>
      <c r="H73" s="24">
        <f t="shared" si="115"/>
        <v>0.50625047780774879</v>
      </c>
      <c r="I73" s="24">
        <f t="shared" si="115"/>
        <v>207.99911872687335</v>
      </c>
      <c r="J73" s="24">
        <f t="shared" si="115"/>
        <v>146.70368334845261</v>
      </c>
      <c r="K73" s="24">
        <f t="shared" si="115"/>
        <v>11.938120660978923</v>
      </c>
      <c r="L73" s="24">
        <f t="shared" si="115"/>
        <v>6.2604101892991537E-2</v>
      </c>
      <c r="M73" s="24">
        <f t="shared" si="115"/>
        <v>9.7024318683772837</v>
      </c>
      <c r="O73" s="24">
        <f t="shared" si="115"/>
        <v>0.90535162737556985</v>
      </c>
      <c r="P73" s="24">
        <f t="shared" si="115"/>
        <v>1.2671311008148767</v>
      </c>
      <c r="Q73" s="24">
        <f t="shared" si="115"/>
        <v>105.30973078430299</v>
      </c>
      <c r="R73" s="24">
        <f t="shared" si="115"/>
        <v>16.851338734542356</v>
      </c>
      <c r="S73" s="24">
        <f t="shared" si="115"/>
        <v>12.77063482365207</v>
      </c>
      <c r="T73" s="24">
        <f t="shared" si="115"/>
        <v>2.2814379439849799</v>
      </c>
      <c r="U73" s="24">
        <f t="shared" si="115"/>
        <v>1.5891810480528619</v>
      </c>
      <c r="V73" s="24">
        <f t="shared" si="115"/>
        <v>7.2837464702422833E-2</v>
      </c>
      <c r="W73" s="24">
        <f t="shared" si="115"/>
        <v>1.3766882791276118</v>
      </c>
      <c r="X73" s="24">
        <f t="shared" si="115"/>
        <v>0.90715751493017538</v>
      </c>
      <c r="Y73" s="24">
        <f t="shared" si="115"/>
        <v>2.0087489232395455</v>
      </c>
      <c r="Z73" s="24">
        <f t="shared" si="115"/>
        <v>3.9699428075411456</v>
      </c>
      <c r="AA73" s="24">
        <f t="shared" si="115"/>
        <v>0.56464084207332743</v>
      </c>
      <c r="AB73" s="24">
        <f t="shared" si="115"/>
        <v>3.1428463075318152</v>
      </c>
      <c r="AC73" s="24">
        <f t="shared" si="115"/>
        <v>2.268796731102741</v>
      </c>
      <c r="AD73" s="24">
        <f t="shared" si="115"/>
        <v>0.8740495764290741</v>
      </c>
      <c r="AE73" s="24">
        <f t="shared" si="115"/>
        <v>0.93785760335846924</v>
      </c>
      <c r="AF73" s="24">
        <f t="shared" si="115"/>
        <v>3.7147106998235646</v>
      </c>
      <c r="AG73" s="24">
        <f t="shared" si="115"/>
        <v>1.8046836295691213</v>
      </c>
      <c r="AH73" s="24">
        <f t="shared" si="115"/>
        <v>1.5253730211234666</v>
      </c>
      <c r="AI73" s="24">
        <f t="shared" si="115"/>
        <v>0.38465404913097678</v>
      </c>
      <c r="AJ73" s="24">
        <f t="shared" si="115"/>
        <v>7.1729853668931449</v>
      </c>
      <c r="AK73" s="24">
        <f t="shared" si="115"/>
        <v>1.5855692729436508</v>
      </c>
      <c r="AL73" s="24">
        <f t="shared" si="115"/>
        <v>2.4806875375097892</v>
      </c>
      <c r="AM73" s="24">
        <f t="shared" si="115"/>
        <v>3.1067285564397049</v>
      </c>
      <c r="AN73" s="24">
        <f t="shared" si="115"/>
        <v>0.76208454804353154</v>
      </c>
      <c r="AO73" s="24">
        <f t="shared" si="115"/>
        <v>0.76208454804353154</v>
      </c>
      <c r="AP73" s="24">
        <f t="shared" si="115"/>
        <v>6.7516116041518561</v>
      </c>
      <c r="AQ73" s="24">
        <f t="shared" si="115"/>
        <v>6.7516116041518561</v>
      </c>
      <c r="AR73" s="24">
        <f t="shared" si="115"/>
        <v>0.72476287191501731</v>
      </c>
      <c r="AS73" s="24">
        <f t="shared" si="115"/>
        <v>1.2737526885150969</v>
      </c>
      <c r="AT73" s="24">
        <f t="shared" si="115"/>
        <v>0.42799535044150938</v>
      </c>
      <c r="AU73" s="24">
        <f t="shared" si="115"/>
        <v>0.66878035772224609</v>
      </c>
      <c r="AV73" s="24">
        <f t="shared" si="115"/>
        <v>2.3283910204047236</v>
      </c>
      <c r="AW73" s="24">
        <f t="shared" si="115"/>
        <v>1.3279293151532627</v>
      </c>
      <c r="AX73" s="24">
        <f t="shared" si="115"/>
        <v>6.83468243166371</v>
      </c>
      <c r="AY73" s="24">
        <f t="shared" si="115"/>
        <v>6.83468243166371</v>
      </c>
      <c r="AZ73" s="24">
        <f t="shared" si="115"/>
        <v>7.5769022166065811</v>
      </c>
      <c r="BA73" s="24">
        <f t="shared" si="115"/>
        <v>4.6308976525267678</v>
      </c>
      <c r="BB73" s="24">
        <f t="shared" si="115"/>
        <v>2.9460045640798129</v>
      </c>
      <c r="BC73" s="24">
        <f t="shared" si="115"/>
        <v>1.1371071968832789</v>
      </c>
      <c r="BD73" s="24">
        <f t="shared" si="115"/>
        <v>1.808897367196534</v>
      </c>
      <c r="BE73" s="24">
        <f t="shared" si="115"/>
        <v>12.564763642427041</v>
      </c>
      <c r="BF73" s="24">
        <f t="shared" si="115"/>
        <v>2.5667681776126527</v>
      </c>
      <c r="BG73" s="24">
        <f t="shared" si="115"/>
        <v>1.6433576746910277</v>
      </c>
      <c r="BH73" s="24">
        <f t="shared" si="115"/>
        <v>0.92341050292162508</v>
      </c>
      <c r="BI73" s="24">
        <f t="shared" si="115"/>
        <v>9.9979954648143874</v>
      </c>
      <c r="BJ73" s="24">
        <f t="shared" si="115"/>
        <v>9.279252218081389</v>
      </c>
      <c r="BK73" s="24">
        <f t="shared" si="115"/>
        <v>0.71874324673299894</v>
      </c>
      <c r="BL73" s="24">
        <f t="shared" si="115"/>
        <v>6.8274588814452883</v>
      </c>
      <c r="BM73" s="24">
        <f t="shared" si="115"/>
        <v>6.8274588814452883</v>
      </c>
      <c r="BN73" s="24">
        <f t="shared" si="115"/>
        <v>2.9399849388977946</v>
      </c>
      <c r="BO73" s="24">
        <f t="shared" si="115"/>
        <v>2.9399849388977946</v>
      </c>
      <c r="BP73" s="24">
        <f t="shared" si="115"/>
        <v>9.1323733636401396</v>
      </c>
      <c r="BQ73" s="24">
        <f t="shared" si="115"/>
        <v>9.1323733636401396</v>
      </c>
      <c r="BR73" s="24">
        <f t="shared" ref="BR73:CW73" si="116">1000*BR39/$D39</f>
        <v>14.364631571850547</v>
      </c>
      <c r="BS73" s="24">
        <f t="shared" si="116"/>
        <v>9.1474224265951865</v>
      </c>
      <c r="BT73" s="24">
        <f t="shared" si="116"/>
        <v>5.2172091452553619</v>
      </c>
      <c r="BU73" s="24">
        <f t="shared" si="116"/>
        <v>0.85900051347402806</v>
      </c>
      <c r="BV73" s="24">
        <f t="shared" si="116"/>
        <v>3.8965033803205209</v>
      </c>
      <c r="BW73" s="24">
        <f t="shared" si="116"/>
        <v>0.46170525146081254</v>
      </c>
      <c r="BX73" s="24">
        <f t="shared" si="116"/>
        <v>9.8162027843174311</v>
      </c>
      <c r="BY73" s="24">
        <f t="shared" si="116"/>
        <v>5.2208209203645728</v>
      </c>
      <c r="BZ73" s="24">
        <f t="shared" si="116"/>
        <v>2.5354661266661571</v>
      </c>
      <c r="CA73" s="24">
        <f t="shared" si="116"/>
        <v>2.6853547936984157</v>
      </c>
      <c r="CB73" s="24">
        <f t="shared" si="116"/>
        <v>4.5953818639528592</v>
      </c>
      <c r="CC73" s="24">
        <f t="shared" si="116"/>
        <v>0.4304032005143168</v>
      </c>
      <c r="CD73" s="24">
        <f t="shared" si="116"/>
        <v>1.1647974727205637</v>
      </c>
      <c r="CE73" s="24">
        <f t="shared" si="116"/>
        <v>3.0001811907179787</v>
      </c>
      <c r="CF73" s="24">
        <f t="shared" si="116"/>
        <v>16.320407793488332</v>
      </c>
      <c r="CG73" s="24">
        <f t="shared" si="116"/>
        <v>16.320407793488332</v>
      </c>
      <c r="CH73" s="24">
        <f t="shared" si="116"/>
        <v>11.758735830554775</v>
      </c>
      <c r="CI73" s="24">
        <f t="shared" si="116"/>
        <v>4.5616719629335556</v>
      </c>
      <c r="CJ73" s="24">
        <f t="shared" si="116"/>
        <v>13.135424109682386</v>
      </c>
      <c r="CK73" s="24">
        <f t="shared" si="116"/>
        <v>4.3214889181710214</v>
      </c>
      <c r="CL73" s="24">
        <f t="shared" si="116"/>
        <v>8.8139351915113657</v>
      </c>
      <c r="CM73" s="24">
        <f t="shared" si="116"/>
        <v>4.7049390422655941</v>
      </c>
      <c r="CN73" s="24">
        <f t="shared" si="116"/>
        <v>3.9157661809029798</v>
      </c>
      <c r="CO73" s="24">
        <f t="shared" si="116"/>
        <v>0.19322996834279116</v>
      </c>
      <c r="CP73" s="24">
        <f t="shared" si="116"/>
        <v>61.295435378420727</v>
      </c>
      <c r="CQ73" s="24">
        <f t="shared" si="116"/>
        <v>20.390878341569184</v>
      </c>
      <c r="CR73" s="24">
        <f t="shared" si="116"/>
        <v>12.085601477938374</v>
      </c>
      <c r="CS73" s="24">
        <f t="shared" si="116"/>
        <v>28.818955558913167</v>
      </c>
      <c r="CT73" s="24">
        <f t="shared" si="116"/>
        <v>783.53427845461772</v>
      </c>
      <c r="CU73" s="24">
        <f t="shared" si="116"/>
        <v>172.64947180798839</v>
      </c>
      <c r="CV73" s="24">
        <f t="shared" si="116"/>
        <v>105.5450981289199</v>
      </c>
      <c r="CW73" s="24">
        <f t="shared" si="116"/>
        <v>16.018222609351007</v>
      </c>
      <c r="CX73" s="24">
        <f t="shared" ref="CX73:DY73" si="117">1000*CX39/$D39</f>
        <v>35.173271901051812</v>
      </c>
      <c r="CY73" s="24">
        <f t="shared" si="117"/>
        <v>54.353603618517091</v>
      </c>
      <c r="CZ73" s="24">
        <f t="shared" si="117"/>
        <v>39.843297117261699</v>
      </c>
      <c r="DA73" s="24">
        <f t="shared" si="117"/>
        <v>15.640792110438451</v>
      </c>
      <c r="DB73" s="24">
        <f t="shared" si="117"/>
        <v>2.7136470320539021</v>
      </c>
      <c r="DC73" s="24">
        <f t="shared" si="117"/>
        <v>12.92714507838455</v>
      </c>
      <c r="DD73" s="24">
        <f t="shared" si="117"/>
        <v>3.2818996492364407</v>
      </c>
      <c r="DE73" s="24">
        <f t="shared" si="117"/>
        <v>2.5529230396940106</v>
      </c>
      <c r="DF73" s="24">
        <f t="shared" si="117"/>
        <v>11.920061785432868</v>
      </c>
      <c r="DG73" s="24">
        <f t="shared" si="117"/>
        <v>6.4476205324599256</v>
      </c>
      <c r="DH73" s="24">
        <f t="shared" si="117"/>
        <v>27.261076561806803</v>
      </c>
      <c r="DI73" s="24">
        <f t="shared" si="117"/>
        <v>7.7580929345853349</v>
      </c>
      <c r="DJ73" s="24">
        <f t="shared" si="117"/>
        <v>19.502983627221468</v>
      </c>
      <c r="DK73" s="24">
        <f t="shared" si="117"/>
        <v>62.670317769993737</v>
      </c>
      <c r="DL73" s="24">
        <f t="shared" si="117"/>
        <v>17.436446302234547</v>
      </c>
      <c r="DM73" s="24">
        <f t="shared" si="117"/>
        <v>6.7341546911240027</v>
      </c>
      <c r="DN73" s="24">
        <f t="shared" si="117"/>
        <v>10.702291611110542</v>
      </c>
      <c r="DO73" s="24">
        <f t="shared" si="117"/>
        <v>6.022634994609426</v>
      </c>
      <c r="DP73" s="24">
        <f t="shared" si="117"/>
        <v>4.6796566165011173</v>
      </c>
      <c r="DQ73" s="24">
        <f t="shared" si="117"/>
        <v>18.099207034774771</v>
      </c>
      <c r="DR73" s="24">
        <f t="shared" si="117"/>
        <v>18.099207034774771</v>
      </c>
      <c r="DS73" s="24">
        <f t="shared" si="117"/>
        <v>27.134664432984415</v>
      </c>
      <c r="DT73" s="24">
        <f t="shared" si="117"/>
        <v>22.62837302172543</v>
      </c>
      <c r="DU73" s="24">
        <f t="shared" si="117"/>
        <v>4.5062914112589869</v>
      </c>
      <c r="DV73" s="24">
        <f t="shared" si="117"/>
        <v>75.096028070716144</v>
      </c>
      <c r="DW73" s="24">
        <f t="shared" si="117"/>
        <v>40.443453747908933</v>
      </c>
      <c r="DX73" s="24">
        <f t="shared" si="117"/>
        <v>21.358232108319545</v>
      </c>
      <c r="DY73" s="24">
        <f t="shared" si="117"/>
        <v>21.357630145801341</v>
      </c>
      <c r="EA73" s="24">
        <f t="shared" si="113"/>
        <v>13.294342214487672</v>
      </c>
      <c r="EB73" s="24">
        <f t="shared" si="113"/>
        <v>132.75681376423415</v>
      </c>
      <c r="EC73" s="24">
        <f t="shared" si="113"/>
        <v>132.75681376423415</v>
      </c>
      <c r="ED73" s="24">
        <f t="shared" si="113"/>
        <v>36.944245629601625</v>
      </c>
      <c r="EE73" s="24">
        <f t="shared" si="113"/>
        <v>92.100867247399975</v>
      </c>
      <c r="EF73" s="24">
        <f t="shared" si="113"/>
        <v>3.7117008872325554</v>
      </c>
      <c r="EG73" s="24">
        <f t="shared" si="113"/>
        <v>122.09124186673392</v>
      </c>
      <c r="EH73" s="24">
        <f t="shared" si="113"/>
        <v>73.550790286492017</v>
      </c>
      <c r="EI73" s="24">
        <f>1000*EI39/$D39</f>
        <v>51.743494139593906</v>
      </c>
      <c r="EJ73" s="24">
        <f t="shared" ref="EJ73:GB73" si="118">1000*EJ39/$D39</f>
        <v>38.09158618929434</v>
      </c>
      <c r="EK73" s="24">
        <f t="shared" si="118"/>
        <v>25.87776669497897</v>
      </c>
      <c r="EL73" s="24">
        <f t="shared" si="118"/>
        <v>14.710760019816606</v>
      </c>
      <c r="EM73" s="24">
        <f t="shared" si="118"/>
        <v>11.167006675162364</v>
      </c>
      <c r="EN73" s="24">
        <f t="shared" si="118"/>
        <v>12.213819494315366</v>
      </c>
      <c r="EO73" s="24">
        <f t="shared" si="118"/>
        <v>13.651907950299567</v>
      </c>
      <c r="EP73" s="24">
        <f t="shared" si="118"/>
        <v>6.4662813705241833</v>
      </c>
      <c r="EQ73" s="24">
        <f t="shared" si="118"/>
        <v>6.4662813705241833</v>
      </c>
      <c r="ER73" s="24">
        <f t="shared" si="118"/>
        <v>15.341014776373934</v>
      </c>
      <c r="ES73" s="24">
        <f t="shared" si="118"/>
        <v>8.7681860401280254</v>
      </c>
      <c r="ET73" s="24">
        <f t="shared" si="118"/>
        <v>6.572828736245909</v>
      </c>
      <c r="EU73" s="24">
        <f t="shared" si="118"/>
        <v>4.9162278861544406</v>
      </c>
      <c r="EV73" s="24">
        <f t="shared" si="118"/>
        <v>1.6566008500914682</v>
      </c>
      <c r="EW73" s="24">
        <f t="shared" si="118"/>
        <v>48.540451580241907</v>
      </c>
      <c r="EX73" s="24">
        <f t="shared" si="118"/>
        <v>10.553004906596486</v>
      </c>
      <c r="EY73" s="24">
        <f t="shared" si="118"/>
        <v>14.603008729058477</v>
      </c>
      <c r="EZ73" s="24">
        <f t="shared" si="118"/>
        <v>5.0913989789511769</v>
      </c>
      <c r="FA73" s="24">
        <f t="shared" si="118"/>
        <v>18.293038965635766</v>
      </c>
      <c r="FB73" s="24">
        <f t="shared" si="118"/>
        <v>1.7474971903399463</v>
      </c>
      <c r="FC73" s="24">
        <f t="shared" si="118"/>
        <v>5.18410120675426</v>
      </c>
      <c r="FD73" s="24">
        <f t="shared" si="118"/>
        <v>11.361440568541559</v>
      </c>
      <c r="FE73" s="24">
        <f t="shared" si="118"/>
        <v>183.94710434960058</v>
      </c>
      <c r="FF73" s="24">
        <f t="shared" si="118"/>
        <v>49.219465300773585</v>
      </c>
      <c r="FG73" s="24">
        <f t="shared" si="118"/>
        <v>49.219465300773585</v>
      </c>
      <c r="FH73" s="24">
        <f t="shared" si="118"/>
        <v>62.046082638618422</v>
      </c>
      <c r="FI73" s="24">
        <f t="shared" si="118"/>
        <v>62.046082638618422</v>
      </c>
      <c r="FJ73" s="24">
        <f t="shared" si="118"/>
        <v>72.681556410208557</v>
      </c>
      <c r="FK73" s="24">
        <f t="shared" si="118"/>
        <v>50.560637791327288</v>
      </c>
      <c r="FL73" s="24">
        <f t="shared" si="118"/>
        <v>50.560637791327288</v>
      </c>
      <c r="FM73" s="24">
        <f t="shared" si="118"/>
        <v>22.120918618881277</v>
      </c>
      <c r="FN73" s="24">
        <f t="shared" si="118"/>
        <v>10.238178509576922</v>
      </c>
      <c r="FO73" s="24">
        <f t="shared" si="118"/>
        <v>11.882740109304354</v>
      </c>
      <c r="FP73" s="24">
        <f t="shared" si="118"/>
        <v>34.323300825350806</v>
      </c>
      <c r="FQ73" s="24">
        <f t="shared" si="118"/>
        <v>15.303091137727218</v>
      </c>
      <c r="FR73" s="24">
        <f t="shared" si="118"/>
        <v>9.19136569042392</v>
      </c>
      <c r="FS73" s="24">
        <f t="shared" si="118"/>
        <v>3.7905579771169968</v>
      </c>
      <c r="FT73" s="24">
        <f t="shared" si="118"/>
        <v>1.2340231623137754</v>
      </c>
      <c r="FU73" s="24">
        <f t="shared" si="118"/>
        <v>4.1667845509931478</v>
      </c>
      <c r="FV73" s="24">
        <f t="shared" si="118"/>
        <v>6.1117254473032983</v>
      </c>
      <c r="FW73" s="24">
        <f t="shared" si="118"/>
        <v>16.540726075150204</v>
      </c>
      <c r="FX73" s="24">
        <f t="shared" si="118"/>
        <v>4.6423349403726029</v>
      </c>
      <c r="FY73" s="24">
        <f t="shared" si="118"/>
        <v>1.5145376957958336</v>
      </c>
      <c r="FZ73" s="24">
        <f t="shared" si="118"/>
        <v>10.383853438981768</v>
      </c>
      <c r="GA73" s="24">
        <f t="shared" si="118"/>
        <v>2.4794836124733859</v>
      </c>
      <c r="GB73" s="24">
        <f t="shared" si="118"/>
        <v>2.4794836124733859</v>
      </c>
    </row>
    <row r="74" spans="1:184" x14ac:dyDescent="0.25">
      <c r="C74" s="24">
        <v>2015</v>
      </c>
      <c r="F74" s="24">
        <f t="shared" ref="F74:M74" si="119">1000*F40/$D40</f>
        <v>6.4366451878192041</v>
      </c>
      <c r="G74" s="24">
        <f t="shared" si="119"/>
        <v>0.48187225770878794</v>
      </c>
      <c r="H74" s="24">
        <f t="shared" si="119"/>
        <v>0.34110714969931172</v>
      </c>
      <c r="I74" s="24">
        <f t="shared" si="119"/>
        <v>206.5310337415716</v>
      </c>
      <c r="J74" s="24">
        <f t="shared" si="119"/>
        <v>142.37368521884594</v>
      </c>
      <c r="K74" s="24">
        <f t="shared" si="119"/>
        <v>7.7298151012340606</v>
      </c>
      <c r="L74" s="24">
        <f t="shared" si="119"/>
        <v>7.9435911573812315E-2</v>
      </c>
      <c r="M74" s="24">
        <f t="shared" si="119"/>
        <v>5.3408968781686754</v>
      </c>
      <c r="O74" s="24">
        <f t="shared" ref="O74:AT74" si="120">1000*O40/$D40</f>
        <v>0.97250582919409934</v>
      </c>
      <c r="P74" s="24">
        <f t="shared" si="120"/>
        <v>1.3363923947123719</v>
      </c>
      <c r="Q74" s="24">
        <f t="shared" si="120"/>
        <v>104.86708502913429</v>
      </c>
      <c r="R74" s="24">
        <f t="shared" si="120"/>
        <v>16.721843473872593</v>
      </c>
      <c r="S74" s="24">
        <f t="shared" si="120"/>
        <v>12.85927227359597</v>
      </c>
      <c r="T74" s="24">
        <f t="shared" si="120"/>
        <v>2.4648496091285881</v>
      </c>
      <c r="U74" s="24">
        <f t="shared" si="120"/>
        <v>1.5343980860618012</v>
      </c>
      <c r="V74" s="24">
        <f t="shared" si="120"/>
        <v>6.6001897116476416E-2</v>
      </c>
      <c r="W74" s="24">
        <f t="shared" si="120"/>
        <v>1.3048516651168875</v>
      </c>
      <c r="X74" s="24">
        <f t="shared" si="120"/>
        <v>0.90007896864150572</v>
      </c>
      <c r="Y74" s="24">
        <f t="shared" si="120"/>
        <v>2.1914966193010574</v>
      </c>
      <c r="Z74" s="24">
        <f t="shared" si="120"/>
        <v>3.8047465293515694</v>
      </c>
      <c r="AA74" s="24">
        <f t="shared" si="120"/>
        <v>0.59284889887808456</v>
      </c>
      <c r="AB74" s="24">
        <f t="shared" si="120"/>
        <v>3.2247475573457192</v>
      </c>
      <c r="AC74" s="24">
        <f t="shared" si="120"/>
        <v>2.3976795368419084</v>
      </c>
      <c r="AD74" s="24">
        <f t="shared" si="120"/>
        <v>0.82706802050381056</v>
      </c>
      <c r="AE74" s="24">
        <f t="shared" si="120"/>
        <v>0.63782364293090477</v>
      </c>
      <c r="AF74" s="24">
        <f t="shared" si="120"/>
        <v>3.6400338303529289</v>
      </c>
      <c r="AG74" s="24">
        <f t="shared" si="120"/>
        <v>1.6897653836988165</v>
      </c>
      <c r="AH74" s="24">
        <f t="shared" si="120"/>
        <v>1.5536729763701527</v>
      </c>
      <c r="AI74" s="24">
        <f t="shared" si="120"/>
        <v>0.39659547028396003</v>
      </c>
      <c r="AJ74" s="24">
        <f t="shared" si="120"/>
        <v>6.7970272278268675</v>
      </c>
      <c r="AK74" s="24">
        <f t="shared" si="120"/>
        <v>1.719553850538996</v>
      </c>
      <c r="AL74" s="24">
        <f t="shared" si="120"/>
        <v>2.1850716558649403</v>
      </c>
      <c r="AM74" s="24">
        <f t="shared" si="120"/>
        <v>2.8924017214229307</v>
      </c>
      <c r="AN74" s="24">
        <f t="shared" si="120"/>
        <v>2.1605399772906746</v>
      </c>
      <c r="AO74" s="24">
        <f t="shared" si="120"/>
        <v>2.1605399772906746</v>
      </c>
      <c r="AP74" s="24">
        <f t="shared" si="120"/>
        <v>7.0814778817713275</v>
      </c>
      <c r="AQ74" s="24">
        <f t="shared" si="120"/>
        <v>7.0814778817713275</v>
      </c>
      <c r="AR74" s="24">
        <f t="shared" si="120"/>
        <v>0.55897181894219405</v>
      </c>
      <c r="AS74" s="24">
        <f t="shared" si="120"/>
        <v>1.9234004177394408</v>
      </c>
      <c r="AT74" s="24">
        <f t="shared" si="120"/>
        <v>0.42463167436883498</v>
      </c>
      <c r="AU74" s="24">
        <f t="shared" ref="AU74:BQ74" si="121">1000*AU40/$D40</f>
        <v>0.68279838698372497</v>
      </c>
      <c r="AV74" s="24">
        <f t="shared" si="121"/>
        <v>2.1056357442911278</v>
      </c>
      <c r="AW74" s="24">
        <f t="shared" si="121"/>
        <v>1.3860398394460045</v>
      </c>
      <c r="AX74" s="24">
        <f t="shared" si="121"/>
        <v>6.8525155484115157</v>
      </c>
      <c r="AY74" s="24">
        <f t="shared" si="121"/>
        <v>6.8525155484115157</v>
      </c>
      <c r="AZ74" s="24">
        <f t="shared" si="121"/>
        <v>8.0434701344335977</v>
      </c>
      <c r="BA74" s="24">
        <f t="shared" si="121"/>
        <v>4.9127606782892306</v>
      </c>
      <c r="BB74" s="24">
        <f t="shared" si="121"/>
        <v>3.1307094561443676</v>
      </c>
      <c r="BC74" s="24">
        <f t="shared" si="121"/>
        <v>1.294922176170161</v>
      </c>
      <c r="BD74" s="24">
        <f t="shared" si="121"/>
        <v>1.8357872799742068</v>
      </c>
      <c r="BE74" s="24">
        <f t="shared" si="121"/>
        <v>11.656051848286754</v>
      </c>
      <c r="BF74" s="24">
        <f t="shared" si="121"/>
        <v>2.546037783457705</v>
      </c>
      <c r="BG74" s="24">
        <f t="shared" si="121"/>
        <v>1.5338139984766996</v>
      </c>
      <c r="BH74" s="24">
        <f t="shared" si="121"/>
        <v>1.0122237849810054</v>
      </c>
      <c r="BI74" s="24">
        <f t="shared" si="121"/>
        <v>9.1100140648290484</v>
      </c>
      <c r="BJ74" s="24">
        <f t="shared" si="121"/>
        <v>8.4727745094832461</v>
      </c>
      <c r="BK74" s="24">
        <f t="shared" si="121"/>
        <v>0.63723955534580323</v>
      </c>
      <c r="BL74" s="24">
        <f t="shared" si="121"/>
        <v>6.3198276707988921</v>
      </c>
      <c r="BM74" s="24">
        <f t="shared" si="121"/>
        <v>6.3198276707988921</v>
      </c>
      <c r="BN74" s="24">
        <f t="shared" si="121"/>
        <v>2.6237214322762128</v>
      </c>
      <c r="BO74" s="24">
        <f t="shared" si="121"/>
        <v>2.6237214322762128</v>
      </c>
      <c r="BP74" s="24">
        <f t="shared" si="121"/>
        <v>8.6906391787261281</v>
      </c>
      <c r="BQ74" s="24">
        <f t="shared" si="121"/>
        <v>8.6906391787261281</v>
      </c>
      <c r="BR74" s="24">
        <f t="shared" ref="BR74:CW74" si="122">1000*BR40/$D40</f>
        <v>14.818302034026607</v>
      </c>
      <c r="BS74" s="24">
        <f t="shared" si="122"/>
        <v>9.1876977136475571</v>
      </c>
      <c r="BT74" s="24">
        <f t="shared" si="122"/>
        <v>5.6306043203790495</v>
      </c>
      <c r="BU74" s="24">
        <f t="shared" si="122"/>
        <v>0.79085459022751381</v>
      </c>
      <c r="BV74" s="24">
        <f t="shared" si="122"/>
        <v>4.3193276918260448</v>
      </c>
      <c r="BW74" s="24">
        <f t="shared" si="122"/>
        <v>0.52042203832549094</v>
      </c>
      <c r="BX74" s="24">
        <f t="shared" si="122"/>
        <v>9.4616347910601899</v>
      </c>
      <c r="BY74" s="24">
        <f t="shared" si="122"/>
        <v>5.1499002378404644</v>
      </c>
      <c r="BZ74" s="24">
        <f t="shared" si="122"/>
        <v>2.4163703395651583</v>
      </c>
      <c r="CA74" s="24">
        <f t="shared" si="122"/>
        <v>2.733529898275306</v>
      </c>
      <c r="CB74" s="24">
        <f t="shared" si="122"/>
        <v>4.3117345532197247</v>
      </c>
      <c r="CC74" s="24">
        <f t="shared" si="122"/>
        <v>0.34753211313542887</v>
      </c>
      <c r="CD74" s="24">
        <f t="shared" si="122"/>
        <v>1.0110556098108023</v>
      </c>
      <c r="CE74" s="24">
        <f t="shared" si="122"/>
        <v>2.9531468302734933</v>
      </c>
      <c r="CF74" s="24">
        <f t="shared" si="122"/>
        <v>16.78083631996785</v>
      </c>
      <c r="CG74" s="24">
        <f t="shared" si="122"/>
        <v>16.78083631996785</v>
      </c>
      <c r="CH74" s="24">
        <f t="shared" si="122"/>
        <v>12.712082202150377</v>
      </c>
      <c r="CI74" s="24">
        <f t="shared" si="122"/>
        <v>4.0687541178174751</v>
      </c>
      <c r="CJ74" s="24">
        <f t="shared" si="122"/>
        <v>12.995948768509736</v>
      </c>
      <c r="CK74" s="24">
        <f t="shared" si="122"/>
        <v>4.2095192258269511</v>
      </c>
      <c r="CL74" s="24">
        <f t="shared" si="122"/>
        <v>8.7864295426827841</v>
      </c>
      <c r="CM74" s="24">
        <f t="shared" si="122"/>
        <v>4.6248054988341609</v>
      </c>
      <c r="CN74" s="24">
        <f t="shared" si="122"/>
        <v>3.9367503235845223</v>
      </c>
      <c r="CO74" s="24">
        <f t="shared" si="122"/>
        <v>0.22487372026410105</v>
      </c>
      <c r="CP74" s="24">
        <f t="shared" si="122"/>
        <v>64.157348522725684</v>
      </c>
      <c r="CQ74" s="24">
        <f t="shared" si="122"/>
        <v>22.015429257648044</v>
      </c>
      <c r="CR74" s="24">
        <f t="shared" si="122"/>
        <v>12.446906438514269</v>
      </c>
      <c r="CS74" s="24">
        <f t="shared" si="122"/>
        <v>29.695012826563367</v>
      </c>
      <c r="CT74" s="24">
        <f t="shared" si="122"/>
        <v>786.20934166320103</v>
      </c>
      <c r="CU74" s="24">
        <f t="shared" si="122"/>
        <v>172.2859786270671</v>
      </c>
      <c r="CV74" s="24">
        <f t="shared" si="122"/>
        <v>105.14160619413202</v>
      </c>
      <c r="CW74" s="24">
        <f t="shared" si="122"/>
        <v>16.637734861617968</v>
      </c>
      <c r="CX74" s="24">
        <f t="shared" ref="CX74:DY74" si="123">1000*CX40/$D40</f>
        <v>34.582657738693236</v>
      </c>
      <c r="CY74" s="24">
        <f t="shared" si="123"/>
        <v>53.921213593820823</v>
      </c>
      <c r="CZ74" s="24">
        <f t="shared" si="123"/>
        <v>39.668308342172523</v>
      </c>
      <c r="DA74" s="24">
        <f t="shared" si="123"/>
        <v>15.431009910798144</v>
      </c>
      <c r="DB74" s="24">
        <f t="shared" si="123"/>
        <v>2.5863398268297129</v>
      </c>
      <c r="DC74" s="24">
        <f t="shared" si="123"/>
        <v>12.844670083968431</v>
      </c>
      <c r="DD74" s="24">
        <f t="shared" si="123"/>
        <v>3.2872449289515862</v>
      </c>
      <c r="DE74" s="24">
        <f t="shared" si="123"/>
        <v>2.761566102360181</v>
      </c>
      <c r="DF74" s="24">
        <f t="shared" si="123"/>
        <v>12.081851697825792</v>
      </c>
      <c r="DG74" s="24">
        <f t="shared" si="123"/>
        <v>6.1066357022368214</v>
      </c>
      <c r="DH74" s="24">
        <f t="shared" si="123"/>
        <v>27.476064090762538</v>
      </c>
      <c r="DI74" s="24">
        <f t="shared" si="123"/>
        <v>8.0276997696358556</v>
      </c>
      <c r="DJ74" s="24">
        <f t="shared" si="123"/>
        <v>19.448364321126682</v>
      </c>
      <c r="DK74" s="24">
        <f t="shared" si="123"/>
        <v>62.975739338065225</v>
      </c>
      <c r="DL74" s="24">
        <f t="shared" si="123"/>
        <v>17.83920302417188</v>
      </c>
      <c r="DM74" s="24">
        <f t="shared" si="123"/>
        <v>6.5733216827329688</v>
      </c>
      <c r="DN74" s="24">
        <f t="shared" si="123"/>
        <v>11.265881341438911</v>
      </c>
      <c r="DO74" s="24">
        <f t="shared" si="123"/>
        <v>6.3834932175749621</v>
      </c>
      <c r="DP74" s="24">
        <f t="shared" si="123"/>
        <v>4.8823881238639499</v>
      </c>
      <c r="DQ74" s="24">
        <f t="shared" si="123"/>
        <v>18.024358788649074</v>
      </c>
      <c r="DR74" s="24">
        <f t="shared" si="123"/>
        <v>18.024358788649074</v>
      </c>
      <c r="DS74" s="24">
        <f t="shared" si="123"/>
        <v>27.112177525244267</v>
      </c>
      <c r="DT74" s="24">
        <f t="shared" si="123"/>
        <v>22.755468227971722</v>
      </c>
      <c r="DU74" s="24">
        <f t="shared" si="123"/>
        <v>4.3567092972725447</v>
      </c>
      <c r="DV74" s="24">
        <f t="shared" si="123"/>
        <v>68.288015924563922</v>
      </c>
      <c r="DW74" s="24">
        <f t="shared" si="123"/>
        <v>40.621539281058276</v>
      </c>
      <c r="DX74" s="24">
        <f t="shared" si="123"/>
        <v>14.605694153049638</v>
      </c>
      <c r="DY74" s="24">
        <f t="shared" si="123"/>
        <v>14.605110065464537</v>
      </c>
      <c r="EA74" s="24">
        <f t="shared" si="113"/>
        <v>13.06078249045601</v>
      </c>
      <c r="EB74" s="24">
        <f t="shared" si="113"/>
        <v>137.63673490367228</v>
      </c>
      <c r="EC74" s="24">
        <f t="shared" si="113"/>
        <v>137.63673490367228</v>
      </c>
      <c r="ED74" s="24">
        <f t="shared" si="113"/>
        <v>37.770607778177556</v>
      </c>
      <c r="EE74" s="24">
        <f t="shared" si="113"/>
        <v>95.639085272114727</v>
      </c>
      <c r="EF74" s="24">
        <f t="shared" si="113"/>
        <v>4.2270418533799976</v>
      </c>
      <c r="EG74" s="24">
        <f t="shared" si="113"/>
        <v>126.6477110775715</v>
      </c>
      <c r="EH74" s="24">
        <f t="shared" si="113"/>
        <v>76.058133069169983</v>
      </c>
      <c r="EI74" s="24">
        <f>1000*EI40/$D40</f>
        <v>52.128064707559027</v>
      </c>
      <c r="EJ74" s="24">
        <f t="shared" ref="EJ74:GB74" si="124">1000*EJ40/$D40</f>
        <v>38.215682518024941</v>
      </c>
      <c r="EK74" s="24">
        <f t="shared" si="124"/>
        <v>26.304968482633907</v>
      </c>
      <c r="EL74" s="24">
        <f t="shared" si="124"/>
        <v>14.880799405632473</v>
      </c>
      <c r="EM74" s="24">
        <f t="shared" si="124"/>
        <v>11.424169077001434</v>
      </c>
      <c r="EN74" s="24">
        <f t="shared" si="124"/>
        <v>11.910714035391035</v>
      </c>
      <c r="EO74" s="24">
        <f t="shared" si="124"/>
        <v>13.912382189534085</v>
      </c>
      <c r="EP74" s="24">
        <f t="shared" si="124"/>
        <v>6.838497446369078</v>
      </c>
      <c r="EQ74" s="24">
        <f t="shared" si="124"/>
        <v>6.838497446369078</v>
      </c>
      <c r="ER74" s="24">
        <f t="shared" si="124"/>
        <v>17.091570915241881</v>
      </c>
      <c r="ES74" s="24">
        <f t="shared" si="124"/>
        <v>10.667775654294912</v>
      </c>
      <c r="ET74" s="24">
        <f t="shared" si="124"/>
        <v>6.42379526094697</v>
      </c>
      <c r="EU74" s="24">
        <f t="shared" si="124"/>
        <v>4.7538888551416063</v>
      </c>
      <c r="EV74" s="24">
        <f t="shared" si="124"/>
        <v>1.6699064058053634</v>
      </c>
      <c r="EW74" s="24">
        <f t="shared" si="124"/>
        <v>50.589578008401517</v>
      </c>
      <c r="EX74" s="24">
        <f t="shared" si="124"/>
        <v>11.195790831226724</v>
      </c>
      <c r="EY74" s="24">
        <f t="shared" si="124"/>
        <v>15.360919400585956</v>
      </c>
      <c r="EZ74" s="24">
        <f t="shared" si="124"/>
        <v>5.4407758552210419</v>
      </c>
      <c r="FA74" s="24">
        <f t="shared" si="124"/>
        <v>18.592091921367793</v>
      </c>
      <c r="FB74" s="24">
        <f t="shared" si="124"/>
        <v>1.7014471354008476</v>
      </c>
      <c r="FC74" s="24">
        <f t="shared" si="124"/>
        <v>5.4635552710400033</v>
      </c>
      <c r="FD74" s="24">
        <f t="shared" si="124"/>
        <v>11.427089514926942</v>
      </c>
      <c r="FE74" s="24">
        <f t="shared" si="124"/>
        <v>183.36027924059269</v>
      </c>
      <c r="FF74" s="24">
        <f t="shared" si="124"/>
        <v>48.724586349172228</v>
      </c>
      <c r="FG74" s="24">
        <f t="shared" si="124"/>
        <v>48.724586349172228</v>
      </c>
      <c r="FH74" s="24">
        <f t="shared" si="124"/>
        <v>60.911573812316306</v>
      </c>
      <c r="FI74" s="24">
        <f t="shared" si="124"/>
        <v>60.911573812316306</v>
      </c>
      <c r="FJ74" s="24">
        <f t="shared" si="124"/>
        <v>73.724119079104156</v>
      </c>
      <c r="FK74" s="24">
        <f t="shared" si="124"/>
        <v>50.725670415730178</v>
      </c>
      <c r="FL74" s="24">
        <f t="shared" si="124"/>
        <v>50.725670415730178</v>
      </c>
      <c r="FM74" s="24">
        <f t="shared" si="124"/>
        <v>22.998448663373971</v>
      </c>
      <c r="FN74" s="24">
        <f t="shared" si="124"/>
        <v>10.393838576882281</v>
      </c>
      <c r="FO74" s="24">
        <f t="shared" si="124"/>
        <v>12.604610086491689</v>
      </c>
      <c r="FP74" s="24">
        <f t="shared" si="124"/>
        <v>35.014882551668386</v>
      </c>
      <c r="FQ74" s="24">
        <f t="shared" si="124"/>
        <v>15.870243774794519</v>
      </c>
      <c r="FR74" s="24">
        <f t="shared" si="124"/>
        <v>9.6415337672714703</v>
      </c>
      <c r="FS74" s="24">
        <f t="shared" si="124"/>
        <v>4.0500633150942251</v>
      </c>
      <c r="FT74" s="24">
        <f t="shared" si="124"/>
        <v>1.2289202790536846</v>
      </c>
      <c r="FU74" s="24">
        <f t="shared" si="124"/>
        <v>4.3625501731235605</v>
      </c>
      <c r="FV74" s="24">
        <f t="shared" si="124"/>
        <v>6.2287100075230484</v>
      </c>
      <c r="FW74" s="24">
        <f t="shared" si="124"/>
        <v>16.697895882883429</v>
      </c>
      <c r="FX74" s="24">
        <f t="shared" si="124"/>
        <v>4.5763262292707312</v>
      </c>
      <c r="FY74" s="24">
        <f t="shared" si="124"/>
        <v>1.4911756047642857</v>
      </c>
      <c r="FZ74" s="24">
        <f t="shared" si="124"/>
        <v>10.630394048848412</v>
      </c>
      <c r="GA74" s="24">
        <f t="shared" si="124"/>
        <v>2.4467428939904399</v>
      </c>
      <c r="GB74" s="24">
        <f t="shared" si="124"/>
        <v>2.4467428939904399</v>
      </c>
    </row>
    <row r="75" spans="1:184" x14ac:dyDescent="0.25">
      <c r="A75" s="24" t="s">
        <v>984</v>
      </c>
      <c r="C75" s="24">
        <v>2016</v>
      </c>
      <c r="F75" s="24">
        <f t="shared" ref="F75:M75" si="125">1000*F41/$D41</f>
        <v>5.8631705568802372</v>
      </c>
      <c r="G75" s="24">
        <f t="shared" si="125"/>
        <v>0.30156985111676493</v>
      </c>
      <c r="H75" s="24">
        <f t="shared" si="125"/>
        <v>0.30156985111676493</v>
      </c>
      <c r="I75" s="24">
        <f t="shared" si="125"/>
        <v>200.35546983570069</v>
      </c>
      <c r="J75" s="24">
        <f t="shared" si="125"/>
        <v>136.74898698411019</v>
      </c>
      <c r="K75" s="24">
        <f t="shared" si="125"/>
        <v>6.9496097033475381</v>
      </c>
      <c r="L75" s="24">
        <f t="shared" si="125"/>
        <v>0.12434130055374076</v>
      </c>
      <c r="M75" s="24">
        <f t="shared" si="125"/>
        <v>5.1925152163369841</v>
      </c>
      <c r="O75" s="24">
        <f t="shared" ref="O75:BZ75" si="126">1000*O41/$D41</f>
        <v>0.93509159058967029</v>
      </c>
      <c r="P75" s="24">
        <f t="shared" si="126"/>
        <v>0.69709896554789508</v>
      </c>
      <c r="Q75" s="24">
        <f t="shared" si="126"/>
        <v>102.39815547276137</v>
      </c>
      <c r="R75" s="24">
        <f t="shared" si="126"/>
        <v>15.333364090457453</v>
      </c>
      <c r="S75" s="24">
        <f t="shared" si="126"/>
        <v>12.085299257440505</v>
      </c>
      <c r="T75" s="24">
        <f t="shared" si="126"/>
        <v>2.3287268913662129</v>
      </c>
      <c r="U75" s="24">
        <f t="shared" si="126"/>
        <v>1.4566498965322843</v>
      </c>
      <c r="V75" s="24">
        <f t="shared" si="126"/>
        <v>3.2069928197118659E-2</v>
      </c>
      <c r="W75" s="24">
        <f t="shared" si="126"/>
        <v>1.2664808486265631</v>
      </c>
      <c r="X75" s="24">
        <f t="shared" si="126"/>
        <v>0.81243818099367271</v>
      </c>
      <c r="Y75" s="24">
        <f t="shared" si="126"/>
        <v>2.1171778913290793</v>
      </c>
      <c r="Z75" s="24">
        <f t="shared" si="126"/>
        <v>3.5878935458425558</v>
      </c>
      <c r="AA75" s="24">
        <f t="shared" si="126"/>
        <v>0.48386207455301833</v>
      </c>
      <c r="AB75" s="24">
        <f t="shared" si="126"/>
        <v>2.8103384446422401</v>
      </c>
      <c r="AC75" s="24">
        <f t="shared" si="126"/>
        <v>1.8859368301182762</v>
      </c>
      <c r="AD75" s="24">
        <f t="shared" si="126"/>
        <v>0.92440161452396408</v>
      </c>
      <c r="AE75" s="24">
        <f t="shared" si="126"/>
        <v>0.43772638837470729</v>
      </c>
      <c r="AF75" s="24">
        <f t="shared" si="126"/>
        <v>3.2497527239746908</v>
      </c>
      <c r="AG75" s="24">
        <f t="shared" si="126"/>
        <v>1.7897270455269201</v>
      </c>
      <c r="AH75" s="24">
        <f t="shared" si="126"/>
        <v>1.2569161331993524</v>
      </c>
      <c r="AI75" s="24">
        <f t="shared" si="126"/>
        <v>0.20310954524841818</v>
      </c>
      <c r="AJ75" s="24">
        <f t="shared" si="126"/>
        <v>7.3642682486330893</v>
      </c>
      <c r="AK75" s="24">
        <f t="shared" si="126"/>
        <v>1.9697687476861827</v>
      </c>
      <c r="AL75" s="24">
        <f t="shared" si="126"/>
        <v>2.4181851121265963</v>
      </c>
      <c r="AM75" s="24">
        <f t="shared" si="126"/>
        <v>2.9763143888203105</v>
      </c>
      <c r="AN75" s="24">
        <f t="shared" si="126"/>
        <v>2.2156381971974257</v>
      </c>
      <c r="AO75" s="24">
        <f t="shared" si="126"/>
        <v>2.2156381971974257</v>
      </c>
      <c r="AP75" s="24">
        <f t="shared" si="126"/>
        <v>6.400482511761787</v>
      </c>
      <c r="AQ75" s="24">
        <f t="shared" si="126"/>
        <v>6.400482511761787</v>
      </c>
      <c r="AR75" s="24">
        <f t="shared" si="126"/>
        <v>0.41972221815878102</v>
      </c>
      <c r="AS75" s="24">
        <f t="shared" si="126"/>
        <v>1.5607365055931079</v>
      </c>
      <c r="AT75" s="24">
        <f t="shared" si="126"/>
        <v>0.38990281123865317</v>
      </c>
      <c r="AU75" s="24">
        <f t="shared" si="126"/>
        <v>0.62058124213020838</v>
      </c>
      <c r="AV75" s="24">
        <f t="shared" si="126"/>
        <v>2.1723156626153535</v>
      </c>
      <c r="AW75" s="24">
        <f t="shared" si="126"/>
        <v>1.2372240720256829</v>
      </c>
      <c r="AX75" s="24">
        <f t="shared" si="126"/>
        <v>7.3642682486330893</v>
      </c>
      <c r="AY75" s="24">
        <f t="shared" si="126"/>
        <v>7.3642682486330893</v>
      </c>
      <c r="AZ75" s="24">
        <f t="shared" si="126"/>
        <v>7.6523349720879095</v>
      </c>
      <c r="BA75" s="24">
        <f t="shared" si="126"/>
        <v>4.5539298039908491</v>
      </c>
      <c r="BB75" s="24">
        <f t="shared" si="126"/>
        <v>3.0984051680970603</v>
      </c>
      <c r="BC75" s="24">
        <f t="shared" si="126"/>
        <v>1.3525632874714606</v>
      </c>
      <c r="BD75" s="24">
        <f t="shared" si="126"/>
        <v>1.7458418806256</v>
      </c>
      <c r="BE75" s="24">
        <f t="shared" si="126"/>
        <v>10.98029331043803</v>
      </c>
      <c r="BF75" s="24">
        <f t="shared" si="126"/>
        <v>2.2775275323146724</v>
      </c>
      <c r="BG75" s="24">
        <f t="shared" si="126"/>
        <v>1.4189536651426886</v>
      </c>
      <c r="BH75" s="24">
        <f t="shared" si="126"/>
        <v>0.8585738671719837</v>
      </c>
      <c r="BI75" s="24">
        <f t="shared" si="126"/>
        <v>8.7027657781233572</v>
      </c>
      <c r="BJ75" s="24">
        <f t="shared" si="126"/>
        <v>8.1097534216362863</v>
      </c>
      <c r="BK75" s="24">
        <f t="shared" si="126"/>
        <v>0.59301235648707129</v>
      </c>
      <c r="BL75" s="24">
        <f t="shared" si="126"/>
        <v>6.8016379293853939</v>
      </c>
      <c r="BM75" s="24">
        <f t="shared" si="126"/>
        <v>6.8016379293853939</v>
      </c>
      <c r="BN75" s="24">
        <f t="shared" si="126"/>
        <v>2.6646171919570869</v>
      </c>
      <c r="BO75" s="24">
        <f t="shared" si="126"/>
        <v>2.6646171919570869</v>
      </c>
      <c r="BP75" s="24">
        <f t="shared" si="126"/>
        <v>7.9094570279841072</v>
      </c>
      <c r="BQ75" s="24">
        <f t="shared" si="126"/>
        <v>7.9094570279841072</v>
      </c>
      <c r="BR75" s="24">
        <f t="shared" si="126"/>
        <v>15.351368260673379</v>
      </c>
      <c r="BS75" s="24">
        <f t="shared" si="126"/>
        <v>9.5596517543375992</v>
      </c>
      <c r="BT75" s="24">
        <f t="shared" si="126"/>
        <v>5.7917165063357796</v>
      </c>
      <c r="BU75" s="24">
        <f t="shared" si="126"/>
        <v>0.77474194960407705</v>
      </c>
      <c r="BV75" s="24">
        <f t="shared" si="126"/>
        <v>4.5972523385729218</v>
      </c>
      <c r="BW75" s="24">
        <f t="shared" si="126"/>
        <v>0.41972221815878102</v>
      </c>
      <c r="BX75" s="24">
        <f t="shared" si="126"/>
        <v>9.1106727595779375</v>
      </c>
      <c r="BY75" s="24">
        <f t="shared" si="126"/>
        <v>4.9410194636332641</v>
      </c>
      <c r="BZ75" s="24">
        <f t="shared" si="126"/>
        <v>2.3636099711595699</v>
      </c>
      <c r="CA75" s="24">
        <f t="shared" ref="CA75:DY75" si="127">1000*CA41/$D41</f>
        <v>2.5774094924736941</v>
      </c>
      <c r="CB75" s="24">
        <f t="shared" si="127"/>
        <v>4.1696532959446735</v>
      </c>
      <c r="CC75" s="24">
        <f t="shared" si="127"/>
        <v>0.27287570483513246</v>
      </c>
      <c r="CD75" s="24">
        <f t="shared" si="127"/>
        <v>0.97672623421399984</v>
      </c>
      <c r="CE75" s="24">
        <f t="shared" si="127"/>
        <v>2.9200513568955411</v>
      </c>
      <c r="CF75" s="24">
        <f t="shared" si="127"/>
        <v>14.613197281820401</v>
      </c>
      <c r="CG75" s="24">
        <f t="shared" si="127"/>
        <v>14.613197281820401</v>
      </c>
      <c r="CH75" s="24">
        <f t="shared" si="127"/>
        <v>11.445025954136627</v>
      </c>
      <c r="CI75" s="24">
        <f t="shared" si="127"/>
        <v>3.1681713276837749</v>
      </c>
      <c r="CJ75" s="24">
        <f t="shared" si="127"/>
        <v>12.788024526180877</v>
      </c>
      <c r="CK75" s="24">
        <f t="shared" si="127"/>
        <v>4.3176250699068168</v>
      </c>
      <c r="CL75" s="24">
        <f t="shared" si="127"/>
        <v>8.470399456274059</v>
      </c>
      <c r="CM75" s="24">
        <f t="shared" si="127"/>
        <v>4.5719339742067753</v>
      </c>
      <c r="CN75" s="24">
        <f t="shared" si="127"/>
        <v>3.696481197457361</v>
      </c>
      <c r="CO75" s="24">
        <f t="shared" si="127"/>
        <v>0.20198428460992277</v>
      </c>
      <c r="CP75" s="24">
        <f t="shared" si="127"/>
        <v>63.606482851590499</v>
      </c>
      <c r="CQ75" s="24">
        <f t="shared" si="127"/>
        <v>22.101806831007231</v>
      </c>
      <c r="CR75" s="24">
        <f t="shared" si="127"/>
        <v>12.053791959562634</v>
      </c>
      <c r="CS75" s="24">
        <f t="shared" si="127"/>
        <v>29.450884061020634</v>
      </c>
      <c r="CT75" s="24">
        <f t="shared" si="127"/>
        <v>793.17821990518553</v>
      </c>
      <c r="CU75" s="24">
        <f t="shared" si="127"/>
        <v>171.93532451954184</v>
      </c>
      <c r="CV75" s="24">
        <f t="shared" si="127"/>
        <v>103.80135548896513</v>
      </c>
      <c r="CW75" s="24">
        <f t="shared" si="127"/>
        <v>16.531204040135798</v>
      </c>
      <c r="CX75" s="24">
        <f t="shared" si="127"/>
        <v>34.693473375770665</v>
      </c>
      <c r="CY75" s="24">
        <f t="shared" si="127"/>
        <v>52.576678073058673</v>
      </c>
      <c r="CZ75" s="24">
        <f t="shared" si="127"/>
        <v>39.721137908568075</v>
      </c>
      <c r="DA75" s="24">
        <f t="shared" si="127"/>
        <v>15.667566500090583</v>
      </c>
      <c r="DB75" s="24">
        <f t="shared" si="127"/>
        <v>2.517208048314191</v>
      </c>
      <c r="DC75" s="24">
        <f t="shared" si="127"/>
        <v>13.150358451776393</v>
      </c>
      <c r="DD75" s="24">
        <f t="shared" si="127"/>
        <v>3.3949113463405962</v>
      </c>
      <c r="DE75" s="24">
        <f t="shared" si="127"/>
        <v>2.7743301042103878</v>
      </c>
      <c r="DF75" s="24">
        <f t="shared" si="127"/>
        <v>11.712275355779282</v>
      </c>
      <c r="DG75" s="24">
        <f t="shared" si="127"/>
        <v>6.172054602147222</v>
      </c>
      <c r="DH75" s="24">
        <f t="shared" si="127"/>
        <v>28.412831122008637</v>
      </c>
      <c r="DI75" s="24">
        <f t="shared" si="127"/>
        <v>8.4957178206402055</v>
      </c>
      <c r="DJ75" s="24">
        <f t="shared" si="127"/>
        <v>19.917113301368431</v>
      </c>
      <c r="DK75" s="24">
        <f t="shared" si="127"/>
        <v>65.619011503539511</v>
      </c>
      <c r="DL75" s="24">
        <f t="shared" si="127"/>
        <v>18.315867412789487</v>
      </c>
      <c r="DM75" s="24">
        <f t="shared" si="127"/>
        <v>6.684610822981873</v>
      </c>
      <c r="DN75" s="24">
        <f t="shared" si="127"/>
        <v>11.631256589807615</v>
      </c>
      <c r="DO75" s="24">
        <f t="shared" si="127"/>
        <v>6.5158217272075643</v>
      </c>
      <c r="DP75" s="24">
        <f t="shared" si="127"/>
        <v>5.1154348626000496</v>
      </c>
      <c r="DQ75" s="24">
        <f t="shared" si="127"/>
        <v>18.57917840219741</v>
      </c>
      <c r="DR75" s="24">
        <f t="shared" si="127"/>
        <v>18.57917840219741</v>
      </c>
      <c r="DS75" s="24">
        <f t="shared" si="127"/>
        <v>28.72396568855261</v>
      </c>
      <c r="DT75" s="24">
        <f t="shared" si="127"/>
        <v>24.40015168513407</v>
      </c>
      <c r="DU75" s="24">
        <f t="shared" si="127"/>
        <v>4.3238140034185415</v>
      </c>
      <c r="DV75" s="24">
        <f t="shared" si="127"/>
        <v>71.058521430026232</v>
      </c>
      <c r="DW75" s="24">
        <f t="shared" si="127"/>
        <v>41.082140650828251</v>
      </c>
      <c r="DX75" s="24">
        <f t="shared" si="127"/>
        <v>16.837274933806544</v>
      </c>
      <c r="DY75" s="24">
        <f t="shared" si="127"/>
        <v>16.836712303487296</v>
      </c>
      <c r="EA75" s="24">
        <f t="shared" ref="EA75:GB75" si="128">1000*EA41/$D41</f>
        <v>13.139105845391439</v>
      </c>
      <c r="EB75" s="24">
        <f t="shared" si="128"/>
        <v>139.67297675324048</v>
      </c>
      <c r="EC75" s="24">
        <f t="shared" si="128"/>
        <v>139.67297675324048</v>
      </c>
      <c r="ED75" s="24">
        <f t="shared" si="128"/>
        <v>37.499873408178168</v>
      </c>
      <c r="EE75" s="24">
        <f t="shared" si="128"/>
        <v>98.187992793830873</v>
      </c>
      <c r="EF75" s="24">
        <f t="shared" si="128"/>
        <v>3.9851105512314291</v>
      </c>
      <c r="EG75" s="24">
        <f t="shared" si="128"/>
        <v>126.80393346108792</v>
      </c>
      <c r="EH75" s="24">
        <f t="shared" si="128"/>
        <v>75.916834236730082</v>
      </c>
      <c r="EI75" s="24">
        <f t="shared" si="128"/>
        <v>52.022487208599692</v>
      </c>
      <c r="EJ75" s="24">
        <f t="shared" si="128"/>
        <v>38.818678876494765</v>
      </c>
      <c r="EK75" s="24">
        <f t="shared" si="128"/>
        <v>26.527456922209605</v>
      </c>
      <c r="EL75" s="24">
        <f t="shared" si="128"/>
        <v>14.794926874937408</v>
      </c>
      <c r="EM75" s="24">
        <f t="shared" si="128"/>
        <v>11.732530047272199</v>
      </c>
      <c r="EN75" s="24">
        <f t="shared" si="128"/>
        <v>12.291221954285161</v>
      </c>
      <c r="EO75" s="24">
        <f t="shared" si="128"/>
        <v>13.203808332104924</v>
      </c>
      <c r="EP75" s="24">
        <f t="shared" si="128"/>
        <v>6.8202047299205679</v>
      </c>
      <c r="EQ75" s="24">
        <f t="shared" si="128"/>
        <v>6.8202047299205679</v>
      </c>
      <c r="ER75" s="24">
        <f t="shared" si="128"/>
        <v>17.074142298209821</v>
      </c>
      <c r="ES75" s="24">
        <f t="shared" si="128"/>
        <v>9.9979407730315533</v>
      </c>
      <c r="ET75" s="24">
        <f t="shared" si="128"/>
        <v>7.0762015251782691</v>
      </c>
      <c r="EU75" s="24">
        <f t="shared" si="128"/>
        <v>5.1548189849473882</v>
      </c>
      <c r="EV75" s="24">
        <f t="shared" si="128"/>
        <v>1.9213825402308811</v>
      </c>
      <c r="EW75" s="24">
        <f t="shared" si="128"/>
        <v>50.88709922435784</v>
      </c>
      <c r="EX75" s="24">
        <f t="shared" si="128"/>
        <v>11.020802693423864</v>
      </c>
      <c r="EY75" s="24">
        <f t="shared" si="128"/>
        <v>14.679587659491629</v>
      </c>
      <c r="EZ75" s="24">
        <f t="shared" si="128"/>
        <v>5.7348908440917628</v>
      </c>
      <c r="FA75" s="24">
        <f t="shared" si="128"/>
        <v>19.451818027350583</v>
      </c>
      <c r="FB75" s="24">
        <f t="shared" si="128"/>
        <v>1.6316279258183177</v>
      </c>
      <c r="FC75" s="24">
        <f t="shared" si="128"/>
        <v>5.8170348707019262</v>
      </c>
      <c r="FD75" s="24">
        <f t="shared" si="128"/>
        <v>12.003155230830341</v>
      </c>
      <c r="FE75" s="24">
        <f t="shared" si="128"/>
        <v>182.67649994429959</v>
      </c>
      <c r="FF75" s="24">
        <f t="shared" si="128"/>
        <v>49.084994311807471</v>
      </c>
      <c r="FG75" s="24">
        <f t="shared" si="128"/>
        <v>49.084994311807471</v>
      </c>
      <c r="FH75" s="24">
        <f t="shared" si="128"/>
        <v>58.720038528924263</v>
      </c>
      <c r="FI75" s="24">
        <f t="shared" si="128"/>
        <v>58.720038528924263</v>
      </c>
      <c r="FJ75" s="24">
        <f t="shared" si="128"/>
        <v>74.871467103567866</v>
      </c>
      <c r="FK75" s="24">
        <f t="shared" si="128"/>
        <v>51.122278697803381</v>
      </c>
      <c r="FL75" s="24">
        <f t="shared" si="128"/>
        <v>51.122278697803381</v>
      </c>
      <c r="FM75" s="24">
        <f t="shared" si="128"/>
        <v>23.749188405764485</v>
      </c>
      <c r="FN75" s="24">
        <f t="shared" si="128"/>
        <v>10.552131637490534</v>
      </c>
      <c r="FO75" s="24">
        <f t="shared" si="128"/>
        <v>13.197056768273951</v>
      </c>
      <c r="FP75" s="24">
        <f t="shared" si="128"/>
        <v>35.411952293449971</v>
      </c>
      <c r="FQ75" s="24">
        <f t="shared" si="128"/>
        <v>15.624806595827758</v>
      </c>
      <c r="FR75" s="24">
        <f t="shared" si="128"/>
        <v>8.9199410813529685</v>
      </c>
      <c r="FS75" s="24">
        <f t="shared" si="128"/>
        <v>3.7516189687436352</v>
      </c>
      <c r="FT75" s="24">
        <f t="shared" si="128"/>
        <v>1.2496019390491322</v>
      </c>
      <c r="FU75" s="24">
        <f t="shared" si="128"/>
        <v>3.9187201735602009</v>
      </c>
      <c r="FV75" s="24">
        <f t="shared" si="128"/>
        <v>6.7048655144747906</v>
      </c>
      <c r="FW75" s="24">
        <f t="shared" si="128"/>
        <v>16.995936683834394</v>
      </c>
      <c r="FX75" s="24">
        <f t="shared" si="128"/>
        <v>4.3778265140663208</v>
      </c>
      <c r="FY75" s="24">
        <f t="shared" si="128"/>
        <v>1.6524452476304825</v>
      </c>
      <c r="FZ75" s="24">
        <f t="shared" si="128"/>
        <v>10.96566492213759</v>
      </c>
      <c r="GA75" s="24">
        <f t="shared" si="128"/>
        <v>2.7912090137878187</v>
      </c>
      <c r="GB75" s="24">
        <f t="shared" si="128"/>
        <v>2.7912090137878187</v>
      </c>
    </row>
    <row r="76" spans="1:184" x14ac:dyDescent="0.25">
      <c r="C76" s="24">
        <v>2017</v>
      </c>
      <c r="F76" s="24">
        <f t="shared" ref="F76:M77" si="129">1000*F42/$D42</f>
        <v>5.7418343718309552</v>
      </c>
      <c r="G76" s="24">
        <f t="shared" si="129"/>
        <v>0.34706970135736792</v>
      </c>
      <c r="H76" s="24">
        <f t="shared" si="129"/>
        <v>0.34652740494899703</v>
      </c>
      <c r="I76" s="24">
        <f t="shared" si="129"/>
        <v>203.81668212211432</v>
      </c>
      <c r="J76" s="24">
        <f t="shared" si="129"/>
        <v>138.98243501933285</v>
      </c>
      <c r="K76" s="24">
        <f t="shared" si="129"/>
        <v>9.2895374753933009</v>
      </c>
      <c r="L76" s="24">
        <f t="shared" si="129"/>
        <v>0.14858921589362314</v>
      </c>
      <c r="M76" s="24">
        <f t="shared" si="129"/>
        <v>7.6273989837365308</v>
      </c>
      <c r="O76" s="24">
        <f t="shared" ref="O76:BZ77" si="130">1000*O42/$D42</f>
        <v>0.87960477437757933</v>
      </c>
      <c r="P76" s="24">
        <f t="shared" si="130"/>
        <v>0.63340220497719646</v>
      </c>
      <c r="Q76" s="24">
        <f t="shared" si="130"/>
        <v>102.21365393896997</v>
      </c>
      <c r="R76" s="24">
        <f t="shared" si="130"/>
        <v>15.764014294933325</v>
      </c>
      <c r="S76" s="24">
        <f t="shared" si="130"/>
        <v>12.184857999685468</v>
      </c>
      <c r="T76" s="24">
        <f t="shared" si="130"/>
        <v>2.4110498316169653</v>
      </c>
      <c r="U76" s="24">
        <f t="shared" si="130"/>
        <v>1.3497757604351386</v>
      </c>
      <c r="V76" s="24">
        <f t="shared" si="130"/>
        <v>6.8329347454731806E-2</v>
      </c>
      <c r="W76" s="24">
        <f t="shared" si="130"/>
        <v>1.2131170655256751</v>
      </c>
      <c r="X76" s="24">
        <f t="shared" si="130"/>
        <v>0.78416060650430308</v>
      </c>
      <c r="Y76" s="24">
        <f t="shared" si="130"/>
        <v>2.1881660077765304</v>
      </c>
      <c r="Z76" s="24">
        <f t="shared" si="130"/>
        <v>3.5704795527139224</v>
      </c>
      <c r="AA76" s="24">
        <f t="shared" si="130"/>
        <v>0.59977982765820137</v>
      </c>
      <c r="AB76" s="24">
        <f t="shared" si="130"/>
        <v>3.3253615761302813</v>
      </c>
      <c r="AC76" s="24">
        <f t="shared" si="130"/>
        <v>2.2993367714925625</v>
      </c>
      <c r="AD76" s="24">
        <f t="shared" si="130"/>
        <v>1.0260248046377189</v>
      </c>
      <c r="AE76" s="24">
        <f t="shared" si="130"/>
        <v>0.25379471911757528</v>
      </c>
      <c r="AF76" s="24">
        <f t="shared" si="130"/>
        <v>3.6312167504514616</v>
      </c>
      <c r="AG76" s="24">
        <f t="shared" si="130"/>
        <v>2.1615934837663571</v>
      </c>
      <c r="AH76" s="24">
        <f t="shared" si="130"/>
        <v>1.2250475865098345</v>
      </c>
      <c r="AI76" s="24">
        <f t="shared" si="130"/>
        <v>0.2445756801752702</v>
      </c>
      <c r="AJ76" s="24">
        <f t="shared" si="130"/>
        <v>6.8269694849811007</v>
      </c>
      <c r="AK76" s="24">
        <f t="shared" si="130"/>
        <v>1.5168030542133719</v>
      </c>
      <c r="AL76" s="24">
        <f t="shared" si="130"/>
        <v>2.4462990981610728</v>
      </c>
      <c r="AM76" s="24">
        <f t="shared" si="130"/>
        <v>2.8638673326066559</v>
      </c>
      <c r="AN76" s="24">
        <f t="shared" si="130"/>
        <v>2.0482535344168418</v>
      </c>
      <c r="AO76" s="24">
        <f t="shared" si="130"/>
        <v>2.0482535344168418</v>
      </c>
      <c r="AP76" s="24">
        <f t="shared" si="130"/>
        <v>6.0037635370740938</v>
      </c>
      <c r="AQ76" s="24">
        <f t="shared" si="130"/>
        <v>6.0037635370740938</v>
      </c>
      <c r="AR76" s="24">
        <f t="shared" si="130"/>
        <v>0.41377215958698704</v>
      </c>
      <c r="AS76" s="24">
        <f t="shared" si="130"/>
        <v>1.4381700749995934</v>
      </c>
      <c r="AT76" s="24">
        <f t="shared" si="130"/>
        <v>0.46745950401570491</v>
      </c>
      <c r="AU76" s="24">
        <f t="shared" si="130"/>
        <v>0.54229640837088733</v>
      </c>
      <c r="AV76" s="24">
        <f t="shared" si="130"/>
        <v>2.0932641363116251</v>
      </c>
      <c r="AW76" s="24">
        <f t="shared" si="130"/>
        <v>1.0488012537892961</v>
      </c>
      <c r="AX76" s="24">
        <f t="shared" si="130"/>
        <v>7.0905255394493523</v>
      </c>
      <c r="AY76" s="24">
        <f t="shared" si="130"/>
        <v>7.0905255394493523</v>
      </c>
      <c r="AZ76" s="24">
        <f t="shared" si="130"/>
        <v>7.2526721655522479</v>
      </c>
      <c r="BA76" s="24">
        <f t="shared" si="130"/>
        <v>4.2049663505078607</v>
      </c>
      <c r="BB76" s="24">
        <f t="shared" si="130"/>
        <v>3.0477058150443868</v>
      </c>
      <c r="BC76" s="24">
        <f t="shared" si="130"/>
        <v>1.3232032364249651</v>
      </c>
      <c r="BD76" s="24">
        <f t="shared" si="130"/>
        <v>1.7245025786194219</v>
      </c>
      <c r="BE76" s="24">
        <f t="shared" si="130"/>
        <v>10.737468885743569</v>
      </c>
      <c r="BF76" s="24">
        <f t="shared" si="130"/>
        <v>2.1702702263002913</v>
      </c>
      <c r="BG76" s="24">
        <f t="shared" si="130"/>
        <v>1.2922923411478247</v>
      </c>
      <c r="BH76" s="24">
        <f t="shared" si="130"/>
        <v>0.87797788515246666</v>
      </c>
      <c r="BI76" s="24">
        <f t="shared" si="130"/>
        <v>8.5671986594432781</v>
      </c>
      <c r="BJ76" s="24">
        <f t="shared" si="130"/>
        <v>7.9842300204445742</v>
      </c>
      <c r="BK76" s="24">
        <f t="shared" si="130"/>
        <v>0.58296863899870388</v>
      </c>
      <c r="BL76" s="24">
        <f t="shared" si="130"/>
        <v>6.977727886508208</v>
      </c>
      <c r="BM76" s="24">
        <f t="shared" si="130"/>
        <v>6.977727886508208</v>
      </c>
      <c r="BN76" s="24">
        <f t="shared" si="130"/>
        <v>2.5824154966621657</v>
      </c>
      <c r="BO76" s="24">
        <f t="shared" si="130"/>
        <v>2.5824154966621657</v>
      </c>
      <c r="BP76" s="24">
        <f t="shared" si="130"/>
        <v>8.1273962722544884</v>
      </c>
      <c r="BQ76" s="24">
        <f t="shared" si="130"/>
        <v>8.1273962722544884</v>
      </c>
      <c r="BR76" s="24">
        <f t="shared" si="130"/>
        <v>15.699481022337189</v>
      </c>
      <c r="BS76" s="24">
        <f t="shared" si="130"/>
        <v>9.1235947744318082</v>
      </c>
      <c r="BT76" s="24">
        <f t="shared" si="130"/>
        <v>6.5758862479053803</v>
      </c>
      <c r="BU76" s="24">
        <f t="shared" si="130"/>
        <v>0.86387817853482352</v>
      </c>
      <c r="BV76" s="24">
        <f t="shared" si="130"/>
        <v>5.2624443468310913</v>
      </c>
      <c r="BW76" s="24">
        <f t="shared" si="130"/>
        <v>0.44956372253946564</v>
      </c>
      <c r="BX76" s="24">
        <f t="shared" si="130"/>
        <v>9.4717490686059183</v>
      </c>
      <c r="BY76" s="24">
        <f t="shared" si="130"/>
        <v>5.1420545441727539</v>
      </c>
      <c r="BZ76" s="24">
        <f t="shared" si="130"/>
        <v>2.331332259586445</v>
      </c>
      <c r="CA76" s="24">
        <f t="shared" ref="CA76:DY77" si="131">1000*CA42/$D42</f>
        <v>2.8107222845863093</v>
      </c>
      <c r="CB76" s="24">
        <f t="shared" si="131"/>
        <v>4.3296945244331644</v>
      </c>
      <c r="CC76" s="24">
        <f t="shared" si="131"/>
        <v>0.34598510854062614</v>
      </c>
      <c r="CD76" s="24">
        <f t="shared" si="131"/>
        <v>0.97884501710945171</v>
      </c>
      <c r="CE76" s="24">
        <f t="shared" si="131"/>
        <v>3.004864398783087</v>
      </c>
      <c r="CF76" s="24">
        <f t="shared" si="131"/>
        <v>14.618141984045639</v>
      </c>
      <c r="CG76" s="24">
        <f t="shared" si="131"/>
        <v>14.618141984045639</v>
      </c>
      <c r="CH76" s="24">
        <f t="shared" si="131"/>
        <v>10.959810413175633</v>
      </c>
      <c r="CI76" s="24">
        <f t="shared" si="131"/>
        <v>3.6583315708700059</v>
      </c>
      <c r="CJ76" s="24">
        <f t="shared" si="131"/>
        <v>12.861101620923964</v>
      </c>
      <c r="CK76" s="24">
        <f t="shared" si="131"/>
        <v>4.2022548684660057</v>
      </c>
      <c r="CL76" s="24">
        <f t="shared" si="131"/>
        <v>8.6588467524579578</v>
      </c>
      <c r="CM76" s="24">
        <f t="shared" si="131"/>
        <v>4.351928677176371</v>
      </c>
      <c r="CN76" s="24">
        <f t="shared" si="131"/>
        <v>4.111149071859697</v>
      </c>
      <c r="CO76" s="24">
        <f t="shared" si="131"/>
        <v>0.19576900342189033</v>
      </c>
      <c r="CP76" s="24">
        <f t="shared" si="131"/>
        <v>64.834247102781433</v>
      </c>
      <c r="CQ76" s="24">
        <f t="shared" si="131"/>
        <v>22.695104690321635</v>
      </c>
      <c r="CR76" s="24">
        <f t="shared" si="131"/>
        <v>12.056333750901567</v>
      </c>
      <c r="CS76" s="24">
        <f t="shared" si="131"/>
        <v>30.082808661558236</v>
      </c>
      <c r="CT76" s="24">
        <f t="shared" si="131"/>
        <v>789.74788639974838</v>
      </c>
      <c r="CU76" s="24">
        <f t="shared" si="131"/>
        <v>174.14601873091794</v>
      </c>
      <c r="CV76" s="24">
        <f t="shared" si="131"/>
        <v>105.11765120579607</v>
      </c>
      <c r="CW76" s="24">
        <f t="shared" si="131"/>
        <v>17.054679746856035</v>
      </c>
      <c r="CX76" s="24">
        <f t="shared" si="131"/>
        <v>36.134294282568966</v>
      </c>
      <c r="CY76" s="24">
        <f t="shared" si="131"/>
        <v>51.92867717637106</v>
      </c>
      <c r="CZ76" s="24">
        <f t="shared" si="131"/>
        <v>39.842517123009095</v>
      </c>
      <c r="DA76" s="24">
        <f t="shared" si="131"/>
        <v>15.150677057065851</v>
      </c>
      <c r="DB76" s="24">
        <f t="shared" si="131"/>
        <v>2.4913097000558566</v>
      </c>
      <c r="DC76" s="24">
        <f t="shared" si="131"/>
        <v>12.659367357009994</v>
      </c>
      <c r="DD76" s="24">
        <f t="shared" si="131"/>
        <v>3.5184190975103173</v>
      </c>
      <c r="DE76" s="24">
        <f t="shared" si="131"/>
        <v>2.8340410301462575</v>
      </c>
      <c r="DF76" s="24">
        <f t="shared" si="131"/>
        <v>11.963058768661774</v>
      </c>
      <c r="DG76" s="24">
        <f t="shared" si="131"/>
        <v>6.3763211696248936</v>
      </c>
      <c r="DH76" s="24">
        <f t="shared" si="131"/>
        <v>29.185850402112788</v>
      </c>
      <c r="DI76" s="24">
        <f t="shared" si="131"/>
        <v>8.6154630397882883</v>
      </c>
      <c r="DJ76" s="24">
        <f t="shared" si="131"/>
        <v>20.570387362324499</v>
      </c>
      <c r="DK76" s="24">
        <f t="shared" si="131"/>
        <v>65.679144907023286</v>
      </c>
      <c r="DL76" s="24">
        <f t="shared" si="131"/>
        <v>17.436998714757511</v>
      </c>
      <c r="DM76" s="24">
        <f t="shared" si="131"/>
        <v>6.3985553223681002</v>
      </c>
      <c r="DN76" s="24">
        <f t="shared" si="131"/>
        <v>11.038443392389413</v>
      </c>
      <c r="DO76" s="24">
        <f t="shared" si="131"/>
        <v>6.5243680891101459</v>
      </c>
      <c r="DP76" s="24">
        <f t="shared" si="131"/>
        <v>4.5140753032792666</v>
      </c>
      <c r="DQ76" s="24">
        <f t="shared" si="131"/>
        <v>18.427774252851123</v>
      </c>
      <c r="DR76" s="24">
        <f t="shared" si="131"/>
        <v>18.427774252851123</v>
      </c>
      <c r="DS76" s="24">
        <f t="shared" si="131"/>
        <v>29.814371939414645</v>
      </c>
      <c r="DT76" s="24">
        <f t="shared" si="131"/>
        <v>25.500404010824237</v>
      </c>
      <c r="DU76" s="24">
        <f t="shared" si="131"/>
        <v>4.3139679285904089</v>
      </c>
      <c r="DV76" s="24">
        <f t="shared" si="131"/>
        <v>68.54951979653039</v>
      </c>
      <c r="DW76" s="24">
        <f t="shared" si="131"/>
        <v>38.65000732100151</v>
      </c>
      <c r="DX76" s="24">
        <f t="shared" si="131"/>
        <v>16.603489135091458</v>
      </c>
      <c r="DY76" s="24">
        <f t="shared" si="131"/>
        <v>16.602946838683089</v>
      </c>
      <c r="EA76" s="24">
        <f t="shared" ref="EA76:GB77" si="132">1000*EA42/$D42</f>
        <v>13.296023340437417</v>
      </c>
      <c r="EB76" s="24">
        <f t="shared" si="132"/>
        <v>134.4461255633104</v>
      </c>
      <c r="EC76" s="24">
        <f t="shared" si="132"/>
        <v>134.4461255633104</v>
      </c>
      <c r="ED76" s="24">
        <f t="shared" si="132"/>
        <v>36.035596336245462</v>
      </c>
      <c r="EE76" s="24">
        <f t="shared" si="132"/>
        <v>94.407297140471044</v>
      </c>
      <c r="EF76" s="24">
        <f t="shared" si="132"/>
        <v>4.0032320865938908</v>
      </c>
      <c r="EG76" s="24">
        <f t="shared" si="132"/>
        <v>128.86969159603257</v>
      </c>
      <c r="EH76" s="24">
        <f t="shared" si="132"/>
        <v>76.621059538722676</v>
      </c>
      <c r="EI76" s="24">
        <f t="shared" si="132"/>
        <v>52.483446402134476</v>
      </c>
      <c r="EJ76" s="24">
        <f t="shared" si="132"/>
        <v>39.373430729768273</v>
      </c>
      <c r="EK76" s="24">
        <f t="shared" si="132"/>
        <v>27.159831020439153</v>
      </c>
      <c r="EL76" s="24">
        <f t="shared" si="132"/>
        <v>15.117054679746856</v>
      </c>
      <c r="EM76" s="24">
        <f t="shared" si="132"/>
        <v>12.042776340692296</v>
      </c>
      <c r="EN76" s="24">
        <f t="shared" si="132"/>
        <v>12.213599709329126</v>
      </c>
      <c r="EO76" s="24">
        <f t="shared" si="132"/>
        <v>13.110015672366202</v>
      </c>
      <c r="EP76" s="24">
        <f t="shared" si="132"/>
        <v>6.8107005927299742</v>
      </c>
      <c r="EQ76" s="24">
        <f t="shared" si="132"/>
        <v>6.8107005927299742</v>
      </c>
      <c r="ER76" s="24">
        <f t="shared" si="132"/>
        <v>17.326912543858221</v>
      </c>
      <c r="ES76" s="24">
        <f t="shared" si="132"/>
        <v>10.014587773385177</v>
      </c>
      <c r="ET76" s="24">
        <f t="shared" si="132"/>
        <v>7.3123247704730447</v>
      </c>
      <c r="EU76" s="24">
        <f t="shared" si="132"/>
        <v>5.2174337449363071</v>
      </c>
      <c r="EV76" s="24">
        <f t="shared" si="132"/>
        <v>2.0948910255367377</v>
      </c>
      <c r="EW76" s="24">
        <f t="shared" si="132"/>
        <v>52.248632057309884</v>
      </c>
      <c r="EX76" s="24">
        <f t="shared" si="132"/>
        <v>11.617073660121148</v>
      </c>
      <c r="EY76" s="24">
        <f t="shared" si="132"/>
        <v>15.165861356500235</v>
      </c>
      <c r="EZ76" s="24">
        <f t="shared" si="132"/>
        <v>5.4712284640538824</v>
      </c>
      <c r="FA76" s="24">
        <f t="shared" si="132"/>
        <v>19.994468576634617</v>
      </c>
      <c r="FB76" s="24">
        <f t="shared" si="132"/>
        <v>1.6686460485572203</v>
      </c>
      <c r="FC76" s="24">
        <f t="shared" si="132"/>
        <v>5.9706834561634698</v>
      </c>
      <c r="FD76" s="24">
        <f t="shared" si="132"/>
        <v>12.355139071913927</v>
      </c>
      <c r="FE76" s="24">
        <f t="shared" si="132"/>
        <v>181.71810348100064</v>
      </c>
      <c r="FF76" s="24">
        <f t="shared" si="132"/>
        <v>49.109820445659189</v>
      </c>
      <c r="FG76" s="24">
        <f t="shared" si="132"/>
        <v>49.109820445659189</v>
      </c>
      <c r="FH76" s="24">
        <f t="shared" si="132"/>
        <v>57.446543131544843</v>
      </c>
      <c r="FI76" s="24">
        <f t="shared" si="132"/>
        <v>57.446543131544843</v>
      </c>
      <c r="FJ76" s="24">
        <f t="shared" si="132"/>
        <v>75.161739903796615</v>
      </c>
      <c r="FK76" s="24">
        <f t="shared" si="132"/>
        <v>51.438983519612151</v>
      </c>
      <c r="FL76" s="24">
        <f t="shared" si="132"/>
        <v>51.438983519612151</v>
      </c>
      <c r="FM76" s="24">
        <f t="shared" si="132"/>
        <v>23.722756384184468</v>
      </c>
      <c r="FN76" s="24">
        <f t="shared" si="132"/>
        <v>10.095932234640809</v>
      </c>
      <c r="FO76" s="24">
        <f t="shared" si="132"/>
        <v>13.626824149543658</v>
      </c>
      <c r="FP76" s="24">
        <f t="shared" si="132"/>
        <v>36.339282324933158</v>
      </c>
      <c r="FQ76" s="24">
        <f t="shared" si="132"/>
        <v>16.129522074175302</v>
      </c>
      <c r="FR76" s="24">
        <f t="shared" si="132"/>
        <v>9.5536358262699235</v>
      </c>
      <c r="FS76" s="24">
        <f t="shared" si="132"/>
        <v>3.8969419905531963</v>
      </c>
      <c r="FT76" s="24">
        <f t="shared" si="132"/>
        <v>1.2245052901014637</v>
      </c>
      <c r="FU76" s="24">
        <f t="shared" si="132"/>
        <v>4.4321885456152623</v>
      </c>
      <c r="FV76" s="24">
        <f t="shared" si="132"/>
        <v>6.5758862479053803</v>
      </c>
      <c r="FW76" s="24">
        <f t="shared" si="132"/>
        <v>17.410426190747337</v>
      </c>
      <c r="FX76" s="24">
        <f t="shared" si="132"/>
        <v>4.4620148480756612</v>
      </c>
      <c r="FY76" s="24">
        <f t="shared" si="132"/>
        <v>1.6041127759610847</v>
      </c>
      <c r="FZ76" s="24">
        <f t="shared" si="132"/>
        <v>11.344298566710593</v>
      </c>
      <c r="GA76" s="24">
        <f t="shared" si="132"/>
        <v>2.7993340600105205</v>
      </c>
      <c r="GB76" s="24">
        <f t="shared" si="132"/>
        <v>2.7993340600105205</v>
      </c>
    </row>
    <row r="77" spans="1:184" x14ac:dyDescent="0.25">
      <c r="C77" s="24">
        <v>2018</v>
      </c>
      <c r="F77" s="24">
        <f t="shared" si="129"/>
        <v>5.8217602226308953</v>
      </c>
      <c r="G77" s="24">
        <f t="shared" si="129"/>
        <v>0.28320944883043919</v>
      </c>
      <c r="H77" s="24">
        <f t="shared" si="129"/>
        <v>0.27378658361981462</v>
      </c>
      <c r="I77" s="24">
        <f t="shared" si="129"/>
        <v>203.21455811735342</v>
      </c>
      <c r="J77" s="24">
        <f t="shared" si="129"/>
        <v>138.72080416825676</v>
      </c>
      <c r="K77" s="24">
        <f t="shared" si="129"/>
        <v>11.216350555713476</v>
      </c>
      <c r="L77" s="24">
        <f t="shared" si="129"/>
        <v>9.9463577223259617E-2</v>
      </c>
      <c r="M77" s="24">
        <f t="shared" si="129"/>
        <v>9.4663150890958079</v>
      </c>
      <c r="O77" s="24">
        <f t="shared" si="130"/>
        <v>1.0035351449315193</v>
      </c>
      <c r="P77" s="24">
        <f t="shared" si="130"/>
        <v>0.64651325195118747</v>
      </c>
      <c r="Q77" s="24">
        <f t="shared" si="130"/>
        <v>100.58908612341754</v>
      </c>
      <c r="R77" s="24">
        <f t="shared" si="130"/>
        <v>15.740896334348385</v>
      </c>
      <c r="S77" s="24">
        <f t="shared" si="130"/>
        <v>12.209939342922668</v>
      </c>
      <c r="T77" s="24">
        <f t="shared" si="130"/>
        <v>2.4504684472740959</v>
      </c>
      <c r="U77" s="24">
        <f t="shared" si="130"/>
        <v>1.400342468801155</v>
      </c>
      <c r="V77" s="24">
        <f t="shared" si="130"/>
        <v>4.868480358822707E-2</v>
      </c>
      <c r="W77" s="24">
        <f t="shared" si="130"/>
        <v>1.3014023840895967</v>
      </c>
      <c r="X77" s="24">
        <f t="shared" si="130"/>
        <v>0.74650032168614844</v>
      </c>
      <c r="Y77" s="24">
        <f t="shared" si="130"/>
        <v>2.0944935393171669</v>
      </c>
      <c r="Z77" s="24">
        <f t="shared" si="130"/>
        <v>3.6419374039064056</v>
      </c>
      <c r="AA77" s="24">
        <f t="shared" si="130"/>
        <v>0.52610997425987316</v>
      </c>
      <c r="AB77" s="24">
        <f t="shared" si="130"/>
        <v>3.4047952961056867</v>
      </c>
      <c r="AC77" s="24">
        <f t="shared" si="130"/>
        <v>2.3667096454018774</v>
      </c>
      <c r="AD77" s="24">
        <f t="shared" si="130"/>
        <v>1.0380856507038094</v>
      </c>
      <c r="AE77" s="24">
        <f t="shared" si="130"/>
        <v>0.1261616953200293</v>
      </c>
      <c r="AF77" s="24">
        <f t="shared" si="130"/>
        <v>3.6120983307394279</v>
      </c>
      <c r="AG77" s="24">
        <f t="shared" si="130"/>
        <v>2.0075937823747401</v>
      </c>
      <c r="AH77" s="24">
        <f t="shared" si="130"/>
        <v>1.3715503806575799</v>
      </c>
      <c r="AI77" s="24">
        <f t="shared" si="130"/>
        <v>0.23295416770710803</v>
      </c>
      <c r="AJ77" s="24">
        <f t="shared" si="130"/>
        <v>6.545750366313885</v>
      </c>
      <c r="AK77" s="24">
        <f t="shared" si="130"/>
        <v>1.5322625817498994</v>
      </c>
      <c r="AL77" s="24">
        <f t="shared" si="130"/>
        <v>2.2248431747308071</v>
      </c>
      <c r="AM77" s="24">
        <f t="shared" si="130"/>
        <v>2.7886446098331787</v>
      </c>
      <c r="AN77" s="24">
        <f t="shared" si="130"/>
        <v>1.5165578063988583</v>
      </c>
      <c r="AO77" s="24">
        <f t="shared" si="130"/>
        <v>1.5165578063988583</v>
      </c>
      <c r="AP77" s="24">
        <f t="shared" si="130"/>
        <v>5.9447809628807162</v>
      </c>
      <c r="AQ77" s="24">
        <f t="shared" si="130"/>
        <v>5.9447809628807162</v>
      </c>
      <c r="AR77" s="24">
        <f t="shared" si="130"/>
        <v>0.38686096614730975</v>
      </c>
      <c r="AS77" s="24">
        <f t="shared" si="130"/>
        <v>1.537497506866913</v>
      </c>
      <c r="AT77" s="24">
        <f t="shared" si="130"/>
        <v>0.50517027379181856</v>
      </c>
      <c r="AU77" s="24">
        <f t="shared" si="130"/>
        <v>0.54443221216942106</v>
      </c>
      <c r="AV77" s="24">
        <f t="shared" si="130"/>
        <v>1.9981709171641153</v>
      </c>
      <c r="AW77" s="24">
        <f t="shared" si="130"/>
        <v>0.9726490867411387</v>
      </c>
      <c r="AX77" s="24">
        <f t="shared" si="130"/>
        <v>6.741013073178495</v>
      </c>
      <c r="AY77" s="24">
        <f t="shared" si="130"/>
        <v>6.741013073178495</v>
      </c>
      <c r="AZ77" s="24">
        <f t="shared" si="130"/>
        <v>7.136249919513026</v>
      </c>
      <c r="BA77" s="24">
        <f t="shared" si="130"/>
        <v>4.1460606926748218</v>
      </c>
      <c r="BB77" s="24">
        <f t="shared" si="130"/>
        <v>2.9901892268382047</v>
      </c>
      <c r="BC77" s="24">
        <f t="shared" si="130"/>
        <v>1.3029728616247009</v>
      </c>
      <c r="BD77" s="24">
        <f t="shared" si="130"/>
        <v>1.6872163652135037</v>
      </c>
      <c r="BE77" s="24">
        <f t="shared" si="130"/>
        <v>10.456239428723093</v>
      </c>
      <c r="BF77" s="24">
        <f t="shared" si="130"/>
        <v>2.107580852109701</v>
      </c>
      <c r="BG77" s="24">
        <f t="shared" si="130"/>
        <v>1.1804756138865811</v>
      </c>
      <c r="BH77" s="24">
        <f t="shared" si="130"/>
        <v>0.92710523822311985</v>
      </c>
      <c r="BI77" s="24">
        <f t="shared" si="130"/>
        <v>8.3486585766133903</v>
      </c>
      <c r="BJ77" s="24">
        <f t="shared" si="130"/>
        <v>7.7403602780164027</v>
      </c>
      <c r="BK77" s="24">
        <f t="shared" si="130"/>
        <v>0.6082982985969877</v>
      </c>
      <c r="BL77" s="24">
        <f t="shared" si="130"/>
        <v>7.1006524287173338</v>
      </c>
      <c r="BM77" s="24">
        <f t="shared" si="130"/>
        <v>7.1006524287173338</v>
      </c>
      <c r="BN77" s="24">
        <f t="shared" si="130"/>
        <v>2.5132875486782598</v>
      </c>
      <c r="BO77" s="24">
        <f t="shared" si="130"/>
        <v>2.5132875486782598</v>
      </c>
      <c r="BP77" s="24">
        <f t="shared" si="130"/>
        <v>8.4224710207632842</v>
      </c>
      <c r="BQ77" s="24">
        <f t="shared" si="130"/>
        <v>8.4224710207632842</v>
      </c>
      <c r="BR77" s="24">
        <f t="shared" si="130"/>
        <v>15.332048682709619</v>
      </c>
      <c r="BS77" s="24">
        <f t="shared" si="130"/>
        <v>8.9197889068795817</v>
      </c>
      <c r="BT77" s="24">
        <f t="shared" si="130"/>
        <v>6.4122597758300364</v>
      </c>
      <c r="BU77" s="24">
        <f t="shared" si="130"/>
        <v>0.99306529469749205</v>
      </c>
      <c r="BV77" s="24">
        <f t="shared" si="130"/>
        <v>4.9637559959523561</v>
      </c>
      <c r="BW77" s="24">
        <f t="shared" si="130"/>
        <v>0.45543848518018876</v>
      </c>
      <c r="BX77" s="24">
        <f t="shared" si="130"/>
        <v>9.5270402204531663</v>
      </c>
      <c r="BY77" s="24">
        <f t="shared" si="130"/>
        <v>5.1611126728637711</v>
      </c>
      <c r="BZ77" s="24">
        <f t="shared" si="130"/>
        <v>2.3237832594423655</v>
      </c>
      <c r="CA77" s="24">
        <f t="shared" si="131"/>
        <v>2.8373294134214055</v>
      </c>
      <c r="CB77" s="24">
        <f t="shared" si="131"/>
        <v>4.3659275475893953</v>
      </c>
      <c r="CC77" s="24">
        <f t="shared" si="131"/>
        <v>0.35702189298033188</v>
      </c>
      <c r="CD77" s="24">
        <f t="shared" si="131"/>
        <v>0.98678338455707559</v>
      </c>
      <c r="CE77" s="24">
        <f t="shared" si="131"/>
        <v>3.0221222700519879</v>
      </c>
      <c r="CF77" s="24">
        <f t="shared" si="131"/>
        <v>14.180888649478314</v>
      </c>
      <c r="CG77" s="24">
        <f t="shared" si="131"/>
        <v>14.180888649478314</v>
      </c>
      <c r="CH77" s="24">
        <f t="shared" si="131"/>
        <v>10.915865853996891</v>
      </c>
      <c r="CI77" s="24">
        <f t="shared" si="131"/>
        <v>3.2650227954814222</v>
      </c>
      <c r="CJ77" s="24">
        <f t="shared" si="131"/>
        <v>12.734478839647439</v>
      </c>
      <c r="CK77" s="24">
        <f t="shared" si="131"/>
        <v>4.3067728937671408</v>
      </c>
      <c r="CL77" s="24">
        <f t="shared" si="131"/>
        <v>8.4277059458802963</v>
      </c>
      <c r="CM77" s="24">
        <f t="shared" si="131"/>
        <v>4.216208689242805</v>
      </c>
      <c r="CN77" s="24">
        <f t="shared" si="131"/>
        <v>4.0130935947026742</v>
      </c>
      <c r="CO77" s="24">
        <f t="shared" si="131"/>
        <v>0.19840366193481784</v>
      </c>
      <c r="CP77" s="24">
        <f t="shared" si="131"/>
        <v>64.493753949096629</v>
      </c>
      <c r="CQ77" s="24">
        <f t="shared" si="131"/>
        <v>22.509654510647053</v>
      </c>
      <c r="CR77" s="24">
        <f t="shared" si="131"/>
        <v>12.380074409225614</v>
      </c>
      <c r="CS77" s="24">
        <f t="shared" si="131"/>
        <v>29.604025029223969</v>
      </c>
      <c r="CT77" s="24">
        <f t="shared" si="131"/>
        <v>790.40668562756548</v>
      </c>
      <c r="CU77" s="24">
        <f t="shared" si="131"/>
        <v>174.34813403711667</v>
      </c>
      <c r="CV77" s="24">
        <f t="shared" si="131"/>
        <v>104.45507832233214</v>
      </c>
      <c r="CW77" s="24">
        <f t="shared" si="131"/>
        <v>16.785787387704314</v>
      </c>
      <c r="CX77" s="24">
        <f t="shared" si="131"/>
        <v>36.604690388206343</v>
      </c>
      <c r="CY77" s="24">
        <f t="shared" si="131"/>
        <v>51.064600546421481</v>
      </c>
      <c r="CZ77" s="24">
        <f t="shared" si="131"/>
        <v>40.44660193158267</v>
      </c>
      <c r="DA77" s="24">
        <f t="shared" si="131"/>
        <v>15.199081584737471</v>
      </c>
      <c r="DB77" s="24">
        <f t="shared" si="131"/>
        <v>2.5452205918920434</v>
      </c>
      <c r="DC77" s="24">
        <f t="shared" si="131"/>
        <v>12.653860992845427</v>
      </c>
      <c r="DD77" s="24">
        <f t="shared" si="131"/>
        <v>3.6377494638127947</v>
      </c>
      <c r="DE77" s="24">
        <f t="shared" si="131"/>
        <v>2.9231821853404298</v>
      </c>
      <c r="DF77" s="24">
        <f t="shared" si="131"/>
        <v>12.358087723734156</v>
      </c>
      <c r="DG77" s="24">
        <f t="shared" si="131"/>
        <v>6.3285009739578184</v>
      </c>
      <c r="DH77" s="24">
        <f t="shared" si="131"/>
        <v>29.446453783201857</v>
      </c>
      <c r="DI77" s="24">
        <f t="shared" si="131"/>
        <v>8.6690359937746262</v>
      </c>
      <c r="DJ77" s="24">
        <f t="shared" si="131"/>
        <v>20.777417789427233</v>
      </c>
      <c r="DK77" s="24">
        <f t="shared" si="131"/>
        <v>65.707733083732109</v>
      </c>
      <c r="DL77" s="24">
        <f t="shared" si="131"/>
        <v>16.929224335910487</v>
      </c>
      <c r="DM77" s="24">
        <f t="shared" si="131"/>
        <v>6.3824207026630591</v>
      </c>
      <c r="DN77" s="24">
        <f t="shared" si="131"/>
        <v>10.546803633247428</v>
      </c>
      <c r="DO77" s="24">
        <f t="shared" si="131"/>
        <v>6.5902472298085009</v>
      </c>
      <c r="DP77" s="24">
        <f t="shared" si="131"/>
        <v>3.9565564034389271</v>
      </c>
      <c r="DQ77" s="24">
        <f t="shared" si="131"/>
        <v>17.948987748704749</v>
      </c>
      <c r="DR77" s="24">
        <f t="shared" si="131"/>
        <v>17.948987748704749</v>
      </c>
      <c r="DS77" s="24">
        <f t="shared" si="131"/>
        <v>30.82952099911687</v>
      </c>
      <c r="DT77" s="24">
        <f t="shared" si="131"/>
        <v>26.435848348407301</v>
      </c>
      <c r="DU77" s="24">
        <f t="shared" si="131"/>
        <v>4.3936726507095676</v>
      </c>
      <c r="DV77" s="24">
        <f t="shared" si="131"/>
        <v>67.670306510100531</v>
      </c>
      <c r="DW77" s="24">
        <f t="shared" si="131"/>
        <v>37.899810862155519</v>
      </c>
      <c r="DX77" s="24">
        <f t="shared" si="131"/>
        <v>16.790498820309626</v>
      </c>
      <c r="DY77" s="24">
        <f t="shared" si="131"/>
        <v>16.789975327797922</v>
      </c>
      <c r="EA77" s="24">
        <f t="shared" si="132"/>
        <v>12.979996827635379</v>
      </c>
      <c r="EB77" s="24">
        <f t="shared" si="132"/>
        <v>135.00400733517708</v>
      </c>
      <c r="EC77" s="24">
        <f t="shared" si="132"/>
        <v>135.00400733517708</v>
      </c>
      <c r="ED77" s="24">
        <f t="shared" si="132"/>
        <v>36.263373270577048</v>
      </c>
      <c r="EE77" s="24">
        <f t="shared" si="132"/>
        <v>94.91599777410984</v>
      </c>
      <c r="EF77" s="24">
        <f t="shared" si="132"/>
        <v>3.8246362904901825</v>
      </c>
      <c r="EG77" s="24">
        <f t="shared" si="132"/>
        <v>129.57643697385731</v>
      </c>
      <c r="EH77" s="24">
        <f t="shared" si="132"/>
        <v>76.851318180319083</v>
      </c>
      <c r="EI77" s="24">
        <f t="shared" si="132"/>
        <v>52.563359607422498</v>
      </c>
      <c r="EJ77" s="24">
        <f t="shared" si="132"/>
        <v>39.214300559037653</v>
      </c>
      <c r="EK77" s="24">
        <f t="shared" si="132"/>
        <v>26.997555813462867</v>
      </c>
      <c r="EL77" s="24">
        <f t="shared" si="132"/>
        <v>14.890744495345366</v>
      </c>
      <c r="EM77" s="24">
        <f t="shared" si="132"/>
        <v>12.106811318117501</v>
      </c>
      <c r="EN77" s="24">
        <f t="shared" si="132"/>
        <v>12.216744745574786</v>
      </c>
      <c r="EO77" s="24">
        <f t="shared" si="132"/>
        <v>13.349059048384843</v>
      </c>
      <c r="EP77" s="24">
        <f t="shared" si="132"/>
        <v>6.9415107051601179</v>
      </c>
      <c r="EQ77" s="24">
        <f t="shared" si="132"/>
        <v>6.9415107051601179</v>
      </c>
      <c r="ER77" s="24">
        <f t="shared" si="132"/>
        <v>17.346447867736476</v>
      </c>
      <c r="ES77" s="24">
        <f t="shared" si="132"/>
        <v>10.137432489096959</v>
      </c>
      <c r="ET77" s="24">
        <f t="shared" si="132"/>
        <v>7.2090153786395161</v>
      </c>
      <c r="EU77" s="24">
        <f t="shared" si="132"/>
        <v>5.0396624101490541</v>
      </c>
      <c r="EV77" s="24">
        <f t="shared" si="132"/>
        <v>2.1693529684904624</v>
      </c>
      <c r="EW77" s="24">
        <f t="shared" si="132"/>
        <v>52.725118793538215</v>
      </c>
      <c r="EX77" s="24">
        <f t="shared" si="132"/>
        <v>11.667601100800054</v>
      </c>
      <c r="EY77" s="24">
        <f t="shared" si="132"/>
        <v>15.302733102054342</v>
      </c>
      <c r="EZ77" s="24">
        <f t="shared" si="132"/>
        <v>5.4050601833166079</v>
      </c>
      <c r="FA77" s="24">
        <f t="shared" si="132"/>
        <v>20.349724407367216</v>
      </c>
      <c r="FB77" s="24">
        <f t="shared" si="132"/>
        <v>1.7694046895506184</v>
      </c>
      <c r="FC77" s="24">
        <f t="shared" si="132"/>
        <v>5.9819489312115133</v>
      </c>
      <c r="FD77" s="24">
        <f t="shared" si="132"/>
        <v>12.598370786605082</v>
      </c>
      <c r="FE77" s="24">
        <f t="shared" si="132"/>
        <v>181.19175164258863</v>
      </c>
      <c r="FF77" s="24">
        <f t="shared" si="132"/>
        <v>49.128725238149833</v>
      </c>
      <c r="FG77" s="24">
        <f t="shared" si="132"/>
        <v>49.128725238149833</v>
      </c>
      <c r="FH77" s="24">
        <f t="shared" si="132"/>
        <v>56.796320057039743</v>
      </c>
      <c r="FI77" s="24">
        <f t="shared" si="132"/>
        <v>56.796320057039743</v>
      </c>
      <c r="FJ77" s="24">
        <f t="shared" si="132"/>
        <v>75.266706347399051</v>
      </c>
      <c r="FK77" s="24">
        <f t="shared" si="132"/>
        <v>51.511139658902749</v>
      </c>
      <c r="FL77" s="24">
        <f t="shared" si="132"/>
        <v>51.511139658902749</v>
      </c>
      <c r="FM77" s="24">
        <f t="shared" si="132"/>
        <v>23.755566688496305</v>
      </c>
      <c r="FN77" s="24">
        <f t="shared" si="132"/>
        <v>9.7861690137453436</v>
      </c>
      <c r="FO77" s="24">
        <f t="shared" si="132"/>
        <v>13.969397674750962</v>
      </c>
      <c r="FP77" s="24">
        <f t="shared" si="132"/>
        <v>36.908316044993136</v>
      </c>
      <c r="FQ77" s="24">
        <f t="shared" si="132"/>
        <v>16.076978526860664</v>
      </c>
      <c r="FR77" s="24">
        <f t="shared" si="132"/>
        <v>9.618127917489204</v>
      </c>
      <c r="FS77" s="24">
        <f t="shared" si="132"/>
        <v>4.0230399524250009</v>
      </c>
      <c r="FT77" s="24">
        <f t="shared" si="132"/>
        <v>1.2354423276152247</v>
      </c>
      <c r="FU77" s="24">
        <f t="shared" si="132"/>
        <v>4.3596456374489794</v>
      </c>
      <c r="FV77" s="24">
        <f t="shared" si="132"/>
        <v>6.4588506093714582</v>
      </c>
      <c r="FW77" s="24">
        <f t="shared" si="132"/>
        <v>17.796127935287949</v>
      </c>
      <c r="FX77" s="24">
        <f t="shared" si="132"/>
        <v>4.5475794491497696</v>
      </c>
      <c r="FY77" s="24">
        <f t="shared" si="132"/>
        <v>1.606075025899792</v>
      </c>
      <c r="FZ77" s="24">
        <f t="shared" si="132"/>
        <v>11.642473460238389</v>
      </c>
      <c r="GA77" s="24">
        <f t="shared" si="132"/>
        <v>3.035209582844522</v>
      </c>
      <c r="GB77" s="24">
        <f t="shared" si="132"/>
        <v>3.035209582844522</v>
      </c>
    </row>
    <row r="78" spans="1:184" x14ac:dyDescent="0.25">
      <c r="C78" s="24">
        <v>2019</v>
      </c>
      <c r="F78" s="24">
        <f t="shared" ref="F78:F79" si="133">F77</f>
        <v>5.8217602226308953</v>
      </c>
      <c r="G78" s="24">
        <f t="shared" ref="G78:G79" si="134">G77</f>
        <v>0.28320944883043919</v>
      </c>
      <c r="H78" s="24">
        <f t="shared" ref="H78:H79" si="135">H77</f>
        <v>0.27378658361981462</v>
      </c>
      <c r="I78" s="24">
        <f t="shared" ref="I78:I79" si="136">I77</f>
        <v>203.21455811735342</v>
      </c>
      <c r="J78" s="24">
        <f t="shared" ref="J78:J79" si="137">J77</f>
        <v>138.72080416825676</v>
      </c>
      <c r="K78" s="24">
        <f t="shared" ref="K78:K79" si="138">K77</f>
        <v>11.216350555713476</v>
      </c>
      <c r="L78" s="24">
        <f t="shared" ref="L78:L79" si="139">L77</f>
        <v>9.9463577223259617E-2</v>
      </c>
      <c r="M78" s="24">
        <f t="shared" ref="M78:M79" si="140">M77</f>
        <v>9.4663150890958079</v>
      </c>
      <c r="O78" s="24">
        <f t="shared" ref="O78:O79" si="141">O77</f>
        <v>1.0035351449315193</v>
      </c>
      <c r="P78" s="24">
        <f t="shared" ref="P78:P79" si="142">P77</f>
        <v>0.64651325195118747</v>
      </c>
      <c r="Q78" s="24">
        <f t="shared" ref="Q78:Q79" si="143">Q77</f>
        <v>100.58908612341754</v>
      </c>
      <c r="R78" s="24">
        <f t="shared" ref="R78:R79" si="144">R77</f>
        <v>15.740896334348385</v>
      </c>
      <c r="S78" s="24">
        <f t="shared" ref="S78:S79" si="145">S77</f>
        <v>12.209939342922668</v>
      </c>
      <c r="T78" s="24">
        <f t="shared" ref="T78:T79" si="146">T77</f>
        <v>2.4504684472740959</v>
      </c>
      <c r="U78" s="24">
        <f t="shared" ref="U78:U79" si="147">U77</f>
        <v>1.400342468801155</v>
      </c>
      <c r="V78" s="24">
        <f t="shared" ref="V78:V79" si="148">V77</f>
        <v>4.868480358822707E-2</v>
      </c>
      <c r="W78" s="24">
        <f t="shared" ref="W78:W79" si="149">W77</f>
        <v>1.3014023840895967</v>
      </c>
      <c r="X78" s="24">
        <f t="shared" ref="X78:X79" si="150">X77</f>
        <v>0.74650032168614844</v>
      </c>
      <c r="Y78" s="24">
        <f t="shared" ref="Y78:Y79" si="151">Y77</f>
        <v>2.0944935393171669</v>
      </c>
      <c r="Z78" s="24">
        <f t="shared" ref="Z78:Z79" si="152">Z77</f>
        <v>3.6419374039064056</v>
      </c>
      <c r="AA78" s="24">
        <f t="shared" ref="AA78:AA79" si="153">AA77</f>
        <v>0.52610997425987316</v>
      </c>
      <c r="AB78" s="24">
        <f t="shared" ref="AB78:AB79" si="154">AB77</f>
        <v>3.4047952961056867</v>
      </c>
      <c r="AC78" s="24">
        <f t="shared" ref="AC78:AC79" si="155">AC77</f>
        <v>2.3667096454018774</v>
      </c>
      <c r="AD78" s="24">
        <f t="shared" ref="AD78:AD79" si="156">AD77</f>
        <v>1.0380856507038094</v>
      </c>
      <c r="AE78" s="24">
        <f t="shared" ref="AE78:AE79" si="157">AE77</f>
        <v>0.1261616953200293</v>
      </c>
      <c r="AF78" s="24">
        <f t="shared" ref="AF78:AF79" si="158">AF77</f>
        <v>3.6120983307394279</v>
      </c>
      <c r="AG78" s="24">
        <f t="shared" ref="AG78:AG79" si="159">AG77</f>
        <v>2.0075937823747401</v>
      </c>
      <c r="AH78" s="24">
        <f t="shared" ref="AH78:AH79" si="160">AH77</f>
        <v>1.3715503806575799</v>
      </c>
      <c r="AI78" s="24">
        <f t="shared" ref="AI78:AI79" si="161">AI77</f>
        <v>0.23295416770710803</v>
      </c>
      <c r="AJ78" s="24">
        <f t="shared" ref="AJ78:AJ79" si="162">AJ77</f>
        <v>6.545750366313885</v>
      </c>
      <c r="AK78" s="24">
        <f t="shared" ref="AK78:AK79" si="163">AK77</f>
        <v>1.5322625817498994</v>
      </c>
      <c r="AL78" s="24">
        <f t="shared" ref="AL78:AL79" si="164">AL77</f>
        <v>2.2248431747308071</v>
      </c>
      <c r="AM78" s="24">
        <f t="shared" ref="AM78:AM79" si="165">AM77</f>
        <v>2.7886446098331787</v>
      </c>
      <c r="AN78" s="24">
        <f t="shared" ref="AN78:AN79" si="166">AN77</f>
        <v>1.5165578063988583</v>
      </c>
      <c r="AO78" s="24">
        <f t="shared" ref="AO78:AO79" si="167">AO77</f>
        <v>1.5165578063988583</v>
      </c>
      <c r="AP78" s="24">
        <f t="shared" ref="AP78:AP79" si="168">AP77</f>
        <v>5.9447809628807162</v>
      </c>
      <c r="AQ78" s="24">
        <f t="shared" ref="AQ78:AQ79" si="169">AQ77</f>
        <v>5.9447809628807162</v>
      </c>
      <c r="AR78" s="24">
        <f t="shared" ref="AR78:AR79" si="170">AR77</f>
        <v>0.38686096614730975</v>
      </c>
      <c r="AS78" s="24">
        <f t="shared" ref="AS78:AS79" si="171">AS77</f>
        <v>1.537497506866913</v>
      </c>
      <c r="AT78" s="24">
        <f t="shared" ref="AT78:AT79" si="172">AT77</f>
        <v>0.50517027379181856</v>
      </c>
      <c r="AU78" s="24">
        <f t="shared" ref="AU78:AU79" si="173">AU77</f>
        <v>0.54443221216942106</v>
      </c>
      <c r="AV78" s="24">
        <f t="shared" ref="AV78:AV79" si="174">AV77</f>
        <v>1.9981709171641153</v>
      </c>
      <c r="AW78" s="24">
        <f t="shared" ref="AW78:AW79" si="175">AW77</f>
        <v>0.9726490867411387</v>
      </c>
      <c r="AX78" s="24">
        <f t="shared" ref="AX78:AX79" si="176">AX77</f>
        <v>6.741013073178495</v>
      </c>
      <c r="AY78" s="24">
        <f t="shared" ref="AY78:AY79" si="177">AY77</f>
        <v>6.741013073178495</v>
      </c>
      <c r="AZ78" s="24">
        <f t="shared" ref="AZ78:AZ79" si="178">AZ77</f>
        <v>7.136249919513026</v>
      </c>
      <c r="BA78" s="24">
        <f t="shared" ref="BA78:BA79" si="179">BA77</f>
        <v>4.1460606926748218</v>
      </c>
      <c r="BB78" s="24">
        <f t="shared" ref="BB78:BB79" si="180">BB77</f>
        <v>2.9901892268382047</v>
      </c>
      <c r="BC78" s="24">
        <f t="shared" ref="BC78:BC79" si="181">BC77</f>
        <v>1.3029728616247009</v>
      </c>
      <c r="BD78" s="24">
        <f t="shared" ref="BD78:BD79" si="182">BD77</f>
        <v>1.6872163652135037</v>
      </c>
      <c r="BE78" s="24">
        <f t="shared" ref="BE78:BE79" si="183">BE77</f>
        <v>10.456239428723093</v>
      </c>
      <c r="BF78" s="24">
        <f t="shared" ref="BF78:BF79" si="184">BF77</f>
        <v>2.107580852109701</v>
      </c>
      <c r="BG78" s="24">
        <f t="shared" ref="BG78:BG79" si="185">BG77</f>
        <v>1.1804756138865811</v>
      </c>
      <c r="BH78" s="24">
        <f t="shared" ref="BH78:BH79" si="186">BH77</f>
        <v>0.92710523822311985</v>
      </c>
      <c r="BI78" s="24">
        <f t="shared" ref="BI78:BI79" si="187">BI77</f>
        <v>8.3486585766133903</v>
      </c>
      <c r="BJ78" s="24">
        <f t="shared" ref="BJ78:BJ79" si="188">BJ77</f>
        <v>7.7403602780164027</v>
      </c>
      <c r="BK78" s="24">
        <f t="shared" ref="BK78:BK79" si="189">BK77</f>
        <v>0.6082982985969877</v>
      </c>
      <c r="BL78" s="24">
        <f t="shared" ref="BL78:BL79" si="190">BL77</f>
        <v>7.1006524287173338</v>
      </c>
      <c r="BM78" s="24">
        <f t="shared" ref="BM78:BM79" si="191">BM77</f>
        <v>7.1006524287173338</v>
      </c>
      <c r="BN78" s="24">
        <f t="shared" ref="BN78:BN79" si="192">BN77</f>
        <v>2.5132875486782598</v>
      </c>
      <c r="BO78" s="24">
        <f t="shared" ref="BO78:BO79" si="193">BO77</f>
        <v>2.5132875486782598</v>
      </c>
      <c r="BP78" s="24">
        <f t="shared" ref="BP78:BP79" si="194">BP77</f>
        <v>8.4224710207632842</v>
      </c>
      <c r="BQ78" s="24">
        <f t="shared" ref="BQ78:BQ79" si="195">BQ77</f>
        <v>8.4224710207632842</v>
      </c>
      <c r="BR78" s="24">
        <f t="shared" ref="BR78:BR79" si="196">BR77</f>
        <v>15.332048682709619</v>
      </c>
      <c r="BS78" s="24">
        <f t="shared" ref="BS78:BS79" si="197">BS77</f>
        <v>8.9197889068795817</v>
      </c>
      <c r="BT78" s="24">
        <f t="shared" ref="BT78:BT79" si="198">BT77</f>
        <v>6.4122597758300364</v>
      </c>
      <c r="BU78" s="24">
        <f t="shared" ref="BU78:BU79" si="199">BU77</f>
        <v>0.99306529469749205</v>
      </c>
      <c r="BV78" s="24">
        <f t="shared" ref="BV78:BV79" si="200">BV77</f>
        <v>4.9637559959523561</v>
      </c>
      <c r="BW78" s="24">
        <f t="shared" ref="BW78:BW79" si="201">BW77</f>
        <v>0.45543848518018876</v>
      </c>
      <c r="BX78" s="24">
        <f t="shared" ref="BX78:BX79" si="202">BX77</f>
        <v>9.5270402204531663</v>
      </c>
      <c r="BY78" s="24">
        <f t="shared" ref="BY78:BY79" si="203">BY77</f>
        <v>5.1611126728637711</v>
      </c>
      <c r="BZ78" s="24">
        <f t="shared" ref="BZ78:BZ79" si="204">BZ77</f>
        <v>2.3237832594423655</v>
      </c>
      <c r="CA78" s="24">
        <f t="shared" ref="CA78:CA79" si="205">CA77</f>
        <v>2.8373294134214055</v>
      </c>
      <c r="CB78" s="24">
        <f t="shared" ref="CB78:CB79" si="206">CB77</f>
        <v>4.3659275475893953</v>
      </c>
      <c r="CC78" s="24">
        <f t="shared" ref="CC78:CC79" si="207">CC77</f>
        <v>0.35702189298033188</v>
      </c>
      <c r="CD78" s="24">
        <f t="shared" ref="CD78:CD79" si="208">CD77</f>
        <v>0.98678338455707559</v>
      </c>
      <c r="CE78" s="24">
        <f t="shared" ref="CE78:CE79" si="209">CE77</f>
        <v>3.0221222700519879</v>
      </c>
      <c r="CF78" s="24">
        <f t="shared" ref="CF78:CF79" si="210">CF77</f>
        <v>14.180888649478314</v>
      </c>
      <c r="CG78" s="24">
        <f t="shared" ref="CG78:CG79" si="211">CG77</f>
        <v>14.180888649478314</v>
      </c>
      <c r="CH78" s="24">
        <f t="shared" ref="CH78:CH79" si="212">CH77</f>
        <v>10.915865853996891</v>
      </c>
      <c r="CI78" s="24">
        <f t="shared" ref="CI78:CI79" si="213">CI77</f>
        <v>3.2650227954814222</v>
      </c>
      <c r="CJ78" s="24">
        <f t="shared" ref="CJ78:CJ79" si="214">CJ77</f>
        <v>12.734478839647439</v>
      </c>
      <c r="CK78" s="24">
        <f t="shared" ref="CK78:CK79" si="215">CK77</f>
        <v>4.3067728937671408</v>
      </c>
      <c r="CL78" s="24">
        <f t="shared" ref="CL78:CL79" si="216">CL77</f>
        <v>8.4277059458802963</v>
      </c>
      <c r="CM78" s="24">
        <f t="shared" ref="CM78:CM79" si="217">CM77</f>
        <v>4.216208689242805</v>
      </c>
      <c r="CN78" s="24">
        <f t="shared" ref="CN78:CN79" si="218">CN77</f>
        <v>4.0130935947026742</v>
      </c>
      <c r="CO78" s="24">
        <f t="shared" ref="CO78:CO79" si="219">CO77</f>
        <v>0.19840366193481784</v>
      </c>
      <c r="CP78" s="24">
        <f t="shared" ref="CP78:CP79" si="220">CP77</f>
        <v>64.493753949096629</v>
      </c>
      <c r="CQ78" s="24">
        <f t="shared" ref="CQ78:CQ79" si="221">CQ77</f>
        <v>22.509654510647053</v>
      </c>
      <c r="CR78" s="24">
        <f t="shared" ref="CR78:CR79" si="222">CR77</f>
        <v>12.380074409225614</v>
      </c>
      <c r="CS78" s="24">
        <f t="shared" ref="CS78:CS79" si="223">CS77</f>
        <v>29.604025029223969</v>
      </c>
      <c r="CT78" s="24">
        <f t="shared" ref="CT78:CT79" si="224">CT77</f>
        <v>790.40668562756548</v>
      </c>
      <c r="CU78" s="24">
        <f t="shared" ref="CU78:CU79" si="225">CU77</f>
        <v>174.34813403711667</v>
      </c>
      <c r="CV78" s="24">
        <f t="shared" ref="CV78:CV79" si="226">CV77</f>
        <v>104.45507832233214</v>
      </c>
      <c r="CW78" s="24">
        <f t="shared" ref="CW78:CW79" si="227">CW77</f>
        <v>16.785787387704314</v>
      </c>
      <c r="CX78" s="24">
        <f t="shared" ref="CX78:CX79" si="228">CX77</f>
        <v>36.604690388206343</v>
      </c>
      <c r="CY78" s="24">
        <f t="shared" ref="CY78:CY79" si="229">CY77</f>
        <v>51.064600546421481</v>
      </c>
      <c r="CZ78" s="24">
        <f t="shared" ref="CZ78:CZ79" si="230">CZ77</f>
        <v>40.44660193158267</v>
      </c>
      <c r="DA78" s="24">
        <f t="shared" ref="DA78:DA79" si="231">DA77</f>
        <v>15.199081584737471</v>
      </c>
      <c r="DB78" s="24">
        <f t="shared" ref="DB78:DB79" si="232">DB77</f>
        <v>2.5452205918920434</v>
      </c>
      <c r="DC78" s="24">
        <f t="shared" ref="DC78:DC79" si="233">DC77</f>
        <v>12.653860992845427</v>
      </c>
      <c r="DD78" s="24">
        <f t="shared" ref="DD78:DD79" si="234">DD77</f>
        <v>3.6377494638127947</v>
      </c>
      <c r="DE78" s="24">
        <f t="shared" ref="DE78:DE79" si="235">DE77</f>
        <v>2.9231821853404298</v>
      </c>
      <c r="DF78" s="24">
        <f t="shared" ref="DF78:DF79" si="236">DF77</f>
        <v>12.358087723734156</v>
      </c>
      <c r="DG78" s="24">
        <f t="shared" ref="DG78:DG79" si="237">DG77</f>
        <v>6.3285009739578184</v>
      </c>
      <c r="DH78" s="24">
        <f t="shared" ref="DH78:DH79" si="238">DH77</f>
        <v>29.446453783201857</v>
      </c>
      <c r="DI78" s="24">
        <f t="shared" ref="DI78:DI79" si="239">DI77</f>
        <v>8.6690359937746262</v>
      </c>
      <c r="DJ78" s="24">
        <f t="shared" ref="DJ78:DJ79" si="240">DJ77</f>
        <v>20.777417789427233</v>
      </c>
      <c r="DK78" s="24">
        <f t="shared" ref="DK78:DK79" si="241">DK77</f>
        <v>65.707733083732109</v>
      </c>
      <c r="DL78" s="24">
        <f t="shared" ref="DL78:DL79" si="242">DL77</f>
        <v>16.929224335910487</v>
      </c>
      <c r="DM78" s="24">
        <f t="shared" ref="DM78:DM79" si="243">DM77</f>
        <v>6.3824207026630591</v>
      </c>
      <c r="DN78" s="24">
        <f t="shared" ref="DN78:DN79" si="244">DN77</f>
        <v>10.546803633247428</v>
      </c>
      <c r="DO78" s="24">
        <f t="shared" ref="DO78:DO79" si="245">DO77</f>
        <v>6.5902472298085009</v>
      </c>
      <c r="DP78" s="24">
        <f t="shared" ref="DP78:DP79" si="246">DP77</f>
        <v>3.9565564034389271</v>
      </c>
      <c r="DQ78" s="24">
        <f t="shared" ref="DQ78:DQ79" si="247">DQ77</f>
        <v>17.948987748704749</v>
      </c>
      <c r="DR78" s="24">
        <f t="shared" ref="DR78:DR79" si="248">DR77</f>
        <v>17.948987748704749</v>
      </c>
      <c r="DS78" s="24">
        <f t="shared" ref="DS78:DS79" si="249">DS77</f>
        <v>30.82952099911687</v>
      </c>
      <c r="DT78" s="24">
        <f t="shared" ref="DT78:DT79" si="250">DT77</f>
        <v>26.435848348407301</v>
      </c>
      <c r="DU78" s="24">
        <f t="shared" ref="DU78:DU79" si="251">DU77</f>
        <v>4.3936726507095676</v>
      </c>
      <c r="DV78" s="24">
        <f t="shared" ref="DV78:DV79" si="252">DV77</f>
        <v>67.670306510100531</v>
      </c>
      <c r="DW78" s="24">
        <f t="shared" ref="DW78:DW79" si="253">DW77</f>
        <v>37.899810862155519</v>
      </c>
      <c r="DX78" s="24">
        <f t="shared" ref="DX78:DX79" si="254">DX77</f>
        <v>16.790498820309626</v>
      </c>
      <c r="DY78" s="24">
        <f t="shared" ref="DY78:DY79" si="255">DY77</f>
        <v>16.789975327797922</v>
      </c>
      <c r="EA78" s="24">
        <f t="shared" ref="EA78:EA79" si="256">EA77</f>
        <v>12.979996827635379</v>
      </c>
      <c r="EB78" s="24">
        <f t="shared" ref="EB78:EB79" si="257">EB77</f>
        <v>135.00400733517708</v>
      </c>
      <c r="EC78" s="24">
        <f t="shared" ref="EC78:EC79" si="258">EC77</f>
        <v>135.00400733517708</v>
      </c>
      <c r="ED78" s="24">
        <f t="shared" ref="ED78:ED79" si="259">ED77</f>
        <v>36.263373270577048</v>
      </c>
      <c r="EE78" s="24">
        <f t="shared" ref="EE78:EE79" si="260">EE77</f>
        <v>94.91599777410984</v>
      </c>
      <c r="EF78" s="24">
        <f t="shared" ref="EF78:EF79" si="261">EF77</f>
        <v>3.8246362904901825</v>
      </c>
      <c r="EG78" s="24">
        <f t="shared" ref="EG78:EG79" si="262">EG77</f>
        <v>129.57643697385731</v>
      </c>
      <c r="EH78" s="24">
        <f t="shared" ref="EH78:EH79" si="263">EH77</f>
        <v>76.851318180319083</v>
      </c>
      <c r="EI78" s="24">
        <f t="shared" ref="EI78:EI79" si="264">EI77</f>
        <v>52.563359607422498</v>
      </c>
      <c r="EJ78" s="24">
        <f t="shared" ref="EJ78:EJ79" si="265">EJ77</f>
        <v>39.214300559037653</v>
      </c>
      <c r="EK78" s="24">
        <f t="shared" ref="EK78:EK79" si="266">EK77</f>
        <v>26.997555813462867</v>
      </c>
      <c r="EL78" s="24">
        <f t="shared" ref="EL78:EL79" si="267">EL77</f>
        <v>14.890744495345366</v>
      </c>
      <c r="EM78" s="24">
        <f t="shared" ref="EM78:EM79" si="268">EM77</f>
        <v>12.106811318117501</v>
      </c>
      <c r="EN78" s="24">
        <f t="shared" ref="EN78:EN79" si="269">EN77</f>
        <v>12.216744745574786</v>
      </c>
      <c r="EO78" s="24">
        <f t="shared" ref="EO78:EO79" si="270">EO77</f>
        <v>13.349059048384843</v>
      </c>
      <c r="EP78" s="24">
        <f t="shared" ref="EP78:EP79" si="271">EP77</f>
        <v>6.9415107051601179</v>
      </c>
      <c r="EQ78" s="24">
        <f t="shared" ref="EQ78:EQ79" si="272">EQ77</f>
        <v>6.9415107051601179</v>
      </c>
      <c r="ER78" s="24">
        <f t="shared" ref="ER78:ER79" si="273">ER77</f>
        <v>17.346447867736476</v>
      </c>
      <c r="ES78" s="24">
        <f t="shared" ref="ES78:ES79" si="274">ES77</f>
        <v>10.137432489096959</v>
      </c>
      <c r="ET78" s="24">
        <f t="shared" ref="ET78:ET79" si="275">ET77</f>
        <v>7.2090153786395161</v>
      </c>
      <c r="EU78" s="24">
        <f t="shared" ref="EU78:EU79" si="276">EU77</f>
        <v>5.0396624101490541</v>
      </c>
      <c r="EV78" s="24">
        <f t="shared" ref="EV78:EV79" si="277">EV77</f>
        <v>2.1693529684904624</v>
      </c>
      <c r="EW78" s="24">
        <f t="shared" ref="EW78:EW79" si="278">EW77</f>
        <v>52.725118793538215</v>
      </c>
      <c r="EX78" s="24">
        <f t="shared" ref="EX78:EX79" si="279">EX77</f>
        <v>11.667601100800054</v>
      </c>
      <c r="EY78" s="24">
        <f t="shared" ref="EY78:EY79" si="280">EY77</f>
        <v>15.302733102054342</v>
      </c>
      <c r="EZ78" s="24">
        <f t="shared" ref="EZ78:EZ79" si="281">EZ77</f>
        <v>5.4050601833166079</v>
      </c>
      <c r="FA78" s="24">
        <f t="shared" ref="FA78:FA79" si="282">FA77</f>
        <v>20.349724407367216</v>
      </c>
      <c r="FB78" s="24">
        <f t="shared" ref="FB78:FB79" si="283">FB77</f>
        <v>1.7694046895506184</v>
      </c>
      <c r="FC78" s="24">
        <f t="shared" ref="FC78:FC79" si="284">FC77</f>
        <v>5.9819489312115133</v>
      </c>
      <c r="FD78" s="24">
        <f t="shared" ref="FD78:FD79" si="285">FD77</f>
        <v>12.598370786605082</v>
      </c>
      <c r="FE78" s="24">
        <f t="shared" ref="FE78:FE79" si="286">FE77</f>
        <v>181.19175164258863</v>
      </c>
      <c r="FF78" s="24">
        <f t="shared" ref="FF78:FF79" si="287">FF77</f>
        <v>49.128725238149833</v>
      </c>
      <c r="FG78" s="24">
        <f t="shared" ref="FG78:FG79" si="288">FG77</f>
        <v>49.128725238149833</v>
      </c>
      <c r="FH78" s="24">
        <f t="shared" ref="FH78:FH79" si="289">FH77</f>
        <v>56.796320057039743</v>
      </c>
      <c r="FI78" s="24">
        <f t="shared" ref="FI78:FI79" si="290">FI77</f>
        <v>56.796320057039743</v>
      </c>
      <c r="FJ78" s="24">
        <f t="shared" ref="FJ78:FJ79" si="291">FJ77</f>
        <v>75.266706347399051</v>
      </c>
      <c r="FK78" s="24">
        <f t="shared" ref="FK78:FK79" si="292">FK77</f>
        <v>51.511139658902749</v>
      </c>
      <c r="FL78" s="24">
        <f t="shared" ref="FL78:FL79" si="293">FL77</f>
        <v>51.511139658902749</v>
      </c>
      <c r="FM78" s="24">
        <f t="shared" ref="FM78:FM79" si="294">FM77</f>
        <v>23.755566688496305</v>
      </c>
      <c r="FN78" s="24">
        <f t="shared" ref="FN78:FN79" si="295">FN77</f>
        <v>9.7861690137453436</v>
      </c>
      <c r="FO78" s="24">
        <f t="shared" ref="FO78:FO79" si="296">FO77</f>
        <v>13.969397674750962</v>
      </c>
      <c r="FP78" s="24">
        <f t="shared" ref="FP78:FP79" si="297">FP77</f>
        <v>36.908316044993136</v>
      </c>
      <c r="FQ78" s="24">
        <f t="shared" ref="FQ78:FQ79" si="298">FQ77</f>
        <v>16.076978526860664</v>
      </c>
      <c r="FR78" s="24">
        <f t="shared" ref="FR78:FR79" si="299">FR77</f>
        <v>9.618127917489204</v>
      </c>
      <c r="FS78" s="24">
        <f t="shared" ref="FS78:FS79" si="300">FS77</f>
        <v>4.0230399524250009</v>
      </c>
      <c r="FT78" s="24">
        <f t="shared" ref="FT78:FT79" si="301">FT77</f>
        <v>1.2354423276152247</v>
      </c>
      <c r="FU78" s="24">
        <f t="shared" ref="FU78:FU79" si="302">FU77</f>
        <v>4.3596456374489794</v>
      </c>
      <c r="FV78" s="24">
        <f t="shared" ref="FV78:FV79" si="303">FV77</f>
        <v>6.4588506093714582</v>
      </c>
      <c r="FW78" s="24">
        <f t="shared" ref="FW78:FW79" si="304">FW77</f>
        <v>17.796127935287949</v>
      </c>
      <c r="FX78" s="24">
        <f t="shared" ref="FX78:FX79" si="305">FX77</f>
        <v>4.5475794491497696</v>
      </c>
      <c r="FY78" s="24">
        <f t="shared" ref="FY78:FY79" si="306">FY77</f>
        <v>1.606075025899792</v>
      </c>
      <c r="FZ78" s="24">
        <f t="shared" ref="FZ78:FZ79" si="307">FZ77</f>
        <v>11.642473460238389</v>
      </c>
      <c r="GA78" s="24">
        <f t="shared" ref="GA78:GA79" si="308">GA77</f>
        <v>3.035209582844522</v>
      </c>
      <c r="GB78" s="24">
        <f t="shared" ref="GB78:GB79" si="309">GB77</f>
        <v>3.035209582844522</v>
      </c>
    </row>
    <row r="79" spans="1:184" x14ac:dyDescent="0.25">
      <c r="C79" s="24">
        <v>2020</v>
      </c>
      <c r="F79" s="24">
        <f t="shared" si="133"/>
        <v>5.8217602226308953</v>
      </c>
      <c r="G79" s="24">
        <f t="shared" si="134"/>
        <v>0.28320944883043919</v>
      </c>
      <c r="H79" s="24">
        <f t="shared" si="135"/>
        <v>0.27378658361981462</v>
      </c>
      <c r="I79" s="24">
        <f t="shared" si="136"/>
        <v>203.21455811735342</v>
      </c>
      <c r="J79" s="24">
        <f t="shared" si="137"/>
        <v>138.72080416825676</v>
      </c>
      <c r="K79" s="24">
        <f t="shared" si="138"/>
        <v>11.216350555713476</v>
      </c>
      <c r="L79" s="24">
        <f t="shared" si="139"/>
        <v>9.9463577223259617E-2</v>
      </c>
      <c r="M79" s="24">
        <f t="shared" si="140"/>
        <v>9.4663150890958079</v>
      </c>
      <c r="O79" s="24">
        <f t="shared" si="141"/>
        <v>1.0035351449315193</v>
      </c>
      <c r="P79" s="24">
        <f t="shared" si="142"/>
        <v>0.64651325195118747</v>
      </c>
      <c r="Q79" s="24">
        <f t="shared" si="143"/>
        <v>100.58908612341754</v>
      </c>
      <c r="R79" s="24">
        <f t="shared" si="144"/>
        <v>15.740896334348385</v>
      </c>
      <c r="S79" s="24">
        <f t="shared" si="145"/>
        <v>12.209939342922668</v>
      </c>
      <c r="T79" s="24">
        <f t="shared" si="146"/>
        <v>2.4504684472740959</v>
      </c>
      <c r="U79" s="24">
        <f t="shared" si="147"/>
        <v>1.400342468801155</v>
      </c>
      <c r="V79" s="24">
        <f t="shared" si="148"/>
        <v>4.868480358822707E-2</v>
      </c>
      <c r="W79" s="24">
        <f t="shared" si="149"/>
        <v>1.3014023840895967</v>
      </c>
      <c r="X79" s="24">
        <f t="shared" si="150"/>
        <v>0.74650032168614844</v>
      </c>
      <c r="Y79" s="24">
        <f t="shared" si="151"/>
        <v>2.0944935393171669</v>
      </c>
      <c r="Z79" s="24">
        <f t="shared" si="152"/>
        <v>3.6419374039064056</v>
      </c>
      <c r="AA79" s="24">
        <f t="shared" si="153"/>
        <v>0.52610997425987316</v>
      </c>
      <c r="AB79" s="24">
        <f t="shared" si="154"/>
        <v>3.4047952961056867</v>
      </c>
      <c r="AC79" s="24">
        <f t="shared" si="155"/>
        <v>2.3667096454018774</v>
      </c>
      <c r="AD79" s="24">
        <f t="shared" si="156"/>
        <v>1.0380856507038094</v>
      </c>
      <c r="AE79" s="24">
        <f t="shared" si="157"/>
        <v>0.1261616953200293</v>
      </c>
      <c r="AF79" s="24">
        <f t="shared" si="158"/>
        <v>3.6120983307394279</v>
      </c>
      <c r="AG79" s="24">
        <f t="shared" si="159"/>
        <v>2.0075937823747401</v>
      </c>
      <c r="AH79" s="24">
        <f t="shared" si="160"/>
        <v>1.3715503806575799</v>
      </c>
      <c r="AI79" s="24">
        <f t="shared" si="161"/>
        <v>0.23295416770710803</v>
      </c>
      <c r="AJ79" s="24">
        <f t="shared" si="162"/>
        <v>6.545750366313885</v>
      </c>
      <c r="AK79" s="24">
        <f t="shared" si="163"/>
        <v>1.5322625817498994</v>
      </c>
      <c r="AL79" s="24">
        <f t="shared" si="164"/>
        <v>2.2248431747308071</v>
      </c>
      <c r="AM79" s="24">
        <f t="shared" si="165"/>
        <v>2.7886446098331787</v>
      </c>
      <c r="AN79" s="24">
        <f t="shared" si="166"/>
        <v>1.5165578063988583</v>
      </c>
      <c r="AO79" s="24">
        <f t="shared" si="167"/>
        <v>1.5165578063988583</v>
      </c>
      <c r="AP79" s="24">
        <f t="shared" si="168"/>
        <v>5.9447809628807162</v>
      </c>
      <c r="AQ79" s="24">
        <f t="shared" si="169"/>
        <v>5.9447809628807162</v>
      </c>
      <c r="AR79" s="24">
        <f t="shared" si="170"/>
        <v>0.38686096614730975</v>
      </c>
      <c r="AS79" s="24">
        <f t="shared" si="171"/>
        <v>1.537497506866913</v>
      </c>
      <c r="AT79" s="24">
        <f t="shared" si="172"/>
        <v>0.50517027379181856</v>
      </c>
      <c r="AU79" s="24">
        <f t="shared" si="173"/>
        <v>0.54443221216942106</v>
      </c>
      <c r="AV79" s="24">
        <f t="shared" si="174"/>
        <v>1.9981709171641153</v>
      </c>
      <c r="AW79" s="24">
        <f t="shared" si="175"/>
        <v>0.9726490867411387</v>
      </c>
      <c r="AX79" s="24">
        <f t="shared" si="176"/>
        <v>6.741013073178495</v>
      </c>
      <c r="AY79" s="24">
        <f t="shared" si="177"/>
        <v>6.741013073178495</v>
      </c>
      <c r="AZ79" s="24">
        <f t="shared" si="178"/>
        <v>7.136249919513026</v>
      </c>
      <c r="BA79" s="24">
        <f t="shared" si="179"/>
        <v>4.1460606926748218</v>
      </c>
      <c r="BB79" s="24">
        <f t="shared" si="180"/>
        <v>2.9901892268382047</v>
      </c>
      <c r="BC79" s="24">
        <f t="shared" si="181"/>
        <v>1.3029728616247009</v>
      </c>
      <c r="BD79" s="24">
        <f t="shared" si="182"/>
        <v>1.6872163652135037</v>
      </c>
      <c r="BE79" s="24">
        <f t="shared" si="183"/>
        <v>10.456239428723093</v>
      </c>
      <c r="BF79" s="24">
        <f t="shared" si="184"/>
        <v>2.107580852109701</v>
      </c>
      <c r="BG79" s="24">
        <f t="shared" si="185"/>
        <v>1.1804756138865811</v>
      </c>
      <c r="BH79" s="24">
        <f t="shared" si="186"/>
        <v>0.92710523822311985</v>
      </c>
      <c r="BI79" s="24">
        <f t="shared" si="187"/>
        <v>8.3486585766133903</v>
      </c>
      <c r="BJ79" s="24">
        <f t="shared" si="188"/>
        <v>7.7403602780164027</v>
      </c>
      <c r="BK79" s="24">
        <f t="shared" si="189"/>
        <v>0.6082982985969877</v>
      </c>
      <c r="BL79" s="24">
        <f t="shared" si="190"/>
        <v>7.1006524287173338</v>
      </c>
      <c r="BM79" s="24">
        <f t="shared" si="191"/>
        <v>7.1006524287173338</v>
      </c>
      <c r="BN79" s="24">
        <f t="shared" si="192"/>
        <v>2.5132875486782598</v>
      </c>
      <c r="BO79" s="24">
        <f t="shared" si="193"/>
        <v>2.5132875486782598</v>
      </c>
      <c r="BP79" s="24">
        <f t="shared" si="194"/>
        <v>8.4224710207632842</v>
      </c>
      <c r="BQ79" s="24">
        <f t="shared" si="195"/>
        <v>8.4224710207632842</v>
      </c>
      <c r="BR79" s="24">
        <f t="shared" si="196"/>
        <v>15.332048682709619</v>
      </c>
      <c r="BS79" s="24">
        <f t="shared" si="197"/>
        <v>8.9197889068795817</v>
      </c>
      <c r="BT79" s="24">
        <f t="shared" si="198"/>
        <v>6.4122597758300364</v>
      </c>
      <c r="BU79" s="24">
        <f t="shared" si="199"/>
        <v>0.99306529469749205</v>
      </c>
      <c r="BV79" s="24">
        <f t="shared" si="200"/>
        <v>4.9637559959523561</v>
      </c>
      <c r="BW79" s="24">
        <f t="shared" si="201"/>
        <v>0.45543848518018876</v>
      </c>
      <c r="BX79" s="24">
        <f t="shared" si="202"/>
        <v>9.5270402204531663</v>
      </c>
      <c r="BY79" s="24">
        <f t="shared" si="203"/>
        <v>5.1611126728637711</v>
      </c>
      <c r="BZ79" s="24">
        <f t="shared" si="204"/>
        <v>2.3237832594423655</v>
      </c>
      <c r="CA79" s="24">
        <f t="shared" si="205"/>
        <v>2.8373294134214055</v>
      </c>
      <c r="CB79" s="24">
        <f t="shared" si="206"/>
        <v>4.3659275475893953</v>
      </c>
      <c r="CC79" s="24">
        <f t="shared" si="207"/>
        <v>0.35702189298033188</v>
      </c>
      <c r="CD79" s="24">
        <f t="shared" si="208"/>
        <v>0.98678338455707559</v>
      </c>
      <c r="CE79" s="24">
        <f t="shared" si="209"/>
        <v>3.0221222700519879</v>
      </c>
      <c r="CF79" s="24">
        <f t="shared" si="210"/>
        <v>14.180888649478314</v>
      </c>
      <c r="CG79" s="24">
        <f t="shared" si="211"/>
        <v>14.180888649478314</v>
      </c>
      <c r="CH79" s="24">
        <f t="shared" si="212"/>
        <v>10.915865853996891</v>
      </c>
      <c r="CI79" s="24">
        <f t="shared" si="213"/>
        <v>3.2650227954814222</v>
      </c>
      <c r="CJ79" s="24">
        <f t="shared" si="214"/>
        <v>12.734478839647439</v>
      </c>
      <c r="CK79" s="24">
        <f t="shared" si="215"/>
        <v>4.3067728937671408</v>
      </c>
      <c r="CL79" s="24">
        <f t="shared" si="216"/>
        <v>8.4277059458802963</v>
      </c>
      <c r="CM79" s="24">
        <f t="shared" si="217"/>
        <v>4.216208689242805</v>
      </c>
      <c r="CN79" s="24">
        <f t="shared" si="218"/>
        <v>4.0130935947026742</v>
      </c>
      <c r="CO79" s="24">
        <f t="shared" si="219"/>
        <v>0.19840366193481784</v>
      </c>
      <c r="CP79" s="24">
        <f t="shared" si="220"/>
        <v>64.493753949096629</v>
      </c>
      <c r="CQ79" s="24">
        <f t="shared" si="221"/>
        <v>22.509654510647053</v>
      </c>
      <c r="CR79" s="24">
        <f t="shared" si="222"/>
        <v>12.380074409225614</v>
      </c>
      <c r="CS79" s="24">
        <f t="shared" si="223"/>
        <v>29.604025029223969</v>
      </c>
      <c r="CT79" s="24">
        <f t="shared" si="224"/>
        <v>790.40668562756548</v>
      </c>
      <c r="CU79" s="24">
        <f t="shared" si="225"/>
        <v>174.34813403711667</v>
      </c>
      <c r="CV79" s="24">
        <f t="shared" si="226"/>
        <v>104.45507832233214</v>
      </c>
      <c r="CW79" s="24">
        <f t="shared" si="227"/>
        <v>16.785787387704314</v>
      </c>
      <c r="CX79" s="24">
        <f t="shared" si="228"/>
        <v>36.604690388206343</v>
      </c>
      <c r="CY79" s="24">
        <f t="shared" si="229"/>
        <v>51.064600546421481</v>
      </c>
      <c r="CZ79" s="24">
        <f t="shared" si="230"/>
        <v>40.44660193158267</v>
      </c>
      <c r="DA79" s="24">
        <f t="shared" si="231"/>
        <v>15.199081584737471</v>
      </c>
      <c r="DB79" s="24">
        <f t="shared" si="232"/>
        <v>2.5452205918920434</v>
      </c>
      <c r="DC79" s="24">
        <f t="shared" si="233"/>
        <v>12.653860992845427</v>
      </c>
      <c r="DD79" s="24">
        <f t="shared" si="234"/>
        <v>3.6377494638127947</v>
      </c>
      <c r="DE79" s="24">
        <f t="shared" si="235"/>
        <v>2.9231821853404298</v>
      </c>
      <c r="DF79" s="24">
        <f t="shared" si="236"/>
        <v>12.358087723734156</v>
      </c>
      <c r="DG79" s="24">
        <f t="shared" si="237"/>
        <v>6.3285009739578184</v>
      </c>
      <c r="DH79" s="24">
        <f t="shared" si="238"/>
        <v>29.446453783201857</v>
      </c>
      <c r="DI79" s="24">
        <f t="shared" si="239"/>
        <v>8.6690359937746262</v>
      </c>
      <c r="DJ79" s="24">
        <f t="shared" si="240"/>
        <v>20.777417789427233</v>
      </c>
      <c r="DK79" s="24">
        <f t="shared" si="241"/>
        <v>65.707733083732109</v>
      </c>
      <c r="DL79" s="24">
        <f t="shared" si="242"/>
        <v>16.929224335910487</v>
      </c>
      <c r="DM79" s="24">
        <f t="shared" si="243"/>
        <v>6.3824207026630591</v>
      </c>
      <c r="DN79" s="24">
        <f t="shared" si="244"/>
        <v>10.546803633247428</v>
      </c>
      <c r="DO79" s="24">
        <f t="shared" si="245"/>
        <v>6.5902472298085009</v>
      </c>
      <c r="DP79" s="24">
        <f t="shared" si="246"/>
        <v>3.9565564034389271</v>
      </c>
      <c r="DQ79" s="24">
        <f t="shared" si="247"/>
        <v>17.948987748704749</v>
      </c>
      <c r="DR79" s="24">
        <f t="shared" si="248"/>
        <v>17.948987748704749</v>
      </c>
      <c r="DS79" s="24">
        <f t="shared" si="249"/>
        <v>30.82952099911687</v>
      </c>
      <c r="DT79" s="24">
        <f t="shared" si="250"/>
        <v>26.435848348407301</v>
      </c>
      <c r="DU79" s="24">
        <f t="shared" si="251"/>
        <v>4.3936726507095676</v>
      </c>
      <c r="DV79" s="24">
        <f t="shared" si="252"/>
        <v>67.670306510100531</v>
      </c>
      <c r="DW79" s="24">
        <f t="shared" si="253"/>
        <v>37.899810862155519</v>
      </c>
      <c r="DX79" s="24">
        <f t="shared" si="254"/>
        <v>16.790498820309626</v>
      </c>
      <c r="DY79" s="24">
        <f t="shared" si="255"/>
        <v>16.789975327797922</v>
      </c>
      <c r="EA79" s="24">
        <f t="shared" si="256"/>
        <v>12.979996827635379</v>
      </c>
      <c r="EB79" s="24">
        <f t="shared" si="257"/>
        <v>135.00400733517708</v>
      </c>
      <c r="EC79" s="24">
        <f t="shared" si="258"/>
        <v>135.00400733517708</v>
      </c>
      <c r="ED79" s="24">
        <f t="shared" si="259"/>
        <v>36.263373270577048</v>
      </c>
      <c r="EE79" s="24">
        <f t="shared" si="260"/>
        <v>94.91599777410984</v>
      </c>
      <c r="EF79" s="24">
        <f t="shared" si="261"/>
        <v>3.8246362904901825</v>
      </c>
      <c r="EG79" s="24">
        <f t="shared" si="262"/>
        <v>129.57643697385731</v>
      </c>
      <c r="EH79" s="24">
        <f t="shared" si="263"/>
        <v>76.851318180319083</v>
      </c>
      <c r="EI79" s="24">
        <f t="shared" si="264"/>
        <v>52.563359607422498</v>
      </c>
      <c r="EJ79" s="24">
        <f t="shared" si="265"/>
        <v>39.214300559037653</v>
      </c>
      <c r="EK79" s="24">
        <f t="shared" si="266"/>
        <v>26.997555813462867</v>
      </c>
      <c r="EL79" s="24">
        <f t="shared" si="267"/>
        <v>14.890744495345366</v>
      </c>
      <c r="EM79" s="24">
        <f t="shared" si="268"/>
        <v>12.106811318117501</v>
      </c>
      <c r="EN79" s="24">
        <f t="shared" si="269"/>
        <v>12.216744745574786</v>
      </c>
      <c r="EO79" s="24">
        <f t="shared" si="270"/>
        <v>13.349059048384843</v>
      </c>
      <c r="EP79" s="24">
        <f t="shared" si="271"/>
        <v>6.9415107051601179</v>
      </c>
      <c r="EQ79" s="24">
        <f t="shared" si="272"/>
        <v>6.9415107051601179</v>
      </c>
      <c r="ER79" s="24">
        <f t="shared" si="273"/>
        <v>17.346447867736476</v>
      </c>
      <c r="ES79" s="24">
        <f t="shared" si="274"/>
        <v>10.137432489096959</v>
      </c>
      <c r="ET79" s="24">
        <f t="shared" si="275"/>
        <v>7.2090153786395161</v>
      </c>
      <c r="EU79" s="24">
        <f t="shared" si="276"/>
        <v>5.0396624101490541</v>
      </c>
      <c r="EV79" s="24">
        <f t="shared" si="277"/>
        <v>2.1693529684904624</v>
      </c>
      <c r="EW79" s="24">
        <f t="shared" si="278"/>
        <v>52.725118793538215</v>
      </c>
      <c r="EX79" s="24">
        <f t="shared" si="279"/>
        <v>11.667601100800054</v>
      </c>
      <c r="EY79" s="24">
        <f t="shared" si="280"/>
        <v>15.302733102054342</v>
      </c>
      <c r="EZ79" s="24">
        <f t="shared" si="281"/>
        <v>5.4050601833166079</v>
      </c>
      <c r="FA79" s="24">
        <f t="shared" si="282"/>
        <v>20.349724407367216</v>
      </c>
      <c r="FB79" s="24">
        <f t="shared" si="283"/>
        <v>1.7694046895506184</v>
      </c>
      <c r="FC79" s="24">
        <f t="shared" si="284"/>
        <v>5.9819489312115133</v>
      </c>
      <c r="FD79" s="24">
        <f t="shared" si="285"/>
        <v>12.598370786605082</v>
      </c>
      <c r="FE79" s="24">
        <f t="shared" si="286"/>
        <v>181.19175164258863</v>
      </c>
      <c r="FF79" s="24">
        <f t="shared" si="287"/>
        <v>49.128725238149833</v>
      </c>
      <c r="FG79" s="24">
        <f t="shared" si="288"/>
        <v>49.128725238149833</v>
      </c>
      <c r="FH79" s="24">
        <f t="shared" si="289"/>
        <v>56.796320057039743</v>
      </c>
      <c r="FI79" s="24">
        <f t="shared" si="290"/>
        <v>56.796320057039743</v>
      </c>
      <c r="FJ79" s="24">
        <f t="shared" si="291"/>
        <v>75.266706347399051</v>
      </c>
      <c r="FK79" s="24">
        <f t="shared" si="292"/>
        <v>51.511139658902749</v>
      </c>
      <c r="FL79" s="24">
        <f t="shared" si="293"/>
        <v>51.511139658902749</v>
      </c>
      <c r="FM79" s="24">
        <f t="shared" si="294"/>
        <v>23.755566688496305</v>
      </c>
      <c r="FN79" s="24">
        <f t="shared" si="295"/>
        <v>9.7861690137453436</v>
      </c>
      <c r="FO79" s="24">
        <f t="shared" si="296"/>
        <v>13.969397674750962</v>
      </c>
      <c r="FP79" s="24">
        <f t="shared" si="297"/>
        <v>36.908316044993136</v>
      </c>
      <c r="FQ79" s="24">
        <f t="shared" si="298"/>
        <v>16.076978526860664</v>
      </c>
      <c r="FR79" s="24">
        <f t="shared" si="299"/>
        <v>9.618127917489204</v>
      </c>
      <c r="FS79" s="24">
        <f t="shared" si="300"/>
        <v>4.0230399524250009</v>
      </c>
      <c r="FT79" s="24">
        <f t="shared" si="301"/>
        <v>1.2354423276152247</v>
      </c>
      <c r="FU79" s="24">
        <f t="shared" si="302"/>
        <v>4.3596456374489794</v>
      </c>
      <c r="FV79" s="24">
        <f t="shared" si="303"/>
        <v>6.4588506093714582</v>
      </c>
      <c r="FW79" s="24">
        <f t="shared" si="304"/>
        <v>17.796127935287949</v>
      </c>
      <c r="FX79" s="24">
        <f t="shared" si="305"/>
        <v>4.5475794491497696</v>
      </c>
      <c r="FY79" s="24">
        <f t="shared" si="306"/>
        <v>1.606075025899792</v>
      </c>
      <c r="FZ79" s="24">
        <f t="shared" si="307"/>
        <v>11.642473460238389</v>
      </c>
      <c r="GA79" s="24">
        <f t="shared" si="308"/>
        <v>3.035209582844522</v>
      </c>
      <c r="GB79" s="24">
        <f t="shared" si="309"/>
        <v>3.035209582844522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A2" sqref="AA2"/>
    </sheetView>
  </sheetViews>
  <sheetFormatPr defaultRowHeight="15" x14ac:dyDescent="0.25"/>
  <sheetData>
    <row r="1" spans="1:26" x14ac:dyDescent="0.25">
      <c r="A1" s="6"/>
      <c r="B1" s="7"/>
      <c r="C1" s="8" t="s">
        <v>350</v>
      </c>
      <c r="D1" s="8" t="s">
        <v>351</v>
      </c>
      <c r="E1" s="8" t="s">
        <v>352</v>
      </c>
      <c r="F1" s="8" t="s">
        <v>353</v>
      </c>
      <c r="G1" s="8" t="s">
        <v>354</v>
      </c>
      <c r="H1" s="8" t="s">
        <v>355</v>
      </c>
      <c r="I1" s="8" t="s">
        <v>356</v>
      </c>
      <c r="J1" s="8" t="s">
        <v>357</v>
      </c>
      <c r="K1" s="8" t="s">
        <v>358</v>
      </c>
      <c r="L1" s="8" t="s">
        <v>359</v>
      </c>
      <c r="M1" s="8" t="s">
        <v>360</v>
      </c>
      <c r="N1" s="9" t="s">
        <v>361</v>
      </c>
      <c r="O1" s="8" t="s">
        <v>362</v>
      </c>
      <c r="P1" s="9" t="s">
        <v>363</v>
      </c>
      <c r="Q1" s="9" t="s">
        <v>364</v>
      </c>
      <c r="R1" s="9" t="s">
        <v>365</v>
      </c>
      <c r="S1" s="9">
        <v>2013</v>
      </c>
      <c r="T1" s="9">
        <v>2014</v>
      </c>
      <c r="U1" s="9" t="s">
        <v>985</v>
      </c>
      <c r="V1" s="9">
        <v>2016</v>
      </c>
      <c r="W1" s="9">
        <v>2017</v>
      </c>
      <c r="X1" s="10">
        <v>2018</v>
      </c>
      <c r="Y1" s="10">
        <v>2019</v>
      </c>
      <c r="Z1" s="10">
        <v>2020</v>
      </c>
    </row>
    <row r="2" spans="1:26" x14ac:dyDescent="0.25">
      <c r="A2" s="11" t="s">
        <v>117</v>
      </c>
      <c r="B2" s="7" t="s">
        <v>117</v>
      </c>
      <c r="C2" s="8">
        <v>1000</v>
      </c>
      <c r="D2" s="8">
        <v>1000</v>
      </c>
      <c r="E2" s="8">
        <v>1000</v>
      </c>
      <c r="F2" s="8">
        <v>1000</v>
      </c>
      <c r="G2" s="8">
        <v>1000</v>
      </c>
      <c r="H2" s="8">
        <v>1000</v>
      </c>
      <c r="I2" s="8">
        <v>1000</v>
      </c>
      <c r="J2" s="8">
        <v>1000</v>
      </c>
      <c r="K2" s="8">
        <v>1000</v>
      </c>
      <c r="L2" s="8">
        <v>1000</v>
      </c>
      <c r="M2" s="8">
        <v>1000</v>
      </c>
      <c r="N2" s="8">
        <v>1000</v>
      </c>
      <c r="O2" s="8">
        <v>1000</v>
      </c>
      <c r="P2" s="9">
        <v>1000</v>
      </c>
      <c r="Q2" s="9">
        <v>1000</v>
      </c>
      <c r="R2" s="9">
        <v>1000</v>
      </c>
      <c r="S2" s="9">
        <v>1000</v>
      </c>
      <c r="T2" s="9">
        <v>1000</v>
      </c>
      <c r="U2" s="9">
        <v>1000</v>
      </c>
      <c r="V2" s="9">
        <v>1000</v>
      </c>
      <c r="W2" s="9">
        <v>1000</v>
      </c>
      <c r="X2" s="10">
        <v>1000</v>
      </c>
      <c r="Y2" s="10">
        <v>1000</v>
      </c>
      <c r="Z2" s="10">
        <v>1000</v>
      </c>
    </row>
    <row r="3" spans="1:26" x14ac:dyDescent="0.25">
      <c r="A3" s="11" t="s">
        <v>366</v>
      </c>
      <c r="B3" s="7" t="s">
        <v>0</v>
      </c>
      <c r="C3" s="46">
        <v>10.765599999999999</v>
      </c>
      <c r="D3" s="46">
        <v>10.756399999999999</v>
      </c>
      <c r="E3" s="46">
        <v>9.8263999999999996</v>
      </c>
      <c r="F3" s="46">
        <v>9.5373000000000001</v>
      </c>
      <c r="G3" s="46">
        <v>8.7565000000000008</v>
      </c>
      <c r="H3" s="46">
        <v>10.2463</v>
      </c>
      <c r="I3" s="46">
        <v>9.7697000000000003</v>
      </c>
      <c r="J3" s="46">
        <v>8.5296000000000003</v>
      </c>
      <c r="K3" s="46">
        <v>6.1178999999999997</v>
      </c>
      <c r="L3" s="46">
        <v>6.6737000000000002</v>
      </c>
      <c r="M3" s="46">
        <v>6.3006000000000002</v>
      </c>
      <c r="N3" s="46">
        <v>7.5448000000000004</v>
      </c>
      <c r="O3" s="46">
        <v>7.5537999999999998</v>
      </c>
      <c r="P3" s="46">
        <v>6.7419000000000002</v>
      </c>
      <c r="Q3" s="46">
        <v>7.8083999999999998</v>
      </c>
      <c r="R3" s="46">
        <v>7.2042000000000002</v>
      </c>
      <c r="S3" s="46">
        <v>7.2243000000000004</v>
      </c>
      <c r="T3" s="46">
        <v>8.4665999999999997</v>
      </c>
      <c r="U3" s="46">
        <v>7.2595999999999998</v>
      </c>
      <c r="V3" s="46">
        <v>6.4663000000000004</v>
      </c>
      <c r="W3" s="46">
        <v>6.4353999999999996</v>
      </c>
      <c r="X3" s="46">
        <v>6.3788</v>
      </c>
      <c r="Y3" s="46">
        <v>6.3788</v>
      </c>
      <c r="Z3" s="46">
        <v>6.3788</v>
      </c>
    </row>
    <row r="4" spans="1:26" x14ac:dyDescent="0.25">
      <c r="A4" s="12" t="s">
        <v>367</v>
      </c>
      <c r="B4" s="13" t="s">
        <v>48</v>
      </c>
      <c r="C4" s="8">
        <v>10.053000000000001</v>
      </c>
      <c r="D4" s="8">
        <v>10.079700000000001</v>
      </c>
      <c r="E4" s="8">
        <v>9.1317000000000004</v>
      </c>
      <c r="F4" s="8">
        <v>8.9105000000000008</v>
      </c>
      <c r="G4" s="8">
        <v>8.0596999999999994</v>
      </c>
      <c r="H4" s="8">
        <v>9.6323000000000008</v>
      </c>
      <c r="I4" s="8">
        <v>9.2380999999999993</v>
      </c>
      <c r="J4" s="8">
        <v>7.9596</v>
      </c>
      <c r="K4" s="8">
        <v>5.5278</v>
      </c>
      <c r="L4" s="8">
        <v>6.0742000000000003</v>
      </c>
      <c r="M4" s="8">
        <v>5.7538</v>
      </c>
      <c r="N4" s="8">
        <v>6.9048999999999996</v>
      </c>
      <c r="O4" s="8">
        <v>6.8217999999999996</v>
      </c>
      <c r="P4" s="9">
        <v>6.0616000000000003</v>
      </c>
      <c r="Q4" s="9">
        <v>6.9878</v>
      </c>
      <c r="R4" s="9">
        <v>6.3426</v>
      </c>
      <c r="S4" s="9">
        <v>6.4634</v>
      </c>
      <c r="T4" s="9">
        <v>7.6045999999999996</v>
      </c>
      <c r="U4" s="9">
        <v>6.4366000000000003</v>
      </c>
      <c r="V4" s="9">
        <v>5.8632</v>
      </c>
      <c r="W4" s="9">
        <v>5.7417999999999996</v>
      </c>
      <c r="X4" s="10">
        <v>5.8217999999999996</v>
      </c>
      <c r="Y4" s="10">
        <v>5.8217999999999996</v>
      </c>
      <c r="Z4" s="10">
        <v>5.8217999999999996</v>
      </c>
    </row>
    <row r="5" spans="1:26" x14ac:dyDescent="0.25">
      <c r="A5" s="12" t="s">
        <v>368</v>
      </c>
      <c r="B5" s="13" t="s">
        <v>49</v>
      </c>
      <c r="C5" s="8">
        <v>0.29530000000000001</v>
      </c>
      <c r="D5" s="8">
        <v>0.29380000000000001</v>
      </c>
      <c r="E5" s="8">
        <v>0.27550000000000002</v>
      </c>
      <c r="F5" s="8">
        <v>0.25540000000000002</v>
      </c>
      <c r="G5" s="8">
        <v>0.26769999999999999</v>
      </c>
      <c r="H5" s="8">
        <v>0.22</v>
      </c>
      <c r="I5" s="8">
        <v>0.20780000000000001</v>
      </c>
      <c r="J5" s="8">
        <v>0.22550000000000001</v>
      </c>
      <c r="K5" s="8">
        <v>0.1953</v>
      </c>
      <c r="L5" s="8">
        <v>0.1978</v>
      </c>
      <c r="M5" s="8">
        <v>0.23860000000000001</v>
      </c>
      <c r="N5" s="8">
        <v>0.29630000000000001</v>
      </c>
      <c r="O5" s="8">
        <v>0.36099999999999999</v>
      </c>
      <c r="P5" s="9">
        <v>0.27239999999999998</v>
      </c>
      <c r="Q5" s="9">
        <v>0.35830000000000001</v>
      </c>
      <c r="R5" s="9">
        <v>0.41320000000000001</v>
      </c>
      <c r="S5" s="9">
        <v>0.35560000000000003</v>
      </c>
      <c r="T5" s="9">
        <v>0.35580000000000001</v>
      </c>
      <c r="U5" s="9">
        <v>0.4819</v>
      </c>
      <c r="V5" s="9">
        <v>0.30159999999999998</v>
      </c>
      <c r="W5" s="9">
        <v>0.34710000000000002</v>
      </c>
      <c r="X5" s="10">
        <v>0.28320000000000001</v>
      </c>
      <c r="Y5" s="10">
        <v>0.28320000000000001</v>
      </c>
      <c r="Z5" s="10">
        <v>0.28320000000000001</v>
      </c>
    </row>
    <row r="6" spans="1:26" x14ac:dyDescent="0.25">
      <c r="A6" s="12" t="s">
        <v>369</v>
      </c>
      <c r="B6" s="13" t="s">
        <v>50</v>
      </c>
      <c r="C6" s="8">
        <v>0.4173</v>
      </c>
      <c r="D6" s="8">
        <v>0.38279999999999997</v>
      </c>
      <c r="E6" s="8">
        <v>0.41920000000000002</v>
      </c>
      <c r="F6" s="8">
        <v>0.37140000000000001</v>
      </c>
      <c r="G6" s="8">
        <v>0.42899999999999999</v>
      </c>
      <c r="H6" s="8">
        <v>0.39410000000000001</v>
      </c>
      <c r="I6" s="8">
        <v>0.32369999999999999</v>
      </c>
      <c r="J6" s="8">
        <v>0.34449999999999997</v>
      </c>
      <c r="K6" s="8">
        <v>0.3947</v>
      </c>
      <c r="L6" s="8">
        <v>0.40160000000000001</v>
      </c>
      <c r="M6" s="8">
        <v>0.30830000000000002</v>
      </c>
      <c r="N6" s="8">
        <v>0.34360000000000002</v>
      </c>
      <c r="O6" s="8">
        <v>0.371</v>
      </c>
      <c r="P6" s="9">
        <v>0.40789999999999998</v>
      </c>
      <c r="Q6" s="9">
        <v>0.46229999999999999</v>
      </c>
      <c r="R6" s="9">
        <v>0.44850000000000001</v>
      </c>
      <c r="S6" s="9">
        <v>0.40529999999999999</v>
      </c>
      <c r="T6" s="9">
        <v>0.50629999999999997</v>
      </c>
      <c r="U6" s="9">
        <v>0.34110000000000001</v>
      </c>
      <c r="V6" s="9">
        <v>0.30159999999999998</v>
      </c>
      <c r="W6" s="9">
        <v>0.34649999999999997</v>
      </c>
      <c r="X6" s="10">
        <v>0.27379999999999999</v>
      </c>
      <c r="Y6" s="10">
        <v>0.27379999999999999</v>
      </c>
      <c r="Z6" s="10">
        <v>0.27379999999999999</v>
      </c>
    </row>
    <row r="7" spans="1:26" x14ac:dyDescent="0.25">
      <c r="A7" s="11" t="s">
        <v>370</v>
      </c>
      <c r="B7" s="7" t="s">
        <v>371</v>
      </c>
      <c r="C7" s="46">
        <v>265.43990000000002</v>
      </c>
      <c r="D7" s="46">
        <v>259.54640000000001</v>
      </c>
      <c r="E7" s="46">
        <v>257.30869999999999</v>
      </c>
      <c r="F7" s="46">
        <v>258.16680000000002</v>
      </c>
      <c r="G7" s="46">
        <v>245.29949999999999</v>
      </c>
      <c r="H7" s="46">
        <v>241.29040000000001</v>
      </c>
      <c r="I7" s="46">
        <v>234.58580000000001</v>
      </c>
      <c r="J7" s="46">
        <v>226.22200000000001</v>
      </c>
      <c r="K7" s="46">
        <v>225.5471</v>
      </c>
      <c r="L7" s="46">
        <v>225.84039999999999</v>
      </c>
      <c r="M7" s="46">
        <v>219.51329999999999</v>
      </c>
      <c r="N7" s="46">
        <v>221.41679999999999</v>
      </c>
      <c r="O7" s="46">
        <v>207.74969999999999</v>
      </c>
      <c r="P7" s="46">
        <v>210.86680000000001</v>
      </c>
      <c r="Q7" s="46">
        <v>209.67830000000001</v>
      </c>
      <c r="R7" s="46">
        <v>209.15629999999999</v>
      </c>
      <c r="S7" s="46">
        <v>212.13310000000001</v>
      </c>
      <c r="T7" s="46">
        <v>207.9991</v>
      </c>
      <c r="U7" s="46">
        <v>206.53100000000001</v>
      </c>
      <c r="V7" s="46">
        <v>200.35550000000001</v>
      </c>
      <c r="W7" s="46">
        <v>203.8167</v>
      </c>
      <c r="X7" s="46">
        <v>203.21459999999999</v>
      </c>
      <c r="Y7" s="46">
        <v>203.21459999999999</v>
      </c>
      <c r="Z7" s="46">
        <v>203.21459999999999</v>
      </c>
    </row>
    <row r="8" spans="1:26" x14ac:dyDescent="0.25">
      <c r="A8" s="11" t="s">
        <v>372</v>
      </c>
      <c r="B8" s="7" t="s">
        <v>373</v>
      </c>
      <c r="C8" s="46">
        <v>214.96440000000001</v>
      </c>
      <c r="D8" s="46">
        <v>204.8185</v>
      </c>
      <c r="E8" s="46">
        <v>197.9802</v>
      </c>
      <c r="F8" s="46">
        <v>197.23339999999999</v>
      </c>
      <c r="G8" s="46">
        <v>183.86060000000001</v>
      </c>
      <c r="H8" s="46">
        <v>177.3689</v>
      </c>
      <c r="I8" s="46">
        <v>171.4435</v>
      </c>
      <c r="J8" s="46">
        <v>164.62700000000001</v>
      </c>
      <c r="K8" s="46">
        <v>161.49</v>
      </c>
      <c r="L8" s="46">
        <v>161.2303</v>
      </c>
      <c r="M8" s="46">
        <v>153.28399999999999</v>
      </c>
      <c r="N8" s="46">
        <v>155.79660000000001</v>
      </c>
      <c r="O8" s="46">
        <v>150.21250000000001</v>
      </c>
      <c r="P8" s="46">
        <v>153.82060000000001</v>
      </c>
      <c r="Q8" s="46">
        <v>151.67269999999999</v>
      </c>
      <c r="R8" s="46">
        <v>151.26320000000001</v>
      </c>
      <c r="S8" s="46">
        <v>152.1763</v>
      </c>
      <c r="T8" s="46">
        <v>146.7037</v>
      </c>
      <c r="U8" s="46">
        <v>142.37370000000001</v>
      </c>
      <c r="V8" s="46">
        <v>136.749</v>
      </c>
      <c r="W8" s="46">
        <v>138.98240000000001</v>
      </c>
      <c r="X8" s="46">
        <v>138.7208</v>
      </c>
      <c r="Y8" s="46">
        <v>138.7208</v>
      </c>
      <c r="Z8" s="46">
        <v>138.7208</v>
      </c>
    </row>
    <row r="9" spans="1:26" x14ac:dyDescent="0.25">
      <c r="A9" s="11" t="s">
        <v>374</v>
      </c>
      <c r="B9" s="7" t="s">
        <v>3</v>
      </c>
      <c r="C9" s="46">
        <v>19.4481</v>
      </c>
      <c r="D9" s="46">
        <v>14.8452</v>
      </c>
      <c r="E9" s="46">
        <v>15.6419</v>
      </c>
      <c r="F9" s="46">
        <v>21.7012</v>
      </c>
      <c r="G9" s="46">
        <v>20.251000000000001</v>
      </c>
      <c r="H9" s="46">
        <v>17.242799999999999</v>
      </c>
      <c r="I9" s="46">
        <v>16.559899999999999</v>
      </c>
      <c r="J9" s="46">
        <v>16.8446</v>
      </c>
      <c r="K9" s="46">
        <v>18.605599999999999</v>
      </c>
      <c r="L9" s="46">
        <v>19.083400000000001</v>
      </c>
      <c r="M9" s="46">
        <v>17.530799999999999</v>
      </c>
      <c r="N9" s="46">
        <v>20.359200000000001</v>
      </c>
      <c r="O9" s="46">
        <v>14.5487</v>
      </c>
      <c r="P9" s="46">
        <v>17.9056</v>
      </c>
      <c r="Q9" s="46">
        <v>18.7074</v>
      </c>
      <c r="R9" s="46">
        <v>16.918700000000001</v>
      </c>
      <c r="S9" s="46">
        <v>15.3217</v>
      </c>
      <c r="T9" s="46">
        <v>11.9381</v>
      </c>
      <c r="U9" s="46">
        <v>7.7298</v>
      </c>
      <c r="V9" s="46">
        <v>6.9496000000000002</v>
      </c>
      <c r="W9" s="46">
        <v>9.2895000000000003</v>
      </c>
      <c r="X9" s="46">
        <v>11.2164</v>
      </c>
      <c r="Y9" s="46">
        <v>11.2164</v>
      </c>
      <c r="Z9" s="46">
        <v>11.2164</v>
      </c>
    </row>
    <row r="10" spans="1:26" x14ac:dyDescent="0.25">
      <c r="A10" s="12" t="s">
        <v>375</v>
      </c>
      <c r="B10" s="13" t="s">
        <v>53</v>
      </c>
      <c r="C10" s="8">
        <v>0.42199999999999999</v>
      </c>
      <c r="D10" s="8">
        <v>0.55979999999999996</v>
      </c>
      <c r="E10" s="8">
        <v>0.48459999999999998</v>
      </c>
      <c r="F10" s="8">
        <v>0.35110000000000002</v>
      </c>
      <c r="G10" s="8">
        <v>0.2306</v>
      </c>
      <c r="H10" s="8">
        <v>0.3987</v>
      </c>
      <c r="I10" s="8">
        <v>0.27150000000000002</v>
      </c>
      <c r="J10" s="8">
        <v>8.8700000000000001E-2</v>
      </c>
      <c r="K10" s="8">
        <v>8.77E-2</v>
      </c>
      <c r="L10" s="8">
        <v>0.17510000000000001</v>
      </c>
      <c r="M10" s="8">
        <v>0.1646</v>
      </c>
      <c r="N10" s="8">
        <v>4.1999999999999997E-3</v>
      </c>
      <c r="O10" s="8">
        <v>0.27310000000000001</v>
      </c>
      <c r="P10" s="9">
        <v>0.28210000000000002</v>
      </c>
      <c r="Q10" s="9">
        <v>0.19639999999999999</v>
      </c>
      <c r="R10" s="9">
        <v>0.27129999999999999</v>
      </c>
      <c r="S10" s="9">
        <v>0.1133</v>
      </c>
      <c r="T10" s="9">
        <v>6.2600000000000003E-2</v>
      </c>
      <c r="U10" s="9">
        <v>7.9399999999999998E-2</v>
      </c>
      <c r="V10" s="9">
        <v>0.12429999999999999</v>
      </c>
      <c r="W10" s="9">
        <v>0.14860000000000001</v>
      </c>
      <c r="X10" s="10">
        <v>9.9500000000000005E-2</v>
      </c>
      <c r="Y10" s="10">
        <v>9.9500000000000005E-2</v>
      </c>
      <c r="Z10" s="10">
        <v>9.9500000000000005E-2</v>
      </c>
    </row>
    <row r="11" spans="1:26" x14ac:dyDescent="0.25">
      <c r="A11" s="12" t="s">
        <v>376</v>
      </c>
      <c r="B11" s="13" t="s">
        <v>54</v>
      </c>
      <c r="C11" s="8">
        <v>15.203900000000001</v>
      </c>
      <c r="D11" s="8">
        <v>11.3996</v>
      </c>
      <c r="E11" s="8">
        <v>12.666600000000001</v>
      </c>
      <c r="F11" s="8">
        <v>18.7989</v>
      </c>
      <c r="G11" s="8">
        <v>17.600899999999999</v>
      </c>
      <c r="H11" s="8">
        <v>14.5106</v>
      </c>
      <c r="I11" s="8">
        <v>14.035</v>
      </c>
      <c r="J11" s="8">
        <v>14.500500000000001</v>
      </c>
      <c r="K11" s="8">
        <v>16.322800000000001</v>
      </c>
      <c r="L11" s="8">
        <v>16.282599999999999</v>
      </c>
      <c r="M11" s="8">
        <v>14.89</v>
      </c>
      <c r="N11" s="8">
        <v>17.483000000000001</v>
      </c>
      <c r="O11" s="8">
        <v>11.8499</v>
      </c>
      <c r="P11" s="9">
        <v>15.2585</v>
      </c>
      <c r="Q11" s="9">
        <v>16.406199999999998</v>
      </c>
      <c r="R11" s="9">
        <v>14.1534</v>
      </c>
      <c r="S11" s="9">
        <v>12.775700000000001</v>
      </c>
      <c r="T11" s="9">
        <v>9.7024000000000008</v>
      </c>
      <c r="U11" s="9">
        <v>5.3409000000000004</v>
      </c>
      <c r="V11" s="9">
        <v>5.1924999999999999</v>
      </c>
      <c r="W11" s="9">
        <v>7.6273999999999997</v>
      </c>
      <c r="X11" s="10">
        <v>9.4663000000000004</v>
      </c>
      <c r="Y11" s="10">
        <v>9.4663000000000004</v>
      </c>
      <c r="Z11" s="10">
        <v>9.4663000000000004</v>
      </c>
    </row>
    <row r="12" spans="1:26" x14ac:dyDescent="0.25">
      <c r="A12" s="12" t="s">
        <v>377</v>
      </c>
      <c r="B12" s="13" t="s">
        <v>55</v>
      </c>
      <c r="C12" s="8">
        <v>1.1999999999999999E-3</v>
      </c>
      <c r="D12" s="8">
        <v>1.1000000000000001E-3</v>
      </c>
      <c r="E12" s="8">
        <v>1.1000000000000001E-3</v>
      </c>
      <c r="F12" s="8">
        <v>1E-3</v>
      </c>
      <c r="G12" s="8">
        <v>1E-3</v>
      </c>
      <c r="H12" s="8">
        <v>8.9999999999999998E-4</v>
      </c>
      <c r="I12" s="8">
        <v>8.9999999999999998E-4</v>
      </c>
      <c r="J12" s="8">
        <v>8.0000000000000004E-4</v>
      </c>
      <c r="K12" s="8">
        <v>8.0000000000000004E-4</v>
      </c>
      <c r="L12" s="8">
        <v>8.0000000000000004E-4</v>
      </c>
      <c r="M12" s="8">
        <v>6.9999999999999999E-4</v>
      </c>
      <c r="N12" s="8">
        <v>6.9999999999999999E-4</v>
      </c>
      <c r="O12" s="8">
        <v>6.9999999999999999E-4</v>
      </c>
      <c r="P12" s="9">
        <v>6.9999999999999999E-4</v>
      </c>
      <c r="Q12" s="9">
        <v>6.9999999999999999E-4</v>
      </c>
      <c r="R12" s="9">
        <v>6.9999999999999999E-4</v>
      </c>
      <c r="S12" s="9">
        <v>5.9999999999999995E-4</v>
      </c>
      <c r="T12" s="9">
        <v>5.9999999999999995E-4</v>
      </c>
      <c r="U12" s="9">
        <v>5.9999999999999995E-4</v>
      </c>
      <c r="V12" s="9">
        <v>5.9999999999999995E-4</v>
      </c>
      <c r="W12" s="9">
        <v>5.0000000000000001E-4</v>
      </c>
      <c r="X12" s="10">
        <v>5.0000000000000001E-4</v>
      </c>
      <c r="Y12" s="10">
        <v>5.0000000000000001E-4</v>
      </c>
      <c r="Z12" s="10">
        <v>5.0000000000000001E-4</v>
      </c>
    </row>
    <row r="13" spans="1:26" x14ac:dyDescent="0.25">
      <c r="A13" s="12" t="s">
        <v>378</v>
      </c>
      <c r="B13" s="13" t="s">
        <v>56</v>
      </c>
      <c r="C13" s="8">
        <v>1.6693</v>
      </c>
      <c r="D13" s="8">
        <v>1.3855999999999999</v>
      </c>
      <c r="E13" s="8">
        <v>1.2125999999999999</v>
      </c>
      <c r="F13" s="8">
        <v>1.3402000000000001</v>
      </c>
      <c r="G13" s="8">
        <v>1.3075000000000001</v>
      </c>
      <c r="H13" s="8">
        <v>1.2831999999999999</v>
      </c>
      <c r="I13" s="8">
        <v>1.3353999999999999</v>
      </c>
      <c r="J13" s="8">
        <v>1.2008000000000001</v>
      </c>
      <c r="K13" s="8">
        <v>1.1649</v>
      </c>
      <c r="L13" s="8">
        <v>1.266</v>
      </c>
      <c r="M13" s="8">
        <v>1.1037999999999999</v>
      </c>
      <c r="N13" s="8">
        <v>1.0328999999999999</v>
      </c>
      <c r="O13" s="8">
        <v>0.78590000000000004</v>
      </c>
      <c r="P13" s="9">
        <v>0.66020000000000001</v>
      </c>
      <c r="Q13" s="9">
        <v>0.75509999999999999</v>
      </c>
      <c r="R13" s="9">
        <v>0.9113</v>
      </c>
      <c r="S13" s="9">
        <v>0.94289999999999996</v>
      </c>
      <c r="T13" s="9">
        <v>0.90539999999999998</v>
      </c>
      <c r="U13" s="9">
        <v>0.97250000000000003</v>
      </c>
      <c r="V13" s="9">
        <v>0.93510000000000004</v>
      </c>
      <c r="W13" s="9">
        <v>0.87960000000000005</v>
      </c>
      <c r="X13" s="10">
        <v>1.0035000000000001</v>
      </c>
      <c r="Y13" s="10">
        <v>1.0035000000000001</v>
      </c>
      <c r="Z13" s="10">
        <v>1.0035000000000001</v>
      </c>
    </row>
    <row r="14" spans="1:26" x14ac:dyDescent="0.25">
      <c r="A14" s="12" t="s">
        <v>379</v>
      </c>
      <c r="B14" s="13" t="s">
        <v>57</v>
      </c>
      <c r="C14" s="8">
        <v>2.1516999999999999</v>
      </c>
      <c r="D14" s="8">
        <v>1.4991000000000001</v>
      </c>
      <c r="E14" s="8">
        <v>1.2769999999999999</v>
      </c>
      <c r="F14" s="8">
        <v>1.21</v>
      </c>
      <c r="G14" s="8">
        <v>1.111</v>
      </c>
      <c r="H14" s="8">
        <v>1.0491999999999999</v>
      </c>
      <c r="I14" s="8">
        <v>0.91710000000000003</v>
      </c>
      <c r="J14" s="8">
        <v>1.0538000000000001</v>
      </c>
      <c r="K14" s="8">
        <v>1.0293000000000001</v>
      </c>
      <c r="L14" s="8">
        <v>1.3589</v>
      </c>
      <c r="M14" s="8">
        <v>1.3717999999999999</v>
      </c>
      <c r="N14" s="8">
        <v>1.8384</v>
      </c>
      <c r="O14" s="8">
        <v>1.6391</v>
      </c>
      <c r="P14" s="9">
        <v>1.7040999999999999</v>
      </c>
      <c r="Q14" s="9">
        <v>1.349</v>
      </c>
      <c r="R14" s="9">
        <v>1.5820000000000001</v>
      </c>
      <c r="S14" s="9">
        <v>1.4892000000000001</v>
      </c>
      <c r="T14" s="9">
        <v>1.2670999999999999</v>
      </c>
      <c r="U14" s="9">
        <v>1.3364</v>
      </c>
      <c r="V14" s="9">
        <v>0.69710000000000005</v>
      </c>
      <c r="W14" s="9">
        <v>0.63339999999999996</v>
      </c>
      <c r="X14" s="10">
        <v>0.64649999999999996</v>
      </c>
      <c r="Y14" s="10">
        <v>0.64649999999999996</v>
      </c>
      <c r="Z14" s="10">
        <v>0.64649999999999996</v>
      </c>
    </row>
    <row r="15" spans="1:26" x14ac:dyDescent="0.25">
      <c r="A15" s="11" t="s">
        <v>380</v>
      </c>
      <c r="B15" s="7" t="s">
        <v>4</v>
      </c>
      <c r="C15" s="46">
        <v>167.34399999999999</v>
      </c>
      <c r="D15" s="46">
        <v>161.31</v>
      </c>
      <c r="E15" s="46">
        <v>155.47630000000001</v>
      </c>
      <c r="F15" s="46">
        <v>150.26820000000001</v>
      </c>
      <c r="G15" s="46">
        <v>139.6277</v>
      </c>
      <c r="H15" s="46">
        <v>136.1096</v>
      </c>
      <c r="I15" s="46">
        <v>130.11410000000001</v>
      </c>
      <c r="J15" s="46">
        <v>123.23399999999999</v>
      </c>
      <c r="K15" s="46">
        <v>117.6827</v>
      </c>
      <c r="L15" s="46">
        <v>113.7846</v>
      </c>
      <c r="M15" s="46">
        <v>107.4837</v>
      </c>
      <c r="N15" s="46">
        <v>105.499</v>
      </c>
      <c r="O15" s="46">
        <v>100.732</v>
      </c>
      <c r="P15" s="46">
        <v>105.7756</v>
      </c>
      <c r="Q15" s="46">
        <v>105.2747</v>
      </c>
      <c r="R15" s="46">
        <v>104.4379</v>
      </c>
      <c r="S15" s="46">
        <v>106.9376</v>
      </c>
      <c r="T15" s="46">
        <v>105.30970000000001</v>
      </c>
      <c r="U15" s="46">
        <v>104.86709999999999</v>
      </c>
      <c r="V15" s="46">
        <v>102.3982</v>
      </c>
      <c r="W15" s="46">
        <v>102.2137</v>
      </c>
      <c r="X15" s="46">
        <v>100.5891</v>
      </c>
      <c r="Y15" s="46">
        <v>100.5891</v>
      </c>
      <c r="Z15" s="46">
        <v>100.5891</v>
      </c>
    </row>
    <row r="16" spans="1:26" x14ac:dyDescent="0.25">
      <c r="A16" s="11" t="s">
        <v>381</v>
      </c>
      <c r="B16" s="7" t="s">
        <v>35</v>
      </c>
      <c r="C16" s="46">
        <v>25.736999999999998</v>
      </c>
      <c r="D16" s="46">
        <v>24.6</v>
      </c>
      <c r="E16" s="46">
        <v>24.269600000000001</v>
      </c>
      <c r="F16" s="46">
        <v>23.7864</v>
      </c>
      <c r="G16" s="46">
        <v>22.5532</v>
      </c>
      <c r="H16" s="46">
        <v>22.045300000000001</v>
      </c>
      <c r="I16" s="46">
        <v>21.170100000000001</v>
      </c>
      <c r="J16" s="46">
        <v>20.718</v>
      </c>
      <c r="K16" s="46">
        <v>19.125399999999999</v>
      </c>
      <c r="L16" s="46">
        <v>19.001100000000001</v>
      </c>
      <c r="M16" s="46">
        <v>18.488700000000001</v>
      </c>
      <c r="N16" s="46">
        <v>17.638100000000001</v>
      </c>
      <c r="O16" s="46">
        <v>18.749700000000001</v>
      </c>
      <c r="P16" s="46">
        <v>18.336300000000001</v>
      </c>
      <c r="Q16" s="46">
        <v>17.540600000000001</v>
      </c>
      <c r="R16" s="46">
        <v>17.322700000000001</v>
      </c>
      <c r="S16" s="46">
        <v>17.625900000000001</v>
      </c>
      <c r="T16" s="46">
        <v>16.851299999999998</v>
      </c>
      <c r="U16" s="46">
        <v>16.721800000000002</v>
      </c>
      <c r="V16" s="46">
        <v>15.333399999999999</v>
      </c>
      <c r="W16" s="46">
        <v>15.763999999999999</v>
      </c>
      <c r="X16" s="46">
        <v>15.7409</v>
      </c>
      <c r="Y16" s="46">
        <v>15.7409</v>
      </c>
      <c r="Z16" s="46">
        <v>15.7409</v>
      </c>
    </row>
    <row r="17" spans="1:26" x14ac:dyDescent="0.25">
      <c r="A17" s="11" t="s">
        <v>382</v>
      </c>
      <c r="B17" s="7" t="s">
        <v>58</v>
      </c>
      <c r="C17" s="46">
        <v>20.2943</v>
      </c>
      <c r="D17" s="46">
        <v>19.5106</v>
      </c>
      <c r="E17" s="46">
        <v>18.8294</v>
      </c>
      <c r="F17" s="46">
        <v>18.475300000000001</v>
      </c>
      <c r="G17" s="46">
        <v>17.9497</v>
      </c>
      <c r="H17" s="46">
        <v>17.273700000000002</v>
      </c>
      <c r="I17" s="46">
        <v>16.496200000000002</v>
      </c>
      <c r="J17" s="46">
        <v>16.055900000000001</v>
      </c>
      <c r="K17" s="46">
        <v>14.8797</v>
      </c>
      <c r="L17" s="46">
        <v>14.4375</v>
      </c>
      <c r="M17" s="46">
        <v>14.1204</v>
      </c>
      <c r="N17" s="46">
        <v>13.194900000000001</v>
      </c>
      <c r="O17" s="46">
        <v>13.9224</v>
      </c>
      <c r="P17" s="46">
        <v>13.789400000000001</v>
      </c>
      <c r="Q17" s="46">
        <v>13.0618</v>
      </c>
      <c r="R17" s="46">
        <v>13.0022</v>
      </c>
      <c r="S17" s="46">
        <v>13.5669</v>
      </c>
      <c r="T17" s="46">
        <v>12.7706</v>
      </c>
      <c r="U17" s="46">
        <v>12.859299999999999</v>
      </c>
      <c r="V17" s="46">
        <v>12.0853</v>
      </c>
      <c r="W17" s="46">
        <v>12.184900000000001</v>
      </c>
      <c r="X17" s="46">
        <v>12.209899999999999</v>
      </c>
      <c r="Y17" s="46">
        <v>12.209899999999999</v>
      </c>
      <c r="Z17" s="46">
        <v>12.209899999999999</v>
      </c>
    </row>
    <row r="18" spans="1:26" x14ac:dyDescent="0.25">
      <c r="A18" s="12" t="s">
        <v>383</v>
      </c>
      <c r="B18" s="13" t="s">
        <v>59</v>
      </c>
      <c r="C18" s="8">
        <v>3.5024999999999999</v>
      </c>
      <c r="D18" s="8">
        <v>3.2797999999999998</v>
      </c>
      <c r="E18" s="8">
        <v>3.1328999999999998</v>
      </c>
      <c r="F18" s="8">
        <v>3.0091999999999999</v>
      </c>
      <c r="G18" s="8">
        <v>2.8592</v>
      </c>
      <c r="H18" s="8">
        <v>2.6562999999999999</v>
      </c>
      <c r="I18" s="8">
        <v>2.4912999999999998</v>
      </c>
      <c r="J18" s="8">
        <v>2.4108000000000001</v>
      </c>
      <c r="K18" s="8">
        <v>2.1280999999999999</v>
      </c>
      <c r="L18" s="8">
        <v>2.0299999999999998</v>
      </c>
      <c r="M18" s="8">
        <v>2.0529999999999999</v>
      </c>
      <c r="N18" s="8">
        <v>1.6568000000000001</v>
      </c>
      <c r="O18" s="8">
        <v>2.1206999999999998</v>
      </c>
      <c r="P18" s="9">
        <v>2.2330000000000001</v>
      </c>
      <c r="Q18" s="9">
        <v>2.0541999999999998</v>
      </c>
      <c r="R18" s="9">
        <v>2.19</v>
      </c>
      <c r="S18" s="9">
        <v>2.3748</v>
      </c>
      <c r="T18" s="9">
        <v>2.2814000000000001</v>
      </c>
      <c r="U18" s="9">
        <v>2.4647999999999999</v>
      </c>
      <c r="V18" s="9">
        <v>2.3287</v>
      </c>
      <c r="W18" s="9">
        <v>2.411</v>
      </c>
      <c r="X18" s="10">
        <v>2.4504999999999999</v>
      </c>
      <c r="Y18" s="10">
        <v>2.4504999999999999</v>
      </c>
      <c r="Z18" s="10">
        <v>2.4504999999999999</v>
      </c>
    </row>
    <row r="19" spans="1:26" x14ac:dyDescent="0.25">
      <c r="A19" s="12" t="s">
        <v>384</v>
      </c>
      <c r="B19" s="13" t="s">
        <v>60</v>
      </c>
      <c r="C19" s="8">
        <v>2.1970999999999998</v>
      </c>
      <c r="D19" s="8">
        <v>1.9977</v>
      </c>
      <c r="E19" s="8">
        <v>2.0746000000000002</v>
      </c>
      <c r="F19" s="8">
        <v>2.0312000000000001</v>
      </c>
      <c r="G19" s="8">
        <v>2.0617999999999999</v>
      </c>
      <c r="H19" s="8">
        <v>1.8467</v>
      </c>
      <c r="I19" s="8">
        <v>1.8704000000000001</v>
      </c>
      <c r="J19" s="8">
        <v>1.84</v>
      </c>
      <c r="K19" s="8">
        <v>1.6942999999999999</v>
      </c>
      <c r="L19" s="8">
        <v>1.5423</v>
      </c>
      <c r="M19" s="8">
        <v>1.6463000000000001</v>
      </c>
      <c r="N19" s="8">
        <v>1.3480000000000001</v>
      </c>
      <c r="O19" s="8">
        <v>1.5752999999999999</v>
      </c>
      <c r="P19" s="9">
        <v>1.6855</v>
      </c>
      <c r="Q19" s="9">
        <v>1.6729000000000001</v>
      </c>
      <c r="R19" s="9">
        <v>1.7115</v>
      </c>
      <c r="S19" s="9">
        <v>1.7177</v>
      </c>
      <c r="T19" s="9">
        <v>1.5891999999999999</v>
      </c>
      <c r="U19" s="9">
        <v>1.5344</v>
      </c>
      <c r="V19" s="9">
        <v>1.4565999999999999</v>
      </c>
      <c r="W19" s="9">
        <v>1.3498000000000001</v>
      </c>
      <c r="X19" s="10">
        <v>1.4003000000000001</v>
      </c>
      <c r="Y19" s="10">
        <v>1.4003000000000001</v>
      </c>
      <c r="Z19" s="10">
        <v>1.4003000000000001</v>
      </c>
    </row>
    <row r="20" spans="1:26" x14ac:dyDescent="0.25">
      <c r="A20" s="12" t="s">
        <v>385</v>
      </c>
      <c r="B20" s="13" t="s">
        <v>61</v>
      </c>
      <c r="C20" s="8">
        <v>0.1953</v>
      </c>
      <c r="D20" s="8">
        <v>0.16689999999999999</v>
      </c>
      <c r="E20" s="8">
        <v>0.15759999999999999</v>
      </c>
      <c r="F20" s="8">
        <v>0.14760000000000001</v>
      </c>
      <c r="G20" s="8">
        <v>0.1651</v>
      </c>
      <c r="H20" s="8">
        <v>0.15629999999999999</v>
      </c>
      <c r="I20" s="8">
        <v>0.1105</v>
      </c>
      <c r="J20" s="8">
        <v>0.10979999999999999</v>
      </c>
      <c r="K20" s="8">
        <v>0.10050000000000001</v>
      </c>
      <c r="L20" s="8">
        <v>6.9500000000000006E-2</v>
      </c>
      <c r="M20" s="8">
        <v>5.7500000000000002E-2</v>
      </c>
      <c r="N20" s="8">
        <v>5.7700000000000001E-2</v>
      </c>
      <c r="O20" s="8">
        <v>5.96E-2</v>
      </c>
      <c r="P20" s="9">
        <v>6.5000000000000002E-2</v>
      </c>
      <c r="Q20" s="9">
        <v>6.9999999999999999E-4</v>
      </c>
      <c r="R20" s="9">
        <v>6.1499999999999999E-2</v>
      </c>
      <c r="S20" s="9">
        <v>8.0600000000000005E-2</v>
      </c>
      <c r="T20" s="9">
        <v>7.2800000000000004E-2</v>
      </c>
      <c r="U20" s="9">
        <v>6.6000000000000003E-2</v>
      </c>
      <c r="V20" s="9">
        <v>3.2099999999999997E-2</v>
      </c>
      <c r="W20" s="9">
        <v>6.83E-2</v>
      </c>
      <c r="X20" s="10">
        <v>4.87E-2</v>
      </c>
      <c r="Y20" s="10">
        <v>4.87E-2</v>
      </c>
      <c r="Z20" s="10">
        <v>4.87E-2</v>
      </c>
    </row>
    <row r="21" spans="1:26" x14ac:dyDescent="0.25">
      <c r="A21" s="12" t="s">
        <v>386</v>
      </c>
      <c r="B21" s="13" t="s">
        <v>62</v>
      </c>
      <c r="C21" s="8">
        <v>2.1528999999999998</v>
      </c>
      <c r="D21" s="8">
        <v>2.06</v>
      </c>
      <c r="E21" s="8">
        <v>1.9245000000000001</v>
      </c>
      <c r="F21" s="8">
        <v>1.8917999999999999</v>
      </c>
      <c r="G21" s="8">
        <v>1.841</v>
      </c>
      <c r="H21" s="8">
        <v>1.7670999999999999</v>
      </c>
      <c r="I21" s="8">
        <v>1.5768</v>
      </c>
      <c r="J21" s="8">
        <v>1.4684999999999999</v>
      </c>
      <c r="K21" s="8">
        <v>1.3204</v>
      </c>
      <c r="L21" s="8">
        <v>1.4208000000000001</v>
      </c>
      <c r="M21" s="8">
        <v>1.3488</v>
      </c>
      <c r="N21" s="8">
        <v>1.3946000000000001</v>
      </c>
      <c r="O21" s="8">
        <v>1.4377</v>
      </c>
      <c r="P21" s="9">
        <v>1.3585</v>
      </c>
      <c r="Q21" s="9">
        <v>1.349</v>
      </c>
      <c r="R21" s="9">
        <v>1.5408999999999999</v>
      </c>
      <c r="S21" s="9">
        <v>1.4508000000000001</v>
      </c>
      <c r="T21" s="9">
        <v>1.3767</v>
      </c>
      <c r="U21" s="9">
        <v>1.3048999999999999</v>
      </c>
      <c r="V21" s="9">
        <v>1.2665</v>
      </c>
      <c r="W21" s="9">
        <v>1.2131000000000001</v>
      </c>
      <c r="X21" s="10">
        <v>1.3013999999999999</v>
      </c>
      <c r="Y21" s="10">
        <v>1.3013999999999999</v>
      </c>
      <c r="Z21" s="10">
        <v>1.3013999999999999</v>
      </c>
    </row>
    <row r="22" spans="1:26" x14ac:dyDescent="0.25">
      <c r="A22" s="12" t="s">
        <v>387</v>
      </c>
      <c r="B22" s="13" t="s">
        <v>63</v>
      </c>
      <c r="C22" s="8">
        <v>0.7742</v>
      </c>
      <c r="D22" s="8">
        <v>0.76570000000000005</v>
      </c>
      <c r="E22" s="8">
        <v>0.72260000000000002</v>
      </c>
      <c r="F22" s="8">
        <v>0.72150000000000003</v>
      </c>
      <c r="G22" s="8">
        <v>0.68210000000000004</v>
      </c>
      <c r="H22" s="8">
        <v>0.72729999999999995</v>
      </c>
      <c r="I22" s="8">
        <v>0.77290000000000003</v>
      </c>
      <c r="J22" s="8">
        <v>0.77100000000000002</v>
      </c>
      <c r="K22" s="8">
        <v>0.74709999999999999</v>
      </c>
      <c r="L22" s="8">
        <v>0.82889999999999997</v>
      </c>
      <c r="M22" s="8">
        <v>0.80630000000000002</v>
      </c>
      <c r="N22" s="8">
        <v>0.89029999999999998</v>
      </c>
      <c r="O22" s="8">
        <v>0.88660000000000005</v>
      </c>
      <c r="P22" s="9">
        <v>0.99070000000000003</v>
      </c>
      <c r="Q22" s="9">
        <v>0.79969999999999997</v>
      </c>
      <c r="R22" s="9">
        <v>0.85250000000000004</v>
      </c>
      <c r="S22" s="9">
        <v>0.90069999999999995</v>
      </c>
      <c r="T22" s="9">
        <v>0.90720000000000001</v>
      </c>
      <c r="U22" s="9">
        <v>0.90010000000000001</v>
      </c>
      <c r="V22" s="9">
        <v>0.81240000000000001</v>
      </c>
      <c r="W22" s="9">
        <v>0.78420000000000001</v>
      </c>
      <c r="X22" s="10">
        <v>0.74650000000000005</v>
      </c>
      <c r="Y22" s="10">
        <v>0.74650000000000005</v>
      </c>
      <c r="Z22" s="10">
        <v>0.74650000000000005</v>
      </c>
    </row>
    <row r="23" spans="1:26" x14ac:dyDescent="0.25">
      <c r="A23" s="12" t="s">
        <v>388</v>
      </c>
      <c r="B23" s="13" t="s">
        <v>64</v>
      </c>
      <c r="C23" s="8">
        <v>3.3967000000000001</v>
      </c>
      <c r="D23" s="8">
        <v>3.2185999999999999</v>
      </c>
      <c r="E23" s="8">
        <v>3.1457000000000002</v>
      </c>
      <c r="F23" s="8">
        <v>3.0834999999999999</v>
      </c>
      <c r="G23" s="8">
        <v>3.0291999999999999</v>
      </c>
      <c r="H23" s="8">
        <v>3.0409999999999999</v>
      </c>
      <c r="I23" s="8">
        <v>2.9874000000000001</v>
      </c>
      <c r="J23" s="8">
        <v>3.0163000000000002</v>
      </c>
      <c r="K23" s="8">
        <v>2.8744000000000001</v>
      </c>
      <c r="L23" s="8">
        <v>2.7299000000000002</v>
      </c>
      <c r="M23" s="8">
        <v>2.6372</v>
      </c>
      <c r="N23" s="8">
        <v>2.6890999999999998</v>
      </c>
      <c r="O23" s="8">
        <v>2.669</v>
      </c>
      <c r="P23" s="9">
        <v>2.681</v>
      </c>
      <c r="Q23" s="9">
        <v>2.4832999999999998</v>
      </c>
      <c r="R23" s="9">
        <v>2.1972</v>
      </c>
      <c r="S23" s="9">
        <v>2.1343000000000001</v>
      </c>
      <c r="T23" s="9">
        <v>2.0087000000000002</v>
      </c>
      <c r="U23" s="9">
        <v>2.1915</v>
      </c>
      <c r="V23" s="9">
        <v>2.1172</v>
      </c>
      <c r="W23" s="9">
        <v>2.1882000000000001</v>
      </c>
      <c r="X23" s="10">
        <v>2.0945</v>
      </c>
      <c r="Y23" s="10">
        <v>2.0945</v>
      </c>
      <c r="Z23" s="10">
        <v>2.0945</v>
      </c>
    </row>
    <row r="24" spans="1:26" x14ac:dyDescent="0.25">
      <c r="A24" s="12" t="s">
        <v>389</v>
      </c>
      <c r="B24" s="13" t="s">
        <v>65</v>
      </c>
      <c r="C24" s="8">
        <v>7.2480000000000002</v>
      </c>
      <c r="D24" s="8">
        <v>7.2351000000000001</v>
      </c>
      <c r="E24" s="8">
        <v>6.8973000000000004</v>
      </c>
      <c r="F24" s="8">
        <v>7.0267999999999997</v>
      </c>
      <c r="G24" s="8">
        <v>6.7865000000000002</v>
      </c>
      <c r="H24" s="8">
        <v>6.5688000000000004</v>
      </c>
      <c r="I24" s="8">
        <v>6.2446000000000002</v>
      </c>
      <c r="J24" s="8">
        <v>5.9659000000000004</v>
      </c>
      <c r="K24" s="8">
        <v>5.6003999999999996</v>
      </c>
      <c r="L24" s="8">
        <v>5.3804999999999996</v>
      </c>
      <c r="M24" s="8">
        <v>5.1529999999999996</v>
      </c>
      <c r="N24" s="8">
        <v>4.7778</v>
      </c>
      <c r="O24" s="8">
        <v>4.7046000000000001</v>
      </c>
      <c r="P24" s="9">
        <v>4.2441000000000004</v>
      </c>
      <c r="Q24" s="9">
        <v>4.1367000000000003</v>
      </c>
      <c r="R24" s="9">
        <v>3.927</v>
      </c>
      <c r="S24" s="9">
        <v>4.2819000000000003</v>
      </c>
      <c r="T24" s="9">
        <v>3.9699</v>
      </c>
      <c r="U24" s="9">
        <v>3.8047</v>
      </c>
      <c r="V24" s="9">
        <v>3.5878999999999999</v>
      </c>
      <c r="W24" s="9">
        <v>3.5705</v>
      </c>
      <c r="X24" s="10">
        <v>3.6419000000000001</v>
      </c>
      <c r="Y24" s="10">
        <v>3.6419000000000001</v>
      </c>
      <c r="Z24" s="10">
        <v>3.6419000000000001</v>
      </c>
    </row>
    <row r="25" spans="1:26" x14ac:dyDescent="0.25">
      <c r="A25" s="12" t="s">
        <v>390</v>
      </c>
      <c r="B25" s="13" t="s">
        <v>66</v>
      </c>
      <c r="C25" s="8">
        <v>0.82769999999999999</v>
      </c>
      <c r="D25" s="8">
        <v>0.78680000000000005</v>
      </c>
      <c r="E25" s="8">
        <v>0.77410000000000001</v>
      </c>
      <c r="F25" s="8">
        <v>0.56379999999999997</v>
      </c>
      <c r="G25" s="8">
        <v>0.52470000000000006</v>
      </c>
      <c r="H25" s="8">
        <v>0.5101</v>
      </c>
      <c r="I25" s="8">
        <v>0.44219999999999998</v>
      </c>
      <c r="J25" s="8">
        <v>0.47370000000000001</v>
      </c>
      <c r="K25" s="8">
        <v>0.41460000000000002</v>
      </c>
      <c r="L25" s="8">
        <v>0.43559999999999999</v>
      </c>
      <c r="M25" s="8">
        <v>0.41820000000000002</v>
      </c>
      <c r="N25" s="8">
        <v>0.3805</v>
      </c>
      <c r="O25" s="8">
        <v>0.46879999999999999</v>
      </c>
      <c r="P25" s="9">
        <v>0.53159999999999996</v>
      </c>
      <c r="Q25" s="9">
        <v>0.5655</v>
      </c>
      <c r="R25" s="9">
        <v>0.52170000000000005</v>
      </c>
      <c r="S25" s="9">
        <v>0.62629999999999997</v>
      </c>
      <c r="T25" s="9">
        <v>0.56459999999999999</v>
      </c>
      <c r="U25" s="9">
        <v>0.59279999999999999</v>
      </c>
      <c r="V25" s="9">
        <v>0.4839</v>
      </c>
      <c r="W25" s="9">
        <v>0.5998</v>
      </c>
      <c r="X25" s="10">
        <v>0.52610000000000001</v>
      </c>
      <c r="Y25" s="10">
        <v>0.52610000000000001</v>
      </c>
      <c r="Z25" s="10">
        <v>0.52610000000000001</v>
      </c>
    </row>
    <row r="26" spans="1:26" x14ac:dyDescent="0.25">
      <c r="A26" s="11" t="s">
        <v>391</v>
      </c>
      <c r="B26" s="7" t="s">
        <v>67</v>
      </c>
      <c r="C26" s="14">
        <v>3.6827000000000001</v>
      </c>
      <c r="D26" s="14">
        <v>3.4823</v>
      </c>
      <c r="E26" s="14">
        <v>3.7858000000000001</v>
      </c>
      <c r="F26" s="14">
        <v>3.7582</v>
      </c>
      <c r="G26" s="14">
        <v>3.3096999999999999</v>
      </c>
      <c r="H26" s="14">
        <v>3.4144999999999999</v>
      </c>
      <c r="I26" s="14">
        <v>3.4022000000000001</v>
      </c>
      <c r="J26" s="14">
        <v>3.3355000000000001</v>
      </c>
      <c r="K26" s="14">
        <v>3.2204000000000002</v>
      </c>
      <c r="L26" s="14">
        <v>3.4327000000000001</v>
      </c>
      <c r="M26" s="14">
        <v>3.2574000000000001</v>
      </c>
      <c r="N26" s="14">
        <v>3.4055</v>
      </c>
      <c r="O26" s="14">
        <v>3.4733000000000001</v>
      </c>
      <c r="P26" s="14">
        <v>3.2907999999999999</v>
      </c>
      <c r="Q26" s="14">
        <v>3.3188</v>
      </c>
      <c r="R26" s="14">
        <v>2.9765000000000001</v>
      </c>
      <c r="S26" s="14">
        <v>2.8852000000000002</v>
      </c>
      <c r="T26" s="14">
        <v>3.1427999999999998</v>
      </c>
      <c r="U26" s="14">
        <v>3.2246999999999999</v>
      </c>
      <c r="V26" s="14">
        <v>2.8102999999999998</v>
      </c>
      <c r="W26" s="14">
        <v>3.3254000000000001</v>
      </c>
      <c r="X26" s="14">
        <v>3.4047999999999998</v>
      </c>
      <c r="Y26" s="14">
        <v>3.4047999999999998</v>
      </c>
      <c r="Z26" s="14">
        <v>3.4047999999999998</v>
      </c>
    </row>
    <row r="27" spans="1:26" x14ac:dyDescent="0.25">
      <c r="A27" s="12" t="s">
        <v>392</v>
      </c>
      <c r="B27" s="13" t="s">
        <v>68</v>
      </c>
      <c r="C27" s="8">
        <v>2.7690000000000001</v>
      </c>
      <c r="D27" s="8">
        <v>2.375</v>
      </c>
      <c r="E27" s="8">
        <v>2.6257000000000001</v>
      </c>
      <c r="F27" s="8">
        <v>2.7313999999999998</v>
      </c>
      <c r="G27" s="8">
        <v>2.3500999999999999</v>
      </c>
      <c r="H27" s="8">
        <v>2.5506000000000002</v>
      </c>
      <c r="I27" s="8">
        <v>2.4462000000000002</v>
      </c>
      <c r="J27" s="8">
        <v>2.3180000000000001</v>
      </c>
      <c r="K27" s="8">
        <v>2.3944000000000001</v>
      </c>
      <c r="L27" s="8">
        <v>2.6242000000000001</v>
      </c>
      <c r="M27" s="8">
        <v>2.5329999999999999</v>
      </c>
      <c r="N27" s="8">
        <v>2.8226</v>
      </c>
      <c r="O27" s="8">
        <v>2.7846000000000002</v>
      </c>
      <c r="P27" s="9">
        <v>2.5289000000000001</v>
      </c>
      <c r="Q27" s="9">
        <v>2.4496000000000002</v>
      </c>
      <c r="R27" s="9">
        <v>2.1442999999999999</v>
      </c>
      <c r="S27" s="9">
        <v>1.9197</v>
      </c>
      <c r="T27" s="9">
        <v>2.2688000000000001</v>
      </c>
      <c r="U27" s="9">
        <v>2.3976999999999999</v>
      </c>
      <c r="V27" s="9">
        <v>1.8858999999999999</v>
      </c>
      <c r="W27" s="9">
        <v>2.2993000000000001</v>
      </c>
      <c r="X27" s="10">
        <v>2.3666999999999998</v>
      </c>
      <c r="Y27" s="10">
        <v>2.3666999999999998</v>
      </c>
      <c r="Z27" s="10">
        <v>2.3666999999999998</v>
      </c>
    </row>
    <row r="28" spans="1:26" x14ac:dyDescent="0.25">
      <c r="A28" s="12" t="s">
        <v>393</v>
      </c>
      <c r="B28" s="13" t="s">
        <v>69</v>
      </c>
      <c r="C28" s="8">
        <v>0.91369999999999996</v>
      </c>
      <c r="D28" s="8">
        <v>1.1073999999999999</v>
      </c>
      <c r="E28" s="8">
        <v>1.1600999999999999</v>
      </c>
      <c r="F28" s="8">
        <v>1.0267999999999999</v>
      </c>
      <c r="G28" s="8">
        <v>0.95960000000000001</v>
      </c>
      <c r="H28" s="8">
        <v>0.8639</v>
      </c>
      <c r="I28" s="8">
        <v>0.95599999999999996</v>
      </c>
      <c r="J28" s="8">
        <v>1.0175000000000001</v>
      </c>
      <c r="K28" s="8">
        <v>0.82599999999999996</v>
      </c>
      <c r="L28" s="8">
        <v>0.8085</v>
      </c>
      <c r="M28" s="8">
        <v>0.72430000000000005</v>
      </c>
      <c r="N28" s="8">
        <v>0.58289999999999997</v>
      </c>
      <c r="O28" s="8">
        <v>0.68869999999999998</v>
      </c>
      <c r="P28" s="9">
        <v>0.76190000000000002</v>
      </c>
      <c r="Q28" s="9">
        <v>0.86919999999999997</v>
      </c>
      <c r="R28" s="9">
        <v>0.83220000000000005</v>
      </c>
      <c r="S28" s="9">
        <v>0.96550000000000002</v>
      </c>
      <c r="T28" s="9">
        <v>0.874</v>
      </c>
      <c r="U28" s="9">
        <v>0.82709999999999995</v>
      </c>
      <c r="V28" s="9">
        <v>0.9244</v>
      </c>
      <c r="W28" s="9">
        <v>1.026</v>
      </c>
      <c r="X28" s="10">
        <v>1.0381</v>
      </c>
      <c r="Y28" s="10">
        <v>1.0381</v>
      </c>
      <c r="Z28" s="10">
        <v>1.0381</v>
      </c>
    </row>
    <row r="29" spans="1:26" x14ac:dyDescent="0.25">
      <c r="A29" s="12" t="s">
        <v>394</v>
      </c>
      <c r="B29" s="13" t="s">
        <v>70</v>
      </c>
      <c r="C29" s="8">
        <v>1.76</v>
      </c>
      <c r="D29" s="8">
        <v>1.6071</v>
      </c>
      <c r="E29" s="8">
        <v>1.6544000000000001</v>
      </c>
      <c r="F29" s="8">
        <v>1.5528999999999999</v>
      </c>
      <c r="G29" s="8">
        <v>1.2938000000000001</v>
      </c>
      <c r="H29" s="8">
        <v>1.3572</v>
      </c>
      <c r="I29" s="8">
        <v>1.2717000000000001</v>
      </c>
      <c r="J29" s="8">
        <v>1.3266</v>
      </c>
      <c r="K29" s="8">
        <v>1.0254000000000001</v>
      </c>
      <c r="L29" s="8">
        <v>1.1309</v>
      </c>
      <c r="M29" s="8">
        <v>1.1109</v>
      </c>
      <c r="N29" s="8">
        <v>1.0378000000000001</v>
      </c>
      <c r="O29" s="8">
        <v>1.3540000000000001</v>
      </c>
      <c r="P29" s="9">
        <v>1.2562</v>
      </c>
      <c r="Q29" s="9">
        <v>1.1599999999999999</v>
      </c>
      <c r="R29" s="9">
        <v>1.3441000000000001</v>
      </c>
      <c r="S29" s="9">
        <v>1.1738</v>
      </c>
      <c r="T29" s="9">
        <v>0.93789999999999996</v>
      </c>
      <c r="U29" s="9">
        <v>0.63780000000000003</v>
      </c>
      <c r="V29" s="9">
        <v>0.43769999999999998</v>
      </c>
      <c r="W29" s="9">
        <v>0.25380000000000003</v>
      </c>
      <c r="X29" s="10">
        <v>0.12620000000000001</v>
      </c>
      <c r="Y29" s="10">
        <v>0.12620000000000001</v>
      </c>
      <c r="Z29" s="10">
        <v>0.12620000000000001</v>
      </c>
    </row>
    <row r="30" spans="1:26" x14ac:dyDescent="0.25">
      <c r="A30" s="11" t="s">
        <v>395</v>
      </c>
      <c r="B30" s="7" t="s">
        <v>36</v>
      </c>
      <c r="C30" s="46">
        <v>9.5902999999999992</v>
      </c>
      <c r="D30" s="46">
        <v>8.3892000000000007</v>
      </c>
      <c r="E30" s="46">
        <v>7.8032000000000004</v>
      </c>
      <c r="F30" s="46">
        <v>7.1407999999999996</v>
      </c>
      <c r="G30" s="46">
        <v>6.1894</v>
      </c>
      <c r="H30" s="46">
        <v>5.5860000000000003</v>
      </c>
      <c r="I30" s="46">
        <v>4.7774000000000001</v>
      </c>
      <c r="J30" s="46">
        <v>4.0008999999999997</v>
      </c>
      <c r="K30" s="46">
        <v>3.5154000000000001</v>
      </c>
      <c r="L30" s="46">
        <v>3.1919</v>
      </c>
      <c r="M30" s="46">
        <v>3.4363000000000001</v>
      </c>
      <c r="N30" s="46">
        <v>2.7955000000000001</v>
      </c>
      <c r="O30" s="46">
        <v>2.8782000000000001</v>
      </c>
      <c r="P30" s="46">
        <v>3.391</v>
      </c>
      <c r="Q30" s="46">
        <v>2.6581000000000001</v>
      </c>
      <c r="R30" s="46">
        <v>3.319</v>
      </c>
      <c r="S30" s="46">
        <v>3.3736000000000002</v>
      </c>
      <c r="T30" s="46">
        <v>3.7147000000000001</v>
      </c>
      <c r="U30" s="46">
        <v>3.64</v>
      </c>
      <c r="V30" s="46">
        <v>3.2498</v>
      </c>
      <c r="W30" s="46">
        <v>3.6312000000000002</v>
      </c>
      <c r="X30" s="46">
        <v>3.6120999999999999</v>
      </c>
      <c r="Y30" s="46">
        <v>3.6120999999999999</v>
      </c>
      <c r="Z30" s="46">
        <v>3.6120999999999999</v>
      </c>
    </row>
    <row r="31" spans="1:26" x14ac:dyDescent="0.25">
      <c r="A31" s="12" t="s">
        <v>396</v>
      </c>
      <c r="B31" s="13" t="s">
        <v>397</v>
      </c>
      <c r="C31" s="8">
        <v>3.9546999999999999</v>
      </c>
      <c r="D31" s="8">
        <v>3.6381000000000001</v>
      </c>
      <c r="E31" s="8">
        <v>3.4352</v>
      </c>
      <c r="F31" s="8">
        <v>3.2787999999999999</v>
      </c>
      <c r="G31" s="8">
        <v>2.9695999999999998</v>
      </c>
      <c r="H31" s="8">
        <v>2.8734999999999999</v>
      </c>
      <c r="I31" s="8">
        <v>2.5956000000000001</v>
      </c>
      <c r="J31" s="8">
        <v>2.1194999999999999</v>
      </c>
      <c r="K31" s="8">
        <v>2.0268000000000002</v>
      </c>
      <c r="L31" s="8">
        <v>1.8714999999999999</v>
      </c>
      <c r="M31" s="8">
        <v>2.0185</v>
      </c>
      <c r="N31" s="8">
        <v>1.6895</v>
      </c>
      <c r="O31" s="8">
        <v>1.7654000000000001</v>
      </c>
      <c r="P31" s="9">
        <v>1.9847999999999999</v>
      </c>
      <c r="Q31" s="9">
        <v>1.5270999999999999</v>
      </c>
      <c r="R31" s="9">
        <v>2.0325000000000002</v>
      </c>
      <c r="S31" s="9">
        <v>1.9977</v>
      </c>
      <c r="T31" s="9">
        <v>1.8047</v>
      </c>
      <c r="U31" s="9">
        <v>1.6898</v>
      </c>
      <c r="V31" s="9">
        <v>1.7897000000000001</v>
      </c>
      <c r="W31" s="9">
        <v>2.1616</v>
      </c>
      <c r="X31" s="10">
        <v>2.0076000000000001</v>
      </c>
      <c r="Y31" s="10">
        <v>2.0076000000000001</v>
      </c>
      <c r="Z31" s="10">
        <v>2.0076000000000001</v>
      </c>
    </row>
    <row r="32" spans="1:26" x14ac:dyDescent="0.25">
      <c r="A32" s="12" t="s">
        <v>398</v>
      </c>
      <c r="B32" s="13" t="s">
        <v>399</v>
      </c>
      <c r="C32" s="8">
        <v>4.7022000000000004</v>
      </c>
      <c r="D32" s="8">
        <v>3.9297</v>
      </c>
      <c r="E32" s="8">
        <v>3.5659999999999998</v>
      </c>
      <c r="F32" s="8">
        <v>3.1191</v>
      </c>
      <c r="G32" s="8">
        <v>2.7019000000000002</v>
      </c>
      <c r="H32" s="8">
        <v>2.2258</v>
      </c>
      <c r="I32" s="8">
        <v>1.8926000000000001</v>
      </c>
      <c r="J32" s="8">
        <v>1.6221000000000001</v>
      </c>
      <c r="K32" s="8">
        <v>1.2757000000000001</v>
      </c>
      <c r="L32" s="8">
        <v>1.1347</v>
      </c>
      <c r="M32" s="8">
        <v>1.2274</v>
      </c>
      <c r="N32" s="8">
        <v>0.87709999999999999</v>
      </c>
      <c r="O32" s="8">
        <v>0.90290000000000004</v>
      </c>
      <c r="P32" s="9">
        <v>1.1904999999999999</v>
      </c>
      <c r="Q32" s="9">
        <v>0.93530000000000002</v>
      </c>
      <c r="R32" s="9">
        <v>1.0401</v>
      </c>
      <c r="S32" s="9">
        <v>1.1498999999999999</v>
      </c>
      <c r="T32" s="9">
        <v>1.5254000000000001</v>
      </c>
      <c r="U32" s="9">
        <v>1.5537000000000001</v>
      </c>
      <c r="V32" s="9">
        <v>1.2568999999999999</v>
      </c>
      <c r="W32" s="9">
        <v>1.2250000000000001</v>
      </c>
      <c r="X32" s="10">
        <v>1.3715999999999999</v>
      </c>
      <c r="Y32" s="10">
        <v>1.3715999999999999</v>
      </c>
      <c r="Z32" s="10">
        <v>1.3715999999999999</v>
      </c>
    </row>
    <row r="33" spans="1:26" x14ac:dyDescent="0.25">
      <c r="A33" s="12" t="s">
        <v>400</v>
      </c>
      <c r="B33" s="13" t="s">
        <v>401</v>
      </c>
      <c r="C33" s="8">
        <v>0.9335</v>
      </c>
      <c r="D33" s="8">
        <v>0.82130000000000003</v>
      </c>
      <c r="E33" s="8">
        <v>0.80200000000000005</v>
      </c>
      <c r="F33" s="8">
        <v>0.7429</v>
      </c>
      <c r="G33" s="8">
        <v>0.51790000000000003</v>
      </c>
      <c r="H33" s="8">
        <v>0.48670000000000002</v>
      </c>
      <c r="I33" s="8">
        <v>0.28920000000000001</v>
      </c>
      <c r="J33" s="8">
        <v>0.25919999999999999</v>
      </c>
      <c r="K33" s="8">
        <v>0.21290000000000001</v>
      </c>
      <c r="L33" s="8">
        <v>0.1857</v>
      </c>
      <c r="M33" s="8">
        <v>0.19040000000000001</v>
      </c>
      <c r="N33" s="8">
        <v>0.2288</v>
      </c>
      <c r="O33" s="8">
        <v>0.2099</v>
      </c>
      <c r="P33" s="9">
        <v>0.2157</v>
      </c>
      <c r="Q33" s="9">
        <v>0.19570000000000001</v>
      </c>
      <c r="R33" s="9">
        <v>0.2465</v>
      </c>
      <c r="S33" s="9">
        <v>0.22600000000000001</v>
      </c>
      <c r="T33" s="9">
        <v>0.38469999999999999</v>
      </c>
      <c r="U33" s="9">
        <v>0.39660000000000001</v>
      </c>
      <c r="V33" s="9">
        <v>0.2031</v>
      </c>
      <c r="W33" s="9">
        <v>0.24460000000000001</v>
      </c>
      <c r="X33" s="10">
        <v>0.23300000000000001</v>
      </c>
      <c r="Y33" s="10">
        <v>0.23300000000000001</v>
      </c>
      <c r="Z33" s="10">
        <v>0.23300000000000001</v>
      </c>
    </row>
    <row r="34" spans="1:26" x14ac:dyDescent="0.25">
      <c r="A34" s="11" t="s">
        <v>402</v>
      </c>
      <c r="B34" s="7" t="s">
        <v>37</v>
      </c>
      <c r="C34" s="46">
        <v>11.8118</v>
      </c>
      <c r="D34" s="46">
        <v>12.0641</v>
      </c>
      <c r="E34" s="46">
        <v>11.4443</v>
      </c>
      <c r="F34" s="46">
        <v>10.9651</v>
      </c>
      <c r="G34" s="46">
        <v>9.9867000000000008</v>
      </c>
      <c r="H34" s="46">
        <v>9.9365000000000006</v>
      </c>
      <c r="I34" s="46">
        <v>9.4459999999999997</v>
      </c>
      <c r="J34" s="46">
        <v>8.9736999999999991</v>
      </c>
      <c r="K34" s="46">
        <v>8.9124999999999996</v>
      </c>
      <c r="L34" s="46">
        <v>8.4598999999999993</v>
      </c>
      <c r="M34" s="46">
        <v>8.3343000000000007</v>
      </c>
      <c r="N34" s="46">
        <v>8.1395</v>
      </c>
      <c r="O34" s="46">
        <v>7.7694000000000001</v>
      </c>
      <c r="P34" s="46">
        <v>7.7207999999999997</v>
      </c>
      <c r="Q34" s="46">
        <v>7.4513999999999996</v>
      </c>
      <c r="R34" s="46">
        <v>7.6460999999999997</v>
      </c>
      <c r="S34" s="46">
        <v>6.9108999999999998</v>
      </c>
      <c r="T34" s="46">
        <v>7.173</v>
      </c>
      <c r="U34" s="46">
        <v>6.7969999999999997</v>
      </c>
      <c r="V34" s="46">
        <v>7.3643000000000001</v>
      </c>
      <c r="W34" s="46">
        <v>6.827</v>
      </c>
      <c r="X34" s="46">
        <v>6.5457999999999998</v>
      </c>
      <c r="Y34" s="46">
        <v>6.5457999999999998</v>
      </c>
      <c r="Z34" s="46">
        <v>6.5457999999999998</v>
      </c>
    </row>
    <row r="35" spans="1:26" x14ac:dyDescent="0.25">
      <c r="A35" s="12" t="s">
        <v>403</v>
      </c>
      <c r="B35" s="13" t="s">
        <v>404</v>
      </c>
      <c r="C35" s="8">
        <v>2.4075000000000002</v>
      </c>
      <c r="D35" s="8">
        <v>2.3761000000000001</v>
      </c>
      <c r="E35" s="8">
        <v>2.2902</v>
      </c>
      <c r="F35" s="8">
        <v>2.1034999999999999</v>
      </c>
      <c r="G35" s="8">
        <v>1.9562999999999999</v>
      </c>
      <c r="H35" s="8">
        <v>1.9056999999999999</v>
      </c>
      <c r="I35" s="8">
        <v>1.7748999999999999</v>
      </c>
      <c r="J35" s="8">
        <v>1.9354</v>
      </c>
      <c r="K35" s="8">
        <v>1.8170999999999999</v>
      </c>
      <c r="L35" s="8">
        <v>1.7477</v>
      </c>
      <c r="M35" s="8">
        <v>1.8303</v>
      </c>
      <c r="N35" s="8">
        <v>1.6492</v>
      </c>
      <c r="O35" s="8">
        <v>1.2667999999999999</v>
      </c>
      <c r="P35" s="9">
        <v>1.4379999999999999</v>
      </c>
      <c r="Q35" s="9">
        <v>1.4819</v>
      </c>
      <c r="R35" s="9">
        <v>1.7134</v>
      </c>
      <c r="S35" s="9">
        <v>1.3997999999999999</v>
      </c>
      <c r="T35" s="9">
        <v>1.5855999999999999</v>
      </c>
      <c r="U35" s="9">
        <v>1.7196</v>
      </c>
      <c r="V35" s="9">
        <v>1.9698</v>
      </c>
      <c r="W35" s="9">
        <v>1.5167999999999999</v>
      </c>
      <c r="X35" s="10">
        <v>1.5323</v>
      </c>
      <c r="Y35" s="10">
        <v>1.5323</v>
      </c>
      <c r="Z35" s="10">
        <v>1.5323</v>
      </c>
    </row>
    <row r="36" spans="1:26" x14ac:dyDescent="0.25">
      <c r="A36" s="12" t="s">
        <v>405</v>
      </c>
      <c r="B36" s="13" t="s">
        <v>406</v>
      </c>
      <c r="C36" s="8">
        <v>4.093</v>
      </c>
      <c r="D36" s="8">
        <v>3.7917000000000001</v>
      </c>
      <c r="E36" s="8">
        <v>3.6132</v>
      </c>
      <c r="F36" s="8">
        <v>3.3927999999999998</v>
      </c>
      <c r="G36" s="8">
        <v>2.9716</v>
      </c>
      <c r="H36" s="8">
        <v>3.2928000000000002</v>
      </c>
      <c r="I36" s="8">
        <v>3.0501999999999998</v>
      </c>
      <c r="J36" s="8">
        <v>2.5966</v>
      </c>
      <c r="K36" s="8">
        <v>2.4781</v>
      </c>
      <c r="L36" s="8">
        <v>2.0512000000000001</v>
      </c>
      <c r="M36" s="8">
        <v>2.1751999999999998</v>
      </c>
      <c r="N36" s="8">
        <v>2.1423000000000001</v>
      </c>
      <c r="O36" s="8">
        <v>2.3420000000000001</v>
      </c>
      <c r="P36" s="9">
        <v>2.6879</v>
      </c>
      <c r="Q36" s="9">
        <v>2.6251000000000002</v>
      </c>
      <c r="R36" s="9">
        <v>2.7176</v>
      </c>
      <c r="S36" s="9">
        <v>2.3376000000000001</v>
      </c>
      <c r="T36" s="9">
        <v>2.4807000000000001</v>
      </c>
      <c r="U36" s="9">
        <v>2.1850999999999998</v>
      </c>
      <c r="V36" s="9">
        <v>2.4182000000000001</v>
      </c>
      <c r="W36" s="9">
        <v>2.4462999999999999</v>
      </c>
      <c r="X36" s="10">
        <v>2.2248000000000001</v>
      </c>
      <c r="Y36" s="10">
        <v>2.2248000000000001</v>
      </c>
      <c r="Z36" s="10">
        <v>2.2248000000000001</v>
      </c>
    </row>
    <row r="37" spans="1:26" x14ac:dyDescent="0.25">
      <c r="A37" s="12" t="s">
        <v>407</v>
      </c>
      <c r="B37" s="13" t="s">
        <v>408</v>
      </c>
      <c r="C37" s="8">
        <v>5.3113000000000001</v>
      </c>
      <c r="D37" s="8">
        <v>5.8963000000000001</v>
      </c>
      <c r="E37" s="8">
        <v>5.5410000000000004</v>
      </c>
      <c r="F37" s="8">
        <v>5.4687999999999999</v>
      </c>
      <c r="G37" s="8">
        <v>5.0587999999999997</v>
      </c>
      <c r="H37" s="8">
        <v>4.7380000000000004</v>
      </c>
      <c r="I37" s="8">
        <v>4.6208</v>
      </c>
      <c r="J37" s="8">
        <v>4.4417</v>
      </c>
      <c r="K37" s="8">
        <v>4.6173000000000002</v>
      </c>
      <c r="L37" s="8">
        <v>4.6609999999999996</v>
      </c>
      <c r="M37" s="8">
        <v>4.3288000000000002</v>
      </c>
      <c r="N37" s="8">
        <v>4.3479999999999999</v>
      </c>
      <c r="O37" s="8">
        <v>4.1605999999999996</v>
      </c>
      <c r="P37" s="9">
        <v>3.5949</v>
      </c>
      <c r="Q37" s="9">
        <v>3.3443999999999998</v>
      </c>
      <c r="R37" s="9">
        <v>3.2151000000000001</v>
      </c>
      <c r="S37" s="9">
        <v>3.1735000000000002</v>
      </c>
      <c r="T37" s="9">
        <v>3.1067</v>
      </c>
      <c r="U37" s="9">
        <v>2.8923999999999999</v>
      </c>
      <c r="V37" s="9">
        <v>2.9763000000000002</v>
      </c>
      <c r="W37" s="9">
        <v>2.8639000000000001</v>
      </c>
      <c r="X37" s="10">
        <v>2.7886000000000002</v>
      </c>
      <c r="Y37" s="10">
        <v>2.7886000000000002</v>
      </c>
      <c r="Z37" s="10">
        <v>2.7886000000000002</v>
      </c>
    </row>
    <row r="38" spans="1:26" x14ac:dyDescent="0.25">
      <c r="A38" s="11" t="s">
        <v>409</v>
      </c>
      <c r="B38" s="7" t="s">
        <v>38</v>
      </c>
      <c r="C38" s="46">
        <v>1.7867</v>
      </c>
      <c r="D38" s="46">
        <v>2.2058</v>
      </c>
      <c r="E38" s="46">
        <v>1.9298999999999999</v>
      </c>
      <c r="F38" s="46">
        <v>1.5163</v>
      </c>
      <c r="G38" s="46">
        <v>1.7091000000000001</v>
      </c>
      <c r="H38" s="46">
        <v>1.0436000000000001</v>
      </c>
      <c r="I38" s="46">
        <v>1.3291999999999999</v>
      </c>
      <c r="J38" s="46">
        <v>1.6753</v>
      </c>
      <c r="K38" s="46">
        <v>1.2996000000000001</v>
      </c>
      <c r="L38" s="46">
        <v>0.73909999999999998</v>
      </c>
      <c r="M38" s="46">
        <v>1.1325000000000001</v>
      </c>
      <c r="N38" s="46">
        <v>1.4279999999999999</v>
      </c>
      <c r="O38" s="46">
        <v>1.1327</v>
      </c>
      <c r="P38" s="46">
        <v>1.4435</v>
      </c>
      <c r="Q38" s="46">
        <v>0.5675</v>
      </c>
      <c r="R38" s="46">
        <v>0.53349999999999997</v>
      </c>
      <c r="S38" s="46">
        <v>0.94350000000000001</v>
      </c>
      <c r="T38" s="46">
        <v>0.7621</v>
      </c>
      <c r="U38" s="46">
        <v>2.1604999999999999</v>
      </c>
      <c r="V38" s="46">
        <v>2.2155999999999998</v>
      </c>
      <c r="W38" s="46">
        <v>2.0482999999999998</v>
      </c>
      <c r="X38" s="46">
        <v>1.5165999999999999</v>
      </c>
      <c r="Y38" s="46">
        <v>1.5165999999999999</v>
      </c>
      <c r="Z38" s="46">
        <v>1.5165999999999999</v>
      </c>
    </row>
    <row r="39" spans="1:26" x14ac:dyDescent="0.25">
      <c r="A39" s="12" t="s">
        <v>410</v>
      </c>
      <c r="B39" s="13" t="s">
        <v>411</v>
      </c>
      <c r="C39" s="8">
        <v>1.7867</v>
      </c>
      <c r="D39" s="8">
        <v>2.2058</v>
      </c>
      <c r="E39" s="8">
        <v>1.9298999999999999</v>
      </c>
      <c r="F39" s="8">
        <v>1.5163</v>
      </c>
      <c r="G39" s="8">
        <v>1.7091000000000001</v>
      </c>
      <c r="H39" s="8">
        <v>1.0436000000000001</v>
      </c>
      <c r="I39" s="8">
        <v>1.3291999999999999</v>
      </c>
      <c r="J39" s="8">
        <v>1.6753</v>
      </c>
      <c r="K39" s="8">
        <v>1.2996000000000001</v>
      </c>
      <c r="L39" s="8">
        <v>0.73909999999999998</v>
      </c>
      <c r="M39" s="8">
        <v>1.1325000000000001</v>
      </c>
      <c r="N39" s="8">
        <v>1.4279999999999999</v>
      </c>
      <c r="O39" s="8">
        <v>1.1327</v>
      </c>
      <c r="P39" s="9">
        <v>1.4435</v>
      </c>
      <c r="Q39" s="9">
        <v>0.5675</v>
      </c>
      <c r="R39" s="9">
        <v>0.53349999999999997</v>
      </c>
      <c r="S39" s="9">
        <v>0.94350000000000001</v>
      </c>
      <c r="T39" s="9">
        <v>0.7621</v>
      </c>
      <c r="U39" s="9">
        <v>2.1604999999999999</v>
      </c>
      <c r="V39" s="9">
        <v>2.2155999999999998</v>
      </c>
      <c r="W39" s="9">
        <v>2.0482999999999998</v>
      </c>
      <c r="X39" s="10">
        <v>1.5165999999999999</v>
      </c>
      <c r="Y39" s="10">
        <v>1.5165999999999999</v>
      </c>
      <c r="Z39" s="10">
        <v>1.5165999999999999</v>
      </c>
    </row>
    <row r="40" spans="1:26" x14ac:dyDescent="0.25">
      <c r="A40" s="11" t="s">
        <v>412</v>
      </c>
      <c r="B40" s="7" t="s">
        <v>39</v>
      </c>
      <c r="C40" s="46">
        <v>14.183299999999999</v>
      </c>
      <c r="D40" s="46">
        <v>12.4491</v>
      </c>
      <c r="E40" s="46">
        <v>11.5151</v>
      </c>
      <c r="F40" s="46">
        <v>11.221500000000001</v>
      </c>
      <c r="G40" s="46">
        <v>9.3184000000000005</v>
      </c>
      <c r="H40" s="46">
        <v>8.7973999999999997</v>
      </c>
      <c r="I40" s="46">
        <v>8.7155000000000005</v>
      </c>
      <c r="J40" s="46">
        <v>6.9867999999999997</v>
      </c>
      <c r="K40" s="46">
        <v>7.3632999999999997</v>
      </c>
      <c r="L40" s="46">
        <v>7.2028999999999996</v>
      </c>
      <c r="M40" s="46">
        <v>5.8263999999999996</v>
      </c>
      <c r="N40" s="46">
        <v>5.5061</v>
      </c>
      <c r="O40" s="46">
        <v>5.5075000000000003</v>
      </c>
      <c r="P40" s="46">
        <v>5.3716999999999997</v>
      </c>
      <c r="Q40" s="46">
        <v>6.2953999999999999</v>
      </c>
      <c r="R40" s="46">
        <v>5.8071999999999999</v>
      </c>
      <c r="S40" s="46">
        <v>6.6679000000000004</v>
      </c>
      <c r="T40" s="46">
        <v>6.7515999999999998</v>
      </c>
      <c r="U40" s="46">
        <v>7.0815000000000001</v>
      </c>
      <c r="V40" s="46">
        <v>6.4005000000000001</v>
      </c>
      <c r="W40" s="46">
        <v>6.0038</v>
      </c>
      <c r="X40" s="46">
        <v>5.9447999999999999</v>
      </c>
      <c r="Y40" s="46">
        <v>5.9447999999999999</v>
      </c>
      <c r="Z40" s="46">
        <v>5.9447999999999999</v>
      </c>
    </row>
    <row r="41" spans="1:26" x14ac:dyDescent="0.25">
      <c r="A41" s="11" t="s">
        <v>413</v>
      </c>
      <c r="B41" s="7" t="s">
        <v>414</v>
      </c>
      <c r="C41" s="46">
        <v>14.183299999999999</v>
      </c>
      <c r="D41" s="46">
        <v>12.4491</v>
      </c>
      <c r="E41" s="46">
        <v>11.5151</v>
      </c>
      <c r="F41" s="46">
        <v>11.221500000000001</v>
      </c>
      <c r="G41" s="46">
        <v>9.3184000000000005</v>
      </c>
      <c r="H41" s="46">
        <v>8.7973999999999997</v>
      </c>
      <c r="I41" s="46">
        <v>8.7155000000000005</v>
      </c>
      <c r="J41" s="46">
        <v>6.9867999999999997</v>
      </c>
      <c r="K41" s="46">
        <v>7.3632999999999997</v>
      </c>
      <c r="L41" s="46">
        <v>7.2028999999999996</v>
      </c>
      <c r="M41" s="46">
        <v>5.8263999999999996</v>
      </c>
      <c r="N41" s="46">
        <v>5.5061</v>
      </c>
      <c r="O41" s="46">
        <v>5.5075000000000003</v>
      </c>
      <c r="P41" s="46">
        <v>5.3716999999999997</v>
      </c>
      <c r="Q41" s="46">
        <v>6.2953999999999999</v>
      </c>
      <c r="R41" s="46">
        <v>5.8071999999999999</v>
      </c>
      <c r="S41" s="46">
        <v>6.6679000000000004</v>
      </c>
      <c r="T41" s="46">
        <v>6.7515999999999998</v>
      </c>
      <c r="U41" s="46">
        <v>7.0815000000000001</v>
      </c>
      <c r="V41" s="46">
        <v>6.4005000000000001</v>
      </c>
      <c r="W41" s="46">
        <v>6.0038</v>
      </c>
      <c r="X41" s="46">
        <v>5.9447999999999999</v>
      </c>
      <c r="Y41" s="46">
        <v>5.9447999999999999</v>
      </c>
      <c r="Z41" s="46">
        <v>5.9447999999999999</v>
      </c>
    </row>
    <row r="42" spans="1:26" x14ac:dyDescent="0.25">
      <c r="A42" s="12" t="s">
        <v>415</v>
      </c>
      <c r="B42" s="13" t="s">
        <v>71</v>
      </c>
      <c r="C42" s="8">
        <v>1.4054</v>
      </c>
      <c r="D42" s="8">
        <v>1.1552</v>
      </c>
      <c r="E42" s="8">
        <v>1.0388999999999999</v>
      </c>
      <c r="F42" s="8">
        <v>1.2975000000000001</v>
      </c>
      <c r="G42" s="8">
        <v>1.2723</v>
      </c>
      <c r="H42" s="8">
        <v>1.0529999999999999</v>
      </c>
      <c r="I42" s="8">
        <v>1.0125999999999999</v>
      </c>
      <c r="J42" s="8">
        <v>0.8014</v>
      </c>
      <c r="K42" s="8">
        <v>0.67290000000000005</v>
      </c>
      <c r="L42" s="8">
        <v>0.88029999999999997</v>
      </c>
      <c r="M42" s="8">
        <v>0.78759999999999997</v>
      </c>
      <c r="N42" s="8">
        <v>0.51119999999999999</v>
      </c>
      <c r="O42" s="8">
        <v>0.7802</v>
      </c>
      <c r="P42" s="9">
        <v>0.80059999999999998</v>
      </c>
      <c r="Q42" s="9">
        <v>0.8145</v>
      </c>
      <c r="R42" s="9">
        <v>0.75509999999999999</v>
      </c>
      <c r="S42" s="9">
        <v>0.84340000000000004</v>
      </c>
      <c r="T42" s="9">
        <v>0.7248</v>
      </c>
      <c r="U42" s="9">
        <v>0.55900000000000005</v>
      </c>
      <c r="V42" s="9">
        <v>0.41970000000000002</v>
      </c>
      <c r="W42" s="9">
        <v>0.4138</v>
      </c>
      <c r="X42" s="10">
        <v>0.38690000000000002</v>
      </c>
      <c r="Y42" s="10">
        <v>0.38690000000000002</v>
      </c>
      <c r="Z42" s="10">
        <v>0.38690000000000002</v>
      </c>
    </row>
    <row r="43" spans="1:26" x14ac:dyDescent="0.25">
      <c r="A43" s="12" t="s">
        <v>416</v>
      </c>
      <c r="B43" s="13" t="s">
        <v>72</v>
      </c>
      <c r="C43" s="8">
        <v>5.7588999999999997</v>
      </c>
      <c r="D43" s="8">
        <v>5.0548999999999999</v>
      </c>
      <c r="E43" s="8">
        <v>4.7454000000000001</v>
      </c>
      <c r="F43" s="8">
        <v>4.6139999999999999</v>
      </c>
      <c r="G43" s="8">
        <v>3.2862</v>
      </c>
      <c r="H43" s="8">
        <v>3.0400999999999998</v>
      </c>
      <c r="I43" s="8">
        <v>3.2244000000000002</v>
      </c>
      <c r="J43" s="8">
        <v>2.1372</v>
      </c>
      <c r="K43" s="8">
        <v>2.6208</v>
      </c>
      <c r="L43" s="8">
        <v>2.3441000000000001</v>
      </c>
      <c r="M43" s="8">
        <v>1.3013999999999999</v>
      </c>
      <c r="N43" s="8">
        <v>1.6317999999999999</v>
      </c>
      <c r="O43" s="8">
        <v>1.6484000000000001</v>
      </c>
      <c r="P43" s="9">
        <v>1.2776000000000001</v>
      </c>
      <c r="Q43" s="9">
        <v>1.3996</v>
      </c>
      <c r="R43" s="9">
        <v>1.1545000000000001</v>
      </c>
      <c r="S43" s="9">
        <v>1.1531</v>
      </c>
      <c r="T43" s="9">
        <v>1.2738</v>
      </c>
      <c r="U43" s="9">
        <v>1.9234</v>
      </c>
      <c r="V43" s="9">
        <v>1.5607</v>
      </c>
      <c r="W43" s="9">
        <v>1.4381999999999999</v>
      </c>
      <c r="X43" s="10">
        <v>1.5375000000000001</v>
      </c>
      <c r="Y43" s="10">
        <v>1.5375000000000001</v>
      </c>
      <c r="Z43" s="10">
        <v>1.5375000000000001</v>
      </c>
    </row>
    <row r="44" spans="1:26" x14ac:dyDescent="0.25">
      <c r="A44" s="12" t="s">
        <v>417</v>
      </c>
      <c r="B44" s="13" t="s">
        <v>73</v>
      </c>
      <c r="C44" s="8">
        <v>1.2415</v>
      </c>
      <c r="D44" s="8">
        <v>1.1908000000000001</v>
      </c>
      <c r="E44" s="8">
        <v>1.0196000000000001</v>
      </c>
      <c r="F44" s="8">
        <v>0.8569</v>
      </c>
      <c r="G44" s="8">
        <v>0.47299999999999998</v>
      </c>
      <c r="H44" s="8">
        <v>0.64959999999999996</v>
      </c>
      <c r="I44" s="8">
        <v>0.58009999999999995</v>
      </c>
      <c r="J44" s="8">
        <v>0.27700000000000002</v>
      </c>
      <c r="K44" s="8">
        <v>0.43290000000000001</v>
      </c>
      <c r="L44" s="8">
        <v>0.31929999999999997</v>
      </c>
      <c r="M44" s="8">
        <v>0.19620000000000001</v>
      </c>
      <c r="N44" s="8">
        <v>0.33179999999999998</v>
      </c>
      <c r="O44" s="8">
        <v>0.4738</v>
      </c>
      <c r="P44" s="9">
        <v>0.2641</v>
      </c>
      <c r="Q44" s="9">
        <v>0.50680000000000003</v>
      </c>
      <c r="R44" s="9">
        <v>0.47660000000000002</v>
      </c>
      <c r="S44" s="9">
        <v>0.42299999999999999</v>
      </c>
      <c r="T44" s="9">
        <v>0.42799999999999999</v>
      </c>
      <c r="U44" s="9">
        <v>0.42459999999999998</v>
      </c>
      <c r="V44" s="9">
        <v>0.38990000000000002</v>
      </c>
      <c r="W44" s="9">
        <v>0.46750000000000003</v>
      </c>
      <c r="X44" s="10">
        <v>0.50519999999999998</v>
      </c>
      <c r="Y44" s="10">
        <v>0.50519999999999998</v>
      </c>
      <c r="Z44" s="10">
        <v>0.50519999999999998</v>
      </c>
    </row>
    <row r="45" spans="1:26" x14ac:dyDescent="0.25">
      <c r="A45" s="12" t="s">
        <v>418</v>
      </c>
      <c r="B45" s="13" t="s">
        <v>419</v>
      </c>
      <c r="C45" s="8">
        <v>1.5507</v>
      </c>
      <c r="D45" s="8">
        <v>1.35</v>
      </c>
      <c r="E45" s="8">
        <v>1.1408</v>
      </c>
      <c r="F45" s="8">
        <v>1.0777000000000001</v>
      </c>
      <c r="G45" s="8">
        <v>0.96740000000000004</v>
      </c>
      <c r="H45" s="8">
        <v>0.84240000000000004</v>
      </c>
      <c r="I45" s="8">
        <v>0.81979999999999997</v>
      </c>
      <c r="J45" s="8">
        <v>0.78110000000000002</v>
      </c>
      <c r="K45" s="8">
        <v>0.7056</v>
      </c>
      <c r="L45" s="8">
        <v>0.6341</v>
      </c>
      <c r="M45" s="8">
        <v>0.55830000000000002</v>
      </c>
      <c r="N45" s="8">
        <v>0.45140000000000002</v>
      </c>
      <c r="O45" s="8">
        <v>0.49440000000000001</v>
      </c>
      <c r="P45" s="9">
        <v>0.55930000000000002</v>
      </c>
      <c r="Q45" s="9">
        <v>0.51759999999999995</v>
      </c>
      <c r="R45" s="9">
        <v>0.47660000000000002</v>
      </c>
      <c r="S45" s="9">
        <v>0.67469999999999997</v>
      </c>
      <c r="T45" s="9">
        <v>0.66879999999999995</v>
      </c>
      <c r="U45" s="9">
        <v>0.68279999999999996</v>
      </c>
      <c r="V45" s="9">
        <v>0.62060000000000004</v>
      </c>
      <c r="W45" s="9">
        <v>0.5423</v>
      </c>
      <c r="X45" s="10">
        <v>0.5444</v>
      </c>
      <c r="Y45" s="10">
        <v>0.5444</v>
      </c>
      <c r="Z45" s="10">
        <v>0.5444</v>
      </c>
    </row>
    <row r="46" spans="1:26" x14ac:dyDescent="0.25">
      <c r="A46" s="12" t="s">
        <v>420</v>
      </c>
      <c r="B46" s="13" t="s">
        <v>421</v>
      </c>
      <c r="C46" s="8">
        <v>2.2157</v>
      </c>
      <c r="D46" s="8">
        <v>2.0099</v>
      </c>
      <c r="E46" s="8">
        <v>1.8709</v>
      </c>
      <c r="F46" s="8">
        <v>2.1278999999999999</v>
      </c>
      <c r="G46" s="8">
        <v>2.1194999999999999</v>
      </c>
      <c r="H46" s="8">
        <v>2.1882999999999999</v>
      </c>
      <c r="I46" s="8">
        <v>2.0482</v>
      </c>
      <c r="J46" s="8">
        <v>1.9109</v>
      </c>
      <c r="K46" s="8">
        <v>1.7996000000000001</v>
      </c>
      <c r="L46" s="8">
        <v>1.7250000000000001</v>
      </c>
      <c r="M46" s="8">
        <v>1.7253000000000001</v>
      </c>
      <c r="N46" s="8">
        <v>1.5504</v>
      </c>
      <c r="O46" s="8">
        <v>1.4186000000000001</v>
      </c>
      <c r="P46" s="9">
        <v>1.5306</v>
      </c>
      <c r="Q46" s="9">
        <v>1.8962000000000001</v>
      </c>
      <c r="R46" s="9">
        <v>1.9370000000000001</v>
      </c>
      <c r="S46" s="9">
        <v>2.3199999999999998</v>
      </c>
      <c r="T46" s="9">
        <v>2.3283999999999998</v>
      </c>
      <c r="U46" s="9">
        <v>2.1055999999999999</v>
      </c>
      <c r="V46" s="9">
        <v>2.1722999999999999</v>
      </c>
      <c r="W46" s="9">
        <v>2.0933000000000002</v>
      </c>
      <c r="X46" s="10">
        <v>1.9982</v>
      </c>
      <c r="Y46" s="10">
        <v>1.9982</v>
      </c>
      <c r="Z46" s="10">
        <v>1.9982</v>
      </c>
    </row>
    <row r="47" spans="1:26" x14ac:dyDescent="0.25">
      <c r="A47" s="12" t="s">
        <v>422</v>
      </c>
      <c r="B47" s="13" t="s">
        <v>423</v>
      </c>
      <c r="C47" s="8">
        <v>2.0110999999999999</v>
      </c>
      <c r="D47" s="8">
        <v>1.6882999999999999</v>
      </c>
      <c r="E47" s="8">
        <v>1.6994</v>
      </c>
      <c r="F47" s="8">
        <v>1.2476</v>
      </c>
      <c r="G47" s="8">
        <v>1.2</v>
      </c>
      <c r="H47" s="8">
        <v>1.024</v>
      </c>
      <c r="I47" s="8">
        <v>1.0303</v>
      </c>
      <c r="J47" s="8">
        <v>1.0791999999999999</v>
      </c>
      <c r="K47" s="8">
        <v>1.1314</v>
      </c>
      <c r="L47" s="8">
        <v>1.3</v>
      </c>
      <c r="M47" s="8">
        <v>1.2575000000000001</v>
      </c>
      <c r="N47" s="8">
        <v>1.0294000000000001</v>
      </c>
      <c r="O47" s="8">
        <v>0.69230000000000003</v>
      </c>
      <c r="P47" s="9">
        <v>0.9395</v>
      </c>
      <c r="Q47" s="9">
        <v>1.1607000000000001</v>
      </c>
      <c r="R47" s="9">
        <v>1.0074000000000001</v>
      </c>
      <c r="S47" s="9">
        <v>1.2538</v>
      </c>
      <c r="T47" s="9">
        <v>1.3279000000000001</v>
      </c>
      <c r="U47" s="9">
        <v>1.3859999999999999</v>
      </c>
      <c r="V47" s="9">
        <v>1.2372000000000001</v>
      </c>
      <c r="W47" s="9">
        <v>1.0488</v>
      </c>
      <c r="X47" s="10">
        <v>0.97260000000000002</v>
      </c>
      <c r="Y47" s="10">
        <v>0.97260000000000002</v>
      </c>
      <c r="Z47" s="10">
        <v>0.97260000000000002</v>
      </c>
    </row>
    <row r="48" spans="1:26" x14ac:dyDescent="0.25">
      <c r="A48" s="11" t="s">
        <v>424</v>
      </c>
      <c r="B48" s="7" t="s">
        <v>40</v>
      </c>
      <c r="C48" s="46">
        <v>7.9687000000000001</v>
      </c>
      <c r="D48" s="46">
        <v>7.6490999999999998</v>
      </c>
      <c r="E48" s="46">
        <v>8.5388000000000002</v>
      </c>
      <c r="F48" s="46">
        <v>8.7974999999999994</v>
      </c>
      <c r="G48" s="46">
        <v>8.9430999999999994</v>
      </c>
      <c r="H48" s="46">
        <v>9.3749000000000002</v>
      </c>
      <c r="I48" s="46">
        <v>8.7950999999999997</v>
      </c>
      <c r="J48" s="46">
        <v>8.7372999999999994</v>
      </c>
      <c r="K48" s="46">
        <v>8.6637000000000004</v>
      </c>
      <c r="L48" s="46">
        <v>9.43</v>
      </c>
      <c r="M48" s="46">
        <v>8.6036999999999999</v>
      </c>
      <c r="N48" s="46">
        <v>9.6077999999999992</v>
      </c>
      <c r="O48" s="46">
        <v>9.9717000000000002</v>
      </c>
      <c r="P48" s="46">
        <v>9.7416</v>
      </c>
      <c r="Q48" s="46">
        <v>9.2510999999999992</v>
      </c>
      <c r="R48" s="46">
        <v>8.173</v>
      </c>
      <c r="S48" s="46">
        <v>7.3262999999999998</v>
      </c>
      <c r="T48" s="46">
        <v>6.8346999999999998</v>
      </c>
      <c r="U48" s="46">
        <v>6.8525</v>
      </c>
      <c r="V48" s="46">
        <v>7.3643000000000001</v>
      </c>
      <c r="W48" s="46">
        <v>7.0904999999999996</v>
      </c>
      <c r="X48" s="46">
        <v>6.7409999999999997</v>
      </c>
      <c r="Y48" s="46">
        <v>6.7409999999999997</v>
      </c>
      <c r="Z48" s="46">
        <v>6.7409999999999997</v>
      </c>
    </row>
    <row r="49" spans="1:26" x14ac:dyDescent="0.25">
      <c r="A49" s="12" t="s">
        <v>424</v>
      </c>
      <c r="B49" s="13" t="s">
        <v>425</v>
      </c>
      <c r="C49" s="8">
        <v>7.9687000000000001</v>
      </c>
      <c r="D49" s="8">
        <v>7.6490999999999998</v>
      </c>
      <c r="E49" s="8">
        <v>8.5388000000000002</v>
      </c>
      <c r="F49" s="8">
        <v>8.7974999999999994</v>
      </c>
      <c r="G49" s="8">
        <v>8.9430999999999994</v>
      </c>
      <c r="H49" s="8">
        <v>9.3749000000000002</v>
      </c>
      <c r="I49" s="8">
        <v>8.7950999999999997</v>
      </c>
      <c r="J49" s="8">
        <v>8.7372999999999994</v>
      </c>
      <c r="K49" s="8">
        <v>8.6637000000000004</v>
      </c>
      <c r="L49" s="8">
        <v>9.43</v>
      </c>
      <c r="M49" s="8">
        <v>8.6036999999999999</v>
      </c>
      <c r="N49" s="8">
        <v>9.6077999999999992</v>
      </c>
      <c r="O49" s="8">
        <v>9.9717000000000002</v>
      </c>
      <c r="P49" s="9">
        <v>9.7416</v>
      </c>
      <c r="Q49" s="9">
        <v>9.2510999999999992</v>
      </c>
      <c r="R49" s="9">
        <v>8.173</v>
      </c>
      <c r="S49" s="9">
        <v>7.3262999999999998</v>
      </c>
      <c r="T49" s="9">
        <v>6.8346999999999998</v>
      </c>
      <c r="U49" s="9">
        <v>6.8525</v>
      </c>
      <c r="V49" s="9">
        <v>7.3643000000000001</v>
      </c>
      <c r="W49" s="9">
        <v>7.0904999999999996</v>
      </c>
      <c r="X49" s="10">
        <v>6.7409999999999997</v>
      </c>
      <c r="Y49" s="10">
        <v>6.7409999999999997</v>
      </c>
      <c r="Z49" s="10">
        <v>6.7409999999999997</v>
      </c>
    </row>
    <row r="50" spans="1:26" x14ac:dyDescent="0.25">
      <c r="A50" s="11" t="s">
        <v>426</v>
      </c>
      <c r="B50" s="7" t="s">
        <v>41</v>
      </c>
      <c r="C50" s="46">
        <v>13.3079</v>
      </c>
      <c r="D50" s="46">
        <v>12.7752</v>
      </c>
      <c r="E50" s="46">
        <v>12.666600000000001</v>
      </c>
      <c r="F50" s="46">
        <v>12.4305</v>
      </c>
      <c r="G50" s="46">
        <v>12.394500000000001</v>
      </c>
      <c r="H50" s="46">
        <v>11.521100000000001</v>
      </c>
      <c r="I50" s="46">
        <v>11.467700000000001</v>
      </c>
      <c r="J50" s="46">
        <v>11.0054</v>
      </c>
      <c r="K50" s="46">
        <v>10.563000000000001</v>
      </c>
      <c r="L50" s="46">
        <v>9.6473999999999993</v>
      </c>
      <c r="M50" s="46">
        <v>8.9055</v>
      </c>
      <c r="N50" s="46">
        <v>7.6741999999999999</v>
      </c>
      <c r="O50" s="46">
        <v>7.5552000000000001</v>
      </c>
      <c r="P50" s="46">
        <v>7.6462000000000003</v>
      </c>
      <c r="Q50" s="46">
        <v>7.5465</v>
      </c>
      <c r="R50" s="46">
        <v>7.5651000000000002</v>
      </c>
      <c r="S50" s="46">
        <v>7.9236000000000004</v>
      </c>
      <c r="T50" s="46">
        <v>7.5769000000000002</v>
      </c>
      <c r="U50" s="46">
        <v>8.0434999999999999</v>
      </c>
      <c r="V50" s="46">
        <v>7.6523000000000003</v>
      </c>
      <c r="W50" s="46">
        <v>7.2526999999999999</v>
      </c>
      <c r="X50" s="46">
        <v>7.1361999999999997</v>
      </c>
      <c r="Y50" s="46">
        <v>7.1361999999999997</v>
      </c>
      <c r="Z50" s="46">
        <v>7.1361999999999997</v>
      </c>
    </row>
    <row r="51" spans="1:26" x14ac:dyDescent="0.25">
      <c r="A51" s="12" t="s">
        <v>427</v>
      </c>
      <c r="B51" s="13" t="s">
        <v>428</v>
      </c>
      <c r="C51" s="8">
        <v>7.8361999999999998</v>
      </c>
      <c r="D51" s="8">
        <v>7.8472</v>
      </c>
      <c r="E51" s="8">
        <v>8.0251999999999999</v>
      </c>
      <c r="F51" s="8">
        <v>7.5509000000000004</v>
      </c>
      <c r="G51" s="8">
        <v>7.8428000000000004</v>
      </c>
      <c r="H51" s="8">
        <v>6.9263000000000003</v>
      </c>
      <c r="I51" s="8">
        <v>6.8769</v>
      </c>
      <c r="J51" s="8">
        <v>6.633</v>
      </c>
      <c r="K51" s="8">
        <v>6.1951999999999998</v>
      </c>
      <c r="L51" s="8">
        <v>5.5616000000000003</v>
      </c>
      <c r="M51" s="8">
        <v>5.0933999999999999</v>
      </c>
      <c r="N51" s="8">
        <v>4.4863999999999997</v>
      </c>
      <c r="O51" s="8">
        <v>4.633</v>
      </c>
      <c r="P51" s="9">
        <v>4.6264000000000003</v>
      </c>
      <c r="Q51" s="9">
        <v>4.7777000000000003</v>
      </c>
      <c r="R51" s="9">
        <v>4.7324000000000002</v>
      </c>
      <c r="S51" s="9">
        <v>5.1151999999999997</v>
      </c>
      <c r="T51" s="9">
        <v>4.6308999999999996</v>
      </c>
      <c r="U51" s="9">
        <v>4.9127999999999998</v>
      </c>
      <c r="V51" s="9">
        <v>4.5538999999999996</v>
      </c>
      <c r="W51" s="9">
        <v>4.2050000000000001</v>
      </c>
      <c r="X51" s="10">
        <v>4.1460999999999997</v>
      </c>
      <c r="Y51" s="10">
        <v>4.1460999999999997</v>
      </c>
      <c r="Z51" s="10">
        <v>4.1460999999999997</v>
      </c>
    </row>
    <row r="52" spans="1:26" x14ac:dyDescent="0.25">
      <c r="A52" s="11" t="s">
        <v>429</v>
      </c>
      <c r="B52" s="7" t="s">
        <v>430</v>
      </c>
      <c r="C52" s="46">
        <v>5.4717000000000002</v>
      </c>
      <c r="D52" s="46">
        <v>4.9279999999999999</v>
      </c>
      <c r="E52" s="46">
        <v>4.6414</v>
      </c>
      <c r="F52" s="46">
        <v>4.8795999999999999</v>
      </c>
      <c r="G52" s="46">
        <v>4.5517000000000003</v>
      </c>
      <c r="H52" s="46">
        <v>4.5948000000000002</v>
      </c>
      <c r="I52" s="46">
        <v>4.5907999999999998</v>
      </c>
      <c r="J52" s="46">
        <v>4.3723999999999998</v>
      </c>
      <c r="K52" s="46">
        <v>4.3677000000000001</v>
      </c>
      <c r="L52" s="46">
        <v>4.0857000000000001</v>
      </c>
      <c r="M52" s="46">
        <v>3.8121</v>
      </c>
      <c r="N52" s="46">
        <v>3.1878000000000002</v>
      </c>
      <c r="O52" s="46">
        <v>2.9222000000000001</v>
      </c>
      <c r="P52" s="46">
        <v>3.0198</v>
      </c>
      <c r="Q52" s="46">
        <v>2.7688000000000001</v>
      </c>
      <c r="R52" s="46">
        <v>2.8325999999999998</v>
      </c>
      <c r="S52" s="46">
        <v>2.8083999999999998</v>
      </c>
      <c r="T52" s="46">
        <v>2.9460000000000002</v>
      </c>
      <c r="U52" s="46">
        <v>3.1307</v>
      </c>
      <c r="V52" s="46">
        <v>3.0983999999999998</v>
      </c>
      <c r="W52" s="46">
        <v>3.0476999999999999</v>
      </c>
      <c r="X52" s="46">
        <v>2.9902000000000002</v>
      </c>
      <c r="Y52" s="46">
        <v>2.9902000000000002</v>
      </c>
      <c r="Z52" s="46">
        <v>2.9902000000000002</v>
      </c>
    </row>
    <row r="53" spans="1:26" x14ac:dyDescent="0.25">
      <c r="A53" s="12" t="s">
        <v>431</v>
      </c>
      <c r="B53" s="13" t="s">
        <v>74</v>
      </c>
      <c r="C53" s="8">
        <v>3.649</v>
      </c>
      <c r="D53" s="8">
        <v>3.0771999999999999</v>
      </c>
      <c r="E53" s="8">
        <v>2.7823000000000002</v>
      </c>
      <c r="F53" s="8">
        <v>2.9624000000000001</v>
      </c>
      <c r="G53" s="8">
        <v>2.6667000000000001</v>
      </c>
      <c r="H53" s="8">
        <v>2.7433999999999998</v>
      </c>
      <c r="I53" s="8">
        <v>2.593</v>
      </c>
      <c r="J53" s="8">
        <v>2.4142000000000001</v>
      </c>
      <c r="K53" s="8">
        <v>2.2818999999999998</v>
      </c>
      <c r="L53" s="8">
        <v>2.0571999999999999</v>
      </c>
      <c r="M53" s="8">
        <v>1.9769000000000001</v>
      </c>
      <c r="N53" s="8">
        <v>1.5908</v>
      </c>
      <c r="O53" s="8">
        <v>1.4560999999999999</v>
      </c>
      <c r="P53" s="9">
        <v>1.5417000000000001</v>
      </c>
      <c r="Q53" s="9">
        <v>1.3706</v>
      </c>
      <c r="R53" s="9">
        <v>1.2251000000000001</v>
      </c>
      <c r="S53" s="9">
        <v>1.1386000000000001</v>
      </c>
      <c r="T53" s="9">
        <v>1.1371</v>
      </c>
      <c r="U53" s="9">
        <v>1.2948999999999999</v>
      </c>
      <c r="V53" s="9">
        <v>1.3526</v>
      </c>
      <c r="W53" s="9">
        <v>1.3231999999999999</v>
      </c>
      <c r="X53" s="10">
        <v>1.3029999999999999</v>
      </c>
      <c r="Y53" s="10">
        <v>1.3029999999999999</v>
      </c>
      <c r="Z53" s="10">
        <v>1.3029999999999999</v>
      </c>
    </row>
    <row r="54" spans="1:26" x14ac:dyDescent="0.25">
      <c r="A54" s="12" t="s">
        <v>432</v>
      </c>
      <c r="B54" s="13" t="s">
        <v>75</v>
      </c>
      <c r="C54" s="8">
        <v>1.8227</v>
      </c>
      <c r="D54" s="8">
        <v>1.8508</v>
      </c>
      <c r="E54" s="8">
        <v>1.8591</v>
      </c>
      <c r="F54" s="8">
        <v>1.9172</v>
      </c>
      <c r="G54" s="8">
        <v>1.885</v>
      </c>
      <c r="H54" s="8">
        <v>1.8513999999999999</v>
      </c>
      <c r="I54" s="8">
        <v>1.9978</v>
      </c>
      <c r="J54" s="8">
        <v>1.9581999999999999</v>
      </c>
      <c r="K54" s="8">
        <v>2.0857999999999999</v>
      </c>
      <c r="L54" s="8">
        <v>2.0285000000000002</v>
      </c>
      <c r="M54" s="8">
        <v>1.8352999999999999</v>
      </c>
      <c r="N54" s="8">
        <v>1.597</v>
      </c>
      <c r="O54" s="8">
        <v>1.4661</v>
      </c>
      <c r="P54" s="9">
        <v>1.4781</v>
      </c>
      <c r="Q54" s="9">
        <v>1.3982000000000001</v>
      </c>
      <c r="R54" s="9">
        <v>1.6074999999999999</v>
      </c>
      <c r="S54" s="9">
        <v>1.6698</v>
      </c>
      <c r="T54" s="9">
        <v>1.8089</v>
      </c>
      <c r="U54" s="9">
        <v>1.8358000000000001</v>
      </c>
      <c r="V54" s="9">
        <v>1.7458</v>
      </c>
      <c r="W54" s="9">
        <v>1.7244999999999999</v>
      </c>
      <c r="X54" s="10">
        <v>1.6872</v>
      </c>
      <c r="Y54" s="10">
        <v>1.6872</v>
      </c>
      <c r="Z54" s="10">
        <v>1.6872</v>
      </c>
    </row>
    <row r="55" spans="1:26" x14ac:dyDescent="0.25">
      <c r="A55" s="11" t="s">
        <v>433</v>
      </c>
      <c r="B55" s="7" t="s">
        <v>42</v>
      </c>
      <c r="C55" s="46">
        <v>19.086500000000001</v>
      </c>
      <c r="D55" s="46">
        <v>18.869599999999998</v>
      </c>
      <c r="E55" s="46">
        <v>18.264399999999998</v>
      </c>
      <c r="F55" s="46">
        <v>17.515699999999999</v>
      </c>
      <c r="G55" s="46">
        <v>16.5045</v>
      </c>
      <c r="H55" s="46">
        <v>16.0138</v>
      </c>
      <c r="I55" s="46">
        <v>15.7135</v>
      </c>
      <c r="J55" s="46">
        <v>13.896699999999999</v>
      </c>
      <c r="K55" s="46">
        <v>14.253</v>
      </c>
      <c r="L55" s="46">
        <v>12.812099999999999</v>
      </c>
      <c r="M55" s="46">
        <v>12.156499999999999</v>
      </c>
      <c r="N55" s="46">
        <v>12.648099999999999</v>
      </c>
      <c r="O55" s="46">
        <v>10.362500000000001</v>
      </c>
      <c r="P55" s="46">
        <v>11.0932</v>
      </c>
      <c r="Q55" s="46">
        <v>11.9079</v>
      </c>
      <c r="R55" s="46">
        <v>11.9209</v>
      </c>
      <c r="S55" s="46">
        <v>12.4975</v>
      </c>
      <c r="T55" s="46">
        <v>12.5648</v>
      </c>
      <c r="U55" s="46">
        <v>11.6561</v>
      </c>
      <c r="V55" s="46">
        <v>10.9803</v>
      </c>
      <c r="W55" s="46">
        <v>10.737500000000001</v>
      </c>
      <c r="X55" s="46">
        <v>10.456200000000001</v>
      </c>
      <c r="Y55" s="46">
        <v>10.456200000000001</v>
      </c>
      <c r="Z55" s="46">
        <v>10.456200000000001</v>
      </c>
    </row>
    <row r="56" spans="1:26" x14ac:dyDescent="0.25">
      <c r="A56" s="11" t="s">
        <v>434</v>
      </c>
      <c r="B56" s="7" t="s">
        <v>435</v>
      </c>
      <c r="C56" s="46">
        <v>5.6473000000000004</v>
      </c>
      <c r="D56" s="46">
        <v>5.4611000000000001</v>
      </c>
      <c r="E56" s="46">
        <v>5.5805999999999996</v>
      </c>
      <c r="F56" s="46">
        <v>5.306</v>
      </c>
      <c r="G56" s="46">
        <v>4.9836</v>
      </c>
      <c r="H56" s="46">
        <v>4.2577999999999996</v>
      </c>
      <c r="I56" s="46">
        <v>4.3874000000000004</v>
      </c>
      <c r="J56" s="46">
        <v>3.6335999999999999</v>
      </c>
      <c r="K56" s="46">
        <v>3.9291999999999998</v>
      </c>
      <c r="L56" s="46">
        <v>3.1896</v>
      </c>
      <c r="M56" s="46">
        <v>3.1999</v>
      </c>
      <c r="N56" s="46">
        <v>3.0493999999999999</v>
      </c>
      <c r="O56" s="46">
        <v>2.12</v>
      </c>
      <c r="P56" s="46">
        <v>2.5289000000000001</v>
      </c>
      <c r="Q56" s="46">
        <v>2.6392000000000002</v>
      </c>
      <c r="R56" s="46">
        <v>2.3182</v>
      </c>
      <c r="S56" s="46">
        <v>2.2324999999999999</v>
      </c>
      <c r="T56" s="46">
        <v>2.5668000000000002</v>
      </c>
      <c r="U56" s="46">
        <v>2.5459999999999998</v>
      </c>
      <c r="V56" s="46">
        <v>2.2774999999999999</v>
      </c>
      <c r="W56" s="46">
        <v>2.1703000000000001</v>
      </c>
      <c r="X56" s="46">
        <v>2.1076000000000001</v>
      </c>
      <c r="Y56" s="46">
        <v>2.1076000000000001</v>
      </c>
      <c r="Z56" s="46">
        <v>2.1076000000000001</v>
      </c>
    </row>
    <row r="57" spans="1:26" x14ac:dyDescent="0.25">
      <c r="A57" s="12" t="s">
        <v>436</v>
      </c>
      <c r="B57" s="13" t="s">
        <v>76</v>
      </c>
      <c r="C57" s="8">
        <v>2.6852999999999998</v>
      </c>
      <c r="D57" s="8">
        <v>2.2993000000000001</v>
      </c>
      <c r="E57" s="8">
        <v>2.4584999999999999</v>
      </c>
      <c r="F57" s="8">
        <v>2.6103000000000001</v>
      </c>
      <c r="G57" s="8">
        <v>2.1156000000000001</v>
      </c>
      <c r="H57" s="8">
        <v>1.7512000000000001</v>
      </c>
      <c r="I57" s="8">
        <v>1.927</v>
      </c>
      <c r="J57" s="8">
        <v>1.3148</v>
      </c>
      <c r="K57" s="8">
        <v>1.42</v>
      </c>
      <c r="L57" s="8">
        <v>1.3989</v>
      </c>
      <c r="M57" s="8">
        <v>1.4911000000000001</v>
      </c>
      <c r="N57" s="8">
        <v>1.2784</v>
      </c>
      <c r="O57" s="8">
        <v>0.90010000000000001</v>
      </c>
      <c r="P57" s="9">
        <v>1.3301000000000001</v>
      </c>
      <c r="Q57" s="9">
        <v>1.5392999999999999</v>
      </c>
      <c r="R57" s="9">
        <v>1.482</v>
      </c>
      <c r="S57" s="9">
        <v>1.5823</v>
      </c>
      <c r="T57" s="9">
        <v>1.6434</v>
      </c>
      <c r="U57" s="9">
        <v>1.5338000000000001</v>
      </c>
      <c r="V57" s="9">
        <v>1.419</v>
      </c>
      <c r="W57" s="9">
        <v>1.2923</v>
      </c>
      <c r="X57" s="10">
        <v>1.1805000000000001</v>
      </c>
      <c r="Y57" s="10">
        <v>1.1805000000000001</v>
      </c>
      <c r="Z57" s="10">
        <v>1.1805000000000001</v>
      </c>
    </row>
    <row r="58" spans="1:26" x14ac:dyDescent="0.25">
      <c r="A58" s="12" t="s">
        <v>437</v>
      </c>
      <c r="B58" s="13" t="s">
        <v>77</v>
      </c>
      <c r="C58" s="8">
        <v>2.9620000000000002</v>
      </c>
      <c r="D58" s="8">
        <v>3.1617999999999999</v>
      </c>
      <c r="E58" s="8">
        <v>3.1221999999999999</v>
      </c>
      <c r="F58" s="8">
        <v>2.6957</v>
      </c>
      <c r="G58" s="8">
        <v>2.8679999999999999</v>
      </c>
      <c r="H58" s="8">
        <v>2.5066000000000002</v>
      </c>
      <c r="I58" s="8">
        <v>2.4603000000000002</v>
      </c>
      <c r="J58" s="8">
        <v>2.3188</v>
      </c>
      <c r="K58" s="8">
        <v>2.5091999999999999</v>
      </c>
      <c r="L58" s="8">
        <v>1.7907</v>
      </c>
      <c r="M58" s="8">
        <v>1.7088000000000001</v>
      </c>
      <c r="N58" s="8">
        <v>1.7708999999999999</v>
      </c>
      <c r="O58" s="8">
        <v>1.22</v>
      </c>
      <c r="P58" s="9">
        <v>1.1988000000000001</v>
      </c>
      <c r="Q58" s="9">
        <v>1.1000000000000001</v>
      </c>
      <c r="R58" s="9">
        <v>0.83609999999999995</v>
      </c>
      <c r="S58" s="9">
        <v>0.6502</v>
      </c>
      <c r="T58" s="9">
        <v>0.9234</v>
      </c>
      <c r="U58" s="9">
        <v>1.0122</v>
      </c>
      <c r="V58" s="9">
        <v>0.85860000000000003</v>
      </c>
      <c r="W58" s="9">
        <v>0.878</v>
      </c>
      <c r="X58" s="10">
        <v>0.92710000000000004</v>
      </c>
      <c r="Y58" s="10">
        <v>0.92710000000000004</v>
      </c>
      <c r="Z58" s="10">
        <v>0.92710000000000004</v>
      </c>
    </row>
    <row r="59" spans="1:26" x14ac:dyDescent="0.25">
      <c r="A59" s="11" t="s">
        <v>438</v>
      </c>
      <c r="B59" s="7" t="s">
        <v>439</v>
      </c>
      <c r="C59" s="46">
        <v>13.439299999999999</v>
      </c>
      <c r="D59" s="46">
        <v>13.4085</v>
      </c>
      <c r="E59" s="46">
        <v>12.6838</v>
      </c>
      <c r="F59" s="46">
        <v>12.2097</v>
      </c>
      <c r="G59" s="46">
        <v>11.520899999999999</v>
      </c>
      <c r="H59" s="46">
        <v>11.756</v>
      </c>
      <c r="I59" s="46">
        <v>11.3262</v>
      </c>
      <c r="J59" s="46">
        <v>10.263199999999999</v>
      </c>
      <c r="K59" s="46">
        <v>10.3238</v>
      </c>
      <c r="L59" s="46">
        <v>9.6225000000000005</v>
      </c>
      <c r="M59" s="46">
        <v>8.9565999999999999</v>
      </c>
      <c r="N59" s="46">
        <v>9.5988000000000007</v>
      </c>
      <c r="O59" s="46">
        <v>8.2424999999999997</v>
      </c>
      <c r="P59" s="46">
        <v>8.5642999999999994</v>
      </c>
      <c r="Q59" s="46">
        <v>9.2687000000000008</v>
      </c>
      <c r="R59" s="46">
        <v>9.6028000000000002</v>
      </c>
      <c r="S59" s="46">
        <v>10.265000000000001</v>
      </c>
      <c r="T59" s="46">
        <v>9.9979999999999993</v>
      </c>
      <c r="U59" s="46">
        <v>9.11</v>
      </c>
      <c r="V59" s="46">
        <v>8.7027999999999999</v>
      </c>
      <c r="W59" s="46">
        <v>8.5671999999999997</v>
      </c>
      <c r="X59" s="46">
        <v>8.3486999999999991</v>
      </c>
      <c r="Y59" s="46">
        <v>8.3486999999999991</v>
      </c>
      <c r="Z59" s="46">
        <v>8.3486999999999991</v>
      </c>
    </row>
    <row r="60" spans="1:26" x14ac:dyDescent="0.25">
      <c r="A60" s="12" t="s">
        <v>440</v>
      </c>
      <c r="B60" s="13" t="s">
        <v>78</v>
      </c>
      <c r="C60" s="8">
        <v>12.8081</v>
      </c>
      <c r="D60" s="8">
        <v>12.754099999999999</v>
      </c>
      <c r="E60" s="8">
        <v>12.0222</v>
      </c>
      <c r="F60" s="8">
        <v>11.570600000000001</v>
      </c>
      <c r="G60" s="8">
        <v>11.0313</v>
      </c>
      <c r="H60" s="8">
        <v>11.270200000000001</v>
      </c>
      <c r="I60" s="8">
        <v>10.784000000000001</v>
      </c>
      <c r="J60" s="8">
        <v>9.5640000000000001</v>
      </c>
      <c r="K60" s="8">
        <v>9.5694999999999997</v>
      </c>
      <c r="L60" s="8">
        <v>8.7829999999999995</v>
      </c>
      <c r="M60" s="8">
        <v>8.2530999999999999</v>
      </c>
      <c r="N60" s="8">
        <v>8.9032</v>
      </c>
      <c r="O60" s="8">
        <v>7.5609000000000002</v>
      </c>
      <c r="P60" s="9">
        <v>7.8052000000000001</v>
      </c>
      <c r="Q60" s="9">
        <v>8.5222999999999995</v>
      </c>
      <c r="R60" s="9">
        <v>8.7124000000000006</v>
      </c>
      <c r="S60" s="9">
        <v>9.4756999999999998</v>
      </c>
      <c r="T60" s="9">
        <v>9.2792999999999992</v>
      </c>
      <c r="U60" s="9">
        <v>8.4727999999999994</v>
      </c>
      <c r="V60" s="9">
        <v>8.1097999999999999</v>
      </c>
      <c r="W60" s="9">
        <v>7.9842000000000004</v>
      </c>
      <c r="X60" s="10">
        <v>7.7404000000000002</v>
      </c>
      <c r="Y60" s="10">
        <v>7.7404000000000002</v>
      </c>
      <c r="Z60" s="10">
        <v>7.7404000000000002</v>
      </c>
    </row>
    <row r="61" spans="1:26" x14ac:dyDescent="0.25">
      <c r="A61" s="12" t="s">
        <v>441</v>
      </c>
      <c r="B61" s="13" t="s">
        <v>442</v>
      </c>
      <c r="C61" s="8">
        <v>0.63119999999999998</v>
      </c>
      <c r="D61" s="8">
        <v>0.65439999999999998</v>
      </c>
      <c r="E61" s="8">
        <v>0.66149999999999998</v>
      </c>
      <c r="F61" s="8">
        <v>0.6391</v>
      </c>
      <c r="G61" s="8">
        <v>0.48959999999999998</v>
      </c>
      <c r="H61" s="8">
        <v>0.48580000000000001</v>
      </c>
      <c r="I61" s="8">
        <v>0.54210000000000003</v>
      </c>
      <c r="J61" s="8">
        <v>0.69920000000000004</v>
      </c>
      <c r="K61" s="8">
        <v>0.75429999999999997</v>
      </c>
      <c r="L61" s="8">
        <v>0.83950000000000002</v>
      </c>
      <c r="M61" s="8">
        <v>0.70350000000000001</v>
      </c>
      <c r="N61" s="8">
        <v>0.6956</v>
      </c>
      <c r="O61" s="8">
        <v>0.68159999999999998</v>
      </c>
      <c r="P61" s="9">
        <v>0.7591</v>
      </c>
      <c r="Q61" s="9">
        <v>0.74639999999999995</v>
      </c>
      <c r="R61" s="9">
        <v>0.89039999999999997</v>
      </c>
      <c r="S61" s="9">
        <v>0.7893</v>
      </c>
      <c r="T61" s="9">
        <v>0.71870000000000001</v>
      </c>
      <c r="U61" s="9">
        <v>0.63719999999999999</v>
      </c>
      <c r="V61" s="9">
        <v>0.59299999999999997</v>
      </c>
      <c r="W61" s="9">
        <v>0.58299999999999996</v>
      </c>
      <c r="X61" s="10">
        <v>0.60829999999999995</v>
      </c>
      <c r="Y61" s="10">
        <v>0.60829999999999995</v>
      </c>
      <c r="Z61" s="10">
        <v>0.60829999999999995</v>
      </c>
    </row>
    <row r="62" spans="1:26" x14ac:dyDescent="0.25">
      <c r="A62" s="11" t="s">
        <v>443</v>
      </c>
      <c r="B62" s="7" t="s">
        <v>43</v>
      </c>
      <c r="C62" s="46">
        <v>12.246600000000001</v>
      </c>
      <c r="D62" s="46">
        <v>12.229900000000001</v>
      </c>
      <c r="E62" s="46">
        <v>10.2607</v>
      </c>
      <c r="F62" s="46">
        <v>9.1434999999999995</v>
      </c>
      <c r="G62" s="46">
        <v>7.5515999999999996</v>
      </c>
      <c r="H62" s="46">
        <v>8.7327999999999992</v>
      </c>
      <c r="I62" s="46">
        <v>7.3695000000000004</v>
      </c>
      <c r="J62" s="46">
        <v>8.1057000000000006</v>
      </c>
      <c r="K62" s="46">
        <v>7.0275999999999996</v>
      </c>
      <c r="L62" s="46">
        <v>6.9363999999999999</v>
      </c>
      <c r="M62" s="46">
        <v>6.2969999999999997</v>
      </c>
      <c r="N62" s="46">
        <v>6.9166999999999996</v>
      </c>
      <c r="O62" s="46">
        <v>7.2984</v>
      </c>
      <c r="P62" s="46">
        <v>7.6863000000000001</v>
      </c>
      <c r="Q62" s="46">
        <v>7.6801000000000004</v>
      </c>
      <c r="R62" s="46">
        <v>7.2918000000000003</v>
      </c>
      <c r="S62" s="46">
        <v>7.1619999999999999</v>
      </c>
      <c r="T62" s="46">
        <v>6.8274999999999997</v>
      </c>
      <c r="U62" s="46">
        <v>6.3197999999999999</v>
      </c>
      <c r="V62" s="46">
        <v>6.8015999999999996</v>
      </c>
      <c r="W62" s="46">
        <v>6.9776999999999996</v>
      </c>
      <c r="X62" s="46">
        <v>7.1006999999999998</v>
      </c>
      <c r="Y62" s="46">
        <v>7.1006999999999998</v>
      </c>
      <c r="Z62" s="46">
        <v>7.1006999999999998</v>
      </c>
    </row>
    <row r="63" spans="1:26" x14ac:dyDescent="0.25">
      <c r="A63" s="12" t="s">
        <v>444</v>
      </c>
      <c r="B63" s="13" t="s">
        <v>445</v>
      </c>
      <c r="C63" s="8">
        <v>12.246600000000001</v>
      </c>
      <c r="D63" s="8">
        <v>12.229900000000001</v>
      </c>
      <c r="E63" s="8">
        <v>10.2607</v>
      </c>
      <c r="F63" s="8">
        <v>9.1434999999999995</v>
      </c>
      <c r="G63" s="8">
        <v>7.5515999999999996</v>
      </c>
      <c r="H63" s="8">
        <v>8.7327999999999992</v>
      </c>
      <c r="I63" s="8">
        <v>7.3695000000000004</v>
      </c>
      <c r="J63" s="8">
        <v>8.1057000000000006</v>
      </c>
      <c r="K63" s="8">
        <v>7.0275999999999996</v>
      </c>
      <c r="L63" s="8">
        <v>6.9363999999999999</v>
      </c>
      <c r="M63" s="8">
        <v>6.2969999999999997</v>
      </c>
      <c r="N63" s="8">
        <v>6.9166999999999996</v>
      </c>
      <c r="O63" s="8">
        <v>7.2984</v>
      </c>
      <c r="P63" s="9">
        <v>7.6863000000000001</v>
      </c>
      <c r="Q63" s="9">
        <v>7.6801000000000004</v>
      </c>
      <c r="R63" s="9">
        <v>7.2918000000000003</v>
      </c>
      <c r="S63" s="9">
        <v>7.1619999999999999</v>
      </c>
      <c r="T63" s="9">
        <v>6.8274999999999997</v>
      </c>
      <c r="U63" s="9">
        <v>6.3197999999999999</v>
      </c>
      <c r="V63" s="9">
        <v>6.8015999999999996</v>
      </c>
      <c r="W63" s="9">
        <v>6.9776999999999996</v>
      </c>
      <c r="X63" s="10">
        <v>7.1006999999999998</v>
      </c>
      <c r="Y63" s="10">
        <v>7.1006999999999998</v>
      </c>
      <c r="Z63" s="10">
        <v>7.1006999999999998</v>
      </c>
    </row>
    <row r="64" spans="1:26" x14ac:dyDescent="0.25">
      <c r="A64" s="11" t="s">
        <v>446</v>
      </c>
      <c r="B64" s="7" t="s">
        <v>44</v>
      </c>
      <c r="C64" s="46">
        <v>6.1040999999999999</v>
      </c>
      <c r="D64" s="46">
        <v>5.9028999999999998</v>
      </c>
      <c r="E64" s="46">
        <v>5.5324</v>
      </c>
      <c r="F64" s="46">
        <v>5.3914999999999997</v>
      </c>
      <c r="G64" s="46">
        <v>5.0343999999999998</v>
      </c>
      <c r="H64" s="46">
        <v>4.7679</v>
      </c>
      <c r="I64" s="46">
        <v>4.3794000000000004</v>
      </c>
      <c r="J64" s="46">
        <v>4.1139999999999999</v>
      </c>
      <c r="K64" s="46">
        <v>3.69</v>
      </c>
      <c r="L64" s="46">
        <v>3.5135000000000001</v>
      </c>
      <c r="M64" s="46">
        <v>3.4083000000000001</v>
      </c>
      <c r="N64" s="46">
        <v>3.2892999999999999</v>
      </c>
      <c r="O64" s="46">
        <v>3.1215000000000002</v>
      </c>
      <c r="P64" s="46">
        <v>3.2181999999999999</v>
      </c>
      <c r="Q64" s="46">
        <v>2.9266999999999999</v>
      </c>
      <c r="R64" s="46">
        <v>3.0280999999999998</v>
      </c>
      <c r="S64" s="46">
        <v>2.7894999999999999</v>
      </c>
      <c r="T64" s="46">
        <v>2.94</v>
      </c>
      <c r="U64" s="46">
        <v>2.6236999999999999</v>
      </c>
      <c r="V64" s="46">
        <v>2.6646000000000001</v>
      </c>
      <c r="W64" s="46">
        <v>2.5823999999999998</v>
      </c>
      <c r="X64" s="46">
        <v>2.5133000000000001</v>
      </c>
      <c r="Y64" s="46">
        <v>2.5133000000000001</v>
      </c>
      <c r="Z64" s="46">
        <v>2.5133000000000001</v>
      </c>
    </row>
    <row r="65" spans="1:26" x14ac:dyDescent="0.25">
      <c r="A65" s="12" t="s">
        <v>447</v>
      </c>
      <c r="B65" s="13" t="s">
        <v>448</v>
      </c>
      <c r="C65" s="8">
        <v>6.1040999999999999</v>
      </c>
      <c r="D65" s="8">
        <v>5.9028999999999998</v>
      </c>
      <c r="E65" s="8">
        <v>5.5324</v>
      </c>
      <c r="F65" s="8">
        <v>5.3914999999999997</v>
      </c>
      <c r="G65" s="8">
        <v>5.0343999999999998</v>
      </c>
      <c r="H65" s="8">
        <v>4.7679</v>
      </c>
      <c r="I65" s="8">
        <v>4.3794000000000004</v>
      </c>
      <c r="J65" s="8">
        <v>4.1139999999999999</v>
      </c>
      <c r="K65" s="8">
        <v>3.69</v>
      </c>
      <c r="L65" s="8">
        <v>3.5135000000000001</v>
      </c>
      <c r="M65" s="8">
        <v>3.4083000000000001</v>
      </c>
      <c r="N65" s="8">
        <v>3.2892999999999999</v>
      </c>
      <c r="O65" s="8">
        <v>3.1215000000000002</v>
      </c>
      <c r="P65" s="9">
        <v>3.2181999999999999</v>
      </c>
      <c r="Q65" s="9">
        <v>2.9266999999999999</v>
      </c>
      <c r="R65" s="9">
        <v>3.0280999999999998</v>
      </c>
      <c r="S65" s="9">
        <v>2.7894999999999999</v>
      </c>
      <c r="T65" s="9">
        <v>2.94</v>
      </c>
      <c r="U65" s="9">
        <v>2.6236999999999999</v>
      </c>
      <c r="V65" s="9">
        <v>2.6646000000000001</v>
      </c>
      <c r="W65" s="9">
        <v>2.5823999999999998</v>
      </c>
      <c r="X65" s="10">
        <v>2.5133000000000001</v>
      </c>
      <c r="Y65" s="10">
        <v>2.5133000000000001</v>
      </c>
      <c r="Z65" s="10">
        <v>2.5133000000000001</v>
      </c>
    </row>
    <row r="66" spans="1:26" x14ac:dyDescent="0.25">
      <c r="A66" s="11" t="s">
        <v>449</v>
      </c>
      <c r="B66" s="7" t="s">
        <v>45</v>
      </c>
      <c r="C66" s="46">
        <v>13.6043</v>
      </c>
      <c r="D66" s="46">
        <v>13.120200000000001</v>
      </c>
      <c r="E66" s="46">
        <v>12.424300000000001</v>
      </c>
      <c r="F66" s="46">
        <v>11.8057</v>
      </c>
      <c r="G66" s="46">
        <v>10.9659</v>
      </c>
      <c r="H66" s="46">
        <v>10.7349</v>
      </c>
      <c r="I66" s="46">
        <v>10.516999999999999</v>
      </c>
      <c r="J66" s="46">
        <v>9.9126999999999992</v>
      </c>
      <c r="K66" s="46">
        <v>9.4276</v>
      </c>
      <c r="L66" s="46">
        <v>8.9732000000000003</v>
      </c>
      <c r="M66" s="46">
        <v>8.7460000000000004</v>
      </c>
      <c r="N66" s="46">
        <v>8.1096000000000004</v>
      </c>
      <c r="O66" s="46">
        <v>6.0537000000000001</v>
      </c>
      <c r="P66" s="46">
        <v>8.1328999999999994</v>
      </c>
      <c r="Q66" s="46">
        <v>8.8050999999999995</v>
      </c>
      <c r="R66" s="46">
        <v>9.1313999999999993</v>
      </c>
      <c r="S66" s="46">
        <v>9.6111000000000004</v>
      </c>
      <c r="T66" s="46">
        <v>9.1324000000000005</v>
      </c>
      <c r="U66" s="46">
        <v>8.6905999999999999</v>
      </c>
      <c r="V66" s="46">
        <v>7.9095000000000004</v>
      </c>
      <c r="W66" s="46">
        <v>8.1273999999999997</v>
      </c>
      <c r="X66" s="46">
        <v>8.4224999999999994</v>
      </c>
      <c r="Y66" s="46">
        <v>8.4224999999999994</v>
      </c>
      <c r="Z66" s="46">
        <v>8.4224999999999994</v>
      </c>
    </row>
    <row r="67" spans="1:26" x14ac:dyDescent="0.25">
      <c r="A67" s="12" t="s">
        <v>450</v>
      </c>
      <c r="B67" s="13" t="s">
        <v>451</v>
      </c>
      <c r="C67" s="8">
        <v>13.6043</v>
      </c>
      <c r="D67" s="8">
        <v>13.120200000000001</v>
      </c>
      <c r="E67" s="8">
        <v>12.424300000000001</v>
      </c>
      <c r="F67" s="8">
        <v>11.8057</v>
      </c>
      <c r="G67" s="8">
        <v>10.9659</v>
      </c>
      <c r="H67" s="8">
        <v>10.7349</v>
      </c>
      <c r="I67" s="8">
        <v>10.516999999999999</v>
      </c>
      <c r="J67" s="8">
        <v>9.9126999999999992</v>
      </c>
      <c r="K67" s="8">
        <v>9.4276</v>
      </c>
      <c r="L67" s="8">
        <v>8.9732000000000003</v>
      </c>
      <c r="M67" s="8">
        <v>8.7460000000000004</v>
      </c>
      <c r="N67" s="8">
        <v>8.1096000000000004</v>
      </c>
      <c r="O67" s="8">
        <v>6.0537000000000001</v>
      </c>
      <c r="P67" s="9">
        <v>8.1328999999999994</v>
      </c>
      <c r="Q67" s="9">
        <v>8.8050999999999995</v>
      </c>
      <c r="R67" s="9">
        <v>9.1313999999999993</v>
      </c>
      <c r="S67" s="9">
        <v>9.6111000000000004</v>
      </c>
      <c r="T67" s="9">
        <v>9.1324000000000005</v>
      </c>
      <c r="U67" s="9">
        <v>8.6905999999999999</v>
      </c>
      <c r="V67" s="9">
        <v>7.9095000000000004</v>
      </c>
      <c r="W67" s="9">
        <v>8.1273999999999997</v>
      </c>
      <c r="X67" s="10">
        <v>8.4224999999999994</v>
      </c>
      <c r="Y67" s="10">
        <v>8.4224999999999994</v>
      </c>
      <c r="Z67" s="10">
        <v>8.4224999999999994</v>
      </c>
    </row>
    <row r="68" spans="1:26" x14ac:dyDescent="0.25">
      <c r="A68" s="11" t="s">
        <v>452</v>
      </c>
      <c r="B68" s="7" t="s">
        <v>46</v>
      </c>
      <c r="C68" s="46">
        <v>18.026399999999999</v>
      </c>
      <c r="D68" s="46">
        <v>17.121200000000002</v>
      </c>
      <c r="E68" s="46">
        <v>16.307700000000001</v>
      </c>
      <c r="F68" s="46">
        <v>17.113700000000001</v>
      </c>
      <c r="G68" s="46">
        <v>16.3306</v>
      </c>
      <c r="H68" s="46">
        <v>15.354900000000001</v>
      </c>
      <c r="I68" s="46">
        <v>14.9185</v>
      </c>
      <c r="J68" s="46">
        <v>14.6356</v>
      </c>
      <c r="K68" s="46">
        <v>13.8344</v>
      </c>
      <c r="L68" s="46">
        <v>13.669700000000001</v>
      </c>
      <c r="M68" s="46">
        <v>12.326000000000001</v>
      </c>
      <c r="N68" s="46">
        <v>12.74</v>
      </c>
      <c r="O68" s="46">
        <v>10.9739</v>
      </c>
      <c r="P68" s="46">
        <v>12.0555</v>
      </c>
      <c r="Q68" s="46">
        <v>13.2919</v>
      </c>
      <c r="R68" s="46">
        <v>12.980600000000001</v>
      </c>
      <c r="S68" s="46">
        <v>14.3171</v>
      </c>
      <c r="T68" s="46">
        <v>14.364599999999999</v>
      </c>
      <c r="U68" s="46">
        <v>14.818300000000001</v>
      </c>
      <c r="V68" s="46">
        <v>15.3514</v>
      </c>
      <c r="W68" s="46">
        <v>15.6995</v>
      </c>
      <c r="X68" s="46">
        <v>15.332000000000001</v>
      </c>
      <c r="Y68" s="46">
        <v>15.332000000000001</v>
      </c>
      <c r="Z68" s="46">
        <v>15.332000000000001</v>
      </c>
    </row>
    <row r="69" spans="1:26" x14ac:dyDescent="0.25">
      <c r="A69" s="12" t="s">
        <v>453</v>
      </c>
      <c r="B69" s="13" t="s">
        <v>454</v>
      </c>
      <c r="C69" s="8">
        <v>10.427300000000001</v>
      </c>
      <c r="D69" s="8">
        <v>9.7225000000000001</v>
      </c>
      <c r="E69" s="8">
        <v>8.2942999999999998</v>
      </c>
      <c r="F69" s="8">
        <v>8.8910999999999998</v>
      </c>
      <c r="G69" s="8">
        <v>8.2600999999999996</v>
      </c>
      <c r="H69" s="8">
        <v>7.7976999999999999</v>
      </c>
      <c r="I69" s="8">
        <v>7.2598000000000003</v>
      </c>
      <c r="J69" s="8">
        <v>6.5755999999999997</v>
      </c>
      <c r="K69" s="8">
        <v>6.2271000000000001</v>
      </c>
      <c r="L69" s="8">
        <v>5.9248000000000003</v>
      </c>
      <c r="M69" s="8">
        <v>5.4922000000000004</v>
      </c>
      <c r="N69" s="8">
        <v>5.8795999999999999</v>
      </c>
      <c r="O69" s="8">
        <v>4.8642000000000003</v>
      </c>
      <c r="P69" s="9">
        <v>6.4763999999999999</v>
      </c>
      <c r="Q69" s="9">
        <v>6.4661</v>
      </c>
      <c r="R69" s="9">
        <v>6.7282999999999999</v>
      </c>
      <c r="S69" s="9">
        <v>8.5548999999999999</v>
      </c>
      <c r="T69" s="9">
        <v>9.1473999999999993</v>
      </c>
      <c r="U69" s="9">
        <v>9.1876999999999995</v>
      </c>
      <c r="V69" s="9">
        <v>9.5596999999999994</v>
      </c>
      <c r="W69" s="9">
        <v>9.1235999999999997</v>
      </c>
      <c r="X69" s="10">
        <v>8.9198000000000004</v>
      </c>
      <c r="Y69" s="10">
        <v>8.9198000000000004</v>
      </c>
      <c r="Z69" s="10">
        <v>8.9198000000000004</v>
      </c>
    </row>
    <row r="70" spans="1:26" x14ac:dyDescent="0.25">
      <c r="A70" s="11" t="s">
        <v>455</v>
      </c>
      <c r="B70" s="7" t="s">
        <v>456</v>
      </c>
      <c r="C70" s="46">
        <v>7.5990000000000002</v>
      </c>
      <c r="D70" s="46">
        <v>7.3986999999999998</v>
      </c>
      <c r="E70" s="46">
        <v>8.0134000000000007</v>
      </c>
      <c r="F70" s="46">
        <v>8.2225999999999999</v>
      </c>
      <c r="G70" s="46">
        <v>8.0704999999999991</v>
      </c>
      <c r="H70" s="46">
        <v>7.5571999999999999</v>
      </c>
      <c r="I70" s="46">
        <v>7.6586999999999996</v>
      </c>
      <c r="J70" s="46">
        <v>8.0601000000000003</v>
      </c>
      <c r="K70" s="46">
        <v>7.6073000000000004</v>
      </c>
      <c r="L70" s="46">
        <v>7.7449000000000003</v>
      </c>
      <c r="M70" s="46">
        <v>6.8338000000000001</v>
      </c>
      <c r="N70" s="46">
        <v>6.8602999999999996</v>
      </c>
      <c r="O70" s="46">
        <v>6.1097000000000001</v>
      </c>
      <c r="P70" s="46">
        <v>5.5791000000000004</v>
      </c>
      <c r="Q70" s="46">
        <v>6.8258000000000001</v>
      </c>
      <c r="R70" s="46">
        <v>6.2523</v>
      </c>
      <c r="S70" s="46">
        <v>5.7622</v>
      </c>
      <c r="T70" s="46">
        <v>5.2172000000000001</v>
      </c>
      <c r="U70" s="46">
        <v>5.6306000000000003</v>
      </c>
      <c r="V70" s="46">
        <v>5.7916999999999996</v>
      </c>
      <c r="W70" s="46">
        <v>6.5758999999999999</v>
      </c>
      <c r="X70" s="46">
        <v>6.4123000000000001</v>
      </c>
      <c r="Y70" s="46">
        <v>6.4123000000000001</v>
      </c>
      <c r="Z70" s="46">
        <v>6.4123000000000001</v>
      </c>
    </row>
    <row r="71" spans="1:26" x14ac:dyDescent="0.25">
      <c r="A71" s="12" t="s">
        <v>457</v>
      </c>
      <c r="B71" s="13" t="s">
        <v>458</v>
      </c>
      <c r="C71" s="8">
        <v>1.1869000000000001</v>
      </c>
      <c r="D71" s="8">
        <v>1.3144</v>
      </c>
      <c r="E71" s="8">
        <v>1.5053000000000001</v>
      </c>
      <c r="F71" s="8">
        <v>0.89649999999999996</v>
      </c>
      <c r="G71" s="8">
        <v>0.92930000000000001</v>
      </c>
      <c r="H71" s="8">
        <v>0.84799999999999998</v>
      </c>
      <c r="I71" s="8">
        <v>0.79949999999999999</v>
      </c>
      <c r="J71" s="8">
        <v>0.90939999999999999</v>
      </c>
      <c r="K71" s="8">
        <v>0.66659999999999997</v>
      </c>
      <c r="L71" s="8">
        <v>0.72850000000000004</v>
      </c>
      <c r="M71" s="8">
        <v>0.86160000000000003</v>
      </c>
      <c r="N71" s="8">
        <v>0.98280000000000001</v>
      </c>
      <c r="O71" s="8">
        <v>0.90149999999999997</v>
      </c>
      <c r="P71" s="9">
        <v>0.83030000000000004</v>
      </c>
      <c r="Q71" s="9">
        <v>0.99</v>
      </c>
      <c r="R71" s="9">
        <v>0.94920000000000004</v>
      </c>
      <c r="S71" s="9">
        <v>0.88180000000000003</v>
      </c>
      <c r="T71" s="9">
        <v>0.85899999999999999</v>
      </c>
      <c r="U71" s="9">
        <v>0.79090000000000005</v>
      </c>
      <c r="V71" s="9">
        <v>0.77470000000000006</v>
      </c>
      <c r="W71" s="9">
        <v>0.8639</v>
      </c>
      <c r="X71" s="10">
        <v>0.99309999999999998</v>
      </c>
      <c r="Y71" s="10">
        <v>0.99309999999999998</v>
      </c>
      <c r="Z71" s="10">
        <v>0.99309999999999998</v>
      </c>
    </row>
    <row r="72" spans="1:26" x14ac:dyDescent="0.25">
      <c r="A72" s="12" t="s">
        <v>459</v>
      </c>
      <c r="B72" s="13" t="s">
        <v>460</v>
      </c>
      <c r="C72" s="8">
        <v>5.9192999999999998</v>
      </c>
      <c r="D72" s="8">
        <v>5.7805</v>
      </c>
      <c r="E72" s="8">
        <v>5.9805999999999999</v>
      </c>
      <c r="F72" s="8">
        <v>6.7582000000000004</v>
      </c>
      <c r="G72" s="8">
        <v>6.6028000000000002</v>
      </c>
      <c r="H72" s="8">
        <v>6.1905999999999999</v>
      </c>
      <c r="I72" s="8">
        <v>6.3471000000000002</v>
      </c>
      <c r="J72" s="8">
        <v>6.5781000000000001</v>
      </c>
      <c r="K72" s="8">
        <v>6.4184999999999999</v>
      </c>
      <c r="L72" s="8">
        <v>6.5121000000000002</v>
      </c>
      <c r="M72" s="8">
        <v>5.6043000000000003</v>
      </c>
      <c r="N72" s="8">
        <v>5.4066000000000001</v>
      </c>
      <c r="O72" s="8">
        <v>4.8855000000000004</v>
      </c>
      <c r="P72" s="9">
        <v>4.2994000000000003</v>
      </c>
      <c r="Q72" s="9">
        <v>5.3438999999999997</v>
      </c>
      <c r="R72" s="9">
        <v>4.7488000000000001</v>
      </c>
      <c r="S72" s="9">
        <v>4.2271000000000001</v>
      </c>
      <c r="T72" s="9">
        <v>3.8965000000000001</v>
      </c>
      <c r="U72" s="9">
        <v>4.3193000000000001</v>
      </c>
      <c r="V72" s="9">
        <v>4.5972999999999997</v>
      </c>
      <c r="W72" s="9">
        <v>5.2624000000000004</v>
      </c>
      <c r="X72" s="10">
        <v>4.9638</v>
      </c>
      <c r="Y72" s="10">
        <v>4.9638</v>
      </c>
      <c r="Z72" s="10">
        <v>4.9638</v>
      </c>
    </row>
    <row r="73" spans="1:26" x14ac:dyDescent="0.25">
      <c r="A73" s="12" t="s">
        <v>461</v>
      </c>
      <c r="B73" s="13" t="s">
        <v>79</v>
      </c>
      <c r="C73" s="8">
        <v>0.4929</v>
      </c>
      <c r="D73" s="8">
        <v>0.30380000000000001</v>
      </c>
      <c r="E73" s="8">
        <v>0.52749999999999997</v>
      </c>
      <c r="F73" s="8">
        <v>0.56779999999999997</v>
      </c>
      <c r="G73" s="8">
        <v>0.53839999999999999</v>
      </c>
      <c r="H73" s="8">
        <v>0.51849999999999996</v>
      </c>
      <c r="I73" s="8">
        <v>0.5121</v>
      </c>
      <c r="J73" s="8">
        <v>0.57250000000000001</v>
      </c>
      <c r="K73" s="8">
        <v>0.5222</v>
      </c>
      <c r="L73" s="8">
        <v>0.50429999999999997</v>
      </c>
      <c r="M73" s="8">
        <v>0.3679</v>
      </c>
      <c r="N73" s="8">
        <v>0.47089999999999999</v>
      </c>
      <c r="O73" s="8">
        <v>0.32269999999999999</v>
      </c>
      <c r="P73" s="9">
        <v>0.44940000000000002</v>
      </c>
      <c r="Q73" s="9">
        <v>0.4919</v>
      </c>
      <c r="R73" s="9">
        <v>0.5544</v>
      </c>
      <c r="S73" s="9">
        <v>0.65329999999999999</v>
      </c>
      <c r="T73" s="9">
        <v>0.4617</v>
      </c>
      <c r="U73" s="9">
        <v>0.52039999999999997</v>
      </c>
      <c r="V73" s="9">
        <v>0.41970000000000002</v>
      </c>
      <c r="W73" s="9">
        <v>0.4496</v>
      </c>
      <c r="X73" s="10">
        <v>0.45540000000000003</v>
      </c>
      <c r="Y73" s="10">
        <v>0.45540000000000003</v>
      </c>
      <c r="Z73" s="10">
        <v>0.45540000000000003</v>
      </c>
    </row>
    <row r="74" spans="1:26" x14ac:dyDescent="0.25">
      <c r="A74" s="11" t="s">
        <v>462</v>
      </c>
      <c r="B74" s="7" t="s">
        <v>47</v>
      </c>
      <c r="C74" s="46">
        <v>13.8903</v>
      </c>
      <c r="D74" s="46">
        <v>13.9338</v>
      </c>
      <c r="E74" s="46">
        <v>14.519299999999999</v>
      </c>
      <c r="F74" s="46">
        <v>13.44</v>
      </c>
      <c r="G74" s="46">
        <v>12.1463</v>
      </c>
      <c r="H74" s="46">
        <v>12.2006</v>
      </c>
      <c r="I74" s="46">
        <v>11.5154</v>
      </c>
      <c r="J74" s="46">
        <v>10.4717</v>
      </c>
      <c r="K74" s="46">
        <v>10.007199999999999</v>
      </c>
      <c r="L74" s="46">
        <v>10.2075</v>
      </c>
      <c r="M74" s="46">
        <v>9.8224999999999998</v>
      </c>
      <c r="N74" s="46">
        <v>9.0061999999999998</v>
      </c>
      <c r="O74" s="46">
        <v>9.3574999999999999</v>
      </c>
      <c r="P74" s="46">
        <v>9.9385999999999992</v>
      </c>
      <c r="Q74" s="46">
        <v>9.3522999999999996</v>
      </c>
      <c r="R74" s="46">
        <v>9.7185000000000006</v>
      </c>
      <c r="S74" s="46">
        <v>9.7886000000000006</v>
      </c>
      <c r="T74" s="46">
        <v>9.8162000000000003</v>
      </c>
      <c r="U74" s="46">
        <v>9.4616000000000007</v>
      </c>
      <c r="V74" s="46">
        <v>9.1106999999999996</v>
      </c>
      <c r="W74" s="46">
        <v>9.4717000000000002</v>
      </c>
      <c r="X74" s="46">
        <v>9.5269999999999992</v>
      </c>
      <c r="Y74" s="46">
        <v>9.5269999999999992</v>
      </c>
      <c r="Z74" s="46">
        <v>9.5269999999999992</v>
      </c>
    </row>
    <row r="75" spans="1:26" x14ac:dyDescent="0.25">
      <c r="A75" s="11" t="s">
        <v>463</v>
      </c>
      <c r="B75" s="7" t="s">
        <v>80</v>
      </c>
      <c r="C75" s="46">
        <v>8.0093999999999994</v>
      </c>
      <c r="D75" s="46">
        <v>7.8517000000000001</v>
      </c>
      <c r="E75" s="46">
        <v>8.0862999999999996</v>
      </c>
      <c r="F75" s="46">
        <v>7.6750999999999996</v>
      </c>
      <c r="G75" s="46">
        <v>7.4344000000000001</v>
      </c>
      <c r="H75" s="46">
        <v>7.1547000000000001</v>
      </c>
      <c r="I75" s="46">
        <v>7.1589999999999998</v>
      </c>
      <c r="J75" s="46">
        <v>6.3838999999999997</v>
      </c>
      <c r="K75" s="46">
        <v>6.2134999999999998</v>
      </c>
      <c r="L75" s="46">
        <v>6.2743000000000002</v>
      </c>
      <c r="M75" s="46">
        <v>6.1778000000000004</v>
      </c>
      <c r="N75" s="46">
        <v>5.7537000000000003</v>
      </c>
      <c r="O75" s="46">
        <v>5.5593000000000004</v>
      </c>
      <c r="P75" s="46">
        <v>5.7803000000000004</v>
      </c>
      <c r="Q75" s="46">
        <v>5.5598000000000001</v>
      </c>
      <c r="R75" s="46">
        <v>5.3789999999999996</v>
      </c>
      <c r="S75" s="46">
        <v>5.1201999999999996</v>
      </c>
      <c r="T75" s="46">
        <v>5.2207999999999997</v>
      </c>
      <c r="U75" s="46">
        <v>5.1498999999999997</v>
      </c>
      <c r="V75" s="46">
        <v>4.9409999999999998</v>
      </c>
      <c r="W75" s="46">
        <v>5.1421000000000001</v>
      </c>
      <c r="X75" s="46">
        <v>5.1611000000000002</v>
      </c>
      <c r="Y75" s="46">
        <v>5.1611000000000002</v>
      </c>
      <c r="Z75" s="46">
        <v>5.1611000000000002</v>
      </c>
    </row>
    <row r="76" spans="1:26" x14ac:dyDescent="0.25">
      <c r="A76" s="12" t="s">
        <v>464</v>
      </c>
      <c r="B76" s="13" t="s">
        <v>465</v>
      </c>
      <c r="C76" s="8">
        <v>3.8780000000000001</v>
      </c>
      <c r="D76" s="8">
        <v>3.9175</v>
      </c>
      <c r="E76" s="8">
        <v>3.9295</v>
      </c>
      <c r="F76" s="8">
        <v>3.8121</v>
      </c>
      <c r="G76" s="8">
        <v>3.6985999999999999</v>
      </c>
      <c r="H76" s="8">
        <v>3.4472</v>
      </c>
      <c r="I76" s="8">
        <v>3.4331</v>
      </c>
      <c r="J76" s="8">
        <v>2.9327000000000001</v>
      </c>
      <c r="K76" s="8">
        <v>2.9333999999999998</v>
      </c>
      <c r="L76" s="8">
        <v>2.9662000000000002</v>
      </c>
      <c r="M76" s="8">
        <v>2.98</v>
      </c>
      <c r="N76" s="8">
        <v>2.6305999999999998</v>
      </c>
      <c r="O76" s="8">
        <v>2.5045000000000002</v>
      </c>
      <c r="P76" s="9">
        <v>2.6173999999999999</v>
      </c>
      <c r="Q76" s="9">
        <v>2.5116999999999998</v>
      </c>
      <c r="R76" s="9">
        <v>2.2835000000000001</v>
      </c>
      <c r="S76" s="9">
        <v>2.4251</v>
      </c>
      <c r="T76" s="9">
        <v>2.5354999999999999</v>
      </c>
      <c r="U76" s="9">
        <v>2.4163999999999999</v>
      </c>
      <c r="V76" s="9">
        <v>2.3635999999999999</v>
      </c>
      <c r="W76" s="9">
        <v>2.3313000000000001</v>
      </c>
      <c r="X76" s="10">
        <v>2.3237999999999999</v>
      </c>
      <c r="Y76" s="10">
        <v>2.3237999999999999</v>
      </c>
      <c r="Z76" s="10">
        <v>2.3237999999999999</v>
      </c>
    </row>
    <row r="77" spans="1:26" x14ac:dyDescent="0.25">
      <c r="A77" s="12" t="s">
        <v>466</v>
      </c>
      <c r="B77" s="13" t="s">
        <v>467</v>
      </c>
      <c r="C77" s="8">
        <v>4.1314000000000002</v>
      </c>
      <c r="D77" s="8">
        <v>3.9342000000000001</v>
      </c>
      <c r="E77" s="8">
        <v>4.1567999999999996</v>
      </c>
      <c r="F77" s="8">
        <v>3.863</v>
      </c>
      <c r="G77" s="8">
        <v>3.7357</v>
      </c>
      <c r="H77" s="8">
        <v>3.7075</v>
      </c>
      <c r="I77" s="8">
        <v>3.7259000000000002</v>
      </c>
      <c r="J77" s="8">
        <v>3.4512</v>
      </c>
      <c r="K77" s="8">
        <v>3.2801999999999998</v>
      </c>
      <c r="L77" s="8">
        <v>3.3081</v>
      </c>
      <c r="M77" s="8">
        <v>3.1977000000000002</v>
      </c>
      <c r="N77" s="8">
        <v>3.1231</v>
      </c>
      <c r="O77" s="8">
        <v>3.0548999999999999</v>
      </c>
      <c r="P77" s="9">
        <v>3.1629</v>
      </c>
      <c r="Q77" s="9">
        <v>3.0482</v>
      </c>
      <c r="R77" s="9">
        <v>3.0954000000000002</v>
      </c>
      <c r="S77" s="9">
        <v>2.6951000000000001</v>
      </c>
      <c r="T77" s="9">
        <v>2.6854</v>
      </c>
      <c r="U77" s="9">
        <v>2.7334999999999998</v>
      </c>
      <c r="V77" s="9">
        <v>2.5773999999999999</v>
      </c>
      <c r="W77" s="9">
        <v>2.8107000000000002</v>
      </c>
      <c r="X77" s="10">
        <v>2.8372999999999999</v>
      </c>
      <c r="Y77" s="10">
        <v>2.8372999999999999</v>
      </c>
      <c r="Z77" s="10">
        <v>2.8372999999999999</v>
      </c>
    </row>
    <row r="78" spans="1:26" x14ac:dyDescent="0.25">
      <c r="A78" s="11" t="s">
        <v>468</v>
      </c>
      <c r="B78" s="7" t="s">
        <v>469</v>
      </c>
      <c r="C78" s="46">
        <v>5.8808999999999996</v>
      </c>
      <c r="D78" s="46">
        <v>6.0820999999999996</v>
      </c>
      <c r="E78" s="46">
        <v>6.4329999999999998</v>
      </c>
      <c r="F78" s="46">
        <v>5.7648999999999999</v>
      </c>
      <c r="G78" s="46">
        <v>4.7119</v>
      </c>
      <c r="H78" s="46">
        <v>5.0458999999999996</v>
      </c>
      <c r="I78" s="46">
        <v>4.3563999999999998</v>
      </c>
      <c r="J78" s="46">
        <v>4.0879000000000003</v>
      </c>
      <c r="K78" s="46">
        <v>3.7936999999999999</v>
      </c>
      <c r="L78" s="46">
        <v>3.9331999999999998</v>
      </c>
      <c r="M78" s="46">
        <v>3.6446999999999998</v>
      </c>
      <c r="N78" s="46">
        <v>3.2524999999999999</v>
      </c>
      <c r="O78" s="46">
        <v>3.7982</v>
      </c>
      <c r="P78" s="46">
        <v>4.1584000000000003</v>
      </c>
      <c r="Q78" s="46">
        <v>3.7925</v>
      </c>
      <c r="R78" s="46">
        <v>4.3395000000000001</v>
      </c>
      <c r="S78" s="46">
        <v>4.6683000000000003</v>
      </c>
      <c r="T78" s="46">
        <v>4.5953999999999997</v>
      </c>
      <c r="U78" s="46">
        <v>4.3117000000000001</v>
      </c>
      <c r="V78" s="46">
        <v>4.1696999999999997</v>
      </c>
      <c r="W78" s="46">
        <v>4.3296999999999999</v>
      </c>
      <c r="X78" s="46">
        <v>4.3658999999999999</v>
      </c>
      <c r="Y78" s="46">
        <v>4.3658999999999999</v>
      </c>
      <c r="Z78" s="46">
        <v>4.3658999999999999</v>
      </c>
    </row>
    <row r="79" spans="1:26" x14ac:dyDescent="0.25">
      <c r="A79" s="12" t="s">
        <v>470</v>
      </c>
      <c r="B79" s="13" t="s">
        <v>471</v>
      </c>
      <c r="C79" s="8">
        <v>0.35570000000000002</v>
      </c>
      <c r="D79" s="8">
        <v>0.48749999999999999</v>
      </c>
      <c r="E79" s="8">
        <v>0.53820000000000001</v>
      </c>
      <c r="F79" s="8">
        <v>0.3246</v>
      </c>
      <c r="G79" s="8">
        <v>0.29220000000000002</v>
      </c>
      <c r="H79" s="8">
        <v>0.31540000000000001</v>
      </c>
      <c r="I79" s="8">
        <v>0.30330000000000001</v>
      </c>
      <c r="J79" s="8">
        <v>0.30149999999999999</v>
      </c>
      <c r="K79" s="8">
        <v>0.25119999999999998</v>
      </c>
      <c r="L79" s="8">
        <v>0.28160000000000002</v>
      </c>
      <c r="M79" s="8">
        <v>0.30969999999999998</v>
      </c>
      <c r="N79" s="8">
        <v>0.23230000000000001</v>
      </c>
      <c r="O79" s="8">
        <v>0.2142</v>
      </c>
      <c r="P79" s="9">
        <v>0.25030000000000002</v>
      </c>
      <c r="Q79" s="9">
        <v>0.307</v>
      </c>
      <c r="R79" s="9">
        <v>0.43869999999999998</v>
      </c>
      <c r="S79" s="9">
        <v>0.44059999999999999</v>
      </c>
      <c r="T79" s="9">
        <v>0.4304</v>
      </c>
      <c r="U79" s="9">
        <v>0.34749999999999998</v>
      </c>
      <c r="V79" s="9">
        <v>0.27289999999999998</v>
      </c>
      <c r="W79" s="9">
        <v>0.34599999999999997</v>
      </c>
      <c r="X79" s="10">
        <v>0.35699999999999998</v>
      </c>
      <c r="Y79" s="10">
        <v>0.35699999999999998</v>
      </c>
      <c r="Z79" s="10">
        <v>0.35699999999999998</v>
      </c>
    </row>
    <row r="80" spans="1:26" x14ac:dyDescent="0.25">
      <c r="A80" s="12" t="s">
        <v>472</v>
      </c>
      <c r="B80" s="13" t="s">
        <v>473</v>
      </c>
      <c r="C80" s="8">
        <v>1.6914</v>
      </c>
      <c r="D80" s="8">
        <v>1.5681</v>
      </c>
      <c r="E80" s="8">
        <v>1.5931999999999999</v>
      </c>
      <c r="F80" s="8">
        <v>1.6435</v>
      </c>
      <c r="G80" s="8">
        <v>1.369</v>
      </c>
      <c r="H80" s="8">
        <v>1.6238999999999999</v>
      </c>
      <c r="I80" s="8">
        <v>1.3885000000000001</v>
      </c>
      <c r="J80" s="8">
        <v>1.3612</v>
      </c>
      <c r="K80" s="8">
        <v>1.1202000000000001</v>
      </c>
      <c r="L80" s="8">
        <v>1.1143000000000001</v>
      </c>
      <c r="M80" s="8">
        <v>1.0613999999999999</v>
      </c>
      <c r="N80" s="8">
        <v>0.65100000000000002</v>
      </c>
      <c r="O80" s="8">
        <v>1.0299</v>
      </c>
      <c r="P80" s="9">
        <v>1.2624</v>
      </c>
      <c r="Q80" s="9">
        <v>0.97509999999999997</v>
      </c>
      <c r="R80" s="9">
        <v>1.1369</v>
      </c>
      <c r="S80" s="9">
        <v>1.1882999999999999</v>
      </c>
      <c r="T80" s="9">
        <v>1.1648000000000001</v>
      </c>
      <c r="U80" s="9">
        <v>1.0111000000000001</v>
      </c>
      <c r="V80" s="9">
        <v>0.97670000000000001</v>
      </c>
      <c r="W80" s="9">
        <v>0.9788</v>
      </c>
      <c r="X80" s="10">
        <v>0.98680000000000001</v>
      </c>
      <c r="Y80" s="10">
        <v>0.98680000000000001</v>
      </c>
      <c r="Z80" s="10">
        <v>0.98680000000000001</v>
      </c>
    </row>
    <row r="81" spans="1:26" x14ac:dyDescent="0.25">
      <c r="A81" s="12" t="s">
        <v>474</v>
      </c>
      <c r="B81" s="13" t="s">
        <v>81</v>
      </c>
      <c r="C81" s="8">
        <v>3.8338000000000001</v>
      </c>
      <c r="D81" s="8">
        <v>4.0265000000000004</v>
      </c>
      <c r="E81" s="8">
        <v>4.3014999999999999</v>
      </c>
      <c r="F81" s="8">
        <v>3.7968000000000002</v>
      </c>
      <c r="G81" s="8">
        <v>3.0507</v>
      </c>
      <c r="H81" s="8">
        <v>3.1065</v>
      </c>
      <c r="I81" s="8">
        <v>2.6646000000000001</v>
      </c>
      <c r="J81" s="8">
        <v>2.4251999999999998</v>
      </c>
      <c r="K81" s="8">
        <v>2.4222999999999999</v>
      </c>
      <c r="L81" s="8">
        <v>2.5373999999999999</v>
      </c>
      <c r="M81" s="8">
        <v>2.2736000000000001</v>
      </c>
      <c r="N81" s="8">
        <v>2.3691</v>
      </c>
      <c r="O81" s="8">
        <v>2.5541</v>
      </c>
      <c r="P81" s="9">
        <v>2.6457000000000002</v>
      </c>
      <c r="Q81" s="9">
        <v>2.5103</v>
      </c>
      <c r="R81" s="9">
        <v>2.7639999999999998</v>
      </c>
      <c r="S81" s="9">
        <v>3.0394000000000001</v>
      </c>
      <c r="T81" s="9">
        <v>3.0002</v>
      </c>
      <c r="U81" s="9">
        <v>2.9531000000000001</v>
      </c>
      <c r="V81" s="9">
        <v>2.9201000000000001</v>
      </c>
      <c r="W81" s="9">
        <v>3.0049000000000001</v>
      </c>
      <c r="X81" s="10">
        <v>3.0221</v>
      </c>
      <c r="Y81" s="10">
        <v>3.0221</v>
      </c>
      <c r="Z81" s="10">
        <v>3.0221</v>
      </c>
    </row>
    <row r="82" spans="1:26" x14ac:dyDescent="0.25">
      <c r="A82" s="11" t="s">
        <v>475</v>
      </c>
      <c r="B82" s="7" t="s">
        <v>5</v>
      </c>
      <c r="C82" s="46">
        <v>14.5808</v>
      </c>
      <c r="D82" s="46">
        <v>14.6828</v>
      </c>
      <c r="E82" s="46">
        <v>13.414999999999999</v>
      </c>
      <c r="F82" s="46">
        <v>11.982699999999999</v>
      </c>
      <c r="G82" s="46">
        <v>10.914099999999999</v>
      </c>
      <c r="H82" s="46">
        <v>11.339499999999999</v>
      </c>
      <c r="I82" s="46">
        <v>11.7719</v>
      </c>
      <c r="J82" s="46">
        <v>12.141999999999999</v>
      </c>
      <c r="K82" s="46">
        <v>12.0914</v>
      </c>
      <c r="L82" s="46">
        <v>15.1411</v>
      </c>
      <c r="M82" s="46">
        <v>15.132199999999999</v>
      </c>
      <c r="N82" s="46">
        <v>16.4223</v>
      </c>
      <c r="O82" s="46">
        <v>20.993099999999998</v>
      </c>
      <c r="P82" s="46">
        <v>16.103300000000001</v>
      </c>
      <c r="Q82" s="46">
        <v>13.5646</v>
      </c>
      <c r="R82" s="46">
        <v>16.296399999999998</v>
      </c>
      <c r="S82" s="46">
        <v>16.751100000000001</v>
      </c>
      <c r="T82" s="46">
        <v>16.320399999999999</v>
      </c>
      <c r="U82" s="46">
        <v>16.780799999999999</v>
      </c>
      <c r="V82" s="46">
        <v>14.613200000000001</v>
      </c>
      <c r="W82" s="46">
        <v>14.6181</v>
      </c>
      <c r="X82" s="46">
        <v>14.180899999999999</v>
      </c>
      <c r="Y82" s="46">
        <v>14.180899999999999</v>
      </c>
      <c r="Z82" s="46">
        <v>14.180899999999999</v>
      </c>
    </row>
    <row r="83" spans="1:26" x14ac:dyDescent="0.25">
      <c r="A83" s="11" t="s">
        <v>476</v>
      </c>
      <c r="B83" s="7" t="s">
        <v>477</v>
      </c>
      <c r="C83" s="46">
        <v>14.5808</v>
      </c>
      <c r="D83" s="46">
        <v>14.6828</v>
      </c>
      <c r="E83" s="46">
        <v>13.414999999999999</v>
      </c>
      <c r="F83" s="46">
        <v>11.982699999999999</v>
      </c>
      <c r="G83" s="46">
        <v>10.914099999999999</v>
      </c>
      <c r="H83" s="46">
        <v>11.339499999999999</v>
      </c>
      <c r="I83" s="46">
        <v>11.7719</v>
      </c>
      <c r="J83" s="46">
        <v>12.141999999999999</v>
      </c>
      <c r="K83" s="46">
        <v>12.0914</v>
      </c>
      <c r="L83" s="46">
        <v>15.1411</v>
      </c>
      <c r="M83" s="46">
        <v>15.132199999999999</v>
      </c>
      <c r="N83" s="46">
        <v>16.4223</v>
      </c>
      <c r="O83" s="46">
        <v>20.993099999999998</v>
      </c>
      <c r="P83" s="46">
        <v>16.103300000000001</v>
      </c>
      <c r="Q83" s="46">
        <v>13.5646</v>
      </c>
      <c r="R83" s="46">
        <v>16.296399999999998</v>
      </c>
      <c r="S83" s="46">
        <v>16.751100000000001</v>
      </c>
      <c r="T83" s="46">
        <v>16.320399999999999</v>
      </c>
      <c r="U83" s="46">
        <v>16.780799999999999</v>
      </c>
      <c r="V83" s="46">
        <v>14.613200000000001</v>
      </c>
      <c r="W83" s="46">
        <v>14.6181</v>
      </c>
      <c r="X83" s="46">
        <v>14.180899999999999</v>
      </c>
      <c r="Y83" s="46">
        <v>14.180899999999999</v>
      </c>
      <c r="Z83" s="46">
        <v>14.180899999999999</v>
      </c>
    </row>
    <row r="84" spans="1:26" x14ac:dyDescent="0.25">
      <c r="A84" s="12" t="s">
        <v>478</v>
      </c>
      <c r="B84" s="13" t="s">
        <v>479</v>
      </c>
      <c r="C84" s="8">
        <v>11.3108</v>
      </c>
      <c r="D84" s="8">
        <v>11.133699999999999</v>
      </c>
      <c r="E84" s="8">
        <v>10.4183</v>
      </c>
      <c r="F84" s="8">
        <v>9.2636000000000003</v>
      </c>
      <c r="G84" s="8">
        <v>8.2609999999999992</v>
      </c>
      <c r="H84" s="8">
        <v>8.3275000000000006</v>
      </c>
      <c r="I84" s="8">
        <v>8.7746999999999993</v>
      </c>
      <c r="J84" s="8">
        <v>8.8876000000000008</v>
      </c>
      <c r="K84" s="8">
        <v>9.3893000000000004</v>
      </c>
      <c r="L84" s="8">
        <v>11.532500000000001</v>
      </c>
      <c r="M84" s="8">
        <v>11.737500000000001</v>
      </c>
      <c r="N84" s="8">
        <v>12.3386</v>
      </c>
      <c r="O84" s="8">
        <v>15.614699999999999</v>
      </c>
      <c r="P84" s="9">
        <v>11.655200000000001</v>
      </c>
      <c r="Q84" s="9">
        <v>10.0373</v>
      </c>
      <c r="R84" s="9">
        <v>12.053000000000001</v>
      </c>
      <c r="S84" s="9">
        <v>11.985200000000001</v>
      </c>
      <c r="T84" s="9">
        <v>11.758699999999999</v>
      </c>
      <c r="U84" s="9">
        <v>12.7121</v>
      </c>
      <c r="V84" s="9">
        <v>11.445</v>
      </c>
      <c r="W84" s="9">
        <v>10.9598</v>
      </c>
      <c r="X84" s="10">
        <v>10.915900000000001</v>
      </c>
      <c r="Y84" s="10">
        <v>10.915900000000001</v>
      </c>
      <c r="Z84" s="10">
        <v>10.915900000000001</v>
      </c>
    </row>
    <row r="85" spans="1:26" x14ac:dyDescent="0.25">
      <c r="A85" s="12" t="s">
        <v>480</v>
      </c>
      <c r="B85" s="13" t="s">
        <v>83</v>
      </c>
      <c r="C85" s="8">
        <v>3.27</v>
      </c>
      <c r="D85" s="8">
        <v>3.5491000000000001</v>
      </c>
      <c r="E85" s="8">
        <v>2.9967000000000001</v>
      </c>
      <c r="F85" s="8">
        <v>2.7191000000000001</v>
      </c>
      <c r="G85" s="8">
        <v>2.653</v>
      </c>
      <c r="H85" s="8">
        <v>3.012</v>
      </c>
      <c r="I85" s="8">
        <v>2.9971000000000001</v>
      </c>
      <c r="J85" s="8">
        <v>3.2544</v>
      </c>
      <c r="K85" s="8">
        <v>2.7021000000000002</v>
      </c>
      <c r="L85" s="8">
        <v>3.6086</v>
      </c>
      <c r="M85" s="8">
        <v>3.3946000000000001</v>
      </c>
      <c r="N85" s="8">
        <v>4.0837000000000003</v>
      </c>
      <c r="O85" s="8">
        <v>5.3784000000000001</v>
      </c>
      <c r="P85" s="9">
        <v>4.4480000000000004</v>
      </c>
      <c r="Q85" s="9">
        <v>3.5272999999999999</v>
      </c>
      <c r="R85" s="9">
        <v>4.2434000000000003</v>
      </c>
      <c r="S85" s="9">
        <v>4.7659000000000002</v>
      </c>
      <c r="T85" s="9">
        <v>4.5617000000000001</v>
      </c>
      <c r="U85" s="9">
        <v>4.0688000000000004</v>
      </c>
      <c r="V85" s="9">
        <v>3.1682000000000001</v>
      </c>
      <c r="W85" s="9">
        <v>3.6583000000000001</v>
      </c>
      <c r="X85" s="10">
        <v>3.2650000000000001</v>
      </c>
      <c r="Y85" s="10">
        <v>3.2650000000000001</v>
      </c>
      <c r="Z85" s="10">
        <v>3.2650000000000001</v>
      </c>
    </row>
    <row r="86" spans="1:26" x14ac:dyDescent="0.25">
      <c r="A86" s="11" t="s">
        <v>481</v>
      </c>
      <c r="B86" s="7" t="s">
        <v>6</v>
      </c>
      <c r="C86" s="46">
        <v>13.5916</v>
      </c>
      <c r="D86" s="46">
        <v>13.980499999999999</v>
      </c>
      <c r="E86" s="46">
        <v>13.447100000000001</v>
      </c>
      <c r="F86" s="46">
        <v>13.2813</v>
      </c>
      <c r="G86" s="46">
        <v>13.0678</v>
      </c>
      <c r="H86" s="46">
        <v>12.677</v>
      </c>
      <c r="I86" s="46">
        <v>12.9976</v>
      </c>
      <c r="J86" s="46">
        <v>12.4063</v>
      </c>
      <c r="K86" s="46">
        <v>13.1104</v>
      </c>
      <c r="L86" s="46">
        <v>13.221299999999999</v>
      </c>
      <c r="M86" s="46">
        <v>13.1373</v>
      </c>
      <c r="N86" s="46">
        <v>13.5162</v>
      </c>
      <c r="O86" s="46">
        <v>13.938700000000001</v>
      </c>
      <c r="P86" s="14">
        <v>14.036199999999999</v>
      </c>
      <c r="Q86" s="14">
        <v>14.125999999999999</v>
      </c>
      <c r="R86" s="14">
        <v>13.610200000000001</v>
      </c>
      <c r="S86" s="14">
        <v>13.166</v>
      </c>
      <c r="T86" s="14">
        <v>13.135400000000001</v>
      </c>
      <c r="U86" s="14">
        <v>12.995900000000001</v>
      </c>
      <c r="V86" s="14">
        <v>12.788</v>
      </c>
      <c r="W86" s="14">
        <v>12.8611</v>
      </c>
      <c r="X86" s="14">
        <v>12.734500000000001</v>
      </c>
      <c r="Y86" s="14">
        <v>12.734500000000001</v>
      </c>
      <c r="Z86" s="14">
        <v>12.734500000000001</v>
      </c>
    </row>
    <row r="87" spans="1:26" x14ac:dyDescent="0.25">
      <c r="A87" s="12" t="s">
        <v>482</v>
      </c>
      <c r="B87" s="13" t="s">
        <v>483</v>
      </c>
      <c r="C87" s="8">
        <v>4.8834999999999997</v>
      </c>
      <c r="D87" s="8">
        <v>5.1516999999999999</v>
      </c>
      <c r="E87" s="8">
        <v>5.0274000000000001</v>
      </c>
      <c r="F87" s="8">
        <v>4.4908999999999999</v>
      </c>
      <c r="G87" s="8">
        <v>4.3757999999999999</v>
      </c>
      <c r="H87" s="8">
        <v>4.3467000000000002</v>
      </c>
      <c r="I87" s="8">
        <v>4.2149000000000001</v>
      </c>
      <c r="J87" s="8">
        <v>3.9916</v>
      </c>
      <c r="K87" s="8">
        <v>4.2672999999999996</v>
      </c>
      <c r="L87" s="8">
        <v>4.1581999999999999</v>
      </c>
      <c r="M87" s="8">
        <v>4.101</v>
      </c>
      <c r="N87" s="8">
        <v>4.4892000000000003</v>
      </c>
      <c r="O87" s="8">
        <v>4.4656000000000002</v>
      </c>
      <c r="P87" s="9">
        <v>4.484</v>
      </c>
      <c r="Q87" s="9">
        <v>4.3715000000000002</v>
      </c>
      <c r="R87" s="9">
        <v>4.4394999999999998</v>
      </c>
      <c r="S87" s="9">
        <v>4.5122</v>
      </c>
      <c r="T87" s="9">
        <v>4.3215000000000003</v>
      </c>
      <c r="U87" s="9">
        <v>4.2095000000000002</v>
      </c>
      <c r="V87" s="9">
        <v>4.3175999999999997</v>
      </c>
      <c r="W87" s="9">
        <v>4.2023000000000001</v>
      </c>
      <c r="X87" s="10">
        <v>4.3068</v>
      </c>
      <c r="Y87" s="10">
        <v>4.3068</v>
      </c>
      <c r="Z87" s="10">
        <v>4.3068</v>
      </c>
    </row>
    <row r="88" spans="1:26" x14ac:dyDescent="0.25">
      <c r="A88" s="11" t="s">
        <v>484</v>
      </c>
      <c r="B88" s="7" t="s">
        <v>85</v>
      </c>
      <c r="C88" s="46">
        <v>8.7080000000000002</v>
      </c>
      <c r="D88" s="46">
        <v>8.8287999999999993</v>
      </c>
      <c r="E88" s="46">
        <v>8.4197000000000006</v>
      </c>
      <c r="F88" s="46">
        <v>8.7904</v>
      </c>
      <c r="G88" s="46">
        <v>8.6920000000000002</v>
      </c>
      <c r="H88" s="46">
        <v>8.3302999999999994</v>
      </c>
      <c r="I88" s="46">
        <v>8.7827000000000002</v>
      </c>
      <c r="J88" s="46">
        <v>8.4146999999999998</v>
      </c>
      <c r="K88" s="46">
        <v>8.8430999999999997</v>
      </c>
      <c r="L88" s="46">
        <v>9.0631000000000004</v>
      </c>
      <c r="M88" s="46">
        <v>9.0363000000000007</v>
      </c>
      <c r="N88" s="46">
        <v>9.0269999999999992</v>
      </c>
      <c r="O88" s="46">
        <v>9.4731000000000005</v>
      </c>
      <c r="P88" s="46">
        <v>9.5521999999999991</v>
      </c>
      <c r="Q88" s="46">
        <v>9.7545000000000002</v>
      </c>
      <c r="R88" s="46">
        <v>9.1706000000000003</v>
      </c>
      <c r="S88" s="46">
        <v>8.6537000000000006</v>
      </c>
      <c r="T88" s="46">
        <v>8.8139000000000003</v>
      </c>
      <c r="U88" s="46">
        <v>8.7864000000000004</v>
      </c>
      <c r="V88" s="46">
        <v>8.4703999999999997</v>
      </c>
      <c r="W88" s="46">
        <v>8.6587999999999994</v>
      </c>
      <c r="X88" s="46">
        <v>8.4276999999999997</v>
      </c>
      <c r="Y88" s="46">
        <v>8.4276999999999997</v>
      </c>
      <c r="Z88" s="46">
        <v>8.4276999999999997</v>
      </c>
    </row>
    <row r="89" spans="1:26" x14ac:dyDescent="0.25">
      <c r="A89" s="12" t="s">
        <v>485</v>
      </c>
      <c r="B89" s="13" t="s">
        <v>486</v>
      </c>
      <c r="C89" s="8">
        <v>3.9325999999999999</v>
      </c>
      <c r="D89" s="8">
        <v>4.3460000000000001</v>
      </c>
      <c r="E89" s="8">
        <v>4.3348000000000004</v>
      </c>
      <c r="F89" s="8">
        <v>4.5010000000000003</v>
      </c>
      <c r="G89" s="8">
        <v>4.4286000000000003</v>
      </c>
      <c r="H89" s="8">
        <v>4.5171000000000001</v>
      </c>
      <c r="I89" s="8">
        <v>4.5164999999999997</v>
      </c>
      <c r="J89" s="8">
        <v>4.4787999999999997</v>
      </c>
      <c r="K89" s="8">
        <v>4.6843000000000004</v>
      </c>
      <c r="L89" s="8">
        <v>4.7100999999999997</v>
      </c>
      <c r="M89" s="8">
        <v>4.6055000000000001</v>
      </c>
      <c r="N89" s="8">
        <v>4.7276999999999996</v>
      </c>
      <c r="O89" s="8">
        <v>5.1684999999999999</v>
      </c>
      <c r="P89" s="9">
        <v>5.0176999999999996</v>
      </c>
      <c r="Q89" s="9">
        <v>4.9451000000000001</v>
      </c>
      <c r="R89" s="9">
        <v>4.7558999999999996</v>
      </c>
      <c r="S89" s="9">
        <v>4.8068</v>
      </c>
      <c r="T89" s="9">
        <v>4.7049000000000003</v>
      </c>
      <c r="U89" s="9">
        <v>4.6247999999999996</v>
      </c>
      <c r="V89" s="9">
        <v>4.5719000000000003</v>
      </c>
      <c r="W89" s="9">
        <v>4.3518999999999997</v>
      </c>
      <c r="X89" s="10">
        <v>4.2161999999999997</v>
      </c>
      <c r="Y89" s="10">
        <v>4.2161999999999997</v>
      </c>
      <c r="Z89" s="10">
        <v>4.2161999999999997</v>
      </c>
    </row>
    <row r="90" spans="1:26" x14ac:dyDescent="0.25">
      <c r="A90" s="12" t="s">
        <v>487</v>
      </c>
      <c r="B90" s="13" t="s">
        <v>488</v>
      </c>
      <c r="C90" s="8">
        <v>4.7253999999999996</v>
      </c>
      <c r="D90" s="8">
        <v>4.4215999999999998</v>
      </c>
      <c r="E90" s="8">
        <v>4.0130999999999997</v>
      </c>
      <c r="F90" s="8">
        <v>4.2263000000000002</v>
      </c>
      <c r="G90" s="8">
        <v>4.1950000000000003</v>
      </c>
      <c r="H90" s="8">
        <v>3.7429999999999999</v>
      </c>
      <c r="I90" s="8">
        <v>4.1955</v>
      </c>
      <c r="J90" s="8">
        <v>3.8675000000000002</v>
      </c>
      <c r="K90" s="8">
        <v>4.0823</v>
      </c>
      <c r="L90" s="8">
        <v>4.2744999999999997</v>
      </c>
      <c r="M90" s="8">
        <v>4.3525</v>
      </c>
      <c r="N90" s="8">
        <v>4.2366999999999999</v>
      </c>
      <c r="O90" s="8">
        <v>4.2279999999999998</v>
      </c>
      <c r="P90" s="9">
        <v>4.4446000000000003</v>
      </c>
      <c r="Q90" s="9">
        <v>4.7149999999999999</v>
      </c>
      <c r="R90" s="9">
        <v>4.2866</v>
      </c>
      <c r="S90" s="9">
        <v>3.7052999999999998</v>
      </c>
      <c r="T90" s="9">
        <v>3.9157999999999999</v>
      </c>
      <c r="U90" s="9">
        <v>3.9367999999999999</v>
      </c>
      <c r="V90" s="9">
        <v>3.6964999999999999</v>
      </c>
      <c r="W90" s="9">
        <v>4.1111000000000004</v>
      </c>
      <c r="X90" s="10">
        <v>4.0130999999999997</v>
      </c>
      <c r="Y90" s="10">
        <v>4.0130999999999997</v>
      </c>
      <c r="Z90" s="10">
        <v>4.0130999999999997</v>
      </c>
    </row>
    <row r="91" spans="1:26" x14ac:dyDescent="0.25">
      <c r="A91" s="12" t="s">
        <v>489</v>
      </c>
      <c r="B91" s="13" t="s">
        <v>490</v>
      </c>
      <c r="C91" s="8">
        <v>0.05</v>
      </c>
      <c r="D91" s="8">
        <v>6.1199999999999997E-2</v>
      </c>
      <c r="E91" s="8">
        <v>7.1800000000000003E-2</v>
      </c>
      <c r="F91" s="8">
        <v>6.3100000000000003E-2</v>
      </c>
      <c r="G91" s="8">
        <v>6.8400000000000002E-2</v>
      </c>
      <c r="H91" s="8">
        <v>7.0199999999999999E-2</v>
      </c>
      <c r="I91" s="8">
        <v>7.0699999999999999E-2</v>
      </c>
      <c r="J91" s="8">
        <v>6.8400000000000002E-2</v>
      </c>
      <c r="K91" s="8">
        <v>7.6499999999999999E-2</v>
      </c>
      <c r="L91" s="8">
        <v>7.85E-2</v>
      </c>
      <c r="M91" s="8">
        <v>7.8299999999999995E-2</v>
      </c>
      <c r="N91" s="8">
        <v>6.2600000000000003E-2</v>
      </c>
      <c r="O91" s="8">
        <v>7.6600000000000001E-2</v>
      </c>
      <c r="P91" s="9">
        <v>8.9899999999999994E-2</v>
      </c>
      <c r="Q91" s="9">
        <v>9.4500000000000001E-2</v>
      </c>
      <c r="R91" s="9">
        <v>0.12809999999999999</v>
      </c>
      <c r="S91" s="9">
        <v>0.1416</v>
      </c>
      <c r="T91" s="9">
        <v>0.19320000000000001</v>
      </c>
      <c r="U91" s="9">
        <v>0.22489999999999999</v>
      </c>
      <c r="V91" s="9">
        <v>0.20200000000000001</v>
      </c>
      <c r="W91" s="9">
        <v>0.1958</v>
      </c>
      <c r="X91" s="10">
        <v>0.19839999999999999</v>
      </c>
      <c r="Y91" s="10">
        <v>0.19839999999999999</v>
      </c>
      <c r="Z91" s="10">
        <v>0.19839999999999999</v>
      </c>
    </row>
    <row r="92" spans="1:26" x14ac:dyDescent="0.25">
      <c r="A92" s="11" t="s">
        <v>491</v>
      </c>
      <c r="B92" s="7" t="s">
        <v>7</v>
      </c>
      <c r="C92" s="46">
        <v>50.4754</v>
      </c>
      <c r="D92" s="46">
        <v>54.727899999999998</v>
      </c>
      <c r="E92" s="46">
        <v>59.328499999999998</v>
      </c>
      <c r="F92" s="46">
        <v>60.933399999999999</v>
      </c>
      <c r="G92" s="46">
        <v>61.439</v>
      </c>
      <c r="H92" s="46">
        <v>63.921500000000002</v>
      </c>
      <c r="I92" s="46">
        <v>63.142400000000002</v>
      </c>
      <c r="J92" s="46">
        <v>61.594999999999999</v>
      </c>
      <c r="K92" s="46">
        <v>64.057000000000002</v>
      </c>
      <c r="L92" s="46">
        <v>64.610100000000003</v>
      </c>
      <c r="M92" s="46">
        <v>66.229200000000006</v>
      </c>
      <c r="N92" s="46">
        <v>65.620199999999997</v>
      </c>
      <c r="O92" s="46">
        <v>57.537199999999999</v>
      </c>
      <c r="P92" s="46">
        <v>57.046199999999999</v>
      </c>
      <c r="Q92" s="46">
        <v>58.005600000000001</v>
      </c>
      <c r="R92" s="46">
        <v>57.893099999999997</v>
      </c>
      <c r="S92" s="46">
        <v>59.956800000000001</v>
      </c>
      <c r="T92" s="46">
        <v>61.295400000000001</v>
      </c>
      <c r="U92" s="46">
        <v>64.157300000000006</v>
      </c>
      <c r="V92" s="46">
        <v>63.606499999999997</v>
      </c>
      <c r="W92" s="46">
        <v>64.834199999999996</v>
      </c>
      <c r="X92" s="46">
        <v>64.493799999999993</v>
      </c>
      <c r="Y92" s="46">
        <v>64.493799999999993</v>
      </c>
      <c r="Z92" s="46">
        <v>64.493799999999993</v>
      </c>
    </row>
    <row r="93" spans="1:26" x14ac:dyDescent="0.25">
      <c r="A93" s="12" t="s">
        <v>492</v>
      </c>
      <c r="B93" s="13" t="s">
        <v>493</v>
      </c>
      <c r="C93" s="8">
        <v>19.294599999999999</v>
      </c>
      <c r="D93" s="8">
        <v>20.544499999999999</v>
      </c>
      <c r="E93" s="8">
        <v>21.7682</v>
      </c>
      <c r="F93" s="8">
        <v>22.336200000000002</v>
      </c>
      <c r="G93" s="8">
        <v>22.766200000000001</v>
      </c>
      <c r="H93" s="8">
        <v>24.465800000000002</v>
      </c>
      <c r="I93" s="8">
        <v>23.9603</v>
      </c>
      <c r="J93" s="8">
        <v>22.655999999999999</v>
      </c>
      <c r="K93" s="8">
        <v>23.372800000000002</v>
      </c>
      <c r="L93" s="8">
        <v>23.195499999999999</v>
      </c>
      <c r="M93" s="8">
        <v>24.241800000000001</v>
      </c>
      <c r="N93" s="8">
        <v>23.013400000000001</v>
      </c>
      <c r="O93" s="8">
        <v>18.661799999999999</v>
      </c>
      <c r="P93" s="9">
        <v>19.077400000000001</v>
      </c>
      <c r="Q93" s="9">
        <v>20.071899999999999</v>
      </c>
      <c r="R93" s="9">
        <v>19.801100000000002</v>
      </c>
      <c r="S93" s="9">
        <v>20.728899999999999</v>
      </c>
      <c r="T93" s="9">
        <v>20.390899999999998</v>
      </c>
      <c r="U93" s="9">
        <v>22.0154</v>
      </c>
      <c r="V93" s="9">
        <v>22.101800000000001</v>
      </c>
      <c r="W93" s="9">
        <v>22.6951</v>
      </c>
      <c r="X93" s="10">
        <v>22.509699999999999</v>
      </c>
      <c r="Y93" s="10">
        <v>22.509699999999999</v>
      </c>
      <c r="Z93" s="10">
        <v>22.509699999999999</v>
      </c>
    </row>
    <row r="94" spans="1:26" x14ac:dyDescent="0.25">
      <c r="A94" s="12" t="s">
        <v>494</v>
      </c>
      <c r="B94" s="13" t="s">
        <v>495</v>
      </c>
      <c r="C94" s="8">
        <v>9.173</v>
      </c>
      <c r="D94" s="8">
        <v>10.568300000000001</v>
      </c>
      <c r="E94" s="8">
        <v>11.8582</v>
      </c>
      <c r="F94" s="8">
        <v>12.2372</v>
      </c>
      <c r="G94" s="8">
        <v>12.6456</v>
      </c>
      <c r="H94" s="8">
        <v>12.773400000000001</v>
      </c>
      <c r="I94" s="8">
        <v>12.2963</v>
      </c>
      <c r="J94" s="8">
        <v>12.0677</v>
      </c>
      <c r="K94" s="8">
        <v>11.963800000000001</v>
      </c>
      <c r="L94" s="8">
        <v>12.400600000000001</v>
      </c>
      <c r="M94" s="8">
        <v>12.4475</v>
      </c>
      <c r="N94" s="8">
        <v>12.589700000000001</v>
      </c>
      <c r="O94" s="8">
        <v>12.430099999999999</v>
      </c>
      <c r="P94" s="9">
        <v>11.5868</v>
      </c>
      <c r="Q94" s="9">
        <v>11.282299999999999</v>
      </c>
      <c r="R94" s="9">
        <v>11.9</v>
      </c>
      <c r="S94" s="9">
        <v>12.006600000000001</v>
      </c>
      <c r="T94" s="9">
        <v>12.085599999999999</v>
      </c>
      <c r="U94" s="9">
        <v>12.446899999999999</v>
      </c>
      <c r="V94" s="9">
        <v>12.053800000000001</v>
      </c>
      <c r="W94" s="9">
        <v>12.0563</v>
      </c>
      <c r="X94" s="10">
        <v>12.380100000000001</v>
      </c>
      <c r="Y94" s="10">
        <v>12.380100000000001</v>
      </c>
      <c r="Z94" s="10">
        <v>12.380100000000001</v>
      </c>
    </row>
    <row r="95" spans="1:26" x14ac:dyDescent="0.25">
      <c r="A95" s="12" t="s">
        <v>496</v>
      </c>
      <c r="B95" s="13" t="s">
        <v>497</v>
      </c>
      <c r="C95" s="8">
        <v>22.0078</v>
      </c>
      <c r="D95" s="8">
        <v>23.615100000000002</v>
      </c>
      <c r="E95" s="8">
        <v>25.702000000000002</v>
      </c>
      <c r="F95" s="8">
        <v>26.36</v>
      </c>
      <c r="G95" s="8">
        <v>26.027100000000001</v>
      </c>
      <c r="H95" s="8">
        <v>26.682200000000002</v>
      </c>
      <c r="I95" s="8">
        <v>26.8858</v>
      </c>
      <c r="J95" s="8">
        <v>26.871400000000001</v>
      </c>
      <c r="K95" s="8">
        <v>28.720400000000001</v>
      </c>
      <c r="L95" s="8">
        <v>29.0139</v>
      </c>
      <c r="M95" s="8">
        <v>29.54</v>
      </c>
      <c r="N95" s="8">
        <v>30.017099999999999</v>
      </c>
      <c r="O95" s="8">
        <v>26.4453</v>
      </c>
      <c r="P95" s="9">
        <v>26.382000000000001</v>
      </c>
      <c r="Q95" s="9">
        <v>26.651399999999999</v>
      </c>
      <c r="R95" s="9">
        <v>26.192</v>
      </c>
      <c r="S95" s="9">
        <v>27.221299999999999</v>
      </c>
      <c r="T95" s="9">
        <v>28.818999999999999</v>
      </c>
      <c r="U95" s="9">
        <v>29.695</v>
      </c>
      <c r="V95" s="9">
        <v>29.450900000000001</v>
      </c>
      <c r="W95" s="9">
        <v>30.082799999999999</v>
      </c>
      <c r="X95" s="10">
        <v>29.603999999999999</v>
      </c>
      <c r="Y95" s="10">
        <v>29.603999999999999</v>
      </c>
      <c r="Z95" s="10">
        <v>29.603999999999999</v>
      </c>
    </row>
    <row r="96" spans="1:26" x14ac:dyDescent="0.25">
      <c r="A96" s="11" t="s">
        <v>124</v>
      </c>
      <c r="B96" s="7" t="s">
        <v>498</v>
      </c>
      <c r="C96" s="46">
        <v>723.79449999999997</v>
      </c>
      <c r="D96" s="46">
        <v>729.69730000000004</v>
      </c>
      <c r="E96" s="46">
        <v>732.86490000000003</v>
      </c>
      <c r="F96" s="46">
        <v>732.29579999999999</v>
      </c>
      <c r="G96" s="46">
        <v>745.94399999999996</v>
      </c>
      <c r="H96" s="46">
        <v>748.4633</v>
      </c>
      <c r="I96" s="46">
        <v>755.64449999999999</v>
      </c>
      <c r="J96" s="46">
        <v>765.24850000000004</v>
      </c>
      <c r="K96" s="46">
        <v>768.33510000000001</v>
      </c>
      <c r="L96" s="46">
        <v>767.48590000000002</v>
      </c>
      <c r="M96" s="46">
        <v>774.18610000000001</v>
      </c>
      <c r="N96" s="46">
        <v>771.03840000000002</v>
      </c>
      <c r="O96" s="46">
        <v>784.69650000000001</v>
      </c>
      <c r="P96" s="46">
        <v>782.3913</v>
      </c>
      <c r="Q96" s="46">
        <v>782.51340000000005</v>
      </c>
      <c r="R96" s="46">
        <v>783.63959999999997</v>
      </c>
      <c r="S96" s="46">
        <v>780.64260000000002</v>
      </c>
      <c r="T96" s="46">
        <v>783.53430000000003</v>
      </c>
      <c r="U96" s="46">
        <v>786.20929999999998</v>
      </c>
      <c r="V96" s="46">
        <v>793.17819999999995</v>
      </c>
      <c r="W96" s="46">
        <v>789.74789999999996</v>
      </c>
      <c r="X96" s="46">
        <v>790.4067</v>
      </c>
      <c r="Y96" s="46">
        <v>790.4067</v>
      </c>
      <c r="Z96" s="46">
        <v>790.4067</v>
      </c>
    </row>
    <row r="97" spans="1:26" x14ac:dyDescent="0.25">
      <c r="A97" s="11" t="s">
        <v>499</v>
      </c>
      <c r="B97" s="7" t="s">
        <v>500</v>
      </c>
      <c r="C97" s="46">
        <v>186.95249999999999</v>
      </c>
      <c r="D97" s="46">
        <v>190.97819999999999</v>
      </c>
      <c r="E97" s="46">
        <v>191.60079999999999</v>
      </c>
      <c r="F97" s="46">
        <v>187.39590000000001</v>
      </c>
      <c r="G97" s="46">
        <v>190.8845</v>
      </c>
      <c r="H97" s="46">
        <v>187.2296</v>
      </c>
      <c r="I97" s="46">
        <v>185.93209999999999</v>
      </c>
      <c r="J97" s="46">
        <v>183.87739999999999</v>
      </c>
      <c r="K97" s="46">
        <v>179.42189999999999</v>
      </c>
      <c r="L97" s="46">
        <v>179.17830000000001</v>
      </c>
      <c r="M97" s="46">
        <v>176.624</v>
      </c>
      <c r="N97" s="46">
        <v>174.50380000000001</v>
      </c>
      <c r="O97" s="46">
        <v>174.3563</v>
      </c>
      <c r="P97" s="46">
        <v>177.20849999999999</v>
      </c>
      <c r="Q97" s="46">
        <v>173.9074</v>
      </c>
      <c r="R97" s="46">
        <v>172.28219999999999</v>
      </c>
      <c r="S97" s="46">
        <v>171.82579999999999</v>
      </c>
      <c r="T97" s="46">
        <v>172.64949999999999</v>
      </c>
      <c r="U97" s="46">
        <v>172.286</v>
      </c>
      <c r="V97" s="46">
        <v>171.93530000000001</v>
      </c>
      <c r="W97" s="46">
        <v>174.14599999999999</v>
      </c>
      <c r="X97" s="46">
        <v>174.34809999999999</v>
      </c>
      <c r="Y97" s="46">
        <v>174.34809999999999</v>
      </c>
      <c r="Z97" s="46">
        <v>174.34809999999999</v>
      </c>
    </row>
    <row r="98" spans="1:26" x14ac:dyDescent="0.25">
      <c r="A98" s="11" t="s">
        <v>501</v>
      </c>
      <c r="B98" s="7" t="s">
        <v>10</v>
      </c>
      <c r="C98" s="46">
        <v>120.41759999999999</v>
      </c>
      <c r="D98" s="46">
        <v>121.8403</v>
      </c>
      <c r="E98" s="46">
        <v>121.66759999999999</v>
      </c>
      <c r="F98" s="46">
        <v>117.8023</v>
      </c>
      <c r="G98" s="46">
        <v>121.72</v>
      </c>
      <c r="H98" s="46">
        <v>119.0652</v>
      </c>
      <c r="I98" s="46">
        <v>117.2261</v>
      </c>
      <c r="J98" s="46">
        <v>115.6705</v>
      </c>
      <c r="K98" s="46">
        <v>112.0639</v>
      </c>
      <c r="L98" s="46">
        <v>112.7503</v>
      </c>
      <c r="M98" s="46">
        <v>110.8288</v>
      </c>
      <c r="N98" s="46">
        <v>109.029</v>
      </c>
      <c r="O98" s="46">
        <v>110.8343</v>
      </c>
      <c r="P98" s="46">
        <v>111.1369</v>
      </c>
      <c r="Q98" s="46">
        <v>106.9679</v>
      </c>
      <c r="R98" s="46">
        <v>105.6401</v>
      </c>
      <c r="S98" s="46">
        <v>104.27970000000001</v>
      </c>
      <c r="T98" s="46">
        <v>105.54510000000001</v>
      </c>
      <c r="U98" s="46">
        <v>105.1416</v>
      </c>
      <c r="V98" s="46">
        <v>103.8014</v>
      </c>
      <c r="W98" s="46">
        <v>105.1177</v>
      </c>
      <c r="X98" s="46">
        <v>104.4551</v>
      </c>
      <c r="Y98" s="46">
        <v>104.4551</v>
      </c>
      <c r="Z98" s="46">
        <v>104.4551</v>
      </c>
    </row>
    <row r="99" spans="1:26" x14ac:dyDescent="0.25">
      <c r="A99" s="12" t="s">
        <v>502</v>
      </c>
      <c r="B99" s="13" t="s">
        <v>503</v>
      </c>
      <c r="C99" s="8">
        <v>15.9711</v>
      </c>
      <c r="D99" s="8">
        <v>15.7089</v>
      </c>
      <c r="E99" s="8">
        <v>15.711600000000001</v>
      </c>
      <c r="F99" s="8">
        <v>15.526199999999999</v>
      </c>
      <c r="G99" s="8">
        <v>17.6234</v>
      </c>
      <c r="H99" s="8">
        <v>17.275500000000001</v>
      </c>
      <c r="I99" s="8">
        <v>17.953600000000002</v>
      </c>
      <c r="J99" s="8">
        <v>17.0093</v>
      </c>
      <c r="K99" s="8">
        <v>17.2972</v>
      </c>
      <c r="L99" s="8">
        <v>16.968800000000002</v>
      </c>
      <c r="M99" s="8">
        <v>17.372</v>
      </c>
      <c r="N99" s="8">
        <v>16.454999999999998</v>
      </c>
      <c r="O99" s="8">
        <v>15.196199999999999</v>
      </c>
      <c r="P99" s="9">
        <v>16.762799999999999</v>
      </c>
      <c r="Q99" s="9">
        <v>16.014800000000001</v>
      </c>
      <c r="R99" s="9">
        <v>15.107200000000001</v>
      </c>
      <c r="S99" s="9">
        <v>14.6205</v>
      </c>
      <c r="T99" s="9">
        <v>16.0182</v>
      </c>
      <c r="U99" s="9">
        <v>16.637699999999999</v>
      </c>
      <c r="V99" s="9">
        <v>16.531199999999998</v>
      </c>
      <c r="W99" s="9">
        <v>17.0547</v>
      </c>
      <c r="X99" s="10">
        <v>16.785799999999998</v>
      </c>
      <c r="Y99" s="10">
        <v>16.785799999999998</v>
      </c>
      <c r="Z99" s="10">
        <v>16.785799999999998</v>
      </c>
    </row>
    <row r="100" spans="1:26" x14ac:dyDescent="0.25">
      <c r="A100" s="12" t="s">
        <v>504</v>
      </c>
      <c r="B100" s="13" t="s">
        <v>505</v>
      </c>
      <c r="C100" s="8">
        <v>45.173400000000001</v>
      </c>
      <c r="D100" s="8">
        <v>46.169499999999999</v>
      </c>
      <c r="E100" s="8">
        <v>45.150100000000002</v>
      </c>
      <c r="F100" s="8">
        <v>42.509</v>
      </c>
      <c r="G100" s="8">
        <v>43.813600000000001</v>
      </c>
      <c r="H100" s="8">
        <v>40.805399999999999</v>
      </c>
      <c r="I100" s="8">
        <v>40.211500000000001</v>
      </c>
      <c r="J100" s="8">
        <v>40.225999999999999</v>
      </c>
      <c r="K100" s="8">
        <v>38.676600000000001</v>
      </c>
      <c r="L100" s="8">
        <v>38.946599999999997</v>
      </c>
      <c r="M100" s="8">
        <v>39.251100000000001</v>
      </c>
      <c r="N100" s="8">
        <v>39.269500000000001</v>
      </c>
      <c r="O100" s="8">
        <v>40.003100000000003</v>
      </c>
      <c r="P100" s="9">
        <v>39.393599999999999</v>
      </c>
      <c r="Q100" s="9">
        <v>37.141500000000001</v>
      </c>
      <c r="R100" s="9">
        <v>36.027500000000003</v>
      </c>
      <c r="S100" s="9">
        <v>34.418500000000002</v>
      </c>
      <c r="T100" s="9">
        <v>35.173299999999998</v>
      </c>
      <c r="U100" s="9">
        <v>34.582700000000003</v>
      </c>
      <c r="V100" s="9">
        <v>34.6935</v>
      </c>
      <c r="W100" s="9">
        <v>36.134300000000003</v>
      </c>
      <c r="X100" s="10">
        <v>36.604700000000001</v>
      </c>
      <c r="Y100" s="10">
        <v>36.604700000000001</v>
      </c>
      <c r="Z100" s="10">
        <v>36.604700000000001</v>
      </c>
    </row>
    <row r="101" spans="1:26" x14ac:dyDescent="0.25">
      <c r="A101" s="12" t="s">
        <v>506</v>
      </c>
      <c r="B101" s="13" t="s">
        <v>507</v>
      </c>
      <c r="C101" s="8">
        <v>59.273000000000003</v>
      </c>
      <c r="D101" s="8">
        <v>59.9619</v>
      </c>
      <c r="E101" s="8">
        <v>60.805900000000001</v>
      </c>
      <c r="F101" s="8">
        <v>59.767200000000003</v>
      </c>
      <c r="G101" s="8">
        <v>60.283000000000001</v>
      </c>
      <c r="H101" s="8">
        <v>60.984299999999998</v>
      </c>
      <c r="I101" s="8">
        <v>59.061</v>
      </c>
      <c r="J101" s="8">
        <v>58.435200000000002</v>
      </c>
      <c r="K101" s="8">
        <v>56.090200000000003</v>
      </c>
      <c r="L101" s="8">
        <v>56.834899999999998</v>
      </c>
      <c r="M101" s="8">
        <v>54.2057</v>
      </c>
      <c r="N101" s="8">
        <v>53.304600000000001</v>
      </c>
      <c r="O101" s="8">
        <v>55.634900000000002</v>
      </c>
      <c r="P101" s="9">
        <v>54.980499999999999</v>
      </c>
      <c r="Q101" s="9">
        <v>53.811599999999999</v>
      </c>
      <c r="R101" s="9">
        <v>54.505400000000002</v>
      </c>
      <c r="S101" s="9">
        <v>55.240600000000001</v>
      </c>
      <c r="T101" s="9">
        <v>54.3536</v>
      </c>
      <c r="U101" s="9">
        <v>53.921199999999999</v>
      </c>
      <c r="V101" s="9">
        <v>52.576700000000002</v>
      </c>
      <c r="W101" s="9">
        <v>51.928699999999999</v>
      </c>
      <c r="X101" s="10">
        <v>51.064599999999999</v>
      </c>
      <c r="Y101" s="10">
        <v>51.064599999999999</v>
      </c>
      <c r="Z101" s="10">
        <v>51.064599999999999</v>
      </c>
    </row>
    <row r="102" spans="1:26" x14ac:dyDescent="0.25">
      <c r="A102" s="11" t="s">
        <v>508</v>
      </c>
      <c r="B102" s="7" t="s">
        <v>11</v>
      </c>
      <c r="C102" s="46">
        <v>41.861600000000003</v>
      </c>
      <c r="D102" s="46">
        <v>43.789000000000001</v>
      </c>
      <c r="E102" s="46">
        <v>44.048999999999999</v>
      </c>
      <c r="F102" s="46">
        <v>43.531700000000001</v>
      </c>
      <c r="G102" s="46">
        <v>43.300600000000003</v>
      </c>
      <c r="H102" s="46">
        <v>41.718000000000004</v>
      </c>
      <c r="I102" s="46">
        <v>42.092599999999997</v>
      </c>
      <c r="J102" s="46">
        <v>41.024799999999999</v>
      </c>
      <c r="K102" s="46">
        <v>39.520200000000003</v>
      </c>
      <c r="L102" s="46">
        <v>39.389800000000001</v>
      </c>
      <c r="M102" s="46">
        <v>39.0657</v>
      </c>
      <c r="N102" s="46">
        <v>39.581800000000001</v>
      </c>
      <c r="O102" s="46">
        <v>39.5017</v>
      </c>
      <c r="P102" s="46">
        <v>40.7791</v>
      </c>
      <c r="Q102" s="46">
        <v>40.487900000000003</v>
      </c>
      <c r="R102" s="46">
        <v>39.9009</v>
      </c>
      <c r="S102" s="46">
        <v>40.360100000000003</v>
      </c>
      <c r="T102" s="46">
        <v>39.843299999999999</v>
      </c>
      <c r="U102" s="46">
        <v>39.668300000000002</v>
      </c>
      <c r="V102" s="46">
        <v>39.7211</v>
      </c>
      <c r="W102" s="46">
        <v>39.842500000000001</v>
      </c>
      <c r="X102" s="46">
        <v>40.446599999999997</v>
      </c>
      <c r="Y102" s="46">
        <v>40.446599999999997</v>
      </c>
      <c r="Z102" s="46">
        <v>40.446599999999997</v>
      </c>
    </row>
    <row r="103" spans="1:26" x14ac:dyDescent="0.25">
      <c r="A103" s="11" t="s">
        <v>509</v>
      </c>
      <c r="B103" s="7" t="s">
        <v>510</v>
      </c>
      <c r="C103" s="46">
        <v>18.190300000000001</v>
      </c>
      <c r="D103" s="46">
        <v>19.3459</v>
      </c>
      <c r="E103" s="46">
        <v>19.728999999999999</v>
      </c>
      <c r="F103" s="46">
        <v>19.4024</v>
      </c>
      <c r="G103" s="46">
        <v>19.578700000000001</v>
      </c>
      <c r="H103" s="46">
        <v>18.643999999999998</v>
      </c>
      <c r="I103" s="46">
        <v>18.069500000000001</v>
      </c>
      <c r="J103" s="46">
        <v>17.7347</v>
      </c>
      <c r="K103" s="46">
        <v>16.781300000000002</v>
      </c>
      <c r="L103" s="46">
        <v>16.4894</v>
      </c>
      <c r="M103" s="46">
        <v>17.0594</v>
      </c>
      <c r="N103" s="46">
        <v>15.8088</v>
      </c>
      <c r="O103" s="46">
        <v>15.9275</v>
      </c>
      <c r="P103" s="46">
        <v>16.282299999999999</v>
      </c>
      <c r="Q103" s="46">
        <v>16.2456</v>
      </c>
      <c r="R103" s="46">
        <v>15.3498</v>
      </c>
      <c r="S103" s="46">
        <v>15.507300000000001</v>
      </c>
      <c r="T103" s="46">
        <v>15.6408</v>
      </c>
      <c r="U103" s="46">
        <v>15.430999999999999</v>
      </c>
      <c r="V103" s="46">
        <v>15.6676</v>
      </c>
      <c r="W103" s="46">
        <v>15.150700000000001</v>
      </c>
      <c r="X103" s="46">
        <v>15.1991</v>
      </c>
      <c r="Y103" s="46">
        <v>15.1991</v>
      </c>
      <c r="Z103" s="46">
        <v>15.1991</v>
      </c>
    </row>
    <row r="104" spans="1:26" x14ac:dyDescent="0.25">
      <c r="A104" s="12" t="s">
        <v>511</v>
      </c>
      <c r="B104" s="13" t="s">
        <v>89</v>
      </c>
      <c r="C104" s="8">
        <v>1.8169</v>
      </c>
      <c r="D104" s="8">
        <v>2.1947000000000001</v>
      </c>
      <c r="E104" s="8">
        <v>2.1819000000000002</v>
      </c>
      <c r="F104" s="8">
        <v>2.2000999999999999</v>
      </c>
      <c r="G104" s="8">
        <v>2.3647999999999998</v>
      </c>
      <c r="H104" s="8">
        <v>2.3138000000000001</v>
      </c>
      <c r="I104" s="8">
        <v>2.0668000000000002</v>
      </c>
      <c r="J104" s="8">
        <v>2.0638000000000001</v>
      </c>
      <c r="K104" s="8">
        <v>2.1791</v>
      </c>
      <c r="L104" s="8">
        <v>2.3184</v>
      </c>
      <c r="M104" s="8">
        <v>2.3174999999999999</v>
      </c>
      <c r="N104" s="8">
        <v>2.0289999999999999</v>
      </c>
      <c r="O104" s="8">
        <v>2.4022999999999999</v>
      </c>
      <c r="P104" s="9">
        <v>3.1227999999999998</v>
      </c>
      <c r="Q104" s="9">
        <v>3.0495000000000001</v>
      </c>
      <c r="R104" s="9">
        <v>2.9392</v>
      </c>
      <c r="S104" s="9">
        <v>2.7719</v>
      </c>
      <c r="T104" s="9">
        <v>2.7136</v>
      </c>
      <c r="U104" s="9">
        <v>2.5863</v>
      </c>
      <c r="V104" s="9">
        <v>2.5171999999999999</v>
      </c>
      <c r="W104" s="9">
        <v>2.4912999999999998</v>
      </c>
      <c r="X104" s="10">
        <v>2.5451999999999999</v>
      </c>
      <c r="Y104" s="10">
        <v>2.5451999999999999</v>
      </c>
      <c r="Z104" s="10">
        <v>2.5451999999999999</v>
      </c>
    </row>
    <row r="105" spans="1:26" x14ac:dyDescent="0.25">
      <c r="A105" s="12" t="s">
        <v>512</v>
      </c>
      <c r="B105" s="13" t="s">
        <v>90</v>
      </c>
      <c r="C105" s="8">
        <v>16.3733</v>
      </c>
      <c r="D105" s="8">
        <v>17.151199999999999</v>
      </c>
      <c r="E105" s="8">
        <v>17.5471</v>
      </c>
      <c r="F105" s="8">
        <v>17.202200000000001</v>
      </c>
      <c r="G105" s="8">
        <v>17.213899999999999</v>
      </c>
      <c r="H105" s="8">
        <v>16.330200000000001</v>
      </c>
      <c r="I105" s="8">
        <v>16.002700000000001</v>
      </c>
      <c r="J105" s="8">
        <v>15.6709</v>
      </c>
      <c r="K105" s="8">
        <v>14.6022</v>
      </c>
      <c r="L105" s="8">
        <v>14.170999999999999</v>
      </c>
      <c r="M105" s="8">
        <v>14.742000000000001</v>
      </c>
      <c r="N105" s="8">
        <v>13.7798</v>
      </c>
      <c r="O105" s="8">
        <v>13.5252</v>
      </c>
      <c r="P105" s="9">
        <v>13.159599999999999</v>
      </c>
      <c r="Q105" s="9">
        <v>13.196099999999999</v>
      </c>
      <c r="R105" s="9">
        <v>12.410600000000001</v>
      </c>
      <c r="S105" s="9">
        <v>12.7354</v>
      </c>
      <c r="T105" s="9">
        <v>12.927099999999999</v>
      </c>
      <c r="U105" s="9">
        <v>12.8447</v>
      </c>
      <c r="V105" s="9">
        <v>13.150399999999999</v>
      </c>
      <c r="W105" s="9">
        <v>12.6594</v>
      </c>
      <c r="X105" s="10">
        <v>12.6539</v>
      </c>
      <c r="Y105" s="10">
        <v>12.6539</v>
      </c>
      <c r="Z105" s="10">
        <v>12.6539</v>
      </c>
    </row>
    <row r="106" spans="1:26" x14ac:dyDescent="0.25">
      <c r="A106" s="12" t="s">
        <v>513</v>
      </c>
      <c r="B106" s="13" t="s">
        <v>514</v>
      </c>
      <c r="C106" s="8">
        <v>2.3620999999999999</v>
      </c>
      <c r="D106" s="8">
        <v>2.2793000000000001</v>
      </c>
      <c r="E106" s="8">
        <v>2.2183000000000002</v>
      </c>
      <c r="F106" s="8">
        <v>2.3140999999999998</v>
      </c>
      <c r="G106" s="8">
        <v>2.2054999999999998</v>
      </c>
      <c r="H106" s="8">
        <v>2.3250000000000002</v>
      </c>
      <c r="I106" s="8">
        <v>2.6168999999999998</v>
      </c>
      <c r="J106" s="8">
        <v>2.8397999999999999</v>
      </c>
      <c r="K106" s="8">
        <v>2.6575000000000002</v>
      </c>
      <c r="L106" s="8">
        <v>2.5525000000000002</v>
      </c>
      <c r="M106" s="8">
        <v>2.8169</v>
      </c>
      <c r="N106" s="8">
        <v>2.9727999999999999</v>
      </c>
      <c r="O106" s="8">
        <v>2.9861</v>
      </c>
      <c r="P106" s="9">
        <v>2.9769000000000001</v>
      </c>
      <c r="Q106" s="9">
        <v>3.0347</v>
      </c>
      <c r="R106" s="9">
        <v>3.3889999999999998</v>
      </c>
      <c r="S106" s="9">
        <v>3.5190000000000001</v>
      </c>
      <c r="T106" s="9">
        <v>3.2818999999999998</v>
      </c>
      <c r="U106" s="9">
        <v>3.2871999999999999</v>
      </c>
      <c r="V106" s="9">
        <v>3.3948999999999998</v>
      </c>
      <c r="W106" s="9">
        <v>3.5184000000000002</v>
      </c>
      <c r="X106" s="10">
        <v>3.6377000000000002</v>
      </c>
      <c r="Y106" s="10">
        <v>3.6377000000000002</v>
      </c>
      <c r="Z106" s="10">
        <v>3.6377000000000002</v>
      </c>
    </row>
    <row r="107" spans="1:26" x14ac:dyDescent="0.25">
      <c r="A107" s="12" t="s">
        <v>515</v>
      </c>
      <c r="B107" s="13" t="s">
        <v>516</v>
      </c>
      <c r="C107" s="8">
        <v>3.7465999999999999</v>
      </c>
      <c r="D107" s="8">
        <v>3.5647000000000002</v>
      </c>
      <c r="E107" s="8">
        <v>3.8694999999999999</v>
      </c>
      <c r="F107" s="8">
        <v>3.6391</v>
      </c>
      <c r="G107" s="8">
        <v>3.1962999999999999</v>
      </c>
      <c r="H107" s="8">
        <v>3.2526000000000002</v>
      </c>
      <c r="I107" s="8">
        <v>3.2757000000000001</v>
      </c>
      <c r="J107" s="8">
        <v>3.1193</v>
      </c>
      <c r="K107" s="8">
        <v>3.0114999999999998</v>
      </c>
      <c r="L107" s="8">
        <v>3.1775000000000002</v>
      </c>
      <c r="M107" s="8">
        <v>2.8313000000000001</v>
      </c>
      <c r="N107" s="8">
        <v>2.9108999999999998</v>
      </c>
      <c r="O107" s="8">
        <v>2.0114999999999998</v>
      </c>
      <c r="P107" s="9">
        <v>2.3816000000000002</v>
      </c>
      <c r="Q107" s="9">
        <v>2.3597999999999999</v>
      </c>
      <c r="R107" s="9">
        <v>2.1737000000000002</v>
      </c>
      <c r="S107" s="9">
        <v>2.3206000000000002</v>
      </c>
      <c r="T107" s="9">
        <v>2.5529000000000002</v>
      </c>
      <c r="U107" s="9">
        <v>2.7616000000000001</v>
      </c>
      <c r="V107" s="9">
        <v>2.7743000000000002</v>
      </c>
      <c r="W107" s="9">
        <v>2.8340000000000001</v>
      </c>
      <c r="X107" s="10">
        <v>2.9232</v>
      </c>
      <c r="Y107" s="10">
        <v>2.9232</v>
      </c>
      <c r="Z107" s="10">
        <v>2.9232</v>
      </c>
    </row>
    <row r="108" spans="1:26" x14ac:dyDescent="0.25">
      <c r="A108" s="12" t="s">
        <v>517</v>
      </c>
      <c r="B108" s="13" t="s">
        <v>518</v>
      </c>
      <c r="C108" s="8">
        <v>10.0053</v>
      </c>
      <c r="D108" s="8">
        <v>11.167</v>
      </c>
      <c r="E108" s="8">
        <v>10.546900000000001</v>
      </c>
      <c r="F108" s="8">
        <v>10.1958</v>
      </c>
      <c r="G108" s="8">
        <v>10.426500000000001</v>
      </c>
      <c r="H108" s="8">
        <v>10.1227</v>
      </c>
      <c r="I108" s="8">
        <v>10.938800000000001</v>
      </c>
      <c r="J108" s="8">
        <v>10.469200000000001</v>
      </c>
      <c r="K108" s="8">
        <v>9.8254000000000001</v>
      </c>
      <c r="L108" s="8">
        <v>10.16</v>
      </c>
      <c r="M108" s="8">
        <v>9.6327999999999996</v>
      </c>
      <c r="N108" s="8">
        <v>10.9384</v>
      </c>
      <c r="O108" s="8">
        <v>11.467599999999999</v>
      </c>
      <c r="P108" s="9">
        <v>11.850199999999999</v>
      </c>
      <c r="Q108" s="9">
        <v>11.7689</v>
      </c>
      <c r="R108" s="9">
        <v>11.410299999999999</v>
      </c>
      <c r="S108" s="9">
        <v>11.4168</v>
      </c>
      <c r="T108" s="9">
        <v>11.9201</v>
      </c>
      <c r="U108" s="9">
        <v>12.081899999999999</v>
      </c>
      <c r="V108" s="9">
        <v>11.712300000000001</v>
      </c>
      <c r="W108" s="9">
        <v>11.963100000000001</v>
      </c>
      <c r="X108" s="10">
        <v>12.3581</v>
      </c>
      <c r="Y108" s="10">
        <v>12.3581</v>
      </c>
      <c r="Z108" s="10">
        <v>12.3581</v>
      </c>
    </row>
    <row r="109" spans="1:26" x14ac:dyDescent="0.25">
      <c r="A109" s="12" t="s">
        <v>519</v>
      </c>
      <c r="B109" s="13" t="s">
        <v>520</v>
      </c>
      <c r="C109" s="8">
        <v>7.5571999999999999</v>
      </c>
      <c r="D109" s="8">
        <v>7.4321000000000002</v>
      </c>
      <c r="E109" s="8">
        <v>7.6852999999999998</v>
      </c>
      <c r="F109" s="8">
        <v>7.9804000000000004</v>
      </c>
      <c r="G109" s="8">
        <v>7.8936000000000002</v>
      </c>
      <c r="H109" s="8">
        <v>7.3737000000000004</v>
      </c>
      <c r="I109" s="8">
        <v>7.1917</v>
      </c>
      <c r="J109" s="8">
        <v>6.8617999999999997</v>
      </c>
      <c r="K109" s="8">
        <v>7.2445000000000004</v>
      </c>
      <c r="L109" s="8">
        <v>7.0103999999999997</v>
      </c>
      <c r="M109" s="8">
        <v>6.7252999999999998</v>
      </c>
      <c r="N109" s="8">
        <v>6.9508000000000001</v>
      </c>
      <c r="O109" s="8">
        <v>7.1090999999999998</v>
      </c>
      <c r="P109" s="9">
        <v>7.2881</v>
      </c>
      <c r="Q109" s="9">
        <v>7.0789</v>
      </c>
      <c r="R109" s="9">
        <v>7.5781000000000001</v>
      </c>
      <c r="S109" s="9">
        <v>7.5963000000000003</v>
      </c>
      <c r="T109" s="9">
        <v>6.4476000000000004</v>
      </c>
      <c r="U109" s="9">
        <v>6.1066000000000003</v>
      </c>
      <c r="V109" s="9">
        <v>6.1721000000000004</v>
      </c>
      <c r="W109" s="9">
        <v>6.3762999999999996</v>
      </c>
      <c r="X109" s="10">
        <v>6.3285</v>
      </c>
      <c r="Y109" s="10">
        <v>6.3285</v>
      </c>
      <c r="Z109" s="10">
        <v>6.3285</v>
      </c>
    </row>
    <row r="110" spans="1:26" x14ac:dyDescent="0.25">
      <c r="A110" s="11" t="s">
        <v>521</v>
      </c>
      <c r="B110" s="7" t="s">
        <v>12</v>
      </c>
      <c r="C110" s="46">
        <v>24.673300000000001</v>
      </c>
      <c r="D110" s="46">
        <v>25.349</v>
      </c>
      <c r="E110" s="46">
        <v>25.8843</v>
      </c>
      <c r="F110" s="46">
        <v>26.061800000000002</v>
      </c>
      <c r="G110" s="46">
        <v>25.863900000000001</v>
      </c>
      <c r="H110" s="46">
        <v>26.446400000000001</v>
      </c>
      <c r="I110" s="46">
        <v>26.613399999999999</v>
      </c>
      <c r="J110" s="46">
        <v>27.182099999999998</v>
      </c>
      <c r="K110" s="46">
        <v>27.837800000000001</v>
      </c>
      <c r="L110" s="46">
        <v>27.0382</v>
      </c>
      <c r="M110" s="46">
        <v>26.729500000000002</v>
      </c>
      <c r="N110" s="46">
        <v>25.8931</v>
      </c>
      <c r="O110" s="46">
        <v>24.020299999999999</v>
      </c>
      <c r="P110" s="46">
        <v>25.2925</v>
      </c>
      <c r="Q110" s="46">
        <v>26.451599999999999</v>
      </c>
      <c r="R110" s="46">
        <v>26.741099999999999</v>
      </c>
      <c r="S110" s="46">
        <v>27.186</v>
      </c>
      <c r="T110" s="46">
        <v>27.261099999999999</v>
      </c>
      <c r="U110" s="46">
        <v>27.476099999999999</v>
      </c>
      <c r="V110" s="46">
        <v>28.412800000000001</v>
      </c>
      <c r="W110" s="46">
        <v>29.1859</v>
      </c>
      <c r="X110" s="46">
        <v>29.4465</v>
      </c>
      <c r="Y110" s="46">
        <v>29.4465</v>
      </c>
      <c r="Z110" s="46">
        <v>29.4465</v>
      </c>
    </row>
    <row r="111" spans="1:26" x14ac:dyDescent="0.25">
      <c r="A111" s="12" t="s">
        <v>522</v>
      </c>
      <c r="B111" s="13" t="s">
        <v>523</v>
      </c>
      <c r="C111" s="8">
        <v>5.7808999999999999</v>
      </c>
      <c r="D111" s="8">
        <v>5.8884999999999996</v>
      </c>
      <c r="E111" s="8">
        <v>6.3472</v>
      </c>
      <c r="F111" s="8">
        <v>6.2340999999999998</v>
      </c>
      <c r="G111" s="8">
        <v>6.0858999999999996</v>
      </c>
      <c r="H111" s="8">
        <v>6.2374000000000001</v>
      </c>
      <c r="I111" s="8">
        <v>6.5160999999999998</v>
      </c>
      <c r="J111" s="8">
        <v>6.6414</v>
      </c>
      <c r="K111" s="8">
        <v>7.0739000000000001</v>
      </c>
      <c r="L111" s="8">
        <v>7.3281999999999998</v>
      </c>
      <c r="M111" s="8">
        <v>7.1463999999999999</v>
      </c>
      <c r="N111" s="8">
        <v>6.6078999999999999</v>
      </c>
      <c r="O111" s="8">
        <v>5.6919000000000004</v>
      </c>
      <c r="P111" s="9">
        <v>6.24</v>
      </c>
      <c r="Q111" s="9">
        <v>6.8535000000000004</v>
      </c>
      <c r="R111" s="9">
        <v>7.4069000000000003</v>
      </c>
      <c r="S111" s="9">
        <v>7.7858000000000001</v>
      </c>
      <c r="T111" s="9">
        <v>7.7580999999999998</v>
      </c>
      <c r="U111" s="9">
        <v>8.0276999999999994</v>
      </c>
      <c r="V111" s="9">
        <v>8.4956999999999994</v>
      </c>
      <c r="W111" s="9">
        <v>8.6155000000000008</v>
      </c>
      <c r="X111" s="10">
        <v>8.6690000000000005</v>
      </c>
      <c r="Y111" s="10">
        <v>8.6690000000000005</v>
      </c>
      <c r="Z111" s="10">
        <v>8.6690000000000005</v>
      </c>
    </row>
    <row r="112" spans="1:26" x14ac:dyDescent="0.25">
      <c r="A112" s="12" t="s">
        <v>524</v>
      </c>
      <c r="B112" s="13" t="s">
        <v>525</v>
      </c>
      <c r="C112" s="8">
        <v>18.892399999999999</v>
      </c>
      <c r="D112" s="8">
        <v>19.4605</v>
      </c>
      <c r="E112" s="8">
        <v>19.537099999999999</v>
      </c>
      <c r="F112" s="8">
        <v>19.8278</v>
      </c>
      <c r="G112" s="8">
        <v>19.777999999999999</v>
      </c>
      <c r="H112" s="8">
        <v>20.2089</v>
      </c>
      <c r="I112" s="8">
        <v>20.0974</v>
      </c>
      <c r="J112" s="8">
        <v>20.540700000000001</v>
      </c>
      <c r="K112" s="8">
        <v>20.7639</v>
      </c>
      <c r="L112" s="8">
        <v>19.71</v>
      </c>
      <c r="M112" s="8">
        <v>19.583100000000002</v>
      </c>
      <c r="N112" s="8">
        <v>19.2852</v>
      </c>
      <c r="O112" s="8">
        <v>18.328399999999998</v>
      </c>
      <c r="P112" s="9">
        <v>19.052499999999998</v>
      </c>
      <c r="Q112" s="9">
        <v>19.598099999999999</v>
      </c>
      <c r="R112" s="9">
        <v>19.334299999999999</v>
      </c>
      <c r="S112" s="9">
        <v>19.400200000000002</v>
      </c>
      <c r="T112" s="9">
        <v>19.503</v>
      </c>
      <c r="U112" s="9">
        <v>19.448399999999999</v>
      </c>
      <c r="V112" s="9">
        <v>19.917100000000001</v>
      </c>
      <c r="W112" s="9">
        <v>20.570399999999999</v>
      </c>
      <c r="X112" s="10">
        <v>20.7774</v>
      </c>
      <c r="Y112" s="10">
        <v>20.7774</v>
      </c>
      <c r="Z112" s="10">
        <v>20.7774</v>
      </c>
    </row>
    <row r="113" spans="1:26" x14ac:dyDescent="0.25">
      <c r="A113" s="11" t="s">
        <v>526</v>
      </c>
      <c r="B113" s="7" t="s">
        <v>13</v>
      </c>
      <c r="C113" s="46">
        <v>53.302599999999998</v>
      </c>
      <c r="D113" s="46">
        <v>56.232500000000002</v>
      </c>
      <c r="E113" s="46">
        <v>58.397799999999997</v>
      </c>
      <c r="F113" s="46">
        <v>62.106699999999996</v>
      </c>
      <c r="G113" s="46">
        <v>61.735100000000003</v>
      </c>
      <c r="H113" s="46">
        <v>62.436100000000003</v>
      </c>
      <c r="I113" s="46">
        <v>63.967500000000001</v>
      </c>
      <c r="J113" s="46">
        <v>63.753399999999999</v>
      </c>
      <c r="K113" s="46">
        <v>63.140900000000002</v>
      </c>
      <c r="L113" s="46">
        <v>60.404299999999999</v>
      </c>
      <c r="M113" s="46">
        <v>63.132800000000003</v>
      </c>
      <c r="N113" s="46">
        <v>63.093899999999998</v>
      </c>
      <c r="O113" s="46">
        <v>62.680799999999998</v>
      </c>
      <c r="P113" s="46">
        <v>62.0501</v>
      </c>
      <c r="Q113" s="46">
        <v>63.762500000000003</v>
      </c>
      <c r="R113" s="46">
        <v>63.552500000000002</v>
      </c>
      <c r="S113" s="46">
        <v>62.264200000000002</v>
      </c>
      <c r="T113" s="46">
        <v>62.670299999999997</v>
      </c>
      <c r="U113" s="46">
        <v>62.975700000000003</v>
      </c>
      <c r="V113" s="46">
        <v>65.619</v>
      </c>
      <c r="W113" s="46">
        <v>65.679100000000005</v>
      </c>
      <c r="X113" s="46">
        <v>65.707700000000003</v>
      </c>
      <c r="Y113" s="46">
        <v>65.707700000000003</v>
      </c>
      <c r="Z113" s="46">
        <v>65.707700000000003</v>
      </c>
    </row>
    <row r="114" spans="1:26" x14ac:dyDescent="0.25">
      <c r="A114" s="11" t="s">
        <v>527</v>
      </c>
      <c r="B114" s="7" t="s">
        <v>14</v>
      </c>
      <c r="C114" s="46">
        <v>18.428599999999999</v>
      </c>
      <c r="D114" s="46">
        <v>18.4055</v>
      </c>
      <c r="E114" s="46">
        <v>18.6418</v>
      </c>
      <c r="F114" s="46">
        <v>19.4482</v>
      </c>
      <c r="G114" s="46">
        <v>18.7852</v>
      </c>
      <c r="H114" s="46">
        <v>18.541</v>
      </c>
      <c r="I114" s="46">
        <v>18.372800000000002</v>
      </c>
      <c r="J114" s="46">
        <v>18.4499</v>
      </c>
      <c r="K114" s="46">
        <v>17.809799999999999</v>
      </c>
      <c r="L114" s="46">
        <v>16.46</v>
      </c>
      <c r="M114" s="46">
        <v>16.842400000000001</v>
      </c>
      <c r="N114" s="46">
        <v>17.538</v>
      </c>
      <c r="O114" s="46">
        <v>17.634699999999999</v>
      </c>
      <c r="P114" s="46">
        <v>17.549499999999998</v>
      </c>
      <c r="Q114" s="46">
        <v>17.6904</v>
      </c>
      <c r="R114" s="46">
        <v>17.913699999999999</v>
      </c>
      <c r="S114" s="46">
        <v>17.855699999999999</v>
      </c>
      <c r="T114" s="46">
        <v>17.436399999999999</v>
      </c>
      <c r="U114" s="46">
        <v>17.839200000000002</v>
      </c>
      <c r="V114" s="46">
        <v>18.315899999999999</v>
      </c>
      <c r="W114" s="46">
        <v>17.437000000000001</v>
      </c>
      <c r="X114" s="46">
        <v>16.929200000000002</v>
      </c>
      <c r="Y114" s="46">
        <v>16.929200000000002</v>
      </c>
      <c r="Z114" s="46">
        <v>16.929200000000002</v>
      </c>
    </row>
    <row r="115" spans="1:26" x14ac:dyDescent="0.25">
      <c r="A115" s="12" t="s">
        <v>528</v>
      </c>
      <c r="B115" s="13" t="s">
        <v>529</v>
      </c>
      <c r="C115" s="8">
        <v>9.4298999999999999</v>
      </c>
      <c r="D115" s="8">
        <v>9.6835000000000004</v>
      </c>
      <c r="E115" s="8">
        <v>9.4512</v>
      </c>
      <c r="F115" s="8">
        <v>9.5709</v>
      </c>
      <c r="G115" s="8">
        <v>8.9412000000000003</v>
      </c>
      <c r="H115" s="8">
        <v>8.5389999999999997</v>
      </c>
      <c r="I115" s="8">
        <v>8.1936999999999998</v>
      </c>
      <c r="J115" s="8">
        <v>8.1883999999999997</v>
      </c>
      <c r="K115" s="8">
        <v>7.8098000000000001</v>
      </c>
      <c r="L115" s="8">
        <v>7.2073999999999998</v>
      </c>
      <c r="M115" s="8">
        <v>7.3821000000000003</v>
      </c>
      <c r="N115" s="8">
        <v>7.0057</v>
      </c>
      <c r="O115" s="8">
        <v>6.8551000000000002</v>
      </c>
      <c r="P115" s="9">
        <v>6.9196</v>
      </c>
      <c r="Q115" s="9">
        <v>6.8872</v>
      </c>
      <c r="R115" s="9">
        <v>6.7412999999999998</v>
      </c>
      <c r="S115" s="9">
        <v>6.6848999999999998</v>
      </c>
      <c r="T115" s="9">
        <v>6.7342000000000004</v>
      </c>
      <c r="U115" s="9">
        <v>6.5732999999999997</v>
      </c>
      <c r="V115" s="9">
        <v>6.6845999999999997</v>
      </c>
      <c r="W115" s="9">
        <v>6.3986000000000001</v>
      </c>
      <c r="X115" s="10">
        <v>6.3823999999999996</v>
      </c>
      <c r="Y115" s="10">
        <v>6.3823999999999996</v>
      </c>
      <c r="Z115" s="10">
        <v>6.3823999999999996</v>
      </c>
    </row>
    <row r="116" spans="1:26" x14ac:dyDescent="0.25">
      <c r="A116" s="11" t="s">
        <v>530</v>
      </c>
      <c r="B116" s="7" t="s">
        <v>94</v>
      </c>
      <c r="C116" s="46">
        <v>8.9986999999999995</v>
      </c>
      <c r="D116" s="46">
        <v>8.7219999999999995</v>
      </c>
      <c r="E116" s="46">
        <v>9.1905999999999999</v>
      </c>
      <c r="F116" s="46">
        <v>9.8772000000000002</v>
      </c>
      <c r="G116" s="46">
        <v>9.8440999999999992</v>
      </c>
      <c r="H116" s="46">
        <v>10.002000000000001</v>
      </c>
      <c r="I116" s="46">
        <v>10.1791</v>
      </c>
      <c r="J116" s="46">
        <v>10.2615</v>
      </c>
      <c r="K116" s="46">
        <v>10</v>
      </c>
      <c r="L116" s="46">
        <v>9.2524999999999995</v>
      </c>
      <c r="M116" s="46">
        <v>9.4603000000000002</v>
      </c>
      <c r="N116" s="46">
        <v>10.5322</v>
      </c>
      <c r="O116" s="46">
        <v>10.7796</v>
      </c>
      <c r="P116" s="46">
        <v>10.63</v>
      </c>
      <c r="Q116" s="46">
        <v>10.8032</v>
      </c>
      <c r="R116" s="46">
        <v>11.1724</v>
      </c>
      <c r="S116" s="46">
        <v>11.1707</v>
      </c>
      <c r="T116" s="46">
        <v>10.702299999999999</v>
      </c>
      <c r="U116" s="46">
        <v>11.2659</v>
      </c>
      <c r="V116" s="46">
        <v>11.6313</v>
      </c>
      <c r="W116" s="46">
        <v>11.038399999999999</v>
      </c>
      <c r="X116" s="46">
        <v>10.546799999999999</v>
      </c>
      <c r="Y116" s="46">
        <v>10.546799999999999</v>
      </c>
      <c r="Z116" s="46">
        <v>10.546799999999999</v>
      </c>
    </row>
    <row r="117" spans="1:26" x14ac:dyDescent="0.25">
      <c r="A117" s="12" t="s">
        <v>531</v>
      </c>
      <c r="B117" s="13" t="s">
        <v>532</v>
      </c>
      <c r="C117" s="8">
        <v>5.6786000000000003</v>
      </c>
      <c r="D117" s="8">
        <v>5.3487</v>
      </c>
      <c r="E117" s="8">
        <v>5.7253999999999996</v>
      </c>
      <c r="F117" s="8">
        <v>5.7302999999999997</v>
      </c>
      <c r="G117" s="8">
        <v>5.6402999999999999</v>
      </c>
      <c r="H117" s="8">
        <v>5.6478000000000002</v>
      </c>
      <c r="I117" s="8">
        <v>5.9748000000000001</v>
      </c>
      <c r="J117" s="8">
        <v>6.0909000000000004</v>
      </c>
      <c r="K117" s="8">
        <v>5.7926000000000002</v>
      </c>
      <c r="L117" s="8">
        <v>5.0640999999999998</v>
      </c>
      <c r="M117" s="8">
        <v>5.2385999999999999</v>
      </c>
      <c r="N117" s="8">
        <v>6.0521000000000003</v>
      </c>
      <c r="O117" s="8">
        <v>6.0955000000000004</v>
      </c>
      <c r="P117" s="9">
        <v>5.83</v>
      </c>
      <c r="Q117" s="9">
        <v>5.9884000000000004</v>
      </c>
      <c r="R117" s="9">
        <v>6.1536</v>
      </c>
      <c r="S117" s="9">
        <v>6.3551000000000002</v>
      </c>
      <c r="T117" s="9">
        <v>6.0225999999999997</v>
      </c>
      <c r="U117" s="9">
        <v>6.3834999999999997</v>
      </c>
      <c r="V117" s="9">
        <v>6.5157999999999996</v>
      </c>
      <c r="W117" s="9">
        <v>6.5244</v>
      </c>
      <c r="X117" s="10">
        <v>6.5902000000000003</v>
      </c>
      <c r="Y117" s="10">
        <v>6.5902000000000003</v>
      </c>
      <c r="Z117" s="10">
        <v>6.5902000000000003</v>
      </c>
    </row>
    <row r="118" spans="1:26" x14ac:dyDescent="0.25">
      <c r="A118" s="12" t="s">
        <v>533</v>
      </c>
      <c r="B118" s="13" t="s">
        <v>534</v>
      </c>
      <c r="C118" s="8">
        <v>3.32</v>
      </c>
      <c r="D118" s="8">
        <v>3.3733</v>
      </c>
      <c r="E118" s="8">
        <v>3.4651999999999998</v>
      </c>
      <c r="F118" s="8">
        <v>4.1468999999999996</v>
      </c>
      <c r="G118" s="8">
        <v>4.2038000000000002</v>
      </c>
      <c r="H118" s="8">
        <v>4.3541999999999996</v>
      </c>
      <c r="I118" s="8">
        <v>4.2042999999999999</v>
      </c>
      <c r="J118" s="8">
        <v>4.1706000000000003</v>
      </c>
      <c r="K118" s="8">
        <v>4.2074999999999996</v>
      </c>
      <c r="L118" s="8">
        <v>4.1883999999999997</v>
      </c>
      <c r="M118" s="8">
        <v>4.2217000000000002</v>
      </c>
      <c r="N118" s="8">
        <v>4.4801000000000002</v>
      </c>
      <c r="O118" s="8">
        <v>4.6840999999999999</v>
      </c>
      <c r="P118" s="9">
        <v>4.7999000000000001</v>
      </c>
      <c r="Q118" s="9">
        <v>4.8148</v>
      </c>
      <c r="R118" s="9">
        <v>5.0186999999999999</v>
      </c>
      <c r="S118" s="9">
        <v>4.8155999999999999</v>
      </c>
      <c r="T118" s="9">
        <v>4.6797000000000004</v>
      </c>
      <c r="U118" s="9">
        <v>4.8823999999999996</v>
      </c>
      <c r="V118" s="9">
        <v>5.1154000000000002</v>
      </c>
      <c r="W118" s="9">
        <v>4.5141</v>
      </c>
      <c r="X118" s="10">
        <v>3.9565999999999999</v>
      </c>
      <c r="Y118" s="10">
        <v>3.9565999999999999</v>
      </c>
      <c r="Z118" s="10">
        <v>3.9565999999999999</v>
      </c>
    </row>
    <row r="119" spans="1:26" x14ac:dyDescent="0.25">
      <c r="A119" s="11" t="s">
        <v>535</v>
      </c>
      <c r="B119" s="7" t="s">
        <v>15</v>
      </c>
      <c r="C119" s="46">
        <v>18.392499999999998</v>
      </c>
      <c r="D119" s="46">
        <v>19.466100000000001</v>
      </c>
      <c r="E119" s="46">
        <v>20.570599999999999</v>
      </c>
      <c r="F119" s="46">
        <v>21.901700000000002</v>
      </c>
      <c r="G119" s="46">
        <v>21.0288</v>
      </c>
      <c r="H119" s="46">
        <v>21.403300000000002</v>
      </c>
      <c r="I119" s="46">
        <v>20.864999999999998</v>
      </c>
      <c r="J119" s="46">
        <v>21.1723</v>
      </c>
      <c r="K119" s="46">
        <v>20.008099999999999</v>
      </c>
      <c r="L119" s="46">
        <v>19.521999999999998</v>
      </c>
      <c r="M119" s="46">
        <v>19.7822</v>
      </c>
      <c r="N119" s="46">
        <v>19.171099999999999</v>
      </c>
      <c r="O119" s="46">
        <v>19.385200000000001</v>
      </c>
      <c r="P119" s="46">
        <v>18.1752</v>
      </c>
      <c r="Q119" s="46">
        <v>19.031300000000002</v>
      </c>
      <c r="R119" s="46">
        <v>18.468699999999998</v>
      </c>
      <c r="S119" s="46">
        <v>17.851299999999998</v>
      </c>
      <c r="T119" s="46">
        <v>18.0992</v>
      </c>
      <c r="U119" s="46">
        <v>18.0244</v>
      </c>
      <c r="V119" s="46">
        <v>18.5792</v>
      </c>
      <c r="W119" s="46">
        <v>18.427800000000001</v>
      </c>
      <c r="X119" s="46">
        <v>17.949000000000002</v>
      </c>
      <c r="Y119" s="46">
        <v>17.949000000000002</v>
      </c>
      <c r="Z119" s="46">
        <v>17.949000000000002</v>
      </c>
    </row>
    <row r="120" spans="1:26" x14ac:dyDescent="0.25">
      <c r="A120" s="12" t="s">
        <v>536</v>
      </c>
      <c r="B120" s="13" t="s">
        <v>537</v>
      </c>
      <c r="C120" s="8">
        <v>18.392499999999998</v>
      </c>
      <c r="D120" s="8">
        <v>19.466100000000001</v>
      </c>
      <c r="E120" s="8">
        <v>20.570599999999999</v>
      </c>
      <c r="F120" s="8">
        <v>21.901700000000002</v>
      </c>
      <c r="G120" s="8">
        <v>21.0288</v>
      </c>
      <c r="H120" s="8">
        <v>21.403300000000002</v>
      </c>
      <c r="I120" s="8">
        <v>20.864999999999998</v>
      </c>
      <c r="J120" s="8">
        <v>21.1723</v>
      </c>
      <c r="K120" s="8">
        <v>20.008099999999999</v>
      </c>
      <c r="L120" s="8">
        <v>19.521999999999998</v>
      </c>
      <c r="M120" s="8">
        <v>19.7822</v>
      </c>
      <c r="N120" s="8">
        <v>19.171099999999999</v>
      </c>
      <c r="O120" s="8">
        <v>19.385200000000001</v>
      </c>
      <c r="P120" s="9">
        <v>18.1752</v>
      </c>
      <c r="Q120" s="9">
        <v>19.031300000000002</v>
      </c>
      <c r="R120" s="9">
        <v>18.468699999999998</v>
      </c>
      <c r="S120" s="9">
        <v>17.851299999999998</v>
      </c>
      <c r="T120" s="9">
        <v>18.0992</v>
      </c>
      <c r="U120" s="9">
        <v>18.0244</v>
      </c>
      <c r="V120" s="9">
        <v>18.5792</v>
      </c>
      <c r="W120" s="9">
        <v>18.427800000000001</v>
      </c>
      <c r="X120" s="10">
        <v>17.949000000000002</v>
      </c>
      <c r="Y120" s="10">
        <v>17.949000000000002</v>
      </c>
      <c r="Z120" s="10">
        <v>17.949000000000002</v>
      </c>
    </row>
    <row r="121" spans="1:26" x14ac:dyDescent="0.25">
      <c r="A121" s="11" t="s">
        <v>538</v>
      </c>
      <c r="B121" s="7" t="s">
        <v>16</v>
      </c>
      <c r="C121" s="46">
        <v>16.481400000000001</v>
      </c>
      <c r="D121" s="46">
        <v>18.361000000000001</v>
      </c>
      <c r="E121" s="46">
        <v>19.185400000000001</v>
      </c>
      <c r="F121" s="46">
        <v>20.756900000000002</v>
      </c>
      <c r="G121" s="46">
        <v>21.920999999999999</v>
      </c>
      <c r="H121" s="46">
        <v>22.491800000000001</v>
      </c>
      <c r="I121" s="46">
        <v>24.729700000000001</v>
      </c>
      <c r="J121" s="46">
        <v>24.1312</v>
      </c>
      <c r="K121" s="46">
        <v>25.323</v>
      </c>
      <c r="L121" s="46">
        <v>24.4223</v>
      </c>
      <c r="M121" s="46">
        <v>26.508199999999999</v>
      </c>
      <c r="N121" s="46">
        <v>26.384799999999998</v>
      </c>
      <c r="O121" s="46">
        <v>25.660900000000002</v>
      </c>
      <c r="P121" s="46">
        <v>26.325299999999999</v>
      </c>
      <c r="Q121" s="46">
        <v>27.040700000000001</v>
      </c>
      <c r="R121" s="46">
        <v>27.17</v>
      </c>
      <c r="S121" s="46">
        <v>26.557200000000002</v>
      </c>
      <c r="T121" s="46">
        <v>27.134699999999999</v>
      </c>
      <c r="U121" s="46">
        <v>27.112200000000001</v>
      </c>
      <c r="V121" s="46">
        <v>28.724</v>
      </c>
      <c r="W121" s="46">
        <v>29.814399999999999</v>
      </c>
      <c r="X121" s="46">
        <v>30.829499999999999</v>
      </c>
      <c r="Y121" s="46">
        <v>30.829499999999999</v>
      </c>
      <c r="Z121" s="46">
        <v>30.829499999999999</v>
      </c>
    </row>
    <row r="122" spans="1:26" x14ac:dyDescent="0.25">
      <c r="A122" s="12" t="s">
        <v>539</v>
      </c>
      <c r="B122" s="13" t="s">
        <v>540</v>
      </c>
      <c r="C122" s="8">
        <v>12.569699999999999</v>
      </c>
      <c r="D122" s="8">
        <v>14.192</v>
      </c>
      <c r="E122" s="8">
        <v>15.0608</v>
      </c>
      <c r="F122" s="8">
        <v>16.0106</v>
      </c>
      <c r="G122" s="8">
        <v>17.167000000000002</v>
      </c>
      <c r="H122" s="8">
        <v>17.7941</v>
      </c>
      <c r="I122" s="8">
        <v>20.240600000000001</v>
      </c>
      <c r="J122" s="8">
        <v>19.624500000000001</v>
      </c>
      <c r="K122" s="8">
        <v>20.729600000000001</v>
      </c>
      <c r="L122" s="8">
        <v>19.840599999999998</v>
      </c>
      <c r="M122" s="8">
        <v>21.726700000000001</v>
      </c>
      <c r="N122" s="8">
        <v>21.912400000000002</v>
      </c>
      <c r="O122" s="8">
        <v>21.356999999999999</v>
      </c>
      <c r="P122" s="9">
        <v>22.005199999999999</v>
      </c>
      <c r="Q122" s="9">
        <v>22.749600000000001</v>
      </c>
      <c r="R122" s="9">
        <v>22.772300000000001</v>
      </c>
      <c r="S122" s="9">
        <v>21.931699999999999</v>
      </c>
      <c r="T122" s="9">
        <v>22.628399999999999</v>
      </c>
      <c r="U122" s="9">
        <v>22.755500000000001</v>
      </c>
      <c r="V122" s="9">
        <v>24.400200000000002</v>
      </c>
      <c r="W122" s="9">
        <v>25.500399999999999</v>
      </c>
      <c r="X122" s="10">
        <v>26.4358</v>
      </c>
      <c r="Y122" s="10">
        <v>26.4358</v>
      </c>
      <c r="Z122" s="10">
        <v>26.4358</v>
      </c>
    </row>
    <row r="123" spans="1:26" x14ac:dyDescent="0.25">
      <c r="A123" s="12" t="s">
        <v>541</v>
      </c>
      <c r="B123" s="13" t="s">
        <v>542</v>
      </c>
      <c r="C123" s="8">
        <v>3.9117000000000002</v>
      </c>
      <c r="D123" s="8">
        <v>4.1689999999999996</v>
      </c>
      <c r="E123" s="8">
        <v>4.1246</v>
      </c>
      <c r="F123" s="8">
        <v>4.7462999999999997</v>
      </c>
      <c r="G123" s="8">
        <v>4.7539999999999996</v>
      </c>
      <c r="H123" s="8">
        <v>4.6977000000000002</v>
      </c>
      <c r="I123" s="8">
        <v>4.4890999999999996</v>
      </c>
      <c r="J123" s="8">
        <v>4.5067000000000004</v>
      </c>
      <c r="K123" s="8">
        <v>4.5933999999999999</v>
      </c>
      <c r="L123" s="8">
        <v>4.5816999999999997</v>
      </c>
      <c r="M123" s="8">
        <v>4.7815000000000003</v>
      </c>
      <c r="N123" s="8">
        <v>4.4725000000000001</v>
      </c>
      <c r="O123" s="8">
        <v>4.3038999999999996</v>
      </c>
      <c r="P123" s="9">
        <v>4.3201999999999998</v>
      </c>
      <c r="Q123" s="9">
        <v>4.2911999999999999</v>
      </c>
      <c r="R123" s="9">
        <v>4.3977000000000004</v>
      </c>
      <c r="S123" s="9">
        <v>4.6254999999999997</v>
      </c>
      <c r="T123" s="9">
        <v>4.5063000000000004</v>
      </c>
      <c r="U123" s="9">
        <v>4.3567</v>
      </c>
      <c r="V123" s="9">
        <v>4.3238000000000003</v>
      </c>
      <c r="W123" s="9">
        <v>4.3140000000000001</v>
      </c>
      <c r="X123" s="10">
        <v>4.3936999999999999</v>
      </c>
      <c r="Y123" s="10">
        <v>4.3936999999999999</v>
      </c>
      <c r="Z123" s="10">
        <v>4.3936999999999999</v>
      </c>
    </row>
    <row r="124" spans="1:26" x14ac:dyDescent="0.25">
      <c r="A124" s="11" t="s">
        <v>543</v>
      </c>
      <c r="B124" s="7" t="s">
        <v>17</v>
      </c>
      <c r="C124" s="46">
        <v>59.041699999999999</v>
      </c>
      <c r="D124" s="46">
        <v>57.023800000000001</v>
      </c>
      <c r="E124" s="46">
        <v>51.962699999999998</v>
      </c>
      <c r="F124" s="46">
        <v>49.917400000000001</v>
      </c>
      <c r="G124" s="46">
        <v>49.500799999999998</v>
      </c>
      <c r="H124" s="46">
        <v>51.573</v>
      </c>
      <c r="I124" s="46">
        <v>56.614800000000002</v>
      </c>
      <c r="J124" s="46">
        <v>63.871600000000001</v>
      </c>
      <c r="K124" s="46">
        <v>72.586799999999997</v>
      </c>
      <c r="L124" s="46">
        <v>74.641000000000005</v>
      </c>
      <c r="M124" s="46">
        <v>83.3095</v>
      </c>
      <c r="N124" s="46">
        <v>75.107699999999994</v>
      </c>
      <c r="O124" s="46">
        <v>84.442099999999996</v>
      </c>
      <c r="P124" s="46">
        <v>80.5274</v>
      </c>
      <c r="Q124" s="46">
        <v>79.980400000000003</v>
      </c>
      <c r="R124" s="46">
        <v>76.658600000000007</v>
      </c>
      <c r="S124" s="46">
        <v>76.464200000000005</v>
      </c>
      <c r="T124" s="46">
        <v>75.096000000000004</v>
      </c>
      <c r="U124" s="46">
        <v>68.287999999999997</v>
      </c>
      <c r="V124" s="46">
        <v>71.058499999999995</v>
      </c>
      <c r="W124" s="46">
        <v>68.549499999999995</v>
      </c>
      <c r="X124" s="46">
        <v>67.670299999999997</v>
      </c>
      <c r="Y124" s="46">
        <v>67.670299999999997</v>
      </c>
      <c r="Z124" s="46">
        <v>67.670299999999997</v>
      </c>
    </row>
    <row r="125" spans="1:26" x14ac:dyDescent="0.25">
      <c r="A125" s="12" t="s">
        <v>544</v>
      </c>
      <c r="B125" s="13" t="s">
        <v>545</v>
      </c>
      <c r="C125" s="8">
        <v>33.865000000000002</v>
      </c>
      <c r="D125" s="8">
        <v>33.296300000000002</v>
      </c>
      <c r="E125" s="8">
        <v>30.3842</v>
      </c>
      <c r="F125" s="8">
        <v>29.346800000000002</v>
      </c>
      <c r="G125" s="8">
        <v>28.110399999999998</v>
      </c>
      <c r="H125" s="8">
        <v>32.778300000000002</v>
      </c>
      <c r="I125" s="8">
        <v>35.503999999999998</v>
      </c>
      <c r="J125" s="8">
        <v>40.541800000000002</v>
      </c>
      <c r="K125" s="8">
        <v>42.611400000000003</v>
      </c>
      <c r="L125" s="8">
        <v>48.652099999999997</v>
      </c>
      <c r="M125" s="8">
        <v>51.860199999999999</v>
      </c>
      <c r="N125" s="8">
        <v>46.664700000000003</v>
      </c>
      <c r="O125" s="8">
        <v>53.098500000000001</v>
      </c>
      <c r="P125" s="9">
        <v>52.618200000000002</v>
      </c>
      <c r="Q125" s="9">
        <v>51.546199999999999</v>
      </c>
      <c r="R125" s="9">
        <v>46.371600000000001</v>
      </c>
      <c r="S125" s="9">
        <v>44.680399999999999</v>
      </c>
      <c r="T125" s="9">
        <v>40.4435</v>
      </c>
      <c r="U125" s="9">
        <v>40.621499999999997</v>
      </c>
      <c r="V125" s="9">
        <v>41.082099999999997</v>
      </c>
      <c r="W125" s="9">
        <v>38.65</v>
      </c>
      <c r="X125" s="10">
        <v>37.899799999999999</v>
      </c>
      <c r="Y125" s="10">
        <v>37.899799999999999</v>
      </c>
      <c r="Z125" s="10">
        <v>37.899799999999999</v>
      </c>
    </row>
    <row r="126" spans="1:26" x14ac:dyDescent="0.25">
      <c r="A126" s="11" t="s">
        <v>546</v>
      </c>
      <c r="B126" s="7" t="s">
        <v>547</v>
      </c>
      <c r="C126" s="46">
        <v>17.893799999999999</v>
      </c>
      <c r="D126" s="46">
        <v>16.502400000000002</v>
      </c>
      <c r="E126" s="46">
        <v>13.736599999999999</v>
      </c>
      <c r="F126" s="46">
        <v>12.0357</v>
      </c>
      <c r="G126" s="46">
        <v>12.549899999999999</v>
      </c>
      <c r="H126" s="46">
        <v>9.5798000000000005</v>
      </c>
      <c r="I126" s="46">
        <v>11.721500000000001</v>
      </c>
      <c r="J126" s="46">
        <v>14.273300000000001</v>
      </c>
      <c r="K126" s="46">
        <v>20.909800000000001</v>
      </c>
      <c r="L126" s="46">
        <v>15.337400000000001</v>
      </c>
      <c r="M126" s="46">
        <v>19.929500000000001</v>
      </c>
      <c r="N126" s="46">
        <v>15.9152</v>
      </c>
      <c r="O126" s="46">
        <v>17.248899999999999</v>
      </c>
      <c r="P126" s="46">
        <v>13.9581</v>
      </c>
      <c r="Q126" s="46">
        <v>14.943899999999999</v>
      </c>
      <c r="R126" s="46">
        <v>17.653500000000001</v>
      </c>
      <c r="S126" s="46">
        <v>18.751899999999999</v>
      </c>
      <c r="T126" s="46">
        <v>21.3582</v>
      </c>
      <c r="U126" s="46">
        <v>14.605700000000001</v>
      </c>
      <c r="V126" s="46">
        <v>16.837299999999999</v>
      </c>
      <c r="W126" s="46">
        <v>16.6035</v>
      </c>
      <c r="X126" s="46">
        <v>16.790500000000002</v>
      </c>
      <c r="Y126" s="46">
        <v>16.790500000000002</v>
      </c>
      <c r="Z126" s="46">
        <v>16.790500000000002</v>
      </c>
    </row>
    <row r="127" spans="1:26" x14ac:dyDescent="0.25">
      <c r="A127" s="12" t="s">
        <v>548</v>
      </c>
      <c r="B127" s="13" t="s">
        <v>98</v>
      </c>
      <c r="C127" s="8">
        <v>17.892700000000001</v>
      </c>
      <c r="D127" s="8">
        <v>16.501300000000001</v>
      </c>
      <c r="E127" s="8">
        <v>13.7356</v>
      </c>
      <c r="F127" s="8">
        <v>12.034599999999999</v>
      </c>
      <c r="G127" s="8">
        <v>12.5489</v>
      </c>
      <c r="H127" s="8">
        <v>9.5789000000000009</v>
      </c>
      <c r="I127" s="8">
        <v>11.720599999999999</v>
      </c>
      <c r="J127" s="8">
        <v>14.272500000000001</v>
      </c>
      <c r="K127" s="8">
        <v>20.908999999999999</v>
      </c>
      <c r="L127" s="8">
        <v>15.336600000000001</v>
      </c>
      <c r="M127" s="8">
        <v>19.928799999999999</v>
      </c>
      <c r="N127" s="8">
        <v>15.9145</v>
      </c>
      <c r="O127" s="8">
        <v>17.248200000000001</v>
      </c>
      <c r="P127" s="9">
        <v>13.9574</v>
      </c>
      <c r="Q127" s="9">
        <v>14.943199999999999</v>
      </c>
      <c r="R127" s="9">
        <v>17.652899999999999</v>
      </c>
      <c r="S127" s="9">
        <v>18.751300000000001</v>
      </c>
      <c r="T127" s="9">
        <v>21.357600000000001</v>
      </c>
      <c r="U127" s="9">
        <v>14.6051</v>
      </c>
      <c r="V127" s="9">
        <v>16.8367</v>
      </c>
      <c r="W127" s="9">
        <v>16.602900000000002</v>
      </c>
      <c r="X127" s="10">
        <v>16.79</v>
      </c>
      <c r="Y127" s="10">
        <v>16.79</v>
      </c>
      <c r="Z127" s="10">
        <v>16.79</v>
      </c>
    </row>
    <row r="128" spans="1:26" x14ac:dyDescent="0.25">
      <c r="A128" s="12" t="s">
        <v>549</v>
      </c>
      <c r="B128" s="13" t="s">
        <v>550</v>
      </c>
      <c r="C128" s="8">
        <v>1.1999999999999999E-3</v>
      </c>
      <c r="D128" s="8">
        <v>1.1000000000000001E-3</v>
      </c>
      <c r="E128" s="8">
        <v>1.1000000000000001E-3</v>
      </c>
      <c r="F128" s="8">
        <v>1E-3</v>
      </c>
      <c r="G128" s="8">
        <v>1E-3</v>
      </c>
      <c r="H128" s="8">
        <v>8.9999999999999998E-4</v>
      </c>
      <c r="I128" s="8">
        <v>8.9999999999999998E-4</v>
      </c>
      <c r="J128" s="8">
        <v>8.0000000000000004E-4</v>
      </c>
      <c r="K128" s="8">
        <v>8.0000000000000004E-4</v>
      </c>
      <c r="L128" s="8">
        <v>8.0000000000000004E-4</v>
      </c>
      <c r="M128" s="8">
        <v>6.9999999999999999E-4</v>
      </c>
      <c r="N128" s="8">
        <v>6.9999999999999999E-4</v>
      </c>
      <c r="O128" s="8">
        <v>6.9999999999999999E-4</v>
      </c>
      <c r="P128" s="9">
        <v>6.9999999999999999E-4</v>
      </c>
      <c r="Q128" s="9">
        <v>6.9999999999999999E-4</v>
      </c>
      <c r="R128" s="9">
        <v>6.9999999999999999E-4</v>
      </c>
      <c r="S128" s="9">
        <v>5.9999999999999995E-4</v>
      </c>
      <c r="T128" s="9">
        <v>5.9999999999999995E-4</v>
      </c>
      <c r="U128" s="9">
        <v>5.9999999999999995E-4</v>
      </c>
      <c r="V128" s="9">
        <v>5.9999999999999995E-4</v>
      </c>
      <c r="W128" s="9">
        <v>5.0000000000000001E-4</v>
      </c>
      <c r="X128" s="10">
        <v>5.0000000000000001E-4</v>
      </c>
      <c r="Y128" s="10">
        <v>5.0000000000000001E-4</v>
      </c>
      <c r="Z128" s="10">
        <v>5.0000000000000001E-4</v>
      </c>
    </row>
    <row r="129" spans="1:26" x14ac:dyDescent="0.25">
      <c r="A129" s="12" t="s">
        <v>551</v>
      </c>
      <c r="B129" s="13" t="s">
        <v>552</v>
      </c>
      <c r="C129" s="8">
        <v>7.2828999999999997</v>
      </c>
      <c r="D129" s="8">
        <v>7.2251000000000003</v>
      </c>
      <c r="E129" s="8">
        <v>7.8418000000000001</v>
      </c>
      <c r="F129" s="8">
        <v>8.5350000000000001</v>
      </c>
      <c r="G129" s="8">
        <v>8.8405000000000005</v>
      </c>
      <c r="H129" s="8">
        <v>9.2148000000000003</v>
      </c>
      <c r="I129" s="8">
        <v>9.3894000000000002</v>
      </c>
      <c r="J129" s="8">
        <v>9.0564999999999998</v>
      </c>
      <c r="K129" s="8">
        <v>9.0655999999999999</v>
      </c>
      <c r="L129" s="8">
        <v>10.6515</v>
      </c>
      <c r="M129" s="8">
        <v>11.5198</v>
      </c>
      <c r="N129" s="8">
        <v>12.527799999999999</v>
      </c>
      <c r="O129" s="8">
        <v>14.0947</v>
      </c>
      <c r="P129" s="9">
        <v>13.9511</v>
      </c>
      <c r="Q129" s="9">
        <v>13.4903</v>
      </c>
      <c r="R129" s="9">
        <v>12.6335</v>
      </c>
      <c r="S129" s="9">
        <v>13.0319</v>
      </c>
      <c r="T129" s="9">
        <v>13.2943</v>
      </c>
      <c r="U129" s="9">
        <v>13.0608</v>
      </c>
      <c r="V129" s="9">
        <v>13.139099999999999</v>
      </c>
      <c r="W129" s="9">
        <v>13.295999999999999</v>
      </c>
      <c r="X129" s="10">
        <v>12.98</v>
      </c>
      <c r="Y129" s="10">
        <v>12.98</v>
      </c>
      <c r="Z129" s="10">
        <v>12.98</v>
      </c>
    </row>
    <row r="130" spans="1:26" x14ac:dyDescent="0.25">
      <c r="A130" s="11" t="s">
        <v>553</v>
      </c>
      <c r="B130" s="7" t="s">
        <v>18</v>
      </c>
      <c r="C130" s="46">
        <v>149.113</v>
      </c>
      <c r="D130" s="46">
        <v>147.30170000000001</v>
      </c>
      <c r="E130" s="46">
        <v>148.5565</v>
      </c>
      <c r="F130" s="46">
        <v>145.9076</v>
      </c>
      <c r="G130" s="46">
        <v>144.9006</v>
      </c>
      <c r="H130" s="46">
        <v>141.38579999999999</v>
      </c>
      <c r="I130" s="46">
        <v>138.1849</v>
      </c>
      <c r="J130" s="46">
        <v>134.90309999999999</v>
      </c>
      <c r="K130" s="46">
        <v>132.6644</v>
      </c>
      <c r="L130" s="46">
        <v>130.78739999999999</v>
      </c>
      <c r="M130" s="46">
        <v>129.82769999999999</v>
      </c>
      <c r="N130" s="46">
        <v>135.20580000000001</v>
      </c>
      <c r="O130" s="46">
        <v>125.0056</v>
      </c>
      <c r="P130" s="46">
        <v>119.8194</v>
      </c>
      <c r="Q130" s="46">
        <v>123.16759999999999</v>
      </c>
      <c r="R130" s="46">
        <v>130.53380000000001</v>
      </c>
      <c r="S130" s="46">
        <v>128.6591</v>
      </c>
      <c r="T130" s="46">
        <v>132.7568</v>
      </c>
      <c r="U130" s="46">
        <v>137.63669999999999</v>
      </c>
      <c r="V130" s="46">
        <v>139.673</v>
      </c>
      <c r="W130" s="46">
        <v>134.4461</v>
      </c>
      <c r="X130" s="46">
        <v>135.00399999999999</v>
      </c>
      <c r="Y130" s="46">
        <v>135.00399999999999</v>
      </c>
      <c r="Z130" s="46">
        <v>135.00399999999999</v>
      </c>
    </row>
    <row r="131" spans="1:26" x14ac:dyDescent="0.25">
      <c r="A131" s="11" t="s">
        <v>554</v>
      </c>
      <c r="B131" s="7" t="s">
        <v>555</v>
      </c>
      <c r="C131" s="46">
        <v>149.113</v>
      </c>
      <c r="D131" s="46">
        <v>147.30170000000001</v>
      </c>
      <c r="E131" s="46">
        <v>148.5565</v>
      </c>
      <c r="F131" s="46">
        <v>145.9076</v>
      </c>
      <c r="G131" s="46">
        <v>144.9006</v>
      </c>
      <c r="H131" s="46">
        <v>141.38579999999999</v>
      </c>
      <c r="I131" s="46">
        <v>138.1849</v>
      </c>
      <c r="J131" s="46">
        <v>134.90309999999999</v>
      </c>
      <c r="K131" s="46">
        <v>132.6644</v>
      </c>
      <c r="L131" s="46">
        <v>130.78739999999999</v>
      </c>
      <c r="M131" s="46">
        <v>129.82769999999999</v>
      </c>
      <c r="N131" s="46">
        <v>135.20580000000001</v>
      </c>
      <c r="O131" s="46">
        <v>125.0056</v>
      </c>
      <c r="P131" s="46">
        <v>119.8194</v>
      </c>
      <c r="Q131" s="46">
        <v>123.16759999999999</v>
      </c>
      <c r="R131" s="46">
        <v>130.53380000000001</v>
      </c>
      <c r="S131" s="46">
        <v>128.6591</v>
      </c>
      <c r="T131" s="46">
        <v>132.7568</v>
      </c>
      <c r="U131" s="46">
        <v>137.63669999999999</v>
      </c>
      <c r="V131" s="46">
        <v>139.673</v>
      </c>
      <c r="W131" s="46">
        <v>134.4461</v>
      </c>
      <c r="X131" s="46">
        <v>135.00399999999999</v>
      </c>
      <c r="Y131" s="46">
        <v>135.00399999999999</v>
      </c>
      <c r="Z131" s="46">
        <v>135.00399999999999</v>
      </c>
    </row>
    <row r="132" spans="1:26" x14ac:dyDescent="0.25">
      <c r="A132" s="12" t="s">
        <v>556</v>
      </c>
      <c r="B132" s="13" t="s">
        <v>100</v>
      </c>
      <c r="C132" s="8">
        <v>27.258700000000001</v>
      </c>
      <c r="D132" s="8">
        <v>26.954899999999999</v>
      </c>
      <c r="E132" s="8">
        <v>26.6402</v>
      </c>
      <c r="F132" s="8">
        <v>25.495999999999999</v>
      </c>
      <c r="G132" s="8">
        <v>24.762599999999999</v>
      </c>
      <c r="H132" s="8">
        <v>25.172499999999999</v>
      </c>
      <c r="I132" s="8">
        <v>25.136500000000002</v>
      </c>
      <c r="J132" s="8">
        <v>22.951499999999999</v>
      </c>
      <c r="K132" s="8">
        <v>23.862300000000001</v>
      </c>
      <c r="L132" s="8">
        <v>24.1815</v>
      </c>
      <c r="M132" s="8">
        <v>23.526800000000001</v>
      </c>
      <c r="N132" s="8">
        <v>26.814699999999998</v>
      </c>
      <c r="O132" s="8">
        <v>28.141200000000001</v>
      </c>
      <c r="P132" s="9">
        <v>29.661000000000001</v>
      </c>
      <c r="Q132" s="9">
        <v>32.659300000000002</v>
      </c>
      <c r="R132" s="9">
        <v>36.2288</v>
      </c>
      <c r="S132" s="9">
        <v>36.488700000000001</v>
      </c>
      <c r="T132" s="9">
        <v>36.944200000000002</v>
      </c>
      <c r="U132" s="9">
        <v>37.770600000000002</v>
      </c>
      <c r="V132" s="9">
        <v>37.499899999999997</v>
      </c>
      <c r="W132" s="9">
        <v>36.035600000000002</v>
      </c>
      <c r="X132" s="10">
        <v>36.263399999999997</v>
      </c>
      <c r="Y132" s="10">
        <v>36.263399999999997</v>
      </c>
      <c r="Z132" s="10">
        <v>36.263399999999997</v>
      </c>
    </row>
    <row r="133" spans="1:26" x14ac:dyDescent="0.25">
      <c r="A133" s="12" t="s">
        <v>557</v>
      </c>
      <c r="B133" s="13" t="s">
        <v>101</v>
      </c>
      <c r="C133" s="8">
        <v>119.66079999999999</v>
      </c>
      <c r="D133" s="8">
        <v>118.2689</v>
      </c>
      <c r="E133" s="8">
        <v>120.2748</v>
      </c>
      <c r="F133" s="8">
        <v>118.16670000000001</v>
      </c>
      <c r="G133" s="8">
        <v>117.48690000000001</v>
      </c>
      <c r="H133" s="8">
        <v>113.4774</v>
      </c>
      <c r="I133" s="8">
        <v>110.45189999999999</v>
      </c>
      <c r="J133" s="8">
        <v>108.8086</v>
      </c>
      <c r="K133" s="8">
        <v>105.64230000000001</v>
      </c>
      <c r="L133" s="8">
        <v>103.5506</v>
      </c>
      <c r="M133" s="8">
        <v>102.0425</v>
      </c>
      <c r="N133" s="8">
        <v>105.0956</v>
      </c>
      <c r="O133" s="8">
        <v>93.591099999999997</v>
      </c>
      <c r="P133" s="9">
        <v>87.222300000000004</v>
      </c>
      <c r="Q133" s="9">
        <v>87.584999999999994</v>
      </c>
      <c r="R133" s="9">
        <v>91.087900000000005</v>
      </c>
      <c r="S133" s="9">
        <v>88.886200000000002</v>
      </c>
      <c r="T133" s="9">
        <v>92.100899999999996</v>
      </c>
      <c r="U133" s="9">
        <v>95.639099999999999</v>
      </c>
      <c r="V133" s="9">
        <v>98.188000000000002</v>
      </c>
      <c r="W133" s="9">
        <v>94.407300000000006</v>
      </c>
      <c r="X133" s="10">
        <v>94.915999999999997</v>
      </c>
      <c r="Y133" s="10">
        <v>94.915999999999997</v>
      </c>
      <c r="Z133" s="10">
        <v>94.915999999999997</v>
      </c>
    </row>
    <row r="134" spans="1:26" x14ac:dyDescent="0.25">
      <c r="A134" s="12" t="s">
        <v>558</v>
      </c>
      <c r="B134" s="13" t="s">
        <v>559</v>
      </c>
      <c r="C134" s="8">
        <v>2.1936</v>
      </c>
      <c r="D134" s="8">
        <v>2.0777999999999999</v>
      </c>
      <c r="E134" s="8">
        <v>1.6415</v>
      </c>
      <c r="F134" s="8">
        <v>2.2448999999999999</v>
      </c>
      <c r="G134" s="8">
        <v>2.6511</v>
      </c>
      <c r="H134" s="8">
        <v>2.7359</v>
      </c>
      <c r="I134" s="8">
        <v>2.5964999999999998</v>
      </c>
      <c r="J134" s="8">
        <v>3.1429999999999998</v>
      </c>
      <c r="K134" s="8">
        <v>3.1598000000000002</v>
      </c>
      <c r="L134" s="8">
        <v>3.0552000000000001</v>
      </c>
      <c r="M134" s="8">
        <v>4.2584</v>
      </c>
      <c r="N134" s="8">
        <v>3.2955999999999999</v>
      </c>
      <c r="O134" s="8">
        <v>3.2732999999999999</v>
      </c>
      <c r="P134" s="9">
        <v>2.9361000000000002</v>
      </c>
      <c r="Q134" s="9">
        <v>2.9232999999999998</v>
      </c>
      <c r="R134" s="9">
        <v>3.2170000000000001</v>
      </c>
      <c r="S134" s="9">
        <v>3.2843</v>
      </c>
      <c r="T134" s="9">
        <v>3.7117</v>
      </c>
      <c r="U134" s="9">
        <v>4.2270000000000003</v>
      </c>
      <c r="V134" s="9">
        <v>3.9851000000000001</v>
      </c>
      <c r="W134" s="9">
        <v>4.0031999999999996</v>
      </c>
      <c r="X134" s="10">
        <v>3.8246000000000002</v>
      </c>
      <c r="Y134" s="10">
        <v>3.8246000000000002</v>
      </c>
      <c r="Z134" s="10">
        <v>3.8246000000000002</v>
      </c>
    </row>
    <row r="135" spans="1:26" x14ac:dyDescent="0.25">
      <c r="A135" s="11" t="s">
        <v>560</v>
      </c>
      <c r="B135" s="7" t="s">
        <v>561</v>
      </c>
      <c r="C135" s="46">
        <v>91.3536</v>
      </c>
      <c r="D135" s="46">
        <v>95.323800000000006</v>
      </c>
      <c r="E135" s="46">
        <v>97.515900000000002</v>
      </c>
      <c r="F135" s="46">
        <v>99.918300000000002</v>
      </c>
      <c r="G135" s="46">
        <v>103.6627</v>
      </c>
      <c r="H135" s="46">
        <v>104.9562</v>
      </c>
      <c r="I135" s="46">
        <v>105.196</v>
      </c>
      <c r="J135" s="46">
        <v>106.679</v>
      </c>
      <c r="K135" s="46">
        <v>105.2803</v>
      </c>
      <c r="L135" s="46">
        <v>107.2966</v>
      </c>
      <c r="M135" s="46">
        <v>108.977</v>
      </c>
      <c r="N135" s="46">
        <v>108.8502</v>
      </c>
      <c r="O135" s="46">
        <v>110.2328</v>
      </c>
      <c r="P135" s="46">
        <v>113.372</v>
      </c>
      <c r="Q135" s="46">
        <v>113.49679999999999</v>
      </c>
      <c r="R135" s="46">
        <v>114.4434</v>
      </c>
      <c r="S135" s="46">
        <v>119.9997</v>
      </c>
      <c r="T135" s="46">
        <v>122.0912</v>
      </c>
      <c r="U135" s="46">
        <v>126.6477</v>
      </c>
      <c r="V135" s="46">
        <v>126.8039</v>
      </c>
      <c r="W135" s="46">
        <v>128.86969999999999</v>
      </c>
      <c r="X135" s="46">
        <v>129.57640000000001</v>
      </c>
      <c r="Y135" s="46">
        <v>129.57640000000001</v>
      </c>
      <c r="Z135" s="46">
        <v>129.57640000000001</v>
      </c>
    </row>
    <row r="136" spans="1:26" x14ac:dyDescent="0.25">
      <c r="A136" s="11" t="s">
        <v>562</v>
      </c>
      <c r="B136" s="7" t="s">
        <v>20</v>
      </c>
      <c r="C136" s="46">
        <v>53.254899999999999</v>
      </c>
      <c r="D136" s="46">
        <v>56.558599999999998</v>
      </c>
      <c r="E136" s="46">
        <v>58.892099999999999</v>
      </c>
      <c r="F136" s="46">
        <v>60.668799999999997</v>
      </c>
      <c r="G136" s="46">
        <v>62.5471</v>
      </c>
      <c r="H136" s="46">
        <v>63.700600000000001</v>
      </c>
      <c r="I136" s="46">
        <v>64.620199999999997</v>
      </c>
      <c r="J136" s="46">
        <v>66.48</v>
      </c>
      <c r="K136" s="46">
        <v>65.748099999999994</v>
      </c>
      <c r="L136" s="46">
        <v>67.796700000000001</v>
      </c>
      <c r="M136" s="46">
        <v>68.393600000000006</v>
      </c>
      <c r="N136" s="46">
        <v>68.252899999999997</v>
      </c>
      <c r="O136" s="46">
        <v>69.790599999999998</v>
      </c>
      <c r="P136" s="46">
        <v>72.076499999999996</v>
      </c>
      <c r="Q136" s="46">
        <v>71.4392</v>
      </c>
      <c r="R136" s="46">
        <v>70.888099999999994</v>
      </c>
      <c r="S136" s="46">
        <v>73.117000000000004</v>
      </c>
      <c r="T136" s="46">
        <v>73.550799999999995</v>
      </c>
      <c r="U136" s="46">
        <v>76.058099999999996</v>
      </c>
      <c r="V136" s="46">
        <v>75.916799999999995</v>
      </c>
      <c r="W136" s="46">
        <v>76.621099999999998</v>
      </c>
      <c r="X136" s="46">
        <v>76.851299999999995</v>
      </c>
      <c r="Y136" s="46">
        <v>76.851299999999995</v>
      </c>
      <c r="Z136" s="46">
        <v>76.851299999999995</v>
      </c>
    </row>
    <row r="137" spans="1:26" x14ac:dyDescent="0.25">
      <c r="A137" s="11" t="s">
        <v>563</v>
      </c>
      <c r="B137" s="7" t="s">
        <v>21</v>
      </c>
      <c r="C137" s="46">
        <v>35.741199999999999</v>
      </c>
      <c r="D137" s="46">
        <v>38.426900000000003</v>
      </c>
      <c r="E137" s="46">
        <v>39.837499999999999</v>
      </c>
      <c r="F137" s="46">
        <v>41.353999999999999</v>
      </c>
      <c r="G137" s="46">
        <v>42.3322</v>
      </c>
      <c r="H137" s="46">
        <v>42.418999999999997</v>
      </c>
      <c r="I137" s="46">
        <v>42.805399999999999</v>
      </c>
      <c r="J137" s="46">
        <v>43.785200000000003</v>
      </c>
      <c r="K137" s="46">
        <v>42.828299999999999</v>
      </c>
      <c r="L137" s="46">
        <v>44.444099999999999</v>
      </c>
      <c r="M137" s="46">
        <v>44.721699999999998</v>
      </c>
      <c r="N137" s="46">
        <v>46.2425</v>
      </c>
      <c r="O137" s="46">
        <v>48.189599999999999</v>
      </c>
      <c r="P137" s="46">
        <v>48.994900000000001</v>
      </c>
      <c r="Q137" s="46">
        <v>48.587800000000001</v>
      </c>
      <c r="R137" s="46">
        <v>48.494300000000003</v>
      </c>
      <c r="S137" s="46">
        <v>51.206099999999999</v>
      </c>
      <c r="T137" s="46">
        <v>51.743499999999997</v>
      </c>
      <c r="U137" s="46">
        <v>52.128100000000003</v>
      </c>
      <c r="V137" s="46">
        <v>52.022500000000001</v>
      </c>
      <c r="W137" s="46">
        <v>52.483400000000003</v>
      </c>
      <c r="X137" s="46">
        <v>52.563400000000001</v>
      </c>
      <c r="Y137" s="46">
        <v>52.563400000000001</v>
      </c>
      <c r="Z137" s="46">
        <v>52.563400000000001</v>
      </c>
    </row>
    <row r="138" spans="1:26" x14ac:dyDescent="0.25">
      <c r="A138" s="11" t="s">
        <v>564</v>
      </c>
      <c r="B138" s="7" t="s">
        <v>104</v>
      </c>
      <c r="C138" s="46">
        <v>24.987200000000001</v>
      </c>
      <c r="D138" s="46">
        <v>27.038399999999999</v>
      </c>
      <c r="E138" s="46">
        <v>28.066199999999998</v>
      </c>
      <c r="F138" s="46">
        <v>29.543199999999999</v>
      </c>
      <c r="G138" s="46">
        <v>30.4938</v>
      </c>
      <c r="H138" s="46">
        <v>29.827200000000001</v>
      </c>
      <c r="I138" s="46">
        <v>30.337499999999999</v>
      </c>
      <c r="J138" s="46">
        <v>30.661999999999999</v>
      </c>
      <c r="K138" s="46">
        <v>30.464200000000002</v>
      </c>
      <c r="L138" s="46">
        <v>31.7271</v>
      </c>
      <c r="M138" s="46">
        <v>32.0321</v>
      </c>
      <c r="N138" s="46">
        <v>33.0456</v>
      </c>
      <c r="O138" s="46">
        <v>34.726100000000002</v>
      </c>
      <c r="P138" s="46">
        <v>35.529800000000002</v>
      </c>
      <c r="Q138" s="46">
        <v>36.057699999999997</v>
      </c>
      <c r="R138" s="46">
        <v>35.978499999999997</v>
      </c>
      <c r="S138" s="46">
        <v>37.742400000000004</v>
      </c>
      <c r="T138" s="46">
        <v>38.0916</v>
      </c>
      <c r="U138" s="46">
        <v>38.215699999999998</v>
      </c>
      <c r="V138" s="46">
        <v>38.8187</v>
      </c>
      <c r="W138" s="46">
        <v>39.373399999999997</v>
      </c>
      <c r="X138" s="46">
        <v>39.214300000000001</v>
      </c>
      <c r="Y138" s="46">
        <v>39.214300000000001</v>
      </c>
      <c r="Z138" s="46">
        <v>39.214300000000001</v>
      </c>
    </row>
    <row r="139" spans="1:26" x14ac:dyDescent="0.25">
      <c r="A139" s="11" t="s">
        <v>565</v>
      </c>
      <c r="B139" s="7" t="s">
        <v>566</v>
      </c>
      <c r="C139" s="46">
        <v>17.9787</v>
      </c>
      <c r="D139" s="46">
        <v>19.1189</v>
      </c>
      <c r="E139" s="46">
        <v>20.254300000000001</v>
      </c>
      <c r="F139" s="46">
        <v>20.836200000000002</v>
      </c>
      <c r="G139" s="46">
        <v>20.9331</v>
      </c>
      <c r="H139" s="46">
        <v>20.501899999999999</v>
      </c>
      <c r="I139" s="46">
        <v>20.670400000000001</v>
      </c>
      <c r="J139" s="46">
        <v>21.7195</v>
      </c>
      <c r="K139" s="46">
        <v>21.538900000000002</v>
      </c>
      <c r="L139" s="46">
        <v>22.649000000000001</v>
      </c>
      <c r="M139" s="46">
        <v>22.334599999999998</v>
      </c>
      <c r="N139" s="46">
        <v>22.326899999999998</v>
      </c>
      <c r="O139" s="46">
        <v>23.907599999999999</v>
      </c>
      <c r="P139" s="46">
        <v>24.5382</v>
      </c>
      <c r="Q139" s="46">
        <v>24.837499999999999</v>
      </c>
      <c r="R139" s="46">
        <v>25.164999999999999</v>
      </c>
      <c r="S139" s="46">
        <v>25.982600000000001</v>
      </c>
      <c r="T139" s="46">
        <v>25.877800000000001</v>
      </c>
      <c r="U139" s="46">
        <v>26.305</v>
      </c>
      <c r="V139" s="46">
        <v>26.5275</v>
      </c>
      <c r="W139" s="46">
        <v>27.159800000000001</v>
      </c>
      <c r="X139" s="46">
        <v>26.997599999999998</v>
      </c>
      <c r="Y139" s="46">
        <v>26.997599999999998</v>
      </c>
      <c r="Z139" s="46">
        <v>26.997599999999998</v>
      </c>
    </row>
    <row r="140" spans="1:26" x14ac:dyDescent="0.25">
      <c r="A140" s="12" t="s">
        <v>567</v>
      </c>
      <c r="B140" s="13" t="s">
        <v>568</v>
      </c>
      <c r="C140" s="8">
        <v>10.344799999999999</v>
      </c>
      <c r="D140" s="8">
        <v>10.514900000000001</v>
      </c>
      <c r="E140" s="8">
        <v>11.1098</v>
      </c>
      <c r="F140" s="8">
        <v>11.4322</v>
      </c>
      <c r="G140" s="8">
        <v>11.5258</v>
      </c>
      <c r="H140" s="8">
        <v>11.474299999999999</v>
      </c>
      <c r="I140" s="8">
        <v>12.1309</v>
      </c>
      <c r="J140" s="8">
        <v>12.9527</v>
      </c>
      <c r="K140" s="8">
        <v>12.3035</v>
      </c>
      <c r="L140" s="8">
        <v>12.9246</v>
      </c>
      <c r="M140" s="8">
        <v>12.619199999999999</v>
      </c>
      <c r="N140" s="8">
        <v>12.6927</v>
      </c>
      <c r="O140" s="8">
        <v>13.789</v>
      </c>
      <c r="P140" s="9">
        <v>13.970499999999999</v>
      </c>
      <c r="Q140" s="9">
        <v>14.171900000000001</v>
      </c>
      <c r="R140" s="9">
        <v>14.1129</v>
      </c>
      <c r="S140" s="9">
        <v>14.7042</v>
      </c>
      <c r="T140" s="9">
        <v>14.710800000000001</v>
      </c>
      <c r="U140" s="9">
        <v>14.880800000000001</v>
      </c>
      <c r="V140" s="9">
        <v>14.7949</v>
      </c>
      <c r="W140" s="9">
        <v>15.117100000000001</v>
      </c>
      <c r="X140" s="10">
        <v>14.890700000000001</v>
      </c>
      <c r="Y140" s="10">
        <v>14.890700000000001</v>
      </c>
      <c r="Z140" s="10">
        <v>14.890700000000001</v>
      </c>
    </row>
    <row r="141" spans="1:26" x14ac:dyDescent="0.25">
      <c r="A141" s="12" t="s">
        <v>569</v>
      </c>
      <c r="B141" s="13" t="s">
        <v>570</v>
      </c>
      <c r="C141" s="8">
        <v>7.6338999999999997</v>
      </c>
      <c r="D141" s="8">
        <v>8.6039999999999992</v>
      </c>
      <c r="E141" s="8">
        <v>9.1445000000000007</v>
      </c>
      <c r="F141" s="8">
        <v>9.4039999999999999</v>
      </c>
      <c r="G141" s="8">
        <v>9.4072999999999993</v>
      </c>
      <c r="H141" s="8">
        <v>9.0275999999999996</v>
      </c>
      <c r="I141" s="8">
        <v>8.5395000000000003</v>
      </c>
      <c r="J141" s="8">
        <v>8.7667999999999999</v>
      </c>
      <c r="K141" s="8">
        <v>9.2354000000000003</v>
      </c>
      <c r="L141" s="8">
        <v>9.7243999999999993</v>
      </c>
      <c r="M141" s="8">
        <v>9.7154000000000007</v>
      </c>
      <c r="N141" s="8">
        <v>9.6342999999999996</v>
      </c>
      <c r="O141" s="8">
        <v>10.118499999999999</v>
      </c>
      <c r="P141" s="9">
        <v>10.5677</v>
      </c>
      <c r="Q141" s="9">
        <v>10.6655</v>
      </c>
      <c r="R141" s="9">
        <v>11.052099999999999</v>
      </c>
      <c r="S141" s="9">
        <v>11.2784</v>
      </c>
      <c r="T141" s="9">
        <v>11.167</v>
      </c>
      <c r="U141" s="9">
        <v>11.424200000000001</v>
      </c>
      <c r="V141" s="9">
        <v>11.7325</v>
      </c>
      <c r="W141" s="9">
        <v>12.0428</v>
      </c>
      <c r="X141" s="10">
        <v>12.1068</v>
      </c>
      <c r="Y141" s="10">
        <v>12.1068</v>
      </c>
      <c r="Z141" s="10">
        <v>12.1068</v>
      </c>
    </row>
    <row r="142" spans="1:26" x14ac:dyDescent="0.25">
      <c r="A142" s="12" t="s">
        <v>571</v>
      </c>
      <c r="B142" s="13" t="s">
        <v>572</v>
      </c>
      <c r="C142" s="8">
        <v>7.0084999999999997</v>
      </c>
      <c r="D142" s="8">
        <v>7.9195000000000002</v>
      </c>
      <c r="E142" s="8">
        <v>7.8117999999999999</v>
      </c>
      <c r="F142" s="8">
        <v>8.7070000000000007</v>
      </c>
      <c r="G142" s="8">
        <v>9.5607000000000006</v>
      </c>
      <c r="H142" s="8">
        <v>9.3253000000000004</v>
      </c>
      <c r="I142" s="8">
        <v>9.6670999999999996</v>
      </c>
      <c r="J142" s="8">
        <v>8.9425000000000008</v>
      </c>
      <c r="K142" s="8">
        <v>8.9252000000000002</v>
      </c>
      <c r="L142" s="8">
        <v>9.0782000000000007</v>
      </c>
      <c r="M142" s="8">
        <v>9.6974</v>
      </c>
      <c r="N142" s="8">
        <v>10.7186</v>
      </c>
      <c r="O142" s="8">
        <v>10.8186</v>
      </c>
      <c r="P142" s="9">
        <v>10.9915</v>
      </c>
      <c r="Q142" s="9">
        <v>11.2202</v>
      </c>
      <c r="R142" s="9">
        <v>10.813499999999999</v>
      </c>
      <c r="S142" s="9">
        <v>11.7599</v>
      </c>
      <c r="T142" s="9">
        <v>12.213800000000001</v>
      </c>
      <c r="U142" s="9">
        <v>11.9107</v>
      </c>
      <c r="V142" s="9">
        <v>12.2912</v>
      </c>
      <c r="W142" s="9">
        <v>12.2136</v>
      </c>
      <c r="X142" s="10">
        <v>12.216699999999999</v>
      </c>
      <c r="Y142" s="10">
        <v>12.216699999999999</v>
      </c>
      <c r="Z142" s="10">
        <v>12.216699999999999</v>
      </c>
    </row>
    <row r="143" spans="1:26" x14ac:dyDescent="0.25">
      <c r="A143" s="12" t="s">
        <v>573</v>
      </c>
      <c r="B143" s="13" t="s">
        <v>574</v>
      </c>
      <c r="C143" s="8">
        <v>10.754</v>
      </c>
      <c r="D143" s="8">
        <v>11.388500000000001</v>
      </c>
      <c r="E143" s="8">
        <v>11.7713</v>
      </c>
      <c r="F143" s="8">
        <v>11.8108</v>
      </c>
      <c r="G143" s="8">
        <v>11.8385</v>
      </c>
      <c r="H143" s="8">
        <v>12.591900000000001</v>
      </c>
      <c r="I143" s="8">
        <v>12.4679</v>
      </c>
      <c r="J143" s="8">
        <v>13.123200000000001</v>
      </c>
      <c r="K143" s="8">
        <v>12.364100000000001</v>
      </c>
      <c r="L143" s="8">
        <v>12.717000000000001</v>
      </c>
      <c r="M143" s="8">
        <v>12.6897</v>
      </c>
      <c r="N143" s="8">
        <v>13.196899999999999</v>
      </c>
      <c r="O143" s="8">
        <v>13.4635</v>
      </c>
      <c r="P143" s="9">
        <v>13.4651</v>
      </c>
      <c r="Q143" s="9">
        <v>12.530099999999999</v>
      </c>
      <c r="R143" s="9">
        <v>12.5158</v>
      </c>
      <c r="S143" s="9">
        <v>13.463699999999999</v>
      </c>
      <c r="T143" s="9">
        <v>13.651899999999999</v>
      </c>
      <c r="U143" s="9">
        <v>13.9124</v>
      </c>
      <c r="V143" s="9">
        <v>13.203799999999999</v>
      </c>
      <c r="W143" s="9">
        <v>13.11</v>
      </c>
      <c r="X143" s="10">
        <v>13.3491</v>
      </c>
      <c r="Y143" s="10">
        <v>13.3491</v>
      </c>
      <c r="Z143" s="10">
        <v>13.3491</v>
      </c>
    </row>
    <row r="144" spans="1:26" x14ac:dyDescent="0.25">
      <c r="A144" s="11" t="s">
        <v>575</v>
      </c>
      <c r="B144" s="7" t="s">
        <v>22</v>
      </c>
      <c r="C144" s="46">
        <v>6.0145999999999997</v>
      </c>
      <c r="D144" s="46">
        <v>5.8171999999999997</v>
      </c>
      <c r="E144" s="46">
        <v>6.1532</v>
      </c>
      <c r="F144" s="46">
        <v>5.367</v>
      </c>
      <c r="G144" s="46">
        <v>5.9031000000000002</v>
      </c>
      <c r="H144" s="46">
        <v>7.0975999999999999</v>
      </c>
      <c r="I144" s="46">
        <v>7.1165000000000003</v>
      </c>
      <c r="J144" s="46">
        <v>7.8143000000000002</v>
      </c>
      <c r="K144" s="46">
        <v>7.7778999999999998</v>
      </c>
      <c r="L144" s="46">
        <v>7.4836999999999998</v>
      </c>
      <c r="M144" s="46">
        <v>8.0202000000000009</v>
      </c>
      <c r="N144" s="46">
        <v>8.2925000000000004</v>
      </c>
      <c r="O144" s="46">
        <v>8.1056000000000008</v>
      </c>
      <c r="P144" s="46">
        <v>9.2010000000000005</v>
      </c>
      <c r="Q144" s="46">
        <v>8.3576999999999995</v>
      </c>
      <c r="R144" s="46">
        <v>7.7102000000000004</v>
      </c>
      <c r="S144" s="46">
        <v>6.1273</v>
      </c>
      <c r="T144" s="46">
        <v>6.4663000000000004</v>
      </c>
      <c r="U144" s="46">
        <v>6.8384999999999998</v>
      </c>
      <c r="V144" s="46">
        <v>6.8201999999999998</v>
      </c>
      <c r="W144" s="46">
        <v>6.8106999999999998</v>
      </c>
      <c r="X144" s="46">
        <v>6.9414999999999996</v>
      </c>
      <c r="Y144" s="46">
        <v>6.9414999999999996</v>
      </c>
      <c r="Z144" s="46">
        <v>6.9414999999999996</v>
      </c>
    </row>
    <row r="145" spans="1:26" x14ac:dyDescent="0.25">
      <c r="A145" s="12" t="s">
        <v>575</v>
      </c>
      <c r="B145" s="13" t="s">
        <v>576</v>
      </c>
      <c r="C145" s="8">
        <v>6.0145999999999997</v>
      </c>
      <c r="D145" s="8">
        <v>5.8171999999999997</v>
      </c>
      <c r="E145" s="8">
        <v>6.1532</v>
      </c>
      <c r="F145" s="8">
        <v>5.367</v>
      </c>
      <c r="G145" s="8">
        <v>5.9031000000000002</v>
      </c>
      <c r="H145" s="8">
        <v>7.0975999999999999</v>
      </c>
      <c r="I145" s="8">
        <v>7.1165000000000003</v>
      </c>
      <c r="J145" s="8">
        <v>7.8143000000000002</v>
      </c>
      <c r="K145" s="8">
        <v>7.7778999999999998</v>
      </c>
      <c r="L145" s="8">
        <v>7.4836999999999998</v>
      </c>
      <c r="M145" s="8">
        <v>8.0202000000000009</v>
      </c>
      <c r="N145" s="8">
        <v>8.2925000000000004</v>
      </c>
      <c r="O145" s="8">
        <v>8.1056000000000008</v>
      </c>
      <c r="P145" s="9">
        <v>9.2010000000000005</v>
      </c>
      <c r="Q145" s="9">
        <v>8.3576999999999995</v>
      </c>
      <c r="R145" s="9">
        <v>7.7102000000000004</v>
      </c>
      <c r="S145" s="9">
        <v>6.1273</v>
      </c>
      <c r="T145" s="9">
        <v>6.4663000000000004</v>
      </c>
      <c r="U145" s="9">
        <v>6.8384999999999998</v>
      </c>
      <c r="V145" s="9">
        <v>6.8201999999999998</v>
      </c>
      <c r="W145" s="9">
        <v>6.8106999999999998</v>
      </c>
      <c r="X145" s="10">
        <v>6.9414999999999996</v>
      </c>
      <c r="Y145" s="10">
        <v>6.9414999999999996</v>
      </c>
      <c r="Z145" s="10">
        <v>6.9414999999999996</v>
      </c>
    </row>
    <row r="146" spans="1:26" x14ac:dyDescent="0.25">
      <c r="A146" s="11" t="s">
        <v>577</v>
      </c>
      <c r="B146" s="7" t="s">
        <v>23</v>
      </c>
      <c r="C146" s="46">
        <v>11.4991</v>
      </c>
      <c r="D146" s="46">
        <v>12.314500000000001</v>
      </c>
      <c r="E146" s="46">
        <v>12.901400000000001</v>
      </c>
      <c r="F146" s="46">
        <v>13.947800000000001</v>
      </c>
      <c r="G146" s="46">
        <v>14.3117</v>
      </c>
      <c r="H146" s="46">
        <v>14.183999999999999</v>
      </c>
      <c r="I146" s="46">
        <v>14.6983</v>
      </c>
      <c r="J146" s="46">
        <v>14.8805</v>
      </c>
      <c r="K146" s="46">
        <v>15.141999999999999</v>
      </c>
      <c r="L146" s="46">
        <v>15.8688</v>
      </c>
      <c r="M146" s="46">
        <v>15.6517</v>
      </c>
      <c r="N146" s="46">
        <v>13.7179</v>
      </c>
      <c r="O146" s="46">
        <v>13.4954</v>
      </c>
      <c r="P146" s="46">
        <v>13.880599999999999</v>
      </c>
      <c r="Q146" s="46">
        <v>14.4938</v>
      </c>
      <c r="R146" s="46">
        <v>14.6836</v>
      </c>
      <c r="S146" s="46">
        <v>15.7837</v>
      </c>
      <c r="T146" s="46">
        <v>15.340999999999999</v>
      </c>
      <c r="U146" s="46">
        <v>17.0916</v>
      </c>
      <c r="V146" s="46">
        <v>17.074100000000001</v>
      </c>
      <c r="W146" s="46">
        <v>17.326899999999998</v>
      </c>
      <c r="X146" s="46">
        <v>17.346399999999999</v>
      </c>
      <c r="Y146" s="46">
        <v>17.346399999999999</v>
      </c>
      <c r="Z146" s="46">
        <v>17.346399999999999</v>
      </c>
    </row>
    <row r="147" spans="1:26" x14ac:dyDescent="0.25">
      <c r="A147" s="12" t="s">
        <v>578</v>
      </c>
      <c r="B147" s="13" t="s">
        <v>579</v>
      </c>
      <c r="C147" s="8">
        <v>6.8689999999999998</v>
      </c>
      <c r="D147" s="8">
        <v>7.0458999999999996</v>
      </c>
      <c r="E147" s="8">
        <v>7.5458999999999996</v>
      </c>
      <c r="F147" s="8">
        <v>8.2967999999999993</v>
      </c>
      <c r="G147" s="8">
        <v>8.6715</v>
      </c>
      <c r="H147" s="8">
        <v>8.4322999999999997</v>
      </c>
      <c r="I147" s="8">
        <v>9.0648</v>
      </c>
      <c r="J147" s="8">
        <v>9.1485000000000003</v>
      </c>
      <c r="K147" s="8">
        <v>9.2545000000000002</v>
      </c>
      <c r="L147" s="8">
        <v>9.9062999999999999</v>
      </c>
      <c r="M147" s="8">
        <v>9.6622000000000003</v>
      </c>
      <c r="N147" s="8">
        <v>7.9976000000000003</v>
      </c>
      <c r="O147" s="8">
        <v>7.4969999999999999</v>
      </c>
      <c r="P147" s="9">
        <v>7.9703999999999997</v>
      </c>
      <c r="Q147" s="9">
        <v>8.5250000000000004</v>
      </c>
      <c r="R147" s="9">
        <v>8.8234999999999992</v>
      </c>
      <c r="S147" s="9">
        <v>9.3082999999999991</v>
      </c>
      <c r="T147" s="9">
        <v>8.7682000000000002</v>
      </c>
      <c r="U147" s="9">
        <v>10.6678</v>
      </c>
      <c r="V147" s="9">
        <v>9.9978999999999996</v>
      </c>
      <c r="W147" s="9">
        <v>10.0146</v>
      </c>
      <c r="X147" s="10">
        <v>10.1374</v>
      </c>
      <c r="Y147" s="10">
        <v>10.1374</v>
      </c>
      <c r="Z147" s="10">
        <v>10.1374</v>
      </c>
    </row>
    <row r="148" spans="1:26" x14ac:dyDescent="0.25">
      <c r="A148" s="11" t="s">
        <v>580</v>
      </c>
      <c r="B148" s="7" t="s">
        <v>107</v>
      </c>
      <c r="C148" s="46">
        <v>4.6300999999999997</v>
      </c>
      <c r="D148" s="46">
        <v>5.2686000000000002</v>
      </c>
      <c r="E148" s="46">
        <v>5.3555000000000001</v>
      </c>
      <c r="F148" s="46">
        <v>5.6509999999999998</v>
      </c>
      <c r="G148" s="46">
        <v>5.6402999999999999</v>
      </c>
      <c r="H148" s="46">
        <v>5.7516999999999996</v>
      </c>
      <c r="I148" s="46">
        <v>5.6334</v>
      </c>
      <c r="J148" s="46">
        <v>5.7320000000000002</v>
      </c>
      <c r="K148" s="46">
        <v>5.8874000000000004</v>
      </c>
      <c r="L148" s="46">
        <v>5.9625000000000004</v>
      </c>
      <c r="M148" s="46">
        <v>5.9894999999999996</v>
      </c>
      <c r="N148" s="46">
        <v>5.7202999999999999</v>
      </c>
      <c r="O148" s="46">
        <v>5.9983000000000004</v>
      </c>
      <c r="P148" s="46">
        <v>5.9101999999999997</v>
      </c>
      <c r="Q148" s="46">
        <v>5.9687999999999999</v>
      </c>
      <c r="R148" s="46">
        <v>5.8601000000000001</v>
      </c>
      <c r="S148" s="46">
        <v>6.4752999999999998</v>
      </c>
      <c r="T148" s="46">
        <v>6.5728</v>
      </c>
      <c r="U148" s="46">
        <v>6.4238</v>
      </c>
      <c r="V148" s="46">
        <v>7.0762</v>
      </c>
      <c r="W148" s="46">
        <v>7.3122999999999996</v>
      </c>
      <c r="X148" s="46">
        <v>7.2089999999999996</v>
      </c>
      <c r="Y148" s="46">
        <v>7.2089999999999996</v>
      </c>
      <c r="Z148" s="46">
        <v>7.2089999999999996</v>
      </c>
    </row>
    <row r="149" spans="1:26" x14ac:dyDescent="0.25">
      <c r="A149" s="12" t="s">
        <v>581</v>
      </c>
      <c r="B149" s="13" t="s">
        <v>582</v>
      </c>
      <c r="C149" s="8">
        <v>3.6187999999999998</v>
      </c>
      <c r="D149" s="8">
        <v>4.1600999999999999</v>
      </c>
      <c r="E149" s="8">
        <v>4.16</v>
      </c>
      <c r="F149" s="8">
        <v>4.3982999999999999</v>
      </c>
      <c r="G149" s="8">
        <v>4.4265999999999996</v>
      </c>
      <c r="H149" s="8">
        <v>4.5658000000000003</v>
      </c>
      <c r="I149" s="8">
        <v>4.4740000000000002</v>
      </c>
      <c r="J149" s="8">
        <v>4.5260999999999996</v>
      </c>
      <c r="K149" s="8">
        <v>4.5368000000000004</v>
      </c>
      <c r="L149" s="8">
        <v>4.6029</v>
      </c>
      <c r="M149" s="8">
        <v>4.4725000000000001</v>
      </c>
      <c r="N149" s="8">
        <v>4.2666000000000004</v>
      </c>
      <c r="O149" s="8">
        <v>4.3449999999999998</v>
      </c>
      <c r="P149" s="9">
        <v>4.1992000000000003</v>
      </c>
      <c r="Q149" s="9">
        <v>4.2946</v>
      </c>
      <c r="R149" s="9">
        <v>4.1081000000000003</v>
      </c>
      <c r="S149" s="9">
        <v>4.6273999999999997</v>
      </c>
      <c r="T149" s="9">
        <v>4.9161999999999999</v>
      </c>
      <c r="U149" s="9">
        <v>4.7538999999999998</v>
      </c>
      <c r="V149" s="9">
        <v>5.1547999999999998</v>
      </c>
      <c r="W149" s="9">
        <v>5.2173999999999996</v>
      </c>
      <c r="X149" s="10">
        <v>5.0396999999999998</v>
      </c>
      <c r="Y149" s="10">
        <v>5.0396999999999998</v>
      </c>
      <c r="Z149" s="10">
        <v>5.0396999999999998</v>
      </c>
    </row>
    <row r="150" spans="1:26" x14ac:dyDescent="0.25">
      <c r="A150" s="12" t="s">
        <v>583</v>
      </c>
      <c r="B150" s="13" t="s">
        <v>584</v>
      </c>
      <c r="C150" s="8">
        <v>1.0113000000000001</v>
      </c>
      <c r="D150" s="8">
        <v>1.1085</v>
      </c>
      <c r="E150" s="8">
        <v>1.1955</v>
      </c>
      <c r="F150" s="8">
        <v>1.2526999999999999</v>
      </c>
      <c r="G150" s="8">
        <v>1.2137</v>
      </c>
      <c r="H150" s="8">
        <v>1.1859</v>
      </c>
      <c r="I150" s="8">
        <v>1.1594</v>
      </c>
      <c r="J150" s="8">
        <v>1.2058</v>
      </c>
      <c r="K150" s="8">
        <v>1.3507</v>
      </c>
      <c r="L150" s="8">
        <v>1.3595999999999999</v>
      </c>
      <c r="M150" s="8">
        <v>1.5169999999999999</v>
      </c>
      <c r="N150" s="8">
        <v>1.4537</v>
      </c>
      <c r="O150" s="8">
        <v>1.6533</v>
      </c>
      <c r="P150" s="9">
        <v>1.7111000000000001</v>
      </c>
      <c r="Q150" s="9">
        <v>1.6741999999999999</v>
      </c>
      <c r="R150" s="9">
        <v>1.752</v>
      </c>
      <c r="S150" s="9">
        <v>1.8479000000000001</v>
      </c>
      <c r="T150" s="9">
        <v>1.6566000000000001</v>
      </c>
      <c r="U150" s="9">
        <v>1.6698999999999999</v>
      </c>
      <c r="V150" s="9">
        <v>1.9214</v>
      </c>
      <c r="W150" s="9">
        <v>2.0949</v>
      </c>
      <c r="X150" s="10">
        <v>2.1694</v>
      </c>
      <c r="Y150" s="10">
        <v>2.1694</v>
      </c>
      <c r="Z150" s="10">
        <v>2.1694</v>
      </c>
    </row>
    <row r="151" spans="1:26" x14ac:dyDescent="0.25">
      <c r="A151" s="11" t="s">
        <v>585</v>
      </c>
      <c r="B151" s="7" t="s">
        <v>24</v>
      </c>
      <c r="C151" s="46">
        <v>38.098700000000001</v>
      </c>
      <c r="D151" s="46">
        <v>38.7652</v>
      </c>
      <c r="E151" s="46">
        <v>38.623800000000003</v>
      </c>
      <c r="F151" s="46">
        <v>39.249499999999998</v>
      </c>
      <c r="G151" s="46">
        <v>41.115699999999997</v>
      </c>
      <c r="H151" s="46">
        <v>41.255600000000001</v>
      </c>
      <c r="I151" s="46">
        <v>40.575899999999997</v>
      </c>
      <c r="J151" s="46">
        <v>40.198900000000002</v>
      </c>
      <c r="K151" s="46">
        <v>39.5321</v>
      </c>
      <c r="L151" s="46">
        <v>39.5</v>
      </c>
      <c r="M151" s="46">
        <v>40.583300000000001</v>
      </c>
      <c r="N151" s="46">
        <v>40.597299999999997</v>
      </c>
      <c r="O151" s="46">
        <v>40.4422</v>
      </c>
      <c r="P151" s="46">
        <v>41.295499999999997</v>
      </c>
      <c r="Q151" s="46">
        <v>42.057499999999997</v>
      </c>
      <c r="R151" s="46">
        <v>43.555300000000003</v>
      </c>
      <c r="S151" s="46">
        <v>46.8827</v>
      </c>
      <c r="T151" s="46">
        <v>48.540500000000002</v>
      </c>
      <c r="U151" s="46">
        <v>50.589599999999997</v>
      </c>
      <c r="V151" s="46">
        <v>50.887099999999997</v>
      </c>
      <c r="W151" s="46">
        <v>52.248600000000003</v>
      </c>
      <c r="X151" s="46">
        <v>52.725099999999998</v>
      </c>
      <c r="Y151" s="46">
        <v>52.725099999999998</v>
      </c>
      <c r="Z151" s="46">
        <v>52.725099999999998</v>
      </c>
    </row>
    <row r="152" spans="1:26" x14ac:dyDescent="0.25">
      <c r="A152" s="12" t="s">
        <v>586</v>
      </c>
      <c r="B152" s="13" t="s">
        <v>587</v>
      </c>
      <c r="C152" s="8">
        <v>11.0946</v>
      </c>
      <c r="D152" s="8">
        <v>11.320600000000001</v>
      </c>
      <c r="E152" s="8">
        <v>11.253500000000001</v>
      </c>
      <c r="F152" s="8">
        <v>11.593</v>
      </c>
      <c r="G152" s="8">
        <v>11.8531</v>
      </c>
      <c r="H152" s="8">
        <v>11.961</v>
      </c>
      <c r="I152" s="8">
        <v>11.407500000000001</v>
      </c>
      <c r="J152" s="8">
        <v>10.9353</v>
      </c>
      <c r="K152" s="8">
        <v>10.8683</v>
      </c>
      <c r="L152" s="8">
        <v>10.653700000000001</v>
      </c>
      <c r="M152" s="8">
        <v>10.5037</v>
      </c>
      <c r="N152" s="8">
        <v>9.4603999999999999</v>
      </c>
      <c r="O152" s="8">
        <v>9.4901</v>
      </c>
      <c r="P152" s="9">
        <v>9.7104999999999997</v>
      </c>
      <c r="Q152" s="9">
        <v>9.6755999999999993</v>
      </c>
      <c r="R152" s="9">
        <v>9.5406999999999993</v>
      </c>
      <c r="S152" s="9">
        <v>10.406000000000001</v>
      </c>
      <c r="T152" s="9">
        <v>10.553000000000001</v>
      </c>
      <c r="U152" s="9">
        <v>11.1958</v>
      </c>
      <c r="V152" s="9">
        <v>11.020799999999999</v>
      </c>
      <c r="W152" s="9">
        <v>11.617100000000001</v>
      </c>
      <c r="X152" s="10">
        <v>11.6676</v>
      </c>
      <c r="Y152" s="10">
        <v>11.6676</v>
      </c>
      <c r="Z152" s="10">
        <v>11.6676</v>
      </c>
    </row>
    <row r="153" spans="1:26" x14ac:dyDescent="0.25">
      <c r="A153" s="12" t="s">
        <v>588</v>
      </c>
      <c r="B153" s="13" t="s">
        <v>589</v>
      </c>
      <c r="C153" s="8">
        <v>9.3485999999999994</v>
      </c>
      <c r="D153" s="8">
        <v>10.127599999999999</v>
      </c>
      <c r="E153" s="8">
        <v>10.646599999999999</v>
      </c>
      <c r="F153" s="8">
        <v>11.236800000000001</v>
      </c>
      <c r="G153" s="8">
        <v>11.742699999999999</v>
      </c>
      <c r="H153" s="8">
        <v>11.3985</v>
      </c>
      <c r="I153" s="8">
        <v>11.9939</v>
      </c>
      <c r="J153" s="8">
        <v>11.9689</v>
      </c>
      <c r="K153" s="8">
        <v>11.666399999999999</v>
      </c>
      <c r="L153" s="8">
        <v>11.698600000000001</v>
      </c>
      <c r="M153" s="8">
        <v>12.318099999999999</v>
      </c>
      <c r="N153" s="8">
        <v>12.9208</v>
      </c>
      <c r="O153" s="8">
        <v>12.1456</v>
      </c>
      <c r="P153" s="9">
        <v>12.327199999999999</v>
      </c>
      <c r="Q153" s="9">
        <v>12.4336</v>
      </c>
      <c r="R153" s="9">
        <v>12.7021</v>
      </c>
      <c r="S153" s="9">
        <v>13.8545</v>
      </c>
      <c r="T153" s="9">
        <v>14.603</v>
      </c>
      <c r="U153" s="9">
        <v>15.360900000000001</v>
      </c>
      <c r="V153" s="9">
        <v>14.679600000000001</v>
      </c>
      <c r="W153" s="9">
        <v>15.165900000000001</v>
      </c>
      <c r="X153" s="10">
        <v>15.3027</v>
      </c>
      <c r="Y153" s="10">
        <v>15.3027</v>
      </c>
      <c r="Z153" s="10">
        <v>15.3027</v>
      </c>
    </row>
    <row r="154" spans="1:26" x14ac:dyDescent="0.25">
      <c r="A154" s="12" t="s">
        <v>590</v>
      </c>
      <c r="B154" s="13" t="s">
        <v>591</v>
      </c>
      <c r="C154" s="8">
        <v>3.9523999999999999</v>
      </c>
      <c r="D154" s="8">
        <v>3.6482000000000001</v>
      </c>
      <c r="E154" s="8">
        <v>3.5285000000000002</v>
      </c>
      <c r="F154" s="8">
        <v>3.4569000000000001</v>
      </c>
      <c r="G154" s="8">
        <v>3.2599</v>
      </c>
      <c r="H154" s="8">
        <v>3.3593000000000002</v>
      </c>
      <c r="I154" s="8">
        <v>3.1749000000000001</v>
      </c>
      <c r="J154" s="8">
        <v>3.0543</v>
      </c>
      <c r="K154" s="8">
        <v>3.2021000000000002</v>
      </c>
      <c r="L154" s="8">
        <v>3.3254999999999999</v>
      </c>
      <c r="M154" s="8">
        <v>3.4133</v>
      </c>
      <c r="N154" s="8">
        <v>3.4236</v>
      </c>
      <c r="O154" s="8">
        <v>3.5003000000000002</v>
      </c>
      <c r="P154" s="9">
        <v>3.6046</v>
      </c>
      <c r="Q154" s="9">
        <v>3.8107000000000002</v>
      </c>
      <c r="R154" s="9">
        <v>4.2812999999999999</v>
      </c>
      <c r="S154" s="9">
        <v>4.3818999999999999</v>
      </c>
      <c r="T154" s="9">
        <v>5.0914000000000001</v>
      </c>
      <c r="U154" s="9">
        <v>5.4408000000000003</v>
      </c>
      <c r="V154" s="9">
        <v>5.7348999999999997</v>
      </c>
      <c r="W154" s="9">
        <v>5.4711999999999996</v>
      </c>
      <c r="X154" s="10">
        <v>5.4051</v>
      </c>
      <c r="Y154" s="10">
        <v>5.4051</v>
      </c>
      <c r="Z154" s="10">
        <v>5.4051</v>
      </c>
    </row>
    <row r="155" spans="1:26" x14ac:dyDescent="0.25">
      <c r="A155" s="11" t="s">
        <v>592</v>
      </c>
      <c r="B155" s="7" t="s">
        <v>109</v>
      </c>
      <c r="C155" s="46">
        <v>13.703200000000001</v>
      </c>
      <c r="D155" s="46">
        <v>13.668900000000001</v>
      </c>
      <c r="E155" s="46">
        <v>13.1952</v>
      </c>
      <c r="F155" s="46">
        <v>12.9627</v>
      </c>
      <c r="G155" s="46">
        <v>14.2599</v>
      </c>
      <c r="H155" s="46">
        <v>14.536799999999999</v>
      </c>
      <c r="I155" s="46">
        <v>13.999599999999999</v>
      </c>
      <c r="J155" s="46">
        <v>14.240399999999999</v>
      </c>
      <c r="K155" s="46">
        <v>13.795299999999999</v>
      </c>
      <c r="L155" s="46">
        <v>13.8222</v>
      </c>
      <c r="M155" s="46">
        <v>14.3482</v>
      </c>
      <c r="N155" s="46">
        <v>14.7926</v>
      </c>
      <c r="O155" s="46">
        <v>15.3062</v>
      </c>
      <c r="P155" s="46">
        <v>15.6532</v>
      </c>
      <c r="Q155" s="46">
        <v>16.137699999999999</v>
      </c>
      <c r="R155" s="46">
        <v>17.031199999999998</v>
      </c>
      <c r="S155" s="46">
        <v>18.240200000000002</v>
      </c>
      <c r="T155" s="46">
        <v>18.292999999999999</v>
      </c>
      <c r="U155" s="46">
        <v>18.592099999999999</v>
      </c>
      <c r="V155" s="46">
        <v>19.451799999999999</v>
      </c>
      <c r="W155" s="46">
        <v>19.994499999999999</v>
      </c>
      <c r="X155" s="46">
        <v>20.349699999999999</v>
      </c>
      <c r="Y155" s="46">
        <v>20.349699999999999</v>
      </c>
      <c r="Z155" s="46">
        <v>20.349699999999999</v>
      </c>
    </row>
    <row r="156" spans="1:26" x14ac:dyDescent="0.25">
      <c r="A156" s="12" t="s">
        <v>593</v>
      </c>
      <c r="B156" s="13" t="s">
        <v>594</v>
      </c>
      <c r="C156" s="8">
        <v>1.603</v>
      </c>
      <c r="D156" s="8">
        <v>1.7462</v>
      </c>
      <c r="E156" s="8">
        <v>1.7101</v>
      </c>
      <c r="F156" s="8">
        <v>1.7991999999999999</v>
      </c>
      <c r="G156" s="8">
        <v>1.927</v>
      </c>
      <c r="H156" s="8">
        <v>1.6745000000000001</v>
      </c>
      <c r="I156" s="8">
        <v>1.7015</v>
      </c>
      <c r="J156" s="8">
        <v>1.6433</v>
      </c>
      <c r="K156" s="8">
        <v>1.6336999999999999</v>
      </c>
      <c r="L156" s="8">
        <v>1.6261000000000001</v>
      </c>
      <c r="M156" s="8">
        <v>1.7131000000000001</v>
      </c>
      <c r="N156" s="8">
        <v>1.6603000000000001</v>
      </c>
      <c r="O156" s="8">
        <v>1.6901999999999999</v>
      </c>
      <c r="P156" s="9">
        <v>1.6004</v>
      </c>
      <c r="Q156" s="9">
        <v>1.6984999999999999</v>
      </c>
      <c r="R156" s="9">
        <v>1.6983999999999999</v>
      </c>
      <c r="S156" s="9">
        <v>1.6906000000000001</v>
      </c>
      <c r="T156" s="9">
        <v>1.7475000000000001</v>
      </c>
      <c r="U156" s="9">
        <v>1.7014</v>
      </c>
      <c r="V156" s="9">
        <v>1.6315999999999999</v>
      </c>
      <c r="W156" s="9">
        <v>1.6686000000000001</v>
      </c>
      <c r="X156" s="10">
        <v>1.7694000000000001</v>
      </c>
      <c r="Y156" s="10">
        <v>1.7694000000000001</v>
      </c>
      <c r="Z156" s="10">
        <v>1.7694000000000001</v>
      </c>
    </row>
    <row r="157" spans="1:26" x14ac:dyDescent="0.25">
      <c r="A157" s="12" t="s">
        <v>595</v>
      </c>
      <c r="B157" s="13" t="s">
        <v>596</v>
      </c>
      <c r="C157" s="8">
        <v>4.1372</v>
      </c>
      <c r="D157" s="8">
        <v>3.7305000000000001</v>
      </c>
      <c r="E157" s="8">
        <v>3.6379000000000001</v>
      </c>
      <c r="F157" s="8">
        <v>3.5628000000000002</v>
      </c>
      <c r="G157" s="8">
        <v>3.8138999999999998</v>
      </c>
      <c r="H157" s="8">
        <v>3.7805</v>
      </c>
      <c r="I157" s="8">
        <v>3.5667</v>
      </c>
      <c r="J157" s="8">
        <v>3.9350000000000001</v>
      </c>
      <c r="K157" s="8">
        <v>3.7888999999999999</v>
      </c>
      <c r="L157" s="8">
        <v>3.7898000000000001</v>
      </c>
      <c r="M157" s="8">
        <v>4.0292000000000003</v>
      </c>
      <c r="N157" s="8">
        <v>4.5156000000000001</v>
      </c>
      <c r="O157" s="8">
        <v>4.6825999999999999</v>
      </c>
      <c r="P157" s="9">
        <v>4.9077999999999999</v>
      </c>
      <c r="Q157" s="9">
        <v>5.1414999999999997</v>
      </c>
      <c r="R157" s="9">
        <v>5.0526999999999997</v>
      </c>
      <c r="S157" s="9">
        <v>5.6193999999999997</v>
      </c>
      <c r="T157" s="9">
        <v>5.1840999999999999</v>
      </c>
      <c r="U157" s="9">
        <v>5.4635999999999996</v>
      </c>
      <c r="V157" s="9">
        <v>5.8170000000000002</v>
      </c>
      <c r="W157" s="9">
        <v>5.9706999999999999</v>
      </c>
      <c r="X157" s="10">
        <v>5.9819000000000004</v>
      </c>
      <c r="Y157" s="10">
        <v>5.9819000000000004</v>
      </c>
      <c r="Z157" s="10">
        <v>5.9819000000000004</v>
      </c>
    </row>
    <row r="158" spans="1:26" x14ac:dyDescent="0.25">
      <c r="A158" s="12" t="s">
        <v>597</v>
      </c>
      <c r="B158" s="13" t="s">
        <v>598</v>
      </c>
      <c r="C158" s="8">
        <v>7.9629000000000003</v>
      </c>
      <c r="D158" s="8">
        <v>8.1921999999999997</v>
      </c>
      <c r="E158" s="8">
        <v>7.8472</v>
      </c>
      <c r="F158" s="8">
        <v>7.6007999999999996</v>
      </c>
      <c r="G158" s="8">
        <v>8.5190000000000001</v>
      </c>
      <c r="H158" s="8">
        <v>9.0818999999999992</v>
      </c>
      <c r="I158" s="8">
        <v>8.7314000000000007</v>
      </c>
      <c r="J158" s="8">
        <v>8.6621000000000006</v>
      </c>
      <c r="K158" s="8">
        <v>8.3727</v>
      </c>
      <c r="L158" s="8">
        <v>8.4062999999999999</v>
      </c>
      <c r="M158" s="8">
        <v>8.6059000000000001</v>
      </c>
      <c r="N158" s="8">
        <v>8.6166</v>
      </c>
      <c r="O158" s="8">
        <v>8.9332999999999991</v>
      </c>
      <c r="P158" s="9">
        <v>9.1449999999999996</v>
      </c>
      <c r="Q158" s="9">
        <v>9.2977000000000007</v>
      </c>
      <c r="R158" s="9">
        <v>10.28</v>
      </c>
      <c r="S158" s="9">
        <v>10.930300000000001</v>
      </c>
      <c r="T158" s="9">
        <v>11.3614</v>
      </c>
      <c r="U158" s="9">
        <v>11.427099999999999</v>
      </c>
      <c r="V158" s="9">
        <v>12.0032</v>
      </c>
      <c r="W158" s="9">
        <v>12.3551</v>
      </c>
      <c r="X158" s="10">
        <v>12.5984</v>
      </c>
      <c r="Y158" s="10">
        <v>12.5984</v>
      </c>
      <c r="Z158" s="10">
        <v>12.5984</v>
      </c>
    </row>
    <row r="159" spans="1:26" x14ac:dyDescent="0.25">
      <c r="A159" s="11" t="s">
        <v>599</v>
      </c>
      <c r="B159" s="7" t="s">
        <v>600</v>
      </c>
      <c r="C159" s="46">
        <v>155.11019999999999</v>
      </c>
      <c r="D159" s="46">
        <v>154.4889</v>
      </c>
      <c r="E159" s="46">
        <v>156.62880000000001</v>
      </c>
      <c r="F159" s="46">
        <v>158.0104</v>
      </c>
      <c r="G159" s="46">
        <v>165.70169999999999</v>
      </c>
      <c r="H159" s="46">
        <v>169.5497</v>
      </c>
      <c r="I159" s="46">
        <v>173.9896</v>
      </c>
      <c r="J159" s="46">
        <v>179.40860000000001</v>
      </c>
      <c r="K159" s="46">
        <v>182.38069999999999</v>
      </c>
      <c r="L159" s="46">
        <v>182.8586</v>
      </c>
      <c r="M159" s="46">
        <v>181.31139999999999</v>
      </c>
      <c r="N159" s="46">
        <v>183.2227</v>
      </c>
      <c r="O159" s="46">
        <v>195.38980000000001</v>
      </c>
      <c r="P159" s="46">
        <v>196.1103</v>
      </c>
      <c r="Q159" s="46">
        <v>194.99619999999999</v>
      </c>
      <c r="R159" s="46">
        <v>193.27430000000001</v>
      </c>
      <c r="S159" s="46">
        <v>187.34889999999999</v>
      </c>
      <c r="T159" s="46">
        <v>183.94710000000001</v>
      </c>
      <c r="U159" s="46">
        <v>183.3603</v>
      </c>
      <c r="V159" s="46">
        <v>182.6765</v>
      </c>
      <c r="W159" s="46">
        <v>181.71809999999999</v>
      </c>
      <c r="X159" s="46">
        <v>181.1918</v>
      </c>
      <c r="Y159" s="46">
        <v>181.1918</v>
      </c>
      <c r="Z159" s="46">
        <v>181.1918</v>
      </c>
    </row>
    <row r="160" spans="1:26" x14ac:dyDescent="0.25">
      <c r="A160" s="11" t="s">
        <v>601</v>
      </c>
      <c r="B160" s="7" t="s">
        <v>26</v>
      </c>
      <c r="C160" s="46">
        <v>52.506300000000003</v>
      </c>
      <c r="D160" s="46">
        <v>50.663499999999999</v>
      </c>
      <c r="E160" s="46">
        <v>51.140300000000003</v>
      </c>
      <c r="F160" s="46">
        <v>50.513800000000003</v>
      </c>
      <c r="G160" s="46">
        <v>51.292000000000002</v>
      </c>
      <c r="H160" s="46">
        <v>51.182699999999997</v>
      </c>
      <c r="I160" s="46">
        <v>52.735100000000003</v>
      </c>
      <c r="J160" s="46">
        <v>53.352600000000002</v>
      </c>
      <c r="K160" s="46">
        <v>54.654200000000003</v>
      </c>
      <c r="L160" s="46">
        <v>53.717799999999997</v>
      </c>
      <c r="M160" s="46">
        <v>52.459499999999998</v>
      </c>
      <c r="N160" s="46">
        <v>52.974200000000003</v>
      </c>
      <c r="O160" s="46">
        <v>57.227899999999998</v>
      </c>
      <c r="P160" s="46">
        <v>56.728200000000001</v>
      </c>
      <c r="Q160" s="46">
        <v>55.030299999999997</v>
      </c>
      <c r="R160" s="46">
        <v>53.731400000000001</v>
      </c>
      <c r="S160" s="46">
        <v>51.552300000000002</v>
      </c>
      <c r="T160" s="46">
        <v>49.219499999999996</v>
      </c>
      <c r="U160" s="46">
        <v>48.724600000000002</v>
      </c>
      <c r="V160" s="46">
        <v>49.085000000000001</v>
      </c>
      <c r="W160" s="46">
        <v>49.1098</v>
      </c>
      <c r="X160" s="46">
        <v>49.128700000000002</v>
      </c>
      <c r="Y160" s="46">
        <v>49.128700000000002</v>
      </c>
      <c r="Z160" s="46">
        <v>49.128700000000002</v>
      </c>
    </row>
    <row r="161" spans="1:26" x14ac:dyDescent="0.25">
      <c r="A161" s="12" t="s">
        <v>602</v>
      </c>
      <c r="B161" s="13" t="s">
        <v>603</v>
      </c>
      <c r="C161" s="8">
        <v>52.506300000000003</v>
      </c>
      <c r="D161" s="8">
        <v>50.663499999999999</v>
      </c>
      <c r="E161" s="8">
        <v>51.140300000000003</v>
      </c>
      <c r="F161" s="8">
        <v>50.513800000000003</v>
      </c>
      <c r="G161" s="8">
        <v>51.292000000000002</v>
      </c>
      <c r="H161" s="8">
        <v>51.182699999999997</v>
      </c>
      <c r="I161" s="8">
        <v>52.735100000000003</v>
      </c>
      <c r="J161" s="8">
        <v>53.352600000000002</v>
      </c>
      <c r="K161" s="8">
        <v>54.654200000000003</v>
      </c>
      <c r="L161" s="8">
        <v>53.717799999999997</v>
      </c>
      <c r="M161" s="8">
        <v>52.459499999999998</v>
      </c>
      <c r="N161" s="8">
        <v>52.974200000000003</v>
      </c>
      <c r="O161" s="8">
        <v>57.227899999999998</v>
      </c>
      <c r="P161" s="9">
        <v>56.728200000000001</v>
      </c>
      <c r="Q161" s="9">
        <v>55.030299999999997</v>
      </c>
      <c r="R161" s="9">
        <v>53.731400000000001</v>
      </c>
      <c r="S161" s="9">
        <v>51.552300000000002</v>
      </c>
      <c r="T161" s="9">
        <v>49.219499999999996</v>
      </c>
      <c r="U161" s="9">
        <v>48.724600000000002</v>
      </c>
      <c r="V161" s="9">
        <v>49.085000000000001</v>
      </c>
      <c r="W161" s="9">
        <v>49.1098</v>
      </c>
      <c r="X161" s="10">
        <v>49.128700000000002</v>
      </c>
      <c r="Y161" s="10">
        <v>49.128700000000002</v>
      </c>
      <c r="Z161" s="10">
        <v>49.128700000000002</v>
      </c>
    </row>
    <row r="162" spans="1:26" x14ac:dyDescent="0.25">
      <c r="A162" s="11" t="s">
        <v>604</v>
      </c>
      <c r="B162" s="7" t="s">
        <v>27</v>
      </c>
      <c r="C162" s="46">
        <v>48.145899999999997</v>
      </c>
      <c r="D162" s="46">
        <v>48.705800000000004</v>
      </c>
      <c r="E162" s="46">
        <v>50.365099999999998</v>
      </c>
      <c r="F162" s="46">
        <v>51.303400000000003</v>
      </c>
      <c r="G162" s="46">
        <v>53.956699999999998</v>
      </c>
      <c r="H162" s="46">
        <v>55.553699999999999</v>
      </c>
      <c r="I162" s="46">
        <v>55.4908</v>
      </c>
      <c r="J162" s="46">
        <v>56.907600000000002</v>
      </c>
      <c r="K162" s="46">
        <v>57.915999999999997</v>
      </c>
      <c r="L162" s="46">
        <v>57.981699999999996</v>
      </c>
      <c r="M162" s="46">
        <v>58.907499999999999</v>
      </c>
      <c r="N162" s="46">
        <v>61.130299999999998</v>
      </c>
      <c r="O162" s="46">
        <v>64.801599999999993</v>
      </c>
      <c r="P162" s="46">
        <v>64.635000000000005</v>
      </c>
      <c r="Q162" s="46">
        <v>64.253699999999995</v>
      </c>
      <c r="R162" s="46">
        <v>63.632899999999999</v>
      </c>
      <c r="S162" s="46">
        <v>62.082299999999996</v>
      </c>
      <c r="T162" s="46">
        <v>62.046100000000003</v>
      </c>
      <c r="U162" s="46">
        <v>60.9116</v>
      </c>
      <c r="V162" s="46">
        <v>58.72</v>
      </c>
      <c r="W162" s="46">
        <v>57.4465</v>
      </c>
      <c r="X162" s="46">
        <v>56.796300000000002</v>
      </c>
      <c r="Y162" s="46">
        <v>56.796300000000002</v>
      </c>
      <c r="Z162" s="46">
        <v>56.796300000000002</v>
      </c>
    </row>
    <row r="163" spans="1:26" x14ac:dyDescent="0.25">
      <c r="A163" s="12" t="s">
        <v>605</v>
      </c>
      <c r="B163" s="13" t="s">
        <v>606</v>
      </c>
      <c r="C163" s="8">
        <v>48.145899999999997</v>
      </c>
      <c r="D163" s="8">
        <v>48.705800000000004</v>
      </c>
      <c r="E163" s="8">
        <v>50.365099999999998</v>
      </c>
      <c r="F163" s="8">
        <v>51.303400000000003</v>
      </c>
      <c r="G163" s="8">
        <v>53.956699999999998</v>
      </c>
      <c r="H163" s="8">
        <v>55.553699999999999</v>
      </c>
      <c r="I163" s="8">
        <v>55.4908</v>
      </c>
      <c r="J163" s="8">
        <v>56.907600000000002</v>
      </c>
      <c r="K163" s="8">
        <v>57.915999999999997</v>
      </c>
      <c r="L163" s="8">
        <v>57.981699999999996</v>
      </c>
      <c r="M163" s="8">
        <v>58.907499999999999</v>
      </c>
      <c r="N163" s="8">
        <v>61.130299999999998</v>
      </c>
      <c r="O163" s="8">
        <v>64.801599999999993</v>
      </c>
      <c r="P163" s="9">
        <v>64.635000000000005</v>
      </c>
      <c r="Q163" s="9">
        <v>64.253699999999995</v>
      </c>
      <c r="R163" s="9">
        <v>63.632899999999999</v>
      </c>
      <c r="S163" s="9">
        <v>62.082299999999996</v>
      </c>
      <c r="T163" s="9">
        <v>62.046100000000003</v>
      </c>
      <c r="U163" s="9">
        <v>60.9116</v>
      </c>
      <c r="V163" s="9">
        <v>58.72</v>
      </c>
      <c r="W163" s="9">
        <v>57.4465</v>
      </c>
      <c r="X163" s="10">
        <v>56.796300000000002</v>
      </c>
      <c r="Y163" s="10">
        <v>56.796300000000002</v>
      </c>
      <c r="Z163" s="10">
        <v>56.796300000000002</v>
      </c>
    </row>
    <row r="164" spans="1:26" x14ac:dyDescent="0.25">
      <c r="A164" s="11" t="s">
        <v>607</v>
      </c>
      <c r="B164" s="7" t="s">
        <v>28</v>
      </c>
      <c r="C164" s="46">
        <v>54.458100000000002</v>
      </c>
      <c r="D164" s="46">
        <v>55.119599999999998</v>
      </c>
      <c r="E164" s="46">
        <v>55.123399999999997</v>
      </c>
      <c r="F164" s="46">
        <v>56.193199999999997</v>
      </c>
      <c r="G164" s="46">
        <v>60.453000000000003</v>
      </c>
      <c r="H164" s="46">
        <v>62.813299999999998</v>
      </c>
      <c r="I164" s="46">
        <v>65.7637</v>
      </c>
      <c r="J164" s="46">
        <v>69.148399999999995</v>
      </c>
      <c r="K164" s="46">
        <v>69.810500000000005</v>
      </c>
      <c r="L164" s="46">
        <v>71.159199999999998</v>
      </c>
      <c r="M164" s="46">
        <v>69.944400000000002</v>
      </c>
      <c r="N164" s="46">
        <v>69.118200000000002</v>
      </c>
      <c r="O164" s="46">
        <v>73.360399999999998</v>
      </c>
      <c r="P164" s="46">
        <v>74.747100000000003</v>
      </c>
      <c r="Q164" s="46">
        <v>75.712199999999996</v>
      </c>
      <c r="R164" s="46">
        <v>75.9101</v>
      </c>
      <c r="S164" s="46">
        <v>73.714399999999998</v>
      </c>
      <c r="T164" s="46">
        <v>72.681600000000003</v>
      </c>
      <c r="U164" s="46">
        <v>73.724100000000007</v>
      </c>
      <c r="V164" s="46">
        <v>74.871499999999997</v>
      </c>
      <c r="W164" s="46">
        <v>75.161699999999996</v>
      </c>
      <c r="X164" s="46">
        <v>75.2667</v>
      </c>
      <c r="Y164" s="46">
        <v>75.2667</v>
      </c>
      <c r="Z164" s="46">
        <v>75.2667</v>
      </c>
    </row>
    <row r="165" spans="1:26" x14ac:dyDescent="0.25">
      <c r="A165" s="11" t="s">
        <v>608</v>
      </c>
      <c r="B165" s="7" t="s">
        <v>29</v>
      </c>
      <c r="C165" s="46">
        <v>39.069299999999998</v>
      </c>
      <c r="D165" s="46">
        <v>39.305</v>
      </c>
      <c r="E165" s="46">
        <v>38.646299999999997</v>
      </c>
      <c r="F165" s="46">
        <v>39.134500000000003</v>
      </c>
      <c r="G165" s="46">
        <v>42.495399999999997</v>
      </c>
      <c r="H165" s="46">
        <v>44.13</v>
      </c>
      <c r="I165" s="46">
        <v>46.239400000000003</v>
      </c>
      <c r="J165" s="46">
        <v>49.088200000000001</v>
      </c>
      <c r="K165" s="46">
        <v>49.34</v>
      </c>
      <c r="L165" s="46">
        <v>50.578699999999998</v>
      </c>
      <c r="M165" s="46">
        <v>49.8553</v>
      </c>
      <c r="N165" s="46">
        <v>48.996899999999997</v>
      </c>
      <c r="O165" s="46">
        <v>52.468699999999998</v>
      </c>
      <c r="P165" s="46">
        <v>53.391100000000002</v>
      </c>
      <c r="Q165" s="46">
        <v>53.79</v>
      </c>
      <c r="R165" s="46">
        <v>53.646999999999998</v>
      </c>
      <c r="S165" s="46">
        <v>51.129899999999999</v>
      </c>
      <c r="T165" s="46">
        <v>50.560600000000001</v>
      </c>
      <c r="U165" s="46">
        <v>50.725700000000003</v>
      </c>
      <c r="V165" s="46">
        <v>51.122300000000003</v>
      </c>
      <c r="W165" s="46">
        <v>51.439</v>
      </c>
      <c r="X165" s="46">
        <v>51.511099999999999</v>
      </c>
      <c r="Y165" s="46">
        <v>51.511099999999999</v>
      </c>
      <c r="Z165" s="46">
        <v>51.511099999999999</v>
      </c>
    </row>
    <row r="166" spans="1:26" x14ac:dyDescent="0.25">
      <c r="A166" s="12" t="s">
        <v>608</v>
      </c>
      <c r="B166" s="13" t="s">
        <v>609</v>
      </c>
      <c r="C166" s="8">
        <v>39.069299999999998</v>
      </c>
      <c r="D166" s="8">
        <v>39.305</v>
      </c>
      <c r="E166" s="8">
        <v>38.646299999999997</v>
      </c>
      <c r="F166" s="8">
        <v>39.134500000000003</v>
      </c>
      <c r="G166" s="8">
        <v>42.495399999999997</v>
      </c>
      <c r="H166" s="8">
        <v>44.13</v>
      </c>
      <c r="I166" s="8">
        <v>46.239400000000003</v>
      </c>
      <c r="J166" s="8">
        <v>49.088200000000001</v>
      </c>
      <c r="K166" s="8">
        <v>49.34</v>
      </c>
      <c r="L166" s="8">
        <v>50.578699999999998</v>
      </c>
      <c r="M166" s="8">
        <v>49.8553</v>
      </c>
      <c r="N166" s="8">
        <v>48.996899999999997</v>
      </c>
      <c r="O166" s="8">
        <v>52.468699999999998</v>
      </c>
      <c r="P166" s="9">
        <v>53.391100000000002</v>
      </c>
      <c r="Q166" s="9">
        <v>53.79</v>
      </c>
      <c r="R166" s="9">
        <v>53.646999999999998</v>
      </c>
      <c r="S166" s="9">
        <v>51.129899999999999</v>
      </c>
      <c r="T166" s="9">
        <v>50.560600000000001</v>
      </c>
      <c r="U166" s="9">
        <v>50.725700000000003</v>
      </c>
      <c r="V166" s="9">
        <v>51.122300000000003</v>
      </c>
      <c r="W166" s="9">
        <v>51.439</v>
      </c>
      <c r="X166" s="10">
        <v>51.511099999999999</v>
      </c>
      <c r="Y166" s="10">
        <v>51.511099999999999</v>
      </c>
      <c r="Z166" s="10">
        <v>51.511099999999999</v>
      </c>
    </row>
    <row r="167" spans="1:26" x14ac:dyDescent="0.25">
      <c r="A167" s="11" t="s">
        <v>610</v>
      </c>
      <c r="B167" s="7" t="s">
        <v>30</v>
      </c>
      <c r="C167" s="46">
        <v>15.3887</v>
      </c>
      <c r="D167" s="46">
        <v>15.8146</v>
      </c>
      <c r="E167" s="46">
        <v>16.4771</v>
      </c>
      <c r="F167" s="46">
        <v>17.058700000000002</v>
      </c>
      <c r="G167" s="46">
        <v>17.957599999999999</v>
      </c>
      <c r="H167" s="46">
        <v>18.683299999999999</v>
      </c>
      <c r="I167" s="46">
        <v>19.5243</v>
      </c>
      <c r="J167" s="46">
        <v>20.060199999999998</v>
      </c>
      <c r="K167" s="46">
        <v>20.470500000000001</v>
      </c>
      <c r="L167" s="46">
        <v>20.580400000000001</v>
      </c>
      <c r="M167" s="46">
        <v>20.088999999999999</v>
      </c>
      <c r="N167" s="46">
        <v>20.121300000000002</v>
      </c>
      <c r="O167" s="46">
        <v>20.8917</v>
      </c>
      <c r="P167" s="46">
        <v>21.356000000000002</v>
      </c>
      <c r="Q167" s="46">
        <v>21.9222</v>
      </c>
      <c r="R167" s="46">
        <v>22.263000000000002</v>
      </c>
      <c r="S167" s="46">
        <v>22.584399999999999</v>
      </c>
      <c r="T167" s="46">
        <v>22.120899999999999</v>
      </c>
      <c r="U167" s="46">
        <v>22.9984</v>
      </c>
      <c r="V167" s="46">
        <v>23.749199999999998</v>
      </c>
      <c r="W167" s="46">
        <v>23.722799999999999</v>
      </c>
      <c r="X167" s="46">
        <v>23.755600000000001</v>
      </c>
      <c r="Y167" s="46">
        <v>23.755600000000001</v>
      </c>
      <c r="Z167" s="46">
        <v>23.755600000000001</v>
      </c>
    </row>
    <row r="168" spans="1:26" x14ac:dyDescent="0.25">
      <c r="A168" s="12" t="s">
        <v>611</v>
      </c>
      <c r="B168" s="13" t="s">
        <v>612</v>
      </c>
      <c r="C168" s="8">
        <v>8.1384000000000007</v>
      </c>
      <c r="D168" s="8">
        <v>8.3635999999999999</v>
      </c>
      <c r="E168" s="8">
        <v>8.5066000000000006</v>
      </c>
      <c r="F168" s="8">
        <v>9</v>
      </c>
      <c r="G168" s="8">
        <v>9.2421000000000006</v>
      </c>
      <c r="H168" s="8">
        <v>9.4114000000000004</v>
      </c>
      <c r="I168" s="8">
        <v>9.5654000000000003</v>
      </c>
      <c r="J168" s="8">
        <v>9.9118999999999993</v>
      </c>
      <c r="K168" s="8">
        <v>10.197800000000001</v>
      </c>
      <c r="L168" s="8">
        <v>10.335100000000001</v>
      </c>
      <c r="M168" s="8">
        <v>9.9777000000000005</v>
      </c>
      <c r="N168" s="8">
        <v>10.1281</v>
      </c>
      <c r="O168" s="8">
        <v>10.793799999999999</v>
      </c>
      <c r="P168" s="9">
        <v>10.459199999999999</v>
      </c>
      <c r="Q168" s="9">
        <v>10.8788</v>
      </c>
      <c r="R168" s="9">
        <v>10.8377</v>
      </c>
      <c r="S168" s="9">
        <v>10.384</v>
      </c>
      <c r="T168" s="9">
        <v>10.238200000000001</v>
      </c>
      <c r="U168" s="9">
        <v>10.393800000000001</v>
      </c>
      <c r="V168" s="9">
        <v>10.552099999999999</v>
      </c>
      <c r="W168" s="9">
        <v>10.0959</v>
      </c>
      <c r="X168" s="10">
        <v>9.7861999999999991</v>
      </c>
      <c r="Y168" s="10">
        <v>9.7861999999999991</v>
      </c>
      <c r="Z168" s="10">
        <v>9.7861999999999991</v>
      </c>
    </row>
    <row r="169" spans="1:26" x14ac:dyDescent="0.25">
      <c r="A169" s="12" t="s">
        <v>613</v>
      </c>
      <c r="B169" s="13" t="s">
        <v>614</v>
      </c>
      <c r="C169" s="8">
        <v>7.2503000000000002</v>
      </c>
      <c r="D169" s="8">
        <v>7.4509999999999996</v>
      </c>
      <c r="E169" s="8">
        <v>7.9705000000000004</v>
      </c>
      <c r="F169" s="8">
        <v>8.0587</v>
      </c>
      <c r="G169" s="8">
        <v>8.7154000000000007</v>
      </c>
      <c r="H169" s="8">
        <v>9.2719000000000005</v>
      </c>
      <c r="I169" s="8">
        <v>9.9588999999999999</v>
      </c>
      <c r="J169" s="8">
        <v>10.148300000000001</v>
      </c>
      <c r="K169" s="8">
        <v>10.2727</v>
      </c>
      <c r="L169" s="8">
        <v>10.2453</v>
      </c>
      <c r="M169" s="8">
        <v>10.1113</v>
      </c>
      <c r="N169" s="8">
        <v>9.9931999999999999</v>
      </c>
      <c r="O169" s="8">
        <v>10.098000000000001</v>
      </c>
      <c r="P169" s="9">
        <v>10.896800000000001</v>
      </c>
      <c r="Q169" s="9">
        <v>11.0434</v>
      </c>
      <c r="R169" s="9">
        <v>11.4254</v>
      </c>
      <c r="S169" s="9">
        <v>12.2004</v>
      </c>
      <c r="T169" s="9">
        <v>11.8827</v>
      </c>
      <c r="U169" s="9">
        <v>12.6046</v>
      </c>
      <c r="V169" s="9">
        <v>13.197100000000001</v>
      </c>
      <c r="W169" s="9">
        <v>13.626799999999999</v>
      </c>
      <c r="X169" s="10">
        <v>13.9694</v>
      </c>
      <c r="Y169" s="10">
        <v>13.9694</v>
      </c>
      <c r="Z169" s="10">
        <v>13.9694</v>
      </c>
    </row>
    <row r="170" spans="1:26" x14ac:dyDescent="0.25">
      <c r="A170" s="11" t="s">
        <v>615</v>
      </c>
      <c r="B170" s="7" t="s">
        <v>616</v>
      </c>
      <c r="C170" s="46">
        <v>28.920999999999999</v>
      </c>
      <c r="D170" s="46">
        <v>28.348299999999998</v>
      </c>
      <c r="E170" s="46">
        <v>28.202300000000001</v>
      </c>
      <c r="F170" s="46">
        <v>29.0395</v>
      </c>
      <c r="G170" s="46">
        <v>29.558599999999998</v>
      </c>
      <c r="H170" s="46">
        <v>31.333200000000001</v>
      </c>
      <c r="I170" s="46">
        <v>31.759599999999999</v>
      </c>
      <c r="J170" s="46">
        <v>32.755299999999998</v>
      </c>
      <c r="K170" s="46">
        <v>32.860100000000003</v>
      </c>
      <c r="L170" s="46">
        <v>32.319800000000001</v>
      </c>
      <c r="M170" s="46">
        <v>31.003699999999998</v>
      </c>
      <c r="N170" s="46">
        <v>31.054200000000002</v>
      </c>
      <c r="O170" s="46">
        <v>32.589100000000002</v>
      </c>
      <c r="P170" s="46">
        <v>33.303699999999999</v>
      </c>
      <c r="Q170" s="46">
        <v>33.202500000000001</v>
      </c>
      <c r="R170" s="46">
        <v>32.894799999999996</v>
      </c>
      <c r="S170" s="46">
        <v>34.080500000000001</v>
      </c>
      <c r="T170" s="46">
        <v>34.323300000000003</v>
      </c>
      <c r="U170" s="46">
        <v>35.014899999999997</v>
      </c>
      <c r="V170" s="46">
        <v>35.411999999999999</v>
      </c>
      <c r="W170" s="46">
        <v>36.339300000000001</v>
      </c>
      <c r="X170" s="46">
        <v>36.908299999999997</v>
      </c>
      <c r="Y170" s="46">
        <v>36.908299999999997</v>
      </c>
      <c r="Z170" s="46">
        <v>36.908299999999997</v>
      </c>
    </row>
    <row r="171" spans="1:26" x14ac:dyDescent="0.25">
      <c r="A171" s="11" t="s">
        <v>617</v>
      </c>
      <c r="B171" s="7" t="s">
        <v>32</v>
      </c>
      <c r="C171" s="46">
        <v>12.126799999999999</v>
      </c>
      <c r="D171" s="46">
        <v>11.516500000000001</v>
      </c>
      <c r="E171" s="46">
        <v>11.759499999999999</v>
      </c>
      <c r="F171" s="46">
        <v>11.992900000000001</v>
      </c>
      <c r="G171" s="46">
        <v>12.3241</v>
      </c>
      <c r="H171" s="46">
        <v>13.108499999999999</v>
      </c>
      <c r="I171" s="46">
        <v>14.336600000000001</v>
      </c>
      <c r="J171" s="46">
        <v>14.8062</v>
      </c>
      <c r="K171" s="46">
        <v>14.973699999999999</v>
      </c>
      <c r="L171" s="46">
        <v>14.673</v>
      </c>
      <c r="M171" s="46">
        <v>13.8286</v>
      </c>
      <c r="N171" s="46">
        <v>13.7339</v>
      </c>
      <c r="O171" s="46">
        <v>13.8954</v>
      </c>
      <c r="P171" s="46">
        <v>13.886799999999999</v>
      </c>
      <c r="Q171" s="46">
        <v>14.520099999999999</v>
      </c>
      <c r="R171" s="46">
        <v>14.327999999999999</v>
      </c>
      <c r="S171" s="46">
        <v>15.171900000000001</v>
      </c>
      <c r="T171" s="46">
        <v>15.303100000000001</v>
      </c>
      <c r="U171" s="46">
        <v>15.870200000000001</v>
      </c>
      <c r="V171" s="46">
        <v>15.6248</v>
      </c>
      <c r="W171" s="46">
        <v>16.1295</v>
      </c>
      <c r="X171" s="46">
        <v>16.077000000000002</v>
      </c>
      <c r="Y171" s="46">
        <v>16.077000000000002</v>
      </c>
      <c r="Z171" s="46">
        <v>16.077000000000002</v>
      </c>
    </row>
    <row r="172" spans="1:26" x14ac:dyDescent="0.25">
      <c r="A172" s="11" t="s">
        <v>618</v>
      </c>
      <c r="B172" s="7" t="s">
        <v>115</v>
      </c>
      <c r="C172" s="46">
        <v>7.9837999999999996</v>
      </c>
      <c r="D172" s="46">
        <v>7.5377999999999998</v>
      </c>
      <c r="E172" s="46">
        <v>7.5974000000000004</v>
      </c>
      <c r="F172" s="46">
        <v>7.6505999999999998</v>
      </c>
      <c r="G172" s="46">
        <v>7.6014999999999997</v>
      </c>
      <c r="H172" s="46">
        <v>7.9362000000000004</v>
      </c>
      <c r="I172" s="46">
        <v>8.4545999999999992</v>
      </c>
      <c r="J172" s="46">
        <v>8.7567000000000004</v>
      </c>
      <c r="K172" s="46">
        <v>8.8988999999999994</v>
      </c>
      <c r="L172" s="46">
        <v>8.4976000000000003</v>
      </c>
      <c r="M172" s="46">
        <v>8.4261999999999997</v>
      </c>
      <c r="N172" s="46">
        <v>8.0594999999999999</v>
      </c>
      <c r="O172" s="46">
        <v>8.0928000000000004</v>
      </c>
      <c r="P172" s="46">
        <v>7.9413999999999998</v>
      </c>
      <c r="Q172" s="46">
        <v>8.4623000000000008</v>
      </c>
      <c r="R172" s="46">
        <v>8.1789000000000005</v>
      </c>
      <c r="S172" s="46">
        <v>9.032</v>
      </c>
      <c r="T172" s="46">
        <v>9.1913999999999998</v>
      </c>
      <c r="U172" s="46">
        <v>9.6415000000000006</v>
      </c>
      <c r="V172" s="46">
        <v>8.9199000000000002</v>
      </c>
      <c r="W172" s="46">
        <v>9.5535999999999994</v>
      </c>
      <c r="X172" s="46">
        <v>9.6181000000000001</v>
      </c>
      <c r="Y172" s="46">
        <v>9.6181000000000001</v>
      </c>
      <c r="Z172" s="46">
        <v>9.6181000000000001</v>
      </c>
    </row>
    <row r="173" spans="1:26" x14ac:dyDescent="0.25">
      <c r="A173" s="12" t="s">
        <v>619</v>
      </c>
      <c r="B173" s="13" t="s">
        <v>620</v>
      </c>
      <c r="C173" s="8">
        <v>3.7966000000000002</v>
      </c>
      <c r="D173" s="8">
        <v>3.6236999999999999</v>
      </c>
      <c r="E173" s="8">
        <v>3.6936</v>
      </c>
      <c r="F173" s="8">
        <v>3.9392999999999998</v>
      </c>
      <c r="G173" s="8">
        <v>3.7309000000000001</v>
      </c>
      <c r="H173" s="8">
        <v>3.8712</v>
      </c>
      <c r="I173" s="8">
        <v>3.4659</v>
      </c>
      <c r="J173" s="8">
        <v>3.4546000000000001</v>
      </c>
      <c r="K173" s="8">
        <v>3.5592999999999999</v>
      </c>
      <c r="L173" s="8">
        <v>3.4432999999999998</v>
      </c>
      <c r="M173" s="8">
        <v>3.4750999999999999</v>
      </c>
      <c r="N173" s="8">
        <v>3.1467000000000001</v>
      </c>
      <c r="O173" s="8">
        <v>3.4222999999999999</v>
      </c>
      <c r="P173" s="9">
        <v>3.5286</v>
      </c>
      <c r="Q173" s="9">
        <v>3.4287999999999998</v>
      </c>
      <c r="R173" s="9">
        <v>3.5817999999999999</v>
      </c>
      <c r="S173" s="9">
        <v>3.9224999999999999</v>
      </c>
      <c r="T173" s="9">
        <v>3.7906</v>
      </c>
      <c r="U173" s="9">
        <v>4.0500999999999996</v>
      </c>
      <c r="V173" s="9">
        <v>3.7515999999999998</v>
      </c>
      <c r="W173" s="9">
        <v>3.8969</v>
      </c>
      <c r="X173" s="10">
        <v>4.0229999999999997</v>
      </c>
      <c r="Y173" s="10">
        <v>4.0229999999999997</v>
      </c>
      <c r="Z173" s="10">
        <v>4.0229999999999997</v>
      </c>
    </row>
    <row r="174" spans="1:26" x14ac:dyDescent="0.25">
      <c r="A174" s="12" t="s">
        <v>621</v>
      </c>
      <c r="B174" s="13" t="s">
        <v>622</v>
      </c>
      <c r="C174" s="8">
        <v>1.0670999999999999</v>
      </c>
      <c r="D174" s="8">
        <v>1.1897</v>
      </c>
      <c r="E174" s="8">
        <v>1.2362</v>
      </c>
      <c r="F174" s="8">
        <v>1.3391999999999999</v>
      </c>
      <c r="G174" s="8">
        <v>1.3446</v>
      </c>
      <c r="H174" s="8">
        <v>1.389</v>
      </c>
      <c r="I174" s="8">
        <v>1.5618000000000001</v>
      </c>
      <c r="J174" s="8">
        <v>1.5563</v>
      </c>
      <c r="K174" s="8">
        <v>1.5907</v>
      </c>
      <c r="L174" s="8">
        <v>1.5582</v>
      </c>
      <c r="M174" s="8">
        <v>1.3969</v>
      </c>
      <c r="N174" s="8">
        <v>1.3689</v>
      </c>
      <c r="O174" s="8">
        <v>1.4646999999999999</v>
      </c>
      <c r="P174" s="9">
        <v>1.4462999999999999</v>
      </c>
      <c r="Q174" s="9">
        <v>1.3455999999999999</v>
      </c>
      <c r="R174" s="9">
        <v>1.3068</v>
      </c>
      <c r="S174" s="9">
        <v>1.3004</v>
      </c>
      <c r="T174" s="9">
        <v>1.234</v>
      </c>
      <c r="U174" s="9">
        <v>1.2289000000000001</v>
      </c>
      <c r="V174" s="9">
        <v>1.2496</v>
      </c>
      <c r="W174" s="9">
        <v>1.2244999999999999</v>
      </c>
      <c r="X174" s="10">
        <v>1.2354000000000001</v>
      </c>
      <c r="Y174" s="10">
        <v>1.2354000000000001</v>
      </c>
      <c r="Z174" s="10">
        <v>1.2354000000000001</v>
      </c>
    </row>
    <row r="175" spans="1:26" x14ac:dyDescent="0.25">
      <c r="A175" s="12" t="s">
        <v>623</v>
      </c>
      <c r="B175" s="13" t="s">
        <v>624</v>
      </c>
      <c r="C175" s="8">
        <v>3.1200999999999999</v>
      </c>
      <c r="D175" s="8">
        <v>2.7244000000000002</v>
      </c>
      <c r="E175" s="8">
        <v>2.6676000000000002</v>
      </c>
      <c r="F175" s="8">
        <v>2.3721000000000001</v>
      </c>
      <c r="G175" s="8">
        <v>2.5259999999999998</v>
      </c>
      <c r="H175" s="8">
        <v>2.6760000000000002</v>
      </c>
      <c r="I175" s="8">
        <v>3.4268999999999998</v>
      </c>
      <c r="J175" s="8">
        <v>3.7458999999999998</v>
      </c>
      <c r="K175" s="8">
        <v>3.7490000000000001</v>
      </c>
      <c r="L175" s="8">
        <v>3.4961000000000002</v>
      </c>
      <c r="M175" s="8">
        <v>3.5541999999999998</v>
      </c>
      <c r="N175" s="8">
        <v>3.5438999999999998</v>
      </c>
      <c r="O175" s="8">
        <v>3.2059000000000002</v>
      </c>
      <c r="P175" s="9">
        <v>2.9664999999999999</v>
      </c>
      <c r="Q175" s="9">
        <v>3.6879</v>
      </c>
      <c r="R175" s="9">
        <v>3.2902999999999998</v>
      </c>
      <c r="S175" s="9">
        <v>3.8092000000000001</v>
      </c>
      <c r="T175" s="9">
        <v>4.1668000000000003</v>
      </c>
      <c r="U175" s="9">
        <v>4.3625999999999996</v>
      </c>
      <c r="V175" s="9">
        <v>3.9186999999999999</v>
      </c>
      <c r="W175" s="9">
        <v>4.4321999999999999</v>
      </c>
      <c r="X175" s="10">
        <v>4.3596000000000004</v>
      </c>
      <c r="Y175" s="10">
        <v>4.3596000000000004</v>
      </c>
      <c r="Z175" s="10">
        <v>4.3596000000000004</v>
      </c>
    </row>
    <row r="176" spans="1:26" x14ac:dyDescent="0.25">
      <c r="A176" s="12" t="s">
        <v>625</v>
      </c>
      <c r="B176" s="13" t="s">
        <v>626</v>
      </c>
      <c r="C176" s="8">
        <v>4.1429999999999998</v>
      </c>
      <c r="D176" s="8">
        <v>3.9786999999999999</v>
      </c>
      <c r="E176" s="8">
        <v>4.1622000000000003</v>
      </c>
      <c r="F176" s="8">
        <v>4.3422999999999998</v>
      </c>
      <c r="G176" s="8">
        <v>4.7226999999999997</v>
      </c>
      <c r="H176" s="8">
        <v>5.1722999999999999</v>
      </c>
      <c r="I176" s="8">
        <v>5.8819999999999997</v>
      </c>
      <c r="J176" s="8">
        <v>6.0495000000000001</v>
      </c>
      <c r="K176" s="8">
        <v>6.0747999999999998</v>
      </c>
      <c r="L176" s="8">
        <v>6.1753999999999998</v>
      </c>
      <c r="M176" s="8">
        <v>5.4024000000000001</v>
      </c>
      <c r="N176" s="8">
        <v>5.6744000000000003</v>
      </c>
      <c r="O176" s="8">
        <v>5.8026</v>
      </c>
      <c r="P176" s="9">
        <v>5.9455</v>
      </c>
      <c r="Q176" s="9">
        <v>6.0579000000000001</v>
      </c>
      <c r="R176" s="9">
        <v>6.1490999999999998</v>
      </c>
      <c r="S176" s="9">
        <v>6.1398999999999999</v>
      </c>
      <c r="T176" s="9">
        <v>6.1116999999999999</v>
      </c>
      <c r="U176" s="9">
        <v>6.2286999999999999</v>
      </c>
      <c r="V176" s="9">
        <v>6.7049000000000003</v>
      </c>
      <c r="W176" s="9">
        <v>6.5758999999999999</v>
      </c>
      <c r="X176" s="10">
        <v>6.4588999999999999</v>
      </c>
      <c r="Y176" s="10">
        <v>6.4588999999999999</v>
      </c>
      <c r="Z176" s="10">
        <v>6.4588999999999999</v>
      </c>
    </row>
    <row r="177" spans="1:26" x14ac:dyDescent="0.25">
      <c r="A177" s="11" t="s">
        <v>627</v>
      </c>
      <c r="B177" s="7" t="s">
        <v>33</v>
      </c>
      <c r="C177" s="46">
        <v>14.667999999999999</v>
      </c>
      <c r="D177" s="46">
        <v>14.776199999999999</v>
      </c>
      <c r="E177" s="46">
        <v>14.3263</v>
      </c>
      <c r="F177" s="46">
        <v>14.6205</v>
      </c>
      <c r="G177" s="46">
        <v>14.712400000000001</v>
      </c>
      <c r="H177" s="46">
        <v>15.617000000000001</v>
      </c>
      <c r="I177" s="46">
        <v>14.844200000000001</v>
      </c>
      <c r="J177" s="46">
        <v>15.3627</v>
      </c>
      <c r="K177" s="46">
        <v>15.2193</v>
      </c>
      <c r="L177" s="46">
        <v>15.3268</v>
      </c>
      <c r="M177" s="46">
        <v>15.255000000000001</v>
      </c>
      <c r="N177" s="46">
        <v>15.3163</v>
      </c>
      <c r="O177" s="46">
        <v>16.8474</v>
      </c>
      <c r="P177" s="46">
        <v>16.975000000000001</v>
      </c>
      <c r="Q177" s="46">
        <v>16.327999999999999</v>
      </c>
      <c r="R177" s="46">
        <v>16.234300000000001</v>
      </c>
      <c r="S177" s="46">
        <v>16.436399999999999</v>
      </c>
      <c r="T177" s="46">
        <v>16.540700000000001</v>
      </c>
      <c r="U177" s="46">
        <v>16.697900000000001</v>
      </c>
      <c r="V177" s="46">
        <v>16.995899999999999</v>
      </c>
      <c r="W177" s="46">
        <v>17.410399999999999</v>
      </c>
      <c r="X177" s="46">
        <v>17.796099999999999</v>
      </c>
      <c r="Y177" s="46">
        <v>17.796099999999999</v>
      </c>
      <c r="Z177" s="46">
        <v>17.796099999999999</v>
      </c>
    </row>
    <row r="178" spans="1:26" x14ac:dyDescent="0.25">
      <c r="A178" s="12" t="s">
        <v>628</v>
      </c>
      <c r="B178" s="13" t="s">
        <v>629</v>
      </c>
      <c r="C178" s="8">
        <v>4.2069999999999999</v>
      </c>
      <c r="D178" s="8">
        <v>4.2202000000000002</v>
      </c>
      <c r="E178" s="8">
        <v>3.8309000000000002</v>
      </c>
      <c r="F178" s="8">
        <v>3.8273999999999999</v>
      </c>
      <c r="G178" s="8">
        <v>3.7982999999999998</v>
      </c>
      <c r="H178" s="8">
        <v>4.1501999999999999</v>
      </c>
      <c r="I178" s="8">
        <v>4.0867000000000004</v>
      </c>
      <c r="J178" s="8">
        <v>4.3741000000000003</v>
      </c>
      <c r="K178" s="8">
        <v>4.4347000000000003</v>
      </c>
      <c r="L178" s="8">
        <v>4.6059000000000001</v>
      </c>
      <c r="M178" s="8">
        <v>4.4301000000000004</v>
      </c>
      <c r="N178" s="8">
        <v>4.3841000000000001</v>
      </c>
      <c r="O178" s="8">
        <v>5.0152999999999999</v>
      </c>
      <c r="P178" s="9">
        <v>5.1097000000000001</v>
      </c>
      <c r="Q178" s="9">
        <v>4.7811000000000003</v>
      </c>
      <c r="R178" s="9">
        <v>4.6017000000000001</v>
      </c>
      <c r="S178" s="9">
        <v>4.7652000000000001</v>
      </c>
      <c r="T178" s="9">
        <v>4.6422999999999996</v>
      </c>
      <c r="U178" s="9">
        <v>4.5762999999999998</v>
      </c>
      <c r="V178" s="9">
        <v>4.3777999999999997</v>
      </c>
      <c r="W178" s="9">
        <v>4.4619999999999997</v>
      </c>
      <c r="X178" s="10">
        <v>4.5476000000000001</v>
      </c>
      <c r="Y178" s="10">
        <v>4.5476000000000001</v>
      </c>
      <c r="Z178" s="10">
        <v>4.5476000000000001</v>
      </c>
    </row>
    <row r="179" spans="1:26" x14ac:dyDescent="0.25">
      <c r="A179" s="12" t="s">
        <v>630</v>
      </c>
      <c r="B179" s="13" t="s">
        <v>631</v>
      </c>
      <c r="C179" s="8">
        <v>1.2392000000000001</v>
      </c>
      <c r="D179" s="8">
        <v>1.4535</v>
      </c>
      <c r="E179" s="8">
        <v>1.3819999999999999</v>
      </c>
      <c r="F179" s="8">
        <v>1.3819999999999999</v>
      </c>
      <c r="G179" s="8">
        <v>1.3132999999999999</v>
      </c>
      <c r="H179" s="8">
        <v>1.3834</v>
      </c>
      <c r="I179" s="8">
        <v>1.1585000000000001</v>
      </c>
      <c r="J179" s="8">
        <v>1.3063</v>
      </c>
      <c r="K179" s="8">
        <v>1.2135</v>
      </c>
      <c r="L179" s="8">
        <v>1.2502</v>
      </c>
      <c r="M179" s="8">
        <v>1.1015999999999999</v>
      </c>
      <c r="N179" s="8">
        <v>1.1887000000000001</v>
      </c>
      <c r="O179" s="8">
        <v>1.1838</v>
      </c>
      <c r="P179" s="9">
        <v>1.2346999999999999</v>
      </c>
      <c r="Q179" s="9">
        <v>1.4326000000000001</v>
      </c>
      <c r="R179" s="9">
        <v>1.2891999999999999</v>
      </c>
      <c r="S179" s="9">
        <v>1.3117000000000001</v>
      </c>
      <c r="T179" s="9">
        <v>1.5145</v>
      </c>
      <c r="U179" s="9">
        <v>1.4912000000000001</v>
      </c>
      <c r="V179" s="9">
        <v>1.6524000000000001</v>
      </c>
      <c r="W179" s="9">
        <v>1.6041000000000001</v>
      </c>
      <c r="X179" s="10">
        <v>1.6061000000000001</v>
      </c>
      <c r="Y179" s="10">
        <v>1.6061000000000001</v>
      </c>
      <c r="Z179" s="10">
        <v>1.6061000000000001</v>
      </c>
    </row>
    <row r="180" spans="1:26" x14ac:dyDescent="0.25">
      <c r="A180" s="12" t="s">
        <v>632</v>
      </c>
      <c r="B180" s="13" t="s">
        <v>633</v>
      </c>
      <c r="C180" s="8">
        <v>9.2218</v>
      </c>
      <c r="D180" s="8">
        <v>9.1026000000000007</v>
      </c>
      <c r="E180" s="8">
        <v>9.1134000000000004</v>
      </c>
      <c r="F180" s="8">
        <v>9.4111999999999991</v>
      </c>
      <c r="G180" s="8">
        <v>9.6007999999999996</v>
      </c>
      <c r="H180" s="8">
        <v>10.083399999999999</v>
      </c>
      <c r="I180" s="8">
        <v>9.5990000000000002</v>
      </c>
      <c r="J180" s="8">
        <v>9.6821999999999999</v>
      </c>
      <c r="K180" s="8">
        <v>9.5710999999999995</v>
      </c>
      <c r="L180" s="8">
        <v>9.4707000000000008</v>
      </c>
      <c r="M180" s="8">
        <v>9.7233000000000001</v>
      </c>
      <c r="N180" s="8">
        <v>9.7434999999999992</v>
      </c>
      <c r="O180" s="8">
        <v>10.648400000000001</v>
      </c>
      <c r="P180" s="9">
        <v>10.630699999999999</v>
      </c>
      <c r="Q180" s="9">
        <v>10.1142</v>
      </c>
      <c r="R180" s="9">
        <v>10.343400000000001</v>
      </c>
      <c r="S180" s="9">
        <v>10.359400000000001</v>
      </c>
      <c r="T180" s="9">
        <v>10.383900000000001</v>
      </c>
      <c r="U180" s="9">
        <v>10.6304</v>
      </c>
      <c r="V180" s="9">
        <v>10.9657</v>
      </c>
      <c r="W180" s="9">
        <v>11.3443</v>
      </c>
      <c r="X180" s="10">
        <v>11.6425</v>
      </c>
      <c r="Y180" s="10">
        <v>11.6425</v>
      </c>
      <c r="Z180" s="10">
        <v>11.6425</v>
      </c>
    </row>
    <row r="181" spans="1:26" x14ac:dyDescent="0.25">
      <c r="A181" s="11" t="s">
        <v>634</v>
      </c>
      <c r="B181" s="7" t="s">
        <v>34</v>
      </c>
      <c r="C181" s="46">
        <v>2.1261999999999999</v>
      </c>
      <c r="D181" s="46">
        <v>2.0556000000000001</v>
      </c>
      <c r="E181" s="46">
        <v>2.1164999999999998</v>
      </c>
      <c r="F181" s="46">
        <v>2.4260999999999999</v>
      </c>
      <c r="G181" s="46">
        <v>2.5221</v>
      </c>
      <c r="H181" s="46">
        <v>2.6076999999999999</v>
      </c>
      <c r="I181" s="46">
        <v>2.5788000000000002</v>
      </c>
      <c r="J181" s="46">
        <v>2.5865</v>
      </c>
      <c r="K181" s="46">
        <v>2.6669999999999998</v>
      </c>
      <c r="L181" s="46">
        <v>2.3199000000000001</v>
      </c>
      <c r="M181" s="46">
        <v>1.9200999999999999</v>
      </c>
      <c r="N181" s="46">
        <v>2.0038999999999998</v>
      </c>
      <c r="O181" s="46">
        <v>1.8462000000000001</v>
      </c>
      <c r="P181" s="46">
        <v>2.4418000000000002</v>
      </c>
      <c r="Q181" s="46">
        <v>2.3544</v>
      </c>
      <c r="R181" s="46">
        <v>2.3325</v>
      </c>
      <c r="S181" s="46">
        <v>2.4723000000000002</v>
      </c>
      <c r="T181" s="46">
        <v>2.4794999999999998</v>
      </c>
      <c r="U181" s="46">
        <v>2.4466999999999999</v>
      </c>
      <c r="V181" s="46">
        <v>2.7911999999999999</v>
      </c>
      <c r="W181" s="46">
        <v>2.7993000000000001</v>
      </c>
      <c r="X181" s="46">
        <v>3.0352000000000001</v>
      </c>
      <c r="Y181" s="46">
        <v>3.0352000000000001</v>
      </c>
      <c r="Z181" s="46">
        <v>3.0352000000000001</v>
      </c>
    </row>
    <row r="182" spans="1:26" x14ac:dyDescent="0.25">
      <c r="A182" s="12" t="s">
        <v>635</v>
      </c>
      <c r="B182" s="13" t="s">
        <v>636</v>
      </c>
      <c r="C182" s="8">
        <v>2.1261999999999999</v>
      </c>
      <c r="D182" s="8">
        <v>2.0556000000000001</v>
      </c>
      <c r="E182" s="8">
        <v>2.1164999999999998</v>
      </c>
      <c r="F182" s="8">
        <v>2.4260999999999999</v>
      </c>
      <c r="G182" s="8">
        <v>2.5221</v>
      </c>
      <c r="H182" s="8">
        <v>2.6076999999999999</v>
      </c>
      <c r="I182" s="8">
        <v>2.5788000000000002</v>
      </c>
      <c r="J182" s="8">
        <v>2.5865</v>
      </c>
      <c r="K182" s="8">
        <v>2.6669999999999998</v>
      </c>
      <c r="L182" s="8">
        <v>2.3199000000000001</v>
      </c>
      <c r="M182" s="8">
        <v>1.9200999999999999</v>
      </c>
      <c r="N182" s="8">
        <v>2.0038999999999998</v>
      </c>
      <c r="O182" s="8">
        <v>1.8462000000000001</v>
      </c>
      <c r="P182" s="9">
        <v>2.4418000000000002</v>
      </c>
      <c r="Q182" s="9">
        <v>2.3544</v>
      </c>
      <c r="R182" s="9">
        <v>2.3325</v>
      </c>
      <c r="S182" s="9">
        <v>2.4723000000000002</v>
      </c>
      <c r="T182" s="9">
        <v>2.4794999999999998</v>
      </c>
      <c r="U182" s="9">
        <v>2.4466999999999999</v>
      </c>
      <c r="V182" s="9">
        <v>2.7911999999999999</v>
      </c>
      <c r="W182" s="9">
        <v>2.7993000000000001</v>
      </c>
      <c r="X182" s="10">
        <v>3.0352000000000001</v>
      </c>
      <c r="Y182" s="10">
        <v>3.0352000000000001</v>
      </c>
      <c r="Z182" s="10">
        <v>3.0352000000000001</v>
      </c>
    </row>
    <row r="183" spans="1:26" x14ac:dyDescent="0.25">
      <c r="A183" s="11" t="s">
        <v>637</v>
      </c>
      <c r="B183" s="7" t="s">
        <v>638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14"/>
      <c r="T183" s="14"/>
      <c r="U183" s="46"/>
      <c r="V183" s="46"/>
      <c r="W183" s="46"/>
      <c r="X183" s="46"/>
      <c r="Y183" s="46"/>
      <c r="Z183" s="46"/>
    </row>
    <row r="184" spans="1:26" x14ac:dyDescent="0.25">
      <c r="A184" s="11" t="s">
        <v>639</v>
      </c>
      <c r="B184" s="7" t="s">
        <v>640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14"/>
      <c r="T184" s="14"/>
      <c r="U184" s="46"/>
      <c r="V184" s="46"/>
      <c r="W184" s="46"/>
      <c r="X184" s="46"/>
      <c r="Y184" s="46"/>
      <c r="Z184" s="46"/>
    </row>
    <row r="185" spans="1:26" x14ac:dyDescent="0.25">
      <c r="A185" s="11" t="s">
        <v>641</v>
      </c>
      <c r="B185" s="7" t="s">
        <v>642</v>
      </c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14"/>
      <c r="T185" s="14"/>
      <c r="U185" s="46"/>
      <c r="V185" s="46"/>
      <c r="W185" s="46"/>
      <c r="X185" s="46"/>
      <c r="Y185" s="46"/>
      <c r="Z185" s="4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F45"/>
  <sheetViews>
    <sheetView zoomScale="85" zoomScaleNormal="85" workbookViewId="0">
      <pane xSplit="3" ySplit="13" topLeftCell="D38" activePane="bottomRight" state="frozen"/>
      <selection pane="topRight" activeCell="D1" sqref="D1"/>
      <selection pane="bottomLeft" activeCell="A14" sqref="A14"/>
      <selection pane="bottomRight" activeCell="A3" sqref="A3"/>
    </sheetView>
  </sheetViews>
  <sheetFormatPr defaultRowHeight="15" x14ac:dyDescent="0.25"/>
  <cols>
    <col min="3" max="3" width="10.85546875" bestFit="1" customWidth="1"/>
    <col min="6" max="6" width="12.85546875" bestFit="1" customWidth="1"/>
  </cols>
  <sheetData>
    <row r="1" spans="3:370" x14ac:dyDescent="0.25">
      <c r="C1" s="27" t="s">
        <v>643</v>
      </c>
      <c r="D1" s="27"/>
      <c r="E1" s="27"/>
      <c r="F1" s="27">
        <f>IF(ISERROR(VLOOKUP(F5,Classification!$E$3:$G$114,3,)),"",VLOOKUP(F5,Classification!$E$3:$G$114,3,))</f>
        <v>1</v>
      </c>
      <c r="G1" s="27">
        <f>IF(ISERROR(VLOOKUP(G5,Classification!$E$3:$G$114,3,)),"",VLOOKUP(G5,Classification!$E$3:$G$114,3,))</f>
        <v>1</v>
      </c>
      <c r="H1" s="27">
        <f>IF(ISERROR(VLOOKUP(H5,Classification!$E$3:$G$114,3,)),"",VLOOKUP(H5,Classification!$E$3:$G$114,3,))</f>
        <v>1</v>
      </c>
      <c r="I1" s="27" t="str">
        <f>IF(ISERROR(VLOOKUP(I5,Classification!$E$3:$G$114,3,)),"",VLOOKUP(I5,Classification!$E$3:$G$114,3,))</f>
        <v/>
      </c>
      <c r="J1" s="27" t="str">
        <f>IF(ISERROR(VLOOKUP(J5,Classification!$E$3:$G$114,3,)),"",VLOOKUP(J5,Classification!$E$3:$G$114,3,))</f>
        <v/>
      </c>
      <c r="K1" s="27" t="str">
        <f>IF(ISERROR(VLOOKUP(K5,Classification!$E$3:$G$114,3,)),"",VLOOKUP(K5,Classification!$E$3:$G$114,3,))</f>
        <v/>
      </c>
      <c r="L1" s="27">
        <f>IF(ISERROR(VLOOKUP(L5,Classification!$E$3:$G$114,3,)),"",VLOOKUP(L5,Classification!$E$3:$G$114,3,))</f>
        <v>1</v>
      </c>
      <c r="M1" s="27">
        <f>IF(ISERROR(VLOOKUP(M5,Classification!$E$3:$G$114,3,)),"",VLOOKUP(M5,Classification!$E$3:$G$114,3,))</f>
        <v>1</v>
      </c>
      <c r="N1" s="27">
        <f>IF(ISERROR(VLOOKUP(N5,Classification!$E$3:$G$114,3,)),"",VLOOKUP(N5,Classification!$E$3:$G$114,3,))</f>
        <v>1</v>
      </c>
      <c r="O1" s="27">
        <f>IF(ISERROR(VLOOKUP(O5,Classification!$E$3:$G$114,3,)),"",VLOOKUP(O5,Classification!$E$3:$G$114,3,))</f>
        <v>1</v>
      </c>
      <c r="P1" s="27">
        <f>IF(ISERROR(VLOOKUP(P5,Classification!$E$3:$G$114,3,)),"",VLOOKUP(P5,Classification!$E$3:$G$114,3,))</f>
        <v>1</v>
      </c>
      <c r="Q1" s="27" t="str">
        <f>IF(ISERROR(VLOOKUP(Q5,Classification!$E$3:$G$114,3,)),"",VLOOKUP(Q5,Classification!$E$3:$G$114,3,))</f>
        <v/>
      </c>
      <c r="R1" s="27" t="str">
        <f>IF(ISERROR(VLOOKUP(R5,Classification!$E$3:$G$114,3,)),"",VLOOKUP(R5,Classification!$E$3:$G$114,3,))</f>
        <v/>
      </c>
      <c r="S1" s="27" t="str">
        <f>IF(ISERROR(VLOOKUP(S5,Classification!$E$3:$G$114,3,)),"",VLOOKUP(S5,Classification!$E$3:$G$114,3,))</f>
        <v/>
      </c>
      <c r="T1" s="27">
        <f>IF(ISERROR(VLOOKUP(T5,Classification!$E$3:$G$114,3,)),"",VLOOKUP(T5,Classification!$E$3:$G$114,3,))</f>
        <v>1</v>
      </c>
      <c r="U1" s="27">
        <f>IF(ISERROR(VLOOKUP(U5,Classification!$E$3:$G$114,3,)),"",VLOOKUP(U5,Classification!$E$3:$G$114,3,))</f>
        <v>1</v>
      </c>
      <c r="V1" s="27">
        <f>IF(ISERROR(VLOOKUP(V5,Classification!$E$3:$G$114,3,)),"",VLOOKUP(V5,Classification!$E$3:$G$114,3,))</f>
        <v>1</v>
      </c>
      <c r="W1" s="27">
        <f>IF(ISERROR(VLOOKUP(W5,Classification!$E$3:$G$114,3,)),"",VLOOKUP(W5,Classification!$E$3:$G$114,3,))</f>
        <v>1</v>
      </c>
      <c r="X1" s="27">
        <f>IF(ISERROR(VLOOKUP(X5,Classification!$E$3:$G$114,3,)),"",VLOOKUP(X5,Classification!$E$3:$G$114,3,))</f>
        <v>1</v>
      </c>
      <c r="Y1" s="27">
        <f>IF(ISERROR(VLOOKUP(Y5,Classification!$E$3:$G$114,3,)),"",VLOOKUP(Y5,Classification!$E$3:$G$114,3,))</f>
        <v>1</v>
      </c>
      <c r="Z1" s="27">
        <f>IF(ISERROR(VLOOKUP(Z5,Classification!$E$3:$G$114,3,)),"",VLOOKUP(Z5,Classification!$E$3:$G$114,3,))</f>
        <v>1</v>
      </c>
      <c r="AA1" s="27">
        <f>IF(ISERROR(VLOOKUP(AA5,Classification!$E$3:$G$114,3,)),"",VLOOKUP(AA5,Classification!$E$3:$G$114,3,))</f>
        <v>1</v>
      </c>
      <c r="AB1" s="27" t="str">
        <f>IF(ISERROR(VLOOKUP(AB5,Classification!$E$3:$G$114,3,)),"",VLOOKUP(AB5,Classification!$E$3:$G$114,3,))</f>
        <v/>
      </c>
      <c r="AC1" s="27">
        <f>IF(ISERROR(VLOOKUP(AC5,Classification!$E$3:$G$114,3,)),"",VLOOKUP(AC5,Classification!$E$3:$G$114,3,))</f>
        <v>1</v>
      </c>
      <c r="AD1" s="27">
        <f>IF(ISERROR(VLOOKUP(AD5,Classification!$E$3:$G$114,3,)),"",VLOOKUP(AD5,Classification!$E$3:$G$114,3,))</f>
        <v>1</v>
      </c>
      <c r="AE1" s="27">
        <f>IF(ISERROR(VLOOKUP(AE5,Classification!$E$3:$G$114,3,)),"",VLOOKUP(AE5,Classification!$E$3:$G$114,3,))</f>
        <v>1</v>
      </c>
      <c r="AF1" s="27" t="str">
        <f>IF(ISERROR(VLOOKUP(AF5,Classification!$E$3:$G$114,3,)),"",VLOOKUP(AF5,Classification!$E$3:$G$114,3,))</f>
        <v/>
      </c>
      <c r="AG1" s="27">
        <f>IF(ISERROR(VLOOKUP(AG5,Classification!$E$3:$G$114,3,)),"",VLOOKUP(AG5,Classification!$E$3:$G$114,3,))</f>
        <v>1</v>
      </c>
      <c r="AH1" s="27">
        <f>IF(ISERROR(VLOOKUP(AH5,Classification!$E$3:$G$114,3,)),"",VLOOKUP(AH5,Classification!$E$3:$G$114,3,))</f>
        <v>1</v>
      </c>
      <c r="AI1" s="27">
        <f>IF(ISERROR(VLOOKUP(AI5,Classification!$E$3:$G$114,3,)),"",VLOOKUP(AI5,Classification!$E$3:$G$114,3,))</f>
        <v>1</v>
      </c>
      <c r="AJ1" s="27" t="str">
        <f>IF(ISERROR(VLOOKUP(AJ5,Classification!$E$3:$G$114,3,)),"",VLOOKUP(AJ5,Classification!$E$3:$G$114,3,))</f>
        <v/>
      </c>
      <c r="AK1" s="27">
        <f>IF(ISERROR(VLOOKUP(AK5,Classification!$E$3:$G$114,3,)),"",VLOOKUP(AK5,Classification!$E$3:$G$114,3,))</f>
        <v>1</v>
      </c>
      <c r="AL1" s="27">
        <f>IF(ISERROR(VLOOKUP(AL5,Classification!$E$3:$G$114,3,)),"",VLOOKUP(AL5,Classification!$E$3:$G$114,3,))</f>
        <v>1</v>
      </c>
      <c r="AM1" s="27">
        <f>IF(ISERROR(VLOOKUP(AM5,Classification!$E$3:$G$114,3,)),"",VLOOKUP(AM5,Classification!$E$3:$G$114,3,))</f>
        <v>0</v>
      </c>
      <c r="AN1" s="27" t="str">
        <f>IF(ISERROR(VLOOKUP(AN5,Classification!$E$3:$G$114,3,)),"",VLOOKUP(AN5,Classification!$E$3:$G$114,3,))</f>
        <v/>
      </c>
      <c r="AO1" s="27">
        <f>IF(ISERROR(VLOOKUP(AO5,Classification!$E$3:$G$114,3,)),"",VLOOKUP(AO5,Classification!$E$3:$G$114,3,))</f>
        <v>1</v>
      </c>
      <c r="AP1" s="27" t="str">
        <f>IF(ISERROR(VLOOKUP(AP5,Classification!$E$3:$G$114,3,)),"",VLOOKUP(AP5,Classification!$E$3:$G$114,3,))</f>
        <v/>
      </c>
      <c r="AQ1" s="27" t="str">
        <f>IF(ISERROR(VLOOKUP(AQ5,Classification!$E$3:$G$114,3,)),"",VLOOKUP(AQ5,Classification!$E$3:$G$114,3,))</f>
        <v/>
      </c>
      <c r="AR1" s="27">
        <f>IF(ISERROR(VLOOKUP(AR5,Classification!$E$3:$G$114,3,)),"",VLOOKUP(AR5,Classification!$E$3:$G$114,3,))</f>
        <v>1</v>
      </c>
      <c r="AS1" s="27">
        <f>IF(ISERROR(VLOOKUP(AS5,Classification!$E$3:$G$114,3,)),"",VLOOKUP(AS5,Classification!$E$3:$G$114,3,))</f>
        <v>1</v>
      </c>
      <c r="AT1" s="27">
        <f>IF(ISERROR(VLOOKUP(AT5,Classification!$E$3:$G$114,3,)),"",VLOOKUP(AT5,Classification!$E$3:$G$114,3,))</f>
        <v>1</v>
      </c>
      <c r="AU1" s="27">
        <f>IF(ISERROR(VLOOKUP(AU5,Classification!$E$3:$G$114,3,)),"",VLOOKUP(AU5,Classification!$E$3:$G$114,3,))</f>
        <v>1</v>
      </c>
      <c r="AV1" s="27">
        <f>IF(ISERROR(VLOOKUP(AV5,Classification!$E$3:$G$114,3,)),"",VLOOKUP(AV5,Classification!$E$3:$G$114,3,))</f>
        <v>1</v>
      </c>
      <c r="AW1" s="27">
        <f>IF(ISERROR(VLOOKUP(AW5,Classification!$E$3:$G$114,3,)),"",VLOOKUP(AW5,Classification!$E$3:$G$114,3,))</f>
        <v>1</v>
      </c>
      <c r="AX1" s="27" t="str">
        <f>IF(ISERROR(VLOOKUP(AX5,Classification!$E$3:$G$114,3,)),"",VLOOKUP(AX5,Classification!$E$3:$G$114,3,))</f>
        <v/>
      </c>
      <c r="AY1" s="27">
        <f>IF(ISERROR(VLOOKUP(AY5,Classification!$E$3:$G$114,3,)),"",VLOOKUP(AY5,Classification!$E$3:$G$114,3,))</f>
        <v>1</v>
      </c>
      <c r="AZ1" s="27" t="str">
        <f>IF(ISERROR(VLOOKUP(AZ5,Classification!$E$3:$G$114,3,)),"",VLOOKUP(AZ5,Classification!$E$3:$G$114,3,))</f>
        <v/>
      </c>
      <c r="BA1" s="27">
        <f>IF(ISERROR(VLOOKUP(BA5,Classification!$E$3:$G$114,3,)),"",VLOOKUP(BA5,Classification!$E$3:$G$114,3,))</f>
        <v>1</v>
      </c>
      <c r="BB1" s="27" t="str">
        <f>IF(ISERROR(VLOOKUP(BB5,Classification!$E$3:$G$114,3,)),"",VLOOKUP(BB5,Classification!$E$3:$G$114,3,))</f>
        <v/>
      </c>
      <c r="BC1" s="27">
        <f>IF(ISERROR(VLOOKUP(BC5,Classification!$E$3:$G$114,3,)),"",VLOOKUP(BC5,Classification!$E$3:$G$114,3,))</f>
        <v>1</v>
      </c>
      <c r="BD1" s="27">
        <f>IF(ISERROR(VLOOKUP(BD5,Classification!$E$3:$G$114,3,)),"",VLOOKUP(BD5,Classification!$E$3:$G$114,3,))</f>
        <v>0</v>
      </c>
      <c r="BE1" s="27" t="str">
        <f>IF(ISERROR(VLOOKUP(BE5,Classification!$E$3:$G$114,3,)),"",VLOOKUP(BE5,Classification!$E$3:$G$114,3,))</f>
        <v/>
      </c>
      <c r="BF1" s="27" t="str">
        <f>IF(ISERROR(VLOOKUP(BF5,Classification!$E$3:$G$114,3,)),"",VLOOKUP(BF5,Classification!$E$3:$G$114,3,))</f>
        <v/>
      </c>
      <c r="BG1" s="27">
        <f>IF(ISERROR(VLOOKUP(BG5,Classification!$E$3:$G$114,3,)),"",VLOOKUP(BG5,Classification!$E$3:$G$114,3,))</f>
        <v>1</v>
      </c>
      <c r="BH1" s="27">
        <f>IF(ISERROR(VLOOKUP(BH5,Classification!$E$3:$G$114,3,)),"",VLOOKUP(BH5,Classification!$E$3:$G$114,3,))</f>
        <v>1</v>
      </c>
      <c r="BI1" s="27" t="str">
        <f>IF(ISERROR(VLOOKUP(BI5,Classification!$E$3:$G$114,3,)),"",VLOOKUP(BI5,Classification!$E$3:$G$114,3,))</f>
        <v/>
      </c>
      <c r="BJ1" s="27">
        <f>IF(ISERROR(VLOOKUP(BJ5,Classification!$E$3:$G$114,3,)),"",VLOOKUP(BJ5,Classification!$E$3:$G$114,3,))</f>
        <v>1</v>
      </c>
      <c r="BK1" s="27">
        <f>IF(ISERROR(VLOOKUP(BK5,Classification!$E$3:$G$114,3,)),"",VLOOKUP(BK5,Classification!$E$3:$G$114,3,))</f>
        <v>1</v>
      </c>
      <c r="BL1" s="27" t="str">
        <f>IF(ISERROR(VLOOKUP(BL5,Classification!$E$3:$G$114,3,)),"",VLOOKUP(BL5,Classification!$E$3:$G$114,3,))</f>
        <v/>
      </c>
      <c r="BM1" s="27">
        <f>IF(ISERROR(VLOOKUP(BM5,Classification!$E$3:$G$114,3,)),"",VLOOKUP(BM5,Classification!$E$3:$G$114,3,))</f>
        <v>1</v>
      </c>
      <c r="BN1" s="27" t="str">
        <f>IF(ISERROR(VLOOKUP(BN5,Classification!$E$3:$G$114,3,)),"",VLOOKUP(BN5,Classification!$E$3:$G$114,3,))</f>
        <v/>
      </c>
      <c r="BO1" s="27">
        <f>IF(ISERROR(VLOOKUP(BO5,Classification!$E$3:$G$114,3,)),"",VLOOKUP(BO5,Classification!$E$3:$G$114,3,))</f>
        <v>1</v>
      </c>
      <c r="BP1" s="27" t="str">
        <f>IF(ISERROR(VLOOKUP(BP5,Classification!$E$3:$G$114,3,)),"",VLOOKUP(BP5,Classification!$E$3:$G$114,3,))</f>
        <v/>
      </c>
      <c r="BQ1" s="27">
        <f>IF(ISERROR(VLOOKUP(BQ5,Classification!$E$3:$G$114,3,)),"",VLOOKUP(BQ5,Classification!$E$3:$G$114,3,))</f>
        <v>1</v>
      </c>
      <c r="BR1" s="27" t="str">
        <f>IF(ISERROR(VLOOKUP(BR5,Classification!$E$3:$G$114,3,)),"",VLOOKUP(BR5,Classification!$E$3:$G$114,3,))</f>
        <v/>
      </c>
      <c r="BS1" s="27">
        <f>IF(ISERROR(VLOOKUP(BS5,Classification!$E$3:$G$114,3,)),"",VLOOKUP(BS5,Classification!$E$3:$G$114,3,))</f>
        <v>1</v>
      </c>
      <c r="BT1" s="27" t="str">
        <f>IF(ISERROR(VLOOKUP(BT5,Classification!$E$3:$G$114,3,)),"",VLOOKUP(BT5,Classification!$E$3:$G$114,3,))</f>
        <v/>
      </c>
      <c r="BU1" s="27">
        <f>IF(ISERROR(VLOOKUP(BU5,Classification!$E$3:$G$114,3,)),"",VLOOKUP(BU5,Classification!$E$3:$G$114,3,))</f>
        <v>1</v>
      </c>
      <c r="BV1" s="27">
        <f>IF(ISERROR(VLOOKUP(BV5,Classification!$E$3:$G$114,3,)),"",VLOOKUP(BV5,Classification!$E$3:$G$114,3,))</f>
        <v>1</v>
      </c>
      <c r="BW1" s="27">
        <f>IF(ISERROR(VLOOKUP(BW5,Classification!$E$3:$G$114,3,)),"",VLOOKUP(BW5,Classification!$E$3:$G$114,3,))</f>
        <v>1</v>
      </c>
      <c r="BX1" s="27" t="str">
        <f>IF(ISERROR(VLOOKUP(BX5,Classification!$E$3:$G$114,3,)),"",VLOOKUP(BX5,Classification!$E$3:$G$114,3,))</f>
        <v/>
      </c>
      <c r="BY1" s="27" t="str">
        <f>IF(ISERROR(VLOOKUP(BY5,Classification!$E$3:$G$114,3,)),"",VLOOKUP(BY5,Classification!$E$3:$G$114,3,))</f>
        <v/>
      </c>
      <c r="BZ1" s="27">
        <f>IF(ISERROR(VLOOKUP(BZ5,Classification!$E$3:$G$114,3,)),"",VLOOKUP(BZ5,Classification!$E$3:$G$114,3,))</f>
        <v>1</v>
      </c>
      <c r="CA1" s="27">
        <f>IF(ISERROR(VLOOKUP(CA5,Classification!$E$3:$G$114,3,)),"",VLOOKUP(CA5,Classification!$E$3:$G$114,3,))</f>
        <v>1</v>
      </c>
      <c r="CB1" s="27" t="str">
        <f>IF(ISERROR(VLOOKUP(CB5,Classification!$E$3:$G$114,3,)),"",VLOOKUP(CB5,Classification!$E$3:$G$114,3,))</f>
        <v/>
      </c>
      <c r="CC1" s="27">
        <f>IF(ISERROR(VLOOKUP(CC5,Classification!$E$3:$G$114,3,)),"",VLOOKUP(CC5,Classification!$E$3:$G$114,3,))</f>
        <v>1</v>
      </c>
      <c r="CD1" s="27">
        <f>IF(ISERROR(VLOOKUP(CD5,Classification!$E$3:$G$114,3,)),"",VLOOKUP(CD5,Classification!$E$3:$G$114,3,))</f>
        <v>1</v>
      </c>
      <c r="CE1" s="27">
        <f>IF(ISERROR(VLOOKUP(CE5,Classification!$E$3:$G$114,3,)),"",VLOOKUP(CE5,Classification!$E$3:$G$114,3,))</f>
        <v>0</v>
      </c>
      <c r="CF1" s="27" t="str">
        <f>IF(ISERROR(VLOOKUP(CF5,Classification!$E$3:$G$114,3,)),"",VLOOKUP(CF5,Classification!$E$3:$G$114,3,))</f>
        <v/>
      </c>
      <c r="CG1" s="27" t="str">
        <f>IF(ISERROR(VLOOKUP(CG5,Classification!$E$3:$G$114,3,)),"",VLOOKUP(CG5,Classification!$E$3:$G$114,3,))</f>
        <v/>
      </c>
      <c r="CH1" s="27">
        <f>IF(ISERROR(VLOOKUP(CH5,Classification!$E$3:$G$114,3,)),"",VLOOKUP(CH5,Classification!$E$3:$G$114,3,))</f>
        <v>0</v>
      </c>
      <c r="CI1" s="27">
        <f>IF(ISERROR(VLOOKUP(CI5,Classification!$E$3:$G$114,3,)),"",VLOOKUP(CI5,Classification!$E$3:$G$114,3,))</f>
        <v>0</v>
      </c>
      <c r="CJ1" s="27" t="str">
        <f>IF(ISERROR(VLOOKUP(CJ5,Classification!$E$3:$G$114,3,)),"",VLOOKUP(CJ5,Classification!$E$3:$G$114,3,))</f>
        <v/>
      </c>
      <c r="CK1" s="27">
        <f>IF(ISERROR(VLOOKUP(CK5,Classification!$E$3:$G$114,3,)),"",VLOOKUP(CK5,Classification!$E$3:$G$114,3,))</f>
        <v>0</v>
      </c>
      <c r="CL1" s="27" t="str">
        <f>IF(ISERROR(VLOOKUP(CL5,Classification!$E$3:$G$114,3,)),"",VLOOKUP(CL5,Classification!$E$3:$G$114,3,))</f>
        <v/>
      </c>
      <c r="CM1" s="27">
        <f>IF(ISERROR(VLOOKUP(CM5,Classification!$E$3:$G$114,3,)),"",VLOOKUP(CM5,Classification!$E$3:$G$114,3,))</f>
        <v>0</v>
      </c>
      <c r="CN1" s="27">
        <f>IF(ISERROR(VLOOKUP(CN5,Classification!$E$3:$G$114,3,)),"",VLOOKUP(CN5,Classification!$E$3:$G$114,3,))</f>
        <v>1</v>
      </c>
      <c r="CO1" s="27">
        <f>IF(ISERROR(VLOOKUP(CO5,Classification!$E$3:$G$114,3,)),"",VLOOKUP(CO5,Classification!$E$3:$G$114,3,))</f>
        <v>0</v>
      </c>
      <c r="CP1" s="27" t="str">
        <f>IF(ISERROR(VLOOKUP(CP5,Classification!$E$3:$G$114,3,)),"",VLOOKUP(CP5,Classification!$E$3:$G$114,3,))</f>
        <v/>
      </c>
      <c r="CQ1" s="27">
        <f>IF(ISERROR(VLOOKUP(CQ5,Classification!$E$3:$G$114,3,)),"",VLOOKUP(CQ5,Classification!$E$3:$G$114,3,))</f>
        <v>0</v>
      </c>
      <c r="CR1" s="27">
        <f>IF(ISERROR(VLOOKUP(CR5,Classification!$E$3:$G$114,3,)),"",VLOOKUP(CR5,Classification!$E$3:$G$114,3,))</f>
        <v>0</v>
      </c>
      <c r="CS1" s="27">
        <f>IF(ISERROR(VLOOKUP(CS5,Classification!$E$3:$G$114,3,)),"",VLOOKUP(CS5,Classification!$E$3:$G$114,3,))</f>
        <v>0</v>
      </c>
      <c r="CT1" s="27" t="str">
        <f>IF(ISERROR(VLOOKUP(CT5,Classification!$E$3:$G$114,3,)),"",VLOOKUP(CT5,Classification!$E$3:$G$114,3,))</f>
        <v/>
      </c>
      <c r="CU1" s="27" t="str">
        <f>IF(ISERROR(VLOOKUP(CU5,Classification!$E$3:$G$114,3,)),"",VLOOKUP(CU5,Classification!$E$3:$G$114,3,))</f>
        <v/>
      </c>
      <c r="CV1" s="27" t="str">
        <f>IF(ISERROR(VLOOKUP(CV5,Classification!$E$3:$G$114,3,)),"",VLOOKUP(CV5,Classification!$E$3:$G$114,3,))</f>
        <v/>
      </c>
      <c r="CW1" s="27">
        <f>IF(ISERROR(VLOOKUP(CW5,Classification!$E$3:$G$114,3,)),"",VLOOKUP(CW5,Classification!$E$3:$G$114,3,))</f>
        <v>0</v>
      </c>
      <c r="CX1" s="27">
        <f>IF(ISERROR(VLOOKUP(CX5,Classification!$E$3:$G$114,3,)),"",VLOOKUP(CX5,Classification!$E$3:$G$114,3,))</f>
        <v>1</v>
      </c>
      <c r="CY1" s="27">
        <f>IF(ISERROR(VLOOKUP(CY5,Classification!$E$3:$G$114,3,)),"",VLOOKUP(CY5,Classification!$E$3:$G$114,3,))</f>
        <v>0</v>
      </c>
      <c r="CZ1" s="27" t="str">
        <f>IF(ISERROR(VLOOKUP(CZ5,Classification!$E$3:$G$114,3,)),"",VLOOKUP(CZ5,Classification!$E$3:$G$114,3,))</f>
        <v/>
      </c>
      <c r="DA1" s="27" t="str">
        <f>IF(ISERROR(VLOOKUP(DA5,Classification!$E$3:$G$114,3,)),"",VLOOKUP(DA5,Classification!$E$3:$G$114,3,))</f>
        <v/>
      </c>
      <c r="DB1" s="27">
        <f>IF(ISERROR(VLOOKUP(DB5,Classification!$E$3:$G$114,3,)),"",VLOOKUP(DB5,Classification!$E$3:$G$114,3,))</f>
        <v>1</v>
      </c>
      <c r="DC1" s="27">
        <f>IF(ISERROR(VLOOKUP(DC5,Classification!$E$3:$G$114,3,)),"",VLOOKUP(DC5,Classification!$E$3:$G$114,3,))</f>
        <v>0</v>
      </c>
      <c r="DD1" s="27">
        <f>IF(ISERROR(VLOOKUP(DD5,Classification!$E$3:$G$114,3,)),"",VLOOKUP(DD5,Classification!$E$3:$G$114,3,))</f>
        <v>1</v>
      </c>
      <c r="DE1" s="27">
        <f>IF(ISERROR(VLOOKUP(DE5,Classification!$E$3:$G$114,3,)),"",VLOOKUP(DE5,Classification!$E$3:$G$114,3,))</f>
        <v>1</v>
      </c>
      <c r="DF1" s="27">
        <f>IF(ISERROR(VLOOKUP(DF5,Classification!$E$3:$G$114,3,)),"",VLOOKUP(DF5,Classification!$E$3:$G$114,3,))</f>
        <v>1</v>
      </c>
      <c r="DG1" s="27">
        <f>IF(ISERROR(VLOOKUP(DG5,Classification!$E$3:$G$114,3,)),"",VLOOKUP(DG5,Classification!$E$3:$G$114,3,))</f>
        <v>0</v>
      </c>
      <c r="DH1" s="27" t="str">
        <f>IF(ISERROR(VLOOKUP(DH5,Classification!$E$3:$G$114,3,)),"",VLOOKUP(DH5,Classification!$E$3:$G$114,3,))</f>
        <v/>
      </c>
      <c r="DI1" s="27">
        <f>IF(ISERROR(VLOOKUP(DI5,Classification!$E$3:$G$114,3,)),"",VLOOKUP(DI5,Classification!$E$3:$G$114,3,))</f>
        <v>1</v>
      </c>
      <c r="DJ1" s="27">
        <f>IF(ISERROR(VLOOKUP(DJ5,Classification!$E$3:$G$114,3,)),"",VLOOKUP(DJ5,Classification!$E$3:$G$114,3,))</f>
        <v>1</v>
      </c>
      <c r="DK1" s="27" t="str">
        <f>IF(ISERROR(VLOOKUP(DK5,Classification!$E$3:$G$114,3,)),"",VLOOKUP(DK5,Classification!$E$3:$G$114,3,))</f>
        <v/>
      </c>
      <c r="DL1" s="27" t="str">
        <f>IF(ISERROR(VLOOKUP(DL5,Classification!$E$3:$G$114,3,)),"",VLOOKUP(DL5,Classification!$E$3:$G$114,3,))</f>
        <v/>
      </c>
      <c r="DM1" s="27">
        <f>IF(ISERROR(VLOOKUP(DM5,Classification!$E$3:$G$114,3,)),"",VLOOKUP(DM5,Classification!$E$3:$G$114,3,))</f>
        <v>1</v>
      </c>
      <c r="DN1" s="27" t="str">
        <f>IF(ISERROR(VLOOKUP(DN5,Classification!$E$3:$G$114,3,)),"",VLOOKUP(DN5,Classification!$E$3:$G$114,3,))</f>
        <v/>
      </c>
      <c r="DO1" s="27">
        <f>IF(ISERROR(VLOOKUP(DO5,Classification!$E$3:$G$114,3,)),"",VLOOKUP(DO5,Classification!$E$3:$G$114,3,))</f>
        <v>1</v>
      </c>
      <c r="DP1" s="27">
        <f>IF(ISERROR(VLOOKUP(DP5,Classification!$E$3:$G$114,3,)),"",VLOOKUP(DP5,Classification!$E$3:$G$114,3,))</f>
        <v>1</v>
      </c>
      <c r="DQ1" s="27" t="str">
        <f>IF(ISERROR(VLOOKUP(DQ5,Classification!$E$3:$G$114,3,)),"",VLOOKUP(DQ5,Classification!$E$3:$G$114,3,))</f>
        <v/>
      </c>
      <c r="DR1" s="27">
        <f>IF(ISERROR(VLOOKUP(DR5,Classification!$E$3:$G$114,3,)),"",VLOOKUP(DR5,Classification!$E$3:$G$114,3,))</f>
        <v>1</v>
      </c>
      <c r="DS1" s="27" t="str">
        <f>IF(ISERROR(VLOOKUP(DS5,Classification!$E$3:$G$114,3,)),"",VLOOKUP(DS5,Classification!$E$3:$G$114,3,))</f>
        <v/>
      </c>
      <c r="DT1" s="27">
        <f>IF(ISERROR(VLOOKUP(DT5,Classification!$E$3:$G$114,3,)),"",VLOOKUP(DT5,Classification!$E$3:$G$114,3,))</f>
        <v>1</v>
      </c>
      <c r="DU1" s="27">
        <f>IF(ISERROR(VLOOKUP(DU5,Classification!$E$3:$G$114,3,)),"",VLOOKUP(DU5,Classification!$E$3:$G$114,3,))</f>
        <v>1</v>
      </c>
      <c r="DV1" s="27" t="str">
        <f>IF(ISERROR(VLOOKUP(DV5,Classification!$E$3:$G$114,3,)),"",VLOOKUP(DV5,Classification!$E$3:$G$114,3,))</f>
        <v/>
      </c>
      <c r="DW1" s="27">
        <f>IF(ISERROR(VLOOKUP(DW5,Classification!$E$3:$G$114,3,)),"",VLOOKUP(DW5,Classification!$E$3:$G$114,3,))</f>
        <v>1</v>
      </c>
      <c r="DX1" s="27" t="str">
        <f>IF(ISERROR(VLOOKUP(DX5,Classification!$E$3:$G$114,3,)),"",VLOOKUP(DX5,Classification!$E$3:$G$114,3,))</f>
        <v/>
      </c>
      <c r="DY1" s="27">
        <f>IF(ISERROR(VLOOKUP(DY5,Classification!$E$3:$G$114,3,)),"",VLOOKUP(DY5,Classification!$E$3:$G$114,3,))</f>
        <v>1</v>
      </c>
      <c r="DZ1" s="27">
        <f>IF(ISERROR(VLOOKUP(DZ5,Classification!$E$3:$G$114,3,)),"",VLOOKUP(DZ5,Classification!$E$3:$G$114,3,))</f>
        <v>1</v>
      </c>
      <c r="EA1" s="27">
        <f>IF(ISERROR(VLOOKUP(EA5,Classification!$E$3:$G$114,3,)),"",VLOOKUP(EA5,Classification!$E$3:$G$114,3,))</f>
        <v>1</v>
      </c>
      <c r="EB1" s="27" t="str">
        <f>IF(ISERROR(VLOOKUP(EB5,Classification!$E$3:$G$114,3,)),"",VLOOKUP(EB5,Classification!$E$3:$G$114,3,))</f>
        <v/>
      </c>
      <c r="EC1" s="27" t="str">
        <f>IF(ISERROR(VLOOKUP(EC5,Classification!$E$3:$G$114,3,)),"",VLOOKUP(EC5,Classification!$E$3:$G$114,3,))</f>
        <v/>
      </c>
      <c r="ED1" s="27">
        <f>IF(ISERROR(VLOOKUP(ED5,Classification!$E$3:$G$114,3,)),"",VLOOKUP(ED5,Classification!$E$3:$G$114,3,))</f>
        <v>0</v>
      </c>
      <c r="EE1" s="27">
        <f>IF(ISERROR(VLOOKUP(EE5,Classification!$E$3:$G$114,3,)),"",VLOOKUP(EE5,Classification!$E$3:$G$114,3,))</f>
        <v>0</v>
      </c>
      <c r="EF1" s="27">
        <f>IF(ISERROR(VLOOKUP(EF5,Classification!$E$3:$G$114,3,)),"",VLOOKUP(EF5,Classification!$E$3:$G$114,3,))</f>
        <v>0</v>
      </c>
      <c r="EG1" s="27" t="str">
        <f>IF(ISERROR(VLOOKUP(EG5,Classification!$E$3:$G$114,3,)),"",VLOOKUP(EG5,Classification!$E$3:$G$114,3,))</f>
        <v/>
      </c>
      <c r="EH1" s="27" t="str">
        <f>IF(ISERROR(VLOOKUP(EH5,Classification!$E$3:$G$114,3,)),"",VLOOKUP(EH5,Classification!$E$3:$G$114,3,))</f>
        <v/>
      </c>
      <c r="EI1" s="27" t="str">
        <f>IF(ISERROR(VLOOKUP(EI5,Classification!$E$3:$G$114,3,)),"",VLOOKUP(EI5,Classification!$E$3:$G$114,3,))</f>
        <v/>
      </c>
      <c r="EJ1" s="27" t="str">
        <f>IF(ISERROR(VLOOKUP(EJ5,Classification!$E$3:$G$114,3,)),"",VLOOKUP(EJ5,Classification!$E$3:$G$114,3,))</f>
        <v/>
      </c>
      <c r="EK1" s="27" t="str">
        <f>IF(ISERROR(VLOOKUP(EK5,Classification!$E$3:$G$114,3,)),"",VLOOKUP(EK5,Classification!$E$3:$G$114,3,))</f>
        <v/>
      </c>
      <c r="EL1" s="27">
        <f>IF(ISERROR(VLOOKUP(EL5,Classification!$E$3:$G$114,3,)),"",VLOOKUP(EL5,Classification!$E$3:$G$114,3,))</f>
        <v>1</v>
      </c>
      <c r="EM1" s="27">
        <f>IF(ISERROR(VLOOKUP(EM5,Classification!$E$3:$G$114,3,)),"",VLOOKUP(EM5,Classification!$E$3:$G$114,3,))</f>
        <v>1</v>
      </c>
      <c r="EN1" s="27">
        <f>IF(ISERROR(VLOOKUP(EN5,Classification!$E$3:$G$114,3,)),"",VLOOKUP(EN5,Classification!$E$3:$G$114,3,))</f>
        <v>1</v>
      </c>
      <c r="EO1" s="27">
        <f>IF(ISERROR(VLOOKUP(EO5,Classification!$E$3:$G$114,3,)),"",VLOOKUP(EO5,Classification!$E$3:$G$114,3,))</f>
        <v>1</v>
      </c>
      <c r="EP1" s="27" t="str">
        <f>IF(ISERROR(VLOOKUP(EP5,Classification!$E$3:$G$114,3,)),"",VLOOKUP(EP5,Classification!$E$3:$G$114,3,))</f>
        <v/>
      </c>
      <c r="EQ1" s="27">
        <f>IF(ISERROR(VLOOKUP(EQ5,Classification!$E$3:$G$114,3,)),"",VLOOKUP(EQ5,Classification!$E$3:$G$114,3,))</f>
        <v>1</v>
      </c>
      <c r="ER1" s="27" t="str">
        <f>IF(ISERROR(VLOOKUP(ER5,Classification!$E$3:$G$114,3,)),"",VLOOKUP(ER5,Classification!$E$3:$G$114,3,))</f>
        <v/>
      </c>
      <c r="ES1" s="27">
        <f>IF(ISERROR(VLOOKUP(ES5,Classification!$E$3:$G$114,3,)),"",VLOOKUP(ES5,Classification!$E$3:$G$114,3,))</f>
        <v>1</v>
      </c>
      <c r="ET1" s="27" t="str">
        <f>IF(ISERROR(VLOOKUP(ET5,Classification!$E$3:$G$114,3,)),"",VLOOKUP(ET5,Classification!$E$3:$G$114,3,))</f>
        <v/>
      </c>
      <c r="EU1" s="27">
        <f>IF(ISERROR(VLOOKUP(EU5,Classification!$E$3:$G$114,3,)),"",VLOOKUP(EU5,Classification!$E$3:$G$114,3,))</f>
        <v>1</v>
      </c>
      <c r="EV1" s="27">
        <f>IF(ISERROR(VLOOKUP(EV5,Classification!$E$3:$G$114,3,)),"",VLOOKUP(EV5,Classification!$E$3:$G$114,3,))</f>
        <v>0</v>
      </c>
      <c r="EW1" s="27" t="str">
        <f>IF(ISERROR(VLOOKUP(EW5,Classification!$E$3:$G$114,3,)),"",VLOOKUP(EW5,Classification!$E$3:$G$114,3,))</f>
        <v/>
      </c>
      <c r="EX1" s="27">
        <f>IF(ISERROR(VLOOKUP(EX5,Classification!$E$3:$G$114,3,)),"",VLOOKUP(EX5,Classification!$E$3:$G$114,3,))</f>
        <v>0</v>
      </c>
      <c r="EY1" s="27">
        <f>IF(ISERROR(VLOOKUP(EY5,Classification!$E$3:$G$114,3,)),"",VLOOKUP(EY5,Classification!$E$3:$G$114,3,))</f>
        <v>1</v>
      </c>
      <c r="EZ1" s="27">
        <f>IF(ISERROR(VLOOKUP(EZ5,Classification!$E$3:$G$114,3,)),"",VLOOKUP(EZ5,Classification!$E$3:$G$114,3,))</f>
        <v>0</v>
      </c>
      <c r="FA1" s="27" t="str">
        <f>IF(ISERROR(VLOOKUP(FA5,Classification!$E$3:$G$114,3,)),"",VLOOKUP(FA5,Classification!$E$3:$G$114,3,))</f>
        <v/>
      </c>
      <c r="FB1" s="27">
        <f>IF(ISERROR(VLOOKUP(FB5,Classification!$E$3:$G$114,3,)),"",VLOOKUP(FB5,Classification!$E$3:$G$114,3,))</f>
        <v>0</v>
      </c>
      <c r="FC1" s="27">
        <f>IF(ISERROR(VLOOKUP(FC5,Classification!$E$3:$G$114,3,)),"",VLOOKUP(FC5,Classification!$E$3:$G$114,3,))</f>
        <v>0</v>
      </c>
      <c r="FD1" s="27">
        <f>IF(ISERROR(VLOOKUP(FD5,Classification!$E$3:$G$114,3,)),"",VLOOKUP(FD5,Classification!$E$3:$G$114,3,))</f>
        <v>1</v>
      </c>
      <c r="FE1" s="27" t="str">
        <f>IF(ISERROR(VLOOKUP(FE5,Classification!$E$3:$G$114,3,)),"",VLOOKUP(FE5,Classification!$E$3:$G$114,3,))</f>
        <v/>
      </c>
      <c r="FF1" s="27" t="str">
        <f>IF(ISERROR(VLOOKUP(FF5,Classification!$E$3:$G$114,3,)),"",VLOOKUP(FF5,Classification!$E$3:$G$114,3,))</f>
        <v/>
      </c>
      <c r="FG1" s="27">
        <f>IF(ISERROR(VLOOKUP(FG5,Classification!$E$3:$G$114,3,)),"",VLOOKUP(FG5,Classification!$E$3:$G$114,3,))</f>
        <v>0</v>
      </c>
      <c r="FH1" s="27" t="str">
        <f>IF(ISERROR(VLOOKUP(FH5,Classification!$E$3:$G$114,3,)),"",VLOOKUP(FH5,Classification!$E$3:$G$114,3,))</f>
        <v/>
      </c>
      <c r="FI1" s="27">
        <f>IF(ISERROR(VLOOKUP(FI5,Classification!$E$3:$G$114,3,)),"",VLOOKUP(FI5,Classification!$E$3:$G$114,3,))</f>
        <v>0</v>
      </c>
      <c r="FJ1" s="27" t="str">
        <f>IF(ISERROR(VLOOKUP(FJ5,Classification!$E$3:$G$114,3,)),"",VLOOKUP(FJ5,Classification!$E$3:$G$114,3,))</f>
        <v/>
      </c>
      <c r="FK1" s="27" t="str">
        <f>IF(ISERROR(VLOOKUP(FK5,Classification!$E$3:$G$114,3,)),"",VLOOKUP(FK5,Classification!$E$3:$G$114,3,))</f>
        <v/>
      </c>
      <c r="FL1" s="27">
        <f>IF(ISERROR(VLOOKUP(FL5,Classification!$E$3:$G$114,3,)),"",VLOOKUP(FL5,Classification!$E$3:$G$114,3,))</f>
        <v>0</v>
      </c>
      <c r="FM1" s="27" t="str">
        <f>IF(ISERROR(VLOOKUP(FM5,Classification!$E$3:$G$114,3,)),"",VLOOKUP(FM5,Classification!$E$3:$G$114,3,))</f>
        <v/>
      </c>
      <c r="FN1" s="27">
        <f>IF(ISERROR(VLOOKUP(FN5,Classification!$E$3:$G$114,3,)),"",VLOOKUP(FN5,Classification!$E$3:$G$114,3,))</f>
        <v>0</v>
      </c>
      <c r="FO1" s="27">
        <f>IF(ISERROR(VLOOKUP(FO5,Classification!$E$3:$G$114,3,)),"",VLOOKUP(FO5,Classification!$E$3:$G$114,3,))</f>
        <v>0</v>
      </c>
      <c r="FP1" s="27" t="str">
        <f>IF(ISERROR(VLOOKUP(FP5,Classification!$E$3:$G$114,3,)),"",VLOOKUP(FP5,Classification!$E$3:$G$114,3,))</f>
        <v/>
      </c>
      <c r="FQ1" s="27" t="str">
        <f>IF(ISERROR(VLOOKUP(FQ5,Classification!$E$3:$G$114,3,)),"",VLOOKUP(FQ5,Classification!$E$3:$G$114,3,))</f>
        <v/>
      </c>
      <c r="FR1" s="27" t="str">
        <f>IF(ISERROR(VLOOKUP(FR5,Classification!$E$3:$G$114,3,)),"",VLOOKUP(FR5,Classification!$E$3:$G$114,3,))</f>
        <v/>
      </c>
      <c r="FS1" s="27">
        <f>IF(ISERROR(VLOOKUP(FS5,Classification!$E$3:$G$114,3,)),"",VLOOKUP(FS5,Classification!$E$3:$G$114,3,))</f>
        <v>1</v>
      </c>
      <c r="FT1" s="27">
        <f>IF(ISERROR(VLOOKUP(FT5,Classification!$E$3:$G$114,3,)),"",VLOOKUP(FT5,Classification!$E$3:$G$114,3,))</f>
        <v>1</v>
      </c>
      <c r="FU1" s="27">
        <f>IF(ISERROR(VLOOKUP(FU5,Classification!$E$3:$G$114,3,)),"",VLOOKUP(FU5,Classification!$E$3:$G$114,3,))</f>
        <v>1</v>
      </c>
      <c r="FV1" s="27">
        <f>IF(ISERROR(VLOOKUP(FV5,Classification!$E$3:$G$114,3,)),"",VLOOKUP(FV5,Classification!$E$3:$G$114,3,))</f>
        <v>0</v>
      </c>
      <c r="FW1" s="27" t="str">
        <f>IF(ISERROR(VLOOKUP(FW5,Classification!$E$3:$G$114,3,)),"",VLOOKUP(FW5,Classification!$E$3:$G$114,3,))</f>
        <v/>
      </c>
      <c r="FX1" s="27">
        <f>IF(ISERROR(VLOOKUP(FX5,Classification!$E$3:$G$114,3,)),"",VLOOKUP(FX5,Classification!$E$3:$G$114,3,))</f>
        <v>0</v>
      </c>
      <c r="FY1" s="27">
        <f>IF(ISERROR(VLOOKUP(FY5,Classification!$E$3:$G$114,3,)),"",VLOOKUP(FY5,Classification!$E$3:$G$114,3,))</f>
        <v>1</v>
      </c>
      <c r="FZ1" s="27">
        <f>IF(ISERROR(VLOOKUP(FZ5,Classification!$E$3:$G$114,3,)),"",VLOOKUP(FZ5,Classification!$E$3:$G$114,3,))</f>
        <v>0</v>
      </c>
      <c r="GA1" s="27" t="str">
        <f>IF(ISERROR(VLOOKUP(GA5,Classification!$E$3:$G$114,3,)),"",VLOOKUP(GA5,Classification!$E$3:$G$114,3,))</f>
        <v/>
      </c>
      <c r="GB1" s="27">
        <f>IF(ISERROR(VLOOKUP(GB5,Classification!$E$3:$G$114,3,)),"",VLOOKUP(GB5,Classification!$E$3:$G$114,3,))</f>
        <v>0</v>
      </c>
    </row>
    <row r="2" spans="3:370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3:370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3:370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3:370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3:370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3:370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3:370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3:370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3:370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3:370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3:370" s="24" customFormat="1" x14ac:dyDescent="0.25">
      <c r="D12" s="65" t="s">
        <v>168</v>
      </c>
      <c r="E12" s="65" t="s">
        <v>168</v>
      </c>
      <c r="F12" s="65" t="s">
        <v>168</v>
      </c>
      <c r="G12" s="65" t="s">
        <v>168</v>
      </c>
      <c r="H12" s="65" t="s">
        <v>168</v>
      </c>
      <c r="I12" s="65" t="s">
        <v>168</v>
      </c>
      <c r="J12" s="65" t="s">
        <v>168</v>
      </c>
      <c r="K12" s="65" t="s">
        <v>168</v>
      </c>
      <c r="L12" s="65" t="s">
        <v>168</v>
      </c>
      <c r="M12" s="65" t="s">
        <v>168</v>
      </c>
      <c r="N12" s="65" t="s">
        <v>168</v>
      </c>
      <c r="O12" s="65" t="s">
        <v>168</v>
      </c>
      <c r="P12" s="65" t="s">
        <v>168</v>
      </c>
      <c r="Q12" s="65" t="s">
        <v>168</v>
      </c>
      <c r="R12" s="65" t="s">
        <v>168</v>
      </c>
      <c r="S12" s="65" t="s">
        <v>168</v>
      </c>
      <c r="T12" s="65" t="s">
        <v>168</v>
      </c>
      <c r="U12" s="65" t="s">
        <v>168</v>
      </c>
      <c r="V12" s="65" t="s">
        <v>168</v>
      </c>
      <c r="W12" s="65" t="s">
        <v>168</v>
      </c>
      <c r="X12" s="65" t="s">
        <v>168</v>
      </c>
      <c r="Y12" s="65" t="s">
        <v>168</v>
      </c>
      <c r="Z12" s="65" t="s">
        <v>168</v>
      </c>
      <c r="AA12" s="65" t="s">
        <v>168</v>
      </c>
      <c r="AB12" s="65" t="s">
        <v>168</v>
      </c>
      <c r="AC12" s="65" t="s">
        <v>168</v>
      </c>
      <c r="AD12" s="65" t="s">
        <v>168</v>
      </c>
      <c r="AE12" s="65" t="s">
        <v>168</v>
      </c>
      <c r="AF12" s="65" t="s">
        <v>168</v>
      </c>
      <c r="AG12" s="65" t="s">
        <v>168</v>
      </c>
      <c r="AH12" s="65" t="s">
        <v>168</v>
      </c>
      <c r="AI12" s="65" t="s">
        <v>168</v>
      </c>
      <c r="AJ12" s="65" t="s">
        <v>168</v>
      </c>
      <c r="AK12" s="65" t="s">
        <v>168</v>
      </c>
      <c r="AL12" s="65" t="s">
        <v>168</v>
      </c>
      <c r="AM12" s="65" t="s">
        <v>168</v>
      </c>
      <c r="AN12" s="65" t="s">
        <v>168</v>
      </c>
      <c r="AO12" s="65" t="s">
        <v>168</v>
      </c>
      <c r="AP12" s="65" t="s">
        <v>168</v>
      </c>
      <c r="AQ12" s="65" t="s">
        <v>168</v>
      </c>
      <c r="AR12" s="65" t="s">
        <v>168</v>
      </c>
      <c r="AS12" s="65" t="s">
        <v>168</v>
      </c>
      <c r="AT12" s="65" t="s">
        <v>168</v>
      </c>
      <c r="AU12" s="65" t="s">
        <v>168</v>
      </c>
      <c r="AV12" s="65" t="s">
        <v>168</v>
      </c>
      <c r="AW12" s="65" t="s">
        <v>168</v>
      </c>
      <c r="AX12" s="65" t="s">
        <v>168</v>
      </c>
      <c r="AY12" s="65" t="s">
        <v>168</v>
      </c>
      <c r="AZ12" s="65" t="s">
        <v>168</v>
      </c>
      <c r="BA12" s="65" t="s">
        <v>168</v>
      </c>
      <c r="BB12" s="65" t="s">
        <v>168</v>
      </c>
      <c r="BC12" s="65" t="s">
        <v>168</v>
      </c>
      <c r="BD12" s="65" t="s">
        <v>168</v>
      </c>
      <c r="BE12" s="65" t="s">
        <v>168</v>
      </c>
      <c r="BF12" s="65" t="s">
        <v>168</v>
      </c>
      <c r="BG12" s="65" t="s">
        <v>168</v>
      </c>
      <c r="BH12" s="65" t="s">
        <v>168</v>
      </c>
      <c r="BI12" s="65" t="s">
        <v>168</v>
      </c>
      <c r="BJ12" s="65" t="s">
        <v>168</v>
      </c>
      <c r="BK12" s="65" t="s">
        <v>168</v>
      </c>
      <c r="BL12" s="65" t="s">
        <v>168</v>
      </c>
      <c r="BM12" s="65" t="s">
        <v>168</v>
      </c>
      <c r="BN12" s="65" t="s">
        <v>168</v>
      </c>
      <c r="BO12" s="65" t="s">
        <v>168</v>
      </c>
      <c r="BP12" s="65" t="s">
        <v>168</v>
      </c>
      <c r="BQ12" s="65" t="s">
        <v>168</v>
      </c>
      <c r="BR12" s="65" t="s">
        <v>168</v>
      </c>
      <c r="BS12" s="65" t="s">
        <v>168</v>
      </c>
      <c r="BT12" s="65" t="s">
        <v>168</v>
      </c>
      <c r="BU12" s="65" t="s">
        <v>168</v>
      </c>
      <c r="BV12" s="65" t="s">
        <v>168</v>
      </c>
      <c r="BW12" s="65" t="s">
        <v>168</v>
      </c>
      <c r="BX12" s="65" t="s">
        <v>168</v>
      </c>
      <c r="BY12" s="65" t="s">
        <v>168</v>
      </c>
      <c r="BZ12" s="65" t="s">
        <v>168</v>
      </c>
      <c r="CA12" s="65" t="s">
        <v>168</v>
      </c>
      <c r="CB12" s="65" t="s">
        <v>168</v>
      </c>
      <c r="CC12" s="65" t="s">
        <v>168</v>
      </c>
      <c r="CD12" s="65" t="s">
        <v>168</v>
      </c>
      <c r="CE12" s="65" t="s">
        <v>168</v>
      </c>
      <c r="CF12" s="65" t="s">
        <v>168</v>
      </c>
      <c r="CG12" s="65" t="s">
        <v>168</v>
      </c>
      <c r="CH12" s="65" t="s">
        <v>168</v>
      </c>
      <c r="CI12" s="65" t="s">
        <v>168</v>
      </c>
      <c r="CJ12" s="65" t="s">
        <v>168</v>
      </c>
      <c r="CK12" s="65" t="s">
        <v>168</v>
      </c>
      <c r="CL12" s="65" t="s">
        <v>168</v>
      </c>
      <c r="CM12" s="65" t="s">
        <v>168</v>
      </c>
      <c r="CN12" s="65" t="s">
        <v>168</v>
      </c>
      <c r="CO12" s="65" t="s">
        <v>168</v>
      </c>
      <c r="CP12" s="65" t="s">
        <v>168</v>
      </c>
      <c r="CQ12" s="65" t="s">
        <v>168</v>
      </c>
      <c r="CR12" s="65" t="s">
        <v>168</v>
      </c>
      <c r="CS12" s="65" t="s">
        <v>168</v>
      </c>
      <c r="CT12" s="65" t="s">
        <v>168</v>
      </c>
      <c r="CU12" s="65" t="s">
        <v>168</v>
      </c>
      <c r="CV12" s="65" t="s">
        <v>168</v>
      </c>
      <c r="CW12" s="65" t="s">
        <v>168</v>
      </c>
      <c r="CX12" s="65" t="s">
        <v>168</v>
      </c>
      <c r="CY12" s="65" t="s">
        <v>168</v>
      </c>
      <c r="CZ12" s="65" t="s">
        <v>168</v>
      </c>
      <c r="DA12" s="65" t="s">
        <v>168</v>
      </c>
      <c r="DB12" s="65" t="s">
        <v>168</v>
      </c>
      <c r="DC12" s="65" t="s">
        <v>168</v>
      </c>
      <c r="DD12" s="65" t="s">
        <v>168</v>
      </c>
      <c r="DE12" s="65" t="s">
        <v>168</v>
      </c>
      <c r="DF12" s="65" t="s">
        <v>168</v>
      </c>
      <c r="DG12" s="65" t="s">
        <v>168</v>
      </c>
      <c r="DH12" s="65" t="s">
        <v>168</v>
      </c>
      <c r="DI12" s="65" t="s">
        <v>168</v>
      </c>
      <c r="DJ12" s="65" t="s">
        <v>168</v>
      </c>
      <c r="DK12" s="65" t="s">
        <v>168</v>
      </c>
      <c r="DL12" s="65" t="s">
        <v>168</v>
      </c>
      <c r="DM12" s="65" t="s">
        <v>168</v>
      </c>
      <c r="DN12" s="65" t="s">
        <v>168</v>
      </c>
      <c r="DO12" s="65" t="s">
        <v>168</v>
      </c>
      <c r="DP12" s="65" t="s">
        <v>168</v>
      </c>
      <c r="DQ12" s="65" t="s">
        <v>168</v>
      </c>
      <c r="DR12" s="65" t="s">
        <v>168</v>
      </c>
      <c r="DS12" s="65" t="s">
        <v>168</v>
      </c>
      <c r="DT12" s="65" t="s">
        <v>168</v>
      </c>
      <c r="DU12" s="65" t="s">
        <v>168</v>
      </c>
      <c r="DV12" s="65" t="s">
        <v>168</v>
      </c>
      <c r="DW12" s="65" t="s">
        <v>168</v>
      </c>
      <c r="DX12" s="65" t="s">
        <v>168</v>
      </c>
      <c r="DY12" s="65" t="s">
        <v>168</v>
      </c>
      <c r="DZ12" s="65" t="s">
        <v>168</v>
      </c>
      <c r="EA12" s="65" t="s">
        <v>168</v>
      </c>
      <c r="EB12" s="65" t="s">
        <v>168</v>
      </c>
      <c r="EC12" s="65" t="s">
        <v>168</v>
      </c>
      <c r="ED12" s="65" t="s">
        <v>168</v>
      </c>
      <c r="EE12" s="65" t="s">
        <v>168</v>
      </c>
      <c r="EF12" s="65" t="s">
        <v>168</v>
      </c>
      <c r="EG12" s="65" t="s">
        <v>168</v>
      </c>
      <c r="EH12" s="65" t="s">
        <v>168</v>
      </c>
      <c r="EI12" s="65" t="s">
        <v>168</v>
      </c>
      <c r="EJ12" s="65" t="s">
        <v>168</v>
      </c>
      <c r="EK12" s="65" t="s">
        <v>168</v>
      </c>
      <c r="EL12" s="65" t="s">
        <v>168</v>
      </c>
      <c r="EM12" s="65" t="s">
        <v>168</v>
      </c>
      <c r="EN12" s="65" t="s">
        <v>168</v>
      </c>
      <c r="EO12" s="65" t="s">
        <v>168</v>
      </c>
      <c r="EP12" s="65" t="s">
        <v>168</v>
      </c>
      <c r="EQ12" s="65" t="s">
        <v>168</v>
      </c>
      <c r="ER12" s="65" t="s">
        <v>168</v>
      </c>
      <c r="ES12" s="65" t="s">
        <v>168</v>
      </c>
      <c r="ET12" s="65" t="s">
        <v>168</v>
      </c>
      <c r="EU12" s="65" t="s">
        <v>168</v>
      </c>
      <c r="EV12" s="65" t="s">
        <v>168</v>
      </c>
      <c r="EW12" s="65" t="s">
        <v>168</v>
      </c>
      <c r="EX12" s="65" t="s">
        <v>168</v>
      </c>
      <c r="EY12" s="65" t="s">
        <v>168</v>
      </c>
      <c r="EZ12" s="65" t="s">
        <v>168</v>
      </c>
      <c r="FA12" s="65" t="s">
        <v>168</v>
      </c>
      <c r="FB12" s="65" t="s">
        <v>168</v>
      </c>
      <c r="FC12" s="65" t="s">
        <v>168</v>
      </c>
      <c r="FD12" s="65" t="s">
        <v>168</v>
      </c>
      <c r="FE12" s="65" t="s">
        <v>168</v>
      </c>
      <c r="FF12" s="65" t="s">
        <v>168</v>
      </c>
      <c r="FG12" s="65" t="s">
        <v>168</v>
      </c>
      <c r="FH12" s="65" t="s">
        <v>168</v>
      </c>
      <c r="FI12" s="65" t="s">
        <v>168</v>
      </c>
      <c r="FJ12" s="65" t="s">
        <v>168</v>
      </c>
      <c r="FK12" s="65" t="s">
        <v>168</v>
      </c>
      <c r="FL12" s="65" t="s">
        <v>168</v>
      </c>
      <c r="FM12" s="65" t="s">
        <v>168</v>
      </c>
      <c r="FN12" s="65" t="s">
        <v>168</v>
      </c>
      <c r="FO12" s="65" t="s">
        <v>168</v>
      </c>
      <c r="FP12" s="65" t="s">
        <v>168</v>
      </c>
      <c r="FQ12" s="65" t="s">
        <v>168</v>
      </c>
      <c r="FR12" s="65" t="s">
        <v>168</v>
      </c>
      <c r="FS12" s="65" t="s">
        <v>168</v>
      </c>
      <c r="FT12" s="65" t="s">
        <v>168</v>
      </c>
      <c r="FU12" s="65" t="s">
        <v>168</v>
      </c>
      <c r="FV12" s="65" t="s">
        <v>168</v>
      </c>
      <c r="FW12" s="65" t="s">
        <v>168</v>
      </c>
      <c r="FX12" s="65" t="s">
        <v>168</v>
      </c>
      <c r="FY12" s="65" t="s">
        <v>168</v>
      </c>
      <c r="FZ12" s="65" t="s">
        <v>168</v>
      </c>
      <c r="GA12" s="65" t="s">
        <v>168</v>
      </c>
      <c r="GB12" s="65" t="s">
        <v>168</v>
      </c>
    </row>
    <row r="13" spans="3:370" s="24" customFormat="1" x14ac:dyDescent="0.25">
      <c r="D13" s="69" t="s">
        <v>169</v>
      </c>
      <c r="E13" s="69" t="s">
        <v>170</v>
      </c>
      <c r="F13" s="69" t="s">
        <v>171</v>
      </c>
      <c r="G13" s="69" t="s">
        <v>172</v>
      </c>
      <c r="H13" s="69" t="s">
        <v>173</v>
      </c>
      <c r="I13" s="69" t="s">
        <v>174</v>
      </c>
      <c r="J13" s="69" t="s">
        <v>175</v>
      </c>
      <c r="K13" s="69" t="s">
        <v>176</v>
      </c>
      <c r="L13" s="69" t="s">
        <v>177</v>
      </c>
      <c r="M13" s="69" t="s">
        <v>178</v>
      </c>
      <c r="N13" s="69" t="s">
        <v>179</v>
      </c>
      <c r="O13" s="69" t="s">
        <v>180</v>
      </c>
      <c r="P13" s="69" t="s">
        <v>181</v>
      </c>
      <c r="Q13" s="69" t="s">
        <v>182</v>
      </c>
      <c r="R13" s="69" t="s">
        <v>183</v>
      </c>
      <c r="S13" s="69" t="s">
        <v>184</v>
      </c>
      <c r="T13" s="69" t="s">
        <v>185</v>
      </c>
      <c r="U13" s="69" t="s">
        <v>186</v>
      </c>
      <c r="V13" s="69" t="s">
        <v>187</v>
      </c>
      <c r="W13" s="69" t="s">
        <v>188</v>
      </c>
      <c r="X13" s="69" t="s">
        <v>189</v>
      </c>
      <c r="Y13" s="69" t="s">
        <v>190</v>
      </c>
      <c r="Z13" s="69" t="s">
        <v>191</v>
      </c>
      <c r="AA13" s="69" t="s">
        <v>192</v>
      </c>
      <c r="AB13" s="69" t="s">
        <v>193</v>
      </c>
      <c r="AC13" s="69" t="s">
        <v>194</v>
      </c>
      <c r="AD13" s="69" t="s">
        <v>195</v>
      </c>
      <c r="AE13" s="69" t="s">
        <v>196</v>
      </c>
      <c r="AF13" s="69" t="s">
        <v>197</v>
      </c>
      <c r="AG13" s="69" t="s">
        <v>198</v>
      </c>
      <c r="AH13" s="69" t="s">
        <v>199</v>
      </c>
      <c r="AI13" s="69" t="s">
        <v>200</v>
      </c>
      <c r="AJ13" s="69" t="s">
        <v>201</v>
      </c>
      <c r="AK13" s="69" t="s">
        <v>202</v>
      </c>
      <c r="AL13" s="69" t="s">
        <v>203</v>
      </c>
      <c r="AM13" s="69" t="s">
        <v>204</v>
      </c>
      <c r="AN13" s="69" t="s">
        <v>205</v>
      </c>
      <c r="AO13" s="69" t="s">
        <v>206</v>
      </c>
      <c r="AP13" s="69" t="s">
        <v>207</v>
      </c>
      <c r="AQ13" s="69" t="s">
        <v>208</v>
      </c>
      <c r="AR13" s="69" t="s">
        <v>209</v>
      </c>
      <c r="AS13" s="69" t="s">
        <v>210</v>
      </c>
      <c r="AT13" s="69" t="s">
        <v>211</v>
      </c>
      <c r="AU13" s="69" t="s">
        <v>212</v>
      </c>
      <c r="AV13" s="69" t="s">
        <v>213</v>
      </c>
      <c r="AW13" s="69" t="s">
        <v>214</v>
      </c>
      <c r="AX13" s="69" t="s">
        <v>215</v>
      </c>
      <c r="AY13" s="69" t="s">
        <v>216</v>
      </c>
      <c r="AZ13" s="69" t="s">
        <v>217</v>
      </c>
      <c r="BA13" s="69" t="s">
        <v>218</v>
      </c>
      <c r="BB13" s="69" t="s">
        <v>219</v>
      </c>
      <c r="BC13" s="69" t="s">
        <v>220</v>
      </c>
      <c r="BD13" s="69" t="s">
        <v>221</v>
      </c>
      <c r="BE13" s="69" t="s">
        <v>222</v>
      </c>
      <c r="BF13" s="69" t="s">
        <v>223</v>
      </c>
      <c r="BG13" s="69" t="s">
        <v>224</v>
      </c>
      <c r="BH13" s="69" t="s">
        <v>225</v>
      </c>
      <c r="BI13" s="69" t="s">
        <v>226</v>
      </c>
      <c r="BJ13" s="69" t="s">
        <v>227</v>
      </c>
      <c r="BK13" s="69" t="s">
        <v>228</v>
      </c>
      <c r="BL13" s="69" t="s">
        <v>229</v>
      </c>
      <c r="BM13" s="69" t="s">
        <v>230</v>
      </c>
      <c r="BN13" s="69" t="s">
        <v>231</v>
      </c>
      <c r="BO13" s="69" t="s">
        <v>232</v>
      </c>
      <c r="BP13" s="69" t="s">
        <v>233</v>
      </c>
      <c r="BQ13" s="69" t="s">
        <v>234</v>
      </c>
      <c r="BR13" s="69" t="s">
        <v>235</v>
      </c>
      <c r="BS13" s="69" t="s">
        <v>236</v>
      </c>
      <c r="BT13" s="69" t="s">
        <v>237</v>
      </c>
      <c r="BU13" s="69" t="s">
        <v>238</v>
      </c>
      <c r="BV13" s="69" t="s">
        <v>239</v>
      </c>
      <c r="BW13" s="69" t="s">
        <v>240</v>
      </c>
      <c r="BX13" s="69" t="s">
        <v>241</v>
      </c>
      <c r="BY13" s="69" t="s">
        <v>242</v>
      </c>
      <c r="BZ13" s="69" t="s">
        <v>243</v>
      </c>
      <c r="CA13" s="69" t="s">
        <v>244</v>
      </c>
      <c r="CB13" s="69" t="s">
        <v>245</v>
      </c>
      <c r="CC13" s="69" t="s">
        <v>246</v>
      </c>
      <c r="CD13" s="69" t="s">
        <v>247</v>
      </c>
      <c r="CE13" s="69" t="s">
        <v>248</v>
      </c>
      <c r="CF13" s="69" t="s">
        <v>249</v>
      </c>
      <c r="CG13" s="69" t="s">
        <v>250</v>
      </c>
      <c r="CH13" s="69" t="s">
        <v>251</v>
      </c>
      <c r="CI13" s="69" t="s">
        <v>252</v>
      </c>
      <c r="CJ13" s="69" t="s">
        <v>253</v>
      </c>
      <c r="CK13" s="69" t="s">
        <v>254</v>
      </c>
      <c r="CL13" s="69" t="s">
        <v>255</v>
      </c>
      <c r="CM13" s="69" t="s">
        <v>256</v>
      </c>
      <c r="CN13" s="69" t="s">
        <v>257</v>
      </c>
      <c r="CO13" s="69" t="s">
        <v>258</v>
      </c>
      <c r="CP13" s="69" t="s">
        <v>259</v>
      </c>
      <c r="CQ13" s="69" t="s">
        <v>260</v>
      </c>
      <c r="CR13" s="69" t="s">
        <v>261</v>
      </c>
      <c r="CS13" s="69" t="s">
        <v>262</v>
      </c>
      <c r="CT13" s="69" t="s">
        <v>263</v>
      </c>
      <c r="CU13" s="69" t="s">
        <v>264</v>
      </c>
      <c r="CV13" s="69" t="s">
        <v>265</v>
      </c>
      <c r="CW13" s="69" t="s">
        <v>266</v>
      </c>
      <c r="CX13" s="69" t="s">
        <v>267</v>
      </c>
      <c r="CY13" s="69" t="s">
        <v>268</v>
      </c>
      <c r="CZ13" s="69" t="s">
        <v>269</v>
      </c>
      <c r="DA13" s="69" t="s">
        <v>270</v>
      </c>
      <c r="DB13" s="69" t="s">
        <v>271</v>
      </c>
      <c r="DC13" s="69" t="s">
        <v>272</v>
      </c>
      <c r="DD13" s="69" t="s">
        <v>273</v>
      </c>
      <c r="DE13" s="69" t="s">
        <v>274</v>
      </c>
      <c r="DF13" s="69" t="s">
        <v>275</v>
      </c>
      <c r="DG13" s="69" t="s">
        <v>276</v>
      </c>
      <c r="DH13" s="69" t="s">
        <v>277</v>
      </c>
      <c r="DI13" s="69" t="s">
        <v>278</v>
      </c>
      <c r="DJ13" s="69" t="s">
        <v>279</v>
      </c>
      <c r="DK13" s="69" t="s">
        <v>280</v>
      </c>
      <c r="DL13" s="69" t="s">
        <v>281</v>
      </c>
      <c r="DM13" s="69" t="s">
        <v>282</v>
      </c>
      <c r="DN13" s="69" t="s">
        <v>283</v>
      </c>
      <c r="DO13" s="69" t="s">
        <v>284</v>
      </c>
      <c r="DP13" s="69" t="s">
        <v>285</v>
      </c>
      <c r="DQ13" s="69" t="s">
        <v>286</v>
      </c>
      <c r="DR13" s="69" t="s">
        <v>287</v>
      </c>
      <c r="DS13" s="69" t="s">
        <v>288</v>
      </c>
      <c r="DT13" s="69" t="s">
        <v>289</v>
      </c>
      <c r="DU13" s="69" t="s">
        <v>290</v>
      </c>
      <c r="DV13" s="69" t="s">
        <v>291</v>
      </c>
      <c r="DW13" s="69" t="s">
        <v>292</v>
      </c>
      <c r="DX13" s="69" t="s">
        <v>293</v>
      </c>
      <c r="DY13" s="69" t="s">
        <v>294</v>
      </c>
      <c r="DZ13" s="69" t="s">
        <v>295</v>
      </c>
      <c r="EA13" s="69" t="s">
        <v>296</v>
      </c>
      <c r="EB13" s="69" t="s">
        <v>297</v>
      </c>
      <c r="EC13" s="69" t="s">
        <v>298</v>
      </c>
      <c r="ED13" s="69" t="s">
        <v>299</v>
      </c>
      <c r="EE13" s="69" t="s">
        <v>300</v>
      </c>
      <c r="EF13" s="69" t="s">
        <v>301</v>
      </c>
      <c r="EG13" s="69" t="s">
        <v>302</v>
      </c>
      <c r="EH13" s="69" t="s">
        <v>303</v>
      </c>
      <c r="EI13" s="69" t="s">
        <v>304</v>
      </c>
      <c r="EJ13" s="69" t="s">
        <v>305</v>
      </c>
      <c r="EK13" s="69" t="s">
        <v>306</v>
      </c>
      <c r="EL13" s="69" t="s">
        <v>307</v>
      </c>
      <c r="EM13" s="69" t="s">
        <v>308</v>
      </c>
      <c r="EN13" s="69" t="s">
        <v>309</v>
      </c>
      <c r="EO13" s="69" t="s">
        <v>310</v>
      </c>
      <c r="EP13" s="69" t="s">
        <v>311</v>
      </c>
      <c r="EQ13" s="69" t="s">
        <v>312</v>
      </c>
      <c r="ER13" s="69" t="s">
        <v>313</v>
      </c>
      <c r="ES13" s="69" t="s">
        <v>314</v>
      </c>
      <c r="ET13" s="69" t="s">
        <v>315</v>
      </c>
      <c r="EU13" s="69" t="s">
        <v>316</v>
      </c>
      <c r="EV13" s="69" t="s">
        <v>317</v>
      </c>
      <c r="EW13" s="69" t="s">
        <v>318</v>
      </c>
      <c r="EX13" s="69" t="s">
        <v>319</v>
      </c>
      <c r="EY13" s="69" t="s">
        <v>320</v>
      </c>
      <c r="EZ13" s="69" t="s">
        <v>321</v>
      </c>
      <c r="FA13" s="69" t="s">
        <v>322</v>
      </c>
      <c r="FB13" s="69" t="s">
        <v>323</v>
      </c>
      <c r="FC13" s="69" t="s">
        <v>324</v>
      </c>
      <c r="FD13" s="69" t="s">
        <v>325</v>
      </c>
      <c r="FE13" s="69" t="s">
        <v>326</v>
      </c>
      <c r="FF13" s="69" t="s">
        <v>327</v>
      </c>
      <c r="FG13" s="69" t="s">
        <v>328</v>
      </c>
      <c r="FH13" s="69" t="s">
        <v>329</v>
      </c>
      <c r="FI13" s="69" t="s">
        <v>330</v>
      </c>
      <c r="FJ13" s="69" t="s">
        <v>331</v>
      </c>
      <c r="FK13" s="69" t="s">
        <v>332</v>
      </c>
      <c r="FL13" s="69" t="s">
        <v>333</v>
      </c>
      <c r="FM13" s="69" t="s">
        <v>334</v>
      </c>
      <c r="FN13" s="69" t="s">
        <v>335</v>
      </c>
      <c r="FO13" s="69" t="s">
        <v>336</v>
      </c>
      <c r="FP13" s="69" t="s">
        <v>337</v>
      </c>
      <c r="FQ13" s="69" t="s">
        <v>338</v>
      </c>
      <c r="FR13" s="69" t="s">
        <v>339</v>
      </c>
      <c r="FS13" s="69" t="s">
        <v>340</v>
      </c>
      <c r="FT13" s="69" t="s">
        <v>341</v>
      </c>
      <c r="FU13" s="69" t="s">
        <v>342</v>
      </c>
      <c r="FV13" s="69" t="s">
        <v>343</v>
      </c>
      <c r="FW13" s="69" t="s">
        <v>344</v>
      </c>
      <c r="FX13" s="69" t="s">
        <v>345</v>
      </c>
      <c r="FY13" s="69" t="s">
        <v>346</v>
      </c>
      <c r="FZ13" s="69" t="s">
        <v>347</v>
      </c>
      <c r="GA13" s="69" t="s">
        <v>348</v>
      </c>
      <c r="GB13" s="69" t="s">
        <v>349</v>
      </c>
    </row>
    <row r="14" spans="3:370" x14ac:dyDescent="0.25"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</row>
    <row r="15" spans="3:370" x14ac:dyDescent="0.25">
      <c r="C15" s="41">
        <v>1990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</row>
    <row r="16" spans="3:370" x14ac:dyDescent="0.25">
      <c r="C16" s="41">
        <v>1991</v>
      </c>
      <c r="D16" s="44">
        <f>AnnualDataCP!D15/AnnualDataCVM!D15*AnnualDataCVM!D16</f>
        <v>607990.60611613235</v>
      </c>
      <c r="E16" s="44">
        <f>AnnualDataCP!E15/AnnualDataCVM!E15*AnnualDataCVM!E16</f>
        <v>8724.8019702636138</v>
      </c>
      <c r="F16" s="44">
        <f>AnnualDataCP!F15/AnnualDataCVM!F15*AnnualDataCVM!F16</f>
        <v>8191.1240750126717</v>
      </c>
      <c r="G16" s="44">
        <f>AnnualDataCP!G15/AnnualDataCVM!G15*AnnualDataCVM!G16</f>
        <v>262.23880597014926</v>
      </c>
      <c r="H16" s="44">
        <f>AnnualDataCP!H15/AnnualDataCVM!H15*AnnualDataCVM!H16</f>
        <v>271.57894736842104</v>
      </c>
      <c r="I16" s="44">
        <f>AnnualDataCP!I15/AnnualDataCVM!I15*AnnualDataCVM!I16</f>
        <v>169825.45381763802</v>
      </c>
      <c r="J16" s="44">
        <f>AnnualDataCP!J15/AnnualDataCVM!J15*AnnualDataCVM!J16</f>
        <v>130980.91568769893</v>
      </c>
      <c r="K16" s="44">
        <f>AnnualDataCP!K15/AnnualDataCVM!K15*AnnualDataCVM!K16</f>
        <v>11082.88561893204</v>
      </c>
      <c r="L16" s="44">
        <f>AnnualDataCP!L15/AnnualDataCVM!L15*AnnualDataCVM!L16</f>
        <v>973.23059675750255</v>
      </c>
      <c r="M16" s="44">
        <f>AnnualDataCP!M15/AnnualDataCVM!M15*AnnualDataCVM!M16</f>
        <v>7894.4049779621473</v>
      </c>
      <c r="N16" s="44"/>
      <c r="O16" s="44">
        <f>AnnualDataCP!O15/AnnualDataCVM!O15*AnnualDataCVM!O16</f>
        <v>1040.7987364620938</v>
      </c>
      <c r="P16" s="44">
        <f>AnnualDataCP!P15/AnnualDataCVM!P15*AnnualDataCVM!P16</f>
        <v>1173.2394736842107</v>
      </c>
      <c r="Q16" s="44">
        <f>AnnualDataCP!Q15/AnnualDataCVM!Q15*AnnualDataCVM!Q16</f>
        <v>100754.48959698741</v>
      </c>
      <c r="R16" s="44">
        <f>AnnualDataCP!R15/AnnualDataCVM!R15*AnnualDataCVM!R16</f>
        <v>19006.752772392399</v>
      </c>
      <c r="S16" s="44">
        <f>AnnualDataCP!S15/AnnualDataCVM!S15*AnnualDataCVM!S16</f>
        <v>15020.774234092694</v>
      </c>
      <c r="T16" s="44">
        <f>AnnualDataCP!T15/AnnualDataCVM!T15*AnnualDataCVM!T16</f>
        <v>2431.770680293836</v>
      </c>
      <c r="U16" s="44">
        <f>AnnualDataCP!U15/AnnualDataCVM!U15*AnnualDataCVM!U16</f>
        <v>1747.3453772582359</v>
      </c>
      <c r="V16" s="44">
        <f>AnnualDataCP!V15/AnnualDataCVM!V15*AnnualDataCVM!V16</f>
        <v>130</v>
      </c>
      <c r="W16" s="44">
        <f>AnnualDataCP!W15/AnnualDataCVM!W15*AnnualDataCVM!W16</f>
        <v>1933.5837988826815</v>
      </c>
      <c r="X16" s="44">
        <f>AnnualDataCP!X15/AnnualDataCVM!X15*AnnualDataCVM!X16</f>
        <v>624.11445783132535</v>
      </c>
      <c r="Y16" s="44">
        <f>AnnualDataCP!Y15/AnnualDataCVM!Y15*AnnualDataCVM!Y16</f>
        <v>2787.7754442649434</v>
      </c>
      <c r="Z16" s="44">
        <f>AnnualDataCP!Z15/AnnualDataCVM!Z15*AnnualDataCVM!Z16</f>
        <v>4803.0316917818864</v>
      </c>
      <c r="AA16" s="44">
        <f>AnnualDataCP!AA15/AnnualDataCVM!AA15*AnnualDataCVM!AA16</f>
        <v>564.42923219241447</v>
      </c>
      <c r="AB16" s="44">
        <f>AnnualDataCP!AB15/AnnualDataCVM!AB15*AnnualDataCVM!AB16</f>
        <v>2648.3724413379928</v>
      </c>
      <c r="AC16" s="44">
        <f>AnnualDataCP!AC15/AnnualDataCVM!AC15*AnnualDataCVM!AC16</f>
        <v>2060.0564295485638</v>
      </c>
      <c r="AD16" s="44">
        <f>AnnualDataCP!AD15/AnnualDataCVM!AD15*AnnualDataCVM!AD16</f>
        <v>589.06866614048931</v>
      </c>
      <c r="AE16" s="44">
        <f>AnnualDataCP!AE15/AnnualDataCVM!AE15*AnnualDataCVM!AE16</f>
        <v>1336.9677835051546</v>
      </c>
      <c r="AF16" s="44">
        <f>AnnualDataCP!AF15/AnnualDataCVM!AF15*AnnualDataCVM!AF16</f>
        <v>4618.9187347379184</v>
      </c>
      <c r="AG16" s="44">
        <f>AnnualDataCP!AG15/AnnualDataCVM!AG15*AnnualDataCVM!AG16</f>
        <v>2248.9194078947367</v>
      </c>
      <c r="AH16" s="44">
        <f>AnnualDataCP!AH15/AnnualDataCVM!AH15*AnnualDataCVM!AH16</f>
        <v>1577.9198227811919</v>
      </c>
      <c r="AI16" s="44">
        <f>AnnualDataCP!AI15/AnnualDataCVM!AI15*AnnualDataCVM!AI16</f>
        <v>792.97156783103173</v>
      </c>
      <c r="AJ16" s="44">
        <f>AnnualDataCP!AJ15/AnnualDataCVM!AJ15*AnnualDataCVM!AJ16</f>
        <v>7208.4650645579786</v>
      </c>
      <c r="AK16" s="44">
        <f>AnnualDataCP!AK15/AnnualDataCVM!AK15*AnnualDataCVM!AK16</f>
        <v>1601.8131926121373</v>
      </c>
      <c r="AL16" s="44">
        <f>AnnualDataCP!AL15/AnnualDataCVM!AL15*AnnualDataCVM!AL16</f>
        <v>2250.0282208588956</v>
      </c>
      <c r="AM16" s="44">
        <f>AnnualDataCP!AM15/AnnualDataCVM!AM15*AnnualDataCVM!AM16</f>
        <v>3357.1965203637801</v>
      </c>
      <c r="AN16" s="44">
        <f>AnnualDataCP!AN15/AnnualDataCVM!AN15*AnnualDataCVM!AN16</f>
        <v>1199.4225458197338</v>
      </c>
      <c r="AO16" s="44">
        <f>AnnualDataCP!AO15/AnnualDataCVM!AO15*AnnualDataCVM!AO16</f>
        <v>1199.4225458197338</v>
      </c>
      <c r="AP16" s="44">
        <f>AnnualDataCP!AP15/AnnualDataCVM!AP15*AnnualDataCVM!AP16</f>
        <v>10821.660368921184</v>
      </c>
      <c r="AQ16" s="44">
        <f>AnnualDataCP!AQ15/AnnualDataCVM!AQ15*AnnualDataCVM!AQ16</f>
        <v>10821.660368921184</v>
      </c>
      <c r="AR16" s="44">
        <f>AnnualDataCP!AR15/AnnualDataCVM!AR15*AnnualDataCVM!AR16</f>
        <v>1513.6369747899159</v>
      </c>
      <c r="AS16" s="44">
        <f>AnnualDataCP!AS15/AnnualDataCVM!AS15*AnnualDataCVM!AS16</f>
        <v>3373.5908691834943</v>
      </c>
      <c r="AT16" s="44">
        <f>AnnualDataCP!AT15/AnnualDataCVM!AT15*AnnualDataCVM!AT16</f>
        <v>1560.5246913580247</v>
      </c>
      <c r="AU16" s="44">
        <f>AnnualDataCP!AU15/AnnualDataCVM!AU15*AnnualDataCVM!AU16</f>
        <v>1022.8971962616822</v>
      </c>
      <c r="AV16" s="44">
        <f>AnnualDataCP!AV15/AnnualDataCVM!AV15*AnnualDataCVM!AV16</f>
        <v>1879.7358490566037</v>
      </c>
      <c r="AW16" s="44">
        <f>AnnualDataCP!AW15/AnnualDataCVM!AW15*AnnualDataCVM!AW16</f>
        <v>1468.1323372465315</v>
      </c>
      <c r="AX16" s="44">
        <f>AnnualDataCP!AX15/AnnualDataCVM!AX15*AnnualDataCVM!AX16</f>
        <v>6169.3500499001993</v>
      </c>
      <c r="AY16" s="44">
        <f>AnnualDataCP!AY15/AnnualDataCVM!AY15*AnnualDataCVM!AY16</f>
        <v>6169.3500499001993</v>
      </c>
      <c r="AZ16" s="44">
        <f>AnnualDataCP!AZ15/AnnualDataCVM!AZ15*AnnualDataCVM!AZ16</f>
        <v>6490.6300965665223</v>
      </c>
      <c r="BA16" s="44">
        <f>AnnualDataCP!BA15/AnnualDataCVM!BA15*AnnualDataCVM!BA16</f>
        <v>3651.924220963172</v>
      </c>
      <c r="BB16" s="44">
        <f>AnnualDataCP!BB15/AnnualDataCVM!BB15*AnnualDataCVM!BB16</f>
        <v>2838.1288552507094</v>
      </c>
      <c r="BC16" s="44">
        <f>AnnualDataCP!BC15/AnnualDataCVM!BC15*AnnualDataCVM!BC16</f>
        <v>1883.0240441466299</v>
      </c>
      <c r="BD16" s="44">
        <f>AnnualDataCP!BD15/AnnualDataCVM!BD15*AnnualDataCVM!BD16</f>
        <v>955.47971274685824</v>
      </c>
      <c r="BE16" s="44">
        <f>AnnualDataCP!BE15/AnnualDataCVM!BE15*AnnualDataCVM!BE16</f>
        <v>12270.987746936735</v>
      </c>
      <c r="BF16" s="44">
        <f>AnnualDataCP!BF15/AnnualDataCVM!BF15*AnnualDataCVM!BF16</f>
        <v>4090.5198776758411</v>
      </c>
      <c r="BG16" s="44">
        <f>AnnualDataCP!BG15/AnnualDataCVM!BG15*AnnualDataCVM!BG16</f>
        <v>1898.1970786516854</v>
      </c>
      <c r="BH16" s="44">
        <f>AnnualDataCP!BH15/AnnualDataCVM!BH15*AnnualDataCVM!BH16</f>
        <v>2193.4184746877054</v>
      </c>
      <c r="BI16" s="44">
        <f>AnnualDataCP!BI15/AnnualDataCVM!BI15*AnnualDataCVM!BI16</f>
        <v>8180.4601191171323</v>
      </c>
      <c r="BJ16" s="44">
        <f>AnnualDataCP!BJ15/AnnualDataCVM!BJ15*AnnualDataCVM!BJ16</f>
        <v>7250.3026449643939</v>
      </c>
      <c r="BK16" s="44">
        <f>AnnualDataCP!BK15/AnnualDataCVM!BK15*AnnualDataCVM!BK16</f>
        <v>929.99096385542168</v>
      </c>
      <c r="BL16" s="44">
        <f>AnnualDataCP!BL15/AnnualDataCVM!BL15*AnnualDataCVM!BL16</f>
        <v>7480.7073748308521</v>
      </c>
      <c r="BM16" s="44">
        <f>AnnualDataCP!BM15/AnnualDataCVM!BM15*AnnualDataCVM!BM16</f>
        <v>7480.7073748308521</v>
      </c>
      <c r="BN16" s="44">
        <f>AnnualDataCP!BN15/AnnualDataCVM!BN15*AnnualDataCVM!BN16</f>
        <v>4292.0411807580176</v>
      </c>
      <c r="BO16" s="44">
        <f>AnnualDataCP!BO15/AnnualDataCVM!BO15*AnnualDataCVM!BO16</f>
        <v>4292.0411807580176</v>
      </c>
      <c r="BP16" s="44">
        <f>AnnualDataCP!BP15/AnnualDataCVM!BP15*AnnualDataCVM!BP16</f>
        <v>6856.33679305232</v>
      </c>
      <c r="BQ16" s="44">
        <f>AnnualDataCP!BQ15/AnnualDataCVM!BQ15*AnnualDataCVM!BQ16</f>
        <v>6856.33679305232</v>
      </c>
      <c r="BR16" s="44">
        <f>AnnualDataCP!BR15/AnnualDataCVM!BR15*AnnualDataCVM!BR16</f>
        <v>8397.8373220612921</v>
      </c>
      <c r="BS16" s="44">
        <f>AnnualDataCP!BS15/AnnualDataCVM!BS15*AnnualDataCVM!BS16</f>
        <v>4542.4662082048844</v>
      </c>
      <c r="BT16" s="44">
        <f>AnnualDataCP!BT15/AnnualDataCVM!BT15*AnnualDataCVM!BT16</f>
        <v>3856.3198057578911</v>
      </c>
      <c r="BU16" s="44">
        <f>AnnualDataCP!BU15/AnnualDataCVM!BU15*AnnualDataCVM!BU16</f>
        <v>713.88641425389756</v>
      </c>
      <c r="BV16" s="44">
        <f>AnnualDataCP!BV15/AnnualDataCVM!BV15*AnnualDataCVM!BV16</f>
        <v>2579.0309191020756</v>
      </c>
      <c r="BW16" s="44">
        <f>AnnualDataCP!BW15/AnnualDataCVM!BW15*AnnualDataCVM!BW16</f>
        <v>571.0545454545454</v>
      </c>
      <c r="BX16" s="44">
        <f>AnnualDataCP!BX15/AnnualDataCVM!BX15*AnnualDataCVM!BX16</f>
        <v>6464.2226007282979</v>
      </c>
      <c r="BY16" s="44">
        <f>AnnualDataCP!BY15/AnnualDataCVM!BY15*AnnualDataCVM!BY16</f>
        <v>3797.8946821769837</v>
      </c>
      <c r="BZ16" s="44">
        <f>AnnualDataCP!BZ15/AnnualDataCVM!BZ15*AnnualDataCVM!BZ16</f>
        <v>1993.0330578512396</v>
      </c>
      <c r="CA16" s="44">
        <f>AnnualDataCP!CA15/AnnualDataCVM!CA15*AnnualDataCVM!CA16</f>
        <v>1804.5493940506794</v>
      </c>
      <c r="CB16" s="44">
        <f>AnnualDataCP!CB15/AnnualDataCVM!CB15*AnnualDataCVM!CB16</f>
        <v>2666.1730692542869</v>
      </c>
      <c r="CC16" s="44">
        <f>AnnualDataCP!CC15/AnnualDataCVM!CC15*AnnualDataCVM!CC16</f>
        <v>171.39911308203992</v>
      </c>
      <c r="CD16" s="44">
        <f>AnnualDataCP!CD15/AnnualDataCVM!CD15*AnnualDataCVM!CD16</f>
        <v>817.10121457489879</v>
      </c>
      <c r="CE16" s="44">
        <f>AnnualDataCP!CE15/AnnualDataCVM!CE15*AnnualDataCVM!CE16</f>
        <v>1678.1732070365358</v>
      </c>
      <c r="CF16" s="44">
        <f>AnnualDataCP!CF15/AnnualDataCVM!CF15*AnnualDataCVM!CF16</f>
        <v>11658.098481163179</v>
      </c>
      <c r="CG16" s="44">
        <f>AnnualDataCP!CG15/AnnualDataCVM!CG15*AnnualDataCVM!CG16</f>
        <v>11658.098481163179</v>
      </c>
      <c r="CH16" s="44">
        <f>AnnualDataCP!CH15/AnnualDataCVM!CH15*AnnualDataCVM!CH16</f>
        <v>8241.0814460241472</v>
      </c>
      <c r="CI16" s="44">
        <f>AnnualDataCP!CI15/AnnualDataCVM!CI15*AnnualDataCVM!CI16</f>
        <v>3416.9067871308944</v>
      </c>
      <c r="CJ16" s="44">
        <f>AnnualDataCP!CJ15/AnnualDataCVM!CJ15*AnnualDataCVM!CJ16</f>
        <v>7697.7717215705561</v>
      </c>
      <c r="CK16" s="44">
        <f>AnnualDataCP!CK15/AnnualDataCVM!CK15*AnnualDataCVM!CK16</f>
        <v>3190.6005056890012</v>
      </c>
      <c r="CL16" s="44">
        <f>AnnualDataCP!CL15/AnnualDataCVM!CL15*AnnualDataCVM!CL16</f>
        <v>4508.6768366118022</v>
      </c>
      <c r="CM16" s="44">
        <f>AnnualDataCP!CM15/AnnualDataCVM!CM15*AnnualDataCVM!CM16</f>
        <v>2249.0994616038538</v>
      </c>
      <c r="CN16" s="44">
        <f>AnnualDataCP!CN15/AnnualDataCVM!CN15*AnnualDataCVM!CN16</f>
        <v>2207.0368946963872</v>
      </c>
      <c r="CO16" s="44">
        <f>AnnualDataCP!CO15/AnnualDataCVM!CO15*AnnualDataCVM!CO16</f>
        <v>51.901554404145074</v>
      </c>
      <c r="CP16" s="44">
        <f>AnnualDataCP!CP15/AnnualDataCVM!CP15*AnnualDataCVM!CP16</f>
        <v>38108.80000763038</v>
      </c>
      <c r="CQ16" s="44">
        <f>AnnualDataCP!CQ15/AnnualDataCVM!CQ15*AnnualDataCVM!CQ16</f>
        <v>13543.863599058926</v>
      </c>
      <c r="CR16" s="44">
        <f>AnnualDataCP!CR15/AnnualDataCVM!CR15*AnnualDataCVM!CR16</f>
        <v>5912.7156781113772</v>
      </c>
      <c r="CS16" s="44">
        <f>AnnualDataCP!CS15/AnnualDataCVM!CS15*AnnualDataCVM!CS16</f>
        <v>18652.030534351146</v>
      </c>
      <c r="CT16" s="44">
        <f>AnnualDataCP!CT15/AnnualDataCVM!CT15*AnnualDataCVM!CT16</f>
        <v>430180.18041698646</v>
      </c>
      <c r="CU16" s="44">
        <f>AnnualDataCP!CU15/AnnualDataCVM!CU15*AnnualDataCVM!CU16</f>
        <v>109036.81471017662</v>
      </c>
      <c r="CV16" s="44">
        <f>AnnualDataCP!CV15/AnnualDataCVM!CV15*AnnualDataCVM!CV16</f>
        <v>71122.906191675575</v>
      </c>
      <c r="CW16" s="44">
        <f>AnnualDataCP!CW15/AnnualDataCVM!CW15*AnnualDataCVM!CW16</f>
        <v>10022.957631198844</v>
      </c>
      <c r="CX16" s="44">
        <f>AnnualDataCP!CX15/AnnualDataCVM!CX15*AnnualDataCVM!CX16</f>
        <v>25698.385603363935</v>
      </c>
      <c r="CY16" s="44">
        <f>AnnualDataCP!CY15/AnnualDataCVM!CY15*AnnualDataCVM!CY16</f>
        <v>35401.970092909127</v>
      </c>
      <c r="CZ16" s="44">
        <f>AnnualDataCP!CZ15/AnnualDataCVM!CZ15*AnnualDataCVM!CZ16</f>
        <v>25115.15220017657</v>
      </c>
      <c r="DA16" s="44">
        <f>AnnualDataCP!DA15/AnnualDataCVM!DA15*AnnualDataCVM!DA16</f>
        <v>12344.652056306928</v>
      </c>
      <c r="DB16" s="44">
        <f>AnnualDataCP!DB15/AnnualDataCVM!DB15*AnnualDataCVM!DB16</f>
        <v>2111.0274314214462</v>
      </c>
      <c r="DC16" s="44">
        <f>AnnualDataCP!DC15/AnnualDataCVM!DC15*AnnualDataCVM!DC16</f>
        <v>10234.225336110585</v>
      </c>
      <c r="DD16" s="44">
        <f>AnnualDataCP!DD15/AnnualDataCVM!DD15*AnnualDataCVM!DD16</f>
        <v>1180.6506388240143</v>
      </c>
      <c r="DE16" s="44">
        <f>AnnualDataCP!DE15/AnnualDataCVM!DE15*AnnualDataCVM!DE16</f>
        <v>1710.8247474747475</v>
      </c>
      <c r="DF16" s="44">
        <f>AnnualDataCP!DF15/AnnualDataCVM!DF15*AnnualDataCVM!DF16</f>
        <v>4858.4176776429804</v>
      </c>
      <c r="DG16" s="44">
        <f>AnnualDataCP!DG15/AnnualDataCVM!DG15*AnnualDataCVM!DG16</f>
        <v>5019.8116760828625</v>
      </c>
      <c r="DH16" s="44">
        <f>AnnualDataCP!DH15/AnnualDataCVM!DH15*AnnualDataCVM!DH16</f>
        <v>12798.876637855443</v>
      </c>
      <c r="DI16" s="44">
        <f>AnnualDataCP!DI15/AnnualDataCVM!DI15*AnnualDataCVM!DI16</f>
        <v>2945.1041871436996</v>
      </c>
      <c r="DJ16" s="44">
        <f>AnnualDataCP!DJ15/AnnualDataCVM!DJ15*AnnualDataCVM!DJ16</f>
        <v>9853.8026412571053</v>
      </c>
      <c r="DK16" s="44">
        <f>AnnualDataCP!DK15/AnnualDataCVM!DK15*AnnualDataCVM!DK16</f>
        <v>30576.89192805114</v>
      </c>
      <c r="DL16" s="44">
        <f>AnnualDataCP!DL15/AnnualDataCVM!DL15*AnnualDataCVM!DL16</f>
        <v>10310.003846348498</v>
      </c>
      <c r="DM16" s="44">
        <f>AnnualDataCP!DM15/AnnualDataCVM!DM15*AnnualDataCVM!DM16</f>
        <v>5901.0485509209102</v>
      </c>
      <c r="DN16" s="44">
        <f>AnnualDataCP!DN15/AnnualDataCVM!DN15*AnnualDataCVM!DN16</f>
        <v>4409.0425072960288</v>
      </c>
      <c r="DO16" s="44">
        <f>AnnualDataCP!DO15/AnnualDataCVM!DO15*AnnualDataCVM!DO16</f>
        <v>2866.9078870496592</v>
      </c>
      <c r="DP16" s="44">
        <f>AnnualDataCP!DP15/AnnualDataCVM!DP15*AnnualDataCVM!DP16</f>
        <v>1541.5093540416522</v>
      </c>
      <c r="DQ16" s="44">
        <f>AnnualDataCP!DQ15/AnnualDataCVM!DQ15*AnnualDataCVM!DQ16</f>
        <v>13456.534638130104</v>
      </c>
      <c r="DR16" s="44">
        <f>AnnualDataCP!DR15/AnnualDataCVM!DR15*AnnualDataCVM!DR16</f>
        <v>13456.534638130104</v>
      </c>
      <c r="DS16" s="44">
        <f>AnnualDataCP!DS15/AnnualDataCVM!DS15*AnnualDataCVM!DS16</f>
        <v>6808.8030784674593</v>
      </c>
      <c r="DT16" s="44">
        <f>AnnualDataCP!DT15/AnnualDataCVM!DT15*AnnualDataCVM!DT16</f>
        <v>4985.7394484530987</v>
      </c>
      <c r="DU16" s="44">
        <f>AnnualDataCP!DU15/AnnualDataCVM!DU15*AnnualDataCVM!DU16</f>
        <v>1822.5405544147843</v>
      </c>
      <c r="DV16" s="44">
        <f>AnnualDataCP!DV15/AnnualDataCVM!DV15*AnnualDataCVM!DV16</f>
        <v>33812.660237195363</v>
      </c>
      <c r="DW16" s="44">
        <f>AnnualDataCP!DW15/AnnualDataCVM!DW15*AnnualDataCVM!DW16</f>
        <v>22480.632975719935</v>
      </c>
      <c r="DX16" s="44">
        <f>AnnualDataCP!DX15/AnnualDataCVM!DX15*AnnualDataCVM!DX16</f>
        <v>5766.0772645697552</v>
      </c>
      <c r="DY16" s="44">
        <f>AnnualDataCP!DY15/AnnualDataCVM!DY15*AnnualDataCVM!DY16</f>
        <v>5764.8896375830473</v>
      </c>
      <c r="DZ16" s="44"/>
      <c r="EA16" s="44">
        <f>AnnualDataCP!EA15/AnnualDataCVM!EA15*AnnualDataCVM!EA16</f>
        <v>5566.1061684460265</v>
      </c>
      <c r="EB16" s="44">
        <f>AnnualDataCP!EB15/AnnualDataCVM!EB15*AnnualDataCVM!EB16</f>
        <v>80657.108816031672</v>
      </c>
      <c r="EC16" s="44">
        <f>AnnualDataCP!EC15/AnnualDataCVM!EC15*AnnualDataCVM!EC16</f>
        <v>80657.108816031672</v>
      </c>
      <c r="ED16" s="44">
        <f>AnnualDataCP!ED15/AnnualDataCVM!ED15*AnnualDataCVM!ED16</f>
        <v>11888.481676602431</v>
      </c>
      <c r="EE16" s="44">
        <f>AnnualDataCP!EE15/AnnualDataCVM!EE15*AnnualDataCVM!EE16</f>
        <v>67693.53545922917</v>
      </c>
      <c r="EF16" s="44">
        <f>AnnualDataCP!EF15/AnnualDataCVM!EF15*AnnualDataCVM!EF16</f>
        <v>1074.3455497382199</v>
      </c>
      <c r="EG16" s="44">
        <f>AnnualDataCP!EG15/AnnualDataCVM!EG15*AnnualDataCVM!EG16</f>
        <v>50646.858764120982</v>
      </c>
      <c r="EH16" s="44">
        <f>AnnualDataCP!EH15/AnnualDataCVM!EH15*AnnualDataCVM!EH16</f>
        <v>30310.424445634711</v>
      </c>
      <c r="EI16" s="44">
        <f>AnnualDataCP!EI15/AnnualDataCVM!EI15*AnnualDataCVM!EI16</f>
        <v>19029.746631486367</v>
      </c>
      <c r="EJ16" s="44">
        <f>AnnualDataCP!EJ15/AnnualDataCVM!EJ15*AnnualDataCVM!EJ16</f>
        <v>13221.981712218649</v>
      </c>
      <c r="EK16" s="44">
        <f>AnnualDataCP!EK15/AnnualDataCVM!EK15*AnnualDataCVM!EK16</f>
        <v>10073.38112827401</v>
      </c>
      <c r="EL16" s="44">
        <f>AnnualDataCP!EL15/AnnualDataCVM!EL15*AnnualDataCVM!EL16</f>
        <v>5935.4942274389068</v>
      </c>
      <c r="EM16" s="44">
        <f>AnnualDataCP!EM15/AnnualDataCVM!EM15*AnnualDataCVM!EM16</f>
        <v>4137.959254327563</v>
      </c>
      <c r="EN16" s="44">
        <f>AnnualDataCP!EN15/AnnualDataCVM!EN15*AnnualDataCVM!EN16</f>
        <v>3148.7140477512494</v>
      </c>
      <c r="EO16" s="44">
        <f>AnnualDataCP!EO15/AnnualDataCVM!EO15*AnnualDataCVM!EO16</f>
        <v>5807.7787433940111</v>
      </c>
      <c r="EP16" s="44">
        <f>AnnualDataCP!EP15/AnnualDataCVM!EP15*AnnualDataCVM!EP16</f>
        <v>4027.2891246684349</v>
      </c>
      <c r="EQ16" s="44">
        <f>AnnualDataCP!EQ15/AnnualDataCVM!EQ15*AnnualDataCVM!EQ16</f>
        <v>4027.2891246684349</v>
      </c>
      <c r="ER16" s="44">
        <f>AnnualDataCP!ER15/AnnualDataCVM!ER15*AnnualDataCVM!ER16</f>
        <v>7253.4340714645195</v>
      </c>
      <c r="ES16" s="44">
        <f>AnnualDataCP!ES15/AnnualDataCVM!ES15*AnnualDataCVM!ES16</f>
        <v>4597.1796443899448</v>
      </c>
      <c r="ET16" s="44">
        <f>AnnualDataCP!ET15/AnnualDataCVM!ET15*AnnualDataCVM!ET16</f>
        <v>2656.2975180144117</v>
      </c>
      <c r="EU16" s="44">
        <f>AnnualDataCP!EU15/AnnualDataCVM!EU15*AnnualDataCVM!EU16</f>
        <v>1798.7207340223581</v>
      </c>
      <c r="EV16" s="44">
        <f>AnnualDataCP!EV15/AnnualDataCVM!EV15*AnnualDataCVM!EV16</f>
        <v>857.57057256990674</v>
      </c>
      <c r="EW16" s="44">
        <f>AnnualDataCP!EW15/AnnualDataCVM!EW15*AnnualDataCVM!EW16</f>
        <v>20336.437025948104</v>
      </c>
      <c r="EX16" s="44">
        <f>AnnualDataCP!EX15/AnnualDataCVM!EX15*AnnualDataCVM!EX16</f>
        <v>5572.7073631214598</v>
      </c>
      <c r="EY16" s="44">
        <f>AnnualDataCP!EY15/AnnualDataCVM!EY15*AnnualDataCVM!EY16</f>
        <v>4000.6934291991211</v>
      </c>
      <c r="EZ16" s="44">
        <f>AnnualDataCP!EZ15/AnnualDataCVM!EZ15*AnnualDataCVM!EZ16</f>
        <v>4217.4100095228023</v>
      </c>
      <c r="FA16" s="44">
        <f>AnnualDataCP!FA15/AnnualDataCVM!FA15*AnnualDataCVM!FA16</f>
        <v>6545.9706828745084</v>
      </c>
      <c r="FB16" s="44">
        <f>AnnualDataCP!FB15/AnnualDataCVM!FB15*AnnualDataCVM!FB16</f>
        <v>648.03044140030443</v>
      </c>
      <c r="FC16" s="44">
        <f>AnnualDataCP!FC15/AnnualDataCVM!FC15*AnnualDataCVM!FC16</f>
        <v>2089.7447635499889</v>
      </c>
      <c r="FD16" s="44">
        <f>AnnualDataCP!FD15/AnnualDataCVM!FD15*AnnualDataCVM!FD16</f>
        <v>3808.4907975460119</v>
      </c>
      <c r="FE16" s="44">
        <f>AnnualDataCP!FE15/AnnualDataCVM!FE15*AnnualDataCVM!FE16</f>
        <v>109534.55219826991</v>
      </c>
      <c r="FF16" s="44">
        <f>AnnualDataCP!FF15/AnnualDataCVM!FF15*AnnualDataCVM!FF16</f>
        <v>44085.478674537524</v>
      </c>
      <c r="FG16" s="44">
        <f>AnnualDataCP!FG15/AnnualDataCVM!FG15*AnnualDataCVM!FG16</f>
        <v>44085.478674537524</v>
      </c>
      <c r="FH16" s="44">
        <f>AnnualDataCP!FH15/AnnualDataCVM!FH15*AnnualDataCVM!FH16</f>
        <v>29409.492415867986</v>
      </c>
      <c r="FI16" s="44">
        <f>AnnualDataCP!FI15/AnnualDataCVM!FI15*AnnualDataCVM!FI16</f>
        <v>29409.492415867986</v>
      </c>
      <c r="FJ16" s="44">
        <f>AnnualDataCP!FJ15/AnnualDataCVM!FJ15*AnnualDataCVM!FJ16</f>
        <v>36039.934332872173</v>
      </c>
      <c r="FK16" s="44">
        <f>AnnualDataCP!FK15/AnnualDataCVM!FK15*AnnualDataCVM!FK16</f>
        <v>25458.120727272726</v>
      </c>
      <c r="FL16" s="44">
        <f>AnnualDataCP!FL15/AnnualDataCVM!FL15*AnnualDataCVM!FL16</f>
        <v>25458.120727272726</v>
      </c>
      <c r="FM16" s="44">
        <f>AnnualDataCP!FM15/AnnualDataCVM!FM15*AnnualDataCVM!FM16</f>
        <v>10581.861299514389</v>
      </c>
      <c r="FN16" s="44">
        <f>AnnualDataCP!FN15/AnnualDataCVM!FN15*AnnualDataCVM!FN16</f>
        <v>5649.7325984894878</v>
      </c>
      <c r="FO16" s="44">
        <f>AnnualDataCP!FO15/AnnualDataCVM!FO15*AnnualDataCVM!FO16</f>
        <v>4932.5084170690334</v>
      </c>
      <c r="FP16" s="44">
        <f>AnnualDataCP!FP15/AnnualDataCVM!FP15*AnnualDataCVM!FP16</f>
        <v>15916.204774683074</v>
      </c>
      <c r="FQ16" s="44">
        <f>AnnualDataCP!FQ15/AnnualDataCVM!FQ15*AnnualDataCVM!FQ16</f>
        <v>6691.3021784602834</v>
      </c>
      <c r="FR16" s="44">
        <f>AnnualDataCP!FR15/AnnualDataCVM!FR15*AnnualDataCVM!FR16</f>
        <v>4548.9350146405968</v>
      </c>
      <c r="FS16" s="44">
        <f>AnnualDataCP!FS15/AnnualDataCVM!FS15*AnnualDataCVM!FS16</f>
        <v>2496.8810043668122</v>
      </c>
      <c r="FT16" s="44">
        <f>AnnualDataCP!FT15/AnnualDataCVM!FT15*AnnualDataCVM!FT16</f>
        <v>630.65165376495418</v>
      </c>
      <c r="FU16" s="44">
        <f>AnnualDataCP!FU15/AnnualDataCVM!FU15*AnnualDataCVM!FU16</f>
        <v>1421.0115017009559</v>
      </c>
      <c r="FV16" s="44">
        <f>AnnualDataCP!FV15/AnnualDataCVM!FV15*AnnualDataCVM!FV16</f>
        <v>2142.3324154642582</v>
      </c>
      <c r="FW16" s="44">
        <f>AnnualDataCP!FW15/AnnualDataCVM!FW15*AnnualDataCVM!FW16</f>
        <v>8154.8471926427883</v>
      </c>
      <c r="FX16" s="44">
        <f>AnnualDataCP!FX15/AnnualDataCVM!FX15*AnnualDataCVM!FX16</f>
        <v>2123.9250936329586</v>
      </c>
      <c r="FY16" s="44">
        <f>AnnualDataCP!FY15/AnnualDataCVM!FY15*AnnualDataCVM!FY16</f>
        <v>946.03801546391742</v>
      </c>
      <c r="FZ16" s="44">
        <f>AnnualDataCP!FZ15/AnnualDataCVM!FZ15*AnnualDataCVM!FZ16</f>
        <v>5084.1014699497609</v>
      </c>
      <c r="GA16" s="44">
        <f>AnnualDataCP!GA15/AnnualDataCVM!GA15*AnnualDataCVM!GA16</f>
        <v>1069.4634146341464</v>
      </c>
      <c r="GB16" s="44">
        <f>AnnualDataCP!GB15/AnnualDataCVM!GB15*AnnualDataCVM!GB16</f>
        <v>1069.4634146341464</v>
      </c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42"/>
      <c r="JF16" s="42"/>
      <c r="JG16" s="42"/>
      <c r="JH16" s="42"/>
      <c r="JI16" s="42"/>
      <c r="JJ16" s="42"/>
      <c r="JK16" s="42"/>
      <c r="JL16" s="42"/>
      <c r="JM16" s="42"/>
      <c r="JN16" s="42"/>
      <c r="JO16" s="42"/>
      <c r="JP16" s="42"/>
      <c r="JQ16" s="42"/>
      <c r="JR16" s="42"/>
      <c r="JS16" s="42"/>
      <c r="JT16" s="42"/>
      <c r="JU16" s="42"/>
      <c r="JV16" s="42"/>
      <c r="JW16" s="42"/>
      <c r="JX16" s="42"/>
      <c r="JY16" s="42"/>
      <c r="JZ16" s="42"/>
      <c r="KA16" s="42"/>
      <c r="KB16" s="42"/>
      <c r="KC16" s="42"/>
      <c r="KD16" s="42"/>
      <c r="KE16" s="42"/>
      <c r="KF16" s="42"/>
      <c r="KG16" s="42"/>
      <c r="KH16" s="42"/>
      <c r="KI16" s="42"/>
      <c r="KJ16" s="42"/>
      <c r="KK16" s="42"/>
      <c r="KL16" s="42"/>
      <c r="KM16" s="42"/>
      <c r="KN16" s="42"/>
      <c r="KO16" s="42"/>
      <c r="KP16" s="42"/>
      <c r="KQ16" s="42"/>
      <c r="KR16" s="42"/>
      <c r="KS16" s="42"/>
      <c r="KT16" s="42"/>
      <c r="KU16" s="42"/>
      <c r="KV16" s="42"/>
      <c r="KW16" s="42"/>
      <c r="KX16" s="42"/>
      <c r="KY16" s="42"/>
      <c r="KZ16" s="42"/>
      <c r="LA16" s="42"/>
      <c r="LB16" s="42"/>
      <c r="LC16" s="42"/>
      <c r="LD16" s="42"/>
      <c r="LE16" s="42"/>
      <c r="LF16" s="42"/>
      <c r="LG16" s="42"/>
      <c r="LH16" s="42"/>
      <c r="LI16" s="42"/>
      <c r="LJ16" s="42"/>
      <c r="LK16" s="42"/>
      <c r="LL16" s="42"/>
      <c r="LM16" s="42"/>
      <c r="LN16" s="42"/>
      <c r="LO16" s="42"/>
      <c r="LP16" s="42"/>
      <c r="LQ16" s="42"/>
      <c r="LR16" s="42"/>
      <c r="LS16" s="42"/>
      <c r="LT16" s="42"/>
      <c r="LU16" s="42"/>
      <c r="LV16" s="42"/>
      <c r="LW16" s="42"/>
      <c r="LX16" s="42"/>
      <c r="LY16" s="42"/>
      <c r="LZ16" s="42"/>
      <c r="MA16" s="42"/>
      <c r="MB16" s="42"/>
      <c r="MC16" s="42"/>
      <c r="MD16" s="42"/>
      <c r="ME16" s="42"/>
      <c r="MF16" s="42"/>
      <c r="MG16" s="42"/>
      <c r="MH16" s="42"/>
      <c r="MI16" s="42"/>
      <c r="MJ16" s="42"/>
      <c r="MK16" s="42"/>
      <c r="ML16" s="42"/>
      <c r="MM16" s="42"/>
      <c r="MN16" s="42"/>
      <c r="MO16" s="42"/>
      <c r="MP16" s="42"/>
      <c r="MQ16" s="42"/>
      <c r="MR16" s="42"/>
      <c r="MS16" s="42"/>
      <c r="MT16" s="42"/>
      <c r="MU16" s="42"/>
      <c r="MV16" s="42"/>
      <c r="MW16" s="42"/>
      <c r="MX16" s="42"/>
      <c r="MY16" s="42"/>
      <c r="MZ16" s="42"/>
      <c r="NA16" s="42"/>
      <c r="NB16" s="42"/>
      <c r="NC16" s="42"/>
      <c r="ND16" s="42"/>
      <c r="NE16" s="42"/>
      <c r="NF16" s="42"/>
    </row>
    <row r="17" spans="3:370" x14ac:dyDescent="0.25">
      <c r="C17" s="41">
        <v>1992</v>
      </c>
      <c r="D17" s="44">
        <f>AnnualDataCP!D16/AnnualDataCVM!D16*AnnualDataCVM!D17</f>
        <v>646490.85582699243</v>
      </c>
      <c r="E17" s="44">
        <f>AnnualDataCP!E16/AnnualDataCVM!E16*AnnualDataCVM!E17</f>
        <v>8796.8661513072184</v>
      </c>
      <c r="F17" s="44">
        <f>AnnualDataCP!F16/AnnualDataCVM!F16*AnnualDataCVM!F17</f>
        <v>8261.2682173535377</v>
      </c>
      <c r="G17" s="44">
        <f>AnnualDataCP!G16/AnnualDataCVM!G16*AnnualDataCVM!G17</f>
        <v>264.31836734693877</v>
      </c>
      <c r="H17" s="44">
        <f>AnnualDataCP!H16/AnnualDataCVM!H16*AnnualDataCVM!H17</f>
        <v>271.54166666666669</v>
      </c>
      <c r="I17" s="44">
        <f>AnnualDataCP!I16/AnnualDataCVM!I16*AnnualDataCVM!I17</f>
        <v>179522.85329485909</v>
      </c>
      <c r="J17" s="44">
        <f>AnnualDataCP!J16/AnnualDataCVM!J16*AnnualDataCVM!J17</f>
        <v>140994.3595531747</v>
      </c>
      <c r="K17" s="44">
        <f>AnnualDataCP!K16/AnnualDataCVM!K16*AnnualDataCVM!K17</f>
        <v>11472.464576984472</v>
      </c>
      <c r="L17" s="44">
        <f>AnnualDataCP!L16/AnnualDataCVM!L16*AnnualDataCVM!L17</f>
        <v>986.13463124896873</v>
      </c>
      <c r="M17" s="44">
        <f>AnnualDataCP!M16/AnnualDataCVM!M16*AnnualDataCVM!M17</f>
        <v>8189.1356998914898</v>
      </c>
      <c r="N17" s="44"/>
      <c r="O17" s="44">
        <f>AnnualDataCP!O16/AnnualDataCVM!O16*AnnualDataCVM!O17</f>
        <v>1080.6781708369283</v>
      </c>
      <c r="P17" s="44">
        <f>AnnualDataCP!P16/AnnualDataCVM!P16*AnnualDataCVM!P17</f>
        <v>1217.7279596977332</v>
      </c>
      <c r="Q17" s="44">
        <f>AnnualDataCP!Q16/AnnualDataCVM!Q16*AnnualDataCVM!Q17</f>
        <v>108797.64747170474</v>
      </c>
      <c r="R17" s="44">
        <f>AnnualDataCP!R16/AnnualDataCVM!R16*AnnualDataCVM!R17</f>
        <v>19900.640774434338</v>
      </c>
      <c r="S17" s="44">
        <f>AnnualDataCP!S16/AnnualDataCVM!S16*AnnualDataCVM!S17</f>
        <v>15727.059231253937</v>
      </c>
      <c r="T17" s="44">
        <f>AnnualDataCP!T16/AnnualDataCVM!T16*AnnualDataCVM!T17</f>
        <v>2546.0634005763686</v>
      </c>
      <c r="U17" s="44">
        <f>AnnualDataCP!U16/AnnualDataCVM!U16*AnnualDataCVM!U17</f>
        <v>1827.5759190197123</v>
      </c>
      <c r="V17" s="44">
        <f>AnnualDataCP!V16/AnnualDataCVM!V16*AnnualDataCVM!V17</f>
        <v>133</v>
      </c>
      <c r="W17" s="44">
        <f>AnnualDataCP!W16/AnnualDataCVM!W16*AnnualDataCVM!W17</f>
        <v>2025.2142857142858</v>
      </c>
      <c r="X17" s="44">
        <f>AnnualDataCP!X16/AnnualDataCVM!X16*AnnualDataCVM!X17</f>
        <v>653.63746223564954</v>
      </c>
      <c r="Y17" s="44">
        <f>AnnualDataCP!Y16/AnnualDataCVM!Y16*AnnualDataCVM!Y17</f>
        <v>2919.1865889212827</v>
      </c>
      <c r="Z17" s="44">
        <f>AnnualDataCP!Z16/AnnualDataCVM!Z16*AnnualDataCVM!Z17</f>
        <v>5026.688210559103</v>
      </c>
      <c r="AA17" s="44">
        <f>AnnualDataCP!AA16/AnnualDataCVM!AA16*AnnualDataCVM!AA17</f>
        <v>592.2578849721707</v>
      </c>
      <c r="AB17" s="44">
        <f>AnnualDataCP!AB16/AnnualDataCVM!AB16*AnnualDataCVM!AB17</f>
        <v>2773.0810810810808</v>
      </c>
      <c r="AC17" s="44">
        <f>AnnualDataCP!AC16/AnnualDataCVM!AC16*AnnualDataCVM!AC17</f>
        <v>2156.7744257799109</v>
      </c>
      <c r="AD17" s="44">
        <f>AnnualDataCP!AD16/AnnualDataCVM!AD16*AnnualDataCVM!AD17</f>
        <v>616</v>
      </c>
      <c r="AE17" s="44">
        <f>AnnualDataCP!AE16/AnnualDataCVM!AE16*AnnualDataCVM!AE17</f>
        <v>1399.8815165876777</v>
      </c>
      <c r="AF17" s="44">
        <f>AnnualDataCP!AF16/AnnualDataCVM!AF16*AnnualDataCVM!AF17</f>
        <v>5303.9908401768798</v>
      </c>
      <c r="AG17" s="44">
        <f>AnnualDataCP!AG16/AnnualDataCVM!AG16*AnnualDataCVM!AG17</f>
        <v>2581.3850640439159</v>
      </c>
      <c r="AH17" s="44">
        <f>AnnualDataCP!AH16/AnnualDataCVM!AH16*AnnualDataCVM!AH17</f>
        <v>1812.3118741058656</v>
      </c>
      <c r="AI17" s="44">
        <f>AnnualDataCP!AI16/AnnualDataCVM!AI16*AnnualDataCVM!AI17</f>
        <v>910.08844765342951</v>
      </c>
      <c r="AJ17" s="44">
        <f>AnnualDataCP!AJ16/AnnualDataCVM!AJ16*AnnualDataCVM!AJ17</f>
        <v>7955.909090909091</v>
      </c>
      <c r="AK17" s="44">
        <f>AnnualDataCP!AK16/AnnualDataCVM!AK16*AnnualDataCVM!AK17</f>
        <v>1769.9322799097065</v>
      </c>
      <c r="AL17" s="44">
        <f>AnnualDataCP!AL16/AnnualDataCVM!AL16*AnnualDataCVM!AL17</f>
        <v>2482.4977039142796</v>
      </c>
      <c r="AM17" s="44">
        <f>AnnualDataCP!AM16/AnnualDataCVM!AM16*AnnualDataCVM!AM17</f>
        <v>3703.2448202959831</v>
      </c>
      <c r="AN17" s="44">
        <f>AnnualDataCP!AN16/AnnualDataCVM!AN16*AnnualDataCVM!AN17</f>
        <v>1206.8093023255813</v>
      </c>
      <c r="AO17" s="44">
        <f>AnnualDataCP!AO16/AnnualDataCVM!AO16*AnnualDataCVM!AO17</f>
        <v>1206.8093023255813</v>
      </c>
      <c r="AP17" s="44">
        <f>AnnualDataCP!AP16/AnnualDataCVM!AP16*AnnualDataCVM!AP17</f>
        <v>11131.425309849967</v>
      </c>
      <c r="AQ17" s="44">
        <f>AnnualDataCP!AQ16/AnnualDataCVM!AQ16*AnnualDataCVM!AQ17</f>
        <v>11131.425309849967</v>
      </c>
      <c r="AR17" s="44">
        <f>AnnualDataCP!AR16/AnnualDataCVM!AR16*AnnualDataCVM!AR17</f>
        <v>1556.543371522095</v>
      </c>
      <c r="AS17" s="44">
        <f>AnnualDataCP!AS16/AnnualDataCVM!AS16*AnnualDataCVM!AS17</f>
        <v>3470.060606060606</v>
      </c>
      <c r="AT17" s="44">
        <f>AnnualDataCP!AT16/AnnualDataCVM!AT16*AnnualDataCVM!AT17</f>
        <v>1608.2060085836908</v>
      </c>
      <c r="AU17" s="44">
        <f>AnnualDataCP!AU16/AnnualDataCVM!AU16*AnnualDataCVM!AU17</f>
        <v>1054</v>
      </c>
      <c r="AV17" s="44">
        <f>AnnualDataCP!AV16/AnnualDataCVM!AV16*AnnualDataCVM!AV17</f>
        <v>1932.3269391159299</v>
      </c>
      <c r="AW17" s="44">
        <f>AnnualDataCP!AW16/AnnualDataCVM!AW16*AnnualDataCVM!AW17</f>
        <v>1511.6698961937716</v>
      </c>
      <c r="AX17" s="44">
        <f>AnnualDataCP!AX16/AnnualDataCVM!AX16*AnnualDataCVM!AX17</f>
        <v>6351.2625833838692</v>
      </c>
      <c r="AY17" s="44">
        <f>AnnualDataCP!AY16/AnnualDataCVM!AY16*AnnualDataCVM!AY17</f>
        <v>6351.2625833838692</v>
      </c>
      <c r="AZ17" s="44">
        <f>AnnualDataCP!AZ16/AnnualDataCVM!AZ16*AnnualDataCVM!AZ17</f>
        <v>7139.1525435993899</v>
      </c>
      <c r="BA17" s="44">
        <f>AnnualDataCP!BA16/AnnualDataCVM!BA16*AnnualDataCVM!BA17</f>
        <v>4017.6181897587062</v>
      </c>
      <c r="BB17" s="44">
        <f>AnnualDataCP!BB16/AnnualDataCVM!BB16*AnnualDataCVM!BB17</f>
        <v>3120.8266285480909</v>
      </c>
      <c r="BC17" s="44">
        <f>AnnualDataCP!BC16/AnnualDataCVM!BC16*AnnualDataCVM!BC17</f>
        <v>2070.8102934921312</v>
      </c>
      <c r="BD17" s="44">
        <f>AnnualDataCP!BD16/AnnualDataCVM!BD16*AnnualDataCVM!BD17</f>
        <v>1050.0379697791554</v>
      </c>
      <c r="BE17" s="44">
        <f>AnnualDataCP!BE16/AnnualDataCVM!BE16*AnnualDataCVM!BE17</f>
        <v>13168.116218560277</v>
      </c>
      <c r="BF17" s="44">
        <f>AnnualDataCP!BF16/AnnualDataCVM!BF16*AnnualDataCVM!BF17</f>
        <v>4391.6427432216906</v>
      </c>
      <c r="BG17" s="44">
        <f>AnnualDataCP!BG16/AnnualDataCVM!BG16*AnnualDataCVM!BG17</f>
        <v>2036.8328821068178</v>
      </c>
      <c r="BH17" s="44">
        <f>AnnualDataCP!BH16/AnnualDataCVM!BH16*AnnualDataCVM!BH17</f>
        <v>2353.3040662108674</v>
      </c>
      <c r="BI17" s="44">
        <f>AnnualDataCP!BI16/AnnualDataCVM!BI16*AnnualDataCVM!BI17</f>
        <v>8776.5185469429525</v>
      </c>
      <c r="BJ17" s="44">
        <f>AnnualDataCP!BJ16/AnnualDataCVM!BJ16*AnnualDataCVM!BJ17</f>
        <v>7779.0036211699171</v>
      </c>
      <c r="BK17" s="44">
        <f>AnnualDataCP!BK16/AnnualDataCVM!BK16*AnnualDataCVM!BK17</f>
        <v>997.40594059405942</v>
      </c>
      <c r="BL17" s="44">
        <f>AnnualDataCP!BL16/AnnualDataCVM!BL16*AnnualDataCVM!BL17</f>
        <v>8122.9790419161682</v>
      </c>
      <c r="BM17" s="44">
        <f>AnnualDataCP!BM16/AnnualDataCVM!BM16*AnnualDataCVM!BM17</f>
        <v>8122.9790419161682</v>
      </c>
      <c r="BN17" s="44">
        <f>AnnualDataCP!BN16/AnnualDataCVM!BN16*AnnualDataCVM!BN17</f>
        <v>4684.2271147161064</v>
      </c>
      <c r="BO17" s="44">
        <f>AnnualDataCP!BO16/AnnualDataCVM!BO16*AnnualDataCVM!BO17</f>
        <v>4684.2271147161064</v>
      </c>
      <c r="BP17" s="44">
        <f>AnnualDataCP!BP16/AnnualDataCVM!BP16*AnnualDataCVM!BP17</f>
        <v>7547.0691061716725</v>
      </c>
      <c r="BQ17" s="44">
        <f>AnnualDataCP!BQ16/AnnualDataCVM!BQ16*AnnualDataCVM!BQ17</f>
        <v>7547.0691061716725</v>
      </c>
      <c r="BR17" s="44">
        <f>AnnualDataCP!BR16/AnnualDataCVM!BR16*AnnualDataCVM!BR17</f>
        <v>9071.8157105736555</v>
      </c>
      <c r="BS17" s="44">
        <f>AnnualDataCP!BS16/AnnualDataCVM!BS16*AnnualDataCVM!BS17</f>
        <v>4905.8561626429473</v>
      </c>
      <c r="BT17" s="44">
        <f>AnnualDataCP!BT16/AnnualDataCVM!BT16*AnnualDataCVM!BT17</f>
        <v>4166.3063197026022</v>
      </c>
      <c r="BU17" s="44">
        <f>AnnualDataCP!BU16/AnnualDataCVM!BU16*AnnualDataCVM!BU17</f>
        <v>770.63643595863164</v>
      </c>
      <c r="BV17" s="44">
        <f>AnnualDataCP!BV16/AnnualDataCVM!BV16*AnnualDataCVM!BV17</f>
        <v>2786.1323195642303</v>
      </c>
      <c r="BW17" s="44">
        <f>AnnualDataCP!BW16/AnnualDataCVM!BW16*AnnualDataCVM!BW17</f>
        <v>602.11538461538453</v>
      </c>
      <c r="BX17" s="44">
        <f>AnnualDataCP!BX16/AnnualDataCVM!BX16*AnnualDataCVM!BX17</f>
        <v>7244.4232214591166</v>
      </c>
      <c r="BY17" s="44">
        <f>AnnualDataCP!BY16/AnnualDataCVM!BY16*AnnualDataCVM!BY17</f>
        <v>4257.1282227569609</v>
      </c>
      <c r="BZ17" s="44">
        <f>AnnualDataCP!BZ16/AnnualDataCVM!BZ16*AnnualDataCVM!BZ17</f>
        <v>2236.2664640324215</v>
      </c>
      <c r="CA17" s="44">
        <f>AnnualDataCP!CA16/AnnualDataCVM!CA16*AnnualDataCVM!CA17</f>
        <v>2021.1523500810372</v>
      </c>
      <c r="CB17" s="44">
        <f>AnnualDataCP!CB16/AnnualDataCVM!CB16*AnnualDataCVM!CB17</f>
        <v>2987.8032258064518</v>
      </c>
      <c r="CC17" s="44">
        <f>AnnualDataCP!CC16/AnnualDataCVM!CC16*AnnualDataCVM!CC17</f>
        <v>191.11246943765281</v>
      </c>
      <c r="CD17" s="44">
        <f>AnnualDataCP!CD16/AnnualDataCVM!CD16*AnnualDataCVM!CD17</f>
        <v>914.375</v>
      </c>
      <c r="CE17" s="44">
        <f>AnnualDataCP!CE16/AnnualDataCVM!CE16*AnnualDataCVM!CE17</f>
        <v>1881.4096185737978</v>
      </c>
      <c r="CF17" s="44">
        <f>AnnualDataCP!CF16/AnnualDataCVM!CF16*AnnualDataCVM!CF17</f>
        <v>12352.281262729124</v>
      </c>
      <c r="CG17" s="44">
        <f>AnnualDataCP!CG16/AnnualDataCVM!CG16*AnnualDataCVM!CG17</f>
        <v>12352.281262729124</v>
      </c>
      <c r="CH17" s="44">
        <f>AnnualDataCP!CH16/AnnualDataCVM!CH16*AnnualDataCVM!CH17</f>
        <v>8728.9579379500628</v>
      </c>
      <c r="CI17" s="44">
        <f>AnnualDataCP!CI16/AnnualDataCVM!CI16*AnnualDataCVM!CI17</f>
        <v>3624.0880215902016</v>
      </c>
      <c r="CJ17" s="44">
        <f>AnnualDataCP!CJ16/AnnualDataCVM!CJ16*AnnualDataCVM!CJ17</f>
        <v>8546.7590938326302</v>
      </c>
      <c r="CK17" s="44">
        <f>AnnualDataCP!CK16/AnnualDataCVM!CK16*AnnualDataCVM!CK17</f>
        <v>3610.3935691318329</v>
      </c>
      <c r="CL17" s="44">
        <f>AnnualDataCP!CL16/AnnualDataCVM!CL16*AnnualDataCVM!CL17</f>
        <v>4936.0453246222942</v>
      </c>
      <c r="CM17" s="44">
        <f>AnnualDataCP!CM16/AnnualDataCVM!CM16*AnnualDataCVM!CM17</f>
        <v>2499.6044969731911</v>
      </c>
      <c r="CN17" s="44">
        <f>AnnualDataCP!CN16/AnnualDataCVM!CN16*AnnualDataCVM!CN17</f>
        <v>2377.773260359656</v>
      </c>
      <c r="CO17" s="44">
        <f>AnnualDataCP!CO16/AnnualDataCVM!CO16*AnnualDataCVM!CO17</f>
        <v>57.904761904761898</v>
      </c>
      <c r="CP17" s="44">
        <f>AnnualDataCP!CP16/AnnualDataCVM!CP16*AnnualDataCVM!CP17</f>
        <v>38319.307723818689</v>
      </c>
      <c r="CQ17" s="44">
        <f>AnnualDataCP!CQ16/AnnualDataCVM!CQ16*AnnualDataCVM!CQ17</f>
        <v>13854.660008811867</v>
      </c>
      <c r="CR17" s="44">
        <f>AnnualDataCP!CR16/AnnualDataCVM!CR16*AnnualDataCVM!CR17</f>
        <v>5853.3401693221858</v>
      </c>
      <c r="CS17" s="44">
        <f>AnnualDataCP!CS16/AnnualDataCVM!CS16*AnnualDataCVM!CS17</f>
        <v>18611.604608976082</v>
      </c>
      <c r="CT17" s="44">
        <f>AnnualDataCP!CT16/AnnualDataCVM!CT16*AnnualDataCVM!CT17</f>
        <v>458446.02281820786</v>
      </c>
      <c r="CU17" s="44">
        <f>AnnualDataCP!CU16/AnnualDataCVM!CU16*AnnualDataCVM!CU17</f>
        <v>120600.76838328523</v>
      </c>
      <c r="CV17" s="44">
        <f>AnnualDataCP!CV16/AnnualDataCVM!CV16*AnnualDataCVM!CV17</f>
        <v>79535.767297394457</v>
      </c>
      <c r="CW17" s="44">
        <f>AnnualDataCP!CW16/AnnualDataCVM!CW16*AnnualDataCVM!CW17</f>
        <v>11132.26331578303</v>
      </c>
      <c r="CX17" s="44">
        <f>AnnualDataCP!CX16/AnnualDataCVM!CX16*AnnualDataCVM!CX17</f>
        <v>28681.602282834272</v>
      </c>
      <c r="CY17" s="44">
        <f>AnnualDataCP!CY16/AnnualDataCVM!CY16*AnnualDataCVM!CY17</f>
        <v>39721.905615292715</v>
      </c>
      <c r="CZ17" s="44">
        <f>AnnualDataCP!CZ16/AnnualDataCVM!CZ16*AnnualDataCVM!CZ17</f>
        <v>27460.771556737</v>
      </c>
      <c r="DA17" s="44">
        <f>AnnualDataCP!DA16/AnnualDataCVM!DA16*AnnualDataCVM!DA17</f>
        <v>13518.857086458745</v>
      </c>
      <c r="DB17" s="44">
        <f>AnnualDataCP!DB16/AnnualDataCVM!DB16*AnnualDataCVM!DB17</f>
        <v>2298.6645462256147</v>
      </c>
      <c r="DC17" s="44">
        <f>AnnualDataCP!DC16/AnnualDataCVM!DC16*AnnualDataCVM!DC17</f>
        <v>11219.691563467492</v>
      </c>
      <c r="DD17" s="44">
        <f>AnnualDataCP!DD16/AnnualDataCVM!DD16*AnnualDataCVM!DD17</f>
        <v>1284.179764243615</v>
      </c>
      <c r="DE17" s="44">
        <f>AnnualDataCP!DE16/AnnualDataCVM!DE16*AnnualDataCVM!DE17</f>
        <v>1862.6477565755545</v>
      </c>
      <c r="DF17" s="44">
        <f>AnnualDataCP!DF16/AnnualDataCVM!DF16*AnnualDataCVM!DF17</f>
        <v>5318.3718334809573</v>
      </c>
      <c r="DG17" s="44">
        <f>AnnualDataCP!DG16/AnnualDataCVM!DG16*AnnualDataCVM!DG17</f>
        <v>5477.0740384615383</v>
      </c>
      <c r="DH17" s="44">
        <f>AnnualDataCP!DH16/AnnualDataCVM!DH16*AnnualDataCVM!DH17</f>
        <v>13603.660179441442</v>
      </c>
      <c r="DI17" s="44">
        <f>AnnualDataCP!DI16/AnnualDataCVM!DI16*AnnualDataCVM!DI17</f>
        <v>3119.2178000626764</v>
      </c>
      <c r="DJ17" s="44">
        <f>AnnualDataCP!DJ16/AnnualDataCVM!DJ16*AnnualDataCVM!DJ17</f>
        <v>10484.987565282268</v>
      </c>
      <c r="DK17" s="44">
        <f>AnnualDataCP!DK16/AnnualDataCVM!DK16*AnnualDataCVM!DK17</f>
        <v>32877.017398934884</v>
      </c>
      <c r="DL17" s="44">
        <f>AnnualDataCP!DL16/AnnualDataCVM!DL16*AnnualDataCVM!DL17</f>
        <v>11175.259650212151</v>
      </c>
      <c r="DM17" s="44">
        <f>AnnualDataCP!DM16/AnnualDataCVM!DM16*AnnualDataCVM!DM17</f>
        <v>6283.1489096573205</v>
      </c>
      <c r="DN17" s="44">
        <f>AnnualDataCP!DN16/AnnualDataCVM!DN16*AnnualDataCVM!DN17</f>
        <v>4891.6569797612865</v>
      </c>
      <c r="DO17" s="44">
        <f>AnnualDataCP!DO16/AnnualDataCVM!DO16*AnnualDataCVM!DO17</f>
        <v>3176.3493328022309</v>
      </c>
      <c r="DP17" s="44">
        <f>AnnualDataCP!DP16/AnnualDataCVM!DP16*AnnualDataCVM!DP17</f>
        <v>1716.1270299530856</v>
      </c>
      <c r="DQ17" s="44">
        <f>AnnualDataCP!DQ16/AnnualDataCVM!DQ16*AnnualDataCVM!DQ17</f>
        <v>14583.588903262902</v>
      </c>
      <c r="DR17" s="44">
        <f>AnnualDataCP!DR16/AnnualDataCVM!DR16*AnnualDataCVM!DR17</f>
        <v>14583.588903262902</v>
      </c>
      <c r="DS17" s="44">
        <f>AnnualDataCP!DS16/AnnualDataCVM!DS16*AnnualDataCVM!DS17</f>
        <v>7119.6334902488234</v>
      </c>
      <c r="DT17" s="44">
        <f>AnnualDataCP!DT16/AnnualDataCVM!DT16*AnnualDataCVM!DT17</f>
        <v>5217.3172064375121</v>
      </c>
      <c r="DU17" s="44">
        <f>AnnualDataCP!DU16/AnnualDataCVM!DU16*AnnualDataCVM!DU17</f>
        <v>1902.8700361010831</v>
      </c>
      <c r="DV17" s="44">
        <f>AnnualDataCP!DV16/AnnualDataCVM!DV16*AnnualDataCVM!DV17</f>
        <v>33771.789653065818</v>
      </c>
      <c r="DW17" s="44">
        <f>AnnualDataCP!DW16/AnnualDataCVM!DW16*AnnualDataCVM!DW17</f>
        <v>22582.553883873843</v>
      </c>
      <c r="DX17" s="44">
        <f>AnnualDataCP!DX16/AnnualDataCVM!DX16*AnnualDataCVM!DX17</f>
        <v>5694.0605966438779</v>
      </c>
      <c r="DY17" s="44">
        <f>AnnualDataCP!DY16/AnnualDataCVM!DY16*AnnualDataCVM!DY17</f>
        <v>5693.077353389066</v>
      </c>
      <c r="DZ17" s="44"/>
      <c r="EA17" s="44">
        <f>AnnualDataCP!EA16/AnnualDataCVM!EA16*AnnualDataCVM!EA17</f>
        <v>5495.5911485003662</v>
      </c>
      <c r="EB17" s="44">
        <f>AnnualDataCP!EB16/AnnualDataCVM!EB16*AnnualDataCVM!EB17</f>
        <v>87434.637788689419</v>
      </c>
      <c r="EC17" s="44">
        <f>AnnualDataCP!EC16/AnnualDataCVM!EC16*AnnualDataCVM!EC17</f>
        <v>87434.637788689419</v>
      </c>
      <c r="ED17" s="44">
        <f>AnnualDataCP!ED16/AnnualDataCVM!ED16*AnnualDataCVM!ED17</f>
        <v>12646.225238205903</v>
      </c>
      <c r="EE17" s="44">
        <f>AnnualDataCP!EE16/AnnualDataCVM!EE16*AnnualDataCVM!EE17</f>
        <v>73647.662171471718</v>
      </c>
      <c r="EF17" s="44">
        <f>AnnualDataCP!EF16/AnnualDataCVM!EF16*AnnualDataCVM!EF17</f>
        <v>1140.9631578947369</v>
      </c>
      <c r="EG17" s="44">
        <f>AnnualDataCP!EG16/AnnualDataCVM!EG16*AnnualDataCVM!EG17</f>
        <v>53079.594218051592</v>
      </c>
      <c r="EH17" s="44">
        <f>AnnualDataCP!EH16/AnnualDataCVM!EH16*AnnualDataCVM!EH17</f>
        <v>31708.848062914974</v>
      </c>
      <c r="EI17" s="44">
        <f>AnnualDataCP!EI16/AnnualDataCVM!EI16*AnnualDataCVM!EI17</f>
        <v>19994.451652775817</v>
      </c>
      <c r="EJ17" s="44">
        <f>AnnualDataCP!EJ16/AnnualDataCVM!EJ16*AnnualDataCVM!EJ17</f>
        <v>13883.632704529406</v>
      </c>
      <c r="EK17" s="44">
        <f>AnnualDataCP!EK16/AnnualDataCVM!EK16*AnnualDataCVM!EK17</f>
        <v>10579.8782447466</v>
      </c>
      <c r="EL17" s="44">
        <f>AnnualDataCP!EL16/AnnualDataCVM!EL16*AnnualDataCVM!EL17</f>
        <v>6234.8613928329951</v>
      </c>
      <c r="EM17" s="44">
        <f>AnnualDataCP!EM16/AnnualDataCVM!EM16*AnnualDataCVM!EM17</f>
        <v>4345.3213474134473</v>
      </c>
      <c r="EN17" s="44">
        <f>AnnualDataCP!EN16/AnnualDataCVM!EN16*AnnualDataCVM!EN17</f>
        <v>3303.4202898550725</v>
      </c>
      <c r="EO17" s="44">
        <f>AnnualDataCP!EO16/AnnualDataCVM!EO16*AnnualDataCVM!EO17</f>
        <v>6110.8988684582746</v>
      </c>
      <c r="EP17" s="44">
        <f>AnnualDataCP!EP16/AnnualDataCVM!EP16*AnnualDataCVM!EP17</f>
        <v>4162.755319148936</v>
      </c>
      <c r="EQ17" s="44">
        <f>AnnualDataCP!EQ16/AnnualDataCVM!EQ16*AnnualDataCVM!EQ17</f>
        <v>4162.755319148936</v>
      </c>
      <c r="ER17" s="44">
        <f>AnnualDataCP!ER16/AnnualDataCVM!ER16*AnnualDataCVM!ER17</f>
        <v>7551.0282638801455</v>
      </c>
      <c r="ES17" s="44">
        <f>AnnualDataCP!ES16/AnnualDataCVM!ES16*AnnualDataCVM!ES17</f>
        <v>4789.7476482617585</v>
      </c>
      <c r="ET17" s="44">
        <f>AnnualDataCP!ET16/AnnualDataCVM!ET16*AnnualDataCVM!ET17</f>
        <v>2761.4550552796027</v>
      </c>
      <c r="EU17" s="44">
        <f>AnnualDataCP!EU16/AnnualDataCVM!EU16*AnnualDataCVM!EU17</f>
        <v>1874.151636747624</v>
      </c>
      <c r="EV17" s="44">
        <f>AnnualDataCP!EV16/AnnualDataCVM!EV16*AnnualDataCVM!EV17</f>
        <v>886.77844311377248</v>
      </c>
      <c r="EW17" s="44">
        <f>AnnualDataCP!EW16/AnnualDataCVM!EW16*AnnualDataCVM!EW17</f>
        <v>21370.854905110955</v>
      </c>
      <c r="EX17" s="44">
        <f>AnnualDataCP!EX16/AnnualDataCVM!EX16*AnnualDataCVM!EX17</f>
        <v>5886.5023432552252</v>
      </c>
      <c r="EY17" s="44">
        <f>AnnualDataCP!EY16/AnnualDataCVM!EY16*AnnualDataCVM!EY17</f>
        <v>4216.3559662515063</v>
      </c>
      <c r="EZ17" s="44">
        <f>AnnualDataCP!EZ16/AnnualDataCVM!EZ16*AnnualDataCVM!EZ17</f>
        <v>4376.663402171599</v>
      </c>
      <c r="FA17" s="44">
        <f>AnnualDataCP!FA16/AnnualDataCVM!FA16*AnnualDataCVM!FA17</f>
        <v>6891.8165467625895</v>
      </c>
      <c r="FB17" s="44">
        <f>AnnualDataCP!FB16/AnnualDataCVM!FB16*AnnualDataCVM!FB17</f>
        <v>683.06355283307812</v>
      </c>
      <c r="FC17" s="44">
        <f>AnnualDataCP!FC16/AnnualDataCVM!FC16*AnnualDataCVM!FC17</f>
        <v>2188.0052128583839</v>
      </c>
      <c r="FD17" s="44">
        <f>AnnualDataCP!FD16/AnnualDataCVM!FD16*AnnualDataCVM!FD17</f>
        <v>4020.707818930041</v>
      </c>
      <c r="FE17" s="44">
        <f>AnnualDataCP!FE16/AnnualDataCVM!FE16*AnnualDataCVM!FE17</f>
        <v>113368.06239905411</v>
      </c>
      <c r="FF17" s="44">
        <f>AnnualDataCP!FF16/AnnualDataCVM!FF16*AnnualDataCVM!FF17</f>
        <v>44865.53528110031</v>
      </c>
      <c r="FG17" s="44">
        <f>AnnualDataCP!FG16/AnnualDataCVM!FG16*AnnualDataCVM!FG17</f>
        <v>44865.53528110031</v>
      </c>
      <c r="FH17" s="44">
        <f>AnnualDataCP!FH16/AnnualDataCVM!FH16*AnnualDataCVM!FH17</f>
        <v>31957.491004424053</v>
      </c>
      <c r="FI17" s="44">
        <f>AnnualDataCP!FI16/AnnualDataCVM!FI16*AnnualDataCVM!FI17</f>
        <v>31957.491004424053</v>
      </c>
      <c r="FJ17" s="44">
        <f>AnnualDataCP!FJ16/AnnualDataCVM!FJ16*AnnualDataCVM!FJ17</f>
        <v>36544.198066550125</v>
      </c>
      <c r="FK17" s="44">
        <f>AnnualDataCP!FK16/AnnualDataCVM!FK16*AnnualDataCVM!FK17</f>
        <v>25967.082883187035</v>
      </c>
      <c r="FL17" s="44">
        <f>AnnualDataCP!FL16/AnnualDataCVM!FL16*AnnualDataCVM!FL17</f>
        <v>25967.082883187035</v>
      </c>
      <c r="FM17" s="44">
        <f>AnnualDataCP!FM16/AnnualDataCVM!FM16*AnnualDataCVM!FM17</f>
        <v>10577.212230886907</v>
      </c>
      <c r="FN17" s="44">
        <f>AnnualDataCP!FN16/AnnualDataCVM!FN16*AnnualDataCVM!FN17</f>
        <v>5645.3982922201139</v>
      </c>
      <c r="FO17" s="44">
        <f>AnnualDataCP!FO16/AnnualDataCVM!FO16*AnnualDataCVM!FO17</f>
        <v>4931.665129822858</v>
      </c>
      <c r="FP17" s="44">
        <f>AnnualDataCP!FP16/AnnualDataCVM!FP16*AnnualDataCVM!FP17</f>
        <v>17314.048727691421</v>
      </c>
      <c r="FQ17" s="44">
        <f>AnnualDataCP!FQ16/AnnualDataCVM!FQ16*AnnualDataCVM!FQ17</f>
        <v>7303.7464216830776</v>
      </c>
      <c r="FR17" s="44">
        <f>AnnualDataCP!FR16/AnnualDataCVM!FR16*AnnualDataCVM!FR17</f>
        <v>4958.0757305271072</v>
      </c>
      <c r="FS17" s="44">
        <f>AnnualDataCP!FS16/AnnualDataCVM!FS16*AnnualDataCVM!FS17</f>
        <v>2722.0515883790385</v>
      </c>
      <c r="FT17" s="44">
        <f>AnnualDataCP!FT16/AnnualDataCVM!FT16*AnnualDataCVM!FT17</f>
        <v>686.48843728100906</v>
      </c>
      <c r="FU17" s="44">
        <f>AnnualDataCP!FU16/AnnualDataCVM!FU16*AnnualDataCVM!FU17</f>
        <v>1549.8754832474226</v>
      </c>
      <c r="FV17" s="44">
        <f>AnnualDataCP!FV16/AnnualDataCVM!FV16*AnnualDataCVM!FV17</f>
        <v>2345.448865504768</v>
      </c>
      <c r="FW17" s="44">
        <f>AnnualDataCP!FW16/AnnualDataCVM!FW16*AnnualDataCVM!FW17</f>
        <v>8841.8007328479816</v>
      </c>
      <c r="FX17" s="44">
        <f>AnnualDataCP!FX16/AnnualDataCVM!FX16*AnnualDataCVM!FX17</f>
        <v>2312.0673973880598</v>
      </c>
      <c r="FY17" s="44">
        <f>AnnualDataCP!FY16/AnnualDataCVM!FY16*AnnualDataCVM!FY17</f>
        <v>1000.8092485549133</v>
      </c>
      <c r="FZ17" s="44">
        <f>AnnualDataCP!FZ16/AnnualDataCVM!FZ16*AnnualDataCVM!FZ17</f>
        <v>5529.468338790387</v>
      </c>
      <c r="GA17" s="44">
        <f>AnnualDataCP!GA16/AnnualDataCVM!GA16*AnnualDataCVM!GA17</f>
        <v>1169.2873563218391</v>
      </c>
      <c r="GB17" s="44">
        <f>AnnualDataCP!GB16/AnnualDataCVM!GB16*AnnualDataCVM!GB17</f>
        <v>1169.2873563218391</v>
      </c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</row>
    <row r="18" spans="3:370" x14ac:dyDescent="0.25">
      <c r="C18" s="41">
        <v>1993</v>
      </c>
      <c r="D18" s="44">
        <f>AnnualDataCP!D17/AnnualDataCVM!D17*AnnualDataCVM!D18</f>
        <v>682873.39244237379</v>
      </c>
      <c r="E18" s="44">
        <f>AnnualDataCP!E17/AnnualDataCVM!E17*AnnualDataCVM!E18</f>
        <v>7940.1016604540828</v>
      </c>
      <c r="F18" s="44">
        <f>AnnualDataCP!F17/AnnualDataCVM!F17*AnnualDataCVM!F18</f>
        <v>7453.8870588235295</v>
      </c>
      <c r="G18" s="44">
        <f>AnnualDataCP!G17/AnnualDataCVM!G17*AnnualDataCVM!G18</f>
        <v>239.28286852589639</v>
      </c>
      <c r="H18" s="44">
        <f>AnnualDataCP!H17/AnnualDataCVM!H17*AnnualDataCVM!H18</f>
        <v>246.46530612244896</v>
      </c>
      <c r="I18" s="44">
        <f>AnnualDataCP!I17/AnnualDataCVM!I17*AnnualDataCVM!I18</f>
        <v>185310.09145446308</v>
      </c>
      <c r="J18" s="44">
        <f>AnnualDataCP!J17/AnnualDataCVM!J17*AnnualDataCVM!J18</f>
        <v>147173.16042780748</v>
      </c>
      <c r="K18" s="44">
        <f>AnnualDataCP!K17/AnnualDataCVM!K17*AnnualDataCVM!K18</f>
        <v>12437.975240404952</v>
      </c>
      <c r="L18" s="44">
        <f>AnnualDataCP!L17/AnnualDataCVM!L17*AnnualDataCVM!L18</f>
        <v>1045.6579580060907</v>
      </c>
      <c r="M18" s="44">
        <f>AnnualDataCP!M17/AnnualDataCVM!M17*AnnualDataCVM!M18</f>
        <v>8894.1651102542492</v>
      </c>
      <c r="N18" s="44"/>
      <c r="O18" s="44">
        <f>AnnualDataCP!O17/AnnualDataCVM!O17*AnnualDataCVM!O18</f>
        <v>1172.6348408710219</v>
      </c>
      <c r="P18" s="44">
        <f>AnnualDataCP!P17/AnnualDataCVM!P17*AnnualDataCVM!P18</f>
        <v>1322.9242053789733</v>
      </c>
      <c r="Q18" s="44">
        <f>AnnualDataCP!Q17/AnnualDataCVM!Q17*AnnualDataCVM!Q18</f>
        <v>112044.14565039224</v>
      </c>
      <c r="R18" s="44">
        <f>AnnualDataCP!R17/AnnualDataCVM!R17*AnnualDataCVM!R18</f>
        <v>19875.015812390193</v>
      </c>
      <c r="S18" s="44">
        <f>AnnualDataCP!S17/AnnualDataCVM!S17*AnnualDataCVM!S18</f>
        <v>15697.220657276996</v>
      </c>
      <c r="T18" s="44">
        <f>AnnualDataCP!T17/AnnualDataCVM!T17*AnnualDataCVM!T18</f>
        <v>2541.9735682819382</v>
      </c>
      <c r="U18" s="44">
        <f>AnnualDataCP!U17/AnnualDataCVM!U17*AnnualDataCVM!U18</f>
        <v>1824.7141361256545</v>
      </c>
      <c r="V18" s="44">
        <f>AnnualDataCP!V17/AnnualDataCVM!V17*AnnualDataCVM!V18</f>
        <v>136.60714285714286</v>
      </c>
      <c r="W18" s="44">
        <f>AnnualDataCP!W17/AnnualDataCVM!W17*AnnualDataCVM!W18</f>
        <v>2021.467216872994</v>
      </c>
      <c r="X18" s="44">
        <f>AnnualDataCP!X17/AnnualDataCVM!X17*AnnualDataCVM!X18</f>
        <v>650.92581602373889</v>
      </c>
      <c r="Y18" s="44">
        <f>AnnualDataCP!Y17/AnnualDataCVM!Y17*AnnualDataCVM!Y18</f>
        <v>2911.3180515759313</v>
      </c>
      <c r="Z18" s="44">
        <f>AnnualDataCP!Z17/AnnualDataCVM!Z17*AnnualDataCVM!Z18</f>
        <v>5018.5487375669472</v>
      </c>
      <c r="AA18" s="44">
        <f>AnnualDataCP!AA17/AnnualDataCVM!AA17*AnnualDataCVM!AA18</f>
        <v>594.6216955332726</v>
      </c>
      <c r="AB18" s="44">
        <f>AnnualDataCP!AB17/AnnualDataCVM!AB17*AnnualDataCVM!AB18</f>
        <v>2771.7969518190757</v>
      </c>
      <c r="AC18" s="44">
        <f>AnnualDataCP!AC17/AnnualDataCVM!AC17*AnnualDataCVM!AC18</f>
        <v>2152.5052206130008</v>
      </c>
      <c r="AD18" s="44">
        <f>AnnualDataCP!AD17/AnnualDataCVM!AD17*AnnualDataCVM!AD18</f>
        <v>620.44177018633536</v>
      </c>
      <c r="AE18" s="44">
        <f>AnnualDataCP!AE17/AnnualDataCVM!AE17*AnnualDataCVM!AE18</f>
        <v>1405.5598815065593</v>
      </c>
      <c r="AF18" s="44">
        <f>AnnualDataCP!AF17/AnnualDataCVM!AF17*AnnualDataCVM!AF18</f>
        <v>5340.6081548030406</v>
      </c>
      <c r="AG18" s="44">
        <f>AnnualDataCP!AG17/AnnualDataCVM!AG17*AnnualDataCVM!AG18</f>
        <v>2594.8619356306153</v>
      </c>
      <c r="AH18" s="44">
        <f>AnnualDataCP!AH17/AnnualDataCVM!AH17*AnnualDataCVM!AH18</f>
        <v>1824.4011379800852</v>
      </c>
      <c r="AI18" s="44">
        <f>AnnualDataCP!AI17/AnnualDataCVM!AI17*AnnualDataCVM!AI18</f>
        <v>920.34321653189579</v>
      </c>
      <c r="AJ18" s="44">
        <f>AnnualDataCP!AJ17/AnnualDataCVM!AJ17*AnnualDataCVM!AJ18</f>
        <v>8258.6787779237857</v>
      </c>
      <c r="AK18" s="44">
        <f>AnnualDataCP!AK17/AnnualDataCVM!AK17*AnnualDataCVM!AK18</f>
        <v>1844.7946127946129</v>
      </c>
      <c r="AL18" s="44">
        <f>AnnualDataCP!AL17/AnnualDataCVM!AL17*AnnualDataCVM!AL18</f>
        <v>2573.9451935624188</v>
      </c>
      <c r="AM18" s="44">
        <f>AnnualDataCP!AM17/AnnualDataCVM!AM17*AnnualDataCVM!AM18</f>
        <v>3839.814129520606</v>
      </c>
      <c r="AN18" s="44">
        <f>AnnualDataCP!AN17/AnnualDataCVM!AN17*AnnualDataCVM!AN18</f>
        <v>1160.3284270650263</v>
      </c>
      <c r="AO18" s="44">
        <f>AnnualDataCP!AO17/AnnualDataCVM!AO17*AnnualDataCVM!AO18</f>
        <v>1160.3284270650263</v>
      </c>
      <c r="AP18" s="44">
        <f>AnnualDataCP!AP17/AnnualDataCVM!AP17*AnnualDataCVM!AP18</f>
        <v>11225.81023746702</v>
      </c>
      <c r="AQ18" s="44">
        <f>AnnualDataCP!AQ17/AnnualDataCVM!AQ17*AnnualDataCVM!AQ18</f>
        <v>11225.81023746702</v>
      </c>
      <c r="AR18" s="44">
        <f>AnnualDataCP!AR17/AnnualDataCVM!AR17*AnnualDataCVM!AR18</f>
        <v>1564.0540540540542</v>
      </c>
      <c r="AS18" s="44">
        <f>AnnualDataCP!AS17/AnnualDataCVM!AS17*AnnualDataCVM!AS18</f>
        <v>3507.7497928748962</v>
      </c>
      <c r="AT18" s="44">
        <f>AnnualDataCP!AT17/AnnualDataCVM!AT17*AnnualDataCVM!AT18</f>
        <v>1626.7676935886761</v>
      </c>
      <c r="AU18" s="44">
        <f>AnnualDataCP!AU17/AnnualDataCVM!AU17*AnnualDataCVM!AU18</f>
        <v>1066.5186274509804</v>
      </c>
      <c r="AV18" s="44">
        <f>AnnualDataCP!AV17/AnnualDataCVM!AV17*AnnualDataCVM!AV18</f>
        <v>1943.0769230769231</v>
      </c>
      <c r="AW18" s="44">
        <f>AnnualDataCP!AW17/AnnualDataCVM!AW17*AnnualDataCVM!AW18</f>
        <v>1517.3875083948958</v>
      </c>
      <c r="AX18" s="44">
        <f>AnnualDataCP!AX17/AnnualDataCVM!AX17*AnnualDataCVM!AX18</f>
        <v>6386.4933537230909</v>
      </c>
      <c r="AY18" s="44">
        <f>AnnualDataCP!AY17/AnnualDataCVM!AY17*AnnualDataCVM!AY18</f>
        <v>6386.4933537230909</v>
      </c>
      <c r="AZ18" s="44">
        <f>AnnualDataCP!AZ17/AnnualDataCVM!AZ17*AnnualDataCVM!AZ18</f>
        <v>7606.1758577984983</v>
      </c>
      <c r="BA18" s="44">
        <f>AnnualDataCP!BA17/AnnualDataCVM!BA17*AnnualDataCVM!BA18</f>
        <v>4280.6059140375937</v>
      </c>
      <c r="BB18" s="44">
        <f>AnnualDataCP!BB17/AnnualDataCVM!BB17*AnnualDataCVM!BB18</f>
        <v>3326.3135279605262</v>
      </c>
      <c r="BC18" s="44">
        <f>AnnualDataCP!BC17/AnnualDataCVM!BC17*AnnualDataCVM!BC18</f>
        <v>2205.9271948608139</v>
      </c>
      <c r="BD18" s="44">
        <f>AnnualDataCP!BD17/AnnualDataCVM!BD17*AnnualDataCVM!BD18</f>
        <v>1120.0811232449298</v>
      </c>
      <c r="BE18" s="44">
        <f>AnnualDataCP!BE17/AnnualDataCVM!BE17*AnnualDataCVM!BE18</f>
        <v>13878.45746664754</v>
      </c>
      <c r="BF18" s="44">
        <f>AnnualDataCP!BF17/AnnualDataCVM!BF17*AnnualDataCVM!BF18</f>
        <v>4644.3017039759443</v>
      </c>
      <c r="BG18" s="44">
        <f>AnnualDataCP!BG17/AnnualDataCVM!BG17*AnnualDataCVM!BG18</f>
        <v>2155.5002578648791</v>
      </c>
      <c r="BH18" s="44">
        <f>AnnualDataCP!BH17/AnnualDataCVM!BH17*AnnualDataCVM!BH18</f>
        <v>2488.2760180995474</v>
      </c>
      <c r="BI18" s="44">
        <f>AnnualDataCP!BI17/AnnualDataCVM!BI17*AnnualDataCVM!BI18</f>
        <v>9235.5950690071022</v>
      </c>
      <c r="BJ18" s="44">
        <f>AnnualDataCP!BJ17/AnnualDataCVM!BJ17*AnnualDataCVM!BJ18</f>
        <v>8179.1599066238696</v>
      </c>
      <c r="BK18" s="44">
        <f>AnnualDataCP!BK17/AnnualDataCVM!BK17*AnnualDataCVM!BK18</f>
        <v>1056.4163208852005</v>
      </c>
      <c r="BL18" s="44">
        <f>AnnualDataCP!BL17/AnnualDataCVM!BL17*AnnualDataCVM!BL18</f>
        <v>8534.6208748375921</v>
      </c>
      <c r="BM18" s="44">
        <f>AnnualDataCP!BM17/AnnualDataCVM!BM17*AnnualDataCVM!BM18</f>
        <v>8534.6208748375921</v>
      </c>
      <c r="BN18" s="44">
        <f>AnnualDataCP!BN17/AnnualDataCVM!BN17*AnnualDataCVM!BN18</f>
        <v>4927.1424172440338</v>
      </c>
      <c r="BO18" s="44">
        <f>AnnualDataCP!BO17/AnnualDataCVM!BO17*AnnualDataCVM!BO18</f>
        <v>4927.1424172440338</v>
      </c>
      <c r="BP18" s="44">
        <f>AnnualDataCP!BP17/AnnualDataCVM!BP17*AnnualDataCVM!BP18</f>
        <v>7951.5323860490871</v>
      </c>
      <c r="BQ18" s="44">
        <f>AnnualDataCP!BQ17/AnnualDataCVM!BQ17*AnnualDataCVM!BQ18</f>
        <v>7951.5323860490871</v>
      </c>
      <c r="BR18" s="44">
        <f>AnnualDataCP!BR17/AnnualDataCVM!BR17*AnnualDataCVM!BR18</f>
        <v>9222.6913630504096</v>
      </c>
      <c r="BS18" s="44">
        <f>AnnualDataCP!BS17/AnnualDataCVM!BS17*AnnualDataCVM!BS18</f>
        <v>4975.0962732919261</v>
      </c>
      <c r="BT18" s="44">
        <f>AnnualDataCP!BT17/AnnualDataCVM!BT17*AnnualDataCVM!BT18</f>
        <v>4246.0878122634367</v>
      </c>
      <c r="BU18" s="44">
        <f>AnnualDataCP!BU17/AnnualDataCVM!BU17*AnnualDataCVM!BU18</f>
        <v>788.01782820097253</v>
      </c>
      <c r="BV18" s="44">
        <f>AnnualDataCP!BV17/AnnualDataCVM!BV17*AnnualDataCVM!BV18</f>
        <v>2842.5791541483709</v>
      </c>
      <c r="BW18" s="44">
        <f>AnnualDataCP!BW17/AnnualDataCVM!BW17*AnnualDataCVM!BW18</f>
        <v>620.79207920792078</v>
      </c>
      <c r="BX18" s="44">
        <f>AnnualDataCP!BX17/AnnualDataCVM!BX17*AnnualDataCVM!BX18</f>
        <v>7530.2714781129353</v>
      </c>
      <c r="BY18" s="44">
        <f>AnnualDataCP!BY17/AnnualDataCVM!BY17*AnnualDataCVM!BY18</f>
        <v>4414.4748900717432</v>
      </c>
      <c r="BZ18" s="44">
        <f>AnnualDataCP!BZ17/AnnualDataCVM!BZ17*AnnualDataCVM!BZ18</f>
        <v>2317.8434782608697</v>
      </c>
      <c r="CA18" s="44">
        <f>AnnualDataCP!CA17/AnnualDataCVM!CA17*AnnualDataCVM!CA18</f>
        <v>2096.090016366612</v>
      </c>
      <c r="CB18" s="44">
        <f>AnnualDataCP!CB17/AnnualDataCVM!CB17*AnnualDataCVM!CB18</f>
        <v>3116.0781758957655</v>
      </c>
      <c r="CC18" s="44">
        <f>AnnualDataCP!CC17/AnnualDataCVM!CC17*AnnualDataCVM!CC18</f>
        <v>200.93333333333334</v>
      </c>
      <c r="CD18" s="44">
        <f>AnnualDataCP!CD17/AnnualDataCVM!CD17*AnnualDataCVM!CD18</f>
        <v>954.74887218045103</v>
      </c>
      <c r="CE18" s="44">
        <f>AnnualDataCP!CE17/AnnualDataCVM!CE17*AnnualDataCVM!CE18</f>
        <v>1961.6144699380336</v>
      </c>
      <c r="CF18" s="44">
        <f>AnnualDataCP!CF17/AnnualDataCVM!CF17*AnnualDataCVM!CF18</f>
        <v>13708.415830269305</v>
      </c>
      <c r="CG18" s="44">
        <f>AnnualDataCP!CG17/AnnualDataCVM!CG17*AnnualDataCVM!CG18</f>
        <v>13708.415830269305</v>
      </c>
      <c r="CH18" s="44">
        <f>AnnualDataCP!CH17/AnnualDataCVM!CH17*AnnualDataCVM!CH18</f>
        <v>9684.068562422015</v>
      </c>
      <c r="CI18" s="44">
        <f>AnnualDataCP!CI17/AnnualDataCVM!CI17*AnnualDataCVM!CI18</f>
        <v>4024.3909256633578</v>
      </c>
      <c r="CJ18" s="44">
        <f>AnnualDataCP!CJ17/AnnualDataCVM!CJ17*AnnualDataCVM!CJ18</f>
        <v>9393.8844036697246</v>
      </c>
      <c r="CK18" s="44">
        <f>AnnualDataCP!CK17/AnnualDataCVM!CK17*AnnualDataCVM!CK18</f>
        <v>4038.3078486156974</v>
      </c>
      <c r="CL18" s="44">
        <f>AnnualDataCP!CL17/AnnualDataCVM!CL17*AnnualDataCVM!CL18</f>
        <v>5356.0166689071111</v>
      </c>
      <c r="CM18" s="44">
        <f>AnnualDataCP!CM17/AnnualDataCVM!CM17*AnnualDataCVM!CM18</f>
        <v>2752.8132118451022</v>
      </c>
      <c r="CN18" s="44">
        <f>AnnualDataCP!CN17/AnnualDataCVM!CN17*AnnualDataCVM!CN18</f>
        <v>2539.2572090628219</v>
      </c>
      <c r="CO18" s="44">
        <f>AnnualDataCP!CO17/AnnualDataCVM!CO17*AnnualDataCVM!CO18</f>
        <v>63.859374999999993</v>
      </c>
      <c r="CP18" s="44">
        <f>AnnualDataCP!CP17/AnnualDataCVM!CP17*AnnualDataCVM!CP18</f>
        <v>37876.14098508811</v>
      </c>
      <c r="CQ18" s="44">
        <f>AnnualDataCP!CQ17/AnnualDataCVM!CQ17*AnnualDataCVM!CQ18</f>
        <v>14015.183786785119</v>
      </c>
      <c r="CR18" s="44">
        <f>AnnualDataCP!CR17/AnnualDataCVM!CR17*AnnualDataCVM!CR18</f>
        <v>5733.6156532343002</v>
      </c>
      <c r="CS18" s="44">
        <f>AnnualDataCP!CS17/AnnualDataCVM!CS17*AnnualDataCVM!CS18</f>
        <v>18127.208547852457</v>
      </c>
      <c r="CT18" s="44">
        <f>AnnualDataCP!CT17/AnnualDataCVM!CT17*AnnualDataCVM!CT18</f>
        <v>489760.65805471322</v>
      </c>
      <c r="CU18" s="44">
        <f>AnnualDataCP!CU17/AnnualDataCVM!CU17*AnnualDataCVM!CU18</f>
        <v>128388.07271087622</v>
      </c>
      <c r="CV18" s="44">
        <f>AnnualDataCP!CV17/AnnualDataCVM!CV17*AnnualDataCVM!CV18</f>
        <v>85260.581229447329</v>
      </c>
      <c r="CW18" s="44">
        <f>AnnualDataCP!CW17/AnnualDataCVM!CW17*AnnualDataCVM!CW18</f>
        <v>11966.882391163092</v>
      </c>
      <c r="CX18" s="44">
        <f>AnnualDataCP!CX17/AnnualDataCVM!CX17*AnnualDataCVM!CX18</f>
        <v>30650.691265213238</v>
      </c>
      <c r="CY18" s="44">
        <f>AnnualDataCP!CY17/AnnualDataCVM!CY17*AnnualDataCVM!CY18</f>
        <v>42642.931502093335</v>
      </c>
      <c r="CZ18" s="44">
        <f>AnnualDataCP!CZ17/AnnualDataCVM!CZ17*AnnualDataCVM!CZ18</f>
        <v>28225.677055718203</v>
      </c>
      <c r="DA18" s="44">
        <f>AnnualDataCP!DA17/AnnualDataCVM!DA17*AnnualDataCVM!DA18</f>
        <v>13875.78929802484</v>
      </c>
      <c r="DB18" s="44">
        <f>AnnualDataCP!DB17/AnnualDataCVM!DB17*AnnualDataCVM!DB18</f>
        <v>2357.5134131242262</v>
      </c>
      <c r="DC18" s="44">
        <f>AnnualDataCP!DC17/AnnualDataCVM!DC17*AnnualDataCVM!DC18</f>
        <v>11518.492652116816</v>
      </c>
      <c r="DD18" s="44">
        <f>AnnualDataCP!DD17/AnnualDataCVM!DD17*AnnualDataCVM!DD18</f>
        <v>1321.5386192754613</v>
      </c>
      <c r="DE18" s="44">
        <f>AnnualDataCP!DE17/AnnualDataCVM!DE17*AnnualDataCVM!DE18</f>
        <v>1915.3068809643396</v>
      </c>
      <c r="DF18" s="44">
        <f>AnnualDataCP!DF17/AnnualDataCVM!DF17*AnnualDataCVM!DF18</f>
        <v>5492.0905101953022</v>
      </c>
      <c r="DG18" s="44">
        <f>AnnualDataCP!DG17/AnnualDataCVM!DG17*AnnualDataCVM!DG18</f>
        <v>5620.9918965248553</v>
      </c>
      <c r="DH18" s="44">
        <f>AnnualDataCP!DH17/AnnualDataCVM!DH17*AnnualDataCVM!DH18</f>
        <v>14901.987931995542</v>
      </c>
      <c r="DI18" s="44">
        <f>AnnualDataCP!DI17/AnnualDataCVM!DI17*AnnualDataCVM!DI18</f>
        <v>3412.352071005917</v>
      </c>
      <c r="DJ18" s="44">
        <f>AnnualDataCP!DJ17/AnnualDataCVM!DJ17*AnnualDataCVM!DJ18</f>
        <v>11489.123508641516</v>
      </c>
      <c r="DK18" s="44">
        <f>AnnualDataCP!DK17/AnnualDataCVM!DK17*AnnualDataCVM!DK18</f>
        <v>34723.092673255429</v>
      </c>
      <c r="DL18" s="44">
        <f>AnnualDataCP!DL17/AnnualDataCVM!DL17*AnnualDataCVM!DL18</f>
        <v>11932.470217346729</v>
      </c>
      <c r="DM18" s="44">
        <f>AnnualDataCP!DM17/AnnualDataCVM!DM17*AnnualDataCVM!DM18</f>
        <v>6575.4151706180619</v>
      </c>
      <c r="DN18" s="44">
        <f>AnnualDataCP!DN17/AnnualDataCVM!DN17*AnnualDataCVM!DN18</f>
        <v>5357.2937845837087</v>
      </c>
      <c r="DO18" s="44">
        <f>AnnualDataCP!DO17/AnnualDataCVM!DO17*AnnualDataCVM!DO18</f>
        <v>3462.8872210152085</v>
      </c>
      <c r="DP18" s="44">
        <f>AnnualDataCP!DP17/AnnualDataCVM!DP17*AnnualDataCVM!DP18</f>
        <v>1894.2376521116678</v>
      </c>
      <c r="DQ18" s="44">
        <f>AnnualDataCP!DQ17/AnnualDataCVM!DQ17*AnnualDataCVM!DQ18</f>
        <v>15062.684529685517</v>
      </c>
      <c r="DR18" s="44">
        <f>AnnualDataCP!DR17/AnnualDataCVM!DR17*AnnualDataCVM!DR18</f>
        <v>15062.684529685517</v>
      </c>
      <c r="DS18" s="44">
        <f>AnnualDataCP!DS17/AnnualDataCVM!DS17*AnnualDataCVM!DS18</f>
        <v>7727.2732727584435</v>
      </c>
      <c r="DT18" s="44">
        <f>AnnualDataCP!DT17/AnnualDataCVM!DT17*AnnualDataCVM!DT18</f>
        <v>5642.8266369800631</v>
      </c>
      <c r="DU18" s="44">
        <f>AnnualDataCP!DU17/AnnualDataCVM!DU17*AnnualDataCVM!DU18</f>
        <v>2084.1792303637321</v>
      </c>
      <c r="DV18" s="44">
        <f>AnnualDataCP!DV17/AnnualDataCVM!DV17*AnnualDataCVM!DV18</f>
        <v>37125.328876339168</v>
      </c>
      <c r="DW18" s="44">
        <f>AnnualDataCP!DW17/AnnualDataCVM!DW17*AnnualDataCVM!DW18</f>
        <v>24839.035137411011</v>
      </c>
      <c r="DX18" s="44">
        <f>AnnualDataCP!DX17/AnnualDataCVM!DX17*AnnualDataCVM!DX18</f>
        <v>6251.6240557815217</v>
      </c>
      <c r="DY18" s="44">
        <f>AnnualDataCP!DY17/AnnualDataCVM!DY17*AnnualDataCVM!DY18</f>
        <v>6250.614237288135</v>
      </c>
      <c r="DZ18" s="44"/>
      <c r="EA18" s="44">
        <f>AnnualDataCP!EA17/AnnualDataCVM!EA17*AnnualDataCVM!EA18</f>
        <v>6034.1946956455658</v>
      </c>
      <c r="EB18" s="44">
        <f>AnnualDataCP!EB17/AnnualDataCVM!EB17*AnnualDataCVM!EB18</f>
        <v>95840.206768860458</v>
      </c>
      <c r="EC18" s="44">
        <f>AnnualDataCP!EC17/AnnualDataCVM!EC17*AnnualDataCVM!EC18</f>
        <v>95840.206768860458</v>
      </c>
      <c r="ED18" s="44">
        <f>AnnualDataCP!ED17/AnnualDataCVM!ED17*AnnualDataCVM!ED18</f>
        <v>13703.336129753914</v>
      </c>
      <c r="EE18" s="44">
        <f>AnnualDataCP!EE17/AnnualDataCVM!EE17*AnnualDataCVM!EE18</f>
        <v>80894.575401109687</v>
      </c>
      <c r="EF18" s="44">
        <f>AnnualDataCP!EF17/AnnualDataCVM!EF17*AnnualDataCVM!EF18</f>
        <v>1242.3544973544974</v>
      </c>
      <c r="EG18" s="44">
        <f>AnnualDataCP!EG17/AnnualDataCVM!EG17*AnnualDataCVM!EG18</f>
        <v>57217.498111757457</v>
      </c>
      <c r="EH18" s="44">
        <f>AnnualDataCP!EH17/AnnualDataCVM!EH17*AnnualDataCVM!EH18</f>
        <v>34291.979102522106</v>
      </c>
      <c r="EI18" s="44">
        <f>AnnualDataCP!EI17/AnnualDataCVM!EI17*AnnualDataCVM!EI18</f>
        <v>21619.699810368886</v>
      </c>
      <c r="EJ18" s="44">
        <f>AnnualDataCP!EJ17/AnnualDataCVM!EJ17*AnnualDataCVM!EJ18</f>
        <v>15010.238728146405</v>
      </c>
      <c r="EK18" s="44">
        <f>AnnualDataCP!EK17/AnnualDataCVM!EK17*AnnualDataCVM!EK18</f>
        <v>11432.450276085843</v>
      </c>
      <c r="EL18" s="44">
        <f>AnnualDataCP!EL17/AnnualDataCVM!EL17*AnnualDataCVM!EL18</f>
        <v>6737.8614481408995</v>
      </c>
      <c r="EM18" s="44">
        <f>AnnualDataCP!EM17/AnnualDataCVM!EM17*AnnualDataCVM!EM18</f>
        <v>4694.8171475010158</v>
      </c>
      <c r="EN18" s="44">
        <f>AnnualDataCP!EN17/AnnualDataCVM!EN17*AnnualDataCVM!EN18</f>
        <v>3578.5192307692309</v>
      </c>
      <c r="EO18" s="44">
        <f>AnnualDataCP!EO17/AnnualDataCVM!EO17*AnnualDataCVM!EO18</f>
        <v>6609.6771268345065</v>
      </c>
      <c r="EP18" s="44">
        <f>AnnualDataCP!EP17/AnnualDataCVM!EP17*AnnualDataCVM!EP18</f>
        <v>4524.7448728465961</v>
      </c>
      <c r="EQ18" s="44">
        <f>AnnualDataCP!EQ17/AnnualDataCVM!EQ17*AnnualDataCVM!EQ18</f>
        <v>4524.7448728465961</v>
      </c>
      <c r="ER18" s="44">
        <f>AnnualDataCP!ER17/AnnualDataCVM!ER17*AnnualDataCVM!ER18</f>
        <v>8147.2636975328414</v>
      </c>
      <c r="ES18" s="44">
        <f>AnnualDataCP!ES17/AnnualDataCVM!ES17*AnnualDataCVM!ES18</f>
        <v>5175.8188820651603</v>
      </c>
      <c r="ET18" s="44">
        <f>AnnualDataCP!ET17/AnnualDataCVM!ET17*AnnualDataCVM!ET18</f>
        <v>2971.2144837709998</v>
      </c>
      <c r="EU18" s="44">
        <f>AnnualDataCP!EU17/AnnualDataCVM!EU17*AnnualDataCVM!EU18</f>
        <v>2022.0232208127286</v>
      </c>
      <c r="EV18" s="44">
        <f>AnnualDataCP!EV17/AnnualDataCVM!EV17*AnnualDataCVM!EV18</f>
        <v>949.69647696476966</v>
      </c>
      <c r="EW18" s="44">
        <f>AnnualDataCP!EW17/AnnualDataCVM!EW17*AnnualDataCVM!EW18</f>
        <v>22925.739271583647</v>
      </c>
      <c r="EX18" s="44">
        <f>AnnualDataCP!EX17/AnnualDataCVM!EX17*AnnualDataCVM!EX18</f>
        <v>6342.9009723643803</v>
      </c>
      <c r="EY18" s="44">
        <f>AnnualDataCP!EY17/AnnualDataCVM!EY17*AnnualDataCVM!EY18</f>
        <v>4544.0712401055407</v>
      </c>
      <c r="EZ18" s="44">
        <f>AnnualDataCP!EZ17/AnnualDataCVM!EZ17*AnnualDataCVM!EZ18</f>
        <v>4623.5752364574373</v>
      </c>
      <c r="FA18" s="44">
        <f>AnnualDataCP!FA17/AnnualDataCVM!FA17*AnnualDataCVM!FA18</f>
        <v>7415.3245090909095</v>
      </c>
      <c r="FB18" s="44">
        <f>AnnualDataCP!FB17/AnnualDataCVM!FB17*AnnualDataCVM!FB18</f>
        <v>737.00077459333852</v>
      </c>
      <c r="FC18" s="44">
        <f>AnnualDataCP!FC17/AnnualDataCVM!FC17*AnnualDataCVM!FC18</f>
        <v>2341.4156414762742</v>
      </c>
      <c r="FD18" s="44">
        <f>AnnualDataCP!FD17/AnnualDataCVM!FD17*AnnualDataCVM!FD18</f>
        <v>4336.7895058708418</v>
      </c>
      <c r="FE18" s="44">
        <f>AnnualDataCP!FE17/AnnualDataCVM!FE17*AnnualDataCVM!FE18</f>
        <v>117087.22050120967</v>
      </c>
      <c r="FF18" s="44">
        <f>AnnualDataCP!FF17/AnnualDataCVM!FF17*AnnualDataCVM!FF18</f>
        <v>45774.370976041013</v>
      </c>
      <c r="FG18" s="44">
        <f>AnnualDataCP!FG17/AnnualDataCVM!FG17*AnnualDataCVM!FG18</f>
        <v>45774.370976041013</v>
      </c>
      <c r="FH18" s="44">
        <f>AnnualDataCP!FH17/AnnualDataCVM!FH17*AnnualDataCVM!FH18</f>
        <v>32978.124734885867</v>
      </c>
      <c r="FI18" s="44">
        <f>AnnualDataCP!FI17/AnnualDataCVM!FI17*AnnualDataCVM!FI18</f>
        <v>32978.124734885867</v>
      </c>
      <c r="FJ18" s="44">
        <f>AnnualDataCP!FJ17/AnnualDataCVM!FJ17*AnnualDataCVM!FJ18</f>
        <v>38334.903227674891</v>
      </c>
      <c r="FK18" s="44">
        <f>AnnualDataCP!FK17/AnnualDataCVM!FK17*AnnualDataCVM!FK18</f>
        <v>27187.244829110536</v>
      </c>
      <c r="FL18" s="44">
        <f>AnnualDataCP!FL17/AnnualDataCVM!FL17*AnnualDataCVM!FL18</f>
        <v>27187.244829110536</v>
      </c>
      <c r="FM18" s="44">
        <f>AnnualDataCP!FM17/AnnualDataCVM!FM17*AnnualDataCVM!FM18</f>
        <v>11147.074538475597</v>
      </c>
      <c r="FN18" s="44">
        <f>AnnualDataCP!FN17/AnnualDataCVM!FN17*AnnualDataCVM!FN18</f>
        <v>5951.6013199479448</v>
      </c>
      <c r="FO18" s="44">
        <f>AnnualDataCP!FO17/AnnualDataCVM!FO17*AnnualDataCVM!FO18</f>
        <v>5195.8874227294345</v>
      </c>
      <c r="FP18" s="44">
        <f>AnnualDataCP!FP17/AnnualDataCVM!FP17*AnnualDataCVM!FP18</f>
        <v>19379.596961288269</v>
      </c>
      <c r="FQ18" s="44">
        <f>AnnualDataCP!FQ17/AnnualDataCVM!FQ17*AnnualDataCVM!FQ18</f>
        <v>8168.1136170425561</v>
      </c>
      <c r="FR18" s="44">
        <f>AnnualDataCP!FR17/AnnualDataCVM!FR17*AnnualDataCVM!FR18</f>
        <v>5545.1511111111113</v>
      </c>
      <c r="FS18" s="44">
        <f>AnnualDataCP!FS17/AnnualDataCVM!FS17*AnnualDataCVM!FS18</f>
        <v>3044.2565543071159</v>
      </c>
      <c r="FT18" s="44">
        <f>AnnualDataCP!FT17/AnnualDataCVM!FT17*AnnualDataCVM!FT18</f>
        <v>765.13890808569454</v>
      </c>
      <c r="FU18" s="44">
        <f>AnnualDataCP!FU17/AnnualDataCVM!FU17*AnnualDataCVM!FU18</f>
        <v>1735.7730518965245</v>
      </c>
      <c r="FV18" s="44">
        <f>AnnualDataCP!FV17/AnnualDataCVM!FV17*AnnualDataCVM!FV18</f>
        <v>2622.8038432473281</v>
      </c>
      <c r="FW18" s="44">
        <f>AnnualDataCP!FW17/AnnualDataCVM!FW17*AnnualDataCVM!FW18</f>
        <v>9886.2855779781494</v>
      </c>
      <c r="FX18" s="44">
        <f>AnnualDataCP!FX17/AnnualDataCVM!FX17*AnnualDataCVM!FX18</f>
        <v>2593.7231833910032</v>
      </c>
      <c r="FY18" s="44">
        <f>AnnualDataCP!FY17/AnnualDataCVM!FY17*AnnualDataCVM!FY18</f>
        <v>1090.9428208386278</v>
      </c>
      <c r="FZ18" s="44">
        <f>AnnualDataCP!FZ17/AnnualDataCVM!FZ17*AnnualDataCVM!FZ18</f>
        <v>6201.3920645595163</v>
      </c>
      <c r="GA18" s="44">
        <f>AnnualDataCP!GA17/AnnualDataCVM!GA17*AnnualDataCVM!GA18</f>
        <v>1325.1704545454545</v>
      </c>
      <c r="GB18" s="44">
        <f>AnnualDataCP!GB17/AnnualDataCVM!GB17*AnnualDataCVM!GB18</f>
        <v>1325.1704545454545</v>
      </c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  <c r="JH18" s="42"/>
      <c r="JI18" s="42"/>
      <c r="JJ18" s="42"/>
      <c r="JK18" s="42"/>
      <c r="JL18" s="42"/>
      <c r="JM18" s="42"/>
      <c r="JN18" s="42"/>
      <c r="JO18" s="42"/>
      <c r="JP18" s="42"/>
      <c r="JQ18" s="42"/>
      <c r="JR18" s="42"/>
      <c r="JS18" s="42"/>
      <c r="JT18" s="42"/>
      <c r="JU18" s="42"/>
      <c r="JV18" s="42"/>
      <c r="JW18" s="42"/>
      <c r="JX18" s="42"/>
      <c r="JY18" s="42"/>
      <c r="JZ18" s="42"/>
      <c r="KA18" s="42"/>
      <c r="KB18" s="42"/>
      <c r="KC18" s="42"/>
      <c r="KD18" s="42"/>
      <c r="KE18" s="42"/>
      <c r="KF18" s="42"/>
      <c r="KG18" s="42"/>
      <c r="KH18" s="42"/>
      <c r="KI18" s="42"/>
      <c r="KJ18" s="42"/>
      <c r="KK18" s="42"/>
      <c r="KL18" s="42"/>
      <c r="KM18" s="42"/>
      <c r="KN18" s="42"/>
      <c r="KO18" s="42"/>
      <c r="KP18" s="42"/>
      <c r="KQ18" s="42"/>
      <c r="KR18" s="42"/>
      <c r="KS18" s="42"/>
      <c r="KT18" s="42"/>
      <c r="KU18" s="42"/>
      <c r="KV18" s="42"/>
      <c r="KW18" s="42"/>
      <c r="KX18" s="42"/>
      <c r="KY18" s="42"/>
      <c r="KZ18" s="42"/>
      <c r="LA18" s="42"/>
      <c r="LB18" s="42"/>
      <c r="LC18" s="42"/>
      <c r="LD18" s="42"/>
      <c r="LE18" s="42"/>
      <c r="LF18" s="42"/>
      <c r="LG18" s="42"/>
      <c r="LH18" s="42"/>
      <c r="LI18" s="42"/>
      <c r="LJ18" s="42"/>
      <c r="LK18" s="42"/>
      <c r="LL18" s="42"/>
      <c r="LM18" s="42"/>
      <c r="LN18" s="42"/>
      <c r="LO18" s="42"/>
      <c r="LP18" s="42"/>
      <c r="LQ18" s="42"/>
      <c r="LR18" s="42"/>
      <c r="LS18" s="42"/>
      <c r="LT18" s="42"/>
      <c r="LU18" s="42"/>
      <c r="LV18" s="42"/>
      <c r="LW18" s="42"/>
      <c r="LX18" s="42"/>
      <c r="LY18" s="42"/>
      <c r="LZ18" s="42"/>
      <c r="MA18" s="42"/>
      <c r="MB18" s="42"/>
      <c r="MC18" s="42"/>
      <c r="MD18" s="42"/>
      <c r="ME18" s="42"/>
      <c r="MF18" s="42"/>
      <c r="MG18" s="42"/>
      <c r="MH18" s="42"/>
      <c r="MI18" s="42"/>
      <c r="MJ18" s="42"/>
      <c r="MK18" s="42"/>
      <c r="ML18" s="42"/>
      <c r="MM18" s="42"/>
      <c r="MN18" s="42"/>
      <c r="MO18" s="42"/>
      <c r="MP18" s="42"/>
      <c r="MQ18" s="42"/>
      <c r="MR18" s="42"/>
      <c r="MS18" s="42"/>
      <c r="MT18" s="42"/>
      <c r="MU18" s="42"/>
      <c r="MV18" s="42"/>
      <c r="MW18" s="42"/>
      <c r="MX18" s="42"/>
      <c r="MY18" s="42"/>
      <c r="MZ18" s="42"/>
      <c r="NA18" s="42"/>
      <c r="NB18" s="42"/>
      <c r="NC18" s="42"/>
      <c r="ND18" s="42"/>
      <c r="NE18" s="42"/>
      <c r="NF18" s="42"/>
    </row>
    <row r="19" spans="3:370" x14ac:dyDescent="0.25">
      <c r="C19" s="41">
        <v>1994</v>
      </c>
      <c r="D19" s="44">
        <f>AnnualDataCP!D18/AnnualDataCVM!D18*AnnualDataCVM!D19</f>
        <v>727638.79717257363</v>
      </c>
      <c r="E19" s="44">
        <f>AnnualDataCP!E18/AnnualDataCVM!E18*AnnualDataCVM!E19</f>
        <v>9040.5932835820895</v>
      </c>
      <c r="F19" s="44">
        <f>AnnualDataCP!F18/AnnualDataCVM!F18*AnnualDataCVM!F19</f>
        <v>8450.5088082901548</v>
      </c>
      <c r="G19" s="44">
        <f>AnnualDataCP!G18/AnnualDataCVM!G18*AnnualDataCVM!G19</f>
        <v>282.9362637362637</v>
      </c>
      <c r="H19" s="44">
        <f>AnnualDataCP!H18/AnnualDataCVM!H18*AnnualDataCVM!H19</f>
        <v>307.86126126126129</v>
      </c>
      <c r="I19" s="44">
        <f>AnnualDataCP!I18/AnnualDataCVM!I18*AnnualDataCVM!I19</f>
        <v>195525.53862865875</v>
      </c>
      <c r="J19" s="44">
        <f>AnnualDataCP!J18/AnnualDataCVM!J18*AnnualDataCVM!J19</f>
        <v>157572.07357398732</v>
      </c>
      <c r="K19" s="44">
        <f>AnnualDataCP!K18/AnnualDataCVM!K18*AnnualDataCVM!K19</f>
        <v>14040.167864693447</v>
      </c>
      <c r="L19" s="44">
        <f>AnnualDataCP!L18/AnnualDataCVM!L18*AnnualDataCVM!L19</f>
        <v>746.29637975063849</v>
      </c>
      <c r="M19" s="44">
        <f>AnnualDataCP!M18/AnnualDataCVM!M18*AnnualDataCVM!M19</f>
        <v>10739.372215791998</v>
      </c>
      <c r="N19" s="44"/>
      <c r="O19" s="44">
        <f>AnnualDataCP!O18/AnnualDataCVM!O18*AnnualDataCVM!O19</f>
        <v>957.23076923076928</v>
      </c>
      <c r="P19" s="44">
        <f>AnnualDataCP!P18/AnnualDataCVM!P18*AnnualDataCVM!P19</f>
        <v>1595.3681192660551</v>
      </c>
      <c r="Q19" s="44">
        <f>AnnualDataCP!Q18/AnnualDataCVM!Q18*AnnualDataCVM!Q19</f>
        <v>118888.40845834294</v>
      </c>
      <c r="R19" s="44">
        <f>AnnualDataCP!R18/AnnualDataCVM!R18*AnnualDataCVM!R19</f>
        <v>21155.51538695917</v>
      </c>
      <c r="S19" s="44">
        <f>AnnualDataCP!S18/AnnualDataCVM!S18*AnnualDataCVM!S19</f>
        <v>16932.319769535468</v>
      </c>
      <c r="T19" s="44">
        <f>AnnualDataCP!T18/AnnualDataCVM!T18*AnnualDataCVM!T19</f>
        <v>2691.8971141781685</v>
      </c>
      <c r="U19" s="44">
        <f>AnnualDataCP!U18/AnnualDataCVM!U18*AnnualDataCVM!U19</f>
        <v>2054.2045929018791</v>
      </c>
      <c r="V19" s="44">
        <f>AnnualDataCP!V18/AnnualDataCVM!V18*AnnualDataCVM!V19</f>
        <v>208.09411764705882</v>
      </c>
      <c r="W19" s="44">
        <f>AnnualDataCP!W18/AnnualDataCVM!W18*AnnualDataCVM!W19</f>
        <v>1985.8299817184643</v>
      </c>
      <c r="X19" s="44">
        <f>AnnualDataCP!X18/AnnualDataCVM!X18*AnnualDataCVM!X19</f>
        <v>807.81656804733723</v>
      </c>
      <c r="Y19" s="44">
        <f>AnnualDataCP!Y18/AnnualDataCVM!Y18*AnnualDataCVM!Y19</f>
        <v>3001.336507936508</v>
      </c>
      <c r="Z19" s="44">
        <f>AnnualDataCP!Z18/AnnualDataCVM!Z18*AnnualDataCVM!Z19</f>
        <v>5566.7027769301185</v>
      </c>
      <c r="AA19" s="44">
        <f>AnnualDataCP!AA18/AnnualDataCVM!AA18*AnnualDataCVM!AA19</f>
        <v>617.3236363636363</v>
      </c>
      <c r="AB19" s="44">
        <f>AnnualDataCP!AB18/AnnualDataCVM!AB18*AnnualDataCVM!AB19</f>
        <v>2698.0975968612065</v>
      </c>
      <c r="AC19" s="44">
        <f>AnnualDataCP!AC18/AnnualDataCVM!AC18*AnnualDataCVM!AC19</f>
        <v>2064.045668233714</v>
      </c>
      <c r="AD19" s="44">
        <f>AnnualDataCP!AD18/AnnualDataCVM!AD18*AnnualDataCVM!AD19</f>
        <v>632.77149496514323</v>
      </c>
      <c r="AE19" s="44">
        <f>AnnualDataCP!AE18/AnnualDataCVM!AE18*AnnualDataCVM!AE19</f>
        <v>1527.340650063318</v>
      </c>
      <c r="AF19" s="44">
        <f>AnnualDataCP!AF18/AnnualDataCVM!AF18*AnnualDataCVM!AF19</f>
        <v>5260.9600503302927</v>
      </c>
      <c r="AG19" s="44">
        <f>AnnualDataCP!AG18/AnnualDataCVM!AG18*AnnualDataCVM!AG19</f>
        <v>2451.3735049550064</v>
      </c>
      <c r="AH19" s="44">
        <f>AnnualDataCP!AH18/AnnualDataCVM!AH18*AnnualDataCVM!AH19</f>
        <v>1895.1913580246912</v>
      </c>
      <c r="AI19" s="44">
        <f>AnnualDataCP!AI18/AnnualDataCVM!AI18*AnnualDataCVM!AI19</f>
        <v>914.76237623762381</v>
      </c>
      <c r="AJ19" s="44">
        <f>AnnualDataCP!AJ18/AnnualDataCVM!AJ18*AnnualDataCVM!AJ19</f>
        <v>8464.6442473358438</v>
      </c>
      <c r="AK19" s="44">
        <f>AnnualDataCP!AK18/AnnualDataCVM!AK18*AnnualDataCVM!AK19</f>
        <v>1899.159443990188</v>
      </c>
      <c r="AL19" s="44">
        <f>AnnualDataCP!AL18/AnnualDataCVM!AL18*AnnualDataCVM!AL19</f>
        <v>2588.8964934516266</v>
      </c>
      <c r="AM19" s="44">
        <f>AnnualDataCP!AM18/AnnualDataCVM!AM18*AnnualDataCVM!AM19</f>
        <v>3977.562619112442</v>
      </c>
      <c r="AN19" s="44">
        <f>AnnualDataCP!AN18/AnnualDataCVM!AN18*AnnualDataCVM!AN19</f>
        <v>1156.0168379619506</v>
      </c>
      <c r="AO19" s="44">
        <f>AnnualDataCP!AO18/AnnualDataCVM!AO18*AnnualDataCVM!AO19</f>
        <v>1156.0168379619506</v>
      </c>
      <c r="AP19" s="44">
        <f>AnnualDataCP!AP18/AnnualDataCVM!AP18*AnnualDataCVM!AP19</f>
        <v>11628.974504541702</v>
      </c>
      <c r="AQ19" s="44">
        <f>AnnualDataCP!AQ18/AnnualDataCVM!AQ18*AnnualDataCVM!AQ19</f>
        <v>11628.974504541702</v>
      </c>
      <c r="AR19" s="44">
        <f>AnnualDataCP!AR18/AnnualDataCVM!AR18*AnnualDataCVM!AR19</f>
        <v>1649.5241057542769</v>
      </c>
      <c r="AS19" s="44">
        <f>AnnualDataCP!AS18/AnnualDataCVM!AS18*AnnualDataCVM!AS19</f>
        <v>3553.9303079416532</v>
      </c>
      <c r="AT19" s="44">
        <f>AnnualDataCP!AT18/AnnualDataCVM!AT18*AnnualDataCVM!AT19</f>
        <v>1721.2638436482084</v>
      </c>
      <c r="AU19" s="44">
        <f>AnnualDataCP!AU18/AnnualDataCVM!AU18*AnnualDataCVM!AU19</f>
        <v>1058.0843720038351</v>
      </c>
      <c r="AV19" s="44">
        <f>AnnualDataCP!AV18/AnnualDataCVM!AV18*AnnualDataCVM!AV19</f>
        <v>2091.0989707046715</v>
      </c>
      <c r="AW19" s="44">
        <f>AnnualDataCP!AW18/AnnualDataCVM!AW18*AnnualDataCVM!AW19</f>
        <v>1553.0719211822659</v>
      </c>
      <c r="AX19" s="44">
        <f>AnnualDataCP!AX18/AnnualDataCVM!AX18*AnnualDataCVM!AX19</f>
        <v>6759.1953996549746</v>
      </c>
      <c r="AY19" s="44">
        <f>AnnualDataCP!AY18/AnnualDataCVM!AY18*AnnualDataCVM!AY19</f>
        <v>6759.1953996549746</v>
      </c>
      <c r="AZ19" s="44">
        <f>AnnualDataCP!AZ18/AnnualDataCVM!AZ18*AnnualDataCVM!AZ19</f>
        <v>8216.340769659786</v>
      </c>
      <c r="BA19" s="44">
        <f>AnnualDataCP!BA18/AnnualDataCVM!BA18*AnnualDataCVM!BA19</f>
        <v>4525.9280530135684</v>
      </c>
      <c r="BB19" s="44">
        <f>AnnualDataCP!BB18/AnnualDataCVM!BB18*AnnualDataCVM!BB19</f>
        <v>3689.6476490261657</v>
      </c>
      <c r="BC19" s="44">
        <f>AnnualDataCP!BC18/AnnualDataCVM!BC18*AnnualDataCVM!BC19</f>
        <v>2514.4249999999997</v>
      </c>
      <c r="BD19" s="44">
        <f>AnnualDataCP!BD18/AnnualDataCVM!BD18*AnnualDataCVM!BD19</f>
        <v>1175.6722657708101</v>
      </c>
      <c r="BE19" s="44">
        <f>AnnualDataCP!BE18/AnnualDataCVM!BE18*AnnualDataCVM!BE19</f>
        <v>14396.336565832007</v>
      </c>
      <c r="BF19" s="44">
        <f>AnnualDataCP!BF18/AnnualDataCVM!BF18*AnnualDataCVM!BF19</f>
        <v>4681.9305695989215</v>
      </c>
      <c r="BG19" s="44">
        <f>AnnualDataCP!BG18/AnnualDataCVM!BG18*AnnualDataCVM!BG19</f>
        <v>2190.8244473342006</v>
      </c>
      <c r="BH19" s="44">
        <f>AnnualDataCP!BH18/AnnualDataCVM!BH18*AnnualDataCVM!BH19</f>
        <v>2491.027397260274</v>
      </c>
      <c r="BI19" s="44">
        <f>AnnualDataCP!BI18/AnnualDataCVM!BI18*AnnualDataCVM!BI19</f>
        <v>9713.6366094362584</v>
      </c>
      <c r="BJ19" s="44">
        <f>AnnualDataCP!BJ18/AnnualDataCVM!BJ18*AnnualDataCVM!BJ19</f>
        <v>8652.8481636858778</v>
      </c>
      <c r="BK19" s="44">
        <f>AnnualDataCP!BK18/AnnualDataCVM!BK18*AnnualDataCVM!BK19</f>
        <v>1061.0013956734124</v>
      </c>
      <c r="BL19" s="44">
        <f>AnnualDataCP!BL18/AnnualDataCVM!BL18*AnnualDataCVM!BL19</f>
        <v>10025.402775496797</v>
      </c>
      <c r="BM19" s="44">
        <f>AnnualDataCP!BM18/AnnualDataCVM!BM18*AnnualDataCVM!BM19</f>
        <v>10025.402775496797</v>
      </c>
      <c r="BN19" s="44">
        <f>AnnualDataCP!BN18/AnnualDataCVM!BN18*AnnualDataCVM!BN19</f>
        <v>5306.062038404727</v>
      </c>
      <c r="BO19" s="44">
        <f>AnnualDataCP!BO18/AnnualDataCVM!BO18*AnnualDataCVM!BO19</f>
        <v>5306.062038404727</v>
      </c>
      <c r="BP19" s="44">
        <f>AnnualDataCP!BP18/AnnualDataCVM!BP18*AnnualDataCVM!BP19</f>
        <v>8755.4347237603051</v>
      </c>
      <c r="BQ19" s="44">
        <f>AnnualDataCP!BQ18/AnnualDataCVM!BQ18*AnnualDataCVM!BQ19</f>
        <v>8755.4347237603051</v>
      </c>
      <c r="BR19" s="44">
        <f>AnnualDataCP!BR18/AnnualDataCVM!BR18*AnnualDataCVM!BR19</f>
        <v>9456.3857083735693</v>
      </c>
      <c r="BS19" s="44">
        <f>AnnualDataCP!BS18/AnnualDataCVM!BS18*AnnualDataCVM!BS19</f>
        <v>5248.7686370812135</v>
      </c>
      <c r="BT19" s="44">
        <f>AnnualDataCP!BT18/AnnualDataCVM!BT18*AnnualDataCVM!BT19</f>
        <v>4208.0715935334874</v>
      </c>
      <c r="BU19" s="44">
        <f>AnnualDataCP!BU18/AnnualDataCVM!BU18*AnnualDataCVM!BU19</f>
        <v>1095.8550247116968</v>
      </c>
      <c r="BV19" s="44">
        <f>AnnualDataCP!BV18/AnnualDataCVM!BV18*AnnualDataCVM!BV19</f>
        <v>2509.4880169172934</v>
      </c>
      <c r="BW19" s="44">
        <f>AnnualDataCP!BW18/AnnualDataCVM!BW18*AnnualDataCVM!BW19</f>
        <v>596.69999999999982</v>
      </c>
      <c r="BX19" s="44">
        <f>AnnualDataCP!BX18/AnnualDataCVM!BX18*AnnualDataCVM!BX19</f>
        <v>8508.9102887037388</v>
      </c>
      <c r="BY19" s="44">
        <f>AnnualDataCP!BY18/AnnualDataCVM!BY18*AnnualDataCVM!BY19</f>
        <v>4723.6361352215617</v>
      </c>
      <c r="BZ19" s="44">
        <f>AnnualDataCP!BZ18/AnnualDataCVM!BZ18*AnnualDataCVM!BZ19</f>
        <v>2457.8664478667001</v>
      </c>
      <c r="CA19" s="44">
        <f>AnnualDataCP!CA18/AnnualDataCVM!CA18*AnnualDataCVM!CA19</f>
        <v>2265.9228594507272</v>
      </c>
      <c r="CB19" s="44">
        <f>AnnualDataCP!CB18/AnnualDataCVM!CB18*AnnualDataCVM!CB19</f>
        <v>3783.0938322128036</v>
      </c>
      <c r="CC19" s="44">
        <f>AnnualDataCP!CC18/AnnualDataCVM!CC18*AnnualDataCVM!CC19</f>
        <v>308.68369829683701</v>
      </c>
      <c r="CD19" s="44">
        <f>AnnualDataCP!CD18/AnnualDataCVM!CD18*AnnualDataCVM!CD19</f>
        <v>1215.6379821958456</v>
      </c>
      <c r="CE19" s="44">
        <f>AnnualDataCP!CE18/AnnualDataCVM!CE18*AnnualDataCVM!CE19</f>
        <v>2259.1735537190084</v>
      </c>
      <c r="CF19" s="44">
        <f>AnnualDataCP!CF18/AnnualDataCVM!CF18*AnnualDataCVM!CF19</f>
        <v>13485.588596532667</v>
      </c>
      <c r="CG19" s="44">
        <f>AnnualDataCP!CG18/AnnualDataCVM!CG18*AnnualDataCVM!CG19</f>
        <v>13485.588596532667</v>
      </c>
      <c r="CH19" s="44">
        <f>AnnualDataCP!CH18/AnnualDataCVM!CH18*AnnualDataCVM!CH19</f>
        <v>9682.4732142857138</v>
      </c>
      <c r="CI19" s="44">
        <f>AnnualDataCP!CI18/AnnualDataCVM!CI18*AnnualDataCVM!CI19</f>
        <v>3800.5010591180435</v>
      </c>
      <c r="CJ19" s="44">
        <f>AnnualDataCP!CJ18/AnnualDataCVM!CJ18*AnnualDataCVM!CJ19</f>
        <v>10090.218027371402</v>
      </c>
      <c r="CK19" s="44">
        <f>AnnualDataCP!CK18/AnnualDataCVM!CK18*AnnualDataCVM!CK19</f>
        <v>4055.2395049745205</v>
      </c>
      <c r="CL19" s="44">
        <f>AnnualDataCP!CL18/AnnualDataCVM!CL18*AnnualDataCVM!CL19</f>
        <v>6033.8305084745762</v>
      </c>
      <c r="CM19" s="44">
        <f>AnnualDataCP!CM18/AnnualDataCVM!CM18*AnnualDataCVM!CM19</f>
        <v>2726.3525571273121</v>
      </c>
      <c r="CN19" s="44">
        <f>AnnualDataCP!CN18/AnnualDataCVM!CN18*AnnualDataCVM!CN19</f>
        <v>3241.3757069092699</v>
      </c>
      <c r="CO19" s="44">
        <f>AnnualDataCP!CO18/AnnualDataCVM!CO18*AnnualDataCVM!CO19</f>
        <v>67.263681592039802</v>
      </c>
      <c r="CP19" s="44">
        <f>AnnualDataCP!CP18/AnnualDataCVM!CP18*AnnualDataCVM!CP19</f>
        <v>38821.125758582508</v>
      </c>
      <c r="CQ19" s="44">
        <f>AnnualDataCP!CQ18/AnnualDataCVM!CQ18*AnnualDataCVM!CQ19</f>
        <v>14858.910812442411</v>
      </c>
      <c r="CR19" s="44">
        <f>AnnualDataCP!CR18/AnnualDataCVM!CR18*AnnualDataCVM!CR19</f>
        <v>5703.7909918159448</v>
      </c>
      <c r="CS19" s="44">
        <f>AnnualDataCP!CS18/AnnualDataCVM!CS18*AnnualDataCVM!CS19</f>
        <v>18258.781801928049</v>
      </c>
      <c r="CT19" s="44">
        <f>AnnualDataCP!CT18/AnnualDataCVM!CT18*AnnualDataCVM!CT19</f>
        <v>522957.33654111507</v>
      </c>
      <c r="CU19" s="44">
        <f>AnnualDataCP!CU18/AnnualDataCVM!CU18*AnnualDataCVM!CU19</f>
        <v>131837.41198961902</v>
      </c>
      <c r="CV19" s="44">
        <f>AnnualDataCP!CV18/AnnualDataCVM!CV18*AnnualDataCVM!CV19</f>
        <v>86365.636251733566</v>
      </c>
      <c r="CW19" s="44">
        <f>AnnualDataCP!CW18/AnnualDataCVM!CW18*AnnualDataCVM!CW19</f>
        <v>12081.140839631489</v>
      </c>
      <c r="CX19" s="44">
        <f>AnnualDataCP!CX18/AnnualDataCVM!CX18*AnnualDataCVM!CX19</f>
        <v>30982.115645873429</v>
      </c>
      <c r="CY19" s="44">
        <f>AnnualDataCP!CY18/AnnualDataCVM!CY18*AnnualDataCVM!CY19</f>
        <v>43301.731953300914</v>
      </c>
      <c r="CZ19" s="44">
        <f>AnnualDataCP!CZ18/AnnualDataCVM!CZ18*AnnualDataCVM!CZ19</f>
        <v>30028.596887943582</v>
      </c>
      <c r="DA19" s="44">
        <f>AnnualDataCP!DA18/AnnualDataCVM!DA18*AnnualDataCVM!DA19</f>
        <v>14455.913750066387</v>
      </c>
      <c r="DB19" s="44">
        <f>AnnualDataCP!DB18/AnnualDataCVM!DB18*AnnualDataCVM!DB19</f>
        <v>2368.1406187223783</v>
      </c>
      <c r="DC19" s="44">
        <f>AnnualDataCP!DC18/AnnualDataCVM!DC18*AnnualDataCVM!DC19</f>
        <v>12089.045862654695</v>
      </c>
      <c r="DD19" s="44">
        <f>AnnualDataCP!DD18/AnnualDataCVM!DD18*AnnualDataCVM!DD19</f>
        <v>1585.1524657716336</v>
      </c>
      <c r="DE19" s="44">
        <f>AnnualDataCP!DE18/AnnualDataCVM!DE18*AnnualDataCVM!DE19</f>
        <v>2305.625</v>
      </c>
      <c r="DF19" s="44">
        <f>AnnualDataCP!DF18/AnnualDataCVM!DF18*AnnualDataCVM!DF19</f>
        <v>5857.1615815430905</v>
      </c>
      <c r="DG19" s="44">
        <f>AnnualDataCP!DG18/AnnualDataCVM!DG18*AnnualDataCVM!DG19</f>
        <v>5823.7650264950789</v>
      </c>
      <c r="DH19" s="44">
        <f>AnnualDataCP!DH18/AnnualDataCVM!DH18*AnnualDataCVM!DH19</f>
        <v>15443.193663813272</v>
      </c>
      <c r="DI19" s="44">
        <f>AnnualDataCP!DI18/AnnualDataCVM!DI18*AnnualDataCVM!DI19</f>
        <v>3535.3701094613634</v>
      </c>
      <c r="DJ19" s="44">
        <f>AnnualDataCP!DJ18/AnnualDataCVM!DJ18*AnnualDataCVM!DJ19</f>
        <v>11908.052285902986</v>
      </c>
      <c r="DK19" s="44">
        <f>AnnualDataCP!DK18/AnnualDataCVM!DK18*AnnualDataCVM!DK19</f>
        <v>37212.785233721414</v>
      </c>
      <c r="DL19" s="44">
        <f>AnnualDataCP!DL18/AnnualDataCVM!DL18*AnnualDataCVM!DL19</f>
        <v>12469.670796110755</v>
      </c>
      <c r="DM19" s="44">
        <f>AnnualDataCP!DM18/AnnualDataCVM!DM18*AnnualDataCVM!DM19</f>
        <v>6876.692160611854</v>
      </c>
      <c r="DN19" s="44">
        <f>AnnualDataCP!DN18/AnnualDataCVM!DN18*AnnualDataCVM!DN19</f>
        <v>5593.6069435833842</v>
      </c>
      <c r="DO19" s="44">
        <f>AnnualDataCP!DO18/AnnualDataCVM!DO18*AnnualDataCVM!DO19</f>
        <v>3604.2841644461359</v>
      </c>
      <c r="DP19" s="44">
        <f>AnnualDataCP!DP18/AnnualDataCVM!DP18*AnnualDataCVM!DP19</f>
        <v>1988.8655172413792</v>
      </c>
      <c r="DQ19" s="44">
        <f>AnnualDataCP!DQ18/AnnualDataCVM!DQ18*AnnualDataCVM!DQ19</f>
        <v>15904.368218121728</v>
      </c>
      <c r="DR19" s="44">
        <f>AnnualDataCP!DR18/AnnualDataCVM!DR18*AnnualDataCVM!DR19</f>
        <v>15904.368218121728</v>
      </c>
      <c r="DS19" s="44">
        <f>AnnualDataCP!DS18/AnnualDataCVM!DS18*AnnualDataCVM!DS19</f>
        <v>8839.2757222503806</v>
      </c>
      <c r="DT19" s="44">
        <f>AnnualDataCP!DT18/AnnualDataCVM!DT18*AnnualDataCVM!DT19</f>
        <v>6556.9386839481549</v>
      </c>
      <c r="DU19" s="44">
        <f>AnnualDataCP!DU18/AnnualDataCVM!DU18*AnnualDataCVM!DU19</f>
        <v>2282.3671346853876</v>
      </c>
      <c r="DV19" s="44">
        <f>AnnualDataCP!DV18/AnnualDataCVM!DV18*AnnualDataCVM!DV19</f>
        <v>43769.30949801956</v>
      </c>
      <c r="DW19" s="44">
        <f>AnnualDataCP!DW18/AnnualDataCVM!DW18*AnnualDataCVM!DW19</f>
        <v>25973.226987019752</v>
      </c>
      <c r="DX19" s="44">
        <f>AnnualDataCP!DX18/AnnualDataCVM!DX18*AnnualDataCVM!DX19</f>
        <v>11335.544858457853</v>
      </c>
      <c r="DY19" s="44">
        <f>AnnualDataCP!DY18/AnnualDataCVM!DY18*AnnualDataCVM!DY19</f>
        <v>11334.545225259308</v>
      </c>
      <c r="DZ19" s="44"/>
      <c r="EA19" s="44">
        <f>AnnualDataCP!EA18/AnnualDataCVM!EA18*AnnualDataCVM!EA19</f>
        <v>6460.695293942993</v>
      </c>
      <c r="EB19" s="44">
        <f>AnnualDataCP!EB18/AnnualDataCVM!EB18*AnnualDataCVM!EB19</f>
        <v>105604.99684298884</v>
      </c>
      <c r="EC19" s="44">
        <f>AnnualDataCP!EC18/AnnualDataCVM!EC18*AnnualDataCVM!EC19</f>
        <v>105604.99684298884</v>
      </c>
      <c r="ED19" s="44">
        <f>AnnualDataCP!ED18/AnnualDataCVM!ED18*AnnualDataCVM!ED19</f>
        <v>18383.828493894165</v>
      </c>
      <c r="EE19" s="44">
        <f>AnnualDataCP!EE18/AnnualDataCVM!EE18*AnnualDataCVM!EE19</f>
        <v>85926.84340361772</v>
      </c>
      <c r="EF19" s="44">
        <f>AnnualDataCP!EF18/AnnualDataCVM!EF18*AnnualDataCVM!EF19</f>
        <v>1294.3311897106109</v>
      </c>
      <c r="EG19" s="44">
        <f>AnnualDataCP!EG18/AnnualDataCVM!EG18*AnnualDataCVM!EG19</f>
        <v>60938.726040053618</v>
      </c>
      <c r="EH19" s="44">
        <f>AnnualDataCP!EH18/AnnualDataCVM!EH18*AnnualDataCVM!EH19</f>
        <v>36330.282696889692</v>
      </c>
      <c r="EI19" s="44">
        <f>AnnualDataCP!EI18/AnnualDataCVM!EI18*AnnualDataCVM!EI19</f>
        <v>23120.858796702334</v>
      </c>
      <c r="EJ19" s="44">
        <f>AnnualDataCP!EJ18/AnnualDataCVM!EJ18*AnnualDataCVM!EJ19</f>
        <v>16350.28729004763</v>
      </c>
      <c r="EK19" s="44">
        <f>AnnualDataCP!EK18/AnnualDataCVM!EK18*AnnualDataCVM!EK19</f>
        <v>12485.86055598973</v>
      </c>
      <c r="EL19" s="44">
        <f>AnnualDataCP!EL18/AnnualDataCVM!EL18*AnnualDataCVM!EL19</f>
        <v>7456.6692248656946</v>
      </c>
      <c r="EM19" s="44">
        <f>AnnualDataCP!EM18/AnnualDataCVM!EM18*AnnualDataCVM!EM19</f>
        <v>5029.4998007174172</v>
      </c>
      <c r="EN19" s="44">
        <f>AnnualDataCP!EN18/AnnualDataCVM!EN18*AnnualDataCVM!EN19</f>
        <v>3863.7666481687015</v>
      </c>
      <c r="EO19" s="44">
        <f>AnnualDataCP!EO18/AnnualDataCVM!EO18*AnnualDataCVM!EO19</f>
        <v>6770.6626139817627</v>
      </c>
      <c r="EP19" s="44">
        <f>AnnualDataCP!EP18/AnnualDataCVM!EP18*AnnualDataCVM!EP19</f>
        <v>4794.7613636363631</v>
      </c>
      <c r="EQ19" s="44">
        <f>AnnualDataCP!EQ18/AnnualDataCVM!EQ18*AnnualDataCVM!EQ19</f>
        <v>4794.7613636363631</v>
      </c>
      <c r="ER19" s="44">
        <f>AnnualDataCP!ER18/AnnualDataCVM!ER18*AnnualDataCVM!ER19</f>
        <v>8414.7298578199043</v>
      </c>
      <c r="ES19" s="44">
        <f>AnnualDataCP!ES18/AnnualDataCVM!ES18*AnnualDataCVM!ES19</f>
        <v>5253.9246870510979</v>
      </c>
      <c r="ET19" s="44">
        <f>AnnualDataCP!ET18/AnnualDataCVM!ET18*AnnualDataCVM!ET19</f>
        <v>3160.8401738290681</v>
      </c>
      <c r="EU19" s="44">
        <f>AnnualDataCP!EU18/AnnualDataCVM!EU18*AnnualDataCVM!EU19</f>
        <v>2171.1243105642766</v>
      </c>
      <c r="EV19" s="44">
        <f>AnnualDataCP!EV18/AnnualDataCVM!EV18*AnnualDataCVM!EV19</f>
        <v>989.59893048128345</v>
      </c>
      <c r="EW19" s="44">
        <f>AnnualDataCP!EW18/AnnualDataCVM!EW18*AnnualDataCVM!EW19</f>
        <v>24607.640535880091</v>
      </c>
      <c r="EX19" s="44">
        <f>AnnualDataCP!EX18/AnnualDataCVM!EX18*AnnualDataCVM!EX19</f>
        <v>6770.524018562649</v>
      </c>
      <c r="EY19" s="44">
        <f>AnnualDataCP!EY18/AnnualDataCVM!EY18*AnnualDataCVM!EY19</f>
        <v>4796.3545110535752</v>
      </c>
      <c r="EZ19" s="44">
        <f>AnnualDataCP!EZ18/AnnualDataCVM!EZ18*AnnualDataCVM!EZ19</f>
        <v>4842.2300884955757</v>
      </c>
      <c r="FA19" s="44">
        <f>AnnualDataCP!FA18/AnnualDataCVM!FA18*AnnualDataCVM!FA19</f>
        <v>8198.8652021967046</v>
      </c>
      <c r="FB19" s="44">
        <f>AnnualDataCP!FB18/AnnualDataCVM!FB18*AnnualDataCVM!FB19</f>
        <v>841.00303951367778</v>
      </c>
      <c r="FC19" s="44">
        <f>AnnualDataCP!FC18/AnnualDataCVM!FC18*AnnualDataCVM!FC19</f>
        <v>2694.4113842173351</v>
      </c>
      <c r="FD19" s="44">
        <f>AnnualDataCP!FD18/AnnualDataCVM!FD18*AnnualDataCVM!FD19</f>
        <v>4663.5408224433522</v>
      </c>
      <c r="FE19" s="44">
        <f>AnnualDataCP!FE18/AnnualDataCVM!FE18*AnnualDataCVM!FE19</f>
        <v>123194.9355615597</v>
      </c>
      <c r="FF19" s="44">
        <f>AnnualDataCP!FF18/AnnualDataCVM!FF18*AnnualDataCVM!FF19</f>
        <v>46889.470156106523</v>
      </c>
      <c r="FG19" s="44">
        <f>AnnualDataCP!FG18/AnnualDataCVM!FG18*AnnualDataCVM!FG19</f>
        <v>46889.470156106523</v>
      </c>
      <c r="FH19" s="44">
        <f>AnnualDataCP!FH18/AnnualDataCVM!FH18*AnnualDataCVM!FH19</f>
        <v>35538.94764397906</v>
      </c>
      <c r="FI19" s="44">
        <f>AnnualDataCP!FI18/AnnualDataCVM!FI18*AnnualDataCVM!FI19</f>
        <v>35538.94764397906</v>
      </c>
      <c r="FJ19" s="44">
        <f>AnnualDataCP!FJ18/AnnualDataCVM!FJ18*AnnualDataCVM!FJ19</f>
        <v>40766.914675862834</v>
      </c>
      <c r="FK19" s="44">
        <f>AnnualDataCP!FK18/AnnualDataCVM!FK18*AnnualDataCVM!FK19</f>
        <v>28972.022244015512</v>
      </c>
      <c r="FL19" s="44">
        <f>AnnualDataCP!FL18/AnnualDataCVM!FL18*AnnualDataCVM!FL19</f>
        <v>28972.022244015512</v>
      </c>
      <c r="FM19" s="44">
        <f>AnnualDataCP!FM18/AnnualDataCVM!FM18*AnnualDataCVM!FM19</f>
        <v>11795.316900911081</v>
      </c>
      <c r="FN19" s="44">
        <f>AnnualDataCP!FN18/AnnualDataCVM!FN18*AnnualDataCVM!FN19</f>
        <v>6381.0990036801004</v>
      </c>
      <c r="FO19" s="44">
        <f>AnnualDataCP!FO18/AnnualDataCVM!FO18*AnnualDataCVM!FO19</f>
        <v>5413.8613440551408</v>
      </c>
      <c r="FP19" s="44">
        <f>AnnualDataCP!FP18/AnnualDataCVM!FP18*AnnualDataCVM!FP19</f>
        <v>20398.259386686612</v>
      </c>
      <c r="FQ19" s="44">
        <f>AnnualDataCP!FQ18/AnnualDataCVM!FQ18*AnnualDataCVM!FQ19</f>
        <v>8693.7277037176118</v>
      </c>
      <c r="FR19" s="44">
        <f>AnnualDataCP!FR18/AnnualDataCVM!FR18*AnnualDataCVM!FR19</f>
        <v>6043.1981230448382</v>
      </c>
      <c r="FS19" s="44">
        <f>AnnualDataCP!FS18/AnnualDataCVM!FS18*AnnualDataCVM!FS19</f>
        <v>3489.6695957820734</v>
      </c>
      <c r="FT19" s="44">
        <f>AnnualDataCP!FT18/AnnualDataCVM!FT18*AnnualDataCVM!FT19</f>
        <v>820.03501945525284</v>
      </c>
      <c r="FU19" s="44">
        <f>AnnualDataCP!FU18/AnnualDataCVM!FU18*AnnualDataCVM!FU19</f>
        <v>1733.5567470956209</v>
      </c>
      <c r="FV19" s="44">
        <f>AnnualDataCP!FV18/AnnualDataCVM!FV18*AnnualDataCVM!FV19</f>
        <v>2650.9931062449309</v>
      </c>
      <c r="FW19" s="44">
        <f>AnnualDataCP!FW18/AnnualDataCVM!FW18*AnnualDataCVM!FW19</f>
        <v>10290.788175130092</v>
      </c>
      <c r="FX19" s="44">
        <f>AnnualDataCP!FX18/AnnualDataCVM!FX18*AnnualDataCVM!FX19</f>
        <v>2877.3310195227764</v>
      </c>
      <c r="FY19" s="44">
        <f>AnnualDataCP!FY18/AnnualDataCVM!FY18*AnnualDataCVM!FY19</f>
        <v>1182.6459330143541</v>
      </c>
      <c r="FZ19" s="44">
        <f>AnnualDataCP!FZ18/AnnualDataCVM!FZ18*AnnualDataCVM!FZ19</f>
        <v>6230.2377148111955</v>
      </c>
      <c r="GA19" s="44">
        <f>AnnualDataCP!GA18/AnnualDataCVM!GA18*AnnualDataCVM!GA19</f>
        <v>1413.5610913404507</v>
      </c>
      <c r="GB19" s="44">
        <f>AnnualDataCP!GB18/AnnualDataCVM!GB18*AnnualDataCVM!GB19</f>
        <v>1413.5610913404507</v>
      </c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</row>
    <row r="20" spans="3:370" x14ac:dyDescent="0.25">
      <c r="C20" s="41">
        <v>1995</v>
      </c>
      <c r="D20" s="44">
        <f>AnnualDataCP!D19/AnnualDataCVM!D19*AnnualDataCVM!D20</f>
        <v>753150.93822741392</v>
      </c>
      <c r="E20" s="44">
        <f>AnnualDataCP!E19/AnnualDataCVM!E19*AnnualDataCVM!E20</f>
        <v>9647.9404739155361</v>
      </c>
      <c r="F20" s="44">
        <f>AnnualDataCP!F19/AnnualDataCVM!F19*AnnualDataCVM!F20</f>
        <v>8986.457652303121</v>
      </c>
      <c r="G20" s="44">
        <f>AnnualDataCP!G19/AnnualDataCVM!G19*AnnualDataCVM!G20</f>
        <v>336.50782997762866</v>
      </c>
      <c r="H20" s="44">
        <f>AnnualDataCP!H19/AnnualDataCVM!H19*AnnualDataCVM!H20</f>
        <v>324.08534322820037</v>
      </c>
      <c r="I20" s="44">
        <f>AnnualDataCP!I19/AnnualDataCVM!I19*AnnualDataCVM!I20</f>
        <v>204079.52279358343</v>
      </c>
      <c r="J20" s="44">
        <f>AnnualDataCP!J19/AnnualDataCVM!J19*AnnualDataCVM!J20</f>
        <v>163330.74095566027</v>
      </c>
      <c r="K20" s="44">
        <f>AnnualDataCP!K19/AnnualDataCVM!K19*AnnualDataCVM!K20</f>
        <v>13953.215836760955</v>
      </c>
      <c r="L20" s="44">
        <f>AnnualDataCP!L19/AnnualDataCVM!L19*AnnualDataCVM!L20</f>
        <v>434.15545395166555</v>
      </c>
      <c r="M20" s="44">
        <f>AnnualDataCP!M19/AnnualDataCVM!M19*AnnualDataCVM!M20</f>
        <v>11040.959670094995</v>
      </c>
      <c r="N20" s="44"/>
      <c r="O20" s="44">
        <f>AnnualDataCP!O19/AnnualDataCVM!O19*AnnualDataCVM!O20</f>
        <v>838.69808743169403</v>
      </c>
      <c r="P20" s="44">
        <f>AnnualDataCP!P19/AnnualDataCVM!P19*AnnualDataCVM!P20</f>
        <v>1639.762711864407</v>
      </c>
      <c r="Q20" s="44">
        <f>AnnualDataCP!Q19/AnnualDataCVM!Q19*AnnualDataCVM!Q20</f>
        <v>125503.27249484809</v>
      </c>
      <c r="R20" s="44">
        <f>AnnualDataCP!R19/AnnualDataCVM!R19*AnnualDataCVM!R20</f>
        <v>20177.214251216705</v>
      </c>
      <c r="S20" s="44">
        <f>AnnualDataCP!S19/AnnualDataCVM!S19*AnnualDataCVM!S20</f>
        <v>16157.864519042601</v>
      </c>
      <c r="T20" s="44">
        <f>AnnualDataCP!T19/AnnualDataCVM!T19*AnnualDataCVM!T20</f>
        <v>2498.2741738066093</v>
      </c>
      <c r="U20" s="44">
        <f>AnnualDataCP!U19/AnnualDataCVM!U19*AnnualDataCVM!U20</f>
        <v>1987.8818737270876</v>
      </c>
      <c r="V20" s="44">
        <f>AnnualDataCP!V19/AnnualDataCVM!V19*AnnualDataCVM!V20</f>
        <v>175.97727272727275</v>
      </c>
      <c r="W20" s="44">
        <f>AnnualDataCP!W19/AnnualDataCVM!W19*AnnualDataCVM!W20</f>
        <v>1835.6547725245316</v>
      </c>
      <c r="X20" s="44">
        <f>AnnualDataCP!X19/AnnualDataCVM!X19*AnnualDataCVM!X20</f>
        <v>716.3059163059163</v>
      </c>
      <c r="Y20" s="44">
        <f>AnnualDataCP!Y19/AnnualDataCVM!Y19*AnnualDataCVM!Y20</f>
        <v>2986.4340557275541</v>
      </c>
      <c r="Z20" s="44">
        <f>AnnualDataCP!Z19/AnnualDataCVM!Z19*AnnualDataCVM!Z20</f>
        <v>5326.844024408394</v>
      </c>
      <c r="AA20" s="44">
        <f>AnnualDataCP!AA19/AnnualDataCVM!AA19*AnnualDataCVM!AA20</f>
        <v>632.99202127659566</v>
      </c>
      <c r="AB20" s="44">
        <f>AnnualDataCP!AB19/AnnualDataCVM!AB19*AnnualDataCVM!AB20</f>
        <v>2542.6743185078908</v>
      </c>
      <c r="AC20" s="44">
        <f>AnnualDataCP!AC19/AnnualDataCVM!AC19*AnnualDataCVM!AC20</f>
        <v>1884.417758846658</v>
      </c>
      <c r="AD20" s="44">
        <f>AnnualDataCP!AD19/AnnualDataCVM!AD19*AnnualDataCVM!AD20</f>
        <v>659.81873111782477</v>
      </c>
      <c r="AE20" s="44">
        <f>AnnualDataCP!AE19/AnnualDataCVM!AE19*AnnualDataCVM!AE20</f>
        <v>1476.148148148148</v>
      </c>
      <c r="AF20" s="44">
        <f>AnnualDataCP!AF19/AnnualDataCVM!AF19*AnnualDataCVM!AF20</f>
        <v>5199.2977909416268</v>
      </c>
      <c r="AG20" s="44">
        <f>AnnualDataCP!AG19/AnnualDataCVM!AG19*AnnualDataCVM!AG20</f>
        <v>2446.6702412868631</v>
      </c>
      <c r="AH20" s="44">
        <f>AnnualDataCP!AH19/AnnualDataCVM!AH19*AnnualDataCVM!AH20</f>
        <v>1876.6846762925011</v>
      </c>
      <c r="AI20" s="44">
        <f>AnnualDataCP!AI19/AnnualDataCVM!AI19*AnnualDataCVM!AI20</f>
        <v>876.24448367166804</v>
      </c>
      <c r="AJ20" s="44">
        <f>AnnualDataCP!AJ19/AnnualDataCVM!AJ19*AnnualDataCVM!AJ20</f>
        <v>8166.1958762886597</v>
      </c>
      <c r="AK20" s="44">
        <f>AnnualDataCP!AK19/AnnualDataCVM!AK19*AnnualDataCVM!AK20</f>
        <v>2062.4585953878409</v>
      </c>
      <c r="AL20" s="44">
        <f>AnnualDataCP!AL19/AnnualDataCVM!AL19*AnnualDataCVM!AL20</f>
        <v>2324.5217303005688</v>
      </c>
      <c r="AM20" s="44">
        <f>AnnualDataCP!AM19/AnnualDataCVM!AM19*AnnualDataCVM!AM20</f>
        <v>3779.0578609765676</v>
      </c>
      <c r="AN20" s="44">
        <f>AnnualDataCP!AN19/AnnualDataCVM!AN19*AnnualDataCVM!AN20</f>
        <v>1277.5048732943469</v>
      </c>
      <c r="AO20" s="44">
        <f>AnnualDataCP!AO19/AnnualDataCVM!AO19*AnnualDataCVM!AO20</f>
        <v>1277.5048732943469</v>
      </c>
      <c r="AP20" s="44">
        <f>AnnualDataCP!AP19/AnnualDataCVM!AP19*AnnualDataCVM!AP20</f>
        <v>12844.877539005003</v>
      </c>
      <c r="AQ20" s="44">
        <f>AnnualDataCP!AQ19/AnnualDataCVM!AQ19*AnnualDataCVM!AQ20</f>
        <v>12844.877539005003</v>
      </c>
      <c r="AR20" s="44">
        <f>AnnualDataCP!AR19/AnnualDataCVM!AR19*AnnualDataCVM!AR20</f>
        <v>1778.9467455621302</v>
      </c>
      <c r="AS20" s="44">
        <f>AnnualDataCP!AS19/AnnualDataCVM!AS19*AnnualDataCVM!AS20</f>
        <v>4464.6689788053945</v>
      </c>
      <c r="AT20" s="44">
        <f>AnnualDataCP!AT19/AnnualDataCVM!AT19*AnnualDataCVM!AT20</f>
        <v>1854.8467492260063</v>
      </c>
      <c r="AU20" s="44">
        <f>AnnualDataCP!AU19/AnnualDataCVM!AU19*AnnualDataCVM!AU20</f>
        <v>1102.5496809480401</v>
      </c>
      <c r="AV20" s="44">
        <f>AnnualDataCP!AV19/AnnualDataCVM!AV19*AnnualDataCVM!AV20</f>
        <v>2080.2961987203616</v>
      </c>
      <c r="AW20" s="44">
        <f>AnnualDataCP!AW19/AnnualDataCVM!AW19*AnnualDataCVM!AW20</f>
        <v>1564.7512484394508</v>
      </c>
      <c r="AX20" s="44">
        <f>AnnualDataCP!AX19/AnnualDataCVM!AX19*AnnualDataCVM!AX20</f>
        <v>6950.2390900142191</v>
      </c>
      <c r="AY20" s="44">
        <f>AnnualDataCP!AY19/AnnualDataCVM!AY19*AnnualDataCVM!AY20</f>
        <v>6950.2390900142191</v>
      </c>
      <c r="AZ20" s="44">
        <f>AnnualDataCP!AZ19/AnnualDataCVM!AZ19*AnnualDataCVM!AZ20</f>
        <v>8767.9909845634975</v>
      </c>
      <c r="BA20" s="44">
        <f>AnnualDataCP!BA19/AnnualDataCVM!BA19*AnnualDataCVM!BA20</f>
        <v>4657.36719514582</v>
      </c>
      <c r="BB20" s="44">
        <f>AnnualDataCP!BB19/AnnualDataCVM!BB19*AnnualDataCVM!BB20</f>
        <v>4110.7589236683143</v>
      </c>
      <c r="BC20" s="44">
        <f>AnnualDataCP!BC19/AnnualDataCVM!BC19*AnnualDataCVM!BC20</f>
        <v>2674.1174227983224</v>
      </c>
      <c r="BD20" s="44">
        <f>AnnualDataCP!BD19/AnnualDataCVM!BD19*AnnualDataCVM!BD20</f>
        <v>1437.9847169155955</v>
      </c>
      <c r="BE20" s="44">
        <f>AnnualDataCP!BE19/AnnualDataCVM!BE19*AnnualDataCVM!BE20</f>
        <v>15842.441285828587</v>
      </c>
      <c r="BF20" s="44">
        <f>AnnualDataCP!BF19/AnnualDataCVM!BF19*AnnualDataCVM!BF20</f>
        <v>4821.5998026964817</v>
      </c>
      <c r="BG20" s="44">
        <f>AnnualDataCP!BG19/AnnualDataCVM!BG19*AnnualDataCVM!BG20</f>
        <v>2359.8243654822336</v>
      </c>
      <c r="BH20" s="44">
        <f>AnnualDataCP!BH19/AnnualDataCVM!BH19*AnnualDataCVM!BH20</f>
        <v>2462.8418708240533</v>
      </c>
      <c r="BI20" s="44">
        <f>AnnualDataCP!BI19/AnnualDataCVM!BI19*AnnualDataCVM!BI20</f>
        <v>11020.803165182988</v>
      </c>
      <c r="BJ20" s="44">
        <f>AnnualDataCP!BJ19/AnnualDataCVM!BJ19*AnnualDataCVM!BJ20</f>
        <v>9804.0451608271105</v>
      </c>
      <c r="BK20" s="44">
        <f>AnnualDataCP!BK19/AnnualDataCVM!BK19*AnnualDataCVM!BK20</f>
        <v>1215.212389380531</v>
      </c>
      <c r="BL20" s="44">
        <f>AnnualDataCP!BL19/AnnualDataCVM!BL19*AnnualDataCVM!BL20</f>
        <v>10961.192530208715</v>
      </c>
      <c r="BM20" s="44">
        <f>AnnualDataCP!BM19/AnnualDataCVM!BM19*AnnualDataCVM!BM20</f>
        <v>10961.192530208715</v>
      </c>
      <c r="BN20" s="44">
        <f>AnnualDataCP!BN19/AnnualDataCVM!BN19*AnnualDataCVM!BN20</f>
        <v>5517.6218291054738</v>
      </c>
      <c r="BO20" s="44">
        <f>AnnualDataCP!BO19/AnnualDataCVM!BO19*AnnualDataCVM!BO20</f>
        <v>5517.6218291054738</v>
      </c>
      <c r="BP20" s="44">
        <f>AnnualDataCP!BP19/AnnualDataCVM!BP19*AnnualDataCVM!BP20</f>
        <v>9561.2834274404795</v>
      </c>
      <c r="BQ20" s="44">
        <f>AnnualDataCP!BQ19/AnnualDataCVM!BQ19*AnnualDataCVM!BQ20</f>
        <v>9561.2834274404795</v>
      </c>
      <c r="BR20" s="44">
        <f>AnnualDataCP!BR19/AnnualDataCVM!BR19*AnnualDataCVM!BR20</f>
        <v>11551.575997318136</v>
      </c>
      <c r="BS20" s="44">
        <f>AnnualDataCP!BS19/AnnualDataCVM!BS19*AnnualDataCVM!BS20</f>
        <v>6302.77442455243</v>
      </c>
      <c r="BT20" s="44">
        <f>AnnualDataCP!BT19/AnnualDataCVM!BT19*AnnualDataCVM!BT20</f>
        <v>5248.0533108866448</v>
      </c>
      <c r="BU20" s="44">
        <f>AnnualDataCP!BU19/AnnualDataCVM!BU19*AnnualDataCVM!BU20</f>
        <v>1252</v>
      </c>
      <c r="BV20" s="44">
        <f>AnnualDataCP!BV19/AnnualDataCVM!BV19*AnnualDataCVM!BV20</f>
        <v>3233.5224937200273</v>
      </c>
      <c r="BW20" s="44">
        <f>AnnualDataCP!BW19/AnnualDataCVM!BW19*AnnualDataCVM!BW20</f>
        <v>771.49019607843127</v>
      </c>
      <c r="BX20" s="44">
        <f>AnnualDataCP!BX19/AnnualDataCVM!BX19*AnnualDataCVM!BX20</f>
        <v>8874.9120549120562</v>
      </c>
      <c r="BY20" s="44">
        <f>AnnualDataCP!BY19/AnnualDataCVM!BY19*AnnualDataCVM!BY20</f>
        <v>5136.3498807717324</v>
      </c>
      <c r="BZ20" s="44">
        <f>AnnualDataCP!BZ19/AnnualDataCVM!BZ19*AnnualDataCVM!BZ20</f>
        <v>2558.6973400431348</v>
      </c>
      <c r="CA20" s="44">
        <f>AnnualDataCP!CA19/AnnualDataCVM!CA19*AnnualDataCVM!CA20</f>
        <v>2577.9160758766047</v>
      </c>
      <c r="CB20" s="44">
        <f>AnnualDataCP!CB19/AnnualDataCVM!CB19*AnnualDataCVM!CB20</f>
        <v>3738.9958379578252</v>
      </c>
      <c r="CC20" s="44">
        <f>AnnualDataCP!CC19/AnnualDataCVM!CC19*AnnualDataCVM!CC20</f>
        <v>365.34411085450347</v>
      </c>
      <c r="CD20" s="44">
        <f>AnnualDataCP!CD19/AnnualDataCVM!CD19*AnnualDataCVM!CD20</f>
        <v>1091.4084507042253</v>
      </c>
      <c r="CE20" s="44">
        <f>AnnualDataCP!CE19/AnnualDataCVM!CE19*AnnualDataCVM!CE20</f>
        <v>2282.0329411764706</v>
      </c>
      <c r="CF20" s="44">
        <f>AnnualDataCP!CF19/AnnualDataCVM!CF19*AnnualDataCVM!CF20</f>
        <v>13386.164772450124</v>
      </c>
      <c r="CG20" s="44">
        <f>AnnualDataCP!CG19/AnnualDataCVM!CG19*AnnualDataCVM!CG20</f>
        <v>13386.164772450124</v>
      </c>
      <c r="CH20" s="44">
        <f>AnnualDataCP!CH19/AnnualDataCVM!CH19*AnnualDataCVM!CH20</f>
        <v>10046.127023018891</v>
      </c>
      <c r="CI20" s="44">
        <f>AnnualDataCP!CI19/AnnualDataCVM!CI19*AnnualDataCVM!CI20</f>
        <v>3340.0915058683113</v>
      </c>
      <c r="CJ20" s="44">
        <f>AnnualDataCP!CJ19/AnnualDataCVM!CJ19*AnnualDataCVM!CJ20</f>
        <v>10653.285304472553</v>
      </c>
      <c r="CK20" s="44">
        <f>AnnualDataCP!CK19/AnnualDataCVM!CK19*AnnualDataCVM!CK20</f>
        <v>4291.6934991785965</v>
      </c>
      <c r="CL20" s="44">
        <f>AnnualDataCP!CL19/AnnualDataCVM!CL19*AnnualDataCVM!CL20</f>
        <v>6362.2076502732243</v>
      </c>
      <c r="CM20" s="44">
        <f>AnnualDataCP!CM19/AnnualDataCVM!CM19*AnnualDataCVM!CM20</f>
        <v>2739.2517096265124</v>
      </c>
      <c r="CN20" s="44">
        <f>AnnualDataCP!CN19/AnnualDataCVM!CN19*AnnualDataCVM!CN20</f>
        <v>3555.6527942925086</v>
      </c>
      <c r="CO20" s="44">
        <f>AnnualDataCP!CO19/AnnualDataCVM!CO19*AnnualDataCVM!CO20</f>
        <v>66.875</v>
      </c>
      <c r="CP20" s="44">
        <f>AnnualDataCP!CP19/AnnualDataCVM!CP19*AnnualDataCVM!CP20</f>
        <v>40391.220322192072</v>
      </c>
      <c r="CQ20" s="44">
        <f>AnnualDataCP!CQ19/AnnualDataCVM!CQ19*AnnualDataCVM!CQ20</f>
        <v>15638.239289176092</v>
      </c>
      <c r="CR20" s="44">
        <f>AnnualDataCP!CR19/AnnualDataCVM!CR19*AnnualDataCVM!CR20</f>
        <v>5837.6723876240512</v>
      </c>
      <c r="CS20" s="44">
        <f>AnnualDataCP!CS19/AnnualDataCVM!CS19*AnnualDataCVM!CS20</f>
        <v>18915.561834682365</v>
      </c>
      <c r="CT20" s="44">
        <f>AnnualDataCP!CT19/AnnualDataCVM!CT19*AnnualDataCVM!CT20</f>
        <v>539415.34467900451</v>
      </c>
      <c r="CU20" s="44">
        <f>AnnualDataCP!CU19/AnnualDataCVM!CU19*AnnualDataCVM!CU20</f>
        <v>135755.34349344153</v>
      </c>
      <c r="CV20" s="44">
        <f>AnnualDataCP!CV19/AnnualDataCVM!CV19*AnnualDataCVM!CV20</f>
        <v>87700.318805960822</v>
      </c>
      <c r="CW20" s="44">
        <f>AnnualDataCP!CW19/AnnualDataCVM!CW19*AnnualDataCVM!CW20</f>
        <v>12360.565694972538</v>
      </c>
      <c r="CX20" s="44">
        <f>AnnualDataCP!CX19/AnnualDataCVM!CX19*AnnualDataCVM!CX20</f>
        <v>31503.383289339006</v>
      </c>
      <c r="CY20" s="44">
        <f>AnnualDataCP!CY19/AnnualDataCVM!CY19*AnnualDataCVM!CY20</f>
        <v>43837.349924558126</v>
      </c>
      <c r="CZ20" s="44">
        <f>AnnualDataCP!CZ19/AnnualDataCVM!CZ19*AnnualDataCVM!CZ20</f>
        <v>31736.928595529316</v>
      </c>
      <c r="DA20" s="44">
        <f>AnnualDataCP!DA19/AnnualDataCVM!DA19*AnnualDataCVM!DA20</f>
        <v>14966.561007294895</v>
      </c>
      <c r="DB20" s="44">
        <f>AnnualDataCP!DB19/AnnualDataCVM!DB19*AnnualDataCVM!DB20</f>
        <v>2343.2248296744888</v>
      </c>
      <c r="DC20" s="44">
        <f>AnnualDataCP!DC19/AnnualDataCVM!DC19*AnnualDataCVM!DC20</f>
        <v>12621.724440894568</v>
      </c>
      <c r="DD20" s="44">
        <f>AnnualDataCP!DD19/AnnualDataCVM!DD19*AnnualDataCVM!DD20</f>
        <v>1568.6216419784082</v>
      </c>
      <c r="DE20" s="44">
        <f>AnnualDataCP!DE19/AnnualDataCVM!DE19*AnnualDataCVM!DE20</f>
        <v>2489.7870967741937</v>
      </c>
      <c r="DF20" s="44">
        <f>AnnualDataCP!DF19/AnnualDataCVM!DF19*AnnualDataCVM!DF20</f>
        <v>6648.6417769376176</v>
      </c>
      <c r="DG20" s="44">
        <f>AnnualDataCP!DG19/AnnualDataCVM!DG19*AnnualDataCVM!DG20</f>
        <v>6065.4540262707033</v>
      </c>
      <c r="DH20" s="44">
        <f>AnnualDataCP!DH19/AnnualDataCVM!DH19*AnnualDataCVM!DH20</f>
        <v>16317.542264365022</v>
      </c>
      <c r="DI20" s="44">
        <f>AnnualDataCP!DI19/AnnualDataCVM!DI19*AnnualDataCVM!DI20</f>
        <v>3723.5069222577208</v>
      </c>
      <c r="DJ20" s="44">
        <f>AnnualDataCP!DJ19/AnnualDataCVM!DJ19*AnnualDataCVM!DJ20</f>
        <v>12593.909931962993</v>
      </c>
      <c r="DK20" s="44">
        <f>AnnualDataCP!DK19/AnnualDataCVM!DK19*AnnualDataCVM!DK20</f>
        <v>39408.954648335988</v>
      </c>
      <c r="DL20" s="44">
        <f>AnnualDataCP!DL19/AnnualDataCVM!DL19*AnnualDataCVM!DL20</f>
        <v>13014.217289272032</v>
      </c>
      <c r="DM20" s="44">
        <f>AnnualDataCP!DM19/AnnualDataCVM!DM19*AnnualDataCVM!DM20</f>
        <v>7073.1859691756727</v>
      </c>
      <c r="DN20" s="44">
        <f>AnnualDataCP!DN19/AnnualDataCVM!DN19*AnnualDataCVM!DN20</f>
        <v>5940.8738565238318</v>
      </c>
      <c r="DO20" s="44">
        <f>AnnualDataCP!DO19/AnnualDataCVM!DO19*AnnualDataCVM!DO20</f>
        <v>3749.7369199482346</v>
      </c>
      <c r="DP20" s="44">
        <f>AnnualDataCP!DP19/AnnualDataCVM!DP19*AnnualDataCVM!DP20</f>
        <v>2190.5668896321072</v>
      </c>
      <c r="DQ20" s="44">
        <f>AnnualDataCP!DQ19/AnnualDataCVM!DQ19*AnnualDataCVM!DQ20</f>
        <v>16620.986729117878</v>
      </c>
      <c r="DR20" s="44">
        <f>AnnualDataCP!DR19/AnnualDataCVM!DR19*AnnualDataCVM!DR20</f>
        <v>16620.986729117878</v>
      </c>
      <c r="DS20" s="44">
        <f>AnnualDataCP!DS19/AnnualDataCVM!DS19*AnnualDataCVM!DS20</f>
        <v>9773.2134234669247</v>
      </c>
      <c r="DT20" s="44">
        <f>AnnualDataCP!DT19/AnnualDataCVM!DT19*AnnualDataCVM!DT20</f>
        <v>7346.4433577058207</v>
      </c>
      <c r="DU20" s="44">
        <f>AnnualDataCP!DU19/AnnualDataCVM!DU19*AnnualDataCVM!DU20</f>
        <v>2427.0282597917699</v>
      </c>
      <c r="DV20" s="44">
        <f>AnnualDataCP!DV19/AnnualDataCVM!DV19*AnnualDataCVM!DV20</f>
        <v>43905.810916210619</v>
      </c>
      <c r="DW20" s="44">
        <f>AnnualDataCP!DW19/AnnualDataCVM!DW19*AnnualDataCVM!DW20</f>
        <v>26500.644594295823</v>
      </c>
      <c r="DX20" s="44">
        <f>AnnualDataCP!DX19/AnnualDataCVM!DX19*AnnualDataCVM!DX20</f>
        <v>10827.736786005391</v>
      </c>
      <c r="DY20" s="44">
        <f>AnnualDataCP!DY19/AnnualDataCVM!DY19*AnnualDataCVM!DY20</f>
        <v>10826.736823953597</v>
      </c>
      <c r="DZ20" s="44"/>
      <c r="EA20" s="44">
        <f>AnnualDataCP!EA19/AnnualDataCVM!EA19*AnnualDataCVM!EA20</f>
        <v>6577.6497150048117</v>
      </c>
      <c r="EB20" s="44">
        <f>AnnualDataCP!EB19/AnnualDataCVM!EB19*AnnualDataCVM!EB20</f>
        <v>110130.92986482327</v>
      </c>
      <c r="EC20" s="44">
        <f>AnnualDataCP!EC19/AnnualDataCVM!EC19*AnnualDataCVM!EC20</f>
        <v>110130.92986482327</v>
      </c>
      <c r="ED20" s="44">
        <f>AnnualDataCP!ED19/AnnualDataCVM!ED19*AnnualDataCVM!ED20</f>
        <v>18858.303393897841</v>
      </c>
      <c r="EE20" s="44">
        <f>AnnualDataCP!EE19/AnnualDataCVM!EE19*AnnualDataCVM!EE20</f>
        <v>89957.331624033206</v>
      </c>
      <c r="EF20" s="44">
        <f>AnnualDataCP!EF19/AnnualDataCVM!EF19*AnnualDataCVM!EF20</f>
        <v>1316.0770642201835</v>
      </c>
      <c r="EG20" s="44">
        <f>AnnualDataCP!EG19/AnnualDataCVM!EG19*AnnualDataCVM!EG20</f>
        <v>63926.302181998508</v>
      </c>
      <c r="EH20" s="44">
        <f>AnnualDataCP!EH19/AnnualDataCVM!EH19*AnnualDataCVM!EH20</f>
        <v>37836.897217675942</v>
      </c>
      <c r="EI20" s="44">
        <f>AnnualDataCP!EI19/AnnualDataCVM!EI19*AnnualDataCVM!EI20</f>
        <v>24341.220293724968</v>
      </c>
      <c r="EJ20" s="44">
        <f>AnnualDataCP!EJ19/AnnualDataCVM!EJ19*AnnualDataCVM!EJ20</f>
        <v>17302.263717912014</v>
      </c>
      <c r="EK20" s="44">
        <f>AnnualDataCP!EK19/AnnualDataCVM!EK19*AnnualDataCVM!EK20</f>
        <v>13011.004993094657</v>
      </c>
      <c r="EL20" s="44">
        <f>AnnualDataCP!EL19/AnnualDataCVM!EL19*AnnualDataCVM!EL20</f>
        <v>7763.5051094890505</v>
      </c>
      <c r="EM20" s="44">
        <f>AnnualDataCP!EM19/AnnualDataCVM!EM19*AnnualDataCVM!EM20</f>
        <v>5247.3055028462995</v>
      </c>
      <c r="EN20" s="44">
        <f>AnnualDataCP!EN19/AnnualDataCVM!EN19*AnnualDataCVM!EN20</f>
        <v>4292.3476882430641</v>
      </c>
      <c r="EO20" s="44">
        <f>AnnualDataCP!EO19/AnnualDataCVM!EO19*AnnualDataCVM!EO20</f>
        <v>7038.1859715429082</v>
      </c>
      <c r="EP20" s="44">
        <f>AnnualDataCP!EP19/AnnualDataCVM!EP19*AnnualDataCVM!EP20</f>
        <v>4932.1518987341769</v>
      </c>
      <c r="EQ20" s="44">
        <f>AnnualDataCP!EQ19/AnnualDataCVM!EQ19*AnnualDataCVM!EQ20</f>
        <v>4932.1518987341769</v>
      </c>
      <c r="ER20" s="44">
        <f>AnnualDataCP!ER19/AnnualDataCVM!ER19*AnnualDataCVM!ER20</f>
        <v>8563.5652279047281</v>
      </c>
      <c r="ES20" s="44">
        <f>AnnualDataCP!ES19/AnnualDataCVM!ES19*AnnualDataCVM!ES20</f>
        <v>5259.2643768400394</v>
      </c>
      <c r="ET20" s="44">
        <f>AnnualDataCP!ET19/AnnualDataCVM!ET19*AnnualDataCVM!ET20</f>
        <v>3304.497843499692</v>
      </c>
      <c r="EU20" s="44">
        <f>AnnualDataCP!EU19/AnnualDataCVM!EU19*AnnualDataCVM!EU20</f>
        <v>2319.4691683569981</v>
      </c>
      <c r="EV20" s="44">
        <f>AnnualDataCP!EV19/AnnualDataCVM!EV19*AnnualDataCVM!EV20</f>
        <v>984.76666666666677</v>
      </c>
      <c r="EW20" s="44">
        <f>AnnualDataCP!EW19/AnnualDataCVM!EW19*AnnualDataCVM!EW20</f>
        <v>26090.066784552717</v>
      </c>
      <c r="EX20" s="44">
        <f>AnnualDataCP!EX19/AnnualDataCVM!EX19*AnnualDataCVM!EX20</f>
        <v>7307.6101229557125</v>
      </c>
      <c r="EY20" s="44">
        <f>AnnualDataCP!EY19/AnnualDataCVM!EY19*AnnualDataCVM!EY20</f>
        <v>5068.2615705614571</v>
      </c>
      <c r="EZ20" s="44">
        <f>AnnualDataCP!EZ19/AnnualDataCVM!EZ19*AnnualDataCVM!EZ20</f>
        <v>5151.5674157303365</v>
      </c>
      <c r="FA20" s="44">
        <f>AnnualDataCP!FA19/AnnualDataCVM!FA19*AnnualDataCVM!FA20</f>
        <v>8561.2761361320554</v>
      </c>
      <c r="FB20" s="44">
        <f>AnnualDataCP!FB19/AnnualDataCVM!FB19*AnnualDataCVM!FB20</f>
        <v>922.35144927536226</v>
      </c>
      <c r="FC20" s="44">
        <f>AnnualDataCP!FC19/AnnualDataCVM!FC19*AnnualDataCVM!FC20</f>
        <v>2731.1422413793107</v>
      </c>
      <c r="FD20" s="44">
        <f>AnnualDataCP!FD19/AnnualDataCVM!FD19*AnnualDataCVM!FD20</f>
        <v>4907.2540824483276</v>
      </c>
      <c r="FE20" s="44">
        <f>AnnualDataCP!FE19/AnnualDataCVM!FE19*AnnualDataCVM!FE20</f>
        <v>124754.01716195331</v>
      </c>
      <c r="FF20" s="44">
        <f>AnnualDataCP!FF19/AnnualDataCVM!FF19*AnnualDataCVM!FF20</f>
        <v>45385.547558294733</v>
      </c>
      <c r="FG20" s="44">
        <f>AnnualDataCP!FG19/AnnualDataCVM!FG19*AnnualDataCVM!FG20</f>
        <v>45385.547558294733</v>
      </c>
      <c r="FH20" s="44">
        <f>AnnualDataCP!FH19/AnnualDataCVM!FH19*AnnualDataCVM!FH20</f>
        <v>36577.881001877002</v>
      </c>
      <c r="FI20" s="44">
        <f>AnnualDataCP!FI19/AnnualDataCVM!FI19*AnnualDataCVM!FI20</f>
        <v>36577.881001877002</v>
      </c>
      <c r="FJ20" s="44">
        <f>AnnualDataCP!FJ19/AnnualDataCVM!FJ19*AnnualDataCVM!FJ20</f>
        <v>42790.616724453299</v>
      </c>
      <c r="FK20" s="44">
        <f>AnnualDataCP!FK19/AnnualDataCVM!FK19*AnnualDataCVM!FK20</f>
        <v>29988.868369351672</v>
      </c>
      <c r="FL20" s="44">
        <f>AnnualDataCP!FL19/AnnualDataCVM!FL19*AnnualDataCVM!FL20</f>
        <v>29988.868369351672</v>
      </c>
      <c r="FM20" s="44">
        <f>AnnualDataCP!FM19/AnnualDataCVM!FM19*AnnualDataCVM!FM20</f>
        <v>12801.866241372098</v>
      </c>
      <c r="FN20" s="44">
        <f>AnnualDataCP!FN19/AnnualDataCVM!FN19*AnnualDataCVM!FN20</f>
        <v>6868.9780297661237</v>
      </c>
      <c r="FO20" s="44">
        <f>AnnualDataCP!FO19/AnnualDataCVM!FO19*AnnualDataCVM!FO20</f>
        <v>5932.9703930576834</v>
      </c>
      <c r="FP20" s="44">
        <f>AnnualDataCP!FP19/AnnualDataCVM!FP19*AnnualDataCVM!FP20</f>
        <v>21534.43278868878</v>
      </c>
      <c r="FQ20" s="44">
        <f>AnnualDataCP!FQ19/AnnualDataCVM!FQ19*AnnualDataCVM!FQ20</f>
        <v>9227.3161261462774</v>
      </c>
      <c r="FR20" s="44">
        <f>AnnualDataCP!FR19/AnnualDataCVM!FR19*AnnualDataCVM!FR20</f>
        <v>6460.7074018877292</v>
      </c>
      <c r="FS20" s="44">
        <f>AnnualDataCP!FS19/AnnualDataCVM!FS19*AnnualDataCVM!FS20</f>
        <v>3772.1048097631015</v>
      </c>
      <c r="FT20" s="44">
        <f>AnnualDataCP!FT19/AnnualDataCVM!FT19*AnnualDataCVM!FT20</f>
        <v>883.14285714285722</v>
      </c>
      <c r="FU20" s="44">
        <f>AnnualDataCP!FU19/AnnualDataCVM!FU19*AnnualDataCVM!FU20</f>
        <v>1805.1085908704281</v>
      </c>
      <c r="FV20" s="44">
        <f>AnnualDataCP!FV19/AnnualDataCVM!FV19*AnnualDataCVM!FV20</f>
        <v>2766.2831465017393</v>
      </c>
      <c r="FW20" s="44">
        <f>AnnualDataCP!FW19/AnnualDataCVM!FW19*AnnualDataCVM!FW20</f>
        <v>10754.343315508022</v>
      </c>
      <c r="FX20" s="44">
        <f>AnnualDataCP!FX19/AnnualDataCVM!FX19*AnnualDataCVM!FX20</f>
        <v>3050.353330575093</v>
      </c>
      <c r="FY20" s="44">
        <f>AnnualDataCP!FY19/AnnualDataCVM!FY19*AnnualDataCVM!FY20</f>
        <v>1161.8368511123788</v>
      </c>
      <c r="FZ20" s="44">
        <f>AnnualDataCP!FZ19/AnnualDataCVM!FZ19*AnnualDataCVM!FZ20</f>
        <v>6543.0095927204957</v>
      </c>
      <c r="GA20" s="44">
        <f>AnnualDataCP!GA19/AnnualDataCVM!GA19*AnnualDataCVM!GA20</f>
        <v>1552.5856900452488</v>
      </c>
      <c r="GB20" s="44">
        <f>AnnualDataCP!GB19/AnnualDataCVM!GB19*AnnualDataCVM!GB20</f>
        <v>1552.5856900452488</v>
      </c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  <c r="IT20" s="42"/>
      <c r="IU20" s="42"/>
      <c r="IV20" s="42"/>
      <c r="IW20" s="42"/>
      <c r="IX20" s="42"/>
      <c r="IY20" s="42"/>
      <c r="IZ20" s="42"/>
      <c r="JA20" s="42"/>
      <c r="JB20" s="42"/>
      <c r="JC20" s="42"/>
      <c r="JD20" s="42"/>
      <c r="JE20" s="42"/>
      <c r="JF20" s="42"/>
      <c r="JG20" s="42"/>
      <c r="JH20" s="42"/>
      <c r="JI20" s="42"/>
      <c r="JJ20" s="42"/>
      <c r="JK20" s="42"/>
      <c r="JL20" s="42"/>
      <c r="JM20" s="42"/>
      <c r="JN20" s="42"/>
      <c r="JO20" s="42"/>
      <c r="JP20" s="42"/>
      <c r="JQ20" s="42"/>
      <c r="JR20" s="42"/>
      <c r="JS20" s="42"/>
      <c r="JT20" s="42"/>
      <c r="JU20" s="42"/>
      <c r="JV20" s="42"/>
      <c r="JW20" s="42"/>
      <c r="JX20" s="42"/>
      <c r="JY20" s="42"/>
      <c r="JZ20" s="42"/>
      <c r="KA20" s="42"/>
      <c r="KB20" s="42"/>
      <c r="KC20" s="42"/>
      <c r="KD20" s="42"/>
      <c r="KE20" s="42"/>
      <c r="KF20" s="42"/>
      <c r="KG20" s="42"/>
      <c r="KH20" s="42"/>
      <c r="KI20" s="42"/>
      <c r="KJ20" s="42"/>
      <c r="KK20" s="42"/>
      <c r="KL20" s="42"/>
      <c r="KM20" s="42"/>
      <c r="KN20" s="42"/>
      <c r="KO20" s="42"/>
      <c r="KP20" s="42"/>
      <c r="KQ20" s="42"/>
      <c r="KR20" s="42"/>
      <c r="KS20" s="42"/>
      <c r="KT20" s="42"/>
      <c r="KU20" s="42"/>
      <c r="KV20" s="42"/>
      <c r="KW20" s="42"/>
      <c r="KX20" s="42"/>
      <c r="KY20" s="42"/>
      <c r="KZ20" s="42"/>
      <c r="LA20" s="42"/>
      <c r="LB20" s="42"/>
      <c r="LC20" s="42"/>
      <c r="LD20" s="42"/>
      <c r="LE20" s="42"/>
      <c r="LF20" s="42"/>
      <c r="LG20" s="42"/>
      <c r="LH20" s="42"/>
      <c r="LI20" s="42"/>
      <c r="LJ20" s="42"/>
      <c r="LK20" s="42"/>
      <c r="LL20" s="42"/>
      <c r="LM20" s="42"/>
      <c r="LN20" s="42"/>
      <c r="LO20" s="42"/>
      <c r="LP20" s="42"/>
      <c r="LQ20" s="42"/>
      <c r="LR20" s="42"/>
      <c r="LS20" s="42"/>
      <c r="LT20" s="42"/>
      <c r="LU20" s="42"/>
      <c r="LV20" s="42"/>
      <c r="LW20" s="42"/>
      <c r="LX20" s="42"/>
      <c r="LY20" s="42"/>
      <c r="LZ20" s="42"/>
      <c r="MA20" s="42"/>
      <c r="MB20" s="42"/>
      <c r="MC20" s="42"/>
      <c r="MD20" s="42"/>
      <c r="ME20" s="42"/>
      <c r="MF20" s="42"/>
      <c r="MG20" s="42"/>
      <c r="MH20" s="42"/>
      <c r="MI20" s="42"/>
      <c r="MJ20" s="42"/>
      <c r="MK20" s="42"/>
      <c r="ML20" s="42"/>
      <c r="MM20" s="42"/>
      <c r="MN20" s="42"/>
      <c r="MO20" s="42"/>
      <c r="MP20" s="42"/>
      <c r="MQ20" s="42"/>
      <c r="MR20" s="42"/>
      <c r="MS20" s="42"/>
      <c r="MT20" s="42"/>
      <c r="MU20" s="42"/>
      <c r="MV20" s="42"/>
      <c r="MW20" s="42"/>
      <c r="MX20" s="42"/>
      <c r="MY20" s="42"/>
      <c r="MZ20" s="42"/>
      <c r="NA20" s="42"/>
      <c r="NB20" s="42"/>
      <c r="NC20" s="42"/>
      <c r="ND20" s="42"/>
      <c r="NE20" s="42"/>
      <c r="NF20" s="42"/>
    </row>
    <row r="21" spans="3:370" x14ac:dyDescent="0.25">
      <c r="C21" s="41">
        <v>1996</v>
      </c>
      <c r="D21" s="44">
        <f>AnnualDataCP!D20/AnnualDataCVM!D20*AnnualDataCVM!D21</f>
        <v>789057.22263505147</v>
      </c>
      <c r="E21" s="44">
        <f>AnnualDataCP!E20/AnnualDataCVM!E20*AnnualDataCVM!E21</f>
        <v>10304.141221750715</v>
      </c>
      <c r="F21" s="44">
        <f>AnnualDataCP!F20/AnnualDataCVM!F20*AnnualDataCVM!F21</f>
        <v>9642.9274281955713</v>
      </c>
      <c r="G21" s="44">
        <f>AnnualDataCP!G20/AnnualDataCVM!G20*AnnualDataCVM!G21</f>
        <v>321.36194895591649</v>
      </c>
      <c r="H21" s="44">
        <f>AnnualDataCP!H20/AnnualDataCVM!H20*AnnualDataCVM!H21</f>
        <v>340.27629063097515</v>
      </c>
      <c r="I21" s="44">
        <f>AnnualDataCP!I20/AnnualDataCVM!I20*AnnualDataCVM!I21</f>
        <v>214121.7427167088</v>
      </c>
      <c r="J21" s="44">
        <f>AnnualDataCP!J20/AnnualDataCVM!J20*AnnualDataCVM!J21</f>
        <v>172172.57136651242</v>
      </c>
      <c r="K21" s="44">
        <f>AnnualDataCP!K20/AnnualDataCVM!K20*AnnualDataCVM!K21</f>
        <v>16309.886104935527</v>
      </c>
      <c r="L21" s="44">
        <f>AnnualDataCP!L20/AnnualDataCVM!L20*AnnualDataCVM!L21</f>
        <v>475.62289902691771</v>
      </c>
      <c r="M21" s="44">
        <f>AnnualDataCP!M20/AnnualDataCVM!M20*AnnualDataCVM!M21</f>
        <v>12858.577372470789</v>
      </c>
      <c r="N21" s="44"/>
      <c r="O21" s="44">
        <f>AnnualDataCP!O20/AnnualDataCVM!O20*AnnualDataCVM!O21</f>
        <v>1243.9993394980186</v>
      </c>
      <c r="P21" s="44">
        <f>AnnualDataCP!P20/AnnualDataCVM!P20*AnnualDataCVM!P21</f>
        <v>1732.4300867888139</v>
      </c>
      <c r="Q21" s="44">
        <f>AnnualDataCP!Q20/AnnualDataCVM!Q20*AnnualDataCVM!Q21</f>
        <v>133111.40489838459</v>
      </c>
      <c r="R21" s="44">
        <f>AnnualDataCP!R20/AnnualDataCVM!R20*AnnualDataCVM!R21</f>
        <v>20111.382423072559</v>
      </c>
      <c r="S21" s="44">
        <f>AnnualDataCP!S20/AnnualDataCVM!S20*AnnualDataCVM!S21</f>
        <v>15788.361108271138</v>
      </c>
      <c r="T21" s="44">
        <f>AnnualDataCP!T20/AnnualDataCVM!T20*AnnualDataCVM!T21</f>
        <v>2393.9074189526182</v>
      </c>
      <c r="U21" s="44">
        <f>AnnualDataCP!U20/AnnualDataCVM!U20*AnnualDataCVM!U21</f>
        <v>2003.7188796680496</v>
      </c>
      <c r="V21" s="44">
        <f>AnnualDataCP!V20/AnnualDataCVM!V20*AnnualDataCVM!V21</f>
        <v>160.82758620689657</v>
      </c>
      <c r="W21" s="44">
        <f>AnnualDataCP!W20/AnnualDataCVM!W20*AnnualDataCVM!W21</f>
        <v>1728.5649409627611</v>
      </c>
      <c r="X21" s="44">
        <f>AnnualDataCP!X20/AnnualDataCVM!X20*AnnualDataCVM!X21</f>
        <v>694.03529411764703</v>
      </c>
      <c r="Y21" s="44">
        <f>AnnualDataCP!Y20/AnnualDataCVM!Y20*AnnualDataCVM!Y21</f>
        <v>2813.2475559760328</v>
      </c>
      <c r="Z21" s="44">
        <f>AnnualDataCP!Z20/AnnualDataCVM!Z20*AnnualDataCVM!Z21</f>
        <v>5451.2306292645944</v>
      </c>
      <c r="AA21" s="44">
        <f>AnnualDataCP!AA20/AnnualDataCVM!AA20*AnnualDataCVM!AA21</f>
        <v>543.16531165311653</v>
      </c>
      <c r="AB21" s="44">
        <f>AnnualDataCP!AB20/AnnualDataCVM!AB20*AnnualDataCVM!AB21</f>
        <v>2664.0497076023394</v>
      </c>
      <c r="AC21" s="44">
        <f>AnnualDataCP!AC20/AnnualDataCVM!AC20*AnnualDataCVM!AC21</f>
        <v>2032.3500166833498</v>
      </c>
      <c r="AD21" s="44">
        <f>AnnualDataCP!AD20/AnnualDataCVM!AD20*AnnualDataCVM!AD21</f>
        <v>631.50923076923073</v>
      </c>
      <c r="AE21" s="44">
        <f>AnnualDataCP!AE20/AnnualDataCVM!AE20*AnnualDataCVM!AE21</f>
        <v>1656.9865828092243</v>
      </c>
      <c r="AF21" s="44">
        <f>AnnualDataCP!AF20/AnnualDataCVM!AF20*AnnualDataCVM!AF21</f>
        <v>7446.634810328339</v>
      </c>
      <c r="AG21" s="44">
        <f>AnnualDataCP!AG20/AnnualDataCVM!AG20*AnnualDataCVM!AG21</f>
        <v>2812.111034164358</v>
      </c>
      <c r="AH21" s="44">
        <f>AnnualDataCP!AH20/AnnualDataCVM!AH20*AnnualDataCVM!AH21</f>
        <v>3781.8129611806226</v>
      </c>
      <c r="AI21" s="44">
        <f>AnnualDataCP!AI20/AnnualDataCVM!AI20*AnnualDataCVM!AI21</f>
        <v>851.19325432999085</v>
      </c>
      <c r="AJ21" s="44">
        <f>AnnualDataCP!AJ20/AnnualDataCVM!AJ20*AnnualDataCVM!AJ21</f>
        <v>8950.5487865279847</v>
      </c>
      <c r="AK21" s="44">
        <f>AnnualDataCP!AK20/AnnualDataCVM!AK20*AnnualDataCVM!AK21</f>
        <v>1780.9476467477525</v>
      </c>
      <c r="AL21" s="44">
        <f>AnnualDataCP!AL20/AnnualDataCVM!AL20*AnnualDataCVM!AL21</f>
        <v>2977.2679778733864</v>
      </c>
      <c r="AM21" s="44">
        <f>AnnualDataCP!AM20/AnnualDataCVM!AM20*AnnualDataCVM!AM21</f>
        <v>4191.9957733456613</v>
      </c>
      <c r="AN21" s="44">
        <f>AnnualDataCP!AN20/AnnualDataCVM!AN20*AnnualDataCVM!AN21</f>
        <v>1437.8121093750001</v>
      </c>
      <c r="AO21" s="44">
        <f>AnnualDataCP!AO20/AnnualDataCVM!AO20*AnnualDataCVM!AO21</f>
        <v>1437.8121093750001</v>
      </c>
      <c r="AP21" s="44">
        <f>AnnualDataCP!AP20/AnnualDataCVM!AP20*AnnualDataCVM!AP21</f>
        <v>12432.685522262671</v>
      </c>
      <c r="AQ21" s="44">
        <f>AnnualDataCP!AQ20/AnnualDataCVM!AQ20*AnnualDataCVM!AQ21</f>
        <v>12432.685522262671</v>
      </c>
      <c r="AR21" s="44">
        <f>AnnualDataCP!AR20/AnnualDataCVM!AR20*AnnualDataCVM!AR21</f>
        <v>1368.6460674157304</v>
      </c>
      <c r="AS21" s="44">
        <f>AnnualDataCP!AS20/AnnualDataCVM!AS20*AnnualDataCVM!AS21</f>
        <v>5175.0494868035194</v>
      </c>
      <c r="AT21" s="44">
        <f>AnnualDataCP!AT20/AnnualDataCVM!AT20*AnnualDataCVM!AT21</f>
        <v>1147.7266028002948</v>
      </c>
      <c r="AU21" s="44">
        <f>AnnualDataCP!AU20/AnnualDataCVM!AU20*AnnualDataCVM!AU21</f>
        <v>988.11535125758883</v>
      </c>
      <c r="AV21" s="44">
        <f>AnnualDataCP!AV20/AnnualDataCVM!AV20*AnnualDataCVM!AV21</f>
        <v>2116.8063014679556</v>
      </c>
      <c r="AW21" s="44">
        <f>AnnualDataCP!AW20/AnnualDataCVM!AW20*AnnualDataCVM!AW21</f>
        <v>1637.1868131868132</v>
      </c>
      <c r="AX21" s="44">
        <f>AnnualDataCP!AX20/AnnualDataCVM!AX20*AnnualDataCVM!AX21</f>
        <v>7463.1126848573213</v>
      </c>
      <c r="AY21" s="44">
        <f>AnnualDataCP!AY20/AnnualDataCVM!AY20*AnnualDataCVM!AY21</f>
        <v>7463.1126848573213</v>
      </c>
      <c r="AZ21" s="44">
        <f>AnnualDataCP!AZ20/AnnualDataCVM!AZ20*AnnualDataCVM!AZ21</f>
        <v>10035.504885150438</v>
      </c>
      <c r="BA21" s="44">
        <f>AnnualDataCP!BA20/AnnualDataCVM!BA20*AnnualDataCVM!BA21</f>
        <v>5562.2346968661523</v>
      </c>
      <c r="BB21" s="44">
        <f>AnnualDataCP!BB20/AnnualDataCVM!BB20*AnnualDataCVM!BB21</f>
        <v>4473.2154857560263</v>
      </c>
      <c r="BC21" s="44">
        <f>AnnualDataCP!BC20/AnnualDataCVM!BC20*AnnualDataCVM!BC21</f>
        <v>2943.4528517110271</v>
      </c>
      <c r="BD21" s="44">
        <f>AnnualDataCP!BD20/AnnualDataCVM!BD20*AnnualDataCVM!BD21</f>
        <v>1529.7644613785938</v>
      </c>
      <c r="BE21" s="44">
        <f>AnnualDataCP!BE20/AnnualDataCVM!BE20*AnnualDataCVM!BE21</f>
        <v>15898.641966822473</v>
      </c>
      <c r="BF21" s="44">
        <f>AnnualDataCP!BF20/AnnualDataCVM!BF20*AnnualDataCVM!BF21</f>
        <v>4688.7505603586296</v>
      </c>
      <c r="BG21" s="44">
        <f>AnnualDataCP!BG20/AnnualDataCVM!BG20*AnnualDataCVM!BG21</f>
        <v>2271.5612951062776</v>
      </c>
      <c r="BH21" s="44">
        <f>AnnualDataCP!BH20/AnnualDataCVM!BH20*AnnualDataCVM!BH21</f>
        <v>2417.8731936416184</v>
      </c>
      <c r="BI21" s="44">
        <f>AnnualDataCP!BI20/AnnualDataCVM!BI20*AnnualDataCVM!BI21</f>
        <v>11209.158513097073</v>
      </c>
      <c r="BJ21" s="44">
        <f>AnnualDataCP!BJ20/AnnualDataCVM!BJ20*AnnualDataCVM!BJ21</f>
        <v>10698.991260574705</v>
      </c>
      <c r="BK21" s="44">
        <f>AnnualDataCP!BK20/AnnualDataCVM!BK20*AnnualDataCVM!BK21</f>
        <v>511.33863485752153</v>
      </c>
      <c r="BL21" s="44">
        <f>AnnualDataCP!BL20/AnnualDataCVM!BL20*AnnualDataCVM!BL21</f>
        <v>10245.818287591541</v>
      </c>
      <c r="BM21" s="44">
        <f>AnnualDataCP!BM20/AnnualDataCVM!BM20*AnnualDataCVM!BM21</f>
        <v>10245.818287591541</v>
      </c>
      <c r="BN21" s="44">
        <f>AnnualDataCP!BN20/AnnualDataCVM!BN20*AnnualDataCVM!BN21</f>
        <v>4863.9549763033174</v>
      </c>
      <c r="BO21" s="44">
        <f>AnnualDataCP!BO20/AnnualDataCVM!BO20*AnnualDataCVM!BO21</f>
        <v>4863.9549763033174</v>
      </c>
      <c r="BP21" s="44">
        <f>AnnualDataCP!BP20/AnnualDataCVM!BP20*AnnualDataCVM!BP21</f>
        <v>10620.331790837574</v>
      </c>
      <c r="BQ21" s="44">
        <f>AnnualDataCP!BQ20/AnnualDataCVM!BQ20*AnnualDataCVM!BQ21</f>
        <v>10620.331790837574</v>
      </c>
      <c r="BR21" s="44">
        <f>AnnualDataCP!BR20/AnnualDataCVM!BR20*AnnualDataCVM!BR21</f>
        <v>13366.969949020659</v>
      </c>
      <c r="BS21" s="44">
        <f>AnnualDataCP!BS20/AnnualDataCVM!BS20*AnnualDataCVM!BS21</f>
        <v>7961.8938075742071</v>
      </c>
      <c r="BT21" s="44">
        <f>AnnualDataCP!BT20/AnnualDataCVM!BT20*AnnualDataCVM!BT21</f>
        <v>5407.444319670597</v>
      </c>
      <c r="BU21" s="44">
        <f>AnnualDataCP!BU20/AnnualDataCVM!BU20*AnnualDataCVM!BU21</f>
        <v>978.31730769230774</v>
      </c>
      <c r="BV21" s="44">
        <f>AnnualDataCP!BV20/AnnualDataCVM!BV20*AnnualDataCVM!BV21</f>
        <v>4084.7087045921862</v>
      </c>
      <c r="BW21" s="44">
        <f>AnnualDataCP!BW20/AnnualDataCVM!BW20*AnnualDataCVM!BW21</f>
        <v>340.75728155339806</v>
      </c>
      <c r="BX21" s="44">
        <f>AnnualDataCP!BX20/AnnualDataCVM!BX20*AnnualDataCVM!BX21</f>
        <v>10560.337236107742</v>
      </c>
      <c r="BY21" s="44">
        <f>AnnualDataCP!BY20/AnnualDataCVM!BY20*AnnualDataCVM!BY21</f>
        <v>5663.7029288702934</v>
      </c>
      <c r="BZ21" s="44">
        <f>AnnualDataCP!BZ20/AnnualDataCVM!BZ20*AnnualDataCVM!BZ21</f>
        <v>2572.6620820488497</v>
      </c>
      <c r="CA21" s="44">
        <f>AnnualDataCP!CA20/AnnualDataCVM!CA20*AnnualDataCVM!CA21</f>
        <v>3092.0864946889228</v>
      </c>
      <c r="CB21" s="44">
        <f>AnnualDataCP!CB20/AnnualDataCVM!CB20*AnnualDataCVM!CB21</f>
        <v>4897.3347981323814</v>
      </c>
      <c r="CC21" s="44">
        <f>AnnualDataCP!CC20/AnnualDataCVM!CC20*AnnualDataCVM!CC21</f>
        <v>320.87871853546915</v>
      </c>
      <c r="CD21" s="44">
        <f>AnnualDataCP!CD20/AnnualDataCVM!CD20*AnnualDataCVM!CD21</f>
        <v>1522.2543554006968</v>
      </c>
      <c r="CE21" s="44">
        <f>AnnualDataCP!CE20/AnnualDataCVM!CE20*AnnualDataCVM!CE21</f>
        <v>3052.9124223602485</v>
      </c>
      <c r="CF21" s="44">
        <f>AnnualDataCP!CF20/AnnualDataCVM!CF20*AnnualDataCVM!CF21</f>
        <v>12417.125748502993</v>
      </c>
      <c r="CG21" s="44">
        <f>AnnualDataCP!CG20/AnnualDataCVM!CG20*AnnualDataCVM!CG21</f>
        <v>12417.125748502993</v>
      </c>
      <c r="CH21" s="44">
        <f>AnnualDataCP!CH20/AnnualDataCVM!CH20*AnnualDataCVM!CH21</f>
        <v>9536.4411358210818</v>
      </c>
      <c r="CI21" s="44">
        <f>AnnualDataCP!CI20/AnnualDataCVM!CI20*AnnualDataCVM!CI21</f>
        <v>2882.0496124031006</v>
      </c>
      <c r="CJ21" s="44">
        <f>AnnualDataCP!CJ20/AnnualDataCVM!CJ20*AnnualDataCVM!CJ21</f>
        <v>10600.606079837533</v>
      </c>
      <c r="CK21" s="44">
        <f>AnnualDataCP!CK20/AnnualDataCVM!CK20*AnnualDataCVM!CK21</f>
        <v>4476.881681132937</v>
      </c>
      <c r="CL21" s="44">
        <f>AnnualDataCP!CL20/AnnualDataCVM!CL20*AnnualDataCVM!CL21</f>
        <v>6122.1723887814314</v>
      </c>
      <c r="CM21" s="44">
        <f>AnnualDataCP!CM20/AnnualDataCVM!CM20*AnnualDataCVM!CM21</f>
        <v>2726.9577464788731</v>
      </c>
      <c r="CN21" s="44">
        <f>AnnualDataCP!CN20/AnnualDataCVM!CN20*AnnualDataCVM!CN21</f>
        <v>3362.90625</v>
      </c>
      <c r="CO21" s="44">
        <f>AnnualDataCP!CO20/AnnualDataCVM!CO20*AnnualDataCVM!CO21</f>
        <v>31.86915887850467</v>
      </c>
      <c r="CP21" s="44">
        <f>AnnualDataCP!CP20/AnnualDataCVM!CP20*AnnualDataCVM!CP21</f>
        <v>41359.44927929456</v>
      </c>
      <c r="CQ21" s="44">
        <f>AnnualDataCP!CQ20/AnnualDataCVM!CQ20*AnnualDataCVM!CQ21</f>
        <v>15770.608196615003</v>
      </c>
      <c r="CR21" s="44">
        <f>AnnualDataCP!CR20/AnnualDataCVM!CR20*AnnualDataCVM!CR21</f>
        <v>5961.8207082551598</v>
      </c>
      <c r="CS21" s="44">
        <f>AnnualDataCP!CS20/AnnualDataCVM!CS20*AnnualDataCVM!CS21</f>
        <v>19626.688190063094</v>
      </c>
      <c r="CT21" s="44">
        <f>AnnualDataCP!CT20/AnnualDataCVM!CT20*AnnualDataCVM!CT21</f>
        <v>564490.86172366003</v>
      </c>
      <c r="CU21" s="44">
        <f>AnnualDataCP!CU20/AnnualDataCVM!CU20*AnnualDataCVM!CU21</f>
        <v>140285.28537011493</v>
      </c>
      <c r="CV21" s="44">
        <f>AnnualDataCP!CV20/AnnualDataCVM!CV20*AnnualDataCVM!CV21</f>
        <v>90900.35894991002</v>
      </c>
      <c r="CW21" s="44">
        <f>AnnualDataCP!CW20/AnnualDataCVM!CW20*AnnualDataCVM!CW21</f>
        <v>12954.783724340175</v>
      </c>
      <c r="CX21" s="44">
        <f>AnnualDataCP!CX20/AnnualDataCVM!CX20*AnnualDataCVM!CX21</f>
        <v>33063.092562451347</v>
      </c>
      <c r="CY21" s="44">
        <f>AnnualDataCP!CY20/AnnualDataCVM!CY20*AnnualDataCVM!CY21</f>
        <v>44882.153679080366</v>
      </c>
      <c r="CZ21" s="44">
        <f>AnnualDataCP!CZ20/AnnualDataCVM!CZ20*AnnualDataCVM!CZ21</f>
        <v>32642.746237798936</v>
      </c>
      <c r="DA21" s="44">
        <f>AnnualDataCP!DA20/AnnualDataCVM!DA20*AnnualDataCVM!DA21</f>
        <v>14907.375882851493</v>
      </c>
      <c r="DB21" s="44">
        <f>AnnualDataCP!DB20/AnnualDataCVM!DB20*AnnualDataCVM!DB21</f>
        <v>2083.9314285714286</v>
      </c>
      <c r="DC21" s="44">
        <f>AnnualDataCP!DC20/AnnualDataCVM!DC20*AnnualDataCVM!DC21</f>
        <v>12824.404902698634</v>
      </c>
      <c r="DD21" s="44">
        <f>AnnualDataCP!DD20/AnnualDataCVM!DD20*AnnualDataCVM!DD21</f>
        <v>1722.7810020135023</v>
      </c>
      <c r="DE21" s="44">
        <f>AnnualDataCP!DE20/AnnualDataCVM!DE20*AnnualDataCVM!DE21</f>
        <v>2761.77811550152</v>
      </c>
      <c r="DF21" s="44">
        <f>AnnualDataCP!DF20/AnnualDataCVM!DF20*AnnualDataCVM!DF21</f>
        <v>7382.11628425039</v>
      </c>
      <c r="DG21" s="44">
        <f>AnnualDataCP!DG20/AnnualDataCVM!DG20*AnnualDataCVM!DG21</f>
        <v>5866.9987882051973</v>
      </c>
      <c r="DH21" s="44">
        <f>AnnualDataCP!DH20/AnnualDataCVM!DH20*AnnualDataCVM!DH21</f>
        <v>16742.313918425647</v>
      </c>
      <c r="DI21" s="44">
        <f>AnnualDataCP!DI20/AnnualDataCVM!DI20*AnnualDataCVM!DI21</f>
        <v>3794.7815178758106</v>
      </c>
      <c r="DJ21" s="44">
        <f>AnnualDataCP!DJ20/AnnualDataCVM!DJ20*AnnualDataCVM!DJ21</f>
        <v>12947.380811496196</v>
      </c>
      <c r="DK21" s="44">
        <f>AnnualDataCP!DK20/AnnualDataCVM!DK20*AnnualDataCVM!DK21</f>
        <v>39673.628824476647</v>
      </c>
      <c r="DL21" s="44">
        <f>AnnualDataCP!DL20/AnnualDataCVM!DL20*AnnualDataCVM!DL21</f>
        <v>13342.89939439463</v>
      </c>
      <c r="DM21" s="44">
        <f>AnnualDataCP!DM20/AnnualDataCVM!DM20*AnnualDataCVM!DM21</f>
        <v>7305.3828521325231</v>
      </c>
      <c r="DN21" s="44">
        <f>AnnualDataCP!DN20/AnnualDataCVM!DN20*AnnualDataCVM!DN21</f>
        <v>6037.7852586817853</v>
      </c>
      <c r="DO21" s="44">
        <f>AnnualDataCP!DO20/AnnualDataCVM!DO20*AnnualDataCVM!DO21</f>
        <v>3715.8289497551245</v>
      </c>
      <c r="DP21" s="44">
        <f>AnnualDataCP!DP20/AnnualDataCVM!DP20*AnnualDataCVM!DP21</f>
        <v>2322.0903119868635</v>
      </c>
      <c r="DQ21" s="44">
        <f>AnnualDataCP!DQ20/AnnualDataCVM!DQ20*AnnualDataCVM!DQ21</f>
        <v>15960.912196914034</v>
      </c>
      <c r="DR21" s="44">
        <f>AnnualDataCP!DR20/AnnualDataCVM!DR20*AnnualDataCVM!DR21</f>
        <v>15960.912196914034</v>
      </c>
      <c r="DS21" s="44">
        <f>AnnualDataCP!DS20/AnnualDataCVM!DS20*AnnualDataCVM!DS21</f>
        <v>10369.574974710138</v>
      </c>
      <c r="DT21" s="44">
        <f>AnnualDataCP!DT20/AnnualDataCVM!DT20*AnnualDataCVM!DT21</f>
        <v>8150.3799908214778</v>
      </c>
      <c r="DU21" s="44">
        <f>AnnualDataCP!DU20/AnnualDataCVM!DU20*AnnualDataCVM!DU21</f>
        <v>2219.087332053743</v>
      </c>
      <c r="DV21" s="44">
        <f>AnnualDataCP!DV20/AnnualDataCVM!DV20*AnnualDataCVM!DV21</f>
        <v>49829.436709060006</v>
      </c>
      <c r="DW21" s="44">
        <f>AnnualDataCP!DW20/AnnualDataCVM!DW20*AnnualDataCVM!DW21</f>
        <v>24898.163224853139</v>
      </c>
      <c r="DX21" s="44">
        <f>AnnualDataCP!DX20/AnnualDataCVM!DX20*AnnualDataCVM!DX21</f>
        <v>18624.618126272911</v>
      </c>
      <c r="DY21" s="44">
        <f>AnnualDataCP!DY20/AnnualDataCVM!DY20*AnnualDataCVM!DY21</f>
        <v>18624.687528932503</v>
      </c>
      <c r="DZ21" s="44"/>
      <c r="EA21" s="44">
        <f>AnnualDataCP!EA20/AnnualDataCVM!EA20*AnnualDataCVM!EA21</f>
        <v>6306.1023208290762</v>
      </c>
      <c r="EB21" s="44">
        <f>AnnualDataCP!EB20/AnnualDataCVM!EB20*AnnualDataCVM!EB21</f>
        <v>120769.4179528511</v>
      </c>
      <c r="EC21" s="44">
        <f>AnnualDataCP!EC20/AnnualDataCVM!EC20*AnnualDataCVM!EC21</f>
        <v>120769.4179528511</v>
      </c>
      <c r="ED21" s="44">
        <f>AnnualDataCP!ED20/AnnualDataCVM!ED20*AnnualDataCVM!ED21</f>
        <v>20314.367112652792</v>
      </c>
      <c r="EE21" s="44">
        <f>AnnualDataCP!EE20/AnnualDataCVM!EE20*AnnualDataCVM!EE21</f>
        <v>99145.651359713404</v>
      </c>
      <c r="EF21" s="44">
        <f>AnnualDataCP!EF20/AnnualDataCVM!EF20*AnnualDataCVM!EF21</f>
        <v>1308.3516873889876</v>
      </c>
      <c r="EG21" s="44">
        <f>AnnualDataCP!EG20/AnnualDataCVM!EG20*AnnualDataCVM!EG21</f>
        <v>66285.277880085137</v>
      </c>
      <c r="EH21" s="44">
        <f>AnnualDataCP!EH20/AnnualDataCVM!EH20*AnnualDataCVM!EH21</f>
        <v>39242.866795901413</v>
      </c>
      <c r="EI21" s="44">
        <f>AnnualDataCP!EI20/AnnualDataCVM!EI20*AnnualDataCVM!EI21</f>
        <v>25722.181248991448</v>
      </c>
      <c r="EJ21" s="44">
        <f>AnnualDataCP!EJ20/AnnualDataCVM!EJ20*AnnualDataCVM!EJ21</f>
        <v>18369.161552304922</v>
      </c>
      <c r="EK21" s="44">
        <f>AnnualDataCP!EK20/AnnualDataCVM!EK20*AnnualDataCVM!EK21</f>
        <v>13687.95470186431</v>
      </c>
      <c r="EL21" s="44">
        <f>AnnualDataCP!EL20/AnnualDataCVM!EL20*AnnualDataCVM!EL21</f>
        <v>8187.9671841919544</v>
      </c>
      <c r="EM21" s="44">
        <f>AnnualDataCP!EM20/AnnualDataCVM!EM20*AnnualDataCVM!EM21</f>
        <v>5499.4899082568809</v>
      </c>
      <c r="EN21" s="44">
        <f>AnnualDataCP!EN20/AnnualDataCVM!EN20*AnnualDataCVM!EN21</f>
        <v>4680.7080777096116</v>
      </c>
      <c r="EO21" s="44">
        <f>AnnualDataCP!EO20/AnnualDataCVM!EO20*AnnualDataCVM!EO21</f>
        <v>7353.9374664231227</v>
      </c>
      <c r="EP21" s="44">
        <f>AnnualDataCP!EP20/AnnualDataCVM!EP20*AnnualDataCVM!EP21</f>
        <v>4936.8197456993266</v>
      </c>
      <c r="EQ21" s="44">
        <f>AnnualDataCP!EQ20/AnnualDataCVM!EQ20*AnnualDataCVM!EQ21</f>
        <v>4936.8197456993266</v>
      </c>
      <c r="ER21" s="44">
        <f>AnnualDataCP!ER20/AnnualDataCVM!ER20*AnnualDataCVM!ER21</f>
        <v>8583.3926983384044</v>
      </c>
      <c r="ES21" s="44">
        <f>AnnualDataCP!ES20/AnnualDataCVM!ES20*AnnualDataCVM!ES21</f>
        <v>5156.2808316718883</v>
      </c>
      <c r="ET21" s="44">
        <f>AnnualDataCP!ET20/AnnualDataCVM!ET20*AnnualDataCVM!ET21</f>
        <v>3426.9182577565634</v>
      </c>
      <c r="EU21" s="44">
        <f>AnnualDataCP!EU20/AnnualDataCVM!EU20*AnnualDataCVM!EU21</f>
        <v>2446.7203772843386</v>
      </c>
      <c r="EV21" s="44">
        <f>AnnualDataCP!EV20/AnnualDataCVM!EV20*AnnualDataCVM!EV21</f>
        <v>980.34491315136472</v>
      </c>
      <c r="EW21" s="44">
        <f>AnnualDataCP!EW20/AnnualDataCVM!EW20*AnnualDataCVM!EW21</f>
        <v>27042.550089526874</v>
      </c>
      <c r="EX21" s="44">
        <f>AnnualDataCP!EX20/AnnualDataCVM!EX20*AnnualDataCVM!EX21</f>
        <v>7676.6853339453755</v>
      </c>
      <c r="EY21" s="44">
        <f>AnnualDataCP!EY20/AnnualDataCVM!EY20*AnnualDataCVM!EY21</f>
        <v>5320.5223499361427</v>
      </c>
      <c r="EZ21" s="44">
        <f>AnnualDataCP!EZ20/AnnualDataCVM!EZ20*AnnualDataCVM!EZ21</f>
        <v>4956.1622976098688</v>
      </c>
      <c r="FA21" s="44">
        <f>AnnualDataCP!FA20/AnnualDataCVM!FA20*AnnualDataCVM!FA21</f>
        <v>9089.85627570002</v>
      </c>
      <c r="FB21" s="44">
        <f>AnnualDataCP!FB20/AnnualDataCVM!FB20*AnnualDataCVM!FB21</f>
        <v>1026.5560975609756</v>
      </c>
      <c r="FC21" s="44">
        <f>AnnualDataCP!FC20/AnnualDataCVM!FC20*AnnualDataCVM!FC21</f>
        <v>2797.7056618662459</v>
      </c>
      <c r="FD21" s="44">
        <f>AnnualDataCP!FD20/AnnualDataCVM!FD20*AnnualDataCVM!FD21</f>
        <v>5265.5775559455897</v>
      </c>
      <c r="FE21" s="44">
        <f>AnnualDataCP!FE20/AnnualDataCVM!FE20*AnnualDataCVM!FE21</f>
        <v>126355.44532393987</v>
      </c>
      <c r="FF21" s="44">
        <f>AnnualDataCP!FF20/AnnualDataCVM!FF20*AnnualDataCVM!FF21</f>
        <v>44621.957944772301</v>
      </c>
      <c r="FG21" s="44">
        <f>AnnualDataCP!FG20/AnnualDataCVM!FG20*AnnualDataCVM!FG21</f>
        <v>44621.957944772301</v>
      </c>
      <c r="FH21" s="44">
        <f>AnnualDataCP!FH20/AnnualDataCVM!FH20*AnnualDataCVM!FH21</f>
        <v>38240.667489687148</v>
      </c>
      <c r="FI21" s="44">
        <f>AnnualDataCP!FI20/AnnualDataCVM!FI20*AnnualDataCVM!FI21</f>
        <v>38240.667489687148</v>
      </c>
      <c r="FJ21" s="44">
        <f>AnnualDataCP!FJ20/AnnualDataCVM!FJ20*AnnualDataCVM!FJ21</f>
        <v>43492.61374005305</v>
      </c>
      <c r="FK21" s="44">
        <f>AnnualDataCP!FK20/AnnualDataCVM!FK20*AnnualDataCVM!FK21</f>
        <v>30370.593127089593</v>
      </c>
      <c r="FL21" s="44">
        <f>AnnualDataCP!FL20/AnnualDataCVM!FL20*AnnualDataCVM!FL21</f>
        <v>30370.593127089593</v>
      </c>
      <c r="FM21" s="44">
        <f>AnnualDataCP!FM20/AnnualDataCVM!FM20*AnnualDataCVM!FM21</f>
        <v>13122.230258453365</v>
      </c>
      <c r="FN21" s="44">
        <f>AnnualDataCP!FN20/AnnualDataCVM!FN20*AnnualDataCVM!FN21</f>
        <v>7052.726108033241</v>
      </c>
      <c r="FO21" s="44">
        <f>AnnualDataCP!FO20/AnnualDataCVM!FO20*AnnualDataCVM!FO21</f>
        <v>6069.3067508445474</v>
      </c>
      <c r="FP21" s="44">
        <f>AnnualDataCP!FP20/AnnualDataCVM!FP20*AnnualDataCVM!FP21</f>
        <v>21292.766668621356</v>
      </c>
      <c r="FQ21" s="44">
        <f>AnnualDataCP!FQ20/AnnualDataCVM!FQ20*AnnualDataCVM!FQ21</f>
        <v>8974.1205609881636</v>
      </c>
      <c r="FR21" s="44">
        <f>AnnualDataCP!FR20/AnnualDataCVM!FR20*AnnualDataCVM!FR21</f>
        <v>6180.621724630776</v>
      </c>
      <c r="FS21" s="44">
        <f>AnnualDataCP!FS20/AnnualDataCVM!FS20*AnnualDataCVM!FS21</f>
        <v>3583.0617397291712</v>
      </c>
      <c r="FT21" s="44">
        <f>AnnualDataCP!FT20/AnnualDataCVM!FT20*AnnualDataCVM!FT21</f>
        <v>908.70462633451962</v>
      </c>
      <c r="FU21" s="44">
        <f>AnnualDataCP!FU20/AnnualDataCVM!FU20*AnnualDataCVM!FU21</f>
        <v>1689.3148450244698</v>
      </c>
      <c r="FV21" s="44">
        <f>AnnualDataCP!FV20/AnnualDataCVM!FV20*AnnualDataCVM!FV21</f>
        <v>2793.48397851454</v>
      </c>
      <c r="FW21" s="44">
        <f>AnnualDataCP!FW20/AnnualDataCVM!FW20*AnnualDataCVM!FW21</f>
        <v>10725.280322010925</v>
      </c>
      <c r="FX21" s="44">
        <f>AnnualDataCP!FX20/AnnualDataCVM!FX20*AnnualDataCVM!FX21</f>
        <v>3051.7825655281972</v>
      </c>
      <c r="FY21" s="44">
        <f>AnnualDataCP!FY20/AnnualDataCVM!FY20*AnnualDataCVM!FY21</f>
        <v>1046.1369863013699</v>
      </c>
      <c r="FZ21" s="44">
        <f>AnnualDataCP!FZ20/AnnualDataCVM!FZ20*AnnualDataCVM!FZ21</f>
        <v>6627.1929067564724</v>
      </c>
      <c r="GA21" s="44">
        <f>AnnualDataCP!GA20/AnnualDataCVM!GA20*AnnualDataCVM!GA21</f>
        <v>1593.7445077298617</v>
      </c>
      <c r="GB21" s="44">
        <f>AnnualDataCP!GB20/AnnualDataCVM!GB20*AnnualDataCVM!GB21</f>
        <v>1593.7445077298617</v>
      </c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</row>
    <row r="22" spans="3:370" x14ac:dyDescent="0.25">
      <c r="C22" s="41">
        <v>1997</v>
      </c>
      <c r="D22" s="44">
        <f>AnnualDataCP!D21/AnnualDataCVM!D21*AnnualDataCVM!D22</f>
        <v>843521.21581780142</v>
      </c>
      <c r="E22" s="44">
        <f>AnnualDataCP!E21/AnnualDataCVM!E21*AnnualDataCVM!E22</f>
        <v>10150.576229254717</v>
      </c>
      <c r="F22" s="44">
        <f>AnnualDataCP!F21/AnnualDataCVM!F21*AnnualDataCVM!F22</f>
        <v>9484.2799908424913</v>
      </c>
      <c r="G22" s="44">
        <f>AnnualDataCP!G21/AnnualDataCVM!G21*AnnualDataCVM!G22</f>
        <v>297.37226277372264</v>
      </c>
      <c r="H22" s="44">
        <f>AnnualDataCP!H21/AnnualDataCVM!H21*AnnualDataCVM!H22</f>
        <v>368.8254764292879</v>
      </c>
      <c r="I22" s="44">
        <f>AnnualDataCP!I21/AnnualDataCVM!I21*AnnualDataCVM!I22</f>
        <v>228844.57316024089</v>
      </c>
      <c r="J22" s="44">
        <f>AnnualDataCP!J21/AnnualDataCVM!J21*AnnualDataCVM!J22</f>
        <v>184530.81993778757</v>
      </c>
      <c r="K22" s="44">
        <f>AnnualDataCP!K21/AnnualDataCVM!K21*AnnualDataCVM!K22</f>
        <v>19465.145590485015</v>
      </c>
      <c r="L22" s="44">
        <f>AnnualDataCP!L21/AnnualDataCVM!L21*AnnualDataCVM!L22</f>
        <v>394.00244977951979</v>
      </c>
      <c r="M22" s="44">
        <f>AnnualDataCP!M21/AnnualDataCVM!M21*AnnualDataCVM!M22</f>
        <v>15654.578806849568</v>
      </c>
      <c r="N22" s="44"/>
      <c r="O22" s="44">
        <f>AnnualDataCP!O21/AnnualDataCVM!O21*AnnualDataCVM!O22</f>
        <v>1307.6212412028151</v>
      </c>
      <c r="P22" s="44">
        <f>AnnualDataCP!P21/AnnualDataCVM!P21*AnnualDataCVM!P22</f>
        <v>2107.1130841121499</v>
      </c>
      <c r="Q22" s="44">
        <f>AnnualDataCP!Q21/AnnualDataCVM!Q21*AnnualDataCVM!Q22</f>
        <v>141392.42356622717</v>
      </c>
      <c r="R22" s="44">
        <f>AnnualDataCP!R21/AnnualDataCVM!R21*AnnualDataCVM!R22</f>
        <v>22108.515912897823</v>
      </c>
      <c r="S22" s="44">
        <f>AnnualDataCP!S21/AnnualDataCVM!S21*AnnualDataCVM!S22</f>
        <v>17383.826093514326</v>
      </c>
      <c r="T22" s="44">
        <f>AnnualDataCP!T21/AnnualDataCVM!T21*AnnualDataCVM!T22</f>
        <v>2944.5452315240723</v>
      </c>
      <c r="U22" s="44">
        <f>AnnualDataCP!U21/AnnualDataCVM!U21*AnnualDataCVM!U22</f>
        <v>2053.0270270270271</v>
      </c>
      <c r="V22" s="44">
        <f>AnnualDataCP!V21/AnnualDataCVM!V21*AnnualDataCVM!V22</f>
        <v>140.57954545454547</v>
      </c>
      <c r="W22" s="44">
        <f>AnnualDataCP!W21/AnnualDataCVM!W21*AnnualDataCVM!W22</f>
        <v>1972.1616793211256</v>
      </c>
      <c r="X22" s="44">
        <f>AnnualDataCP!X21/AnnualDataCVM!X21*AnnualDataCVM!X22</f>
        <v>660.48554913294799</v>
      </c>
      <c r="Y22" s="44">
        <f>AnnualDataCP!Y21/AnnualDataCVM!Y21*AnnualDataCVM!Y22</f>
        <v>2850.6364764267992</v>
      </c>
      <c r="Z22" s="44">
        <f>AnnualDataCP!Z21/AnnualDataCVM!Z21*AnnualDataCVM!Z22</f>
        <v>6172.1464360274385</v>
      </c>
      <c r="AA22" s="44">
        <f>AnnualDataCP!AA21/AnnualDataCVM!AA21*AnnualDataCVM!AA22</f>
        <v>586.23445825932504</v>
      </c>
      <c r="AB22" s="44">
        <f>AnnualDataCP!AB21/AnnualDataCVM!AB21*AnnualDataCVM!AB22</f>
        <v>2964.8195542774979</v>
      </c>
      <c r="AC22" s="44">
        <f>AnnualDataCP!AC21/AnnualDataCVM!AC21*AnnualDataCVM!AC22</f>
        <v>2267.7938956350508</v>
      </c>
      <c r="AD22" s="44">
        <f>AnnualDataCP!AD21/AnnualDataCVM!AD21*AnnualDataCVM!AD22</f>
        <v>695.91603630862335</v>
      </c>
      <c r="AE22" s="44">
        <f>AnnualDataCP!AE21/AnnualDataCVM!AE21*AnnualDataCVM!AE22</f>
        <v>1760.9046636401156</v>
      </c>
      <c r="AF22" s="44">
        <f>AnnualDataCP!AF21/AnnualDataCVM!AF21*AnnualDataCVM!AF22</f>
        <v>7917.2522230155128</v>
      </c>
      <c r="AG22" s="44">
        <f>AnnualDataCP!AG21/AnnualDataCVM!AG21*AnnualDataCVM!AG22</f>
        <v>3038.8018801410108</v>
      </c>
      <c r="AH22" s="44">
        <f>AnnualDataCP!AH21/AnnualDataCVM!AH21*AnnualDataCVM!AH22</f>
        <v>4067.3652401176082</v>
      </c>
      <c r="AI22" s="44">
        <f>AnnualDataCP!AI21/AnnualDataCVM!AI21*AnnualDataCVM!AI22</f>
        <v>812.52367688022275</v>
      </c>
      <c r="AJ22" s="44">
        <f>AnnualDataCP!AJ21/AnnualDataCVM!AJ21*AnnualDataCVM!AJ22</f>
        <v>9383.0284758176531</v>
      </c>
      <c r="AK22" s="44">
        <f>AnnualDataCP!AK21/AnnualDataCVM!AK21*AnnualDataCVM!AK22</f>
        <v>1800.6201132380695</v>
      </c>
      <c r="AL22" s="44">
        <f>AnnualDataCP!AL21/AnnualDataCVM!AL21*AnnualDataCVM!AL22</f>
        <v>3211.6</v>
      </c>
      <c r="AM22" s="44">
        <f>AnnualDataCP!AM21/AnnualDataCVM!AM21*AnnualDataCVM!AM22</f>
        <v>4370.9680765086205</v>
      </c>
      <c r="AN22" s="44">
        <f>AnnualDataCP!AN21/AnnualDataCVM!AN21*AnnualDataCVM!AN22</f>
        <v>1446.9536213468868</v>
      </c>
      <c r="AO22" s="44">
        <f>AnnualDataCP!AO21/AnnualDataCVM!AO21*AnnualDataCVM!AO22</f>
        <v>1446.9536213468868</v>
      </c>
      <c r="AP22" s="44">
        <f>AnnualDataCP!AP21/AnnualDataCVM!AP21*AnnualDataCVM!AP22</f>
        <v>13144.939216778024</v>
      </c>
      <c r="AQ22" s="44">
        <f>AnnualDataCP!AQ21/AnnualDataCVM!AQ21*AnnualDataCVM!AQ22</f>
        <v>13144.939216778024</v>
      </c>
      <c r="AR22" s="44">
        <f>AnnualDataCP!AR21/AnnualDataCVM!AR21*AnnualDataCVM!AR22</f>
        <v>1434.9944134078212</v>
      </c>
      <c r="AS22" s="44">
        <f>AnnualDataCP!AS21/AnnualDataCVM!AS21*AnnualDataCVM!AS22</f>
        <v>5344.1770491803281</v>
      </c>
      <c r="AT22" s="44">
        <f>AnnualDataCP!AT21/AnnualDataCVM!AT21*AnnualDataCVM!AT22</f>
        <v>1154.6710622710623</v>
      </c>
      <c r="AU22" s="44">
        <f>AnnualDataCP!AU21/AnnualDataCVM!AU21*AnnualDataCVM!AU22</f>
        <v>1097.1613459879206</v>
      </c>
      <c r="AV22" s="44">
        <f>AnnualDataCP!AV21/AnnualDataCVM!AV21*AnnualDataCVM!AV22</f>
        <v>2124.9651245551604</v>
      </c>
      <c r="AW22" s="44">
        <f>AnnualDataCP!AW21/AnnualDataCVM!AW21*AnnualDataCVM!AW22</f>
        <v>1987.5694034258713</v>
      </c>
      <c r="AX22" s="44">
        <f>AnnualDataCP!AX21/AnnualDataCVM!AX21*AnnualDataCVM!AX22</f>
        <v>7568.7442823139809</v>
      </c>
      <c r="AY22" s="44">
        <f>AnnualDataCP!AY21/AnnualDataCVM!AY21*AnnualDataCVM!AY22</f>
        <v>7568.7442823139809</v>
      </c>
      <c r="AZ22" s="44">
        <f>AnnualDataCP!AZ21/AnnualDataCVM!AZ21*AnnualDataCVM!AZ22</f>
        <v>11086.257280910775</v>
      </c>
      <c r="BA22" s="44">
        <f>AnnualDataCP!BA21/AnnualDataCVM!BA21*AnnualDataCVM!BA22</f>
        <v>6339.3355637671029</v>
      </c>
      <c r="BB22" s="44">
        <f>AnnualDataCP!BB21/AnnualDataCVM!BB21*AnnualDataCVM!BB22</f>
        <v>4747.912198767046</v>
      </c>
      <c r="BC22" s="44">
        <f>AnnualDataCP!BC21/AnnualDataCVM!BC21*AnnualDataCVM!BC22</f>
        <v>3194.5281991443017</v>
      </c>
      <c r="BD22" s="44">
        <f>AnnualDataCP!BD21/AnnualDataCVM!BD21*AnnualDataCVM!BD22</f>
        <v>1552.2289156626505</v>
      </c>
      <c r="BE22" s="44">
        <f>AnnualDataCP!BE21/AnnualDataCVM!BE21*AnnualDataCVM!BE22</f>
        <v>17093.311769826363</v>
      </c>
      <c r="BF22" s="44">
        <f>AnnualDataCP!BF21/AnnualDataCVM!BF21*AnnualDataCVM!BF22</f>
        <v>4841.6431887305907</v>
      </c>
      <c r="BG22" s="44">
        <f>AnnualDataCP!BG21/AnnualDataCVM!BG21*AnnualDataCVM!BG22</f>
        <v>2311.2816901408451</v>
      </c>
      <c r="BH22" s="44">
        <f>AnnualDataCP!BH21/AnnualDataCVM!BH21*AnnualDataCVM!BH22</f>
        <v>2529.6511375947998</v>
      </c>
      <c r="BI22" s="44">
        <f>AnnualDataCP!BI21/AnnualDataCVM!BI21*AnnualDataCVM!BI22</f>
        <v>12251.685024712755</v>
      </c>
      <c r="BJ22" s="44">
        <f>AnnualDataCP!BJ21/AnnualDataCVM!BJ21*AnnualDataCVM!BJ22</f>
        <v>11674.278744670441</v>
      </c>
      <c r="BK22" s="44">
        <f>AnnualDataCP!BK21/AnnualDataCVM!BK21*AnnualDataCVM!BK22</f>
        <v>577.34768211920539</v>
      </c>
      <c r="BL22" s="44">
        <f>AnnualDataCP!BL21/AnnualDataCVM!BL21*AnnualDataCVM!BL22</f>
        <v>10348.3917747507</v>
      </c>
      <c r="BM22" s="44">
        <f>AnnualDataCP!BM21/AnnualDataCVM!BM21*AnnualDataCVM!BM22</f>
        <v>10348.3917747507</v>
      </c>
      <c r="BN22" s="44">
        <f>AnnualDataCP!BN21/AnnualDataCVM!BN21*AnnualDataCVM!BN22</f>
        <v>5042.2724637681158</v>
      </c>
      <c r="BO22" s="44">
        <f>AnnualDataCP!BO21/AnnualDataCVM!BO21*AnnualDataCVM!BO22</f>
        <v>5042.2724637681158</v>
      </c>
      <c r="BP22" s="44">
        <f>AnnualDataCP!BP21/AnnualDataCVM!BP21*AnnualDataCVM!BP22</f>
        <v>10804.313877622993</v>
      </c>
      <c r="BQ22" s="44">
        <f>AnnualDataCP!BQ21/AnnualDataCVM!BQ21*AnnualDataCVM!BQ22</f>
        <v>10804.313877622993</v>
      </c>
      <c r="BR22" s="44">
        <f>AnnualDataCP!BR21/AnnualDataCVM!BR21*AnnualDataCVM!BR22</f>
        <v>14360.662048989358</v>
      </c>
      <c r="BS22" s="44">
        <f>AnnualDataCP!BS21/AnnualDataCVM!BS21*AnnualDataCVM!BS22</f>
        <v>8697.001040749341</v>
      </c>
      <c r="BT22" s="44">
        <f>AnnualDataCP!BT21/AnnualDataCVM!BT21*AnnualDataCVM!BT22</f>
        <v>5662.4920077287898</v>
      </c>
      <c r="BU22" s="44">
        <f>AnnualDataCP!BU21/AnnualDataCVM!BU21*AnnualDataCVM!BU22</f>
        <v>995.99248120300763</v>
      </c>
      <c r="BV22" s="44">
        <f>AnnualDataCP!BV21/AnnualDataCVM!BV21*AnnualDataCVM!BV22</f>
        <v>4248.8065208065209</v>
      </c>
      <c r="BW22" s="44">
        <f>AnnualDataCP!BW21/AnnualDataCVM!BW21*AnnualDataCVM!BW22</f>
        <v>418.34862385321105</v>
      </c>
      <c r="BX22" s="44">
        <f>AnnualDataCP!BX21/AnnualDataCVM!BX21*AnnualDataCVM!BX22</f>
        <v>11343.032132078821</v>
      </c>
      <c r="BY22" s="44">
        <f>AnnualDataCP!BY21/AnnualDataCVM!BY21*AnnualDataCVM!BY22</f>
        <v>6393.4945054945056</v>
      </c>
      <c r="BZ22" s="44">
        <f>AnnualDataCP!BZ21/AnnualDataCVM!BZ21*AnnualDataCVM!BZ22</f>
        <v>3011.0652173913045</v>
      </c>
      <c r="CA22" s="44">
        <f>AnnualDataCP!CA21/AnnualDataCVM!CA21*AnnualDataCVM!CA22</f>
        <v>3381.2408880666048</v>
      </c>
      <c r="CB22" s="44">
        <f>AnnualDataCP!CB21/AnnualDataCVM!CB21*AnnualDataCVM!CB22</f>
        <v>4949.7415293960094</v>
      </c>
      <c r="CC22" s="44">
        <f>AnnualDataCP!CC21/AnnualDataCVM!CC21*AnnualDataCVM!CC22</f>
        <v>335.32142857142856</v>
      </c>
      <c r="CD22" s="44">
        <f>AnnualDataCP!CD21/AnnualDataCVM!CD21*AnnualDataCVM!CD22</f>
        <v>1404.9116247450713</v>
      </c>
      <c r="CE22" s="44">
        <f>AnnualDataCP!CE21/AnnualDataCVM!CE21*AnnualDataCVM!CE22</f>
        <v>3209.9859133595883</v>
      </c>
      <c r="CF22" s="44">
        <f>AnnualDataCP!CF21/AnnualDataCVM!CF21*AnnualDataCVM!CF22</f>
        <v>12756.802136181575</v>
      </c>
      <c r="CG22" s="44">
        <f>AnnualDataCP!CG21/AnnualDataCVM!CG21*AnnualDataCVM!CG22</f>
        <v>12756.802136181575</v>
      </c>
      <c r="CH22" s="44">
        <f>AnnualDataCP!CH21/AnnualDataCVM!CH21*AnnualDataCVM!CH22</f>
        <v>9731.2319548208725</v>
      </c>
      <c r="CI22" s="44">
        <f>AnnualDataCP!CI21/AnnualDataCVM!CI21*AnnualDataCVM!CI22</f>
        <v>3025.3512336719882</v>
      </c>
      <c r="CJ22" s="44">
        <f>AnnualDataCP!CJ21/AnnualDataCVM!CJ21*AnnualDataCVM!CJ22</f>
        <v>11012.288984615385</v>
      </c>
      <c r="CK22" s="44">
        <f>AnnualDataCP!CK21/AnnualDataCVM!CK21*AnnualDataCVM!CK22</f>
        <v>4450.6823216659286</v>
      </c>
      <c r="CL22" s="44">
        <f>AnnualDataCP!CL21/AnnualDataCVM!CL21*AnnualDataCVM!CL22</f>
        <v>6562.3547479484168</v>
      </c>
      <c r="CM22" s="44">
        <f>AnnualDataCP!CM21/AnnualDataCVM!CM21*AnnualDataCVM!CM22</f>
        <v>3033.1587183308493</v>
      </c>
      <c r="CN22" s="44">
        <f>AnnualDataCP!CN21/AnnualDataCVM!CN21*AnnualDataCVM!CN22</f>
        <v>3496.246015712682</v>
      </c>
      <c r="CO22" s="44">
        <f>AnnualDataCP!CO21/AnnualDataCVM!CO21*AnnualDataCVM!CO22</f>
        <v>33.75</v>
      </c>
      <c r="CP22" s="44">
        <f>AnnualDataCP!CP21/AnnualDataCVM!CP21*AnnualDataCVM!CP22</f>
        <v>43964.46191843001</v>
      </c>
      <c r="CQ22" s="44">
        <f>AnnualDataCP!CQ21/AnnualDataCVM!CQ21*AnnualDataCVM!CQ22</f>
        <v>16814.942721296829</v>
      </c>
      <c r="CR22" s="44">
        <f>AnnualDataCP!CR21/AnnualDataCVM!CR21*AnnualDataCVM!CR22</f>
        <v>6453.2500722084224</v>
      </c>
      <c r="CS22" s="44">
        <f>AnnualDataCP!CS21/AnnualDataCVM!CS21*AnnualDataCVM!CS22</f>
        <v>20696.364654545454</v>
      </c>
      <c r="CT22" s="44">
        <f>AnnualDataCP!CT21/AnnualDataCVM!CT21*AnnualDataCVM!CT22</f>
        <v>609784.60315927723</v>
      </c>
      <c r="CU22" s="44">
        <f>AnnualDataCP!CU21/AnnualDataCVM!CU21*AnnualDataCVM!CU22</f>
        <v>154359.21907982972</v>
      </c>
      <c r="CV22" s="44">
        <f>AnnualDataCP!CV21/AnnualDataCVM!CV21*AnnualDataCVM!CV22</f>
        <v>97465.051943568964</v>
      </c>
      <c r="CW22" s="44">
        <f>AnnualDataCP!CW21/AnnualDataCVM!CW21*AnnualDataCVM!CW22</f>
        <v>13159.22354755784</v>
      </c>
      <c r="CX22" s="44">
        <f>AnnualDataCP!CX21/AnnualDataCVM!CX21*AnnualDataCVM!CX22</f>
        <v>35852.599419749247</v>
      </c>
      <c r="CY22" s="44">
        <f>AnnualDataCP!CY21/AnnualDataCVM!CY21*AnnualDataCVM!CY22</f>
        <v>48453.192404932663</v>
      </c>
      <c r="CZ22" s="44">
        <f>AnnualDataCP!CZ21/AnnualDataCVM!CZ21*AnnualDataCVM!CZ22</f>
        <v>36982.578005887233</v>
      </c>
      <c r="DA22" s="44">
        <f>AnnualDataCP!DA21/AnnualDataCVM!DA21*AnnualDataCVM!DA22</f>
        <v>16024.017687257136</v>
      </c>
      <c r="DB22" s="44">
        <f>AnnualDataCP!DB21/AnnualDataCVM!DB21*AnnualDataCVM!DB22</f>
        <v>1510.4639945652173</v>
      </c>
      <c r="DC22" s="44">
        <f>AnnualDataCP!DC21/AnnualDataCVM!DC21*AnnualDataCVM!DC22</f>
        <v>14513.263200815494</v>
      </c>
      <c r="DD22" s="44">
        <f>AnnualDataCP!DD21/AnnualDataCVM!DD21*AnnualDataCVM!DD22</f>
        <v>2265.0875000000001</v>
      </c>
      <c r="DE22" s="44">
        <f>AnnualDataCP!DE21/AnnualDataCVM!DE21*AnnualDataCVM!DE22</f>
        <v>3343.2934378869168</v>
      </c>
      <c r="DF22" s="44">
        <f>AnnualDataCP!DF21/AnnualDataCVM!DF21*AnnualDataCVM!DF22</f>
        <v>8826.4633596392323</v>
      </c>
      <c r="DG22" s="44">
        <f>AnnualDataCP!DG21/AnnualDataCVM!DG21*AnnualDataCVM!DG22</f>
        <v>6524.0857215967244</v>
      </c>
      <c r="DH22" s="44">
        <f>AnnualDataCP!DH21/AnnualDataCVM!DH21*AnnualDataCVM!DH22</f>
        <v>19912.546391752578</v>
      </c>
      <c r="DI22" s="44">
        <f>AnnualDataCP!DI21/AnnualDataCVM!DI21*AnnualDataCVM!DI22</f>
        <v>4543.0012908777971</v>
      </c>
      <c r="DJ22" s="44">
        <f>AnnualDataCP!DJ21/AnnualDataCVM!DJ21*AnnualDataCVM!DJ22</f>
        <v>15369.681319474521</v>
      </c>
      <c r="DK22" s="44">
        <f>AnnualDataCP!DK21/AnnualDataCVM!DK21*AnnualDataCVM!DK22</f>
        <v>43257.870415903744</v>
      </c>
      <c r="DL22" s="44">
        <f>AnnualDataCP!DL21/AnnualDataCVM!DL21*AnnualDataCVM!DL22</f>
        <v>14453.456579572447</v>
      </c>
      <c r="DM22" s="44">
        <f>AnnualDataCP!DM21/AnnualDataCVM!DM21*AnnualDataCVM!DM22</f>
        <v>7808.1643983034755</v>
      </c>
      <c r="DN22" s="44">
        <f>AnnualDataCP!DN21/AnnualDataCVM!DN21*AnnualDataCVM!DN22</f>
        <v>6644.9314183123879</v>
      </c>
      <c r="DO22" s="44">
        <f>AnnualDataCP!DO21/AnnualDataCVM!DO21*AnnualDataCVM!DO22</f>
        <v>4039.7408564602097</v>
      </c>
      <c r="DP22" s="44">
        <f>AnnualDataCP!DP21/AnnualDataCVM!DP21*AnnualDataCVM!DP22</f>
        <v>2605.5028286189686</v>
      </c>
      <c r="DQ22" s="44">
        <f>AnnualDataCP!DQ21/AnnualDataCVM!DQ21*AnnualDataCVM!DQ22</f>
        <v>17132.071436895469</v>
      </c>
      <c r="DR22" s="44">
        <f>AnnualDataCP!DR21/AnnualDataCVM!DR21*AnnualDataCVM!DR22</f>
        <v>17132.071436895469</v>
      </c>
      <c r="DS22" s="44">
        <f>AnnualDataCP!DS21/AnnualDataCVM!DS21*AnnualDataCVM!DS22</f>
        <v>11673.172031741278</v>
      </c>
      <c r="DT22" s="44">
        <f>AnnualDataCP!DT21/AnnualDataCVM!DT21*AnnualDataCVM!DT22</f>
        <v>9200.1866784296417</v>
      </c>
      <c r="DU22" s="44">
        <f>AnnualDataCP!DU21/AnnualDataCVM!DU21*AnnualDataCVM!DU22</f>
        <v>2473.1866604909678</v>
      </c>
      <c r="DV22" s="44">
        <f>AnnualDataCP!DV21/AnnualDataCVM!DV21*AnnualDataCVM!DV22</f>
        <v>52186.523254235246</v>
      </c>
      <c r="DW22" s="44">
        <f>AnnualDataCP!DW21/AnnualDataCVM!DW21*AnnualDataCVM!DW22</f>
        <v>29166.159467751389</v>
      </c>
      <c r="DX22" s="44">
        <f>AnnualDataCP!DX21/AnnualDataCVM!DX21*AnnualDataCVM!DX22</f>
        <v>17103.339315859615</v>
      </c>
      <c r="DY22" s="44">
        <f>AnnualDataCP!DY21/AnnualDataCVM!DY21*AnnualDataCVM!DY22</f>
        <v>17103.4187844322</v>
      </c>
      <c r="DZ22" s="44"/>
      <c r="EA22" s="44">
        <f>AnnualDataCP!EA21/AnnualDataCVM!EA21*AnnualDataCVM!EA22</f>
        <v>5917.3946777138044</v>
      </c>
      <c r="EB22" s="44">
        <f>AnnualDataCP!EB21/AnnualDataCVM!EB21*AnnualDataCVM!EB22</f>
        <v>131075.19147357717</v>
      </c>
      <c r="EC22" s="44">
        <f>AnnualDataCP!EC21/AnnualDataCVM!EC21*AnnualDataCVM!EC22</f>
        <v>131075.19147357717</v>
      </c>
      <c r="ED22" s="44">
        <f>AnnualDataCP!ED21/AnnualDataCVM!ED21*AnnualDataCVM!ED22</f>
        <v>22135.591425517596</v>
      </c>
      <c r="EE22" s="44">
        <f>AnnualDataCP!EE21/AnnualDataCVM!EE21*AnnualDataCVM!EE22</f>
        <v>107408.03904780337</v>
      </c>
      <c r="EF22" s="44">
        <f>AnnualDataCP!EF21/AnnualDataCVM!EF21*AnnualDataCVM!EF22</f>
        <v>1532.2474402730377</v>
      </c>
      <c r="EG22" s="44">
        <f>AnnualDataCP!EG21/AnnualDataCVM!EG21*AnnualDataCVM!EG22</f>
        <v>74804.710347445056</v>
      </c>
      <c r="EH22" s="44">
        <f>AnnualDataCP!EH21/AnnualDataCVM!EH21*AnnualDataCVM!EH22</f>
        <v>44097.573787959511</v>
      </c>
      <c r="EI22" s="44">
        <f>AnnualDataCP!EI21/AnnualDataCVM!EI21*AnnualDataCVM!EI22</f>
        <v>29331.839591925331</v>
      </c>
      <c r="EJ22" s="44">
        <f>AnnualDataCP!EJ21/AnnualDataCVM!EJ21*AnnualDataCVM!EJ22</f>
        <v>20807.651769087523</v>
      </c>
      <c r="EK22" s="44">
        <f>AnnualDataCP!EK21/AnnualDataCVM!EK21*AnnualDataCVM!EK22</f>
        <v>15469.551958946018</v>
      </c>
      <c r="EL22" s="44">
        <f>AnnualDataCP!EL21/AnnualDataCVM!EL21*AnnualDataCVM!EL22</f>
        <v>9198.8580147495122</v>
      </c>
      <c r="EM22" s="44">
        <f>AnnualDataCP!EM21/AnnualDataCVM!EM21*AnnualDataCVM!EM22</f>
        <v>6270.9591069330199</v>
      </c>
      <c r="EN22" s="44">
        <f>AnnualDataCP!EN21/AnnualDataCVM!EN21*AnnualDataCVM!EN22</f>
        <v>5337.919656019656</v>
      </c>
      <c r="EO22" s="44">
        <f>AnnualDataCP!EO21/AnnualDataCVM!EO21*AnnualDataCVM!EO22</f>
        <v>8523.5666219424093</v>
      </c>
      <c r="EP22" s="44">
        <f>AnnualDataCP!EP21/AnnualDataCVM!EP21*AnnualDataCVM!EP22</f>
        <v>5364.3628509719219</v>
      </c>
      <c r="EQ22" s="44">
        <f>AnnualDataCP!EQ21/AnnualDataCVM!EQ21*AnnualDataCVM!EQ22</f>
        <v>5364.3628509719219</v>
      </c>
      <c r="ER22" s="44">
        <f>AnnualDataCP!ER21/AnnualDataCVM!ER21*AnnualDataCVM!ER22</f>
        <v>9402.2370441458734</v>
      </c>
      <c r="ES22" s="44">
        <f>AnnualDataCP!ES21/AnnualDataCVM!ES21*AnnualDataCVM!ES22</f>
        <v>5677.3811704368536</v>
      </c>
      <c r="ET22" s="44">
        <f>AnnualDataCP!ET21/AnnualDataCVM!ET21*AnnualDataCVM!ET22</f>
        <v>3724.6940244780412</v>
      </c>
      <c r="EU22" s="44">
        <f>AnnualDataCP!EU21/AnnualDataCVM!EU21*AnnualDataCVM!EU22</f>
        <v>2707.259287338893</v>
      </c>
      <c r="EV22" s="44">
        <f>AnnualDataCP!EV21/AnnualDataCVM!EV21*AnnualDataCVM!EV22</f>
        <v>1017.5986802639472</v>
      </c>
      <c r="EW22" s="44">
        <f>AnnualDataCP!EW21/AnnualDataCVM!EW21*AnnualDataCVM!EW22</f>
        <v>30706.891645022908</v>
      </c>
      <c r="EX22" s="44">
        <f>AnnualDataCP!EX21/AnnualDataCVM!EX21*AnnualDataCVM!EX22</f>
        <v>8699.3796868107638</v>
      </c>
      <c r="EY22" s="44">
        <f>AnnualDataCP!EY21/AnnualDataCVM!EY21*AnnualDataCVM!EY22</f>
        <v>6172.3481312510967</v>
      </c>
      <c r="EZ22" s="44">
        <f>AnnualDataCP!EZ21/AnnualDataCVM!EZ21*AnnualDataCVM!EZ22</f>
        <v>5282.4088971269694</v>
      </c>
      <c r="FA22" s="44">
        <f>AnnualDataCP!FA21/AnnualDataCVM!FA21*AnnualDataCVM!FA22</f>
        <v>10552.631380674327</v>
      </c>
      <c r="FB22" s="44">
        <f>AnnualDataCP!FB21/AnnualDataCVM!FB21*AnnualDataCVM!FB22</f>
        <v>1200.7867203219316</v>
      </c>
      <c r="FC22" s="44">
        <f>AnnualDataCP!FC21/AnnualDataCVM!FC21*AnnualDataCVM!FC22</f>
        <v>3208.992789373814</v>
      </c>
      <c r="FD22" s="44">
        <f>AnnualDataCP!FD21/AnnualDataCVM!FD21*AnnualDataCVM!FD22</f>
        <v>6142.9983117020147</v>
      </c>
      <c r="FE22" s="44">
        <f>AnnualDataCP!FE21/AnnualDataCVM!FE21*AnnualDataCVM!FE22</f>
        <v>130829.95453474147</v>
      </c>
      <c r="FF22" s="44">
        <f>AnnualDataCP!FF21/AnnualDataCVM!FF21*AnnualDataCVM!FF22</f>
        <v>45042.4787495501</v>
      </c>
      <c r="FG22" s="44">
        <f>AnnualDataCP!FG21/AnnualDataCVM!FG21*AnnualDataCVM!FG22</f>
        <v>45042.4787495501</v>
      </c>
      <c r="FH22" s="44">
        <f>AnnualDataCP!FH21/AnnualDataCVM!FH21*AnnualDataCVM!FH22</f>
        <v>39542.829705364995</v>
      </c>
      <c r="FI22" s="44">
        <f>AnnualDataCP!FI21/AnnualDataCVM!FI21*AnnualDataCVM!FI22</f>
        <v>39542.829705364995</v>
      </c>
      <c r="FJ22" s="44">
        <f>AnnualDataCP!FJ21/AnnualDataCVM!FJ21*AnnualDataCVM!FJ22</f>
        <v>46244.573968445016</v>
      </c>
      <c r="FK22" s="44">
        <f>AnnualDataCP!FK21/AnnualDataCVM!FK21*AnnualDataCVM!FK22</f>
        <v>32961.197416935735</v>
      </c>
      <c r="FL22" s="44">
        <f>AnnualDataCP!FL21/AnnualDataCVM!FL21*AnnualDataCVM!FL22</f>
        <v>32961.197416935735</v>
      </c>
      <c r="FM22" s="44">
        <f>AnnualDataCP!FM21/AnnualDataCVM!FM21*AnnualDataCVM!FM22</f>
        <v>13283.279813727475</v>
      </c>
      <c r="FN22" s="44">
        <f>AnnualDataCP!FN21/AnnualDataCVM!FN21*AnnualDataCVM!FN22</f>
        <v>7190.1094433484859</v>
      </c>
      <c r="FO22" s="44">
        <f>AnnualDataCP!FO21/AnnualDataCVM!FO21*AnnualDataCVM!FO22</f>
        <v>6093.2016248559039</v>
      </c>
      <c r="FP22" s="44">
        <f>AnnualDataCP!FP21/AnnualDataCVM!FP21*AnnualDataCVM!FP22</f>
        <v>23269.924223722275</v>
      </c>
      <c r="FQ22" s="44">
        <f>AnnualDataCP!FQ21/AnnualDataCVM!FQ21*AnnualDataCVM!FQ22</f>
        <v>10011.304622293776</v>
      </c>
      <c r="FR22" s="44">
        <f>AnnualDataCP!FR21/AnnualDataCVM!FR21*AnnualDataCVM!FR22</f>
        <v>6983.4976470588226</v>
      </c>
      <c r="FS22" s="44">
        <f>AnnualDataCP!FS21/AnnualDataCVM!FS21*AnnualDataCVM!FS22</f>
        <v>3916.9324263038548</v>
      </c>
      <c r="FT22" s="44">
        <f>AnnualDataCP!FT21/AnnualDataCVM!FT21*AnnualDataCVM!FT22</f>
        <v>929.26463700234194</v>
      </c>
      <c r="FU22" s="44">
        <f>AnnualDataCP!FU21/AnnualDataCVM!FU21*AnnualDataCVM!FU22</f>
        <v>2137.0355704697986</v>
      </c>
      <c r="FV22" s="44">
        <f>AnnualDataCP!FV21/AnnualDataCVM!FV21*AnnualDataCVM!FV22</f>
        <v>3028.1374325189859</v>
      </c>
      <c r="FW22" s="44">
        <f>AnnualDataCP!FW21/AnnualDataCVM!FW21*AnnualDataCVM!FW22</f>
        <v>11524.39085020243</v>
      </c>
      <c r="FX22" s="44">
        <f>AnnualDataCP!FX21/AnnualDataCVM!FX21*AnnualDataCVM!FX22</f>
        <v>3369.581295245549</v>
      </c>
      <c r="FY22" s="44">
        <f>AnnualDataCP!FY21/AnnualDataCVM!FY21*AnnualDataCVM!FY22</f>
        <v>1159.948108108108</v>
      </c>
      <c r="FZ22" s="44">
        <f>AnnualDataCP!FZ21/AnnualDataCVM!FZ21*AnnualDataCVM!FZ22</f>
        <v>6994.7532420375564</v>
      </c>
      <c r="GA22" s="44">
        <f>AnnualDataCP!GA21/AnnualDataCVM!GA21*AnnualDataCVM!GA22</f>
        <v>1733.9430176565008</v>
      </c>
      <c r="GB22" s="44">
        <f>AnnualDataCP!GB21/AnnualDataCVM!GB21*AnnualDataCVM!GB22</f>
        <v>1733.9430176565008</v>
      </c>
      <c r="GH22" s="42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  <c r="IW22" s="41"/>
      <c r="IX22" s="41"/>
      <c r="IY22" s="41"/>
      <c r="IZ22" s="41"/>
      <c r="JA22" s="41"/>
      <c r="JB22" s="41"/>
      <c r="JC22" s="41"/>
      <c r="JD22" s="41"/>
      <c r="JE22" s="41"/>
      <c r="JF22" s="41"/>
      <c r="JG22" s="41"/>
      <c r="JH22" s="41"/>
      <c r="JI22" s="41"/>
      <c r="JJ22" s="41"/>
      <c r="JK22" s="41"/>
      <c r="JL22" s="41"/>
      <c r="JM22" s="41"/>
      <c r="JN22" s="41"/>
      <c r="JO22" s="41"/>
      <c r="JP22" s="41"/>
      <c r="JQ22" s="41"/>
      <c r="JR22" s="41"/>
      <c r="JS22" s="41"/>
      <c r="JT22" s="41"/>
      <c r="JU22" s="41"/>
      <c r="JV22" s="41"/>
      <c r="JW22" s="41"/>
      <c r="JX22" s="41"/>
      <c r="JY22" s="41"/>
      <c r="JZ22" s="41"/>
      <c r="KA22" s="41"/>
      <c r="KB22" s="41"/>
      <c r="KC22" s="41"/>
      <c r="KD22" s="41"/>
      <c r="KE22" s="41"/>
      <c r="KF22" s="41"/>
      <c r="KG22" s="41"/>
      <c r="KH22" s="41"/>
      <c r="KI22" s="41"/>
      <c r="KJ22" s="41"/>
      <c r="KK22" s="41"/>
      <c r="KL22" s="41"/>
      <c r="KM22" s="41"/>
      <c r="KN22" s="41"/>
      <c r="KO22" s="41"/>
      <c r="KP22" s="41"/>
      <c r="KQ22" s="41"/>
      <c r="KR22" s="41"/>
      <c r="KS22" s="41"/>
      <c r="KT22" s="41"/>
      <c r="KU22" s="41"/>
      <c r="KV22" s="41"/>
      <c r="KW22" s="41"/>
      <c r="KX22" s="41"/>
      <c r="KY22" s="41"/>
      <c r="KZ22" s="41"/>
      <c r="LA22" s="41"/>
      <c r="LB22" s="41"/>
      <c r="LC22" s="41"/>
      <c r="LD22" s="41"/>
      <c r="LE22" s="41"/>
      <c r="LF22" s="41"/>
      <c r="LG22" s="41"/>
      <c r="LH22" s="41"/>
      <c r="LI22" s="41"/>
      <c r="LJ22" s="41"/>
      <c r="LK22" s="41"/>
      <c r="LL22" s="41"/>
      <c r="LM22" s="41"/>
      <c r="LN22" s="41"/>
      <c r="LO22" s="41"/>
      <c r="LP22" s="41"/>
      <c r="LQ22" s="41"/>
      <c r="LR22" s="41"/>
      <c r="LS22" s="41"/>
      <c r="LT22" s="41"/>
      <c r="LU22" s="41"/>
      <c r="LV22" s="41"/>
      <c r="LW22" s="41"/>
      <c r="LX22" s="41"/>
      <c r="LY22" s="41"/>
      <c r="LZ22" s="41"/>
      <c r="MA22" s="41"/>
      <c r="MB22" s="41"/>
      <c r="MC22" s="41"/>
      <c r="MD22" s="41"/>
      <c r="ME22" s="41"/>
      <c r="MF22" s="41"/>
      <c r="MG22" s="41"/>
      <c r="MH22" s="41"/>
      <c r="MI22" s="41"/>
      <c r="MJ22" s="41"/>
      <c r="MK22" s="41"/>
      <c r="ML22" s="41"/>
      <c r="MM22" s="41"/>
      <c r="MN22" s="41"/>
      <c r="MO22" s="41"/>
      <c r="MP22" s="41"/>
      <c r="MQ22" s="41"/>
      <c r="MR22" s="41"/>
      <c r="MS22" s="41"/>
      <c r="MT22" s="41"/>
      <c r="MU22" s="41"/>
      <c r="MV22" s="41"/>
      <c r="MW22" s="41"/>
      <c r="MX22" s="41"/>
      <c r="MY22" s="41"/>
      <c r="MZ22" s="41"/>
      <c r="NA22" s="41"/>
      <c r="NB22" s="41"/>
      <c r="NC22" s="41"/>
      <c r="ND22" s="41"/>
      <c r="NE22" s="41"/>
      <c r="NF22" s="41"/>
    </row>
    <row r="23" spans="3:370" x14ac:dyDescent="0.25">
      <c r="C23" s="41">
        <v>1998</v>
      </c>
      <c r="D23" s="44">
        <f>AnnualDataCP!D22/AnnualDataCVM!D22*AnnualDataCVM!D23</f>
        <v>889770.46643942501</v>
      </c>
      <c r="E23" s="44">
        <f>AnnualDataCP!E22/AnnualDataCVM!E22*AnnualDataCVM!E23</f>
        <v>9586.2442143727149</v>
      </c>
      <c r="F23" s="44">
        <f>AnnualDataCP!F22/AnnualDataCVM!F22*AnnualDataCVM!F23</f>
        <v>9024.3391206313427</v>
      </c>
      <c r="G23" s="44">
        <f>AnnualDataCP!G22/AnnualDataCVM!G22*AnnualDataCVM!G23</f>
        <v>247.34761904761902</v>
      </c>
      <c r="H23" s="44">
        <f>AnnualDataCP!H22/AnnualDataCVM!H22*AnnualDataCVM!H23</f>
        <v>315.05528134254689</v>
      </c>
      <c r="I23" s="44">
        <f>AnnualDataCP!I22/AnnualDataCVM!I22*AnnualDataCVM!I23</f>
        <v>230445.31717690357</v>
      </c>
      <c r="J23" s="44">
        <f>AnnualDataCP!J22/AnnualDataCVM!J22*AnnualDataCVM!J23</f>
        <v>186380.83288066948</v>
      </c>
      <c r="K23" s="44">
        <f>AnnualDataCP!K22/AnnualDataCVM!K22*AnnualDataCVM!K23</f>
        <v>16680.841241511407</v>
      </c>
      <c r="L23" s="44">
        <f>AnnualDataCP!L22/AnnualDataCVM!L22*AnnualDataCVM!L23</f>
        <v>301.69153674832961</v>
      </c>
      <c r="M23" s="44">
        <f>AnnualDataCP!M22/AnnualDataCVM!M22*AnnualDataCVM!M23</f>
        <v>12947.632225063939</v>
      </c>
      <c r="N23" s="44"/>
      <c r="O23" s="44">
        <f>AnnualDataCP!O22/AnnualDataCVM!O22*AnnualDataCVM!O23</f>
        <v>1549.3195342820181</v>
      </c>
      <c r="P23" s="44">
        <f>AnnualDataCP!P22/AnnualDataCVM!P22*AnnualDataCVM!P23</f>
        <v>1882.4617563739378</v>
      </c>
      <c r="Q23" s="44">
        <f>AnnualDataCP!Q22/AnnualDataCVM!Q22*AnnualDataCVM!Q23</f>
        <v>144426.20287031692</v>
      </c>
      <c r="R23" s="44">
        <f>AnnualDataCP!R22/AnnualDataCVM!R22*AnnualDataCVM!R23</f>
        <v>21982.411300919841</v>
      </c>
      <c r="S23" s="44">
        <f>AnnualDataCP!S22/AnnualDataCVM!S22*AnnualDataCVM!S23</f>
        <v>17578.50091209387</v>
      </c>
      <c r="T23" s="44">
        <f>AnnualDataCP!T22/AnnualDataCVM!T22*AnnualDataCVM!T23</f>
        <v>3104.495189416717</v>
      </c>
      <c r="U23" s="44">
        <f>AnnualDataCP!U22/AnnualDataCVM!U22*AnnualDataCVM!U23</f>
        <v>1823.8169084542271</v>
      </c>
      <c r="V23" s="44">
        <f>AnnualDataCP!V22/AnnualDataCVM!V22*AnnualDataCVM!V23</f>
        <v>175.55056179775281</v>
      </c>
      <c r="W23" s="44">
        <f>AnnualDataCP!W22/AnnualDataCVM!W22*AnnualDataCVM!W23</f>
        <v>1845.5074496056091</v>
      </c>
      <c r="X23" s="44">
        <f>AnnualDataCP!X22/AnnualDataCVM!X22*AnnualDataCVM!X23</f>
        <v>642.3941398865785</v>
      </c>
      <c r="Y23" s="44">
        <f>AnnualDataCP!Y22/AnnualDataCVM!Y22*AnnualDataCVM!Y23</f>
        <v>2916.6662610282933</v>
      </c>
      <c r="Z23" s="44">
        <f>AnnualDataCP!Z22/AnnualDataCVM!Z22*AnnualDataCVM!Z23</f>
        <v>6347.153407429073</v>
      </c>
      <c r="AA23" s="44">
        <f>AnnualDataCP!AA22/AnnualDataCVM!AA22*AnnualDataCVM!AA23</f>
        <v>725.02439024390242</v>
      </c>
      <c r="AB23" s="44">
        <f>AnnualDataCP!AB22/AnnualDataCVM!AB22*AnnualDataCVM!AB23</f>
        <v>3062.3007518796994</v>
      </c>
      <c r="AC23" s="44">
        <f>AnnualDataCP!AC22/AnnualDataCVM!AC22*AnnualDataCVM!AC23</f>
        <v>2264.7016414547793</v>
      </c>
      <c r="AD23" s="44">
        <f>AnnualDataCP!AD22/AnnualDataCVM!AD22*AnnualDataCVM!AD23</f>
        <v>797.08685968819589</v>
      </c>
      <c r="AE23" s="44">
        <f>AnnualDataCP!AE22/AnnualDataCVM!AE22*AnnualDataCVM!AE23</f>
        <v>1341.2864077669904</v>
      </c>
      <c r="AF23" s="44">
        <f>AnnualDataCP!AF22/AnnualDataCVM!AF22*AnnualDataCVM!AF23</f>
        <v>7402.9963780046101</v>
      </c>
      <c r="AG23" s="44">
        <f>AnnualDataCP!AG22/AnnualDataCVM!AG22*AnnualDataCVM!AG23</f>
        <v>3108.7660944206009</v>
      </c>
      <c r="AH23" s="44">
        <f>AnnualDataCP!AH22/AnnualDataCVM!AH22*AnnualDataCVM!AH23</f>
        <v>3550.3504556752282</v>
      </c>
      <c r="AI23" s="44">
        <f>AnnualDataCP!AI22/AnnualDataCVM!AI22*AnnualDataCVM!AI23</f>
        <v>744.02259887005653</v>
      </c>
      <c r="AJ23" s="44">
        <f>AnnualDataCP!AJ22/AnnualDataCVM!AJ22*AnnualDataCVM!AJ23</f>
        <v>9971.9401936586291</v>
      </c>
      <c r="AK23" s="44">
        <f>AnnualDataCP!AK22/AnnualDataCVM!AK22*AnnualDataCVM!AK23</f>
        <v>2040.2148648648647</v>
      </c>
      <c r="AL23" s="44">
        <f>AnnualDataCP!AL22/AnnualDataCVM!AL22*AnnualDataCVM!AL23</f>
        <v>3398.5689149560117</v>
      </c>
      <c r="AM23" s="44">
        <f>AnnualDataCP!AM22/AnnualDataCVM!AM22*AnnualDataCVM!AM23</f>
        <v>4535.0733090319973</v>
      </c>
      <c r="AN23" s="44">
        <f>AnnualDataCP!AN22/AnnualDataCVM!AN22*AnnualDataCVM!AN23</f>
        <v>1480.1091918568784</v>
      </c>
      <c r="AO23" s="44">
        <f>AnnualDataCP!AO22/AnnualDataCVM!AO22*AnnualDataCVM!AO23</f>
        <v>1480.1091918568784</v>
      </c>
      <c r="AP23" s="44">
        <f>AnnualDataCP!AP22/AnnualDataCVM!AP22*AnnualDataCVM!AP23</f>
        <v>12292.2738170347</v>
      </c>
      <c r="AQ23" s="44">
        <f>AnnualDataCP!AQ22/AnnualDataCVM!AQ22*AnnualDataCVM!AQ23</f>
        <v>12292.2738170347</v>
      </c>
      <c r="AR23" s="44">
        <f>AnnualDataCP!AR22/AnnualDataCVM!AR22*AnnualDataCVM!AR23</f>
        <v>1289.4904891304348</v>
      </c>
      <c r="AS23" s="44">
        <f>AnnualDataCP!AS22/AnnualDataCVM!AS22*AnnualDataCVM!AS23</f>
        <v>5244.9992922859165</v>
      </c>
      <c r="AT23" s="44">
        <f>AnnualDataCP!AT22/AnnualDataCVM!AT22*AnnualDataCVM!AT23</f>
        <v>968.49217638691334</v>
      </c>
      <c r="AU23" s="44">
        <f>AnnualDataCP!AU22/AnnualDataCVM!AU22*AnnualDataCVM!AU23</f>
        <v>1459.1323283082077</v>
      </c>
      <c r="AV23" s="44">
        <f>AnnualDataCP!AV22/AnnualDataCVM!AV22*AnnualDataCVM!AV23</f>
        <v>1889.5292084341513</v>
      </c>
      <c r="AW23" s="44">
        <f>AnnualDataCP!AW22/AnnualDataCVM!AW22*AnnualDataCVM!AW23</f>
        <v>1437.2841984513909</v>
      </c>
      <c r="AX23" s="44">
        <f>AnnualDataCP!AX22/AnnualDataCVM!AX22*AnnualDataCVM!AX23</f>
        <v>7109.0673965447968</v>
      </c>
      <c r="AY23" s="44">
        <f>AnnualDataCP!AY22/AnnualDataCVM!AY22*AnnualDataCVM!AY23</f>
        <v>7109.0673965447968</v>
      </c>
      <c r="AZ23" s="44">
        <f>AnnualDataCP!AZ22/AnnualDataCVM!AZ22*AnnualDataCVM!AZ23</f>
        <v>11550.300958841563</v>
      </c>
      <c r="BA23" s="44">
        <f>AnnualDataCP!BA22/AnnualDataCVM!BA22*AnnualDataCVM!BA23</f>
        <v>6886.9521700620016</v>
      </c>
      <c r="BB23" s="44">
        <f>AnnualDataCP!BB22/AnnualDataCVM!BB22*AnnualDataCVM!BB23</f>
        <v>4664.5477636664828</v>
      </c>
      <c r="BC23" s="44">
        <f>AnnualDataCP!BC22/AnnualDataCVM!BC22*AnnualDataCVM!BC23</f>
        <v>3201.5634342660023</v>
      </c>
      <c r="BD23" s="44">
        <f>AnnualDataCP!BD22/AnnualDataCVM!BD22*AnnualDataCVM!BD23</f>
        <v>1461.7506112469437</v>
      </c>
      <c r="BE23" s="44">
        <f>AnnualDataCP!BE22/AnnualDataCVM!BE22*AnnualDataCVM!BE23</f>
        <v>17238.882827558384</v>
      </c>
      <c r="BF23" s="44">
        <f>AnnualDataCP!BF22/AnnualDataCVM!BF22*AnnualDataCVM!BF23</f>
        <v>5191.2504306969458</v>
      </c>
      <c r="BG23" s="44">
        <f>AnnualDataCP!BG22/AnnualDataCVM!BG22*AnnualDataCVM!BG23</f>
        <v>2628.8324873096449</v>
      </c>
      <c r="BH23" s="44">
        <f>AnnualDataCP!BH22/AnnualDataCVM!BH22*AnnualDataCVM!BH23</f>
        <v>2565.1127606928244</v>
      </c>
      <c r="BI23" s="44">
        <f>AnnualDataCP!BI22/AnnualDataCVM!BI22*AnnualDataCVM!BI23</f>
        <v>12048.910067198392</v>
      </c>
      <c r="BJ23" s="44">
        <f>AnnualDataCP!BJ22/AnnualDataCVM!BJ22*AnnualDataCVM!BJ23</f>
        <v>11544.675921493537</v>
      </c>
      <c r="BK23" s="44">
        <f>AnnualDataCP!BK22/AnnualDataCVM!BK22*AnnualDataCVM!BK23</f>
        <v>504.64160725858716</v>
      </c>
      <c r="BL23" s="44">
        <f>AnnualDataCP!BL22/AnnualDataCVM!BL22*AnnualDataCVM!BL23</f>
        <v>10374.05324881141</v>
      </c>
      <c r="BM23" s="44">
        <f>AnnualDataCP!BM22/AnnualDataCVM!BM22*AnnualDataCVM!BM23</f>
        <v>10374.05324881141</v>
      </c>
      <c r="BN23" s="44">
        <f>AnnualDataCP!BN22/AnnualDataCVM!BN22*AnnualDataCVM!BN23</f>
        <v>5312.850156552855</v>
      </c>
      <c r="BO23" s="44">
        <f>AnnualDataCP!BO22/AnnualDataCVM!BO22*AnnualDataCVM!BO23</f>
        <v>5312.850156552855</v>
      </c>
      <c r="BP23" s="44">
        <f>AnnualDataCP!BP22/AnnualDataCVM!BP22*AnnualDataCVM!BP23</f>
        <v>11852.985294117647</v>
      </c>
      <c r="BQ23" s="44">
        <f>AnnualDataCP!BQ22/AnnualDataCVM!BQ22*AnnualDataCVM!BQ23</f>
        <v>11852.985294117647</v>
      </c>
      <c r="BR23" s="44">
        <f>AnnualDataCP!BR22/AnnualDataCVM!BR22*AnnualDataCVM!BR23</f>
        <v>16274.784242862304</v>
      </c>
      <c r="BS23" s="44">
        <f>AnnualDataCP!BS22/AnnualDataCVM!BS22*AnnualDataCVM!BS23</f>
        <v>9388.3755839779424</v>
      </c>
      <c r="BT23" s="44">
        <f>AnnualDataCP!BT22/AnnualDataCVM!BT22*AnnualDataCVM!BT23</f>
        <v>6886.3137287850777</v>
      </c>
      <c r="BU23" s="44">
        <f>AnnualDataCP!BU22/AnnualDataCVM!BU22*AnnualDataCVM!BU23</f>
        <v>1024.6726618705036</v>
      </c>
      <c r="BV23" s="44">
        <f>AnnualDataCP!BV22/AnnualDataCVM!BV22*AnnualDataCVM!BV23</f>
        <v>5349.0028723840787</v>
      </c>
      <c r="BW23" s="44">
        <f>AnnualDataCP!BW22/AnnualDataCVM!BW22*AnnualDataCVM!BW23</f>
        <v>509.54385964912279</v>
      </c>
      <c r="BX23" s="44">
        <f>AnnualDataCP!BX22/AnnualDataCVM!BX22*AnnualDataCVM!BX23</f>
        <v>11582.967166599108</v>
      </c>
      <c r="BY23" s="44">
        <f>AnnualDataCP!BY22/AnnualDataCVM!BY22*AnnualDataCVM!BY23</f>
        <v>6604.9452124935997</v>
      </c>
      <c r="BZ23" s="44">
        <f>AnnualDataCP!BZ22/AnnualDataCVM!BZ22*AnnualDataCVM!BZ23</f>
        <v>3182.7161611588954</v>
      </c>
      <c r="CA23" s="44">
        <f>AnnualDataCP!CA22/AnnualDataCVM!CA22*AnnualDataCVM!CA23</f>
        <v>3420.797392721347</v>
      </c>
      <c r="CB23" s="44">
        <f>AnnualDataCP!CB22/AnnualDataCVM!CB22*AnnualDataCVM!CB23</f>
        <v>4980.0981651376151</v>
      </c>
      <c r="CC23" s="44">
        <f>AnnualDataCP!CC22/AnnualDataCVM!CC22*AnnualDataCVM!CC23</f>
        <v>196.42794759825327</v>
      </c>
      <c r="CD23" s="44">
        <f>AnnualDataCP!CD22/AnnualDataCVM!CD22*AnnualDataCVM!CD23</f>
        <v>1441.4471057884232</v>
      </c>
      <c r="CE23" s="44">
        <f>AnnualDataCP!CE22/AnnualDataCVM!CE22*AnnualDataCVM!CE23</f>
        <v>3342.4816955684009</v>
      </c>
      <c r="CF23" s="44">
        <f>AnnualDataCP!CF22/AnnualDataCVM!CF22*AnnualDataCVM!CF23</f>
        <v>12732.040454785829</v>
      </c>
      <c r="CG23" s="44">
        <f>AnnualDataCP!CG22/AnnualDataCVM!CG22*AnnualDataCVM!CG23</f>
        <v>12732.040454785829</v>
      </c>
      <c r="CH23" s="44">
        <f>AnnualDataCP!CH22/AnnualDataCVM!CH22*AnnualDataCVM!CH23</f>
        <v>9580.3687307042583</v>
      </c>
      <c r="CI23" s="44">
        <f>AnnualDataCP!CI22/AnnualDataCVM!CI22*AnnualDataCVM!CI23</f>
        <v>3152.116600790514</v>
      </c>
      <c r="CJ23" s="44">
        <f>AnnualDataCP!CJ22/AnnualDataCVM!CJ22*AnnualDataCVM!CJ23</f>
        <v>12541.033385561046</v>
      </c>
      <c r="CK23" s="44">
        <f>AnnualDataCP!CK22/AnnualDataCVM!CK22*AnnualDataCVM!CK23</f>
        <v>4086.1787418655099</v>
      </c>
      <c r="CL23" s="44">
        <f>AnnualDataCP!CL22/AnnualDataCVM!CL22*AnnualDataCVM!CL23</f>
        <v>8456.7206979680868</v>
      </c>
      <c r="CM23" s="44">
        <f>AnnualDataCP!CM22/AnnualDataCVM!CM22*AnnualDataCVM!CM23</f>
        <v>3705.4254801847801</v>
      </c>
      <c r="CN23" s="44">
        <f>AnnualDataCP!CN22/AnnualDataCVM!CN22*AnnualDataCVM!CN23</f>
        <v>4699.4581226643222</v>
      </c>
      <c r="CO23" s="44">
        <f>AnnualDataCP!CO22/AnnualDataCVM!CO22*AnnualDataCVM!CO23</f>
        <v>48.924444444444447</v>
      </c>
      <c r="CP23" s="44">
        <f>AnnualDataCP!CP22/AnnualDataCVM!CP22*AnnualDataCVM!CP23</f>
        <v>44064.071598966271</v>
      </c>
      <c r="CQ23" s="44">
        <f>AnnualDataCP!CQ22/AnnualDataCVM!CQ22*AnnualDataCVM!CQ23</f>
        <v>16844.335938736116</v>
      </c>
      <c r="CR23" s="44">
        <f>AnnualDataCP!CR22/AnnualDataCVM!CR22*AnnualDataCVM!CR23</f>
        <v>8009.053973186029</v>
      </c>
      <c r="CS23" s="44">
        <f>AnnualDataCP!CS22/AnnualDataCVM!CS22*AnnualDataCVM!CS23</f>
        <v>19212.14003175978</v>
      </c>
      <c r="CT23" s="44">
        <f>AnnualDataCP!CT22/AnnualDataCVM!CT22*AnnualDataCVM!CT23</f>
        <v>649741.25789574685</v>
      </c>
      <c r="CU23" s="44">
        <f>AnnualDataCP!CU22/AnnualDataCVM!CU22*AnnualDataCVM!CU23</f>
        <v>164834.53019521668</v>
      </c>
      <c r="CV23" s="44">
        <f>AnnualDataCP!CV22/AnnualDataCVM!CV22*AnnualDataCVM!CV23</f>
        <v>105555.99572740866</v>
      </c>
      <c r="CW23" s="44">
        <f>AnnualDataCP!CW22/AnnualDataCVM!CW22*AnnualDataCVM!CW23</f>
        <v>13112.880067137989</v>
      </c>
      <c r="CX23" s="44">
        <f>AnnualDataCP!CX22/AnnualDataCVM!CX22*AnnualDataCVM!CX23</f>
        <v>40447.38601308519</v>
      </c>
      <c r="CY23" s="44">
        <f>AnnualDataCP!CY22/AnnualDataCVM!CY22*AnnualDataCVM!CY23</f>
        <v>51995.101826576349</v>
      </c>
      <c r="CZ23" s="44">
        <f>AnnualDataCP!CZ22/AnnualDataCVM!CZ22*AnnualDataCVM!CZ23</f>
        <v>37879.308645790414</v>
      </c>
      <c r="DA23" s="44">
        <f>AnnualDataCP!DA22/AnnualDataCVM!DA22*AnnualDataCVM!DA23</f>
        <v>16239.077534791253</v>
      </c>
      <c r="DB23" s="44">
        <f>AnnualDataCP!DB22/AnnualDataCVM!DB22*AnnualDataCVM!DB23</f>
        <v>1623.5438487759529</v>
      </c>
      <c r="DC23" s="44">
        <f>AnnualDataCP!DC22/AnnualDataCVM!DC22*AnnualDataCVM!DC23</f>
        <v>14616.251156978897</v>
      </c>
      <c r="DD23" s="44">
        <f>AnnualDataCP!DD22/AnnualDataCVM!DD22*AnnualDataCVM!DD23</f>
        <v>1930.9324838146131</v>
      </c>
      <c r="DE23" s="44">
        <f>AnnualDataCP!DE22/AnnualDataCVM!DE22*AnnualDataCVM!DE23</f>
        <v>3472.9766566265062</v>
      </c>
      <c r="DF23" s="44">
        <f>AnnualDataCP!DF22/AnnualDataCVM!DF22*AnnualDataCVM!DF23</f>
        <v>8955.9622786759046</v>
      </c>
      <c r="DG23" s="44">
        <f>AnnualDataCP!DG22/AnnualDataCVM!DG22*AnnualDataCVM!DG23</f>
        <v>7281.6348707197767</v>
      </c>
      <c r="DH23" s="44">
        <f>AnnualDataCP!DH22/AnnualDataCVM!DH22*AnnualDataCVM!DH23</f>
        <v>21396.688574317493</v>
      </c>
      <c r="DI23" s="44">
        <f>AnnualDataCP!DI22/AnnualDataCVM!DI22*AnnualDataCVM!DI23</f>
        <v>4956.7191889323058</v>
      </c>
      <c r="DJ23" s="44">
        <f>AnnualDataCP!DJ22/AnnualDataCVM!DJ22*AnnualDataCVM!DJ23</f>
        <v>16439.485473654411</v>
      </c>
      <c r="DK23" s="44">
        <f>AnnualDataCP!DK22/AnnualDataCVM!DK22*AnnualDataCVM!DK23</f>
        <v>50482.049818615516</v>
      </c>
      <c r="DL23" s="44">
        <f>AnnualDataCP!DL22/AnnualDataCVM!DL22*AnnualDataCVM!DL23</f>
        <v>16208.885202514297</v>
      </c>
      <c r="DM23" s="44">
        <f>AnnualDataCP!DM22/AnnualDataCVM!DM22*AnnualDataCVM!DM23</f>
        <v>8407.0189391556032</v>
      </c>
      <c r="DN23" s="44">
        <f>AnnualDataCP!DN22/AnnualDataCVM!DN22*AnnualDataCVM!DN23</f>
        <v>7802.8246513291215</v>
      </c>
      <c r="DO23" s="44">
        <f>AnnualDataCP!DO22/AnnualDataCVM!DO22*AnnualDataCVM!DO23</f>
        <v>4991.3705397987187</v>
      </c>
      <c r="DP23" s="44">
        <f>AnnualDataCP!DP22/AnnualDataCVM!DP22*AnnualDataCVM!DP23</f>
        <v>2809.5994694960214</v>
      </c>
      <c r="DQ23" s="44">
        <f>AnnualDataCP!DQ22/AnnualDataCVM!DQ22*AnnualDataCVM!DQ23</f>
        <v>17322.001269706911</v>
      </c>
      <c r="DR23" s="44">
        <f>AnnualDataCP!DR22/AnnualDataCVM!DR22*AnnualDataCVM!DR23</f>
        <v>17322.001269706911</v>
      </c>
      <c r="DS23" s="44">
        <f>AnnualDataCP!DS22/AnnualDataCVM!DS22*AnnualDataCVM!DS23</f>
        <v>16949.486548368634</v>
      </c>
      <c r="DT23" s="44">
        <f>AnnualDataCP!DT22/AnnualDataCVM!DT22*AnnualDataCVM!DT23</f>
        <v>12676.210734748905</v>
      </c>
      <c r="DU23" s="44">
        <f>AnnualDataCP!DU22/AnnualDataCVM!DU22*AnnualDataCVM!DU23</f>
        <v>4276.0741233910339</v>
      </c>
      <c r="DV23" s="44">
        <f>AnnualDataCP!DV22/AnnualDataCVM!DV22*AnnualDataCVM!DV23</f>
        <v>62463.461439954466</v>
      </c>
      <c r="DW23" s="44">
        <f>AnnualDataCP!DW22/AnnualDataCVM!DW22*AnnualDataCVM!DW23</f>
        <v>40838.573445595852</v>
      </c>
      <c r="DX23" s="44">
        <f>AnnualDataCP!DX22/AnnualDataCVM!DX22*AnnualDataCVM!DX23</f>
        <v>15536.007830919501</v>
      </c>
      <c r="DY23" s="44">
        <f>AnnualDataCP!DY22/AnnualDataCVM!DY22*AnnualDataCVM!DY23</f>
        <v>15535.01058245614</v>
      </c>
      <c r="DZ23" s="44"/>
      <c r="EA23" s="44">
        <f>AnnualDataCP!EA22/AnnualDataCVM!EA22*AnnualDataCVM!EA23</f>
        <v>6088.8503564527955</v>
      </c>
      <c r="EB23" s="44">
        <f>AnnualDataCP!EB22/AnnualDataCVM!EB22*AnnualDataCVM!EB23</f>
        <v>127754.99505894956</v>
      </c>
      <c r="EC23" s="44">
        <f>AnnualDataCP!EC22/AnnualDataCVM!EC22*AnnualDataCVM!EC23</f>
        <v>127754.99505894956</v>
      </c>
      <c r="ED23" s="44">
        <f>AnnualDataCP!ED22/AnnualDataCVM!ED22*AnnualDataCVM!ED23</f>
        <v>23770.135042095415</v>
      </c>
      <c r="EE23" s="44">
        <f>AnnualDataCP!EE22/AnnualDataCVM!EE22*AnnualDataCVM!EE23</f>
        <v>102115.18807766764</v>
      </c>
      <c r="EF23" s="44">
        <f>AnnualDataCP!EF22/AnnualDataCVM!EF22*AnnualDataCVM!EF23</f>
        <v>1866.698762775686</v>
      </c>
      <c r="EG23" s="44">
        <f>AnnualDataCP!EG22/AnnualDataCVM!EG22*AnnualDataCVM!EG23</f>
        <v>85054.456737278888</v>
      </c>
      <c r="EH23" s="44">
        <f>AnnualDataCP!EH22/AnnualDataCVM!EH22*AnnualDataCVM!EH23</f>
        <v>50877.064161054383</v>
      </c>
      <c r="EI23" s="44">
        <f>AnnualDataCP!EI22/AnnualDataCVM!EI22*AnnualDataCVM!EI23</f>
        <v>34759.968090430069</v>
      </c>
      <c r="EJ23" s="44">
        <f>AnnualDataCP!EJ22/AnnualDataCVM!EJ22*AnnualDataCVM!EJ23</f>
        <v>24012.114534663469</v>
      </c>
      <c r="EK23" s="44">
        <f>AnnualDataCP!EK22/AnnualDataCVM!EK22*AnnualDataCVM!EK23</f>
        <v>15532.676288659793</v>
      </c>
      <c r="EL23" s="44">
        <f>AnnualDataCP!EL22/AnnualDataCVM!EL22*AnnualDataCVM!EL23</f>
        <v>8987.7609395109394</v>
      </c>
      <c r="EM23" s="44">
        <f>AnnualDataCP!EM22/AnnualDataCVM!EM22*AnnualDataCVM!EM23</f>
        <v>6544.9901686962348</v>
      </c>
      <c r="EN23" s="44">
        <f>AnnualDataCP!EN22/AnnualDataCVM!EN22*AnnualDataCVM!EN23</f>
        <v>8486.4041016080173</v>
      </c>
      <c r="EO23" s="44">
        <f>AnnualDataCP!EO22/AnnualDataCVM!EO22*AnnualDataCVM!EO23</f>
        <v>10744.64632115215</v>
      </c>
      <c r="EP23" s="44">
        <f>AnnualDataCP!EP22/AnnualDataCVM!EP22*AnnualDataCVM!EP23</f>
        <v>6132.5416381473869</v>
      </c>
      <c r="EQ23" s="44">
        <f>AnnualDataCP!EQ22/AnnualDataCVM!EQ22*AnnualDataCVM!EQ23</f>
        <v>6132.5416381473869</v>
      </c>
      <c r="ER23" s="44">
        <f>AnnualDataCP!ER22/AnnualDataCVM!ER22*AnnualDataCVM!ER23</f>
        <v>9983.0027598896049</v>
      </c>
      <c r="ES23" s="44">
        <f>AnnualDataCP!ES22/AnnualDataCVM!ES22*AnnualDataCVM!ES23</f>
        <v>5779.7649538866935</v>
      </c>
      <c r="ET23" s="44">
        <f>AnnualDataCP!ET22/AnnualDataCVM!ET22*AnnualDataCVM!ET23</f>
        <v>4201.1035862068966</v>
      </c>
      <c r="EU23" s="44">
        <f>AnnualDataCP!EU22/AnnualDataCVM!EU22*AnnualDataCVM!EU23</f>
        <v>3305.4399999999996</v>
      </c>
      <c r="EV23" s="44">
        <f>AnnualDataCP!EV22/AnnualDataCVM!EV22*AnnualDataCVM!EV23</f>
        <v>897.38981110475095</v>
      </c>
      <c r="EW23" s="44">
        <f>AnnualDataCP!EW22/AnnualDataCVM!EW22*AnnualDataCVM!EW23</f>
        <v>34178.962103634956</v>
      </c>
      <c r="EX23" s="44">
        <f>AnnualDataCP!EX22/AnnualDataCVM!EX22*AnnualDataCVM!EX23</f>
        <v>10182.853925555208</v>
      </c>
      <c r="EY23" s="44">
        <f>AnnualDataCP!EY22/AnnualDataCVM!EY22*AnnualDataCVM!EY23</f>
        <v>7944.350964737192</v>
      </c>
      <c r="EZ23" s="44">
        <f>AnnualDataCP!EZ22/AnnualDataCVM!EZ22*AnnualDataCVM!EZ23</f>
        <v>3725.5699754472116</v>
      </c>
      <c r="FA23" s="44">
        <f>AnnualDataCP!FA22/AnnualDataCVM!FA22*AnnualDataCVM!FA23</f>
        <v>12327.512601046124</v>
      </c>
      <c r="FB23" s="44">
        <f>AnnualDataCP!FB22/AnnualDataCVM!FB22*AnnualDataCVM!FB23</f>
        <v>1318.0208464939988</v>
      </c>
      <c r="FC23" s="44">
        <f>AnnualDataCP!FC22/AnnualDataCVM!FC22*AnnualDataCVM!FC23</f>
        <v>3772.463076368876</v>
      </c>
      <c r="FD23" s="44">
        <f>AnnualDataCP!FD22/AnnualDataCVM!FD22*AnnualDataCVM!FD23</f>
        <v>7237.8132800798803</v>
      </c>
      <c r="FE23" s="44">
        <f>AnnualDataCP!FE22/AnnualDataCVM!FE22*AnnualDataCVM!FE23</f>
        <v>133244.85340592469</v>
      </c>
      <c r="FF23" s="44">
        <f>AnnualDataCP!FF22/AnnualDataCVM!FF22*AnnualDataCVM!FF23</f>
        <v>44820.612495516216</v>
      </c>
      <c r="FG23" s="44">
        <f>AnnualDataCP!FG22/AnnualDataCVM!FG22*AnnualDataCVM!FG23</f>
        <v>44820.612495516216</v>
      </c>
      <c r="FH23" s="44">
        <f>AnnualDataCP!FH22/AnnualDataCVM!FH22*AnnualDataCVM!FH23</f>
        <v>40576.732276897412</v>
      </c>
      <c r="FI23" s="44">
        <f>AnnualDataCP!FI22/AnnualDataCVM!FI22*AnnualDataCVM!FI23</f>
        <v>40576.732276897412</v>
      </c>
      <c r="FJ23" s="44">
        <f>AnnualDataCP!FJ22/AnnualDataCVM!FJ22*AnnualDataCVM!FJ23</f>
        <v>47848.557809883561</v>
      </c>
      <c r="FK23" s="44">
        <f>AnnualDataCP!FK22/AnnualDataCVM!FK22*AnnualDataCVM!FK23</f>
        <v>34170.556195728219</v>
      </c>
      <c r="FL23" s="44">
        <f>AnnualDataCP!FL22/AnnualDataCVM!FL22*AnnualDataCVM!FL23</f>
        <v>34170.556195728219</v>
      </c>
      <c r="FM23" s="44">
        <f>AnnualDataCP!FM22/AnnualDataCVM!FM22*AnnualDataCVM!FM23</f>
        <v>13677.638376383764</v>
      </c>
      <c r="FN23" s="44">
        <f>AnnualDataCP!FN22/AnnualDataCVM!FN22*AnnualDataCVM!FN23</f>
        <v>7241.3544140423337</v>
      </c>
      <c r="FO23" s="44">
        <f>AnnualDataCP!FO22/AnnualDataCVM!FO22*AnnualDataCVM!FO23</f>
        <v>6433.8168851195069</v>
      </c>
      <c r="FP23" s="44">
        <f>AnnualDataCP!FP22/AnnualDataCVM!FP22*AnnualDataCVM!FP23</f>
        <v>25904.641596694404</v>
      </c>
      <c r="FQ23" s="44">
        <f>AnnualDataCP!FQ22/AnnualDataCVM!FQ22*AnnualDataCVM!FQ23</f>
        <v>11182.569181473929</v>
      </c>
      <c r="FR23" s="44">
        <f>AnnualDataCP!FR22/AnnualDataCVM!FR22*AnnualDataCVM!FR23</f>
        <v>7448.5731003156516</v>
      </c>
      <c r="FS23" s="44">
        <f>AnnualDataCP!FS22/AnnualDataCVM!FS22*AnnualDataCVM!FS23</f>
        <v>3773.1067052795725</v>
      </c>
      <c r="FT23" s="44">
        <f>AnnualDataCP!FT22/AnnualDataCVM!FT22*AnnualDataCVM!FT23</f>
        <v>989.94851258581241</v>
      </c>
      <c r="FU23" s="44">
        <f>AnnualDataCP!FU22/AnnualDataCVM!FU22*AnnualDataCVM!FU23</f>
        <v>2684.3538562953199</v>
      </c>
      <c r="FV23" s="44">
        <f>AnnualDataCP!FV22/AnnualDataCVM!FV22*AnnualDataCVM!FV23</f>
        <v>3733.9739044362459</v>
      </c>
      <c r="FW23" s="44">
        <f>AnnualDataCP!FW22/AnnualDataCVM!FW22*AnnualDataCVM!FW23</f>
        <v>12943.418451006924</v>
      </c>
      <c r="FX23" s="44">
        <f>AnnualDataCP!FX22/AnnualDataCVM!FX22*AnnualDataCVM!FX23</f>
        <v>3775.5010570824525</v>
      </c>
      <c r="FY23" s="44">
        <f>AnnualDataCP!FY22/AnnualDataCVM!FY22*AnnualDataCVM!FY23</f>
        <v>1154.5982001058762</v>
      </c>
      <c r="FZ23" s="44">
        <f>AnnualDataCP!FZ22/AnnualDataCVM!FZ22*AnnualDataCVM!FZ23</f>
        <v>8011.9615129396152</v>
      </c>
      <c r="GA23" s="44">
        <f>AnnualDataCP!GA22/AnnualDataCVM!GA22*AnnualDataCVM!GA23</f>
        <v>1780.3486963392152</v>
      </c>
      <c r="GB23" s="44">
        <f>AnnualDataCP!GB22/AnnualDataCVM!GB22*AnnualDataCVM!GB23</f>
        <v>1780.3486963392152</v>
      </c>
      <c r="GH23" s="42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  <c r="JG23" s="41"/>
      <c r="JH23" s="41"/>
      <c r="JI23" s="41"/>
      <c r="JJ23" s="41"/>
      <c r="JK23" s="41"/>
      <c r="JL23" s="41"/>
      <c r="JM23" s="41"/>
      <c r="JN23" s="41"/>
      <c r="JO23" s="41"/>
      <c r="JP23" s="41"/>
      <c r="JQ23" s="41"/>
      <c r="JR23" s="41"/>
      <c r="JS23" s="41"/>
      <c r="JT23" s="41"/>
      <c r="JU23" s="41"/>
      <c r="JV23" s="41"/>
      <c r="JW23" s="41"/>
      <c r="JX23" s="41"/>
      <c r="JY23" s="41"/>
      <c r="JZ23" s="41"/>
      <c r="KA23" s="41"/>
      <c r="KB23" s="41"/>
      <c r="KC23" s="41"/>
      <c r="KD23" s="41"/>
      <c r="KE23" s="41"/>
      <c r="KF23" s="41"/>
      <c r="KG23" s="41"/>
      <c r="KH23" s="41"/>
      <c r="KI23" s="41"/>
      <c r="KJ23" s="41"/>
      <c r="KK23" s="41"/>
      <c r="KL23" s="41"/>
      <c r="KM23" s="41"/>
      <c r="KN23" s="41"/>
      <c r="KO23" s="41"/>
      <c r="KP23" s="41"/>
      <c r="KQ23" s="41"/>
      <c r="KR23" s="41"/>
      <c r="KS23" s="41"/>
      <c r="KT23" s="41"/>
      <c r="KU23" s="41"/>
      <c r="KV23" s="41"/>
      <c r="KW23" s="41"/>
      <c r="KX23" s="41"/>
      <c r="KY23" s="41"/>
      <c r="KZ23" s="41"/>
      <c r="LA23" s="41"/>
      <c r="LB23" s="41"/>
      <c r="LC23" s="41"/>
      <c r="LD23" s="41"/>
      <c r="LE23" s="41"/>
      <c r="LF23" s="41"/>
      <c r="LG23" s="41"/>
      <c r="LH23" s="41"/>
      <c r="LI23" s="41"/>
      <c r="LJ23" s="41"/>
      <c r="LK23" s="41"/>
      <c r="LL23" s="41"/>
      <c r="LM23" s="41"/>
      <c r="LN23" s="41"/>
      <c r="LO23" s="41"/>
      <c r="LP23" s="41"/>
      <c r="LQ23" s="41"/>
      <c r="LR23" s="41"/>
      <c r="LS23" s="41"/>
      <c r="LT23" s="41"/>
      <c r="LU23" s="41"/>
      <c r="LV23" s="41"/>
      <c r="LW23" s="41"/>
      <c r="LX23" s="41"/>
      <c r="LY23" s="41"/>
      <c r="LZ23" s="41"/>
      <c r="MA23" s="41"/>
      <c r="MB23" s="41"/>
      <c r="MC23" s="41"/>
      <c r="MD23" s="41"/>
      <c r="ME23" s="41"/>
      <c r="MF23" s="41"/>
      <c r="MG23" s="41"/>
      <c r="MH23" s="41"/>
      <c r="MI23" s="41"/>
      <c r="MJ23" s="41"/>
      <c r="MK23" s="41"/>
      <c r="ML23" s="41"/>
      <c r="MM23" s="41"/>
      <c r="MN23" s="41"/>
      <c r="MO23" s="41"/>
      <c r="MP23" s="41"/>
      <c r="MQ23" s="41"/>
      <c r="MR23" s="41"/>
      <c r="MS23" s="41"/>
      <c r="MT23" s="41"/>
      <c r="MU23" s="41"/>
      <c r="MV23" s="41"/>
      <c r="MW23" s="41"/>
      <c r="MX23" s="41"/>
      <c r="MY23" s="41"/>
      <c r="MZ23" s="41"/>
      <c r="NA23" s="41"/>
      <c r="NB23" s="41"/>
      <c r="NC23" s="41"/>
      <c r="ND23" s="41"/>
      <c r="NE23" s="41"/>
      <c r="NF23" s="41"/>
    </row>
    <row r="24" spans="3:370" x14ac:dyDescent="0.25">
      <c r="C24" s="41">
        <v>1999</v>
      </c>
      <c r="D24" s="44">
        <f>AnnualDataCP!D23/AnnualDataCVM!D23*AnnualDataCVM!D24</f>
        <v>925877.79342870752</v>
      </c>
      <c r="E24" s="44">
        <f>AnnualDataCP!E23/AnnualDataCVM!E23*AnnualDataCVM!E24</f>
        <v>10328.414394979407</v>
      </c>
      <c r="F24" s="44">
        <f>AnnualDataCP!F23/AnnualDataCVM!F23*AnnualDataCVM!F24</f>
        <v>9769.348314606741</v>
      </c>
      <c r="G24" s="44">
        <f>AnnualDataCP!G23/AnnualDataCVM!G23*AnnualDataCVM!G24</f>
        <v>257.54523227383862</v>
      </c>
      <c r="H24" s="44">
        <f>AnnualDataCP!H23/AnnualDataCVM!H23*AnnualDataCVM!H24</f>
        <v>297.95275590551182</v>
      </c>
      <c r="I24" s="44">
        <f>AnnualDataCP!I23/AnnualDataCVM!I23*AnnualDataCVM!I24</f>
        <v>235867.61923477938</v>
      </c>
      <c r="J24" s="44">
        <f>AnnualDataCP!J23/AnnualDataCVM!J23*AnnualDataCVM!J24</f>
        <v>186072.37844815326</v>
      </c>
      <c r="K24" s="44">
        <f>AnnualDataCP!K23/AnnualDataCVM!K23*AnnualDataCVM!K24</f>
        <v>14201.788032919294</v>
      </c>
      <c r="L24" s="44">
        <f>AnnualDataCP!L23/AnnualDataCVM!L23*AnnualDataCVM!L24</f>
        <v>436.12803334822098</v>
      </c>
      <c r="M24" s="44">
        <f>AnnualDataCP!M23/AnnualDataCVM!M23*AnnualDataCVM!M24</f>
        <v>11137.921320869933</v>
      </c>
      <c r="N24" s="44"/>
      <c r="O24" s="44">
        <f>AnnualDataCP!O23/AnnualDataCVM!O23*AnnualDataCVM!O24</f>
        <v>1333.8219424460433</v>
      </c>
      <c r="P24" s="44">
        <f>AnnualDataCP!P23/AnnualDataCVM!P23*AnnualDataCVM!P24</f>
        <v>1291.9693593314764</v>
      </c>
      <c r="Q24" s="44">
        <f>AnnualDataCP!Q23/AnnualDataCVM!Q23*AnnualDataCVM!Q24</f>
        <v>145426.35747905189</v>
      </c>
      <c r="R24" s="44">
        <f>AnnualDataCP!R23/AnnualDataCVM!R23*AnnualDataCVM!R24</f>
        <v>22062.556523657218</v>
      </c>
      <c r="S24" s="44">
        <f>AnnualDataCP!S23/AnnualDataCVM!S23*AnnualDataCVM!S24</f>
        <v>17438.293345737649</v>
      </c>
      <c r="T24" s="44">
        <f>AnnualDataCP!T23/AnnualDataCVM!T23*AnnualDataCVM!T24</f>
        <v>2916.0423110592355</v>
      </c>
      <c r="U24" s="44">
        <f>AnnualDataCP!U23/AnnualDataCVM!U23*AnnualDataCVM!U24</f>
        <v>1701.9466044582684</v>
      </c>
      <c r="V24" s="44">
        <f>AnnualDataCP!V23/AnnualDataCVM!V23*AnnualDataCVM!V24</f>
        <v>153.2258064516129</v>
      </c>
      <c r="W24" s="44">
        <f>AnnualDataCP!W23/AnnualDataCVM!W23*AnnualDataCVM!W24</f>
        <v>1907.1649076517151</v>
      </c>
      <c r="X24" s="44">
        <f>AnnualDataCP!X23/AnnualDataCVM!X23*AnnualDataCVM!X24</f>
        <v>678.56148946594806</v>
      </c>
      <c r="Y24" s="44">
        <f>AnnualDataCP!Y23/AnnualDataCVM!Y23*AnnualDataCVM!Y24</f>
        <v>2846.1651935385553</v>
      </c>
      <c r="Z24" s="44">
        <f>AnnualDataCP!Z23/AnnualDataCVM!Z23*AnnualDataCVM!Z24</f>
        <v>6527.1496911363311</v>
      </c>
      <c r="AA24" s="44">
        <f>AnnualDataCP!AA23/AnnualDataCVM!AA23*AnnualDataCVM!AA24</f>
        <v>708.20958083832329</v>
      </c>
      <c r="AB24" s="44">
        <f>AnnualDataCP!AB23/AnnualDataCVM!AB23*AnnualDataCVM!AB24</f>
        <v>3454.5255226057361</v>
      </c>
      <c r="AC24" s="44">
        <f>AnnualDataCP!AC23/AnnualDataCVM!AC23*AnnualDataCVM!AC24</f>
        <v>2333.385240352065</v>
      </c>
      <c r="AD24" s="44">
        <f>AnnualDataCP!AD23/AnnualDataCVM!AD23*AnnualDataCVM!AD24</f>
        <v>1121.7423133235725</v>
      </c>
      <c r="AE24" s="44">
        <f>AnnualDataCP!AE23/AnnualDataCVM!AE23*AnnualDataCVM!AE24</f>
        <v>1169.7059360730593</v>
      </c>
      <c r="AF24" s="44">
        <f>AnnualDataCP!AF23/AnnualDataCVM!AF23*AnnualDataCVM!AF24</f>
        <v>6951.6004696902983</v>
      </c>
      <c r="AG24" s="44">
        <f>AnnualDataCP!AG23/AnnualDataCVM!AG23*AnnualDataCVM!AG24</f>
        <v>3086.0383561643835</v>
      </c>
      <c r="AH24" s="44">
        <f>AnnualDataCP!AH23/AnnualDataCVM!AH23*AnnualDataCVM!AH24</f>
        <v>3179.0332263545406</v>
      </c>
      <c r="AI24" s="44">
        <f>AnnualDataCP!AI23/AnnualDataCVM!AI23*AnnualDataCVM!AI24</f>
        <v>686.25</v>
      </c>
      <c r="AJ24" s="44">
        <f>AnnualDataCP!AJ23/AnnualDataCVM!AJ23*AnnualDataCVM!AJ24</f>
        <v>10894.52505320178</v>
      </c>
      <c r="AK24" s="44">
        <f>AnnualDataCP!AK23/AnnualDataCVM!AK23*AnnualDataCVM!AK24</f>
        <v>2076.4266117969819</v>
      </c>
      <c r="AL24" s="44">
        <f>AnnualDataCP!AL23/AnnualDataCVM!AL23*AnnualDataCVM!AL24</f>
        <v>3408.4787326388887</v>
      </c>
      <c r="AM24" s="44">
        <f>AnnualDataCP!AM23/AnnualDataCVM!AM23*AnnualDataCVM!AM24</f>
        <v>5408.9755168661586</v>
      </c>
      <c r="AN24" s="44">
        <f>AnnualDataCP!AN23/AnnualDataCVM!AN23*AnnualDataCVM!AN24</f>
        <v>1863.9180012812299</v>
      </c>
      <c r="AO24" s="44">
        <f>AnnualDataCP!AO23/AnnualDataCVM!AO23*AnnualDataCVM!AO24</f>
        <v>1863.9180012812299</v>
      </c>
      <c r="AP24" s="44">
        <f>AnnualDataCP!AP23/AnnualDataCVM!AP23*AnnualDataCVM!AP24</f>
        <v>11532.247629271784</v>
      </c>
      <c r="AQ24" s="44">
        <f>AnnualDataCP!AQ23/AnnualDataCVM!AQ23*AnnualDataCVM!AQ24</f>
        <v>11532.247629271784</v>
      </c>
      <c r="AR24" s="44">
        <f>AnnualDataCP!AR23/AnnualDataCVM!AR23*AnnualDataCVM!AR24</f>
        <v>1076.3464968152866</v>
      </c>
      <c r="AS24" s="44">
        <f>AnnualDataCP!AS23/AnnualDataCVM!AS23*AnnualDataCVM!AS24</f>
        <v>4701.395053475936</v>
      </c>
      <c r="AT24" s="44">
        <f>AnnualDataCP!AT23/AnnualDataCVM!AT23*AnnualDataCVM!AT24</f>
        <v>1128.7450980392157</v>
      </c>
      <c r="AU24" s="44">
        <f>AnnualDataCP!AU23/AnnualDataCVM!AU23*AnnualDataCVM!AU24</f>
        <v>1226.0030627871363</v>
      </c>
      <c r="AV24" s="44">
        <f>AnnualDataCP!AV23/AnnualDataCVM!AV23*AnnualDataCVM!AV24</f>
        <v>1718.4707112970709</v>
      </c>
      <c r="AW24" s="44">
        <f>AnnualDataCP!AW23/AnnualDataCVM!AW23*AnnualDataCVM!AW24</f>
        <v>1679.8536416983086</v>
      </c>
      <c r="AX24" s="44">
        <f>AnnualDataCP!AX23/AnnualDataCVM!AX23*AnnualDataCVM!AX24</f>
        <v>7301.6888135593226</v>
      </c>
      <c r="AY24" s="44">
        <f>AnnualDataCP!AY23/AnnualDataCVM!AY23*AnnualDataCVM!AY24</f>
        <v>7301.6888135593226</v>
      </c>
      <c r="AZ24" s="44">
        <f>AnnualDataCP!AZ23/AnnualDataCVM!AZ23*AnnualDataCVM!AZ24</f>
        <v>11554.695500387897</v>
      </c>
      <c r="BA24" s="44">
        <f>AnnualDataCP!BA23/AnnualDataCVM!BA23*AnnualDataCVM!BA24</f>
        <v>7031.3025720065507</v>
      </c>
      <c r="BB24" s="44">
        <f>AnnualDataCP!BB23/AnnualDataCVM!BB23*AnnualDataCVM!BB24</f>
        <v>4524.2251114413075</v>
      </c>
      <c r="BC24" s="44">
        <f>AnnualDataCP!BC23/AnnualDataCVM!BC23*AnnualDataCVM!BC24</f>
        <v>2782.6644118752347</v>
      </c>
      <c r="BD24" s="44">
        <f>AnnualDataCP!BD23/AnnualDataCVM!BD23*AnnualDataCVM!BD24</f>
        <v>1740.2618958411388</v>
      </c>
      <c r="BE24" s="44">
        <f>AnnualDataCP!BE23/AnnualDataCVM!BE23*AnnualDataCVM!BE24</f>
        <v>16420.790462366051</v>
      </c>
      <c r="BF24" s="44">
        <f>AnnualDataCP!BF23/AnnualDataCVM!BF23*AnnualDataCVM!BF24</f>
        <v>4645.935805364209</v>
      </c>
      <c r="BG24" s="44">
        <f>AnnualDataCP!BG23/AnnualDataCVM!BG23*AnnualDataCVM!BG24</f>
        <v>1925.1363636363635</v>
      </c>
      <c r="BH24" s="44">
        <f>AnnualDataCP!BH23/AnnualDataCVM!BH23*AnnualDataCVM!BH24</f>
        <v>2722.2924859550562</v>
      </c>
      <c r="BI24" s="44">
        <f>AnnualDataCP!BI23/AnnualDataCVM!BI23*AnnualDataCVM!BI24</f>
        <v>11772.845314853872</v>
      </c>
      <c r="BJ24" s="44">
        <f>AnnualDataCP!BJ23/AnnualDataCVM!BJ23*AnnualDataCVM!BJ24</f>
        <v>11233.372927816212</v>
      </c>
      <c r="BK24" s="44">
        <f>AnnualDataCP!BK23/AnnualDataCVM!BK23*AnnualDataCVM!BK24</f>
        <v>537.9748953974896</v>
      </c>
      <c r="BL24" s="44">
        <f>AnnualDataCP!BL23/AnnualDataCVM!BL23*AnnualDataCVM!BL24</f>
        <v>11508.950753186558</v>
      </c>
      <c r="BM24" s="44">
        <f>AnnualDataCP!BM23/AnnualDataCVM!BM23*AnnualDataCVM!BM24</f>
        <v>11508.950753186558</v>
      </c>
      <c r="BN24" s="44">
        <f>AnnualDataCP!BN23/AnnualDataCVM!BN23*AnnualDataCVM!BN24</f>
        <v>5441.5632183908046</v>
      </c>
      <c r="BO24" s="44">
        <f>AnnualDataCP!BO23/AnnualDataCVM!BO23*AnnualDataCVM!BO24</f>
        <v>5441.5632183908046</v>
      </c>
      <c r="BP24" s="44">
        <f>AnnualDataCP!BP23/AnnualDataCVM!BP23*AnnualDataCVM!BP24</f>
        <v>11211.545921044959</v>
      </c>
      <c r="BQ24" s="44">
        <f>AnnualDataCP!BQ23/AnnualDataCVM!BQ23*AnnualDataCVM!BQ24</f>
        <v>11211.545921044959</v>
      </c>
      <c r="BR24" s="44">
        <f>AnnualDataCP!BR23/AnnualDataCVM!BR23*AnnualDataCVM!BR24</f>
        <v>15646.227272727272</v>
      </c>
      <c r="BS24" s="44">
        <f>AnnualDataCP!BS23/AnnualDataCVM!BS23*AnnualDataCVM!BS24</f>
        <v>8845.9511195668092</v>
      </c>
      <c r="BT24" s="44">
        <f>AnnualDataCP!BT23/AnnualDataCVM!BT23*AnnualDataCVM!BT24</f>
        <v>6800.7056946881485</v>
      </c>
      <c r="BU24" s="44">
        <f>AnnualDataCP!BU23/AnnualDataCVM!BU23*AnnualDataCVM!BU24</f>
        <v>1208.0910394265234</v>
      </c>
      <c r="BV24" s="44">
        <f>AnnualDataCP!BV23/AnnualDataCVM!BV23*AnnualDataCVM!BV24</f>
        <v>5280.228515625</v>
      </c>
      <c r="BW24" s="44">
        <f>AnnualDataCP!BW23/AnnualDataCVM!BW23*AnnualDataCVM!BW24</f>
        <v>312.85401459854012</v>
      </c>
      <c r="BX24" s="44">
        <f>AnnualDataCP!BX23/AnnualDataCVM!BX23*AnnualDataCVM!BX24</f>
        <v>13036.805256869773</v>
      </c>
      <c r="BY24" s="44">
        <f>AnnualDataCP!BY23/AnnualDataCVM!BY23*AnnualDataCVM!BY24</f>
        <v>7182.368336716162</v>
      </c>
      <c r="BZ24" s="44">
        <f>AnnualDataCP!BZ23/AnnualDataCVM!BZ23*AnnualDataCVM!BZ24</f>
        <v>3737.9644128113878</v>
      </c>
      <c r="CA24" s="44">
        <f>AnnualDataCP!CA23/AnnualDataCVM!CA23*AnnualDataCVM!CA24</f>
        <v>3443.898607975922</v>
      </c>
      <c r="CB24" s="44">
        <f>AnnualDataCP!CB23/AnnualDataCVM!CB23*AnnualDataCVM!CB24</f>
        <v>5854.2657435760884</v>
      </c>
      <c r="CC24" s="44">
        <f>AnnualDataCP!CC23/AnnualDataCVM!CC23*AnnualDataCVM!CC24</f>
        <v>466.30612244897964</v>
      </c>
      <c r="CD24" s="44">
        <f>AnnualDataCP!CD23/AnnualDataCVM!CD23*AnnualDataCVM!CD24</f>
        <v>1420.3552719946274</v>
      </c>
      <c r="CE24" s="44">
        <f>AnnualDataCP!CE23/AnnualDataCVM!CE23*AnnualDataCVM!CE24</f>
        <v>3968.7946768060833</v>
      </c>
      <c r="CF24" s="44">
        <f>AnnualDataCP!CF23/AnnualDataCVM!CF23*AnnualDataCVM!CF24</f>
        <v>13789.245246157854</v>
      </c>
      <c r="CG24" s="44">
        <f>AnnualDataCP!CG23/AnnualDataCVM!CG23*AnnualDataCVM!CG24</f>
        <v>13789.245246157854</v>
      </c>
      <c r="CH24" s="44">
        <f>AnnualDataCP!CH23/AnnualDataCVM!CH23*AnnualDataCVM!CH24</f>
        <v>10404.088978287878</v>
      </c>
      <c r="CI24" s="44">
        <f>AnnualDataCP!CI23/AnnualDataCVM!CI23*AnnualDataCVM!CI24</f>
        <v>3384.8292448292445</v>
      </c>
      <c r="CJ24" s="44">
        <f>AnnualDataCP!CJ23/AnnualDataCVM!CJ23*AnnualDataCVM!CJ24</f>
        <v>12654.455868307208</v>
      </c>
      <c r="CK24" s="44">
        <f>AnnualDataCP!CK23/AnnualDataCVM!CK23*AnnualDataCVM!CK24</f>
        <v>4627.9676628010702</v>
      </c>
      <c r="CL24" s="44">
        <f>AnnualDataCP!CL23/AnnualDataCVM!CL23*AnnualDataCVM!CL24</f>
        <v>8023.3494000406754</v>
      </c>
      <c r="CM24" s="44">
        <f>AnnualDataCP!CM23/AnnualDataCVM!CM23*AnnualDataCVM!CM24</f>
        <v>4082.6970033296338</v>
      </c>
      <c r="CN24" s="44">
        <f>AnnualDataCP!CN23/AnnualDataCVM!CN23*AnnualDataCVM!CN24</f>
        <v>3879.3221144704316</v>
      </c>
      <c r="CO24" s="44">
        <f>AnnualDataCP!CO23/AnnualDataCVM!CO23*AnnualDataCVM!CO24</f>
        <v>60.80078125</v>
      </c>
      <c r="CP24" s="44">
        <f>AnnualDataCP!CP23/AnnualDataCVM!CP23*AnnualDataCVM!CP24</f>
        <v>49795.795107033642</v>
      </c>
      <c r="CQ24" s="44">
        <f>AnnualDataCP!CQ23/AnnualDataCVM!CQ23*AnnualDataCVM!CQ24</f>
        <v>18692.548799501092</v>
      </c>
      <c r="CR24" s="44">
        <f>AnnualDataCP!CR23/AnnualDataCVM!CR23*AnnualDataCVM!CR24</f>
        <v>9614.9759056635849</v>
      </c>
      <c r="CS24" s="44">
        <f>AnnualDataCP!CS23/AnnualDataCVM!CS23*AnnualDataCVM!CS24</f>
        <v>21486.142968916709</v>
      </c>
      <c r="CT24" s="44">
        <f>AnnualDataCP!CT23/AnnualDataCVM!CT23*AnnualDataCVM!CT24</f>
        <v>679680.22813917196</v>
      </c>
      <c r="CU24" s="44">
        <f>AnnualDataCP!CU23/AnnualDataCVM!CU23*AnnualDataCVM!CU24</f>
        <v>174930.26681831994</v>
      </c>
      <c r="CV24" s="44">
        <f>AnnualDataCP!CV23/AnnualDataCVM!CV23*AnnualDataCVM!CV24</f>
        <v>109491.45444161702</v>
      </c>
      <c r="CW24" s="44">
        <f>AnnualDataCP!CW23/AnnualDataCVM!CW23*AnnualDataCVM!CW24</f>
        <v>14243.625899280576</v>
      </c>
      <c r="CX24" s="44">
        <f>AnnualDataCP!CX23/AnnualDataCVM!CX23*AnnualDataCVM!CX24</f>
        <v>40202.780582334548</v>
      </c>
      <c r="CY24" s="44">
        <f>AnnualDataCP!CY23/AnnualDataCVM!CY23*AnnualDataCVM!CY24</f>
        <v>55045.177123783396</v>
      </c>
      <c r="CZ24" s="44">
        <f>AnnualDataCP!CZ23/AnnualDataCVM!CZ23*AnnualDataCVM!CZ24</f>
        <v>41510.768500081605</v>
      </c>
      <c r="DA24" s="44">
        <f>AnnualDataCP!DA23/AnnualDataCVM!DA23*AnnualDataCVM!DA24</f>
        <v>18391.537493158183</v>
      </c>
      <c r="DB24" s="44">
        <f>AnnualDataCP!DB23/AnnualDataCVM!DB23*AnnualDataCVM!DB24</f>
        <v>2080.2482100238662</v>
      </c>
      <c r="DC24" s="44">
        <f>AnnualDataCP!DC23/AnnualDataCVM!DC23*AnnualDataCVM!DC24</f>
        <v>16311.343843375105</v>
      </c>
      <c r="DD24" s="44">
        <f>AnnualDataCP!DD23/AnnualDataCVM!DD23*AnnualDataCVM!DD24</f>
        <v>2040.4697739807505</v>
      </c>
      <c r="DE24" s="44">
        <f>AnnualDataCP!DE23/AnnualDataCVM!DE23*AnnualDataCVM!DE24</f>
        <v>3423.4720475192175</v>
      </c>
      <c r="DF24" s="44">
        <f>AnnualDataCP!DF23/AnnualDataCVM!DF23*AnnualDataCVM!DF24</f>
        <v>10853.670160295931</v>
      </c>
      <c r="DG24" s="44">
        <f>AnnualDataCP!DG23/AnnualDataCVM!DG23*AnnualDataCVM!DG24</f>
        <v>6798.1303940937914</v>
      </c>
      <c r="DH24" s="44">
        <f>AnnualDataCP!DH23/AnnualDataCVM!DH23*AnnualDataCVM!DH24</f>
        <v>23931.901995460066</v>
      </c>
      <c r="DI24" s="44">
        <f>AnnualDataCP!DI23/AnnualDataCVM!DI23*AnnualDataCVM!DI24</f>
        <v>5504.0303030303021</v>
      </c>
      <c r="DJ24" s="44">
        <f>AnnualDataCP!DJ23/AnnualDataCVM!DJ23*AnnualDataCVM!DJ24</f>
        <v>18427.436207801293</v>
      </c>
      <c r="DK24" s="44">
        <f>AnnualDataCP!DK23/AnnualDataCVM!DK23*AnnualDataCVM!DK24</f>
        <v>59204.93157146404</v>
      </c>
      <c r="DL24" s="44">
        <f>AnnualDataCP!DL23/AnnualDataCVM!DL23*AnnualDataCVM!DL24</f>
        <v>16346.124341314598</v>
      </c>
      <c r="DM24" s="44">
        <f>AnnualDataCP!DM23/AnnualDataCVM!DM23*AnnualDataCVM!DM24</f>
        <v>8640.2498937526561</v>
      </c>
      <c r="DN24" s="44">
        <f>AnnualDataCP!DN23/AnnualDataCVM!DN23*AnnualDataCVM!DN24</f>
        <v>7706.3215468306526</v>
      </c>
      <c r="DO24" s="44">
        <f>AnnualDataCP!DO23/AnnualDataCVM!DO23*AnnualDataCVM!DO24</f>
        <v>4492.7148997134673</v>
      </c>
      <c r="DP24" s="44">
        <f>AnnualDataCP!DP23/AnnualDataCVM!DP23*AnnualDataCVM!DP24</f>
        <v>3214.8827098078868</v>
      </c>
      <c r="DQ24" s="44">
        <f>AnnualDataCP!DQ23/AnnualDataCVM!DQ23*AnnualDataCVM!DQ24</f>
        <v>23375.427466898618</v>
      </c>
      <c r="DR24" s="44">
        <f>AnnualDataCP!DR23/AnnualDataCVM!DR23*AnnualDataCVM!DR24</f>
        <v>23375.427466898618</v>
      </c>
      <c r="DS24" s="44">
        <f>AnnualDataCP!DS23/AnnualDataCVM!DS23*AnnualDataCVM!DS24</f>
        <v>19487.941584869524</v>
      </c>
      <c r="DT24" s="44">
        <f>AnnualDataCP!DT23/AnnualDataCVM!DT23*AnnualDataCVM!DT24</f>
        <v>14865.570904909076</v>
      </c>
      <c r="DU24" s="44">
        <f>AnnualDataCP!DU23/AnnualDataCVM!DU23*AnnualDataCVM!DU24</f>
        <v>4620.0230527418789</v>
      </c>
      <c r="DV24" s="44">
        <f>AnnualDataCP!DV23/AnnualDataCVM!DV23*AnnualDataCVM!DV24</f>
        <v>51304.394270706791</v>
      </c>
      <c r="DW24" s="44">
        <f>AnnualDataCP!DW23/AnnualDataCVM!DW23*AnnualDataCVM!DW24</f>
        <v>31439.851648224721</v>
      </c>
      <c r="DX24" s="44">
        <f>AnnualDataCP!DX23/AnnualDataCVM!DX23*AnnualDataCVM!DX24</f>
        <v>14187.607219333129</v>
      </c>
      <c r="DY24" s="44">
        <f>AnnualDataCP!DY23/AnnualDataCVM!DY23*AnnualDataCVM!DY24</f>
        <v>14186.184614528869</v>
      </c>
      <c r="DZ24" s="44"/>
      <c r="EA24" s="44">
        <f>AnnualDataCP!EA23/AnnualDataCVM!EA23*AnnualDataCVM!EA24</f>
        <v>5676.2163570302318</v>
      </c>
      <c r="EB24" s="44">
        <f>AnnualDataCP!EB23/AnnualDataCVM!EB23*AnnualDataCVM!EB24</f>
        <v>136928.41160688389</v>
      </c>
      <c r="EC24" s="44">
        <f>AnnualDataCP!EC23/AnnualDataCVM!EC23*AnnualDataCVM!EC24</f>
        <v>136928.41160688389</v>
      </c>
      <c r="ED24" s="44">
        <f>AnnualDataCP!ED23/AnnualDataCVM!ED23*AnnualDataCVM!ED24</f>
        <v>25316.967258499131</v>
      </c>
      <c r="EE24" s="44">
        <f>AnnualDataCP!EE23/AnnualDataCVM!EE23*AnnualDataCVM!EE24</f>
        <v>109696.98196010535</v>
      </c>
      <c r="EF24" s="44">
        <f>AnnualDataCP!EF23/AnnualDataCVM!EF23*AnnualDataCVM!EF24</f>
        <v>1913.7003806416531</v>
      </c>
      <c r="EG24" s="44">
        <f>AnnualDataCP!EG23/AnnualDataCVM!EG23*AnnualDataCVM!EG24</f>
        <v>90680.440727214023</v>
      </c>
      <c r="EH24" s="44">
        <f>AnnualDataCP!EH23/AnnualDataCVM!EH23*AnnualDataCVM!EH24</f>
        <v>52838.948209249626</v>
      </c>
      <c r="EI24" s="44">
        <f>AnnualDataCP!EI23/AnnualDataCVM!EI23*AnnualDataCVM!EI24</f>
        <v>36003.301984064994</v>
      </c>
      <c r="EJ24" s="44">
        <f>AnnualDataCP!EJ23/AnnualDataCVM!EJ23*AnnualDataCVM!EJ24</f>
        <v>25821.04713817401</v>
      </c>
      <c r="EK24" s="44">
        <f>AnnualDataCP!EK23/AnnualDataCVM!EK23*AnnualDataCVM!EK24</f>
        <v>18001.398936170215</v>
      </c>
      <c r="EL24" s="44">
        <f>AnnualDataCP!EL23/AnnualDataCVM!EL23*AnnualDataCVM!EL24</f>
        <v>9879.1647021344379</v>
      </c>
      <c r="EM24" s="44">
        <f>AnnualDataCP!EM23/AnnualDataCVM!EM23*AnnualDataCVM!EM24</f>
        <v>8123.5729178343236</v>
      </c>
      <c r="EN24" s="44">
        <f>AnnualDataCP!EN23/AnnualDataCVM!EN23*AnnualDataCVM!EN24</f>
        <v>7819.3529801324503</v>
      </c>
      <c r="EO24" s="44">
        <f>AnnualDataCP!EO23/AnnualDataCVM!EO23*AnnualDataCVM!EO24</f>
        <v>10183.798734711092</v>
      </c>
      <c r="EP24" s="44">
        <f>AnnualDataCP!EP23/AnnualDataCVM!EP23*AnnualDataCVM!EP24</f>
        <v>4801.3944177093354</v>
      </c>
      <c r="EQ24" s="44">
        <f>AnnualDataCP!EQ23/AnnualDataCVM!EQ23*AnnualDataCVM!EQ24</f>
        <v>4801.3944177093354</v>
      </c>
      <c r="ER24" s="44">
        <f>AnnualDataCP!ER23/AnnualDataCVM!ER23*AnnualDataCVM!ER24</f>
        <v>12034.5002412998</v>
      </c>
      <c r="ES24" s="44">
        <f>AnnualDataCP!ES23/AnnualDataCVM!ES23*AnnualDataCVM!ES24</f>
        <v>6838.116738505747</v>
      </c>
      <c r="ET24" s="44">
        <f>AnnualDataCP!ET23/AnnualDataCVM!ET23*AnnualDataCVM!ET24</f>
        <v>5197.6806590819924</v>
      </c>
      <c r="EU24" s="44">
        <f>AnnualDataCP!EU23/AnnualDataCVM!EU23*AnnualDataCVM!EU24</f>
        <v>4164.925684931507</v>
      </c>
      <c r="EV24" s="44">
        <f>AnnualDataCP!EV23/AnnualDataCVM!EV23*AnnualDataCVM!EV24</f>
        <v>1031.3740288568258</v>
      </c>
      <c r="EW24" s="44">
        <f>AnnualDataCP!EW23/AnnualDataCVM!EW23*AnnualDataCVM!EW24</f>
        <v>37839.530458735033</v>
      </c>
      <c r="EX24" s="44">
        <f>AnnualDataCP!EX23/AnnualDataCVM!EX23*AnnualDataCVM!EX24</f>
        <v>11174.985243819017</v>
      </c>
      <c r="EY24" s="44">
        <f>AnnualDataCP!EY23/AnnualDataCVM!EY23*AnnualDataCVM!EY24</f>
        <v>9810.961441320087</v>
      </c>
      <c r="EZ24" s="44">
        <f>AnnualDataCP!EZ23/AnnualDataCVM!EZ23*AnnualDataCVM!EZ24</f>
        <v>3317.6109154929577</v>
      </c>
      <c r="FA24" s="44">
        <f>AnnualDataCP!FA23/AnnualDataCVM!FA23*AnnualDataCVM!FA24</f>
        <v>13540.636239627145</v>
      </c>
      <c r="FB24" s="44">
        <f>AnnualDataCP!FB23/AnnualDataCVM!FB23*AnnualDataCVM!FB24</f>
        <v>1720.4038334434899</v>
      </c>
      <c r="FC24" s="44">
        <f>AnnualDataCP!FC23/AnnualDataCVM!FC23*AnnualDataCVM!FC24</f>
        <v>3445.4117247238742</v>
      </c>
      <c r="FD24" s="44">
        <f>AnnualDataCP!FD23/AnnualDataCVM!FD23*AnnualDataCVM!FD24</f>
        <v>8373.815724815724</v>
      </c>
      <c r="FE24" s="44">
        <f>AnnualDataCP!FE23/AnnualDataCVM!FE23*AnnualDataCVM!FE24</f>
        <v>141388.42456872953</v>
      </c>
      <c r="FF24" s="44">
        <f>AnnualDataCP!FF23/AnnualDataCVM!FF23*AnnualDataCVM!FF24</f>
        <v>45773.224767959851</v>
      </c>
      <c r="FG24" s="44">
        <f>AnnualDataCP!FG23/AnnualDataCVM!FG23*AnnualDataCVM!FG24</f>
        <v>45773.224767959851</v>
      </c>
      <c r="FH24" s="44">
        <f>AnnualDataCP!FH23/AnnualDataCVM!FH23*AnnualDataCVM!FH24</f>
        <v>44541.444132187331</v>
      </c>
      <c r="FI24" s="44">
        <f>AnnualDataCP!FI23/AnnualDataCVM!FI23*AnnualDataCVM!FI24</f>
        <v>44541.444132187331</v>
      </c>
      <c r="FJ24" s="44">
        <f>AnnualDataCP!FJ23/AnnualDataCVM!FJ23*AnnualDataCVM!FJ24</f>
        <v>51068.50301204819</v>
      </c>
      <c r="FK24" s="44">
        <f>AnnualDataCP!FK23/AnnualDataCVM!FK23*AnnualDataCVM!FK24</f>
        <v>36444.913904068002</v>
      </c>
      <c r="FL24" s="44">
        <f>AnnualDataCP!FL23/AnnualDataCVM!FL23*AnnualDataCVM!FL24</f>
        <v>36444.913904068002</v>
      </c>
      <c r="FM24" s="44">
        <f>AnnualDataCP!FM23/AnnualDataCVM!FM23*AnnualDataCVM!FM24</f>
        <v>14627.639908256881</v>
      </c>
      <c r="FN24" s="44">
        <f>AnnualDataCP!FN23/AnnualDataCVM!FN23*AnnualDataCVM!FN24</f>
        <v>7738.1806838033435</v>
      </c>
      <c r="FO24" s="44">
        <f>AnnualDataCP!FO23/AnnualDataCVM!FO23*AnnualDataCVM!FO24</f>
        <v>6889.0838716566113</v>
      </c>
      <c r="FP24" s="44">
        <f>AnnualDataCP!FP23/AnnualDataCVM!FP23*AnnualDataCVM!FP24</f>
        <v>25244.3313066589</v>
      </c>
      <c r="FQ24" s="44">
        <f>AnnualDataCP!FQ23/AnnualDataCVM!FQ23*AnnualDataCVM!FQ24</f>
        <v>10021.81304347826</v>
      </c>
      <c r="FR24" s="44">
        <f>AnnualDataCP!FR23/AnnualDataCVM!FR23*AnnualDataCVM!FR24</f>
        <v>6395.0928515652731</v>
      </c>
      <c r="FS24" s="44">
        <f>AnnualDataCP!FS23/AnnualDataCVM!FS23*AnnualDataCVM!FS24</f>
        <v>3016.163517161589</v>
      </c>
      <c r="FT24" s="44">
        <f>AnnualDataCP!FT23/AnnualDataCVM!FT23*AnnualDataCVM!FT24</f>
        <v>1061.6275862068967</v>
      </c>
      <c r="FU24" s="44">
        <f>AnnualDataCP!FU23/AnnualDataCVM!FU23*AnnualDataCVM!FU24</f>
        <v>2316.9839177432114</v>
      </c>
      <c r="FV24" s="44">
        <f>AnnualDataCP!FV23/AnnualDataCVM!FV23*AnnualDataCVM!FV24</f>
        <v>3627.1987460276559</v>
      </c>
      <c r="FW24" s="44">
        <f>AnnualDataCP!FW23/AnnualDataCVM!FW23*AnnualDataCVM!FW24</f>
        <v>13323.361837510671</v>
      </c>
      <c r="FX24" s="44">
        <f>AnnualDataCP!FX23/AnnualDataCVM!FX23*AnnualDataCVM!FX24</f>
        <v>4108.4657332350771</v>
      </c>
      <c r="FY24" s="44">
        <f>AnnualDataCP!FY23/AnnualDataCVM!FY23*AnnualDataCVM!FY24</f>
        <v>1200.6774193548388</v>
      </c>
      <c r="FZ24" s="44">
        <f>AnnualDataCP!FZ23/AnnualDataCVM!FZ23*AnnualDataCVM!FZ24</f>
        <v>8015.717628626302</v>
      </c>
      <c r="GA24" s="44">
        <f>AnnualDataCP!GA23/AnnualDataCVM!GA23*AnnualDataCVM!GA24</f>
        <v>1899.471590909091</v>
      </c>
      <c r="GB24" s="44">
        <f>AnnualDataCP!GB23/AnnualDataCVM!GB23*AnnualDataCVM!GB24</f>
        <v>1899.471590909091</v>
      </c>
      <c r="GH24" s="42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  <c r="JG24" s="41"/>
      <c r="JH24" s="41"/>
      <c r="JI24" s="41"/>
      <c r="JJ24" s="41"/>
      <c r="JK24" s="41"/>
      <c r="JL24" s="41"/>
      <c r="JM24" s="41"/>
      <c r="JN24" s="41"/>
      <c r="JO24" s="41"/>
      <c r="JP24" s="41"/>
      <c r="JQ24" s="41"/>
      <c r="JR24" s="41"/>
      <c r="JS24" s="41"/>
      <c r="JT24" s="41"/>
      <c r="JU24" s="41"/>
      <c r="JV24" s="41"/>
      <c r="JW24" s="41"/>
      <c r="JX24" s="41"/>
      <c r="JY24" s="41"/>
      <c r="JZ24" s="41"/>
      <c r="KA24" s="41"/>
      <c r="KB24" s="41"/>
      <c r="KC24" s="41"/>
      <c r="KD24" s="41"/>
      <c r="KE24" s="41"/>
      <c r="KF24" s="41"/>
      <c r="KG24" s="41"/>
      <c r="KH24" s="41"/>
      <c r="KI24" s="41"/>
      <c r="KJ24" s="41"/>
      <c r="KK24" s="41"/>
      <c r="KL24" s="41"/>
      <c r="KM24" s="41"/>
      <c r="KN24" s="41"/>
      <c r="KO24" s="41"/>
      <c r="KP24" s="41"/>
      <c r="KQ24" s="41"/>
      <c r="KR24" s="41"/>
      <c r="KS24" s="41"/>
      <c r="KT24" s="41"/>
      <c r="KU24" s="41"/>
      <c r="KV24" s="41"/>
      <c r="KW24" s="41"/>
      <c r="KX24" s="41"/>
      <c r="KY24" s="41"/>
      <c r="KZ24" s="41"/>
      <c r="LA24" s="41"/>
      <c r="LB24" s="41"/>
      <c r="LC24" s="41"/>
      <c r="LD24" s="41"/>
      <c r="LE24" s="41"/>
      <c r="LF24" s="41"/>
      <c r="LG24" s="41"/>
      <c r="LH24" s="41"/>
      <c r="LI24" s="41"/>
      <c r="LJ24" s="41"/>
      <c r="LK24" s="41"/>
      <c r="LL24" s="41"/>
      <c r="LM24" s="41"/>
      <c r="LN24" s="41"/>
      <c r="LO24" s="41"/>
      <c r="LP24" s="41"/>
      <c r="LQ24" s="41"/>
      <c r="LR24" s="41"/>
      <c r="LS24" s="41"/>
      <c r="LT24" s="41"/>
      <c r="LU24" s="41"/>
      <c r="LV24" s="41"/>
      <c r="LW24" s="41"/>
      <c r="LX24" s="41"/>
      <c r="LY24" s="41"/>
      <c r="LZ24" s="41"/>
      <c r="MA24" s="41"/>
      <c r="MB24" s="41"/>
      <c r="MC24" s="41"/>
      <c r="MD24" s="41"/>
      <c r="ME24" s="41"/>
      <c r="MF24" s="41"/>
      <c r="MG24" s="41"/>
      <c r="MH24" s="41"/>
      <c r="MI24" s="41"/>
      <c r="MJ24" s="41"/>
      <c r="MK24" s="41"/>
      <c r="ML24" s="41"/>
      <c r="MM24" s="41"/>
      <c r="MN24" s="41"/>
      <c r="MO24" s="41"/>
      <c r="MP24" s="41"/>
      <c r="MQ24" s="41"/>
      <c r="MR24" s="41"/>
      <c r="MS24" s="41"/>
      <c r="MT24" s="41"/>
      <c r="MU24" s="41"/>
      <c r="MV24" s="41"/>
      <c r="MW24" s="41"/>
      <c r="MX24" s="41"/>
      <c r="MY24" s="41"/>
      <c r="MZ24" s="41"/>
      <c r="NA24" s="41"/>
      <c r="NB24" s="41"/>
      <c r="NC24" s="41"/>
      <c r="ND24" s="41"/>
      <c r="NE24" s="41"/>
      <c r="NF24" s="41"/>
    </row>
    <row r="25" spans="3:370" x14ac:dyDescent="0.25">
      <c r="C25" s="41">
        <v>2000</v>
      </c>
      <c r="D25" s="44">
        <f>AnnualDataCP!D24/AnnualDataCVM!D24*AnnualDataCVM!D25</f>
        <v>968976.98084227962</v>
      </c>
      <c r="E25" s="44">
        <f>AnnualDataCP!E24/AnnualDataCVM!E24*AnnualDataCVM!E25</f>
        <v>9297.0338594237473</v>
      </c>
      <c r="F25" s="44">
        <f>AnnualDataCP!F24/AnnualDataCVM!F24*AnnualDataCVM!F25</f>
        <v>8677.3762019230762</v>
      </c>
      <c r="G25" s="44">
        <f>AnnualDataCP!G24/AnnualDataCVM!G24*AnnualDataCVM!G25</f>
        <v>255.06766917293234</v>
      </c>
      <c r="H25" s="44">
        <f>AnnualDataCP!H24/AnnualDataCVM!H24*AnnualDataCVM!H25</f>
        <v>368.14935064935065</v>
      </c>
      <c r="I25" s="44">
        <f>AnnualDataCP!I24/AnnualDataCVM!I24*AnnualDataCVM!I25</f>
        <v>243588.67308595328</v>
      </c>
      <c r="J25" s="44">
        <f>AnnualDataCP!J24/AnnualDataCVM!J24*AnnualDataCVM!J25</f>
        <v>187768.03919588565</v>
      </c>
      <c r="K25" s="44">
        <f>AnnualDataCP!K24/AnnualDataCVM!K24*AnnualDataCVM!K25</f>
        <v>14506.141946198637</v>
      </c>
      <c r="L25" s="44">
        <f>AnnualDataCP!L24/AnnualDataCVM!L24*AnnualDataCVM!L25</f>
        <v>383.54807692307691</v>
      </c>
      <c r="M25" s="44">
        <f>AnnualDataCP!M24/AnnualDataCVM!M24*AnnualDataCVM!M25</f>
        <v>11767.048166227483</v>
      </c>
      <c r="N25" s="44"/>
      <c r="O25" s="44">
        <f>AnnualDataCP!O24/AnnualDataCVM!O24*AnnualDataCVM!O25</f>
        <v>1168.341354224958</v>
      </c>
      <c r="P25" s="44">
        <f>AnnualDataCP!P24/AnnualDataCVM!P24*AnnualDataCVM!P25</f>
        <v>1185.2352371732816</v>
      </c>
      <c r="Q25" s="44">
        <f>AnnualDataCP!Q24/AnnualDataCVM!Q24*AnnualDataCVM!Q25</f>
        <v>147558.15663588361</v>
      </c>
      <c r="R25" s="44">
        <f>AnnualDataCP!R24/AnnualDataCVM!R24*AnnualDataCVM!R25</f>
        <v>22615.990276243094</v>
      </c>
      <c r="S25" s="44">
        <f>AnnualDataCP!S24/AnnualDataCVM!S24*AnnualDataCVM!S25</f>
        <v>17734.032389859709</v>
      </c>
      <c r="T25" s="44">
        <f>AnnualDataCP!T24/AnnualDataCVM!T24*AnnualDataCVM!T25</f>
        <v>2968.5314066647006</v>
      </c>
      <c r="U25" s="44">
        <f>AnnualDataCP!U24/AnnualDataCVM!U24*AnnualDataCVM!U25</f>
        <v>1859.8851831601967</v>
      </c>
      <c r="V25" s="44">
        <f>AnnualDataCP!V24/AnnualDataCVM!V24*AnnualDataCVM!V25</f>
        <v>139.26315789473682</v>
      </c>
      <c r="W25" s="44">
        <f>AnnualDataCP!W24/AnnualDataCVM!W24*AnnualDataCVM!W25</f>
        <v>1762.0571916346564</v>
      </c>
      <c r="X25" s="44">
        <f>AnnualDataCP!X24/AnnualDataCVM!X24*AnnualDataCVM!X25</f>
        <v>683.04023845007453</v>
      </c>
      <c r="Y25" s="44">
        <f>AnnualDataCP!Y24/AnnualDataCVM!Y24*AnnualDataCVM!Y25</f>
        <v>2965.8024156085476</v>
      </c>
      <c r="Z25" s="44">
        <f>AnnualDataCP!Z24/AnnualDataCVM!Z24*AnnualDataCVM!Z25</f>
        <v>6650.225354127916</v>
      </c>
      <c r="AA25" s="44">
        <f>AnnualDataCP!AA24/AnnualDataCVM!AA24*AnnualDataCVM!AA25</f>
        <v>709.05209222886424</v>
      </c>
      <c r="AB25" s="44">
        <f>AnnualDataCP!AB24/AnnualDataCVM!AB24*AnnualDataCVM!AB25</f>
        <v>3495.2391017173054</v>
      </c>
      <c r="AC25" s="44">
        <f>AnnualDataCP!AC24/AnnualDataCVM!AC24*AnnualDataCVM!AC25</f>
        <v>2464.1640866873067</v>
      </c>
      <c r="AD25" s="44">
        <f>AnnualDataCP!AD24/AnnualDataCVM!AD24*AnnualDataCVM!AD25</f>
        <v>1026.4948051948052</v>
      </c>
      <c r="AE25" s="44">
        <f>AnnualDataCP!AE24/AnnualDataCVM!AE24*AnnualDataCVM!AE25</f>
        <v>1386.4385569334836</v>
      </c>
      <c r="AF25" s="44">
        <f>AnnualDataCP!AF24/AnnualDataCVM!AF24*AnnualDataCVM!AF25</f>
        <v>7055.5941429253535</v>
      </c>
      <c r="AG25" s="44">
        <f>AnnualDataCP!AG24/AnnualDataCVM!AG24*AnnualDataCVM!AG25</f>
        <v>3105.7014925373132</v>
      </c>
      <c r="AH25" s="44">
        <f>AnnualDataCP!AH24/AnnualDataCVM!AH24*AnnualDataCVM!AH25</f>
        <v>3274.3908576221429</v>
      </c>
      <c r="AI25" s="44">
        <f>AnnualDataCP!AI24/AnnualDataCVM!AI24*AnnualDataCVM!AI25</f>
        <v>676.06120218579235</v>
      </c>
      <c r="AJ25" s="44">
        <f>AnnualDataCP!AJ24/AnnualDataCVM!AJ24*AnnualDataCVM!AJ25</f>
        <v>10749.337824831568</v>
      </c>
      <c r="AK25" s="44">
        <f>AnnualDataCP!AK24/AnnualDataCVM!AK24*AnnualDataCVM!AK25</f>
        <v>2184.8056417489424</v>
      </c>
      <c r="AL25" s="44">
        <f>AnnualDataCP!AL24/AnnualDataCVM!AL24*AnnualDataCVM!AL25</f>
        <v>3340.0281995661608</v>
      </c>
      <c r="AM25" s="44">
        <f>AnnualDataCP!AM24/AnnualDataCVM!AM24*AnnualDataCVM!AM25</f>
        <v>5223.0812683186787</v>
      </c>
      <c r="AN25" s="44">
        <f>AnnualDataCP!AN24/AnnualDataCVM!AN24*AnnualDataCVM!AN25</f>
        <v>1819.209809264305</v>
      </c>
      <c r="AO25" s="44">
        <f>AnnualDataCP!AO24/AnnualDataCVM!AO24*AnnualDataCVM!AO25</f>
        <v>1819.209809264305</v>
      </c>
      <c r="AP25" s="44">
        <f>AnnualDataCP!AP24/AnnualDataCVM!AP24*AnnualDataCVM!AP25</f>
        <v>11102.535577924333</v>
      </c>
      <c r="AQ25" s="44">
        <f>AnnualDataCP!AQ24/AnnualDataCVM!AQ24*AnnualDataCVM!AQ25</f>
        <v>11102.535577924333</v>
      </c>
      <c r="AR25" s="44">
        <f>AnnualDataCP!AR24/AnnualDataCVM!AR24*AnnualDataCVM!AR25</f>
        <v>990.42751842751841</v>
      </c>
      <c r="AS25" s="44">
        <f>AnnualDataCP!AS24/AnnualDataCVM!AS24*AnnualDataCVM!AS25</f>
        <v>4538.9008718114301</v>
      </c>
      <c r="AT25" s="44">
        <f>AnnualDataCP!AT24/AnnualDataCVM!AT24*AnnualDataCVM!AT25</f>
        <v>944.63643122676581</v>
      </c>
      <c r="AU25" s="44">
        <f>AnnualDataCP!AU24/AnnualDataCVM!AU24*AnnualDataCVM!AU25</f>
        <v>1156.6969696969697</v>
      </c>
      <c r="AV25" s="44">
        <f>AnnualDataCP!AV24/AnnualDataCVM!AV24*AnnualDataCVM!AV25</f>
        <v>1865.2125320630266</v>
      </c>
      <c r="AW25" s="44">
        <f>AnnualDataCP!AW24/AnnualDataCVM!AW24*AnnualDataCVM!AW25</f>
        <v>1614.64463840399</v>
      </c>
      <c r="AX25" s="44">
        <f>AnnualDataCP!AX24/AnnualDataCVM!AX24*AnnualDataCVM!AX25</f>
        <v>8301.6114504512716</v>
      </c>
      <c r="AY25" s="44">
        <f>AnnualDataCP!AY24/AnnualDataCVM!AY24*AnnualDataCVM!AY25</f>
        <v>8301.6114504512716</v>
      </c>
      <c r="AZ25" s="44">
        <f>AnnualDataCP!AZ24/AnnualDataCVM!AZ24*AnnualDataCVM!AZ25</f>
        <v>11817.03506743738</v>
      </c>
      <c r="BA25" s="44">
        <f>AnnualDataCP!BA24/AnnualDataCVM!BA24*AnnualDataCVM!BA25</f>
        <v>7438.7248840803713</v>
      </c>
      <c r="BB25" s="44">
        <f>AnnualDataCP!BB24/AnnualDataCVM!BB24*AnnualDataCVM!BB25</f>
        <v>4378.577713143065</v>
      </c>
      <c r="BC25" s="44">
        <f>AnnualDataCP!BC24/AnnualDataCVM!BC24*AnnualDataCVM!BC25</f>
        <v>2650.2333831217325</v>
      </c>
      <c r="BD25" s="44">
        <f>AnnualDataCP!BD24/AnnualDataCVM!BD24*AnnualDataCVM!BD25</f>
        <v>1730.2749731471538</v>
      </c>
      <c r="BE25" s="44">
        <f>AnnualDataCP!BE24/AnnualDataCVM!BE24*AnnualDataCVM!BE25</f>
        <v>17406.713687458672</v>
      </c>
      <c r="BF25" s="44">
        <f>AnnualDataCP!BF24/AnnualDataCVM!BF24*AnnualDataCVM!BF25</f>
        <v>5121.2043343653249</v>
      </c>
      <c r="BG25" s="44">
        <f>AnnualDataCP!BG24/AnnualDataCVM!BG24*AnnualDataCVM!BG25</f>
        <v>2147.1720993845452</v>
      </c>
      <c r="BH25" s="44">
        <f>AnnualDataCP!BH24/AnnualDataCVM!BH24*AnnualDataCVM!BH25</f>
        <v>2973.8893367533897</v>
      </c>
      <c r="BI25" s="44">
        <f>AnnualDataCP!BI24/AnnualDataCVM!BI24*AnnualDataCVM!BI25</f>
        <v>12284.49494326591</v>
      </c>
      <c r="BJ25" s="44">
        <f>AnnualDataCP!BJ24/AnnualDataCVM!BJ24*AnnualDataCVM!BJ25</f>
        <v>11725.159131766428</v>
      </c>
      <c r="BK25" s="44">
        <f>AnnualDataCP!BK24/AnnualDataCVM!BK24*AnnualDataCVM!BK25</f>
        <v>560.56707317073176</v>
      </c>
      <c r="BL25" s="44">
        <f>AnnualDataCP!BL24/AnnualDataCVM!BL24*AnnualDataCVM!BL25</f>
        <v>11135.294117647059</v>
      </c>
      <c r="BM25" s="44">
        <f>AnnualDataCP!BM24/AnnualDataCVM!BM24*AnnualDataCVM!BM25</f>
        <v>11135.294117647059</v>
      </c>
      <c r="BN25" s="44">
        <f>AnnualDataCP!BN24/AnnualDataCVM!BN24*AnnualDataCVM!BN25</f>
        <v>5334.9152542372876</v>
      </c>
      <c r="BO25" s="44">
        <f>AnnualDataCP!BO24/AnnualDataCVM!BO24*AnnualDataCVM!BO25</f>
        <v>5334.9152542372876</v>
      </c>
      <c r="BP25" s="44">
        <f>AnnualDataCP!BP24/AnnualDataCVM!BP24*AnnualDataCVM!BP25</f>
        <v>11594.394751364278</v>
      </c>
      <c r="BQ25" s="44">
        <f>AnnualDataCP!BQ24/AnnualDataCVM!BQ24*AnnualDataCVM!BQ25</f>
        <v>11594.394751364278</v>
      </c>
      <c r="BR25" s="44">
        <f>AnnualDataCP!BR24/AnnualDataCVM!BR24*AnnualDataCVM!BR25</f>
        <v>14852.087353986795</v>
      </c>
      <c r="BS25" s="44">
        <f>AnnualDataCP!BS24/AnnualDataCVM!BS24*AnnualDataCVM!BS25</f>
        <v>7339.081370140193</v>
      </c>
      <c r="BT25" s="44">
        <f>AnnualDataCP!BT24/AnnualDataCVM!BT24*AnnualDataCVM!BT25</f>
        <v>7511.2942460626846</v>
      </c>
      <c r="BU25" s="44">
        <f>AnnualDataCP!BU24/AnnualDataCVM!BU24*AnnualDataCVM!BU25</f>
        <v>1089.1576734407849</v>
      </c>
      <c r="BV25" s="44">
        <f>AnnualDataCP!BV24/AnnualDataCVM!BV24*AnnualDataCVM!BV25</f>
        <v>5828.7688760806914</v>
      </c>
      <c r="BW25" s="44">
        <f>AnnualDataCP!BW24/AnnualDataCVM!BW24*AnnualDataCVM!BW25</f>
        <v>595.41401273885356</v>
      </c>
      <c r="BX25" s="44">
        <f>AnnualDataCP!BX24/AnnualDataCVM!BX24*AnnualDataCVM!BX25</f>
        <v>13774.290631633296</v>
      </c>
      <c r="BY25" s="44">
        <f>AnnualDataCP!BY24/AnnualDataCVM!BY24*AnnualDataCVM!BY25</f>
        <v>7445.449737670514</v>
      </c>
      <c r="BZ25" s="44">
        <f>AnnualDataCP!BZ24/AnnualDataCVM!BZ24*AnnualDataCVM!BZ25</f>
        <v>3610.13963360143</v>
      </c>
      <c r="CA25" s="44">
        <f>AnnualDataCP!CA24/AnnualDataCVM!CA24*AnnualDataCVM!CA25</f>
        <v>3838.0727939756712</v>
      </c>
      <c r="CB25" s="44">
        <f>AnnualDataCP!CB24/AnnualDataCVM!CB24*AnnualDataCVM!CB25</f>
        <v>6327.3676360924683</v>
      </c>
      <c r="CC25" s="44">
        <f>AnnualDataCP!CC24/AnnualDataCVM!CC24*AnnualDataCVM!CC25</f>
        <v>388.12779552715654</v>
      </c>
      <c r="CD25" s="44">
        <f>AnnualDataCP!CD24/AnnualDataCVM!CD24*AnnualDataCVM!CD25</f>
        <v>1496.890073284477</v>
      </c>
      <c r="CE25" s="44">
        <f>AnnualDataCP!CE24/AnnualDataCVM!CE24*AnnualDataCVM!CE25</f>
        <v>4437.7501666444477</v>
      </c>
      <c r="CF25" s="44">
        <f>AnnualDataCP!CF24/AnnualDataCVM!CF24*AnnualDataCVM!CF25</f>
        <v>13073.805690550362</v>
      </c>
      <c r="CG25" s="44">
        <f>AnnualDataCP!CG24/AnnualDataCVM!CG24*AnnualDataCVM!CG25</f>
        <v>13073.805690550362</v>
      </c>
      <c r="CH25" s="44">
        <f>AnnualDataCP!CH24/AnnualDataCVM!CH24*AnnualDataCVM!CH25</f>
        <v>10091.772512657148</v>
      </c>
      <c r="CI25" s="44">
        <f>AnnualDataCP!CI24/AnnualDataCVM!CI24*AnnualDataCVM!CI25</f>
        <v>2980.7703927492448</v>
      </c>
      <c r="CJ25" s="44">
        <f>AnnualDataCP!CJ24/AnnualDataCVM!CJ24*AnnualDataCVM!CJ25</f>
        <v>12630.136754043502</v>
      </c>
      <c r="CK25" s="44">
        <f>AnnualDataCP!CK24/AnnualDataCVM!CK24*AnnualDataCVM!CK25</f>
        <v>4522.6937318759765</v>
      </c>
      <c r="CL25" s="44">
        <f>AnnualDataCP!CL24/AnnualDataCVM!CL24*AnnualDataCVM!CL25</f>
        <v>8111.9768751256788</v>
      </c>
      <c r="CM25" s="44">
        <f>AnnualDataCP!CM24/AnnualDataCVM!CM24*AnnualDataCVM!CM25</f>
        <v>4281.6314225053084</v>
      </c>
      <c r="CN25" s="44">
        <f>AnnualDataCP!CN24/AnnualDataCVM!CN24*AnnualDataCVM!CN25</f>
        <v>3762.6808179162613</v>
      </c>
      <c r="CO25" s="44">
        <f>AnnualDataCP!CO24/AnnualDataCVM!CO24*AnnualDataCVM!CO25</f>
        <v>69.840989399293278</v>
      </c>
      <c r="CP25" s="44">
        <f>AnnualDataCP!CP24/AnnualDataCVM!CP24*AnnualDataCVM!CP25</f>
        <v>55820.274753619138</v>
      </c>
      <c r="CQ25" s="44">
        <f>AnnualDataCP!CQ24/AnnualDataCVM!CQ24*AnnualDataCVM!CQ25</f>
        <v>20482.43465541664</v>
      </c>
      <c r="CR25" s="44">
        <f>AnnualDataCP!CR24/AnnualDataCVM!CR24*AnnualDataCVM!CR25</f>
        <v>11157.843225083987</v>
      </c>
      <c r="CS25" s="44">
        <f>AnnualDataCP!CS24/AnnualDataCVM!CS24*AnnualDataCVM!CS25</f>
        <v>24182.487496487774</v>
      </c>
      <c r="CT25" s="44">
        <f>AnnualDataCP!CT24/AnnualDataCVM!CT24*AnnualDataCVM!CT25</f>
        <v>716091.54562486964</v>
      </c>
      <c r="CU25" s="44">
        <f>AnnualDataCP!CU24/AnnualDataCVM!CU24*AnnualDataCVM!CU25</f>
        <v>180952.40278048033</v>
      </c>
      <c r="CV25" s="44">
        <f>AnnualDataCP!CV24/AnnualDataCVM!CV24*AnnualDataCVM!CV25</f>
        <v>112498.61706603058</v>
      </c>
      <c r="CW25" s="44">
        <f>AnnualDataCP!CW24/AnnualDataCVM!CW24*AnnualDataCVM!CW25</f>
        <v>14569.648183354459</v>
      </c>
      <c r="CX25" s="44">
        <f>AnnualDataCP!CX24/AnnualDataCVM!CX24*AnnualDataCVM!CX25</f>
        <v>38942.945101663587</v>
      </c>
      <c r="CY25" s="44">
        <f>AnnualDataCP!CY24/AnnualDataCVM!CY24*AnnualDataCVM!CY25</f>
        <v>58987.830820987248</v>
      </c>
      <c r="CZ25" s="44">
        <f>AnnualDataCP!CZ24/AnnualDataCVM!CZ24*AnnualDataCVM!CZ25</f>
        <v>43784.544793552079</v>
      </c>
      <c r="DA25" s="44">
        <f>AnnualDataCP!DA24/AnnualDataCVM!DA24*AnnualDataCVM!DA25</f>
        <v>18804.894538467222</v>
      </c>
      <c r="DB25" s="44">
        <f>AnnualDataCP!DB24/AnnualDataCVM!DB24*AnnualDataCVM!DB25</f>
        <v>2053.9917986425339</v>
      </c>
      <c r="DC25" s="44">
        <f>AnnualDataCP!DC24/AnnualDataCVM!DC24*AnnualDataCVM!DC25</f>
        <v>16752.859057009227</v>
      </c>
      <c r="DD25" s="44">
        <f>AnnualDataCP!DD24/AnnualDataCVM!DD24*AnnualDataCVM!DD25</f>
        <v>2042.500271355693</v>
      </c>
      <c r="DE25" s="44">
        <f>AnnualDataCP!DE24/AnnualDataCVM!DE24*AnnualDataCVM!DE25</f>
        <v>3909.8483164432823</v>
      </c>
      <c r="DF25" s="44">
        <f>AnnualDataCP!DF24/AnnualDataCVM!DF24*AnnualDataCVM!DF25</f>
        <v>10808.645540039899</v>
      </c>
      <c r="DG25" s="44">
        <f>AnnualDataCP!DG24/AnnualDataCVM!DG24*AnnualDataCVM!DG25</f>
        <v>8220.86864147089</v>
      </c>
      <c r="DH25" s="44">
        <f>AnnualDataCP!DH24/AnnualDataCVM!DH24*AnnualDataCVM!DH25</f>
        <v>24667.20843067802</v>
      </c>
      <c r="DI25" s="44">
        <f>AnnualDataCP!DI24/AnnualDataCVM!DI24*AnnualDataCVM!DI25</f>
        <v>6069.5375840293336</v>
      </c>
      <c r="DJ25" s="44">
        <f>AnnualDataCP!DJ24/AnnualDataCVM!DJ24*AnnualDataCVM!DJ25</f>
        <v>18597.642743327579</v>
      </c>
      <c r="DK25" s="44">
        <f>AnnualDataCP!DK24/AnnualDataCVM!DK24*AnnualDataCVM!DK25</f>
        <v>66521.937441013884</v>
      </c>
      <c r="DL25" s="44">
        <f>AnnualDataCP!DL24/AnnualDataCVM!DL24*AnnualDataCVM!DL25</f>
        <v>19386.468409484169</v>
      </c>
      <c r="DM25" s="44">
        <f>AnnualDataCP!DM24/AnnualDataCVM!DM24*AnnualDataCVM!DM25</f>
        <v>9072.6161653215931</v>
      </c>
      <c r="DN25" s="44">
        <f>AnnualDataCP!DN24/AnnualDataCVM!DN24*AnnualDataCVM!DN25</f>
        <v>10316.296331930247</v>
      </c>
      <c r="DO25" s="44">
        <f>AnnualDataCP!DO24/AnnualDataCVM!DO24*AnnualDataCVM!DO25</f>
        <v>6087.8045977011489</v>
      </c>
      <c r="DP25" s="44">
        <f>AnnualDataCP!DP24/AnnualDataCVM!DP24*AnnualDataCVM!DP25</f>
        <v>4229.2265649825231</v>
      </c>
      <c r="DQ25" s="44">
        <f>AnnualDataCP!DQ24/AnnualDataCVM!DQ24*AnnualDataCVM!DQ25</f>
        <v>26453.592421174428</v>
      </c>
      <c r="DR25" s="44">
        <f>AnnualDataCP!DR24/AnnualDataCVM!DR24*AnnualDataCVM!DR25</f>
        <v>26453.592421174428</v>
      </c>
      <c r="DS25" s="44">
        <f>AnnualDataCP!DS24/AnnualDataCVM!DS24*AnnualDataCVM!DS25</f>
        <v>20680.190818808267</v>
      </c>
      <c r="DT25" s="44">
        <f>AnnualDataCP!DT24/AnnualDataCVM!DT24*AnnualDataCVM!DT25</f>
        <v>15844.122202355262</v>
      </c>
      <c r="DU25" s="44">
        <f>AnnualDataCP!DU24/AnnualDataCVM!DU24*AnnualDataCVM!DU25</f>
        <v>4839.5281789861237</v>
      </c>
      <c r="DV25" s="44">
        <f>AnnualDataCP!DV24/AnnualDataCVM!DV24*AnnualDataCVM!DV25</f>
        <v>50231.232711306257</v>
      </c>
      <c r="DW25" s="44">
        <f>AnnualDataCP!DW24/AnnualDataCVM!DW24*AnnualDataCVM!DW25</f>
        <v>30612.175155525267</v>
      </c>
      <c r="DX25" s="44">
        <f>AnnualDataCP!DX24/AnnualDataCVM!DX24*AnnualDataCVM!DX25</f>
        <v>12434.409812242051</v>
      </c>
      <c r="DY25" s="44">
        <f>AnnualDataCP!DY24/AnnualDataCVM!DY24*AnnualDataCVM!DY25</f>
        <v>12433.395383989302</v>
      </c>
      <c r="DZ25" s="44"/>
      <c r="EA25" s="44">
        <f>AnnualDataCP!EA24/AnnualDataCVM!EA24*AnnualDataCVM!EA25</f>
        <v>7182.1025560608441</v>
      </c>
      <c r="EB25" s="44">
        <f>AnnualDataCP!EB24/AnnualDataCVM!EB24*AnnualDataCVM!EB25</f>
        <v>143427.39529219357</v>
      </c>
      <c r="EC25" s="44">
        <f>AnnualDataCP!EC24/AnnualDataCVM!EC24*AnnualDataCVM!EC25</f>
        <v>143427.39529219357</v>
      </c>
      <c r="ED25" s="44">
        <f>AnnualDataCP!ED24/AnnualDataCVM!ED24*AnnualDataCVM!ED25</f>
        <v>26748.386008898935</v>
      </c>
      <c r="EE25" s="44">
        <f>AnnualDataCP!EE24/AnnualDataCVM!EE24*AnnualDataCVM!EE25</f>
        <v>115001.29371881795</v>
      </c>
      <c r="EF25" s="44">
        <f>AnnualDataCP!EF24/AnnualDataCVM!EF24*AnnualDataCVM!EF25</f>
        <v>1678.0084880636605</v>
      </c>
      <c r="EG25" s="44">
        <f>AnnualDataCP!EG24/AnnualDataCVM!EG24*AnnualDataCVM!EG25</f>
        <v>97240.989698581048</v>
      </c>
      <c r="EH25" s="44">
        <f>AnnualDataCP!EH24/AnnualDataCVM!EH24*AnnualDataCVM!EH25</f>
        <v>58113.617309501409</v>
      </c>
      <c r="EI25" s="44">
        <f>AnnualDataCP!EI24/AnnualDataCVM!EI24*AnnualDataCVM!EI25</f>
        <v>39761.289984268486</v>
      </c>
      <c r="EJ25" s="44">
        <f>AnnualDataCP!EJ24/AnnualDataCVM!EJ24*AnnualDataCVM!EJ25</f>
        <v>29191.354959937602</v>
      </c>
      <c r="EK25" s="44">
        <f>AnnualDataCP!EK24/AnnualDataCVM!EK24*AnnualDataCVM!EK25</f>
        <v>21070.471947635586</v>
      </c>
      <c r="EL25" s="44">
        <f>AnnualDataCP!EL24/AnnualDataCVM!EL24*AnnualDataCVM!EL25</f>
        <v>11578.226826110138</v>
      </c>
      <c r="EM25" s="44">
        <f>AnnualDataCP!EM24/AnnualDataCVM!EM24*AnnualDataCVM!EM25</f>
        <v>9491.6287604011086</v>
      </c>
      <c r="EN25" s="44">
        <f>AnnualDataCP!EN24/AnnualDataCVM!EN24*AnnualDataCVM!EN25</f>
        <v>8120.3167093566371</v>
      </c>
      <c r="EO25" s="44">
        <f>AnnualDataCP!EO24/AnnualDataCVM!EO24*AnnualDataCVM!EO25</f>
        <v>10570.474741481607</v>
      </c>
      <c r="EP25" s="44">
        <f>AnnualDataCP!EP24/AnnualDataCVM!EP24*AnnualDataCVM!EP25</f>
        <v>5983.1360016764456</v>
      </c>
      <c r="EQ25" s="44">
        <f>AnnualDataCP!EQ24/AnnualDataCVM!EQ24*AnnualDataCVM!EQ25</f>
        <v>5983.1360016764456</v>
      </c>
      <c r="ER25" s="44">
        <f>AnnualDataCP!ER24/AnnualDataCVM!ER24*AnnualDataCVM!ER25</f>
        <v>12369.969087413103</v>
      </c>
      <c r="ES25" s="44">
        <f>AnnualDataCP!ES24/AnnualDataCVM!ES24*AnnualDataCVM!ES25</f>
        <v>7599.729298303957</v>
      </c>
      <c r="ET25" s="44">
        <f>AnnualDataCP!ET24/AnnualDataCVM!ET24*AnnualDataCVM!ET25</f>
        <v>4771.307765602668</v>
      </c>
      <c r="EU25" s="44">
        <f>AnnualDataCP!EU24/AnnualDataCVM!EU24*AnnualDataCVM!EU25</f>
        <v>3569.9339173198091</v>
      </c>
      <c r="EV25" s="44">
        <f>AnnualDataCP!EV24/AnnualDataCVM!EV24*AnnualDataCVM!EV25</f>
        <v>1200.4474812433011</v>
      </c>
      <c r="EW25" s="44">
        <f>AnnualDataCP!EW24/AnnualDataCVM!EW24*AnnualDataCVM!EW25</f>
        <v>39127.003510825045</v>
      </c>
      <c r="EX25" s="44">
        <f>AnnualDataCP!EX24/AnnualDataCVM!EX24*AnnualDataCVM!EX25</f>
        <v>11436.177192670344</v>
      </c>
      <c r="EY25" s="44">
        <f>AnnualDataCP!EY24/AnnualDataCVM!EY24*AnnualDataCVM!EY25</f>
        <v>12353.955958144619</v>
      </c>
      <c r="EZ25" s="44">
        <f>AnnualDataCP!EZ24/AnnualDataCVM!EZ24*AnnualDataCVM!EZ25</f>
        <v>3300.6281331541077</v>
      </c>
      <c r="FA25" s="44">
        <f>AnnualDataCP!FA24/AnnualDataCVM!FA24*AnnualDataCVM!FA25</f>
        <v>12037.98066711347</v>
      </c>
      <c r="FB25" s="44">
        <f>AnnualDataCP!FB24/AnnualDataCVM!FB24*AnnualDataCVM!FB25</f>
        <v>1642.1097046413504</v>
      </c>
      <c r="FC25" s="44">
        <f>AnnualDataCP!FC24/AnnualDataCVM!FC24*AnnualDataCVM!FC25</f>
        <v>3696.4572656637461</v>
      </c>
      <c r="FD25" s="44">
        <f>AnnualDataCP!FD24/AnnualDataCVM!FD24*AnnualDataCVM!FD25</f>
        <v>6698.8488120950324</v>
      </c>
      <c r="FE25" s="44">
        <f>AnnualDataCP!FE24/AnnualDataCVM!FE24*AnnualDataCVM!FE25</f>
        <v>150078.64584885587</v>
      </c>
      <c r="FF25" s="44">
        <f>AnnualDataCP!FF24/AnnualDataCVM!FF24*AnnualDataCVM!FF25</f>
        <v>48471.162116437925</v>
      </c>
      <c r="FG25" s="44">
        <f>AnnualDataCP!FG24/AnnualDataCVM!FG24*AnnualDataCVM!FG25</f>
        <v>48471.162116437925</v>
      </c>
      <c r="FH25" s="44">
        <f>AnnualDataCP!FH24/AnnualDataCVM!FH24*AnnualDataCVM!FH25</f>
        <v>47410.996926332766</v>
      </c>
      <c r="FI25" s="44">
        <f>AnnualDataCP!FI24/AnnualDataCVM!FI24*AnnualDataCVM!FI25</f>
        <v>47410.996926332766</v>
      </c>
      <c r="FJ25" s="44">
        <f>AnnualDataCP!FJ24/AnnualDataCVM!FJ24*AnnualDataCVM!FJ25</f>
        <v>54198.691987230843</v>
      </c>
      <c r="FK25" s="44">
        <f>AnnualDataCP!FK24/AnnualDataCVM!FK24*AnnualDataCVM!FK25</f>
        <v>37928.264297481765</v>
      </c>
      <c r="FL25" s="44">
        <f>AnnualDataCP!FL24/AnnualDataCVM!FL24*AnnualDataCVM!FL25</f>
        <v>37928.264297481765</v>
      </c>
      <c r="FM25" s="44">
        <f>AnnualDataCP!FM24/AnnualDataCVM!FM24*AnnualDataCVM!FM25</f>
        <v>16269.036254257249</v>
      </c>
      <c r="FN25" s="44">
        <f>AnnualDataCP!FN24/AnnualDataCVM!FN24*AnnualDataCVM!FN25</f>
        <v>8406.399256745839</v>
      </c>
      <c r="FO25" s="44">
        <f>AnnualDataCP!FO24/AnnualDataCVM!FO24*AnnualDataCVM!FO25</f>
        <v>7863.2851509805951</v>
      </c>
      <c r="FP25" s="44">
        <f>AnnualDataCP!FP24/AnnualDataCVM!FP24*AnnualDataCVM!FP25</f>
        <v>27638.453428356264</v>
      </c>
      <c r="FQ25" s="44">
        <f>AnnualDataCP!FQ24/AnnualDataCVM!FQ24*AnnualDataCVM!FQ25</f>
        <v>11404.117364117365</v>
      </c>
      <c r="FR25" s="44">
        <f>AnnualDataCP!FR24/AnnualDataCVM!FR24*AnnualDataCVM!FR25</f>
        <v>7437.0769115104131</v>
      </c>
      <c r="FS25" s="44">
        <f>AnnualDataCP!FS24/AnnualDataCVM!FS24*AnnualDataCVM!FS25</f>
        <v>3639.337010824313</v>
      </c>
      <c r="FT25" s="44">
        <f>AnnualDataCP!FT24/AnnualDataCVM!FT24*AnnualDataCVM!FT25</f>
        <v>1168.3979700854702</v>
      </c>
      <c r="FU25" s="44">
        <f>AnnualDataCP!FU24/AnnualDataCVM!FU24*AnnualDataCVM!FU25</f>
        <v>2630.4189415041783</v>
      </c>
      <c r="FV25" s="44">
        <f>AnnualDataCP!FV24/AnnualDataCVM!FV24*AnnualDataCVM!FV25</f>
        <v>3966.4555997629732</v>
      </c>
      <c r="FW25" s="44">
        <f>AnnualDataCP!FW24/AnnualDataCVM!FW24*AnnualDataCVM!FW25</f>
        <v>13992.799644293227</v>
      </c>
      <c r="FX25" s="44">
        <f>AnnualDataCP!FX24/AnnualDataCVM!FX24*AnnualDataCVM!FX25</f>
        <v>3958.7940826390068</v>
      </c>
      <c r="FY25" s="44">
        <f>AnnualDataCP!FY24/AnnualDataCVM!FY24*AnnualDataCVM!FY25</f>
        <v>918.9521531100479</v>
      </c>
      <c r="FZ25" s="44">
        <f>AnnualDataCP!FZ24/AnnualDataCVM!FZ24*AnnualDataCVM!FZ25</f>
        <v>9113.2484142127796</v>
      </c>
      <c r="GA25" s="44">
        <f>AnnualDataCP!GA24/AnnualDataCVM!GA24*AnnualDataCVM!GA25</f>
        <v>2241.9779005524861</v>
      </c>
      <c r="GB25" s="44">
        <f>AnnualDataCP!GB24/AnnualDataCVM!GB24*AnnualDataCVM!GB25</f>
        <v>2241.9779005524861</v>
      </c>
      <c r="GH25" s="42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  <c r="IW25" s="41"/>
      <c r="IX25" s="41"/>
      <c r="IY25" s="41"/>
      <c r="IZ25" s="41"/>
      <c r="JA25" s="41"/>
      <c r="JB25" s="41"/>
      <c r="JC25" s="41"/>
      <c r="JD25" s="41"/>
      <c r="JE25" s="41"/>
      <c r="JF25" s="41"/>
      <c r="JG25" s="41"/>
      <c r="JH25" s="41"/>
      <c r="JI25" s="41"/>
      <c r="JJ25" s="41"/>
      <c r="JK25" s="41"/>
      <c r="JL25" s="41"/>
      <c r="JM25" s="41"/>
      <c r="JN25" s="41"/>
      <c r="JO25" s="41"/>
      <c r="JP25" s="41"/>
      <c r="JQ25" s="41"/>
      <c r="JR25" s="41"/>
      <c r="JS25" s="41"/>
      <c r="JT25" s="41"/>
      <c r="JU25" s="41"/>
      <c r="JV25" s="41"/>
      <c r="JW25" s="41"/>
      <c r="JX25" s="41"/>
      <c r="JY25" s="41"/>
      <c r="JZ25" s="41"/>
      <c r="KA25" s="41"/>
      <c r="KB25" s="41"/>
      <c r="KC25" s="41"/>
      <c r="KD25" s="41"/>
      <c r="KE25" s="41"/>
      <c r="KF25" s="41"/>
      <c r="KG25" s="41"/>
      <c r="KH25" s="41"/>
      <c r="KI25" s="41"/>
      <c r="KJ25" s="41"/>
      <c r="KK25" s="41"/>
      <c r="KL25" s="41"/>
      <c r="KM25" s="41"/>
      <c r="KN25" s="41"/>
      <c r="KO25" s="41"/>
      <c r="KP25" s="41"/>
      <c r="KQ25" s="41"/>
      <c r="KR25" s="41"/>
      <c r="KS25" s="41"/>
      <c r="KT25" s="41"/>
      <c r="KU25" s="41"/>
      <c r="KV25" s="41"/>
      <c r="KW25" s="41"/>
      <c r="KX25" s="41"/>
      <c r="KY25" s="41"/>
      <c r="KZ25" s="41"/>
      <c r="LA25" s="41"/>
      <c r="LB25" s="41"/>
      <c r="LC25" s="41"/>
      <c r="LD25" s="41"/>
      <c r="LE25" s="41"/>
      <c r="LF25" s="41"/>
      <c r="LG25" s="41"/>
      <c r="LH25" s="41"/>
      <c r="LI25" s="41"/>
      <c r="LJ25" s="41"/>
      <c r="LK25" s="41"/>
      <c r="LL25" s="41"/>
      <c r="LM25" s="41"/>
      <c r="LN25" s="41"/>
      <c r="LO25" s="41"/>
      <c r="LP25" s="41"/>
      <c r="LQ25" s="41"/>
      <c r="LR25" s="41"/>
      <c r="LS25" s="41"/>
      <c r="LT25" s="41"/>
      <c r="LU25" s="41"/>
      <c r="LV25" s="41"/>
      <c r="LW25" s="41"/>
      <c r="LX25" s="41"/>
      <c r="LY25" s="41"/>
      <c r="LZ25" s="41"/>
      <c r="MA25" s="41"/>
      <c r="MB25" s="41"/>
      <c r="MC25" s="41"/>
      <c r="MD25" s="41"/>
      <c r="ME25" s="41"/>
      <c r="MF25" s="41"/>
      <c r="MG25" s="41"/>
      <c r="MH25" s="41"/>
      <c r="MI25" s="41"/>
      <c r="MJ25" s="41"/>
      <c r="MK25" s="41"/>
      <c r="ML25" s="41"/>
      <c r="MM25" s="41"/>
      <c r="MN25" s="41"/>
      <c r="MO25" s="41"/>
      <c r="MP25" s="41"/>
      <c r="MQ25" s="41"/>
      <c r="MR25" s="41"/>
      <c r="MS25" s="41"/>
      <c r="MT25" s="41"/>
      <c r="MU25" s="41"/>
      <c r="MV25" s="41"/>
      <c r="MW25" s="41"/>
      <c r="MX25" s="41"/>
      <c r="MY25" s="41"/>
      <c r="MZ25" s="41"/>
      <c r="NA25" s="41"/>
      <c r="NB25" s="41"/>
      <c r="NC25" s="41"/>
      <c r="ND25" s="41"/>
      <c r="NE25" s="41"/>
      <c r="NF25" s="41"/>
    </row>
    <row r="26" spans="3:370" x14ac:dyDescent="0.25">
      <c r="C26" s="41">
        <v>2001</v>
      </c>
      <c r="D26" s="44">
        <f>AnnualDataCP!D25/AnnualDataCVM!D25*AnnualDataCVM!D26</f>
        <v>1009752.0357470659</v>
      </c>
      <c r="E26" s="44">
        <f>AnnualDataCP!E25/AnnualDataCVM!E25*AnnualDataCVM!E26</f>
        <v>8832.8238805970141</v>
      </c>
      <c r="F26" s="44">
        <f>AnnualDataCP!F25/AnnualDataCVM!F25*AnnualDataCVM!F26</f>
        <v>8242.1057805741257</v>
      </c>
      <c r="G26" s="44">
        <f>AnnualDataCP!G25/AnnualDataCVM!G25*AnnualDataCVM!G26</f>
        <v>245.29545454545456</v>
      </c>
      <c r="H26" s="44">
        <f>AnnualDataCP!H25/AnnualDataCVM!H25*AnnualDataCVM!H26</f>
        <v>349.39310344827589</v>
      </c>
      <c r="I26" s="44">
        <f>AnnualDataCP!I25/AnnualDataCVM!I25*AnnualDataCVM!I26</f>
        <v>251854.96646176098</v>
      </c>
      <c r="J26" s="44">
        <f>AnnualDataCP!J25/AnnualDataCVM!J25*AnnualDataCVM!J26</f>
        <v>190915.21071821247</v>
      </c>
      <c r="K26" s="44">
        <f>AnnualDataCP!K25/AnnualDataCVM!K25*AnnualDataCVM!K26</f>
        <v>20047.127023404475</v>
      </c>
      <c r="L26" s="44">
        <f>AnnualDataCP!L25/AnnualDataCVM!L25*AnnualDataCVM!L26</f>
        <v>343.46418454067179</v>
      </c>
      <c r="M26" s="44">
        <f>AnnualDataCP!M25/AnnualDataCVM!M25*AnnualDataCVM!M26</f>
        <v>17097.760181289847</v>
      </c>
      <c r="N26" s="44"/>
      <c r="O26" s="44">
        <f>AnnualDataCP!O25/AnnualDataCVM!O25*AnnualDataCVM!O26</f>
        <v>1435.4301191765981</v>
      </c>
      <c r="P26" s="44">
        <f>AnnualDataCP!P25/AnnualDataCVM!P25*AnnualDataCVM!P26</f>
        <v>1171.6507782101169</v>
      </c>
      <c r="Q26" s="44">
        <f>AnnualDataCP!Q25/AnnualDataCVM!Q25*AnnualDataCVM!Q26</f>
        <v>145578.03702555198</v>
      </c>
      <c r="R26" s="44">
        <f>AnnualDataCP!R25/AnnualDataCVM!R25*AnnualDataCVM!R26</f>
        <v>23307.650446066506</v>
      </c>
      <c r="S26" s="44">
        <f>AnnualDataCP!S25/AnnualDataCVM!S25*AnnualDataCVM!S26</f>
        <v>17993.044018718923</v>
      </c>
      <c r="T26" s="44">
        <f>AnnualDataCP!T25/AnnualDataCVM!T25*AnnualDataCVM!T26</f>
        <v>2873.7404934687952</v>
      </c>
      <c r="U26" s="44">
        <f>AnnualDataCP!U25/AnnualDataCVM!U25*AnnualDataCVM!U26</f>
        <v>2132.2457337883961</v>
      </c>
      <c r="V26" s="44">
        <f>AnnualDataCP!V25/AnnualDataCVM!V25*AnnualDataCVM!V26</f>
        <v>138.55555555555557</v>
      </c>
      <c r="W26" s="44">
        <f>AnnualDataCP!W25/AnnualDataCVM!W25*AnnualDataCVM!W26</f>
        <v>1712.7047826086955</v>
      </c>
      <c r="X26" s="44">
        <f>AnnualDataCP!X25/AnnualDataCVM!X25*AnnualDataCVM!X26</f>
        <v>725.68235294117642</v>
      </c>
      <c r="Y26" s="44">
        <f>AnnualDataCP!Y25/AnnualDataCVM!Y25*AnnualDataCVM!Y26</f>
        <v>3020.7169117647059</v>
      </c>
      <c r="Z26" s="44">
        <f>AnnualDataCP!Z25/AnnualDataCVM!Z25*AnnualDataCVM!Z26</f>
        <v>6825.6761245674743</v>
      </c>
      <c r="AA26" s="44">
        <f>AnnualDataCP!AA25/AnnualDataCVM!AA25*AnnualDataCVM!AA26</f>
        <v>559.29913043478257</v>
      </c>
      <c r="AB26" s="44">
        <f>AnnualDataCP!AB25/AnnualDataCVM!AB25*AnnualDataCVM!AB26</f>
        <v>3825.2448843416373</v>
      </c>
      <c r="AC26" s="44">
        <f>AnnualDataCP!AC25/AnnualDataCVM!AC25*AnnualDataCVM!AC26</f>
        <v>2776.4947692307692</v>
      </c>
      <c r="AD26" s="44">
        <f>AnnualDataCP!AD25/AnnualDataCVM!AD25*AnnualDataCVM!AD26</f>
        <v>1051.8186173853526</v>
      </c>
      <c r="AE26" s="44">
        <f>AnnualDataCP!AE25/AnnualDataCVM!AE25*AnnualDataCVM!AE26</f>
        <v>1490.5784190715183</v>
      </c>
      <c r="AF26" s="44">
        <f>AnnualDataCP!AF25/AnnualDataCVM!AF25*AnnualDataCVM!AF26</f>
        <v>6139.1549827614508</v>
      </c>
      <c r="AG26" s="44">
        <f>AnnualDataCP!AG25/AnnualDataCVM!AG25*AnnualDataCVM!AG26</f>
        <v>2798.4636441402909</v>
      </c>
      <c r="AH26" s="44">
        <f>AnnualDataCP!AH25/AnnualDataCVM!AH25*AnnualDataCVM!AH26</f>
        <v>2666.125665601704</v>
      </c>
      <c r="AI26" s="44">
        <f>AnnualDataCP!AI25/AnnualDataCVM!AI25*AnnualDataCVM!AI26</f>
        <v>673.50665054413537</v>
      </c>
      <c r="AJ26" s="44">
        <f>AnnualDataCP!AJ25/AnnualDataCVM!AJ25*AnnualDataCVM!AJ26</f>
        <v>10553.252628225549</v>
      </c>
      <c r="AK26" s="44">
        <f>AnnualDataCP!AK25/AnnualDataCVM!AK25*AnnualDataCVM!AK26</f>
        <v>2066.4299503585216</v>
      </c>
      <c r="AL26" s="44">
        <f>AnnualDataCP!AL25/AnnualDataCVM!AL25*AnnualDataCVM!AL26</f>
        <v>3204.1133727292627</v>
      </c>
      <c r="AM26" s="44">
        <f>AnnualDataCP!AM25/AnnualDataCVM!AM25*AnnualDataCVM!AM26</f>
        <v>5284.0319008700244</v>
      </c>
      <c r="AN26" s="44">
        <f>AnnualDataCP!AN25/AnnualDataCVM!AN25*AnnualDataCVM!AN26</f>
        <v>1385.5560548191418</v>
      </c>
      <c r="AO26" s="44">
        <f>AnnualDataCP!AO25/AnnualDataCVM!AO25*AnnualDataCVM!AO26</f>
        <v>1385.5560548191418</v>
      </c>
      <c r="AP26" s="44">
        <f>AnnualDataCP!AP25/AnnualDataCVM!AP25*AnnualDataCVM!AP26</f>
        <v>11102.901452195081</v>
      </c>
      <c r="AQ26" s="44">
        <f>AnnualDataCP!AQ25/AnnualDataCVM!AQ25*AnnualDataCVM!AQ26</f>
        <v>11102.901452195081</v>
      </c>
      <c r="AR26" s="44">
        <f>AnnualDataCP!AR25/AnnualDataCVM!AR25*AnnualDataCVM!AR26</f>
        <v>1255.078125</v>
      </c>
      <c r="AS26" s="44">
        <f>AnnualDataCP!AS25/AnnualDataCVM!AS25*AnnualDataCVM!AS26</f>
        <v>4599.668765743073</v>
      </c>
      <c r="AT26" s="44">
        <f>AnnualDataCP!AT25/AnnualDataCVM!AT25*AnnualDataCVM!AT26</f>
        <v>803.55538922155699</v>
      </c>
      <c r="AU26" s="44">
        <f>AnnualDataCP!AU25/AnnualDataCVM!AU25*AnnualDataCVM!AU26</f>
        <v>950.51707317073169</v>
      </c>
      <c r="AV26" s="44">
        <f>AnnualDataCP!AV25/AnnualDataCVM!AV25*AnnualDataCVM!AV26</f>
        <v>2257.3051079876586</v>
      </c>
      <c r="AW26" s="44">
        <f>AnnualDataCP!AW25/AnnualDataCVM!AW25*AnnualDataCVM!AW26</f>
        <v>1230.126682986536</v>
      </c>
      <c r="AX26" s="44">
        <f>AnnualDataCP!AX25/AnnualDataCVM!AX25*AnnualDataCVM!AX26</f>
        <v>9971.9175266748298</v>
      </c>
      <c r="AY26" s="44">
        <f>AnnualDataCP!AY25/AnnualDataCVM!AY25*AnnualDataCVM!AY26</f>
        <v>9971.9175266748298</v>
      </c>
      <c r="AZ26" s="44">
        <f>AnnualDataCP!AZ25/AnnualDataCVM!AZ25*AnnualDataCVM!AZ26</f>
        <v>12033.822075253627</v>
      </c>
      <c r="BA26" s="44">
        <f>AnnualDataCP!BA25/AnnualDataCVM!BA25*AnnualDataCVM!BA26</f>
        <v>7216.6135303265946</v>
      </c>
      <c r="BB26" s="44">
        <f>AnnualDataCP!BB25/AnnualDataCVM!BB25*AnnualDataCVM!BB26</f>
        <v>4814.821171818835</v>
      </c>
      <c r="BC26" s="44">
        <f>AnnualDataCP!BC25/AnnualDataCVM!BC25*AnnualDataCVM!BC26</f>
        <v>2911</v>
      </c>
      <c r="BD26" s="44">
        <f>AnnualDataCP!BD25/AnnualDataCVM!BD25*AnnualDataCVM!BD26</f>
        <v>1902.9278794402583</v>
      </c>
      <c r="BE26" s="44">
        <f>AnnualDataCP!BE25/AnnualDataCVM!BE25*AnnualDataCVM!BE26</f>
        <v>16763.507851596205</v>
      </c>
      <c r="BF26" s="44">
        <f>AnnualDataCP!BF25/AnnualDataCVM!BF25*AnnualDataCVM!BF26</f>
        <v>4834.1884833228451</v>
      </c>
      <c r="BG26" s="44">
        <f>AnnualDataCP!BG25/AnnualDataCVM!BG25*AnnualDataCVM!BG26</f>
        <v>2261.5457643622199</v>
      </c>
      <c r="BH26" s="44">
        <f>AnnualDataCP!BH25/AnnualDataCVM!BH25*AnnualDataCVM!BH26</f>
        <v>2572.961248654467</v>
      </c>
      <c r="BI26" s="44">
        <f>AnnualDataCP!BI25/AnnualDataCVM!BI25*AnnualDataCVM!BI26</f>
        <v>11932.448839004692</v>
      </c>
      <c r="BJ26" s="44">
        <f>AnnualDataCP!BJ25/AnnualDataCVM!BJ25*AnnualDataCVM!BJ26</f>
        <v>11255.612225405921</v>
      </c>
      <c r="BK26" s="44">
        <f>AnnualDataCP!BK25/AnnualDataCVM!BK25*AnnualDataCVM!BK26</f>
        <v>675.94295302013415</v>
      </c>
      <c r="BL26" s="44">
        <f>AnnualDataCP!BL25/AnnualDataCVM!BL25*AnnualDataCVM!BL26</f>
        <v>8222.2480190174319</v>
      </c>
      <c r="BM26" s="44">
        <f>AnnualDataCP!BM25/AnnualDataCVM!BM25*AnnualDataCVM!BM26</f>
        <v>8222.2480190174319</v>
      </c>
      <c r="BN26" s="44">
        <f>AnnualDataCP!BN25/AnnualDataCVM!BN25*AnnualDataCVM!BN26</f>
        <v>5068.3562100583495</v>
      </c>
      <c r="BO26" s="44">
        <f>AnnualDataCP!BO25/AnnualDataCVM!BO25*AnnualDataCVM!BO26</f>
        <v>5068.3562100583495</v>
      </c>
      <c r="BP26" s="44">
        <f>AnnualDataCP!BP25/AnnualDataCVM!BP25*AnnualDataCVM!BP26</f>
        <v>11794.373697757079</v>
      </c>
      <c r="BQ26" s="44">
        <f>AnnualDataCP!BQ25/AnnualDataCVM!BQ25*AnnualDataCVM!BQ26</f>
        <v>11794.373697757079</v>
      </c>
      <c r="BR26" s="44">
        <f>AnnualDataCP!BR25/AnnualDataCVM!BR25*AnnualDataCVM!BR26</f>
        <v>16632.347318539065</v>
      </c>
      <c r="BS26" s="44">
        <f>AnnualDataCP!BS25/AnnualDataCVM!BS25*AnnualDataCVM!BS26</f>
        <v>8287.105728214503</v>
      </c>
      <c r="BT26" s="44">
        <f>AnnualDataCP!BT25/AnnualDataCVM!BT25*AnnualDataCVM!BT26</f>
        <v>8347.0349107835536</v>
      </c>
      <c r="BU26" s="44">
        <f>AnnualDataCP!BU25/AnnualDataCVM!BU25*AnnualDataCVM!BU26</f>
        <v>982.07226738934048</v>
      </c>
      <c r="BV26" s="44">
        <f>AnnualDataCP!BV25/AnnualDataCVM!BV25*AnnualDataCVM!BV26</f>
        <v>6807.0555249126674</v>
      </c>
      <c r="BW26" s="44">
        <f>AnnualDataCP!BW25/AnnualDataCVM!BW25*AnnualDataCVM!BW26</f>
        <v>555.06315789473683</v>
      </c>
      <c r="BX26" s="44">
        <f>AnnualDataCP!BX25/AnnualDataCVM!BX25*AnnualDataCVM!BX26</f>
        <v>12602.88962210942</v>
      </c>
      <c r="BY26" s="44">
        <f>AnnualDataCP!BY25/AnnualDataCVM!BY25*AnnualDataCVM!BY26</f>
        <v>7428.1645408163267</v>
      </c>
      <c r="BZ26" s="44">
        <f>AnnualDataCP!BZ25/AnnualDataCVM!BZ25*AnnualDataCVM!BZ26</f>
        <v>3717.1127239736902</v>
      </c>
      <c r="CA26" s="44">
        <f>AnnualDataCP!CA25/AnnualDataCVM!CA25*AnnualDataCVM!CA26</f>
        <v>3708.6335088745855</v>
      </c>
      <c r="CB26" s="44">
        <f>AnnualDataCP!CB25/AnnualDataCVM!CB25*AnnualDataCVM!CB26</f>
        <v>5175.6134354743663</v>
      </c>
      <c r="CC26" s="44">
        <f>AnnualDataCP!CC25/AnnualDataCVM!CC25*AnnualDataCVM!CC26</f>
        <v>346.68181818181819</v>
      </c>
      <c r="CD26" s="44">
        <f>AnnualDataCP!CD25/AnnualDataCVM!CD25*AnnualDataCVM!CD26</f>
        <v>1597.9100529100529</v>
      </c>
      <c r="CE26" s="44">
        <f>AnnualDataCP!CE25/AnnualDataCVM!CE25*AnnualDataCVM!CE26</f>
        <v>3230.0558033023985</v>
      </c>
      <c r="CF26" s="44">
        <f>AnnualDataCP!CF25/AnnualDataCVM!CF25*AnnualDataCVM!CF26</f>
        <v>12052.102878041023</v>
      </c>
      <c r="CG26" s="44">
        <f>AnnualDataCP!CG25/AnnualDataCVM!CG25*AnnualDataCVM!CG26</f>
        <v>12052.102878041023</v>
      </c>
      <c r="CH26" s="44">
        <f>AnnualDataCP!CH25/AnnualDataCVM!CH25*AnnualDataCVM!CH26</f>
        <v>9218.1773566303327</v>
      </c>
      <c r="CI26" s="44">
        <f>AnnualDataCP!CI25/AnnualDataCVM!CI25*AnnualDataCVM!CI26</f>
        <v>2836.2560906515582</v>
      </c>
      <c r="CJ26" s="44">
        <f>AnnualDataCP!CJ25/AnnualDataCVM!CJ25*AnnualDataCVM!CJ26</f>
        <v>13238.206967213115</v>
      </c>
      <c r="CK26" s="44">
        <f>AnnualDataCP!CK25/AnnualDataCVM!CK25*AnnualDataCVM!CK26</f>
        <v>4418.1029139685479</v>
      </c>
      <c r="CL26" s="44">
        <f>AnnualDataCP!CL25/AnnualDataCVM!CL25*AnnualDataCVM!CL26</f>
        <v>8817.0825384465643</v>
      </c>
      <c r="CM26" s="44">
        <f>AnnualDataCP!CM25/AnnualDataCVM!CM25*AnnualDataCVM!CM26</f>
        <v>4737.7884923817155</v>
      </c>
      <c r="CN26" s="44">
        <f>AnnualDataCP!CN25/AnnualDataCVM!CN25*AnnualDataCVM!CN26</f>
        <v>4018.6429678419222</v>
      </c>
      <c r="CO26" s="44">
        <f>AnnualDataCP!CO25/AnnualDataCVM!CO25*AnnualDataCVM!CO26</f>
        <v>62</v>
      </c>
      <c r="CP26" s="44">
        <f>AnnualDataCP!CP25/AnnualDataCVM!CP25*AnnualDataCVM!CP26</f>
        <v>60940.411131116627</v>
      </c>
      <c r="CQ26" s="44">
        <f>AnnualDataCP!CQ25/AnnualDataCVM!CQ25*AnnualDataCVM!CQ26</f>
        <v>22337.584597539757</v>
      </c>
      <c r="CR26" s="44">
        <f>AnnualDataCP!CR25/AnnualDataCVM!CR25*AnnualDataCVM!CR26</f>
        <v>12237.896825396825</v>
      </c>
      <c r="CS26" s="44">
        <f>AnnualDataCP!CS25/AnnualDataCVM!CS25*AnnualDataCVM!CS26</f>
        <v>26364.14711138964</v>
      </c>
      <c r="CT26" s="44">
        <f>AnnualDataCP!CT25/AnnualDataCVM!CT25*AnnualDataCVM!CT26</f>
        <v>749060.98119619873</v>
      </c>
      <c r="CU26" s="44">
        <f>AnnualDataCP!CU25/AnnualDataCVM!CU25*AnnualDataCVM!CU26</f>
        <v>190593.424948892</v>
      </c>
      <c r="CV26" s="44">
        <f>AnnualDataCP!CV25/AnnualDataCVM!CV25*AnnualDataCVM!CV26</f>
        <v>120824.19931316578</v>
      </c>
      <c r="CW26" s="44">
        <f>AnnualDataCP!CW25/AnnualDataCVM!CW25*AnnualDataCVM!CW26</f>
        <v>15915.83789238859</v>
      </c>
      <c r="CX26" s="44">
        <f>AnnualDataCP!CX25/AnnualDataCVM!CX25*AnnualDataCVM!CX26</f>
        <v>42776.203950357056</v>
      </c>
      <c r="CY26" s="44">
        <f>AnnualDataCP!CY25/AnnualDataCVM!CY25*AnnualDataCVM!CY26</f>
        <v>62130.215991789519</v>
      </c>
      <c r="CZ26" s="44">
        <f>AnnualDataCP!CZ25/AnnualDataCVM!CZ25*AnnualDataCVM!CZ26</f>
        <v>42880.077108433739</v>
      </c>
      <c r="DA26" s="44">
        <f>AnnualDataCP!DA25/AnnualDataCVM!DA25*AnnualDataCVM!DA26</f>
        <v>18470.35984958056</v>
      </c>
      <c r="DB26" s="44">
        <f>AnnualDataCP!DB25/AnnualDataCVM!DB25*AnnualDataCVM!DB26</f>
        <v>2095.9708601849256</v>
      </c>
      <c r="DC26" s="44">
        <f>AnnualDataCP!DC25/AnnualDataCVM!DC25*AnnualDataCVM!DC26</f>
        <v>16372.401415987486</v>
      </c>
      <c r="DD26" s="44">
        <f>AnnualDataCP!DD25/AnnualDataCVM!DD25*AnnualDataCVM!DD26</f>
        <v>2232.495437053326</v>
      </c>
      <c r="DE26" s="44">
        <f>AnnualDataCP!DE25/AnnualDataCVM!DE25*AnnualDataCVM!DE26</f>
        <v>3435.7223898611951</v>
      </c>
      <c r="DF26" s="44">
        <f>AnnualDataCP!DF25/AnnualDataCVM!DF25*AnnualDataCVM!DF26</f>
        <v>10460.754850088182</v>
      </c>
      <c r="DG26" s="44">
        <f>AnnualDataCP!DG25/AnnualDataCVM!DG25*AnnualDataCVM!DG26</f>
        <v>8282.0124688279302</v>
      </c>
      <c r="DH26" s="44">
        <f>AnnualDataCP!DH25/AnnualDataCVM!DH25*AnnualDataCVM!DH26</f>
        <v>26886.312787352792</v>
      </c>
      <c r="DI26" s="44">
        <f>AnnualDataCP!DI25/AnnualDataCVM!DI25*AnnualDataCVM!DI26</f>
        <v>6336.5698390621901</v>
      </c>
      <c r="DJ26" s="44">
        <f>AnnualDataCP!DJ25/AnnualDataCVM!DJ25*AnnualDataCVM!DJ26</f>
        <v>20549.29855261018</v>
      </c>
      <c r="DK26" s="44">
        <f>AnnualDataCP!DK25/AnnualDataCVM!DK25*AnnualDataCVM!DK26</f>
        <v>66336.077747989271</v>
      </c>
      <c r="DL26" s="44">
        <f>AnnualDataCP!DL25/AnnualDataCVM!DL25*AnnualDataCVM!DL26</f>
        <v>19799.547479238321</v>
      </c>
      <c r="DM26" s="44">
        <f>AnnualDataCP!DM25/AnnualDataCVM!DM25*AnnualDataCVM!DM26</f>
        <v>9629.5936794582394</v>
      </c>
      <c r="DN26" s="44">
        <f>AnnualDataCP!DN25/AnnualDataCVM!DN25*AnnualDataCVM!DN26</f>
        <v>10168.652343359649</v>
      </c>
      <c r="DO26" s="44">
        <f>AnnualDataCP!DO25/AnnualDataCVM!DO25*AnnualDataCVM!DO26</f>
        <v>5398.2280289027058</v>
      </c>
      <c r="DP26" s="44">
        <f>AnnualDataCP!DP25/AnnualDataCVM!DP25*AnnualDataCVM!DP26</f>
        <v>4769.6697425934917</v>
      </c>
      <c r="DQ26" s="44">
        <f>AnnualDataCP!DQ25/AnnualDataCVM!DQ25*AnnualDataCVM!DQ26</f>
        <v>24600.280394419384</v>
      </c>
      <c r="DR26" s="44">
        <f>AnnualDataCP!DR25/AnnualDataCVM!DR25*AnnualDataCVM!DR26</f>
        <v>24600.280394419384</v>
      </c>
      <c r="DS26" s="44">
        <f>AnnualDataCP!DS25/AnnualDataCVM!DS25*AnnualDataCVM!DS26</f>
        <v>21933.325397869263</v>
      </c>
      <c r="DT26" s="44">
        <f>AnnualDataCP!DT25/AnnualDataCVM!DT25*AnnualDataCVM!DT26</f>
        <v>17329.176232644582</v>
      </c>
      <c r="DU26" s="44">
        <f>AnnualDataCP!DU25/AnnualDataCVM!DU25*AnnualDataCVM!DU26</f>
        <v>4604.1512832057633</v>
      </c>
      <c r="DV26" s="44">
        <f>AnnualDataCP!DV25/AnnualDataCVM!DV25*AnnualDataCVM!DV26</f>
        <v>51463.066656261501</v>
      </c>
      <c r="DW26" s="44">
        <f>AnnualDataCP!DW25/AnnualDataCVM!DW25*AnnualDataCVM!DW26</f>
        <v>30556.30818070818</v>
      </c>
      <c r="DX26" s="44">
        <f>AnnualDataCP!DX25/AnnualDataCVM!DX25*AnnualDataCVM!DX26</f>
        <v>11936.089482510781</v>
      </c>
      <c r="DY26" s="44">
        <f>AnnualDataCP!DY25/AnnualDataCVM!DY25*AnnualDataCVM!DY26</f>
        <v>11936.155924284174</v>
      </c>
      <c r="DZ26" s="44"/>
      <c r="EA26" s="44">
        <f>AnnualDataCP!EA25/AnnualDataCVM!EA25*AnnualDataCVM!EA26</f>
        <v>8971.6255988502071</v>
      </c>
      <c r="EB26" s="44">
        <f>AnnualDataCP!EB25/AnnualDataCVM!EB25*AnnualDataCVM!EB26</f>
        <v>147152.91492639217</v>
      </c>
      <c r="EC26" s="44">
        <f>AnnualDataCP!EC25/AnnualDataCVM!EC25*AnnualDataCVM!EC26</f>
        <v>147152.91492639217</v>
      </c>
      <c r="ED26" s="44">
        <f>AnnualDataCP!ED25/AnnualDataCVM!ED25*AnnualDataCVM!ED26</f>
        <v>26420.731244874529</v>
      </c>
      <c r="EE26" s="44">
        <f>AnnualDataCP!EE25/AnnualDataCVM!EE25*AnnualDataCVM!EE26</f>
        <v>118451.69439707167</v>
      </c>
      <c r="EF26" s="44">
        <f>AnnualDataCP!EF25/AnnualDataCVM!EF25*AnnualDataCVM!EF26</f>
        <v>2280.7434656340752</v>
      </c>
      <c r="EG26" s="44">
        <f>AnnualDataCP!EG25/AnnualDataCVM!EG25*AnnualDataCVM!EG26</f>
        <v>105014.81604021642</v>
      </c>
      <c r="EH26" s="44">
        <f>AnnualDataCP!EH25/AnnualDataCVM!EH25*AnnualDataCVM!EH26</f>
        <v>64061.83657137776</v>
      </c>
      <c r="EI26" s="44">
        <f>AnnualDataCP!EI25/AnnualDataCVM!EI25*AnnualDataCVM!EI26</f>
        <v>44395.839528643104</v>
      </c>
      <c r="EJ26" s="44">
        <f>AnnualDataCP!EJ25/AnnualDataCVM!EJ25*AnnualDataCVM!EJ26</f>
        <v>31813.745119857569</v>
      </c>
      <c r="EK26" s="44">
        <f>AnnualDataCP!EK25/AnnualDataCVM!EK25*AnnualDataCVM!EK26</f>
        <v>22124.508962433629</v>
      </c>
      <c r="EL26" s="44">
        <f>AnnualDataCP!EL25/AnnualDataCVM!EL25*AnnualDataCVM!EL26</f>
        <v>12430.914928425358</v>
      </c>
      <c r="EM26" s="44">
        <f>AnnualDataCP!EM25/AnnualDataCVM!EM25*AnnualDataCVM!EM26</f>
        <v>9693.6601802147252</v>
      </c>
      <c r="EN26" s="44">
        <f>AnnualDataCP!EN25/AnnualDataCVM!EN25*AnnualDataCVM!EN26</f>
        <v>9688.3947546302552</v>
      </c>
      <c r="EO26" s="44">
        <f>AnnualDataCP!EO25/AnnualDataCVM!EO25*AnnualDataCVM!EO26</f>
        <v>12583.809842415707</v>
      </c>
      <c r="EP26" s="44">
        <f>AnnualDataCP!EP25/AnnualDataCVM!EP25*AnnualDataCVM!EP26</f>
        <v>5770.1270351758785</v>
      </c>
      <c r="EQ26" s="44">
        <f>AnnualDataCP!EQ25/AnnualDataCVM!EQ25*AnnualDataCVM!EQ26</f>
        <v>5770.1270351758785</v>
      </c>
      <c r="ER26" s="44">
        <f>AnnualDataCP!ER25/AnnualDataCVM!ER25*AnnualDataCVM!ER26</f>
        <v>13898.597861013861</v>
      </c>
      <c r="ES26" s="44">
        <f>AnnualDataCP!ES25/AnnualDataCVM!ES25*AnnualDataCVM!ES26</f>
        <v>7923.2496150292573</v>
      </c>
      <c r="ET26" s="44">
        <f>AnnualDataCP!ET25/AnnualDataCVM!ET25*AnnualDataCVM!ET26</f>
        <v>5973.2831670822943</v>
      </c>
      <c r="EU26" s="44">
        <f>AnnualDataCP!EU25/AnnualDataCVM!EU25*AnnualDataCVM!EU26</f>
        <v>4677.1735426757978</v>
      </c>
      <c r="EV26" s="44">
        <f>AnnualDataCP!EV25/AnnualDataCVM!EV25*AnnualDataCVM!EV26</f>
        <v>1298.401692384271</v>
      </c>
      <c r="EW26" s="44">
        <f>AnnualDataCP!EW25/AnnualDataCVM!EW25*AnnualDataCVM!EW26</f>
        <v>40950.72167725426</v>
      </c>
      <c r="EX26" s="44">
        <f>AnnualDataCP!EX25/AnnualDataCVM!EX25*AnnualDataCVM!EX26</f>
        <v>11612.418319862845</v>
      </c>
      <c r="EY26" s="44">
        <f>AnnualDataCP!EY25/AnnualDataCVM!EY25*AnnualDataCVM!EY26</f>
        <v>11448.139342204367</v>
      </c>
      <c r="EZ26" s="44">
        <f>AnnualDataCP!EZ25/AnnualDataCVM!EZ25*AnnualDataCVM!EZ26</f>
        <v>3568.4033427940712</v>
      </c>
      <c r="FA26" s="44">
        <f>AnnualDataCP!FA25/AnnualDataCVM!FA25*AnnualDataCVM!FA26</f>
        <v>14318.417013650978</v>
      </c>
      <c r="FB26" s="44">
        <f>AnnualDataCP!FB25/AnnualDataCVM!FB25*AnnualDataCVM!FB26</f>
        <v>2150.9976580796256</v>
      </c>
      <c r="FC26" s="44">
        <f>AnnualDataCP!FC25/AnnualDataCVM!FC25*AnnualDataCVM!FC26</f>
        <v>4102.3857359635813</v>
      </c>
      <c r="FD26" s="44">
        <f>AnnualDataCP!FD25/AnnualDataCVM!FD25*AnnualDataCVM!FD26</f>
        <v>8063.5101651842433</v>
      </c>
      <c r="FE26" s="44">
        <f>AnnualDataCP!FE25/AnnualDataCVM!FE25*AnnualDataCVM!FE26</f>
        <v>159036.49346905196</v>
      </c>
      <c r="FF26" s="44">
        <f>AnnualDataCP!FF25/AnnualDataCVM!FF25*AnnualDataCVM!FF26</f>
        <v>50148.288990396119</v>
      </c>
      <c r="FG26" s="44">
        <f>AnnualDataCP!FG25/AnnualDataCVM!FG25*AnnualDataCVM!FG26</f>
        <v>50148.288990396119</v>
      </c>
      <c r="FH26" s="44">
        <f>AnnualDataCP!FH25/AnnualDataCVM!FH25*AnnualDataCVM!FH26</f>
        <v>51094.56961987399</v>
      </c>
      <c r="FI26" s="44">
        <f>AnnualDataCP!FI25/AnnualDataCVM!FI25*AnnualDataCVM!FI26</f>
        <v>51094.56961987399</v>
      </c>
      <c r="FJ26" s="44">
        <f>AnnualDataCP!FJ25/AnnualDataCVM!FJ25*AnnualDataCVM!FJ26</f>
        <v>57796.30416583849</v>
      </c>
      <c r="FK26" s="44">
        <f>AnnualDataCP!FK25/AnnualDataCVM!FK25*AnnualDataCVM!FK26</f>
        <v>40574.764184000596</v>
      </c>
      <c r="FL26" s="44">
        <f>AnnualDataCP!FL25/AnnualDataCVM!FL25*AnnualDataCVM!FL26</f>
        <v>40574.764184000596</v>
      </c>
      <c r="FM26" s="44">
        <f>AnnualDataCP!FM25/AnnualDataCVM!FM25*AnnualDataCVM!FM26</f>
        <v>17221.652695510988</v>
      </c>
      <c r="FN26" s="44">
        <f>AnnualDataCP!FN25/AnnualDataCVM!FN25*AnnualDataCVM!FN26</f>
        <v>9082.7171940526114</v>
      </c>
      <c r="FO26" s="44">
        <f>AnnualDataCP!FO25/AnnualDataCVM!FO25*AnnualDataCVM!FO26</f>
        <v>8138.4651003090203</v>
      </c>
      <c r="FP26" s="44">
        <f>AnnualDataCP!FP25/AnnualDataCVM!FP25*AnnualDataCVM!FP26</f>
        <v>29466.331963989163</v>
      </c>
      <c r="FQ26" s="44">
        <f>AnnualDataCP!FQ25/AnnualDataCVM!FQ25*AnnualDataCVM!FQ26</f>
        <v>11876.772166538165</v>
      </c>
      <c r="FR26" s="44">
        <f>AnnualDataCP!FR25/AnnualDataCVM!FR25*AnnualDataCVM!FR26</f>
        <v>7397.3673352435526</v>
      </c>
      <c r="FS26" s="44">
        <f>AnnualDataCP!FS25/AnnualDataCVM!FS25*AnnualDataCVM!FS26</f>
        <v>3721.4993103448273</v>
      </c>
      <c r="FT26" s="44">
        <f>AnnualDataCP!FT25/AnnualDataCVM!FT25*AnnualDataCVM!FT26</f>
        <v>1355.5424354243544</v>
      </c>
      <c r="FU26" s="44">
        <f>AnnualDataCP!FU25/AnnualDataCVM!FU25*AnnualDataCVM!FU26</f>
        <v>2321.7877749967065</v>
      </c>
      <c r="FV26" s="44">
        <f>AnnualDataCP!FV25/AnnualDataCVM!FV25*AnnualDataCVM!FV26</f>
        <v>4478.4056338028167</v>
      </c>
      <c r="FW26" s="44">
        <f>AnnualDataCP!FW25/AnnualDataCVM!FW25*AnnualDataCVM!FW26</f>
        <v>15137.731068857302</v>
      </c>
      <c r="FX26" s="44">
        <f>AnnualDataCP!FX25/AnnualDataCVM!FX25*AnnualDataCVM!FX26</f>
        <v>3292.8951810926951</v>
      </c>
      <c r="FY26" s="44">
        <f>AnnualDataCP!FY25/AnnualDataCVM!FY25*AnnualDataCVM!FY26</f>
        <v>1572.6875466070096</v>
      </c>
      <c r="FZ26" s="44">
        <f>AnnualDataCP!FZ25/AnnualDataCVM!FZ25*AnnualDataCVM!FZ26</f>
        <v>10273.77623857624</v>
      </c>
      <c r="GA26" s="44">
        <f>AnnualDataCP!GA25/AnnualDataCVM!GA25*AnnualDataCVM!GA26</f>
        <v>2451.372712531851</v>
      </c>
      <c r="GB26" s="44">
        <f>AnnualDataCP!GB25/AnnualDataCVM!GB25*AnnualDataCVM!GB26</f>
        <v>2451.372712531851</v>
      </c>
      <c r="GH26" s="42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  <c r="JG26" s="41"/>
      <c r="JH26" s="41"/>
      <c r="JI26" s="41"/>
      <c r="JJ26" s="41"/>
      <c r="JK26" s="41"/>
      <c r="JL26" s="41"/>
      <c r="JM26" s="41"/>
      <c r="JN26" s="41"/>
      <c r="JO26" s="41"/>
      <c r="JP26" s="41"/>
      <c r="JQ26" s="41"/>
      <c r="JR26" s="41"/>
      <c r="JS26" s="41"/>
      <c r="JT26" s="41"/>
      <c r="JU26" s="41"/>
      <c r="JV26" s="41"/>
      <c r="JW26" s="41"/>
      <c r="JX26" s="41"/>
      <c r="JY26" s="41"/>
      <c r="JZ26" s="41"/>
      <c r="KA26" s="41"/>
      <c r="KB26" s="41"/>
      <c r="KC26" s="41"/>
      <c r="KD26" s="41"/>
      <c r="KE26" s="41"/>
      <c r="KF26" s="41"/>
      <c r="KG26" s="41"/>
      <c r="KH26" s="41"/>
      <c r="KI26" s="41"/>
      <c r="KJ26" s="41"/>
      <c r="KK26" s="41"/>
      <c r="KL26" s="41"/>
      <c r="KM26" s="41"/>
      <c r="KN26" s="41"/>
      <c r="KO26" s="41"/>
      <c r="KP26" s="41"/>
      <c r="KQ26" s="41"/>
      <c r="KR26" s="41"/>
      <c r="KS26" s="41"/>
      <c r="KT26" s="41"/>
      <c r="KU26" s="41"/>
      <c r="KV26" s="41"/>
      <c r="KW26" s="41"/>
      <c r="KX26" s="41"/>
      <c r="KY26" s="41"/>
      <c r="KZ26" s="41"/>
      <c r="LA26" s="41"/>
      <c r="LB26" s="41"/>
      <c r="LC26" s="41"/>
      <c r="LD26" s="41"/>
      <c r="LE26" s="41"/>
      <c r="LF26" s="41"/>
      <c r="LG26" s="41"/>
      <c r="LH26" s="41"/>
      <c r="LI26" s="41"/>
      <c r="LJ26" s="41"/>
      <c r="LK26" s="41"/>
      <c r="LL26" s="41"/>
      <c r="LM26" s="41"/>
      <c r="LN26" s="41"/>
      <c r="LO26" s="41"/>
      <c r="LP26" s="41"/>
      <c r="LQ26" s="41"/>
      <c r="LR26" s="41"/>
      <c r="LS26" s="41"/>
      <c r="LT26" s="41"/>
      <c r="LU26" s="41"/>
      <c r="LV26" s="41"/>
      <c r="LW26" s="41"/>
      <c r="LX26" s="41"/>
      <c r="LY26" s="41"/>
      <c r="LZ26" s="41"/>
      <c r="MA26" s="41"/>
      <c r="MB26" s="41"/>
      <c r="MC26" s="41"/>
      <c r="MD26" s="41"/>
      <c r="ME26" s="41"/>
      <c r="MF26" s="41"/>
      <c r="MG26" s="41"/>
      <c r="MH26" s="41"/>
      <c r="MI26" s="41"/>
      <c r="MJ26" s="41"/>
      <c r="MK26" s="41"/>
      <c r="ML26" s="41"/>
      <c r="MM26" s="41"/>
      <c r="MN26" s="41"/>
      <c r="MO26" s="41"/>
      <c r="MP26" s="41"/>
      <c r="MQ26" s="41"/>
      <c r="MR26" s="41"/>
      <c r="MS26" s="41"/>
      <c r="MT26" s="41"/>
      <c r="MU26" s="41"/>
      <c r="MV26" s="41"/>
      <c r="MW26" s="41"/>
      <c r="MX26" s="41"/>
      <c r="MY26" s="41"/>
      <c r="MZ26" s="41"/>
      <c r="NA26" s="41"/>
      <c r="NB26" s="41"/>
      <c r="NC26" s="41"/>
      <c r="ND26" s="41"/>
      <c r="NE26" s="41"/>
      <c r="NF26" s="41"/>
    </row>
    <row r="27" spans="3:370" x14ac:dyDescent="0.25">
      <c r="C27" s="41">
        <v>2002</v>
      </c>
      <c r="D27" s="44">
        <f>AnnualDataCP!D26/AnnualDataCVM!D26*AnnualDataCVM!D27</f>
        <v>1045302.8948985667</v>
      </c>
      <c r="E27" s="44">
        <f>AnnualDataCP!E26/AnnualDataCVM!E26*AnnualDataCVM!E27</f>
        <v>10110.90469334869</v>
      </c>
      <c r="F27" s="44">
        <f>AnnualDataCP!F26/AnnualDataCVM!F26*AnnualDataCVM!F27</f>
        <v>9420.3789033942558</v>
      </c>
      <c r="G27" s="44">
        <f>AnnualDataCP!G26/AnnualDataCVM!G26*AnnualDataCVM!G27</f>
        <v>263.37984496124034</v>
      </c>
      <c r="H27" s="44">
        <f>AnnualDataCP!H26/AnnualDataCVM!H26*AnnualDataCVM!H27</f>
        <v>421.92074927953888</v>
      </c>
      <c r="I27" s="44">
        <f>AnnualDataCP!I26/AnnualDataCVM!I26*AnnualDataCVM!I27</f>
        <v>251919.80315009132</v>
      </c>
      <c r="J27" s="44">
        <f>AnnualDataCP!J26/AnnualDataCVM!J26*AnnualDataCVM!J27</f>
        <v>185441.74383310589</v>
      </c>
      <c r="K27" s="44">
        <f>AnnualDataCP!K26/AnnualDataCVM!K26*AnnualDataCVM!K27</f>
        <v>20556.258746627474</v>
      </c>
      <c r="L27" s="44">
        <f>AnnualDataCP!L26/AnnualDataCVM!L26*AnnualDataCVM!L27</f>
        <v>222.90487804878049</v>
      </c>
      <c r="M27" s="44">
        <f>AnnualDataCP!M26/AnnualDataCVM!M26*AnnualDataCVM!M27</f>
        <v>17819.561397343081</v>
      </c>
      <c r="N27" s="44"/>
      <c r="O27" s="44">
        <f>AnnualDataCP!O26/AnnualDataCVM!O26*AnnualDataCVM!O27</f>
        <v>1447.0616302186879</v>
      </c>
      <c r="P27" s="44">
        <f>AnnualDataCP!P26/AnnualDataCVM!P26*AnnualDataCVM!P27</f>
        <v>1064.0434353405726</v>
      </c>
      <c r="Q27" s="44">
        <f>AnnualDataCP!Q26/AnnualDataCVM!Q26*AnnualDataCVM!Q27</f>
        <v>139378.87264358657</v>
      </c>
      <c r="R27" s="44">
        <f>AnnualDataCP!R26/AnnualDataCVM!R26*AnnualDataCVM!R27</f>
        <v>23865.858257236865</v>
      </c>
      <c r="S27" s="44">
        <f>AnnualDataCP!S26/AnnualDataCVM!S26*AnnualDataCVM!S27</f>
        <v>19027.649402390438</v>
      </c>
      <c r="T27" s="44">
        <f>AnnualDataCP!T26/AnnualDataCVM!T26*AnnualDataCVM!T27</f>
        <v>3031.7485065710871</v>
      </c>
      <c r="U27" s="44">
        <f>AnnualDataCP!U26/AnnualDataCVM!U26*AnnualDataCVM!U27</f>
        <v>2068.4291799787006</v>
      </c>
      <c r="V27" s="44">
        <f>AnnualDataCP!V26/AnnualDataCVM!V26*AnnualDataCVM!V27</f>
        <v>170.96511627906978</v>
      </c>
      <c r="W27" s="44">
        <f>AnnualDataCP!W26/AnnualDataCVM!W26*AnnualDataCVM!W27</f>
        <v>1907.1165644171779</v>
      </c>
      <c r="X27" s="44">
        <f>AnnualDataCP!X26/AnnualDataCVM!X26*AnnualDataCVM!X27</f>
        <v>695.32567049808426</v>
      </c>
      <c r="Y27" s="44">
        <f>AnnualDataCP!Y26/AnnualDataCVM!Y26*AnnualDataCVM!Y27</f>
        <v>3159.0657652120467</v>
      </c>
      <c r="Z27" s="44">
        <f>AnnualDataCP!Z26/AnnualDataCVM!Z26*AnnualDataCVM!Z27</f>
        <v>7474.9670960515259</v>
      </c>
      <c r="AA27" s="44">
        <f>AnnualDataCP!AA26/AnnualDataCVM!AA26*AnnualDataCVM!AA27</f>
        <v>520.81136950904397</v>
      </c>
      <c r="AB27" s="44">
        <f>AnnualDataCP!AB26/AnnualDataCVM!AB26*AnnualDataCVM!AB27</f>
        <v>3477.9115310285592</v>
      </c>
      <c r="AC27" s="44">
        <f>AnnualDataCP!AC26/AnnualDataCVM!AC26*AnnualDataCVM!AC27</f>
        <v>2487.2650208209402</v>
      </c>
      <c r="AD27" s="44">
        <f>AnnualDataCP!AD26/AnnualDataCVM!AD26*AnnualDataCVM!AD27</f>
        <v>990.38214051214709</v>
      </c>
      <c r="AE27" s="44">
        <f>AnnualDataCP!AE26/AnnualDataCVM!AE26*AnnualDataCVM!AE27</f>
        <v>1358.0141297366731</v>
      </c>
      <c r="AF27" s="44">
        <f>AnnualDataCP!AF26/AnnualDataCVM!AF26*AnnualDataCVM!AF27</f>
        <v>5947.1137173953839</v>
      </c>
      <c r="AG27" s="44">
        <f>AnnualDataCP!AG26/AnnualDataCVM!AG26*AnnualDataCVM!AG27</f>
        <v>2923.2665791201575</v>
      </c>
      <c r="AH27" s="44">
        <f>AnnualDataCP!AH26/AnnualDataCVM!AH26*AnnualDataCVM!AH27</f>
        <v>2539.5482370225268</v>
      </c>
      <c r="AI27" s="44">
        <f>AnnualDataCP!AI26/AnnualDataCVM!AI26*AnnualDataCVM!AI27</f>
        <v>484.84927916120574</v>
      </c>
      <c r="AJ27" s="44">
        <f>AnnualDataCP!AJ26/AnnualDataCVM!AJ26*AnnualDataCVM!AJ27</f>
        <v>10493.916211293261</v>
      </c>
      <c r="AK27" s="44">
        <f>AnnualDataCP!AK26/AnnualDataCVM!AK26*AnnualDataCVM!AK27</f>
        <v>2024.6433103448276</v>
      </c>
      <c r="AL27" s="44">
        <f>AnnualDataCP!AL26/AnnualDataCVM!AL26*AnnualDataCVM!AL27</f>
        <v>3116.4882714643591</v>
      </c>
      <c r="AM27" s="44">
        <f>AnnualDataCP!AM26/AnnualDataCVM!AM26*AnnualDataCVM!AM27</f>
        <v>5352.5973991151623</v>
      </c>
      <c r="AN27" s="44">
        <f>AnnualDataCP!AN26/AnnualDataCVM!AN26*AnnualDataCVM!AN27</f>
        <v>1829.2875090601594</v>
      </c>
      <c r="AO27" s="44">
        <f>AnnualDataCP!AO26/AnnualDataCVM!AO26*AnnualDataCVM!AO27</f>
        <v>1829.2875090601594</v>
      </c>
      <c r="AP27" s="44">
        <f>AnnualDataCP!AP26/AnnualDataCVM!AP26*AnnualDataCVM!AP27</f>
        <v>9304.6556065027089</v>
      </c>
      <c r="AQ27" s="44">
        <f>AnnualDataCP!AQ26/AnnualDataCVM!AQ26*AnnualDataCVM!AQ27</f>
        <v>9304.6556065027089</v>
      </c>
      <c r="AR27" s="44">
        <f>AnnualDataCP!AR26/AnnualDataCVM!AR26*AnnualDataCVM!AR27</f>
        <v>1352.8717948717947</v>
      </c>
      <c r="AS27" s="44">
        <f>AnnualDataCP!AS26/AnnualDataCVM!AS26*AnnualDataCVM!AS27</f>
        <v>3200.1731843575421</v>
      </c>
      <c r="AT27" s="44">
        <f>AnnualDataCP!AT26/AnnualDataCVM!AT26*AnnualDataCVM!AT27</f>
        <v>555.36627450980393</v>
      </c>
      <c r="AU27" s="44">
        <f>AnnualDataCP!AU26/AnnualDataCVM!AU26*AnnualDataCVM!AU27</f>
        <v>989.23136645962734</v>
      </c>
      <c r="AV27" s="44">
        <f>AnnualDataCP!AV26/AnnualDataCVM!AV26*AnnualDataCVM!AV27</f>
        <v>2138.0044458558273</v>
      </c>
      <c r="AW27" s="44">
        <f>AnnualDataCP!AW26/AnnualDataCVM!AW26*AnnualDataCVM!AW27</f>
        <v>1073.7041781030803</v>
      </c>
      <c r="AX27" s="44">
        <f>AnnualDataCP!AX26/AnnualDataCVM!AX26*AnnualDataCVM!AX27</f>
        <v>9827.8698915763143</v>
      </c>
      <c r="AY27" s="44">
        <f>AnnualDataCP!AY26/AnnualDataCVM!AY26*AnnualDataCVM!AY27</f>
        <v>9827.8698915763143</v>
      </c>
      <c r="AZ27" s="44">
        <f>AnnualDataCP!AZ26/AnnualDataCVM!AZ26*AnnualDataCVM!AZ27</f>
        <v>12321.907058593495</v>
      </c>
      <c r="BA27" s="44">
        <f>AnnualDataCP!BA26/AnnualDataCVM!BA26*AnnualDataCVM!BA27</f>
        <v>7727.6118329002602</v>
      </c>
      <c r="BB27" s="44">
        <f>AnnualDataCP!BB26/AnnualDataCVM!BB26*AnnualDataCVM!BB27</f>
        <v>4591.3023089314484</v>
      </c>
      <c r="BC27" s="44">
        <f>AnnualDataCP!BC26/AnnualDataCVM!BC26*AnnualDataCVM!BC27</f>
        <v>2760.9297989031079</v>
      </c>
      <c r="BD27" s="44">
        <f>AnnualDataCP!BD26/AnnualDataCVM!BD26*AnnualDataCVM!BD27</f>
        <v>1831.6934280639432</v>
      </c>
      <c r="BE27" s="44">
        <f>AnnualDataCP!BE26/AnnualDataCVM!BE26*AnnualDataCVM!BE27</f>
        <v>16088.742469879517</v>
      </c>
      <c r="BF27" s="44">
        <f>AnnualDataCP!BF26/AnnualDataCVM!BF26*AnnualDataCVM!BF27</f>
        <v>4469.9643645002543</v>
      </c>
      <c r="BG27" s="44">
        <f>AnnualDataCP!BG26/AnnualDataCVM!BG26*AnnualDataCVM!BG27</f>
        <v>1780.6557150745443</v>
      </c>
      <c r="BH27" s="44">
        <f>AnnualDataCP!BH26/AnnualDataCVM!BH26*AnnualDataCVM!BH27</f>
        <v>2686.7122275581823</v>
      </c>
      <c r="BI27" s="44">
        <f>AnnualDataCP!BI26/AnnualDataCVM!BI26*AnnualDataCVM!BI27</f>
        <v>11621.038394936408</v>
      </c>
      <c r="BJ27" s="44">
        <f>AnnualDataCP!BJ26/AnnualDataCVM!BJ26*AnnualDataCVM!BJ27</f>
        <v>11210.578954139062</v>
      </c>
      <c r="BK27" s="44">
        <f>AnnualDataCP!BK26/AnnualDataCVM!BK26*AnnualDataCVM!BK27</f>
        <v>409.23460639127046</v>
      </c>
      <c r="BL27" s="44">
        <f>AnnualDataCP!BL26/AnnualDataCVM!BL26*AnnualDataCVM!BL27</f>
        <v>6456.5804999134098</v>
      </c>
      <c r="BM27" s="44">
        <f>AnnualDataCP!BM26/AnnualDataCVM!BM26*AnnualDataCVM!BM27</f>
        <v>6456.5804999134098</v>
      </c>
      <c r="BN27" s="44">
        <f>AnnualDataCP!BN26/AnnualDataCVM!BN26*AnnualDataCVM!BN27</f>
        <v>4697.8518733662504</v>
      </c>
      <c r="BO27" s="44">
        <f>AnnualDataCP!BO26/AnnualDataCVM!BO26*AnnualDataCVM!BO27</f>
        <v>4697.8518733662504</v>
      </c>
      <c r="BP27" s="44">
        <f>AnnualDataCP!BP26/AnnualDataCVM!BP26*AnnualDataCVM!BP27</f>
        <v>10662.591078963231</v>
      </c>
      <c r="BQ27" s="44">
        <f>AnnualDataCP!BQ26/AnnualDataCVM!BQ26*AnnualDataCVM!BQ27</f>
        <v>10662.591078963231</v>
      </c>
      <c r="BR27" s="44">
        <f>AnnualDataCP!BR26/AnnualDataCVM!BR26*AnnualDataCVM!BR27</f>
        <v>16191.519925207433</v>
      </c>
      <c r="BS27" s="44">
        <f>AnnualDataCP!BS26/AnnualDataCVM!BS26*AnnualDataCVM!BS27</f>
        <v>9175.9718117571483</v>
      </c>
      <c r="BT27" s="44">
        <f>AnnualDataCP!BT26/AnnualDataCVM!BT26*AnnualDataCVM!BT27</f>
        <v>7014.8160108140582</v>
      </c>
      <c r="BU27" s="44">
        <f>AnnualDataCP!BU26/AnnualDataCVM!BU26*AnnualDataCVM!BU27</f>
        <v>742.14991896272284</v>
      </c>
      <c r="BV27" s="44">
        <f>AnnualDataCP!BV26/AnnualDataCVM!BV26*AnnualDataCVM!BV27</f>
        <v>5698.9083408071747</v>
      </c>
      <c r="BW27" s="44">
        <f>AnnualDataCP!BW26/AnnualDataCVM!BW26*AnnualDataCVM!BW27</f>
        <v>565.5767195767196</v>
      </c>
      <c r="BX27" s="44">
        <f>AnnualDataCP!BX26/AnnualDataCVM!BX26*AnnualDataCVM!BX27</f>
        <v>11689.445593711212</v>
      </c>
      <c r="BY27" s="44">
        <f>AnnualDataCP!BY26/AnnualDataCVM!BY26*AnnualDataCVM!BY27</f>
        <v>7681.8959637383978</v>
      </c>
      <c r="BZ27" s="44">
        <f>AnnualDataCP!BZ26/AnnualDataCVM!BZ26*AnnualDataCVM!BZ27</f>
        <v>3962.3542857142857</v>
      </c>
      <c r="CA27" s="44">
        <f>AnnualDataCP!CA26/AnnualDataCVM!CA26*AnnualDataCVM!CA27</f>
        <v>3723.7805949291278</v>
      </c>
      <c r="CB27" s="44">
        <f>AnnualDataCP!CB26/AnnualDataCVM!CB26*AnnualDataCVM!CB27</f>
        <v>4007.7587719298249</v>
      </c>
      <c r="CC27" s="44">
        <f>AnnualDataCP!CC26/AnnualDataCVM!CC26*AnnualDataCVM!CC27</f>
        <v>236.47148288973386</v>
      </c>
      <c r="CD27" s="44">
        <f>AnnualDataCP!CD26/AnnualDataCVM!CD26*AnnualDataCVM!CD27</f>
        <v>1125.6697860962568</v>
      </c>
      <c r="CE27" s="44">
        <f>AnnualDataCP!CE26/AnnualDataCVM!CE26*AnnualDataCVM!CE27</f>
        <v>2646.9413893916189</v>
      </c>
      <c r="CF27" s="44">
        <f>AnnualDataCP!CF26/AnnualDataCVM!CF26*AnnualDataCVM!CF27</f>
        <v>11517.326355445082</v>
      </c>
      <c r="CG27" s="44">
        <f>AnnualDataCP!CG26/AnnualDataCVM!CG26*AnnualDataCVM!CG27</f>
        <v>11517.326355445082</v>
      </c>
      <c r="CH27" s="44">
        <f>AnnualDataCP!CH26/AnnualDataCVM!CH26*AnnualDataCVM!CH27</f>
        <v>8798.3239939420164</v>
      </c>
      <c r="CI27" s="44">
        <f>AnnualDataCP!CI26/AnnualDataCVM!CI26*AnnualDataCVM!CI27</f>
        <v>2717.898318654924</v>
      </c>
      <c r="CJ27" s="44">
        <f>AnnualDataCP!CJ26/AnnualDataCVM!CJ26*AnnualDataCVM!CJ27</f>
        <v>13987.070051870052</v>
      </c>
      <c r="CK27" s="44">
        <f>AnnualDataCP!CK26/AnnualDataCVM!CK26*AnnualDataCVM!CK27</f>
        <v>4446.4502194502202</v>
      </c>
      <c r="CL27" s="44">
        <f>AnnualDataCP!CL26/AnnualDataCVM!CL26*AnnualDataCVM!CL27</f>
        <v>9542.1712596548095</v>
      </c>
      <c r="CM27" s="44">
        <f>AnnualDataCP!CM26/AnnualDataCVM!CM26*AnnualDataCVM!CM27</f>
        <v>4947.6241811716263</v>
      </c>
      <c r="CN27" s="44">
        <f>AnnualDataCP!CN26/AnnualDataCVM!CN26*AnnualDataCVM!CN27</f>
        <v>4521.6162162162163</v>
      </c>
      <c r="CO27" s="44">
        <f>AnnualDataCP!CO26/AnnualDataCVM!CO26*AnnualDataCVM!CO27</f>
        <v>71.66101694915254</v>
      </c>
      <c r="CP27" s="44">
        <f>AnnualDataCP!CP26/AnnualDataCVM!CP26*AnnualDataCVM!CP27</f>
        <v>66478.082738406782</v>
      </c>
      <c r="CQ27" s="44">
        <f>AnnualDataCP!CQ26/AnnualDataCVM!CQ26*AnnualDataCVM!CQ27</f>
        <v>24634.764764104257</v>
      </c>
      <c r="CR27" s="44">
        <f>AnnualDataCP!CR26/AnnualDataCVM!CR26*AnnualDataCVM!CR27</f>
        <v>13682.72389158532</v>
      </c>
      <c r="CS27" s="44">
        <f>AnnualDataCP!CS26/AnnualDataCVM!CS26*AnnualDataCVM!CS27</f>
        <v>28162.640250855187</v>
      </c>
      <c r="CT27" s="44">
        <f>AnnualDataCP!CT26/AnnualDataCVM!CT26*AnnualDataCVM!CT27</f>
        <v>783274.80278978264</v>
      </c>
      <c r="CU27" s="44">
        <f>AnnualDataCP!CU26/AnnualDataCVM!CU26*AnnualDataCVM!CU27</f>
        <v>203440.94282260549</v>
      </c>
      <c r="CV27" s="44">
        <f>AnnualDataCP!CV26/AnnualDataCVM!CV26*AnnualDataCVM!CV27</f>
        <v>131104.79596370267</v>
      </c>
      <c r="CW27" s="44">
        <f>AnnualDataCP!CW26/AnnualDataCVM!CW26*AnnualDataCVM!CW27</f>
        <v>19702.594704684318</v>
      </c>
      <c r="CX27" s="44">
        <f>AnnualDataCP!CX26/AnnualDataCVM!CX26*AnnualDataCVM!CX27</f>
        <v>46096.439474057777</v>
      </c>
      <c r="CY27" s="44">
        <f>AnnualDataCP!CY26/AnnualDataCVM!CY26*AnnualDataCVM!CY27</f>
        <v>65304.679773629287</v>
      </c>
      <c r="CZ27" s="44">
        <f>AnnualDataCP!CZ26/AnnualDataCVM!CZ26*AnnualDataCVM!CZ27</f>
        <v>45014.641913809079</v>
      </c>
      <c r="DA27" s="44">
        <f>AnnualDataCP!DA26/AnnualDataCVM!DA26*AnnualDataCVM!DA27</f>
        <v>20379.256345177662</v>
      </c>
      <c r="DB27" s="44">
        <f>AnnualDataCP!DB26/AnnualDataCVM!DB26*AnnualDataCVM!DB27</f>
        <v>2464.7630057803472</v>
      </c>
      <c r="DC27" s="44">
        <f>AnnualDataCP!DC26/AnnualDataCVM!DC26*AnnualDataCVM!DC27</f>
        <v>17915.464513387164</v>
      </c>
      <c r="DD27" s="44">
        <f>AnnualDataCP!DD26/AnnualDataCVM!DD26*AnnualDataCVM!DD27</f>
        <v>2286.321536566245</v>
      </c>
      <c r="DE27" s="44">
        <f>AnnualDataCP!DE26/AnnualDataCVM!DE26*AnnualDataCVM!DE27</f>
        <v>3297.7104271356784</v>
      </c>
      <c r="DF27" s="44">
        <f>AnnualDataCP!DF26/AnnualDataCVM!DF26*AnnualDataCVM!DF27</f>
        <v>10587.303259141494</v>
      </c>
      <c r="DG27" s="44">
        <f>AnnualDataCP!DG26/AnnualDataCVM!DG26*AnnualDataCVM!DG27</f>
        <v>8464.9374262101537</v>
      </c>
      <c r="DH27" s="44">
        <f>AnnualDataCP!DH26/AnnualDataCVM!DH26*AnnualDataCVM!DH27</f>
        <v>27324.645807962526</v>
      </c>
      <c r="DI27" s="44">
        <f>AnnualDataCP!DI26/AnnualDataCVM!DI26*AnnualDataCVM!DI27</f>
        <v>6441.5416826738383</v>
      </c>
      <c r="DJ27" s="44">
        <f>AnnualDataCP!DJ26/AnnualDataCVM!DJ26*AnnualDataCVM!DJ27</f>
        <v>20884.164559304263</v>
      </c>
      <c r="DK27" s="44">
        <f>AnnualDataCP!DK26/AnnualDataCVM!DK26*AnnualDataCVM!DK27</f>
        <v>66015.808075678651</v>
      </c>
      <c r="DL27" s="44">
        <f>AnnualDataCP!DL26/AnnualDataCVM!DL26*AnnualDataCVM!DL27</f>
        <v>19849.727541395085</v>
      </c>
      <c r="DM27" s="44">
        <f>AnnualDataCP!DM26/AnnualDataCVM!DM26*AnnualDataCVM!DM27</f>
        <v>8856.4313065676506</v>
      </c>
      <c r="DN27" s="44">
        <f>AnnualDataCP!DN26/AnnualDataCVM!DN26*AnnualDataCVM!DN27</f>
        <v>10990.691720717283</v>
      </c>
      <c r="DO27" s="44">
        <f>AnnualDataCP!DO26/AnnualDataCVM!DO26*AnnualDataCVM!DO27</f>
        <v>6311.2595968448732</v>
      </c>
      <c r="DP27" s="44">
        <f>AnnualDataCP!DP26/AnnualDataCVM!DP26*AnnualDataCVM!DP27</f>
        <v>4683.1107883817431</v>
      </c>
      <c r="DQ27" s="44">
        <f>AnnualDataCP!DQ26/AnnualDataCVM!DQ26*AnnualDataCVM!DQ27</f>
        <v>23064.407837378974</v>
      </c>
      <c r="DR27" s="44">
        <f>AnnualDataCP!DR26/AnnualDataCVM!DR26*AnnualDataCVM!DR27</f>
        <v>23064.407837378974</v>
      </c>
      <c r="DS27" s="44">
        <f>AnnualDataCP!DS26/AnnualDataCVM!DS26*AnnualDataCVM!DS27</f>
        <v>23104.334529294247</v>
      </c>
      <c r="DT27" s="44">
        <f>AnnualDataCP!DT26/AnnualDataCVM!DT26*AnnualDataCVM!DT27</f>
        <v>17903.666501240696</v>
      </c>
      <c r="DU27" s="44">
        <f>AnnualDataCP!DU26/AnnualDataCVM!DU26*AnnualDataCVM!DU27</f>
        <v>5200.0581527936138</v>
      </c>
      <c r="DV27" s="44">
        <f>AnnualDataCP!DV26/AnnualDataCVM!DV26*AnnualDataCVM!DV27</f>
        <v>51941.888202915798</v>
      </c>
      <c r="DW27" s="44">
        <f>AnnualDataCP!DW26/AnnualDataCVM!DW26*AnnualDataCVM!DW27</f>
        <v>30808.999539064298</v>
      </c>
      <c r="DX27" s="44">
        <f>AnnualDataCP!DX26/AnnualDataCVM!DX26*AnnualDataCVM!DX27</f>
        <v>13073.94534124629</v>
      </c>
      <c r="DY27" s="44">
        <f>AnnualDataCP!DY26/AnnualDataCVM!DY26*AnnualDataCVM!DY27</f>
        <v>13072.55313214042</v>
      </c>
      <c r="DZ27" s="44"/>
      <c r="EA27" s="44">
        <f>AnnualDataCP!EA26/AnnualDataCVM!EA26*AnnualDataCVM!EA27</f>
        <v>8061.0613570202277</v>
      </c>
      <c r="EB27" s="44">
        <f>AnnualDataCP!EB26/AnnualDataCVM!EB26*AnnualDataCVM!EB27</f>
        <v>151911.23182270507</v>
      </c>
      <c r="EC27" s="44">
        <f>AnnualDataCP!EC26/AnnualDataCVM!EC26*AnnualDataCVM!EC27</f>
        <v>151911.23182270507</v>
      </c>
      <c r="ED27" s="44">
        <f>AnnualDataCP!ED26/AnnualDataCVM!ED26*AnnualDataCVM!ED27</f>
        <v>27233.613568495708</v>
      </c>
      <c r="EE27" s="44">
        <f>AnnualDataCP!EE26/AnnualDataCVM!EE26*AnnualDataCVM!EE27</f>
        <v>121833.31738081484</v>
      </c>
      <c r="EF27" s="44">
        <f>AnnualDataCP!EF26/AnnualDataCVM!EF26*AnnualDataCVM!EF27</f>
        <v>2843.8235018726591</v>
      </c>
      <c r="EG27" s="44">
        <f>AnnualDataCP!EG26/AnnualDataCVM!EG26*AnnualDataCVM!EG27</f>
        <v>104550.15103836796</v>
      </c>
      <c r="EH27" s="44">
        <f>AnnualDataCP!EH26/AnnualDataCVM!EH26*AnnualDataCVM!EH27</f>
        <v>63465.110467521721</v>
      </c>
      <c r="EI27" s="44">
        <f>AnnualDataCP!EI26/AnnualDataCVM!EI26*AnnualDataCVM!EI27</f>
        <v>42432.724727140689</v>
      </c>
      <c r="EJ27" s="44">
        <f>AnnualDataCP!EJ26/AnnualDataCVM!EJ26*AnnualDataCVM!EJ27</f>
        <v>30599.425396733295</v>
      </c>
      <c r="EK27" s="44">
        <f>AnnualDataCP!EK26/AnnualDataCVM!EK26*AnnualDataCVM!EK27</f>
        <v>21784.481102449477</v>
      </c>
      <c r="EL27" s="44">
        <f>AnnualDataCP!EL26/AnnualDataCVM!EL26*AnnualDataCVM!EL27</f>
        <v>12242.589478223372</v>
      </c>
      <c r="EM27" s="44">
        <f>AnnualDataCP!EM26/AnnualDataCVM!EM26*AnnualDataCVM!EM27</f>
        <v>9543.4246550306143</v>
      </c>
      <c r="EN27" s="44">
        <f>AnnualDataCP!EN26/AnnualDataCVM!EN26*AnnualDataCVM!EN27</f>
        <v>8814.4775549188162</v>
      </c>
      <c r="EO27" s="44">
        <f>AnnualDataCP!EO26/AnnualDataCVM!EO26*AnnualDataCVM!EO27</f>
        <v>11834.651266645014</v>
      </c>
      <c r="EP27" s="44">
        <f>AnnualDataCP!EP26/AnnualDataCVM!EP26*AnnualDataCVM!EP27</f>
        <v>6658.085430828588</v>
      </c>
      <c r="EQ27" s="44">
        <f>AnnualDataCP!EQ26/AnnualDataCVM!EQ26*AnnualDataCVM!EQ27</f>
        <v>6658.085430828588</v>
      </c>
      <c r="ER27" s="44">
        <f>AnnualDataCP!ER26/AnnualDataCVM!ER26*AnnualDataCVM!ER27</f>
        <v>14371.006526674235</v>
      </c>
      <c r="ES27" s="44">
        <f>AnnualDataCP!ES26/AnnualDataCVM!ES26*AnnualDataCVM!ES27</f>
        <v>8547.7810172714308</v>
      </c>
      <c r="ET27" s="44">
        <f>AnnualDataCP!ET26/AnnualDataCVM!ET26*AnnualDataCVM!ET27</f>
        <v>5825.524979714849</v>
      </c>
      <c r="EU27" s="44">
        <f>AnnualDataCP!EU26/AnnualDataCVM!EU26*AnnualDataCVM!EU27</f>
        <v>4518.1139064670479</v>
      </c>
      <c r="EV27" s="44">
        <f>AnnualDataCP!EV26/AnnualDataCVM!EV26*AnnualDataCVM!EV27</f>
        <v>1307.6460594620105</v>
      </c>
      <c r="EW27" s="44">
        <f>AnnualDataCP!EW26/AnnualDataCVM!EW26*AnnualDataCVM!EW27</f>
        <v>41086.813699788589</v>
      </c>
      <c r="EX27" s="44">
        <f>AnnualDataCP!EX26/AnnualDataCVM!EX26*AnnualDataCVM!EX27</f>
        <v>12511.79481018741</v>
      </c>
      <c r="EY27" s="44">
        <f>AnnualDataCP!EY26/AnnualDataCVM!EY26*AnnualDataCVM!EY27</f>
        <v>10866.080154982443</v>
      </c>
      <c r="EZ27" s="44">
        <f>AnnualDataCP!EZ26/AnnualDataCVM!EZ26*AnnualDataCVM!EZ27</f>
        <v>3019.2752927048937</v>
      </c>
      <c r="FA27" s="44">
        <f>AnnualDataCP!FA26/AnnualDataCVM!FA26*AnnualDataCVM!FA27</f>
        <v>14689.479251652834</v>
      </c>
      <c r="FB27" s="44">
        <f>AnnualDataCP!FB26/AnnualDataCVM!FB26*AnnualDataCVM!FB27</f>
        <v>1950.1732435033684</v>
      </c>
      <c r="FC27" s="44">
        <f>AnnualDataCP!FC26/AnnualDataCVM!FC26*AnnualDataCVM!FC27</f>
        <v>3888.3422688422688</v>
      </c>
      <c r="FD27" s="44">
        <f>AnnualDataCP!FD26/AnnualDataCVM!FD26*AnnualDataCVM!FD27</f>
        <v>8849.9243379571253</v>
      </c>
      <c r="FE27" s="44">
        <f>AnnualDataCP!FE26/AnnualDataCVM!FE26*AnnualDataCVM!FE27</f>
        <v>174745.8447490515</v>
      </c>
      <c r="FF27" s="44">
        <f>AnnualDataCP!FF26/AnnualDataCVM!FF26*AnnualDataCVM!FF27</f>
        <v>53995.043102116477</v>
      </c>
      <c r="FG27" s="44">
        <f>AnnualDataCP!FG26/AnnualDataCVM!FG26*AnnualDataCVM!FG27</f>
        <v>53995.043102116477</v>
      </c>
      <c r="FH27" s="44">
        <f>AnnualDataCP!FH26/AnnualDataCVM!FH26*AnnualDataCVM!FH27</f>
        <v>56194.556811128736</v>
      </c>
      <c r="FI27" s="44">
        <f>AnnualDataCP!FI26/AnnualDataCVM!FI26*AnnualDataCVM!FI27</f>
        <v>56194.556811128736</v>
      </c>
      <c r="FJ27" s="44">
        <f>AnnualDataCP!FJ26/AnnualDataCVM!FJ26*AnnualDataCVM!FJ27</f>
        <v>64556.705577462271</v>
      </c>
      <c r="FK27" s="44">
        <f>AnnualDataCP!FK26/AnnualDataCVM!FK26*AnnualDataCVM!FK27</f>
        <v>45145.841718485019</v>
      </c>
      <c r="FL27" s="44">
        <f>AnnualDataCP!FL26/AnnualDataCVM!FL26*AnnualDataCVM!FL27</f>
        <v>45145.841718485019</v>
      </c>
      <c r="FM27" s="44">
        <f>AnnualDataCP!FM26/AnnualDataCVM!FM26*AnnualDataCVM!FM27</f>
        <v>19408.551581843192</v>
      </c>
      <c r="FN27" s="44">
        <f>AnnualDataCP!FN26/AnnualDataCVM!FN26*AnnualDataCVM!FN27</f>
        <v>9994.484668498033</v>
      </c>
      <c r="FO27" s="44">
        <f>AnnualDataCP!FO26/AnnualDataCVM!FO26*AnnualDataCVM!FO27</f>
        <v>9415.7770618556697</v>
      </c>
      <c r="FP27" s="44">
        <f>AnnualDataCP!FP26/AnnualDataCVM!FP26*AnnualDataCVM!FP27</f>
        <v>30664.814931437275</v>
      </c>
      <c r="FQ27" s="44">
        <f>AnnualDataCP!FQ26/AnnualDataCVM!FQ26*AnnualDataCVM!FQ27</f>
        <v>13041.373422079412</v>
      </c>
      <c r="FR27" s="44">
        <f>AnnualDataCP!FR26/AnnualDataCVM!FR26*AnnualDataCVM!FR27</f>
        <v>7818.0762230634837</v>
      </c>
      <c r="FS27" s="44">
        <f>AnnualDataCP!FS26/AnnualDataCVM!FS26*AnnualDataCVM!FS27</f>
        <v>3896.2537405205985</v>
      </c>
      <c r="FT27" s="44">
        <f>AnnualDataCP!FT26/AnnualDataCVM!FT26*AnnualDataCVM!FT27</f>
        <v>1356.2824974411462</v>
      </c>
      <c r="FU27" s="44">
        <f>AnnualDataCP!FU26/AnnualDataCVM!FU26*AnnualDataCVM!FU27</f>
        <v>2566.5381563285277</v>
      </c>
      <c r="FV27" s="44">
        <f>AnnualDataCP!FV26/AnnualDataCVM!FV26*AnnualDataCVM!FV27</f>
        <v>5224.4317966529843</v>
      </c>
      <c r="FW27" s="44">
        <f>AnnualDataCP!FW26/AnnualDataCVM!FW26*AnnualDataCVM!FW27</f>
        <v>14961.036092227907</v>
      </c>
      <c r="FX27" s="44">
        <f>AnnualDataCP!FX26/AnnualDataCVM!FX26*AnnualDataCVM!FX27</f>
        <v>4349.6245398773008</v>
      </c>
      <c r="FY27" s="44">
        <f>AnnualDataCP!FY26/AnnualDataCVM!FY26*AnnualDataCVM!FY27</f>
        <v>1535.258209916291</v>
      </c>
      <c r="FZ27" s="44">
        <f>AnnualDataCP!FZ26/AnnualDataCVM!FZ26*AnnualDataCVM!FZ27</f>
        <v>9074.5973328714917</v>
      </c>
      <c r="GA27" s="44">
        <f>AnnualDataCP!GA26/AnnualDataCVM!GA26*AnnualDataCVM!GA27</f>
        <v>2662.4012164902006</v>
      </c>
      <c r="GB27" s="44">
        <f>AnnualDataCP!GB26/AnnualDataCVM!GB26*AnnualDataCVM!GB27</f>
        <v>2662.4012164902006</v>
      </c>
      <c r="GH27" s="42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  <c r="IW27" s="41"/>
      <c r="IX27" s="41"/>
      <c r="IY27" s="41"/>
      <c r="IZ27" s="41"/>
      <c r="JA27" s="41"/>
      <c r="JB27" s="41"/>
      <c r="JC27" s="41"/>
      <c r="JD27" s="41"/>
      <c r="JE27" s="41"/>
      <c r="JF27" s="41"/>
      <c r="JG27" s="41"/>
      <c r="JH27" s="41"/>
      <c r="JI27" s="41"/>
      <c r="JJ27" s="41"/>
      <c r="JK27" s="41"/>
      <c r="JL27" s="41"/>
      <c r="JM27" s="41"/>
      <c r="JN27" s="41"/>
      <c r="JO27" s="41"/>
      <c r="JP27" s="41"/>
      <c r="JQ27" s="41"/>
      <c r="JR27" s="41"/>
      <c r="JS27" s="41"/>
      <c r="JT27" s="41"/>
      <c r="JU27" s="41"/>
      <c r="JV27" s="41"/>
      <c r="JW27" s="41"/>
      <c r="JX27" s="41"/>
      <c r="JY27" s="41"/>
      <c r="JZ27" s="41"/>
      <c r="KA27" s="41"/>
      <c r="KB27" s="41"/>
      <c r="KC27" s="41"/>
      <c r="KD27" s="41"/>
      <c r="KE27" s="41"/>
      <c r="KF27" s="41"/>
      <c r="KG27" s="41"/>
      <c r="KH27" s="41"/>
      <c r="KI27" s="41"/>
      <c r="KJ27" s="41"/>
      <c r="KK27" s="41"/>
      <c r="KL27" s="41"/>
      <c r="KM27" s="41"/>
      <c r="KN27" s="41"/>
      <c r="KO27" s="41"/>
      <c r="KP27" s="41"/>
      <c r="KQ27" s="41"/>
      <c r="KR27" s="41"/>
      <c r="KS27" s="41"/>
      <c r="KT27" s="41"/>
      <c r="KU27" s="41"/>
      <c r="KV27" s="41"/>
      <c r="KW27" s="41"/>
      <c r="KX27" s="41"/>
      <c r="KY27" s="41"/>
      <c r="KZ27" s="41"/>
      <c r="LA27" s="41"/>
      <c r="LB27" s="41"/>
      <c r="LC27" s="41"/>
      <c r="LD27" s="41"/>
      <c r="LE27" s="41"/>
      <c r="LF27" s="41"/>
      <c r="LG27" s="41"/>
      <c r="LH27" s="41"/>
      <c r="LI27" s="41"/>
      <c r="LJ27" s="41"/>
      <c r="LK27" s="41"/>
      <c r="LL27" s="41"/>
      <c r="LM27" s="41"/>
      <c r="LN27" s="41"/>
      <c r="LO27" s="41"/>
      <c r="LP27" s="41"/>
      <c r="LQ27" s="41"/>
      <c r="LR27" s="41"/>
      <c r="LS27" s="41"/>
      <c r="LT27" s="41"/>
      <c r="LU27" s="41"/>
      <c r="LV27" s="41"/>
      <c r="LW27" s="41"/>
      <c r="LX27" s="41"/>
      <c r="LY27" s="41"/>
      <c r="LZ27" s="41"/>
      <c r="MA27" s="41"/>
      <c r="MB27" s="41"/>
      <c r="MC27" s="41"/>
      <c r="MD27" s="41"/>
      <c r="ME27" s="41"/>
      <c r="MF27" s="41"/>
      <c r="MG27" s="41"/>
      <c r="MH27" s="41"/>
      <c r="MI27" s="41"/>
      <c r="MJ27" s="41"/>
      <c r="MK27" s="41"/>
      <c r="ML27" s="41"/>
      <c r="MM27" s="41"/>
      <c r="MN27" s="41"/>
      <c r="MO27" s="41"/>
      <c r="MP27" s="41"/>
      <c r="MQ27" s="41"/>
      <c r="MR27" s="41"/>
      <c r="MS27" s="41"/>
      <c r="MT27" s="41"/>
      <c r="MU27" s="41"/>
      <c r="MV27" s="41"/>
      <c r="MW27" s="41"/>
      <c r="MX27" s="41"/>
      <c r="MY27" s="41"/>
      <c r="MZ27" s="41"/>
      <c r="NA27" s="41"/>
      <c r="NB27" s="41"/>
      <c r="NC27" s="41"/>
      <c r="ND27" s="41"/>
      <c r="NE27" s="41"/>
      <c r="NF27" s="41"/>
    </row>
    <row r="28" spans="3:370" x14ac:dyDescent="0.25">
      <c r="C28" s="41">
        <v>2003</v>
      </c>
      <c r="D28" s="44">
        <f>AnnualDataCP!D27/AnnualDataCVM!D27*AnnualDataCVM!D28</f>
        <v>1104601.0129780129</v>
      </c>
      <c r="E28" s="44">
        <f>AnnualDataCP!E27/AnnualDataCVM!E27*AnnualDataCVM!E28</f>
        <v>10505.618747873426</v>
      </c>
      <c r="F28" s="44">
        <f>AnnualDataCP!F27/AnnualDataCVM!F27*AnnualDataCVM!F28</f>
        <v>9918.3558888076077</v>
      </c>
      <c r="G28" s="44">
        <f>AnnualDataCP!G27/AnnualDataCVM!G27*AnnualDataCVM!G28</f>
        <v>227.41935483870967</v>
      </c>
      <c r="H28" s="44">
        <f>AnnualDataCP!H27/AnnualDataCVM!H27*AnnualDataCVM!H28</f>
        <v>362.93103448275861</v>
      </c>
      <c r="I28" s="44">
        <f>AnnualDataCP!I27/AnnualDataCVM!I27*AnnualDataCVM!I28</f>
        <v>260552.84581450772</v>
      </c>
      <c r="J28" s="44">
        <f>AnnualDataCP!J27/AnnualDataCVM!J27*AnnualDataCVM!J28</f>
        <v>188976.32148337035</v>
      </c>
      <c r="K28" s="44">
        <f>AnnualDataCP!K27/AnnualDataCVM!K27*AnnualDataCVM!K28</f>
        <v>17466.679566563467</v>
      </c>
      <c r="L28" s="44">
        <f>AnnualDataCP!L27/AnnualDataCVM!L27*AnnualDataCVM!L28</f>
        <v>403.54034861200773</v>
      </c>
      <c r="M28" s="44">
        <f>AnnualDataCP!M27/AnnualDataCVM!M27*AnnualDataCVM!M28</f>
        <v>14560.887554766134</v>
      </c>
      <c r="N28" s="44"/>
      <c r="O28" s="44">
        <f>AnnualDataCP!O27/AnnualDataCVM!O27*AnnualDataCVM!O28</f>
        <v>1442.1962316176468</v>
      </c>
      <c r="P28" s="44">
        <f>AnnualDataCP!P27/AnnualDataCVM!P27*AnnualDataCVM!P28</f>
        <v>1058.32805907173</v>
      </c>
      <c r="Q28" s="44">
        <f>AnnualDataCP!Q27/AnnualDataCVM!Q27*AnnualDataCVM!Q28</f>
        <v>144952.21224270435</v>
      </c>
      <c r="R28" s="44">
        <f>AnnualDataCP!R27/AnnualDataCVM!R27*AnnualDataCVM!R28</f>
        <v>23080.59267071863</v>
      </c>
      <c r="S28" s="44">
        <f>AnnualDataCP!S27/AnnualDataCVM!S27*AnnualDataCVM!S28</f>
        <v>18037.002136752137</v>
      </c>
      <c r="T28" s="44">
        <f>AnnualDataCP!T27/AnnualDataCVM!T27*AnnualDataCVM!T28</f>
        <v>2828.1827616027672</v>
      </c>
      <c r="U28" s="44">
        <f>AnnualDataCP!U27/AnnualDataCVM!U27*AnnualDataCVM!U28</f>
        <v>2057.6643128734386</v>
      </c>
      <c r="V28" s="44">
        <f>AnnualDataCP!V27/AnnualDataCVM!V27*AnnualDataCVM!V28</f>
        <v>161.24137931034483</v>
      </c>
      <c r="W28" s="44">
        <f>AnnualDataCP!W27/AnnualDataCVM!W27*AnnualDataCVM!W28</f>
        <v>1850.1519813519812</v>
      </c>
      <c r="X28" s="44">
        <f>AnnualDataCP!X27/AnnualDataCVM!X27*AnnualDataCVM!X28</f>
        <v>773.26442307692309</v>
      </c>
      <c r="Y28" s="44">
        <f>AnnualDataCP!Y27/AnnualDataCVM!Y27*AnnualDataCVM!Y28</f>
        <v>3120.6468636911941</v>
      </c>
      <c r="Z28" s="44">
        <f>AnnualDataCP!Z27/AnnualDataCVM!Z27*AnnualDataCVM!Z28</f>
        <v>6823.5374008065564</v>
      </c>
      <c r="AA28" s="44">
        <f>AnnualDataCP!AA27/AnnualDataCVM!AA27*AnnualDataCVM!AA28</f>
        <v>429.8046181172291</v>
      </c>
      <c r="AB28" s="44">
        <f>AnnualDataCP!AB27/AnnualDataCVM!AB27*AnnualDataCVM!AB28</f>
        <v>3586.9711417816816</v>
      </c>
      <c r="AC28" s="44">
        <f>AnnualDataCP!AC27/AnnualDataCVM!AC27*AnnualDataCVM!AC28</f>
        <v>2653.6813344837506</v>
      </c>
      <c r="AD28" s="44">
        <f>AnnualDataCP!AD27/AnnualDataCVM!AD27*AnnualDataCVM!AD28</f>
        <v>933.21549479166674</v>
      </c>
      <c r="AE28" s="44">
        <f>AnnualDataCP!AE27/AnnualDataCVM!AE27*AnnualDataCVM!AE28</f>
        <v>1458.1715716969318</v>
      </c>
      <c r="AF28" s="44">
        <f>AnnualDataCP!AF27/AnnualDataCVM!AF27*AnnualDataCVM!AF28</f>
        <v>5907.1689817128008</v>
      </c>
      <c r="AG28" s="44">
        <f>AnnualDataCP!AG27/AnnualDataCVM!AG27*AnnualDataCVM!AG28</f>
        <v>3122.9129692832767</v>
      </c>
      <c r="AH28" s="44">
        <f>AnnualDataCP!AH27/AnnualDataCVM!AH27*AnnualDataCVM!AH28</f>
        <v>2338.0602505998399</v>
      </c>
      <c r="AI28" s="44">
        <f>AnnualDataCP!AI27/AnnualDataCVM!AI27*AnnualDataCVM!AI28</f>
        <v>446.24641833810887</v>
      </c>
      <c r="AJ28" s="44">
        <f>AnnualDataCP!AJ27/AnnualDataCVM!AJ27*AnnualDataCVM!AJ28</f>
        <v>10524.52914343639</v>
      </c>
      <c r="AK28" s="44">
        <f>AnnualDataCP!AK27/AnnualDataCVM!AK27*AnnualDataCVM!AK28</f>
        <v>2060.9918166939442</v>
      </c>
      <c r="AL28" s="44">
        <f>AnnualDataCP!AL27/AnnualDataCVM!AL27*AnnualDataCVM!AL28</f>
        <v>3516.4364444444445</v>
      </c>
      <c r="AM28" s="44">
        <f>AnnualDataCP!AM27/AnnualDataCVM!AM27*AnnualDataCVM!AM28</f>
        <v>4948.446317427386</v>
      </c>
      <c r="AN28" s="44">
        <f>AnnualDataCP!AN27/AnnualDataCVM!AN27*AnnualDataCVM!AN28</f>
        <v>1102.1217371217372</v>
      </c>
      <c r="AO28" s="44">
        <f>AnnualDataCP!AO27/AnnualDataCVM!AO27*AnnualDataCVM!AO28</f>
        <v>1102.1217371217372</v>
      </c>
      <c r="AP28" s="44">
        <f>AnnualDataCP!AP27/AnnualDataCVM!AP27*AnnualDataCVM!AP28</f>
        <v>9163.7037764866709</v>
      </c>
      <c r="AQ28" s="44">
        <f>AnnualDataCP!AQ27/AnnualDataCVM!AQ27*AnnualDataCVM!AQ28</f>
        <v>9163.7037764866709</v>
      </c>
      <c r="AR28" s="44">
        <f>AnnualDataCP!AR27/AnnualDataCVM!AR27*AnnualDataCVM!AR28</f>
        <v>1132.9318448883666</v>
      </c>
      <c r="AS28" s="44">
        <f>AnnualDataCP!AS27/AnnualDataCVM!AS27*AnnualDataCVM!AS28</f>
        <v>3342.283105022831</v>
      </c>
      <c r="AT28" s="44">
        <f>AnnualDataCP!AT27/AnnualDataCVM!AT27*AnnualDataCVM!AT28</f>
        <v>674.5509227614491</v>
      </c>
      <c r="AU28" s="44">
        <f>AnnualDataCP!AU27/AnnualDataCVM!AU27*AnnualDataCVM!AU28</f>
        <v>960.13986013986005</v>
      </c>
      <c r="AV28" s="44">
        <f>AnnualDataCP!AV27/AnnualDataCVM!AV27*AnnualDataCVM!AV28</f>
        <v>2076.632087628866</v>
      </c>
      <c r="AW28" s="44">
        <f>AnnualDataCP!AW27/AnnualDataCVM!AW27*AnnualDataCVM!AW28</f>
        <v>969.98535054063484</v>
      </c>
      <c r="AX28" s="44">
        <f>AnnualDataCP!AX27/AnnualDataCVM!AX27*AnnualDataCVM!AX28</f>
        <v>10567.611946621477</v>
      </c>
      <c r="AY28" s="44">
        <f>AnnualDataCP!AY27/AnnualDataCVM!AY27*AnnualDataCVM!AY28</f>
        <v>10567.611946621477</v>
      </c>
      <c r="AZ28" s="44">
        <f>AnnualDataCP!AZ27/AnnualDataCVM!AZ27*AnnualDataCVM!AZ28</f>
        <v>12667.410332103322</v>
      </c>
      <c r="BA28" s="44">
        <f>AnnualDataCP!BA27/AnnualDataCVM!BA27*AnnualDataCVM!BA28</f>
        <v>7475.2750674693789</v>
      </c>
      <c r="BB28" s="44">
        <f>AnnualDataCP!BB27/AnnualDataCVM!BB27*AnnualDataCVM!BB28</f>
        <v>5195.1429090248776</v>
      </c>
      <c r="BC28" s="44">
        <f>AnnualDataCP!BC27/AnnualDataCVM!BC27*AnnualDataCVM!BC28</f>
        <v>3000.9118178532708</v>
      </c>
      <c r="BD28" s="44">
        <f>AnnualDataCP!BD27/AnnualDataCVM!BD27*AnnualDataCVM!BD28</f>
        <v>2193.3378226711561</v>
      </c>
      <c r="BE28" s="44">
        <f>AnnualDataCP!BE27/AnnualDataCVM!BE27*AnnualDataCVM!BE28</f>
        <v>17256.182748198094</v>
      </c>
      <c r="BF28" s="44">
        <f>AnnualDataCP!BF27/AnnualDataCVM!BF27*AnnualDataCVM!BF28</f>
        <v>4644.119457889642</v>
      </c>
      <c r="BG28" s="44">
        <f>AnnualDataCP!BG27/AnnualDataCVM!BG27*AnnualDataCVM!BG28</f>
        <v>2195.708627056059</v>
      </c>
      <c r="BH28" s="44">
        <f>AnnualDataCP!BH27/AnnualDataCVM!BH27*AnnualDataCVM!BH28</f>
        <v>2448.8894269572233</v>
      </c>
      <c r="BI28" s="44">
        <f>AnnualDataCP!BI27/AnnualDataCVM!BI27*AnnualDataCVM!BI28</f>
        <v>12610.218695099049</v>
      </c>
      <c r="BJ28" s="44">
        <f>AnnualDataCP!BJ27/AnnualDataCVM!BJ27*AnnualDataCVM!BJ28</f>
        <v>11951.310577109916</v>
      </c>
      <c r="BK28" s="44">
        <f>AnnualDataCP!BK27/AnnualDataCVM!BK27*AnnualDataCVM!BK28</f>
        <v>658.65458015267177</v>
      </c>
      <c r="BL28" s="44">
        <f>AnnualDataCP!BL27/AnnualDataCVM!BL27*AnnualDataCVM!BL28</f>
        <v>8957.3930767636284</v>
      </c>
      <c r="BM28" s="44">
        <f>AnnualDataCP!BM27/AnnualDataCVM!BM27*AnnualDataCVM!BM28</f>
        <v>8957.3930767636284</v>
      </c>
      <c r="BN28" s="44">
        <f>AnnualDataCP!BN27/AnnualDataCVM!BN27*AnnualDataCVM!BN28</f>
        <v>4789.7716196846632</v>
      </c>
      <c r="BO28" s="44">
        <f>AnnualDataCP!BO27/AnnualDataCVM!BO27*AnnualDataCVM!BO28</f>
        <v>4789.7716196846632</v>
      </c>
      <c r="BP28" s="44">
        <f>AnnualDataCP!BP27/AnnualDataCVM!BP27*AnnualDataCVM!BP28</f>
        <v>11415.885935418386</v>
      </c>
      <c r="BQ28" s="44">
        <f>AnnualDataCP!BQ27/AnnualDataCVM!BQ27*AnnualDataCVM!BQ28</f>
        <v>11415.885935418386</v>
      </c>
      <c r="BR28" s="44">
        <f>AnnualDataCP!BR27/AnnualDataCVM!BR27*AnnualDataCVM!BR28</f>
        <v>16891.77763705446</v>
      </c>
      <c r="BS28" s="44">
        <f>AnnualDataCP!BS27/AnnualDataCVM!BS27*AnnualDataCVM!BS28</f>
        <v>8567.0562994747361</v>
      </c>
      <c r="BT28" s="44">
        <f>AnnualDataCP!BT27/AnnualDataCVM!BT27*AnnualDataCVM!BT28</f>
        <v>8325.2862953138829</v>
      </c>
      <c r="BU28" s="44">
        <f>AnnualDataCP!BU27/AnnualDataCVM!BU27*AnnualDataCVM!BU28</f>
        <v>917.28971962616822</v>
      </c>
      <c r="BV28" s="44">
        <f>AnnualDataCP!BV27/AnnualDataCVM!BV27*AnnualDataCVM!BV28</f>
        <v>6751.8502764780942</v>
      </c>
      <c r="BW28" s="44">
        <f>AnnualDataCP!BW27/AnnualDataCVM!BW27*AnnualDataCVM!BW28</f>
        <v>662.51546391752584</v>
      </c>
      <c r="BX28" s="44">
        <f>AnnualDataCP!BX27/AnnualDataCVM!BX27*AnnualDataCVM!BX28</f>
        <v>12631.112437936019</v>
      </c>
      <c r="BY28" s="44">
        <f>AnnualDataCP!BY27/AnnualDataCVM!BY27*AnnualDataCVM!BY28</f>
        <v>7594.9790508764436</v>
      </c>
      <c r="BZ28" s="44">
        <f>AnnualDataCP!BZ27/AnnualDataCVM!BZ27*AnnualDataCVM!BZ28</f>
        <v>3542.274017467249</v>
      </c>
      <c r="CA28" s="44">
        <f>AnnualDataCP!CA27/AnnualDataCVM!CA27*AnnualDataCVM!CA28</f>
        <v>4051.9268292682927</v>
      </c>
      <c r="CB28" s="44">
        <f>AnnualDataCP!CB27/AnnualDataCVM!CB27*AnnualDataCVM!CB28</f>
        <v>5035.3931398416889</v>
      </c>
      <c r="CC28" s="44">
        <f>AnnualDataCP!CC27/AnnualDataCVM!CC27*AnnualDataCVM!CC28</f>
        <v>337</v>
      </c>
      <c r="CD28" s="44">
        <f>AnnualDataCP!CD27/AnnualDataCVM!CD27*AnnualDataCVM!CD28</f>
        <v>1838.9267886855241</v>
      </c>
      <c r="CE28" s="44">
        <f>AnnualDataCP!CE27/AnnualDataCVM!CE27*AnnualDataCVM!CE28</f>
        <v>2861.2068965517242</v>
      </c>
      <c r="CF28" s="44">
        <f>AnnualDataCP!CF27/AnnualDataCVM!CF27*AnnualDataCVM!CF28</f>
        <v>12490.07174871003</v>
      </c>
      <c r="CG28" s="44">
        <f>AnnualDataCP!CG27/AnnualDataCVM!CG27*AnnualDataCVM!CG28</f>
        <v>12490.07174871003</v>
      </c>
      <c r="CH28" s="44">
        <f>AnnualDataCP!CH27/AnnualDataCVM!CH27*AnnualDataCVM!CH28</f>
        <v>9259.9824333454599</v>
      </c>
      <c r="CI28" s="44">
        <f>AnnualDataCP!CI27/AnnualDataCVM!CI27*AnnualDataCVM!CI28</f>
        <v>3230.4396161023724</v>
      </c>
      <c r="CJ28" s="44">
        <f>AnnualDataCP!CJ27/AnnualDataCVM!CJ27*AnnualDataCVM!CJ28</f>
        <v>14067.914387137189</v>
      </c>
      <c r="CK28" s="44">
        <f>AnnualDataCP!CK27/AnnualDataCVM!CK27*AnnualDataCVM!CK28</f>
        <v>4704.5011050366402</v>
      </c>
      <c r="CL28" s="44">
        <f>AnnualDataCP!CL27/AnnualDataCVM!CL27*AnnualDataCVM!CL28</f>
        <v>9362.0088888888895</v>
      </c>
      <c r="CM28" s="44">
        <f>AnnualDataCP!CM27/AnnualDataCVM!CM27*AnnualDataCVM!CM28</f>
        <v>4835.1009771986974</v>
      </c>
      <c r="CN28" s="44">
        <f>AnnualDataCP!CN27/AnnualDataCVM!CN27*AnnualDataCVM!CN28</f>
        <v>4448.9920167268583</v>
      </c>
      <c r="CO28" s="44">
        <f>AnnualDataCP!CO27/AnnualDataCVM!CO27*AnnualDataCVM!CO28</f>
        <v>77.483443708609272</v>
      </c>
      <c r="CP28" s="44">
        <f>AnnualDataCP!CP27/AnnualDataCVM!CP27*AnnualDataCVM!CP28</f>
        <v>71577.63055660059</v>
      </c>
      <c r="CQ28" s="44">
        <f>AnnualDataCP!CQ27/AnnualDataCVM!CQ27*AnnualDataCVM!CQ28</f>
        <v>27395.012537584389</v>
      </c>
      <c r="CR28" s="44">
        <f>AnnualDataCP!CR27/AnnualDataCVM!CR27*AnnualDataCVM!CR28</f>
        <v>14303.728440272333</v>
      </c>
      <c r="CS28" s="44">
        <f>AnnualDataCP!CS27/AnnualDataCVM!CS27*AnnualDataCVM!CS28</f>
        <v>29878.09047773105</v>
      </c>
      <c r="CT28" s="44">
        <f>AnnualDataCP!CT27/AnnualDataCVM!CT27*AnnualDataCVM!CT28</f>
        <v>833538.89665095811</v>
      </c>
      <c r="CU28" s="44">
        <f>AnnualDataCP!CU27/AnnualDataCVM!CU27*AnnualDataCVM!CU28</f>
        <v>205401.40246400339</v>
      </c>
      <c r="CV28" s="44">
        <f>AnnualDataCP!CV27/AnnualDataCVM!CV27*AnnualDataCVM!CV28</f>
        <v>130073.5128261288</v>
      </c>
      <c r="CW28" s="44">
        <f>AnnualDataCP!CW27/AnnualDataCVM!CW27*AnnualDataCVM!CW28</f>
        <v>19556.368288590606</v>
      </c>
      <c r="CX28" s="44">
        <f>AnnualDataCP!CX27/AnnualDataCVM!CX27*AnnualDataCVM!CX28</f>
        <v>43624.592968466837</v>
      </c>
      <c r="CY28" s="44">
        <f>AnnualDataCP!CY27/AnnualDataCVM!CY27*AnnualDataCVM!CY28</f>
        <v>66893.914253974857</v>
      </c>
      <c r="CZ28" s="44">
        <f>AnnualDataCP!CZ27/AnnualDataCVM!CZ27*AnnualDataCVM!CZ28</f>
        <v>46173.372909865859</v>
      </c>
      <c r="DA28" s="44">
        <f>AnnualDataCP!DA27/AnnualDataCVM!DA27*AnnualDataCVM!DA28</f>
        <v>20005.982532751092</v>
      </c>
      <c r="DB28" s="44">
        <f>AnnualDataCP!DB27/AnnualDataCVM!DB27*AnnualDataCVM!DB28</f>
        <v>2487.4324631101022</v>
      </c>
      <c r="DC28" s="44">
        <f>AnnualDataCP!DC27/AnnualDataCVM!DC27*AnnualDataCVM!DC28</f>
        <v>17516.263058921857</v>
      </c>
      <c r="DD28" s="44">
        <f>AnnualDataCP!DD27/AnnualDataCVM!DD27*AnnualDataCVM!DD28</f>
        <v>2444.4537313432838</v>
      </c>
      <c r="DE28" s="44">
        <f>AnnualDataCP!DE27/AnnualDataCVM!DE27*AnnualDataCVM!DE28</f>
        <v>3447.936137071651</v>
      </c>
      <c r="DF28" s="44">
        <f>AnnualDataCP!DF27/AnnualDataCVM!DF27*AnnualDataCVM!DF28</f>
        <v>10797.130232325255</v>
      </c>
      <c r="DG28" s="44">
        <f>AnnualDataCP!DG27/AnnualDataCVM!DG27*AnnualDataCVM!DG28</f>
        <v>9478.1989377112513</v>
      </c>
      <c r="DH28" s="44">
        <f>AnnualDataCP!DH27/AnnualDataCVM!DH27*AnnualDataCVM!DH28</f>
        <v>29154.273286148542</v>
      </c>
      <c r="DI28" s="44">
        <f>AnnualDataCP!DI27/AnnualDataCVM!DI27*AnnualDataCVM!DI28</f>
        <v>6937.5154610455938</v>
      </c>
      <c r="DJ28" s="44">
        <f>AnnualDataCP!DJ27/AnnualDataCVM!DJ27*AnnualDataCVM!DJ28</f>
        <v>22218.247653774881</v>
      </c>
      <c r="DK28" s="44">
        <f>AnnualDataCP!DK27/AnnualDataCVM!DK27*AnnualDataCVM!DK28</f>
        <v>70924.909053040828</v>
      </c>
      <c r="DL28" s="44">
        <f>AnnualDataCP!DL27/AnnualDataCVM!DL27*AnnualDataCVM!DL28</f>
        <v>20084.718290531266</v>
      </c>
      <c r="DM28" s="44">
        <f>AnnualDataCP!DM27/AnnualDataCVM!DM27*AnnualDataCVM!DM28</f>
        <v>9287.0532278367209</v>
      </c>
      <c r="DN28" s="44">
        <f>AnnualDataCP!DN27/AnnualDataCVM!DN27*AnnualDataCVM!DN28</f>
        <v>10799.979017310719</v>
      </c>
      <c r="DO28" s="44">
        <f>AnnualDataCP!DO27/AnnualDataCVM!DO27*AnnualDataCVM!DO28</f>
        <v>6070.7572940044884</v>
      </c>
      <c r="DP28" s="44">
        <f>AnnualDataCP!DP27/AnnualDataCVM!DP27*AnnualDataCVM!DP28</f>
        <v>4723.8147512864498</v>
      </c>
      <c r="DQ28" s="44">
        <f>AnnualDataCP!DQ27/AnnualDataCVM!DQ27*AnnualDataCVM!DQ28</f>
        <v>24786.860726976924</v>
      </c>
      <c r="DR28" s="44">
        <f>AnnualDataCP!DR27/AnnualDataCVM!DR27*AnnualDataCVM!DR28</f>
        <v>24786.860726976924</v>
      </c>
      <c r="DS28" s="44">
        <f>AnnualDataCP!DS27/AnnualDataCVM!DS27*AnnualDataCVM!DS28</f>
        <v>26051.44610268794</v>
      </c>
      <c r="DT28" s="44">
        <f>AnnualDataCP!DT27/AnnualDataCVM!DT27*AnnualDataCVM!DT28</f>
        <v>20848.683710737765</v>
      </c>
      <c r="DU28" s="44">
        <f>AnnualDataCP!DU27/AnnualDataCVM!DU27*AnnualDataCVM!DU28</f>
        <v>5202.1126520162143</v>
      </c>
      <c r="DV28" s="44">
        <f>AnnualDataCP!DV27/AnnualDataCVM!DV27*AnnualDataCVM!DV28</f>
        <v>60081.526503963934</v>
      </c>
      <c r="DW28" s="44">
        <f>AnnualDataCP!DW27/AnnualDataCVM!DW27*AnnualDataCVM!DW28</f>
        <v>37567.183128900368</v>
      </c>
      <c r="DX28" s="44">
        <f>AnnualDataCP!DX27/AnnualDataCVM!DX27*AnnualDataCVM!DX28</f>
        <v>10466.216842534834</v>
      </c>
      <c r="DY28" s="44">
        <f>AnnualDataCP!DY27/AnnualDataCVM!DY27*AnnualDataCVM!DY28</f>
        <v>10464.909398320895</v>
      </c>
      <c r="DZ28" s="44"/>
      <c r="EA28" s="44">
        <f>AnnualDataCP!EA27/AnnualDataCVM!EA27*AnnualDataCVM!EA28</f>
        <v>12045.423892100192</v>
      </c>
      <c r="EB28" s="44">
        <f>AnnualDataCP!EB27/AnnualDataCVM!EB27*AnnualDataCVM!EB28</f>
        <v>157268.66972206271</v>
      </c>
      <c r="EC28" s="44">
        <f>AnnualDataCP!EC27/AnnualDataCVM!EC27*AnnualDataCVM!EC28</f>
        <v>157268.66972206271</v>
      </c>
      <c r="ED28" s="44">
        <f>AnnualDataCP!ED27/AnnualDataCVM!ED27*AnnualDataCVM!ED28</f>
        <v>29673.77579669455</v>
      </c>
      <c r="EE28" s="44">
        <f>AnnualDataCP!EE27/AnnualDataCVM!EE27*AnnualDataCVM!EE28</f>
        <v>124447.30335466044</v>
      </c>
      <c r="EF28" s="44">
        <f>AnnualDataCP!EF27/AnnualDataCVM!EF27*AnnualDataCVM!EF28</f>
        <v>3151.461366681554</v>
      </c>
      <c r="EG28" s="44">
        <f>AnnualDataCP!EG27/AnnualDataCVM!EG27*AnnualDataCVM!EG28</f>
        <v>119226.46767742536</v>
      </c>
      <c r="EH28" s="44">
        <f>AnnualDataCP!EH27/AnnualDataCVM!EH27*AnnualDataCVM!EH28</f>
        <v>74027.310856109601</v>
      </c>
      <c r="EI28" s="44">
        <f>AnnualDataCP!EI27/AnnualDataCVM!EI27*AnnualDataCVM!EI28</f>
        <v>49850.122331494364</v>
      </c>
      <c r="EJ28" s="44">
        <f>AnnualDataCP!EJ27/AnnualDataCVM!EJ27*AnnualDataCVM!EJ28</f>
        <v>35475.243113701588</v>
      </c>
      <c r="EK28" s="44">
        <f>AnnualDataCP!EK27/AnnualDataCVM!EK27*AnnualDataCVM!EK28</f>
        <v>24066.945395095368</v>
      </c>
      <c r="EL28" s="44">
        <f>AnnualDataCP!EL27/AnnualDataCVM!EL27*AnnualDataCVM!EL28</f>
        <v>13849.490474212118</v>
      </c>
      <c r="EM28" s="44">
        <f>AnnualDataCP!EM27/AnnualDataCVM!EM27*AnnualDataCVM!EM28</f>
        <v>10215.804756637168</v>
      </c>
      <c r="EN28" s="44">
        <f>AnnualDataCP!EN27/AnnualDataCVM!EN27*AnnualDataCVM!EN28</f>
        <v>11407.410548635038</v>
      </c>
      <c r="EO28" s="44">
        <f>AnnualDataCP!EO27/AnnualDataCVM!EO27*AnnualDataCVM!EO28</f>
        <v>14376.628792286594</v>
      </c>
      <c r="EP28" s="44">
        <f>AnnualDataCP!EP27/AnnualDataCVM!EP27*AnnualDataCVM!EP28</f>
        <v>8476.6791131855316</v>
      </c>
      <c r="EQ28" s="44">
        <f>AnnualDataCP!EQ27/AnnualDataCVM!EQ27*AnnualDataCVM!EQ28</f>
        <v>8476.6791131855316</v>
      </c>
      <c r="ER28" s="44">
        <f>AnnualDataCP!ER27/AnnualDataCVM!ER27*AnnualDataCVM!ER28</f>
        <v>15701.814141803634</v>
      </c>
      <c r="ES28" s="44">
        <f>AnnualDataCP!ES27/AnnualDataCVM!ES27*AnnualDataCVM!ES28</f>
        <v>9088.2863135384123</v>
      </c>
      <c r="ET28" s="44">
        <f>AnnualDataCP!ET27/AnnualDataCVM!ET27*AnnualDataCVM!ET28</f>
        <v>6612.2091420695988</v>
      </c>
      <c r="EU28" s="44">
        <f>AnnualDataCP!EU27/AnnualDataCVM!EU27*AnnualDataCVM!EU28</f>
        <v>5305.2590529247909</v>
      </c>
      <c r="EV28" s="44">
        <f>AnnualDataCP!EV27/AnnualDataCVM!EV27*AnnualDataCVM!EV28</f>
        <v>1306.7534737785747</v>
      </c>
      <c r="EW28" s="44">
        <f>AnnualDataCP!EW27/AnnualDataCVM!EW27*AnnualDataCVM!EW28</f>
        <v>45197.342902918506</v>
      </c>
      <c r="EX28" s="44">
        <f>AnnualDataCP!EX27/AnnualDataCVM!EX27*AnnualDataCVM!EX28</f>
        <v>12965.540259336905</v>
      </c>
      <c r="EY28" s="44">
        <f>AnnualDataCP!EY27/AnnualDataCVM!EY27*AnnualDataCVM!EY28</f>
        <v>12308.4552758436</v>
      </c>
      <c r="EZ28" s="44">
        <f>AnnualDataCP!EZ27/AnnualDataCVM!EZ27*AnnualDataCVM!EZ28</f>
        <v>3183.3438925284017</v>
      </c>
      <c r="FA28" s="44">
        <f>AnnualDataCP!FA27/AnnualDataCVM!FA27*AnnualDataCVM!FA28</f>
        <v>16742.776830631639</v>
      </c>
      <c r="FB28" s="44">
        <f>AnnualDataCP!FB27/AnnualDataCVM!FB27*AnnualDataCVM!FB28</f>
        <v>1945.7007299270072</v>
      </c>
      <c r="FC28" s="44">
        <f>AnnualDataCP!FC27/AnnualDataCVM!FC27*AnnualDataCVM!FC28</f>
        <v>4019.0491355777976</v>
      </c>
      <c r="FD28" s="44">
        <f>AnnualDataCP!FD27/AnnualDataCVM!FD27*AnnualDataCVM!FD28</f>
        <v>10779.771842650103</v>
      </c>
      <c r="FE28" s="44">
        <f>AnnualDataCP!FE27/AnnualDataCVM!FE27*AnnualDataCVM!FE28</f>
        <v>186595.00459791336</v>
      </c>
      <c r="FF28" s="44">
        <f>AnnualDataCP!FF27/AnnualDataCVM!FF27*AnnualDataCVM!FF28</f>
        <v>56627.693238818967</v>
      </c>
      <c r="FG28" s="44">
        <f>AnnualDataCP!FG27/AnnualDataCVM!FG27*AnnualDataCVM!FG28</f>
        <v>56627.693238818967</v>
      </c>
      <c r="FH28" s="44">
        <f>AnnualDataCP!FH27/AnnualDataCVM!FH27*AnnualDataCVM!FH28</f>
        <v>59789.672604065832</v>
      </c>
      <c r="FI28" s="44">
        <f>AnnualDataCP!FI27/AnnualDataCVM!FI27*AnnualDataCVM!FI28</f>
        <v>59789.672604065832</v>
      </c>
      <c r="FJ28" s="44">
        <f>AnnualDataCP!FJ27/AnnualDataCVM!FJ27*AnnualDataCVM!FJ28</f>
        <v>70171.491082898006</v>
      </c>
      <c r="FK28" s="44">
        <f>AnnualDataCP!FK27/AnnualDataCVM!FK27*AnnualDataCVM!FK28</f>
        <v>49419.313140251164</v>
      </c>
      <c r="FL28" s="44">
        <f>AnnualDataCP!FL27/AnnualDataCVM!FL27*AnnualDataCVM!FL28</f>
        <v>49419.313140251164</v>
      </c>
      <c r="FM28" s="44">
        <f>AnnualDataCP!FM27/AnnualDataCVM!FM27*AnnualDataCVM!FM28</f>
        <v>20755.302546623436</v>
      </c>
      <c r="FN28" s="44">
        <f>AnnualDataCP!FN27/AnnualDataCVM!FN27*AnnualDataCVM!FN28</f>
        <v>10459.799761118527</v>
      </c>
      <c r="FO28" s="44">
        <f>AnnualDataCP!FO27/AnnualDataCVM!FO27*AnnualDataCVM!FO28</f>
        <v>10293.390478773905</v>
      </c>
      <c r="FP28" s="44">
        <f>AnnualDataCP!FP27/AnnualDataCVM!FP27*AnnualDataCVM!FP28</f>
        <v>34050.685681840951</v>
      </c>
      <c r="FQ28" s="44">
        <f>AnnualDataCP!FQ27/AnnualDataCVM!FQ27*AnnualDataCVM!FQ28</f>
        <v>15084.698875406926</v>
      </c>
      <c r="FR28" s="44">
        <f>AnnualDataCP!FR27/AnnualDataCVM!FR27*AnnualDataCVM!FR28</f>
        <v>9252.2749728359286</v>
      </c>
      <c r="FS28" s="44">
        <f>AnnualDataCP!FS27/AnnualDataCVM!FS27*AnnualDataCVM!FS28</f>
        <v>4654.3498694516975</v>
      </c>
      <c r="FT28" s="44">
        <f>AnnualDataCP!FT27/AnnualDataCVM!FT27*AnnualDataCVM!FT28</f>
        <v>1666.6105919003116</v>
      </c>
      <c r="FU28" s="44">
        <f>AnnualDataCP!FU27/AnnualDataCVM!FU27*AnnualDataCVM!FU28</f>
        <v>2928.313707206607</v>
      </c>
      <c r="FV28" s="44">
        <f>AnnualDataCP!FV27/AnnualDataCVM!FV27*AnnualDataCVM!FV28</f>
        <v>5832.6861399152913</v>
      </c>
      <c r="FW28" s="44">
        <f>AnnualDataCP!FW27/AnnualDataCVM!FW27*AnnualDataCVM!FW28</f>
        <v>16184.297023767542</v>
      </c>
      <c r="FX28" s="44">
        <f>AnnualDataCP!FX27/AnnualDataCVM!FX27*AnnualDataCVM!FX28</f>
        <v>4111.0347744360906</v>
      </c>
      <c r="FY28" s="44">
        <f>AnnualDataCP!FY27/AnnualDataCVM!FY27*AnnualDataCVM!FY28</f>
        <v>1239.7204058624577</v>
      </c>
      <c r="FZ28" s="44">
        <f>AnnualDataCP!FZ27/AnnualDataCVM!FZ27*AnnualDataCVM!FZ28</f>
        <v>10835.116960435027</v>
      </c>
      <c r="GA28" s="44">
        <f>AnnualDataCP!GA27/AnnualDataCVM!GA27*AnnualDataCVM!GA28</f>
        <v>2782.3494212710198</v>
      </c>
      <c r="GB28" s="44">
        <f>AnnualDataCP!GB27/AnnualDataCVM!GB27*AnnualDataCVM!GB28</f>
        <v>2782.3494212710198</v>
      </c>
      <c r="GH28" s="42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  <c r="IW28" s="41"/>
      <c r="IX28" s="41"/>
      <c r="IY28" s="41"/>
      <c r="IZ28" s="41"/>
      <c r="JA28" s="41"/>
      <c r="JB28" s="41"/>
      <c r="JC28" s="41"/>
      <c r="JD28" s="41"/>
      <c r="JE28" s="41"/>
      <c r="JF28" s="41"/>
      <c r="JG28" s="41"/>
      <c r="JH28" s="41"/>
      <c r="JI28" s="41"/>
      <c r="JJ28" s="41"/>
      <c r="JK28" s="41"/>
      <c r="JL28" s="41"/>
      <c r="JM28" s="41"/>
      <c r="JN28" s="41"/>
      <c r="JO28" s="41"/>
      <c r="JP28" s="41"/>
      <c r="JQ28" s="41"/>
      <c r="JR28" s="41"/>
      <c r="JS28" s="41"/>
      <c r="JT28" s="41"/>
      <c r="JU28" s="41"/>
      <c r="JV28" s="41"/>
      <c r="JW28" s="41"/>
      <c r="JX28" s="41"/>
      <c r="JY28" s="41"/>
      <c r="JZ28" s="41"/>
      <c r="KA28" s="41"/>
      <c r="KB28" s="41"/>
      <c r="KC28" s="41"/>
      <c r="KD28" s="41"/>
      <c r="KE28" s="41"/>
      <c r="KF28" s="41"/>
      <c r="KG28" s="41"/>
      <c r="KH28" s="41"/>
      <c r="KI28" s="41"/>
      <c r="KJ28" s="41"/>
      <c r="KK28" s="41"/>
      <c r="KL28" s="41"/>
      <c r="KM28" s="41"/>
      <c r="KN28" s="41"/>
      <c r="KO28" s="41"/>
      <c r="KP28" s="41"/>
      <c r="KQ28" s="41"/>
      <c r="KR28" s="41"/>
      <c r="KS28" s="41"/>
      <c r="KT28" s="41"/>
      <c r="KU28" s="41"/>
      <c r="KV28" s="41"/>
      <c r="KW28" s="41"/>
      <c r="KX28" s="41"/>
      <c r="KY28" s="41"/>
      <c r="KZ28" s="41"/>
      <c r="LA28" s="41"/>
      <c r="LB28" s="41"/>
      <c r="LC28" s="41"/>
      <c r="LD28" s="41"/>
      <c r="LE28" s="41"/>
      <c r="LF28" s="41"/>
      <c r="LG28" s="41"/>
      <c r="LH28" s="41"/>
      <c r="LI28" s="41"/>
      <c r="LJ28" s="41"/>
      <c r="LK28" s="41"/>
      <c r="LL28" s="41"/>
      <c r="LM28" s="41"/>
      <c r="LN28" s="41"/>
      <c r="LO28" s="41"/>
      <c r="LP28" s="41"/>
      <c r="LQ28" s="41"/>
      <c r="LR28" s="41"/>
      <c r="LS28" s="41"/>
      <c r="LT28" s="41"/>
      <c r="LU28" s="41"/>
      <c r="LV28" s="41"/>
      <c r="LW28" s="41"/>
      <c r="LX28" s="41"/>
      <c r="LY28" s="41"/>
      <c r="LZ28" s="41"/>
      <c r="MA28" s="41"/>
      <c r="MB28" s="41"/>
      <c r="MC28" s="41"/>
      <c r="MD28" s="41"/>
      <c r="ME28" s="41"/>
      <c r="MF28" s="41"/>
      <c r="MG28" s="41"/>
      <c r="MH28" s="41"/>
      <c r="MI28" s="41"/>
      <c r="MJ28" s="41"/>
      <c r="MK28" s="41"/>
      <c r="ML28" s="41"/>
      <c r="MM28" s="41"/>
      <c r="MN28" s="41"/>
      <c r="MO28" s="41"/>
      <c r="MP28" s="41"/>
      <c r="MQ28" s="41"/>
      <c r="MR28" s="41"/>
      <c r="MS28" s="41"/>
      <c r="MT28" s="41"/>
      <c r="MU28" s="41"/>
      <c r="MV28" s="41"/>
      <c r="MW28" s="41"/>
      <c r="MX28" s="41"/>
      <c r="MY28" s="41"/>
      <c r="MZ28" s="41"/>
      <c r="NA28" s="41"/>
      <c r="NB28" s="41"/>
      <c r="NC28" s="41"/>
      <c r="ND28" s="41"/>
      <c r="NE28" s="41"/>
      <c r="NF28" s="41"/>
    </row>
    <row r="29" spans="3:370" x14ac:dyDescent="0.25">
      <c r="C29" s="41">
        <v>2004</v>
      </c>
      <c r="D29" s="44">
        <f>AnnualDataCP!D28/AnnualDataCVM!D28*AnnualDataCVM!D29</f>
        <v>1157405.7201254196</v>
      </c>
      <c r="E29" s="44">
        <f>AnnualDataCP!E28/AnnualDataCVM!E28*AnnualDataCVM!E29</f>
        <v>10782.624002836377</v>
      </c>
      <c r="F29" s="44">
        <f>AnnualDataCP!F28/AnnualDataCVM!F28*AnnualDataCVM!F29</f>
        <v>10207.149335863378</v>
      </c>
      <c r="G29" s="44">
        <f>AnnualDataCP!G28/AnnualDataCVM!G28*AnnualDataCVM!G29</f>
        <v>233.04166666666666</v>
      </c>
      <c r="H29" s="44">
        <f>AnnualDataCP!H28/AnnualDataCVM!H28*AnnualDataCVM!H29</f>
        <v>339.90260869565213</v>
      </c>
      <c r="I29" s="44">
        <f>AnnualDataCP!I28/AnnualDataCVM!I28*AnnualDataCVM!I29</f>
        <v>270794.33547913522</v>
      </c>
      <c r="J29" s="44">
        <f>AnnualDataCP!J28/AnnualDataCVM!J28*AnnualDataCVM!J29</f>
        <v>195601.06286702349</v>
      </c>
      <c r="K29" s="44">
        <f>AnnualDataCP!K28/AnnualDataCVM!K28*AnnualDataCVM!K29</f>
        <v>17413.485714285714</v>
      </c>
      <c r="L29" s="44">
        <f>AnnualDataCP!L28/AnnualDataCVM!L28*AnnualDataCVM!L29</f>
        <v>260.48273512039987</v>
      </c>
      <c r="M29" s="44">
        <f>AnnualDataCP!M28/AnnualDataCVM!M28*AnnualDataCVM!M29</f>
        <v>14643.105222017701</v>
      </c>
      <c r="N29" s="44"/>
      <c r="O29" s="44">
        <f>AnnualDataCP!O28/AnnualDataCVM!O28*AnnualDataCVM!O29</f>
        <v>1484.272608125819</v>
      </c>
      <c r="P29" s="44">
        <f>AnnualDataCP!P28/AnnualDataCVM!P28*AnnualDataCVM!P29</f>
        <v>1025.4134078212289</v>
      </c>
      <c r="Q29" s="44">
        <f>AnnualDataCP!Q28/AnnualDataCVM!Q28*AnnualDataCVM!Q29</f>
        <v>149854.75680688399</v>
      </c>
      <c r="R29" s="44">
        <f>AnnualDataCP!R28/AnnualDataCVM!R28*AnnualDataCVM!R29</f>
        <v>24320.532890656355</v>
      </c>
      <c r="S29" s="44">
        <f>AnnualDataCP!S28/AnnualDataCVM!S28*AnnualDataCVM!S29</f>
        <v>19109.741582859642</v>
      </c>
      <c r="T29" s="44">
        <f>AnnualDataCP!T28/AnnualDataCVM!T28*AnnualDataCVM!T29</f>
        <v>2913.1544691929421</v>
      </c>
      <c r="U29" s="44">
        <f>AnnualDataCP!U28/AnnualDataCVM!U28*AnnualDataCVM!U29</f>
        <v>2402.5078125</v>
      </c>
      <c r="V29" s="44">
        <f>AnnualDataCP!V28/AnnualDataCVM!V28*AnnualDataCVM!V29</f>
        <v>125</v>
      </c>
      <c r="W29" s="44">
        <f>AnnualDataCP!W28/AnnualDataCVM!W28*AnnualDataCVM!W29</f>
        <v>1759.2492863939106</v>
      </c>
      <c r="X29" s="44">
        <f>AnnualDataCP!X28/AnnualDataCVM!X28*AnnualDataCVM!X29</f>
        <v>871.4666666666667</v>
      </c>
      <c r="Y29" s="44">
        <f>AnnualDataCP!Y28/AnnualDataCVM!Y28*AnnualDataCVM!Y29</f>
        <v>3447.9993720565149</v>
      </c>
      <c r="Z29" s="44">
        <f>AnnualDataCP!Z28/AnnualDataCVM!Z28*AnnualDataCVM!Z29</f>
        <v>7127.1319240032108</v>
      </c>
      <c r="AA29" s="44">
        <f>AnnualDataCP!AA28/AnnualDataCVM!AA28*AnnualDataCVM!AA29</f>
        <v>460.02252252252254</v>
      </c>
      <c r="AB29" s="44">
        <f>AnnualDataCP!AB28/AnnualDataCVM!AB28*AnnualDataCVM!AB29</f>
        <v>3850.272649936197</v>
      </c>
      <c r="AC29" s="44">
        <f>AnnualDataCP!AC28/AnnualDataCVM!AC28*AnnualDataCVM!AC29</f>
        <v>2804.393975191967</v>
      </c>
      <c r="AD29" s="44">
        <f>AnnualDataCP!AD28/AnnualDataCVM!AD28*AnnualDataCVM!AD29</f>
        <v>1046.196394075982</v>
      </c>
      <c r="AE29" s="44">
        <f>AnnualDataCP!AE28/AnnualDataCVM!AE28*AnnualDataCVM!AE29</f>
        <v>1359.2054794520548</v>
      </c>
      <c r="AF29" s="44">
        <f>AnnualDataCP!AF28/AnnualDataCVM!AF28*AnnualDataCVM!AF29</f>
        <v>4850.0743059061078</v>
      </c>
      <c r="AG29" s="44">
        <f>AnnualDataCP!AG28/AnnualDataCVM!AG28*AnnualDataCVM!AG29</f>
        <v>2703.5874853212549</v>
      </c>
      <c r="AH29" s="44">
        <f>AnnualDataCP!AH28/AnnualDataCVM!AH28*AnnualDataCVM!AH29</f>
        <v>1905.5748373101953</v>
      </c>
      <c r="AI29" s="44">
        <f>AnnualDataCP!AI28/AnnualDataCVM!AI28*AnnualDataCVM!AI29</f>
        <v>238.56260434056762</v>
      </c>
      <c r="AJ29" s="44">
        <f>AnnualDataCP!AJ28/AnnualDataCVM!AJ28*AnnualDataCVM!AJ29</f>
        <v>10655.061988752557</v>
      </c>
      <c r="AK29" s="44">
        <f>AnnualDataCP!AK28/AnnualDataCVM!AK28*AnnualDataCVM!AK29</f>
        <v>2106.5117219078415</v>
      </c>
      <c r="AL29" s="44">
        <f>AnnualDataCP!AL28/AnnualDataCVM!AL28*AnnualDataCVM!AL29</f>
        <v>3412.9610938194755</v>
      </c>
      <c r="AM29" s="44">
        <f>AnnualDataCP!AM28/AnnualDataCVM!AM28*AnnualDataCVM!AM29</f>
        <v>5132.1295927841884</v>
      </c>
      <c r="AN29" s="44">
        <f>AnnualDataCP!AN28/AnnualDataCVM!AN28*AnnualDataCVM!AN29</f>
        <v>1589.0563215704603</v>
      </c>
      <c r="AO29" s="44">
        <f>AnnualDataCP!AO28/AnnualDataCVM!AO28*AnnualDataCVM!AO29</f>
        <v>1589.0563215704603</v>
      </c>
      <c r="AP29" s="44">
        <f>AnnualDataCP!AP28/AnnualDataCVM!AP28*AnnualDataCVM!AP29</f>
        <v>10233.274472000701</v>
      </c>
      <c r="AQ29" s="44">
        <f>AnnualDataCP!AQ28/AnnualDataCVM!AQ28*AnnualDataCVM!AQ29</f>
        <v>10233.274472000701</v>
      </c>
      <c r="AR29" s="44">
        <f>AnnualDataCP!AR28/AnnualDataCVM!AR28*AnnualDataCVM!AR29</f>
        <v>1186.4177362893815</v>
      </c>
      <c r="AS29" s="44">
        <f>AnnualDataCP!AS28/AnnualDataCVM!AS28*AnnualDataCVM!AS29</f>
        <v>3855.1683042789227</v>
      </c>
      <c r="AT29" s="44">
        <f>AnnualDataCP!AT28/AnnualDataCVM!AT28*AnnualDataCVM!AT29</f>
        <v>653.23206751054852</v>
      </c>
      <c r="AU29" s="44">
        <f>AnnualDataCP!AU28/AnnualDataCVM!AU28*AnnualDataCVM!AU29</f>
        <v>904.71959213401306</v>
      </c>
      <c r="AV29" s="44">
        <f>AnnualDataCP!AV28/AnnualDataCVM!AV28*AnnualDataCVM!AV29</f>
        <v>2401.6844396082702</v>
      </c>
      <c r="AW29" s="44">
        <f>AnnualDataCP!AW28/AnnualDataCVM!AW28*AnnualDataCVM!AW29</f>
        <v>1234.6616837136114</v>
      </c>
      <c r="AX29" s="44">
        <f>AnnualDataCP!AX28/AnnualDataCVM!AX28*AnnualDataCVM!AX29</f>
        <v>10151.313993174062</v>
      </c>
      <c r="AY29" s="44">
        <f>AnnualDataCP!AY28/AnnualDataCVM!AY28*AnnualDataCVM!AY29</f>
        <v>10151.313993174062</v>
      </c>
      <c r="AZ29" s="44">
        <f>AnnualDataCP!AZ28/AnnualDataCVM!AZ28*AnnualDataCVM!AZ29</f>
        <v>13171.577482234825</v>
      </c>
      <c r="BA29" s="44">
        <f>AnnualDataCP!BA28/AnnualDataCVM!BA28*AnnualDataCVM!BA29</f>
        <v>7629.7805178791614</v>
      </c>
      <c r="BB29" s="44">
        <f>AnnualDataCP!BB28/AnnualDataCVM!BB28*AnnualDataCVM!BB29</f>
        <v>5541.045126973233</v>
      </c>
      <c r="BC29" s="44">
        <f>AnnualDataCP!BC28/AnnualDataCVM!BC28*AnnualDataCVM!BC29</f>
        <v>3022.0402400282383</v>
      </c>
      <c r="BD29" s="44">
        <f>AnnualDataCP!BD28/AnnualDataCVM!BD28*AnnualDataCVM!BD29</f>
        <v>2518.8917004048585</v>
      </c>
      <c r="BE29" s="44">
        <f>AnnualDataCP!BE28/AnnualDataCVM!BE28*AnnualDataCVM!BE29</f>
        <v>18343.063900414938</v>
      </c>
      <c r="BF29" s="44">
        <f>AnnualDataCP!BF28/AnnualDataCVM!BF28*AnnualDataCVM!BF29</f>
        <v>5279.0007585814528</v>
      </c>
      <c r="BG29" s="44">
        <f>AnnualDataCP!BG28/AnnualDataCVM!BG28*AnnualDataCVM!BG29</f>
        <v>2390.91647597254</v>
      </c>
      <c r="BH29" s="44">
        <f>AnnualDataCP!BH28/AnnualDataCVM!BH28*AnnualDataCVM!BH29</f>
        <v>2888.8111209179169</v>
      </c>
      <c r="BI29" s="44">
        <f>AnnualDataCP!BI28/AnnualDataCVM!BI28*AnnualDataCVM!BI29</f>
        <v>13062.784529053279</v>
      </c>
      <c r="BJ29" s="44">
        <f>AnnualDataCP!BJ28/AnnualDataCVM!BJ28*AnnualDataCVM!BJ29</f>
        <v>12349.966066301226</v>
      </c>
      <c r="BK29" s="44">
        <f>AnnualDataCP!BK28/AnnualDataCVM!BK28*AnnualDataCVM!BK29</f>
        <v>715.3203007518797</v>
      </c>
      <c r="BL29" s="44">
        <f>AnnualDataCP!BL28/AnnualDataCVM!BL28*AnnualDataCVM!BL29</f>
        <v>8652.6465635120549</v>
      </c>
      <c r="BM29" s="44">
        <f>AnnualDataCP!BM28/AnnualDataCVM!BM28*AnnualDataCVM!BM29</f>
        <v>8652.6465635120549</v>
      </c>
      <c r="BN29" s="44">
        <f>AnnualDataCP!BN28/AnnualDataCVM!BN28*AnnualDataCVM!BN29</f>
        <v>4993.9376693766935</v>
      </c>
      <c r="BO29" s="44">
        <f>AnnualDataCP!BO28/AnnualDataCVM!BO28*AnnualDataCVM!BO29</f>
        <v>4993.9376693766935</v>
      </c>
      <c r="BP29" s="44">
        <f>AnnualDataCP!BP28/AnnualDataCVM!BP28*AnnualDataCVM!BP29</f>
        <v>12289.91586998088</v>
      </c>
      <c r="BQ29" s="44">
        <f>AnnualDataCP!BQ28/AnnualDataCVM!BQ28*AnnualDataCVM!BQ29</f>
        <v>12289.91586998088</v>
      </c>
      <c r="BR29" s="44">
        <f>AnnualDataCP!BR28/AnnualDataCVM!BR28*AnnualDataCVM!BR29</f>
        <v>17457.878580214376</v>
      </c>
      <c r="BS29" s="44">
        <f>AnnualDataCP!BS28/AnnualDataCVM!BS28*AnnualDataCVM!BS29</f>
        <v>8357.825035971222</v>
      </c>
      <c r="BT29" s="44">
        <f>AnnualDataCP!BT28/AnnualDataCVM!BT28*AnnualDataCVM!BT29</f>
        <v>9101.0941519464923</v>
      </c>
      <c r="BU29" s="44">
        <f>AnnualDataCP!BU28/AnnualDataCVM!BU28*AnnualDataCVM!BU29</f>
        <v>1048.6400000000001</v>
      </c>
      <c r="BV29" s="44">
        <f>AnnualDataCP!BV28/AnnualDataCVM!BV28*AnnualDataCVM!BV29</f>
        <v>7470.060833333333</v>
      </c>
      <c r="BW29" s="44">
        <f>AnnualDataCP!BW28/AnnualDataCVM!BW28*AnnualDataCVM!BW29</f>
        <v>581.49568965517244</v>
      </c>
      <c r="BX29" s="44">
        <f>AnnualDataCP!BX28/AnnualDataCVM!BX28*AnnualDataCVM!BX29</f>
        <v>13147.679854715268</v>
      </c>
      <c r="BY29" s="44">
        <f>AnnualDataCP!BY28/AnnualDataCVM!BY28*AnnualDataCVM!BY29</f>
        <v>7992.2450516351118</v>
      </c>
      <c r="BZ29" s="44">
        <f>AnnualDataCP!BZ28/AnnualDataCVM!BZ28*AnnualDataCVM!BZ29</f>
        <v>3866.1371169125991</v>
      </c>
      <c r="CA29" s="44">
        <f>AnnualDataCP!CA28/AnnualDataCVM!CA28*AnnualDataCVM!CA29</f>
        <v>4123.5233420156283</v>
      </c>
      <c r="CB29" s="44">
        <f>AnnualDataCP!CB28/AnnualDataCVM!CB28*AnnualDataCVM!CB29</f>
        <v>5153.5553339980061</v>
      </c>
      <c r="CC29" s="44">
        <f>AnnualDataCP!CC28/AnnualDataCVM!CC28*AnnualDataCVM!CC29</f>
        <v>408.96153846153845</v>
      </c>
      <c r="CD29" s="44">
        <f>AnnualDataCP!CD28/AnnualDataCVM!CD28*AnnualDataCVM!CD29</f>
        <v>1672.2841444270016</v>
      </c>
      <c r="CE29" s="44">
        <f>AnnualDataCP!CE28/AnnualDataCVM!CE28*AnnualDataCVM!CE29</f>
        <v>3073.26</v>
      </c>
      <c r="CF29" s="44">
        <f>AnnualDataCP!CF28/AnnualDataCVM!CF28*AnnualDataCVM!CF29</f>
        <v>13423.817447850071</v>
      </c>
      <c r="CG29" s="44">
        <f>AnnualDataCP!CG28/AnnualDataCVM!CG28*AnnualDataCVM!CG29</f>
        <v>13423.817447850071</v>
      </c>
      <c r="CH29" s="44">
        <f>AnnualDataCP!CH28/AnnualDataCVM!CH28*AnnualDataCVM!CH29</f>
        <v>9912.09088185359</v>
      </c>
      <c r="CI29" s="44">
        <f>AnnualDataCP!CI28/AnnualDataCVM!CI28*AnnualDataCVM!CI29</f>
        <v>3512.3018191475239</v>
      </c>
      <c r="CJ29" s="44">
        <f>AnnualDataCP!CJ28/AnnualDataCVM!CJ28*AnnualDataCVM!CJ29</f>
        <v>14908.255063577424</v>
      </c>
      <c r="CK29" s="44">
        <f>AnnualDataCP!CK28/AnnualDataCVM!CK28*AnnualDataCVM!CK29</f>
        <v>4727.6925020094159</v>
      </c>
      <c r="CL29" s="44">
        <f>AnnualDataCP!CL28/AnnualDataCVM!CL28*AnnualDataCVM!CL29</f>
        <v>10180.240070981916</v>
      </c>
      <c r="CM29" s="44">
        <f>AnnualDataCP!CM28/AnnualDataCVM!CM28*AnnualDataCVM!CM29</f>
        <v>5273.0386721423683</v>
      </c>
      <c r="CN29" s="44">
        <f>AnnualDataCP!CN28/AnnualDataCVM!CN28*AnnualDataCVM!CN29</f>
        <v>4827.4840252861786</v>
      </c>
      <c r="CO29" s="44">
        <f>AnnualDataCP!CO28/AnnualDataCVM!CO28*AnnualDataCVM!CO29</f>
        <v>80.256410256410248</v>
      </c>
      <c r="CP29" s="44">
        <f>AnnualDataCP!CP28/AnnualDataCVM!CP28*AnnualDataCVM!CP29</f>
        <v>75190.327457870473</v>
      </c>
      <c r="CQ29" s="44">
        <f>AnnualDataCP!CQ28/AnnualDataCVM!CQ28*AnnualDataCVM!CQ29</f>
        <v>28533.149723936342</v>
      </c>
      <c r="CR29" s="44">
        <f>AnnualDataCP!CR28/AnnualDataCVM!CR28*AnnualDataCVM!CR29</f>
        <v>14642.271541754835</v>
      </c>
      <c r="CS29" s="44">
        <f>AnnualDataCP!CS28/AnnualDataCVM!CS28*AnnualDataCVM!CS29</f>
        <v>32015.671900401278</v>
      </c>
      <c r="CT29" s="44">
        <f>AnnualDataCP!CT28/AnnualDataCVM!CT28*AnnualDataCVM!CT29</f>
        <v>875834.24655124254</v>
      </c>
      <c r="CU29" s="44">
        <f>AnnualDataCP!CU28/AnnualDataCVM!CU28*AnnualDataCVM!CU29</f>
        <v>216576.20912415499</v>
      </c>
      <c r="CV29" s="44">
        <f>AnnualDataCP!CV28/AnnualDataCVM!CV28*AnnualDataCVM!CV29</f>
        <v>137072.58555266351</v>
      </c>
      <c r="CW29" s="44">
        <f>AnnualDataCP!CW28/AnnualDataCVM!CW28*AnnualDataCVM!CW29</f>
        <v>20741.238981261544</v>
      </c>
      <c r="CX29" s="44">
        <f>AnnualDataCP!CX28/AnnualDataCVM!CX28*AnnualDataCVM!CX29</f>
        <v>46017.197233385654</v>
      </c>
      <c r="CY29" s="44">
        <f>AnnualDataCP!CY28/AnnualDataCVM!CY28*AnnualDataCVM!CY29</f>
        <v>70313.772779528517</v>
      </c>
      <c r="CZ29" s="44">
        <f>AnnualDataCP!CZ28/AnnualDataCVM!CZ28*AnnualDataCVM!CZ29</f>
        <v>49229.40475830088</v>
      </c>
      <c r="DA29" s="44">
        <f>AnnualDataCP!DA28/AnnualDataCVM!DA28*AnnualDataCVM!DA29</f>
        <v>20750.760102301789</v>
      </c>
      <c r="DB29" s="44">
        <f>AnnualDataCP!DB28/AnnualDataCVM!DB28*AnnualDataCVM!DB29</f>
        <v>2352.15820642978</v>
      </c>
      <c r="DC29" s="44">
        <f>AnnualDataCP!DC28/AnnualDataCVM!DC28*AnnualDataCVM!DC29</f>
        <v>18400.78855359001</v>
      </c>
      <c r="DD29" s="44">
        <f>AnnualDataCP!DD28/AnnualDataCVM!DD28*AnnualDataCVM!DD29</f>
        <v>3195.0285361195374</v>
      </c>
      <c r="DE29" s="44">
        <f>AnnualDataCP!DE28/AnnualDataCVM!DE28*AnnualDataCVM!DE29</f>
        <v>3854.0207221350079</v>
      </c>
      <c r="DF29" s="44">
        <f>AnnualDataCP!DF28/AnnualDataCVM!DF28*AnnualDataCVM!DF29</f>
        <v>12485.003962084356</v>
      </c>
      <c r="DG29" s="44">
        <f>AnnualDataCP!DG28/AnnualDataCVM!DG28*AnnualDataCVM!DG29</f>
        <v>8941.936321070234</v>
      </c>
      <c r="DH29" s="44">
        <f>AnnualDataCP!DH28/AnnualDataCVM!DH28*AnnualDataCVM!DH29</f>
        <v>30274.940749697704</v>
      </c>
      <c r="DI29" s="44">
        <f>AnnualDataCP!DI28/AnnualDataCVM!DI28*AnnualDataCVM!DI29</f>
        <v>7389.0307733476047</v>
      </c>
      <c r="DJ29" s="44">
        <f>AnnualDataCP!DJ28/AnnualDataCVM!DJ28*AnnualDataCVM!DJ29</f>
        <v>22885.38846935812</v>
      </c>
      <c r="DK29" s="44">
        <f>AnnualDataCP!DK28/AnnualDataCVM!DK28*AnnualDataCVM!DK29</f>
        <v>74495.970969637609</v>
      </c>
      <c r="DL29" s="44">
        <f>AnnualDataCP!DL28/AnnualDataCVM!DL28*AnnualDataCVM!DL29</f>
        <v>20109.011020881673</v>
      </c>
      <c r="DM29" s="44">
        <f>AnnualDataCP!DM28/AnnualDataCVM!DM28*AnnualDataCVM!DM29</f>
        <v>9168.9839839839842</v>
      </c>
      <c r="DN29" s="44">
        <f>AnnualDataCP!DN28/AnnualDataCVM!DN28*AnnualDataCVM!DN29</f>
        <v>10939.478373702423</v>
      </c>
      <c r="DO29" s="44">
        <f>AnnualDataCP!DO28/AnnualDataCVM!DO28*AnnualDataCVM!DO29</f>
        <v>6237.1357552581258</v>
      </c>
      <c r="DP29" s="44">
        <f>AnnualDataCP!DP28/AnnualDataCVM!DP28*AnnualDataCVM!DP29</f>
        <v>4704.9253003003005</v>
      </c>
      <c r="DQ29" s="44">
        <f>AnnualDataCP!DQ28/AnnualDataCVM!DQ28*AnnualDataCVM!DQ29</f>
        <v>25179.968915396159</v>
      </c>
      <c r="DR29" s="44">
        <f>AnnualDataCP!DR28/AnnualDataCVM!DR28*AnnualDataCVM!DR29</f>
        <v>25179.968915396159</v>
      </c>
      <c r="DS29" s="44">
        <f>AnnualDataCP!DS28/AnnualDataCVM!DS28*AnnualDataCVM!DS29</f>
        <v>29205.641167019647</v>
      </c>
      <c r="DT29" s="44">
        <f>AnnualDataCP!DT28/AnnualDataCVM!DT28*AnnualDataCVM!DT29</f>
        <v>23955.127753108351</v>
      </c>
      <c r="DU29" s="44">
        <f>AnnualDataCP!DU28/AnnualDataCVM!DU28*AnnualDataCVM!DU29</f>
        <v>5250.4940304652118</v>
      </c>
      <c r="DV29" s="44">
        <f>AnnualDataCP!DV28/AnnualDataCVM!DV28*AnnualDataCVM!DV29</f>
        <v>67543.9917885553</v>
      </c>
      <c r="DW29" s="44">
        <f>AnnualDataCP!DW28/AnnualDataCVM!DW28*AnnualDataCVM!DW29</f>
        <v>42737.168605817453</v>
      </c>
      <c r="DX29" s="44">
        <f>AnnualDataCP!DX28/AnnualDataCVM!DX28*AnnualDataCVM!DX29</f>
        <v>12913.591972862803</v>
      </c>
      <c r="DY29" s="44">
        <f>AnnualDataCP!DY28/AnnualDataCVM!DY28*AnnualDataCVM!DY29</f>
        <v>12913.721990991506</v>
      </c>
      <c r="DZ29" s="44"/>
      <c r="EA29" s="44">
        <f>AnnualDataCP!EA28/AnnualDataCVM!EA28*AnnualDataCVM!EA29</f>
        <v>11895.692434097913</v>
      </c>
      <c r="EB29" s="44">
        <f>AnnualDataCP!EB28/AnnualDataCVM!EB28*AnnualDataCVM!EB29</f>
        <v>159426.13806043236</v>
      </c>
      <c r="EC29" s="44">
        <f>AnnualDataCP!EC28/AnnualDataCVM!EC28*AnnualDataCVM!EC29</f>
        <v>159426.13806043236</v>
      </c>
      <c r="ED29" s="44">
        <f>AnnualDataCP!ED28/AnnualDataCVM!ED28*AnnualDataCVM!ED29</f>
        <v>29874.720383001051</v>
      </c>
      <c r="EE29" s="44">
        <f>AnnualDataCP!EE28/AnnualDataCVM!EE28*AnnualDataCVM!EE29</f>
        <v>126486.67035602048</v>
      </c>
      <c r="EF29" s="44">
        <f>AnnualDataCP!EF28/AnnualDataCVM!EF28*AnnualDataCVM!EF29</f>
        <v>3061.2725766362882</v>
      </c>
      <c r="EG29" s="44">
        <f>AnnualDataCP!EG28/AnnualDataCVM!EG28*AnnualDataCVM!EG29</f>
        <v>123288.32003880994</v>
      </c>
      <c r="EH29" s="44">
        <f>AnnualDataCP!EH28/AnnualDataCVM!EH28*AnnualDataCVM!EH29</f>
        <v>76044.943901690494</v>
      </c>
      <c r="EI29" s="44">
        <f>AnnualDataCP!EI28/AnnualDataCVM!EI28*AnnualDataCVM!EI29</f>
        <v>49706.972345023096</v>
      </c>
      <c r="EJ29" s="44">
        <f>AnnualDataCP!EJ28/AnnualDataCVM!EJ28*AnnualDataCVM!EJ29</f>
        <v>35197.475788018921</v>
      </c>
      <c r="EK29" s="44">
        <f>AnnualDataCP!EK28/AnnualDataCVM!EK28*AnnualDataCVM!EK29</f>
        <v>22627.982243825019</v>
      </c>
      <c r="EL29" s="44">
        <f>AnnualDataCP!EL28/AnnualDataCVM!EL28*AnnualDataCVM!EL29</f>
        <v>12680.748568426581</v>
      </c>
      <c r="EM29" s="44">
        <f>AnnualDataCP!EM28/AnnualDataCVM!EM28*AnnualDataCVM!EM29</f>
        <v>9947.6128807658843</v>
      </c>
      <c r="EN29" s="44">
        <f>AnnualDataCP!EN28/AnnualDataCVM!EN28*AnnualDataCVM!EN29</f>
        <v>12574.445486111112</v>
      </c>
      <c r="EO29" s="44">
        <f>AnnualDataCP!EO28/AnnualDataCVM!EO28*AnnualDataCVM!EO29</f>
        <v>14500.424049156103</v>
      </c>
      <c r="EP29" s="44">
        <f>AnnualDataCP!EP28/AnnualDataCVM!EP28*AnnualDataCVM!EP29</f>
        <v>9681.3593796600071</v>
      </c>
      <c r="EQ29" s="44">
        <f>AnnualDataCP!EQ28/AnnualDataCVM!EQ28*AnnualDataCVM!EQ29</f>
        <v>9681.3593796600071</v>
      </c>
      <c r="ER29" s="44">
        <f>AnnualDataCP!ER28/AnnualDataCVM!ER28*AnnualDataCVM!ER29</f>
        <v>16660.202818998001</v>
      </c>
      <c r="ES29" s="44">
        <f>AnnualDataCP!ES28/AnnualDataCVM!ES28*AnnualDataCVM!ES29</f>
        <v>10280.085609457807</v>
      </c>
      <c r="ET29" s="44">
        <f>AnnualDataCP!ET28/AnnualDataCVM!ET28*AnnualDataCVM!ET29</f>
        <v>6379.5186252534959</v>
      </c>
      <c r="EU29" s="44">
        <f>AnnualDataCP!EU28/AnnualDataCVM!EU28*AnnualDataCVM!EU29</f>
        <v>5033.0859419464996</v>
      </c>
      <c r="EV29" s="44">
        <f>AnnualDataCP!EV28/AnnualDataCVM!EV28*AnnualDataCVM!EV29</f>
        <v>1345.7548891786182</v>
      </c>
      <c r="EW29" s="44">
        <f>AnnualDataCP!EW28/AnnualDataCVM!EW28*AnnualDataCVM!EW29</f>
        <v>47243.034669144043</v>
      </c>
      <c r="EX29" s="44">
        <f>AnnualDataCP!EX28/AnnualDataCVM!EX28*AnnualDataCVM!EX29</f>
        <v>12635.432769572204</v>
      </c>
      <c r="EY29" s="44">
        <f>AnnualDataCP!EY28/AnnualDataCVM!EY28*AnnualDataCVM!EY29</f>
        <v>15213.229199788024</v>
      </c>
      <c r="EZ29" s="44">
        <f>AnnualDataCP!EZ28/AnnualDataCVM!EZ28*AnnualDataCVM!EZ29</f>
        <v>3040.8937920718022</v>
      </c>
      <c r="FA29" s="44">
        <f>AnnualDataCP!FA28/AnnualDataCVM!FA28*AnnualDataCVM!FA29</f>
        <v>16355.318238776304</v>
      </c>
      <c r="FB29" s="44">
        <f>AnnualDataCP!FB28/AnnualDataCVM!FB28*AnnualDataCVM!FB29</f>
        <v>1887.8442953020133</v>
      </c>
      <c r="FC29" s="44">
        <f>AnnualDataCP!FC28/AnnualDataCVM!FC28*AnnualDataCVM!FC29</f>
        <v>4281.6709340300458</v>
      </c>
      <c r="FD29" s="44">
        <f>AnnualDataCP!FD28/AnnualDataCVM!FD28*AnnualDataCVM!FD29</f>
        <v>10187.257994781961</v>
      </c>
      <c r="FE29" s="44">
        <f>AnnualDataCP!FE28/AnnualDataCVM!FE28*AnnualDataCVM!FE29</f>
        <v>198967.0335418568</v>
      </c>
      <c r="FF29" s="44">
        <f>AnnualDataCP!FF28/AnnualDataCVM!FF28*AnnualDataCVM!FF29</f>
        <v>60131.572062534447</v>
      </c>
      <c r="FG29" s="44">
        <f>AnnualDataCP!FG28/AnnualDataCVM!FG28*AnnualDataCVM!FG29</f>
        <v>60131.572062534447</v>
      </c>
      <c r="FH29" s="44">
        <f>AnnualDataCP!FH28/AnnualDataCVM!FH28*AnnualDataCVM!FH29</f>
        <v>62088.149855852396</v>
      </c>
      <c r="FI29" s="44">
        <f>AnnualDataCP!FI28/AnnualDataCVM!FI28*AnnualDataCVM!FI29</f>
        <v>62088.149855852396</v>
      </c>
      <c r="FJ29" s="44">
        <f>AnnualDataCP!FJ28/AnnualDataCVM!FJ28*AnnualDataCVM!FJ29</f>
        <v>76751.687834642042</v>
      </c>
      <c r="FK29" s="44">
        <f>AnnualDataCP!FK28/AnnualDataCVM!FK28*AnnualDataCVM!FK29</f>
        <v>54121.854716950496</v>
      </c>
      <c r="FL29" s="44">
        <f>AnnualDataCP!FL28/AnnualDataCVM!FL28*AnnualDataCVM!FL29</f>
        <v>54121.854716950496</v>
      </c>
      <c r="FM29" s="44">
        <f>AnnualDataCP!FM28/AnnualDataCVM!FM28*AnnualDataCVM!FM29</f>
        <v>22627.704154785068</v>
      </c>
      <c r="FN29" s="44">
        <f>AnnualDataCP!FN28/AnnualDataCVM!FN28*AnnualDataCVM!FN29</f>
        <v>11089.942996082669</v>
      </c>
      <c r="FO29" s="44">
        <f>AnnualDataCP!FO28/AnnualDataCVM!FO28*AnnualDataCVM!FO29</f>
        <v>11540.271232161504</v>
      </c>
      <c r="FP29" s="44">
        <f>AnnualDataCP!FP28/AnnualDataCVM!FP28*AnnualDataCVM!FP29</f>
        <v>35530.534493515028</v>
      </c>
      <c r="FQ29" s="44">
        <f>AnnualDataCP!FQ28/AnnualDataCVM!FQ28*AnnualDataCVM!FQ29</f>
        <v>16138.619521912349</v>
      </c>
      <c r="FR29" s="44">
        <f>AnnualDataCP!FR28/AnnualDataCVM!FR28*AnnualDataCVM!FR29</f>
        <v>9679.9442379182146</v>
      </c>
      <c r="FS29" s="44">
        <f>AnnualDataCP!FS28/AnnualDataCVM!FS28*AnnualDataCVM!FS29</f>
        <v>3984.747992147064</v>
      </c>
      <c r="FT29" s="44">
        <f>AnnualDataCP!FT28/AnnualDataCVM!FT28*AnnualDataCVM!FT29</f>
        <v>1749.6708275543226</v>
      </c>
      <c r="FU29" s="44">
        <f>AnnualDataCP!FU28/AnnualDataCVM!FU28*AnnualDataCVM!FU29</f>
        <v>3947.067238912733</v>
      </c>
      <c r="FV29" s="44">
        <f>AnnualDataCP!FV28/AnnualDataCVM!FV28*AnnualDataCVM!FV29</f>
        <v>6459.5778331257789</v>
      </c>
      <c r="FW29" s="44">
        <f>AnnualDataCP!FW28/AnnualDataCVM!FW28*AnnualDataCVM!FW29</f>
        <v>16633.05813065765</v>
      </c>
      <c r="FX29" s="44">
        <f>AnnualDataCP!FX28/AnnualDataCVM!FX28*AnnualDataCVM!FX29</f>
        <v>4710.7812130427437</v>
      </c>
      <c r="FY29" s="44">
        <f>AnnualDataCP!FY28/AnnualDataCVM!FY28*AnnualDataCVM!FY29</f>
        <v>1208.7567204301074</v>
      </c>
      <c r="FZ29" s="44">
        <f>AnnualDataCP!FZ28/AnnualDataCVM!FZ28*AnnualDataCVM!FZ29</f>
        <v>10713.866790957818</v>
      </c>
      <c r="GA29" s="44">
        <f>AnnualDataCP!GA28/AnnualDataCVM!GA28*AnnualDataCVM!GA29</f>
        <v>2757.8613601574461</v>
      </c>
      <c r="GB29" s="44">
        <f>AnnualDataCP!GB28/AnnualDataCVM!GB28*AnnualDataCVM!GB29</f>
        <v>2757.8613601574461</v>
      </c>
      <c r="GH29" s="42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  <c r="JG29" s="41"/>
      <c r="JH29" s="41"/>
      <c r="JI29" s="41"/>
      <c r="JJ29" s="41"/>
      <c r="JK29" s="41"/>
      <c r="JL29" s="41"/>
      <c r="JM29" s="41"/>
      <c r="JN29" s="41"/>
      <c r="JO29" s="41"/>
      <c r="JP29" s="41"/>
      <c r="JQ29" s="41"/>
      <c r="JR29" s="41"/>
      <c r="JS29" s="41"/>
      <c r="JT29" s="41"/>
      <c r="JU29" s="41"/>
      <c r="JV29" s="41"/>
      <c r="JW29" s="41"/>
      <c r="JX29" s="41"/>
      <c r="JY29" s="41"/>
      <c r="JZ29" s="41"/>
      <c r="KA29" s="41"/>
      <c r="KB29" s="41"/>
      <c r="KC29" s="41"/>
      <c r="KD29" s="41"/>
      <c r="KE29" s="41"/>
      <c r="KF29" s="41"/>
      <c r="KG29" s="41"/>
      <c r="KH29" s="41"/>
      <c r="KI29" s="41"/>
      <c r="KJ29" s="41"/>
      <c r="KK29" s="41"/>
      <c r="KL29" s="41"/>
      <c r="KM29" s="41"/>
      <c r="KN29" s="41"/>
      <c r="KO29" s="41"/>
      <c r="KP29" s="41"/>
      <c r="KQ29" s="41"/>
      <c r="KR29" s="41"/>
      <c r="KS29" s="41"/>
      <c r="KT29" s="41"/>
      <c r="KU29" s="41"/>
      <c r="KV29" s="41"/>
      <c r="KW29" s="41"/>
      <c r="KX29" s="41"/>
      <c r="KY29" s="41"/>
      <c r="KZ29" s="41"/>
      <c r="LA29" s="41"/>
      <c r="LB29" s="41"/>
      <c r="LC29" s="41"/>
      <c r="LD29" s="41"/>
      <c r="LE29" s="41"/>
      <c r="LF29" s="41"/>
      <c r="LG29" s="41"/>
      <c r="LH29" s="41"/>
      <c r="LI29" s="41"/>
      <c r="LJ29" s="41"/>
      <c r="LK29" s="41"/>
      <c r="LL29" s="41"/>
      <c r="LM29" s="41"/>
      <c r="LN29" s="41"/>
      <c r="LO29" s="41"/>
      <c r="LP29" s="41"/>
      <c r="LQ29" s="41"/>
      <c r="LR29" s="41"/>
      <c r="LS29" s="41"/>
      <c r="LT29" s="41"/>
      <c r="LU29" s="41"/>
      <c r="LV29" s="41"/>
      <c r="LW29" s="41"/>
      <c r="LX29" s="41"/>
      <c r="LY29" s="41"/>
      <c r="LZ29" s="41"/>
      <c r="MA29" s="41"/>
      <c r="MB29" s="41"/>
      <c r="MC29" s="41"/>
      <c r="MD29" s="41"/>
      <c r="ME29" s="41"/>
      <c r="MF29" s="41"/>
      <c r="MG29" s="41"/>
      <c r="MH29" s="41"/>
      <c r="MI29" s="41"/>
      <c r="MJ29" s="41"/>
      <c r="MK29" s="41"/>
      <c r="ML29" s="41"/>
      <c r="MM29" s="41"/>
      <c r="MN29" s="41"/>
      <c r="MO29" s="41"/>
      <c r="MP29" s="41"/>
      <c r="MQ29" s="41"/>
      <c r="MR29" s="41"/>
      <c r="MS29" s="41"/>
      <c r="MT29" s="41"/>
      <c r="MU29" s="41"/>
      <c r="MV29" s="41"/>
      <c r="MW29" s="41"/>
      <c r="MX29" s="41"/>
      <c r="MY29" s="41"/>
      <c r="MZ29" s="41"/>
      <c r="NA29" s="41"/>
      <c r="NB29" s="41"/>
      <c r="NC29" s="41"/>
      <c r="ND29" s="41"/>
      <c r="NE29" s="41"/>
      <c r="NF29" s="41"/>
    </row>
    <row r="30" spans="3:370" x14ac:dyDescent="0.25">
      <c r="C30" s="41">
        <v>2005</v>
      </c>
      <c r="D30" s="44">
        <f>AnnualDataCP!D29/AnnualDataCVM!D29*AnnualDataCVM!D30</f>
        <v>1225364.2060257187</v>
      </c>
      <c r="E30" s="44">
        <f>AnnualDataCP!E29/AnnualDataCVM!E29*AnnualDataCVM!E30</f>
        <v>10900.861242281147</v>
      </c>
      <c r="F30" s="44">
        <f>AnnualDataCP!F29/AnnualDataCVM!F29*AnnualDataCVM!F30</f>
        <v>10225.91494319837</v>
      </c>
      <c r="G30" s="44">
        <f>AnnualDataCP!G29/AnnualDataCVM!G29*AnnualDataCVM!G30</f>
        <v>267.74789915966386</v>
      </c>
      <c r="H30" s="44">
        <f>AnnualDataCP!H29/AnnualDataCVM!H29*AnnualDataCVM!H30</f>
        <v>407.23595505617976</v>
      </c>
      <c r="I30" s="44">
        <f>AnnualDataCP!I29/AnnualDataCVM!I29*AnnualDataCVM!I30</f>
        <v>264901.08320616611</v>
      </c>
      <c r="J30" s="44">
        <f>AnnualDataCP!J29/AnnualDataCVM!J29*AnnualDataCVM!J30</f>
        <v>193733.14802887163</v>
      </c>
      <c r="K30" s="44">
        <f>AnnualDataCP!K29/AnnualDataCVM!K29*AnnualDataCVM!K30</f>
        <v>18697.247592295345</v>
      </c>
      <c r="L30" s="44">
        <f>AnnualDataCP!L29/AnnualDataCVM!L29*AnnualDataCVM!L30</f>
        <v>81.413654618473899</v>
      </c>
      <c r="M30" s="44">
        <f>AnnualDataCP!M29/AnnualDataCVM!M29*AnnualDataCVM!M30</f>
        <v>15734.625748093898</v>
      </c>
      <c r="N30" s="44"/>
      <c r="O30" s="44">
        <f>AnnualDataCP!O29/AnnualDataCVM!O29*AnnualDataCVM!O30</f>
        <v>1566.7280000000001</v>
      </c>
      <c r="P30" s="44">
        <f>AnnualDataCP!P29/AnnualDataCVM!P29*AnnualDataCVM!P30</f>
        <v>1314.2779661016948</v>
      </c>
      <c r="Q30" s="44">
        <f>AnnualDataCP!Q29/AnnualDataCVM!Q29*AnnualDataCVM!Q30</f>
        <v>146109.49727389181</v>
      </c>
      <c r="R30" s="44">
        <f>AnnualDataCP!R29/AnnualDataCVM!R29*AnnualDataCVM!R30</f>
        <v>24783.460157288038</v>
      </c>
      <c r="S30" s="44">
        <f>AnnualDataCP!S29/AnnualDataCVM!S29*AnnualDataCVM!S30</f>
        <v>19340.41286100441</v>
      </c>
      <c r="T30" s="44">
        <f>AnnualDataCP!T29/AnnualDataCVM!T29*AnnualDataCVM!T30</f>
        <v>2884.5482517482515</v>
      </c>
      <c r="U30" s="44">
        <f>AnnualDataCP!U29/AnnualDataCVM!U29*AnnualDataCVM!U30</f>
        <v>2254.9303071985328</v>
      </c>
      <c r="V30" s="44">
        <f>AnnualDataCP!V29/AnnualDataCVM!V29*AnnualDataCVM!V30</f>
        <v>130</v>
      </c>
      <c r="W30" s="44">
        <f>AnnualDataCP!W29/AnnualDataCVM!W29*AnnualDataCVM!W30</f>
        <v>1706.2994214079074</v>
      </c>
      <c r="X30" s="44">
        <f>AnnualDataCP!X29/AnnualDataCVM!X29*AnnualDataCVM!X30</f>
        <v>889.11337209302326</v>
      </c>
      <c r="Y30" s="44">
        <f>AnnualDataCP!Y29/AnnualDataCVM!Y29*AnnualDataCVM!Y30</f>
        <v>3677.4789295601354</v>
      </c>
      <c r="Z30" s="44">
        <f>AnnualDataCP!Z29/AnnualDataCVM!Z29*AnnualDataCVM!Z30</f>
        <v>7301.9359756097556</v>
      </c>
      <c r="AA30" s="44">
        <f>AnnualDataCP!AA29/AnnualDataCVM!AA29*AnnualDataCVM!AA30</f>
        <v>499.20073439412488</v>
      </c>
      <c r="AB30" s="44">
        <f>AnnualDataCP!AB29/AnnualDataCVM!AB29*AnnualDataCVM!AB30</f>
        <v>3942.4458138546538</v>
      </c>
      <c r="AC30" s="44">
        <f>AnnualDataCP!AC29/AnnualDataCVM!AC29*AnnualDataCVM!AC30</f>
        <v>2742.6012234197497</v>
      </c>
      <c r="AD30" s="44">
        <f>AnnualDataCP!AD29/AnnualDataCVM!AD29*AnnualDataCVM!AD30</f>
        <v>1199.3878908848969</v>
      </c>
      <c r="AE30" s="44">
        <f>AnnualDataCP!AE29/AnnualDataCVM!AE29*AnnualDataCVM!AE30</f>
        <v>1501.660737812912</v>
      </c>
      <c r="AF30" s="44">
        <f>AnnualDataCP!AF29/AnnualDataCVM!AF29*AnnualDataCVM!AF30</f>
        <v>4631.977060609468</v>
      </c>
      <c r="AG30" s="44">
        <f>AnnualDataCP!AG29/AnnualDataCVM!AG29*AnnualDataCVM!AG30</f>
        <v>2432.7481333090514</v>
      </c>
      <c r="AH30" s="44">
        <f>AnnualDataCP!AH29/AnnualDataCVM!AH29*AnnualDataCVM!AH30</f>
        <v>1921.5849573690621</v>
      </c>
      <c r="AI30" s="44">
        <f>AnnualDataCP!AI29/AnnualDataCVM!AI29*AnnualDataCVM!AI30</f>
        <v>280.30434782608694</v>
      </c>
      <c r="AJ30" s="44">
        <f>AnnualDataCP!AJ29/AnnualDataCVM!AJ29*AnnualDataCVM!AJ30</f>
        <v>10472.46258808456</v>
      </c>
      <c r="AK30" s="44">
        <f>AnnualDataCP!AK29/AnnualDataCVM!AK29*AnnualDataCVM!AK30</f>
        <v>2199.613863928113</v>
      </c>
      <c r="AL30" s="44">
        <f>AnnualDataCP!AL29/AnnualDataCVM!AL29*AnnualDataCVM!AL30</f>
        <v>3068.7822961132329</v>
      </c>
      <c r="AM30" s="44">
        <f>AnnualDataCP!AM29/AnnualDataCVM!AM29*AnnualDataCVM!AM30</f>
        <v>5206.0148548278194</v>
      </c>
      <c r="AN30" s="44">
        <f>AnnualDataCP!AN29/AnnualDataCVM!AN29*AnnualDataCVM!AN30</f>
        <v>1887.9575596816976</v>
      </c>
      <c r="AO30" s="44">
        <f>AnnualDataCP!AO29/AnnualDataCVM!AO29*AnnualDataCVM!AO30</f>
        <v>1887.9575596816976</v>
      </c>
      <c r="AP30" s="44">
        <f>AnnualDataCP!AP29/AnnualDataCVM!AP29*AnnualDataCVM!AP30</f>
        <v>8327.7680816946577</v>
      </c>
      <c r="AQ30" s="44">
        <f>AnnualDataCP!AQ29/AnnualDataCVM!AQ29*AnnualDataCVM!AQ30</f>
        <v>8327.7680816946577</v>
      </c>
      <c r="AR30" s="44">
        <f>AnnualDataCP!AR29/AnnualDataCVM!AR29*AnnualDataCVM!AR30</f>
        <v>942.58783783783781</v>
      </c>
      <c r="AS30" s="44">
        <f>AnnualDataCP!AS29/AnnualDataCVM!AS29*AnnualDataCVM!AS30</f>
        <v>2656.9430455635488</v>
      </c>
      <c r="AT30" s="44">
        <f>AnnualDataCP!AT29/AnnualDataCVM!AT29*AnnualDataCVM!AT30</f>
        <v>308.07909604519773</v>
      </c>
      <c r="AU30" s="44">
        <f>AnnualDataCP!AU29/AnnualDataCVM!AU29*AnnualDataCVM!AU30</f>
        <v>844.92537313432842</v>
      </c>
      <c r="AV30" s="44">
        <f>AnnualDataCP!AV29/AnnualDataCVM!AV29*AnnualDataCVM!AV30</f>
        <v>2289.9122070654075</v>
      </c>
      <c r="AW30" s="44">
        <f>AnnualDataCP!AW29/AnnualDataCVM!AW29*AnnualDataCVM!AW30</f>
        <v>1286.064587973274</v>
      </c>
      <c r="AX30" s="44">
        <f>AnnualDataCP!AX29/AnnualDataCVM!AX29*AnnualDataCVM!AX30</f>
        <v>11063.346423654364</v>
      </c>
      <c r="AY30" s="44">
        <f>AnnualDataCP!AY29/AnnualDataCVM!AY29*AnnualDataCVM!AY30</f>
        <v>11063.346423654364</v>
      </c>
      <c r="AZ30" s="44">
        <f>AnnualDataCP!AZ29/AnnualDataCVM!AZ29*AnnualDataCVM!AZ30</f>
        <v>12869.888838970541</v>
      </c>
      <c r="BA30" s="44">
        <f>AnnualDataCP!BA29/AnnualDataCVM!BA29*AnnualDataCVM!BA30</f>
        <v>7751.3524976437329</v>
      </c>
      <c r="BB30" s="44">
        <f>AnnualDataCP!BB29/AnnualDataCVM!BB29*AnnualDataCVM!BB30</f>
        <v>5121.4007394309601</v>
      </c>
      <c r="BC30" s="44">
        <f>AnnualDataCP!BC29/AnnualDataCVM!BC29*AnnualDataCVM!BC30</f>
        <v>2851.1671232876711</v>
      </c>
      <c r="BD30" s="44">
        <f>AnnualDataCP!BD29/AnnualDataCVM!BD29*AnnualDataCVM!BD30</f>
        <v>2267.0768532526472</v>
      </c>
      <c r="BE30" s="44">
        <f>AnnualDataCP!BE29/AnnualDataCVM!BE29*AnnualDataCVM!BE30</f>
        <v>16590.025946766702</v>
      </c>
      <c r="BF30" s="44">
        <f>AnnualDataCP!BF29/AnnualDataCVM!BF29*AnnualDataCVM!BF30</f>
        <v>4375.8542149349496</v>
      </c>
      <c r="BG30" s="44">
        <f>AnnualDataCP!BG29/AnnualDataCVM!BG29*AnnualDataCVM!BG30</f>
        <v>1497.3339416058393</v>
      </c>
      <c r="BH30" s="44">
        <f>AnnualDataCP!BH29/AnnualDataCVM!BH29*AnnualDataCVM!BH30</f>
        <v>2879.0403739906501</v>
      </c>
      <c r="BI30" s="44">
        <f>AnnualDataCP!BI29/AnnualDataCVM!BI29*AnnualDataCVM!BI30</f>
        <v>12211.520113582585</v>
      </c>
      <c r="BJ30" s="44">
        <f>AnnualDataCP!BJ29/AnnualDataCVM!BJ29*AnnualDataCVM!BJ30</f>
        <v>11331.108376288659</v>
      </c>
      <c r="BK30" s="44">
        <f>AnnualDataCP!BK29/AnnualDataCVM!BK29*AnnualDataCVM!BK30</f>
        <v>880.81701030927832</v>
      </c>
      <c r="BL30" s="44">
        <f>AnnualDataCP!BL29/AnnualDataCVM!BL29*AnnualDataCVM!BL30</f>
        <v>9060.7694067091761</v>
      </c>
      <c r="BM30" s="44">
        <f>AnnualDataCP!BM29/AnnualDataCVM!BM29*AnnualDataCVM!BM30</f>
        <v>9060.7694067091761</v>
      </c>
      <c r="BN30" s="44">
        <f>AnnualDataCP!BN29/AnnualDataCVM!BN29*AnnualDataCVM!BN30</f>
        <v>4769.7158212966078</v>
      </c>
      <c r="BO30" s="44">
        <f>AnnualDataCP!BO29/AnnualDataCVM!BO29*AnnualDataCVM!BO30</f>
        <v>4769.7158212966078</v>
      </c>
      <c r="BP30" s="44">
        <f>AnnualDataCP!BP29/AnnualDataCVM!BP29*AnnualDataCVM!BP30</f>
        <v>11976.458649398704</v>
      </c>
      <c r="BQ30" s="44">
        <f>AnnualDataCP!BQ29/AnnualDataCVM!BQ29*AnnualDataCVM!BQ30</f>
        <v>11976.458649398704</v>
      </c>
      <c r="BR30" s="44">
        <f>AnnualDataCP!BR29/AnnualDataCVM!BR29*AnnualDataCVM!BR30</f>
        <v>17363.389665515875</v>
      </c>
      <c r="BS30" s="44">
        <f>AnnualDataCP!BS29/AnnualDataCVM!BS29*AnnualDataCVM!BS30</f>
        <v>7634.5834511023177</v>
      </c>
      <c r="BT30" s="44">
        <f>AnnualDataCP!BT29/AnnualDataCVM!BT29*AnnualDataCVM!BT30</f>
        <v>9725.6821148825056</v>
      </c>
      <c r="BU30" s="44">
        <f>AnnualDataCP!BU29/AnnualDataCVM!BU29*AnnualDataCVM!BU30</f>
        <v>1135.0875331564987</v>
      </c>
      <c r="BV30" s="44">
        <f>AnnualDataCP!BV29/AnnualDataCVM!BV29*AnnualDataCVM!BV30</f>
        <v>7959.9579663730992</v>
      </c>
      <c r="BW30" s="44">
        <f>AnnualDataCP!BW29/AnnualDataCVM!BW29*AnnualDataCVM!BW30</f>
        <v>634.3519313304721</v>
      </c>
      <c r="BX30" s="44">
        <f>AnnualDataCP!BX29/AnnualDataCVM!BX29*AnnualDataCVM!BX30</f>
        <v>12317.360161870503</v>
      </c>
      <c r="BY30" s="44">
        <f>AnnualDataCP!BY29/AnnualDataCVM!BY29*AnnualDataCVM!BY30</f>
        <v>7457.0363913706688</v>
      </c>
      <c r="BZ30" s="44">
        <f>AnnualDataCP!BZ29/AnnualDataCVM!BZ29*AnnualDataCVM!BZ30</f>
        <v>3446.8753134260314</v>
      </c>
      <c r="CA30" s="44">
        <f>AnnualDataCP!CA29/AnnualDataCVM!CA29*AnnualDataCVM!CA30</f>
        <v>4010.8655066530191</v>
      </c>
      <c r="CB30" s="44">
        <f>AnnualDataCP!CB29/AnnualDataCVM!CB29*AnnualDataCVM!CB30</f>
        <v>4864.0670266836087</v>
      </c>
      <c r="CC30" s="44">
        <f>AnnualDataCP!CC29/AnnualDataCVM!CC29*AnnualDataCVM!CC30</f>
        <v>374.27419354838707</v>
      </c>
      <c r="CD30" s="44">
        <f>AnnualDataCP!CD29/AnnualDataCVM!CD29*AnnualDataCVM!CD30</f>
        <v>1673.7715549005159</v>
      </c>
      <c r="CE30" s="44">
        <f>AnnualDataCP!CE29/AnnualDataCVM!CE29*AnnualDataCVM!CE30</f>
        <v>2813.0046685340803</v>
      </c>
      <c r="CF30" s="44">
        <f>AnnualDataCP!CF29/AnnualDataCVM!CF29*AnnualDataCVM!CF30</f>
        <v>13757.585509871398</v>
      </c>
      <c r="CG30" s="44">
        <f>AnnualDataCP!CG29/AnnualDataCVM!CG29*AnnualDataCVM!CG30</f>
        <v>13757.585509871398</v>
      </c>
      <c r="CH30" s="44">
        <f>AnnualDataCP!CH29/AnnualDataCVM!CH29*AnnualDataCVM!CH30</f>
        <v>9894.7415775267418</v>
      </c>
      <c r="CI30" s="44">
        <f>AnnualDataCP!CI29/AnnualDataCVM!CI29*AnnualDataCVM!CI30</f>
        <v>3863.875720691864</v>
      </c>
      <c r="CJ30" s="44">
        <f>AnnualDataCP!CJ29/AnnualDataCVM!CJ29*AnnualDataCVM!CJ30</f>
        <v>15170.984095525937</v>
      </c>
      <c r="CK30" s="44">
        <f>AnnualDataCP!CK29/AnnualDataCVM!CK29*AnnualDataCVM!CK30</f>
        <v>4714.4150943396226</v>
      </c>
      <c r="CL30" s="44">
        <f>AnnualDataCP!CL29/AnnualDataCVM!CL29*AnnualDataCVM!CL30</f>
        <v>10457.048058692606</v>
      </c>
      <c r="CM30" s="44">
        <f>AnnualDataCP!CM29/AnnualDataCVM!CM29*AnnualDataCVM!CM30</f>
        <v>5388.3858137222405</v>
      </c>
      <c r="CN30" s="44">
        <f>AnnualDataCP!CN29/AnnualDataCVM!CN29*AnnualDataCVM!CN30</f>
        <v>4979.8656816655475</v>
      </c>
      <c r="CO30" s="44">
        <f>AnnualDataCP!CO29/AnnualDataCVM!CO29*AnnualDataCVM!CO30</f>
        <v>88.763578274760377</v>
      </c>
      <c r="CP30" s="44">
        <f>AnnualDataCP!CP29/AnnualDataCVM!CP29*AnnualDataCVM!CP30</f>
        <v>71167.301470126564</v>
      </c>
      <c r="CQ30" s="44">
        <f>AnnualDataCP!CQ29/AnnualDataCVM!CQ29*AnnualDataCVM!CQ30</f>
        <v>26177.728721217107</v>
      </c>
      <c r="CR30" s="44">
        <f>AnnualDataCP!CR29/AnnualDataCVM!CR29*AnnualDataCVM!CR30</f>
        <v>13943.074252336448</v>
      </c>
      <c r="CS30" s="44">
        <f>AnnualDataCP!CS29/AnnualDataCVM!CS29*AnnualDataCVM!CS30</f>
        <v>31047.218618102233</v>
      </c>
      <c r="CT30" s="44">
        <f>AnnualDataCP!CT29/AnnualDataCVM!CT29*AnnualDataCVM!CT30</f>
        <v>949560.69583250536</v>
      </c>
      <c r="CU30" s="44">
        <f>AnnualDataCP!CU29/AnnualDataCVM!CU29*AnnualDataCVM!CU30</f>
        <v>219340.69801266558</v>
      </c>
      <c r="CV30" s="44">
        <f>AnnualDataCP!CV29/AnnualDataCVM!CV29*AnnualDataCVM!CV30</f>
        <v>135617.34621758017</v>
      </c>
      <c r="CW30" s="44">
        <f>AnnualDataCP!CW29/AnnualDataCVM!CW29*AnnualDataCVM!CW30</f>
        <v>20256.606277177423</v>
      </c>
      <c r="CX30" s="44">
        <f>AnnualDataCP!CX29/AnnualDataCVM!CX29*AnnualDataCVM!CX30</f>
        <v>45601.654049355784</v>
      </c>
      <c r="CY30" s="44">
        <f>AnnualDataCP!CY29/AnnualDataCVM!CY29*AnnualDataCVM!CY30</f>
        <v>69758.370025434837</v>
      </c>
      <c r="CZ30" s="44">
        <f>AnnualDataCP!CZ29/AnnualDataCVM!CZ29*AnnualDataCVM!CZ30</f>
        <v>50377.223635371898</v>
      </c>
      <c r="DA30" s="44">
        <f>AnnualDataCP!DA29/AnnualDataCVM!DA29*AnnualDataCVM!DA30</f>
        <v>20968.000287800842</v>
      </c>
      <c r="DB30" s="44">
        <f>AnnualDataCP!DB29/AnnualDataCVM!DB29*AnnualDataCVM!DB30</f>
        <v>2412.4998599047353</v>
      </c>
      <c r="DC30" s="44">
        <f>AnnualDataCP!DC29/AnnualDataCVM!DC29*AnnualDataCVM!DC30</f>
        <v>18551.92313044902</v>
      </c>
      <c r="DD30" s="44">
        <f>AnnualDataCP!DD29/AnnualDataCVM!DD29*AnnualDataCVM!DD30</f>
        <v>3611.4372073665591</v>
      </c>
      <c r="DE30" s="44">
        <f>AnnualDataCP!DE29/AnnualDataCVM!DE29*AnnualDataCVM!DE30</f>
        <v>4094.1647555823779</v>
      </c>
      <c r="DF30" s="44">
        <f>AnnualDataCP!DF29/AnnualDataCVM!DF29*AnnualDataCVM!DF30</f>
        <v>13657.142999105634</v>
      </c>
      <c r="DG30" s="44">
        <f>AnnualDataCP!DG29/AnnualDataCVM!DG29*AnnualDataCVM!DG30</f>
        <v>8047.4043433298857</v>
      </c>
      <c r="DH30" s="44">
        <f>AnnualDataCP!DH29/AnnualDataCVM!DH29*AnnualDataCVM!DH30</f>
        <v>33345.772945804194</v>
      </c>
      <c r="DI30" s="44">
        <f>AnnualDataCP!DI29/AnnualDataCVM!DI29*AnnualDataCVM!DI30</f>
        <v>8099.3480387796853</v>
      </c>
      <c r="DJ30" s="44">
        <f>AnnualDataCP!DJ29/AnnualDataCVM!DJ29*AnnualDataCVM!DJ30</f>
        <v>25246.842644132324</v>
      </c>
      <c r="DK30" s="44">
        <f>AnnualDataCP!DK29/AnnualDataCVM!DK29*AnnualDataCVM!DK30</f>
        <v>80342.913677456992</v>
      </c>
      <c r="DL30" s="44">
        <f>AnnualDataCP!DL29/AnnualDataCVM!DL29*AnnualDataCVM!DL30</f>
        <v>21715.449722344292</v>
      </c>
      <c r="DM30" s="44">
        <f>AnnualDataCP!DM29/AnnualDataCVM!DM29*AnnualDataCVM!DM30</f>
        <v>9235.4304158981377</v>
      </c>
      <c r="DN30" s="44">
        <f>AnnualDataCP!DN29/AnnualDataCVM!DN29*AnnualDataCVM!DN30</f>
        <v>12481.598252480204</v>
      </c>
      <c r="DO30" s="44">
        <f>AnnualDataCP!DO29/AnnualDataCVM!DO29*AnnualDataCVM!DO30</f>
        <v>7569.0438384535737</v>
      </c>
      <c r="DP30" s="44">
        <f>AnnualDataCP!DP29/AnnualDataCVM!DP29*AnnualDataCVM!DP30</f>
        <v>4909.0269296415709</v>
      </c>
      <c r="DQ30" s="44">
        <f>AnnualDataCP!DQ29/AnnualDataCVM!DQ29*AnnualDataCVM!DQ30</f>
        <v>27953.226194441359</v>
      </c>
      <c r="DR30" s="44">
        <f>AnnualDataCP!DR29/AnnualDataCVM!DR29*AnnualDataCVM!DR30</f>
        <v>27953.226194441359</v>
      </c>
      <c r="DS30" s="44">
        <f>AnnualDataCP!DS29/AnnualDataCVM!DS29*AnnualDataCVM!DS30</f>
        <v>30677.089291333075</v>
      </c>
      <c r="DT30" s="44">
        <f>AnnualDataCP!DT29/AnnualDataCVM!DT29*AnnualDataCVM!DT30</f>
        <v>24929.930847227526</v>
      </c>
      <c r="DU30" s="44">
        <f>AnnualDataCP!DU29/AnnualDataCVM!DU29*AnnualDataCVM!DU30</f>
        <v>5749.0907462686573</v>
      </c>
      <c r="DV30" s="44">
        <f>AnnualDataCP!DV29/AnnualDataCVM!DV29*AnnualDataCVM!DV30</f>
        <v>84105.259043741447</v>
      </c>
      <c r="DW30" s="44">
        <f>AnnualDataCP!DW29/AnnualDataCVM!DW29*AnnualDataCVM!DW30</f>
        <v>51462.490366043246</v>
      </c>
      <c r="DX30" s="44">
        <f>AnnualDataCP!DX29/AnnualDataCVM!DX29*AnnualDataCVM!DX30</f>
        <v>17453.905266237565</v>
      </c>
      <c r="DY30" s="44">
        <f>AnnualDataCP!DY29/AnnualDataCVM!DY29*AnnualDataCVM!DY30</f>
        <v>17452.872674078408</v>
      </c>
      <c r="DZ30" s="44"/>
      <c r="EA30" s="44">
        <f>AnnualDataCP!EA29/AnnualDataCVM!EA29*AnnualDataCVM!EA30</f>
        <v>15187.632913713029</v>
      </c>
      <c r="EB30" s="44">
        <f>AnnualDataCP!EB29/AnnualDataCVM!EB29*AnnualDataCVM!EB30</f>
        <v>165630.16393608262</v>
      </c>
      <c r="EC30" s="44">
        <f>AnnualDataCP!EC29/AnnualDataCVM!EC29*AnnualDataCVM!EC30</f>
        <v>165630.16393608262</v>
      </c>
      <c r="ED30" s="44">
        <f>AnnualDataCP!ED29/AnnualDataCVM!ED29*AnnualDataCVM!ED30</f>
        <v>29882.601143085332</v>
      </c>
      <c r="EE30" s="44">
        <f>AnnualDataCP!EE29/AnnualDataCVM!EE29*AnnualDataCVM!EE30</f>
        <v>131458.60153800499</v>
      </c>
      <c r="EF30" s="44">
        <f>AnnualDataCP!EF29/AnnualDataCVM!EF29*AnnualDataCVM!EF30</f>
        <v>4288.3591577274537</v>
      </c>
      <c r="EG30" s="44">
        <f>AnnualDataCP!EG29/AnnualDataCVM!EG29*AnnualDataCVM!EG30</f>
        <v>137418.53245298364</v>
      </c>
      <c r="EH30" s="44">
        <f>AnnualDataCP!EH29/AnnualDataCVM!EH29*AnnualDataCVM!EH30</f>
        <v>86782.948038384508</v>
      </c>
      <c r="EI30" s="44">
        <f>AnnualDataCP!EI29/AnnualDataCVM!EI29*AnnualDataCVM!EI30</f>
        <v>57981.792637492035</v>
      </c>
      <c r="EJ30" s="44">
        <f>AnnualDataCP!EJ29/AnnualDataCVM!EJ29*AnnualDataCVM!EJ30</f>
        <v>40087.321426721232</v>
      </c>
      <c r="EK30" s="44">
        <f>AnnualDataCP!EK29/AnnualDataCVM!EK29*AnnualDataCVM!EK30</f>
        <v>28741.212370641075</v>
      </c>
      <c r="EL30" s="44">
        <f>AnnualDataCP!EL29/AnnualDataCVM!EL29*AnnualDataCVM!EL30</f>
        <v>17145.99818150821</v>
      </c>
      <c r="EM30" s="44">
        <f>AnnualDataCP!EM29/AnnualDataCVM!EM29*AnnualDataCVM!EM30</f>
        <v>11595.879192362931</v>
      </c>
      <c r="EN30" s="44">
        <f>AnnualDataCP!EN29/AnnualDataCVM!EN29*AnnualDataCVM!EN30</f>
        <v>11343.308179897374</v>
      </c>
      <c r="EO30" s="44">
        <f>AnnualDataCP!EO29/AnnualDataCVM!EO29*AnnualDataCVM!EO30</f>
        <v>17898.474742891711</v>
      </c>
      <c r="EP30" s="44">
        <f>AnnualDataCP!EP29/AnnualDataCVM!EP29*AnnualDataCVM!EP30</f>
        <v>10082.134357957362</v>
      </c>
      <c r="EQ30" s="44">
        <f>AnnualDataCP!EQ29/AnnualDataCVM!EQ29*AnnualDataCVM!EQ30</f>
        <v>10082.134357957362</v>
      </c>
      <c r="ER30" s="44">
        <f>AnnualDataCP!ER29/AnnualDataCVM!ER29*AnnualDataCVM!ER30</f>
        <v>18713.715160796324</v>
      </c>
      <c r="ES30" s="44">
        <f>AnnualDataCP!ES29/AnnualDataCVM!ES29*AnnualDataCVM!ES30</f>
        <v>11247.948459474839</v>
      </c>
      <c r="ET30" s="44">
        <f>AnnualDataCP!ET29/AnnualDataCVM!ET29*AnnualDataCVM!ET30</f>
        <v>7465.859533198337</v>
      </c>
      <c r="EU30" s="44">
        <f>AnnualDataCP!EU29/AnnualDataCVM!EU29*AnnualDataCVM!EU30</f>
        <v>5953.3409610983981</v>
      </c>
      <c r="EV30" s="44">
        <f>AnnualDataCP!EV29/AnnualDataCVM!EV29*AnnualDataCVM!EV30</f>
        <v>1512.6401354784082</v>
      </c>
      <c r="EW30" s="44">
        <f>AnnualDataCP!EW29/AnnualDataCVM!EW29*AnnualDataCVM!EW30</f>
        <v>50638.881643700784</v>
      </c>
      <c r="EX30" s="44">
        <f>AnnualDataCP!EX29/AnnualDataCVM!EX29*AnnualDataCVM!EX30</f>
        <v>13121.9921875</v>
      </c>
      <c r="EY30" s="44">
        <f>AnnualDataCP!EY29/AnnualDataCVM!EY29*AnnualDataCVM!EY30</f>
        <v>14302.900200779497</v>
      </c>
      <c r="EZ30" s="44">
        <f>AnnualDataCP!EZ29/AnnualDataCVM!EZ29*AnnualDataCVM!EZ30</f>
        <v>3522.7823399558497</v>
      </c>
      <c r="FA30" s="44">
        <f>AnnualDataCP!FA29/AnnualDataCVM!FA29*AnnualDataCVM!FA30</f>
        <v>19685.833633055914</v>
      </c>
      <c r="FB30" s="44">
        <f>AnnualDataCP!FB29/AnnualDataCVM!FB29*AnnualDataCVM!FB30</f>
        <v>2466.8855449156408</v>
      </c>
      <c r="FC30" s="44">
        <f>AnnualDataCP!FC29/AnnualDataCVM!FC29*AnnualDataCVM!FC30</f>
        <v>5493.7196997662113</v>
      </c>
      <c r="FD30" s="44">
        <f>AnnualDataCP!FD29/AnnualDataCVM!FD29*AnnualDataCVM!FD30</f>
        <v>11723.110966623319</v>
      </c>
      <c r="FE30" s="44">
        <f>AnnualDataCP!FE29/AnnualDataCVM!FE29*AnnualDataCVM!FE30</f>
        <v>221979.38622887127</v>
      </c>
      <c r="FF30" s="44">
        <f>AnnualDataCP!FF29/AnnualDataCVM!FF29*AnnualDataCVM!FF30</f>
        <v>64717.011054544055</v>
      </c>
      <c r="FG30" s="44">
        <f>AnnualDataCP!FG29/AnnualDataCVM!FG29*AnnualDataCVM!FG30</f>
        <v>64717.011054544055</v>
      </c>
      <c r="FH30" s="44">
        <f>AnnualDataCP!FH29/AnnualDataCVM!FH29*AnnualDataCVM!FH30</f>
        <v>70704.365003059167</v>
      </c>
      <c r="FI30" s="44">
        <f>AnnualDataCP!FI29/AnnualDataCVM!FI29*AnnualDataCVM!FI30</f>
        <v>70704.365003059167</v>
      </c>
      <c r="FJ30" s="44">
        <f>AnnualDataCP!FJ29/AnnualDataCVM!FJ29*AnnualDataCVM!FJ30</f>
        <v>86558.356483961208</v>
      </c>
      <c r="FK30" s="44">
        <f>AnnualDataCP!FK29/AnnualDataCVM!FK29*AnnualDataCVM!FK30</f>
        <v>61833.571807217573</v>
      </c>
      <c r="FL30" s="44">
        <f>AnnualDataCP!FL29/AnnualDataCVM!FL29*AnnualDataCVM!FL30</f>
        <v>61833.571807217573</v>
      </c>
      <c r="FM30" s="44">
        <f>AnnualDataCP!FM29/AnnualDataCVM!FM29*AnnualDataCVM!FM30</f>
        <v>24725.783925739099</v>
      </c>
      <c r="FN30" s="44">
        <f>AnnualDataCP!FN29/AnnualDataCVM!FN29*AnnualDataCVM!FN30</f>
        <v>12211.200447928331</v>
      </c>
      <c r="FO30" s="44">
        <f>AnnualDataCP!FO29/AnnualDataCVM!FO29*AnnualDataCVM!FO30</f>
        <v>12512.924853528062</v>
      </c>
      <c r="FP30" s="44">
        <f>AnnualDataCP!FP29/AnnualDataCVM!FP29*AnnualDataCVM!FP30</f>
        <v>40744.851733235984</v>
      </c>
      <c r="FQ30" s="44">
        <f>AnnualDataCP!FQ29/AnnualDataCVM!FQ29*AnnualDataCVM!FQ30</f>
        <v>18268.96895052784</v>
      </c>
      <c r="FR30" s="44">
        <f>AnnualDataCP!FR29/AnnualDataCVM!FR29*AnnualDataCVM!FR30</f>
        <v>10391.075853930375</v>
      </c>
      <c r="FS30" s="44">
        <f>AnnualDataCP!FS29/AnnualDataCVM!FS29*AnnualDataCVM!FS30</f>
        <v>4042.1693873968757</v>
      </c>
      <c r="FT30" s="44">
        <f>AnnualDataCP!FT29/AnnualDataCVM!FT29*AnnualDataCVM!FT30</f>
        <v>1892.0205319645356</v>
      </c>
      <c r="FU30" s="44">
        <f>AnnualDataCP!FU29/AnnualDataCVM!FU29*AnnualDataCVM!FU30</f>
        <v>4455.8237997957103</v>
      </c>
      <c r="FV30" s="44">
        <f>AnnualDataCP!FV29/AnnualDataCVM!FV29*AnnualDataCVM!FV30</f>
        <v>7877.4400911810799</v>
      </c>
      <c r="FW30" s="44">
        <f>AnnualDataCP!FW29/AnnualDataCVM!FW29*AnnualDataCVM!FW30</f>
        <v>19156.111710323574</v>
      </c>
      <c r="FX30" s="44">
        <f>AnnualDataCP!FX29/AnnualDataCVM!FX29*AnnualDataCVM!FX30</f>
        <v>5590.3480278422276</v>
      </c>
      <c r="FY30" s="44">
        <f>AnnualDataCP!FY29/AnnualDataCVM!FY29*AnnualDataCVM!FY30</f>
        <v>1899.6664238892936</v>
      </c>
      <c r="FZ30" s="44">
        <f>AnnualDataCP!FZ29/AnnualDataCVM!FZ29*AnnualDataCVM!FZ30</f>
        <v>11663.614977807158</v>
      </c>
      <c r="GA30" s="44">
        <f>AnnualDataCP!GA29/AnnualDataCVM!GA29*AnnualDataCVM!GA30</f>
        <v>3320.0795375722546</v>
      </c>
      <c r="GB30" s="44">
        <f>AnnualDataCP!GB29/AnnualDataCVM!GB29*AnnualDataCVM!GB30</f>
        <v>3320.0795375722546</v>
      </c>
      <c r="GH30" s="42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  <c r="IW30" s="41"/>
      <c r="IX30" s="41"/>
      <c r="IY30" s="41"/>
      <c r="IZ30" s="41"/>
      <c r="JA30" s="41"/>
      <c r="JB30" s="41"/>
      <c r="JC30" s="41"/>
      <c r="JD30" s="41"/>
      <c r="JE30" s="41"/>
      <c r="JF30" s="41"/>
      <c r="JG30" s="41"/>
      <c r="JH30" s="41"/>
      <c r="JI30" s="41"/>
      <c r="JJ30" s="41"/>
      <c r="JK30" s="41"/>
      <c r="JL30" s="41"/>
      <c r="JM30" s="41"/>
      <c r="JN30" s="41"/>
      <c r="JO30" s="41"/>
      <c r="JP30" s="41"/>
      <c r="JQ30" s="41"/>
      <c r="JR30" s="41"/>
      <c r="JS30" s="41"/>
      <c r="JT30" s="41"/>
      <c r="JU30" s="41"/>
      <c r="JV30" s="41"/>
      <c r="JW30" s="41"/>
      <c r="JX30" s="41"/>
      <c r="JY30" s="41"/>
      <c r="JZ30" s="41"/>
      <c r="KA30" s="41"/>
      <c r="KB30" s="41"/>
      <c r="KC30" s="41"/>
      <c r="KD30" s="41"/>
      <c r="KE30" s="41"/>
      <c r="KF30" s="41"/>
      <c r="KG30" s="41"/>
      <c r="KH30" s="41"/>
      <c r="KI30" s="41"/>
      <c r="KJ30" s="41"/>
      <c r="KK30" s="41"/>
      <c r="KL30" s="41"/>
      <c r="KM30" s="41"/>
      <c r="KN30" s="41"/>
      <c r="KO30" s="41"/>
      <c r="KP30" s="41"/>
      <c r="KQ30" s="41"/>
      <c r="KR30" s="41"/>
      <c r="KS30" s="41"/>
      <c r="KT30" s="41"/>
      <c r="KU30" s="41"/>
      <c r="KV30" s="41"/>
      <c r="KW30" s="41"/>
      <c r="KX30" s="41"/>
      <c r="KY30" s="41"/>
      <c r="KZ30" s="41"/>
      <c r="LA30" s="41"/>
      <c r="LB30" s="41"/>
      <c r="LC30" s="41"/>
      <c r="LD30" s="41"/>
      <c r="LE30" s="41"/>
      <c r="LF30" s="41"/>
      <c r="LG30" s="41"/>
      <c r="LH30" s="41"/>
      <c r="LI30" s="41"/>
      <c r="LJ30" s="41"/>
      <c r="LK30" s="41"/>
      <c r="LL30" s="41"/>
      <c r="LM30" s="41"/>
      <c r="LN30" s="41"/>
      <c r="LO30" s="41"/>
      <c r="LP30" s="41"/>
      <c r="LQ30" s="41"/>
      <c r="LR30" s="41"/>
      <c r="LS30" s="41"/>
      <c r="LT30" s="41"/>
      <c r="LU30" s="41"/>
      <c r="LV30" s="41"/>
      <c r="LW30" s="41"/>
      <c r="LX30" s="41"/>
      <c r="LY30" s="41"/>
      <c r="LZ30" s="41"/>
      <c r="MA30" s="41"/>
      <c r="MB30" s="41"/>
      <c r="MC30" s="41"/>
      <c r="MD30" s="41"/>
      <c r="ME30" s="41"/>
      <c r="MF30" s="41"/>
      <c r="MG30" s="41"/>
      <c r="MH30" s="41"/>
      <c r="MI30" s="41"/>
      <c r="MJ30" s="41"/>
      <c r="MK30" s="41"/>
      <c r="ML30" s="41"/>
      <c r="MM30" s="41"/>
      <c r="MN30" s="41"/>
      <c r="MO30" s="41"/>
      <c r="MP30" s="41"/>
      <c r="MQ30" s="41"/>
      <c r="MR30" s="41"/>
      <c r="MS30" s="41"/>
      <c r="MT30" s="41"/>
      <c r="MU30" s="41"/>
      <c r="MV30" s="41"/>
      <c r="MW30" s="41"/>
      <c r="MX30" s="41"/>
      <c r="MY30" s="41"/>
      <c r="MZ30" s="41"/>
      <c r="NA30" s="41"/>
      <c r="NB30" s="41"/>
      <c r="NC30" s="41"/>
      <c r="ND30" s="41"/>
      <c r="NE30" s="41"/>
      <c r="NF30" s="41"/>
    </row>
    <row r="31" spans="3:370" x14ac:dyDescent="0.25">
      <c r="C31" s="41">
        <v>2006</v>
      </c>
      <c r="D31" s="44">
        <f>AnnualDataCP!D30/AnnualDataCVM!D30*AnnualDataCVM!D31</f>
        <v>1286820.4372289851</v>
      </c>
      <c r="E31" s="44">
        <f>AnnualDataCP!E30/AnnualDataCVM!E30*AnnualDataCVM!E31</f>
        <v>7202.3152978795024</v>
      </c>
      <c r="F31" s="44">
        <f>AnnualDataCP!F30/AnnualDataCVM!F30*AnnualDataCVM!F31</f>
        <v>6514.1532265282376</v>
      </c>
      <c r="G31" s="44">
        <f>AnnualDataCP!G30/AnnualDataCVM!G30*AnnualDataCVM!G31</f>
        <v>232.68156424581005</v>
      </c>
      <c r="H31" s="44">
        <f>AnnualDataCP!H30/AnnualDataCVM!H30*AnnualDataCVM!H31</f>
        <v>455.99437148217635</v>
      </c>
      <c r="I31" s="44">
        <f>AnnualDataCP!I30/AnnualDataCVM!I30*AnnualDataCVM!I31</f>
        <v>285750.2217618532</v>
      </c>
      <c r="J31" s="44">
        <f>AnnualDataCP!J30/AnnualDataCVM!J30*AnnualDataCVM!J31</f>
        <v>204788.90685685267</v>
      </c>
      <c r="K31" s="44">
        <f>AnnualDataCP!K30/AnnualDataCVM!K30*AnnualDataCVM!K31</f>
        <v>21918.241062827787</v>
      </c>
      <c r="L31" s="44">
        <f>AnnualDataCP!L30/AnnualDataCVM!L30*AnnualDataCVM!L31</f>
        <v>107.15124309392266</v>
      </c>
      <c r="M31" s="44">
        <f>AnnualDataCP!M30/AnnualDataCVM!M30*AnnualDataCVM!M31</f>
        <v>18694.055949895617</v>
      </c>
      <c r="N31" s="44"/>
      <c r="O31" s="44">
        <f>AnnualDataCP!O30/AnnualDataCVM!O30*AnnualDataCVM!O31</f>
        <v>1567.6724485679708</v>
      </c>
      <c r="P31" s="44">
        <f>AnnualDataCP!P30/AnnualDataCVM!P30*AnnualDataCVM!P31</f>
        <v>1550.0311158798283</v>
      </c>
      <c r="Q31" s="44">
        <f>AnnualDataCP!Q30/AnnualDataCVM!Q30*AnnualDataCVM!Q31</f>
        <v>151135.22010616699</v>
      </c>
      <c r="R31" s="44">
        <f>AnnualDataCP!R30/AnnualDataCVM!R30*AnnualDataCVM!R31</f>
        <v>23721.794802516975</v>
      </c>
      <c r="S31" s="44">
        <f>AnnualDataCP!S30/AnnualDataCVM!S30*AnnualDataCVM!S31</f>
        <v>18376.619049839152</v>
      </c>
      <c r="T31" s="44">
        <f>AnnualDataCP!T30/AnnualDataCVM!T30*AnnualDataCVM!T31</f>
        <v>2563.3336101882614</v>
      </c>
      <c r="U31" s="44">
        <f>AnnualDataCP!U30/AnnualDataCVM!U30*AnnualDataCVM!U31</f>
        <v>2234.2157731501993</v>
      </c>
      <c r="V31" s="44">
        <f>AnnualDataCP!V30/AnnualDataCVM!V30*AnnualDataCVM!V31</f>
        <v>129</v>
      </c>
      <c r="W31" s="44">
        <f>AnnualDataCP!W30/AnnualDataCVM!W30*AnnualDataCVM!W31</f>
        <v>1622.6358722358723</v>
      </c>
      <c r="X31" s="44">
        <f>AnnualDataCP!X30/AnnualDataCVM!X30*AnnualDataCVM!X31</f>
        <v>867.54079601990054</v>
      </c>
      <c r="Y31" s="44">
        <f>AnnualDataCP!Y30/AnnualDataCVM!Y30*AnnualDataCVM!Y31</f>
        <v>3531.7582910068722</v>
      </c>
      <c r="Z31" s="44">
        <f>AnnualDataCP!Z30/AnnualDataCVM!Z30*AnnualDataCVM!Z31</f>
        <v>6893.3754007951775</v>
      </c>
      <c r="AA31" s="44">
        <f>AnnualDataCP!AA30/AnnualDataCVM!AA30*AnnualDataCVM!AA31</f>
        <v>524.29160935350762</v>
      </c>
      <c r="AB31" s="44">
        <f>AnnualDataCP!AB30/AnnualDataCVM!AB30*AnnualDataCVM!AB31</f>
        <v>4093.1743666169896</v>
      </c>
      <c r="AC31" s="44">
        <f>AnnualDataCP!AC30/AnnualDataCVM!AC30*AnnualDataCVM!AC31</f>
        <v>2927.7061224489794</v>
      </c>
      <c r="AD31" s="44">
        <f>AnnualDataCP!AD30/AnnualDataCVM!AD30*AnnualDataCVM!AD31</f>
        <v>1168.2700534759358</v>
      </c>
      <c r="AE31" s="44">
        <f>AnnualDataCP!AE30/AnnualDataCVM!AE30*AnnualDataCVM!AE31</f>
        <v>1252.3211578221915</v>
      </c>
      <c r="AF31" s="44">
        <f>AnnualDataCP!AF30/AnnualDataCVM!AF30*AnnualDataCVM!AF31</f>
        <v>4411.0285254198297</v>
      </c>
      <c r="AG31" s="44">
        <f>AnnualDataCP!AG30/AnnualDataCVM!AG30*AnnualDataCVM!AG31</f>
        <v>2492.8030815482898</v>
      </c>
      <c r="AH31" s="44">
        <f>AnnualDataCP!AH30/AnnualDataCVM!AH30*AnnualDataCVM!AH31</f>
        <v>1640.4261796042617</v>
      </c>
      <c r="AI31" s="44">
        <f>AnnualDataCP!AI30/AnnualDataCVM!AI30*AnnualDataCVM!AI31</f>
        <v>278.37593984962405</v>
      </c>
      <c r="AJ31" s="44">
        <f>AnnualDataCP!AJ30/AnnualDataCVM!AJ30*AnnualDataCVM!AJ31</f>
        <v>11047.20366638497</v>
      </c>
      <c r="AK31" s="44">
        <f>AnnualDataCP!AK30/AnnualDataCVM!AK30*AnnualDataCVM!AK31</f>
        <v>2229.0058855002676</v>
      </c>
      <c r="AL31" s="44">
        <f>AnnualDataCP!AL30/AnnualDataCVM!AL30*AnnualDataCVM!AL31</f>
        <v>3116.3962179198556</v>
      </c>
      <c r="AM31" s="44">
        <f>AnnualDataCP!AM30/AnnualDataCVM!AM30*AnnualDataCVM!AM31</f>
        <v>5700.1328967116933</v>
      </c>
      <c r="AN31" s="44">
        <f>AnnualDataCP!AN30/AnnualDataCVM!AN30*AnnualDataCVM!AN31</f>
        <v>1547.0801393728223</v>
      </c>
      <c r="AO31" s="44">
        <f>AnnualDataCP!AO30/AnnualDataCVM!AO30*AnnualDataCVM!AO31</f>
        <v>1547.0801393728223</v>
      </c>
      <c r="AP31" s="44">
        <f>AnnualDataCP!AP30/AnnualDataCVM!AP30*AnnualDataCVM!AP31</f>
        <v>9408.4563139359379</v>
      </c>
      <c r="AQ31" s="44">
        <f>AnnualDataCP!AQ30/AnnualDataCVM!AQ30*AnnualDataCVM!AQ31</f>
        <v>9408.4563139359379</v>
      </c>
      <c r="AR31" s="44">
        <f>AnnualDataCP!AR30/AnnualDataCVM!AR30*AnnualDataCVM!AR31</f>
        <v>838.2585034013606</v>
      </c>
      <c r="AS31" s="44">
        <f>AnnualDataCP!AS30/AnnualDataCVM!AS30*AnnualDataCVM!AS31</f>
        <v>3295.4474585950888</v>
      </c>
      <c r="AT31" s="44">
        <f>AnnualDataCP!AT30/AnnualDataCVM!AT30*AnnualDataCVM!AT31</f>
        <v>531.97669172932331</v>
      </c>
      <c r="AU31" s="44">
        <f>AnnualDataCP!AU30/AnnualDataCVM!AU30*AnnualDataCVM!AU31</f>
        <v>992.00980392156862</v>
      </c>
      <c r="AV31" s="44">
        <f>AnnualDataCP!AV30/AnnualDataCVM!AV30*AnnualDataCVM!AV31</f>
        <v>2370.1230556515725</v>
      </c>
      <c r="AW31" s="44">
        <f>AnnualDataCP!AW30/AnnualDataCVM!AW30*AnnualDataCVM!AW31</f>
        <v>1381.8369605311693</v>
      </c>
      <c r="AX31" s="44">
        <f>AnnualDataCP!AX30/AnnualDataCVM!AX30*AnnualDataCVM!AX31</f>
        <v>11518.932736525845</v>
      </c>
      <c r="AY31" s="44">
        <f>AnnualDataCP!AY30/AnnualDataCVM!AY30*AnnualDataCVM!AY31</f>
        <v>11518.932736525845</v>
      </c>
      <c r="AZ31" s="44">
        <f>AnnualDataCP!AZ30/AnnualDataCVM!AZ30*AnnualDataCVM!AZ31</f>
        <v>13734.489015988562</v>
      </c>
      <c r="BA31" s="44">
        <f>AnnualDataCP!BA30/AnnualDataCVM!BA30*AnnualDataCVM!BA31</f>
        <v>8097.3575294492193</v>
      </c>
      <c r="BB31" s="44">
        <f>AnnualDataCP!BB30/AnnualDataCVM!BB30*AnnualDataCVM!BB31</f>
        <v>5635.582642613359</v>
      </c>
      <c r="BC31" s="44">
        <f>AnnualDataCP!BC30/AnnualDataCVM!BC30*AnnualDataCVM!BC31</f>
        <v>2883.6222527472528</v>
      </c>
      <c r="BD31" s="44">
        <f>AnnualDataCP!BD30/AnnualDataCVM!BD30*AnnualDataCVM!BD31</f>
        <v>2753.6415970287835</v>
      </c>
      <c r="BE31" s="44">
        <f>AnnualDataCP!BE30/AnnualDataCVM!BE30*AnnualDataCVM!BE31</f>
        <v>18189.600141762283</v>
      </c>
      <c r="BF31" s="44">
        <f>AnnualDataCP!BF30/AnnualDataCVM!BF30*AnnualDataCVM!BF31</f>
        <v>4862.3624255169998</v>
      </c>
      <c r="BG31" s="44">
        <f>AnnualDataCP!BG30/AnnualDataCVM!BG30*AnnualDataCVM!BG31</f>
        <v>1822.5196530224994</v>
      </c>
      <c r="BH31" s="44">
        <f>AnnualDataCP!BH30/AnnualDataCVM!BH30*AnnualDataCVM!BH31</f>
        <v>3041.1220105391162</v>
      </c>
      <c r="BI31" s="44">
        <f>AnnualDataCP!BI30/AnnualDataCVM!BI30*AnnualDataCVM!BI31</f>
        <v>13330.707018370233</v>
      </c>
      <c r="BJ31" s="44">
        <f>AnnualDataCP!BJ30/AnnualDataCVM!BJ30*AnnualDataCVM!BJ31</f>
        <v>12291.866039801636</v>
      </c>
      <c r="BK31" s="44">
        <f>AnnualDataCP!BK30/AnnualDataCVM!BK30*AnnualDataCVM!BK31</f>
        <v>1037.1047849788006</v>
      </c>
      <c r="BL31" s="44">
        <f>AnnualDataCP!BL30/AnnualDataCVM!BL30*AnnualDataCVM!BL31</f>
        <v>8860.5972538365513</v>
      </c>
      <c r="BM31" s="44">
        <f>AnnualDataCP!BM30/AnnualDataCVM!BM30*AnnualDataCVM!BM31</f>
        <v>8860.5972538365513</v>
      </c>
      <c r="BN31" s="44">
        <f>AnnualDataCP!BN30/AnnualDataCVM!BN30*AnnualDataCVM!BN31</f>
        <v>4830.4601132269681</v>
      </c>
      <c r="BO31" s="44">
        <f>AnnualDataCP!BO30/AnnualDataCVM!BO30*AnnualDataCVM!BO31</f>
        <v>4830.4601132269681</v>
      </c>
      <c r="BP31" s="44">
        <f>AnnualDataCP!BP30/AnnualDataCVM!BP30*AnnualDataCVM!BP31</f>
        <v>12455.833162062505</v>
      </c>
      <c r="BQ31" s="44">
        <f>AnnualDataCP!BQ30/AnnualDataCVM!BQ30*AnnualDataCVM!BQ31</f>
        <v>12455.833162062505</v>
      </c>
      <c r="BR31" s="44">
        <f>AnnualDataCP!BR30/AnnualDataCVM!BR30*AnnualDataCVM!BR31</f>
        <v>18618.43364781651</v>
      </c>
      <c r="BS31" s="44">
        <f>AnnualDataCP!BS30/AnnualDataCVM!BS30*AnnualDataCVM!BS31</f>
        <v>7498.7257657657665</v>
      </c>
      <c r="BT31" s="44">
        <f>AnnualDataCP!BT30/AnnualDataCVM!BT30*AnnualDataCVM!BT31</f>
        <v>11122.507847533632</v>
      </c>
      <c r="BU31" s="44">
        <f>AnnualDataCP!BU30/AnnualDataCVM!BU30*AnnualDataCVM!BU31</f>
        <v>836</v>
      </c>
      <c r="BV31" s="44">
        <f>AnnualDataCP!BV30/AnnualDataCVM!BV30*AnnualDataCVM!BV31</f>
        <v>9795.612144955925</v>
      </c>
      <c r="BW31" s="44">
        <f>AnnualDataCP!BW30/AnnualDataCVM!BW30*AnnualDataCVM!BW31</f>
        <v>489.74770642201833</v>
      </c>
      <c r="BX31" s="44">
        <f>AnnualDataCP!BX30/AnnualDataCVM!BX30*AnnualDataCVM!BX31</f>
        <v>12787.198732458126</v>
      </c>
      <c r="BY31" s="44">
        <f>AnnualDataCP!BY30/AnnualDataCVM!BY30*AnnualDataCVM!BY31</f>
        <v>7697.449022423506</v>
      </c>
      <c r="BZ31" s="44">
        <f>AnnualDataCP!BZ30/AnnualDataCVM!BZ30*AnnualDataCVM!BZ31</f>
        <v>3629.1467615985298</v>
      </c>
      <c r="CA31" s="44">
        <f>AnnualDataCP!CA30/AnnualDataCVM!CA30*AnnualDataCVM!CA31</f>
        <v>4070.2340425531916</v>
      </c>
      <c r="CB31" s="44">
        <f>AnnualDataCP!CB30/AnnualDataCVM!CB30*AnnualDataCVM!CB31</f>
        <v>5087.4347138792291</v>
      </c>
      <c r="CC31" s="44">
        <f>AnnualDataCP!CC30/AnnualDataCVM!CC30*AnnualDataCVM!CC31</f>
        <v>316.21153846153845</v>
      </c>
      <c r="CD31" s="44">
        <f>AnnualDataCP!CD30/AnnualDataCVM!CD30*AnnualDataCVM!CD31</f>
        <v>1719.1057487579844</v>
      </c>
      <c r="CE31" s="44">
        <f>AnnualDataCP!CE30/AnnualDataCVM!CE30*AnnualDataCVM!CE31</f>
        <v>3055.3765490943756</v>
      </c>
      <c r="CF31" s="44">
        <f>AnnualDataCP!CF30/AnnualDataCVM!CF30*AnnualDataCVM!CF31</f>
        <v>15568.067923671057</v>
      </c>
      <c r="CG31" s="44">
        <f>AnnualDataCP!CG30/AnnualDataCVM!CG30*AnnualDataCVM!CG31</f>
        <v>15568.067923671057</v>
      </c>
      <c r="CH31" s="44">
        <f>AnnualDataCP!CH30/AnnualDataCVM!CH30*AnnualDataCVM!CH31</f>
        <v>12424.656741811994</v>
      </c>
      <c r="CI31" s="44">
        <f>AnnualDataCP!CI30/AnnualDataCVM!CI30*AnnualDataCVM!CI31</f>
        <v>3141.700447284345</v>
      </c>
      <c r="CJ31" s="44">
        <f>AnnualDataCP!CJ30/AnnualDataCVM!CJ30*AnnualDataCVM!CJ31</f>
        <v>16166.859219807111</v>
      </c>
      <c r="CK31" s="44">
        <f>AnnualDataCP!CK30/AnnualDataCVM!CK30*AnnualDataCVM!CK31</f>
        <v>5269.3844011142055</v>
      </c>
      <c r="CL31" s="44">
        <f>AnnualDataCP!CL30/AnnualDataCVM!CL30*AnnualDataCVM!CL31</f>
        <v>10897.582717989002</v>
      </c>
      <c r="CM31" s="44">
        <f>AnnualDataCP!CM30/AnnualDataCVM!CM30*AnnualDataCVM!CM31</f>
        <v>5859.665579119086</v>
      </c>
      <c r="CN31" s="44">
        <f>AnnualDataCP!CN30/AnnualDataCVM!CN30*AnnualDataCVM!CN31</f>
        <v>4948.4373069796166</v>
      </c>
      <c r="CO31" s="44">
        <f>AnnualDataCP!CO30/AnnualDataCVM!CO30*AnnualDataCVM!CO31</f>
        <v>90.402332361516045</v>
      </c>
      <c r="CP31" s="44">
        <f>AnnualDataCP!CP30/AnnualDataCVM!CP30*AnnualDataCVM!CP31</f>
        <v>80962.641832072302</v>
      </c>
      <c r="CQ31" s="44">
        <f>AnnualDataCP!CQ30/AnnualDataCVM!CQ30*AnnualDataCVM!CQ31</f>
        <v>29539.456671758944</v>
      </c>
      <c r="CR31" s="44">
        <f>AnnualDataCP!CR30/AnnualDataCVM!CR30*AnnualDataCVM!CR31</f>
        <v>15121.423679294985</v>
      </c>
      <c r="CS31" s="44">
        <f>AnnualDataCP!CS30/AnnualDataCVM!CS30*AnnualDataCVM!CS31</f>
        <v>36299.47198077308</v>
      </c>
      <c r="CT31" s="44">
        <f>AnnualDataCP!CT30/AnnualDataCVM!CT30*AnnualDataCVM!CT31</f>
        <v>993867.98187925131</v>
      </c>
      <c r="CU31" s="44">
        <f>AnnualDataCP!CU30/AnnualDataCVM!CU30*AnnualDataCVM!CU31</f>
        <v>232244.79035094587</v>
      </c>
      <c r="CV31" s="44">
        <f>AnnualDataCP!CV30/AnnualDataCVM!CV30*AnnualDataCVM!CV31</f>
        <v>145560.54111456286</v>
      </c>
      <c r="CW31" s="44">
        <f>AnnualDataCP!CW30/AnnualDataCVM!CW30*AnnualDataCVM!CW31</f>
        <v>21563.97345663156</v>
      </c>
      <c r="CX31" s="44">
        <f>AnnualDataCP!CX30/AnnualDataCVM!CX30*AnnualDataCVM!CX31</f>
        <v>51433.904039594796</v>
      </c>
      <c r="CY31" s="44">
        <f>AnnualDataCP!CY30/AnnualDataCVM!CY30*AnnualDataCVM!CY31</f>
        <v>72563.155633147704</v>
      </c>
      <c r="CZ31" s="44">
        <f>AnnualDataCP!CZ30/AnnualDataCVM!CZ30*AnnualDataCVM!CZ31</f>
        <v>49953.915014818522</v>
      </c>
      <c r="DA31" s="44">
        <f>AnnualDataCP!DA30/AnnualDataCVM!DA30*AnnualDataCVM!DA31</f>
        <v>21700.737172095705</v>
      </c>
      <c r="DB31" s="44">
        <f>AnnualDataCP!DB30/AnnualDataCVM!DB30*AnnualDataCVM!DB31</f>
        <v>2780.3213170593244</v>
      </c>
      <c r="DC31" s="44">
        <f>AnnualDataCP!DC30/AnnualDataCVM!DC30*AnnualDataCVM!DC31</f>
        <v>18920.642345330223</v>
      </c>
      <c r="DD31" s="44">
        <f>AnnualDataCP!DD30/AnnualDataCVM!DD30*AnnualDataCVM!DD31</f>
        <v>3022.0147272551108</v>
      </c>
      <c r="DE31" s="44">
        <f>AnnualDataCP!DE30/AnnualDataCVM!DE30*AnnualDataCVM!DE31</f>
        <v>4041.2768853797988</v>
      </c>
      <c r="DF31" s="44">
        <f>AnnualDataCP!DF30/AnnualDataCVM!DF30*AnnualDataCVM!DF31</f>
        <v>12770.452187640956</v>
      </c>
      <c r="DG31" s="44">
        <f>AnnualDataCP!DG30/AnnualDataCVM!DG30*AnnualDataCVM!DG31</f>
        <v>8419.0608108108099</v>
      </c>
      <c r="DH31" s="44">
        <f>AnnualDataCP!DH30/AnnualDataCVM!DH30*AnnualDataCVM!DH31</f>
        <v>36728.823871906839</v>
      </c>
      <c r="DI31" s="44">
        <f>AnnualDataCP!DI30/AnnualDataCVM!DI30*AnnualDataCVM!DI31</f>
        <v>9329.4696838832278</v>
      </c>
      <c r="DJ31" s="44">
        <f>AnnualDataCP!DJ30/AnnualDataCVM!DJ30*AnnualDataCVM!DJ31</f>
        <v>27400.291438575041</v>
      </c>
      <c r="DK31" s="44">
        <f>AnnualDataCP!DK30/AnnualDataCVM!DK30*AnnualDataCVM!DK31</f>
        <v>81616.918488686599</v>
      </c>
      <c r="DL31" s="44">
        <f>AnnualDataCP!DL30/AnnualDataCVM!DL30*AnnualDataCVM!DL31</f>
        <v>22788.624366910524</v>
      </c>
      <c r="DM31" s="44">
        <f>AnnualDataCP!DM30/AnnualDataCVM!DM30*AnnualDataCVM!DM31</f>
        <v>9771.1351283813328</v>
      </c>
      <c r="DN31" s="44">
        <f>AnnualDataCP!DN30/AnnualDataCVM!DN30*AnnualDataCVM!DN31</f>
        <v>13015.450775365529</v>
      </c>
      <c r="DO31" s="44">
        <f>AnnualDataCP!DO30/AnnualDataCVM!DO30*AnnualDataCVM!DO31</f>
        <v>7414.3626644736842</v>
      </c>
      <c r="DP31" s="44">
        <f>AnnualDataCP!DP30/AnnualDataCVM!DP30*AnnualDataCVM!DP31</f>
        <v>5606.2461362335425</v>
      </c>
      <c r="DQ31" s="44">
        <f>AnnualDataCP!DQ30/AnnualDataCVM!DQ30*AnnualDataCVM!DQ31</f>
        <v>25706.251950207468</v>
      </c>
      <c r="DR31" s="44">
        <f>AnnualDataCP!DR30/AnnualDataCVM!DR30*AnnualDataCVM!DR31</f>
        <v>25706.251950207468</v>
      </c>
      <c r="DS31" s="44">
        <f>AnnualDataCP!DS30/AnnualDataCVM!DS30*AnnualDataCVM!DS31</f>
        <v>33122.251099169516</v>
      </c>
      <c r="DT31" s="44">
        <f>AnnualDataCP!DT30/AnnualDataCVM!DT30*AnnualDataCVM!DT31</f>
        <v>27338.794225825586</v>
      </c>
      <c r="DU31" s="44">
        <f>AnnualDataCP!DU30/AnnualDataCVM!DU30*AnnualDataCVM!DU31</f>
        <v>5784.4143728062072</v>
      </c>
      <c r="DV31" s="44">
        <f>AnnualDataCP!DV30/AnnualDataCVM!DV30*AnnualDataCVM!DV31</f>
        <v>96766.870109039068</v>
      </c>
      <c r="DW31" s="44">
        <f>AnnualDataCP!DW30/AnnualDataCVM!DW30*AnnualDataCVM!DW31</f>
        <v>58992.509720329916</v>
      </c>
      <c r="DX31" s="44">
        <f>AnnualDataCP!DX30/AnnualDataCVM!DX30*AnnualDataCVM!DX31</f>
        <v>27983.042443474813</v>
      </c>
      <c r="DY31" s="44">
        <f>AnnualDataCP!DY30/AnnualDataCVM!DY30*AnnualDataCVM!DY31</f>
        <v>27979.746359154527</v>
      </c>
      <c r="DZ31" s="44"/>
      <c r="EA31" s="44">
        <f>AnnualDataCP!EA30/AnnualDataCVM!EA30*AnnualDataCVM!EA31</f>
        <v>9791.0650325810202</v>
      </c>
      <c r="EB31" s="44">
        <f>AnnualDataCP!EB30/AnnualDataCVM!EB30*AnnualDataCVM!EB31</f>
        <v>169387.6738475782</v>
      </c>
      <c r="EC31" s="44">
        <f>AnnualDataCP!EC30/AnnualDataCVM!EC30*AnnualDataCVM!EC31</f>
        <v>169387.6738475782</v>
      </c>
      <c r="ED31" s="44">
        <f>AnnualDataCP!ED30/AnnualDataCVM!ED30*AnnualDataCVM!ED31</f>
        <v>32112.932192231729</v>
      </c>
      <c r="EE31" s="44">
        <f>AnnualDataCP!EE30/AnnualDataCVM!EE30*AnnualDataCVM!EE31</f>
        <v>132823.59953964257</v>
      </c>
      <c r="EF31" s="44">
        <f>AnnualDataCP!EF30/AnnualDataCVM!EF30*AnnualDataCVM!EF31</f>
        <v>4453.5920689655168</v>
      </c>
      <c r="EG31" s="44">
        <f>AnnualDataCP!EG30/AnnualDataCVM!EG30*AnnualDataCVM!EG31</f>
        <v>141251.02671359948</v>
      </c>
      <c r="EH31" s="44">
        <f>AnnualDataCP!EH30/AnnualDataCVM!EH30*AnnualDataCVM!EH31</f>
        <v>88295.790868760727</v>
      </c>
      <c r="EI31" s="44">
        <f>AnnualDataCP!EI30/AnnualDataCVM!EI30*AnnualDataCVM!EI31</f>
        <v>59114.596820135688</v>
      </c>
      <c r="EJ31" s="44">
        <f>AnnualDataCP!EJ30/AnnualDataCVM!EJ30*AnnualDataCVM!EJ31</f>
        <v>42058.293517280217</v>
      </c>
      <c r="EK31" s="44">
        <f>AnnualDataCP!EK30/AnnualDataCVM!EK30*AnnualDataCVM!EK31</f>
        <v>29088.125622764925</v>
      </c>
      <c r="EL31" s="44">
        <f>AnnualDataCP!EL30/AnnualDataCVM!EL30*AnnualDataCVM!EL31</f>
        <v>16712.863446873413</v>
      </c>
      <c r="EM31" s="44">
        <f>AnnualDataCP!EM30/AnnualDataCVM!EM30*AnnualDataCVM!EM31</f>
        <v>12374.12389380531</v>
      </c>
      <c r="EN31" s="44">
        <f>AnnualDataCP!EN30/AnnualDataCVM!EN30*AnnualDataCVM!EN31</f>
        <v>12968.889348111969</v>
      </c>
      <c r="EO31" s="44">
        <f>AnnualDataCP!EO30/AnnualDataCVM!EO30*AnnualDataCVM!EO31</f>
        <v>17061.772751149048</v>
      </c>
      <c r="EP31" s="44">
        <f>AnnualDataCP!EP30/AnnualDataCVM!EP30*AnnualDataCVM!EP31</f>
        <v>10447.505119453925</v>
      </c>
      <c r="EQ31" s="44">
        <f>AnnualDataCP!EQ30/AnnualDataCVM!EQ30*AnnualDataCVM!EQ31</f>
        <v>10447.505119453925</v>
      </c>
      <c r="ER31" s="44">
        <f>AnnualDataCP!ER30/AnnualDataCVM!ER30*AnnualDataCVM!ER31</f>
        <v>18732.90696556546</v>
      </c>
      <c r="ES31" s="44">
        <f>AnnualDataCP!ES30/AnnualDataCVM!ES30*AnnualDataCVM!ES31</f>
        <v>11568.828047921072</v>
      </c>
      <c r="ET31" s="44">
        <f>AnnualDataCP!ET30/AnnualDataCVM!ET30*AnnualDataCVM!ET31</f>
        <v>7166.4868217054263</v>
      </c>
      <c r="EU31" s="44">
        <f>AnnualDataCP!EU30/AnnualDataCVM!EU30*AnnualDataCVM!EU31</f>
        <v>5418.1753798609325</v>
      </c>
      <c r="EV31" s="44">
        <f>AnnualDataCP!EV30/AnnualDataCVM!EV30*AnnualDataCVM!EV31</f>
        <v>1747.4876099120702</v>
      </c>
      <c r="EW31" s="44">
        <f>AnnualDataCP!EW30/AnnualDataCVM!EW30*AnnualDataCVM!EW31</f>
        <v>52952.920888272034</v>
      </c>
      <c r="EX31" s="44">
        <f>AnnualDataCP!EX30/AnnualDataCVM!EX30*AnnualDataCVM!EX31</f>
        <v>14469.669082498071</v>
      </c>
      <c r="EY31" s="44">
        <f>AnnualDataCP!EY30/AnnualDataCVM!EY30*AnnualDataCVM!EY31</f>
        <v>17541.6170411985</v>
      </c>
      <c r="EZ31" s="44">
        <f>AnnualDataCP!EZ30/AnnualDataCVM!EZ30*AnnualDataCVM!EZ31</f>
        <v>4064.2429737080688</v>
      </c>
      <c r="FA31" s="44">
        <f>AnnualDataCP!FA30/AnnualDataCVM!FA30*AnnualDataCVM!FA31</f>
        <v>16876.144668959587</v>
      </c>
      <c r="FB31" s="44">
        <f>AnnualDataCP!FB30/AnnualDataCVM!FB30*AnnualDataCVM!FB31</f>
        <v>2149.9758992805755</v>
      </c>
      <c r="FC31" s="44">
        <f>AnnualDataCP!FC30/AnnualDataCVM!FC30*AnnualDataCVM!FC31</f>
        <v>4971.2238805970155</v>
      </c>
      <c r="FD31" s="44">
        <f>AnnualDataCP!FD30/AnnualDataCVM!FD30*AnnualDataCVM!FD31</f>
        <v>9756.8555534483839</v>
      </c>
      <c r="FE31" s="44">
        <f>AnnualDataCP!FE30/AnnualDataCVM!FE30*AnnualDataCVM!FE31</f>
        <v>230840.25312352777</v>
      </c>
      <c r="FF31" s="44">
        <f>AnnualDataCP!FF30/AnnualDataCVM!FF30*AnnualDataCVM!FF31</f>
        <v>68645.167183039259</v>
      </c>
      <c r="FG31" s="44">
        <f>AnnualDataCP!FG30/AnnualDataCVM!FG30*AnnualDataCVM!FG31</f>
        <v>68645.167183039259</v>
      </c>
      <c r="FH31" s="44">
        <f>AnnualDataCP!FH30/AnnualDataCVM!FH30*AnnualDataCVM!FH31</f>
        <v>72118.917004535775</v>
      </c>
      <c r="FI31" s="44">
        <f>AnnualDataCP!FI30/AnnualDataCVM!FI30*AnnualDataCVM!FI31</f>
        <v>72118.917004535775</v>
      </c>
      <c r="FJ31" s="44">
        <f>AnnualDataCP!FJ30/AnnualDataCVM!FJ30*AnnualDataCVM!FJ31</f>
        <v>90073.374671571204</v>
      </c>
      <c r="FK31" s="44">
        <f>AnnualDataCP!FK30/AnnualDataCVM!FK30*AnnualDataCVM!FK31</f>
        <v>64148.479232096252</v>
      </c>
      <c r="FL31" s="44">
        <f>AnnualDataCP!FL30/AnnualDataCVM!FL30*AnnualDataCVM!FL31</f>
        <v>64148.479232096252</v>
      </c>
      <c r="FM31" s="44">
        <f>AnnualDataCP!FM30/AnnualDataCVM!FM30*AnnualDataCVM!FM31</f>
        <v>25925.422918384171</v>
      </c>
      <c r="FN31" s="44">
        <f>AnnualDataCP!FN30/AnnualDataCVM!FN30*AnnualDataCVM!FN31</f>
        <v>12913.097574874944</v>
      </c>
      <c r="FO31" s="44">
        <f>AnnualDataCP!FO30/AnnualDataCVM!FO30*AnnualDataCVM!FO31</f>
        <v>13012.713912901649</v>
      </c>
      <c r="FP31" s="44">
        <f>AnnualDataCP!FP30/AnnualDataCVM!FP30*AnnualDataCVM!FP31</f>
        <v>41757.29807266983</v>
      </c>
      <c r="FQ31" s="44">
        <f>AnnualDataCP!FQ30/AnnualDataCVM!FQ30*AnnualDataCVM!FQ31</f>
        <v>18553.652528061986</v>
      </c>
      <c r="FR31" s="44">
        <f>AnnualDataCP!FR30/AnnualDataCVM!FR30*AnnualDataCVM!FR31</f>
        <v>11006.188955770742</v>
      </c>
      <c r="FS31" s="44">
        <f>AnnualDataCP!FS30/AnnualDataCVM!FS30*AnnualDataCVM!FS31</f>
        <v>4272.0852726949724</v>
      </c>
      <c r="FT31" s="44">
        <f>AnnualDataCP!FT30/AnnualDataCVM!FT30*AnnualDataCVM!FT31</f>
        <v>1951.4727272727273</v>
      </c>
      <c r="FU31" s="44">
        <f>AnnualDataCP!FU30/AnnualDataCVM!FU30*AnnualDataCVM!FU31</f>
        <v>4780.8946231091895</v>
      </c>
      <c r="FV31" s="44">
        <f>AnnualDataCP!FV30/AnnualDataCVM!FV30*AnnualDataCVM!FV31</f>
        <v>7548.9107281679189</v>
      </c>
      <c r="FW31" s="44">
        <f>AnnualDataCP!FW30/AnnualDataCVM!FW30*AnnualDataCVM!FW31</f>
        <v>20192.671196125571</v>
      </c>
      <c r="FX31" s="44">
        <f>AnnualDataCP!FX30/AnnualDataCVM!FX30*AnnualDataCVM!FX31</f>
        <v>6712.4935503685501</v>
      </c>
      <c r="FY31" s="44">
        <f>AnnualDataCP!FY30/AnnualDataCVM!FY30*AnnualDataCVM!FY31</f>
        <v>1457.9062870699881</v>
      </c>
      <c r="FZ31" s="44">
        <f>AnnualDataCP!FZ30/AnnualDataCVM!FZ30*AnnualDataCVM!FZ31</f>
        <v>12022.945179408624</v>
      </c>
      <c r="GA31" s="44">
        <f>AnnualDataCP!GA30/AnnualDataCVM!GA30*AnnualDataCVM!GA31</f>
        <v>3011.0708191126278</v>
      </c>
      <c r="GB31" s="44">
        <f>AnnualDataCP!GB30/AnnualDataCVM!GB30*AnnualDataCVM!GB31</f>
        <v>3011.0708191126278</v>
      </c>
      <c r="GH31" s="42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  <c r="IW31" s="41"/>
      <c r="IX31" s="41"/>
      <c r="IY31" s="41"/>
      <c r="IZ31" s="41"/>
      <c r="JA31" s="41"/>
      <c r="JB31" s="41"/>
      <c r="JC31" s="41"/>
      <c r="JD31" s="41"/>
      <c r="JE31" s="41"/>
      <c r="JF31" s="41"/>
      <c r="JG31" s="41"/>
      <c r="JH31" s="41"/>
      <c r="JI31" s="41"/>
      <c r="JJ31" s="41"/>
      <c r="JK31" s="41"/>
      <c r="JL31" s="41"/>
      <c r="JM31" s="41"/>
      <c r="JN31" s="41"/>
      <c r="JO31" s="41"/>
      <c r="JP31" s="41"/>
      <c r="JQ31" s="41"/>
      <c r="JR31" s="41"/>
      <c r="JS31" s="41"/>
      <c r="JT31" s="41"/>
      <c r="JU31" s="41"/>
      <c r="JV31" s="41"/>
      <c r="JW31" s="41"/>
      <c r="JX31" s="41"/>
      <c r="JY31" s="41"/>
      <c r="JZ31" s="41"/>
      <c r="KA31" s="41"/>
      <c r="KB31" s="41"/>
      <c r="KC31" s="41"/>
      <c r="KD31" s="41"/>
      <c r="KE31" s="41"/>
      <c r="KF31" s="41"/>
      <c r="KG31" s="41"/>
      <c r="KH31" s="41"/>
      <c r="KI31" s="41"/>
      <c r="KJ31" s="41"/>
      <c r="KK31" s="41"/>
      <c r="KL31" s="41"/>
      <c r="KM31" s="41"/>
      <c r="KN31" s="41"/>
      <c r="KO31" s="41"/>
      <c r="KP31" s="41"/>
      <c r="KQ31" s="41"/>
      <c r="KR31" s="41"/>
      <c r="KS31" s="41"/>
      <c r="KT31" s="41"/>
      <c r="KU31" s="41"/>
      <c r="KV31" s="41"/>
      <c r="KW31" s="41"/>
      <c r="KX31" s="41"/>
      <c r="KY31" s="41"/>
      <c r="KZ31" s="41"/>
      <c r="LA31" s="41"/>
      <c r="LB31" s="41"/>
      <c r="LC31" s="41"/>
      <c r="LD31" s="41"/>
      <c r="LE31" s="41"/>
      <c r="LF31" s="41"/>
      <c r="LG31" s="41"/>
      <c r="LH31" s="41"/>
      <c r="LI31" s="41"/>
      <c r="LJ31" s="41"/>
      <c r="LK31" s="41"/>
      <c r="LL31" s="41"/>
      <c r="LM31" s="41"/>
      <c r="LN31" s="41"/>
      <c r="LO31" s="41"/>
      <c r="LP31" s="41"/>
      <c r="LQ31" s="41"/>
      <c r="LR31" s="41"/>
      <c r="LS31" s="41"/>
      <c r="LT31" s="41"/>
      <c r="LU31" s="41"/>
      <c r="LV31" s="41"/>
      <c r="LW31" s="41"/>
      <c r="LX31" s="41"/>
      <c r="LY31" s="41"/>
      <c r="LZ31" s="41"/>
      <c r="MA31" s="41"/>
      <c r="MB31" s="41"/>
      <c r="MC31" s="41"/>
      <c r="MD31" s="41"/>
      <c r="ME31" s="41"/>
      <c r="MF31" s="41"/>
      <c r="MG31" s="41"/>
      <c r="MH31" s="41"/>
      <c r="MI31" s="41"/>
      <c r="MJ31" s="41"/>
      <c r="MK31" s="41"/>
      <c r="ML31" s="41"/>
      <c r="MM31" s="41"/>
      <c r="MN31" s="41"/>
      <c r="MO31" s="41"/>
      <c r="MP31" s="41"/>
      <c r="MQ31" s="41"/>
      <c r="MR31" s="41"/>
      <c r="MS31" s="41"/>
      <c r="MT31" s="41"/>
      <c r="MU31" s="41"/>
      <c r="MV31" s="41"/>
      <c r="MW31" s="41"/>
      <c r="MX31" s="41"/>
      <c r="MY31" s="41"/>
      <c r="MZ31" s="41"/>
      <c r="NA31" s="41"/>
      <c r="NB31" s="41"/>
      <c r="NC31" s="41"/>
      <c r="ND31" s="41"/>
      <c r="NE31" s="41"/>
      <c r="NF31" s="41"/>
    </row>
    <row r="32" spans="3:370" x14ac:dyDescent="0.25">
      <c r="C32" s="41">
        <v>2007</v>
      </c>
      <c r="D32" s="44">
        <f>AnnualDataCP!D31/AnnualDataCVM!D31*AnnualDataCVM!D32</f>
        <v>1355103.3579438757</v>
      </c>
      <c r="E32" s="44">
        <f>AnnualDataCP!E31/AnnualDataCVM!E31*AnnualDataCVM!E32</f>
        <v>8481.8036754818477</v>
      </c>
      <c r="F32" s="44">
        <f>AnnualDataCP!F31/AnnualDataCVM!F31*AnnualDataCVM!F32</f>
        <v>7620.6304057915786</v>
      </c>
      <c r="G32" s="44">
        <f>AnnualDataCP!G31/AnnualDataCVM!G31*AnnualDataCVM!G32</f>
        <v>289.74117647058824</v>
      </c>
      <c r="H32" s="44">
        <f>AnnualDataCP!H31/AnnualDataCVM!H31*AnnualDataCVM!H32</f>
        <v>572.08961303462331</v>
      </c>
      <c r="I32" s="44">
        <f>AnnualDataCP!I31/AnnualDataCVM!I31*AnnualDataCVM!I32</f>
        <v>302570.79594801401</v>
      </c>
      <c r="J32" s="44">
        <f>AnnualDataCP!J31/AnnualDataCVM!J31*AnnualDataCVM!J32</f>
        <v>215143.65566099097</v>
      </c>
      <c r="K32" s="44">
        <f>AnnualDataCP!K31/AnnualDataCVM!K31*AnnualDataCVM!K32</f>
        <v>24445.55354243227</v>
      </c>
      <c r="L32" s="44">
        <f>AnnualDataCP!L31/AnnualDataCVM!L31*AnnualDataCVM!L32</f>
        <v>200.50194966324</v>
      </c>
      <c r="M32" s="44">
        <f>AnnualDataCP!M31/AnnualDataCVM!M31*AnnualDataCVM!M32</f>
        <v>20842.445097654974</v>
      </c>
      <c r="N32" s="44"/>
      <c r="O32" s="44">
        <f>AnnualDataCP!O31/AnnualDataCVM!O31*AnnualDataCVM!O32</f>
        <v>1593.1499999999999</v>
      </c>
      <c r="P32" s="44">
        <f>AnnualDataCP!P31/AnnualDataCVM!P31*AnnualDataCVM!P32</f>
        <v>1806.4343163538874</v>
      </c>
      <c r="Q32" s="44">
        <f>AnnualDataCP!Q31/AnnualDataCVM!Q31*AnnualDataCVM!Q32</f>
        <v>151477.99700521506</v>
      </c>
      <c r="R32" s="44">
        <f>AnnualDataCP!R31/AnnualDataCVM!R31*AnnualDataCVM!R32</f>
        <v>25048.665072974334</v>
      </c>
      <c r="S32" s="44">
        <f>AnnualDataCP!S31/AnnualDataCVM!S31*AnnualDataCVM!S32</f>
        <v>18910.313905591593</v>
      </c>
      <c r="T32" s="44">
        <f>AnnualDataCP!T31/AnnualDataCVM!T31*AnnualDataCVM!T32</f>
        <v>2731.6333237244162</v>
      </c>
      <c r="U32" s="44">
        <f>AnnualDataCP!U31/AnnualDataCVM!U31*AnnualDataCVM!U32</f>
        <v>1944.8533501896334</v>
      </c>
      <c r="V32" s="44">
        <f>AnnualDataCP!V31/AnnualDataCVM!V31*AnnualDataCVM!V32</f>
        <v>95.20930232558139</v>
      </c>
      <c r="W32" s="44">
        <f>AnnualDataCP!W31/AnnualDataCVM!W31*AnnualDataCVM!W32</f>
        <v>1897.1013039117352</v>
      </c>
      <c r="X32" s="44">
        <f>AnnualDataCP!X31/AnnualDataCVM!X31*AnnualDataCVM!X32</f>
        <v>1175.8807092960774</v>
      </c>
      <c r="Y32" s="44">
        <f>AnnualDataCP!Y31/AnnualDataCVM!Y31*AnnualDataCVM!Y32</f>
        <v>3659.0082342177493</v>
      </c>
      <c r="Z32" s="44">
        <f>AnnualDataCP!Z31/AnnualDataCVM!Z31*AnnualDataCVM!Z32</f>
        <v>6804.7388917929957</v>
      </c>
      <c r="AA32" s="44">
        <f>AnnualDataCP!AA31/AnnualDataCVM!AA31*AnnualDataCVM!AA32</f>
        <v>602.18963165075036</v>
      </c>
      <c r="AB32" s="44">
        <f>AnnualDataCP!AB31/AnnualDataCVM!AB31*AnnualDataCVM!AB32</f>
        <v>4609.0913865546217</v>
      </c>
      <c r="AC32" s="44">
        <f>AnnualDataCP!AC31/AnnualDataCVM!AC31*AnnualDataCVM!AC32</f>
        <v>3546.6842105263158</v>
      </c>
      <c r="AD32" s="44">
        <f>AnnualDataCP!AD31/AnnualDataCVM!AD31*AnnualDataCVM!AD32</f>
        <v>1061.4771784232364</v>
      </c>
      <c r="AE32" s="44">
        <f>AnnualDataCP!AE31/AnnualDataCVM!AE31*AnnualDataCVM!AE32</f>
        <v>1531.924982307148</v>
      </c>
      <c r="AF32" s="44">
        <f>AnnualDataCP!AF31/AnnualDataCVM!AF31*AnnualDataCVM!AF32</f>
        <v>4150.7118877902967</v>
      </c>
      <c r="AG32" s="44">
        <f>AnnualDataCP!AG31/AnnualDataCVM!AG31*AnnualDataCVM!AG32</f>
        <v>2434.825445487641</v>
      </c>
      <c r="AH32" s="44">
        <f>AnnualDataCP!AH31/AnnualDataCVM!AH31*AnnualDataCVM!AH32</f>
        <v>1461.9441805225654</v>
      </c>
      <c r="AI32" s="44">
        <f>AnnualDataCP!AI31/AnnualDataCVM!AI31*AnnualDataCVM!AI32</f>
        <v>252.50480769230771</v>
      </c>
      <c r="AJ32" s="44">
        <f>AnnualDataCP!AJ31/AnnualDataCVM!AJ31*AnnualDataCVM!AJ32</f>
        <v>11165.459975004933</v>
      </c>
      <c r="AK32" s="44">
        <f>AnnualDataCP!AK31/AnnualDataCVM!AK31*AnnualDataCVM!AK32</f>
        <v>2408.081236323851</v>
      </c>
      <c r="AL32" s="44">
        <f>AnnualDataCP!AL31/AnnualDataCVM!AL31*AnnualDataCVM!AL32</f>
        <v>2795.6917377638079</v>
      </c>
      <c r="AM32" s="44">
        <f>AnnualDataCP!AM31/AnnualDataCVM!AM31*AnnualDataCVM!AM32</f>
        <v>5963.4643748267263</v>
      </c>
      <c r="AN32" s="44">
        <f>AnnualDataCP!AN31/AnnualDataCVM!AN31*AnnualDataCVM!AN32</f>
        <v>970.13485070974059</v>
      </c>
      <c r="AO32" s="44">
        <f>AnnualDataCP!AO31/AnnualDataCVM!AO31*AnnualDataCVM!AO32</f>
        <v>970.13485070974059</v>
      </c>
      <c r="AP32" s="44">
        <f>AnnualDataCP!AP31/AnnualDataCVM!AP31*AnnualDataCVM!AP32</f>
        <v>9717.6851851851861</v>
      </c>
      <c r="AQ32" s="44">
        <f>AnnualDataCP!AQ31/AnnualDataCVM!AQ31*AnnualDataCVM!AQ32</f>
        <v>9717.6851851851861</v>
      </c>
      <c r="AR32" s="44">
        <f>AnnualDataCP!AR31/AnnualDataCVM!AR31*AnnualDataCVM!AR32</f>
        <v>1196.6141552511417</v>
      </c>
      <c r="AS32" s="44">
        <f>AnnualDataCP!AS31/AnnualDataCVM!AS31*AnnualDataCVM!AS32</f>
        <v>3273.9134149814868</v>
      </c>
      <c r="AT32" s="44">
        <f>AnnualDataCP!AT31/AnnualDataCVM!AT31*AnnualDataCVM!AT32</f>
        <v>408.06676899462781</v>
      </c>
      <c r="AU32" s="44">
        <f>AnnualDataCP!AU31/AnnualDataCVM!AU31*AnnualDataCVM!AU32</f>
        <v>821.0204081632653</v>
      </c>
      <c r="AV32" s="44">
        <f>AnnualDataCP!AV31/AnnualDataCVM!AV31*AnnualDataCVM!AV32</f>
        <v>2381.2738643844636</v>
      </c>
      <c r="AW32" s="44">
        <f>AnnualDataCP!AW31/AnnualDataCVM!AW31*AnnualDataCVM!AW32</f>
        <v>1633.2909090909091</v>
      </c>
      <c r="AX32" s="44">
        <f>AnnualDataCP!AX31/AnnualDataCVM!AX31*AnnualDataCVM!AX32</f>
        <v>11955.640465035573</v>
      </c>
      <c r="AY32" s="44">
        <f>AnnualDataCP!AY31/AnnualDataCVM!AY31*AnnualDataCVM!AY32</f>
        <v>11955.640465035573</v>
      </c>
      <c r="AZ32" s="44">
        <f>AnnualDataCP!AZ31/AnnualDataCVM!AZ31*AnnualDataCVM!AZ32</f>
        <v>12754.164629176854</v>
      </c>
      <c r="BA32" s="44">
        <f>AnnualDataCP!BA31/AnnualDataCVM!BA31*AnnualDataCVM!BA32</f>
        <v>7303.2326883910382</v>
      </c>
      <c r="BB32" s="44">
        <f>AnnualDataCP!BB31/AnnualDataCVM!BB31*AnnualDataCVM!BB32</f>
        <v>5451.3289099526064</v>
      </c>
      <c r="BC32" s="44">
        <f>AnnualDataCP!BC31/AnnualDataCVM!BC31*AnnualDataCVM!BC32</f>
        <v>2680.4192229038858</v>
      </c>
      <c r="BD32" s="44">
        <f>AnnualDataCP!BD31/AnnualDataCVM!BD31*AnnualDataCVM!BD32</f>
        <v>2773.9067921199648</v>
      </c>
      <c r="BE32" s="44">
        <f>AnnualDataCP!BE31/AnnualDataCVM!BE31*AnnualDataCVM!BE32</f>
        <v>17337.477251948279</v>
      </c>
      <c r="BF32" s="44">
        <f>AnnualDataCP!BF31/AnnualDataCVM!BF31*AnnualDataCVM!BF32</f>
        <v>4294.7912966252215</v>
      </c>
      <c r="BG32" s="44">
        <f>AnnualDataCP!BG31/AnnualDataCVM!BG31*AnnualDataCVM!BG32</f>
        <v>1899.140927152318</v>
      </c>
      <c r="BH32" s="44">
        <f>AnnualDataCP!BH31/AnnualDataCVM!BH31*AnnualDataCVM!BH32</f>
        <v>2394.8842281879197</v>
      </c>
      <c r="BI32" s="44">
        <f>AnnualDataCP!BI31/AnnualDataCVM!BI31*AnnualDataCVM!BI32</f>
        <v>13041.215029166191</v>
      </c>
      <c r="BJ32" s="44">
        <f>AnnualDataCP!BJ31/AnnualDataCVM!BJ31*AnnualDataCVM!BJ32</f>
        <v>11816.16991573387</v>
      </c>
      <c r="BK32" s="44">
        <f>AnnualDataCP!BK31/AnnualDataCVM!BK31*AnnualDataCVM!BK32</f>
        <v>1227.5005524861879</v>
      </c>
      <c r="BL32" s="44">
        <f>AnnualDataCP!BL31/AnnualDataCVM!BL31*AnnualDataCVM!BL32</f>
        <v>9179.9468263822964</v>
      </c>
      <c r="BM32" s="44">
        <f>AnnualDataCP!BM31/AnnualDataCVM!BM31*AnnualDataCVM!BM32</f>
        <v>9179.9468263822964</v>
      </c>
      <c r="BN32" s="44">
        <f>AnnualDataCP!BN31/AnnualDataCVM!BN31*AnnualDataCVM!BN32</f>
        <v>4738.1452991452988</v>
      </c>
      <c r="BO32" s="44">
        <f>AnnualDataCP!BO31/AnnualDataCVM!BO31*AnnualDataCVM!BO32</f>
        <v>4738.1452991452988</v>
      </c>
      <c r="BP32" s="44">
        <f>AnnualDataCP!BP31/AnnualDataCVM!BP31*AnnualDataCVM!BP32</f>
        <v>12214.063694267516</v>
      </c>
      <c r="BQ32" s="44">
        <f>AnnualDataCP!BQ31/AnnualDataCVM!BQ31*AnnualDataCVM!BQ32</f>
        <v>12214.063694267516</v>
      </c>
      <c r="BR32" s="44">
        <f>AnnualDataCP!BR31/AnnualDataCVM!BR31*AnnualDataCVM!BR32</f>
        <v>18552.191586816891</v>
      </c>
      <c r="BS32" s="44">
        <f>AnnualDataCP!BS31/AnnualDataCVM!BS31*AnnualDataCVM!BS32</f>
        <v>8242.6974928689397</v>
      </c>
      <c r="BT32" s="44">
        <f>AnnualDataCP!BT31/AnnualDataCVM!BT31*AnnualDataCVM!BT32</f>
        <v>10306.919494436048</v>
      </c>
      <c r="BU32" s="44">
        <f>AnnualDataCP!BU31/AnnualDataCVM!BU31*AnnualDataCVM!BU32</f>
        <v>992.52516778523488</v>
      </c>
      <c r="BV32" s="44">
        <f>AnnualDataCP!BV31/AnnualDataCVM!BV31*AnnualDataCVM!BV32</f>
        <v>8616.279781068899</v>
      </c>
      <c r="BW32" s="44">
        <f>AnnualDataCP!BW31/AnnualDataCVM!BW31*AnnualDataCVM!BW32</f>
        <v>700.78527607361968</v>
      </c>
      <c r="BX32" s="44">
        <f>AnnualDataCP!BX31/AnnualDataCVM!BX31*AnnualDataCVM!BX32</f>
        <v>13690.07686936651</v>
      </c>
      <c r="BY32" s="44">
        <f>AnnualDataCP!BY31/AnnualDataCVM!BY31*AnnualDataCVM!BY32</f>
        <v>8508.9694699172451</v>
      </c>
      <c r="BZ32" s="44">
        <f>AnnualDataCP!BZ31/AnnualDataCVM!BZ31*AnnualDataCVM!BZ32</f>
        <v>4020.478463329453</v>
      </c>
      <c r="CA32" s="44">
        <f>AnnualDataCP!CA31/AnnualDataCVM!CA31*AnnualDataCVM!CA32</f>
        <v>4485.4754374868226</v>
      </c>
      <c r="CB32" s="44">
        <f>AnnualDataCP!CB31/AnnualDataCVM!CB31*AnnualDataCVM!CB32</f>
        <v>5182.2708456534592</v>
      </c>
      <c r="CC32" s="44">
        <f>AnnualDataCP!CC31/AnnualDataCVM!CC31*AnnualDataCVM!CC32</f>
        <v>375.85823754789271</v>
      </c>
      <c r="CD32" s="44">
        <f>AnnualDataCP!CD31/AnnualDataCVM!CD31*AnnualDataCVM!CD32</f>
        <v>1394.6658932714618</v>
      </c>
      <c r="CE32" s="44">
        <f>AnnualDataCP!CE31/AnnualDataCVM!CE31*AnnualDataCVM!CE32</f>
        <v>3408.7867298578199</v>
      </c>
      <c r="CF32" s="44">
        <f>AnnualDataCP!CF31/AnnualDataCVM!CF31*AnnualDataCVM!CF32</f>
        <v>21198.083941875044</v>
      </c>
      <c r="CG32" s="44">
        <f>AnnualDataCP!CG31/AnnualDataCVM!CG31*AnnualDataCVM!CG32</f>
        <v>21198.083941875044</v>
      </c>
      <c r="CH32" s="44">
        <f>AnnualDataCP!CH31/AnnualDataCVM!CH31*AnnualDataCVM!CH32</f>
        <v>16464.578109252168</v>
      </c>
      <c r="CI32" s="44">
        <f>AnnualDataCP!CI31/AnnualDataCVM!CI31*AnnualDataCVM!CI32</f>
        <v>4734.5326716294458</v>
      </c>
      <c r="CJ32" s="44">
        <f>AnnualDataCP!CJ31/AnnualDataCVM!CJ31*AnnualDataCVM!CJ32</f>
        <v>18018.963398565222</v>
      </c>
      <c r="CK32" s="44">
        <f>AnnualDataCP!CK31/AnnualDataCVM!CK31*AnnualDataCVM!CK32</f>
        <v>5402.8136272545089</v>
      </c>
      <c r="CL32" s="44">
        <f>AnnualDataCP!CL31/AnnualDataCVM!CL31*AnnualDataCVM!CL32</f>
        <v>12618.303086024944</v>
      </c>
      <c r="CM32" s="44">
        <f>AnnualDataCP!CM31/AnnualDataCVM!CM31*AnnualDataCVM!CM32</f>
        <v>6357.3716061498199</v>
      </c>
      <c r="CN32" s="44">
        <f>AnnualDataCP!CN31/AnnualDataCVM!CN31*AnnualDataCVM!CN32</f>
        <v>6156.8256910049531</v>
      </c>
      <c r="CO32" s="44">
        <f>AnnualDataCP!CO31/AnnualDataCVM!CO31*AnnualDataCVM!CO32</f>
        <v>103.03405572755418</v>
      </c>
      <c r="CP32" s="44">
        <f>AnnualDataCP!CP31/AnnualDataCVM!CP31*AnnualDataCVM!CP32</f>
        <v>87429.480395197781</v>
      </c>
      <c r="CQ32" s="44">
        <f>AnnualDataCP!CQ31/AnnualDataCVM!CQ31*AnnualDataCVM!CQ32</f>
        <v>31387.557504312823</v>
      </c>
      <c r="CR32" s="44">
        <f>AnnualDataCP!CR31/AnnualDataCVM!CR31*AnnualDataCVM!CR32</f>
        <v>16781.203174754053</v>
      </c>
      <c r="CS32" s="44">
        <f>AnnualDataCP!CS31/AnnualDataCVM!CS31*AnnualDataCVM!CS32</f>
        <v>39262.264408935524</v>
      </c>
      <c r="CT32" s="44">
        <f>AnnualDataCP!CT31/AnnualDataCVM!CT31*AnnualDataCVM!CT32</f>
        <v>1044051.2087008398</v>
      </c>
      <c r="CU32" s="44">
        <f>AnnualDataCP!CU31/AnnualDataCVM!CU31*AnnualDataCVM!CU32</f>
        <v>244144.29940256084</v>
      </c>
      <c r="CV32" s="44">
        <f>AnnualDataCP!CV31/AnnualDataCVM!CV31*AnnualDataCVM!CV32</f>
        <v>155022.17865603938</v>
      </c>
      <c r="CW32" s="44">
        <f>AnnualDataCP!CW31/AnnualDataCVM!CW31*AnnualDataCVM!CW32</f>
        <v>22935.872340425532</v>
      </c>
      <c r="CX32" s="44">
        <f>AnnualDataCP!CX31/AnnualDataCVM!CX31*AnnualDataCVM!CX32</f>
        <v>54608.615729469253</v>
      </c>
      <c r="CY32" s="44">
        <f>AnnualDataCP!CY31/AnnualDataCVM!CY31*AnnualDataCVM!CY32</f>
        <v>77479.907343348488</v>
      </c>
      <c r="CZ32" s="44">
        <f>AnnualDataCP!CZ31/AnnualDataCVM!CZ31*AnnualDataCVM!CZ32</f>
        <v>52737.260804806945</v>
      </c>
      <c r="DA32" s="44">
        <f>AnnualDataCP!DA31/AnnualDataCVM!DA31*AnnualDataCVM!DA32</f>
        <v>22361.066191374852</v>
      </c>
      <c r="DB32" s="44">
        <f>AnnualDataCP!DB31/AnnualDataCVM!DB31*AnnualDataCVM!DB32</f>
        <v>3148.974609375</v>
      </c>
      <c r="DC32" s="44">
        <f>AnnualDataCP!DC31/AnnualDataCVM!DC31*AnnualDataCVM!DC32</f>
        <v>19215.129954026634</v>
      </c>
      <c r="DD32" s="44">
        <f>AnnualDataCP!DD31/AnnualDataCVM!DD31*AnnualDataCVM!DD32</f>
        <v>3306.9344945501175</v>
      </c>
      <c r="DE32" s="44">
        <f>AnnualDataCP!DE31/AnnualDataCVM!DE31*AnnualDataCVM!DE32</f>
        <v>4538.8656488549623</v>
      </c>
      <c r="DF32" s="44">
        <f>AnnualDataCP!DF31/AnnualDataCVM!DF31*AnnualDataCVM!DF32</f>
        <v>13873.308900979324</v>
      </c>
      <c r="DG32" s="44">
        <f>AnnualDataCP!DG31/AnnualDataCVM!DG31*AnnualDataCVM!DG32</f>
        <v>8658.7256214782901</v>
      </c>
      <c r="DH32" s="44">
        <f>AnnualDataCP!DH31/AnnualDataCVM!DH31*AnnualDataCVM!DH32</f>
        <v>36384.54087873744</v>
      </c>
      <c r="DI32" s="44">
        <f>AnnualDataCP!DI31/AnnualDataCVM!DI31*AnnualDataCVM!DI32</f>
        <v>9896.7549075975367</v>
      </c>
      <c r="DJ32" s="44">
        <f>AnnualDataCP!DJ31/AnnualDataCVM!DJ31*AnnualDataCVM!DJ32</f>
        <v>26487.236213817876</v>
      </c>
      <c r="DK32" s="44">
        <f>AnnualDataCP!DK31/AnnualDataCVM!DK31*AnnualDataCVM!DK32</f>
        <v>84479.825383245858</v>
      </c>
      <c r="DL32" s="44">
        <f>AnnualDataCP!DL31/AnnualDataCVM!DL31*AnnualDataCVM!DL32</f>
        <v>22302.09550451125</v>
      </c>
      <c r="DM32" s="44">
        <f>AnnualDataCP!DM31/AnnualDataCVM!DM31*AnnualDataCVM!DM32</f>
        <v>9613.3650425851702</v>
      </c>
      <c r="DN32" s="44">
        <f>AnnualDataCP!DN31/AnnualDataCVM!DN31*AnnualDataCVM!DN32</f>
        <v>12689.26650157971</v>
      </c>
      <c r="DO32" s="44">
        <f>AnnualDataCP!DO31/AnnualDataCVM!DO31*AnnualDataCVM!DO32</f>
        <v>7182.5869460112817</v>
      </c>
      <c r="DP32" s="44">
        <f>AnnualDataCP!DP31/AnnualDataCVM!DP31*AnnualDataCVM!DP32</f>
        <v>5505.1544540229888</v>
      </c>
      <c r="DQ32" s="44">
        <f>AnnualDataCP!DQ31/AnnualDataCVM!DQ31*AnnualDataCVM!DQ32</f>
        <v>27714.211471160077</v>
      </c>
      <c r="DR32" s="44">
        <f>AnnualDataCP!DR31/AnnualDataCVM!DR31*AnnualDataCVM!DR32</f>
        <v>27714.211471160077</v>
      </c>
      <c r="DS32" s="44">
        <f>AnnualDataCP!DS31/AnnualDataCVM!DS31*AnnualDataCVM!DS32</f>
        <v>34462.418025107734</v>
      </c>
      <c r="DT32" s="44">
        <f>AnnualDataCP!DT31/AnnualDataCVM!DT31*AnnualDataCVM!DT32</f>
        <v>28196.622762148338</v>
      </c>
      <c r="DU32" s="44">
        <f>AnnualDataCP!DU31/AnnualDataCVM!DU31*AnnualDataCVM!DU32</f>
        <v>6263.2973321067157</v>
      </c>
      <c r="DV32" s="44">
        <f>AnnualDataCP!DV31/AnnualDataCVM!DV31*AnnualDataCVM!DV32</f>
        <v>105176.24975230546</v>
      </c>
      <c r="DW32" s="44">
        <f>AnnualDataCP!DW31/AnnualDataCVM!DW31*AnnualDataCVM!DW32</f>
        <v>68510.285744621549</v>
      </c>
      <c r="DX32" s="44">
        <f>AnnualDataCP!DX31/AnnualDataCVM!DX31*AnnualDataCVM!DX32</f>
        <v>19877.959851301115</v>
      </c>
      <c r="DY32" s="44">
        <f>AnnualDataCP!DY31/AnnualDataCVM!DY31*AnnualDataCVM!DY32</f>
        <v>19878.564941445151</v>
      </c>
      <c r="DZ32" s="44"/>
      <c r="EA32" s="44">
        <f>AnnualDataCP!EA31/AnnualDataCVM!EA31*AnnualDataCVM!EA32</f>
        <v>16787.270709095465</v>
      </c>
      <c r="EB32" s="44">
        <f>AnnualDataCP!EB31/AnnualDataCVM!EB31*AnnualDataCVM!EB32</f>
        <v>173141.66407398012</v>
      </c>
      <c r="EC32" s="44">
        <f>AnnualDataCP!EC31/AnnualDataCVM!EC31*AnnualDataCVM!EC32</f>
        <v>173141.66407398012</v>
      </c>
      <c r="ED32" s="44">
        <f>AnnualDataCP!ED31/AnnualDataCVM!ED31*AnnualDataCVM!ED32</f>
        <v>32722.214166331687</v>
      </c>
      <c r="EE32" s="44">
        <f>AnnualDataCP!EE31/AnnualDataCVM!EE31*AnnualDataCVM!EE32</f>
        <v>135719.06639163813</v>
      </c>
      <c r="EF32" s="44">
        <f>AnnualDataCP!EF31/AnnualDataCVM!EF31*AnnualDataCVM!EF32</f>
        <v>4698.9407793801784</v>
      </c>
      <c r="EG32" s="44">
        <f>AnnualDataCP!EG31/AnnualDataCVM!EG31*AnnualDataCVM!EG32</f>
        <v>156760.33887240358</v>
      </c>
      <c r="EH32" s="44">
        <f>AnnualDataCP!EH31/AnnualDataCVM!EH31*AnnualDataCVM!EH32</f>
        <v>96907.959900897331</v>
      </c>
      <c r="EI32" s="44">
        <f>AnnualDataCP!EI31/AnnualDataCVM!EI31*AnnualDataCVM!EI32</f>
        <v>65724.046133333337</v>
      </c>
      <c r="EJ32" s="44">
        <f>AnnualDataCP!EJ31/AnnualDataCVM!EJ31*AnnualDataCVM!EJ32</f>
        <v>47156.081464745497</v>
      </c>
      <c r="EK32" s="44">
        <f>AnnualDataCP!EK31/AnnualDataCVM!EK31*AnnualDataCVM!EK32</f>
        <v>33178.317863124132</v>
      </c>
      <c r="EL32" s="44">
        <f>AnnualDataCP!EL31/AnnualDataCVM!EL31*AnnualDataCVM!EL32</f>
        <v>19332.324446113405</v>
      </c>
      <c r="EM32" s="44">
        <f>AnnualDataCP!EM31/AnnualDataCVM!EM31*AnnualDataCVM!EM32</f>
        <v>13845.889408099689</v>
      </c>
      <c r="EN32" s="44">
        <f>AnnualDataCP!EN31/AnnualDataCVM!EN31*AnnualDataCVM!EN32</f>
        <v>13981.719231392899</v>
      </c>
      <c r="EO32" s="44">
        <f>AnnualDataCP!EO31/AnnualDataCVM!EO31*AnnualDataCVM!EO32</f>
        <v>18563.980127707822</v>
      </c>
      <c r="EP32" s="44">
        <f>AnnualDataCP!EP31/AnnualDataCVM!EP31*AnnualDataCVM!EP32</f>
        <v>9879.3038028468236</v>
      </c>
      <c r="EQ32" s="44">
        <f>AnnualDataCP!EQ31/AnnualDataCVM!EQ31*AnnualDataCVM!EQ32</f>
        <v>9879.3038028468236</v>
      </c>
      <c r="ER32" s="44">
        <f>AnnualDataCP!ER31/AnnualDataCVM!ER31*AnnualDataCVM!ER32</f>
        <v>21303.085101670138</v>
      </c>
      <c r="ES32" s="44">
        <f>AnnualDataCP!ES31/AnnualDataCVM!ES31*AnnualDataCVM!ES32</f>
        <v>13575.584727786943</v>
      </c>
      <c r="ET32" s="44">
        <f>AnnualDataCP!ET31/AnnualDataCVM!ET31*AnnualDataCVM!ET32</f>
        <v>7726.0986421725238</v>
      </c>
      <c r="EU32" s="44">
        <f>AnnualDataCP!EU31/AnnualDataCVM!EU31*AnnualDataCVM!EU32</f>
        <v>5862.0243407707912</v>
      </c>
      <c r="EV32" s="44">
        <f>AnnualDataCP!EV31/AnnualDataCVM!EV31*AnnualDataCVM!EV32</f>
        <v>1864.499031383185</v>
      </c>
      <c r="EW32" s="44">
        <f>AnnualDataCP!EW31/AnnualDataCVM!EW31*AnnualDataCVM!EW32</f>
        <v>59852.42430149448</v>
      </c>
      <c r="EX32" s="44">
        <f>AnnualDataCP!EX31/AnnualDataCVM!EX31*AnnualDataCVM!EX32</f>
        <v>14490.219639744335</v>
      </c>
      <c r="EY32" s="44">
        <f>AnnualDataCP!EY31/AnnualDataCVM!EY31*AnnualDataCVM!EY32</f>
        <v>22261.411695792249</v>
      </c>
      <c r="EZ32" s="44">
        <f>AnnualDataCP!EZ31/AnnualDataCVM!EZ31*AnnualDataCVM!EZ32</f>
        <v>5146.894736842105</v>
      </c>
      <c r="FA32" s="44">
        <f>AnnualDataCP!FA31/AnnualDataCVM!FA31*AnnualDataCVM!FA32</f>
        <v>17954.588870523417</v>
      </c>
      <c r="FB32" s="44">
        <f>AnnualDataCP!FB31/AnnualDataCVM!FB31*AnnualDataCVM!FB32</f>
        <v>1953.1470689064108</v>
      </c>
      <c r="FC32" s="44">
        <f>AnnualDataCP!FC31/AnnualDataCVM!FC31*AnnualDataCVM!FC32</f>
        <v>5196.2985134191358</v>
      </c>
      <c r="FD32" s="44">
        <f>AnnualDataCP!FD31/AnnualDataCVM!FD31*AnnualDataCVM!FD32</f>
        <v>10803.177303034427</v>
      </c>
      <c r="FE32" s="44">
        <f>AnnualDataCP!FE31/AnnualDataCVM!FE31*AnnualDataCVM!FE32</f>
        <v>239245.13910467084</v>
      </c>
      <c r="FF32" s="44">
        <f>AnnualDataCP!FF31/AnnualDataCVM!FF31*AnnualDataCVM!FF32</f>
        <v>69633.309343103901</v>
      </c>
      <c r="FG32" s="44">
        <f>AnnualDataCP!FG31/AnnualDataCVM!FG31*AnnualDataCVM!FG32</f>
        <v>69633.309343103901</v>
      </c>
      <c r="FH32" s="44">
        <f>AnnualDataCP!FH31/AnnualDataCVM!FH31*AnnualDataCVM!FH32</f>
        <v>74548.847918104017</v>
      </c>
      <c r="FI32" s="44">
        <f>AnnualDataCP!FI31/AnnualDataCVM!FI31*AnnualDataCVM!FI32</f>
        <v>74548.847918104017</v>
      </c>
      <c r="FJ32" s="44">
        <f>AnnualDataCP!FJ31/AnnualDataCVM!FJ31*AnnualDataCVM!FJ32</f>
        <v>95063.601886310571</v>
      </c>
      <c r="FK32" s="44">
        <f>AnnualDataCP!FK31/AnnualDataCVM!FK31*AnnualDataCVM!FK32</f>
        <v>67911.829955195222</v>
      </c>
      <c r="FL32" s="44">
        <f>AnnualDataCP!FL31/AnnualDataCVM!FL31*AnnualDataCVM!FL32</f>
        <v>67911.829955195222</v>
      </c>
      <c r="FM32" s="44">
        <f>AnnualDataCP!FM31/AnnualDataCVM!FM31*AnnualDataCVM!FM32</f>
        <v>27151.068454516218</v>
      </c>
      <c r="FN32" s="44">
        <f>AnnualDataCP!FN31/AnnualDataCVM!FN31*AnnualDataCVM!FN32</f>
        <v>13628.182502351834</v>
      </c>
      <c r="FO32" s="44">
        <f>AnnualDataCP!FO31/AnnualDataCVM!FO31*AnnualDataCVM!FO32</f>
        <v>13522.236666801244</v>
      </c>
      <c r="FP32" s="44">
        <f>AnnualDataCP!FP31/AnnualDataCVM!FP31*AnnualDataCVM!FP32</f>
        <v>41105.5287358114</v>
      </c>
      <c r="FQ32" s="44">
        <f>AnnualDataCP!FQ31/AnnualDataCVM!FQ31*AnnualDataCVM!FQ32</f>
        <v>19080.983745014579</v>
      </c>
      <c r="FR32" s="44">
        <f>AnnualDataCP!FR31/AnnualDataCVM!FR31*AnnualDataCVM!FR32</f>
        <v>11342.630573248407</v>
      </c>
      <c r="FS32" s="44">
        <f>AnnualDataCP!FS31/AnnualDataCVM!FS31*AnnualDataCVM!FS32</f>
        <v>4774.3603118618903</v>
      </c>
      <c r="FT32" s="44">
        <f>AnnualDataCP!FT31/AnnualDataCVM!FT31*AnnualDataCVM!FT32</f>
        <v>2016.0446096654275</v>
      </c>
      <c r="FU32" s="44">
        <f>AnnualDataCP!FU31/AnnualDataCVM!FU31*AnnualDataCVM!FU32</f>
        <v>4552.2631578947367</v>
      </c>
      <c r="FV32" s="44">
        <f>AnnualDataCP!FV31/AnnualDataCVM!FV31*AnnualDataCVM!FV32</f>
        <v>7737.1439780305991</v>
      </c>
      <c r="FW32" s="44">
        <f>AnnualDataCP!FW31/AnnualDataCVM!FW31*AnnualDataCVM!FW32</f>
        <v>19377.905276332258</v>
      </c>
      <c r="FX32" s="44">
        <f>AnnualDataCP!FX31/AnnualDataCVM!FX31*AnnualDataCVM!FX32</f>
        <v>4761.0933961063747</v>
      </c>
      <c r="FY32" s="44">
        <f>AnnualDataCP!FY31/AnnualDataCVM!FY31*AnnualDataCVM!FY32</f>
        <v>1718.5486068111456</v>
      </c>
      <c r="FZ32" s="44">
        <f>AnnualDataCP!FZ31/AnnualDataCVM!FZ31*AnnualDataCVM!FZ32</f>
        <v>12893.843676136628</v>
      </c>
      <c r="GA32" s="44">
        <f>AnnualDataCP!GA31/AnnualDataCVM!GA31*AnnualDataCVM!GA32</f>
        <v>2646.2753554502369</v>
      </c>
      <c r="GB32" s="44">
        <f>AnnualDataCP!GB31/AnnualDataCVM!GB31*AnnualDataCVM!GB32</f>
        <v>2646.2753554502369</v>
      </c>
      <c r="GH32" s="42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  <c r="IW32" s="41"/>
      <c r="IX32" s="41"/>
      <c r="IY32" s="41"/>
      <c r="IZ32" s="41"/>
      <c r="JA32" s="41"/>
      <c r="JB32" s="41"/>
      <c r="JC32" s="41"/>
      <c r="JD32" s="41"/>
      <c r="JE32" s="41"/>
      <c r="JF32" s="41"/>
      <c r="JG32" s="41"/>
      <c r="JH32" s="41"/>
      <c r="JI32" s="41"/>
      <c r="JJ32" s="41"/>
      <c r="JK32" s="41"/>
      <c r="JL32" s="41"/>
      <c r="JM32" s="41"/>
      <c r="JN32" s="41"/>
      <c r="JO32" s="41"/>
      <c r="JP32" s="41"/>
      <c r="JQ32" s="41"/>
      <c r="JR32" s="41"/>
      <c r="JS32" s="41"/>
      <c r="JT32" s="41"/>
      <c r="JU32" s="41"/>
      <c r="JV32" s="41"/>
      <c r="JW32" s="41"/>
      <c r="JX32" s="41"/>
      <c r="JY32" s="41"/>
      <c r="JZ32" s="41"/>
      <c r="KA32" s="41"/>
      <c r="KB32" s="41"/>
      <c r="KC32" s="41"/>
      <c r="KD32" s="41"/>
      <c r="KE32" s="41"/>
      <c r="KF32" s="41"/>
      <c r="KG32" s="41"/>
      <c r="KH32" s="41"/>
      <c r="KI32" s="41"/>
      <c r="KJ32" s="41"/>
      <c r="KK32" s="41"/>
      <c r="KL32" s="41"/>
      <c r="KM32" s="41"/>
      <c r="KN32" s="41"/>
      <c r="KO32" s="41"/>
      <c r="KP32" s="41"/>
      <c r="KQ32" s="41"/>
      <c r="KR32" s="41"/>
      <c r="KS32" s="41"/>
      <c r="KT32" s="41"/>
      <c r="KU32" s="41"/>
      <c r="KV32" s="41"/>
      <c r="KW32" s="41"/>
      <c r="KX32" s="41"/>
      <c r="KY32" s="41"/>
      <c r="KZ32" s="41"/>
      <c r="LA32" s="41"/>
      <c r="LB32" s="41"/>
      <c r="LC32" s="41"/>
      <c r="LD32" s="41"/>
      <c r="LE32" s="41"/>
      <c r="LF32" s="41"/>
      <c r="LG32" s="41"/>
      <c r="LH32" s="41"/>
      <c r="LI32" s="41"/>
      <c r="LJ32" s="41"/>
      <c r="LK32" s="41"/>
      <c r="LL32" s="41"/>
      <c r="LM32" s="41"/>
      <c r="LN32" s="41"/>
      <c r="LO32" s="41"/>
      <c r="LP32" s="41"/>
      <c r="LQ32" s="41"/>
      <c r="LR32" s="41"/>
      <c r="LS32" s="41"/>
      <c r="LT32" s="41"/>
      <c r="LU32" s="41"/>
      <c r="LV32" s="41"/>
      <c r="LW32" s="41"/>
      <c r="LX32" s="41"/>
      <c r="LY32" s="41"/>
      <c r="LZ32" s="41"/>
      <c r="MA32" s="41"/>
      <c r="MB32" s="41"/>
      <c r="MC32" s="41"/>
      <c r="MD32" s="41"/>
      <c r="ME32" s="41"/>
      <c r="MF32" s="41"/>
      <c r="MG32" s="41"/>
      <c r="MH32" s="41"/>
      <c r="MI32" s="41"/>
      <c r="MJ32" s="41"/>
      <c r="MK32" s="41"/>
      <c r="ML32" s="41"/>
      <c r="MM32" s="41"/>
      <c r="MN32" s="41"/>
      <c r="MO32" s="41"/>
      <c r="MP32" s="41"/>
      <c r="MQ32" s="41"/>
      <c r="MR32" s="41"/>
      <c r="MS32" s="41"/>
      <c r="MT32" s="41"/>
      <c r="MU32" s="41"/>
      <c r="MV32" s="41"/>
      <c r="MW32" s="41"/>
      <c r="MX32" s="41"/>
      <c r="MY32" s="41"/>
      <c r="MZ32" s="41"/>
      <c r="NA32" s="41"/>
      <c r="NB32" s="41"/>
      <c r="NC32" s="41"/>
      <c r="ND32" s="41"/>
      <c r="NE32" s="41"/>
      <c r="NF32" s="41"/>
    </row>
    <row r="33" spans="3:370" x14ac:dyDescent="0.25">
      <c r="C33" s="41">
        <v>2008</v>
      </c>
      <c r="D33" s="44">
        <f>AnnualDataCP!D32/AnnualDataCVM!D32*AnnualDataCVM!D33</f>
        <v>1389573.8725765601</v>
      </c>
      <c r="E33" s="44">
        <f>AnnualDataCP!E32/AnnualDataCVM!E32*AnnualDataCVM!E33</f>
        <v>9385.6840138278985</v>
      </c>
      <c r="F33" s="44">
        <f>AnnualDataCP!F32/AnnualDataCVM!F32*AnnualDataCVM!F33</f>
        <v>8708.4077240269544</v>
      </c>
      <c r="G33" s="44">
        <f>AnnualDataCP!G32/AnnualDataCVM!G32*AnnualDataCVM!G33</f>
        <v>271.07446808510639</v>
      </c>
      <c r="H33" s="44">
        <f>AnnualDataCP!H32/AnnualDataCVM!H32*AnnualDataCVM!H33</f>
        <v>406.25</v>
      </c>
      <c r="I33" s="44">
        <f>AnnualDataCP!I32/AnnualDataCVM!I32*AnnualDataCVM!I33</f>
        <v>298032.9958499425</v>
      </c>
      <c r="J33" s="44">
        <f>AnnualDataCP!J32/AnnualDataCVM!J32*AnnualDataCVM!J33</f>
        <v>208276.23633415715</v>
      </c>
      <c r="K33" s="44">
        <f>AnnualDataCP!K32/AnnualDataCVM!K32*AnnualDataCVM!K33</f>
        <v>23392.765074969808</v>
      </c>
      <c r="L33" s="44">
        <f>AnnualDataCP!L32/AnnualDataCVM!L32*AnnualDataCVM!L33</f>
        <v>243.93478260869566</v>
      </c>
      <c r="M33" s="44">
        <f>AnnualDataCP!M32/AnnualDataCVM!M32*AnnualDataCVM!M33</f>
        <v>20054.997870758416</v>
      </c>
      <c r="N33" s="44"/>
      <c r="O33" s="44">
        <f>AnnualDataCP!O32/AnnualDataCVM!O32*AnnualDataCVM!O33</f>
        <v>1109.9074000791452</v>
      </c>
      <c r="P33" s="44">
        <f>AnnualDataCP!P32/AnnualDataCVM!P32*AnnualDataCVM!P33</f>
        <v>1982.0961709706146</v>
      </c>
      <c r="Q33" s="44">
        <f>AnnualDataCP!Q32/AnnualDataCVM!Q32*AnnualDataCVM!Q33</f>
        <v>145426.88420912024</v>
      </c>
      <c r="R33" s="44">
        <f>AnnualDataCP!R32/AnnualDataCVM!R32*AnnualDataCVM!R33</f>
        <v>24834.037854433809</v>
      </c>
      <c r="S33" s="44">
        <f>AnnualDataCP!S32/AnnualDataCVM!S32*AnnualDataCVM!S33</f>
        <v>18997.038544409865</v>
      </c>
      <c r="T33" s="44">
        <f>AnnualDataCP!T32/AnnualDataCVM!T32*AnnualDataCVM!T33</f>
        <v>2761.3342792281501</v>
      </c>
      <c r="U33" s="44">
        <f>AnnualDataCP!U32/AnnualDataCVM!U32*AnnualDataCVM!U33</f>
        <v>2413.7140327578572</v>
      </c>
      <c r="V33" s="44">
        <f>AnnualDataCP!V32/AnnualDataCVM!V32*AnnualDataCVM!V33</f>
        <v>71.910112359550567</v>
      </c>
      <c r="W33" s="44">
        <f>AnnualDataCP!W32/AnnualDataCVM!W32*AnnualDataCVM!W33</f>
        <v>1767.7417910447762</v>
      </c>
      <c r="X33" s="44">
        <f>AnnualDataCP!X32/AnnualDataCVM!X32*AnnualDataCVM!X33</f>
        <v>1052.7546412443553</v>
      </c>
      <c r="Y33" s="44">
        <f>AnnualDataCP!Y32/AnnualDataCVM!Y32*AnnualDataCVM!Y33</f>
        <v>3693.2278481012654</v>
      </c>
      <c r="Z33" s="44">
        <f>AnnualDataCP!Z32/AnnualDataCVM!Z32*AnnualDataCVM!Z33</f>
        <v>6634.1074459348483</v>
      </c>
      <c r="AA33" s="44">
        <f>AnnualDataCP!AA32/AnnualDataCVM!AA32*AnnualDataCVM!AA33</f>
        <v>609.38823529411764</v>
      </c>
      <c r="AB33" s="44">
        <f>AnnualDataCP!AB32/AnnualDataCVM!AB32*AnnualDataCVM!AB33</f>
        <v>4440.9307772020729</v>
      </c>
      <c r="AC33" s="44">
        <f>AnnualDataCP!AC32/AnnualDataCVM!AC32*AnnualDataCVM!AC33</f>
        <v>3418.5888042203983</v>
      </c>
      <c r="AD33" s="44">
        <f>AnnualDataCP!AD32/AnnualDataCVM!AD32*AnnualDataCVM!AD33</f>
        <v>1021.8660287081341</v>
      </c>
      <c r="AE33" s="44">
        <f>AnnualDataCP!AE32/AnnualDataCVM!AE32*AnnualDataCVM!AE33</f>
        <v>1395.1446366782006</v>
      </c>
      <c r="AF33" s="44">
        <f>AnnualDataCP!AF32/AnnualDataCVM!AF32*AnnualDataCVM!AF33</f>
        <v>4788.7202248506846</v>
      </c>
      <c r="AG33" s="44">
        <f>AnnualDataCP!AG32/AnnualDataCVM!AG32*AnnualDataCVM!AG33</f>
        <v>2788.1763558330085</v>
      </c>
      <c r="AH33" s="44">
        <f>AnnualDataCP!AH32/AnnualDataCVM!AH32*AnnualDataCVM!AH33</f>
        <v>1752.8376068376069</v>
      </c>
      <c r="AI33" s="44">
        <f>AnnualDataCP!AI32/AnnualDataCVM!AI32*AnnualDataCVM!AI33</f>
        <v>249.48477751756442</v>
      </c>
      <c r="AJ33" s="44">
        <f>AnnualDataCP!AJ32/AnnualDataCVM!AJ32*AnnualDataCVM!AJ33</f>
        <v>11146.269078426196</v>
      </c>
      <c r="AK33" s="44">
        <f>AnnualDataCP!AK32/AnnualDataCVM!AK32*AnnualDataCVM!AK33</f>
        <v>2380.2361293715485</v>
      </c>
      <c r="AL33" s="44">
        <f>AnnualDataCP!AL32/AnnualDataCVM!AL32*AnnualDataCVM!AL33</f>
        <v>2972.1797948941739</v>
      </c>
      <c r="AM33" s="44">
        <f>AnnualDataCP!AM32/AnnualDataCVM!AM32*AnnualDataCVM!AM33</f>
        <v>5789.7141216991959</v>
      </c>
      <c r="AN33" s="44">
        <f>AnnualDataCP!AN32/AnnualDataCVM!AN32*AnnualDataCVM!AN33</f>
        <v>1523.4536922696961</v>
      </c>
      <c r="AO33" s="44">
        <f>AnnualDataCP!AO32/AnnualDataCVM!AO32*AnnualDataCVM!AO33</f>
        <v>1523.4536922696961</v>
      </c>
      <c r="AP33" s="44">
        <f>AnnualDataCP!AP32/AnnualDataCVM!AP32*AnnualDataCVM!AP33</f>
        <v>8140.7595959595965</v>
      </c>
      <c r="AQ33" s="44">
        <f>AnnualDataCP!AQ32/AnnualDataCVM!AQ32*AnnualDataCVM!AQ33</f>
        <v>8140.7595959595965</v>
      </c>
      <c r="AR33" s="44">
        <f>AnnualDataCP!AR32/AnnualDataCVM!AR32*AnnualDataCVM!AR33</f>
        <v>1108.1913236929922</v>
      </c>
      <c r="AS33" s="44">
        <f>AnnualDataCP!AS32/AnnualDataCVM!AS32*AnnualDataCVM!AS33</f>
        <v>1889.271204754187</v>
      </c>
      <c r="AT33" s="44">
        <f>AnnualDataCP!AT32/AnnualDataCVM!AT32*AnnualDataCVM!AT33</f>
        <v>268.65632458233893</v>
      </c>
      <c r="AU33" s="44">
        <f>AnnualDataCP!AU32/AnnualDataCVM!AU32*AnnualDataCVM!AU33</f>
        <v>739.33780760626394</v>
      </c>
      <c r="AV33" s="44">
        <f>AnnualDataCP!AV32/AnnualDataCVM!AV32*AnnualDataCVM!AV33</f>
        <v>2379.7656348704991</v>
      </c>
      <c r="AW33" s="44">
        <f>AnnualDataCP!AW32/AnnualDataCVM!AW32*AnnualDataCVM!AW33</f>
        <v>1761.182108626198</v>
      </c>
      <c r="AX33" s="44">
        <f>AnnualDataCP!AX32/AnnualDataCVM!AX32*AnnualDataCVM!AX33</f>
        <v>12174.141769398115</v>
      </c>
      <c r="AY33" s="44">
        <f>AnnualDataCP!AY32/AnnualDataCVM!AY32*AnnualDataCVM!AY33</f>
        <v>12174.141769398115</v>
      </c>
      <c r="AZ33" s="44">
        <f>AnnualDataCP!AZ32/AnnualDataCVM!AZ32*AnnualDataCVM!AZ33</f>
        <v>11915.02876884422</v>
      </c>
      <c r="BA33" s="44">
        <f>AnnualDataCP!BA32/AnnualDataCVM!BA32*AnnualDataCVM!BA33</f>
        <v>6727.593220338983</v>
      </c>
      <c r="BB33" s="44">
        <f>AnnualDataCP!BB32/AnnualDataCVM!BB32*AnnualDataCVM!BB33</f>
        <v>5188.5163111668753</v>
      </c>
      <c r="BC33" s="44">
        <f>AnnualDataCP!BC32/AnnualDataCVM!BC32*AnnualDataCVM!BC33</f>
        <v>2499.3492723492723</v>
      </c>
      <c r="BD33" s="44">
        <f>AnnualDataCP!BD32/AnnualDataCVM!BD32*AnnualDataCVM!BD33</f>
        <v>2685.6644830532614</v>
      </c>
      <c r="BE33" s="44">
        <f>AnnualDataCP!BE32/AnnualDataCVM!BE32*AnnualDataCVM!BE33</f>
        <v>16217.682292776475</v>
      </c>
      <c r="BF33" s="44">
        <f>AnnualDataCP!BF32/AnnualDataCVM!BF32*AnnualDataCVM!BF33</f>
        <v>4315.2783505154639</v>
      </c>
      <c r="BG33" s="44">
        <f>AnnualDataCP!BG32/AnnualDataCVM!BG32*AnnualDataCVM!BG33</f>
        <v>1973.1002843111917</v>
      </c>
      <c r="BH33" s="44">
        <f>AnnualDataCP!BH32/AnnualDataCVM!BH32*AnnualDataCVM!BH33</f>
        <v>2340.457831325301</v>
      </c>
      <c r="BI33" s="44">
        <f>AnnualDataCP!BI32/AnnualDataCVM!BI32*AnnualDataCVM!BI33</f>
        <v>11903.88284612375</v>
      </c>
      <c r="BJ33" s="44">
        <f>AnnualDataCP!BJ32/AnnualDataCVM!BJ32*AnnualDataCVM!BJ33</f>
        <v>11002.873196706085</v>
      </c>
      <c r="BK33" s="44">
        <f>AnnualDataCP!BK32/AnnualDataCVM!BK32*AnnualDataCVM!BK33</f>
        <v>900.11161161161158</v>
      </c>
      <c r="BL33" s="44">
        <f>AnnualDataCP!BL32/AnnualDataCVM!BL32*AnnualDataCVM!BL33</f>
        <v>8218.4755464580758</v>
      </c>
      <c r="BM33" s="44">
        <f>AnnualDataCP!BM32/AnnualDataCVM!BM32*AnnualDataCVM!BM33</f>
        <v>8218.4755464580758</v>
      </c>
      <c r="BN33" s="44">
        <f>AnnualDataCP!BN32/AnnualDataCVM!BN32*AnnualDataCVM!BN33</f>
        <v>4635.0305134000646</v>
      </c>
      <c r="BO33" s="44">
        <f>AnnualDataCP!BO32/AnnualDataCVM!BO32*AnnualDataCVM!BO33</f>
        <v>4635.0305134000646</v>
      </c>
      <c r="BP33" s="44">
        <f>AnnualDataCP!BP32/AnnualDataCVM!BP32*AnnualDataCVM!BP33</f>
        <v>12090.802434666071</v>
      </c>
      <c r="BQ33" s="44">
        <f>AnnualDataCP!BQ32/AnnualDataCVM!BQ32*AnnualDataCVM!BQ33</f>
        <v>12090.802434666071</v>
      </c>
      <c r="BR33" s="44">
        <f>AnnualDataCP!BR32/AnnualDataCVM!BR32*AnnualDataCVM!BR33</f>
        <v>16560.696624017266</v>
      </c>
      <c r="BS33" s="44">
        <f>AnnualDataCP!BS32/AnnualDataCVM!BS32*AnnualDataCVM!BS33</f>
        <v>7242.6055603201839</v>
      </c>
      <c r="BT33" s="44">
        <f>AnnualDataCP!BT32/AnnualDataCVM!BT32*AnnualDataCVM!BT33</f>
        <v>9318.8376863120466</v>
      </c>
      <c r="BU33" s="44">
        <f>AnnualDataCP!BU32/AnnualDataCVM!BU32*AnnualDataCVM!BU33</f>
        <v>1230.2952691680262</v>
      </c>
      <c r="BV33" s="44">
        <f>AnnualDataCP!BV32/AnnualDataCVM!BV32*AnnualDataCVM!BV33</f>
        <v>7464.6673650282037</v>
      </c>
      <c r="BW33" s="44">
        <f>AnnualDataCP!BW32/AnnualDataCVM!BW32*AnnualDataCVM!BW33</f>
        <v>619.78947368421052</v>
      </c>
      <c r="BX33" s="44">
        <f>AnnualDataCP!BX32/AnnualDataCVM!BX32*AnnualDataCVM!BX33</f>
        <v>13180.54598457777</v>
      </c>
      <c r="BY33" s="44">
        <f>AnnualDataCP!BY32/AnnualDataCVM!BY32*AnnualDataCVM!BY33</f>
        <v>8145.3170944838885</v>
      </c>
      <c r="BZ33" s="44">
        <f>AnnualDataCP!BZ32/AnnualDataCVM!BZ32*AnnualDataCVM!BZ33</f>
        <v>3993.1977246871443</v>
      </c>
      <c r="CA33" s="44">
        <f>AnnualDataCP!CA32/AnnualDataCVM!CA32*AnnualDataCVM!CA33</f>
        <v>4150.2780638516988</v>
      </c>
      <c r="CB33" s="44">
        <f>AnnualDataCP!CB32/AnnualDataCVM!CB32*AnnualDataCVM!CB33</f>
        <v>5035.8145065398339</v>
      </c>
      <c r="CC33" s="44">
        <f>AnnualDataCP!CC32/AnnualDataCVM!CC32*AnnualDataCVM!CC33</f>
        <v>453.94296577946767</v>
      </c>
      <c r="CD33" s="44">
        <f>AnnualDataCP!CD32/AnnualDataCVM!CD32*AnnualDataCVM!CD33</f>
        <v>1452.5193370165746</v>
      </c>
      <c r="CE33" s="44">
        <f>AnnualDataCP!CE32/AnnualDataCVM!CE32*AnnualDataCVM!CE33</f>
        <v>3130.8814953271026</v>
      </c>
      <c r="CF33" s="44">
        <f>AnnualDataCP!CF32/AnnualDataCVM!CF32*AnnualDataCVM!CF33</f>
        <v>20798.61434852397</v>
      </c>
      <c r="CG33" s="44">
        <f>AnnualDataCP!CG32/AnnualDataCVM!CG32*AnnualDataCVM!CG33</f>
        <v>20798.61434852397</v>
      </c>
      <c r="CH33" s="44">
        <f>AnnualDataCP!CH32/AnnualDataCVM!CH32*AnnualDataCVM!CH33</f>
        <v>15593.211707499533</v>
      </c>
      <c r="CI33" s="44">
        <f>AnnualDataCP!CI32/AnnualDataCVM!CI32*AnnualDataCVM!CI33</f>
        <v>5205.2759916492696</v>
      </c>
      <c r="CJ33" s="44">
        <f>AnnualDataCP!CJ32/AnnualDataCVM!CJ32*AnnualDataCVM!CJ33</f>
        <v>18660.074847033156</v>
      </c>
      <c r="CK33" s="44">
        <f>AnnualDataCP!CK32/AnnualDataCVM!CK32*AnnualDataCVM!CK33</f>
        <v>5557.4835957216674</v>
      </c>
      <c r="CL33" s="44">
        <f>AnnualDataCP!CL32/AnnualDataCVM!CL32*AnnualDataCVM!CL33</f>
        <v>13101.070586445576</v>
      </c>
      <c r="CM33" s="44">
        <f>AnnualDataCP!CM32/AnnualDataCVM!CM32*AnnualDataCVM!CM33</f>
        <v>6217.6558587479931</v>
      </c>
      <c r="CN33" s="44">
        <f>AnnualDataCP!CN32/AnnualDataCVM!CN32*AnnualDataCVM!CN33</f>
        <v>6773.4097854833963</v>
      </c>
      <c r="CO33" s="44">
        <f>AnnualDataCP!CO32/AnnualDataCVM!CO32*AnnualDataCVM!CO33</f>
        <v>109.68125000000001</v>
      </c>
      <c r="CP33" s="44">
        <f>AnnualDataCP!CP32/AnnualDataCVM!CP32*AnnualDataCVM!CP33</f>
        <v>89757.603879229515</v>
      </c>
      <c r="CQ33" s="44">
        <f>AnnualDataCP!CQ32/AnnualDataCVM!CQ32*AnnualDataCVM!CQ33</f>
        <v>32855.436890719749</v>
      </c>
      <c r="CR33" s="44">
        <f>AnnualDataCP!CR32/AnnualDataCVM!CR32*AnnualDataCVM!CR33</f>
        <v>16869.932545589876</v>
      </c>
      <c r="CS33" s="44">
        <f>AnnualDataCP!CS32/AnnualDataCVM!CS32*AnnualDataCVM!CS33</f>
        <v>40031.577067486331</v>
      </c>
      <c r="CT33" s="44">
        <f>AnnualDataCP!CT32/AnnualDataCVM!CT32*AnnualDataCVM!CT33</f>
        <v>1082151.3948966851</v>
      </c>
      <c r="CU33" s="44">
        <f>AnnualDataCP!CU32/AnnualDataCVM!CU32*AnnualDataCVM!CU33</f>
        <v>239986.91225764051</v>
      </c>
      <c r="CV33" s="44">
        <f>AnnualDataCP!CV32/AnnualDataCVM!CV32*AnnualDataCVM!CV33</f>
        <v>150280.49240078556</v>
      </c>
      <c r="CW33" s="44">
        <f>AnnualDataCP!CW32/AnnualDataCVM!CW32*AnnualDataCVM!CW33</f>
        <v>22346.467161911194</v>
      </c>
      <c r="CX33" s="44">
        <f>AnnualDataCP!CX32/AnnualDataCVM!CX32*AnnualDataCVM!CX33</f>
        <v>51854.640134511363</v>
      </c>
      <c r="CY33" s="44">
        <f>AnnualDataCP!CY32/AnnualDataCVM!CY32*AnnualDataCVM!CY33</f>
        <v>76077.718756377173</v>
      </c>
      <c r="CZ33" s="44">
        <f>AnnualDataCP!CZ32/AnnualDataCVM!CZ32*AnnualDataCVM!CZ33</f>
        <v>53410.209577067428</v>
      </c>
      <c r="DA33" s="44">
        <f>AnnualDataCP!DA32/AnnualDataCVM!DA32*AnnualDataCVM!DA33</f>
        <v>23806.453198607222</v>
      </c>
      <c r="DB33" s="44">
        <f>AnnualDataCP!DB32/AnnualDataCVM!DB32*AnnualDataCVM!DB33</f>
        <v>3177.612244897959</v>
      </c>
      <c r="DC33" s="44">
        <f>AnnualDataCP!DC32/AnnualDataCVM!DC32*AnnualDataCVM!DC33</f>
        <v>20624.608192341941</v>
      </c>
      <c r="DD33" s="44">
        <f>AnnualDataCP!DD32/AnnualDataCVM!DD32*AnnualDataCVM!DD33</f>
        <v>4378.6823992133723</v>
      </c>
      <c r="DE33" s="44">
        <f>AnnualDataCP!DE32/AnnualDataCVM!DE32*AnnualDataCVM!DE33</f>
        <v>4097.1165644171779</v>
      </c>
      <c r="DF33" s="44">
        <f>AnnualDataCP!DF32/AnnualDataCVM!DF32*AnnualDataCVM!DF33</f>
        <v>13035.971964195236</v>
      </c>
      <c r="DG33" s="44">
        <f>AnnualDataCP!DG32/AnnualDataCVM!DG32*AnnualDataCVM!DG33</f>
        <v>8095.4751173041377</v>
      </c>
      <c r="DH33" s="44">
        <f>AnnualDataCP!DH32/AnnualDataCVM!DH32*AnnualDataCVM!DH33</f>
        <v>36296.077793130673</v>
      </c>
      <c r="DI33" s="44">
        <f>AnnualDataCP!DI32/AnnualDataCVM!DI32*AnnualDataCVM!DI33</f>
        <v>9703.8459679368407</v>
      </c>
      <c r="DJ33" s="44">
        <f>AnnualDataCP!DJ32/AnnualDataCVM!DJ32*AnnualDataCVM!DJ33</f>
        <v>26594.359452283024</v>
      </c>
      <c r="DK33" s="44">
        <f>AnnualDataCP!DK32/AnnualDataCVM!DK32*AnnualDataCVM!DK33</f>
        <v>88977.672389628584</v>
      </c>
      <c r="DL33" s="44">
        <f>AnnualDataCP!DL32/AnnualDataCVM!DL32*AnnualDataCVM!DL33</f>
        <v>22935.150989908328</v>
      </c>
      <c r="DM33" s="44">
        <f>AnnualDataCP!DM32/AnnualDataCVM!DM32*AnnualDataCVM!DM33</f>
        <v>10044.270974563095</v>
      </c>
      <c r="DN33" s="44">
        <f>AnnualDataCP!DN32/AnnualDataCVM!DN32*AnnualDataCVM!DN33</f>
        <v>12891.385154639174</v>
      </c>
      <c r="DO33" s="44">
        <f>AnnualDataCP!DO32/AnnualDataCVM!DO32*AnnualDataCVM!DO33</f>
        <v>7172.5963275135464</v>
      </c>
      <c r="DP33" s="44">
        <f>AnnualDataCP!DP32/AnnualDataCVM!DP32*AnnualDataCVM!DP33</f>
        <v>5719.7511312217193</v>
      </c>
      <c r="DQ33" s="44">
        <f>AnnualDataCP!DQ32/AnnualDataCVM!DQ32*AnnualDataCVM!DQ33</f>
        <v>28577.75551792949</v>
      </c>
      <c r="DR33" s="44">
        <f>AnnualDataCP!DR32/AnnualDataCVM!DR32*AnnualDataCVM!DR33</f>
        <v>28577.75551792949</v>
      </c>
      <c r="DS33" s="44">
        <f>AnnualDataCP!DS32/AnnualDataCVM!DS32*AnnualDataCVM!DS33</f>
        <v>37464.292351889315</v>
      </c>
      <c r="DT33" s="44">
        <f>AnnualDataCP!DT32/AnnualDataCVM!DT32*AnnualDataCVM!DT33</f>
        <v>30791.452885087288</v>
      </c>
      <c r="DU33" s="44">
        <f>AnnualDataCP!DU32/AnnualDataCVM!DU32*AnnualDataCVM!DU33</f>
        <v>6674.167231235514</v>
      </c>
      <c r="DV33" s="44">
        <f>AnnualDataCP!DV32/AnnualDataCVM!DV32*AnnualDataCVM!DV33</f>
        <v>117395.02140006734</v>
      </c>
      <c r="DW33" s="44">
        <f>AnnualDataCP!DW32/AnnualDataCVM!DW32*AnnualDataCVM!DW33</f>
        <v>74326.862109862675</v>
      </c>
      <c r="DX33" s="44">
        <f>AnnualDataCP!DX32/AnnualDataCVM!DX32*AnnualDataCVM!DX33</f>
        <v>27469.063829787232</v>
      </c>
      <c r="DY33" s="44">
        <f>AnnualDataCP!DY32/AnnualDataCVM!DY32*AnnualDataCVM!DY33</f>
        <v>27466.568117672603</v>
      </c>
      <c r="DZ33" s="44"/>
      <c r="EA33" s="44">
        <f>AnnualDataCP!EA32/AnnualDataCVM!EA32*AnnualDataCVM!EA33</f>
        <v>15599.554563450281</v>
      </c>
      <c r="EB33" s="44">
        <f>AnnualDataCP!EB32/AnnualDataCVM!EB32*AnnualDataCVM!EB33</f>
        <v>183403.26264367814</v>
      </c>
      <c r="EC33" s="44">
        <f>AnnualDataCP!EC32/AnnualDataCVM!EC32*AnnualDataCVM!EC33</f>
        <v>183403.26264367814</v>
      </c>
      <c r="ED33" s="44">
        <f>AnnualDataCP!ED32/AnnualDataCVM!ED32*AnnualDataCVM!ED33</f>
        <v>34012.660964648872</v>
      </c>
      <c r="EE33" s="44">
        <f>AnnualDataCP!EE32/AnnualDataCVM!EE32*AnnualDataCVM!EE33</f>
        <v>142312.60943267521</v>
      </c>
      <c r="EF33" s="44">
        <f>AnnualDataCP!EF32/AnnualDataCVM!EF32*AnnualDataCVM!EF33</f>
        <v>7077.0597251585623</v>
      </c>
      <c r="EG33" s="44">
        <f>AnnualDataCP!EG32/AnnualDataCVM!EG32*AnnualDataCVM!EG33</f>
        <v>154549.78853914447</v>
      </c>
      <c r="EH33" s="44">
        <f>AnnualDataCP!EH32/AnnualDataCVM!EH32*AnnualDataCVM!EH33</f>
        <v>96707.566548653776</v>
      </c>
      <c r="EI33" s="44">
        <f>AnnualDataCP!EI32/AnnualDataCVM!EI32*AnnualDataCVM!EI33</f>
        <v>64331.914895111775</v>
      </c>
      <c r="EJ33" s="44">
        <f>AnnualDataCP!EJ32/AnnualDataCVM!EJ32*AnnualDataCVM!EJ33</f>
        <v>46812.293828239272</v>
      </c>
      <c r="EK33" s="44">
        <f>AnnualDataCP!EK32/AnnualDataCVM!EK32*AnnualDataCVM!EK33</f>
        <v>30271.266555441478</v>
      </c>
      <c r="EL33" s="44">
        <f>AnnualDataCP!EL32/AnnualDataCVM!EL32*AnnualDataCVM!EL33</f>
        <v>16660.211289853265</v>
      </c>
      <c r="EM33" s="44">
        <f>AnnualDataCP!EM32/AnnualDataCVM!EM32*AnnualDataCVM!EM33</f>
        <v>13612.614938743249</v>
      </c>
      <c r="EN33" s="44">
        <f>AnnualDataCP!EN32/AnnualDataCVM!EN32*AnnualDataCVM!EN33</f>
        <v>16538.22083536713</v>
      </c>
      <c r="EO33" s="44">
        <f>AnnualDataCP!EO32/AnnualDataCVM!EO32*AnnualDataCVM!EO33</f>
        <v>17521.300536091407</v>
      </c>
      <c r="EP33" s="44">
        <f>AnnualDataCP!EP32/AnnualDataCVM!EP32*AnnualDataCVM!EP33</f>
        <v>10914.748987422723</v>
      </c>
      <c r="EQ33" s="44">
        <f>AnnualDataCP!EQ32/AnnualDataCVM!EQ32*AnnualDataCVM!EQ33</f>
        <v>10914.748987422723</v>
      </c>
      <c r="ER33" s="44">
        <f>AnnualDataCP!ER32/AnnualDataCVM!ER32*AnnualDataCVM!ER33</f>
        <v>21463.953490405209</v>
      </c>
      <c r="ES33" s="44">
        <f>AnnualDataCP!ES32/AnnualDataCVM!ES32*AnnualDataCVM!ES33</f>
        <v>13359.212088996886</v>
      </c>
      <c r="ET33" s="44">
        <f>AnnualDataCP!ET32/AnnualDataCVM!ET32*AnnualDataCVM!ET33</f>
        <v>8102.7633190447032</v>
      </c>
      <c r="EU33" s="44">
        <f>AnnualDataCP!EU32/AnnualDataCVM!EU32*AnnualDataCVM!EU33</f>
        <v>5927.2438818565406</v>
      </c>
      <c r="EV33" s="44">
        <f>AnnualDataCP!EV32/AnnualDataCVM!EV32*AnnualDataCVM!EV33</f>
        <v>2176.5737275449101</v>
      </c>
      <c r="EW33" s="44">
        <f>AnnualDataCP!EW32/AnnualDataCVM!EW32*AnnualDataCVM!EW33</f>
        <v>57844.726308813784</v>
      </c>
      <c r="EX33" s="44">
        <f>AnnualDataCP!EX32/AnnualDataCVM!EX32*AnnualDataCVM!EX33</f>
        <v>14756.583716488645</v>
      </c>
      <c r="EY33" s="44">
        <f>AnnualDataCP!EY32/AnnualDataCVM!EY32*AnnualDataCVM!EY33</f>
        <v>19192.283384301732</v>
      </c>
      <c r="EZ33" s="44">
        <f>AnnualDataCP!EZ32/AnnualDataCVM!EZ32*AnnualDataCVM!EZ33</f>
        <v>4589.2994057887672</v>
      </c>
      <c r="FA33" s="44">
        <f>AnnualDataCP!FA32/AnnualDataCVM!FA32*AnnualDataCVM!FA33</f>
        <v>19309.610195520261</v>
      </c>
      <c r="FB33" s="44">
        <f>AnnualDataCP!FB32/AnnualDataCVM!FB32*AnnualDataCVM!FB33</f>
        <v>2331.7232514177695</v>
      </c>
      <c r="FC33" s="44">
        <f>AnnualDataCP!FC32/AnnualDataCVM!FC32*AnnualDataCVM!FC33</f>
        <v>5529.7179759036144</v>
      </c>
      <c r="FD33" s="44">
        <f>AnnualDataCP!FD32/AnnualDataCVM!FD32*AnnualDataCVM!FD33</f>
        <v>11448.58569424965</v>
      </c>
      <c r="FE33" s="44">
        <f>AnnualDataCP!FE32/AnnualDataCVM!FE32*AnnualDataCVM!FE33</f>
        <v>254282.45163546762</v>
      </c>
      <c r="FF33" s="44">
        <f>AnnualDataCP!FF32/AnnualDataCVM!FF32*AnnualDataCVM!FF33</f>
        <v>73569.17417382999</v>
      </c>
      <c r="FG33" s="44">
        <f>AnnualDataCP!FG32/AnnualDataCVM!FG32*AnnualDataCVM!FG33</f>
        <v>73569.17417382999</v>
      </c>
      <c r="FH33" s="44">
        <f>AnnualDataCP!FH32/AnnualDataCVM!FH32*AnnualDataCVM!FH33</f>
        <v>82135.054384785326</v>
      </c>
      <c r="FI33" s="44">
        <f>AnnualDataCP!FI32/AnnualDataCVM!FI32*AnnualDataCVM!FI33</f>
        <v>82135.054384785326</v>
      </c>
      <c r="FJ33" s="44">
        <f>AnnualDataCP!FJ32/AnnualDataCVM!FJ32*AnnualDataCVM!FJ33</f>
        <v>98577.117456068154</v>
      </c>
      <c r="FK33" s="44">
        <f>AnnualDataCP!FK32/AnnualDataCVM!FK32*AnnualDataCVM!FK33</f>
        <v>71553.878074791268</v>
      </c>
      <c r="FL33" s="44">
        <f>AnnualDataCP!FL32/AnnualDataCVM!FL32*AnnualDataCVM!FL33</f>
        <v>71553.878074791268</v>
      </c>
      <c r="FM33" s="44">
        <f>AnnualDataCP!FM32/AnnualDataCVM!FM32*AnnualDataCVM!FM33</f>
        <v>27022.698196631722</v>
      </c>
      <c r="FN33" s="44">
        <f>AnnualDataCP!FN32/AnnualDataCVM!FN32*AnnualDataCVM!FN33</f>
        <v>13548.218988218989</v>
      </c>
      <c r="FO33" s="44">
        <f>AnnualDataCP!FO32/AnnualDataCVM!FO32*AnnualDataCVM!FO33</f>
        <v>13476.346312803889</v>
      </c>
      <c r="FP33" s="44">
        <f>AnnualDataCP!FP32/AnnualDataCVM!FP32*AnnualDataCVM!FP33</f>
        <v>43556.965703707312</v>
      </c>
      <c r="FQ33" s="44">
        <f>AnnualDataCP!FQ32/AnnualDataCVM!FQ32*AnnualDataCVM!FQ33</f>
        <v>18973.327871091085</v>
      </c>
      <c r="FR33" s="44">
        <f>AnnualDataCP!FR32/AnnualDataCVM!FR32*AnnualDataCVM!FR33</f>
        <v>11773.095470107981</v>
      </c>
      <c r="FS33" s="44">
        <f>AnnualDataCP!FS32/AnnualDataCVM!FS32*AnnualDataCVM!FS33</f>
        <v>4499.8212449015782</v>
      </c>
      <c r="FT33" s="44">
        <f>AnnualDataCP!FT32/AnnualDataCVM!FT32*AnnualDataCVM!FT33</f>
        <v>2183.5318744053284</v>
      </c>
      <c r="FU33" s="44">
        <f>AnnualDataCP!FU32/AnnualDataCVM!FU32*AnnualDataCVM!FU33</f>
        <v>5090.0460384077323</v>
      </c>
      <c r="FV33" s="44">
        <f>AnnualDataCP!FV32/AnnualDataCVM!FV32*AnnualDataCVM!FV33</f>
        <v>7199.423060970551</v>
      </c>
      <c r="FW33" s="44">
        <f>AnnualDataCP!FW32/AnnualDataCVM!FW32*AnnualDataCVM!FW33</f>
        <v>21852.391269841268</v>
      </c>
      <c r="FX33" s="44">
        <f>AnnualDataCP!FX32/AnnualDataCVM!FX32*AnnualDataCVM!FX33</f>
        <v>6596.2383825207889</v>
      </c>
      <c r="FY33" s="44">
        <f>AnnualDataCP!FY32/AnnualDataCVM!FY32*AnnualDataCVM!FY33</f>
        <v>1401.2863961813841</v>
      </c>
      <c r="FZ33" s="44">
        <f>AnnualDataCP!FZ32/AnnualDataCVM!FZ32*AnnualDataCVM!FZ33</f>
        <v>13859.253505884475</v>
      </c>
      <c r="GA33" s="44">
        <f>AnnualDataCP!GA32/AnnualDataCVM!GA32*AnnualDataCVM!GA33</f>
        <v>2729.3516785910842</v>
      </c>
      <c r="GB33" s="44">
        <f>AnnualDataCP!GB32/AnnualDataCVM!GB32*AnnualDataCVM!GB33</f>
        <v>2729.3516785910842</v>
      </c>
      <c r="GH33" s="42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  <c r="IW33" s="41"/>
      <c r="IX33" s="41"/>
      <c r="IY33" s="41"/>
      <c r="IZ33" s="41"/>
      <c r="JA33" s="41"/>
      <c r="JB33" s="41"/>
      <c r="JC33" s="41"/>
      <c r="JD33" s="41"/>
      <c r="JE33" s="41"/>
      <c r="JF33" s="41"/>
      <c r="JG33" s="41"/>
      <c r="JH33" s="41"/>
      <c r="JI33" s="41"/>
      <c r="JJ33" s="41"/>
      <c r="JK33" s="41"/>
      <c r="JL33" s="41"/>
      <c r="JM33" s="41"/>
      <c r="JN33" s="41"/>
      <c r="JO33" s="41"/>
      <c r="JP33" s="41"/>
      <c r="JQ33" s="41"/>
      <c r="JR33" s="41"/>
      <c r="JS33" s="41"/>
      <c r="JT33" s="41"/>
      <c r="JU33" s="41"/>
      <c r="JV33" s="41"/>
      <c r="JW33" s="41"/>
      <c r="JX33" s="41"/>
      <c r="JY33" s="41"/>
      <c r="JZ33" s="41"/>
      <c r="KA33" s="41"/>
      <c r="KB33" s="41"/>
      <c r="KC33" s="41"/>
      <c r="KD33" s="41"/>
      <c r="KE33" s="41"/>
      <c r="KF33" s="41"/>
      <c r="KG33" s="41"/>
      <c r="KH33" s="41"/>
      <c r="KI33" s="41"/>
      <c r="KJ33" s="41"/>
      <c r="KK33" s="41"/>
      <c r="KL33" s="41"/>
      <c r="KM33" s="41"/>
      <c r="KN33" s="41"/>
      <c r="KO33" s="41"/>
      <c r="KP33" s="41"/>
      <c r="KQ33" s="41"/>
      <c r="KR33" s="41"/>
      <c r="KS33" s="41"/>
      <c r="KT33" s="41"/>
      <c r="KU33" s="41"/>
      <c r="KV33" s="41"/>
      <c r="KW33" s="41"/>
      <c r="KX33" s="41"/>
      <c r="KY33" s="41"/>
      <c r="KZ33" s="41"/>
      <c r="LA33" s="41"/>
      <c r="LB33" s="41"/>
      <c r="LC33" s="41"/>
      <c r="LD33" s="41"/>
      <c r="LE33" s="41"/>
      <c r="LF33" s="41"/>
      <c r="LG33" s="41"/>
      <c r="LH33" s="41"/>
      <c r="LI33" s="41"/>
      <c r="LJ33" s="41"/>
      <c r="LK33" s="41"/>
      <c r="LL33" s="41"/>
      <c r="LM33" s="41"/>
      <c r="LN33" s="41"/>
      <c r="LO33" s="41"/>
      <c r="LP33" s="41"/>
      <c r="LQ33" s="41"/>
      <c r="LR33" s="41"/>
      <c r="LS33" s="41"/>
      <c r="LT33" s="41"/>
      <c r="LU33" s="41"/>
      <c r="LV33" s="41"/>
      <c r="LW33" s="41"/>
      <c r="LX33" s="41"/>
      <c r="LY33" s="41"/>
      <c r="LZ33" s="41"/>
      <c r="MA33" s="41"/>
      <c r="MB33" s="41"/>
      <c r="MC33" s="41"/>
      <c r="MD33" s="41"/>
      <c r="ME33" s="41"/>
      <c r="MF33" s="41"/>
      <c r="MG33" s="41"/>
      <c r="MH33" s="41"/>
      <c r="MI33" s="41"/>
      <c r="MJ33" s="41"/>
      <c r="MK33" s="41"/>
      <c r="ML33" s="41"/>
      <c r="MM33" s="41"/>
      <c r="MN33" s="41"/>
      <c r="MO33" s="41"/>
      <c r="MP33" s="41"/>
      <c r="MQ33" s="41"/>
      <c r="MR33" s="41"/>
      <c r="MS33" s="41"/>
      <c r="MT33" s="41"/>
      <c r="MU33" s="41"/>
      <c r="MV33" s="41"/>
      <c r="MW33" s="41"/>
      <c r="MX33" s="41"/>
      <c r="MY33" s="41"/>
      <c r="MZ33" s="41"/>
      <c r="NA33" s="41"/>
      <c r="NB33" s="41"/>
      <c r="NC33" s="41"/>
      <c r="ND33" s="41"/>
      <c r="NE33" s="41"/>
      <c r="NF33" s="41"/>
    </row>
    <row r="34" spans="3:370" x14ac:dyDescent="0.25">
      <c r="C34" s="41">
        <v>2009</v>
      </c>
      <c r="D34" s="44">
        <f>AnnualDataCP!D33/AnnualDataCVM!D33*AnnualDataCVM!D34</f>
        <v>1379514.2097732697</v>
      </c>
      <c r="E34" s="44">
        <f>AnnualDataCP!E33/AnnualDataCVM!E33*AnnualDataCVM!E34</f>
        <v>10218.353059265079</v>
      </c>
      <c r="F34" s="44">
        <f>AnnualDataCP!F33/AnnualDataCVM!F33*AnnualDataCVM!F34</f>
        <v>9245.8612909191797</v>
      </c>
      <c r="G34" s="44">
        <f>AnnualDataCP!G33/AnnualDataCVM!G33*AnnualDataCVM!G34</f>
        <v>462.07817589576547</v>
      </c>
      <c r="H34" s="44">
        <f>AnnualDataCP!H33/AnnualDataCVM!H33*AnnualDataCVM!H34</f>
        <v>508.82</v>
      </c>
      <c r="I34" s="44">
        <f>AnnualDataCP!I33/AnnualDataCVM!I33*AnnualDataCVM!I34</f>
        <v>288446.46279783774</v>
      </c>
      <c r="J34" s="44">
        <f>AnnualDataCP!J33/AnnualDataCVM!J33*AnnualDataCVM!J34</f>
        <v>206555.019584936</v>
      </c>
      <c r="K34" s="44">
        <f>AnnualDataCP!K33/AnnualDataCVM!K33*AnnualDataCVM!K34</f>
        <v>26167.745076956162</v>
      </c>
      <c r="L34" s="44">
        <f>AnnualDataCP!L33/AnnualDataCVM!L33*AnnualDataCVM!L34</f>
        <v>5.7227570273392372</v>
      </c>
      <c r="M34" s="44">
        <f>AnnualDataCP!M33/AnnualDataCVM!M33*AnnualDataCVM!M34</f>
        <v>22458.860215804729</v>
      </c>
      <c r="N34" s="44"/>
      <c r="O34" s="44">
        <f>AnnualDataCP!O33/AnnualDataCVM!O33*AnnualDataCVM!O34</f>
        <v>952.31927710843377</v>
      </c>
      <c r="P34" s="44">
        <f>AnnualDataCP!P33/AnnualDataCVM!P33*AnnualDataCVM!P34</f>
        <v>2751.8027444253858</v>
      </c>
      <c r="Q34" s="44">
        <f>AnnualDataCP!Q33/AnnualDataCVM!Q33*AnnualDataCVM!Q34</f>
        <v>138607.72001521828</v>
      </c>
      <c r="R34" s="44">
        <f>AnnualDataCP!R33/AnnualDataCVM!R33*AnnualDataCVM!R34</f>
        <v>25073.313225058006</v>
      </c>
      <c r="S34" s="44">
        <f>AnnualDataCP!S33/AnnualDataCVM!S33*AnnualDataCVM!S34</f>
        <v>18743.573869545839</v>
      </c>
      <c r="T34" s="44">
        <f>AnnualDataCP!T33/AnnualDataCVM!T33*AnnualDataCVM!T34</f>
        <v>2337.2413388138575</v>
      </c>
      <c r="U34" s="44">
        <f>AnnualDataCP!U33/AnnualDataCVM!U33*AnnualDataCVM!U34</f>
        <v>1771.0714285714287</v>
      </c>
      <c r="V34" s="44">
        <f>AnnualDataCP!V33/AnnualDataCVM!V33*AnnualDataCVM!V34</f>
        <v>83</v>
      </c>
      <c r="W34" s="44">
        <f>AnnualDataCP!W33/AnnualDataCVM!W33*AnnualDataCVM!W34</f>
        <v>2032.538298996302</v>
      </c>
      <c r="X34" s="44">
        <f>AnnualDataCP!X33/AnnualDataCVM!X33*AnnualDataCVM!X34</f>
        <v>1274.524064171123</v>
      </c>
      <c r="Y34" s="44">
        <f>AnnualDataCP!Y33/AnnualDataCVM!Y33*AnnualDataCVM!Y34</f>
        <v>3780.3204552261154</v>
      </c>
      <c r="Z34" s="44">
        <f>AnnualDataCP!Z33/AnnualDataCVM!Z33*AnnualDataCVM!Z34</f>
        <v>6858.8372540316614</v>
      </c>
      <c r="AA34" s="44">
        <f>AnnualDataCP!AA33/AnnualDataCVM!AA33*AnnualDataCVM!AA34</f>
        <v>601.63171036204744</v>
      </c>
      <c r="AB34" s="44">
        <f>AnnualDataCP!AB33/AnnualDataCVM!AB33*AnnualDataCVM!AB34</f>
        <v>4777.9242648614345</v>
      </c>
      <c r="AC34" s="44">
        <f>AnnualDataCP!AC33/AnnualDataCVM!AC33*AnnualDataCVM!AC34</f>
        <v>3894.8951344817165</v>
      </c>
      <c r="AD34" s="44">
        <f>AnnualDataCP!AD33/AnnualDataCVM!AD33*AnnualDataCVM!AD34</f>
        <v>883.9787610619469</v>
      </c>
      <c r="AE34" s="44">
        <f>AnnualDataCP!AE33/AnnualDataCVM!AE33*AnnualDataCVM!AE34</f>
        <v>1549.2085889570553</v>
      </c>
      <c r="AF34" s="44">
        <f>AnnualDataCP!AF33/AnnualDataCVM!AF33*AnnualDataCVM!AF34</f>
        <v>3666.0273652204423</v>
      </c>
      <c r="AG34" s="44">
        <f>AnnualDataCP!AG33/AnnualDataCVM!AG33*AnnualDataCVM!AG34</f>
        <v>2265.2525550314467</v>
      </c>
      <c r="AH34" s="44">
        <f>AnnualDataCP!AH33/AnnualDataCVM!AH33*AnnualDataCVM!AH34</f>
        <v>1099.7180249851278</v>
      </c>
      <c r="AI34" s="44">
        <f>AnnualDataCP!AI33/AnnualDataCVM!AI33*AnnualDataCVM!AI34</f>
        <v>299.53731343283584</v>
      </c>
      <c r="AJ34" s="44">
        <f>AnnualDataCP!AJ33/AnnualDataCVM!AJ33*AnnualDataCVM!AJ34</f>
        <v>10931.941200714384</v>
      </c>
      <c r="AK34" s="44">
        <f>AnnualDataCP!AK33/AnnualDataCVM!AK33*AnnualDataCVM!AK34</f>
        <v>1992.0669667979741</v>
      </c>
      <c r="AL34" s="44">
        <f>AnnualDataCP!AL33/AnnualDataCVM!AL33*AnnualDataCVM!AL34</f>
        <v>2841.1288888888889</v>
      </c>
      <c r="AM34" s="44">
        <f>AnnualDataCP!AM33/AnnualDataCVM!AM33*AnnualDataCVM!AM34</f>
        <v>6103.5223234284013</v>
      </c>
      <c r="AN34" s="44">
        <f>AnnualDataCP!AN33/AnnualDataCVM!AN33*AnnualDataCVM!AN34</f>
        <v>1933.9322943280531</v>
      </c>
      <c r="AO34" s="44">
        <f>AnnualDataCP!AO33/AnnualDataCVM!AO33*AnnualDataCVM!AO34</f>
        <v>1933.9322943280531</v>
      </c>
      <c r="AP34" s="44">
        <f>AnnualDataCP!AP33/AnnualDataCVM!AP33*AnnualDataCVM!AP34</f>
        <v>6900.4584305835015</v>
      </c>
      <c r="AQ34" s="44">
        <f>AnnualDataCP!AQ33/AnnualDataCVM!AQ33*AnnualDataCVM!AQ34</f>
        <v>6900.4584305835015</v>
      </c>
      <c r="AR34" s="44">
        <f>AnnualDataCP!AR33/AnnualDataCVM!AR33*AnnualDataCVM!AR34</f>
        <v>610.47854785478546</v>
      </c>
      <c r="AS34" s="44">
        <f>AnnualDataCP!AS33/AnnualDataCVM!AS33*AnnualDataCVM!AS34</f>
        <v>1713.6369756602796</v>
      </c>
      <c r="AT34" s="44">
        <f>AnnualDataCP!AT33/AnnualDataCVM!AT33*AnnualDataCVM!AT34</f>
        <v>496.28051738075993</v>
      </c>
      <c r="AU34" s="44">
        <f>AnnualDataCP!AU33/AnnualDataCVM!AU33*AnnualDataCVM!AU34</f>
        <v>515.23275862068965</v>
      </c>
      <c r="AV34" s="44">
        <f>AnnualDataCP!AV33/AnnualDataCVM!AV33*AnnualDataCVM!AV34</f>
        <v>2088.3556405353729</v>
      </c>
      <c r="AW34" s="44">
        <f>AnnualDataCP!AW33/AnnualDataCVM!AW33*AnnualDataCVM!AW34</f>
        <v>1473.5396825396826</v>
      </c>
      <c r="AX34" s="44">
        <f>AnnualDataCP!AX33/AnnualDataCVM!AX33*AnnualDataCVM!AX34</f>
        <v>14682.366872697017</v>
      </c>
      <c r="AY34" s="44">
        <f>AnnualDataCP!AY33/AnnualDataCVM!AY33*AnnualDataCVM!AY34</f>
        <v>14682.366872697017</v>
      </c>
      <c r="AZ34" s="44">
        <f>AnnualDataCP!AZ33/AnnualDataCVM!AZ33*AnnualDataCVM!AZ34</f>
        <v>9455.8273879524368</v>
      </c>
      <c r="BA34" s="44">
        <f>AnnualDataCP!BA33/AnnualDataCVM!BA33*AnnualDataCVM!BA34</f>
        <v>5571.1525974025972</v>
      </c>
      <c r="BB34" s="44">
        <f>AnnualDataCP!BB33/AnnualDataCVM!BB33*AnnualDataCVM!BB34</f>
        <v>3880.4105195638231</v>
      </c>
      <c r="BC34" s="44">
        <f>AnnualDataCP!BC33/AnnualDataCVM!BC33*AnnualDataCVM!BC34</f>
        <v>1877.0495804729214</v>
      </c>
      <c r="BD34" s="44">
        <f>AnnualDataCP!BD33/AnnualDataCVM!BD33*AnnualDataCVM!BD34</f>
        <v>2006.201516793066</v>
      </c>
      <c r="BE34" s="44">
        <f>AnnualDataCP!BE33/AnnualDataCVM!BE33*AnnualDataCVM!BE34</f>
        <v>14720.188486330297</v>
      </c>
      <c r="BF34" s="44">
        <f>AnnualDataCP!BF33/AnnualDataCVM!BF33*AnnualDataCVM!BF34</f>
        <v>3381.6718355571584</v>
      </c>
      <c r="BG34" s="44">
        <f>AnnualDataCP!BG33/AnnualDataCVM!BG33*AnnualDataCVM!BG34</f>
        <v>1269.9635770589834</v>
      </c>
      <c r="BH34" s="44">
        <f>AnnualDataCP!BH33/AnnualDataCVM!BH33*AnnualDataCVM!BH34</f>
        <v>2110.7403967918954</v>
      </c>
      <c r="BI34" s="44">
        <f>AnnualDataCP!BI33/AnnualDataCVM!BI33*AnnualDataCVM!BI34</f>
        <v>11337.53145666296</v>
      </c>
      <c r="BJ34" s="44">
        <f>AnnualDataCP!BJ33/AnnualDataCVM!BJ33*AnnualDataCVM!BJ34</f>
        <v>10481.225360305049</v>
      </c>
      <c r="BK34" s="44">
        <f>AnnualDataCP!BK33/AnnualDataCVM!BK33*AnnualDataCVM!BK34</f>
        <v>857.37615677735437</v>
      </c>
      <c r="BL34" s="44">
        <f>AnnualDataCP!BL33/AnnualDataCVM!BL33*AnnualDataCVM!BL34</f>
        <v>9542.4884246628717</v>
      </c>
      <c r="BM34" s="44">
        <f>AnnualDataCP!BM33/AnnualDataCVM!BM33*AnnualDataCVM!BM34</f>
        <v>9542.4884246628717</v>
      </c>
      <c r="BN34" s="44">
        <f>AnnualDataCP!BN33/AnnualDataCVM!BN33*AnnualDataCVM!BN34</f>
        <v>3678.9791838757637</v>
      </c>
      <c r="BO34" s="44">
        <f>AnnualDataCP!BO33/AnnualDataCVM!BO33*AnnualDataCVM!BO34</f>
        <v>3678.9791838757637</v>
      </c>
      <c r="BP34" s="44">
        <f>AnnualDataCP!BP33/AnnualDataCVM!BP33*AnnualDataCVM!BP34</f>
        <v>9304.2621135469362</v>
      </c>
      <c r="BQ34" s="44">
        <f>AnnualDataCP!BQ33/AnnualDataCVM!BQ33*AnnualDataCVM!BQ34</f>
        <v>9304.2621135469362</v>
      </c>
      <c r="BR34" s="44">
        <f>AnnualDataCP!BR33/AnnualDataCVM!BR33*AnnualDataCVM!BR34</f>
        <v>16457.007397945606</v>
      </c>
      <c r="BS34" s="44">
        <f>AnnualDataCP!BS33/AnnualDataCVM!BS33*AnnualDataCVM!BS34</f>
        <v>5973.0113130703667</v>
      </c>
      <c r="BT34" s="44">
        <f>AnnualDataCP!BT33/AnnualDataCVM!BT33*AnnualDataCVM!BT34</f>
        <v>10485.114987440693</v>
      </c>
      <c r="BU34" s="44">
        <f>AnnualDataCP!BU33/AnnualDataCVM!BU33*AnnualDataCVM!BU34</f>
        <v>1411.8767885532591</v>
      </c>
      <c r="BV34" s="44">
        <f>AnnualDataCP!BV33/AnnualDataCVM!BV33*AnnualDataCVM!BV34</f>
        <v>8306.9929281023742</v>
      </c>
      <c r="BW34" s="44">
        <f>AnnualDataCP!BW33/AnnualDataCVM!BW33*AnnualDataCVM!BW34</f>
        <v>775.1159420289855</v>
      </c>
      <c r="BX34" s="44">
        <f>AnnualDataCP!BX33/AnnualDataCVM!BX33*AnnualDataCVM!BX34</f>
        <v>12261.918470840646</v>
      </c>
      <c r="BY34" s="44">
        <f>AnnualDataCP!BY33/AnnualDataCVM!BY33*AnnualDataCVM!BY34</f>
        <v>7768.4703712243481</v>
      </c>
      <c r="BZ34" s="44">
        <f>AnnualDataCP!BZ33/AnnualDataCVM!BZ33*AnnualDataCVM!BZ34</f>
        <v>3341.4220226843104</v>
      </c>
      <c r="CA34" s="44">
        <f>AnnualDataCP!CA33/AnnualDataCVM!CA33*AnnualDataCVM!CA34</f>
        <v>4429.5119257950537</v>
      </c>
      <c r="CB34" s="44">
        <f>AnnualDataCP!CB33/AnnualDataCVM!CB33*AnnualDataCVM!CB34</f>
        <v>4492.5999999999995</v>
      </c>
      <c r="CC34" s="44">
        <f>AnnualDataCP!CC33/AnnualDataCVM!CC33*AnnualDataCVM!CC34</f>
        <v>340.02888086642599</v>
      </c>
      <c r="CD34" s="44">
        <f>AnnualDataCP!CD33/AnnualDataCVM!CD33*AnnualDataCVM!CD34</f>
        <v>1029.4831460674156</v>
      </c>
      <c r="CE34" s="44">
        <f>AnnualDataCP!CE33/AnnualDataCVM!CE33*AnnualDataCVM!CE34</f>
        <v>3124.2040045334343</v>
      </c>
      <c r="CF34" s="44">
        <f>AnnualDataCP!CF33/AnnualDataCVM!CF33*AnnualDataCVM!CF34</f>
        <v>24081.282458929516</v>
      </c>
      <c r="CG34" s="44">
        <f>AnnualDataCP!CG33/AnnualDataCVM!CG33*AnnualDataCVM!CG34</f>
        <v>24081.282458929516</v>
      </c>
      <c r="CH34" s="44">
        <f>AnnualDataCP!CH33/AnnualDataCVM!CH33*AnnualDataCVM!CH34</f>
        <v>19004.830296796943</v>
      </c>
      <c r="CI34" s="44">
        <f>AnnualDataCP!CI33/AnnualDataCVM!CI33*AnnualDataCVM!CI34</f>
        <v>5079.0045471769608</v>
      </c>
      <c r="CJ34" s="44">
        <f>AnnualDataCP!CJ33/AnnualDataCVM!CJ33*AnnualDataCVM!CJ34</f>
        <v>17700.015428226219</v>
      </c>
      <c r="CK34" s="44">
        <f>AnnualDataCP!CK33/AnnualDataCVM!CK33*AnnualDataCVM!CK34</f>
        <v>6433.2911267431809</v>
      </c>
      <c r="CL34" s="44">
        <f>AnnualDataCP!CL33/AnnualDataCVM!CL33*AnnualDataCVM!CL34</f>
        <v>11267.750310286923</v>
      </c>
      <c r="CM34" s="44">
        <f>AnnualDataCP!CM33/AnnualDataCVM!CM33*AnnualDataCVM!CM34</f>
        <v>5985.0486432825946</v>
      </c>
      <c r="CN34" s="44">
        <f>AnnualDataCP!CN33/AnnualDataCVM!CN33*AnnualDataCVM!CN34</f>
        <v>5192.2753908816185</v>
      </c>
      <c r="CO34" s="44">
        <f>AnnualDataCP!CO33/AnnualDataCVM!CO33*AnnualDataCVM!CO34</f>
        <v>88.602484472049682</v>
      </c>
      <c r="CP34" s="44">
        <f>AnnualDataCP!CP33/AnnualDataCVM!CP33*AnnualDataCVM!CP34</f>
        <v>81889.192176496479</v>
      </c>
      <c r="CQ34" s="44">
        <f>AnnualDataCP!CQ33/AnnualDataCVM!CQ33*AnnualDataCVM!CQ34</f>
        <v>28719.90663093737</v>
      </c>
      <c r="CR34" s="44">
        <f>AnnualDataCP!CR33/AnnualDataCVM!CR33*AnnualDataCVM!CR34</f>
        <v>15710.298543109624</v>
      </c>
      <c r="CS34" s="44">
        <f>AnnualDataCP!CS33/AnnualDataCVM!CS33*AnnualDataCVM!CS34</f>
        <v>37461.5781009649</v>
      </c>
      <c r="CT34" s="44">
        <f>AnnualDataCP!CT33/AnnualDataCVM!CT33*AnnualDataCVM!CT34</f>
        <v>1080850.8877412265</v>
      </c>
      <c r="CU34" s="44">
        <f>AnnualDataCP!CU33/AnnualDataCVM!CU33*AnnualDataCVM!CU34</f>
        <v>233699.34097715441</v>
      </c>
      <c r="CV34" s="44">
        <f>AnnualDataCP!CV33/AnnualDataCVM!CV33*AnnualDataCVM!CV34</f>
        <v>147987.22283085677</v>
      </c>
      <c r="CW34" s="44">
        <f>AnnualDataCP!CW33/AnnualDataCVM!CW33*AnnualDataCVM!CW34</f>
        <v>21503.02474885845</v>
      </c>
      <c r="CX34" s="44">
        <f>AnnualDataCP!CX33/AnnualDataCVM!CX33*AnnualDataCVM!CX34</f>
        <v>49891.464736252907</v>
      </c>
      <c r="CY34" s="44">
        <f>AnnualDataCP!CY33/AnnualDataCVM!CY33*AnnualDataCVM!CY34</f>
        <v>76592.129569015786</v>
      </c>
      <c r="CZ34" s="44">
        <f>AnnualDataCP!CZ33/AnnualDataCVM!CZ33*AnnualDataCVM!CZ34</f>
        <v>50610.994884943269</v>
      </c>
      <c r="DA34" s="44">
        <f>AnnualDataCP!DA33/AnnualDataCVM!DA33*AnnualDataCVM!DA34</f>
        <v>20795.315359477125</v>
      </c>
      <c r="DB34" s="44">
        <f>AnnualDataCP!DB33/AnnualDataCVM!DB33*AnnualDataCVM!DB34</f>
        <v>2910.5553714443527</v>
      </c>
      <c r="DC34" s="44">
        <f>AnnualDataCP!DC33/AnnualDataCVM!DC33*AnnualDataCVM!DC34</f>
        <v>17889.942580968152</v>
      </c>
      <c r="DD34" s="44">
        <f>AnnualDataCP!DD33/AnnualDataCVM!DD33*AnnualDataCVM!DD34</f>
        <v>3919.5054773082943</v>
      </c>
      <c r="DE34" s="44">
        <f>AnnualDataCP!DE33/AnnualDataCVM!DE33*AnnualDataCVM!DE34</f>
        <v>3497.4710687542547</v>
      </c>
      <c r="DF34" s="44">
        <f>AnnualDataCP!DF33/AnnualDataCVM!DF33*AnnualDataCVM!DF34</f>
        <v>13995.812261201805</v>
      </c>
      <c r="DG34" s="44">
        <f>AnnualDataCP!DG33/AnnualDataCVM!DG33*AnnualDataCVM!DG34</f>
        <v>8397.9966302293087</v>
      </c>
      <c r="DH34" s="44">
        <f>AnnualDataCP!DH33/AnnualDataCVM!DH33*AnnualDataCVM!DH34</f>
        <v>35102.371654562747</v>
      </c>
      <c r="DI34" s="44">
        <f>AnnualDataCP!DI33/AnnualDataCVM!DI33*AnnualDataCVM!DI34</f>
        <v>8897.6221928665782</v>
      </c>
      <c r="DJ34" s="44">
        <f>AnnualDataCP!DJ33/AnnualDataCVM!DJ33*AnnualDataCVM!DJ34</f>
        <v>26201.650598874276</v>
      </c>
      <c r="DK34" s="44">
        <f>AnnualDataCP!DK33/AnnualDataCVM!DK33*AnnualDataCVM!DK34</f>
        <v>87752.185125521661</v>
      </c>
      <c r="DL34" s="44">
        <f>AnnualDataCP!DL33/AnnualDataCVM!DL33*AnnualDataCVM!DL34</f>
        <v>23831.472859673293</v>
      </c>
      <c r="DM34" s="44">
        <f>AnnualDataCP!DM33/AnnualDataCVM!DM33*AnnualDataCVM!DM34</f>
        <v>8990.5461484638381</v>
      </c>
      <c r="DN34" s="44">
        <f>AnnualDataCP!DN33/AnnualDataCVM!DN33*AnnualDataCVM!DN34</f>
        <v>14843.572643813695</v>
      </c>
      <c r="DO34" s="44">
        <f>AnnualDataCP!DO33/AnnualDataCVM!DO33*AnnualDataCVM!DO34</f>
        <v>8416.1577176074643</v>
      </c>
      <c r="DP34" s="44">
        <f>AnnualDataCP!DP33/AnnualDataCVM!DP33*AnnualDataCVM!DP34</f>
        <v>6423.0384829894028</v>
      </c>
      <c r="DQ34" s="44">
        <f>AnnualDataCP!DQ33/AnnualDataCVM!DQ33*AnnualDataCVM!DQ34</f>
        <v>28396.068794780684</v>
      </c>
      <c r="DR34" s="44">
        <f>AnnualDataCP!DR33/AnnualDataCVM!DR33*AnnualDataCVM!DR34</f>
        <v>28396.068794780684</v>
      </c>
      <c r="DS34" s="44">
        <f>AnnualDataCP!DS33/AnnualDataCVM!DS33*AnnualDataCVM!DS34</f>
        <v>35524.207966517541</v>
      </c>
      <c r="DT34" s="44">
        <f>AnnualDataCP!DT33/AnnualDataCVM!DT33*AnnualDataCVM!DT34</f>
        <v>30010.861071908024</v>
      </c>
      <c r="DU34" s="44">
        <f>AnnualDataCP!DU33/AnnualDataCVM!DU33*AnnualDataCVM!DU34</f>
        <v>5511.1020263064347</v>
      </c>
      <c r="DV34" s="44">
        <f>AnnualDataCP!DV33/AnnualDataCVM!DV33*AnnualDataCVM!DV34</f>
        <v>108974.1886682987</v>
      </c>
      <c r="DW34" s="44">
        <f>AnnualDataCP!DW33/AnnualDataCVM!DW33*AnnualDataCVM!DW34</f>
        <v>67116.650475786417</v>
      </c>
      <c r="DX34" s="44">
        <f>AnnualDataCP!DX33/AnnualDataCVM!DX33*AnnualDataCVM!DX34</f>
        <v>22798.870150153442</v>
      </c>
      <c r="DY34" s="44">
        <f>AnnualDataCP!DY33/AnnualDataCVM!DY33*AnnualDataCVM!DY34</f>
        <v>22797.869238778978</v>
      </c>
      <c r="DZ34" s="44"/>
      <c r="EA34" s="44">
        <f>AnnualDataCP!EA33/AnnualDataCVM!EA33*AnnualDataCVM!EA34</f>
        <v>19058.731301939057</v>
      </c>
      <c r="EB34" s="44">
        <f>AnnualDataCP!EB33/AnnualDataCVM!EB33*AnnualDataCVM!EB34</f>
        <v>197285.5391347424</v>
      </c>
      <c r="EC34" s="44">
        <f>AnnualDataCP!EC33/AnnualDataCVM!EC33*AnnualDataCVM!EC34</f>
        <v>197285.5391347424</v>
      </c>
      <c r="ED34" s="44">
        <f>AnnualDataCP!ED33/AnnualDataCVM!ED33*AnnualDataCVM!ED34</f>
        <v>40508.367773702259</v>
      </c>
      <c r="EE34" s="44">
        <f>AnnualDataCP!EE33/AnnualDataCVM!EE33*AnnualDataCVM!EE34</f>
        <v>151448.66495760207</v>
      </c>
      <c r="EF34" s="44">
        <f>AnnualDataCP!EF33/AnnualDataCVM!EF33*AnnualDataCVM!EF34</f>
        <v>5328.2841336578895</v>
      </c>
      <c r="EG34" s="44">
        <f>AnnualDataCP!EG33/AnnualDataCVM!EG33*AnnualDataCVM!EG34</f>
        <v>141861.84329461458</v>
      </c>
      <c r="EH34" s="44">
        <f>AnnualDataCP!EH33/AnnualDataCVM!EH33*AnnualDataCVM!EH34</f>
        <v>91032.621563117122</v>
      </c>
      <c r="EI34" s="44">
        <f>AnnualDataCP!EI33/AnnualDataCVM!EI33*AnnualDataCVM!EI34</f>
        <v>61952.812652068125</v>
      </c>
      <c r="EJ34" s="44">
        <f>AnnualDataCP!EJ33/AnnualDataCVM!EJ33*AnnualDataCVM!EJ34</f>
        <v>44511.543376021997</v>
      </c>
      <c r="EK34" s="44">
        <f>AnnualDataCP!EK33/AnnualDataCVM!EK33*AnnualDataCVM!EK34</f>
        <v>30136.431018579522</v>
      </c>
      <c r="EL34" s="44">
        <f>AnnualDataCP!EL33/AnnualDataCVM!EL33*AnnualDataCVM!EL34</f>
        <v>16855.9933400517</v>
      </c>
      <c r="EM34" s="44">
        <f>AnnualDataCP!EM33/AnnualDataCVM!EM33*AnnualDataCVM!EM34</f>
        <v>13278.330105979327</v>
      </c>
      <c r="EN34" s="44">
        <f>AnnualDataCP!EN33/AnnualDataCVM!EN33*AnnualDataCVM!EN34</f>
        <v>14375.359886201992</v>
      </c>
      <c r="EO34" s="44">
        <f>AnnualDataCP!EO33/AnnualDataCVM!EO33*AnnualDataCVM!EO34</f>
        <v>17440.497680510834</v>
      </c>
      <c r="EP34" s="44">
        <f>AnnualDataCP!EP33/AnnualDataCVM!EP33*AnnualDataCVM!EP34</f>
        <v>11490.59901907357</v>
      </c>
      <c r="EQ34" s="44">
        <f>AnnualDataCP!EQ33/AnnualDataCVM!EQ33*AnnualDataCVM!EQ34</f>
        <v>11490.59901907357</v>
      </c>
      <c r="ER34" s="44">
        <f>AnnualDataCP!ER33/AnnualDataCVM!ER33*AnnualDataCVM!ER34</f>
        <v>17589.182576295247</v>
      </c>
      <c r="ES34" s="44">
        <f>AnnualDataCP!ES33/AnnualDataCVM!ES33*AnnualDataCVM!ES34</f>
        <v>10049.76520941608</v>
      </c>
      <c r="ET34" s="44">
        <f>AnnualDataCP!ET33/AnnualDataCVM!ET33*AnnualDataCVM!ET34</f>
        <v>7538.4508136482937</v>
      </c>
      <c r="EU34" s="44">
        <f>AnnualDataCP!EU33/AnnualDataCVM!EU33*AnnualDataCVM!EU34</f>
        <v>5497.1366120218581</v>
      </c>
      <c r="EV34" s="44">
        <f>AnnualDataCP!EV33/AnnualDataCVM!EV33*AnnualDataCVM!EV34</f>
        <v>2043.7241379310344</v>
      </c>
      <c r="EW34" s="44">
        <f>AnnualDataCP!EW33/AnnualDataCVM!EW33*AnnualDataCVM!EW34</f>
        <v>50828.609329266408</v>
      </c>
      <c r="EX34" s="44">
        <f>AnnualDataCP!EX33/AnnualDataCVM!EX33*AnnualDataCVM!EX34</f>
        <v>11640.710131726457</v>
      </c>
      <c r="EY34" s="44">
        <f>AnnualDataCP!EY33/AnnualDataCVM!EY33*AnnualDataCVM!EY34</f>
        <v>15036.694142640365</v>
      </c>
      <c r="EZ34" s="44">
        <f>AnnualDataCP!EZ33/AnnualDataCVM!EZ33*AnnualDataCVM!EZ34</f>
        <v>4034.8584465826802</v>
      </c>
      <c r="FA34" s="44">
        <f>AnnualDataCP!FA33/AnnualDataCVM!FA33*AnnualDataCVM!FA34</f>
        <v>20115.473372322707</v>
      </c>
      <c r="FB34" s="44">
        <f>AnnualDataCP!FB33/AnnualDataCVM!FB33*AnnualDataCVM!FB34</f>
        <v>2202.4619250096639</v>
      </c>
      <c r="FC34" s="44">
        <f>AnnualDataCP!FC33/AnnualDataCVM!FC33*AnnualDataCVM!FC34</f>
        <v>6341.6282251759194</v>
      </c>
      <c r="FD34" s="44">
        <f>AnnualDataCP!FD33/AnnualDataCVM!FD33*AnnualDataCVM!FD34</f>
        <v>11570.130281690141</v>
      </c>
      <c r="FE34" s="44">
        <f>AnnualDataCP!FE33/AnnualDataCVM!FE33*AnnualDataCVM!FE34</f>
        <v>267705.14614800201</v>
      </c>
      <c r="FF34" s="44">
        <f>AnnualDataCP!FF33/AnnualDataCVM!FF33*AnnualDataCVM!FF34</f>
        <v>77225.396921677151</v>
      </c>
      <c r="FG34" s="44">
        <f>AnnualDataCP!FG33/AnnualDataCVM!FG33*AnnualDataCVM!FG34</f>
        <v>77225.396921677151</v>
      </c>
      <c r="FH34" s="44">
        <f>AnnualDataCP!FH33/AnnualDataCVM!FH33*AnnualDataCVM!FH34</f>
        <v>87284.43350717079</v>
      </c>
      <c r="FI34" s="44">
        <f>AnnualDataCP!FI33/AnnualDataCVM!FI33*AnnualDataCVM!FI34</f>
        <v>87284.43350717079</v>
      </c>
      <c r="FJ34" s="44">
        <f>AnnualDataCP!FJ33/AnnualDataCVM!FJ33*AnnualDataCVM!FJ34</f>
        <v>103198.20307197713</v>
      </c>
      <c r="FK34" s="44">
        <f>AnnualDataCP!FK33/AnnualDataCVM!FK33*AnnualDataCVM!FK34</f>
        <v>73827.095633954203</v>
      </c>
      <c r="FL34" s="44">
        <f>AnnualDataCP!FL33/AnnualDataCVM!FL33*AnnualDataCVM!FL34</f>
        <v>73827.095633954203</v>
      </c>
      <c r="FM34" s="44">
        <f>AnnualDataCP!FM33/AnnualDataCVM!FM33*AnnualDataCVM!FM34</f>
        <v>29370.312792311252</v>
      </c>
      <c r="FN34" s="44">
        <f>AnnualDataCP!FN33/AnnualDataCVM!FN33*AnnualDataCVM!FN34</f>
        <v>14932.358148243802</v>
      </c>
      <c r="FO34" s="44">
        <f>AnnualDataCP!FO33/AnnualDataCVM!FO33*AnnualDataCVM!FO34</f>
        <v>14434.467825866226</v>
      </c>
      <c r="FP34" s="44">
        <f>AnnualDataCP!FP33/AnnualDataCVM!FP33*AnnualDataCVM!FP34</f>
        <v>43572.381798002221</v>
      </c>
      <c r="FQ34" s="44">
        <f>AnnualDataCP!FQ33/AnnualDataCVM!FQ33*AnnualDataCVM!FQ34</f>
        <v>18504.784279778392</v>
      </c>
      <c r="FR34" s="44">
        <f>AnnualDataCP!FR33/AnnualDataCVM!FR33*AnnualDataCVM!FR34</f>
        <v>10859.820578398583</v>
      </c>
      <c r="FS34" s="44">
        <f>AnnualDataCP!FS33/AnnualDataCVM!FS33*AnnualDataCVM!FS34</f>
        <v>4340.3499142367073</v>
      </c>
      <c r="FT34" s="44">
        <f>AnnualDataCP!FT33/AnnualDataCVM!FT33*AnnualDataCVM!FT34</f>
        <v>2079.6950444726813</v>
      </c>
      <c r="FU34" s="44">
        <f>AnnualDataCP!FU33/AnnualDataCVM!FU33*AnnualDataCVM!FU34</f>
        <v>4437.6618882847251</v>
      </c>
      <c r="FV34" s="44">
        <f>AnnualDataCP!FV33/AnnualDataCVM!FV33*AnnualDataCVM!FV34</f>
        <v>7645.0700931206238</v>
      </c>
      <c r="FW34" s="44">
        <f>AnnualDataCP!FW33/AnnualDataCVM!FW33*AnnualDataCVM!FW34</f>
        <v>22380.959404646175</v>
      </c>
      <c r="FX34" s="44">
        <f>AnnualDataCP!FX33/AnnualDataCVM!FX33*AnnualDataCVM!FX34</f>
        <v>6994.5818348064613</v>
      </c>
      <c r="FY34" s="44">
        <f>AnnualDataCP!FY33/AnnualDataCVM!FY33*AnnualDataCVM!FY34</f>
        <v>1791.5496083550916</v>
      </c>
      <c r="FZ34" s="44">
        <f>AnnualDataCP!FZ33/AnnualDataCVM!FZ33*AnnualDataCVM!FZ34</f>
        <v>13597.904468412944</v>
      </c>
      <c r="GA34" s="44">
        <f>AnnualDataCP!GA33/AnnualDataCVM!GA33*AnnualDataCVM!GA34</f>
        <v>2686.9671336206893</v>
      </c>
      <c r="GB34" s="44">
        <f>AnnualDataCP!GB33/AnnualDataCVM!GB33*AnnualDataCVM!GB34</f>
        <v>2686.9671336206893</v>
      </c>
      <c r="GH34" s="42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  <c r="IW34" s="41"/>
      <c r="IX34" s="41"/>
      <c r="IY34" s="41"/>
      <c r="IZ34" s="41"/>
      <c r="JA34" s="41"/>
      <c r="JB34" s="41"/>
      <c r="JC34" s="41"/>
      <c r="JD34" s="41"/>
      <c r="JE34" s="41"/>
      <c r="JF34" s="41"/>
      <c r="JG34" s="41"/>
      <c r="JH34" s="41"/>
      <c r="JI34" s="41"/>
      <c r="JJ34" s="41"/>
      <c r="JK34" s="41"/>
      <c r="JL34" s="41"/>
      <c r="JM34" s="41"/>
      <c r="JN34" s="41"/>
      <c r="JO34" s="41"/>
      <c r="JP34" s="41"/>
      <c r="JQ34" s="41"/>
      <c r="JR34" s="41"/>
      <c r="JS34" s="41"/>
      <c r="JT34" s="41"/>
      <c r="JU34" s="41"/>
      <c r="JV34" s="41"/>
      <c r="JW34" s="41"/>
      <c r="JX34" s="41"/>
      <c r="JY34" s="41"/>
      <c r="JZ34" s="41"/>
      <c r="KA34" s="41"/>
      <c r="KB34" s="41"/>
      <c r="KC34" s="41"/>
      <c r="KD34" s="41"/>
      <c r="KE34" s="41"/>
      <c r="KF34" s="41"/>
      <c r="KG34" s="41"/>
      <c r="KH34" s="41"/>
      <c r="KI34" s="41"/>
      <c r="KJ34" s="41"/>
      <c r="KK34" s="41"/>
      <c r="KL34" s="41"/>
      <c r="KM34" s="41"/>
      <c r="KN34" s="41"/>
      <c r="KO34" s="41"/>
      <c r="KP34" s="41"/>
      <c r="KQ34" s="41"/>
      <c r="KR34" s="41"/>
      <c r="KS34" s="41"/>
      <c r="KT34" s="41"/>
      <c r="KU34" s="41"/>
      <c r="KV34" s="41"/>
      <c r="KW34" s="41"/>
      <c r="KX34" s="41"/>
      <c r="KY34" s="41"/>
      <c r="KZ34" s="41"/>
      <c r="LA34" s="41"/>
      <c r="LB34" s="41"/>
      <c r="LC34" s="41"/>
      <c r="LD34" s="41"/>
      <c r="LE34" s="41"/>
      <c r="LF34" s="41"/>
      <c r="LG34" s="41"/>
      <c r="LH34" s="41"/>
      <c r="LI34" s="41"/>
      <c r="LJ34" s="41"/>
      <c r="LK34" s="41"/>
      <c r="LL34" s="41"/>
      <c r="LM34" s="41"/>
      <c r="LN34" s="41"/>
      <c r="LO34" s="41"/>
      <c r="LP34" s="41"/>
      <c r="LQ34" s="41"/>
      <c r="LR34" s="41"/>
      <c r="LS34" s="41"/>
      <c r="LT34" s="41"/>
      <c r="LU34" s="41"/>
      <c r="LV34" s="41"/>
      <c r="LW34" s="41"/>
      <c r="LX34" s="41"/>
      <c r="LY34" s="41"/>
      <c r="LZ34" s="41"/>
      <c r="MA34" s="41"/>
      <c r="MB34" s="41"/>
      <c r="MC34" s="41"/>
      <c r="MD34" s="41"/>
      <c r="ME34" s="41"/>
      <c r="MF34" s="41"/>
      <c r="MG34" s="41"/>
      <c r="MH34" s="41"/>
      <c r="MI34" s="41"/>
      <c r="MJ34" s="41"/>
      <c r="MK34" s="41"/>
      <c r="ML34" s="41"/>
      <c r="MM34" s="41"/>
      <c r="MN34" s="41"/>
      <c r="MO34" s="41"/>
      <c r="MP34" s="41"/>
      <c r="MQ34" s="41"/>
      <c r="MR34" s="41"/>
      <c r="MS34" s="41"/>
      <c r="MT34" s="41"/>
      <c r="MU34" s="41"/>
      <c r="MV34" s="41"/>
      <c r="MW34" s="41"/>
      <c r="MX34" s="41"/>
      <c r="MY34" s="41"/>
      <c r="MZ34" s="41"/>
      <c r="NA34" s="41"/>
      <c r="NB34" s="41"/>
      <c r="NC34" s="41"/>
      <c r="ND34" s="41"/>
      <c r="NE34" s="41"/>
      <c r="NF34" s="41"/>
    </row>
    <row r="35" spans="3:370" x14ac:dyDescent="0.25">
      <c r="C35" s="41">
        <v>2010</v>
      </c>
      <c r="D35" s="44">
        <f>AnnualDataCP!D34/AnnualDataCVM!D34*AnnualDataCVM!D35</f>
        <v>1442919.2874436479</v>
      </c>
      <c r="E35" s="44">
        <f>AnnualDataCP!E34/AnnualDataCVM!E34*AnnualDataCVM!E35</f>
        <v>10600.662466413416</v>
      </c>
      <c r="F35" s="44">
        <f>AnnualDataCP!F34/AnnualDataCVM!F34*AnnualDataCVM!F35</f>
        <v>9512.0033756949961</v>
      </c>
      <c r="G35" s="44">
        <f>AnnualDataCP!G34/AnnualDataCVM!G34*AnnualDataCVM!G35</f>
        <v>550.27027027027032</v>
      </c>
      <c r="H35" s="44">
        <f>AnnualDataCP!H34/AnnualDataCVM!H34*AnnualDataCVM!H35</f>
        <v>538.23300970873788</v>
      </c>
      <c r="I35" s="44">
        <f>AnnualDataCP!I34/AnnualDataCVM!I34*AnnualDataCVM!I35</f>
        <v>307296.89179256838</v>
      </c>
      <c r="J35" s="44">
        <f>AnnualDataCP!J34/AnnualDataCVM!J34*AnnualDataCVM!J35</f>
        <v>219258.21026548106</v>
      </c>
      <c r="K35" s="44">
        <f>AnnualDataCP!K34/AnnualDataCVM!K34*AnnualDataCVM!K35</f>
        <v>20003.799182158687</v>
      </c>
      <c r="L35" s="44">
        <f>AnnualDataCP!L34/AnnualDataCVM!L34*AnnualDataCVM!L35</f>
        <v>387.02058942268877</v>
      </c>
      <c r="M35" s="44">
        <f>AnnualDataCP!M34/AnnualDataCVM!M34*AnnualDataCVM!M35</f>
        <v>15853.629318430516</v>
      </c>
      <c r="N35" s="44"/>
      <c r="O35" s="44">
        <f>AnnualDataCP!O34/AnnualDataCVM!O34*AnnualDataCVM!O35</f>
        <v>1285.8855678906918</v>
      </c>
      <c r="P35" s="44">
        <f>AnnualDataCP!P34/AnnualDataCVM!P34*AnnualDataCVM!P35</f>
        <v>2472.808072487644</v>
      </c>
      <c r="Q35" s="44">
        <f>AnnualDataCP!Q34/AnnualDataCVM!Q34*AnnualDataCVM!Q35</f>
        <v>148625.10009078134</v>
      </c>
      <c r="R35" s="44">
        <f>AnnualDataCP!R34/AnnualDataCVM!R34*AnnualDataCVM!R35</f>
        <v>27406.477745817876</v>
      </c>
      <c r="S35" s="44">
        <f>AnnualDataCP!S34/AnnualDataCVM!S34*AnnualDataCVM!S35</f>
        <v>20455.484210526316</v>
      </c>
      <c r="T35" s="44">
        <f>AnnualDataCP!T34/AnnualDataCVM!T34*AnnualDataCVM!T35</f>
        <v>3385.4458408138839</v>
      </c>
      <c r="U35" s="44">
        <f>AnnualDataCP!U34/AnnualDataCVM!U34*AnnualDataCVM!U35</f>
        <v>2390.5108045977013</v>
      </c>
      <c r="V35" s="44">
        <f>AnnualDataCP!V34/AnnualDataCVM!V34*AnnualDataCVM!V35</f>
        <v>85.05</v>
      </c>
      <c r="W35" s="44">
        <f>AnnualDataCP!W34/AnnualDataCVM!W34*AnnualDataCVM!W35</f>
        <v>2167.4851485148515</v>
      </c>
      <c r="X35" s="44">
        <f>AnnualDataCP!X34/AnnualDataCVM!X34*AnnualDataCVM!X35</f>
        <v>1188.9097744360904</v>
      </c>
      <c r="Y35" s="44">
        <f>AnnualDataCP!Y34/AnnualDataCVM!Y34*AnnualDataCVM!Y35</f>
        <v>4292.0098009188359</v>
      </c>
      <c r="Z35" s="44">
        <f>AnnualDataCP!Z34/AnnualDataCVM!Z34*AnnualDataCVM!Z35</f>
        <v>6260.5141502444803</v>
      </c>
      <c r="AA35" s="44">
        <f>AnnualDataCP!AA34/AnnualDataCVM!AA34*AnnualDataCVM!AA35</f>
        <v>689.51078320090812</v>
      </c>
      <c r="AB35" s="44">
        <f>AnnualDataCP!AB34/AnnualDataCVM!AB34*AnnualDataCVM!AB35</f>
        <v>5091.266420984176</v>
      </c>
      <c r="AC35" s="44">
        <f>AnnualDataCP!AC34/AnnualDataCVM!AC34*AnnualDataCVM!AC35</f>
        <v>4243.6895465994958</v>
      </c>
      <c r="AD35" s="44">
        <f>AnnualDataCP!AD34/AnnualDataCVM!AD34*AnnualDataCVM!AD35</f>
        <v>845.55201342281873</v>
      </c>
      <c r="AE35" s="44">
        <f>AnnualDataCP!AE34/AnnualDataCVM!AE34*AnnualDataCVM!AE35</f>
        <v>1859.6536189069423</v>
      </c>
      <c r="AF35" s="44">
        <f>AnnualDataCP!AF34/AnnualDataCVM!AF34*AnnualDataCVM!AF35</f>
        <v>4193.7869230769229</v>
      </c>
      <c r="AG35" s="44">
        <f>AnnualDataCP!AG34/AnnualDataCVM!AG34*AnnualDataCVM!AG35</f>
        <v>2598.631401475237</v>
      </c>
      <c r="AH35" s="44">
        <f>AnnualDataCP!AH34/AnnualDataCVM!AH34*AnnualDataCVM!AH35</f>
        <v>1310.7731923601636</v>
      </c>
      <c r="AI35" s="44">
        <f>AnnualDataCP!AI34/AnnualDataCVM!AI34*AnnualDataCVM!AI35</f>
        <v>285.4863387978142</v>
      </c>
      <c r="AJ35" s="44">
        <f>AnnualDataCP!AJ34/AnnualDataCVM!AJ34*AnnualDataCVM!AJ35</f>
        <v>10999.104705882353</v>
      </c>
      <c r="AK35" s="44">
        <f>AnnualDataCP!AK34/AnnualDataCVM!AK34*AnnualDataCVM!AK35</f>
        <v>1817.7006028131282</v>
      </c>
      <c r="AL35" s="44">
        <f>AnnualDataCP!AL34/AnnualDataCVM!AL34*AnnualDataCVM!AL35</f>
        <v>3442.00289086967</v>
      </c>
      <c r="AM35" s="44">
        <f>AnnualDataCP!AM34/AnnualDataCVM!AM34*AnnualDataCVM!AM35</f>
        <v>5737.7176938369785</v>
      </c>
      <c r="AN35" s="44">
        <f>AnnualDataCP!AN34/AnnualDataCVM!AN34*AnnualDataCVM!AN35</f>
        <v>1581.406834825061</v>
      </c>
      <c r="AO35" s="44">
        <f>AnnualDataCP!AO34/AnnualDataCVM!AO34*AnnualDataCVM!AO35</f>
        <v>1581.406834825061</v>
      </c>
      <c r="AP35" s="44">
        <f>AnnualDataCP!AP34/AnnualDataCVM!AP34*AnnualDataCVM!AP35</f>
        <v>7623.0491182716269</v>
      </c>
      <c r="AQ35" s="44">
        <f>AnnualDataCP!AQ34/AnnualDataCVM!AQ34*AnnualDataCVM!AQ35</f>
        <v>7623.0491182716269</v>
      </c>
      <c r="AR35" s="44">
        <f>AnnualDataCP!AR34/AnnualDataCVM!AR34*AnnualDataCVM!AR35</f>
        <v>1279.2052980132448</v>
      </c>
      <c r="AS35" s="44">
        <f>AnnualDataCP!AS34/AnnualDataCVM!AS34*AnnualDataCVM!AS35</f>
        <v>2152.6451612903224</v>
      </c>
      <c r="AT35" s="44">
        <f>AnnualDataCP!AT34/AnnualDataCVM!AT34*AnnualDataCVM!AT35</f>
        <v>544.46930846930843</v>
      </c>
      <c r="AU35" s="44">
        <f>AnnualDataCP!AU34/AnnualDataCVM!AU34*AnnualDataCVM!AU35</f>
        <v>803.64856860809482</v>
      </c>
      <c r="AV35" s="44">
        <f>AnnualDataCP!AV34/AnnualDataCVM!AV34*AnnualDataCVM!AV35</f>
        <v>1992.517006802721</v>
      </c>
      <c r="AW35" s="44">
        <f>AnnualDataCP!AW34/AnnualDataCVM!AW34*AnnualDataCVM!AW35</f>
        <v>849.18612993224394</v>
      </c>
      <c r="AX35" s="44">
        <f>AnnualDataCP!AX34/AnnualDataCVM!AX34*AnnualDataCVM!AX35</f>
        <v>13158.941012021247</v>
      </c>
      <c r="AY35" s="44">
        <f>AnnualDataCP!AY34/AnnualDataCVM!AY34*AnnualDataCVM!AY35</f>
        <v>13158.941012021247</v>
      </c>
      <c r="AZ35" s="44">
        <f>AnnualDataCP!AZ34/AnnualDataCVM!AZ34*AnnualDataCVM!AZ35</f>
        <v>10601.655130355237</v>
      </c>
      <c r="BA35" s="44">
        <f>AnnualDataCP!BA34/AnnualDataCVM!BA34*AnnualDataCVM!BA35</f>
        <v>6375.6772334293955</v>
      </c>
      <c r="BB35" s="44">
        <f>AnnualDataCP!BB34/AnnualDataCVM!BB34*AnnualDataCVM!BB35</f>
        <v>4227.681818181818</v>
      </c>
      <c r="BC35" s="44">
        <f>AnnualDataCP!BC34/AnnualDataCVM!BC34*AnnualDataCVM!BC35</f>
        <v>2130.2736988847582</v>
      </c>
      <c r="BD35" s="44">
        <f>AnnualDataCP!BD34/AnnualDataCVM!BD34*AnnualDataCVM!BD35</f>
        <v>2097.1143831370118</v>
      </c>
      <c r="BE35" s="44">
        <f>AnnualDataCP!BE34/AnnualDataCVM!BE34*AnnualDataCVM!BE35</f>
        <v>15602.453047775949</v>
      </c>
      <c r="BF35" s="44">
        <f>AnnualDataCP!BF34/AnnualDataCVM!BF34*AnnualDataCVM!BF35</f>
        <v>3370.4852734922865</v>
      </c>
      <c r="BG35" s="44">
        <f>AnnualDataCP!BG34/AnnualDataCVM!BG34*AnnualDataCVM!BG35</f>
        <v>1303.9449252557042</v>
      </c>
      <c r="BH35" s="44">
        <f>AnnualDataCP!BH34/AnnualDataCVM!BH34*AnnualDataCVM!BH35</f>
        <v>2071.1812627291242</v>
      </c>
      <c r="BI35" s="44">
        <f>AnnualDataCP!BI34/AnnualDataCVM!BI34*AnnualDataCVM!BI35</f>
        <v>12230.278814645961</v>
      </c>
      <c r="BJ35" s="44">
        <f>AnnualDataCP!BJ34/AnnualDataCVM!BJ34*AnnualDataCVM!BJ35</f>
        <v>11497.992107340175</v>
      </c>
      <c r="BK35" s="44">
        <f>AnnualDataCP!BK34/AnnualDataCVM!BK34*AnnualDataCVM!BK35</f>
        <v>730.3599999999999</v>
      </c>
      <c r="BL35" s="44">
        <f>AnnualDataCP!BL34/AnnualDataCVM!BL34*AnnualDataCVM!BL35</f>
        <v>9858.707659816424</v>
      </c>
      <c r="BM35" s="44">
        <f>AnnualDataCP!BM34/AnnualDataCVM!BM34*AnnualDataCVM!BM35</f>
        <v>9858.707659816424</v>
      </c>
      <c r="BN35" s="44">
        <f>AnnualDataCP!BN34/AnnualDataCVM!BN34*AnnualDataCVM!BN35</f>
        <v>4901.0074325759188</v>
      </c>
      <c r="BO35" s="44">
        <f>AnnualDataCP!BO34/AnnualDataCVM!BO34*AnnualDataCVM!BO35</f>
        <v>4901.0074325759188</v>
      </c>
      <c r="BP35" s="44">
        <f>AnnualDataCP!BP34/AnnualDataCVM!BP34*AnnualDataCVM!BP35</f>
        <v>10176.831725012325</v>
      </c>
      <c r="BQ35" s="44">
        <f>AnnualDataCP!BQ34/AnnualDataCVM!BQ34*AnnualDataCVM!BQ35</f>
        <v>10176.831725012325</v>
      </c>
      <c r="BR35" s="44">
        <f>AnnualDataCP!BR34/AnnualDataCVM!BR34*AnnualDataCVM!BR35</f>
        <v>18734.665560952493</v>
      </c>
      <c r="BS35" s="44">
        <f>AnnualDataCP!BS34/AnnualDataCVM!BS34*AnnualDataCVM!BS35</f>
        <v>8191.6829971181551</v>
      </c>
      <c r="BT35" s="44">
        <f>AnnualDataCP!BT34/AnnualDataCVM!BT34*AnnualDataCVM!BT35</f>
        <v>10544.178262011026</v>
      </c>
      <c r="BU35" s="44">
        <f>AnnualDataCP!BU34/AnnualDataCVM!BU34*AnnualDataCVM!BU35</f>
        <v>1702.7557677008751</v>
      </c>
      <c r="BV35" s="44">
        <f>AnnualDataCP!BV34/AnnualDataCVM!BV34*AnnualDataCVM!BV35</f>
        <v>8028.5842130140227</v>
      </c>
      <c r="BW35" s="44">
        <f>AnnualDataCP!BW34/AnnualDataCVM!BW34*AnnualDataCVM!BW35</f>
        <v>802.48945147679331</v>
      </c>
      <c r="BX35" s="44">
        <f>AnnualDataCP!BX34/AnnualDataCVM!BX34*AnnualDataCVM!BX35</f>
        <v>13789.88226005767</v>
      </c>
      <c r="BY35" s="44">
        <f>AnnualDataCP!BY34/AnnualDataCVM!BY34*AnnualDataCVM!BY35</f>
        <v>8270.0233243309594</v>
      </c>
      <c r="BZ35" s="44">
        <f>AnnualDataCP!BZ34/AnnualDataCVM!BZ34*AnnualDataCVM!BZ35</f>
        <v>3616.937683872693</v>
      </c>
      <c r="CA35" s="44">
        <f>AnnualDataCP!CA34/AnnualDataCVM!CA34*AnnualDataCVM!CA35</f>
        <v>4655.0696216700244</v>
      </c>
      <c r="CB35" s="44">
        <f>AnnualDataCP!CB34/AnnualDataCVM!CB34*AnnualDataCVM!CB35</f>
        <v>5520.2056715487688</v>
      </c>
      <c r="CC35" s="44">
        <f>AnnualDataCP!CC34/AnnualDataCVM!CC34*AnnualDataCVM!CC35</f>
        <v>375.89361702127661</v>
      </c>
      <c r="CD35" s="44">
        <f>AnnualDataCP!CD34/AnnualDataCVM!CD34*AnnualDataCVM!CD35</f>
        <v>1363.0011350737798</v>
      </c>
      <c r="CE35" s="44">
        <f>AnnualDataCP!CE34/AnnualDataCVM!CE34*AnnualDataCVM!CE35</f>
        <v>3781.9398682042829</v>
      </c>
      <c r="CF35" s="44">
        <f>AnnualDataCP!CF34/AnnualDataCVM!CF34*AnnualDataCVM!CF35</f>
        <v>30633.46865258053</v>
      </c>
      <c r="CG35" s="44">
        <f>AnnualDataCP!CG34/AnnualDataCVM!CG34*AnnualDataCVM!CG35</f>
        <v>30633.46865258053</v>
      </c>
      <c r="CH35" s="44">
        <f>AnnualDataCP!CH34/AnnualDataCVM!CH34*AnnualDataCVM!CH35</f>
        <v>22323.964799999998</v>
      </c>
      <c r="CI35" s="44">
        <f>AnnualDataCP!CI34/AnnualDataCVM!CI34*AnnualDataCVM!CI35</f>
        <v>8304.8741422105413</v>
      </c>
      <c r="CJ35" s="44">
        <f>AnnualDataCP!CJ34/AnnualDataCVM!CJ34*AnnualDataCVM!CJ35</f>
        <v>19997.897658282742</v>
      </c>
      <c r="CK35" s="44">
        <f>AnnualDataCP!CK34/AnnualDataCVM!CK34*AnnualDataCVM!CK35</f>
        <v>5670.0636374891665</v>
      </c>
      <c r="CL35" s="44">
        <f>AnnualDataCP!CL34/AnnualDataCVM!CL34*AnnualDataCVM!CL35</f>
        <v>14322.995963673056</v>
      </c>
      <c r="CM35" s="44">
        <f>AnnualDataCP!CM34/AnnualDataCVM!CM34*AnnualDataCVM!CM35</f>
        <v>8015.4261555806088</v>
      </c>
      <c r="CN35" s="44">
        <f>AnnualDataCP!CN34/AnnualDataCVM!CN34*AnnualDataCVM!CN35</f>
        <v>6198.0434648581995</v>
      </c>
      <c r="CO35" s="44">
        <f>AnnualDataCP!CO34/AnnualDataCVM!CO34*AnnualDataCVM!CO35</f>
        <v>113.79179810725552</v>
      </c>
      <c r="CP35" s="44">
        <f>AnnualDataCP!CP34/AnnualDataCVM!CP34*AnnualDataCVM!CP35</f>
        <v>88041.762248843253</v>
      </c>
      <c r="CQ35" s="44">
        <f>AnnualDataCP!CQ34/AnnualDataCVM!CQ34*AnnualDataCVM!CQ35</f>
        <v>28552.622983565871</v>
      </c>
      <c r="CR35" s="44">
        <f>AnnualDataCP!CR34/AnnualDataCVM!CR34*AnnualDataCVM!CR35</f>
        <v>19018.931264102142</v>
      </c>
      <c r="CS35" s="44">
        <f>AnnualDataCP!CS34/AnnualDataCVM!CS34*AnnualDataCVM!CS35</f>
        <v>40464.08832531701</v>
      </c>
      <c r="CT35" s="44">
        <f>AnnualDataCP!CT34/AnnualDataCVM!CT34*AnnualDataCVM!CT35</f>
        <v>1125025.5766303206</v>
      </c>
      <c r="CU35" s="44">
        <f>AnnualDataCP!CU34/AnnualDataCVM!CU34*AnnualDataCVM!CU35</f>
        <v>248536.5322363594</v>
      </c>
      <c r="CV35" s="44">
        <f>AnnualDataCP!CV34/AnnualDataCVM!CV34*AnnualDataCVM!CV35</f>
        <v>158034.2172586229</v>
      </c>
      <c r="CW35" s="44">
        <f>AnnualDataCP!CW34/AnnualDataCVM!CW34*AnnualDataCVM!CW35</f>
        <v>22543.284688033757</v>
      </c>
      <c r="CX35" s="44">
        <f>AnnualDataCP!CX34/AnnualDataCVM!CX34*AnnualDataCVM!CX35</f>
        <v>57763.905538013569</v>
      </c>
      <c r="CY35" s="44">
        <f>AnnualDataCP!CY34/AnnualDataCVM!CY34*AnnualDataCVM!CY35</f>
        <v>77731.862653328571</v>
      </c>
      <c r="CZ35" s="44">
        <f>AnnualDataCP!CZ34/AnnualDataCVM!CZ34*AnnualDataCVM!CZ35</f>
        <v>55802.176775830259</v>
      </c>
      <c r="DA35" s="44">
        <f>AnnualDataCP!DA34/AnnualDataCVM!DA34*AnnualDataCVM!DA35</f>
        <v>21564.544088101793</v>
      </c>
      <c r="DB35" s="44">
        <f>AnnualDataCP!DB34/AnnualDataCVM!DB34*AnnualDataCVM!DB35</f>
        <v>3586.6764461666203</v>
      </c>
      <c r="DC35" s="44">
        <f>AnnualDataCP!DC34/AnnualDataCVM!DC34*AnnualDataCVM!DC35</f>
        <v>17975.230329651582</v>
      </c>
      <c r="DD35" s="44">
        <f>AnnualDataCP!DD34/AnnualDataCVM!DD34*AnnualDataCVM!DD35</f>
        <v>4637.9148890784982</v>
      </c>
      <c r="DE35" s="44">
        <f>AnnualDataCP!DE34/AnnualDataCVM!DE34*AnnualDataCVM!DE35</f>
        <v>2789.0285093673638</v>
      </c>
      <c r="DF35" s="44">
        <f>AnnualDataCP!DF34/AnnualDataCVM!DF34*AnnualDataCVM!DF35</f>
        <v>15316.139330666407</v>
      </c>
      <c r="DG35" s="44">
        <f>AnnualDataCP!DG34/AnnualDataCVM!DG34*AnnualDataCVM!DG35</f>
        <v>11495.327237163814</v>
      </c>
      <c r="DH35" s="44">
        <f>AnnualDataCP!DH34/AnnualDataCVM!DH34*AnnualDataCVM!DH35</f>
        <v>34698.609701156332</v>
      </c>
      <c r="DI35" s="44">
        <f>AnnualDataCP!DI34/AnnualDataCVM!DI34*AnnualDataCVM!DI35</f>
        <v>8573.9598025387877</v>
      </c>
      <c r="DJ35" s="44">
        <f>AnnualDataCP!DJ34/AnnualDataCVM!DJ34*AnnualDataCVM!DJ35</f>
        <v>26126.938914921244</v>
      </c>
      <c r="DK35" s="44">
        <f>AnnualDataCP!DK34/AnnualDataCVM!DK34*AnnualDataCVM!DK35</f>
        <v>92303.805440382668</v>
      </c>
      <c r="DL35" s="44">
        <f>AnnualDataCP!DL34/AnnualDataCVM!DL34*AnnualDataCVM!DL35</f>
        <v>24785.341954022988</v>
      </c>
      <c r="DM35" s="44">
        <f>AnnualDataCP!DM34/AnnualDataCVM!DM34*AnnualDataCVM!DM35</f>
        <v>9785.5283973491059</v>
      </c>
      <c r="DN35" s="44">
        <f>AnnualDataCP!DN34/AnnualDataCVM!DN34*AnnualDataCVM!DN35</f>
        <v>14996.909528309992</v>
      </c>
      <c r="DO35" s="44">
        <f>AnnualDataCP!DO34/AnnualDataCVM!DO34*AnnualDataCVM!DO35</f>
        <v>8755.7406294480479</v>
      </c>
      <c r="DP35" s="44">
        <f>AnnualDataCP!DP34/AnnualDataCVM!DP34*AnnualDataCVM!DP35</f>
        <v>6244.498135719612</v>
      </c>
      <c r="DQ35" s="44">
        <f>AnnualDataCP!DQ34/AnnualDataCVM!DQ34*AnnualDataCVM!DQ35</f>
        <v>28299.904927487063</v>
      </c>
      <c r="DR35" s="44">
        <f>AnnualDataCP!DR34/AnnualDataCVM!DR34*AnnualDataCVM!DR35</f>
        <v>28299.904927487063</v>
      </c>
      <c r="DS35" s="44">
        <f>AnnualDataCP!DS34/AnnualDataCVM!DS34*AnnualDataCVM!DS35</f>
        <v>39225.417876406224</v>
      </c>
      <c r="DT35" s="44">
        <f>AnnualDataCP!DT34/AnnualDataCVM!DT34*AnnualDataCVM!DT35</f>
        <v>32557.960758807585</v>
      </c>
      <c r="DU35" s="44">
        <f>AnnualDataCP!DU34/AnnualDataCVM!DU34*AnnualDataCVM!DU35</f>
        <v>6666.9979261717135</v>
      </c>
      <c r="DV35" s="44">
        <f>AnnualDataCP!DV34/AnnualDataCVM!DV34*AnnualDataCVM!DV35</f>
        <v>111636.39110195039</v>
      </c>
      <c r="DW35" s="44">
        <f>AnnualDataCP!DW34/AnnualDataCVM!DW34*AnnualDataCVM!DW35</f>
        <v>71327.986719819703</v>
      </c>
      <c r="DX35" s="44">
        <f>AnnualDataCP!DX34/AnnualDataCVM!DX34*AnnualDataCVM!DX35</f>
        <v>22826.355754159216</v>
      </c>
      <c r="DY35" s="44">
        <f>AnnualDataCP!DY34/AnnualDataCVM!DY34*AnnualDataCVM!DY35</f>
        <v>22826.672551769654</v>
      </c>
      <c r="DZ35" s="44"/>
      <c r="EA35" s="44">
        <f>AnnualDataCP!EA34/AnnualDataCVM!EA34*AnnualDataCVM!EA35</f>
        <v>17480.662303664922</v>
      </c>
      <c r="EB35" s="44">
        <f>AnnualDataCP!EB34/AnnualDataCVM!EB34*AnnualDataCVM!EB35</f>
        <v>182078.79264613596</v>
      </c>
      <c r="EC35" s="44">
        <f>AnnualDataCP!EC34/AnnualDataCVM!EC34*AnnualDataCVM!EC35</f>
        <v>182078.79264613596</v>
      </c>
      <c r="ED35" s="44">
        <f>AnnualDataCP!ED34/AnnualDataCVM!ED34*AnnualDataCVM!ED35</f>
        <v>41261.95610024473</v>
      </c>
      <c r="EE35" s="44">
        <f>AnnualDataCP!EE34/AnnualDataCVM!EE34*AnnualDataCVM!EE35</f>
        <v>136135.09863552707</v>
      </c>
      <c r="EF35" s="44">
        <f>AnnualDataCP!EF34/AnnualDataCVM!EF34*AnnualDataCVM!EF35</f>
        <v>4680.3837072018887</v>
      </c>
      <c r="EG35" s="44">
        <f>AnnualDataCP!EG34/AnnualDataCVM!EG34*AnnualDataCVM!EG35</f>
        <v>166207.93963397274</v>
      </c>
      <c r="EH35" s="44">
        <f>AnnualDataCP!EH34/AnnualDataCVM!EH34*AnnualDataCVM!EH35</f>
        <v>102105.74338375259</v>
      </c>
      <c r="EI35" s="44">
        <f>AnnualDataCP!EI34/AnnualDataCVM!EI34*AnnualDataCVM!EI35</f>
        <v>68916.181863267062</v>
      </c>
      <c r="EJ35" s="44">
        <f>AnnualDataCP!EJ34/AnnualDataCVM!EJ34*AnnualDataCVM!EJ35</f>
        <v>49956.290061008571</v>
      </c>
      <c r="EK35" s="44">
        <f>AnnualDataCP!EK34/AnnualDataCVM!EK34*AnnualDataCVM!EK35</f>
        <v>35751.654792982459</v>
      </c>
      <c r="EL35" s="44">
        <f>AnnualDataCP!EL34/AnnualDataCVM!EL34*AnnualDataCVM!EL35</f>
        <v>19996.14097334219</v>
      </c>
      <c r="EM35" s="44">
        <f>AnnualDataCP!EM34/AnnualDataCVM!EM34*AnnualDataCVM!EM35</f>
        <v>15758.4101269278</v>
      </c>
      <c r="EN35" s="44">
        <f>AnnualDataCP!EN34/AnnualDataCVM!EN34*AnnualDataCVM!EN35</f>
        <v>14202.640927111925</v>
      </c>
      <c r="EO35" s="44">
        <f>AnnualDataCP!EO34/AnnualDataCVM!EO34*AnnualDataCVM!EO35</f>
        <v>18958.333076055336</v>
      </c>
      <c r="EP35" s="44">
        <f>AnnualDataCP!EP34/AnnualDataCVM!EP34*AnnualDataCVM!EP35</f>
        <v>12762.968223453579</v>
      </c>
      <c r="EQ35" s="44">
        <f>AnnualDataCP!EQ34/AnnualDataCVM!EQ34*AnnualDataCVM!EQ35</f>
        <v>12762.968223453579</v>
      </c>
      <c r="ER35" s="44">
        <f>AnnualDataCP!ER34/AnnualDataCVM!ER34*AnnualDataCVM!ER35</f>
        <v>20431.360290460558</v>
      </c>
      <c r="ES35" s="44">
        <f>AnnualDataCP!ES34/AnnualDataCVM!ES34*AnnualDataCVM!ES35</f>
        <v>11270.599860090941</v>
      </c>
      <c r="ET35" s="44">
        <f>AnnualDataCP!ET34/AnnualDataCVM!ET34*AnnualDataCVM!ET35</f>
        <v>9163.1222082235709</v>
      </c>
      <c r="EU35" s="44">
        <f>AnnualDataCP!EU34/AnnualDataCVM!EU34*AnnualDataCVM!EU35</f>
        <v>6764.0408701384313</v>
      </c>
      <c r="EV35" s="44">
        <f>AnnualDataCP!EV34/AnnualDataCVM!EV34*AnnualDataCVM!EV35</f>
        <v>2396.7594654788418</v>
      </c>
      <c r="EW35" s="44">
        <f>AnnualDataCP!EW34/AnnualDataCVM!EW34*AnnualDataCVM!EW35</f>
        <v>64103.634200704044</v>
      </c>
      <c r="EX35" s="44">
        <f>AnnualDataCP!EX34/AnnualDataCVM!EX34*AnnualDataCVM!EX35</f>
        <v>14680.20957838723</v>
      </c>
      <c r="EY35" s="44">
        <f>AnnualDataCP!EY34/AnnualDataCVM!EY34*AnnualDataCVM!EY35</f>
        <v>20400.878224355129</v>
      </c>
      <c r="EZ35" s="44">
        <f>AnnualDataCP!EZ34/AnnualDataCVM!EZ34*AnnualDataCVM!EZ35</f>
        <v>5030.5469506292347</v>
      </c>
      <c r="FA35" s="44">
        <f>AnnualDataCP!FA34/AnnualDataCVM!FA34*AnnualDataCVM!FA35</f>
        <v>23989.756357233531</v>
      </c>
      <c r="FB35" s="44">
        <f>AnnualDataCP!FB34/AnnualDataCVM!FB34*AnnualDataCVM!FB35</f>
        <v>2795.3079178885632</v>
      </c>
      <c r="FC35" s="44">
        <f>AnnualDataCP!FC34/AnnualDataCVM!FC34*AnnualDataCVM!FC35</f>
        <v>6682.5846923461731</v>
      </c>
      <c r="FD35" s="44">
        <f>AnnualDataCP!FD34/AnnualDataCVM!FD34*AnnualDataCVM!FD35</f>
        <v>14517.092758404022</v>
      </c>
      <c r="FE35" s="44">
        <f>AnnualDataCP!FE34/AnnualDataCVM!FE34*AnnualDataCVM!FE35</f>
        <v>277923.8307301841</v>
      </c>
      <c r="FF35" s="44">
        <f>AnnualDataCP!FF34/AnnualDataCVM!FF34*AnnualDataCVM!FF35</f>
        <v>79862.976502037607</v>
      </c>
      <c r="FG35" s="44">
        <f>AnnualDataCP!FG34/AnnualDataCVM!FG34*AnnualDataCVM!FG35</f>
        <v>79862.976502037607</v>
      </c>
      <c r="FH35" s="44">
        <f>AnnualDataCP!FH34/AnnualDataCVM!FH34*AnnualDataCVM!FH35</f>
        <v>90095.710756964414</v>
      </c>
      <c r="FI35" s="44">
        <f>AnnualDataCP!FI34/AnnualDataCVM!FI34*AnnualDataCVM!FI35</f>
        <v>90095.710756964414</v>
      </c>
      <c r="FJ35" s="44">
        <f>AnnualDataCP!FJ34/AnnualDataCVM!FJ34*AnnualDataCVM!FJ35</f>
        <v>107964.07862830412</v>
      </c>
      <c r="FK35" s="44">
        <f>AnnualDataCP!FK34/AnnualDataCVM!FK34*AnnualDataCVM!FK35</f>
        <v>75935.028754657222</v>
      </c>
      <c r="FL35" s="44">
        <f>AnnualDataCP!FL34/AnnualDataCVM!FL34*AnnualDataCVM!FL35</f>
        <v>75935.028754657222</v>
      </c>
      <c r="FM35" s="44">
        <f>AnnualDataCP!FM34/AnnualDataCVM!FM34*AnnualDataCVM!FM35</f>
        <v>32030.793490090866</v>
      </c>
      <c r="FN35" s="44">
        <f>AnnualDataCP!FN34/AnnualDataCVM!FN34*AnnualDataCVM!FN35</f>
        <v>16531.598060819746</v>
      </c>
      <c r="FO35" s="44">
        <f>AnnualDataCP!FO34/AnnualDataCVM!FO34*AnnualDataCVM!FO35</f>
        <v>15501.951574869461</v>
      </c>
      <c r="FP35" s="44">
        <f>AnnualDataCP!FP34/AnnualDataCVM!FP34*AnnualDataCVM!FP35</f>
        <v>46336.240168770812</v>
      </c>
      <c r="FQ35" s="44">
        <f>AnnualDataCP!FQ34/AnnualDataCVM!FQ34*AnnualDataCVM!FQ35</f>
        <v>19962.321325648416</v>
      </c>
      <c r="FR35" s="44">
        <f>AnnualDataCP!FR34/AnnualDataCVM!FR34*AnnualDataCVM!FR35</f>
        <v>11701.397285194515</v>
      </c>
      <c r="FS35" s="44">
        <f>AnnualDataCP!FS34/AnnualDataCVM!FS34*AnnualDataCVM!FS35</f>
        <v>5297.5317838696865</v>
      </c>
      <c r="FT35" s="44">
        <f>AnnualDataCP!FT34/AnnualDataCVM!FT34*AnnualDataCVM!FT35</f>
        <v>2051.7575150300604</v>
      </c>
      <c r="FU35" s="44">
        <f>AnnualDataCP!FU34/AnnualDataCVM!FU34*AnnualDataCVM!FU35</f>
        <v>4355.1816118047673</v>
      </c>
      <c r="FV35" s="44">
        <f>AnnualDataCP!FV34/AnnualDataCVM!FV34*AnnualDataCVM!FV35</f>
        <v>8259.1423509474662</v>
      </c>
      <c r="FW35" s="44">
        <f>AnnualDataCP!FW34/AnnualDataCVM!FW34*AnnualDataCVM!FW35</f>
        <v>23086.317843007913</v>
      </c>
      <c r="FX35" s="44">
        <f>AnnualDataCP!FX34/AnnualDataCVM!FX34*AnnualDataCVM!FX35</f>
        <v>6737.9386157648996</v>
      </c>
      <c r="FY35" s="44">
        <f>AnnualDataCP!FY34/AnnualDataCVM!FY34*AnnualDataCVM!FY35</f>
        <v>1840.472602739726</v>
      </c>
      <c r="FZ35" s="44">
        <f>AnnualDataCP!FZ34/AnnualDataCVM!FZ34*AnnualDataCVM!FZ35</f>
        <v>14505.077188208616</v>
      </c>
      <c r="GA35" s="44">
        <f>AnnualDataCP!GA34/AnnualDataCVM!GA34*AnnualDataCVM!GA35</f>
        <v>3292.4716926632004</v>
      </c>
      <c r="GB35" s="44">
        <f>AnnualDataCP!GB34/AnnualDataCVM!GB34*AnnualDataCVM!GB35</f>
        <v>3292.4716926632004</v>
      </c>
      <c r="GH35" s="42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  <c r="JG35" s="41"/>
      <c r="JH35" s="41"/>
      <c r="JI35" s="41"/>
      <c r="JJ35" s="41"/>
      <c r="JK35" s="41"/>
      <c r="JL35" s="41"/>
      <c r="JM35" s="41"/>
      <c r="JN35" s="41"/>
      <c r="JO35" s="41"/>
      <c r="JP35" s="41"/>
      <c r="JQ35" s="41"/>
      <c r="JR35" s="41"/>
      <c r="JS35" s="41"/>
      <c r="JT35" s="41"/>
      <c r="JU35" s="41"/>
      <c r="JV35" s="41"/>
      <c r="JW35" s="41"/>
      <c r="JX35" s="41"/>
      <c r="JY35" s="41"/>
      <c r="JZ35" s="41"/>
      <c r="KA35" s="41"/>
      <c r="KB35" s="41"/>
      <c r="KC35" s="41"/>
      <c r="KD35" s="41"/>
      <c r="KE35" s="41"/>
      <c r="KF35" s="41"/>
      <c r="KG35" s="41"/>
      <c r="KH35" s="41"/>
      <c r="KI35" s="41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  <c r="LC35" s="41"/>
      <c r="LD35" s="41"/>
      <c r="LE35" s="41"/>
      <c r="LF35" s="41"/>
      <c r="LG35" s="41"/>
      <c r="LH35" s="41"/>
      <c r="LI35" s="41"/>
      <c r="LJ35" s="41"/>
      <c r="LK35" s="41"/>
      <c r="LL35" s="41"/>
      <c r="LM35" s="41"/>
      <c r="LN35" s="41"/>
      <c r="LO35" s="41"/>
      <c r="LP35" s="41"/>
      <c r="LQ35" s="41"/>
      <c r="LR35" s="41"/>
      <c r="LS35" s="41"/>
      <c r="LT35" s="41"/>
      <c r="LU35" s="41"/>
      <c r="LV35" s="41"/>
      <c r="LW35" s="41"/>
      <c r="LX35" s="41"/>
      <c r="LY35" s="41"/>
      <c r="LZ35" s="41"/>
      <c r="MA35" s="41"/>
      <c r="MB35" s="41"/>
      <c r="MC35" s="41"/>
      <c r="MD35" s="41"/>
      <c r="ME35" s="41"/>
      <c r="MF35" s="41"/>
      <c r="MG35" s="41"/>
      <c r="MH35" s="41"/>
      <c r="MI35" s="41"/>
      <c r="MJ35" s="41"/>
      <c r="MK35" s="41"/>
      <c r="ML35" s="41"/>
      <c r="MM35" s="41"/>
      <c r="MN35" s="41"/>
      <c r="MO35" s="41"/>
      <c r="MP35" s="41"/>
      <c r="MQ35" s="41"/>
      <c r="MR35" s="41"/>
      <c r="MS35" s="41"/>
      <c r="MT35" s="41"/>
      <c r="MU35" s="41"/>
      <c r="MV35" s="41"/>
      <c r="MW35" s="41"/>
      <c r="MX35" s="41"/>
      <c r="MY35" s="41"/>
      <c r="MZ35" s="41"/>
      <c r="NA35" s="41"/>
      <c r="NB35" s="41"/>
      <c r="NC35" s="41"/>
      <c r="ND35" s="41"/>
      <c r="NE35" s="41"/>
      <c r="NF35" s="41"/>
    </row>
    <row r="36" spans="3:370" x14ac:dyDescent="0.25">
      <c r="C36" s="41">
        <v>2011</v>
      </c>
      <c r="D36" s="44">
        <f>AnnualDataCP!D35/AnnualDataCVM!D35*AnnualDataCVM!D36</f>
        <v>1468611.8334080658</v>
      </c>
      <c r="E36" s="44">
        <f>AnnualDataCP!E35/AnnualDataCVM!E35*AnnualDataCVM!E36</f>
        <v>10934.803313785722</v>
      </c>
      <c r="F36" s="44">
        <f>AnnualDataCP!F35/AnnualDataCVM!F35*AnnualDataCVM!F36</f>
        <v>9946.6318642706556</v>
      </c>
      <c r="G36" s="44">
        <f>AnnualDataCP!G35/AnnualDataCVM!G35*AnnualDataCVM!G36</f>
        <v>396.18888888888893</v>
      </c>
      <c r="H36" s="44">
        <f>AnnualDataCP!H35/AnnualDataCVM!H35*AnnualDataCVM!H36</f>
        <v>593.33962264150944</v>
      </c>
      <c r="I36" s="44">
        <f>AnnualDataCP!I35/AnnualDataCVM!I35*AnnualDataCVM!I36</f>
        <v>305546.94540365523</v>
      </c>
      <c r="J36" s="44">
        <f>AnnualDataCP!J35/AnnualDataCVM!J35*AnnualDataCVM!J36</f>
        <v>222213.75160461143</v>
      </c>
      <c r="K36" s="44">
        <f>AnnualDataCP!K35/AnnualDataCVM!K35*AnnualDataCVM!K36</f>
        <v>22370.919661733617</v>
      </c>
      <c r="L36" s="44">
        <f>AnnualDataCP!L35/AnnualDataCVM!L35*AnnualDataCVM!L36</f>
        <v>409.14698795180726</v>
      </c>
      <c r="M36" s="44">
        <f>AnnualDataCP!M35/AnnualDataCVM!M35*AnnualDataCVM!M36</f>
        <v>18339.627527696553</v>
      </c>
      <c r="N36" s="44"/>
      <c r="O36" s="44">
        <f>AnnualDataCP!O35/AnnualDataCVM!O35*AnnualDataCVM!O36</f>
        <v>1028.08314937454</v>
      </c>
      <c r="P36" s="44">
        <f>AnnualDataCP!P35/AnnualDataCVM!P35*AnnualDataCVM!P36</f>
        <v>2597.832948421863</v>
      </c>
      <c r="Q36" s="44">
        <f>AnnualDataCP!Q35/AnnualDataCVM!Q35*AnnualDataCVM!Q36</f>
        <v>156441.02608503468</v>
      </c>
      <c r="R36" s="44">
        <f>AnnualDataCP!R35/AnnualDataCVM!R35*AnnualDataCVM!R36</f>
        <v>28214.515387142703</v>
      </c>
      <c r="S36" s="44">
        <f>AnnualDataCP!S35/AnnualDataCVM!S35*AnnualDataCVM!S36</f>
        <v>20445.849254449255</v>
      </c>
      <c r="T36" s="44">
        <f>AnnualDataCP!T35/AnnualDataCVM!T35*AnnualDataCVM!T36</f>
        <v>3186.4667019027484</v>
      </c>
      <c r="U36" s="44">
        <f>AnnualDataCP!U35/AnnualDataCVM!U35*AnnualDataCVM!U36</f>
        <v>2568.1794105083295</v>
      </c>
      <c r="V36" s="44">
        <f>AnnualDataCP!V35/AnnualDataCVM!V35*AnnualDataCVM!V36</f>
        <v>81.23456790123457</v>
      </c>
      <c r="W36" s="44">
        <f>AnnualDataCP!W35/AnnualDataCVM!W35*AnnualDataCVM!W36</f>
        <v>2157.4780701754385</v>
      </c>
      <c r="X36" s="44">
        <f>AnnualDataCP!X35/AnnualDataCVM!X35*AnnualDataCVM!X36</f>
        <v>1441.9006211180124</v>
      </c>
      <c r="Y36" s="44">
        <f>AnnualDataCP!Y35/AnnualDataCVM!Y35*AnnualDataCVM!Y36</f>
        <v>4361.187969924812</v>
      </c>
      <c r="Z36" s="44">
        <f>AnnualDataCP!Z35/AnnualDataCVM!Z35*AnnualDataCVM!Z36</f>
        <v>5861.443956043956</v>
      </c>
      <c r="AA36" s="44">
        <f>AnnualDataCP!AA35/AnnualDataCVM!AA35*AnnualDataCVM!AA36</f>
        <v>789.08269858541894</v>
      </c>
      <c r="AB36" s="44">
        <f>AnnualDataCP!AB35/AnnualDataCVM!AB35*AnnualDataCVM!AB36</f>
        <v>6040.3169307756461</v>
      </c>
      <c r="AC36" s="44">
        <f>AnnualDataCP!AC35/AnnualDataCVM!AC35*AnnualDataCVM!AC36</f>
        <v>4932.3862510923391</v>
      </c>
      <c r="AD36" s="44">
        <f>AnnualDataCP!AD35/AnnualDataCVM!AD35*AnnualDataCVM!AD36</f>
        <v>1106.2466281310212</v>
      </c>
      <c r="AE36" s="44">
        <f>AnnualDataCP!AE35/AnnualDataCVM!AE35*AnnualDataCVM!AE36</f>
        <v>1727.4586808188021</v>
      </c>
      <c r="AF36" s="44">
        <f>AnnualDataCP!AF35/AnnualDataCVM!AF35*AnnualDataCVM!AF36</f>
        <v>4888.5708969110528</v>
      </c>
      <c r="AG36" s="44">
        <f>AnnualDataCP!AG35/AnnualDataCVM!AG35*AnnualDataCVM!AG36</f>
        <v>2674.5387565603551</v>
      </c>
      <c r="AH36" s="44">
        <f>AnnualDataCP!AH35/AnnualDataCVM!AH35*AnnualDataCVM!AH36</f>
        <v>1831.5144087446172</v>
      </c>
      <c r="AI36" s="44">
        <f>AnnualDataCP!AI35/AnnualDataCVM!AI35*AnnualDataCVM!AI36</f>
        <v>383.59206798866853</v>
      </c>
      <c r="AJ36" s="44">
        <f>AnnualDataCP!AJ35/AnnualDataCVM!AJ35*AnnualDataCVM!AJ36</f>
        <v>10545.64733450498</v>
      </c>
      <c r="AK36" s="44">
        <f>AnnualDataCP!AK35/AnnualDataCVM!AK35*AnnualDataCVM!AK36</f>
        <v>1889.0424481737414</v>
      </c>
      <c r="AL36" s="44">
        <f>AnnualDataCP!AL35/AnnualDataCVM!AL35*AnnualDataCVM!AL36</f>
        <v>3645.3931130113242</v>
      </c>
      <c r="AM36" s="44">
        <f>AnnualDataCP!AM35/AnnualDataCVM!AM35*AnnualDataCVM!AM36</f>
        <v>5012.1951219512193</v>
      </c>
      <c r="AN36" s="44">
        <f>AnnualDataCP!AN35/AnnualDataCVM!AN35*AnnualDataCVM!AN36</f>
        <v>2105.7288414133113</v>
      </c>
      <c r="AO36" s="44">
        <f>AnnualDataCP!AO35/AnnualDataCVM!AO35*AnnualDataCVM!AO36</f>
        <v>2105.7288414133113</v>
      </c>
      <c r="AP36" s="44">
        <f>AnnualDataCP!AP35/AnnualDataCVM!AP35*AnnualDataCVM!AP36</f>
        <v>8236.9453587886765</v>
      </c>
      <c r="AQ36" s="44">
        <f>AnnualDataCP!AQ35/AnnualDataCVM!AQ35*AnnualDataCVM!AQ36</f>
        <v>8236.9453587886765</v>
      </c>
      <c r="AR36" s="44">
        <f>AnnualDataCP!AR35/AnnualDataCVM!AR35*AnnualDataCVM!AR36</f>
        <v>1126.3462414578587</v>
      </c>
      <c r="AS36" s="44">
        <f>AnnualDataCP!AS35/AnnualDataCVM!AS35*AnnualDataCVM!AS36</f>
        <v>2170.4982778415615</v>
      </c>
      <c r="AT36" s="44">
        <f>AnnualDataCP!AT35/AnnualDataCVM!AT35*AnnualDataCVM!AT36</f>
        <v>337.20877025738798</v>
      </c>
      <c r="AU36" s="44">
        <f>AnnualDataCP!AU35/AnnualDataCVM!AU35*AnnualDataCVM!AU36</f>
        <v>833.93493150684924</v>
      </c>
      <c r="AV36" s="44">
        <f>AnnualDataCP!AV35/AnnualDataCVM!AV35*AnnualDataCVM!AV36</f>
        <v>2548.1031068624106</v>
      </c>
      <c r="AW36" s="44">
        <f>AnnualDataCP!AW35/AnnualDataCVM!AW35*AnnualDataCVM!AW36</f>
        <v>1217.683921209345</v>
      </c>
      <c r="AX36" s="44">
        <f>AnnualDataCP!AX35/AnnualDataCVM!AX35*AnnualDataCVM!AX36</f>
        <v>12189.472580645161</v>
      </c>
      <c r="AY36" s="44">
        <f>AnnualDataCP!AY35/AnnualDataCVM!AY35*AnnualDataCVM!AY36</f>
        <v>12189.472580645161</v>
      </c>
      <c r="AZ36" s="44">
        <f>AnnualDataCP!AZ35/AnnualDataCVM!AZ35*AnnualDataCVM!AZ36</f>
        <v>11200.621936274511</v>
      </c>
      <c r="BA36" s="44">
        <f>AnnualDataCP!BA35/AnnualDataCVM!BA35*AnnualDataCVM!BA36</f>
        <v>6622.4169448010271</v>
      </c>
      <c r="BB36" s="44">
        <f>AnnualDataCP!BB35/AnnualDataCVM!BB35*AnnualDataCVM!BB36</f>
        <v>4579.2248062015506</v>
      </c>
      <c r="BC36" s="44">
        <f>AnnualDataCP!BC35/AnnualDataCVM!BC35*AnnualDataCVM!BC36</f>
        <v>2393.7796686072547</v>
      </c>
      <c r="BD36" s="44">
        <f>AnnualDataCP!BD35/AnnualDataCVM!BD35*AnnualDataCVM!BD36</f>
        <v>2182.4191872899482</v>
      </c>
      <c r="BE36" s="44">
        <f>AnnualDataCP!BE35/AnnualDataCVM!BE35*AnnualDataCVM!BE36</f>
        <v>16580.674139970175</v>
      </c>
      <c r="BF36" s="44">
        <f>AnnualDataCP!BF35/AnnualDataCVM!BF35*AnnualDataCVM!BF36</f>
        <v>3783.1181592039798</v>
      </c>
      <c r="BG36" s="44">
        <f>AnnualDataCP!BG35/AnnualDataCVM!BG35*AnnualDataCVM!BG36</f>
        <v>2097.8376722817766</v>
      </c>
      <c r="BH36" s="44">
        <f>AnnualDataCP!BH35/AnnualDataCVM!BH35*AnnualDataCVM!BH36</f>
        <v>1684.1429175475689</v>
      </c>
      <c r="BI36" s="44">
        <f>AnnualDataCP!BI35/AnnualDataCVM!BI35*AnnualDataCVM!BI36</f>
        <v>12800.542033301746</v>
      </c>
      <c r="BJ36" s="44">
        <f>AnnualDataCP!BJ35/AnnualDataCVM!BJ35*AnnualDataCVM!BJ36</f>
        <v>11589.888043319186</v>
      </c>
      <c r="BK36" s="44">
        <f>AnnualDataCP!BK35/AnnualDataCVM!BK35*AnnualDataCVM!BK36</f>
        <v>1209.9097744360902</v>
      </c>
      <c r="BL36" s="44">
        <f>AnnualDataCP!BL35/AnnualDataCVM!BL35*AnnualDataCVM!BL36</f>
        <v>10974.724374735057</v>
      </c>
      <c r="BM36" s="44">
        <f>AnnualDataCP!BM35/AnnualDataCVM!BM35*AnnualDataCVM!BM36</f>
        <v>10974.724374735057</v>
      </c>
      <c r="BN36" s="44">
        <f>AnnualDataCP!BN35/AnnualDataCVM!BN35*AnnualDataCVM!BN36</f>
        <v>4468.586956521739</v>
      </c>
      <c r="BO36" s="44">
        <f>AnnualDataCP!BO35/AnnualDataCVM!BO35*AnnualDataCVM!BO36</f>
        <v>4468.586956521739</v>
      </c>
      <c r="BP36" s="44">
        <f>AnnualDataCP!BP35/AnnualDataCVM!BP35*AnnualDataCVM!BP36</f>
        <v>12759.853733459357</v>
      </c>
      <c r="BQ36" s="44">
        <f>AnnualDataCP!BQ35/AnnualDataCVM!BQ35*AnnualDataCVM!BQ36</f>
        <v>12759.853733459357</v>
      </c>
      <c r="BR36" s="44">
        <f>AnnualDataCP!BR35/AnnualDataCVM!BR35*AnnualDataCVM!BR36</f>
        <v>19222.57567752666</v>
      </c>
      <c r="BS36" s="44">
        <f>AnnualDataCP!BS35/AnnualDataCVM!BS35*AnnualDataCVM!BS36</f>
        <v>10683.923152533287</v>
      </c>
      <c r="BT36" s="44">
        <f>AnnualDataCP!BT35/AnnualDataCVM!BT35*AnnualDataCVM!BT36</f>
        <v>8535.5935656836464</v>
      </c>
      <c r="BU36" s="44">
        <f>AnnualDataCP!BU35/AnnualDataCVM!BU35*AnnualDataCVM!BU36</f>
        <v>1288.0083135391924</v>
      </c>
      <c r="BV36" s="44">
        <f>AnnualDataCP!BV35/AnnualDataCVM!BV35*AnnualDataCVM!BV36</f>
        <v>6521.6277372262775</v>
      </c>
      <c r="BW36" s="44">
        <f>AnnualDataCP!BW35/AnnualDataCVM!BW35*AnnualDataCVM!BW36</f>
        <v>727.7511961722488</v>
      </c>
      <c r="BX36" s="44">
        <f>AnnualDataCP!BX35/AnnualDataCVM!BX35*AnnualDataCVM!BX36</f>
        <v>15054.906009852217</v>
      </c>
      <c r="BY36" s="44">
        <f>AnnualDataCP!BY35/AnnualDataCVM!BY35*AnnualDataCVM!BY36</f>
        <v>8705.3623036649205</v>
      </c>
      <c r="BZ36" s="44">
        <f>AnnualDataCP!BZ35/AnnualDataCVM!BZ35*AnnualDataCVM!BZ36</f>
        <v>3956.0240208877285</v>
      </c>
      <c r="CA36" s="44">
        <f>AnnualDataCP!CA35/AnnualDataCVM!CA35*AnnualDataCVM!CA36</f>
        <v>4747.4627174813586</v>
      </c>
      <c r="CB36" s="44">
        <f>AnnualDataCP!CB35/AnnualDataCVM!CB35*AnnualDataCVM!CB36</f>
        <v>6348.6615779927452</v>
      </c>
      <c r="CC36" s="44">
        <f>AnnualDataCP!CC35/AnnualDataCVM!CC35*AnnualDataCVM!CC36</f>
        <v>416.66096866096865</v>
      </c>
      <c r="CD36" s="44">
        <f>AnnualDataCP!CD35/AnnualDataCVM!CD35*AnnualDataCVM!CD36</f>
        <v>1840.3518742442564</v>
      </c>
      <c r="CE36" s="44">
        <f>AnnualDataCP!CE35/AnnualDataCVM!CE35*AnnualDataCVM!CE36</f>
        <v>4090.3876470588234</v>
      </c>
      <c r="CF36" s="44">
        <f>AnnualDataCP!CF35/AnnualDataCVM!CF35*AnnualDataCVM!CF36</f>
        <v>21855.506961178045</v>
      </c>
      <c r="CG36" s="44">
        <f>AnnualDataCP!CG35/AnnualDataCVM!CG35*AnnualDataCVM!CG36</f>
        <v>21855.506961178045</v>
      </c>
      <c r="CH36" s="44">
        <f>AnnualDataCP!CH35/AnnualDataCVM!CH35*AnnualDataCVM!CH36</f>
        <v>16171.172256784781</v>
      </c>
      <c r="CI36" s="44">
        <f>AnnualDataCP!CI35/AnnualDataCVM!CI35*AnnualDataCVM!CI36</f>
        <v>5686.0399946673779</v>
      </c>
      <c r="CJ36" s="44">
        <f>AnnualDataCP!CJ35/AnnualDataCVM!CJ35*AnnualDataCVM!CJ36</f>
        <v>21541.782262107692</v>
      </c>
      <c r="CK36" s="44">
        <f>AnnualDataCP!CK35/AnnualDataCVM!CK35*AnnualDataCVM!CK36</f>
        <v>6768.6590596645583</v>
      </c>
      <c r="CL36" s="44">
        <f>AnnualDataCP!CL35/AnnualDataCVM!CL35*AnnualDataCVM!CL36</f>
        <v>14774.753312945973</v>
      </c>
      <c r="CM36" s="44">
        <f>AnnualDataCP!CM35/AnnualDataCVM!CM35*AnnualDataCVM!CM36</f>
        <v>7864.2798086778275</v>
      </c>
      <c r="CN36" s="44">
        <f>AnnualDataCP!CN35/AnnualDataCVM!CN35*AnnualDataCVM!CN36</f>
        <v>6768.271271864809</v>
      </c>
      <c r="CO36" s="44">
        <f>AnnualDataCP!CO35/AnnualDataCVM!CO35*AnnualDataCVM!CO36</f>
        <v>138.56287425149702</v>
      </c>
      <c r="CP36" s="44">
        <f>AnnualDataCP!CP35/AnnualDataCVM!CP35*AnnualDataCVM!CP36</f>
        <v>83329.610426521831</v>
      </c>
      <c r="CQ36" s="44">
        <f>AnnualDataCP!CQ35/AnnualDataCVM!CQ35*AnnualDataCVM!CQ36</f>
        <v>27867.440595716198</v>
      </c>
      <c r="CR36" s="44">
        <f>AnnualDataCP!CR35/AnnualDataCVM!CR35*AnnualDataCVM!CR36</f>
        <v>16925.73022312373</v>
      </c>
      <c r="CS36" s="44">
        <f>AnnualDataCP!CS35/AnnualDataCVM!CS35*AnnualDataCVM!CS36</f>
        <v>38538.903791509394</v>
      </c>
      <c r="CT36" s="44">
        <f>AnnualDataCP!CT35/AnnualDataCVM!CT35*AnnualDataCVM!CT36</f>
        <v>1152130.4585719153</v>
      </c>
      <c r="CU36" s="44">
        <f>AnnualDataCP!CU35/AnnualDataCVM!CU35*AnnualDataCVM!CU36</f>
        <v>261628.88827787401</v>
      </c>
      <c r="CV36" s="44">
        <f>AnnualDataCP!CV35/AnnualDataCVM!CV35*AnnualDataCVM!CV36</f>
        <v>163067.25705084726</v>
      </c>
      <c r="CW36" s="44">
        <f>AnnualDataCP!CW35/AnnualDataCVM!CW35*AnnualDataCVM!CW36</f>
        <v>23763.101885891621</v>
      </c>
      <c r="CX36" s="44">
        <f>AnnualDataCP!CX35/AnnualDataCVM!CX35*AnnualDataCVM!CX36</f>
        <v>59929.562472308375</v>
      </c>
      <c r="CY36" s="44">
        <f>AnnualDataCP!CY35/AnnualDataCVM!CY35*AnnualDataCVM!CY36</f>
        <v>79369.351135038989</v>
      </c>
      <c r="CZ36" s="44">
        <f>AnnualDataCP!CZ35/AnnualDataCVM!CZ35*AnnualDataCVM!CZ36</f>
        <v>61049.729312924384</v>
      </c>
      <c r="DA36" s="44">
        <f>AnnualDataCP!DA35/AnnualDataCVM!DA35*AnnualDataCVM!DA36</f>
        <v>24042.00131726783</v>
      </c>
      <c r="DB36" s="44">
        <f>AnnualDataCP!DB35/AnnualDataCVM!DB35*AnnualDataCVM!DB36</f>
        <v>4747.2182435964451</v>
      </c>
      <c r="DC36" s="44">
        <f>AnnualDataCP!DC35/AnnualDataCVM!DC35*AnnualDataCVM!DC36</f>
        <v>19295.930374592834</v>
      </c>
      <c r="DD36" s="44">
        <f>AnnualDataCP!DD35/AnnualDataCVM!DD35*AnnualDataCVM!DD36</f>
        <v>4513.6084809758931</v>
      </c>
      <c r="DE36" s="44">
        <f>AnnualDataCP!DE35/AnnualDataCVM!DE35*AnnualDataCVM!DE36</f>
        <v>3685.6363887355051</v>
      </c>
      <c r="DF36" s="44">
        <f>AnnualDataCP!DF35/AnnualDataCVM!DF35*AnnualDataCVM!DF36</f>
        <v>17960.18055412504</v>
      </c>
      <c r="DG36" s="44">
        <f>AnnualDataCP!DG35/AnnualDataCVM!DG35*AnnualDataCVM!DG36</f>
        <v>10849.44128933231</v>
      </c>
      <c r="DH36" s="44">
        <f>AnnualDataCP!DH35/AnnualDataCVM!DH35*AnnualDataCVM!DH36</f>
        <v>37514.964823384071</v>
      </c>
      <c r="DI36" s="44">
        <f>AnnualDataCP!DI35/AnnualDataCVM!DI35*AnnualDataCVM!DI36</f>
        <v>9666.4587458745864</v>
      </c>
      <c r="DJ36" s="44">
        <f>AnnualDataCP!DJ35/AnnualDataCVM!DJ35*AnnualDataCVM!DJ36</f>
        <v>27845.223351387569</v>
      </c>
      <c r="DK36" s="44">
        <f>AnnualDataCP!DK35/AnnualDataCVM!DK35*AnnualDataCVM!DK36</f>
        <v>91944.574198311559</v>
      </c>
      <c r="DL36" s="44">
        <f>AnnualDataCP!DL35/AnnualDataCVM!DL35*AnnualDataCVM!DL36</f>
        <v>26485.790825918037</v>
      </c>
      <c r="DM36" s="44">
        <f>AnnualDataCP!DM35/AnnualDataCVM!DM35*AnnualDataCVM!DM36</f>
        <v>10116.078265765766</v>
      </c>
      <c r="DN36" s="44">
        <f>AnnualDataCP!DN35/AnnualDataCVM!DN35*AnnualDataCVM!DN36</f>
        <v>16369.381976491077</v>
      </c>
      <c r="DO36" s="44">
        <f>AnnualDataCP!DO35/AnnualDataCVM!DO35*AnnualDataCVM!DO36</f>
        <v>8669.9408568767449</v>
      </c>
      <c r="DP36" s="44">
        <f>AnnualDataCP!DP35/AnnualDataCVM!DP35*AnnualDataCVM!DP36</f>
        <v>7699.9950709779177</v>
      </c>
      <c r="DQ36" s="44">
        <f>AnnualDataCP!DQ35/AnnualDataCVM!DQ35*AnnualDataCVM!DQ36</f>
        <v>26696.261501078439</v>
      </c>
      <c r="DR36" s="44">
        <f>AnnualDataCP!DR35/AnnualDataCVM!DR35*AnnualDataCVM!DR36</f>
        <v>26696.261501078439</v>
      </c>
      <c r="DS36" s="44">
        <f>AnnualDataCP!DS35/AnnualDataCVM!DS35*AnnualDataCVM!DS36</f>
        <v>38757.725673024986</v>
      </c>
      <c r="DT36" s="44">
        <f>AnnualDataCP!DT35/AnnualDataCVM!DT35*AnnualDataCVM!DT36</f>
        <v>32503.318740810057</v>
      </c>
      <c r="DU36" s="44">
        <f>AnnualDataCP!DU35/AnnualDataCVM!DU35*AnnualDataCVM!DU36</f>
        <v>6252.5385050962623</v>
      </c>
      <c r="DV36" s="44">
        <f>AnnualDataCP!DV35/AnnualDataCVM!DV35*AnnualDataCVM!DV36</f>
        <v>115208.6450942423</v>
      </c>
      <c r="DW36" s="44">
        <f>AnnualDataCP!DW35/AnnualDataCVM!DW35*AnnualDataCVM!DW36</f>
        <v>74505.188765388128</v>
      </c>
      <c r="DX36" s="44">
        <f>AnnualDataCP!DX35/AnnualDataCVM!DX35*AnnualDataCVM!DX36</f>
        <v>19940.382913895643</v>
      </c>
      <c r="DY36" s="44">
        <f>AnnualDataCP!DY35/AnnualDataCVM!DY35*AnnualDataCVM!DY36</f>
        <v>19938.803796912081</v>
      </c>
      <c r="DZ36" s="44"/>
      <c r="EA36" s="44">
        <f>AnnualDataCP!EA35/AnnualDataCVM!EA35*AnnualDataCVM!EA36</f>
        <v>20766.464242536968</v>
      </c>
      <c r="EB36" s="44">
        <f>AnnualDataCP!EB35/AnnualDataCVM!EB35*AnnualDataCVM!EB36</f>
        <v>175573.62246509513</v>
      </c>
      <c r="EC36" s="44">
        <f>AnnualDataCP!EC35/AnnualDataCVM!EC35*AnnualDataCVM!EC36</f>
        <v>175573.62246509513</v>
      </c>
      <c r="ED36" s="44">
        <f>AnnualDataCP!ED35/AnnualDataCVM!ED35*AnnualDataCVM!ED36</f>
        <v>45017.971761100365</v>
      </c>
      <c r="EE36" s="44">
        <f>AnnualDataCP!EE35/AnnualDataCVM!EE35*AnnualDataCVM!EE36</f>
        <v>126106.01683029454</v>
      </c>
      <c r="EF36" s="44">
        <f>AnnualDataCP!EF35/AnnualDataCVM!EF35*AnnualDataCVM!EF36</f>
        <v>4453.0050446255336</v>
      </c>
      <c r="EG36" s="44">
        <f>AnnualDataCP!EG35/AnnualDataCVM!EG35*AnnualDataCVM!EG36</f>
        <v>174636.935686882</v>
      </c>
      <c r="EH36" s="44">
        <f>AnnualDataCP!EH35/AnnualDataCVM!EH35*AnnualDataCVM!EH36</f>
        <v>109552.26070791048</v>
      </c>
      <c r="EI36" s="44">
        <f>AnnualDataCP!EI35/AnnualDataCVM!EI35*AnnualDataCVM!EI36</f>
        <v>73692.978142076492</v>
      </c>
      <c r="EJ36" s="44">
        <f>AnnualDataCP!EJ35/AnnualDataCVM!EJ35*AnnualDataCVM!EJ36</f>
        <v>53179.356499526963</v>
      </c>
      <c r="EK36" s="44">
        <f>AnnualDataCP!EK35/AnnualDataCVM!EK35*AnnualDataCVM!EK36</f>
        <v>37309.749272217225</v>
      </c>
      <c r="EL36" s="44">
        <f>AnnualDataCP!EL35/AnnualDataCVM!EL35*AnnualDataCVM!EL36</f>
        <v>20736.405091311564</v>
      </c>
      <c r="EM36" s="44">
        <f>AnnualDataCP!EM35/AnnualDataCVM!EM35*AnnualDataCVM!EM36</f>
        <v>16573.132760857479</v>
      </c>
      <c r="EN36" s="44">
        <f>AnnualDataCP!EN35/AnnualDataCVM!EN35*AnnualDataCVM!EN36</f>
        <v>15870.880453294905</v>
      </c>
      <c r="EO36" s="44">
        <f>AnnualDataCP!EO35/AnnualDataCVM!EO35*AnnualDataCVM!EO36</f>
        <v>20513.256984900727</v>
      </c>
      <c r="EP36" s="44">
        <f>AnnualDataCP!EP35/AnnualDataCVM!EP35*AnnualDataCVM!EP36</f>
        <v>12412.83910490077</v>
      </c>
      <c r="EQ36" s="44">
        <f>AnnualDataCP!EQ35/AnnualDataCVM!EQ35*AnnualDataCVM!EQ36</f>
        <v>12412.83910490077</v>
      </c>
      <c r="ER36" s="44">
        <f>AnnualDataCP!ER35/AnnualDataCVM!ER35*AnnualDataCVM!ER36</f>
        <v>23442.622695692447</v>
      </c>
      <c r="ES36" s="44">
        <f>AnnualDataCP!ES35/AnnualDataCVM!ES35*AnnualDataCVM!ES36</f>
        <v>13560.804247990814</v>
      </c>
      <c r="ET36" s="44">
        <f>AnnualDataCP!ET35/AnnualDataCVM!ET35*AnnualDataCVM!ET36</f>
        <v>9881.9571881606771</v>
      </c>
      <c r="EU36" s="44">
        <f>AnnualDataCP!EU35/AnnualDataCVM!EU35*AnnualDataCVM!EU36</f>
        <v>7271.5752238805962</v>
      </c>
      <c r="EV36" s="44">
        <f>AnnualDataCP!EV35/AnnualDataCVM!EV35*AnnualDataCVM!EV36</f>
        <v>2609.025270758123</v>
      </c>
      <c r="EW36" s="44">
        <f>AnnualDataCP!EW35/AnnualDataCVM!EW35*AnnualDataCVM!EW36</f>
        <v>65084.580552277555</v>
      </c>
      <c r="EX36" s="44">
        <f>AnnualDataCP!EX35/AnnualDataCVM!EX35*AnnualDataCVM!EX36</f>
        <v>14841.471869870169</v>
      </c>
      <c r="EY36" s="44">
        <f>AnnualDataCP!EY35/AnnualDataCVM!EY35*AnnualDataCVM!EY36</f>
        <v>20523.382238167167</v>
      </c>
      <c r="EZ36" s="44">
        <f>AnnualDataCP!EZ35/AnnualDataCVM!EZ35*AnnualDataCVM!EZ36</f>
        <v>5460.9594017094014</v>
      </c>
      <c r="FA36" s="44">
        <f>AnnualDataCP!FA35/AnnualDataCVM!FA35*AnnualDataCVM!FA36</f>
        <v>24260.834610284368</v>
      </c>
      <c r="FB36" s="44">
        <f>AnnualDataCP!FB35/AnnualDataCVM!FB35*AnnualDataCVM!FB36</f>
        <v>2251.3374999999996</v>
      </c>
      <c r="FC36" s="44">
        <f>AnnualDataCP!FC35/AnnualDataCVM!FC35*AnnualDataCVM!FC36</f>
        <v>7520.7158248492633</v>
      </c>
      <c r="FD36" s="44">
        <f>AnnualDataCP!FD35/AnnualDataCVM!FD35*AnnualDataCVM!FD36</f>
        <v>14483.645928449745</v>
      </c>
      <c r="FE36" s="44">
        <f>AnnualDataCP!FE35/AnnualDataCVM!FE35*AnnualDataCVM!FE36</f>
        <v>283111.07493116142</v>
      </c>
      <c r="FF36" s="44">
        <f>AnnualDataCP!FF35/AnnualDataCVM!FF35*AnnualDataCVM!FF36</f>
        <v>79113.861036091344</v>
      </c>
      <c r="FG36" s="44">
        <f>AnnualDataCP!FG35/AnnualDataCVM!FG35*AnnualDataCVM!FG36</f>
        <v>79113.861036091344</v>
      </c>
      <c r="FH36" s="44">
        <f>AnnualDataCP!FH35/AnnualDataCVM!FH35*AnnualDataCVM!FH36</f>
        <v>93500.321228257366</v>
      </c>
      <c r="FI36" s="44">
        <f>AnnualDataCP!FI35/AnnualDataCVM!FI35*AnnualDataCVM!FI36</f>
        <v>93500.321228257366</v>
      </c>
      <c r="FJ36" s="44">
        <f>AnnualDataCP!FJ35/AnnualDataCVM!FJ35*AnnualDataCVM!FJ36</f>
        <v>110498.97489126137</v>
      </c>
      <c r="FK36" s="44">
        <f>AnnualDataCP!FK35/AnnualDataCVM!FK35*AnnualDataCVM!FK36</f>
        <v>79376.745990995551</v>
      </c>
      <c r="FL36" s="44">
        <f>AnnualDataCP!FL35/AnnualDataCVM!FL35*AnnualDataCVM!FL36</f>
        <v>79376.745990995551</v>
      </c>
      <c r="FM36" s="44">
        <f>AnnualDataCP!FM35/AnnualDataCVM!FM35*AnnualDataCVM!FM36</f>
        <v>31120.360138720789</v>
      </c>
      <c r="FN36" s="44">
        <f>AnnualDataCP!FN35/AnnualDataCVM!FN35*AnnualDataCVM!FN36</f>
        <v>15617.399965225455</v>
      </c>
      <c r="FO36" s="44">
        <f>AnnualDataCP!FO35/AnnualDataCVM!FO35*AnnualDataCVM!FO36</f>
        <v>15501.717920952899</v>
      </c>
      <c r="FP36" s="44">
        <f>AnnualDataCP!FP35/AnnualDataCVM!FP35*AnnualDataCVM!FP36</f>
        <v>50027.079476367915</v>
      </c>
      <c r="FQ36" s="44">
        <f>AnnualDataCP!FQ35/AnnualDataCVM!FQ35*AnnualDataCVM!FQ36</f>
        <v>20545.856738823019</v>
      </c>
      <c r="FR36" s="44">
        <f>AnnualDataCP!FR35/AnnualDataCVM!FR35*AnnualDataCVM!FR36</f>
        <v>12137.488503786588</v>
      </c>
      <c r="FS36" s="44">
        <f>AnnualDataCP!FS35/AnnualDataCVM!FS35*AnnualDataCVM!FS36</f>
        <v>5690.4013026958564</v>
      </c>
      <c r="FT36" s="44">
        <f>AnnualDataCP!FT35/AnnualDataCVM!FT35*AnnualDataCVM!FT36</f>
        <v>2101.2827753126262</v>
      </c>
      <c r="FU36" s="44">
        <f>AnnualDataCP!FU35/AnnualDataCVM!FU35*AnnualDataCVM!FU36</f>
        <v>4347.2360477102047</v>
      </c>
      <c r="FV36" s="44">
        <f>AnnualDataCP!FV35/AnnualDataCVM!FV35*AnnualDataCVM!FV36</f>
        <v>8409.7054784068368</v>
      </c>
      <c r="FW36" s="44">
        <f>AnnualDataCP!FW35/AnnualDataCVM!FW35*AnnualDataCVM!FW36</f>
        <v>25990.461909124842</v>
      </c>
      <c r="FX36" s="44">
        <f>AnnualDataCP!FX35/AnnualDataCVM!FX35*AnnualDataCVM!FX36</f>
        <v>8364.5371090935296</v>
      </c>
      <c r="FY36" s="44">
        <f>AnnualDataCP!FY35/AnnualDataCVM!FY35*AnnualDataCVM!FY36</f>
        <v>2161.1507622811973</v>
      </c>
      <c r="FZ36" s="44">
        <f>AnnualDataCP!FZ35/AnnualDataCVM!FZ35*AnnualDataCVM!FZ36</f>
        <v>15462.892930904995</v>
      </c>
      <c r="GA36" s="44">
        <f>AnnualDataCP!GA35/AnnualDataCVM!GA35*AnnualDataCVM!GA36</f>
        <v>3488.4448504224711</v>
      </c>
      <c r="GB36" s="44">
        <f>AnnualDataCP!GB35/AnnualDataCVM!GB35*AnnualDataCVM!GB36</f>
        <v>3488.4448504224711</v>
      </c>
      <c r="GH36" s="42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  <c r="IW36" s="41"/>
      <c r="IX36" s="41"/>
      <c r="IY36" s="41"/>
      <c r="IZ36" s="41"/>
      <c r="JA36" s="41"/>
      <c r="JB36" s="41"/>
      <c r="JC36" s="41"/>
      <c r="JD36" s="41"/>
      <c r="JE36" s="41"/>
      <c r="JF36" s="41"/>
      <c r="JG36" s="41"/>
      <c r="JH36" s="41"/>
      <c r="JI36" s="41"/>
      <c r="JJ36" s="41"/>
      <c r="JK36" s="41"/>
      <c r="JL36" s="41"/>
      <c r="JM36" s="41"/>
      <c r="JN36" s="41"/>
      <c r="JO36" s="41"/>
      <c r="JP36" s="41"/>
      <c r="JQ36" s="41"/>
      <c r="JR36" s="41"/>
      <c r="JS36" s="41"/>
      <c r="JT36" s="41"/>
      <c r="JU36" s="41"/>
      <c r="JV36" s="41"/>
      <c r="JW36" s="41"/>
      <c r="JX36" s="41"/>
      <c r="JY36" s="41"/>
      <c r="JZ36" s="41"/>
      <c r="KA36" s="41"/>
      <c r="KB36" s="41"/>
      <c r="KC36" s="41"/>
      <c r="KD36" s="41"/>
      <c r="KE36" s="41"/>
      <c r="KF36" s="41"/>
      <c r="KG36" s="41"/>
      <c r="KH36" s="41"/>
      <c r="KI36" s="41"/>
      <c r="KJ36" s="41"/>
      <c r="KK36" s="41"/>
      <c r="KL36" s="41"/>
      <c r="KM36" s="41"/>
      <c r="KN36" s="41"/>
      <c r="KO36" s="41"/>
      <c r="KP36" s="41"/>
      <c r="KQ36" s="41"/>
      <c r="KR36" s="41"/>
      <c r="KS36" s="41"/>
      <c r="KT36" s="41"/>
      <c r="KU36" s="41"/>
      <c r="KV36" s="41"/>
      <c r="KW36" s="41"/>
      <c r="KX36" s="41"/>
      <c r="KY36" s="41"/>
      <c r="KZ36" s="41"/>
      <c r="LA36" s="41"/>
      <c r="LB36" s="41"/>
      <c r="LC36" s="41"/>
      <c r="LD36" s="41"/>
      <c r="LE36" s="41"/>
      <c r="LF36" s="41"/>
      <c r="LG36" s="41"/>
      <c r="LH36" s="41"/>
      <c r="LI36" s="41"/>
      <c r="LJ36" s="41"/>
      <c r="LK36" s="41"/>
      <c r="LL36" s="41"/>
      <c r="LM36" s="41"/>
      <c r="LN36" s="41"/>
      <c r="LO36" s="41"/>
      <c r="LP36" s="41"/>
      <c r="LQ36" s="41"/>
      <c r="LR36" s="41"/>
      <c r="LS36" s="41"/>
      <c r="LT36" s="41"/>
      <c r="LU36" s="41"/>
      <c r="LV36" s="41"/>
      <c r="LW36" s="41"/>
      <c r="LX36" s="41"/>
      <c r="LY36" s="41"/>
      <c r="LZ36" s="41"/>
      <c r="MA36" s="41"/>
      <c r="MB36" s="41"/>
      <c r="MC36" s="41"/>
      <c r="MD36" s="41"/>
      <c r="ME36" s="41"/>
      <c r="MF36" s="41"/>
      <c r="MG36" s="41"/>
      <c r="MH36" s="41"/>
      <c r="MI36" s="41"/>
      <c r="MJ36" s="41"/>
      <c r="MK36" s="41"/>
      <c r="ML36" s="41"/>
      <c r="MM36" s="41"/>
      <c r="MN36" s="41"/>
      <c r="MO36" s="41"/>
      <c r="MP36" s="41"/>
      <c r="MQ36" s="41"/>
      <c r="MR36" s="41"/>
      <c r="MS36" s="41"/>
      <c r="MT36" s="41"/>
      <c r="MU36" s="41"/>
      <c r="MV36" s="41"/>
      <c r="MW36" s="41"/>
      <c r="MX36" s="41"/>
      <c r="MY36" s="41"/>
      <c r="MZ36" s="41"/>
      <c r="NA36" s="41"/>
      <c r="NB36" s="41"/>
      <c r="NC36" s="41"/>
      <c r="ND36" s="41"/>
      <c r="NE36" s="41"/>
      <c r="NF36" s="41"/>
    </row>
    <row r="37" spans="3:370" x14ac:dyDescent="0.25">
      <c r="C37" s="41">
        <v>2012</v>
      </c>
      <c r="D37" s="44">
        <f>AnnualDataCP!D36/AnnualDataCVM!D36*AnnualDataCVM!D37</f>
        <v>1503026.7550022381</v>
      </c>
      <c r="E37" s="44">
        <f>AnnualDataCP!E36/AnnualDataCVM!E36*AnnualDataCVM!E37</f>
        <v>10585.457413249211</v>
      </c>
      <c r="F37" s="44">
        <f>AnnualDataCP!F36/AnnualDataCVM!F36*AnnualDataCVM!F37</f>
        <v>9229.695575221238</v>
      </c>
      <c r="G37" s="44">
        <f>AnnualDataCP!G36/AnnualDataCVM!G36*AnnualDataCVM!G37</f>
        <v>674.75138121546968</v>
      </c>
      <c r="H37" s="44">
        <f>AnnualDataCP!H36/AnnualDataCVM!H36*AnnualDataCVM!H37</f>
        <v>685</v>
      </c>
      <c r="I37" s="44">
        <f>AnnualDataCP!I36/AnnualDataCVM!I36*AnnualDataCVM!I37</f>
        <v>299090.90498195146</v>
      </c>
      <c r="J37" s="44">
        <f>AnnualDataCP!J36/AnnualDataCVM!J36*AnnualDataCVM!J37</f>
        <v>219354.55075054712</v>
      </c>
      <c r="K37" s="44">
        <f>AnnualDataCP!K36/AnnualDataCVM!K36*AnnualDataCVM!K37</f>
        <v>24365.458736180804</v>
      </c>
      <c r="L37" s="44">
        <f>AnnualDataCP!L36/AnnualDataCVM!L36*AnnualDataCVM!L37</f>
        <v>254.05686824189027</v>
      </c>
      <c r="M37" s="44">
        <f>AnnualDataCP!M36/AnnualDataCVM!M36*AnnualDataCVM!M37</f>
        <v>20775.336637589215</v>
      </c>
      <c r="N37" s="44"/>
      <c r="O37" s="44">
        <f>AnnualDataCP!O36/AnnualDataCVM!O36*AnnualDataCVM!O37</f>
        <v>1138.8865345181134</v>
      </c>
      <c r="P37" s="44">
        <f>AnnualDataCP!P36/AnnualDataCVM!P36*AnnualDataCVM!P37</f>
        <v>2193.2052593133672</v>
      </c>
      <c r="Q37" s="44">
        <f>AnnualDataCP!Q36/AnnualDataCVM!Q36*AnnualDataCVM!Q37</f>
        <v>154178.85444710436</v>
      </c>
      <c r="R37" s="44">
        <f>AnnualDataCP!R36/AnnualDataCVM!R36*AnnualDataCVM!R37</f>
        <v>25298.128792038435</v>
      </c>
      <c r="S37" s="44">
        <f>AnnualDataCP!S36/AnnualDataCVM!S36*AnnualDataCVM!S37</f>
        <v>19298.779409694522</v>
      </c>
      <c r="T37" s="44">
        <f>AnnualDataCP!T36/AnnualDataCVM!T36*AnnualDataCVM!T37</f>
        <v>3115.7578355210289</v>
      </c>
      <c r="U37" s="44">
        <f>AnnualDataCP!U36/AnnualDataCVM!U36*AnnualDataCVM!U37</f>
        <v>2485.0316301703165</v>
      </c>
      <c r="V37" s="44">
        <f>AnnualDataCP!V36/AnnualDataCVM!V36*AnnualDataCVM!V37</f>
        <v>1</v>
      </c>
      <c r="W37" s="44">
        <f>AnnualDataCP!W36/AnnualDataCVM!W36*AnnualDataCVM!W37</f>
        <v>2026.5051043053707</v>
      </c>
      <c r="X37" s="44">
        <f>AnnualDataCP!X36/AnnualDataCVM!X36*AnnualDataCVM!X37</f>
        <v>1119.8316498316499</v>
      </c>
      <c r="Y37" s="44">
        <f>AnnualDataCP!Y36/AnnualDataCVM!Y36*AnnualDataCVM!Y37</f>
        <v>3667.6981852913086</v>
      </c>
      <c r="Z37" s="44">
        <f>AnnualDataCP!Z36/AnnualDataCVM!Z36*AnnualDataCVM!Z37</f>
        <v>6094.7237750739896</v>
      </c>
      <c r="AA37" s="44">
        <f>AnnualDataCP!AA36/AnnualDataCVM!AA36*AnnualDataCVM!AA37</f>
        <v>788.23541887592796</v>
      </c>
      <c r="AB37" s="44">
        <f>AnnualDataCP!AB36/AnnualDataCVM!AB36*AnnualDataCVM!AB37</f>
        <v>4357.9976996385149</v>
      </c>
      <c r="AC37" s="44">
        <f>AnnualDataCP!AC36/AnnualDataCVM!AC36*AnnualDataCVM!AC37</f>
        <v>3179.8768632534025</v>
      </c>
      <c r="AD37" s="44">
        <f>AnnualDataCP!AD36/AnnualDataCVM!AD36*AnnualDataCVM!AD37</f>
        <v>1179.2245681381958</v>
      </c>
      <c r="AE37" s="44">
        <f>AnnualDataCP!AE36/AnnualDataCVM!AE36*AnnualDataCVM!AE37</f>
        <v>1642.2344497607658</v>
      </c>
      <c r="AF37" s="44">
        <f>AnnualDataCP!AF36/AnnualDataCVM!AF36*AnnualDataCVM!AF37</f>
        <v>3834.5679611650485</v>
      </c>
      <c r="AG37" s="44">
        <f>AnnualDataCP!AG36/AnnualDataCVM!AG36*AnnualDataCVM!AG37</f>
        <v>2225.7328277356446</v>
      </c>
      <c r="AH37" s="44">
        <f>AnnualDataCP!AH36/AnnualDataCVM!AH36*AnnualDataCVM!AH37</f>
        <v>1349.3104951728433</v>
      </c>
      <c r="AI37" s="44">
        <f>AnnualDataCP!AI36/AnnualDataCVM!AI36*AnnualDataCVM!AI37</f>
        <v>257.92626728110599</v>
      </c>
      <c r="AJ37" s="44">
        <f>AnnualDataCP!AJ36/AnnualDataCVM!AJ36*AnnualDataCVM!AJ37</f>
        <v>10475.985110507949</v>
      </c>
      <c r="AK37" s="44">
        <f>AnnualDataCP!AK36/AnnualDataCVM!AK36*AnnualDataCVM!AK37</f>
        <v>2013.7956521739129</v>
      </c>
      <c r="AL37" s="44">
        <f>AnnualDataCP!AL36/AnnualDataCVM!AL36*AnnualDataCVM!AL37</f>
        <v>3934.1064826226275</v>
      </c>
      <c r="AM37" s="44">
        <f>AnnualDataCP!AM36/AnnualDataCVM!AM36*AnnualDataCVM!AM37</f>
        <v>4530.7406326034061</v>
      </c>
      <c r="AN37" s="44">
        <f>AnnualDataCP!AN36/AnnualDataCVM!AN36*AnnualDataCVM!AN37</f>
        <v>753.29114611624118</v>
      </c>
      <c r="AO37" s="44">
        <f>AnnualDataCP!AO36/AnnualDataCVM!AO36*AnnualDataCVM!AO37</f>
        <v>753.29114611624118</v>
      </c>
      <c r="AP37" s="44">
        <f>AnnualDataCP!AP36/AnnualDataCVM!AP36*AnnualDataCVM!AP37</f>
        <v>9234.6506387508871</v>
      </c>
      <c r="AQ37" s="44">
        <f>AnnualDataCP!AQ36/AnnualDataCVM!AQ36*AnnualDataCVM!AQ37</f>
        <v>9234.6506387508871</v>
      </c>
      <c r="AR37" s="44">
        <f>AnnualDataCP!AR36/AnnualDataCVM!AR36*AnnualDataCVM!AR37</f>
        <v>1187.2131147540983</v>
      </c>
      <c r="AS37" s="44">
        <f>AnnualDataCP!AS36/AnnualDataCVM!AS36*AnnualDataCVM!AS37</f>
        <v>1828.6881720430108</v>
      </c>
      <c r="AT37" s="44">
        <f>AnnualDataCP!AT36/AnnualDataCVM!AT36*AnnualDataCVM!AT37</f>
        <v>846.69978401727872</v>
      </c>
      <c r="AU37" s="44">
        <f>AnnualDataCP!AU36/AnnualDataCVM!AU36*AnnualDataCVM!AU37</f>
        <v>673.35465116279079</v>
      </c>
      <c r="AV37" s="44">
        <f>AnnualDataCP!AV36/AnnualDataCVM!AV36*AnnualDataCVM!AV37</f>
        <v>3043.4025511717591</v>
      </c>
      <c r="AW37" s="44">
        <f>AnnualDataCP!AW36/AnnualDataCVM!AW36*AnnualDataCVM!AW37</f>
        <v>1661.9631901840492</v>
      </c>
      <c r="AX37" s="44">
        <f>AnnualDataCP!AX36/AnnualDataCVM!AX36*AnnualDataCVM!AX37</f>
        <v>12927.035080450245</v>
      </c>
      <c r="AY37" s="44">
        <f>AnnualDataCP!AY36/AnnualDataCVM!AY36*AnnualDataCVM!AY37</f>
        <v>12927.035080450245</v>
      </c>
      <c r="AZ37" s="44">
        <f>AnnualDataCP!AZ36/AnnualDataCVM!AZ36*AnnualDataCVM!AZ37</f>
        <v>10740.653229466041</v>
      </c>
      <c r="BA37" s="44">
        <f>AnnualDataCP!BA36/AnnualDataCVM!BA36*AnnualDataCVM!BA37</f>
        <v>7202.148138539369</v>
      </c>
      <c r="BB37" s="44">
        <f>AnnualDataCP!BB36/AnnualDataCVM!BB36*AnnualDataCVM!BB37</f>
        <v>3537.392781690141</v>
      </c>
      <c r="BC37" s="44">
        <f>AnnualDataCP!BC36/AnnualDataCVM!BC36*AnnualDataCVM!BC37</f>
        <v>1769.1814768460574</v>
      </c>
      <c r="BD37" s="44">
        <f>AnnualDataCP!BD36/AnnualDataCVM!BD36*AnnualDataCVM!BD37</f>
        <v>1769.3552828494462</v>
      </c>
      <c r="BE37" s="44">
        <f>AnnualDataCP!BE36/AnnualDataCVM!BE36*AnnualDataCVM!BE37</f>
        <v>18043.792386165711</v>
      </c>
      <c r="BF37" s="44">
        <f>AnnualDataCP!BF36/AnnualDataCVM!BF36*AnnualDataCVM!BF37</f>
        <v>3942.3569853678091</v>
      </c>
      <c r="BG37" s="44">
        <f>AnnualDataCP!BG36/AnnualDataCVM!BG36*AnnualDataCVM!BG37</f>
        <v>2297.0182584269664</v>
      </c>
      <c r="BH37" s="44">
        <f>AnnualDataCP!BH36/AnnualDataCVM!BH36*AnnualDataCVM!BH37</f>
        <v>1643.482803656944</v>
      </c>
      <c r="BI37" s="44">
        <f>AnnualDataCP!BI36/AnnualDataCVM!BI36*AnnualDataCVM!BI37</f>
        <v>14097.583846456177</v>
      </c>
      <c r="BJ37" s="44">
        <f>AnnualDataCP!BJ36/AnnualDataCVM!BJ36*AnnualDataCVM!BJ37</f>
        <v>12831.546510799059</v>
      </c>
      <c r="BK37" s="44">
        <f>AnnualDataCP!BK36/AnnualDataCVM!BK36*AnnualDataCVM!BK37</f>
        <v>1265.3176648976498</v>
      </c>
      <c r="BL37" s="44">
        <f>AnnualDataCP!BL36/AnnualDataCVM!BL36*AnnualDataCVM!BL37</f>
        <v>11414.23490509319</v>
      </c>
      <c r="BM37" s="44">
        <f>AnnualDataCP!BM36/AnnualDataCVM!BM36*AnnualDataCVM!BM37</f>
        <v>11414.23490509319</v>
      </c>
      <c r="BN37" s="44">
        <f>AnnualDataCP!BN36/AnnualDataCVM!BN36*AnnualDataCVM!BN37</f>
        <v>4804.8170441001193</v>
      </c>
      <c r="BO37" s="44">
        <f>AnnualDataCP!BO36/AnnualDataCVM!BO36*AnnualDataCVM!BO37</f>
        <v>4804.8170441001193</v>
      </c>
      <c r="BP37" s="44">
        <f>AnnualDataCP!BP36/AnnualDataCVM!BP36*AnnualDataCVM!BP37</f>
        <v>13206.471978650401</v>
      </c>
      <c r="BQ37" s="44">
        <f>AnnualDataCP!BQ36/AnnualDataCVM!BQ36*AnnualDataCVM!BQ37</f>
        <v>13206.471978650401</v>
      </c>
      <c r="BR37" s="44">
        <f>AnnualDataCP!BR36/AnnualDataCVM!BR36*AnnualDataCVM!BR37</f>
        <v>20528.27039140854</v>
      </c>
      <c r="BS37" s="44">
        <f>AnnualDataCP!BS36/AnnualDataCVM!BS36*AnnualDataCVM!BS37</f>
        <v>9967.8926584658784</v>
      </c>
      <c r="BT37" s="44">
        <f>AnnualDataCP!BT36/AnnualDataCVM!BT36*AnnualDataCVM!BT37</f>
        <v>10562.139815471966</v>
      </c>
      <c r="BU37" s="44">
        <f>AnnualDataCP!BU36/AnnualDataCVM!BU36*AnnualDataCVM!BU37</f>
        <v>1516.5498338870432</v>
      </c>
      <c r="BV37" s="44">
        <f>AnnualDataCP!BV36/AnnualDataCVM!BV36*AnnualDataCVM!BV37</f>
        <v>8273.2012116524875</v>
      </c>
      <c r="BW37" s="44">
        <f>AnnualDataCP!BW36/AnnualDataCVM!BW36*AnnualDataCVM!BW37</f>
        <v>769.5</v>
      </c>
      <c r="BX37" s="44">
        <f>AnnualDataCP!BX36/AnnualDataCVM!BX36*AnnualDataCVM!BX37</f>
        <v>12911.539513296539</v>
      </c>
      <c r="BY37" s="44">
        <f>AnnualDataCP!BY36/AnnualDataCVM!BY36*AnnualDataCVM!BY37</f>
        <v>7524.5666554922345</v>
      </c>
      <c r="BZ37" s="44">
        <f>AnnualDataCP!BZ36/AnnualDataCVM!BZ36*AnnualDataCVM!BZ37</f>
        <v>3352.7761119440279</v>
      </c>
      <c r="CA37" s="44">
        <f>AnnualDataCP!CA36/AnnualDataCVM!CA36*AnnualDataCVM!CA37</f>
        <v>4175.2948103792414</v>
      </c>
      <c r="CB37" s="44">
        <f>AnnualDataCP!CB36/AnnualDataCVM!CB36*AnnualDataCVM!CB37</f>
        <v>5386.6046111986252</v>
      </c>
      <c r="CC37" s="44">
        <f>AnnualDataCP!CC36/AnnualDataCVM!CC36*AnnualDataCVM!CC37</f>
        <v>452.74752475247521</v>
      </c>
      <c r="CD37" s="44">
        <f>AnnualDataCP!CD36/AnnualDataCVM!CD36*AnnualDataCVM!CD37</f>
        <v>1403.3923215356929</v>
      </c>
      <c r="CE37" s="44">
        <f>AnnualDataCP!CE36/AnnualDataCVM!CE36*AnnualDataCVM!CE37</f>
        <v>3533.6929003852501</v>
      </c>
      <c r="CF37" s="44">
        <f>AnnualDataCP!CF36/AnnualDataCVM!CF36*AnnualDataCVM!CF37</f>
        <v>19941.8324297332</v>
      </c>
      <c r="CG37" s="44">
        <f>AnnualDataCP!CG36/AnnualDataCVM!CG36*AnnualDataCVM!CG37</f>
        <v>19941.8324297332</v>
      </c>
      <c r="CH37" s="44">
        <f>AnnualDataCP!CH36/AnnualDataCVM!CH36*AnnualDataCVM!CH37</f>
        <v>14917.342012501764</v>
      </c>
      <c r="CI37" s="44">
        <f>AnnualDataCP!CI36/AnnualDataCVM!CI36*AnnualDataCVM!CI37</f>
        <v>5021.9886860763318</v>
      </c>
      <c r="CJ37" s="44">
        <f>AnnualDataCP!CJ36/AnnualDataCVM!CJ36*AnnualDataCVM!CJ37</f>
        <v>20871.673817511695</v>
      </c>
      <c r="CK37" s="44">
        <f>AnnualDataCP!CK36/AnnualDataCVM!CK36*AnnualDataCVM!CK37</f>
        <v>6396.0756158608874</v>
      </c>
      <c r="CL37" s="44">
        <f>AnnualDataCP!CL36/AnnualDataCVM!CL36*AnnualDataCVM!CL37</f>
        <v>14475.139693480969</v>
      </c>
      <c r="CM37" s="44">
        <f>AnnualDataCP!CM36/AnnualDataCVM!CM36*AnnualDataCVM!CM37</f>
        <v>7308.3600819801359</v>
      </c>
      <c r="CN37" s="44">
        <f>AnnualDataCP!CN36/AnnualDataCVM!CN36*AnnualDataCVM!CN37</f>
        <v>7030.2875246409458</v>
      </c>
      <c r="CO37" s="44">
        <f>AnnualDataCP!CO36/AnnualDataCVM!CO36*AnnualDataCVM!CO37</f>
        <v>138.03370786516854</v>
      </c>
      <c r="CP37" s="44">
        <f>AnnualDataCP!CP36/AnnualDataCVM!CP36*AnnualDataCVM!CP37</f>
        <v>79735.844415957428</v>
      </c>
      <c r="CQ37" s="44">
        <f>AnnualDataCP!CQ36/AnnualDataCVM!CQ36*AnnualDataCVM!CQ37</f>
        <v>27590.209113504559</v>
      </c>
      <c r="CR37" s="44">
        <f>AnnualDataCP!CR36/AnnualDataCVM!CR36*AnnualDataCVM!CR37</f>
        <v>15507.575596284209</v>
      </c>
      <c r="CS37" s="44">
        <f>AnnualDataCP!CS36/AnnualDataCVM!CS36*AnnualDataCVM!CS37</f>
        <v>36633.846593175855</v>
      </c>
      <c r="CT37" s="44">
        <f>AnnualDataCP!CT36/AnnualDataCVM!CT36*AnnualDataCVM!CT37</f>
        <v>1193349.0859680914</v>
      </c>
      <c r="CU37" s="44">
        <f>AnnualDataCP!CU36/AnnualDataCVM!CU36*AnnualDataCVM!CU37</f>
        <v>260311.90730485608</v>
      </c>
      <c r="CV37" s="44">
        <f>AnnualDataCP!CV36/AnnualDataCVM!CV36*AnnualDataCVM!CV37</f>
        <v>159979.11696476559</v>
      </c>
      <c r="CW37" s="44">
        <f>AnnualDataCP!CW36/AnnualDataCVM!CW36*AnnualDataCVM!CW37</f>
        <v>25587.597992887419</v>
      </c>
      <c r="CX37" s="44">
        <f>AnnualDataCP!CX36/AnnualDataCVM!CX36*AnnualDataCVM!CX37</f>
        <v>54307.658539582233</v>
      </c>
      <c r="CY37" s="44">
        <f>AnnualDataCP!CY36/AnnualDataCVM!CY36*AnnualDataCVM!CY37</f>
        <v>80086.712969764107</v>
      </c>
      <c r="CZ37" s="44">
        <f>AnnualDataCP!CZ36/AnnualDataCVM!CZ36*AnnualDataCVM!CZ37</f>
        <v>59474.276770821751</v>
      </c>
      <c r="DA37" s="44">
        <f>AnnualDataCP!DA36/AnnualDataCVM!DA36*AnnualDataCVM!DA37</f>
        <v>23953.392439653864</v>
      </c>
      <c r="DB37" s="44">
        <f>AnnualDataCP!DB36/AnnualDataCVM!DB36*AnnualDataCVM!DB37</f>
        <v>4833.6779408107432</v>
      </c>
      <c r="DC37" s="44">
        <f>AnnualDataCP!DC36/AnnualDataCVM!DC36*AnnualDataCVM!DC37</f>
        <v>19117.76810818048</v>
      </c>
      <c r="DD37" s="44">
        <f>AnnualDataCP!DD36/AnnualDataCVM!DD36*AnnualDataCVM!DD37</f>
        <v>4322.1374341922965</v>
      </c>
      <c r="DE37" s="44">
        <f>AnnualDataCP!DE36/AnnualDataCVM!DE36*AnnualDataCVM!DE37</f>
        <v>3726.2227096774195</v>
      </c>
      <c r="DF37" s="44">
        <f>AnnualDataCP!DF36/AnnualDataCVM!DF36*AnnualDataCVM!DF37</f>
        <v>17702.294308463581</v>
      </c>
      <c r="DG37" s="44">
        <f>AnnualDataCP!DG36/AnnualDataCVM!DG36*AnnualDataCVM!DG37</f>
        <v>9767.720606512552</v>
      </c>
      <c r="DH37" s="44">
        <f>AnnualDataCP!DH36/AnnualDataCVM!DH36*AnnualDataCVM!DH37</f>
        <v>40857.229657158023</v>
      </c>
      <c r="DI37" s="44">
        <f>AnnualDataCP!DI36/AnnualDataCVM!DI36*AnnualDataCVM!DI37</f>
        <v>10140.351309707243</v>
      </c>
      <c r="DJ37" s="44">
        <f>AnnualDataCP!DJ36/AnnualDataCVM!DJ36*AnnualDataCVM!DJ37</f>
        <v>30721.605029013543</v>
      </c>
      <c r="DK37" s="44">
        <f>AnnualDataCP!DK36/AnnualDataCVM!DK36*AnnualDataCVM!DK37</f>
        <v>97703.394861082095</v>
      </c>
      <c r="DL37" s="44">
        <f>AnnualDataCP!DL36/AnnualDataCVM!DL36*AnnualDataCVM!DL37</f>
        <v>27636.225625625626</v>
      </c>
      <c r="DM37" s="44">
        <f>AnnualDataCP!DM36/AnnualDataCVM!DM36*AnnualDataCVM!DM37</f>
        <v>10097.259192200556</v>
      </c>
      <c r="DN37" s="44">
        <f>AnnualDataCP!DN36/AnnualDataCVM!DN36*AnnualDataCVM!DN37</f>
        <v>17538.280444916985</v>
      </c>
      <c r="DO37" s="44">
        <f>AnnualDataCP!DO36/AnnualDataCVM!DO36*AnnualDataCVM!DO37</f>
        <v>9998.1561226030499</v>
      </c>
      <c r="DP37" s="44">
        <f>AnnualDataCP!DP36/AnnualDataCVM!DP36*AnnualDataCVM!DP37</f>
        <v>7539.6337777777781</v>
      </c>
      <c r="DQ37" s="44">
        <f>AnnualDataCP!DQ36/AnnualDataCVM!DQ36*AnnualDataCVM!DQ37</f>
        <v>27992.719974188691</v>
      </c>
      <c r="DR37" s="44">
        <f>AnnualDataCP!DR36/AnnualDataCVM!DR36*AnnualDataCVM!DR37</f>
        <v>27992.719974188691</v>
      </c>
      <c r="DS37" s="44">
        <f>AnnualDataCP!DS36/AnnualDataCVM!DS36*AnnualDataCVM!DS37</f>
        <v>42075.445341302642</v>
      </c>
      <c r="DT37" s="44">
        <f>AnnualDataCP!DT36/AnnualDataCVM!DT36*AnnualDataCVM!DT37</f>
        <v>35896.4343358314</v>
      </c>
      <c r="DU37" s="44">
        <f>AnnualDataCP!DU36/AnnualDataCVM!DU36*AnnualDataCVM!DU37</f>
        <v>6179.0622524052069</v>
      </c>
      <c r="DV37" s="44">
        <f>AnnualDataCP!DV36/AnnualDataCVM!DV36*AnnualDataCVM!DV37</f>
        <v>121255.34191548869</v>
      </c>
      <c r="DW37" s="44">
        <f>AnnualDataCP!DW36/AnnualDataCVM!DW36*AnnualDataCVM!DW37</f>
        <v>76379.045834253571</v>
      </c>
      <c r="DX37" s="44">
        <f>AnnualDataCP!DX36/AnnualDataCVM!DX36*AnnualDataCVM!DX37</f>
        <v>22685.634659310017</v>
      </c>
      <c r="DY37" s="44">
        <f>AnnualDataCP!DY36/AnnualDataCVM!DY36*AnnualDataCVM!DY37</f>
        <v>22685.283180065264</v>
      </c>
      <c r="DZ37" s="44"/>
      <c r="EA37" s="44">
        <f>AnnualDataCP!EA36/AnnualDataCVM!EA36*AnnualDataCVM!EA37</f>
        <v>22186.929736568614</v>
      </c>
      <c r="EB37" s="44">
        <f>AnnualDataCP!EB36/AnnualDataCVM!EB36*AnnualDataCVM!EB37</f>
        <v>190159.69598297964</v>
      </c>
      <c r="EC37" s="44">
        <f>AnnualDataCP!EC36/AnnualDataCVM!EC36*AnnualDataCVM!EC37</f>
        <v>190159.69598297964</v>
      </c>
      <c r="ED37" s="44">
        <f>AnnualDataCP!ED36/AnnualDataCVM!ED36*AnnualDataCVM!ED37</f>
        <v>51256.948938611589</v>
      </c>
      <c r="EE37" s="44">
        <f>AnnualDataCP!EE36/AnnualDataCVM!EE36*AnnualDataCVM!EE37</f>
        <v>134450.80356703265</v>
      </c>
      <c r="EF37" s="44">
        <f>AnnualDataCP!EF36/AnnualDataCVM!EF36*AnnualDataCVM!EF37</f>
        <v>4454.6491487786825</v>
      </c>
      <c r="EG37" s="44">
        <f>AnnualDataCP!EG36/AnnualDataCVM!EG36*AnnualDataCVM!EG37</f>
        <v>178666.36002341137</v>
      </c>
      <c r="EH37" s="44">
        <f>AnnualDataCP!EH36/AnnualDataCVM!EH36*AnnualDataCVM!EH37</f>
        <v>111038.6150712831</v>
      </c>
      <c r="EI37" s="44">
        <f>AnnualDataCP!EI36/AnnualDataCVM!EI36*AnnualDataCVM!EI37</f>
        <v>74583.915143133738</v>
      </c>
      <c r="EJ37" s="44">
        <f>AnnualDataCP!EJ36/AnnualDataCVM!EJ36*AnnualDataCVM!EJ37</f>
        <v>54582.033737451311</v>
      </c>
      <c r="EK37" s="44">
        <f>AnnualDataCP!EK36/AnnualDataCVM!EK36*AnnualDataCVM!EK37</f>
        <v>37766.946197034165</v>
      </c>
      <c r="EL37" s="44">
        <f>AnnualDataCP!EL36/AnnualDataCVM!EL36*AnnualDataCVM!EL37</f>
        <v>21085.000224709001</v>
      </c>
      <c r="EM37" s="44">
        <f>AnnualDataCP!EM36/AnnualDataCVM!EM36*AnnualDataCVM!EM37</f>
        <v>16676.751566951567</v>
      </c>
      <c r="EN37" s="44">
        <f>AnnualDataCP!EN36/AnnualDataCVM!EN36*AnnualDataCVM!EN37</f>
        <v>16817.939366100138</v>
      </c>
      <c r="EO37" s="44">
        <f>AnnualDataCP!EO36/AnnualDataCVM!EO36*AnnualDataCVM!EO37</f>
        <v>20002.757125924254</v>
      </c>
      <c r="EP37" s="44">
        <f>AnnualDataCP!EP36/AnnualDataCVM!EP36*AnnualDataCVM!EP37</f>
        <v>13033.091412441647</v>
      </c>
      <c r="EQ37" s="44">
        <f>AnnualDataCP!EQ36/AnnualDataCVM!EQ36*AnnualDataCVM!EQ37</f>
        <v>13033.091412441647</v>
      </c>
      <c r="ER37" s="44">
        <f>AnnualDataCP!ER36/AnnualDataCVM!ER36*AnnualDataCVM!ER37</f>
        <v>23421.482941923197</v>
      </c>
      <c r="ES37" s="44">
        <f>AnnualDataCP!ES36/AnnualDataCVM!ES36*AnnualDataCVM!ES37</f>
        <v>13564.863208533779</v>
      </c>
      <c r="ET37" s="44">
        <f>AnnualDataCP!ET36/AnnualDataCVM!ET36*AnnualDataCVM!ET37</f>
        <v>9856.0882487425697</v>
      </c>
      <c r="EU37" s="44">
        <f>AnnualDataCP!EU36/AnnualDataCVM!EU36*AnnualDataCVM!EU37</f>
        <v>6991.5930681959853</v>
      </c>
      <c r="EV37" s="44">
        <f>AnnualDataCP!EV36/AnnualDataCVM!EV36*AnnualDataCVM!EV37</f>
        <v>2864.1955479452054</v>
      </c>
      <c r="EW37" s="44">
        <f>AnnualDataCP!EW36/AnnualDataCVM!EW36*AnnualDataCVM!EW37</f>
        <v>67625.891493017945</v>
      </c>
      <c r="EX37" s="44">
        <f>AnnualDataCP!EX36/AnnualDataCVM!EX36*AnnualDataCVM!EX37</f>
        <v>17917.184379634204</v>
      </c>
      <c r="EY37" s="44">
        <f>AnnualDataCP!EY36/AnnualDataCVM!EY36*AnnualDataCVM!EY37</f>
        <v>19548.414174003392</v>
      </c>
      <c r="EZ37" s="44">
        <f>AnnualDataCP!EZ36/AnnualDataCVM!EZ36*AnnualDataCVM!EZ37</f>
        <v>5476.1115266916013</v>
      </c>
      <c r="FA37" s="44">
        <f>AnnualDataCP!FA36/AnnualDataCVM!FA36*AnnualDataCVM!FA37</f>
        <v>24685.127642751555</v>
      </c>
      <c r="FB37" s="44">
        <f>AnnualDataCP!FB36/AnnualDataCVM!FB36*AnnualDataCVM!FB37</f>
        <v>2902.4531766434079</v>
      </c>
      <c r="FC37" s="44">
        <f>AnnualDataCP!FC36/AnnualDataCVM!FC36*AnnualDataCVM!FC37</f>
        <v>7368.0663370031725</v>
      </c>
      <c r="FD37" s="44">
        <f>AnnualDataCP!FD36/AnnualDataCVM!FD36*AnnualDataCVM!FD37</f>
        <v>14418.538088125468</v>
      </c>
      <c r="FE37" s="44">
        <f>AnnualDataCP!FE36/AnnualDataCVM!FE36*AnnualDataCVM!FE37</f>
        <v>295695.41943684005</v>
      </c>
      <c r="FF37" s="44">
        <f>AnnualDataCP!FF36/AnnualDataCVM!FF36*AnnualDataCVM!FF37</f>
        <v>80433.814438644084</v>
      </c>
      <c r="FG37" s="44">
        <f>AnnualDataCP!FG36/AnnualDataCVM!FG36*AnnualDataCVM!FG37</f>
        <v>80433.814438644084</v>
      </c>
      <c r="FH37" s="44">
        <f>AnnualDataCP!FH36/AnnualDataCVM!FH36*AnnualDataCVM!FH37</f>
        <v>98680.975560101404</v>
      </c>
      <c r="FI37" s="44">
        <f>AnnualDataCP!FI36/AnnualDataCVM!FI36*AnnualDataCVM!FI37</f>
        <v>98680.975560101404</v>
      </c>
      <c r="FJ37" s="44">
        <f>AnnualDataCP!FJ36/AnnualDataCVM!FJ36*AnnualDataCVM!FJ37</f>
        <v>116580.27418327786</v>
      </c>
      <c r="FK37" s="44">
        <f>AnnualDataCP!FK36/AnnualDataCVM!FK36*AnnualDataCVM!FK37</f>
        <v>83159.447773498541</v>
      </c>
      <c r="FL37" s="44">
        <f>AnnualDataCP!FL36/AnnualDataCVM!FL36*AnnualDataCVM!FL37</f>
        <v>83159.447773498541</v>
      </c>
      <c r="FM37" s="44">
        <f>AnnualDataCP!FM36/AnnualDataCVM!FM36*AnnualDataCVM!FM37</f>
        <v>33420.433149273391</v>
      </c>
      <c r="FN37" s="44">
        <f>AnnualDataCP!FN36/AnnualDataCVM!FN36*AnnualDataCVM!FN37</f>
        <v>16570.842063893098</v>
      </c>
      <c r="FO37" s="44">
        <f>AnnualDataCP!FO36/AnnualDataCVM!FO36*AnnualDataCVM!FO37</f>
        <v>16848.272973929455</v>
      </c>
      <c r="FP37" s="44">
        <f>AnnualDataCP!FP36/AnnualDataCVM!FP36*AnnualDataCVM!FP37</f>
        <v>49553.536880537584</v>
      </c>
      <c r="FQ37" s="44">
        <f>AnnualDataCP!FQ36/AnnualDataCVM!FQ36*AnnualDataCVM!FQ37</f>
        <v>22580.302421213088</v>
      </c>
      <c r="FR37" s="44">
        <f>AnnualDataCP!FR36/AnnualDataCVM!FR36*AnnualDataCVM!FR37</f>
        <v>13303.557822689998</v>
      </c>
      <c r="FS37" s="44">
        <f>AnnualDataCP!FS36/AnnualDataCVM!FS36*AnnualDataCVM!FS37</f>
        <v>5778.586173320351</v>
      </c>
      <c r="FT37" s="44">
        <f>AnnualDataCP!FT36/AnnualDataCVM!FT36*AnnualDataCVM!FT37</f>
        <v>1995.6016064257028</v>
      </c>
      <c r="FU37" s="44">
        <f>AnnualDataCP!FU36/AnnualDataCVM!FU36*AnnualDataCVM!FU37</f>
        <v>5529.3408430232557</v>
      </c>
      <c r="FV37" s="44">
        <f>AnnualDataCP!FV36/AnnualDataCVM!FV36*AnnualDataCVM!FV37</f>
        <v>9274.6923377028706</v>
      </c>
      <c r="FW37" s="44">
        <f>AnnualDataCP!FW36/AnnualDataCVM!FW36*AnnualDataCVM!FW37</f>
        <v>23286.119321642676</v>
      </c>
      <c r="FX37" s="44">
        <f>AnnualDataCP!FX36/AnnualDataCVM!FX36*AnnualDataCVM!FX37</f>
        <v>7041.6942569718576</v>
      </c>
      <c r="FY37" s="44">
        <f>AnnualDataCP!FY36/AnnualDataCVM!FY36*AnnualDataCVM!FY37</f>
        <v>2021.9519365375643</v>
      </c>
      <c r="FZ37" s="44">
        <f>AnnualDataCP!FZ36/AnnualDataCVM!FZ36*AnnualDataCVM!FZ37</f>
        <v>14225.41212715306</v>
      </c>
      <c r="GA37" s="44">
        <f>AnnualDataCP!GA36/AnnualDataCVM!GA36*AnnualDataCVM!GA37</f>
        <v>3685.8360693641616</v>
      </c>
      <c r="GB37" s="44">
        <f>AnnualDataCP!GB36/AnnualDataCVM!GB36*AnnualDataCVM!GB37</f>
        <v>3685.8360693641616</v>
      </c>
      <c r="GH37" s="42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  <c r="IW37" s="41"/>
      <c r="IX37" s="41"/>
      <c r="IY37" s="41"/>
      <c r="IZ37" s="41"/>
      <c r="JA37" s="41"/>
      <c r="JB37" s="41"/>
      <c r="JC37" s="41"/>
      <c r="JD37" s="41"/>
      <c r="JE37" s="41"/>
      <c r="JF37" s="41"/>
      <c r="JG37" s="41"/>
      <c r="JH37" s="41"/>
      <c r="JI37" s="41"/>
      <c r="JJ37" s="41"/>
      <c r="JK37" s="41"/>
      <c r="JL37" s="41"/>
      <c r="JM37" s="41"/>
      <c r="JN37" s="41"/>
      <c r="JO37" s="41"/>
      <c r="JP37" s="41"/>
      <c r="JQ37" s="41"/>
      <c r="JR37" s="41"/>
      <c r="JS37" s="41"/>
      <c r="JT37" s="41"/>
      <c r="JU37" s="41"/>
      <c r="JV37" s="41"/>
      <c r="JW37" s="41"/>
      <c r="JX37" s="41"/>
      <c r="JY37" s="41"/>
      <c r="JZ37" s="41"/>
      <c r="KA37" s="41"/>
      <c r="KB37" s="41"/>
      <c r="KC37" s="41"/>
      <c r="KD37" s="41"/>
      <c r="KE37" s="41"/>
      <c r="KF37" s="41"/>
      <c r="KG37" s="41"/>
      <c r="KH37" s="41"/>
      <c r="KI37" s="41"/>
      <c r="KJ37" s="41"/>
      <c r="KK37" s="41"/>
      <c r="KL37" s="41"/>
      <c r="KM37" s="41"/>
      <c r="KN37" s="41"/>
      <c r="KO37" s="41"/>
      <c r="KP37" s="41"/>
      <c r="KQ37" s="41"/>
      <c r="KR37" s="41"/>
      <c r="KS37" s="41"/>
      <c r="KT37" s="41"/>
      <c r="KU37" s="41"/>
      <c r="KV37" s="41"/>
      <c r="KW37" s="41"/>
      <c r="KX37" s="41"/>
      <c r="KY37" s="41"/>
      <c r="KZ37" s="41"/>
      <c r="LA37" s="41"/>
      <c r="LB37" s="41"/>
      <c r="LC37" s="41"/>
      <c r="LD37" s="41"/>
      <c r="LE37" s="41"/>
      <c r="LF37" s="41"/>
      <c r="LG37" s="41"/>
      <c r="LH37" s="41"/>
      <c r="LI37" s="41"/>
      <c r="LJ37" s="41"/>
      <c r="LK37" s="41"/>
      <c r="LL37" s="41"/>
      <c r="LM37" s="41"/>
      <c r="LN37" s="41"/>
      <c r="LO37" s="41"/>
      <c r="LP37" s="41"/>
      <c r="LQ37" s="41"/>
      <c r="LR37" s="41"/>
      <c r="LS37" s="41"/>
      <c r="LT37" s="41"/>
      <c r="LU37" s="41"/>
      <c r="LV37" s="41"/>
      <c r="LW37" s="41"/>
      <c r="LX37" s="41"/>
      <c r="LY37" s="41"/>
      <c r="LZ37" s="41"/>
      <c r="MA37" s="41"/>
      <c r="MB37" s="41"/>
      <c r="MC37" s="41"/>
      <c r="MD37" s="41"/>
      <c r="ME37" s="41"/>
      <c r="MF37" s="41"/>
      <c r="MG37" s="41"/>
      <c r="MH37" s="41"/>
      <c r="MI37" s="41"/>
      <c r="MJ37" s="41"/>
      <c r="MK37" s="41"/>
      <c r="ML37" s="41"/>
      <c r="MM37" s="41"/>
      <c r="MN37" s="41"/>
      <c r="MO37" s="41"/>
      <c r="MP37" s="41"/>
      <c r="MQ37" s="41"/>
      <c r="MR37" s="41"/>
      <c r="MS37" s="41"/>
      <c r="MT37" s="41"/>
      <c r="MU37" s="41"/>
      <c r="MV37" s="41"/>
      <c r="MW37" s="41"/>
      <c r="MX37" s="41"/>
      <c r="MY37" s="41"/>
      <c r="MZ37" s="41"/>
      <c r="NA37" s="41"/>
      <c r="NB37" s="41"/>
      <c r="NC37" s="41"/>
      <c r="ND37" s="41"/>
      <c r="NE37" s="41"/>
      <c r="NF37" s="41"/>
    </row>
    <row r="38" spans="3:370" x14ac:dyDescent="0.25">
      <c r="C38" s="41">
        <v>2013</v>
      </c>
      <c r="D38" s="44">
        <f>AnnualDataCP!D37/AnnualDataCVM!D37*AnnualDataCVM!D38</f>
        <v>1563982.8797294714</v>
      </c>
      <c r="E38" s="44">
        <f>AnnualDataCP!E37/AnnualDataCVM!E37*AnnualDataCVM!E38</f>
        <v>11090</v>
      </c>
      <c r="F38" s="44">
        <f>AnnualDataCP!F37/AnnualDataCVM!F37*AnnualDataCVM!F38</f>
        <v>9740.5305798252575</v>
      </c>
      <c r="G38" s="44">
        <f>AnnualDataCP!G37/AnnualDataCVM!G37*AnnualDataCVM!G38</f>
        <v>664.97391304347832</v>
      </c>
      <c r="H38" s="44">
        <f>AnnualDataCP!H37/AnnualDataCVM!H37*AnnualDataCVM!H38</f>
        <v>679.56472795497189</v>
      </c>
      <c r="I38" s="44">
        <f>AnnualDataCP!I37/AnnualDataCVM!I37*AnnualDataCVM!I38</f>
        <v>318937.04693542799</v>
      </c>
      <c r="J38" s="44">
        <f>AnnualDataCP!J37/AnnualDataCVM!J37*AnnualDataCVM!J38</f>
        <v>228956.75578558401</v>
      </c>
      <c r="K38" s="44">
        <f>AnnualDataCP!K37/AnnualDataCVM!K37*AnnualDataCVM!K38</f>
        <v>24484.197725690414</v>
      </c>
      <c r="L38" s="44">
        <f>AnnualDataCP!L37/AnnualDataCVM!L37*AnnualDataCVM!L38</f>
        <v>301.54128440366969</v>
      </c>
      <c r="M38" s="44">
        <f>AnnualDataCP!M37/AnnualDataCVM!M37*AnnualDataCVM!M38</f>
        <v>19822.916304158691</v>
      </c>
      <c r="N38" s="44"/>
      <c r="O38" s="44">
        <f>AnnualDataCP!O37/AnnualDataCVM!O37*AnnualDataCVM!O38</f>
        <v>1870.52518468771</v>
      </c>
      <c r="P38" s="44">
        <f>AnnualDataCP!P37/AnnualDataCVM!P37*AnnualDataCVM!P38</f>
        <v>2486.0585885486016</v>
      </c>
      <c r="Q38" s="44">
        <f>AnnualDataCP!Q37/AnnualDataCVM!Q37*AnnualDataCVM!Q38</f>
        <v>158032.43285508073</v>
      </c>
      <c r="R38" s="44">
        <f>AnnualDataCP!R37/AnnualDataCVM!R37*AnnualDataCVM!R38</f>
        <v>26051.399245442688</v>
      </c>
      <c r="S38" s="44">
        <f>AnnualDataCP!S37/AnnualDataCVM!S37*AnnualDataCVM!S38</f>
        <v>19473.397778614457</v>
      </c>
      <c r="T38" s="44">
        <f>AnnualDataCP!T37/AnnualDataCVM!T37*AnnualDataCVM!T38</f>
        <v>3251.8058099973832</v>
      </c>
      <c r="U38" s="44">
        <f>AnnualDataCP!U37/AnnualDataCVM!U37*AnnualDataCVM!U38</f>
        <v>2547.0428802588995</v>
      </c>
      <c r="V38" s="44">
        <f>AnnualDataCP!V37/AnnualDataCVM!V37*AnnualDataCVM!V38</f>
        <v>96.685714285714283</v>
      </c>
      <c r="W38" s="44">
        <f>AnnualDataCP!W37/AnnualDataCVM!W37*AnnualDataCVM!W38</f>
        <v>2468.4518388791594</v>
      </c>
      <c r="X38" s="44">
        <f>AnnualDataCP!X37/AnnualDataCVM!X37*AnnualDataCVM!X38</f>
        <v>1170.0380047505939</v>
      </c>
      <c r="Y38" s="44">
        <f>AnnualDataCP!Y37/AnnualDataCVM!Y37*AnnualDataCVM!Y38</f>
        <v>3251.4896981312886</v>
      </c>
      <c r="Z38" s="44">
        <f>AnnualDataCP!Z37/AnnualDataCVM!Z37*AnnualDataCVM!Z38</f>
        <v>5920.5754919794936</v>
      </c>
      <c r="AA38" s="44">
        <f>AnnualDataCP!AA37/AnnualDataCVM!AA37*AnnualDataCVM!AA38</f>
        <v>762.91319052987603</v>
      </c>
      <c r="AB38" s="44">
        <f>AnnualDataCP!AB37/AnnualDataCVM!AB37*AnnualDataCVM!AB38</f>
        <v>4705.8078991285001</v>
      </c>
      <c r="AC38" s="44">
        <f>AnnualDataCP!AC37/AnnualDataCVM!AC37*AnnualDataCVM!AC38</f>
        <v>3439.3489519112209</v>
      </c>
      <c r="AD38" s="44">
        <f>AnnualDataCP!AD37/AnnualDataCVM!AD37*AnnualDataCVM!AD38</f>
        <v>1270.3312368972747</v>
      </c>
      <c r="AE38" s="44">
        <f>AnnualDataCP!AE37/AnnualDataCVM!AE37*AnnualDataCVM!AE38</f>
        <v>1874.0834724540903</v>
      </c>
      <c r="AF38" s="44">
        <f>AnnualDataCP!AF37/AnnualDataCVM!AF37*AnnualDataCVM!AF38</f>
        <v>4827.0773558368492</v>
      </c>
      <c r="AG38" s="44">
        <f>AnnualDataCP!AG37/AnnualDataCVM!AG37*AnnualDataCVM!AG38</f>
        <v>2976.8041418814714</v>
      </c>
      <c r="AH38" s="44">
        <f>AnnualDataCP!AH37/AnnualDataCVM!AH37*AnnualDataCVM!AH38</f>
        <v>1443.9113883557263</v>
      </c>
      <c r="AI38" s="44">
        <f>AnnualDataCP!AI37/AnnualDataCVM!AI37*AnnualDataCVM!AI38</f>
        <v>405.3238341968912</v>
      </c>
      <c r="AJ38" s="44">
        <f>AnnualDataCP!AJ37/AnnualDataCVM!AJ37*AnnualDataCVM!AJ38</f>
        <v>11962.730750367828</v>
      </c>
      <c r="AK38" s="44">
        <f>AnnualDataCP!AK37/AnnualDataCVM!AK37*AnnualDataCVM!AK38</f>
        <v>2646.8889766890557</v>
      </c>
      <c r="AL38" s="44">
        <f>AnnualDataCP!AL37/AnnualDataCVM!AL37*AnnualDataCVM!AL38</f>
        <v>4141.8025834755063</v>
      </c>
      <c r="AM38" s="44">
        <f>AnnualDataCP!AM37/AnnualDataCVM!AM37*AnnualDataCVM!AM38</f>
        <v>5168.437544357701</v>
      </c>
      <c r="AN38" s="44">
        <f>AnnualDataCP!AN37/AnnualDataCVM!AN37*AnnualDataCVM!AN38</f>
        <v>802.63917525773195</v>
      </c>
      <c r="AO38" s="44">
        <f>AnnualDataCP!AO37/AnnualDataCVM!AO37*AnnualDataCVM!AO38</f>
        <v>802.63917525773195</v>
      </c>
      <c r="AP38" s="44">
        <f>AnnualDataCP!AP37/AnnualDataCVM!AP37*AnnualDataCVM!AP38</f>
        <v>8791.44730238394</v>
      </c>
      <c r="AQ38" s="44">
        <f>AnnualDataCP!AQ37/AnnualDataCVM!AQ37*AnnualDataCVM!AQ38</f>
        <v>8791.44730238394</v>
      </c>
      <c r="AR38" s="44">
        <f>AnnualDataCP!AR37/AnnualDataCVM!AR37*AnnualDataCVM!AR38</f>
        <v>1075.25</v>
      </c>
      <c r="AS38" s="44">
        <f>AnnualDataCP!AS37/AnnualDataCVM!AS37*AnnualDataCVM!AS38</f>
        <v>1767.9578713968956</v>
      </c>
      <c r="AT38" s="44">
        <f>AnnualDataCP!AT37/AnnualDataCVM!AT37*AnnualDataCVM!AT38</f>
        <v>754.83620689655174</v>
      </c>
      <c r="AU38" s="44">
        <f>AnnualDataCP!AU37/AnnualDataCVM!AU37*AnnualDataCVM!AU38</f>
        <v>702.79186376537371</v>
      </c>
      <c r="AV38" s="44">
        <f>AnnualDataCP!AV37/AnnualDataCVM!AV37*AnnualDataCVM!AV38</f>
        <v>3067.6910435497125</v>
      </c>
      <c r="AW38" s="44">
        <f>AnnualDataCP!AW37/AnnualDataCVM!AW37*AnnualDataCVM!AW38</f>
        <v>1425.221164021164</v>
      </c>
      <c r="AX38" s="44">
        <f>AnnualDataCP!AX37/AnnualDataCVM!AX37*AnnualDataCVM!AX38</f>
        <v>12182.468839253021</v>
      </c>
      <c r="AY38" s="44">
        <f>AnnualDataCP!AY37/AnnualDataCVM!AY37*AnnualDataCVM!AY38</f>
        <v>12182.468839253021</v>
      </c>
      <c r="AZ38" s="44">
        <f>AnnualDataCP!AZ37/AnnualDataCVM!AZ37*AnnualDataCVM!AZ38</f>
        <v>11202.031341050477</v>
      </c>
      <c r="BA38" s="44">
        <f>AnnualDataCP!BA37/AnnualDataCVM!BA37*AnnualDataCVM!BA38</f>
        <v>6965.7605202754403</v>
      </c>
      <c r="BB38" s="44">
        <f>AnnualDataCP!BB37/AnnualDataCVM!BB37*AnnualDataCVM!BB38</f>
        <v>4237.4386358995307</v>
      </c>
      <c r="BC38" s="44">
        <f>AnnualDataCP!BC37/AnnualDataCVM!BC37*AnnualDataCVM!BC38</f>
        <v>1958.3659003831417</v>
      </c>
      <c r="BD38" s="44">
        <f>AnnualDataCP!BD37/AnnualDataCVM!BD37*AnnualDataCVM!BD38</f>
        <v>2278.0010515247109</v>
      </c>
      <c r="BE38" s="44">
        <f>AnnualDataCP!BE37/AnnualDataCVM!BE37*AnnualDataCVM!BE38</f>
        <v>17889.788057231846</v>
      </c>
      <c r="BF38" s="44">
        <f>AnnualDataCP!BF37/AnnualDataCVM!BF37*AnnualDataCVM!BF38</f>
        <v>3708.8804931397895</v>
      </c>
      <c r="BG38" s="44">
        <f>AnnualDataCP!BG37/AnnualDataCVM!BG37*AnnualDataCVM!BG38</f>
        <v>2487.5345188284518</v>
      </c>
      <c r="BH38" s="44">
        <f>AnnualDataCP!BH37/AnnualDataCVM!BH37*AnnualDataCVM!BH38</f>
        <v>1221.0142487046633</v>
      </c>
      <c r="BI38" s="44">
        <f>AnnualDataCP!BI37/AnnualDataCVM!BI37*AnnualDataCVM!BI38</f>
        <v>14184.648605526836</v>
      </c>
      <c r="BJ38" s="44">
        <f>AnnualDataCP!BJ37/AnnualDataCVM!BJ37*AnnualDataCVM!BJ38</f>
        <v>12813.703872597167</v>
      </c>
      <c r="BK38" s="44">
        <f>AnnualDataCP!BK37/AnnualDataCVM!BK37*AnnualDataCVM!BK38</f>
        <v>1370.1232604373756</v>
      </c>
      <c r="BL38" s="44">
        <f>AnnualDataCP!BL37/AnnualDataCVM!BL37*AnnualDataCVM!BL38</f>
        <v>10878.899203562558</v>
      </c>
      <c r="BM38" s="44">
        <f>AnnualDataCP!BM37/AnnualDataCVM!BM37*AnnualDataCVM!BM38</f>
        <v>10878.899203562558</v>
      </c>
      <c r="BN38" s="44">
        <f>AnnualDataCP!BN37/AnnualDataCVM!BN37*AnnualDataCVM!BN38</f>
        <v>4408.5809575040348</v>
      </c>
      <c r="BO38" s="44">
        <f>AnnualDataCP!BO37/AnnualDataCVM!BO37*AnnualDataCVM!BO38</f>
        <v>4408.5809575040348</v>
      </c>
      <c r="BP38" s="44">
        <f>AnnualDataCP!BP37/AnnualDataCVM!BP37*AnnualDataCVM!BP38</f>
        <v>12290.396900559621</v>
      </c>
      <c r="BQ38" s="44">
        <f>AnnualDataCP!BQ37/AnnualDataCVM!BQ37*AnnualDataCVM!BQ38</f>
        <v>12290.396900559621</v>
      </c>
      <c r="BR38" s="44">
        <f>AnnualDataCP!BR37/AnnualDataCVM!BR37*AnnualDataCVM!BR38</f>
        <v>21294.154396423248</v>
      </c>
      <c r="BS38" s="44">
        <f>AnnualDataCP!BS37/AnnualDataCVM!BS37*AnnualDataCVM!BS38</f>
        <v>11103.608345258717</v>
      </c>
      <c r="BT38" s="44">
        <f>AnnualDataCP!BT37/AnnualDataCVM!BT37*AnnualDataCVM!BT38</f>
        <v>10188.97057966793</v>
      </c>
      <c r="BU38" s="44">
        <f>AnnualDataCP!BU37/AnnualDataCVM!BU37*AnnualDataCVM!BU38</f>
        <v>1378.8944831280128</v>
      </c>
      <c r="BV38" s="44">
        <f>AnnualDataCP!BV37/AnnualDataCVM!BV37*AnnualDataCVM!BV38</f>
        <v>7827.7330043183229</v>
      </c>
      <c r="BW38" s="44">
        <f>AnnualDataCP!BW37/AnnualDataCVM!BW37*AnnualDataCVM!BW38</f>
        <v>981.8947368421052</v>
      </c>
      <c r="BX38" s="44">
        <f>AnnualDataCP!BX37/AnnualDataCVM!BX37*AnnualDataCVM!BX38</f>
        <v>15447.469368520264</v>
      </c>
      <c r="BY38" s="44">
        <f>AnnualDataCP!BY37/AnnualDataCVM!BY37*AnnualDataCVM!BY38</f>
        <v>8386.0565275908484</v>
      </c>
      <c r="BZ38" s="44">
        <f>AnnualDataCP!BZ37/AnnualDataCVM!BZ37*AnnualDataCVM!BZ38</f>
        <v>3509.4718446601942</v>
      </c>
      <c r="CA38" s="44">
        <f>AnnualDataCP!CA37/AnnualDataCVM!CA37*AnnualDataCVM!CA38</f>
        <v>4874.0541999568122</v>
      </c>
      <c r="CB38" s="44">
        <f>AnnualDataCP!CB37/AnnualDataCVM!CB37*AnnualDataCVM!CB38</f>
        <v>7061.4911101150456</v>
      </c>
      <c r="CC38" s="44">
        <f>AnnualDataCP!CC37/AnnualDataCVM!CC37*AnnualDataCVM!CC38</f>
        <v>916.36567164179098</v>
      </c>
      <c r="CD38" s="44">
        <f>AnnualDataCP!CD37/AnnualDataCVM!CD37*AnnualDataCVM!CD38</f>
        <v>1786.2612723903644</v>
      </c>
      <c r="CE38" s="44">
        <f>AnnualDataCP!CE37/AnnualDataCVM!CE37*AnnualDataCVM!CE38</f>
        <v>4353.7458478176904</v>
      </c>
      <c r="CF38" s="44">
        <f>AnnualDataCP!CF37/AnnualDataCVM!CF37*AnnualDataCVM!CF38</f>
        <v>24786.394189976272</v>
      </c>
      <c r="CG38" s="44">
        <f>AnnualDataCP!CG37/AnnualDataCVM!CG37*AnnualDataCVM!CG38</f>
        <v>24786.394189976272</v>
      </c>
      <c r="CH38" s="44">
        <f>AnnualDataCP!CH37/AnnualDataCVM!CH37*AnnualDataCVM!CH38</f>
        <v>18153.606401424622</v>
      </c>
      <c r="CI38" s="44">
        <f>AnnualDataCP!CI37/AnnualDataCVM!CI37*AnnualDataCVM!CI38</f>
        <v>6635.7200502433661</v>
      </c>
      <c r="CJ38" s="44">
        <f>AnnualDataCP!CJ37/AnnualDataCVM!CJ37*AnnualDataCVM!CJ38</f>
        <v>21650.733898867351</v>
      </c>
      <c r="CK38" s="44">
        <f>AnnualDataCP!CK37/AnnualDataCVM!CK37*AnnualDataCVM!CK38</f>
        <v>7137.1190126751162</v>
      </c>
      <c r="CL38" s="44">
        <f>AnnualDataCP!CL37/AnnualDataCVM!CL37*AnnualDataCVM!CL38</f>
        <v>14514.912126537785</v>
      </c>
      <c r="CM38" s="44">
        <f>AnnualDataCP!CM37/AnnualDataCVM!CM37*AnnualDataCVM!CM38</f>
        <v>7506.1531773632632</v>
      </c>
      <c r="CN38" s="44">
        <f>AnnualDataCP!CN37/AnnualDataCVM!CN37*AnnualDataCVM!CN38</f>
        <v>6803.8280156731034</v>
      </c>
      <c r="CO38" s="44">
        <f>AnnualDataCP!CO37/AnnualDataCVM!CO37*AnnualDataCVM!CO38</f>
        <v>199.9088319088319</v>
      </c>
      <c r="CP38" s="44">
        <f>AnnualDataCP!CP37/AnnualDataCVM!CP37*AnnualDataCVM!CP38</f>
        <v>89981.390972756184</v>
      </c>
      <c r="CQ38" s="44">
        <f>AnnualDataCP!CQ37/AnnualDataCVM!CQ37*AnnualDataCVM!CQ38</f>
        <v>30777.76497558652</v>
      </c>
      <c r="CR38" s="44">
        <f>AnnualDataCP!CR37/AnnualDataCVM!CR37*AnnualDataCVM!CR38</f>
        <v>18498.631225638805</v>
      </c>
      <c r="CS38" s="44">
        <f>AnnualDataCP!CS37/AnnualDataCVM!CS37*AnnualDataCVM!CS38</f>
        <v>40710.741579137997</v>
      </c>
      <c r="CT38" s="44">
        <f>AnnualDataCP!CT37/AnnualDataCVM!CT37*AnnualDataCVM!CT38</f>
        <v>1233957.0395582756</v>
      </c>
      <c r="CU38" s="44">
        <f>AnnualDataCP!CU37/AnnualDataCVM!CU37*AnnualDataCVM!CU38</f>
        <v>272482.42796659627</v>
      </c>
      <c r="CV38" s="44">
        <f>AnnualDataCP!CV37/AnnualDataCVM!CV37*AnnualDataCVM!CV38</f>
        <v>170186.31722540775</v>
      </c>
      <c r="CW38" s="44">
        <f>AnnualDataCP!CW37/AnnualDataCVM!CW37*AnnualDataCVM!CW38</f>
        <v>25896.865082233871</v>
      </c>
      <c r="CX38" s="44">
        <f>AnnualDataCP!CX37/AnnualDataCVM!CX37*AnnualDataCVM!CX38</f>
        <v>60223.652713785064</v>
      </c>
      <c r="CY38" s="44">
        <f>AnnualDataCP!CY37/AnnualDataCVM!CY37*AnnualDataCVM!CY38</f>
        <v>84067.742428602258</v>
      </c>
      <c r="CZ38" s="44">
        <f>AnnualDataCP!CZ37/AnnualDataCVM!CZ37*AnnualDataCVM!CZ38</f>
        <v>62047.457302709066</v>
      </c>
      <c r="DA38" s="44">
        <f>AnnualDataCP!DA37/AnnualDataCVM!DA37*AnnualDataCVM!DA38</f>
        <v>24020.068660360088</v>
      </c>
      <c r="DB38" s="44">
        <f>AnnualDataCP!DB37/AnnualDataCVM!DB37*AnnualDataCVM!DB38</f>
        <v>4622.4859335038363</v>
      </c>
      <c r="DC38" s="44">
        <f>AnnualDataCP!DC37/AnnualDataCVM!DC37*AnnualDataCVM!DC38</f>
        <v>19399.107093946863</v>
      </c>
      <c r="DD38" s="44">
        <f>AnnualDataCP!DD37/AnnualDataCVM!DD37*AnnualDataCVM!DD38</f>
        <v>4739.6286757639818</v>
      </c>
      <c r="DE38" s="44">
        <f>AnnualDataCP!DE37/AnnualDataCVM!DE37*AnnualDataCVM!DE38</f>
        <v>3487.6665052070721</v>
      </c>
      <c r="DF38" s="44">
        <f>AnnualDataCP!DF37/AnnualDataCVM!DF37*AnnualDataCVM!DF38</f>
        <v>18053.210052295177</v>
      </c>
      <c r="DG38" s="44">
        <f>AnnualDataCP!DG37/AnnualDataCVM!DG37*AnnualDataCVM!DG38</f>
        <v>11752.914041644421</v>
      </c>
      <c r="DH38" s="44">
        <f>AnnualDataCP!DH37/AnnualDataCVM!DH37*AnnualDataCVM!DH38</f>
        <v>40246.301767033656</v>
      </c>
      <c r="DI38" s="44">
        <f>AnnualDataCP!DI37/AnnualDataCVM!DI37*AnnualDataCVM!DI38</f>
        <v>11804.70601851852</v>
      </c>
      <c r="DJ38" s="44">
        <f>AnnualDataCP!DJ37/AnnualDataCVM!DJ37*AnnualDataCVM!DJ38</f>
        <v>28437.054306088867</v>
      </c>
      <c r="DK38" s="44">
        <f>AnnualDataCP!DK37/AnnualDataCVM!DK37*AnnualDataCVM!DK38</f>
        <v>100911.15256873876</v>
      </c>
      <c r="DL38" s="44">
        <f>AnnualDataCP!DL37/AnnualDataCVM!DL37*AnnualDataCVM!DL38</f>
        <v>29127.569372175167</v>
      </c>
      <c r="DM38" s="44">
        <f>AnnualDataCP!DM37/AnnualDataCVM!DM37*AnnualDataCVM!DM38</f>
        <v>10504.347434363342</v>
      </c>
      <c r="DN38" s="44">
        <f>AnnualDataCP!DN37/AnnualDataCVM!DN37*AnnualDataCVM!DN38</f>
        <v>18623.570735349011</v>
      </c>
      <c r="DO38" s="44">
        <f>AnnualDataCP!DO37/AnnualDataCVM!DO37*AnnualDataCVM!DO38</f>
        <v>10134.554006968641</v>
      </c>
      <c r="DP38" s="44">
        <f>AnnualDataCP!DP37/AnnualDataCVM!DP37*AnnualDataCVM!DP38</f>
        <v>8489.3877860026914</v>
      </c>
      <c r="DQ38" s="44">
        <f>AnnualDataCP!DQ37/AnnualDataCVM!DQ37*AnnualDataCVM!DQ38</f>
        <v>27125.306660887938</v>
      </c>
      <c r="DR38" s="44">
        <f>AnnualDataCP!DR37/AnnualDataCVM!DR37*AnnualDataCVM!DR38</f>
        <v>27125.306660887938</v>
      </c>
      <c r="DS38" s="44">
        <f>AnnualDataCP!DS37/AnnualDataCVM!DS37*AnnualDataCVM!DS38</f>
        <v>44654.168719244582</v>
      </c>
      <c r="DT38" s="44">
        <f>AnnualDataCP!DT37/AnnualDataCVM!DT37*AnnualDataCVM!DT38</f>
        <v>36995.534437717055</v>
      </c>
      <c r="DU38" s="44">
        <f>AnnualDataCP!DU37/AnnualDataCVM!DU37*AnnualDataCVM!DU38</f>
        <v>7664.6792855756166</v>
      </c>
      <c r="DV38" s="44">
        <f>AnnualDataCP!DV37/AnnualDataCVM!DV37*AnnualDataCVM!DV38</f>
        <v>116697.96546526576</v>
      </c>
      <c r="DW38" s="44">
        <f>AnnualDataCP!DW37/AnnualDataCVM!DW37*AnnualDataCVM!DW38</f>
        <v>69361.667285979696</v>
      </c>
      <c r="DX38" s="44">
        <f>AnnualDataCP!DX37/AnnualDataCVM!DX37*AnnualDataCVM!DX38</f>
        <v>27145.533676956042</v>
      </c>
      <c r="DY38" s="44">
        <f>AnnualDataCP!DY37/AnnualDataCVM!DY37*AnnualDataCVM!DY38</f>
        <v>27142.964585625759</v>
      </c>
      <c r="DZ38" s="44"/>
      <c r="EA38" s="44">
        <f>AnnualDataCP!EA37/AnnualDataCVM!EA37*AnnualDataCVM!EA38</f>
        <v>20192.823263577884</v>
      </c>
      <c r="EB38" s="44">
        <f>AnnualDataCP!EB37/AnnualDataCVM!EB37*AnnualDataCVM!EB38</f>
        <v>206504.2073949021</v>
      </c>
      <c r="EC38" s="44">
        <f>AnnualDataCP!EC37/AnnualDataCVM!EC37*AnnualDataCVM!EC38</f>
        <v>206504.2073949021</v>
      </c>
      <c r="ED38" s="44">
        <f>AnnualDataCP!ED37/AnnualDataCVM!ED37*AnnualDataCVM!ED38</f>
        <v>57491.239797760929</v>
      </c>
      <c r="EE38" s="44">
        <f>AnnualDataCP!EE37/AnnualDataCVM!EE37*AnnualDataCVM!EE38</f>
        <v>143408.3210850567</v>
      </c>
      <c r="EF38" s="44">
        <f>AnnualDataCP!EF37/AnnualDataCVM!EF37*AnnualDataCVM!EF38</f>
        <v>5598.4455641533195</v>
      </c>
      <c r="EG38" s="44">
        <f>AnnualDataCP!EG37/AnnualDataCVM!EG37*AnnualDataCVM!EG38</f>
        <v>187301.75504287312</v>
      </c>
      <c r="EH38" s="44">
        <f>AnnualDataCP!EH37/AnnualDataCVM!EH37*AnnualDataCVM!EH38</f>
        <v>115968.34830656346</v>
      </c>
      <c r="EI38" s="44">
        <f>AnnualDataCP!EI37/AnnualDataCVM!EI37*AnnualDataCVM!EI38</f>
        <v>80375.531346790565</v>
      </c>
      <c r="EJ38" s="44">
        <f>AnnualDataCP!EJ37/AnnualDataCVM!EJ37*AnnualDataCVM!EJ38</f>
        <v>59076.200257773482</v>
      </c>
      <c r="EK38" s="44">
        <f>AnnualDataCP!EK37/AnnualDataCVM!EK37*AnnualDataCVM!EK38</f>
        <v>40939.307831975661</v>
      </c>
      <c r="EL38" s="44">
        <f>AnnualDataCP!EL37/AnnualDataCVM!EL37*AnnualDataCVM!EL38</f>
        <v>24026.071799462847</v>
      </c>
      <c r="EM38" s="44">
        <f>AnnualDataCP!EM37/AnnualDataCVM!EM37*AnnualDataCVM!EM38</f>
        <v>16919.694243438818</v>
      </c>
      <c r="EN38" s="44">
        <f>AnnualDataCP!EN37/AnnualDataCVM!EN37*AnnualDataCVM!EN38</f>
        <v>18135.649409627611</v>
      </c>
      <c r="EO38" s="44">
        <f>AnnualDataCP!EO37/AnnualDataCVM!EO37*AnnualDataCVM!EO38</f>
        <v>21300.643141569733</v>
      </c>
      <c r="EP38" s="44">
        <f>AnnualDataCP!EP37/AnnualDataCVM!EP37*AnnualDataCVM!EP38</f>
        <v>12531.353141442278</v>
      </c>
      <c r="EQ38" s="44">
        <f>AnnualDataCP!EQ37/AnnualDataCVM!EQ37*AnnualDataCVM!EQ38</f>
        <v>12531.353141442278</v>
      </c>
      <c r="ER38" s="44">
        <f>AnnualDataCP!ER37/AnnualDataCVM!ER37*AnnualDataCVM!ER38</f>
        <v>23059.927316381098</v>
      </c>
      <c r="ES38" s="44">
        <f>AnnualDataCP!ES37/AnnualDataCVM!ES37*AnnualDataCVM!ES38</f>
        <v>14191.962729692877</v>
      </c>
      <c r="ET38" s="44">
        <f>AnnualDataCP!ET37/AnnualDataCVM!ET37*AnnualDataCVM!ET38</f>
        <v>8869.1000410340584</v>
      </c>
      <c r="EU38" s="44">
        <f>AnnualDataCP!EU37/AnnualDataCVM!EU37*AnnualDataCVM!EU38</f>
        <v>6059.3676804357692</v>
      </c>
      <c r="EV38" s="44">
        <f>AnnualDataCP!EV37/AnnualDataCVM!EV37*AnnualDataCVM!EV38</f>
        <v>2810.3826757638681</v>
      </c>
      <c r="EW38" s="44">
        <f>AnnualDataCP!EW37/AnnualDataCVM!EW37*AnnualDataCVM!EW38</f>
        <v>71333.261245674745</v>
      </c>
      <c r="EX38" s="44">
        <f>AnnualDataCP!EX37/AnnualDataCVM!EX37*AnnualDataCVM!EX38</f>
        <v>14927.181283905968</v>
      </c>
      <c r="EY38" s="44">
        <f>AnnualDataCP!EY37/AnnualDataCVM!EY37*AnnualDataCVM!EY38</f>
        <v>22502.427584785073</v>
      </c>
      <c r="EZ38" s="44">
        <f>AnnualDataCP!EZ37/AnnualDataCVM!EZ37*AnnualDataCVM!EZ38</f>
        <v>6562.7776998597474</v>
      </c>
      <c r="FA38" s="44">
        <f>AnnualDataCP!FA37/AnnualDataCVM!FA37*AnnualDataCVM!FA38</f>
        <v>27341.282046158456</v>
      </c>
      <c r="FB38" s="44">
        <f>AnnualDataCP!FB37/AnnualDataCVM!FB37*AnnualDataCVM!FB38</f>
        <v>2503.6777070063695</v>
      </c>
      <c r="FC38" s="44">
        <f>AnnualDataCP!FC37/AnnualDataCVM!FC37*AnnualDataCVM!FC38</f>
        <v>7371.0723589001445</v>
      </c>
      <c r="FD38" s="44">
        <f>AnnualDataCP!FD37/AnnualDataCVM!FD37*AnnualDataCVM!FD38</f>
        <v>17467.234611953612</v>
      </c>
      <c r="FE38" s="44">
        <f>AnnualDataCP!FE37/AnnualDataCVM!FE37*AnnualDataCVM!FE38</f>
        <v>299384.20197059045</v>
      </c>
      <c r="FF38" s="44">
        <f>AnnualDataCP!FF37/AnnualDataCVM!FF37*AnnualDataCVM!FF38</f>
        <v>81198.564037892473</v>
      </c>
      <c r="FG38" s="44">
        <f>AnnualDataCP!FG37/AnnualDataCVM!FG37*AnnualDataCVM!FG38</f>
        <v>81198.564037892473</v>
      </c>
      <c r="FH38" s="44">
        <f>AnnualDataCP!FH37/AnnualDataCVM!FH37*AnnualDataCVM!FH38</f>
        <v>98646.936300017944</v>
      </c>
      <c r="FI38" s="44">
        <f>AnnualDataCP!FI37/AnnualDataCVM!FI37*AnnualDataCVM!FI38</f>
        <v>98646.936300017944</v>
      </c>
      <c r="FJ38" s="44">
        <f>AnnualDataCP!FJ37/AnnualDataCVM!FJ37*AnnualDataCVM!FJ38</f>
        <v>119540.76303806502</v>
      </c>
      <c r="FK38" s="44">
        <f>AnnualDataCP!FK37/AnnualDataCVM!FK37*AnnualDataCVM!FK38</f>
        <v>84916.18736141907</v>
      </c>
      <c r="FL38" s="44">
        <f>AnnualDataCP!FL37/AnnualDataCVM!FL37*AnnualDataCVM!FL38</f>
        <v>84916.18736141907</v>
      </c>
      <c r="FM38" s="44">
        <f>AnnualDataCP!FM37/AnnualDataCVM!FM37*AnnualDataCVM!FM38</f>
        <v>34624.775759072945</v>
      </c>
      <c r="FN38" s="44">
        <f>AnnualDataCP!FN37/AnnualDataCVM!FN37*AnnualDataCVM!FN38</f>
        <v>16771.778239021194</v>
      </c>
      <c r="FO38" s="44">
        <f>AnnualDataCP!FO37/AnnualDataCVM!FO37*AnnualDataCVM!FO38</f>
        <v>17853.481093881292</v>
      </c>
      <c r="FP38" s="44">
        <f>AnnualDataCP!FP37/AnnualDataCVM!FP37*AnnualDataCVM!FP38</f>
        <v>50680.463834242226</v>
      </c>
      <c r="FQ38" s="44">
        <f>AnnualDataCP!FQ37/AnnualDataCVM!FQ37*AnnualDataCVM!FQ38</f>
        <v>21620.113974934975</v>
      </c>
      <c r="FR38" s="44">
        <f>AnnualDataCP!FR37/AnnualDataCVM!FR37*AnnualDataCVM!FR38</f>
        <v>12945.801034692637</v>
      </c>
      <c r="FS38" s="44">
        <f>AnnualDataCP!FS37/AnnualDataCVM!FS37*AnnualDataCVM!FS38</f>
        <v>5297.6175799086759</v>
      </c>
      <c r="FT38" s="44">
        <f>AnnualDataCP!FT37/AnnualDataCVM!FT37*AnnualDataCVM!FT38</f>
        <v>2120.1272070626005</v>
      </c>
      <c r="FU38" s="44">
        <f>AnnualDataCP!FU37/AnnualDataCVM!FU37*AnnualDataCVM!FU38</f>
        <v>5526.8283292630367</v>
      </c>
      <c r="FV38" s="44">
        <f>AnnualDataCP!FV37/AnnualDataCVM!FV37*AnnualDataCVM!FV38</f>
        <v>8673.6092440148022</v>
      </c>
      <c r="FW38" s="44">
        <f>AnnualDataCP!FW37/AnnualDataCVM!FW37*AnnualDataCVM!FW38</f>
        <v>25331.81075949367</v>
      </c>
      <c r="FX38" s="44">
        <f>AnnualDataCP!FX37/AnnualDataCVM!FX37*AnnualDataCVM!FX38</f>
        <v>6992.1033952594498</v>
      </c>
      <c r="FY38" s="44">
        <f>AnnualDataCP!FY37/AnnualDataCVM!FY37*AnnualDataCVM!FY38</f>
        <v>1952.6761391474768</v>
      </c>
      <c r="FZ38" s="44">
        <f>AnnualDataCP!FZ37/AnnualDataCVM!FZ37*AnnualDataCVM!FZ38</f>
        <v>16386.932474302859</v>
      </c>
      <c r="GA38" s="44">
        <f>AnnualDataCP!GA37/AnnualDataCVM!GA37*AnnualDataCVM!GA38</f>
        <v>3731.2112059531623</v>
      </c>
      <c r="GB38" s="44">
        <f>AnnualDataCP!GB37/AnnualDataCVM!GB37*AnnualDataCVM!GB38</f>
        <v>3731.2112059531623</v>
      </c>
      <c r="GH38" s="42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  <c r="IW38" s="41"/>
      <c r="IX38" s="41"/>
      <c r="IY38" s="41"/>
      <c r="IZ38" s="41"/>
      <c r="JA38" s="41"/>
      <c r="JB38" s="41"/>
      <c r="JC38" s="41"/>
      <c r="JD38" s="41"/>
      <c r="JE38" s="41"/>
      <c r="JF38" s="41"/>
      <c r="JG38" s="41"/>
      <c r="JH38" s="41"/>
      <c r="JI38" s="41"/>
      <c r="JJ38" s="41"/>
      <c r="JK38" s="41"/>
      <c r="JL38" s="41"/>
      <c r="JM38" s="41"/>
      <c r="JN38" s="41"/>
      <c r="JO38" s="41"/>
      <c r="JP38" s="41"/>
      <c r="JQ38" s="41"/>
      <c r="JR38" s="41"/>
      <c r="JS38" s="41"/>
      <c r="JT38" s="41"/>
      <c r="JU38" s="41"/>
      <c r="JV38" s="41"/>
      <c r="JW38" s="41"/>
      <c r="JX38" s="41"/>
      <c r="JY38" s="41"/>
      <c r="JZ38" s="41"/>
      <c r="KA38" s="41"/>
      <c r="KB38" s="41"/>
      <c r="KC38" s="41"/>
      <c r="KD38" s="41"/>
      <c r="KE38" s="41"/>
      <c r="KF38" s="41"/>
      <c r="KG38" s="41"/>
      <c r="KH38" s="41"/>
      <c r="KI38" s="41"/>
      <c r="KJ38" s="41"/>
      <c r="KK38" s="41"/>
      <c r="KL38" s="41"/>
      <c r="KM38" s="41"/>
      <c r="KN38" s="41"/>
      <c r="KO38" s="41"/>
      <c r="KP38" s="41"/>
      <c r="KQ38" s="41"/>
      <c r="KR38" s="41"/>
      <c r="KS38" s="41"/>
      <c r="KT38" s="41"/>
      <c r="KU38" s="41"/>
      <c r="KV38" s="41"/>
      <c r="KW38" s="41"/>
      <c r="KX38" s="41"/>
      <c r="KY38" s="41"/>
      <c r="KZ38" s="41"/>
      <c r="LA38" s="41"/>
      <c r="LB38" s="41"/>
      <c r="LC38" s="41"/>
      <c r="LD38" s="41"/>
      <c r="LE38" s="41"/>
      <c r="LF38" s="41"/>
      <c r="LG38" s="41"/>
      <c r="LH38" s="41"/>
      <c r="LI38" s="41"/>
      <c r="LJ38" s="41"/>
      <c r="LK38" s="41"/>
      <c r="LL38" s="41"/>
      <c r="LM38" s="41"/>
      <c r="LN38" s="41"/>
      <c r="LO38" s="41"/>
      <c r="LP38" s="41"/>
      <c r="LQ38" s="41"/>
      <c r="LR38" s="41"/>
      <c r="LS38" s="41"/>
      <c r="LT38" s="41"/>
      <c r="LU38" s="41"/>
      <c r="LV38" s="41"/>
      <c r="LW38" s="41"/>
      <c r="LX38" s="41"/>
      <c r="LY38" s="41"/>
      <c r="LZ38" s="41"/>
      <c r="MA38" s="41"/>
      <c r="MB38" s="41"/>
      <c r="MC38" s="41"/>
      <c r="MD38" s="41"/>
      <c r="ME38" s="41"/>
      <c r="MF38" s="41"/>
      <c r="MG38" s="41"/>
      <c r="MH38" s="41"/>
      <c r="MI38" s="41"/>
      <c r="MJ38" s="41"/>
      <c r="MK38" s="41"/>
      <c r="ML38" s="41"/>
      <c r="MM38" s="41"/>
      <c r="MN38" s="41"/>
      <c r="MO38" s="41"/>
      <c r="MP38" s="41"/>
      <c r="MQ38" s="41"/>
      <c r="MR38" s="41"/>
      <c r="MS38" s="41"/>
      <c r="MT38" s="41"/>
      <c r="MU38" s="41"/>
      <c r="MV38" s="41"/>
      <c r="MW38" s="41"/>
      <c r="MX38" s="41"/>
      <c r="MY38" s="41"/>
      <c r="MZ38" s="41"/>
      <c r="NA38" s="41"/>
      <c r="NB38" s="41"/>
      <c r="NC38" s="41"/>
      <c r="ND38" s="41"/>
      <c r="NE38" s="41"/>
      <c r="NF38" s="41"/>
    </row>
    <row r="39" spans="3:370" x14ac:dyDescent="0.25">
      <c r="C39" s="41">
        <v>2014</v>
      </c>
      <c r="D39" s="44">
        <f>AnnualDataCP!D38/AnnualDataCVM!D38*AnnualDataCVM!D39</f>
        <v>1634918.700890227</v>
      </c>
      <c r="E39" s="44">
        <f>AnnualDataCP!E38/AnnualDataCVM!E38*AnnualDataCVM!E39</f>
        <v>13043.934535617675</v>
      </c>
      <c r="F39" s="44">
        <f>AnnualDataCP!F38/AnnualDataCVM!F38*AnnualDataCVM!F39</f>
        <v>11721.20233386076</v>
      </c>
      <c r="G39" s="44">
        <f>AnnualDataCP!G38/AnnualDataCVM!G38*AnnualDataCVM!G39</f>
        <v>594.18388429752065</v>
      </c>
      <c r="H39" s="44">
        <f>AnnualDataCP!H38/AnnualDataCVM!H38*AnnualDataCVM!H39</f>
        <v>728.15909090909088</v>
      </c>
      <c r="I39" s="44">
        <f>AnnualDataCP!I38/AnnualDataCVM!I38*AnnualDataCVM!I39</f>
        <v>350034.99354749784</v>
      </c>
      <c r="J39" s="44">
        <f>AnnualDataCP!J38/AnnualDataCVM!J38*AnnualDataCVM!J39</f>
        <v>245350.8859232307</v>
      </c>
      <c r="K39" s="44">
        <f>AnnualDataCP!K38/AnnualDataCVM!K38*AnnualDataCVM!K39</f>
        <v>24159.080949811119</v>
      </c>
      <c r="L39" s="44">
        <f>AnnualDataCP!L38/AnnualDataCVM!L38*AnnualDataCVM!L39</f>
        <v>163.86363636363635</v>
      </c>
      <c r="M39" s="44">
        <f>AnnualDataCP!M38/AnnualDataCVM!M38*AnnualDataCVM!M39</f>
        <v>19853.105283162295</v>
      </c>
      <c r="N39" s="44"/>
      <c r="O39" s="44">
        <f>AnnualDataCP!O38/AnnualDataCVM!O38*AnnualDataCVM!O39</f>
        <v>1558.7297297297298</v>
      </c>
      <c r="P39" s="44">
        <f>AnnualDataCP!P38/AnnualDataCVM!P38*AnnualDataCVM!P39</f>
        <v>2586.8062216461435</v>
      </c>
      <c r="Q39" s="44">
        <f>AnnualDataCP!Q38/AnnualDataCVM!Q38*AnnualDataCVM!Q39</f>
        <v>174724.38591390481</v>
      </c>
      <c r="R39" s="44">
        <f>AnnualDataCP!R38/AnnualDataCVM!R38*AnnualDataCVM!R39</f>
        <v>29051.526162894952</v>
      </c>
      <c r="S39" s="44">
        <f>AnnualDataCP!S38/AnnualDataCVM!S38*AnnualDataCVM!S39</f>
        <v>22603.532013074411</v>
      </c>
      <c r="T39" s="44">
        <f>AnnualDataCP!T38/AnnualDataCVM!T38*AnnualDataCVM!T39</f>
        <v>4120.9013211108122</v>
      </c>
      <c r="U39" s="44">
        <f>AnnualDataCP!U38/AnnualDataCVM!U38*AnnualDataCVM!U39</f>
        <v>2824.3164241164241</v>
      </c>
      <c r="V39" s="44">
        <f>AnnualDataCP!V38/AnnualDataCVM!V38*AnnualDataCVM!V39</f>
        <v>129.77777777777777</v>
      </c>
      <c r="W39" s="44">
        <f>AnnualDataCP!W38/AnnualDataCVM!W38*AnnualDataCVM!W39</f>
        <v>2485.1985785953179</v>
      </c>
      <c r="X39" s="44">
        <f>AnnualDataCP!X38/AnnualDataCVM!X38*AnnualDataCVM!X39</f>
        <v>1394.0648577101258</v>
      </c>
      <c r="Y39" s="44">
        <f>AnnualDataCP!Y38/AnnualDataCVM!Y38*AnnualDataCVM!Y39</f>
        <v>3651.3293709757304</v>
      </c>
      <c r="Z39" s="44">
        <f>AnnualDataCP!Z38/AnnualDataCVM!Z38*AnnualDataCVM!Z39</f>
        <v>6966.2263422818787</v>
      </c>
      <c r="AA39" s="44">
        <f>AnnualDataCP!AA38/AnnualDataCVM!AA38*AnnualDataCVM!AA39</f>
        <v>1036.0672169811321</v>
      </c>
      <c r="AB39" s="44">
        <f>AnnualDataCP!AB38/AnnualDataCVM!AB38*AnnualDataCVM!AB39</f>
        <v>4820.8482238966635</v>
      </c>
      <c r="AC39" s="44">
        <f>AnnualDataCP!AC38/AnnualDataCVM!AC38*AnnualDataCVM!AC39</f>
        <v>2984.7248353715895</v>
      </c>
      <c r="AD39" s="44">
        <f>AnnualDataCP!AD38/AnnualDataCVM!AD38*AnnualDataCVM!AD39</f>
        <v>1831.5616246498598</v>
      </c>
      <c r="AE39" s="44">
        <f>AnnualDataCP!AE38/AnnualDataCVM!AE38*AnnualDataCVM!AE39</f>
        <v>1625.8974358974358</v>
      </c>
      <c r="AF39" s="44">
        <f>AnnualDataCP!AF38/AnnualDataCVM!AF38*AnnualDataCVM!AF39</f>
        <v>5231.6944593867665</v>
      </c>
      <c r="AG39" s="44">
        <f>AnnualDataCP!AG38/AnnualDataCVM!AG38*AnnualDataCVM!AG39</f>
        <v>3031.5862862402209</v>
      </c>
      <c r="AH39" s="44">
        <f>AnnualDataCP!AH38/AnnualDataCVM!AH38*AnnualDataCVM!AH39</f>
        <v>1864.3514275643286</v>
      </c>
      <c r="AI39" s="44">
        <f>AnnualDataCP!AI38/AnnualDataCVM!AI38*AnnualDataCVM!AI39</f>
        <v>337.37349397590361</v>
      </c>
      <c r="AJ39" s="44">
        <f>AnnualDataCP!AJ38/AnnualDataCVM!AJ38*AnnualDataCVM!AJ39</f>
        <v>11076.523615439943</v>
      </c>
      <c r="AK39" s="44">
        <f>AnnualDataCP!AK38/AnnualDataCVM!AK38*AnnualDataCVM!AK39</f>
        <v>2392.8012519561817</v>
      </c>
      <c r="AL39" s="44">
        <f>AnnualDataCP!AL38/AnnualDataCVM!AL38*AnnualDataCVM!AL39</f>
        <v>3811.2108610567516</v>
      </c>
      <c r="AM39" s="44">
        <f>AnnualDataCP!AM38/AnnualDataCVM!AM38*AnnualDataCVM!AM39</f>
        <v>4876.0047273341206</v>
      </c>
      <c r="AN39" s="44">
        <f>AnnualDataCP!AN38/AnnualDataCVM!AN38*AnnualDataCVM!AN39</f>
        <v>1369.6165228113441</v>
      </c>
      <c r="AO39" s="44">
        <f>AnnualDataCP!AO38/AnnualDataCVM!AO38*AnnualDataCVM!AO39</f>
        <v>1369.6165228113441</v>
      </c>
      <c r="AP39" s="44">
        <f>AnnualDataCP!AP38/AnnualDataCVM!AP38*AnnualDataCVM!AP39</f>
        <v>10746.535180657431</v>
      </c>
      <c r="AQ39" s="44">
        <f>AnnualDataCP!AQ38/AnnualDataCVM!AQ38*AnnualDataCVM!AQ39</f>
        <v>10746.535180657431</v>
      </c>
      <c r="AR39" s="44">
        <f>AnnualDataCP!AR38/AnnualDataCVM!AR38*AnnualDataCVM!AR39</f>
        <v>1350.2813299232737</v>
      </c>
      <c r="AS39" s="44">
        <f>AnnualDataCP!AS38/AnnualDataCVM!AS38*AnnualDataCVM!AS39</f>
        <v>1981.454411221853</v>
      </c>
      <c r="AT39" s="44">
        <f>AnnualDataCP!AT38/AnnualDataCVM!AT38*AnnualDataCVM!AT39</f>
        <v>683.18963922294176</v>
      </c>
      <c r="AU39" s="44">
        <f>AnnualDataCP!AU38/AnnualDataCVM!AU38*AnnualDataCVM!AU39</f>
        <v>1097.2482826300295</v>
      </c>
      <c r="AV39" s="44">
        <f>AnnualDataCP!AV38/AnnualDataCVM!AV38*AnnualDataCVM!AV39</f>
        <v>3699.6518518518519</v>
      </c>
      <c r="AW39" s="44">
        <f>AnnualDataCP!AW38/AnnualDataCVM!AW38*AnnualDataCVM!AW39</f>
        <v>1933.8810068649886</v>
      </c>
      <c r="AX39" s="44">
        <f>AnnualDataCP!AX38/AnnualDataCVM!AX38*AnnualDataCVM!AX39</f>
        <v>10916.545919134225</v>
      </c>
      <c r="AY39" s="44">
        <f>AnnualDataCP!AY38/AnnualDataCVM!AY38*AnnualDataCVM!AY39</f>
        <v>10916.545919134225</v>
      </c>
      <c r="AZ39" s="44">
        <f>AnnualDataCP!AZ38/AnnualDataCVM!AZ38*AnnualDataCVM!AZ39</f>
        <v>13794.340681688765</v>
      </c>
      <c r="BA39" s="44">
        <f>AnnualDataCP!BA38/AnnualDataCVM!BA38*AnnualDataCVM!BA39</f>
        <v>9130.7588126159553</v>
      </c>
      <c r="BB39" s="44">
        <f>AnnualDataCP!BB38/AnnualDataCVM!BB38*AnnualDataCVM!BB39</f>
        <v>4666.0463562330342</v>
      </c>
      <c r="BC39" s="44">
        <f>AnnualDataCP!BC38/AnnualDataCVM!BC38*AnnualDataCVM!BC39</f>
        <v>2019.5802016498626</v>
      </c>
      <c r="BD39" s="44">
        <f>AnnualDataCP!BD38/AnnualDataCVM!BD38*AnnualDataCVM!BD39</f>
        <v>2649.9886492622022</v>
      </c>
      <c r="BE39" s="44">
        <f>AnnualDataCP!BE38/AnnualDataCVM!BE38*AnnualDataCVM!BE39</f>
        <v>20385.913586983483</v>
      </c>
      <c r="BF39" s="44">
        <f>AnnualDataCP!BF38/AnnualDataCVM!BF38*AnnualDataCVM!BF39</f>
        <v>3534.8619771863118</v>
      </c>
      <c r="BG39" s="44">
        <f>AnnualDataCP!BG38/AnnualDataCVM!BG38*AnnualDataCVM!BG39</f>
        <v>2557.1382268827456</v>
      </c>
      <c r="BH39" s="44">
        <f>AnnualDataCP!BH38/AnnualDataCVM!BH38*AnnualDataCVM!BH39</f>
        <v>976.46766169154228</v>
      </c>
      <c r="BI39" s="44">
        <f>AnnualDataCP!BI38/AnnualDataCVM!BI38*AnnualDataCVM!BI39</f>
        <v>16850.082413587999</v>
      </c>
      <c r="BJ39" s="44">
        <f>AnnualDataCP!BJ38/AnnualDataCVM!BJ38*AnnualDataCVM!BJ39</f>
        <v>15811.869390733311</v>
      </c>
      <c r="BK39" s="44">
        <f>AnnualDataCP!BK38/AnnualDataCVM!BK38*AnnualDataCVM!BK39</f>
        <v>1040.8695652173913</v>
      </c>
      <c r="BL39" s="44">
        <f>AnnualDataCP!BL38/AnnualDataCVM!BL38*AnnualDataCVM!BL39</f>
        <v>11810.620686627448</v>
      </c>
      <c r="BM39" s="44">
        <f>AnnualDataCP!BM38/AnnualDataCVM!BM38*AnnualDataCVM!BM39</f>
        <v>11810.620686627448</v>
      </c>
      <c r="BN39" s="44">
        <f>AnnualDataCP!BN38/AnnualDataCVM!BN38*AnnualDataCVM!BN39</f>
        <v>4285.0459683496611</v>
      </c>
      <c r="BO39" s="44">
        <f>AnnualDataCP!BO38/AnnualDataCVM!BO38*AnnualDataCVM!BO39</f>
        <v>4285.0459683496611</v>
      </c>
      <c r="BP39" s="44">
        <f>AnnualDataCP!BP38/AnnualDataCVM!BP38*AnnualDataCVM!BP39</f>
        <v>15922.747676125244</v>
      </c>
      <c r="BQ39" s="44">
        <f>AnnualDataCP!BQ38/AnnualDataCVM!BQ38*AnnualDataCVM!BQ39</f>
        <v>15922.747676125244</v>
      </c>
      <c r="BR39" s="44">
        <f>AnnualDataCP!BR38/AnnualDataCVM!BR38*AnnualDataCVM!BR39</f>
        <v>23678.158461049788</v>
      </c>
      <c r="BS39" s="44">
        <f>AnnualDataCP!BS38/AnnualDataCVM!BS38*AnnualDataCVM!BS39</f>
        <v>14761.041049986037</v>
      </c>
      <c r="BT39" s="44">
        <f>AnnualDataCP!BT38/AnnualDataCVM!BT38*AnnualDataCVM!BT39</f>
        <v>8918.8657491797312</v>
      </c>
      <c r="BU39" s="44">
        <f>AnnualDataCP!BU38/AnnualDataCVM!BU38*AnnualDataCVM!BU39</f>
        <v>1405.7411167512689</v>
      </c>
      <c r="BV39" s="44">
        <f>AnnualDataCP!BV38/AnnualDataCVM!BV38*AnnualDataCVM!BV39</f>
        <v>6480.7016258300891</v>
      </c>
      <c r="BW39" s="44">
        <f>AnnualDataCP!BW38/AnnualDataCVM!BW38*AnnualDataCVM!BW39</f>
        <v>1030.7412587412587</v>
      </c>
      <c r="BX39" s="44">
        <f>AnnualDataCP!BX38/AnnualDataCVM!BX38*AnnualDataCVM!BX39</f>
        <v>16460.837317784255</v>
      </c>
      <c r="BY39" s="44">
        <f>AnnualDataCP!BY38/AnnualDataCVM!BY38*AnnualDataCVM!BY39</f>
        <v>8678.9609843937578</v>
      </c>
      <c r="BZ39" s="44">
        <f>AnnualDataCP!BZ38/AnnualDataCVM!BZ38*AnnualDataCVM!BZ39</f>
        <v>4283.8296521258972</v>
      </c>
      <c r="CA39" s="44">
        <f>AnnualDataCP!CA38/AnnualDataCVM!CA38*AnnualDataCVM!CA39</f>
        <v>4394.2823578770722</v>
      </c>
      <c r="CB39" s="44">
        <f>AnnualDataCP!CB38/AnnualDataCVM!CB38*AnnualDataCVM!CB39</f>
        <v>7784.7248595505625</v>
      </c>
      <c r="CC39" s="44">
        <f>AnnualDataCP!CC38/AnnualDataCVM!CC38*AnnualDataCVM!CC39</f>
        <v>612.02185792349724</v>
      </c>
      <c r="CD39" s="44">
        <f>AnnualDataCP!CD38/AnnualDataCVM!CD38*AnnualDataCVM!CD39</f>
        <v>2059.4299458809382</v>
      </c>
      <c r="CE39" s="44">
        <f>AnnualDataCP!CE38/AnnualDataCVM!CE38*AnnualDataCVM!CE39</f>
        <v>5113.3784696174043</v>
      </c>
      <c r="CF39" s="44">
        <f>AnnualDataCP!CF38/AnnualDataCVM!CF38*AnnualDataCVM!CF39</f>
        <v>25450.551706682094</v>
      </c>
      <c r="CG39" s="44">
        <f>AnnualDataCP!CG38/AnnualDataCVM!CG38*AnnualDataCVM!CG39</f>
        <v>25450.551706682094</v>
      </c>
      <c r="CH39" s="44">
        <f>AnnualDataCP!CH38/AnnualDataCVM!CH38*AnnualDataCVM!CH39</f>
        <v>18871.618009614012</v>
      </c>
      <c r="CI39" s="44">
        <f>AnnualDataCP!CI38/AnnualDataCVM!CI38*AnnualDataCVM!CI39</f>
        <v>6577.673475656582</v>
      </c>
      <c r="CJ39" s="44">
        <f>AnnualDataCP!CJ38/AnnualDataCVM!CJ38*AnnualDataCVM!CJ39</f>
        <v>21020.950419248999</v>
      </c>
      <c r="CK39" s="44">
        <f>AnnualDataCP!CK38/AnnualDataCVM!CK38*AnnualDataCVM!CK39</f>
        <v>7206.3148406753835</v>
      </c>
      <c r="CL39" s="44">
        <f>AnnualDataCP!CL38/AnnualDataCVM!CL38*AnnualDataCVM!CL39</f>
        <v>13814.193418259023</v>
      </c>
      <c r="CM39" s="44">
        <f>AnnualDataCP!CM38/AnnualDataCVM!CM38*AnnualDataCVM!CM39</f>
        <v>7601.8981155201463</v>
      </c>
      <c r="CN39" s="44">
        <f>AnnualDataCP!CN38/AnnualDataCVM!CN38*AnnualDataCVM!CN39</f>
        <v>5984.653540121376</v>
      </c>
      <c r="CO39" s="44">
        <f>AnnualDataCP!CO38/AnnualDataCVM!CO38*AnnualDataCVM!CO39</f>
        <v>230.65642458100561</v>
      </c>
      <c r="CP39" s="44">
        <f>AnnualDataCP!CP38/AnnualDataCVM!CP38*AnnualDataCVM!CP39</f>
        <v>104685.53996318641</v>
      </c>
      <c r="CQ39" s="44">
        <f>AnnualDataCP!CQ38/AnnualDataCVM!CQ38*AnnualDataCVM!CQ39</f>
        <v>36192.661529446232</v>
      </c>
      <c r="CR39" s="44">
        <f>AnnualDataCP!CR38/AnnualDataCVM!CR38*AnnualDataCVM!CR39</f>
        <v>20962.056680161942</v>
      </c>
      <c r="CS39" s="44">
        <f>AnnualDataCP!CS38/AnnualDataCVM!CS38*AnnualDataCVM!CS39</f>
        <v>47528.808813045805</v>
      </c>
      <c r="CT39" s="44">
        <f>AnnualDataCP!CT38/AnnualDataCVM!CT38*AnnualDataCVM!CT39</f>
        <v>1271836.1298321851</v>
      </c>
      <c r="CU39" s="44">
        <f>AnnualDataCP!CU38/AnnualDataCVM!CU38*AnnualDataCVM!CU39</f>
        <v>283801.98076784925</v>
      </c>
      <c r="CV39" s="44">
        <f>AnnualDataCP!CV38/AnnualDataCVM!CV38*AnnualDataCVM!CV39</f>
        <v>172529.97340090899</v>
      </c>
      <c r="CW39" s="44">
        <f>AnnualDataCP!CW38/AnnualDataCVM!CW38*AnnualDataCVM!CW39</f>
        <v>25172.398717845335</v>
      </c>
      <c r="CX39" s="44">
        <f>AnnualDataCP!CX38/AnnualDataCVM!CX38*AnnualDataCVM!CX39</f>
        <v>56697.628872356705</v>
      </c>
      <c r="CY39" s="44">
        <f>AnnualDataCP!CY38/AnnualDataCVM!CY38*AnnualDataCVM!CY39</f>
        <v>90655.737737666321</v>
      </c>
      <c r="CZ39" s="44">
        <f>AnnualDataCP!CZ38/AnnualDataCVM!CZ38*AnnualDataCVM!CZ39</f>
        <v>67113.546338570188</v>
      </c>
      <c r="DA39" s="44">
        <f>AnnualDataCP!DA38/AnnualDataCVM!DA38*AnnualDataCVM!DA39</f>
        <v>26353.170065997987</v>
      </c>
      <c r="DB39" s="44">
        <f>AnnualDataCP!DB38/AnnualDataCVM!DB38*AnnualDataCVM!DB39</f>
        <v>4644.0189959294439</v>
      </c>
      <c r="DC39" s="44">
        <f>AnnualDataCP!DC38/AnnualDataCVM!DC38*AnnualDataCVM!DC39</f>
        <v>21710.987089568906</v>
      </c>
      <c r="DD39" s="44">
        <f>AnnualDataCP!DD38/AnnualDataCVM!DD38*AnnualDataCVM!DD39</f>
        <v>5468.1789993693501</v>
      </c>
      <c r="DE39" s="44">
        <f>AnnualDataCP!DE38/AnnualDataCVM!DE38*AnnualDataCVM!DE39</f>
        <v>3838.532209651351</v>
      </c>
      <c r="DF39" s="44">
        <f>AnnualDataCP!DF38/AnnualDataCVM!DF38*AnnualDataCVM!DF39</f>
        <v>19551.160338935446</v>
      </c>
      <c r="DG39" s="44">
        <f>AnnualDataCP!DG38/AnnualDataCVM!DG38*AnnualDataCVM!DG39</f>
        <v>11898.462085308056</v>
      </c>
      <c r="DH39" s="44">
        <f>AnnualDataCP!DH38/AnnualDataCVM!DH38*AnnualDataCVM!DH39</f>
        <v>44163.088085377509</v>
      </c>
      <c r="DI39" s="44">
        <f>AnnualDataCP!DI38/AnnualDataCVM!DI38*AnnualDataCVM!DI39</f>
        <v>12623.757683477745</v>
      </c>
      <c r="DJ39" s="44">
        <f>AnnualDataCP!DJ38/AnnualDataCVM!DJ38*AnnualDataCVM!DJ39</f>
        <v>31537.262944851944</v>
      </c>
      <c r="DK39" s="44">
        <f>AnnualDataCP!DK38/AnnualDataCVM!DK38*AnnualDataCVM!DK39</f>
        <v>99334.127069081282</v>
      </c>
      <c r="DL39" s="44">
        <f>AnnualDataCP!DL38/AnnualDataCVM!DL38*AnnualDataCVM!DL39</f>
        <v>27221.549112087752</v>
      </c>
      <c r="DM39" s="44">
        <f>AnnualDataCP!DM38/AnnualDataCVM!DM38*AnnualDataCVM!DM39</f>
        <v>9708.762368711994</v>
      </c>
      <c r="DN39" s="44">
        <f>AnnualDataCP!DN38/AnnualDataCVM!DN38*AnnualDataCVM!DN39</f>
        <v>17515.769541686648</v>
      </c>
      <c r="DO39" s="44">
        <f>AnnualDataCP!DO38/AnnualDataCVM!DO38*AnnualDataCVM!DO39</f>
        <v>9792.8583520039847</v>
      </c>
      <c r="DP39" s="44">
        <f>AnnualDataCP!DP38/AnnualDataCVM!DP38*AnnualDataCVM!DP39</f>
        <v>7719.6762513312042</v>
      </c>
      <c r="DQ39" s="44">
        <f>AnnualDataCP!DQ38/AnnualDataCVM!DQ38*AnnualDataCVM!DQ39</f>
        <v>26898.531681995148</v>
      </c>
      <c r="DR39" s="44">
        <f>AnnualDataCP!DR38/AnnualDataCVM!DR38*AnnualDataCVM!DR39</f>
        <v>26898.531681995148</v>
      </c>
      <c r="DS39" s="44">
        <f>AnnualDataCP!DS38/AnnualDataCVM!DS38*AnnualDataCVM!DS39</f>
        <v>45213.900824400262</v>
      </c>
      <c r="DT39" s="44">
        <f>AnnualDataCP!DT38/AnnualDataCVM!DT38*AnnualDataCVM!DT39</f>
        <v>37177.344165991439</v>
      </c>
      <c r="DU39" s="44">
        <f>AnnualDataCP!DU38/AnnualDataCVM!DU38*AnnualDataCVM!DU39</f>
        <v>8036.4426648492081</v>
      </c>
      <c r="DV39" s="44">
        <f>AnnualDataCP!DV38/AnnualDataCVM!DV38*AnnualDataCVM!DV39</f>
        <v>118188.43137254902</v>
      </c>
      <c r="DW39" s="44">
        <f>AnnualDataCP!DW38/AnnualDataCVM!DW38*AnnualDataCVM!DW39</f>
        <v>67615.07491164199</v>
      </c>
      <c r="DX39" s="44">
        <f>AnnualDataCP!DX38/AnnualDataCVM!DX38*AnnualDataCVM!DX39</f>
        <v>29048.067722886361</v>
      </c>
      <c r="DY39" s="44">
        <f>AnnualDataCP!DY38/AnnualDataCVM!DY38*AnnualDataCVM!DY39</f>
        <v>29048.766283524907</v>
      </c>
      <c r="DZ39" s="44"/>
      <c r="EA39" s="44">
        <f>AnnualDataCP!EA38/AnnualDataCVM!EA38*AnnualDataCVM!EA39</f>
        <v>21523.035067212157</v>
      </c>
      <c r="EB39" s="44">
        <f>AnnualDataCP!EB38/AnnualDataCVM!EB38*AnnualDataCVM!EB39</f>
        <v>210270.05531509695</v>
      </c>
      <c r="EC39" s="44">
        <f>AnnualDataCP!EC38/AnnualDataCVM!EC38*AnnualDataCVM!EC39</f>
        <v>210270.05531509695</v>
      </c>
      <c r="ED39" s="44">
        <f>AnnualDataCP!ED38/AnnualDataCVM!ED38*AnnualDataCVM!ED39</f>
        <v>60513.108501985858</v>
      </c>
      <c r="EE39" s="44">
        <f>AnnualDataCP!EE38/AnnualDataCVM!EE38*AnnualDataCVM!EE39</f>
        <v>144143.525285001</v>
      </c>
      <c r="EF39" s="44">
        <f>AnnualDataCP!EF38/AnnualDataCVM!EF38*AnnualDataCVM!EF39</f>
        <v>5614.1784245491936</v>
      </c>
      <c r="EG39" s="44">
        <f>AnnualDataCP!EG38/AnnualDataCVM!EG38*AnnualDataCVM!EG39</f>
        <v>203106.38618638137</v>
      </c>
      <c r="EH39" s="44">
        <f>AnnualDataCP!EH38/AnnualDataCVM!EH38*AnnualDataCVM!EH39</f>
        <v>121706.24299065421</v>
      </c>
      <c r="EI39" s="44">
        <f>AnnualDataCP!EI38/AnnualDataCVM!EI38*AnnualDataCVM!EI39</f>
        <v>85471.91591917201</v>
      </c>
      <c r="EJ39" s="44">
        <f>AnnualDataCP!EJ38/AnnualDataCVM!EJ38*AnnualDataCVM!EJ39</f>
        <v>62155</v>
      </c>
      <c r="EK39" s="44">
        <f>AnnualDataCP!EK38/AnnualDataCVM!EK38*AnnualDataCVM!EK39</f>
        <v>42114.334294612992</v>
      </c>
      <c r="EL39" s="44">
        <f>AnnualDataCP!EL38/AnnualDataCVM!EL38*AnnualDataCVM!EL39</f>
        <v>23671.13799621928</v>
      </c>
      <c r="EM39" s="44">
        <f>AnnualDataCP!EM38/AnnualDataCVM!EM38*AnnualDataCVM!EM39</f>
        <v>18439.176010359897</v>
      </c>
      <c r="EN39" s="44">
        <f>AnnualDataCP!EN38/AnnualDataCVM!EN38*AnnualDataCVM!EN39</f>
        <v>20041.630295857987</v>
      </c>
      <c r="EO39" s="44">
        <f>AnnualDataCP!EO38/AnnualDataCVM!EO38*AnnualDataCVM!EO39</f>
        <v>23315.03155168354</v>
      </c>
      <c r="EP39" s="44">
        <f>AnnualDataCP!EP38/AnnualDataCVM!EP38*AnnualDataCVM!EP39</f>
        <v>10151.849694145063</v>
      </c>
      <c r="EQ39" s="44">
        <f>AnnualDataCP!EQ38/AnnualDataCVM!EQ38*AnnualDataCVM!EQ39</f>
        <v>10151.849694145063</v>
      </c>
      <c r="ER39" s="44">
        <f>AnnualDataCP!ER38/AnnualDataCVM!ER38*AnnualDataCVM!ER39</f>
        <v>26083.740875912408</v>
      </c>
      <c r="ES39" s="44">
        <f>AnnualDataCP!ES38/AnnualDataCVM!ES38*AnnualDataCVM!ES39</f>
        <v>14785.347042114363</v>
      </c>
      <c r="ET39" s="44">
        <f>AnnualDataCP!ET38/AnnualDataCVM!ET38*AnnualDataCVM!ET39</f>
        <v>11296.66091572661</v>
      </c>
      <c r="EU39" s="44">
        <f>AnnualDataCP!EU38/AnnualDataCVM!EU38*AnnualDataCVM!EU39</f>
        <v>8207.7288454748741</v>
      </c>
      <c r="EV39" s="44">
        <f>AnnualDataCP!EV38/AnnualDataCVM!EV38*AnnualDataCVM!EV39</f>
        <v>3087.9909476661951</v>
      </c>
      <c r="EW39" s="44">
        <f>AnnualDataCP!EW38/AnnualDataCVM!EW38*AnnualDataCVM!EW39</f>
        <v>81401.467569919201</v>
      </c>
      <c r="EX39" s="44">
        <f>AnnualDataCP!EX38/AnnualDataCVM!EX38*AnnualDataCVM!EX39</f>
        <v>17481.135580110498</v>
      </c>
      <c r="EY39" s="44">
        <f>AnnualDataCP!EY38/AnnualDataCVM!EY38*AnnualDataCVM!EY39</f>
        <v>25163.428749443705</v>
      </c>
      <c r="EZ39" s="44">
        <f>AnnualDataCP!EZ38/AnnualDataCVM!EZ38*AnnualDataCVM!EZ39</f>
        <v>7419.1502216001863</v>
      </c>
      <c r="FA39" s="44">
        <f>AnnualDataCP!FA38/AnnualDataCVM!FA38*AnnualDataCVM!FA39</f>
        <v>31336.067654618728</v>
      </c>
      <c r="FB39" s="44">
        <f>AnnualDataCP!FB38/AnnualDataCVM!FB38*AnnualDataCVM!FB39</f>
        <v>2594.5730337078649</v>
      </c>
      <c r="FC39" s="44">
        <f>AnnualDataCP!FC38/AnnualDataCVM!FC38*AnnualDataCVM!FC39</f>
        <v>9827.5738998482557</v>
      </c>
      <c r="FD39" s="44">
        <f>AnnualDataCP!FD38/AnnualDataCVM!FD38*AnnualDataCVM!FD39</f>
        <v>18910.326266195527</v>
      </c>
      <c r="FE39" s="44">
        <f>AnnualDataCP!FE38/AnnualDataCVM!FE38*AnnualDataCVM!FE39</f>
        <v>299487.11023967969</v>
      </c>
      <c r="FF39" s="44">
        <f>AnnualDataCP!FF38/AnnualDataCVM!FF38*AnnualDataCVM!FF39</f>
        <v>79842.090642275609</v>
      </c>
      <c r="FG39" s="44">
        <f>AnnualDataCP!FG38/AnnualDataCVM!FG38*AnnualDataCVM!FG39</f>
        <v>79842.090642275609</v>
      </c>
      <c r="FH39" s="44">
        <f>AnnualDataCP!FH38/AnnualDataCVM!FH38*AnnualDataCVM!FH39</f>
        <v>99342.827605486804</v>
      </c>
      <c r="FI39" s="44">
        <f>AnnualDataCP!FI38/AnnualDataCVM!FI38*AnnualDataCVM!FI39</f>
        <v>99342.827605486804</v>
      </c>
      <c r="FJ39" s="44">
        <f>AnnualDataCP!FJ38/AnnualDataCVM!FJ38*AnnualDataCVM!FJ39</f>
        <v>120298.37610012658</v>
      </c>
      <c r="FK39" s="44">
        <f>AnnualDataCP!FK38/AnnualDataCVM!FK38*AnnualDataCVM!FK39</f>
        <v>84249.704856559954</v>
      </c>
      <c r="FL39" s="44">
        <f>AnnualDataCP!FL38/AnnualDataCVM!FL38*AnnualDataCVM!FL39</f>
        <v>84249.704856559954</v>
      </c>
      <c r="FM39" s="44">
        <f>AnnualDataCP!FM38/AnnualDataCVM!FM38*AnnualDataCVM!FM39</f>
        <v>36050.024738806795</v>
      </c>
      <c r="FN39" s="44">
        <f>AnnualDataCP!FN38/AnnualDataCVM!FN38*AnnualDataCVM!FN39</f>
        <v>16617.357088867291</v>
      </c>
      <c r="FO39" s="44">
        <f>AnnualDataCP!FO38/AnnualDataCVM!FO38*AnnualDataCVM!FO39</f>
        <v>19431.833096537797</v>
      </c>
      <c r="FP39" s="44">
        <f>AnnualDataCP!FP38/AnnualDataCVM!FP38*AnnualDataCVM!FP39</f>
        <v>57647.427394582519</v>
      </c>
      <c r="FQ39" s="44">
        <f>AnnualDataCP!FQ38/AnnualDataCVM!FQ38*AnnualDataCVM!FQ39</f>
        <v>25060.879391822476</v>
      </c>
      <c r="FR39" s="44">
        <f>AnnualDataCP!FR38/AnnualDataCVM!FR38*AnnualDataCVM!FR39</f>
        <v>14877.542497500148</v>
      </c>
      <c r="FS39" s="44">
        <f>AnnualDataCP!FS38/AnnualDataCVM!FS38*AnnualDataCVM!FS39</f>
        <v>6040.6989374262103</v>
      </c>
      <c r="FT39" s="44">
        <f>AnnualDataCP!FT38/AnnualDataCVM!FT38*AnnualDataCVM!FT39</f>
        <v>2005.0283768444949</v>
      </c>
      <c r="FU39" s="44">
        <f>AnnualDataCP!FU38/AnnualDataCVM!FU38*AnnualDataCVM!FU39</f>
        <v>6829.4809000523292</v>
      </c>
      <c r="FV39" s="44">
        <f>AnnualDataCP!FV38/AnnualDataCVM!FV38*AnnualDataCVM!FV39</f>
        <v>10187.223996723997</v>
      </c>
      <c r="FW39" s="44">
        <f>AnnualDataCP!FW38/AnnualDataCVM!FW38*AnnualDataCVM!FW39</f>
        <v>28815.536492179079</v>
      </c>
      <c r="FX39" s="44">
        <f>AnnualDataCP!FX38/AnnualDataCVM!FX38*AnnualDataCVM!FX39</f>
        <v>8120.7836966335608</v>
      </c>
      <c r="FY39" s="44">
        <f>AnnualDataCP!FY38/AnnualDataCVM!FY38*AnnualDataCVM!FY39</f>
        <v>2595.4616526472046</v>
      </c>
      <c r="FZ39" s="44">
        <f>AnnualDataCP!FZ38/AnnualDataCVM!FZ38*AnnualDataCVM!FZ39</f>
        <v>18097.944061921269</v>
      </c>
      <c r="GA39" s="44">
        <f>AnnualDataCP!GA38/AnnualDataCVM!GA38*AnnualDataCVM!GA39</f>
        <v>3769.3344495604856</v>
      </c>
      <c r="GB39" s="44">
        <f>AnnualDataCP!GB38/AnnualDataCVM!GB38*AnnualDataCVM!GB39</f>
        <v>3769.3344495604856</v>
      </c>
      <c r="GH39" s="42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  <c r="IW39" s="41"/>
      <c r="IX39" s="41"/>
      <c r="IY39" s="41"/>
      <c r="IZ39" s="41"/>
      <c r="JA39" s="41"/>
      <c r="JB39" s="41"/>
      <c r="JC39" s="41"/>
      <c r="JD39" s="41"/>
      <c r="JE39" s="41"/>
      <c r="JF39" s="41"/>
      <c r="JG39" s="41"/>
      <c r="JH39" s="41"/>
      <c r="JI39" s="41"/>
      <c r="JJ39" s="41"/>
      <c r="JK39" s="41"/>
      <c r="JL39" s="41"/>
      <c r="JM39" s="41"/>
      <c r="JN39" s="41"/>
      <c r="JO39" s="41"/>
      <c r="JP39" s="41"/>
      <c r="JQ39" s="41"/>
      <c r="JR39" s="41"/>
      <c r="JS39" s="41"/>
      <c r="JT39" s="41"/>
      <c r="JU39" s="41"/>
      <c r="JV39" s="41"/>
      <c r="JW39" s="41"/>
      <c r="JX39" s="41"/>
      <c r="JY39" s="41"/>
      <c r="JZ39" s="41"/>
      <c r="KA39" s="41"/>
      <c r="KB39" s="41"/>
      <c r="KC39" s="41"/>
      <c r="KD39" s="41"/>
      <c r="KE39" s="41"/>
      <c r="KF39" s="41"/>
      <c r="KG39" s="41"/>
      <c r="KH39" s="41"/>
      <c r="KI39" s="41"/>
      <c r="KJ39" s="41"/>
      <c r="KK39" s="41"/>
      <c r="KL39" s="41"/>
      <c r="KM39" s="41"/>
      <c r="KN39" s="41"/>
      <c r="KO39" s="41"/>
      <c r="KP39" s="41"/>
      <c r="KQ39" s="41"/>
      <c r="KR39" s="41"/>
      <c r="KS39" s="41"/>
      <c r="KT39" s="41"/>
      <c r="KU39" s="41"/>
      <c r="KV39" s="41"/>
      <c r="KW39" s="41"/>
      <c r="KX39" s="41"/>
      <c r="KY39" s="41"/>
      <c r="KZ39" s="41"/>
      <c r="LA39" s="41"/>
      <c r="LB39" s="41"/>
      <c r="LC39" s="41"/>
      <c r="LD39" s="41"/>
      <c r="LE39" s="41"/>
      <c r="LF39" s="41"/>
      <c r="LG39" s="41"/>
      <c r="LH39" s="41"/>
      <c r="LI39" s="41"/>
      <c r="LJ39" s="41"/>
      <c r="LK39" s="41"/>
      <c r="LL39" s="41"/>
      <c r="LM39" s="41"/>
      <c r="LN39" s="41"/>
      <c r="LO39" s="41"/>
      <c r="LP39" s="41"/>
      <c r="LQ39" s="41"/>
      <c r="LR39" s="41"/>
      <c r="LS39" s="41"/>
      <c r="LT39" s="41"/>
      <c r="LU39" s="41"/>
      <c r="LV39" s="41"/>
      <c r="LW39" s="41"/>
      <c r="LX39" s="41"/>
      <c r="LY39" s="41"/>
      <c r="LZ39" s="41"/>
      <c r="MA39" s="41"/>
      <c r="MB39" s="41"/>
      <c r="MC39" s="41"/>
      <c r="MD39" s="41"/>
      <c r="ME39" s="41"/>
      <c r="MF39" s="41"/>
      <c r="MG39" s="41"/>
      <c r="MH39" s="41"/>
      <c r="MI39" s="41"/>
      <c r="MJ39" s="41"/>
      <c r="MK39" s="41"/>
      <c r="ML39" s="41"/>
      <c r="MM39" s="41"/>
      <c r="MN39" s="41"/>
      <c r="MO39" s="41"/>
      <c r="MP39" s="41"/>
      <c r="MQ39" s="41"/>
      <c r="MR39" s="41"/>
      <c r="MS39" s="41"/>
      <c r="MT39" s="41"/>
      <c r="MU39" s="41"/>
      <c r="MV39" s="41"/>
      <c r="MW39" s="41"/>
      <c r="MX39" s="41"/>
      <c r="MY39" s="41"/>
      <c r="MZ39" s="41"/>
      <c r="NA39" s="41"/>
      <c r="NB39" s="41"/>
      <c r="NC39" s="41"/>
      <c r="ND39" s="41"/>
      <c r="NE39" s="41"/>
      <c r="NF39" s="41"/>
    </row>
    <row r="40" spans="3:370" x14ac:dyDescent="0.25">
      <c r="C40" s="41">
        <v>2015</v>
      </c>
      <c r="D40" s="44">
        <f>AnnualDataCP!D39/AnnualDataCVM!D39*AnnualDataCVM!D40</f>
        <v>1697863.7690974334</v>
      </c>
      <c r="E40" s="44">
        <f>AnnualDataCP!E39/AnnualDataCVM!E39*AnnualDataCVM!E40</f>
        <v>14062.767991747998</v>
      </c>
      <c r="F40" s="44">
        <f>AnnualDataCP!F39/AnnualDataCVM!F39*AnnualDataCVM!F40</f>
        <v>12704.144082481373</v>
      </c>
      <c r="G40" s="44">
        <f>AnnualDataCP!G39/AnnualDataCVM!G39*AnnualDataCVM!G40</f>
        <v>542.23379174852653</v>
      </c>
      <c r="H40" s="44">
        <f>AnnualDataCP!H39/AnnualDataCVM!H39*AnnualDataCVM!H40</f>
        <v>814.23450586264653</v>
      </c>
      <c r="I40" s="44">
        <f>AnnualDataCP!I39/AnnualDataCVM!I39*AnnualDataCVM!I40</f>
        <v>350256.55117400491</v>
      </c>
      <c r="J40" s="44">
        <f>AnnualDataCP!J39/AnnualDataCVM!J39*AnnualDataCVM!J40</f>
        <v>244532.0563589042</v>
      </c>
      <c r="K40" s="44">
        <f>AnnualDataCP!K39/AnnualDataCVM!K39*AnnualDataCVM!K40</f>
        <v>20278.07049285679</v>
      </c>
      <c r="L40" s="44">
        <f>AnnualDataCP!L39/AnnualDataCVM!L39*AnnualDataCVM!L40</f>
        <v>77.242718446601941</v>
      </c>
      <c r="M40" s="44">
        <f>AnnualDataCP!M39/AnnualDataCVM!M39*AnnualDataCVM!M40</f>
        <v>16826.816191709844</v>
      </c>
      <c r="N40" s="44"/>
      <c r="O40" s="44">
        <f>AnnualDataCP!O39/AnnualDataCVM!O39*AnnualDataCVM!O40</f>
        <v>1472.8927368927368</v>
      </c>
      <c r="P40" s="44">
        <f>AnnualDataCP!P39/AnnualDataCVM!P39*AnnualDataCVM!P40</f>
        <v>1899.1167753408417</v>
      </c>
      <c r="Q40" s="44">
        <f>AnnualDataCP!Q39/AnnualDataCVM!Q39*AnnualDataCVM!Q40</f>
        <v>174096.78851497709</v>
      </c>
      <c r="R40" s="44">
        <f>AnnualDataCP!R39/AnnualDataCVM!R39*AnnualDataCVM!R40</f>
        <v>27992.06444029593</v>
      </c>
      <c r="S40" s="44">
        <f>AnnualDataCP!S39/AnnualDataCVM!S39*AnnualDataCVM!S40</f>
        <v>21251.953153648697</v>
      </c>
      <c r="T40" s="44">
        <f>AnnualDataCP!T39/AnnualDataCVM!T39*AnnualDataCVM!T40</f>
        <v>3982.7277215502345</v>
      </c>
      <c r="U40" s="44">
        <f>AnnualDataCP!U39/AnnualDataCVM!U39*AnnualDataCVM!U40</f>
        <v>2749.2486942547212</v>
      </c>
      <c r="V40" s="44">
        <f>AnnualDataCP!V39/AnnualDataCVM!V39*AnnualDataCVM!V40</f>
        <v>137.57534246575341</v>
      </c>
      <c r="W40" s="44">
        <f>AnnualDataCP!W39/AnnualDataCVM!W39*AnnualDataCVM!W40</f>
        <v>2349.9612252811166</v>
      </c>
      <c r="X40" s="44">
        <f>AnnualDataCP!X39/AnnualDataCVM!X39*AnnualDataCVM!X40</f>
        <v>1496.7622282608695</v>
      </c>
      <c r="Y40" s="44">
        <f>AnnualDataCP!Y39/AnnualDataCVM!Y39*AnnualDataCVM!Y40</f>
        <v>2943.2831186752528</v>
      </c>
      <c r="Z40" s="44">
        <f>AnnualDataCP!Z39/AnnualDataCVM!Z39*AnnualDataCVM!Z40</f>
        <v>6673.8849746026544</v>
      </c>
      <c r="AA40" s="44">
        <f>AnnualDataCP!AA39/AnnualDataCVM!AA39*AnnualDataCVM!AA40</f>
        <v>913.56738391845965</v>
      </c>
      <c r="AB40" s="44">
        <f>AnnualDataCP!AB39/AnnualDataCVM!AB39*AnnualDataCVM!AB40</f>
        <v>5322.5342886386898</v>
      </c>
      <c r="AC40" s="44">
        <f>AnnualDataCP!AC39/AnnualDataCVM!AC39*AnnualDataCVM!AC40</f>
        <v>3813.38380197068</v>
      </c>
      <c r="AD40" s="44">
        <f>AnnualDataCP!AD39/AnnualDataCVM!AD39*AnnualDataCVM!AD40</f>
        <v>1509.9096774193547</v>
      </c>
      <c r="AE40" s="44">
        <f>AnnualDataCP!AE39/AnnualDataCVM!AE39*AnnualDataCVM!AE40</f>
        <v>1422.1659663865546</v>
      </c>
      <c r="AF40" s="44">
        <f>AnnualDataCP!AF39/AnnualDataCVM!AF39*AnnualDataCVM!AF40</f>
        <v>6128.4882887847889</v>
      </c>
      <c r="AG40" s="44">
        <f>AnnualDataCP!AG39/AnnualDataCVM!AG39*AnnualDataCVM!AG40</f>
        <v>2683.1052758371475</v>
      </c>
      <c r="AH40" s="44">
        <f>AnnualDataCP!AH39/AnnualDataCVM!AH39*AnnualDataCVM!AH40</f>
        <v>2774.7081174438686</v>
      </c>
      <c r="AI40" s="44">
        <f>AnnualDataCP!AI39/AnnualDataCVM!AI39*AnnualDataCVM!AI40</f>
        <v>670.13076923076926</v>
      </c>
      <c r="AJ40" s="44">
        <f>AnnualDataCP!AJ39/AnnualDataCVM!AJ39*AnnualDataCVM!AJ40</f>
        <v>11986.799334548046</v>
      </c>
      <c r="AK40" s="44">
        <f>AnnualDataCP!AK39/AnnualDataCVM!AK39*AnnualDataCVM!AK40</f>
        <v>2692.4269090909088</v>
      </c>
      <c r="AL40" s="44">
        <f>AnnualDataCP!AL39/AnnualDataCVM!AL39*AnnualDataCVM!AL40</f>
        <v>4216.2889153754468</v>
      </c>
      <c r="AM40" s="44">
        <f>AnnualDataCP!AM39/AnnualDataCVM!AM39*AnnualDataCVM!AM40</f>
        <v>5075.4038058659216</v>
      </c>
      <c r="AN40" s="44">
        <f>AnnualDataCP!AN39/AnnualDataCVM!AN39*AnnualDataCVM!AN40</f>
        <v>1289.919028340081</v>
      </c>
      <c r="AO40" s="44">
        <f>AnnualDataCP!AO39/AnnualDataCVM!AO39*AnnualDataCVM!AO40</f>
        <v>1289.919028340081</v>
      </c>
      <c r="AP40" s="44">
        <f>AnnualDataCP!AP39/AnnualDataCVM!AP39*AnnualDataCVM!AP40</f>
        <v>11706.612390644526</v>
      </c>
      <c r="AQ40" s="44">
        <f>AnnualDataCP!AQ39/AnnualDataCVM!AQ39*AnnualDataCVM!AQ40</f>
        <v>11706.612390644526</v>
      </c>
      <c r="AR40" s="44">
        <f>AnnualDataCP!AR39/AnnualDataCVM!AR39*AnnualDataCVM!AR40</f>
        <v>1239.1421319796955</v>
      </c>
      <c r="AS40" s="44">
        <f>AnnualDataCP!AS39/AnnualDataCVM!AS39*AnnualDataCVM!AS40</f>
        <v>2209.1617747440273</v>
      </c>
      <c r="AT40" s="44">
        <f>AnnualDataCP!AT39/AnnualDataCVM!AT39*AnnualDataCVM!AT40</f>
        <v>651.48043676069153</v>
      </c>
      <c r="AU40" s="44">
        <f>AnnualDataCP!AU39/AnnualDataCVM!AU39*AnnualDataCVM!AU40</f>
        <v>1135.4995206136148</v>
      </c>
      <c r="AV40" s="44">
        <f>AnnualDataCP!AV39/AnnualDataCVM!AV39*AnnualDataCVM!AV40</f>
        <v>3778.2836056932001</v>
      </c>
      <c r="AW40" s="44">
        <f>AnnualDataCP!AW39/AnnualDataCVM!AW39*AnnualDataCVM!AW40</f>
        <v>2692.1779611078373</v>
      </c>
      <c r="AX40" s="44">
        <f>AnnualDataCP!AX39/AnnualDataCVM!AX39*AnnualDataCVM!AX40</f>
        <v>11311.237118358842</v>
      </c>
      <c r="AY40" s="44">
        <f>AnnualDataCP!AY39/AnnualDataCVM!AY39*AnnualDataCVM!AY40</f>
        <v>11311.237118358842</v>
      </c>
      <c r="AZ40" s="44">
        <f>AnnualDataCP!AZ39/AnnualDataCVM!AZ39*AnnualDataCVM!AZ40</f>
        <v>12751.46265775798</v>
      </c>
      <c r="BA40" s="44">
        <f>AnnualDataCP!BA39/AnnualDataCVM!BA39*AnnualDataCVM!BA40</f>
        <v>7414.4259259259261</v>
      </c>
      <c r="BB40" s="44">
        <f>AnnualDataCP!BB39/AnnualDataCVM!BB39*AnnualDataCVM!BB40</f>
        <v>5335.7108626198087</v>
      </c>
      <c r="BC40" s="44">
        <f>AnnualDataCP!BC39/AnnualDataCVM!BC39*AnnualDataCVM!BC40</f>
        <v>1915.3653530377669</v>
      </c>
      <c r="BD40" s="44">
        <f>AnnualDataCP!BD39/AnnualDataCVM!BD39*AnnualDataCVM!BD40</f>
        <v>3417.049242424242</v>
      </c>
      <c r="BE40" s="44">
        <f>AnnualDataCP!BE39/AnnualDataCVM!BE39*AnnualDataCVM!BE40</f>
        <v>20768.115620621345</v>
      </c>
      <c r="BF40" s="44">
        <f>AnnualDataCP!BF39/AnnualDataCVM!BF39*AnnualDataCVM!BF40</f>
        <v>3748.2853872567725</v>
      </c>
      <c r="BG40" s="44">
        <f>AnnualDataCP!BG39/AnnualDataCVM!BG39*AnnualDataCVM!BG40</f>
        <v>2421.2652296157453</v>
      </c>
      <c r="BH40" s="44">
        <f>AnnualDataCP!BH39/AnnualDataCVM!BH39*AnnualDataCVM!BH40</f>
        <v>1325.5521531100478</v>
      </c>
      <c r="BI40" s="44">
        <f>AnnualDataCP!BI39/AnnualDataCVM!BI39*AnnualDataCVM!BI40</f>
        <v>17018.0363333973</v>
      </c>
      <c r="BJ40" s="44">
        <f>AnnualDataCP!BJ39/AnnualDataCVM!BJ39*AnnualDataCVM!BJ40</f>
        <v>15779.116993191608</v>
      </c>
      <c r="BK40" s="44">
        <f>AnnualDataCP!BK39/AnnualDataCVM!BK39*AnnualDataCVM!BK40</f>
        <v>1241.3809523809523</v>
      </c>
      <c r="BL40" s="44">
        <f>AnnualDataCP!BL39/AnnualDataCVM!BL39*AnnualDataCVM!BL40</f>
        <v>11019.615091785805</v>
      </c>
      <c r="BM40" s="44">
        <f>AnnualDataCP!BM39/AnnualDataCVM!BM39*AnnualDataCVM!BM40</f>
        <v>11019.615091785805</v>
      </c>
      <c r="BN40" s="44">
        <f>AnnualDataCP!BN39/AnnualDataCVM!BN39*AnnualDataCVM!BN40</f>
        <v>4884</v>
      </c>
      <c r="BO40" s="44">
        <f>AnnualDataCP!BO39/AnnualDataCVM!BO39*AnnualDataCVM!BO40</f>
        <v>4884</v>
      </c>
      <c r="BP40" s="44">
        <f>AnnualDataCP!BP39/AnnualDataCVM!BP39*AnnualDataCVM!BP40</f>
        <v>13216.235646003168</v>
      </c>
      <c r="BQ40" s="44">
        <f>AnnualDataCP!BQ39/AnnualDataCVM!BQ39*AnnualDataCVM!BQ40</f>
        <v>13216.235646003168</v>
      </c>
      <c r="BR40" s="44">
        <f>AnnualDataCP!BR39/AnnualDataCVM!BR39*AnnualDataCVM!BR40</f>
        <v>24940.689743296334</v>
      </c>
      <c r="BS40" s="44">
        <f>AnnualDataCP!BS39/AnnualDataCVM!BS39*AnnualDataCVM!BS40</f>
        <v>16090.80174852147</v>
      </c>
      <c r="BT40" s="44">
        <f>AnnualDataCP!BT39/AnnualDataCVM!BT39*AnnualDataCVM!BT40</f>
        <v>8845.3833847880996</v>
      </c>
      <c r="BU40" s="44">
        <f>AnnualDataCP!BU39/AnnualDataCVM!BU39*AnnualDataCVM!BU40</f>
        <v>1452.6683530073076</v>
      </c>
      <c r="BV40" s="44">
        <f>AnnualDataCP!BV39/AnnualDataCVM!BV39*AnnualDataCVM!BV40</f>
        <v>6674.9932368296159</v>
      </c>
      <c r="BW40" s="44">
        <f>AnnualDataCP!BW39/AnnualDataCVM!BW39*AnnualDataCVM!BW40</f>
        <v>721.08802816901402</v>
      </c>
      <c r="BX40" s="44">
        <f>AnnualDataCP!BX39/AnnualDataCVM!BX39*AnnualDataCVM!BX40</f>
        <v>16108.365428169187</v>
      </c>
      <c r="BY40" s="44">
        <f>AnnualDataCP!BY39/AnnualDataCVM!BY39*AnnualDataCVM!BY40</f>
        <v>8492.4548216496005</v>
      </c>
      <c r="BZ40" s="44">
        <f>AnnualDataCP!BZ39/AnnualDataCVM!BZ39*AnnualDataCVM!BZ40</f>
        <v>4361.5694065060834</v>
      </c>
      <c r="CA40" s="44">
        <f>AnnualDataCP!CA39/AnnualDataCVM!CA39*AnnualDataCVM!CA40</f>
        <v>4130.893295175797</v>
      </c>
      <c r="CB40" s="44">
        <f>AnnualDataCP!CB39/AnnualDataCVM!CB39*AnnualDataCVM!CB40</f>
        <v>7610.5044828047648</v>
      </c>
      <c r="CC40" s="44">
        <f>AnnualDataCP!CC39/AnnualDataCVM!CC39*AnnualDataCVM!CC40</f>
        <v>862.46875</v>
      </c>
      <c r="CD40" s="44">
        <f>AnnualDataCP!CD39/AnnualDataCVM!CD39*AnnualDataCVM!CD40</f>
        <v>1790.9950385887544</v>
      </c>
      <c r="CE40" s="44">
        <f>AnnualDataCP!CE39/AnnualDataCVM!CE39*AnnualDataCVM!CE40</f>
        <v>4956.6347856889834</v>
      </c>
      <c r="CF40" s="44">
        <f>AnnualDataCP!CF39/AnnualDataCVM!CF39*AnnualDataCVM!CF40</f>
        <v>27686.080992173025</v>
      </c>
      <c r="CG40" s="44">
        <f>AnnualDataCP!CG39/AnnualDataCVM!CG39*AnnualDataCVM!CG40</f>
        <v>27686.080992173025</v>
      </c>
      <c r="CH40" s="44">
        <f>AnnualDataCP!CH39/AnnualDataCVM!CH39*AnnualDataCVM!CH40</f>
        <v>20196.296691158816</v>
      </c>
      <c r="CI40" s="44">
        <f>AnnualDataCP!CI39/AnnualDataCVM!CI39*AnnualDataCVM!CI40</f>
        <v>7492.251768033947</v>
      </c>
      <c r="CJ40" s="44">
        <f>AnnualDataCP!CJ39/AnnualDataCVM!CJ39*AnnualDataCVM!CJ40</f>
        <v>22466.170143297662</v>
      </c>
      <c r="CK40" s="44">
        <f>AnnualDataCP!CK39/AnnualDataCVM!CK39*AnnualDataCVM!CK40</f>
        <v>7321.3469310431919</v>
      </c>
      <c r="CL40" s="44">
        <f>AnnualDataCP!CL39/AnnualDataCVM!CL39*AnnualDataCVM!CL40</f>
        <v>15146.327533986052</v>
      </c>
      <c r="CM40" s="44">
        <f>AnnualDataCP!CM39/AnnualDataCVM!CM39*AnnualDataCVM!CM40</f>
        <v>8518.5617977528091</v>
      </c>
      <c r="CN40" s="44">
        <f>AnnualDataCP!CN39/AnnualDataCVM!CN39*AnnualDataCVM!CN40</f>
        <v>6310.8337755372777</v>
      </c>
      <c r="CO40" s="44">
        <f>AnnualDataCP!CO39/AnnualDataCVM!CO39*AnnualDataCVM!CO40</f>
        <v>314.87738419618529</v>
      </c>
      <c r="CP40" s="44">
        <f>AnnualDataCP!CP39/AnnualDataCVM!CP39*AnnualDataCVM!CP40</f>
        <v>105724.05395144556</v>
      </c>
      <c r="CQ40" s="44">
        <f>AnnualDataCP!CQ39/AnnualDataCVM!CQ39*AnnualDataCVM!CQ40</f>
        <v>35173.615698402966</v>
      </c>
      <c r="CR40" s="44">
        <f>AnnualDataCP!CR39/AnnualDataCVM!CR39*AnnualDataCVM!CR40</f>
        <v>20846.87138840411</v>
      </c>
      <c r="CS40" s="44">
        <f>AnnualDataCP!CS39/AnnualDataCVM!CS39*AnnualDataCVM!CS40</f>
        <v>49706.34248935739</v>
      </c>
      <c r="CT40" s="44">
        <f>AnnualDataCP!CT39/AnnualDataCVM!CT39*AnnualDataCVM!CT40</f>
        <v>1333550.4439198801</v>
      </c>
      <c r="CU40" s="44">
        <f>AnnualDataCP!CU39/AnnualDataCVM!CU39*AnnualDataCVM!CU40</f>
        <v>295895.88711853477</v>
      </c>
      <c r="CV40" s="44">
        <f>AnnualDataCP!CV39/AnnualDataCVM!CV39*AnnualDataCVM!CV40</f>
        <v>181485.59427826147</v>
      </c>
      <c r="CW40" s="44">
        <f>AnnualDataCP!CW39/AnnualDataCVM!CW39*AnnualDataCVM!CW40</f>
        <v>29114.866614577521</v>
      </c>
      <c r="CX40" s="44">
        <f>AnnualDataCP!CX39/AnnualDataCVM!CX39*AnnualDataCVM!CX40</f>
        <v>58793.378436513791</v>
      </c>
      <c r="CY40" s="44">
        <f>AnnualDataCP!CY39/AnnualDataCVM!CY39*AnnualDataCVM!CY40</f>
        <v>93581.746028456968</v>
      </c>
      <c r="CZ40" s="44">
        <f>AnnualDataCP!CZ39/AnnualDataCVM!CZ39*AnnualDataCVM!CZ40</f>
        <v>66838.861028743137</v>
      </c>
      <c r="DA40" s="44">
        <f>AnnualDataCP!DA39/AnnualDataCVM!DA39*AnnualDataCVM!DA40</f>
        <v>27067.210102489022</v>
      </c>
      <c r="DB40" s="44">
        <f>AnnualDataCP!DB39/AnnualDataCVM!DB39*AnnualDataCVM!DB40</f>
        <v>4590.1745657302163</v>
      </c>
      <c r="DC40" s="44">
        <f>AnnualDataCP!DC39/AnnualDataCVM!DC39*AnnualDataCVM!DC40</f>
        <v>22471.903493067988</v>
      </c>
      <c r="DD40" s="44">
        <f>AnnualDataCP!DD39/AnnualDataCVM!DD39*AnnualDataCVM!DD40</f>
        <v>4506.9085437936601</v>
      </c>
      <c r="DE40" s="44">
        <f>AnnualDataCP!DE39/AnnualDataCVM!DE39*AnnualDataCVM!DE40</f>
        <v>4360.451541361721</v>
      </c>
      <c r="DF40" s="44">
        <f>AnnualDataCP!DF39/AnnualDataCVM!DF39*AnnualDataCVM!DF40</f>
        <v>19904.347029186938</v>
      </c>
      <c r="DG40" s="44">
        <f>AnnualDataCP!DG39/AnnualDataCVM!DG39*AnnualDataCVM!DG40</f>
        <v>10994.198344164515</v>
      </c>
      <c r="DH40" s="44">
        <f>AnnualDataCP!DH39/AnnualDataCVM!DH39*AnnualDataCVM!DH40</f>
        <v>47568.458735784392</v>
      </c>
      <c r="DI40" s="44">
        <f>AnnualDataCP!DI39/AnnualDataCVM!DI39*AnnualDataCVM!DI40</f>
        <v>14365.724238026125</v>
      </c>
      <c r="DJ40" s="44">
        <f>AnnualDataCP!DJ39/AnnualDataCVM!DJ39*AnnualDataCVM!DJ40</f>
        <v>33205.899662799035</v>
      </c>
      <c r="DK40" s="44">
        <f>AnnualDataCP!DK39/AnnualDataCVM!DK39*AnnualDataCVM!DK40</f>
        <v>110528.84540838082</v>
      </c>
      <c r="DL40" s="44">
        <f>AnnualDataCP!DL39/AnnualDataCVM!DL39*AnnualDataCVM!DL40</f>
        <v>31508.277490225282</v>
      </c>
      <c r="DM40" s="44">
        <f>AnnualDataCP!DM39/AnnualDataCVM!DM39*AnnualDataCVM!DM40</f>
        <v>10608.580769521506</v>
      </c>
      <c r="DN40" s="44">
        <f>AnnualDataCP!DN39/AnnualDataCVM!DN39*AnnualDataCVM!DN40</f>
        <v>20897.668124392614</v>
      </c>
      <c r="DO40" s="44">
        <f>AnnualDataCP!DO39/AnnualDataCVM!DO39*AnnualDataCVM!DO40</f>
        <v>12946.665169404518</v>
      </c>
      <c r="DP40" s="44">
        <f>AnnualDataCP!DP39/AnnualDataCVM!DP39*AnnualDataCVM!DP40</f>
        <v>7951.0015078407723</v>
      </c>
      <c r="DQ40" s="44">
        <f>AnnualDataCP!DQ39/AnnualDataCVM!DQ39*AnnualDataCVM!DQ40</f>
        <v>31203.780706190319</v>
      </c>
      <c r="DR40" s="44">
        <f>AnnualDataCP!DR39/AnnualDataCVM!DR39*AnnualDataCVM!DR40</f>
        <v>31203.780706190319</v>
      </c>
      <c r="DS40" s="44">
        <f>AnnualDataCP!DS39/AnnualDataCVM!DS39*AnnualDataCVM!DS40</f>
        <v>47823.235306348768</v>
      </c>
      <c r="DT40" s="44">
        <f>AnnualDataCP!DT39/AnnualDataCVM!DT39*AnnualDataCVM!DT40</f>
        <v>39617.930700588564</v>
      </c>
      <c r="DU40" s="44">
        <f>AnnualDataCP!DU39/AnnualDataCVM!DU39*AnnualDataCVM!DU40</f>
        <v>8203.3402929261447</v>
      </c>
      <c r="DV40" s="44">
        <f>AnnualDataCP!DV39/AnnualDataCVM!DV39*AnnualDataCVM!DV40</f>
        <v>118786.4485671767</v>
      </c>
      <c r="DW40" s="44">
        <f>AnnualDataCP!DW39/AnnualDataCVM!DW39*AnnualDataCVM!DW40</f>
        <v>65254.37672627849</v>
      </c>
      <c r="DX40" s="44">
        <f>AnnualDataCP!DX39/AnnualDataCVM!DX39*AnnualDataCVM!DX40</f>
        <v>35434.875853103673</v>
      </c>
      <c r="DY40" s="44">
        <f>AnnualDataCP!DY39/AnnualDataCVM!DY39*AnnualDataCVM!DY40</f>
        <v>35432.828906550065</v>
      </c>
      <c r="DZ40" s="44"/>
      <c r="EA40" s="44">
        <f>AnnualDataCP!EA39/AnnualDataCVM!EA39*AnnualDataCVM!EA40</f>
        <v>18099.948461336633</v>
      </c>
      <c r="EB40" s="44">
        <f>AnnualDataCP!EB39/AnnualDataCVM!EB39*AnnualDataCVM!EB40</f>
        <v>228311.038338082</v>
      </c>
      <c r="EC40" s="44">
        <f>AnnualDataCP!EC39/AnnualDataCVM!EC39*AnnualDataCVM!EC40</f>
        <v>228311.038338082</v>
      </c>
      <c r="ED40" s="44">
        <f>AnnualDataCP!ED39/AnnualDataCVM!ED39*AnnualDataCVM!ED40</f>
        <v>64345.5424461086</v>
      </c>
      <c r="EE40" s="44">
        <f>AnnualDataCP!EE39/AnnualDataCVM!EE39*AnnualDataCVM!EE40</f>
        <v>157243.31264668127</v>
      </c>
      <c r="EF40" s="44">
        <f>AnnualDataCP!EF39/AnnualDataCVM!EF39*AnnualDataCVM!EF40</f>
        <v>6729.8418112319905</v>
      </c>
      <c r="EG40" s="44">
        <f>AnnualDataCP!EG39/AnnualDataCVM!EG39*AnnualDataCVM!EG40</f>
        <v>213460.77218736359</v>
      </c>
      <c r="EH40" s="44">
        <f>AnnualDataCP!EH39/AnnualDataCVM!EH39*AnnualDataCVM!EH40</f>
        <v>128534.43973262417</v>
      </c>
      <c r="EI40" s="44">
        <f>AnnualDataCP!EI39/AnnualDataCVM!EI39*AnnualDataCVM!EI40</f>
        <v>90645.738371683896</v>
      </c>
      <c r="EJ40" s="44">
        <f>AnnualDataCP!EJ39/AnnualDataCVM!EJ39*AnnualDataCVM!EJ40</f>
        <v>67885.829297723423</v>
      </c>
      <c r="EK40" s="44">
        <f>AnnualDataCP!EK39/AnnualDataCVM!EK39*AnnualDataCVM!EK40</f>
        <v>45680.916350067841</v>
      </c>
      <c r="EL40" s="44">
        <f>AnnualDataCP!EL39/AnnualDataCVM!EL39*AnnualDataCVM!EL40</f>
        <v>26270.461972054622</v>
      </c>
      <c r="EM40" s="44">
        <f>AnnualDataCP!EM39/AnnualDataCVM!EM39*AnnualDataCVM!EM40</f>
        <v>19413.814587593726</v>
      </c>
      <c r="EN40" s="44">
        <f>AnnualDataCP!EN39/AnnualDataCVM!EN39*AnnualDataCVM!EN40</f>
        <v>22206.178287731684</v>
      </c>
      <c r="EO40" s="44">
        <f>AnnualDataCP!EO39/AnnualDataCVM!EO39*AnnualDataCVM!EO40</f>
        <v>22758.369151004539</v>
      </c>
      <c r="EP40" s="44">
        <f>AnnualDataCP!EP39/AnnualDataCVM!EP39*AnnualDataCVM!EP40</f>
        <v>11741.186033519552</v>
      </c>
      <c r="EQ40" s="44">
        <f>AnnualDataCP!EQ39/AnnualDataCVM!EQ39*AnnualDataCVM!EQ40</f>
        <v>11741.186033519552</v>
      </c>
      <c r="ER40" s="44">
        <f>AnnualDataCP!ER39/AnnualDataCVM!ER39*AnnualDataCVM!ER40</f>
        <v>26148.278487480839</v>
      </c>
      <c r="ES40" s="44">
        <f>AnnualDataCP!ES39/AnnualDataCVM!ES39*AnnualDataCVM!ES40</f>
        <v>15310.044595429277</v>
      </c>
      <c r="ET40" s="44">
        <f>AnnualDataCP!ET39/AnnualDataCVM!ET39*AnnualDataCVM!ET40</f>
        <v>10839.817041849223</v>
      </c>
      <c r="EU40" s="44">
        <f>AnnualDataCP!EU39/AnnualDataCVM!EU39*AnnualDataCVM!EU40</f>
        <v>8078.3218427155807</v>
      </c>
      <c r="EV40" s="44">
        <f>AnnualDataCP!EV39/AnnualDataCVM!EV39*AnnualDataCVM!EV40</f>
        <v>2758.6616460462615</v>
      </c>
      <c r="EW40" s="44">
        <f>AnnualDataCP!EW39/AnnualDataCVM!EW39*AnnualDataCVM!EW40</f>
        <v>84924.83610864669</v>
      </c>
      <c r="EX40" s="44">
        <f>AnnualDataCP!EX39/AnnualDataCVM!EX39*AnnualDataCVM!EX40</f>
        <v>19320.92444351552</v>
      </c>
      <c r="EY40" s="44">
        <f>AnnualDataCP!EY39/AnnualDataCVM!EY39*AnnualDataCVM!EY40</f>
        <v>24860.587690271343</v>
      </c>
      <c r="EZ40" s="44">
        <f>AnnualDataCP!EZ39/AnnualDataCVM!EZ39*AnnualDataCVM!EZ40</f>
        <v>9020.8175549961688</v>
      </c>
      <c r="FA40" s="44">
        <f>AnnualDataCP!FA39/AnnualDataCVM!FA39*AnnualDataCVM!FA40</f>
        <v>31721.389317681584</v>
      </c>
      <c r="FB40" s="44">
        <f>AnnualDataCP!FB39/AnnualDataCVM!FB39*AnnualDataCVM!FB40</f>
        <v>2957.6236743072186</v>
      </c>
      <c r="FC40" s="44">
        <f>AnnualDataCP!FC39/AnnualDataCVM!FC39*AnnualDataCVM!FC40</f>
        <v>8794.8298869589198</v>
      </c>
      <c r="FD40" s="44">
        <f>AnnualDataCP!FD39/AnnualDataCVM!FD39*AnnualDataCVM!FD40</f>
        <v>19970.861595948671</v>
      </c>
      <c r="FE40" s="44">
        <f>AnnualDataCP!FE39/AnnualDataCVM!FE39*AnnualDataCVM!FE40</f>
        <v>307840.10048821371</v>
      </c>
      <c r="FF40" s="44">
        <f>AnnualDataCP!FF39/AnnualDataCVM!FF39*AnnualDataCVM!FF40</f>
        <v>80245.759205221533</v>
      </c>
      <c r="FG40" s="44">
        <f>AnnualDataCP!FG39/AnnualDataCVM!FG39*AnnualDataCVM!FG40</f>
        <v>80245.759205221533</v>
      </c>
      <c r="FH40" s="44">
        <f>AnnualDataCP!FH39/AnnualDataCVM!FH39*AnnualDataCVM!FH40</f>
        <v>104130.61379891007</v>
      </c>
      <c r="FI40" s="44">
        <f>AnnualDataCP!FI39/AnnualDataCVM!FI39*AnnualDataCVM!FI40</f>
        <v>104130.61379891007</v>
      </c>
      <c r="FJ40" s="44">
        <f>AnnualDataCP!FJ39/AnnualDataCVM!FJ39*AnnualDataCVM!FJ40</f>
        <v>123466.4125090781</v>
      </c>
      <c r="FK40" s="44">
        <f>AnnualDataCP!FK39/AnnualDataCVM!FK39*AnnualDataCVM!FK40</f>
        <v>86164.063004846525</v>
      </c>
      <c r="FL40" s="44">
        <f>AnnualDataCP!FL39/AnnualDataCVM!FL39*AnnualDataCVM!FL40</f>
        <v>86164.063004846525</v>
      </c>
      <c r="FM40" s="44">
        <f>AnnualDataCP!FM39/AnnualDataCVM!FM39*AnnualDataCVM!FM40</f>
        <v>37298.997823458281</v>
      </c>
      <c r="FN40" s="44">
        <f>AnnualDataCP!FN39/AnnualDataCVM!FN39*AnnualDataCVM!FN40</f>
        <v>17131.074614065179</v>
      </c>
      <c r="FO40" s="44">
        <f>AnnualDataCP!FO39/AnnualDataCVM!FO39*AnnualDataCVM!FO40</f>
        <v>20169.962703267196</v>
      </c>
      <c r="FP40" s="44">
        <f>AnnualDataCP!FP39/AnnualDataCVM!FP39*AnnualDataCVM!FP40</f>
        <v>58721.468939890714</v>
      </c>
      <c r="FQ40" s="44">
        <f>AnnualDataCP!FQ39/AnnualDataCVM!FQ39*AnnualDataCVM!FQ40</f>
        <v>25824.766205533597</v>
      </c>
      <c r="FR40" s="44">
        <f>AnnualDataCP!FR39/AnnualDataCVM!FR39*AnnualDataCVM!FR40</f>
        <v>15844.20798819925</v>
      </c>
      <c r="FS40" s="44">
        <f>AnnualDataCP!FS39/AnnualDataCVM!FS39*AnnualDataCVM!FS40</f>
        <v>6860.7387332521312</v>
      </c>
      <c r="FT40" s="44">
        <f>AnnualDataCP!FT39/AnnualDataCVM!FT39*AnnualDataCVM!FT40</f>
        <v>1827.0175438596491</v>
      </c>
      <c r="FU40" s="44">
        <f>AnnualDataCP!FU39/AnnualDataCVM!FU39*AnnualDataCVM!FU40</f>
        <v>7159.5274750753533</v>
      </c>
      <c r="FV40" s="44">
        <f>AnnualDataCP!FV39/AnnualDataCVM!FV39*AnnualDataCVM!FV40</f>
        <v>9980.2134734530628</v>
      </c>
      <c r="FW40" s="44">
        <f>AnnualDataCP!FW39/AnnualDataCVM!FW39*AnnualDataCVM!FW40</f>
        <v>28704.268059542483</v>
      </c>
      <c r="FX40" s="44">
        <f>AnnualDataCP!FX39/AnnualDataCVM!FX39*AnnualDataCVM!FX40</f>
        <v>7721.2736892736893</v>
      </c>
      <c r="FY40" s="44">
        <f>AnnualDataCP!FY39/AnnualDataCVM!FY39*AnnualDataCVM!FY40</f>
        <v>2808.8835915772743</v>
      </c>
      <c r="FZ40" s="44">
        <f>AnnualDataCP!FZ39/AnnualDataCVM!FZ39*AnnualDataCVM!FZ40</f>
        <v>18173.734669200207</v>
      </c>
      <c r="GA40" s="44">
        <f>AnnualDataCP!GA39/AnnualDataCVM!GA39*AnnualDataCVM!GA40</f>
        <v>4191.7675027262812</v>
      </c>
      <c r="GB40" s="44">
        <f>AnnualDataCP!GB39/AnnualDataCVM!GB39*AnnualDataCVM!GB40</f>
        <v>4191.7675027262812</v>
      </c>
      <c r="GH40" s="42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  <c r="IW40" s="41"/>
      <c r="IX40" s="41"/>
      <c r="IY40" s="41"/>
      <c r="IZ40" s="41"/>
      <c r="JA40" s="41"/>
      <c r="JB40" s="41"/>
      <c r="JC40" s="41"/>
      <c r="JD40" s="41"/>
      <c r="JE40" s="41"/>
      <c r="JF40" s="41"/>
      <c r="JG40" s="41"/>
      <c r="JH40" s="41"/>
      <c r="JI40" s="41"/>
      <c r="JJ40" s="41"/>
      <c r="JK40" s="41"/>
      <c r="JL40" s="41"/>
      <c r="JM40" s="41"/>
      <c r="JN40" s="41"/>
      <c r="JO40" s="41"/>
      <c r="JP40" s="41"/>
      <c r="JQ40" s="41"/>
      <c r="JR40" s="41"/>
      <c r="JS40" s="41"/>
      <c r="JT40" s="41"/>
      <c r="JU40" s="41"/>
      <c r="JV40" s="41"/>
      <c r="JW40" s="41"/>
      <c r="JX40" s="41"/>
      <c r="JY40" s="41"/>
      <c r="JZ40" s="41"/>
      <c r="KA40" s="41"/>
      <c r="KB40" s="41"/>
      <c r="KC40" s="41"/>
      <c r="KD40" s="41"/>
      <c r="KE40" s="41"/>
      <c r="KF40" s="41"/>
      <c r="KG40" s="41"/>
      <c r="KH40" s="41"/>
      <c r="KI40" s="41"/>
      <c r="KJ40" s="41"/>
      <c r="KK40" s="41"/>
      <c r="KL40" s="41"/>
      <c r="KM40" s="41"/>
      <c r="KN40" s="41"/>
      <c r="KO40" s="41"/>
      <c r="KP40" s="41"/>
      <c r="KQ40" s="41"/>
      <c r="KR40" s="41"/>
      <c r="KS40" s="41"/>
      <c r="KT40" s="41"/>
      <c r="KU40" s="41"/>
      <c r="KV40" s="41"/>
      <c r="KW40" s="41"/>
      <c r="KX40" s="41"/>
      <c r="KY40" s="41"/>
      <c r="KZ40" s="41"/>
      <c r="LA40" s="41"/>
      <c r="LB40" s="41"/>
      <c r="LC40" s="41"/>
      <c r="LD40" s="41"/>
      <c r="LE40" s="41"/>
      <c r="LF40" s="41"/>
      <c r="LG40" s="41"/>
      <c r="LH40" s="41"/>
      <c r="LI40" s="41"/>
      <c r="LJ40" s="41"/>
      <c r="LK40" s="41"/>
      <c r="LL40" s="41"/>
      <c r="LM40" s="41"/>
      <c r="LN40" s="41"/>
      <c r="LO40" s="41"/>
      <c r="LP40" s="41"/>
      <c r="LQ40" s="41"/>
      <c r="LR40" s="41"/>
      <c r="LS40" s="41"/>
      <c r="LT40" s="41"/>
      <c r="LU40" s="41"/>
      <c r="LV40" s="41"/>
      <c r="LW40" s="41"/>
      <c r="LX40" s="41"/>
      <c r="LY40" s="41"/>
      <c r="LZ40" s="41"/>
      <c r="MA40" s="41"/>
      <c r="MB40" s="41"/>
      <c r="MC40" s="41"/>
      <c r="MD40" s="41"/>
      <c r="ME40" s="41"/>
      <c r="MF40" s="41"/>
      <c r="MG40" s="41"/>
      <c r="MH40" s="41"/>
      <c r="MI40" s="41"/>
      <c r="MJ40" s="41"/>
      <c r="MK40" s="41"/>
      <c r="ML40" s="41"/>
      <c r="MM40" s="41"/>
      <c r="MN40" s="41"/>
      <c r="MO40" s="41"/>
      <c r="MP40" s="41"/>
      <c r="MQ40" s="41"/>
      <c r="MR40" s="41"/>
      <c r="MS40" s="41"/>
      <c r="MT40" s="41"/>
      <c r="MU40" s="41"/>
      <c r="MV40" s="41"/>
      <c r="MW40" s="41"/>
      <c r="MX40" s="41"/>
      <c r="MY40" s="41"/>
      <c r="MZ40" s="41"/>
      <c r="NA40" s="41"/>
      <c r="NB40" s="41"/>
      <c r="NC40" s="41"/>
      <c r="ND40" s="41"/>
      <c r="NE40" s="41"/>
      <c r="NF40" s="41"/>
    </row>
    <row r="41" spans="3:370" x14ac:dyDescent="0.25">
      <c r="C41" s="41">
        <v>2016</v>
      </c>
      <c r="D41" s="44">
        <f>AnnualDataCP!D40/AnnualDataCVM!D40*AnnualDataCVM!D41</f>
        <v>1740276.8427539754</v>
      </c>
      <c r="E41" s="44">
        <f>AnnualDataCP!E40/AnnualDataCVM!E40*AnnualDataCVM!E41</f>
        <v>11687.264582176018</v>
      </c>
      <c r="F41" s="44">
        <f>AnnualDataCP!F40/AnnualDataCVM!F40*AnnualDataCVM!F41</f>
        <v>10276.598604290513</v>
      </c>
      <c r="G41" s="44">
        <f>AnnualDataCP!G40/AnnualDataCVM!G40*AnnualDataCVM!G41</f>
        <v>832.06638115631688</v>
      </c>
      <c r="H41" s="44">
        <f>AnnualDataCP!H40/AnnualDataCVM!H40*AnnualDataCVM!H41</f>
        <v>584</v>
      </c>
      <c r="I41" s="44">
        <f>AnnualDataCP!I40/AnnualDataCVM!I40*AnnualDataCVM!I41</f>
        <v>360662.90459070948</v>
      </c>
      <c r="J41" s="44">
        <f>AnnualDataCP!J40/AnnualDataCVM!J40*AnnualDataCVM!J41</f>
        <v>246366.21965354157</v>
      </c>
      <c r="K41" s="44">
        <f>AnnualDataCP!K40/AnnualDataCVM!K40*AnnualDataCVM!K41</f>
        <v>12931.365983368787</v>
      </c>
      <c r="L41" s="44">
        <f>AnnualDataCP!L40/AnnualDataCVM!L40*AnnualDataCVM!L41</f>
        <v>38.730158730158728</v>
      </c>
      <c r="M41" s="44">
        <f>AnnualDataCP!M40/AnnualDataCVM!M40*AnnualDataCVM!M41</f>
        <v>9495.1468453378002</v>
      </c>
      <c r="N41" s="44"/>
      <c r="O41" s="44">
        <f>AnnualDataCP!O40/AnnualDataCVM!O40*AnnualDataCVM!O41</f>
        <v>1552.1463654223967</v>
      </c>
      <c r="P41" s="44">
        <f>AnnualDataCP!P40/AnnualDataCVM!P40*AnnualDataCVM!P41</f>
        <v>1843.0275952693823</v>
      </c>
      <c r="Q41" s="44">
        <f>AnnualDataCP!Q40/AnnualDataCVM!Q40*AnnualDataCVM!Q41</f>
        <v>180023.88042128005</v>
      </c>
      <c r="R41" s="44">
        <f>AnnualDataCP!R40/AnnualDataCVM!R40*AnnualDataCVM!R41</f>
        <v>28687.398250587747</v>
      </c>
      <c r="S41" s="44">
        <f>AnnualDataCP!S40/AnnualDataCVM!S40*AnnualDataCVM!S41</f>
        <v>22281.956987279216</v>
      </c>
      <c r="T41" s="44">
        <f>AnnualDataCP!T40/AnnualDataCVM!T40*AnnualDataCVM!T41</f>
        <v>4220.9913084331693</v>
      </c>
      <c r="U41" s="44">
        <f>AnnualDataCP!U40/AnnualDataCVM!U40*AnnualDataCVM!U41</f>
        <v>2629.0270061728397</v>
      </c>
      <c r="V41" s="44">
        <f>AnnualDataCP!V40/AnnualDataCVM!V40*AnnualDataCVM!V41</f>
        <v>127.97590361445783</v>
      </c>
      <c r="W41" s="44">
        <f>AnnualDataCP!W40/AnnualDataCVM!W40*AnnualDataCVM!W41</f>
        <v>2201.9652830188679</v>
      </c>
      <c r="X41" s="44">
        <f>AnnualDataCP!X40/AnnualDataCVM!X40*AnnualDataCVM!X41</f>
        <v>1519.9192886456908</v>
      </c>
      <c r="Y41" s="44">
        <f>AnnualDataCP!Y40/AnnualDataCVM!Y40*AnnualDataCVM!Y41</f>
        <v>3729.4977835723598</v>
      </c>
      <c r="Z41" s="44">
        <f>AnnualDataCP!Z40/AnnualDataCVM!Z40*AnnualDataCVM!Z41</f>
        <v>6818.8163860103623</v>
      </c>
      <c r="AA41" s="44">
        <f>AnnualDataCP!AA40/AnnualDataCVM!AA40*AnnualDataCVM!AA41</f>
        <v>1036.2441860465117</v>
      </c>
      <c r="AB41" s="44">
        <f>AnnualDataCP!AB40/AnnualDataCVM!AB40*AnnualDataCVM!AB41</f>
        <v>5658.6554551539493</v>
      </c>
      <c r="AC41" s="44">
        <f>AnnualDataCP!AC40/AnnualDataCVM!AC40*AnnualDataCVM!AC41</f>
        <v>4216.1567695961994</v>
      </c>
      <c r="AD41" s="44">
        <f>AnnualDataCP!AD40/AnnualDataCVM!AD40*AnnualDataCVM!AD41</f>
        <v>1442.3553299492387</v>
      </c>
      <c r="AE41" s="44">
        <f>AnnualDataCP!AE40/AnnualDataCVM!AE40*AnnualDataCVM!AE41</f>
        <v>741.40391254315307</v>
      </c>
      <c r="AF41" s="44">
        <f>AnnualDataCP!AF40/AnnualDataCVM!AF40*AnnualDataCVM!AF41</f>
        <v>6097.1231964483904</v>
      </c>
      <c r="AG41" s="44">
        <f>AnnualDataCP!AG40/AnnualDataCVM!AG40*AnnualDataCVM!AG41</f>
        <v>2872.7528936742933</v>
      </c>
      <c r="AH41" s="44">
        <f>AnnualDataCP!AH40/AnnualDataCVM!AH40*AnnualDataCVM!AH41</f>
        <v>2560.1451104100947</v>
      </c>
      <c r="AI41" s="44">
        <f>AnnualDataCP!AI40/AnnualDataCVM!AI40*AnnualDataCVM!AI41</f>
        <v>662.398533007335</v>
      </c>
      <c r="AJ41" s="44">
        <f>AnnualDataCP!AJ40/AnnualDataCVM!AJ40*AnnualDataCVM!AJ41</f>
        <v>11495.86769570011</v>
      </c>
      <c r="AK41" s="44">
        <f>AnnualDataCP!AK40/AnnualDataCVM!AK40*AnnualDataCVM!AK41</f>
        <v>3022.5485592315904</v>
      </c>
      <c r="AL41" s="44">
        <f>AnnualDataCP!AL40/AnnualDataCVM!AL40*AnnualDataCVM!AL41</f>
        <v>3548.3716216216217</v>
      </c>
      <c r="AM41" s="44">
        <f>AnnualDataCP!AM40/AnnualDataCVM!AM40*AnnualDataCVM!AM41</f>
        <v>4929.1432629149649</v>
      </c>
      <c r="AN41" s="44">
        <f>AnnualDataCP!AN40/AnnualDataCVM!AN40*AnnualDataCVM!AN41</f>
        <v>3658.5804635761588</v>
      </c>
      <c r="AO41" s="44">
        <f>AnnualDataCP!AO40/AnnualDataCVM!AO40*AnnualDataCVM!AO41</f>
        <v>3658.5804635761588</v>
      </c>
      <c r="AP41" s="44">
        <f>AnnualDataCP!AP40/AnnualDataCVM!AP40*AnnualDataCVM!AP41</f>
        <v>11375.323297981526</v>
      </c>
      <c r="AQ41" s="44">
        <f>AnnualDataCP!AQ40/AnnualDataCVM!AQ40*AnnualDataCVM!AQ41</f>
        <v>11375.323297981526</v>
      </c>
      <c r="AR41" s="44">
        <f>AnnualDataCP!AR40/AnnualDataCVM!AR40*AnnualDataCVM!AR41</f>
        <v>945.19975339087557</v>
      </c>
      <c r="AS41" s="44">
        <f>AnnualDataCP!AS40/AnnualDataCVM!AS40*AnnualDataCVM!AS41</f>
        <v>2962.5158548545278</v>
      </c>
      <c r="AT41" s="44">
        <f>AnnualDataCP!AT40/AnnualDataCVM!AT40*AnnualDataCVM!AT41</f>
        <v>702.45382323733861</v>
      </c>
      <c r="AU41" s="44">
        <f>AnnualDataCP!AU40/AnnualDataCVM!AU40*AnnualDataCVM!AU41</f>
        <v>1132.811444652908</v>
      </c>
      <c r="AV41" s="44">
        <f>AnnualDataCP!AV40/AnnualDataCVM!AV40*AnnualDataCVM!AV41</f>
        <v>3385.1592012951969</v>
      </c>
      <c r="AW41" s="44">
        <f>AnnualDataCP!AW40/AnnualDataCVM!AW40*AnnualDataCVM!AW41</f>
        <v>2246.9594398841141</v>
      </c>
      <c r="AX41" s="44">
        <f>AnnualDataCP!AX40/AnnualDataCVM!AX40*AnnualDataCVM!AX41</f>
        <v>12070.786036036036</v>
      </c>
      <c r="AY41" s="44">
        <f>AnnualDataCP!AY40/AnnualDataCVM!AY40*AnnualDataCVM!AY41</f>
        <v>12070.786036036036</v>
      </c>
      <c r="AZ41" s="44">
        <f>AnnualDataCP!AZ40/AnnualDataCVM!AZ40*AnnualDataCVM!AZ41</f>
        <v>14094.940422101714</v>
      </c>
      <c r="BA41" s="44">
        <f>AnnualDataCP!BA40/AnnualDataCVM!BA40*AnnualDataCVM!BA41</f>
        <v>8301.8865499938802</v>
      </c>
      <c r="BB41" s="44">
        <f>AnnualDataCP!BB40/AnnualDataCVM!BB40*AnnualDataCVM!BB41</f>
        <v>5796.8498168498163</v>
      </c>
      <c r="BC41" s="44">
        <f>AnnualDataCP!BC40/AnnualDataCVM!BC40*AnnualDataCVM!BC41</f>
        <v>2314.8352226720644</v>
      </c>
      <c r="BD41" s="44">
        <f>AnnualDataCP!BD40/AnnualDataCVM!BD40*AnnualDataCVM!BD41</f>
        <v>3482.2178547634908</v>
      </c>
      <c r="BE41" s="44">
        <f>AnnualDataCP!BE40/AnnualDataCVM!BE40*AnnualDataCVM!BE41</f>
        <v>19319.322876705679</v>
      </c>
      <c r="BF41" s="44">
        <f>AnnualDataCP!BF40/AnnualDataCVM!BF40*AnnualDataCVM!BF41</f>
        <v>3663.716796875</v>
      </c>
      <c r="BG41" s="44">
        <f>AnnualDataCP!BG40/AnnualDataCVM!BG40*AnnualDataCVM!BG41</f>
        <v>1938.7446283902784</v>
      </c>
      <c r="BH41" s="44">
        <f>AnnualDataCP!BH40/AnnualDataCVM!BH40*AnnualDataCVM!BH41</f>
        <v>1726.2829457364342</v>
      </c>
      <c r="BI41" s="44">
        <f>AnnualDataCP!BI40/AnnualDataCVM!BI40*AnnualDataCVM!BI41</f>
        <v>15659.317892371082</v>
      </c>
      <c r="BJ41" s="44">
        <f>AnnualDataCP!BJ40/AnnualDataCVM!BJ40*AnnualDataCVM!BJ41</f>
        <v>14633.988326320075</v>
      </c>
      <c r="BK41" s="44">
        <f>AnnualDataCP!BK40/AnnualDataCVM!BK40*AnnualDataCVM!BK41</f>
        <v>1021.042748091603</v>
      </c>
      <c r="BL41" s="44">
        <f>AnnualDataCP!BL40/AnnualDataCVM!BL40*AnnualDataCVM!BL41</f>
        <v>10721.079669133653</v>
      </c>
      <c r="BM41" s="44">
        <f>AnnualDataCP!BM40/AnnualDataCVM!BM40*AnnualDataCVM!BM41</f>
        <v>10721.079669133653</v>
      </c>
      <c r="BN41" s="44">
        <f>AnnualDataCP!BN40/AnnualDataCVM!BN40*AnnualDataCVM!BN41</f>
        <v>4300.3109898674975</v>
      </c>
      <c r="BO41" s="44">
        <f>AnnualDataCP!BO40/AnnualDataCVM!BO40*AnnualDataCVM!BO41</f>
        <v>4300.3109898674975</v>
      </c>
      <c r="BP41" s="44">
        <f>AnnualDataCP!BP40/AnnualDataCVM!BP40*AnnualDataCVM!BP41</f>
        <v>14758.798034199541</v>
      </c>
      <c r="BQ41" s="44">
        <f>AnnualDataCP!BQ40/AnnualDataCVM!BQ40*AnnualDataCVM!BQ41</f>
        <v>14758.798034199541</v>
      </c>
      <c r="BR41" s="44">
        <f>AnnualDataCP!BR40/AnnualDataCVM!BR40*AnnualDataCVM!BR41</f>
        <v>26468.092040436481</v>
      </c>
      <c r="BS41" s="44">
        <f>AnnualDataCP!BS40/AnnualDataCVM!BS40*AnnualDataCVM!BS41</f>
        <v>16446.215395823216</v>
      </c>
      <c r="BT41" s="44">
        <f>AnnualDataCP!BT40/AnnualDataCVM!BT40*AnnualDataCVM!BT41</f>
        <v>10026.165551379596</v>
      </c>
      <c r="BU41" s="44">
        <f>AnnualDataCP!BU40/AnnualDataCVM!BU40*AnnualDataCVM!BU41</f>
        <v>1129.7040309221425</v>
      </c>
      <c r="BV41" s="44">
        <f>AnnualDataCP!BV40/AnnualDataCVM!BV40*AnnualDataCVM!BV41</f>
        <v>7974.4494304452883</v>
      </c>
      <c r="BW41" s="44">
        <f>AnnualDataCP!BW40/AnnualDataCVM!BW40*AnnualDataCVM!BW41</f>
        <v>919.36516853932585</v>
      </c>
      <c r="BX41" s="44">
        <f>AnnualDataCP!BX40/AnnualDataCVM!BX40*AnnualDataCVM!BX41</f>
        <v>16964.884062461271</v>
      </c>
      <c r="BY41" s="44">
        <f>AnnualDataCP!BY40/AnnualDataCVM!BY40*AnnualDataCVM!BY41</f>
        <v>9514.0921627212138</v>
      </c>
      <c r="BZ41" s="44">
        <f>AnnualDataCP!BZ40/AnnualDataCVM!BZ40*AnnualDataCVM!BZ41</f>
        <v>4285.812949640288</v>
      </c>
      <c r="CA41" s="44">
        <f>AnnualDataCP!CA40/AnnualDataCVM!CA40*AnnualDataCVM!CA41</f>
        <v>5231.6821192052976</v>
      </c>
      <c r="CB41" s="44">
        <f>AnnualDataCP!CB40/AnnualDataCVM!CB40*AnnualDataCVM!CB41</f>
        <v>7451.3610738255029</v>
      </c>
      <c r="CC41" s="44">
        <f>AnnualDataCP!CC40/AnnualDataCVM!CC40*AnnualDataCVM!CC41</f>
        <v>618.6355785837651</v>
      </c>
      <c r="CD41" s="44">
        <f>AnnualDataCP!CD40/AnnualDataCVM!CD40*AnnualDataCVM!CD41</f>
        <v>1794.9201905896366</v>
      </c>
      <c r="CE41" s="44">
        <f>AnnualDataCP!CE40/AnnualDataCVM!CE40*AnnualDataCVM!CE41</f>
        <v>5040.6924309884234</v>
      </c>
      <c r="CF41" s="44">
        <f>AnnualDataCP!CF40/AnnualDataCVM!CF40*AnnualDataCVM!CF41</f>
        <v>29774.649905580034</v>
      </c>
      <c r="CG41" s="44">
        <f>AnnualDataCP!CG40/AnnualDataCVM!CG40*AnnualDataCVM!CG41</f>
        <v>29774.649905580034</v>
      </c>
      <c r="CH41" s="44">
        <f>AnnualDataCP!CH40/AnnualDataCVM!CH40*AnnualDataCVM!CH41</f>
        <v>22213.857401644291</v>
      </c>
      <c r="CI41" s="44">
        <f>AnnualDataCP!CI40/AnnualDataCVM!CI40*AnnualDataCVM!CI41</f>
        <v>7558.9570815450643</v>
      </c>
      <c r="CJ41" s="44">
        <f>AnnualDataCP!CJ40/AnnualDataCVM!CJ40*AnnualDataCVM!CJ41</f>
        <v>23640.625</v>
      </c>
      <c r="CK41" s="44">
        <f>AnnualDataCP!CK40/AnnualDataCVM!CK40*AnnualDataCVM!CK41</f>
        <v>7219.4951083591332</v>
      </c>
      <c r="CL41" s="44">
        <f>AnnualDataCP!CL40/AnnualDataCVM!CL40*AnnualDataCVM!CL41</f>
        <v>16417.62249761678</v>
      </c>
      <c r="CM41" s="44">
        <f>AnnualDataCP!CM40/AnnualDataCVM!CM40*AnnualDataCVM!CM41</f>
        <v>8985.8844795932764</v>
      </c>
      <c r="CN41" s="44">
        <f>AnnualDataCP!CN40/AnnualDataCVM!CN40*AnnualDataCVM!CN41</f>
        <v>7025.7103787775195</v>
      </c>
      <c r="CO41" s="44">
        <f>AnnualDataCP!CO40/AnnualDataCVM!CO40*AnnualDataCVM!CO41</f>
        <v>411.73611111111109</v>
      </c>
      <c r="CP41" s="44">
        <f>AnnualDataCP!CP40/AnnualDataCVM!CP40*AnnualDataCVM!CP41</f>
        <v>114295.493049892</v>
      </c>
      <c r="CQ41" s="44">
        <f>AnnualDataCP!CQ40/AnnualDataCVM!CQ40*AnnualDataCVM!CQ41</f>
        <v>39217.255276536744</v>
      </c>
      <c r="CR41" s="44">
        <f>AnnualDataCP!CR40/AnnualDataCVM!CR40*AnnualDataCVM!CR41</f>
        <v>22172.587889257204</v>
      </c>
      <c r="CS41" s="44">
        <f>AnnualDataCP!CS40/AnnualDataCVM!CS40*AnnualDataCVM!CS41</f>
        <v>52901.711541089877</v>
      </c>
      <c r="CT41" s="44">
        <f>AnnualDataCP!CT40/AnnualDataCVM!CT40*AnnualDataCVM!CT41</f>
        <v>1367922.9111577163</v>
      </c>
      <c r="CU41" s="44">
        <f>AnnualDataCP!CU40/AnnualDataCVM!CU40*AnnualDataCVM!CU41</f>
        <v>300814.13937228883</v>
      </c>
      <c r="CV41" s="44">
        <f>AnnualDataCP!CV40/AnnualDataCVM!CV40*AnnualDataCVM!CV41</f>
        <v>186385.51986341347</v>
      </c>
      <c r="CW41" s="44">
        <f>AnnualDataCP!CW40/AnnualDataCVM!CW40*AnnualDataCVM!CW41</f>
        <v>31015.105757132656</v>
      </c>
      <c r="CX41" s="44">
        <f>AnnualDataCP!CX40/AnnualDataCVM!CX40*AnnualDataCVM!CX41</f>
        <v>58998.278438348469</v>
      </c>
      <c r="CY41" s="44">
        <f>AnnualDataCP!CY40/AnnualDataCVM!CY40*AnnualDataCVM!CY41</f>
        <v>96366.270062534022</v>
      </c>
      <c r="CZ41" s="44">
        <f>AnnualDataCP!CZ40/AnnualDataCVM!CZ40*AnnualDataCVM!CZ41</f>
        <v>66807.959973376492</v>
      </c>
      <c r="DA41" s="44">
        <f>AnnualDataCP!DA40/AnnualDataCVM!DA40*AnnualDataCVM!DA41</f>
        <v>26716.93538132048</v>
      </c>
      <c r="DB41" s="44">
        <f>AnnualDataCP!DB40/AnnualDataCVM!DB40*AnnualDataCVM!DB41</f>
        <v>4446.6520640269582</v>
      </c>
      <c r="DC41" s="44">
        <f>AnnualDataCP!DC40/AnnualDataCVM!DC40*AnnualDataCVM!DC41</f>
        <v>22273.60893610249</v>
      </c>
      <c r="DD41" s="44">
        <f>AnnualDataCP!DD40/AnnualDataCVM!DD40*AnnualDataCVM!DD41</f>
        <v>5091.686427457098</v>
      </c>
      <c r="DE41" s="44">
        <f>AnnualDataCP!DE40/AnnualDataCVM!DE40*AnnualDataCVM!DE41</f>
        <v>5050.2709232096631</v>
      </c>
      <c r="DF41" s="44">
        <f>AnnualDataCP!DF40/AnnualDataCVM!DF40*AnnualDataCVM!DF41</f>
        <v>19710.768050814499</v>
      </c>
      <c r="DG41" s="44">
        <f>AnnualDataCP!DG40/AnnualDataCVM!DG40*AnnualDataCVM!DG41</f>
        <v>10241.910234171726</v>
      </c>
      <c r="DH41" s="44">
        <f>AnnualDataCP!DH40/AnnualDataCVM!DH40*AnnualDataCVM!DH41</f>
        <v>47620.084224772429</v>
      </c>
      <c r="DI41" s="44">
        <f>AnnualDataCP!DI40/AnnualDataCVM!DI40*AnnualDataCVM!DI41</f>
        <v>14169.920833333334</v>
      </c>
      <c r="DJ41" s="44">
        <f>AnnualDataCP!DJ40/AnnualDataCVM!DJ40*AnnualDataCVM!DJ41</f>
        <v>33449.679179295868</v>
      </c>
      <c r="DK41" s="44">
        <f>AnnualDataCP!DK40/AnnualDataCVM!DK40*AnnualDataCVM!DK41</f>
        <v>113218.31569146509</v>
      </c>
      <c r="DL41" s="44">
        <f>AnnualDataCP!DL40/AnnualDataCVM!DL40*AnnualDataCVM!DL41</f>
        <v>32647.695878406135</v>
      </c>
      <c r="DM41" s="44">
        <f>AnnualDataCP!DM40/AnnualDataCVM!DM40*AnnualDataCVM!DM41</f>
        <v>11408.299561578318</v>
      </c>
      <c r="DN41" s="44">
        <f>AnnualDataCP!DN40/AnnualDataCVM!DN40*AnnualDataCVM!DN41</f>
        <v>21239.239827555662</v>
      </c>
      <c r="DO41" s="44">
        <f>AnnualDataCP!DO40/AnnualDataCVM!DO40*AnnualDataCVM!DO41</f>
        <v>11941.365962511156</v>
      </c>
      <c r="DP41" s="44">
        <f>AnnualDataCP!DP40/AnnualDataCVM!DP40*AnnualDataCVM!DP41</f>
        <v>9302.9767064720636</v>
      </c>
      <c r="DQ41" s="44">
        <f>AnnualDataCP!DQ40/AnnualDataCVM!DQ40*AnnualDataCVM!DQ41</f>
        <v>29548.147041962853</v>
      </c>
      <c r="DR41" s="44">
        <f>AnnualDataCP!DR40/AnnualDataCVM!DR40*AnnualDataCVM!DR41</f>
        <v>29548.147041962853</v>
      </c>
      <c r="DS41" s="44">
        <f>AnnualDataCP!DS40/AnnualDataCVM!DS40*AnnualDataCVM!DS41</f>
        <v>51019.266000304873</v>
      </c>
      <c r="DT41" s="44">
        <f>AnnualDataCP!DT40/AnnualDataCVM!DT40*AnnualDataCVM!DT41</f>
        <v>43531.972669017166</v>
      </c>
      <c r="DU41" s="44">
        <f>AnnualDataCP!DU40/AnnualDataCVM!DU40*AnnualDataCVM!DU41</f>
        <v>7484.4537181856958</v>
      </c>
      <c r="DV41" s="44">
        <f>AnnualDataCP!DV40/AnnualDataCVM!DV40*AnnualDataCVM!DV41</f>
        <v>121892.51294792777</v>
      </c>
      <c r="DW41" s="44">
        <f>AnnualDataCP!DW40/AnnualDataCVM!DW40*AnnualDataCVM!DW41</f>
        <v>72045.198161579887</v>
      </c>
      <c r="DX41" s="44">
        <f>AnnualDataCP!DX40/AnnualDataCVM!DX40*AnnualDataCVM!DX41</f>
        <v>25199.076531668787</v>
      </c>
      <c r="DY41" s="44">
        <f>AnnualDataCP!DY40/AnnualDataCVM!DY40*AnnualDataCVM!DY41</f>
        <v>25198.814271344891</v>
      </c>
      <c r="DZ41" s="44"/>
      <c r="EA41" s="44">
        <f>AnnualDataCP!EA40/AnnualDataCVM!EA40*AnnualDataCVM!EA41</f>
        <v>24648.745575120058</v>
      </c>
      <c r="EB41" s="44">
        <f>AnnualDataCP!EB40/AnnualDataCVM!EB40*AnnualDataCVM!EB41</f>
        <v>239281.6976960238</v>
      </c>
      <c r="EC41" s="44">
        <f>AnnualDataCP!EC40/AnnualDataCVM!EC40*AnnualDataCVM!EC41</f>
        <v>239281.6976960238</v>
      </c>
      <c r="ED41" s="44">
        <f>AnnualDataCP!ED40/AnnualDataCVM!ED40*AnnualDataCVM!ED41</f>
        <v>65004.472433886149</v>
      </c>
      <c r="EE41" s="44">
        <f>AnnualDataCP!EE40/AnnualDataCVM!EE40*AnnualDataCVM!EE41</f>
        <v>167116.15564677658</v>
      </c>
      <c r="EF41" s="44">
        <f>AnnualDataCP!EF40/AnnualDataCVM!EF40*AnnualDataCVM!EF41</f>
        <v>7158.0402747844828</v>
      </c>
      <c r="EG41" s="44">
        <f>AnnualDataCP!EG40/AnnualDataCVM!EG40*AnnualDataCVM!EG41</f>
        <v>221744.5941764024</v>
      </c>
      <c r="EH41" s="44">
        <f>AnnualDataCP!EH40/AnnualDataCVM!EH40*AnnualDataCVM!EH41</f>
        <v>134111.92408369016</v>
      </c>
      <c r="EI41" s="44">
        <f>AnnualDataCP!EI40/AnnualDataCVM!EI40*AnnualDataCVM!EI41</f>
        <v>92050.98121580141</v>
      </c>
      <c r="EJ41" s="44">
        <f>AnnualDataCP!EJ40/AnnualDataCVM!EJ40*AnnualDataCVM!EJ41</f>
        <v>67744.669286142773</v>
      </c>
      <c r="EK41" s="44">
        <f>AnnualDataCP!EK40/AnnualDataCVM!EK40*AnnualDataCVM!EK41</f>
        <v>45106.924343995401</v>
      </c>
      <c r="EL41" s="44">
        <f>AnnualDataCP!EL40/AnnualDataCVM!EL40*AnnualDataCVM!EL41</f>
        <v>25268.148997452088</v>
      </c>
      <c r="EM41" s="44">
        <f>AnnualDataCP!EM40/AnnualDataCVM!EM40*AnnualDataCVM!EM41</f>
        <v>19837.32227678124</v>
      </c>
      <c r="EN41" s="44">
        <f>AnnualDataCP!EN40/AnnualDataCVM!EN40*AnnualDataCVM!EN41</f>
        <v>22636.764516129031</v>
      </c>
      <c r="EO41" s="44">
        <f>AnnualDataCP!EO40/AnnualDataCVM!EO40*AnnualDataCVM!EO41</f>
        <v>24308.178636011369</v>
      </c>
      <c r="EP41" s="44">
        <f>AnnualDataCP!EP40/AnnualDataCVM!EP40*AnnualDataCVM!EP41</f>
        <v>12573.707811568276</v>
      </c>
      <c r="EQ41" s="44">
        <f>AnnualDataCP!EQ40/AnnualDataCVM!EQ40*AnnualDataCVM!EQ41</f>
        <v>12573.707811568276</v>
      </c>
      <c r="ER41" s="44">
        <f>AnnualDataCP!ER40/AnnualDataCVM!ER40*AnnualDataCVM!ER41</f>
        <v>29487.398718416945</v>
      </c>
      <c r="ES41" s="44">
        <f>AnnualDataCP!ES40/AnnualDataCVM!ES40*AnnualDataCVM!ES41</f>
        <v>18464.703296703297</v>
      </c>
      <c r="ET41" s="44">
        <f>AnnualDataCP!ET40/AnnualDataCVM!ET40*AnnualDataCVM!ET41</f>
        <v>11022.268908841881</v>
      </c>
      <c r="EU41" s="44">
        <f>AnnualDataCP!EU40/AnnualDataCVM!EU40*AnnualDataCVM!EU41</f>
        <v>8029.7051049770862</v>
      </c>
      <c r="EV41" s="44">
        <f>AnnualDataCP!EV40/AnnualDataCVM!EV40*AnnualDataCVM!EV41</f>
        <v>2994.7775690904214</v>
      </c>
      <c r="EW41" s="44">
        <f>AnnualDataCP!EW40/AnnualDataCVM!EW40*AnnualDataCVM!EW41</f>
        <v>87631.668333459325</v>
      </c>
      <c r="EX41" s="44">
        <f>AnnualDataCP!EX40/AnnualDataCVM!EX40*AnnualDataCVM!EX41</f>
        <v>19660.559074530629</v>
      </c>
      <c r="EY41" s="44">
        <f>AnnualDataCP!EY40/AnnualDataCVM!EY40*AnnualDataCVM!EY41</f>
        <v>26210.08452362863</v>
      </c>
      <c r="EZ41" s="44">
        <f>AnnualDataCP!EZ40/AnnualDataCVM!EZ40*AnnualDataCVM!EZ41</f>
        <v>9890.4366341713703</v>
      </c>
      <c r="FA41" s="44">
        <f>AnnualDataCP!FA40/AnnualDataCVM!FA40*AnnualDataCVM!FA41</f>
        <v>31868.58615648458</v>
      </c>
      <c r="FB41" s="44">
        <f>AnnualDataCP!FB40/AnnualDataCVM!FB40*AnnualDataCVM!FB41</f>
        <v>3021.5772330423101</v>
      </c>
      <c r="FC41" s="44">
        <f>AnnualDataCP!FC40/AnnualDataCVM!FC40*AnnualDataCVM!FC41</f>
        <v>9210.0534557235424</v>
      </c>
      <c r="FD41" s="44">
        <f>AnnualDataCP!FD40/AnnualDataCVM!FD40*AnnualDataCVM!FD41</f>
        <v>19633.088982853955</v>
      </c>
      <c r="FE41" s="44">
        <f>AnnualDataCP!FE40/AnnualDataCVM!FE40*AnnualDataCVM!FE41</f>
        <v>312577.2201449229</v>
      </c>
      <c r="FF41" s="44">
        <f>AnnualDataCP!FF40/AnnualDataCVM!FF40*AnnualDataCVM!FF41</f>
        <v>81668.882024773848</v>
      </c>
      <c r="FG41" s="44">
        <f>AnnualDataCP!FG40/AnnualDataCVM!FG40*AnnualDataCVM!FG41</f>
        <v>81668.882024773848</v>
      </c>
      <c r="FH41" s="44">
        <f>AnnualDataCP!FH40/AnnualDataCVM!FH40*AnnualDataCVM!FH41</f>
        <v>102893.45091125561</v>
      </c>
      <c r="FI41" s="44">
        <f>AnnualDataCP!FI40/AnnualDataCVM!FI40*AnnualDataCVM!FI41</f>
        <v>102893.45091125561</v>
      </c>
      <c r="FJ41" s="44">
        <f>AnnualDataCP!FJ40/AnnualDataCVM!FJ40*AnnualDataCVM!FJ41</f>
        <v>128015.69720360992</v>
      </c>
      <c r="FK41" s="44">
        <f>AnnualDataCP!FK40/AnnualDataCVM!FK40*AnnualDataCVM!FK41</f>
        <v>89059.365836413315</v>
      </c>
      <c r="FL41" s="44">
        <f>AnnualDataCP!FL40/AnnualDataCVM!FL40*AnnualDataCVM!FL41</f>
        <v>89059.365836413315</v>
      </c>
      <c r="FM41" s="44">
        <f>AnnualDataCP!FM40/AnnualDataCVM!FM40*AnnualDataCVM!FM41</f>
        <v>38958.793618818636</v>
      </c>
      <c r="FN41" s="44">
        <f>AnnualDataCP!FN40/AnnualDataCVM!FN40*AnnualDataCVM!FN41</f>
        <v>17668.102549092651</v>
      </c>
      <c r="FO41" s="44">
        <f>AnnualDataCP!FO40/AnnualDataCVM!FO40*AnnualDataCVM!FO41</f>
        <v>21291.699518177833</v>
      </c>
      <c r="FP41" s="44">
        <f>AnnualDataCP!FP40/AnnualDataCVM!FP40*AnnualDataCVM!FP41</f>
        <v>58400.823499448175</v>
      </c>
      <c r="FQ41" s="44">
        <f>AnnualDataCP!FQ40/AnnualDataCVM!FQ40*AnnualDataCVM!FQ41</f>
        <v>26625.659414415873</v>
      </c>
      <c r="FR41" s="44">
        <f>AnnualDataCP!FR40/AnnualDataCVM!FR40*AnnualDataCVM!FR41</f>
        <v>16113.503444505193</v>
      </c>
      <c r="FS41" s="44">
        <f>AnnualDataCP!FS40/AnnualDataCVM!FS40*AnnualDataCVM!FS41</f>
        <v>6988.2627166014536</v>
      </c>
      <c r="FT41" s="44">
        <f>AnnualDataCP!FT40/AnnualDataCVM!FT40*AnnualDataCVM!FT41</f>
        <v>2138.0542432195975</v>
      </c>
      <c r="FU41" s="44">
        <f>AnnualDataCP!FU40/AnnualDataCVM!FU40*AnnualDataCVM!FU41</f>
        <v>6985.9678323245907</v>
      </c>
      <c r="FV41" s="44">
        <f>AnnualDataCP!FV40/AnnualDataCVM!FV40*AnnualDataCVM!FV41</f>
        <v>10512.556566140098</v>
      </c>
      <c r="FW41" s="44">
        <f>AnnualDataCP!FW40/AnnualDataCVM!FW40*AnnualDataCVM!FW41</f>
        <v>26794.112921045922</v>
      </c>
      <c r="FX41" s="44">
        <f>AnnualDataCP!FX40/AnnualDataCVM!FX40*AnnualDataCVM!FX41</f>
        <v>7739.9561614220511</v>
      </c>
      <c r="FY41" s="44">
        <f>AnnualDataCP!FY40/AnnualDataCVM!FY40*AnnualDataCVM!FY41</f>
        <v>2423.9871886120995</v>
      </c>
      <c r="FZ41" s="44">
        <f>AnnualDataCP!FZ40/AnnualDataCVM!FZ40*AnnualDataCVM!FZ41</f>
        <v>16630.365633710444</v>
      </c>
      <c r="GA41" s="44">
        <f>AnnualDataCP!GA40/AnnualDataCVM!GA40*AnnualDataCVM!GA41</f>
        <v>4981.731890270039</v>
      </c>
      <c r="GB41" s="44">
        <f>AnnualDataCP!GB40/AnnualDataCVM!GB40*AnnualDataCVM!GB41</f>
        <v>4981.731890270039</v>
      </c>
      <c r="GH41" s="42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  <c r="JG41" s="41"/>
      <c r="JH41" s="41"/>
      <c r="JI41" s="41"/>
      <c r="JJ41" s="41"/>
      <c r="JK41" s="41"/>
      <c r="JL41" s="41"/>
      <c r="JM41" s="41"/>
      <c r="JN41" s="41"/>
      <c r="JO41" s="41"/>
      <c r="JP41" s="41"/>
      <c r="JQ41" s="41"/>
      <c r="JR41" s="41"/>
      <c r="JS41" s="41"/>
      <c r="JT41" s="41"/>
      <c r="JU41" s="41"/>
      <c r="JV41" s="41"/>
      <c r="JW41" s="41"/>
      <c r="JX41" s="41"/>
      <c r="JY41" s="41"/>
      <c r="JZ41" s="41"/>
      <c r="KA41" s="41"/>
      <c r="KB41" s="41"/>
      <c r="KC41" s="41"/>
      <c r="KD41" s="41"/>
      <c r="KE41" s="41"/>
      <c r="KF41" s="41"/>
      <c r="KG41" s="41"/>
      <c r="KH41" s="41"/>
      <c r="KI41" s="41"/>
      <c r="KJ41" s="41"/>
      <c r="KK41" s="41"/>
      <c r="KL41" s="41"/>
      <c r="KM41" s="41"/>
      <c r="KN41" s="41"/>
      <c r="KO41" s="41"/>
      <c r="KP41" s="41"/>
      <c r="KQ41" s="41"/>
      <c r="KR41" s="41"/>
      <c r="KS41" s="41"/>
      <c r="KT41" s="41"/>
      <c r="KU41" s="41"/>
      <c r="KV41" s="41"/>
      <c r="KW41" s="41"/>
      <c r="KX41" s="41"/>
      <c r="KY41" s="41"/>
      <c r="KZ41" s="41"/>
      <c r="LA41" s="41"/>
      <c r="LB41" s="41"/>
      <c r="LC41" s="41"/>
      <c r="LD41" s="41"/>
      <c r="LE41" s="41"/>
      <c r="LF41" s="41"/>
      <c r="LG41" s="41"/>
      <c r="LH41" s="41"/>
      <c r="LI41" s="41"/>
      <c r="LJ41" s="41"/>
      <c r="LK41" s="41"/>
      <c r="LL41" s="41"/>
      <c r="LM41" s="41"/>
      <c r="LN41" s="41"/>
      <c r="LO41" s="41"/>
      <c r="LP41" s="41"/>
      <c r="LQ41" s="41"/>
      <c r="LR41" s="41"/>
      <c r="LS41" s="41"/>
      <c r="LT41" s="41"/>
      <c r="LU41" s="41"/>
      <c r="LV41" s="41"/>
      <c r="LW41" s="41"/>
      <c r="LX41" s="41"/>
      <c r="LY41" s="41"/>
      <c r="LZ41" s="41"/>
      <c r="MA41" s="41"/>
      <c r="MB41" s="41"/>
      <c r="MC41" s="41"/>
      <c r="MD41" s="41"/>
      <c r="ME41" s="41"/>
      <c r="MF41" s="41"/>
      <c r="MG41" s="41"/>
      <c r="MH41" s="41"/>
      <c r="MI41" s="41"/>
      <c r="MJ41" s="41"/>
      <c r="MK41" s="41"/>
      <c r="ML41" s="41"/>
      <c r="MM41" s="41"/>
      <c r="MN41" s="41"/>
      <c r="MO41" s="41"/>
      <c r="MP41" s="41"/>
      <c r="MQ41" s="41"/>
      <c r="MR41" s="41"/>
      <c r="MS41" s="41"/>
      <c r="MT41" s="41"/>
      <c r="MU41" s="41"/>
      <c r="MV41" s="41"/>
      <c r="MW41" s="41"/>
      <c r="MX41" s="41"/>
      <c r="MY41" s="41"/>
      <c r="MZ41" s="41"/>
      <c r="NA41" s="41"/>
      <c r="NB41" s="41"/>
      <c r="NC41" s="41"/>
      <c r="ND41" s="41"/>
      <c r="NE41" s="41"/>
      <c r="NF41" s="41"/>
    </row>
    <row r="42" spans="3:370" x14ac:dyDescent="0.25">
      <c r="C42" s="41">
        <v>2017</v>
      </c>
      <c r="D42" s="44">
        <f>AnnualDataCP!D41/AnnualDataCVM!D41*AnnualDataCVM!D42</f>
        <v>1808387.2024206202</v>
      </c>
      <c r="E42" s="44">
        <f>AnnualDataCP!E41/AnnualDataCVM!E41*AnnualDataCVM!E42</f>
        <v>12218.526542324247</v>
      </c>
      <c r="F42" s="44">
        <f>AnnualDataCP!F41/AnnualDataCVM!F41*AnnualDataCVM!F42</f>
        <v>11139.224870657798</v>
      </c>
      <c r="G42" s="44">
        <f>AnnualDataCP!G41/AnnualDataCVM!G41*AnnualDataCVM!G42</f>
        <v>559.89808917197456</v>
      </c>
      <c r="H42" s="44">
        <f>AnnualDataCP!H41/AnnualDataCVM!H41*AnnualDataCVM!H42</f>
        <v>519.30795847750869</v>
      </c>
      <c r="I42" s="44">
        <f>AnnualDataCP!I41/AnnualDataCVM!I41*AnnualDataCVM!I42</f>
        <v>367295.62798011431</v>
      </c>
      <c r="J42" s="44">
        <f>AnnualDataCP!J41/AnnualDataCVM!J41*AnnualDataCVM!J42</f>
        <v>247368.56504074499</v>
      </c>
      <c r="K42" s="44">
        <f>AnnualDataCP!K41/AnnualDataCVM!K41*AnnualDataCVM!K42</f>
        <v>12441.228242046411</v>
      </c>
      <c r="L42" s="44">
        <f>AnnualDataCP!L41/AnnualDataCVM!L41*AnnualDataCVM!L42</f>
        <v>161.58360655737704</v>
      </c>
      <c r="M42" s="44">
        <f>AnnualDataCP!M41/AnnualDataCVM!M41*AnnualDataCVM!M42</f>
        <v>9334.864977894611</v>
      </c>
      <c r="N42" s="44"/>
      <c r="O42" s="44">
        <f>AnnualDataCP!O41/AnnualDataCVM!O41*AnnualDataCVM!O42</f>
        <v>1711.9125395152791</v>
      </c>
      <c r="P42" s="44">
        <f>AnnualDataCP!P41/AnnualDataCVM!P41*AnnualDataCVM!P42</f>
        <v>1232.9363784665579</v>
      </c>
      <c r="Q42" s="44">
        <f>AnnualDataCP!Q41/AnnualDataCVM!Q41*AnnualDataCVM!Q42</f>
        <v>186232.1048483967</v>
      </c>
      <c r="R42" s="44">
        <f>AnnualDataCP!R41/AnnualDataCVM!R41*AnnualDataCVM!R42</f>
        <v>27777.692888934893</v>
      </c>
      <c r="S42" s="44">
        <f>AnnualDataCP!S41/AnnualDataCVM!S41*AnnualDataCVM!S42</f>
        <v>22281.202640383395</v>
      </c>
      <c r="T42" s="44">
        <f>AnnualDataCP!T41/AnnualDataCVM!T41*AnnualDataCVM!T42</f>
        <v>4431.5878346641621</v>
      </c>
      <c r="U42" s="44">
        <f>AnnualDataCP!U41/AnnualDataCVM!U41*AnnualDataCVM!U42</f>
        <v>2571.034695451041</v>
      </c>
      <c r="V42" s="44">
        <f>AnnualDataCP!V41/AnnualDataCVM!V41*AnnualDataCVM!V42</f>
        <v>59.425531914893618</v>
      </c>
      <c r="W42" s="44">
        <f>AnnualDataCP!W41/AnnualDataCVM!W41*AnnualDataCVM!W42</f>
        <v>2258.7561255742726</v>
      </c>
      <c r="X42" s="44">
        <f>AnnualDataCP!X41/AnnualDataCVM!X41*AnnualDataCVM!X42</f>
        <v>1469.0346740638004</v>
      </c>
      <c r="Y42" s="44">
        <f>AnnualDataCP!Y41/AnnualDataCVM!Y41*AnnualDataCVM!Y42</f>
        <v>3770.8971668415529</v>
      </c>
      <c r="Z42" s="44">
        <f>AnnualDataCP!Z41/AnnualDataCVM!Z41*AnnualDataCVM!Z42</f>
        <v>6783.3919566898685</v>
      </c>
      <c r="AA42" s="44">
        <f>AnnualDataCP!AA41/AnnualDataCVM!AA41*AnnualDataCVM!AA42</f>
        <v>939.33940774487473</v>
      </c>
      <c r="AB42" s="44">
        <f>AnnualDataCP!AB41/AnnualDataCVM!AB41*AnnualDataCVM!AB42</f>
        <v>5120.5885714285714</v>
      </c>
      <c r="AC42" s="44">
        <f>AnnualDataCP!AC41/AnnualDataCVM!AC41*AnnualDataCVM!AC42</f>
        <v>3420.2183163737282</v>
      </c>
      <c r="AD42" s="44">
        <f>AnnualDataCP!AD41/AnnualDataCVM!AD41*AnnualDataCVM!AD42</f>
        <v>1702.1334440753044</v>
      </c>
      <c r="AE42" s="44">
        <f>AnnualDataCP!AE41/AnnualDataCVM!AE41*AnnualDataCVM!AE42</f>
        <v>378.45084745762716</v>
      </c>
      <c r="AF42" s="44">
        <f>AnnualDataCP!AF41/AnnualDataCVM!AF41*AnnualDataCVM!AF42</f>
        <v>5754.7044809982981</v>
      </c>
      <c r="AG42" s="44">
        <f>AnnualDataCP!AG41/AnnualDataCVM!AG41*AnnualDataCVM!AG42</f>
        <v>3227.5638384386011</v>
      </c>
      <c r="AH42" s="44">
        <f>AnnualDataCP!AH41/AnnualDataCVM!AH41*AnnualDataCVM!AH42</f>
        <v>2140.2759750901346</v>
      </c>
      <c r="AI42" s="44">
        <f>AnnualDataCP!AI41/AnnualDataCVM!AI41*AnnualDataCVM!AI42</f>
        <v>389.04761904761904</v>
      </c>
      <c r="AJ42" s="44">
        <f>AnnualDataCP!AJ41/AnnualDataCVM!AJ41*AnnualDataCVM!AJ42</f>
        <v>13192.301259566326</v>
      </c>
      <c r="AK42" s="44">
        <f>AnnualDataCP!AK41/AnnualDataCVM!AK41*AnnualDataCVM!AK42</f>
        <v>3499.7869022869027</v>
      </c>
      <c r="AL42" s="44">
        <f>AnnualDataCP!AL41/AnnualDataCVM!AL41*AnnualDataCVM!AL42</f>
        <v>4538.7133382461316</v>
      </c>
      <c r="AM42" s="44">
        <f>AnnualDataCP!AM41/AnnualDataCVM!AM41*AnnualDataCVM!AM42</f>
        <v>5148.4804708400216</v>
      </c>
      <c r="AN42" s="44">
        <f>AnnualDataCP!AN41/AnnualDataCVM!AN41*AnnualDataCVM!AN42</f>
        <v>3982.8249079343823</v>
      </c>
      <c r="AO42" s="44">
        <f>AnnualDataCP!AO41/AnnualDataCVM!AO41*AnnualDataCVM!AO42</f>
        <v>3982.8249079343823</v>
      </c>
      <c r="AP42" s="44">
        <f>AnnualDataCP!AP41/AnnualDataCVM!AP41*AnnualDataCVM!AP42</f>
        <v>11616.586326344575</v>
      </c>
      <c r="AQ42" s="44">
        <f>AnnualDataCP!AQ41/AnnualDataCVM!AQ41*AnnualDataCVM!AQ42</f>
        <v>11616.586326344575</v>
      </c>
      <c r="AR42" s="44">
        <f>AnnualDataCP!AR41/AnnualDataCVM!AR41*AnnualDataCVM!AR42</f>
        <v>732.02996254681648</v>
      </c>
      <c r="AS42" s="44">
        <f>AnnualDataCP!AS41/AnnualDataCVM!AS41*AnnualDataCVM!AS42</f>
        <v>2924.1911337209303</v>
      </c>
      <c r="AT42" s="44">
        <f>AnnualDataCP!AT41/AnnualDataCVM!AT41*AnnualDataCVM!AT42</f>
        <v>710.80575539568349</v>
      </c>
      <c r="AU42" s="44">
        <f>AnnualDataCP!AU41/AnnualDataCVM!AU41*AnnualDataCVM!AU42</f>
        <v>1056.0183930300095</v>
      </c>
      <c r="AV42" s="44">
        <f>AnnualDataCP!AV41/AnnualDataCVM!AV41*AnnualDataCVM!AV42</f>
        <v>3941.9922413793106</v>
      </c>
      <c r="AW42" s="44">
        <f>AnnualDataCP!AW41/AnnualDataCVM!AW41*AnnualDataCVM!AW42</f>
        <v>2251.704232534421</v>
      </c>
      <c r="AX42" s="44">
        <f>AnnualDataCP!AX41/AnnualDataCVM!AX41*AnnualDataCVM!AX42</f>
        <v>12900.713235868971</v>
      </c>
      <c r="AY42" s="44">
        <f>AnnualDataCP!AY41/AnnualDataCVM!AY41*AnnualDataCVM!AY42</f>
        <v>12900.713235868971</v>
      </c>
      <c r="AZ42" s="44">
        <f>AnnualDataCP!AZ41/AnnualDataCVM!AZ41*AnnualDataCVM!AZ42</f>
        <v>13496.803894895111</v>
      </c>
      <c r="BA42" s="44">
        <f>AnnualDataCP!BA41/AnnualDataCVM!BA41*AnnualDataCVM!BA42</f>
        <v>7964.5361438313703</v>
      </c>
      <c r="BB42" s="44">
        <f>AnnualDataCP!BB41/AnnualDataCVM!BB41*AnnualDataCVM!BB42</f>
        <v>5530.3149872988988</v>
      </c>
      <c r="BC42" s="44">
        <f>AnnualDataCP!BC41/AnnualDataCVM!BC41*AnnualDataCVM!BC42</f>
        <v>2377.899961225281</v>
      </c>
      <c r="BD42" s="44">
        <f>AnnualDataCP!BD41/AnnualDataCVM!BD41*AnnualDataCVM!BD42</f>
        <v>3150.5805772699941</v>
      </c>
      <c r="BE42" s="44">
        <f>AnnualDataCP!BE41/AnnualDataCVM!BE41*AnnualDataCVM!BE42</f>
        <v>19626.619382022473</v>
      </c>
      <c r="BF42" s="44">
        <f>AnnualDataCP!BF41/AnnualDataCVM!BF41*AnnualDataCVM!BF42</f>
        <v>4265.3983991737668</v>
      </c>
      <c r="BG42" s="44">
        <f>AnnualDataCP!BG41/AnnualDataCVM!BG41*AnnualDataCVM!BG42</f>
        <v>2715.7223282442746</v>
      </c>
      <c r="BH42" s="44">
        <f>AnnualDataCP!BH41/AnnualDataCVM!BH41*AnnualDataCVM!BH42</f>
        <v>1553.9922178988327</v>
      </c>
      <c r="BI42" s="44">
        <f>AnnualDataCP!BI41/AnnualDataCVM!BI41*AnnualDataCVM!BI42</f>
        <v>15360.276085064046</v>
      </c>
      <c r="BJ42" s="44">
        <f>AnnualDataCP!BJ41/AnnualDataCVM!BJ41*AnnualDataCVM!BJ42</f>
        <v>14279.208153928956</v>
      </c>
      <c r="BK42" s="44">
        <f>AnnualDataCP!BK41/AnnualDataCVM!BK41*AnnualDataCVM!BK42</f>
        <v>1083.2300163132136</v>
      </c>
      <c r="BL42" s="44">
        <f>AnnualDataCP!BL41/AnnualDataCVM!BL41*AnnualDataCVM!BL42</f>
        <v>12649.895606326891</v>
      </c>
      <c r="BM42" s="44">
        <f>AnnualDataCP!BM41/AnnualDataCVM!BM41*AnnualDataCVM!BM42</f>
        <v>12649.895606326891</v>
      </c>
      <c r="BN42" s="44">
        <f>AnnualDataCP!BN41/AnnualDataCVM!BN41*AnnualDataCVM!BN42</f>
        <v>4874.8121310808056</v>
      </c>
      <c r="BO42" s="44">
        <f>AnnualDataCP!BO41/AnnualDataCVM!BO41*AnnualDataCVM!BO42</f>
        <v>4874.8121310808056</v>
      </c>
      <c r="BP42" s="44">
        <f>AnnualDataCP!BP41/AnnualDataCVM!BP41*AnnualDataCVM!BP42</f>
        <v>15000.670286412378</v>
      </c>
      <c r="BQ42" s="44">
        <f>AnnualDataCP!BQ41/AnnualDataCVM!BQ41*AnnualDataCVM!BQ42</f>
        <v>15000.670286412378</v>
      </c>
      <c r="BR42" s="44">
        <f>AnnualDataCP!BR41/AnnualDataCVM!BR41*AnnualDataCVM!BR42</f>
        <v>28156.417252597334</v>
      </c>
      <c r="BS42" s="44">
        <f>AnnualDataCP!BS41/AnnualDataCVM!BS41*AnnualDataCVM!BS42</f>
        <v>17198.18325397747</v>
      </c>
      <c r="BT42" s="44">
        <f>AnnualDataCP!BT41/AnnualDataCVM!BT41*AnnualDataCVM!BT42</f>
        <v>10958.129032258064</v>
      </c>
      <c r="BU42" s="44">
        <f>AnnualDataCP!BU41/AnnualDataCVM!BU41*AnnualDataCVM!BU42</f>
        <v>1673.1780277961614</v>
      </c>
      <c r="BV42" s="44">
        <f>AnnualDataCP!BV41/AnnualDataCVM!BV41*AnnualDataCVM!BV42</f>
        <v>8416.8623559539046</v>
      </c>
      <c r="BW42" s="44">
        <f>AnnualDataCP!BW41/AnnualDataCVM!BW41*AnnualDataCVM!BW42</f>
        <v>873.26678765880217</v>
      </c>
      <c r="BX42" s="44">
        <f>AnnualDataCP!BX41/AnnualDataCVM!BX41*AnnualDataCVM!BX42</f>
        <v>17206.679308916631</v>
      </c>
      <c r="BY42" s="44">
        <f>AnnualDataCP!BY41/AnnualDataCVM!BY41*AnnualDataCVM!BY42</f>
        <v>9109.3375931842384</v>
      </c>
      <c r="BZ42" s="44">
        <f>AnnualDataCP!BZ41/AnnualDataCVM!BZ41*AnnualDataCVM!BZ42</f>
        <v>4208.7796296296292</v>
      </c>
      <c r="CA42" s="44">
        <f>AnnualDataCP!CA41/AnnualDataCVM!CA41*AnnualDataCVM!CA42</f>
        <v>4898.5219194312795</v>
      </c>
      <c r="CB42" s="44">
        <f>AnnualDataCP!CB41/AnnualDataCVM!CB41*AnnualDataCVM!CB42</f>
        <v>8097.8972074468084</v>
      </c>
      <c r="CC42" s="44">
        <f>AnnualDataCP!CC41/AnnualDataCVM!CC41*AnnualDataCVM!CC42</f>
        <v>265.86378737541526</v>
      </c>
      <c r="CD42" s="44">
        <f>AnnualDataCP!CD41/AnnualDataCVM!CD41*AnnualDataCVM!CD42</f>
        <v>1940.4112578977599</v>
      </c>
      <c r="CE42" s="44">
        <f>AnnualDataCP!CE41/AnnualDataCVM!CE41*AnnualDataCVM!CE42</f>
        <v>5891.8274383708467</v>
      </c>
      <c r="CF42" s="44">
        <f>AnnualDataCP!CF41/AnnualDataCVM!CF41*AnnualDataCVM!CF42</f>
        <v>25435.70438386509</v>
      </c>
      <c r="CG42" s="44">
        <f>AnnualDataCP!CG41/AnnualDataCVM!CG41*AnnualDataCVM!CG42</f>
        <v>25435.70438386509</v>
      </c>
      <c r="CH42" s="44">
        <f>AnnualDataCP!CH41/AnnualDataCVM!CH41*AnnualDataCVM!CH42</f>
        <v>19836.551196869026</v>
      </c>
      <c r="CI42" s="44">
        <f>AnnualDataCP!CI41/AnnualDataCVM!CI41*AnnualDataCVM!CI42</f>
        <v>5599.4485827290709</v>
      </c>
      <c r="CJ42" s="44">
        <f>AnnualDataCP!CJ41/AnnualDataCVM!CJ41*AnnualDataCVM!CJ42</f>
        <v>23255.696969696972</v>
      </c>
      <c r="CK42" s="44">
        <f>AnnualDataCP!CK41/AnnualDataCVM!CK41*AnnualDataCVM!CK42</f>
        <v>7676.846087279021</v>
      </c>
      <c r="CL42" s="44">
        <f>AnnualDataCP!CL41/AnnualDataCVM!CL41*AnnualDataCVM!CL42</f>
        <v>15581.004492138756</v>
      </c>
      <c r="CM42" s="44">
        <f>AnnualDataCP!CM41/AnnualDataCVM!CM41*AnnualDataCVM!CM42</f>
        <v>8485.9870582379281</v>
      </c>
      <c r="CN42" s="44">
        <f>AnnualDataCP!CN41/AnnualDataCVM!CN41*AnnualDataCVM!CN42</f>
        <v>6734.6162927981104</v>
      </c>
      <c r="CO42" s="44">
        <f>AnnualDataCP!CO41/AnnualDataCVM!CO41*AnnualDataCVM!CO42</f>
        <v>357.13506493506492</v>
      </c>
      <c r="CP42" s="44">
        <f>AnnualDataCP!CP41/AnnualDataCVM!CP41*AnnualDataCVM!CP42</f>
        <v>119927.32984798243</v>
      </c>
      <c r="CQ42" s="44">
        <f>AnnualDataCP!CQ41/AnnualDataCVM!CQ41*AnnualDataCVM!CQ42</f>
        <v>41672.630200878535</v>
      </c>
      <c r="CR42" s="44">
        <f>AnnualDataCP!CR41/AnnualDataCVM!CR41*AnnualDataCVM!CR42</f>
        <v>22725.628645786594</v>
      </c>
      <c r="CS42" s="44">
        <f>AnnualDataCP!CS41/AnnualDataCVM!CS41*AnnualDataCVM!CS42</f>
        <v>55528.287893571513</v>
      </c>
      <c r="CT42" s="44">
        <f>AnnualDataCP!CT41/AnnualDataCVM!CT41*AnnualDataCVM!CT42</f>
        <v>1428872.2743242045</v>
      </c>
      <c r="CU42" s="44">
        <f>AnnualDataCP!CU41/AnnualDataCVM!CU41*AnnualDataCVM!CU42</f>
        <v>310621.22756273928</v>
      </c>
      <c r="CV42" s="44">
        <f>AnnualDataCP!CV41/AnnualDataCVM!CV41*AnnualDataCVM!CV42</f>
        <v>188028.90524707618</v>
      </c>
      <c r="CW42" s="44">
        <f>AnnualDataCP!CW41/AnnualDataCVM!CW41*AnnualDataCVM!CW42</f>
        <v>29671.057434648177</v>
      </c>
      <c r="CX42" s="44">
        <f>AnnualDataCP!CX41/AnnualDataCVM!CX41*AnnualDataCVM!CX42</f>
        <v>63760.308695720254</v>
      </c>
      <c r="CY42" s="44">
        <f>AnnualDataCP!CY41/AnnualDataCVM!CY41*AnnualDataCVM!CY42</f>
        <v>94601.433496488622</v>
      </c>
      <c r="CZ42" s="44">
        <f>AnnualDataCP!CZ41/AnnualDataCVM!CZ41*AnnualDataCVM!CZ42</f>
        <v>71287.428059701502</v>
      </c>
      <c r="DA42" s="44">
        <f>AnnualDataCP!DA41/AnnualDataCVM!DA41*AnnualDataCVM!DA42</f>
        <v>27179.851489080076</v>
      </c>
      <c r="DB42" s="44">
        <f>AnnualDataCP!DB41/AnnualDataCVM!DB41*AnnualDataCVM!DB42</f>
        <v>4530.3003355704695</v>
      </c>
      <c r="DC42" s="44">
        <f>AnnualDataCP!DC41/AnnualDataCVM!DC41*AnnualDataCVM!DC42</f>
        <v>22648.590328789724</v>
      </c>
      <c r="DD42" s="44">
        <f>AnnualDataCP!DD41/AnnualDataCVM!DD41*AnnualDataCVM!DD42</f>
        <v>5975.9057335824109</v>
      </c>
      <c r="DE42" s="44">
        <f>AnnualDataCP!DE41/AnnualDataCVM!DE41*AnnualDataCVM!DE42</f>
        <v>5215.7871567043621</v>
      </c>
      <c r="DF42" s="44">
        <f>AnnualDataCP!DF41/AnnualDataCVM!DF41*AnnualDataCVM!DF42</f>
        <v>21187.973609032786</v>
      </c>
      <c r="DG42" s="44">
        <f>AnnualDataCP!DG41/AnnualDataCVM!DG41*AnnualDataCVM!DG42</f>
        <v>11729.498893315626</v>
      </c>
      <c r="DH42" s="44">
        <f>AnnualDataCP!DH41/AnnualDataCVM!DH41*AnnualDataCVM!DH42</f>
        <v>51305.550977052539</v>
      </c>
      <c r="DI42" s="44">
        <f>AnnualDataCP!DI41/AnnualDataCVM!DI41*AnnualDataCVM!DI42</f>
        <v>15138.140944683002</v>
      </c>
      <c r="DJ42" s="44">
        <f>AnnualDataCP!DJ41/AnnualDataCVM!DJ41*AnnualDataCVM!DJ42</f>
        <v>36165.913662385887</v>
      </c>
      <c r="DK42" s="44">
        <f>AnnualDataCP!DK41/AnnualDataCVM!DK41*AnnualDataCVM!DK42</f>
        <v>121715.47460794882</v>
      </c>
      <c r="DL42" s="44">
        <f>AnnualDataCP!DL41/AnnualDataCVM!DL41*AnnualDataCVM!DL42</f>
        <v>33908.244731954139</v>
      </c>
      <c r="DM42" s="44">
        <f>AnnualDataCP!DM41/AnnualDataCVM!DM41*AnnualDataCVM!DM42</f>
        <v>11576.430840607061</v>
      </c>
      <c r="DN42" s="44">
        <f>AnnualDataCP!DN41/AnnualDataCVM!DN41*AnnualDataCVM!DN42</f>
        <v>22332.738335299797</v>
      </c>
      <c r="DO42" s="44">
        <f>AnnualDataCP!DO41/AnnualDataCVM!DO41*AnnualDataCVM!DO42</f>
        <v>13224.015612235635</v>
      </c>
      <c r="DP42" s="44">
        <f>AnnualDataCP!DP41/AnnualDataCVM!DP41*AnnualDataCVM!DP42</f>
        <v>9104.0439793350106</v>
      </c>
      <c r="DQ42" s="44">
        <f>AnnualDataCP!DQ41/AnnualDataCVM!DQ41*AnnualDataCVM!DQ42</f>
        <v>32998.275878584682</v>
      </c>
      <c r="DR42" s="44">
        <f>AnnualDataCP!DR41/AnnualDataCVM!DR41*AnnualDataCVM!DR42</f>
        <v>32998.275878584682</v>
      </c>
      <c r="DS42" s="44">
        <f>AnnualDataCP!DS41/AnnualDataCVM!DS41*AnnualDataCVM!DS42</f>
        <v>54809.678659877558</v>
      </c>
      <c r="DT42" s="44">
        <f>AnnualDataCP!DT41/AnnualDataCVM!DT41*AnnualDataCVM!DT42</f>
        <v>46641.226219540287</v>
      </c>
      <c r="DU42" s="44">
        <f>AnnualDataCP!DU41/AnnualDataCVM!DU41*AnnualDataCVM!DU42</f>
        <v>8175.0453450474697</v>
      </c>
      <c r="DV42" s="44">
        <f>AnnualDataCP!DV41/AnnualDataCVM!DV41*AnnualDataCVM!DV42</f>
        <v>126618.36888270474</v>
      </c>
      <c r="DW42" s="44">
        <f>AnnualDataCP!DW41/AnnualDataCVM!DW41*AnnualDataCVM!DW42</f>
        <v>74092.121648226719</v>
      </c>
      <c r="DX42" s="44">
        <f>AnnualDataCP!DX41/AnnualDataCVM!DX41*AnnualDataCVM!DX42</f>
        <v>29123.908701268203</v>
      </c>
      <c r="DY42" s="44">
        <f>AnnualDataCP!DY41/AnnualDataCVM!DY41*AnnualDataCVM!DY42</f>
        <v>29122.935503757635</v>
      </c>
      <c r="DZ42" s="44"/>
      <c r="EA42" s="44">
        <f>AnnualDataCP!EA41/AnnualDataCVM!EA41*AnnualDataCVM!EA42</f>
        <v>23400.477263297649</v>
      </c>
      <c r="EB42" s="44">
        <f>AnnualDataCP!EB41/AnnualDataCVM!EB41*AnnualDataCVM!EB42</f>
        <v>245843.4350269133</v>
      </c>
      <c r="EC42" s="44">
        <f>AnnualDataCP!EC41/AnnualDataCVM!EC41*AnnualDataCVM!EC42</f>
        <v>245843.4350269133</v>
      </c>
      <c r="ED42" s="44">
        <f>AnnualDataCP!ED41/AnnualDataCVM!ED41*AnnualDataCVM!ED42</f>
        <v>66851.366195359806</v>
      </c>
      <c r="EE42" s="44">
        <f>AnnualDataCP!EE41/AnnualDataCVM!EE41*AnnualDataCVM!EE42</f>
        <v>171793.98020250382</v>
      </c>
      <c r="EF42" s="44">
        <f>AnnualDataCP!EF41/AnnualDataCVM!EF41*AnnualDataCVM!EF42</f>
        <v>7196.8218711698219</v>
      </c>
      <c r="EG42" s="44">
        <f>AnnualDataCP!EG41/AnnualDataCVM!EG41*AnnualDataCVM!EG42</f>
        <v>233724.11431349549</v>
      </c>
      <c r="EH42" s="44">
        <f>AnnualDataCP!EH41/AnnualDataCVM!EH41*AnnualDataCVM!EH42</f>
        <v>139828.43705035973</v>
      </c>
      <c r="EI42" s="44">
        <f>AnnualDataCP!EI41/AnnualDataCVM!EI41*AnnualDataCVM!EI42</f>
        <v>95939.547384651873</v>
      </c>
      <c r="EJ42" s="44">
        <f>AnnualDataCP!EJ41/AnnualDataCVM!EJ41*AnnualDataCVM!EJ42</f>
        <v>72075.945887226422</v>
      </c>
      <c r="EK42" s="44">
        <f>AnnualDataCP!EK41/AnnualDataCVM!EK41*AnnualDataCVM!EK42</f>
        <v>48937.261798015425</v>
      </c>
      <c r="EL42" s="44">
        <f>AnnualDataCP!EL41/AnnualDataCVM!EL41*AnnualDataCVM!EL42</f>
        <v>27120.350571503033</v>
      </c>
      <c r="EM42" s="44">
        <f>AnnualDataCP!EM41/AnnualDataCVM!EM41*AnnualDataCVM!EM42</f>
        <v>21817.252939432863</v>
      </c>
      <c r="EN42" s="44">
        <f>AnnualDataCP!EN41/AnnualDataCVM!EN41*AnnualDataCVM!EN42</f>
        <v>23135.493280058119</v>
      </c>
      <c r="EO42" s="44">
        <f>AnnualDataCP!EO41/AnnualDataCVM!EO41*AnnualDataCVM!EO42</f>
        <v>23864.034257267012</v>
      </c>
      <c r="EP42" s="44">
        <f>AnnualDataCP!EP41/AnnualDataCVM!EP41*AnnualDataCVM!EP42</f>
        <v>12746.032521614976</v>
      </c>
      <c r="EQ42" s="44">
        <f>AnnualDataCP!EQ41/AnnualDataCVM!EQ41*AnnualDataCVM!EQ42</f>
        <v>12746.032521614976</v>
      </c>
      <c r="ER42" s="44">
        <f>AnnualDataCP!ER41/AnnualDataCVM!ER41*AnnualDataCVM!ER42</f>
        <v>31142.895094066094</v>
      </c>
      <c r="ES42" s="44">
        <f>AnnualDataCP!ES41/AnnualDataCVM!ES41*AnnualDataCVM!ES42</f>
        <v>18480.634736107881</v>
      </c>
      <c r="ET42" s="44">
        <f>AnnualDataCP!ET41/AnnualDataCVM!ET41*AnnualDataCVM!ET42</f>
        <v>12661.986181762964</v>
      </c>
      <c r="EU42" s="44">
        <f>AnnualDataCP!EU41/AnnualDataCVM!EU41*AnnualDataCVM!EU42</f>
        <v>9145.174462568868</v>
      </c>
      <c r="EV42" s="44">
        <f>AnnualDataCP!EV41/AnnualDataCVM!EV41*AnnualDataCVM!EV42</f>
        <v>3517.3450307377052</v>
      </c>
      <c r="EW42" s="44">
        <f>AnnualDataCP!EW41/AnnualDataCVM!EW41*AnnualDataCVM!EW42</f>
        <v>93896.472801605429</v>
      </c>
      <c r="EX42" s="44">
        <f>AnnualDataCP!EX41/AnnualDataCVM!EX41*AnnualDataCVM!EX42</f>
        <v>19754.598502357399</v>
      </c>
      <c r="EY42" s="44">
        <f>AnnualDataCP!EY41/AnnualDataCVM!EY41*AnnualDataCVM!EY42</f>
        <v>27432.595540308746</v>
      </c>
      <c r="EZ42" s="44">
        <f>AnnualDataCP!EZ41/AnnualDataCVM!EZ41*AnnualDataCVM!EZ42</f>
        <v>10836.28104764666</v>
      </c>
      <c r="FA42" s="44">
        <f>AnnualDataCP!FA41/AnnualDataCVM!FA41*AnnualDataCVM!FA42</f>
        <v>35880.737244109965</v>
      </c>
      <c r="FB42" s="44">
        <f>AnnualDataCP!FB41/AnnualDataCVM!FB41*AnnualDataCVM!FB42</f>
        <v>2907.5105212042731</v>
      </c>
      <c r="FC42" s="44">
        <f>AnnualDataCP!FC41/AnnualDataCVM!FC41*AnnualDataCVM!FC42</f>
        <v>10411.76327575176</v>
      </c>
      <c r="FD42" s="44">
        <f>AnnualDataCP!FD41/AnnualDataCVM!FD41*AnnualDataCVM!FD42</f>
        <v>22558.899754595546</v>
      </c>
      <c r="FE42" s="44">
        <f>AnnualDataCP!FE41/AnnualDataCVM!FE41*AnnualDataCVM!FE42</f>
        <v>326646.51013170043</v>
      </c>
      <c r="FF42" s="44">
        <f>AnnualDataCP!FF41/AnnualDataCVM!FF41*AnnualDataCVM!FF42</f>
        <v>87275.704774476035</v>
      </c>
      <c r="FG42" s="44">
        <f>AnnualDataCP!FG41/AnnualDataCVM!FG41*AnnualDataCVM!FG42</f>
        <v>87275.704774476035</v>
      </c>
      <c r="FH42" s="44">
        <f>AnnualDataCP!FH41/AnnualDataCVM!FH41*AnnualDataCVM!FH42</f>
        <v>104898.84709420512</v>
      </c>
      <c r="FI42" s="44">
        <f>AnnualDataCP!FI41/AnnualDataCVM!FI41*AnnualDataCVM!FI42</f>
        <v>104898.84709420512</v>
      </c>
      <c r="FJ42" s="44">
        <f>AnnualDataCP!FJ41/AnnualDataCVM!FJ41*AnnualDataCVM!FJ42</f>
        <v>134472.73786215481</v>
      </c>
      <c r="FK42" s="44">
        <f>AnnualDataCP!FK41/AnnualDataCVM!FK41*AnnualDataCVM!FK42</f>
        <v>92065.659949437962</v>
      </c>
      <c r="FL42" s="44">
        <f>AnnualDataCP!FL41/AnnualDataCVM!FL41*AnnualDataCVM!FL42</f>
        <v>92065.659949437962</v>
      </c>
      <c r="FM42" s="44">
        <f>AnnualDataCP!FM41/AnnualDataCVM!FM41*AnnualDataCVM!FM42</f>
        <v>42407.828805359139</v>
      </c>
      <c r="FN42" s="44">
        <f>AnnualDataCP!FN41/AnnualDataCVM!FN41*AnnualDataCVM!FN42</f>
        <v>18761.031516320953</v>
      </c>
      <c r="FO42" s="44">
        <f>AnnualDataCP!FO41/AnnualDataCVM!FO41*AnnualDataCVM!FO42</f>
        <v>23644.307510173883</v>
      </c>
      <c r="FP42" s="44">
        <f>AnnualDataCP!FP41/AnnualDataCVM!FP41*AnnualDataCVM!FP42</f>
        <v>63704.238779956431</v>
      </c>
      <c r="FQ42" s="44">
        <f>AnnualDataCP!FQ41/AnnualDataCVM!FQ41*AnnualDataCVM!FQ42</f>
        <v>28503.363410760372</v>
      </c>
      <c r="FR42" s="44">
        <f>AnnualDataCP!FR41/AnnualDataCVM!FR41*AnnualDataCVM!FR42</f>
        <v>16411.651618684889</v>
      </c>
      <c r="FS42" s="44">
        <f>AnnualDataCP!FS41/AnnualDataCVM!FS41*AnnualDataCVM!FS42</f>
        <v>7204.2506932889628</v>
      </c>
      <c r="FT42" s="44">
        <f>AnnualDataCP!FT41/AnnualDataCVM!FT41*AnnualDataCVM!FT42</f>
        <v>2228.6487300904005</v>
      </c>
      <c r="FU42" s="44">
        <f>AnnualDataCP!FU41/AnnualDataCVM!FU41*AnnualDataCVM!FU42</f>
        <v>6981.6926303175551</v>
      </c>
      <c r="FV42" s="44">
        <f>AnnualDataCP!FV41/AnnualDataCVM!FV41*AnnualDataCVM!FV42</f>
        <v>12092.533667853673</v>
      </c>
      <c r="FW42" s="44">
        <f>AnnualDataCP!FW41/AnnualDataCVM!FW41*AnnualDataCVM!FW42</f>
        <v>30248.17506952001</v>
      </c>
      <c r="FX42" s="44">
        <f>AnnualDataCP!FX41/AnnualDataCVM!FX41*AnnualDataCVM!FX42</f>
        <v>7592.7423708206688</v>
      </c>
      <c r="FY42" s="44">
        <f>AnnualDataCP!FY41/AnnualDataCVM!FY41*AnnualDataCVM!FY42</f>
        <v>3285.9613943028485</v>
      </c>
      <c r="FZ42" s="44">
        <f>AnnualDataCP!FZ41/AnnualDataCVM!FZ41*AnnualDataCVM!FZ42</f>
        <v>19370.220258388661</v>
      </c>
      <c r="GA42" s="44">
        <f>AnnualDataCP!GA41/AnnualDataCVM!GA41*AnnualDataCVM!GA42</f>
        <v>4950.2715804649488</v>
      </c>
      <c r="GB42" s="44">
        <f>AnnualDataCP!GB41/AnnualDataCVM!GB41*AnnualDataCVM!GB42</f>
        <v>4950.2715804649488</v>
      </c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8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</row>
    <row r="43" spans="3:370" x14ac:dyDescent="0.25">
      <c r="C43" s="41">
        <v>2018</v>
      </c>
      <c r="D43" s="44">
        <f>AnnualDataCP!D42/AnnualDataCVM!D42*AnnualDataCVM!D43</f>
        <v>1868792.2377961469</v>
      </c>
      <c r="E43" s="44">
        <f>AnnualDataCP!E42/AnnualDataCVM!E42*AnnualDataCVM!E43</f>
        <v>11478.875525918871</v>
      </c>
      <c r="F43" s="44">
        <f>AnnualDataCP!F42/AnnualDataCVM!F42*AnnualDataCVM!F43</f>
        <v>10177.108729472775</v>
      </c>
      <c r="G43" s="44">
        <f>AnnualDataCP!G42/AnnualDataCVM!G42*AnnualDataCVM!G43</f>
        <v>703.73983739837399</v>
      </c>
      <c r="H43" s="44">
        <f>AnnualDataCP!H42/AnnualDataCVM!H42*AnnualDataCVM!H43</f>
        <v>596.78035714285716</v>
      </c>
      <c r="I43" s="44">
        <f>AnnualDataCP!I42/AnnualDataCVM!I42*AnnualDataCVM!I43</f>
        <v>378278.11495301902</v>
      </c>
      <c r="J43" s="44">
        <f>AnnualDataCP!J42/AnnualDataCVM!J42*AnnualDataCVM!J43</f>
        <v>258691.39984230135</v>
      </c>
      <c r="K43" s="44">
        <f>AnnualDataCP!K42/AnnualDataCVM!K42*AnnualDataCVM!K43</f>
        <v>18029.541680994251</v>
      </c>
      <c r="L43" s="44">
        <f>AnnualDataCP!L42/AnnualDataCVM!L42*AnnualDataCVM!L43</f>
        <v>233.45291479820628</v>
      </c>
      <c r="M43" s="44">
        <f>AnnualDataCP!M42/AnnualDataCVM!M42*AnnualDataCVM!M43</f>
        <v>15022.051388068518</v>
      </c>
      <c r="N43" s="44"/>
      <c r="O43" s="44">
        <f>AnnualDataCP!O42/AnnualDataCVM!O42*AnnualDataCVM!O43</f>
        <v>1591.3023017902813</v>
      </c>
      <c r="P43" s="44">
        <f>AnnualDataCP!P42/AnnualDataCVM!P42*AnnualDataCVM!P43</f>
        <v>1180.4459016393441</v>
      </c>
      <c r="Q43" s="44">
        <f>AnnualDataCP!Q42/AnnualDataCVM!Q42*AnnualDataCVM!Q43</f>
        <v>190646.96228292285</v>
      </c>
      <c r="R43" s="44">
        <f>AnnualDataCP!R42/AnnualDataCVM!R42*AnnualDataCVM!R43</f>
        <v>29588.563724992386</v>
      </c>
      <c r="S43" s="44">
        <f>AnnualDataCP!S42/AnnualDataCVM!S42*AnnualDataCVM!S43</f>
        <v>22842.128579523167</v>
      </c>
      <c r="T43" s="44">
        <f>AnnualDataCP!T42/AnnualDataCVM!T42*AnnualDataCVM!T43</f>
        <v>4564.9760912480806</v>
      </c>
      <c r="U43" s="44">
        <f>AnnualDataCP!U42/AnnualDataCVM!U42*AnnualDataCVM!U43</f>
        <v>2583.6902173913045</v>
      </c>
      <c r="V43" s="44">
        <f>AnnualDataCP!V42/AnnualDataCVM!V42*AnnualDataCVM!V43</f>
        <v>119.57142857142858</v>
      </c>
      <c r="W43" s="44">
        <f>AnnualDataCP!W42/AnnualDataCVM!W42*AnnualDataCVM!W43</f>
        <v>2121.778710415872</v>
      </c>
      <c r="X43" s="44">
        <f>AnnualDataCP!X42/AnnualDataCVM!X42*AnnualDataCVM!X43</f>
        <v>1404.6012269938651</v>
      </c>
      <c r="Y43" s="44">
        <f>AnnualDataCP!Y42/AnnualDataCVM!Y42*AnnualDataCVM!Y43</f>
        <v>4227.2434554973825</v>
      </c>
      <c r="Z43" s="44">
        <f>AnnualDataCP!Z42/AnnualDataCVM!Z42*AnnualDataCVM!Z43</f>
        <v>6661.5489312200089</v>
      </c>
      <c r="AA43" s="44">
        <f>AnnualDataCP!AA42/AnnualDataCVM!AA42*AnnualDataCVM!AA43</f>
        <v>1159.051094890511</v>
      </c>
      <c r="AB43" s="44">
        <f>AnnualDataCP!AB42/AnnualDataCVM!AB42*AnnualDataCVM!AB43</f>
        <v>6350.7558528428099</v>
      </c>
      <c r="AC43" s="44">
        <f>AnnualDataCP!AC42/AnnualDataCVM!AC42*AnnualDataCVM!AC43</f>
        <v>4343.7896645512237</v>
      </c>
      <c r="AD43" s="44">
        <f>AnnualDataCP!AD42/AnnualDataCVM!AD42*AnnualDataCVM!AD43</f>
        <v>2005.2570817744522</v>
      </c>
      <c r="AE43" s="44">
        <f>AnnualDataCP!AE42/AnnualDataCVM!AE42*AnnualDataCVM!AE43</f>
        <v>396.25087108013935</v>
      </c>
      <c r="AF43" s="44">
        <f>AnnualDataCP!AF42/AnnualDataCVM!AF42*AnnualDataCVM!AF43</f>
        <v>6574.9649871904357</v>
      </c>
      <c r="AG43" s="44">
        <f>AnnualDataCP!AG42/AnnualDataCVM!AG42*AnnualDataCVM!AG43</f>
        <v>4082.9078279454984</v>
      </c>
      <c r="AH43" s="44">
        <f>AnnualDataCP!AH42/AnnualDataCVM!AH42*AnnualDataCVM!AH43</f>
        <v>2026.3763256927812</v>
      </c>
      <c r="AI43" s="44">
        <f>AnnualDataCP!AI42/AnnualDataCVM!AI42*AnnualDataCVM!AI43</f>
        <v>465.68372093023254</v>
      </c>
      <c r="AJ43" s="44">
        <f>AnnualDataCP!AJ42/AnnualDataCVM!AJ42*AnnualDataCVM!AJ43</f>
        <v>12449.597959345092</v>
      </c>
      <c r="AK43" s="44">
        <f>AnnualDataCP!AK42/AnnualDataCVM!AK42*AnnualDataCVM!AK43</f>
        <v>2837.7188908145581</v>
      </c>
      <c r="AL43" s="44">
        <f>AnnualDataCP!AL42/AnnualDataCVM!AL42*AnnualDataCVM!AL43</f>
        <v>4459.5836240986273</v>
      </c>
      <c r="AM43" s="44">
        <f>AnnualDataCP!AM42/AnnualDataCVM!AM42*AnnualDataCVM!AM43</f>
        <v>5157.1282756093096</v>
      </c>
      <c r="AN43" s="44">
        <f>AnnualDataCP!AN42/AnnualDataCVM!AN42*AnnualDataCVM!AN43</f>
        <v>3621.9692154915592</v>
      </c>
      <c r="AO43" s="44">
        <f>AnnualDataCP!AO42/AnnualDataCVM!AO42*AnnualDataCVM!AO43</f>
        <v>3621.9692154915592</v>
      </c>
      <c r="AP43" s="44">
        <f>AnnualDataCP!AP42/AnnualDataCVM!AP42*AnnualDataCVM!AP43</f>
        <v>11223.199071594359</v>
      </c>
      <c r="AQ43" s="44">
        <f>AnnualDataCP!AQ42/AnnualDataCVM!AQ42*AnnualDataCVM!AQ43</f>
        <v>11223.199071594359</v>
      </c>
      <c r="AR43" s="44">
        <f>AnnualDataCP!AR42/AnnualDataCVM!AR42*AnnualDataCVM!AR43</f>
        <v>718.34605597964378</v>
      </c>
      <c r="AS43" s="44">
        <f>AnnualDataCP!AS42/AnnualDataCVM!AS42*AnnualDataCVM!AS43</f>
        <v>2684.910031023785</v>
      </c>
      <c r="AT43" s="44">
        <f>AnnualDataCP!AT42/AnnualDataCVM!AT42*AnnualDataCVM!AT43</f>
        <v>834.36072144288573</v>
      </c>
      <c r="AU43" s="44">
        <f>AnnualDataCP!AU42/AnnualDataCVM!AU42*AnnualDataCVM!AU43</f>
        <v>1053.5894843276037</v>
      </c>
      <c r="AV43" s="44">
        <f>AnnualDataCP!AV42/AnnualDataCVM!AV42*AnnualDataCVM!AV43</f>
        <v>4147.897551365043</v>
      </c>
      <c r="AW43" s="44">
        <f>AnnualDataCP!AW42/AnnualDataCVM!AW42*AnnualDataCVM!AW43</f>
        <v>1787.601593625498</v>
      </c>
      <c r="AX43" s="44">
        <f>AnnualDataCP!AX42/AnnualDataCVM!AX42*AnnualDataCVM!AX43</f>
        <v>13353.985880859838</v>
      </c>
      <c r="AY43" s="44">
        <f>AnnualDataCP!AY42/AnnualDataCVM!AY42*AnnualDataCVM!AY43</f>
        <v>13353.985880859838</v>
      </c>
      <c r="AZ43" s="44">
        <f>AnnualDataCP!AZ42/AnnualDataCVM!AZ42*AnnualDataCVM!AZ43</f>
        <v>13153.994805194805</v>
      </c>
      <c r="BA43" s="44">
        <f>AnnualDataCP!BA42/AnnualDataCVM!BA42*AnnualDataCVM!BA43</f>
        <v>7739.3440020161288</v>
      </c>
      <c r="BB43" s="44">
        <f>AnnualDataCP!BB42/AnnualDataCVM!BB42*AnnualDataCVM!BB43</f>
        <v>5413.3962900505903</v>
      </c>
      <c r="BC43" s="44">
        <f>AnnualDataCP!BC42/AnnualDataCVM!BC42*AnnualDataCVM!BC43</f>
        <v>2379.7412779302235</v>
      </c>
      <c r="BD43" s="44">
        <f>AnnualDataCP!BD42/AnnualDataCVM!BD42*AnnualDataCVM!BD43</f>
        <v>3034.0420491560558</v>
      </c>
      <c r="BE43" s="44">
        <f>AnnualDataCP!BE42/AnnualDataCVM!BE42*AnnualDataCVM!BE43</f>
        <v>19726.919048331587</v>
      </c>
      <c r="BF43" s="44">
        <f>AnnualDataCP!BF42/AnnualDataCVM!BF42*AnnualDataCVM!BF43</f>
        <v>3948.0646900269539</v>
      </c>
      <c r="BG43" s="44">
        <f>AnnualDataCP!BG42/AnnualDataCVM!BG42*AnnualDataCVM!BG43</f>
        <v>2381.9441736818785</v>
      </c>
      <c r="BH43" s="44">
        <f>AnnualDataCP!BH42/AnnualDataCVM!BH42*AnnualDataCVM!BH43</f>
        <v>1564.2085152838429</v>
      </c>
      <c r="BI43" s="44">
        <f>AnnualDataCP!BI42/AnnualDataCVM!BI42*AnnualDataCVM!BI43</f>
        <v>15776.236944270508</v>
      </c>
      <c r="BJ43" s="44">
        <f>AnnualDataCP!BJ42/AnnualDataCVM!BJ42*AnnualDataCVM!BJ43</f>
        <v>14783.991714770798</v>
      </c>
      <c r="BK43" s="44">
        <f>AnnualDataCP!BK42/AnnualDataCVM!BK42*AnnualDataCVM!BK43</f>
        <v>991.3888888888888</v>
      </c>
      <c r="BL43" s="44">
        <f>AnnualDataCP!BL42/AnnualDataCVM!BL42*AnnualDataCVM!BL43</f>
        <v>14657.444994961372</v>
      </c>
      <c r="BM43" s="44">
        <f>AnnualDataCP!BM42/AnnualDataCVM!BM42*AnnualDataCVM!BM43</f>
        <v>14657.444994961372</v>
      </c>
      <c r="BN43" s="44">
        <f>AnnualDataCP!BN42/AnnualDataCVM!BN42*AnnualDataCVM!BN43</f>
        <v>4521.8754202096106</v>
      </c>
      <c r="BO43" s="44">
        <f>AnnualDataCP!BO42/AnnualDataCVM!BO42*AnnualDataCVM!BO43</f>
        <v>4521.8754202096106</v>
      </c>
      <c r="BP43" s="44">
        <f>AnnualDataCP!BP42/AnnualDataCVM!BP42*AnnualDataCVM!BP43</f>
        <v>15337.796081923419</v>
      </c>
      <c r="BQ43" s="44">
        <f>AnnualDataCP!BQ42/AnnualDataCVM!BQ42*AnnualDataCVM!BQ43</f>
        <v>15337.796081923419</v>
      </c>
      <c r="BR43" s="44">
        <f>AnnualDataCP!BR42/AnnualDataCVM!BR42*AnnualDataCVM!BR43</f>
        <v>28743.915254237287</v>
      </c>
      <c r="BS43" s="44">
        <f>AnnualDataCP!BS42/AnnualDataCVM!BS42*AnnualDataCVM!BS43</f>
        <v>16442.77696190913</v>
      </c>
      <c r="BT43" s="44">
        <f>AnnualDataCP!BT42/AnnualDataCVM!BT42*AnnualDataCVM!BT43</f>
        <v>12295.671634376551</v>
      </c>
      <c r="BU43" s="44">
        <f>AnnualDataCP!BU42/AnnualDataCVM!BU42*AnnualDataCVM!BU43</f>
        <v>1646.7941176470588</v>
      </c>
      <c r="BV43" s="44">
        <f>AnnualDataCP!BV42/AnnualDataCVM!BV42*AnnualDataCVM!BV43</f>
        <v>9532.1143567433191</v>
      </c>
      <c r="BW43" s="44">
        <f>AnnualDataCP!BW42/AnnualDataCVM!BW42*AnnualDataCVM!BW43</f>
        <v>1118.1860465116281</v>
      </c>
      <c r="BX43" s="44">
        <f>AnnualDataCP!BX42/AnnualDataCVM!BX42*AnnualDataCVM!BX43</f>
        <v>17699.411659891975</v>
      </c>
      <c r="BY43" s="44">
        <f>AnnualDataCP!BY42/AnnualDataCVM!BY42*AnnualDataCVM!BY43</f>
        <v>9596.8743326488711</v>
      </c>
      <c r="BZ43" s="44">
        <f>AnnualDataCP!BZ42/AnnualDataCVM!BZ42*AnnualDataCVM!BZ43</f>
        <v>4408.2629390018483</v>
      </c>
      <c r="CA43" s="44">
        <f>AnnualDataCP!CA42/AnnualDataCVM!CA42*AnnualDataCVM!CA43</f>
        <v>5186.8286241920596</v>
      </c>
      <c r="CB43" s="44">
        <f>AnnualDataCP!CB42/AnnualDataCVM!CB42*AnnualDataCVM!CB43</f>
        <v>8102.5405865887797</v>
      </c>
      <c r="CC43" s="44">
        <f>AnnualDataCP!CC42/AnnualDataCVM!CC42*AnnualDataCVM!CC43</f>
        <v>1314.6666666666667</v>
      </c>
      <c r="CD43" s="44">
        <f>AnnualDataCP!CD42/AnnualDataCVM!CD42*AnnualDataCVM!CD43</f>
        <v>1750.2749229188078</v>
      </c>
      <c r="CE43" s="44">
        <f>AnnualDataCP!CE42/AnnualDataCVM!CE42*AnnualDataCVM!CE43</f>
        <v>5031.8034618410702</v>
      </c>
      <c r="CF43" s="44">
        <f>AnnualDataCP!CF42/AnnualDataCVM!CF42*AnnualDataCVM!CF43</f>
        <v>26640.316818679315</v>
      </c>
      <c r="CG43" s="44">
        <f>AnnualDataCP!CG42/AnnualDataCVM!CG42*AnnualDataCVM!CG43</f>
        <v>26640.316818679315</v>
      </c>
      <c r="CH43" s="44">
        <f>AnnualDataCP!CH42/AnnualDataCVM!CH42*AnnualDataCVM!CH43</f>
        <v>19665.797554601457</v>
      </c>
      <c r="CI43" s="44">
        <f>AnnualDataCP!CI42/AnnualDataCVM!CI42*AnnualDataCVM!CI43</f>
        <v>6970.717600265164</v>
      </c>
      <c r="CJ43" s="44">
        <f>AnnualDataCP!CJ42/AnnualDataCVM!CJ42*AnnualDataCVM!CJ43</f>
        <v>23373.93306863301</v>
      </c>
      <c r="CK43" s="44">
        <f>AnnualDataCP!CK42/AnnualDataCVM!CK42*AnnualDataCVM!CK43</f>
        <v>7878.2776816608994</v>
      </c>
      <c r="CL43" s="44">
        <f>AnnualDataCP!CL42/AnnualDataCVM!CL42*AnnualDataCVM!CL43</f>
        <v>15495.343983602605</v>
      </c>
      <c r="CM43" s="44">
        <f>AnnualDataCP!CM42/AnnualDataCVM!CM42*AnnualDataCVM!CM43</f>
        <v>7700.8251906577689</v>
      </c>
      <c r="CN43" s="44">
        <f>AnnualDataCP!CN42/AnnualDataCVM!CN42*AnnualDataCVM!CN43</f>
        <v>7437.4131046839002</v>
      </c>
      <c r="CO43" s="44">
        <f>AnnualDataCP!CO42/AnnualDataCVM!CO42*AnnualDataCVM!CO43</f>
        <v>358.17232375979114</v>
      </c>
      <c r="CP43" s="44">
        <f>AnnualDataCP!CP42/AnnualDataCVM!CP42*AnnualDataCVM!CP43</f>
        <v>119586.06181900849</v>
      </c>
      <c r="CQ43" s="44">
        <f>AnnualDataCP!CQ42/AnnualDataCVM!CQ42*AnnualDataCVM!CQ43</f>
        <v>41862.656151859861</v>
      </c>
      <c r="CR43" s="44">
        <f>AnnualDataCP!CR42/AnnualDataCVM!CR42*AnnualDataCVM!CR43</f>
        <v>22241.404399323179</v>
      </c>
      <c r="CS43" s="44">
        <f>AnnualDataCP!CS42/AnnualDataCVM!CS42*AnnualDataCVM!CS43</f>
        <v>55489.680657999466</v>
      </c>
      <c r="CT43" s="44">
        <f>AnnualDataCP!CT42/AnnualDataCVM!CT42*AnnualDataCVM!CT43</f>
        <v>1479036.0153430458</v>
      </c>
      <c r="CU43" s="44">
        <f>AnnualDataCP!CU42/AnnualDataCVM!CU42*AnnualDataCVM!CU43</f>
        <v>329081.11771764752</v>
      </c>
      <c r="CV43" s="44">
        <f>AnnualDataCP!CV42/AnnualDataCVM!CV42*AnnualDataCVM!CV43</f>
        <v>199925.93478687882</v>
      </c>
      <c r="CW43" s="44">
        <f>AnnualDataCP!CW42/AnnualDataCVM!CW42*AnnualDataCVM!CW43</f>
        <v>31186.390053813324</v>
      </c>
      <c r="CX43" s="44">
        <f>AnnualDataCP!CX42/AnnualDataCVM!CX42*AnnualDataCVM!CX43</f>
        <v>70559.424149263228</v>
      </c>
      <c r="CY43" s="44">
        <f>AnnualDataCP!CY42/AnnualDataCVM!CY42*AnnualDataCVM!CY43</f>
        <v>98177.596857262964</v>
      </c>
      <c r="CZ43" s="44">
        <f>AnnualDataCP!CZ42/AnnualDataCVM!CZ42*AnnualDataCVM!CZ43</f>
        <v>74584.936933385892</v>
      </c>
      <c r="DA43" s="44">
        <f>AnnualDataCP!DA42/AnnualDataCVM!DA42*AnnualDataCVM!DA43</f>
        <v>27500.403173311635</v>
      </c>
      <c r="DB43" s="44">
        <f>AnnualDataCP!DB42/AnnualDataCVM!DB42*AnnualDataCVM!DB43</f>
        <v>4627.303645401822</v>
      </c>
      <c r="DC43" s="44">
        <f>AnnualDataCP!DC42/AnnualDataCVM!DC42*AnnualDataCVM!DC43</f>
        <v>22876.514350575646</v>
      </c>
      <c r="DD43" s="44">
        <f>AnnualDataCP!DD42/AnnualDataCVM!DD42*AnnualDataCVM!DD43</f>
        <v>6541.6587347649447</v>
      </c>
      <c r="DE43" s="44">
        <f>AnnualDataCP!DE42/AnnualDataCVM!DE42*AnnualDataCVM!DE43</f>
        <v>5570.2096219931273</v>
      </c>
      <c r="DF43" s="44">
        <f>AnnualDataCP!DF42/AnnualDataCVM!DF42*AnnualDataCVM!DF43</f>
        <v>23201.034482758623</v>
      </c>
      <c r="DG43" s="44">
        <f>AnnualDataCP!DG42/AnnualDataCVM!DG42*AnnualDataCVM!DG43</f>
        <v>11768.709447710524</v>
      </c>
      <c r="DH43" s="44">
        <f>AnnualDataCP!DH42/AnnualDataCVM!DH42*AnnualDataCVM!DH43</f>
        <v>54570.878808090274</v>
      </c>
      <c r="DI43" s="44">
        <f>AnnualDataCP!DI42/AnnualDataCVM!DI42*AnnualDataCVM!DI43</f>
        <v>16570.473230032756</v>
      </c>
      <c r="DJ43" s="44">
        <f>AnnualDataCP!DJ42/AnnualDataCVM!DJ42*AnnualDataCVM!DJ43</f>
        <v>37999.980210515685</v>
      </c>
      <c r="DK43" s="44">
        <f>AnnualDataCP!DK42/AnnualDataCVM!DK42*AnnualDataCVM!DK43</f>
        <v>126624.23519612171</v>
      </c>
      <c r="DL43" s="44">
        <f>AnnualDataCP!DL42/AnnualDataCVM!DL42*AnnualDataCVM!DL43</f>
        <v>31969.133036126055</v>
      </c>
      <c r="DM43" s="44">
        <f>AnnualDataCP!DM42/AnnualDataCVM!DM42*AnnualDataCVM!DM43</f>
        <v>11612.3642159632</v>
      </c>
      <c r="DN43" s="44">
        <f>AnnualDataCP!DN42/AnnualDataCVM!DN42*AnnualDataCVM!DN43</f>
        <v>20359.042098992206</v>
      </c>
      <c r="DO43" s="44">
        <f>AnnualDataCP!DO42/AnnualDataCVM!DO42*AnnualDataCVM!DO43</f>
        <v>12038.650874403815</v>
      </c>
      <c r="DP43" s="44">
        <f>AnnualDataCP!DP42/AnnualDataCVM!DP42*AnnualDataCVM!DP43</f>
        <v>8324</v>
      </c>
      <c r="DQ43" s="44">
        <f>AnnualDataCP!DQ42/AnnualDataCVM!DQ42*AnnualDataCVM!DQ43</f>
        <v>34902.239140854348</v>
      </c>
      <c r="DR43" s="44">
        <f>AnnualDataCP!DR42/AnnualDataCVM!DR42*AnnualDataCVM!DR43</f>
        <v>34902.239140854348</v>
      </c>
      <c r="DS43" s="44">
        <f>AnnualDataCP!DS42/AnnualDataCVM!DS42*AnnualDataCVM!DS43</f>
        <v>59752.696292468674</v>
      </c>
      <c r="DT43" s="44">
        <f>AnnualDataCP!DT42/AnnualDataCVM!DT42*AnnualDataCVM!DT43</f>
        <v>50853.720462576297</v>
      </c>
      <c r="DU43" s="44">
        <f>AnnualDataCP!DU42/AnnualDataCVM!DU42*AnnualDataCVM!DU43</f>
        <v>8893.8743839083527</v>
      </c>
      <c r="DV43" s="44">
        <f>AnnualDataCP!DV42/AnnualDataCVM!DV42*AnnualDataCVM!DV43</f>
        <v>125296.18065683635</v>
      </c>
      <c r="DW43" s="44">
        <f>AnnualDataCP!DW42/AnnualDataCVM!DW42*AnnualDataCVM!DW43</f>
        <v>70502.655635563686</v>
      </c>
      <c r="DX43" s="44">
        <f>AnnualDataCP!DX42/AnnualDataCVM!DX42*AnnualDataCVM!DX43</f>
        <v>29623.247413351033</v>
      </c>
      <c r="DY43" s="44">
        <f>AnnualDataCP!DY42/AnnualDataCVM!DY42*AnnualDataCVM!DY43</f>
        <v>29621.35633917529</v>
      </c>
      <c r="DZ43" s="44"/>
      <c r="EA43" s="44">
        <f>AnnualDataCP!EA42/AnnualDataCVM!EA42*AnnualDataCVM!EA43</f>
        <v>25171.78626143845</v>
      </c>
      <c r="EB43" s="44">
        <f>AnnualDataCP!EB42/AnnualDataCVM!EB42*AnnualDataCVM!EB43</f>
        <v>246116.29303143802</v>
      </c>
      <c r="EC43" s="44">
        <f>AnnualDataCP!EC42/AnnualDataCVM!EC42*AnnualDataCVM!EC43</f>
        <v>246116.29303143802</v>
      </c>
      <c r="ED43" s="44">
        <f>AnnualDataCP!ED42/AnnualDataCVM!ED42*AnnualDataCVM!ED43</f>
        <v>66012.603252452245</v>
      </c>
      <c r="EE43" s="44">
        <f>AnnualDataCP!EE42/AnnualDataCVM!EE42*AnnualDataCVM!EE43</f>
        <v>172877.10228112934</v>
      </c>
      <c r="EF43" s="44">
        <f>AnnualDataCP!EF42/AnnualDataCVM!EF42*AnnualDataCVM!EF43</f>
        <v>7228.6412009114056</v>
      </c>
      <c r="EG43" s="44">
        <f>AnnualDataCP!EG42/AnnualDataCVM!EG42*AnnualDataCVM!EG43</f>
        <v>247314.85492585259</v>
      </c>
      <c r="EH43" s="44">
        <f>AnnualDataCP!EH42/AnnualDataCVM!EH42*AnnualDataCVM!EH43</f>
        <v>147540.09787533697</v>
      </c>
      <c r="EI43" s="44">
        <f>AnnualDataCP!EI42/AnnualDataCVM!EI42*AnnualDataCVM!EI43</f>
        <v>100984.9837885023</v>
      </c>
      <c r="EJ43" s="44">
        <f>AnnualDataCP!EJ42/AnnualDataCVM!EJ42*AnnualDataCVM!EJ43</f>
        <v>75407.566690699343</v>
      </c>
      <c r="EK43" s="44">
        <f>AnnualDataCP!EK42/AnnualDataCVM!EK42*AnnualDataCVM!EK43</f>
        <v>52874.844272027512</v>
      </c>
      <c r="EL43" s="44">
        <f>AnnualDataCP!EL42/AnnualDataCVM!EL42*AnnualDataCVM!EL43</f>
        <v>28625.706508790296</v>
      </c>
      <c r="EM43" s="44">
        <f>AnnualDataCP!EM42/AnnualDataCVM!EM42*AnnualDataCVM!EM43</f>
        <v>24251.746907167813</v>
      </c>
      <c r="EN43" s="44">
        <f>AnnualDataCP!EN42/AnnualDataCVM!EN42*AnnualDataCVM!EN43</f>
        <v>22533.587377808268</v>
      </c>
      <c r="EO43" s="44">
        <f>AnnualDataCP!EO42/AnnualDataCVM!EO42*AnnualDataCVM!EO43</f>
        <v>25576.173090486664</v>
      </c>
      <c r="EP43" s="44">
        <f>AnnualDataCP!EP42/AnnualDataCVM!EP42*AnnualDataCVM!EP43</f>
        <v>12563.73710018105</v>
      </c>
      <c r="EQ43" s="44">
        <f>AnnualDataCP!EQ42/AnnualDataCVM!EQ42*AnnualDataCVM!EQ43</f>
        <v>12563.73710018105</v>
      </c>
      <c r="ER43" s="44">
        <f>AnnualDataCP!ER42/AnnualDataCVM!ER42*AnnualDataCVM!ER43</f>
        <v>33991.342215943754</v>
      </c>
      <c r="ES43" s="44">
        <f>AnnualDataCP!ES42/AnnualDataCVM!ES42*AnnualDataCVM!ES43</f>
        <v>19988.370333109768</v>
      </c>
      <c r="ET43" s="44">
        <f>AnnualDataCP!ET42/AnnualDataCVM!ET42*AnnualDataCVM!ET43</f>
        <v>14003.632277526394</v>
      </c>
      <c r="EU43" s="44">
        <f>AnnualDataCP!EU42/AnnualDataCVM!EU42*AnnualDataCVM!EU43</f>
        <v>10023.957467532467</v>
      </c>
      <c r="EV43" s="44">
        <f>AnnualDataCP!EV42/AnnualDataCVM!EV42*AnnualDataCVM!EV43</f>
        <v>3982.1275802039295</v>
      </c>
      <c r="EW43" s="44">
        <f>AnnualDataCP!EW42/AnnualDataCVM!EW42*AnnualDataCVM!EW43</f>
        <v>99774.625980649216</v>
      </c>
      <c r="EX43" s="44">
        <f>AnnualDataCP!EX42/AnnualDataCVM!EX42*AnnualDataCVM!EX43</f>
        <v>21882.48757906316</v>
      </c>
      <c r="EY43" s="44">
        <f>AnnualDataCP!EY42/AnnualDataCVM!EY42*AnnualDataCVM!EY43</f>
        <v>29637.836354408351</v>
      </c>
      <c r="EZ43" s="44">
        <f>AnnualDataCP!EZ42/AnnualDataCVM!EZ42*AnnualDataCVM!EZ43</f>
        <v>9470.8194545454553</v>
      </c>
      <c r="FA43" s="44">
        <f>AnnualDataCP!FA42/AnnualDataCVM!FA42*AnnualDataCVM!FA43</f>
        <v>38779.442610530874</v>
      </c>
      <c r="FB43" s="44">
        <f>AnnualDataCP!FB42/AnnualDataCVM!FB42*AnnualDataCVM!FB43</f>
        <v>3359.1659670649015</v>
      </c>
      <c r="FC43" s="44">
        <f>AnnualDataCP!FC42/AnnualDataCVM!FC42*AnnualDataCVM!FC43</f>
        <v>11419.702305318569</v>
      </c>
      <c r="FD43" s="44">
        <f>AnnualDataCP!FD42/AnnualDataCVM!FD42*AnnualDataCVM!FD43</f>
        <v>24009.09392652275</v>
      </c>
      <c r="FE43" s="44">
        <f>AnnualDataCP!FE42/AnnualDataCVM!FE42*AnnualDataCVM!FE43</f>
        <v>336800.66557866428</v>
      </c>
      <c r="FF43" s="44">
        <f>AnnualDataCP!FF42/AnnualDataCVM!FF42*AnnualDataCVM!FF43</f>
        <v>91170.05151310355</v>
      </c>
      <c r="FG43" s="44">
        <f>AnnualDataCP!FG42/AnnualDataCVM!FG42*AnnualDataCVM!FG43</f>
        <v>91170.05151310355</v>
      </c>
      <c r="FH43" s="44">
        <f>AnnualDataCP!FH42/AnnualDataCVM!FH42*AnnualDataCVM!FH43</f>
        <v>106140.37734803569</v>
      </c>
      <c r="FI43" s="44">
        <f>AnnualDataCP!FI42/AnnualDataCVM!FI42*AnnualDataCVM!FI43</f>
        <v>106140.37734803569</v>
      </c>
      <c r="FJ43" s="44">
        <f>AnnualDataCP!FJ42/AnnualDataCVM!FJ42*AnnualDataCVM!FJ43</f>
        <v>139488.63673335107</v>
      </c>
      <c r="FK43" s="44">
        <f>AnnualDataCP!FK42/AnnualDataCVM!FK42*AnnualDataCVM!FK43</f>
        <v>96229.999608211074</v>
      </c>
      <c r="FL43" s="44">
        <f>AnnualDataCP!FL42/AnnualDataCVM!FL42*AnnualDataCVM!FL43</f>
        <v>96229.999608211074</v>
      </c>
      <c r="FM43" s="44">
        <f>AnnualDataCP!FM42/AnnualDataCVM!FM42*AnnualDataCVM!FM43</f>
        <v>43256.953281617716</v>
      </c>
      <c r="FN43" s="44">
        <f>AnnualDataCP!FN42/AnnualDataCVM!FN42*AnnualDataCVM!FN43</f>
        <v>18647.923592134171</v>
      </c>
      <c r="FO43" s="44">
        <f>AnnualDataCP!FO42/AnnualDataCVM!FO42*AnnualDataCVM!FO43</f>
        <v>24609.706756707161</v>
      </c>
      <c r="FP43" s="44">
        <f>AnnualDataCP!FP42/AnnualDataCVM!FP42*AnnualDataCVM!FP43</f>
        <v>67796.588123869922</v>
      </c>
      <c r="FQ43" s="44">
        <f>AnnualDataCP!FQ42/AnnualDataCVM!FQ42*AnnualDataCVM!FQ43</f>
        <v>29447.669911989426</v>
      </c>
      <c r="FR43" s="44">
        <f>AnnualDataCP!FR42/AnnualDataCVM!FR42*AnnualDataCVM!FR43</f>
        <v>17511.195054647764</v>
      </c>
      <c r="FS43" s="44">
        <f>AnnualDataCP!FS42/AnnualDataCVM!FS42*AnnualDataCVM!FS43</f>
        <v>7089.1660677618065</v>
      </c>
      <c r="FT43" s="44">
        <f>AnnualDataCP!FT42/AnnualDataCVM!FT42*AnnualDataCVM!FT43</f>
        <v>2287.0604890604891</v>
      </c>
      <c r="FU43" s="44">
        <f>AnnualDataCP!FU42/AnnualDataCVM!FU42*AnnualDataCVM!FU43</f>
        <v>8136.8492528392107</v>
      </c>
      <c r="FV43" s="44">
        <f>AnnualDataCP!FV42/AnnualDataCVM!FV42*AnnualDataCVM!FV43</f>
        <v>11931.604881161269</v>
      </c>
      <c r="FW43" s="44">
        <f>AnnualDataCP!FW42/AnnualDataCVM!FW42*AnnualDataCVM!FW43</f>
        <v>32945.226847379861</v>
      </c>
      <c r="FX43" s="44">
        <f>AnnualDataCP!FX42/AnnualDataCVM!FX42*AnnualDataCVM!FX43</f>
        <v>8906.6613506105168</v>
      </c>
      <c r="FY43" s="44">
        <f>AnnualDataCP!FY42/AnnualDataCVM!FY42*AnnualDataCVM!FY43</f>
        <v>3038.2673366834169</v>
      </c>
      <c r="FZ43" s="44">
        <f>AnnualDataCP!FZ42/AnnualDataCVM!FZ42*AnnualDataCVM!FZ43</f>
        <v>21000.202166553827</v>
      </c>
      <c r="GA43" s="44">
        <f>AnnualDataCP!GA42/AnnualDataCVM!GA42*AnnualDataCVM!GA43</f>
        <v>5406.2557341520678</v>
      </c>
      <c r="GB43" s="44">
        <f>AnnualDataCP!GB42/AnnualDataCVM!GB42*AnnualDataCVM!GB43</f>
        <v>5406.2557341520678</v>
      </c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8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</row>
    <row r="44" spans="3:370" x14ac:dyDescent="0.25">
      <c r="C44" s="41">
        <v>2019</v>
      </c>
      <c r="D44" s="44">
        <f>AnnualDataCVM!D44</f>
        <v>1937392</v>
      </c>
      <c r="E44" s="44">
        <f>AnnualDataCVM!E44</f>
        <v>12950</v>
      </c>
      <c r="F44" s="44">
        <f>AnnualDataCVM!F44</f>
        <v>11939</v>
      </c>
      <c r="G44" s="44">
        <f>AnnualDataCVM!G44</f>
        <v>545</v>
      </c>
      <c r="H44" s="44">
        <f>AnnualDataCVM!H44</f>
        <v>466</v>
      </c>
      <c r="I44" s="44">
        <f>AnnualDataCVM!I44</f>
        <v>387248</v>
      </c>
      <c r="J44" s="44">
        <f>AnnualDataCVM!J44</f>
        <v>261814</v>
      </c>
      <c r="K44" s="44">
        <f>AnnualDataCVM!K44</f>
        <v>21233</v>
      </c>
      <c r="L44" s="44">
        <f>AnnualDataCVM!L44</f>
        <v>173</v>
      </c>
      <c r="M44" s="44">
        <f>AnnualDataCVM!M44</f>
        <v>17918</v>
      </c>
      <c r="N44" s="44"/>
      <c r="O44" s="44">
        <f>AnnualDataCVM!O44</f>
        <v>1842</v>
      </c>
      <c r="P44" s="44">
        <f>AnnualDataCVM!P44</f>
        <v>1300</v>
      </c>
      <c r="Q44" s="44">
        <f>AnnualDataCVM!Q44</f>
        <v>188768</v>
      </c>
      <c r="R44" s="44">
        <f>AnnualDataCVM!R44</f>
        <v>30556</v>
      </c>
      <c r="S44" s="44">
        <f>AnnualDataCVM!S44</f>
        <v>23608</v>
      </c>
      <c r="T44" s="44">
        <f>AnnualDataCVM!T44</f>
        <v>4874</v>
      </c>
      <c r="U44" s="44">
        <f>AnnualDataCVM!U44</f>
        <v>2700</v>
      </c>
      <c r="V44" s="44">
        <f>AnnualDataCVM!V44</f>
        <v>89</v>
      </c>
      <c r="W44" s="44">
        <f>AnnualDataCVM!W44</f>
        <v>2580</v>
      </c>
      <c r="X44" s="44">
        <f>AnnualDataCVM!X44</f>
        <v>1381</v>
      </c>
      <c r="Y44" s="44">
        <f>AnnualDataCVM!Y44</f>
        <v>3901</v>
      </c>
      <c r="Z44" s="44">
        <f>AnnualDataCVM!Z44</f>
        <v>7104</v>
      </c>
      <c r="AA44" s="44">
        <f>AnnualDataCVM!AA44</f>
        <v>978</v>
      </c>
      <c r="AB44" s="44">
        <f>AnnualDataCVM!AB44</f>
        <v>6718</v>
      </c>
      <c r="AC44" s="44">
        <f>AnnualDataCVM!AC44</f>
        <v>4748</v>
      </c>
      <c r="AD44" s="44">
        <f>AnnualDataCVM!AD44</f>
        <v>1968</v>
      </c>
      <c r="AE44" s="44">
        <f>AnnualDataCVM!AE44</f>
        <v>232</v>
      </c>
      <c r="AF44" s="44">
        <f>AnnualDataCVM!AF44</f>
        <v>6878</v>
      </c>
      <c r="AG44" s="44">
        <f>AnnualDataCVM!AG44</f>
        <v>4028</v>
      </c>
      <c r="AH44" s="44">
        <f>AnnualDataCVM!AH44</f>
        <v>2389</v>
      </c>
      <c r="AI44" s="44">
        <f>AnnualDataCVM!AI44</f>
        <v>460</v>
      </c>
      <c r="AJ44" s="44">
        <f>AnnualDataCVM!AJ44</f>
        <v>12622</v>
      </c>
      <c r="AK44" s="44">
        <f>AnnualDataCVM!AK44</f>
        <v>3020</v>
      </c>
      <c r="AL44" s="44">
        <f>AnnualDataCVM!AL44</f>
        <v>4238</v>
      </c>
      <c r="AM44" s="44">
        <f>AnnualDataCVM!AM44</f>
        <v>5363</v>
      </c>
      <c r="AN44" s="44">
        <f>AnnualDataCVM!AN44</f>
        <v>2983</v>
      </c>
      <c r="AO44" s="44">
        <f>AnnualDataCVM!AO44</f>
        <v>2983</v>
      </c>
      <c r="AP44" s="44">
        <f>AnnualDataCVM!AP44</f>
        <v>11206</v>
      </c>
      <c r="AQ44" s="44">
        <f>AnnualDataCVM!AQ44</f>
        <v>11206</v>
      </c>
      <c r="AR44" s="44">
        <f>AnnualDataCVM!AR44</f>
        <v>652</v>
      </c>
      <c r="AS44" s="44">
        <f>AnnualDataCVM!AS44</f>
        <v>2868</v>
      </c>
      <c r="AT44" s="44">
        <f>AnnualDataCVM!AT44</f>
        <v>1070</v>
      </c>
      <c r="AU44" s="44">
        <f>AnnualDataCVM!AU44</f>
        <v>931</v>
      </c>
      <c r="AV44" s="44">
        <f>AnnualDataCVM!AV44</f>
        <v>3810</v>
      </c>
      <c r="AW44" s="44">
        <f>AnnualDataCVM!AW44</f>
        <v>1877</v>
      </c>
      <c r="AX44" s="44">
        <f>AnnualDataCVM!AX44</f>
        <v>13714</v>
      </c>
      <c r="AY44" s="44">
        <f>AnnualDataCVM!AY44</f>
        <v>13714</v>
      </c>
      <c r="AZ44" s="44">
        <f>AnnualDataCVM!AZ44</f>
        <v>13232</v>
      </c>
      <c r="BA44" s="44">
        <f>AnnualDataCVM!BA44</f>
        <v>7904</v>
      </c>
      <c r="BB44" s="44">
        <f>AnnualDataCVM!BB44</f>
        <v>5328</v>
      </c>
      <c r="BC44" s="44">
        <f>AnnualDataCVM!BC44</f>
        <v>2286</v>
      </c>
      <c r="BD44" s="44">
        <f>AnnualDataCVM!BD44</f>
        <v>3043</v>
      </c>
      <c r="BE44" s="44">
        <f>AnnualDataCVM!BE44</f>
        <v>19507</v>
      </c>
      <c r="BF44" s="44">
        <f>AnnualDataCVM!BF44</f>
        <v>3837</v>
      </c>
      <c r="BG44" s="44">
        <f>AnnualDataCVM!BG44</f>
        <v>2247</v>
      </c>
      <c r="BH44" s="44">
        <f>AnnualDataCVM!BH44</f>
        <v>1590</v>
      </c>
      <c r="BI44" s="44">
        <f>AnnualDataCVM!BI44</f>
        <v>15672</v>
      </c>
      <c r="BJ44" s="44">
        <f>AnnualDataCVM!BJ44</f>
        <v>14509</v>
      </c>
      <c r="BK44" s="44">
        <f>AnnualDataCVM!BK44</f>
        <v>1162</v>
      </c>
      <c r="BL44" s="44">
        <f>AnnualDataCVM!BL44</f>
        <v>13497</v>
      </c>
      <c r="BM44" s="44">
        <f>AnnualDataCVM!BM44</f>
        <v>13497</v>
      </c>
      <c r="BN44" s="44">
        <f>AnnualDataCVM!BN44</f>
        <v>4743</v>
      </c>
      <c r="BO44" s="44">
        <f>AnnualDataCVM!BO44</f>
        <v>4743</v>
      </c>
      <c r="BP44" s="44">
        <f>AnnualDataCVM!BP44</f>
        <v>14880</v>
      </c>
      <c r="BQ44" s="44">
        <f>AnnualDataCVM!BQ44</f>
        <v>14880</v>
      </c>
      <c r="BR44" s="44">
        <f>AnnualDataCVM!BR44</f>
        <v>27485</v>
      </c>
      <c r="BS44" s="44">
        <f>AnnualDataCVM!BS44</f>
        <v>15392</v>
      </c>
      <c r="BT44" s="44">
        <f>AnnualDataCVM!BT44</f>
        <v>12095</v>
      </c>
      <c r="BU44" s="44">
        <f>AnnualDataCVM!BU44</f>
        <v>2042</v>
      </c>
      <c r="BV44" s="44">
        <f>AnnualDataCVM!BV44</f>
        <v>9128</v>
      </c>
      <c r="BW44" s="44">
        <f>AnnualDataCVM!BW44</f>
        <v>922</v>
      </c>
      <c r="BX44" s="44">
        <f>AnnualDataCVM!BX44</f>
        <v>17465</v>
      </c>
      <c r="BY44" s="44">
        <f>AnnualDataCVM!BY44</f>
        <v>9980</v>
      </c>
      <c r="BZ44" s="44">
        <f>AnnualDataCVM!BZ44</f>
        <v>4590</v>
      </c>
      <c r="CA44" s="44">
        <f>AnnualDataCVM!CA44</f>
        <v>5389</v>
      </c>
      <c r="CB44" s="44">
        <f>AnnualDataCVM!CB44</f>
        <v>7488</v>
      </c>
      <c r="CC44" s="44">
        <f>AnnualDataCVM!CC44</f>
        <v>704</v>
      </c>
      <c r="CD44" s="44">
        <f>AnnualDataCVM!CD44</f>
        <v>1584</v>
      </c>
      <c r="CE44" s="44">
        <f>AnnualDataCVM!CE44</f>
        <v>5201</v>
      </c>
      <c r="CF44" s="44">
        <f>AnnualDataCVM!CF44</f>
        <v>27395</v>
      </c>
      <c r="CG44" s="44">
        <f>AnnualDataCVM!CG44</f>
        <v>27395</v>
      </c>
      <c r="CH44" s="44">
        <f>AnnualDataCVM!CH44</f>
        <v>21374</v>
      </c>
      <c r="CI44" s="44">
        <f>AnnualDataCVM!CI44</f>
        <v>6020</v>
      </c>
      <c r="CJ44" s="44">
        <f>AnnualDataCVM!CJ44</f>
        <v>24421</v>
      </c>
      <c r="CK44" s="44">
        <f>AnnualDataCVM!CK44</f>
        <v>8333</v>
      </c>
      <c r="CL44" s="44">
        <f>AnnualDataCVM!CL44</f>
        <v>16088</v>
      </c>
      <c r="CM44" s="44">
        <f>AnnualDataCVM!CM44</f>
        <v>7597</v>
      </c>
      <c r="CN44" s="44">
        <f>AnnualDataCVM!CN44</f>
        <v>8081</v>
      </c>
      <c r="CO44" s="44">
        <f>AnnualDataCVM!CO44</f>
        <v>409</v>
      </c>
      <c r="CP44" s="44">
        <f>AnnualDataCVM!CP44</f>
        <v>125433</v>
      </c>
      <c r="CQ44" s="44">
        <f>AnnualDataCVM!CQ44</f>
        <v>43780</v>
      </c>
      <c r="CR44" s="44">
        <f>AnnualDataCVM!CR44</f>
        <v>24077</v>
      </c>
      <c r="CS44" s="44">
        <f>AnnualDataCVM!CS44</f>
        <v>57578</v>
      </c>
      <c r="CT44" s="44">
        <f>AnnualDataCVM!CT44</f>
        <v>1537192</v>
      </c>
      <c r="CU44" s="44">
        <f>AnnualDataCVM!CU44</f>
        <v>340632</v>
      </c>
      <c r="CV44" s="44">
        <f>AnnualDataCVM!CV44</f>
        <v>204423</v>
      </c>
      <c r="CW44" s="44">
        <f>AnnualDataCVM!CW44</f>
        <v>32509</v>
      </c>
      <c r="CX44" s="44">
        <f>AnnualDataCVM!CX44</f>
        <v>72528</v>
      </c>
      <c r="CY44" s="44">
        <f>AnnualDataCVM!CY44</f>
        <v>99385</v>
      </c>
      <c r="CZ44" s="44">
        <f>AnnualDataCVM!CZ44</f>
        <v>78576</v>
      </c>
      <c r="DA44" s="44">
        <f>AnnualDataCVM!DA44</f>
        <v>29642</v>
      </c>
      <c r="DB44" s="44">
        <f>AnnualDataCVM!DB44</f>
        <v>5002</v>
      </c>
      <c r="DC44" s="44">
        <f>AnnualDataCVM!DC44</f>
        <v>24640</v>
      </c>
      <c r="DD44" s="44">
        <f>AnnualDataCVM!DD44</f>
        <v>7415</v>
      </c>
      <c r="DE44" s="44">
        <f>AnnualDataCVM!DE44</f>
        <v>5370</v>
      </c>
      <c r="DF44" s="44">
        <f>AnnualDataCVM!DF44</f>
        <v>24082</v>
      </c>
      <c r="DG44" s="44">
        <f>AnnualDataCVM!DG44</f>
        <v>12064</v>
      </c>
      <c r="DH44" s="44">
        <f>AnnualDataCVM!DH44</f>
        <v>57635</v>
      </c>
      <c r="DI44" s="44">
        <f>AnnualDataCVM!DI44</f>
        <v>17156</v>
      </c>
      <c r="DJ44" s="44">
        <f>AnnualDataCVM!DJ44</f>
        <v>40478</v>
      </c>
      <c r="DK44" s="44">
        <f>AnnualDataCVM!DK44</f>
        <v>134755</v>
      </c>
      <c r="DL44" s="44">
        <f>AnnualDataCVM!DL44</f>
        <v>35120</v>
      </c>
      <c r="DM44" s="44">
        <f>AnnualDataCVM!DM44</f>
        <v>12359</v>
      </c>
      <c r="DN44" s="44">
        <f>AnnualDataCVM!DN44</f>
        <v>22761</v>
      </c>
      <c r="DO44" s="44">
        <f>AnnualDataCVM!DO44</f>
        <v>14734</v>
      </c>
      <c r="DP44" s="44">
        <f>AnnualDataCVM!DP44</f>
        <v>8025</v>
      </c>
      <c r="DQ44" s="44">
        <f>AnnualDataCVM!DQ44</f>
        <v>34487</v>
      </c>
      <c r="DR44" s="44">
        <f>AnnualDataCVM!DR44</f>
        <v>34487</v>
      </c>
      <c r="DS44" s="44">
        <f>AnnualDataCVM!DS44</f>
        <v>65149</v>
      </c>
      <c r="DT44" s="44">
        <f>AnnualDataCVM!DT44</f>
        <v>54829</v>
      </c>
      <c r="DU44" s="44">
        <f>AnnualDataCVM!DU44</f>
        <v>10320</v>
      </c>
      <c r="DV44" s="44">
        <f>AnnualDataCVM!DV44</f>
        <v>125910</v>
      </c>
      <c r="DW44" s="44">
        <f>AnnualDataCVM!DW44</f>
        <v>71128</v>
      </c>
      <c r="DX44" s="44">
        <f>AnnualDataCVM!DX44</f>
        <v>30917</v>
      </c>
      <c r="DY44" s="44">
        <f>AnnualDataCVM!DY44</f>
        <v>30916</v>
      </c>
      <c r="DZ44" s="44">
        <f>AnnualDataCVM!DZ44</f>
        <v>0</v>
      </c>
      <c r="EA44" s="44">
        <f>AnnualDataCVM!EA44</f>
        <v>23864</v>
      </c>
      <c r="EB44" s="44">
        <f>AnnualDataCVM!EB44</f>
        <v>259464</v>
      </c>
      <c r="EC44" s="44">
        <f>AnnualDataCVM!EC44</f>
        <v>259464</v>
      </c>
      <c r="ED44" s="44">
        <f>AnnualDataCVM!ED44</f>
        <v>69301</v>
      </c>
      <c r="EE44" s="44">
        <f>AnnualDataCVM!EE44</f>
        <v>182775</v>
      </c>
      <c r="EF44" s="44">
        <f>AnnualDataCVM!EF44</f>
        <v>7391</v>
      </c>
      <c r="EG44" s="44">
        <f>AnnualDataCVM!EG44</f>
        <v>252871</v>
      </c>
      <c r="EH44" s="44">
        <f>AnnualDataCVM!EH44</f>
        <v>149670</v>
      </c>
      <c r="EI44" s="44">
        <f>AnnualDataCVM!EI44</f>
        <v>101075</v>
      </c>
      <c r="EJ44" s="44">
        <f>AnnualDataCVM!EJ44</f>
        <v>76986</v>
      </c>
      <c r="EK44" s="44">
        <f>AnnualDataCVM!EK44</f>
        <v>52517</v>
      </c>
      <c r="EL44" s="44">
        <f>AnnualDataCVM!EL44</f>
        <v>28502</v>
      </c>
      <c r="EM44" s="44">
        <f>AnnualDataCVM!EM44</f>
        <v>24014</v>
      </c>
      <c r="EN44" s="44">
        <f>AnnualDataCVM!EN44</f>
        <v>24469</v>
      </c>
      <c r="EO44" s="44">
        <f>AnnualDataCVM!EO44</f>
        <v>24088</v>
      </c>
      <c r="EP44" s="44">
        <f>AnnualDataCVM!EP44</f>
        <v>14525</v>
      </c>
      <c r="EQ44" s="44">
        <f>AnnualDataCVM!EQ44</f>
        <v>14525</v>
      </c>
      <c r="ER44" s="44">
        <f>AnnualDataCVM!ER44</f>
        <v>34070</v>
      </c>
      <c r="ES44" s="44">
        <f>AnnualDataCVM!ES44</f>
        <v>19276</v>
      </c>
      <c r="ET44" s="44">
        <f>AnnualDataCVM!ET44</f>
        <v>14794</v>
      </c>
      <c r="EU44" s="44">
        <f>AnnualDataCVM!EU44</f>
        <v>10419</v>
      </c>
      <c r="EV44" s="44">
        <f>AnnualDataCVM!EV44</f>
        <v>4375</v>
      </c>
      <c r="EW44" s="44">
        <f>AnnualDataCVM!EW44</f>
        <v>103201</v>
      </c>
      <c r="EX44" s="44">
        <f>AnnualDataCVM!EX44</f>
        <v>22698</v>
      </c>
      <c r="EY44" s="44">
        <f>AnnualDataCVM!EY44</f>
        <v>31430</v>
      </c>
      <c r="EZ44" s="44">
        <f>AnnualDataCVM!EZ44</f>
        <v>10056</v>
      </c>
      <c r="FA44" s="44">
        <f>AnnualDataCVM!FA44</f>
        <v>39016</v>
      </c>
      <c r="FB44" s="44">
        <f>AnnualDataCVM!FB44</f>
        <v>3652</v>
      </c>
      <c r="FC44" s="44">
        <f>AnnualDataCVM!FC44</f>
        <v>11385</v>
      </c>
      <c r="FD44" s="44">
        <f>AnnualDataCVM!FD44</f>
        <v>23981</v>
      </c>
      <c r="FE44" s="44">
        <f>AnnualDataCVM!FE44</f>
        <v>352898</v>
      </c>
      <c r="FF44" s="44">
        <f>AnnualDataCVM!FF44</f>
        <v>95847</v>
      </c>
      <c r="FG44" s="44">
        <f>AnnualDataCVM!FG44</f>
        <v>95847</v>
      </c>
      <c r="FH44" s="44">
        <f>AnnualDataCVM!FH44</f>
        <v>111659</v>
      </c>
      <c r="FI44" s="44">
        <f>AnnualDataCVM!FI44</f>
        <v>111659</v>
      </c>
      <c r="FJ44" s="44">
        <f>AnnualDataCVM!FJ44</f>
        <v>145390</v>
      </c>
      <c r="FK44" s="44">
        <f>AnnualDataCVM!FK44</f>
        <v>99582</v>
      </c>
      <c r="FL44" s="44">
        <f>AnnualDataCVM!FL44</f>
        <v>99582</v>
      </c>
      <c r="FM44" s="44">
        <f>AnnualDataCVM!FM44</f>
        <v>45811</v>
      </c>
      <c r="FN44" s="44">
        <f>AnnualDataCVM!FN44</f>
        <v>19280</v>
      </c>
      <c r="FO44" s="44">
        <f>AnnualDataCVM!FO44</f>
        <v>26529</v>
      </c>
      <c r="FP44" s="44">
        <f>AnnualDataCVM!FP44</f>
        <v>70664</v>
      </c>
      <c r="FQ44" s="44">
        <f>AnnualDataCVM!FQ44</f>
        <v>31100</v>
      </c>
      <c r="FR44" s="44">
        <f>AnnualDataCVM!FR44</f>
        <v>18291</v>
      </c>
      <c r="FS44" s="44">
        <f>AnnualDataCVM!FS44</f>
        <v>7675</v>
      </c>
      <c r="FT44" s="44">
        <f>AnnualDataCVM!FT44</f>
        <v>2452</v>
      </c>
      <c r="FU44" s="44">
        <f>AnnualDataCVM!FU44</f>
        <v>8163</v>
      </c>
      <c r="FV44" s="44">
        <f>AnnualDataCVM!FV44</f>
        <v>12811</v>
      </c>
      <c r="FW44" s="44">
        <f>AnnualDataCVM!FW44</f>
        <v>33614</v>
      </c>
      <c r="FX44" s="44">
        <f>AnnualDataCVM!FX44</f>
        <v>9510</v>
      </c>
      <c r="FY44" s="44">
        <f>AnnualDataCVM!FY44</f>
        <v>3017</v>
      </c>
      <c r="FZ44" s="44">
        <f>AnnualDataCVM!FZ44</f>
        <v>21087</v>
      </c>
      <c r="GA44" s="44">
        <f>AnnualDataCVM!GA44</f>
        <v>5948</v>
      </c>
      <c r="GB44" s="44">
        <f>AnnualDataCVM!GB44</f>
        <v>5948</v>
      </c>
    </row>
    <row r="45" spans="3:370" x14ac:dyDescent="0.25">
      <c r="C45" s="41">
        <v>2020</v>
      </c>
      <c r="D45" s="44">
        <f>AnnualDataCVM!D45</f>
        <v>1760577</v>
      </c>
      <c r="E45" s="44">
        <f>AnnualDataCVM!E45</f>
        <v>11739</v>
      </c>
      <c r="F45" s="44">
        <f>AnnualDataCVM!F45</f>
        <v>10816</v>
      </c>
      <c r="G45" s="44">
        <f>AnnualDataCVM!G45</f>
        <v>540</v>
      </c>
      <c r="H45" s="44">
        <f>AnnualDataCVM!H45</f>
        <v>380</v>
      </c>
      <c r="I45" s="44">
        <f>AnnualDataCVM!I45</f>
        <v>349159</v>
      </c>
      <c r="J45" s="44">
        <f>AnnualDataCVM!J45</f>
        <v>239428</v>
      </c>
      <c r="K45" s="44">
        <f>AnnualDataCVM!K45</f>
        <v>19218</v>
      </c>
      <c r="L45" s="44">
        <f>AnnualDataCVM!L45</f>
        <v>115</v>
      </c>
      <c r="M45" s="44">
        <f>AnnualDataCVM!M45</f>
        <v>16243</v>
      </c>
      <c r="N45" s="44"/>
      <c r="O45" s="44">
        <f>AnnualDataCVM!O45</f>
        <v>1745</v>
      </c>
      <c r="P45" s="44">
        <f>AnnualDataCVM!P45</f>
        <v>1115</v>
      </c>
      <c r="Q45" s="44">
        <f>AnnualDataCVM!Q45</f>
        <v>170060</v>
      </c>
      <c r="R45" s="44">
        <f>AnnualDataCVM!R45</f>
        <v>28805</v>
      </c>
      <c r="S45" s="44">
        <f>AnnualDataCVM!S45</f>
        <v>22958</v>
      </c>
      <c r="T45" s="44">
        <f>AnnualDataCVM!T45</f>
        <v>4810</v>
      </c>
      <c r="U45" s="44">
        <f>AnnualDataCVM!U45</f>
        <v>2643</v>
      </c>
      <c r="V45" s="44">
        <f>AnnualDataCVM!V45</f>
        <v>97</v>
      </c>
      <c r="W45" s="44">
        <f>AnnualDataCVM!W45</f>
        <v>2693</v>
      </c>
      <c r="X45" s="44">
        <f>AnnualDataCVM!X45</f>
        <v>1239</v>
      </c>
      <c r="Y45" s="44">
        <f>AnnualDataCVM!Y45</f>
        <v>3736</v>
      </c>
      <c r="Z45" s="44">
        <f>AnnualDataCVM!Z45</f>
        <v>6775</v>
      </c>
      <c r="AA45" s="44">
        <f>AnnualDataCVM!AA45</f>
        <v>962</v>
      </c>
      <c r="AB45" s="44">
        <f>AnnualDataCVM!AB45</f>
        <v>5625</v>
      </c>
      <c r="AC45" s="44">
        <f>AnnualDataCVM!AC45</f>
        <v>3783</v>
      </c>
      <c r="AD45" s="44">
        <f>AnnualDataCVM!AD45</f>
        <v>1842</v>
      </c>
      <c r="AE45" s="44">
        <f>AnnualDataCVM!AE45</f>
        <v>226</v>
      </c>
      <c r="AF45" s="44">
        <f>AnnualDataCVM!AF45</f>
        <v>5873</v>
      </c>
      <c r="AG45" s="44">
        <f>AnnualDataCVM!AG45</f>
        <v>3856</v>
      </c>
      <c r="AH45" s="44">
        <f>AnnualDataCVM!AH45</f>
        <v>1681</v>
      </c>
      <c r="AI45" s="44">
        <f>AnnualDataCVM!AI45</f>
        <v>336</v>
      </c>
      <c r="AJ45" s="44">
        <f>AnnualDataCVM!AJ45</f>
        <v>11341</v>
      </c>
      <c r="AK45" s="44">
        <f>AnnualDataCVM!AK45</f>
        <v>2841</v>
      </c>
      <c r="AL45" s="44">
        <f>AnnualDataCVM!AL45</f>
        <v>4094</v>
      </c>
      <c r="AM45" s="44">
        <f>AnnualDataCVM!AM45</f>
        <v>4406</v>
      </c>
      <c r="AN45" s="44">
        <f>AnnualDataCVM!AN45</f>
        <v>2414</v>
      </c>
      <c r="AO45" s="44">
        <f>AnnualDataCVM!AO45</f>
        <v>2414</v>
      </c>
      <c r="AP45" s="44">
        <f>AnnualDataCVM!AP45</f>
        <v>11507</v>
      </c>
      <c r="AQ45" s="44">
        <f>AnnualDataCVM!AQ45</f>
        <v>11507</v>
      </c>
      <c r="AR45" s="44">
        <f>AnnualDataCVM!AR45</f>
        <v>696</v>
      </c>
      <c r="AS45" s="44">
        <f>AnnualDataCVM!AS45</f>
        <v>2448</v>
      </c>
      <c r="AT45" s="44">
        <f>AnnualDataCVM!AT45</f>
        <v>1014</v>
      </c>
      <c r="AU45" s="44">
        <f>AnnualDataCVM!AU45</f>
        <v>990</v>
      </c>
      <c r="AV45" s="44">
        <f>AnnualDataCVM!AV45</f>
        <v>4245</v>
      </c>
      <c r="AW45" s="44">
        <f>AnnualDataCVM!AW45</f>
        <v>2113</v>
      </c>
      <c r="AX45" s="44">
        <f>AnnualDataCVM!AX45</f>
        <v>15583</v>
      </c>
      <c r="AY45" s="44">
        <f>AnnualDataCVM!AY45</f>
        <v>15583</v>
      </c>
      <c r="AZ45" s="44">
        <f>AnnualDataCVM!AZ45</f>
        <v>12033</v>
      </c>
      <c r="BA45" s="44">
        <f>AnnualDataCVM!BA45</f>
        <v>7259</v>
      </c>
      <c r="BB45" s="44">
        <f>AnnualDataCVM!BB45</f>
        <v>4774</v>
      </c>
      <c r="BC45" s="44">
        <f>AnnualDataCVM!BC45</f>
        <v>2021</v>
      </c>
      <c r="BD45" s="44">
        <f>AnnualDataCVM!BD45</f>
        <v>2753</v>
      </c>
      <c r="BE45" s="44">
        <f>AnnualDataCVM!BE45</f>
        <v>17649</v>
      </c>
      <c r="BF45" s="44">
        <f>AnnualDataCVM!BF45</f>
        <v>3471</v>
      </c>
      <c r="BG45" s="44">
        <f>AnnualDataCVM!BG45</f>
        <v>2153</v>
      </c>
      <c r="BH45" s="44">
        <f>AnnualDataCVM!BH45</f>
        <v>1319</v>
      </c>
      <c r="BI45" s="44">
        <f>AnnualDataCVM!BI45</f>
        <v>14176</v>
      </c>
      <c r="BJ45" s="44">
        <f>AnnualDataCVM!BJ45</f>
        <v>13080</v>
      </c>
      <c r="BK45" s="44">
        <f>AnnualDataCVM!BK45</f>
        <v>1098</v>
      </c>
      <c r="BL45" s="44">
        <f>AnnualDataCVM!BL45</f>
        <v>12510</v>
      </c>
      <c r="BM45" s="44">
        <f>AnnualDataCVM!BM45</f>
        <v>12510</v>
      </c>
      <c r="BN45" s="44">
        <f>AnnualDataCVM!BN45</f>
        <v>4183</v>
      </c>
      <c r="BO45" s="44">
        <f>AnnualDataCVM!BO45</f>
        <v>4183</v>
      </c>
      <c r="BP45" s="44">
        <f>AnnualDataCVM!BP45</f>
        <v>11889</v>
      </c>
      <c r="BQ45" s="44">
        <f>AnnualDataCVM!BQ45</f>
        <v>11889</v>
      </c>
      <c r="BR45" s="44">
        <f>AnnualDataCVM!BR45</f>
        <v>20861</v>
      </c>
      <c r="BS45" s="44">
        <f>AnnualDataCVM!BS45</f>
        <v>11448</v>
      </c>
      <c r="BT45" s="44">
        <f>AnnualDataCVM!BT45</f>
        <v>9412</v>
      </c>
      <c r="BU45" s="44">
        <f>AnnualDataCVM!BU45</f>
        <v>1872</v>
      </c>
      <c r="BV45" s="44">
        <f>AnnualDataCVM!BV45</f>
        <v>6697</v>
      </c>
      <c r="BW45" s="44">
        <f>AnnualDataCVM!BW45</f>
        <v>844</v>
      </c>
      <c r="BX45" s="44">
        <f>AnnualDataCVM!BX45</f>
        <v>15412</v>
      </c>
      <c r="BY45" s="44">
        <f>AnnualDataCVM!BY45</f>
        <v>8556</v>
      </c>
      <c r="BZ45" s="44">
        <f>AnnualDataCVM!BZ45</f>
        <v>3530</v>
      </c>
      <c r="CA45" s="44">
        <f>AnnualDataCVM!CA45</f>
        <v>5025</v>
      </c>
      <c r="CB45" s="44">
        <f>AnnualDataCVM!CB45</f>
        <v>6857</v>
      </c>
      <c r="CC45" s="44">
        <f>AnnualDataCVM!CC45</f>
        <v>704</v>
      </c>
      <c r="CD45" s="44">
        <f>AnnualDataCVM!CD45</f>
        <v>1323</v>
      </c>
      <c r="CE45" s="44">
        <f>AnnualDataCVM!CE45</f>
        <v>4830</v>
      </c>
      <c r="CF45" s="44">
        <f>AnnualDataCVM!CF45</f>
        <v>26152</v>
      </c>
      <c r="CG45" s="44">
        <f>AnnualDataCVM!CG45</f>
        <v>26152</v>
      </c>
      <c r="CH45" s="44">
        <f>AnnualDataCVM!CH45</f>
        <v>20734</v>
      </c>
      <c r="CI45" s="44">
        <f>AnnualDataCVM!CI45</f>
        <v>5417</v>
      </c>
      <c r="CJ45" s="44">
        <f>AnnualDataCVM!CJ45</f>
        <v>23994</v>
      </c>
      <c r="CK45" s="44">
        <f>AnnualDataCVM!CK45</f>
        <v>8615</v>
      </c>
      <c r="CL45" s="44">
        <f>AnnualDataCVM!CL45</f>
        <v>15380</v>
      </c>
      <c r="CM45" s="44">
        <f>AnnualDataCVM!CM45</f>
        <v>7346</v>
      </c>
      <c r="CN45" s="44">
        <f>AnnualDataCVM!CN45</f>
        <v>7652</v>
      </c>
      <c r="CO45" s="44">
        <f>AnnualDataCVM!CO45</f>
        <v>383</v>
      </c>
      <c r="CP45" s="44">
        <f>AnnualDataCVM!CP45</f>
        <v>109733</v>
      </c>
      <c r="CQ45" s="44">
        <f>AnnualDataCVM!CQ45</f>
        <v>38298</v>
      </c>
      <c r="CR45" s="44">
        <f>AnnualDataCVM!CR45</f>
        <v>21065</v>
      </c>
      <c r="CS45" s="44">
        <f>AnnualDataCVM!CS45</f>
        <v>50367</v>
      </c>
      <c r="CT45" s="44">
        <f>AnnualDataCVM!CT45</f>
        <v>1399679</v>
      </c>
      <c r="CU45" s="44">
        <f>AnnualDataCVM!CU45</f>
        <v>288365</v>
      </c>
      <c r="CV45" s="44">
        <f>AnnualDataCVM!CV45</f>
        <v>190810</v>
      </c>
      <c r="CW45" s="44">
        <f>AnnualDataCVM!CW45</f>
        <v>25792</v>
      </c>
      <c r="CX45" s="44">
        <f>AnnualDataCVM!CX45</f>
        <v>67832</v>
      </c>
      <c r="CY45" s="44">
        <f>AnnualDataCVM!CY45</f>
        <v>97183</v>
      </c>
      <c r="CZ45" s="44">
        <f>AnnualDataCVM!CZ45</f>
        <v>65289</v>
      </c>
      <c r="DA45" s="44">
        <f>AnnualDataCVM!DA45</f>
        <v>22585</v>
      </c>
      <c r="DB45" s="44">
        <f>AnnualDataCVM!DB45</f>
        <v>1915</v>
      </c>
      <c r="DC45" s="44">
        <f>AnnualDataCVM!DC45</f>
        <v>20669</v>
      </c>
      <c r="DD45" s="44">
        <f>AnnualDataCVM!DD45</f>
        <v>5606</v>
      </c>
      <c r="DE45" s="44">
        <f>AnnualDataCVM!DE45</f>
        <v>1393</v>
      </c>
      <c r="DF45" s="44">
        <f>AnnualDataCVM!DF45</f>
        <v>23013</v>
      </c>
      <c r="DG45" s="44">
        <f>AnnualDataCVM!DG45</f>
        <v>12690</v>
      </c>
      <c r="DH45" s="44">
        <f>AnnualDataCVM!DH45</f>
        <v>32267</v>
      </c>
      <c r="DI45" s="44">
        <f>AnnualDataCVM!DI45</f>
        <v>8215</v>
      </c>
      <c r="DJ45" s="44">
        <f>AnnualDataCVM!DJ45</f>
        <v>24054</v>
      </c>
      <c r="DK45" s="44">
        <f>AnnualDataCVM!DK45</f>
        <v>124303</v>
      </c>
      <c r="DL45" s="44">
        <f>AnnualDataCVM!DL45</f>
        <v>29921</v>
      </c>
      <c r="DM45" s="44">
        <f>AnnualDataCVM!DM45</f>
        <v>10857</v>
      </c>
      <c r="DN45" s="44">
        <f>AnnualDataCVM!DN45</f>
        <v>19062</v>
      </c>
      <c r="DO45" s="44">
        <f>AnnualDataCVM!DO45</f>
        <v>11371</v>
      </c>
      <c r="DP45" s="44">
        <f>AnnualDataCVM!DP45</f>
        <v>7691</v>
      </c>
      <c r="DQ45" s="44">
        <f>AnnualDataCVM!DQ45</f>
        <v>32906</v>
      </c>
      <c r="DR45" s="44">
        <f>AnnualDataCVM!DR45</f>
        <v>32906</v>
      </c>
      <c r="DS45" s="44">
        <f>AnnualDataCVM!DS45</f>
        <v>61476</v>
      </c>
      <c r="DT45" s="44">
        <f>AnnualDataCVM!DT45</f>
        <v>53184</v>
      </c>
      <c r="DU45" s="44">
        <f>AnnualDataCVM!DU45</f>
        <v>8293</v>
      </c>
      <c r="DV45" s="44">
        <f>AnnualDataCVM!DV45</f>
        <v>121678</v>
      </c>
      <c r="DW45" s="44">
        <f>AnnualDataCVM!DW45</f>
        <v>67029</v>
      </c>
      <c r="DX45" s="44">
        <f>AnnualDataCVM!DX45</f>
        <v>30715</v>
      </c>
      <c r="DY45" s="44">
        <f>AnnualDataCVM!DY45</f>
        <v>30713</v>
      </c>
      <c r="DZ45" s="44">
        <f>AnnualDataCVM!DZ45</f>
        <v>0</v>
      </c>
      <c r="EA45" s="44">
        <f>AnnualDataCVM!EA45</f>
        <v>23933</v>
      </c>
      <c r="EB45" s="44">
        <f>AnnualDataCVM!EB45</f>
        <v>256453</v>
      </c>
      <c r="EC45" s="44">
        <f>AnnualDataCVM!EC45</f>
        <v>256453</v>
      </c>
      <c r="ED45" s="44">
        <f>AnnualDataCVM!ED45</f>
        <v>65159</v>
      </c>
      <c r="EE45" s="44">
        <f>AnnualDataCVM!EE45</f>
        <v>183644</v>
      </c>
      <c r="EF45" s="44">
        <f>AnnualDataCVM!EF45</f>
        <v>7652</v>
      </c>
      <c r="EG45" s="44">
        <f>AnnualDataCVM!EG45</f>
        <v>226719</v>
      </c>
      <c r="EH45" s="44">
        <f>AnnualDataCVM!EH45</f>
        <v>141948</v>
      </c>
      <c r="EI45" s="44">
        <f>AnnualDataCVM!EI45</f>
        <v>95372</v>
      </c>
      <c r="EJ45" s="44">
        <f>AnnualDataCVM!EJ45</f>
        <v>72422</v>
      </c>
      <c r="EK45" s="44">
        <f>AnnualDataCVM!EK45</f>
        <v>50394</v>
      </c>
      <c r="EL45" s="44">
        <f>AnnualDataCVM!EL45</f>
        <v>27251</v>
      </c>
      <c r="EM45" s="44">
        <f>AnnualDataCVM!EM45</f>
        <v>23141</v>
      </c>
      <c r="EN45" s="44">
        <f>AnnualDataCVM!EN45</f>
        <v>22030</v>
      </c>
      <c r="EO45" s="44">
        <f>AnnualDataCVM!EO45</f>
        <v>22948</v>
      </c>
      <c r="EP45" s="44">
        <f>AnnualDataCVM!EP45</f>
        <v>16275</v>
      </c>
      <c r="EQ45" s="44">
        <f>AnnualDataCVM!EQ45</f>
        <v>16275</v>
      </c>
      <c r="ER45" s="44">
        <f>AnnualDataCVM!ER45</f>
        <v>30297</v>
      </c>
      <c r="ES45" s="44">
        <f>AnnualDataCVM!ES45</f>
        <v>16920</v>
      </c>
      <c r="ET45" s="44">
        <f>AnnualDataCVM!ET45</f>
        <v>13381</v>
      </c>
      <c r="EU45" s="44">
        <f>AnnualDataCVM!EU45</f>
        <v>9060</v>
      </c>
      <c r="EV45" s="44">
        <f>AnnualDataCVM!EV45</f>
        <v>4323</v>
      </c>
      <c r="EW45" s="44">
        <f>AnnualDataCVM!EW45</f>
        <v>84774</v>
      </c>
      <c r="EX45" s="44">
        <f>AnnualDataCVM!EX45</f>
        <v>19589</v>
      </c>
      <c r="EY45" s="44">
        <f>AnnualDataCVM!EY45</f>
        <v>26796</v>
      </c>
      <c r="EZ45" s="44">
        <f>AnnualDataCVM!EZ45</f>
        <v>2620</v>
      </c>
      <c r="FA45" s="44">
        <f>AnnualDataCVM!FA45</f>
        <v>35768</v>
      </c>
      <c r="FB45" s="44">
        <f>AnnualDataCVM!FB45</f>
        <v>3286</v>
      </c>
      <c r="FC45" s="44">
        <f>AnnualDataCVM!FC45</f>
        <v>10310</v>
      </c>
      <c r="FD45" s="44">
        <f>AnnualDataCVM!FD45</f>
        <v>22171</v>
      </c>
      <c r="FE45" s="44">
        <f>AnnualDataCVM!FE45</f>
        <v>329273</v>
      </c>
      <c r="FF45" s="44">
        <f>AnnualDataCVM!FF45</f>
        <v>97884</v>
      </c>
      <c r="FG45" s="44">
        <f>AnnualDataCVM!FG45</f>
        <v>97884</v>
      </c>
      <c r="FH45" s="44">
        <f>AnnualDataCVM!FH45</f>
        <v>97992</v>
      </c>
      <c r="FI45" s="44">
        <f>AnnualDataCVM!FI45</f>
        <v>97992</v>
      </c>
      <c r="FJ45" s="44">
        <f>AnnualDataCVM!FJ45</f>
        <v>133399</v>
      </c>
      <c r="FK45" s="44">
        <f>AnnualDataCVM!FK45</f>
        <v>88361</v>
      </c>
      <c r="FL45" s="44">
        <f>AnnualDataCVM!FL45</f>
        <v>88361</v>
      </c>
      <c r="FM45" s="44">
        <f>AnnualDataCVM!FM45</f>
        <v>45037</v>
      </c>
      <c r="FN45" s="44">
        <f>AnnualDataCVM!FN45</f>
        <v>18991</v>
      </c>
      <c r="FO45" s="44">
        <f>AnnualDataCVM!FO45</f>
        <v>26048</v>
      </c>
      <c r="FP45" s="44">
        <f>AnnualDataCVM!FP45</f>
        <v>52888</v>
      </c>
      <c r="FQ45" s="44">
        <f>AnnualDataCVM!FQ45</f>
        <v>22992</v>
      </c>
      <c r="FR45" s="44">
        <f>AnnualDataCVM!FR45</f>
        <v>13558</v>
      </c>
      <c r="FS45" s="44">
        <f>AnnualDataCVM!FS45</f>
        <v>4019</v>
      </c>
      <c r="FT45" s="44">
        <f>AnnualDataCVM!FT45</f>
        <v>1798</v>
      </c>
      <c r="FU45" s="44">
        <f>AnnualDataCVM!FU45</f>
        <v>7738</v>
      </c>
      <c r="FV45" s="44">
        <f>AnnualDataCVM!FV45</f>
        <v>9435</v>
      </c>
      <c r="FW45" s="44">
        <f>AnnualDataCVM!FW45</f>
        <v>26393</v>
      </c>
      <c r="FX45" s="44">
        <f>AnnualDataCVM!FX45</f>
        <v>8410</v>
      </c>
      <c r="FY45" s="44">
        <f>AnnualDataCVM!FY45</f>
        <v>2949</v>
      </c>
      <c r="FZ45" s="44">
        <f>AnnualDataCVM!FZ45</f>
        <v>15031</v>
      </c>
      <c r="GA45" s="44">
        <f>AnnualDataCVM!GA45</f>
        <v>3503</v>
      </c>
      <c r="GB45" s="44">
        <f>AnnualDataCVM!GB45</f>
        <v>3503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2:AQ48"/>
  <sheetViews>
    <sheetView zoomScale="85" zoomScaleNormal="85" workbookViewId="0">
      <pane xSplit="3" ySplit="14" topLeftCell="D41" activePane="bottomRight" state="frozen"/>
      <selection pane="topRight" activeCell="D1" sqref="D1"/>
      <selection pane="bottomLeft" activeCell="A15" sqref="A15"/>
      <selection pane="bottomRight" activeCell="A42" sqref="A42"/>
    </sheetView>
  </sheetViews>
  <sheetFormatPr defaultRowHeight="15" x14ac:dyDescent="0.25"/>
  <cols>
    <col min="3" max="3" width="10.7109375" bestFit="1" customWidth="1"/>
    <col min="4" max="4" width="10.7109375" customWidth="1"/>
    <col min="30" max="31" width="9.7109375" bestFit="1" customWidth="1"/>
    <col min="34" max="34" width="11.42578125" bestFit="1" customWidth="1"/>
  </cols>
  <sheetData>
    <row r="12" spans="3:43" x14ac:dyDescent="0.25">
      <c r="AJ12" s="63" t="s">
        <v>1231</v>
      </c>
      <c r="AK12" s="63"/>
      <c r="AL12" s="63"/>
      <c r="AM12" s="63"/>
      <c r="AN12" s="63"/>
      <c r="AO12" s="63"/>
      <c r="AP12" s="63"/>
      <c r="AQ12" s="63"/>
    </row>
    <row r="13" spans="3:43" x14ac:dyDescent="0.25">
      <c r="D13" s="63" t="s">
        <v>652</v>
      </c>
      <c r="E13" s="63"/>
      <c r="F13" s="63"/>
      <c r="G13" s="63"/>
      <c r="H13" s="63" t="s">
        <v>836</v>
      </c>
      <c r="I13" s="63"/>
      <c r="J13" s="63"/>
      <c r="K13" s="63"/>
      <c r="L13" s="63" t="s">
        <v>837</v>
      </c>
      <c r="M13" s="63"/>
      <c r="N13" s="63"/>
      <c r="O13" s="63"/>
      <c r="P13" s="63" t="s">
        <v>838</v>
      </c>
      <c r="Q13" s="63"/>
      <c r="R13" s="63"/>
      <c r="S13" s="63"/>
      <c r="T13" s="63" t="s">
        <v>839</v>
      </c>
      <c r="U13" s="63"/>
      <c r="V13" s="63"/>
      <c r="W13" s="63" t="s">
        <v>841</v>
      </c>
      <c r="X13" s="63"/>
      <c r="Y13" s="63"/>
      <c r="Z13" s="63" t="s">
        <v>652</v>
      </c>
      <c r="AA13" s="63"/>
      <c r="AC13" s="39"/>
      <c r="AD13" s="39"/>
      <c r="AE13" s="39"/>
      <c r="AF13" s="39"/>
      <c r="AG13" s="39"/>
      <c r="AH13" s="39"/>
      <c r="AJ13" t="s">
        <v>853</v>
      </c>
    </row>
    <row r="14" spans="3:43" x14ac:dyDescent="0.25">
      <c r="D14" t="s">
        <v>651</v>
      </c>
      <c r="E14" t="s">
        <v>648</v>
      </c>
      <c r="F14" t="s">
        <v>649</v>
      </c>
      <c r="G14" t="s">
        <v>650</v>
      </c>
      <c r="H14" t="s">
        <v>651</v>
      </c>
      <c r="I14" t="s">
        <v>648</v>
      </c>
      <c r="J14" t="s">
        <v>649</v>
      </c>
      <c r="K14" t="s">
        <v>650</v>
      </c>
      <c r="L14" t="s">
        <v>651</v>
      </c>
      <c r="M14" t="s">
        <v>648</v>
      </c>
      <c r="N14" t="s">
        <v>649</v>
      </c>
      <c r="O14" t="s">
        <v>650</v>
      </c>
      <c r="P14" t="s">
        <v>651</v>
      </c>
      <c r="Q14" t="s">
        <v>648</v>
      </c>
      <c r="R14" t="s">
        <v>649</v>
      </c>
      <c r="S14" t="s">
        <v>650</v>
      </c>
      <c r="T14" t="s">
        <v>651</v>
      </c>
      <c r="U14" s="22" t="s">
        <v>840</v>
      </c>
      <c r="V14" t="s">
        <v>651</v>
      </c>
      <c r="W14" t="s">
        <v>651</v>
      </c>
      <c r="X14" s="22" t="s">
        <v>840</v>
      </c>
      <c r="Y14" t="s">
        <v>651</v>
      </c>
      <c r="Z14" t="s">
        <v>651</v>
      </c>
      <c r="AA14" t="s">
        <v>842</v>
      </c>
      <c r="AC14" t="s">
        <v>843</v>
      </c>
      <c r="AD14" t="s">
        <v>844</v>
      </c>
      <c r="AE14" t="s">
        <v>845</v>
      </c>
      <c r="AG14" t="s">
        <v>649</v>
      </c>
      <c r="AH14" t="s">
        <v>650</v>
      </c>
      <c r="AJ14" t="s">
        <v>1227</v>
      </c>
      <c r="AK14" t="s">
        <v>1228</v>
      </c>
    </row>
    <row r="15" spans="3:43" x14ac:dyDescent="0.25">
      <c r="C15" s="1">
        <v>32874</v>
      </c>
      <c r="D15" s="17"/>
      <c r="E15">
        <f t="shared" ref="E15" si="0">E16/D16</f>
        <v>1099324.9387896836</v>
      </c>
      <c r="F15">
        <f>AnnualDataCVM!D15</f>
        <v>1107857</v>
      </c>
      <c r="G15" s="15">
        <f t="shared" ref="G15" si="1">100*(E15-F15)/F15</f>
        <v>-0.77014102093649028</v>
      </c>
      <c r="I15" s="18">
        <f t="shared" ref="I15:I36" si="2">I16/H16</f>
        <v>177962.17956950548</v>
      </c>
      <c r="J15">
        <f>AnnualDataCVM!Q15</f>
        <v>180044</v>
      </c>
      <c r="K15" s="15">
        <f t="shared" ref="K15:K41" si="3">100*(I15-J15)/J15</f>
        <v>-1.1562842585670863</v>
      </c>
      <c r="M15" s="18">
        <f t="shared" ref="M15:M36" si="4">M16/L16</f>
        <v>19087.42378490535</v>
      </c>
      <c r="N15">
        <f>AnnualDataCVM!S15</f>
        <v>19095</v>
      </c>
      <c r="O15" s="15">
        <f t="shared" ref="O15:O41" si="5">100*(M15-N15)/N15</f>
        <v>-3.9676434117047667E-2</v>
      </c>
      <c r="Q15" s="18">
        <f t="shared" ref="Q15:Q36" si="6">Q16/P16</f>
        <v>750515.5541477144</v>
      </c>
      <c r="R15">
        <f>AnnualDataCVM!CT15</f>
        <v>750528</v>
      </c>
      <c r="S15" s="15">
        <f>100*(Q15/R15-1)</f>
        <v>-1.6582795426156594E-3</v>
      </c>
      <c r="U15" s="23">
        <f t="shared" ref="U15:U36" si="7">U16/T16</f>
        <v>470167.40939998551</v>
      </c>
      <c r="V15" s="18"/>
      <c r="X15" s="23">
        <f t="shared" ref="X15:X36" si="8">X16/W16</f>
        <v>635496.25870360422</v>
      </c>
      <c r="AD15" s="18">
        <f>SUMPRODUCT(AnnualDataCVM!$F$48:$GB$48,AnnualDataCP!F15:GB15)</f>
        <v>613067</v>
      </c>
      <c r="AE15">
        <f t="shared" ref="AE15:AE39" si="9">AE16*AD16/AC16</f>
        <v>1.79314333977867</v>
      </c>
      <c r="AF15" s="18">
        <f>AD15*AE15</f>
        <v>1099317.0078880899</v>
      </c>
      <c r="AG15" s="18">
        <f>AnnualDataCVM!D15</f>
        <v>1107857</v>
      </c>
      <c r="AH15" s="15">
        <f>100*(AF15/AG15-1)</f>
        <v>-0.77085689867104623</v>
      </c>
      <c r="AJ15">
        <f>SUMPRODUCT(AnnualDataCP!D15:GB15,AnnualDataCVM!$D$1:$GB$1)</f>
        <v>283565</v>
      </c>
      <c r="AK15">
        <f>SUMPRODUCT(AnnualDataCP!D15:GB15,AnnualDataCVM!$D$49:$GB$49)</f>
        <v>329502</v>
      </c>
      <c r="AL15" s="62">
        <f>AJ15/U15*100</f>
        <v>60.311496358685879</v>
      </c>
      <c r="AM15" s="62">
        <f>AK15/X15*100</f>
        <v>51.849557804191562</v>
      </c>
      <c r="AN15">
        <f>AM15/AL15*100</f>
        <v>85.969609335889658</v>
      </c>
    </row>
    <row r="16" spans="3:43" x14ac:dyDescent="0.25">
      <c r="C16" s="1">
        <v>33239</v>
      </c>
      <c r="D16" s="15">
        <f>1+SUMPRODUCT(AnnualDataCVM!$F$48:$GB$48,AnnualDataCVM!F80:GB80)/1000</f>
        <v>0.99293427259099287</v>
      </c>
      <c r="E16">
        <f t="shared" ref="E16:E22" si="10">E17/D17</f>
        <v>1091557.4084382723</v>
      </c>
      <c r="F16">
        <f>AnnualDataCVM!D16</f>
        <v>1098680</v>
      </c>
      <c r="G16" s="15">
        <f t="shared" ref="G16:G22" si="11">100*(E16-F16)/F16</f>
        <v>-0.64828626731420358</v>
      </c>
      <c r="H16" s="15">
        <f>1+SUMPRODUCT(AnnualDataCVM!$Q$48:$CE$48,AnnualDataCVM!Q80:CE80)/AnnualDataCP!Q49</f>
        <v>0.95458648857193673</v>
      </c>
      <c r="I16" s="18">
        <f t="shared" si="2"/>
        <v>169880.29209386269</v>
      </c>
      <c r="J16">
        <f>AnnualDataCVM!Q16</f>
        <v>170965</v>
      </c>
      <c r="K16" s="15">
        <f t="shared" si="3"/>
        <v>-0.63446196948925682</v>
      </c>
      <c r="L16" s="15">
        <f>1+SUMPRODUCT(AnnualDataCVM!$S$48:$AA$48,AnnualDataCVM!S80:AA80)/AnnualDataCP!S49</f>
        <v>0.99741389565801231</v>
      </c>
      <c r="M16" s="18">
        <f t="shared" si="4"/>
        <v>19038.061715377848</v>
      </c>
      <c r="N16">
        <f>AnnualDataCVM!S16</f>
        <v>19044</v>
      </c>
      <c r="O16" s="15">
        <f t="shared" si="5"/>
        <v>-3.1181918830878088E-2</v>
      </c>
      <c r="P16" s="15">
        <f>1+SUMPRODUCT(AnnualDataCVM!$CT$48:$GB$48,AnnualDataCVM!CT80:GB80)/AnnualDataCP!CT49</f>
        <v>1.0043331188191944</v>
      </c>
      <c r="Q16" s="18">
        <f t="shared" si="6"/>
        <v>753767.62721949001</v>
      </c>
      <c r="R16">
        <f>AnnualDataCVM!CT16</f>
        <v>753784</v>
      </c>
      <c r="S16" s="15">
        <f t="shared" ref="S16:S41" si="12">100*(Q16/R16-1)</f>
        <v>-2.1720785410628274E-3</v>
      </c>
      <c r="T16" s="15">
        <f>1+SUMPRODUCT(AnnualDataCVM!$F$1:$GB$1,AnnualDataCVM!F80:GB80)/SUMPRODUCT(AnnualDataCVM!$F$1:$GB$1,AnnualDataCP!F49:GB49)</f>
        <v>0.98172529797660013</v>
      </c>
      <c r="U16" s="23">
        <f t="shared" si="7"/>
        <v>461575.2400920869</v>
      </c>
      <c r="V16" s="19">
        <f>100*(U16/U15-1)</f>
        <v>-1.8274702023399869</v>
      </c>
      <c r="W16" s="15">
        <f>1+SUMPRODUCT(AnnualDataCVM!$F$49:$GB$49,AnnualDataCVM!F80:GB80)/SUMPRODUCT(AnnualDataCVM!$F$49:$GB$49,AnnualDataCP!F49:GB49)</f>
        <v>1.0025805228567741</v>
      </c>
      <c r="X16" s="23">
        <f t="shared" si="8"/>
        <v>637136.17132458335</v>
      </c>
      <c r="Y16" s="19">
        <f>100*(X16/X15-1)</f>
        <v>0.25805228567741256</v>
      </c>
      <c r="Z16" s="19">
        <f>100*(F16/F15-1)</f>
        <v>-0.82835600623546446</v>
      </c>
      <c r="AA16" s="19">
        <f>100*(AnnualDataCVM!GD16/AnnualDataCVM!GD15-1)</f>
        <v>-0.68943828451475397</v>
      </c>
      <c r="AC16" s="18">
        <f>SUMPRODUCT(AnnualDataCVM!$F$48:$GB$48,PYPAnnual!F16:GB16)</f>
        <v>608735.22156308754</v>
      </c>
      <c r="AD16" s="18">
        <f>SUMPRODUCT(AnnualDataCVM!$F$48:$GB$48,AnnualDataCP!F16:GB16)</f>
        <v>643190</v>
      </c>
      <c r="AE16">
        <f t="shared" si="9"/>
        <v>1.6970871876654541</v>
      </c>
      <c r="AF16" s="18">
        <f>AD16*AE16</f>
        <v>1091549.5082345435</v>
      </c>
      <c r="AG16" s="18">
        <f>AnnualDataCVM!D16</f>
        <v>1098680</v>
      </c>
      <c r="AH16" s="15">
        <f t="shared" ref="AH16:AH44" si="13">100*(AF16/AG16-1)</f>
        <v>-0.64900533052903997</v>
      </c>
      <c r="AJ16">
        <f>SUMPRODUCT(AnnualDataCP!D16:GB16,AnnualDataCVM!$D$1:$GB$1)</f>
        <v>295549</v>
      </c>
      <c r="AK16">
        <f>SUMPRODUCT(AnnualDataCP!D16:GB16,AnnualDataCVM!$D$49:$GB$49)</f>
        <v>347641</v>
      </c>
      <c r="AL16" s="62">
        <f t="shared" ref="AL16:AL45" si="14">AJ16/U16*100</f>
        <v>64.030514275643611</v>
      </c>
      <c r="AM16" s="62">
        <f t="shared" ref="AM16:AM45" si="15">AK16/X16*100</f>
        <v>54.563061343270903</v>
      </c>
      <c r="AN16">
        <f t="shared" ref="AN16:AN45" si="16">AM16/AL16*100</f>
        <v>85.214154470763006</v>
      </c>
      <c r="AO16">
        <f t="shared" ref="AO16:AO44" si="17">(AN16/AN15-1)*100</f>
        <v>-0.87874642093002109</v>
      </c>
      <c r="AP16">
        <f t="shared" ref="AP16:AP44" si="18">AJ16/AJ15-1</f>
        <v>4.2261915257524763E-2</v>
      </c>
      <c r="AQ16">
        <f t="shared" ref="AQ16:AQ45" si="19">AK16/AK15-1</f>
        <v>5.5049741731461488E-2</v>
      </c>
    </row>
    <row r="17" spans="3:43" x14ac:dyDescent="0.25">
      <c r="C17" s="1">
        <v>33604</v>
      </c>
      <c r="D17" s="15">
        <f>1+SUMPRODUCT(AnnualDataCVM!$F$48:$GB$48,AnnualDataCVM!F81:GB81)/1000</f>
        <v>1.0055381248087223</v>
      </c>
      <c r="E17">
        <f t="shared" si="10"/>
        <v>1097602.589602089</v>
      </c>
      <c r="F17">
        <f>AnnualDataCVM!D17</f>
        <v>1104315</v>
      </c>
      <c r="G17" s="15">
        <f t="shared" si="11"/>
        <v>-0.60783475710381352</v>
      </c>
      <c r="H17" s="15">
        <f>1+SUMPRODUCT(AnnualDataCVM!$Q$48:$CE$48,AnnualDataCVM!Q81:CE81)/AnnualDataCP!Q50</f>
        <v>0.99931089193035716</v>
      </c>
      <c r="I17" s="18">
        <f t="shared" si="2"/>
        <v>169763.22621370753</v>
      </c>
      <c r="J17">
        <f>AnnualDataCVM!Q17</f>
        <v>170820</v>
      </c>
      <c r="K17" s="15">
        <f t="shared" si="3"/>
        <v>-0.61864757422577543</v>
      </c>
      <c r="L17" s="15">
        <f>1+SUMPRODUCT(AnnualDataCVM!$S$48:$AA$48,AnnualDataCVM!S81:AA81)/AnnualDataCP!S50</f>
        <v>1.0175785498316445</v>
      </c>
      <c r="M17" s="18">
        <f t="shared" si="4"/>
        <v>19372.723231939541</v>
      </c>
      <c r="N17">
        <f>AnnualDataCVM!S17</f>
        <v>19383</v>
      </c>
      <c r="O17" s="15">
        <f t="shared" si="5"/>
        <v>-5.3019491618734406E-2</v>
      </c>
      <c r="P17" s="15">
        <f>1+SUMPRODUCT(AnnualDataCVM!$CT$48:$GB$48,AnnualDataCVM!CT81:GB81)/AnnualDataCP!CT50</f>
        <v>1.0101911379777468</v>
      </c>
      <c r="Q17" s="18">
        <f t="shared" si="6"/>
        <v>761449.37711164262</v>
      </c>
      <c r="R17">
        <f>AnnualDataCVM!CT17</f>
        <v>761461</v>
      </c>
      <c r="S17" s="15">
        <f t="shared" si="12"/>
        <v>-1.5263931255060648E-3</v>
      </c>
      <c r="T17" s="15">
        <f>1+SUMPRODUCT(AnnualDataCVM!$F$1:$GB$1,AnnualDataCVM!F81:GB81)/SUMPRODUCT(AnnualDataCVM!$F$1:$GB$1,AnnualDataCP!F50:GB50)</f>
        <v>0.99960781910393603</v>
      </c>
      <c r="U17" s="23">
        <f t="shared" si="7"/>
        <v>461394.21910082665</v>
      </c>
      <c r="V17" s="19">
        <f t="shared" ref="V17:V41" si="20">100*(U17/U16-1)</f>
        <v>-3.92180896063965E-2</v>
      </c>
      <c r="W17" s="15">
        <f>1+SUMPRODUCT(AnnualDataCVM!$F$49:$GB$49,AnnualDataCVM!F81:GB81)/SUMPRODUCT(AnnualDataCVM!$F$49:$GB$49,AnnualDataCP!F50:GB50)</f>
        <v>1.0105798402479067</v>
      </c>
      <c r="X17" s="23">
        <f t="shared" si="8"/>
        <v>643876.97023336031</v>
      </c>
      <c r="Y17" s="19">
        <f t="shared" ref="Y17:Y41" si="21">100*(X17/X16-1)</f>
        <v>1.0579840247906702</v>
      </c>
      <c r="Z17" s="19">
        <f t="shared" ref="Z17:Z41" si="22">100*(F17/F16-1)</f>
        <v>0.51288819310444378</v>
      </c>
      <c r="AA17" s="19">
        <f>100*(AnnualDataCVM!GD17/AnnualDataCVM!GD16-1)</f>
        <v>0.52618317684440807</v>
      </c>
      <c r="AC17" s="18">
        <f>SUMPRODUCT(AnnualDataCVM!$F$48:$GB$48,PYPAnnual!F17:GB17)</f>
        <v>646752.07757197181</v>
      </c>
      <c r="AD17" s="18">
        <f>SUMPRODUCT(AnnualDataCVM!$F$48:$GB$48,AnnualDataCP!F17:GB17)</f>
        <v>666097</v>
      </c>
      <c r="AE17">
        <f t="shared" si="9"/>
        <v>1.6478000418008296</v>
      </c>
      <c r="AF17" s="18">
        <f t="shared" ref="AF17:AF43" si="23">AD17*AE17</f>
        <v>1097594.6644434072</v>
      </c>
      <c r="AG17" s="18">
        <f>AnnualDataCVM!D17</f>
        <v>1104315</v>
      </c>
      <c r="AH17" s="15">
        <f t="shared" si="13"/>
        <v>-0.60855241091470891</v>
      </c>
      <c r="AJ17">
        <f>SUMPRODUCT(AnnualDataCP!D17:GB17,AnnualDataCVM!$D$1:$GB$1)</f>
        <v>304350</v>
      </c>
      <c r="AK17">
        <f>SUMPRODUCT(AnnualDataCP!D17:GB17,AnnualDataCVM!$D$49:$GB$49)</f>
        <v>361747</v>
      </c>
      <c r="AL17" s="62">
        <f t="shared" si="14"/>
        <v>65.963115141130885</v>
      </c>
      <c r="AM17" s="62">
        <f t="shared" si="15"/>
        <v>56.182627539682315</v>
      </c>
      <c r="AN17">
        <f t="shared" si="16"/>
        <v>85.172793036649637</v>
      </c>
      <c r="AO17">
        <f t="shared" si="17"/>
        <v>-4.8538220405114352E-2</v>
      </c>
      <c r="AP17">
        <f t="shared" si="18"/>
        <v>2.9778480048993528E-2</v>
      </c>
      <c r="AQ17">
        <f t="shared" si="19"/>
        <v>4.0576341685819584E-2</v>
      </c>
    </row>
    <row r="18" spans="3:43" x14ac:dyDescent="0.25">
      <c r="C18" s="1">
        <v>33970</v>
      </c>
      <c r="D18" s="15">
        <f>1+SUMPRODUCT(AnnualDataCVM!$F$48:$GB$48,AnnualDataCVM!F82:GB82)/1000</f>
        <v>1.0254054088364872</v>
      </c>
      <c r="E18">
        <f t="shared" si="10"/>
        <v>1125487.6321309172</v>
      </c>
      <c r="F18">
        <f>AnnualDataCVM!D18</f>
        <v>1132125</v>
      </c>
      <c r="G18" s="15">
        <f t="shared" si="11"/>
        <v>-0.58627517889657399</v>
      </c>
      <c r="H18" s="15">
        <f>1+SUMPRODUCT(AnnualDataCVM!$Q$48:$CE$48,AnnualDataCVM!Q82:CE82)/AnnualDataCP!Q51</f>
        <v>1.0133860774628565</v>
      </c>
      <c r="I18" s="18">
        <f t="shared" si="2"/>
        <v>172035.68991014865</v>
      </c>
      <c r="J18">
        <f>AnnualDataCVM!Q18</f>
        <v>173320</v>
      </c>
      <c r="K18" s="15">
        <f t="shared" si="3"/>
        <v>-0.74100512915494532</v>
      </c>
      <c r="L18" s="15">
        <f>1+SUMPRODUCT(AnnualDataCVM!$S$48:$AA$48,AnnualDataCVM!S82:AA82)/AnnualDataCP!S51</f>
        <v>1.0030779686198326</v>
      </c>
      <c r="M18" s="18">
        <f t="shared" si="4"/>
        <v>19432.351866128152</v>
      </c>
      <c r="N18">
        <f>AnnualDataCVM!S18</f>
        <v>19439</v>
      </c>
      <c r="O18" s="15">
        <f t="shared" si="5"/>
        <v>-3.4199978763556134E-2</v>
      </c>
      <c r="P18" s="15">
        <f>1+SUMPRODUCT(AnnualDataCVM!$CT$48:$GB$48,AnnualDataCVM!CT82:GB82)/AnnualDataCP!CT51</f>
        <v>1.0326423838922743</v>
      </c>
      <c r="Q18" s="18">
        <f t="shared" si="6"/>
        <v>786304.89999385399</v>
      </c>
      <c r="R18">
        <f>AnnualDataCVM!CT18</f>
        <v>786317</v>
      </c>
      <c r="S18" s="15">
        <f t="shared" si="12"/>
        <v>-1.5388203671085066E-3</v>
      </c>
      <c r="T18" s="15">
        <f>1+SUMPRODUCT(AnnualDataCVM!$F$1:$GB$1,AnnualDataCVM!F82:GB82)/SUMPRODUCT(AnnualDataCVM!$F$1:$GB$1,AnnualDataCP!F51:GB51)</f>
        <v>1.0237785061882294</v>
      </c>
      <c r="U18" s="23">
        <f t="shared" si="7"/>
        <v>472365.48439492896</v>
      </c>
      <c r="V18" s="19">
        <f t="shared" si="20"/>
        <v>2.3778506188229409</v>
      </c>
      <c r="W18" s="15">
        <f>1+SUMPRODUCT(AnnualDataCVM!$F$49:$GB$49,AnnualDataCVM!F82:GB82)/SUMPRODUCT(AnnualDataCVM!$F$49:$GB$49,AnnualDataCP!F51:GB51)</f>
        <v>1.0267743175815909</v>
      </c>
      <c r="X18" s="23">
        <f t="shared" si="8"/>
        <v>661116.33671786077</v>
      </c>
      <c r="Y18" s="19">
        <f t="shared" si="21"/>
        <v>2.6774317581590878</v>
      </c>
      <c r="Z18" s="19">
        <f t="shared" si="22"/>
        <v>2.5183032015321682</v>
      </c>
      <c r="AA18" s="19">
        <f>100*(AnnualDataCVM!GD18/AnnualDataCVM!GD17-1)</f>
        <v>2.5791092637274637</v>
      </c>
      <c r="AC18" s="18">
        <f>SUMPRODUCT(AnnualDataCVM!$F$48:$GB$48,PYPAnnual!F18:GB18)</f>
        <v>683019.51742057526</v>
      </c>
      <c r="AD18" s="18">
        <f>SUMPRODUCT(AnnualDataCVM!$F$48:$GB$48,AnnualDataCP!F18:GB18)</f>
        <v>702235</v>
      </c>
      <c r="AE18">
        <f t="shared" si="9"/>
        <v>1.6027107583022868</v>
      </c>
      <c r="AF18" s="18">
        <f t="shared" si="23"/>
        <v>1125479.5893564064</v>
      </c>
      <c r="AG18" s="18">
        <f>AnnualDataCVM!D18</f>
        <v>1132125</v>
      </c>
      <c r="AH18" s="15">
        <f t="shared" si="13"/>
        <v>-0.58698559289774854</v>
      </c>
      <c r="AJ18">
        <f>SUMPRODUCT(AnnualDataCP!D18:GB18,AnnualDataCVM!$D$1:$GB$1)</f>
        <v>322156</v>
      </c>
      <c r="AK18">
        <f>SUMPRODUCT(AnnualDataCP!D18:GB18,AnnualDataCVM!$D$49:$GB$49)</f>
        <v>380079</v>
      </c>
      <c r="AL18" s="62">
        <f t="shared" si="14"/>
        <v>68.200579983667083</v>
      </c>
      <c r="AM18" s="62">
        <f t="shared" si="15"/>
        <v>57.490486755616686</v>
      </c>
      <c r="AN18">
        <f t="shared" si="16"/>
        <v>84.296184533012337</v>
      </c>
      <c r="AO18">
        <f t="shared" si="17"/>
        <v>-1.0292118790328986</v>
      </c>
      <c r="AP18">
        <f t="shared" si="18"/>
        <v>5.8505010678495228E-2</v>
      </c>
      <c r="AQ18">
        <f t="shared" si="19"/>
        <v>5.0676301392962531E-2</v>
      </c>
    </row>
    <row r="19" spans="3:43" x14ac:dyDescent="0.25">
      <c r="C19" s="1">
        <v>34335</v>
      </c>
      <c r="D19" s="15">
        <f>1+SUMPRODUCT(AnnualDataCVM!$F$48:$GB$48,AnnualDataCVM!F83:GB83)/1000</f>
        <v>1.0359967791735276</v>
      </c>
      <c r="E19">
        <f t="shared" si="10"/>
        <v>1166001.5618872703</v>
      </c>
      <c r="F19">
        <f>AnnualDataCVM!D19</f>
        <v>1173077</v>
      </c>
      <c r="G19" s="15">
        <f t="shared" si="11"/>
        <v>-0.60315206186206827</v>
      </c>
      <c r="H19" s="15">
        <f>1+SUMPRODUCT(AnnualDataCVM!$Q$48:$CE$48,AnnualDataCVM!Q83:CE83)/AnnualDataCP!Q52</f>
        <v>1.0488309492266803</v>
      </c>
      <c r="I19" s="18">
        <f t="shared" si="2"/>
        <v>180436.35594932802</v>
      </c>
      <c r="J19">
        <f>AnnualDataCVM!Q19</f>
        <v>181486</v>
      </c>
      <c r="K19" s="15">
        <f t="shared" si="3"/>
        <v>-0.57836089322150519</v>
      </c>
      <c r="L19" s="15">
        <f>1+SUMPRODUCT(AnnualDataCVM!$S$48:$AA$48,AnnualDataCVM!S83:AA83)/AnnualDataCP!S52</f>
        <v>1.0252606742385062</v>
      </c>
      <c r="M19" s="18">
        <f t="shared" si="4"/>
        <v>19923.226176306445</v>
      </c>
      <c r="N19">
        <f>AnnualDataCVM!S19</f>
        <v>19929</v>
      </c>
      <c r="O19" s="15">
        <f t="shared" si="5"/>
        <v>-2.8971968957573046E-2</v>
      </c>
      <c r="P19" s="15">
        <f>1+SUMPRODUCT(AnnualDataCVM!$CT$48:$GB$48,AnnualDataCVM!CT83:GB83)/AnnualDataCP!CT52</f>
        <v>1.0374418298667323</v>
      </c>
      <c r="Q19" s="18">
        <f t="shared" si="6"/>
        <v>815745.59428280185</v>
      </c>
      <c r="R19">
        <f>AnnualDataCVM!CT19</f>
        <v>815759</v>
      </c>
      <c r="S19" s="15">
        <f t="shared" si="12"/>
        <v>-1.6433428498108249E-3</v>
      </c>
      <c r="T19" s="15">
        <f>1+SUMPRODUCT(AnnualDataCVM!$F$1:$GB$1,AnnualDataCVM!F83:GB83)/SUMPRODUCT(AnnualDataCVM!$F$1:$GB$1,AnnualDataCP!F52:GB52)</f>
        <v>1.0439417382225566</v>
      </c>
      <c r="U19" s="23">
        <f t="shared" si="7"/>
        <v>493122.04485558212</v>
      </c>
      <c r="V19" s="19">
        <f t="shared" si="20"/>
        <v>4.3941738222556648</v>
      </c>
      <c r="W19" s="15">
        <f>1+SUMPRODUCT(AnnualDataCVM!$F$49:$GB$49,AnnualDataCVM!F83:GB83)/SUMPRODUCT(AnnualDataCVM!$F$49:$GB$49,AnnualDataCP!F52:GB52)</f>
        <v>1.0292627995697066</v>
      </c>
      <c r="X19" s="23">
        <f t="shared" si="8"/>
        <v>680462.45157149422</v>
      </c>
      <c r="Y19" s="19">
        <f t="shared" si="21"/>
        <v>2.9262799569706566</v>
      </c>
      <c r="Z19" s="19">
        <f t="shared" si="22"/>
        <v>3.6172684111736686</v>
      </c>
      <c r="AA19" s="19">
        <f>100*(AnnualDataCVM!GD19/AnnualDataCVM!GD18-1)</f>
        <v>3.6373869912407208</v>
      </c>
      <c r="AC19" s="18">
        <f>SUMPRODUCT(AnnualDataCVM!$F$48:$GB$48,PYPAnnual!F19:GB19)</f>
        <v>727513.27021648025</v>
      </c>
      <c r="AD19" s="18">
        <f>SUMPRODUCT(AnnualDataCVM!$F$48:$GB$48,AnnualDataCP!F19:GB19)</f>
        <v>736839</v>
      </c>
      <c r="AE19">
        <f t="shared" si="9"/>
        <v>1.5824262084168068</v>
      </c>
      <c r="AF19" s="18">
        <f t="shared" si="23"/>
        <v>1165993.3449836315</v>
      </c>
      <c r="AG19" s="18">
        <f>AnnualDataCVM!D19</f>
        <v>1173077</v>
      </c>
      <c r="AH19" s="15">
        <f t="shared" si="13"/>
        <v>-0.60385251917550731</v>
      </c>
      <c r="AJ19">
        <f>SUMPRODUCT(AnnualDataCP!D19:GB19,AnnualDataCVM!$D$1:$GB$1)</f>
        <v>342846</v>
      </c>
      <c r="AK19">
        <f>SUMPRODUCT(AnnualDataCP!D19:GB19,AnnualDataCVM!$D$49:$GB$49)</f>
        <v>393993</v>
      </c>
      <c r="AL19" s="62">
        <f t="shared" si="14"/>
        <v>69.525587747837832</v>
      </c>
      <c r="AM19" s="62">
        <f t="shared" si="15"/>
        <v>57.900770143906207</v>
      </c>
      <c r="AN19">
        <f t="shared" si="16"/>
        <v>83.27979959537538</v>
      </c>
      <c r="AO19">
        <f t="shared" si="17"/>
        <v>-1.205730654676207</v>
      </c>
      <c r="AP19">
        <f t="shared" si="18"/>
        <v>6.4223543873154654E-2</v>
      </c>
      <c r="AQ19">
        <f t="shared" si="19"/>
        <v>3.6608178825980886E-2</v>
      </c>
    </row>
    <row r="20" spans="3:43" x14ac:dyDescent="0.25">
      <c r="C20" s="1">
        <v>34700</v>
      </c>
      <c r="D20" s="15">
        <f>1+SUMPRODUCT(AnnualDataCVM!$F$48:$GB$48,AnnualDataCVM!F84:GB84)/1000</f>
        <v>1.0221409680481153</v>
      </c>
      <c r="E20">
        <f t="shared" si="10"/>
        <v>1191817.9652130688</v>
      </c>
      <c r="F20">
        <f>AnnualDataCVM!D20</f>
        <v>1199043</v>
      </c>
      <c r="G20" s="15">
        <f t="shared" si="11"/>
        <v>-0.60256677925072233</v>
      </c>
      <c r="H20" s="15">
        <f>1+SUMPRODUCT(AnnualDataCVM!$Q$48:$CE$48,AnnualDataCVM!Q84:CE84)/AnnualDataCP!Q53</f>
        <v>1.0167332603461454</v>
      </c>
      <c r="I20" s="18">
        <f t="shared" si="2"/>
        <v>183455.64446933789</v>
      </c>
      <c r="J20">
        <f>AnnualDataCVM!Q20</f>
        <v>184224</v>
      </c>
      <c r="K20" s="15">
        <f t="shared" si="3"/>
        <v>-0.41707678188624331</v>
      </c>
      <c r="L20" s="15">
        <f>1+SUMPRODUCT(AnnualDataCVM!$S$48:$AA$48,AnnualDataCVM!S84:AA84)/AnnualDataCP!S53</f>
        <v>0.98173647472838599</v>
      </c>
      <c r="M20" s="18">
        <f t="shared" si="4"/>
        <v>19559.357831543392</v>
      </c>
      <c r="N20">
        <f>AnnualDataCVM!S20</f>
        <v>19562</v>
      </c>
      <c r="O20" s="15">
        <f t="shared" si="5"/>
        <v>-1.3506637647523197E-2</v>
      </c>
      <c r="P20" s="15">
        <f>1+SUMPRODUCT(AnnualDataCVM!$CT$48:$GB$48,AnnualDataCVM!CT84:GB84)/AnnualDataCP!CT53</f>
        <v>1.0259654795736215</v>
      </c>
      <c r="Q20" s="18">
        <f t="shared" si="6"/>
        <v>836926.81984842371</v>
      </c>
      <c r="R20">
        <f>AnnualDataCVM!CT20</f>
        <v>836940</v>
      </c>
      <c r="S20" s="15">
        <f t="shared" si="12"/>
        <v>-1.5748024441819553E-3</v>
      </c>
      <c r="T20" s="15">
        <f>1+SUMPRODUCT(AnnualDataCVM!$F$1:$GB$1,AnnualDataCVM!F84:GB84)/SUMPRODUCT(AnnualDataCVM!$F$1:$GB$1,AnnualDataCP!F53:GB53)</f>
        <v>1.0246748517270414</v>
      </c>
      <c r="U20" s="23">
        <f t="shared" si="7"/>
        <v>505289.75819572905</v>
      </c>
      <c r="V20" s="19">
        <f t="shared" si="20"/>
        <v>2.4674851727041425</v>
      </c>
      <c r="W20" s="15">
        <f>1+SUMPRODUCT(AnnualDataCVM!$F$49:$GB$49,AnnualDataCVM!F84:GB84)/SUMPRODUCT(AnnualDataCVM!$F$49:$GB$49,AnnualDataCP!F53:GB53)</f>
        <v>1.0199361380083709</v>
      </c>
      <c r="X20" s="23">
        <f t="shared" si="8"/>
        <v>694028.24491553789</v>
      </c>
      <c r="Y20" s="19">
        <f t="shared" si="21"/>
        <v>1.9936138008370907</v>
      </c>
      <c r="Z20" s="19">
        <f t="shared" si="22"/>
        <v>2.2134949368200152</v>
      </c>
      <c r="AA20" s="19">
        <f>100*(AnnualDataCVM!GD20/AnnualDataCVM!GD19-1)</f>
        <v>2.1430072005408807</v>
      </c>
      <c r="AC20" s="18">
        <f>SUMPRODUCT(AnnualDataCVM!$F$48:$GB$48,PYPAnnual!F20:GB20)</f>
        <v>753153.37303754163</v>
      </c>
      <c r="AD20" s="18">
        <f>SUMPRODUCT(AnnualDataCVM!$F$48:$GB$48,AnnualDataCP!F20:GB20)</f>
        <v>770850</v>
      </c>
      <c r="AE20">
        <f t="shared" si="9"/>
        <v>1.5460979911164634</v>
      </c>
      <c r="AF20" s="18">
        <f t="shared" si="23"/>
        <v>1191809.6364521259</v>
      </c>
      <c r="AG20" s="18">
        <f>AnnualDataCVM!D20</f>
        <v>1199043</v>
      </c>
      <c r="AH20" s="15">
        <f t="shared" si="13"/>
        <v>-0.60326139661998068</v>
      </c>
      <c r="AJ20">
        <f>SUMPRODUCT(AnnualDataCP!D20:GB20,AnnualDataCVM!$D$1:$GB$1)</f>
        <v>363708</v>
      </c>
      <c r="AK20">
        <f>SUMPRODUCT(AnnualDataCP!D20:GB20,AnnualDataCVM!$D$49:$GB$49)</f>
        <v>407142</v>
      </c>
      <c r="AL20" s="62">
        <f t="shared" si="14"/>
        <v>71.980085505535627</v>
      </c>
      <c r="AM20" s="62">
        <f t="shared" si="15"/>
        <v>58.663606702281768</v>
      </c>
      <c r="AN20">
        <f t="shared" si="16"/>
        <v>81.499773569691357</v>
      </c>
      <c r="AO20">
        <f t="shared" si="17"/>
        <v>-2.137404309727553</v>
      </c>
      <c r="AP20">
        <f t="shared" si="18"/>
        <v>6.0849477608022173E-2</v>
      </c>
      <c r="AQ20">
        <f t="shared" si="19"/>
        <v>3.3373689380268079E-2</v>
      </c>
    </row>
    <row r="21" spans="3:43" x14ac:dyDescent="0.25">
      <c r="C21" s="1">
        <v>35065</v>
      </c>
      <c r="D21" s="15">
        <f>1+SUMPRODUCT(AnnualDataCVM!$F$48:$GB$48,AnnualDataCVM!F85:GB85)/1000</f>
        <v>1.0234311438574499</v>
      </c>
      <c r="E21">
        <f t="shared" si="10"/>
        <v>1219743.6234078694</v>
      </c>
      <c r="F21">
        <f>AnnualDataCVM!D21</f>
        <v>1227364</v>
      </c>
      <c r="G21" s="15">
        <f t="shared" si="11"/>
        <v>-0.62087339958892662</v>
      </c>
      <c r="H21" s="15">
        <f>1+SUMPRODUCT(AnnualDataCVM!$Q$48:$CE$48,AnnualDataCVM!Q85:CE85)/AnnualDataCP!Q54</f>
        <v>1.0102372075438497</v>
      </c>
      <c r="I21" s="18">
        <f t="shared" si="2"/>
        <v>185333.7179768612</v>
      </c>
      <c r="J21">
        <f>AnnualDataCVM!Q21</f>
        <v>185664</v>
      </c>
      <c r="K21" s="15">
        <f t="shared" si="3"/>
        <v>-0.17789233407596691</v>
      </c>
      <c r="L21" s="15">
        <f>1+SUMPRODUCT(AnnualDataCVM!$S$48:$AA$48,AnnualDataCVM!S85:AA85)/AnnualDataCP!S54</f>
        <v>1.0167888727976375</v>
      </c>
      <c r="M21" s="18">
        <f t="shared" si="4"/>
        <v>19887.73740218065</v>
      </c>
      <c r="N21">
        <f>AnnualDataCVM!S21</f>
        <v>19890</v>
      </c>
      <c r="O21" s="15">
        <f t="shared" si="5"/>
        <v>-1.1375554647310451E-2</v>
      </c>
      <c r="P21" s="15">
        <f>1+SUMPRODUCT(AnnualDataCVM!$CT$48:$GB$48,AnnualDataCVM!CT85:GB85)/AnnualDataCP!CT54</f>
        <v>1.0271043464201988</v>
      </c>
      <c r="Q21" s="18">
        <f t="shared" si="6"/>
        <v>859611.17430195073</v>
      </c>
      <c r="R21">
        <f>AnnualDataCVM!CT21</f>
        <v>859627</v>
      </c>
      <c r="S21" s="15">
        <f t="shared" si="12"/>
        <v>-1.8409959260501374E-3</v>
      </c>
      <c r="T21" s="15">
        <f>1+SUMPRODUCT(AnnualDataCVM!$F$1:$GB$1,AnnualDataCVM!F85:GB85)/SUMPRODUCT(AnnualDataCVM!$F$1:$GB$1,AnnualDataCP!F54:GB54)</f>
        <v>1.0218223755115616</v>
      </c>
      <c r="U21" s="23">
        <f t="shared" si="7"/>
        <v>516316.38104122243</v>
      </c>
      <c r="V21" s="19">
        <f t="shared" si="20"/>
        <v>2.1822375511561631</v>
      </c>
      <c r="W21" s="15">
        <f>1+SUMPRODUCT(AnnualDataCVM!$F$49:$GB$49,AnnualDataCVM!F85:GB85)/SUMPRODUCT(AnnualDataCVM!$F$49:$GB$49,AnnualDataCP!F54:GB54)</f>
        <v>1.0248682884348854</v>
      </c>
      <c r="X21" s="23">
        <f t="shared" si="8"/>
        <v>711287.53949205484</v>
      </c>
      <c r="Y21" s="19">
        <f t="shared" si="21"/>
        <v>2.4868288434885422</v>
      </c>
      <c r="Z21" s="19">
        <f t="shared" si="22"/>
        <v>2.361967002017451</v>
      </c>
      <c r="AA21" s="19">
        <f>100*(AnnualDataCVM!GD21/AnnualDataCVM!GD20-1)</f>
        <v>2.3950595329512714</v>
      </c>
      <c r="AC21" s="18">
        <f>SUMPRODUCT(AnnualDataCVM!$F$48:$GB$48,PYPAnnual!F21:GB21)</f>
        <v>788911.89724251512</v>
      </c>
      <c r="AD21" s="18">
        <f>SUMPRODUCT(AnnualDataCVM!$F$48:$GB$48,AnnualDataCP!F21:GB21)</f>
        <v>823949</v>
      </c>
      <c r="AE21">
        <f t="shared" si="9"/>
        <v>1.4803526668453149</v>
      </c>
      <c r="AF21" s="18">
        <f t="shared" si="23"/>
        <v>1219735.0994945304</v>
      </c>
      <c r="AG21" s="18">
        <f>AnnualDataCVM!D21</f>
        <v>1227364</v>
      </c>
      <c r="AH21" s="15">
        <f t="shared" si="13"/>
        <v>-0.62156788902637539</v>
      </c>
      <c r="AJ21">
        <f>SUMPRODUCT(AnnualDataCP!D21:GB21,AnnualDataCVM!$D$1:$GB$1)</f>
        <v>391432</v>
      </c>
      <c r="AK21">
        <f>SUMPRODUCT(AnnualDataCP!D21:GB21,AnnualDataCVM!$D$49:$GB$49)</f>
        <v>432517</v>
      </c>
      <c r="AL21" s="62">
        <f t="shared" si="14"/>
        <v>75.812430977034651</v>
      </c>
      <c r="AM21" s="62">
        <f t="shared" si="15"/>
        <v>60.807616608730321</v>
      </c>
      <c r="AN21">
        <f t="shared" si="16"/>
        <v>80.207976218504811</v>
      </c>
      <c r="AO21">
        <f t="shared" si="17"/>
        <v>-1.5850318284404974</v>
      </c>
      <c r="AP21">
        <f t="shared" si="18"/>
        <v>7.62259834812542E-2</v>
      </c>
      <c r="AQ21">
        <f t="shared" si="19"/>
        <v>6.2324692613388022E-2</v>
      </c>
    </row>
    <row r="22" spans="3:43" x14ac:dyDescent="0.25">
      <c r="C22" s="1">
        <v>35431</v>
      </c>
      <c r="D22" s="15">
        <f>1+SUMPRODUCT(AnnualDataCVM!$F$48:$GB$48,AnnualDataCVM!F86:GB86)/1000</f>
        <v>1.0301328268798045</v>
      </c>
      <c r="E22">
        <f t="shared" si="10"/>
        <v>1256497.9468497641</v>
      </c>
      <c r="F22">
        <f>AnnualDataCVM!D22</f>
        <v>1256519</v>
      </c>
      <c r="G22" s="15">
        <f t="shared" si="11"/>
        <v>-1.6755138788914538E-3</v>
      </c>
      <c r="H22" s="15">
        <f>1+SUMPRODUCT(AnnualDataCVM!$Q$48:$CE$48,AnnualDataCVM!Q86:CE86)/AnnualDataCP!Q55</f>
        <v>1.019218758418079</v>
      </c>
      <c r="I22" s="18">
        <f t="shared" si="2"/>
        <v>188895.60192938286</v>
      </c>
      <c r="J22">
        <f>AnnualDataCVM!Q22</f>
        <v>188899</v>
      </c>
      <c r="K22" s="15">
        <f t="shared" si="3"/>
        <v>-1.7988822689068583E-3</v>
      </c>
      <c r="L22" s="15">
        <f>1+SUMPRODUCT(AnnualDataCVM!$S$48:$AA$48,AnnualDataCVM!S86:AA86)/AnnualDataCP!S55</f>
        <v>1.0195234588592292</v>
      </c>
      <c r="M22" s="18">
        <f t="shared" si="4"/>
        <v>20276.014825155278</v>
      </c>
      <c r="N22">
        <f>AnnualDataCVM!S22</f>
        <v>20283</v>
      </c>
      <c r="O22" s="15">
        <f t="shared" si="5"/>
        <v>-3.4438568479622192E-2</v>
      </c>
      <c r="P22" s="15">
        <f>1+SUMPRODUCT(AnnualDataCVM!$CT$48:$GB$48,AnnualDataCVM!CT86:GB86)/AnnualDataCP!CT55</f>
        <v>1.0365931586278627</v>
      </c>
      <c r="Q22" s="18">
        <f t="shared" si="6"/>
        <v>891067.06236146542</v>
      </c>
      <c r="R22">
        <f>AnnualDataCVM!CT22</f>
        <v>891081</v>
      </c>
      <c r="S22" s="15">
        <f t="shared" si="12"/>
        <v>-1.5641270024402409E-3</v>
      </c>
      <c r="T22" s="15">
        <f>1+SUMPRODUCT(AnnualDataCVM!$F$1:$GB$1,AnnualDataCVM!F86:GB86)/SUMPRODUCT(AnnualDataCVM!$F$1:$GB$1,AnnualDataCP!F55:GB55)</f>
        <v>1.0346965403687474</v>
      </c>
      <c r="U22" s="23">
        <f t="shared" si="7"/>
        <v>534230.77319906477</v>
      </c>
      <c r="V22" s="19">
        <f t="shared" si="20"/>
        <v>3.4696540368747364</v>
      </c>
      <c r="W22" s="15">
        <f>1+SUMPRODUCT(AnnualDataCVM!$F$49:$GB$49,AnnualDataCVM!F86:GB86)/SUMPRODUCT(AnnualDataCVM!$F$49:$GB$49,AnnualDataCP!F55:GB55)</f>
        <v>1.0260026227527899</v>
      </c>
      <c r="X22" s="23">
        <f t="shared" si="8"/>
        <v>729782.88105022686</v>
      </c>
      <c r="Y22" s="19">
        <f t="shared" si="21"/>
        <v>2.6002622752789861</v>
      </c>
      <c r="Z22" s="19">
        <f t="shared" si="22"/>
        <v>2.3754159320299451</v>
      </c>
      <c r="AA22" s="19">
        <f>100*(AnnualDataCVM!GD22/AnnualDataCVM!GD21-1)</f>
        <v>3.9089225004473427</v>
      </c>
      <c r="AC22" s="18">
        <f>SUMPRODUCT(AnnualDataCVM!$F$48:$GB$48,PYPAnnual!F22:GB22)</f>
        <v>848776.91257478809</v>
      </c>
      <c r="AD22" s="18">
        <f>SUMPRODUCT(AnnualDataCVM!$F$48:$GB$48,AnnualDataCP!F22:GB22)</f>
        <v>860238</v>
      </c>
      <c r="AE22">
        <f t="shared" si="9"/>
        <v>1.4606296932788603</v>
      </c>
      <c r="AF22" s="18">
        <f t="shared" si="23"/>
        <v>1256489.1660868202</v>
      </c>
      <c r="AG22" s="18">
        <f>AnnualDataCVM!D22</f>
        <v>1256519</v>
      </c>
      <c r="AH22" s="15">
        <f t="shared" si="13"/>
        <v>-2.3743304462420234E-3</v>
      </c>
      <c r="AJ22">
        <f>SUMPRODUCT(AnnualDataCP!D22:GB22,AnnualDataCVM!$D$1:$GB$1)</f>
        <v>414040</v>
      </c>
      <c r="AK22">
        <f>SUMPRODUCT(AnnualDataCP!D22:GB22,AnnualDataCVM!$D$49:$GB$49)</f>
        <v>446198</v>
      </c>
      <c r="AL22" s="62">
        <f t="shared" si="14"/>
        <v>77.502087257283591</v>
      </c>
      <c r="AM22" s="62">
        <f t="shared" si="15"/>
        <v>61.14119851069659</v>
      </c>
      <c r="AN22">
        <f t="shared" si="16"/>
        <v>78.889744359692173</v>
      </c>
      <c r="AO22">
        <f t="shared" si="17"/>
        <v>-1.6435171674466287</v>
      </c>
      <c r="AP22">
        <f t="shared" si="18"/>
        <v>5.7757158331459779E-2</v>
      </c>
      <c r="AQ22">
        <f t="shared" si="19"/>
        <v>3.163112663779688E-2</v>
      </c>
    </row>
    <row r="23" spans="3:43" x14ac:dyDescent="0.25">
      <c r="C23" s="1">
        <v>35796</v>
      </c>
      <c r="D23" s="15">
        <f>1+SUMPRODUCT(AnnualDataCVM!$F$48:$GB$48,AnnualDataCVM!F87:GB87)/1000</f>
        <v>1.034329949513878</v>
      </c>
      <c r="E23">
        <f t="shared" ref="E23:E36" si="24">E24/D24</f>
        <v>1299633.4579294079</v>
      </c>
      <c r="F23">
        <f>AnnualDataCVM!D23</f>
        <v>1299653</v>
      </c>
      <c r="G23" s="15">
        <f>100*(E23-F23)/F23</f>
        <v>-1.5036375549515985E-3</v>
      </c>
      <c r="H23" s="15">
        <f>1+SUMPRODUCT(AnnualDataCVM!$Q$48:$CE$48,AnnualDataCVM!Q87:CE87)/AnnualDataCP!Q56</f>
        <v>1.0032764643954957</v>
      </c>
      <c r="I23" s="18">
        <f t="shared" si="2"/>
        <v>189514.51164357021</v>
      </c>
      <c r="J23">
        <f>AnnualDataCVM!Q23</f>
        <v>189516</v>
      </c>
      <c r="K23" s="15">
        <f t="shared" si="3"/>
        <v>-7.8534605510483283E-4</v>
      </c>
      <c r="L23" s="15">
        <f>1+SUMPRODUCT(AnnualDataCVM!$S$48:$AA$48,AnnualDataCVM!S87:AA87)/AnnualDataCP!S56</f>
        <v>1.0070230443270793</v>
      </c>
      <c r="M23" s="18">
        <f t="shared" si="4"/>
        <v>20418.41417604886</v>
      </c>
      <c r="N23">
        <f>AnnualDataCVM!S23</f>
        <v>20423</v>
      </c>
      <c r="O23" s="15">
        <f t="shared" si="5"/>
        <v>-2.2454213147627189E-2</v>
      </c>
      <c r="P23" s="15">
        <f>1+SUMPRODUCT(AnnualDataCVM!$CT$48:$GB$48,AnnualDataCVM!CT87:GB87)/AnnualDataCP!CT56</f>
        <v>1.0435253284393233</v>
      </c>
      <c r="Q23" s="18">
        <f t="shared" si="6"/>
        <v>929851.0489122112</v>
      </c>
      <c r="R23">
        <f>AnnualDataCVM!CT23</f>
        <v>929871</v>
      </c>
      <c r="S23" s="15">
        <f t="shared" si="12"/>
        <v>-2.1455758689947757E-3</v>
      </c>
      <c r="T23" s="15">
        <f>1+SUMPRODUCT(AnnualDataCVM!$F$1:$GB$1,AnnualDataCVM!F87:GB87)/SUMPRODUCT(AnnualDataCVM!$F$1:$GB$1,AnnualDataCP!F56:GB56)</f>
        <v>1.0645733631070231</v>
      </c>
      <c r="U23" s="23">
        <f t="shared" si="7"/>
        <v>568727.85089979367</v>
      </c>
      <c r="V23" s="19">
        <f t="shared" si="20"/>
        <v>6.4573363107023107</v>
      </c>
      <c r="W23" s="15">
        <f>1+SUMPRODUCT(AnnualDataCVM!$F$49:$GB$49,AnnualDataCVM!F87:GB87)/SUMPRODUCT(AnnualDataCVM!$F$49:$GB$49,AnnualDataCP!F56:GB56)</f>
        <v>1.006266367193458</v>
      </c>
      <c r="X23" s="23">
        <f t="shared" si="8"/>
        <v>734355.96855438722</v>
      </c>
      <c r="Y23" s="19">
        <f t="shared" si="21"/>
        <v>0.62663671934579668</v>
      </c>
      <c r="Z23" s="19">
        <f t="shared" si="22"/>
        <v>3.4328171718851941</v>
      </c>
      <c r="AA23" s="19">
        <f>100*(AnnualDataCVM!GD23/AnnualDataCVM!GD22-1)</f>
        <v>3.3150747605408926</v>
      </c>
      <c r="AC23" s="18">
        <f>SUMPRODUCT(AnnualDataCVM!$F$48:$GB$48,PYPAnnual!F23:GB23)</f>
        <v>889769.99576981843</v>
      </c>
      <c r="AD23" s="18">
        <f>SUMPRODUCT(AnnualDataCVM!$F$48:$GB$48,AnnualDataCP!F23:GB23)</f>
        <v>898535</v>
      </c>
      <c r="AE23">
        <f t="shared" si="9"/>
        <v>1.4463815833662603</v>
      </c>
      <c r="AF23" s="18">
        <f t="shared" si="23"/>
        <v>1299624.4760100027</v>
      </c>
      <c r="AG23" s="18">
        <f>AnnualDataCVM!D23</f>
        <v>1299653</v>
      </c>
      <c r="AH23" s="15">
        <f t="shared" si="13"/>
        <v>-2.1947389031828912E-3</v>
      </c>
      <c r="AJ23">
        <f>SUMPRODUCT(AnnualDataCP!D23:GB23,AnnualDataCVM!$D$1:$GB$1)</f>
        <v>429159</v>
      </c>
      <c r="AK23">
        <f>SUMPRODUCT(AnnualDataCP!D23:GB23,AnnualDataCVM!$D$49:$GB$49)</f>
        <v>469376</v>
      </c>
      <c r="AL23" s="62">
        <f t="shared" si="14"/>
        <v>75.459466126200866</v>
      </c>
      <c r="AM23" s="62">
        <f t="shared" si="15"/>
        <v>63.916686198382479</v>
      </c>
      <c r="AN23">
        <f t="shared" si="16"/>
        <v>84.703337406981021</v>
      </c>
      <c r="AO23">
        <f t="shared" si="17"/>
        <v>7.3692633871168089</v>
      </c>
      <c r="AP23">
        <f t="shared" si="18"/>
        <v>3.651579557530682E-2</v>
      </c>
      <c r="AQ23">
        <f t="shared" si="19"/>
        <v>5.194554883706326E-2</v>
      </c>
    </row>
    <row r="24" spans="3:43" x14ac:dyDescent="0.25">
      <c r="C24" s="1">
        <v>36161</v>
      </c>
      <c r="D24" s="15">
        <f>1+SUMPRODUCT(AnnualDataCVM!$F$48:$GB$48,AnnualDataCVM!F88:GB88)/1000</f>
        <v>1.0304213296960523</v>
      </c>
      <c r="E24">
        <f t="shared" si="24"/>
        <v>1339170.035837099</v>
      </c>
      <c r="F24">
        <f>AnnualDataCVM!D24</f>
        <v>1339199</v>
      </c>
      <c r="G24" s="15">
        <f t="shared" ref="G24:G41" si="25">100*(E24-F24)/F24</f>
        <v>-2.1627975305420549E-3</v>
      </c>
      <c r="H24" s="15">
        <f>1+SUMPRODUCT(AnnualDataCVM!$Q$48:$CE$48,AnnualDataCVM!Q88:CE88)/AnnualDataCP!Q57</f>
        <v>1.00332152379575</v>
      </c>
      <c r="I24" s="18">
        <f t="shared" si="2"/>
        <v>190143.98860363427</v>
      </c>
      <c r="J24">
        <f>AnnualDataCVM!Q24</f>
        <v>190148</v>
      </c>
      <c r="K24" s="15">
        <f t="shared" si="3"/>
        <v>-2.1096179637624278E-3</v>
      </c>
      <c r="L24" s="15">
        <f>1+SUMPRODUCT(AnnualDataCVM!$S$48:$AA$48,AnnualDataCVM!S88:AA88)/AnnualDataCP!S57</f>
        <v>0.99472166930580053</v>
      </c>
      <c r="M24" s="18">
        <f t="shared" si="4"/>
        <v>20310.639033776544</v>
      </c>
      <c r="N24">
        <f>AnnualDataCVM!S24</f>
        <v>20315</v>
      </c>
      <c r="O24" s="15">
        <f t="shared" si="5"/>
        <v>-2.1466730117921544E-2</v>
      </c>
      <c r="P24" s="15">
        <f>1+SUMPRODUCT(AnnualDataCVM!$CT$48:$GB$48,AnnualDataCVM!CT88:GB88)/AnnualDataCP!CT57</f>
        <v>1.0366473450870008</v>
      </c>
      <c r="Q24" s="18">
        <f t="shared" si="6"/>
        <v>963927.62118120666</v>
      </c>
      <c r="R24">
        <f>AnnualDataCVM!CT24</f>
        <v>963937</v>
      </c>
      <c r="S24" s="15">
        <f t="shared" si="12"/>
        <v>-9.7297010005492623E-4</v>
      </c>
      <c r="T24" s="15">
        <f>1+SUMPRODUCT(AnnualDataCVM!$F$1:$GB$1,AnnualDataCVM!F88:GB88)/SUMPRODUCT(AnnualDataCVM!$F$1:$GB$1,AnnualDataCP!F57:GB57)</f>
        <v>1.0357913464851949</v>
      </c>
      <c r="U24" s="23">
        <f t="shared" si="7"/>
        <v>589083.38646712841</v>
      </c>
      <c r="V24" s="19">
        <f t="shared" si="20"/>
        <v>3.5791346485194886</v>
      </c>
      <c r="W24" s="15">
        <f>1+SUMPRODUCT(AnnualDataCVM!$F$49:$GB$49,AnnualDataCVM!F88:GB88)/SUMPRODUCT(AnnualDataCVM!$F$49:$GB$49,AnnualDataCP!F57:GB57)</f>
        <v>1.0255115554584426</v>
      </c>
      <c r="X24" s="23">
        <f t="shared" si="8"/>
        <v>753090.53157240083</v>
      </c>
      <c r="Y24" s="19">
        <f t="shared" si="21"/>
        <v>2.5511555458442636</v>
      </c>
      <c r="Z24" s="19">
        <f t="shared" si="22"/>
        <v>3.0428121967940758</v>
      </c>
      <c r="AA24" s="19">
        <f>100*(AnnualDataCVM!GD24/AnnualDataCVM!GD23-1)</f>
        <v>3.3333850795925546</v>
      </c>
      <c r="AC24" s="18">
        <f>SUMPRODUCT(AnnualDataCVM!$F$48:$GB$48,PYPAnnual!F24:GB24)</f>
        <v>925869.69032110157</v>
      </c>
      <c r="AD24" s="18">
        <f>SUMPRODUCT(AnnualDataCVM!$F$48:$GB$48,AnnualDataCP!F24:GB24)</f>
        <v>932687</v>
      </c>
      <c r="AE24">
        <f t="shared" si="9"/>
        <v>1.4358095145289513</v>
      </c>
      <c r="AF24" s="18">
        <f t="shared" si="23"/>
        <v>1339160.8686774641</v>
      </c>
      <c r="AG24" s="18">
        <f>AnnualDataCVM!D24</f>
        <v>1339199</v>
      </c>
      <c r="AH24" s="15">
        <f t="shared" si="13"/>
        <v>-2.847323104027133E-3</v>
      </c>
      <c r="AJ24">
        <f>SUMPRODUCT(AnnualDataCP!D24:GB24,AnnualDataCVM!$D$1:$GB$1)</f>
        <v>438260</v>
      </c>
      <c r="AK24">
        <f>SUMPRODUCT(AnnualDataCP!D24:GB24,AnnualDataCVM!$D$49:$GB$49)</f>
        <v>494427</v>
      </c>
      <c r="AL24" s="62">
        <f t="shared" si="14"/>
        <v>74.39693769473763</v>
      </c>
      <c r="AM24" s="62">
        <f t="shared" si="15"/>
        <v>65.653062848588831</v>
      </c>
      <c r="AN24">
        <f t="shared" si="16"/>
        <v>88.246996291666875</v>
      </c>
      <c r="AO24">
        <f t="shared" si="17"/>
        <v>4.1836118778405984</v>
      </c>
      <c r="AP24">
        <f t="shared" si="18"/>
        <v>2.1206592428447246E-2</v>
      </c>
      <c r="AQ24">
        <f t="shared" si="19"/>
        <v>5.3370858331060811E-2</v>
      </c>
    </row>
    <row r="25" spans="3:43" x14ac:dyDescent="0.25">
      <c r="C25" s="1">
        <v>36526</v>
      </c>
      <c r="D25" s="15">
        <f>1+SUMPRODUCT(AnnualDataCVM!$F$48:$GB$48,AnnualDataCVM!F89:GB89)/1000</f>
        <v>1.0389332802204541</v>
      </c>
      <c r="E25">
        <f t="shared" si="24"/>
        <v>1391308.3181051803</v>
      </c>
      <c r="F25">
        <f>AnnualDataCVM!D25</f>
        <v>1391303</v>
      </c>
      <c r="G25" s="15">
        <f t="shared" si="25"/>
        <v>3.8223918012698498E-4</v>
      </c>
      <c r="H25" s="15">
        <f>1+SUMPRODUCT(AnnualDataCVM!$Q$48:$CE$48,AnnualDataCVM!Q89:CE89)/AnnualDataCP!Q58</f>
        <v>1.017608255732436</v>
      </c>
      <c r="I25" s="18">
        <f t="shared" si="2"/>
        <v>193492.09258095245</v>
      </c>
      <c r="J25">
        <f>AnnualDataCVM!Q25</f>
        <v>193488</v>
      </c>
      <c r="K25" s="15">
        <f t="shared" si="3"/>
        <v>2.1151600887128765E-3</v>
      </c>
      <c r="L25" s="15">
        <f>1+SUMPRODUCT(AnnualDataCVM!$S$48:$AA$48,AnnualDataCVM!S89:AA89)/AnnualDataCP!S58</f>
        <v>1.0100134973106534</v>
      </c>
      <c r="M25" s="18">
        <f t="shared" si="4"/>
        <v>20514.019563118916</v>
      </c>
      <c r="N25">
        <f>AnnualDataCVM!S25</f>
        <v>20514</v>
      </c>
      <c r="O25" s="15">
        <f t="shared" si="5"/>
        <v>9.5364721245329198E-5</v>
      </c>
      <c r="P25" s="15">
        <f>1+SUMPRODUCT(AnnualDataCVM!$CT$48:$GB$48,AnnualDataCVM!CT89:GB89)/AnnualDataCP!CT58</f>
        <v>1.0476410573315678</v>
      </c>
      <c r="Q25" s="18">
        <f t="shared" si="6"/>
        <v>1009850.1522453823</v>
      </c>
      <c r="R25">
        <f>AnnualDataCVM!CT25</f>
        <v>1009849</v>
      </c>
      <c r="S25" s="15">
        <f t="shared" si="12"/>
        <v>1.1410075984041868E-4</v>
      </c>
      <c r="T25" s="15">
        <f>1+SUMPRODUCT(AnnualDataCVM!$F$1:$GB$1,AnnualDataCVM!F89:GB89)/SUMPRODUCT(AnnualDataCVM!$F$1:$GB$1,AnnualDataCP!F58:GB58)</f>
        <v>1.0465932097677144</v>
      </c>
      <c r="U25" s="23">
        <f t="shared" si="7"/>
        <v>616530.67226346687</v>
      </c>
      <c r="V25" s="19">
        <f t="shared" si="20"/>
        <v>4.6593209767714416</v>
      </c>
      <c r="W25" s="15">
        <f>1+SUMPRODUCT(AnnualDataCVM!$F$49:$GB$49,AnnualDataCVM!F89:GB89)/SUMPRODUCT(AnnualDataCVM!$F$49:$GB$49,AnnualDataCP!F58:GB58)</f>
        <v>1.0321436775959578</v>
      </c>
      <c r="X25" s="23">
        <f t="shared" si="8"/>
        <v>777297.63081983256</v>
      </c>
      <c r="Y25" s="19">
        <f t="shared" si="21"/>
        <v>3.214367759595782</v>
      </c>
      <c r="Z25" s="19">
        <f t="shared" si="22"/>
        <v>3.890683908814152</v>
      </c>
      <c r="AA25" s="19">
        <f>100*(AnnualDataCVM!GD25/AnnualDataCVM!GD24-1)</f>
        <v>3.7043801824753197</v>
      </c>
      <c r="AC25" s="18">
        <f>SUMPRODUCT(AnnualDataCVM!$F$48:$GB$48,PYPAnnual!F25:GB25)</f>
        <v>968999.64219553524</v>
      </c>
      <c r="AD25" s="18">
        <f>SUMPRODUCT(AnnualDataCVM!$F$48:$GB$48,AnnualDataCP!F25:GB25)</f>
        <v>982661</v>
      </c>
      <c r="AE25">
        <f t="shared" si="9"/>
        <v>1.4158482995046096</v>
      </c>
      <c r="AF25" s="18">
        <f t="shared" si="23"/>
        <v>1391298.9058394991</v>
      </c>
      <c r="AG25" s="18">
        <f>AnnualDataCVM!D25</f>
        <v>1391303</v>
      </c>
      <c r="AH25" s="15">
        <f t="shared" si="13"/>
        <v>-2.942680710771306E-4</v>
      </c>
      <c r="AJ25">
        <f>SUMPRODUCT(AnnualDataCP!D25:GB25,AnnualDataCVM!$D$1:$GB$1)</f>
        <v>464182</v>
      </c>
      <c r="AK25">
        <f>SUMPRODUCT(AnnualDataCP!D25:GB25,AnnualDataCVM!$D$49:$GB$49)</f>
        <v>518479</v>
      </c>
      <c r="AL25" s="62">
        <f t="shared" si="14"/>
        <v>75.289360429684749</v>
      </c>
      <c r="AM25" s="62">
        <f t="shared" si="15"/>
        <v>66.702763451517157</v>
      </c>
      <c r="AN25">
        <f t="shared" si="16"/>
        <v>88.595205312991197</v>
      </c>
      <c r="AO25">
        <f t="shared" si="17"/>
        <v>0.39458455919956226</v>
      </c>
      <c r="AP25">
        <f t="shared" si="18"/>
        <v>5.9147537991146804E-2</v>
      </c>
      <c r="AQ25">
        <f t="shared" si="19"/>
        <v>4.8646210664061718E-2</v>
      </c>
    </row>
    <row r="26" spans="3:43" x14ac:dyDescent="0.25">
      <c r="C26" s="1">
        <v>36892</v>
      </c>
      <c r="D26" s="15">
        <f>1+SUMPRODUCT(AnnualDataCVM!$F$48:$GB$48,AnnualDataCVM!F90:GB90)/1000</f>
        <v>1.0275537765946745</v>
      </c>
      <c r="E26">
        <f t="shared" si="24"/>
        <v>1429644.1166765627</v>
      </c>
      <c r="F26">
        <f>AnnualDataCVM!D26</f>
        <v>1429657</v>
      </c>
      <c r="G26" s="15">
        <f t="shared" si="25"/>
        <v>-9.0114785835353813E-4</v>
      </c>
      <c r="H26" s="15">
        <f>1+SUMPRODUCT(AnnualDataCVM!$Q$48:$CE$48,AnnualDataCVM!Q90:CE90)/AnnualDataCP!Q59</f>
        <v>0.98580674179964467</v>
      </c>
      <c r="I26" s="18">
        <f t="shared" si="2"/>
        <v>190745.80935122393</v>
      </c>
      <c r="J26">
        <f>AnnualDataCVM!Q26</f>
        <v>190756</v>
      </c>
      <c r="K26" s="15">
        <f t="shared" si="3"/>
        <v>-5.3422428526869988E-3</v>
      </c>
      <c r="L26" s="15">
        <f>1+SUMPRODUCT(AnnualDataCVM!$S$48:$AA$48,AnnualDataCVM!S90:AA90)/AnnualDataCP!S59</f>
        <v>0.99083564225445231</v>
      </c>
      <c r="M26" s="18">
        <f t="shared" si="4"/>
        <v>20326.021749043332</v>
      </c>
      <c r="N26">
        <f>AnnualDataCVM!S26</f>
        <v>20331</v>
      </c>
      <c r="O26" s="15">
        <f t="shared" si="5"/>
        <v>-2.448601129638724E-2</v>
      </c>
      <c r="P26" s="15">
        <f>1+SUMPRODUCT(AnnualDataCVM!$CT$48:$GB$48,AnnualDataCVM!CT90:GB90)/AnnualDataCP!CT59</f>
        <v>1.0409327402694641</v>
      </c>
      <c r="Q26" s="18">
        <f t="shared" si="6"/>
        <v>1051186.0862383214</v>
      </c>
      <c r="R26">
        <f>AnnualDataCVM!CT26</f>
        <v>1051193</v>
      </c>
      <c r="S26" s="15">
        <f t="shared" si="12"/>
        <v>-6.577062136692291E-4</v>
      </c>
      <c r="T26" s="15">
        <f>1+SUMPRODUCT(AnnualDataCVM!$F$1:$GB$1,AnnualDataCVM!F90:GB90)/SUMPRODUCT(AnnualDataCVM!$F$1:$GB$1,AnnualDataCP!F59:GB59)</f>
        <v>1.0267503428350311</v>
      </c>
      <c r="U26" s="23">
        <f t="shared" si="7"/>
        <v>633023.07911482675</v>
      </c>
      <c r="V26" s="19">
        <f t="shared" si="20"/>
        <v>2.6750342835031082</v>
      </c>
      <c r="W26" s="15">
        <f>1+SUMPRODUCT(AnnualDataCVM!$F$49:$GB$49,AnnualDataCVM!F90:GB90)/SUMPRODUCT(AnnualDataCVM!$F$49:$GB$49,AnnualDataCP!F59:GB59)</f>
        <v>1.0282731781460819</v>
      </c>
      <c r="X26" s="23">
        <f t="shared" si="8"/>
        <v>799274.30520852911</v>
      </c>
      <c r="Y26" s="19">
        <f t="shared" si="21"/>
        <v>2.8273178146081879</v>
      </c>
      <c r="Z26" s="19">
        <f t="shared" si="22"/>
        <v>2.7566964205496536</v>
      </c>
      <c r="AA26" s="19">
        <f>100*(AnnualDataCVM!GD26/AnnualDataCVM!GD25-1)</f>
        <v>2.2444873277730704</v>
      </c>
      <c r="AC26" s="18">
        <f>SUMPRODUCT(AnnualDataCVM!$F$48:$GB$48,PYPAnnual!F26:GB26)</f>
        <v>1009737.0767698524</v>
      </c>
      <c r="AD26" s="18">
        <f>SUMPRODUCT(AnnualDataCVM!$F$48:$GB$48,AnnualDataCP!F26:GB26)</f>
        <v>1023355</v>
      </c>
      <c r="AE26">
        <f t="shared" si="9"/>
        <v>1.3970074149159881</v>
      </c>
      <c r="AF26" s="18">
        <f t="shared" si="23"/>
        <v>1429634.5230913509</v>
      </c>
      <c r="AG26" s="18">
        <f>AnnualDataCVM!D26</f>
        <v>1429657</v>
      </c>
      <c r="AH26" s="15">
        <f t="shared" si="13"/>
        <v>-1.5721888990904986E-3</v>
      </c>
      <c r="AJ26">
        <f>SUMPRODUCT(AnnualDataCP!D26:GB26,AnnualDataCVM!$D$1:$GB$1)</f>
        <v>475148</v>
      </c>
      <c r="AK26">
        <f>SUMPRODUCT(AnnualDataCP!D26:GB26,AnnualDataCVM!$D$49:$GB$49)</f>
        <v>548207</v>
      </c>
      <c r="AL26" s="62">
        <f t="shared" si="14"/>
        <v>75.060138512550324</v>
      </c>
      <c r="AM26" s="62">
        <f t="shared" si="15"/>
        <v>68.588092526879592</v>
      </c>
      <c r="AN26">
        <f t="shared" si="16"/>
        <v>91.3775192613206</v>
      </c>
      <c r="AO26">
        <f t="shared" si="17"/>
        <v>3.1404791472630755</v>
      </c>
      <c r="AP26">
        <f t="shared" si="18"/>
        <v>2.3624354240362688E-2</v>
      </c>
      <c r="AQ26">
        <f t="shared" si="19"/>
        <v>5.7336941322599477E-2</v>
      </c>
    </row>
    <row r="27" spans="3:43" x14ac:dyDescent="0.25">
      <c r="C27" s="1">
        <v>37257</v>
      </c>
      <c r="D27" s="15">
        <f>1+SUMPRODUCT(AnnualDataCVM!$F$48:$GB$48,AnnualDataCVM!F91:GB91)/1000</f>
        <v>1.0214430386188937</v>
      </c>
      <c r="E27">
        <f t="shared" si="24"/>
        <v>1460300.0306817326</v>
      </c>
      <c r="F27">
        <f>AnnualDataCVM!D27</f>
        <v>1460316</v>
      </c>
      <c r="G27" s="15">
        <f t="shared" si="25"/>
        <v>-1.0935522357779863E-3</v>
      </c>
      <c r="H27" s="15">
        <f>1+SUMPRODUCT(AnnualDataCVM!$Q$48:$CE$48,AnnualDataCVM!Q91:CE91)/AnnualDataCP!Q60</f>
        <v>0.97540228167323539</v>
      </c>
      <c r="I27" s="18">
        <f t="shared" si="2"/>
        <v>186053.89766079179</v>
      </c>
      <c r="J27">
        <f>AnnualDataCVM!Q27</f>
        <v>186070</v>
      </c>
      <c r="K27" s="15">
        <f t="shared" si="3"/>
        <v>-8.6539147676752727E-3</v>
      </c>
      <c r="L27" s="15">
        <f>1+SUMPRODUCT(AnnualDataCVM!$S$48:$AA$48,AnnualDataCVM!S91:AA91)/AnnualDataCP!S60</f>
        <v>1.0358990292621666</v>
      </c>
      <c r="M27" s="18">
        <f t="shared" si="4"/>
        <v>21055.706198595672</v>
      </c>
      <c r="N27">
        <f>AnnualDataCVM!S27</f>
        <v>21060</v>
      </c>
      <c r="O27" s="15">
        <f t="shared" si="5"/>
        <v>-2.0388420723306769E-2</v>
      </c>
      <c r="P27" s="15">
        <f>1+SUMPRODUCT(AnnualDataCVM!$CT$48:$GB$48,AnnualDataCVM!CT91:GB91)/AnnualDataCP!CT60</f>
        <v>1.0260892511130206</v>
      </c>
      <c r="Q27" s="18">
        <f t="shared" si="6"/>
        <v>1078610.7440087064</v>
      </c>
      <c r="R27">
        <f>AnnualDataCVM!CT27</f>
        <v>1078607</v>
      </c>
      <c r="S27" s="15">
        <f t="shared" si="12"/>
        <v>3.4711518712704503E-4</v>
      </c>
      <c r="T27" s="15">
        <f>1+SUMPRODUCT(AnnualDataCVM!$F$1:$GB$1,AnnualDataCVM!F91:GB91)/SUMPRODUCT(AnnualDataCVM!$F$1:$GB$1,AnnualDataCP!F60:GB60)</f>
        <v>1.0070229461916058</v>
      </c>
      <c r="U27" s="23">
        <f t="shared" si="7"/>
        <v>637468.76613749482</v>
      </c>
      <c r="V27" s="19">
        <f t="shared" si="20"/>
        <v>0.70229461916058167</v>
      </c>
      <c r="W27" s="15">
        <f>1+SUMPRODUCT(AnnualDataCVM!$F$49:$GB$49,AnnualDataCVM!F91:GB91)/SUMPRODUCT(AnnualDataCVM!$F$49:$GB$49,AnnualDataCP!F60:GB60)</f>
        <v>1.0339414579435615</v>
      </c>
      <c r="X27" s="23">
        <f t="shared" si="8"/>
        <v>826402.8404241337</v>
      </c>
      <c r="Y27" s="19">
        <f t="shared" si="21"/>
        <v>3.3941457943561515</v>
      </c>
      <c r="Z27" s="19">
        <f t="shared" si="22"/>
        <v>2.1445003941504837</v>
      </c>
      <c r="AA27" s="19">
        <f>100*(AnnualDataCVM!GD27/AnnualDataCVM!GD26-1)</f>
        <v>2.1668790692367823</v>
      </c>
      <c r="AC27" s="18">
        <f>SUMPRODUCT(AnnualDataCVM!$F$48:$GB$48,PYPAnnual!F27:GB27)</f>
        <v>1045298.8836719152</v>
      </c>
      <c r="AD27" s="18">
        <f>SUMPRODUCT(AnnualDataCVM!$F$48:$GB$48,AnnualDataCP!F27:GB27)</f>
        <v>1068387</v>
      </c>
      <c r="AE27">
        <f t="shared" si="9"/>
        <v>1.3668177273713273</v>
      </c>
      <c r="AF27" s="18">
        <f t="shared" si="23"/>
        <v>1460290.2912930704</v>
      </c>
      <c r="AG27" s="18">
        <f>AnnualDataCVM!D27</f>
        <v>1460316</v>
      </c>
      <c r="AH27" s="15">
        <f t="shared" si="13"/>
        <v>-1.7604893002287625E-3</v>
      </c>
      <c r="AJ27">
        <f>SUMPRODUCT(AnnualDataCP!D27:GB27,AnnualDataCVM!$D$1:$GB$1)</f>
        <v>492735</v>
      </c>
      <c r="AK27">
        <f>SUMPRODUCT(AnnualDataCP!D27:GB27,AnnualDataCVM!$D$49:$GB$49)</f>
        <v>575652</v>
      </c>
      <c r="AL27" s="62">
        <f t="shared" si="14"/>
        <v>77.295551746879255</v>
      </c>
      <c r="AM27" s="62">
        <f t="shared" si="15"/>
        <v>69.65755341602636</v>
      </c>
      <c r="AN27">
        <f t="shared" si="16"/>
        <v>90.118450339981862</v>
      </c>
      <c r="AO27">
        <f t="shared" si="17"/>
        <v>-1.3778760153666081</v>
      </c>
      <c r="AP27">
        <f t="shared" si="18"/>
        <v>3.701373045872014E-2</v>
      </c>
      <c r="AQ27">
        <f t="shared" si="19"/>
        <v>5.0063206051728537E-2</v>
      </c>
    </row>
    <row r="28" spans="3:43" x14ac:dyDescent="0.25">
      <c r="C28" s="1">
        <v>37622</v>
      </c>
      <c r="D28" s="15">
        <f>1+SUMPRODUCT(AnnualDataCVM!$F$48:$GB$48,AnnualDataCVM!F92:GB92)/1000</f>
        <v>1.0339068493001569</v>
      </c>
      <c r="E28">
        <f t="shared" si="24"/>
        <v>1509814.2037550726</v>
      </c>
      <c r="F28">
        <f>AnnualDataCVM!D28</f>
        <v>1509812</v>
      </c>
      <c r="G28" s="15">
        <f t="shared" si="25"/>
        <v>1.459622173191661E-4</v>
      </c>
      <c r="H28" s="15">
        <f>1+SUMPRODUCT(AnnualDataCVM!$Q$48:$CE$48,AnnualDataCVM!Q92:CE92)/AnnualDataCP!Q61</f>
        <v>0.99689239334828339</v>
      </c>
      <c r="I28" s="18">
        <f t="shared" si="2"/>
        <v>185475.71533084332</v>
      </c>
      <c r="J28">
        <f>AnnualDataCVM!Q28</f>
        <v>185474</v>
      </c>
      <c r="K28" s="15">
        <f t="shared" si="3"/>
        <v>9.2483628072880951E-4</v>
      </c>
      <c r="L28" s="15">
        <f>1+SUMPRODUCT(AnnualDataCVM!$S$48:$AA$48,AnnualDataCVM!S92:AA92)/AnnualDataCP!S61</f>
        <v>0.97775636634139451</v>
      </c>
      <c r="M28" s="18">
        <f t="shared" si="4"/>
        <v>20587.350783490881</v>
      </c>
      <c r="N28">
        <f>AnnualDataCVM!S28</f>
        <v>20583</v>
      </c>
      <c r="O28" s="15">
        <f t="shared" si="5"/>
        <v>2.1137751984071515E-2</v>
      </c>
      <c r="P28" s="15">
        <f>1+SUMPRODUCT(AnnualDataCVM!$CT$48:$GB$48,AnnualDataCVM!CT92:GB92)/AnnualDataCP!CT61</f>
        <v>1.0423818135948499</v>
      </c>
      <c r="Q28" s="18">
        <f t="shared" si="6"/>
        <v>1124324.2235026858</v>
      </c>
      <c r="R28">
        <f>AnnualDataCVM!CT28</f>
        <v>1124318</v>
      </c>
      <c r="S28" s="15">
        <f t="shared" si="12"/>
        <v>5.5353580443728845E-4</v>
      </c>
      <c r="T28" s="15">
        <f>1+SUMPRODUCT(AnnualDataCVM!$F$1:$GB$1,AnnualDataCVM!F92:GB92)/SUMPRODUCT(AnnualDataCVM!$F$1:$GB$1,AnnualDataCP!F61:GB61)</f>
        <v>1.034231759345658</v>
      </c>
      <c r="U28" s="23">
        <f t="shared" si="7"/>
        <v>659290.44353028713</v>
      </c>
      <c r="V28" s="19">
        <f t="shared" si="20"/>
        <v>3.423175934565803</v>
      </c>
      <c r="W28" s="15">
        <f>1+SUMPRODUCT(AnnualDataCVM!$F$49:$GB$49,AnnualDataCVM!F92:GB92)/SUMPRODUCT(AnnualDataCVM!$F$49:$GB$49,AnnualDataCP!F61:GB61)</f>
        <v>1.0336288571493932</v>
      </c>
      <c r="X28" s="23">
        <f t="shared" si="8"/>
        <v>854193.82349260966</v>
      </c>
      <c r="Y28" s="19">
        <f t="shared" si="21"/>
        <v>3.3628857149393232</v>
      </c>
      <c r="Z28" s="19">
        <f t="shared" si="22"/>
        <v>3.3894033894033893</v>
      </c>
      <c r="AA28" s="19">
        <f>100*(AnnualDataCVM!GD28/AnnualDataCVM!GD27-1)</f>
        <v>3.3734165897238544</v>
      </c>
      <c r="AC28" s="18">
        <f>SUMPRODUCT(AnnualDataCVM!$F$48:$GB$48,PYPAnnual!F28:GB28)</f>
        <v>1104612.7048169458</v>
      </c>
      <c r="AD28" s="18">
        <f>SUMPRODUCT(AnnualDataCVM!$F$48:$GB$48,AnnualDataCP!F28:GB28)</f>
        <v>1130744</v>
      </c>
      <c r="AE28">
        <f t="shared" si="9"/>
        <v>1.3352308098237911</v>
      </c>
      <c r="AF28" s="18">
        <f t="shared" si="23"/>
        <v>1509804.2268233928</v>
      </c>
      <c r="AG28" s="18">
        <f>AnnualDataCVM!D28</f>
        <v>1509812</v>
      </c>
      <c r="AH28" s="15">
        <f t="shared" si="13"/>
        <v>-5.1484400754864268E-4</v>
      </c>
      <c r="AJ28">
        <f>SUMPRODUCT(AnnualDataCP!D28:GB28,AnnualDataCVM!$D$1:$GB$1)</f>
        <v>523384</v>
      </c>
      <c r="AK28">
        <f>SUMPRODUCT(AnnualDataCP!D28:GB28,AnnualDataCVM!$D$49:$GB$49)</f>
        <v>607360</v>
      </c>
      <c r="AL28" s="62">
        <f t="shared" si="14"/>
        <v>79.385952752090247</v>
      </c>
      <c r="AM28" s="62">
        <f t="shared" si="15"/>
        <v>71.103300362983106</v>
      </c>
      <c r="AN28">
        <f t="shared" si="16"/>
        <v>89.566602022183247</v>
      </c>
      <c r="AO28">
        <f t="shared" si="17"/>
        <v>-0.61235886293729003</v>
      </c>
      <c r="AP28">
        <f t="shared" si="18"/>
        <v>6.2201792038316661E-2</v>
      </c>
      <c r="AQ28">
        <f t="shared" si="19"/>
        <v>5.5081889752836677E-2</v>
      </c>
    </row>
    <row r="29" spans="3:43" x14ac:dyDescent="0.25">
      <c r="C29" s="1">
        <v>37987</v>
      </c>
      <c r="D29" s="15">
        <f>1+SUMPRODUCT(AnnualDataCVM!$F$48:$GB$48,AnnualDataCVM!F93:GB93)/1000</f>
        <v>1.0235729880241582</v>
      </c>
      <c r="E29">
        <f t="shared" si="24"/>
        <v>1545405.0358988948</v>
      </c>
      <c r="F29">
        <f>AnnualDataCVM!D29</f>
        <v>1545409</v>
      </c>
      <c r="G29" s="15">
        <f t="shared" si="25"/>
        <v>-2.5650821919827885E-4</v>
      </c>
      <c r="H29" s="15">
        <f>1+SUMPRODUCT(AnnualDataCVM!$Q$48:$CE$48,AnnualDataCVM!Q93:CE93)/AnnualDataCP!Q62</f>
        <v>1.0184897543719023</v>
      </c>
      <c r="I29" s="18">
        <f t="shared" si="2"/>
        <v>188905.11574926347</v>
      </c>
      <c r="J29">
        <f>AnnualDataCVM!Q29</f>
        <v>188914</v>
      </c>
      <c r="K29" s="15">
        <f t="shared" si="3"/>
        <v>-4.7028016645317087E-3</v>
      </c>
      <c r="L29" s="15">
        <f>1+SUMPRODUCT(AnnualDataCVM!$S$48:$AA$48,AnnualDataCVM!S93:AA93)/AnnualDataCP!S62</f>
        <v>1.024314161439756</v>
      </c>
      <c r="M29" s="18">
        <f t="shared" si="4"/>
        <v>21087.914954057564</v>
      </c>
      <c r="N29">
        <f>AnnualDataCVM!S29</f>
        <v>21087</v>
      </c>
      <c r="O29" s="15">
        <f t="shared" si="5"/>
        <v>4.3389484400985969E-3</v>
      </c>
      <c r="P29" s="15">
        <f>1+SUMPRODUCT(AnnualDataCVM!$CT$48:$GB$48,AnnualDataCVM!CT93:GB93)/AnnualDataCP!CT62</f>
        <v>1.0250390468323718</v>
      </c>
      <c r="Q29" s="18">
        <f t="shared" si="6"/>
        <v>1152476.2303897396</v>
      </c>
      <c r="R29">
        <f>AnnualDataCVM!CT29</f>
        <v>1152467</v>
      </c>
      <c r="S29" s="15">
        <f t="shared" si="12"/>
        <v>8.0092442904522443E-4</v>
      </c>
      <c r="T29" s="15">
        <f>1+SUMPRODUCT(AnnualDataCVM!$F$1:$GB$1,AnnualDataCVM!F93:GB93)/SUMPRODUCT(AnnualDataCVM!$F$1:$GB$1,AnnualDataCP!F62:GB62)</f>
        <v>1.0240814874912454</v>
      </c>
      <c r="U29" s="23">
        <f t="shared" si="7"/>
        <v>675167.13809925935</v>
      </c>
      <c r="V29" s="19">
        <f t="shared" si="20"/>
        <v>2.408148749124539</v>
      </c>
      <c r="W29" s="15">
        <f>1+SUMPRODUCT(AnnualDataCVM!$F$49:$GB$49,AnnualDataCVM!F93:GB93)/SUMPRODUCT(AnnualDataCVM!$F$49:$GB$49,AnnualDataCP!F62:GB62)</f>
        <v>1.0231348733325321</v>
      </c>
      <c r="X29" s="23">
        <f t="shared" si="8"/>
        <v>873955.48940054246</v>
      </c>
      <c r="Y29" s="19">
        <f t="shared" si="21"/>
        <v>2.3134873332532058</v>
      </c>
      <c r="Z29" s="19">
        <f t="shared" si="22"/>
        <v>2.3577107613398152</v>
      </c>
      <c r="AA29" s="19">
        <f>100*(AnnualDataCVM!GD29/AnnualDataCVM!GD28-1)</f>
        <v>2.1658806890995752</v>
      </c>
      <c r="AC29" s="18">
        <f>SUMPRODUCT(AnnualDataCVM!$F$48:$GB$48,PYPAnnual!F29:GB29)</f>
        <v>1157399.0619163648</v>
      </c>
      <c r="AD29" s="18">
        <f>SUMPRODUCT(AnnualDataCVM!$F$48:$GB$48,AnnualDataCP!F29:GB29)</f>
        <v>1184233</v>
      </c>
      <c r="AE29">
        <f t="shared" si="9"/>
        <v>1.3049753610411836</v>
      </c>
      <c r="AF29" s="18">
        <f t="shared" si="23"/>
        <v>1545394.886731884</v>
      </c>
      <c r="AG29" s="18">
        <f>AnnualDataCVM!D29</f>
        <v>1545409</v>
      </c>
      <c r="AH29" s="15">
        <f t="shared" si="13"/>
        <v>-9.1323838000700874E-4</v>
      </c>
      <c r="AJ29">
        <f>SUMPRODUCT(AnnualDataCP!D29:GB29,AnnualDataCVM!$D$1:$GB$1)</f>
        <v>549577</v>
      </c>
      <c r="AK29">
        <f>SUMPRODUCT(AnnualDataCP!D29:GB29,AnnualDataCVM!$D$49:$GB$49)</f>
        <v>634656</v>
      </c>
      <c r="AL29" s="62">
        <f t="shared" si="14"/>
        <v>81.398659530020581</v>
      </c>
      <c r="AM29" s="62">
        <f t="shared" si="15"/>
        <v>72.618801265876698</v>
      </c>
      <c r="AN29">
        <f t="shared" si="16"/>
        <v>89.213755711903602</v>
      </c>
      <c r="AO29">
        <f t="shared" si="17"/>
        <v>-0.39394852803755764</v>
      </c>
      <c r="AP29">
        <f t="shared" si="18"/>
        <v>5.0045473304495269E-2</v>
      </c>
      <c r="AQ29">
        <f t="shared" si="19"/>
        <v>4.4942044257112679E-2</v>
      </c>
    </row>
    <row r="30" spans="3:43" x14ac:dyDescent="0.25">
      <c r="C30" s="1">
        <v>38353</v>
      </c>
      <c r="D30" s="15">
        <f>1+SUMPRODUCT(AnnualDataCVM!$F$48:$GB$48,AnnualDataCVM!F94:GB94)/1000</f>
        <v>1.0347344049234386</v>
      </c>
      <c r="E30">
        <f t="shared" si="24"/>
        <v>1599083.7601865281</v>
      </c>
      <c r="F30">
        <f>AnnualDataCVM!D30</f>
        <v>1599082</v>
      </c>
      <c r="G30" s="15">
        <f t="shared" si="25"/>
        <v>1.1007481342973812E-4</v>
      </c>
      <c r="H30" s="15">
        <f>1+SUMPRODUCT(AnnualDataCVM!$Q$48:$CE$48,AnnualDataCVM!Q94:CE94)/AnnualDataCP!Q63</f>
        <v>1.0012720031881053</v>
      </c>
      <c r="I30" s="18">
        <f t="shared" si="2"/>
        <v>189145.40365874593</v>
      </c>
      <c r="J30">
        <f>AnnualDataCVM!Q30</f>
        <v>189136</v>
      </c>
      <c r="K30" s="15">
        <f t="shared" si="3"/>
        <v>4.9719031521903842E-3</v>
      </c>
      <c r="L30" s="15">
        <f>1+SUMPRODUCT(AnnualDataCVM!$S$48:$AA$48,AnnualDataCVM!S94:AA94)/AnnualDataCP!S63</f>
        <v>1.0173297040081903</v>
      </c>
      <c r="M30" s="18">
        <f t="shared" si="4"/>
        <v>21453.362278361274</v>
      </c>
      <c r="N30">
        <f>AnnualDataCVM!S30</f>
        <v>21449</v>
      </c>
      <c r="O30" s="15">
        <f t="shared" si="5"/>
        <v>2.0337910211541976E-2</v>
      </c>
      <c r="P30" s="15">
        <f>1+SUMPRODUCT(AnnualDataCVM!$CT$48:$GB$48,AnnualDataCVM!CT94:GB94)/AnnualDataCP!CT63</f>
        <v>1.0477956589458546</v>
      </c>
      <c r="Q30" s="18">
        <f t="shared" si="6"/>
        <v>1207559.5912406517</v>
      </c>
      <c r="R30">
        <f>AnnualDataCVM!CT30</f>
        <v>1207566</v>
      </c>
      <c r="S30" s="15">
        <f t="shared" si="12"/>
        <v>-5.3071710766072755E-4</v>
      </c>
      <c r="T30" s="15">
        <f>1+SUMPRODUCT(AnnualDataCVM!$F$1:$GB$1,AnnualDataCVM!F94:GB94)/SUMPRODUCT(AnnualDataCVM!$F$1:$GB$1,AnnualDataCP!F63:GB63)</f>
        <v>1.0449708578155157</v>
      </c>
      <c r="U30" s="23">
        <f t="shared" si="7"/>
        <v>705529.98346842977</v>
      </c>
      <c r="V30" s="19">
        <f t="shared" si="20"/>
        <v>4.4970857815515686</v>
      </c>
      <c r="W30" s="15">
        <f>1+SUMPRODUCT(AnnualDataCVM!$F$49:$GB$49,AnnualDataCVM!F94:GB94)/SUMPRODUCT(AnnualDataCVM!$F$49:$GB$49,AnnualDataCP!F63:GB63)</f>
        <v>1.0258703122460522</v>
      </c>
      <c r="X30" s="23">
        <f t="shared" si="8"/>
        <v>896564.99080048583</v>
      </c>
      <c r="Y30" s="19">
        <f t="shared" si="21"/>
        <v>2.5870312246052185</v>
      </c>
      <c r="Z30" s="19">
        <f t="shared" si="22"/>
        <v>3.4730611766852659</v>
      </c>
      <c r="AA30" s="19">
        <f>100*(AnnualDataCVM!GD30/AnnualDataCVM!GD29-1)</f>
        <v>3.3656125471506426</v>
      </c>
      <c r="AC30" s="18">
        <f>SUMPRODUCT(AnnualDataCVM!$F$48:$GB$48,PYPAnnual!F30:GB30)</f>
        <v>1225366.6980145085</v>
      </c>
      <c r="AD30" s="18">
        <f>SUMPRODUCT(AnnualDataCVM!$F$48:$GB$48,AnnualDataCP!F30:GB30)</f>
        <v>1254193</v>
      </c>
      <c r="AE30">
        <f t="shared" si="9"/>
        <v>1.2749818801008506</v>
      </c>
      <c r="AF30" s="18">
        <f t="shared" si="23"/>
        <v>1599073.3491493261</v>
      </c>
      <c r="AG30" s="18">
        <f>AnnualDataCVM!D30</f>
        <v>1599082</v>
      </c>
      <c r="AH30" s="15">
        <f t="shared" si="13"/>
        <v>-5.4098855930551082E-4</v>
      </c>
      <c r="AJ30">
        <f>SUMPRODUCT(AnnualDataCP!D30:GB30,AnnualDataCVM!$D$1:$GB$1)</f>
        <v>580309</v>
      </c>
      <c r="AK30">
        <f>SUMPRODUCT(AnnualDataCP!D30:GB30,AnnualDataCVM!$D$49:$GB$49)</f>
        <v>673884</v>
      </c>
      <c r="AL30" s="62">
        <f t="shared" si="14"/>
        <v>82.251500800457052</v>
      </c>
      <c r="AM30" s="62">
        <f t="shared" si="15"/>
        <v>75.162872397943161</v>
      </c>
      <c r="AN30">
        <f t="shared" si="16"/>
        <v>91.381764060803008</v>
      </c>
      <c r="AO30">
        <f t="shared" si="17"/>
        <v>2.4301278783739555</v>
      </c>
      <c r="AP30">
        <f t="shared" si="18"/>
        <v>5.5919370716023487E-2</v>
      </c>
      <c r="AQ30">
        <f t="shared" si="19"/>
        <v>6.1809862350627798E-2</v>
      </c>
    </row>
    <row r="31" spans="3:43" x14ac:dyDescent="0.25">
      <c r="C31" s="1">
        <v>38718</v>
      </c>
      <c r="D31" s="15">
        <f>1+SUMPRODUCT(AnnualDataCVM!$F$48:$GB$48,AnnualDataCVM!F95:GB95)/1000</f>
        <v>1.026011484649888</v>
      </c>
      <c r="E31">
        <f t="shared" si="24"/>
        <v>1640678.3028685052</v>
      </c>
      <c r="F31">
        <f>AnnualDataCVM!D31</f>
        <v>1640679</v>
      </c>
      <c r="G31" s="15">
        <f t="shared" si="25"/>
        <v>-4.2490425900413835E-5</v>
      </c>
      <c r="H31" s="15">
        <f>1+SUMPRODUCT(AnnualDataCVM!$Q$48:$CE$48,AnnualDataCVM!Q95:CE95)/AnnualDataCP!Q64</f>
        <v>1.0239472271906767</v>
      </c>
      <c r="I31" s="18">
        <f t="shared" si="2"/>
        <v>193674.91161223417</v>
      </c>
      <c r="J31">
        <f>AnnualDataCVM!Q31</f>
        <v>193670</v>
      </c>
      <c r="K31" s="15">
        <f t="shared" si="3"/>
        <v>2.5360728218958325E-3</v>
      </c>
      <c r="L31" s="15">
        <f>1+SUMPRODUCT(AnnualDataCVM!$S$48:$AA$48,AnnualDataCVM!S95:AA95)/AnnualDataCP!S64</f>
        <v>0.98414700207640071</v>
      </c>
      <c r="M31" s="18">
        <f t="shared" si="4"/>
        <v>21113.262170708189</v>
      </c>
      <c r="N31">
        <f>AnnualDataCVM!S31</f>
        <v>21121</v>
      </c>
      <c r="O31" s="15">
        <f t="shared" si="5"/>
        <v>-3.6635714652767708E-2</v>
      </c>
      <c r="P31" s="15">
        <f>1+SUMPRODUCT(AnnualDataCVM!$CT$48:$GB$48,AnnualDataCVM!CT95:GB95)/AnnualDataCP!CT64</f>
        <v>1.0313680765664142</v>
      </c>
      <c r="Q31" s="18">
        <f t="shared" si="6"/>
        <v>1245438.4129571961</v>
      </c>
      <c r="R31">
        <f>AnnualDataCVM!CT31</f>
        <v>1245443</v>
      </c>
      <c r="S31" s="15">
        <f t="shared" si="12"/>
        <v>-3.6830612110128058E-4</v>
      </c>
      <c r="T31" s="15">
        <f>1+SUMPRODUCT(AnnualDataCVM!$F$1:$GB$1,AnnualDataCVM!F95:GB95)/SUMPRODUCT(AnnualDataCVM!$F$1:$GB$1,AnnualDataCP!F64:GB64)</f>
        <v>1.0402000994631302</v>
      </c>
      <c r="U31" s="23">
        <f t="shared" si="7"/>
        <v>733892.35897808126</v>
      </c>
      <c r="V31" s="19">
        <f t="shared" si="20"/>
        <v>4.020009946313019</v>
      </c>
      <c r="W31" s="15">
        <f>1+SUMPRODUCT(AnnualDataCVM!$F$49:$GB$49,AnnualDataCVM!F95:GB95)/SUMPRODUCT(AnnualDataCVM!$F$49:$GB$49,AnnualDataCP!F64:GB64)</f>
        <v>1.0137931668820102</v>
      </c>
      <c r="X31" s="23">
        <f t="shared" si="8"/>
        <v>908931.46133916487</v>
      </c>
      <c r="Y31" s="19">
        <f t="shared" si="21"/>
        <v>1.3793166882010155</v>
      </c>
      <c r="Z31" s="19">
        <f t="shared" si="22"/>
        <v>2.6013049987430259</v>
      </c>
      <c r="AA31" s="19">
        <f>100*(AnnualDataCVM!GD31/AnnualDataCVM!GD30-1)</f>
        <v>2.5429627247423703</v>
      </c>
      <c r="AC31" s="18">
        <f>SUMPRODUCT(AnnualDataCVM!$F$48:$GB$48,PYPAnnual!F31:GB31)</f>
        <v>1286816.4739904664</v>
      </c>
      <c r="AD31" s="18">
        <f>SUMPRODUCT(AnnualDataCVM!$F$48:$GB$48,AnnualDataCP!F31:GB31)</f>
        <v>1324606</v>
      </c>
      <c r="AE31">
        <f t="shared" si="9"/>
        <v>1.2386080746675707</v>
      </c>
      <c r="AF31" s="18">
        <f t="shared" si="23"/>
        <v>1640667.6873531123</v>
      </c>
      <c r="AG31" s="18">
        <f>AnnualDataCVM!D31</f>
        <v>1640679</v>
      </c>
      <c r="AH31" s="15">
        <f t="shared" si="13"/>
        <v>-6.8951006795270331E-4</v>
      </c>
      <c r="AJ31">
        <f>SUMPRODUCT(AnnualDataCP!D31:GB31,AnnualDataCVM!$D$1:$GB$1)</f>
        <v>610339</v>
      </c>
      <c r="AK31">
        <f>SUMPRODUCT(AnnualDataCP!D31:GB31,AnnualDataCVM!$D$49:$GB$49)</f>
        <v>714267</v>
      </c>
      <c r="AL31" s="62">
        <f t="shared" si="14"/>
        <v>83.16464840291772</v>
      </c>
      <c r="AM31" s="62">
        <f t="shared" si="15"/>
        <v>78.583152897759973</v>
      </c>
      <c r="AN31">
        <f t="shared" si="16"/>
        <v>94.491054079900366</v>
      </c>
      <c r="AO31">
        <f t="shared" si="17"/>
        <v>3.4025279015499343</v>
      </c>
      <c r="AP31">
        <f t="shared" si="18"/>
        <v>5.1748292719913103E-2</v>
      </c>
      <c r="AQ31">
        <f t="shared" si="19"/>
        <v>5.9925743896575678E-2</v>
      </c>
    </row>
    <row r="32" spans="3:43" x14ac:dyDescent="0.25">
      <c r="C32" s="1">
        <v>39083</v>
      </c>
      <c r="D32" s="15">
        <f>1+SUMPRODUCT(AnnualDataCVM!$F$48:$GB$48,AnnualDataCVM!F96:GB96)/1000</f>
        <v>1.0230133472147738</v>
      </c>
      <c r="E32">
        <f t="shared" si="24"/>
        <v>1678435.8023201639</v>
      </c>
      <c r="F32">
        <f>AnnualDataCVM!D32</f>
        <v>1678451</v>
      </c>
      <c r="G32" s="15">
        <f t="shared" si="25"/>
        <v>-9.0545865420379654E-4</v>
      </c>
      <c r="H32" s="15">
        <f>1+SUMPRODUCT(AnnualDataCVM!$Q$48:$CE$48,AnnualDataCVM!Q96:CE96)/AnnualDataCP!Q65</f>
        <v>1.0049902492280665</v>
      </c>
      <c r="I32" s="18">
        <f t="shared" si="2"/>
        <v>194641.39769040296</v>
      </c>
      <c r="J32">
        <f>AnnualDataCVM!Q32</f>
        <v>194644</v>
      </c>
      <c r="K32" s="15">
        <f t="shared" si="3"/>
        <v>-1.3369585484499652E-3</v>
      </c>
      <c r="L32" s="15">
        <f>1+SUMPRODUCT(AnnualDataCVM!$S$48:$AA$48,AnnualDataCVM!S96:AA96)/AnnualDataCP!S65</f>
        <v>0.98884201773211355</v>
      </c>
      <c r="M32" s="18">
        <f t="shared" si="4"/>
        <v>20877.680765790188</v>
      </c>
      <c r="N32">
        <f>AnnualDataCVM!S32</f>
        <v>20885</v>
      </c>
      <c r="O32" s="15">
        <f t="shared" si="5"/>
        <v>-3.5045411586362644E-2</v>
      </c>
      <c r="P32" s="15">
        <f>1+SUMPRODUCT(AnnualDataCVM!$CT$48:$GB$48,AnnualDataCVM!CT96:GB96)/AnnualDataCP!CT65</f>
        <v>1.0269770553500166</v>
      </c>
      <c r="Q32" s="18">
        <f t="shared" si="6"/>
        <v>1279036.6739585793</v>
      </c>
      <c r="R32">
        <f>AnnualDataCVM!CT32</f>
        <v>1279051</v>
      </c>
      <c r="S32" s="15">
        <f t="shared" si="12"/>
        <v>-1.1200523998389222E-3</v>
      </c>
      <c r="T32" s="15">
        <f>1+SUMPRODUCT(AnnualDataCVM!$F$1:$GB$1,AnnualDataCVM!F96:GB96)/SUMPRODUCT(AnnualDataCVM!$F$1:$GB$1,AnnualDataCP!F65:GB65)</f>
        <v>1.0479040206085255</v>
      </c>
      <c r="U32" s="23">
        <f t="shared" si="7"/>
        <v>769048.75366700662</v>
      </c>
      <c r="V32" s="19">
        <f t="shared" si="20"/>
        <v>4.7904020608525499</v>
      </c>
      <c r="W32" s="15">
        <f>1+SUMPRODUCT(AnnualDataCVM!$F$49:$GB$49,AnnualDataCVM!F96:GB96)/SUMPRODUCT(AnnualDataCVM!$F$49:$GB$49,AnnualDataCP!F65:GB65)</f>
        <v>1.001744406214035</v>
      </c>
      <c r="X32" s="23">
        <f t="shared" si="8"/>
        <v>910517.00702845689</v>
      </c>
      <c r="Y32" s="19">
        <f t="shared" si="21"/>
        <v>0.17444062140350436</v>
      </c>
      <c r="Z32" s="19">
        <f t="shared" si="22"/>
        <v>2.3022175574868742</v>
      </c>
      <c r="AA32" s="19">
        <f>100*(AnnualDataCVM!GD32/AnnualDataCVM!GD31-1)</f>
        <v>2.2896398296658127</v>
      </c>
      <c r="AC32" s="18">
        <f>SUMPRODUCT(AnnualDataCVM!$F$48:$GB$48,PYPAnnual!F32:GB32)</f>
        <v>1355089.6638274672</v>
      </c>
      <c r="AD32" s="18">
        <f>SUMPRODUCT(AnnualDataCVM!$F$48:$GB$48,AnnualDataCP!F32:GB32)</f>
        <v>1391604</v>
      </c>
      <c r="AE32">
        <f t="shared" si="9"/>
        <v>1.2061082028474084</v>
      </c>
      <c r="AF32" s="18">
        <f t="shared" si="23"/>
        <v>1678424.999515265</v>
      </c>
      <c r="AG32" s="18">
        <f>AnnualDataCVM!D32</f>
        <v>1678451</v>
      </c>
      <c r="AH32" s="15">
        <f t="shared" si="13"/>
        <v>-1.5490761860248448E-3</v>
      </c>
      <c r="AJ32">
        <f>SUMPRODUCT(AnnualDataCP!D32:GB32,AnnualDataCVM!$D$1:$GB$1)</f>
        <v>647211</v>
      </c>
      <c r="AK32">
        <f>SUMPRODUCT(AnnualDataCP!D32:GB32,AnnualDataCVM!$D$49:$GB$49)</f>
        <v>744393</v>
      </c>
      <c r="AL32" s="62">
        <f t="shared" si="14"/>
        <v>84.157343330178307</v>
      </c>
      <c r="AM32" s="62">
        <f t="shared" si="15"/>
        <v>81.754980330283388</v>
      </c>
      <c r="AN32">
        <f t="shared" si="16"/>
        <v>97.145391115223759</v>
      </c>
      <c r="AO32">
        <f t="shared" si="17"/>
        <v>2.8090881842411486</v>
      </c>
      <c r="AP32">
        <f t="shared" si="18"/>
        <v>6.0412328230704526E-2</v>
      </c>
      <c r="AQ32">
        <f t="shared" si="19"/>
        <v>4.2177505050632336E-2</v>
      </c>
    </row>
    <row r="33" spans="1:43" x14ac:dyDescent="0.25">
      <c r="C33" s="1">
        <v>39448</v>
      </c>
      <c r="D33" s="15">
        <f>1+SUMPRODUCT(AnnualDataCVM!$F$48:$GB$48,AnnualDataCVM!F97:GB97)/1000</f>
        <v>0.99854565590602606</v>
      </c>
      <c r="E33">
        <f t="shared" si="24"/>
        <v>1675994.7791239452</v>
      </c>
      <c r="F33">
        <f>AnnualDataCVM!D33</f>
        <v>1676000</v>
      </c>
      <c r="G33" s="15">
        <f t="shared" si="25"/>
        <v>-3.1150811783044749E-4</v>
      </c>
      <c r="H33" s="15">
        <f>1+SUMPRODUCT(AnnualDataCVM!$Q$48:$CE$48,AnnualDataCVM!Q97:CE97)/AnnualDataCP!Q66</f>
        <v>0.97227506038179889</v>
      </c>
      <c r="I33" s="18">
        <f t="shared" si="2"/>
        <v>189244.97669223425</v>
      </c>
      <c r="J33">
        <f>AnnualDataCVM!Q33</f>
        <v>189246</v>
      </c>
      <c r="K33" s="15">
        <f t="shared" si="3"/>
        <v>-5.4072887445268168E-4</v>
      </c>
      <c r="L33" s="15">
        <f>1+SUMPRODUCT(AnnualDataCVM!$S$48:$AA$48,AnnualDataCVM!S97:AA97)/AnnualDataCP!S66</f>
        <v>0.96713376009999596</v>
      </c>
      <c r="M33" s="18">
        <f t="shared" si="4"/>
        <v>20191.509901186029</v>
      </c>
      <c r="N33">
        <f>AnnualDataCVM!S33</f>
        <v>20191</v>
      </c>
      <c r="O33" s="15">
        <f t="shared" si="5"/>
        <v>2.5253884702556104E-3</v>
      </c>
      <c r="P33" s="15">
        <f>1+SUMPRODUCT(AnnualDataCVM!$CT$48:$GB$48,AnnualDataCVM!CT97:GB97)/AnnualDataCP!CT66</f>
        <v>1.0044560238496689</v>
      </c>
      <c r="Q33" s="18">
        <f t="shared" si="6"/>
        <v>1284736.0918823399</v>
      </c>
      <c r="R33">
        <f>AnnualDataCVM!CT33</f>
        <v>1284737</v>
      </c>
      <c r="S33" s="15">
        <f t="shared" si="12"/>
        <v>-7.0685102093737129E-5</v>
      </c>
      <c r="T33" s="15">
        <f>1+SUMPRODUCT(AnnualDataCVM!$F$1:$GB$1,AnnualDataCVM!F97:GB97)/SUMPRODUCT(AnnualDataCVM!$F$1:$GB$1,AnnualDataCP!F66:GB66)</f>
        <v>0.99765417885635255</v>
      </c>
      <c r="U33" s="23">
        <f t="shared" si="7"/>
        <v>767244.70284015883</v>
      </c>
      <c r="V33" s="19">
        <f t="shared" si="20"/>
        <v>-0.2345821143647453</v>
      </c>
      <c r="W33" s="15">
        <f>1+SUMPRODUCT(AnnualDataCVM!$F$49:$GB$49,AnnualDataCVM!F97:GB97)/SUMPRODUCT(AnnualDataCVM!$F$49:$GB$49,AnnualDataCP!F66:GB66)</f>
        <v>0.99932074493038281</v>
      </c>
      <c r="X33" s="23">
        <f t="shared" si="8"/>
        <v>909898.53373546014</v>
      </c>
      <c r="Y33" s="19">
        <f t="shared" si="21"/>
        <v>-6.7925506961719062E-2</v>
      </c>
      <c r="Z33" s="19">
        <f t="shared" si="22"/>
        <v>-0.14602749797283376</v>
      </c>
      <c r="AA33" s="19">
        <f>100*(AnnualDataCVM!GD33/AnnualDataCVM!GD32-1)</f>
        <v>-0.23119478686670636</v>
      </c>
      <c r="AC33" s="18">
        <f>SUMPRODUCT(AnnualDataCVM!$F$48:$GB$48,PYPAnnual!F33:GB33)</f>
        <v>1389580.1260327613</v>
      </c>
      <c r="AD33" s="18">
        <f>SUMPRODUCT(AnnualDataCVM!$F$48:$GB$48,AnnualDataCP!F33:GB33)</f>
        <v>1437680</v>
      </c>
      <c r="AE33">
        <f t="shared" si="9"/>
        <v>1.1657559321419573</v>
      </c>
      <c r="AF33" s="18">
        <f t="shared" si="23"/>
        <v>1675983.988521849</v>
      </c>
      <c r="AG33" s="18">
        <f>AnnualDataCVM!D33</f>
        <v>1676000</v>
      </c>
      <c r="AH33" s="15">
        <f t="shared" si="13"/>
        <v>-9.5533879181930459E-4</v>
      </c>
      <c r="AJ33">
        <f>SUMPRODUCT(AnnualDataCP!D33:GB33,AnnualDataCVM!$D$1:$GB$1)</f>
        <v>659299</v>
      </c>
      <c r="AK33">
        <f>SUMPRODUCT(AnnualDataCP!D33:GB33,AnnualDataCVM!$D$49:$GB$49)</f>
        <v>778381</v>
      </c>
      <c r="AL33" s="62">
        <f t="shared" si="14"/>
        <v>85.930733383942652</v>
      </c>
      <c r="AM33" s="62">
        <f t="shared" si="15"/>
        <v>85.545912114449351</v>
      </c>
      <c r="AN33">
        <f t="shared" si="16"/>
        <v>99.552172715931675</v>
      </c>
      <c r="AO33">
        <f t="shared" si="17"/>
        <v>2.4775046691131619</v>
      </c>
      <c r="AP33">
        <f t="shared" si="18"/>
        <v>1.86770620400456E-2</v>
      </c>
      <c r="AQ33">
        <f t="shared" si="19"/>
        <v>4.5658677607124165E-2</v>
      </c>
    </row>
    <row r="34" spans="1:43" x14ac:dyDescent="0.25">
      <c r="C34" s="1">
        <v>39814</v>
      </c>
      <c r="D34" s="15">
        <f>1+SUMPRODUCT(AnnualDataCVM!$F$48:$GB$48,AnnualDataCVM!F98:GB98)/1000</f>
        <v>0.95954085883200879</v>
      </c>
      <c r="E34">
        <f t="shared" si="24"/>
        <v>1608185.4697585532</v>
      </c>
      <c r="F34">
        <f>AnnualDataCVM!D34</f>
        <v>1608190</v>
      </c>
      <c r="G34" s="15">
        <f t="shared" si="25"/>
        <v>-2.8169814802992137E-4</v>
      </c>
      <c r="H34" s="15">
        <f>1+SUMPRODUCT(AnnualDataCVM!$Q$48:$CE$48,AnnualDataCVM!Q98:CE98)/AnnualDataCP!Q67</f>
        <v>0.91389020040510327</v>
      </c>
      <c r="I34" s="18">
        <f t="shared" si="2"/>
        <v>172949.12967492506</v>
      </c>
      <c r="J34">
        <f>AnnualDataCVM!Q34</f>
        <v>172943</v>
      </c>
      <c r="K34" s="15">
        <f t="shared" si="3"/>
        <v>3.5443324824140951E-3</v>
      </c>
      <c r="L34" s="15">
        <f>1+SUMPRODUCT(AnnualDataCVM!$S$48:$AA$48,AnnualDataCVM!S98:AA98)/AnnualDataCP!S67</f>
        <v>0.98783155246033405</v>
      </c>
      <c r="M34" s="18">
        <f t="shared" si="4"/>
        <v>19945.810572206803</v>
      </c>
      <c r="N34">
        <f>AnnualDataCVM!S34</f>
        <v>19950</v>
      </c>
      <c r="O34" s="15">
        <f t="shared" si="5"/>
        <v>-2.099963806113762E-2</v>
      </c>
      <c r="P34" s="15">
        <f>1+SUMPRODUCT(AnnualDataCVM!$CT$48:$GB$48,AnnualDataCVM!CT98:GB98)/AnnualDataCP!CT67</f>
        <v>0.97504026901522622</v>
      </c>
      <c r="Q34" s="18">
        <f t="shared" si="6"/>
        <v>1252669.424642527</v>
      </c>
      <c r="R34">
        <f>AnnualDataCVM!CT34</f>
        <v>1252683</v>
      </c>
      <c r="S34" s="15">
        <f t="shared" si="12"/>
        <v>-1.0837025387067101E-3</v>
      </c>
      <c r="T34" s="15">
        <f>1+SUMPRODUCT(AnnualDataCVM!$F$1:$GB$1,AnnualDataCVM!F98:GB98)/SUMPRODUCT(AnnualDataCVM!$F$1:$GB$1,AnnualDataCP!F67:GB67)</f>
        <v>0.93262203354392392</v>
      </c>
      <c r="U34" s="23">
        <f t="shared" si="7"/>
        <v>715549.31498859252</v>
      </c>
      <c r="V34" s="19">
        <f t="shared" si="20"/>
        <v>-6.7377966456076077</v>
      </c>
      <c r="W34" s="15">
        <f>1+SUMPRODUCT(AnnualDataCVM!$F$49:$GB$49,AnnualDataCVM!F98:GB98)/SUMPRODUCT(AnnualDataCVM!$F$49:$GB$49,AnnualDataCP!F67:GB67)</f>
        <v>0.98234135585766436</v>
      </c>
      <c r="X34" s="23">
        <f t="shared" si="8"/>
        <v>893830.95932259271</v>
      </c>
      <c r="Y34" s="19">
        <f t="shared" si="21"/>
        <v>-1.7658644142335644</v>
      </c>
      <c r="Z34" s="19">
        <f t="shared" si="22"/>
        <v>-4.0459427207637173</v>
      </c>
      <c r="AA34" s="19">
        <f>100*(AnnualDataCVM!GD34/AnnualDataCVM!GD33-1)</f>
        <v>-4.320908777265231</v>
      </c>
      <c r="AC34" s="18">
        <f>SUMPRODUCT(AnnualDataCVM!$F$48:$GB$48,PYPAnnual!F34:GB34)</f>
        <v>1379512.6210073198</v>
      </c>
      <c r="AD34" s="18">
        <f>SUMPRODUCT(AnnualDataCVM!$F$48:$GB$48,AnnualDataCP!F34:GB34)</f>
        <v>1409887</v>
      </c>
      <c r="AE34">
        <f t="shared" si="9"/>
        <v>1.1406410736491526</v>
      </c>
      <c r="AF34" s="18">
        <f t="shared" si="23"/>
        <v>1608175.0214039828</v>
      </c>
      <c r="AG34" s="18">
        <f>AnnualDataCVM!D34</f>
        <v>1608190</v>
      </c>
      <c r="AH34" s="15">
        <f t="shared" si="13"/>
        <v>-9.3139467458591696E-4</v>
      </c>
      <c r="AJ34">
        <f>SUMPRODUCT(AnnualDataCP!D34:GB34,AnnualDataCVM!$D$1:$GB$1)</f>
        <v>644146</v>
      </c>
      <c r="AK34">
        <f>SUMPRODUCT(AnnualDataCP!D34:GB34,AnnualDataCVM!$D$49:$GB$49)</f>
        <v>765741</v>
      </c>
      <c r="AL34" s="62">
        <f t="shared" si="14"/>
        <v>90.021188827533024</v>
      </c>
      <c r="AM34" s="62">
        <f t="shared" si="15"/>
        <v>85.669554406610828</v>
      </c>
      <c r="AN34">
        <f t="shared" si="16"/>
        <v>95.16598872154502</v>
      </c>
      <c r="AO34">
        <f t="shared" si="17"/>
        <v>-4.4059148833471067</v>
      </c>
      <c r="AP34">
        <f t="shared" si="18"/>
        <v>-2.2983502174279025E-2</v>
      </c>
      <c r="AQ34">
        <f t="shared" si="19"/>
        <v>-1.6238834195593133E-2</v>
      </c>
    </row>
    <row r="35" spans="1:43" x14ac:dyDescent="0.25">
      <c r="C35" s="1">
        <v>40179</v>
      </c>
      <c r="D35" s="15">
        <f>1+SUMPRODUCT(AnnualDataCVM!$F$48:$GB$48,AnnualDataCVM!F99:GB99)/1000</f>
        <v>1.0234385659206986</v>
      </c>
      <c r="E35">
        <f t="shared" si="24"/>
        <v>1645879.0309041988</v>
      </c>
      <c r="F35">
        <f>AnnualDataCVM!D35</f>
        <v>1645866</v>
      </c>
      <c r="G35" s="15">
        <f t="shared" si="25"/>
        <v>7.9173542674579171E-4</v>
      </c>
      <c r="H35" s="15">
        <f>1+SUMPRODUCT(AnnualDataCVM!$Q$48:$CE$48,AnnualDataCVM!Q99:CE99)/AnnualDataCP!Q68</f>
        <v>1.0464938826307657</v>
      </c>
      <c r="I35" s="18">
        <f t="shared" si="2"/>
        <v>180990.20621112411</v>
      </c>
      <c r="J35">
        <f>AnnualDataCVM!Q35</f>
        <v>180985</v>
      </c>
      <c r="K35" s="15">
        <f t="shared" si="3"/>
        <v>2.8765981291876499E-3</v>
      </c>
      <c r="L35" s="15">
        <f>1+SUMPRODUCT(AnnualDataCVM!$S$48:$AA$48,AnnualDataCVM!S99:AA99)/AnnualDataCP!S68</f>
        <v>1.0423066026148429</v>
      </c>
      <c r="M35" s="18">
        <f t="shared" si="4"/>
        <v>20789.650053916088</v>
      </c>
      <c r="N35">
        <f>AnnualDataCVM!S35</f>
        <v>20790</v>
      </c>
      <c r="O35" s="15">
        <f t="shared" si="5"/>
        <v>-1.6832423468594176E-3</v>
      </c>
      <c r="P35" s="15">
        <f>1+SUMPRODUCT(AnnualDataCVM!$CT$48:$GB$48,AnnualDataCVM!CT99:GB99)/AnnualDataCP!CT68</f>
        <v>1.0169144172308817</v>
      </c>
      <c r="Q35" s="18">
        <f t="shared" si="6"/>
        <v>1273857.5979432992</v>
      </c>
      <c r="R35">
        <f>AnnualDataCVM!CT35</f>
        <v>1273846</v>
      </c>
      <c r="S35" s="15">
        <f t="shared" si="12"/>
        <v>9.1046667329841569E-4</v>
      </c>
      <c r="T35" s="15">
        <f>1+SUMPRODUCT(AnnualDataCVM!$F$1:$GB$1,AnnualDataCVM!F99:GB99)/SUMPRODUCT(AnnualDataCVM!$F$1:$GB$1,AnnualDataCP!F68:GB68)</f>
        <v>1.023684076810832</v>
      </c>
      <c r="U35" s="23">
        <f t="shared" si="7"/>
        <v>732496.43992672057</v>
      </c>
      <c r="V35" s="19">
        <f t="shared" si="20"/>
        <v>2.3684076810831955</v>
      </c>
      <c r="W35" s="15">
        <f>1+SUMPRODUCT(AnnualDataCVM!$F$49:$GB$49,AnnualDataCVM!F99:GB99)/SUMPRODUCT(AnnualDataCVM!$F$49:$GB$49,AnnualDataCP!F68:GB68)</f>
        <v>1.0232321018803716</v>
      </c>
      <c r="X35" s="23">
        <f t="shared" si="8"/>
        <v>914596.53123340546</v>
      </c>
      <c r="Y35" s="19">
        <f t="shared" si="21"/>
        <v>2.3232101880371614</v>
      </c>
      <c r="Z35" s="19">
        <f t="shared" si="22"/>
        <v>2.3427580074493637</v>
      </c>
      <c r="AA35" s="19">
        <f>100*(AnnualDataCVM!GD35/AnnualDataCVM!GD34-1)</f>
        <v>1.8546292277386467</v>
      </c>
      <c r="AC35" s="18">
        <f>SUMPRODUCT(AnnualDataCVM!$F$48:$GB$48,PYPAnnual!F35:GB35)</f>
        <v>1442932.7762673681</v>
      </c>
      <c r="AD35" s="18">
        <f>SUMPRODUCT(AnnualDataCVM!$F$48:$GB$48,AnnualDataCP!F35:GB35)</f>
        <v>1446475</v>
      </c>
      <c r="AE35">
        <f t="shared" si="9"/>
        <v>1.1378477962807261</v>
      </c>
      <c r="AF35" s="18">
        <f t="shared" si="23"/>
        <v>1645868.3911251633</v>
      </c>
      <c r="AG35" s="18">
        <f>AnnualDataCVM!D35</f>
        <v>1645866</v>
      </c>
      <c r="AH35" s="15">
        <f t="shared" si="13"/>
        <v>1.4528067067143269E-4</v>
      </c>
      <c r="AJ35">
        <f>SUMPRODUCT(AnnualDataCP!D35:GB35,AnnualDataCVM!$D$1:$GB$1)</f>
        <v>673287</v>
      </c>
      <c r="AK35">
        <f>SUMPRODUCT(AnnualDataCP!D35:GB35,AnnualDataCVM!$D$49:$GB$49)</f>
        <v>773188</v>
      </c>
      <c r="AL35" s="62">
        <f t="shared" si="14"/>
        <v>91.916760724100726</v>
      </c>
      <c r="AM35" s="62">
        <f t="shared" si="15"/>
        <v>84.538698059273756</v>
      </c>
      <c r="AN35">
        <f t="shared" si="16"/>
        <v>91.97310413606381</v>
      </c>
      <c r="AO35">
        <f t="shared" si="17"/>
        <v>-3.3550689993076865</v>
      </c>
      <c r="AP35">
        <f t="shared" si="18"/>
        <v>4.5239743784794229E-2</v>
      </c>
      <c r="AQ35">
        <f t="shared" si="19"/>
        <v>9.725220407422297E-3</v>
      </c>
    </row>
    <row r="36" spans="1:43" x14ac:dyDescent="0.25">
      <c r="C36" s="1">
        <v>40544</v>
      </c>
      <c r="D36" s="15">
        <f>1+SUMPRODUCT(AnnualDataCVM!$F$48:$GB$48,AnnualDataCVM!F100:GB100)/1000</f>
        <v>1.0152891553151195</v>
      </c>
      <c r="E36">
        <f t="shared" si="24"/>
        <v>1671043.1310375915</v>
      </c>
      <c r="F36">
        <f>AnnualDataCVM!D36</f>
        <v>1671052</v>
      </c>
      <c r="G36" s="15">
        <f t="shared" si="25"/>
        <v>-5.3074125811220147E-4</v>
      </c>
      <c r="H36" s="15">
        <f>1+SUMPRODUCT(AnnualDataCVM!$Q$48:$CE$48,AnnualDataCVM!Q100:CE100)/AnnualDataCP!Q69</f>
        <v>1.0224315698136566</v>
      </c>
      <c r="I36" s="18">
        <f t="shared" si="2"/>
        <v>185050.10065733703</v>
      </c>
      <c r="J36">
        <f>AnnualDataCVM!Q36</f>
        <v>185053</v>
      </c>
      <c r="K36" s="15">
        <f t="shared" si="3"/>
        <v>-1.5667633937169131E-3</v>
      </c>
      <c r="L36" s="15">
        <f>1+SUMPRODUCT(AnnualDataCVM!$S$48:$AA$48,AnnualDataCVM!S100:AA100)/AnnualDataCP!S69</f>
        <v>1.025116514396869</v>
      </c>
      <c r="M36" s="18">
        <f t="shared" si="4"/>
        <v>21311.813598801142</v>
      </c>
      <c r="N36">
        <f>AnnualDataCVM!S36</f>
        <v>21311</v>
      </c>
      <c r="O36" s="15">
        <f t="shared" si="5"/>
        <v>3.8177410780431673E-3</v>
      </c>
      <c r="P36" s="15">
        <f>1+SUMPRODUCT(AnnualDataCVM!$CT$48:$GB$48,AnnualDataCVM!CT100:GB100)/AnnualDataCP!CT69</f>
        <v>1.0180314811843421</v>
      </c>
      <c r="Q36" s="18">
        <f t="shared" si="6"/>
        <v>1296827.137252145</v>
      </c>
      <c r="R36">
        <f>AnnualDataCVM!CT36</f>
        <v>1296830</v>
      </c>
      <c r="S36" s="15">
        <f t="shared" si="12"/>
        <v>-2.2074966302687571E-4</v>
      </c>
      <c r="T36" s="15">
        <f>1+SUMPRODUCT(AnnualDataCVM!$F$1:$GB$1,AnnualDataCVM!F100:GB100)/SUMPRODUCT(AnnualDataCVM!$F$1:$GB$1,AnnualDataCP!F69:GB69)</f>
        <v>1.0275144746943121</v>
      </c>
      <c r="U36" s="23">
        <f t="shared" si="7"/>
        <v>752650.6946867581</v>
      </c>
      <c r="V36" s="19">
        <f t="shared" si="20"/>
        <v>2.7514474694312119</v>
      </c>
      <c r="W36" s="15">
        <f>1+SUMPRODUCT(AnnualDataCVM!$F$49:$GB$49,AnnualDataCVM!F100:GB100)/SUMPRODUCT(AnnualDataCVM!$F$49:$GB$49,AnnualDataCP!F69:GB69)</f>
        <v>1.0046434675515383</v>
      </c>
      <c r="X36" s="23">
        <f t="shared" si="8"/>
        <v>918843.43054893729</v>
      </c>
      <c r="Y36" s="19">
        <f t="shared" si="21"/>
        <v>0.46434675515383272</v>
      </c>
      <c r="Z36" s="19">
        <f t="shared" si="22"/>
        <v>1.5302582348745375</v>
      </c>
      <c r="AA36" s="19">
        <f>100*(AnnualDataCVM!GD36/AnnualDataCVM!GD35-1)</f>
        <v>1.3465335889293106</v>
      </c>
      <c r="AC36" s="18">
        <f>SUMPRODUCT(AnnualDataCVM!$F$48:$GB$48,PYPAnnual!F36:GB36)</f>
        <v>1468590.4115127479</v>
      </c>
      <c r="AD36" s="18">
        <f>SUMPRODUCT(AnnualDataCVM!$F$48:$GB$48,AnnualDataCP!F36:GB36)</f>
        <v>1481873</v>
      </c>
      <c r="AE36">
        <f t="shared" si="9"/>
        <v>1.1276488358845764</v>
      </c>
      <c r="AF36" s="18">
        <f t="shared" si="23"/>
        <v>1671032.3633787849</v>
      </c>
      <c r="AG36" s="18">
        <f>AnnualDataCVM!D36</f>
        <v>1671052</v>
      </c>
      <c r="AH36" s="15">
        <f t="shared" si="13"/>
        <v>-1.1751053357489383E-3</v>
      </c>
      <c r="AJ36">
        <f>SUMPRODUCT(AnnualDataCP!D36:GB36,AnnualDataCVM!$D$1:$GB$1)</f>
        <v>693320</v>
      </c>
      <c r="AK36">
        <f>SUMPRODUCT(AnnualDataCP!D36:GB36,AnnualDataCVM!$D$49:$GB$49)</f>
        <v>788553</v>
      </c>
      <c r="AL36" s="62">
        <f t="shared" si="14"/>
        <v>92.117100920042247</v>
      </c>
      <c r="AM36" s="62">
        <f t="shared" si="15"/>
        <v>85.820170638745395</v>
      </c>
      <c r="AN36">
        <f t="shared" si="16"/>
        <v>93.164211402220971</v>
      </c>
      <c r="AO36">
        <f t="shared" si="17"/>
        <v>1.2950604172226932</v>
      </c>
      <c r="AP36">
        <f t="shared" si="18"/>
        <v>2.9754027628633883E-2</v>
      </c>
      <c r="AQ36">
        <f t="shared" si="19"/>
        <v>1.9872269098847983E-2</v>
      </c>
    </row>
    <row r="37" spans="1:43" x14ac:dyDescent="0.25">
      <c r="C37" s="1">
        <v>40909</v>
      </c>
      <c r="D37" s="15">
        <f>1+SUMPRODUCT(AnnualDataCVM!$F$48:$GB$48,AnnualDataCVM!F101:GB101)/1000</f>
        <v>1.014270942235437</v>
      </c>
      <c r="E37">
        <f>E38/D38</f>
        <v>1694890.4910335527</v>
      </c>
      <c r="F37">
        <f>AnnualDataCVM!D37</f>
        <v>1694904</v>
      </c>
      <c r="G37" s="15">
        <f t="shared" si="25"/>
        <v>-7.9703431269970658E-4</v>
      </c>
      <c r="H37" s="15">
        <f>1+SUMPRODUCT(AnnualDataCVM!$Q$48:$CE$48,AnnualDataCVM!Q101:CE101)/AnnualDataCP!Q70</f>
        <v>0.98832081846986153</v>
      </c>
      <c r="I37" s="18">
        <f>I38/H38</f>
        <v>182888.86693958958</v>
      </c>
      <c r="J37">
        <f>AnnualDataCVM!Q37</f>
        <v>182888</v>
      </c>
      <c r="K37" s="15">
        <f t="shared" si="3"/>
        <v>4.74027595897459E-4</v>
      </c>
      <c r="L37" s="15">
        <f>1+SUMPRODUCT(AnnualDataCVM!$S$48:$AA$48,AnnualDataCVM!S101:AA101)/AnnualDataCP!S70</f>
        <v>0.9970439966454635</v>
      </c>
      <c r="M37" s="18">
        <f>M38/L38</f>
        <v>21248.815806311828</v>
      </c>
      <c r="N37">
        <f>AnnualDataCVM!S37</f>
        <v>21248</v>
      </c>
      <c r="O37" s="15">
        <f t="shared" si="5"/>
        <v>3.8394498862389646E-3</v>
      </c>
      <c r="P37" s="15">
        <f>1+SUMPRODUCT(AnnualDataCVM!$CT$48:$GB$48,AnnualDataCVM!CT101:GB101)/AnnualDataCP!CT70</f>
        <v>1.0291121756043979</v>
      </c>
      <c r="Q37" s="18">
        <f>Q38/P38</f>
        <v>1334580.5966003782</v>
      </c>
      <c r="R37">
        <f>AnnualDataCVM!CT37</f>
        <v>1334588</v>
      </c>
      <c r="S37" s="15">
        <f t="shared" si="12"/>
        <v>-5.5473296791674898E-4</v>
      </c>
      <c r="T37" s="15">
        <f>1+SUMPRODUCT(AnnualDataCVM!$F$1:$GB$1,AnnualDataCVM!F101:GB101)/SUMPRODUCT(AnnualDataCVM!$F$1:$GB$1,AnnualDataCP!F70:GB70)</f>
        <v>1.0188938971625539</v>
      </c>
      <c r="U37" s="23">
        <f>U38/T38</f>
        <v>766871.19951149437</v>
      </c>
      <c r="V37" s="19">
        <f t="shared" si="20"/>
        <v>1.8893897162553852</v>
      </c>
      <c r="W37" s="15">
        <f>1+SUMPRODUCT(AnnualDataCVM!$F$49:$GB$49,AnnualDataCVM!F101:GB101)/SUMPRODUCT(AnnualDataCVM!$F$49:$GB$49,AnnualDataCP!F70:GB70)</f>
        <v>1.0102063345702779</v>
      </c>
      <c r="X37" s="23">
        <f>X38/W38</f>
        <v>928221.45401882159</v>
      </c>
      <c r="Y37" s="19">
        <f t="shared" si="21"/>
        <v>1.0206334570277864</v>
      </c>
      <c r="Z37" s="19">
        <f t="shared" si="22"/>
        <v>1.4273643190038321</v>
      </c>
      <c r="AA37" s="19">
        <f>100*(AnnualDataCVM!GD37/AnnualDataCVM!GD36-1)</f>
        <v>1.2533452188195238</v>
      </c>
      <c r="AC37" s="18">
        <f>SUMPRODUCT(AnnualDataCVM!$F$48:$GB$48,PYPAnnual!F37:GB37)</f>
        <v>1503020.752525138</v>
      </c>
      <c r="AD37" s="18">
        <f>SUMPRODUCT(AnnualDataCVM!$F$48:$GB$48,AnnualDataCP!F37:GB37)</f>
        <v>1529663</v>
      </c>
      <c r="AE37">
        <f t="shared" si="9"/>
        <v>1.1080084972280377</v>
      </c>
      <c r="AF37" s="18">
        <f t="shared" si="23"/>
        <v>1694879.6018953319</v>
      </c>
      <c r="AG37" s="18">
        <f>AnnualDataCVM!D37</f>
        <v>1694904</v>
      </c>
      <c r="AH37" s="15">
        <f t="shared" si="13"/>
        <v>-1.4394977336795733E-3</v>
      </c>
      <c r="AJ37">
        <f>SUMPRODUCT(AnnualDataCP!D37:GB37,AnnualDataCVM!$D$1:$GB$1)</f>
        <v>702542</v>
      </c>
      <c r="AK37">
        <f>SUMPRODUCT(AnnualDataCP!D37:GB37,AnnualDataCVM!$D$49:$GB$49)</f>
        <v>827121</v>
      </c>
      <c r="AL37" s="62">
        <f t="shared" si="14"/>
        <v>91.611472754163572</v>
      </c>
      <c r="AM37" s="62">
        <f t="shared" si="15"/>
        <v>89.108153708245183</v>
      </c>
      <c r="AN37">
        <f t="shared" si="16"/>
        <v>97.267461191639214</v>
      </c>
      <c r="AO37">
        <f t="shared" si="17"/>
        <v>4.4043197786574284</v>
      </c>
      <c r="AP37">
        <f t="shared" si="18"/>
        <v>1.3301217331102455E-2</v>
      </c>
      <c r="AQ37">
        <f t="shared" si="19"/>
        <v>4.8909838653838023E-2</v>
      </c>
    </row>
    <row r="38" spans="1:43" x14ac:dyDescent="0.25">
      <c r="C38" s="1">
        <v>41275</v>
      </c>
      <c r="D38" s="15">
        <f>1+SUMPRODUCT(AnnualDataCVM!$F$48:$GB$48,AnnualDataCVM!F102:GB102)/1000</f>
        <v>1.0224347405059835</v>
      </c>
      <c r="E38">
        <f t="shared" ref="E38:E42" si="26">E39/D39</f>
        <v>1732914.9193859494</v>
      </c>
      <c r="F38">
        <f>AnnualDataCVM!D38</f>
        <v>1732929</v>
      </c>
      <c r="G38" s="15">
        <f t="shared" si="25"/>
        <v>-8.12532657172766E-4</v>
      </c>
      <c r="H38" s="15">
        <f>1+SUMPRODUCT(AnnualDataCVM!$Q$48:$CE$48,AnnualDataCVM!Q102:CE102)/AnnualDataCP!Q71</f>
        <v>0.98913461715478679</v>
      </c>
      <c r="I38" s="18">
        <f t="shared" ref="I38:I42" si="27">I39/H39</f>
        <v>180901.70938216368</v>
      </c>
      <c r="J38">
        <f>AnnualDataCVM!Q38</f>
        <v>180916</v>
      </c>
      <c r="K38" s="15">
        <f t="shared" si="3"/>
        <v>-7.8990348207561203E-3</v>
      </c>
      <c r="L38" s="15">
        <f>1+SUMPRODUCT(AnnualDataCVM!$S$48:$AA$48,AnnualDataCVM!S102:AA102)/AnnualDataCP!S71</f>
        <v>0.97888293171162</v>
      </c>
      <c r="M38" s="18">
        <f t="shared" ref="M38:M40" si="28">M39/L39</f>
        <v>20800.103111882734</v>
      </c>
      <c r="N38">
        <f>AnnualDataCVM!S38</f>
        <v>20804</v>
      </c>
      <c r="O38" s="15">
        <f t="shared" si="5"/>
        <v>-1.8731436825927306E-2</v>
      </c>
      <c r="P38" s="15">
        <f>1+SUMPRODUCT(AnnualDataCVM!$CT$48:$GB$48,AnnualDataCVM!CT102:GB102)/AnnualDataCP!CT71</f>
        <v>1.029420769329801</v>
      </c>
      <c r="Q38" s="18">
        <f t="shared" ref="Q38:Q42" si="29">Q39/P39</f>
        <v>1373844.9844849862</v>
      </c>
      <c r="R38">
        <f>AnnualDataCVM!CT38</f>
        <v>1373835</v>
      </c>
      <c r="S38" s="15">
        <f t="shared" si="12"/>
        <v>7.2676012665695566E-4</v>
      </c>
      <c r="T38" s="15">
        <f>1+SUMPRODUCT(AnnualDataCVM!$F$1:$GB$1,AnnualDataCVM!F102:GB102)/SUMPRODUCT(AnnualDataCVM!$F$1:$GB$1,AnnualDataCP!F71:GB71)</f>
        <v>1.0256005459484498</v>
      </c>
      <c r="U38" s="23">
        <f t="shared" ref="U38:U42" si="30">U39/T39</f>
        <v>786503.52089113125</v>
      </c>
      <c r="V38" s="19">
        <f t="shared" si="20"/>
        <v>2.5600545948449849</v>
      </c>
      <c r="W38" s="15">
        <f>1+SUMPRODUCT(AnnualDataCVM!$F$49:$GB$49,AnnualDataCVM!F102:GB102)/SUMPRODUCT(AnnualDataCVM!$F$49:$GB$49,AnnualDataCP!F71:GB71)</f>
        <v>1.0197458154059313</v>
      </c>
      <c r="X38" s="23">
        <f t="shared" ref="X38:X42" si="31">X39/W39</f>
        <v>946549.94350570242</v>
      </c>
      <c r="Y38" s="19">
        <f t="shared" si="21"/>
        <v>1.9745815405931344</v>
      </c>
      <c r="Z38" s="19">
        <f t="shared" si="22"/>
        <v>2.2434898967729211</v>
      </c>
      <c r="AA38" s="19">
        <f>100*(AnnualDataCVM!GD38/AnnualDataCVM!GD37-1)</f>
        <v>1.4544752938530747</v>
      </c>
      <c r="AC38" s="18">
        <f>SUMPRODUCT(AnnualDataCVM!$F$48:$GB$48,PYPAnnual!F38:GB38)</f>
        <v>1563980.6373360853</v>
      </c>
      <c r="AD38" s="18">
        <f>SUMPRODUCT(AnnualDataCVM!$F$48:$GB$48,AnnualDataCP!F38:GB38)</f>
        <v>1588793</v>
      </c>
      <c r="AE38">
        <f t="shared" si="9"/>
        <v>1.0907046013347899</v>
      </c>
      <c r="AF38" s="18">
        <f t="shared" si="23"/>
        <v>1732903.8356685047</v>
      </c>
      <c r="AG38" s="18">
        <f>AnnualDataCVM!D38</f>
        <v>1732929</v>
      </c>
      <c r="AH38" s="15">
        <f t="shared" si="13"/>
        <v>-1.4521270920719864E-3</v>
      </c>
      <c r="AJ38">
        <f>SUMPRODUCT(AnnualDataCP!D38:GB38,AnnualDataCVM!$D$1:$GB$1)</f>
        <v>734770</v>
      </c>
      <c r="AK38">
        <f>SUMPRODUCT(AnnualDataCP!D38:GB38,AnnualDataCVM!$D$49:$GB$49)</f>
        <v>854023</v>
      </c>
      <c r="AL38" s="62">
        <f t="shared" si="14"/>
        <v>93.422340839299025</v>
      </c>
      <c r="AM38" s="62">
        <f t="shared" si="15"/>
        <v>90.224821823662708</v>
      </c>
      <c r="AN38">
        <f t="shared" si="16"/>
        <v>96.57735078471589</v>
      </c>
      <c r="AO38">
        <f t="shared" si="17"/>
        <v>-0.70949770711465909</v>
      </c>
      <c r="AP38">
        <f t="shared" si="18"/>
        <v>4.5873413973826382E-2</v>
      </c>
      <c r="AQ38">
        <f t="shared" si="19"/>
        <v>3.2524866373843775E-2</v>
      </c>
    </row>
    <row r="39" spans="1:43" x14ac:dyDescent="0.25">
      <c r="C39" s="1">
        <v>41640</v>
      </c>
      <c r="D39" s="15">
        <f>1+SUMPRODUCT(AnnualDataCVM!$F$48:$GB$48,AnnualDataCVM!F103:GB103)/1000</f>
        <v>1.0290321833274019</v>
      </c>
      <c r="E39">
        <f t="shared" si="26"/>
        <v>1783225.2230163522</v>
      </c>
      <c r="F39">
        <f>AnnualDataCVM!D39</f>
        <v>1783237</v>
      </c>
      <c r="G39" s="15">
        <f t="shared" si="25"/>
        <v>-6.6042728183859456E-4</v>
      </c>
      <c r="H39" s="15">
        <f>1+SUMPRODUCT(AnnualDataCVM!$Q$48:$CE$48,AnnualDataCVM!Q103:CE103)/AnnualDataCP!Q72</f>
        <v>1.0284841671736937</v>
      </c>
      <c r="I39" s="18">
        <f t="shared" si="27"/>
        <v>186054.54391421218</v>
      </c>
      <c r="J39">
        <f>AnnualDataCVM!Q39</f>
        <v>186051</v>
      </c>
      <c r="K39" s="15">
        <f t="shared" si="3"/>
        <v>1.9048079355530891E-3</v>
      </c>
      <c r="L39" s="15">
        <f>1+SUMPRODUCT(AnnualDataCVM!$S$48:$AA$48,AnnualDataCVM!S103:AA103)/AnnualDataCP!S72</f>
        <v>1.0488462950382369</v>
      </c>
      <c r="M39" s="18">
        <f t="shared" si="28"/>
        <v>21816.111085311506</v>
      </c>
      <c r="N39">
        <f>AnnualDataCVM!S39</f>
        <v>21816</v>
      </c>
      <c r="O39" s="15">
        <f t="shared" si="5"/>
        <v>5.0919193026233427E-4</v>
      </c>
      <c r="P39" s="15">
        <f>1+SUMPRODUCT(AnnualDataCVM!$CT$48:$GB$48,AnnualDataCVM!CT103:GB103)/AnnualDataCP!CT72</f>
        <v>1.025425914877131</v>
      </c>
      <c r="Q39" s="18">
        <f t="shared" si="29"/>
        <v>1408776.2501148747</v>
      </c>
      <c r="R39">
        <f>AnnualDataCVM!CT39</f>
        <v>1408788</v>
      </c>
      <c r="S39" s="15">
        <f t="shared" si="12"/>
        <v>-8.3404210748927454E-4</v>
      </c>
      <c r="T39" s="15">
        <f>1+SUMPRODUCT(AnnualDataCVM!$F$1:$GB$1,AnnualDataCVM!F103:GB103)/SUMPRODUCT(AnnualDataCVM!$F$1:$GB$1,AnnualDataCP!F72:GB72)</f>
        <v>1.0272756679442965</v>
      </c>
      <c r="U39" s="23">
        <f t="shared" si="30"/>
        <v>807955.92976397777</v>
      </c>
      <c r="V39" s="19">
        <f t="shared" si="20"/>
        <v>2.7275667944296478</v>
      </c>
      <c r="W39" s="15">
        <f>1+SUMPRODUCT(AnnualDataCVM!$F$49:$GB$49,AnnualDataCVM!F103:GB103)/SUMPRODUCT(AnnualDataCVM!$F$49:$GB$49,AnnualDataCP!F72:GB72)</f>
        <v>1.0305434925923878</v>
      </c>
      <c r="X39" s="23">
        <f t="shared" si="31"/>
        <v>975460.88469349395</v>
      </c>
      <c r="Y39" s="19">
        <f t="shared" si="21"/>
        <v>3.0543492592387755</v>
      </c>
      <c r="Z39" s="19">
        <f t="shared" si="22"/>
        <v>2.9030618103800032</v>
      </c>
      <c r="AA39" s="19">
        <f>100*(AnnualDataCVM!GD39/AnnualDataCVM!GD38-1)</f>
        <v>3.5263135357341602</v>
      </c>
      <c r="AC39" s="18">
        <f>SUMPRODUCT(AnnualDataCVM!$F$48:$GB$48,PYPAnnual!F39:GB39)</f>
        <v>1634919.1877096596</v>
      </c>
      <c r="AD39" s="18">
        <f>SUMPRODUCT(AnnualDataCVM!$F$48:$GB$48,AnnualDataCP!F39:GB39)</f>
        <v>1661231</v>
      </c>
      <c r="AE39">
        <f t="shared" si="9"/>
        <v>1.0734292105345149</v>
      </c>
      <c r="AF39" s="18">
        <f t="shared" si="23"/>
        <v>1783213.8808454627</v>
      </c>
      <c r="AG39" s="18">
        <f>AnnualDataCVM!D39</f>
        <v>1783237</v>
      </c>
      <c r="AH39" s="15">
        <f t="shared" si="13"/>
        <v>-1.2964712226892772E-3</v>
      </c>
      <c r="AJ39">
        <f>SUMPRODUCT(AnnualDataCP!D39:GB39,AnnualDataCVM!$D$1:$GB$1)</f>
        <v>766659</v>
      </c>
      <c r="AK39">
        <f>SUMPRODUCT(AnnualDataCP!D39:GB39,AnnualDataCVM!$D$49:$GB$49)</f>
        <v>894572</v>
      </c>
      <c r="AL39" s="62">
        <f t="shared" si="14"/>
        <v>94.888715059490735</v>
      </c>
      <c r="AM39" s="62">
        <f t="shared" si="15"/>
        <v>91.707623958810956</v>
      </c>
      <c r="AN39">
        <f t="shared" si="16"/>
        <v>96.647555930454544</v>
      </c>
      <c r="AO39">
        <f t="shared" si="17"/>
        <v>7.2693178233018685E-2</v>
      </c>
      <c r="AP39">
        <f t="shared" si="18"/>
        <v>4.3399975502538268E-2</v>
      </c>
      <c r="AQ39">
        <f t="shared" si="19"/>
        <v>4.7479985902018962E-2</v>
      </c>
    </row>
    <row r="40" spans="1:43" x14ac:dyDescent="0.25">
      <c r="C40" s="1">
        <v>42005</v>
      </c>
      <c r="D40" s="15">
        <f>1+SUMPRODUCT(AnnualDataCVM!$F$48:$GB$48,AnnualDataCVM!F104:GB104)/1000</f>
        <v>1.0220488607382094</v>
      </c>
      <c r="E40">
        <f t="shared" si="26"/>
        <v>1822543.3076235021</v>
      </c>
      <c r="F40">
        <f>AnnualDataCVM!D40</f>
        <v>1822558</v>
      </c>
      <c r="G40" s="15">
        <f t="shared" si="25"/>
        <v>-8.0614040803640339E-4</v>
      </c>
      <c r="H40" s="15">
        <f>1+SUMPRODUCT(AnnualDataCVM!$Q$48:$CE$48,AnnualDataCVM!Q104:CE104)/AnnualDataCP!Q73</f>
        <v>0.99510446048558387</v>
      </c>
      <c r="I40" s="18">
        <f t="shared" si="27"/>
        <v>185143.70654264349</v>
      </c>
      <c r="J40">
        <f>AnnualDataCVM!Q40</f>
        <v>185150</v>
      </c>
      <c r="K40" s="15">
        <f t="shared" si="3"/>
        <v>-3.3991128039505317E-3</v>
      </c>
      <c r="L40" s="15">
        <f>1+SUMPRODUCT(AnnualDataCVM!$S$48:$AA$48,AnnualDataCVM!S104:AA104)/AnnualDataCP!S73</f>
        <v>1.0015088705637079</v>
      </c>
      <c r="M40" s="18">
        <f t="shared" si="28"/>
        <v>21849.028773142712</v>
      </c>
      <c r="N40">
        <f>AnnualDataCVM!S40</f>
        <v>21854</v>
      </c>
      <c r="O40" s="15">
        <f t="shared" si="5"/>
        <v>-2.2747446038654466E-2</v>
      </c>
      <c r="P40" s="15">
        <f>1+SUMPRODUCT(AnnualDataCVM!$CT$48:$GB$48,AnnualDataCVM!CT104:GB104)/AnnualDataCP!CT73</f>
        <v>1.0245246253046432</v>
      </c>
      <c r="Q40" s="18">
        <f t="shared" si="29"/>
        <v>1443325.9597870223</v>
      </c>
      <c r="R40">
        <f>AnnualDataCVM!CT40</f>
        <v>1443333</v>
      </c>
      <c r="S40" s="15">
        <f t="shared" si="12"/>
        <v>-4.8777468385496903E-4</v>
      </c>
      <c r="T40" s="15">
        <f>1+SUMPRODUCT(AnnualDataCVM!$F$1:$GB$1,AnnualDataCVM!F104:GB104)/SUMPRODUCT(AnnualDataCVM!$F$1:$GB$1,AnnualDataCP!F73:GB73)</f>
        <v>1.0159904680970655</v>
      </c>
      <c r="U40" s="23">
        <f t="shared" si="30"/>
        <v>820875.52328270359</v>
      </c>
      <c r="V40" s="19">
        <f t="shared" si="20"/>
        <v>1.5990468097065502</v>
      </c>
      <c r="W40" s="15">
        <f>1+SUMPRODUCT(AnnualDataCVM!$F$49:$GB$49,AnnualDataCVM!F104:GB104)/SUMPRODUCT(AnnualDataCVM!$F$49:$GB$49,AnnualDataCP!F73:GB73)</f>
        <v>1.027241025641189</v>
      </c>
      <c r="X40" s="23">
        <f t="shared" si="31"/>
        <v>1002033.4396654064</v>
      </c>
      <c r="Y40" s="19">
        <f t="shared" si="21"/>
        <v>2.7241025641189021</v>
      </c>
      <c r="Z40" s="19">
        <f t="shared" si="22"/>
        <v>2.2050350009561237</v>
      </c>
      <c r="AA40" s="19">
        <f>100*(AnnualDataCVM!GD40/AnnualDataCVM!GD39-1)</f>
        <v>2.4899604745006299</v>
      </c>
      <c r="AC40" s="18">
        <f>SUMPRODUCT(AnnualDataCVM!$F$48:$GB$48,PYPAnnual!F40:GB40)</f>
        <v>1697859.2950707173</v>
      </c>
      <c r="AD40" s="18">
        <f>SUMPRODUCT(AnnualDataCVM!$F$48:$GB$48,AnnualDataCP!F40:GB40)</f>
        <v>1712070</v>
      </c>
      <c r="AE40">
        <f>AE41*AD41/AC41</f>
        <v>1.064519419595255</v>
      </c>
      <c r="AF40" s="18">
        <f t="shared" si="23"/>
        <v>1822531.7627064481</v>
      </c>
      <c r="AG40" s="18">
        <f>AnnualDataCVM!D40</f>
        <v>1822558</v>
      </c>
      <c r="AH40" s="15">
        <f t="shared" si="13"/>
        <v>-1.4395862053206976E-3</v>
      </c>
      <c r="AJ40">
        <f>SUMPRODUCT(AnnualDataCP!D40:GB40,AnnualDataCVM!$D$1:$GB$1)</f>
        <v>776690</v>
      </c>
      <c r="AK40">
        <f>SUMPRODUCT(AnnualDataCP!D40:GB40,AnnualDataCVM!$D$49:$GB$49)</f>
        <v>935380</v>
      </c>
      <c r="AL40" s="62">
        <f t="shared" si="14"/>
        <v>94.617268753975694</v>
      </c>
      <c r="AM40" s="62">
        <f t="shared" si="15"/>
        <v>93.348182103816526</v>
      </c>
      <c r="AN40">
        <f t="shared" si="16"/>
        <v>98.658715616216895</v>
      </c>
      <c r="AO40">
        <f t="shared" si="17"/>
        <v>2.0809214122388564</v>
      </c>
      <c r="AP40">
        <f t="shared" si="18"/>
        <v>1.308404388391704E-2</v>
      </c>
      <c r="AQ40">
        <f t="shared" si="19"/>
        <v>4.5617345501535844E-2</v>
      </c>
    </row>
    <row r="41" spans="1:43" x14ac:dyDescent="0.25">
      <c r="A41" s="22" t="s">
        <v>1106</v>
      </c>
      <c r="B41" s="22"/>
      <c r="C41" s="45">
        <v>42370</v>
      </c>
      <c r="D41" s="15">
        <f>1+SUMPRODUCT(AnnualDataCVM!$F$48:$GB$48,AnnualDataCVM!F105:GB105)/1000</f>
        <v>1.0164759652349549</v>
      </c>
      <c r="E41">
        <f t="shared" si="26"/>
        <v>1852571.4677991066</v>
      </c>
      <c r="F41">
        <f>AnnualDataCVM!D41</f>
        <v>1852583</v>
      </c>
      <c r="G41" s="15">
        <f t="shared" si="25"/>
        <v>-6.2249307552682926E-4</v>
      </c>
      <c r="H41" s="15">
        <f>1+SUMPRODUCT(AnnualDataCVM!$Q$48:$CE$48,AnnualDataCVM!Q105:CE105)/AnnualDataCP!Q74</f>
        <v>1.0027004757674935</v>
      </c>
      <c r="I41" s="18">
        <f t="shared" si="27"/>
        <v>185643.68263566584</v>
      </c>
      <c r="J41">
        <f>AnnualDataCVM!Q41</f>
        <v>185649</v>
      </c>
      <c r="K41" s="15">
        <f t="shared" si="3"/>
        <v>-2.8642030574675334E-3</v>
      </c>
      <c r="L41" s="15">
        <f>1+SUMPRODUCT(AnnualDataCVM!$S$48:$AA$48,AnnualDataCVM!S105:AA105)/AnnualDataCP!S74</f>
        <v>1.012192820926338</v>
      </c>
      <c r="M41" s="18">
        <f>M42/L42</f>
        <v>22115.430068388046</v>
      </c>
      <c r="N41">
        <f>AnnualDataCVM!S41</f>
        <v>22118</v>
      </c>
      <c r="O41" s="15">
        <f t="shared" si="5"/>
        <v>-1.1619186237243452E-2</v>
      </c>
      <c r="P41" s="15">
        <f>1+SUMPRODUCT(AnnualDataCVM!$CT$48:$GB$48,AnnualDataCVM!CT105:GB105)/AnnualDataCP!CT74</f>
        <v>1.0162537297095293</v>
      </c>
      <c r="Q41" s="18">
        <f t="shared" si="29"/>
        <v>1466785.3898201475</v>
      </c>
      <c r="R41">
        <f>AnnualDataCVM!CT41</f>
        <v>1466790</v>
      </c>
      <c r="S41" s="15">
        <f t="shared" si="12"/>
        <v>-3.1430401437049227E-4</v>
      </c>
      <c r="T41" s="15">
        <f>1+SUMPRODUCT(AnnualDataCVM!$F$1:$GB$1,AnnualDataCVM!F105:GB105)/SUMPRODUCT(AnnualDataCVM!$F$1:$GB$1,AnnualDataCP!F74:GB74)</f>
        <v>1.0163720158432119</v>
      </c>
      <c r="U41" s="23">
        <f t="shared" si="30"/>
        <v>834314.91035519284</v>
      </c>
      <c r="V41" s="19">
        <f t="shared" si="20"/>
        <v>1.6372015843211907</v>
      </c>
      <c r="W41" s="15">
        <f>1+SUMPRODUCT(AnnualDataCVM!$F$49:$GB$49,AnnualDataCVM!F105:GB105)/SUMPRODUCT(AnnualDataCVM!$F$49:$GB$49,AnnualDataCP!F74:GB74)</f>
        <v>1.0165623145315008</v>
      </c>
      <c r="X41" s="23">
        <f t="shared" si="31"/>
        <v>1018629.4326642265</v>
      </c>
      <c r="Y41" s="19">
        <f t="shared" si="21"/>
        <v>1.656231453150081</v>
      </c>
      <c r="Z41" s="19">
        <f t="shared" si="22"/>
        <v>1.6474098492338829</v>
      </c>
      <c r="AA41" s="19">
        <f>100*(AnnualDataCVM!GD41/AnnualDataCVM!GD40-1)</f>
        <v>1.7105090576086779</v>
      </c>
      <c r="AC41" s="18">
        <f>SUMPRODUCT(AnnualDataCVM!$F$48:$GB$48,PYPAnnual!F41:GB41)</f>
        <v>1740278.0387517393</v>
      </c>
      <c r="AD41" s="18">
        <f>SUMPRODUCT(AnnualDataCVM!$F$48:$GB$48,AnnualDataCP!F41:GB41)</f>
        <v>1777364</v>
      </c>
      <c r="AE41">
        <f t="shared" ref="AE41:AE42" si="32">AE42*AD42/AC42</f>
        <v>1.0423074664201424</v>
      </c>
      <c r="AF41" s="18">
        <f t="shared" si="23"/>
        <v>1852559.7677463701</v>
      </c>
      <c r="AG41" s="18">
        <f>AnnualDataCVM!D41</f>
        <v>1852583</v>
      </c>
      <c r="AH41" s="15">
        <f t="shared" si="13"/>
        <v>-1.254046573351264E-3</v>
      </c>
      <c r="AJ41">
        <f>SUMPRODUCT(AnnualDataCP!D41:GB41,AnnualDataCVM!$D$1:$GB$1)</f>
        <v>807495</v>
      </c>
      <c r="AK41">
        <f>SUMPRODUCT(AnnualDataCP!D41:GB41,AnnualDataCVM!$D$49:$GB$49)</f>
        <v>969869</v>
      </c>
      <c r="AL41" s="62">
        <f t="shared" si="14"/>
        <v>96.785397213652232</v>
      </c>
      <c r="AM41" s="62">
        <f t="shared" si="15"/>
        <v>95.213133343624918</v>
      </c>
      <c r="AN41">
        <f t="shared" si="16"/>
        <v>98.375515402848876</v>
      </c>
      <c r="AO41">
        <f t="shared" si="17"/>
        <v>-0.28705037522449572</v>
      </c>
      <c r="AP41">
        <f t="shared" si="18"/>
        <v>3.9661898569570919E-2</v>
      </c>
      <c r="AQ41">
        <f t="shared" si="19"/>
        <v>3.687164574825208E-2</v>
      </c>
    </row>
    <row r="42" spans="1:43" x14ac:dyDescent="0.25">
      <c r="C42" s="1">
        <v>42736</v>
      </c>
      <c r="D42" s="15">
        <f>1+SUMPRODUCT(AnnualDataCVM!$F$48:$GB$48,AnnualDataCVM!F106:GB106)/1000</f>
        <v>1.0174641625830267</v>
      </c>
      <c r="E42">
        <f t="shared" si="26"/>
        <v>1884925.0771094267</v>
      </c>
      <c r="F42">
        <f>AnnualDataCVM!D42</f>
        <v>1884917</v>
      </c>
      <c r="G42" s="15">
        <f t="shared" ref="G42:G43" si="33">100*(E42-F42)/F42</f>
        <v>4.2851273699190233E-4</v>
      </c>
      <c r="H42" s="15">
        <f>1+SUMPRODUCT(AnnualDataCVM!$Q$48:$CE$48,AnnualDataCVM!Q106:CE106)/AnnualDataCP!Q75</f>
        <v>1.0233345231997666</v>
      </c>
      <c r="I42" s="18">
        <f t="shared" si="27"/>
        <v>189975.58945501788</v>
      </c>
      <c r="J42">
        <f>AnnualDataCVM!Q42</f>
        <v>189967</v>
      </c>
      <c r="K42" s="15">
        <f t="shared" ref="K42:K43" si="34">100*(I42-J42)/J42</f>
        <v>4.5215511209200591E-3</v>
      </c>
      <c r="L42" s="15">
        <f>1+SUMPRODUCT(AnnualDataCVM!$S$48:$AA$48,AnnualDataCVM!S106:AA106)/AnnualDataCP!S75</f>
        <v>1.0374053721110086</v>
      </c>
      <c r="M42" s="18">
        <f>M43/L43</f>
        <v>22942.665959491089</v>
      </c>
      <c r="N42">
        <f>AnnualDataCVM!S42</f>
        <v>22943</v>
      </c>
      <c r="O42" s="15">
        <f>100*(M42-N42)/N42</f>
        <v>-1.4559582831849803E-3</v>
      </c>
      <c r="P42" s="15">
        <f>1+SUMPRODUCT(AnnualDataCVM!$CT$48:$GB$48,AnnualDataCVM!CT106:GB106)/AnnualDataCP!CT75</f>
        <v>1.0135586064245206</v>
      </c>
      <c r="Q42" s="18">
        <f t="shared" si="29"/>
        <v>1486672.955629956</v>
      </c>
      <c r="R42">
        <f>AnnualDataCVM!CT42</f>
        <v>1486667</v>
      </c>
      <c r="S42" s="15">
        <f t="shared" ref="S42:S43" si="35">100*(Q42/R42-1)</f>
        <v>4.0060282202603048E-4</v>
      </c>
      <c r="T42" s="15">
        <f>1+SUMPRODUCT(AnnualDataCVM!$F$1:$GB$1,AnnualDataCVM!F106:GB106)/SUMPRODUCT(AnnualDataCVM!$F$1:$GB$1,AnnualDataCP!F75:GB75)</f>
        <v>1.0272680803683221</v>
      </c>
      <c r="U42" s="23">
        <f t="shared" si="30"/>
        <v>857065.07638324762</v>
      </c>
      <c r="V42" s="19">
        <f t="shared" ref="V42:V43" si="36">100*(U42/U41-1)</f>
        <v>2.7268080368322067</v>
      </c>
      <c r="W42" s="15">
        <f>1+SUMPRODUCT(AnnualDataCVM!$F$49:$GB$49,AnnualDataCVM!F106:GB106)/SUMPRODUCT(AnnualDataCVM!$F$49:$GB$49,AnnualDataCP!F75:GB75)</f>
        <v>1.0093016378877204</v>
      </c>
      <c r="X42" s="23">
        <f t="shared" si="31"/>
        <v>1028104.3547886432</v>
      </c>
      <c r="Y42" s="19">
        <f t="shared" ref="Y42" si="37">100*(X42/X41-1)</f>
        <v>0.93016378877204264</v>
      </c>
      <c r="Z42" s="19">
        <f t="shared" ref="Z42" si="38">100*(F42/F41-1)</f>
        <v>1.7453469021361023</v>
      </c>
      <c r="AA42" s="19">
        <f>100*(AnnualDataCVM!GD42/AnnualDataCVM!GD41-1)</f>
        <v>1.7848494361514256</v>
      </c>
      <c r="AC42" s="18">
        <f>SUMPRODUCT(AnnualDataCVM!$F$48:$GB$48,PYPAnnual!F42:GB42)</f>
        <v>1808404.208793544</v>
      </c>
      <c r="AD42" s="18">
        <f>SUMPRODUCT(AnnualDataCVM!$F$48:$GB$48,AnnualDataCP!F42:GB42)</f>
        <v>1844008</v>
      </c>
      <c r="AE42">
        <f t="shared" si="32"/>
        <v>1.0221827720547423</v>
      </c>
      <c r="AF42" s="18">
        <f t="shared" si="23"/>
        <v>1884913.2091311212</v>
      </c>
      <c r="AG42" s="18">
        <f>AnnualDataCVM!D42</f>
        <v>1884917</v>
      </c>
      <c r="AH42" s="15">
        <f t="shared" si="13"/>
        <v>-2.0111595783189884E-4</v>
      </c>
      <c r="AJ42">
        <f>SUMPRODUCT(AnnualDataCP!D42:GB42,AnnualDataCVM!$D$1:$GB$1)</f>
        <v>847568</v>
      </c>
      <c r="AK42">
        <f>SUMPRODUCT(AnnualDataCP!D42:GB42,AnnualDataCVM!$D$49:$GB$49)</f>
        <v>996440</v>
      </c>
      <c r="AL42" s="62">
        <f t="shared" si="14"/>
        <v>98.891907202271668</v>
      </c>
      <c r="AM42" s="62">
        <f t="shared" si="15"/>
        <v>96.9201224913445</v>
      </c>
      <c r="AN42">
        <f t="shared" si="16"/>
        <v>98.006121262385889</v>
      </c>
      <c r="AO42">
        <f t="shared" si="17"/>
        <v>-0.37549398236981224</v>
      </c>
      <c r="AP42">
        <f t="shared" si="18"/>
        <v>4.9626313475625183E-2</v>
      </c>
      <c r="AQ42">
        <f t="shared" si="19"/>
        <v>2.7396483442609254E-2</v>
      </c>
    </row>
    <row r="43" spans="1:43" x14ac:dyDescent="0.25">
      <c r="C43" s="1">
        <v>43101</v>
      </c>
      <c r="D43" s="15">
        <f>1+SUMPRODUCT(AnnualDataCVM!$F$48:$GB$48,AnnualDataCVM!F107:GB107)/1000</f>
        <v>1.0134392200508151</v>
      </c>
      <c r="E43">
        <f>SUMPRODUCT(AnnualDataCVM!F43:GB43,AnnualDataCVM!$F$48:$GB$48)</f>
        <v>1910257</v>
      </c>
      <c r="F43">
        <f>AnnualDataCVM!D43</f>
        <v>1910249</v>
      </c>
      <c r="G43" s="15">
        <f t="shared" si="33"/>
        <v>4.1879357089049648E-4</v>
      </c>
      <c r="H43" s="15">
        <f>1+SUMPRODUCT(AnnualDataCVM!$Q$48:$CE$48,AnnualDataCVM!Q107:CE107)/AnnualDataCP!Q76</f>
        <v>1.011461528037515</v>
      </c>
      <c r="I43">
        <f>SUMPRODUCT(AnnualDataCVM!Q43:CE43,AnnualDataCVM!$Q$48:$CE$48)</f>
        <v>192153</v>
      </c>
      <c r="J43">
        <f>AnnualDataCVM!Q43</f>
        <v>192148</v>
      </c>
      <c r="K43" s="15">
        <f t="shared" si="34"/>
        <v>2.6021608343568497E-3</v>
      </c>
      <c r="L43" s="15">
        <f>1+SUMPRODUCT(AnnualDataCVM!$S$48:$AA$48,AnnualDataCVM!S107:AA107)/AnnualDataCP!S76</f>
        <v>1.0166211738941855</v>
      </c>
      <c r="M43">
        <f>SUMPRODUCT(AnnualDataCVM!S43:AA43,AnnualDataCVM!$S$48:$AA$48)</f>
        <v>23324</v>
      </c>
      <c r="N43">
        <f>AnnualDataCVM!S43</f>
        <v>23324</v>
      </c>
      <c r="O43" s="15">
        <f>100*(M43-N43)/N43</f>
        <v>0</v>
      </c>
      <c r="P43" s="15">
        <f>1+SUMPRODUCT(AnnualDataCVM!$CT$48:$GB$48,AnnualDataCVM!CT107:GB107)/AnnualDataCP!CT76</f>
        <v>1.0156113987828679</v>
      </c>
      <c r="Q43">
        <f>SUMPRODUCT(AnnualDataCVM!CT43:GB43,AnnualDataCVM!$CT$48:$GB$48)</f>
        <v>1509882</v>
      </c>
      <c r="R43">
        <f>AnnualDataCVM!CT43</f>
        <v>1509874</v>
      </c>
      <c r="S43" s="15">
        <f t="shared" si="35"/>
        <v>5.2984553677859481E-4</v>
      </c>
      <c r="T43" s="15">
        <f>1+SUMPRODUCT(AnnualDataCVM!$F$1:$GB$1,AnnualDataCVM!F107:GB107)/SUMPRODUCT(AnnualDataCVM!$F$1:$GB$1,AnnualDataCP!F76:GB76)</f>
        <v>1.0276430860031429</v>
      </c>
      <c r="U43" s="22">
        <f>SUMPRODUCT(AnnualDataCVM!F43:GB43,AnnualDataCVM!$F$1:$GB$1)</f>
        <v>880757</v>
      </c>
      <c r="V43" s="19">
        <f t="shared" si="36"/>
        <v>2.7643086003142914</v>
      </c>
      <c r="W43" s="15">
        <f>1+SUMPRODUCT(AnnualDataCVM!$F$49:$GB$49,AnnualDataCVM!F107:GB107)/SUMPRODUCT(AnnualDataCVM!$F$49:$GB$49,AnnualDataCP!F76:GB76)</f>
        <v>1.0013574937260563</v>
      </c>
      <c r="X43" s="22">
        <f>SUMPRODUCT(AnnualDataCVM!F43:GB43,AnnualDataCVM!$F$49:$GB$49)</f>
        <v>1029500</v>
      </c>
      <c r="Y43" s="19">
        <f t="shared" ref="Y43" si="39">100*(X43/X42-1)</f>
        <v>0.13574937260563136</v>
      </c>
      <c r="Z43" s="19">
        <f t="shared" ref="Z43" si="40">100*(F43/F42-1)</f>
        <v>1.3439318548243762</v>
      </c>
      <c r="AA43" s="19"/>
      <c r="AC43" s="18">
        <f>SUMPRODUCT(AnnualDataCVM!$F$48:$GB$48,PYPAnnual!F43:GB43)</f>
        <v>1868790.0561659029</v>
      </c>
      <c r="AD43" s="18">
        <f>SUMPRODUCT(AnnualDataCVM!$F$48:$GB$48,AnnualDataCP!F43:GB43)</f>
        <v>1910245</v>
      </c>
      <c r="AE43" s="43">
        <f t="shared" ref="AE43" si="41">AD44/AC44</f>
        <v>1</v>
      </c>
      <c r="AF43" s="18">
        <f t="shared" si="23"/>
        <v>1910245</v>
      </c>
      <c r="AG43" s="18">
        <f>AnnualDataCVM!D43</f>
        <v>1910249</v>
      </c>
      <c r="AH43" s="15">
        <f t="shared" si="13"/>
        <v>-2.0939678544440454E-4</v>
      </c>
      <c r="AJ43">
        <f>SUMPRODUCT(AnnualDataCP!D43:GB43,AnnualDataCVM!$D$1:$GB$1)</f>
        <v>880751</v>
      </c>
      <c r="AK43">
        <f>SUMPRODUCT(AnnualDataCP!D43:GB43,AnnualDataCVM!$D$49:$GB$49)</f>
        <v>1029494</v>
      </c>
      <c r="AL43" s="62">
        <f t="shared" si="14"/>
        <v>99.999318767832662</v>
      </c>
      <c r="AM43" s="62">
        <f t="shared" si="15"/>
        <v>99.999417192812047</v>
      </c>
      <c r="AN43">
        <f t="shared" si="16"/>
        <v>100.0000984256499</v>
      </c>
      <c r="AO43">
        <f t="shared" si="17"/>
        <v>2.0345434933861428</v>
      </c>
      <c r="AP43">
        <f t="shared" si="18"/>
        <v>3.9150840994468972E-2</v>
      </c>
      <c r="AQ43">
        <f t="shared" si="19"/>
        <v>3.317209264983334E-2</v>
      </c>
    </row>
    <row r="44" spans="1:43" x14ac:dyDescent="0.25">
      <c r="C44" s="1">
        <v>43466</v>
      </c>
      <c r="E44">
        <f>SUMPRODUCT(AnnualDataCVM!F44:GB44,AnnualDataCVM!$F$48:$GB$48)</f>
        <v>1937391</v>
      </c>
      <c r="F44">
        <f>AnnualDataCVM!D44</f>
        <v>1937392</v>
      </c>
      <c r="G44" s="15">
        <f t="shared" ref="G44" si="42">100*(E44-F44)/F44</f>
        <v>-5.1615780389306859E-5</v>
      </c>
      <c r="I44">
        <f>SUMPRODUCT(AnnualDataCVM!Q44:CE44,AnnualDataCVM!$Q$48:$CE$48)</f>
        <v>188771</v>
      </c>
      <c r="J44">
        <f>AnnualDataCVM!Q44</f>
        <v>188768</v>
      </c>
      <c r="K44" s="15">
        <f t="shared" ref="K44" si="43">100*(I44-J44)/J44</f>
        <v>1.5892524156636719E-3</v>
      </c>
      <c r="L44" s="15"/>
      <c r="M44">
        <f>SUMPRODUCT(AnnualDataCVM!S44:AA44,AnnualDataCVM!$S$48:$AA$48)</f>
        <v>23607</v>
      </c>
      <c r="N44">
        <f>AnnualDataCVM!S44</f>
        <v>23608</v>
      </c>
      <c r="O44" s="15">
        <f t="shared" ref="O44" si="44">100*(M44-N44)/N44</f>
        <v>-4.2358522534733985E-3</v>
      </c>
      <c r="Q44">
        <f>SUMPRODUCT(AnnualDataCVM!CT44:GB44,AnnualDataCVM!$CT$48:$GB$48)</f>
        <v>1537188</v>
      </c>
      <c r="R44">
        <f>AnnualDataCVM!CT44</f>
        <v>1537192</v>
      </c>
      <c r="S44" s="15">
        <f t="shared" ref="S44" si="45">100*(Q44/R44-1)</f>
        <v>-2.6021472919746103E-4</v>
      </c>
      <c r="U44" s="22">
        <f>SUMPRODUCT(AnnualDataCVM!F44:GB44,AnnualDataCVM!$F$1:$GB$1)</f>
        <v>894830</v>
      </c>
      <c r="V44" s="19">
        <f t="shared" ref="V44" si="46">100*(U44/U43-1)</f>
        <v>1.5978300484696728</v>
      </c>
      <c r="X44" s="22">
        <f>SUMPRODUCT(AnnualDataCVM!F44:GB44,AnnualDataCVM!$F$49:$GB$49)</f>
        <v>1042561</v>
      </c>
      <c r="Y44" s="19">
        <f t="shared" ref="Y44" si="47">100*(X44/X43-1)</f>
        <v>1.2686741136473945</v>
      </c>
      <c r="Z44" s="19">
        <f t="shared" ref="Z44" si="48">100*(F44/F43-1)</f>
        <v>1.4209142368351024</v>
      </c>
      <c r="AA44" s="19"/>
      <c r="AC44" s="18">
        <f>SUMPRODUCT(AnnualDataCVM!$F$48:$GB$48,PYPAnnual!F44:GB44)</f>
        <v>1937391</v>
      </c>
      <c r="AD44" s="18">
        <f>SUMPRODUCT(AnnualDataCVM!$F$48:$GB$48,PYPAnnual!F44:GB44)</f>
        <v>1937391</v>
      </c>
      <c r="AF44" s="18">
        <f t="shared" ref="AF44" si="49">AC44</f>
        <v>1937391</v>
      </c>
      <c r="AG44" s="18">
        <f>AnnualDataCVM!D44</f>
        <v>1937392</v>
      </c>
      <c r="AH44" s="15">
        <f t="shared" si="13"/>
        <v>-5.1615780394254074E-5</v>
      </c>
      <c r="AJ44">
        <f>SUMPRODUCT(AnnualDataCP!D44:GB44,AnnualDataCVM!$D$1:$GB$1)</f>
        <v>904231</v>
      </c>
      <c r="AK44">
        <f>SUMPRODUCT(AnnualDataCP!D44:GB44,AnnualDataCVM!$D$49:$GB$49)</f>
        <v>1067417</v>
      </c>
      <c r="AL44" s="62">
        <f t="shared" si="14"/>
        <v>101.05059061497714</v>
      </c>
      <c r="AM44" s="62">
        <f t="shared" si="15"/>
        <v>102.38412908213523</v>
      </c>
      <c r="AN44">
        <f t="shared" si="16"/>
        <v>101.31967409496806</v>
      </c>
      <c r="AO44">
        <f t="shared" si="17"/>
        <v>1.3195743705185281</v>
      </c>
      <c r="AP44">
        <f t="shared" si="18"/>
        <v>2.6659067091607147E-2</v>
      </c>
      <c r="AQ44">
        <f t="shared" si="19"/>
        <v>3.6836543000736244E-2</v>
      </c>
    </row>
    <row r="45" spans="1:43" x14ac:dyDescent="0.25">
      <c r="C45" s="1">
        <v>43831</v>
      </c>
      <c r="E45">
        <f>SUMPRODUCT(AnnualDataCVM!F45:GB45,AnnualDataCVM!$F$48:$GB$48)</f>
        <v>1760565</v>
      </c>
      <c r="F45">
        <f>AnnualDataCVM!D45</f>
        <v>1760577</v>
      </c>
      <c r="G45" s="15">
        <f t="shared" ref="G45" si="50">100*(E45-F45)/F45</f>
        <v>-6.815947271831905E-4</v>
      </c>
      <c r="I45">
        <f>SUMPRODUCT(AnnualDataCVM!Q45:CE45,AnnualDataCVM!$Q$48:$CE$48)</f>
        <v>170061</v>
      </c>
      <c r="J45">
        <f>AnnualDataCVM!Q45</f>
        <v>170060</v>
      </c>
      <c r="K45" s="15">
        <f t="shared" ref="K45" si="51">100*(I45-J45)/J45</f>
        <v>5.880277549100317E-4</v>
      </c>
      <c r="L45" s="15"/>
      <c r="M45">
        <f>SUMPRODUCT(AnnualDataCVM!S45:AA45,AnnualDataCVM!$S$48:$AA$48)</f>
        <v>22955</v>
      </c>
      <c r="N45">
        <f>AnnualDataCVM!S45</f>
        <v>22958</v>
      </c>
      <c r="O45" s="15">
        <f t="shared" ref="O45" si="52">100*(M45-N45)/N45</f>
        <v>-1.3067340360658593E-2</v>
      </c>
      <c r="Q45">
        <f>SUMPRODUCT(AnnualDataCVM!CT45:GB45,AnnualDataCVM!$CT$48:$GB$48)</f>
        <v>1399673</v>
      </c>
      <c r="R45">
        <f>AnnualDataCVM!CT45</f>
        <v>1399679</v>
      </c>
      <c r="S45" s="15">
        <f t="shared" ref="S45" si="53">100*(Q45/R45-1)</f>
        <v>-4.2866971641242202E-4</v>
      </c>
      <c r="U45" s="22">
        <f>SUMPRODUCT(AnnualDataCVM!F45:GB45,AnnualDataCVM!$F$1:$GB$1)</f>
        <v>797368</v>
      </c>
      <c r="V45" s="19">
        <f t="shared" ref="V45" si="54">100*(U45/U44-1)</f>
        <v>-10.891677748846151</v>
      </c>
      <c r="X45" s="22">
        <f>SUMPRODUCT(AnnualDataCVM!F45:GB45,AnnualDataCVM!$F$49:$GB$49)</f>
        <v>963197</v>
      </c>
      <c r="Y45" s="19">
        <f t="shared" ref="Y45" si="55">100*(X45/X44-1)</f>
        <v>-7.6124082907379043</v>
      </c>
      <c r="Z45" s="19">
        <f t="shared" ref="Z45" si="56">100*(F45/F44-1)</f>
        <v>-9.1264442095352898</v>
      </c>
      <c r="AA45" s="19"/>
      <c r="AC45" s="18">
        <f>SUMPRODUCT(AnnualDataCVM!$F$48:$GB$48,PYPAnnual!F45:GB45)</f>
        <v>1760565</v>
      </c>
      <c r="AD45" s="18">
        <f>SUMPRODUCT(AnnualDataCVM!$F$48:$GB$48,PYPAnnual!F45:GB45)</f>
        <v>1760565</v>
      </c>
      <c r="AF45" s="18">
        <f t="shared" ref="AF45" si="57">AC45</f>
        <v>1760565</v>
      </c>
      <c r="AG45" s="18">
        <f>AnnualDataCVM!D45</f>
        <v>1760577</v>
      </c>
      <c r="AH45" s="15">
        <f t="shared" ref="AH45" si="58">100*(AF45/AG45-1)</f>
        <v>-6.8159472718098968E-4</v>
      </c>
      <c r="AJ45">
        <f>SUMPRODUCT(AnnualDataCP!D45:GB45,AnnualDataCVM!$D$1:$GB$1)</f>
        <v>816596</v>
      </c>
      <c r="AK45">
        <f>SUMPRODUCT(AnnualDataCP!D45:GB45,AnnualDataCVM!$D$49:$GB$49)</f>
        <v>1065782</v>
      </c>
      <c r="AL45" s="62">
        <f t="shared" si="14"/>
        <v>102.41143361659861</v>
      </c>
      <c r="AM45" s="62">
        <f t="shared" si="15"/>
        <v>110.65046921865414</v>
      </c>
      <c r="AN45">
        <f t="shared" si="16"/>
        <v>108.04503492539739</v>
      </c>
      <c r="AO45">
        <f>(AN45/AN44-1)*100</f>
        <v>6.6377639787170706</v>
      </c>
      <c r="AP45">
        <f>AJ45/AJ44-1</f>
        <v>-9.6916606486616819E-2</v>
      </c>
      <c r="AQ45">
        <f t="shared" si="19"/>
        <v>-1.5317350201468072E-3</v>
      </c>
    </row>
    <row r="46" spans="1:43" x14ac:dyDescent="0.25">
      <c r="C46" s="1"/>
    </row>
    <row r="47" spans="1:43" x14ac:dyDescent="0.25">
      <c r="V47" s="19">
        <f>AVERAGE(V16:V44)</f>
        <v>2.2719427171257816</v>
      </c>
      <c r="Y47" s="19">
        <f>AVERAGE(Y16:Y44)</f>
        <v>1.7292927838794605</v>
      </c>
      <c r="Z47" s="19">
        <f>AVERAGE(Z16:Z44)</f>
        <v>1.9579237772422013</v>
      </c>
      <c r="AA47" s="19"/>
      <c r="AD47" s="19"/>
      <c r="AO47" s="19">
        <f>AVERAGE(AO16:AO44)</f>
        <v>0.59892794553761297</v>
      </c>
      <c r="AP47">
        <f>AVERAGE(AP16:AP44)</f>
        <v>4.0995894451179037E-2</v>
      </c>
      <c r="AQ47">
        <f>AVERAGE(AQ16:AQ44)</f>
        <v>4.1495379895601557E-2</v>
      </c>
    </row>
    <row r="48" spans="1:43" x14ac:dyDescent="0.25">
      <c r="AP48">
        <f>AVERAGE(AP23:AP44)</f>
        <v>3.6330880445694901E-2</v>
      </c>
      <c r="AQ48">
        <f>AVERAGE(AQ23:AQ44)</f>
        <v>4.0596633850216716E-2</v>
      </c>
    </row>
  </sheetData>
  <mergeCells count="8">
    <mergeCell ref="AJ12:AQ12"/>
    <mergeCell ref="W13:Y13"/>
    <mergeCell ref="Z13:AA13"/>
    <mergeCell ref="D13:G13"/>
    <mergeCell ref="H13:K13"/>
    <mergeCell ref="L13:O13"/>
    <mergeCell ref="P13:S13"/>
    <mergeCell ref="T13:V1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D141"/>
  <sheetViews>
    <sheetView zoomScale="85" zoomScaleNormal="85" workbookViewId="0">
      <pane xSplit="3" ySplit="13" topLeftCell="FL14" activePane="bottomRight" state="frozen"/>
      <selection pane="topRight" activeCell="D1" sqref="D1"/>
      <selection pane="bottomLeft" activeCell="A14" sqref="A14"/>
      <selection pane="bottomRight" activeCell="C1" sqref="C1:GB1"/>
    </sheetView>
  </sheetViews>
  <sheetFormatPr defaultRowHeight="15" x14ac:dyDescent="0.25"/>
  <cols>
    <col min="3" max="3" width="10.85546875" bestFit="1" customWidth="1"/>
  </cols>
  <sheetData>
    <row r="1" spans="3:184" x14ac:dyDescent="0.25">
      <c r="C1" s="27" t="str">
        <f>AnnualDataCVM!C1</f>
        <v>IsTradable</v>
      </c>
      <c r="D1" s="27"/>
      <c r="E1" s="27"/>
      <c r="F1" s="27">
        <f>AnnualDataCVM!F1</f>
        <v>1</v>
      </c>
      <c r="G1" s="27">
        <f>AnnualDataCVM!G1</f>
        <v>1</v>
      </c>
      <c r="H1" s="27">
        <f>AnnualDataCVM!H1</f>
        <v>1</v>
      </c>
      <c r="I1" s="27"/>
      <c r="J1" s="27"/>
      <c r="K1" s="27"/>
      <c r="L1" s="27">
        <f>AnnualDataCVM!L1</f>
        <v>1</v>
      </c>
      <c r="M1" s="27">
        <f>AnnualDataCVM!M1</f>
        <v>1</v>
      </c>
      <c r="N1" s="27">
        <f>AnnualDataCVM!N1</f>
        <v>1</v>
      </c>
      <c r="O1" s="27">
        <f>AnnualDataCVM!O1</f>
        <v>1</v>
      </c>
      <c r="P1" s="27">
        <f>AnnualDataCVM!P1</f>
        <v>1</v>
      </c>
      <c r="Q1" s="27"/>
      <c r="R1" s="27"/>
      <c r="S1" s="27"/>
      <c r="T1" s="27">
        <f>AnnualDataCVM!T1</f>
        <v>1</v>
      </c>
      <c r="U1" s="27">
        <f>AnnualDataCVM!U1</f>
        <v>1</v>
      </c>
      <c r="V1" s="27">
        <f>AnnualDataCVM!V1</f>
        <v>1</v>
      </c>
      <c r="W1" s="27">
        <f>AnnualDataCVM!W1</f>
        <v>1</v>
      </c>
      <c r="X1" s="27">
        <f>AnnualDataCVM!X1</f>
        <v>1</v>
      </c>
      <c r="Y1" s="27">
        <f>AnnualDataCVM!Y1</f>
        <v>1</v>
      </c>
      <c r="Z1" s="27">
        <f>AnnualDataCVM!Z1</f>
        <v>1</v>
      </c>
      <c r="AA1" s="27">
        <f>AnnualDataCVM!AA1</f>
        <v>1</v>
      </c>
      <c r="AB1" s="27"/>
      <c r="AC1" s="27">
        <f>AnnualDataCVM!AC1</f>
        <v>1</v>
      </c>
      <c r="AD1" s="27">
        <f>AnnualDataCVM!AD1</f>
        <v>1</v>
      </c>
      <c r="AE1" s="27">
        <f>AnnualDataCVM!AE1</f>
        <v>1</v>
      </c>
      <c r="AF1" s="27"/>
      <c r="AG1" s="27">
        <f>AnnualDataCVM!AG1</f>
        <v>1</v>
      </c>
      <c r="AH1" s="27">
        <f>AnnualDataCVM!AH1</f>
        <v>1</v>
      </c>
      <c r="AI1" s="27">
        <f>AnnualDataCVM!AI1</f>
        <v>1</v>
      </c>
      <c r="AJ1" s="27"/>
      <c r="AK1" s="27">
        <f>AnnualDataCVM!AK1</f>
        <v>1</v>
      </c>
      <c r="AL1" s="27">
        <f>AnnualDataCVM!AL1</f>
        <v>1</v>
      </c>
      <c r="AM1" s="27">
        <f>AnnualDataCVM!AM1</f>
        <v>0</v>
      </c>
      <c r="AN1" s="27"/>
      <c r="AO1" s="27">
        <f>AnnualDataCVM!AO1</f>
        <v>1</v>
      </c>
      <c r="AP1" s="27"/>
      <c r="AQ1" s="27"/>
      <c r="AR1" s="27">
        <f>AnnualDataCVM!AR1</f>
        <v>1</v>
      </c>
      <c r="AS1" s="27">
        <f>AnnualDataCVM!AS1</f>
        <v>1</v>
      </c>
      <c r="AT1" s="27">
        <f>AnnualDataCVM!AT1</f>
        <v>1</v>
      </c>
      <c r="AU1" s="27">
        <f>AnnualDataCVM!AU1</f>
        <v>1</v>
      </c>
      <c r="AV1" s="27">
        <f>AnnualDataCVM!AV1</f>
        <v>1</v>
      </c>
      <c r="AW1" s="27">
        <f>AnnualDataCVM!AW1</f>
        <v>1</v>
      </c>
      <c r="AX1" s="27"/>
      <c r="AY1" s="27">
        <f>AnnualDataCVM!AY1</f>
        <v>1</v>
      </c>
      <c r="AZ1" s="27"/>
      <c r="BA1" s="27">
        <f>AnnualDataCVM!BA1</f>
        <v>1</v>
      </c>
      <c r="BB1" s="27"/>
      <c r="BC1" s="27">
        <f>AnnualDataCVM!BC1</f>
        <v>1</v>
      </c>
      <c r="BD1" s="27">
        <f>AnnualDataCVM!BD1</f>
        <v>0</v>
      </c>
      <c r="BE1" s="27"/>
      <c r="BF1" s="27"/>
      <c r="BG1" s="27">
        <f>AnnualDataCVM!BG1</f>
        <v>1</v>
      </c>
      <c r="BH1" s="27">
        <f>AnnualDataCVM!BH1</f>
        <v>1</v>
      </c>
      <c r="BI1" s="27"/>
      <c r="BJ1" s="27">
        <f>AnnualDataCVM!BJ1</f>
        <v>1</v>
      </c>
      <c r="BK1" s="27">
        <f>AnnualDataCVM!BK1</f>
        <v>1</v>
      </c>
      <c r="BL1" s="27"/>
      <c r="BM1" s="27">
        <f>AnnualDataCVM!BM1</f>
        <v>1</v>
      </c>
      <c r="BN1" s="27"/>
      <c r="BO1" s="27">
        <f>AnnualDataCVM!BO1</f>
        <v>1</v>
      </c>
      <c r="BP1" s="27"/>
      <c r="BQ1" s="27">
        <f>AnnualDataCVM!BQ1</f>
        <v>1</v>
      </c>
      <c r="BR1" s="27"/>
      <c r="BS1" s="27">
        <f>AnnualDataCVM!BS1</f>
        <v>1</v>
      </c>
      <c r="BT1" s="27"/>
      <c r="BU1" s="27">
        <f>AnnualDataCVM!BU1</f>
        <v>1</v>
      </c>
      <c r="BV1" s="27">
        <f>AnnualDataCVM!BV1</f>
        <v>1</v>
      </c>
      <c r="BW1" s="27">
        <f>AnnualDataCVM!BW1</f>
        <v>1</v>
      </c>
      <c r="BX1" s="27"/>
      <c r="BY1" s="27"/>
      <c r="BZ1" s="27">
        <f>AnnualDataCVM!BZ1</f>
        <v>1</v>
      </c>
      <c r="CA1" s="27">
        <f>AnnualDataCVM!CA1</f>
        <v>1</v>
      </c>
      <c r="CB1" s="27"/>
      <c r="CC1" s="27">
        <f>AnnualDataCVM!CC1</f>
        <v>1</v>
      </c>
      <c r="CD1" s="27">
        <f>AnnualDataCVM!CD1</f>
        <v>1</v>
      </c>
      <c r="CE1" s="27">
        <f>AnnualDataCVM!CE1</f>
        <v>0</v>
      </c>
      <c r="CF1" s="27"/>
      <c r="CG1" s="27"/>
      <c r="CH1" s="27">
        <f>AnnualDataCVM!CH1</f>
        <v>0</v>
      </c>
      <c r="CI1" s="27">
        <f>AnnualDataCVM!CI1</f>
        <v>0</v>
      </c>
      <c r="CJ1" s="27"/>
      <c r="CK1" s="27">
        <f>AnnualDataCVM!CK1</f>
        <v>0</v>
      </c>
      <c r="CL1" s="27"/>
      <c r="CM1" s="27">
        <f>AnnualDataCVM!CM1</f>
        <v>0</v>
      </c>
      <c r="CN1" s="27">
        <f>AnnualDataCVM!CN1</f>
        <v>1</v>
      </c>
      <c r="CO1" s="27">
        <f>AnnualDataCVM!CO1</f>
        <v>0</v>
      </c>
      <c r="CP1" s="27"/>
      <c r="CQ1" s="27">
        <f>AnnualDataCVM!CQ1</f>
        <v>0</v>
      </c>
      <c r="CR1" s="27">
        <f>AnnualDataCVM!CR1</f>
        <v>0</v>
      </c>
      <c r="CS1" s="27">
        <f>AnnualDataCVM!CS1</f>
        <v>0</v>
      </c>
      <c r="CT1" s="27"/>
      <c r="CU1" s="27"/>
      <c r="CV1" s="27"/>
      <c r="CW1" s="27">
        <f>AnnualDataCVM!CW1</f>
        <v>0</v>
      </c>
      <c r="CX1" s="27">
        <f>AnnualDataCVM!CX1</f>
        <v>1</v>
      </c>
      <c r="CY1" s="27">
        <f>AnnualDataCVM!CY1</f>
        <v>0</v>
      </c>
      <c r="CZ1" s="27"/>
      <c r="DA1" s="27"/>
      <c r="DB1" s="27">
        <f>AnnualDataCVM!DB1</f>
        <v>1</v>
      </c>
      <c r="DC1" s="27">
        <f>AnnualDataCVM!DC1</f>
        <v>0</v>
      </c>
      <c r="DD1" s="27">
        <f>AnnualDataCVM!DD1</f>
        <v>1</v>
      </c>
      <c r="DE1" s="27">
        <f>AnnualDataCVM!DE1</f>
        <v>1</v>
      </c>
      <c r="DF1" s="27">
        <f>AnnualDataCVM!DF1</f>
        <v>1</v>
      </c>
      <c r="DG1" s="27">
        <f>AnnualDataCVM!DG1</f>
        <v>0</v>
      </c>
      <c r="DH1" s="27"/>
      <c r="DI1" s="27">
        <f>AnnualDataCVM!DI1</f>
        <v>1</v>
      </c>
      <c r="DJ1" s="27">
        <f>AnnualDataCVM!DJ1</f>
        <v>1</v>
      </c>
      <c r="DK1" s="27"/>
      <c r="DL1" s="27"/>
      <c r="DM1" s="27">
        <f>AnnualDataCVM!DM1</f>
        <v>1</v>
      </c>
      <c r="DN1" s="27"/>
      <c r="DO1" s="27">
        <f>AnnualDataCVM!DO1</f>
        <v>1</v>
      </c>
      <c r="DP1" s="27">
        <f>AnnualDataCVM!DP1</f>
        <v>1</v>
      </c>
      <c r="DQ1" s="27"/>
      <c r="DR1" s="27">
        <f>AnnualDataCVM!DR1</f>
        <v>1</v>
      </c>
      <c r="DS1" s="27"/>
      <c r="DT1" s="27">
        <f>AnnualDataCVM!DT1</f>
        <v>1</v>
      </c>
      <c r="DU1" s="27">
        <f>AnnualDataCVM!DU1</f>
        <v>1</v>
      </c>
      <c r="DV1" s="27"/>
      <c r="DW1" s="27">
        <f>AnnualDataCVM!DW1</f>
        <v>1</v>
      </c>
      <c r="DX1" s="27"/>
      <c r="DY1" s="27">
        <f>AnnualDataCVM!DY1</f>
        <v>1</v>
      </c>
      <c r="DZ1" s="27">
        <f>AnnualDataCVM!DZ1</f>
        <v>1</v>
      </c>
      <c r="EA1" s="27">
        <f>AnnualDataCVM!EA1</f>
        <v>1</v>
      </c>
      <c r="EB1" s="27"/>
      <c r="EC1" s="27"/>
      <c r="ED1" s="27">
        <f>AnnualDataCVM!ED1</f>
        <v>0</v>
      </c>
      <c r="EE1" s="27">
        <f>AnnualDataCVM!EE1</f>
        <v>0</v>
      </c>
      <c r="EF1" s="27">
        <f>AnnualDataCVM!EF1</f>
        <v>0</v>
      </c>
      <c r="EG1" s="27"/>
      <c r="EH1" s="27"/>
      <c r="EI1" s="27"/>
      <c r="EJ1" s="27"/>
      <c r="EK1" s="27"/>
      <c r="EL1" s="27">
        <f>AnnualDataCVM!EL1</f>
        <v>1</v>
      </c>
      <c r="EM1" s="27">
        <f>AnnualDataCVM!EM1</f>
        <v>1</v>
      </c>
      <c r="EN1" s="27">
        <f>AnnualDataCVM!EN1</f>
        <v>1</v>
      </c>
      <c r="EO1" s="27">
        <f>AnnualDataCVM!EO1</f>
        <v>1</v>
      </c>
      <c r="EP1" s="27"/>
      <c r="EQ1" s="27">
        <f>AnnualDataCVM!EQ1</f>
        <v>1</v>
      </c>
      <c r="ER1" s="27"/>
      <c r="ES1" s="27">
        <f>AnnualDataCVM!ES1</f>
        <v>1</v>
      </c>
      <c r="ET1" s="27"/>
      <c r="EU1" s="27">
        <f>AnnualDataCVM!EU1</f>
        <v>1</v>
      </c>
      <c r="EV1" s="27">
        <f>AnnualDataCVM!EV1</f>
        <v>0</v>
      </c>
      <c r="EW1" s="27"/>
      <c r="EX1" s="27">
        <f>AnnualDataCVM!EX1</f>
        <v>1</v>
      </c>
      <c r="EY1" s="27">
        <f>AnnualDataCVM!EY1</f>
        <v>1</v>
      </c>
      <c r="EZ1" s="27">
        <f>AnnualDataCVM!EZ1</f>
        <v>0</v>
      </c>
      <c r="FA1" s="27"/>
      <c r="FB1" s="27">
        <f>AnnualDataCVM!FB1</f>
        <v>0</v>
      </c>
      <c r="FC1" s="27">
        <f>AnnualDataCVM!FC1</f>
        <v>0</v>
      </c>
      <c r="FD1" s="27">
        <f>AnnualDataCVM!FD1</f>
        <v>1</v>
      </c>
      <c r="FE1" s="27"/>
      <c r="FF1" s="27"/>
      <c r="FG1" s="27">
        <f>AnnualDataCVM!FG1</f>
        <v>0</v>
      </c>
      <c r="FH1" s="27"/>
      <c r="FI1" s="27">
        <f>AnnualDataCVM!FI1</f>
        <v>0</v>
      </c>
      <c r="FJ1" s="27"/>
      <c r="FK1" s="27"/>
      <c r="FL1" s="27">
        <f>AnnualDataCVM!FL1</f>
        <v>0</v>
      </c>
      <c r="FM1" s="27"/>
      <c r="FN1" s="27">
        <f>AnnualDataCVM!FN1</f>
        <v>0</v>
      </c>
      <c r="FO1" s="27">
        <f>AnnualDataCVM!FO1</f>
        <v>0</v>
      </c>
      <c r="FP1" s="27"/>
      <c r="FQ1" s="27"/>
      <c r="FR1" s="27"/>
      <c r="FS1" s="27">
        <f>AnnualDataCVM!FS1</f>
        <v>1</v>
      </c>
      <c r="FT1" s="27">
        <f>AnnualDataCVM!FT1</f>
        <v>1</v>
      </c>
      <c r="FU1" s="27">
        <f>AnnualDataCVM!FU1</f>
        <v>1</v>
      </c>
      <c r="FV1" s="27">
        <f>AnnualDataCVM!FV1</f>
        <v>0</v>
      </c>
      <c r="FW1" s="27"/>
      <c r="FX1" s="27">
        <f>AnnualDataCVM!FX1</f>
        <v>0</v>
      </c>
      <c r="FY1" s="27">
        <f>AnnualDataCVM!FY1</f>
        <v>1</v>
      </c>
      <c r="FZ1" s="27">
        <f>AnnualDataCVM!FZ1</f>
        <v>0</v>
      </c>
      <c r="GA1" s="27"/>
      <c r="GB1" s="27">
        <f>AnnualDataCVM!GB1</f>
        <v>0</v>
      </c>
    </row>
    <row r="2" spans="3:184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3:184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3:184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3:184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3:184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3:184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3:184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3:184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3:184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3:184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3:184" s="24" customFormat="1" x14ac:dyDescent="0.25">
      <c r="D12" s="65" t="s">
        <v>654</v>
      </c>
      <c r="E12" s="65" t="s">
        <v>654</v>
      </c>
      <c r="F12" s="65" t="s">
        <v>654</v>
      </c>
      <c r="G12" s="65" t="s">
        <v>654</v>
      </c>
      <c r="H12" s="65" t="s">
        <v>654</v>
      </c>
      <c r="I12" s="65" t="s">
        <v>654</v>
      </c>
      <c r="J12" s="65" t="s">
        <v>654</v>
      </c>
      <c r="K12" s="65" t="s">
        <v>654</v>
      </c>
      <c r="L12" s="65" t="s">
        <v>654</v>
      </c>
      <c r="M12" s="65" t="s">
        <v>654</v>
      </c>
      <c r="N12" s="65" t="s">
        <v>654</v>
      </c>
      <c r="O12" s="65" t="s">
        <v>654</v>
      </c>
      <c r="P12" s="65" t="s">
        <v>654</v>
      </c>
      <c r="Q12" s="65" t="s">
        <v>654</v>
      </c>
      <c r="R12" s="65" t="s">
        <v>654</v>
      </c>
      <c r="S12" s="65" t="s">
        <v>654</v>
      </c>
      <c r="T12" s="65" t="s">
        <v>654</v>
      </c>
      <c r="U12" s="65" t="s">
        <v>654</v>
      </c>
      <c r="V12" s="65" t="s">
        <v>654</v>
      </c>
      <c r="W12" s="65" t="s">
        <v>654</v>
      </c>
      <c r="X12" s="65" t="s">
        <v>654</v>
      </c>
      <c r="Y12" s="65" t="s">
        <v>654</v>
      </c>
      <c r="Z12" s="65" t="s">
        <v>654</v>
      </c>
      <c r="AA12" s="65" t="s">
        <v>654</v>
      </c>
      <c r="AB12" s="65" t="s">
        <v>654</v>
      </c>
      <c r="AC12" s="65" t="s">
        <v>654</v>
      </c>
      <c r="AD12" s="65" t="s">
        <v>654</v>
      </c>
      <c r="AE12" s="65" t="s">
        <v>654</v>
      </c>
      <c r="AF12" s="65" t="s">
        <v>654</v>
      </c>
      <c r="AG12" s="65" t="s">
        <v>654</v>
      </c>
      <c r="AH12" s="65" t="s">
        <v>654</v>
      </c>
      <c r="AI12" s="65" t="s">
        <v>654</v>
      </c>
      <c r="AJ12" s="65" t="s">
        <v>654</v>
      </c>
      <c r="AK12" s="65" t="s">
        <v>654</v>
      </c>
      <c r="AL12" s="65" t="s">
        <v>654</v>
      </c>
      <c r="AM12" s="65" t="s">
        <v>654</v>
      </c>
      <c r="AN12" s="65" t="s">
        <v>654</v>
      </c>
      <c r="AO12" s="65" t="s">
        <v>654</v>
      </c>
      <c r="AP12" s="65" t="s">
        <v>654</v>
      </c>
      <c r="AQ12" s="65" t="s">
        <v>654</v>
      </c>
      <c r="AR12" s="65" t="s">
        <v>654</v>
      </c>
      <c r="AS12" s="65" t="s">
        <v>654</v>
      </c>
      <c r="AT12" s="65" t="s">
        <v>654</v>
      </c>
      <c r="AU12" s="65" t="s">
        <v>654</v>
      </c>
      <c r="AV12" s="65" t="s">
        <v>654</v>
      </c>
      <c r="AW12" s="65" t="s">
        <v>654</v>
      </c>
      <c r="AX12" s="65" t="s">
        <v>654</v>
      </c>
      <c r="AY12" s="65" t="s">
        <v>654</v>
      </c>
      <c r="AZ12" s="65" t="s">
        <v>654</v>
      </c>
      <c r="BA12" s="65" t="s">
        <v>654</v>
      </c>
      <c r="BB12" s="65" t="s">
        <v>654</v>
      </c>
      <c r="BC12" s="65" t="s">
        <v>654</v>
      </c>
      <c r="BD12" s="65" t="s">
        <v>654</v>
      </c>
      <c r="BE12" s="65" t="s">
        <v>654</v>
      </c>
      <c r="BF12" s="65" t="s">
        <v>654</v>
      </c>
      <c r="BG12" s="65" t="s">
        <v>654</v>
      </c>
      <c r="BH12" s="65" t="s">
        <v>654</v>
      </c>
      <c r="BI12" s="65" t="s">
        <v>654</v>
      </c>
      <c r="BJ12" s="65" t="s">
        <v>654</v>
      </c>
      <c r="BK12" s="65" t="s">
        <v>654</v>
      </c>
      <c r="BL12" s="65" t="s">
        <v>654</v>
      </c>
      <c r="BM12" s="65" t="s">
        <v>654</v>
      </c>
      <c r="BN12" s="65" t="s">
        <v>654</v>
      </c>
      <c r="BO12" s="65" t="s">
        <v>654</v>
      </c>
      <c r="BP12" s="65" t="s">
        <v>654</v>
      </c>
      <c r="BQ12" s="65" t="s">
        <v>654</v>
      </c>
      <c r="BR12" s="65" t="s">
        <v>654</v>
      </c>
      <c r="BS12" s="65" t="s">
        <v>654</v>
      </c>
      <c r="BT12" s="65" t="s">
        <v>654</v>
      </c>
      <c r="BU12" s="65" t="s">
        <v>654</v>
      </c>
      <c r="BV12" s="65" t="s">
        <v>654</v>
      </c>
      <c r="BW12" s="65" t="s">
        <v>654</v>
      </c>
      <c r="BX12" s="65" t="s">
        <v>654</v>
      </c>
      <c r="BY12" s="65" t="s">
        <v>654</v>
      </c>
      <c r="BZ12" s="65" t="s">
        <v>654</v>
      </c>
      <c r="CA12" s="65" t="s">
        <v>654</v>
      </c>
      <c r="CB12" s="65" t="s">
        <v>654</v>
      </c>
      <c r="CC12" s="65" t="s">
        <v>654</v>
      </c>
      <c r="CD12" s="65" t="s">
        <v>654</v>
      </c>
      <c r="CE12" s="65" t="s">
        <v>654</v>
      </c>
      <c r="CF12" s="65" t="s">
        <v>654</v>
      </c>
      <c r="CG12" s="65" t="s">
        <v>654</v>
      </c>
      <c r="CH12" s="65" t="s">
        <v>654</v>
      </c>
      <c r="CI12" s="65" t="s">
        <v>654</v>
      </c>
      <c r="CJ12" s="65" t="s">
        <v>654</v>
      </c>
      <c r="CK12" s="65" t="s">
        <v>654</v>
      </c>
      <c r="CL12" s="65" t="s">
        <v>654</v>
      </c>
      <c r="CM12" s="65" t="s">
        <v>654</v>
      </c>
      <c r="CN12" s="65" t="s">
        <v>654</v>
      </c>
      <c r="CO12" s="65" t="s">
        <v>654</v>
      </c>
      <c r="CP12" s="65" t="s">
        <v>654</v>
      </c>
      <c r="CQ12" s="65" t="s">
        <v>654</v>
      </c>
      <c r="CR12" s="65" t="s">
        <v>654</v>
      </c>
      <c r="CS12" s="65" t="s">
        <v>654</v>
      </c>
      <c r="CT12" s="65" t="s">
        <v>654</v>
      </c>
      <c r="CU12" s="65" t="s">
        <v>654</v>
      </c>
      <c r="CV12" s="65" t="s">
        <v>654</v>
      </c>
      <c r="CW12" s="65" t="s">
        <v>654</v>
      </c>
      <c r="CX12" s="65" t="s">
        <v>654</v>
      </c>
      <c r="CY12" s="65" t="s">
        <v>654</v>
      </c>
      <c r="CZ12" s="65" t="s">
        <v>654</v>
      </c>
      <c r="DA12" s="65" t="s">
        <v>654</v>
      </c>
      <c r="DB12" s="65" t="s">
        <v>654</v>
      </c>
      <c r="DC12" s="65" t="s">
        <v>654</v>
      </c>
      <c r="DD12" s="65" t="s">
        <v>654</v>
      </c>
      <c r="DE12" s="65" t="s">
        <v>654</v>
      </c>
      <c r="DF12" s="65" t="s">
        <v>654</v>
      </c>
      <c r="DG12" s="65" t="s">
        <v>654</v>
      </c>
      <c r="DH12" s="65" t="s">
        <v>654</v>
      </c>
      <c r="DI12" s="65" t="s">
        <v>654</v>
      </c>
      <c r="DJ12" s="65" t="s">
        <v>654</v>
      </c>
      <c r="DK12" s="65" t="s">
        <v>654</v>
      </c>
      <c r="DL12" s="65" t="s">
        <v>654</v>
      </c>
      <c r="DM12" s="65" t="s">
        <v>654</v>
      </c>
      <c r="DN12" s="65" t="s">
        <v>654</v>
      </c>
      <c r="DO12" s="65" t="s">
        <v>654</v>
      </c>
      <c r="DP12" s="65" t="s">
        <v>654</v>
      </c>
      <c r="DQ12" s="65" t="s">
        <v>654</v>
      </c>
      <c r="DR12" s="65" t="s">
        <v>654</v>
      </c>
      <c r="DS12" s="65" t="s">
        <v>654</v>
      </c>
      <c r="DT12" s="65" t="s">
        <v>654</v>
      </c>
      <c r="DU12" s="65" t="s">
        <v>654</v>
      </c>
      <c r="DV12" s="65" t="s">
        <v>654</v>
      </c>
      <c r="DW12" s="65" t="s">
        <v>654</v>
      </c>
      <c r="DX12" s="65" t="s">
        <v>654</v>
      </c>
      <c r="DY12" s="65" t="s">
        <v>654</v>
      </c>
      <c r="DZ12" s="65" t="s">
        <v>654</v>
      </c>
      <c r="EA12" s="65" t="s">
        <v>654</v>
      </c>
      <c r="EB12" s="65" t="s">
        <v>654</v>
      </c>
      <c r="EC12" s="65" t="s">
        <v>654</v>
      </c>
      <c r="ED12" s="65" t="s">
        <v>654</v>
      </c>
      <c r="EE12" s="65" t="s">
        <v>654</v>
      </c>
      <c r="EF12" s="65" t="s">
        <v>654</v>
      </c>
      <c r="EG12" s="65" t="s">
        <v>654</v>
      </c>
      <c r="EH12" s="65" t="s">
        <v>654</v>
      </c>
      <c r="EI12" s="65" t="s">
        <v>654</v>
      </c>
      <c r="EJ12" s="65" t="s">
        <v>654</v>
      </c>
      <c r="EK12" s="65" t="s">
        <v>654</v>
      </c>
      <c r="EL12" s="65" t="s">
        <v>654</v>
      </c>
      <c r="EM12" s="65" t="s">
        <v>654</v>
      </c>
      <c r="EN12" s="65" t="s">
        <v>654</v>
      </c>
      <c r="EO12" s="65" t="s">
        <v>654</v>
      </c>
      <c r="EP12" s="65" t="s">
        <v>654</v>
      </c>
      <c r="EQ12" s="65" t="s">
        <v>654</v>
      </c>
      <c r="ER12" s="65" t="s">
        <v>654</v>
      </c>
      <c r="ES12" s="65" t="s">
        <v>654</v>
      </c>
      <c r="ET12" s="65" t="s">
        <v>654</v>
      </c>
      <c r="EU12" s="65" t="s">
        <v>654</v>
      </c>
      <c r="EV12" s="65" t="s">
        <v>654</v>
      </c>
      <c r="EW12" s="65" t="s">
        <v>654</v>
      </c>
      <c r="EX12" s="65" t="s">
        <v>654</v>
      </c>
      <c r="EY12" s="65" t="s">
        <v>654</v>
      </c>
      <c r="EZ12" s="65" t="s">
        <v>654</v>
      </c>
      <c r="FA12" s="65" t="s">
        <v>654</v>
      </c>
      <c r="FB12" s="65" t="s">
        <v>654</v>
      </c>
      <c r="FC12" s="65" t="s">
        <v>654</v>
      </c>
      <c r="FD12" s="65" t="s">
        <v>654</v>
      </c>
      <c r="FE12" s="65" t="s">
        <v>654</v>
      </c>
      <c r="FF12" s="65" t="s">
        <v>654</v>
      </c>
      <c r="FG12" s="65" t="s">
        <v>654</v>
      </c>
      <c r="FH12" s="65" t="s">
        <v>654</v>
      </c>
      <c r="FI12" s="65" t="s">
        <v>654</v>
      </c>
      <c r="FJ12" s="65" t="s">
        <v>654</v>
      </c>
      <c r="FK12" s="65" t="s">
        <v>654</v>
      </c>
      <c r="FL12" s="65" t="s">
        <v>654</v>
      </c>
      <c r="FM12" s="65" t="s">
        <v>654</v>
      </c>
      <c r="FN12" s="65" t="s">
        <v>654</v>
      </c>
      <c r="FO12" s="65" t="s">
        <v>654</v>
      </c>
      <c r="FP12" s="65" t="s">
        <v>654</v>
      </c>
      <c r="FQ12" s="65" t="s">
        <v>654</v>
      </c>
      <c r="FR12" s="65" t="s">
        <v>654</v>
      </c>
      <c r="FS12" s="65" t="s">
        <v>654</v>
      </c>
      <c r="FT12" s="65" t="s">
        <v>654</v>
      </c>
      <c r="FU12" s="65" t="s">
        <v>654</v>
      </c>
      <c r="FV12" s="65" t="s">
        <v>654</v>
      </c>
      <c r="FW12" s="65" t="s">
        <v>654</v>
      </c>
      <c r="FX12" s="65" t="s">
        <v>654</v>
      </c>
      <c r="FY12" s="65" t="s">
        <v>654</v>
      </c>
      <c r="FZ12" s="65" t="s">
        <v>654</v>
      </c>
      <c r="GA12" s="65" t="s">
        <v>654</v>
      </c>
      <c r="GB12" s="65" t="s">
        <v>654</v>
      </c>
    </row>
    <row r="13" spans="3:184" s="24" customFormat="1" x14ac:dyDescent="0.25">
      <c r="D13" s="68" t="s">
        <v>655</v>
      </c>
      <c r="E13" s="69" t="s">
        <v>656</v>
      </c>
      <c r="F13" s="69" t="s">
        <v>657</v>
      </c>
      <c r="G13" s="69" t="s">
        <v>658</v>
      </c>
      <c r="H13" s="69" t="s">
        <v>659</v>
      </c>
      <c r="I13" s="69" t="s">
        <v>660</v>
      </c>
      <c r="J13" s="69" t="s">
        <v>661</v>
      </c>
      <c r="K13" s="69" t="s">
        <v>662</v>
      </c>
      <c r="L13" s="69" t="s">
        <v>663</v>
      </c>
      <c r="M13" s="69" t="s">
        <v>664</v>
      </c>
      <c r="N13" s="69" t="s">
        <v>665</v>
      </c>
      <c r="O13" s="69" t="s">
        <v>666</v>
      </c>
      <c r="P13" s="69" t="s">
        <v>667</v>
      </c>
      <c r="Q13" s="69" t="s">
        <v>668</v>
      </c>
      <c r="R13" s="69" t="s">
        <v>669</v>
      </c>
      <c r="S13" s="69" t="s">
        <v>670</v>
      </c>
      <c r="T13" s="69" t="s">
        <v>671</v>
      </c>
      <c r="U13" s="69" t="s">
        <v>672</v>
      </c>
      <c r="V13" s="69" t="s">
        <v>673</v>
      </c>
      <c r="W13" s="69" t="s">
        <v>674</v>
      </c>
      <c r="X13" s="69" t="s">
        <v>675</v>
      </c>
      <c r="Y13" s="69" t="s">
        <v>676</v>
      </c>
      <c r="Z13" s="69" t="s">
        <v>677</v>
      </c>
      <c r="AA13" s="69" t="s">
        <v>678</v>
      </c>
      <c r="AB13" s="69" t="s">
        <v>679</v>
      </c>
      <c r="AC13" s="69" t="s">
        <v>680</v>
      </c>
      <c r="AD13" s="69" t="s">
        <v>681</v>
      </c>
      <c r="AE13" s="69" t="s">
        <v>682</v>
      </c>
      <c r="AF13" s="69" t="s">
        <v>683</v>
      </c>
      <c r="AG13" s="69" t="s">
        <v>684</v>
      </c>
      <c r="AH13" s="69" t="s">
        <v>685</v>
      </c>
      <c r="AI13" s="69" t="s">
        <v>686</v>
      </c>
      <c r="AJ13" s="69" t="s">
        <v>687</v>
      </c>
      <c r="AK13" s="69" t="s">
        <v>688</v>
      </c>
      <c r="AL13" s="69" t="s">
        <v>689</v>
      </c>
      <c r="AM13" s="69" t="s">
        <v>690</v>
      </c>
      <c r="AN13" s="69" t="s">
        <v>691</v>
      </c>
      <c r="AO13" s="69" t="s">
        <v>692</v>
      </c>
      <c r="AP13" s="69" t="s">
        <v>693</v>
      </c>
      <c r="AQ13" s="69" t="s">
        <v>694</v>
      </c>
      <c r="AR13" s="69" t="s">
        <v>695</v>
      </c>
      <c r="AS13" s="69" t="s">
        <v>696</v>
      </c>
      <c r="AT13" s="69" t="s">
        <v>697</v>
      </c>
      <c r="AU13" s="69" t="s">
        <v>698</v>
      </c>
      <c r="AV13" s="69" t="s">
        <v>699</v>
      </c>
      <c r="AW13" s="69" t="s">
        <v>700</v>
      </c>
      <c r="AX13" s="69" t="s">
        <v>701</v>
      </c>
      <c r="AY13" s="69" t="s">
        <v>702</v>
      </c>
      <c r="AZ13" s="69" t="s">
        <v>703</v>
      </c>
      <c r="BA13" s="69" t="s">
        <v>704</v>
      </c>
      <c r="BB13" s="69" t="s">
        <v>705</v>
      </c>
      <c r="BC13" s="69" t="s">
        <v>706</v>
      </c>
      <c r="BD13" s="69" t="s">
        <v>707</v>
      </c>
      <c r="BE13" s="69" t="s">
        <v>708</v>
      </c>
      <c r="BF13" s="69" t="s">
        <v>709</v>
      </c>
      <c r="BG13" s="69" t="s">
        <v>710</v>
      </c>
      <c r="BH13" s="69" t="s">
        <v>711</v>
      </c>
      <c r="BI13" s="69" t="s">
        <v>712</v>
      </c>
      <c r="BJ13" s="69" t="s">
        <v>713</v>
      </c>
      <c r="BK13" s="69" t="s">
        <v>714</v>
      </c>
      <c r="BL13" s="69" t="s">
        <v>715</v>
      </c>
      <c r="BM13" s="69" t="s">
        <v>716</v>
      </c>
      <c r="BN13" s="69" t="s">
        <v>717</v>
      </c>
      <c r="BO13" s="69" t="s">
        <v>718</v>
      </c>
      <c r="BP13" s="69" t="s">
        <v>719</v>
      </c>
      <c r="BQ13" s="69" t="s">
        <v>720</v>
      </c>
      <c r="BR13" s="69" t="s">
        <v>721</v>
      </c>
      <c r="BS13" s="69" t="s">
        <v>722</v>
      </c>
      <c r="BT13" s="69" t="s">
        <v>723</v>
      </c>
      <c r="BU13" s="69" t="s">
        <v>724</v>
      </c>
      <c r="BV13" s="69" t="s">
        <v>725</v>
      </c>
      <c r="BW13" s="69" t="s">
        <v>726</v>
      </c>
      <c r="BX13" s="69" t="s">
        <v>727</v>
      </c>
      <c r="BY13" s="69" t="s">
        <v>728</v>
      </c>
      <c r="BZ13" s="69" t="s">
        <v>729</v>
      </c>
      <c r="CA13" s="69" t="s">
        <v>730</v>
      </c>
      <c r="CB13" s="69" t="s">
        <v>731</v>
      </c>
      <c r="CC13" s="69" t="s">
        <v>732</v>
      </c>
      <c r="CD13" s="69" t="s">
        <v>733</v>
      </c>
      <c r="CE13" s="69" t="s">
        <v>734</v>
      </c>
      <c r="CF13" s="69" t="s">
        <v>735</v>
      </c>
      <c r="CG13" s="69" t="s">
        <v>736</v>
      </c>
      <c r="CH13" s="69" t="s">
        <v>737</v>
      </c>
      <c r="CI13" s="69" t="s">
        <v>738</v>
      </c>
      <c r="CJ13" s="69" t="s">
        <v>739</v>
      </c>
      <c r="CK13" s="69" t="s">
        <v>740</v>
      </c>
      <c r="CL13" s="69" t="s">
        <v>741</v>
      </c>
      <c r="CM13" s="69" t="s">
        <v>742</v>
      </c>
      <c r="CN13" s="69" t="s">
        <v>743</v>
      </c>
      <c r="CO13" s="69" t="s">
        <v>744</v>
      </c>
      <c r="CP13" s="69" t="s">
        <v>745</v>
      </c>
      <c r="CQ13" s="69" t="s">
        <v>746</v>
      </c>
      <c r="CR13" s="69" t="s">
        <v>747</v>
      </c>
      <c r="CS13" s="69" t="s">
        <v>748</v>
      </c>
      <c r="CT13" s="69" t="s">
        <v>749</v>
      </c>
      <c r="CU13" s="69" t="s">
        <v>750</v>
      </c>
      <c r="CV13" s="69" t="s">
        <v>751</v>
      </c>
      <c r="CW13" s="69" t="s">
        <v>752</v>
      </c>
      <c r="CX13" s="69" t="s">
        <v>753</v>
      </c>
      <c r="CY13" s="69" t="s">
        <v>754</v>
      </c>
      <c r="CZ13" s="69" t="s">
        <v>755</v>
      </c>
      <c r="DA13" s="69" t="s">
        <v>756</v>
      </c>
      <c r="DB13" s="69" t="s">
        <v>757</v>
      </c>
      <c r="DC13" s="69" t="s">
        <v>758</v>
      </c>
      <c r="DD13" s="69" t="s">
        <v>759</v>
      </c>
      <c r="DE13" s="69" t="s">
        <v>760</v>
      </c>
      <c r="DF13" s="69" t="s">
        <v>761</v>
      </c>
      <c r="DG13" s="69" t="s">
        <v>762</v>
      </c>
      <c r="DH13" s="69" t="s">
        <v>763</v>
      </c>
      <c r="DI13" s="69" t="s">
        <v>764</v>
      </c>
      <c r="DJ13" s="69" t="s">
        <v>765</v>
      </c>
      <c r="DK13" s="69" t="s">
        <v>766</v>
      </c>
      <c r="DL13" s="69" t="s">
        <v>767</v>
      </c>
      <c r="DM13" s="69" t="s">
        <v>768</v>
      </c>
      <c r="DN13" s="69" t="s">
        <v>769</v>
      </c>
      <c r="DO13" s="69" t="s">
        <v>770</v>
      </c>
      <c r="DP13" s="69" t="s">
        <v>771</v>
      </c>
      <c r="DQ13" s="69" t="s">
        <v>772</v>
      </c>
      <c r="DR13" s="69" t="s">
        <v>773</v>
      </c>
      <c r="DS13" s="69" t="s">
        <v>774</v>
      </c>
      <c r="DT13" s="69" t="s">
        <v>775</v>
      </c>
      <c r="DU13" s="69" t="s">
        <v>776</v>
      </c>
      <c r="DV13" s="69" t="s">
        <v>777</v>
      </c>
      <c r="DW13" s="69" t="s">
        <v>778</v>
      </c>
      <c r="DX13" s="69" t="s">
        <v>779</v>
      </c>
      <c r="DY13" s="69" t="s">
        <v>780</v>
      </c>
      <c r="DZ13" s="69" t="s">
        <v>781</v>
      </c>
      <c r="EA13" s="69" t="s">
        <v>782</v>
      </c>
      <c r="EB13" s="69" t="s">
        <v>783</v>
      </c>
      <c r="EC13" s="69" t="s">
        <v>784</v>
      </c>
      <c r="ED13" s="69" t="s">
        <v>785</v>
      </c>
      <c r="EE13" s="69" t="s">
        <v>786</v>
      </c>
      <c r="EF13" s="69" t="s">
        <v>787</v>
      </c>
      <c r="EG13" s="69" t="s">
        <v>788</v>
      </c>
      <c r="EH13" s="69" t="s">
        <v>789</v>
      </c>
      <c r="EI13" s="69" t="s">
        <v>790</v>
      </c>
      <c r="EJ13" s="69" t="s">
        <v>791</v>
      </c>
      <c r="EK13" s="69" t="s">
        <v>792</v>
      </c>
      <c r="EL13" s="69" t="s">
        <v>793</v>
      </c>
      <c r="EM13" s="69" t="s">
        <v>794</v>
      </c>
      <c r="EN13" s="69" t="s">
        <v>795</v>
      </c>
      <c r="EO13" s="69" t="s">
        <v>796</v>
      </c>
      <c r="EP13" s="69" t="s">
        <v>797</v>
      </c>
      <c r="EQ13" s="69" t="s">
        <v>798</v>
      </c>
      <c r="ER13" s="69" t="s">
        <v>799</v>
      </c>
      <c r="ES13" s="69" t="s">
        <v>800</v>
      </c>
      <c r="ET13" s="69" t="s">
        <v>801</v>
      </c>
      <c r="EU13" s="69" t="s">
        <v>802</v>
      </c>
      <c r="EV13" s="69" t="s">
        <v>803</v>
      </c>
      <c r="EW13" s="69" t="s">
        <v>804</v>
      </c>
      <c r="EX13" s="69" t="s">
        <v>805</v>
      </c>
      <c r="EY13" s="69" t="s">
        <v>806</v>
      </c>
      <c r="EZ13" s="69" t="s">
        <v>807</v>
      </c>
      <c r="FA13" s="69" t="s">
        <v>808</v>
      </c>
      <c r="FB13" s="69" t="s">
        <v>809</v>
      </c>
      <c r="FC13" s="69" t="s">
        <v>810</v>
      </c>
      <c r="FD13" s="69" t="s">
        <v>811</v>
      </c>
      <c r="FE13" s="69" t="s">
        <v>812</v>
      </c>
      <c r="FF13" s="69" t="s">
        <v>813</v>
      </c>
      <c r="FG13" s="69" t="s">
        <v>814</v>
      </c>
      <c r="FH13" s="69" t="s">
        <v>815</v>
      </c>
      <c r="FI13" s="69" t="s">
        <v>816</v>
      </c>
      <c r="FJ13" s="69" t="s">
        <v>817</v>
      </c>
      <c r="FK13" s="69" t="s">
        <v>818</v>
      </c>
      <c r="FL13" s="69" t="s">
        <v>819</v>
      </c>
      <c r="FM13" s="69" t="s">
        <v>820</v>
      </c>
      <c r="FN13" s="69" t="s">
        <v>821</v>
      </c>
      <c r="FO13" s="69" t="s">
        <v>822</v>
      </c>
      <c r="FP13" s="69" t="s">
        <v>823</v>
      </c>
      <c r="FQ13" s="69" t="s">
        <v>824</v>
      </c>
      <c r="FR13" s="69" t="s">
        <v>825</v>
      </c>
      <c r="FS13" s="69" t="s">
        <v>826</v>
      </c>
      <c r="FT13" s="69" t="s">
        <v>827</v>
      </c>
      <c r="FU13" s="69" t="s">
        <v>828</v>
      </c>
      <c r="FV13" s="69" t="s">
        <v>829</v>
      </c>
      <c r="FW13" s="69" t="s">
        <v>830</v>
      </c>
      <c r="FX13" s="69" t="s">
        <v>831</v>
      </c>
      <c r="FY13" s="69" t="s">
        <v>832</v>
      </c>
      <c r="FZ13" s="69" t="s">
        <v>833</v>
      </c>
      <c r="GA13" s="69" t="s">
        <v>834</v>
      </c>
      <c r="GB13" s="69" t="s">
        <v>835</v>
      </c>
    </row>
    <row r="15" spans="3:184" x14ac:dyDescent="0.25">
      <c r="C15" s="1">
        <v>32933</v>
      </c>
    </row>
    <row r="16" spans="3:184" x14ac:dyDescent="0.25">
      <c r="C16" s="1">
        <v>33025</v>
      </c>
    </row>
    <row r="17" spans="3:3" x14ac:dyDescent="0.25">
      <c r="C17" s="1">
        <v>33117</v>
      </c>
    </row>
    <row r="18" spans="3:3" x14ac:dyDescent="0.25">
      <c r="C18" s="1">
        <v>33208</v>
      </c>
    </row>
    <row r="19" spans="3:3" x14ac:dyDescent="0.25">
      <c r="C19" s="1">
        <v>33298</v>
      </c>
    </row>
    <row r="20" spans="3:3" x14ac:dyDescent="0.25">
      <c r="C20" s="1">
        <v>33390</v>
      </c>
    </row>
    <row r="21" spans="3:3" x14ac:dyDescent="0.25">
      <c r="C21" s="1">
        <v>33482</v>
      </c>
    </row>
    <row r="22" spans="3:3" x14ac:dyDescent="0.25">
      <c r="C22" s="1">
        <v>33573</v>
      </c>
    </row>
    <row r="23" spans="3:3" x14ac:dyDescent="0.25">
      <c r="C23" s="1">
        <v>33664</v>
      </c>
    </row>
    <row r="24" spans="3:3" x14ac:dyDescent="0.25">
      <c r="C24" s="1">
        <v>33756</v>
      </c>
    </row>
    <row r="25" spans="3:3" x14ac:dyDescent="0.25">
      <c r="C25" s="1">
        <v>33848</v>
      </c>
    </row>
    <row r="26" spans="3:3" x14ac:dyDescent="0.25">
      <c r="C26" s="1">
        <v>33939</v>
      </c>
    </row>
    <row r="27" spans="3:3" x14ac:dyDescent="0.25">
      <c r="C27" s="1">
        <v>34029</v>
      </c>
    </row>
    <row r="28" spans="3:3" x14ac:dyDescent="0.25">
      <c r="C28" s="1">
        <v>34121</v>
      </c>
    </row>
    <row r="29" spans="3:3" x14ac:dyDescent="0.25">
      <c r="C29" s="1">
        <v>34213</v>
      </c>
    </row>
    <row r="30" spans="3:3" x14ac:dyDescent="0.25">
      <c r="C30" s="1">
        <v>34304</v>
      </c>
    </row>
    <row r="31" spans="3:3" x14ac:dyDescent="0.25">
      <c r="C31" s="1">
        <v>34394</v>
      </c>
    </row>
    <row r="32" spans="3:3" x14ac:dyDescent="0.25">
      <c r="C32" s="1">
        <v>34486</v>
      </c>
    </row>
    <row r="33" spans="3:186" x14ac:dyDescent="0.25">
      <c r="C33" s="1">
        <v>34578</v>
      </c>
    </row>
    <row r="34" spans="3:186" x14ac:dyDescent="0.25">
      <c r="C34" s="1">
        <v>34669</v>
      </c>
    </row>
    <row r="35" spans="3:186" x14ac:dyDescent="0.25">
      <c r="C35" s="1">
        <v>34759</v>
      </c>
    </row>
    <row r="36" spans="3:186" x14ac:dyDescent="0.25">
      <c r="C36" s="1">
        <v>34851</v>
      </c>
    </row>
    <row r="37" spans="3:186" x14ac:dyDescent="0.25">
      <c r="C37" s="1">
        <v>34943</v>
      </c>
    </row>
    <row r="38" spans="3:186" x14ac:dyDescent="0.25">
      <c r="C38" s="1">
        <v>35034</v>
      </c>
    </row>
    <row r="39" spans="3:186" x14ac:dyDescent="0.25">
      <c r="C39" s="1">
        <v>35125</v>
      </c>
    </row>
    <row r="40" spans="3:186" x14ac:dyDescent="0.25">
      <c r="C40" s="1">
        <v>35217</v>
      </c>
    </row>
    <row r="41" spans="3:186" x14ac:dyDescent="0.25">
      <c r="C41" s="1">
        <v>35309</v>
      </c>
    </row>
    <row r="42" spans="3:186" x14ac:dyDescent="0.25">
      <c r="C42" s="1">
        <v>35400</v>
      </c>
    </row>
    <row r="43" spans="3:186" x14ac:dyDescent="0.25">
      <c r="C43" s="41" t="s">
        <v>1014</v>
      </c>
      <c r="D43" s="16">
        <v>217737</v>
      </c>
      <c r="E43" s="16">
        <v>2240</v>
      </c>
      <c r="F43" s="16">
        <v>2095</v>
      </c>
      <c r="G43" s="16">
        <v>61</v>
      </c>
      <c r="H43" s="16">
        <v>84</v>
      </c>
      <c r="I43" s="16">
        <v>57729</v>
      </c>
      <c r="J43" s="16">
        <v>46883</v>
      </c>
      <c r="K43" s="16">
        <v>4201</v>
      </c>
      <c r="L43" s="16">
        <v>87</v>
      </c>
      <c r="M43" s="16">
        <v>3257</v>
      </c>
      <c r="N43" s="16"/>
      <c r="O43" s="16">
        <v>386</v>
      </c>
      <c r="P43" s="16">
        <v>470</v>
      </c>
      <c r="Q43" s="16">
        <v>36562</v>
      </c>
      <c r="R43" s="16">
        <v>5558</v>
      </c>
      <c r="S43" s="16">
        <v>4402</v>
      </c>
      <c r="T43" s="16">
        <v>765</v>
      </c>
      <c r="U43" s="16">
        <v>491</v>
      </c>
      <c r="V43" s="16">
        <v>52</v>
      </c>
      <c r="W43" s="16">
        <v>449</v>
      </c>
      <c r="X43" s="16">
        <v>162</v>
      </c>
      <c r="Y43" s="16">
        <v>725</v>
      </c>
      <c r="Z43" s="16">
        <v>1562</v>
      </c>
      <c r="AA43" s="16">
        <v>196</v>
      </c>
      <c r="AB43" s="16">
        <v>803</v>
      </c>
      <c r="AC43" s="16">
        <v>608</v>
      </c>
      <c r="AD43" s="16">
        <v>195</v>
      </c>
      <c r="AE43" s="16">
        <v>353</v>
      </c>
      <c r="AF43" s="16">
        <v>2149</v>
      </c>
      <c r="AG43" s="16">
        <v>915</v>
      </c>
      <c r="AH43" s="16">
        <v>1026</v>
      </c>
      <c r="AI43" s="16">
        <v>208</v>
      </c>
      <c r="AJ43" s="16">
        <v>2571</v>
      </c>
      <c r="AK43" s="16">
        <v>546</v>
      </c>
      <c r="AL43" s="16">
        <v>906</v>
      </c>
      <c r="AM43" s="16">
        <v>1119</v>
      </c>
      <c r="AN43" s="16">
        <v>366</v>
      </c>
      <c r="AO43" s="16">
        <v>366</v>
      </c>
      <c r="AP43" s="16">
        <v>3013</v>
      </c>
      <c r="AQ43" s="16">
        <v>3013</v>
      </c>
      <c r="AR43" s="16">
        <v>292</v>
      </c>
      <c r="AS43" s="16">
        <v>1185</v>
      </c>
      <c r="AT43" s="16">
        <v>253</v>
      </c>
      <c r="AU43" s="16">
        <v>359</v>
      </c>
      <c r="AV43" s="16">
        <v>517</v>
      </c>
      <c r="AW43" s="16">
        <v>407</v>
      </c>
      <c r="AX43" s="16">
        <v>1850</v>
      </c>
      <c r="AY43" s="16">
        <v>1850</v>
      </c>
      <c r="AZ43" s="16">
        <v>2958</v>
      </c>
      <c r="BA43" s="16">
        <v>1741</v>
      </c>
      <c r="BB43" s="16">
        <v>1217</v>
      </c>
      <c r="BC43" s="16">
        <v>819</v>
      </c>
      <c r="BD43" s="16">
        <v>398</v>
      </c>
      <c r="BE43" s="16">
        <v>4108</v>
      </c>
      <c r="BF43" s="16">
        <v>1239</v>
      </c>
      <c r="BG43" s="16">
        <v>596</v>
      </c>
      <c r="BH43" s="16">
        <v>643</v>
      </c>
      <c r="BI43" s="16">
        <v>2869</v>
      </c>
      <c r="BJ43" s="16">
        <v>2726</v>
      </c>
      <c r="BK43" s="16">
        <v>143</v>
      </c>
      <c r="BL43" s="16">
        <v>2560</v>
      </c>
      <c r="BM43" s="16">
        <v>2560</v>
      </c>
      <c r="BN43" s="16">
        <v>1332</v>
      </c>
      <c r="BO43" s="16">
        <v>1332</v>
      </c>
      <c r="BP43" s="16">
        <v>3006</v>
      </c>
      <c r="BQ43" s="16">
        <v>3006</v>
      </c>
      <c r="BR43" s="16">
        <v>4055</v>
      </c>
      <c r="BS43" s="16">
        <v>2286</v>
      </c>
      <c r="BT43" s="16">
        <v>1769</v>
      </c>
      <c r="BU43" s="16">
        <v>261</v>
      </c>
      <c r="BV43" s="16">
        <v>1399</v>
      </c>
      <c r="BW43" s="16">
        <v>109</v>
      </c>
      <c r="BX43" s="16">
        <v>3036</v>
      </c>
      <c r="BY43" s="16">
        <v>1772</v>
      </c>
      <c r="BZ43" s="16">
        <v>888</v>
      </c>
      <c r="CA43" s="16">
        <v>884</v>
      </c>
      <c r="CB43" s="16">
        <v>1264</v>
      </c>
      <c r="CC43" s="16">
        <v>68</v>
      </c>
      <c r="CD43" s="16">
        <v>352</v>
      </c>
      <c r="CE43" s="16">
        <v>844</v>
      </c>
      <c r="CF43" s="16">
        <v>3146</v>
      </c>
      <c r="CG43" s="16">
        <v>3146</v>
      </c>
      <c r="CH43" s="16">
        <v>2489</v>
      </c>
      <c r="CI43" s="16">
        <v>657</v>
      </c>
      <c r="CJ43" s="16">
        <v>2974</v>
      </c>
      <c r="CK43" s="16">
        <v>1016</v>
      </c>
      <c r="CL43" s="16">
        <v>1958</v>
      </c>
      <c r="CM43" s="16">
        <v>868</v>
      </c>
      <c r="CN43" s="16">
        <v>1081</v>
      </c>
      <c r="CO43" s="16">
        <v>9</v>
      </c>
      <c r="CP43" s="16">
        <v>10846</v>
      </c>
      <c r="CQ43" s="16">
        <v>4123</v>
      </c>
      <c r="CR43" s="16">
        <v>2063</v>
      </c>
      <c r="CS43" s="16">
        <v>4660</v>
      </c>
      <c r="CT43" s="16">
        <v>157768</v>
      </c>
      <c r="CU43" s="16">
        <v>39377</v>
      </c>
      <c r="CV43" s="16">
        <v>25400</v>
      </c>
      <c r="CW43" s="16">
        <v>3423</v>
      </c>
      <c r="CX43" s="16">
        <v>9129</v>
      </c>
      <c r="CY43" s="16">
        <v>12848</v>
      </c>
      <c r="CZ43" s="16">
        <v>8749</v>
      </c>
      <c r="DA43" s="16">
        <v>3814</v>
      </c>
      <c r="DB43" s="16">
        <v>409</v>
      </c>
      <c r="DC43" s="16">
        <v>3405</v>
      </c>
      <c r="DD43" s="16">
        <v>489</v>
      </c>
      <c r="DE43" s="16">
        <v>836</v>
      </c>
      <c r="DF43" s="16">
        <v>2112</v>
      </c>
      <c r="DG43" s="16">
        <v>1498</v>
      </c>
      <c r="DH43" s="16">
        <v>5228</v>
      </c>
      <c r="DI43" s="16">
        <v>1159</v>
      </c>
      <c r="DJ43" s="16">
        <v>4069</v>
      </c>
      <c r="DK43" s="16">
        <v>11955</v>
      </c>
      <c r="DL43" s="16">
        <v>4143</v>
      </c>
      <c r="DM43" s="16">
        <v>2056</v>
      </c>
      <c r="DN43" s="16">
        <v>2087</v>
      </c>
      <c r="DO43" s="16">
        <v>1444</v>
      </c>
      <c r="DP43" s="16">
        <v>643</v>
      </c>
      <c r="DQ43" s="16">
        <v>4049</v>
      </c>
      <c r="DR43" s="16">
        <v>4049</v>
      </c>
      <c r="DS43" s="16">
        <v>3763</v>
      </c>
      <c r="DT43" s="16">
        <v>2860</v>
      </c>
      <c r="DU43" s="16">
        <v>903</v>
      </c>
      <c r="DV43" s="16">
        <v>12474</v>
      </c>
      <c r="DW43" s="16">
        <v>7160</v>
      </c>
      <c r="DX43" s="16">
        <v>3669</v>
      </c>
      <c r="DY43" s="16">
        <v>3669</v>
      </c>
      <c r="DZ43" s="16"/>
      <c r="EA43" s="16">
        <v>1645</v>
      </c>
      <c r="EB43" s="16">
        <v>33347</v>
      </c>
      <c r="EC43" s="16">
        <v>33347</v>
      </c>
      <c r="ED43" s="16">
        <v>6316</v>
      </c>
      <c r="EE43" s="16">
        <v>26551</v>
      </c>
      <c r="EF43" s="16">
        <v>480</v>
      </c>
      <c r="EG43" s="16">
        <v>20131</v>
      </c>
      <c r="EH43" s="16">
        <v>11596</v>
      </c>
      <c r="EI43" s="16">
        <v>7720</v>
      </c>
      <c r="EJ43" s="16">
        <v>5516</v>
      </c>
      <c r="EK43" s="16">
        <v>3950</v>
      </c>
      <c r="EL43" s="16">
        <v>2200</v>
      </c>
      <c r="EM43" s="16">
        <v>1750</v>
      </c>
      <c r="EN43" s="16">
        <v>1566</v>
      </c>
      <c r="EO43" s="16">
        <v>2204</v>
      </c>
      <c r="EP43" s="16">
        <v>1413</v>
      </c>
      <c r="EQ43" s="16">
        <v>1413</v>
      </c>
      <c r="ER43" s="16">
        <v>2463</v>
      </c>
      <c r="ES43" s="16">
        <v>1492</v>
      </c>
      <c r="ET43" s="16">
        <v>971</v>
      </c>
      <c r="EU43" s="16">
        <v>767</v>
      </c>
      <c r="EV43" s="16">
        <v>204</v>
      </c>
      <c r="EW43" s="16">
        <v>8535</v>
      </c>
      <c r="EX43" s="16">
        <v>2488</v>
      </c>
      <c r="EY43" s="16">
        <v>2365</v>
      </c>
      <c r="EZ43" s="16">
        <v>739</v>
      </c>
      <c r="FA43" s="16">
        <v>2943</v>
      </c>
      <c r="FB43" s="16">
        <v>367</v>
      </c>
      <c r="FC43" s="16">
        <v>903</v>
      </c>
      <c r="FD43" s="16">
        <v>1673</v>
      </c>
      <c r="FE43" s="16">
        <v>34019</v>
      </c>
      <c r="FF43" s="16">
        <v>11733</v>
      </c>
      <c r="FG43" s="16">
        <v>11733</v>
      </c>
      <c r="FH43" s="16">
        <v>10529</v>
      </c>
      <c r="FI43" s="16">
        <v>10529</v>
      </c>
      <c r="FJ43" s="16">
        <v>11757</v>
      </c>
      <c r="FK43" s="16">
        <v>8403</v>
      </c>
      <c r="FL43" s="16">
        <v>8403</v>
      </c>
      <c r="FM43" s="16">
        <v>3354</v>
      </c>
      <c r="FN43" s="16">
        <v>1768</v>
      </c>
      <c r="FO43" s="16">
        <v>1586</v>
      </c>
      <c r="FP43" s="16">
        <v>6465</v>
      </c>
      <c r="FQ43" s="16">
        <v>2633</v>
      </c>
      <c r="FR43" s="16">
        <v>1708</v>
      </c>
      <c r="FS43" s="16">
        <v>736</v>
      </c>
      <c r="FT43" s="16">
        <v>240</v>
      </c>
      <c r="FU43" s="16">
        <v>732</v>
      </c>
      <c r="FV43" s="16">
        <v>925</v>
      </c>
      <c r="FW43" s="16">
        <v>3366</v>
      </c>
      <c r="FX43" s="16">
        <v>889</v>
      </c>
      <c r="FY43" s="16">
        <v>244</v>
      </c>
      <c r="FZ43" s="16">
        <v>2233</v>
      </c>
      <c r="GA43" s="16">
        <v>466</v>
      </c>
      <c r="GB43" s="16">
        <v>466</v>
      </c>
      <c r="GD43">
        <f>FG43+FI43+FL43+FO43</f>
        <v>32251</v>
      </c>
    </row>
    <row r="44" spans="3:186" x14ac:dyDescent="0.25">
      <c r="C44" s="41" t="s">
        <v>1015</v>
      </c>
      <c r="D44" s="16">
        <v>213463</v>
      </c>
      <c r="E44" s="16">
        <v>2303</v>
      </c>
      <c r="F44" s="16">
        <v>2147</v>
      </c>
      <c r="G44" s="16">
        <v>62</v>
      </c>
      <c r="H44" s="16">
        <v>94</v>
      </c>
      <c r="I44" s="16">
        <v>56495</v>
      </c>
      <c r="J44" s="16">
        <v>45611</v>
      </c>
      <c r="K44" s="16">
        <v>3887</v>
      </c>
      <c r="L44" s="16">
        <v>85</v>
      </c>
      <c r="M44" s="16">
        <v>2947</v>
      </c>
      <c r="N44" s="16"/>
      <c r="O44" s="16">
        <v>371</v>
      </c>
      <c r="P44" s="16">
        <v>484</v>
      </c>
      <c r="Q44" s="16">
        <v>35743</v>
      </c>
      <c r="R44" s="16">
        <v>5478</v>
      </c>
      <c r="S44" s="16">
        <v>4319</v>
      </c>
      <c r="T44" s="16">
        <v>756</v>
      </c>
      <c r="U44" s="16">
        <v>460</v>
      </c>
      <c r="V44" s="16">
        <v>46</v>
      </c>
      <c r="W44" s="16">
        <v>459</v>
      </c>
      <c r="X44" s="16">
        <v>165</v>
      </c>
      <c r="Y44" s="16">
        <v>721</v>
      </c>
      <c r="Z44" s="16">
        <v>1533</v>
      </c>
      <c r="AA44" s="16">
        <v>179</v>
      </c>
      <c r="AB44" s="16">
        <v>780</v>
      </c>
      <c r="AC44" s="16">
        <v>594</v>
      </c>
      <c r="AD44" s="16">
        <v>186</v>
      </c>
      <c r="AE44" s="16">
        <v>379</v>
      </c>
      <c r="AF44" s="16">
        <v>2087</v>
      </c>
      <c r="AG44" s="16">
        <v>851</v>
      </c>
      <c r="AH44" s="16">
        <v>1032</v>
      </c>
      <c r="AI44" s="16">
        <v>204</v>
      </c>
      <c r="AJ44" s="16">
        <v>2521</v>
      </c>
      <c r="AK44" s="16">
        <v>510</v>
      </c>
      <c r="AL44" s="16">
        <v>899</v>
      </c>
      <c r="AM44" s="16">
        <v>1112</v>
      </c>
      <c r="AN44" s="16">
        <v>342</v>
      </c>
      <c r="AO44" s="16">
        <v>342</v>
      </c>
      <c r="AP44" s="16">
        <v>3084</v>
      </c>
      <c r="AQ44" s="16">
        <v>3084</v>
      </c>
      <c r="AR44" s="16">
        <v>316</v>
      </c>
      <c r="AS44" s="16">
        <v>1267</v>
      </c>
      <c r="AT44" s="16">
        <v>259</v>
      </c>
      <c r="AU44" s="16">
        <v>339</v>
      </c>
      <c r="AV44" s="16">
        <v>470</v>
      </c>
      <c r="AW44" s="16">
        <v>433</v>
      </c>
      <c r="AX44" s="16">
        <v>1701</v>
      </c>
      <c r="AY44" s="16">
        <v>1701</v>
      </c>
      <c r="AZ44" s="16">
        <v>2865</v>
      </c>
      <c r="BA44" s="16">
        <v>1673</v>
      </c>
      <c r="BB44" s="16">
        <v>1192</v>
      </c>
      <c r="BC44" s="16">
        <v>794</v>
      </c>
      <c r="BD44" s="16">
        <v>398</v>
      </c>
      <c r="BE44" s="16">
        <v>4069</v>
      </c>
      <c r="BF44" s="16">
        <v>1212</v>
      </c>
      <c r="BG44" s="16">
        <v>576</v>
      </c>
      <c r="BH44" s="16">
        <v>636</v>
      </c>
      <c r="BI44" s="16">
        <v>2857</v>
      </c>
      <c r="BJ44" s="16">
        <v>2723</v>
      </c>
      <c r="BK44" s="16">
        <v>134</v>
      </c>
      <c r="BL44" s="16">
        <v>2558</v>
      </c>
      <c r="BM44" s="16">
        <v>2558</v>
      </c>
      <c r="BN44" s="16">
        <v>1310</v>
      </c>
      <c r="BO44" s="16">
        <v>1310</v>
      </c>
      <c r="BP44" s="16">
        <v>2895</v>
      </c>
      <c r="BQ44" s="16">
        <v>2895</v>
      </c>
      <c r="BR44" s="16">
        <v>3868</v>
      </c>
      <c r="BS44" s="16">
        <v>2211</v>
      </c>
      <c r="BT44" s="16">
        <v>1657</v>
      </c>
      <c r="BU44" s="16">
        <v>257</v>
      </c>
      <c r="BV44" s="16">
        <v>1287</v>
      </c>
      <c r="BW44" s="16">
        <v>113</v>
      </c>
      <c r="BX44" s="16">
        <v>2965</v>
      </c>
      <c r="BY44" s="16">
        <v>1714</v>
      </c>
      <c r="BZ44" s="16">
        <v>836</v>
      </c>
      <c r="CA44" s="16">
        <v>878</v>
      </c>
      <c r="CB44" s="16">
        <v>1251</v>
      </c>
      <c r="CC44" s="16">
        <v>86</v>
      </c>
      <c r="CD44" s="16">
        <v>370</v>
      </c>
      <c r="CE44" s="16">
        <v>795</v>
      </c>
      <c r="CF44" s="16">
        <v>3064</v>
      </c>
      <c r="CG44" s="16">
        <v>3064</v>
      </c>
      <c r="CH44" s="16">
        <v>2356</v>
      </c>
      <c r="CI44" s="16">
        <v>708</v>
      </c>
      <c r="CJ44" s="16">
        <v>2917</v>
      </c>
      <c r="CK44" s="16">
        <v>1047</v>
      </c>
      <c r="CL44" s="16">
        <v>1870</v>
      </c>
      <c r="CM44" s="16">
        <v>825</v>
      </c>
      <c r="CN44" s="16">
        <v>1035</v>
      </c>
      <c r="CO44" s="16">
        <v>10</v>
      </c>
      <c r="CP44" s="16">
        <v>10884</v>
      </c>
      <c r="CQ44" s="16">
        <v>4167</v>
      </c>
      <c r="CR44" s="16">
        <v>1967</v>
      </c>
      <c r="CS44" s="16">
        <v>4750</v>
      </c>
      <c r="CT44" s="16">
        <v>154665</v>
      </c>
      <c r="CU44" s="16">
        <v>39410</v>
      </c>
      <c r="CV44" s="16">
        <v>25432</v>
      </c>
      <c r="CW44" s="16">
        <v>3359</v>
      </c>
      <c r="CX44" s="16">
        <v>9299</v>
      </c>
      <c r="CY44" s="16">
        <v>12774</v>
      </c>
      <c r="CZ44" s="16">
        <v>8746</v>
      </c>
      <c r="DA44" s="16">
        <v>3847</v>
      </c>
      <c r="DB44" s="16">
        <v>359</v>
      </c>
      <c r="DC44" s="16">
        <v>3488</v>
      </c>
      <c r="DD44" s="16">
        <v>499</v>
      </c>
      <c r="DE44" s="16">
        <v>817</v>
      </c>
      <c r="DF44" s="16">
        <v>2105</v>
      </c>
      <c r="DG44" s="16">
        <v>1478</v>
      </c>
      <c r="DH44" s="16">
        <v>5232</v>
      </c>
      <c r="DI44" s="16">
        <v>1190</v>
      </c>
      <c r="DJ44" s="16">
        <v>4042</v>
      </c>
      <c r="DK44" s="16">
        <v>11330</v>
      </c>
      <c r="DL44" s="16">
        <v>4021</v>
      </c>
      <c r="DM44" s="16">
        <v>1973</v>
      </c>
      <c r="DN44" s="16">
        <v>2048</v>
      </c>
      <c r="DO44" s="16">
        <v>1193</v>
      </c>
      <c r="DP44" s="16">
        <v>855</v>
      </c>
      <c r="DQ44" s="16">
        <v>3835</v>
      </c>
      <c r="DR44" s="16">
        <v>3835</v>
      </c>
      <c r="DS44" s="16">
        <v>3474</v>
      </c>
      <c r="DT44" s="16">
        <v>2664</v>
      </c>
      <c r="DU44" s="16">
        <v>810</v>
      </c>
      <c r="DV44" s="16">
        <v>12634</v>
      </c>
      <c r="DW44" s="16">
        <v>7174</v>
      </c>
      <c r="DX44" s="16">
        <v>3879</v>
      </c>
      <c r="DY44" s="16">
        <v>3878</v>
      </c>
      <c r="DZ44" s="16"/>
      <c r="EA44" s="16">
        <v>1581</v>
      </c>
      <c r="EB44" s="16">
        <v>32357</v>
      </c>
      <c r="EC44" s="16">
        <v>32357</v>
      </c>
      <c r="ED44" s="16">
        <v>5956</v>
      </c>
      <c r="EE44" s="16">
        <v>25913</v>
      </c>
      <c r="EF44" s="16">
        <v>488</v>
      </c>
      <c r="EG44" s="16">
        <v>19245</v>
      </c>
      <c r="EH44" s="16">
        <v>11234</v>
      </c>
      <c r="EI44" s="16">
        <v>7424</v>
      </c>
      <c r="EJ44" s="16">
        <v>5247</v>
      </c>
      <c r="EK44" s="16">
        <v>3744</v>
      </c>
      <c r="EL44" s="16">
        <v>2186</v>
      </c>
      <c r="EM44" s="16">
        <v>1558</v>
      </c>
      <c r="EN44" s="16">
        <v>1503</v>
      </c>
      <c r="EO44" s="16">
        <v>2177</v>
      </c>
      <c r="EP44" s="16">
        <v>1348</v>
      </c>
      <c r="EQ44" s="16">
        <v>1348</v>
      </c>
      <c r="ER44" s="16">
        <v>2462</v>
      </c>
      <c r="ES44" s="16">
        <v>1509</v>
      </c>
      <c r="ET44" s="16">
        <v>953</v>
      </c>
      <c r="EU44" s="16">
        <v>742</v>
      </c>
      <c r="EV44" s="16">
        <v>211</v>
      </c>
      <c r="EW44" s="16">
        <v>8011</v>
      </c>
      <c r="EX44" s="16">
        <v>2309</v>
      </c>
      <c r="EY44" s="16">
        <v>1984</v>
      </c>
      <c r="EZ44" s="16">
        <v>845</v>
      </c>
      <c r="FA44" s="16">
        <v>2873</v>
      </c>
      <c r="FB44" s="16">
        <v>360</v>
      </c>
      <c r="FC44" s="16">
        <v>875</v>
      </c>
      <c r="FD44" s="16">
        <v>1638</v>
      </c>
      <c r="FE44" s="16">
        <v>33349</v>
      </c>
      <c r="FF44" s="16">
        <v>10928</v>
      </c>
      <c r="FG44" s="16">
        <v>10928</v>
      </c>
      <c r="FH44" s="16">
        <v>10622</v>
      </c>
      <c r="FI44" s="16">
        <v>10622</v>
      </c>
      <c r="FJ44" s="16">
        <v>11799</v>
      </c>
      <c r="FK44" s="16">
        <v>8318</v>
      </c>
      <c r="FL44" s="16">
        <v>8318</v>
      </c>
      <c r="FM44" s="16">
        <v>3481</v>
      </c>
      <c r="FN44" s="16">
        <v>1852</v>
      </c>
      <c r="FO44" s="16">
        <v>1629</v>
      </c>
      <c r="FP44" s="16">
        <v>6340</v>
      </c>
      <c r="FQ44" s="16">
        <v>2699</v>
      </c>
      <c r="FR44" s="16">
        <v>1840</v>
      </c>
      <c r="FS44" s="16">
        <v>915</v>
      </c>
      <c r="FT44" s="16">
        <v>223</v>
      </c>
      <c r="FU44" s="16">
        <v>702</v>
      </c>
      <c r="FV44" s="16">
        <v>859</v>
      </c>
      <c r="FW44" s="16">
        <v>3177</v>
      </c>
      <c r="FX44" s="16">
        <v>976</v>
      </c>
      <c r="FY44" s="16">
        <v>252</v>
      </c>
      <c r="FZ44" s="16">
        <v>1949</v>
      </c>
      <c r="GA44" s="16">
        <v>464</v>
      </c>
      <c r="GB44" s="16">
        <v>464</v>
      </c>
      <c r="GD44">
        <f t="shared" ref="GD44:GD107" si="0">FG44+FI44+FL44+FO44</f>
        <v>31497</v>
      </c>
    </row>
    <row r="45" spans="3:186" x14ac:dyDescent="0.25">
      <c r="C45" s="41" t="s">
        <v>1016</v>
      </c>
      <c r="D45" s="16">
        <v>213146</v>
      </c>
      <c r="E45" s="16">
        <v>2353</v>
      </c>
      <c r="F45" s="16">
        <v>2197</v>
      </c>
      <c r="G45" s="16">
        <v>64</v>
      </c>
      <c r="H45" s="16">
        <v>92</v>
      </c>
      <c r="I45" s="16">
        <v>56516</v>
      </c>
      <c r="J45" s="16">
        <v>45940</v>
      </c>
      <c r="K45" s="16">
        <v>4259</v>
      </c>
      <c r="L45" s="16">
        <v>92</v>
      </c>
      <c r="M45" s="16">
        <v>3349</v>
      </c>
      <c r="N45" s="16"/>
      <c r="O45" s="16">
        <v>352</v>
      </c>
      <c r="P45" s="16">
        <v>466</v>
      </c>
      <c r="Q45" s="16">
        <v>35629</v>
      </c>
      <c r="R45" s="16">
        <v>5526</v>
      </c>
      <c r="S45" s="16">
        <v>4343</v>
      </c>
      <c r="T45" s="16">
        <v>742</v>
      </c>
      <c r="U45" s="16">
        <v>478</v>
      </c>
      <c r="V45" s="16">
        <v>35</v>
      </c>
      <c r="W45" s="16">
        <v>465</v>
      </c>
      <c r="X45" s="16">
        <v>167</v>
      </c>
      <c r="Y45" s="16">
        <v>729</v>
      </c>
      <c r="Z45" s="16">
        <v>1556</v>
      </c>
      <c r="AA45" s="16">
        <v>171</v>
      </c>
      <c r="AB45" s="16">
        <v>791</v>
      </c>
      <c r="AC45" s="16">
        <v>593</v>
      </c>
      <c r="AD45" s="16">
        <v>198</v>
      </c>
      <c r="AE45" s="16">
        <v>392</v>
      </c>
      <c r="AF45" s="16">
        <v>2037</v>
      </c>
      <c r="AG45" s="16">
        <v>820</v>
      </c>
      <c r="AH45" s="16">
        <v>1022</v>
      </c>
      <c r="AI45" s="16">
        <v>195</v>
      </c>
      <c r="AJ45" s="16">
        <v>2511</v>
      </c>
      <c r="AK45" s="16">
        <v>506</v>
      </c>
      <c r="AL45" s="16">
        <v>862</v>
      </c>
      <c r="AM45" s="16">
        <v>1143</v>
      </c>
      <c r="AN45" s="16">
        <v>385</v>
      </c>
      <c r="AO45" s="16">
        <v>385</v>
      </c>
      <c r="AP45" s="16">
        <v>3066</v>
      </c>
      <c r="AQ45" s="16">
        <v>3066</v>
      </c>
      <c r="AR45" s="16">
        <v>306</v>
      </c>
      <c r="AS45" s="16">
        <v>1246</v>
      </c>
      <c r="AT45" s="16">
        <v>269</v>
      </c>
      <c r="AU45" s="16">
        <v>324</v>
      </c>
      <c r="AV45" s="16">
        <v>464</v>
      </c>
      <c r="AW45" s="16">
        <v>457</v>
      </c>
      <c r="AX45" s="16">
        <v>1653</v>
      </c>
      <c r="AY45" s="16">
        <v>1653</v>
      </c>
      <c r="AZ45" s="16">
        <v>2803</v>
      </c>
      <c r="BA45" s="16">
        <v>1652</v>
      </c>
      <c r="BB45" s="16">
        <v>1151</v>
      </c>
      <c r="BC45" s="16">
        <v>769</v>
      </c>
      <c r="BD45" s="16">
        <v>382</v>
      </c>
      <c r="BE45" s="16">
        <v>4105</v>
      </c>
      <c r="BF45" s="16">
        <v>1209</v>
      </c>
      <c r="BG45" s="16">
        <v>579</v>
      </c>
      <c r="BH45" s="16">
        <v>630</v>
      </c>
      <c r="BI45" s="16">
        <v>2896</v>
      </c>
      <c r="BJ45" s="16">
        <v>2764</v>
      </c>
      <c r="BK45" s="16">
        <v>132</v>
      </c>
      <c r="BL45" s="16">
        <v>2666</v>
      </c>
      <c r="BM45" s="16">
        <v>2666</v>
      </c>
      <c r="BN45" s="16">
        <v>1297</v>
      </c>
      <c r="BO45" s="16">
        <v>1297</v>
      </c>
      <c r="BP45" s="16">
        <v>2873</v>
      </c>
      <c r="BQ45" s="16">
        <v>2873</v>
      </c>
      <c r="BR45" s="16">
        <v>3763</v>
      </c>
      <c r="BS45" s="16">
        <v>2190</v>
      </c>
      <c r="BT45" s="16">
        <v>1573</v>
      </c>
      <c r="BU45" s="16">
        <v>250</v>
      </c>
      <c r="BV45" s="16">
        <v>1214</v>
      </c>
      <c r="BW45" s="16">
        <v>109</v>
      </c>
      <c r="BX45" s="16">
        <v>2944</v>
      </c>
      <c r="BY45" s="16">
        <v>1671</v>
      </c>
      <c r="BZ45" s="16">
        <v>798</v>
      </c>
      <c r="CA45" s="16">
        <v>873</v>
      </c>
      <c r="CB45" s="16">
        <v>1273</v>
      </c>
      <c r="CC45" s="16">
        <v>77</v>
      </c>
      <c r="CD45" s="16">
        <v>370</v>
      </c>
      <c r="CE45" s="16">
        <v>826</v>
      </c>
      <c r="CF45" s="16">
        <v>3129</v>
      </c>
      <c r="CG45" s="16">
        <v>3129</v>
      </c>
      <c r="CH45" s="16">
        <v>2404</v>
      </c>
      <c r="CI45" s="16">
        <v>725</v>
      </c>
      <c r="CJ45" s="16">
        <v>2923</v>
      </c>
      <c r="CK45" s="16">
        <v>1059</v>
      </c>
      <c r="CL45" s="16">
        <v>1864</v>
      </c>
      <c r="CM45" s="16">
        <v>851</v>
      </c>
      <c r="CN45" s="16">
        <v>1001</v>
      </c>
      <c r="CO45" s="16">
        <v>12</v>
      </c>
      <c r="CP45" s="16">
        <v>10576</v>
      </c>
      <c r="CQ45" s="16">
        <v>4057</v>
      </c>
      <c r="CR45" s="16">
        <v>1871</v>
      </c>
      <c r="CS45" s="16">
        <v>4648</v>
      </c>
      <c r="CT45" s="16">
        <v>154277</v>
      </c>
      <c r="CU45" s="16">
        <v>40243</v>
      </c>
      <c r="CV45" s="16">
        <v>26079</v>
      </c>
      <c r="CW45" s="16">
        <v>3444</v>
      </c>
      <c r="CX45" s="16">
        <v>10087</v>
      </c>
      <c r="CY45" s="16">
        <v>12548</v>
      </c>
      <c r="CZ45" s="16">
        <v>8920</v>
      </c>
      <c r="DA45" s="16">
        <v>3868</v>
      </c>
      <c r="DB45" s="16">
        <v>364</v>
      </c>
      <c r="DC45" s="16">
        <v>3504</v>
      </c>
      <c r="DD45" s="16">
        <v>520</v>
      </c>
      <c r="DE45" s="16">
        <v>796</v>
      </c>
      <c r="DF45" s="16">
        <v>2120</v>
      </c>
      <c r="DG45" s="16">
        <v>1616</v>
      </c>
      <c r="DH45" s="16">
        <v>5244</v>
      </c>
      <c r="DI45" s="16">
        <v>1306</v>
      </c>
      <c r="DJ45" s="16">
        <v>3938</v>
      </c>
      <c r="DK45" s="16">
        <v>10885</v>
      </c>
      <c r="DL45" s="16">
        <v>3679</v>
      </c>
      <c r="DM45" s="16">
        <v>2004</v>
      </c>
      <c r="DN45" s="16">
        <v>1675</v>
      </c>
      <c r="DO45" s="16">
        <v>1064</v>
      </c>
      <c r="DP45" s="16">
        <v>611</v>
      </c>
      <c r="DQ45" s="16">
        <v>3873</v>
      </c>
      <c r="DR45" s="16">
        <v>3873</v>
      </c>
      <c r="DS45" s="16">
        <v>3333</v>
      </c>
      <c r="DT45" s="16">
        <v>2540</v>
      </c>
      <c r="DU45" s="16">
        <v>793</v>
      </c>
      <c r="DV45" s="16">
        <v>13559</v>
      </c>
      <c r="DW45" s="16">
        <v>8044</v>
      </c>
      <c r="DX45" s="16">
        <v>3983</v>
      </c>
      <c r="DY45" s="16">
        <v>3983</v>
      </c>
      <c r="DZ45" s="16"/>
      <c r="EA45" s="16">
        <v>1532</v>
      </c>
      <c r="EB45" s="16">
        <v>31434</v>
      </c>
      <c r="EC45" s="16">
        <v>31434</v>
      </c>
      <c r="ED45" s="16">
        <v>5658</v>
      </c>
      <c r="EE45" s="16">
        <v>25317</v>
      </c>
      <c r="EF45" s="16">
        <v>459</v>
      </c>
      <c r="EG45" s="16">
        <v>19570</v>
      </c>
      <c r="EH45" s="16">
        <v>11454</v>
      </c>
      <c r="EI45" s="16">
        <v>7756</v>
      </c>
      <c r="EJ45" s="16">
        <v>5372</v>
      </c>
      <c r="EK45" s="16">
        <v>3834</v>
      </c>
      <c r="EL45" s="16">
        <v>2247</v>
      </c>
      <c r="EM45" s="16">
        <v>1587</v>
      </c>
      <c r="EN45" s="16">
        <v>1538</v>
      </c>
      <c r="EO45" s="16">
        <v>2384</v>
      </c>
      <c r="EP45" s="16">
        <v>1238</v>
      </c>
      <c r="EQ45" s="16">
        <v>1238</v>
      </c>
      <c r="ER45" s="16">
        <v>2460</v>
      </c>
      <c r="ES45" s="16">
        <v>1452</v>
      </c>
      <c r="ET45" s="16">
        <v>1008</v>
      </c>
      <c r="EU45" s="16">
        <v>786</v>
      </c>
      <c r="EV45" s="16">
        <v>222</v>
      </c>
      <c r="EW45" s="16">
        <v>8116</v>
      </c>
      <c r="EX45" s="16">
        <v>2385</v>
      </c>
      <c r="EY45" s="16">
        <v>1790</v>
      </c>
      <c r="EZ45" s="16">
        <v>935</v>
      </c>
      <c r="FA45" s="16">
        <v>3006</v>
      </c>
      <c r="FB45" s="16">
        <v>348</v>
      </c>
      <c r="FC45" s="16">
        <v>917</v>
      </c>
      <c r="FD45" s="16">
        <v>1741</v>
      </c>
      <c r="FE45" s="16">
        <v>32790</v>
      </c>
      <c r="FF45" s="16">
        <v>10934</v>
      </c>
      <c r="FG45" s="16">
        <v>10934</v>
      </c>
      <c r="FH45" s="16">
        <v>10158</v>
      </c>
      <c r="FI45" s="16">
        <v>10158</v>
      </c>
      <c r="FJ45" s="16">
        <v>11698</v>
      </c>
      <c r="FK45" s="16">
        <v>8474</v>
      </c>
      <c r="FL45" s="16">
        <v>8474</v>
      </c>
      <c r="FM45" s="16">
        <v>3224</v>
      </c>
      <c r="FN45" s="16">
        <v>1702</v>
      </c>
      <c r="FO45" s="16">
        <v>1522</v>
      </c>
      <c r="FP45" s="16">
        <v>5796</v>
      </c>
      <c r="FQ45" s="16">
        <v>2422</v>
      </c>
      <c r="FR45" s="16">
        <v>1562</v>
      </c>
      <c r="FS45" s="16">
        <v>701</v>
      </c>
      <c r="FT45" s="16">
        <v>224</v>
      </c>
      <c r="FU45" s="16">
        <v>637</v>
      </c>
      <c r="FV45" s="16">
        <v>860</v>
      </c>
      <c r="FW45" s="16">
        <v>2926</v>
      </c>
      <c r="FX45" s="16">
        <v>809</v>
      </c>
      <c r="FY45" s="16">
        <v>243</v>
      </c>
      <c r="FZ45" s="16">
        <v>1874</v>
      </c>
      <c r="GA45" s="16">
        <v>448</v>
      </c>
      <c r="GB45" s="16">
        <v>448</v>
      </c>
      <c r="GD45">
        <f t="shared" si="0"/>
        <v>31088</v>
      </c>
    </row>
    <row r="46" spans="3:186" x14ac:dyDescent="0.25">
      <c r="C46" s="41" t="s">
        <v>1017</v>
      </c>
      <c r="D46" s="16">
        <v>215894</v>
      </c>
      <c r="E46" s="16">
        <v>2365</v>
      </c>
      <c r="F46" s="16">
        <v>2209</v>
      </c>
      <c r="G46" s="16">
        <v>67</v>
      </c>
      <c r="H46" s="16">
        <v>89</v>
      </c>
      <c r="I46" s="16">
        <v>57602</v>
      </c>
      <c r="J46" s="16">
        <v>46487</v>
      </c>
      <c r="K46" s="16">
        <v>4383</v>
      </c>
      <c r="L46" s="16">
        <v>99</v>
      </c>
      <c r="M46" s="16">
        <v>3526</v>
      </c>
      <c r="N46" s="16"/>
      <c r="O46" s="16">
        <v>327</v>
      </c>
      <c r="P46" s="16">
        <v>431</v>
      </c>
      <c r="Q46" s="16">
        <v>36022</v>
      </c>
      <c r="R46" s="16">
        <v>5578</v>
      </c>
      <c r="S46" s="16">
        <v>4394</v>
      </c>
      <c r="T46" s="16">
        <v>750</v>
      </c>
      <c r="U46" s="16">
        <v>461</v>
      </c>
      <c r="V46" s="16">
        <v>35</v>
      </c>
      <c r="W46" s="16">
        <v>479</v>
      </c>
      <c r="X46" s="16">
        <v>172</v>
      </c>
      <c r="Y46" s="16">
        <v>747</v>
      </c>
      <c r="Z46" s="16">
        <v>1584</v>
      </c>
      <c r="AA46" s="16">
        <v>166</v>
      </c>
      <c r="AB46" s="16">
        <v>794</v>
      </c>
      <c r="AC46" s="16">
        <v>587</v>
      </c>
      <c r="AD46" s="16">
        <v>207</v>
      </c>
      <c r="AE46" s="16">
        <v>390</v>
      </c>
      <c r="AF46" s="16">
        <v>1977</v>
      </c>
      <c r="AG46" s="16">
        <v>816</v>
      </c>
      <c r="AH46" s="16">
        <v>965</v>
      </c>
      <c r="AI46" s="16">
        <v>196</v>
      </c>
      <c r="AJ46" s="16">
        <v>2558</v>
      </c>
      <c r="AK46" s="16">
        <v>509</v>
      </c>
      <c r="AL46" s="16">
        <v>854</v>
      </c>
      <c r="AM46" s="16">
        <v>1195</v>
      </c>
      <c r="AN46" s="16">
        <v>444</v>
      </c>
      <c r="AO46" s="16">
        <v>444</v>
      </c>
      <c r="AP46" s="16">
        <v>3038</v>
      </c>
      <c r="AQ46" s="16">
        <v>3038</v>
      </c>
      <c r="AR46" s="16">
        <v>295</v>
      </c>
      <c r="AS46" s="16">
        <v>1256</v>
      </c>
      <c r="AT46" s="16">
        <v>287</v>
      </c>
      <c r="AU46" s="16">
        <v>312</v>
      </c>
      <c r="AV46" s="16">
        <v>455</v>
      </c>
      <c r="AW46" s="16">
        <v>433</v>
      </c>
      <c r="AX46" s="16">
        <v>1651</v>
      </c>
      <c r="AY46" s="16">
        <v>1651</v>
      </c>
      <c r="AZ46" s="16">
        <v>2822</v>
      </c>
      <c r="BA46" s="16">
        <v>1675</v>
      </c>
      <c r="BB46" s="16">
        <v>1147</v>
      </c>
      <c r="BC46" s="16">
        <v>757</v>
      </c>
      <c r="BD46" s="16">
        <v>390</v>
      </c>
      <c r="BE46" s="16">
        <v>4137</v>
      </c>
      <c r="BF46" s="16">
        <v>1198</v>
      </c>
      <c r="BG46" s="16">
        <v>559</v>
      </c>
      <c r="BH46" s="16">
        <v>639</v>
      </c>
      <c r="BI46" s="16">
        <v>2939</v>
      </c>
      <c r="BJ46" s="16">
        <v>2805</v>
      </c>
      <c r="BK46" s="16">
        <v>134</v>
      </c>
      <c r="BL46" s="16">
        <v>2751</v>
      </c>
      <c r="BM46" s="16">
        <v>2751</v>
      </c>
      <c r="BN46" s="16">
        <v>1312</v>
      </c>
      <c r="BO46" s="16">
        <v>1312</v>
      </c>
      <c r="BP46" s="16">
        <v>2929</v>
      </c>
      <c r="BQ46" s="16">
        <v>2929</v>
      </c>
      <c r="BR46" s="16">
        <v>3821</v>
      </c>
      <c r="BS46" s="16">
        <v>2283</v>
      </c>
      <c r="BT46" s="16">
        <v>1538</v>
      </c>
      <c r="BU46" s="16">
        <v>253</v>
      </c>
      <c r="BV46" s="16">
        <v>1192</v>
      </c>
      <c r="BW46" s="16">
        <v>93</v>
      </c>
      <c r="BX46" s="16">
        <v>3004</v>
      </c>
      <c r="BY46" s="16">
        <v>1733</v>
      </c>
      <c r="BZ46" s="16">
        <v>814</v>
      </c>
      <c r="CA46" s="16">
        <v>919</v>
      </c>
      <c r="CB46" s="16">
        <v>1271</v>
      </c>
      <c r="CC46" s="16">
        <v>75</v>
      </c>
      <c r="CD46" s="16">
        <v>363</v>
      </c>
      <c r="CE46" s="16">
        <v>833</v>
      </c>
      <c r="CF46" s="16">
        <v>3204</v>
      </c>
      <c r="CG46" s="16">
        <v>3204</v>
      </c>
      <c r="CH46" s="16">
        <v>2481</v>
      </c>
      <c r="CI46" s="16">
        <v>723</v>
      </c>
      <c r="CJ46" s="16">
        <v>2878</v>
      </c>
      <c r="CK46" s="16">
        <v>1079</v>
      </c>
      <c r="CL46" s="16">
        <v>1799</v>
      </c>
      <c r="CM46" s="16">
        <v>839</v>
      </c>
      <c r="CN46" s="16">
        <v>948</v>
      </c>
      <c r="CO46" s="16">
        <v>12</v>
      </c>
      <c r="CP46" s="16">
        <v>11115</v>
      </c>
      <c r="CQ46" s="16">
        <v>4251</v>
      </c>
      <c r="CR46" s="16">
        <v>1990</v>
      </c>
      <c r="CS46" s="16">
        <v>4874</v>
      </c>
      <c r="CT46" s="16">
        <v>155927</v>
      </c>
      <c r="CU46" s="16">
        <v>41794</v>
      </c>
      <c r="CV46" s="16">
        <v>26677</v>
      </c>
      <c r="CW46" s="16">
        <v>3513</v>
      </c>
      <c r="CX46" s="16">
        <v>10345</v>
      </c>
      <c r="CY46" s="16">
        <v>12819</v>
      </c>
      <c r="CZ46" s="16">
        <v>9596</v>
      </c>
      <c r="DA46" s="16">
        <v>4119</v>
      </c>
      <c r="DB46" s="16">
        <v>431</v>
      </c>
      <c r="DC46" s="16">
        <v>3688</v>
      </c>
      <c r="DD46" s="16">
        <v>524</v>
      </c>
      <c r="DE46" s="16">
        <v>774</v>
      </c>
      <c r="DF46" s="16">
        <v>2270</v>
      </c>
      <c r="DG46" s="16">
        <v>1909</v>
      </c>
      <c r="DH46" s="16">
        <v>5521</v>
      </c>
      <c r="DI46" s="16">
        <v>1318</v>
      </c>
      <c r="DJ46" s="16">
        <v>4203</v>
      </c>
      <c r="DK46" s="16">
        <v>11683</v>
      </c>
      <c r="DL46" s="16">
        <v>4010</v>
      </c>
      <c r="DM46" s="16">
        <v>2079</v>
      </c>
      <c r="DN46" s="16">
        <v>1931</v>
      </c>
      <c r="DO46" s="16">
        <v>1184</v>
      </c>
      <c r="DP46" s="16">
        <v>747</v>
      </c>
      <c r="DQ46" s="16">
        <v>4065</v>
      </c>
      <c r="DR46" s="16">
        <v>4065</v>
      </c>
      <c r="DS46" s="16">
        <v>3608</v>
      </c>
      <c r="DT46" s="16">
        <v>2749</v>
      </c>
      <c r="DU46" s="16">
        <v>859</v>
      </c>
      <c r="DV46" s="16">
        <v>12123</v>
      </c>
      <c r="DW46" s="16">
        <v>6754</v>
      </c>
      <c r="DX46" s="16">
        <v>3862</v>
      </c>
      <c r="DY46" s="16">
        <v>3862</v>
      </c>
      <c r="DZ46" s="16"/>
      <c r="EA46" s="16">
        <v>1507</v>
      </c>
      <c r="EB46" s="16">
        <v>31135</v>
      </c>
      <c r="EC46" s="16">
        <v>31135</v>
      </c>
      <c r="ED46" s="16">
        <v>5519</v>
      </c>
      <c r="EE46" s="16">
        <v>25156</v>
      </c>
      <c r="EF46" s="16">
        <v>460</v>
      </c>
      <c r="EG46" s="16">
        <v>19640</v>
      </c>
      <c r="EH46" s="16">
        <v>11528</v>
      </c>
      <c r="EI46" s="16">
        <v>7846</v>
      </c>
      <c r="EJ46" s="16">
        <v>5360</v>
      </c>
      <c r="EK46" s="16">
        <v>3938</v>
      </c>
      <c r="EL46" s="16">
        <v>2266</v>
      </c>
      <c r="EM46" s="16">
        <v>1672</v>
      </c>
      <c r="EN46" s="16">
        <v>1422</v>
      </c>
      <c r="EO46" s="16">
        <v>2486</v>
      </c>
      <c r="EP46" s="16">
        <v>1175</v>
      </c>
      <c r="EQ46" s="16">
        <v>1175</v>
      </c>
      <c r="ER46" s="16">
        <v>2507</v>
      </c>
      <c r="ES46" s="16">
        <v>1456</v>
      </c>
      <c r="ET46" s="16">
        <v>1051</v>
      </c>
      <c r="EU46" s="16">
        <v>818</v>
      </c>
      <c r="EV46" s="16">
        <v>233</v>
      </c>
      <c r="EW46" s="16">
        <v>8112</v>
      </c>
      <c r="EX46" s="16">
        <v>2362</v>
      </c>
      <c r="EY46" s="16">
        <v>1903</v>
      </c>
      <c r="EZ46" s="16">
        <v>881</v>
      </c>
      <c r="FA46" s="16">
        <v>2966</v>
      </c>
      <c r="FB46" s="16">
        <v>304</v>
      </c>
      <c r="FC46" s="16">
        <v>864</v>
      </c>
      <c r="FD46" s="16">
        <v>1798</v>
      </c>
      <c r="FE46" s="16">
        <v>33274</v>
      </c>
      <c r="FF46" s="16">
        <v>11573</v>
      </c>
      <c r="FG46" s="16">
        <v>11573</v>
      </c>
      <c r="FH46" s="16">
        <v>10108</v>
      </c>
      <c r="FI46" s="16">
        <v>10108</v>
      </c>
      <c r="FJ46" s="16">
        <v>11593</v>
      </c>
      <c r="FK46" s="16">
        <v>8414</v>
      </c>
      <c r="FL46" s="16">
        <v>8414</v>
      </c>
      <c r="FM46" s="16">
        <v>3179</v>
      </c>
      <c r="FN46" s="16">
        <v>1679</v>
      </c>
      <c r="FO46" s="16">
        <v>1500</v>
      </c>
      <c r="FP46" s="16">
        <v>6278</v>
      </c>
      <c r="FQ46" s="16">
        <v>2678</v>
      </c>
      <c r="FR46" s="16">
        <v>1758</v>
      </c>
      <c r="FS46" s="16">
        <v>914</v>
      </c>
      <c r="FT46" s="16">
        <v>231</v>
      </c>
      <c r="FU46" s="16">
        <v>613</v>
      </c>
      <c r="FV46" s="16">
        <v>920</v>
      </c>
      <c r="FW46" s="16">
        <v>3149</v>
      </c>
      <c r="FX46" s="16">
        <v>945</v>
      </c>
      <c r="FY46" s="16">
        <v>327</v>
      </c>
      <c r="FZ46" s="16">
        <v>1877</v>
      </c>
      <c r="GA46" s="16">
        <v>451</v>
      </c>
      <c r="GB46" s="16">
        <v>451</v>
      </c>
      <c r="GD46">
        <f t="shared" si="0"/>
        <v>31595</v>
      </c>
    </row>
    <row r="47" spans="3:186" x14ac:dyDescent="0.25">
      <c r="C47" s="41" t="s">
        <v>1018</v>
      </c>
      <c r="D47" s="16">
        <v>218898</v>
      </c>
      <c r="E47" s="16">
        <v>2447</v>
      </c>
      <c r="F47" s="16">
        <v>2286</v>
      </c>
      <c r="G47" s="16">
        <v>73</v>
      </c>
      <c r="H47" s="16">
        <v>88</v>
      </c>
      <c r="I47" s="16">
        <v>58590</v>
      </c>
      <c r="J47" s="16">
        <v>46603</v>
      </c>
      <c r="K47" s="16">
        <v>3773</v>
      </c>
      <c r="L47" s="16">
        <v>118</v>
      </c>
      <c r="M47" s="16">
        <v>2926</v>
      </c>
      <c r="N47" s="16"/>
      <c r="O47" s="16">
        <v>345</v>
      </c>
      <c r="P47" s="16">
        <v>383</v>
      </c>
      <c r="Q47" s="16">
        <v>36487</v>
      </c>
      <c r="R47" s="16">
        <v>5511</v>
      </c>
      <c r="S47" s="16">
        <v>4347</v>
      </c>
      <c r="T47" s="16">
        <v>724</v>
      </c>
      <c r="U47" s="16">
        <v>432</v>
      </c>
      <c r="V47" s="16">
        <v>37</v>
      </c>
      <c r="W47" s="16">
        <v>480</v>
      </c>
      <c r="X47" s="16">
        <v>171</v>
      </c>
      <c r="Y47" s="16">
        <v>742</v>
      </c>
      <c r="Z47" s="16">
        <v>1585</v>
      </c>
      <c r="AA47" s="16">
        <v>176</v>
      </c>
      <c r="AB47" s="16">
        <v>790</v>
      </c>
      <c r="AC47" s="16">
        <v>554</v>
      </c>
      <c r="AD47" s="16">
        <v>236</v>
      </c>
      <c r="AE47" s="16">
        <v>374</v>
      </c>
      <c r="AF47" s="16">
        <v>1946</v>
      </c>
      <c r="AG47" s="16">
        <v>816</v>
      </c>
      <c r="AH47" s="16">
        <v>931</v>
      </c>
      <c r="AI47" s="16">
        <v>199</v>
      </c>
      <c r="AJ47" s="16">
        <v>2711</v>
      </c>
      <c r="AK47" s="16">
        <v>567</v>
      </c>
      <c r="AL47" s="16">
        <v>879</v>
      </c>
      <c r="AM47" s="16">
        <v>1265</v>
      </c>
      <c r="AN47" s="16">
        <v>504</v>
      </c>
      <c r="AO47" s="16">
        <v>504</v>
      </c>
      <c r="AP47" s="16">
        <v>3018</v>
      </c>
      <c r="AQ47" s="16">
        <v>3018</v>
      </c>
      <c r="AR47" s="16">
        <v>288</v>
      </c>
      <c r="AS47" s="16">
        <v>1269</v>
      </c>
      <c r="AT47" s="16">
        <v>277</v>
      </c>
      <c r="AU47" s="16">
        <v>338</v>
      </c>
      <c r="AV47" s="16">
        <v>467</v>
      </c>
      <c r="AW47" s="16">
        <v>379</v>
      </c>
      <c r="AX47" s="16">
        <v>1637</v>
      </c>
      <c r="AY47" s="16">
        <v>1637</v>
      </c>
      <c r="AZ47" s="16">
        <v>2831</v>
      </c>
      <c r="BA47" s="16">
        <v>1695</v>
      </c>
      <c r="BB47" s="16">
        <v>1136</v>
      </c>
      <c r="BC47" s="16">
        <v>730</v>
      </c>
      <c r="BD47" s="16">
        <v>406</v>
      </c>
      <c r="BE47" s="16">
        <v>4253</v>
      </c>
      <c r="BF47" s="16">
        <v>1222</v>
      </c>
      <c r="BG47" s="16">
        <v>547</v>
      </c>
      <c r="BH47" s="16">
        <v>675</v>
      </c>
      <c r="BI47" s="16">
        <v>3031</v>
      </c>
      <c r="BJ47" s="16">
        <v>2873</v>
      </c>
      <c r="BK47" s="16">
        <v>158</v>
      </c>
      <c r="BL47" s="16">
        <v>2821</v>
      </c>
      <c r="BM47" s="16">
        <v>2821</v>
      </c>
      <c r="BN47" s="16">
        <v>1348</v>
      </c>
      <c r="BO47" s="16">
        <v>1348</v>
      </c>
      <c r="BP47" s="16">
        <v>2986</v>
      </c>
      <c r="BQ47" s="16">
        <v>2986</v>
      </c>
      <c r="BR47" s="16">
        <v>3848</v>
      </c>
      <c r="BS47" s="16">
        <v>2290</v>
      </c>
      <c r="BT47" s="16">
        <v>1558</v>
      </c>
      <c r="BU47" s="16">
        <v>266</v>
      </c>
      <c r="BV47" s="16">
        <v>1222</v>
      </c>
      <c r="BW47" s="16">
        <v>70</v>
      </c>
      <c r="BX47" s="16">
        <v>3073</v>
      </c>
      <c r="BY47" s="16">
        <v>1703</v>
      </c>
      <c r="BZ47" s="16">
        <v>813</v>
      </c>
      <c r="CA47" s="16">
        <v>890</v>
      </c>
      <c r="CB47" s="16">
        <v>1370</v>
      </c>
      <c r="CC47" s="16">
        <v>132</v>
      </c>
      <c r="CD47" s="16">
        <v>356</v>
      </c>
      <c r="CE47" s="16">
        <v>882</v>
      </c>
      <c r="CF47" s="16">
        <v>3187</v>
      </c>
      <c r="CG47" s="16">
        <v>3187</v>
      </c>
      <c r="CH47" s="16">
        <v>2467</v>
      </c>
      <c r="CI47" s="16">
        <v>720</v>
      </c>
      <c r="CJ47" s="16">
        <v>3156</v>
      </c>
      <c r="CK47" s="16">
        <v>1118</v>
      </c>
      <c r="CL47" s="16">
        <v>2038</v>
      </c>
      <c r="CM47" s="16">
        <v>938</v>
      </c>
      <c r="CN47" s="16">
        <v>1087</v>
      </c>
      <c r="CO47" s="16">
        <v>13</v>
      </c>
      <c r="CP47" s="16">
        <v>11987</v>
      </c>
      <c r="CQ47" s="16">
        <v>4551</v>
      </c>
      <c r="CR47" s="16">
        <v>2228</v>
      </c>
      <c r="CS47" s="16">
        <v>5208</v>
      </c>
      <c r="CT47" s="16">
        <v>157861</v>
      </c>
      <c r="CU47" s="16">
        <v>41342</v>
      </c>
      <c r="CV47" s="16">
        <v>26166</v>
      </c>
      <c r="CW47" s="16">
        <v>3362</v>
      </c>
      <c r="CX47" s="16">
        <v>9799</v>
      </c>
      <c r="CY47" s="16">
        <v>13005</v>
      </c>
      <c r="CZ47" s="16">
        <v>9632</v>
      </c>
      <c r="DA47" s="16">
        <v>4091</v>
      </c>
      <c r="DB47" s="16">
        <v>438</v>
      </c>
      <c r="DC47" s="16">
        <v>3653</v>
      </c>
      <c r="DD47" s="16">
        <v>511</v>
      </c>
      <c r="DE47" s="16">
        <v>771</v>
      </c>
      <c r="DF47" s="16">
        <v>2392</v>
      </c>
      <c r="DG47" s="16">
        <v>1867</v>
      </c>
      <c r="DH47" s="16">
        <v>5544</v>
      </c>
      <c r="DI47" s="16">
        <v>1324</v>
      </c>
      <c r="DJ47" s="16">
        <v>4220</v>
      </c>
      <c r="DK47" s="16">
        <v>11576</v>
      </c>
      <c r="DL47" s="16">
        <v>3918</v>
      </c>
      <c r="DM47" s="16">
        <v>2000</v>
      </c>
      <c r="DN47" s="16">
        <v>1918</v>
      </c>
      <c r="DO47" s="16">
        <v>1186</v>
      </c>
      <c r="DP47" s="16">
        <v>732</v>
      </c>
      <c r="DQ47" s="16">
        <v>4035</v>
      </c>
      <c r="DR47" s="16">
        <v>4035</v>
      </c>
      <c r="DS47" s="16">
        <v>3623</v>
      </c>
      <c r="DT47" s="16">
        <v>2774</v>
      </c>
      <c r="DU47" s="16">
        <v>849</v>
      </c>
      <c r="DV47" s="16">
        <v>13752</v>
      </c>
      <c r="DW47" s="16">
        <v>8111</v>
      </c>
      <c r="DX47" s="16">
        <v>4048</v>
      </c>
      <c r="DY47" s="16">
        <v>4047</v>
      </c>
      <c r="DZ47" s="16"/>
      <c r="EA47" s="16">
        <v>1593</v>
      </c>
      <c r="EB47" s="16">
        <v>32181</v>
      </c>
      <c r="EC47" s="16">
        <v>32181</v>
      </c>
      <c r="ED47" s="16">
        <v>5882</v>
      </c>
      <c r="EE47" s="16">
        <v>25825</v>
      </c>
      <c r="EF47" s="16">
        <v>474</v>
      </c>
      <c r="EG47" s="16">
        <v>19877</v>
      </c>
      <c r="EH47" s="16">
        <v>11760</v>
      </c>
      <c r="EI47" s="16">
        <v>7905</v>
      </c>
      <c r="EJ47" s="16">
        <v>5416</v>
      </c>
      <c r="EK47" s="16">
        <v>3813</v>
      </c>
      <c r="EL47" s="16">
        <v>2265</v>
      </c>
      <c r="EM47" s="16">
        <v>1548</v>
      </c>
      <c r="EN47" s="16">
        <v>1603</v>
      </c>
      <c r="EO47" s="16">
        <v>2489</v>
      </c>
      <c r="EP47" s="16">
        <v>1258</v>
      </c>
      <c r="EQ47" s="16">
        <v>1258</v>
      </c>
      <c r="ER47" s="16">
        <v>2597</v>
      </c>
      <c r="ES47" s="16">
        <v>1522</v>
      </c>
      <c r="ET47" s="16">
        <v>1075</v>
      </c>
      <c r="EU47" s="16">
        <v>840</v>
      </c>
      <c r="EV47" s="16">
        <v>235</v>
      </c>
      <c r="EW47" s="16">
        <v>8117</v>
      </c>
      <c r="EX47" s="16">
        <v>2493</v>
      </c>
      <c r="EY47" s="16">
        <v>1879</v>
      </c>
      <c r="EZ47" s="16">
        <v>851</v>
      </c>
      <c r="FA47" s="16">
        <v>2894</v>
      </c>
      <c r="FB47" s="16">
        <v>351</v>
      </c>
      <c r="FC47" s="16">
        <v>840</v>
      </c>
      <c r="FD47" s="16">
        <v>1703</v>
      </c>
      <c r="FE47" s="16">
        <v>33102</v>
      </c>
      <c r="FF47" s="16">
        <v>10915</v>
      </c>
      <c r="FG47" s="16">
        <v>10915</v>
      </c>
      <c r="FH47" s="16">
        <v>10263</v>
      </c>
      <c r="FI47" s="16">
        <v>10263</v>
      </c>
      <c r="FJ47" s="16">
        <v>11924</v>
      </c>
      <c r="FK47" s="16">
        <v>8614</v>
      </c>
      <c r="FL47" s="16">
        <v>8614</v>
      </c>
      <c r="FM47" s="16">
        <v>3310</v>
      </c>
      <c r="FN47" s="16">
        <v>1757</v>
      </c>
      <c r="FO47" s="16">
        <v>1553</v>
      </c>
      <c r="FP47" s="16">
        <v>6031</v>
      </c>
      <c r="FQ47" s="16">
        <v>2380</v>
      </c>
      <c r="FR47" s="16">
        <v>1635</v>
      </c>
      <c r="FS47" s="16">
        <v>820</v>
      </c>
      <c r="FT47" s="16">
        <v>241</v>
      </c>
      <c r="FU47" s="16">
        <v>574</v>
      </c>
      <c r="FV47" s="16">
        <v>745</v>
      </c>
      <c r="FW47" s="16">
        <v>3204</v>
      </c>
      <c r="FX47" s="16">
        <v>978</v>
      </c>
      <c r="FY47" s="16">
        <v>302</v>
      </c>
      <c r="FZ47" s="16">
        <v>1924</v>
      </c>
      <c r="GA47" s="16">
        <v>447</v>
      </c>
      <c r="GB47" s="16">
        <v>447</v>
      </c>
      <c r="GD47">
        <f t="shared" si="0"/>
        <v>31345</v>
      </c>
    </row>
    <row r="48" spans="3:186" x14ac:dyDescent="0.25">
      <c r="C48" s="41" t="s">
        <v>1019</v>
      </c>
      <c r="D48" s="16">
        <v>223214</v>
      </c>
      <c r="E48" s="16">
        <v>2405</v>
      </c>
      <c r="F48" s="16">
        <v>2256</v>
      </c>
      <c r="G48" s="16">
        <v>62</v>
      </c>
      <c r="H48" s="16">
        <v>87</v>
      </c>
      <c r="I48" s="16">
        <v>58520</v>
      </c>
      <c r="J48" s="16">
        <v>46427</v>
      </c>
      <c r="K48" s="16">
        <v>3601</v>
      </c>
      <c r="L48" s="16">
        <v>123</v>
      </c>
      <c r="M48" s="16">
        <v>2805</v>
      </c>
      <c r="N48" s="16"/>
      <c r="O48" s="16">
        <v>327</v>
      </c>
      <c r="P48" s="16">
        <v>346</v>
      </c>
      <c r="Q48" s="16">
        <v>36312</v>
      </c>
      <c r="R48" s="16">
        <v>5532</v>
      </c>
      <c r="S48" s="16">
        <v>4364</v>
      </c>
      <c r="T48" s="16">
        <v>737</v>
      </c>
      <c r="U48" s="16">
        <v>451</v>
      </c>
      <c r="V48" s="16">
        <v>37</v>
      </c>
      <c r="W48" s="16">
        <v>467</v>
      </c>
      <c r="X48" s="16">
        <v>172</v>
      </c>
      <c r="Y48" s="16">
        <v>717</v>
      </c>
      <c r="Z48" s="16">
        <v>1612</v>
      </c>
      <c r="AA48" s="16">
        <v>171</v>
      </c>
      <c r="AB48" s="16">
        <v>810</v>
      </c>
      <c r="AC48" s="16">
        <v>552</v>
      </c>
      <c r="AD48" s="16">
        <v>258</v>
      </c>
      <c r="AE48" s="16">
        <v>358</v>
      </c>
      <c r="AF48" s="16">
        <v>1903</v>
      </c>
      <c r="AG48" s="16">
        <v>835</v>
      </c>
      <c r="AH48" s="16">
        <v>883</v>
      </c>
      <c r="AI48" s="16">
        <v>185</v>
      </c>
      <c r="AJ48" s="16">
        <v>2734</v>
      </c>
      <c r="AK48" s="16">
        <v>536</v>
      </c>
      <c r="AL48" s="16">
        <v>848</v>
      </c>
      <c r="AM48" s="16">
        <v>1350</v>
      </c>
      <c r="AN48" s="16">
        <v>551</v>
      </c>
      <c r="AO48" s="16">
        <v>551</v>
      </c>
      <c r="AP48" s="16">
        <v>2828</v>
      </c>
      <c r="AQ48" s="16">
        <v>2828</v>
      </c>
      <c r="AR48" s="16">
        <v>260</v>
      </c>
      <c r="AS48" s="16">
        <v>1146</v>
      </c>
      <c r="AT48" s="16">
        <v>282</v>
      </c>
      <c r="AU48" s="16">
        <v>302</v>
      </c>
      <c r="AV48" s="16">
        <v>460</v>
      </c>
      <c r="AW48" s="16">
        <v>378</v>
      </c>
      <c r="AX48" s="16">
        <v>1689</v>
      </c>
      <c r="AY48" s="16">
        <v>1689</v>
      </c>
      <c r="AZ48" s="16">
        <v>2857</v>
      </c>
      <c r="BA48" s="16">
        <v>1767</v>
      </c>
      <c r="BB48" s="16">
        <v>1090</v>
      </c>
      <c r="BC48" s="16">
        <v>700</v>
      </c>
      <c r="BD48" s="16">
        <v>390</v>
      </c>
      <c r="BE48" s="16">
        <v>4284</v>
      </c>
      <c r="BF48" s="16">
        <v>1218</v>
      </c>
      <c r="BG48" s="16">
        <v>514</v>
      </c>
      <c r="BH48" s="16">
        <v>704</v>
      </c>
      <c r="BI48" s="16">
        <v>3066</v>
      </c>
      <c r="BJ48" s="16">
        <v>2924</v>
      </c>
      <c r="BK48" s="16">
        <v>142</v>
      </c>
      <c r="BL48" s="16">
        <v>2758</v>
      </c>
      <c r="BM48" s="16">
        <v>2758</v>
      </c>
      <c r="BN48" s="16">
        <v>1366</v>
      </c>
      <c r="BO48" s="16">
        <v>1366</v>
      </c>
      <c r="BP48" s="16">
        <v>2953</v>
      </c>
      <c r="BQ48" s="16">
        <v>2953</v>
      </c>
      <c r="BR48" s="16">
        <v>3793</v>
      </c>
      <c r="BS48" s="16">
        <v>2236</v>
      </c>
      <c r="BT48" s="16">
        <v>1557</v>
      </c>
      <c r="BU48" s="16">
        <v>261</v>
      </c>
      <c r="BV48" s="16">
        <v>1238</v>
      </c>
      <c r="BW48" s="16">
        <v>58</v>
      </c>
      <c r="BX48" s="16">
        <v>3064</v>
      </c>
      <c r="BY48" s="16">
        <v>1724</v>
      </c>
      <c r="BZ48" s="16">
        <v>858</v>
      </c>
      <c r="CA48" s="16">
        <v>866</v>
      </c>
      <c r="CB48" s="16">
        <v>1340</v>
      </c>
      <c r="CC48" s="16">
        <v>88</v>
      </c>
      <c r="CD48" s="16">
        <v>345</v>
      </c>
      <c r="CE48" s="16">
        <v>907</v>
      </c>
      <c r="CF48" s="16">
        <v>3331</v>
      </c>
      <c r="CG48" s="16">
        <v>3331</v>
      </c>
      <c r="CH48" s="16">
        <v>2534</v>
      </c>
      <c r="CI48" s="16">
        <v>797</v>
      </c>
      <c r="CJ48" s="16">
        <v>3183</v>
      </c>
      <c r="CK48" s="16">
        <v>1165</v>
      </c>
      <c r="CL48" s="16">
        <v>2018</v>
      </c>
      <c r="CM48" s="16">
        <v>979</v>
      </c>
      <c r="CN48" s="16">
        <v>1026</v>
      </c>
      <c r="CO48" s="16">
        <v>13</v>
      </c>
      <c r="CP48" s="16">
        <v>12093</v>
      </c>
      <c r="CQ48" s="16">
        <v>4556</v>
      </c>
      <c r="CR48" s="16">
        <v>2320</v>
      </c>
      <c r="CS48" s="16">
        <v>5217</v>
      </c>
      <c r="CT48" s="16">
        <v>162289</v>
      </c>
      <c r="CU48" s="16">
        <v>42346</v>
      </c>
      <c r="CV48" s="16">
        <v>26974</v>
      </c>
      <c r="CW48" s="16">
        <v>3448</v>
      </c>
      <c r="CX48" s="16">
        <v>10076</v>
      </c>
      <c r="CY48" s="16">
        <v>13450</v>
      </c>
      <c r="CZ48" s="16">
        <v>9758</v>
      </c>
      <c r="DA48" s="16">
        <v>4266</v>
      </c>
      <c r="DB48" s="16">
        <v>469</v>
      </c>
      <c r="DC48" s="16">
        <v>3797</v>
      </c>
      <c r="DD48" s="16">
        <v>503</v>
      </c>
      <c r="DE48" s="16">
        <v>772</v>
      </c>
      <c r="DF48" s="16">
        <v>2517</v>
      </c>
      <c r="DG48" s="16">
        <v>1700</v>
      </c>
      <c r="DH48" s="16">
        <v>5614</v>
      </c>
      <c r="DI48" s="16">
        <v>1291</v>
      </c>
      <c r="DJ48" s="16">
        <v>4323</v>
      </c>
      <c r="DK48" s="16">
        <v>12392</v>
      </c>
      <c r="DL48" s="16">
        <v>4128</v>
      </c>
      <c r="DM48" s="16">
        <v>2182</v>
      </c>
      <c r="DN48" s="16">
        <v>1946</v>
      </c>
      <c r="DO48" s="16">
        <v>1188</v>
      </c>
      <c r="DP48" s="16">
        <v>758</v>
      </c>
      <c r="DQ48" s="16">
        <v>4300</v>
      </c>
      <c r="DR48" s="16">
        <v>4300</v>
      </c>
      <c r="DS48" s="16">
        <v>3964</v>
      </c>
      <c r="DT48" s="16">
        <v>3017</v>
      </c>
      <c r="DU48" s="16">
        <v>947</v>
      </c>
      <c r="DV48" s="16">
        <v>13070</v>
      </c>
      <c r="DW48" s="16">
        <v>7500</v>
      </c>
      <c r="DX48" s="16">
        <v>3919</v>
      </c>
      <c r="DY48" s="16">
        <v>3919</v>
      </c>
      <c r="DZ48" s="16"/>
      <c r="EA48" s="16">
        <v>1651</v>
      </c>
      <c r="EB48" s="16">
        <v>32853</v>
      </c>
      <c r="EC48" s="16">
        <v>32853</v>
      </c>
      <c r="ED48" s="16">
        <v>6021</v>
      </c>
      <c r="EE48" s="16">
        <v>26360</v>
      </c>
      <c r="EF48" s="16">
        <v>472</v>
      </c>
      <c r="EG48" s="16">
        <v>21361</v>
      </c>
      <c r="EH48" s="16">
        <v>12630</v>
      </c>
      <c r="EI48" s="16">
        <v>8584</v>
      </c>
      <c r="EJ48" s="16">
        <v>6062</v>
      </c>
      <c r="EK48" s="16">
        <v>4152</v>
      </c>
      <c r="EL48" s="16">
        <v>2265</v>
      </c>
      <c r="EM48" s="16">
        <v>1887</v>
      </c>
      <c r="EN48" s="16">
        <v>1910</v>
      </c>
      <c r="EO48" s="16">
        <v>2522</v>
      </c>
      <c r="EP48" s="16">
        <v>1239</v>
      </c>
      <c r="EQ48" s="16">
        <v>1239</v>
      </c>
      <c r="ER48" s="16">
        <v>2807</v>
      </c>
      <c r="ES48" s="16">
        <v>1577</v>
      </c>
      <c r="ET48" s="16">
        <v>1230</v>
      </c>
      <c r="EU48" s="16">
        <v>985</v>
      </c>
      <c r="EV48" s="16">
        <v>245</v>
      </c>
      <c r="EW48" s="16">
        <v>8731</v>
      </c>
      <c r="EX48" s="16">
        <v>2597</v>
      </c>
      <c r="EY48" s="16">
        <v>2154</v>
      </c>
      <c r="EZ48" s="16">
        <v>788</v>
      </c>
      <c r="FA48" s="16">
        <v>3192</v>
      </c>
      <c r="FB48" s="16">
        <v>378</v>
      </c>
      <c r="FC48" s="16">
        <v>851</v>
      </c>
      <c r="FD48" s="16">
        <v>1963</v>
      </c>
      <c r="FE48" s="16">
        <v>34127</v>
      </c>
      <c r="FF48" s="16">
        <v>11319</v>
      </c>
      <c r="FG48" s="16">
        <v>11319</v>
      </c>
      <c r="FH48" s="16">
        <v>10723</v>
      </c>
      <c r="FI48" s="16">
        <v>10723</v>
      </c>
      <c r="FJ48" s="16">
        <v>12085</v>
      </c>
      <c r="FK48" s="16">
        <v>8635</v>
      </c>
      <c r="FL48" s="16">
        <v>8635</v>
      </c>
      <c r="FM48" s="16">
        <v>3450</v>
      </c>
      <c r="FN48" s="16">
        <v>1834</v>
      </c>
      <c r="FO48" s="16">
        <v>1616</v>
      </c>
      <c r="FP48" s="16">
        <v>6140</v>
      </c>
      <c r="FQ48" s="16">
        <v>2409</v>
      </c>
      <c r="FR48" s="16">
        <v>1534</v>
      </c>
      <c r="FS48" s="16">
        <v>666</v>
      </c>
      <c r="FT48" s="16">
        <v>267</v>
      </c>
      <c r="FU48" s="16">
        <v>601</v>
      </c>
      <c r="FV48" s="16">
        <v>875</v>
      </c>
      <c r="FW48" s="16">
        <v>3266</v>
      </c>
      <c r="FX48" s="16">
        <v>986</v>
      </c>
      <c r="FY48" s="16">
        <v>291</v>
      </c>
      <c r="FZ48" s="16">
        <v>1989</v>
      </c>
      <c r="GA48" s="16">
        <v>465</v>
      </c>
      <c r="GB48" s="16">
        <v>465</v>
      </c>
      <c r="GD48">
        <f t="shared" si="0"/>
        <v>32293</v>
      </c>
    </row>
    <row r="49" spans="3:186" x14ac:dyDescent="0.25">
      <c r="C49" s="41" t="s">
        <v>1020</v>
      </c>
      <c r="D49" s="16">
        <v>226990</v>
      </c>
      <c r="E49" s="16">
        <v>2450</v>
      </c>
      <c r="F49" s="16">
        <v>2303</v>
      </c>
      <c r="G49" s="16">
        <v>68</v>
      </c>
      <c r="H49" s="16">
        <v>79</v>
      </c>
      <c r="I49" s="16">
        <v>58185</v>
      </c>
      <c r="J49" s="16">
        <v>45848</v>
      </c>
      <c r="K49" s="16">
        <v>3242</v>
      </c>
      <c r="L49" s="16">
        <v>129</v>
      </c>
      <c r="M49" s="16">
        <v>2503</v>
      </c>
      <c r="N49" s="16"/>
      <c r="O49" s="16">
        <v>297</v>
      </c>
      <c r="P49" s="16">
        <v>313</v>
      </c>
      <c r="Q49" s="16">
        <v>36170</v>
      </c>
      <c r="R49" s="16">
        <v>5537</v>
      </c>
      <c r="S49" s="16">
        <v>4428</v>
      </c>
      <c r="T49" s="16">
        <v>743</v>
      </c>
      <c r="U49" s="16">
        <v>454</v>
      </c>
      <c r="V49" s="16">
        <v>38</v>
      </c>
      <c r="W49" s="16">
        <v>461</v>
      </c>
      <c r="X49" s="16">
        <v>174</v>
      </c>
      <c r="Y49" s="16">
        <v>723</v>
      </c>
      <c r="Z49" s="16">
        <v>1654</v>
      </c>
      <c r="AA49" s="16">
        <v>181</v>
      </c>
      <c r="AB49" s="16">
        <v>748</v>
      </c>
      <c r="AC49" s="16">
        <v>502</v>
      </c>
      <c r="AD49" s="16">
        <v>246</v>
      </c>
      <c r="AE49" s="16">
        <v>361</v>
      </c>
      <c r="AF49" s="16">
        <v>1844</v>
      </c>
      <c r="AG49" s="16">
        <v>813</v>
      </c>
      <c r="AH49" s="16">
        <v>854</v>
      </c>
      <c r="AI49" s="16">
        <v>177</v>
      </c>
      <c r="AJ49" s="16">
        <v>2701</v>
      </c>
      <c r="AK49" s="16">
        <v>525</v>
      </c>
      <c r="AL49" s="16">
        <v>846</v>
      </c>
      <c r="AM49" s="16">
        <v>1330</v>
      </c>
      <c r="AN49" s="16">
        <v>481</v>
      </c>
      <c r="AO49" s="16">
        <v>481</v>
      </c>
      <c r="AP49" s="16">
        <v>2737</v>
      </c>
      <c r="AQ49" s="16">
        <v>2737</v>
      </c>
      <c r="AR49" s="16">
        <v>253</v>
      </c>
      <c r="AS49" s="16">
        <v>1087</v>
      </c>
      <c r="AT49" s="16">
        <v>270</v>
      </c>
      <c r="AU49" s="16">
        <v>297</v>
      </c>
      <c r="AV49" s="16">
        <v>447</v>
      </c>
      <c r="AW49" s="16">
        <v>383</v>
      </c>
      <c r="AX49" s="16">
        <v>1758</v>
      </c>
      <c r="AY49" s="16">
        <v>1758</v>
      </c>
      <c r="AZ49" s="16">
        <v>2887</v>
      </c>
      <c r="BA49" s="16">
        <v>1778</v>
      </c>
      <c r="BB49" s="16">
        <v>1109</v>
      </c>
      <c r="BC49" s="16">
        <v>678</v>
      </c>
      <c r="BD49" s="16">
        <v>431</v>
      </c>
      <c r="BE49" s="16">
        <v>4233</v>
      </c>
      <c r="BF49" s="16">
        <v>1258</v>
      </c>
      <c r="BG49" s="16">
        <v>528</v>
      </c>
      <c r="BH49" s="16">
        <v>730</v>
      </c>
      <c r="BI49" s="16">
        <v>2975</v>
      </c>
      <c r="BJ49" s="16">
        <v>2835</v>
      </c>
      <c r="BK49" s="16">
        <v>140</v>
      </c>
      <c r="BL49" s="16">
        <v>2759</v>
      </c>
      <c r="BM49" s="16">
        <v>2759</v>
      </c>
      <c r="BN49" s="16">
        <v>1303</v>
      </c>
      <c r="BO49" s="16">
        <v>1303</v>
      </c>
      <c r="BP49" s="16">
        <v>2920</v>
      </c>
      <c r="BQ49" s="16">
        <v>2920</v>
      </c>
      <c r="BR49" s="16">
        <v>3826</v>
      </c>
      <c r="BS49" s="16">
        <v>2156</v>
      </c>
      <c r="BT49" s="16">
        <v>1670</v>
      </c>
      <c r="BU49" s="16">
        <v>278</v>
      </c>
      <c r="BV49" s="16">
        <v>1330</v>
      </c>
      <c r="BW49" s="16">
        <v>62</v>
      </c>
      <c r="BX49" s="16">
        <v>3184</v>
      </c>
      <c r="BY49" s="16">
        <v>1815</v>
      </c>
      <c r="BZ49" s="16">
        <v>920</v>
      </c>
      <c r="CA49" s="16">
        <v>895</v>
      </c>
      <c r="CB49" s="16">
        <v>1369</v>
      </c>
      <c r="CC49" s="16">
        <v>106</v>
      </c>
      <c r="CD49" s="16">
        <v>361</v>
      </c>
      <c r="CE49" s="16">
        <v>902</v>
      </c>
      <c r="CF49" s="16">
        <v>3335</v>
      </c>
      <c r="CG49" s="16">
        <v>3335</v>
      </c>
      <c r="CH49" s="16">
        <v>2468</v>
      </c>
      <c r="CI49" s="16">
        <v>867</v>
      </c>
      <c r="CJ49" s="16">
        <v>3101</v>
      </c>
      <c r="CK49" s="16">
        <v>1172</v>
      </c>
      <c r="CL49" s="16">
        <v>1929</v>
      </c>
      <c r="CM49" s="16">
        <v>976</v>
      </c>
      <c r="CN49" s="16">
        <v>939</v>
      </c>
      <c r="CO49" s="16">
        <v>14</v>
      </c>
      <c r="CP49" s="16">
        <v>12337</v>
      </c>
      <c r="CQ49" s="16">
        <v>4615</v>
      </c>
      <c r="CR49" s="16">
        <v>2417</v>
      </c>
      <c r="CS49" s="16">
        <v>5305</v>
      </c>
      <c r="CT49" s="16">
        <v>166355</v>
      </c>
      <c r="CU49" s="16">
        <v>43707</v>
      </c>
      <c r="CV49" s="16">
        <v>28037</v>
      </c>
      <c r="CW49" s="16">
        <v>3646</v>
      </c>
      <c r="CX49" s="16">
        <v>10729</v>
      </c>
      <c r="CY49" s="16">
        <v>13662</v>
      </c>
      <c r="CZ49" s="16">
        <v>9946</v>
      </c>
      <c r="DA49" s="16">
        <v>4432</v>
      </c>
      <c r="DB49" s="16">
        <v>523</v>
      </c>
      <c r="DC49" s="16">
        <v>3909</v>
      </c>
      <c r="DD49" s="16">
        <v>521</v>
      </c>
      <c r="DE49" s="16">
        <v>811</v>
      </c>
      <c r="DF49" s="16">
        <v>2567</v>
      </c>
      <c r="DG49" s="16">
        <v>1615</v>
      </c>
      <c r="DH49" s="16">
        <v>5724</v>
      </c>
      <c r="DI49" s="16">
        <v>1287</v>
      </c>
      <c r="DJ49" s="16">
        <v>4437</v>
      </c>
      <c r="DK49" s="16">
        <v>13005</v>
      </c>
      <c r="DL49" s="16">
        <v>4162</v>
      </c>
      <c r="DM49" s="16">
        <v>2286</v>
      </c>
      <c r="DN49" s="16">
        <v>1876</v>
      </c>
      <c r="DO49" s="16">
        <v>1114</v>
      </c>
      <c r="DP49" s="16">
        <v>762</v>
      </c>
      <c r="DQ49" s="16">
        <v>4538</v>
      </c>
      <c r="DR49" s="16">
        <v>4538</v>
      </c>
      <c r="DS49" s="16">
        <v>4305</v>
      </c>
      <c r="DT49" s="16">
        <v>3350</v>
      </c>
      <c r="DU49" s="16">
        <v>955</v>
      </c>
      <c r="DV49" s="16">
        <v>12409</v>
      </c>
      <c r="DW49" s="16">
        <v>7193</v>
      </c>
      <c r="DX49" s="16">
        <v>3562</v>
      </c>
      <c r="DY49" s="16">
        <v>3562</v>
      </c>
      <c r="DZ49" s="16"/>
      <c r="EA49" s="16">
        <v>1654</v>
      </c>
      <c r="EB49" s="16">
        <v>33263</v>
      </c>
      <c r="EC49" s="16">
        <v>33263</v>
      </c>
      <c r="ED49" s="16">
        <v>6145</v>
      </c>
      <c r="EE49" s="16">
        <v>26639</v>
      </c>
      <c r="EF49" s="16">
        <v>479</v>
      </c>
      <c r="EG49" s="16">
        <v>21865</v>
      </c>
      <c r="EH49" s="16">
        <v>13000</v>
      </c>
      <c r="EI49" s="16">
        <v>8876</v>
      </c>
      <c r="EJ49" s="16">
        <v>6341</v>
      </c>
      <c r="EK49" s="16">
        <v>4496</v>
      </c>
      <c r="EL49" s="16">
        <v>2434</v>
      </c>
      <c r="EM49" s="16">
        <v>2062</v>
      </c>
      <c r="EN49" s="16">
        <v>1845</v>
      </c>
      <c r="EO49" s="16">
        <v>2535</v>
      </c>
      <c r="EP49" s="16">
        <v>1320</v>
      </c>
      <c r="EQ49" s="16">
        <v>1320</v>
      </c>
      <c r="ER49" s="16">
        <v>2804</v>
      </c>
      <c r="ES49" s="16">
        <v>1609</v>
      </c>
      <c r="ET49" s="16">
        <v>1195</v>
      </c>
      <c r="EU49" s="16">
        <v>945</v>
      </c>
      <c r="EV49" s="16">
        <v>250</v>
      </c>
      <c r="EW49" s="16">
        <v>8865</v>
      </c>
      <c r="EX49" s="16">
        <v>2568</v>
      </c>
      <c r="EY49" s="16">
        <v>2457</v>
      </c>
      <c r="EZ49" s="16">
        <v>803</v>
      </c>
      <c r="FA49" s="16">
        <v>3037</v>
      </c>
      <c r="FB49" s="16">
        <v>413</v>
      </c>
      <c r="FC49" s="16">
        <v>823</v>
      </c>
      <c r="FD49" s="16">
        <v>1801</v>
      </c>
      <c r="FE49" s="16">
        <v>35542</v>
      </c>
      <c r="FF49" s="16">
        <v>11705</v>
      </c>
      <c r="FG49" s="16">
        <v>11705</v>
      </c>
      <c r="FH49" s="16">
        <v>11151</v>
      </c>
      <c r="FI49" s="16">
        <v>11151</v>
      </c>
      <c r="FJ49" s="16">
        <v>12686</v>
      </c>
      <c r="FK49" s="16">
        <v>9026</v>
      </c>
      <c r="FL49" s="16">
        <v>9026</v>
      </c>
      <c r="FM49" s="16">
        <v>3660</v>
      </c>
      <c r="FN49" s="16">
        <v>1940</v>
      </c>
      <c r="FO49" s="16">
        <v>1720</v>
      </c>
      <c r="FP49" s="16">
        <v>6564</v>
      </c>
      <c r="FQ49" s="16">
        <v>2789</v>
      </c>
      <c r="FR49" s="16">
        <v>1836</v>
      </c>
      <c r="FS49" s="16">
        <v>936</v>
      </c>
      <c r="FT49" s="16">
        <v>278</v>
      </c>
      <c r="FU49" s="16">
        <v>622</v>
      </c>
      <c r="FV49" s="16">
        <v>953</v>
      </c>
      <c r="FW49" s="16">
        <v>3309</v>
      </c>
      <c r="FX49" s="16">
        <v>859</v>
      </c>
      <c r="FY49" s="16">
        <v>352</v>
      </c>
      <c r="FZ49" s="16">
        <v>2098</v>
      </c>
      <c r="GA49" s="16">
        <v>466</v>
      </c>
      <c r="GB49" s="16">
        <v>466</v>
      </c>
      <c r="GD49">
        <f t="shared" si="0"/>
        <v>33602</v>
      </c>
    </row>
    <row r="50" spans="3:186" x14ac:dyDescent="0.25">
      <c r="C50" s="41" t="s">
        <v>1021</v>
      </c>
      <c r="D50" s="16">
        <v>229435</v>
      </c>
      <c r="E50" s="16">
        <v>2363</v>
      </c>
      <c r="F50" s="16">
        <v>2212</v>
      </c>
      <c r="G50" s="16">
        <v>61</v>
      </c>
      <c r="H50" s="16">
        <v>90</v>
      </c>
      <c r="I50" s="16">
        <v>57917</v>
      </c>
      <c r="J50" s="16">
        <v>45159</v>
      </c>
      <c r="K50" s="16">
        <v>2723</v>
      </c>
      <c r="L50" s="16">
        <v>133</v>
      </c>
      <c r="M50" s="16">
        <v>2009</v>
      </c>
      <c r="N50" s="16"/>
      <c r="O50" s="16">
        <v>276</v>
      </c>
      <c r="P50" s="16">
        <v>305</v>
      </c>
      <c r="Q50" s="16">
        <v>35974</v>
      </c>
      <c r="R50" s="16">
        <v>5524</v>
      </c>
      <c r="S50" s="16">
        <v>4392</v>
      </c>
      <c r="T50" s="16">
        <v>743</v>
      </c>
      <c r="U50" s="16">
        <v>458</v>
      </c>
      <c r="V50" s="16">
        <v>38</v>
      </c>
      <c r="W50" s="16">
        <v>443</v>
      </c>
      <c r="X50" s="16">
        <v>171</v>
      </c>
      <c r="Y50" s="16">
        <v>710</v>
      </c>
      <c r="Z50" s="16">
        <v>1650</v>
      </c>
      <c r="AA50" s="16">
        <v>179</v>
      </c>
      <c r="AB50" s="16">
        <v>781</v>
      </c>
      <c r="AC50" s="16">
        <v>526</v>
      </c>
      <c r="AD50" s="16">
        <v>255</v>
      </c>
      <c r="AE50" s="16">
        <v>351</v>
      </c>
      <c r="AF50" s="16">
        <v>1845</v>
      </c>
      <c r="AG50" s="16">
        <v>805</v>
      </c>
      <c r="AH50" s="16">
        <v>863</v>
      </c>
      <c r="AI50" s="16">
        <v>177</v>
      </c>
      <c r="AJ50" s="16">
        <v>2694</v>
      </c>
      <c r="AK50" s="16">
        <v>507</v>
      </c>
      <c r="AL50" s="16">
        <v>834</v>
      </c>
      <c r="AM50" s="16">
        <v>1353</v>
      </c>
      <c r="AN50" s="16">
        <v>446</v>
      </c>
      <c r="AO50" s="16">
        <v>446</v>
      </c>
      <c r="AP50" s="16">
        <v>2603</v>
      </c>
      <c r="AQ50" s="16">
        <v>2603</v>
      </c>
      <c r="AR50" s="16">
        <v>237</v>
      </c>
      <c r="AS50" s="16">
        <v>1040</v>
      </c>
      <c r="AT50" s="16">
        <v>241</v>
      </c>
      <c r="AU50" s="16">
        <v>276</v>
      </c>
      <c r="AV50" s="16">
        <v>432</v>
      </c>
      <c r="AW50" s="16">
        <v>377</v>
      </c>
      <c r="AX50" s="16">
        <v>1789</v>
      </c>
      <c r="AY50" s="16">
        <v>1789</v>
      </c>
      <c r="AZ50" s="16">
        <v>2904</v>
      </c>
      <c r="BA50" s="16">
        <v>1811</v>
      </c>
      <c r="BB50" s="16">
        <v>1093</v>
      </c>
      <c r="BC50" s="16">
        <v>657</v>
      </c>
      <c r="BD50" s="16">
        <v>436</v>
      </c>
      <c r="BE50" s="16">
        <v>4185</v>
      </c>
      <c r="BF50" s="16">
        <v>1209</v>
      </c>
      <c r="BG50" s="16">
        <v>477</v>
      </c>
      <c r="BH50" s="16">
        <v>732</v>
      </c>
      <c r="BI50" s="16">
        <v>2976</v>
      </c>
      <c r="BJ50" s="16">
        <v>2828</v>
      </c>
      <c r="BK50" s="16">
        <v>148</v>
      </c>
      <c r="BL50" s="16">
        <v>2651</v>
      </c>
      <c r="BM50" s="16">
        <v>2651</v>
      </c>
      <c r="BN50" s="16">
        <v>1287</v>
      </c>
      <c r="BO50" s="16">
        <v>1287</v>
      </c>
      <c r="BP50" s="16">
        <v>2930</v>
      </c>
      <c r="BQ50" s="16">
        <v>2930</v>
      </c>
      <c r="BR50" s="16">
        <v>3917</v>
      </c>
      <c r="BS50" s="16">
        <v>2054</v>
      </c>
      <c r="BT50" s="16">
        <v>1863</v>
      </c>
      <c r="BU50" s="16">
        <v>376</v>
      </c>
      <c r="BV50" s="16">
        <v>1404</v>
      </c>
      <c r="BW50" s="16">
        <v>83</v>
      </c>
      <c r="BX50" s="16">
        <v>3199</v>
      </c>
      <c r="BY50" s="16">
        <v>1813</v>
      </c>
      <c r="BZ50" s="16">
        <v>929</v>
      </c>
      <c r="CA50" s="16">
        <v>884</v>
      </c>
      <c r="CB50" s="16">
        <v>1386</v>
      </c>
      <c r="CC50" s="16">
        <v>112</v>
      </c>
      <c r="CD50" s="16">
        <v>347</v>
      </c>
      <c r="CE50" s="16">
        <v>927</v>
      </c>
      <c r="CF50" s="16">
        <v>3340</v>
      </c>
      <c r="CG50" s="16">
        <v>3340</v>
      </c>
      <c r="CH50" s="16">
        <v>2535</v>
      </c>
      <c r="CI50" s="16">
        <v>805</v>
      </c>
      <c r="CJ50" s="16">
        <v>3122</v>
      </c>
      <c r="CK50" s="16">
        <v>1174</v>
      </c>
      <c r="CL50" s="16">
        <v>1948</v>
      </c>
      <c r="CM50" s="16">
        <v>1012</v>
      </c>
      <c r="CN50" s="16">
        <v>921</v>
      </c>
      <c r="CO50" s="16">
        <v>15</v>
      </c>
      <c r="CP50" s="16">
        <v>12758</v>
      </c>
      <c r="CQ50" s="16">
        <v>4738</v>
      </c>
      <c r="CR50" s="16">
        <v>2531</v>
      </c>
      <c r="CS50" s="16">
        <v>5489</v>
      </c>
      <c r="CT50" s="16">
        <v>169155</v>
      </c>
      <c r="CU50" s="16">
        <v>44206</v>
      </c>
      <c r="CV50" s="16">
        <v>28301</v>
      </c>
      <c r="CW50" s="16">
        <v>3659</v>
      </c>
      <c r="CX50" s="16">
        <v>10881</v>
      </c>
      <c r="CY50" s="16">
        <v>13761</v>
      </c>
      <c r="CZ50" s="16">
        <v>10010</v>
      </c>
      <c r="DA50" s="16">
        <v>4594</v>
      </c>
      <c r="DB50" s="16">
        <v>542</v>
      </c>
      <c r="DC50" s="16">
        <v>4052</v>
      </c>
      <c r="DD50" s="16">
        <v>513</v>
      </c>
      <c r="DE50" s="16">
        <v>849</v>
      </c>
      <c r="DF50" s="16">
        <v>2558</v>
      </c>
      <c r="DG50" s="16">
        <v>1496</v>
      </c>
      <c r="DH50" s="16">
        <v>5895</v>
      </c>
      <c r="DI50" s="16">
        <v>1389</v>
      </c>
      <c r="DJ50" s="16">
        <v>4506</v>
      </c>
      <c r="DK50" s="16">
        <v>13554</v>
      </c>
      <c r="DL50" s="16">
        <v>4330</v>
      </c>
      <c r="DM50" s="16">
        <v>2233</v>
      </c>
      <c r="DN50" s="16">
        <v>2097</v>
      </c>
      <c r="DO50" s="16">
        <v>1318</v>
      </c>
      <c r="DP50" s="16">
        <v>779</v>
      </c>
      <c r="DQ50" s="16">
        <v>4618</v>
      </c>
      <c r="DR50" s="16">
        <v>4618</v>
      </c>
      <c r="DS50" s="16">
        <v>4606</v>
      </c>
      <c r="DT50" s="16">
        <v>3611</v>
      </c>
      <c r="DU50" s="16">
        <v>995</v>
      </c>
      <c r="DV50" s="16">
        <v>12007</v>
      </c>
      <c r="DW50" s="16">
        <v>7114</v>
      </c>
      <c r="DX50" s="16">
        <v>3299</v>
      </c>
      <c r="DY50" s="16">
        <v>3299</v>
      </c>
      <c r="DZ50" s="16"/>
      <c r="EA50" s="16">
        <v>1594</v>
      </c>
      <c r="EB50" s="16">
        <v>34059</v>
      </c>
      <c r="EC50" s="16">
        <v>34059</v>
      </c>
      <c r="ED50" s="16">
        <v>6172</v>
      </c>
      <c r="EE50" s="16">
        <v>27445</v>
      </c>
      <c r="EF50" s="16">
        <v>442</v>
      </c>
      <c r="EG50" s="16">
        <v>22549</v>
      </c>
      <c r="EH50" s="16">
        <v>13430</v>
      </c>
      <c r="EI50" s="16">
        <v>9163</v>
      </c>
      <c r="EJ50" s="16">
        <v>6476</v>
      </c>
      <c r="EK50" s="16">
        <v>4718</v>
      </c>
      <c r="EL50" s="16">
        <v>2484</v>
      </c>
      <c r="EM50" s="16">
        <v>2234</v>
      </c>
      <c r="EN50" s="16">
        <v>1758</v>
      </c>
      <c r="EO50" s="16">
        <v>2687</v>
      </c>
      <c r="EP50" s="16">
        <v>1410</v>
      </c>
      <c r="EQ50" s="16">
        <v>1410</v>
      </c>
      <c r="ER50" s="16">
        <v>2857</v>
      </c>
      <c r="ES50" s="16">
        <v>1623</v>
      </c>
      <c r="ET50" s="16">
        <v>1234</v>
      </c>
      <c r="EU50" s="16">
        <v>968</v>
      </c>
      <c r="EV50" s="16">
        <v>266</v>
      </c>
      <c r="EW50" s="16">
        <v>9119</v>
      </c>
      <c r="EX50" s="16">
        <v>2514</v>
      </c>
      <c r="EY50" s="16">
        <v>2610</v>
      </c>
      <c r="EZ50" s="16">
        <v>836</v>
      </c>
      <c r="FA50" s="16">
        <v>3159</v>
      </c>
      <c r="FB50" s="16">
        <v>427</v>
      </c>
      <c r="FC50" s="16">
        <v>838</v>
      </c>
      <c r="FD50" s="16">
        <v>1894</v>
      </c>
      <c r="FE50" s="16">
        <v>36043</v>
      </c>
      <c r="FF50" s="16">
        <v>11584</v>
      </c>
      <c r="FG50" s="16">
        <v>11584</v>
      </c>
      <c r="FH50" s="16">
        <v>11627</v>
      </c>
      <c r="FI50" s="16">
        <v>11627</v>
      </c>
      <c r="FJ50" s="16">
        <v>12832</v>
      </c>
      <c r="FK50" s="16">
        <v>9042</v>
      </c>
      <c r="FL50" s="16">
        <v>9042</v>
      </c>
      <c r="FM50" s="16">
        <v>3790</v>
      </c>
      <c r="FN50" s="16">
        <v>1984</v>
      </c>
      <c r="FO50" s="16">
        <v>1806</v>
      </c>
      <c r="FP50" s="16">
        <v>6737</v>
      </c>
      <c r="FQ50" s="16">
        <v>2770</v>
      </c>
      <c r="FR50" s="16">
        <v>1768</v>
      </c>
      <c r="FS50" s="16">
        <v>834</v>
      </c>
      <c r="FT50" s="16">
        <v>283</v>
      </c>
      <c r="FU50" s="16">
        <v>651</v>
      </c>
      <c r="FV50" s="16">
        <v>1002</v>
      </c>
      <c r="FW50" s="16">
        <v>3498</v>
      </c>
      <c r="FX50" s="16">
        <v>969</v>
      </c>
      <c r="FY50" s="16">
        <v>361</v>
      </c>
      <c r="FZ50" s="16">
        <v>2168</v>
      </c>
      <c r="GA50" s="16">
        <v>469</v>
      </c>
      <c r="GB50" s="16">
        <v>469</v>
      </c>
      <c r="GD50">
        <f t="shared" si="0"/>
        <v>34059</v>
      </c>
    </row>
    <row r="51" spans="3:186" x14ac:dyDescent="0.25">
      <c r="C51" s="41" t="s">
        <v>1022</v>
      </c>
      <c r="D51" s="16">
        <v>230498</v>
      </c>
      <c r="E51" s="16">
        <v>2349</v>
      </c>
      <c r="F51" s="16">
        <v>2178</v>
      </c>
      <c r="G51" s="16">
        <v>66</v>
      </c>
      <c r="H51" s="16">
        <v>105</v>
      </c>
      <c r="I51" s="16">
        <v>58122</v>
      </c>
      <c r="J51" s="16">
        <v>44751</v>
      </c>
      <c r="K51" s="16">
        <v>2780</v>
      </c>
      <c r="L51" s="16">
        <v>125</v>
      </c>
      <c r="M51" s="16">
        <v>2070</v>
      </c>
      <c r="N51" s="16"/>
      <c r="O51" s="16">
        <v>283</v>
      </c>
      <c r="P51" s="16">
        <v>302</v>
      </c>
      <c r="Q51" s="16">
        <v>35787</v>
      </c>
      <c r="R51" s="16">
        <v>5617</v>
      </c>
      <c r="S51" s="16">
        <v>4398</v>
      </c>
      <c r="T51" s="16">
        <v>757</v>
      </c>
      <c r="U51" s="16">
        <v>455</v>
      </c>
      <c r="V51" s="16">
        <v>36</v>
      </c>
      <c r="W51" s="16">
        <v>439</v>
      </c>
      <c r="X51" s="16">
        <v>168</v>
      </c>
      <c r="Y51" s="16">
        <v>737</v>
      </c>
      <c r="Z51" s="16">
        <v>1621</v>
      </c>
      <c r="AA51" s="16">
        <v>185</v>
      </c>
      <c r="AB51" s="16">
        <v>857</v>
      </c>
      <c r="AC51" s="16">
        <v>582</v>
      </c>
      <c r="AD51" s="16">
        <v>275</v>
      </c>
      <c r="AE51" s="16">
        <v>362</v>
      </c>
      <c r="AF51" s="16">
        <v>1833</v>
      </c>
      <c r="AG51" s="16">
        <v>788</v>
      </c>
      <c r="AH51" s="16">
        <v>865</v>
      </c>
      <c r="AI51" s="16">
        <v>180</v>
      </c>
      <c r="AJ51" s="16">
        <v>2672</v>
      </c>
      <c r="AK51" s="16">
        <v>523</v>
      </c>
      <c r="AL51" s="16">
        <v>842</v>
      </c>
      <c r="AM51" s="16">
        <v>1307</v>
      </c>
      <c r="AN51" s="16">
        <v>451</v>
      </c>
      <c r="AO51" s="16">
        <v>451</v>
      </c>
      <c r="AP51" s="16">
        <v>2632</v>
      </c>
      <c r="AQ51" s="16">
        <v>2632</v>
      </c>
      <c r="AR51" s="16">
        <v>224</v>
      </c>
      <c r="AS51" s="16">
        <v>1099</v>
      </c>
      <c r="AT51" s="16">
        <v>249</v>
      </c>
      <c r="AU51" s="16">
        <v>264</v>
      </c>
      <c r="AV51" s="16">
        <v>390</v>
      </c>
      <c r="AW51" s="16">
        <v>406</v>
      </c>
      <c r="AX51" s="16">
        <v>1777</v>
      </c>
      <c r="AY51" s="16">
        <v>1777</v>
      </c>
      <c r="AZ51" s="16">
        <v>2920</v>
      </c>
      <c r="BA51" s="16">
        <v>1860</v>
      </c>
      <c r="BB51" s="16">
        <v>1060</v>
      </c>
      <c r="BC51" s="16">
        <v>643</v>
      </c>
      <c r="BD51" s="16">
        <v>417</v>
      </c>
      <c r="BE51" s="16">
        <v>4148</v>
      </c>
      <c r="BF51" s="16">
        <v>1249</v>
      </c>
      <c r="BG51" s="16">
        <v>510</v>
      </c>
      <c r="BH51" s="16">
        <v>739</v>
      </c>
      <c r="BI51" s="16">
        <v>2899</v>
      </c>
      <c r="BJ51" s="16">
        <v>2753</v>
      </c>
      <c r="BK51" s="16">
        <v>146</v>
      </c>
      <c r="BL51" s="16">
        <v>2601</v>
      </c>
      <c r="BM51" s="16">
        <v>2601</v>
      </c>
      <c r="BN51" s="16">
        <v>1308</v>
      </c>
      <c r="BO51" s="16">
        <v>1308</v>
      </c>
      <c r="BP51" s="16">
        <v>2902</v>
      </c>
      <c r="BQ51" s="16">
        <v>2902</v>
      </c>
      <c r="BR51" s="16">
        <v>3549</v>
      </c>
      <c r="BS51" s="16">
        <v>1903</v>
      </c>
      <c r="BT51" s="16">
        <v>1646</v>
      </c>
      <c r="BU51" s="16">
        <v>184</v>
      </c>
      <c r="BV51" s="16">
        <v>1351</v>
      </c>
      <c r="BW51" s="16">
        <v>111</v>
      </c>
      <c r="BX51" s="16">
        <v>3377</v>
      </c>
      <c r="BY51" s="16">
        <v>1857</v>
      </c>
      <c r="BZ51" s="16">
        <v>919</v>
      </c>
      <c r="CA51" s="16">
        <v>938</v>
      </c>
      <c r="CB51" s="16">
        <v>1520</v>
      </c>
      <c r="CC51" s="16">
        <v>131</v>
      </c>
      <c r="CD51" s="16">
        <v>371</v>
      </c>
      <c r="CE51" s="16">
        <v>1018</v>
      </c>
      <c r="CF51" s="16">
        <v>3174</v>
      </c>
      <c r="CG51" s="16">
        <v>3174</v>
      </c>
      <c r="CH51" s="16">
        <v>2442</v>
      </c>
      <c r="CI51" s="16">
        <v>732</v>
      </c>
      <c r="CJ51" s="16">
        <v>3010</v>
      </c>
      <c r="CK51" s="16">
        <v>1159</v>
      </c>
      <c r="CL51" s="16">
        <v>1851</v>
      </c>
      <c r="CM51" s="16">
        <v>943</v>
      </c>
      <c r="CN51" s="16">
        <v>892</v>
      </c>
      <c r="CO51" s="16">
        <v>16</v>
      </c>
      <c r="CP51" s="16">
        <v>13371</v>
      </c>
      <c r="CQ51" s="16">
        <v>4932</v>
      </c>
      <c r="CR51" s="16">
        <v>2667</v>
      </c>
      <c r="CS51" s="16">
        <v>5772</v>
      </c>
      <c r="CT51" s="16">
        <v>170027</v>
      </c>
      <c r="CU51" s="16">
        <v>44069</v>
      </c>
      <c r="CV51" s="16">
        <v>27860</v>
      </c>
      <c r="CW51" s="16">
        <v>3726</v>
      </c>
      <c r="CX51" s="16">
        <v>10263</v>
      </c>
      <c r="CY51" s="16">
        <v>13871</v>
      </c>
      <c r="CZ51" s="16">
        <v>10281</v>
      </c>
      <c r="DA51" s="16">
        <v>4633</v>
      </c>
      <c r="DB51" s="16">
        <v>524</v>
      </c>
      <c r="DC51" s="16">
        <v>4109</v>
      </c>
      <c r="DD51" s="16">
        <v>534</v>
      </c>
      <c r="DE51" s="16">
        <v>936</v>
      </c>
      <c r="DF51" s="16">
        <v>2461</v>
      </c>
      <c r="DG51" s="16">
        <v>1717</v>
      </c>
      <c r="DH51" s="16">
        <v>5928</v>
      </c>
      <c r="DI51" s="16">
        <v>1437</v>
      </c>
      <c r="DJ51" s="16">
        <v>4491</v>
      </c>
      <c r="DK51" s="16">
        <v>13411</v>
      </c>
      <c r="DL51" s="16">
        <v>4214</v>
      </c>
      <c r="DM51" s="16">
        <v>2183</v>
      </c>
      <c r="DN51" s="16">
        <v>2031</v>
      </c>
      <c r="DO51" s="16">
        <v>1261</v>
      </c>
      <c r="DP51" s="16">
        <v>770</v>
      </c>
      <c r="DQ51" s="16">
        <v>4707</v>
      </c>
      <c r="DR51" s="16">
        <v>4707</v>
      </c>
      <c r="DS51" s="16">
        <v>4490</v>
      </c>
      <c r="DT51" s="16">
        <v>3540</v>
      </c>
      <c r="DU51" s="16">
        <v>950</v>
      </c>
      <c r="DV51" s="16">
        <v>12712</v>
      </c>
      <c r="DW51" s="16">
        <v>7459</v>
      </c>
      <c r="DX51" s="16">
        <v>3501</v>
      </c>
      <c r="DY51" s="16">
        <v>3501</v>
      </c>
      <c r="DZ51" s="16"/>
      <c r="EA51" s="16">
        <v>1752</v>
      </c>
      <c r="EB51" s="16">
        <v>34413</v>
      </c>
      <c r="EC51" s="16">
        <v>34413</v>
      </c>
      <c r="ED51" s="16">
        <v>6380</v>
      </c>
      <c r="EE51" s="16">
        <v>27638</v>
      </c>
      <c r="EF51" s="16">
        <v>395</v>
      </c>
      <c r="EG51" s="16">
        <v>22463</v>
      </c>
      <c r="EH51" s="16">
        <v>13424</v>
      </c>
      <c r="EI51" s="16">
        <v>9132</v>
      </c>
      <c r="EJ51" s="16">
        <v>6453</v>
      </c>
      <c r="EK51" s="16">
        <v>4692</v>
      </c>
      <c r="EL51" s="16">
        <v>2519</v>
      </c>
      <c r="EM51" s="16">
        <v>2173</v>
      </c>
      <c r="EN51" s="16">
        <v>1761</v>
      </c>
      <c r="EO51" s="16">
        <v>2679</v>
      </c>
      <c r="EP51" s="16">
        <v>1381</v>
      </c>
      <c r="EQ51" s="16">
        <v>1381</v>
      </c>
      <c r="ER51" s="16">
        <v>2911</v>
      </c>
      <c r="ES51" s="16">
        <v>1658</v>
      </c>
      <c r="ET51" s="16">
        <v>1253</v>
      </c>
      <c r="EU51" s="16">
        <v>982</v>
      </c>
      <c r="EV51" s="16">
        <v>271</v>
      </c>
      <c r="EW51" s="16">
        <v>9039</v>
      </c>
      <c r="EX51" s="16">
        <v>2510</v>
      </c>
      <c r="EY51" s="16">
        <v>2566</v>
      </c>
      <c r="EZ51" s="16">
        <v>814</v>
      </c>
      <c r="FA51" s="16">
        <v>3149</v>
      </c>
      <c r="FB51" s="16">
        <v>376</v>
      </c>
      <c r="FC51" s="16">
        <v>857</v>
      </c>
      <c r="FD51" s="16">
        <v>1916</v>
      </c>
      <c r="FE51" s="16">
        <v>36487</v>
      </c>
      <c r="FF51" s="16">
        <v>11564</v>
      </c>
      <c r="FG51" s="16">
        <v>11564</v>
      </c>
      <c r="FH51" s="16">
        <v>11896</v>
      </c>
      <c r="FI51" s="16">
        <v>11896</v>
      </c>
      <c r="FJ51" s="16">
        <v>13027</v>
      </c>
      <c r="FK51" s="16">
        <v>9228</v>
      </c>
      <c r="FL51" s="16">
        <v>9228</v>
      </c>
      <c r="FM51" s="16">
        <v>3799</v>
      </c>
      <c r="FN51" s="16">
        <v>1963</v>
      </c>
      <c r="FO51" s="16">
        <v>1836</v>
      </c>
      <c r="FP51" s="16">
        <v>6472</v>
      </c>
      <c r="FQ51" s="16">
        <v>2752</v>
      </c>
      <c r="FR51" s="16">
        <v>1788</v>
      </c>
      <c r="FS51" s="16">
        <v>855</v>
      </c>
      <c r="FT51" s="16">
        <v>282</v>
      </c>
      <c r="FU51" s="16">
        <v>651</v>
      </c>
      <c r="FV51" s="16">
        <v>964</v>
      </c>
      <c r="FW51" s="16">
        <v>3290</v>
      </c>
      <c r="FX51" s="16">
        <v>962</v>
      </c>
      <c r="FY51" s="16">
        <v>241</v>
      </c>
      <c r="FZ51" s="16">
        <v>2087</v>
      </c>
      <c r="GA51" s="16">
        <v>430</v>
      </c>
      <c r="GB51" s="16">
        <v>430</v>
      </c>
      <c r="GD51">
        <f t="shared" si="0"/>
        <v>34524</v>
      </c>
    </row>
    <row r="52" spans="3:186" x14ac:dyDescent="0.25">
      <c r="C52" s="41" t="s">
        <v>1023</v>
      </c>
      <c r="D52" s="16">
        <v>230259</v>
      </c>
      <c r="E52" s="16">
        <v>2311</v>
      </c>
      <c r="F52" s="16">
        <v>2144</v>
      </c>
      <c r="G52" s="16">
        <v>62</v>
      </c>
      <c r="H52" s="16">
        <v>105</v>
      </c>
      <c r="I52" s="16">
        <v>59077</v>
      </c>
      <c r="J52" s="16">
        <v>45404</v>
      </c>
      <c r="K52" s="16">
        <v>3328</v>
      </c>
      <c r="L52" s="16">
        <v>120</v>
      </c>
      <c r="M52" s="16">
        <v>2646</v>
      </c>
      <c r="N52" s="16"/>
      <c r="O52" s="16">
        <v>268</v>
      </c>
      <c r="P52" s="16">
        <v>294</v>
      </c>
      <c r="Q52" s="16">
        <v>35871</v>
      </c>
      <c r="R52" s="16">
        <v>5600</v>
      </c>
      <c r="S52" s="16">
        <v>4357</v>
      </c>
      <c r="T52" s="16">
        <v>728</v>
      </c>
      <c r="U52" s="16">
        <v>474</v>
      </c>
      <c r="V52" s="16">
        <v>36</v>
      </c>
      <c r="W52" s="16">
        <v>449</v>
      </c>
      <c r="X52" s="16">
        <v>167</v>
      </c>
      <c r="Y52" s="16">
        <v>727</v>
      </c>
      <c r="Z52" s="16">
        <v>1589</v>
      </c>
      <c r="AA52" s="16">
        <v>187</v>
      </c>
      <c r="AB52" s="16">
        <v>863</v>
      </c>
      <c r="AC52" s="16">
        <v>592</v>
      </c>
      <c r="AD52" s="16">
        <v>271</v>
      </c>
      <c r="AE52" s="16">
        <v>380</v>
      </c>
      <c r="AF52" s="16">
        <v>1825</v>
      </c>
      <c r="AG52" s="16">
        <v>816</v>
      </c>
      <c r="AH52" s="16">
        <v>831</v>
      </c>
      <c r="AI52" s="16">
        <v>178</v>
      </c>
      <c r="AJ52" s="16">
        <v>2674</v>
      </c>
      <c r="AK52" s="16">
        <v>557</v>
      </c>
      <c r="AL52" s="16">
        <v>838</v>
      </c>
      <c r="AM52" s="16">
        <v>1279</v>
      </c>
      <c r="AN52" s="16">
        <v>471</v>
      </c>
      <c r="AO52" s="16">
        <v>471</v>
      </c>
      <c r="AP52" s="16">
        <v>2585</v>
      </c>
      <c r="AQ52" s="16">
        <v>2585</v>
      </c>
      <c r="AR52" s="16">
        <v>224</v>
      </c>
      <c r="AS52" s="16">
        <v>1030</v>
      </c>
      <c r="AT52" s="16">
        <v>233</v>
      </c>
      <c r="AU52" s="16">
        <v>262</v>
      </c>
      <c r="AV52" s="16">
        <v>417</v>
      </c>
      <c r="AW52" s="16">
        <v>419</v>
      </c>
      <c r="AX52" s="16">
        <v>1947</v>
      </c>
      <c r="AY52" s="16">
        <v>1947</v>
      </c>
      <c r="AZ52" s="16">
        <v>2930</v>
      </c>
      <c r="BA52" s="16">
        <v>1859</v>
      </c>
      <c r="BB52" s="16">
        <v>1071</v>
      </c>
      <c r="BC52" s="16">
        <v>637</v>
      </c>
      <c r="BD52" s="16">
        <v>434</v>
      </c>
      <c r="BE52" s="16">
        <v>4214</v>
      </c>
      <c r="BF52" s="16">
        <v>1305</v>
      </c>
      <c r="BG52" s="16">
        <v>572</v>
      </c>
      <c r="BH52" s="16">
        <v>733</v>
      </c>
      <c r="BI52" s="16">
        <v>2909</v>
      </c>
      <c r="BJ52" s="16">
        <v>2771</v>
      </c>
      <c r="BK52" s="16">
        <v>138</v>
      </c>
      <c r="BL52" s="16">
        <v>2447</v>
      </c>
      <c r="BM52" s="16">
        <v>2447</v>
      </c>
      <c r="BN52" s="16">
        <v>1270</v>
      </c>
      <c r="BO52" s="16">
        <v>1270</v>
      </c>
      <c r="BP52" s="16">
        <v>2877</v>
      </c>
      <c r="BQ52" s="16">
        <v>2877</v>
      </c>
      <c r="BR52" s="16">
        <v>3690</v>
      </c>
      <c r="BS52" s="16">
        <v>1829</v>
      </c>
      <c r="BT52" s="16">
        <v>1861</v>
      </c>
      <c r="BU52" s="16">
        <v>339</v>
      </c>
      <c r="BV52" s="16">
        <v>1399</v>
      </c>
      <c r="BW52" s="16">
        <v>123</v>
      </c>
      <c r="BX52" s="16">
        <v>3341</v>
      </c>
      <c r="BY52" s="16">
        <v>1899</v>
      </c>
      <c r="BZ52" s="16">
        <v>913</v>
      </c>
      <c r="CA52" s="16">
        <v>986</v>
      </c>
      <c r="CB52" s="16">
        <v>1442</v>
      </c>
      <c r="CC52" s="16">
        <v>97</v>
      </c>
      <c r="CD52" s="16">
        <v>364</v>
      </c>
      <c r="CE52" s="16">
        <v>981</v>
      </c>
      <c r="CF52" s="16">
        <v>3117</v>
      </c>
      <c r="CG52" s="16">
        <v>3117</v>
      </c>
      <c r="CH52" s="16">
        <v>2422</v>
      </c>
      <c r="CI52" s="16">
        <v>695</v>
      </c>
      <c r="CJ52" s="16">
        <v>3088</v>
      </c>
      <c r="CK52" s="16">
        <v>1173</v>
      </c>
      <c r="CL52" s="16">
        <v>1915</v>
      </c>
      <c r="CM52" s="16">
        <v>981</v>
      </c>
      <c r="CN52" s="16">
        <v>917</v>
      </c>
      <c r="CO52" s="16">
        <v>17</v>
      </c>
      <c r="CP52" s="16">
        <v>13673</v>
      </c>
      <c r="CQ52" s="16">
        <v>5019</v>
      </c>
      <c r="CR52" s="16">
        <v>2734</v>
      </c>
      <c r="CS52" s="16">
        <v>5920</v>
      </c>
      <c r="CT52" s="16">
        <v>168871</v>
      </c>
      <c r="CU52" s="16">
        <v>44174</v>
      </c>
      <c r="CV52" s="16">
        <v>27802</v>
      </c>
      <c r="CW52" s="16">
        <v>3786</v>
      </c>
      <c r="CX52" s="16">
        <v>9773</v>
      </c>
      <c r="CY52" s="16">
        <v>14243</v>
      </c>
      <c r="CZ52" s="16">
        <v>10415</v>
      </c>
      <c r="DA52" s="16">
        <v>4504</v>
      </c>
      <c r="DB52" s="16">
        <v>478</v>
      </c>
      <c r="DC52" s="16">
        <v>4026</v>
      </c>
      <c r="DD52" s="16">
        <v>524</v>
      </c>
      <c r="DE52" s="16">
        <v>918</v>
      </c>
      <c r="DF52" s="16">
        <v>2396</v>
      </c>
      <c r="DG52" s="16">
        <v>2073</v>
      </c>
      <c r="DH52" s="16">
        <v>5957</v>
      </c>
      <c r="DI52" s="16">
        <v>1471</v>
      </c>
      <c r="DJ52" s="16">
        <v>4486</v>
      </c>
      <c r="DK52" s="16">
        <v>13223</v>
      </c>
      <c r="DL52" s="16">
        <v>4060</v>
      </c>
      <c r="DM52" s="16">
        <v>2159</v>
      </c>
      <c r="DN52" s="16">
        <v>1901</v>
      </c>
      <c r="DO52" s="16">
        <v>1210</v>
      </c>
      <c r="DP52" s="16">
        <v>691</v>
      </c>
      <c r="DQ52" s="16">
        <v>4837</v>
      </c>
      <c r="DR52" s="16">
        <v>4837</v>
      </c>
      <c r="DS52" s="16">
        <v>4326</v>
      </c>
      <c r="DT52" s="16">
        <v>3413</v>
      </c>
      <c r="DU52" s="16">
        <v>913</v>
      </c>
      <c r="DV52" s="16">
        <v>12062</v>
      </c>
      <c r="DW52" s="16">
        <v>7107</v>
      </c>
      <c r="DX52" s="16">
        <v>3186</v>
      </c>
      <c r="DY52" s="16">
        <v>3186</v>
      </c>
      <c r="DZ52" s="16"/>
      <c r="EA52" s="16">
        <v>1769</v>
      </c>
      <c r="EB52" s="16">
        <v>33946</v>
      </c>
      <c r="EC52" s="16">
        <v>33946</v>
      </c>
      <c r="ED52" s="16">
        <v>6128</v>
      </c>
      <c r="EE52" s="16">
        <v>27457</v>
      </c>
      <c r="EF52" s="16">
        <v>361</v>
      </c>
      <c r="EG52" s="16">
        <v>22419</v>
      </c>
      <c r="EH52" s="16">
        <v>13501</v>
      </c>
      <c r="EI52" s="16">
        <v>9158</v>
      </c>
      <c r="EJ52" s="16">
        <v>6481</v>
      </c>
      <c r="EK52" s="16">
        <v>4725</v>
      </c>
      <c r="EL52" s="16">
        <v>2526</v>
      </c>
      <c r="EM52" s="16">
        <v>2199</v>
      </c>
      <c r="EN52" s="16">
        <v>1756</v>
      </c>
      <c r="EO52" s="16">
        <v>2677</v>
      </c>
      <c r="EP52" s="16">
        <v>1451</v>
      </c>
      <c r="EQ52" s="16">
        <v>1451</v>
      </c>
      <c r="ER52" s="16">
        <v>2892</v>
      </c>
      <c r="ES52" s="16">
        <v>1698</v>
      </c>
      <c r="ET52" s="16">
        <v>1194</v>
      </c>
      <c r="EU52" s="16">
        <v>923</v>
      </c>
      <c r="EV52" s="16">
        <v>271</v>
      </c>
      <c r="EW52" s="16">
        <v>8918</v>
      </c>
      <c r="EX52" s="16">
        <v>2580</v>
      </c>
      <c r="EY52" s="16">
        <v>2526</v>
      </c>
      <c r="EZ52" s="16">
        <v>836</v>
      </c>
      <c r="FA52" s="16">
        <v>2976</v>
      </c>
      <c r="FB52" s="16">
        <v>373</v>
      </c>
      <c r="FC52" s="16">
        <v>828</v>
      </c>
      <c r="FD52" s="16">
        <v>1775</v>
      </c>
      <c r="FE52" s="16">
        <v>36323</v>
      </c>
      <c r="FF52" s="16">
        <v>12146</v>
      </c>
      <c r="FG52" s="16">
        <v>12146</v>
      </c>
      <c r="FH52" s="16">
        <v>11616</v>
      </c>
      <c r="FI52" s="16">
        <v>11616</v>
      </c>
      <c r="FJ52" s="16">
        <v>12561</v>
      </c>
      <c r="FK52" s="16">
        <v>8736</v>
      </c>
      <c r="FL52" s="16">
        <v>8736</v>
      </c>
      <c r="FM52" s="16">
        <v>3825</v>
      </c>
      <c r="FN52" s="16">
        <v>1971</v>
      </c>
      <c r="FO52" s="16">
        <v>1854</v>
      </c>
      <c r="FP52" s="16">
        <v>6724</v>
      </c>
      <c r="FQ52" s="16">
        <v>2733</v>
      </c>
      <c r="FR52" s="16">
        <v>1797</v>
      </c>
      <c r="FS52" s="16">
        <v>895</v>
      </c>
      <c r="FT52" s="16">
        <v>281</v>
      </c>
      <c r="FU52" s="16">
        <v>621</v>
      </c>
      <c r="FV52" s="16">
        <v>936</v>
      </c>
      <c r="FW52" s="16">
        <v>3479</v>
      </c>
      <c r="FX52" s="16">
        <v>1047</v>
      </c>
      <c r="FY52" s="16">
        <v>300</v>
      </c>
      <c r="FZ52" s="16">
        <v>2132</v>
      </c>
      <c r="GA52" s="16">
        <v>512</v>
      </c>
      <c r="GB52" s="16">
        <v>512</v>
      </c>
      <c r="GD52">
        <f t="shared" si="0"/>
        <v>34352</v>
      </c>
    </row>
    <row r="53" spans="3:186" x14ac:dyDescent="0.25">
      <c r="C53" s="41" t="s">
        <v>1024</v>
      </c>
      <c r="D53" s="16">
        <v>233838</v>
      </c>
      <c r="E53" s="16">
        <v>2243</v>
      </c>
      <c r="F53" s="16">
        <v>2080</v>
      </c>
      <c r="G53" s="16">
        <v>63</v>
      </c>
      <c r="H53" s="16">
        <v>100</v>
      </c>
      <c r="I53" s="16">
        <v>60969</v>
      </c>
      <c r="J53" s="16">
        <v>46996</v>
      </c>
      <c r="K53" s="16">
        <v>3989</v>
      </c>
      <c r="L53" s="16">
        <v>110</v>
      </c>
      <c r="M53" s="16">
        <v>3305</v>
      </c>
      <c r="N53" s="16"/>
      <c r="O53" s="16">
        <v>281</v>
      </c>
      <c r="P53" s="16">
        <v>293</v>
      </c>
      <c r="Q53" s="16">
        <v>36715</v>
      </c>
      <c r="R53" s="16">
        <v>5712</v>
      </c>
      <c r="S53" s="16">
        <v>4401</v>
      </c>
      <c r="T53" s="16">
        <v>723</v>
      </c>
      <c r="U53" s="16">
        <v>502</v>
      </c>
      <c r="V53" s="16">
        <v>38</v>
      </c>
      <c r="W53" s="16">
        <v>460</v>
      </c>
      <c r="X53" s="16">
        <v>167</v>
      </c>
      <c r="Y53" s="16">
        <v>735</v>
      </c>
      <c r="Z53" s="16">
        <v>1596</v>
      </c>
      <c r="AA53" s="16">
        <v>180</v>
      </c>
      <c r="AB53" s="16">
        <v>916</v>
      </c>
      <c r="AC53" s="16">
        <v>639</v>
      </c>
      <c r="AD53" s="16">
        <v>277</v>
      </c>
      <c r="AE53" s="16">
        <v>395</v>
      </c>
      <c r="AF53" s="16">
        <v>1807</v>
      </c>
      <c r="AG53" s="16">
        <v>797</v>
      </c>
      <c r="AH53" s="16">
        <v>824</v>
      </c>
      <c r="AI53" s="16">
        <v>186</v>
      </c>
      <c r="AJ53" s="16">
        <v>2688</v>
      </c>
      <c r="AK53" s="16">
        <v>541</v>
      </c>
      <c r="AL53" s="16">
        <v>844</v>
      </c>
      <c r="AM53" s="16">
        <v>1303</v>
      </c>
      <c r="AN53" s="16">
        <v>449</v>
      </c>
      <c r="AO53" s="16">
        <v>449</v>
      </c>
      <c r="AP53" s="16">
        <v>2701</v>
      </c>
      <c r="AQ53" s="16">
        <v>2701</v>
      </c>
      <c r="AR53" s="16">
        <v>248</v>
      </c>
      <c r="AS53" s="16">
        <v>1108</v>
      </c>
      <c r="AT53" s="16">
        <v>227</v>
      </c>
      <c r="AU53" s="16">
        <v>268</v>
      </c>
      <c r="AV53" s="16">
        <v>452</v>
      </c>
      <c r="AW53" s="16">
        <v>398</v>
      </c>
      <c r="AX53" s="16">
        <v>2039</v>
      </c>
      <c r="AY53" s="16">
        <v>2039</v>
      </c>
      <c r="AZ53" s="16">
        <v>2985</v>
      </c>
      <c r="BA53" s="16">
        <v>1896</v>
      </c>
      <c r="BB53" s="16">
        <v>1089</v>
      </c>
      <c r="BC53" s="16">
        <v>641</v>
      </c>
      <c r="BD53" s="16">
        <v>448</v>
      </c>
      <c r="BE53" s="16">
        <v>4374</v>
      </c>
      <c r="BF53" s="16">
        <v>1335</v>
      </c>
      <c r="BG53" s="16">
        <v>603</v>
      </c>
      <c r="BH53" s="16">
        <v>732</v>
      </c>
      <c r="BI53" s="16">
        <v>3039</v>
      </c>
      <c r="BJ53" s="16">
        <v>2873</v>
      </c>
      <c r="BK53" s="16">
        <v>166</v>
      </c>
      <c r="BL53" s="16">
        <v>2327</v>
      </c>
      <c r="BM53" s="16">
        <v>2327</v>
      </c>
      <c r="BN53" s="16">
        <v>1276</v>
      </c>
      <c r="BO53" s="16">
        <v>1276</v>
      </c>
      <c r="BP53" s="16">
        <v>2922</v>
      </c>
      <c r="BQ53" s="16">
        <v>2922</v>
      </c>
      <c r="BR53" s="16">
        <v>3972</v>
      </c>
      <c r="BS53" s="16">
        <v>1915</v>
      </c>
      <c r="BT53" s="16">
        <v>2057</v>
      </c>
      <c r="BU53" s="16">
        <v>537</v>
      </c>
      <c r="BV53" s="16">
        <v>1394</v>
      </c>
      <c r="BW53" s="16">
        <v>126</v>
      </c>
      <c r="BX53" s="16">
        <v>3463</v>
      </c>
      <c r="BY53" s="16">
        <v>1937</v>
      </c>
      <c r="BZ53" s="16">
        <v>932</v>
      </c>
      <c r="CA53" s="16">
        <v>1005</v>
      </c>
      <c r="CB53" s="16">
        <v>1526</v>
      </c>
      <c r="CC53" s="16">
        <v>146</v>
      </c>
      <c r="CD53" s="16">
        <v>372</v>
      </c>
      <c r="CE53" s="16">
        <v>1008</v>
      </c>
      <c r="CF53" s="16">
        <v>3132</v>
      </c>
      <c r="CG53" s="16">
        <v>3132</v>
      </c>
      <c r="CH53" s="16">
        <v>2423</v>
      </c>
      <c r="CI53" s="16">
        <v>709</v>
      </c>
      <c r="CJ53" s="16">
        <v>3160</v>
      </c>
      <c r="CK53" s="16">
        <v>1190</v>
      </c>
      <c r="CL53" s="16">
        <v>1970</v>
      </c>
      <c r="CM53" s="16">
        <v>1015</v>
      </c>
      <c r="CN53" s="16">
        <v>938</v>
      </c>
      <c r="CO53" s="16">
        <v>17</v>
      </c>
      <c r="CP53" s="16">
        <v>13973</v>
      </c>
      <c r="CQ53" s="16">
        <v>5115</v>
      </c>
      <c r="CR53" s="16">
        <v>2796</v>
      </c>
      <c r="CS53" s="16">
        <v>6062</v>
      </c>
      <c r="CT53" s="16">
        <v>170626</v>
      </c>
      <c r="CU53" s="16">
        <v>45203</v>
      </c>
      <c r="CV53" s="16">
        <v>28806</v>
      </c>
      <c r="CW53" s="16">
        <v>3507</v>
      </c>
      <c r="CX53" s="16">
        <v>11095</v>
      </c>
      <c r="CY53" s="16">
        <v>14204</v>
      </c>
      <c r="CZ53" s="16">
        <v>10373</v>
      </c>
      <c r="DA53" s="16">
        <v>4620</v>
      </c>
      <c r="DB53" s="16">
        <v>511</v>
      </c>
      <c r="DC53" s="16">
        <v>4109</v>
      </c>
      <c r="DD53" s="16">
        <v>500</v>
      </c>
      <c r="DE53" s="16">
        <v>876</v>
      </c>
      <c r="DF53" s="16">
        <v>2472</v>
      </c>
      <c r="DG53" s="16">
        <v>1905</v>
      </c>
      <c r="DH53" s="16">
        <v>6024</v>
      </c>
      <c r="DI53" s="16">
        <v>1503</v>
      </c>
      <c r="DJ53" s="16">
        <v>4521</v>
      </c>
      <c r="DK53" s="16">
        <v>13873</v>
      </c>
      <c r="DL53" s="16">
        <v>4552</v>
      </c>
      <c r="DM53" s="16">
        <v>2221</v>
      </c>
      <c r="DN53" s="16">
        <v>2331</v>
      </c>
      <c r="DO53" s="16">
        <v>1460</v>
      </c>
      <c r="DP53" s="16">
        <v>871</v>
      </c>
      <c r="DQ53" s="16">
        <v>4786</v>
      </c>
      <c r="DR53" s="16">
        <v>4786</v>
      </c>
      <c r="DS53" s="16">
        <v>4535</v>
      </c>
      <c r="DT53" s="16">
        <v>3531</v>
      </c>
      <c r="DU53" s="16">
        <v>1004</v>
      </c>
      <c r="DV53" s="16">
        <v>11230</v>
      </c>
      <c r="DW53" s="16">
        <v>6534</v>
      </c>
      <c r="DX53" s="16">
        <v>2939</v>
      </c>
      <c r="DY53" s="16">
        <v>2939</v>
      </c>
      <c r="DZ53" s="16"/>
      <c r="EA53" s="16">
        <v>1757</v>
      </c>
      <c r="EB53" s="16">
        <v>34908</v>
      </c>
      <c r="EC53" s="16">
        <v>34908</v>
      </c>
      <c r="ED53" s="16">
        <v>6187</v>
      </c>
      <c r="EE53" s="16">
        <v>28355</v>
      </c>
      <c r="EF53" s="16">
        <v>366</v>
      </c>
      <c r="EG53" s="16">
        <v>22519</v>
      </c>
      <c r="EH53" s="16">
        <v>13653</v>
      </c>
      <c r="EI53" s="16">
        <v>9155</v>
      </c>
      <c r="EJ53" s="16">
        <v>6400</v>
      </c>
      <c r="EK53" s="16">
        <v>4631</v>
      </c>
      <c r="EL53" s="16">
        <v>2617</v>
      </c>
      <c r="EM53" s="16">
        <v>2014</v>
      </c>
      <c r="EN53" s="16">
        <v>1769</v>
      </c>
      <c r="EO53" s="16">
        <v>2755</v>
      </c>
      <c r="EP53" s="16">
        <v>1466</v>
      </c>
      <c r="EQ53" s="16">
        <v>1466</v>
      </c>
      <c r="ER53" s="16">
        <v>3032</v>
      </c>
      <c r="ES53" s="16">
        <v>1809</v>
      </c>
      <c r="ET53" s="16">
        <v>1223</v>
      </c>
      <c r="EU53" s="16">
        <v>941</v>
      </c>
      <c r="EV53" s="16">
        <v>282</v>
      </c>
      <c r="EW53" s="16">
        <v>8866</v>
      </c>
      <c r="EX53" s="16">
        <v>2667</v>
      </c>
      <c r="EY53" s="16">
        <v>2460</v>
      </c>
      <c r="EZ53" s="16">
        <v>751</v>
      </c>
      <c r="FA53" s="16">
        <v>2988</v>
      </c>
      <c r="FB53" s="16">
        <v>387</v>
      </c>
      <c r="FC53" s="16">
        <v>853</v>
      </c>
      <c r="FD53" s="16">
        <v>1748</v>
      </c>
      <c r="FE53" s="16">
        <v>36312</v>
      </c>
      <c r="FF53" s="16">
        <v>12002</v>
      </c>
      <c r="FG53" s="16">
        <v>12002</v>
      </c>
      <c r="FH53" s="16">
        <v>11501</v>
      </c>
      <c r="FI53" s="16">
        <v>11501</v>
      </c>
      <c r="FJ53" s="16">
        <v>12809</v>
      </c>
      <c r="FK53" s="16">
        <v>8995</v>
      </c>
      <c r="FL53" s="16">
        <v>8995</v>
      </c>
      <c r="FM53" s="16">
        <v>3814</v>
      </c>
      <c r="FN53" s="16">
        <v>1963</v>
      </c>
      <c r="FO53" s="16">
        <v>1851</v>
      </c>
      <c r="FP53" s="16">
        <v>6581</v>
      </c>
      <c r="FQ53" s="16">
        <v>2701</v>
      </c>
      <c r="FR53" s="16">
        <v>1733</v>
      </c>
      <c r="FS53" s="16">
        <v>821</v>
      </c>
      <c r="FT53" s="16">
        <v>289</v>
      </c>
      <c r="FU53" s="16">
        <v>623</v>
      </c>
      <c r="FV53" s="16">
        <v>968</v>
      </c>
      <c r="FW53" s="16">
        <v>3388</v>
      </c>
      <c r="FX53" s="16">
        <v>938</v>
      </c>
      <c r="FY53" s="16">
        <v>343</v>
      </c>
      <c r="FZ53" s="16">
        <v>2107</v>
      </c>
      <c r="GA53" s="16">
        <v>492</v>
      </c>
      <c r="GB53" s="16">
        <v>492</v>
      </c>
      <c r="GD53">
        <f t="shared" si="0"/>
        <v>34349</v>
      </c>
    </row>
    <row r="54" spans="3:186" x14ac:dyDescent="0.25">
      <c r="C54" s="41" t="s">
        <v>1025</v>
      </c>
      <c r="D54" s="16">
        <v>238094</v>
      </c>
      <c r="E54" s="16">
        <v>2262</v>
      </c>
      <c r="F54" s="16">
        <v>2115</v>
      </c>
      <c r="G54" s="16">
        <v>66</v>
      </c>
      <c r="H54" s="16">
        <v>81</v>
      </c>
      <c r="I54" s="16">
        <v>61821</v>
      </c>
      <c r="J54" s="16">
        <v>47503</v>
      </c>
      <c r="K54" s="16">
        <v>4492</v>
      </c>
      <c r="L54" s="16">
        <v>97</v>
      </c>
      <c r="M54" s="16">
        <v>3793</v>
      </c>
      <c r="N54" s="16"/>
      <c r="O54" s="16">
        <v>299</v>
      </c>
      <c r="P54" s="16">
        <v>302</v>
      </c>
      <c r="Q54" s="16">
        <v>36638</v>
      </c>
      <c r="R54" s="16">
        <v>5707</v>
      </c>
      <c r="S54" s="16">
        <v>4406</v>
      </c>
      <c r="T54" s="16">
        <v>714</v>
      </c>
      <c r="U54" s="16">
        <v>504</v>
      </c>
      <c r="V54" s="16">
        <v>37</v>
      </c>
      <c r="W54" s="16">
        <v>447</v>
      </c>
      <c r="X54" s="16">
        <v>172</v>
      </c>
      <c r="Y54" s="16">
        <v>735</v>
      </c>
      <c r="Z54" s="16">
        <v>1627</v>
      </c>
      <c r="AA54" s="16">
        <v>170</v>
      </c>
      <c r="AB54" s="16">
        <v>895</v>
      </c>
      <c r="AC54" s="16">
        <v>636</v>
      </c>
      <c r="AD54" s="16">
        <v>259</v>
      </c>
      <c r="AE54" s="16">
        <v>406</v>
      </c>
      <c r="AF54" s="16">
        <v>1813</v>
      </c>
      <c r="AG54" s="16">
        <v>803</v>
      </c>
      <c r="AH54" s="16">
        <v>806</v>
      </c>
      <c r="AI54" s="16">
        <v>204</v>
      </c>
      <c r="AJ54" s="16">
        <v>2640</v>
      </c>
      <c r="AK54" s="16">
        <v>515</v>
      </c>
      <c r="AL54" s="16">
        <v>846</v>
      </c>
      <c r="AM54" s="16">
        <v>1279</v>
      </c>
      <c r="AN54" s="16">
        <v>429</v>
      </c>
      <c r="AO54" s="16">
        <v>429</v>
      </c>
      <c r="AP54" s="16">
        <v>2822</v>
      </c>
      <c r="AQ54" s="16">
        <v>2822</v>
      </c>
      <c r="AR54" s="16">
        <v>273</v>
      </c>
      <c r="AS54" s="16">
        <v>1189</v>
      </c>
      <c r="AT54" s="16">
        <v>242</v>
      </c>
      <c r="AU54" s="16">
        <v>270</v>
      </c>
      <c r="AV54" s="16">
        <v>486</v>
      </c>
      <c r="AW54" s="16">
        <v>362</v>
      </c>
      <c r="AX54" s="16">
        <v>2201</v>
      </c>
      <c r="AY54" s="16">
        <v>2201</v>
      </c>
      <c r="AZ54" s="16">
        <v>2979</v>
      </c>
      <c r="BA54" s="16">
        <v>1870</v>
      </c>
      <c r="BB54" s="16">
        <v>1109</v>
      </c>
      <c r="BC54" s="16">
        <v>674</v>
      </c>
      <c r="BD54" s="16">
        <v>435</v>
      </c>
      <c r="BE54" s="16">
        <v>4299</v>
      </c>
      <c r="BF54" s="16">
        <v>1316</v>
      </c>
      <c r="BG54" s="16">
        <v>608</v>
      </c>
      <c r="BH54" s="16">
        <v>708</v>
      </c>
      <c r="BI54" s="16">
        <v>2983</v>
      </c>
      <c r="BJ54" s="16">
        <v>2816</v>
      </c>
      <c r="BK54" s="16">
        <v>167</v>
      </c>
      <c r="BL54" s="16">
        <v>2195</v>
      </c>
      <c r="BM54" s="16">
        <v>2195</v>
      </c>
      <c r="BN54" s="16">
        <v>1306</v>
      </c>
      <c r="BO54" s="16">
        <v>1306</v>
      </c>
      <c r="BP54" s="16">
        <v>2887</v>
      </c>
      <c r="BQ54" s="16">
        <v>2887</v>
      </c>
      <c r="BR54" s="16">
        <v>3999</v>
      </c>
      <c r="BS54" s="16">
        <v>2089</v>
      </c>
      <c r="BT54" s="16">
        <v>1910</v>
      </c>
      <c r="BU54" s="16">
        <v>344</v>
      </c>
      <c r="BV54" s="16">
        <v>1434</v>
      </c>
      <c r="BW54" s="16">
        <v>132</v>
      </c>
      <c r="BX54" s="16">
        <v>3361</v>
      </c>
      <c r="BY54" s="16">
        <v>1849</v>
      </c>
      <c r="BZ54" s="16">
        <v>901</v>
      </c>
      <c r="CA54" s="16">
        <v>948</v>
      </c>
      <c r="CB54" s="16">
        <v>1512</v>
      </c>
      <c r="CC54" s="16">
        <v>128</v>
      </c>
      <c r="CD54" s="16">
        <v>379</v>
      </c>
      <c r="CE54" s="16">
        <v>1005</v>
      </c>
      <c r="CF54" s="16">
        <v>3089</v>
      </c>
      <c r="CG54" s="16">
        <v>3089</v>
      </c>
      <c r="CH54" s="16">
        <v>2430</v>
      </c>
      <c r="CI54" s="16">
        <v>659</v>
      </c>
      <c r="CJ54" s="16">
        <v>3284</v>
      </c>
      <c r="CK54" s="16">
        <v>1167</v>
      </c>
      <c r="CL54" s="16">
        <v>2117</v>
      </c>
      <c r="CM54" s="16">
        <v>1104</v>
      </c>
      <c r="CN54" s="16">
        <v>996</v>
      </c>
      <c r="CO54" s="16">
        <v>17</v>
      </c>
      <c r="CP54" s="16">
        <v>14318</v>
      </c>
      <c r="CQ54" s="16">
        <v>5237</v>
      </c>
      <c r="CR54" s="16">
        <v>2863</v>
      </c>
      <c r="CS54" s="16">
        <v>6218</v>
      </c>
      <c r="CT54" s="16">
        <v>174011</v>
      </c>
      <c r="CU54" s="16">
        <v>45258</v>
      </c>
      <c r="CV54" s="16">
        <v>29010</v>
      </c>
      <c r="CW54" s="16">
        <v>3635</v>
      </c>
      <c r="CX54" s="16">
        <v>10980</v>
      </c>
      <c r="CY54" s="16">
        <v>14395</v>
      </c>
      <c r="CZ54" s="16">
        <v>10015</v>
      </c>
      <c r="DA54" s="16">
        <v>4644</v>
      </c>
      <c r="DB54" s="16">
        <v>522</v>
      </c>
      <c r="DC54" s="16">
        <v>4122</v>
      </c>
      <c r="DD54" s="16">
        <v>511</v>
      </c>
      <c r="DE54" s="16">
        <v>879</v>
      </c>
      <c r="DF54" s="16">
        <v>2508</v>
      </c>
      <c r="DG54" s="16">
        <v>1473</v>
      </c>
      <c r="DH54" s="16">
        <v>6233</v>
      </c>
      <c r="DI54" s="16">
        <v>1509</v>
      </c>
      <c r="DJ54" s="16">
        <v>4724</v>
      </c>
      <c r="DK54" s="16">
        <v>13960</v>
      </c>
      <c r="DL54" s="16">
        <v>4561</v>
      </c>
      <c r="DM54" s="16">
        <v>2252</v>
      </c>
      <c r="DN54" s="16">
        <v>2309</v>
      </c>
      <c r="DO54" s="16">
        <v>1409</v>
      </c>
      <c r="DP54" s="16">
        <v>900</v>
      </c>
      <c r="DQ54" s="16">
        <v>4856</v>
      </c>
      <c r="DR54" s="16">
        <v>4856</v>
      </c>
      <c r="DS54" s="16">
        <v>4543</v>
      </c>
      <c r="DT54" s="16">
        <v>3563</v>
      </c>
      <c r="DU54" s="16">
        <v>980</v>
      </c>
      <c r="DV54" s="16">
        <v>12461</v>
      </c>
      <c r="DW54" s="16">
        <v>7239</v>
      </c>
      <c r="DX54" s="16">
        <v>3186</v>
      </c>
      <c r="DY54" s="16">
        <v>3185</v>
      </c>
      <c r="DZ54" s="16"/>
      <c r="EA54" s="16">
        <v>2036</v>
      </c>
      <c r="EB54" s="16">
        <v>35290</v>
      </c>
      <c r="EC54" s="16">
        <v>35290</v>
      </c>
      <c r="ED54" s="16">
        <v>6152</v>
      </c>
      <c r="EE54" s="16">
        <v>28729</v>
      </c>
      <c r="EF54" s="16">
        <v>409</v>
      </c>
      <c r="EG54" s="16">
        <v>23551</v>
      </c>
      <c r="EH54" s="16">
        <v>14350</v>
      </c>
      <c r="EI54" s="16">
        <v>9711</v>
      </c>
      <c r="EJ54" s="16">
        <v>6843</v>
      </c>
      <c r="EK54" s="16">
        <v>4843</v>
      </c>
      <c r="EL54" s="16">
        <v>2700</v>
      </c>
      <c r="EM54" s="16">
        <v>2143</v>
      </c>
      <c r="EN54" s="16">
        <v>2000</v>
      </c>
      <c r="EO54" s="16">
        <v>2868</v>
      </c>
      <c r="EP54" s="16">
        <v>1441</v>
      </c>
      <c r="EQ54" s="16">
        <v>1441</v>
      </c>
      <c r="ER54" s="16">
        <v>3198</v>
      </c>
      <c r="ES54" s="16">
        <v>1873</v>
      </c>
      <c r="ET54" s="16">
        <v>1325</v>
      </c>
      <c r="EU54" s="16">
        <v>1034</v>
      </c>
      <c r="EV54" s="16">
        <v>291</v>
      </c>
      <c r="EW54" s="16">
        <v>9201</v>
      </c>
      <c r="EX54" s="16">
        <v>2739</v>
      </c>
      <c r="EY54" s="16">
        <v>2378</v>
      </c>
      <c r="EZ54" s="16">
        <v>890</v>
      </c>
      <c r="FA54" s="16">
        <v>3194</v>
      </c>
      <c r="FB54" s="16">
        <v>459</v>
      </c>
      <c r="FC54" s="16">
        <v>855</v>
      </c>
      <c r="FD54" s="16">
        <v>1880</v>
      </c>
      <c r="FE54" s="16">
        <v>36964</v>
      </c>
      <c r="FF54" s="16">
        <v>11986</v>
      </c>
      <c r="FG54" s="16">
        <v>11986</v>
      </c>
      <c r="FH54" s="16">
        <v>11962</v>
      </c>
      <c r="FI54" s="16">
        <v>11962</v>
      </c>
      <c r="FJ54" s="16">
        <v>13016</v>
      </c>
      <c r="FK54" s="16">
        <v>9086</v>
      </c>
      <c r="FL54" s="16">
        <v>9086</v>
      </c>
      <c r="FM54" s="16">
        <v>3930</v>
      </c>
      <c r="FN54" s="16">
        <v>2037</v>
      </c>
      <c r="FO54" s="16">
        <v>1893</v>
      </c>
      <c r="FP54" s="16">
        <v>6527</v>
      </c>
      <c r="FQ54" s="16">
        <v>2782</v>
      </c>
      <c r="FR54" s="16">
        <v>1768</v>
      </c>
      <c r="FS54" s="16">
        <v>874</v>
      </c>
      <c r="FT54" s="16">
        <v>301</v>
      </c>
      <c r="FU54" s="16">
        <v>593</v>
      </c>
      <c r="FV54" s="16">
        <v>1014</v>
      </c>
      <c r="FW54" s="16">
        <v>3205</v>
      </c>
      <c r="FX54" s="16">
        <v>626</v>
      </c>
      <c r="FY54" s="16">
        <v>405</v>
      </c>
      <c r="FZ54" s="16">
        <v>2174</v>
      </c>
      <c r="GA54" s="16">
        <v>540</v>
      </c>
      <c r="GB54" s="16">
        <v>540</v>
      </c>
      <c r="GD54">
        <f t="shared" si="0"/>
        <v>34927</v>
      </c>
    </row>
    <row r="55" spans="3:186" x14ac:dyDescent="0.25">
      <c r="C55" s="41" t="s">
        <v>1026</v>
      </c>
      <c r="D55" s="16">
        <v>242331</v>
      </c>
      <c r="E55" s="16">
        <v>2244</v>
      </c>
      <c r="F55" s="16">
        <v>2096</v>
      </c>
      <c r="G55" s="16">
        <v>64</v>
      </c>
      <c r="H55" s="16">
        <v>84</v>
      </c>
      <c r="I55" s="16">
        <v>63300</v>
      </c>
      <c r="J55" s="16">
        <v>48180</v>
      </c>
      <c r="K55" s="16">
        <v>5108</v>
      </c>
      <c r="L55" s="16">
        <v>86</v>
      </c>
      <c r="M55" s="16">
        <v>4393</v>
      </c>
      <c r="N55" s="16"/>
      <c r="O55" s="16">
        <v>322</v>
      </c>
      <c r="P55" s="16">
        <v>306</v>
      </c>
      <c r="Q55" s="16">
        <v>36765</v>
      </c>
      <c r="R55" s="16">
        <v>5771</v>
      </c>
      <c r="S55" s="16">
        <v>4460</v>
      </c>
      <c r="T55" s="16">
        <v>720</v>
      </c>
      <c r="U55" s="16">
        <v>505</v>
      </c>
      <c r="V55" s="16">
        <v>38</v>
      </c>
      <c r="W55" s="16">
        <v>447</v>
      </c>
      <c r="X55" s="16">
        <v>173</v>
      </c>
      <c r="Y55" s="16">
        <v>754</v>
      </c>
      <c r="Z55" s="16">
        <v>1670</v>
      </c>
      <c r="AA55" s="16">
        <v>153</v>
      </c>
      <c r="AB55" s="16">
        <v>909</v>
      </c>
      <c r="AC55" s="16">
        <v>649</v>
      </c>
      <c r="AD55" s="16">
        <v>260</v>
      </c>
      <c r="AE55" s="16">
        <v>402</v>
      </c>
      <c r="AF55" s="16">
        <v>1776</v>
      </c>
      <c r="AG55" s="16">
        <v>794</v>
      </c>
      <c r="AH55" s="16">
        <v>790</v>
      </c>
      <c r="AI55" s="16">
        <v>192</v>
      </c>
      <c r="AJ55" s="16">
        <v>2709</v>
      </c>
      <c r="AK55" s="16">
        <v>533</v>
      </c>
      <c r="AL55" s="16">
        <v>840</v>
      </c>
      <c r="AM55" s="16">
        <v>1336</v>
      </c>
      <c r="AN55" s="16">
        <v>407</v>
      </c>
      <c r="AO55" s="16">
        <v>407</v>
      </c>
      <c r="AP55" s="16">
        <v>2757</v>
      </c>
      <c r="AQ55" s="16">
        <v>2757</v>
      </c>
      <c r="AR55" s="16">
        <v>292</v>
      </c>
      <c r="AS55" s="16">
        <v>1122</v>
      </c>
      <c r="AT55" s="16">
        <v>243</v>
      </c>
      <c r="AU55" s="16">
        <v>267</v>
      </c>
      <c r="AV55" s="16">
        <v>510</v>
      </c>
      <c r="AW55" s="16">
        <v>323</v>
      </c>
      <c r="AX55" s="16">
        <v>2075</v>
      </c>
      <c r="AY55" s="16">
        <v>2075</v>
      </c>
      <c r="AZ55" s="16">
        <v>2997</v>
      </c>
      <c r="BA55" s="16">
        <v>1846</v>
      </c>
      <c r="BB55" s="16">
        <v>1151</v>
      </c>
      <c r="BC55" s="16">
        <v>702</v>
      </c>
      <c r="BD55" s="16">
        <v>449</v>
      </c>
      <c r="BE55" s="16">
        <v>4388</v>
      </c>
      <c r="BF55" s="16">
        <v>1352</v>
      </c>
      <c r="BG55" s="16">
        <v>684</v>
      </c>
      <c r="BH55" s="16">
        <v>668</v>
      </c>
      <c r="BI55" s="16">
        <v>3036</v>
      </c>
      <c r="BJ55" s="16">
        <v>2862</v>
      </c>
      <c r="BK55" s="16">
        <v>174</v>
      </c>
      <c r="BL55" s="16">
        <v>2234</v>
      </c>
      <c r="BM55" s="16">
        <v>2234</v>
      </c>
      <c r="BN55" s="16">
        <v>1278</v>
      </c>
      <c r="BO55" s="16">
        <v>1278</v>
      </c>
      <c r="BP55" s="16">
        <v>2866</v>
      </c>
      <c r="BQ55" s="16">
        <v>2866</v>
      </c>
      <c r="BR55" s="16">
        <v>4169</v>
      </c>
      <c r="BS55" s="16">
        <v>2227</v>
      </c>
      <c r="BT55" s="16">
        <v>1942</v>
      </c>
      <c r="BU55" s="16">
        <v>289</v>
      </c>
      <c r="BV55" s="16">
        <v>1514</v>
      </c>
      <c r="BW55" s="16">
        <v>139</v>
      </c>
      <c r="BX55" s="16">
        <v>3338</v>
      </c>
      <c r="BY55" s="16">
        <v>1900</v>
      </c>
      <c r="BZ55" s="16">
        <v>944</v>
      </c>
      <c r="CA55" s="16">
        <v>956</v>
      </c>
      <c r="CB55" s="16">
        <v>1438</v>
      </c>
      <c r="CC55" s="16">
        <v>112</v>
      </c>
      <c r="CD55" s="16">
        <v>383</v>
      </c>
      <c r="CE55" s="16">
        <v>943</v>
      </c>
      <c r="CF55" s="16">
        <v>3013</v>
      </c>
      <c r="CG55" s="16">
        <v>3013</v>
      </c>
      <c r="CH55" s="16">
        <v>2378</v>
      </c>
      <c r="CI55" s="16">
        <v>635</v>
      </c>
      <c r="CJ55" s="16">
        <v>3294</v>
      </c>
      <c r="CK55" s="16">
        <v>1160</v>
      </c>
      <c r="CL55" s="16">
        <v>2134</v>
      </c>
      <c r="CM55" s="16">
        <v>1094</v>
      </c>
      <c r="CN55" s="16">
        <v>1024</v>
      </c>
      <c r="CO55" s="16">
        <v>16</v>
      </c>
      <c r="CP55" s="16">
        <v>15120</v>
      </c>
      <c r="CQ55" s="16">
        <v>5535</v>
      </c>
      <c r="CR55" s="16">
        <v>3019</v>
      </c>
      <c r="CS55" s="16">
        <v>6566</v>
      </c>
      <c r="CT55" s="16">
        <v>176787</v>
      </c>
      <c r="CU55" s="16">
        <v>45882</v>
      </c>
      <c r="CV55" s="16">
        <v>28707</v>
      </c>
      <c r="CW55" s="16">
        <v>3665</v>
      </c>
      <c r="CX55" s="16">
        <v>10565</v>
      </c>
      <c r="CY55" s="16">
        <v>14477</v>
      </c>
      <c r="CZ55" s="16">
        <v>10684</v>
      </c>
      <c r="DA55" s="16">
        <v>4658</v>
      </c>
      <c r="DB55" s="16">
        <v>521</v>
      </c>
      <c r="DC55" s="16">
        <v>4137</v>
      </c>
      <c r="DD55" s="16">
        <v>540</v>
      </c>
      <c r="DE55" s="16">
        <v>1002</v>
      </c>
      <c r="DF55" s="16">
        <v>2508</v>
      </c>
      <c r="DG55" s="16">
        <v>1976</v>
      </c>
      <c r="DH55" s="16">
        <v>6491</v>
      </c>
      <c r="DI55" s="16">
        <v>1557</v>
      </c>
      <c r="DJ55" s="16">
        <v>4934</v>
      </c>
      <c r="DK55" s="16">
        <v>14457</v>
      </c>
      <c r="DL55" s="16">
        <v>4676</v>
      </c>
      <c r="DM55" s="16">
        <v>2315</v>
      </c>
      <c r="DN55" s="16">
        <v>2361</v>
      </c>
      <c r="DO55" s="16">
        <v>1391</v>
      </c>
      <c r="DP55" s="16">
        <v>970</v>
      </c>
      <c r="DQ55" s="16">
        <v>5059</v>
      </c>
      <c r="DR55" s="16">
        <v>5059</v>
      </c>
      <c r="DS55" s="16">
        <v>4722</v>
      </c>
      <c r="DT55" s="16">
        <v>3678</v>
      </c>
      <c r="DU55" s="16">
        <v>1044</v>
      </c>
      <c r="DV55" s="16">
        <v>12922</v>
      </c>
      <c r="DW55" s="16">
        <v>7448</v>
      </c>
      <c r="DX55" s="16">
        <v>3302</v>
      </c>
      <c r="DY55" s="16">
        <v>3301</v>
      </c>
      <c r="DZ55" s="16"/>
      <c r="EA55" s="16">
        <v>2172</v>
      </c>
      <c r="EB55" s="16">
        <v>35593</v>
      </c>
      <c r="EC55" s="16">
        <v>35593</v>
      </c>
      <c r="ED55" s="16">
        <v>6267</v>
      </c>
      <c r="EE55" s="16">
        <v>28859</v>
      </c>
      <c r="EF55" s="16">
        <v>467</v>
      </c>
      <c r="EG55" s="16">
        <v>23440</v>
      </c>
      <c r="EH55" s="16">
        <v>14200</v>
      </c>
      <c r="EI55" s="16">
        <v>9647</v>
      </c>
      <c r="EJ55" s="16">
        <v>6980</v>
      </c>
      <c r="EK55" s="16">
        <v>5051</v>
      </c>
      <c r="EL55" s="16">
        <v>2777</v>
      </c>
      <c r="EM55" s="16">
        <v>2274</v>
      </c>
      <c r="EN55" s="16">
        <v>1929</v>
      </c>
      <c r="EO55" s="16">
        <v>2667</v>
      </c>
      <c r="EP55" s="16">
        <v>1359</v>
      </c>
      <c r="EQ55" s="16">
        <v>1359</v>
      </c>
      <c r="ER55" s="16">
        <v>3194</v>
      </c>
      <c r="ES55" s="16">
        <v>1929</v>
      </c>
      <c r="ET55" s="16">
        <v>1265</v>
      </c>
      <c r="EU55" s="16">
        <v>969</v>
      </c>
      <c r="EV55" s="16">
        <v>296</v>
      </c>
      <c r="EW55" s="16">
        <v>9240</v>
      </c>
      <c r="EX55" s="16">
        <v>2754</v>
      </c>
      <c r="EY55" s="16">
        <v>2636</v>
      </c>
      <c r="EZ55" s="16">
        <v>890</v>
      </c>
      <c r="FA55" s="16">
        <v>2960</v>
      </c>
      <c r="FB55" s="16">
        <v>431</v>
      </c>
      <c r="FC55" s="16">
        <v>873</v>
      </c>
      <c r="FD55" s="16">
        <v>1656</v>
      </c>
      <c r="FE55" s="16">
        <v>37272</v>
      </c>
      <c r="FF55" s="16">
        <v>12034</v>
      </c>
      <c r="FG55" s="16">
        <v>12034</v>
      </c>
      <c r="FH55" s="16">
        <v>12080</v>
      </c>
      <c r="FI55" s="16">
        <v>12080</v>
      </c>
      <c r="FJ55" s="16">
        <v>13158</v>
      </c>
      <c r="FK55" s="16">
        <v>9103</v>
      </c>
      <c r="FL55" s="16">
        <v>9103</v>
      </c>
      <c r="FM55" s="16">
        <v>4055</v>
      </c>
      <c r="FN55" s="16">
        <v>2134</v>
      </c>
      <c r="FO55" s="16">
        <v>1921</v>
      </c>
      <c r="FP55" s="16">
        <v>7221</v>
      </c>
      <c r="FQ55" s="16">
        <v>2973</v>
      </c>
      <c r="FR55" s="16">
        <v>1956</v>
      </c>
      <c r="FS55" s="16">
        <v>1027</v>
      </c>
      <c r="FT55" s="16">
        <v>316</v>
      </c>
      <c r="FU55" s="16">
        <v>613</v>
      </c>
      <c r="FV55" s="16">
        <v>1017</v>
      </c>
      <c r="FW55" s="16">
        <v>3758</v>
      </c>
      <c r="FX55" s="16">
        <v>927</v>
      </c>
      <c r="FY55" s="16">
        <v>502</v>
      </c>
      <c r="FZ55" s="16">
        <v>2329</v>
      </c>
      <c r="GA55" s="16">
        <v>490</v>
      </c>
      <c r="GB55" s="16">
        <v>490</v>
      </c>
      <c r="GD55">
        <f t="shared" si="0"/>
        <v>35138</v>
      </c>
    </row>
    <row r="56" spans="3:186" x14ac:dyDescent="0.25">
      <c r="C56" s="41" t="s">
        <v>1027</v>
      </c>
      <c r="D56" s="16">
        <v>244032</v>
      </c>
      <c r="E56" s="16">
        <v>2306</v>
      </c>
      <c r="F56" s="16">
        <v>2156</v>
      </c>
      <c r="G56" s="16">
        <v>62</v>
      </c>
      <c r="H56" s="16">
        <v>88</v>
      </c>
      <c r="I56" s="16">
        <v>63223</v>
      </c>
      <c r="J56" s="16">
        <v>48188</v>
      </c>
      <c r="K56" s="16">
        <v>4869</v>
      </c>
      <c r="L56" s="16">
        <v>96</v>
      </c>
      <c r="M56" s="16">
        <v>4136</v>
      </c>
      <c r="N56" s="16"/>
      <c r="O56" s="16">
        <v>333</v>
      </c>
      <c r="P56" s="16">
        <v>304</v>
      </c>
      <c r="Q56" s="16">
        <v>37144</v>
      </c>
      <c r="R56" s="16">
        <v>5882</v>
      </c>
      <c r="S56" s="16">
        <v>4529</v>
      </c>
      <c r="T56" s="16">
        <v>739</v>
      </c>
      <c r="U56" s="16">
        <v>502</v>
      </c>
      <c r="V56" s="16">
        <v>36</v>
      </c>
      <c r="W56" s="16">
        <v>452</v>
      </c>
      <c r="X56" s="16">
        <v>178</v>
      </c>
      <c r="Y56" s="16">
        <v>754</v>
      </c>
      <c r="Z56" s="16">
        <v>1725</v>
      </c>
      <c r="AA56" s="16">
        <v>143</v>
      </c>
      <c r="AB56" s="16">
        <v>961</v>
      </c>
      <c r="AC56" s="16">
        <v>704</v>
      </c>
      <c r="AD56" s="16">
        <v>257</v>
      </c>
      <c r="AE56" s="16">
        <v>392</v>
      </c>
      <c r="AF56" s="16">
        <v>1780</v>
      </c>
      <c r="AG56" s="16">
        <v>808</v>
      </c>
      <c r="AH56" s="16">
        <v>775</v>
      </c>
      <c r="AI56" s="16">
        <v>197</v>
      </c>
      <c r="AJ56" s="16">
        <v>2725</v>
      </c>
      <c r="AK56" s="16">
        <v>519</v>
      </c>
      <c r="AL56" s="16">
        <v>847</v>
      </c>
      <c r="AM56" s="16">
        <v>1359</v>
      </c>
      <c r="AN56" s="16">
        <v>336</v>
      </c>
      <c r="AO56" s="16">
        <v>336</v>
      </c>
      <c r="AP56" s="16">
        <v>2782</v>
      </c>
      <c r="AQ56" s="16">
        <v>2782</v>
      </c>
      <c r="AR56" s="16">
        <v>307</v>
      </c>
      <c r="AS56" s="16">
        <v>1155</v>
      </c>
      <c r="AT56" s="16">
        <v>230</v>
      </c>
      <c r="AU56" s="16">
        <v>267</v>
      </c>
      <c r="AV56" s="16">
        <v>524</v>
      </c>
      <c r="AW56" s="16">
        <v>299</v>
      </c>
      <c r="AX56" s="16">
        <v>2259</v>
      </c>
      <c r="AY56" s="16">
        <v>2259</v>
      </c>
      <c r="AZ56" s="16">
        <v>3003</v>
      </c>
      <c r="BA56" s="16">
        <v>1807</v>
      </c>
      <c r="BB56" s="16">
        <v>1196</v>
      </c>
      <c r="BC56" s="16">
        <v>739</v>
      </c>
      <c r="BD56" s="16">
        <v>457</v>
      </c>
      <c r="BE56" s="16">
        <v>4279</v>
      </c>
      <c r="BF56" s="16">
        <v>1288</v>
      </c>
      <c r="BG56" s="16">
        <v>643</v>
      </c>
      <c r="BH56" s="16">
        <v>645</v>
      </c>
      <c r="BI56" s="16">
        <v>2991</v>
      </c>
      <c r="BJ56" s="16">
        <v>2832</v>
      </c>
      <c r="BK56" s="16">
        <v>159</v>
      </c>
      <c r="BL56" s="16">
        <v>2267</v>
      </c>
      <c r="BM56" s="16">
        <v>2267</v>
      </c>
      <c r="BN56" s="16">
        <v>1320</v>
      </c>
      <c r="BO56" s="16">
        <v>1320</v>
      </c>
      <c r="BP56" s="16">
        <v>2923</v>
      </c>
      <c r="BQ56" s="16">
        <v>2923</v>
      </c>
      <c r="BR56" s="16">
        <v>4254</v>
      </c>
      <c r="BS56" s="16">
        <v>2236</v>
      </c>
      <c r="BT56" s="16">
        <v>2018</v>
      </c>
      <c r="BU56" s="16">
        <v>219</v>
      </c>
      <c r="BV56" s="16">
        <v>1655</v>
      </c>
      <c r="BW56" s="16">
        <v>144</v>
      </c>
      <c r="BX56" s="16">
        <v>3334</v>
      </c>
      <c r="BY56" s="16">
        <v>1909</v>
      </c>
      <c r="BZ56" s="16">
        <v>939</v>
      </c>
      <c r="CA56" s="16">
        <v>970</v>
      </c>
      <c r="CB56" s="16">
        <v>1425</v>
      </c>
      <c r="CC56" s="16">
        <v>78</v>
      </c>
      <c r="CD56" s="16">
        <v>407</v>
      </c>
      <c r="CE56" s="16">
        <v>940</v>
      </c>
      <c r="CF56" s="16">
        <v>3026</v>
      </c>
      <c r="CG56" s="16">
        <v>3026</v>
      </c>
      <c r="CH56" s="16">
        <v>2342</v>
      </c>
      <c r="CI56" s="16">
        <v>684</v>
      </c>
      <c r="CJ56" s="16">
        <v>3149</v>
      </c>
      <c r="CK56" s="16">
        <v>1074</v>
      </c>
      <c r="CL56" s="16">
        <v>2075</v>
      </c>
      <c r="CM56" s="16">
        <v>1060</v>
      </c>
      <c r="CN56" s="16">
        <v>1000</v>
      </c>
      <c r="CO56" s="16">
        <v>15</v>
      </c>
      <c r="CP56" s="16">
        <v>15035</v>
      </c>
      <c r="CQ56" s="16">
        <v>5509</v>
      </c>
      <c r="CR56" s="16">
        <v>3006</v>
      </c>
      <c r="CS56" s="16">
        <v>6520</v>
      </c>
      <c r="CT56" s="16">
        <v>178503</v>
      </c>
      <c r="CU56" s="16">
        <v>45383</v>
      </c>
      <c r="CV56" s="16">
        <v>28707</v>
      </c>
      <c r="CW56" s="16">
        <v>3765</v>
      </c>
      <c r="CX56" s="16">
        <v>10224</v>
      </c>
      <c r="CY56" s="16">
        <v>14718</v>
      </c>
      <c r="CZ56" s="16">
        <v>10306</v>
      </c>
      <c r="DA56" s="16">
        <v>4673</v>
      </c>
      <c r="DB56" s="16">
        <v>507</v>
      </c>
      <c r="DC56" s="16">
        <v>4166</v>
      </c>
      <c r="DD56" s="16">
        <v>577</v>
      </c>
      <c r="DE56" s="16">
        <v>872</v>
      </c>
      <c r="DF56" s="16">
        <v>2447</v>
      </c>
      <c r="DG56" s="16">
        <v>1737</v>
      </c>
      <c r="DH56" s="16">
        <v>6370</v>
      </c>
      <c r="DI56" s="16">
        <v>1550</v>
      </c>
      <c r="DJ56" s="16">
        <v>4820</v>
      </c>
      <c r="DK56" s="16">
        <v>15279</v>
      </c>
      <c r="DL56" s="16">
        <v>4784</v>
      </c>
      <c r="DM56" s="16">
        <v>2362</v>
      </c>
      <c r="DN56" s="16">
        <v>2422</v>
      </c>
      <c r="DO56" s="16">
        <v>1362</v>
      </c>
      <c r="DP56" s="16">
        <v>1060</v>
      </c>
      <c r="DQ56" s="16">
        <v>5443</v>
      </c>
      <c r="DR56" s="16">
        <v>5443</v>
      </c>
      <c r="DS56" s="16">
        <v>5052</v>
      </c>
      <c r="DT56" s="16">
        <v>3904</v>
      </c>
      <c r="DU56" s="16">
        <v>1148</v>
      </c>
      <c r="DV56" s="16">
        <v>12577</v>
      </c>
      <c r="DW56" s="16">
        <v>7468</v>
      </c>
      <c r="DX56" s="16">
        <v>2971</v>
      </c>
      <c r="DY56" s="16">
        <v>2971</v>
      </c>
      <c r="DZ56" s="16"/>
      <c r="EA56" s="16">
        <v>2138</v>
      </c>
      <c r="EB56" s="16">
        <v>35616</v>
      </c>
      <c r="EC56" s="16">
        <v>35616</v>
      </c>
      <c r="ED56" s="16">
        <v>6191</v>
      </c>
      <c r="EE56" s="16">
        <v>28898</v>
      </c>
      <c r="EF56" s="16">
        <v>527</v>
      </c>
      <c r="EG56" s="16">
        <v>24243</v>
      </c>
      <c r="EH56" s="16">
        <v>14885</v>
      </c>
      <c r="EI56" s="16">
        <v>10195</v>
      </c>
      <c r="EJ56" s="16">
        <v>7144</v>
      </c>
      <c r="EK56" s="16">
        <v>5092</v>
      </c>
      <c r="EL56" s="16">
        <v>2837</v>
      </c>
      <c r="EM56" s="16">
        <v>2255</v>
      </c>
      <c r="EN56" s="16">
        <v>2052</v>
      </c>
      <c r="EO56" s="16">
        <v>3051</v>
      </c>
      <c r="EP56" s="16">
        <v>1308</v>
      </c>
      <c r="EQ56" s="16">
        <v>1308</v>
      </c>
      <c r="ER56" s="16">
        <v>3382</v>
      </c>
      <c r="ES56" s="16">
        <v>2017</v>
      </c>
      <c r="ET56" s="16">
        <v>1365</v>
      </c>
      <c r="EU56" s="16">
        <v>1055</v>
      </c>
      <c r="EV56" s="16">
        <v>310</v>
      </c>
      <c r="EW56" s="16">
        <v>9358</v>
      </c>
      <c r="EX56" s="16">
        <v>2782</v>
      </c>
      <c r="EY56" s="16">
        <v>2647</v>
      </c>
      <c r="EZ56" s="16">
        <v>845</v>
      </c>
      <c r="FA56" s="16">
        <v>3084</v>
      </c>
      <c r="FB56" s="16">
        <v>432</v>
      </c>
      <c r="FC56" s="16">
        <v>876</v>
      </c>
      <c r="FD56" s="16">
        <v>1776</v>
      </c>
      <c r="FE56" s="16">
        <v>38357</v>
      </c>
      <c r="FF56" s="16">
        <v>12344</v>
      </c>
      <c r="FG56" s="16">
        <v>12344</v>
      </c>
      <c r="FH56" s="16">
        <v>12576</v>
      </c>
      <c r="FI56" s="16">
        <v>12576</v>
      </c>
      <c r="FJ56" s="16">
        <v>13437</v>
      </c>
      <c r="FK56" s="16">
        <v>9312</v>
      </c>
      <c r="FL56" s="16">
        <v>9312</v>
      </c>
      <c r="FM56" s="16">
        <v>4125</v>
      </c>
      <c r="FN56" s="16">
        <v>2178</v>
      </c>
      <c r="FO56" s="16">
        <v>1947</v>
      </c>
      <c r="FP56" s="16">
        <v>7048</v>
      </c>
      <c r="FQ56" s="16">
        <v>2867</v>
      </c>
      <c r="FR56" s="16">
        <v>1823</v>
      </c>
      <c r="FS56" s="16">
        <v>932</v>
      </c>
      <c r="FT56" s="16">
        <v>324</v>
      </c>
      <c r="FU56" s="16">
        <v>567</v>
      </c>
      <c r="FV56" s="16">
        <v>1044</v>
      </c>
      <c r="FW56" s="16">
        <v>3518</v>
      </c>
      <c r="FX56" s="16">
        <v>932</v>
      </c>
      <c r="FY56" s="16">
        <v>272</v>
      </c>
      <c r="FZ56" s="16">
        <v>2314</v>
      </c>
      <c r="GA56" s="16">
        <v>663</v>
      </c>
      <c r="GB56" s="16">
        <v>663</v>
      </c>
      <c r="GD56">
        <f t="shared" si="0"/>
        <v>36179</v>
      </c>
    </row>
    <row r="57" spans="3:186" x14ac:dyDescent="0.25">
      <c r="C57" s="41" t="s">
        <v>1028</v>
      </c>
      <c r="D57" s="16">
        <v>247293</v>
      </c>
      <c r="E57" s="16">
        <v>2434</v>
      </c>
      <c r="F57" s="16">
        <v>2278</v>
      </c>
      <c r="G57" s="16">
        <v>62</v>
      </c>
      <c r="H57" s="16">
        <v>94</v>
      </c>
      <c r="I57" s="16">
        <v>63205</v>
      </c>
      <c r="J57" s="16">
        <v>48550</v>
      </c>
      <c r="K57" s="16">
        <v>5432</v>
      </c>
      <c r="L57" s="16">
        <v>85</v>
      </c>
      <c r="M57" s="16">
        <v>4722</v>
      </c>
      <c r="N57" s="16"/>
      <c r="O57" s="16">
        <v>334</v>
      </c>
      <c r="P57" s="16">
        <v>291</v>
      </c>
      <c r="Q57" s="16">
        <v>36858</v>
      </c>
      <c r="R57" s="16">
        <v>5876</v>
      </c>
      <c r="S57" s="16">
        <v>4564</v>
      </c>
      <c r="T57" s="16">
        <v>749</v>
      </c>
      <c r="U57" s="16">
        <v>501</v>
      </c>
      <c r="V57" s="16">
        <v>35</v>
      </c>
      <c r="W57" s="16">
        <v>463</v>
      </c>
      <c r="X57" s="16">
        <v>179</v>
      </c>
      <c r="Y57" s="16">
        <v>757</v>
      </c>
      <c r="Z57" s="16">
        <v>1748</v>
      </c>
      <c r="AA57" s="16">
        <v>132</v>
      </c>
      <c r="AB57" s="16">
        <v>937</v>
      </c>
      <c r="AC57" s="16">
        <v>696</v>
      </c>
      <c r="AD57" s="16">
        <v>241</v>
      </c>
      <c r="AE57" s="16">
        <v>375</v>
      </c>
      <c r="AF57" s="16">
        <v>1753</v>
      </c>
      <c r="AG57" s="16">
        <v>817</v>
      </c>
      <c r="AH57" s="16">
        <v>757</v>
      </c>
      <c r="AI57" s="16">
        <v>179</v>
      </c>
      <c r="AJ57" s="16">
        <v>2684</v>
      </c>
      <c r="AK57" s="16">
        <v>507</v>
      </c>
      <c r="AL57" s="16">
        <v>835</v>
      </c>
      <c r="AM57" s="16">
        <v>1342</v>
      </c>
      <c r="AN57" s="16">
        <v>333</v>
      </c>
      <c r="AO57" s="16">
        <v>333</v>
      </c>
      <c r="AP57" s="16">
        <v>2793</v>
      </c>
      <c r="AQ57" s="16">
        <v>2793</v>
      </c>
      <c r="AR57" s="16">
        <v>334</v>
      </c>
      <c r="AS57" s="16">
        <v>1171</v>
      </c>
      <c r="AT57" s="16">
        <v>203</v>
      </c>
      <c r="AU57" s="16">
        <v>260</v>
      </c>
      <c r="AV57" s="16">
        <v>530</v>
      </c>
      <c r="AW57" s="16">
        <v>295</v>
      </c>
      <c r="AX57" s="16">
        <v>2179</v>
      </c>
      <c r="AY57" s="16">
        <v>2179</v>
      </c>
      <c r="AZ57" s="16">
        <v>3075</v>
      </c>
      <c r="BA57" s="16">
        <v>1842</v>
      </c>
      <c r="BB57" s="16">
        <v>1233</v>
      </c>
      <c r="BC57" s="16">
        <v>752</v>
      </c>
      <c r="BD57" s="16">
        <v>481</v>
      </c>
      <c r="BE57" s="16">
        <v>4237</v>
      </c>
      <c r="BF57" s="16">
        <v>1247</v>
      </c>
      <c r="BG57" s="16">
        <v>603</v>
      </c>
      <c r="BH57" s="16">
        <v>644</v>
      </c>
      <c r="BI57" s="16">
        <v>2990</v>
      </c>
      <c r="BJ57" s="16">
        <v>2849</v>
      </c>
      <c r="BK57" s="16">
        <v>141</v>
      </c>
      <c r="BL57" s="16">
        <v>2285</v>
      </c>
      <c r="BM57" s="16">
        <v>2285</v>
      </c>
      <c r="BN57" s="16">
        <v>1330</v>
      </c>
      <c r="BO57" s="16">
        <v>1330</v>
      </c>
      <c r="BP57" s="16">
        <v>2909</v>
      </c>
      <c r="BQ57" s="16">
        <v>2909</v>
      </c>
      <c r="BR57" s="16">
        <v>4170</v>
      </c>
      <c r="BS57" s="16">
        <v>2124</v>
      </c>
      <c r="BT57" s="16">
        <v>2046</v>
      </c>
      <c r="BU57" s="16">
        <v>196</v>
      </c>
      <c r="BV57" s="16">
        <v>1708</v>
      </c>
      <c r="BW57" s="16">
        <v>142</v>
      </c>
      <c r="BX57" s="16">
        <v>3234</v>
      </c>
      <c r="BY57" s="16">
        <v>1849</v>
      </c>
      <c r="BZ57" s="16">
        <v>916</v>
      </c>
      <c r="CA57" s="16">
        <v>933</v>
      </c>
      <c r="CB57" s="16">
        <v>1385</v>
      </c>
      <c r="CC57" s="16">
        <v>66</v>
      </c>
      <c r="CD57" s="16">
        <v>411</v>
      </c>
      <c r="CE57" s="16">
        <v>908</v>
      </c>
      <c r="CF57" s="16">
        <v>2982</v>
      </c>
      <c r="CG57" s="16">
        <v>2982</v>
      </c>
      <c r="CH57" s="16">
        <v>2306</v>
      </c>
      <c r="CI57" s="16">
        <v>676</v>
      </c>
      <c r="CJ57" s="16">
        <v>3278</v>
      </c>
      <c r="CK57" s="16">
        <v>1077</v>
      </c>
      <c r="CL57" s="16">
        <v>2201</v>
      </c>
      <c r="CM57" s="16">
        <v>1131</v>
      </c>
      <c r="CN57" s="16">
        <v>1055</v>
      </c>
      <c r="CO57" s="16">
        <v>15</v>
      </c>
      <c r="CP57" s="16">
        <v>14655</v>
      </c>
      <c r="CQ57" s="16">
        <v>5375</v>
      </c>
      <c r="CR57" s="16">
        <v>2945</v>
      </c>
      <c r="CS57" s="16">
        <v>6335</v>
      </c>
      <c r="CT57" s="16">
        <v>181654</v>
      </c>
      <c r="CU57" s="16">
        <v>46063</v>
      </c>
      <c r="CV57" s="16">
        <v>28862</v>
      </c>
      <c r="CW57" s="16">
        <v>3843</v>
      </c>
      <c r="CX57" s="16">
        <v>10392</v>
      </c>
      <c r="CY57" s="16">
        <v>14627</v>
      </c>
      <c r="CZ57" s="16">
        <v>10826</v>
      </c>
      <c r="DA57" s="16">
        <v>4811</v>
      </c>
      <c r="DB57" s="16">
        <v>546</v>
      </c>
      <c r="DC57" s="16">
        <v>4265</v>
      </c>
      <c r="DD57" s="16">
        <v>580</v>
      </c>
      <c r="DE57" s="16">
        <v>810</v>
      </c>
      <c r="DF57" s="16">
        <v>2543</v>
      </c>
      <c r="DG57" s="16">
        <v>2082</v>
      </c>
      <c r="DH57" s="16">
        <v>6375</v>
      </c>
      <c r="DI57" s="16">
        <v>1494</v>
      </c>
      <c r="DJ57" s="16">
        <v>4881</v>
      </c>
      <c r="DK57" s="16">
        <v>15585</v>
      </c>
      <c r="DL57" s="16">
        <v>4848</v>
      </c>
      <c r="DM57" s="16">
        <v>2387</v>
      </c>
      <c r="DN57" s="16">
        <v>2461</v>
      </c>
      <c r="DO57" s="16">
        <v>1431</v>
      </c>
      <c r="DP57" s="16">
        <v>1030</v>
      </c>
      <c r="DQ57" s="16">
        <v>5536</v>
      </c>
      <c r="DR57" s="16">
        <v>5536</v>
      </c>
      <c r="DS57" s="16">
        <v>5201</v>
      </c>
      <c r="DT57" s="16">
        <v>4001</v>
      </c>
      <c r="DU57" s="16">
        <v>1200</v>
      </c>
      <c r="DV57" s="16">
        <v>12546</v>
      </c>
      <c r="DW57" s="16">
        <v>7395</v>
      </c>
      <c r="DX57" s="16">
        <v>2987</v>
      </c>
      <c r="DY57" s="16">
        <v>2987</v>
      </c>
      <c r="DZ57" s="16"/>
      <c r="EA57" s="16">
        <v>2164</v>
      </c>
      <c r="EB57" s="16">
        <v>35871</v>
      </c>
      <c r="EC57" s="16">
        <v>35871</v>
      </c>
      <c r="ED57" s="16">
        <v>6284</v>
      </c>
      <c r="EE57" s="16">
        <v>29004</v>
      </c>
      <c r="EF57" s="16">
        <v>583</v>
      </c>
      <c r="EG57" s="16">
        <v>25069</v>
      </c>
      <c r="EH57" s="16">
        <v>15243</v>
      </c>
      <c r="EI57" s="16">
        <v>10462</v>
      </c>
      <c r="EJ57" s="16">
        <v>7408</v>
      </c>
      <c r="EK57" s="16">
        <v>5152</v>
      </c>
      <c r="EL57" s="16">
        <v>2792</v>
      </c>
      <c r="EM57" s="16">
        <v>2360</v>
      </c>
      <c r="EN57" s="16">
        <v>2256</v>
      </c>
      <c r="EO57" s="16">
        <v>3054</v>
      </c>
      <c r="EP57" s="16">
        <v>1264</v>
      </c>
      <c r="EQ57" s="16">
        <v>1264</v>
      </c>
      <c r="ER57" s="16">
        <v>3517</v>
      </c>
      <c r="ES57" s="16">
        <v>2058</v>
      </c>
      <c r="ET57" s="16">
        <v>1459</v>
      </c>
      <c r="EU57" s="16">
        <v>1144</v>
      </c>
      <c r="EV57" s="16">
        <v>315</v>
      </c>
      <c r="EW57" s="16">
        <v>9826</v>
      </c>
      <c r="EX57" s="16">
        <v>2816</v>
      </c>
      <c r="EY57" s="16">
        <v>2871</v>
      </c>
      <c r="EZ57" s="16">
        <v>853</v>
      </c>
      <c r="FA57" s="16">
        <v>3286</v>
      </c>
      <c r="FB57" s="16">
        <v>445</v>
      </c>
      <c r="FC57" s="16">
        <v>868</v>
      </c>
      <c r="FD57" s="16">
        <v>1973</v>
      </c>
      <c r="FE57" s="16">
        <v>39367</v>
      </c>
      <c r="FF57" s="16">
        <v>12646</v>
      </c>
      <c r="FG57" s="16">
        <v>12646</v>
      </c>
      <c r="FH57" s="16">
        <v>12776</v>
      </c>
      <c r="FI57" s="16">
        <v>12776</v>
      </c>
      <c r="FJ57" s="16">
        <v>13945</v>
      </c>
      <c r="FK57" s="16">
        <v>9757</v>
      </c>
      <c r="FL57" s="16">
        <v>9757</v>
      </c>
      <c r="FM57" s="16">
        <v>4188</v>
      </c>
      <c r="FN57" s="16">
        <v>2215</v>
      </c>
      <c r="FO57" s="16">
        <v>1973</v>
      </c>
      <c r="FP57" s="16">
        <v>7153</v>
      </c>
      <c r="FQ57" s="16">
        <v>2929</v>
      </c>
      <c r="FR57" s="16">
        <v>1857</v>
      </c>
      <c r="FS57" s="16">
        <v>944</v>
      </c>
      <c r="FT57" s="16">
        <v>334</v>
      </c>
      <c r="FU57" s="16">
        <v>579</v>
      </c>
      <c r="FV57" s="16">
        <v>1072</v>
      </c>
      <c r="FW57" s="16">
        <v>3612</v>
      </c>
      <c r="FX57" s="16">
        <v>1018</v>
      </c>
      <c r="FY57" s="16">
        <v>285</v>
      </c>
      <c r="FZ57" s="16">
        <v>2309</v>
      </c>
      <c r="GA57" s="16">
        <v>612</v>
      </c>
      <c r="GB57" s="16">
        <v>612</v>
      </c>
      <c r="GD57">
        <f t="shared" si="0"/>
        <v>37152</v>
      </c>
    </row>
    <row r="58" spans="3:186" x14ac:dyDescent="0.25">
      <c r="C58" s="41" t="s">
        <v>1029</v>
      </c>
      <c r="D58" s="16">
        <v>249007</v>
      </c>
      <c r="E58" s="16">
        <v>2388</v>
      </c>
      <c r="F58" s="16">
        <v>2226</v>
      </c>
      <c r="G58" s="16">
        <v>63</v>
      </c>
      <c r="H58" s="16">
        <v>99</v>
      </c>
      <c r="I58" s="16">
        <v>63963</v>
      </c>
      <c r="J58" s="16">
        <v>48896</v>
      </c>
      <c r="K58" s="16">
        <v>5916</v>
      </c>
      <c r="L58" s="16">
        <v>78</v>
      </c>
      <c r="M58" s="16">
        <v>5222</v>
      </c>
      <c r="N58" s="16"/>
      <c r="O58" s="16">
        <v>328</v>
      </c>
      <c r="P58" s="16">
        <v>288</v>
      </c>
      <c r="Q58" s="16">
        <v>36896</v>
      </c>
      <c r="R58" s="16">
        <v>5845</v>
      </c>
      <c r="S58" s="16">
        <v>4602</v>
      </c>
      <c r="T58" s="16">
        <v>749</v>
      </c>
      <c r="U58" s="16">
        <v>488</v>
      </c>
      <c r="V58" s="16">
        <v>36</v>
      </c>
      <c r="W58" s="16">
        <v>497</v>
      </c>
      <c r="X58" s="16">
        <v>179</v>
      </c>
      <c r="Y58" s="16">
        <v>765</v>
      </c>
      <c r="Z58" s="16">
        <v>1762</v>
      </c>
      <c r="AA58" s="16">
        <v>126</v>
      </c>
      <c r="AB58" s="16">
        <v>886</v>
      </c>
      <c r="AC58" s="16">
        <v>635</v>
      </c>
      <c r="AD58" s="16">
        <v>251</v>
      </c>
      <c r="AE58" s="16">
        <v>357</v>
      </c>
      <c r="AF58" s="16">
        <v>1708</v>
      </c>
      <c r="AG58" s="16">
        <v>803</v>
      </c>
      <c r="AH58" s="16">
        <v>743</v>
      </c>
      <c r="AI58" s="16">
        <v>162</v>
      </c>
      <c r="AJ58" s="16">
        <v>2657</v>
      </c>
      <c r="AK58" s="16">
        <v>508</v>
      </c>
      <c r="AL58" s="16">
        <v>812</v>
      </c>
      <c r="AM58" s="16">
        <v>1337</v>
      </c>
      <c r="AN58" s="16">
        <v>414</v>
      </c>
      <c r="AO58" s="16">
        <v>414</v>
      </c>
      <c r="AP58" s="16">
        <v>2695</v>
      </c>
      <c r="AQ58" s="16">
        <v>2695</v>
      </c>
      <c r="AR58" s="16">
        <v>342</v>
      </c>
      <c r="AS58" s="16">
        <v>1086</v>
      </c>
      <c r="AT58" s="16">
        <v>166</v>
      </c>
      <c r="AU58" s="16">
        <v>265</v>
      </c>
      <c r="AV58" s="16">
        <v>527</v>
      </c>
      <c r="AW58" s="16">
        <v>309</v>
      </c>
      <c r="AX58" s="16">
        <v>2132</v>
      </c>
      <c r="AY58" s="16">
        <v>2132</v>
      </c>
      <c r="AZ58" s="16">
        <v>3140</v>
      </c>
      <c r="BA58" s="16">
        <v>1925</v>
      </c>
      <c r="BB58" s="16">
        <v>1215</v>
      </c>
      <c r="BC58" s="16">
        <v>718</v>
      </c>
      <c r="BD58" s="16">
        <v>497</v>
      </c>
      <c r="BE58" s="16">
        <v>4308</v>
      </c>
      <c r="BF58" s="16">
        <v>1327</v>
      </c>
      <c r="BG58" s="16">
        <v>635</v>
      </c>
      <c r="BH58" s="16">
        <v>692</v>
      </c>
      <c r="BI58" s="16">
        <v>2981</v>
      </c>
      <c r="BJ58" s="16">
        <v>2827</v>
      </c>
      <c r="BK58" s="16">
        <v>154</v>
      </c>
      <c r="BL58" s="16">
        <v>2199</v>
      </c>
      <c r="BM58" s="16">
        <v>2199</v>
      </c>
      <c r="BN58" s="16">
        <v>1370</v>
      </c>
      <c r="BO58" s="16">
        <v>1370</v>
      </c>
      <c r="BP58" s="16">
        <v>2903</v>
      </c>
      <c r="BQ58" s="16">
        <v>2903</v>
      </c>
      <c r="BR58" s="16">
        <v>4224</v>
      </c>
      <c r="BS58" s="16">
        <v>2150</v>
      </c>
      <c r="BT58" s="16">
        <v>2074</v>
      </c>
      <c r="BU58" s="16">
        <v>177</v>
      </c>
      <c r="BV58" s="16">
        <v>1764</v>
      </c>
      <c r="BW58" s="16">
        <v>133</v>
      </c>
      <c r="BX58" s="16">
        <v>3301</v>
      </c>
      <c r="BY58" s="16">
        <v>1884</v>
      </c>
      <c r="BZ58" s="16">
        <v>947</v>
      </c>
      <c r="CA58" s="16">
        <v>937</v>
      </c>
      <c r="CB58" s="16">
        <v>1417</v>
      </c>
      <c r="CC58" s="16">
        <v>63</v>
      </c>
      <c r="CD58" s="16">
        <v>414</v>
      </c>
      <c r="CE58" s="16">
        <v>940</v>
      </c>
      <c r="CF58" s="16">
        <v>2754</v>
      </c>
      <c r="CG58" s="16">
        <v>2754</v>
      </c>
      <c r="CH58" s="16">
        <v>2077</v>
      </c>
      <c r="CI58" s="16">
        <v>677</v>
      </c>
      <c r="CJ58" s="16">
        <v>3330</v>
      </c>
      <c r="CK58" s="16">
        <v>1102</v>
      </c>
      <c r="CL58" s="16">
        <v>2228</v>
      </c>
      <c r="CM58" s="16">
        <v>1138</v>
      </c>
      <c r="CN58" s="16">
        <v>1074</v>
      </c>
      <c r="CO58" s="16">
        <v>16</v>
      </c>
      <c r="CP58" s="16">
        <v>15067</v>
      </c>
      <c r="CQ58" s="16">
        <v>5530</v>
      </c>
      <c r="CR58" s="16">
        <v>3055</v>
      </c>
      <c r="CS58" s="16">
        <v>6482</v>
      </c>
      <c r="CT58" s="16">
        <v>182656</v>
      </c>
      <c r="CU58" s="16">
        <v>46819</v>
      </c>
      <c r="CV58" s="16">
        <v>29484</v>
      </c>
      <c r="CW58" s="16">
        <v>3984</v>
      </c>
      <c r="CX58" s="16">
        <v>10591</v>
      </c>
      <c r="CY58" s="16">
        <v>14909</v>
      </c>
      <c r="CZ58" s="16">
        <v>10961</v>
      </c>
      <c r="DA58" s="16">
        <v>4924</v>
      </c>
      <c r="DB58" s="16">
        <v>588</v>
      </c>
      <c r="DC58" s="16">
        <v>4336</v>
      </c>
      <c r="DD58" s="16">
        <v>577</v>
      </c>
      <c r="DE58" s="16">
        <v>892</v>
      </c>
      <c r="DF58" s="16">
        <v>2521</v>
      </c>
      <c r="DG58" s="16">
        <v>2047</v>
      </c>
      <c r="DH58" s="16">
        <v>6374</v>
      </c>
      <c r="DI58" s="16">
        <v>1525</v>
      </c>
      <c r="DJ58" s="16">
        <v>4849</v>
      </c>
      <c r="DK58" s="16">
        <v>15709</v>
      </c>
      <c r="DL58" s="16">
        <v>4803</v>
      </c>
      <c r="DM58" s="16">
        <v>2341</v>
      </c>
      <c r="DN58" s="16">
        <v>2462</v>
      </c>
      <c r="DO58" s="16">
        <v>1447</v>
      </c>
      <c r="DP58" s="16">
        <v>1015</v>
      </c>
      <c r="DQ58" s="16">
        <v>5484</v>
      </c>
      <c r="DR58" s="16">
        <v>5484</v>
      </c>
      <c r="DS58" s="16">
        <v>5422</v>
      </c>
      <c r="DT58" s="16">
        <v>4150</v>
      </c>
      <c r="DU58" s="16">
        <v>1272</v>
      </c>
      <c r="DV58" s="16">
        <v>11007</v>
      </c>
      <c r="DW58" s="16">
        <v>6527</v>
      </c>
      <c r="DX58" s="16">
        <v>2567</v>
      </c>
      <c r="DY58" s="16">
        <v>2567</v>
      </c>
      <c r="DZ58" s="16"/>
      <c r="EA58" s="16">
        <v>1913</v>
      </c>
      <c r="EB58" s="16">
        <v>36298</v>
      </c>
      <c r="EC58" s="16">
        <v>36298</v>
      </c>
      <c r="ED58" s="16">
        <v>6312</v>
      </c>
      <c r="EE58" s="16">
        <v>29357</v>
      </c>
      <c r="EF58" s="16">
        <v>629</v>
      </c>
      <c r="EG58" s="16">
        <v>25434</v>
      </c>
      <c r="EH58" s="16">
        <v>15289</v>
      </c>
      <c r="EI58" s="16">
        <v>10333</v>
      </c>
      <c r="EJ58" s="16">
        <v>7499</v>
      </c>
      <c r="EK58" s="16">
        <v>5180</v>
      </c>
      <c r="EL58" s="16">
        <v>2828</v>
      </c>
      <c r="EM58" s="16">
        <v>2352</v>
      </c>
      <c r="EN58" s="16">
        <v>2319</v>
      </c>
      <c r="EO58" s="16">
        <v>2834</v>
      </c>
      <c r="EP58" s="16">
        <v>1343</v>
      </c>
      <c r="EQ58" s="16">
        <v>1343</v>
      </c>
      <c r="ER58" s="16">
        <v>3613</v>
      </c>
      <c r="ES58" s="16">
        <v>2149</v>
      </c>
      <c r="ET58" s="16">
        <v>1464</v>
      </c>
      <c r="EU58" s="16">
        <v>1154</v>
      </c>
      <c r="EV58" s="16">
        <v>310</v>
      </c>
      <c r="EW58" s="16">
        <v>10145</v>
      </c>
      <c r="EX58" s="16">
        <v>3040</v>
      </c>
      <c r="EY58" s="16">
        <v>2888</v>
      </c>
      <c r="EZ58" s="16">
        <v>809</v>
      </c>
      <c r="FA58" s="16">
        <v>3408</v>
      </c>
      <c r="FB58" s="16">
        <v>460</v>
      </c>
      <c r="FC58" s="16">
        <v>884</v>
      </c>
      <c r="FD58" s="16">
        <v>2064</v>
      </c>
      <c r="FE58" s="16">
        <v>40275</v>
      </c>
      <c r="FF58" s="16">
        <v>12614</v>
      </c>
      <c r="FG58" s="16">
        <v>12614</v>
      </c>
      <c r="FH58" s="16">
        <v>12982</v>
      </c>
      <c r="FI58" s="16">
        <v>12982</v>
      </c>
      <c r="FJ58" s="16">
        <v>14679</v>
      </c>
      <c r="FK58" s="16">
        <v>10284</v>
      </c>
      <c r="FL58" s="16">
        <v>10284</v>
      </c>
      <c r="FM58" s="16">
        <v>4395</v>
      </c>
      <c r="FN58" s="16">
        <v>2317</v>
      </c>
      <c r="FO58" s="16">
        <v>2078</v>
      </c>
      <c r="FP58" s="16">
        <v>7114</v>
      </c>
      <c r="FQ58" s="16">
        <v>3016</v>
      </c>
      <c r="FR58" s="16">
        <v>1882</v>
      </c>
      <c r="FS58" s="16">
        <v>968</v>
      </c>
      <c r="FT58" s="16">
        <v>342</v>
      </c>
      <c r="FU58" s="16">
        <v>572</v>
      </c>
      <c r="FV58" s="16">
        <v>1134</v>
      </c>
      <c r="FW58" s="16">
        <v>3479</v>
      </c>
      <c r="FX58" s="16">
        <v>884</v>
      </c>
      <c r="FY58" s="16">
        <v>299</v>
      </c>
      <c r="FZ58" s="16">
        <v>2296</v>
      </c>
      <c r="GA58" s="16">
        <v>619</v>
      </c>
      <c r="GB58" s="16">
        <v>619</v>
      </c>
      <c r="GD58">
        <f t="shared" si="0"/>
        <v>37958</v>
      </c>
    </row>
    <row r="59" spans="3:186" x14ac:dyDescent="0.25">
      <c r="C59" s="41" t="s">
        <v>1030</v>
      </c>
      <c r="D59" s="16">
        <v>251125</v>
      </c>
      <c r="E59" s="16">
        <v>2136</v>
      </c>
      <c r="F59" s="16">
        <v>1969</v>
      </c>
      <c r="G59" s="16">
        <v>65</v>
      </c>
      <c r="H59" s="16">
        <v>102</v>
      </c>
      <c r="I59" s="16">
        <v>63083</v>
      </c>
      <c r="J59" s="16">
        <v>47707</v>
      </c>
      <c r="K59" s="16">
        <v>5408</v>
      </c>
      <c r="L59" s="16">
        <v>51</v>
      </c>
      <c r="M59" s="16">
        <v>4779</v>
      </c>
      <c r="N59" s="16"/>
      <c r="O59" s="16">
        <v>297</v>
      </c>
      <c r="P59" s="16">
        <v>281</v>
      </c>
      <c r="Q59" s="16">
        <v>36192</v>
      </c>
      <c r="R59" s="16">
        <v>5742</v>
      </c>
      <c r="S59" s="16">
        <v>4536</v>
      </c>
      <c r="T59" s="16">
        <v>730</v>
      </c>
      <c r="U59" s="16">
        <v>540</v>
      </c>
      <c r="V59" s="16">
        <v>39</v>
      </c>
      <c r="W59" s="16">
        <v>449</v>
      </c>
      <c r="X59" s="16">
        <v>175</v>
      </c>
      <c r="Y59" s="16">
        <v>762</v>
      </c>
      <c r="Z59" s="16">
        <v>1712</v>
      </c>
      <c r="AA59" s="16">
        <v>129</v>
      </c>
      <c r="AB59" s="16">
        <v>870</v>
      </c>
      <c r="AC59" s="16">
        <v>624</v>
      </c>
      <c r="AD59" s="16">
        <v>246</v>
      </c>
      <c r="AE59" s="16">
        <v>336</v>
      </c>
      <c r="AF59" s="16">
        <v>1632</v>
      </c>
      <c r="AG59" s="16">
        <v>774</v>
      </c>
      <c r="AH59" s="16">
        <v>712</v>
      </c>
      <c r="AI59" s="16">
        <v>146</v>
      </c>
      <c r="AJ59" s="16">
        <v>2599</v>
      </c>
      <c r="AK59" s="16">
        <v>500</v>
      </c>
      <c r="AL59" s="16">
        <v>771</v>
      </c>
      <c r="AM59" s="16">
        <v>1328</v>
      </c>
      <c r="AN59" s="16">
        <v>417</v>
      </c>
      <c r="AO59" s="16">
        <v>417</v>
      </c>
      <c r="AP59" s="16">
        <v>2560</v>
      </c>
      <c r="AQ59" s="16">
        <v>2560</v>
      </c>
      <c r="AR59" s="16">
        <v>340</v>
      </c>
      <c r="AS59" s="16">
        <v>975</v>
      </c>
      <c r="AT59" s="16">
        <v>147</v>
      </c>
      <c r="AU59" s="16">
        <v>256</v>
      </c>
      <c r="AV59" s="16">
        <v>540</v>
      </c>
      <c r="AW59" s="16">
        <v>302</v>
      </c>
      <c r="AX59" s="16">
        <v>2185</v>
      </c>
      <c r="AY59" s="16">
        <v>2185</v>
      </c>
      <c r="AZ59" s="16">
        <v>3140</v>
      </c>
      <c r="BA59" s="16">
        <v>1968</v>
      </c>
      <c r="BB59" s="16">
        <v>1172</v>
      </c>
      <c r="BC59" s="16">
        <v>683</v>
      </c>
      <c r="BD59" s="16">
        <v>489</v>
      </c>
      <c r="BE59" s="16">
        <v>4288</v>
      </c>
      <c r="BF59" s="16">
        <v>1318</v>
      </c>
      <c r="BG59" s="16">
        <v>586</v>
      </c>
      <c r="BH59" s="16">
        <v>732</v>
      </c>
      <c r="BI59" s="16">
        <v>2970</v>
      </c>
      <c r="BJ59" s="16">
        <v>2835</v>
      </c>
      <c r="BK59" s="16">
        <v>135</v>
      </c>
      <c r="BL59" s="16">
        <v>1970</v>
      </c>
      <c r="BM59" s="16">
        <v>1970</v>
      </c>
      <c r="BN59" s="16">
        <v>1329</v>
      </c>
      <c r="BO59" s="16">
        <v>1329</v>
      </c>
      <c r="BP59" s="16">
        <v>2838</v>
      </c>
      <c r="BQ59" s="16">
        <v>2838</v>
      </c>
      <c r="BR59" s="16">
        <v>4273</v>
      </c>
      <c r="BS59" s="16">
        <v>2099</v>
      </c>
      <c r="BT59" s="16">
        <v>2174</v>
      </c>
      <c r="BU59" s="16">
        <v>218</v>
      </c>
      <c r="BV59" s="16">
        <v>1821</v>
      </c>
      <c r="BW59" s="16">
        <v>135</v>
      </c>
      <c r="BX59" s="16">
        <v>3219</v>
      </c>
      <c r="BY59" s="16">
        <v>1914</v>
      </c>
      <c r="BZ59" s="16">
        <v>955</v>
      </c>
      <c r="CA59" s="16">
        <v>959</v>
      </c>
      <c r="CB59" s="16">
        <v>1305</v>
      </c>
      <c r="CC59" s="16">
        <v>72</v>
      </c>
      <c r="CD59" s="16">
        <v>381</v>
      </c>
      <c r="CE59" s="16">
        <v>852</v>
      </c>
      <c r="CF59" s="16">
        <v>2768</v>
      </c>
      <c r="CG59" s="16">
        <v>2768</v>
      </c>
      <c r="CH59" s="16">
        <v>2066</v>
      </c>
      <c r="CI59" s="16">
        <v>702</v>
      </c>
      <c r="CJ59" s="16">
        <v>3339</v>
      </c>
      <c r="CK59" s="16">
        <v>1099</v>
      </c>
      <c r="CL59" s="16">
        <v>2240</v>
      </c>
      <c r="CM59" s="16">
        <v>1141</v>
      </c>
      <c r="CN59" s="16">
        <v>1082</v>
      </c>
      <c r="CO59" s="16">
        <v>17</v>
      </c>
      <c r="CP59" s="16">
        <v>15376</v>
      </c>
      <c r="CQ59" s="16">
        <v>5649</v>
      </c>
      <c r="CR59" s="16">
        <v>3152</v>
      </c>
      <c r="CS59" s="16">
        <v>6575</v>
      </c>
      <c r="CT59" s="16">
        <v>185906</v>
      </c>
      <c r="CU59" s="16">
        <v>47336</v>
      </c>
      <c r="CV59" s="16">
        <v>30222</v>
      </c>
      <c r="CW59" s="16">
        <v>4229</v>
      </c>
      <c r="CX59" s="16">
        <v>11058</v>
      </c>
      <c r="CY59" s="16">
        <v>14935</v>
      </c>
      <c r="CZ59" s="16">
        <v>10711</v>
      </c>
      <c r="DA59" s="16">
        <v>4977</v>
      </c>
      <c r="DB59" s="16">
        <v>601</v>
      </c>
      <c r="DC59" s="16">
        <v>4376</v>
      </c>
      <c r="DD59" s="16">
        <v>569</v>
      </c>
      <c r="DE59" s="16">
        <v>803</v>
      </c>
      <c r="DF59" s="16">
        <v>2613</v>
      </c>
      <c r="DG59" s="16">
        <v>1749</v>
      </c>
      <c r="DH59" s="16">
        <v>6403</v>
      </c>
      <c r="DI59" s="16">
        <v>1454</v>
      </c>
      <c r="DJ59" s="16">
        <v>4949</v>
      </c>
      <c r="DK59" s="16">
        <v>15853</v>
      </c>
      <c r="DL59" s="16">
        <v>4871</v>
      </c>
      <c r="DM59" s="16">
        <v>2341</v>
      </c>
      <c r="DN59" s="16">
        <v>2530</v>
      </c>
      <c r="DO59" s="16">
        <v>1510</v>
      </c>
      <c r="DP59" s="16">
        <v>1020</v>
      </c>
      <c r="DQ59" s="16">
        <v>5503</v>
      </c>
      <c r="DR59" s="16">
        <v>5503</v>
      </c>
      <c r="DS59" s="16">
        <v>5479</v>
      </c>
      <c r="DT59" s="16">
        <v>4293</v>
      </c>
      <c r="DU59" s="16">
        <v>1186</v>
      </c>
      <c r="DV59" s="16">
        <v>12589</v>
      </c>
      <c r="DW59" s="16">
        <v>7494</v>
      </c>
      <c r="DX59" s="16">
        <v>3130</v>
      </c>
      <c r="DY59" s="16">
        <v>3130</v>
      </c>
      <c r="DZ59" s="16"/>
      <c r="EA59" s="16">
        <v>1965</v>
      </c>
      <c r="EB59" s="16">
        <v>36633</v>
      </c>
      <c r="EC59" s="16">
        <v>36633</v>
      </c>
      <c r="ED59" s="16">
        <v>6288</v>
      </c>
      <c r="EE59" s="16">
        <v>29703</v>
      </c>
      <c r="EF59" s="16">
        <v>642</v>
      </c>
      <c r="EG59" s="16">
        <v>25637</v>
      </c>
      <c r="EH59" s="16">
        <v>15389</v>
      </c>
      <c r="EI59" s="16">
        <v>10408</v>
      </c>
      <c r="EJ59" s="16">
        <v>7533</v>
      </c>
      <c r="EK59" s="16">
        <v>5107</v>
      </c>
      <c r="EL59" s="16">
        <v>2804</v>
      </c>
      <c r="EM59" s="16">
        <v>2303</v>
      </c>
      <c r="EN59" s="16">
        <v>2426</v>
      </c>
      <c r="EO59" s="16">
        <v>2875</v>
      </c>
      <c r="EP59" s="16">
        <v>1357</v>
      </c>
      <c r="EQ59" s="16">
        <v>1357</v>
      </c>
      <c r="ER59" s="16">
        <v>3624</v>
      </c>
      <c r="ES59" s="16">
        <v>2141</v>
      </c>
      <c r="ET59" s="16">
        <v>1483</v>
      </c>
      <c r="EU59" s="16">
        <v>1174</v>
      </c>
      <c r="EV59" s="16">
        <v>309</v>
      </c>
      <c r="EW59" s="16">
        <v>10248</v>
      </c>
      <c r="EX59" s="16">
        <v>3030</v>
      </c>
      <c r="EY59" s="16">
        <v>2833</v>
      </c>
      <c r="EZ59" s="16">
        <v>854</v>
      </c>
      <c r="FA59" s="16">
        <v>3531</v>
      </c>
      <c r="FB59" s="16">
        <v>493</v>
      </c>
      <c r="FC59" s="16">
        <v>924</v>
      </c>
      <c r="FD59" s="16">
        <v>2114</v>
      </c>
      <c r="FE59" s="16">
        <v>40597</v>
      </c>
      <c r="FF59" s="16">
        <v>13338</v>
      </c>
      <c r="FG59" s="16">
        <v>13338</v>
      </c>
      <c r="FH59" s="16">
        <v>12866</v>
      </c>
      <c r="FI59" s="16">
        <v>12866</v>
      </c>
      <c r="FJ59" s="16">
        <v>14393</v>
      </c>
      <c r="FK59" s="16">
        <v>9876</v>
      </c>
      <c r="FL59" s="16">
        <v>9876</v>
      </c>
      <c r="FM59" s="16">
        <v>4517</v>
      </c>
      <c r="FN59" s="16">
        <v>2355</v>
      </c>
      <c r="FO59" s="16">
        <v>2162</v>
      </c>
      <c r="FP59" s="16">
        <v>7261</v>
      </c>
      <c r="FQ59" s="16">
        <v>3028</v>
      </c>
      <c r="FR59" s="16">
        <v>1854</v>
      </c>
      <c r="FS59" s="16">
        <v>927</v>
      </c>
      <c r="FT59" s="16">
        <v>331</v>
      </c>
      <c r="FU59" s="16">
        <v>596</v>
      </c>
      <c r="FV59" s="16">
        <v>1174</v>
      </c>
      <c r="FW59" s="16">
        <v>3714</v>
      </c>
      <c r="FX59" s="16">
        <v>985</v>
      </c>
      <c r="FY59" s="16">
        <v>368</v>
      </c>
      <c r="FZ59" s="16">
        <v>2361</v>
      </c>
      <c r="GA59" s="16">
        <v>519</v>
      </c>
      <c r="GB59" s="16">
        <v>519</v>
      </c>
      <c r="GD59">
        <f t="shared" si="0"/>
        <v>38242</v>
      </c>
    </row>
    <row r="60" spans="3:186" x14ac:dyDescent="0.25">
      <c r="C60" s="41" t="s">
        <v>1031</v>
      </c>
      <c r="D60" s="16">
        <v>255449</v>
      </c>
      <c r="E60" s="16">
        <v>2177</v>
      </c>
      <c r="F60" s="16">
        <v>2000</v>
      </c>
      <c r="G60" s="16">
        <v>71</v>
      </c>
      <c r="H60" s="16">
        <v>106</v>
      </c>
      <c r="I60" s="16">
        <v>63201</v>
      </c>
      <c r="J60" s="16">
        <v>47462</v>
      </c>
      <c r="K60" s="16">
        <v>5708</v>
      </c>
      <c r="L60" s="16">
        <v>54</v>
      </c>
      <c r="M60" s="16">
        <v>5052</v>
      </c>
      <c r="N60" s="16"/>
      <c r="O60" s="16">
        <v>321</v>
      </c>
      <c r="P60" s="16">
        <v>281</v>
      </c>
      <c r="Q60" s="16">
        <v>35554</v>
      </c>
      <c r="R60" s="16">
        <v>5783</v>
      </c>
      <c r="S60" s="16">
        <v>4620</v>
      </c>
      <c r="T60" s="16">
        <v>737</v>
      </c>
      <c r="U60" s="16">
        <v>535</v>
      </c>
      <c r="V60" s="16">
        <v>39</v>
      </c>
      <c r="W60" s="16">
        <v>462</v>
      </c>
      <c r="X60" s="16">
        <v>171</v>
      </c>
      <c r="Y60" s="16">
        <v>769</v>
      </c>
      <c r="Z60" s="16">
        <v>1773</v>
      </c>
      <c r="AA60" s="16">
        <v>134</v>
      </c>
      <c r="AB60" s="16">
        <v>839</v>
      </c>
      <c r="AC60" s="16">
        <v>590</v>
      </c>
      <c r="AD60" s="16">
        <v>249</v>
      </c>
      <c r="AE60" s="16">
        <v>324</v>
      </c>
      <c r="AF60" s="16">
        <v>1585</v>
      </c>
      <c r="AG60" s="16">
        <v>750</v>
      </c>
      <c r="AH60" s="16">
        <v>704</v>
      </c>
      <c r="AI60" s="16">
        <v>131</v>
      </c>
      <c r="AJ60" s="16">
        <v>2527</v>
      </c>
      <c r="AK60" s="16">
        <v>498</v>
      </c>
      <c r="AL60" s="16">
        <v>740</v>
      </c>
      <c r="AM60" s="16">
        <v>1289</v>
      </c>
      <c r="AN60" s="16">
        <v>450</v>
      </c>
      <c r="AO60" s="16">
        <v>450</v>
      </c>
      <c r="AP60" s="16">
        <v>2439</v>
      </c>
      <c r="AQ60" s="16">
        <v>2439</v>
      </c>
      <c r="AR60" s="16">
        <v>342</v>
      </c>
      <c r="AS60" s="16">
        <v>875</v>
      </c>
      <c r="AT60" s="16">
        <v>118</v>
      </c>
      <c r="AU60" s="16">
        <v>248</v>
      </c>
      <c r="AV60" s="16">
        <v>553</v>
      </c>
      <c r="AW60" s="16">
        <v>303</v>
      </c>
      <c r="AX60" s="16">
        <v>2215</v>
      </c>
      <c r="AY60" s="16">
        <v>2215</v>
      </c>
      <c r="AZ60" s="16">
        <v>3186</v>
      </c>
      <c r="BA60" s="16">
        <v>2021</v>
      </c>
      <c r="BB60" s="16">
        <v>1165</v>
      </c>
      <c r="BC60" s="16">
        <v>676</v>
      </c>
      <c r="BD60" s="16">
        <v>489</v>
      </c>
      <c r="BE60" s="16">
        <v>4279</v>
      </c>
      <c r="BF60" s="16">
        <v>1317</v>
      </c>
      <c r="BG60" s="16">
        <v>567</v>
      </c>
      <c r="BH60" s="16">
        <v>750</v>
      </c>
      <c r="BI60" s="16">
        <v>2962</v>
      </c>
      <c r="BJ60" s="16">
        <v>2841</v>
      </c>
      <c r="BK60" s="16">
        <v>121</v>
      </c>
      <c r="BL60" s="16">
        <v>1858</v>
      </c>
      <c r="BM60" s="16">
        <v>1858</v>
      </c>
      <c r="BN60" s="16">
        <v>1285</v>
      </c>
      <c r="BO60" s="16">
        <v>1285</v>
      </c>
      <c r="BP60" s="16">
        <v>2790</v>
      </c>
      <c r="BQ60" s="16">
        <v>2790</v>
      </c>
      <c r="BR60" s="16">
        <v>4102</v>
      </c>
      <c r="BS60" s="16">
        <v>2058</v>
      </c>
      <c r="BT60" s="16">
        <v>2044</v>
      </c>
      <c r="BU60" s="16">
        <v>233</v>
      </c>
      <c r="BV60" s="16">
        <v>1670</v>
      </c>
      <c r="BW60" s="16">
        <v>141</v>
      </c>
      <c r="BX60" s="16">
        <v>3055</v>
      </c>
      <c r="BY60" s="16">
        <v>1895</v>
      </c>
      <c r="BZ60" s="16">
        <v>950</v>
      </c>
      <c r="CA60" s="16">
        <v>945</v>
      </c>
      <c r="CB60" s="16">
        <v>1160</v>
      </c>
      <c r="CC60" s="16">
        <v>72</v>
      </c>
      <c r="CD60" s="16">
        <v>318</v>
      </c>
      <c r="CE60" s="16">
        <v>770</v>
      </c>
      <c r="CF60" s="16">
        <v>2834</v>
      </c>
      <c r="CG60" s="16">
        <v>2834</v>
      </c>
      <c r="CH60" s="16">
        <v>2152</v>
      </c>
      <c r="CI60" s="16">
        <v>682</v>
      </c>
      <c r="CJ60" s="16">
        <v>3366</v>
      </c>
      <c r="CK60" s="16">
        <v>1129</v>
      </c>
      <c r="CL60" s="16">
        <v>2237</v>
      </c>
      <c r="CM60" s="16">
        <v>1129</v>
      </c>
      <c r="CN60" s="16">
        <v>1091</v>
      </c>
      <c r="CO60" s="16">
        <v>17</v>
      </c>
      <c r="CP60" s="16">
        <v>15739</v>
      </c>
      <c r="CQ60" s="16">
        <v>5803</v>
      </c>
      <c r="CR60" s="16">
        <v>3248</v>
      </c>
      <c r="CS60" s="16">
        <v>6688</v>
      </c>
      <c r="CT60" s="16">
        <v>190071</v>
      </c>
      <c r="CU60" s="16">
        <v>48627</v>
      </c>
      <c r="CV60" s="16">
        <v>30919</v>
      </c>
      <c r="CW60" s="16">
        <v>4416</v>
      </c>
      <c r="CX60" s="16">
        <v>11100</v>
      </c>
      <c r="CY60" s="16">
        <v>15403</v>
      </c>
      <c r="CZ60" s="16">
        <v>11122</v>
      </c>
      <c r="DA60" s="16">
        <v>4965</v>
      </c>
      <c r="DB60" s="16">
        <v>568</v>
      </c>
      <c r="DC60" s="16">
        <v>4397</v>
      </c>
      <c r="DD60" s="16">
        <v>554</v>
      </c>
      <c r="DE60" s="16">
        <v>853</v>
      </c>
      <c r="DF60" s="16">
        <v>2707</v>
      </c>
      <c r="DG60" s="16">
        <v>2043</v>
      </c>
      <c r="DH60" s="16">
        <v>6586</v>
      </c>
      <c r="DI60" s="16">
        <v>1554</v>
      </c>
      <c r="DJ60" s="16">
        <v>5032</v>
      </c>
      <c r="DK60" s="16">
        <v>15802</v>
      </c>
      <c r="DL60" s="16">
        <v>4813</v>
      </c>
      <c r="DM60" s="16">
        <v>2303</v>
      </c>
      <c r="DN60" s="16">
        <v>2510</v>
      </c>
      <c r="DO60" s="16">
        <v>1448</v>
      </c>
      <c r="DP60" s="16">
        <v>1062</v>
      </c>
      <c r="DQ60" s="16">
        <v>5380</v>
      </c>
      <c r="DR60" s="16">
        <v>5380</v>
      </c>
      <c r="DS60" s="16">
        <v>5609</v>
      </c>
      <c r="DT60" s="16">
        <v>4425</v>
      </c>
      <c r="DU60" s="16">
        <v>1184</v>
      </c>
      <c r="DV60" s="16">
        <v>12530</v>
      </c>
      <c r="DW60" s="16">
        <v>6856</v>
      </c>
      <c r="DX60" s="16">
        <v>3446</v>
      </c>
      <c r="DY60" s="16">
        <v>3446</v>
      </c>
      <c r="DZ60" s="16"/>
      <c r="EA60" s="16">
        <v>2228</v>
      </c>
      <c r="EB60" s="16">
        <v>36835</v>
      </c>
      <c r="EC60" s="16">
        <v>36835</v>
      </c>
      <c r="ED60" s="16">
        <v>6237</v>
      </c>
      <c r="EE60" s="16">
        <v>29931</v>
      </c>
      <c r="EF60" s="16">
        <v>667</v>
      </c>
      <c r="EG60" s="16">
        <v>26481</v>
      </c>
      <c r="EH60" s="16">
        <v>15834</v>
      </c>
      <c r="EI60" s="16">
        <v>10780</v>
      </c>
      <c r="EJ60" s="16">
        <v>7812</v>
      </c>
      <c r="EK60" s="16">
        <v>5412</v>
      </c>
      <c r="EL60" s="16">
        <v>2981</v>
      </c>
      <c r="EM60" s="16">
        <v>2431</v>
      </c>
      <c r="EN60" s="16">
        <v>2400</v>
      </c>
      <c r="EO60" s="16">
        <v>2968</v>
      </c>
      <c r="EP60" s="16">
        <v>1439</v>
      </c>
      <c r="EQ60" s="16">
        <v>1439</v>
      </c>
      <c r="ER60" s="16">
        <v>3615</v>
      </c>
      <c r="ES60" s="16">
        <v>2144</v>
      </c>
      <c r="ET60" s="16">
        <v>1471</v>
      </c>
      <c r="EU60" s="16">
        <v>1164</v>
      </c>
      <c r="EV60" s="16">
        <v>307</v>
      </c>
      <c r="EW60" s="16">
        <v>10647</v>
      </c>
      <c r="EX60" s="16">
        <v>3139</v>
      </c>
      <c r="EY60" s="16">
        <v>2957</v>
      </c>
      <c r="EZ60" s="16">
        <v>862</v>
      </c>
      <c r="FA60" s="16">
        <v>3689</v>
      </c>
      <c r="FB60" s="16">
        <v>479</v>
      </c>
      <c r="FC60" s="16">
        <v>968</v>
      </c>
      <c r="FD60" s="16">
        <v>2242</v>
      </c>
      <c r="FE60" s="16">
        <v>42106</v>
      </c>
      <c r="FF60" s="16">
        <v>12758</v>
      </c>
      <c r="FG60" s="16">
        <v>12758</v>
      </c>
      <c r="FH60" s="16">
        <v>14004</v>
      </c>
      <c r="FI60" s="16">
        <v>14004</v>
      </c>
      <c r="FJ60" s="16">
        <v>15344</v>
      </c>
      <c r="FK60" s="16">
        <v>10818</v>
      </c>
      <c r="FL60" s="16">
        <v>10818</v>
      </c>
      <c r="FM60" s="16">
        <v>4526</v>
      </c>
      <c r="FN60" s="16">
        <v>2334</v>
      </c>
      <c r="FO60" s="16">
        <v>2192</v>
      </c>
      <c r="FP60" s="16">
        <v>7690</v>
      </c>
      <c r="FQ60" s="16">
        <v>3107</v>
      </c>
      <c r="FR60" s="16">
        <v>1924</v>
      </c>
      <c r="FS60" s="16">
        <v>940</v>
      </c>
      <c r="FT60" s="16">
        <v>343</v>
      </c>
      <c r="FU60" s="16">
        <v>641</v>
      </c>
      <c r="FV60" s="16">
        <v>1183</v>
      </c>
      <c r="FW60" s="16">
        <v>3848</v>
      </c>
      <c r="FX60" s="16">
        <v>1056</v>
      </c>
      <c r="FY60" s="16">
        <v>354</v>
      </c>
      <c r="FZ60" s="16">
        <v>2438</v>
      </c>
      <c r="GA60" s="16">
        <v>735</v>
      </c>
      <c r="GB60" s="16">
        <v>735</v>
      </c>
      <c r="GD60">
        <f t="shared" si="0"/>
        <v>39772</v>
      </c>
    </row>
    <row r="61" spans="3:186" x14ac:dyDescent="0.25">
      <c r="C61" s="41" t="s">
        <v>1032</v>
      </c>
      <c r="D61" s="16">
        <v>258187</v>
      </c>
      <c r="E61" s="16">
        <v>2301</v>
      </c>
      <c r="F61" s="16">
        <v>2114</v>
      </c>
      <c r="G61" s="16">
        <v>73</v>
      </c>
      <c r="H61" s="16">
        <v>114</v>
      </c>
      <c r="I61" s="16">
        <v>62745</v>
      </c>
      <c r="J61" s="16">
        <v>47115</v>
      </c>
      <c r="K61" s="16">
        <v>5302</v>
      </c>
      <c r="L61" s="16">
        <v>59</v>
      </c>
      <c r="M61" s="16">
        <v>4596</v>
      </c>
      <c r="N61" s="16"/>
      <c r="O61" s="16">
        <v>361</v>
      </c>
      <c r="P61" s="16">
        <v>286</v>
      </c>
      <c r="Q61" s="16">
        <v>35691</v>
      </c>
      <c r="R61" s="16">
        <v>5720</v>
      </c>
      <c r="S61" s="16">
        <v>4588</v>
      </c>
      <c r="T61" s="16">
        <v>727</v>
      </c>
      <c r="U61" s="16">
        <v>514</v>
      </c>
      <c r="V61" s="16">
        <v>45</v>
      </c>
      <c r="W61" s="16">
        <v>480</v>
      </c>
      <c r="X61" s="16">
        <v>173</v>
      </c>
      <c r="Y61" s="16">
        <v>783</v>
      </c>
      <c r="Z61" s="16">
        <v>1725</v>
      </c>
      <c r="AA61" s="16">
        <v>141</v>
      </c>
      <c r="AB61" s="16">
        <v>806</v>
      </c>
      <c r="AC61" s="16">
        <v>562</v>
      </c>
      <c r="AD61" s="16">
        <v>244</v>
      </c>
      <c r="AE61" s="16">
        <v>326</v>
      </c>
      <c r="AF61" s="16">
        <v>1570</v>
      </c>
      <c r="AG61" s="16">
        <v>754</v>
      </c>
      <c r="AH61" s="16">
        <v>684</v>
      </c>
      <c r="AI61" s="16">
        <v>132</v>
      </c>
      <c r="AJ61" s="16">
        <v>2553</v>
      </c>
      <c r="AK61" s="16">
        <v>507</v>
      </c>
      <c r="AL61" s="16">
        <v>753</v>
      </c>
      <c r="AM61" s="16">
        <v>1293</v>
      </c>
      <c r="AN61" s="16">
        <v>501</v>
      </c>
      <c r="AO61" s="16">
        <v>501</v>
      </c>
      <c r="AP61" s="16">
        <v>2303</v>
      </c>
      <c r="AQ61" s="16">
        <v>2303</v>
      </c>
      <c r="AR61" s="16">
        <v>319</v>
      </c>
      <c r="AS61" s="16">
        <v>785</v>
      </c>
      <c r="AT61" s="16">
        <v>104</v>
      </c>
      <c r="AU61" s="16">
        <v>248</v>
      </c>
      <c r="AV61" s="16">
        <v>539</v>
      </c>
      <c r="AW61" s="16">
        <v>308</v>
      </c>
      <c r="AX61" s="16">
        <v>2311</v>
      </c>
      <c r="AY61" s="16">
        <v>2311</v>
      </c>
      <c r="AZ61" s="16">
        <v>3171</v>
      </c>
      <c r="BA61" s="16">
        <v>2022</v>
      </c>
      <c r="BB61" s="16">
        <v>1149</v>
      </c>
      <c r="BC61" s="16">
        <v>691</v>
      </c>
      <c r="BD61" s="16">
        <v>458</v>
      </c>
      <c r="BE61" s="16">
        <v>4222</v>
      </c>
      <c r="BF61" s="16">
        <v>1286</v>
      </c>
      <c r="BG61" s="16">
        <v>532</v>
      </c>
      <c r="BH61" s="16">
        <v>754</v>
      </c>
      <c r="BI61" s="16">
        <v>2936</v>
      </c>
      <c r="BJ61" s="16">
        <v>2806</v>
      </c>
      <c r="BK61" s="16">
        <v>130</v>
      </c>
      <c r="BL61" s="16">
        <v>1883</v>
      </c>
      <c r="BM61" s="16">
        <v>1883</v>
      </c>
      <c r="BN61" s="16">
        <v>1288</v>
      </c>
      <c r="BO61" s="16">
        <v>1288</v>
      </c>
      <c r="BP61" s="16">
        <v>2798</v>
      </c>
      <c r="BQ61" s="16">
        <v>2798</v>
      </c>
      <c r="BR61" s="16">
        <v>4293</v>
      </c>
      <c r="BS61" s="16">
        <v>2157</v>
      </c>
      <c r="BT61" s="16">
        <v>2136</v>
      </c>
      <c r="BU61" s="16">
        <v>244</v>
      </c>
      <c r="BV61" s="16">
        <v>1754</v>
      </c>
      <c r="BW61" s="16">
        <v>138</v>
      </c>
      <c r="BX61" s="16">
        <v>3078</v>
      </c>
      <c r="BY61" s="16">
        <v>1880</v>
      </c>
      <c r="BZ61" s="16">
        <v>946</v>
      </c>
      <c r="CA61" s="16">
        <v>934</v>
      </c>
      <c r="CB61" s="16">
        <v>1198</v>
      </c>
      <c r="CC61" s="16">
        <v>73</v>
      </c>
      <c r="CD61" s="16">
        <v>370</v>
      </c>
      <c r="CE61" s="16">
        <v>755</v>
      </c>
      <c r="CF61" s="16">
        <v>2805</v>
      </c>
      <c r="CG61" s="16">
        <v>2805</v>
      </c>
      <c r="CH61" s="16">
        <v>2137</v>
      </c>
      <c r="CI61" s="16">
        <v>668</v>
      </c>
      <c r="CJ61" s="16">
        <v>3317</v>
      </c>
      <c r="CK61" s="16">
        <v>1117</v>
      </c>
      <c r="CL61" s="16">
        <v>2200</v>
      </c>
      <c r="CM61" s="16">
        <v>1109</v>
      </c>
      <c r="CN61" s="16">
        <v>1073</v>
      </c>
      <c r="CO61" s="16">
        <v>18</v>
      </c>
      <c r="CP61" s="16">
        <v>15630</v>
      </c>
      <c r="CQ61" s="16">
        <v>5801</v>
      </c>
      <c r="CR61" s="16">
        <v>3228</v>
      </c>
      <c r="CS61" s="16">
        <v>6601</v>
      </c>
      <c r="CT61" s="16">
        <v>193141</v>
      </c>
      <c r="CU61" s="16">
        <v>49739</v>
      </c>
      <c r="CV61" s="16">
        <v>31577</v>
      </c>
      <c r="CW61" s="16">
        <v>4663</v>
      </c>
      <c r="CX61" s="16">
        <v>11422</v>
      </c>
      <c r="CY61" s="16">
        <v>15492</v>
      </c>
      <c r="CZ61" s="16">
        <v>11467</v>
      </c>
      <c r="DA61" s="16">
        <v>5017</v>
      </c>
      <c r="DB61" s="16">
        <v>603</v>
      </c>
      <c r="DC61" s="16">
        <v>4414</v>
      </c>
      <c r="DD61" s="16">
        <v>562</v>
      </c>
      <c r="DE61" s="16">
        <v>867</v>
      </c>
      <c r="DF61" s="16">
        <v>2693</v>
      </c>
      <c r="DG61" s="16">
        <v>2328</v>
      </c>
      <c r="DH61" s="16">
        <v>6695</v>
      </c>
      <c r="DI61" s="16">
        <v>1603</v>
      </c>
      <c r="DJ61" s="16">
        <v>5092</v>
      </c>
      <c r="DK61" s="16">
        <v>15538</v>
      </c>
      <c r="DL61" s="16">
        <v>4626</v>
      </c>
      <c r="DM61" s="16">
        <v>2242</v>
      </c>
      <c r="DN61" s="16">
        <v>2384</v>
      </c>
      <c r="DO61" s="16">
        <v>1311</v>
      </c>
      <c r="DP61" s="16">
        <v>1073</v>
      </c>
      <c r="DQ61" s="16">
        <v>5293</v>
      </c>
      <c r="DR61" s="16">
        <v>5293</v>
      </c>
      <c r="DS61" s="16">
        <v>5619</v>
      </c>
      <c r="DT61" s="16">
        <v>4393</v>
      </c>
      <c r="DU61" s="16">
        <v>1226</v>
      </c>
      <c r="DV61" s="16">
        <v>13097</v>
      </c>
      <c r="DW61" s="16">
        <v>7507</v>
      </c>
      <c r="DX61" s="16">
        <v>3214</v>
      </c>
      <c r="DY61" s="16">
        <v>3214</v>
      </c>
      <c r="DZ61" s="16"/>
      <c r="EA61" s="16">
        <v>2376</v>
      </c>
      <c r="EB61" s="16">
        <v>37205</v>
      </c>
      <c r="EC61" s="16">
        <v>37205</v>
      </c>
      <c r="ED61" s="16">
        <v>6387</v>
      </c>
      <c r="EE61" s="16">
        <v>30118</v>
      </c>
      <c r="EF61" s="16">
        <v>700</v>
      </c>
      <c r="EG61" s="16">
        <v>27009</v>
      </c>
      <c r="EH61" s="16">
        <v>16269</v>
      </c>
      <c r="EI61" s="16">
        <v>11006</v>
      </c>
      <c r="EJ61" s="16">
        <v>7949</v>
      </c>
      <c r="EK61" s="16">
        <v>5383</v>
      </c>
      <c r="EL61" s="16">
        <v>2966</v>
      </c>
      <c r="EM61" s="16">
        <v>2417</v>
      </c>
      <c r="EN61" s="16">
        <v>2566</v>
      </c>
      <c r="EO61" s="16">
        <v>3057</v>
      </c>
      <c r="EP61" s="16">
        <v>1542</v>
      </c>
      <c r="EQ61" s="16">
        <v>1542</v>
      </c>
      <c r="ER61" s="16">
        <v>3721</v>
      </c>
      <c r="ES61" s="16">
        <v>2274</v>
      </c>
      <c r="ET61" s="16">
        <v>1447</v>
      </c>
      <c r="EU61" s="16">
        <v>1136</v>
      </c>
      <c r="EV61" s="16">
        <v>311</v>
      </c>
      <c r="EW61" s="16">
        <v>10740</v>
      </c>
      <c r="EX61" s="16">
        <v>2984</v>
      </c>
      <c r="EY61" s="16">
        <v>3147</v>
      </c>
      <c r="EZ61" s="16">
        <v>885</v>
      </c>
      <c r="FA61" s="16">
        <v>3724</v>
      </c>
      <c r="FB61" s="16">
        <v>496</v>
      </c>
      <c r="FC61" s="16">
        <v>988</v>
      </c>
      <c r="FD61" s="16">
        <v>2240</v>
      </c>
      <c r="FE61" s="16">
        <v>43093</v>
      </c>
      <c r="FF61" s="16">
        <v>13134</v>
      </c>
      <c r="FG61" s="16">
        <v>13134</v>
      </c>
      <c r="FH61" s="16">
        <v>14109</v>
      </c>
      <c r="FI61" s="16">
        <v>14109</v>
      </c>
      <c r="FJ61" s="16">
        <v>15850</v>
      </c>
      <c r="FK61" s="16">
        <v>11233</v>
      </c>
      <c r="FL61" s="16">
        <v>11233</v>
      </c>
      <c r="FM61" s="16">
        <v>4617</v>
      </c>
      <c r="FN61" s="16">
        <v>2365</v>
      </c>
      <c r="FO61" s="16">
        <v>2252</v>
      </c>
      <c r="FP61" s="16">
        <v>7460</v>
      </c>
      <c r="FQ61" s="16">
        <v>3143</v>
      </c>
      <c r="FR61" s="16">
        <v>1983</v>
      </c>
      <c r="FS61" s="16">
        <v>964</v>
      </c>
      <c r="FT61" s="16">
        <v>351</v>
      </c>
      <c r="FU61" s="16">
        <v>668</v>
      </c>
      <c r="FV61" s="16">
        <v>1160</v>
      </c>
      <c r="FW61" s="16">
        <v>3654</v>
      </c>
      <c r="FX61" s="16">
        <v>892</v>
      </c>
      <c r="FY61" s="16">
        <v>327</v>
      </c>
      <c r="FZ61" s="16">
        <v>2435</v>
      </c>
      <c r="GA61" s="16">
        <v>663</v>
      </c>
      <c r="GB61" s="16">
        <v>663</v>
      </c>
      <c r="GD61">
        <f t="shared" si="0"/>
        <v>40728</v>
      </c>
    </row>
    <row r="62" spans="3:186" x14ac:dyDescent="0.25">
      <c r="C62" s="41" t="s">
        <v>1033</v>
      </c>
      <c r="D62" s="16">
        <v>258596</v>
      </c>
      <c r="E62" s="16">
        <v>2347</v>
      </c>
      <c r="F62" s="16">
        <v>2165</v>
      </c>
      <c r="G62" s="16">
        <v>65</v>
      </c>
      <c r="H62" s="16">
        <v>117</v>
      </c>
      <c r="I62" s="16">
        <v>62000</v>
      </c>
      <c r="J62" s="16">
        <v>45871</v>
      </c>
      <c r="K62" s="16">
        <v>4306</v>
      </c>
      <c r="L62" s="16">
        <v>72</v>
      </c>
      <c r="M62" s="16">
        <v>3585</v>
      </c>
      <c r="N62" s="16"/>
      <c r="O62" s="16">
        <v>359</v>
      </c>
      <c r="P62" s="16">
        <v>289</v>
      </c>
      <c r="Q62" s="16">
        <v>35452</v>
      </c>
      <c r="R62" s="16">
        <v>5835</v>
      </c>
      <c r="S62" s="16">
        <v>4625</v>
      </c>
      <c r="T62" s="16">
        <v>732</v>
      </c>
      <c r="U62" s="16">
        <v>521</v>
      </c>
      <c r="V62" s="16">
        <v>46</v>
      </c>
      <c r="W62" s="16">
        <v>493</v>
      </c>
      <c r="X62" s="16">
        <v>179</v>
      </c>
      <c r="Y62" s="16">
        <v>786</v>
      </c>
      <c r="Z62" s="16">
        <v>1735</v>
      </c>
      <c r="AA62" s="16">
        <v>133</v>
      </c>
      <c r="AB62" s="16">
        <v>872</v>
      </c>
      <c r="AC62" s="16">
        <v>629</v>
      </c>
      <c r="AD62" s="16">
        <v>243</v>
      </c>
      <c r="AE62" s="16">
        <v>338</v>
      </c>
      <c r="AF62" s="16">
        <v>1547</v>
      </c>
      <c r="AG62" s="16">
        <v>761</v>
      </c>
      <c r="AH62" s="16">
        <v>665</v>
      </c>
      <c r="AI62" s="16">
        <v>121</v>
      </c>
      <c r="AJ62" s="16">
        <v>2541</v>
      </c>
      <c r="AK62" s="16">
        <v>497</v>
      </c>
      <c r="AL62" s="16">
        <v>777</v>
      </c>
      <c r="AM62" s="16">
        <v>1267</v>
      </c>
      <c r="AN62" s="16">
        <v>381</v>
      </c>
      <c r="AO62" s="16">
        <v>381</v>
      </c>
      <c r="AP62" s="16">
        <v>2234</v>
      </c>
      <c r="AQ62" s="16">
        <v>2234</v>
      </c>
      <c r="AR62" s="16">
        <v>301</v>
      </c>
      <c r="AS62" s="16">
        <v>728</v>
      </c>
      <c r="AT62" s="16">
        <v>115</v>
      </c>
      <c r="AU62" s="16">
        <v>238</v>
      </c>
      <c r="AV62" s="16">
        <v>537</v>
      </c>
      <c r="AW62" s="16">
        <v>315</v>
      </c>
      <c r="AX62" s="16">
        <v>2441</v>
      </c>
      <c r="AY62" s="16">
        <v>2441</v>
      </c>
      <c r="AZ62" s="16">
        <v>3187</v>
      </c>
      <c r="BA62" s="16">
        <v>2015</v>
      </c>
      <c r="BB62" s="16">
        <v>1172</v>
      </c>
      <c r="BC62" s="16">
        <v>679</v>
      </c>
      <c r="BD62" s="16">
        <v>493</v>
      </c>
      <c r="BE62" s="16">
        <v>4101</v>
      </c>
      <c r="BF62" s="16">
        <v>1179</v>
      </c>
      <c r="BG62" s="16">
        <v>480</v>
      </c>
      <c r="BH62" s="16">
        <v>699</v>
      </c>
      <c r="BI62" s="16">
        <v>2922</v>
      </c>
      <c r="BJ62" s="16">
        <v>2807</v>
      </c>
      <c r="BK62" s="16">
        <v>115</v>
      </c>
      <c r="BL62" s="16">
        <v>2017</v>
      </c>
      <c r="BM62" s="16">
        <v>2017</v>
      </c>
      <c r="BN62" s="16">
        <v>1250</v>
      </c>
      <c r="BO62" s="16">
        <v>1250</v>
      </c>
      <c r="BP62" s="16">
        <v>2796</v>
      </c>
      <c r="BQ62" s="16">
        <v>2796</v>
      </c>
      <c r="BR62" s="16">
        <v>4044</v>
      </c>
      <c r="BS62" s="16">
        <v>2139</v>
      </c>
      <c r="BT62" s="16">
        <v>1905</v>
      </c>
      <c r="BU62" s="16">
        <v>256</v>
      </c>
      <c r="BV62" s="16">
        <v>1512</v>
      </c>
      <c r="BW62" s="16">
        <v>137</v>
      </c>
      <c r="BX62" s="16">
        <v>3078</v>
      </c>
      <c r="BY62" s="16">
        <v>1919</v>
      </c>
      <c r="BZ62" s="16">
        <v>934</v>
      </c>
      <c r="CA62" s="16">
        <v>985</v>
      </c>
      <c r="CB62" s="16">
        <v>1159</v>
      </c>
      <c r="CC62" s="16">
        <v>82</v>
      </c>
      <c r="CD62" s="16">
        <v>332</v>
      </c>
      <c r="CE62" s="16">
        <v>745</v>
      </c>
      <c r="CF62" s="16">
        <v>2762</v>
      </c>
      <c r="CG62" s="16">
        <v>2762</v>
      </c>
      <c r="CH62" s="16">
        <v>2099</v>
      </c>
      <c r="CI62" s="16">
        <v>663</v>
      </c>
      <c r="CJ62" s="16">
        <v>3351</v>
      </c>
      <c r="CK62" s="16">
        <v>1133</v>
      </c>
      <c r="CL62" s="16">
        <v>2218</v>
      </c>
      <c r="CM62" s="16">
        <v>1153</v>
      </c>
      <c r="CN62" s="16">
        <v>1047</v>
      </c>
      <c r="CO62" s="16">
        <v>18</v>
      </c>
      <c r="CP62" s="16">
        <v>16129</v>
      </c>
      <c r="CQ62" s="16">
        <v>6045</v>
      </c>
      <c r="CR62" s="16">
        <v>3313</v>
      </c>
      <c r="CS62" s="16">
        <v>6771</v>
      </c>
      <c r="CT62" s="16">
        <v>194249</v>
      </c>
      <c r="CU62" s="16">
        <v>49641</v>
      </c>
      <c r="CV62" s="16">
        <v>31845</v>
      </c>
      <c r="CW62" s="16">
        <v>4727</v>
      </c>
      <c r="CX62" s="16">
        <v>11257</v>
      </c>
      <c r="CY62" s="16">
        <v>15861</v>
      </c>
      <c r="CZ62" s="16">
        <v>11012</v>
      </c>
      <c r="DA62" s="16">
        <v>5077</v>
      </c>
      <c r="DB62" s="16">
        <v>648</v>
      </c>
      <c r="DC62" s="16">
        <v>4429</v>
      </c>
      <c r="DD62" s="16">
        <v>572</v>
      </c>
      <c r="DE62" s="16">
        <v>748</v>
      </c>
      <c r="DF62" s="16">
        <v>2657</v>
      </c>
      <c r="DG62" s="16">
        <v>1958</v>
      </c>
      <c r="DH62" s="16">
        <v>6784</v>
      </c>
      <c r="DI62" s="16">
        <v>1617</v>
      </c>
      <c r="DJ62" s="16">
        <v>5167</v>
      </c>
      <c r="DK62" s="16">
        <v>15984</v>
      </c>
      <c r="DL62" s="16">
        <v>4914</v>
      </c>
      <c r="DM62" s="16">
        <v>2264</v>
      </c>
      <c r="DN62" s="16">
        <v>2650</v>
      </c>
      <c r="DO62" s="16">
        <v>1503</v>
      </c>
      <c r="DP62" s="16">
        <v>1147</v>
      </c>
      <c r="DQ62" s="16">
        <v>5344</v>
      </c>
      <c r="DR62" s="16">
        <v>5344</v>
      </c>
      <c r="DS62" s="16">
        <v>5726</v>
      </c>
      <c r="DT62" s="16">
        <v>4457</v>
      </c>
      <c r="DU62" s="16">
        <v>1269</v>
      </c>
      <c r="DV62" s="16">
        <v>12441</v>
      </c>
      <c r="DW62" s="16">
        <v>6910</v>
      </c>
      <c r="DX62" s="16">
        <v>3053</v>
      </c>
      <c r="DY62" s="16">
        <v>3052</v>
      </c>
      <c r="DZ62" s="16"/>
      <c r="EA62" s="16">
        <v>2478</v>
      </c>
      <c r="EB62" s="16">
        <v>37612</v>
      </c>
      <c r="EC62" s="16">
        <v>37612</v>
      </c>
      <c r="ED62" s="16">
        <v>6429</v>
      </c>
      <c r="EE62" s="16">
        <v>30479</v>
      </c>
      <c r="EF62" s="16">
        <v>704</v>
      </c>
      <c r="EG62" s="16">
        <v>26957</v>
      </c>
      <c r="EH62" s="16">
        <v>16516</v>
      </c>
      <c r="EI62" s="16">
        <v>11127</v>
      </c>
      <c r="EJ62" s="16">
        <v>7912</v>
      </c>
      <c r="EK62" s="16">
        <v>5520</v>
      </c>
      <c r="EL62" s="16">
        <v>3044</v>
      </c>
      <c r="EM62" s="16">
        <v>2476</v>
      </c>
      <c r="EN62" s="16">
        <v>2392</v>
      </c>
      <c r="EO62" s="16">
        <v>3215</v>
      </c>
      <c r="EP62" s="16">
        <v>1703</v>
      </c>
      <c r="EQ62" s="16">
        <v>1703</v>
      </c>
      <c r="ER62" s="16">
        <v>3686</v>
      </c>
      <c r="ES62" s="16">
        <v>2315</v>
      </c>
      <c r="ET62" s="16">
        <v>1371</v>
      </c>
      <c r="EU62" s="16">
        <v>1056</v>
      </c>
      <c r="EV62" s="16">
        <v>315</v>
      </c>
      <c r="EW62" s="16">
        <v>10441</v>
      </c>
      <c r="EX62" s="16">
        <v>2977</v>
      </c>
      <c r="EY62" s="16">
        <v>3080</v>
      </c>
      <c r="EZ62" s="16">
        <v>735</v>
      </c>
      <c r="FA62" s="16">
        <v>3649</v>
      </c>
      <c r="FB62" s="16">
        <v>504</v>
      </c>
      <c r="FC62" s="16">
        <v>1023</v>
      </c>
      <c r="FD62" s="16">
        <v>2122</v>
      </c>
      <c r="FE62" s="16">
        <v>43776</v>
      </c>
      <c r="FF62" s="16">
        <v>13260</v>
      </c>
      <c r="FG62" s="16">
        <v>13260</v>
      </c>
      <c r="FH62" s="16">
        <v>14238</v>
      </c>
      <c r="FI62" s="16">
        <v>14238</v>
      </c>
      <c r="FJ62" s="16">
        <v>16278</v>
      </c>
      <c r="FK62" s="16">
        <v>11561</v>
      </c>
      <c r="FL62" s="16">
        <v>11561</v>
      </c>
      <c r="FM62" s="16">
        <v>4717</v>
      </c>
      <c r="FN62" s="16">
        <v>2404</v>
      </c>
      <c r="FO62" s="16">
        <v>2313</v>
      </c>
      <c r="FP62" s="16">
        <v>7838</v>
      </c>
      <c r="FQ62" s="16">
        <v>3334</v>
      </c>
      <c r="FR62" s="16">
        <v>2018</v>
      </c>
      <c r="FS62" s="16">
        <v>987</v>
      </c>
      <c r="FT62" s="16">
        <v>351</v>
      </c>
      <c r="FU62" s="16">
        <v>680</v>
      </c>
      <c r="FV62" s="16">
        <v>1316</v>
      </c>
      <c r="FW62" s="16">
        <v>3840</v>
      </c>
      <c r="FX62" s="16">
        <v>954</v>
      </c>
      <c r="FY62" s="16">
        <v>295</v>
      </c>
      <c r="FZ62" s="16">
        <v>2591</v>
      </c>
      <c r="GA62" s="16">
        <v>664</v>
      </c>
      <c r="GB62" s="16">
        <v>664</v>
      </c>
      <c r="GD62">
        <f t="shared" si="0"/>
        <v>41372</v>
      </c>
    </row>
    <row r="63" spans="3:186" x14ac:dyDescent="0.25">
      <c r="C63" s="41" t="s">
        <v>1034</v>
      </c>
      <c r="D63" s="16">
        <v>261930</v>
      </c>
      <c r="E63" s="16">
        <v>2711</v>
      </c>
      <c r="F63" s="16">
        <v>2537</v>
      </c>
      <c r="G63" s="16">
        <v>64</v>
      </c>
      <c r="H63" s="16">
        <v>110</v>
      </c>
      <c r="I63" s="16">
        <v>63607</v>
      </c>
      <c r="J63" s="16">
        <v>46966</v>
      </c>
      <c r="K63" s="16">
        <v>4395</v>
      </c>
      <c r="L63" s="16">
        <v>107</v>
      </c>
      <c r="M63" s="16">
        <v>3635</v>
      </c>
      <c r="N63" s="16"/>
      <c r="O63" s="16">
        <v>361</v>
      </c>
      <c r="P63" s="16">
        <v>291</v>
      </c>
      <c r="Q63" s="16">
        <v>36284</v>
      </c>
      <c r="R63" s="16">
        <v>5887</v>
      </c>
      <c r="S63" s="16">
        <v>4641</v>
      </c>
      <c r="T63" s="16">
        <v>724</v>
      </c>
      <c r="U63" s="16">
        <v>500</v>
      </c>
      <c r="V63" s="16">
        <v>45</v>
      </c>
      <c r="W63" s="16">
        <v>494</v>
      </c>
      <c r="X63" s="16">
        <v>184</v>
      </c>
      <c r="Y63" s="16">
        <v>797</v>
      </c>
      <c r="Z63" s="16">
        <v>1761</v>
      </c>
      <c r="AA63" s="16">
        <v>136</v>
      </c>
      <c r="AB63" s="16">
        <v>889</v>
      </c>
      <c r="AC63" s="16">
        <v>656</v>
      </c>
      <c r="AD63" s="16">
        <v>233</v>
      </c>
      <c r="AE63" s="16">
        <v>357</v>
      </c>
      <c r="AF63" s="16">
        <v>1584</v>
      </c>
      <c r="AG63" s="16">
        <v>797</v>
      </c>
      <c r="AH63" s="16">
        <v>649</v>
      </c>
      <c r="AI63" s="16">
        <v>138</v>
      </c>
      <c r="AJ63" s="16">
        <v>2631</v>
      </c>
      <c r="AK63" s="16">
        <v>502</v>
      </c>
      <c r="AL63" s="16">
        <v>843</v>
      </c>
      <c r="AM63" s="16">
        <v>1286</v>
      </c>
      <c r="AN63" s="16">
        <v>319</v>
      </c>
      <c r="AO63" s="16">
        <v>319</v>
      </c>
      <c r="AP63" s="16">
        <v>2247</v>
      </c>
      <c r="AQ63" s="16">
        <v>2247</v>
      </c>
      <c r="AR63" s="16">
        <v>289</v>
      </c>
      <c r="AS63" s="16">
        <v>740</v>
      </c>
      <c r="AT63" s="16">
        <v>142</v>
      </c>
      <c r="AU63" s="16">
        <v>232</v>
      </c>
      <c r="AV63" s="16">
        <v>557</v>
      </c>
      <c r="AW63" s="16">
        <v>287</v>
      </c>
      <c r="AX63" s="16">
        <v>2556</v>
      </c>
      <c r="AY63" s="16">
        <v>2556</v>
      </c>
      <c r="AZ63" s="16">
        <v>3137</v>
      </c>
      <c r="BA63" s="16">
        <v>1925</v>
      </c>
      <c r="BB63" s="16">
        <v>1212</v>
      </c>
      <c r="BC63" s="16">
        <v>729</v>
      </c>
      <c r="BD63" s="16">
        <v>483</v>
      </c>
      <c r="BE63" s="16">
        <v>4309</v>
      </c>
      <c r="BF63" s="16">
        <v>1146</v>
      </c>
      <c r="BG63" s="16">
        <v>455</v>
      </c>
      <c r="BH63" s="16">
        <v>691</v>
      </c>
      <c r="BI63" s="16">
        <v>3163</v>
      </c>
      <c r="BJ63" s="16">
        <v>3046</v>
      </c>
      <c r="BK63" s="16">
        <v>117</v>
      </c>
      <c r="BL63" s="16">
        <v>2254</v>
      </c>
      <c r="BM63" s="16">
        <v>2254</v>
      </c>
      <c r="BN63" s="16">
        <v>1284</v>
      </c>
      <c r="BO63" s="16">
        <v>1284</v>
      </c>
      <c r="BP63" s="16">
        <v>2883</v>
      </c>
      <c r="BQ63" s="16">
        <v>2883</v>
      </c>
      <c r="BR63" s="16">
        <v>4004</v>
      </c>
      <c r="BS63" s="16">
        <v>2199</v>
      </c>
      <c r="BT63" s="16">
        <v>1805</v>
      </c>
      <c r="BU63" s="16">
        <v>236</v>
      </c>
      <c r="BV63" s="16">
        <v>1430</v>
      </c>
      <c r="BW63" s="16">
        <v>139</v>
      </c>
      <c r="BX63" s="16">
        <v>3189</v>
      </c>
      <c r="BY63" s="16">
        <v>1982</v>
      </c>
      <c r="BZ63" s="16">
        <v>968</v>
      </c>
      <c r="CA63" s="16">
        <v>1014</v>
      </c>
      <c r="CB63" s="16">
        <v>1207</v>
      </c>
      <c r="CC63" s="16">
        <v>74</v>
      </c>
      <c r="CD63" s="16">
        <v>353</v>
      </c>
      <c r="CE63" s="16">
        <v>780</v>
      </c>
      <c r="CF63" s="16">
        <v>2887</v>
      </c>
      <c r="CG63" s="16">
        <v>2887</v>
      </c>
      <c r="CH63" s="16">
        <v>2158</v>
      </c>
      <c r="CI63" s="16">
        <v>729</v>
      </c>
      <c r="CJ63" s="16">
        <v>3400</v>
      </c>
      <c r="CK63" s="16">
        <v>1162</v>
      </c>
      <c r="CL63" s="16">
        <v>2238</v>
      </c>
      <c r="CM63" s="16">
        <v>1212</v>
      </c>
      <c r="CN63" s="16">
        <v>1007</v>
      </c>
      <c r="CO63" s="16">
        <v>19</v>
      </c>
      <c r="CP63" s="16">
        <v>16641</v>
      </c>
      <c r="CQ63" s="16">
        <v>6311</v>
      </c>
      <c r="CR63" s="16">
        <v>3380</v>
      </c>
      <c r="CS63" s="16">
        <v>6950</v>
      </c>
      <c r="CT63" s="16">
        <v>195612</v>
      </c>
      <c r="CU63" s="16">
        <v>49105</v>
      </c>
      <c r="CV63" s="16">
        <v>31421</v>
      </c>
      <c r="CW63" s="16">
        <v>4577</v>
      </c>
      <c r="CX63" s="16">
        <v>10784</v>
      </c>
      <c r="CY63" s="16">
        <v>16060</v>
      </c>
      <c r="CZ63" s="16">
        <v>10926</v>
      </c>
      <c r="DA63" s="16">
        <v>4970</v>
      </c>
      <c r="DB63" s="16">
        <v>627</v>
      </c>
      <c r="DC63" s="16">
        <v>4343</v>
      </c>
      <c r="DD63" s="16">
        <v>578</v>
      </c>
      <c r="DE63" s="16">
        <v>797</v>
      </c>
      <c r="DF63" s="16">
        <v>2629</v>
      </c>
      <c r="DG63" s="16">
        <v>1952</v>
      </c>
      <c r="DH63" s="16">
        <v>6758</v>
      </c>
      <c r="DI63" s="16">
        <v>1539</v>
      </c>
      <c r="DJ63" s="16">
        <v>5219</v>
      </c>
      <c r="DK63" s="16">
        <v>16455</v>
      </c>
      <c r="DL63" s="16">
        <v>4861</v>
      </c>
      <c r="DM63" s="16">
        <v>2273</v>
      </c>
      <c r="DN63" s="16">
        <v>2588</v>
      </c>
      <c r="DO63" s="16">
        <v>1483</v>
      </c>
      <c r="DP63" s="16">
        <v>1105</v>
      </c>
      <c r="DQ63" s="16">
        <v>5578</v>
      </c>
      <c r="DR63" s="16">
        <v>5578</v>
      </c>
      <c r="DS63" s="16">
        <v>6016</v>
      </c>
      <c r="DT63" s="16">
        <v>4690</v>
      </c>
      <c r="DU63" s="16">
        <v>1326</v>
      </c>
      <c r="DV63" s="16">
        <v>12975</v>
      </c>
      <c r="DW63" s="16">
        <v>8009</v>
      </c>
      <c r="DX63" s="16">
        <v>2533</v>
      </c>
      <c r="DY63" s="16">
        <v>2532</v>
      </c>
      <c r="DZ63" s="16"/>
      <c r="EA63" s="16">
        <v>2433</v>
      </c>
      <c r="EB63" s="16">
        <v>37940</v>
      </c>
      <c r="EC63" s="16">
        <v>37940</v>
      </c>
      <c r="ED63" s="16">
        <v>6515</v>
      </c>
      <c r="EE63" s="16">
        <v>30700</v>
      </c>
      <c r="EF63" s="16">
        <v>725</v>
      </c>
      <c r="EG63" s="16">
        <v>27207</v>
      </c>
      <c r="EH63" s="16">
        <v>16624</v>
      </c>
      <c r="EI63" s="16">
        <v>11118</v>
      </c>
      <c r="EJ63" s="16">
        <v>7945</v>
      </c>
      <c r="EK63" s="16">
        <v>5449</v>
      </c>
      <c r="EL63" s="16">
        <v>3037</v>
      </c>
      <c r="EM63" s="16">
        <v>2412</v>
      </c>
      <c r="EN63" s="16">
        <v>2496</v>
      </c>
      <c r="EO63" s="16">
        <v>3173</v>
      </c>
      <c r="EP63" s="16">
        <v>1834</v>
      </c>
      <c r="EQ63" s="16">
        <v>1834</v>
      </c>
      <c r="ER63" s="16">
        <v>3672</v>
      </c>
      <c r="ES63" s="16">
        <v>2213</v>
      </c>
      <c r="ET63" s="16">
        <v>1459</v>
      </c>
      <c r="EU63" s="16">
        <v>1145</v>
      </c>
      <c r="EV63" s="16">
        <v>314</v>
      </c>
      <c r="EW63" s="16">
        <v>10583</v>
      </c>
      <c r="EX63" s="16">
        <v>3068</v>
      </c>
      <c r="EY63" s="16">
        <v>2993</v>
      </c>
      <c r="EZ63" s="16">
        <v>853</v>
      </c>
      <c r="FA63" s="16">
        <v>3669</v>
      </c>
      <c r="FB63" s="16">
        <v>426</v>
      </c>
      <c r="FC63" s="16">
        <v>1001</v>
      </c>
      <c r="FD63" s="16">
        <v>2242</v>
      </c>
      <c r="FE63" s="16">
        <v>43866</v>
      </c>
      <c r="FF63" s="16">
        <v>12923</v>
      </c>
      <c r="FG63" s="16">
        <v>12923</v>
      </c>
      <c r="FH63" s="16">
        <v>14424</v>
      </c>
      <c r="FI63" s="16">
        <v>14424</v>
      </c>
      <c r="FJ63" s="16">
        <v>16519</v>
      </c>
      <c r="FK63" s="16">
        <v>11685</v>
      </c>
      <c r="FL63" s="16">
        <v>11685</v>
      </c>
      <c r="FM63" s="16">
        <v>4834</v>
      </c>
      <c r="FN63" s="16">
        <v>2459</v>
      </c>
      <c r="FO63" s="16">
        <v>2375</v>
      </c>
      <c r="FP63" s="16">
        <v>8064</v>
      </c>
      <c r="FQ63" s="16">
        <v>3490</v>
      </c>
      <c r="FR63" s="16">
        <v>2111</v>
      </c>
      <c r="FS63" s="16">
        <v>1074</v>
      </c>
      <c r="FT63" s="16">
        <v>365</v>
      </c>
      <c r="FU63" s="16">
        <v>672</v>
      </c>
      <c r="FV63" s="16">
        <v>1379</v>
      </c>
      <c r="FW63" s="16">
        <v>4022</v>
      </c>
      <c r="FX63" s="16">
        <v>948</v>
      </c>
      <c r="FY63" s="16">
        <v>431</v>
      </c>
      <c r="FZ63" s="16">
        <v>2643</v>
      </c>
      <c r="GA63" s="16">
        <v>552</v>
      </c>
      <c r="GB63" s="16">
        <v>552</v>
      </c>
      <c r="GD63">
        <f t="shared" si="0"/>
        <v>41407</v>
      </c>
    </row>
    <row r="64" spans="3:186" x14ac:dyDescent="0.25">
      <c r="C64" s="41" t="s">
        <v>1035</v>
      </c>
      <c r="D64" s="16">
        <v>265771</v>
      </c>
      <c r="E64" s="16">
        <v>2770</v>
      </c>
      <c r="F64" s="16">
        <v>2605</v>
      </c>
      <c r="G64" s="16">
        <v>57</v>
      </c>
      <c r="H64" s="16">
        <v>108</v>
      </c>
      <c r="I64" s="16">
        <v>64038</v>
      </c>
      <c r="J64" s="16">
        <v>47064</v>
      </c>
      <c r="K64" s="16">
        <v>4801</v>
      </c>
      <c r="L64" s="16">
        <v>112</v>
      </c>
      <c r="M64" s="16">
        <v>4064</v>
      </c>
      <c r="N64" s="16"/>
      <c r="O64" s="16">
        <v>336</v>
      </c>
      <c r="P64" s="16">
        <v>289</v>
      </c>
      <c r="Q64" s="16">
        <v>35917</v>
      </c>
      <c r="R64" s="16">
        <v>5875</v>
      </c>
      <c r="S64" s="16">
        <v>4605</v>
      </c>
      <c r="T64" s="16">
        <v>716</v>
      </c>
      <c r="U64" s="16">
        <v>492</v>
      </c>
      <c r="V64" s="16">
        <v>43</v>
      </c>
      <c r="W64" s="16">
        <v>485</v>
      </c>
      <c r="X64" s="16">
        <v>193</v>
      </c>
      <c r="Y64" s="16">
        <v>811</v>
      </c>
      <c r="Z64" s="16">
        <v>1731</v>
      </c>
      <c r="AA64" s="16">
        <v>134</v>
      </c>
      <c r="AB64" s="16">
        <v>903</v>
      </c>
      <c r="AC64" s="16">
        <v>680</v>
      </c>
      <c r="AD64" s="16">
        <v>223</v>
      </c>
      <c r="AE64" s="16">
        <v>367</v>
      </c>
      <c r="AF64" s="16">
        <v>1553</v>
      </c>
      <c r="AG64" s="16">
        <v>796</v>
      </c>
      <c r="AH64" s="16">
        <v>622</v>
      </c>
      <c r="AI64" s="16">
        <v>135</v>
      </c>
      <c r="AJ64" s="16">
        <v>2618</v>
      </c>
      <c r="AK64" s="16">
        <v>504</v>
      </c>
      <c r="AL64" s="16">
        <v>856</v>
      </c>
      <c r="AM64" s="16">
        <v>1258</v>
      </c>
      <c r="AN64" s="16">
        <v>283</v>
      </c>
      <c r="AO64" s="16">
        <v>283</v>
      </c>
      <c r="AP64" s="16">
        <v>2315</v>
      </c>
      <c r="AQ64" s="16">
        <v>2315</v>
      </c>
      <c r="AR64" s="16">
        <v>292</v>
      </c>
      <c r="AS64" s="16">
        <v>797</v>
      </c>
      <c r="AT64" s="16">
        <v>165</v>
      </c>
      <c r="AU64" s="16">
        <v>223</v>
      </c>
      <c r="AV64" s="16">
        <v>569</v>
      </c>
      <c r="AW64" s="16">
        <v>269</v>
      </c>
      <c r="AX64" s="16">
        <v>2496</v>
      </c>
      <c r="AY64" s="16">
        <v>2496</v>
      </c>
      <c r="AZ64" s="16">
        <v>3027</v>
      </c>
      <c r="BA64" s="16">
        <v>1805</v>
      </c>
      <c r="BB64" s="16">
        <v>1222</v>
      </c>
      <c r="BC64" s="16">
        <v>735</v>
      </c>
      <c r="BD64" s="16">
        <v>487</v>
      </c>
      <c r="BE64" s="16">
        <v>4105</v>
      </c>
      <c r="BF64" s="16">
        <v>1098</v>
      </c>
      <c r="BG64" s="16">
        <v>449</v>
      </c>
      <c r="BH64" s="16">
        <v>649</v>
      </c>
      <c r="BI64" s="16">
        <v>3007</v>
      </c>
      <c r="BJ64" s="16">
        <v>2877</v>
      </c>
      <c r="BK64" s="16">
        <v>130</v>
      </c>
      <c r="BL64" s="16">
        <v>2388</v>
      </c>
      <c r="BM64" s="16">
        <v>2388</v>
      </c>
      <c r="BN64" s="16">
        <v>1248</v>
      </c>
      <c r="BO64" s="16">
        <v>1248</v>
      </c>
      <c r="BP64" s="16">
        <v>2797</v>
      </c>
      <c r="BQ64" s="16">
        <v>2797</v>
      </c>
      <c r="BR64" s="16">
        <v>4030</v>
      </c>
      <c r="BS64" s="16">
        <v>1976</v>
      </c>
      <c r="BT64" s="16">
        <v>2054</v>
      </c>
      <c r="BU64" s="16">
        <v>193</v>
      </c>
      <c r="BV64" s="16">
        <v>1724</v>
      </c>
      <c r="BW64" s="16">
        <v>137</v>
      </c>
      <c r="BX64" s="16">
        <v>3182</v>
      </c>
      <c r="BY64" s="16">
        <v>1880</v>
      </c>
      <c r="BZ64" s="16">
        <v>918</v>
      </c>
      <c r="CA64" s="16">
        <v>962</v>
      </c>
      <c r="CB64" s="16">
        <v>1302</v>
      </c>
      <c r="CC64" s="16">
        <v>77</v>
      </c>
      <c r="CD64" s="16">
        <v>445</v>
      </c>
      <c r="CE64" s="16">
        <v>780</v>
      </c>
      <c r="CF64" s="16">
        <v>3029</v>
      </c>
      <c r="CG64" s="16">
        <v>3029</v>
      </c>
      <c r="CH64" s="16">
        <v>2221</v>
      </c>
      <c r="CI64" s="16">
        <v>808</v>
      </c>
      <c r="CJ64" s="16">
        <v>3317</v>
      </c>
      <c r="CK64" s="16">
        <v>1150</v>
      </c>
      <c r="CL64" s="16">
        <v>2167</v>
      </c>
      <c r="CM64" s="16">
        <v>1176</v>
      </c>
      <c r="CN64" s="16">
        <v>973</v>
      </c>
      <c r="CO64" s="16">
        <v>18</v>
      </c>
      <c r="CP64" s="16">
        <v>16974</v>
      </c>
      <c r="CQ64" s="16">
        <v>6495</v>
      </c>
      <c r="CR64" s="16">
        <v>3409</v>
      </c>
      <c r="CS64" s="16">
        <v>7070</v>
      </c>
      <c r="CT64" s="16">
        <v>198963</v>
      </c>
      <c r="CU64" s="16">
        <v>49864</v>
      </c>
      <c r="CV64" s="16">
        <v>31809</v>
      </c>
      <c r="CW64" s="16">
        <v>4516</v>
      </c>
      <c r="CX64" s="16">
        <v>10926</v>
      </c>
      <c r="CY64" s="16">
        <v>16367</v>
      </c>
      <c r="CZ64" s="16">
        <v>11114</v>
      </c>
      <c r="DA64" s="16">
        <v>4962</v>
      </c>
      <c r="DB64" s="16">
        <v>609</v>
      </c>
      <c r="DC64" s="16">
        <v>4353</v>
      </c>
      <c r="DD64" s="16">
        <v>617</v>
      </c>
      <c r="DE64" s="16">
        <v>875</v>
      </c>
      <c r="DF64" s="16">
        <v>2666</v>
      </c>
      <c r="DG64" s="16">
        <v>1994</v>
      </c>
      <c r="DH64" s="16">
        <v>6941</v>
      </c>
      <c r="DI64" s="16">
        <v>1638</v>
      </c>
      <c r="DJ64" s="16">
        <v>5303</v>
      </c>
      <c r="DK64" s="16">
        <v>16421</v>
      </c>
      <c r="DL64" s="16">
        <v>4960</v>
      </c>
      <c r="DM64" s="16">
        <v>2287</v>
      </c>
      <c r="DN64" s="16">
        <v>2673</v>
      </c>
      <c r="DO64" s="16">
        <v>1514</v>
      </c>
      <c r="DP64" s="16">
        <v>1159</v>
      </c>
      <c r="DQ64" s="16">
        <v>5602</v>
      </c>
      <c r="DR64" s="16">
        <v>5602</v>
      </c>
      <c r="DS64" s="16">
        <v>5859</v>
      </c>
      <c r="DT64" s="16">
        <v>4596</v>
      </c>
      <c r="DU64" s="16">
        <v>1263</v>
      </c>
      <c r="DV64" s="16">
        <v>13129</v>
      </c>
      <c r="DW64" s="16">
        <v>8350</v>
      </c>
      <c r="DX64" s="16">
        <v>2373</v>
      </c>
      <c r="DY64" s="16">
        <v>2373</v>
      </c>
      <c r="DZ64" s="16"/>
      <c r="EA64" s="16">
        <v>2406</v>
      </c>
      <c r="EB64" s="16">
        <v>37731</v>
      </c>
      <c r="EC64" s="16">
        <v>37731</v>
      </c>
      <c r="ED64" s="16">
        <v>6677</v>
      </c>
      <c r="EE64" s="16">
        <v>30307</v>
      </c>
      <c r="EF64" s="16">
        <v>747</v>
      </c>
      <c r="EG64" s="16">
        <v>28329</v>
      </c>
      <c r="EH64" s="16">
        <v>17234</v>
      </c>
      <c r="EI64" s="16">
        <v>11412</v>
      </c>
      <c r="EJ64" s="16">
        <v>8091</v>
      </c>
      <c r="EK64" s="16">
        <v>5616</v>
      </c>
      <c r="EL64" s="16">
        <v>3106</v>
      </c>
      <c r="EM64" s="16">
        <v>2510</v>
      </c>
      <c r="EN64" s="16">
        <v>2475</v>
      </c>
      <c r="EO64" s="16">
        <v>3321</v>
      </c>
      <c r="EP64" s="16">
        <v>1988</v>
      </c>
      <c r="EQ64" s="16">
        <v>1988</v>
      </c>
      <c r="ER64" s="16">
        <v>3834</v>
      </c>
      <c r="ES64" s="16">
        <v>2260</v>
      </c>
      <c r="ET64" s="16">
        <v>1574</v>
      </c>
      <c r="EU64" s="16">
        <v>1260</v>
      </c>
      <c r="EV64" s="16">
        <v>314</v>
      </c>
      <c r="EW64" s="16">
        <v>11095</v>
      </c>
      <c r="EX64" s="16">
        <v>3243</v>
      </c>
      <c r="EY64" s="16">
        <v>2943</v>
      </c>
      <c r="EZ64" s="16">
        <v>905</v>
      </c>
      <c r="FA64" s="16">
        <v>4004</v>
      </c>
      <c r="FB64" s="16">
        <v>432</v>
      </c>
      <c r="FC64" s="16">
        <v>1038</v>
      </c>
      <c r="FD64" s="16">
        <v>2534</v>
      </c>
      <c r="FE64" s="16">
        <v>45269</v>
      </c>
      <c r="FF64" s="16">
        <v>13549</v>
      </c>
      <c r="FG64" s="16">
        <v>13549</v>
      </c>
      <c r="FH64" s="16">
        <v>14844</v>
      </c>
      <c r="FI64" s="16">
        <v>14844</v>
      </c>
      <c r="FJ64" s="16">
        <v>16876</v>
      </c>
      <c r="FK64" s="16">
        <v>11897</v>
      </c>
      <c r="FL64" s="16">
        <v>11897</v>
      </c>
      <c r="FM64" s="16">
        <v>4979</v>
      </c>
      <c r="FN64" s="16">
        <v>2523</v>
      </c>
      <c r="FO64" s="16">
        <v>2456</v>
      </c>
      <c r="FP64" s="16">
        <v>8220</v>
      </c>
      <c r="FQ64" s="16">
        <v>3423</v>
      </c>
      <c r="FR64" s="16">
        <v>2120</v>
      </c>
      <c r="FS64" s="16">
        <v>1060</v>
      </c>
      <c r="FT64" s="16">
        <v>365</v>
      </c>
      <c r="FU64" s="16">
        <v>695</v>
      </c>
      <c r="FV64" s="16">
        <v>1303</v>
      </c>
      <c r="FW64" s="16">
        <v>4111</v>
      </c>
      <c r="FX64" s="16">
        <v>1111</v>
      </c>
      <c r="FY64" s="16">
        <v>361</v>
      </c>
      <c r="FZ64" s="16">
        <v>2639</v>
      </c>
      <c r="GA64" s="16">
        <v>686</v>
      </c>
      <c r="GB64" s="16">
        <v>686</v>
      </c>
      <c r="GD64">
        <f t="shared" si="0"/>
        <v>42746</v>
      </c>
    </row>
    <row r="65" spans="3:186" x14ac:dyDescent="0.25">
      <c r="C65" s="41" t="s">
        <v>1036</v>
      </c>
      <c r="D65" s="16">
        <v>268089</v>
      </c>
      <c r="E65" s="16">
        <v>2707</v>
      </c>
      <c r="F65" s="16">
        <v>2544</v>
      </c>
      <c r="G65" s="16">
        <v>59</v>
      </c>
      <c r="H65" s="16">
        <v>104</v>
      </c>
      <c r="I65" s="16">
        <v>64912</v>
      </c>
      <c r="J65" s="16">
        <v>47768</v>
      </c>
      <c r="K65" s="16">
        <v>4465</v>
      </c>
      <c r="L65" s="16">
        <v>108</v>
      </c>
      <c r="M65" s="16">
        <v>3747</v>
      </c>
      <c r="N65" s="16"/>
      <c r="O65" s="16">
        <v>331</v>
      </c>
      <c r="P65" s="16">
        <v>279</v>
      </c>
      <c r="Q65" s="16">
        <v>36739</v>
      </c>
      <c r="R65" s="16">
        <v>5913</v>
      </c>
      <c r="S65" s="16">
        <v>4622</v>
      </c>
      <c r="T65" s="16">
        <v>699</v>
      </c>
      <c r="U65" s="16">
        <v>489</v>
      </c>
      <c r="V65" s="16">
        <v>40</v>
      </c>
      <c r="W65" s="16">
        <v>468</v>
      </c>
      <c r="X65" s="16">
        <v>197</v>
      </c>
      <c r="Y65" s="16">
        <v>829</v>
      </c>
      <c r="Z65" s="16">
        <v>1763</v>
      </c>
      <c r="AA65" s="16">
        <v>137</v>
      </c>
      <c r="AB65" s="16">
        <v>925</v>
      </c>
      <c r="AC65" s="16">
        <v>694</v>
      </c>
      <c r="AD65" s="16">
        <v>231</v>
      </c>
      <c r="AE65" s="16">
        <v>366</v>
      </c>
      <c r="AF65" s="16">
        <v>1468</v>
      </c>
      <c r="AG65" s="16">
        <v>760</v>
      </c>
      <c r="AH65" s="16">
        <v>575</v>
      </c>
      <c r="AI65" s="16">
        <v>133</v>
      </c>
      <c r="AJ65" s="16">
        <v>2692</v>
      </c>
      <c r="AK65" s="16">
        <v>511</v>
      </c>
      <c r="AL65" s="16">
        <v>903</v>
      </c>
      <c r="AM65" s="16">
        <v>1278</v>
      </c>
      <c r="AN65" s="16">
        <v>248</v>
      </c>
      <c r="AO65" s="16">
        <v>248</v>
      </c>
      <c r="AP65" s="16">
        <v>2408</v>
      </c>
      <c r="AQ65" s="16">
        <v>2408</v>
      </c>
      <c r="AR65" s="16">
        <v>275</v>
      </c>
      <c r="AS65" s="16">
        <v>848</v>
      </c>
      <c r="AT65" s="16">
        <v>190</v>
      </c>
      <c r="AU65" s="16">
        <v>227</v>
      </c>
      <c r="AV65" s="16">
        <v>601</v>
      </c>
      <c r="AW65" s="16">
        <v>267</v>
      </c>
      <c r="AX65" s="16">
        <v>2503</v>
      </c>
      <c r="AY65" s="16">
        <v>2503</v>
      </c>
      <c r="AZ65" s="16">
        <v>3124</v>
      </c>
      <c r="BA65" s="16">
        <v>1867</v>
      </c>
      <c r="BB65" s="16">
        <v>1257</v>
      </c>
      <c r="BC65" s="16">
        <v>738</v>
      </c>
      <c r="BD65" s="16">
        <v>519</v>
      </c>
      <c r="BE65" s="16">
        <v>4300</v>
      </c>
      <c r="BF65" s="16">
        <v>1130</v>
      </c>
      <c r="BG65" s="16">
        <v>471</v>
      </c>
      <c r="BH65" s="16">
        <v>659</v>
      </c>
      <c r="BI65" s="16">
        <v>3170</v>
      </c>
      <c r="BJ65" s="16">
        <v>3044</v>
      </c>
      <c r="BK65" s="16">
        <v>126</v>
      </c>
      <c r="BL65" s="16">
        <v>2381</v>
      </c>
      <c r="BM65" s="16">
        <v>2381</v>
      </c>
      <c r="BN65" s="16">
        <v>1285</v>
      </c>
      <c r="BO65" s="16">
        <v>1285</v>
      </c>
      <c r="BP65" s="16">
        <v>2915</v>
      </c>
      <c r="BQ65" s="16">
        <v>2915</v>
      </c>
      <c r="BR65" s="16">
        <v>4185</v>
      </c>
      <c r="BS65" s="16">
        <v>2143</v>
      </c>
      <c r="BT65" s="16">
        <v>2042</v>
      </c>
      <c r="BU65" s="16">
        <v>231</v>
      </c>
      <c r="BV65" s="16">
        <v>1670</v>
      </c>
      <c r="BW65" s="16">
        <v>141</v>
      </c>
      <c r="BX65" s="16">
        <v>3317</v>
      </c>
      <c r="BY65" s="16">
        <v>1897</v>
      </c>
      <c r="BZ65" s="16">
        <v>907</v>
      </c>
      <c r="CA65" s="16">
        <v>990</v>
      </c>
      <c r="CB65" s="16">
        <v>1420</v>
      </c>
      <c r="CC65" s="16">
        <v>91</v>
      </c>
      <c r="CD65" s="16">
        <v>459</v>
      </c>
      <c r="CE65" s="16">
        <v>870</v>
      </c>
      <c r="CF65" s="16">
        <v>3201</v>
      </c>
      <c r="CG65" s="16">
        <v>3201</v>
      </c>
      <c r="CH65" s="16">
        <v>2337</v>
      </c>
      <c r="CI65" s="16">
        <v>864</v>
      </c>
      <c r="CJ65" s="16">
        <v>3363</v>
      </c>
      <c r="CK65" s="16">
        <v>1165</v>
      </c>
      <c r="CL65" s="16">
        <v>2198</v>
      </c>
      <c r="CM65" s="16">
        <v>1209</v>
      </c>
      <c r="CN65" s="16">
        <v>970</v>
      </c>
      <c r="CO65" s="16">
        <v>19</v>
      </c>
      <c r="CP65" s="16">
        <v>17144</v>
      </c>
      <c r="CQ65" s="16">
        <v>6590</v>
      </c>
      <c r="CR65" s="16">
        <v>3407</v>
      </c>
      <c r="CS65" s="16">
        <v>7147</v>
      </c>
      <c r="CT65" s="16">
        <v>200470</v>
      </c>
      <c r="CU65" s="16">
        <v>50289</v>
      </c>
      <c r="CV65" s="16">
        <v>31724</v>
      </c>
      <c r="CW65" s="16">
        <v>4631</v>
      </c>
      <c r="CX65" s="16">
        <v>10870</v>
      </c>
      <c r="CY65" s="16">
        <v>16223</v>
      </c>
      <c r="CZ65" s="16">
        <v>11357</v>
      </c>
      <c r="DA65" s="16">
        <v>4906</v>
      </c>
      <c r="DB65" s="16">
        <v>593</v>
      </c>
      <c r="DC65" s="16">
        <v>4313</v>
      </c>
      <c r="DD65" s="16">
        <v>647</v>
      </c>
      <c r="DE65" s="16">
        <v>905</v>
      </c>
      <c r="DF65" s="16">
        <v>2684</v>
      </c>
      <c r="DG65" s="16">
        <v>2215</v>
      </c>
      <c r="DH65" s="16">
        <v>7208</v>
      </c>
      <c r="DI65" s="16">
        <v>1728</v>
      </c>
      <c r="DJ65" s="16">
        <v>5480</v>
      </c>
      <c r="DK65" s="16">
        <v>16655</v>
      </c>
      <c r="DL65" s="16">
        <v>4946</v>
      </c>
      <c r="DM65" s="16">
        <v>2259</v>
      </c>
      <c r="DN65" s="16">
        <v>2687</v>
      </c>
      <c r="DO65" s="16">
        <v>1498</v>
      </c>
      <c r="DP65" s="16">
        <v>1189</v>
      </c>
      <c r="DQ65" s="16">
        <v>5781</v>
      </c>
      <c r="DR65" s="16">
        <v>5781</v>
      </c>
      <c r="DS65" s="16">
        <v>5928</v>
      </c>
      <c r="DT65" s="16">
        <v>4730</v>
      </c>
      <c r="DU65" s="16">
        <v>1198</v>
      </c>
      <c r="DV65" s="16">
        <v>13943</v>
      </c>
      <c r="DW65" s="16">
        <v>8933</v>
      </c>
      <c r="DX65" s="16">
        <v>2589</v>
      </c>
      <c r="DY65" s="16">
        <v>2589</v>
      </c>
      <c r="DZ65" s="16"/>
      <c r="EA65" s="16">
        <v>2421</v>
      </c>
      <c r="EB65" s="16">
        <v>37335</v>
      </c>
      <c r="EC65" s="16">
        <v>37335</v>
      </c>
      <c r="ED65" s="16">
        <v>6751</v>
      </c>
      <c r="EE65" s="16">
        <v>29852</v>
      </c>
      <c r="EF65" s="16">
        <v>732</v>
      </c>
      <c r="EG65" s="16">
        <v>28365</v>
      </c>
      <c r="EH65" s="16">
        <v>17202</v>
      </c>
      <c r="EI65" s="16">
        <v>11453</v>
      </c>
      <c r="EJ65" s="16">
        <v>7987</v>
      </c>
      <c r="EK65" s="16">
        <v>5478</v>
      </c>
      <c r="EL65" s="16">
        <v>3086</v>
      </c>
      <c r="EM65" s="16">
        <v>2392</v>
      </c>
      <c r="EN65" s="16">
        <v>2509</v>
      </c>
      <c r="EO65" s="16">
        <v>3466</v>
      </c>
      <c r="EP65" s="16">
        <v>1931</v>
      </c>
      <c r="EQ65" s="16">
        <v>1931</v>
      </c>
      <c r="ER65" s="16">
        <v>3818</v>
      </c>
      <c r="ES65" s="16">
        <v>2265</v>
      </c>
      <c r="ET65" s="16">
        <v>1553</v>
      </c>
      <c r="EU65" s="16">
        <v>1235</v>
      </c>
      <c r="EV65" s="16">
        <v>318</v>
      </c>
      <c r="EW65" s="16">
        <v>11163</v>
      </c>
      <c r="EX65" s="16">
        <v>3221</v>
      </c>
      <c r="EY65" s="16">
        <v>3058</v>
      </c>
      <c r="EZ65" s="16">
        <v>955</v>
      </c>
      <c r="FA65" s="16">
        <v>3929</v>
      </c>
      <c r="FB65" s="16">
        <v>460</v>
      </c>
      <c r="FC65" s="16">
        <v>1007</v>
      </c>
      <c r="FD65" s="16">
        <v>2462</v>
      </c>
      <c r="FE65" s="16">
        <v>45212</v>
      </c>
      <c r="FF65" s="16">
        <v>13699</v>
      </c>
      <c r="FG65" s="16">
        <v>13699</v>
      </c>
      <c r="FH65" s="16">
        <v>14852</v>
      </c>
      <c r="FI65" s="16">
        <v>14852</v>
      </c>
      <c r="FJ65" s="16">
        <v>16661</v>
      </c>
      <c r="FK65" s="16">
        <v>11670</v>
      </c>
      <c r="FL65" s="16">
        <v>11670</v>
      </c>
      <c r="FM65" s="16">
        <v>4991</v>
      </c>
      <c r="FN65" s="16">
        <v>2506</v>
      </c>
      <c r="FO65" s="16">
        <v>2485</v>
      </c>
      <c r="FP65" s="16">
        <v>8671</v>
      </c>
      <c r="FQ65" s="16">
        <v>3618</v>
      </c>
      <c r="FR65" s="16">
        <v>2107</v>
      </c>
      <c r="FS65" s="16">
        <v>1012</v>
      </c>
      <c r="FT65" s="16">
        <v>371</v>
      </c>
      <c r="FU65" s="16">
        <v>724</v>
      </c>
      <c r="FV65" s="16">
        <v>1511</v>
      </c>
      <c r="FW65" s="16">
        <v>4290</v>
      </c>
      <c r="FX65" s="16">
        <v>1198</v>
      </c>
      <c r="FY65" s="16">
        <v>332</v>
      </c>
      <c r="FZ65" s="16">
        <v>2760</v>
      </c>
      <c r="GA65" s="16">
        <v>763</v>
      </c>
      <c r="GB65" s="16">
        <v>763</v>
      </c>
      <c r="GD65">
        <f t="shared" si="0"/>
        <v>42706</v>
      </c>
    </row>
    <row r="66" spans="3:186" x14ac:dyDescent="0.25">
      <c r="C66" s="41" t="s">
        <v>1037</v>
      </c>
      <c r="D66" s="16">
        <v>272599</v>
      </c>
      <c r="E66" s="16">
        <v>2759</v>
      </c>
      <c r="F66" s="16">
        <v>2605</v>
      </c>
      <c r="G66" s="16">
        <v>55</v>
      </c>
      <c r="H66" s="16">
        <v>99</v>
      </c>
      <c r="I66" s="16">
        <v>65235</v>
      </c>
      <c r="J66" s="16">
        <v>47701</v>
      </c>
      <c r="K66" s="16">
        <v>4761</v>
      </c>
      <c r="L66" s="16">
        <v>99</v>
      </c>
      <c r="M66" s="16">
        <v>4057</v>
      </c>
      <c r="N66" s="16"/>
      <c r="O66" s="16">
        <v>343</v>
      </c>
      <c r="P66" s="16">
        <v>262</v>
      </c>
      <c r="Q66" s="16">
        <v>36478</v>
      </c>
      <c r="R66" s="16">
        <v>5878</v>
      </c>
      <c r="S66" s="16">
        <v>4587</v>
      </c>
      <c r="T66" s="16">
        <v>699</v>
      </c>
      <c r="U66" s="16">
        <v>492</v>
      </c>
      <c r="V66" s="16">
        <v>39</v>
      </c>
      <c r="W66" s="16">
        <v>441</v>
      </c>
      <c r="X66" s="16">
        <v>203</v>
      </c>
      <c r="Y66" s="16">
        <v>812</v>
      </c>
      <c r="Z66" s="16">
        <v>1763</v>
      </c>
      <c r="AA66" s="16">
        <v>138</v>
      </c>
      <c r="AB66" s="16">
        <v>931</v>
      </c>
      <c r="AC66" s="16">
        <v>695</v>
      </c>
      <c r="AD66" s="16">
        <v>236</v>
      </c>
      <c r="AE66" s="16">
        <v>360</v>
      </c>
      <c r="AF66" s="16">
        <v>1363</v>
      </c>
      <c r="AG66" s="16">
        <v>717</v>
      </c>
      <c r="AH66" s="16">
        <v>532</v>
      </c>
      <c r="AI66" s="16">
        <v>114</v>
      </c>
      <c r="AJ66" s="16">
        <v>2675</v>
      </c>
      <c r="AK66" s="16">
        <v>519</v>
      </c>
      <c r="AL66" s="16">
        <v>916</v>
      </c>
      <c r="AM66" s="16">
        <v>1240</v>
      </c>
      <c r="AN66" s="16">
        <v>265</v>
      </c>
      <c r="AO66" s="16">
        <v>265</v>
      </c>
      <c r="AP66" s="16">
        <v>2429</v>
      </c>
      <c r="AQ66" s="16">
        <v>2429</v>
      </c>
      <c r="AR66" s="16">
        <v>269</v>
      </c>
      <c r="AS66" s="16">
        <v>863</v>
      </c>
      <c r="AT66" s="16">
        <v>197</v>
      </c>
      <c r="AU66" s="16">
        <v>218</v>
      </c>
      <c r="AV66" s="16">
        <v>611</v>
      </c>
      <c r="AW66" s="16">
        <v>271</v>
      </c>
      <c r="AX66" s="16">
        <v>2461</v>
      </c>
      <c r="AY66" s="16">
        <v>2461</v>
      </c>
      <c r="AZ66" s="16">
        <v>3021</v>
      </c>
      <c r="BA66" s="16">
        <v>1803</v>
      </c>
      <c r="BB66" s="16">
        <v>1218</v>
      </c>
      <c r="BC66" s="16">
        <v>729</v>
      </c>
      <c r="BD66" s="16">
        <v>489</v>
      </c>
      <c r="BE66" s="16">
        <v>4395</v>
      </c>
      <c r="BF66" s="16">
        <v>1175</v>
      </c>
      <c r="BG66" s="16">
        <v>496</v>
      </c>
      <c r="BH66" s="16">
        <v>679</v>
      </c>
      <c r="BI66" s="16">
        <v>3220</v>
      </c>
      <c r="BJ66" s="16">
        <v>3074</v>
      </c>
      <c r="BK66" s="16">
        <v>146</v>
      </c>
      <c r="BL66" s="16">
        <v>2307</v>
      </c>
      <c r="BM66" s="16">
        <v>2307</v>
      </c>
      <c r="BN66" s="16">
        <v>1277</v>
      </c>
      <c r="BO66" s="16">
        <v>1277</v>
      </c>
      <c r="BP66" s="16">
        <v>2874</v>
      </c>
      <c r="BQ66" s="16">
        <v>2874</v>
      </c>
      <c r="BR66" s="16">
        <v>4186</v>
      </c>
      <c r="BS66" s="16">
        <v>2013</v>
      </c>
      <c r="BT66" s="16">
        <v>2173</v>
      </c>
      <c r="BU66" s="16">
        <v>246</v>
      </c>
      <c r="BV66" s="16">
        <v>1790</v>
      </c>
      <c r="BW66" s="16">
        <v>137</v>
      </c>
      <c r="BX66" s="16">
        <v>3347</v>
      </c>
      <c r="BY66" s="16">
        <v>1885</v>
      </c>
      <c r="BZ66" s="16">
        <v>890</v>
      </c>
      <c r="CA66" s="16">
        <v>995</v>
      </c>
      <c r="CB66" s="16">
        <v>1462</v>
      </c>
      <c r="CC66" s="16">
        <v>95</v>
      </c>
      <c r="CD66" s="16">
        <v>478</v>
      </c>
      <c r="CE66" s="16">
        <v>889</v>
      </c>
      <c r="CF66" s="16">
        <v>2998</v>
      </c>
      <c r="CG66" s="16">
        <v>2998</v>
      </c>
      <c r="CH66" s="16">
        <v>2181</v>
      </c>
      <c r="CI66" s="16">
        <v>817</v>
      </c>
      <c r="CJ66" s="16">
        <v>3464</v>
      </c>
      <c r="CK66" s="16">
        <v>1167</v>
      </c>
      <c r="CL66" s="16">
        <v>2297</v>
      </c>
      <c r="CM66" s="16">
        <v>1229</v>
      </c>
      <c r="CN66" s="16">
        <v>1049</v>
      </c>
      <c r="CO66" s="16">
        <v>19</v>
      </c>
      <c r="CP66" s="16">
        <v>17534</v>
      </c>
      <c r="CQ66" s="16">
        <v>6743</v>
      </c>
      <c r="CR66" s="16">
        <v>3451</v>
      </c>
      <c r="CS66" s="16">
        <v>7340</v>
      </c>
      <c r="CT66" s="16">
        <v>204605</v>
      </c>
      <c r="CU66" s="16">
        <v>50776</v>
      </c>
      <c r="CV66" s="16">
        <v>32254</v>
      </c>
      <c r="CW66" s="16">
        <v>4733</v>
      </c>
      <c r="CX66" s="16">
        <v>11016</v>
      </c>
      <c r="CY66" s="16">
        <v>16505</v>
      </c>
      <c r="CZ66" s="16">
        <v>11174</v>
      </c>
      <c r="DA66" s="16">
        <v>5081</v>
      </c>
      <c r="DB66" s="16">
        <v>643</v>
      </c>
      <c r="DC66" s="16">
        <v>4438</v>
      </c>
      <c r="DD66" s="16">
        <v>642</v>
      </c>
      <c r="DE66" s="16">
        <v>898</v>
      </c>
      <c r="DF66" s="16">
        <v>2836</v>
      </c>
      <c r="DG66" s="16">
        <v>1717</v>
      </c>
      <c r="DH66" s="16">
        <v>7348</v>
      </c>
      <c r="DI66" s="16">
        <v>1759</v>
      </c>
      <c r="DJ66" s="16">
        <v>5589</v>
      </c>
      <c r="DK66" s="16">
        <v>17175</v>
      </c>
      <c r="DL66" s="16">
        <v>5042</v>
      </c>
      <c r="DM66" s="16">
        <v>2304</v>
      </c>
      <c r="DN66" s="16">
        <v>2738</v>
      </c>
      <c r="DO66" s="16">
        <v>1539</v>
      </c>
      <c r="DP66" s="16">
        <v>1199</v>
      </c>
      <c r="DQ66" s="16">
        <v>5906</v>
      </c>
      <c r="DR66" s="16">
        <v>5906</v>
      </c>
      <c r="DS66" s="16">
        <v>6227</v>
      </c>
      <c r="DT66" s="16">
        <v>4995</v>
      </c>
      <c r="DU66" s="16">
        <v>1232</v>
      </c>
      <c r="DV66" s="16">
        <v>15053</v>
      </c>
      <c r="DW66" s="16">
        <v>9728</v>
      </c>
      <c r="DX66" s="16">
        <v>2740</v>
      </c>
      <c r="DY66" s="16">
        <v>2740</v>
      </c>
      <c r="DZ66" s="16"/>
      <c r="EA66" s="16">
        <v>2585</v>
      </c>
      <c r="EB66" s="16">
        <v>38049</v>
      </c>
      <c r="EC66" s="16">
        <v>38049</v>
      </c>
      <c r="ED66" s="16">
        <v>6951</v>
      </c>
      <c r="EE66" s="16">
        <v>30379</v>
      </c>
      <c r="EF66" s="16">
        <v>719</v>
      </c>
      <c r="EG66" s="16">
        <v>28233</v>
      </c>
      <c r="EH66" s="16">
        <v>16997</v>
      </c>
      <c r="EI66" s="16">
        <v>11337</v>
      </c>
      <c r="EJ66" s="16">
        <v>7844</v>
      </c>
      <c r="EK66" s="16">
        <v>5361</v>
      </c>
      <c r="EL66" s="16">
        <v>3030</v>
      </c>
      <c r="EM66" s="16">
        <v>2331</v>
      </c>
      <c r="EN66" s="16">
        <v>2483</v>
      </c>
      <c r="EO66" s="16">
        <v>3493</v>
      </c>
      <c r="EP66" s="16">
        <v>1830</v>
      </c>
      <c r="EQ66" s="16">
        <v>1830</v>
      </c>
      <c r="ER66" s="16">
        <v>3830</v>
      </c>
      <c r="ES66" s="16">
        <v>2271</v>
      </c>
      <c r="ET66" s="16">
        <v>1559</v>
      </c>
      <c r="EU66" s="16">
        <v>1238</v>
      </c>
      <c r="EV66" s="16">
        <v>321</v>
      </c>
      <c r="EW66" s="16">
        <v>11236</v>
      </c>
      <c r="EX66" s="16">
        <v>3247</v>
      </c>
      <c r="EY66" s="16">
        <v>3184</v>
      </c>
      <c r="EZ66" s="16">
        <v>876</v>
      </c>
      <c r="FA66" s="16">
        <v>3929</v>
      </c>
      <c r="FB66" s="16">
        <v>471</v>
      </c>
      <c r="FC66" s="16">
        <v>993</v>
      </c>
      <c r="FD66" s="16">
        <v>2465</v>
      </c>
      <c r="FE66" s="16">
        <v>46798</v>
      </c>
      <c r="FF66" s="16">
        <v>14512</v>
      </c>
      <c r="FG66" s="16">
        <v>14512</v>
      </c>
      <c r="FH66" s="16">
        <v>15233</v>
      </c>
      <c r="FI66" s="16">
        <v>15233</v>
      </c>
      <c r="FJ66" s="16">
        <v>17053</v>
      </c>
      <c r="FK66" s="16">
        <v>11896</v>
      </c>
      <c r="FL66" s="16">
        <v>11896</v>
      </c>
      <c r="FM66" s="16">
        <v>5157</v>
      </c>
      <c r="FN66" s="16">
        <v>2567</v>
      </c>
      <c r="FO66" s="16">
        <v>2590</v>
      </c>
      <c r="FP66" s="16">
        <v>8521</v>
      </c>
      <c r="FQ66" s="16">
        <v>3474</v>
      </c>
      <c r="FR66" s="16">
        <v>2141</v>
      </c>
      <c r="FS66" s="16">
        <v>990</v>
      </c>
      <c r="FT66" s="16">
        <v>383</v>
      </c>
      <c r="FU66" s="16">
        <v>768</v>
      </c>
      <c r="FV66" s="16">
        <v>1333</v>
      </c>
      <c r="FW66" s="16">
        <v>4262</v>
      </c>
      <c r="FX66" s="16">
        <v>1177</v>
      </c>
      <c r="FY66" s="16">
        <v>354</v>
      </c>
      <c r="FZ66" s="16">
        <v>2731</v>
      </c>
      <c r="GA66" s="16">
        <v>785</v>
      </c>
      <c r="GB66" s="16">
        <v>785</v>
      </c>
      <c r="GD66">
        <f t="shared" si="0"/>
        <v>44231</v>
      </c>
    </row>
    <row r="67" spans="3:186" x14ac:dyDescent="0.25">
      <c r="C67" s="41" t="s">
        <v>1038</v>
      </c>
      <c r="D67" s="16">
        <v>276976</v>
      </c>
      <c r="E67" s="16">
        <v>2672</v>
      </c>
      <c r="F67" s="16">
        <v>2533</v>
      </c>
      <c r="G67" s="16">
        <v>59</v>
      </c>
      <c r="H67" s="16">
        <v>80</v>
      </c>
      <c r="I67" s="16">
        <v>66400</v>
      </c>
      <c r="J67" s="16">
        <v>48940</v>
      </c>
      <c r="K67" s="16">
        <v>5423</v>
      </c>
      <c r="L67" s="16">
        <v>102</v>
      </c>
      <c r="M67" s="16">
        <v>4700</v>
      </c>
      <c r="N67" s="16"/>
      <c r="O67" s="16">
        <v>363</v>
      </c>
      <c r="P67" s="16">
        <v>258</v>
      </c>
      <c r="Q67" s="16">
        <v>36731</v>
      </c>
      <c r="R67" s="16">
        <v>5933</v>
      </c>
      <c r="S67" s="16">
        <v>4638</v>
      </c>
      <c r="T67" s="16">
        <v>694</v>
      </c>
      <c r="U67" s="16">
        <v>513</v>
      </c>
      <c r="V67" s="16">
        <v>33</v>
      </c>
      <c r="W67" s="16">
        <v>439</v>
      </c>
      <c r="X67" s="16">
        <v>210</v>
      </c>
      <c r="Y67" s="16">
        <v>846</v>
      </c>
      <c r="Z67" s="16">
        <v>1762</v>
      </c>
      <c r="AA67" s="16">
        <v>141</v>
      </c>
      <c r="AB67" s="16">
        <v>944</v>
      </c>
      <c r="AC67" s="16">
        <v>702</v>
      </c>
      <c r="AD67" s="16">
        <v>242</v>
      </c>
      <c r="AE67" s="16">
        <v>351</v>
      </c>
      <c r="AF67" s="16">
        <v>1362</v>
      </c>
      <c r="AG67" s="16">
        <v>735</v>
      </c>
      <c r="AH67" s="16">
        <v>529</v>
      </c>
      <c r="AI67" s="16">
        <v>98</v>
      </c>
      <c r="AJ67" s="16">
        <v>2675</v>
      </c>
      <c r="AK67" s="16">
        <v>505</v>
      </c>
      <c r="AL67" s="16">
        <v>897</v>
      </c>
      <c r="AM67" s="16">
        <v>1273</v>
      </c>
      <c r="AN67" s="16">
        <v>394</v>
      </c>
      <c r="AO67" s="16">
        <v>394</v>
      </c>
      <c r="AP67" s="16">
        <v>2575</v>
      </c>
      <c r="AQ67" s="16">
        <v>2575</v>
      </c>
      <c r="AR67" s="16">
        <v>290</v>
      </c>
      <c r="AS67" s="16">
        <v>992</v>
      </c>
      <c r="AT67" s="16">
        <v>192</v>
      </c>
      <c r="AU67" s="16">
        <v>237</v>
      </c>
      <c r="AV67" s="16">
        <v>587</v>
      </c>
      <c r="AW67" s="16">
        <v>277</v>
      </c>
      <c r="AX67" s="16">
        <v>2381</v>
      </c>
      <c r="AY67" s="16">
        <v>2381</v>
      </c>
      <c r="AZ67" s="16">
        <v>3141</v>
      </c>
      <c r="BA67" s="16">
        <v>1874</v>
      </c>
      <c r="BB67" s="16">
        <v>1267</v>
      </c>
      <c r="BC67" s="16">
        <v>737</v>
      </c>
      <c r="BD67" s="16">
        <v>530</v>
      </c>
      <c r="BE67" s="16">
        <v>4433</v>
      </c>
      <c r="BF67" s="16">
        <v>1254</v>
      </c>
      <c r="BG67" s="16">
        <v>558</v>
      </c>
      <c r="BH67" s="16">
        <v>696</v>
      </c>
      <c r="BI67" s="16">
        <v>3179</v>
      </c>
      <c r="BJ67" s="16">
        <v>3054</v>
      </c>
      <c r="BK67" s="16">
        <v>125</v>
      </c>
      <c r="BL67" s="16">
        <v>2164</v>
      </c>
      <c r="BM67" s="16">
        <v>2164</v>
      </c>
      <c r="BN67" s="16">
        <v>1253</v>
      </c>
      <c r="BO67" s="16">
        <v>1253</v>
      </c>
      <c r="BP67" s="16">
        <v>2916</v>
      </c>
      <c r="BQ67" s="16">
        <v>2916</v>
      </c>
      <c r="BR67" s="16">
        <v>4193</v>
      </c>
      <c r="BS67" s="16">
        <v>2001</v>
      </c>
      <c r="BT67" s="16">
        <v>2192</v>
      </c>
      <c r="BU67" s="16">
        <v>237</v>
      </c>
      <c r="BV67" s="16">
        <v>1797</v>
      </c>
      <c r="BW67" s="16">
        <v>158</v>
      </c>
      <c r="BX67" s="16">
        <v>3311</v>
      </c>
      <c r="BY67" s="16">
        <v>2007</v>
      </c>
      <c r="BZ67" s="16">
        <v>946</v>
      </c>
      <c r="CA67" s="16">
        <v>1061</v>
      </c>
      <c r="CB67" s="16">
        <v>1304</v>
      </c>
      <c r="CC67" s="16">
        <v>96</v>
      </c>
      <c r="CD67" s="16">
        <v>433</v>
      </c>
      <c r="CE67" s="16">
        <v>775</v>
      </c>
      <c r="CF67" s="16">
        <v>3155</v>
      </c>
      <c r="CG67" s="16">
        <v>3155</v>
      </c>
      <c r="CH67" s="16">
        <v>2338</v>
      </c>
      <c r="CI67" s="16">
        <v>817</v>
      </c>
      <c r="CJ67" s="16">
        <v>3631</v>
      </c>
      <c r="CK67" s="16">
        <v>1188</v>
      </c>
      <c r="CL67" s="16">
        <v>2443</v>
      </c>
      <c r="CM67" s="16">
        <v>1273</v>
      </c>
      <c r="CN67" s="16">
        <v>1150</v>
      </c>
      <c r="CO67" s="16">
        <v>20</v>
      </c>
      <c r="CP67" s="16">
        <v>17460</v>
      </c>
      <c r="CQ67" s="16">
        <v>6692</v>
      </c>
      <c r="CR67" s="16">
        <v>3407</v>
      </c>
      <c r="CS67" s="16">
        <v>7361</v>
      </c>
      <c r="CT67" s="16">
        <v>207904</v>
      </c>
      <c r="CU67" s="16">
        <v>51472</v>
      </c>
      <c r="CV67" s="16">
        <v>32404</v>
      </c>
      <c r="CW67" s="16">
        <v>4988</v>
      </c>
      <c r="CX67" s="16">
        <v>10926</v>
      </c>
      <c r="CY67" s="16">
        <v>16490</v>
      </c>
      <c r="CZ67" s="16">
        <v>11659</v>
      </c>
      <c r="DA67" s="16">
        <v>5083</v>
      </c>
      <c r="DB67" s="16">
        <v>613</v>
      </c>
      <c r="DC67" s="16">
        <v>4470</v>
      </c>
      <c r="DD67" s="16">
        <v>695</v>
      </c>
      <c r="DE67" s="16">
        <v>834</v>
      </c>
      <c r="DF67" s="16">
        <v>3022</v>
      </c>
      <c r="DG67" s="16">
        <v>2025</v>
      </c>
      <c r="DH67" s="16">
        <v>7409</v>
      </c>
      <c r="DI67" s="16">
        <v>1804</v>
      </c>
      <c r="DJ67" s="16">
        <v>5605</v>
      </c>
      <c r="DK67" s="16">
        <v>17713</v>
      </c>
      <c r="DL67" s="16">
        <v>5003</v>
      </c>
      <c r="DM67" s="16">
        <v>2295</v>
      </c>
      <c r="DN67" s="16">
        <v>2708</v>
      </c>
      <c r="DO67" s="16">
        <v>1543</v>
      </c>
      <c r="DP67" s="16">
        <v>1165</v>
      </c>
      <c r="DQ67" s="16">
        <v>6010</v>
      </c>
      <c r="DR67" s="16">
        <v>6010</v>
      </c>
      <c r="DS67" s="16">
        <v>6700</v>
      </c>
      <c r="DT67" s="16">
        <v>5395</v>
      </c>
      <c r="DU67" s="16">
        <v>1305</v>
      </c>
      <c r="DV67" s="16">
        <v>15211</v>
      </c>
      <c r="DW67" s="16">
        <v>9662</v>
      </c>
      <c r="DX67" s="16">
        <v>2950</v>
      </c>
      <c r="DY67" s="16">
        <v>2950</v>
      </c>
      <c r="DZ67" s="16"/>
      <c r="EA67" s="16">
        <v>2599</v>
      </c>
      <c r="EB67" s="16">
        <v>38498</v>
      </c>
      <c r="EC67" s="16">
        <v>38498</v>
      </c>
      <c r="ED67" s="16">
        <v>7285</v>
      </c>
      <c r="EE67" s="16">
        <v>30505</v>
      </c>
      <c r="EF67" s="16">
        <v>708</v>
      </c>
      <c r="EG67" s="16">
        <v>29213</v>
      </c>
      <c r="EH67" s="16">
        <v>17908</v>
      </c>
      <c r="EI67" s="16">
        <v>11843</v>
      </c>
      <c r="EJ67" s="16">
        <v>8433</v>
      </c>
      <c r="EK67" s="16">
        <v>5719</v>
      </c>
      <c r="EL67" s="16">
        <v>3222</v>
      </c>
      <c r="EM67" s="16">
        <v>2497</v>
      </c>
      <c r="EN67" s="16">
        <v>2714</v>
      </c>
      <c r="EO67" s="16">
        <v>3410</v>
      </c>
      <c r="EP67" s="16">
        <v>2016</v>
      </c>
      <c r="EQ67" s="16">
        <v>2016</v>
      </c>
      <c r="ER67" s="16">
        <v>4049</v>
      </c>
      <c r="ES67" s="16">
        <v>2458</v>
      </c>
      <c r="ET67" s="16">
        <v>1591</v>
      </c>
      <c r="EU67" s="16">
        <v>1273</v>
      </c>
      <c r="EV67" s="16">
        <v>318</v>
      </c>
      <c r="EW67" s="16">
        <v>11305</v>
      </c>
      <c r="EX67" s="16">
        <v>3234</v>
      </c>
      <c r="EY67" s="16">
        <v>3244</v>
      </c>
      <c r="EZ67" s="16">
        <v>802</v>
      </c>
      <c r="FA67" s="16">
        <v>4025</v>
      </c>
      <c r="FB67" s="16">
        <v>495</v>
      </c>
      <c r="FC67" s="16">
        <v>986</v>
      </c>
      <c r="FD67" s="16">
        <v>2544</v>
      </c>
      <c r="FE67" s="16">
        <v>46947</v>
      </c>
      <c r="FF67" s="16">
        <v>13938</v>
      </c>
      <c r="FG67" s="16">
        <v>13938</v>
      </c>
      <c r="FH67" s="16">
        <v>15540</v>
      </c>
      <c r="FI67" s="16">
        <v>15540</v>
      </c>
      <c r="FJ67" s="16">
        <v>17469</v>
      </c>
      <c r="FK67" s="16">
        <v>12141</v>
      </c>
      <c r="FL67" s="16">
        <v>12141</v>
      </c>
      <c r="FM67" s="16">
        <v>5328</v>
      </c>
      <c r="FN67" s="16">
        <v>2612</v>
      </c>
      <c r="FO67" s="16">
        <v>2716</v>
      </c>
      <c r="FP67" s="16">
        <v>8850</v>
      </c>
      <c r="FQ67" s="16">
        <v>3810</v>
      </c>
      <c r="FR67" s="16">
        <v>2256</v>
      </c>
      <c r="FS67" s="16">
        <v>1007</v>
      </c>
      <c r="FT67" s="16">
        <v>418</v>
      </c>
      <c r="FU67" s="16">
        <v>831</v>
      </c>
      <c r="FV67" s="16">
        <v>1554</v>
      </c>
      <c r="FW67" s="16">
        <v>4189</v>
      </c>
      <c r="FX67" s="16">
        <v>1197</v>
      </c>
      <c r="FY67" s="16">
        <v>294</v>
      </c>
      <c r="FZ67" s="16">
        <v>2698</v>
      </c>
      <c r="GA67" s="16">
        <v>851</v>
      </c>
      <c r="GB67" s="16">
        <v>851</v>
      </c>
      <c r="GD67">
        <f t="shared" si="0"/>
        <v>44335</v>
      </c>
    </row>
    <row r="68" spans="3:186" x14ac:dyDescent="0.25">
      <c r="C68" s="41" t="s">
        <v>1039</v>
      </c>
      <c r="D68" s="16">
        <v>280810</v>
      </c>
      <c r="E68" s="16">
        <v>2732</v>
      </c>
      <c r="F68" s="16">
        <v>2581</v>
      </c>
      <c r="G68" s="16">
        <v>55</v>
      </c>
      <c r="H68" s="16">
        <v>96</v>
      </c>
      <c r="I68" s="16">
        <v>65548</v>
      </c>
      <c r="J68" s="16">
        <v>47776</v>
      </c>
      <c r="K68" s="16">
        <v>4177</v>
      </c>
      <c r="L68" s="16">
        <v>84</v>
      </c>
      <c r="M68" s="16">
        <v>3463</v>
      </c>
      <c r="N68" s="16"/>
      <c r="O68" s="16">
        <v>375</v>
      </c>
      <c r="P68" s="16">
        <v>255</v>
      </c>
      <c r="Q68" s="16">
        <v>36689</v>
      </c>
      <c r="R68" s="16">
        <v>5881</v>
      </c>
      <c r="S68" s="16">
        <v>4584</v>
      </c>
      <c r="T68" s="16">
        <v>704</v>
      </c>
      <c r="U68" s="16">
        <v>516</v>
      </c>
      <c r="V68" s="16">
        <v>31</v>
      </c>
      <c r="W68" s="16">
        <v>446</v>
      </c>
      <c r="X68" s="16">
        <v>217</v>
      </c>
      <c r="Y68" s="16">
        <v>840</v>
      </c>
      <c r="Z68" s="16">
        <v>1715</v>
      </c>
      <c r="AA68" s="16">
        <v>115</v>
      </c>
      <c r="AB68" s="16">
        <v>946</v>
      </c>
      <c r="AC68" s="16">
        <v>685</v>
      </c>
      <c r="AD68" s="16">
        <v>261</v>
      </c>
      <c r="AE68" s="16">
        <v>351</v>
      </c>
      <c r="AF68" s="16">
        <v>1358</v>
      </c>
      <c r="AG68" s="16">
        <v>749</v>
      </c>
      <c r="AH68" s="16">
        <v>532</v>
      </c>
      <c r="AI68" s="16">
        <v>77</v>
      </c>
      <c r="AJ68" s="16">
        <v>2667</v>
      </c>
      <c r="AK68" s="16">
        <v>480</v>
      </c>
      <c r="AL68" s="16">
        <v>885</v>
      </c>
      <c r="AM68" s="16">
        <v>1302</v>
      </c>
      <c r="AN68" s="16">
        <v>376</v>
      </c>
      <c r="AO68" s="16">
        <v>376</v>
      </c>
      <c r="AP68" s="16">
        <v>2562</v>
      </c>
      <c r="AQ68" s="16">
        <v>2562</v>
      </c>
      <c r="AR68" s="16">
        <v>285</v>
      </c>
      <c r="AS68" s="16">
        <v>976</v>
      </c>
      <c r="AT68" s="16">
        <v>186</v>
      </c>
      <c r="AU68" s="16">
        <v>228</v>
      </c>
      <c r="AV68" s="16">
        <v>587</v>
      </c>
      <c r="AW68" s="16">
        <v>300</v>
      </c>
      <c r="AX68" s="16">
        <v>2493</v>
      </c>
      <c r="AY68" s="16">
        <v>2493</v>
      </c>
      <c r="AZ68" s="16">
        <v>3235</v>
      </c>
      <c r="BA68" s="16">
        <v>1929</v>
      </c>
      <c r="BB68" s="16">
        <v>1306</v>
      </c>
      <c r="BC68" s="16">
        <v>725</v>
      </c>
      <c r="BD68" s="16">
        <v>581</v>
      </c>
      <c r="BE68" s="16">
        <v>4489</v>
      </c>
      <c r="BF68" s="16">
        <v>1261</v>
      </c>
      <c r="BG68" s="16">
        <v>552</v>
      </c>
      <c r="BH68" s="16">
        <v>709</v>
      </c>
      <c r="BI68" s="16">
        <v>3228</v>
      </c>
      <c r="BJ68" s="16">
        <v>3059</v>
      </c>
      <c r="BK68" s="16">
        <v>169</v>
      </c>
      <c r="BL68" s="16">
        <v>2030</v>
      </c>
      <c r="BM68" s="16">
        <v>2030</v>
      </c>
      <c r="BN68" s="16">
        <v>1248</v>
      </c>
      <c r="BO68" s="16">
        <v>1248</v>
      </c>
      <c r="BP68" s="16">
        <v>2940</v>
      </c>
      <c r="BQ68" s="16">
        <v>2940</v>
      </c>
      <c r="BR68" s="16">
        <v>4159</v>
      </c>
      <c r="BS68" s="16">
        <v>2081</v>
      </c>
      <c r="BT68" s="16">
        <v>2078</v>
      </c>
      <c r="BU68" s="16">
        <v>230</v>
      </c>
      <c r="BV68" s="16">
        <v>1706</v>
      </c>
      <c r="BW68" s="16">
        <v>142</v>
      </c>
      <c r="BX68" s="16">
        <v>3251</v>
      </c>
      <c r="BY68" s="16">
        <v>2010</v>
      </c>
      <c r="BZ68" s="16">
        <v>972</v>
      </c>
      <c r="CA68" s="16">
        <v>1038</v>
      </c>
      <c r="CB68" s="16">
        <v>1241</v>
      </c>
      <c r="CC68" s="16">
        <v>97</v>
      </c>
      <c r="CD68" s="16">
        <v>377</v>
      </c>
      <c r="CE68" s="16">
        <v>767</v>
      </c>
      <c r="CF68" s="16">
        <v>3246</v>
      </c>
      <c r="CG68" s="16">
        <v>3246</v>
      </c>
      <c r="CH68" s="16">
        <v>2448</v>
      </c>
      <c r="CI68" s="16">
        <v>798</v>
      </c>
      <c r="CJ68" s="16">
        <v>3664</v>
      </c>
      <c r="CK68" s="16">
        <v>1184</v>
      </c>
      <c r="CL68" s="16">
        <v>2480</v>
      </c>
      <c r="CM68" s="16">
        <v>1275</v>
      </c>
      <c r="CN68" s="16">
        <v>1185</v>
      </c>
      <c r="CO68" s="16">
        <v>20</v>
      </c>
      <c r="CP68" s="16">
        <v>17772</v>
      </c>
      <c r="CQ68" s="16">
        <v>6774</v>
      </c>
      <c r="CR68" s="16">
        <v>3452</v>
      </c>
      <c r="CS68" s="16">
        <v>7546</v>
      </c>
      <c r="CT68" s="16">
        <v>212530</v>
      </c>
      <c r="CU68" s="16">
        <v>52471</v>
      </c>
      <c r="CV68" s="16">
        <v>32979</v>
      </c>
      <c r="CW68" s="16">
        <v>5085</v>
      </c>
      <c r="CX68" s="16">
        <v>11243</v>
      </c>
      <c r="CY68" s="16">
        <v>16651</v>
      </c>
      <c r="CZ68" s="16">
        <v>11995</v>
      </c>
      <c r="DA68" s="16">
        <v>5099</v>
      </c>
      <c r="DB68" s="16">
        <v>593</v>
      </c>
      <c r="DC68" s="16">
        <v>4506</v>
      </c>
      <c r="DD68" s="16">
        <v>729</v>
      </c>
      <c r="DE68" s="16">
        <v>929</v>
      </c>
      <c r="DF68" s="16">
        <v>3043</v>
      </c>
      <c r="DG68" s="16">
        <v>2195</v>
      </c>
      <c r="DH68" s="16">
        <v>7497</v>
      </c>
      <c r="DI68" s="16">
        <v>1838</v>
      </c>
      <c r="DJ68" s="16">
        <v>5659</v>
      </c>
      <c r="DK68" s="16">
        <v>18147</v>
      </c>
      <c r="DL68" s="16">
        <v>5172</v>
      </c>
      <c r="DM68" s="16">
        <v>2337</v>
      </c>
      <c r="DN68" s="16">
        <v>2835</v>
      </c>
      <c r="DO68" s="16">
        <v>1657</v>
      </c>
      <c r="DP68" s="16">
        <v>1178</v>
      </c>
      <c r="DQ68" s="16">
        <v>5900</v>
      </c>
      <c r="DR68" s="16">
        <v>5900</v>
      </c>
      <c r="DS68" s="16">
        <v>7075</v>
      </c>
      <c r="DT68" s="16">
        <v>5804</v>
      </c>
      <c r="DU68" s="16">
        <v>1271</v>
      </c>
      <c r="DV68" s="16">
        <v>15852</v>
      </c>
      <c r="DW68" s="16">
        <v>9931</v>
      </c>
      <c r="DX68" s="16">
        <v>3422</v>
      </c>
      <c r="DY68" s="16">
        <v>3422</v>
      </c>
      <c r="DZ68" s="16"/>
      <c r="EA68" s="16">
        <v>2499</v>
      </c>
      <c r="EB68" s="16">
        <v>38978</v>
      </c>
      <c r="EC68" s="16">
        <v>38978</v>
      </c>
      <c r="ED68" s="16">
        <v>7220</v>
      </c>
      <c r="EE68" s="16">
        <v>31055</v>
      </c>
      <c r="EF68" s="16">
        <v>703</v>
      </c>
      <c r="EG68" s="16">
        <v>28939</v>
      </c>
      <c r="EH68" s="16">
        <v>17723</v>
      </c>
      <c r="EI68" s="16">
        <v>11614</v>
      </c>
      <c r="EJ68" s="16">
        <v>8256</v>
      </c>
      <c r="EK68" s="16">
        <v>5605</v>
      </c>
      <c r="EL68" s="16">
        <v>3239</v>
      </c>
      <c r="EM68" s="16">
        <v>2366</v>
      </c>
      <c r="EN68" s="16">
        <v>2651</v>
      </c>
      <c r="EO68" s="16">
        <v>3358</v>
      </c>
      <c r="EP68" s="16">
        <v>2035</v>
      </c>
      <c r="EQ68" s="16">
        <v>2035</v>
      </c>
      <c r="ER68" s="16">
        <v>4074</v>
      </c>
      <c r="ES68" s="16">
        <v>2534</v>
      </c>
      <c r="ET68" s="16">
        <v>1540</v>
      </c>
      <c r="EU68" s="16">
        <v>1212</v>
      </c>
      <c r="EV68" s="16">
        <v>328</v>
      </c>
      <c r="EW68" s="16">
        <v>11216</v>
      </c>
      <c r="EX68" s="16">
        <v>3181</v>
      </c>
      <c r="EY68" s="16">
        <v>3324</v>
      </c>
      <c r="EZ68" s="16">
        <v>879</v>
      </c>
      <c r="FA68" s="16">
        <v>3832</v>
      </c>
      <c r="FB68" s="16">
        <v>457</v>
      </c>
      <c r="FC68" s="16">
        <v>970</v>
      </c>
      <c r="FD68" s="16">
        <v>2405</v>
      </c>
      <c r="FE68" s="16">
        <v>49246</v>
      </c>
      <c r="FF68" s="16">
        <v>14883</v>
      </c>
      <c r="FG68" s="16">
        <v>14883</v>
      </c>
      <c r="FH68" s="16">
        <v>15477</v>
      </c>
      <c r="FI68" s="16">
        <v>15477</v>
      </c>
      <c r="FJ68" s="16">
        <v>18886</v>
      </c>
      <c r="FK68" s="16">
        <v>13370</v>
      </c>
      <c r="FL68" s="16">
        <v>13370</v>
      </c>
      <c r="FM68" s="16">
        <v>5516</v>
      </c>
      <c r="FN68" s="16">
        <v>2702</v>
      </c>
      <c r="FO68" s="16">
        <v>2814</v>
      </c>
      <c r="FP68" s="16">
        <v>8897</v>
      </c>
      <c r="FQ68" s="16">
        <v>3971</v>
      </c>
      <c r="FR68" s="16">
        <v>2336</v>
      </c>
      <c r="FS68" s="16">
        <v>985</v>
      </c>
      <c r="FT68" s="16">
        <v>441</v>
      </c>
      <c r="FU68" s="16">
        <v>910</v>
      </c>
      <c r="FV68" s="16">
        <v>1635</v>
      </c>
      <c r="FW68" s="16">
        <v>4189</v>
      </c>
      <c r="FX68" s="16">
        <v>1135</v>
      </c>
      <c r="FY68" s="16">
        <v>326</v>
      </c>
      <c r="FZ68" s="16">
        <v>2728</v>
      </c>
      <c r="GA68" s="16">
        <v>737</v>
      </c>
      <c r="GB68" s="16">
        <v>737</v>
      </c>
      <c r="GD68">
        <f t="shared" si="0"/>
        <v>46544</v>
      </c>
    </row>
    <row r="69" spans="3:186" x14ac:dyDescent="0.25">
      <c r="C69" s="41" t="s">
        <v>1040</v>
      </c>
      <c r="D69" s="16">
        <v>284681</v>
      </c>
      <c r="E69" s="16">
        <v>2780</v>
      </c>
      <c r="F69" s="16">
        <v>2632</v>
      </c>
      <c r="G69" s="16">
        <v>57</v>
      </c>
      <c r="H69" s="16">
        <v>91</v>
      </c>
      <c r="I69" s="16">
        <v>66426</v>
      </c>
      <c r="J69" s="16">
        <v>48483</v>
      </c>
      <c r="K69" s="16">
        <v>4503</v>
      </c>
      <c r="L69" s="16">
        <v>62</v>
      </c>
      <c r="M69" s="16">
        <v>3790</v>
      </c>
      <c r="N69" s="16"/>
      <c r="O69" s="16">
        <v>396</v>
      </c>
      <c r="P69" s="16">
        <v>254</v>
      </c>
      <c r="Q69" s="16">
        <v>36863</v>
      </c>
      <c r="R69" s="16">
        <v>6040</v>
      </c>
      <c r="S69" s="16">
        <v>4682</v>
      </c>
      <c r="T69" s="16">
        <v>720</v>
      </c>
      <c r="U69" s="16">
        <v>543</v>
      </c>
      <c r="V69" s="16">
        <v>30</v>
      </c>
      <c r="W69" s="16">
        <v>448</v>
      </c>
      <c r="X69" s="16">
        <v>222</v>
      </c>
      <c r="Y69" s="16">
        <v>826</v>
      </c>
      <c r="Z69" s="16">
        <v>1777</v>
      </c>
      <c r="AA69" s="16">
        <v>116</v>
      </c>
      <c r="AB69" s="16">
        <v>999</v>
      </c>
      <c r="AC69" s="16">
        <v>711</v>
      </c>
      <c r="AD69" s="16">
        <v>288</v>
      </c>
      <c r="AE69" s="16">
        <v>359</v>
      </c>
      <c r="AF69" s="16">
        <v>1359</v>
      </c>
      <c r="AG69" s="16">
        <v>740</v>
      </c>
      <c r="AH69" s="16">
        <v>543</v>
      </c>
      <c r="AI69" s="16">
        <v>76</v>
      </c>
      <c r="AJ69" s="16">
        <v>2674</v>
      </c>
      <c r="AK69" s="16">
        <v>501</v>
      </c>
      <c r="AL69" s="16">
        <v>851</v>
      </c>
      <c r="AM69" s="16">
        <v>1322</v>
      </c>
      <c r="AN69" s="16">
        <v>341</v>
      </c>
      <c r="AO69" s="16">
        <v>341</v>
      </c>
      <c r="AP69" s="16">
        <v>2406</v>
      </c>
      <c r="AQ69" s="16">
        <v>2406</v>
      </c>
      <c r="AR69" s="16">
        <v>283</v>
      </c>
      <c r="AS69" s="16">
        <v>871</v>
      </c>
      <c r="AT69" s="16">
        <v>159</v>
      </c>
      <c r="AU69" s="16">
        <v>225</v>
      </c>
      <c r="AV69" s="16">
        <v>572</v>
      </c>
      <c r="AW69" s="16">
        <v>296</v>
      </c>
      <c r="AX69" s="16">
        <v>2485</v>
      </c>
      <c r="AY69" s="16">
        <v>2485</v>
      </c>
      <c r="AZ69" s="16">
        <v>3281</v>
      </c>
      <c r="BA69" s="16">
        <v>1978</v>
      </c>
      <c r="BB69" s="16">
        <v>1303</v>
      </c>
      <c r="BC69" s="16">
        <v>728</v>
      </c>
      <c r="BD69" s="16">
        <v>575</v>
      </c>
      <c r="BE69" s="16">
        <v>4484</v>
      </c>
      <c r="BF69" s="16">
        <v>1253</v>
      </c>
      <c r="BG69" s="16">
        <v>557</v>
      </c>
      <c r="BH69" s="16">
        <v>696</v>
      </c>
      <c r="BI69" s="16">
        <v>3231</v>
      </c>
      <c r="BJ69" s="16">
        <v>3082</v>
      </c>
      <c r="BK69" s="16">
        <v>149</v>
      </c>
      <c r="BL69" s="16">
        <v>2029</v>
      </c>
      <c r="BM69" s="16">
        <v>2029</v>
      </c>
      <c r="BN69" s="16">
        <v>1265</v>
      </c>
      <c r="BO69" s="16">
        <v>1265</v>
      </c>
      <c r="BP69" s="16">
        <v>2959</v>
      </c>
      <c r="BQ69" s="16">
        <v>2959</v>
      </c>
      <c r="BR69" s="16">
        <v>4288</v>
      </c>
      <c r="BS69" s="16">
        <v>2072</v>
      </c>
      <c r="BT69" s="16">
        <v>2216</v>
      </c>
      <c r="BU69" s="16">
        <v>201</v>
      </c>
      <c r="BV69" s="16">
        <v>1878</v>
      </c>
      <c r="BW69" s="16">
        <v>137</v>
      </c>
      <c r="BX69" s="16">
        <v>3252</v>
      </c>
      <c r="BY69" s="16">
        <v>2067</v>
      </c>
      <c r="BZ69" s="16">
        <v>1022</v>
      </c>
      <c r="CA69" s="16">
        <v>1045</v>
      </c>
      <c r="CB69" s="16">
        <v>1185</v>
      </c>
      <c r="CC69" s="16">
        <v>67</v>
      </c>
      <c r="CD69" s="16">
        <v>369</v>
      </c>
      <c r="CE69" s="16">
        <v>749</v>
      </c>
      <c r="CF69" s="16">
        <v>3385</v>
      </c>
      <c r="CG69" s="16">
        <v>3385</v>
      </c>
      <c r="CH69" s="16">
        <v>2571</v>
      </c>
      <c r="CI69" s="16">
        <v>814</v>
      </c>
      <c r="CJ69" s="16">
        <v>3732</v>
      </c>
      <c r="CK69" s="16">
        <v>1210</v>
      </c>
      <c r="CL69" s="16">
        <v>2522</v>
      </c>
      <c r="CM69" s="16">
        <v>1280</v>
      </c>
      <c r="CN69" s="16">
        <v>1222</v>
      </c>
      <c r="CO69" s="16">
        <v>20</v>
      </c>
      <c r="CP69" s="16">
        <v>17943</v>
      </c>
      <c r="CQ69" s="16">
        <v>6791</v>
      </c>
      <c r="CR69" s="16">
        <v>3486</v>
      </c>
      <c r="CS69" s="16">
        <v>7666</v>
      </c>
      <c r="CT69" s="16">
        <v>215475</v>
      </c>
      <c r="CU69" s="16">
        <v>53088</v>
      </c>
      <c r="CV69" s="16">
        <v>33478</v>
      </c>
      <c r="CW69" s="16">
        <v>5143</v>
      </c>
      <c r="CX69" s="16">
        <v>11605</v>
      </c>
      <c r="CY69" s="16">
        <v>16730</v>
      </c>
      <c r="CZ69" s="16">
        <v>11986</v>
      </c>
      <c r="DA69" s="16">
        <v>5187</v>
      </c>
      <c r="DB69" s="16">
        <v>563</v>
      </c>
      <c r="DC69" s="16">
        <v>4624</v>
      </c>
      <c r="DD69" s="16">
        <v>768</v>
      </c>
      <c r="DE69" s="16">
        <v>977</v>
      </c>
      <c r="DF69" s="16">
        <v>3144</v>
      </c>
      <c r="DG69" s="16">
        <v>1910</v>
      </c>
      <c r="DH69" s="16">
        <v>7624</v>
      </c>
      <c r="DI69" s="16">
        <v>1896</v>
      </c>
      <c r="DJ69" s="16">
        <v>5728</v>
      </c>
      <c r="DK69" s="16">
        <v>17961</v>
      </c>
      <c r="DL69" s="16">
        <v>5183</v>
      </c>
      <c r="DM69" s="16">
        <v>2322</v>
      </c>
      <c r="DN69" s="16">
        <v>2861</v>
      </c>
      <c r="DO69" s="16">
        <v>1660</v>
      </c>
      <c r="DP69" s="16">
        <v>1201</v>
      </c>
      <c r="DQ69" s="16">
        <v>5815</v>
      </c>
      <c r="DR69" s="16">
        <v>5815</v>
      </c>
      <c r="DS69" s="16">
        <v>6963</v>
      </c>
      <c r="DT69" s="16">
        <v>5717</v>
      </c>
      <c r="DU69" s="16">
        <v>1246</v>
      </c>
      <c r="DV69" s="16">
        <v>16491</v>
      </c>
      <c r="DW69" s="16">
        <v>9965</v>
      </c>
      <c r="DX69" s="16">
        <v>3646</v>
      </c>
      <c r="DY69" s="16">
        <v>3646</v>
      </c>
      <c r="DZ69" s="16"/>
      <c r="EA69" s="16">
        <v>2880</v>
      </c>
      <c r="EB69" s="16">
        <v>39133</v>
      </c>
      <c r="EC69" s="16">
        <v>39133</v>
      </c>
      <c r="ED69" s="16">
        <v>7021</v>
      </c>
      <c r="EE69" s="16">
        <v>31381</v>
      </c>
      <c r="EF69" s="16">
        <v>731</v>
      </c>
      <c r="EG69" s="16">
        <v>29791</v>
      </c>
      <c r="EH69" s="16">
        <v>18196</v>
      </c>
      <c r="EI69" s="16">
        <v>12020</v>
      </c>
      <c r="EJ69" s="16">
        <v>8502</v>
      </c>
      <c r="EK69" s="16">
        <v>5780</v>
      </c>
      <c r="EL69" s="16">
        <v>3451</v>
      </c>
      <c r="EM69" s="16">
        <v>2329</v>
      </c>
      <c r="EN69" s="16">
        <v>2722</v>
      </c>
      <c r="EO69" s="16">
        <v>3518</v>
      </c>
      <c r="EP69" s="16">
        <v>2001</v>
      </c>
      <c r="EQ69" s="16">
        <v>2001</v>
      </c>
      <c r="ER69" s="16">
        <v>4175</v>
      </c>
      <c r="ES69" s="16">
        <v>2583</v>
      </c>
      <c r="ET69" s="16">
        <v>1592</v>
      </c>
      <c r="EU69" s="16">
        <v>1259</v>
      </c>
      <c r="EV69" s="16">
        <v>333</v>
      </c>
      <c r="EW69" s="16">
        <v>11595</v>
      </c>
      <c r="EX69" s="16">
        <v>3221</v>
      </c>
      <c r="EY69" s="16">
        <v>3472</v>
      </c>
      <c r="EZ69" s="16">
        <v>972</v>
      </c>
      <c r="FA69" s="16">
        <v>3930</v>
      </c>
      <c r="FB69" s="16">
        <v>478</v>
      </c>
      <c r="FC69" s="16">
        <v>1009</v>
      </c>
      <c r="FD69" s="16">
        <v>2443</v>
      </c>
      <c r="FE69" s="16">
        <v>49835</v>
      </c>
      <c r="FF69" s="16">
        <v>15242</v>
      </c>
      <c r="FG69" s="16">
        <v>15242</v>
      </c>
      <c r="FH69" s="16">
        <v>15685</v>
      </c>
      <c r="FI69" s="16">
        <v>15685</v>
      </c>
      <c r="FJ69" s="16">
        <v>18908</v>
      </c>
      <c r="FK69" s="16">
        <v>13340</v>
      </c>
      <c r="FL69" s="16">
        <v>13340</v>
      </c>
      <c r="FM69" s="16">
        <v>5568</v>
      </c>
      <c r="FN69" s="16">
        <v>2724</v>
      </c>
      <c r="FO69" s="16">
        <v>2844</v>
      </c>
      <c r="FP69" s="16">
        <v>9176</v>
      </c>
      <c r="FQ69" s="16">
        <v>4140</v>
      </c>
      <c r="FR69" s="16">
        <v>2441</v>
      </c>
      <c r="FS69" s="16">
        <v>972</v>
      </c>
      <c r="FT69" s="16">
        <v>451</v>
      </c>
      <c r="FU69" s="16">
        <v>1018</v>
      </c>
      <c r="FV69" s="16">
        <v>1699</v>
      </c>
      <c r="FW69" s="16">
        <v>4248</v>
      </c>
      <c r="FX69" s="16">
        <v>1244</v>
      </c>
      <c r="FY69" s="16">
        <v>293</v>
      </c>
      <c r="FZ69" s="16">
        <v>2711</v>
      </c>
      <c r="GA69" s="16">
        <v>788</v>
      </c>
      <c r="GB69" s="16">
        <v>788</v>
      </c>
      <c r="GD69">
        <f t="shared" si="0"/>
        <v>47111</v>
      </c>
    </row>
    <row r="70" spans="3:186" x14ac:dyDescent="0.25">
      <c r="C70" s="41" t="s">
        <v>1041</v>
      </c>
      <c r="D70" s="16">
        <v>288279</v>
      </c>
      <c r="E70" s="16">
        <v>2863</v>
      </c>
      <c r="F70" s="16">
        <v>2700</v>
      </c>
      <c r="G70" s="16">
        <v>64</v>
      </c>
      <c r="H70" s="16">
        <v>99</v>
      </c>
      <c r="I70" s="16">
        <v>66883</v>
      </c>
      <c r="J70" s="16">
        <v>48660</v>
      </c>
      <c r="K70" s="16">
        <v>4622</v>
      </c>
      <c r="L70" s="16">
        <v>59</v>
      </c>
      <c r="M70" s="16">
        <v>3917</v>
      </c>
      <c r="N70" s="16"/>
      <c r="O70" s="16">
        <v>376</v>
      </c>
      <c r="P70" s="16">
        <v>270</v>
      </c>
      <c r="Q70" s="16">
        <v>36843</v>
      </c>
      <c r="R70" s="16">
        <v>6084</v>
      </c>
      <c r="S70" s="16">
        <v>4749</v>
      </c>
      <c r="T70" s="16">
        <v>699</v>
      </c>
      <c r="U70" s="16">
        <v>543</v>
      </c>
      <c r="V70" s="16">
        <v>31</v>
      </c>
      <c r="W70" s="16">
        <v>450</v>
      </c>
      <c r="X70" s="16">
        <v>225</v>
      </c>
      <c r="Y70" s="16">
        <v>866</v>
      </c>
      <c r="Z70" s="16">
        <v>1807</v>
      </c>
      <c r="AA70" s="16">
        <v>128</v>
      </c>
      <c r="AB70" s="16">
        <v>958</v>
      </c>
      <c r="AC70" s="16">
        <v>668</v>
      </c>
      <c r="AD70" s="16">
        <v>290</v>
      </c>
      <c r="AE70" s="16">
        <v>377</v>
      </c>
      <c r="AF70" s="16">
        <v>1323</v>
      </c>
      <c r="AG70" s="16">
        <v>711</v>
      </c>
      <c r="AH70" s="16">
        <v>536</v>
      </c>
      <c r="AI70" s="16">
        <v>76</v>
      </c>
      <c r="AJ70" s="16">
        <v>2665</v>
      </c>
      <c r="AK70" s="16">
        <v>521</v>
      </c>
      <c r="AL70" s="16">
        <v>816</v>
      </c>
      <c r="AM70" s="16">
        <v>1328</v>
      </c>
      <c r="AN70" s="16">
        <v>392</v>
      </c>
      <c r="AO70" s="16">
        <v>392</v>
      </c>
      <c r="AP70" s="16">
        <v>2312</v>
      </c>
      <c r="AQ70" s="16">
        <v>2312</v>
      </c>
      <c r="AR70" s="16">
        <v>287</v>
      </c>
      <c r="AS70" s="16">
        <v>807</v>
      </c>
      <c r="AT70" s="16">
        <v>119</v>
      </c>
      <c r="AU70" s="16">
        <v>237</v>
      </c>
      <c r="AV70" s="16">
        <v>570</v>
      </c>
      <c r="AW70" s="16">
        <v>292</v>
      </c>
      <c r="AX70" s="16">
        <v>2586</v>
      </c>
      <c r="AY70" s="16">
        <v>2586</v>
      </c>
      <c r="AZ70" s="16">
        <v>3310</v>
      </c>
      <c r="BA70" s="16">
        <v>1995</v>
      </c>
      <c r="BB70" s="16">
        <v>1315</v>
      </c>
      <c r="BC70" s="16">
        <v>742</v>
      </c>
      <c r="BD70" s="16">
        <v>573</v>
      </c>
      <c r="BE70" s="16">
        <v>4362</v>
      </c>
      <c r="BF70" s="16">
        <v>1193</v>
      </c>
      <c r="BG70" s="16">
        <v>512</v>
      </c>
      <c r="BH70" s="16">
        <v>681</v>
      </c>
      <c r="BI70" s="16">
        <v>3169</v>
      </c>
      <c r="BJ70" s="16">
        <v>2999</v>
      </c>
      <c r="BK70" s="16">
        <v>170</v>
      </c>
      <c r="BL70" s="16">
        <v>2110</v>
      </c>
      <c r="BM70" s="16">
        <v>2110</v>
      </c>
      <c r="BN70" s="16">
        <v>1186</v>
      </c>
      <c r="BO70" s="16">
        <v>1186</v>
      </c>
      <c r="BP70" s="16">
        <v>3077</v>
      </c>
      <c r="BQ70" s="16">
        <v>3077</v>
      </c>
      <c r="BR70" s="16">
        <v>4229</v>
      </c>
      <c r="BS70" s="16">
        <v>2055</v>
      </c>
      <c r="BT70" s="16">
        <v>2174</v>
      </c>
      <c r="BU70" s="16">
        <v>236</v>
      </c>
      <c r="BV70" s="16">
        <v>1796</v>
      </c>
      <c r="BW70" s="16">
        <v>142</v>
      </c>
      <c r="BX70" s="16">
        <v>3207</v>
      </c>
      <c r="BY70" s="16">
        <v>2011</v>
      </c>
      <c r="BZ70" s="16">
        <v>942</v>
      </c>
      <c r="CA70" s="16">
        <v>1069</v>
      </c>
      <c r="CB70" s="16">
        <v>1196</v>
      </c>
      <c r="CC70" s="16">
        <v>83</v>
      </c>
      <c r="CD70" s="16">
        <v>391</v>
      </c>
      <c r="CE70" s="16">
        <v>722</v>
      </c>
      <c r="CF70" s="16">
        <v>3525</v>
      </c>
      <c r="CG70" s="16">
        <v>3525</v>
      </c>
      <c r="CH70" s="16">
        <v>2565</v>
      </c>
      <c r="CI70" s="16">
        <v>960</v>
      </c>
      <c r="CJ70" s="16">
        <v>3670</v>
      </c>
      <c r="CK70" s="16">
        <v>1184</v>
      </c>
      <c r="CL70" s="16">
        <v>2486</v>
      </c>
      <c r="CM70" s="16">
        <v>1279</v>
      </c>
      <c r="CN70" s="16">
        <v>1187</v>
      </c>
      <c r="CO70" s="16">
        <v>20</v>
      </c>
      <c r="CP70" s="16">
        <v>18223</v>
      </c>
      <c r="CQ70" s="16">
        <v>6836</v>
      </c>
      <c r="CR70" s="16">
        <v>3559</v>
      </c>
      <c r="CS70" s="16">
        <v>7828</v>
      </c>
      <c r="CT70" s="16">
        <v>218533</v>
      </c>
      <c r="CU70" s="16">
        <v>53211</v>
      </c>
      <c r="CV70" s="16">
        <v>33692</v>
      </c>
      <c r="CW70" s="16">
        <v>5085</v>
      </c>
      <c r="CX70" s="16">
        <v>11695</v>
      </c>
      <c r="CY70" s="16">
        <v>16912</v>
      </c>
      <c r="CZ70" s="16">
        <v>11956</v>
      </c>
      <c r="DA70" s="16">
        <v>5063</v>
      </c>
      <c r="DB70" s="16">
        <v>568</v>
      </c>
      <c r="DC70" s="16">
        <v>4495</v>
      </c>
      <c r="DD70" s="16">
        <v>767</v>
      </c>
      <c r="DE70" s="16">
        <v>964</v>
      </c>
      <c r="DF70" s="16">
        <v>3160</v>
      </c>
      <c r="DG70" s="16">
        <v>2002</v>
      </c>
      <c r="DH70" s="16">
        <v>7563</v>
      </c>
      <c r="DI70" s="16">
        <v>1830</v>
      </c>
      <c r="DJ70" s="16">
        <v>5733</v>
      </c>
      <c r="DK70" s="16">
        <v>18510</v>
      </c>
      <c r="DL70" s="16">
        <v>5417</v>
      </c>
      <c r="DM70" s="16">
        <v>2311</v>
      </c>
      <c r="DN70" s="16">
        <v>3106</v>
      </c>
      <c r="DO70" s="16">
        <v>1896</v>
      </c>
      <c r="DP70" s="16">
        <v>1210</v>
      </c>
      <c r="DQ70" s="16">
        <v>5868</v>
      </c>
      <c r="DR70" s="16">
        <v>5868</v>
      </c>
      <c r="DS70" s="16">
        <v>7225</v>
      </c>
      <c r="DT70" s="16">
        <v>5971</v>
      </c>
      <c r="DU70" s="16">
        <v>1254</v>
      </c>
      <c r="DV70" s="16">
        <v>16463</v>
      </c>
      <c r="DW70" s="16">
        <v>10588</v>
      </c>
      <c r="DX70" s="16">
        <v>3236</v>
      </c>
      <c r="DY70" s="16">
        <v>3235</v>
      </c>
      <c r="DZ70" s="16"/>
      <c r="EA70" s="16">
        <v>2639</v>
      </c>
      <c r="EB70" s="16">
        <v>39643</v>
      </c>
      <c r="EC70" s="16">
        <v>39643</v>
      </c>
      <c r="ED70" s="16">
        <v>6897</v>
      </c>
      <c r="EE70" s="16">
        <v>31952</v>
      </c>
      <c r="EF70" s="16">
        <v>794</v>
      </c>
      <c r="EG70" s="16">
        <v>31007</v>
      </c>
      <c r="EH70" s="16">
        <v>19242</v>
      </c>
      <c r="EI70" s="16">
        <v>12925</v>
      </c>
      <c r="EJ70" s="16">
        <v>9113</v>
      </c>
      <c r="EK70" s="16">
        <v>6269</v>
      </c>
      <c r="EL70" s="16">
        <v>3805</v>
      </c>
      <c r="EM70" s="16">
        <v>2464</v>
      </c>
      <c r="EN70" s="16">
        <v>2844</v>
      </c>
      <c r="EO70" s="16">
        <v>3812</v>
      </c>
      <c r="EP70" s="16">
        <v>1995</v>
      </c>
      <c r="EQ70" s="16">
        <v>1995</v>
      </c>
      <c r="ER70" s="16">
        <v>4322</v>
      </c>
      <c r="ES70" s="16">
        <v>2675</v>
      </c>
      <c r="ET70" s="16">
        <v>1647</v>
      </c>
      <c r="EU70" s="16">
        <v>1315</v>
      </c>
      <c r="EV70" s="16">
        <v>332</v>
      </c>
      <c r="EW70" s="16">
        <v>11765</v>
      </c>
      <c r="EX70" s="16">
        <v>3263</v>
      </c>
      <c r="EY70" s="16">
        <v>3522</v>
      </c>
      <c r="EZ70" s="16">
        <v>937</v>
      </c>
      <c r="FA70" s="16">
        <v>4043</v>
      </c>
      <c r="FB70" s="16">
        <v>494</v>
      </c>
      <c r="FC70" s="16">
        <v>1068</v>
      </c>
      <c r="FD70" s="16">
        <v>2481</v>
      </c>
      <c r="FE70" s="16">
        <v>50710</v>
      </c>
      <c r="FF70" s="16">
        <v>15567</v>
      </c>
      <c r="FG70" s="16">
        <v>15567</v>
      </c>
      <c r="FH70" s="16">
        <v>16044</v>
      </c>
      <c r="FI70" s="16">
        <v>16044</v>
      </c>
      <c r="FJ70" s="16">
        <v>19099</v>
      </c>
      <c r="FK70" s="16">
        <v>13434</v>
      </c>
      <c r="FL70" s="16">
        <v>13434</v>
      </c>
      <c r="FM70" s="16">
        <v>5665</v>
      </c>
      <c r="FN70" s="16">
        <v>2778</v>
      </c>
      <c r="FO70" s="16">
        <v>2887</v>
      </c>
      <c r="FP70" s="16">
        <v>8989</v>
      </c>
      <c r="FQ70" s="16">
        <v>4290</v>
      </c>
      <c r="FR70" s="16">
        <v>2527</v>
      </c>
      <c r="FS70" s="16">
        <v>955</v>
      </c>
      <c r="FT70" s="16">
        <v>456</v>
      </c>
      <c r="FU70" s="16">
        <v>1116</v>
      </c>
      <c r="FV70" s="16">
        <v>1763</v>
      </c>
      <c r="FW70" s="16">
        <v>4159</v>
      </c>
      <c r="FX70" s="16">
        <v>1045</v>
      </c>
      <c r="FY70" s="16">
        <v>397</v>
      </c>
      <c r="FZ70" s="16">
        <v>2717</v>
      </c>
      <c r="GA70" s="16">
        <v>540</v>
      </c>
      <c r="GB70" s="16">
        <v>540</v>
      </c>
      <c r="GD70">
        <f t="shared" si="0"/>
        <v>47932</v>
      </c>
    </row>
    <row r="71" spans="3:186" x14ac:dyDescent="0.25">
      <c r="C71" s="41" t="s">
        <v>1042</v>
      </c>
      <c r="D71" s="16">
        <v>290540</v>
      </c>
      <c r="E71" s="16">
        <v>2827</v>
      </c>
      <c r="F71" s="16">
        <v>2662</v>
      </c>
      <c r="G71" s="16">
        <v>64</v>
      </c>
      <c r="H71" s="16">
        <v>101</v>
      </c>
      <c r="I71" s="16">
        <v>66581</v>
      </c>
      <c r="J71" s="16">
        <v>48092</v>
      </c>
      <c r="K71" s="16">
        <v>4431</v>
      </c>
      <c r="L71" s="16">
        <v>36</v>
      </c>
      <c r="M71" s="16">
        <v>3763</v>
      </c>
      <c r="N71" s="16"/>
      <c r="O71" s="16">
        <v>347</v>
      </c>
      <c r="P71" s="16">
        <v>285</v>
      </c>
      <c r="Q71" s="16">
        <v>36502</v>
      </c>
      <c r="R71" s="16">
        <v>6123</v>
      </c>
      <c r="S71" s="16">
        <v>4747</v>
      </c>
      <c r="T71" s="16">
        <v>709</v>
      </c>
      <c r="U71" s="16">
        <v>569</v>
      </c>
      <c r="V71" s="16">
        <v>31</v>
      </c>
      <c r="W71" s="16">
        <v>441</v>
      </c>
      <c r="X71" s="16">
        <v>232</v>
      </c>
      <c r="Y71" s="16">
        <v>867</v>
      </c>
      <c r="Z71" s="16">
        <v>1766</v>
      </c>
      <c r="AA71" s="16">
        <v>132</v>
      </c>
      <c r="AB71" s="16">
        <v>972</v>
      </c>
      <c r="AC71" s="16">
        <v>665</v>
      </c>
      <c r="AD71" s="16">
        <v>307</v>
      </c>
      <c r="AE71" s="16">
        <v>404</v>
      </c>
      <c r="AF71" s="16">
        <v>1248</v>
      </c>
      <c r="AG71" s="16">
        <v>644</v>
      </c>
      <c r="AH71" s="16">
        <v>531</v>
      </c>
      <c r="AI71" s="16">
        <v>73</v>
      </c>
      <c r="AJ71" s="16">
        <v>2633</v>
      </c>
      <c r="AK71" s="16">
        <v>555</v>
      </c>
      <c r="AL71" s="16">
        <v>782</v>
      </c>
      <c r="AM71" s="16">
        <v>1296</v>
      </c>
      <c r="AN71" s="16">
        <v>464</v>
      </c>
      <c r="AO71" s="16">
        <v>464</v>
      </c>
      <c r="AP71" s="16">
        <v>2152</v>
      </c>
      <c r="AQ71" s="16">
        <v>2152</v>
      </c>
      <c r="AR71" s="16">
        <v>274</v>
      </c>
      <c r="AS71" s="16">
        <v>675</v>
      </c>
      <c r="AT71" s="16">
        <v>91</v>
      </c>
      <c r="AU71" s="16">
        <v>220</v>
      </c>
      <c r="AV71" s="16">
        <v>573</v>
      </c>
      <c r="AW71" s="16">
        <v>319</v>
      </c>
      <c r="AX71" s="16">
        <v>2631</v>
      </c>
      <c r="AY71" s="16">
        <v>2631</v>
      </c>
      <c r="AZ71" s="16">
        <v>3243</v>
      </c>
      <c r="BA71" s="16">
        <v>1975</v>
      </c>
      <c r="BB71" s="16">
        <v>1268</v>
      </c>
      <c r="BC71" s="16">
        <v>714</v>
      </c>
      <c r="BD71" s="16">
        <v>554</v>
      </c>
      <c r="BE71" s="16">
        <v>4105</v>
      </c>
      <c r="BF71" s="16">
        <v>1081</v>
      </c>
      <c r="BG71" s="16">
        <v>412</v>
      </c>
      <c r="BH71" s="16">
        <v>669</v>
      </c>
      <c r="BI71" s="16">
        <v>3024</v>
      </c>
      <c r="BJ71" s="16">
        <v>2857</v>
      </c>
      <c r="BK71" s="16">
        <v>167</v>
      </c>
      <c r="BL71" s="16">
        <v>2298</v>
      </c>
      <c r="BM71" s="16">
        <v>2298</v>
      </c>
      <c r="BN71" s="16">
        <v>1192</v>
      </c>
      <c r="BO71" s="16">
        <v>1192</v>
      </c>
      <c r="BP71" s="16">
        <v>2915</v>
      </c>
      <c r="BQ71" s="16">
        <v>2915</v>
      </c>
      <c r="BR71" s="16">
        <v>4370</v>
      </c>
      <c r="BS71" s="16">
        <v>1978</v>
      </c>
      <c r="BT71" s="16">
        <v>2392</v>
      </c>
      <c r="BU71" s="16">
        <v>292</v>
      </c>
      <c r="BV71" s="16">
        <v>1951</v>
      </c>
      <c r="BW71" s="16">
        <v>149</v>
      </c>
      <c r="BX71" s="16">
        <v>3128</v>
      </c>
      <c r="BY71" s="16">
        <v>1894</v>
      </c>
      <c r="BZ71" s="16">
        <v>875</v>
      </c>
      <c r="CA71" s="16">
        <v>1019</v>
      </c>
      <c r="CB71" s="16">
        <v>1234</v>
      </c>
      <c r="CC71" s="16">
        <v>101</v>
      </c>
      <c r="CD71" s="16">
        <v>420</v>
      </c>
      <c r="CE71" s="16">
        <v>713</v>
      </c>
      <c r="CF71" s="16">
        <v>3516</v>
      </c>
      <c r="CG71" s="16">
        <v>3516</v>
      </c>
      <c r="CH71" s="16">
        <v>2613</v>
      </c>
      <c r="CI71" s="16">
        <v>903</v>
      </c>
      <c r="CJ71" s="16">
        <v>3643</v>
      </c>
      <c r="CK71" s="16">
        <v>1164</v>
      </c>
      <c r="CL71" s="16">
        <v>2479</v>
      </c>
      <c r="CM71" s="16">
        <v>1280</v>
      </c>
      <c r="CN71" s="16">
        <v>1179</v>
      </c>
      <c r="CO71" s="16">
        <v>20</v>
      </c>
      <c r="CP71" s="16">
        <v>18489</v>
      </c>
      <c r="CQ71" s="16">
        <v>6863</v>
      </c>
      <c r="CR71" s="16">
        <v>3644</v>
      </c>
      <c r="CS71" s="16">
        <v>7982</v>
      </c>
      <c r="CT71" s="16">
        <v>221132</v>
      </c>
      <c r="CU71" s="16">
        <v>53847</v>
      </c>
      <c r="CV71" s="16">
        <v>33842</v>
      </c>
      <c r="CW71" s="16">
        <v>5117</v>
      </c>
      <c r="CX71" s="16">
        <v>11680</v>
      </c>
      <c r="CY71" s="16">
        <v>17045</v>
      </c>
      <c r="CZ71" s="16">
        <v>12103</v>
      </c>
      <c r="DA71" s="16">
        <v>5265</v>
      </c>
      <c r="DB71" s="16">
        <v>582</v>
      </c>
      <c r="DC71" s="16">
        <v>4683</v>
      </c>
      <c r="DD71" s="16">
        <v>775</v>
      </c>
      <c r="DE71" s="16">
        <v>916</v>
      </c>
      <c r="DF71" s="16">
        <v>3183</v>
      </c>
      <c r="DG71" s="16">
        <v>1964</v>
      </c>
      <c r="DH71" s="16">
        <v>7902</v>
      </c>
      <c r="DI71" s="16">
        <v>1924</v>
      </c>
      <c r="DJ71" s="16">
        <v>5978</v>
      </c>
      <c r="DK71" s="16">
        <v>18428</v>
      </c>
      <c r="DL71" s="16">
        <v>5263</v>
      </c>
      <c r="DM71" s="16">
        <v>2375</v>
      </c>
      <c r="DN71" s="16">
        <v>2888</v>
      </c>
      <c r="DO71" s="16">
        <v>1697</v>
      </c>
      <c r="DP71" s="16">
        <v>1191</v>
      </c>
      <c r="DQ71" s="16">
        <v>6036</v>
      </c>
      <c r="DR71" s="16">
        <v>6036</v>
      </c>
      <c r="DS71" s="16">
        <v>7129</v>
      </c>
      <c r="DT71" s="16">
        <v>5799</v>
      </c>
      <c r="DU71" s="16">
        <v>1330</v>
      </c>
      <c r="DV71" s="16">
        <v>17482</v>
      </c>
      <c r="DW71" s="16">
        <v>11099</v>
      </c>
      <c r="DX71" s="16">
        <v>3737</v>
      </c>
      <c r="DY71" s="16">
        <v>3736</v>
      </c>
      <c r="DZ71" s="16"/>
      <c r="EA71" s="16">
        <v>2646</v>
      </c>
      <c r="EB71" s="16">
        <v>39710</v>
      </c>
      <c r="EC71" s="16">
        <v>39710</v>
      </c>
      <c r="ED71" s="16">
        <v>6868</v>
      </c>
      <c r="EE71" s="16">
        <v>31978</v>
      </c>
      <c r="EF71" s="16">
        <v>864</v>
      </c>
      <c r="EG71" s="16">
        <v>30916</v>
      </c>
      <c r="EH71" s="16">
        <v>19298</v>
      </c>
      <c r="EI71" s="16">
        <v>12647</v>
      </c>
      <c r="EJ71" s="16">
        <v>8888</v>
      </c>
      <c r="EK71" s="16">
        <v>6228</v>
      </c>
      <c r="EL71" s="16">
        <v>3682</v>
      </c>
      <c r="EM71" s="16">
        <v>2546</v>
      </c>
      <c r="EN71" s="16">
        <v>2660</v>
      </c>
      <c r="EO71" s="16">
        <v>3759</v>
      </c>
      <c r="EP71" s="16">
        <v>2329</v>
      </c>
      <c r="EQ71" s="16">
        <v>2329</v>
      </c>
      <c r="ER71" s="16">
        <v>4322</v>
      </c>
      <c r="ES71" s="16">
        <v>2681</v>
      </c>
      <c r="ET71" s="16">
        <v>1641</v>
      </c>
      <c r="EU71" s="16">
        <v>1306</v>
      </c>
      <c r="EV71" s="16">
        <v>335</v>
      </c>
      <c r="EW71" s="16">
        <v>11618</v>
      </c>
      <c r="EX71" s="16">
        <v>3274</v>
      </c>
      <c r="EY71" s="16">
        <v>3368</v>
      </c>
      <c r="EZ71" s="16">
        <v>821</v>
      </c>
      <c r="FA71" s="16">
        <v>4155</v>
      </c>
      <c r="FB71" s="16">
        <v>487</v>
      </c>
      <c r="FC71" s="16">
        <v>1155</v>
      </c>
      <c r="FD71" s="16">
        <v>2513</v>
      </c>
      <c r="FE71" s="16">
        <v>51270</v>
      </c>
      <c r="FF71" s="16">
        <v>15641</v>
      </c>
      <c r="FG71" s="16">
        <v>15641</v>
      </c>
      <c r="FH71" s="16">
        <v>16260</v>
      </c>
      <c r="FI71" s="16">
        <v>16260</v>
      </c>
      <c r="FJ71" s="16">
        <v>19369</v>
      </c>
      <c r="FK71" s="16">
        <v>13658</v>
      </c>
      <c r="FL71" s="16">
        <v>13658</v>
      </c>
      <c r="FM71" s="16">
        <v>5711</v>
      </c>
      <c r="FN71" s="16">
        <v>2804</v>
      </c>
      <c r="FO71" s="16">
        <v>2907</v>
      </c>
      <c r="FP71" s="16">
        <v>9479</v>
      </c>
      <c r="FQ71" s="16">
        <v>4275</v>
      </c>
      <c r="FR71" s="16">
        <v>2535</v>
      </c>
      <c r="FS71" s="16">
        <v>1010</v>
      </c>
      <c r="FT71" s="16">
        <v>456</v>
      </c>
      <c r="FU71" s="16">
        <v>1069</v>
      </c>
      <c r="FV71" s="16">
        <v>1740</v>
      </c>
      <c r="FW71" s="16">
        <v>4348</v>
      </c>
      <c r="FX71" s="16">
        <v>1093</v>
      </c>
      <c r="FY71" s="16">
        <v>435</v>
      </c>
      <c r="FZ71" s="16">
        <v>2820</v>
      </c>
      <c r="GA71" s="16">
        <v>856</v>
      </c>
      <c r="GB71" s="16">
        <v>856</v>
      </c>
      <c r="GD71">
        <f t="shared" si="0"/>
        <v>48466</v>
      </c>
    </row>
    <row r="72" spans="3:186" x14ac:dyDescent="0.25">
      <c r="C72" s="41" t="s">
        <v>1043</v>
      </c>
      <c r="D72" s="16">
        <v>295427</v>
      </c>
      <c r="E72" s="16">
        <v>2650</v>
      </c>
      <c r="F72" s="16">
        <v>2485</v>
      </c>
      <c r="G72" s="16">
        <v>70</v>
      </c>
      <c r="H72" s="16">
        <v>95</v>
      </c>
      <c r="I72" s="16">
        <v>66574</v>
      </c>
      <c r="J72" s="16">
        <v>48568</v>
      </c>
      <c r="K72" s="16">
        <v>4829</v>
      </c>
      <c r="L72" s="16">
        <v>27</v>
      </c>
      <c r="M72" s="16">
        <v>4141</v>
      </c>
      <c r="N72" s="16"/>
      <c r="O72" s="16">
        <v>357</v>
      </c>
      <c r="P72" s="16">
        <v>304</v>
      </c>
      <c r="Q72" s="16">
        <v>36465</v>
      </c>
      <c r="R72" s="16">
        <v>6181</v>
      </c>
      <c r="S72" s="16">
        <v>4780</v>
      </c>
      <c r="T72" s="16">
        <v>725</v>
      </c>
      <c r="U72" s="16">
        <v>541</v>
      </c>
      <c r="V72" s="16">
        <v>33</v>
      </c>
      <c r="W72" s="16">
        <v>442</v>
      </c>
      <c r="X72" s="16">
        <v>231</v>
      </c>
      <c r="Y72" s="16">
        <v>897</v>
      </c>
      <c r="Z72" s="16">
        <v>1771</v>
      </c>
      <c r="AA72" s="16">
        <v>140</v>
      </c>
      <c r="AB72" s="16">
        <v>990</v>
      </c>
      <c r="AC72" s="16">
        <v>680</v>
      </c>
      <c r="AD72" s="16">
        <v>310</v>
      </c>
      <c r="AE72" s="16">
        <v>411</v>
      </c>
      <c r="AF72" s="16">
        <v>1179</v>
      </c>
      <c r="AG72" s="16">
        <v>616</v>
      </c>
      <c r="AH72" s="16">
        <v>482</v>
      </c>
      <c r="AI72" s="16">
        <v>81</v>
      </c>
      <c r="AJ72" s="16">
        <v>2677</v>
      </c>
      <c r="AK72" s="16">
        <v>583</v>
      </c>
      <c r="AL72" s="16">
        <v>769</v>
      </c>
      <c r="AM72" s="16">
        <v>1325</v>
      </c>
      <c r="AN72" s="16">
        <v>491</v>
      </c>
      <c r="AO72" s="16">
        <v>491</v>
      </c>
      <c r="AP72" s="16">
        <v>2015</v>
      </c>
      <c r="AQ72" s="16">
        <v>2015</v>
      </c>
      <c r="AR72" s="16">
        <v>242</v>
      </c>
      <c r="AS72" s="16">
        <v>602</v>
      </c>
      <c r="AT72" s="16">
        <v>73</v>
      </c>
      <c r="AU72" s="16">
        <v>228</v>
      </c>
      <c r="AV72" s="16">
        <v>553</v>
      </c>
      <c r="AW72" s="16">
        <v>317</v>
      </c>
      <c r="AX72" s="16">
        <v>2642</v>
      </c>
      <c r="AY72" s="16">
        <v>2642</v>
      </c>
      <c r="AZ72" s="16">
        <v>3278</v>
      </c>
      <c r="BA72" s="16">
        <v>1979</v>
      </c>
      <c r="BB72" s="16">
        <v>1299</v>
      </c>
      <c r="BC72" s="16">
        <v>723</v>
      </c>
      <c r="BD72" s="16">
        <v>576</v>
      </c>
      <c r="BE72" s="16">
        <v>4056</v>
      </c>
      <c r="BF72" s="16">
        <v>1026</v>
      </c>
      <c r="BG72" s="16">
        <v>378</v>
      </c>
      <c r="BH72" s="16">
        <v>648</v>
      </c>
      <c r="BI72" s="16">
        <v>3030</v>
      </c>
      <c r="BJ72" s="16">
        <v>2822</v>
      </c>
      <c r="BK72" s="16">
        <v>208</v>
      </c>
      <c r="BL72" s="16">
        <v>2421</v>
      </c>
      <c r="BM72" s="16">
        <v>2421</v>
      </c>
      <c r="BN72" s="16">
        <v>1234</v>
      </c>
      <c r="BO72" s="16">
        <v>1234</v>
      </c>
      <c r="BP72" s="16">
        <v>2939</v>
      </c>
      <c r="BQ72" s="16">
        <v>2939</v>
      </c>
      <c r="BR72" s="16">
        <v>4271</v>
      </c>
      <c r="BS72" s="16">
        <v>1958</v>
      </c>
      <c r="BT72" s="16">
        <v>2313</v>
      </c>
      <c r="BU72" s="16">
        <v>256</v>
      </c>
      <c r="BV72" s="16">
        <v>1892</v>
      </c>
      <c r="BW72" s="16">
        <v>165</v>
      </c>
      <c r="BX72" s="16">
        <v>3081</v>
      </c>
      <c r="BY72" s="16">
        <v>1884</v>
      </c>
      <c r="BZ72" s="16">
        <v>852</v>
      </c>
      <c r="CA72" s="16">
        <v>1032</v>
      </c>
      <c r="CB72" s="16">
        <v>1197</v>
      </c>
      <c r="CC72" s="16">
        <v>83</v>
      </c>
      <c r="CD72" s="16">
        <v>400</v>
      </c>
      <c r="CE72" s="16">
        <v>714</v>
      </c>
      <c r="CF72" s="16">
        <v>3552</v>
      </c>
      <c r="CG72" s="16">
        <v>3552</v>
      </c>
      <c r="CH72" s="16">
        <v>2595</v>
      </c>
      <c r="CI72" s="16">
        <v>957</v>
      </c>
      <c r="CJ72" s="16">
        <v>3722</v>
      </c>
      <c r="CK72" s="16">
        <v>1193</v>
      </c>
      <c r="CL72" s="16">
        <v>2529</v>
      </c>
      <c r="CM72" s="16">
        <v>1364</v>
      </c>
      <c r="CN72" s="16">
        <v>1145</v>
      </c>
      <c r="CO72" s="16">
        <v>20</v>
      </c>
      <c r="CP72" s="16">
        <v>18006</v>
      </c>
      <c r="CQ72" s="16">
        <v>6627</v>
      </c>
      <c r="CR72" s="16">
        <v>3557</v>
      </c>
      <c r="CS72" s="16">
        <v>7822</v>
      </c>
      <c r="CT72" s="16">
        <v>226203</v>
      </c>
      <c r="CU72" s="16">
        <v>54406</v>
      </c>
      <c r="CV72" s="16">
        <v>34318</v>
      </c>
      <c r="CW72" s="16">
        <v>4998</v>
      </c>
      <c r="CX72" s="16">
        <v>11949</v>
      </c>
      <c r="CY72" s="16">
        <v>17371</v>
      </c>
      <c r="CZ72" s="16">
        <v>12105</v>
      </c>
      <c r="DA72" s="16">
        <v>5315</v>
      </c>
      <c r="DB72" s="16">
        <v>622</v>
      </c>
      <c r="DC72" s="16">
        <v>4693</v>
      </c>
      <c r="DD72" s="16">
        <v>838</v>
      </c>
      <c r="DE72" s="16">
        <v>921</v>
      </c>
      <c r="DF72" s="16">
        <v>3057</v>
      </c>
      <c r="DG72" s="16">
        <v>1974</v>
      </c>
      <c r="DH72" s="16">
        <v>7983</v>
      </c>
      <c r="DI72" s="16">
        <v>1952</v>
      </c>
      <c r="DJ72" s="16">
        <v>6031</v>
      </c>
      <c r="DK72" s="16">
        <v>18718</v>
      </c>
      <c r="DL72" s="16">
        <v>5443</v>
      </c>
      <c r="DM72" s="16">
        <v>2327</v>
      </c>
      <c r="DN72" s="16">
        <v>3116</v>
      </c>
      <c r="DO72" s="16">
        <v>1880</v>
      </c>
      <c r="DP72" s="16">
        <v>1236</v>
      </c>
      <c r="DQ72" s="16">
        <v>6176</v>
      </c>
      <c r="DR72" s="16">
        <v>6176</v>
      </c>
      <c r="DS72" s="16">
        <v>7099</v>
      </c>
      <c r="DT72" s="16">
        <v>5778</v>
      </c>
      <c r="DU72" s="16">
        <v>1321</v>
      </c>
      <c r="DV72" s="16">
        <v>17884</v>
      </c>
      <c r="DW72" s="16">
        <v>11440</v>
      </c>
      <c r="DX72" s="16">
        <v>3754</v>
      </c>
      <c r="DY72" s="16">
        <v>3754</v>
      </c>
      <c r="DZ72" s="16"/>
      <c r="EA72" s="16">
        <v>2690</v>
      </c>
      <c r="EB72" s="16">
        <v>40283</v>
      </c>
      <c r="EC72" s="16">
        <v>40283</v>
      </c>
      <c r="ED72" s="16">
        <v>6690</v>
      </c>
      <c r="EE72" s="16">
        <v>32664</v>
      </c>
      <c r="EF72" s="16">
        <v>929</v>
      </c>
      <c r="EG72" s="16">
        <v>31660</v>
      </c>
      <c r="EH72" s="16">
        <v>19674</v>
      </c>
      <c r="EI72" s="16">
        <v>12970</v>
      </c>
      <c r="EJ72" s="16">
        <v>9152</v>
      </c>
      <c r="EK72" s="16">
        <v>6487</v>
      </c>
      <c r="EL72" s="16">
        <v>3857</v>
      </c>
      <c r="EM72" s="16">
        <v>2630</v>
      </c>
      <c r="EN72" s="16">
        <v>2665</v>
      </c>
      <c r="EO72" s="16">
        <v>3818</v>
      </c>
      <c r="EP72" s="16">
        <v>2273</v>
      </c>
      <c r="EQ72" s="16">
        <v>2273</v>
      </c>
      <c r="ER72" s="16">
        <v>4431</v>
      </c>
      <c r="ES72" s="16">
        <v>2719</v>
      </c>
      <c r="ET72" s="16">
        <v>1712</v>
      </c>
      <c r="EU72" s="16">
        <v>1366</v>
      </c>
      <c r="EV72" s="16">
        <v>346</v>
      </c>
      <c r="EW72" s="16">
        <v>11986</v>
      </c>
      <c r="EX72" s="16">
        <v>3297</v>
      </c>
      <c r="EY72" s="16">
        <v>3434</v>
      </c>
      <c r="EZ72" s="16">
        <v>894</v>
      </c>
      <c r="FA72" s="16">
        <v>4361</v>
      </c>
      <c r="FB72" s="16">
        <v>525</v>
      </c>
      <c r="FC72" s="16">
        <v>1192</v>
      </c>
      <c r="FD72" s="16">
        <v>2644</v>
      </c>
      <c r="FE72" s="16">
        <v>53313</v>
      </c>
      <c r="FF72" s="16">
        <v>15699</v>
      </c>
      <c r="FG72" s="16">
        <v>15699</v>
      </c>
      <c r="FH72" s="16">
        <v>16802</v>
      </c>
      <c r="FI72" s="16">
        <v>16802</v>
      </c>
      <c r="FJ72" s="16">
        <v>20812</v>
      </c>
      <c r="FK72" s="16">
        <v>14883</v>
      </c>
      <c r="FL72" s="16">
        <v>14883</v>
      </c>
      <c r="FM72" s="16">
        <v>5929</v>
      </c>
      <c r="FN72" s="16">
        <v>2928</v>
      </c>
      <c r="FO72" s="16">
        <v>3001</v>
      </c>
      <c r="FP72" s="16">
        <v>9939</v>
      </c>
      <c r="FQ72" s="16">
        <v>4591</v>
      </c>
      <c r="FR72" s="16">
        <v>2748</v>
      </c>
      <c r="FS72" s="16">
        <v>1047</v>
      </c>
      <c r="FT72" s="16">
        <v>455</v>
      </c>
      <c r="FU72" s="16">
        <v>1246</v>
      </c>
      <c r="FV72" s="16">
        <v>1843</v>
      </c>
      <c r="FW72" s="16">
        <v>4564</v>
      </c>
      <c r="FX72" s="16">
        <v>1345</v>
      </c>
      <c r="FY72" s="16">
        <v>393</v>
      </c>
      <c r="FZ72" s="16">
        <v>2826</v>
      </c>
      <c r="GA72" s="16">
        <v>784</v>
      </c>
      <c r="GB72" s="16">
        <v>784</v>
      </c>
      <c r="GD72">
        <f t="shared" si="0"/>
        <v>50385</v>
      </c>
    </row>
    <row r="73" spans="3:186" x14ac:dyDescent="0.25">
      <c r="C73" s="41" t="s">
        <v>1044</v>
      </c>
      <c r="D73" s="16">
        <v>298000</v>
      </c>
      <c r="E73" s="16">
        <v>2454</v>
      </c>
      <c r="F73" s="16">
        <v>2284</v>
      </c>
      <c r="G73" s="16">
        <v>68</v>
      </c>
      <c r="H73" s="16">
        <v>102</v>
      </c>
      <c r="I73" s="16">
        <v>66585</v>
      </c>
      <c r="J73" s="16">
        <v>48560</v>
      </c>
      <c r="K73" s="16">
        <v>5183</v>
      </c>
      <c r="L73" s="16">
        <v>22</v>
      </c>
      <c r="M73" s="16">
        <v>4466</v>
      </c>
      <c r="N73" s="16"/>
      <c r="O73" s="16">
        <v>359</v>
      </c>
      <c r="P73" s="16">
        <v>336</v>
      </c>
      <c r="Q73" s="16">
        <v>36140</v>
      </c>
      <c r="R73" s="16">
        <v>6147</v>
      </c>
      <c r="S73" s="16">
        <v>4771</v>
      </c>
      <c r="T73" s="16">
        <v>714</v>
      </c>
      <c r="U73" s="16">
        <v>529</v>
      </c>
      <c r="V73" s="16">
        <v>33</v>
      </c>
      <c r="W73" s="16">
        <v>435</v>
      </c>
      <c r="X73" s="16">
        <v>230</v>
      </c>
      <c r="Y73" s="16">
        <v>899</v>
      </c>
      <c r="Z73" s="16">
        <v>1785</v>
      </c>
      <c r="AA73" s="16">
        <v>146</v>
      </c>
      <c r="AB73" s="16">
        <v>983</v>
      </c>
      <c r="AC73" s="16">
        <v>684</v>
      </c>
      <c r="AD73" s="16">
        <v>299</v>
      </c>
      <c r="AE73" s="16">
        <v>393</v>
      </c>
      <c r="AF73" s="16">
        <v>1161</v>
      </c>
      <c r="AG73" s="16">
        <v>617</v>
      </c>
      <c r="AH73" s="16">
        <v>466</v>
      </c>
      <c r="AI73" s="16">
        <v>78</v>
      </c>
      <c r="AJ73" s="16">
        <v>2635</v>
      </c>
      <c r="AK73" s="16">
        <v>575</v>
      </c>
      <c r="AL73" s="16">
        <v>756</v>
      </c>
      <c r="AM73" s="16">
        <v>1304</v>
      </c>
      <c r="AN73" s="16">
        <v>486</v>
      </c>
      <c r="AO73" s="16">
        <v>486</v>
      </c>
      <c r="AP73" s="16">
        <v>1995</v>
      </c>
      <c r="AQ73" s="16">
        <v>1995</v>
      </c>
      <c r="AR73" s="16">
        <v>217</v>
      </c>
      <c r="AS73" s="16">
        <v>584</v>
      </c>
      <c r="AT73" s="16">
        <v>71</v>
      </c>
      <c r="AU73" s="16">
        <v>234</v>
      </c>
      <c r="AV73" s="16">
        <v>567</v>
      </c>
      <c r="AW73" s="16">
        <v>322</v>
      </c>
      <c r="AX73" s="16">
        <v>2528</v>
      </c>
      <c r="AY73" s="16">
        <v>2528</v>
      </c>
      <c r="AZ73" s="16">
        <v>3192</v>
      </c>
      <c r="BA73" s="16">
        <v>1919</v>
      </c>
      <c r="BB73" s="16">
        <v>1273</v>
      </c>
      <c r="BC73" s="16">
        <v>709</v>
      </c>
      <c r="BD73" s="16">
        <v>564</v>
      </c>
      <c r="BE73" s="16">
        <v>4043</v>
      </c>
      <c r="BF73" s="16">
        <v>1054</v>
      </c>
      <c r="BG73" s="16">
        <v>371</v>
      </c>
      <c r="BH73" s="16">
        <v>683</v>
      </c>
      <c r="BI73" s="16">
        <v>2989</v>
      </c>
      <c r="BJ73" s="16">
        <v>2785</v>
      </c>
      <c r="BK73" s="16">
        <v>204</v>
      </c>
      <c r="BL73" s="16">
        <v>2448</v>
      </c>
      <c r="BM73" s="16">
        <v>2448</v>
      </c>
      <c r="BN73" s="16">
        <v>1208</v>
      </c>
      <c r="BO73" s="16">
        <v>1208</v>
      </c>
      <c r="BP73" s="16">
        <v>2924</v>
      </c>
      <c r="BQ73" s="16">
        <v>2924</v>
      </c>
      <c r="BR73" s="16">
        <v>4291</v>
      </c>
      <c r="BS73" s="16">
        <v>1934</v>
      </c>
      <c r="BT73" s="16">
        <v>2357</v>
      </c>
      <c r="BU73" s="16">
        <v>271</v>
      </c>
      <c r="BV73" s="16">
        <v>1906</v>
      </c>
      <c r="BW73" s="16">
        <v>180</v>
      </c>
      <c r="BX73" s="16">
        <v>3082</v>
      </c>
      <c r="BY73" s="16">
        <v>1881</v>
      </c>
      <c r="BZ73" s="16">
        <v>865</v>
      </c>
      <c r="CA73" s="16">
        <v>1016</v>
      </c>
      <c r="CB73" s="16">
        <v>1201</v>
      </c>
      <c r="CC73" s="16">
        <v>92</v>
      </c>
      <c r="CD73" s="16">
        <v>390</v>
      </c>
      <c r="CE73" s="16">
        <v>719</v>
      </c>
      <c r="CF73" s="16">
        <v>3608</v>
      </c>
      <c r="CG73" s="16">
        <v>3608</v>
      </c>
      <c r="CH73" s="16">
        <v>2558</v>
      </c>
      <c r="CI73" s="16">
        <v>1050</v>
      </c>
      <c r="CJ73" s="16">
        <v>3629</v>
      </c>
      <c r="CK73" s="16">
        <v>1183</v>
      </c>
      <c r="CL73" s="16">
        <v>2446</v>
      </c>
      <c r="CM73" s="16">
        <v>1319</v>
      </c>
      <c r="CN73" s="16">
        <v>1107</v>
      </c>
      <c r="CO73" s="16">
        <v>20</v>
      </c>
      <c r="CP73" s="16">
        <v>18025</v>
      </c>
      <c r="CQ73" s="16">
        <v>6601</v>
      </c>
      <c r="CR73" s="16">
        <v>3536</v>
      </c>
      <c r="CS73" s="16">
        <v>7888</v>
      </c>
      <c r="CT73" s="16">
        <v>228961</v>
      </c>
      <c r="CU73" s="16">
        <v>54360</v>
      </c>
      <c r="CV73" s="16">
        <v>34327</v>
      </c>
      <c r="CW73" s="16">
        <v>4926</v>
      </c>
      <c r="CX73" s="16">
        <v>12084</v>
      </c>
      <c r="CY73" s="16">
        <v>17317</v>
      </c>
      <c r="CZ73" s="16">
        <v>11986</v>
      </c>
      <c r="DA73" s="16">
        <v>5161</v>
      </c>
      <c r="DB73" s="16">
        <v>592</v>
      </c>
      <c r="DC73" s="16">
        <v>4569</v>
      </c>
      <c r="DD73" s="16">
        <v>842</v>
      </c>
      <c r="DE73" s="16">
        <v>922</v>
      </c>
      <c r="DF73" s="16">
        <v>3106</v>
      </c>
      <c r="DG73" s="16">
        <v>1955</v>
      </c>
      <c r="DH73" s="16">
        <v>8047</v>
      </c>
      <c r="DI73" s="16">
        <v>1966</v>
      </c>
      <c r="DJ73" s="16">
        <v>6081</v>
      </c>
      <c r="DK73" s="16">
        <v>19221</v>
      </c>
      <c r="DL73" s="16">
        <v>5623</v>
      </c>
      <c r="DM73" s="16">
        <v>2498</v>
      </c>
      <c r="DN73" s="16">
        <v>3125</v>
      </c>
      <c r="DO73" s="16">
        <v>1869</v>
      </c>
      <c r="DP73" s="16">
        <v>1256</v>
      </c>
      <c r="DQ73" s="16">
        <v>6418</v>
      </c>
      <c r="DR73" s="16">
        <v>6418</v>
      </c>
      <c r="DS73" s="16">
        <v>7180</v>
      </c>
      <c r="DT73" s="16">
        <v>5821</v>
      </c>
      <c r="DU73" s="16">
        <v>1359</v>
      </c>
      <c r="DV73" s="16">
        <v>19856</v>
      </c>
      <c r="DW73" s="16">
        <v>12405</v>
      </c>
      <c r="DX73" s="16">
        <v>4698</v>
      </c>
      <c r="DY73" s="16">
        <v>4698</v>
      </c>
      <c r="DZ73" s="16"/>
      <c r="EA73" s="16">
        <v>2753</v>
      </c>
      <c r="EB73" s="16">
        <v>40008</v>
      </c>
      <c r="EC73" s="16">
        <v>40008</v>
      </c>
      <c r="ED73" s="16">
        <v>6791</v>
      </c>
      <c r="EE73" s="16">
        <v>32254</v>
      </c>
      <c r="EF73" s="16">
        <v>963</v>
      </c>
      <c r="EG73" s="16">
        <v>31883</v>
      </c>
      <c r="EH73" s="16">
        <v>19929</v>
      </c>
      <c r="EI73" s="16">
        <v>13212</v>
      </c>
      <c r="EJ73" s="16">
        <v>9274</v>
      </c>
      <c r="EK73" s="16">
        <v>6595</v>
      </c>
      <c r="EL73" s="16">
        <v>3971</v>
      </c>
      <c r="EM73" s="16">
        <v>2624</v>
      </c>
      <c r="EN73" s="16">
        <v>2679</v>
      </c>
      <c r="EO73" s="16">
        <v>3938</v>
      </c>
      <c r="EP73" s="16">
        <v>2284</v>
      </c>
      <c r="EQ73" s="16">
        <v>2284</v>
      </c>
      <c r="ER73" s="16">
        <v>4433</v>
      </c>
      <c r="ES73" s="16">
        <v>2724</v>
      </c>
      <c r="ET73" s="16">
        <v>1709</v>
      </c>
      <c r="EU73" s="16">
        <v>1345</v>
      </c>
      <c r="EV73" s="16">
        <v>364</v>
      </c>
      <c r="EW73" s="16">
        <v>11954</v>
      </c>
      <c r="EX73" s="16">
        <v>3192</v>
      </c>
      <c r="EY73" s="16">
        <v>3614</v>
      </c>
      <c r="EZ73" s="16">
        <v>918</v>
      </c>
      <c r="FA73" s="16">
        <v>4230</v>
      </c>
      <c r="FB73" s="16">
        <v>475</v>
      </c>
      <c r="FC73" s="16">
        <v>1153</v>
      </c>
      <c r="FD73" s="16">
        <v>2602</v>
      </c>
      <c r="FE73" s="16">
        <v>54010</v>
      </c>
      <c r="FF73" s="16">
        <v>15832</v>
      </c>
      <c r="FG73" s="16">
        <v>15832</v>
      </c>
      <c r="FH73" s="16">
        <v>17193</v>
      </c>
      <c r="FI73" s="16">
        <v>17193</v>
      </c>
      <c r="FJ73" s="16">
        <v>20985</v>
      </c>
      <c r="FK73" s="16">
        <v>14943</v>
      </c>
      <c r="FL73" s="16">
        <v>14943</v>
      </c>
      <c r="FM73" s="16">
        <v>6042</v>
      </c>
      <c r="FN73" s="16">
        <v>2992</v>
      </c>
      <c r="FO73" s="16">
        <v>3050</v>
      </c>
      <c r="FP73" s="16">
        <v>9623</v>
      </c>
      <c r="FQ73" s="16">
        <v>4285</v>
      </c>
      <c r="FR73" s="16">
        <v>2519</v>
      </c>
      <c r="FS73" s="16">
        <v>990</v>
      </c>
      <c r="FT73" s="16">
        <v>463</v>
      </c>
      <c r="FU73" s="16">
        <v>1066</v>
      </c>
      <c r="FV73" s="16">
        <v>1766</v>
      </c>
      <c r="FW73" s="16">
        <v>4552</v>
      </c>
      <c r="FX73" s="16">
        <v>1250</v>
      </c>
      <c r="FY73" s="16">
        <v>393</v>
      </c>
      <c r="FZ73" s="16">
        <v>2909</v>
      </c>
      <c r="GA73" s="16">
        <v>786</v>
      </c>
      <c r="GB73" s="16">
        <v>786</v>
      </c>
      <c r="GD73">
        <f t="shared" si="0"/>
        <v>51018</v>
      </c>
    </row>
    <row r="74" spans="3:186" x14ac:dyDescent="0.25">
      <c r="C74" s="41" t="s">
        <v>1045</v>
      </c>
      <c r="D74" s="16">
        <v>300268</v>
      </c>
      <c r="E74" s="16">
        <v>2170</v>
      </c>
      <c r="F74" s="16">
        <v>1995</v>
      </c>
      <c r="G74" s="16">
        <v>65</v>
      </c>
      <c r="H74" s="16">
        <v>110</v>
      </c>
      <c r="I74" s="16">
        <v>68160</v>
      </c>
      <c r="J74" s="16">
        <v>49737</v>
      </c>
      <c r="K74" s="16">
        <v>5505</v>
      </c>
      <c r="L74" s="16">
        <v>20</v>
      </c>
      <c r="M74" s="16">
        <v>4802</v>
      </c>
      <c r="N74" s="16"/>
      <c r="O74" s="16">
        <v>359</v>
      </c>
      <c r="P74" s="16">
        <v>323</v>
      </c>
      <c r="Q74" s="16">
        <v>36831</v>
      </c>
      <c r="R74" s="16">
        <v>6084</v>
      </c>
      <c r="S74" s="16">
        <v>4716</v>
      </c>
      <c r="T74" s="16">
        <v>707</v>
      </c>
      <c r="U74" s="16">
        <v>540</v>
      </c>
      <c r="V74" s="16">
        <v>33</v>
      </c>
      <c r="W74" s="16">
        <v>421</v>
      </c>
      <c r="X74" s="16">
        <v>220</v>
      </c>
      <c r="Y74" s="16">
        <v>909</v>
      </c>
      <c r="Z74" s="16">
        <v>1743</v>
      </c>
      <c r="AA74" s="16">
        <v>143</v>
      </c>
      <c r="AB74" s="16">
        <v>1005</v>
      </c>
      <c r="AC74" s="16">
        <v>716</v>
      </c>
      <c r="AD74" s="16">
        <v>289</v>
      </c>
      <c r="AE74" s="16">
        <v>363</v>
      </c>
      <c r="AF74" s="16">
        <v>1150</v>
      </c>
      <c r="AG74" s="16">
        <v>633</v>
      </c>
      <c r="AH74" s="16">
        <v>442</v>
      </c>
      <c r="AI74" s="16">
        <v>75</v>
      </c>
      <c r="AJ74" s="16">
        <v>2682</v>
      </c>
      <c r="AK74" s="16">
        <v>579</v>
      </c>
      <c r="AL74" s="16">
        <v>768</v>
      </c>
      <c r="AM74" s="16">
        <v>1335</v>
      </c>
      <c r="AN74" s="16">
        <v>543</v>
      </c>
      <c r="AO74" s="16">
        <v>543</v>
      </c>
      <c r="AP74" s="16">
        <v>2112</v>
      </c>
      <c r="AQ74" s="16">
        <v>2112</v>
      </c>
      <c r="AR74" s="16">
        <v>216</v>
      </c>
      <c r="AS74" s="16">
        <v>670</v>
      </c>
      <c r="AT74" s="16">
        <v>93</v>
      </c>
      <c r="AU74" s="16">
        <v>243</v>
      </c>
      <c r="AV74" s="16">
        <v>570</v>
      </c>
      <c r="AW74" s="16">
        <v>320</v>
      </c>
      <c r="AX74" s="16">
        <v>2546</v>
      </c>
      <c r="AY74" s="16">
        <v>2546</v>
      </c>
      <c r="AZ74" s="16">
        <v>3320</v>
      </c>
      <c r="BA74" s="16">
        <v>1982</v>
      </c>
      <c r="BB74" s="16">
        <v>1338</v>
      </c>
      <c r="BC74" s="16">
        <v>713</v>
      </c>
      <c r="BD74" s="16">
        <v>625</v>
      </c>
      <c r="BE74" s="16">
        <v>4253</v>
      </c>
      <c r="BF74" s="16">
        <v>1142</v>
      </c>
      <c r="BG74" s="16">
        <v>396</v>
      </c>
      <c r="BH74" s="16">
        <v>746</v>
      </c>
      <c r="BI74" s="16">
        <v>3111</v>
      </c>
      <c r="BJ74" s="16">
        <v>2862</v>
      </c>
      <c r="BK74" s="16">
        <v>249</v>
      </c>
      <c r="BL74" s="16">
        <v>2432</v>
      </c>
      <c r="BM74" s="16">
        <v>2432</v>
      </c>
      <c r="BN74" s="16">
        <v>1238</v>
      </c>
      <c r="BO74" s="16">
        <v>1238</v>
      </c>
      <c r="BP74" s="16">
        <v>2961</v>
      </c>
      <c r="BQ74" s="16">
        <v>2961</v>
      </c>
      <c r="BR74" s="16">
        <v>4400</v>
      </c>
      <c r="BS74" s="16">
        <v>1917</v>
      </c>
      <c r="BT74" s="16">
        <v>2483</v>
      </c>
      <c r="BU74" s="16">
        <v>258</v>
      </c>
      <c r="BV74" s="16">
        <v>2041</v>
      </c>
      <c r="BW74" s="16">
        <v>184</v>
      </c>
      <c r="BX74" s="16">
        <v>3110</v>
      </c>
      <c r="BY74" s="16">
        <v>1901</v>
      </c>
      <c r="BZ74" s="16">
        <v>881</v>
      </c>
      <c r="CA74" s="16">
        <v>1020</v>
      </c>
      <c r="CB74" s="16">
        <v>1209</v>
      </c>
      <c r="CC74" s="16">
        <v>81</v>
      </c>
      <c r="CD74" s="16">
        <v>402</v>
      </c>
      <c r="CE74" s="16">
        <v>726</v>
      </c>
      <c r="CF74" s="16">
        <v>3703</v>
      </c>
      <c r="CG74" s="16">
        <v>3703</v>
      </c>
      <c r="CH74" s="16">
        <v>2759</v>
      </c>
      <c r="CI74" s="16">
        <v>944</v>
      </c>
      <c r="CJ74" s="16">
        <v>3698</v>
      </c>
      <c r="CK74" s="16">
        <v>1187</v>
      </c>
      <c r="CL74" s="16">
        <v>2511</v>
      </c>
      <c r="CM74" s="16">
        <v>1341</v>
      </c>
      <c r="CN74" s="16">
        <v>1149</v>
      </c>
      <c r="CO74" s="16">
        <v>21</v>
      </c>
      <c r="CP74" s="16">
        <v>18423</v>
      </c>
      <c r="CQ74" s="16">
        <v>6739</v>
      </c>
      <c r="CR74" s="16">
        <v>3554</v>
      </c>
      <c r="CS74" s="16">
        <v>8130</v>
      </c>
      <c r="CT74" s="16">
        <v>229938</v>
      </c>
      <c r="CU74" s="16">
        <v>55141</v>
      </c>
      <c r="CV74" s="16">
        <v>34494</v>
      </c>
      <c r="CW74" s="16">
        <v>5102</v>
      </c>
      <c r="CX74" s="16">
        <v>11924</v>
      </c>
      <c r="CY74" s="16">
        <v>17468</v>
      </c>
      <c r="CZ74" s="16">
        <v>12389</v>
      </c>
      <c r="DA74" s="16">
        <v>5261</v>
      </c>
      <c r="DB74" s="16">
        <v>648</v>
      </c>
      <c r="DC74" s="16">
        <v>4613</v>
      </c>
      <c r="DD74" s="16">
        <v>908</v>
      </c>
      <c r="DE74" s="16">
        <v>935</v>
      </c>
      <c r="DF74" s="16">
        <v>3052</v>
      </c>
      <c r="DG74" s="16">
        <v>2233</v>
      </c>
      <c r="DH74" s="16">
        <v>8258</v>
      </c>
      <c r="DI74" s="16">
        <v>2023</v>
      </c>
      <c r="DJ74" s="16">
        <v>6235</v>
      </c>
      <c r="DK74" s="16">
        <v>19132</v>
      </c>
      <c r="DL74" s="16">
        <v>5520</v>
      </c>
      <c r="DM74" s="16">
        <v>2497</v>
      </c>
      <c r="DN74" s="16">
        <v>3023</v>
      </c>
      <c r="DO74" s="16">
        <v>1767</v>
      </c>
      <c r="DP74" s="16">
        <v>1256</v>
      </c>
      <c r="DQ74" s="16">
        <v>6443</v>
      </c>
      <c r="DR74" s="16">
        <v>6443</v>
      </c>
      <c r="DS74" s="16">
        <v>7169</v>
      </c>
      <c r="DT74" s="16">
        <v>5842</v>
      </c>
      <c r="DU74" s="16">
        <v>1327</v>
      </c>
      <c r="DV74" s="16">
        <v>20417</v>
      </c>
      <c r="DW74" s="16">
        <v>13067</v>
      </c>
      <c r="DX74" s="16">
        <v>4714</v>
      </c>
      <c r="DY74" s="16">
        <v>4714</v>
      </c>
      <c r="DZ74" s="16"/>
      <c r="EA74" s="16">
        <v>2636</v>
      </c>
      <c r="EB74" s="16">
        <v>39756</v>
      </c>
      <c r="EC74" s="16">
        <v>39756</v>
      </c>
      <c r="ED74" s="16">
        <v>6831</v>
      </c>
      <c r="EE74" s="16">
        <v>31959</v>
      </c>
      <c r="EF74" s="16">
        <v>966</v>
      </c>
      <c r="EG74" s="16">
        <v>31874</v>
      </c>
      <c r="EH74" s="16">
        <v>19827</v>
      </c>
      <c r="EI74" s="16">
        <v>13023</v>
      </c>
      <c r="EJ74" s="16">
        <v>8997</v>
      </c>
      <c r="EK74" s="16">
        <v>6411</v>
      </c>
      <c r="EL74" s="16">
        <v>3829</v>
      </c>
      <c r="EM74" s="16">
        <v>2582</v>
      </c>
      <c r="EN74" s="16">
        <v>2586</v>
      </c>
      <c r="EO74" s="16">
        <v>4026</v>
      </c>
      <c r="EP74" s="16">
        <v>2368</v>
      </c>
      <c r="EQ74" s="16">
        <v>2368</v>
      </c>
      <c r="ER74" s="16">
        <v>4436</v>
      </c>
      <c r="ES74" s="16">
        <v>2710</v>
      </c>
      <c r="ET74" s="16">
        <v>1726</v>
      </c>
      <c r="EU74" s="16">
        <v>1343</v>
      </c>
      <c r="EV74" s="16">
        <v>383</v>
      </c>
      <c r="EW74" s="16">
        <v>12047</v>
      </c>
      <c r="EX74" s="16">
        <v>3187</v>
      </c>
      <c r="EY74" s="16">
        <v>3758</v>
      </c>
      <c r="EZ74" s="16">
        <v>984</v>
      </c>
      <c r="FA74" s="16">
        <v>4118</v>
      </c>
      <c r="FB74" s="16">
        <v>459</v>
      </c>
      <c r="FC74" s="16">
        <v>1160</v>
      </c>
      <c r="FD74" s="16">
        <v>2499</v>
      </c>
      <c r="FE74" s="16">
        <v>53869</v>
      </c>
      <c r="FF74" s="16">
        <v>16010</v>
      </c>
      <c r="FG74" s="16">
        <v>16010</v>
      </c>
      <c r="FH74" s="16">
        <v>17137</v>
      </c>
      <c r="FI74" s="16">
        <v>17137</v>
      </c>
      <c r="FJ74" s="16">
        <v>20722</v>
      </c>
      <c r="FK74" s="16">
        <v>14648</v>
      </c>
      <c r="FL74" s="16">
        <v>14648</v>
      </c>
      <c r="FM74" s="16">
        <v>6074</v>
      </c>
      <c r="FN74" s="16">
        <v>3014</v>
      </c>
      <c r="FO74" s="16">
        <v>3060</v>
      </c>
      <c r="FP74" s="16">
        <v>9749</v>
      </c>
      <c r="FQ74" s="16">
        <v>4383</v>
      </c>
      <c r="FR74" s="16">
        <v>2568</v>
      </c>
      <c r="FS74" s="16">
        <v>1044</v>
      </c>
      <c r="FT74" s="16">
        <v>469</v>
      </c>
      <c r="FU74" s="16">
        <v>1055</v>
      </c>
      <c r="FV74" s="16">
        <v>1815</v>
      </c>
      <c r="FW74" s="16">
        <v>4729</v>
      </c>
      <c r="FX74" s="16">
        <v>1492</v>
      </c>
      <c r="FY74" s="16">
        <v>326</v>
      </c>
      <c r="FZ74" s="16">
        <v>2911</v>
      </c>
      <c r="GA74" s="16">
        <v>637</v>
      </c>
      <c r="GB74" s="16">
        <v>637</v>
      </c>
      <c r="GD74">
        <f t="shared" si="0"/>
        <v>50855</v>
      </c>
    </row>
    <row r="75" spans="3:186" x14ac:dyDescent="0.25">
      <c r="C75" s="41" t="s">
        <v>1046</v>
      </c>
      <c r="D75" s="16">
        <v>303413</v>
      </c>
      <c r="E75" s="16">
        <v>2062</v>
      </c>
      <c r="F75" s="16">
        <v>1885</v>
      </c>
      <c r="G75" s="16">
        <v>60</v>
      </c>
      <c r="H75" s="16">
        <v>117</v>
      </c>
      <c r="I75" s="16">
        <v>69025</v>
      </c>
      <c r="J75" s="16">
        <v>49598</v>
      </c>
      <c r="K75" s="16">
        <v>5497</v>
      </c>
      <c r="L75" s="16">
        <v>18</v>
      </c>
      <c r="M75" s="16">
        <v>4821</v>
      </c>
      <c r="N75" s="16"/>
      <c r="O75" s="16">
        <v>347</v>
      </c>
      <c r="P75" s="16">
        <v>311</v>
      </c>
      <c r="Q75" s="16">
        <v>36732</v>
      </c>
      <c r="R75" s="16">
        <v>6000</v>
      </c>
      <c r="S75" s="16">
        <v>4673</v>
      </c>
      <c r="T75" s="16">
        <v>672</v>
      </c>
      <c r="U75" s="16">
        <v>556</v>
      </c>
      <c r="V75" s="16">
        <v>33</v>
      </c>
      <c r="W75" s="16">
        <v>405</v>
      </c>
      <c r="X75" s="16">
        <v>218</v>
      </c>
      <c r="Y75" s="16">
        <v>896</v>
      </c>
      <c r="Z75" s="16">
        <v>1762</v>
      </c>
      <c r="AA75" s="16">
        <v>131</v>
      </c>
      <c r="AB75" s="16">
        <v>996</v>
      </c>
      <c r="AC75" s="16">
        <v>733</v>
      </c>
      <c r="AD75" s="16">
        <v>263</v>
      </c>
      <c r="AE75" s="16">
        <v>331</v>
      </c>
      <c r="AF75" s="16">
        <v>1160</v>
      </c>
      <c r="AG75" s="16">
        <v>644</v>
      </c>
      <c r="AH75" s="16">
        <v>443</v>
      </c>
      <c r="AI75" s="16">
        <v>73</v>
      </c>
      <c r="AJ75" s="16">
        <v>2781</v>
      </c>
      <c r="AK75" s="16">
        <v>581</v>
      </c>
      <c r="AL75" s="16">
        <v>795</v>
      </c>
      <c r="AM75" s="16">
        <v>1405</v>
      </c>
      <c r="AN75" s="16">
        <v>457</v>
      </c>
      <c r="AO75" s="16">
        <v>457</v>
      </c>
      <c r="AP75" s="16">
        <v>2198</v>
      </c>
      <c r="AQ75" s="16">
        <v>2198</v>
      </c>
      <c r="AR75" s="16">
        <v>201</v>
      </c>
      <c r="AS75" s="16">
        <v>763</v>
      </c>
      <c r="AT75" s="16">
        <v>116</v>
      </c>
      <c r="AU75" s="16">
        <v>222</v>
      </c>
      <c r="AV75" s="16">
        <v>573</v>
      </c>
      <c r="AW75" s="16">
        <v>323</v>
      </c>
      <c r="AX75" s="16">
        <v>2616</v>
      </c>
      <c r="AY75" s="16">
        <v>2616</v>
      </c>
      <c r="AZ75" s="16">
        <v>3431</v>
      </c>
      <c r="BA75" s="16">
        <v>2043</v>
      </c>
      <c r="BB75" s="16">
        <v>1388</v>
      </c>
      <c r="BC75" s="16">
        <v>736</v>
      </c>
      <c r="BD75" s="16">
        <v>652</v>
      </c>
      <c r="BE75" s="16">
        <v>4417</v>
      </c>
      <c r="BF75" s="16">
        <v>1237</v>
      </c>
      <c r="BG75" s="16">
        <v>434</v>
      </c>
      <c r="BH75" s="16">
        <v>803</v>
      </c>
      <c r="BI75" s="16">
        <v>3180</v>
      </c>
      <c r="BJ75" s="16">
        <v>2950</v>
      </c>
      <c r="BK75" s="16">
        <v>230</v>
      </c>
      <c r="BL75" s="16">
        <v>2254</v>
      </c>
      <c r="BM75" s="16">
        <v>2254</v>
      </c>
      <c r="BN75" s="16">
        <v>1182</v>
      </c>
      <c r="BO75" s="16">
        <v>1182</v>
      </c>
      <c r="BP75" s="16">
        <v>2999</v>
      </c>
      <c r="BQ75" s="16">
        <v>2999</v>
      </c>
      <c r="BR75" s="16">
        <v>4156</v>
      </c>
      <c r="BS75" s="16">
        <v>1952</v>
      </c>
      <c r="BT75" s="16">
        <v>2204</v>
      </c>
      <c r="BU75" s="16">
        <v>229</v>
      </c>
      <c r="BV75" s="16">
        <v>1805</v>
      </c>
      <c r="BW75" s="16">
        <v>170</v>
      </c>
      <c r="BX75" s="16">
        <v>3081</v>
      </c>
      <c r="BY75" s="16">
        <v>1894</v>
      </c>
      <c r="BZ75" s="16">
        <v>894</v>
      </c>
      <c r="CA75" s="16">
        <v>1000</v>
      </c>
      <c r="CB75" s="16">
        <v>1187</v>
      </c>
      <c r="CC75" s="16">
        <v>84</v>
      </c>
      <c r="CD75" s="16">
        <v>373</v>
      </c>
      <c r="CE75" s="16">
        <v>730</v>
      </c>
      <c r="CF75" s="16">
        <v>3549</v>
      </c>
      <c r="CG75" s="16">
        <v>3549</v>
      </c>
      <c r="CH75" s="16">
        <v>2686</v>
      </c>
      <c r="CI75" s="16">
        <v>863</v>
      </c>
      <c r="CJ75" s="16">
        <v>3820</v>
      </c>
      <c r="CK75" s="16">
        <v>1216</v>
      </c>
      <c r="CL75" s="16">
        <v>2604</v>
      </c>
      <c r="CM75" s="16">
        <v>1375</v>
      </c>
      <c r="CN75" s="16">
        <v>1207</v>
      </c>
      <c r="CO75" s="16">
        <v>22</v>
      </c>
      <c r="CP75" s="16">
        <v>19427</v>
      </c>
      <c r="CQ75" s="16">
        <v>7116</v>
      </c>
      <c r="CR75" s="16">
        <v>3665</v>
      </c>
      <c r="CS75" s="16">
        <v>8646</v>
      </c>
      <c r="CT75" s="16">
        <v>232326</v>
      </c>
      <c r="CU75" s="16">
        <v>55264</v>
      </c>
      <c r="CV75" s="16">
        <v>34266</v>
      </c>
      <c r="CW75" s="16">
        <v>5187</v>
      </c>
      <c r="CX75" s="16">
        <v>11771</v>
      </c>
      <c r="CY75" s="16">
        <v>17308</v>
      </c>
      <c r="CZ75" s="16">
        <v>12448</v>
      </c>
      <c r="DA75" s="16">
        <v>5232</v>
      </c>
      <c r="DB75" s="16">
        <v>671</v>
      </c>
      <c r="DC75" s="16">
        <v>4561</v>
      </c>
      <c r="DD75" s="16">
        <v>854</v>
      </c>
      <c r="DE75" s="16">
        <v>878</v>
      </c>
      <c r="DF75" s="16">
        <v>3125</v>
      </c>
      <c r="DG75" s="16">
        <v>2359</v>
      </c>
      <c r="DH75" s="16">
        <v>8550</v>
      </c>
      <c r="DI75" s="16">
        <v>2100</v>
      </c>
      <c r="DJ75" s="16">
        <v>6450</v>
      </c>
      <c r="DK75" s="16">
        <v>19246</v>
      </c>
      <c r="DL75" s="16">
        <v>5628</v>
      </c>
      <c r="DM75" s="16">
        <v>2448</v>
      </c>
      <c r="DN75" s="16">
        <v>3180</v>
      </c>
      <c r="DO75" s="16">
        <v>1859</v>
      </c>
      <c r="DP75" s="16">
        <v>1321</v>
      </c>
      <c r="DQ75" s="16">
        <v>6184</v>
      </c>
      <c r="DR75" s="16">
        <v>6184</v>
      </c>
      <c r="DS75" s="16">
        <v>7434</v>
      </c>
      <c r="DT75" s="16">
        <v>6103</v>
      </c>
      <c r="DU75" s="16">
        <v>1331</v>
      </c>
      <c r="DV75" s="16">
        <v>20786</v>
      </c>
      <c r="DW75" s="16">
        <v>12303</v>
      </c>
      <c r="DX75" s="16">
        <v>5910</v>
      </c>
      <c r="DY75" s="16">
        <v>5910</v>
      </c>
      <c r="DZ75" s="16"/>
      <c r="EA75" s="16">
        <v>2573</v>
      </c>
      <c r="EB75" s="16">
        <v>40580</v>
      </c>
      <c r="EC75" s="16">
        <v>40580</v>
      </c>
      <c r="ED75" s="16">
        <v>7087</v>
      </c>
      <c r="EE75" s="16">
        <v>32515</v>
      </c>
      <c r="EF75" s="16">
        <v>978</v>
      </c>
      <c r="EG75" s="16">
        <v>32100</v>
      </c>
      <c r="EH75" s="16">
        <v>20253</v>
      </c>
      <c r="EI75" s="16">
        <v>13300</v>
      </c>
      <c r="EJ75" s="16">
        <v>9242</v>
      </c>
      <c r="EK75" s="16">
        <v>6493</v>
      </c>
      <c r="EL75" s="16">
        <v>3678</v>
      </c>
      <c r="EM75" s="16">
        <v>2815</v>
      </c>
      <c r="EN75" s="16">
        <v>2749</v>
      </c>
      <c r="EO75" s="16">
        <v>4058</v>
      </c>
      <c r="EP75" s="16">
        <v>2385</v>
      </c>
      <c r="EQ75" s="16">
        <v>2385</v>
      </c>
      <c r="ER75" s="16">
        <v>4568</v>
      </c>
      <c r="ES75" s="16">
        <v>2793</v>
      </c>
      <c r="ET75" s="16">
        <v>1775</v>
      </c>
      <c r="EU75" s="16">
        <v>1368</v>
      </c>
      <c r="EV75" s="16">
        <v>407</v>
      </c>
      <c r="EW75" s="16">
        <v>11847</v>
      </c>
      <c r="EX75" s="16">
        <v>3254</v>
      </c>
      <c r="EY75" s="16">
        <v>3372</v>
      </c>
      <c r="EZ75" s="16">
        <v>1004</v>
      </c>
      <c r="FA75" s="16">
        <v>4217</v>
      </c>
      <c r="FB75" s="16">
        <v>486</v>
      </c>
      <c r="FC75" s="16">
        <v>1187</v>
      </c>
      <c r="FD75" s="16">
        <v>2544</v>
      </c>
      <c r="FE75" s="16">
        <v>54467</v>
      </c>
      <c r="FF75" s="16">
        <v>16065</v>
      </c>
      <c r="FG75" s="16">
        <v>16065</v>
      </c>
      <c r="FH75" s="16">
        <v>17598</v>
      </c>
      <c r="FI75" s="16">
        <v>17598</v>
      </c>
      <c r="FJ75" s="16">
        <v>20804</v>
      </c>
      <c r="FK75" s="16">
        <v>14645</v>
      </c>
      <c r="FL75" s="16">
        <v>14645</v>
      </c>
      <c r="FM75" s="16">
        <v>6159</v>
      </c>
      <c r="FN75" s="16">
        <v>3058</v>
      </c>
      <c r="FO75" s="16">
        <v>3101</v>
      </c>
      <c r="FP75" s="16">
        <v>9883</v>
      </c>
      <c r="FQ75" s="16">
        <v>4444</v>
      </c>
      <c r="FR75" s="16">
        <v>2592</v>
      </c>
      <c r="FS75" s="16">
        <v>1002</v>
      </c>
      <c r="FT75" s="16">
        <v>475</v>
      </c>
      <c r="FU75" s="16">
        <v>1115</v>
      </c>
      <c r="FV75" s="16">
        <v>1852</v>
      </c>
      <c r="FW75" s="16">
        <v>4642</v>
      </c>
      <c r="FX75" s="16">
        <v>1308</v>
      </c>
      <c r="FY75" s="16">
        <v>388</v>
      </c>
      <c r="FZ75" s="16">
        <v>2946</v>
      </c>
      <c r="GA75" s="16">
        <v>797</v>
      </c>
      <c r="GB75" s="16">
        <v>797</v>
      </c>
      <c r="GD75">
        <f t="shared" si="0"/>
        <v>51409</v>
      </c>
    </row>
    <row r="76" spans="3:186" x14ac:dyDescent="0.25">
      <c r="C76" s="41" t="s">
        <v>1047</v>
      </c>
      <c r="D76" s="16">
        <v>310673</v>
      </c>
      <c r="E76" s="16">
        <v>1894</v>
      </c>
      <c r="F76" s="16">
        <v>1709</v>
      </c>
      <c r="G76" s="16">
        <v>61</v>
      </c>
      <c r="H76" s="16">
        <v>124</v>
      </c>
      <c r="I76" s="16">
        <v>70411</v>
      </c>
      <c r="J76" s="16">
        <v>50206</v>
      </c>
      <c r="K76" s="16">
        <v>5559</v>
      </c>
      <c r="L76" s="16">
        <v>19</v>
      </c>
      <c r="M76" s="16">
        <v>4887</v>
      </c>
      <c r="N76" s="16"/>
      <c r="O76" s="16">
        <v>347</v>
      </c>
      <c r="P76" s="16">
        <v>306</v>
      </c>
      <c r="Q76" s="16">
        <v>36920</v>
      </c>
      <c r="R76" s="16">
        <v>5943</v>
      </c>
      <c r="S76" s="16">
        <v>4656</v>
      </c>
      <c r="T76" s="16">
        <v>667</v>
      </c>
      <c r="U76" s="16">
        <v>532</v>
      </c>
      <c r="V76" s="16">
        <v>32</v>
      </c>
      <c r="W76" s="16">
        <v>404</v>
      </c>
      <c r="X76" s="16">
        <v>227</v>
      </c>
      <c r="Y76" s="16">
        <v>878</v>
      </c>
      <c r="Z76" s="16">
        <v>1786</v>
      </c>
      <c r="AA76" s="16">
        <v>130</v>
      </c>
      <c r="AB76" s="16">
        <v>970</v>
      </c>
      <c r="AC76" s="16">
        <v>719</v>
      </c>
      <c r="AD76" s="16">
        <v>251</v>
      </c>
      <c r="AE76" s="16">
        <v>317</v>
      </c>
      <c r="AF76" s="16">
        <v>1126</v>
      </c>
      <c r="AG76" s="16">
        <v>647</v>
      </c>
      <c r="AH76" s="16">
        <v>410</v>
      </c>
      <c r="AI76" s="16">
        <v>69</v>
      </c>
      <c r="AJ76" s="16">
        <v>2790</v>
      </c>
      <c r="AK76" s="16">
        <v>564</v>
      </c>
      <c r="AL76" s="16">
        <v>795</v>
      </c>
      <c r="AM76" s="16">
        <v>1431</v>
      </c>
      <c r="AN76" s="16">
        <v>410</v>
      </c>
      <c r="AO76" s="16">
        <v>410</v>
      </c>
      <c r="AP76" s="16">
        <v>2280</v>
      </c>
      <c r="AQ76" s="16">
        <v>2280</v>
      </c>
      <c r="AR76" s="16">
        <v>183</v>
      </c>
      <c r="AS76" s="16">
        <v>830</v>
      </c>
      <c r="AT76" s="16">
        <v>135</v>
      </c>
      <c r="AU76" s="16">
        <v>222</v>
      </c>
      <c r="AV76" s="16">
        <v>565</v>
      </c>
      <c r="AW76" s="16">
        <v>345</v>
      </c>
      <c r="AX76" s="16">
        <v>2658</v>
      </c>
      <c r="AY76" s="16">
        <v>2658</v>
      </c>
      <c r="AZ76" s="16">
        <v>3332</v>
      </c>
      <c r="BA76" s="16">
        <v>1974</v>
      </c>
      <c r="BB76" s="16">
        <v>1358</v>
      </c>
      <c r="BC76" s="16">
        <v>703</v>
      </c>
      <c r="BD76" s="16">
        <v>655</v>
      </c>
      <c r="BE76" s="16">
        <v>4535</v>
      </c>
      <c r="BF76" s="16">
        <v>1294</v>
      </c>
      <c r="BG76" s="16">
        <v>461</v>
      </c>
      <c r="BH76" s="16">
        <v>833</v>
      </c>
      <c r="BI76" s="16">
        <v>3241</v>
      </c>
      <c r="BJ76" s="16">
        <v>3020</v>
      </c>
      <c r="BK76" s="16">
        <v>221</v>
      </c>
      <c r="BL76" s="16">
        <v>2171</v>
      </c>
      <c r="BM76" s="16">
        <v>2171</v>
      </c>
      <c r="BN76" s="16">
        <v>1166</v>
      </c>
      <c r="BO76" s="16">
        <v>1166</v>
      </c>
      <c r="BP76" s="16">
        <v>2963</v>
      </c>
      <c r="BQ76" s="16">
        <v>2963</v>
      </c>
      <c r="BR76" s="16">
        <v>4439</v>
      </c>
      <c r="BS76" s="16">
        <v>1928</v>
      </c>
      <c r="BT76" s="16">
        <v>2511</v>
      </c>
      <c r="BU76" s="16">
        <v>210</v>
      </c>
      <c r="BV76" s="16">
        <v>2128</v>
      </c>
      <c r="BW76" s="16">
        <v>173</v>
      </c>
      <c r="BX76" s="16">
        <v>3107</v>
      </c>
      <c r="BY76" s="16">
        <v>1918</v>
      </c>
      <c r="BZ76" s="16">
        <v>903</v>
      </c>
      <c r="CA76" s="16">
        <v>1015</v>
      </c>
      <c r="CB76" s="16">
        <v>1189</v>
      </c>
      <c r="CC76" s="16">
        <v>86</v>
      </c>
      <c r="CD76" s="16">
        <v>346</v>
      </c>
      <c r="CE76" s="16">
        <v>757</v>
      </c>
      <c r="CF76" s="16">
        <v>3619</v>
      </c>
      <c r="CG76" s="16">
        <v>3619</v>
      </c>
      <c r="CH76" s="16">
        <v>2836</v>
      </c>
      <c r="CI76" s="16">
        <v>783</v>
      </c>
      <c r="CJ76" s="16">
        <v>4108</v>
      </c>
      <c r="CK76" s="16">
        <v>1367</v>
      </c>
      <c r="CL76" s="16">
        <v>2741</v>
      </c>
      <c r="CM76" s="16">
        <v>1470</v>
      </c>
      <c r="CN76" s="16">
        <v>1247</v>
      </c>
      <c r="CO76" s="16">
        <v>24</v>
      </c>
      <c r="CP76" s="16">
        <v>20205</v>
      </c>
      <c r="CQ76" s="16">
        <v>7397</v>
      </c>
      <c r="CR76" s="16">
        <v>3758</v>
      </c>
      <c r="CS76" s="16">
        <v>9050</v>
      </c>
      <c r="CT76" s="16">
        <v>238368</v>
      </c>
      <c r="CU76" s="16">
        <v>55667</v>
      </c>
      <c r="CV76" s="16">
        <v>34841</v>
      </c>
      <c r="CW76" s="16">
        <v>5352</v>
      </c>
      <c r="CX76" s="16">
        <v>11967</v>
      </c>
      <c r="CY76" s="16">
        <v>17522</v>
      </c>
      <c r="CZ76" s="16">
        <v>12139</v>
      </c>
      <c r="DA76" s="16">
        <v>5264</v>
      </c>
      <c r="DB76" s="16">
        <v>680</v>
      </c>
      <c r="DC76" s="16">
        <v>4584</v>
      </c>
      <c r="DD76" s="16">
        <v>793</v>
      </c>
      <c r="DE76" s="16">
        <v>901</v>
      </c>
      <c r="DF76" s="16">
        <v>2970</v>
      </c>
      <c r="DG76" s="16">
        <v>2211</v>
      </c>
      <c r="DH76" s="16">
        <v>8687</v>
      </c>
      <c r="DI76" s="16">
        <v>2174</v>
      </c>
      <c r="DJ76" s="16">
        <v>6513</v>
      </c>
      <c r="DK76" s="16">
        <v>19390</v>
      </c>
      <c r="DL76" s="16">
        <v>5435</v>
      </c>
      <c r="DM76" s="16">
        <v>2451</v>
      </c>
      <c r="DN76" s="16">
        <v>2984</v>
      </c>
      <c r="DO76" s="16">
        <v>1703</v>
      </c>
      <c r="DP76" s="16">
        <v>1281</v>
      </c>
      <c r="DQ76" s="16">
        <v>6149</v>
      </c>
      <c r="DR76" s="16">
        <v>6149</v>
      </c>
      <c r="DS76" s="16">
        <v>7806</v>
      </c>
      <c r="DT76" s="16">
        <v>6395</v>
      </c>
      <c r="DU76" s="16">
        <v>1411</v>
      </c>
      <c r="DV76" s="16">
        <v>23033</v>
      </c>
      <c r="DW76" s="16">
        <v>13087</v>
      </c>
      <c r="DX76" s="16">
        <v>7233</v>
      </c>
      <c r="DY76" s="16">
        <v>7233</v>
      </c>
      <c r="DZ76" s="16"/>
      <c r="EA76" s="16">
        <v>2713</v>
      </c>
      <c r="EB76" s="16">
        <v>41013</v>
      </c>
      <c r="EC76" s="16">
        <v>41013</v>
      </c>
      <c r="ED76" s="16">
        <v>7350</v>
      </c>
      <c r="EE76" s="16">
        <v>32675</v>
      </c>
      <c r="EF76" s="16">
        <v>988</v>
      </c>
      <c r="EG76" s="16">
        <v>32094</v>
      </c>
      <c r="EH76" s="16">
        <v>20116</v>
      </c>
      <c r="EI76" s="16">
        <v>13171</v>
      </c>
      <c r="EJ76" s="16">
        <v>9290</v>
      </c>
      <c r="EK76" s="16">
        <v>6620</v>
      </c>
      <c r="EL76" s="16">
        <v>3820</v>
      </c>
      <c r="EM76" s="16">
        <v>2800</v>
      </c>
      <c r="EN76" s="16">
        <v>2670</v>
      </c>
      <c r="EO76" s="16">
        <v>3881</v>
      </c>
      <c r="EP76" s="16">
        <v>2447</v>
      </c>
      <c r="EQ76" s="16">
        <v>2447</v>
      </c>
      <c r="ER76" s="16">
        <v>4498</v>
      </c>
      <c r="ES76" s="16">
        <v>2712</v>
      </c>
      <c r="ET76" s="16">
        <v>1786</v>
      </c>
      <c r="EU76" s="16">
        <v>1369</v>
      </c>
      <c r="EV76" s="16">
        <v>417</v>
      </c>
      <c r="EW76" s="16">
        <v>11978</v>
      </c>
      <c r="EX76" s="16">
        <v>3364</v>
      </c>
      <c r="EY76" s="16">
        <v>3543</v>
      </c>
      <c r="EZ76" s="16">
        <v>926</v>
      </c>
      <c r="FA76" s="16">
        <v>4145</v>
      </c>
      <c r="FB76" s="16">
        <v>499</v>
      </c>
      <c r="FC76" s="16">
        <v>1161</v>
      </c>
      <c r="FD76" s="16">
        <v>2485</v>
      </c>
      <c r="FE76" s="16">
        <v>56805</v>
      </c>
      <c r="FF76" s="16">
        <v>17155</v>
      </c>
      <c r="FG76" s="16">
        <v>17155</v>
      </c>
      <c r="FH76" s="16">
        <v>18041</v>
      </c>
      <c r="FI76" s="16">
        <v>18041</v>
      </c>
      <c r="FJ76" s="16">
        <v>21609</v>
      </c>
      <c r="FK76" s="16">
        <v>15325</v>
      </c>
      <c r="FL76" s="16">
        <v>15325</v>
      </c>
      <c r="FM76" s="16">
        <v>6284</v>
      </c>
      <c r="FN76" s="16">
        <v>3122</v>
      </c>
      <c r="FO76" s="16">
        <v>3162</v>
      </c>
      <c r="FP76" s="16">
        <v>10366</v>
      </c>
      <c r="FQ76" s="16">
        <v>4627</v>
      </c>
      <c r="FR76" s="16">
        <v>2749</v>
      </c>
      <c r="FS76" s="16">
        <v>1114</v>
      </c>
      <c r="FT76" s="16">
        <v>490</v>
      </c>
      <c r="FU76" s="16">
        <v>1145</v>
      </c>
      <c r="FV76" s="16">
        <v>1878</v>
      </c>
      <c r="FW76" s="16">
        <v>4780</v>
      </c>
      <c r="FX76" s="16">
        <v>1453</v>
      </c>
      <c r="FY76" s="16">
        <v>379</v>
      </c>
      <c r="FZ76" s="16">
        <v>2948</v>
      </c>
      <c r="GA76" s="16">
        <v>959</v>
      </c>
      <c r="GB76" s="16">
        <v>959</v>
      </c>
      <c r="GD76">
        <f t="shared" si="0"/>
        <v>53683</v>
      </c>
    </row>
    <row r="77" spans="3:186" x14ac:dyDescent="0.25">
      <c r="C77" s="41" t="s">
        <v>1048</v>
      </c>
      <c r="D77" s="16">
        <v>315683</v>
      </c>
      <c r="E77" s="16">
        <v>1791</v>
      </c>
      <c r="F77" s="16">
        <v>1603</v>
      </c>
      <c r="G77" s="16">
        <v>59</v>
      </c>
      <c r="H77" s="16">
        <v>129</v>
      </c>
      <c r="I77" s="16">
        <v>70897</v>
      </c>
      <c r="J77" s="16">
        <v>50720</v>
      </c>
      <c r="K77" s="16">
        <v>6007</v>
      </c>
      <c r="L77" s="16">
        <v>30</v>
      </c>
      <c r="M77" s="16">
        <v>5307</v>
      </c>
      <c r="N77" s="16"/>
      <c r="O77" s="16">
        <v>353</v>
      </c>
      <c r="P77" s="16">
        <v>317</v>
      </c>
      <c r="Q77" s="16">
        <v>36857</v>
      </c>
      <c r="R77" s="16">
        <v>5954</v>
      </c>
      <c r="S77" s="16">
        <v>4613</v>
      </c>
      <c r="T77" s="16">
        <v>665</v>
      </c>
      <c r="U77" s="16">
        <v>521</v>
      </c>
      <c r="V77" s="16">
        <v>31</v>
      </c>
      <c r="W77" s="16">
        <v>416</v>
      </c>
      <c r="X77" s="16">
        <v>239</v>
      </c>
      <c r="Y77" s="16">
        <v>911</v>
      </c>
      <c r="Z77" s="16">
        <v>1704</v>
      </c>
      <c r="AA77" s="16">
        <v>126</v>
      </c>
      <c r="AB77" s="16">
        <v>1026</v>
      </c>
      <c r="AC77" s="16">
        <v>761</v>
      </c>
      <c r="AD77" s="16">
        <v>265</v>
      </c>
      <c r="AE77" s="16">
        <v>315</v>
      </c>
      <c r="AF77" s="16">
        <v>1078</v>
      </c>
      <c r="AG77" s="16">
        <v>631</v>
      </c>
      <c r="AH77" s="16">
        <v>383</v>
      </c>
      <c r="AI77" s="16">
        <v>64</v>
      </c>
      <c r="AJ77" s="16">
        <v>2793</v>
      </c>
      <c r="AK77" s="16">
        <v>565</v>
      </c>
      <c r="AL77" s="16">
        <v>776</v>
      </c>
      <c r="AM77" s="16">
        <v>1452</v>
      </c>
      <c r="AN77" s="16">
        <v>417</v>
      </c>
      <c r="AO77" s="16">
        <v>417</v>
      </c>
      <c r="AP77" s="16">
        <v>2349</v>
      </c>
      <c r="AQ77" s="16">
        <v>2349</v>
      </c>
      <c r="AR77" s="16">
        <v>217</v>
      </c>
      <c r="AS77" s="16">
        <v>831</v>
      </c>
      <c r="AT77" s="16">
        <v>147</v>
      </c>
      <c r="AU77" s="16">
        <v>224</v>
      </c>
      <c r="AV77" s="16">
        <v>561</v>
      </c>
      <c r="AW77" s="16">
        <v>369</v>
      </c>
      <c r="AX77" s="16">
        <v>2758</v>
      </c>
      <c r="AY77" s="16">
        <v>2758</v>
      </c>
      <c r="AZ77" s="16">
        <v>3266</v>
      </c>
      <c r="BA77" s="16">
        <v>1907</v>
      </c>
      <c r="BB77" s="16">
        <v>1359</v>
      </c>
      <c r="BC77" s="16">
        <v>704</v>
      </c>
      <c r="BD77" s="16">
        <v>655</v>
      </c>
      <c r="BE77" s="16">
        <v>4456</v>
      </c>
      <c r="BF77" s="16">
        <v>1217</v>
      </c>
      <c r="BG77" s="16">
        <v>435</v>
      </c>
      <c r="BH77" s="16">
        <v>782</v>
      </c>
      <c r="BI77" s="16">
        <v>3239</v>
      </c>
      <c r="BJ77" s="16">
        <v>3002</v>
      </c>
      <c r="BK77" s="16">
        <v>237</v>
      </c>
      <c r="BL77" s="16">
        <v>2216</v>
      </c>
      <c r="BM77" s="16">
        <v>2216</v>
      </c>
      <c r="BN77" s="16">
        <v>1138</v>
      </c>
      <c r="BO77" s="16">
        <v>1138</v>
      </c>
      <c r="BP77" s="16">
        <v>2897</v>
      </c>
      <c r="BQ77" s="16">
        <v>2897</v>
      </c>
      <c r="BR77" s="16">
        <v>4332</v>
      </c>
      <c r="BS77" s="16">
        <v>1954</v>
      </c>
      <c r="BT77" s="16">
        <v>2378</v>
      </c>
      <c r="BU77" s="16">
        <v>199</v>
      </c>
      <c r="BV77" s="16">
        <v>2019</v>
      </c>
      <c r="BW77" s="16">
        <v>160</v>
      </c>
      <c r="BX77" s="16">
        <v>3203</v>
      </c>
      <c r="BY77" s="16">
        <v>1988</v>
      </c>
      <c r="BZ77" s="16">
        <v>937</v>
      </c>
      <c r="CA77" s="16">
        <v>1051</v>
      </c>
      <c r="CB77" s="16">
        <v>1215</v>
      </c>
      <c r="CC77" s="16">
        <v>80</v>
      </c>
      <c r="CD77" s="16">
        <v>365</v>
      </c>
      <c r="CE77" s="16">
        <v>770</v>
      </c>
      <c r="CF77" s="16">
        <v>3622</v>
      </c>
      <c r="CG77" s="16">
        <v>3622</v>
      </c>
      <c r="CH77" s="16">
        <v>2858</v>
      </c>
      <c r="CI77" s="16">
        <v>764</v>
      </c>
      <c r="CJ77" s="16">
        <v>4234</v>
      </c>
      <c r="CK77" s="16">
        <v>1393</v>
      </c>
      <c r="CL77" s="16">
        <v>2841</v>
      </c>
      <c r="CM77" s="16">
        <v>1496</v>
      </c>
      <c r="CN77" s="16">
        <v>1320</v>
      </c>
      <c r="CO77" s="16">
        <v>25</v>
      </c>
      <c r="CP77" s="16">
        <v>20177</v>
      </c>
      <c r="CQ77" s="16">
        <v>7360</v>
      </c>
      <c r="CR77" s="16">
        <v>3743</v>
      </c>
      <c r="CS77" s="16">
        <v>9074</v>
      </c>
      <c r="CT77" s="16">
        <v>242995</v>
      </c>
      <c r="CU77" s="16">
        <v>56274</v>
      </c>
      <c r="CV77" s="16">
        <v>35291</v>
      </c>
      <c r="CW77" s="16">
        <v>5468</v>
      </c>
      <c r="CX77" s="16">
        <v>12261</v>
      </c>
      <c r="CY77" s="16">
        <v>17562</v>
      </c>
      <c r="CZ77" s="16">
        <v>12261</v>
      </c>
      <c r="DA77" s="16">
        <v>5255</v>
      </c>
      <c r="DB77" s="16">
        <v>663</v>
      </c>
      <c r="DC77" s="16">
        <v>4592</v>
      </c>
      <c r="DD77" s="16">
        <v>825</v>
      </c>
      <c r="DE77" s="16">
        <v>973</v>
      </c>
      <c r="DF77" s="16">
        <v>3036</v>
      </c>
      <c r="DG77" s="16">
        <v>2172</v>
      </c>
      <c r="DH77" s="16">
        <v>8722</v>
      </c>
      <c r="DI77" s="16">
        <v>2249</v>
      </c>
      <c r="DJ77" s="16">
        <v>6473</v>
      </c>
      <c r="DK77" s="16">
        <v>20094</v>
      </c>
      <c r="DL77" s="16">
        <v>5712</v>
      </c>
      <c r="DM77" s="16">
        <v>2485</v>
      </c>
      <c r="DN77" s="16">
        <v>3227</v>
      </c>
      <c r="DO77" s="16">
        <v>1910</v>
      </c>
      <c r="DP77" s="16">
        <v>1317</v>
      </c>
      <c r="DQ77" s="16">
        <v>6294</v>
      </c>
      <c r="DR77" s="16">
        <v>6294</v>
      </c>
      <c r="DS77" s="16">
        <v>8088</v>
      </c>
      <c r="DT77" s="16">
        <v>6626</v>
      </c>
      <c r="DU77" s="16">
        <v>1462</v>
      </c>
      <c r="DV77" s="16">
        <v>22927</v>
      </c>
      <c r="DW77" s="16">
        <v>13952</v>
      </c>
      <c r="DX77" s="16">
        <v>5979</v>
      </c>
      <c r="DY77" s="16">
        <v>5979</v>
      </c>
      <c r="DZ77" s="16"/>
      <c r="EA77" s="16">
        <v>2996</v>
      </c>
      <c r="EB77" s="16">
        <v>42148</v>
      </c>
      <c r="EC77" s="16">
        <v>42148</v>
      </c>
      <c r="ED77" s="16">
        <v>7621</v>
      </c>
      <c r="EE77" s="16">
        <v>33533</v>
      </c>
      <c r="EF77" s="16">
        <v>994</v>
      </c>
      <c r="EG77" s="16">
        <v>33093</v>
      </c>
      <c r="EH77" s="16">
        <v>20549</v>
      </c>
      <c r="EI77" s="16">
        <v>13296</v>
      </c>
      <c r="EJ77" s="16">
        <v>9511</v>
      </c>
      <c r="EK77" s="16">
        <v>6806</v>
      </c>
      <c r="EL77" s="16">
        <v>3900</v>
      </c>
      <c r="EM77" s="16">
        <v>2906</v>
      </c>
      <c r="EN77" s="16">
        <v>2705</v>
      </c>
      <c r="EO77" s="16">
        <v>3785</v>
      </c>
      <c r="EP77" s="16">
        <v>2470</v>
      </c>
      <c r="EQ77" s="16">
        <v>2470</v>
      </c>
      <c r="ER77" s="16">
        <v>4783</v>
      </c>
      <c r="ES77" s="16">
        <v>2968</v>
      </c>
      <c r="ET77" s="16">
        <v>1815</v>
      </c>
      <c r="EU77" s="16">
        <v>1385</v>
      </c>
      <c r="EV77" s="16">
        <v>430</v>
      </c>
      <c r="EW77" s="16">
        <v>12544</v>
      </c>
      <c r="EX77" s="16">
        <v>3539</v>
      </c>
      <c r="EY77" s="16">
        <v>3772</v>
      </c>
      <c r="EZ77" s="16">
        <v>969</v>
      </c>
      <c r="FA77" s="16">
        <v>4264</v>
      </c>
      <c r="FB77" s="16">
        <v>542</v>
      </c>
      <c r="FC77" s="16">
        <v>1192</v>
      </c>
      <c r="FD77" s="16">
        <v>2530</v>
      </c>
      <c r="FE77" s="16">
        <v>58052</v>
      </c>
      <c r="FF77" s="16">
        <v>17279</v>
      </c>
      <c r="FG77" s="16">
        <v>17279</v>
      </c>
      <c r="FH77" s="16">
        <v>18573</v>
      </c>
      <c r="FI77" s="16">
        <v>18573</v>
      </c>
      <c r="FJ77" s="16">
        <v>22200</v>
      </c>
      <c r="FK77" s="16">
        <v>15681</v>
      </c>
      <c r="FL77" s="16">
        <v>15681</v>
      </c>
      <c r="FM77" s="16">
        <v>6519</v>
      </c>
      <c r="FN77" s="16">
        <v>3251</v>
      </c>
      <c r="FO77" s="16">
        <v>3268</v>
      </c>
      <c r="FP77" s="16">
        <v>10407</v>
      </c>
      <c r="FQ77" s="16">
        <v>4759</v>
      </c>
      <c r="FR77" s="16">
        <v>2845</v>
      </c>
      <c r="FS77" s="16">
        <v>1177</v>
      </c>
      <c r="FT77" s="16">
        <v>501</v>
      </c>
      <c r="FU77" s="16">
        <v>1167</v>
      </c>
      <c r="FV77" s="16">
        <v>1914</v>
      </c>
      <c r="FW77" s="16">
        <v>4980</v>
      </c>
      <c r="FX77" s="16">
        <v>1552</v>
      </c>
      <c r="FY77" s="16">
        <v>370</v>
      </c>
      <c r="FZ77" s="16">
        <v>3058</v>
      </c>
      <c r="GA77" s="16">
        <v>668</v>
      </c>
      <c r="GB77" s="16">
        <v>668</v>
      </c>
      <c r="GD77">
        <f t="shared" si="0"/>
        <v>54801</v>
      </c>
    </row>
    <row r="78" spans="3:186" x14ac:dyDescent="0.25">
      <c r="C78" s="41" t="s">
        <v>1049</v>
      </c>
      <c r="D78" s="16">
        <v>324426</v>
      </c>
      <c r="E78" s="16">
        <v>1926</v>
      </c>
      <c r="F78" s="16">
        <v>1736</v>
      </c>
      <c r="G78" s="16">
        <v>65</v>
      </c>
      <c r="H78" s="16">
        <v>125</v>
      </c>
      <c r="I78" s="16">
        <v>72547</v>
      </c>
      <c r="J78" s="16">
        <v>52016</v>
      </c>
      <c r="K78" s="16">
        <v>6272</v>
      </c>
      <c r="L78" s="16">
        <v>43</v>
      </c>
      <c r="M78" s="16">
        <v>5457</v>
      </c>
      <c r="N78" s="16"/>
      <c r="O78" s="16">
        <v>414</v>
      </c>
      <c r="P78" s="16">
        <v>357</v>
      </c>
      <c r="Q78" s="16">
        <v>37088</v>
      </c>
      <c r="R78" s="16">
        <v>6090</v>
      </c>
      <c r="S78" s="16">
        <v>4720</v>
      </c>
      <c r="T78" s="16">
        <v>665</v>
      </c>
      <c r="U78" s="16">
        <v>516</v>
      </c>
      <c r="V78" s="16">
        <v>30</v>
      </c>
      <c r="W78" s="16">
        <v>431</v>
      </c>
      <c r="X78" s="16">
        <v>253</v>
      </c>
      <c r="Y78" s="16">
        <v>920</v>
      </c>
      <c r="Z78" s="16">
        <v>1772</v>
      </c>
      <c r="AA78" s="16">
        <v>133</v>
      </c>
      <c r="AB78" s="16">
        <v>1047</v>
      </c>
      <c r="AC78" s="16">
        <v>790</v>
      </c>
      <c r="AD78" s="16">
        <v>257</v>
      </c>
      <c r="AE78" s="16">
        <v>323</v>
      </c>
      <c r="AF78" s="16">
        <v>1045</v>
      </c>
      <c r="AG78" s="16">
        <v>620</v>
      </c>
      <c r="AH78" s="16">
        <v>364</v>
      </c>
      <c r="AI78" s="16">
        <v>61</v>
      </c>
      <c r="AJ78" s="16">
        <v>2814</v>
      </c>
      <c r="AK78" s="16">
        <v>569</v>
      </c>
      <c r="AL78" s="16">
        <v>742</v>
      </c>
      <c r="AM78" s="16">
        <v>1503</v>
      </c>
      <c r="AN78" s="16">
        <v>346</v>
      </c>
      <c r="AO78" s="16">
        <v>346</v>
      </c>
      <c r="AP78" s="16">
        <v>2408</v>
      </c>
      <c r="AQ78" s="16">
        <v>2408</v>
      </c>
      <c r="AR78" s="16">
        <v>243</v>
      </c>
      <c r="AS78" s="16">
        <v>863</v>
      </c>
      <c r="AT78" s="16">
        <v>145</v>
      </c>
      <c r="AU78" s="16">
        <v>217</v>
      </c>
      <c r="AV78" s="16">
        <v>558</v>
      </c>
      <c r="AW78" s="16">
        <v>382</v>
      </c>
      <c r="AX78" s="16">
        <v>2834</v>
      </c>
      <c r="AY78" s="16">
        <v>2834</v>
      </c>
      <c r="AZ78" s="16">
        <v>3219</v>
      </c>
      <c r="BA78" s="16">
        <v>1846</v>
      </c>
      <c r="BB78" s="16">
        <v>1373</v>
      </c>
      <c r="BC78" s="16">
        <v>719</v>
      </c>
      <c r="BD78" s="16">
        <v>654</v>
      </c>
      <c r="BE78" s="16">
        <v>4468</v>
      </c>
      <c r="BF78" s="16">
        <v>1180</v>
      </c>
      <c r="BG78" s="16">
        <v>451</v>
      </c>
      <c r="BH78" s="16">
        <v>729</v>
      </c>
      <c r="BI78" s="16">
        <v>3288</v>
      </c>
      <c r="BJ78" s="16">
        <v>3030</v>
      </c>
      <c r="BK78" s="16">
        <v>258</v>
      </c>
      <c r="BL78" s="16">
        <v>2173</v>
      </c>
      <c r="BM78" s="16">
        <v>2173</v>
      </c>
      <c r="BN78" s="16">
        <v>1142</v>
      </c>
      <c r="BO78" s="16">
        <v>1142</v>
      </c>
      <c r="BP78" s="16">
        <v>2965</v>
      </c>
      <c r="BQ78" s="16">
        <v>2965</v>
      </c>
      <c r="BR78" s="16">
        <v>4424</v>
      </c>
      <c r="BS78" s="16">
        <v>1976</v>
      </c>
      <c r="BT78" s="16">
        <v>2448</v>
      </c>
      <c r="BU78" s="16">
        <v>198</v>
      </c>
      <c r="BV78" s="16">
        <v>2098</v>
      </c>
      <c r="BW78" s="16">
        <v>152</v>
      </c>
      <c r="BX78" s="16">
        <v>3160</v>
      </c>
      <c r="BY78" s="16">
        <v>1993</v>
      </c>
      <c r="BZ78" s="16">
        <v>945</v>
      </c>
      <c r="CA78" s="16">
        <v>1048</v>
      </c>
      <c r="CB78" s="16">
        <v>1167</v>
      </c>
      <c r="CC78" s="16">
        <v>65</v>
      </c>
      <c r="CD78" s="16">
        <v>321</v>
      </c>
      <c r="CE78" s="16">
        <v>781</v>
      </c>
      <c r="CF78" s="16">
        <v>4375</v>
      </c>
      <c r="CG78" s="16">
        <v>4375</v>
      </c>
      <c r="CH78" s="16">
        <v>3396</v>
      </c>
      <c r="CI78" s="16">
        <v>979</v>
      </c>
      <c r="CJ78" s="16">
        <v>4281</v>
      </c>
      <c r="CK78" s="16">
        <v>1376</v>
      </c>
      <c r="CL78" s="16">
        <v>2905</v>
      </c>
      <c r="CM78" s="16">
        <v>1534</v>
      </c>
      <c r="CN78" s="16">
        <v>1346</v>
      </c>
      <c r="CO78" s="16">
        <v>25</v>
      </c>
      <c r="CP78" s="16">
        <v>20531</v>
      </c>
      <c r="CQ78" s="16">
        <v>7441</v>
      </c>
      <c r="CR78" s="16">
        <v>3839</v>
      </c>
      <c r="CS78" s="16">
        <v>9251</v>
      </c>
      <c r="CT78" s="16">
        <v>249953</v>
      </c>
      <c r="CU78" s="16">
        <v>57825</v>
      </c>
      <c r="CV78" s="16">
        <v>36152</v>
      </c>
      <c r="CW78" s="16">
        <v>5687</v>
      </c>
      <c r="CX78" s="16">
        <v>12509</v>
      </c>
      <c r="CY78" s="16">
        <v>17956</v>
      </c>
      <c r="CZ78" s="16">
        <v>12718</v>
      </c>
      <c r="DA78" s="16">
        <v>5296</v>
      </c>
      <c r="DB78" s="16">
        <v>719</v>
      </c>
      <c r="DC78" s="16">
        <v>4577</v>
      </c>
      <c r="DD78" s="16">
        <v>861</v>
      </c>
      <c r="DE78" s="16">
        <v>1025</v>
      </c>
      <c r="DF78" s="16">
        <v>3192</v>
      </c>
      <c r="DG78" s="16">
        <v>2344</v>
      </c>
      <c r="DH78" s="16">
        <v>8955</v>
      </c>
      <c r="DI78" s="16">
        <v>2349</v>
      </c>
      <c r="DJ78" s="16">
        <v>6606</v>
      </c>
      <c r="DK78" s="16">
        <v>20461</v>
      </c>
      <c r="DL78" s="16">
        <v>5562</v>
      </c>
      <c r="DM78" s="16">
        <v>2411</v>
      </c>
      <c r="DN78" s="16">
        <v>3151</v>
      </c>
      <c r="DO78" s="16">
        <v>1793</v>
      </c>
      <c r="DP78" s="16">
        <v>1358</v>
      </c>
      <c r="DQ78" s="16">
        <v>6467</v>
      </c>
      <c r="DR78" s="16">
        <v>6467</v>
      </c>
      <c r="DS78" s="16">
        <v>8432</v>
      </c>
      <c r="DT78" s="16">
        <v>6875</v>
      </c>
      <c r="DU78" s="16">
        <v>1557</v>
      </c>
      <c r="DV78" s="16">
        <v>24292</v>
      </c>
      <c r="DW78" s="16">
        <v>14101</v>
      </c>
      <c r="DX78" s="16">
        <v>7103</v>
      </c>
      <c r="DY78" s="16">
        <v>7102</v>
      </c>
      <c r="DZ78" s="16"/>
      <c r="EA78" s="16">
        <v>3088</v>
      </c>
      <c r="EB78" s="16">
        <v>42646</v>
      </c>
      <c r="EC78" s="16">
        <v>42646</v>
      </c>
      <c r="ED78" s="16">
        <v>7870</v>
      </c>
      <c r="EE78" s="16">
        <v>33773</v>
      </c>
      <c r="EF78" s="16">
        <v>1003</v>
      </c>
      <c r="EG78" s="16">
        <v>34755</v>
      </c>
      <c r="EH78" s="16">
        <v>21543</v>
      </c>
      <c r="EI78" s="16">
        <v>13948</v>
      </c>
      <c r="EJ78" s="16">
        <v>10165</v>
      </c>
      <c r="EK78" s="16">
        <v>7095</v>
      </c>
      <c r="EL78" s="16">
        <v>4033</v>
      </c>
      <c r="EM78" s="16">
        <v>3062</v>
      </c>
      <c r="EN78" s="16">
        <v>3070</v>
      </c>
      <c r="EO78" s="16">
        <v>3783</v>
      </c>
      <c r="EP78" s="16">
        <v>2453</v>
      </c>
      <c r="EQ78" s="16">
        <v>2453</v>
      </c>
      <c r="ER78" s="16">
        <v>5142</v>
      </c>
      <c r="ES78" s="16">
        <v>3134</v>
      </c>
      <c r="ET78" s="16">
        <v>2008</v>
      </c>
      <c r="EU78" s="16">
        <v>1568</v>
      </c>
      <c r="EV78" s="16">
        <v>440</v>
      </c>
      <c r="EW78" s="16">
        <v>13212</v>
      </c>
      <c r="EX78" s="16">
        <v>3474</v>
      </c>
      <c r="EY78" s="16">
        <v>3945</v>
      </c>
      <c r="EZ78" s="16">
        <v>1117</v>
      </c>
      <c r="FA78" s="16">
        <v>4676</v>
      </c>
      <c r="FB78" s="16">
        <v>522</v>
      </c>
      <c r="FC78" s="16">
        <v>1212</v>
      </c>
      <c r="FD78" s="16">
        <v>2942</v>
      </c>
      <c r="FE78" s="16">
        <v>59417</v>
      </c>
      <c r="FF78" s="16">
        <v>18048</v>
      </c>
      <c r="FG78" s="16">
        <v>18048</v>
      </c>
      <c r="FH78" s="16">
        <v>18426</v>
      </c>
      <c r="FI78" s="16">
        <v>18426</v>
      </c>
      <c r="FJ78" s="16">
        <v>22943</v>
      </c>
      <c r="FK78" s="16">
        <v>16231</v>
      </c>
      <c r="FL78" s="16">
        <v>16231</v>
      </c>
      <c r="FM78" s="16">
        <v>6712</v>
      </c>
      <c r="FN78" s="16">
        <v>3359</v>
      </c>
      <c r="FO78" s="16">
        <v>3353</v>
      </c>
      <c r="FP78" s="16">
        <v>10557</v>
      </c>
      <c r="FQ78" s="16">
        <v>4950</v>
      </c>
      <c r="FR78" s="16">
        <v>2975</v>
      </c>
      <c r="FS78" s="16">
        <v>1171</v>
      </c>
      <c r="FT78" s="16">
        <v>529</v>
      </c>
      <c r="FU78" s="16">
        <v>1275</v>
      </c>
      <c r="FV78" s="16">
        <v>1975</v>
      </c>
      <c r="FW78" s="16">
        <v>4686</v>
      </c>
      <c r="FX78" s="16">
        <v>1249</v>
      </c>
      <c r="FY78" s="16">
        <v>385</v>
      </c>
      <c r="FZ78" s="16">
        <v>3052</v>
      </c>
      <c r="GA78" s="16">
        <v>921</v>
      </c>
      <c r="GB78" s="16">
        <v>921</v>
      </c>
      <c r="GD78">
        <f t="shared" si="0"/>
        <v>56058</v>
      </c>
    </row>
    <row r="79" spans="3:186" x14ac:dyDescent="0.25">
      <c r="C79" s="41" t="s">
        <v>1050</v>
      </c>
      <c r="D79" s="16">
        <v>327874</v>
      </c>
      <c r="E79" s="16">
        <v>1969</v>
      </c>
      <c r="F79" s="16">
        <v>1765</v>
      </c>
      <c r="G79" s="16">
        <v>67</v>
      </c>
      <c r="H79" s="16">
        <v>137</v>
      </c>
      <c r="I79" s="16">
        <v>74514</v>
      </c>
      <c r="J79" s="16">
        <v>53509</v>
      </c>
      <c r="K79" s="16">
        <v>6958</v>
      </c>
      <c r="L79" s="16">
        <v>63</v>
      </c>
      <c r="M79" s="16">
        <v>6045</v>
      </c>
      <c r="N79" s="16"/>
      <c r="O79" s="16">
        <v>449</v>
      </c>
      <c r="P79" s="16">
        <v>400</v>
      </c>
      <c r="Q79" s="16">
        <v>37371</v>
      </c>
      <c r="R79" s="16">
        <v>6047</v>
      </c>
      <c r="S79" s="16">
        <v>4614</v>
      </c>
      <c r="T79" s="16">
        <v>624</v>
      </c>
      <c r="U79" s="16">
        <v>493</v>
      </c>
      <c r="V79" s="16">
        <v>27</v>
      </c>
      <c r="W79" s="16">
        <v>455</v>
      </c>
      <c r="X79" s="16">
        <v>266</v>
      </c>
      <c r="Y79" s="16">
        <v>893</v>
      </c>
      <c r="Z79" s="16">
        <v>1716</v>
      </c>
      <c r="AA79" s="16">
        <v>140</v>
      </c>
      <c r="AB79" s="16">
        <v>1093</v>
      </c>
      <c r="AC79" s="16">
        <v>826</v>
      </c>
      <c r="AD79" s="16">
        <v>267</v>
      </c>
      <c r="AE79" s="16">
        <v>340</v>
      </c>
      <c r="AF79" s="16">
        <v>1044</v>
      </c>
      <c r="AG79" s="16">
        <v>616</v>
      </c>
      <c r="AH79" s="16">
        <v>364</v>
      </c>
      <c r="AI79" s="16">
        <v>64</v>
      </c>
      <c r="AJ79" s="16">
        <v>2776</v>
      </c>
      <c r="AK79" s="16">
        <v>570</v>
      </c>
      <c r="AL79" s="16">
        <v>689</v>
      </c>
      <c r="AM79" s="16">
        <v>1517</v>
      </c>
      <c r="AN79" s="16">
        <v>272</v>
      </c>
      <c r="AO79" s="16">
        <v>272</v>
      </c>
      <c r="AP79" s="16">
        <v>2425</v>
      </c>
      <c r="AQ79" s="16">
        <v>2425</v>
      </c>
      <c r="AR79" s="16">
        <v>253</v>
      </c>
      <c r="AS79" s="16">
        <v>877</v>
      </c>
      <c r="AT79" s="16">
        <v>128</v>
      </c>
      <c r="AU79" s="16">
        <v>218</v>
      </c>
      <c r="AV79" s="16">
        <v>565</v>
      </c>
      <c r="AW79" s="16">
        <v>384</v>
      </c>
      <c r="AX79" s="16">
        <v>2979</v>
      </c>
      <c r="AY79" s="16">
        <v>2979</v>
      </c>
      <c r="AZ79" s="16">
        <v>3274</v>
      </c>
      <c r="BA79" s="16">
        <v>1882</v>
      </c>
      <c r="BB79" s="16">
        <v>1392</v>
      </c>
      <c r="BC79" s="16">
        <v>707</v>
      </c>
      <c r="BD79" s="16">
        <v>685</v>
      </c>
      <c r="BE79" s="16">
        <v>4337</v>
      </c>
      <c r="BF79" s="16">
        <v>1112</v>
      </c>
      <c r="BG79" s="16">
        <v>446</v>
      </c>
      <c r="BH79" s="16">
        <v>666</v>
      </c>
      <c r="BI79" s="16">
        <v>3225</v>
      </c>
      <c r="BJ79" s="16">
        <v>2962</v>
      </c>
      <c r="BK79" s="16">
        <v>263</v>
      </c>
      <c r="BL79" s="16">
        <v>2339</v>
      </c>
      <c r="BM79" s="16">
        <v>2339</v>
      </c>
      <c r="BN79" s="16">
        <v>1157</v>
      </c>
      <c r="BO79" s="16">
        <v>1157</v>
      </c>
      <c r="BP79" s="16">
        <v>2930</v>
      </c>
      <c r="BQ79" s="16">
        <v>2930</v>
      </c>
      <c r="BR79" s="16">
        <v>4532</v>
      </c>
      <c r="BS79" s="16">
        <v>2006</v>
      </c>
      <c r="BT79" s="16">
        <v>2526</v>
      </c>
      <c r="BU79" s="16">
        <v>213</v>
      </c>
      <c r="BV79" s="16">
        <v>2146</v>
      </c>
      <c r="BW79" s="16">
        <v>167</v>
      </c>
      <c r="BX79" s="16">
        <v>3259</v>
      </c>
      <c r="BY79" s="16">
        <v>2004</v>
      </c>
      <c r="BZ79" s="16">
        <v>916</v>
      </c>
      <c r="CA79" s="16">
        <v>1088</v>
      </c>
      <c r="CB79" s="16">
        <v>1255</v>
      </c>
      <c r="CC79" s="16">
        <v>81</v>
      </c>
      <c r="CD79" s="16">
        <v>347</v>
      </c>
      <c r="CE79" s="16">
        <v>827</v>
      </c>
      <c r="CF79" s="16">
        <v>4969</v>
      </c>
      <c r="CG79" s="16">
        <v>4969</v>
      </c>
      <c r="CH79" s="16">
        <v>3745</v>
      </c>
      <c r="CI79" s="16">
        <v>1224</v>
      </c>
      <c r="CJ79" s="16">
        <v>4211</v>
      </c>
      <c r="CK79" s="16">
        <v>1367</v>
      </c>
      <c r="CL79" s="16">
        <v>2844</v>
      </c>
      <c r="CM79" s="16">
        <v>1490</v>
      </c>
      <c r="CN79" s="16">
        <v>1329</v>
      </c>
      <c r="CO79" s="16">
        <v>25</v>
      </c>
      <c r="CP79" s="16">
        <v>21005</v>
      </c>
      <c r="CQ79" s="16">
        <v>7548</v>
      </c>
      <c r="CR79" s="16">
        <v>3993</v>
      </c>
      <c r="CS79" s="16">
        <v>9464</v>
      </c>
      <c r="CT79" s="16">
        <v>251391</v>
      </c>
      <c r="CU79" s="16">
        <v>58678</v>
      </c>
      <c r="CV79" s="16">
        <v>36963</v>
      </c>
      <c r="CW79" s="16">
        <v>5588</v>
      </c>
      <c r="CX79" s="16">
        <v>12995</v>
      </c>
      <c r="CY79" s="16">
        <v>18380</v>
      </c>
      <c r="CZ79" s="16">
        <v>12703</v>
      </c>
      <c r="DA79" s="16">
        <v>5345</v>
      </c>
      <c r="DB79" s="16">
        <v>738</v>
      </c>
      <c r="DC79" s="16">
        <v>4607</v>
      </c>
      <c r="DD79" s="16">
        <v>780</v>
      </c>
      <c r="DE79" s="16">
        <v>1007</v>
      </c>
      <c r="DF79" s="16">
        <v>3209</v>
      </c>
      <c r="DG79" s="16">
        <v>2362</v>
      </c>
      <c r="DH79" s="16">
        <v>9012</v>
      </c>
      <c r="DI79" s="16">
        <v>2386</v>
      </c>
      <c r="DJ79" s="16">
        <v>6626</v>
      </c>
      <c r="DK79" s="16">
        <v>19993</v>
      </c>
      <c r="DL79" s="16">
        <v>5501</v>
      </c>
      <c r="DM79" s="16">
        <v>2445</v>
      </c>
      <c r="DN79" s="16">
        <v>3056</v>
      </c>
      <c r="DO79" s="16">
        <v>1696</v>
      </c>
      <c r="DP79" s="16">
        <v>1360</v>
      </c>
      <c r="DQ79" s="16">
        <v>6272</v>
      </c>
      <c r="DR79" s="16">
        <v>6272</v>
      </c>
      <c r="DS79" s="16">
        <v>8220</v>
      </c>
      <c r="DT79" s="16">
        <v>6710</v>
      </c>
      <c r="DU79" s="16">
        <v>1510</v>
      </c>
      <c r="DV79" s="16">
        <v>24497</v>
      </c>
      <c r="DW79" s="16">
        <v>15049</v>
      </c>
      <c r="DX79" s="16">
        <v>5731</v>
      </c>
      <c r="DY79" s="16">
        <v>5730</v>
      </c>
      <c r="DZ79" s="16"/>
      <c r="EA79" s="16">
        <v>3717</v>
      </c>
      <c r="EB79" s="16">
        <v>42931</v>
      </c>
      <c r="EC79" s="16">
        <v>42931</v>
      </c>
      <c r="ED79" s="16">
        <v>7980</v>
      </c>
      <c r="EE79" s="16">
        <v>33992</v>
      </c>
      <c r="EF79" s="16">
        <v>959</v>
      </c>
      <c r="EG79" s="16">
        <v>34806</v>
      </c>
      <c r="EH79" s="16">
        <v>21900</v>
      </c>
      <c r="EI79" s="16">
        <v>14265</v>
      </c>
      <c r="EJ79" s="16">
        <v>10206</v>
      </c>
      <c r="EK79" s="16">
        <v>7215</v>
      </c>
      <c r="EL79" s="16">
        <v>4157</v>
      </c>
      <c r="EM79" s="16">
        <v>3058</v>
      </c>
      <c r="EN79" s="16">
        <v>2991</v>
      </c>
      <c r="EO79" s="16">
        <v>4059</v>
      </c>
      <c r="EP79" s="16">
        <v>2410</v>
      </c>
      <c r="EQ79" s="16">
        <v>2410</v>
      </c>
      <c r="ER79" s="16">
        <v>5225</v>
      </c>
      <c r="ES79" s="16">
        <v>3269</v>
      </c>
      <c r="ET79" s="16">
        <v>1956</v>
      </c>
      <c r="EU79" s="16">
        <v>1516</v>
      </c>
      <c r="EV79" s="16">
        <v>440</v>
      </c>
      <c r="EW79" s="16">
        <v>12906</v>
      </c>
      <c r="EX79" s="16">
        <v>3526</v>
      </c>
      <c r="EY79" s="16">
        <v>3788</v>
      </c>
      <c r="EZ79" s="16">
        <v>1126</v>
      </c>
      <c r="FA79" s="16">
        <v>4466</v>
      </c>
      <c r="FB79" s="16">
        <v>514</v>
      </c>
      <c r="FC79" s="16">
        <v>1237</v>
      </c>
      <c r="FD79" s="16">
        <v>2715</v>
      </c>
      <c r="FE79" s="16">
        <v>59904</v>
      </c>
      <c r="FF79" s="16">
        <v>17763</v>
      </c>
      <c r="FG79" s="16">
        <v>17763</v>
      </c>
      <c r="FH79" s="16">
        <v>18808</v>
      </c>
      <c r="FI79" s="16">
        <v>18808</v>
      </c>
      <c r="FJ79" s="16">
        <v>23333</v>
      </c>
      <c r="FK79" s="16">
        <v>16564</v>
      </c>
      <c r="FL79" s="16">
        <v>16564</v>
      </c>
      <c r="FM79" s="16">
        <v>6769</v>
      </c>
      <c r="FN79" s="16">
        <v>3396</v>
      </c>
      <c r="FO79" s="16">
        <v>3373</v>
      </c>
      <c r="FP79" s="16">
        <v>10582</v>
      </c>
      <c r="FQ79" s="16">
        <v>4778</v>
      </c>
      <c r="FR79" s="16">
        <v>2755</v>
      </c>
      <c r="FS79" s="16">
        <v>1111</v>
      </c>
      <c r="FT79" s="16">
        <v>518</v>
      </c>
      <c r="FU79" s="16">
        <v>1126</v>
      </c>
      <c r="FV79" s="16">
        <v>2023</v>
      </c>
      <c r="FW79" s="16">
        <v>4943</v>
      </c>
      <c r="FX79" s="16">
        <v>1481</v>
      </c>
      <c r="FY79" s="16">
        <v>377</v>
      </c>
      <c r="FZ79" s="16">
        <v>3085</v>
      </c>
      <c r="GA79" s="16">
        <v>861</v>
      </c>
      <c r="GB79" s="16">
        <v>861</v>
      </c>
      <c r="GD79">
        <f t="shared" si="0"/>
        <v>56508</v>
      </c>
    </row>
    <row r="80" spans="3:186" x14ac:dyDescent="0.25">
      <c r="C80" s="41" t="s">
        <v>1051</v>
      </c>
      <c r="D80" s="16">
        <v>331009</v>
      </c>
      <c r="E80" s="16">
        <v>2132</v>
      </c>
      <c r="F80" s="16">
        <v>1945</v>
      </c>
      <c r="G80" s="16">
        <v>66</v>
      </c>
      <c r="H80" s="16">
        <v>121</v>
      </c>
      <c r="I80" s="16">
        <v>74914</v>
      </c>
      <c r="J80" s="16">
        <v>53630</v>
      </c>
      <c r="K80" s="16">
        <v>6478</v>
      </c>
      <c r="L80" s="16">
        <v>60</v>
      </c>
      <c r="M80" s="16">
        <v>5562</v>
      </c>
      <c r="N80" s="16"/>
      <c r="O80" s="16">
        <v>411</v>
      </c>
      <c r="P80" s="16">
        <v>445</v>
      </c>
      <c r="Q80" s="16">
        <v>37880</v>
      </c>
      <c r="R80" s="16">
        <v>6250</v>
      </c>
      <c r="S80" s="16">
        <v>4745</v>
      </c>
      <c r="T80" s="16">
        <v>642</v>
      </c>
      <c r="U80" s="16">
        <v>502</v>
      </c>
      <c r="V80" s="16">
        <v>24</v>
      </c>
      <c r="W80" s="16">
        <v>469</v>
      </c>
      <c r="X80" s="16">
        <v>274</v>
      </c>
      <c r="Y80" s="16">
        <v>895</v>
      </c>
      <c r="Z80" s="16">
        <v>1795</v>
      </c>
      <c r="AA80" s="16">
        <v>144</v>
      </c>
      <c r="AB80" s="16">
        <v>1144</v>
      </c>
      <c r="AC80" s="16">
        <v>881</v>
      </c>
      <c r="AD80" s="16">
        <v>263</v>
      </c>
      <c r="AE80" s="16">
        <v>361</v>
      </c>
      <c r="AF80" s="16">
        <v>1037</v>
      </c>
      <c r="AG80" s="16">
        <v>607</v>
      </c>
      <c r="AH80" s="16">
        <v>369</v>
      </c>
      <c r="AI80" s="16">
        <v>61</v>
      </c>
      <c r="AJ80" s="16">
        <v>2763</v>
      </c>
      <c r="AK80" s="16">
        <v>591</v>
      </c>
      <c r="AL80" s="16">
        <v>671</v>
      </c>
      <c r="AM80" s="16">
        <v>1501</v>
      </c>
      <c r="AN80" s="16">
        <v>232</v>
      </c>
      <c r="AO80" s="16">
        <v>232</v>
      </c>
      <c r="AP80" s="16">
        <v>2434</v>
      </c>
      <c r="AQ80" s="16">
        <v>2434</v>
      </c>
      <c r="AR80" s="16">
        <v>299</v>
      </c>
      <c r="AS80" s="16">
        <v>824</v>
      </c>
      <c r="AT80" s="16">
        <v>114</v>
      </c>
      <c r="AU80" s="16">
        <v>209</v>
      </c>
      <c r="AV80" s="16">
        <v>569</v>
      </c>
      <c r="AW80" s="16">
        <v>419</v>
      </c>
      <c r="AX80" s="16">
        <v>3183</v>
      </c>
      <c r="AY80" s="16">
        <v>3183</v>
      </c>
      <c r="AZ80" s="16">
        <v>3199</v>
      </c>
      <c r="BA80" s="16">
        <v>1857</v>
      </c>
      <c r="BB80" s="16">
        <v>1342</v>
      </c>
      <c r="BC80" s="16">
        <v>665</v>
      </c>
      <c r="BD80" s="16">
        <v>677</v>
      </c>
      <c r="BE80" s="16">
        <v>4285</v>
      </c>
      <c r="BF80" s="16">
        <v>1052</v>
      </c>
      <c r="BG80" s="16">
        <v>448</v>
      </c>
      <c r="BH80" s="16">
        <v>604</v>
      </c>
      <c r="BI80" s="16">
        <v>3233</v>
      </c>
      <c r="BJ80" s="16">
        <v>2950</v>
      </c>
      <c r="BK80" s="16">
        <v>283</v>
      </c>
      <c r="BL80" s="16">
        <v>2354</v>
      </c>
      <c r="BM80" s="16">
        <v>2354</v>
      </c>
      <c r="BN80" s="16">
        <v>1156</v>
      </c>
      <c r="BO80" s="16">
        <v>1156</v>
      </c>
      <c r="BP80" s="16">
        <v>2979</v>
      </c>
      <c r="BQ80" s="16">
        <v>2979</v>
      </c>
      <c r="BR80" s="16">
        <v>4614</v>
      </c>
      <c r="BS80" s="16">
        <v>2026</v>
      </c>
      <c r="BT80" s="16">
        <v>2588</v>
      </c>
      <c r="BU80" s="16">
        <v>235</v>
      </c>
      <c r="BV80" s="16">
        <v>2181</v>
      </c>
      <c r="BW80" s="16">
        <v>172</v>
      </c>
      <c r="BX80" s="16">
        <v>3394</v>
      </c>
      <c r="BY80" s="16">
        <v>2094</v>
      </c>
      <c r="BZ80" s="16">
        <v>993</v>
      </c>
      <c r="CA80" s="16">
        <v>1101</v>
      </c>
      <c r="CB80" s="16">
        <v>1300</v>
      </c>
      <c r="CC80" s="16">
        <v>90</v>
      </c>
      <c r="CD80" s="16">
        <v>354</v>
      </c>
      <c r="CE80" s="16">
        <v>856</v>
      </c>
      <c r="CF80" s="16">
        <v>4819</v>
      </c>
      <c r="CG80" s="16">
        <v>4819</v>
      </c>
      <c r="CH80" s="16">
        <v>3705</v>
      </c>
      <c r="CI80" s="16">
        <v>1114</v>
      </c>
      <c r="CJ80" s="16">
        <v>4453</v>
      </c>
      <c r="CK80" s="16">
        <v>1378</v>
      </c>
      <c r="CL80" s="16">
        <v>3075</v>
      </c>
      <c r="CM80" s="16">
        <v>1604</v>
      </c>
      <c r="CN80" s="16">
        <v>1445</v>
      </c>
      <c r="CO80" s="16">
        <v>26</v>
      </c>
      <c r="CP80" s="16">
        <v>21284</v>
      </c>
      <c r="CQ80" s="16">
        <v>7614</v>
      </c>
      <c r="CR80" s="16">
        <v>4092</v>
      </c>
      <c r="CS80" s="16">
        <v>9578</v>
      </c>
      <c r="CT80" s="16">
        <v>253963</v>
      </c>
      <c r="CU80" s="16">
        <v>59721</v>
      </c>
      <c r="CV80" s="16">
        <v>37467</v>
      </c>
      <c r="CW80" s="16">
        <v>5631</v>
      </c>
      <c r="CX80" s="16">
        <v>12979</v>
      </c>
      <c r="CY80" s="16">
        <v>18857</v>
      </c>
      <c r="CZ80" s="16">
        <v>13209</v>
      </c>
      <c r="DA80" s="16">
        <v>5496</v>
      </c>
      <c r="DB80" s="16">
        <v>766</v>
      </c>
      <c r="DC80" s="16">
        <v>4730</v>
      </c>
      <c r="DD80" s="16">
        <v>828</v>
      </c>
      <c r="DE80" s="16">
        <v>1100</v>
      </c>
      <c r="DF80" s="16">
        <v>3496</v>
      </c>
      <c r="DG80" s="16">
        <v>2289</v>
      </c>
      <c r="DH80" s="16">
        <v>9045</v>
      </c>
      <c r="DI80" s="16">
        <v>2458</v>
      </c>
      <c r="DJ80" s="16">
        <v>6587</v>
      </c>
      <c r="DK80" s="16">
        <v>19848</v>
      </c>
      <c r="DL80" s="16">
        <v>5448</v>
      </c>
      <c r="DM80" s="16">
        <v>2346</v>
      </c>
      <c r="DN80" s="16">
        <v>3102</v>
      </c>
      <c r="DO80" s="16">
        <v>1703</v>
      </c>
      <c r="DP80" s="16">
        <v>1399</v>
      </c>
      <c r="DQ80" s="16">
        <v>6331</v>
      </c>
      <c r="DR80" s="16">
        <v>6331</v>
      </c>
      <c r="DS80" s="16">
        <v>8069</v>
      </c>
      <c r="DT80" s="16">
        <v>6605</v>
      </c>
      <c r="DU80" s="16">
        <v>1464</v>
      </c>
      <c r="DV80" s="16">
        <v>24357</v>
      </c>
      <c r="DW80" s="16">
        <v>15370</v>
      </c>
      <c r="DX80" s="16">
        <v>5232</v>
      </c>
      <c r="DY80" s="16">
        <v>5232</v>
      </c>
      <c r="DZ80" s="16"/>
      <c r="EA80" s="16">
        <v>3755</v>
      </c>
      <c r="EB80" s="16">
        <v>43436</v>
      </c>
      <c r="EC80" s="16">
        <v>43436</v>
      </c>
      <c r="ED80" s="16">
        <v>8068</v>
      </c>
      <c r="EE80" s="16">
        <v>34404</v>
      </c>
      <c r="EF80" s="16">
        <v>964</v>
      </c>
      <c r="EG80" s="16">
        <v>35366</v>
      </c>
      <c r="EH80" s="16">
        <v>22407</v>
      </c>
      <c r="EI80" s="16">
        <v>14652</v>
      </c>
      <c r="EJ80" s="16">
        <v>10425</v>
      </c>
      <c r="EK80" s="16">
        <v>7500</v>
      </c>
      <c r="EL80" s="16">
        <v>4283</v>
      </c>
      <c r="EM80" s="16">
        <v>3217</v>
      </c>
      <c r="EN80" s="16">
        <v>2925</v>
      </c>
      <c r="EO80" s="16">
        <v>4227</v>
      </c>
      <c r="EP80" s="16">
        <v>2445</v>
      </c>
      <c r="EQ80" s="16">
        <v>2445</v>
      </c>
      <c r="ER80" s="16">
        <v>5310</v>
      </c>
      <c r="ES80" s="16">
        <v>3360</v>
      </c>
      <c r="ET80" s="16">
        <v>1950</v>
      </c>
      <c r="EU80" s="16">
        <v>1509</v>
      </c>
      <c r="EV80" s="16">
        <v>441</v>
      </c>
      <c r="EW80" s="16">
        <v>12959</v>
      </c>
      <c r="EX80" s="16">
        <v>3478</v>
      </c>
      <c r="EY80" s="16">
        <v>3882</v>
      </c>
      <c r="EZ80" s="16">
        <v>1117</v>
      </c>
      <c r="FA80" s="16">
        <v>4482</v>
      </c>
      <c r="FB80" s="16">
        <v>530</v>
      </c>
      <c r="FC80" s="16">
        <v>1245</v>
      </c>
      <c r="FD80" s="16">
        <v>2707</v>
      </c>
      <c r="FE80" s="16">
        <v>60696</v>
      </c>
      <c r="FF80" s="16">
        <v>17727</v>
      </c>
      <c r="FG80" s="16">
        <v>17727</v>
      </c>
      <c r="FH80" s="16">
        <v>19160</v>
      </c>
      <c r="FI80" s="16">
        <v>19160</v>
      </c>
      <c r="FJ80" s="16">
        <v>23809</v>
      </c>
      <c r="FK80" s="16">
        <v>16975</v>
      </c>
      <c r="FL80" s="16">
        <v>16975</v>
      </c>
      <c r="FM80" s="16">
        <v>6834</v>
      </c>
      <c r="FN80" s="16">
        <v>3430</v>
      </c>
      <c r="FO80" s="16">
        <v>3404</v>
      </c>
      <c r="FP80" s="16">
        <v>10539</v>
      </c>
      <c r="FQ80" s="16">
        <v>4907</v>
      </c>
      <c r="FR80" s="16">
        <v>2785</v>
      </c>
      <c r="FS80" s="16">
        <v>1136</v>
      </c>
      <c r="FT80" s="16">
        <v>530</v>
      </c>
      <c r="FU80" s="16">
        <v>1119</v>
      </c>
      <c r="FV80" s="16">
        <v>2122</v>
      </c>
      <c r="FW80" s="16">
        <v>4925</v>
      </c>
      <c r="FX80" s="16">
        <v>1352</v>
      </c>
      <c r="FY80" s="16">
        <v>425</v>
      </c>
      <c r="FZ80" s="16">
        <v>3148</v>
      </c>
      <c r="GA80" s="16">
        <v>707</v>
      </c>
      <c r="GB80" s="16">
        <v>707</v>
      </c>
      <c r="GD80">
        <f t="shared" si="0"/>
        <v>57266</v>
      </c>
    </row>
    <row r="81" spans="3:186" x14ac:dyDescent="0.25">
      <c r="C81" s="41" t="s">
        <v>1052</v>
      </c>
      <c r="D81" s="16">
        <v>331053</v>
      </c>
      <c r="E81" s="16">
        <v>2372</v>
      </c>
      <c r="F81" s="16">
        <v>2156</v>
      </c>
      <c r="G81" s="16">
        <v>64</v>
      </c>
      <c r="H81" s="16">
        <v>152</v>
      </c>
      <c r="I81" s="16">
        <v>74819</v>
      </c>
      <c r="J81" s="16">
        <v>53465</v>
      </c>
      <c r="K81" s="16">
        <v>6205</v>
      </c>
      <c r="L81" s="16">
        <v>43</v>
      </c>
      <c r="M81" s="16">
        <v>5273</v>
      </c>
      <c r="N81" s="16"/>
      <c r="O81" s="16">
        <v>409</v>
      </c>
      <c r="P81" s="16">
        <v>480</v>
      </c>
      <c r="Q81" s="16">
        <v>37881</v>
      </c>
      <c r="R81" s="16">
        <v>6347</v>
      </c>
      <c r="S81" s="16">
        <v>4816</v>
      </c>
      <c r="T81" s="16">
        <v>686</v>
      </c>
      <c r="U81" s="16">
        <v>506</v>
      </c>
      <c r="V81" s="16">
        <v>21</v>
      </c>
      <c r="W81" s="16">
        <v>487</v>
      </c>
      <c r="X81" s="16">
        <v>278</v>
      </c>
      <c r="Y81" s="16">
        <v>912</v>
      </c>
      <c r="Z81" s="16">
        <v>1782</v>
      </c>
      <c r="AA81" s="16">
        <v>144</v>
      </c>
      <c r="AB81" s="16">
        <v>1143</v>
      </c>
      <c r="AC81" s="16">
        <v>872</v>
      </c>
      <c r="AD81" s="16">
        <v>271</v>
      </c>
      <c r="AE81" s="16">
        <v>388</v>
      </c>
      <c r="AF81" s="16">
        <v>1030</v>
      </c>
      <c r="AG81" s="16">
        <v>605</v>
      </c>
      <c r="AH81" s="16">
        <v>366</v>
      </c>
      <c r="AI81" s="16">
        <v>59</v>
      </c>
      <c r="AJ81" s="16">
        <v>2820</v>
      </c>
      <c r="AK81" s="16">
        <v>575</v>
      </c>
      <c r="AL81" s="16">
        <v>663</v>
      </c>
      <c r="AM81" s="16">
        <v>1582</v>
      </c>
      <c r="AN81" s="16">
        <v>233</v>
      </c>
      <c r="AO81" s="16">
        <v>233</v>
      </c>
      <c r="AP81" s="16">
        <v>2370</v>
      </c>
      <c r="AQ81" s="16">
        <v>2370</v>
      </c>
      <c r="AR81" s="16">
        <v>303</v>
      </c>
      <c r="AS81" s="16">
        <v>760</v>
      </c>
      <c r="AT81" s="16">
        <v>97</v>
      </c>
      <c r="AU81" s="16">
        <v>204</v>
      </c>
      <c r="AV81" s="16">
        <v>562</v>
      </c>
      <c r="AW81" s="16">
        <v>444</v>
      </c>
      <c r="AX81" s="16">
        <v>3271</v>
      </c>
      <c r="AY81" s="16">
        <v>3271</v>
      </c>
      <c r="AZ81" s="16">
        <v>3190</v>
      </c>
      <c r="BA81" s="16">
        <v>1844</v>
      </c>
      <c r="BB81" s="16">
        <v>1346</v>
      </c>
      <c r="BC81" s="16">
        <v>677</v>
      </c>
      <c r="BD81" s="16">
        <v>669</v>
      </c>
      <c r="BE81" s="16">
        <v>4206</v>
      </c>
      <c r="BF81" s="16">
        <v>1018</v>
      </c>
      <c r="BG81" s="16">
        <v>469</v>
      </c>
      <c r="BH81" s="16">
        <v>549</v>
      </c>
      <c r="BI81" s="16">
        <v>3188</v>
      </c>
      <c r="BJ81" s="16">
        <v>2903</v>
      </c>
      <c r="BK81" s="16">
        <v>285</v>
      </c>
      <c r="BL81" s="16">
        <v>2293</v>
      </c>
      <c r="BM81" s="16">
        <v>2293</v>
      </c>
      <c r="BN81" s="16">
        <v>1164</v>
      </c>
      <c r="BO81" s="16">
        <v>1164</v>
      </c>
      <c r="BP81" s="16">
        <v>3011</v>
      </c>
      <c r="BQ81" s="16">
        <v>3011</v>
      </c>
      <c r="BR81" s="16">
        <v>4548</v>
      </c>
      <c r="BS81" s="16">
        <v>1930</v>
      </c>
      <c r="BT81" s="16">
        <v>2618</v>
      </c>
      <c r="BU81" s="16">
        <v>252</v>
      </c>
      <c r="BV81" s="16">
        <v>2199</v>
      </c>
      <c r="BW81" s="16">
        <v>167</v>
      </c>
      <c r="BX81" s="16">
        <v>3398</v>
      </c>
      <c r="BY81" s="16">
        <v>2082</v>
      </c>
      <c r="BZ81" s="16">
        <v>987</v>
      </c>
      <c r="CA81" s="16">
        <v>1095</v>
      </c>
      <c r="CB81" s="16">
        <v>1316</v>
      </c>
      <c r="CC81" s="16">
        <v>106</v>
      </c>
      <c r="CD81" s="16">
        <v>374</v>
      </c>
      <c r="CE81" s="16">
        <v>836</v>
      </c>
      <c r="CF81" s="16">
        <v>4964</v>
      </c>
      <c r="CG81" s="16">
        <v>4964</v>
      </c>
      <c r="CH81" s="16">
        <v>3773</v>
      </c>
      <c r="CI81" s="16">
        <v>1191</v>
      </c>
      <c r="CJ81" s="16">
        <v>4415</v>
      </c>
      <c r="CK81" s="16">
        <v>1395</v>
      </c>
      <c r="CL81" s="16">
        <v>3020</v>
      </c>
      <c r="CM81" s="16">
        <v>1571</v>
      </c>
      <c r="CN81" s="16">
        <v>1423</v>
      </c>
      <c r="CO81" s="16">
        <v>26</v>
      </c>
      <c r="CP81" s="16">
        <v>21354</v>
      </c>
      <c r="CQ81" s="16">
        <v>7649</v>
      </c>
      <c r="CR81" s="16">
        <v>4122</v>
      </c>
      <c r="CS81" s="16">
        <v>9583</v>
      </c>
      <c r="CT81" s="16">
        <v>253862</v>
      </c>
      <c r="CU81" s="16">
        <v>59461</v>
      </c>
      <c r="CV81" s="16">
        <v>37355</v>
      </c>
      <c r="CW81" s="16">
        <v>5639</v>
      </c>
      <c r="CX81" s="16">
        <v>12790</v>
      </c>
      <c r="CY81" s="16">
        <v>18926</v>
      </c>
      <c r="CZ81" s="16">
        <v>13152</v>
      </c>
      <c r="DA81" s="16">
        <v>5458</v>
      </c>
      <c r="DB81" s="16">
        <v>777</v>
      </c>
      <c r="DC81" s="16">
        <v>4681</v>
      </c>
      <c r="DD81" s="16">
        <v>892</v>
      </c>
      <c r="DE81" s="16">
        <v>1082</v>
      </c>
      <c r="DF81" s="16">
        <v>3434</v>
      </c>
      <c r="DG81" s="16">
        <v>2286</v>
      </c>
      <c r="DH81" s="16">
        <v>8954</v>
      </c>
      <c r="DI81" s="16">
        <v>2462</v>
      </c>
      <c r="DJ81" s="16">
        <v>6492</v>
      </c>
      <c r="DK81" s="16">
        <v>19895</v>
      </c>
      <c r="DL81" s="16">
        <v>5299</v>
      </c>
      <c r="DM81" s="16">
        <v>2377</v>
      </c>
      <c r="DN81" s="16">
        <v>2922</v>
      </c>
      <c r="DO81" s="16">
        <v>1561</v>
      </c>
      <c r="DP81" s="16">
        <v>1361</v>
      </c>
      <c r="DQ81" s="16">
        <v>6579</v>
      </c>
      <c r="DR81" s="16">
        <v>6579</v>
      </c>
      <c r="DS81" s="16">
        <v>8017</v>
      </c>
      <c r="DT81" s="16">
        <v>6502</v>
      </c>
      <c r="DU81" s="16">
        <v>1515</v>
      </c>
      <c r="DV81" s="16">
        <v>24013</v>
      </c>
      <c r="DW81" s="16">
        <v>16538</v>
      </c>
      <c r="DX81" s="16">
        <v>4199</v>
      </c>
      <c r="DY81" s="16">
        <v>4199</v>
      </c>
      <c r="DZ81" s="16"/>
      <c r="EA81" s="16">
        <v>3276</v>
      </c>
      <c r="EB81" s="16">
        <v>43522</v>
      </c>
      <c r="EC81" s="16">
        <v>43522</v>
      </c>
      <c r="ED81" s="16">
        <v>8049</v>
      </c>
      <c r="EE81" s="16">
        <v>34482</v>
      </c>
      <c r="EF81" s="16">
        <v>991</v>
      </c>
      <c r="EG81" s="16">
        <v>35713</v>
      </c>
      <c r="EH81" s="16">
        <v>22634</v>
      </c>
      <c r="EI81" s="16">
        <v>14823</v>
      </c>
      <c r="EJ81" s="16">
        <v>10556</v>
      </c>
      <c r="EK81" s="16">
        <v>7640</v>
      </c>
      <c r="EL81" s="16">
        <v>4349</v>
      </c>
      <c r="EM81" s="16">
        <v>3291</v>
      </c>
      <c r="EN81" s="16">
        <v>2916</v>
      </c>
      <c r="EO81" s="16">
        <v>4267</v>
      </c>
      <c r="EP81" s="16">
        <v>2535</v>
      </c>
      <c r="EQ81" s="16">
        <v>2535</v>
      </c>
      <c r="ER81" s="16">
        <v>5276</v>
      </c>
      <c r="ES81" s="16">
        <v>3302</v>
      </c>
      <c r="ET81" s="16">
        <v>1974</v>
      </c>
      <c r="EU81" s="16">
        <v>1524</v>
      </c>
      <c r="EV81" s="16">
        <v>450</v>
      </c>
      <c r="EW81" s="16">
        <v>13079</v>
      </c>
      <c r="EX81" s="16">
        <v>3511</v>
      </c>
      <c r="EY81" s="16">
        <v>3883</v>
      </c>
      <c r="EZ81" s="16">
        <v>1101</v>
      </c>
      <c r="FA81" s="16">
        <v>4584</v>
      </c>
      <c r="FB81" s="16">
        <v>523</v>
      </c>
      <c r="FC81" s="16">
        <v>1267</v>
      </c>
      <c r="FD81" s="16">
        <v>2794</v>
      </c>
      <c r="FE81" s="16">
        <v>60598</v>
      </c>
      <c r="FF81" s="16">
        <v>17746</v>
      </c>
      <c r="FG81" s="16">
        <v>17746</v>
      </c>
      <c r="FH81" s="16">
        <v>19270</v>
      </c>
      <c r="FI81" s="16">
        <v>19270</v>
      </c>
      <c r="FJ81" s="16">
        <v>23582</v>
      </c>
      <c r="FK81" s="16">
        <v>16727</v>
      </c>
      <c r="FL81" s="16">
        <v>16727</v>
      </c>
      <c r="FM81" s="16">
        <v>6855</v>
      </c>
      <c r="FN81" s="16">
        <v>3452</v>
      </c>
      <c r="FO81" s="16">
        <v>3403</v>
      </c>
      <c r="FP81" s="16">
        <v>10660</v>
      </c>
      <c r="FQ81" s="16">
        <v>4881</v>
      </c>
      <c r="FR81" s="16">
        <v>2847</v>
      </c>
      <c r="FS81" s="16">
        <v>1126</v>
      </c>
      <c r="FT81" s="16">
        <v>520</v>
      </c>
      <c r="FU81" s="16">
        <v>1201</v>
      </c>
      <c r="FV81" s="16">
        <v>2034</v>
      </c>
      <c r="FW81" s="16">
        <v>5042</v>
      </c>
      <c r="FX81" s="16">
        <v>1478</v>
      </c>
      <c r="FY81" s="16">
        <v>433</v>
      </c>
      <c r="FZ81" s="16">
        <v>3131</v>
      </c>
      <c r="GA81" s="16">
        <v>737</v>
      </c>
      <c r="GB81" s="16">
        <v>737</v>
      </c>
      <c r="GD81">
        <f t="shared" si="0"/>
        <v>57146</v>
      </c>
    </row>
    <row r="82" spans="3:186" x14ac:dyDescent="0.25">
      <c r="C82" s="41" t="s">
        <v>1053</v>
      </c>
      <c r="D82" s="16">
        <v>334672</v>
      </c>
      <c r="E82" s="16">
        <v>2367</v>
      </c>
      <c r="F82" s="16">
        <v>2180</v>
      </c>
      <c r="G82" s="16">
        <v>65</v>
      </c>
      <c r="H82" s="16">
        <v>122</v>
      </c>
      <c r="I82" s="16">
        <v>74903</v>
      </c>
      <c r="J82" s="16">
        <v>52963</v>
      </c>
      <c r="K82" s="16">
        <v>5637</v>
      </c>
      <c r="L82" s="16">
        <v>66</v>
      </c>
      <c r="M82" s="16">
        <v>4688</v>
      </c>
      <c r="N82" s="16"/>
      <c r="O82" s="16">
        <v>408</v>
      </c>
      <c r="P82" s="16">
        <v>475</v>
      </c>
      <c r="Q82" s="16">
        <v>37588</v>
      </c>
      <c r="R82" s="16">
        <v>6525</v>
      </c>
      <c r="S82" s="16">
        <v>4949</v>
      </c>
      <c r="T82" s="16">
        <v>737</v>
      </c>
      <c r="U82" s="16">
        <v>542</v>
      </c>
      <c r="V82" s="16">
        <v>20</v>
      </c>
      <c r="W82" s="16">
        <v>471</v>
      </c>
      <c r="X82" s="16">
        <v>280</v>
      </c>
      <c r="Y82" s="16">
        <v>916</v>
      </c>
      <c r="Z82" s="16">
        <v>1834</v>
      </c>
      <c r="AA82" s="16">
        <v>149</v>
      </c>
      <c r="AB82" s="16">
        <v>1167</v>
      </c>
      <c r="AC82" s="16">
        <v>897</v>
      </c>
      <c r="AD82" s="16">
        <v>270</v>
      </c>
      <c r="AE82" s="16">
        <v>409</v>
      </c>
      <c r="AF82" s="16">
        <v>1117</v>
      </c>
      <c r="AG82" s="16">
        <v>651</v>
      </c>
      <c r="AH82" s="16">
        <v>404</v>
      </c>
      <c r="AI82" s="16">
        <v>62</v>
      </c>
      <c r="AJ82" s="16">
        <v>2847</v>
      </c>
      <c r="AK82" s="16">
        <v>579</v>
      </c>
      <c r="AL82" s="16">
        <v>694</v>
      </c>
      <c r="AM82" s="16">
        <v>1574</v>
      </c>
      <c r="AN82" s="16">
        <v>242</v>
      </c>
      <c r="AO82" s="16">
        <v>242</v>
      </c>
      <c r="AP82" s="16">
        <v>2312</v>
      </c>
      <c r="AQ82" s="16">
        <v>2312</v>
      </c>
      <c r="AR82" s="16">
        <v>311</v>
      </c>
      <c r="AS82" s="16">
        <v>644</v>
      </c>
      <c r="AT82" s="16">
        <v>84</v>
      </c>
      <c r="AU82" s="16">
        <v>209</v>
      </c>
      <c r="AV82" s="16">
        <v>589</v>
      </c>
      <c r="AW82" s="16">
        <v>475</v>
      </c>
      <c r="AX82" s="16">
        <v>3058</v>
      </c>
      <c r="AY82" s="16">
        <v>3058</v>
      </c>
      <c r="AZ82" s="16">
        <v>3116</v>
      </c>
      <c r="BA82" s="16">
        <v>1784</v>
      </c>
      <c r="BB82" s="16">
        <v>1332</v>
      </c>
      <c r="BC82" s="16">
        <v>676</v>
      </c>
      <c r="BD82" s="16">
        <v>656</v>
      </c>
      <c r="BE82" s="16">
        <v>4143</v>
      </c>
      <c r="BF82" s="16">
        <v>1043</v>
      </c>
      <c r="BG82" s="16">
        <v>490</v>
      </c>
      <c r="BH82" s="16">
        <v>553</v>
      </c>
      <c r="BI82" s="16">
        <v>3100</v>
      </c>
      <c r="BJ82" s="16">
        <v>2819</v>
      </c>
      <c r="BK82" s="16">
        <v>281</v>
      </c>
      <c r="BL82" s="16">
        <v>2202</v>
      </c>
      <c r="BM82" s="16">
        <v>2202</v>
      </c>
      <c r="BN82" s="16">
        <v>1177</v>
      </c>
      <c r="BO82" s="16">
        <v>1177</v>
      </c>
      <c r="BP82" s="16">
        <v>2966</v>
      </c>
      <c r="BQ82" s="16">
        <v>2966</v>
      </c>
      <c r="BR82" s="16">
        <v>4413</v>
      </c>
      <c r="BS82" s="16">
        <v>1886</v>
      </c>
      <c r="BT82" s="16">
        <v>2527</v>
      </c>
      <c r="BU82" s="16">
        <v>265</v>
      </c>
      <c r="BV82" s="16">
        <v>2100</v>
      </c>
      <c r="BW82" s="16">
        <v>162</v>
      </c>
      <c r="BX82" s="16">
        <v>3470</v>
      </c>
      <c r="BY82" s="16">
        <v>2131</v>
      </c>
      <c r="BZ82" s="16">
        <v>1033</v>
      </c>
      <c r="CA82" s="16">
        <v>1098</v>
      </c>
      <c r="CB82" s="16">
        <v>1339</v>
      </c>
      <c r="CC82" s="16">
        <v>96</v>
      </c>
      <c r="CD82" s="16">
        <v>401</v>
      </c>
      <c r="CE82" s="16">
        <v>842</v>
      </c>
      <c r="CF82" s="16">
        <v>5304</v>
      </c>
      <c r="CG82" s="16">
        <v>5304</v>
      </c>
      <c r="CH82" s="16">
        <v>4053</v>
      </c>
      <c r="CI82" s="16">
        <v>1251</v>
      </c>
      <c r="CJ82" s="16">
        <v>4434</v>
      </c>
      <c r="CK82" s="16">
        <v>1368</v>
      </c>
      <c r="CL82" s="16">
        <v>3066</v>
      </c>
      <c r="CM82" s="16">
        <v>1574</v>
      </c>
      <c r="CN82" s="16">
        <v>1465</v>
      </c>
      <c r="CO82" s="16">
        <v>27</v>
      </c>
      <c r="CP82" s="16">
        <v>21940</v>
      </c>
      <c r="CQ82" s="16">
        <v>7914</v>
      </c>
      <c r="CR82" s="16">
        <v>4219</v>
      </c>
      <c r="CS82" s="16">
        <v>9807</v>
      </c>
      <c r="CT82" s="16">
        <v>257402</v>
      </c>
      <c r="CU82" s="16">
        <v>59481</v>
      </c>
      <c r="CV82" s="16">
        <v>37565</v>
      </c>
      <c r="CW82" s="16">
        <v>5619</v>
      </c>
      <c r="CX82" s="16">
        <v>12825</v>
      </c>
      <c r="CY82" s="16">
        <v>19121</v>
      </c>
      <c r="CZ82" s="16">
        <v>13112</v>
      </c>
      <c r="DA82" s="16">
        <v>5543</v>
      </c>
      <c r="DB82" s="16">
        <v>790</v>
      </c>
      <c r="DC82" s="16">
        <v>4753</v>
      </c>
      <c r="DD82" s="16">
        <v>881</v>
      </c>
      <c r="DE82" s="16">
        <v>1020</v>
      </c>
      <c r="DF82" s="16">
        <v>3319</v>
      </c>
      <c r="DG82" s="16">
        <v>2349</v>
      </c>
      <c r="DH82" s="16">
        <v>8804</v>
      </c>
      <c r="DI82" s="16">
        <v>2401</v>
      </c>
      <c r="DJ82" s="16">
        <v>6403</v>
      </c>
      <c r="DK82" s="16">
        <v>20276</v>
      </c>
      <c r="DL82" s="16">
        <v>5555</v>
      </c>
      <c r="DM82" s="16">
        <v>2379</v>
      </c>
      <c r="DN82" s="16">
        <v>3176</v>
      </c>
      <c r="DO82" s="16">
        <v>1748</v>
      </c>
      <c r="DP82" s="16">
        <v>1428</v>
      </c>
      <c r="DQ82" s="16">
        <v>6677</v>
      </c>
      <c r="DR82" s="16">
        <v>6677</v>
      </c>
      <c r="DS82" s="16">
        <v>8044</v>
      </c>
      <c r="DT82" s="16">
        <v>6464</v>
      </c>
      <c r="DU82" s="16">
        <v>1580</v>
      </c>
      <c r="DV82" s="16">
        <v>26003</v>
      </c>
      <c r="DW82" s="16">
        <v>17488</v>
      </c>
      <c r="DX82" s="16">
        <v>5154</v>
      </c>
      <c r="DY82" s="16">
        <v>5154</v>
      </c>
      <c r="DZ82" s="16"/>
      <c r="EA82" s="16">
        <v>3361</v>
      </c>
      <c r="EB82" s="16">
        <v>43353</v>
      </c>
      <c r="EC82" s="16">
        <v>43353</v>
      </c>
      <c r="ED82" s="16">
        <v>7934</v>
      </c>
      <c r="EE82" s="16">
        <v>34286</v>
      </c>
      <c r="EF82" s="16">
        <v>1133</v>
      </c>
      <c r="EG82" s="16">
        <v>36241</v>
      </c>
      <c r="EH82" s="16">
        <v>22863</v>
      </c>
      <c r="EI82" s="16">
        <v>15131</v>
      </c>
      <c r="EJ82" s="16">
        <v>10839</v>
      </c>
      <c r="EK82" s="16">
        <v>7646</v>
      </c>
      <c r="EL82" s="16">
        <v>4331</v>
      </c>
      <c r="EM82" s="16">
        <v>3315</v>
      </c>
      <c r="EN82" s="16">
        <v>3193</v>
      </c>
      <c r="EO82" s="16">
        <v>4292</v>
      </c>
      <c r="EP82" s="16">
        <v>2523</v>
      </c>
      <c r="EQ82" s="16">
        <v>2523</v>
      </c>
      <c r="ER82" s="16">
        <v>5209</v>
      </c>
      <c r="ES82" s="16">
        <v>3191</v>
      </c>
      <c r="ET82" s="16">
        <v>2018</v>
      </c>
      <c r="EU82" s="16">
        <v>1548</v>
      </c>
      <c r="EV82" s="16">
        <v>470</v>
      </c>
      <c r="EW82" s="16">
        <v>13378</v>
      </c>
      <c r="EX82" s="16">
        <v>3597</v>
      </c>
      <c r="EY82" s="16">
        <v>3943</v>
      </c>
      <c r="EZ82" s="16">
        <v>1061</v>
      </c>
      <c r="FA82" s="16">
        <v>4777</v>
      </c>
      <c r="FB82" s="16">
        <v>587</v>
      </c>
      <c r="FC82" s="16">
        <v>1271</v>
      </c>
      <c r="FD82" s="16">
        <v>2919</v>
      </c>
      <c r="FE82" s="16">
        <v>61018</v>
      </c>
      <c r="FF82" s="16">
        <v>17919</v>
      </c>
      <c r="FG82" s="16">
        <v>17919</v>
      </c>
      <c r="FH82" s="16">
        <v>19565</v>
      </c>
      <c r="FI82" s="16">
        <v>19565</v>
      </c>
      <c r="FJ82" s="16">
        <v>23534</v>
      </c>
      <c r="FK82" s="16">
        <v>16731</v>
      </c>
      <c r="FL82" s="16">
        <v>16731</v>
      </c>
      <c r="FM82" s="16">
        <v>6803</v>
      </c>
      <c r="FN82" s="16">
        <v>3412</v>
      </c>
      <c r="FO82" s="16">
        <v>3391</v>
      </c>
      <c r="FP82" s="16">
        <v>11030</v>
      </c>
      <c r="FQ82" s="16">
        <v>4870</v>
      </c>
      <c r="FR82" s="16">
        <v>2869</v>
      </c>
      <c r="FS82" s="16">
        <v>1188</v>
      </c>
      <c r="FT82" s="16">
        <v>496</v>
      </c>
      <c r="FU82" s="16">
        <v>1185</v>
      </c>
      <c r="FV82" s="16">
        <v>2001</v>
      </c>
      <c r="FW82" s="16">
        <v>5392</v>
      </c>
      <c r="FX82" s="16">
        <v>1790</v>
      </c>
      <c r="FY82" s="16">
        <v>421</v>
      </c>
      <c r="FZ82" s="16">
        <v>3181</v>
      </c>
      <c r="GA82" s="16">
        <v>768</v>
      </c>
      <c r="GB82" s="16">
        <v>768</v>
      </c>
      <c r="GD82">
        <f t="shared" si="0"/>
        <v>57606</v>
      </c>
    </row>
    <row r="83" spans="3:186" x14ac:dyDescent="0.25">
      <c r="C83" s="41" t="s">
        <v>1054</v>
      </c>
      <c r="D83" s="16">
        <v>338184</v>
      </c>
      <c r="E83" s="16">
        <v>2081</v>
      </c>
      <c r="F83" s="16">
        <v>1908</v>
      </c>
      <c r="G83" s="16">
        <v>59</v>
      </c>
      <c r="H83" s="16">
        <v>114</v>
      </c>
      <c r="I83" s="16">
        <v>75400</v>
      </c>
      <c r="J83" s="16">
        <v>52857</v>
      </c>
      <c r="K83" s="16">
        <v>5522</v>
      </c>
      <c r="L83" s="16">
        <v>65</v>
      </c>
      <c r="M83" s="16">
        <v>4600</v>
      </c>
      <c r="N83" s="16"/>
      <c r="O83" s="16">
        <v>404</v>
      </c>
      <c r="P83" s="16">
        <v>453</v>
      </c>
      <c r="Q83" s="16">
        <v>37366</v>
      </c>
      <c r="R83" s="16">
        <v>6469</v>
      </c>
      <c r="S83" s="16">
        <v>4914</v>
      </c>
      <c r="T83" s="16">
        <v>740</v>
      </c>
      <c r="U83" s="16">
        <v>560</v>
      </c>
      <c r="V83" s="16">
        <v>19</v>
      </c>
      <c r="W83" s="16">
        <v>462</v>
      </c>
      <c r="X83" s="16">
        <v>285</v>
      </c>
      <c r="Y83" s="16">
        <v>902</v>
      </c>
      <c r="Z83" s="16">
        <v>1797</v>
      </c>
      <c r="AA83" s="16">
        <v>149</v>
      </c>
      <c r="AB83" s="16">
        <v>1144</v>
      </c>
      <c r="AC83" s="16">
        <v>880</v>
      </c>
      <c r="AD83" s="16">
        <v>264</v>
      </c>
      <c r="AE83" s="16">
        <v>411</v>
      </c>
      <c r="AF83" s="16">
        <v>1159</v>
      </c>
      <c r="AG83" s="16">
        <v>687</v>
      </c>
      <c r="AH83" s="16">
        <v>411</v>
      </c>
      <c r="AI83" s="16">
        <v>61</v>
      </c>
      <c r="AJ83" s="16">
        <v>2826</v>
      </c>
      <c r="AK83" s="16">
        <v>635</v>
      </c>
      <c r="AL83" s="16">
        <v>731</v>
      </c>
      <c r="AM83" s="16">
        <v>1460</v>
      </c>
      <c r="AN83" s="16">
        <v>308</v>
      </c>
      <c r="AO83" s="16">
        <v>308</v>
      </c>
      <c r="AP83" s="16">
        <v>2162</v>
      </c>
      <c r="AQ83" s="16">
        <v>2162</v>
      </c>
      <c r="AR83" s="16">
        <v>332</v>
      </c>
      <c r="AS83" s="16">
        <v>523</v>
      </c>
      <c r="AT83" s="16">
        <v>72</v>
      </c>
      <c r="AU83" s="16">
        <v>206</v>
      </c>
      <c r="AV83" s="16">
        <v>594</v>
      </c>
      <c r="AW83" s="16">
        <v>435</v>
      </c>
      <c r="AX83" s="16">
        <v>3018</v>
      </c>
      <c r="AY83" s="16">
        <v>3018</v>
      </c>
      <c r="AZ83" s="16">
        <v>3110</v>
      </c>
      <c r="BA83" s="16">
        <v>1787</v>
      </c>
      <c r="BB83" s="16">
        <v>1323</v>
      </c>
      <c r="BC83" s="16">
        <v>691</v>
      </c>
      <c r="BD83" s="16">
        <v>632</v>
      </c>
      <c r="BE83" s="16">
        <v>4197</v>
      </c>
      <c r="BF83" s="16">
        <v>1074</v>
      </c>
      <c r="BG83" s="16">
        <v>525</v>
      </c>
      <c r="BH83" s="16">
        <v>549</v>
      </c>
      <c r="BI83" s="16">
        <v>3123</v>
      </c>
      <c r="BJ83" s="16">
        <v>2856</v>
      </c>
      <c r="BK83" s="16">
        <v>267</v>
      </c>
      <c r="BL83" s="16">
        <v>2177</v>
      </c>
      <c r="BM83" s="16">
        <v>2177</v>
      </c>
      <c r="BN83" s="16">
        <v>1184</v>
      </c>
      <c r="BO83" s="16">
        <v>1184</v>
      </c>
      <c r="BP83" s="16">
        <v>3009</v>
      </c>
      <c r="BQ83" s="16">
        <v>3009</v>
      </c>
      <c r="BR83" s="16">
        <v>4340</v>
      </c>
      <c r="BS83" s="16">
        <v>1881</v>
      </c>
      <c r="BT83" s="16">
        <v>2459</v>
      </c>
      <c r="BU83" s="16">
        <v>282</v>
      </c>
      <c r="BV83" s="16">
        <v>2039</v>
      </c>
      <c r="BW83" s="16">
        <v>138</v>
      </c>
      <c r="BX83" s="16">
        <v>3407</v>
      </c>
      <c r="BY83" s="16">
        <v>2125</v>
      </c>
      <c r="BZ83" s="16">
        <v>1045</v>
      </c>
      <c r="CA83" s="16">
        <v>1080</v>
      </c>
      <c r="CB83" s="16">
        <v>1282</v>
      </c>
      <c r="CC83" s="16">
        <v>97</v>
      </c>
      <c r="CD83" s="16">
        <v>387</v>
      </c>
      <c r="CE83" s="16">
        <v>798</v>
      </c>
      <c r="CF83" s="16">
        <v>5394</v>
      </c>
      <c r="CG83" s="16">
        <v>5394</v>
      </c>
      <c r="CH83" s="16">
        <v>4188</v>
      </c>
      <c r="CI83" s="16">
        <v>1206</v>
      </c>
      <c r="CJ83" s="16">
        <v>4575</v>
      </c>
      <c r="CK83" s="16">
        <v>1362</v>
      </c>
      <c r="CL83" s="16">
        <v>3213</v>
      </c>
      <c r="CM83" s="16">
        <v>1626</v>
      </c>
      <c r="CN83" s="16">
        <v>1558</v>
      </c>
      <c r="CO83" s="16">
        <v>29</v>
      </c>
      <c r="CP83" s="16">
        <v>22543</v>
      </c>
      <c r="CQ83" s="16">
        <v>8221</v>
      </c>
      <c r="CR83" s="16">
        <v>4291</v>
      </c>
      <c r="CS83" s="16">
        <v>10031</v>
      </c>
      <c r="CT83" s="16">
        <v>260703</v>
      </c>
      <c r="CU83" s="16">
        <v>60238</v>
      </c>
      <c r="CV83" s="16">
        <v>37974</v>
      </c>
      <c r="CW83" s="16">
        <v>5849</v>
      </c>
      <c r="CX83" s="16">
        <v>13315</v>
      </c>
      <c r="CY83" s="16">
        <v>18810</v>
      </c>
      <c r="CZ83" s="16">
        <v>13150</v>
      </c>
      <c r="DA83" s="16">
        <v>5844</v>
      </c>
      <c r="DB83" s="16">
        <v>806</v>
      </c>
      <c r="DC83" s="16">
        <v>5038</v>
      </c>
      <c r="DD83" s="16">
        <v>868</v>
      </c>
      <c r="DE83" s="16">
        <v>982</v>
      </c>
      <c r="DF83" s="16">
        <v>3294</v>
      </c>
      <c r="DG83" s="16">
        <v>2162</v>
      </c>
      <c r="DH83" s="16">
        <v>9114</v>
      </c>
      <c r="DI83" s="16">
        <v>2449</v>
      </c>
      <c r="DJ83" s="16">
        <v>6665</v>
      </c>
      <c r="DK83" s="16">
        <v>21028</v>
      </c>
      <c r="DL83" s="16">
        <v>5685</v>
      </c>
      <c r="DM83" s="16">
        <v>2451</v>
      </c>
      <c r="DN83" s="16">
        <v>3234</v>
      </c>
      <c r="DO83" s="16">
        <v>1812</v>
      </c>
      <c r="DP83" s="16">
        <v>1422</v>
      </c>
      <c r="DQ83" s="16">
        <v>6863</v>
      </c>
      <c r="DR83" s="16">
        <v>6863</v>
      </c>
      <c r="DS83" s="16">
        <v>8480</v>
      </c>
      <c r="DT83" s="16">
        <v>6905</v>
      </c>
      <c r="DU83" s="16">
        <v>1575</v>
      </c>
      <c r="DV83" s="16">
        <v>26395</v>
      </c>
      <c r="DW83" s="16">
        <v>17235</v>
      </c>
      <c r="DX83" s="16">
        <v>5854</v>
      </c>
      <c r="DY83" s="16">
        <v>5854</v>
      </c>
      <c r="DZ83" s="16"/>
      <c r="EA83" s="16">
        <v>3306</v>
      </c>
      <c r="EB83" s="16">
        <v>43649</v>
      </c>
      <c r="EC83" s="16">
        <v>43649</v>
      </c>
      <c r="ED83" s="16">
        <v>7857</v>
      </c>
      <c r="EE83" s="16">
        <v>34445</v>
      </c>
      <c r="EF83" s="16">
        <v>1347</v>
      </c>
      <c r="EG83" s="16">
        <v>37284</v>
      </c>
      <c r="EH83" s="16">
        <v>23279</v>
      </c>
      <c r="EI83" s="16">
        <v>15283</v>
      </c>
      <c r="EJ83" s="16">
        <v>10895</v>
      </c>
      <c r="EK83" s="16">
        <v>7624</v>
      </c>
      <c r="EL83" s="16">
        <v>4321</v>
      </c>
      <c r="EM83" s="16">
        <v>3303</v>
      </c>
      <c r="EN83" s="16">
        <v>3271</v>
      </c>
      <c r="EO83" s="16">
        <v>4388</v>
      </c>
      <c r="EP83" s="16">
        <v>2562</v>
      </c>
      <c r="EQ83" s="16">
        <v>2562</v>
      </c>
      <c r="ER83" s="16">
        <v>5434</v>
      </c>
      <c r="ES83" s="16">
        <v>3362</v>
      </c>
      <c r="ET83" s="16">
        <v>2072</v>
      </c>
      <c r="EU83" s="16">
        <v>1563</v>
      </c>
      <c r="EV83" s="16">
        <v>509</v>
      </c>
      <c r="EW83" s="16">
        <v>14005</v>
      </c>
      <c r="EX83" s="16">
        <v>3537</v>
      </c>
      <c r="EY83" s="16">
        <v>4552</v>
      </c>
      <c r="EZ83" s="16">
        <v>1154</v>
      </c>
      <c r="FA83" s="16">
        <v>4762</v>
      </c>
      <c r="FB83" s="16">
        <v>596</v>
      </c>
      <c r="FC83" s="16">
        <v>1314</v>
      </c>
      <c r="FD83" s="16">
        <v>2852</v>
      </c>
      <c r="FE83" s="16">
        <v>61521</v>
      </c>
      <c r="FF83" s="16">
        <v>18155</v>
      </c>
      <c r="FG83" s="16">
        <v>18155</v>
      </c>
      <c r="FH83" s="16">
        <v>19888</v>
      </c>
      <c r="FI83" s="16">
        <v>19888</v>
      </c>
      <c r="FJ83" s="16">
        <v>23478</v>
      </c>
      <c r="FK83" s="16">
        <v>16787</v>
      </c>
      <c r="FL83" s="16">
        <v>16787</v>
      </c>
      <c r="FM83" s="16">
        <v>6691</v>
      </c>
      <c r="FN83" s="16">
        <v>3338</v>
      </c>
      <c r="FO83" s="16">
        <v>3353</v>
      </c>
      <c r="FP83" s="16">
        <v>10588</v>
      </c>
      <c r="FQ83" s="16">
        <v>4585</v>
      </c>
      <c r="FR83" s="16">
        <v>2687</v>
      </c>
      <c r="FS83" s="16">
        <v>1034</v>
      </c>
      <c r="FT83" s="16">
        <v>477</v>
      </c>
      <c r="FU83" s="16">
        <v>1176</v>
      </c>
      <c r="FV83" s="16">
        <v>1898</v>
      </c>
      <c r="FW83" s="16">
        <v>5275</v>
      </c>
      <c r="FX83" s="16">
        <v>1650</v>
      </c>
      <c r="FY83" s="16">
        <v>394</v>
      </c>
      <c r="FZ83" s="16">
        <v>3231</v>
      </c>
      <c r="GA83" s="16">
        <v>728</v>
      </c>
      <c r="GB83" s="16">
        <v>728</v>
      </c>
      <c r="GD83">
        <f t="shared" si="0"/>
        <v>58183</v>
      </c>
    </row>
    <row r="84" spans="3:186" x14ac:dyDescent="0.25">
      <c r="C84" s="41" t="s">
        <v>1055</v>
      </c>
      <c r="D84" s="16">
        <v>344139</v>
      </c>
      <c r="E84" s="16">
        <v>2050</v>
      </c>
      <c r="F84" s="16">
        <v>1873</v>
      </c>
      <c r="G84" s="16">
        <v>74</v>
      </c>
      <c r="H84" s="16">
        <v>103</v>
      </c>
      <c r="I84" s="16">
        <v>75709</v>
      </c>
      <c r="J84" s="16">
        <v>52771</v>
      </c>
      <c r="K84" s="16">
        <v>5743</v>
      </c>
      <c r="L84" s="16">
        <v>70</v>
      </c>
      <c r="M84" s="16">
        <v>4806</v>
      </c>
      <c r="N84" s="16"/>
      <c r="O84" s="16">
        <v>412</v>
      </c>
      <c r="P84" s="16">
        <v>454</v>
      </c>
      <c r="Q84" s="16">
        <v>37229</v>
      </c>
      <c r="R84" s="16">
        <v>6476</v>
      </c>
      <c r="S84" s="16">
        <v>4944</v>
      </c>
      <c r="T84" s="16">
        <v>743</v>
      </c>
      <c r="U84" s="16">
        <v>595</v>
      </c>
      <c r="V84" s="16">
        <v>21</v>
      </c>
      <c r="W84" s="16">
        <v>464</v>
      </c>
      <c r="X84" s="16">
        <v>280</v>
      </c>
      <c r="Y84" s="16">
        <v>909</v>
      </c>
      <c r="Z84" s="16">
        <v>1787</v>
      </c>
      <c r="AA84" s="16">
        <v>145</v>
      </c>
      <c r="AB84" s="16">
        <v>1134</v>
      </c>
      <c r="AC84" s="16">
        <v>878</v>
      </c>
      <c r="AD84" s="16">
        <v>256</v>
      </c>
      <c r="AE84" s="16">
        <v>398</v>
      </c>
      <c r="AF84" s="16">
        <v>1226</v>
      </c>
      <c r="AG84" s="16">
        <v>715</v>
      </c>
      <c r="AH84" s="16">
        <v>452</v>
      </c>
      <c r="AI84" s="16">
        <v>59</v>
      </c>
      <c r="AJ84" s="16">
        <v>2792</v>
      </c>
      <c r="AK84" s="16">
        <v>620</v>
      </c>
      <c r="AL84" s="16">
        <v>745</v>
      </c>
      <c r="AM84" s="16">
        <v>1427</v>
      </c>
      <c r="AN84" s="16">
        <v>394</v>
      </c>
      <c r="AO84" s="16">
        <v>394</v>
      </c>
      <c r="AP84" s="16">
        <v>2065</v>
      </c>
      <c r="AQ84" s="16">
        <v>2065</v>
      </c>
      <c r="AR84" s="16">
        <v>307</v>
      </c>
      <c r="AS84" s="16">
        <v>451</v>
      </c>
      <c r="AT84" s="16">
        <v>66</v>
      </c>
      <c r="AU84" s="16">
        <v>203</v>
      </c>
      <c r="AV84" s="16">
        <v>603</v>
      </c>
      <c r="AW84" s="16">
        <v>435</v>
      </c>
      <c r="AX84" s="16">
        <v>2941</v>
      </c>
      <c r="AY84" s="16">
        <v>2941</v>
      </c>
      <c r="AZ84" s="16">
        <v>3167</v>
      </c>
      <c r="BA84" s="16">
        <v>1809</v>
      </c>
      <c r="BB84" s="16">
        <v>1358</v>
      </c>
      <c r="BC84" s="16">
        <v>733</v>
      </c>
      <c r="BD84" s="16">
        <v>625</v>
      </c>
      <c r="BE84" s="16">
        <v>4202</v>
      </c>
      <c r="BF84" s="16">
        <v>1121</v>
      </c>
      <c r="BG84" s="16">
        <v>545</v>
      </c>
      <c r="BH84" s="16">
        <v>576</v>
      </c>
      <c r="BI84" s="16">
        <v>3081</v>
      </c>
      <c r="BJ84" s="16">
        <v>2845</v>
      </c>
      <c r="BK84" s="16">
        <v>236</v>
      </c>
      <c r="BL84" s="16">
        <v>2146</v>
      </c>
      <c r="BM84" s="16">
        <v>2146</v>
      </c>
      <c r="BN84" s="16">
        <v>1178</v>
      </c>
      <c r="BO84" s="16">
        <v>1178</v>
      </c>
      <c r="BP84" s="16">
        <v>3009</v>
      </c>
      <c r="BQ84" s="16">
        <v>3009</v>
      </c>
      <c r="BR84" s="16">
        <v>4203</v>
      </c>
      <c r="BS84" s="16">
        <v>1851</v>
      </c>
      <c r="BT84" s="16">
        <v>2352</v>
      </c>
      <c r="BU84" s="16">
        <v>296</v>
      </c>
      <c r="BV84" s="16">
        <v>1936</v>
      </c>
      <c r="BW84" s="16">
        <v>120</v>
      </c>
      <c r="BX84" s="16">
        <v>3430</v>
      </c>
      <c r="BY84" s="16">
        <v>2115</v>
      </c>
      <c r="BZ84" s="16">
        <v>1018</v>
      </c>
      <c r="CA84" s="16">
        <v>1097</v>
      </c>
      <c r="CB84" s="16">
        <v>1315</v>
      </c>
      <c r="CC84" s="16">
        <v>140</v>
      </c>
      <c r="CD84" s="16">
        <v>388</v>
      </c>
      <c r="CE84" s="16">
        <v>787</v>
      </c>
      <c r="CF84" s="16">
        <v>5212</v>
      </c>
      <c r="CG84" s="16">
        <v>5212</v>
      </c>
      <c r="CH84" s="16">
        <v>4080</v>
      </c>
      <c r="CI84" s="16">
        <v>1132</v>
      </c>
      <c r="CJ84" s="16">
        <v>4587</v>
      </c>
      <c r="CK84" s="16">
        <v>1409</v>
      </c>
      <c r="CL84" s="16">
        <v>3178</v>
      </c>
      <c r="CM84" s="16">
        <v>1609</v>
      </c>
      <c r="CN84" s="16">
        <v>1541</v>
      </c>
      <c r="CO84" s="16">
        <v>28</v>
      </c>
      <c r="CP84" s="16">
        <v>22938</v>
      </c>
      <c r="CQ84" s="16">
        <v>8421</v>
      </c>
      <c r="CR84" s="16">
        <v>4324</v>
      </c>
      <c r="CS84" s="16">
        <v>10193</v>
      </c>
      <c r="CT84" s="16">
        <v>266380</v>
      </c>
      <c r="CU84" s="16">
        <v>61207</v>
      </c>
      <c r="CV84" s="16">
        <v>38453</v>
      </c>
      <c r="CW84" s="16">
        <v>5961</v>
      </c>
      <c r="CX84" s="16">
        <v>13468</v>
      </c>
      <c r="CY84" s="16">
        <v>19024</v>
      </c>
      <c r="CZ84" s="16">
        <v>13496</v>
      </c>
      <c r="DA84" s="16">
        <v>5922</v>
      </c>
      <c r="DB84" s="16">
        <v>809</v>
      </c>
      <c r="DC84" s="16">
        <v>5113</v>
      </c>
      <c r="DD84" s="16">
        <v>980</v>
      </c>
      <c r="DE84" s="16">
        <v>991</v>
      </c>
      <c r="DF84" s="16">
        <v>3290</v>
      </c>
      <c r="DG84" s="16">
        <v>2313</v>
      </c>
      <c r="DH84" s="16">
        <v>9258</v>
      </c>
      <c r="DI84" s="16">
        <v>2477</v>
      </c>
      <c r="DJ84" s="16">
        <v>6781</v>
      </c>
      <c r="DK84" s="16">
        <v>22028</v>
      </c>
      <c r="DL84" s="16">
        <v>5805</v>
      </c>
      <c r="DM84" s="16">
        <v>2587</v>
      </c>
      <c r="DN84" s="16">
        <v>3218</v>
      </c>
      <c r="DO84" s="16">
        <v>1767</v>
      </c>
      <c r="DP84" s="16">
        <v>1451</v>
      </c>
      <c r="DQ84" s="16">
        <v>7053</v>
      </c>
      <c r="DR84" s="16">
        <v>7053</v>
      </c>
      <c r="DS84" s="16">
        <v>9170</v>
      </c>
      <c r="DT84" s="16">
        <v>7528</v>
      </c>
      <c r="DU84" s="16">
        <v>1642</v>
      </c>
      <c r="DV84" s="16">
        <v>27906</v>
      </c>
      <c r="DW84" s="16">
        <v>18491</v>
      </c>
      <c r="DX84" s="16">
        <v>5891</v>
      </c>
      <c r="DY84" s="16">
        <v>5891</v>
      </c>
      <c r="DZ84" s="16"/>
      <c r="EA84" s="16">
        <v>3524</v>
      </c>
      <c r="EB84" s="16">
        <v>44437</v>
      </c>
      <c r="EC84" s="16">
        <v>44437</v>
      </c>
      <c r="ED84" s="16">
        <v>7956</v>
      </c>
      <c r="EE84" s="16">
        <v>34978</v>
      </c>
      <c r="EF84" s="16">
        <v>1503</v>
      </c>
      <c r="EG84" s="16">
        <v>37664</v>
      </c>
      <c r="EH84" s="16">
        <v>23620</v>
      </c>
      <c r="EI84" s="16">
        <v>15363</v>
      </c>
      <c r="EJ84" s="16">
        <v>11142</v>
      </c>
      <c r="EK84" s="16">
        <v>7877</v>
      </c>
      <c r="EL84" s="16">
        <v>4481</v>
      </c>
      <c r="EM84" s="16">
        <v>3396</v>
      </c>
      <c r="EN84" s="16">
        <v>3265</v>
      </c>
      <c r="EO84" s="16">
        <v>4221</v>
      </c>
      <c r="EP84" s="16">
        <v>2753</v>
      </c>
      <c r="EQ84" s="16">
        <v>2753</v>
      </c>
      <c r="ER84" s="16">
        <v>5504</v>
      </c>
      <c r="ES84" s="16">
        <v>3395</v>
      </c>
      <c r="ET84" s="16">
        <v>2109</v>
      </c>
      <c r="EU84" s="16">
        <v>1579</v>
      </c>
      <c r="EV84" s="16">
        <v>530</v>
      </c>
      <c r="EW84" s="16">
        <v>14044</v>
      </c>
      <c r="EX84" s="16">
        <v>3647</v>
      </c>
      <c r="EY84" s="16">
        <v>4265</v>
      </c>
      <c r="EZ84" s="16">
        <v>1187</v>
      </c>
      <c r="FA84" s="16">
        <v>4945</v>
      </c>
      <c r="FB84" s="16">
        <v>588</v>
      </c>
      <c r="FC84" s="16">
        <v>1318</v>
      </c>
      <c r="FD84" s="16">
        <v>3039</v>
      </c>
      <c r="FE84" s="16">
        <v>62728</v>
      </c>
      <c r="FF84" s="16">
        <v>18057</v>
      </c>
      <c r="FG84" s="16">
        <v>18057</v>
      </c>
      <c r="FH84" s="16">
        <v>20283</v>
      </c>
      <c r="FI84" s="16">
        <v>20283</v>
      </c>
      <c r="FJ84" s="16">
        <v>24388</v>
      </c>
      <c r="FK84" s="16">
        <v>17523</v>
      </c>
      <c r="FL84" s="16">
        <v>17523</v>
      </c>
      <c r="FM84" s="16">
        <v>6865</v>
      </c>
      <c r="FN84" s="16">
        <v>3407</v>
      </c>
      <c r="FO84" s="16">
        <v>3458</v>
      </c>
      <c r="FP84" s="16">
        <v>10410</v>
      </c>
      <c r="FQ84" s="16">
        <v>4750</v>
      </c>
      <c r="FR84" s="16">
        <v>2839</v>
      </c>
      <c r="FS84" s="16">
        <v>1156</v>
      </c>
      <c r="FT84" s="16">
        <v>480</v>
      </c>
      <c r="FU84" s="16">
        <v>1203</v>
      </c>
      <c r="FV84" s="16">
        <v>1911</v>
      </c>
      <c r="FW84" s="16">
        <v>5129</v>
      </c>
      <c r="FX84" s="16">
        <v>1414</v>
      </c>
      <c r="FY84" s="16">
        <v>384</v>
      </c>
      <c r="FZ84" s="16">
        <v>3331</v>
      </c>
      <c r="GA84" s="16">
        <v>531</v>
      </c>
      <c r="GB84" s="16">
        <v>531</v>
      </c>
      <c r="GD84">
        <f t="shared" si="0"/>
        <v>59321</v>
      </c>
    </row>
    <row r="85" spans="3:186" x14ac:dyDescent="0.25">
      <c r="C85" s="41" t="s">
        <v>1056</v>
      </c>
      <c r="D85" s="16">
        <v>351395</v>
      </c>
      <c r="E85" s="16">
        <v>2211</v>
      </c>
      <c r="F85" s="16">
        <v>2029</v>
      </c>
      <c r="G85" s="16">
        <v>82</v>
      </c>
      <c r="H85" s="16">
        <v>100</v>
      </c>
      <c r="I85" s="16">
        <v>76240</v>
      </c>
      <c r="J85" s="16">
        <v>53226</v>
      </c>
      <c r="K85" s="16">
        <v>5972</v>
      </c>
      <c r="L85" s="16">
        <v>65</v>
      </c>
      <c r="M85" s="16">
        <v>5076</v>
      </c>
      <c r="N85" s="16"/>
      <c r="O85" s="16">
        <v>366</v>
      </c>
      <c r="P85" s="16">
        <v>465</v>
      </c>
      <c r="Q85" s="16">
        <v>37393</v>
      </c>
      <c r="R85" s="16">
        <v>6390</v>
      </c>
      <c r="S85" s="16">
        <v>4903</v>
      </c>
      <c r="T85" s="16">
        <v>711</v>
      </c>
      <c r="U85" s="16">
        <v>581</v>
      </c>
      <c r="V85" s="16">
        <v>20</v>
      </c>
      <c r="W85" s="16">
        <v>462</v>
      </c>
      <c r="X85" s="16">
        <v>270</v>
      </c>
      <c r="Y85" s="16">
        <v>931</v>
      </c>
      <c r="Z85" s="16">
        <v>1783</v>
      </c>
      <c r="AA85" s="16">
        <v>145</v>
      </c>
      <c r="AB85" s="16">
        <v>1109</v>
      </c>
      <c r="AC85" s="16">
        <v>862</v>
      </c>
      <c r="AD85" s="16">
        <v>247</v>
      </c>
      <c r="AE85" s="16">
        <v>378</v>
      </c>
      <c r="AF85" s="16">
        <v>1235</v>
      </c>
      <c r="AG85" s="16">
        <v>721</v>
      </c>
      <c r="AH85" s="16">
        <v>444</v>
      </c>
      <c r="AI85" s="16">
        <v>70</v>
      </c>
      <c r="AJ85" s="16">
        <v>2921</v>
      </c>
      <c r="AK85" s="16">
        <v>638</v>
      </c>
      <c r="AL85" s="16">
        <v>775</v>
      </c>
      <c r="AM85" s="16">
        <v>1508</v>
      </c>
      <c r="AN85" s="16">
        <v>402</v>
      </c>
      <c r="AO85" s="16">
        <v>402</v>
      </c>
      <c r="AP85" s="16">
        <v>1960</v>
      </c>
      <c r="AQ85" s="16">
        <v>1960</v>
      </c>
      <c r="AR85" s="16">
        <v>240</v>
      </c>
      <c r="AS85" s="16">
        <v>418</v>
      </c>
      <c r="AT85" s="16">
        <v>65</v>
      </c>
      <c r="AU85" s="16">
        <v>192</v>
      </c>
      <c r="AV85" s="16">
        <v>609</v>
      </c>
      <c r="AW85" s="16">
        <v>436</v>
      </c>
      <c r="AX85" s="16">
        <v>2895</v>
      </c>
      <c r="AY85" s="16">
        <v>2895</v>
      </c>
      <c r="AZ85" s="16">
        <v>3114</v>
      </c>
      <c r="BA85" s="16">
        <v>1779</v>
      </c>
      <c r="BB85" s="16">
        <v>1335</v>
      </c>
      <c r="BC85" s="16">
        <v>689</v>
      </c>
      <c r="BD85" s="16">
        <v>646</v>
      </c>
      <c r="BE85" s="16">
        <v>4236</v>
      </c>
      <c r="BF85" s="16">
        <v>1126</v>
      </c>
      <c r="BG85" s="16">
        <v>511</v>
      </c>
      <c r="BH85" s="16">
        <v>615</v>
      </c>
      <c r="BI85" s="16">
        <v>3110</v>
      </c>
      <c r="BJ85" s="16">
        <v>2877</v>
      </c>
      <c r="BK85" s="16">
        <v>233</v>
      </c>
      <c r="BL85" s="16">
        <v>2223</v>
      </c>
      <c r="BM85" s="16">
        <v>2223</v>
      </c>
      <c r="BN85" s="16">
        <v>1200</v>
      </c>
      <c r="BO85" s="16">
        <v>1200</v>
      </c>
      <c r="BP85" s="16">
        <v>3091</v>
      </c>
      <c r="BQ85" s="16">
        <v>3091</v>
      </c>
      <c r="BR85" s="16">
        <v>4296</v>
      </c>
      <c r="BS85" s="16">
        <v>1954</v>
      </c>
      <c r="BT85" s="16">
        <v>2342</v>
      </c>
      <c r="BU85" s="16">
        <v>317</v>
      </c>
      <c r="BV85" s="16">
        <v>1903</v>
      </c>
      <c r="BW85" s="16">
        <v>122</v>
      </c>
      <c r="BX85" s="16">
        <v>3430</v>
      </c>
      <c r="BY85" s="16">
        <v>2175</v>
      </c>
      <c r="BZ85" s="16">
        <v>1047</v>
      </c>
      <c r="CA85" s="16">
        <v>1128</v>
      </c>
      <c r="CB85" s="16">
        <v>1255</v>
      </c>
      <c r="CC85" s="16">
        <v>94</v>
      </c>
      <c r="CD85" s="16">
        <v>366</v>
      </c>
      <c r="CE85" s="16">
        <v>795</v>
      </c>
      <c r="CF85" s="16">
        <v>5327</v>
      </c>
      <c r="CG85" s="16">
        <v>5327</v>
      </c>
      <c r="CH85" s="16">
        <v>4129</v>
      </c>
      <c r="CI85" s="16">
        <v>1198</v>
      </c>
      <c r="CJ85" s="16">
        <v>4534</v>
      </c>
      <c r="CK85" s="16">
        <v>1441</v>
      </c>
      <c r="CL85" s="16">
        <v>3093</v>
      </c>
      <c r="CM85" s="16">
        <v>1581</v>
      </c>
      <c r="CN85" s="16">
        <v>1485</v>
      </c>
      <c r="CO85" s="16">
        <v>27</v>
      </c>
      <c r="CP85" s="16">
        <v>23014</v>
      </c>
      <c r="CQ85" s="16">
        <v>8452</v>
      </c>
      <c r="CR85" s="16">
        <v>4305</v>
      </c>
      <c r="CS85" s="16">
        <v>10257</v>
      </c>
      <c r="CT85" s="16">
        <v>272944</v>
      </c>
      <c r="CU85" s="16">
        <v>61795</v>
      </c>
      <c r="CV85" s="16">
        <v>38649</v>
      </c>
      <c r="CW85" s="16">
        <v>6133</v>
      </c>
      <c r="CX85" s="16">
        <v>13799</v>
      </c>
      <c r="CY85" s="16">
        <v>18717</v>
      </c>
      <c r="CZ85" s="16">
        <v>13799</v>
      </c>
      <c r="DA85" s="16">
        <v>5967</v>
      </c>
      <c r="DB85" s="16">
        <v>814</v>
      </c>
      <c r="DC85" s="16">
        <v>5153</v>
      </c>
      <c r="DD85" s="16">
        <v>1056</v>
      </c>
      <c r="DE85" s="16">
        <v>979</v>
      </c>
      <c r="DF85" s="16">
        <v>3302</v>
      </c>
      <c r="DG85" s="16">
        <v>2495</v>
      </c>
      <c r="DH85" s="16">
        <v>9347</v>
      </c>
      <c r="DI85" s="16">
        <v>2520</v>
      </c>
      <c r="DJ85" s="16">
        <v>6827</v>
      </c>
      <c r="DK85" s="16">
        <v>22516</v>
      </c>
      <c r="DL85" s="16">
        <v>5922</v>
      </c>
      <c r="DM85" s="16">
        <v>2603</v>
      </c>
      <c r="DN85" s="16">
        <v>3319</v>
      </c>
      <c r="DO85" s="16">
        <v>1827</v>
      </c>
      <c r="DP85" s="16">
        <v>1492</v>
      </c>
      <c r="DQ85" s="16">
        <v>6895</v>
      </c>
      <c r="DR85" s="16">
        <v>6895</v>
      </c>
      <c r="DS85" s="16">
        <v>9699</v>
      </c>
      <c r="DT85" s="16">
        <v>7964</v>
      </c>
      <c r="DU85" s="16">
        <v>1735</v>
      </c>
      <c r="DV85" s="16">
        <v>30760</v>
      </c>
      <c r="DW85" s="16">
        <v>19542</v>
      </c>
      <c r="DX85" s="16">
        <v>6938</v>
      </c>
      <c r="DY85" s="16">
        <v>6938</v>
      </c>
      <c r="DZ85" s="16"/>
      <c r="EA85" s="16">
        <v>4280</v>
      </c>
      <c r="EB85" s="16">
        <v>45423</v>
      </c>
      <c r="EC85" s="16">
        <v>45423</v>
      </c>
      <c r="ED85" s="16">
        <v>8210</v>
      </c>
      <c r="EE85" s="16">
        <v>35642</v>
      </c>
      <c r="EF85" s="16">
        <v>1571</v>
      </c>
      <c r="EG85" s="16">
        <v>38289</v>
      </c>
      <c r="EH85" s="16">
        <v>24041</v>
      </c>
      <c r="EI85" s="16">
        <v>15645</v>
      </c>
      <c r="EJ85" s="16">
        <v>11190</v>
      </c>
      <c r="EK85" s="16">
        <v>7772</v>
      </c>
      <c r="EL85" s="16">
        <v>4366</v>
      </c>
      <c r="EM85" s="16">
        <v>3406</v>
      </c>
      <c r="EN85" s="16">
        <v>3418</v>
      </c>
      <c r="EO85" s="16">
        <v>4455</v>
      </c>
      <c r="EP85" s="16">
        <v>2840</v>
      </c>
      <c r="EQ85" s="16">
        <v>2840</v>
      </c>
      <c r="ER85" s="16">
        <v>5556</v>
      </c>
      <c r="ES85" s="16">
        <v>3387</v>
      </c>
      <c r="ET85" s="16">
        <v>2169</v>
      </c>
      <c r="EU85" s="16">
        <v>1630</v>
      </c>
      <c r="EV85" s="16">
        <v>539</v>
      </c>
      <c r="EW85" s="16">
        <v>14248</v>
      </c>
      <c r="EX85" s="16">
        <v>3773</v>
      </c>
      <c r="EY85" s="16">
        <v>4103</v>
      </c>
      <c r="EZ85" s="16">
        <v>1182</v>
      </c>
      <c r="FA85" s="16">
        <v>5190</v>
      </c>
      <c r="FB85" s="16">
        <v>585</v>
      </c>
      <c r="FC85" s="16">
        <v>1393</v>
      </c>
      <c r="FD85" s="16">
        <v>3212</v>
      </c>
      <c r="FE85" s="16">
        <v>63376</v>
      </c>
      <c r="FF85" s="16">
        <v>18182</v>
      </c>
      <c r="FG85" s="16">
        <v>18182</v>
      </c>
      <c r="FH85" s="16">
        <v>20570</v>
      </c>
      <c r="FI85" s="16">
        <v>20570</v>
      </c>
      <c r="FJ85" s="16">
        <v>24624</v>
      </c>
      <c r="FK85" s="16">
        <v>17592</v>
      </c>
      <c r="FL85" s="16">
        <v>17592</v>
      </c>
      <c r="FM85" s="16">
        <v>7032</v>
      </c>
      <c r="FN85" s="16">
        <v>3486</v>
      </c>
      <c r="FO85" s="16">
        <v>3546</v>
      </c>
      <c r="FP85" s="16">
        <v>10785</v>
      </c>
      <c r="FQ85" s="16">
        <v>4803</v>
      </c>
      <c r="FR85" s="16">
        <v>3030</v>
      </c>
      <c r="FS85" s="16">
        <v>1270</v>
      </c>
      <c r="FT85" s="16">
        <v>489</v>
      </c>
      <c r="FU85" s="16">
        <v>1271</v>
      </c>
      <c r="FV85" s="16">
        <v>1773</v>
      </c>
      <c r="FW85" s="16">
        <v>5301</v>
      </c>
      <c r="FX85" s="16">
        <v>1530</v>
      </c>
      <c r="FY85" s="16">
        <v>379</v>
      </c>
      <c r="FZ85" s="16">
        <v>3392</v>
      </c>
      <c r="GA85" s="16">
        <v>681</v>
      </c>
      <c r="GB85" s="16">
        <v>681</v>
      </c>
      <c r="GD85">
        <f t="shared" si="0"/>
        <v>59890</v>
      </c>
    </row>
    <row r="86" spans="3:186" x14ac:dyDescent="0.25">
      <c r="C86" s="41" t="s">
        <v>1057</v>
      </c>
      <c r="D86" s="16">
        <v>357888</v>
      </c>
      <c r="E86" s="16">
        <v>2426</v>
      </c>
      <c r="F86" s="16">
        <v>2197</v>
      </c>
      <c r="G86" s="16">
        <v>117</v>
      </c>
      <c r="H86" s="16">
        <v>112</v>
      </c>
      <c r="I86" s="16">
        <v>78127</v>
      </c>
      <c r="J86" s="16">
        <v>54457</v>
      </c>
      <c r="K86" s="16">
        <v>7159</v>
      </c>
      <c r="L86" s="16">
        <v>29</v>
      </c>
      <c r="M86" s="16">
        <v>6239</v>
      </c>
      <c r="N86" s="16"/>
      <c r="O86" s="16">
        <v>354</v>
      </c>
      <c r="P86" s="16">
        <v>537</v>
      </c>
      <c r="Q86" s="16">
        <v>37587</v>
      </c>
      <c r="R86" s="16">
        <v>6394</v>
      </c>
      <c r="S86" s="16">
        <v>4889</v>
      </c>
      <c r="T86" s="16">
        <v>663</v>
      </c>
      <c r="U86" s="16">
        <v>555</v>
      </c>
      <c r="V86" s="16">
        <v>20</v>
      </c>
      <c r="W86" s="16">
        <v>489</v>
      </c>
      <c r="X86" s="16">
        <v>287</v>
      </c>
      <c r="Y86" s="16">
        <v>928</v>
      </c>
      <c r="Z86" s="16">
        <v>1804</v>
      </c>
      <c r="AA86" s="16">
        <v>143</v>
      </c>
      <c r="AB86" s="16">
        <v>1146</v>
      </c>
      <c r="AC86" s="16">
        <v>905</v>
      </c>
      <c r="AD86" s="16">
        <v>241</v>
      </c>
      <c r="AE86" s="16">
        <v>359</v>
      </c>
      <c r="AF86" s="16">
        <v>1162</v>
      </c>
      <c r="AG86" s="16">
        <v>686</v>
      </c>
      <c r="AH86" s="16">
        <v>401</v>
      </c>
      <c r="AI86" s="16">
        <v>75</v>
      </c>
      <c r="AJ86" s="16">
        <v>3059</v>
      </c>
      <c r="AK86" s="16">
        <v>654</v>
      </c>
      <c r="AL86" s="16">
        <v>776</v>
      </c>
      <c r="AM86" s="16">
        <v>1629</v>
      </c>
      <c r="AN86" s="16">
        <v>472</v>
      </c>
      <c r="AO86" s="16">
        <v>472</v>
      </c>
      <c r="AP86" s="16">
        <v>1921</v>
      </c>
      <c r="AQ86" s="16">
        <v>1921</v>
      </c>
      <c r="AR86" s="16">
        <v>217</v>
      </c>
      <c r="AS86" s="16">
        <v>419</v>
      </c>
      <c r="AT86" s="16">
        <v>70</v>
      </c>
      <c r="AU86" s="16">
        <v>176</v>
      </c>
      <c r="AV86" s="16">
        <v>595</v>
      </c>
      <c r="AW86" s="16">
        <v>444</v>
      </c>
      <c r="AX86" s="16">
        <v>3119</v>
      </c>
      <c r="AY86" s="16">
        <v>3119</v>
      </c>
      <c r="AZ86" s="16">
        <v>3002</v>
      </c>
      <c r="BA86" s="16">
        <v>1713</v>
      </c>
      <c r="BB86" s="16">
        <v>1289</v>
      </c>
      <c r="BC86" s="16">
        <v>638</v>
      </c>
      <c r="BD86" s="16">
        <v>651</v>
      </c>
      <c r="BE86" s="16">
        <v>4282</v>
      </c>
      <c r="BF86" s="16">
        <v>1132</v>
      </c>
      <c r="BG86" s="16">
        <v>494</v>
      </c>
      <c r="BH86" s="16">
        <v>638</v>
      </c>
      <c r="BI86" s="16">
        <v>3150</v>
      </c>
      <c r="BJ86" s="16">
        <v>2907</v>
      </c>
      <c r="BK86" s="16">
        <v>243</v>
      </c>
      <c r="BL86" s="16">
        <v>2217</v>
      </c>
      <c r="BM86" s="16">
        <v>2217</v>
      </c>
      <c r="BN86" s="16">
        <v>1181</v>
      </c>
      <c r="BO86" s="16">
        <v>1181</v>
      </c>
      <c r="BP86" s="16">
        <v>3062</v>
      </c>
      <c r="BQ86" s="16">
        <v>3062</v>
      </c>
      <c r="BR86" s="16">
        <v>4314</v>
      </c>
      <c r="BS86" s="16">
        <v>1957</v>
      </c>
      <c r="BT86" s="16">
        <v>2357</v>
      </c>
      <c r="BU86" s="16">
        <v>304</v>
      </c>
      <c r="BV86" s="16">
        <v>1921</v>
      </c>
      <c r="BW86" s="16">
        <v>132</v>
      </c>
      <c r="BX86" s="16">
        <v>3402</v>
      </c>
      <c r="BY86" s="16">
        <v>2182</v>
      </c>
      <c r="BZ86" s="16">
        <v>1037</v>
      </c>
      <c r="CA86" s="16">
        <v>1145</v>
      </c>
      <c r="CB86" s="16">
        <v>1220</v>
      </c>
      <c r="CC86" s="16">
        <v>100</v>
      </c>
      <c r="CD86" s="16">
        <v>336</v>
      </c>
      <c r="CE86" s="16">
        <v>784</v>
      </c>
      <c r="CF86" s="16">
        <v>5125</v>
      </c>
      <c r="CG86" s="16">
        <v>5125</v>
      </c>
      <c r="CH86" s="16">
        <v>3937</v>
      </c>
      <c r="CI86" s="16">
        <v>1188</v>
      </c>
      <c r="CJ86" s="16">
        <v>4586</v>
      </c>
      <c r="CK86" s="16">
        <v>1495</v>
      </c>
      <c r="CL86" s="16">
        <v>3091</v>
      </c>
      <c r="CM86" s="16">
        <v>1593</v>
      </c>
      <c r="CN86" s="16">
        <v>1473</v>
      </c>
      <c r="CO86" s="16">
        <v>25</v>
      </c>
      <c r="CP86" s="16">
        <v>23670</v>
      </c>
      <c r="CQ86" s="16">
        <v>8641</v>
      </c>
      <c r="CR86" s="16">
        <v>4402</v>
      </c>
      <c r="CS86" s="16">
        <v>10627</v>
      </c>
      <c r="CT86" s="16">
        <v>277335</v>
      </c>
      <c r="CU86" s="16">
        <v>62551</v>
      </c>
      <c r="CV86" s="16">
        <v>39154</v>
      </c>
      <c r="CW86" s="16">
        <v>6232</v>
      </c>
      <c r="CX86" s="16">
        <v>14040</v>
      </c>
      <c r="CY86" s="16">
        <v>18882</v>
      </c>
      <c r="CZ86" s="16">
        <v>13919</v>
      </c>
      <c r="DA86" s="16">
        <v>6007</v>
      </c>
      <c r="DB86" s="16">
        <v>796</v>
      </c>
      <c r="DC86" s="16">
        <v>5211</v>
      </c>
      <c r="DD86" s="16">
        <v>1016</v>
      </c>
      <c r="DE86" s="16">
        <v>988</v>
      </c>
      <c r="DF86" s="16">
        <v>3519</v>
      </c>
      <c r="DG86" s="16">
        <v>2389</v>
      </c>
      <c r="DH86" s="16">
        <v>9478</v>
      </c>
      <c r="DI86" s="16">
        <v>2499</v>
      </c>
      <c r="DJ86" s="16">
        <v>6979</v>
      </c>
      <c r="DK86" s="16">
        <v>22284</v>
      </c>
      <c r="DL86" s="16">
        <v>6026</v>
      </c>
      <c r="DM86" s="16">
        <v>2632</v>
      </c>
      <c r="DN86" s="16">
        <v>3394</v>
      </c>
      <c r="DO86" s="16">
        <v>1884</v>
      </c>
      <c r="DP86" s="16">
        <v>1510</v>
      </c>
      <c r="DQ86" s="16">
        <v>6718</v>
      </c>
      <c r="DR86" s="16">
        <v>6718</v>
      </c>
      <c r="DS86" s="16">
        <v>9540</v>
      </c>
      <c r="DT86" s="16">
        <v>7838</v>
      </c>
      <c r="DU86" s="16">
        <v>1702</v>
      </c>
      <c r="DV86" s="16">
        <v>30873</v>
      </c>
      <c r="DW86" s="16">
        <v>16901</v>
      </c>
      <c r="DX86" s="16">
        <v>9051</v>
      </c>
      <c r="DY86" s="16">
        <v>9050</v>
      </c>
      <c r="DZ86" s="16"/>
      <c r="EA86" s="16">
        <v>4921</v>
      </c>
      <c r="EB86" s="16">
        <v>47160</v>
      </c>
      <c r="EC86" s="16">
        <v>47160</v>
      </c>
      <c r="ED86" s="16">
        <v>8717</v>
      </c>
      <c r="EE86" s="16">
        <v>36938</v>
      </c>
      <c r="EF86" s="16">
        <v>1505</v>
      </c>
      <c r="EG86" s="16">
        <v>38416</v>
      </c>
      <c r="EH86" s="16">
        <v>24237</v>
      </c>
      <c r="EI86" s="16">
        <v>15944</v>
      </c>
      <c r="EJ86" s="16">
        <v>11349</v>
      </c>
      <c r="EK86" s="16">
        <v>7808</v>
      </c>
      <c r="EL86" s="16">
        <v>4393</v>
      </c>
      <c r="EM86" s="16">
        <v>3415</v>
      </c>
      <c r="EN86" s="16">
        <v>3541</v>
      </c>
      <c r="EO86" s="16">
        <v>4595</v>
      </c>
      <c r="EP86" s="16">
        <v>3006</v>
      </c>
      <c r="EQ86" s="16">
        <v>3006</v>
      </c>
      <c r="ER86" s="16">
        <v>5287</v>
      </c>
      <c r="ES86" s="16">
        <v>3302</v>
      </c>
      <c r="ET86" s="16">
        <v>1985</v>
      </c>
      <c r="EU86" s="16">
        <v>1452</v>
      </c>
      <c r="EV86" s="16">
        <v>533</v>
      </c>
      <c r="EW86" s="16">
        <v>14179</v>
      </c>
      <c r="EX86" s="16">
        <v>3660</v>
      </c>
      <c r="EY86" s="16">
        <v>4222</v>
      </c>
      <c r="EZ86" s="16">
        <v>1227</v>
      </c>
      <c r="FA86" s="16">
        <v>5070</v>
      </c>
      <c r="FB86" s="16">
        <v>615</v>
      </c>
      <c r="FC86" s="16">
        <v>1582</v>
      </c>
      <c r="FD86" s="16">
        <v>2873</v>
      </c>
      <c r="FE86" s="16">
        <v>64689</v>
      </c>
      <c r="FF86" s="16">
        <v>18609</v>
      </c>
      <c r="FG86" s="16">
        <v>18609</v>
      </c>
      <c r="FH86" s="16">
        <v>21235</v>
      </c>
      <c r="FI86" s="16">
        <v>21235</v>
      </c>
      <c r="FJ86" s="16">
        <v>24845</v>
      </c>
      <c r="FK86" s="16">
        <v>17477</v>
      </c>
      <c r="FL86" s="16">
        <v>17477</v>
      </c>
      <c r="FM86" s="16">
        <v>7368</v>
      </c>
      <c r="FN86" s="16">
        <v>3654</v>
      </c>
      <c r="FO86" s="16">
        <v>3714</v>
      </c>
      <c r="FP86" s="16">
        <v>11362</v>
      </c>
      <c r="FQ86" s="16">
        <v>5106</v>
      </c>
      <c r="FR86" s="16">
        <v>3170</v>
      </c>
      <c r="FS86" s="16">
        <v>1376</v>
      </c>
      <c r="FT86" s="16">
        <v>498</v>
      </c>
      <c r="FU86" s="16">
        <v>1296</v>
      </c>
      <c r="FV86" s="16">
        <v>1936</v>
      </c>
      <c r="FW86" s="16">
        <v>5524</v>
      </c>
      <c r="FX86" s="16">
        <v>1571</v>
      </c>
      <c r="FY86" s="16">
        <v>376</v>
      </c>
      <c r="FZ86" s="16">
        <v>3577</v>
      </c>
      <c r="GA86" s="16">
        <v>732</v>
      </c>
      <c r="GB86" s="16">
        <v>732</v>
      </c>
      <c r="GD86">
        <f t="shared" si="0"/>
        <v>61035</v>
      </c>
    </row>
    <row r="87" spans="3:186" x14ac:dyDescent="0.25">
      <c r="C87" s="41" t="s">
        <v>1058</v>
      </c>
      <c r="D87" s="16">
        <v>358732</v>
      </c>
      <c r="E87" s="16">
        <v>2711</v>
      </c>
      <c r="F87" s="16">
        <v>2489</v>
      </c>
      <c r="G87" s="16">
        <v>109</v>
      </c>
      <c r="H87" s="16">
        <v>113</v>
      </c>
      <c r="I87" s="16">
        <v>79332</v>
      </c>
      <c r="J87" s="16">
        <v>55135</v>
      </c>
      <c r="K87" s="16">
        <v>7603</v>
      </c>
      <c r="L87" s="16">
        <v>4</v>
      </c>
      <c r="M87" s="16">
        <v>6604</v>
      </c>
      <c r="N87" s="16"/>
      <c r="O87" s="16">
        <v>369</v>
      </c>
      <c r="P87" s="16">
        <v>626</v>
      </c>
      <c r="Q87" s="16">
        <v>37993</v>
      </c>
      <c r="R87" s="16">
        <v>6303</v>
      </c>
      <c r="S87" s="16">
        <v>4759</v>
      </c>
      <c r="T87" s="16">
        <v>614</v>
      </c>
      <c r="U87" s="16">
        <v>506</v>
      </c>
      <c r="V87" s="16">
        <v>22</v>
      </c>
      <c r="W87" s="16">
        <v>494</v>
      </c>
      <c r="X87" s="16">
        <v>316</v>
      </c>
      <c r="Y87" s="16">
        <v>963</v>
      </c>
      <c r="Z87" s="16">
        <v>1703</v>
      </c>
      <c r="AA87" s="16">
        <v>141</v>
      </c>
      <c r="AB87" s="16">
        <v>1195</v>
      </c>
      <c r="AC87" s="16">
        <v>972</v>
      </c>
      <c r="AD87" s="16">
        <v>223</v>
      </c>
      <c r="AE87" s="16">
        <v>349</v>
      </c>
      <c r="AF87" s="16">
        <v>1080</v>
      </c>
      <c r="AG87" s="16">
        <v>644</v>
      </c>
      <c r="AH87" s="16">
        <v>351</v>
      </c>
      <c r="AI87" s="16">
        <v>85</v>
      </c>
      <c r="AJ87" s="16">
        <v>2961</v>
      </c>
      <c r="AK87" s="16">
        <v>654</v>
      </c>
      <c r="AL87" s="16">
        <v>761</v>
      </c>
      <c r="AM87" s="16">
        <v>1546</v>
      </c>
      <c r="AN87" s="16">
        <v>506</v>
      </c>
      <c r="AO87" s="16">
        <v>506</v>
      </c>
      <c r="AP87" s="16">
        <v>1953</v>
      </c>
      <c r="AQ87" s="16">
        <v>1953</v>
      </c>
      <c r="AR87" s="16">
        <v>184</v>
      </c>
      <c r="AS87" s="16">
        <v>505</v>
      </c>
      <c r="AT87" s="16">
        <v>94</v>
      </c>
      <c r="AU87" s="16">
        <v>164</v>
      </c>
      <c r="AV87" s="16">
        <v>586</v>
      </c>
      <c r="AW87" s="16">
        <v>420</v>
      </c>
      <c r="AX87" s="16">
        <v>3223</v>
      </c>
      <c r="AY87" s="16">
        <v>3223</v>
      </c>
      <c r="AZ87" s="16">
        <v>2913</v>
      </c>
      <c r="BA87" s="16">
        <v>1643</v>
      </c>
      <c r="BB87" s="16">
        <v>1270</v>
      </c>
      <c r="BC87" s="16">
        <v>632</v>
      </c>
      <c r="BD87" s="16">
        <v>638</v>
      </c>
      <c r="BE87" s="16">
        <v>4478</v>
      </c>
      <c r="BF87" s="16">
        <v>1112</v>
      </c>
      <c r="BG87" s="16">
        <v>470</v>
      </c>
      <c r="BH87" s="16">
        <v>642</v>
      </c>
      <c r="BI87" s="16">
        <v>3366</v>
      </c>
      <c r="BJ87" s="16">
        <v>3107</v>
      </c>
      <c r="BK87" s="16">
        <v>259</v>
      </c>
      <c r="BL87" s="16">
        <v>2358</v>
      </c>
      <c r="BM87" s="16">
        <v>2358</v>
      </c>
      <c r="BN87" s="16">
        <v>1162</v>
      </c>
      <c r="BO87" s="16">
        <v>1162</v>
      </c>
      <c r="BP87" s="16">
        <v>3062</v>
      </c>
      <c r="BQ87" s="16">
        <v>3062</v>
      </c>
      <c r="BR87" s="16">
        <v>4653</v>
      </c>
      <c r="BS87" s="16">
        <v>2181</v>
      </c>
      <c r="BT87" s="16">
        <v>2472</v>
      </c>
      <c r="BU87" s="16">
        <v>340</v>
      </c>
      <c r="BV87" s="16">
        <v>1981</v>
      </c>
      <c r="BW87" s="16">
        <v>151</v>
      </c>
      <c r="BX87" s="16">
        <v>3341</v>
      </c>
      <c r="BY87" s="16">
        <v>2186</v>
      </c>
      <c r="BZ87" s="16">
        <v>1025</v>
      </c>
      <c r="CA87" s="16">
        <v>1161</v>
      </c>
      <c r="CB87" s="16">
        <v>1155</v>
      </c>
      <c r="CC87" s="16">
        <v>87</v>
      </c>
      <c r="CD87" s="16">
        <v>256</v>
      </c>
      <c r="CE87" s="16">
        <v>812</v>
      </c>
      <c r="CF87" s="16">
        <v>4882</v>
      </c>
      <c r="CG87" s="16">
        <v>4882</v>
      </c>
      <c r="CH87" s="16">
        <v>3767</v>
      </c>
      <c r="CI87" s="16">
        <v>1115</v>
      </c>
      <c r="CJ87" s="16">
        <v>4657</v>
      </c>
      <c r="CK87" s="16">
        <v>1551</v>
      </c>
      <c r="CL87" s="16">
        <v>3106</v>
      </c>
      <c r="CM87" s="16">
        <v>1614</v>
      </c>
      <c r="CN87" s="16">
        <v>1468</v>
      </c>
      <c r="CO87" s="16">
        <v>24</v>
      </c>
      <c r="CP87" s="16">
        <v>24197</v>
      </c>
      <c r="CQ87" s="16">
        <v>8728</v>
      </c>
      <c r="CR87" s="16">
        <v>4494</v>
      </c>
      <c r="CS87" s="16">
        <v>10975</v>
      </c>
      <c r="CT87" s="16">
        <v>276689</v>
      </c>
      <c r="CU87" s="16">
        <v>63231</v>
      </c>
      <c r="CV87" s="16">
        <v>39462</v>
      </c>
      <c r="CW87" s="16">
        <v>6511</v>
      </c>
      <c r="CX87" s="16">
        <v>13937</v>
      </c>
      <c r="CY87" s="16">
        <v>19014</v>
      </c>
      <c r="CZ87" s="16">
        <v>14085</v>
      </c>
      <c r="DA87" s="16">
        <v>5882</v>
      </c>
      <c r="DB87" s="16">
        <v>756</v>
      </c>
      <c r="DC87" s="16">
        <v>5126</v>
      </c>
      <c r="DD87" s="16">
        <v>1060</v>
      </c>
      <c r="DE87" s="16">
        <v>1051</v>
      </c>
      <c r="DF87" s="16">
        <v>3709</v>
      </c>
      <c r="DG87" s="16">
        <v>2383</v>
      </c>
      <c r="DH87" s="16">
        <v>9684</v>
      </c>
      <c r="DI87" s="16">
        <v>2505</v>
      </c>
      <c r="DJ87" s="16">
        <v>7179</v>
      </c>
      <c r="DK87" s="16">
        <v>22601</v>
      </c>
      <c r="DL87" s="16">
        <v>6406</v>
      </c>
      <c r="DM87" s="16">
        <v>2629</v>
      </c>
      <c r="DN87" s="16">
        <v>3777</v>
      </c>
      <c r="DO87" s="16">
        <v>2194</v>
      </c>
      <c r="DP87" s="16">
        <v>1583</v>
      </c>
      <c r="DQ87" s="16">
        <v>6814</v>
      </c>
      <c r="DR87" s="16">
        <v>6814</v>
      </c>
      <c r="DS87" s="16">
        <v>9381</v>
      </c>
      <c r="DT87" s="16">
        <v>7777</v>
      </c>
      <c r="DU87" s="16">
        <v>1604</v>
      </c>
      <c r="DV87" s="16">
        <v>25479</v>
      </c>
      <c r="DW87" s="16">
        <v>15737</v>
      </c>
      <c r="DX87" s="16">
        <v>5299</v>
      </c>
      <c r="DY87" s="16">
        <v>5298</v>
      </c>
      <c r="DZ87" s="16"/>
      <c r="EA87" s="16">
        <v>4443</v>
      </c>
      <c r="EB87" s="16">
        <v>48681</v>
      </c>
      <c r="EC87" s="16">
        <v>48681</v>
      </c>
      <c r="ED87" s="16">
        <v>9224</v>
      </c>
      <c r="EE87" s="16">
        <v>38055</v>
      </c>
      <c r="EF87" s="16">
        <v>1402</v>
      </c>
      <c r="EG87" s="16">
        <v>39490</v>
      </c>
      <c r="EH87" s="16">
        <v>24794</v>
      </c>
      <c r="EI87" s="16">
        <v>16591</v>
      </c>
      <c r="EJ87" s="16">
        <v>11978</v>
      </c>
      <c r="EK87" s="16">
        <v>8197</v>
      </c>
      <c r="EL87" s="16">
        <v>4548</v>
      </c>
      <c r="EM87" s="16">
        <v>3649</v>
      </c>
      <c r="EN87" s="16">
        <v>3781</v>
      </c>
      <c r="EO87" s="16">
        <v>4613</v>
      </c>
      <c r="EP87" s="16">
        <v>3024</v>
      </c>
      <c r="EQ87" s="16">
        <v>3024</v>
      </c>
      <c r="ER87" s="16">
        <v>5179</v>
      </c>
      <c r="ES87" s="16">
        <v>3067</v>
      </c>
      <c r="ET87" s="16">
        <v>2112</v>
      </c>
      <c r="EU87" s="16">
        <v>1588</v>
      </c>
      <c r="EV87" s="16">
        <v>524</v>
      </c>
      <c r="EW87" s="16">
        <v>14696</v>
      </c>
      <c r="EX87" s="16">
        <v>3572</v>
      </c>
      <c r="EY87" s="16">
        <v>4455</v>
      </c>
      <c r="EZ87" s="16">
        <v>1279</v>
      </c>
      <c r="FA87" s="16">
        <v>5390</v>
      </c>
      <c r="FB87" s="16">
        <v>610</v>
      </c>
      <c r="FC87" s="16">
        <v>1605</v>
      </c>
      <c r="FD87" s="16">
        <v>3175</v>
      </c>
      <c r="FE87" s="16">
        <v>65973</v>
      </c>
      <c r="FF87" s="16">
        <v>18376</v>
      </c>
      <c r="FG87" s="16">
        <v>18376</v>
      </c>
      <c r="FH87" s="16">
        <v>22046</v>
      </c>
      <c r="FI87" s="16">
        <v>22046</v>
      </c>
      <c r="FJ87" s="16">
        <v>25551</v>
      </c>
      <c r="FK87" s="16">
        <v>17756</v>
      </c>
      <c r="FL87" s="16">
        <v>17756</v>
      </c>
      <c r="FM87" s="16">
        <v>7795</v>
      </c>
      <c r="FN87" s="16">
        <v>3898</v>
      </c>
      <c r="FO87" s="16">
        <v>3897</v>
      </c>
      <c r="FP87" s="16">
        <v>11234</v>
      </c>
      <c r="FQ87" s="16">
        <v>5111</v>
      </c>
      <c r="FR87" s="16">
        <v>3080</v>
      </c>
      <c r="FS87" s="16">
        <v>1193</v>
      </c>
      <c r="FT87" s="16">
        <v>488</v>
      </c>
      <c r="FU87" s="16">
        <v>1399</v>
      </c>
      <c r="FV87" s="16">
        <v>2031</v>
      </c>
      <c r="FW87" s="16">
        <v>5606</v>
      </c>
      <c r="FX87" s="16">
        <v>1687</v>
      </c>
      <c r="FY87" s="16">
        <v>417</v>
      </c>
      <c r="FZ87" s="16">
        <v>3502</v>
      </c>
      <c r="GA87" s="16">
        <v>517</v>
      </c>
      <c r="GB87" s="16">
        <v>517</v>
      </c>
      <c r="GD87">
        <f t="shared" si="0"/>
        <v>62075</v>
      </c>
    </row>
    <row r="88" spans="3:186" x14ac:dyDescent="0.25">
      <c r="C88" s="41" t="s">
        <v>1059</v>
      </c>
      <c r="D88" s="16">
        <v>362090</v>
      </c>
      <c r="E88" s="16">
        <v>2722</v>
      </c>
      <c r="F88" s="16">
        <v>2489</v>
      </c>
      <c r="G88" s="16">
        <v>106</v>
      </c>
      <c r="H88" s="16">
        <v>127</v>
      </c>
      <c r="I88" s="16">
        <v>81661</v>
      </c>
      <c r="J88" s="16">
        <v>57449</v>
      </c>
      <c r="K88" s="16">
        <v>8636</v>
      </c>
      <c r="L88" s="16">
        <v>0</v>
      </c>
      <c r="M88" s="16">
        <v>7567</v>
      </c>
      <c r="N88" s="16"/>
      <c r="O88" s="16">
        <v>391</v>
      </c>
      <c r="P88" s="16">
        <v>678</v>
      </c>
      <c r="Q88" s="16">
        <v>38350</v>
      </c>
      <c r="R88" s="16">
        <v>6304</v>
      </c>
      <c r="S88" s="16">
        <v>4723</v>
      </c>
      <c r="T88" s="16">
        <v>585</v>
      </c>
      <c r="U88" s="16">
        <v>462</v>
      </c>
      <c r="V88" s="16">
        <v>18</v>
      </c>
      <c r="W88" s="16">
        <v>495</v>
      </c>
      <c r="X88" s="16">
        <v>320</v>
      </c>
      <c r="Y88" s="16">
        <v>972</v>
      </c>
      <c r="Z88" s="16">
        <v>1733</v>
      </c>
      <c r="AA88" s="16">
        <v>138</v>
      </c>
      <c r="AB88" s="16">
        <v>1226</v>
      </c>
      <c r="AC88" s="16">
        <v>1013</v>
      </c>
      <c r="AD88" s="16">
        <v>213</v>
      </c>
      <c r="AE88" s="16">
        <v>355</v>
      </c>
      <c r="AF88" s="16">
        <v>1022</v>
      </c>
      <c r="AG88" s="16">
        <v>619</v>
      </c>
      <c r="AH88" s="16">
        <v>313</v>
      </c>
      <c r="AI88" s="16">
        <v>90</v>
      </c>
      <c r="AJ88" s="16">
        <v>2993</v>
      </c>
      <c r="AK88" s="16">
        <v>629</v>
      </c>
      <c r="AL88" s="16">
        <v>761</v>
      </c>
      <c r="AM88" s="16">
        <v>1603</v>
      </c>
      <c r="AN88" s="16">
        <v>572</v>
      </c>
      <c r="AO88" s="16">
        <v>572</v>
      </c>
      <c r="AP88" s="16">
        <v>1972</v>
      </c>
      <c r="AQ88" s="16">
        <v>1972</v>
      </c>
      <c r="AR88" s="16">
        <v>166</v>
      </c>
      <c r="AS88" s="16">
        <v>588</v>
      </c>
      <c r="AT88" s="16">
        <v>107</v>
      </c>
      <c r="AU88" s="16">
        <v>157</v>
      </c>
      <c r="AV88" s="16">
        <v>564</v>
      </c>
      <c r="AW88" s="16">
        <v>390</v>
      </c>
      <c r="AX88" s="16">
        <v>3426</v>
      </c>
      <c r="AY88" s="16">
        <v>3426</v>
      </c>
      <c r="AZ88" s="16">
        <v>2783</v>
      </c>
      <c r="BA88" s="16">
        <v>1606</v>
      </c>
      <c r="BB88" s="16">
        <v>1177</v>
      </c>
      <c r="BC88" s="16">
        <v>600</v>
      </c>
      <c r="BD88" s="16">
        <v>577</v>
      </c>
      <c r="BE88" s="16">
        <v>4684</v>
      </c>
      <c r="BF88" s="16">
        <v>1149</v>
      </c>
      <c r="BG88" s="16">
        <v>475</v>
      </c>
      <c r="BH88" s="16">
        <v>674</v>
      </c>
      <c r="BI88" s="16">
        <v>3535</v>
      </c>
      <c r="BJ88" s="16">
        <v>3266</v>
      </c>
      <c r="BK88" s="16">
        <v>269</v>
      </c>
      <c r="BL88" s="16">
        <v>2500</v>
      </c>
      <c r="BM88" s="16">
        <v>2500</v>
      </c>
      <c r="BN88" s="16">
        <v>1153</v>
      </c>
      <c r="BO88" s="16">
        <v>1153</v>
      </c>
      <c r="BP88" s="16">
        <v>3003</v>
      </c>
      <c r="BQ88" s="16">
        <v>3003</v>
      </c>
      <c r="BR88" s="16">
        <v>4720</v>
      </c>
      <c r="BS88" s="16">
        <v>2280</v>
      </c>
      <c r="BT88" s="16">
        <v>2440</v>
      </c>
      <c r="BU88" s="16">
        <v>339</v>
      </c>
      <c r="BV88" s="16">
        <v>1938</v>
      </c>
      <c r="BW88" s="16">
        <v>163</v>
      </c>
      <c r="BX88" s="16">
        <v>3218</v>
      </c>
      <c r="BY88" s="16">
        <v>2091</v>
      </c>
      <c r="BZ88" s="16">
        <v>981</v>
      </c>
      <c r="CA88" s="16">
        <v>1110</v>
      </c>
      <c r="CB88" s="16">
        <v>1127</v>
      </c>
      <c r="CC88" s="16">
        <v>79</v>
      </c>
      <c r="CD88" s="16">
        <v>222</v>
      </c>
      <c r="CE88" s="16">
        <v>826</v>
      </c>
      <c r="CF88" s="16">
        <v>5596</v>
      </c>
      <c r="CG88" s="16">
        <v>5596</v>
      </c>
      <c r="CH88" s="16">
        <v>4208</v>
      </c>
      <c r="CI88" s="16">
        <v>1388</v>
      </c>
      <c r="CJ88" s="16">
        <v>4867</v>
      </c>
      <c r="CK88" s="16">
        <v>1653</v>
      </c>
      <c r="CL88" s="16">
        <v>3214</v>
      </c>
      <c r="CM88" s="16">
        <v>1654</v>
      </c>
      <c r="CN88" s="16">
        <v>1539</v>
      </c>
      <c r="CO88" s="16">
        <v>21</v>
      </c>
      <c r="CP88" s="16">
        <v>24212</v>
      </c>
      <c r="CQ88" s="16">
        <v>8590</v>
      </c>
      <c r="CR88" s="16">
        <v>4552</v>
      </c>
      <c r="CS88" s="16">
        <v>11070</v>
      </c>
      <c r="CT88" s="16">
        <v>277707</v>
      </c>
      <c r="CU88" s="16">
        <v>64268</v>
      </c>
      <c r="CV88" s="16">
        <v>40331</v>
      </c>
      <c r="CW88" s="16">
        <v>6462</v>
      </c>
      <c r="CX88" s="16">
        <v>14550</v>
      </c>
      <c r="CY88" s="16">
        <v>19319</v>
      </c>
      <c r="CZ88" s="16">
        <v>14533</v>
      </c>
      <c r="DA88" s="16">
        <v>5919</v>
      </c>
      <c r="DB88" s="16">
        <v>740</v>
      </c>
      <c r="DC88" s="16">
        <v>5179</v>
      </c>
      <c r="DD88" s="16">
        <v>1045</v>
      </c>
      <c r="DE88" s="16">
        <v>1062</v>
      </c>
      <c r="DF88" s="16">
        <v>4033</v>
      </c>
      <c r="DG88" s="16">
        <v>2474</v>
      </c>
      <c r="DH88" s="16">
        <v>9404</v>
      </c>
      <c r="DI88" s="16">
        <v>2411</v>
      </c>
      <c r="DJ88" s="16">
        <v>6993</v>
      </c>
      <c r="DK88" s="16">
        <v>22809</v>
      </c>
      <c r="DL88" s="16">
        <v>6396</v>
      </c>
      <c r="DM88" s="16">
        <v>2564</v>
      </c>
      <c r="DN88" s="16">
        <v>3832</v>
      </c>
      <c r="DO88" s="16">
        <v>2241</v>
      </c>
      <c r="DP88" s="16">
        <v>1591</v>
      </c>
      <c r="DQ88" s="16">
        <v>6863</v>
      </c>
      <c r="DR88" s="16">
        <v>6863</v>
      </c>
      <c r="DS88" s="16">
        <v>9550</v>
      </c>
      <c r="DT88" s="16">
        <v>7930</v>
      </c>
      <c r="DU88" s="16">
        <v>1620</v>
      </c>
      <c r="DV88" s="16">
        <v>25138</v>
      </c>
      <c r="DW88" s="16">
        <v>16150</v>
      </c>
      <c r="DX88" s="16">
        <v>4919</v>
      </c>
      <c r="DY88" s="16">
        <v>4919</v>
      </c>
      <c r="DZ88" s="16"/>
      <c r="EA88" s="16">
        <v>4069</v>
      </c>
      <c r="EB88" s="16">
        <v>49365</v>
      </c>
      <c r="EC88" s="16">
        <v>49365</v>
      </c>
      <c r="ED88" s="16">
        <v>9617</v>
      </c>
      <c r="EE88" s="16">
        <v>38539</v>
      </c>
      <c r="EF88" s="16">
        <v>1209</v>
      </c>
      <c r="EG88" s="16">
        <v>39180</v>
      </c>
      <c r="EH88" s="16">
        <v>24555</v>
      </c>
      <c r="EI88" s="16">
        <v>16578</v>
      </c>
      <c r="EJ88" s="16">
        <v>11766</v>
      </c>
      <c r="EK88" s="16">
        <v>8021</v>
      </c>
      <c r="EL88" s="16">
        <v>4475</v>
      </c>
      <c r="EM88" s="16">
        <v>3546</v>
      </c>
      <c r="EN88" s="16">
        <v>3745</v>
      </c>
      <c r="EO88" s="16">
        <v>4812</v>
      </c>
      <c r="EP88" s="16">
        <v>2973</v>
      </c>
      <c r="EQ88" s="16">
        <v>2973</v>
      </c>
      <c r="ER88" s="16">
        <v>5004</v>
      </c>
      <c r="ES88" s="16">
        <v>2928</v>
      </c>
      <c r="ET88" s="16">
        <v>2076</v>
      </c>
      <c r="EU88" s="16">
        <v>1563</v>
      </c>
      <c r="EV88" s="16">
        <v>513</v>
      </c>
      <c r="EW88" s="16">
        <v>14625</v>
      </c>
      <c r="EX88" s="16">
        <v>3318</v>
      </c>
      <c r="EY88" s="16">
        <v>4674</v>
      </c>
      <c r="EZ88" s="16">
        <v>1225</v>
      </c>
      <c r="FA88" s="16">
        <v>5408</v>
      </c>
      <c r="FB88" s="16">
        <v>606</v>
      </c>
      <c r="FC88" s="16">
        <v>1621</v>
      </c>
      <c r="FD88" s="16">
        <v>3181</v>
      </c>
      <c r="FE88" s="16">
        <v>65643</v>
      </c>
      <c r="FF88" s="16">
        <v>18642</v>
      </c>
      <c r="FG88" s="16">
        <v>18642</v>
      </c>
      <c r="FH88" s="16">
        <v>21866</v>
      </c>
      <c r="FI88" s="16">
        <v>21866</v>
      </c>
      <c r="FJ88" s="16">
        <v>25135</v>
      </c>
      <c r="FK88" s="16">
        <v>18221</v>
      </c>
      <c r="FL88" s="16">
        <v>18221</v>
      </c>
      <c r="FM88" s="16">
        <v>6914</v>
      </c>
      <c r="FN88" s="16">
        <v>3441</v>
      </c>
      <c r="FO88" s="16">
        <v>3473</v>
      </c>
      <c r="FP88" s="16">
        <v>11304</v>
      </c>
      <c r="FQ88" s="16">
        <v>4977</v>
      </c>
      <c r="FR88" s="16">
        <v>2969</v>
      </c>
      <c r="FS88" s="16">
        <v>1133</v>
      </c>
      <c r="FT88" s="16">
        <v>483</v>
      </c>
      <c r="FU88" s="16">
        <v>1353</v>
      </c>
      <c r="FV88" s="16">
        <v>2008</v>
      </c>
      <c r="FW88" s="16">
        <v>5540</v>
      </c>
      <c r="FX88" s="16">
        <v>1557</v>
      </c>
      <c r="FY88" s="16">
        <v>451</v>
      </c>
      <c r="FZ88" s="16">
        <v>3532</v>
      </c>
      <c r="GA88" s="16">
        <v>787</v>
      </c>
      <c r="GB88" s="16">
        <v>787</v>
      </c>
      <c r="GD88">
        <f t="shared" si="0"/>
        <v>62202</v>
      </c>
    </row>
    <row r="89" spans="3:186" x14ac:dyDescent="0.25">
      <c r="C89" s="41" t="s">
        <v>1060</v>
      </c>
      <c r="D89" s="16">
        <v>359774</v>
      </c>
      <c r="E89" s="16">
        <v>2706</v>
      </c>
      <c r="F89" s="16">
        <v>2459</v>
      </c>
      <c r="G89" s="16">
        <v>115</v>
      </c>
      <c r="H89" s="16">
        <v>132</v>
      </c>
      <c r="I89" s="16">
        <v>81014</v>
      </c>
      <c r="J89" s="16">
        <v>57406</v>
      </c>
      <c r="K89" s="16">
        <v>7949</v>
      </c>
      <c r="L89" s="16">
        <v>0</v>
      </c>
      <c r="M89" s="16">
        <v>6846</v>
      </c>
      <c r="N89" s="16"/>
      <c r="O89" s="16">
        <v>401</v>
      </c>
      <c r="P89" s="16">
        <v>701</v>
      </c>
      <c r="Q89" s="16">
        <v>38424</v>
      </c>
      <c r="R89" s="16">
        <v>6346</v>
      </c>
      <c r="S89" s="16">
        <v>4750</v>
      </c>
      <c r="T89" s="16">
        <v>582</v>
      </c>
      <c r="U89" s="16">
        <v>467</v>
      </c>
      <c r="V89" s="16">
        <v>22</v>
      </c>
      <c r="W89" s="16">
        <v>507</v>
      </c>
      <c r="X89" s="16">
        <v>332</v>
      </c>
      <c r="Y89" s="16">
        <v>969</v>
      </c>
      <c r="Z89" s="16">
        <v>1738</v>
      </c>
      <c r="AA89" s="16">
        <v>133</v>
      </c>
      <c r="AB89" s="16">
        <v>1220</v>
      </c>
      <c r="AC89" s="16">
        <v>1023</v>
      </c>
      <c r="AD89" s="16">
        <v>197</v>
      </c>
      <c r="AE89" s="16">
        <v>376</v>
      </c>
      <c r="AF89" s="16">
        <v>968</v>
      </c>
      <c r="AG89" s="16">
        <v>591</v>
      </c>
      <c r="AH89" s="16">
        <v>296</v>
      </c>
      <c r="AI89" s="16">
        <v>81</v>
      </c>
      <c r="AJ89" s="16">
        <v>2931</v>
      </c>
      <c r="AK89" s="16">
        <v>574</v>
      </c>
      <c r="AL89" s="16">
        <v>780</v>
      </c>
      <c r="AM89" s="16">
        <v>1577</v>
      </c>
      <c r="AN89" s="16">
        <v>559</v>
      </c>
      <c r="AO89" s="16">
        <v>559</v>
      </c>
      <c r="AP89" s="16">
        <v>2085</v>
      </c>
      <c r="AQ89" s="16">
        <v>2085</v>
      </c>
      <c r="AR89" s="16">
        <v>179</v>
      </c>
      <c r="AS89" s="16">
        <v>701</v>
      </c>
      <c r="AT89" s="16">
        <v>128</v>
      </c>
      <c r="AU89" s="16">
        <v>161</v>
      </c>
      <c r="AV89" s="16">
        <v>557</v>
      </c>
      <c r="AW89" s="16">
        <v>359</v>
      </c>
      <c r="AX89" s="16">
        <v>3516</v>
      </c>
      <c r="AY89" s="16">
        <v>3516</v>
      </c>
      <c r="AZ89" s="16">
        <v>2690</v>
      </c>
      <c r="BA89" s="16">
        <v>1614</v>
      </c>
      <c r="BB89" s="16">
        <v>1076</v>
      </c>
      <c r="BC89" s="16">
        <v>551</v>
      </c>
      <c r="BD89" s="16">
        <v>525</v>
      </c>
      <c r="BE89" s="16">
        <v>4790</v>
      </c>
      <c r="BF89" s="16">
        <v>1180</v>
      </c>
      <c r="BG89" s="16">
        <v>526</v>
      </c>
      <c r="BH89" s="16">
        <v>654</v>
      </c>
      <c r="BI89" s="16">
        <v>3610</v>
      </c>
      <c r="BJ89" s="16">
        <v>3357</v>
      </c>
      <c r="BK89" s="16">
        <v>253</v>
      </c>
      <c r="BL89" s="16">
        <v>2542</v>
      </c>
      <c r="BM89" s="16">
        <v>2542</v>
      </c>
      <c r="BN89" s="16">
        <v>1182</v>
      </c>
      <c r="BO89" s="16">
        <v>1182</v>
      </c>
      <c r="BP89" s="16">
        <v>2876</v>
      </c>
      <c r="BQ89" s="16">
        <v>2876</v>
      </c>
      <c r="BR89" s="16">
        <v>4721</v>
      </c>
      <c r="BS89" s="16">
        <v>2267</v>
      </c>
      <c r="BT89" s="16">
        <v>2454</v>
      </c>
      <c r="BU89" s="16">
        <v>365</v>
      </c>
      <c r="BV89" s="16">
        <v>1905</v>
      </c>
      <c r="BW89" s="16">
        <v>184</v>
      </c>
      <c r="BX89" s="16">
        <v>3218</v>
      </c>
      <c r="BY89" s="16">
        <v>2046</v>
      </c>
      <c r="BZ89" s="16">
        <v>936</v>
      </c>
      <c r="CA89" s="16">
        <v>1110</v>
      </c>
      <c r="CB89" s="16">
        <v>1172</v>
      </c>
      <c r="CC89" s="16">
        <v>79</v>
      </c>
      <c r="CD89" s="16">
        <v>222</v>
      </c>
      <c r="CE89" s="16">
        <v>871</v>
      </c>
      <c r="CF89" s="16">
        <v>5935</v>
      </c>
      <c r="CG89" s="16">
        <v>5935</v>
      </c>
      <c r="CH89" s="16">
        <v>4364</v>
      </c>
      <c r="CI89" s="16">
        <v>1571</v>
      </c>
      <c r="CJ89" s="16">
        <v>5098</v>
      </c>
      <c r="CK89" s="16">
        <v>1628</v>
      </c>
      <c r="CL89" s="16">
        <v>3470</v>
      </c>
      <c r="CM89" s="16">
        <v>1805</v>
      </c>
      <c r="CN89" s="16">
        <v>1642</v>
      </c>
      <c r="CO89" s="16">
        <v>23</v>
      </c>
      <c r="CP89" s="16">
        <v>23608</v>
      </c>
      <c r="CQ89" s="16">
        <v>8204</v>
      </c>
      <c r="CR89" s="16">
        <v>4561</v>
      </c>
      <c r="CS89" s="16">
        <v>10843</v>
      </c>
      <c r="CT89" s="16">
        <v>276054</v>
      </c>
      <c r="CU89" s="16">
        <v>62715</v>
      </c>
      <c r="CV89" s="16">
        <v>39155</v>
      </c>
      <c r="CW89" s="16">
        <v>5642</v>
      </c>
      <c r="CX89" s="16">
        <v>14281</v>
      </c>
      <c r="CY89" s="16">
        <v>19232</v>
      </c>
      <c r="CZ89" s="16">
        <v>14313</v>
      </c>
      <c r="DA89" s="16">
        <v>5648</v>
      </c>
      <c r="DB89" s="16">
        <v>716</v>
      </c>
      <c r="DC89" s="16">
        <v>4932</v>
      </c>
      <c r="DD89" s="16">
        <v>1043</v>
      </c>
      <c r="DE89" s="16">
        <v>1067</v>
      </c>
      <c r="DF89" s="16">
        <v>3999</v>
      </c>
      <c r="DG89" s="16">
        <v>2556</v>
      </c>
      <c r="DH89" s="16">
        <v>9247</v>
      </c>
      <c r="DI89" s="16">
        <v>2321</v>
      </c>
      <c r="DJ89" s="16">
        <v>6926</v>
      </c>
      <c r="DK89" s="16">
        <v>22638</v>
      </c>
      <c r="DL89" s="16">
        <v>6325</v>
      </c>
      <c r="DM89" s="16">
        <v>2489</v>
      </c>
      <c r="DN89" s="16">
        <v>3836</v>
      </c>
      <c r="DO89" s="16">
        <v>2153</v>
      </c>
      <c r="DP89" s="16">
        <v>1683</v>
      </c>
      <c r="DQ89" s="16">
        <v>6855</v>
      </c>
      <c r="DR89" s="16">
        <v>6855</v>
      </c>
      <c r="DS89" s="16">
        <v>9458</v>
      </c>
      <c r="DT89" s="16">
        <v>7849</v>
      </c>
      <c r="DU89" s="16">
        <v>1609</v>
      </c>
      <c r="DV89" s="16">
        <v>26086</v>
      </c>
      <c r="DW89" s="16">
        <v>16535</v>
      </c>
      <c r="DX89" s="16">
        <v>5218</v>
      </c>
      <c r="DY89" s="16">
        <v>5218</v>
      </c>
      <c r="DZ89" s="16"/>
      <c r="EA89" s="16">
        <v>4333</v>
      </c>
      <c r="EB89" s="16">
        <v>48810</v>
      </c>
      <c r="EC89" s="16">
        <v>48810</v>
      </c>
      <c r="ED89" s="16">
        <v>9827</v>
      </c>
      <c r="EE89" s="16">
        <v>37904</v>
      </c>
      <c r="EF89" s="16">
        <v>1079</v>
      </c>
      <c r="EG89" s="16">
        <v>39013</v>
      </c>
      <c r="EH89" s="16">
        <v>24415</v>
      </c>
      <c r="EI89" s="16">
        <v>16679</v>
      </c>
      <c r="EJ89" s="16">
        <v>11851</v>
      </c>
      <c r="EK89" s="16">
        <v>7987</v>
      </c>
      <c r="EL89" s="16">
        <v>4600</v>
      </c>
      <c r="EM89" s="16">
        <v>3387</v>
      </c>
      <c r="EN89" s="16">
        <v>3864</v>
      </c>
      <c r="EO89" s="16">
        <v>4828</v>
      </c>
      <c r="EP89" s="16">
        <v>2902</v>
      </c>
      <c r="EQ89" s="16">
        <v>2902</v>
      </c>
      <c r="ER89" s="16">
        <v>4834</v>
      </c>
      <c r="ES89" s="16">
        <v>2825</v>
      </c>
      <c r="ET89" s="16">
        <v>2009</v>
      </c>
      <c r="EU89" s="16">
        <v>1493</v>
      </c>
      <c r="EV89" s="16">
        <v>516</v>
      </c>
      <c r="EW89" s="16">
        <v>14598</v>
      </c>
      <c r="EX89" s="16">
        <v>3390</v>
      </c>
      <c r="EY89" s="16">
        <v>4681</v>
      </c>
      <c r="EZ89" s="16">
        <v>1231</v>
      </c>
      <c r="FA89" s="16">
        <v>5296</v>
      </c>
      <c r="FB89" s="16">
        <v>593</v>
      </c>
      <c r="FC89" s="16">
        <v>1657</v>
      </c>
      <c r="FD89" s="16">
        <v>3046</v>
      </c>
      <c r="FE89" s="16">
        <v>65623</v>
      </c>
      <c r="FF89" s="16">
        <v>19501</v>
      </c>
      <c r="FG89" s="16">
        <v>19501</v>
      </c>
      <c r="FH89" s="16">
        <v>22040</v>
      </c>
      <c r="FI89" s="16">
        <v>22040</v>
      </c>
      <c r="FJ89" s="16">
        <v>24082</v>
      </c>
      <c r="FK89" s="16">
        <v>16985</v>
      </c>
      <c r="FL89" s="16">
        <v>16985</v>
      </c>
      <c r="FM89" s="16">
        <v>7097</v>
      </c>
      <c r="FN89" s="16">
        <v>3581</v>
      </c>
      <c r="FO89" s="16">
        <v>3516</v>
      </c>
      <c r="FP89" s="16">
        <v>11169</v>
      </c>
      <c r="FQ89" s="16">
        <v>4909</v>
      </c>
      <c r="FR89" s="16">
        <v>2859</v>
      </c>
      <c r="FS89" s="16">
        <v>1167</v>
      </c>
      <c r="FT89" s="16">
        <v>508</v>
      </c>
      <c r="FU89" s="16">
        <v>1184</v>
      </c>
      <c r="FV89" s="16">
        <v>2050</v>
      </c>
      <c r="FW89" s="16">
        <v>5494</v>
      </c>
      <c r="FX89" s="16">
        <v>1540</v>
      </c>
      <c r="FY89" s="16">
        <v>429</v>
      </c>
      <c r="FZ89" s="16">
        <v>3525</v>
      </c>
      <c r="GA89" s="16">
        <v>766</v>
      </c>
      <c r="GB89" s="16">
        <v>766</v>
      </c>
      <c r="GD89">
        <f t="shared" si="0"/>
        <v>62042</v>
      </c>
    </row>
    <row r="90" spans="3:186" x14ac:dyDescent="0.25">
      <c r="C90" s="41" t="s">
        <v>1061</v>
      </c>
      <c r="D90" s="16">
        <v>357086</v>
      </c>
      <c r="E90" s="16">
        <v>2708</v>
      </c>
      <c r="F90" s="16">
        <v>2490</v>
      </c>
      <c r="G90" s="16">
        <v>96</v>
      </c>
      <c r="H90" s="16">
        <v>122</v>
      </c>
      <c r="I90" s="16">
        <v>76320</v>
      </c>
      <c r="J90" s="16">
        <v>53996</v>
      </c>
      <c r="K90" s="16">
        <v>5082</v>
      </c>
      <c r="L90" s="16">
        <v>2</v>
      </c>
      <c r="M90" s="16">
        <v>4118</v>
      </c>
      <c r="N90" s="16"/>
      <c r="O90" s="16">
        <v>324</v>
      </c>
      <c r="P90" s="16">
        <v>638</v>
      </c>
      <c r="Q90" s="16">
        <v>36907</v>
      </c>
      <c r="R90" s="16">
        <v>6405</v>
      </c>
      <c r="S90" s="16">
        <v>4738</v>
      </c>
      <c r="T90" s="16">
        <v>601</v>
      </c>
      <c r="U90" s="16">
        <v>503</v>
      </c>
      <c r="V90" s="16">
        <v>21</v>
      </c>
      <c r="W90" s="16">
        <v>509</v>
      </c>
      <c r="X90" s="16">
        <v>312</v>
      </c>
      <c r="Y90" s="16">
        <v>962</v>
      </c>
      <c r="Z90" s="16">
        <v>1695</v>
      </c>
      <c r="AA90" s="16">
        <v>135</v>
      </c>
      <c r="AB90" s="16">
        <v>1255</v>
      </c>
      <c r="AC90" s="16">
        <v>1050</v>
      </c>
      <c r="AD90" s="16">
        <v>205</v>
      </c>
      <c r="AE90" s="16">
        <v>412</v>
      </c>
      <c r="AF90" s="16">
        <v>949</v>
      </c>
      <c r="AG90" s="16">
        <v>575</v>
      </c>
      <c r="AH90" s="16">
        <v>301</v>
      </c>
      <c r="AI90" s="16">
        <v>73</v>
      </c>
      <c r="AJ90" s="16">
        <v>2817</v>
      </c>
      <c r="AK90" s="16">
        <v>514</v>
      </c>
      <c r="AL90" s="16">
        <v>778</v>
      </c>
      <c r="AM90" s="16">
        <v>1525</v>
      </c>
      <c r="AN90" s="16">
        <v>416</v>
      </c>
      <c r="AO90" s="16">
        <v>416</v>
      </c>
      <c r="AP90" s="16">
        <v>1906</v>
      </c>
      <c r="AQ90" s="16">
        <v>1906</v>
      </c>
      <c r="AR90" s="16">
        <v>206</v>
      </c>
      <c r="AS90" s="16">
        <v>552</v>
      </c>
      <c r="AT90" s="16">
        <v>148</v>
      </c>
      <c r="AU90" s="16">
        <v>167</v>
      </c>
      <c r="AV90" s="16">
        <v>522</v>
      </c>
      <c r="AW90" s="16">
        <v>311</v>
      </c>
      <c r="AX90" s="16">
        <v>3648</v>
      </c>
      <c r="AY90" s="16">
        <v>3648</v>
      </c>
      <c r="AZ90" s="16">
        <v>2647</v>
      </c>
      <c r="BA90" s="16">
        <v>1587</v>
      </c>
      <c r="BB90" s="16">
        <v>1060</v>
      </c>
      <c r="BC90" s="16">
        <v>504</v>
      </c>
      <c r="BD90" s="16">
        <v>556</v>
      </c>
      <c r="BE90" s="16">
        <v>4232</v>
      </c>
      <c r="BF90" s="16">
        <v>943</v>
      </c>
      <c r="BG90" s="16">
        <v>367</v>
      </c>
      <c r="BH90" s="16">
        <v>576</v>
      </c>
      <c r="BI90" s="16">
        <v>3289</v>
      </c>
      <c r="BJ90" s="16">
        <v>3070</v>
      </c>
      <c r="BK90" s="16">
        <v>219</v>
      </c>
      <c r="BL90" s="16">
        <v>2544</v>
      </c>
      <c r="BM90" s="16">
        <v>2544</v>
      </c>
      <c r="BN90" s="16">
        <v>1232</v>
      </c>
      <c r="BO90" s="16">
        <v>1232</v>
      </c>
      <c r="BP90" s="16">
        <v>2718</v>
      </c>
      <c r="BQ90" s="16">
        <v>2718</v>
      </c>
      <c r="BR90" s="16">
        <v>4222</v>
      </c>
      <c r="BS90" s="16">
        <v>1725</v>
      </c>
      <c r="BT90" s="16">
        <v>2497</v>
      </c>
      <c r="BU90" s="16">
        <v>369</v>
      </c>
      <c r="BV90" s="16">
        <v>1949</v>
      </c>
      <c r="BW90" s="16">
        <v>179</v>
      </c>
      <c r="BX90" s="16">
        <v>3171</v>
      </c>
      <c r="BY90" s="16">
        <v>1949</v>
      </c>
      <c r="BZ90" s="16">
        <v>840</v>
      </c>
      <c r="CA90" s="16">
        <v>1109</v>
      </c>
      <c r="CB90" s="16">
        <v>1222</v>
      </c>
      <c r="CC90" s="16">
        <v>89</v>
      </c>
      <c r="CD90" s="16">
        <v>236</v>
      </c>
      <c r="CE90" s="16">
        <v>897</v>
      </c>
      <c r="CF90" s="16">
        <v>7197</v>
      </c>
      <c r="CG90" s="16">
        <v>7197</v>
      </c>
      <c r="CH90" s="16">
        <v>5400</v>
      </c>
      <c r="CI90" s="16">
        <v>1797</v>
      </c>
      <c r="CJ90" s="16">
        <v>4810</v>
      </c>
      <c r="CK90" s="16">
        <v>1622</v>
      </c>
      <c r="CL90" s="16">
        <v>3188</v>
      </c>
      <c r="CM90" s="16">
        <v>1724</v>
      </c>
      <c r="CN90" s="16">
        <v>1442</v>
      </c>
      <c r="CO90" s="16">
        <v>22</v>
      </c>
      <c r="CP90" s="16">
        <v>22324</v>
      </c>
      <c r="CQ90" s="16">
        <v>7564</v>
      </c>
      <c r="CR90" s="16">
        <v>4493</v>
      </c>
      <c r="CS90" s="16">
        <v>10267</v>
      </c>
      <c r="CT90" s="16">
        <v>278058</v>
      </c>
      <c r="CU90" s="16">
        <v>60667</v>
      </c>
      <c r="CV90" s="16">
        <v>37801</v>
      </c>
      <c r="CW90" s="16">
        <v>5042</v>
      </c>
      <c r="CX90" s="16">
        <v>13689</v>
      </c>
      <c r="CY90" s="16">
        <v>19070</v>
      </c>
      <c r="CZ90" s="16">
        <v>13975</v>
      </c>
      <c r="DA90" s="16">
        <v>5279</v>
      </c>
      <c r="DB90" s="16">
        <v>705</v>
      </c>
      <c r="DC90" s="16">
        <v>4574</v>
      </c>
      <c r="DD90" s="16">
        <v>1126</v>
      </c>
      <c r="DE90" s="16">
        <v>1005</v>
      </c>
      <c r="DF90" s="16">
        <v>3985</v>
      </c>
      <c r="DG90" s="16">
        <v>2580</v>
      </c>
      <c r="DH90" s="16">
        <v>8891</v>
      </c>
      <c r="DI90" s="16">
        <v>2263</v>
      </c>
      <c r="DJ90" s="16">
        <v>6628</v>
      </c>
      <c r="DK90" s="16">
        <v>22661</v>
      </c>
      <c r="DL90" s="16">
        <v>6087</v>
      </c>
      <c r="DM90" s="16">
        <v>2390</v>
      </c>
      <c r="DN90" s="16">
        <v>3697</v>
      </c>
      <c r="DO90" s="16">
        <v>2113</v>
      </c>
      <c r="DP90" s="16">
        <v>1584</v>
      </c>
      <c r="DQ90" s="16">
        <v>7030</v>
      </c>
      <c r="DR90" s="16">
        <v>7030</v>
      </c>
      <c r="DS90" s="16">
        <v>9544</v>
      </c>
      <c r="DT90" s="16">
        <v>7947</v>
      </c>
      <c r="DU90" s="16">
        <v>1597</v>
      </c>
      <c r="DV90" s="16">
        <v>31278</v>
      </c>
      <c r="DW90" s="16">
        <v>18667</v>
      </c>
      <c r="DX90" s="16">
        <v>7445</v>
      </c>
      <c r="DY90" s="16">
        <v>7445</v>
      </c>
      <c r="DZ90" s="16"/>
      <c r="EA90" s="16">
        <v>5166</v>
      </c>
      <c r="EB90" s="16">
        <v>47527</v>
      </c>
      <c r="EC90" s="16">
        <v>47527</v>
      </c>
      <c r="ED90" s="16">
        <v>9883</v>
      </c>
      <c r="EE90" s="16">
        <v>36596</v>
      </c>
      <c r="EF90" s="16">
        <v>1048</v>
      </c>
      <c r="EG90" s="16">
        <v>38809</v>
      </c>
      <c r="EH90" s="16">
        <v>24362</v>
      </c>
      <c r="EI90" s="16">
        <v>16634</v>
      </c>
      <c r="EJ90" s="16">
        <v>11914</v>
      </c>
      <c r="EK90" s="16">
        <v>7894</v>
      </c>
      <c r="EL90" s="16">
        <v>4625</v>
      </c>
      <c r="EM90" s="16">
        <v>3269</v>
      </c>
      <c r="EN90" s="16">
        <v>4020</v>
      </c>
      <c r="EO90" s="16">
        <v>4720</v>
      </c>
      <c r="EP90" s="16">
        <v>3023</v>
      </c>
      <c r="EQ90" s="16">
        <v>3023</v>
      </c>
      <c r="ER90" s="16">
        <v>4705</v>
      </c>
      <c r="ES90" s="16">
        <v>2678</v>
      </c>
      <c r="ET90" s="16">
        <v>2027</v>
      </c>
      <c r="EU90" s="16">
        <v>1490</v>
      </c>
      <c r="EV90" s="16">
        <v>537</v>
      </c>
      <c r="EW90" s="16">
        <v>14447</v>
      </c>
      <c r="EX90" s="16">
        <v>3321</v>
      </c>
      <c r="EY90" s="16">
        <v>4766</v>
      </c>
      <c r="EZ90" s="16">
        <v>1187</v>
      </c>
      <c r="FA90" s="16">
        <v>5173</v>
      </c>
      <c r="FB90" s="16">
        <v>578</v>
      </c>
      <c r="FC90" s="16">
        <v>1609</v>
      </c>
      <c r="FD90" s="16">
        <v>2986</v>
      </c>
      <c r="FE90" s="16">
        <v>66177</v>
      </c>
      <c r="FF90" s="16">
        <v>19641</v>
      </c>
      <c r="FG90" s="16">
        <v>19641</v>
      </c>
      <c r="FH90" s="16">
        <v>21934</v>
      </c>
      <c r="FI90" s="16">
        <v>21934</v>
      </c>
      <c r="FJ90" s="16">
        <v>24602</v>
      </c>
      <c r="FK90" s="16">
        <v>17480</v>
      </c>
      <c r="FL90" s="16">
        <v>17480</v>
      </c>
      <c r="FM90" s="16">
        <v>7122</v>
      </c>
      <c r="FN90" s="16">
        <v>3641</v>
      </c>
      <c r="FO90" s="16">
        <v>3481</v>
      </c>
      <c r="FP90" s="16">
        <v>10939</v>
      </c>
      <c r="FQ90" s="16">
        <v>4748</v>
      </c>
      <c r="FR90" s="16">
        <v>2679</v>
      </c>
      <c r="FS90" s="16">
        <v>1031</v>
      </c>
      <c r="FT90" s="16">
        <v>489</v>
      </c>
      <c r="FU90" s="16">
        <v>1159</v>
      </c>
      <c r="FV90" s="16">
        <v>2069</v>
      </c>
      <c r="FW90" s="16">
        <v>5380</v>
      </c>
      <c r="FX90" s="16">
        <v>1519</v>
      </c>
      <c r="FY90" s="16">
        <v>412</v>
      </c>
      <c r="FZ90" s="16">
        <v>3449</v>
      </c>
      <c r="GA90" s="16">
        <v>811</v>
      </c>
      <c r="GB90" s="16">
        <v>811</v>
      </c>
      <c r="GD90">
        <f t="shared" si="0"/>
        <v>62536</v>
      </c>
    </row>
    <row r="91" spans="3:186" x14ac:dyDescent="0.25">
      <c r="C91" s="41" t="s">
        <v>1062</v>
      </c>
      <c r="D91" s="16">
        <v>352173</v>
      </c>
      <c r="E91" s="16">
        <v>2829</v>
      </c>
      <c r="F91" s="16">
        <v>2549</v>
      </c>
      <c r="G91" s="16">
        <v>149</v>
      </c>
      <c r="H91" s="16">
        <v>131</v>
      </c>
      <c r="I91" s="16">
        <v>73008</v>
      </c>
      <c r="J91" s="16">
        <v>52192</v>
      </c>
      <c r="K91" s="16">
        <v>4377</v>
      </c>
      <c r="L91" s="16">
        <v>63</v>
      </c>
      <c r="M91" s="16">
        <v>3436</v>
      </c>
      <c r="N91" s="16"/>
      <c r="O91" s="16">
        <v>282</v>
      </c>
      <c r="P91" s="16">
        <v>596</v>
      </c>
      <c r="Q91" s="16">
        <v>35343</v>
      </c>
      <c r="R91" s="16">
        <v>6566</v>
      </c>
      <c r="S91" s="16">
        <v>4901</v>
      </c>
      <c r="T91" s="16">
        <v>694</v>
      </c>
      <c r="U91" s="16">
        <v>509</v>
      </c>
      <c r="V91" s="16">
        <v>16</v>
      </c>
      <c r="W91" s="16">
        <v>509</v>
      </c>
      <c r="X91" s="16">
        <v>298</v>
      </c>
      <c r="Y91" s="16">
        <v>985</v>
      </c>
      <c r="Z91" s="16">
        <v>1742</v>
      </c>
      <c r="AA91" s="16">
        <v>148</v>
      </c>
      <c r="AB91" s="16">
        <v>1213</v>
      </c>
      <c r="AC91" s="16">
        <v>990</v>
      </c>
      <c r="AD91" s="16">
        <v>223</v>
      </c>
      <c r="AE91" s="16">
        <v>452</v>
      </c>
      <c r="AF91" s="16">
        <v>956</v>
      </c>
      <c r="AG91" s="16">
        <v>580</v>
      </c>
      <c r="AH91" s="16">
        <v>301</v>
      </c>
      <c r="AI91" s="16">
        <v>75</v>
      </c>
      <c r="AJ91" s="16">
        <v>2808</v>
      </c>
      <c r="AK91" s="16">
        <v>446</v>
      </c>
      <c r="AL91" s="16">
        <v>779</v>
      </c>
      <c r="AM91" s="16">
        <v>1583</v>
      </c>
      <c r="AN91" s="16">
        <v>366</v>
      </c>
      <c r="AO91" s="16">
        <v>366</v>
      </c>
      <c r="AP91" s="16">
        <v>1880</v>
      </c>
      <c r="AQ91" s="16">
        <v>1880</v>
      </c>
      <c r="AR91" s="16">
        <v>249</v>
      </c>
      <c r="AS91" s="16">
        <v>522</v>
      </c>
      <c r="AT91" s="16">
        <v>167</v>
      </c>
      <c r="AU91" s="16">
        <v>160</v>
      </c>
      <c r="AV91" s="16">
        <v>511</v>
      </c>
      <c r="AW91" s="16">
        <v>271</v>
      </c>
      <c r="AX91" s="16">
        <v>3714</v>
      </c>
      <c r="AY91" s="16">
        <v>3714</v>
      </c>
      <c r="AZ91" s="16">
        <v>2504</v>
      </c>
      <c r="BA91" s="16">
        <v>1526</v>
      </c>
      <c r="BB91" s="16">
        <v>978</v>
      </c>
      <c r="BC91" s="16">
        <v>487</v>
      </c>
      <c r="BD91" s="16">
        <v>491</v>
      </c>
      <c r="BE91" s="16">
        <v>3816</v>
      </c>
      <c r="BF91" s="16">
        <v>748</v>
      </c>
      <c r="BG91" s="16">
        <v>280</v>
      </c>
      <c r="BH91" s="16">
        <v>468</v>
      </c>
      <c r="BI91" s="16">
        <v>3068</v>
      </c>
      <c r="BJ91" s="16">
        <v>2856</v>
      </c>
      <c r="BK91" s="16">
        <v>212</v>
      </c>
      <c r="BL91" s="16">
        <v>2458</v>
      </c>
      <c r="BM91" s="16">
        <v>2458</v>
      </c>
      <c r="BN91" s="16">
        <v>1067</v>
      </c>
      <c r="BO91" s="16">
        <v>1067</v>
      </c>
      <c r="BP91" s="16">
        <v>2233</v>
      </c>
      <c r="BQ91" s="16">
        <v>2233</v>
      </c>
      <c r="BR91" s="16">
        <v>3795</v>
      </c>
      <c r="BS91" s="16">
        <v>1394</v>
      </c>
      <c r="BT91" s="16">
        <v>2401</v>
      </c>
      <c r="BU91" s="16">
        <v>350</v>
      </c>
      <c r="BV91" s="16">
        <v>1902</v>
      </c>
      <c r="BW91" s="16">
        <v>149</v>
      </c>
      <c r="BX91" s="16">
        <v>3180</v>
      </c>
      <c r="BY91" s="16">
        <v>1943</v>
      </c>
      <c r="BZ91" s="16">
        <v>864</v>
      </c>
      <c r="CA91" s="16">
        <v>1079</v>
      </c>
      <c r="CB91" s="16">
        <v>1237</v>
      </c>
      <c r="CC91" s="16">
        <v>73</v>
      </c>
      <c r="CD91" s="16">
        <v>266</v>
      </c>
      <c r="CE91" s="16">
        <v>898</v>
      </c>
      <c r="CF91" s="16">
        <v>7809</v>
      </c>
      <c r="CG91" s="16">
        <v>7809</v>
      </c>
      <c r="CH91" s="16">
        <v>5752</v>
      </c>
      <c r="CI91" s="16">
        <v>2057</v>
      </c>
      <c r="CJ91" s="16">
        <v>4663</v>
      </c>
      <c r="CK91" s="16">
        <v>1569</v>
      </c>
      <c r="CL91" s="16">
        <v>3094</v>
      </c>
      <c r="CM91" s="16">
        <v>1735</v>
      </c>
      <c r="CN91" s="16">
        <v>1335</v>
      </c>
      <c r="CO91" s="16">
        <v>24</v>
      </c>
      <c r="CP91" s="16">
        <v>20816</v>
      </c>
      <c r="CQ91" s="16">
        <v>6865</v>
      </c>
      <c r="CR91" s="16">
        <v>4388</v>
      </c>
      <c r="CS91" s="16">
        <v>9563</v>
      </c>
      <c r="CT91" s="16">
        <v>276336</v>
      </c>
      <c r="CU91" s="16">
        <v>60247</v>
      </c>
      <c r="CV91" s="16">
        <v>37872</v>
      </c>
      <c r="CW91" s="16">
        <v>5083</v>
      </c>
      <c r="CX91" s="16">
        <v>13723</v>
      </c>
      <c r="CY91" s="16">
        <v>19066</v>
      </c>
      <c r="CZ91" s="16">
        <v>13765</v>
      </c>
      <c r="DA91" s="16">
        <v>5401</v>
      </c>
      <c r="DB91" s="16">
        <v>748</v>
      </c>
      <c r="DC91" s="16">
        <v>4653</v>
      </c>
      <c r="DD91" s="16">
        <v>1084</v>
      </c>
      <c r="DE91" s="16">
        <v>790</v>
      </c>
      <c r="DF91" s="16">
        <v>3836</v>
      </c>
      <c r="DG91" s="16">
        <v>2654</v>
      </c>
      <c r="DH91" s="16">
        <v>8610</v>
      </c>
      <c r="DI91" s="16">
        <v>2148</v>
      </c>
      <c r="DJ91" s="16">
        <v>6462</v>
      </c>
      <c r="DK91" s="16">
        <v>22209</v>
      </c>
      <c r="DL91" s="16">
        <v>6081</v>
      </c>
      <c r="DM91" s="16">
        <v>2363</v>
      </c>
      <c r="DN91" s="16">
        <v>3718</v>
      </c>
      <c r="DO91" s="16">
        <v>2180</v>
      </c>
      <c r="DP91" s="16">
        <v>1538</v>
      </c>
      <c r="DQ91" s="16">
        <v>7015</v>
      </c>
      <c r="DR91" s="16">
        <v>7015</v>
      </c>
      <c r="DS91" s="16">
        <v>9113</v>
      </c>
      <c r="DT91" s="16">
        <v>7630</v>
      </c>
      <c r="DU91" s="16">
        <v>1483</v>
      </c>
      <c r="DV91" s="16">
        <v>30927</v>
      </c>
      <c r="DW91" s="16">
        <v>18301</v>
      </c>
      <c r="DX91" s="16">
        <v>7360</v>
      </c>
      <c r="DY91" s="16">
        <v>7360</v>
      </c>
      <c r="DZ91" s="16"/>
      <c r="EA91" s="16">
        <v>5266</v>
      </c>
      <c r="EB91" s="16">
        <v>46069</v>
      </c>
      <c r="EC91" s="16">
        <v>46069</v>
      </c>
      <c r="ED91" s="16">
        <v>10013</v>
      </c>
      <c r="EE91" s="16">
        <v>34952</v>
      </c>
      <c r="EF91" s="16">
        <v>1104</v>
      </c>
      <c r="EG91" s="16">
        <v>38169</v>
      </c>
      <c r="EH91" s="16">
        <v>24290</v>
      </c>
      <c r="EI91" s="16">
        <v>16825</v>
      </c>
      <c r="EJ91" s="16">
        <v>12088</v>
      </c>
      <c r="EK91" s="16">
        <v>8013</v>
      </c>
      <c r="EL91" s="16">
        <v>4606</v>
      </c>
      <c r="EM91" s="16">
        <v>3407</v>
      </c>
      <c r="EN91" s="16">
        <v>4075</v>
      </c>
      <c r="EO91" s="16">
        <v>4737</v>
      </c>
      <c r="EP91" s="16">
        <v>2810</v>
      </c>
      <c r="EQ91" s="16">
        <v>2810</v>
      </c>
      <c r="ER91" s="16">
        <v>4655</v>
      </c>
      <c r="ES91" s="16">
        <v>2609</v>
      </c>
      <c r="ET91" s="16">
        <v>2046</v>
      </c>
      <c r="EU91" s="16">
        <v>1500</v>
      </c>
      <c r="EV91" s="16">
        <v>546</v>
      </c>
      <c r="EW91" s="16">
        <v>13879</v>
      </c>
      <c r="EX91" s="16">
        <v>3266</v>
      </c>
      <c r="EY91" s="16">
        <v>4235</v>
      </c>
      <c r="EZ91" s="16">
        <v>1104</v>
      </c>
      <c r="FA91" s="16">
        <v>5274</v>
      </c>
      <c r="FB91" s="16">
        <v>595</v>
      </c>
      <c r="FC91" s="16">
        <v>1649</v>
      </c>
      <c r="FD91" s="16">
        <v>3030</v>
      </c>
      <c r="FE91" s="16">
        <v>67478</v>
      </c>
      <c r="FF91" s="16">
        <v>19725</v>
      </c>
      <c r="FG91" s="16">
        <v>19725</v>
      </c>
      <c r="FH91" s="16">
        <v>22339</v>
      </c>
      <c r="FI91" s="16">
        <v>22339</v>
      </c>
      <c r="FJ91" s="16">
        <v>25414</v>
      </c>
      <c r="FK91" s="16">
        <v>18269</v>
      </c>
      <c r="FL91" s="16">
        <v>18269</v>
      </c>
      <c r="FM91" s="16">
        <v>7145</v>
      </c>
      <c r="FN91" s="16">
        <v>3646</v>
      </c>
      <c r="FO91" s="16">
        <v>3499</v>
      </c>
      <c r="FP91" s="16">
        <v>11237</v>
      </c>
      <c r="FQ91" s="16">
        <v>4923</v>
      </c>
      <c r="FR91" s="16">
        <v>2847</v>
      </c>
      <c r="FS91" s="16">
        <v>1185</v>
      </c>
      <c r="FT91" s="16">
        <v>517</v>
      </c>
      <c r="FU91" s="16">
        <v>1145</v>
      </c>
      <c r="FV91" s="16">
        <v>2076</v>
      </c>
      <c r="FW91" s="16">
        <v>5697</v>
      </c>
      <c r="FX91" s="16">
        <v>1654</v>
      </c>
      <c r="FY91" s="16">
        <v>423</v>
      </c>
      <c r="FZ91" s="16">
        <v>3620</v>
      </c>
      <c r="GA91" s="16">
        <v>617</v>
      </c>
      <c r="GB91" s="16">
        <v>617</v>
      </c>
      <c r="GD91">
        <f t="shared" si="0"/>
        <v>63832</v>
      </c>
    </row>
    <row r="92" spans="3:186" x14ac:dyDescent="0.25">
      <c r="C92" s="41" t="s">
        <v>1063</v>
      </c>
      <c r="D92" s="16">
        <v>350190</v>
      </c>
      <c r="E92" s="16">
        <v>2763</v>
      </c>
      <c r="F92" s="16">
        <v>2509</v>
      </c>
      <c r="G92" s="16">
        <v>126</v>
      </c>
      <c r="H92" s="16">
        <v>128</v>
      </c>
      <c r="I92" s="16">
        <v>72749</v>
      </c>
      <c r="J92" s="16">
        <v>52528</v>
      </c>
      <c r="K92" s="16">
        <v>4965</v>
      </c>
      <c r="L92" s="16">
        <v>110</v>
      </c>
      <c r="M92" s="16">
        <v>4011</v>
      </c>
      <c r="N92" s="16"/>
      <c r="O92" s="16">
        <v>275</v>
      </c>
      <c r="P92" s="16">
        <v>569</v>
      </c>
      <c r="Q92" s="16">
        <v>35188</v>
      </c>
      <c r="R92" s="16">
        <v>6659</v>
      </c>
      <c r="S92" s="16">
        <v>4928</v>
      </c>
      <c r="T92" s="16">
        <v>750</v>
      </c>
      <c r="U92" s="16">
        <v>535</v>
      </c>
      <c r="V92" s="16">
        <v>21</v>
      </c>
      <c r="W92" s="16">
        <v>520</v>
      </c>
      <c r="X92" s="16">
        <v>297</v>
      </c>
      <c r="Y92" s="16">
        <v>938</v>
      </c>
      <c r="Z92" s="16">
        <v>1709</v>
      </c>
      <c r="AA92" s="16">
        <v>158</v>
      </c>
      <c r="AB92" s="16">
        <v>1251</v>
      </c>
      <c r="AC92" s="16">
        <v>1019</v>
      </c>
      <c r="AD92" s="16">
        <v>232</v>
      </c>
      <c r="AE92" s="16">
        <v>480</v>
      </c>
      <c r="AF92" s="16">
        <v>967</v>
      </c>
      <c r="AG92" s="16">
        <v>606</v>
      </c>
      <c r="AH92" s="16">
        <v>290</v>
      </c>
      <c r="AI92" s="16">
        <v>71</v>
      </c>
      <c r="AJ92" s="16">
        <v>2784</v>
      </c>
      <c r="AK92" s="16">
        <v>442</v>
      </c>
      <c r="AL92" s="16">
        <v>805</v>
      </c>
      <c r="AM92" s="16">
        <v>1537</v>
      </c>
      <c r="AN92" s="16">
        <v>326</v>
      </c>
      <c r="AO92" s="16">
        <v>326</v>
      </c>
      <c r="AP92" s="16">
        <v>1925</v>
      </c>
      <c r="AQ92" s="16">
        <v>1925</v>
      </c>
      <c r="AR92" s="16">
        <v>287</v>
      </c>
      <c r="AS92" s="16">
        <v>561</v>
      </c>
      <c r="AT92" s="16">
        <v>178</v>
      </c>
      <c r="AU92" s="16">
        <v>169</v>
      </c>
      <c r="AV92" s="16">
        <v>501</v>
      </c>
      <c r="AW92" s="16">
        <v>229</v>
      </c>
      <c r="AX92" s="16">
        <v>3610</v>
      </c>
      <c r="AY92" s="16">
        <v>3610</v>
      </c>
      <c r="AZ92" s="16">
        <v>2633</v>
      </c>
      <c r="BA92" s="16">
        <v>1623</v>
      </c>
      <c r="BB92" s="16">
        <v>1010</v>
      </c>
      <c r="BC92" s="16">
        <v>484</v>
      </c>
      <c r="BD92" s="16">
        <v>526</v>
      </c>
      <c r="BE92" s="16">
        <v>3588</v>
      </c>
      <c r="BF92" s="16">
        <v>677</v>
      </c>
      <c r="BG92" s="16">
        <v>257</v>
      </c>
      <c r="BH92" s="16">
        <v>420</v>
      </c>
      <c r="BI92" s="16">
        <v>2911</v>
      </c>
      <c r="BJ92" s="16">
        <v>2685</v>
      </c>
      <c r="BK92" s="16">
        <v>226</v>
      </c>
      <c r="BL92" s="16">
        <v>2489</v>
      </c>
      <c r="BM92" s="16">
        <v>2489</v>
      </c>
      <c r="BN92" s="16">
        <v>1099</v>
      </c>
      <c r="BO92" s="16">
        <v>1099</v>
      </c>
      <c r="BP92" s="16">
        <v>2051</v>
      </c>
      <c r="BQ92" s="16">
        <v>2051</v>
      </c>
      <c r="BR92" s="16">
        <v>3824</v>
      </c>
      <c r="BS92" s="16">
        <v>1594</v>
      </c>
      <c r="BT92" s="16">
        <v>2230</v>
      </c>
      <c r="BU92" s="16">
        <v>313</v>
      </c>
      <c r="BV92" s="16">
        <v>1799</v>
      </c>
      <c r="BW92" s="16">
        <v>118</v>
      </c>
      <c r="BX92" s="16">
        <v>3233</v>
      </c>
      <c r="BY92" s="16">
        <v>1932</v>
      </c>
      <c r="BZ92" s="16">
        <v>888</v>
      </c>
      <c r="CA92" s="16">
        <v>1044</v>
      </c>
      <c r="CB92" s="16">
        <v>1301</v>
      </c>
      <c r="CC92" s="16">
        <v>66</v>
      </c>
      <c r="CD92" s="16">
        <v>339</v>
      </c>
      <c r="CE92" s="16">
        <v>896</v>
      </c>
      <c r="CF92" s="16">
        <v>7519</v>
      </c>
      <c r="CG92" s="16">
        <v>7519</v>
      </c>
      <c r="CH92" s="16">
        <v>5646</v>
      </c>
      <c r="CI92" s="16">
        <v>1873</v>
      </c>
      <c r="CJ92" s="16">
        <v>4856</v>
      </c>
      <c r="CK92" s="16">
        <v>1539</v>
      </c>
      <c r="CL92" s="16">
        <v>3317</v>
      </c>
      <c r="CM92" s="16">
        <v>1838</v>
      </c>
      <c r="CN92" s="16">
        <v>1453</v>
      </c>
      <c r="CO92" s="16">
        <v>26</v>
      </c>
      <c r="CP92" s="16">
        <v>20221</v>
      </c>
      <c r="CQ92" s="16">
        <v>6543</v>
      </c>
      <c r="CR92" s="16">
        <v>4392</v>
      </c>
      <c r="CS92" s="16">
        <v>9286</v>
      </c>
      <c r="CT92" s="16">
        <v>274678</v>
      </c>
      <c r="CU92" s="16">
        <v>60396</v>
      </c>
      <c r="CV92" s="16">
        <v>38507</v>
      </c>
      <c r="CW92" s="16">
        <v>5013</v>
      </c>
      <c r="CX92" s="16">
        <v>13850</v>
      </c>
      <c r="CY92" s="16">
        <v>19644</v>
      </c>
      <c r="CZ92" s="16">
        <v>13329</v>
      </c>
      <c r="DA92" s="16">
        <v>5454</v>
      </c>
      <c r="DB92" s="16">
        <v>800</v>
      </c>
      <c r="DC92" s="16">
        <v>4654</v>
      </c>
      <c r="DD92" s="16">
        <v>1041</v>
      </c>
      <c r="DE92" s="16">
        <v>712</v>
      </c>
      <c r="DF92" s="16">
        <v>3844</v>
      </c>
      <c r="DG92" s="16">
        <v>2278</v>
      </c>
      <c r="DH92" s="16">
        <v>8560</v>
      </c>
      <c r="DI92" s="16">
        <v>2028</v>
      </c>
      <c r="DJ92" s="16">
        <v>6532</v>
      </c>
      <c r="DK92" s="16">
        <v>21966</v>
      </c>
      <c r="DL92" s="16">
        <v>6170</v>
      </c>
      <c r="DM92" s="16">
        <v>2430</v>
      </c>
      <c r="DN92" s="16">
        <v>3740</v>
      </c>
      <c r="DO92" s="16">
        <v>2150</v>
      </c>
      <c r="DP92" s="16">
        <v>1590</v>
      </c>
      <c r="DQ92" s="16">
        <v>6937</v>
      </c>
      <c r="DR92" s="16">
        <v>6937</v>
      </c>
      <c r="DS92" s="16">
        <v>8859</v>
      </c>
      <c r="DT92" s="16">
        <v>7322</v>
      </c>
      <c r="DU92" s="16">
        <v>1537</v>
      </c>
      <c r="DV92" s="16">
        <v>29401</v>
      </c>
      <c r="DW92" s="16">
        <v>18551</v>
      </c>
      <c r="DX92" s="16">
        <v>5862</v>
      </c>
      <c r="DY92" s="16">
        <v>5862</v>
      </c>
      <c r="DZ92" s="16"/>
      <c r="EA92" s="16">
        <v>4988</v>
      </c>
      <c r="EB92" s="16">
        <v>44511</v>
      </c>
      <c r="EC92" s="16">
        <v>44511</v>
      </c>
      <c r="ED92" s="16">
        <v>9870</v>
      </c>
      <c r="EE92" s="16">
        <v>33485</v>
      </c>
      <c r="EF92" s="16">
        <v>1156</v>
      </c>
      <c r="EG92" s="16">
        <v>39036</v>
      </c>
      <c r="EH92" s="16">
        <v>24614</v>
      </c>
      <c r="EI92" s="16">
        <v>16940</v>
      </c>
      <c r="EJ92" s="16">
        <v>12297</v>
      </c>
      <c r="EK92" s="16">
        <v>8253</v>
      </c>
      <c r="EL92" s="16">
        <v>4701</v>
      </c>
      <c r="EM92" s="16">
        <v>3552</v>
      </c>
      <c r="EN92" s="16">
        <v>4044</v>
      </c>
      <c r="EO92" s="16">
        <v>4643</v>
      </c>
      <c r="EP92" s="16">
        <v>2958</v>
      </c>
      <c r="EQ92" s="16">
        <v>2958</v>
      </c>
      <c r="ER92" s="16">
        <v>4716</v>
      </c>
      <c r="ES92" s="16">
        <v>2545</v>
      </c>
      <c r="ET92" s="16">
        <v>2171</v>
      </c>
      <c r="EU92" s="16">
        <v>1592</v>
      </c>
      <c r="EV92" s="16">
        <v>579</v>
      </c>
      <c r="EW92" s="16">
        <v>14422</v>
      </c>
      <c r="EX92" s="16">
        <v>3421</v>
      </c>
      <c r="EY92" s="16">
        <v>4297</v>
      </c>
      <c r="EZ92" s="16">
        <v>1235</v>
      </c>
      <c r="FA92" s="16">
        <v>5469</v>
      </c>
      <c r="FB92" s="16">
        <v>604</v>
      </c>
      <c r="FC92" s="16">
        <v>1677</v>
      </c>
      <c r="FD92" s="16">
        <v>3188</v>
      </c>
      <c r="FE92" s="16">
        <v>67978</v>
      </c>
      <c r="FF92" s="16">
        <v>19805</v>
      </c>
      <c r="FG92" s="16">
        <v>19805</v>
      </c>
      <c r="FH92" s="16">
        <v>22707</v>
      </c>
      <c r="FI92" s="16">
        <v>22707</v>
      </c>
      <c r="FJ92" s="16">
        <v>25466</v>
      </c>
      <c r="FK92" s="16">
        <v>18255</v>
      </c>
      <c r="FL92" s="16">
        <v>18255</v>
      </c>
      <c r="FM92" s="16">
        <v>7211</v>
      </c>
      <c r="FN92" s="16">
        <v>3707</v>
      </c>
      <c r="FO92" s="16">
        <v>3504</v>
      </c>
      <c r="FP92" s="16">
        <v>11390</v>
      </c>
      <c r="FQ92" s="16">
        <v>4902</v>
      </c>
      <c r="FR92" s="16">
        <v>2915</v>
      </c>
      <c r="FS92" s="16">
        <v>1235</v>
      </c>
      <c r="FT92" s="16">
        <v>514</v>
      </c>
      <c r="FU92" s="16">
        <v>1166</v>
      </c>
      <c r="FV92" s="16">
        <v>1987</v>
      </c>
      <c r="FW92" s="16">
        <v>5766</v>
      </c>
      <c r="FX92" s="16">
        <v>1733</v>
      </c>
      <c r="FY92" s="16">
        <v>392</v>
      </c>
      <c r="FZ92" s="16">
        <v>3641</v>
      </c>
      <c r="GA92" s="16">
        <v>722</v>
      </c>
      <c r="GB92" s="16">
        <v>722</v>
      </c>
      <c r="GD92">
        <f t="shared" si="0"/>
        <v>64271</v>
      </c>
    </row>
    <row r="93" spans="3:186" x14ac:dyDescent="0.25">
      <c r="C93" s="41" t="s">
        <v>1064</v>
      </c>
      <c r="D93" s="16">
        <v>353329</v>
      </c>
      <c r="E93" s="16">
        <v>2583</v>
      </c>
      <c r="F93" s="16">
        <v>2343</v>
      </c>
      <c r="G93" s="16">
        <v>116</v>
      </c>
      <c r="H93" s="16">
        <v>124</v>
      </c>
      <c r="I93" s="16">
        <v>73101</v>
      </c>
      <c r="J93" s="16">
        <v>52747</v>
      </c>
      <c r="K93" s="16">
        <v>5269</v>
      </c>
      <c r="L93" s="16">
        <v>107</v>
      </c>
      <c r="M93" s="16">
        <v>4299</v>
      </c>
      <c r="N93" s="16"/>
      <c r="O93" s="16">
        <v>290</v>
      </c>
      <c r="P93" s="16">
        <v>572</v>
      </c>
      <c r="Q93" s="16">
        <v>35130</v>
      </c>
      <c r="R93" s="16">
        <v>6622</v>
      </c>
      <c r="S93" s="16">
        <v>4915</v>
      </c>
      <c r="T93" s="16">
        <v>776</v>
      </c>
      <c r="U93" s="16">
        <v>579</v>
      </c>
      <c r="V93" s="16">
        <v>21</v>
      </c>
      <c r="W93" s="16">
        <v>513</v>
      </c>
      <c r="X93" s="16">
        <v>308</v>
      </c>
      <c r="Y93" s="16">
        <v>919</v>
      </c>
      <c r="Z93" s="16">
        <v>1626</v>
      </c>
      <c r="AA93" s="16">
        <v>173</v>
      </c>
      <c r="AB93" s="16">
        <v>1217</v>
      </c>
      <c r="AC93" s="16">
        <v>970</v>
      </c>
      <c r="AD93" s="16">
        <v>247</v>
      </c>
      <c r="AE93" s="16">
        <v>490</v>
      </c>
      <c r="AF93" s="16">
        <v>1035</v>
      </c>
      <c r="AG93" s="16">
        <v>631</v>
      </c>
      <c r="AH93" s="16">
        <v>328</v>
      </c>
      <c r="AI93" s="16">
        <v>76</v>
      </c>
      <c r="AJ93" s="16">
        <v>2703</v>
      </c>
      <c r="AK93" s="16">
        <v>463</v>
      </c>
      <c r="AL93" s="16">
        <v>830</v>
      </c>
      <c r="AM93" s="16">
        <v>1410</v>
      </c>
      <c r="AN93" s="16">
        <v>415</v>
      </c>
      <c r="AO93" s="16">
        <v>415</v>
      </c>
      <c r="AP93" s="16">
        <v>1956</v>
      </c>
      <c r="AQ93" s="16">
        <v>1956</v>
      </c>
      <c r="AR93" s="16">
        <v>285</v>
      </c>
      <c r="AS93" s="16">
        <v>614</v>
      </c>
      <c r="AT93" s="16">
        <v>173</v>
      </c>
      <c r="AU93" s="16">
        <v>181</v>
      </c>
      <c r="AV93" s="16">
        <v>483</v>
      </c>
      <c r="AW93" s="16">
        <v>220</v>
      </c>
      <c r="AX93" s="16">
        <v>3314</v>
      </c>
      <c r="AY93" s="16">
        <v>3314</v>
      </c>
      <c r="AZ93" s="16">
        <v>2745</v>
      </c>
      <c r="BA93" s="16">
        <v>1694</v>
      </c>
      <c r="BB93" s="16">
        <v>1051</v>
      </c>
      <c r="BC93" s="16">
        <v>526</v>
      </c>
      <c r="BD93" s="16">
        <v>525</v>
      </c>
      <c r="BE93" s="16">
        <v>3525</v>
      </c>
      <c r="BF93" s="16">
        <v>730</v>
      </c>
      <c r="BG93" s="16">
        <v>310</v>
      </c>
      <c r="BH93" s="16">
        <v>420</v>
      </c>
      <c r="BI93" s="16">
        <v>2795</v>
      </c>
      <c r="BJ93" s="16">
        <v>2563</v>
      </c>
      <c r="BK93" s="16">
        <v>232</v>
      </c>
      <c r="BL93" s="16">
        <v>2542</v>
      </c>
      <c r="BM93" s="16">
        <v>2542</v>
      </c>
      <c r="BN93" s="16">
        <v>1096</v>
      </c>
      <c r="BO93" s="16">
        <v>1096</v>
      </c>
      <c r="BP93" s="16">
        <v>2033</v>
      </c>
      <c r="BQ93" s="16">
        <v>2033</v>
      </c>
      <c r="BR93" s="16">
        <v>3886</v>
      </c>
      <c r="BS93" s="16">
        <v>1824</v>
      </c>
      <c r="BT93" s="16">
        <v>2062</v>
      </c>
      <c r="BU93" s="16">
        <v>297</v>
      </c>
      <c r="BV93" s="16">
        <v>1669</v>
      </c>
      <c r="BW93" s="16">
        <v>96</v>
      </c>
      <c r="BX93" s="16">
        <v>3258</v>
      </c>
      <c r="BY93" s="16">
        <v>1923</v>
      </c>
      <c r="BZ93" s="16">
        <v>881</v>
      </c>
      <c r="CA93" s="16">
        <v>1042</v>
      </c>
      <c r="CB93" s="16">
        <v>1335</v>
      </c>
      <c r="CC93" s="16">
        <v>74</v>
      </c>
      <c r="CD93" s="16">
        <v>369</v>
      </c>
      <c r="CE93" s="16">
        <v>892</v>
      </c>
      <c r="CF93" s="16">
        <v>7361</v>
      </c>
      <c r="CG93" s="16">
        <v>7361</v>
      </c>
      <c r="CH93" s="16">
        <v>5538</v>
      </c>
      <c r="CI93" s="16">
        <v>1823</v>
      </c>
      <c r="CJ93" s="16">
        <v>4987</v>
      </c>
      <c r="CK93" s="16">
        <v>1553</v>
      </c>
      <c r="CL93" s="16">
        <v>3434</v>
      </c>
      <c r="CM93" s="16">
        <v>1833</v>
      </c>
      <c r="CN93" s="16">
        <v>1573</v>
      </c>
      <c r="CO93" s="16">
        <v>28</v>
      </c>
      <c r="CP93" s="16">
        <v>20354</v>
      </c>
      <c r="CQ93" s="16">
        <v>6538</v>
      </c>
      <c r="CR93" s="16">
        <v>4464</v>
      </c>
      <c r="CS93" s="16">
        <v>9352</v>
      </c>
      <c r="CT93" s="16">
        <v>277645</v>
      </c>
      <c r="CU93" s="16">
        <v>61515</v>
      </c>
      <c r="CV93" s="16">
        <v>39299</v>
      </c>
      <c r="CW93" s="16">
        <v>5412</v>
      </c>
      <c r="CX93" s="16">
        <v>14110</v>
      </c>
      <c r="CY93" s="16">
        <v>19777</v>
      </c>
      <c r="CZ93" s="16">
        <v>13986</v>
      </c>
      <c r="DA93" s="16">
        <v>5720</v>
      </c>
      <c r="DB93" s="16">
        <v>875</v>
      </c>
      <c r="DC93" s="16">
        <v>4845</v>
      </c>
      <c r="DD93" s="16">
        <v>1021</v>
      </c>
      <c r="DE93" s="16">
        <v>681</v>
      </c>
      <c r="DF93" s="16">
        <v>4124</v>
      </c>
      <c r="DG93" s="16">
        <v>2440</v>
      </c>
      <c r="DH93" s="16">
        <v>8230</v>
      </c>
      <c r="DI93" s="16">
        <v>1900</v>
      </c>
      <c r="DJ93" s="16">
        <v>6330</v>
      </c>
      <c r="DK93" s="16">
        <v>21893</v>
      </c>
      <c r="DL93" s="16">
        <v>6189</v>
      </c>
      <c r="DM93" s="16">
        <v>2433</v>
      </c>
      <c r="DN93" s="16">
        <v>3756</v>
      </c>
      <c r="DO93" s="16">
        <v>2103</v>
      </c>
      <c r="DP93" s="16">
        <v>1653</v>
      </c>
      <c r="DQ93" s="16">
        <v>6824</v>
      </c>
      <c r="DR93" s="16">
        <v>6824</v>
      </c>
      <c r="DS93" s="16">
        <v>8880</v>
      </c>
      <c r="DT93" s="16">
        <v>7362</v>
      </c>
      <c r="DU93" s="16">
        <v>1518</v>
      </c>
      <c r="DV93" s="16">
        <v>29844</v>
      </c>
      <c r="DW93" s="16">
        <v>19078</v>
      </c>
      <c r="DX93" s="16">
        <v>5833</v>
      </c>
      <c r="DY93" s="16">
        <v>5833</v>
      </c>
      <c r="DZ93" s="16"/>
      <c r="EA93" s="16">
        <v>4933</v>
      </c>
      <c r="EB93" s="16">
        <v>43280</v>
      </c>
      <c r="EC93" s="16">
        <v>43280</v>
      </c>
      <c r="ED93" s="16">
        <v>9807</v>
      </c>
      <c r="EE93" s="16">
        <v>32303</v>
      </c>
      <c r="EF93" s="16">
        <v>1170</v>
      </c>
      <c r="EG93" s="16">
        <v>39212</v>
      </c>
      <c r="EH93" s="16">
        <v>24861</v>
      </c>
      <c r="EI93" s="16">
        <v>17337</v>
      </c>
      <c r="EJ93" s="16">
        <v>12633</v>
      </c>
      <c r="EK93" s="16">
        <v>8525</v>
      </c>
      <c r="EL93" s="16">
        <v>4927</v>
      </c>
      <c r="EM93" s="16">
        <v>3598</v>
      </c>
      <c r="EN93" s="16">
        <v>4108</v>
      </c>
      <c r="EO93" s="16">
        <v>4704</v>
      </c>
      <c r="EP93" s="16">
        <v>2831</v>
      </c>
      <c r="EQ93" s="16">
        <v>2831</v>
      </c>
      <c r="ER93" s="16">
        <v>4693</v>
      </c>
      <c r="ES93" s="16">
        <v>2607</v>
      </c>
      <c r="ET93" s="16">
        <v>2086</v>
      </c>
      <c r="EU93" s="16">
        <v>1491</v>
      </c>
      <c r="EV93" s="16">
        <v>595</v>
      </c>
      <c r="EW93" s="16">
        <v>14351</v>
      </c>
      <c r="EX93" s="16">
        <v>3376</v>
      </c>
      <c r="EY93" s="16">
        <v>4345</v>
      </c>
      <c r="EZ93" s="16">
        <v>1279</v>
      </c>
      <c r="FA93" s="16">
        <v>5351</v>
      </c>
      <c r="FB93" s="16">
        <v>593</v>
      </c>
      <c r="FC93" s="16">
        <v>1627</v>
      </c>
      <c r="FD93" s="16">
        <v>3131</v>
      </c>
      <c r="FE93" s="16">
        <v>70189</v>
      </c>
      <c r="FF93" s="16">
        <v>20558</v>
      </c>
      <c r="FG93" s="16">
        <v>20558</v>
      </c>
      <c r="FH93" s="16">
        <v>23192</v>
      </c>
      <c r="FI93" s="16">
        <v>23192</v>
      </c>
      <c r="FJ93" s="16">
        <v>26439</v>
      </c>
      <c r="FK93" s="16">
        <v>19028</v>
      </c>
      <c r="FL93" s="16">
        <v>19028</v>
      </c>
      <c r="FM93" s="16">
        <v>7411</v>
      </c>
      <c r="FN93" s="16">
        <v>3873</v>
      </c>
      <c r="FO93" s="16">
        <v>3538</v>
      </c>
      <c r="FP93" s="16">
        <v>11712</v>
      </c>
      <c r="FQ93" s="16">
        <v>4990</v>
      </c>
      <c r="FR93" s="16">
        <v>2972</v>
      </c>
      <c r="FS93" s="16">
        <v>1277</v>
      </c>
      <c r="FT93" s="16">
        <v>512</v>
      </c>
      <c r="FU93" s="16">
        <v>1183</v>
      </c>
      <c r="FV93" s="16">
        <v>2018</v>
      </c>
      <c r="FW93" s="16">
        <v>6106</v>
      </c>
      <c r="FX93" s="16">
        <v>1883</v>
      </c>
      <c r="FY93" s="16">
        <v>423</v>
      </c>
      <c r="FZ93" s="16">
        <v>3800</v>
      </c>
      <c r="GA93" s="16">
        <v>616</v>
      </c>
      <c r="GB93" s="16">
        <v>616</v>
      </c>
      <c r="GD93">
        <f t="shared" si="0"/>
        <v>66316</v>
      </c>
    </row>
    <row r="94" spans="3:186" x14ac:dyDescent="0.25">
      <c r="C94" s="41" t="s">
        <v>1065</v>
      </c>
      <c r="D94" s="16">
        <v>354197</v>
      </c>
      <c r="E94" s="16">
        <v>2475</v>
      </c>
      <c r="F94" s="16">
        <v>2217</v>
      </c>
      <c r="G94" s="16">
        <v>118</v>
      </c>
      <c r="H94" s="16">
        <v>140</v>
      </c>
      <c r="I94" s="16">
        <v>74046</v>
      </c>
      <c r="J94" s="16">
        <v>54316</v>
      </c>
      <c r="K94" s="16">
        <v>5901</v>
      </c>
      <c r="L94" s="16">
        <v>105</v>
      </c>
      <c r="M94" s="16">
        <v>4961</v>
      </c>
      <c r="N94" s="16"/>
      <c r="O94" s="16">
        <v>261</v>
      </c>
      <c r="P94" s="16">
        <v>574</v>
      </c>
      <c r="Q94" s="16">
        <v>36360</v>
      </c>
      <c r="R94" s="16">
        <v>6588</v>
      </c>
      <c r="S94" s="16">
        <v>4885</v>
      </c>
      <c r="T94" s="16">
        <v>770</v>
      </c>
      <c r="U94" s="16">
        <v>598</v>
      </c>
      <c r="V94" s="16">
        <v>26</v>
      </c>
      <c r="W94" s="16">
        <v>485</v>
      </c>
      <c r="X94" s="16">
        <v>347</v>
      </c>
      <c r="Y94" s="16">
        <v>921</v>
      </c>
      <c r="Z94" s="16">
        <v>1556</v>
      </c>
      <c r="AA94" s="16">
        <v>182</v>
      </c>
      <c r="AB94" s="16">
        <v>1216</v>
      </c>
      <c r="AC94" s="16">
        <v>947</v>
      </c>
      <c r="AD94" s="16">
        <v>269</v>
      </c>
      <c r="AE94" s="16">
        <v>487</v>
      </c>
      <c r="AF94" s="16">
        <v>1100</v>
      </c>
      <c r="AG94" s="16">
        <v>672</v>
      </c>
      <c r="AH94" s="16">
        <v>354</v>
      </c>
      <c r="AI94" s="16">
        <v>74</v>
      </c>
      <c r="AJ94" s="16">
        <v>2659</v>
      </c>
      <c r="AK94" s="16">
        <v>435</v>
      </c>
      <c r="AL94" s="16">
        <v>888</v>
      </c>
      <c r="AM94" s="16">
        <v>1336</v>
      </c>
      <c r="AN94" s="16">
        <v>490</v>
      </c>
      <c r="AO94" s="16">
        <v>490</v>
      </c>
      <c r="AP94" s="16">
        <v>2004</v>
      </c>
      <c r="AQ94" s="16">
        <v>2004</v>
      </c>
      <c r="AR94" s="16">
        <v>279</v>
      </c>
      <c r="AS94" s="16">
        <v>627</v>
      </c>
      <c r="AT94" s="16">
        <v>150</v>
      </c>
      <c r="AU94" s="16">
        <v>187</v>
      </c>
      <c r="AV94" s="16">
        <v>505</v>
      </c>
      <c r="AW94" s="16">
        <v>256</v>
      </c>
      <c r="AX94" s="16">
        <v>3421</v>
      </c>
      <c r="AY94" s="16">
        <v>3421</v>
      </c>
      <c r="AZ94" s="16">
        <v>2770</v>
      </c>
      <c r="BA94" s="16">
        <v>1689</v>
      </c>
      <c r="BB94" s="16">
        <v>1081</v>
      </c>
      <c r="BC94" s="16">
        <v>556</v>
      </c>
      <c r="BD94" s="16">
        <v>525</v>
      </c>
      <c r="BE94" s="16">
        <v>3681</v>
      </c>
      <c r="BF94" s="16">
        <v>834</v>
      </c>
      <c r="BG94" s="16">
        <v>422</v>
      </c>
      <c r="BH94" s="16">
        <v>412</v>
      </c>
      <c r="BI94" s="16">
        <v>2847</v>
      </c>
      <c r="BJ94" s="16">
        <v>2556</v>
      </c>
      <c r="BK94" s="16">
        <v>291</v>
      </c>
      <c r="BL94" s="16">
        <v>2801</v>
      </c>
      <c r="BM94" s="16">
        <v>2801</v>
      </c>
      <c r="BN94" s="16">
        <v>1139</v>
      </c>
      <c r="BO94" s="16">
        <v>1139</v>
      </c>
      <c r="BP94" s="16">
        <v>2218</v>
      </c>
      <c r="BQ94" s="16">
        <v>2218</v>
      </c>
      <c r="BR94" s="16">
        <v>3967</v>
      </c>
      <c r="BS94" s="16">
        <v>2046</v>
      </c>
      <c r="BT94" s="16">
        <v>1921</v>
      </c>
      <c r="BU94" s="16">
        <v>311</v>
      </c>
      <c r="BV94" s="16">
        <v>1518</v>
      </c>
      <c r="BW94" s="16">
        <v>92</v>
      </c>
      <c r="BX94" s="16">
        <v>3522</v>
      </c>
      <c r="BY94" s="16">
        <v>2040</v>
      </c>
      <c r="BZ94" s="16">
        <v>898</v>
      </c>
      <c r="CA94" s="16">
        <v>1142</v>
      </c>
      <c r="CB94" s="16">
        <v>1482</v>
      </c>
      <c r="CC94" s="16">
        <v>89</v>
      </c>
      <c r="CD94" s="16">
        <v>478</v>
      </c>
      <c r="CE94" s="16">
        <v>915</v>
      </c>
      <c r="CF94" s="16">
        <v>6909</v>
      </c>
      <c r="CG94" s="16">
        <v>6909</v>
      </c>
      <c r="CH94" s="16">
        <v>5079</v>
      </c>
      <c r="CI94" s="16">
        <v>1830</v>
      </c>
      <c r="CJ94" s="16">
        <v>5146</v>
      </c>
      <c r="CK94" s="16">
        <v>1635</v>
      </c>
      <c r="CL94" s="16">
        <v>3511</v>
      </c>
      <c r="CM94" s="16">
        <v>1881</v>
      </c>
      <c r="CN94" s="16">
        <v>1600</v>
      </c>
      <c r="CO94" s="16">
        <v>30</v>
      </c>
      <c r="CP94" s="16">
        <v>19730</v>
      </c>
      <c r="CQ94" s="16">
        <v>6365</v>
      </c>
      <c r="CR94" s="16">
        <v>4281</v>
      </c>
      <c r="CS94" s="16">
        <v>9084</v>
      </c>
      <c r="CT94" s="16">
        <v>277676</v>
      </c>
      <c r="CU94" s="16">
        <v>63665</v>
      </c>
      <c r="CV94" s="16">
        <v>40586</v>
      </c>
      <c r="CW94" s="16">
        <v>5917</v>
      </c>
      <c r="CX94" s="16">
        <v>14717</v>
      </c>
      <c r="CY94" s="16">
        <v>19952</v>
      </c>
      <c r="CZ94" s="16">
        <v>14613</v>
      </c>
      <c r="DA94" s="16">
        <v>5881</v>
      </c>
      <c r="DB94" s="16">
        <v>964</v>
      </c>
      <c r="DC94" s="16">
        <v>4917</v>
      </c>
      <c r="DD94" s="16">
        <v>1064</v>
      </c>
      <c r="DE94" s="16">
        <v>653</v>
      </c>
      <c r="DF94" s="16">
        <v>4364</v>
      </c>
      <c r="DG94" s="16">
        <v>2651</v>
      </c>
      <c r="DH94" s="16">
        <v>8466</v>
      </c>
      <c r="DI94" s="16">
        <v>1949</v>
      </c>
      <c r="DJ94" s="16">
        <v>6517</v>
      </c>
      <c r="DK94" s="16">
        <v>22305</v>
      </c>
      <c r="DL94" s="16">
        <v>6423</v>
      </c>
      <c r="DM94" s="16">
        <v>2439</v>
      </c>
      <c r="DN94" s="16">
        <v>3984</v>
      </c>
      <c r="DO94" s="16">
        <v>2161</v>
      </c>
      <c r="DP94" s="16">
        <v>1823</v>
      </c>
      <c r="DQ94" s="16">
        <v>6555</v>
      </c>
      <c r="DR94" s="16">
        <v>6555</v>
      </c>
      <c r="DS94" s="16">
        <v>9327</v>
      </c>
      <c r="DT94" s="16">
        <v>7797</v>
      </c>
      <c r="DU94" s="16">
        <v>1530</v>
      </c>
      <c r="DV94" s="16">
        <v>28882</v>
      </c>
      <c r="DW94" s="16">
        <v>18933</v>
      </c>
      <c r="DX94" s="16">
        <v>5264</v>
      </c>
      <c r="DY94" s="16">
        <v>5263</v>
      </c>
      <c r="DZ94" s="16"/>
      <c r="EA94" s="16">
        <v>4685</v>
      </c>
      <c r="EB94" s="16">
        <v>42384</v>
      </c>
      <c r="EC94" s="16">
        <v>42384</v>
      </c>
      <c r="ED94" s="16">
        <v>9986</v>
      </c>
      <c r="EE94" s="16">
        <v>31213</v>
      </c>
      <c r="EF94" s="16">
        <v>1185</v>
      </c>
      <c r="EG94" s="16">
        <v>38999</v>
      </c>
      <c r="EH94" s="16">
        <v>24632</v>
      </c>
      <c r="EI94" s="16">
        <v>16840</v>
      </c>
      <c r="EJ94" s="16">
        <v>11942</v>
      </c>
      <c r="EK94" s="16">
        <v>8916</v>
      </c>
      <c r="EL94" s="16">
        <v>5207</v>
      </c>
      <c r="EM94" s="16">
        <v>3709</v>
      </c>
      <c r="EN94" s="16">
        <v>3026</v>
      </c>
      <c r="EO94" s="16">
        <v>4898</v>
      </c>
      <c r="EP94" s="16">
        <v>2829</v>
      </c>
      <c r="EQ94" s="16">
        <v>2829</v>
      </c>
      <c r="ER94" s="16">
        <v>4963</v>
      </c>
      <c r="ES94" s="16">
        <v>2809</v>
      </c>
      <c r="ET94" s="16">
        <v>2154</v>
      </c>
      <c r="EU94" s="16">
        <v>1543</v>
      </c>
      <c r="EV94" s="16">
        <v>611</v>
      </c>
      <c r="EW94" s="16">
        <v>14367</v>
      </c>
      <c r="EX94" s="16">
        <v>3317</v>
      </c>
      <c r="EY94" s="16">
        <v>4247</v>
      </c>
      <c r="EZ94" s="16">
        <v>1317</v>
      </c>
      <c r="FA94" s="16">
        <v>5486</v>
      </c>
      <c r="FB94" s="16">
        <v>591</v>
      </c>
      <c r="FC94" s="16">
        <v>1649</v>
      </c>
      <c r="FD94" s="16">
        <v>3246</v>
      </c>
      <c r="FE94" s="16">
        <v>69833</v>
      </c>
      <c r="FF94" s="16">
        <v>20597</v>
      </c>
      <c r="FG94" s="16">
        <v>20597</v>
      </c>
      <c r="FH94" s="16">
        <v>23125</v>
      </c>
      <c r="FI94" s="16">
        <v>23125</v>
      </c>
      <c r="FJ94" s="16">
        <v>26111</v>
      </c>
      <c r="FK94" s="16">
        <v>18423</v>
      </c>
      <c r="FL94" s="16">
        <v>18423</v>
      </c>
      <c r="FM94" s="16">
        <v>7688</v>
      </c>
      <c r="FN94" s="16">
        <v>3992</v>
      </c>
      <c r="FO94" s="16">
        <v>3696</v>
      </c>
      <c r="FP94" s="16">
        <v>11608</v>
      </c>
      <c r="FQ94" s="16">
        <v>4776</v>
      </c>
      <c r="FR94" s="16">
        <v>2676</v>
      </c>
      <c r="FS94" s="16">
        <v>1128</v>
      </c>
      <c r="FT94" s="16">
        <v>522</v>
      </c>
      <c r="FU94" s="16">
        <v>1026</v>
      </c>
      <c r="FV94" s="16">
        <v>2100</v>
      </c>
      <c r="FW94" s="16">
        <v>6184</v>
      </c>
      <c r="FX94" s="16">
        <v>1801</v>
      </c>
      <c r="FY94" s="16">
        <v>431</v>
      </c>
      <c r="FZ94" s="16">
        <v>3952</v>
      </c>
      <c r="GA94" s="16">
        <v>648</v>
      </c>
      <c r="GB94" s="16">
        <v>648</v>
      </c>
      <c r="GD94">
        <f t="shared" si="0"/>
        <v>65841</v>
      </c>
    </row>
    <row r="95" spans="3:186" x14ac:dyDescent="0.25">
      <c r="C95" s="41" t="s">
        <v>1066</v>
      </c>
      <c r="D95" s="16">
        <v>357930</v>
      </c>
      <c r="E95" s="16">
        <v>2399</v>
      </c>
      <c r="F95" s="16">
        <v>2165</v>
      </c>
      <c r="G95" s="16">
        <v>96</v>
      </c>
      <c r="H95" s="16">
        <v>138</v>
      </c>
      <c r="I95" s="16">
        <v>75720</v>
      </c>
      <c r="J95" s="16">
        <v>55285</v>
      </c>
      <c r="K95" s="16">
        <v>6389</v>
      </c>
      <c r="L95" s="16">
        <v>77</v>
      </c>
      <c r="M95" s="16">
        <v>5427</v>
      </c>
      <c r="N95" s="16"/>
      <c r="O95" s="16">
        <v>259</v>
      </c>
      <c r="P95" s="16">
        <v>625</v>
      </c>
      <c r="Q95" s="16">
        <v>37126</v>
      </c>
      <c r="R95" s="16">
        <v>6706</v>
      </c>
      <c r="S95" s="16">
        <v>4996</v>
      </c>
      <c r="T95" s="16">
        <v>822</v>
      </c>
      <c r="U95" s="16">
        <v>601</v>
      </c>
      <c r="V95" s="16">
        <v>29</v>
      </c>
      <c r="W95" s="16">
        <v>492</v>
      </c>
      <c r="X95" s="16">
        <v>360</v>
      </c>
      <c r="Y95" s="16">
        <v>913</v>
      </c>
      <c r="Z95" s="16">
        <v>1593</v>
      </c>
      <c r="AA95" s="16">
        <v>186</v>
      </c>
      <c r="AB95" s="16">
        <v>1235</v>
      </c>
      <c r="AC95" s="16">
        <v>951</v>
      </c>
      <c r="AD95" s="16">
        <v>284</v>
      </c>
      <c r="AE95" s="16">
        <v>475</v>
      </c>
      <c r="AF95" s="16">
        <v>1187</v>
      </c>
      <c r="AG95" s="16">
        <v>703</v>
      </c>
      <c r="AH95" s="16">
        <v>410</v>
      </c>
      <c r="AI95" s="16">
        <v>74</v>
      </c>
      <c r="AJ95" s="16">
        <v>2820</v>
      </c>
      <c r="AK95" s="16">
        <v>500</v>
      </c>
      <c r="AL95" s="16">
        <v>925</v>
      </c>
      <c r="AM95" s="16">
        <v>1395</v>
      </c>
      <c r="AN95" s="16">
        <v>542</v>
      </c>
      <c r="AO95" s="16">
        <v>542</v>
      </c>
      <c r="AP95" s="16">
        <v>1961</v>
      </c>
      <c r="AQ95" s="16">
        <v>1961</v>
      </c>
      <c r="AR95" s="16">
        <v>284</v>
      </c>
      <c r="AS95" s="16">
        <v>546</v>
      </c>
      <c r="AT95" s="16">
        <v>100</v>
      </c>
      <c r="AU95" s="16">
        <v>210</v>
      </c>
      <c r="AV95" s="16">
        <v>535</v>
      </c>
      <c r="AW95" s="16">
        <v>286</v>
      </c>
      <c r="AX95" s="16">
        <v>3364</v>
      </c>
      <c r="AY95" s="16">
        <v>3364</v>
      </c>
      <c r="AZ95" s="16">
        <v>2703</v>
      </c>
      <c r="BA95" s="16">
        <v>1632</v>
      </c>
      <c r="BB95" s="16">
        <v>1071</v>
      </c>
      <c r="BC95" s="16">
        <v>560</v>
      </c>
      <c r="BD95" s="16">
        <v>511</v>
      </c>
      <c r="BE95" s="16">
        <v>3688</v>
      </c>
      <c r="BF95" s="16">
        <v>838</v>
      </c>
      <c r="BG95" s="16">
        <v>408</v>
      </c>
      <c r="BH95" s="16">
        <v>430</v>
      </c>
      <c r="BI95" s="16">
        <v>2850</v>
      </c>
      <c r="BJ95" s="16">
        <v>2607</v>
      </c>
      <c r="BK95" s="16">
        <v>243</v>
      </c>
      <c r="BL95" s="16">
        <v>2724</v>
      </c>
      <c r="BM95" s="16">
        <v>2724</v>
      </c>
      <c r="BN95" s="16">
        <v>1080</v>
      </c>
      <c r="BO95" s="16">
        <v>1080</v>
      </c>
      <c r="BP95" s="16">
        <v>2551</v>
      </c>
      <c r="BQ95" s="16">
        <v>2551</v>
      </c>
      <c r="BR95" s="16">
        <v>4193</v>
      </c>
      <c r="BS95" s="16">
        <v>2186</v>
      </c>
      <c r="BT95" s="16">
        <v>2007</v>
      </c>
      <c r="BU95" s="16">
        <v>314</v>
      </c>
      <c r="BV95" s="16">
        <v>1563</v>
      </c>
      <c r="BW95" s="16">
        <v>130</v>
      </c>
      <c r="BX95" s="16">
        <v>3607</v>
      </c>
      <c r="BY95" s="16">
        <v>2077</v>
      </c>
      <c r="BZ95" s="16">
        <v>925</v>
      </c>
      <c r="CA95" s="16">
        <v>1152</v>
      </c>
      <c r="CB95" s="16">
        <v>1530</v>
      </c>
      <c r="CC95" s="16">
        <v>87</v>
      </c>
      <c r="CD95" s="16">
        <v>514</v>
      </c>
      <c r="CE95" s="16">
        <v>929</v>
      </c>
      <c r="CF95" s="16">
        <v>6613</v>
      </c>
      <c r="CG95" s="16">
        <v>6613</v>
      </c>
      <c r="CH95" s="16">
        <v>4833</v>
      </c>
      <c r="CI95" s="16">
        <v>1780</v>
      </c>
      <c r="CJ95" s="16">
        <v>5157</v>
      </c>
      <c r="CK95" s="16">
        <v>1523</v>
      </c>
      <c r="CL95" s="16">
        <v>3634</v>
      </c>
      <c r="CM95" s="16">
        <v>2013</v>
      </c>
      <c r="CN95" s="16">
        <v>1589</v>
      </c>
      <c r="CO95" s="16">
        <v>32</v>
      </c>
      <c r="CP95" s="16">
        <v>20435</v>
      </c>
      <c r="CQ95" s="16">
        <v>6687</v>
      </c>
      <c r="CR95" s="16">
        <v>4313</v>
      </c>
      <c r="CS95" s="16">
        <v>9435</v>
      </c>
      <c r="CT95" s="16">
        <v>279811</v>
      </c>
      <c r="CU95" s="16">
        <v>63469</v>
      </c>
      <c r="CV95" s="16">
        <v>40121</v>
      </c>
      <c r="CW95" s="16">
        <v>5931</v>
      </c>
      <c r="CX95" s="16">
        <v>14582</v>
      </c>
      <c r="CY95" s="16">
        <v>19608</v>
      </c>
      <c r="CZ95" s="16">
        <v>14477</v>
      </c>
      <c r="DA95" s="16">
        <v>5895</v>
      </c>
      <c r="DB95" s="16">
        <v>1064</v>
      </c>
      <c r="DC95" s="16">
        <v>4831</v>
      </c>
      <c r="DD95" s="16">
        <v>1068</v>
      </c>
      <c r="DE95" s="16">
        <v>799</v>
      </c>
      <c r="DF95" s="16">
        <v>4184</v>
      </c>
      <c r="DG95" s="16">
        <v>2531</v>
      </c>
      <c r="DH95" s="16">
        <v>8871</v>
      </c>
      <c r="DI95" s="16">
        <v>2246</v>
      </c>
      <c r="DJ95" s="16">
        <v>6625</v>
      </c>
      <c r="DK95" s="16">
        <v>22395</v>
      </c>
      <c r="DL95" s="16">
        <v>6254</v>
      </c>
      <c r="DM95" s="16">
        <v>2450</v>
      </c>
      <c r="DN95" s="16">
        <v>3804</v>
      </c>
      <c r="DO95" s="16">
        <v>2114</v>
      </c>
      <c r="DP95" s="16">
        <v>1690</v>
      </c>
      <c r="DQ95" s="16">
        <v>6539</v>
      </c>
      <c r="DR95" s="16">
        <v>6539</v>
      </c>
      <c r="DS95" s="16">
        <v>9602</v>
      </c>
      <c r="DT95" s="16">
        <v>7928</v>
      </c>
      <c r="DU95" s="16">
        <v>1674</v>
      </c>
      <c r="DV95" s="16">
        <v>28903</v>
      </c>
      <c r="DW95" s="16">
        <v>19017</v>
      </c>
      <c r="DX95" s="16">
        <v>4908</v>
      </c>
      <c r="DY95" s="16">
        <v>4907</v>
      </c>
      <c r="DZ95" s="16"/>
      <c r="EA95" s="16">
        <v>4978</v>
      </c>
      <c r="EB95" s="16">
        <v>42264</v>
      </c>
      <c r="EC95" s="16">
        <v>42264</v>
      </c>
      <c r="ED95" s="16">
        <v>10156</v>
      </c>
      <c r="EE95" s="16">
        <v>31022</v>
      </c>
      <c r="EF95" s="16">
        <v>1086</v>
      </c>
      <c r="EG95" s="16">
        <v>40541</v>
      </c>
      <c r="EH95" s="16">
        <v>25393</v>
      </c>
      <c r="EI95" s="16">
        <v>17075</v>
      </c>
      <c r="EJ95" s="16">
        <v>12170</v>
      </c>
      <c r="EK95" s="16">
        <v>8782</v>
      </c>
      <c r="EL95" s="16">
        <v>4993</v>
      </c>
      <c r="EM95" s="16">
        <v>3789</v>
      </c>
      <c r="EN95" s="16">
        <v>3388</v>
      </c>
      <c r="EO95" s="16">
        <v>4905</v>
      </c>
      <c r="EP95" s="16">
        <v>3227</v>
      </c>
      <c r="EQ95" s="16">
        <v>3227</v>
      </c>
      <c r="ER95" s="16">
        <v>5091</v>
      </c>
      <c r="ES95" s="16">
        <v>2964</v>
      </c>
      <c r="ET95" s="16">
        <v>2127</v>
      </c>
      <c r="EU95" s="16">
        <v>1505</v>
      </c>
      <c r="EV95" s="16">
        <v>622</v>
      </c>
      <c r="EW95" s="16">
        <v>15148</v>
      </c>
      <c r="EX95" s="16">
        <v>3534</v>
      </c>
      <c r="EY95" s="16">
        <v>4687</v>
      </c>
      <c r="EZ95" s="16">
        <v>1218</v>
      </c>
      <c r="FA95" s="16">
        <v>5709</v>
      </c>
      <c r="FB95" s="16">
        <v>584</v>
      </c>
      <c r="FC95" s="16">
        <v>1743</v>
      </c>
      <c r="FD95" s="16">
        <v>3382</v>
      </c>
      <c r="FE95" s="16">
        <v>70374</v>
      </c>
      <c r="FF95" s="16">
        <v>20156</v>
      </c>
      <c r="FG95" s="16">
        <v>20156</v>
      </c>
      <c r="FH95" s="16">
        <v>22790</v>
      </c>
      <c r="FI95" s="16">
        <v>22790</v>
      </c>
      <c r="FJ95" s="16">
        <v>27428</v>
      </c>
      <c r="FK95" s="16">
        <v>19367</v>
      </c>
      <c r="FL95" s="16">
        <v>19367</v>
      </c>
      <c r="FM95" s="16">
        <v>8061</v>
      </c>
      <c r="FN95" s="16">
        <v>4051</v>
      </c>
      <c r="FO95" s="16">
        <v>4010</v>
      </c>
      <c r="FP95" s="16">
        <v>11865</v>
      </c>
      <c r="FQ95" s="16">
        <v>4917</v>
      </c>
      <c r="FR95" s="16">
        <v>2777</v>
      </c>
      <c r="FS95" s="16">
        <v>1270</v>
      </c>
      <c r="FT95" s="16">
        <v>536</v>
      </c>
      <c r="FU95" s="16">
        <v>971</v>
      </c>
      <c r="FV95" s="16">
        <v>2140</v>
      </c>
      <c r="FW95" s="16">
        <v>6106</v>
      </c>
      <c r="FX95" s="16">
        <v>1782</v>
      </c>
      <c r="FY95" s="16">
        <v>451</v>
      </c>
      <c r="FZ95" s="16">
        <v>3873</v>
      </c>
      <c r="GA95" s="16">
        <v>842</v>
      </c>
      <c r="GB95" s="16">
        <v>842</v>
      </c>
      <c r="GD95">
        <f t="shared" si="0"/>
        <v>66323</v>
      </c>
    </row>
    <row r="96" spans="3:186" x14ac:dyDescent="0.25">
      <c r="C96" s="41" t="s">
        <v>1067</v>
      </c>
      <c r="D96" s="16">
        <v>360635</v>
      </c>
      <c r="E96" s="16">
        <v>2398</v>
      </c>
      <c r="F96" s="16">
        <v>2150</v>
      </c>
      <c r="G96" s="16">
        <v>99</v>
      </c>
      <c r="H96" s="16">
        <v>149</v>
      </c>
      <c r="I96" s="16">
        <v>76616</v>
      </c>
      <c r="J96" s="16">
        <v>55793</v>
      </c>
      <c r="K96" s="16">
        <v>6583</v>
      </c>
      <c r="L96" s="16">
        <v>108</v>
      </c>
      <c r="M96" s="16">
        <v>5605</v>
      </c>
      <c r="N96" s="16"/>
      <c r="O96" s="16">
        <v>244</v>
      </c>
      <c r="P96" s="16">
        <v>626</v>
      </c>
      <c r="Q96" s="16">
        <v>38232</v>
      </c>
      <c r="R96" s="16">
        <v>6601</v>
      </c>
      <c r="S96" s="16">
        <v>4960</v>
      </c>
      <c r="T96" s="16">
        <v>818</v>
      </c>
      <c r="U96" s="16">
        <v>622</v>
      </c>
      <c r="V96" s="16">
        <v>29</v>
      </c>
      <c r="W96" s="16">
        <v>501</v>
      </c>
      <c r="X96" s="16">
        <v>375</v>
      </c>
      <c r="Y96" s="16">
        <v>909</v>
      </c>
      <c r="Z96" s="16">
        <v>1521</v>
      </c>
      <c r="AA96" s="16">
        <v>185</v>
      </c>
      <c r="AB96" s="16">
        <v>1181</v>
      </c>
      <c r="AC96" s="16">
        <v>914</v>
      </c>
      <c r="AD96" s="16">
        <v>267</v>
      </c>
      <c r="AE96" s="16">
        <v>460</v>
      </c>
      <c r="AF96" s="16">
        <v>1269</v>
      </c>
      <c r="AG96" s="16">
        <v>758</v>
      </c>
      <c r="AH96" s="16">
        <v>433</v>
      </c>
      <c r="AI96" s="16">
        <v>78</v>
      </c>
      <c r="AJ96" s="16">
        <v>2846</v>
      </c>
      <c r="AK96" s="16">
        <v>533</v>
      </c>
      <c r="AL96" s="16">
        <v>970</v>
      </c>
      <c r="AM96" s="16">
        <v>1343</v>
      </c>
      <c r="AN96" s="16">
        <v>541</v>
      </c>
      <c r="AO96" s="16">
        <v>541</v>
      </c>
      <c r="AP96" s="16">
        <v>1904</v>
      </c>
      <c r="AQ96" s="16">
        <v>1904</v>
      </c>
      <c r="AR96" s="16">
        <v>286</v>
      </c>
      <c r="AS96" s="16">
        <v>443</v>
      </c>
      <c r="AT96" s="16">
        <v>82</v>
      </c>
      <c r="AU96" s="16">
        <v>215</v>
      </c>
      <c r="AV96" s="16">
        <v>554</v>
      </c>
      <c r="AW96" s="16">
        <v>324</v>
      </c>
      <c r="AX96" s="16">
        <v>3443</v>
      </c>
      <c r="AY96" s="16">
        <v>3443</v>
      </c>
      <c r="AZ96" s="16">
        <v>2850</v>
      </c>
      <c r="BA96" s="16">
        <v>1674</v>
      </c>
      <c r="BB96" s="16">
        <v>1176</v>
      </c>
      <c r="BC96" s="16">
        <v>582</v>
      </c>
      <c r="BD96" s="16">
        <v>594</v>
      </c>
      <c r="BE96" s="16">
        <v>3959</v>
      </c>
      <c r="BF96" s="16">
        <v>911</v>
      </c>
      <c r="BG96" s="16">
        <v>490</v>
      </c>
      <c r="BH96" s="16">
        <v>421</v>
      </c>
      <c r="BI96" s="16">
        <v>3048</v>
      </c>
      <c r="BJ96" s="16">
        <v>2782</v>
      </c>
      <c r="BK96" s="16">
        <v>266</v>
      </c>
      <c r="BL96" s="16">
        <v>2802</v>
      </c>
      <c r="BM96" s="16">
        <v>2802</v>
      </c>
      <c r="BN96" s="16">
        <v>1158</v>
      </c>
      <c r="BO96" s="16">
        <v>1158</v>
      </c>
      <c r="BP96" s="16">
        <v>2868</v>
      </c>
      <c r="BQ96" s="16">
        <v>2868</v>
      </c>
      <c r="BR96" s="16">
        <v>4304</v>
      </c>
      <c r="BS96" s="16">
        <v>2313</v>
      </c>
      <c r="BT96" s="16">
        <v>1991</v>
      </c>
      <c r="BU96" s="16">
        <v>302</v>
      </c>
      <c r="BV96" s="16">
        <v>1519</v>
      </c>
      <c r="BW96" s="16">
        <v>170</v>
      </c>
      <c r="BX96" s="16">
        <v>3687</v>
      </c>
      <c r="BY96" s="16">
        <v>2116</v>
      </c>
      <c r="BZ96" s="16">
        <v>933</v>
      </c>
      <c r="CA96" s="16">
        <v>1183</v>
      </c>
      <c r="CB96" s="16">
        <v>1571</v>
      </c>
      <c r="CC96" s="16">
        <v>94</v>
      </c>
      <c r="CD96" s="16">
        <v>487</v>
      </c>
      <c r="CE96" s="16">
        <v>990</v>
      </c>
      <c r="CF96" s="16">
        <v>5940</v>
      </c>
      <c r="CG96" s="16">
        <v>5940</v>
      </c>
      <c r="CH96" s="16">
        <v>4262</v>
      </c>
      <c r="CI96" s="16">
        <v>1678</v>
      </c>
      <c r="CJ96" s="16">
        <v>5038</v>
      </c>
      <c r="CK96" s="16">
        <v>1506</v>
      </c>
      <c r="CL96" s="16">
        <v>3532</v>
      </c>
      <c r="CM96" s="16">
        <v>1864</v>
      </c>
      <c r="CN96" s="16">
        <v>1634</v>
      </c>
      <c r="CO96" s="16">
        <v>34</v>
      </c>
      <c r="CP96" s="16">
        <v>20823</v>
      </c>
      <c r="CQ96" s="16">
        <v>6918</v>
      </c>
      <c r="CR96" s="16">
        <v>4272</v>
      </c>
      <c r="CS96" s="16">
        <v>9633</v>
      </c>
      <c r="CT96" s="16">
        <v>281621</v>
      </c>
      <c r="CU96" s="16">
        <v>64269</v>
      </c>
      <c r="CV96" s="16">
        <v>40401</v>
      </c>
      <c r="CW96" s="16">
        <v>6074</v>
      </c>
      <c r="CX96" s="16">
        <v>14198</v>
      </c>
      <c r="CY96" s="16">
        <v>20129</v>
      </c>
      <c r="CZ96" s="16">
        <v>14740</v>
      </c>
      <c r="DA96" s="16">
        <v>5783</v>
      </c>
      <c r="DB96" s="16">
        <v>1125</v>
      </c>
      <c r="DC96" s="16">
        <v>4658</v>
      </c>
      <c r="DD96" s="16">
        <v>1071</v>
      </c>
      <c r="DE96" s="16">
        <v>810</v>
      </c>
      <c r="DF96" s="16">
        <v>4338</v>
      </c>
      <c r="DG96" s="16">
        <v>2738</v>
      </c>
      <c r="DH96" s="16">
        <v>9128</v>
      </c>
      <c r="DI96" s="16">
        <v>2271</v>
      </c>
      <c r="DJ96" s="16">
        <v>6857</v>
      </c>
      <c r="DK96" s="16">
        <v>22214</v>
      </c>
      <c r="DL96" s="16">
        <v>6383</v>
      </c>
      <c r="DM96" s="16">
        <v>2474</v>
      </c>
      <c r="DN96" s="16">
        <v>3909</v>
      </c>
      <c r="DO96" s="16">
        <v>2130</v>
      </c>
      <c r="DP96" s="16">
        <v>1779</v>
      </c>
      <c r="DQ96" s="16">
        <v>6547</v>
      </c>
      <c r="DR96" s="16">
        <v>6547</v>
      </c>
      <c r="DS96" s="16">
        <v>9284</v>
      </c>
      <c r="DT96" s="16">
        <v>7728</v>
      </c>
      <c r="DU96" s="16">
        <v>1556</v>
      </c>
      <c r="DV96" s="16">
        <v>29292</v>
      </c>
      <c r="DW96" s="16">
        <v>18789</v>
      </c>
      <c r="DX96" s="16">
        <v>5231</v>
      </c>
      <c r="DY96" s="16">
        <v>5231</v>
      </c>
      <c r="DZ96" s="16"/>
      <c r="EA96" s="16">
        <v>5272</v>
      </c>
      <c r="EB96" s="16">
        <v>42874</v>
      </c>
      <c r="EC96" s="16">
        <v>42874</v>
      </c>
      <c r="ED96" s="16">
        <v>10561</v>
      </c>
      <c r="EE96" s="16">
        <v>31254</v>
      </c>
      <c r="EF96" s="16">
        <v>1059</v>
      </c>
      <c r="EG96" s="16">
        <v>41118</v>
      </c>
      <c r="EH96" s="16">
        <v>26077</v>
      </c>
      <c r="EI96" s="16">
        <v>17698</v>
      </c>
      <c r="EJ96" s="16">
        <v>12845</v>
      </c>
      <c r="EK96" s="16">
        <v>8846</v>
      </c>
      <c r="EL96" s="16">
        <v>5004</v>
      </c>
      <c r="EM96" s="16">
        <v>3842</v>
      </c>
      <c r="EN96" s="16">
        <v>3999</v>
      </c>
      <c r="EO96" s="16">
        <v>4853</v>
      </c>
      <c r="EP96" s="16">
        <v>3265</v>
      </c>
      <c r="EQ96" s="16">
        <v>3265</v>
      </c>
      <c r="ER96" s="16">
        <v>5114</v>
      </c>
      <c r="ES96" s="16">
        <v>2956</v>
      </c>
      <c r="ET96" s="16">
        <v>2158</v>
      </c>
      <c r="EU96" s="16">
        <v>1540</v>
      </c>
      <c r="EV96" s="16">
        <v>618</v>
      </c>
      <c r="EW96" s="16">
        <v>15041</v>
      </c>
      <c r="EX96" s="16">
        <v>3479</v>
      </c>
      <c r="EY96" s="16">
        <v>4609</v>
      </c>
      <c r="EZ96" s="16">
        <v>1304</v>
      </c>
      <c r="FA96" s="16">
        <v>5649</v>
      </c>
      <c r="FB96" s="16">
        <v>567</v>
      </c>
      <c r="FC96" s="16">
        <v>1769</v>
      </c>
      <c r="FD96" s="16">
        <v>3313</v>
      </c>
      <c r="FE96" s="16">
        <v>69779</v>
      </c>
      <c r="FF96" s="16">
        <v>20617</v>
      </c>
      <c r="FG96" s="16">
        <v>20617</v>
      </c>
      <c r="FH96" s="16">
        <v>22908</v>
      </c>
      <c r="FI96" s="16">
        <v>22908</v>
      </c>
      <c r="FJ96" s="16">
        <v>26254</v>
      </c>
      <c r="FK96" s="16">
        <v>18933</v>
      </c>
      <c r="FL96" s="16">
        <v>18933</v>
      </c>
      <c r="FM96" s="16">
        <v>7321</v>
      </c>
      <c r="FN96" s="16">
        <v>3582</v>
      </c>
      <c r="FO96" s="16">
        <v>3739</v>
      </c>
      <c r="FP96" s="16">
        <v>12075</v>
      </c>
      <c r="FQ96" s="16">
        <v>4923</v>
      </c>
      <c r="FR96" s="16">
        <v>2783</v>
      </c>
      <c r="FS96" s="16">
        <v>1251</v>
      </c>
      <c r="FT96" s="16">
        <v>515</v>
      </c>
      <c r="FU96" s="16">
        <v>1017</v>
      </c>
      <c r="FV96" s="16">
        <v>2140</v>
      </c>
      <c r="FW96" s="16">
        <v>6216</v>
      </c>
      <c r="FX96" s="16">
        <v>1817</v>
      </c>
      <c r="FY96" s="16">
        <v>450</v>
      </c>
      <c r="FZ96" s="16">
        <v>3949</v>
      </c>
      <c r="GA96" s="16">
        <v>936</v>
      </c>
      <c r="GB96" s="16">
        <v>936</v>
      </c>
      <c r="GD96">
        <f t="shared" si="0"/>
        <v>66197</v>
      </c>
    </row>
    <row r="97" spans="3:186" x14ac:dyDescent="0.25">
      <c r="C97" s="41" t="s">
        <v>1068</v>
      </c>
      <c r="D97" s="16">
        <v>364678</v>
      </c>
      <c r="E97" s="16">
        <v>2411</v>
      </c>
      <c r="F97" s="16">
        <v>2166</v>
      </c>
      <c r="G97" s="16">
        <v>91</v>
      </c>
      <c r="H97" s="16">
        <v>154</v>
      </c>
      <c r="I97" s="16">
        <v>76242</v>
      </c>
      <c r="J97" s="16">
        <v>55398</v>
      </c>
      <c r="K97" s="16">
        <v>6271</v>
      </c>
      <c r="L97" s="16">
        <v>116</v>
      </c>
      <c r="M97" s="16">
        <v>5310</v>
      </c>
      <c r="N97" s="16"/>
      <c r="O97" s="16">
        <v>219</v>
      </c>
      <c r="P97" s="16">
        <v>626</v>
      </c>
      <c r="Q97" s="16">
        <v>38657</v>
      </c>
      <c r="R97" s="16">
        <v>6552</v>
      </c>
      <c r="S97" s="16">
        <v>4989</v>
      </c>
      <c r="T97" s="16">
        <v>793</v>
      </c>
      <c r="U97" s="16">
        <v>606</v>
      </c>
      <c r="V97" s="16">
        <v>24</v>
      </c>
      <c r="W97" s="16">
        <v>496</v>
      </c>
      <c r="X97" s="16">
        <v>361</v>
      </c>
      <c r="Y97" s="16">
        <v>1022</v>
      </c>
      <c r="Z97" s="16">
        <v>1492</v>
      </c>
      <c r="AA97" s="16">
        <v>195</v>
      </c>
      <c r="AB97" s="16">
        <v>1115</v>
      </c>
      <c r="AC97" s="16">
        <v>841</v>
      </c>
      <c r="AD97" s="16">
        <v>274</v>
      </c>
      <c r="AE97" s="16">
        <v>448</v>
      </c>
      <c r="AF97" s="16">
        <v>1284</v>
      </c>
      <c r="AG97" s="16">
        <v>753</v>
      </c>
      <c r="AH97" s="16">
        <v>449</v>
      </c>
      <c r="AI97" s="16">
        <v>82</v>
      </c>
      <c r="AJ97" s="16">
        <v>2765</v>
      </c>
      <c r="AK97" s="16">
        <v>523</v>
      </c>
      <c r="AL97" s="16">
        <v>1001</v>
      </c>
      <c r="AM97" s="16">
        <v>1241</v>
      </c>
      <c r="AN97" s="16">
        <v>518</v>
      </c>
      <c r="AO97" s="16">
        <v>518</v>
      </c>
      <c r="AP97" s="16">
        <v>1906</v>
      </c>
      <c r="AQ97" s="16">
        <v>1906</v>
      </c>
      <c r="AR97" s="16">
        <v>283</v>
      </c>
      <c r="AS97" s="16">
        <v>421</v>
      </c>
      <c r="AT97" s="16">
        <v>90</v>
      </c>
      <c r="AU97" s="16">
        <v>202</v>
      </c>
      <c r="AV97" s="16">
        <v>547</v>
      </c>
      <c r="AW97" s="16">
        <v>363</v>
      </c>
      <c r="AX97" s="16">
        <v>3671</v>
      </c>
      <c r="AY97" s="16">
        <v>3671</v>
      </c>
      <c r="AZ97" s="16">
        <v>2801</v>
      </c>
      <c r="BA97" s="16">
        <v>1678</v>
      </c>
      <c r="BB97" s="16">
        <v>1123</v>
      </c>
      <c r="BC97" s="16">
        <v>556</v>
      </c>
      <c r="BD97" s="16">
        <v>567</v>
      </c>
      <c r="BE97" s="16">
        <v>4142</v>
      </c>
      <c r="BF97" s="16">
        <v>934</v>
      </c>
      <c r="BG97" s="16">
        <v>513</v>
      </c>
      <c r="BH97" s="16">
        <v>421</v>
      </c>
      <c r="BI97" s="16">
        <v>3208</v>
      </c>
      <c r="BJ97" s="16">
        <v>2890</v>
      </c>
      <c r="BK97" s="16">
        <v>318</v>
      </c>
      <c r="BL97" s="16">
        <v>2810</v>
      </c>
      <c r="BM97" s="16">
        <v>2810</v>
      </c>
      <c r="BN97" s="16">
        <v>1199</v>
      </c>
      <c r="BO97" s="16">
        <v>1199</v>
      </c>
      <c r="BP97" s="16">
        <v>3079</v>
      </c>
      <c r="BQ97" s="16">
        <v>3079</v>
      </c>
      <c r="BR97" s="16">
        <v>4331</v>
      </c>
      <c r="BS97" s="16">
        <v>2300</v>
      </c>
      <c r="BT97" s="16">
        <v>2031</v>
      </c>
      <c r="BU97" s="16">
        <v>290</v>
      </c>
      <c r="BV97" s="16">
        <v>1573</v>
      </c>
      <c r="BW97" s="16">
        <v>168</v>
      </c>
      <c r="BX97" s="16">
        <v>3599</v>
      </c>
      <c r="BY97" s="16">
        <v>2097</v>
      </c>
      <c r="BZ97" s="16">
        <v>936</v>
      </c>
      <c r="CA97" s="16">
        <v>1161</v>
      </c>
      <c r="CB97" s="16">
        <v>1502</v>
      </c>
      <c r="CC97" s="16">
        <v>93</v>
      </c>
      <c r="CD97" s="16">
        <v>436</v>
      </c>
      <c r="CE97" s="16">
        <v>973</v>
      </c>
      <c r="CF97" s="16">
        <v>5410</v>
      </c>
      <c r="CG97" s="16">
        <v>5410</v>
      </c>
      <c r="CH97" s="16">
        <v>3887</v>
      </c>
      <c r="CI97" s="16">
        <v>1523</v>
      </c>
      <c r="CJ97" s="16">
        <v>5060</v>
      </c>
      <c r="CK97" s="16">
        <v>1735</v>
      </c>
      <c r="CL97" s="16">
        <v>3325</v>
      </c>
      <c r="CM97" s="16">
        <v>1703</v>
      </c>
      <c r="CN97" s="16">
        <v>1590</v>
      </c>
      <c r="CO97" s="16">
        <v>32</v>
      </c>
      <c r="CP97" s="16">
        <v>20844</v>
      </c>
      <c r="CQ97" s="16">
        <v>7023</v>
      </c>
      <c r="CR97" s="16">
        <v>4172</v>
      </c>
      <c r="CS97" s="16">
        <v>9649</v>
      </c>
      <c r="CT97" s="16">
        <v>286025</v>
      </c>
      <c r="CU97" s="16">
        <v>64623</v>
      </c>
      <c r="CV97" s="16">
        <v>40233</v>
      </c>
      <c r="CW97" s="16">
        <v>6013</v>
      </c>
      <c r="CX97" s="16">
        <v>14276</v>
      </c>
      <c r="CY97" s="16">
        <v>19944</v>
      </c>
      <c r="CZ97" s="16">
        <v>14982</v>
      </c>
      <c r="DA97" s="16">
        <v>5918</v>
      </c>
      <c r="DB97" s="16">
        <v>1167</v>
      </c>
      <c r="DC97" s="16">
        <v>4751</v>
      </c>
      <c r="DD97" s="16">
        <v>1064</v>
      </c>
      <c r="DE97" s="16">
        <v>905</v>
      </c>
      <c r="DF97" s="16">
        <v>4375</v>
      </c>
      <c r="DG97" s="16">
        <v>2720</v>
      </c>
      <c r="DH97" s="16">
        <v>9408</v>
      </c>
      <c r="DI97" s="16">
        <v>2312</v>
      </c>
      <c r="DJ97" s="16">
        <v>7096</v>
      </c>
      <c r="DK97" s="16">
        <v>22526</v>
      </c>
      <c r="DL97" s="16">
        <v>6426</v>
      </c>
      <c r="DM97" s="16">
        <v>2492</v>
      </c>
      <c r="DN97" s="16">
        <v>3934</v>
      </c>
      <c r="DO97" s="16">
        <v>2158</v>
      </c>
      <c r="DP97" s="16">
        <v>1776</v>
      </c>
      <c r="DQ97" s="16">
        <v>6461</v>
      </c>
      <c r="DR97" s="16">
        <v>6461</v>
      </c>
      <c r="DS97" s="16">
        <v>9639</v>
      </c>
      <c r="DT97" s="16">
        <v>8080</v>
      </c>
      <c r="DU97" s="16">
        <v>1559</v>
      </c>
      <c r="DV97" s="16">
        <v>30354</v>
      </c>
      <c r="DW97" s="16">
        <v>19412</v>
      </c>
      <c r="DX97" s="16">
        <v>5736</v>
      </c>
      <c r="DY97" s="16">
        <v>5736</v>
      </c>
      <c r="DZ97" s="16"/>
      <c r="EA97" s="16">
        <v>5206</v>
      </c>
      <c r="EB97" s="16">
        <v>43719</v>
      </c>
      <c r="EC97" s="16">
        <v>43719</v>
      </c>
      <c r="ED97" s="16">
        <v>10911</v>
      </c>
      <c r="EE97" s="16">
        <v>31706</v>
      </c>
      <c r="EF97" s="16">
        <v>1102</v>
      </c>
      <c r="EG97" s="16">
        <v>41364</v>
      </c>
      <c r="EH97" s="16">
        <v>26456</v>
      </c>
      <c r="EI97" s="16">
        <v>18034</v>
      </c>
      <c r="EJ97" s="16">
        <v>13143</v>
      </c>
      <c r="EK97" s="16">
        <v>8914</v>
      </c>
      <c r="EL97" s="16">
        <v>5036</v>
      </c>
      <c r="EM97" s="16">
        <v>3878</v>
      </c>
      <c r="EN97" s="16">
        <v>4229</v>
      </c>
      <c r="EO97" s="16">
        <v>4891</v>
      </c>
      <c r="EP97" s="16">
        <v>3464</v>
      </c>
      <c r="EQ97" s="16">
        <v>3464</v>
      </c>
      <c r="ER97" s="16">
        <v>4958</v>
      </c>
      <c r="ES97" s="16">
        <v>2822</v>
      </c>
      <c r="ET97" s="16">
        <v>2136</v>
      </c>
      <c r="EU97" s="16">
        <v>1520</v>
      </c>
      <c r="EV97" s="16">
        <v>616</v>
      </c>
      <c r="EW97" s="16">
        <v>14908</v>
      </c>
      <c r="EX97" s="16">
        <v>3496</v>
      </c>
      <c r="EY97" s="16">
        <v>4423</v>
      </c>
      <c r="EZ97" s="16">
        <v>1329</v>
      </c>
      <c r="FA97" s="16">
        <v>5660</v>
      </c>
      <c r="FB97" s="16">
        <v>566</v>
      </c>
      <c r="FC97" s="16">
        <v>1778</v>
      </c>
      <c r="FD97" s="16">
        <v>3316</v>
      </c>
      <c r="FE97" s="16">
        <v>71106</v>
      </c>
      <c r="FF97" s="16">
        <v>20545</v>
      </c>
      <c r="FG97" s="16">
        <v>20545</v>
      </c>
      <c r="FH97" s="16">
        <v>23712</v>
      </c>
      <c r="FI97" s="16">
        <v>23712</v>
      </c>
      <c r="FJ97" s="16">
        <v>26849</v>
      </c>
      <c r="FK97" s="16">
        <v>19183</v>
      </c>
      <c r="FL97" s="16">
        <v>19183</v>
      </c>
      <c r="FM97" s="16">
        <v>7666</v>
      </c>
      <c r="FN97" s="16">
        <v>3689</v>
      </c>
      <c r="FO97" s="16">
        <v>3977</v>
      </c>
      <c r="FP97" s="16">
        <v>12333</v>
      </c>
      <c r="FQ97" s="16">
        <v>5147</v>
      </c>
      <c r="FR97" s="16">
        <v>2867</v>
      </c>
      <c r="FS97" s="16">
        <v>1272</v>
      </c>
      <c r="FT97" s="16">
        <v>505</v>
      </c>
      <c r="FU97" s="16">
        <v>1090</v>
      </c>
      <c r="FV97" s="16">
        <v>2280</v>
      </c>
      <c r="FW97" s="16">
        <v>6278</v>
      </c>
      <c r="FX97" s="16">
        <v>1940</v>
      </c>
      <c r="FY97" s="16">
        <v>450</v>
      </c>
      <c r="FZ97" s="16">
        <v>3888</v>
      </c>
      <c r="GA97" s="16">
        <v>908</v>
      </c>
      <c r="GB97" s="16">
        <v>908</v>
      </c>
      <c r="GD97">
        <f t="shared" si="0"/>
        <v>67417</v>
      </c>
    </row>
    <row r="98" spans="3:186" x14ac:dyDescent="0.25">
      <c r="C98" s="41" t="s">
        <v>1069</v>
      </c>
      <c r="D98" s="16">
        <v>363234</v>
      </c>
      <c r="E98" s="16">
        <v>2544</v>
      </c>
      <c r="F98" s="16">
        <v>2287</v>
      </c>
      <c r="G98" s="16">
        <v>108</v>
      </c>
      <c r="H98" s="16">
        <v>149</v>
      </c>
      <c r="I98" s="16">
        <v>76436</v>
      </c>
      <c r="J98" s="16">
        <v>56022</v>
      </c>
      <c r="K98" s="16">
        <v>6657</v>
      </c>
      <c r="L98" s="16">
        <v>107</v>
      </c>
      <c r="M98" s="16">
        <v>5729</v>
      </c>
      <c r="N98" s="16"/>
      <c r="O98" s="16">
        <v>233</v>
      </c>
      <c r="P98" s="16">
        <v>588</v>
      </c>
      <c r="Q98" s="16">
        <v>38987</v>
      </c>
      <c r="R98" s="16">
        <v>6664</v>
      </c>
      <c r="S98" s="16">
        <v>5001</v>
      </c>
      <c r="T98" s="16">
        <v>797</v>
      </c>
      <c r="U98" s="16">
        <v>609</v>
      </c>
      <c r="V98" s="16">
        <v>12</v>
      </c>
      <c r="W98" s="16">
        <v>476</v>
      </c>
      <c r="X98" s="16">
        <v>337</v>
      </c>
      <c r="Y98" s="16">
        <v>1034</v>
      </c>
      <c r="Z98" s="16">
        <v>1533</v>
      </c>
      <c r="AA98" s="16">
        <v>203</v>
      </c>
      <c r="AB98" s="16">
        <v>1229</v>
      </c>
      <c r="AC98" s="16">
        <v>952</v>
      </c>
      <c r="AD98" s="16">
        <v>277</v>
      </c>
      <c r="AE98" s="16">
        <v>434</v>
      </c>
      <c r="AF98" s="16">
        <v>1165</v>
      </c>
      <c r="AG98" s="16">
        <v>657</v>
      </c>
      <c r="AH98" s="16">
        <v>430</v>
      </c>
      <c r="AI98" s="16">
        <v>78</v>
      </c>
      <c r="AJ98" s="16">
        <v>2737</v>
      </c>
      <c r="AK98" s="16">
        <v>524</v>
      </c>
      <c r="AL98" s="16">
        <v>992</v>
      </c>
      <c r="AM98" s="16">
        <v>1221</v>
      </c>
      <c r="AN98" s="16">
        <v>487</v>
      </c>
      <c r="AO98" s="16">
        <v>487</v>
      </c>
      <c r="AP98" s="16">
        <v>1999</v>
      </c>
      <c r="AQ98" s="16">
        <v>1999</v>
      </c>
      <c r="AR98" s="16">
        <v>305</v>
      </c>
      <c r="AS98" s="16">
        <v>438</v>
      </c>
      <c r="AT98" s="16">
        <v>110</v>
      </c>
      <c r="AU98" s="16">
        <v>182</v>
      </c>
      <c r="AV98" s="16">
        <v>578</v>
      </c>
      <c r="AW98" s="16">
        <v>386</v>
      </c>
      <c r="AX98" s="16">
        <v>3613</v>
      </c>
      <c r="AY98" s="16">
        <v>3613</v>
      </c>
      <c r="AZ98" s="16">
        <v>2706</v>
      </c>
      <c r="BA98" s="16">
        <v>1708</v>
      </c>
      <c r="BB98" s="16">
        <v>998</v>
      </c>
      <c r="BC98" s="16">
        <v>532</v>
      </c>
      <c r="BD98" s="16">
        <v>466</v>
      </c>
      <c r="BE98" s="16">
        <v>4257</v>
      </c>
      <c r="BF98" s="16">
        <v>975</v>
      </c>
      <c r="BG98" s="16">
        <v>513</v>
      </c>
      <c r="BH98" s="16">
        <v>462</v>
      </c>
      <c r="BI98" s="16">
        <v>3282</v>
      </c>
      <c r="BJ98" s="16">
        <v>3011</v>
      </c>
      <c r="BK98" s="16">
        <v>271</v>
      </c>
      <c r="BL98" s="16">
        <v>2782</v>
      </c>
      <c r="BM98" s="16">
        <v>2782</v>
      </c>
      <c r="BN98" s="16">
        <v>1218</v>
      </c>
      <c r="BO98" s="16">
        <v>1218</v>
      </c>
      <c r="BP98" s="16">
        <v>3266</v>
      </c>
      <c r="BQ98" s="16">
        <v>3266</v>
      </c>
      <c r="BR98" s="16">
        <v>4610</v>
      </c>
      <c r="BS98" s="16">
        <v>2569</v>
      </c>
      <c r="BT98" s="16">
        <v>2041</v>
      </c>
      <c r="BU98" s="16">
        <v>295</v>
      </c>
      <c r="BV98" s="16">
        <v>1564</v>
      </c>
      <c r="BW98" s="16">
        <v>182</v>
      </c>
      <c r="BX98" s="16">
        <v>3483</v>
      </c>
      <c r="BY98" s="16">
        <v>2071</v>
      </c>
      <c r="BZ98" s="16">
        <v>992</v>
      </c>
      <c r="CA98" s="16">
        <v>1079</v>
      </c>
      <c r="CB98" s="16">
        <v>1412</v>
      </c>
      <c r="CC98" s="16">
        <v>88</v>
      </c>
      <c r="CD98" s="16">
        <v>389</v>
      </c>
      <c r="CE98" s="16">
        <v>935</v>
      </c>
      <c r="CF98" s="16">
        <v>5330</v>
      </c>
      <c r="CG98" s="16">
        <v>5330</v>
      </c>
      <c r="CH98" s="16">
        <v>3877</v>
      </c>
      <c r="CI98" s="16">
        <v>1453</v>
      </c>
      <c r="CJ98" s="16">
        <v>5048</v>
      </c>
      <c r="CK98" s="16">
        <v>1722</v>
      </c>
      <c r="CL98" s="16">
        <v>3326</v>
      </c>
      <c r="CM98" s="16">
        <v>1678</v>
      </c>
      <c r="CN98" s="16">
        <v>1616</v>
      </c>
      <c r="CO98" s="16">
        <v>32</v>
      </c>
      <c r="CP98" s="16">
        <v>20414</v>
      </c>
      <c r="CQ98" s="16">
        <v>6967</v>
      </c>
      <c r="CR98" s="16">
        <v>4003</v>
      </c>
      <c r="CS98" s="16">
        <v>9444</v>
      </c>
      <c r="CT98" s="16">
        <v>284254</v>
      </c>
      <c r="CU98" s="16">
        <v>63967</v>
      </c>
      <c r="CV98" s="16">
        <v>40002</v>
      </c>
      <c r="CW98" s="16">
        <v>6229</v>
      </c>
      <c r="CX98" s="16">
        <v>13926</v>
      </c>
      <c r="CY98" s="16">
        <v>19847</v>
      </c>
      <c r="CZ98" s="16">
        <v>14787</v>
      </c>
      <c r="DA98" s="16">
        <v>5956</v>
      </c>
      <c r="DB98" s="16">
        <v>1161</v>
      </c>
      <c r="DC98" s="16">
        <v>4795</v>
      </c>
      <c r="DD98" s="16">
        <v>1103</v>
      </c>
      <c r="DE98" s="16">
        <v>931</v>
      </c>
      <c r="DF98" s="16">
        <v>4244</v>
      </c>
      <c r="DG98" s="16">
        <v>2553</v>
      </c>
      <c r="DH98" s="16">
        <v>9178</v>
      </c>
      <c r="DI98" s="16">
        <v>2197</v>
      </c>
      <c r="DJ98" s="16">
        <v>6981</v>
      </c>
      <c r="DK98" s="16">
        <v>22619</v>
      </c>
      <c r="DL98" s="16">
        <v>6322</v>
      </c>
      <c r="DM98" s="16">
        <v>2593</v>
      </c>
      <c r="DN98" s="16">
        <v>3729</v>
      </c>
      <c r="DO98" s="16">
        <v>2031</v>
      </c>
      <c r="DP98" s="16">
        <v>1698</v>
      </c>
      <c r="DQ98" s="16">
        <v>6743</v>
      </c>
      <c r="DR98" s="16">
        <v>6743</v>
      </c>
      <c r="DS98" s="16">
        <v>9554</v>
      </c>
      <c r="DT98" s="16">
        <v>8094</v>
      </c>
      <c r="DU98" s="16">
        <v>1460</v>
      </c>
      <c r="DV98" s="16">
        <v>27932</v>
      </c>
      <c r="DW98" s="16">
        <v>18893</v>
      </c>
      <c r="DX98" s="16">
        <v>4315</v>
      </c>
      <c r="DY98" s="16">
        <v>4315</v>
      </c>
      <c r="DZ98" s="16"/>
      <c r="EA98" s="16">
        <v>4724</v>
      </c>
      <c r="EB98" s="16">
        <v>44459</v>
      </c>
      <c r="EC98" s="16">
        <v>44459</v>
      </c>
      <c r="ED98" s="16">
        <v>11276</v>
      </c>
      <c r="EE98" s="16">
        <v>32183</v>
      </c>
      <c r="EF98" s="16">
        <v>1000</v>
      </c>
      <c r="EG98" s="16">
        <v>40967</v>
      </c>
      <c r="EH98" s="16">
        <v>26331</v>
      </c>
      <c r="EI98" s="16">
        <v>18063</v>
      </c>
      <c r="EJ98" s="16">
        <v>13235</v>
      </c>
      <c r="EK98" s="16">
        <v>8952</v>
      </c>
      <c r="EL98" s="16">
        <v>5175</v>
      </c>
      <c r="EM98" s="16">
        <v>3777</v>
      </c>
      <c r="EN98" s="16">
        <v>4283</v>
      </c>
      <c r="EO98" s="16">
        <v>4828</v>
      </c>
      <c r="EP98" s="16">
        <v>3353</v>
      </c>
      <c r="EQ98" s="16">
        <v>3353</v>
      </c>
      <c r="ER98" s="16">
        <v>4915</v>
      </c>
      <c r="ES98" s="16">
        <v>2787</v>
      </c>
      <c r="ET98" s="16">
        <v>2128</v>
      </c>
      <c r="EU98" s="16">
        <v>1509</v>
      </c>
      <c r="EV98" s="16">
        <v>619</v>
      </c>
      <c r="EW98" s="16">
        <v>14636</v>
      </c>
      <c r="EX98" s="16">
        <v>3537</v>
      </c>
      <c r="EY98" s="16">
        <v>4112</v>
      </c>
      <c r="EZ98" s="16">
        <v>1363</v>
      </c>
      <c r="FA98" s="16">
        <v>5624</v>
      </c>
      <c r="FB98" s="16">
        <v>598</v>
      </c>
      <c r="FC98" s="16">
        <v>1809</v>
      </c>
      <c r="FD98" s="16">
        <v>3217</v>
      </c>
      <c r="FE98" s="16">
        <v>72410</v>
      </c>
      <c r="FF98" s="16">
        <v>20738</v>
      </c>
      <c r="FG98" s="16">
        <v>20738</v>
      </c>
      <c r="FH98" s="16">
        <v>24083</v>
      </c>
      <c r="FI98" s="16">
        <v>24083</v>
      </c>
      <c r="FJ98" s="16">
        <v>27589</v>
      </c>
      <c r="FK98" s="16">
        <v>19746</v>
      </c>
      <c r="FL98" s="16">
        <v>19746</v>
      </c>
      <c r="FM98" s="16">
        <v>7843</v>
      </c>
      <c r="FN98" s="16">
        <v>3807</v>
      </c>
      <c r="FO98" s="16">
        <v>4036</v>
      </c>
      <c r="FP98" s="16">
        <v>11900</v>
      </c>
      <c r="FQ98" s="16">
        <v>5100</v>
      </c>
      <c r="FR98" s="16">
        <v>3060</v>
      </c>
      <c r="FS98" s="16">
        <v>1311</v>
      </c>
      <c r="FT98" s="16">
        <v>536</v>
      </c>
      <c r="FU98" s="16">
        <v>1213</v>
      </c>
      <c r="FV98" s="16">
        <v>2040</v>
      </c>
      <c r="FW98" s="16">
        <v>5954</v>
      </c>
      <c r="FX98" s="16">
        <v>1852</v>
      </c>
      <c r="FY98" s="16">
        <v>435</v>
      </c>
      <c r="FZ98" s="16">
        <v>3667</v>
      </c>
      <c r="GA98" s="16">
        <v>846</v>
      </c>
      <c r="GB98" s="16">
        <v>846</v>
      </c>
      <c r="GD98">
        <f t="shared" si="0"/>
        <v>68603</v>
      </c>
    </row>
    <row r="99" spans="3:186" x14ac:dyDescent="0.25">
      <c r="C99" s="41" t="s">
        <v>1070</v>
      </c>
      <c r="D99" s="16">
        <v>368998</v>
      </c>
      <c r="E99" s="16">
        <v>2899</v>
      </c>
      <c r="F99" s="16">
        <v>2617</v>
      </c>
      <c r="G99" s="16">
        <v>119</v>
      </c>
      <c r="H99" s="16">
        <v>163</v>
      </c>
      <c r="I99" s="16">
        <v>77215</v>
      </c>
      <c r="J99" s="16">
        <v>56004</v>
      </c>
      <c r="K99" s="16">
        <v>7066</v>
      </c>
      <c r="L99" s="16">
        <v>81</v>
      </c>
      <c r="M99" s="16">
        <v>6208</v>
      </c>
      <c r="N99" s="16"/>
      <c r="O99" s="16">
        <v>261</v>
      </c>
      <c r="P99" s="16">
        <v>515</v>
      </c>
      <c r="Q99" s="16">
        <v>38881</v>
      </c>
      <c r="R99" s="16">
        <v>6594</v>
      </c>
      <c r="S99" s="16">
        <v>4921</v>
      </c>
      <c r="T99" s="16">
        <v>756</v>
      </c>
      <c r="U99" s="16">
        <v>616</v>
      </c>
      <c r="V99" s="16">
        <v>1</v>
      </c>
      <c r="W99" s="16">
        <v>466</v>
      </c>
      <c r="X99" s="16">
        <v>335</v>
      </c>
      <c r="Y99" s="16">
        <v>999</v>
      </c>
      <c r="Z99" s="16">
        <v>1536</v>
      </c>
      <c r="AA99" s="16">
        <v>212</v>
      </c>
      <c r="AB99" s="16">
        <v>1254</v>
      </c>
      <c r="AC99" s="16">
        <v>949</v>
      </c>
      <c r="AD99" s="16">
        <v>305</v>
      </c>
      <c r="AE99" s="16">
        <v>419</v>
      </c>
      <c r="AF99" s="16">
        <v>1027</v>
      </c>
      <c r="AG99" s="16">
        <v>587</v>
      </c>
      <c r="AH99" s="16">
        <v>368</v>
      </c>
      <c r="AI99" s="16">
        <v>72</v>
      </c>
      <c r="AJ99" s="16">
        <v>2635</v>
      </c>
      <c r="AK99" s="16">
        <v>508</v>
      </c>
      <c r="AL99" s="16">
        <v>943</v>
      </c>
      <c r="AM99" s="16">
        <v>1184</v>
      </c>
      <c r="AN99" s="16">
        <v>355</v>
      </c>
      <c r="AO99" s="16">
        <v>355</v>
      </c>
      <c r="AP99" s="16">
        <v>2217</v>
      </c>
      <c r="AQ99" s="16">
        <v>2217</v>
      </c>
      <c r="AR99" s="16">
        <v>316</v>
      </c>
      <c r="AS99" s="16">
        <v>502</v>
      </c>
      <c r="AT99" s="16">
        <v>146</v>
      </c>
      <c r="AU99" s="16">
        <v>206</v>
      </c>
      <c r="AV99" s="16">
        <v>620</v>
      </c>
      <c r="AW99" s="16">
        <v>427</v>
      </c>
      <c r="AX99" s="16">
        <v>3444</v>
      </c>
      <c r="AY99" s="16">
        <v>3444</v>
      </c>
      <c r="AZ99" s="16">
        <v>2789</v>
      </c>
      <c r="BA99" s="16">
        <v>1753</v>
      </c>
      <c r="BB99" s="16">
        <v>1036</v>
      </c>
      <c r="BC99" s="16">
        <v>523</v>
      </c>
      <c r="BD99" s="16">
        <v>513</v>
      </c>
      <c r="BE99" s="16">
        <v>4299</v>
      </c>
      <c r="BF99" s="16">
        <v>998</v>
      </c>
      <c r="BG99" s="16">
        <v>551</v>
      </c>
      <c r="BH99" s="16">
        <v>447</v>
      </c>
      <c r="BI99" s="16">
        <v>3301</v>
      </c>
      <c r="BJ99" s="16">
        <v>2996</v>
      </c>
      <c r="BK99" s="16">
        <v>305</v>
      </c>
      <c r="BL99" s="16">
        <v>2893</v>
      </c>
      <c r="BM99" s="16">
        <v>2893</v>
      </c>
      <c r="BN99" s="16">
        <v>1147</v>
      </c>
      <c r="BO99" s="16">
        <v>1147</v>
      </c>
      <c r="BP99" s="16">
        <v>3164</v>
      </c>
      <c r="BQ99" s="16">
        <v>3164</v>
      </c>
      <c r="BR99" s="16">
        <v>4935</v>
      </c>
      <c r="BS99" s="16">
        <v>2407</v>
      </c>
      <c r="BT99" s="16">
        <v>2528</v>
      </c>
      <c r="BU99" s="16">
        <v>328</v>
      </c>
      <c r="BV99" s="16">
        <v>2018</v>
      </c>
      <c r="BW99" s="16">
        <v>182</v>
      </c>
      <c r="BX99" s="16">
        <v>3382</v>
      </c>
      <c r="BY99" s="16">
        <v>2003</v>
      </c>
      <c r="BZ99" s="16">
        <v>929</v>
      </c>
      <c r="CA99" s="16">
        <v>1074</v>
      </c>
      <c r="CB99" s="16">
        <v>1379</v>
      </c>
      <c r="CC99" s="16">
        <v>93</v>
      </c>
      <c r="CD99" s="16">
        <v>386</v>
      </c>
      <c r="CE99" s="16">
        <v>900</v>
      </c>
      <c r="CF99" s="16">
        <v>4846</v>
      </c>
      <c r="CG99" s="16">
        <v>4846</v>
      </c>
      <c r="CH99" s="16">
        <v>3587</v>
      </c>
      <c r="CI99" s="16">
        <v>1259</v>
      </c>
      <c r="CJ99" s="16">
        <v>5211</v>
      </c>
      <c r="CK99" s="16">
        <v>1678</v>
      </c>
      <c r="CL99" s="16">
        <v>3533</v>
      </c>
      <c r="CM99" s="16">
        <v>1879</v>
      </c>
      <c r="CN99" s="16">
        <v>1623</v>
      </c>
      <c r="CO99" s="16">
        <v>31</v>
      </c>
      <c r="CP99" s="16">
        <v>21211</v>
      </c>
      <c r="CQ99" s="16">
        <v>7317</v>
      </c>
      <c r="CR99" s="16">
        <v>4099</v>
      </c>
      <c r="CS99" s="16">
        <v>9795</v>
      </c>
      <c r="CT99" s="16">
        <v>288884</v>
      </c>
      <c r="CU99" s="16">
        <v>64290</v>
      </c>
      <c r="CV99" s="16">
        <v>39741</v>
      </c>
      <c r="CW99" s="16">
        <v>6019</v>
      </c>
      <c r="CX99" s="16">
        <v>13891</v>
      </c>
      <c r="CY99" s="16">
        <v>19831</v>
      </c>
      <c r="CZ99" s="16">
        <v>15004</v>
      </c>
      <c r="DA99" s="16">
        <v>5942</v>
      </c>
      <c r="DB99" s="16">
        <v>1185</v>
      </c>
      <c r="DC99" s="16">
        <v>4757</v>
      </c>
      <c r="DD99" s="16">
        <v>1124</v>
      </c>
      <c r="DE99" s="16">
        <v>846</v>
      </c>
      <c r="DF99" s="16">
        <v>4449</v>
      </c>
      <c r="DG99" s="16">
        <v>2643</v>
      </c>
      <c r="DH99" s="16">
        <v>9545</v>
      </c>
      <c r="DI99" s="16">
        <v>2352</v>
      </c>
      <c r="DJ99" s="16">
        <v>7193</v>
      </c>
      <c r="DK99" s="16">
        <v>23035</v>
      </c>
      <c r="DL99" s="16">
        <v>6483</v>
      </c>
      <c r="DM99" s="16">
        <v>2556</v>
      </c>
      <c r="DN99" s="16">
        <v>3927</v>
      </c>
      <c r="DO99" s="16">
        <v>2217</v>
      </c>
      <c r="DP99" s="16">
        <v>1710</v>
      </c>
      <c r="DQ99" s="16">
        <v>6794</v>
      </c>
      <c r="DR99" s="16">
        <v>6794</v>
      </c>
      <c r="DS99" s="16">
        <v>9758</v>
      </c>
      <c r="DT99" s="16">
        <v>8344</v>
      </c>
      <c r="DU99" s="16">
        <v>1414</v>
      </c>
      <c r="DV99" s="16">
        <v>29171</v>
      </c>
      <c r="DW99" s="16">
        <v>19560</v>
      </c>
      <c r="DX99" s="16">
        <v>4763</v>
      </c>
      <c r="DY99" s="16">
        <v>4762</v>
      </c>
      <c r="DZ99" s="16"/>
      <c r="EA99" s="16">
        <v>4848</v>
      </c>
      <c r="EB99" s="16">
        <v>44564</v>
      </c>
      <c r="EC99" s="16">
        <v>44564</v>
      </c>
      <c r="ED99" s="16">
        <v>11573</v>
      </c>
      <c r="EE99" s="16">
        <v>31970</v>
      </c>
      <c r="EF99" s="16">
        <v>1021</v>
      </c>
      <c r="EG99" s="16">
        <v>41869</v>
      </c>
      <c r="EH99" s="16">
        <v>26498</v>
      </c>
      <c r="EI99" s="16">
        <v>17995</v>
      </c>
      <c r="EJ99" s="16">
        <v>13270</v>
      </c>
      <c r="EK99" s="16">
        <v>8893</v>
      </c>
      <c r="EL99" s="16">
        <v>4952</v>
      </c>
      <c r="EM99" s="16">
        <v>3941</v>
      </c>
      <c r="EN99" s="16">
        <v>4377</v>
      </c>
      <c r="EO99" s="16">
        <v>4725</v>
      </c>
      <c r="EP99" s="16">
        <v>3111</v>
      </c>
      <c r="EQ99" s="16">
        <v>3111</v>
      </c>
      <c r="ER99" s="16">
        <v>5392</v>
      </c>
      <c r="ES99" s="16">
        <v>3049</v>
      </c>
      <c r="ET99" s="16">
        <v>2343</v>
      </c>
      <c r="EU99" s="16">
        <v>1726</v>
      </c>
      <c r="EV99" s="16">
        <v>617</v>
      </c>
      <c r="EW99" s="16">
        <v>15371</v>
      </c>
      <c r="EX99" s="16">
        <v>3604</v>
      </c>
      <c r="EY99" s="16">
        <v>4507</v>
      </c>
      <c r="EZ99" s="16">
        <v>1293</v>
      </c>
      <c r="FA99" s="16">
        <v>5967</v>
      </c>
      <c r="FB99" s="16">
        <v>615</v>
      </c>
      <c r="FC99" s="16">
        <v>1841</v>
      </c>
      <c r="FD99" s="16">
        <v>3511</v>
      </c>
      <c r="FE99" s="16">
        <v>73471</v>
      </c>
      <c r="FF99" s="16">
        <v>20630</v>
      </c>
      <c r="FG99" s="16">
        <v>20630</v>
      </c>
      <c r="FH99" s="16">
        <v>24585</v>
      </c>
      <c r="FI99" s="16">
        <v>24585</v>
      </c>
      <c r="FJ99" s="16">
        <v>28256</v>
      </c>
      <c r="FK99" s="16">
        <v>20364</v>
      </c>
      <c r="FL99" s="16">
        <v>20364</v>
      </c>
      <c r="FM99" s="16">
        <v>7892</v>
      </c>
      <c r="FN99" s="16">
        <v>3896</v>
      </c>
      <c r="FO99" s="16">
        <v>3996</v>
      </c>
      <c r="FP99" s="16">
        <v>12484</v>
      </c>
      <c r="FQ99" s="16">
        <v>5450</v>
      </c>
      <c r="FR99" s="16">
        <v>3284</v>
      </c>
      <c r="FS99" s="16">
        <v>1371</v>
      </c>
      <c r="FT99" s="16">
        <v>518</v>
      </c>
      <c r="FU99" s="16">
        <v>1395</v>
      </c>
      <c r="FV99" s="16">
        <v>2166</v>
      </c>
      <c r="FW99" s="16">
        <v>6122</v>
      </c>
      <c r="FX99" s="16">
        <v>1850</v>
      </c>
      <c r="FY99" s="16">
        <v>517</v>
      </c>
      <c r="FZ99" s="16">
        <v>3755</v>
      </c>
      <c r="GA99" s="16">
        <v>912</v>
      </c>
      <c r="GB99" s="16">
        <v>912</v>
      </c>
      <c r="GD99">
        <f t="shared" si="0"/>
        <v>69575</v>
      </c>
    </row>
    <row r="100" spans="3:186" x14ac:dyDescent="0.25">
      <c r="C100" s="41" t="s">
        <v>1071</v>
      </c>
      <c r="D100" s="16">
        <v>368770</v>
      </c>
      <c r="E100" s="16">
        <v>3002</v>
      </c>
      <c r="F100" s="16">
        <v>2712</v>
      </c>
      <c r="G100" s="16">
        <v>126</v>
      </c>
      <c r="H100" s="16">
        <v>164</v>
      </c>
      <c r="I100" s="16">
        <v>77613</v>
      </c>
      <c r="J100" s="16">
        <v>56321</v>
      </c>
      <c r="K100" s="16">
        <v>7082</v>
      </c>
      <c r="L100" s="16">
        <v>57</v>
      </c>
      <c r="M100" s="16">
        <v>6274</v>
      </c>
      <c r="N100" s="16"/>
      <c r="O100" s="16">
        <v>256</v>
      </c>
      <c r="P100" s="16">
        <v>495</v>
      </c>
      <c r="Q100" s="16">
        <v>39062</v>
      </c>
      <c r="R100" s="16">
        <v>6524</v>
      </c>
      <c r="S100" s="16">
        <v>4858</v>
      </c>
      <c r="T100" s="16">
        <v>750</v>
      </c>
      <c r="U100" s="16">
        <v>625</v>
      </c>
      <c r="V100" s="16">
        <v>0</v>
      </c>
      <c r="W100" s="16">
        <v>475</v>
      </c>
      <c r="X100" s="16">
        <v>296</v>
      </c>
      <c r="Y100" s="16">
        <v>943</v>
      </c>
      <c r="Z100" s="16">
        <v>1556</v>
      </c>
      <c r="AA100" s="16">
        <v>213</v>
      </c>
      <c r="AB100" s="16">
        <v>1252</v>
      </c>
      <c r="AC100" s="16">
        <v>928</v>
      </c>
      <c r="AD100" s="16">
        <v>324</v>
      </c>
      <c r="AE100" s="16">
        <v>414</v>
      </c>
      <c r="AF100" s="16">
        <v>968</v>
      </c>
      <c r="AG100" s="16">
        <v>542</v>
      </c>
      <c r="AH100" s="16">
        <v>358</v>
      </c>
      <c r="AI100" s="16">
        <v>68</v>
      </c>
      <c r="AJ100" s="16">
        <v>2695</v>
      </c>
      <c r="AK100" s="16">
        <v>533</v>
      </c>
      <c r="AL100" s="16">
        <v>941</v>
      </c>
      <c r="AM100" s="16">
        <v>1221</v>
      </c>
      <c r="AN100" s="16">
        <v>237</v>
      </c>
      <c r="AO100" s="16">
        <v>237</v>
      </c>
      <c r="AP100" s="16">
        <v>2374</v>
      </c>
      <c r="AQ100" s="16">
        <v>2374</v>
      </c>
      <c r="AR100" s="16">
        <v>303</v>
      </c>
      <c r="AS100" s="16">
        <v>559</v>
      </c>
      <c r="AT100" s="16">
        <v>180</v>
      </c>
      <c r="AU100" s="16">
        <v>187</v>
      </c>
      <c r="AV100" s="16">
        <v>689</v>
      </c>
      <c r="AW100" s="16">
        <v>456</v>
      </c>
      <c r="AX100" s="16">
        <v>3490</v>
      </c>
      <c r="AY100" s="16">
        <v>3490</v>
      </c>
      <c r="AZ100" s="16">
        <v>2774</v>
      </c>
      <c r="BA100" s="16">
        <v>1771</v>
      </c>
      <c r="BB100" s="16">
        <v>1003</v>
      </c>
      <c r="BC100" s="16">
        <v>508</v>
      </c>
      <c r="BD100" s="16">
        <v>495</v>
      </c>
      <c r="BE100" s="16">
        <v>4491</v>
      </c>
      <c r="BF100" s="16">
        <v>1019</v>
      </c>
      <c r="BG100" s="16">
        <v>606</v>
      </c>
      <c r="BH100" s="16">
        <v>413</v>
      </c>
      <c r="BI100" s="16">
        <v>3472</v>
      </c>
      <c r="BJ100" s="16">
        <v>3216</v>
      </c>
      <c r="BK100" s="16">
        <v>256</v>
      </c>
      <c r="BL100" s="16">
        <v>2908</v>
      </c>
      <c r="BM100" s="16">
        <v>2908</v>
      </c>
      <c r="BN100" s="16">
        <v>1068</v>
      </c>
      <c r="BO100" s="16">
        <v>1068</v>
      </c>
      <c r="BP100" s="16">
        <v>3237</v>
      </c>
      <c r="BQ100" s="16">
        <v>3237</v>
      </c>
      <c r="BR100" s="16">
        <v>4828</v>
      </c>
      <c r="BS100" s="16">
        <v>2291</v>
      </c>
      <c r="BT100" s="16">
        <v>2537</v>
      </c>
      <c r="BU100" s="16">
        <v>364</v>
      </c>
      <c r="BV100" s="16">
        <v>1993</v>
      </c>
      <c r="BW100" s="16">
        <v>180</v>
      </c>
      <c r="BX100" s="16">
        <v>3468</v>
      </c>
      <c r="BY100" s="16">
        <v>2062</v>
      </c>
      <c r="BZ100" s="16">
        <v>979</v>
      </c>
      <c r="CA100" s="16">
        <v>1083</v>
      </c>
      <c r="CB100" s="16">
        <v>1406</v>
      </c>
      <c r="CC100" s="16">
        <v>102</v>
      </c>
      <c r="CD100" s="16">
        <v>369</v>
      </c>
      <c r="CE100" s="16">
        <v>935</v>
      </c>
      <c r="CF100" s="16">
        <v>4936</v>
      </c>
      <c r="CG100" s="16">
        <v>4936</v>
      </c>
      <c r="CH100" s="16">
        <v>3687</v>
      </c>
      <c r="CI100" s="16">
        <v>1249</v>
      </c>
      <c r="CJ100" s="16">
        <v>5241</v>
      </c>
      <c r="CK100" s="16">
        <v>1628</v>
      </c>
      <c r="CL100" s="16">
        <v>3613</v>
      </c>
      <c r="CM100" s="16">
        <v>1833</v>
      </c>
      <c r="CN100" s="16">
        <v>1747</v>
      </c>
      <c r="CO100" s="16">
        <v>33</v>
      </c>
      <c r="CP100" s="16">
        <v>21292</v>
      </c>
      <c r="CQ100" s="16">
        <v>7387</v>
      </c>
      <c r="CR100" s="16">
        <v>4100</v>
      </c>
      <c r="CS100" s="16">
        <v>9805</v>
      </c>
      <c r="CT100" s="16">
        <v>288155</v>
      </c>
      <c r="CU100" s="16">
        <v>64574</v>
      </c>
      <c r="CV100" s="16">
        <v>39618</v>
      </c>
      <c r="CW100" s="16">
        <v>6057</v>
      </c>
      <c r="CX100" s="16">
        <v>13671</v>
      </c>
      <c r="CY100" s="16">
        <v>19890</v>
      </c>
      <c r="CZ100" s="16">
        <v>15130</v>
      </c>
      <c r="DA100" s="16">
        <v>6118</v>
      </c>
      <c r="DB100" s="16">
        <v>1129</v>
      </c>
      <c r="DC100" s="16">
        <v>4989</v>
      </c>
      <c r="DD100" s="16">
        <v>1120</v>
      </c>
      <c r="DE100" s="16">
        <v>934</v>
      </c>
      <c r="DF100" s="16">
        <v>4438</v>
      </c>
      <c r="DG100" s="16">
        <v>2520</v>
      </c>
      <c r="DH100" s="16">
        <v>9826</v>
      </c>
      <c r="DI100" s="16">
        <v>2525</v>
      </c>
      <c r="DJ100" s="16">
        <v>7301</v>
      </c>
      <c r="DK100" s="16">
        <v>23341</v>
      </c>
      <c r="DL100" s="16">
        <v>6621</v>
      </c>
      <c r="DM100" s="16">
        <v>2534</v>
      </c>
      <c r="DN100" s="16">
        <v>4087</v>
      </c>
      <c r="DO100" s="16">
        <v>2342</v>
      </c>
      <c r="DP100" s="16">
        <v>1745</v>
      </c>
      <c r="DQ100" s="16">
        <v>6831</v>
      </c>
      <c r="DR100" s="16">
        <v>6831</v>
      </c>
      <c r="DS100" s="16">
        <v>9889</v>
      </c>
      <c r="DT100" s="16">
        <v>8321</v>
      </c>
      <c r="DU100" s="16">
        <v>1568</v>
      </c>
      <c r="DV100" s="16">
        <v>29524</v>
      </c>
      <c r="DW100" s="16">
        <v>18870</v>
      </c>
      <c r="DX100" s="16">
        <v>5680</v>
      </c>
      <c r="DY100" s="16">
        <v>5680</v>
      </c>
      <c r="DZ100" s="16"/>
      <c r="EA100" s="16">
        <v>4974</v>
      </c>
      <c r="EB100" s="16">
        <v>45000</v>
      </c>
      <c r="EC100" s="16">
        <v>45000</v>
      </c>
      <c r="ED100" s="16">
        <v>11903</v>
      </c>
      <c r="EE100" s="16">
        <v>32052</v>
      </c>
      <c r="EF100" s="16">
        <v>1045</v>
      </c>
      <c r="EG100" s="16">
        <v>42063</v>
      </c>
      <c r="EH100" s="16">
        <v>26485</v>
      </c>
      <c r="EI100" s="16">
        <v>18051</v>
      </c>
      <c r="EJ100" s="16">
        <v>13479</v>
      </c>
      <c r="EK100" s="16">
        <v>9122</v>
      </c>
      <c r="EL100" s="16">
        <v>5234</v>
      </c>
      <c r="EM100" s="16">
        <v>3888</v>
      </c>
      <c r="EN100" s="16">
        <v>4357</v>
      </c>
      <c r="EO100" s="16">
        <v>4572</v>
      </c>
      <c r="EP100" s="16">
        <v>3074</v>
      </c>
      <c r="EQ100" s="16">
        <v>3074</v>
      </c>
      <c r="ER100" s="16">
        <v>5360</v>
      </c>
      <c r="ES100" s="16">
        <v>3201</v>
      </c>
      <c r="ET100" s="16">
        <v>2159</v>
      </c>
      <c r="EU100" s="16">
        <v>1541</v>
      </c>
      <c r="EV100" s="16">
        <v>618</v>
      </c>
      <c r="EW100" s="16">
        <v>15578</v>
      </c>
      <c r="EX100" s="16">
        <v>3605</v>
      </c>
      <c r="EY100" s="16">
        <v>4564</v>
      </c>
      <c r="EZ100" s="16">
        <v>1375</v>
      </c>
      <c r="FA100" s="16">
        <v>6034</v>
      </c>
      <c r="FB100" s="16">
        <v>646</v>
      </c>
      <c r="FC100" s="16">
        <v>1927</v>
      </c>
      <c r="FD100" s="16">
        <v>3461</v>
      </c>
      <c r="FE100" s="16">
        <v>71333</v>
      </c>
      <c r="FF100" s="16">
        <v>20352</v>
      </c>
      <c r="FG100" s="16">
        <v>20352</v>
      </c>
      <c r="FH100" s="16">
        <v>23213</v>
      </c>
      <c r="FI100" s="16">
        <v>23213</v>
      </c>
      <c r="FJ100" s="16">
        <v>27768</v>
      </c>
      <c r="FK100" s="16">
        <v>19536</v>
      </c>
      <c r="FL100" s="16">
        <v>19536</v>
      </c>
      <c r="FM100" s="16">
        <v>8232</v>
      </c>
      <c r="FN100" s="16">
        <v>4075</v>
      </c>
      <c r="FO100" s="16">
        <v>4157</v>
      </c>
      <c r="FP100" s="16">
        <v>12320</v>
      </c>
      <c r="FQ100" s="16">
        <v>5472</v>
      </c>
      <c r="FR100" s="16">
        <v>3176</v>
      </c>
      <c r="FS100" s="16">
        <v>1285</v>
      </c>
      <c r="FT100" s="16">
        <v>506</v>
      </c>
      <c r="FU100" s="16">
        <v>1385</v>
      </c>
      <c r="FV100" s="16">
        <v>2296</v>
      </c>
      <c r="FW100" s="16">
        <v>5949</v>
      </c>
      <c r="FX100" s="16">
        <v>1736</v>
      </c>
      <c r="FY100" s="16">
        <v>525</v>
      </c>
      <c r="FZ100" s="16">
        <v>3688</v>
      </c>
      <c r="GA100" s="16">
        <v>899</v>
      </c>
      <c r="GB100" s="16">
        <v>899</v>
      </c>
      <c r="GD100">
        <f t="shared" si="0"/>
        <v>67258</v>
      </c>
    </row>
    <row r="101" spans="3:186" x14ac:dyDescent="0.25">
      <c r="C101" s="41" t="s">
        <v>1072</v>
      </c>
      <c r="D101" s="16">
        <v>369898</v>
      </c>
      <c r="E101" s="16">
        <v>2848</v>
      </c>
      <c r="F101" s="16">
        <v>2536</v>
      </c>
      <c r="G101" s="16">
        <v>134</v>
      </c>
      <c r="H101" s="16">
        <v>178</v>
      </c>
      <c r="I101" s="16">
        <v>77278</v>
      </c>
      <c r="J101" s="16">
        <v>55933</v>
      </c>
      <c r="K101" s="16">
        <v>6525</v>
      </c>
      <c r="L101" s="16">
        <v>68</v>
      </c>
      <c r="M101" s="16">
        <v>5691</v>
      </c>
      <c r="N101" s="16"/>
      <c r="O101" s="16">
        <v>287</v>
      </c>
      <c r="P101" s="16">
        <v>479</v>
      </c>
      <c r="Q101" s="16">
        <v>39070</v>
      </c>
      <c r="R101" s="16">
        <v>6388</v>
      </c>
      <c r="S101" s="16">
        <v>4784</v>
      </c>
      <c r="T101" s="16">
        <v>763</v>
      </c>
      <c r="U101" s="16">
        <v>619</v>
      </c>
      <c r="V101" s="16">
        <v>0</v>
      </c>
      <c r="W101" s="16">
        <v>511</v>
      </c>
      <c r="X101" s="16">
        <v>274</v>
      </c>
      <c r="Y101" s="16">
        <v>892</v>
      </c>
      <c r="Z101" s="16">
        <v>1513</v>
      </c>
      <c r="AA101" s="16">
        <v>212</v>
      </c>
      <c r="AB101" s="16">
        <v>1178</v>
      </c>
      <c r="AC101" s="16">
        <v>851</v>
      </c>
      <c r="AD101" s="16">
        <v>327</v>
      </c>
      <c r="AE101" s="16">
        <v>426</v>
      </c>
      <c r="AF101" s="16">
        <v>935</v>
      </c>
      <c r="AG101" s="16">
        <v>532</v>
      </c>
      <c r="AH101" s="16">
        <v>337</v>
      </c>
      <c r="AI101" s="16">
        <v>66</v>
      </c>
      <c r="AJ101" s="16">
        <v>2807</v>
      </c>
      <c r="AK101" s="16">
        <v>555</v>
      </c>
      <c r="AL101" s="16">
        <v>986</v>
      </c>
      <c r="AM101" s="16">
        <v>1266</v>
      </c>
      <c r="AN101" s="16">
        <v>138</v>
      </c>
      <c r="AO101" s="16">
        <v>138</v>
      </c>
      <c r="AP101" s="16">
        <v>2449</v>
      </c>
      <c r="AQ101" s="16">
        <v>2449</v>
      </c>
      <c r="AR101" s="16">
        <v>314</v>
      </c>
      <c r="AS101" s="16">
        <v>531</v>
      </c>
      <c r="AT101" s="16">
        <v>222</v>
      </c>
      <c r="AU101" s="16">
        <v>185</v>
      </c>
      <c r="AV101" s="16">
        <v>757</v>
      </c>
      <c r="AW101" s="16">
        <v>440</v>
      </c>
      <c r="AX101" s="16">
        <v>3461</v>
      </c>
      <c r="AY101" s="16">
        <v>3461</v>
      </c>
      <c r="AZ101" s="16">
        <v>2819</v>
      </c>
      <c r="BA101" s="16">
        <v>1804</v>
      </c>
      <c r="BB101" s="16">
        <v>1015</v>
      </c>
      <c r="BC101" s="16">
        <v>506</v>
      </c>
      <c r="BD101" s="16">
        <v>509</v>
      </c>
      <c r="BE101" s="16">
        <v>4472</v>
      </c>
      <c r="BF101" s="16">
        <v>980</v>
      </c>
      <c r="BG101" s="16">
        <v>582</v>
      </c>
      <c r="BH101" s="16">
        <v>398</v>
      </c>
      <c r="BI101" s="16">
        <v>3492</v>
      </c>
      <c r="BJ101" s="16">
        <v>3245</v>
      </c>
      <c r="BK101" s="16">
        <v>247</v>
      </c>
      <c r="BL101" s="16">
        <v>2856</v>
      </c>
      <c r="BM101" s="16">
        <v>2856</v>
      </c>
      <c r="BN101" s="16">
        <v>1074</v>
      </c>
      <c r="BO101" s="16">
        <v>1074</v>
      </c>
      <c r="BP101" s="16">
        <v>3300</v>
      </c>
      <c r="BQ101" s="16">
        <v>3300</v>
      </c>
      <c r="BR101" s="16">
        <v>4921</v>
      </c>
      <c r="BS101" s="16">
        <v>2403</v>
      </c>
      <c r="BT101" s="16">
        <v>2518</v>
      </c>
      <c r="BU101" s="16">
        <v>388</v>
      </c>
      <c r="BV101" s="16">
        <v>1947</v>
      </c>
      <c r="BW101" s="16">
        <v>183</v>
      </c>
      <c r="BX101" s="16">
        <v>3450</v>
      </c>
      <c r="BY101" s="16">
        <v>2057</v>
      </c>
      <c r="BZ101" s="16">
        <v>903</v>
      </c>
      <c r="CA101" s="16">
        <v>1154</v>
      </c>
      <c r="CB101" s="16">
        <v>1393</v>
      </c>
      <c r="CC101" s="16">
        <v>121</v>
      </c>
      <c r="CD101" s="16">
        <v>350</v>
      </c>
      <c r="CE101" s="16">
        <v>922</v>
      </c>
      <c r="CF101" s="16">
        <v>5157</v>
      </c>
      <c r="CG101" s="16">
        <v>5157</v>
      </c>
      <c r="CH101" s="16">
        <v>3735</v>
      </c>
      <c r="CI101" s="16">
        <v>1422</v>
      </c>
      <c r="CJ101" s="16">
        <v>5181</v>
      </c>
      <c r="CK101" s="16">
        <v>1578</v>
      </c>
      <c r="CL101" s="16">
        <v>3603</v>
      </c>
      <c r="CM101" s="16">
        <v>1812</v>
      </c>
      <c r="CN101" s="16">
        <v>1756</v>
      </c>
      <c r="CO101" s="16">
        <v>35</v>
      </c>
      <c r="CP101" s="16">
        <v>21345</v>
      </c>
      <c r="CQ101" s="16">
        <v>7407</v>
      </c>
      <c r="CR101" s="16">
        <v>4144</v>
      </c>
      <c r="CS101" s="16">
        <v>9794</v>
      </c>
      <c r="CT101" s="16">
        <v>289772</v>
      </c>
      <c r="CU101" s="16">
        <v>64273</v>
      </c>
      <c r="CV101" s="16">
        <v>39464</v>
      </c>
      <c r="CW101" s="16">
        <v>5894</v>
      </c>
      <c r="CX101" s="16">
        <v>13766</v>
      </c>
      <c r="CY101" s="16">
        <v>19804</v>
      </c>
      <c r="CZ101" s="16">
        <v>14873</v>
      </c>
      <c r="DA101" s="16">
        <v>6047</v>
      </c>
      <c r="DB101" s="16">
        <v>1105</v>
      </c>
      <c r="DC101" s="16">
        <v>4942</v>
      </c>
      <c r="DD101" s="16">
        <v>1090</v>
      </c>
      <c r="DE101" s="16">
        <v>866</v>
      </c>
      <c r="DF101" s="16">
        <v>4324</v>
      </c>
      <c r="DG101" s="16">
        <v>2546</v>
      </c>
      <c r="DH101" s="16">
        <v>9936</v>
      </c>
      <c r="DI101" s="16">
        <v>2612</v>
      </c>
      <c r="DJ101" s="16">
        <v>7324</v>
      </c>
      <c r="DK101" s="16">
        <v>24072</v>
      </c>
      <c r="DL101" s="16">
        <v>6665</v>
      </c>
      <c r="DM101" s="16">
        <v>2536</v>
      </c>
      <c r="DN101" s="16">
        <v>4129</v>
      </c>
      <c r="DO101" s="16">
        <v>2335</v>
      </c>
      <c r="DP101" s="16">
        <v>1794</v>
      </c>
      <c r="DQ101" s="16">
        <v>7256</v>
      </c>
      <c r="DR101" s="16">
        <v>7256</v>
      </c>
      <c r="DS101" s="16">
        <v>10151</v>
      </c>
      <c r="DT101" s="16">
        <v>8505</v>
      </c>
      <c r="DU101" s="16">
        <v>1646</v>
      </c>
      <c r="DV101" s="16">
        <v>29505</v>
      </c>
      <c r="DW101" s="16">
        <v>19303</v>
      </c>
      <c r="DX101" s="16">
        <v>5236</v>
      </c>
      <c r="DY101" s="16">
        <v>5236</v>
      </c>
      <c r="DZ101" s="16"/>
      <c r="EA101" s="16">
        <v>4966</v>
      </c>
      <c r="EB101" s="16">
        <v>45869</v>
      </c>
      <c r="EC101" s="16">
        <v>45869</v>
      </c>
      <c r="ED101" s="16">
        <v>12239</v>
      </c>
      <c r="EE101" s="16">
        <v>32529</v>
      </c>
      <c r="EF101" s="16">
        <v>1101</v>
      </c>
      <c r="EG101" s="16">
        <v>42056</v>
      </c>
      <c r="EH101" s="16">
        <v>26336</v>
      </c>
      <c r="EI101" s="16">
        <v>17874</v>
      </c>
      <c r="EJ101" s="16">
        <v>13314</v>
      </c>
      <c r="EK101" s="16">
        <v>9458</v>
      </c>
      <c r="EL101" s="16">
        <v>5466</v>
      </c>
      <c r="EM101" s="16">
        <v>3992</v>
      </c>
      <c r="EN101" s="16">
        <v>3856</v>
      </c>
      <c r="EO101" s="16">
        <v>4560</v>
      </c>
      <c r="EP101" s="16">
        <v>3072</v>
      </c>
      <c r="EQ101" s="16">
        <v>3072</v>
      </c>
      <c r="ER101" s="16">
        <v>5390</v>
      </c>
      <c r="ES101" s="16">
        <v>3188</v>
      </c>
      <c r="ET101" s="16">
        <v>2202</v>
      </c>
      <c r="EU101" s="16">
        <v>1588</v>
      </c>
      <c r="EV101" s="16">
        <v>614</v>
      </c>
      <c r="EW101" s="16">
        <v>15720</v>
      </c>
      <c r="EX101" s="16">
        <v>3641</v>
      </c>
      <c r="EY101" s="16">
        <v>4720</v>
      </c>
      <c r="EZ101" s="16">
        <v>1448</v>
      </c>
      <c r="FA101" s="16">
        <v>5911</v>
      </c>
      <c r="FB101" s="16">
        <v>648</v>
      </c>
      <c r="FC101" s="16">
        <v>1920</v>
      </c>
      <c r="FD101" s="16">
        <v>3343</v>
      </c>
      <c r="FE101" s="16">
        <v>71742</v>
      </c>
      <c r="FF101" s="16">
        <v>20177</v>
      </c>
      <c r="FG101" s="16">
        <v>20177</v>
      </c>
      <c r="FH101" s="16">
        <v>23590</v>
      </c>
      <c r="FI101" s="16">
        <v>23590</v>
      </c>
      <c r="FJ101" s="16">
        <v>27975</v>
      </c>
      <c r="FK101" s="16">
        <v>19763</v>
      </c>
      <c r="FL101" s="16">
        <v>19763</v>
      </c>
      <c r="FM101" s="16">
        <v>8212</v>
      </c>
      <c r="FN101" s="16">
        <v>4085</v>
      </c>
      <c r="FO101" s="16">
        <v>4127</v>
      </c>
      <c r="FP101" s="16">
        <v>12255</v>
      </c>
      <c r="FQ101" s="16">
        <v>5348</v>
      </c>
      <c r="FR101" s="16">
        <v>3064</v>
      </c>
      <c r="FS101" s="16">
        <v>1182</v>
      </c>
      <c r="FT101" s="16">
        <v>490</v>
      </c>
      <c r="FU101" s="16">
        <v>1392</v>
      </c>
      <c r="FV101" s="16">
        <v>2284</v>
      </c>
      <c r="FW101" s="16">
        <v>6053</v>
      </c>
      <c r="FX101" s="16">
        <v>1750</v>
      </c>
      <c r="FY101" s="16">
        <v>544</v>
      </c>
      <c r="FZ101" s="16">
        <v>3759</v>
      </c>
      <c r="GA101" s="16">
        <v>854</v>
      </c>
      <c r="GB101" s="16">
        <v>854</v>
      </c>
      <c r="GD101">
        <f t="shared" si="0"/>
        <v>67657</v>
      </c>
    </row>
    <row r="102" spans="3:186" x14ac:dyDescent="0.25">
      <c r="C102" s="41" t="s">
        <v>1073</v>
      </c>
      <c r="D102" s="16">
        <v>374209</v>
      </c>
      <c r="E102" s="16">
        <v>2822</v>
      </c>
      <c r="F102" s="16">
        <v>2490</v>
      </c>
      <c r="G102" s="16">
        <v>152</v>
      </c>
      <c r="H102" s="16">
        <v>180</v>
      </c>
      <c r="I102" s="16">
        <v>78611</v>
      </c>
      <c r="J102" s="16">
        <v>56502</v>
      </c>
      <c r="K102" s="16">
        <v>7049</v>
      </c>
      <c r="L102" s="16">
        <v>85</v>
      </c>
      <c r="M102" s="16">
        <v>6139</v>
      </c>
      <c r="N102" s="16"/>
      <c r="O102" s="16">
        <v>315</v>
      </c>
      <c r="P102" s="16">
        <v>510</v>
      </c>
      <c r="Q102" s="16">
        <v>38991</v>
      </c>
      <c r="R102" s="16">
        <v>6487</v>
      </c>
      <c r="S102" s="16">
        <v>4793</v>
      </c>
      <c r="T102" s="16">
        <v>775</v>
      </c>
      <c r="U102" s="16">
        <v>619</v>
      </c>
      <c r="V102" s="16">
        <v>0</v>
      </c>
      <c r="W102" s="16">
        <v>547</v>
      </c>
      <c r="X102" s="16">
        <v>280</v>
      </c>
      <c r="Y102" s="16">
        <v>846</v>
      </c>
      <c r="Z102" s="16">
        <v>1525</v>
      </c>
      <c r="AA102" s="16">
        <v>201</v>
      </c>
      <c r="AB102" s="16">
        <v>1234</v>
      </c>
      <c r="AC102" s="16">
        <v>902</v>
      </c>
      <c r="AD102" s="16">
        <v>332</v>
      </c>
      <c r="AE102" s="16">
        <v>460</v>
      </c>
      <c r="AF102" s="16">
        <v>1009</v>
      </c>
      <c r="AG102" s="16">
        <v>602</v>
      </c>
      <c r="AH102" s="16">
        <v>323</v>
      </c>
      <c r="AI102" s="16">
        <v>84</v>
      </c>
      <c r="AJ102" s="16">
        <v>2905</v>
      </c>
      <c r="AK102" s="16">
        <v>600</v>
      </c>
      <c r="AL102" s="16">
        <v>1020</v>
      </c>
      <c r="AM102" s="16">
        <v>1285</v>
      </c>
      <c r="AN102" s="16">
        <v>111</v>
      </c>
      <c r="AO102" s="16">
        <v>111</v>
      </c>
      <c r="AP102" s="16">
        <v>2289</v>
      </c>
      <c r="AQ102" s="16">
        <v>2289</v>
      </c>
      <c r="AR102" s="16">
        <v>274</v>
      </c>
      <c r="AS102" s="16">
        <v>482</v>
      </c>
      <c r="AT102" s="16">
        <v>203</v>
      </c>
      <c r="AU102" s="16">
        <v>189</v>
      </c>
      <c r="AV102" s="16">
        <v>744</v>
      </c>
      <c r="AW102" s="16">
        <v>397</v>
      </c>
      <c r="AX102" s="16">
        <v>3314</v>
      </c>
      <c r="AY102" s="16">
        <v>3314</v>
      </c>
      <c r="AZ102" s="16">
        <v>2801</v>
      </c>
      <c r="BA102" s="16">
        <v>1752</v>
      </c>
      <c r="BB102" s="16">
        <v>1049</v>
      </c>
      <c r="BC102" s="16">
        <v>494</v>
      </c>
      <c r="BD102" s="16">
        <v>555</v>
      </c>
      <c r="BE102" s="16">
        <v>4384</v>
      </c>
      <c r="BF102" s="16">
        <v>914</v>
      </c>
      <c r="BG102" s="16">
        <v>542</v>
      </c>
      <c r="BH102" s="16">
        <v>372</v>
      </c>
      <c r="BI102" s="16">
        <v>3470</v>
      </c>
      <c r="BJ102" s="16">
        <v>3172</v>
      </c>
      <c r="BK102" s="16">
        <v>298</v>
      </c>
      <c r="BL102" s="16">
        <v>2724</v>
      </c>
      <c r="BM102" s="16">
        <v>2724</v>
      </c>
      <c r="BN102" s="16">
        <v>1048</v>
      </c>
      <c r="BO102" s="16">
        <v>1048</v>
      </c>
      <c r="BP102" s="16">
        <v>3347</v>
      </c>
      <c r="BQ102" s="16">
        <v>3347</v>
      </c>
      <c r="BR102" s="16">
        <v>5013</v>
      </c>
      <c r="BS102" s="16">
        <v>2481</v>
      </c>
      <c r="BT102" s="16">
        <v>2532</v>
      </c>
      <c r="BU102" s="16">
        <v>387</v>
      </c>
      <c r="BV102" s="16">
        <v>1961</v>
      </c>
      <c r="BW102" s="16">
        <v>184</v>
      </c>
      <c r="BX102" s="16">
        <v>3559</v>
      </c>
      <c r="BY102" s="16">
        <v>2117</v>
      </c>
      <c r="BZ102" s="16">
        <v>911</v>
      </c>
      <c r="CA102" s="16">
        <v>1206</v>
      </c>
      <c r="CB102" s="16">
        <v>1442</v>
      </c>
      <c r="CC102" s="16">
        <v>139</v>
      </c>
      <c r="CD102" s="16">
        <v>340</v>
      </c>
      <c r="CE102" s="16">
        <v>963</v>
      </c>
      <c r="CF102" s="16">
        <v>5162</v>
      </c>
      <c r="CG102" s="16">
        <v>5162</v>
      </c>
      <c r="CH102" s="16">
        <v>3865</v>
      </c>
      <c r="CI102" s="16">
        <v>1297</v>
      </c>
      <c r="CJ102" s="16">
        <v>5300</v>
      </c>
      <c r="CK102" s="16">
        <v>1594</v>
      </c>
      <c r="CL102" s="16">
        <v>3706</v>
      </c>
      <c r="CM102" s="16">
        <v>1804</v>
      </c>
      <c r="CN102" s="16">
        <v>1861</v>
      </c>
      <c r="CO102" s="16">
        <v>41</v>
      </c>
      <c r="CP102" s="16">
        <v>22109</v>
      </c>
      <c r="CQ102" s="16">
        <v>7633</v>
      </c>
      <c r="CR102" s="16">
        <v>4376</v>
      </c>
      <c r="CS102" s="16">
        <v>10100</v>
      </c>
      <c r="CT102" s="16">
        <v>292776</v>
      </c>
      <c r="CU102" s="16">
        <v>64572</v>
      </c>
      <c r="CV102" s="16">
        <v>39690</v>
      </c>
      <c r="CW102" s="16">
        <v>5762</v>
      </c>
      <c r="CX102" s="16">
        <v>13711</v>
      </c>
      <c r="CY102" s="16">
        <v>20217</v>
      </c>
      <c r="CZ102" s="16">
        <v>14991</v>
      </c>
      <c r="DA102" s="16">
        <v>5967</v>
      </c>
      <c r="DB102" s="16">
        <v>1100</v>
      </c>
      <c r="DC102" s="16">
        <v>4867</v>
      </c>
      <c r="DD102" s="16">
        <v>1163</v>
      </c>
      <c r="DE102" s="16">
        <v>851</v>
      </c>
      <c r="DF102" s="16">
        <v>4229</v>
      </c>
      <c r="DG102" s="16">
        <v>2781</v>
      </c>
      <c r="DH102" s="16">
        <v>9891</v>
      </c>
      <c r="DI102" s="16">
        <v>2667</v>
      </c>
      <c r="DJ102" s="16">
        <v>7224</v>
      </c>
      <c r="DK102" s="16">
        <v>24040</v>
      </c>
      <c r="DL102" s="16">
        <v>6446</v>
      </c>
      <c r="DM102" s="16">
        <v>2580</v>
      </c>
      <c r="DN102" s="16">
        <v>3866</v>
      </c>
      <c r="DO102" s="16">
        <v>1980</v>
      </c>
      <c r="DP102" s="16">
        <v>1886</v>
      </c>
      <c r="DQ102" s="16">
        <v>7321</v>
      </c>
      <c r="DR102" s="16">
        <v>7321</v>
      </c>
      <c r="DS102" s="16">
        <v>10273</v>
      </c>
      <c r="DT102" s="16">
        <v>8542</v>
      </c>
      <c r="DU102" s="16">
        <v>1731</v>
      </c>
      <c r="DV102" s="16">
        <v>30321</v>
      </c>
      <c r="DW102" s="16">
        <v>18652</v>
      </c>
      <c r="DX102" s="16">
        <v>6466</v>
      </c>
      <c r="DY102" s="16">
        <v>6466</v>
      </c>
      <c r="DZ102" s="16"/>
      <c r="EA102" s="16">
        <v>5203</v>
      </c>
      <c r="EB102" s="16">
        <v>47086</v>
      </c>
      <c r="EC102" s="16">
        <v>47086</v>
      </c>
      <c r="ED102" s="16">
        <v>12682</v>
      </c>
      <c r="EE102" s="16">
        <v>33239</v>
      </c>
      <c r="EF102" s="16">
        <v>1165</v>
      </c>
      <c r="EG102" s="16">
        <v>42200</v>
      </c>
      <c r="EH102" s="16">
        <v>26545</v>
      </c>
      <c r="EI102" s="16">
        <v>18081</v>
      </c>
      <c r="EJ102" s="16">
        <v>13370</v>
      </c>
      <c r="EK102" s="16">
        <v>9333</v>
      </c>
      <c r="EL102" s="16">
        <v>5349</v>
      </c>
      <c r="EM102" s="16">
        <v>3984</v>
      </c>
      <c r="EN102" s="16">
        <v>4037</v>
      </c>
      <c r="EO102" s="16">
        <v>4711</v>
      </c>
      <c r="EP102" s="16">
        <v>3128</v>
      </c>
      <c r="EQ102" s="16">
        <v>3128</v>
      </c>
      <c r="ER102" s="16">
        <v>5336</v>
      </c>
      <c r="ES102" s="16">
        <v>3195</v>
      </c>
      <c r="ET102" s="16">
        <v>2141</v>
      </c>
      <c r="EU102" s="16">
        <v>1509</v>
      </c>
      <c r="EV102" s="16">
        <v>632</v>
      </c>
      <c r="EW102" s="16">
        <v>15655</v>
      </c>
      <c r="EX102" s="16">
        <v>3488</v>
      </c>
      <c r="EY102" s="16">
        <v>4634</v>
      </c>
      <c r="EZ102" s="16">
        <v>1531</v>
      </c>
      <c r="FA102" s="16">
        <v>6002</v>
      </c>
      <c r="FB102" s="16">
        <v>608</v>
      </c>
      <c r="FC102" s="16">
        <v>1931</v>
      </c>
      <c r="FD102" s="16">
        <v>3463</v>
      </c>
      <c r="FE102" s="16">
        <v>72414</v>
      </c>
      <c r="FF102" s="16">
        <v>20389</v>
      </c>
      <c r="FG102" s="16">
        <v>20389</v>
      </c>
      <c r="FH102" s="16">
        <v>23828</v>
      </c>
      <c r="FI102" s="16">
        <v>23828</v>
      </c>
      <c r="FJ102" s="16">
        <v>28197</v>
      </c>
      <c r="FK102" s="16">
        <v>20047</v>
      </c>
      <c r="FL102" s="16">
        <v>20047</v>
      </c>
      <c r="FM102" s="16">
        <v>8150</v>
      </c>
      <c r="FN102" s="16">
        <v>4065</v>
      </c>
      <c r="FO102" s="16">
        <v>4085</v>
      </c>
      <c r="FP102" s="16">
        <v>12143</v>
      </c>
      <c r="FQ102" s="16">
        <v>5247</v>
      </c>
      <c r="FR102" s="16">
        <v>3016</v>
      </c>
      <c r="FS102" s="16">
        <v>1243</v>
      </c>
      <c r="FT102" s="16">
        <v>480</v>
      </c>
      <c r="FU102" s="16">
        <v>1293</v>
      </c>
      <c r="FV102" s="16">
        <v>2231</v>
      </c>
      <c r="FW102" s="16">
        <v>6072</v>
      </c>
      <c r="FX102" s="16">
        <v>1749</v>
      </c>
      <c r="FY102" s="16">
        <v>537</v>
      </c>
      <c r="FZ102" s="16">
        <v>3786</v>
      </c>
      <c r="GA102" s="16">
        <v>824</v>
      </c>
      <c r="GB102" s="16">
        <v>824</v>
      </c>
      <c r="GD102">
        <f t="shared" si="0"/>
        <v>68349</v>
      </c>
    </row>
    <row r="103" spans="3:186" x14ac:dyDescent="0.25">
      <c r="C103" s="41" t="s">
        <v>1074</v>
      </c>
      <c r="D103" s="16">
        <v>378649</v>
      </c>
      <c r="E103" s="16">
        <v>2555</v>
      </c>
      <c r="F103" s="16">
        <v>2193</v>
      </c>
      <c r="G103" s="16">
        <v>176</v>
      </c>
      <c r="H103" s="16">
        <v>186</v>
      </c>
      <c r="I103" s="16">
        <v>79459</v>
      </c>
      <c r="J103" s="16">
        <v>57316</v>
      </c>
      <c r="K103" s="16">
        <v>7131</v>
      </c>
      <c r="L103" s="16">
        <v>111</v>
      </c>
      <c r="M103" s="16">
        <v>6138</v>
      </c>
      <c r="N103" s="16"/>
      <c r="O103" s="16">
        <v>333</v>
      </c>
      <c r="P103" s="16">
        <v>549</v>
      </c>
      <c r="Q103" s="16">
        <v>39483</v>
      </c>
      <c r="R103" s="16">
        <v>6480</v>
      </c>
      <c r="S103" s="16">
        <v>4834</v>
      </c>
      <c r="T103" s="16">
        <v>791</v>
      </c>
      <c r="U103" s="16">
        <v>635</v>
      </c>
      <c r="V103" s="16">
        <v>11</v>
      </c>
      <c r="W103" s="16">
        <v>569</v>
      </c>
      <c r="X103" s="16">
        <v>327</v>
      </c>
      <c r="Y103" s="16">
        <v>843</v>
      </c>
      <c r="Z103" s="16">
        <v>1474</v>
      </c>
      <c r="AA103" s="16">
        <v>184</v>
      </c>
      <c r="AB103" s="16">
        <v>1143</v>
      </c>
      <c r="AC103" s="16">
        <v>834</v>
      </c>
      <c r="AD103" s="16">
        <v>309</v>
      </c>
      <c r="AE103" s="16">
        <v>503</v>
      </c>
      <c r="AF103" s="16">
        <v>1151</v>
      </c>
      <c r="AG103" s="16">
        <v>704</v>
      </c>
      <c r="AH103" s="16">
        <v>355</v>
      </c>
      <c r="AI103" s="16">
        <v>92</v>
      </c>
      <c r="AJ103" s="16">
        <v>2992</v>
      </c>
      <c r="AK103" s="16">
        <v>636</v>
      </c>
      <c r="AL103" s="16">
        <v>1074</v>
      </c>
      <c r="AM103" s="16">
        <v>1282</v>
      </c>
      <c r="AN103" s="16">
        <v>141</v>
      </c>
      <c r="AO103" s="16">
        <v>141</v>
      </c>
      <c r="AP103" s="16">
        <v>2193</v>
      </c>
      <c r="AQ103" s="16">
        <v>2193</v>
      </c>
      <c r="AR103" s="16">
        <v>279</v>
      </c>
      <c r="AS103" s="16">
        <v>447</v>
      </c>
      <c r="AT103" s="16">
        <v>202</v>
      </c>
      <c r="AU103" s="16">
        <v>169</v>
      </c>
      <c r="AV103" s="16">
        <v>718</v>
      </c>
      <c r="AW103" s="16">
        <v>378</v>
      </c>
      <c r="AX103" s="16">
        <v>3486</v>
      </c>
      <c r="AY103" s="16">
        <v>3486</v>
      </c>
      <c r="AZ103" s="16">
        <v>2786</v>
      </c>
      <c r="BA103" s="16">
        <v>1759</v>
      </c>
      <c r="BB103" s="16">
        <v>1027</v>
      </c>
      <c r="BC103" s="16">
        <v>478</v>
      </c>
      <c r="BD103" s="16">
        <v>549</v>
      </c>
      <c r="BE103" s="16">
        <v>4483</v>
      </c>
      <c r="BF103" s="16">
        <v>908</v>
      </c>
      <c r="BG103" s="16">
        <v>528</v>
      </c>
      <c r="BH103" s="16">
        <v>380</v>
      </c>
      <c r="BI103" s="16">
        <v>3575</v>
      </c>
      <c r="BJ103" s="16">
        <v>3245</v>
      </c>
      <c r="BK103" s="16">
        <v>330</v>
      </c>
      <c r="BL103" s="16">
        <v>2758</v>
      </c>
      <c r="BM103" s="16">
        <v>2758</v>
      </c>
      <c r="BN103" s="16">
        <v>1170</v>
      </c>
      <c r="BO103" s="16">
        <v>1170</v>
      </c>
      <c r="BP103" s="16">
        <v>3253</v>
      </c>
      <c r="BQ103" s="16">
        <v>3253</v>
      </c>
      <c r="BR103" s="16">
        <v>4999</v>
      </c>
      <c r="BS103" s="16">
        <v>2494</v>
      </c>
      <c r="BT103" s="16">
        <v>2505</v>
      </c>
      <c r="BU103" s="16">
        <v>367</v>
      </c>
      <c r="BV103" s="16">
        <v>1946</v>
      </c>
      <c r="BW103" s="16">
        <v>192</v>
      </c>
      <c r="BX103" s="16">
        <v>3591</v>
      </c>
      <c r="BY103" s="16">
        <v>2076</v>
      </c>
      <c r="BZ103" s="16">
        <v>875</v>
      </c>
      <c r="CA103" s="16">
        <v>1201</v>
      </c>
      <c r="CB103" s="16">
        <v>1515</v>
      </c>
      <c r="CC103" s="16">
        <v>127</v>
      </c>
      <c r="CD103" s="16">
        <v>423</v>
      </c>
      <c r="CE103" s="16">
        <v>965</v>
      </c>
      <c r="CF103" s="16">
        <v>5510</v>
      </c>
      <c r="CG103" s="16">
        <v>5510</v>
      </c>
      <c r="CH103" s="16">
        <v>4150</v>
      </c>
      <c r="CI103" s="16">
        <v>1360</v>
      </c>
      <c r="CJ103" s="16">
        <v>5192</v>
      </c>
      <c r="CK103" s="16">
        <v>1648</v>
      </c>
      <c r="CL103" s="16">
        <v>3544</v>
      </c>
      <c r="CM103" s="16">
        <v>1725</v>
      </c>
      <c r="CN103" s="16">
        <v>1772</v>
      </c>
      <c r="CO103" s="16">
        <v>47</v>
      </c>
      <c r="CP103" s="16">
        <v>22143</v>
      </c>
      <c r="CQ103" s="16">
        <v>7582</v>
      </c>
      <c r="CR103" s="16">
        <v>4494</v>
      </c>
      <c r="CS103" s="16">
        <v>10067</v>
      </c>
      <c r="CT103" s="16">
        <v>296635</v>
      </c>
      <c r="CU103" s="16">
        <v>64884</v>
      </c>
      <c r="CV103" s="16">
        <v>40017</v>
      </c>
      <c r="CW103" s="16">
        <v>5815</v>
      </c>
      <c r="CX103" s="16">
        <v>13696</v>
      </c>
      <c r="CY103" s="16">
        <v>20506</v>
      </c>
      <c r="CZ103" s="16">
        <v>14880</v>
      </c>
      <c r="DA103" s="16">
        <v>5903</v>
      </c>
      <c r="DB103" s="16">
        <v>1165</v>
      </c>
      <c r="DC103" s="16">
        <v>4738</v>
      </c>
      <c r="DD103" s="16">
        <v>1215</v>
      </c>
      <c r="DE103" s="16">
        <v>831</v>
      </c>
      <c r="DF103" s="16">
        <v>4250</v>
      </c>
      <c r="DG103" s="16">
        <v>2681</v>
      </c>
      <c r="DH103" s="16">
        <v>9987</v>
      </c>
      <c r="DI103" s="16">
        <v>2651</v>
      </c>
      <c r="DJ103" s="16">
        <v>7336</v>
      </c>
      <c r="DK103" s="16">
        <v>25025</v>
      </c>
      <c r="DL103" s="16">
        <v>6870</v>
      </c>
      <c r="DM103" s="16">
        <v>2603</v>
      </c>
      <c r="DN103" s="16">
        <v>4267</v>
      </c>
      <c r="DO103" s="16">
        <v>2411</v>
      </c>
      <c r="DP103" s="16">
        <v>1856</v>
      </c>
      <c r="DQ103" s="16">
        <v>7167</v>
      </c>
      <c r="DR103" s="16">
        <v>7167</v>
      </c>
      <c r="DS103" s="16">
        <v>10988</v>
      </c>
      <c r="DT103" s="16">
        <v>9064</v>
      </c>
      <c r="DU103" s="16">
        <v>1924</v>
      </c>
      <c r="DV103" s="16">
        <v>28490</v>
      </c>
      <c r="DW103" s="16">
        <v>17840</v>
      </c>
      <c r="DX103" s="16">
        <v>6128</v>
      </c>
      <c r="DY103" s="16">
        <v>6128</v>
      </c>
      <c r="DZ103" s="16"/>
      <c r="EA103" s="16">
        <v>4522</v>
      </c>
      <c r="EB103" s="16">
        <v>48578</v>
      </c>
      <c r="EC103" s="16">
        <v>48578</v>
      </c>
      <c r="ED103" s="16">
        <v>13346</v>
      </c>
      <c r="EE103" s="16">
        <v>34053</v>
      </c>
      <c r="EF103" s="16">
        <v>1179</v>
      </c>
      <c r="EG103" s="16">
        <v>43343</v>
      </c>
      <c r="EH103" s="16">
        <v>27166</v>
      </c>
      <c r="EI103" s="16">
        <v>18566</v>
      </c>
      <c r="EJ103" s="16">
        <v>13753</v>
      </c>
      <c r="EK103" s="16">
        <v>9582</v>
      </c>
      <c r="EL103" s="16">
        <v>5467</v>
      </c>
      <c r="EM103" s="16">
        <v>4115</v>
      </c>
      <c r="EN103" s="16">
        <v>4171</v>
      </c>
      <c r="EO103" s="16">
        <v>4813</v>
      </c>
      <c r="EP103" s="16">
        <v>3209</v>
      </c>
      <c r="EQ103" s="16">
        <v>3209</v>
      </c>
      <c r="ER103" s="16">
        <v>5391</v>
      </c>
      <c r="ES103" s="16">
        <v>3194</v>
      </c>
      <c r="ET103" s="16">
        <v>2197</v>
      </c>
      <c r="EU103" s="16">
        <v>1532</v>
      </c>
      <c r="EV103" s="16">
        <v>665</v>
      </c>
      <c r="EW103" s="16">
        <v>16177</v>
      </c>
      <c r="EX103" s="16">
        <v>3582</v>
      </c>
      <c r="EY103" s="16">
        <v>4677</v>
      </c>
      <c r="EZ103" s="16">
        <v>1513</v>
      </c>
      <c r="FA103" s="16">
        <v>6405</v>
      </c>
      <c r="FB103" s="16">
        <v>649</v>
      </c>
      <c r="FC103" s="16">
        <v>1911</v>
      </c>
      <c r="FD103" s="16">
        <v>3845</v>
      </c>
      <c r="FE103" s="16">
        <v>74100</v>
      </c>
      <c r="FF103" s="16">
        <v>20895</v>
      </c>
      <c r="FG103" s="16">
        <v>20895</v>
      </c>
      <c r="FH103" s="16">
        <v>24354</v>
      </c>
      <c r="FI103" s="16">
        <v>24354</v>
      </c>
      <c r="FJ103" s="16">
        <v>28851</v>
      </c>
      <c r="FK103" s="16">
        <v>20869</v>
      </c>
      <c r="FL103" s="16">
        <v>20869</v>
      </c>
      <c r="FM103" s="16">
        <v>7982</v>
      </c>
      <c r="FN103" s="16">
        <v>3972</v>
      </c>
      <c r="FO103" s="16">
        <v>4010</v>
      </c>
      <c r="FP103" s="16">
        <v>12215</v>
      </c>
      <c r="FQ103" s="16">
        <v>5216</v>
      </c>
      <c r="FR103" s="16">
        <v>3031</v>
      </c>
      <c r="FS103" s="16">
        <v>1264</v>
      </c>
      <c r="FT103" s="16">
        <v>499</v>
      </c>
      <c r="FU103" s="16">
        <v>1268</v>
      </c>
      <c r="FV103" s="16">
        <v>2185</v>
      </c>
      <c r="FW103" s="16">
        <v>6147</v>
      </c>
      <c r="FX103" s="16">
        <v>1786</v>
      </c>
      <c r="FY103" s="16">
        <v>492</v>
      </c>
      <c r="FZ103" s="16">
        <v>3869</v>
      </c>
      <c r="GA103" s="16">
        <v>852</v>
      </c>
      <c r="GB103" s="16">
        <v>852</v>
      </c>
      <c r="GD103">
        <f t="shared" si="0"/>
        <v>70128</v>
      </c>
    </row>
    <row r="104" spans="3:186" x14ac:dyDescent="0.25">
      <c r="C104" s="41" t="s">
        <v>1075</v>
      </c>
      <c r="D104" s="16">
        <v>378209</v>
      </c>
      <c r="E104" s="16">
        <v>2692</v>
      </c>
      <c r="F104" s="16">
        <v>2346</v>
      </c>
      <c r="G104" s="16">
        <v>161</v>
      </c>
      <c r="H104" s="16">
        <v>185</v>
      </c>
      <c r="I104" s="16">
        <v>79537</v>
      </c>
      <c r="J104" s="16">
        <v>57572</v>
      </c>
      <c r="K104" s="16">
        <v>6421</v>
      </c>
      <c r="L104" s="16">
        <v>129</v>
      </c>
      <c r="M104" s="16">
        <v>5342</v>
      </c>
      <c r="N104" s="16"/>
      <c r="O104" s="16">
        <v>359</v>
      </c>
      <c r="P104" s="16">
        <v>590</v>
      </c>
      <c r="Q104" s="16">
        <v>39415</v>
      </c>
      <c r="R104" s="16">
        <v>6532</v>
      </c>
      <c r="S104" s="16">
        <v>4859</v>
      </c>
      <c r="T104" s="16">
        <v>813</v>
      </c>
      <c r="U104" s="16">
        <v>635</v>
      </c>
      <c r="V104" s="16">
        <v>21</v>
      </c>
      <c r="W104" s="16">
        <v>567</v>
      </c>
      <c r="X104" s="16">
        <v>308</v>
      </c>
      <c r="Y104" s="16">
        <v>859</v>
      </c>
      <c r="Z104" s="16">
        <v>1470</v>
      </c>
      <c r="AA104" s="16">
        <v>186</v>
      </c>
      <c r="AB104" s="16">
        <v>1145</v>
      </c>
      <c r="AC104" s="16">
        <v>835</v>
      </c>
      <c r="AD104" s="16">
        <v>310</v>
      </c>
      <c r="AE104" s="16">
        <v>528</v>
      </c>
      <c r="AF104" s="16">
        <v>1253</v>
      </c>
      <c r="AG104" s="16">
        <v>771</v>
      </c>
      <c r="AH104" s="16">
        <v>386</v>
      </c>
      <c r="AI104" s="16">
        <v>96</v>
      </c>
      <c r="AJ104" s="16">
        <v>2958</v>
      </c>
      <c r="AK104" s="16">
        <v>645</v>
      </c>
      <c r="AL104" s="16">
        <v>1071</v>
      </c>
      <c r="AM104" s="16">
        <v>1242</v>
      </c>
      <c r="AN104" s="16">
        <v>175</v>
      </c>
      <c r="AO104" s="16">
        <v>175</v>
      </c>
      <c r="AP104" s="16">
        <v>2195</v>
      </c>
      <c r="AQ104" s="16">
        <v>2195</v>
      </c>
      <c r="AR104" s="16">
        <v>282</v>
      </c>
      <c r="AS104" s="16">
        <v>463</v>
      </c>
      <c r="AT104" s="16">
        <v>185</v>
      </c>
      <c r="AU104" s="16">
        <v>170</v>
      </c>
      <c r="AV104" s="16">
        <v>733</v>
      </c>
      <c r="AW104" s="16">
        <v>362</v>
      </c>
      <c r="AX104" s="16">
        <v>3033</v>
      </c>
      <c r="AY104" s="16">
        <v>3033</v>
      </c>
      <c r="AZ104" s="16">
        <v>2848</v>
      </c>
      <c r="BA104" s="16">
        <v>1775</v>
      </c>
      <c r="BB104" s="16">
        <v>1073</v>
      </c>
      <c r="BC104" s="16">
        <v>471</v>
      </c>
      <c r="BD104" s="16">
        <v>602</v>
      </c>
      <c r="BE104" s="16">
        <v>4462</v>
      </c>
      <c r="BF104" s="16">
        <v>919</v>
      </c>
      <c r="BG104" s="16">
        <v>579</v>
      </c>
      <c r="BH104" s="16">
        <v>340</v>
      </c>
      <c r="BI104" s="16">
        <v>3543</v>
      </c>
      <c r="BJ104" s="16">
        <v>3227</v>
      </c>
      <c r="BK104" s="16">
        <v>316</v>
      </c>
      <c r="BL104" s="16">
        <v>2797</v>
      </c>
      <c r="BM104" s="16">
        <v>2797</v>
      </c>
      <c r="BN104" s="16">
        <v>1174</v>
      </c>
      <c r="BO104" s="16">
        <v>1174</v>
      </c>
      <c r="BP104" s="16">
        <v>3458</v>
      </c>
      <c r="BQ104" s="16">
        <v>3458</v>
      </c>
      <c r="BR104" s="16">
        <v>4881</v>
      </c>
      <c r="BS104" s="16">
        <v>2469</v>
      </c>
      <c r="BT104" s="16">
        <v>2412</v>
      </c>
      <c r="BU104" s="16">
        <v>357</v>
      </c>
      <c r="BV104" s="16">
        <v>1847</v>
      </c>
      <c r="BW104" s="16">
        <v>208</v>
      </c>
      <c r="BX104" s="16">
        <v>3649</v>
      </c>
      <c r="BY104" s="16">
        <v>2072</v>
      </c>
      <c r="BZ104" s="16">
        <v>875</v>
      </c>
      <c r="CA104" s="16">
        <v>1197</v>
      </c>
      <c r="CB104" s="16">
        <v>1577</v>
      </c>
      <c r="CC104" s="16">
        <v>170</v>
      </c>
      <c r="CD104" s="16">
        <v>391</v>
      </c>
      <c r="CE104" s="16">
        <v>1016</v>
      </c>
      <c r="CF104" s="16">
        <v>6501</v>
      </c>
      <c r="CG104" s="16">
        <v>6501</v>
      </c>
      <c r="CH104" s="16">
        <v>4774</v>
      </c>
      <c r="CI104" s="16">
        <v>1727</v>
      </c>
      <c r="CJ104" s="16">
        <v>5235</v>
      </c>
      <c r="CK104" s="16">
        <v>1664</v>
      </c>
      <c r="CL104" s="16">
        <v>3571</v>
      </c>
      <c r="CM104" s="16">
        <v>1860</v>
      </c>
      <c r="CN104" s="16">
        <v>1663</v>
      </c>
      <c r="CO104" s="16">
        <v>48</v>
      </c>
      <c r="CP104" s="16">
        <v>21965</v>
      </c>
      <c r="CQ104" s="16">
        <v>7489</v>
      </c>
      <c r="CR104" s="16">
        <v>4528</v>
      </c>
      <c r="CS104" s="16">
        <v>9948</v>
      </c>
      <c r="CT104" s="16">
        <v>295980</v>
      </c>
      <c r="CU104" s="16">
        <v>65113</v>
      </c>
      <c r="CV104" s="16">
        <v>40066</v>
      </c>
      <c r="CW104" s="16">
        <v>5736</v>
      </c>
      <c r="CX104" s="16">
        <v>13706</v>
      </c>
      <c r="CY104" s="16">
        <v>20624</v>
      </c>
      <c r="CZ104" s="16">
        <v>15025</v>
      </c>
      <c r="DA104" s="16">
        <v>5730</v>
      </c>
      <c r="DB104" s="16">
        <v>1106</v>
      </c>
      <c r="DC104" s="16">
        <v>4624</v>
      </c>
      <c r="DD104" s="16">
        <v>1242</v>
      </c>
      <c r="DE104" s="16">
        <v>821</v>
      </c>
      <c r="DF104" s="16">
        <v>4293</v>
      </c>
      <c r="DG104" s="16">
        <v>2939</v>
      </c>
      <c r="DH104" s="16">
        <v>10022</v>
      </c>
      <c r="DI104" s="16">
        <v>2754</v>
      </c>
      <c r="DJ104" s="16">
        <v>7268</v>
      </c>
      <c r="DK104" s="16">
        <v>23897</v>
      </c>
      <c r="DL104" s="16">
        <v>6839</v>
      </c>
      <c r="DM104" s="16">
        <v>2547</v>
      </c>
      <c r="DN104" s="16">
        <v>4292</v>
      </c>
      <c r="DO104" s="16">
        <v>2359</v>
      </c>
      <c r="DP104" s="16">
        <v>1933</v>
      </c>
      <c r="DQ104" s="16">
        <v>7091</v>
      </c>
      <c r="DR104" s="16">
        <v>7091</v>
      </c>
      <c r="DS104" s="16">
        <v>9967</v>
      </c>
      <c r="DT104" s="16">
        <v>8343</v>
      </c>
      <c r="DU104" s="16">
        <v>1624</v>
      </c>
      <c r="DV104" s="16">
        <v>30216</v>
      </c>
      <c r="DW104" s="16">
        <v>17742</v>
      </c>
      <c r="DX104" s="16">
        <v>7424</v>
      </c>
      <c r="DY104" s="16">
        <v>7424</v>
      </c>
      <c r="DZ104" s="16"/>
      <c r="EA104" s="16">
        <v>5050</v>
      </c>
      <c r="EB104" s="16">
        <v>49548</v>
      </c>
      <c r="EC104" s="16">
        <v>49548</v>
      </c>
      <c r="ED104" s="16">
        <v>13694</v>
      </c>
      <c r="EE104" s="16">
        <v>34623</v>
      </c>
      <c r="EF104" s="16">
        <v>1231</v>
      </c>
      <c r="EG104" s="16">
        <v>42330</v>
      </c>
      <c r="EH104" s="16">
        <v>26378</v>
      </c>
      <c r="EI104" s="16">
        <v>17994</v>
      </c>
      <c r="EJ104" s="16">
        <v>13336</v>
      </c>
      <c r="EK104" s="16">
        <v>9446</v>
      </c>
      <c r="EL104" s="16">
        <v>5270</v>
      </c>
      <c r="EM104" s="16">
        <v>4176</v>
      </c>
      <c r="EN104" s="16">
        <v>3890</v>
      </c>
      <c r="EO104" s="16">
        <v>4658</v>
      </c>
      <c r="EP104" s="16">
        <v>2934</v>
      </c>
      <c r="EQ104" s="16">
        <v>2934</v>
      </c>
      <c r="ER104" s="16">
        <v>5450</v>
      </c>
      <c r="ES104" s="16">
        <v>3317</v>
      </c>
      <c r="ET104" s="16">
        <v>2133</v>
      </c>
      <c r="EU104" s="16">
        <v>1470</v>
      </c>
      <c r="EV104" s="16">
        <v>663</v>
      </c>
      <c r="EW104" s="16">
        <v>15952</v>
      </c>
      <c r="EX104" s="16">
        <v>3459</v>
      </c>
      <c r="EY104" s="16">
        <v>4602</v>
      </c>
      <c r="EZ104" s="16">
        <v>1562</v>
      </c>
      <c r="FA104" s="16">
        <v>6329</v>
      </c>
      <c r="FB104" s="16">
        <v>648</v>
      </c>
      <c r="FC104" s="16">
        <v>1876</v>
      </c>
      <c r="FD104" s="16">
        <v>3805</v>
      </c>
      <c r="FE104" s="16">
        <v>72787</v>
      </c>
      <c r="FF104" s="16">
        <v>20231</v>
      </c>
      <c r="FG104" s="16">
        <v>20231</v>
      </c>
      <c r="FH104" s="16">
        <v>23788</v>
      </c>
      <c r="FI104" s="16">
        <v>23788</v>
      </c>
      <c r="FJ104" s="16">
        <v>28768</v>
      </c>
      <c r="FK104" s="16">
        <v>20187</v>
      </c>
      <c r="FL104" s="16">
        <v>20187</v>
      </c>
      <c r="FM104" s="16">
        <v>8581</v>
      </c>
      <c r="FN104" s="16">
        <v>4208</v>
      </c>
      <c r="FO104" s="16">
        <v>4373</v>
      </c>
      <c r="FP104" s="16">
        <v>12089</v>
      </c>
      <c r="FQ104" s="16">
        <v>5176</v>
      </c>
      <c r="FR104" s="16">
        <v>3001</v>
      </c>
      <c r="FS104" s="16">
        <v>1295</v>
      </c>
      <c r="FT104" s="16">
        <v>486</v>
      </c>
      <c r="FU104" s="16">
        <v>1220</v>
      </c>
      <c r="FV104" s="16">
        <v>2175</v>
      </c>
      <c r="FW104" s="16">
        <v>6062</v>
      </c>
      <c r="FX104" s="16">
        <v>1754</v>
      </c>
      <c r="FY104" s="16">
        <v>485</v>
      </c>
      <c r="FZ104" s="16">
        <v>3823</v>
      </c>
      <c r="GA104" s="16">
        <v>851</v>
      </c>
      <c r="GB104" s="16">
        <v>851</v>
      </c>
      <c r="GD104">
        <f t="shared" si="0"/>
        <v>68579</v>
      </c>
    </row>
    <row r="105" spans="3:186" x14ac:dyDescent="0.25">
      <c r="C105" s="41" t="s">
        <v>1076</v>
      </c>
      <c r="D105" s="16">
        <v>384210</v>
      </c>
      <c r="E105" s="16">
        <v>2896</v>
      </c>
      <c r="F105" s="16">
        <v>2580</v>
      </c>
      <c r="G105" s="16">
        <v>152</v>
      </c>
      <c r="H105" s="16">
        <v>164</v>
      </c>
      <c r="I105" s="16">
        <v>80032</v>
      </c>
      <c r="J105" s="16">
        <v>58101</v>
      </c>
      <c r="K105" s="16">
        <v>6249</v>
      </c>
      <c r="L105" s="16">
        <v>102</v>
      </c>
      <c r="M105" s="16">
        <v>5153</v>
      </c>
      <c r="N105" s="16"/>
      <c r="O105" s="16">
        <v>364</v>
      </c>
      <c r="P105" s="16">
        <v>630</v>
      </c>
      <c r="Q105" s="16">
        <v>40255</v>
      </c>
      <c r="R105" s="16">
        <v>6691</v>
      </c>
      <c r="S105" s="16">
        <v>5013</v>
      </c>
      <c r="T105" s="16">
        <v>844</v>
      </c>
      <c r="U105" s="16">
        <v>675</v>
      </c>
      <c r="V105" s="16">
        <v>29</v>
      </c>
      <c r="W105" s="16">
        <v>587</v>
      </c>
      <c r="X105" s="16">
        <v>332</v>
      </c>
      <c r="Y105" s="16">
        <v>832</v>
      </c>
      <c r="Z105" s="16">
        <v>1514</v>
      </c>
      <c r="AA105" s="16">
        <v>200</v>
      </c>
      <c r="AB105" s="16">
        <v>1155</v>
      </c>
      <c r="AC105" s="16">
        <v>843</v>
      </c>
      <c r="AD105" s="16">
        <v>312</v>
      </c>
      <c r="AE105" s="16">
        <v>523</v>
      </c>
      <c r="AF105" s="16">
        <v>1318</v>
      </c>
      <c r="AG105" s="16">
        <v>802</v>
      </c>
      <c r="AH105" s="16">
        <v>420</v>
      </c>
      <c r="AI105" s="16">
        <v>96</v>
      </c>
      <c r="AJ105" s="16">
        <v>2936</v>
      </c>
      <c r="AK105" s="16">
        <v>669</v>
      </c>
      <c r="AL105" s="16">
        <v>1035</v>
      </c>
      <c r="AM105" s="16">
        <v>1232</v>
      </c>
      <c r="AN105" s="16">
        <v>229</v>
      </c>
      <c r="AO105" s="16">
        <v>229</v>
      </c>
      <c r="AP105" s="16">
        <v>2170</v>
      </c>
      <c r="AQ105" s="16">
        <v>2170</v>
      </c>
      <c r="AR105" s="16">
        <v>290</v>
      </c>
      <c r="AS105" s="16">
        <v>423</v>
      </c>
      <c r="AT105" s="16">
        <v>169</v>
      </c>
      <c r="AU105" s="16">
        <v>181</v>
      </c>
      <c r="AV105" s="16">
        <v>735</v>
      </c>
      <c r="AW105" s="16">
        <v>372</v>
      </c>
      <c r="AX105" s="16">
        <v>3052</v>
      </c>
      <c r="AY105" s="16">
        <v>3052</v>
      </c>
      <c r="AZ105" s="16">
        <v>2914</v>
      </c>
      <c r="BA105" s="16">
        <v>1804</v>
      </c>
      <c r="BB105" s="16">
        <v>1110</v>
      </c>
      <c r="BC105" s="16">
        <v>469</v>
      </c>
      <c r="BD105" s="16">
        <v>641</v>
      </c>
      <c r="BE105" s="16">
        <v>4674</v>
      </c>
      <c r="BF105" s="16">
        <v>890</v>
      </c>
      <c r="BG105" s="16">
        <v>591</v>
      </c>
      <c r="BH105" s="16">
        <v>299</v>
      </c>
      <c r="BI105" s="16">
        <v>3784</v>
      </c>
      <c r="BJ105" s="16">
        <v>3389</v>
      </c>
      <c r="BK105" s="16">
        <v>395</v>
      </c>
      <c r="BL105" s="16">
        <v>2762</v>
      </c>
      <c r="BM105" s="16">
        <v>2762</v>
      </c>
      <c r="BN105" s="16">
        <v>1181</v>
      </c>
      <c r="BO105" s="16">
        <v>1181</v>
      </c>
      <c r="BP105" s="16">
        <v>3516</v>
      </c>
      <c r="BQ105" s="16">
        <v>3516</v>
      </c>
      <c r="BR105" s="16">
        <v>4973</v>
      </c>
      <c r="BS105" s="16">
        <v>2631</v>
      </c>
      <c r="BT105" s="16">
        <v>2342</v>
      </c>
      <c r="BU105" s="16">
        <v>360</v>
      </c>
      <c r="BV105" s="16">
        <v>1761</v>
      </c>
      <c r="BW105" s="16">
        <v>221</v>
      </c>
      <c r="BX105" s="16">
        <v>3839</v>
      </c>
      <c r="BY105" s="16">
        <v>2066</v>
      </c>
      <c r="BZ105" s="16">
        <v>870</v>
      </c>
      <c r="CA105" s="16">
        <v>1196</v>
      </c>
      <c r="CB105" s="16">
        <v>1773</v>
      </c>
      <c r="CC105" s="16">
        <v>186</v>
      </c>
      <c r="CD105" s="16">
        <v>464</v>
      </c>
      <c r="CE105" s="16">
        <v>1123</v>
      </c>
      <c r="CF105" s="16">
        <v>6366</v>
      </c>
      <c r="CG105" s="16">
        <v>6366</v>
      </c>
      <c r="CH105" s="16">
        <v>4794</v>
      </c>
      <c r="CI105" s="16">
        <v>1572</v>
      </c>
      <c r="CJ105" s="16">
        <v>5231</v>
      </c>
      <c r="CK105" s="16">
        <v>1725</v>
      </c>
      <c r="CL105" s="16">
        <v>3506</v>
      </c>
      <c r="CM105" s="16">
        <v>1866</v>
      </c>
      <c r="CN105" s="16">
        <v>1590</v>
      </c>
      <c r="CO105" s="16">
        <v>50</v>
      </c>
      <c r="CP105" s="16">
        <v>21931</v>
      </c>
      <c r="CQ105" s="16">
        <v>7485</v>
      </c>
      <c r="CR105" s="16">
        <v>4543</v>
      </c>
      <c r="CS105" s="16">
        <v>9903</v>
      </c>
      <c r="CT105" s="16">
        <v>301282</v>
      </c>
      <c r="CU105" s="16">
        <v>66322</v>
      </c>
      <c r="CV105" s="16">
        <v>40624</v>
      </c>
      <c r="CW105" s="16">
        <v>5898</v>
      </c>
      <c r="CX105" s="16">
        <v>13807</v>
      </c>
      <c r="CY105" s="16">
        <v>20919</v>
      </c>
      <c r="CZ105" s="16">
        <v>15341</v>
      </c>
      <c r="DA105" s="16">
        <v>5882</v>
      </c>
      <c r="DB105" s="16">
        <v>1112</v>
      </c>
      <c r="DC105" s="16">
        <v>4770</v>
      </c>
      <c r="DD105" s="16">
        <v>1307</v>
      </c>
      <c r="DE105" s="16">
        <v>831</v>
      </c>
      <c r="DF105" s="16">
        <v>4426</v>
      </c>
      <c r="DG105" s="16">
        <v>2895</v>
      </c>
      <c r="DH105" s="16">
        <v>10357</v>
      </c>
      <c r="DI105" s="16">
        <v>2889</v>
      </c>
      <c r="DJ105" s="16">
        <v>7468</v>
      </c>
      <c r="DK105" s="16">
        <v>23972</v>
      </c>
      <c r="DL105" s="16">
        <v>6721</v>
      </c>
      <c r="DM105" s="16">
        <v>2578</v>
      </c>
      <c r="DN105" s="16">
        <v>4143</v>
      </c>
      <c r="DO105" s="16">
        <v>2215</v>
      </c>
      <c r="DP105" s="16">
        <v>1928</v>
      </c>
      <c r="DQ105" s="16">
        <v>7070</v>
      </c>
      <c r="DR105" s="16">
        <v>7070</v>
      </c>
      <c r="DS105" s="16">
        <v>10181</v>
      </c>
      <c r="DT105" s="16">
        <v>8664</v>
      </c>
      <c r="DU105" s="16">
        <v>1517</v>
      </c>
      <c r="DV105" s="16">
        <v>29720</v>
      </c>
      <c r="DW105" s="16">
        <v>17749</v>
      </c>
      <c r="DX105" s="16">
        <v>6982</v>
      </c>
      <c r="DY105" s="16">
        <v>6982</v>
      </c>
      <c r="DZ105" s="16"/>
      <c r="EA105" s="16">
        <v>4989</v>
      </c>
      <c r="EB105" s="16">
        <v>50599</v>
      </c>
      <c r="EC105" s="16">
        <v>50599</v>
      </c>
      <c r="ED105" s="16">
        <v>14048</v>
      </c>
      <c r="EE105" s="16">
        <v>35277</v>
      </c>
      <c r="EF105" s="16">
        <v>1274</v>
      </c>
      <c r="EG105" s="16">
        <v>43898</v>
      </c>
      <c r="EH105" s="16">
        <v>27087</v>
      </c>
      <c r="EI105" s="16">
        <v>18400</v>
      </c>
      <c r="EJ105" s="16">
        <v>13676</v>
      </c>
      <c r="EK105" s="16">
        <v>9562</v>
      </c>
      <c r="EL105" s="16">
        <v>5301</v>
      </c>
      <c r="EM105" s="16">
        <v>4261</v>
      </c>
      <c r="EN105" s="16">
        <v>4114</v>
      </c>
      <c r="EO105" s="16">
        <v>4724</v>
      </c>
      <c r="EP105" s="16">
        <v>2952</v>
      </c>
      <c r="EQ105" s="16">
        <v>2952</v>
      </c>
      <c r="ER105" s="16">
        <v>5735</v>
      </c>
      <c r="ES105" s="16">
        <v>3487</v>
      </c>
      <c r="ET105" s="16">
        <v>2248</v>
      </c>
      <c r="EU105" s="16">
        <v>1580</v>
      </c>
      <c r="EV105" s="16">
        <v>668</v>
      </c>
      <c r="EW105" s="16">
        <v>16811</v>
      </c>
      <c r="EX105" s="16">
        <v>3641</v>
      </c>
      <c r="EY105" s="16">
        <v>4967</v>
      </c>
      <c r="EZ105" s="16">
        <v>1688</v>
      </c>
      <c r="FA105" s="16">
        <v>6515</v>
      </c>
      <c r="FB105" s="16">
        <v>658</v>
      </c>
      <c r="FC105" s="16">
        <v>1916</v>
      </c>
      <c r="FD105" s="16">
        <v>3941</v>
      </c>
      <c r="FE105" s="16">
        <v>73438</v>
      </c>
      <c r="FF105" s="16">
        <v>20760</v>
      </c>
      <c r="FG105" s="16">
        <v>20760</v>
      </c>
      <c r="FH105" s="16">
        <v>23770</v>
      </c>
      <c r="FI105" s="16">
        <v>23770</v>
      </c>
      <c r="FJ105" s="16">
        <v>28908</v>
      </c>
      <c r="FK105" s="16">
        <v>20298</v>
      </c>
      <c r="FL105" s="16">
        <v>20298</v>
      </c>
      <c r="FM105" s="16">
        <v>8610</v>
      </c>
      <c r="FN105" s="16">
        <v>4169</v>
      </c>
      <c r="FO105" s="16">
        <v>4441</v>
      </c>
      <c r="FP105" s="16">
        <v>13333</v>
      </c>
      <c r="FQ105" s="16">
        <v>6064</v>
      </c>
      <c r="FR105" s="16">
        <v>3217</v>
      </c>
      <c r="FS105" s="16">
        <v>1458</v>
      </c>
      <c r="FT105" s="16">
        <v>497</v>
      </c>
      <c r="FU105" s="16">
        <v>1262</v>
      </c>
      <c r="FV105" s="16">
        <v>2847</v>
      </c>
      <c r="FW105" s="16">
        <v>6333</v>
      </c>
      <c r="FX105" s="16">
        <v>1785</v>
      </c>
      <c r="FY105" s="16">
        <v>505</v>
      </c>
      <c r="FZ105" s="16">
        <v>4043</v>
      </c>
      <c r="GA105" s="16">
        <v>936</v>
      </c>
      <c r="GB105" s="16">
        <v>936</v>
      </c>
      <c r="GD105">
        <f t="shared" si="0"/>
        <v>69269</v>
      </c>
    </row>
    <row r="106" spans="3:186" x14ac:dyDescent="0.25">
      <c r="C106" s="41" t="s">
        <v>1077</v>
      </c>
      <c r="D106" s="16">
        <v>388597</v>
      </c>
      <c r="E106" s="16">
        <v>2877</v>
      </c>
      <c r="F106" s="16">
        <v>2583</v>
      </c>
      <c r="G106" s="16">
        <v>143</v>
      </c>
      <c r="H106" s="16">
        <v>151</v>
      </c>
      <c r="I106" s="16">
        <v>80911</v>
      </c>
      <c r="J106" s="16">
        <v>58393</v>
      </c>
      <c r="K106" s="16">
        <v>6079</v>
      </c>
      <c r="L106" s="16">
        <v>73</v>
      </c>
      <c r="M106" s="16">
        <v>5017</v>
      </c>
      <c r="N106" s="16"/>
      <c r="O106" s="16">
        <v>338</v>
      </c>
      <c r="P106" s="16">
        <v>651</v>
      </c>
      <c r="Q106" s="16">
        <v>40602</v>
      </c>
      <c r="R106" s="16">
        <v>6795</v>
      </c>
      <c r="S106" s="16">
        <v>5183</v>
      </c>
      <c r="T106" s="16">
        <v>902</v>
      </c>
      <c r="U106" s="16">
        <v>673</v>
      </c>
      <c r="V106" s="16">
        <v>33</v>
      </c>
      <c r="W106" s="16">
        <v>634</v>
      </c>
      <c r="X106" s="16">
        <v>337</v>
      </c>
      <c r="Y106" s="16">
        <v>827</v>
      </c>
      <c r="Z106" s="16">
        <v>1549</v>
      </c>
      <c r="AA106" s="16">
        <v>228</v>
      </c>
      <c r="AB106" s="16">
        <v>1110</v>
      </c>
      <c r="AC106" s="16">
        <v>768</v>
      </c>
      <c r="AD106" s="16">
        <v>342</v>
      </c>
      <c r="AE106" s="16">
        <v>502</v>
      </c>
      <c r="AF106" s="16">
        <v>1355</v>
      </c>
      <c r="AG106" s="16">
        <v>832</v>
      </c>
      <c r="AH106" s="16">
        <v>430</v>
      </c>
      <c r="AI106" s="16">
        <v>93</v>
      </c>
      <c r="AJ106" s="16">
        <v>2810</v>
      </c>
      <c r="AK106" s="16">
        <v>671</v>
      </c>
      <c r="AL106" s="16">
        <v>977</v>
      </c>
      <c r="AM106" s="16">
        <v>1162</v>
      </c>
      <c r="AN106" s="16">
        <v>271</v>
      </c>
      <c r="AO106" s="16">
        <v>271</v>
      </c>
      <c r="AP106" s="16">
        <v>2325</v>
      </c>
      <c r="AQ106" s="16">
        <v>2325</v>
      </c>
      <c r="AR106" s="16">
        <v>304</v>
      </c>
      <c r="AS106" s="16">
        <v>433</v>
      </c>
      <c r="AT106" s="16">
        <v>173</v>
      </c>
      <c r="AU106" s="16">
        <v>209</v>
      </c>
      <c r="AV106" s="16">
        <v>777</v>
      </c>
      <c r="AW106" s="16">
        <v>429</v>
      </c>
      <c r="AX106" s="16">
        <v>2931</v>
      </c>
      <c r="AY106" s="16">
        <v>2931</v>
      </c>
      <c r="AZ106" s="16">
        <v>3024</v>
      </c>
      <c r="BA106" s="16">
        <v>1901</v>
      </c>
      <c r="BB106" s="16">
        <v>1123</v>
      </c>
      <c r="BC106" s="16">
        <v>456</v>
      </c>
      <c r="BD106" s="16">
        <v>667</v>
      </c>
      <c r="BE106" s="16">
        <v>4616</v>
      </c>
      <c r="BF106" s="16">
        <v>829</v>
      </c>
      <c r="BG106" s="16">
        <v>569</v>
      </c>
      <c r="BH106" s="16">
        <v>260</v>
      </c>
      <c r="BI106" s="16">
        <v>3787</v>
      </c>
      <c r="BJ106" s="16">
        <v>3466</v>
      </c>
      <c r="BK106" s="16">
        <v>321</v>
      </c>
      <c r="BL106" s="16">
        <v>2837</v>
      </c>
      <c r="BM106" s="16">
        <v>2837</v>
      </c>
      <c r="BN106" s="16">
        <v>1107</v>
      </c>
      <c r="BO106" s="16">
        <v>1107</v>
      </c>
      <c r="BP106" s="16">
        <v>3741</v>
      </c>
      <c r="BQ106" s="16">
        <v>3741</v>
      </c>
      <c r="BR106" s="16">
        <v>5003</v>
      </c>
      <c r="BS106" s="16">
        <v>2698</v>
      </c>
      <c r="BT106" s="16">
        <v>2305</v>
      </c>
      <c r="BU106" s="16">
        <v>368</v>
      </c>
      <c r="BV106" s="16">
        <v>1710</v>
      </c>
      <c r="BW106" s="16">
        <v>227</v>
      </c>
      <c r="BX106" s="16">
        <v>3787</v>
      </c>
      <c r="BY106" s="16">
        <v>2014</v>
      </c>
      <c r="BZ106" s="16">
        <v>873</v>
      </c>
      <c r="CA106" s="16">
        <v>1141</v>
      </c>
      <c r="CB106" s="16">
        <v>1773</v>
      </c>
      <c r="CC106" s="16">
        <v>188</v>
      </c>
      <c r="CD106" s="16">
        <v>461</v>
      </c>
      <c r="CE106" s="16">
        <v>1124</v>
      </c>
      <c r="CF106" s="16">
        <v>6551</v>
      </c>
      <c r="CG106" s="16">
        <v>6551</v>
      </c>
      <c r="CH106" s="16">
        <v>4719</v>
      </c>
      <c r="CI106" s="16">
        <v>1832</v>
      </c>
      <c r="CJ106" s="16">
        <v>5161</v>
      </c>
      <c r="CK106" s="16">
        <v>1754</v>
      </c>
      <c r="CL106" s="16">
        <v>3407</v>
      </c>
      <c r="CM106" s="16">
        <v>1824</v>
      </c>
      <c r="CN106" s="16">
        <v>1532</v>
      </c>
      <c r="CO106" s="16">
        <v>51</v>
      </c>
      <c r="CP106" s="16">
        <v>22518</v>
      </c>
      <c r="CQ106" s="16">
        <v>7733</v>
      </c>
      <c r="CR106" s="16">
        <v>4638</v>
      </c>
      <c r="CS106" s="16">
        <v>10147</v>
      </c>
      <c r="CT106" s="16">
        <v>304809</v>
      </c>
      <c r="CU106" s="16">
        <v>67215</v>
      </c>
      <c r="CV106" s="16">
        <v>40887</v>
      </c>
      <c r="CW106" s="16">
        <v>5660</v>
      </c>
      <c r="CX106" s="16">
        <v>13901</v>
      </c>
      <c r="CY106" s="16">
        <v>21326</v>
      </c>
      <c r="CZ106" s="16">
        <v>15789</v>
      </c>
      <c r="DA106" s="16">
        <v>5965</v>
      </c>
      <c r="DB106" s="16">
        <v>1113</v>
      </c>
      <c r="DC106" s="16">
        <v>4852</v>
      </c>
      <c r="DD106" s="16">
        <v>1420</v>
      </c>
      <c r="DE106" s="16">
        <v>842</v>
      </c>
      <c r="DF106" s="16">
        <v>4485</v>
      </c>
      <c r="DG106" s="16">
        <v>3077</v>
      </c>
      <c r="DH106" s="16">
        <v>10539</v>
      </c>
      <c r="DI106" s="16">
        <v>3036</v>
      </c>
      <c r="DJ106" s="16">
        <v>7503</v>
      </c>
      <c r="DK106" s="16">
        <v>24320</v>
      </c>
      <c r="DL106" s="16">
        <v>6972</v>
      </c>
      <c r="DM106" s="16">
        <v>2584</v>
      </c>
      <c r="DN106" s="16">
        <v>4388</v>
      </c>
      <c r="DO106" s="16">
        <v>2428</v>
      </c>
      <c r="DP106" s="16">
        <v>1960</v>
      </c>
      <c r="DQ106" s="16">
        <v>6923</v>
      </c>
      <c r="DR106" s="16">
        <v>6923</v>
      </c>
      <c r="DS106" s="16">
        <v>10425</v>
      </c>
      <c r="DT106" s="16">
        <v>8763</v>
      </c>
      <c r="DU106" s="16">
        <v>1662</v>
      </c>
      <c r="DV106" s="16">
        <v>28836</v>
      </c>
      <c r="DW106" s="16">
        <v>17602</v>
      </c>
      <c r="DX106" s="16">
        <v>6470</v>
      </c>
      <c r="DY106" s="16">
        <v>6469</v>
      </c>
      <c r="DZ106" s="16"/>
      <c r="EA106" s="16">
        <v>4764</v>
      </c>
      <c r="EB106" s="16">
        <v>50948</v>
      </c>
      <c r="EC106" s="16">
        <v>50948</v>
      </c>
      <c r="ED106" s="16">
        <v>14330</v>
      </c>
      <c r="EE106" s="16">
        <v>35381</v>
      </c>
      <c r="EF106" s="16">
        <v>1237</v>
      </c>
      <c r="EG106" s="16">
        <v>45489</v>
      </c>
      <c r="EH106" s="16">
        <v>27804</v>
      </c>
      <c r="EI106" s="16">
        <v>19220</v>
      </c>
      <c r="EJ106" s="16">
        <v>14270</v>
      </c>
      <c r="EK106" s="16">
        <v>9904</v>
      </c>
      <c r="EL106" s="16">
        <v>5550</v>
      </c>
      <c r="EM106" s="16">
        <v>4354</v>
      </c>
      <c r="EN106" s="16">
        <v>4366</v>
      </c>
      <c r="EO106" s="16">
        <v>4950</v>
      </c>
      <c r="EP106" s="16">
        <v>2699</v>
      </c>
      <c r="EQ106" s="16">
        <v>2699</v>
      </c>
      <c r="ER106" s="16">
        <v>5885</v>
      </c>
      <c r="ES106" s="16">
        <v>3499</v>
      </c>
      <c r="ET106" s="16">
        <v>2386</v>
      </c>
      <c r="EU106" s="16">
        <v>1702</v>
      </c>
      <c r="EV106" s="16">
        <v>684</v>
      </c>
      <c r="EW106" s="16">
        <v>17685</v>
      </c>
      <c r="EX106" s="16">
        <v>3912</v>
      </c>
      <c r="EY106" s="16">
        <v>5184</v>
      </c>
      <c r="EZ106" s="16">
        <v>1786</v>
      </c>
      <c r="FA106" s="16">
        <v>6803</v>
      </c>
      <c r="FB106" s="16">
        <v>643</v>
      </c>
      <c r="FC106" s="16">
        <v>2026</v>
      </c>
      <c r="FD106" s="16">
        <v>4134</v>
      </c>
      <c r="FE106" s="16">
        <v>75320</v>
      </c>
      <c r="FF106" s="16">
        <v>20305</v>
      </c>
      <c r="FG106" s="16">
        <v>20305</v>
      </c>
      <c r="FH106" s="16">
        <v>25425</v>
      </c>
      <c r="FI106" s="16">
        <v>25425</v>
      </c>
      <c r="FJ106" s="16">
        <v>29590</v>
      </c>
      <c r="FK106" s="16">
        <v>20708</v>
      </c>
      <c r="FL106" s="16">
        <v>20708</v>
      </c>
      <c r="FM106" s="16">
        <v>8882</v>
      </c>
      <c r="FN106" s="16">
        <v>4229</v>
      </c>
      <c r="FO106" s="16">
        <v>4653</v>
      </c>
      <c r="FP106" s="16">
        <v>12681</v>
      </c>
      <c r="FQ106" s="16">
        <v>5461</v>
      </c>
      <c r="FR106" s="16">
        <v>3262</v>
      </c>
      <c r="FS106" s="16">
        <v>1462</v>
      </c>
      <c r="FT106" s="16">
        <v>517</v>
      </c>
      <c r="FU106" s="16">
        <v>1283</v>
      </c>
      <c r="FV106" s="16">
        <v>2199</v>
      </c>
      <c r="FW106" s="16">
        <v>6291</v>
      </c>
      <c r="FX106" s="16">
        <v>1714</v>
      </c>
      <c r="FY106" s="16">
        <v>490</v>
      </c>
      <c r="FZ106" s="16">
        <v>4087</v>
      </c>
      <c r="GA106" s="16">
        <v>929</v>
      </c>
      <c r="GB106" s="16">
        <v>929</v>
      </c>
      <c r="GD106">
        <f t="shared" si="0"/>
        <v>71091</v>
      </c>
    </row>
    <row r="107" spans="3:186" x14ac:dyDescent="0.25">
      <c r="C107" s="41" t="s">
        <v>1078</v>
      </c>
      <c r="D107" s="16">
        <v>391270</v>
      </c>
      <c r="E107" s="16">
        <v>2728</v>
      </c>
      <c r="F107" s="16">
        <v>2454</v>
      </c>
      <c r="G107" s="16">
        <v>141</v>
      </c>
      <c r="H107" s="16">
        <v>133</v>
      </c>
      <c r="I107" s="16">
        <v>82554</v>
      </c>
      <c r="J107" s="16">
        <v>59588</v>
      </c>
      <c r="K107" s="16">
        <v>6369</v>
      </c>
      <c r="L107" s="16">
        <v>62</v>
      </c>
      <c r="M107" s="16">
        <v>5234</v>
      </c>
      <c r="N107" s="16"/>
      <c r="O107" s="16">
        <v>376</v>
      </c>
      <c r="P107" s="16">
        <v>697</v>
      </c>
      <c r="Q107" s="16">
        <v>41475</v>
      </c>
      <c r="R107" s="16">
        <v>6891</v>
      </c>
      <c r="S107" s="16">
        <v>5278</v>
      </c>
      <c r="T107" s="16">
        <v>921</v>
      </c>
      <c r="U107" s="16">
        <v>664</v>
      </c>
      <c r="V107" s="16">
        <v>33</v>
      </c>
      <c r="W107" s="16">
        <v>577</v>
      </c>
      <c r="X107" s="16">
        <v>349</v>
      </c>
      <c r="Y107" s="16">
        <v>832</v>
      </c>
      <c r="Z107" s="16">
        <v>1661</v>
      </c>
      <c r="AA107" s="16">
        <v>241</v>
      </c>
      <c r="AB107" s="16">
        <v>1133</v>
      </c>
      <c r="AC107" s="16">
        <v>776</v>
      </c>
      <c r="AD107" s="16">
        <v>357</v>
      </c>
      <c r="AE107" s="16">
        <v>480</v>
      </c>
      <c r="AF107" s="16">
        <v>1298</v>
      </c>
      <c r="AG107" s="16">
        <v>805</v>
      </c>
      <c r="AH107" s="16">
        <v>411</v>
      </c>
      <c r="AI107" s="16">
        <v>82</v>
      </c>
      <c r="AJ107" s="16">
        <v>2784</v>
      </c>
      <c r="AK107" s="16">
        <v>591</v>
      </c>
      <c r="AL107" s="16">
        <v>937</v>
      </c>
      <c r="AM107" s="16">
        <v>1256</v>
      </c>
      <c r="AN107" s="16">
        <v>407</v>
      </c>
      <c r="AO107" s="16">
        <v>407</v>
      </c>
      <c r="AP107" s="16">
        <v>2471</v>
      </c>
      <c r="AQ107" s="16">
        <v>2471</v>
      </c>
      <c r="AR107" s="16">
        <v>315</v>
      </c>
      <c r="AS107" s="16">
        <v>472</v>
      </c>
      <c r="AT107" s="16">
        <v>172</v>
      </c>
      <c r="AU107" s="16">
        <v>239</v>
      </c>
      <c r="AV107" s="16">
        <v>839</v>
      </c>
      <c r="AW107" s="16">
        <v>434</v>
      </c>
      <c r="AX107" s="16">
        <v>2903</v>
      </c>
      <c r="AY107" s="16">
        <v>2903</v>
      </c>
      <c r="AZ107" s="16">
        <v>3021</v>
      </c>
      <c r="BA107" s="16">
        <v>2007</v>
      </c>
      <c r="BB107" s="16">
        <v>1014</v>
      </c>
      <c r="BC107" s="16">
        <v>448</v>
      </c>
      <c r="BD107" s="16">
        <v>566</v>
      </c>
      <c r="BE107" s="16">
        <v>4751</v>
      </c>
      <c r="BF107" s="16">
        <v>832</v>
      </c>
      <c r="BG107" s="16">
        <v>588</v>
      </c>
      <c r="BH107" s="16">
        <v>244</v>
      </c>
      <c r="BI107" s="16">
        <v>3919</v>
      </c>
      <c r="BJ107" s="16">
        <v>3600</v>
      </c>
      <c r="BK107" s="16">
        <v>319</v>
      </c>
      <c r="BL107" s="16">
        <v>2882</v>
      </c>
      <c r="BM107" s="16">
        <v>2882</v>
      </c>
      <c r="BN107" s="16">
        <v>1070</v>
      </c>
      <c r="BO107" s="16">
        <v>1070</v>
      </c>
      <c r="BP107" s="16">
        <v>3634</v>
      </c>
      <c r="BQ107" s="16">
        <v>3634</v>
      </c>
      <c r="BR107" s="16">
        <v>5503</v>
      </c>
      <c r="BS107" s="16">
        <v>3165</v>
      </c>
      <c r="BT107" s="16">
        <v>2338</v>
      </c>
      <c r="BU107" s="16">
        <v>369</v>
      </c>
      <c r="BV107" s="16">
        <v>1718</v>
      </c>
      <c r="BW107" s="16">
        <v>251</v>
      </c>
      <c r="BX107" s="16">
        <v>3860</v>
      </c>
      <c r="BY107" s="16">
        <v>2011</v>
      </c>
      <c r="BZ107" s="16">
        <v>866</v>
      </c>
      <c r="CA107" s="16">
        <v>1145</v>
      </c>
      <c r="CB107" s="16">
        <v>1849</v>
      </c>
      <c r="CC107" s="16">
        <v>217</v>
      </c>
      <c r="CD107" s="16">
        <v>465</v>
      </c>
      <c r="CE107" s="16">
        <v>1167</v>
      </c>
      <c r="CF107" s="16">
        <v>6690</v>
      </c>
      <c r="CG107" s="16">
        <v>6690</v>
      </c>
      <c r="CH107" s="16">
        <v>4698</v>
      </c>
      <c r="CI107" s="16">
        <v>1992</v>
      </c>
      <c r="CJ107" s="16">
        <v>5054</v>
      </c>
      <c r="CK107" s="16">
        <v>1714</v>
      </c>
      <c r="CL107" s="16">
        <v>3340</v>
      </c>
      <c r="CM107" s="16">
        <v>1800</v>
      </c>
      <c r="CN107" s="16">
        <v>1488</v>
      </c>
      <c r="CO107" s="16">
        <v>52</v>
      </c>
      <c r="CP107" s="16">
        <v>22966</v>
      </c>
      <c r="CQ107" s="16">
        <v>7960</v>
      </c>
      <c r="CR107" s="16">
        <v>4666</v>
      </c>
      <c r="CS107" s="16">
        <v>10340</v>
      </c>
      <c r="CT107" s="16">
        <v>305988</v>
      </c>
      <c r="CU107" s="16">
        <v>67505</v>
      </c>
      <c r="CV107" s="16">
        <v>41042</v>
      </c>
      <c r="CW107" s="16">
        <v>5650</v>
      </c>
      <c r="CX107" s="16">
        <v>13810</v>
      </c>
      <c r="CY107" s="16">
        <v>21582</v>
      </c>
      <c r="CZ107" s="16">
        <v>15936</v>
      </c>
      <c r="DA107" s="16">
        <v>6081</v>
      </c>
      <c r="DB107" s="16">
        <v>1093</v>
      </c>
      <c r="DC107" s="16">
        <v>4988</v>
      </c>
      <c r="DD107" s="16">
        <v>1320</v>
      </c>
      <c r="DE107" s="16">
        <v>882</v>
      </c>
      <c r="DF107" s="16">
        <v>4494</v>
      </c>
      <c r="DG107" s="16">
        <v>3159</v>
      </c>
      <c r="DH107" s="16">
        <v>10527</v>
      </c>
      <c r="DI107" s="16">
        <v>3033</v>
      </c>
      <c r="DJ107" s="16">
        <v>7494</v>
      </c>
      <c r="DK107" s="16">
        <v>24551</v>
      </c>
      <c r="DL107" s="16">
        <v>7074</v>
      </c>
      <c r="DM107" s="16">
        <v>2584</v>
      </c>
      <c r="DN107" s="16">
        <v>4490</v>
      </c>
      <c r="DO107" s="16">
        <v>2522</v>
      </c>
      <c r="DP107" s="16">
        <v>1968</v>
      </c>
      <c r="DQ107" s="16">
        <v>7067</v>
      </c>
      <c r="DR107" s="16">
        <v>7067</v>
      </c>
      <c r="DS107" s="16">
        <v>10410</v>
      </c>
      <c r="DT107" s="16">
        <v>8744</v>
      </c>
      <c r="DU107" s="16">
        <v>1666</v>
      </c>
      <c r="DV107" s="16">
        <v>30889</v>
      </c>
      <c r="DW107" s="16">
        <v>17662</v>
      </c>
      <c r="DX107" s="16">
        <v>7946</v>
      </c>
      <c r="DY107" s="16">
        <v>7945</v>
      </c>
      <c r="DZ107" s="16"/>
      <c r="EA107" s="16">
        <v>5281</v>
      </c>
      <c r="EB107" s="16">
        <v>50042</v>
      </c>
      <c r="EC107" s="16">
        <v>50042</v>
      </c>
      <c r="ED107" s="16">
        <v>14187</v>
      </c>
      <c r="EE107" s="16">
        <v>34596</v>
      </c>
      <c r="EF107" s="16">
        <v>1259</v>
      </c>
      <c r="EG107" s="16">
        <v>45973</v>
      </c>
      <c r="EH107" s="16">
        <v>28320</v>
      </c>
      <c r="EI107" s="16">
        <v>19862</v>
      </c>
      <c r="EJ107" s="16">
        <v>14706</v>
      </c>
      <c r="EK107" s="16">
        <v>10212</v>
      </c>
      <c r="EL107" s="16">
        <v>5898</v>
      </c>
      <c r="EM107" s="16">
        <v>4314</v>
      </c>
      <c r="EN107" s="16">
        <v>4494</v>
      </c>
      <c r="EO107" s="16">
        <v>5156</v>
      </c>
      <c r="EP107" s="16">
        <v>2495</v>
      </c>
      <c r="EQ107" s="16">
        <v>2495</v>
      </c>
      <c r="ER107" s="16">
        <v>5963</v>
      </c>
      <c r="ES107" s="16">
        <v>3541</v>
      </c>
      <c r="ET107" s="16">
        <v>2422</v>
      </c>
      <c r="EU107" s="16">
        <v>1727</v>
      </c>
      <c r="EV107" s="16">
        <v>695</v>
      </c>
      <c r="EW107" s="16">
        <v>17653</v>
      </c>
      <c r="EX107" s="16">
        <v>3974</v>
      </c>
      <c r="EY107" s="16">
        <v>5201</v>
      </c>
      <c r="EZ107" s="16">
        <v>1698</v>
      </c>
      <c r="FA107" s="16">
        <v>6780</v>
      </c>
      <c r="FB107" s="16">
        <v>611</v>
      </c>
      <c r="FC107" s="16">
        <v>2006</v>
      </c>
      <c r="FD107" s="16">
        <v>4163</v>
      </c>
      <c r="FE107" s="16">
        <v>73976</v>
      </c>
      <c r="FF107" s="16">
        <v>20219</v>
      </c>
      <c r="FG107" s="16">
        <v>20219</v>
      </c>
      <c r="FH107" s="16">
        <v>24348</v>
      </c>
      <c r="FI107" s="16">
        <v>24348</v>
      </c>
      <c r="FJ107" s="16">
        <v>29409</v>
      </c>
      <c r="FK107" s="16">
        <v>20220</v>
      </c>
      <c r="FL107" s="16">
        <v>20220</v>
      </c>
      <c r="FM107" s="16">
        <v>9189</v>
      </c>
      <c r="FN107" s="16">
        <v>4307</v>
      </c>
      <c r="FO107" s="16">
        <v>4882</v>
      </c>
      <c r="FP107" s="16">
        <v>13052</v>
      </c>
      <c r="FQ107" s="16">
        <v>5616</v>
      </c>
      <c r="FR107" s="16">
        <v>3289</v>
      </c>
      <c r="FS107" s="16">
        <v>1397</v>
      </c>
      <c r="FT107" s="16">
        <v>503</v>
      </c>
      <c r="FU107" s="16">
        <v>1389</v>
      </c>
      <c r="FV107" s="16">
        <v>2327</v>
      </c>
      <c r="FW107" s="16">
        <v>6502</v>
      </c>
      <c r="FX107" s="16">
        <v>1863</v>
      </c>
      <c r="FY107" s="16">
        <v>489</v>
      </c>
      <c r="FZ107" s="16">
        <v>4150</v>
      </c>
      <c r="GA107" s="16">
        <v>934</v>
      </c>
      <c r="GB107" s="16">
        <v>934</v>
      </c>
      <c r="GD107">
        <f t="shared" si="0"/>
        <v>69669</v>
      </c>
    </row>
    <row r="108" spans="3:186" x14ac:dyDescent="0.25">
      <c r="C108" s="41" t="s">
        <v>1079</v>
      </c>
      <c r="D108" s="16">
        <v>393458</v>
      </c>
      <c r="E108" s="16">
        <v>2789</v>
      </c>
      <c r="F108" s="16">
        <v>2499</v>
      </c>
      <c r="G108" s="16">
        <v>144</v>
      </c>
      <c r="H108" s="16">
        <v>146</v>
      </c>
      <c r="I108" s="16">
        <v>83583</v>
      </c>
      <c r="J108" s="16">
        <v>60083</v>
      </c>
      <c r="K108" s="16">
        <v>5918</v>
      </c>
      <c r="L108" s="16">
        <v>51</v>
      </c>
      <c r="M108" s="16">
        <v>4886</v>
      </c>
      <c r="N108" s="16"/>
      <c r="O108" s="16">
        <v>395</v>
      </c>
      <c r="P108" s="16">
        <v>585</v>
      </c>
      <c r="Q108" s="16">
        <v>42244</v>
      </c>
      <c r="R108" s="16">
        <v>7036</v>
      </c>
      <c r="S108" s="16">
        <v>5452</v>
      </c>
      <c r="T108" s="16">
        <v>960</v>
      </c>
      <c r="U108" s="16">
        <v>703</v>
      </c>
      <c r="V108" s="16">
        <v>33</v>
      </c>
      <c r="W108" s="16">
        <v>555</v>
      </c>
      <c r="X108" s="16">
        <v>355</v>
      </c>
      <c r="Y108" s="16">
        <v>886</v>
      </c>
      <c r="Z108" s="16">
        <v>1696</v>
      </c>
      <c r="AA108" s="16">
        <v>264</v>
      </c>
      <c r="AB108" s="16">
        <v>1112</v>
      </c>
      <c r="AC108" s="16">
        <v>737</v>
      </c>
      <c r="AD108" s="16">
        <v>375</v>
      </c>
      <c r="AE108" s="16">
        <v>472</v>
      </c>
      <c r="AF108" s="16">
        <v>1284</v>
      </c>
      <c r="AG108" s="16">
        <v>794</v>
      </c>
      <c r="AH108" s="16">
        <v>412</v>
      </c>
      <c r="AI108" s="16">
        <v>78</v>
      </c>
      <c r="AJ108" s="16">
        <v>2725</v>
      </c>
      <c r="AK108" s="16">
        <v>544</v>
      </c>
      <c r="AL108" s="16">
        <v>917</v>
      </c>
      <c r="AM108" s="16">
        <v>1264</v>
      </c>
      <c r="AN108" s="16">
        <v>417</v>
      </c>
      <c r="AO108" s="16">
        <v>417</v>
      </c>
      <c r="AP108" s="16">
        <v>2632</v>
      </c>
      <c r="AQ108" s="16">
        <v>2632</v>
      </c>
      <c r="AR108" s="16">
        <v>349</v>
      </c>
      <c r="AS108" s="16">
        <v>465</v>
      </c>
      <c r="AT108" s="16">
        <v>169</v>
      </c>
      <c r="AU108" s="16">
        <v>267</v>
      </c>
      <c r="AV108" s="16">
        <v>896</v>
      </c>
      <c r="AW108" s="16">
        <v>486</v>
      </c>
      <c r="AX108" s="16">
        <v>3007</v>
      </c>
      <c r="AY108" s="16">
        <v>3007</v>
      </c>
      <c r="AZ108" s="16">
        <v>3144</v>
      </c>
      <c r="BA108" s="16">
        <v>2076</v>
      </c>
      <c r="BB108" s="16">
        <v>1068</v>
      </c>
      <c r="BC108" s="16">
        <v>432</v>
      </c>
      <c r="BD108" s="16">
        <v>636</v>
      </c>
      <c r="BE108" s="16">
        <v>4761</v>
      </c>
      <c r="BF108" s="16">
        <v>832</v>
      </c>
      <c r="BG108" s="16">
        <v>588</v>
      </c>
      <c r="BH108" s="16">
        <v>244</v>
      </c>
      <c r="BI108" s="16">
        <v>3929</v>
      </c>
      <c r="BJ108" s="16">
        <v>3571</v>
      </c>
      <c r="BK108" s="16">
        <v>358</v>
      </c>
      <c r="BL108" s="16">
        <v>2903</v>
      </c>
      <c r="BM108" s="16">
        <v>2903</v>
      </c>
      <c r="BN108" s="16">
        <v>1106</v>
      </c>
      <c r="BO108" s="16">
        <v>1106</v>
      </c>
      <c r="BP108" s="16">
        <v>3793</v>
      </c>
      <c r="BQ108" s="16">
        <v>3793</v>
      </c>
      <c r="BR108" s="16">
        <v>5650</v>
      </c>
      <c r="BS108" s="16">
        <v>3308</v>
      </c>
      <c r="BT108" s="16">
        <v>2342</v>
      </c>
      <c r="BU108" s="16">
        <v>359</v>
      </c>
      <c r="BV108" s="16">
        <v>1712</v>
      </c>
      <c r="BW108" s="16">
        <v>271</v>
      </c>
      <c r="BX108" s="16">
        <v>3786</v>
      </c>
      <c r="BY108" s="16">
        <v>2000</v>
      </c>
      <c r="BZ108" s="16">
        <v>926</v>
      </c>
      <c r="CA108" s="16">
        <v>1074</v>
      </c>
      <c r="CB108" s="16">
        <v>1786</v>
      </c>
      <c r="CC108" s="16">
        <v>166</v>
      </c>
      <c r="CD108" s="16">
        <v>441</v>
      </c>
      <c r="CE108" s="16">
        <v>1179</v>
      </c>
      <c r="CF108" s="16">
        <v>6810</v>
      </c>
      <c r="CG108" s="16">
        <v>6810</v>
      </c>
      <c r="CH108" s="16">
        <v>4851</v>
      </c>
      <c r="CI108" s="16">
        <v>1959</v>
      </c>
      <c r="CJ108" s="16">
        <v>5111</v>
      </c>
      <c r="CK108" s="16">
        <v>1777</v>
      </c>
      <c r="CL108" s="16">
        <v>3334</v>
      </c>
      <c r="CM108" s="16">
        <v>1847</v>
      </c>
      <c r="CN108" s="16">
        <v>1434</v>
      </c>
      <c r="CO108" s="16">
        <v>53</v>
      </c>
      <c r="CP108" s="16">
        <v>23500</v>
      </c>
      <c r="CQ108" s="16">
        <v>8174</v>
      </c>
      <c r="CR108" s="16">
        <v>4718</v>
      </c>
      <c r="CS108" s="16">
        <v>10608</v>
      </c>
      <c r="CT108" s="16">
        <v>307086</v>
      </c>
      <c r="CU108" s="16">
        <v>67816</v>
      </c>
      <c r="CV108" s="16">
        <v>41139</v>
      </c>
      <c r="CW108" s="16">
        <v>5597</v>
      </c>
      <c r="CX108" s="16">
        <v>13715</v>
      </c>
      <c r="CY108" s="16">
        <v>21827</v>
      </c>
      <c r="CZ108" s="16">
        <v>15997</v>
      </c>
      <c r="DA108" s="16">
        <v>6157</v>
      </c>
      <c r="DB108" s="16">
        <v>1109</v>
      </c>
      <c r="DC108" s="16">
        <v>5048</v>
      </c>
      <c r="DD108" s="16">
        <v>1392</v>
      </c>
      <c r="DE108" s="16">
        <v>925</v>
      </c>
      <c r="DF108" s="16">
        <v>4513</v>
      </c>
      <c r="DG108" s="16">
        <v>3010</v>
      </c>
      <c r="DH108" s="16">
        <v>10680</v>
      </c>
      <c r="DI108" s="16">
        <v>3085</v>
      </c>
      <c r="DJ108" s="16">
        <v>7595</v>
      </c>
      <c r="DK108" s="16">
        <v>24334</v>
      </c>
      <c r="DL108" s="16">
        <v>6907</v>
      </c>
      <c r="DM108" s="16">
        <v>2635</v>
      </c>
      <c r="DN108" s="16">
        <v>4272</v>
      </c>
      <c r="DO108" s="16">
        <v>2378</v>
      </c>
      <c r="DP108" s="16">
        <v>1894</v>
      </c>
      <c r="DQ108" s="16">
        <v>7132</v>
      </c>
      <c r="DR108" s="16">
        <v>7132</v>
      </c>
      <c r="DS108" s="16">
        <v>10295</v>
      </c>
      <c r="DT108" s="16">
        <v>8638</v>
      </c>
      <c r="DU108" s="16">
        <v>1657</v>
      </c>
      <c r="DV108" s="16">
        <v>29813</v>
      </c>
      <c r="DW108" s="16">
        <v>18032</v>
      </c>
      <c r="DX108" s="16">
        <v>6735</v>
      </c>
      <c r="DY108" s="16">
        <v>6735</v>
      </c>
      <c r="DZ108" s="16"/>
      <c r="EA108" s="16">
        <v>5046</v>
      </c>
      <c r="EB108" s="16">
        <v>50396</v>
      </c>
      <c r="EC108" s="16">
        <v>50396</v>
      </c>
      <c r="ED108" s="16">
        <v>14349</v>
      </c>
      <c r="EE108" s="16">
        <v>34736</v>
      </c>
      <c r="EF108" s="16">
        <v>1311</v>
      </c>
      <c r="EG108" s="16">
        <v>46933</v>
      </c>
      <c r="EH108" s="16">
        <v>28595</v>
      </c>
      <c r="EI108" s="16">
        <v>19917</v>
      </c>
      <c r="EJ108" s="16">
        <v>14705</v>
      </c>
      <c r="EK108" s="16">
        <v>10092</v>
      </c>
      <c r="EL108" s="16">
        <v>5812</v>
      </c>
      <c r="EM108" s="16">
        <v>4280</v>
      </c>
      <c r="EN108" s="16">
        <v>4613</v>
      </c>
      <c r="EO108" s="16">
        <v>5212</v>
      </c>
      <c r="EP108" s="16">
        <v>2442</v>
      </c>
      <c r="EQ108" s="16">
        <v>2442</v>
      </c>
      <c r="ER108" s="16">
        <v>6236</v>
      </c>
      <c r="ES108" s="16">
        <v>3709</v>
      </c>
      <c r="ET108" s="16">
        <v>2527</v>
      </c>
      <c r="EU108" s="16">
        <v>1777</v>
      </c>
      <c r="EV108" s="16">
        <v>750</v>
      </c>
      <c r="EW108" s="16">
        <v>18338</v>
      </c>
      <c r="EX108" s="16">
        <v>4012</v>
      </c>
      <c r="EY108" s="16">
        <v>5400</v>
      </c>
      <c r="EZ108" s="16">
        <v>1693</v>
      </c>
      <c r="FA108" s="16">
        <v>7233</v>
      </c>
      <c r="FB108" s="16">
        <v>643</v>
      </c>
      <c r="FC108" s="16">
        <v>2296</v>
      </c>
      <c r="FD108" s="16">
        <v>4294</v>
      </c>
      <c r="FE108" s="16">
        <v>74293</v>
      </c>
      <c r="FF108" s="16">
        <v>20379</v>
      </c>
      <c r="FG108" s="16">
        <v>20379</v>
      </c>
      <c r="FH108" s="16">
        <v>24830</v>
      </c>
      <c r="FI108" s="16">
        <v>24830</v>
      </c>
      <c r="FJ108" s="16">
        <v>29084</v>
      </c>
      <c r="FK108" s="16">
        <v>20299</v>
      </c>
      <c r="FL108" s="16">
        <v>20299</v>
      </c>
      <c r="FM108" s="16">
        <v>8785</v>
      </c>
      <c r="FN108" s="16">
        <v>4011</v>
      </c>
      <c r="FO108" s="16">
        <v>4774</v>
      </c>
      <c r="FP108" s="16">
        <v>13501</v>
      </c>
      <c r="FQ108" s="16">
        <v>6044</v>
      </c>
      <c r="FR108" s="16">
        <v>3575</v>
      </c>
      <c r="FS108" s="16">
        <v>1578</v>
      </c>
      <c r="FT108" s="16">
        <v>513</v>
      </c>
      <c r="FU108" s="16">
        <v>1484</v>
      </c>
      <c r="FV108" s="16">
        <v>2469</v>
      </c>
      <c r="FW108" s="16">
        <v>6509</v>
      </c>
      <c r="FX108" s="16">
        <v>1868</v>
      </c>
      <c r="FY108" s="16">
        <v>528</v>
      </c>
      <c r="FZ108" s="16">
        <v>4113</v>
      </c>
      <c r="GA108" s="16">
        <v>948</v>
      </c>
      <c r="GB108" s="16">
        <v>948</v>
      </c>
      <c r="GD108">
        <f t="shared" ref="GD108:GD131" si="1">FG108+FI108+FL108+FO108</f>
        <v>70282</v>
      </c>
    </row>
    <row r="109" spans="3:186" x14ac:dyDescent="0.25">
      <c r="C109" s="41" t="s">
        <v>1080</v>
      </c>
      <c r="D109" s="16">
        <v>399659</v>
      </c>
      <c r="E109" s="16">
        <v>2907</v>
      </c>
      <c r="F109" s="16">
        <v>2574</v>
      </c>
      <c r="G109" s="16">
        <v>139</v>
      </c>
      <c r="H109" s="16">
        <v>194</v>
      </c>
      <c r="I109" s="16">
        <v>85294</v>
      </c>
      <c r="J109" s="16">
        <v>61032</v>
      </c>
      <c r="K109" s="16">
        <v>6103</v>
      </c>
      <c r="L109" s="16">
        <v>40</v>
      </c>
      <c r="M109" s="16">
        <v>5135</v>
      </c>
      <c r="N109" s="16"/>
      <c r="O109" s="16">
        <v>368</v>
      </c>
      <c r="P109" s="16">
        <v>560</v>
      </c>
      <c r="Q109" s="16">
        <v>43109</v>
      </c>
      <c r="R109" s="16">
        <v>7115</v>
      </c>
      <c r="S109" s="16">
        <v>5478</v>
      </c>
      <c r="T109" s="16">
        <v>976</v>
      </c>
      <c r="U109" s="16">
        <v>704</v>
      </c>
      <c r="V109" s="16">
        <v>31</v>
      </c>
      <c r="W109" s="16">
        <v>588</v>
      </c>
      <c r="X109" s="16">
        <v>366</v>
      </c>
      <c r="Y109" s="16">
        <v>850</v>
      </c>
      <c r="Z109" s="16">
        <v>1712</v>
      </c>
      <c r="AA109" s="16">
        <v>251</v>
      </c>
      <c r="AB109" s="16">
        <v>1172</v>
      </c>
      <c r="AC109" s="16">
        <v>756</v>
      </c>
      <c r="AD109" s="16">
        <v>416</v>
      </c>
      <c r="AE109" s="16">
        <v>465</v>
      </c>
      <c r="AF109" s="16">
        <v>1358</v>
      </c>
      <c r="AG109" s="16">
        <v>792</v>
      </c>
      <c r="AH109" s="16">
        <v>477</v>
      </c>
      <c r="AI109" s="16">
        <v>89</v>
      </c>
      <c r="AJ109" s="16">
        <v>2716</v>
      </c>
      <c r="AK109" s="16">
        <v>539</v>
      </c>
      <c r="AL109" s="16">
        <v>910</v>
      </c>
      <c r="AM109" s="16">
        <v>1267</v>
      </c>
      <c r="AN109" s="16">
        <v>395</v>
      </c>
      <c r="AO109" s="16">
        <v>395</v>
      </c>
      <c r="AP109" s="16">
        <v>2733</v>
      </c>
      <c r="AQ109" s="16">
        <v>2733</v>
      </c>
      <c r="AR109" s="16">
        <v>338</v>
      </c>
      <c r="AS109" s="16">
        <v>445</v>
      </c>
      <c r="AT109" s="16">
        <v>161</v>
      </c>
      <c r="AU109" s="16">
        <v>283</v>
      </c>
      <c r="AV109" s="16">
        <v>970</v>
      </c>
      <c r="AW109" s="16">
        <v>536</v>
      </c>
      <c r="AX109" s="16">
        <v>2822</v>
      </c>
      <c r="AY109" s="16">
        <v>2822</v>
      </c>
      <c r="AZ109" s="16">
        <v>3232</v>
      </c>
      <c r="BA109" s="16">
        <v>2085</v>
      </c>
      <c r="BB109" s="16">
        <v>1147</v>
      </c>
      <c r="BC109" s="16">
        <v>449</v>
      </c>
      <c r="BD109" s="16">
        <v>698</v>
      </c>
      <c r="BE109" s="16">
        <v>5065</v>
      </c>
      <c r="BF109" s="16">
        <v>896</v>
      </c>
      <c r="BG109" s="16">
        <v>635</v>
      </c>
      <c r="BH109" s="16">
        <v>261</v>
      </c>
      <c r="BI109" s="16">
        <v>4169</v>
      </c>
      <c r="BJ109" s="16">
        <v>3871</v>
      </c>
      <c r="BK109" s="16">
        <v>298</v>
      </c>
      <c r="BL109" s="16">
        <v>2821</v>
      </c>
      <c r="BM109" s="16">
        <v>2821</v>
      </c>
      <c r="BN109" s="16">
        <v>1118</v>
      </c>
      <c r="BO109" s="16">
        <v>1118</v>
      </c>
      <c r="BP109" s="16">
        <v>3947</v>
      </c>
      <c r="BQ109" s="16">
        <v>3947</v>
      </c>
      <c r="BR109" s="16">
        <v>5840</v>
      </c>
      <c r="BS109" s="16">
        <v>3551</v>
      </c>
      <c r="BT109" s="16">
        <v>2289</v>
      </c>
      <c r="BU109" s="16">
        <v>342</v>
      </c>
      <c r="BV109" s="16">
        <v>1674</v>
      </c>
      <c r="BW109" s="16">
        <v>273</v>
      </c>
      <c r="BX109" s="16">
        <v>3947</v>
      </c>
      <c r="BY109" s="16">
        <v>2064</v>
      </c>
      <c r="BZ109" s="16">
        <v>1020</v>
      </c>
      <c r="CA109" s="16">
        <v>1044</v>
      </c>
      <c r="CB109" s="16">
        <v>1883</v>
      </c>
      <c r="CC109" s="16">
        <v>154</v>
      </c>
      <c r="CD109" s="16">
        <v>497</v>
      </c>
      <c r="CE109" s="16">
        <v>1232</v>
      </c>
      <c r="CF109" s="16">
        <v>6473</v>
      </c>
      <c r="CG109" s="16">
        <v>6473</v>
      </c>
      <c r="CH109" s="16">
        <v>4745</v>
      </c>
      <c r="CI109" s="16">
        <v>1728</v>
      </c>
      <c r="CJ109" s="16">
        <v>5347</v>
      </c>
      <c r="CK109" s="16">
        <v>1872</v>
      </c>
      <c r="CL109" s="16">
        <v>3475</v>
      </c>
      <c r="CM109" s="16">
        <v>1969</v>
      </c>
      <c r="CN109" s="16">
        <v>1449</v>
      </c>
      <c r="CO109" s="16">
        <v>57</v>
      </c>
      <c r="CP109" s="16">
        <v>24262</v>
      </c>
      <c r="CQ109" s="16">
        <v>8405</v>
      </c>
      <c r="CR109" s="16">
        <v>4830</v>
      </c>
      <c r="CS109" s="16">
        <v>11027</v>
      </c>
      <c r="CT109" s="16">
        <v>311458</v>
      </c>
      <c r="CU109" s="16">
        <v>68461</v>
      </c>
      <c r="CV109" s="16">
        <v>41520</v>
      </c>
      <c r="CW109" s="16">
        <v>5782</v>
      </c>
      <c r="CX109" s="16">
        <v>13620</v>
      </c>
      <c r="CY109" s="16">
        <v>22118</v>
      </c>
      <c r="CZ109" s="16">
        <v>16040</v>
      </c>
      <c r="DA109" s="16">
        <v>6225</v>
      </c>
      <c r="DB109" s="16">
        <v>1100</v>
      </c>
      <c r="DC109" s="16">
        <v>5125</v>
      </c>
      <c r="DD109" s="16">
        <v>1451</v>
      </c>
      <c r="DE109" s="16">
        <v>926</v>
      </c>
      <c r="DF109" s="16">
        <v>4534</v>
      </c>
      <c r="DG109" s="16">
        <v>2904</v>
      </c>
      <c r="DH109" s="16">
        <v>10901</v>
      </c>
      <c r="DI109" s="16">
        <v>3106</v>
      </c>
      <c r="DJ109" s="16">
        <v>7795</v>
      </c>
      <c r="DK109" s="16">
        <v>24765</v>
      </c>
      <c r="DL109" s="16">
        <v>7068</v>
      </c>
      <c r="DM109" s="16">
        <v>2671</v>
      </c>
      <c r="DN109" s="16">
        <v>4397</v>
      </c>
      <c r="DO109" s="16">
        <v>2508</v>
      </c>
      <c r="DP109" s="16">
        <v>1889</v>
      </c>
      <c r="DQ109" s="16">
        <v>7030</v>
      </c>
      <c r="DR109" s="16">
        <v>7030</v>
      </c>
      <c r="DS109" s="16">
        <v>10667</v>
      </c>
      <c r="DT109" s="16">
        <v>8634</v>
      </c>
      <c r="DU109" s="16">
        <v>2033</v>
      </c>
      <c r="DV109" s="16">
        <v>30861</v>
      </c>
      <c r="DW109" s="16">
        <v>17678</v>
      </c>
      <c r="DX109" s="16">
        <v>7836</v>
      </c>
      <c r="DY109" s="16">
        <v>7836</v>
      </c>
      <c r="DZ109" s="16"/>
      <c r="EA109" s="16">
        <v>5347</v>
      </c>
      <c r="EB109" s="16">
        <v>51387</v>
      </c>
      <c r="EC109" s="16">
        <v>51387</v>
      </c>
      <c r="ED109" s="16">
        <v>14603</v>
      </c>
      <c r="EE109" s="16">
        <v>35476</v>
      </c>
      <c r="EF109" s="16">
        <v>1308</v>
      </c>
      <c r="EG109" s="16">
        <v>48505</v>
      </c>
      <c r="EH109" s="16">
        <v>29610</v>
      </c>
      <c r="EI109" s="16">
        <v>20773</v>
      </c>
      <c r="EJ109" s="16">
        <v>15186</v>
      </c>
      <c r="EK109" s="16">
        <v>10403</v>
      </c>
      <c r="EL109" s="16">
        <v>5827</v>
      </c>
      <c r="EM109" s="16">
        <v>4576</v>
      </c>
      <c r="EN109" s="16">
        <v>4783</v>
      </c>
      <c r="EO109" s="16">
        <v>5587</v>
      </c>
      <c r="EP109" s="16">
        <v>2328</v>
      </c>
      <c r="EQ109" s="16">
        <v>2328</v>
      </c>
      <c r="ER109" s="16">
        <v>6509</v>
      </c>
      <c r="ES109" s="16">
        <v>3828</v>
      </c>
      <c r="ET109" s="16">
        <v>2681</v>
      </c>
      <c r="EU109" s="16">
        <v>1931</v>
      </c>
      <c r="EV109" s="16">
        <v>750</v>
      </c>
      <c r="EW109" s="16">
        <v>18895</v>
      </c>
      <c r="EX109" s="16">
        <v>4250</v>
      </c>
      <c r="EY109" s="16">
        <v>5553</v>
      </c>
      <c r="EZ109" s="16">
        <v>1725</v>
      </c>
      <c r="FA109" s="16">
        <v>7367</v>
      </c>
      <c r="FB109" s="16">
        <v>701</v>
      </c>
      <c r="FC109" s="16">
        <v>2289</v>
      </c>
      <c r="FD109" s="16">
        <v>4377</v>
      </c>
      <c r="FE109" s="16">
        <v>73856</v>
      </c>
      <c r="FF109" s="16">
        <v>20403</v>
      </c>
      <c r="FG109" s="16">
        <v>20403</v>
      </c>
      <c r="FH109" s="16">
        <v>24566</v>
      </c>
      <c r="FI109" s="16">
        <v>24566</v>
      </c>
      <c r="FJ109" s="16">
        <v>28887</v>
      </c>
      <c r="FK109" s="16">
        <v>19965</v>
      </c>
      <c r="FL109" s="16">
        <v>19965</v>
      </c>
      <c r="FM109" s="16">
        <v>8922</v>
      </c>
      <c r="FN109" s="16">
        <v>4053</v>
      </c>
      <c r="FO109" s="16">
        <v>4869</v>
      </c>
      <c r="FP109" s="16">
        <v>13623</v>
      </c>
      <c r="FQ109" s="16">
        <v>6161</v>
      </c>
      <c r="FR109" s="16">
        <v>3665</v>
      </c>
      <c r="FS109" s="16">
        <v>1566</v>
      </c>
      <c r="FT109" s="16">
        <v>542</v>
      </c>
      <c r="FU109" s="16">
        <v>1557</v>
      </c>
      <c r="FV109" s="16">
        <v>2496</v>
      </c>
      <c r="FW109" s="16">
        <v>6480</v>
      </c>
      <c r="FX109" s="16">
        <v>1918</v>
      </c>
      <c r="FY109" s="16">
        <v>523</v>
      </c>
      <c r="FZ109" s="16">
        <v>4039</v>
      </c>
      <c r="GA109" s="16">
        <v>982</v>
      </c>
      <c r="GB109" s="16">
        <v>982</v>
      </c>
      <c r="GD109">
        <f t="shared" si="1"/>
        <v>69803</v>
      </c>
    </row>
    <row r="110" spans="3:186" x14ac:dyDescent="0.25">
      <c r="C110" s="41" t="s">
        <v>1081</v>
      </c>
      <c r="D110" s="16">
        <v>404408</v>
      </c>
      <c r="E110" s="16">
        <v>3054</v>
      </c>
      <c r="F110" s="16">
        <v>2742</v>
      </c>
      <c r="G110" s="16">
        <v>141</v>
      </c>
      <c r="H110" s="16">
        <v>171</v>
      </c>
      <c r="I110" s="16">
        <v>85605</v>
      </c>
      <c r="J110" s="16">
        <v>61074</v>
      </c>
      <c r="K110" s="16">
        <v>5953</v>
      </c>
      <c r="L110" s="16">
        <v>27</v>
      </c>
      <c r="M110" s="16">
        <v>5043</v>
      </c>
      <c r="N110" s="16"/>
      <c r="O110" s="16">
        <v>359</v>
      </c>
      <c r="P110" s="16">
        <v>524</v>
      </c>
      <c r="Q110" s="16">
        <v>43074</v>
      </c>
      <c r="R110" s="16">
        <v>6962</v>
      </c>
      <c r="S110" s="16">
        <v>5347</v>
      </c>
      <c r="T110" s="16">
        <v>916</v>
      </c>
      <c r="U110" s="16">
        <v>658</v>
      </c>
      <c r="V110" s="16">
        <v>31</v>
      </c>
      <c r="W110" s="16">
        <v>585</v>
      </c>
      <c r="X110" s="16">
        <v>361</v>
      </c>
      <c r="Y110" s="16">
        <v>823</v>
      </c>
      <c r="Z110" s="16">
        <v>1734</v>
      </c>
      <c r="AA110" s="16">
        <v>239</v>
      </c>
      <c r="AB110" s="16">
        <v>1167</v>
      </c>
      <c r="AC110" s="16">
        <v>781</v>
      </c>
      <c r="AD110" s="16">
        <v>386</v>
      </c>
      <c r="AE110" s="16">
        <v>448</v>
      </c>
      <c r="AF110" s="16">
        <v>1420</v>
      </c>
      <c r="AG110" s="16">
        <v>783</v>
      </c>
      <c r="AH110" s="16">
        <v>527</v>
      </c>
      <c r="AI110" s="16">
        <v>110</v>
      </c>
      <c r="AJ110" s="16">
        <v>2755</v>
      </c>
      <c r="AK110" s="16">
        <v>550</v>
      </c>
      <c r="AL110" s="16">
        <v>950</v>
      </c>
      <c r="AM110" s="16">
        <v>1255</v>
      </c>
      <c r="AN110" s="16">
        <v>280</v>
      </c>
      <c r="AO110" s="16">
        <v>280</v>
      </c>
      <c r="AP110" s="16">
        <v>2758</v>
      </c>
      <c r="AQ110" s="16">
        <v>2758</v>
      </c>
      <c r="AR110" s="16">
        <v>338</v>
      </c>
      <c r="AS110" s="16">
        <v>450</v>
      </c>
      <c r="AT110" s="16">
        <v>170</v>
      </c>
      <c r="AU110" s="16">
        <v>283</v>
      </c>
      <c r="AV110" s="16">
        <v>981</v>
      </c>
      <c r="AW110" s="16">
        <v>536</v>
      </c>
      <c r="AX110" s="16">
        <v>2908</v>
      </c>
      <c r="AY110" s="16">
        <v>2908</v>
      </c>
      <c r="AZ110" s="16">
        <v>3192</v>
      </c>
      <c r="BA110" s="16">
        <v>1959</v>
      </c>
      <c r="BB110" s="16">
        <v>1233</v>
      </c>
      <c r="BC110" s="16">
        <v>480</v>
      </c>
      <c r="BD110" s="16">
        <v>753</v>
      </c>
      <c r="BE110" s="16">
        <v>5279</v>
      </c>
      <c r="BF110" s="16">
        <v>987</v>
      </c>
      <c r="BG110" s="16">
        <v>703</v>
      </c>
      <c r="BH110" s="16">
        <v>284</v>
      </c>
      <c r="BI110" s="16">
        <v>4292</v>
      </c>
      <c r="BJ110" s="16">
        <v>4013</v>
      </c>
      <c r="BK110" s="16">
        <v>279</v>
      </c>
      <c r="BL110" s="16">
        <v>2773</v>
      </c>
      <c r="BM110" s="16">
        <v>2773</v>
      </c>
      <c r="BN110" s="16">
        <v>1138</v>
      </c>
      <c r="BO110" s="16">
        <v>1138</v>
      </c>
      <c r="BP110" s="16">
        <v>3896</v>
      </c>
      <c r="BQ110" s="16">
        <v>3896</v>
      </c>
      <c r="BR110" s="16">
        <v>5754</v>
      </c>
      <c r="BS110" s="16">
        <v>3568</v>
      </c>
      <c r="BT110" s="16">
        <v>2186</v>
      </c>
      <c r="BU110" s="16">
        <v>331</v>
      </c>
      <c r="BV110" s="16">
        <v>1612</v>
      </c>
      <c r="BW110" s="16">
        <v>243</v>
      </c>
      <c r="BX110" s="16">
        <v>3959</v>
      </c>
      <c r="BY110" s="16">
        <v>2060</v>
      </c>
      <c r="BZ110" s="16">
        <v>1041</v>
      </c>
      <c r="CA110" s="16">
        <v>1019</v>
      </c>
      <c r="CB110" s="16">
        <v>1899</v>
      </c>
      <c r="CC110" s="16">
        <v>163</v>
      </c>
      <c r="CD110" s="16">
        <v>485</v>
      </c>
      <c r="CE110" s="16">
        <v>1251</v>
      </c>
      <c r="CF110" s="16">
        <v>6641</v>
      </c>
      <c r="CG110" s="16">
        <v>6641</v>
      </c>
      <c r="CH110" s="16">
        <v>4748</v>
      </c>
      <c r="CI110" s="16">
        <v>1893</v>
      </c>
      <c r="CJ110" s="16">
        <v>5406</v>
      </c>
      <c r="CK110" s="16">
        <v>1806</v>
      </c>
      <c r="CL110" s="16">
        <v>3600</v>
      </c>
      <c r="CM110" s="16">
        <v>2021</v>
      </c>
      <c r="CN110" s="16">
        <v>1516</v>
      </c>
      <c r="CO110" s="16">
        <v>63</v>
      </c>
      <c r="CP110" s="16">
        <v>24531</v>
      </c>
      <c r="CQ110" s="16">
        <v>8395</v>
      </c>
      <c r="CR110" s="16">
        <v>4862</v>
      </c>
      <c r="CS110" s="16">
        <v>11274</v>
      </c>
      <c r="CT110" s="16">
        <v>315749</v>
      </c>
      <c r="CU110" s="16">
        <v>69214</v>
      </c>
      <c r="CV110" s="16">
        <v>41978</v>
      </c>
      <c r="CW110" s="16">
        <v>6200</v>
      </c>
      <c r="CX110" s="16">
        <v>13539</v>
      </c>
      <c r="CY110" s="16">
        <v>22239</v>
      </c>
      <c r="CZ110" s="16">
        <v>16151</v>
      </c>
      <c r="DA110" s="16">
        <v>6175</v>
      </c>
      <c r="DB110" s="16">
        <v>1102</v>
      </c>
      <c r="DC110" s="16">
        <v>5073</v>
      </c>
      <c r="DD110" s="16">
        <v>1428</v>
      </c>
      <c r="DE110" s="16">
        <v>954</v>
      </c>
      <c r="DF110" s="16">
        <v>4598</v>
      </c>
      <c r="DG110" s="16">
        <v>2996</v>
      </c>
      <c r="DH110" s="16">
        <v>11085</v>
      </c>
      <c r="DI110" s="16">
        <v>3146</v>
      </c>
      <c r="DJ110" s="16">
        <v>7939</v>
      </c>
      <c r="DK110" s="16">
        <v>25275</v>
      </c>
      <c r="DL110" s="16">
        <v>7320</v>
      </c>
      <c r="DM110" s="16">
        <v>2731</v>
      </c>
      <c r="DN110" s="16">
        <v>4589</v>
      </c>
      <c r="DO110" s="16">
        <v>2689</v>
      </c>
      <c r="DP110" s="16">
        <v>1900</v>
      </c>
      <c r="DQ110" s="16">
        <v>7133</v>
      </c>
      <c r="DR110" s="16">
        <v>7133</v>
      </c>
      <c r="DS110" s="16">
        <v>10822</v>
      </c>
      <c r="DT110" s="16">
        <v>8829</v>
      </c>
      <c r="DU110" s="16">
        <v>1993</v>
      </c>
      <c r="DV110" s="16">
        <v>29923</v>
      </c>
      <c r="DW110" s="16">
        <v>17616</v>
      </c>
      <c r="DX110" s="16">
        <v>7276</v>
      </c>
      <c r="DY110" s="16">
        <v>7276</v>
      </c>
      <c r="DZ110" s="16"/>
      <c r="EA110" s="16">
        <v>5031</v>
      </c>
      <c r="EB110" s="16">
        <v>52588</v>
      </c>
      <c r="EC110" s="16">
        <v>52588</v>
      </c>
      <c r="ED110" s="16">
        <v>14834</v>
      </c>
      <c r="EE110" s="16">
        <v>36414</v>
      </c>
      <c r="EF110" s="16">
        <v>1340</v>
      </c>
      <c r="EG110" s="16">
        <v>49244</v>
      </c>
      <c r="EH110" s="16">
        <v>29643</v>
      </c>
      <c r="EI110" s="16">
        <v>20804</v>
      </c>
      <c r="EJ110" s="16">
        <v>15368</v>
      </c>
      <c r="EK110" s="16">
        <v>10574</v>
      </c>
      <c r="EL110" s="16">
        <v>5825</v>
      </c>
      <c r="EM110" s="16">
        <v>4749</v>
      </c>
      <c r="EN110" s="16">
        <v>4794</v>
      </c>
      <c r="EO110" s="16">
        <v>5436</v>
      </c>
      <c r="EP110" s="16">
        <v>2470</v>
      </c>
      <c r="EQ110" s="16">
        <v>2470</v>
      </c>
      <c r="ER110" s="16">
        <v>6369</v>
      </c>
      <c r="ES110" s="16">
        <v>3711</v>
      </c>
      <c r="ET110" s="16">
        <v>2658</v>
      </c>
      <c r="EU110" s="16">
        <v>1917</v>
      </c>
      <c r="EV110" s="16">
        <v>741</v>
      </c>
      <c r="EW110" s="16">
        <v>19601</v>
      </c>
      <c r="EX110" s="16">
        <v>4297</v>
      </c>
      <c r="EY110" s="16">
        <v>5858</v>
      </c>
      <c r="EZ110" s="16">
        <v>1846</v>
      </c>
      <c r="FA110" s="16">
        <v>7600</v>
      </c>
      <c r="FB110" s="16">
        <v>731</v>
      </c>
      <c r="FC110" s="16">
        <v>2337</v>
      </c>
      <c r="FD110" s="16">
        <v>4532</v>
      </c>
      <c r="FE110" s="16">
        <v>75534</v>
      </c>
      <c r="FF110" s="16">
        <v>20905</v>
      </c>
      <c r="FG110" s="16">
        <v>20905</v>
      </c>
      <c r="FH110" s="16">
        <v>24892</v>
      </c>
      <c r="FI110" s="16">
        <v>24892</v>
      </c>
      <c r="FJ110" s="16">
        <v>29737</v>
      </c>
      <c r="FK110" s="16">
        <v>20751</v>
      </c>
      <c r="FL110" s="16">
        <v>20751</v>
      </c>
      <c r="FM110" s="16">
        <v>8986</v>
      </c>
      <c r="FN110" s="16">
        <v>4127</v>
      </c>
      <c r="FO110" s="16">
        <v>4859</v>
      </c>
      <c r="FP110" s="16">
        <v>13971</v>
      </c>
      <c r="FQ110" s="16">
        <v>6284</v>
      </c>
      <c r="FR110" s="16">
        <v>3821</v>
      </c>
      <c r="FS110" s="16">
        <v>1691</v>
      </c>
      <c r="FT110" s="16">
        <v>508</v>
      </c>
      <c r="FU110" s="16">
        <v>1622</v>
      </c>
      <c r="FV110" s="16">
        <v>2463</v>
      </c>
      <c r="FW110" s="16">
        <v>6623</v>
      </c>
      <c r="FX110" s="16">
        <v>1922</v>
      </c>
      <c r="FY110" s="16">
        <v>544</v>
      </c>
      <c r="FZ110" s="16">
        <v>4157</v>
      </c>
      <c r="GA110" s="16">
        <v>1064</v>
      </c>
      <c r="GB110" s="16">
        <v>1064</v>
      </c>
      <c r="GD110">
        <f t="shared" si="1"/>
        <v>71407</v>
      </c>
    </row>
    <row r="111" spans="3:186" x14ac:dyDescent="0.25">
      <c r="C111" s="41" t="s">
        <v>1082</v>
      </c>
      <c r="D111" s="16">
        <v>408595</v>
      </c>
      <c r="E111" s="16">
        <v>3448</v>
      </c>
      <c r="F111" s="16">
        <v>3099</v>
      </c>
      <c r="G111" s="16">
        <v>128</v>
      </c>
      <c r="H111" s="16">
        <v>221</v>
      </c>
      <c r="I111" s="16">
        <v>85960</v>
      </c>
      <c r="J111" s="16">
        <v>60857</v>
      </c>
      <c r="K111" s="16">
        <v>5651</v>
      </c>
      <c r="L111" s="16">
        <v>32</v>
      </c>
      <c r="M111" s="16">
        <v>4770</v>
      </c>
      <c r="N111" s="16"/>
      <c r="O111" s="16">
        <v>351</v>
      </c>
      <c r="P111" s="16">
        <v>498</v>
      </c>
      <c r="Q111" s="16">
        <v>43219</v>
      </c>
      <c r="R111" s="16">
        <v>7010</v>
      </c>
      <c r="S111" s="16">
        <v>5315</v>
      </c>
      <c r="T111" s="16">
        <v>946</v>
      </c>
      <c r="U111" s="16">
        <v>678</v>
      </c>
      <c r="V111" s="16">
        <v>30</v>
      </c>
      <c r="W111" s="16">
        <v>574</v>
      </c>
      <c r="X111" s="16">
        <v>365</v>
      </c>
      <c r="Y111" s="16">
        <v>792</v>
      </c>
      <c r="Z111" s="16">
        <v>1692</v>
      </c>
      <c r="AA111" s="16">
        <v>238</v>
      </c>
      <c r="AB111" s="16">
        <v>1269</v>
      </c>
      <c r="AC111" s="16">
        <v>882</v>
      </c>
      <c r="AD111" s="16">
        <v>387</v>
      </c>
      <c r="AE111" s="16">
        <v>426</v>
      </c>
      <c r="AF111" s="16">
        <v>1518</v>
      </c>
      <c r="AG111" s="16">
        <v>781</v>
      </c>
      <c r="AH111" s="16">
        <v>603</v>
      </c>
      <c r="AI111" s="16">
        <v>134</v>
      </c>
      <c r="AJ111" s="16">
        <v>2884</v>
      </c>
      <c r="AK111" s="16">
        <v>632</v>
      </c>
      <c r="AL111" s="16">
        <v>998</v>
      </c>
      <c r="AM111" s="16">
        <v>1254</v>
      </c>
      <c r="AN111" s="16">
        <v>174</v>
      </c>
      <c r="AO111" s="16">
        <v>174</v>
      </c>
      <c r="AP111" s="16">
        <v>2771</v>
      </c>
      <c r="AQ111" s="16">
        <v>2771</v>
      </c>
      <c r="AR111" s="16">
        <v>338</v>
      </c>
      <c r="AS111" s="16">
        <v>464</v>
      </c>
      <c r="AT111" s="16">
        <v>168</v>
      </c>
      <c r="AU111" s="16">
        <v>278</v>
      </c>
      <c r="AV111" s="16">
        <v>977</v>
      </c>
      <c r="AW111" s="16">
        <v>546</v>
      </c>
      <c r="AX111" s="16">
        <v>2770</v>
      </c>
      <c r="AY111" s="16">
        <v>2770</v>
      </c>
      <c r="AZ111" s="16">
        <v>3186</v>
      </c>
      <c r="BA111" s="16">
        <v>1963</v>
      </c>
      <c r="BB111" s="16">
        <v>1223</v>
      </c>
      <c r="BC111" s="16">
        <v>472</v>
      </c>
      <c r="BD111" s="16">
        <v>751</v>
      </c>
      <c r="BE111" s="16">
        <v>5232</v>
      </c>
      <c r="BF111" s="16">
        <v>1011</v>
      </c>
      <c r="BG111" s="16">
        <v>695</v>
      </c>
      <c r="BH111" s="16">
        <v>316</v>
      </c>
      <c r="BI111" s="16">
        <v>4221</v>
      </c>
      <c r="BJ111" s="16">
        <v>3936</v>
      </c>
      <c r="BK111" s="16">
        <v>285</v>
      </c>
      <c r="BL111" s="16">
        <v>2853</v>
      </c>
      <c r="BM111" s="16">
        <v>2853</v>
      </c>
      <c r="BN111" s="16">
        <v>1199</v>
      </c>
      <c r="BO111" s="16">
        <v>1199</v>
      </c>
      <c r="BP111" s="16">
        <v>3841</v>
      </c>
      <c r="BQ111" s="16">
        <v>3841</v>
      </c>
      <c r="BR111" s="16">
        <v>5805</v>
      </c>
      <c r="BS111" s="16">
        <v>3700</v>
      </c>
      <c r="BT111" s="16">
        <v>2105</v>
      </c>
      <c r="BU111" s="16">
        <v>338</v>
      </c>
      <c r="BV111" s="16">
        <v>1555</v>
      </c>
      <c r="BW111" s="16">
        <v>212</v>
      </c>
      <c r="BX111" s="16">
        <v>3976</v>
      </c>
      <c r="BY111" s="16">
        <v>2054</v>
      </c>
      <c r="BZ111" s="16">
        <v>1031</v>
      </c>
      <c r="CA111" s="16">
        <v>1023</v>
      </c>
      <c r="CB111" s="16">
        <v>1922</v>
      </c>
      <c r="CC111" s="16">
        <v>182</v>
      </c>
      <c r="CD111" s="16">
        <v>480</v>
      </c>
      <c r="CE111" s="16">
        <v>1260</v>
      </c>
      <c r="CF111" s="16">
        <v>6475</v>
      </c>
      <c r="CG111" s="16">
        <v>6475</v>
      </c>
      <c r="CH111" s="16">
        <v>4666</v>
      </c>
      <c r="CI111" s="16">
        <v>1809</v>
      </c>
      <c r="CJ111" s="16">
        <v>5512</v>
      </c>
      <c r="CK111" s="16">
        <v>1795</v>
      </c>
      <c r="CL111" s="16">
        <v>3717</v>
      </c>
      <c r="CM111" s="16">
        <v>2085</v>
      </c>
      <c r="CN111" s="16">
        <v>1562</v>
      </c>
      <c r="CO111" s="16">
        <v>70</v>
      </c>
      <c r="CP111" s="16">
        <v>25103</v>
      </c>
      <c r="CQ111" s="16">
        <v>8429</v>
      </c>
      <c r="CR111" s="16">
        <v>4968</v>
      </c>
      <c r="CS111" s="16">
        <v>11706</v>
      </c>
      <c r="CT111" s="16">
        <v>319187</v>
      </c>
      <c r="CU111" s="16">
        <v>70238</v>
      </c>
      <c r="CV111" s="16">
        <v>42815</v>
      </c>
      <c r="CW111" s="16">
        <v>6369</v>
      </c>
      <c r="CX111" s="16">
        <v>14121</v>
      </c>
      <c r="CY111" s="16">
        <v>22325</v>
      </c>
      <c r="CZ111" s="16">
        <v>16277</v>
      </c>
      <c r="DA111" s="16">
        <v>6314</v>
      </c>
      <c r="DB111" s="16">
        <v>1097</v>
      </c>
      <c r="DC111" s="16">
        <v>5217</v>
      </c>
      <c r="DD111" s="16">
        <v>1366</v>
      </c>
      <c r="DE111" s="16">
        <v>1029</v>
      </c>
      <c r="DF111" s="16">
        <v>4800</v>
      </c>
      <c r="DG111" s="16">
        <v>2768</v>
      </c>
      <c r="DH111" s="16">
        <v>11146</v>
      </c>
      <c r="DI111" s="16">
        <v>3077</v>
      </c>
      <c r="DJ111" s="16">
        <v>8069</v>
      </c>
      <c r="DK111" s="16">
        <v>25451</v>
      </c>
      <c r="DL111" s="16">
        <v>7186</v>
      </c>
      <c r="DM111" s="16">
        <v>2773</v>
      </c>
      <c r="DN111" s="16">
        <v>4413</v>
      </c>
      <c r="DO111" s="16">
        <v>2499</v>
      </c>
      <c r="DP111" s="16">
        <v>1914</v>
      </c>
      <c r="DQ111" s="16">
        <v>7425</v>
      </c>
      <c r="DR111" s="16">
        <v>7425</v>
      </c>
      <c r="DS111" s="16">
        <v>10840</v>
      </c>
      <c r="DT111" s="16">
        <v>9104</v>
      </c>
      <c r="DU111" s="16">
        <v>1736</v>
      </c>
      <c r="DV111" s="16">
        <v>30258</v>
      </c>
      <c r="DW111" s="16">
        <v>17086</v>
      </c>
      <c r="DX111" s="16">
        <v>8292</v>
      </c>
      <c r="DY111" s="16">
        <v>8292</v>
      </c>
      <c r="DZ111" s="16"/>
      <c r="EA111" s="16">
        <v>4880</v>
      </c>
      <c r="EB111" s="16">
        <v>53709</v>
      </c>
      <c r="EC111" s="16">
        <v>53709</v>
      </c>
      <c r="ED111" s="16">
        <v>15189</v>
      </c>
      <c r="EE111" s="16">
        <v>37115</v>
      </c>
      <c r="EF111" s="16">
        <v>1405</v>
      </c>
      <c r="EG111" s="16">
        <v>49629</v>
      </c>
      <c r="EH111" s="16">
        <v>29949</v>
      </c>
      <c r="EI111" s="16">
        <v>21197</v>
      </c>
      <c r="EJ111" s="16">
        <v>15677</v>
      </c>
      <c r="EK111" s="16">
        <v>10666</v>
      </c>
      <c r="EL111" s="16">
        <v>6014</v>
      </c>
      <c r="EM111" s="16">
        <v>4652</v>
      </c>
      <c r="EN111" s="16">
        <v>5011</v>
      </c>
      <c r="EO111" s="16">
        <v>5520</v>
      </c>
      <c r="EP111" s="16">
        <v>2563</v>
      </c>
      <c r="EQ111" s="16">
        <v>2563</v>
      </c>
      <c r="ER111" s="16">
        <v>6189</v>
      </c>
      <c r="ES111" s="16">
        <v>3407</v>
      </c>
      <c r="ET111" s="16">
        <v>2782</v>
      </c>
      <c r="EU111" s="16">
        <v>2078</v>
      </c>
      <c r="EV111" s="16">
        <v>704</v>
      </c>
      <c r="EW111" s="16">
        <v>19680</v>
      </c>
      <c r="EX111" s="16">
        <v>4087</v>
      </c>
      <c r="EY111" s="16">
        <v>5906</v>
      </c>
      <c r="EZ111" s="16">
        <v>1968</v>
      </c>
      <c r="FA111" s="16">
        <v>7719</v>
      </c>
      <c r="FB111" s="16">
        <v>733</v>
      </c>
      <c r="FC111" s="16">
        <v>2281</v>
      </c>
      <c r="FD111" s="16">
        <v>4705</v>
      </c>
      <c r="FE111" s="16">
        <v>75730</v>
      </c>
      <c r="FF111" s="16">
        <v>20634</v>
      </c>
      <c r="FG111" s="16">
        <v>20634</v>
      </c>
      <c r="FH111" s="16">
        <v>25103</v>
      </c>
      <c r="FI111" s="16">
        <v>25103</v>
      </c>
      <c r="FJ111" s="16">
        <v>29993</v>
      </c>
      <c r="FK111" s="16">
        <v>21158</v>
      </c>
      <c r="FL111" s="16">
        <v>21158</v>
      </c>
      <c r="FM111" s="16">
        <v>8835</v>
      </c>
      <c r="FN111" s="16">
        <v>4094</v>
      </c>
      <c r="FO111" s="16">
        <v>4741</v>
      </c>
      <c r="FP111" s="16">
        <v>14172</v>
      </c>
      <c r="FQ111" s="16">
        <v>6342</v>
      </c>
      <c r="FR111" s="16">
        <v>3865</v>
      </c>
      <c r="FS111" s="16">
        <v>1674</v>
      </c>
      <c r="FT111" s="16">
        <v>505</v>
      </c>
      <c r="FU111" s="16">
        <v>1686</v>
      </c>
      <c r="FV111" s="16">
        <v>2477</v>
      </c>
      <c r="FW111" s="16">
        <v>6678</v>
      </c>
      <c r="FX111" s="16">
        <v>1950</v>
      </c>
      <c r="FY111" s="16">
        <v>551</v>
      </c>
      <c r="FZ111" s="16">
        <v>4177</v>
      </c>
      <c r="GA111" s="16">
        <v>1152</v>
      </c>
      <c r="GB111" s="16">
        <v>1152</v>
      </c>
      <c r="GD111">
        <f t="shared" si="1"/>
        <v>71636</v>
      </c>
    </row>
    <row r="112" spans="3:186" x14ac:dyDescent="0.25">
      <c r="C112" s="41" t="s">
        <v>1083</v>
      </c>
      <c r="D112" s="16">
        <v>412750</v>
      </c>
      <c r="E112" s="16">
        <v>3595</v>
      </c>
      <c r="F112" s="16">
        <v>3254</v>
      </c>
      <c r="G112" s="16">
        <v>138</v>
      </c>
      <c r="H112" s="16">
        <v>203</v>
      </c>
      <c r="I112" s="16">
        <v>85964</v>
      </c>
      <c r="J112" s="16">
        <v>60810</v>
      </c>
      <c r="K112" s="16">
        <v>5349</v>
      </c>
      <c r="L112" s="16">
        <v>29</v>
      </c>
      <c r="M112" s="16">
        <v>4443</v>
      </c>
      <c r="N112" s="16"/>
      <c r="O112" s="16">
        <v>368</v>
      </c>
      <c r="P112" s="16">
        <v>509</v>
      </c>
      <c r="Q112" s="16">
        <v>43425</v>
      </c>
      <c r="R112" s="16">
        <v>6951</v>
      </c>
      <c r="S112" s="16">
        <v>5254</v>
      </c>
      <c r="T112" s="16">
        <v>940</v>
      </c>
      <c r="U112" s="16">
        <v>657</v>
      </c>
      <c r="V112" s="16">
        <v>30</v>
      </c>
      <c r="W112" s="16">
        <v>582</v>
      </c>
      <c r="X112" s="16">
        <v>377</v>
      </c>
      <c r="Y112" s="16">
        <v>783</v>
      </c>
      <c r="Z112" s="16">
        <v>1653</v>
      </c>
      <c r="AA112" s="16">
        <v>232</v>
      </c>
      <c r="AB112" s="16">
        <v>1294</v>
      </c>
      <c r="AC112" s="16">
        <v>925</v>
      </c>
      <c r="AD112" s="16">
        <v>369</v>
      </c>
      <c r="AE112" s="16">
        <v>403</v>
      </c>
      <c r="AF112" s="16">
        <v>1615</v>
      </c>
      <c r="AG112" s="16">
        <v>751</v>
      </c>
      <c r="AH112" s="16">
        <v>714</v>
      </c>
      <c r="AI112" s="16">
        <v>150</v>
      </c>
      <c r="AJ112" s="16">
        <v>2990</v>
      </c>
      <c r="AK112" s="16">
        <v>654</v>
      </c>
      <c r="AL112" s="16">
        <v>1058</v>
      </c>
      <c r="AM112" s="16">
        <v>1278</v>
      </c>
      <c r="AN112" s="16">
        <v>192</v>
      </c>
      <c r="AO112" s="16">
        <v>192</v>
      </c>
      <c r="AP112" s="16">
        <v>2770</v>
      </c>
      <c r="AQ112" s="16">
        <v>2770</v>
      </c>
      <c r="AR112" s="16">
        <v>302</v>
      </c>
      <c r="AS112" s="16">
        <v>476</v>
      </c>
      <c r="AT112" s="16">
        <v>173</v>
      </c>
      <c r="AU112" s="16">
        <v>275</v>
      </c>
      <c r="AV112" s="16">
        <v>996</v>
      </c>
      <c r="AW112" s="16">
        <v>548</v>
      </c>
      <c r="AX112" s="16">
        <v>2855</v>
      </c>
      <c r="AY112" s="16">
        <v>2855</v>
      </c>
      <c r="AZ112" s="16">
        <v>3054</v>
      </c>
      <c r="BA112" s="16">
        <v>1910</v>
      </c>
      <c r="BB112" s="16">
        <v>1144</v>
      </c>
      <c r="BC112" s="16">
        <v>456</v>
      </c>
      <c r="BD112" s="16">
        <v>688</v>
      </c>
      <c r="BE112" s="16">
        <v>5179</v>
      </c>
      <c r="BF112" s="16">
        <v>1002</v>
      </c>
      <c r="BG112" s="16">
        <v>646</v>
      </c>
      <c r="BH112" s="16">
        <v>356</v>
      </c>
      <c r="BI112" s="16">
        <v>4177</v>
      </c>
      <c r="BJ112" s="16">
        <v>3864</v>
      </c>
      <c r="BK112" s="16">
        <v>313</v>
      </c>
      <c r="BL112" s="16">
        <v>2787</v>
      </c>
      <c r="BM112" s="16">
        <v>2787</v>
      </c>
      <c r="BN112" s="16">
        <v>1251</v>
      </c>
      <c r="BO112" s="16">
        <v>1251</v>
      </c>
      <c r="BP112" s="16">
        <v>3775</v>
      </c>
      <c r="BQ112" s="16">
        <v>3775</v>
      </c>
      <c r="BR112" s="16">
        <v>6010</v>
      </c>
      <c r="BS112" s="16">
        <v>3904</v>
      </c>
      <c r="BT112" s="16">
        <v>2106</v>
      </c>
      <c r="BU112" s="16">
        <v>356</v>
      </c>
      <c r="BV112" s="16">
        <v>1570</v>
      </c>
      <c r="BW112" s="16">
        <v>180</v>
      </c>
      <c r="BX112" s="16">
        <v>3996</v>
      </c>
      <c r="BY112" s="16">
        <v>2128</v>
      </c>
      <c r="BZ112" s="16">
        <v>1040</v>
      </c>
      <c r="CA112" s="16">
        <v>1088</v>
      </c>
      <c r="CB112" s="16">
        <v>1868</v>
      </c>
      <c r="CC112" s="16">
        <v>184</v>
      </c>
      <c r="CD112" s="16">
        <v>480</v>
      </c>
      <c r="CE112" s="16">
        <v>1204</v>
      </c>
      <c r="CF112" s="16">
        <v>6658</v>
      </c>
      <c r="CG112" s="16">
        <v>6658</v>
      </c>
      <c r="CH112" s="16">
        <v>4852</v>
      </c>
      <c r="CI112" s="16">
        <v>1806</v>
      </c>
      <c r="CJ112" s="16">
        <v>5378</v>
      </c>
      <c r="CK112" s="16">
        <v>1795</v>
      </c>
      <c r="CL112" s="16">
        <v>3583</v>
      </c>
      <c r="CM112" s="16">
        <v>1940</v>
      </c>
      <c r="CN112" s="16">
        <v>1567</v>
      </c>
      <c r="CO112" s="16">
        <v>76</v>
      </c>
      <c r="CP112" s="16">
        <v>25154</v>
      </c>
      <c r="CQ112" s="16">
        <v>8337</v>
      </c>
      <c r="CR112" s="16">
        <v>4969</v>
      </c>
      <c r="CS112" s="16">
        <v>11848</v>
      </c>
      <c r="CT112" s="16">
        <v>323191</v>
      </c>
      <c r="CU112" s="16">
        <v>71341</v>
      </c>
      <c r="CV112" s="16">
        <v>43588</v>
      </c>
      <c r="CW112" s="16">
        <v>6558</v>
      </c>
      <c r="CX112" s="16">
        <v>14448</v>
      </c>
      <c r="CY112" s="16">
        <v>22582</v>
      </c>
      <c r="CZ112" s="16">
        <v>16361</v>
      </c>
      <c r="DA112" s="16">
        <v>6465</v>
      </c>
      <c r="DB112" s="16">
        <v>1106</v>
      </c>
      <c r="DC112" s="16">
        <v>5359</v>
      </c>
      <c r="DD112" s="16">
        <v>1351</v>
      </c>
      <c r="DE112" s="16">
        <v>1067</v>
      </c>
      <c r="DF112" s="16">
        <v>4773</v>
      </c>
      <c r="DG112" s="16">
        <v>2705</v>
      </c>
      <c r="DH112" s="16">
        <v>11392</v>
      </c>
      <c r="DI112" s="16">
        <v>3322</v>
      </c>
      <c r="DJ112" s="16">
        <v>8070</v>
      </c>
      <c r="DK112" s="16">
        <v>25984</v>
      </c>
      <c r="DL112" s="16">
        <v>7196</v>
      </c>
      <c r="DM112" s="16">
        <v>2785</v>
      </c>
      <c r="DN112" s="16">
        <v>4411</v>
      </c>
      <c r="DO112" s="16">
        <v>2507</v>
      </c>
      <c r="DP112" s="16">
        <v>1904</v>
      </c>
      <c r="DQ112" s="16">
        <v>7475</v>
      </c>
      <c r="DR112" s="16">
        <v>7475</v>
      </c>
      <c r="DS112" s="16">
        <v>11313</v>
      </c>
      <c r="DT112" s="16">
        <v>9434</v>
      </c>
      <c r="DU112" s="16">
        <v>1879</v>
      </c>
      <c r="DV112" s="16">
        <v>31514</v>
      </c>
      <c r="DW112" s="16">
        <v>16621</v>
      </c>
      <c r="DX112" s="16">
        <v>9374</v>
      </c>
      <c r="DY112" s="16">
        <v>9374</v>
      </c>
      <c r="DZ112" s="16"/>
      <c r="EA112" s="16">
        <v>5519</v>
      </c>
      <c r="EB112" s="16">
        <v>54715</v>
      </c>
      <c r="EC112" s="16">
        <v>54715</v>
      </c>
      <c r="ED112" s="16">
        <v>15299</v>
      </c>
      <c r="EE112" s="16">
        <v>37882</v>
      </c>
      <c r="EF112" s="16">
        <v>1534</v>
      </c>
      <c r="EG112" s="16">
        <v>50060</v>
      </c>
      <c r="EH112" s="16">
        <v>30049</v>
      </c>
      <c r="EI112" s="16">
        <v>21185</v>
      </c>
      <c r="EJ112" s="16">
        <v>15666</v>
      </c>
      <c r="EK112" s="16">
        <v>10542</v>
      </c>
      <c r="EL112" s="16">
        <v>6014</v>
      </c>
      <c r="EM112" s="16">
        <v>4528</v>
      </c>
      <c r="EN112" s="16">
        <v>5124</v>
      </c>
      <c r="EO112" s="16">
        <v>5519</v>
      </c>
      <c r="EP112" s="16">
        <v>2607</v>
      </c>
      <c r="EQ112" s="16">
        <v>2607</v>
      </c>
      <c r="ER112" s="16">
        <v>6257</v>
      </c>
      <c r="ES112" s="16">
        <v>3492</v>
      </c>
      <c r="ET112" s="16">
        <v>2765</v>
      </c>
      <c r="EU112" s="16">
        <v>2079</v>
      </c>
      <c r="EV112" s="16">
        <v>686</v>
      </c>
      <c r="EW112" s="16">
        <v>20011</v>
      </c>
      <c r="EX112" s="16">
        <v>4303</v>
      </c>
      <c r="EY112" s="16">
        <v>5982</v>
      </c>
      <c r="EZ112" s="16">
        <v>2084</v>
      </c>
      <c r="FA112" s="16">
        <v>7642</v>
      </c>
      <c r="FB112" s="16">
        <v>721</v>
      </c>
      <c r="FC112" s="16">
        <v>2190</v>
      </c>
      <c r="FD112" s="16">
        <v>4731</v>
      </c>
      <c r="FE112" s="16">
        <v>75459</v>
      </c>
      <c r="FF112" s="16">
        <v>20434</v>
      </c>
      <c r="FG112" s="16">
        <v>20434</v>
      </c>
      <c r="FH112" s="16">
        <v>25889</v>
      </c>
      <c r="FI112" s="16">
        <v>25889</v>
      </c>
      <c r="FJ112" s="16">
        <v>29136</v>
      </c>
      <c r="FK112" s="16">
        <v>19902</v>
      </c>
      <c r="FL112" s="16">
        <v>19902</v>
      </c>
      <c r="FM112" s="16">
        <v>9234</v>
      </c>
      <c r="FN112" s="16">
        <v>4272</v>
      </c>
      <c r="FO112" s="16">
        <v>4962</v>
      </c>
      <c r="FP112" s="16">
        <v>14118</v>
      </c>
      <c r="FQ112" s="16">
        <v>6265</v>
      </c>
      <c r="FR112" s="16">
        <v>3788</v>
      </c>
      <c r="FS112" s="16">
        <v>1541</v>
      </c>
      <c r="FT112" s="16">
        <v>518</v>
      </c>
      <c r="FU112" s="16">
        <v>1729</v>
      </c>
      <c r="FV112" s="16">
        <v>2477</v>
      </c>
      <c r="FW112" s="16">
        <v>6855</v>
      </c>
      <c r="FX112" s="16">
        <v>1922</v>
      </c>
      <c r="FY112" s="16">
        <v>647</v>
      </c>
      <c r="FZ112" s="16">
        <v>4286</v>
      </c>
      <c r="GA112" s="16">
        <v>998</v>
      </c>
      <c r="GB112" s="16">
        <v>998</v>
      </c>
      <c r="GD112">
        <f t="shared" si="1"/>
        <v>71187</v>
      </c>
    </row>
    <row r="113" spans="3:186" x14ac:dyDescent="0.25">
      <c r="C113" s="41" t="s">
        <v>1084</v>
      </c>
      <c r="D113" s="16">
        <v>417481</v>
      </c>
      <c r="E113" s="16">
        <v>3530</v>
      </c>
      <c r="F113" s="16">
        <v>3176</v>
      </c>
      <c r="G113" s="16">
        <v>149</v>
      </c>
      <c r="H113" s="16">
        <v>205</v>
      </c>
      <c r="I113" s="16">
        <v>86455</v>
      </c>
      <c r="J113" s="16">
        <v>60892</v>
      </c>
      <c r="K113" s="16">
        <v>4751</v>
      </c>
      <c r="L113" s="16">
        <v>26</v>
      </c>
      <c r="M113" s="16">
        <v>3807</v>
      </c>
      <c r="N113" s="16"/>
      <c r="O113" s="16">
        <v>384</v>
      </c>
      <c r="P113" s="16">
        <v>534</v>
      </c>
      <c r="Q113" s="16">
        <v>43816</v>
      </c>
      <c r="R113" s="16">
        <v>6942</v>
      </c>
      <c r="S113" s="16">
        <v>5255</v>
      </c>
      <c r="T113" s="16">
        <v>935</v>
      </c>
      <c r="U113" s="16">
        <v>648</v>
      </c>
      <c r="V113" s="16">
        <v>30</v>
      </c>
      <c r="W113" s="16">
        <v>570</v>
      </c>
      <c r="X113" s="16">
        <v>387</v>
      </c>
      <c r="Y113" s="16">
        <v>838</v>
      </c>
      <c r="Z113" s="16">
        <v>1618</v>
      </c>
      <c r="AA113" s="16">
        <v>229</v>
      </c>
      <c r="AB113" s="16">
        <v>1307</v>
      </c>
      <c r="AC113" s="16">
        <v>950</v>
      </c>
      <c r="AD113" s="16">
        <v>357</v>
      </c>
      <c r="AE113" s="16">
        <v>380</v>
      </c>
      <c r="AF113" s="16">
        <v>1518</v>
      </c>
      <c r="AG113" s="16">
        <v>745</v>
      </c>
      <c r="AH113" s="16">
        <v>600</v>
      </c>
      <c r="AI113" s="16">
        <v>173</v>
      </c>
      <c r="AJ113" s="16">
        <v>3062</v>
      </c>
      <c r="AK113" s="16">
        <v>677</v>
      </c>
      <c r="AL113" s="16">
        <v>1067</v>
      </c>
      <c r="AM113" s="16">
        <v>1318</v>
      </c>
      <c r="AN113" s="16">
        <v>340</v>
      </c>
      <c r="AO113" s="16">
        <v>340</v>
      </c>
      <c r="AP113" s="16">
        <v>2806</v>
      </c>
      <c r="AQ113" s="16">
        <v>2806</v>
      </c>
      <c r="AR113" s="16">
        <v>282</v>
      </c>
      <c r="AS113" s="16">
        <v>545</v>
      </c>
      <c r="AT113" s="16">
        <v>184</v>
      </c>
      <c r="AU113" s="16">
        <v>276</v>
      </c>
      <c r="AV113" s="16">
        <v>968</v>
      </c>
      <c r="AW113" s="16">
        <v>551</v>
      </c>
      <c r="AX113" s="16">
        <v>2890</v>
      </c>
      <c r="AY113" s="16">
        <v>2890</v>
      </c>
      <c r="AZ113" s="16">
        <v>3121</v>
      </c>
      <c r="BA113" s="16">
        <v>1875</v>
      </c>
      <c r="BB113" s="16">
        <v>1246</v>
      </c>
      <c r="BC113" s="16">
        <v>470</v>
      </c>
      <c r="BD113" s="16">
        <v>776</v>
      </c>
      <c r="BE113" s="16">
        <v>5261</v>
      </c>
      <c r="BF113" s="16">
        <v>1106</v>
      </c>
      <c r="BG113" s="16">
        <v>696</v>
      </c>
      <c r="BH113" s="16">
        <v>410</v>
      </c>
      <c r="BI113" s="16">
        <v>4155</v>
      </c>
      <c r="BJ113" s="16">
        <v>3855</v>
      </c>
      <c r="BK113" s="16">
        <v>300</v>
      </c>
      <c r="BL113" s="16">
        <v>2826</v>
      </c>
      <c r="BM113" s="16">
        <v>2826</v>
      </c>
      <c r="BN113" s="16">
        <v>1238</v>
      </c>
      <c r="BO113" s="16">
        <v>1238</v>
      </c>
      <c r="BP113" s="16">
        <v>3761</v>
      </c>
      <c r="BQ113" s="16">
        <v>3761</v>
      </c>
      <c r="BR113" s="16">
        <v>5914</v>
      </c>
      <c r="BS113" s="16">
        <v>3735</v>
      </c>
      <c r="BT113" s="16">
        <v>2179</v>
      </c>
      <c r="BU113" s="16">
        <v>369</v>
      </c>
      <c r="BV113" s="16">
        <v>1632</v>
      </c>
      <c r="BW113" s="16">
        <v>178</v>
      </c>
      <c r="BX113" s="16">
        <v>4137</v>
      </c>
      <c r="BY113" s="16">
        <v>2219</v>
      </c>
      <c r="BZ113" s="16">
        <v>1059</v>
      </c>
      <c r="CA113" s="16">
        <v>1160</v>
      </c>
      <c r="CB113" s="16">
        <v>1918</v>
      </c>
      <c r="CC113" s="16">
        <v>176</v>
      </c>
      <c r="CD113" s="16">
        <v>453</v>
      </c>
      <c r="CE113" s="16">
        <v>1289</v>
      </c>
      <c r="CF113" s="16">
        <v>6909</v>
      </c>
      <c r="CG113" s="16">
        <v>6909</v>
      </c>
      <c r="CH113" s="16">
        <v>4916</v>
      </c>
      <c r="CI113" s="16">
        <v>1993</v>
      </c>
      <c r="CJ113" s="16">
        <v>5416</v>
      </c>
      <c r="CK113" s="16">
        <v>1802</v>
      </c>
      <c r="CL113" s="16">
        <v>3614</v>
      </c>
      <c r="CM113" s="16">
        <v>1861</v>
      </c>
      <c r="CN113" s="16">
        <v>1668</v>
      </c>
      <c r="CO113" s="16">
        <v>85</v>
      </c>
      <c r="CP113" s="16">
        <v>25563</v>
      </c>
      <c r="CQ113" s="16">
        <v>8448</v>
      </c>
      <c r="CR113" s="16">
        <v>5036</v>
      </c>
      <c r="CS113" s="16">
        <v>12079</v>
      </c>
      <c r="CT113" s="16">
        <v>327496</v>
      </c>
      <c r="CU113" s="16">
        <v>72207</v>
      </c>
      <c r="CV113" s="16">
        <v>44177</v>
      </c>
      <c r="CW113" s="16">
        <v>6789</v>
      </c>
      <c r="CX113" s="16">
        <v>14908</v>
      </c>
      <c r="CY113" s="16">
        <v>22480</v>
      </c>
      <c r="CZ113" s="16">
        <v>16658</v>
      </c>
      <c r="DA113" s="16">
        <v>6589</v>
      </c>
      <c r="DB113" s="16">
        <v>1146</v>
      </c>
      <c r="DC113" s="16">
        <v>5443</v>
      </c>
      <c r="DD113" s="16">
        <v>1360</v>
      </c>
      <c r="DE113" s="16">
        <v>1067</v>
      </c>
      <c r="DF113" s="16">
        <v>5022</v>
      </c>
      <c r="DG113" s="16">
        <v>2620</v>
      </c>
      <c r="DH113" s="16">
        <v>11372</v>
      </c>
      <c r="DI113" s="16">
        <v>3250</v>
      </c>
      <c r="DJ113" s="16">
        <v>8122</v>
      </c>
      <c r="DK113" s="16">
        <v>26271</v>
      </c>
      <c r="DL113" s="16">
        <v>7244</v>
      </c>
      <c r="DM113" s="16">
        <v>2815</v>
      </c>
      <c r="DN113" s="16">
        <v>4429</v>
      </c>
      <c r="DO113" s="16">
        <v>2469</v>
      </c>
      <c r="DP113" s="16">
        <v>1960</v>
      </c>
      <c r="DQ113" s="16">
        <v>7591</v>
      </c>
      <c r="DR113" s="16">
        <v>7591</v>
      </c>
      <c r="DS113" s="16">
        <v>11436</v>
      </c>
      <c r="DT113" s="16">
        <v>9502</v>
      </c>
      <c r="DU113" s="16">
        <v>1934</v>
      </c>
      <c r="DV113" s="16">
        <v>30876</v>
      </c>
      <c r="DW113" s="16">
        <v>16754</v>
      </c>
      <c r="DX113" s="16">
        <v>8525</v>
      </c>
      <c r="DY113" s="16">
        <v>8525</v>
      </c>
      <c r="DZ113" s="16"/>
      <c r="EA113" s="16">
        <v>5597</v>
      </c>
      <c r="EB113" s="16">
        <v>55707</v>
      </c>
      <c r="EC113" s="16">
        <v>55707</v>
      </c>
      <c r="ED113" s="16">
        <v>15396</v>
      </c>
      <c r="EE113" s="16">
        <v>38698</v>
      </c>
      <c r="EF113" s="16">
        <v>1613</v>
      </c>
      <c r="EG113" s="16">
        <v>51075</v>
      </c>
      <c r="EH113" s="16">
        <v>30745</v>
      </c>
      <c r="EI113" s="16">
        <v>21602</v>
      </c>
      <c r="EJ113" s="16">
        <v>15887</v>
      </c>
      <c r="EK113" s="16">
        <v>10770</v>
      </c>
      <c r="EL113" s="16">
        <v>6146</v>
      </c>
      <c r="EM113" s="16">
        <v>4624</v>
      </c>
      <c r="EN113" s="16">
        <v>5117</v>
      </c>
      <c r="EO113" s="16">
        <v>5715</v>
      </c>
      <c r="EP113" s="16">
        <v>2711</v>
      </c>
      <c r="EQ113" s="16">
        <v>2711</v>
      </c>
      <c r="ER113" s="16">
        <v>6432</v>
      </c>
      <c r="ES113" s="16">
        <v>3725</v>
      </c>
      <c r="ET113" s="16">
        <v>2707</v>
      </c>
      <c r="EU113" s="16">
        <v>2035</v>
      </c>
      <c r="EV113" s="16">
        <v>672</v>
      </c>
      <c r="EW113" s="16">
        <v>20330</v>
      </c>
      <c r="EX113" s="16">
        <v>4558</v>
      </c>
      <c r="EY113" s="16">
        <v>6017</v>
      </c>
      <c r="EZ113" s="16">
        <v>2209</v>
      </c>
      <c r="FA113" s="16">
        <v>7546</v>
      </c>
      <c r="FB113" s="16">
        <v>729</v>
      </c>
      <c r="FC113" s="16">
        <v>2043</v>
      </c>
      <c r="FD113" s="16">
        <v>4774</v>
      </c>
      <c r="FE113" s="16">
        <v>77067</v>
      </c>
      <c r="FF113" s="16">
        <v>20345</v>
      </c>
      <c r="FG113" s="16">
        <v>20345</v>
      </c>
      <c r="FH113" s="16">
        <v>25964</v>
      </c>
      <c r="FI113" s="16">
        <v>25964</v>
      </c>
      <c r="FJ113" s="16">
        <v>30758</v>
      </c>
      <c r="FK113" s="16">
        <v>21489</v>
      </c>
      <c r="FL113" s="16">
        <v>21489</v>
      </c>
      <c r="FM113" s="16">
        <v>9269</v>
      </c>
      <c r="FN113" s="16">
        <v>4300</v>
      </c>
      <c r="FO113" s="16">
        <v>4969</v>
      </c>
      <c r="FP113" s="16">
        <v>14293</v>
      </c>
      <c r="FQ113" s="16">
        <v>6401</v>
      </c>
      <c r="FR113" s="16">
        <v>3809</v>
      </c>
      <c r="FS113" s="16">
        <v>1522</v>
      </c>
      <c r="FT113" s="16">
        <v>534</v>
      </c>
      <c r="FU113" s="16">
        <v>1753</v>
      </c>
      <c r="FV113" s="16">
        <v>2592</v>
      </c>
      <c r="FW113" s="16">
        <v>6924</v>
      </c>
      <c r="FX113" s="16">
        <v>1907</v>
      </c>
      <c r="FY113" s="16">
        <v>651</v>
      </c>
      <c r="FZ113" s="16">
        <v>4366</v>
      </c>
      <c r="GA113" s="16">
        <v>968</v>
      </c>
      <c r="GB113" s="16">
        <v>968</v>
      </c>
      <c r="GD113">
        <f t="shared" si="1"/>
        <v>72767</v>
      </c>
    </row>
    <row r="114" spans="3:186" x14ac:dyDescent="0.25">
      <c r="C114" s="41" t="s">
        <v>1085</v>
      </c>
      <c r="D114" s="16">
        <v>422407</v>
      </c>
      <c r="E114" s="16">
        <v>3492</v>
      </c>
      <c r="F114" s="16">
        <v>3104</v>
      </c>
      <c r="G114" s="16">
        <v>176</v>
      </c>
      <c r="H114" s="16">
        <v>212</v>
      </c>
      <c r="I114" s="16">
        <v>87156</v>
      </c>
      <c r="J114" s="16">
        <v>61150</v>
      </c>
      <c r="K114" s="16">
        <v>4081</v>
      </c>
      <c r="L114" s="16">
        <v>17</v>
      </c>
      <c r="M114" s="16">
        <v>3098</v>
      </c>
      <c r="N114" s="16"/>
      <c r="O114" s="16">
        <v>401</v>
      </c>
      <c r="P114" s="16">
        <v>564</v>
      </c>
      <c r="Q114" s="16">
        <v>44484</v>
      </c>
      <c r="R114" s="16">
        <v>7091</v>
      </c>
      <c r="S114" s="16">
        <v>5391</v>
      </c>
      <c r="T114" s="16">
        <v>969</v>
      </c>
      <c r="U114" s="16">
        <v>657</v>
      </c>
      <c r="V114" s="16">
        <v>31</v>
      </c>
      <c r="W114" s="16">
        <v>561</v>
      </c>
      <c r="X114" s="16">
        <v>378</v>
      </c>
      <c r="Y114" s="16">
        <v>924</v>
      </c>
      <c r="Z114" s="16">
        <v>1632</v>
      </c>
      <c r="AA114" s="16">
        <v>239</v>
      </c>
      <c r="AB114" s="16">
        <v>1351</v>
      </c>
      <c r="AC114" s="16">
        <v>1012</v>
      </c>
      <c r="AD114" s="16">
        <v>339</v>
      </c>
      <c r="AE114" s="16">
        <v>349</v>
      </c>
      <c r="AF114" s="16">
        <v>1520</v>
      </c>
      <c r="AG114" s="16">
        <v>721</v>
      </c>
      <c r="AH114" s="16">
        <v>617</v>
      </c>
      <c r="AI114" s="16">
        <v>182</v>
      </c>
      <c r="AJ114" s="16">
        <v>2980</v>
      </c>
      <c r="AK114" s="16">
        <v>671</v>
      </c>
      <c r="AL114" s="16">
        <v>998</v>
      </c>
      <c r="AM114" s="16">
        <v>1311</v>
      </c>
      <c r="AN114" s="16">
        <v>560</v>
      </c>
      <c r="AO114" s="16">
        <v>560</v>
      </c>
      <c r="AP114" s="16">
        <v>2869</v>
      </c>
      <c r="AQ114" s="16">
        <v>2869</v>
      </c>
      <c r="AR114" s="16">
        <v>282</v>
      </c>
      <c r="AS114" s="16">
        <v>631</v>
      </c>
      <c r="AT114" s="16">
        <v>186</v>
      </c>
      <c r="AU114" s="16">
        <v>282</v>
      </c>
      <c r="AV114" s="16">
        <v>927</v>
      </c>
      <c r="AW114" s="16">
        <v>561</v>
      </c>
      <c r="AX114" s="16">
        <v>2839</v>
      </c>
      <c r="AY114" s="16">
        <v>2839</v>
      </c>
      <c r="AZ114" s="16">
        <v>3226</v>
      </c>
      <c r="BA114" s="16">
        <v>1945</v>
      </c>
      <c r="BB114" s="16">
        <v>1281</v>
      </c>
      <c r="BC114" s="16">
        <v>491</v>
      </c>
      <c r="BD114" s="16">
        <v>790</v>
      </c>
      <c r="BE114" s="16">
        <v>5201</v>
      </c>
      <c r="BF114" s="16">
        <v>1145</v>
      </c>
      <c r="BG114" s="16">
        <v>693</v>
      </c>
      <c r="BH114" s="16">
        <v>452</v>
      </c>
      <c r="BI114" s="16">
        <v>4056</v>
      </c>
      <c r="BJ114" s="16">
        <v>3760</v>
      </c>
      <c r="BK114" s="16">
        <v>296</v>
      </c>
      <c r="BL114" s="16">
        <v>2876</v>
      </c>
      <c r="BM114" s="16">
        <v>2876</v>
      </c>
      <c r="BN114" s="16">
        <v>1196</v>
      </c>
      <c r="BO114" s="16">
        <v>1196</v>
      </c>
      <c r="BP114" s="16">
        <v>3794</v>
      </c>
      <c r="BQ114" s="16">
        <v>3794</v>
      </c>
      <c r="BR114" s="16">
        <v>6134</v>
      </c>
      <c r="BS114" s="16">
        <v>3857</v>
      </c>
      <c r="BT114" s="16">
        <v>2277</v>
      </c>
      <c r="BU114" s="16">
        <v>364</v>
      </c>
      <c r="BV114" s="16">
        <v>1716</v>
      </c>
      <c r="BW114" s="16">
        <v>197</v>
      </c>
      <c r="BX114" s="16">
        <v>4198</v>
      </c>
      <c r="BY114" s="16">
        <v>2272</v>
      </c>
      <c r="BZ114" s="16">
        <v>1082</v>
      </c>
      <c r="CA114" s="16">
        <v>1190</v>
      </c>
      <c r="CB114" s="16">
        <v>1926</v>
      </c>
      <c r="CC114" s="16">
        <v>173</v>
      </c>
      <c r="CD114" s="16">
        <v>522</v>
      </c>
      <c r="CE114" s="16">
        <v>1231</v>
      </c>
      <c r="CF114" s="16">
        <v>7070</v>
      </c>
      <c r="CG114" s="16">
        <v>7070</v>
      </c>
      <c r="CH114" s="16">
        <v>5100</v>
      </c>
      <c r="CI114" s="16">
        <v>1970</v>
      </c>
      <c r="CJ114" s="16">
        <v>5515</v>
      </c>
      <c r="CK114" s="16">
        <v>1787</v>
      </c>
      <c r="CL114" s="16">
        <v>3728</v>
      </c>
      <c r="CM114" s="16">
        <v>1930</v>
      </c>
      <c r="CN114" s="16">
        <v>1708</v>
      </c>
      <c r="CO114" s="16">
        <v>90</v>
      </c>
      <c r="CP114" s="16">
        <v>26006</v>
      </c>
      <c r="CQ114" s="16">
        <v>8660</v>
      </c>
      <c r="CR114" s="16">
        <v>5104</v>
      </c>
      <c r="CS114" s="16">
        <v>12242</v>
      </c>
      <c r="CT114" s="16">
        <v>331759</v>
      </c>
      <c r="CU114" s="16">
        <v>73025</v>
      </c>
      <c r="CV114" s="16">
        <v>44755</v>
      </c>
      <c r="CW114" s="16">
        <v>6894</v>
      </c>
      <c r="CX114" s="16">
        <v>14954</v>
      </c>
      <c r="CY114" s="16">
        <v>22907</v>
      </c>
      <c r="CZ114" s="16">
        <v>16893</v>
      </c>
      <c r="DA114" s="16">
        <v>6615</v>
      </c>
      <c r="DB114" s="16">
        <v>1159</v>
      </c>
      <c r="DC114" s="16">
        <v>5456</v>
      </c>
      <c r="DD114" s="16">
        <v>1375</v>
      </c>
      <c r="DE114" s="16">
        <v>1078</v>
      </c>
      <c r="DF114" s="16">
        <v>5207</v>
      </c>
      <c r="DG114" s="16">
        <v>2618</v>
      </c>
      <c r="DH114" s="16">
        <v>11377</v>
      </c>
      <c r="DI114" s="16">
        <v>3239</v>
      </c>
      <c r="DJ114" s="16">
        <v>8138</v>
      </c>
      <c r="DK114" s="16">
        <v>26404</v>
      </c>
      <c r="DL114" s="16">
        <v>7340</v>
      </c>
      <c r="DM114" s="16">
        <v>2814</v>
      </c>
      <c r="DN114" s="16">
        <v>4526</v>
      </c>
      <c r="DO114" s="16">
        <v>2530</v>
      </c>
      <c r="DP114" s="16">
        <v>1996</v>
      </c>
      <c r="DQ114" s="16">
        <v>7576</v>
      </c>
      <c r="DR114" s="16">
        <v>7576</v>
      </c>
      <c r="DS114" s="16">
        <v>11488</v>
      </c>
      <c r="DT114" s="16">
        <v>9551</v>
      </c>
      <c r="DU114" s="16">
        <v>1937</v>
      </c>
      <c r="DV114" s="16">
        <v>32104</v>
      </c>
      <c r="DW114" s="16">
        <v>16725</v>
      </c>
      <c r="DX114" s="16">
        <v>9290</v>
      </c>
      <c r="DY114" s="16">
        <v>9289</v>
      </c>
      <c r="DZ114" s="16"/>
      <c r="EA114" s="16">
        <v>6089</v>
      </c>
      <c r="EB114" s="16">
        <v>56409</v>
      </c>
      <c r="EC114" s="16">
        <v>56409</v>
      </c>
      <c r="ED114" s="16">
        <v>15489</v>
      </c>
      <c r="EE114" s="16">
        <v>39306</v>
      </c>
      <c r="EF114" s="16">
        <v>1614</v>
      </c>
      <c r="EG114" s="16">
        <v>52058</v>
      </c>
      <c r="EH114" s="16">
        <v>31442</v>
      </c>
      <c r="EI114" s="16">
        <v>21974</v>
      </c>
      <c r="EJ114" s="16">
        <v>16049</v>
      </c>
      <c r="EK114" s="16">
        <v>11011</v>
      </c>
      <c r="EL114" s="16">
        <v>6264</v>
      </c>
      <c r="EM114" s="16">
        <v>4747</v>
      </c>
      <c r="EN114" s="16">
        <v>5038</v>
      </c>
      <c r="EO114" s="16">
        <v>5925</v>
      </c>
      <c r="EP114" s="16">
        <v>2861</v>
      </c>
      <c r="EQ114" s="16">
        <v>2861</v>
      </c>
      <c r="ER114" s="16">
        <v>6607</v>
      </c>
      <c r="ES114" s="16">
        <v>3942</v>
      </c>
      <c r="ET114" s="16">
        <v>2665</v>
      </c>
      <c r="EU114" s="16">
        <v>1975</v>
      </c>
      <c r="EV114" s="16">
        <v>690</v>
      </c>
      <c r="EW114" s="16">
        <v>20616</v>
      </c>
      <c r="EX114" s="16">
        <v>4583</v>
      </c>
      <c r="EY114" s="16">
        <v>6354</v>
      </c>
      <c r="EZ114" s="16">
        <v>2197</v>
      </c>
      <c r="FA114" s="16">
        <v>7482</v>
      </c>
      <c r="FB114" s="16">
        <v>720</v>
      </c>
      <c r="FC114" s="16">
        <v>2098</v>
      </c>
      <c r="FD114" s="16">
        <v>4664</v>
      </c>
      <c r="FE114" s="16">
        <v>77323</v>
      </c>
      <c r="FF114" s="16">
        <v>20352</v>
      </c>
      <c r="FG114" s="16">
        <v>20352</v>
      </c>
      <c r="FH114" s="16">
        <v>26117</v>
      </c>
      <c r="FI114" s="16">
        <v>26117</v>
      </c>
      <c r="FJ114" s="16">
        <v>30854</v>
      </c>
      <c r="FK114" s="16">
        <v>21444</v>
      </c>
      <c r="FL114" s="16">
        <v>21444</v>
      </c>
      <c r="FM114" s="16">
        <v>9410</v>
      </c>
      <c r="FN114" s="16">
        <v>4342</v>
      </c>
      <c r="FO114" s="16">
        <v>5068</v>
      </c>
      <c r="FP114" s="16">
        <v>14436</v>
      </c>
      <c r="FQ114" s="16">
        <v>6414</v>
      </c>
      <c r="FR114" s="16">
        <v>3807</v>
      </c>
      <c r="FS114" s="16">
        <v>1560</v>
      </c>
      <c r="FT114" s="16">
        <v>493</v>
      </c>
      <c r="FU114" s="16">
        <v>1754</v>
      </c>
      <c r="FV114" s="16">
        <v>2607</v>
      </c>
      <c r="FW114" s="16">
        <v>7021</v>
      </c>
      <c r="FX114" s="16">
        <v>1933</v>
      </c>
      <c r="FY114" s="16">
        <v>667</v>
      </c>
      <c r="FZ114" s="16">
        <v>4421</v>
      </c>
      <c r="GA114" s="16">
        <v>1001</v>
      </c>
      <c r="GB114" s="16">
        <v>1001</v>
      </c>
      <c r="GD114">
        <f t="shared" si="1"/>
        <v>72981</v>
      </c>
    </row>
    <row r="115" spans="3:186" x14ac:dyDescent="0.25">
      <c r="C115" s="41" t="s">
        <v>1086</v>
      </c>
      <c r="D115" s="16">
        <v>424224</v>
      </c>
      <c r="E115" s="16">
        <v>3217</v>
      </c>
      <c r="F115" s="16">
        <v>2852</v>
      </c>
      <c r="G115" s="16">
        <v>207</v>
      </c>
      <c r="H115" s="16">
        <v>158</v>
      </c>
      <c r="I115" s="16">
        <v>88122</v>
      </c>
      <c r="J115" s="16">
        <v>61085</v>
      </c>
      <c r="K115" s="16">
        <v>3283</v>
      </c>
      <c r="L115" s="16">
        <v>16</v>
      </c>
      <c r="M115" s="16">
        <v>2239</v>
      </c>
      <c r="N115" s="16"/>
      <c r="O115" s="16">
        <v>433</v>
      </c>
      <c r="P115" s="16">
        <v>594</v>
      </c>
      <c r="Q115" s="16">
        <v>44901</v>
      </c>
      <c r="R115" s="16">
        <v>7165</v>
      </c>
      <c r="S115" s="16">
        <v>5464</v>
      </c>
      <c r="T115" s="16">
        <v>1041</v>
      </c>
      <c r="U115" s="16">
        <v>668</v>
      </c>
      <c r="V115" s="16">
        <v>31</v>
      </c>
      <c r="W115" s="16">
        <v>553</v>
      </c>
      <c r="X115" s="16">
        <v>386</v>
      </c>
      <c r="Y115" s="16">
        <v>884</v>
      </c>
      <c r="Z115" s="16">
        <v>1639</v>
      </c>
      <c r="AA115" s="16">
        <v>262</v>
      </c>
      <c r="AB115" s="16">
        <v>1392</v>
      </c>
      <c r="AC115" s="16">
        <v>1053</v>
      </c>
      <c r="AD115" s="16">
        <v>339</v>
      </c>
      <c r="AE115" s="16">
        <v>309</v>
      </c>
      <c r="AF115" s="16">
        <v>1569</v>
      </c>
      <c r="AG115" s="16">
        <v>711</v>
      </c>
      <c r="AH115" s="16">
        <v>669</v>
      </c>
      <c r="AI115" s="16">
        <v>189</v>
      </c>
      <c r="AJ115" s="16">
        <v>2915</v>
      </c>
      <c r="AK115" s="16">
        <v>687</v>
      </c>
      <c r="AL115" s="16">
        <v>953</v>
      </c>
      <c r="AM115" s="16">
        <v>1275</v>
      </c>
      <c r="AN115" s="16">
        <v>705</v>
      </c>
      <c r="AO115" s="16">
        <v>705</v>
      </c>
      <c r="AP115" s="16">
        <v>3047</v>
      </c>
      <c r="AQ115" s="16">
        <v>3047</v>
      </c>
      <c r="AR115" s="16">
        <v>277</v>
      </c>
      <c r="AS115" s="16">
        <v>743</v>
      </c>
      <c r="AT115" s="16">
        <v>190</v>
      </c>
      <c r="AU115" s="16">
        <v>292</v>
      </c>
      <c r="AV115" s="16">
        <v>909</v>
      </c>
      <c r="AW115" s="16">
        <v>636</v>
      </c>
      <c r="AX115" s="16">
        <v>2901</v>
      </c>
      <c r="AY115" s="16">
        <v>2901</v>
      </c>
      <c r="AZ115" s="16">
        <v>3414</v>
      </c>
      <c r="BA115" s="16">
        <v>2023</v>
      </c>
      <c r="BB115" s="16">
        <v>1391</v>
      </c>
      <c r="BC115" s="16">
        <v>532</v>
      </c>
      <c r="BD115" s="16">
        <v>859</v>
      </c>
      <c r="BE115" s="16">
        <v>5243</v>
      </c>
      <c r="BF115" s="16">
        <v>1210</v>
      </c>
      <c r="BG115" s="16">
        <v>765</v>
      </c>
      <c r="BH115" s="16">
        <v>445</v>
      </c>
      <c r="BI115" s="16">
        <v>4033</v>
      </c>
      <c r="BJ115" s="16">
        <v>3740</v>
      </c>
      <c r="BK115" s="16">
        <v>293</v>
      </c>
      <c r="BL115" s="16">
        <v>2675</v>
      </c>
      <c r="BM115" s="16">
        <v>2675</v>
      </c>
      <c r="BN115" s="16">
        <v>1158</v>
      </c>
      <c r="BO115" s="16">
        <v>1158</v>
      </c>
      <c r="BP115" s="16">
        <v>3739</v>
      </c>
      <c r="BQ115" s="16">
        <v>3739</v>
      </c>
      <c r="BR115" s="16">
        <v>6229</v>
      </c>
      <c r="BS115" s="16">
        <v>3853</v>
      </c>
      <c r="BT115" s="16">
        <v>2376</v>
      </c>
      <c r="BU115" s="16">
        <v>340</v>
      </c>
      <c r="BV115" s="16">
        <v>1825</v>
      </c>
      <c r="BW115" s="16">
        <v>211</v>
      </c>
      <c r="BX115" s="16">
        <v>4141</v>
      </c>
      <c r="BY115" s="16">
        <v>2262</v>
      </c>
      <c r="BZ115" s="16">
        <v>1088</v>
      </c>
      <c r="CA115" s="16">
        <v>1174</v>
      </c>
      <c r="CB115" s="16">
        <v>1879</v>
      </c>
      <c r="CC115" s="16">
        <v>193</v>
      </c>
      <c r="CD115" s="16">
        <v>446</v>
      </c>
      <c r="CE115" s="16">
        <v>1240</v>
      </c>
      <c r="CF115" s="16">
        <v>7343</v>
      </c>
      <c r="CG115" s="16">
        <v>7343</v>
      </c>
      <c r="CH115" s="16">
        <v>5365</v>
      </c>
      <c r="CI115" s="16">
        <v>1978</v>
      </c>
      <c r="CJ115" s="16">
        <v>5558</v>
      </c>
      <c r="CK115" s="16">
        <v>1840</v>
      </c>
      <c r="CL115" s="16">
        <v>3718</v>
      </c>
      <c r="CM115" s="16">
        <v>1947</v>
      </c>
      <c r="CN115" s="16">
        <v>1679</v>
      </c>
      <c r="CO115" s="16">
        <v>92</v>
      </c>
      <c r="CP115" s="16">
        <v>27037</v>
      </c>
      <c r="CQ115" s="16">
        <v>9144</v>
      </c>
      <c r="CR115" s="16">
        <v>5283</v>
      </c>
      <c r="CS115" s="16">
        <v>12610</v>
      </c>
      <c r="CT115" s="16">
        <v>332885</v>
      </c>
      <c r="CU115" s="16">
        <v>72985</v>
      </c>
      <c r="CV115" s="16">
        <v>44670</v>
      </c>
      <c r="CW115" s="16">
        <v>6970</v>
      </c>
      <c r="CX115" s="16">
        <v>14829</v>
      </c>
      <c r="CY115" s="16">
        <v>22871</v>
      </c>
      <c r="CZ115" s="16">
        <v>16729</v>
      </c>
      <c r="DA115" s="16">
        <v>6534</v>
      </c>
      <c r="DB115" s="16">
        <v>1118</v>
      </c>
      <c r="DC115" s="16">
        <v>5416</v>
      </c>
      <c r="DD115" s="16">
        <v>1386</v>
      </c>
      <c r="DE115" s="16">
        <v>1124</v>
      </c>
      <c r="DF115" s="16">
        <v>5106</v>
      </c>
      <c r="DG115" s="16">
        <v>2579</v>
      </c>
      <c r="DH115" s="16">
        <v>11586</v>
      </c>
      <c r="DI115" s="16">
        <v>3378</v>
      </c>
      <c r="DJ115" s="16">
        <v>8208</v>
      </c>
      <c r="DK115" s="16">
        <v>26693</v>
      </c>
      <c r="DL115" s="16">
        <v>7558</v>
      </c>
      <c r="DM115" s="16">
        <v>2802</v>
      </c>
      <c r="DN115" s="16">
        <v>4756</v>
      </c>
      <c r="DO115" s="16">
        <v>2706</v>
      </c>
      <c r="DP115" s="16">
        <v>2050</v>
      </c>
      <c r="DQ115" s="16">
        <v>7591</v>
      </c>
      <c r="DR115" s="16">
        <v>7591</v>
      </c>
      <c r="DS115" s="16">
        <v>11544</v>
      </c>
      <c r="DT115" s="16">
        <v>9601</v>
      </c>
      <c r="DU115" s="16">
        <v>1943</v>
      </c>
      <c r="DV115" s="16">
        <v>30971</v>
      </c>
      <c r="DW115" s="16">
        <v>17106</v>
      </c>
      <c r="DX115" s="16">
        <v>7515</v>
      </c>
      <c r="DY115" s="16">
        <v>7515</v>
      </c>
      <c r="DZ115" s="16"/>
      <c r="EA115" s="16">
        <v>6350</v>
      </c>
      <c r="EB115" s="16">
        <v>57144</v>
      </c>
      <c r="EC115" s="16">
        <v>57144</v>
      </c>
      <c r="ED115" s="16">
        <v>15751</v>
      </c>
      <c r="EE115" s="16">
        <v>39727</v>
      </c>
      <c r="EF115" s="16">
        <v>1666</v>
      </c>
      <c r="EG115" s="16">
        <v>52866</v>
      </c>
      <c r="EH115" s="16">
        <v>31799</v>
      </c>
      <c r="EI115" s="16">
        <v>21887</v>
      </c>
      <c r="EJ115" s="16">
        <v>15962</v>
      </c>
      <c r="EK115" s="16">
        <v>10885</v>
      </c>
      <c r="EL115" s="16">
        <v>6220</v>
      </c>
      <c r="EM115" s="16">
        <v>4665</v>
      </c>
      <c r="EN115" s="16">
        <v>5077</v>
      </c>
      <c r="EO115" s="16">
        <v>5925</v>
      </c>
      <c r="EP115" s="16">
        <v>2832</v>
      </c>
      <c r="EQ115" s="16">
        <v>2832</v>
      </c>
      <c r="ER115" s="16">
        <v>7080</v>
      </c>
      <c r="ES115" s="16">
        <v>4420</v>
      </c>
      <c r="ET115" s="16">
        <v>2660</v>
      </c>
      <c r="EU115" s="16">
        <v>1985</v>
      </c>
      <c r="EV115" s="16">
        <v>675</v>
      </c>
      <c r="EW115" s="16">
        <v>21067</v>
      </c>
      <c r="EX115" s="16">
        <v>4814</v>
      </c>
      <c r="EY115" s="16">
        <v>6433</v>
      </c>
      <c r="EZ115" s="16">
        <v>2193</v>
      </c>
      <c r="FA115" s="16">
        <v>7627</v>
      </c>
      <c r="FB115" s="16">
        <v>719</v>
      </c>
      <c r="FC115" s="16">
        <v>2169</v>
      </c>
      <c r="FD115" s="16">
        <v>4739</v>
      </c>
      <c r="FE115" s="16">
        <v>77783</v>
      </c>
      <c r="FF115" s="16">
        <v>20421</v>
      </c>
      <c r="FG115" s="16">
        <v>20421</v>
      </c>
      <c r="FH115" s="16">
        <v>26046</v>
      </c>
      <c r="FI115" s="16">
        <v>26046</v>
      </c>
      <c r="FJ115" s="16">
        <v>31316</v>
      </c>
      <c r="FK115" s="16">
        <v>21788</v>
      </c>
      <c r="FL115" s="16">
        <v>21788</v>
      </c>
      <c r="FM115" s="16">
        <v>9528</v>
      </c>
      <c r="FN115" s="16">
        <v>4360</v>
      </c>
      <c r="FO115" s="16">
        <v>5168</v>
      </c>
      <c r="FP115" s="16">
        <v>14443</v>
      </c>
      <c r="FQ115" s="16">
        <v>6544</v>
      </c>
      <c r="FR115" s="16">
        <v>3995</v>
      </c>
      <c r="FS115" s="16">
        <v>1753</v>
      </c>
      <c r="FT115" s="16">
        <v>496</v>
      </c>
      <c r="FU115" s="16">
        <v>1746</v>
      </c>
      <c r="FV115" s="16">
        <v>2549</v>
      </c>
      <c r="FW115" s="16">
        <v>6865</v>
      </c>
      <c r="FX115" s="16">
        <v>1913</v>
      </c>
      <c r="FY115" s="16">
        <v>617</v>
      </c>
      <c r="FZ115" s="16">
        <v>4335</v>
      </c>
      <c r="GA115" s="16">
        <v>1034</v>
      </c>
      <c r="GB115" s="16">
        <v>1034</v>
      </c>
      <c r="GD115">
        <f t="shared" si="1"/>
        <v>73423</v>
      </c>
    </row>
    <row r="116" spans="3:186" x14ac:dyDescent="0.25">
      <c r="C116" s="41" t="s">
        <v>1087</v>
      </c>
      <c r="D116" s="16">
        <v>425717</v>
      </c>
      <c r="E116" s="16">
        <v>3145</v>
      </c>
      <c r="F116" s="16">
        <v>2769</v>
      </c>
      <c r="G116" s="16">
        <v>220</v>
      </c>
      <c r="H116" s="16">
        <v>156</v>
      </c>
      <c r="I116" s="16">
        <v>89498</v>
      </c>
      <c r="J116" s="16">
        <v>61949</v>
      </c>
      <c r="K116" s="16">
        <v>3781</v>
      </c>
      <c r="L116" s="16">
        <v>29</v>
      </c>
      <c r="M116" s="16">
        <v>2727</v>
      </c>
      <c r="N116" s="16"/>
      <c r="O116" s="16">
        <v>393</v>
      </c>
      <c r="P116" s="16">
        <v>632</v>
      </c>
      <c r="Q116" s="16">
        <v>45218</v>
      </c>
      <c r="R116" s="16">
        <v>7169</v>
      </c>
      <c r="S116" s="16">
        <v>5497</v>
      </c>
      <c r="T116" s="16">
        <v>1032</v>
      </c>
      <c r="U116" s="16">
        <v>664</v>
      </c>
      <c r="V116" s="16">
        <v>29</v>
      </c>
      <c r="W116" s="16">
        <v>561</v>
      </c>
      <c r="X116" s="16">
        <v>392</v>
      </c>
      <c r="Y116" s="16">
        <v>913</v>
      </c>
      <c r="Z116" s="16">
        <v>1644</v>
      </c>
      <c r="AA116" s="16">
        <v>262</v>
      </c>
      <c r="AB116" s="16">
        <v>1395</v>
      </c>
      <c r="AC116" s="16">
        <v>1046</v>
      </c>
      <c r="AD116" s="16">
        <v>349</v>
      </c>
      <c r="AE116" s="16">
        <v>277</v>
      </c>
      <c r="AF116" s="16">
        <v>1629</v>
      </c>
      <c r="AG116" s="16">
        <v>722</v>
      </c>
      <c r="AH116" s="16">
        <v>718</v>
      </c>
      <c r="AI116" s="16">
        <v>189</v>
      </c>
      <c r="AJ116" s="16">
        <v>2844</v>
      </c>
      <c r="AK116" s="16">
        <v>729</v>
      </c>
      <c r="AL116" s="16">
        <v>902</v>
      </c>
      <c r="AM116" s="16">
        <v>1213</v>
      </c>
      <c r="AN116" s="16">
        <v>887</v>
      </c>
      <c r="AO116" s="16">
        <v>887</v>
      </c>
      <c r="AP116" s="16">
        <v>3036</v>
      </c>
      <c r="AQ116" s="16">
        <v>3036</v>
      </c>
      <c r="AR116" s="16">
        <v>250</v>
      </c>
      <c r="AS116" s="16">
        <v>842</v>
      </c>
      <c r="AT116" s="16">
        <v>192</v>
      </c>
      <c r="AU116" s="16">
        <v>290</v>
      </c>
      <c r="AV116" s="16">
        <v>862</v>
      </c>
      <c r="AW116" s="16">
        <v>600</v>
      </c>
      <c r="AX116" s="16">
        <v>2924</v>
      </c>
      <c r="AY116" s="16">
        <v>2924</v>
      </c>
      <c r="AZ116" s="16">
        <v>3471</v>
      </c>
      <c r="BA116" s="16">
        <v>2100</v>
      </c>
      <c r="BB116" s="16">
        <v>1371</v>
      </c>
      <c r="BC116" s="16">
        <v>561</v>
      </c>
      <c r="BD116" s="16">
        <v>810</v>
      </c>
      <c r="BE116" s="16">
        <v>5116</v>
      </c>
      <c r="BF116" s="16">
        <v>1136</v>
      </c>
      <c r="BG116" s="16">
        <v>683</v>
      </c>
      <c r="BH116" s="16">
        <v>453</v>
      </c>
      <c r="BI116" s="16">
        <v>3980</v>
      </c>
      <c r="BJ116" s="16">
        <v>3724</v>
      </c>
      <c r="BK116" s="16">
        <v>256</v>
      </c>
      <c r="BL116" s="16">
        <v>2695</v>
      </c>
      <c r="BM116" s="16">
        <v>2695</v>
      </c>
      <c r="BN116" s="16">
        <v>1127</v>
      </c>
      <c r="BO116" s="16">
        <v>1127</v>
      </c>
      <c r="BP116" s="16">
        <v>3806</v>
      </c>
      <c r="BQ116" s="16">
        <v>3806</v>
      </c>
      <c r="BR116" s="16">
        <v>6358</v>
      </c>
      <c r="BS116" s="16">
        <v>3921</v>
      </c>
      <c r="BT116" s="16">
        <v>2437</v>
      </c>
      <c r="BU116" s="16">
        <v>331</v>
      </c>
      <c r="BV116" s="16">
        <v>1883</v>
      </c>
      <c r="BW116" s="16">
        <v>223</v>
      </c>
      <c r="BX116" s="16">
        <v>4156</v>
      </c>
      <c r="BY116" s="16">
        <v>2208</v>
      </c>
      <c r="BZ116" s="16">
        <v>1028</v>
      </c>
      <c r="CA116" s="16">
        <v>1180</v>
      </c>
      <c r="CB116" s="16">
        <v>1948</v>
      </c>
      <c r="CC116" s="16">
        <v>170</v>
      </c>
      <c r="CD116" s="16">
        <v>455</v>
      </c>
      <c r="CE116" s="16">
        <v>1323</v>
      </c>
      <c r="CF116" s="16">
        <v>7350</v>
      </c>
      <c r="CG116" s="16">
        <v>7350</v>
      </c>
      <c r="CH116" s="16">
        <v>5500</v>
      </c>
      <c r="CI116" s="16">
        <v>1850</v>
      </c>
      <c r="CJ116" s="16">
        <v>5600</v>
      </c>
      <c r="CK116" s="16">
        <v>1755</v>
      </c>
      <c r="CL116" s="16">
        <v>3845</v>
      </c>
      <c r="CM116" s="16">
        <v>1984</v>
      </c>
      <c r="CN116" s="16">
        <v>1759</v>
      </c>
      <c r="CO116" s="16">
        <v>102</v>
      </c>
      <c r="CP116" s="16">
        <v>27549</v>
      </c>
      <c r="CQ116" s="16">
        <v>9434</v>
      </c>
      <c r="CR116" s="16">
        <v>5358</v>
      </c>
      <c r="CS116" s="16">
        <v>12757</v>
      </c>
      <c r="CT116" s="16">
        <v>333074</v>
      </c>
      <c r="CU116" s="16">
        <v>73795</v>
      </c>
      <c r="CV116" s="16">
        <v>45327</v>
      </c>
      <c r="CW116" s="16">
        <v>7135</v>
      </c>
      <c r="CX116" s="16">
        <v>14932</v>
      </c>
      <c r="CY116" s="16">
        <v>23260</v>
      </c>
      <c r="CZ116" s="16">
        <v>16874</v>
      </c>
      <c r="DA116" s="16">
        <v>6524</v>
      </c>
      <c r="DB116" s="16">
        <v>1095</v>
      </c>
      <c r="DC116" s="16">
        <v>5429</v>
      </c>
      <c r="DD116" s="16">
        <v>1388</v>
      </c>
      <c r="DE116" s="16">
        <v>1175</v>
      </c>
      <c r="DF116" s="16">
        <v>5205</v>
      </c>
      <c r="DG116" s="16">
        <v>2582</v>
      </c>
      <c r="DH116" s="16">
        <v>11594</v>
      </c>
      <c r="DI116" s="16">
        <v>3383</v>
      </c>
      <c r="DJ116" s="16">
        <v>8211</v>
      </c>
      <c r="DK116" s="16">
        <v>26797</v>
      </c>
      <c r="DL116" s="16">
        <v>7605</v>
      </c>
      <c r="DM116" s="16">
        <v>2810</v>
      </c>
      <c r="DN116" s="16">
        <v>4795</v>
      </c>
      <c r="DO116" s="16">
        <v>2687</v>
      </c>
      <c r="DP116" s="16">
        <v>2108</v>
      </c>
      <c r="DQ116" s="16">
        <v>7666</v>
      </c>
      <c r="DR116" s="16">
        <v>7666</v>
      </c>
      <c r="DS116" s="16">
        <v>11526</v>
      </c>
      <c r="DT116" s="16">
        <v>9632</v>
      </c>
      <c r="DU116" s="16">
        <v>1894</v>
      </c>
      <c r="DV116" s="16">
        <v>28240</v>
      </c>
      <c r="DW116" s="16">
        <v>17138</v>
      </c>
      <c r="DX116" s="16">
        <v>5647</v>
      </c>
      <c r="DY116" s="16">
        <v>5646</v>
      </c>
      <c r="DZ116" s="16"/>
      <c r="EA116" s="16">
        <v>5455</v>
      </c>
      <c r="EB116" s="16">
        <v>58305</v>
      </c>
      <c r="EC116" s="16">
        <v>58305</v>
      </c>
      <c r="ED116" s="16">
        <v>16008</v>
      </c>
      <c r="EE116" s="16">
        <v>40520</v>
      </c>
      <c r="EF116" s="16">
        <v>1777</v>
      </c>
      <c r="EG116" s="16">
        <v>53915</v>
      </c>
      <c r="EH116" s="16">
        <v>32468</v>
      </c>
      <c r="EI116" s="16">
        <v>22267</v>
      </c>
      <c r="EJ116" s="16">
        <v>16352</v>
      </c>
      <c r="EK116" s="16">
        <v>11261</v>
      </c>
      <c r="EL116" s="16">
        <v>6425</v>
      </c>
      <c r="EM116" s="16">
        <v>4836</v>
      </c>
      <c r="EN116" s="16">
        <v>5091</v>
      </c>
      <c r="EO116" s="16">
        <v>5915</v>
      </c>
      <c r="EP116" s="16">
        <v>2967</v>
      </c>
      <c r="EQ116" s="16">
        <v>2967</v>
      </c>
      <c r="ER116" s="16">
        <v>7234</v>
      </c>
      <c r="ES116" s="16">
        <v>4612</v>
      </c>
      <c r="ET116" s="16">
        <v>2622</v>
      </c>
      <c r="EU116" s="16">
        <v>1925</v>
      </c>
      <c r="EV116" s="16">
        <v>697</v>
      </c>
      <c r="EW116" s="16">
        <v>21447</v>
      </c>
      <c r="EX116" s="16">
        <v>4766</v>
      </c>
      <c r="EY116" s="16">
        <v>6579</v>
      </c>
      <c r="EZ116" s="16">
        <v>2266</v>
      </c>
      <c r="FA116" s="16">
        <v>7836</v>
      </c>
      <c r="FB116" s="16">
        <v>721</v>
      </c>
      <c r="FC116" s="16">
        <v>2305</v>
      </c>
      <c r="FD116" s="16">
        <v>4810</v>
      </c>
      <c r="FE116" s="16">
        <v>77285</v>
      </c>
      <c r="FF116" s="16">
        <v>20730</v>
      </c>
      <c r="FG116" s="16">
        <v>20730</v>
      </c>
      <c r="FH116" s="16">
        <v>25684</v>
      </c>
      <c r="FI116" s="16">
        <v>25684</v>
      </c>
      <c r="FJ116" s="16">
        <v>30871</v>
      </c>
      <c r="FK116" s="16">
        <v>21135</v>
      </c>
      <c r="FL116" s="16">
        <v>21135</v>
      </c>
      <c r="FM116" s="16">
        <v>9736</v>
      </c>
      <c r="FN116" s="16">
        <v>4403</v>
      </c>
      <c r="FO116" s="16">
        <v>5333</v>
      </c>
      <c r="FP116" s="16">
        <v>14737</v>
      </c>
      <c r="FQ116" s="16">
        <v>6705</v>
      </c>
      <c r="FR116" s="16">
        <v>4108</v>
      </c>
      <c r="FS116" s="16">
        <v>1715</v>
      </c>
      <c r="FT116" s="16">
        <v>512</v>
      </c>
      <c r="FU116" s="16">
        <v>1881</v>
      </c>
      <c r="FV116" s="16">
        <v>2597</v>
      </c>
      <c r="FW116" s="16">
        <v>7009</v>
      </c>
      <c r="FX116" s="16">
        <v>1911</v>
      </c>
      <c r="FY116" s="16">
        <v>617</v>
      </c>
      <c r="FZ116" s="16">
        <v>4481</v>
      </c>
      <c r="GA116" s="16">
        <v>1023</v>
      </c>
      <c r="GB116" s="16">
        <v>1023</v>
      </c>
      <c r="GD116">
        <f t="shared" si="1"/>
        <v>72882</v>
      </c>
    </row>
    <row r="117" spans="3:186" x14ac:dyDescent="0.25">
      <c r="C117" s="41" t="s">
        <v>1088</v>
      </c>
      <c r="D117" s="16">
        <v>428278</v>
      </c>
      <c r="E117" s="16">
        <v>3032</v>
      </c>
      <c r="F117" s="16">
        <v>2677</v>
      </c>
      <c r="G117" s="16">
        <v>215</v>
      </c>
      <c r="H117" s="16">
        <v>140</v>
      </c>
      <c r="I117" s="16">
        <v>88505</v>
      </c>
      <c r="J117" s="16">
        <v>61065</v>
      </c>
      <c r="K117" s="16">
        <v>3338</v>
      </c>
      <c r="L117" s="16">
        <v>33</v>
      </c>
      <c r="M117" s="16">
        <v>2332</v>
      </c>
      <c r="N117" s="16"/>
      <c r="O117" s="16">
        <v>418</v>
      </c>
      <c r="P117" s="16">
        <v>555</v>
      </c>
      <c r="Q117" s="16">
        <v>44835</v>
      </c>
      <c r="R117" s="16">
        <v>7196</v>
      </c>
      <c r="S117" s="16">
        <v>5542</v>
      </c>
      <c r="T117" s="16">
        <v>1054</v>
      </c>
      <c r="U117" s="16">
        <v>648</v>
      </c>
      <c r="V117" s="16">
        <v>27</v>
      </c>
      <c r="W117" s="16">
        <v>557</v>
      </c>
      <c r="X117" s="16">
        <v>385</v>
      </c>
      <c r="Y117" s="16">
        <v>984</v>
      </c>
      <c r="Z117" s="16">
        <v>1632</v>
      </c>
      <c r="AA117" s="16">
        <v>255</v>
      </c>
      <c r="AB117" s="16">
        <v>1397</v>
      </c>
      <c r="AC117" s="16">
        <v>1042</v>
      </c>
      <c r="AD117" s="16">
        <v>355</v>
      </c>
      <c r="AE117" s="16">
        <v>257</v>
      </c>
      <c r="AF117" s="16">
        <v>1523</v>
      </c>
      <c r="AG117" s="16">
        <v>718</v>
      </c>
      <c r="AH117" s="16">
        <v>638</v>
      </c>
      <c r="AI117" s="16">
        <v>167</v>
      </c>
      <c r="AJ117" s="16">
        <v>2879</v>
      </c>
      <c r="AK117" s="16">
        <v>761</v>
      </c>
      <c r="AL117" s="16">
        <v>914</v>
      </c>
      <c r="AM117" s="16">
        <v>1204</v>
      </c>
      <c r="AN117" s="16">
        <v>1052</v>
      </c>
      <c r="AO117" s="16">
        <v>1052</v>
      </c>
      <c r="AP117" s="16">
        <v>3038</v>
      </c>
      <c r="AQ117" s="16">
        <v>3038</v>
      </c>
      <c r="AR117" s="16">
        <v>220</v>
      </c>
      <c r="AS117" s="16">
        <v>874</v>
      </c>
      <c r="AT117" s="16">
        <v>178</v>
      </c>
      <c r="AU117" s="16">
        <v>300</v>
      </c>
      <c r="AV117" s="16">
        <v>890</v>
      </c>
      <c r="AW117" s="16">
        <v>576</v>
      </c>
      <c r="AX117" s="16">
        <v>2968</v>
      </c>
      <c r="AY117" s="16">
        <v>2968</v>
      </c>
      <c r="AZ117" s="16">
        <v>3463</v>
      </c>
      <c r="BA117" s="16">
        <v>2146</v>
      </c>
      <c r="BB117" s="16">
        <v>1317</v>
      </c>
      <c r="BC117" s="16">
        <v>565</v>
      </c>
      <c r="BD117" s="16">
        <v>752</v>
      </c>
      <c r="BE117" s="16">
        <v>4912</v>
      </c>
      <c r="BF117" s="16">
        <v>1045</v>
      </c>
      <c r="BG117" s="16">
        <v>612</v>
      </c>
      <c r="BH117" s="16">
        <v>433</v>
      </c>
      <c r="BI117" s="16">
        <v>3867</v>
      </c>
      <c r="BJ117" s="16">
        <v>3602</v>
      </c>
      <c r="BK117" s="16">
        <v>265</v>
      </c>
      <c r="BL117" s="16">
        <v>2701</v>
      </c>
      <c r="BM117" s="16">
        <v>2701</v>
      </c>
      <c r="BN117" s="16">
        <v>1101</v>
      </c>
      <c r="BO117" s="16">
        <v>1101</v>
      </c>
      <c r="BP117" s="16">
        <v>3739</v>
      </c>
      <c r="BQ117" s="16">
        <v>3739</v>
      </c>
      <c r="BR117" s="16">
        <v>6303</v>
      </c>
      <c r="BS117" s="16">
        <v>3892</v>
      </c>
      <c r="BT117" s="16">
        <v>2411</v>
      </c>
      <c r="BU117" s="16">
        <v>335</v>
      </c>
      <c r="BV117" s="16">
        <v>1833</v>
      </c>
      <c r="BW117" s="16">
        <v>243</v>
      </c>
      <c r="BX117" s="16">
        <v>3960</v>
      </c>
      <c r="BY117" s="16">
        <v>2182</v>
      </c>
      <c r="BZ117" s="16">
        <v>997</v>
      </c>
      <c r="CA117" s="16">
        <v>1185</v>
      </c>
      <c r="CB117" s="16">
        <v>1778</v>
      </c>
      <c r="CC117" s="16">
        <v>124</v>
      </c>
      <c r="CD117" s="16">
        <v>417</v>
      </c>
      <c r="CE117" s="16">
        <v>1237</v>
      </c>
      <c r="CF117" s="16">
        <v>7298</v>
      </c>
      <c r="CG117" s="16">
        <v>7298</v>
      </c>
      <c r="CH117" s="16">
        <v>5569</v>
      </c>
      <c r="CI117" s="16">
        <v>1729</v>
      </c>
      <c r="CJ117" s="16">
        <v>5594</v>
      </c>
      <c r="CK117" s="16">
        <v>1788</v>
      </c>
      <c r="CL117" s="16">
        <v>3806</v>
      </c>
      <c r="CM117" s="16">
        <v>1994</v>
      </c>
      <c r="CN117" s="16">
        <v>1712</v>
      </c>
      <c r="CO117" s="16">
        <v>100</v>
      </c>
      <c r="CP117" s="16">
        <v>27440</v>
      </c>
      <c r="CQ117" s="16">
        <v>9473</v>
      </c>
      <c r="CR117" s="16">
        <v>5312</v>
      </c>
      <c r="CS117" s="16">
        <v>12655</v>
      </c>
      <c r="CT117" s="16">
        <v>336741</v>
      </c>
      <c r="CU117" s="16">
        <v>73888</v>
      </c>
      <c r="CV117" s="16">
        <v>45041</v>
      </c>
      <c r="CW117" s="16">
        <v>7140</v>
      </c>
      <c r="CX117" s="16">
        <v>14840</v>
      </c>
      <c r="CY117" s="16">
        <v>23061</v>
      </c>
      <c r="CZ117" s="16">
        <v>17111</v>
      </c>
      <c r="DA117" s="16">
        <v>6617</v>
      </c>
      <c r="DB117" s="16">
        <v>1105</v>
      </c>
      <c r="DC117" s="16">
        <v>5512</v>
      </c>
      <c r="DD117" s="16">
        <v>1419</v>
      </c>
      <c r="DE117" s="16">
        <v>1209</v>
      </c>
      <c r="DF117" s="16">
        <v>5215</v>
      </c>
      <c r="DG117" s="16">
        <v>2651</v>
      </c>
      <c r="DH117" s="16">
        <v>11736</v>
      </c>
      <c r="DI117" s="16">
        <v>3437</v>
      </c>
      <c r="DJ117" s="16">
        <v>8299</v>
      </c>
      <c r="DK117" s="16">
        <v>26952</v>
      </c>
      <c r="DL117" s="16">
        <v>7588</v>
      </c>
      <c r="DM117" s="16">
        <v>2762</v>
      </c>
      <c r="DN117" s="16">
        <v>4826</v>
      </c>
      <c r="DO117" s="16">
        <v>2717</v>
      </c>
      <c r="DP117" s="16">
        <v>2109</v>
      </c>
      <c r="DQ117" s="16">
        <v>7753</v>
      </c>
      <c r="DR117" s="16">
        <v>7753</v>
      </c>
      <c r="DS117" s="16">
        <v>11611</v>
      </c>
      <c r="DT117" s="16">
        <v>9809</v>
      </c>
      <c r="DU117" s="16">
        <v>1802</v>
      </c>
      <c r="DV117" s="16">
        <v>26841</v>
      </c>
      <c r="DW117" s="16">
        <v>17362</v>
      </c>
      <c r="DX117" s="16">
        <v>4555</v>
      </c>
      <c r="DY117" s="16">
        <v>4555</v>
      </c>
      <c r="DZ117" s="16"/>
      <c r="EA117" s="16">
        <v>4924</v>
      </c>
      <c r="EB117" s="16">
        <v>59617</v>
      </c>
      <c r="EC117" s="16">
        <v>59617</v>
      </c>
      <c r="ED117" s="16">
        <v>16365</v>
      </c>
      <c r="EE117" s="16">
        <v>41341</v>
      </c>
      <c r="EF117" s="16">
        <v>1911</v>
      </c>
      <c r="EG117" s="16">
        <v>54875</v>
      </c>
      <c r="EH117" s="16">
        <v>32824</v>
      </c>
      <c r="EI117" s="16">
        <v>22441</v>
      </c>
      <c r="EJ117" s="16">
        <v>16486</v>
      </c>
      <c r="EK117" s="16">
        <v>11415</v>
      </c>
      <c r="EL117" s="16">
        <v>6377</v>
      </c>
      <c r="EM117" s="16">
        <v>5038</v>
      </c>
      <c r="EN117" s="16">
        <v>5071</v>
      </c>
      <c r="EO117" s="16">
        <v>5955</v>
      </c>
      <c r="EP117" s="16">
        <v>2962</v>
      </c>
      <c r="EQ117" s="16">
        <v>2962</v>
      </c>
      <c r="ER117" s="16">
        <v>7421</v>
      </c>
      <c r="ES117" s="16">
        <v>4673</v>
      </c>
      <c r="ET117" s="16">
        <v>2748</v>
      </c>
      <c r="EU117" s="16">
        <v>2017</v>
      </c>
      <c r="EV117" s="16">
        <v>731</v>
      </c>
      <c r="EW117" s="16">
        <v>22051</v>
      </c>
      <c r="EX117" s="16">
        <v>4813</v>
      </c>
      <c r="EY117" s="16">
        <v>6774</v>
      </c>
      <c r="EZ117" s="16">
        <v>2386</v>
      </c>
      <c r="FA117" s="16">
        <v>8078</v>
      </c>
      <c r="FB117" s="16">
        <v>714</v>
      </c>
      <c r="FC117" s="16">
        <v>2496</v>
      </c>
      <c r="FD117" s="16">
        <v>4868</v>
      </c>
      <c r="FE117" s="16">
        <v>79410</v>
      </c>
      <c r="FF117" s="16">
        <v>21115</v>
      </c>
      <c r="FG117" s="16">
        <v>21115</v>
      </c>
      <c r="FH117" s="16">
        <v>26263</v>
      </c>
      <c r="FI117" s="16">
        <v>26263</v>
      </c>
      <c r="FJ117" s="16">
        <v>32032</v>
      </c>
      <c r="FK117" s="16">
        <v>22066</v>
      </c>
      <c r="FL117" s="16">
        <v>22066</v>
      </c>
      <c r="FM117" s="16">
        <v>9966</v>
      </c>
      <c r="FN117" s="16">
        <v>4483</v>
      </c>
      <c r="FO117" s="16">
        <v>5483</v>
      </c>
      <c r="FP117" s="16">
        <v>15158</v>
      </c>
      <c r="FQ117" s="16">
        <v>6986</v>
      </c>
      <c r="FR117" s="16">
        <v>4220</v>
      </c>
      <c r="FS117" s="16">
        <v>1747</v>
      </c>
      <c r="FT117" s="16">
        <v>546</v>
      </c>
      <c r="FU117" s="16">
        <v>1927</v>
      </c>
      <c r="FV117" s="16">
        <v>2766</v>
      </c>
      <c r="FW117" s="16">
        <v>7216</v>
      </c>
      <c r="FX117" s="16">
        <v>1972</v>
      </c>
      <c r="FY117" s="16">
        <v>648</v>
      </c>
      <c r="FZ117" s="16">
        <v>4596</v>
      </c>
      <c r="GA117" s="16">
        <v>956</v>
      </c>
      <c r="GB117" s="16">
        <v>956</v>
      </c>
      <c r="GD117">
        <f t="shared" si="1"/>
        <v>74927</v>
      </c>
    </row>
    <row r="118" spans="3:186" x14ac:dyDescent="0.25">
      <c r="C118" s="41" t="s">
        <v>1089</v>
      </c>
      <c r="D118" s="16">
        <v>433853</v>
      </c>
      <c r="E118" s="16">
        <v>3035</v>
      </c>
      <c r="F118" s="16">
        <v>2722</v>
      </c>
      <c r="G118" s="16">
        <v>183</v>
      </c>
      <c r="H118" s="16">
        <v>130</v>
      </c>
      <c r="I118" s="16">
        <v>87471</v>
      </c>
      <c r="J118" s="16">
        <v>59655</v>
      </c>
      <c r="K118" s="16">
        <v>2832</v>
      </c>
      <c r="L118" s="16">
        <v>58</v>
      </c>
      <c r="M118" s="16">
        <v>1846</v>
      </c>
      <c r="N118" s="16"/>
      <c r="O118" s="16">
        <v>421</v>
      </c>
      <c r="P118" s="16">
        <v>507</v>
      </c>
      <c r="Q118" s="16">
        <v>44586</v>
      </c>
      <c r="R118" s="16">
        <v>7099</v>
      </c>
      <c r="S118" s="16">
        <v>5513</v>
      </c>
      <c r="T118" s="16">
        <v>1093</v>
      </c>
      <c r="U118" s="16">
        <v>647</v>
      </c>
      <c r="V118" s="16">
        <v>26</v>
      </c>
      <c r="W118" s="16">
        <v>563</v>
      </c>
      <c r="X118" s="16">
        <v>378</v>
      </c>
      <c r="Y118" s="16">
        <v>971</v>
      </c>
      <c r="Z118" s="16">
        <v>1599</v>
      </c>
      <c r="AA118" s="16">
        <v>236</v>
      </c>
      <c r="AB118" s="16">
        <v>1337</v>
      </c>
      <c r="AC118" s="16">
        <v>964</v>
      </c>
      <c r="AD118" s="16">
        <v>373</v>
      </c>
      <c r="AE118" s="16">
        <v>249</v>
      </c>
      <c r="AF118" s="16">
        <v>1511</v>
      </c>
      <c r="AG118" s="16">
        <v>742</v>
      </c>
      <c r="AH118" s="16">
        <v>635</v>
      </c>
      <c r="AI118" s="16">
        <v>134</v>
      </c>
      <c r="AJ118" s="16">
        <v>2999</v>
      </c>
      <c r="AK118" s="16">
        <v>767</v>
      </c>
      <c r="AL118" s="16">
        <v>972</v>
      </c>
      <c r="AM118" s="16">
        <v>1260</v>
      </c>
      <c r="AN118" s="16">
        <v>1055</v>
      </c>
      <c r="AO118" s="16">
        <v>1055</v>
      </c>
      <c r="AP118" s="16">
        <v>3003</v>
      </c>
      <c r="AQ118" s="16">
        <v>3003</v>
      </c>
      <c r="AR118" s="16">
        <v>210</v>
      </c>
      <c r="AS118" s="16">
        <v>834</v>
      </c>
      <c r="AT118" s="16">
        <v>167</v>
      </c>
      <c r="AU118" s="16">
        <v>287</v>
      </c>
      <c r="AV118" s="16">
        <v>944</v>
      </c>
      <c r="AW118" s="16">
        <v>561</v>
      </c>
      <c r="AX118" s="16">
        <v>2939</v>
      </c>
      <c r="AY118" s="16">
        <v>2939</v>
      </c>
      <c r="AZ118" s="16">
        <v>3423</v>
      </c>
      <c r="BA118" s="16">
        <v>2142</v>
      </c>
      <c r="BB118" s="16">
        <v>1281</v>
      </c>
      <c r="BC118" s="16">
        <v>559</v>
      </c>
      <c r="BD118" s="16">
        <v>722</v>
      </c>
      <c r="BE118" s="16">
        <v>4685</v>
      </c>
      <c r="BF118" s="16">
        <v>968</v>
      </c>
      <c r="BG118" s="16">
        <v>566</v>
      </c>
      <c r="BH118" s="16">
        <v>402</v>
      </c>
      <c r="BI118" s="16">
        <v>3717</v>
      </c>
      <c r="BJ118" s="16">
        <v>3440</v>
      </c>
      <c r="BK118" s="16">
        <v>277</v>
      </c>
      <c r="BL118" s="16">
        <v>2749</v>
      </c>
      <c r="BM118" s="16">
        <v>2749</v>
      </c>
      <c r="BN118" s="16">
        <v>1106</v>
      </c>
      <c r="BO118" s="16">
        <v>1106</v>
      </c>
      <c r="BP118" s="16">
        <v>3595</v>
      </c>
      <c r="BQ118" s="16">
        <v>3595</v>
      </c>
      <c r="BR118" s="16">
        <v>6480</v>
      </c>
      <c r="BS118" s="16">
        <v>4064</v>
      </c>
      <c r="BT118" s="16">
        <v>2416</v>
      </c>
      <c r="BU118" s="16">
        <v>348</v>
      </c>
      <c r="BV118" s="16">
        <v>1854</v>
      </c>
      <c r="BW118" s="16">
        <v>214</v>
      </c>
      <c r="BX118" s="16">
        <v>3942</v>
      </c>
      <c r="BY118" s="16">
        <v>2165</v>
      </c>
      <c r="BZ118" s="16">
        <v>1024</v>
      </c>
      <c r="CA118" s="16">
        <v>1141</v>
      </c>
      <c r="CB118" s="16">
        <v>1777</v>
      </c>
      <c r="CC118" s="16">
        <v>108</v>
      </c>
      <c r="CD118" s="16">
        <v>413</v>
      </c>
      <c r="CE118" s="16">
        <v>1256</v>
      </c>
      <c r="CF118" s="16">
        <v>6739</v>
      </c>
      <c r="CG118" s="16">
        <v>6739</v>
      </c>
      <c r="CH118" s="16">
        <v>5330</v>
      </c>
      <c r="CI118" s="16">
        <v>1409</v>
      </c>
      <c r="CJ118" s="16">
        <v>5498</v>
      </c>
      <c r="CK118" s="16">
        <v>1824</v>
      </c>
      <c r="CL118" s="16">
        <v>3674</v>
      </c>
      <c r="CM118" s="16">
        <v>1993</v>
      </c>
      <c r="CN118" s="16">
        <v>1590</v>
      </c>
      <c r="CO118" s="16">
        <v>91</v>
      </c>
      <c r="CP118" s="16">
        <v>27816</v>
      </c>
      <c r="CQ118" s="16">
        <v>9641</v>
      </c>
      <c r="CR118" s="16">
        <v>5357</v>
      </c>
      <c r="CS118" s="16">
        <v>12818</v>
      </c>
      <c r="CT118" s="16">
        <v>343347</v>
      </c>
      <c r="CU118" s="16">
        <v>74298</v>
      </c>
      <c r="CV118" s="16">
        <v>44972</v>
      </c>
      <c r="CW118" s="16">
        <v>7240</v>
      </c>
      <c r="CX118" s="16">
        <v>14607</v>
      </c>
      <c r="CY118" s="16">
        <v>23125</v>
      </c>
      <c r="CZ118" s="16">
        <v>17201</v>
      </c>
      <c r="DA118" s="16">
        <v>6744</v>
      </c>
      <c r="DB118" s="16">
        <v>1110</v>
      </c>
      <c r="DC118" s="16">
        <v>5634</v>
      </c>
      <c r="DD118" s="16">
        <v>1435</v>
      </c>
      <c r="DE118" s="16">
        <v>1220</v>
      </c>
      <c r="DF118" s="16">
        <v>5159</v>
      </c>
      <c r="DG118" s="16">
        <v>2643</v>
      </c>
      <c r="DH118" s="16">
        <v>12125</v>
      </c>
      <c r="DI118" s="16">
        <v>3546</v>
      </c>
      <c r="DJ118" s="16">
        <v>8579</v>
      </c>
      <c r="DK118" s="16">
        <v>27377</v>
      </c>
      <c r="DL118" s="16">
        <v>7791</v>
      </c>
      <c r="DM118" s="16">
        <v>2880</v>
      </c>
      <c r="DN118" s="16">
        <v>4911</v>
      </c>
      <c r="DO118" s="16">
        <v>2819</v>
      </c>
      <c r="DP118" s="16">
        <v>2092</v>
      </c>
      <c r="DQ118" s="16">
        <v>7849</v>
      </c>
      <c r="DR118" s="16">
        <v>7849</v>
      </c>
      <c r="DS118" s="16">
        <v>11737</v>
      </c>
      <c r="DT118" s="16">
        <v>9917</v>
      </c>
      <c r="DU118" s="16">
        <v>1820</v>
      </c>
      <c r="DV118" s="16">
        <v>30862</v>
      </c>
      <c r="DW118" s="16">
        <v>17941</v>
      </c>
      <c r="DX118" s="16">
        <v>7289</v>
      </c>
      <c r="DY118" s="16">
        <v>7289</v>
      </c>
      <c r="DZ118" s="16"/>
      <c r="EA118" s="16">
        <v>5632</v>
      </c>
      <c r="EB118" s="16">
        <v>60578</v>
      </c>
      <c r="EC118" s="16">
        <v>60578</v>
      </c>
      <c r="ED118" s="16">
        <v>16542</v>
      </c>
      <c r="EE118" s="16">
        <v>42153</v>
      </c>
      <c r="EF118" s="16">
        <v>1883</v>
      </c>
      <c r="EG118" s="16">
        <v>55174</v>
      </c>
      <c r="EH118" s="16">
        <v>33126</v>
      </c>
      <c r="EI118" s="16">
        <v>22652</v>
      </c>
      <c r="EJ118" s="16">
        <v>16628</v>
      </c>
      <c r="EK118" s="16">
        <v>11475</v>
      </c>
      <c r="EL118" s="16">
        <v>6455</v>
      </c>
      <c r="EM118" s="16">
        <v>5020</v>
      </c>
      <c r="EN118" s="16">
        <v>5153</v>
      </c>
      <c r="EO118" s="16">
        <v>6024</v>
      </c>
      <c r="EP118" s="16">
        <v>2947</v>
      </c>
      <c r="EQ118" s="16">
        <v>2947</v>
      </c>
      <c r="ER118" s="16">
        <v>7527</v>
      </c>
      <c r="ES118" s="16">
        <v>4559</v>
      </c>
      <c r="ET118" s="16">
        <v>2968</v>
      </c>
      <c r="EU118" s="16">
        <v>2212</v>
      </c>
      <c r="EV118" s="16">
        <v>756</v>
      </c>
      <c r="EW118" s="16">
        <v>22048</v>
      </c>
      <c r="EX118" s="16">
        <v>4775</v>
      </c>
      <c r="EY118" s="16">
        <v>6513</v>
      </c>
      <c r="EZ118" s="16">
        <v>2470</v>
      </c>
      <c r="FA118" s="16">
        <v>8290</v>
      </c>
      <c r="FB118" s="16">
        <v>759</v>
      </c>
      <c r="FC118" s="16">
        <v>2384</v>
      </c>
      <c r="FD118" s="16">
        <v>5147</v>
      </c>
      <c r="FE118" s="16">
        <v>79448</v>
      </c>
      <c r="FF118" s="16">
        <v>21154</v>
      </c>
      <c r="FG118" s="16">
        <v>21154</v>
      </c>
      <c r="FH118" s="16">
        <v>26292</v>
      </c>
      <c r="FI118" s="16">
        <v>26292</v>
      </c>
      <c r="FJ118" s="16">
        <v>32002</v>
      </c>
      <c r="FK118" s="16">
        <v>21857</v>
      </c>
      <c r="FL118" s="16">
        <v>21857</v>
      </c>
      <c r="FM118" s="16">
        <v>10145</v>
      </c>
      <c r="FN118" s="16">
        <v>4549</v>
      </c>
      <c r="FO118" s="16">
        <v>5596</v>
      </c>
      <c r="FP118" s="16">
        <v>15610</v>
      </c>
      <c r="FQ118" s="16">
        <v>6936</v>
      </c>
      <c r="FR118" s="16">
        <v>4184</v>
      </c>
      <c r="FS118" s="16">
        <v>1719</v>
      </c>
      <c r="FT118" s="16">
        <v>550</v>
      </c>
      <c r="FU118" s="16">
        <v>1915</v>
      </c>
      <c r="FV118" s="16">
        <v>2752</v>
      </c>
      <c r="FW118" s="16">
        <v>7498</v>
      </c>
      <c r="FX118" s="16">
        <v>2039</v>
      </c>
      <c r="FY118" s="16">
        <v>671</v>
      </c>
      <c r="FZ118" s="16">
        <v>4788</v>
      </c>
      <c r="GA118" s="16">
        <v>1176</v>
      </c>
      <c r="GB118" s="16">
        <v>1176</v>
      </c>
      <c r="GD118">
        <f t="shared" si="1"/>
        <v>74899</v>
      </c>
    </row>
    <row r="119" spans="3:186" x14ac:dyDescent="0.25">
      <c r="C119" s="41" t="s">
        <v>1090</v>
      </c>
      <c r="D119" s="16">
        <v>436328</v>
      </c>
      <c r="E119" s="16">
        <v>2751</v>
      </c>
      <c r="F119" s="16">
        <v>2472</v>
      </c>
      <c r="G119" s="16">
        <v>152</v>
      </c>
      <c r="H119" s="16">
        <v>127</v>
      </c>
      <c r="I119" s="16">
        <v>86764</v>
      </c>
      <c r="J119" s="16">
        <v>58829</v>
      </c>
      <c r="K119" s="16">
        <v>2281</v>
      </c>
      <c r="L119" s="16">
        <v>33</v>
      </c>
      <c r="M119" s="16">
        <v>1471</v>
      </c>
      <c r="N119" s="16"/>
      <c r="O119" s="16">
        <v>417</v>
      </c>
      <c r="P119" s="16">
        <v>360</v>
      </c>
      <c r="Q119" s="16">
        <v>44556</v>
      </c>
      <c r="R119" s="16">
        <v>6871</v>
      </c>
      <c r="S119" s="16">
        <v>5408</v>
      </c>
      <c r="T119" s="16">
        <v>1032</v>
      </c>
      <c r="U119" s="16">
        <v>642</v>
      </c>
      <c r="V119" s="16">
        <v>17</v>
      </c>
      <c r="W119" s="16">
        <v>583</v>
      </c>
      <c r="X119" s="16">
        <v>362</v>
      </c>
      <c r="Y119" s="16">
        <v>938</v>
      </c>
      <c r="Z119" s="16">
        <v>1620</v>
      </c>
      <c r="AA119" s="16">
        <v>214</v>
      </c>
      <c r="AB119" s="16">
        <v>1229</v>
      </c>
      <c r="AC119" s="16">
        <v>849</v>
      </c>
      <c r="AD119" s="16">
        <v>380</v>
      </c>
      <c r="AE119" s="16">
        <v>234</v>
      </c>
      <c r="AF119" s="16">
        <v>1473</v>
      </c>
      <c r="AG119" s="16">
        <v>747</v>
      </c>
      <c r="AH119" s="16">
        <v>618</v>
      </c>
      <c r="AI119" s="16">
        <v>108</v>
      </c>
      <c r="AJ119" s="16">
        <v>3132</v>
      </c>
      <c r="AK119" s="16">
        <v>843</v>
      </c>
      <c r="AL119" s="16">
        <v>998</v>
      </c>
      <c r="AM119" s="16">
        <v>1291</v>
      </c>
      <c r="AN119" s="16">
        <v>867</v>
      </c>
      <c r="AO119" s="16">
        <v>867</v>
      </c>
      <c r="AP119" s="16">
        <v>2871</v>
      </c>
      <c r="AQ119" s="16">
        <v>2871</v>
      </c>
      <c r="AR119" s="16">
        <v>193</v>
      </c>
      <c r="AS119" s="16">
        <v>741</v>
      </c>
      <c r="AT119" s="16">
        <v>172</v>
      </c>
      <c r="AU119" s="16">
        <v>281</v>
      </c>
      <c r="AV119" s="16">
        <v>945</v>
      </c>
      <c r="AW119" s="16">
        <v>539</v>
      </c>
      <c r="AX119" s="16">
        <v>3117</v>
      </c>
      <c r="AY119" s="16">
        <v>3117</v>
      </c>
      <c r="AZ119" s="16">
        <v>3458</v>
      </c>
      <c r="BA119" s="16">
        <v>2103</v>
      </c>
      <c r="BB119" s="16">
        <v>1355</v>
      </c>
      <c r="BC119" s="16">
        <v>586</v>
      </c>
      <c r="BD119" s="16">
        <v>769</v>
      </c>
      <c r="BE119" s="16">
        <v>4764</v>
      </c>
      <c r="BF119" s="16">
        <v>928</v>
      </c>
      <c r="BG119" s="16">
        <v>530</v>
      </c>
      <c r="BH119" s="16">
        <v>398</v>
      </c>
      <c r="BI119" s="16">
        <v>3836</v>
      </c>
      <c r="BJ119" s="16">
        <v>3560</v>
      </c>
      <c r="BK119" s="16">
        <v>276</v>
      </c>
      <c r="BL119" s="16">
        <v>2810</v>
      </c>
      <c r="BM119" s="16">
        <v>2810</v>
      </c>
      <c r="BN119" s="16">
        <v>1157</v>
      </c>
      <c r="BO119" s="16">
        <v>1157</v>
      </c>
      <c r="BP119" s="16">
        <v>3551</v>
      </c>
      <c r="BQ119" s="16">
        <v>3551</v>
      </c>
      <c r="BR119" s="16">
        <v>6467</v>
      </c>
      <c r="BS119" s="16">
        <v>4013</v>
      </c>
      <c r="BT119" s="16">
        <v>2454</v>
      </c>
      <c r="BU119" s="16">
        <v>358</v>
      </c>
      <c r="BV119" s="16">
        <v>1895</v>
      </c>
      <c r="BW119" s="16">
        <v>201</v>
      </c>
      <c r="BX119" s="16">
        <v>4018</v>
      </c>
      <c r="BY119" s="16">
        <v>2211</v>
      </c>
      <c r="BZ119" s="16">
        <v>1032</v>
      </c>
      <c r="CA119" s="16">
        <v>1179</v>
      </c>
      <c r="CB119" s="16">
        <v>1807</v>
      </c>
      <c r="CC119" s="16">
        <v>81</v>
      </c>
      <c r="CD119" s="16">
        <v>408</v>
      </c>
      <c r="CE119" s="16">
        <v>1318</v>
      </c>
      <c r="CF119" s="16">
        <v>6401</v>
      </c>
      <c r="CG119" s="16">
        <v>6401</v>
      </c>
      <c r="CH119" s="16">
        <v>5029</v>
      </c>
      <c r="CI119" s="16">
        <v>1372</v>
      </c>
      <c r="CJ119" s="16">
        <v>5591</v>
      </c>
      <c r="CK119" s="16">
        <v>1879</v>
      </c>
      <c r="CL119" s="16">
        <v>3712</v>
      </c>
      <c r="CM119" s="16">
        <v>2054</v>
      </c>
      <c r="CN119" s="16">
        <v>1565</v>
      </c>
      <c r="CO119" s="16">
        <v>93</v>
      </c>
      <c r="CP119" s="16">
        <v>27935</v>
      </c>
      <c r="CQ119" s="16">
        <v>9689</v>
      </c>
      <c r="CR119" s="16">
        <v>5350</v>
      </c>
      <c r="CS119" s="16">
        <v>12896</v>
      </c>
      <c r="CT119" s="16">
        <v>346813</v>
      </c>
      <c r="CU119" s="16">
        <v>74815</v>
      </c>
      <c r="CV119" s="16">
        <v>45109</v>
      </c>
      <c r="CW119" s="16">
        <v>7391</v>
      </c>
      <c r="CX119" s="16">
        <v>14555</v>
      </c>
      <c r="CY119" s="16">
        <v>23163</v>
      </c>
      <c r="CZ119" s="16">
        <v>17395</v>
      </c>
      <c r="DA119" s="16">
        <v>6827</v>
      </c>
      <c r="DB119" s="16">
        <v>1110</v>
      </c>
      <c r="DC119" s="16">
        <v>5717</v>
      </c>
      <c r="DD119" s="16">
        <v>1455</v>
      </c>
      <c r="DE119" s="16">
        <v>1221</v>
      </c>
      <c r="DF119" s="16">
        <v>5117</v>
      </c>
      <c r="DG119" s="16">
        <v>2775</v>
      </c>
      <c r="DH119" s="16">
        <v>12311</v>
      </c>
      <c r="DI119" s="16">
        <v>3653</v>
      </c>
      <c r="DJ119" s="16">
        <v>8658</v>
      </c>
      <c r="DK119" s="16">
        <v>28225</v>
      </c>
      <c r="DL119" s="16">
        <v>7954</v>
      </c>
      <c r="DM119" s="16">
        <v>2938</v>
      </c>
      <c r="DN119" s="16">
        <v>5016</v>
      </c>
      <c r="DO119" s="16">
        <v>2722</v>
      </c>
      <c r="DP119" s="16">
        <v>2294</v>
      </c>
      <c r="DQ119" s="16">
        <v>7954</v>
      </c>
      <c r="DR119" s="16">
        <v>7954</v>
      </c>
      <c r="DS119" s="16">
        <v>12317</v>
      </c>
      <c r="DT119" s="16">
        <v>10394</v>
      </c>
      <c r="DU119" s="16">
        <v>1923</v>
      </c>
      <c r="DV119" s="16">
        <v>30353</v>
      </c>
      <c r="DW119" s="16">
        <v>18185</v>
      </c>
      <c r="DX119" s="16">
        <v>6572</v>
      </c>
      <c r="DY119" s="16">
        <v>6572</v>
      </c>
      <c r="DZ119" s="16"/>
      <c r="EA119" s="16">
        <v>5596</v>
      </c>
      <c r="EB119" s="16">
        <v>61832</v>
      </c>
      <c r="EC119" s="16">
        <v>61832</v>
      </c>
      <c r="ED119" s="16">
        <v>16897</v>
      </c>
      <c r="EE119" s="16">
        <v>43118</v>
      </c>
      <c r="EF119" s="16">
        <v>1817</v>
      </c>
      <c r="EG119" s="16">
        <v>55730</v>
      </c>
      <c r="EH119" s="16">
        <v>33211</v>
      </c>
      <c r="EI119" s="16">
        <v>22746</v>
      </c>
      <c r="EJ119" s="16">
        <v>16893</v>
      </c>
      <c r="EK119" s="16">
        <v>11687</v>
      </c>
      <c r="EL119" s="16">
        <v>6505</v>
      </c>
      <c r="EM119" s="16">
        <v>5182</v>
      </c>
      <c r="EN119" s="16">
        <v>5206</v>
      </c>
      <c r="EO119" s="16">
        <v>5853</v>
      </c>
      <c r="EP119" s="16">
        <v>3023</v>
      </c>
      <c r="EQ119" s="16">
        <v>3023</v>
      </c>
      <c r="ER119" s="16">
        <v>7442</v>
      </c>
      <c r="ES119" s="16">
        <v>4390</v>
      </c>
      <c r="ET119" s="16">
        <v>3052</v>
      </c>
      <c r="EU119" s="16">
        <v>2249</v>
      </c>
      <c r="EV119" s="16">
        <v>803</v>
      </c>
      <c r="EW119" s="16">
        <v>22519</v>
      </c>
      <c r="EX119" s="16">
        <v>4827</v>
      </c>
      <c r="EY119" s="16">
        <v>6531</v>
      </c>
      <c r="EZ119" s="16">
        <v>2501</v>
      </c>
      <c r="FA119" s="16">
        <v>8660</v>
      </c>
      <c r="FB119" s="16">
        <v>727</v>
      </c>
      <c r="FC119" s="16">
        <v>2454</v>
      </c>
      <c r="FD119" s="16">
        <v>5479</v>
      </c>
      <c r="FE119" s="16">
        <v>80381</v>
      </c>
      <c r="FF119" s="16">
        <v>21400</v>
      </c>
      <c r="FG119" s="16">
        <v>21400</v>
      </c>
      <c r="FH119" s="16">
        <v>26138</v>
      </c>
      <c r="FI119" s="16">
        <v>26138</v>
      </c>
      <c r="FJ119" s="16">
        <v>32843</v>
      </c>
      <c r="FK119" s="16">
        <v>22475</v>
      </c>
      <c r="FL119" s="16">
        <v>22475</v>
      </c>
      <c r="FM119" s="16">
        <v>10368</v>
      </c>
      <c r="FN119" s="16">
        <v>4645</v>
      </c>
      <c r="FO119" s="16">
        <v>5723</v>
      </c>
      <c r="FP119" s="16">
        <v>15477</v>
      </c>
      <c r="FQ119" s="16">
        <v>6963</v>
      </c>
      <c r="FR119" s="16">
        <v>4088</v>
      </c>
      <c r="FS119" s="16">
        <v>1642</v>
      </c>
      <c r="FT119" s="16">
        <v>562</v>
      </c>
      <c r="FU119" s="16">
        <v>1884</v>
      </c>
      <c r="FV119" s="16">
        <v>2875</v>
      </c>
      <c r="FW119" s="16">
        <v>7350</v>
      </c>
      <c r="FX119" s="16">
        <v>1972</v>
      </c>
      <c r="FY119" s="16">
        <v>698</v>
      </c>
      <c r="FZ119" s="16">
        <v>4680</v>
      </c>
      <c r="GA119" s="16">
        <v>1164</v>
      </c>
      <c r="GB119" s="16">
        <v>1164</v>
      </c>
      <c r="GD119">
        <f t="shared" si="1"/>
        <v>75736</v>
      </c>
    </row>
    <row r="120" spans="3:186" x14ac:dyDescent="0.25">
      <c r="C120" s="41" t="s">
        <v>1091</v>
      </c>
      <c r="D120" s="16">
        <v>441620</v>
      </c>
      <c r="E120" s="16">
        <v>2790</v>
      </c>
      <c r="F120" s="16">
        <v>2531</v>
      </c>
      <c r="G120" s="16">
        <v>132</v>
      </c>
      <c r="H120" s="16">
        <v>127</v>
      </c>
      <c r="I120" s="16">
        <v>88823</v>
      </c>
      <c r="J120" s="16">
        <v>60565</v>
      </c>
      <c r="K120" s="16">
        <v>2893</v>
      </c>
      <c r="L120" s="16">
        <v>40</v>
      </c>
      <c r="M120" s="16">
        <v>2124</v>
      </c>
      <c r="N120" s="16"/>
      <c r="O120" s="16">
        <v>421</v>
      </c>
      <c r="P120" s="16">
        <v>308</v>
      </c>
      <c r="Q120" s="16">
        <v>45469</v>
      </c>
      <c r="R120" s="16">
        <v>6803</v>
      </c>
      <c r="S120" s="16">
        <v>5355</v>
      </c>
      <c r="T120" s="16">
        <v>1018</v>
      </c>
      <c r="U120" s="16">
        <v>651</v>
      </c>
      <c r="V120" s="16">
        <v>12</v>
      </c>
      <c r="W120" s="16">
        <v>562</v>
      </c>
      <c r="X120" s="16">
        <v>353</v>
      </c>
      <c r="Y120" s="16">
        <v>942</v>
      </c>
      <c r="Z120" s="16">
        <v>1611</v>
      </c>
      <c r="AA120" s="16">
        <v>206</v>
      </c>
      <c r="AB120" s="16">
        <v>1219</v>
      </c>
      <c r="AC120" s="16">
        <v>821</v>
      </c>
      <c r="AD120" s="16">
        <v>398</v>
      </c>
      <c r="AE120" s="16">
        <v>229</v>
      </c>
      <c r="AF120" s="16">
        <v>1424</v>
      </c>
      <c r="AG120" s="16">
        <v>769</v>
      </c>
      <c r="AH120" s="16">
        <v>569</v>
      </c>
      <c r="AI120" s="16">
        <v>86</v>
      </c>
      <c r="AJ120" s="16">
        <v>3303</v>
      </c>
      <c r="AK120" s="16">
        <v>911</v>
      </c>
      <c r="AL120" s="16">
        <v>1058</v>
      </c>
      <c r="AM120" s="16">
        <v>1334</v>
      </c>
      <c r="AN120" s="16">
        <v>933</v>
      </c>
      <c r="AO120" s="16">
        <v>933</v>
      </c>
      <c r="AP120" s="16">
        <v>2835</v>
      </c>
      <c r="AQ120" s="16">
        <v>2835</v>
      </c>
      <c r="AR120" s="16">
        <v>176</v>
      </c>
      <c r="AS120" s="16">
        <v>666</v>
      </c>
      <c r="AT120" s="16">
        <v>161</v>
      </c>
      <c r="AU120" s="16">
        <v>288</v>
      </c>
      <c r="AV120" s="16">
        <v>972</v>
      </c>
      <c r="AW120" s="16">
        <v>572</v>
      </c>
      <c r="AX120" s="16">
        <v>3288</v>
      </c>
      <c r="AY120" s="16">
        <v>3288</v>
      </c>
      <c r="AZ120" s="16">
        <v>3438</v>
      </c>
      <c r="BA120" s="16">
        <v>2065</v>
      </c>
      <c r="BB120" s="16">
        <v>1373</v>
      </c>
      <c r="BC120" s="16">
        <v>605</v>
      </c>
      <c r="BD120" s="16">
        <v>768</v>
      </c>
      <c r="BE120" s="16">
        <v>4842</v>
      </c>
      <c r="BF120" s="16">
        <v>999</v>
      </c>
      <c r="BG120" s="16">
        <v>625</v>
      </c>
      <c r="BH120" s="16">
        <v>374</v>
      </c>
      <c r="BI120" s="16">
        <v>3843</v>
      </c>
      <c r="BJ120" s="16">
        <v>3590</v>
      </c>
      <c r="BK120" s="16">
        <v>253</v>
      </c>
      <c r="BL120" s="16">
        <v>2967</v>
      </c>
      <c r="BM120" s="16">
        <v>2967</v>
      </c>
      <c r="BN120" s="16">
        <v>1172</v>
      </c>
      <c r="BO120" s="16">
        <v>1172</v>
      </c>
      <c r="BP120" s="16">
        <v>3489</v>
      </c>
      <c r="BQ120" s="16">
        <v>3489</v>
      </c>
      <c r="BR120" s="16">
        <v>6915</v>
      </c>
      <c r="BS120" s="16">
        <v>4392</v>
      </c>
      <c r="BT120" s="16">
        <v>2523</v>
      </c>
      <c r="BU120" s="16">
        <v>348</v>
      </c>
      <c r="BV120" s="16">
        <v>1986</v>
      </c>
      <c r="BW120" s="16">
        <v>189</v>
      </c>
      <c r="BX120" s="16">
        <v>4060</v>
      </c>
      <c r="BY120" s="16">
        <v>2168</v>
      </c>
      <c r="BZ120" s="16">
        <v>1044</v>
      </c>
      <c r="CA120" s="16">
        <v>1124</v>
      </c>
      <c r="CB120" s="16">
        <v>1892</v>
      </c>
      <c r="CC120" s="16">
        <v>104</v>
      </c>
      <c r="CD120" s="16">
        <v>448</v>
      </c>
      <c r="CE120" s="16">
        <v>1340</v>
      </c>
      <c r="CF120" s="16">
        <v>6534</v>
      </c>
      <c r="CG120" s="16">
        <v>6534</v>
      </c>
      <c r="CH120" s="16">
        <v>5133</v>
      </c>
      <c r="CI120" s="16">
        <v>1401</v>
      </c>
      <c r="CJ120" s="16">
        <v>5669</v>
      </c>
      <c r="CK120" s="16">
        <v>1880</v>
      </c>
      <c r="CL120" s="16">
        <v>3789</v>
      </c>
      <c r="CM120" s="16">
        <v>2014</v>
      </c>
      <c r="CN120" s="16">
        <v>1684</v>
      </c>
      <c r="CO120" s="16">
        <v>91</v>
      </c>
      <c r="CP120" s="16">
        <v>28258</v>
      </c>
      <c r="CQ120" s="16">
        <v>9807</v>
      </c>
      <c r="CR120" s="16">
        <v>5377</v>
      </c>
      <c r="CS120" s="16">
        <v>13074</v>
      </c>
      <c r="CT120" s="16">
        <v>350007</v>
      </c>
      <c r="CU120" s="16">
        <v>75661</v>
      </c>
      <c r="CV120" s="16">
        <v>45610</v>
      </c>
      <c r="CW120" s="16">
        <v>7237</v>
      </c>
      <c r="CX120" s="16">
        <v>15118</v>
      </c>
      <c r="CY120" s="16">
        <v>23255</v>
      </c>
      <c r="CZ120" s="16">
        <v>17563</v>
      </c>
      <c r="DA120" s="16">
        <v>6971</v>
      </c>
      <c r="DB120" s="16">
        <v>1113</v>
      </c>
      <c r="DC120" s="16">
        <v>5858</v>
      </c>
      <c r="DD120" s="16">
        <v>1461</v>
      </c>
      <c r="DE120" s="16">
        <v>1209</v>
      </c>
      <c r="DF120" s="16">
        <v>5190</v>
      </c>
      <c r="DG120" s="16">
        <v>2732</v>
      </c>
      <c r="DH120" s="16">
        <v>12488</v>
      </c>
      <c r="DI120" s="16">
        <v>3719</v>
      </c>
      <c r="DJ120" s="16">
        <v>8769</v>
      </c>
      <c r="DK120" s="16">
        <v>28777</v>
      </c>
      <c r="DL120" s="16">
        <v>8025</v>
      </c>
      <c r="DM120" s="16">
        <v>2930</v>
      </c>
      <c r="DN120" s="16">
        <v>5095</v>
      </c>
      <c r="DO120" s="16">
        <v>2799</v>
      </c>
      <c r="DP120" s="16">
        <v>2296</v>
      </c>
      <c r="DQ120" s="16">
        <v>8169</v>
      </c>
      <c r="DR120" s="16">
        <v>8169</v>
      </c>
      <c r="DS120" s="16">
        <v>12583</v>
      </c>
      <c r="DT120" s="16">
        <v>10726</v>
      </c>
      <c r="DU120" s="16">
        <v>1857</v>
      </c>
      <c r="DV120" s="16">
        <v>30478</v>
      </c>
      <c r="DW120" s="16">
        <v>18195</v>
      </c>
      <c r="DX120" s="16">
        <v>6916</v>
      </c>
      <c r="DY120" s="16">
        <v>6916</v>
      </c>
      <c r="DZ120" s="16"/>
      <c r="EA120" s="16">
        <v>5367</v>
      </c>
      <c r="EB120" s="16">
        <v>62227</v>
      </c>
      <c r="EC120" s="16">
        <v>62227</v>
      </c>
      <c r="ED120" s="16">
        <v>16728</v>
      </c>
      <c r="EE120" s="16">
        <v>43705</v>
      </c>
      <c r="EF120" s="16">
        <v>1794</v>
      </c>
      <c r="EG120" s="16">
        <v>56215</v>
      </c>
      <c r="EH120" s="16">
        <v>33824</v>
      </c>
      <c r="EI120" s="16">
        <v>23188</v>
      </c>
      <c r="EJ120" s="16">
        <v>17281</v>
      </c>
      <c r="EK120" s="16">
        <v>11803</v>
      </c>
      <c r="EL120" s="16">
        <v>6474</v>
      </c>
      <c r="EM120" s="16">
        <v>5329</v>
      </c>
      <c r="EN120" s="16">
        <v>5478</v>
      </c>
      <c r="EO120" s="16">
        <v>5907</v>
      </c>
      <c r="EP120" s="16">
        <v>3049</v>
      </c>
      <c r="EQ120" s="16">
        <v>3049</v>
      </c>
      <c r="ER120" s="16">
        <v>7587</v>
      </c>
      <c r="ES120" s="16">
        <v>4477</v>
      </c>
      <c r="ET120" s="16">
        <v>3110</v>
      </c>
      <c r="EU120" s="16">
        <v>2267</v>
      </c>
      <c r="EV120" s="16">
        <v>843</v>
      </c>
      <c r="EW120" s="16">
        <v>22391</v>
      </c>
      <c r="EX120" s="16">
        <v>4768</v>
      </c>
      <c r="EY120" s="16">
        <v>6515</v>
      </c>
      <c r="EZ120" s="16">
        <v>2553</v>
      </c>
      <c r="FA120" s="16">
        <v>8555</v>
      </c>
      <c r="FB120" s="16">
        <v>713</v>
      </c>
      <c r="FC120" s="16">
        <v>2547</v>
      </c>
      <c r="FD120" s="16">
        <v>5295</v>
      </c>
      <c r="FE120" s="16">
        <v>81054</v>
      </c>
      <c r="FF120" s="16">
        <v>21992</v>
      </c>
      <c r="FG120" s="16">
        <v>21992</v>
      </c>
      <c r="FH120" s="16">
        <v>26057</v>
      </c>
      <c r="FI120" s="16">
        <v>26057</v>
      </c>
      <c r="FJ120" s="16">
        <v>33005</v>
      </c>
      <c r="FK120" s="16">
        <v>22525</v>
      </c>
      <c r="FL120" s="16">
        <v>22525</v>
      </c>
      <c r="FM120" s="16">
        <v>10480</v>
      </c>
      <c r="FN120" s="16">
        <v>4681</v>
      </c>
      <c r="FO120" s="16">
        <v>5799</v>
      </c>
      <c r="FP120" s="16">
        <v>15595</v>
      </c>
      <c r="FQ120" s="16">
        <v>6807</v>
      </c>
      <c r="FR120" s="16">
        <v>3858</v>
      </c>
      <c r="FS120" s="16">
        <v>1682</v>
      </c>
      <c r="FT120" s="16">
        <v>529</v>
      </c>
      <c r="FU120" s="16">
        <v>1647</v>
      </c>
      <c r="FV120" s="16">
        <v>2949</v>
      </c>
      <c r="FW120" s="16">
        <v>7499</v>
      </c>
      <c r="FX120" s="16">
        <v>1943</v>
      </c>
      <c r="FY120" s="16">
        <v>716</v>
      </c>
      <c r="FZ120" s="16">
        <v>4840</v>
      </c>
      <c r="GA120" s="16">
        <v>1289</v>
      </c>
      <c r="GB120" s="16">
        <v>1289</v>
      </c>
      <c r="GD120">
        <f t="shared" si="1"/>
        <v>76373</v>
      </c>
    </row>
    <row r="121" spans="3:186" x14ac:dyDescent="0.25">
      <c r="C121" s="41" t="s">
        <v>1092</v>
      </c>
      <c r="D121" s="16">
        <v>447396</v>
      </c>
      <c r="E121" s="16">
        <v>2942</v>
      </c>
      <c r="F121" s="16">
        <v>2689</v>
      </c>
      <c r="G121" s="16">
        <v>121</v>
      </c>
      <c r="H121" s="16">
        <v>132</v>
      </c>
      <c r="I121" s="16">
        <v>89357</v>
      </c>
      <c r="J121" s="16">
        <v>61107</v>
      </c>
      <c r="K121" s="16">
        <v>3467</v>
      </c>
      <c r="L121" s="16">
        <v>53</v>
      </c>
      <c r="M121" s="16">
        <v>2718</v>
      </c>
      <c r="N121" s="16"/>
      <c r="O121" s="16">
        <v>416</v>
      </c>
      <c r="P121" s="16">
        <v>280</v>
      </c>
      <c r="Q121" s="16">
        <v>45532</v>
      </c>
      <c r="R121" s="16">
        <v>6730</v>
      </c>
      <c r="S121" s="16">
        <v>5332</v>
      </c>
      <c r="T121" s="16">
        <v>1036</v>
      </c>
      <c r="U121" s="16">
        <v>647</v>
      </c>
      <c r="V121" s="16">
        <v>12</v>
      </c>
      <c r="W121" s="16">
        <v>553</v>
      </c>
      <c r="X121" s="16">
        <v>357</v>
      </c>
      <c r="Y121" s="16">
        <v>939</v>
      </c>
      <c r="Z121" s="16">
        <v>1575</v>
      </c>
      <c r="AA121" s="16">
        <v>213</v>
      </c>
      <c r="AB121" s="16">
        <v>1235</v>
      </c>
      <c r="AC121" s="16">
        <v>817</v>
      </c>
      <c r="AD121" s="16">
        <v>418</v>
      </c>
      <c r="AE121" s="16">
        <v>163</v>
      </c>
      <c r="AF121" s="16">
        <v>1424</v>
      </c>
      <c r="AG121" s="16">
        <v>805</v>
      </c>
      <c r="AH121" s="16">
        <v>538</v>
      </c>
      <c r="AI121" s="16">
        <v>81</v>
      </c>
      <c r="AJ121" s="16">
        <v>3336</v>
      </c>
      <c r="AK121" s="16">
        <v>901</v>
      </c>
      <c r="AL121" s="16">
        <v>1111</v>
      </c>
      <c r="AM121" s="16">
        <v>1324</v>
      </c>
      <c r="AN121" s="16">
        <v>995</v>
      </c>
      <c r="AO121" s="16">
        <v>995</v>
      </c>
      <c r="AP121" s="16">
        <v>2872</v>
      </c>
      <c r="AQ121" s="16">
        <v>2872</v>
      </c>
      <c r="AR121" s="16">
        <v>182</v>
      </c>
      <c r="AS121" s="16">
        <v>698</v>
      </c>
      <c r="AT121" s="16">
        <v>167</v>
      </c>
      <c r="AU121" s="16">
        <v>272</v>
      </c>
      <c r="AV121" s="16">
        <v>986</v>
      </c>
      <c r="AW121" s="16">
        <v>567</v>
      </c>
      <c r="AX121" s="16">
        <v>3204</v>
      </c>
      <c r="AY121" s="16">
        <v>3204</v>
      </c>
      <c r="AZ121" s="16">
        <v>3351</v>
      </c>
      <c r="BA121" s="16">
        <v>1972</v>
      </c>
      <c r="BB121" s="16">
        <v>1379</v>
      </c>
      <c r="BC121" s="16">
        <v>606</v>
      </c>
      <c r="BD121" s="16">
        <v>773</v>
      </c>
      <c r="BE121" s="16">
        <v>4937</v>
      </c>
      <c r="BF121" s="16">
        <v>1049</v>
      </c>
      <c r="BG121" s="16">
        <v>678</v>
      </c>
      <c r="BH121" s="16">
        <v>371</v>
      </c>
      <c r="BI121" s="16">
        <v>3888</v>
      </c>
      <c r="BJ121" s="16">
        <v>3601</v>
      </c>
      <c r="BK121" s="16">
        <v>287</v>
      </c>
      <c r="BL121" s="16">
        <v>3080</v>
      </c>
      <c r="BM121" s="16">
        <v>3080</v>
      </c>
      <c r="BN121" s="16">
        <v>1174</v>
      </c>
      <c r="BO121" s="16">
        <v>1174</v>
      </c>
      <c r="BP121" s="16">
        <v>3509</v>
      </c>
      <c r="BQ121" s="16">
        <v>3509</v>
      </c>
      <c r="BR121" s="16">
        <v>6865</v>
      </c>
      <c r="BS121" s="16">
        <v>4265</v>
      </c>
      <c r="BT121" s="16">
        <v>2600</v>
      </c>
      <c r="BU121" s="16">
        <v>334</v>
      </c>
      <c r="BV121" s="16">
        <v>2085</v>
      </c>
      <c r="BW121" s="16">
        <v>181</v>
      </c>
      <c r="BX121" s="16">
        <v>4055</v>
      </c>
      <c r="BY121" s="16">
        <v>2175</v>
      </c>
      <c r="BZ121" s="16">
        <v>1066</v>
      </c>
      <c r="CA121" s="16">
        <v>1109</v>
      </c>
      <c r="CB121" s="16">
        <v>1880</v>
      </c>
      <c r="CC121" s="16">
        <v>173</v>
      </c>
      <c r="CD121" s="16">
        <v>435</v>
      </c>
      <c r="CE121" s="16">
        <v>1272</v>
      </c>
      <c r="CF121" s="16">
        <v>6428</v>
      </c>
      <c r="CG121" s="16">
        <v>6428</v>
      </c>
      <c r="CH121" s="16">
        <v>5103</v>
      </c>
      <c r="CI121" s="16">
        <v>1325</v>
      </c>
      <c r="CJ121" s="16">
        <v>5680</v>
      </c>
      <c r="CK121" s="16">
        <v>1942</v>
      </c>
      <c r="CL121" s="16">
        <v>3738</v>
      </c>
      <c r="CM121" s="16">
        <v>2007</v>
      </c>
      <c r="CN121" s="16">
        <v>1643</v>
      </c>
      <c r="CO121" s="16">
        <v>88</v>
      </c>
      <c r="CP121" s="16">
        <v>28250</v>
      </c>
      <c r="CQ121" s="16">
        <v>9819</v>
      </c>
      <c r="CR121" s="16">
        <v>5337</v>
      </c>
      <c r="CS121" s="16">
        <v>13094</v>
      </c>
      <c r="CT121" s="16">
        <v>355097</v>
      </c>
      <c r="CU121" s="16">
        <v>76571</v>
      </c>
      <c r="CV121" s="16">
        <v>46109</v>
      </c>
      <c r="CW121" s="16">
        <v>7220</v>
      </c>
      <c r="CX121" s="16">
        <v>15636</v>
      </c>
      <c r="CY121" s="16">
        <v>23253</v>
      </c>
      <c r="CZ121" s="16">
        <v>17726</v>
      </c>
      <c r="DA121" s="16">
        <v>6959</v>
      </c>
      <c r="DB121" s="16">
        <v>1122</v>
      </c>
      <c r="DC121" s="16">
        <v>5837</v>
      </c>
      <c r="DD121" s="16">
        <v>1531</v>
      </c>
      <c r="DE121" s="16">
        <v>1249</v>
      </c>
      <c r="DF121" s="16">
        <v>5218</v>
      </c>
      <c r="DG121" s="16">
        <v>2769</v>
      </c>
      <c r="DH121" s="16">
        <v>12736</v>
      </c>
      <c r="DI121" s="16">
        <v>3826</v>
      </c>
      <c r="DJ121" s="16">
        <v>8910</v>
      </c>
      <c r="DK121" s="16">
        <v>29659</v>
      </c>
      <c r="DL121" s="16">
        <v>8348</v>
      </c>
      <c r="DM121" s="16">
        <v>2988</v>
      </c>
      <c r="DN121" s="16">
        <v>5360</v>
      </c>
      <c r="DO121" s="16">
        <v>3091</v>
      </c>
      <c r="DP121" s="16">
        <v>2269</v>
      </c>
      <c r="DQ121" s="16">
        <v>8360</v>
      </c>
      <c r="DR121" s="16">
        <v>8360</v>
      </c>
      <c r="DS121" s="16">
        <v>12951</v>
      </c>
      <c r="DT121" s="16">
        <v>11027</v>
      </c>
      <c r="DU121" s="16">
        <v>1924</v>
      </c>
      <c r="DV121" s="16">
        <v>33338</v>
      </c>
      <c r="DW121" s="16">
        <v>18464</v>
      </c>
      <c r="DX121" s="16">
        <v>8569</v>
      </c>
      <c r="DY121" s="16">
        <v>8569</v>
      </c>
      <c r="DZ121" s="16"/>
      <c r="EA121" s="16">
        <v>6305</v>
      </c>
      <c r="EB121" s="16">
        <v>62059</v>
      </c>
      <c r="EC121" s="16">
        <v>62059</v>
      </c>
      <c r="ED121" s="16">
        <v>16532</v>
      </c>
      <c r="EE121" s="16">
        <v>43827</v>
      </c>
      <c r="EF121" s="16">
        <v>1700</v>
      </c>
      <c r="EG121" s="16">
        <v>56306</v>
      </c>
      <c r="EH121" s="16">
        <v>33724</v>
      </c>
      <c r="EI121" s="16">
        <v>23164</v>
      </c>
      <c r="EJ121" s="16">
        <v>17331</v>
      </c>
      <c r="EK121" s="16">
        <v>11794</v>
      </c>
      <c r="EL121" s="16">
        <v>6582</v>
      </c>
      <c r="EM121" s="16">
        <v>5212</v>
      </c>
      <c r="EN121" s="16">
        <v>5537</v>
      </c>
      <c r="EO121" s="16">
        <v>5833</v>
      </c>
      <c r="EP121" s="16">
        <v>3039</v>
      </c>
      <c r="EQ121" s="16">
        <v>3039</v>
      </c>
      <c r="ER121" s="16">
        <v>7521</v>
      </c>
      <c r="ES121" s="16">
        <v>4382</v>
      </c>
      <c r="ET121" s="16">
        <v>3139</v>
      </c>
      <c r="EU121" s="16">
        <v>2271</v>
      </c>
      <c r="EV121" s="16">
        <v>868</v>
      </c>
      <c r="EW121" s="16">
        <v>22582</v>
      </c>
      <c r="EX121" s="16">
        <v>4916</v>
      </c>
      <c r="EY121" s="16">
        <v>6460</v>
      </c>
      <c r="EZ121" s="16">
        <v>2532</v>
      </c>
      <c r="FA121" s="16">
        <v>8674</v>
      </c>
      <c r="FB121" s="16">
        <v>723</v>
      </c>
      <c r="FC121" s="16">
        <v>2625</v>
      </c>
      <c r="FD121" s="16">
        <v>5326</v>
      </c>
      <c r="FE121" s="16">
        <v>81266</v>
      </c>
      <c r="FF121" s="16">
        <v>21952</v>
      </c>
      <c r="FG121" s="16">
        <v>21952</v>
      </c>
      <c r="FH121" s="16">
        <v>26017</v>
      </c>
      <c r="FI121" s="16">
        <v>26017</v>
      </c>
      <c r="FJ121" s="16">
        <v>33297</v>
      </c>
      <c r="FK121" s="16">
        <v>22684</v>
      </c>
      <c r="FL121" s="16">
        <v>22684</v>
      </c>
      <c r="FM121" s="16">
        <v>10613</v>
      </c>
      <c r="FN121" s="16">
        <v>4709</v>
      </c>
      <c r="FO121" s="16">
        <v>5904</v>
      </c>
      <c r="FP121" s="16">
        <v>15898</v>
      </c>
      <c r="FQ121" s="16">
        <v>6946</v>
      </c>
      <c r="FR121" s="16">
        <v>3897</v>
      </c>
      <c r="FS121" s="16">
        <v>1670</v>
      </c>
      <c r="FT121" s="16">
        <v>548</v>
      </c>
      <c r="FU121" s="16">
        <v>1679</v>
      </c>
      <c r="FV121" s="16">
        <v>3049</v>
      </c>
      <c r="FW121" s="16">
        <v>7665</v>
      </c>
      <c r="FX121" s="16">
        <v>1891</v>
      </c>
      <c r="FY121" s="16">
        <v>772</v>
      </c>
      <c r="FZ121" s="16">
        <v>5002</v>
      </c>
      <c r="GA121" s="16">
        <v>1287</v>
      </c>
      <c r="GB121" s="16">
        <v>1287</v>
      </c>
      <c r="GD121">
        <f t="shared" si="1"/>
        <v>76557</v>
      </c>
    </row>
    <row r="122" spans="3:186" x14ac:dyDescent="0.25">
      <c r="C122" s="41" t="s">
        <v>1093</v>
      </c>
      <c r="D122" s="16">
        <v>452022</v>
      </c>
      <c r="E122" s="16">
        <v>3010</v>
      </c>
      <c r="F122" s="16">
        <v>2729</v>
      </c>
      <c r="G122" s="16">
        <v>131</v>
      </c>
      <c r="H122" s="16">
        <v>150</v>
      </c>
      <c r="I122" s="16">
        <v>91161</v>
      </c>
      <c r="J122" s="16">
        <v>62552</v>
      </c>
      <c r="K122" s="16">
        <v>3711</v>
      </c>
      <c r="L122" s="16">
        <v>95</v>
      </c>
      <c r="M122" s="16">
        <v>2916</v>
      </c>
      <c r="N122" s="16"/>
      <c r="O122" s="16">
        <v>408</v>
      </c>
      <c r="P122" s="16">
        <v>291</v>
      </c>
      <c r="Q122" s="16">
        <v>46442</v>
      </c>
      <c r="R122" s="16">
        <v>6849</v>
      </c>
      <c r="S122" s="16">
        <v>5385</v>
      </c>
      <c r="T122" s="16">
        <v>1053</v>
      </c>
      <c r="U122" s="16">
        <v>649</v>
      </c>
      <c r="V122" s="16">
        <v>16</v>
      </c>
      <c r="W122" s="16">
        <v>553</v>
      </c>
      <c r="X122" s="16">
        <v>372</v>
      </c>
      <c r="Y122" s="16">
        <v>944</v>
      </c>
      <c r="Z122" s="16">
        <v>1571</v>
      </c>
      <c r="AA122" s="16">
        <v>227</v>
      </c>
      <c r="AB122" s="16">
        <v>1312</v>
      </c>
      <c r="AC122" s="16">
        <v>865</v>
      </c>
      <c r="AD122" s="16">
        <v>447</v>
      </c>
      <c r="AE122" s="16">
        <v>152</v>
      </c>
      <c r="AF122" s="16">
        <v>1455</v>
      </c>
      <c r="AG122" s="16">
        <v>860</v>
      </c>
      <c r="AH122" s="16">
        <v>509</v>
      </c>
      <c r="AI122" s="16">
        <v>86</v>
      </c>
      <c r="AJ122" s="16">
        <v>3318</v>
      </c>
      <c r="AK122" s="16">
        <v>846</v>
      </c>
      <c r="AL122" s="16">
        <v>1131</v>
      </c>
      <c r="AM122" s="16">
        <v>1341</v>
      </c>
      <c r="AN122" s="16">
        <v>1143</v>
      </c>
      <c r="AO122" s="16">
        <v>1143</v>
      </c>
      <c r="AP122" s="16">
        <v>2798</v>
      </c>
      <c r="AQ122" s="16">
        <v>2798</v>
      </c>
      <c r="AR122" s="16">
        <v>195</v>
      </c>
      <c r="AS122" s="16">
        <v>669</v>
      </c>
      <c r="AT122" s="16">
        <v>193</v>
      </c>
      <c r="AU122" s="16">
        <v>262</v>
      </c>
      <c r="AV122" s="16">
        <v>958</v>
      </c>
      <c r="AW122" s="16">
        <v>521</v>
      </c>
      <c r="AX122" s="16">
        <v>3480</v>
      </c>
      <c r="AY122" s="16">
        <v>3480</v>
      </c>
      <c r="AZ122" s="16">
        <v>3354</v>
      </c>
      <c r="BA122" s="16">
        <v>1954</v>
      </c>
      <c r="BB122" s="16">
        <v>1400</v>
      </c>
      <c r="BC122" s="16">
        <v>607</v>
      </c>
      <c r="BD122" s="16">
        <v>793</v>
      </c>
      <c r="BE122" s="16">
        <v>4973</v>
      </c>
      <c r="BF122" s="16">
        <v>1072</v>
      </c>
      <c r="BG122" s="16">
        <v>689</v>
      </c>
      <c r="BH122" s="16">
        <v>383</v>
      </c>
      <c r="BI122" s="16">
        <v>3901</v>
      </c>
      <c r="BJ122" s="16">
        <v>3663</v>
      </c>
      <c r="BK122" s="16">
        <v>238</v>
      </c>
      <c r="BL122" s="16">
        <v>3232</v>
      </c>
      <c r="BM122" s="16">
        <v>3232</v>
      </c>
      <c r="BN122" s="16">
        <v>1233</v>
      </c>
      <c r="BO122" s="16">
        <v>1233</v>
      </c>
      <c r="BP122" s="16">
        <v>3509</v>
      </c>
      <c r="BQ122" s="16">
        <v>3509</v>
      </c>
      <c r="BR122" s="16">
        <v>7038</v>
      </c>
      <c r="BS122" s="16">
        <v>4321</v>
      </c>
      <c r="BT122" s="16">
        <v>2717</v>
      </c>
      <c r="BU122" s="16">
        <v>337</v>
      </c>
      <c r="BV122" s="16">
        <v>2205</v>
      </c>
      <c r="BW122" s="16">
        <v>175</v>
      </c>
      <c r="BX122" s="16">
        <v>4060</v>
      </c>
      <c r="BY122" s="16">
        <v>2228</v>
      </c>
      <c r="BZ122" s="16">
        <v>1059</v>
      </c>
      <c r="CA122" s="16">
        <v>1169</v>
      </c>
      <c r="CB122" s="16">
        <v>1832</v>
      </c>
      <c r="CC122" s="16">
        <v>127</v>
      </c>
      <c r="CD122" s="16">
        <v>445</v>
      </c>
      <c r="CE122" s="16">
        <v>1260</v>
      </c>
      <c r="CF122" s="16">
        <v>6610</v>
      </c>
      <c r="CG122" s="16">
        <v>6610</v>
      </c>
      <c r="CH122" s="16">
        <v>5077</v>
      </c>
      <c r="CI122" s="16">
        <v>1533</v>
      </c>
      <c r="CJ122" s="16">
        <v>5789</v>
      </c>
      <c r="CK122" s="16">
        <v>1973</v>
      </c>
      <c r="CL122" s="16">
        <v>3816</v>
      </c>
      <c r="CM122" s="16">
        <v>2051</v>
      </c>
      <c r="CN122" s="16">
        <v>1678</v>
      </c>
      <c r="CO122" s="16">
        <v>87</v>
      </c>
      <c r="CP122" s="16">
        <v>28609</v>
      </c>
      <c r="CQ122" s="16">
        <v>9968</v>
      </c>
      <c r="CR122" s="16">
        <v>5360</v>
      </c>
      <c r="CS122" s="16">
        <v>13281</v>
      </c>
      <c r="CT122" s="16">
        <v>357851</v>
      </c>
      <c r="CU122" s="16">
        <v>78545</v>
      </c>
      <c r="CV122" s="16">
        <v>47665</v>
      </c>
      <c r="CW122" s="16">
        <v>7534</v>
      </c>
      <c r="CX122" s="16">
        <v>16354</v>
      </c>
      <c r="CY122" s="16">
        <v>23777</v>
      </c>
      <c r="CZ122" s="16">
        <v>17915</v>
      </c>
      <c r="DA122" s="16">
        <v>7090</v>
      </c>
      <c r="DB122" s="16">
        <v>1129</v>
      </c>
      <c r="DC122" s="16">
        <v>5961</v>
      </c>
      <c r="DD122" s="16">
        <v>1587</v>
      </c>
      <c r="DE122" s="16">
        <v>1252</v>
      </c>
      <c r="DF122" s="16">
        <v>5292</v>
      </c>
      <c r="DG122" s="16">
        <v>2694</v>
      </c>
      <c r="DH122" s="16">
        <v>12965</v>
      </c>
      <c r="DI122" s="16">
        <v>3902</v>
      </c>
      <c r="DJ122" s="16">
        <v>9063</v>
      </c>
      <c r="DK122" s="16">
        <v>29968</v>
      </c>
      <c r="DL122" s="16">
        <v>8227</v>
      </c>
      <c r="DM122" s="16">
        <v>3025</v>
      </c>
      <c r="DN122" s="16">
        <v>5202</v>
      </c>
      <c r="DO122" s="16">
        <v>2969</v>
      </c>
      <c r="DP122" s="16">
        <v>2233</v>
      </c>
      <c r="DQ122" s="16">
        <v>8539</v>
      </c>
      <c r="DR122" s="16">
        <v>8539</v>
      </c>
      <c r="DS122" s="16">
        <v>13202</v>
      </c>
      <c r="DT122" s="16">
        <v>11221</v>
      </c>
      <c r="DU122" s="16">
        <v>1981</v>
      </c>
      <c r="DV122" s="16">
        <v>32128</v>
      </c>
      <c r="DW122" s="16">
        <v>18174</v>
      </c>
      <c r="DX122" s="16">
        <v>7869</v>
      </c>
      <c r="DY122" s="16">
        <v>7868</v>
      </c>
      <c r="DZ122" s="16"/>
      <c r="EA122" s="16">
        <v>6085</v>
      </c>
      <c r="EB122" s="16">
        <v>62132</v>
      </c>
      <c r="EC122" s="16">
        <v>62132</v>
      </c>
      <c r="ED122" s="16">
        <v>16494</v>
      </c>
      <c r="EE122" s="16">
        <v>43866</v>
      </c>
      <c r="EF122" s="16">
        <v>1772</v>
      </c>
      <c r="EG122" s="16">
        <v>57126</v>
      </c>
      <c r="EH122" s="16">
        <v>34173</v>
      </c>
      <c r="EI122" s="16">
        <v>23365</v>
      </c>
      <c r="EJ122" s="16">
        <v>17490</v>
      </c>
      <c r="EK122" s="16">
        <v>11865</v>
      </c>
      <c r="EL122" s="16">
        <v>6735</v>
      </c>
      <c r="EM122" s="16">
        <v>5130</v>
      </c>
      <c r="EN122" s="16">
        <v>5625</v>
      </c>
      <c r="EO122" s="16">
        <v>5875</v>
      </c>
      <c r="EP122" s="16">
        <v>3011</v>
      </c>
      <c r="EQ122" s="16">
        <v>3011</v>
      </c>
      <c r="ER122" s="16">
        <v>7797</v>
      </c>
      <c r="ES122" s="16">
        <v>4521</v>
      </c>
      <c r="ET122" s="16">
        <v>3276</v>
      </c>
      <c r="EU122" s="16">
        <v>2375</v>
      </c>
      <c r="EV122" s="16">
        <v>901</v>
      </c>
      <c r="EW122" s="16">
        <v>22953</v>
      </c>
      <c r="EX122" s="16">
        <v>5077</v>
      </c>
      <c r="EY122" s="16">
        <v>6585</v>
      </c>
      <c r="EZ122" s="16">
        <v>2607</v>
      </c>
      <c r="FA122" s="16">
        <v>8684</v>
      </c>
      <c r="FB122" s="16">
        <v>737</v>
      </c>
      <c r="FC122" s="16">
        <v>2713</v>
      </c>
      <c r="FD122" s="16">
        <v>5234</v>
      </c>
      <c r="FE122" s="16">
        <v>81982</v>
      </c>
      <c r="FF122" s="16">
        <v>21898</v>
      </c>
      <c r="FG122" s="16">
        <v>21898</v>
      </c>
      <c r="FH122" s="16">
        <v>26155</v>
      </c>
      <c r="FI122" s="16">
        <v>26155</v>
      </c>
      <c r="FJ122" s="16">
        <v>33929</v>
      </c>
      <c r="FK122" s="16">
        <v>23179</v>
      </c>
      <c r="FL122" s="16">
        <v>23179</v>
      </c>
      <c r="FM122" s="16">
        <v>10750</v>
      </c>
      <c r="FN122" s="16">
        <v>4720</v>
      </c>
      <c r="FO122" s="16">
        <v>6030</v>
      </c>
      <c r="FP122" s="16">
        <v>15970</v>
      </c>
      <c r="FQ122" s="16">
        <v>7055</v>
      </c>
      <c r="FR122" s="16">
        <v>4011</v>
      </c>
      <c r="FS122" s="16">
        <v>1674</v>
      </c>
      <c r="FT122" s="16">
        <v>582</v>
      </c>
      <c r="FU122" s="16">
        <v>1755</v>
      </c>
      <c r="FV122" s="16">
        <v>3044</v>
      </c>
      <c r="FW122" s="16">
        <v>7694</v>
      </c>
      <c r="FX122" s="16">
        <v>1975</v>
      </c>
      <c r="FY122" s="16">
        <v>751</v>
      </c>
      <c r="FZ122" s="16">
        <v>4968</v>
      </c>
      <c r="GA122" s="16">
        <v>1221</v>
      </c>
      <c r="GB122" s="16">
        <v>1221</v>
      </c>
      <c r="GD122">
        <f t="shared" si="1"/>
        <v>77262</v>
      </c>
    </row>
    <row r="123" spans="3:186" x14ac:dyDescent="0.25">
      <c r="C123" s="41" t="s">
        <v>1094</v>
      </c>
      <c r="D123" s="16">
        <v>455897</v>
      </c>
      <c r="E123" s="16">
        <v>2972</v>
      </c>
      <c r="F123" s="16">
        <v>2662</v>
      </c>
      <c r="G123" s="16">
        <v>148</v>
      </c>
      <c r="H123" s="16">
        <v>162</v>
      </c>
      <c r="I123" s="16">
        <v>93240</v>
      </c>
      <c r="J123" s="16">
        <v>63742</v>
      </c>
      <c r="K123" s="16">
        <v>4264</v>
      </c>
      <c r="L123" s="16">
        <v>83</v>
      </c>
      <c r="M123" s="16">
        <v>3484</v>
      </c>
      <c r="N123" s="16"/>
      <c r="O123" s="16">
        <v>394</v>
      </c>
      <c r="P123" s="16">
        <v>303</v>
      </c>
      <c r="Q123" s="16">
        <v>46908</v>
      </c>
      <c r="R123" s="16">
        <v>7098</v>
      </c>
      <c r="S123" s="16">
        <v>5502</v>
      </c>
      <c r="T123" s="16">
        <v>1075</v>
      </c>
      <c r="U123" s="16">
        <v>622</v>
      </c>
      <c r="V123" s="16">
        <v>25</v>
      </c>
      <c r="W123" s="16">
        <v>558</v>
      </c>
      <c r="X123" s="16">
        <v>367</v>
      </c>
      <c r="Y123" s="16">
        <v>978</v>
      </c>
      <c r="Z123" s="16">
        <v>1616</v>
      </c>
      <c r="AA123" s="16">
        <v>261</v>
      </c>
      <c r="AB123" s="16">
        <v>1434</v>
      </c>
      <c r="AC123" s="16">
        <v>977</v>
      </c>
      <c r="AD123" s="16">
        <v>457</v>
      </c>
      <c r="AE123" s="16">
        <v>162</v>
      </c>
      <c r="AF123" s="16">
        <v>1586</v>
      </c>
      <c r="AG123" s="16">
        <v>957</v>
      </c>
      <c r="AH123" s="16">
        <v>528</v>
      </c>
      <c r="AI123" s="16">
        <v>101</v>
      </c>
      <c r="AJ123" s="16">
        <v>3268</v>
      </c>
      <c r="AK123" s="16">
        <v>775</v>
      </c>
      <c r="AL123" s="16">
        <v>1136</v>
      </c>
      <c r="AM123" s="16">
        <v>1357</v>
      </c>
      <c r="AN123" s="16">
        <v>1157</v>
      </c>
      <c r="AO123" s="16">
        <v>1157</v>
      </c>
      <c r="AP123" s="16">
        <v>2827</v>
      </c>
      <c r="AQ123" s="16">
        <v>2827</v>
      </c>
      <c r="AR123" s="16">
        <v>193</v>
      </c>
      <c r="AS123" s="16">
        <v>681</v>
      </c>
      <c r="AT123" s="16">
        <v>191</v>
      </c>
      <c r="AU123" s="16">
        <v>254</v>
      </c>
      <c r="AV123" s="16">
        <v>994</v>
      </c>
      <c r="AW123" s="16">
        <v>514</v>
      </c>
      <c r="AX123" s="16">
        <v>3179</v>
      </c>
      <c r="AY123" s="16">
        <v>3179</v>
      </c>
      <c r="AZ123" s="16">
        <v>3345</v>
      </c>
      <c r="BA123" s="16">
        <v>1941</v>
      </c>
      <c r="BB123" s="16">
        <v>1404</v>
      </c>
      <c r="BC123" s="16">
        <v>606</v>
      </c>
      <c r="BD123" s="16">
        <v>798</v>
      </c>
      <c r="BE123" s="16">
        <v>4929</v>
      </c>
      <c r="BF123" s="16">
        <v>1068</v>
      </c>
      <c r="BG123" s="16">
        <v>682</v>
      </c>
      <c r="BH123" s="16">
        <v>386</v>
      </c>
      <c r="BI123" s="16">
        <v>3861</v>
      </c>
      <c r="BJ123" s="16">
        <v>3629</v>
      </c>
      <c r="BK123" s="16">
        <v>232</v>
      </c>
      <c r="BL123" s="16">
        <v>3165</v>
      </c>
      <c r="BM123" s="16">
        <v>3165</v>
      </c>
      <c r="BN123" s="16">
        <v>1186</v>
      </c>
      <c r="BO123" s="16">
        <v>1186</v>
      </c>
      <c r="BP123" s="16">
        <v>3634</v>
      </c>
      <c r="BQ123" s="16">
        <v>3634</v>
      </c>
      <c r="BR123" s="16">
        <v>7212</v>
      </c>
      <c r="BS123" s="16">
        <v>4320</v>
      </c>
      <c r="BT123" s="16">
        <v>2892</v>
      </c>
      <c r="BU123" s="16">
        <v>352</v>
      </c>
      <c r="BV123" s="16">
        <v>2354</v>
      </c>
      <c r="BW123" s="16">
        <v>186</v>
      </c>
      <c r="BX123" s="16">
        <v>4322</v>
      </c>
      <c r="BY123" s="16">
        <v>2372</v>
      </c>
      <c r="BZ123" s="16">
        <v>1099</v>
      </c>
      <c r="CA123" s="16">
        <v>1273</v>
      </c>
      <c r="CB123" s="16">
        <v>1950</v>
      </c>
      <c r="CC123" s="16">
        <v>127</v>
      </c>
      <c r="CD123" s="16">
        <v>461</v>
      </c>
      <c r="CE123" s="16">
        <v>1362</v>
      </c>
      <c r="CF123" s="16">
        <v>6535</v>
      </c>
      <c r="CG123" s="16">
        <v>6535</v>
      </c>
      <c r="CH123" s="16">
        <v>4887</v>
      </c>
      <c r="CI123" s="16">
        <v>1648</v>
      </c>
      <c r="CJ123" s="16">
        <v>6035</v>
      </c>
      <c r="CK123" s="16">
        <v>1964</v>
      </c>
      <c r="CL123" s="16">
        <v>4071</v>
      </c>
      <c r="CM123" s="16">
        <v>2127</v>
      </c>
      <c r="CN123" s="16">
        <v>1853</v>
      </c>
      <c r="CO123" s="16">
        <v>91</v>
      </c>
      <c r="CP123" s="16">
        <v>29498</v>
      </c>
      <c r="CQ123" s="16">
        <v>10308</v>
      </c>
      <c r="CR123" s="16">
        <v>5481</v>
      </c>
      <c r="CS123" s="16">
        <v>13709</v>
      </c>
      <c r="CT123" s="16">
        <v>359685</v>
      </c>
      <c r="CU123" s="16">
        <v>79210</v>
      </c>
      <c r="CV123" s="16">
        <v>47693</v>
      </c>
      <c r="CW123" s="16">
        <v>7725</v>
      </c>
      <c r="CX123" s="16">
        <v>16558</v>
      </c>
      <c r="CY123" s="16">
        <v>23410</v>
      </c>
      <c r="CZ123" s="16">
        <v>18258</v>
      </c>
      <c r="DA123" s="16">
        <v>7113</v>
      </c>
      <c r="DB123" s="16">
        <v>1146</v>
      </c>
      <c r="DC123" s="16">
        <v>5967</v>
      </c>
      <c r="DD123" s="16">
        <v>1599</v>
      </c>
      <c r="DE123" s="16">
        <v>1233</v>
      </c>
      <c r="DF123" s="16">
        <v>5408</v>
      </c>
      <c r="DG123" s="16">
        <v>2905</v>
      </c>
      <c r="DH123" s="16">
        <v>13259</v>
      </c>
      <c r="DI123" s="16">
        <v>3922</v>
      </c>
      <c r="DJ123" s="16">
        <v>9337</v>
      </c>
      <c r="DK123" s="16">
        <v>29796</v>
      </c>
      <c r="DL123" s="16">
        <v>8040</v>
      </c>
      <c r="DM123" s="16">
        <v>2954</v>
      </c>
      <c r="DN123" s="16">
        <v>5086</v>
      </c>
      <c r="DO123" s="16">
        <v>2951</v>
      </c>
      <c r="DP123" s="16">
        <v>2135</v>
      </c>
      <c r="DQ123" s="16">
        <v>8513</v>
      </c>
      <c r="DR123" s="16">
        <v>8513</v>
      </c>
      <c r="DS123" s="16">
        <v>13243</v>
      </c>
      <c r="DT123" s="16">
        <v>11257</v>
      </c>
      <c r="DU123" s="16">
        <v>1986</v>
      </c>
      <c r="DV123" s="16">
        <v>31801</v>
      </c>
      <c r="DW123" s="16">
        <v>18165</v>
      </c>
      <c r="DX123" s="16">
        <v>7610</v>
      </c>
      <c r="DY123" s="16">
        <v>7609</v>
      </c>
      <c r="DZ123" s="16"/>
      <c r="EA123" s="16">
        <v>6026</v>
      </c>
      <c r="EB123" s="16">
        <v>61624</v>
      </c>
      <c r="EC123" s="16">
        <v>61624</v>
      </c>
      <c r="ED123" s="16">
        <v>16435</v>
      </c>
      <c r="EE123" s="16">
        <v>43390</v>
      </c>
      <c r="EF123" s="16">
        <v>1799</v>
      </c>
      <c r="EG123" s="16">
        <v>58238</v>
      </c>
      <c r="EH123" s="16">
        <v>34708</v>
      </c>
      <c r="EI123" s="16">
        <v>23870</v>
      </c>
      <c r="EJ123" s="16">
        <v>17966</v>
      </c>
      <c r="EK123" s="16">
        <v>12322</v>
      </c>
      <c r="EL123" s="16">
        <v>6890</v>
      </c>
      <c r="EM123" s="16">
        <v>5432</v>
      </c>
      <c r="EN123" s="16">
        <v>5644</v>
      </c>
      <c r="EO123" s="16">
        <v>5904</v>
      </c>
      <c r="EP123" s="16">
        <v>3149</v>
      </c>
      <c r="EQ123" s="16">
        <v>3149</v>
      </c>
      <c r="ER123" s="16">
        <v>7689</v>
      </c>
      <c r="ES123" s="16">
        <v>4400</v>
      </c>
      <c r="ET123" s="16">
        <v>3289</v>
      </c>
      <c r="EU123" s="16">
        <v>2349</v>
      </c>
      <c r="EV123" s="16">
        <v>940</v>
      </c>
      <c r="EW123" s="16">
        <v>23530</v>
      </c>
      <c r="EX123" s="16">
        <v>5207</v>
      </c>
      <c r="EY123" s="16">
        <v>6835</v>
      </c>
      <c r="EZ123" s="16">
        <v>2589</v>
      </c>
      <c r="FA123" s="16">
        <v>8899</v>
      </c>
      <c r="FB123" s="16">
        <v>761</v>
      </c>
      <c r="FC123" s="16">
        <v>2712</v>
      </c>
      <c r="FD123" s="16">
        <v>5426</v>
      </c>
      <c r="FE123" s="16">
        <v>82890</v>
      </c>
      <c r="FF123" s="16">
        <v>22338</v>
      </c>
      <c r="FG123" s="16">
        <v>22338</v>
      </c>
      <c r="FH123" s="16">
        <v>26352</v>
      </c>
      <c r="FI123" s="16">
        <v>26352</v>
      </c>
      <c r="FJ123" s="16">
        <v>34200</v>
      </c>
      <c r="FK123" s="16">
        <v>23422</v>
      </c>
      <c r="FL123" s="16">
        <v>23422</v>
      </c>
      <c r="FM123" s="16">
        <v>10778</v>
      </c>
      <c r="FN123" s="16">
        <v>4670</v>
      </c>
      <c r="FO123" s="16">
        <v>6108</v>
      </c>
      <c r="FP123" s="16">
        <v>16126</v>
      </c>
      <c r="FQ123" s="16">
        <v>7081</v>
      </c>
      <c r="FR123" s="16">
        <v>4060</v>
      </c>
      <c r="FS123" s="16">
        <v>1721</v>
      </c>
      <c r="FT123" s="16">
        <v>574</v>
      </c>
      <c r="FU123" s="16">
        <v>1765</v>
      </c>
      <c r="FV123" s="16">
        <v>3021</v>
      </c>
      <c r="FW123" s="16">
        <v>7793</v>
      </c>
      <c r="FX123" s="16">
        <v>2009</v>
      </c>
      <c r="FY123" s="16">
        <v>749</v>
      </c>
      <c r="FZ123" s="16">
        <v>5035</v>
      </c>
      <c r="GA123" s="16">
        <v>1252</v>
      </c>
      <c r="GB123" s="16">
        <v>1252</v>
      </c>
      <c r="GD123">
        <f t="shared" si="1"/>
        <v>78220</v>
      </c>
    </row>
    <row r="124" spans="3:186" x14ac:dyDescent="0.25">
      <c r="C124" s="16" t="s">
        <v>1095</v>
      </c>
      <c r="D124" s="16">
        <v>459074</v>
      </c>
      <c r="E124" s="16">
        <v>2932</v>
      </c>
      <c r="F124" s="16">
        <v>2606</v>
      </c>
      <c r="G124" s="16">
        <v>163</v>
      </c>
      <c r="H124" s="16">
        <v>163</v>
      </c>
      <c r="I124" s="16">
        <v>92828</v>
      </c>
      <c r="J124" s="16">
        <v>63177</v>
      </c>
      <c r="K124" s="16">
        <v>3959</v>
      </c>
      <c r="L124" s="16">
        <v>71</v>
      </c>
      <c r="M124" s="16">
        <v>3201</v>
      </c>
      <c r="N124" s="16"/>
      <c r="O124" s="16">
        <v>403</v>
      </c>
      <c r="P124" s="16">
        <v>283</v>
      </c>
      <c r="Q124" s="16">
        <v>46778</v>
      </c>
      <c r="R124" s="16">
        <v>7262</v>
      </c>
      <c r="S124" s="16">
        <v>5585</v>
      </c>
      <c r="T124" s="16">
        <v>1093</v>
      </c>
      <c r="U124" s="16">
        <v>616</v>
      </c>
      <c r="V124" s="16">
        <v>33</v>
      </c>
      <c r="W124" s="16">
        <v>554</v>
      </c>
      <c r="X124" s="16">
        <v>359</v>
      </c>
      <c r="Y124" s="16">
        <v>1014</v>
      </c>
      <c r="Z124" s="16">
        <v>1635</v>
      </c>
      <c r="AA124" s="16">
        <v>281</v>
      </c>
      <c r="AB124" s="16">
        <v>1555</v>
      </c>
      <c r="AC124" s="16">
        <v>1067</v>
      </c>
      <c r="AD124" s="16">
        <v>488</v>
      </c>
      <c r="AE124" s="16">
        <v>122</v>
      </c>
      <c r="AF124" s="16">
        <v>1654</v>
      </c>
      <c r="AG124" s="16">
        <v>995</v>
      </c>
      <c r="AH124" s="16">
        <v>546</v>
      </c>
      <c r="AI124" s="16">
        <v>113</v>
      </c>
      <c r="AJ124" s="16">
        <v>3146</v>
      </c>
      <c r="AK124" s="16">
        <v>697</v>
      </c>
      <c r="AL124" s="16">
        <v>1144</v>
      </c>
      <c r="AM124" s="16">
        <v>1305</v>
      </c>
      <c r="AN124" s="16">
        <v>966</v>
      </c>
      <c r="AO124" s="16">
        <v>966</v>
      </c>
      <c r="AP124" s="16">
        <v>2800</v>
      </c>
      <c r="AQ124" s="16">
        <v>2800</v>
      </c>
      <c r="AR124" s="16">
        <v>197</v>
      </c>
      <c r="AS124" s="16">
        <v>678</v>
      </c>
      <c r="AT124" s="16">
        <v>209</v>
      </c>
      <c r="AU124" s="16">
        <v>246</v>
      </c>
      <c r="AV124" s="16">
        <v>991</v>
      </c>
      <c r="AW124" s="16">
        <v>479</v>
      </c>
      <c r="AX124" s="16">
        <v>3326</v>
      </c>
      <c r="AY124" s="16">
        <v>3326</v>
      </c>
      <c r="AZ124" s="16">
        <v>3337</v>
      </c>
      <c r="BA124" s="16">
        <v>1932</v>
      </c>
      <c r="BB124" s="16">
        <v>1405</v>
      </c>
      <c r="BC124" s="16">
        <v>606</v>
      </c>
      <c r="BD124" s="16">
        <v>799</v>
      </c>
      <c r="BE124" s="16">
        <v>4859</v>
      </c>
      <c r="BF124" s="16">
        <v>989</v>
      </c>
      <c r="BG124" s="16">
        <v>590</v>
      </c>
      <c r="BH124" s="16">
        <v>399</v>
      </c>
      <c r="BI124" s="16">
        <v>3870</v>
      </c>
      <c r="BJ124" s="16">
        <v>3597</v>
      </c>
      <c r="BK124" s="16">
        <v>273</v>
      </c>
      <c r="BL124" s="16">
        <v>3211</v>
      </c>
      <c r="BM124" s="16">
        <v>3211</v>
      </c>
      <c r="BN124" s="16">
        <v>1179</v>
      </c>
      <c r="BO124" s="16">
        <v>1179</v>
      </c>
      <c r="BP124" s="16">
        <v>3591</v>
      </c>
      <c r="BQ124" s="16">
        <v>3591</v>
      </c>
      <c r="BR124" s="16">
        <v>7205</v>
      </c>
      <c r="BS124" s="16">
        <v>4175</v>
      </c>
      <c r="BT124" s="16">
        <v>3030</v>
      </c>
      <c r="BU124" s="16">
        <v>379</v>
      </c>
      <c r="BV124" s="16">
        <v>2449</v>
      </c>
      <c r="BW124" s="16">
        <v>202</v>
      </c>
      <c r="BX124" s="16">
        <v>4242</v>
      </c>
      <c r="BY124" s="16">
        <v>2292</v>
      </c>
      <c r="BZ124" s="16">
        <v>1065</v>
      </c>
      <c r="CA124" s="16">
        <v>1227</v>
      </c>
      <c r="CB124" s="16">
        <v>1950</v>
      </c>
      <c r="CC124" s="16">
        <v>169</v>
      </c>
      <c r="CD124" s="16">
        <v>447</v>
      </c>
      <c r="CE124" s="16">
        <v>1334</v>
      </c>
      <c r="CF124" s="16">
        <v>6701</v>
      </c>
      <c r="CG124" s="16">
        <v>6701</v>
      </c>
      <c r="CH124" s="16">
        <v>4991</v>
      </c>
      <c r="CI124" s="16">
        <v>1710</v>
      </c>
      <c r="CJ124" s="16">
        <v>5739</v>
      </c>
      <c r="CK124" s="16">
        <v>1940</v>
      </c>
      <c r="CL124" s="16">
        <v>3799</v>
      </c>
      <c r="CM124" s="16">
        <v>1837</v>
      </c>
      <c r="CN124" s="16">
        <v>1873</v>
      </c>
      <c r="CO124" s="16">
        <v>89</v>
      </c>
      <c r="CP124" s="16">
        <v>29651</v>
      </c>
      <c r="CQ124" s="16">
        <v>10382</v>
      </c>
      <c r="CR124" s="16">
        <v>5490</v>
      </c>
      <c r="CS124" s="16">
        <v>13779</v>
      </c>
      <c r="CT124" s="16">
        <v>363314</v>
      </c>
      <c r="CU124" s="16">
        <v>80088</v>
      </c>
      <c r="CV124" s="16">
        <v>48377</v>
      </c>
      <c r="CW124" s="16">
        <v>7739</v>
      </c>
      <c r="CX124" s="16">
        <v>16611</v>
      </c>
      <c r="CY124" s="16">
        <v>24027</v>
      </c>
      <c r="CZ124" s="16">
        <v>18241</v>
      </c>
      <c r="DA124" s="16">
        <v>6900</v>
      </c>
      <c r="DB124" s="16">
        <v>1139</v>
      </c>
      <c r="DC124" s="16">
        <v>5761</v>
      </c>
      <c r="DD124" s="16">
        <v>1620</v>
      </c>
      <c r="DE124" s="16">
        <v>1328</v>
      </c>
      <c r="DF124" s="16">
        <v>5483</v>
      </c>
      <c r="DG124" s="16">
        <v>2910</v>
      </c>
      <c r="DH124" s="16">
        <v>13470</v>
      </c>
      <c r="DI124" s="16">
        <v>3993</v>
      </c>
      <c r="DJ124" s="16">
        <v>9477</v>
      </c>
      <c r="DK124" s="16">
        <v>30314</v>
      </c>
      <c r="DL124" s="16">
        <v>8051</v>
      </c>
      <c r="DM124" s="16">
        <v>2917</v>
      </c>
      <c r="DN124" s="16">
        <v>5134</v>
      </c>
      <c r="DO124" s="16">
        <v>3023</v>
      </c>
      <c r="DP124" s="16">
        <v>2111</v>
      </c>
      <c r="DQ124" s="16">
        <v>8534</v>
      </c>
      <c r="DR124" s="16">
        <v>8534</v>
      </c>
      <c r="DS124" s="16">
        <v>13729</v>
      </c>
      <c r="DT124" s="16">
        <v>11739</v>
      </c>
      <c r="DU124" s="16">
        <v>1990</v>
      </c>
      <c r="DV124" s="16">
        <v>32297</v>
      </c>
      <c r="DW124" s="16">
        <v>17825</v>
      </c>
      <c r="DX124" s="16">
        <v>8194</v>
      </c>
      <c r="DY124" s="16">
        <v>8194</v>
      </c>
      <c r="DZ124" s="16"/>
      <c r="EA124" s="16">
        <v>6278</v>
      </c>
      <c r="EB124" s="16">
        <v>61612</v>
      </c>
      <c r="EC124" s="16">
        <v>61612</v>
      </c>
      <c r="ED124" s="16">
        <v>16500</v>
      </c>
      <c r="EE124" s="16">
        <v>43280</v>
      </c>
      <c r="EF124" s="16">
        <v>1832</v>
      </c>
      <c r="EG124" s="16">
        <v>58955</v>
      </c>
      <c r="EH124" s="16">
        <v>35074</v>
      </c>
      <c r="EI124" s="16">
        <v>24090</v>
      </c>
      <c r="EJ124" s="16">
        <v>18080</v>
      </c>
      <c r="EK124" s="16">
        <v>12536</v>
      </c>
      <c r="EL124" s="16">
        <v>6999</v>
      </c>
      <c r="EM124" s="16">
        <v>5537</v>
      </c>
      <c r="EN124" s="16">
        <v>5544</v>
      </c>
      <c r="EO124" s="16">
        <v>6010</v>
      </c>
      <c r="EP124" s="16">
        <v>3021</v>
      </c>
      <c r="EQ124" s="16">
        <v>3021</v>
      </c>
      <c r="ER124" s="16">
        <v>7963</v>
      </c>
      <c r="ES124" s="16">
        <v>4581</v>
      </c>
      <c r="ET124" s="16">
        <v>3382</v>
      </c>
      <c r="EU124" s="16">
        <v>2426</v>
      </c>
      <c r="EV124" s="16">
        <v>956</v>
      </c>
      <c r="EW124" s="16">
        <v>23881</v>
      </c>
      <c r="EX124" s="16">
        <v>5387</v>
      </c>
      <c r="EY124" s="16">
        <v>6855</v>
      </c>
      <c r="EZ124" s="16">
        <v>2441</v>
      </c>
      <c r="FA124" s="16">
        <v>9198</v>
      </c>
      <c r="FB124" s="16">
        <v>764</v>
      </c>
      <c r="FC124" s="16">
        <v>2753</v>
      </c>
      <c r="FD124" s="16">
        <v>5681</v>
      </c>
      <c r="FE124" s="16">
        <v>83359</v>
      </c>
      <c r="FF124" s="16">
        <v>22576</v>
      </c>
      <c r="FG124" s="16">
        <v>22576</v>
      </c>
      <c r="FH124" s="16">
        <v>26326</v>
      </c>
      <c r="FI124" s="16">
        <v>26326</v>
      </c>
      <c r="FJ124" s="16">
        <v>34457</v>
      </c>
      <c r="FK124" s="16">
        <v>23527</v>
      </c>
      <c r="FL124" s="16">
        <v>23527</v>
      </c>
      <c r="FM124" s="16">
        <v>10930</v>
      </c>
      <c r="FN124" s="16">
        <v>4675</v>
      </c>
      <c r="FO124" s="16">
        <v>6255</v>
      </c>
      <c r="FP124" s="16">
        <v>16689</v>
      </c>
      <c r="FQ124" s="16">
        <v>7437</v>
      </c>
      <c r="FR124" s="16">
        <v>4392</v>
      </c>
      <c r="FS124" s="16">
        <v>1783</v>
      </c>
      <c r="FT124" s="16">
        <v>560</v>
      </c>
      <c r="FU124" s="16">
        <v>2049</v>
      </c>
      <c r="FV124" s="16">
        <v>3045</v>
      </c>
      <c r="FW124" s="16">
        <v>7981</v>
      </c>
      <c r="FX124" s="16">
        <v>2067</v>
      </c>
      <c r="FY124" s="16">
        <v>722</v>
      </c>
      <c r="FZ124" s="16">
        <v>5192</v>
      </c>
      <c r="GA124" s="16">
        <v>1271</v>
      </c>
      <c r="GB124" s="16">
        <v>1271</v>
      </c>
      <c r="GD124">
        <f t="shared" si="1"/>
        <v>78684</v>
      </c>
    </row>
    <row r="125" spans="3:186" x14ac:dyDescent="0.25">
      <c r="C125" s="16" t="s">
        <v>1096</v>
      </c>
      <c r="D125" s="16">
        <v>462131</v>
      </c>
      <c r="E125" s="16">
        <v>2953</v>
      </c>
      <c r="F125" s="16">
        <v>2629</v>
      </c>
      <c r="G125" s="16">
        <v>161</v>
      </c>
      <c r="H125" s="16">
        <v>163</v>
      </c>
      <c r="I125" s="16">
        <v>94083</v>
      </c>
      <c r="J125" s="16">
        <v>64104</v>
      </c>
      <c r="K125" s="16">
        <v>4255</v>
      </c>
      <c r="L125" s="16">
        <v>67</v>
      </c>
      <c r="M125" s="16">
        <v>3501</v>
      </c>
      <c r="N125" s="16"/>
      <c r="O125" s="16">
        <v>402</v>
      </c>
      <c r="P125" s="16">
        <v>285</v>
      </c>
      <c r="Q125" s="16">
        <v>47016</v>
      </c>
      <c r="R125" s="16">
        <v>7302</v>
      </c>
      <c r="S125" s="16">
        <v>5670</v>
      </c>
      <c r="T125" s="16">
        <v>1140</v>
      </c>
      <c r="U125" s="16">
        <v>621</v>
      </c>
      <c r="V125" s="16">
        <v>35</v>
      </c>
      <c r="W125" s="16">
        <v>562</v>
      </c>
      <c r="X125" s="16">
        <v>362</v>
      </c>
      <c r="Y125" s="16">
        <v>1016</v>
      </c>
      <c r="Z125" s="16">
        <v>1650</v>
      </c>
      <c r="AA125" s="16">
        <v>284</v>
      </c>
      <c r="AB125" s="16">
        <v>1537</v>
      </c>
      <c r="AC125" s="16">
        <v>1071</v>
      </c>
      <c r="AD125" s="16">
        <v>466</v>
      </c>
      <c r="AE125" s="16">
        <v>95</v>
      </c>
      <c r="AF125" s="16">
        <v>1706</v>
      </c>
      <c r="AG125" s="16">
        <v>1019</v>
      </c>
      <c r="AH125" s="16">
        <v>568</v>
      </c>
      <c r="AI125" s="16">
        <v>119</v>
      </c>
      <c r="AJ125" s="16">
        <v>3096</v>
      </c>
      <c r="AK125" s="16">
        <v>660</v>
      </c>
      <c r="AL125" s="16">
        <v>1123</v>
      </c>
      <c r="AM125" s="16">
        <v>1313</v>
      </c>
      <c r="AN125" s="16">
        <v>825</v>
      </c>
      <c r="AO125" s="16">
        <v>825</v>
      </c>
      <c r="AP125" s="16">
        <v>2765</v>
      </c>
      <c r="AQ125" s="16">
        <v>2765</v>
      </c>
      <c r="AR125" s="16">
        <v>196</v>
      </c>
      <c r="AS125" s="16">
        <v>644</v>
      </c>
      <c r="AT125" s="16">
        <v>230</v>
      </c>
      <c r="AU125" s="16">
        <v>254</v>
      </c>
      <c r="AV125" s="16">
        <v>960</v>
      </c>
      <c r="AW125" s="16">
        <v>481</v>
      </c>
      <c r="AX125" s="16">
        <v>3259</v>
      </c>
      <c r="AY125" s="16">
        <v>3259</v>
      </c>
      <c r="AZ125" s="16">
        <v>3329</v>
      </c>
      <c r="BA125" s="16">
        <v>1941</v>
      </c>
      <c r="BB125" s="16">
        <v>1388</v>
      </c>
      <c r="BC125" s="16">
        <v>610</v>
      </c>
      <c r="BD125" s="16">
        <v>778</v>
      </c>
      <c r="BE125" s="16">
        <v>4856</v>
      </c>
      <c r="BF125" s="16">
        <v>939</v>
      </c>
      <c r="BG125" s="16">
        <v>537</v>
      </c>
      <c r="BH125" s="16">
        <v>402</v>
      </c>
      <c r="BI125" s="16">
        <v>3917</v>
      </c>
      <c r="BJ125" s="16">
        <v>3649</v>
      </c>
      <c r="BK125" s="16">
        <v>268</v>
      </c>
      <c r="BL125" s="16">
        <v>3234</v>
      </c>
      <c r="BM125" s="16">
        <v>3234</v>
      </c>
      <c r="BN125" s="16">
        <v>1188</v>
      </c>
      <c r="BO125" s="16">
        <v>1188</v>
      </c>
      <c r="BP125" s="16">
        <v>3783</v>
      </c>
      <c r="BQ125" s="16">
        <v>3783</v>
      </c>
      <c r="BR125" s="16">
        <v>7253</v>
      </c>
      <c r="BS125" s="16">
        <v>4167</v>
      </c>
      <c r="BT125" s="16">
        <v>3086</v>
      </c>
      <c r="BU125" s="16">
        <v>414</v>
      </c>
      <c r="BV125" s="16">
        <v>2461</v>
      </c>
      <c r="BW125" s="16">
        <v>211</v>
      </c>
      <c r="BX125" s="16">
        <v>4420</v>
      </c>
      <c r="BY125" s="16">
        <v>2380</v>
      </c>
      <c r="BZ125" s="16">
        <v>1063</v>
      </c>
      <c r="CA125" s="16">
        <v>1317</v>
      </c>
      <c r="CB125" s="16">
        <v>2040</v>
      </c>
      <c r="CC125" s="16">
        <v>172</v>
      </c>
      <c r="CD125" s="16">
        <v>462</v>
      </c>
      <c r="CE125" s="16">
        <v>1406</v>
      </c>
      <c r="CF125" s="16">
        <v>6922</v>
      </c>
      <c r="CG125" s="16">
        <v>6922</v>
      </c>
      <c r="CH125" s="16">
        <v>5135</v>
      </c>
      <c r="CI125" s="16">
        <v>1787</v>
      </c>
      <c r="CJ125" s="16">
        <v>5911</v>
      </c>
      <c r="CK125" s="16">
        <v>1913</v>
      </c>
      <c r="CL125" s="16">
        <v>3998</v>
      </c>
      <c r="CM125" s="16">
        <v>1996</v>
      </c>
      <c r="CN125" s="16">
        <v>1912</v>
      </c>
      <c r="CO125" s="16">
        <v>90</v>
      </c>
      <c r="CP125" s="16">
        <v>29979</v>
      </c>
      <c r="CQ125" s="16">
        <v>10505</v>
      </c>
      <c r="CR125" s="16">
        <v>5565</v>
      </c>
      <c r="CS125" s="16">
        <v>13909</v>
      </c>
      <c r="CT125" s="16">
        <v>365095</v>
      </c>
      <c r="CU125" s="16">
        <v>80730</v>
      </c>
      <c r="CV125" s="16">
        <v>48773</v>
      </c>
      <c r="CW125" s="16">
        <v>8031</v>
      </c>
      <c r="CX125" s="16">
        <v>16667</v>
      </c>
      <c r="CY125" s="16">
        <v>24075</v>
      </c>
      <c r="CZ125" s="16">
        <v>18351</v>
      </c>
      <c r="DA125" s="16">
        <v>6956</v>
      </c>
      <c r="DB125" s="16">
        <v>1148</v>
      </c>
      <c r="DC125" s="16">
        <v>5808</v>
      </c>
      <c r="DD125" s="16">
        <v>1619</v>
      </c>
      <c r="DE125" s="16">
        <v>1329</v>
      </c>
      <c r="DF125" s="16">
        <v>5471</v>
      </c>
      <c r="DG125" s="16">
        <v>2976</v>
      </c>
      <c r="DH125" s="16">
        <v>13606</v>
      </c>
      <c r="DI125" s="16">
        <v>4012</v>
      </c>
      <c r="DJ125" s="16">
        <v>9594</v>
      </c>
      <c r="DK125" s="16">
        <v>30360</v>
      </c>
      <c r="DL125" s="16">
        <v>7920</v>
      </c>
      <c r="DM125" s="16">
        <v>2968</v>
      </c>
      <c r="DN125" s="16">
        <v>4952</v>
      </c>
      <c r="DO125" s="16">
        <v>2934</v>
      </c>
      <c r="DP125" s="16">
        <v>2018</v>
      </c>
      <c r="DQ125" s="16">
        <v>8544</v>
      </c>
      <c r="DR125" s="16">
        <v>8544</v>
      </c>
      <c r="DS125" s="16">
        <v>13896</v>
      </c>
      <c r="DT125" s="16">
        <v>11929</v>
      </c>
      <c r="DU125" s="16">
        <v>1967</v>
      </c>
      <c r="DV125" s="16">
        <v>31214</v>
      </c>
      <c r="DW125" s="16">
        <v>17860</v>
      </c>
      <c r="DX125" s="16">
        <v>7217</v>
      </c>
      <c r="DY125" s="16">
        <v>7217</v>
      </c>
      <c r="DZ125" s="16"/>
      <c r="EA125" s="16">
        <v>6137</v>
      </c>
      <c r="EB125" s="16">
        <v>62006</v>
      </c>
      <c r="EC125" s="16">
        <v>62006</v>
      </c>
      <c r="ED125" s="16">
        <v>16626</v>
      </c>
      <c r="EE125" s="16">
        <v>43502</v>
      </c>
      <c r="EF125" s="16">
        <v>1878</v>
      </c>
      <c r="EG125" s="16">
        <v>59982</v>
      </c>
      <c r="EH125" s="16">
        <v>35650</v>
      </c>
      <c r="EI125" s="16">
        <v>24294</v>
      </c>
      <c r="EJ125" s="16">
        <v>18225</v>
      </c>
      <c r="EK125" s="16">
        <v>12642</v>
      </c>
      <c r="EL125" s="16">
        <v>7001</v>
      </c>
      <c r="EM125" s="16">
        <v>5641</v>
      </c>
      <c r="EN125" s="16">
        <v>5583</v>
      </c>
      <c r="EO125" s="16">
        <v>6069</v>
      </c>
      <c r="EP125" s="16">
        <v>3168</v>
      </c>
      <c r="EQ125" s="16">
        <v>3168</v>
      </c>
      <c r="ER125" s="16">
        <v>8188</v>
      </c>
      <c r="ES125" s="16">
        <v>4760</v>
      </c>
      <c r="ET125" s="16">
        <v>3428</v>
      </c>
      <c r="EU125" s="16">
        <v>2434</v>
      </c>
      <c r="EV125" s="16">
        <v>994</v>
      </c>
      <c r="EW125" s="16">
        <v>24332</v>
      </c>
      <c r="EX125" s="16">
        <v>5448</v>
      </c>
      <c r="EY125" s="16">
        <v>7114</v>
      </c>
      <c r="EZ125" s="16">
        <v>2497</v>
      </c>
      <c r="FA125" s="16">
        <v>9273</v>
      </c>
      <c r="FB125" s="16">
        <v>768</v>
      </c>
      <c r="FC125" s="16">
        <v>2748</v>
      </c>
      <c r="FD125" s="16">
        <v>5757</v>
      </c>
      <c r="FE125" s="16">
        <v>83822</v>
      </c>
      <c r="FF125" s="16">
        <v>22743</v>
      </c>
      <c r="FG125" s="16">
        <v>22743</v>
      </c>
      <c r="FH125" s="16">
        <v>26580</v>
      </c>
      <c r="FI125" s="16">
        <v>26580</v>
      </c>
      <c r="FJ125" s="16">
        <v>34499</v>
      </c>
      <c r="FK125" s="16">
        <v>23499</v>
      </c>
      <c r="FL125" s="16">
        <v>23499</v>
      </c>
      <c r="FM125" s="16">
        <v>11000</v>
      </c>
      <c r="FN125" s="16">
        <v>4649</v>
      </c>
      <c r="FO125" s="16">
        <v>6351</v>
      </c>
      <c r="FP125" s="16">
        <v>16981</v>
      </c>
      <c r="FQ125" s="16">
        <v>7588</v>
      </c>
      <c r="FR125" s="16">
        <v>4551</v>
      </c>
      <c r="FS125" s="16">
        <v>1828</v>
      </c>
      <c r="FT125" s="16">
        <v>559</v>
      </c>
      <c r="FU125" s="16">
        <v>2164</v>
      </c>
      <c r="FV125" s="16">
        <v>3037</v>
      </c>
      <c r="FW125" s="16">
        <v>8087</v>
      </c>
      <c r="FX125" s="16">
        <v>2089</v>
      </c>
      <c r="FY125" s="16">
        <v>746</v>
      </c>
      <c r="FZ125" s="16">
        <v>5252</v>
      </c>
      <c r="GA125" s="16">
        <v>1306</v>
      </c>
      <c r="GB125" s="16">
        <v>1306</v>
      </c>
      <c r="GD125">
        <f t="shared" si="1"/>
        <v>79173</v>
      </c>
    </row>
    <row r="126" spans="3:186" x14ac:dyDescent="0.25">
      <c r="C126" s="16" t="s">
        <v>1097</v>
      </c>
      <c r="D126" s="16">
        <v>466908</v>
      </c>
      <c r="E126" s="16">
        <v>3010</v>
      </c>
      <c r="F126" s="16">
        <v>2691</v>
      </c>
      <c r="G126" s="16">
        <v>168</v>
      </c>
      <c r="H126" s="16">
        <v>151</v>
      </c>
      <c r="I126" s="16">
        <v>95689</v>
      </c>
      <c r="J126" s="16">
        <v>65262</v>
      </c>
      <c r="K126" s="16">
        <v>4652</v>
      </c>
      <c r="L126" s="16">
        <v>53</v>
      </c>
      <c r="M126" s="16">
        <v>3879</v>
      </c>
      <c r="N126" s="16"/>
      <c r="O126" s="16">
        <v>423</v>
      </c>
      <c r="P126" s="16">
        <v>297</v>
      </c>
      <c r="Q126" s="16">
        <v>47781</v>
      </c>
      <c r="R126" s="16">
        <v>7407</v>
      </c>
      <c r="S126" s="16">
        <v>5712</v>
      </c>
      <c r="T126" s="16">
        <v>1138</v>
      </c>
      <c r="U126" s="16">
        <v>630</v>
      </c>
      <c r="V126" s="16">
        <v>33</v>
      </c>
      <c r="W126" s="16">
        <v>563</v>
      </c>
      <c r="X126" s="16">
        <v>358</v>
      </c>
      <c r="Y126" s="16">
        <v>1027</v>
      </c>
      <c r="Z126" s="16">
        <v>1683</v>
      </c>
      <c r="AA126" s="16">
        <v>280</v>
      </c>
      <c r="AB126" s="16">
        <v>1606</v>
      </c>
      <c r="AC126" s="16">
        <v>1125</v>
      </c>
      <c r="AD126" s="16">
        <v>481</v>
      </c>
      <c r="AE126" s="16">
        <v>89</v>
      </c>
      <c r="AF126" s="16">
        <v>1750</v>
      </c>
      <c r="AG126" s="16">
        <v>1015</v>
      </c>
      <c r="AH126" s="16">
        <v>617</v>
      </c>
      <c r="AI126" s="16">
        <v>118</v>
      </c>
      <c r="AJ126" s="16">
        <v>3079</v>
      </c>
      <c r="AK126" s="16">
        <v>665</v>
      </c>
      <c r="AL126" s="16">
        <v>1108</v>
      </c>
      <c r="AM126" s="16">
        <v>1306</v>
      </c>
      <c r="AN126" s="16">
        <v>829</v>
      </c>
      <c r="AO126" s="16">
        <v>829</v>
      </c>
      <c r="AP126" s="16">
        <v>2679</v>
      </c>
      <c r="AQ126" s="16">
        <v>2679</v>
      </c>
      <c r="AR126" s="16">
        <v>177</v>
      </c>
      <c r="AS126" s="16">
        <v>649</v>
      </c>
      <c r="AT126" s="16">
        <v>232</v>
      </c>
      <c r="AU126" s="16">
        <v>246</v>
      </c>
      <c r="AV126" s="16">
        <v>915</v>
      </c>
      <c r="AW126" s="16">
        <v>460</v>
      </c>
      <c r="AX126" s="16">
        <v>3311</v>
      </c>
      <c r="AY126" s="16">
        <v>3311</v>
      </c>
      <c r="AZ126" s="16">
        <v>3363</v>
      </c>
      <c r="BA126" s="16">
        <v>1940</v>
      </c>
      <c r="BB126" s="16">
        <v>1423</v>
      </c>
      <c r="BC126" s="16">
        <v>618</v>
      </c>
      <c r="BD126" s="16">
        <v>805</v>
      </c>
      <c r="BE126" s="16">
        <v>5156</v>
      </c>
      <c r="BF126" s="16">
        <v>1006</v>
      </c>
      <c r="BG126" s="16">
        <v>574</v>
      </c>
      <c r="BH126" s="16">
        <v>432</v>
      </c>
      <c r="BI126" s="16">
        <v>4150</v>
      </c>
      <c r="BJ126" s="16">
        <v>3848</v>
      </c>
      <c r="BK126" s="16">
        <v>302</v>
      </c>
      <c r="BL126" s="16">
        <v>3257</v>
      </c>
      <c r="BM126" s="16">
        <v>3257</v>
      </c>
      <c r="BN126" s="16">
        <v>1209</v>
      </c>
      <c r="BO126" s="16">
        <v>1209</v>
      </c>
      <c r="BP126" s="16">
        <v>3979</v>
      </c>
      <c r="BQ126" s="16">
        <v>3979</v>
      </c>
      <c r="BR126" s="16">
        <v>7280</v>
      </c>
      <c r="BS126" s="16">
        <v>4162</v>
      </c>
      <c r="BT126" s="16">
        <v>3118</v>
      </c>
      <c r="BU126" s="16">
        <v>448</v>
      </c>
      <c r="BV126" s="16">
        <v>2440</v>
      </c>
      <c r="BW126" s="16">
        <v>230</v>
      </c>
      <c r="BX126" s="16">
        <v>4482</v>
      </c>
      <c r="BY126" s="16">
        <v>2438</v>
      </c>
      <c r="BZ126" s="16">
        <v>1072</v>
      </c>
      <c r="CA126" s="16">
        <v>1366</v>
      </c>
      <c r="CB126" s="16">
        <v>2044</v>
      </c>
      <c r="CC126" s="16">
        <v>170</v>
      </c>
      <c r="CD126" s="16">
        <v>435</v>
      </c>
      <c r="CE126" s="16">
        <v>1439</v>
      </c>
      <c r="CF126" s="16">
        <v>6798</v>
      </c>
      <c r="CG126" s="16">
        <v>6798</v>
      </c>
      <c r="CH126" s="16">
        <v>5197</v>
      </c>
      <c r="CI126" s="16">
        <v>1601</v>
      </c>
      <c r="CJ126" s="16">
        <v>6031</v>
      </c>
      <c r="CK126" s="16">
        <v>1932</v>
      </c>
      <c r="CL126" s="16">
        <v>4099</v>
      </c>
      <c r="CM126" s="16">
        <v>2065</v>
      </c>
      <c r="CN126" s="16">
        <v>1943</v>
      </c>
      <c r="CO126" s="16">
        <v>91</v>
      </c>
      <c r="CP126" s="16">
        <v>30427</v>
      </c>
      <c r="CQ126" s="16">
        <v>10655</v>
      </c>
      <c r="CR126" s="16">
        <v>5696</v>
      </c>
      <c r="CS126" s="16">
        <v>14076</v>
      </c>
      <c r="CT126" s="16">
        <v>368209</v>
      </c>
      <c r="CU126" s="16">
        <v>81099</v>
      </c>
      <c r="CV126" s="16">
        <v>48995</v>
      </c>
      <c r="CW126" s="16">
        <v>7954</v>
      </c>
      <c r="CX126" s="16">
        <v>16796</v>
      </c>
      <c r="CY126" s="16">
        <v>24245</v>
      </c>
      <c r="CZ126" s="16">
        <v>18620</v>
      </c>
      <c r="DA126" s="16">
        <v>6969</v>
      </c>
      <c r="DB126" s="16">
        <v>1161</v>
      </c>
      <c r="DC126" s="16">
        <v>5808</v>
      </c>
      <c r="DD126" s="16">
        <v>1650</v>
      </c>
      <c r="DE126" s="16">
        <v>1336</v>
      </c>
      <c r="DF126" s="16">
        <v>5698</v>
      </c>
      <c r="DG126" s="16">
        <v>2967</v>
      </c>
      <c r="DH126" s="16">
        <v>13484</v>
      </c>
      <c r="DI126" s="16">
        <v>3960</v>
      </c>
      <c r="DJ126" s="16">
        <v>9524</v>
      </c>
      <c r="DK126" s="16">
        <v>30643</v>
      </c>
      <c r="DL126" s="16">
        <v>8143</v>
      </c>
      <c r="DM126" s="16">
        <v>2960</v>
      </c>
      <c r="DN126" s="16">
        <v>5183</v>
      </c>
      <c r="DO126" s="16">
        <v>3123</v>
      </c>
      <c r="DP126" s="16">
        <v>2060</v>
      </c>
      <c r="DQ126" s="16">
        <v>8390</v>
      </c>
      <c r="DR126" s="16">
        <v>8390</v>
      </c>
      <c r="DS126" s="16">
        <v>14110</v>
      </c>
      <c r="DT126" s="16">
        <v>12098</v>
      </c>
      <c r="DU126" s="16">
        <v>2012</v>
      </c>
      <c r="DV126" s="16">
        <v>31094</v>
      </c>
      <c r="DW126" s="16">
        <v>17421</v>
      </c>
      <c r="DX126" s="16">
        <v>7596</v>
      </c>
      <c r="DY126" s="16">
        <v>7596</v>
      </c>
      <c r="DZ126" s="16"/>
      <c r="EA126" s="16">
        <v>6077</v>
      </c>
      <c r="EB126" s="16">
        <v>62678</v>
      </c>
      <c r="EC126" s="16">
        <v>62678</v>
      </c>
      <c r="ED126" s="16">
        <v>16889</v>
      </c>
      <c r="EE126" s="16">
        <v>43916</v>
      </c>
      <c r="EF126" s="16">
        <v>1873</v>
      </c>
      <c r="EG126" s="16">
        <v>60462</v>
      </c>
      <c r="EH126" s="16">
        <v>35858</v>
      </c>
      <c r="EI126" s="16">
        <v>24526</v>
      </c>
      <c r="EJ126" s="16">
        <v>18334</v>
      </c>
      <c r="EK126" s="16">
        <v>12583</v>
      </c>
      <c r="EL126" s="16">
        <v>6986</v>
      </c>
      <c r="EM126" s="16">
        <v>5597</v>
      </c>
      <c r="EN126" s="16">
        <v>5751</v>
      </c>
      <c r="EO126" s="16">
        <v>6192</v>
      </c>
      <c r="EP126" s="16">
        <v>3221</v>
      </c>
      <c r="EQ126" s="16">
        <v>3221</v>
      </c>
      <c r="ER126" s="16">
        <v>8111</v>
      </c>
      <c r="ES126" s="16">
        <v>4726</v>
      </c>
      <c r="ET126" s="16">
        <v>3385</v>
      </c>
      <c r="EU126" s="16">
        <v>2412</v>
      </c>
      <c r="EV126" s="16">
        <v>973</v>
      </c>
      <c r="EW126" s="16">
        <v>24604</v>
      </c>
      <c r="EX126" s="16">
        <v>5380</v>
      </c>
      <c r="EY126" s="16">
        <v>7162</v>
      </c>
      <c r="EZ126" s="16">
        <v>2562</v>
      </c>
      <c r="FA126" s="16">
        <v>9500</v>
      </c>
      <c r="FB126" s="16">
        <v>784</v>
      </c>
      <c r="FC126" s="16">
        <v>2797</v>
      </c>
      <c r="FD126" s="16">
        <v>5919</v>
      </c>
      <c r="FE126" s="16">
        <v>85019</v>
      </c>
      <c r="FF126" s="16">
        <v>22902</v>
      </c>
      <c r="FG126" s="16">
        <v>22902</v>
      </c>
      <c r="FH126" s="16">
        <v>26674</v>
      </c>
      <c r="FI126" s="16">
        <v>26674</v>
      </c>
      <c r="FJ126" s="16">
        <v>35443</v>
      </c>
      <c r="FK126" s="16">
        <v>24406</v>
      </c>
      <c r="FL126" s="16">
        <v>24406</v>
      </c>
      <c r="FM126" s="16">
        <v>11037</v>
      </c>
      <c r="FN126" s="16">
        <v>4623</v>
      </c>
      <c r="FO126" s="16">
        <v>6414</v>
      </c>
      <c r="FP126" s="16">
        <v>17214</v>
      </c>
      <c r="FQ126" s="16">
        <v>7637</v>
      </c>
      <c r="FR126" s="16">
        <v>4614</v>
      </c>
      <c r="FS126" s="16">
        <v>1854</v>
      </c>
      <c r="FT126" s="16">
        <v>565</v>
      </c>
      <c r="FU126" s="16">
        <v>2195</v>
      </c>
      <c r="FV126" s="16">
        <v>3023</v>
      </c>
      <c r="FW126" s="16">
        <v>8244</v>
      </c>
      <c r="FX126" s="16">
        <v>2063</v>
      </c>
      <c r="FY126" s="16">
        <v>741</v>
      </c>
      <c r="FZ126" s="16">
        <v>5440</v>
      </c>
      <c r="GA126" s="16">
        <v>1333</v>
      </c>
      <c r="GB126" s="16">
        <v>1333</v>
      </c>
      <c r="GD126">
        <f t="shared" si="1"/>
        <v>80396</v>
      </c>
    </row>
    <row r="127" spans="3:186" x14ac:dyDescent="0.25">
      <c r="C127" s="16" t="s">
        <v>1098</v>
      </c>
      <c r="D127" s="16">
        <v>470144</v>
      </c>
      <c r="E127" s="16">
        <v>2909</v>
      </c>
      <c r="F127" s="16">
        <v>2624</v>
      </c>
      <c r="G127" s="16">
        <v>145</v>
      </c>
      <c r="H127" s="16">
        <v>140</v>
      </c>
      <c r="I127" s="16">
        <v>95621</v>
      </c>
      <c r="J127" s="16">
        <v>65617</v>
      </c>
      <c r="K127" s="16">
        <v>4947</v>
      </c>
      <c r="L127" s="16">
        <v>52</v>
      </c>
      <c r="M127" s="16">
        <v>4162</v>
      </c>
      <c r="N127" s="16"/>
      <c r="O127" s="16">
        <v>432</v>
      </c>
      <c r="P127" s="16">
        <v>301</v>
      </c>
      <c r="Q127" s="16">
        <v>47831</v>
      </c>
      <c r="R127" s="16">
        <v>7371</v>
      </c>
      <c r="S127" s="16">
        <v>5693</v>
      </c>
      <c r="T127" s="16">
        <v>1141</v>
      </c>
      <c r="U127" s="16">
        <v>643</v>
      </c>
      <c r="V127" s="16">
        <v>29</v>
      </c>
      <c r="W127" s="16">
        <v>573</v>
      </c>
      <c r="X127" s="16">
        <v>345</v>
      </c>
      <c r="Y127" s="16">
        <v>1009</v>
      </c>
      <c r="Z127" s="16">
        <v>1691</v>
      </c>
      <c r="AA127" s="16">
        <v>262</v>
      </c>
      <c r="AB127" s="16">
        <v>1602</v>
      </c>
      <c r="AC127" s="16">
        <v>1115</v>
      </c>
      <c r="AD127" s="16">
        <v>487</v>
      </c>
      <c r="AE127" s="16">
        <v>76</v>
      </c>
      <c r="AF127" s="16">
        <v>1676</v>
      </c>
      <c r="AG127" s="16">
        <v>960</v>
      </c>
      <c r="AH127" s="16">
        <v>604</v>
      </c>
      <c r="AI127" s="16">
        <v>112</v>
      </c>
      <c r="AJ127" s="16">
        <v>3073</v>
      </c>
      <c r="AK127" s="16">
        <v>682</v>
      </c>
      <c r="AL127" s="16">
        <v>1087</v>
      </c>
      <c r="AM127" s="16">
        <v>1304</v>
      </c>
      <c r="AN127" s="16">
        <v>727</v>
      </c>
      <c r="AO127" s="16">
        <v>727</v>
      </c>
      <c r="AP127" s="16">
        <v>2722</v>
      </c>
      <c r="AQ127" s="16">
        <v>2722</v>
      </c>
      <c r="AR127" s="16">
        <v>175</v>
      </c>
      <c r="AS127" s="16">
        <v>680</v>
      </c>
      <c r="AT127" s="16">
        <v>233</v>
      </c>
      <c r="AU127" s="16">
        <v>259</v>
      </c>
      <c r="AV127" s="16">
        <v>929</v>
      </c>
      <c r="AW127" s="16">
        <v>446</v>
      </c>
      <c r="AX127" s="16">
        <v>3172</v>
      </c>
      <c r="AY127" s="16">
        <v>3172</v>
      </c>
      <c r="AZ127" s="16">
        <v>3325</v>
      </c>
      <c r="BA127" s="16">
        <v>1941</v>
      </c>
      <c r="BB127" s="16">
        <v>1384</v>
      </c>
      <c r="BC127" s="16">
        <v>607</v>
      </c>
      <c r="BD127" s="16">
        <v>777</v>
      </c>
      <c r="BE127" s="16">
        <v>5105</v>
      </c>
      <c r="BF127" s="16">
        <v>1004</v>
      </c>
      <c r="BG127" s="16">
        <v>555</v>
      </c>
      <c r="BH127" s="16">
        <v>449</v>
      </c>
      <c r="BI127" s="16">
        <v>4101</v>
      </c>
      <c r="BJ127" s="16">
        <v>3797</v>
      </c>
      <c r="BK127" s="16">
        <v>304</v>
      </c>
      <c r="BL127" s="16">
        <v>3484</v>
      </c>
      <c r="BM127" s="16">
        <v>3484</v>
      </c>
      <c r="BN127" s="16">
        <v>1177</v>
      </c>
      <c r="BO127" s="16">
        <v>1177</v>
      </c>
      <c r="BP127" s="16">
        <v>4089</v>
      </c>
      <c r="BQ127" s="16">
        <v>4089</v>
      </c>
      <c r="BR127" s="16">
        <v>7356</v>
      </c>
      <c r="BS127" s="16">
        <v>4263</v>
      </c>
      <c r="BT127" s="16">
        <v>3093</v>
      </c>
      <c r="BU127" s="16">
        <v>468</v>
      </c>
      <c r="BV127" s="16">
        <v>2389</v>
      </c>
      <c r="BW127" s="16">
        <v>236</v>
      </c>
      <c r="BX127" s="16">
        <v>4554</v>
      </c>
      <c r="BY127" s="16">
        <v>2432</v>
      </c>
      <c r="BZ127" s="16">
        <v>1101</v>
      </c>
      <c r="CA127" s="16">
        <v>1331</v>
      </c>
      <c r="CB127" s="16">
        <v>2122</v>
      </c>
      <c r="CC127" s="16">
        <v>228</v>
      </c>
      <c r="CD127" s="16">
        <v>459</v>
      </c>
      <c r="CE127" s="16">
        <v>1435</v>
      </c>
      <c r="CF127" s="16">
        <v>6831</v>
      </c>
      <c r="CG127" s="16">
        <v>6831</v>
      </c>
      <c r="CH127" s="16">
        <v>5167</v>
      </c>
      <c r="CI127" s="16">
        <v>1664</v>
      </c>
      <c r="CJ127" s="16">
        <v>6008</v>
      </c>
      <c r="CK127" s="16">
        <v>1981</v>
      </c>
      <c r="CL127" s="16">
        <v>4027</v>
      </c>
      <c r="CM127" s="16">
        <v>2027</v>
      </c>
      <c r="CN127" s="16">
        <v>1911</v>
      </c>
      <c r="CO127" s="16">
        <v>89</v>
      </c>
      <c r="CP127" s="16">
        <v>30004</v>
      </c>
      <c r="CQ127" s="16">
        <v>10490</v>
      </c>
      <c r="CR127" s="16">
        <v>5688</v>
      </c>
      <c r="CS127" s="16">
        <v>13826</v>
      </c>
      <c r="CT127" s="16">
        <v>371614</v>
      </c>
      <c r="CU127" s="16">
        <v>81163</v>
      </c>
      <c r="CV127" s="16">
        <v>48783</v>
      </c>
      <c r="CW127" s="16">
        <v>7988</v>
      </c>
      <c r="CX127" s="16">
        <v>16887</v>
      </c>
      <c r="CY127" s="16">
        <v>23908</v>
      </c>
      <c r="CZ127" s="16">
        <v>18685</v>
      </c>
      <c r="DA127" s="16">
        <v>7021</v>
      </c>
      <c r="DB127" s="16">
        <v>1176</v>
      </c>
      <c r="DC127" s="16">
        <v>5845</v>
      </c>
      <c r="DD127" s="16">
        <v>1680</v>
      </c>
      <c r="DE127" s="16">
        <v>1257</v>
      </c>
      <c r="DF127" s="16">
        <v>5794</v>
      </c>
      <c r="DG127" s="16">
        <v>2933</v>
      </c>
      <c r="DH127" s="16">
        <v>13695</v>
      </c>
      <c r="DI127" s="16">
        <v>4003</v>
      </c>
      <c r="DJ127" s="16">
        <v>9692</v>
      </c>
      <c r="DK127" s="16">
        <v>30536</v>
      </c>
      <c r="DL127" s="16">
        <v>7971</v>
      </c>
      <c r="DM127" s="16">
        <v>2963</v>
      </c>
      <c r="DN127" s="16">
        <v>5008</v>
      </c>
      <c r="DO127" s="16">
        <v>3008</v>
      </c>
      <c r="DP127" s="16">
        <v>2000</v>
      </c>
      <c r="DQ127" s="16">
        <v>8426</v>
      </c>
      <c r="DR127" s="16">
        <v>8426</v>
      </c>
      <c r="DS127" s="16">
        <v>14139</v>
      </c>
      <c r="DT127" s="16">
        <v>12091</v>
      </c>
      <c r="DU127" s="16">
        <v>2048</v>
      </c>
      <c r="DV127" s="16">
        <v>32197</v>
      </c>
      <c r="DW127" s="16">
        <v>17897</v>
      </c>
      <c r="DX127" s="16">
        <v>7994</v>
      </c>
      <c r="DY127" s="16">
        <v>7994</v>
      </c>
      <c r="DZ127" s="16"/>
      <c r="EA127" s="16">
        <v>6306</v>
      </c>
      <c r="EB127" s="16">
        <v>63567</v>
      </c>
      <c r="EC127" s="16">
        <v>63567</v>
      </c>
      <c r="ED127" s="16">
        <v>17139</v>
      </c>
      <c r="EE127" s="16">
        <v>44568</v>
      </c>
      <c r="EF127" s="16">
        <v>1860</v>
      </c>
      <c r="EG127" s="16">
        <v>61065</v>
      </c>
      <c r="EH127" s="16">
        <v>36315</v>
      </c>
      <c r="EI127" s="16">
        <v>24863</v>
      </c>
      <c r="EJ127" s="16">
        <v>18465</v>
      </c>
      <c r="EK127" s="16">
        <v>12842</v>
      </c>
      <c r="EL127" s="16">
        <v>7105</v>
      </c>
      <c r="EM127" s="16">
        <v>5737</v>
      </c>
      <c r="EN127" s="16">
        <v>5623</v>
      </c>
      <c r="EO127" s="16">
        <v>6398</v>
      </c>
      <c r="EP127" s="16">
        <v>3199</v>
      </c>
      <c r="EQ127" s="16">
        <v>3199</v>
      </c>
      <c r="ER127" s="16">
        <v>8253</v>
      </c>
      <c r="ES127" s="16">
        <v>4887</v>
      </c>
      <c r="ET127" s="16">
        <v>3366</v>
      </c>
      <c r="EU127" s="16">
        <v>2376</v>
      </c>
      <c r="EV127" s="16">
        <v>990</v>
      </c>
      <c r="EW127" s="16">
        <v>24750</v>
      </c>
      <c r="EX127" s="16">
        <v>5467</v>
      </c>
      <c r="EY127" s="16">
        <v>7085</v>
      </c>
      <c r="EZ127" s="16">
        <v>2526</v>
      </c>
      <c r="FA127" s="16">
        <v>9672</v>
      </c>
      <c r="FB127" s="16">
        <v>816</v>
      </c>
      <c r="FC127" s="16">
        <v>2878</v>
      </c>
      <c r="FD127" s="16">
        <v>5978</v>
      </c>
      <c r="FE127" s="16">
        <v>85710</v>
      </c>
      <c r="FF127" s="16">
        <v>22927</v>
      </c>
      <c r="FG127" s="16">
        <v>22927</v>
      </c>
      <c r="FH127" s="16">
        <v>26928</v>
      </c>
      <c r="FI127" s="16">
        <v>26928</v>
      </c>
      <c r="FJ127" s="16">
        <v>35855</v>
      </c>
      <c r="FK127" s="16">
        <v>24737</v>
      </c>
      <c r="FL127" s="16">
        <v>24737</v>
      </c>
      <c r="FM127" s="16">
        <v>11118</v>
      </c>
      <c r="FN127" s="16">
        <v>4615</v>
      </c>
      <c r="FO127" s="16">
        <v>6503</v>
      </c>
      <c r="FP127" s="16">
        <v>17376</v>
      </c>
      <c r="FQ127" s="16">
        <v>7576</v>
      </c>
      <c r="FR127" s="16">
        <v>4602</v>
      </c>
      <c r="FS127" s="16">
        <v>1883</v>
      </c>
      <c r="FT127" s="16">
        <v>589</v>
      </c>
      <c r="FU127" s="16">
        <v>2130</v>
      </c>
      <c r="FV127" s="16">
        <v>2974</v>
      </c>
      <c r="FW127" s="16">
        <v>8423</v>
      </c>
      <c r="FX127" s="16">
        <v>2125</v>
      </c>
      <c r="FY127" s="16">
        <v>741</v>
      </c>
      <c r="FZ127" s="16">
        <v>5557</v>
      </c>
      <c r="GA127" s="16">
        <v>1377</v>
      </c>
      <c r="GB127" s="16">
        <v>1377</v>
      </c>
      <c r="GD127">
        <f t="shared" si="1"/>
        <v>81095</v>
      </c>
    </row>
    <row r="128" spans="3:186" x14ac:dyDescent="0.25">
      <c r="C128" s="16" t="s">
        <v>1099</v>
      </c>
      <c r="D128" s="16">
        <v>475620</v>
      </c>
      <c r="E128" s="16">
        <v>2964</v>
      </c>
      <c r="F128" s="16">
        <v>2688</v>
      </c>
      <c r="G128" s="16">
        <v>144</v>
      </c>
      <c r="H128" s="16">
        <v>132</v>
      </c>
      <c r="I128" s="16">
        <v>96899</v>
      </c>
      <c r="J128" s="16">
        <v>66147</v>
      </c>
      <c r="K128" s="16">
        <v>5386</v>
      </c>
      <c r="L128" s="16">
        <v>55</v>
      </c>
      <c r="M128" s="16">
        <v>4541</v>
      </c>
      <c r="N128" s="16"/>
      <c r="O128" s="16">
        <v>483</v>
      </c>
      <c r="P128" s="16">
        <v>307</v>
      </c>
      <c r="Q128" s="16">
        <v>48075</v>
      </c>
      <c r="R128" s="16">
        <v>7507</v>
      </c>
      <c r="S128" s="16">
        <v>5836</v>
      </c>
      <c r="T128" s="16">
        <v>1188</v>
      </c>
      <c r="U128" s="16">
        <v>673</v>
      </c>
      <c r="V128" s="16">
        <v>24</v>
      </c>
      <c r="W128" s="16">
        <v>613</v>
      </c>
      <c r="X128" s="16">
        <v>351</v>
      </c>
      <c r="Y128" s="16">
        <v>1000</v>
      </c>
      <c r="Z128" s="16">
        <v>1736</v>
      </c>
      <c r="AA128" s="16">
        <v>251</v>
      </c>
      <c r="AB128" s="16">
        <v>1609</v>
      </c>
      <c r="AC128" s="16">
        <v>1119</v>
      </c>
      <c r="AD128" s="16">
        <v>490</v>
      </c>
      <c r="AE128" s="16">
        <v>62</v>
      </c>
      <c r="AF128" s="16">
        <v>1736</v>
      </c>
      <c r="AG128" s="16">
        <v>948</v>
      </c>
      <c r="AH128" s="16">
        <v>676</v>
      </c>
      <c r="AI128" s="16">
        <v>112</v>
      </c>
      <c r="AJ128" s="16">
        <v>3120</v>
      </c>
      <c r="AK128" s="16">
        <v>712</v>
      </c>
      <c r="AL128" s="16">
        <v>1069</v>
      </c>
      <c r="AM128" s="16">
        <v>1339</v>
      </c>
      <c r="AN128" s="16">
        <v>724</v>
      </c>
      <c r="AO128" s="16">
        <v>724</v>
      </c>
      <c r="AP128" s="16">
        <v>2795</v>
      </c>
      <c r="AQ128" s="16">
        <v>2795</v>
      </c>
      <c r="AR128" s="16">
        <v>181</v>
      </c>
      <c r="AS128" s="16">
        <v>706</v>
      </c>
      <c r="AT128" s="16">
        <v>236</v>
      </c>
      <c r="AU128" s="16">
        <v>258</v>
      </c>
      <c r="AV128" s="16">
        <v>954</v>
      </c>
      <c r="AW128" s="16">
        <v>460</v>
      </c>
      <c r="AX128" s="16">
        <v>3219</v>
      </c>
      <c r="AY128" s="16">
        <v>3219</v>
      </c>
      <c r="AZ128" s="16">
        <v>3400</v>
      </c>
      <c r="BA128" s="16">
        <v>1979</v>
      </c>
      <c r="BB128" s="16">
        <v>1421</v>
      </c>
      <c r="BC128" s="16">
        <v>619</v>
      </c>
      <c r="BD128" s="16">
        <v>802</v>
      </c>
      <c r="BE128" s="16">
        <v>4971</v>
      </c>
      <c r="BF128" s="16">
        <v>1002</v>
      </c>
      <c r="BG128" s="16">
        <v>560</v>
      </c>
      <c r="BH128" s="16">
        <v>442</v>
      </c>
      <c r="BI128" s="16">
        <v>3969</v>
      </c>
      <c r="BJ128" s="16">
        <v>3691</v>
      </c>
      <c r="BK128" s="16">
        <v>278</v>
      </c>
      <c r="BL128" s="16">
        <v>3440</v>
      </c>
      <c r="BM128" s="16">
        <v>3440</v>
      </c>
      <c r="BN128" s="16">
        <v>1180</v>
      </c>
      <c r="BO128" s="16">
        <v>1180</v>
      </c>
      <c r="BP128" s="16">
        <v>4022</v>
      </c>
      <c r="BQ128" s="16">
        <v>4022</v>
      </c>
      <c r="BR128" s="16">
        <v>7380</v>
      </c>
      <c r="BS128" s="16">
        <v>4300</v>
      </c>
      <c r="BT128" s="16">
        <v>3080</v>
      </c>
      <c r="BU128" s="16">
        <v>468</v>
      </c>
      <c r="BV128" s="16">
        <v>2396</v>
      </c>
      <c r="BW128" s="16">
        <v>216</v>
      </c>
      <c r="BX128" s="16">
        <v>4581</v>
      </c>
      <c r="BY128" s="16">
        <v>2461</v>
      </c>
      <c r="BZ128" s="16">
        <v>1116</v>
      </c>
      <c r="CA128" s="16">
        <v>1345</v>
      </c>
      <c r="CB128" s="16">
        <v>2120</v>
      </c>
      <c r="CC128" s="16">
        <v>187</v>
      </c>
      <c r="CD128" s="16">
        <v>476</v>
      </c>
      <c r="CE128" s="16">
        <v>1457</v>
      </c>
      <c r="CF128" s="16">
        <v>6642</v>
      </c>
      <c r="CG128" s="16">
        <v>6642</v>
      </c>
      <c r="CH128" s="16">
        <v>5131</v>
      </c>
      <c r="CI128" s="16">
        <v>1511</v>
      </c>
      <c r="CJ128" s="16">
        <v>6044</v>
      </c>
      <c r="CK128" s="16">
        <v>2051</v>
      </c>
      <c r="CL128" s="16">
        <v>3993</v>
      </c>
      <c r="CM128" s="16">
        <v>2010</v>
      </c>
      <c r="CN128" s="16">
        <v>1890</v>
      </c>
      <c r="CO128" s="16">
        <v>93</v>
      </c>
      <c r="CP128" s="16">
        <v>30752</v>
      </c>
      <c r="CQ128" s="16">
        <v>10736</v>
      </c>
      <c r="CR128" s="16">
        <v>5892</v>
      </c>
      <c r="CS128" s="16">
        <v>14124</v>
      </c>
      <c r="CT128" s="16">
        <v>375757</v>
      </c>
      <c r="CU128" s="16">
        <v>82781</v>
      </c>
      <c r="CV128" s="16">
        <v>49813</v>
      </c>
      <c r="CW128" s="16">
        <v>8021</v>
      </c>
      <c r="CX128" s="16">
        <v>17297</v>
      </c>
      <c r="CY128" s="16">
        <v>24495</v>
      </c>
      <c r="CZ128" s="16">
        <v>19026</v>
      </c>
      <c r="DA128" s="16">
        <v>7074</v>
      </c>
      <c r="DB128" s="16">
        <v>1201</v>
      </c>
      <c r="DC128" s="16">
        <v>5873</v>
      </c>
      <c r="DD128" s="16">
        <v>1729</v>
      </c>
      <c r="DE128" s="16">
        <v>1389</v>
      </c>
      <c r="DF128" s="16">
        <v>5845</v>
      </c>
      <c r="DG128" s="16">
        <v>2989</v>
      </c>
      <c r="DH128" s="16">
        <v>13942</v>
      </c>
      <c r="DI128" s="16">
        <v>4113</v>
      </c>
      <c r="DJ128" s="16">
        <v>9829</v>
      </c>
      <c r="DK128" s="16">
        <v>30931</v>
      </c>
      <c r="DL128" s="16">
        <v>8004</v>
      </c>
      <c r="DM128" s="16">
        <v>3087</v>
      </c>
      <c r="DN128" s="16">
        <v>4917</v>
      </c>
      <c r="DO128" s="16">
        <v>3046</v>
      </c>
      <c r="DP128" s="16">
        <v>1871</v>
      </c>
      <c r="DQ128" s="16">
        <v>8525</v>
      </c>
      <c r="DR128" s="16">
        <v>8525</v>
      </c>
      <c r="DS128" s="16">
        <v>14402</v>
      </c>
      <c r="DT128" s="16">
        <v>12346</v>
      </c>
      <c r="DU128" s="16">
        <v>2056</v>
      </c>
      <c r="DV128" s="16">
        <v>32756</v>
      </c>
      <c r="DW128" s="16">
        <v>18232</v>
      </c>
      <c r="DX128" s="16">
        <v>8241</v>
      </c>
      <c r="DY128" s="16">
        <v>8241</v>
      </c>
      <c r="DZ128" s="16"/>
      <c r="EA128" s="16">
        <v>6283</v>
      </c>
      <c r="EB128" s="16">
        <v>64094</v>
      </c>
      <c r="EC128" s="16">
        <v>64094</v>
      </c>
      <c r="ED128" s="16">
        <v>17250</v>
      </c>
      <c r="EE128" s="16">
        <v>45031</v>
      </c>
      <c r="EF128" s="16">
        <v>1813</v>
      </c>
      <c r="EG128" s="16">
        <v>61324</v>
      </c>
      <c r="EH128" s="16">
        <v>36310</v>
      </c>
      <c r="EI128" s="16">
        <v>24910</v>
      </c>
      <c r="EJ128" s="16">
        <v>18550</v>
      </c>
      <c r="EK128" s="16">
        <v>12824</v>
      </c>
      <c r="EL128" s="16">
        <v>7136</v>
      </c>
      <c r="EM128" s="16">
        <v>5688</v>
      </c>
      <c r="EN128" s="16">
        <v>5726</v>
      </c>
      <c r="EO128" s="16">
        <v>6360</v>
      </c>
      <c r="EP128" s="16">
        <v>3226</v>
      </c>
      <c r="EQ128" s="16">
        <v>3226</v>
      </c>
      <c r="ER128" s="16">
        <v>8174</v>
      </c>
      <c r="ES128" s="16">
        <v>4808</v>
      </c>
      <c r="ET128" s="16">
        <v>3366</v>
      </c>
      <c r="EU128" s="16">
        <v>2349</v>
      </c>
      <c r="EV128" s="16">
        <v>1017</v>
      </c>
      <c r="EW128" s="16">
        <v>25014</v>
      </c>
      <c r="EX128" s="16">
        <v>5555</v>
      </c>
      <c r="EY128" s="16">
        <v>7155</v>
      </c>
      <c r="EZ128" s="16">
        <v>2594</v>
      </c>
      <c r="FA128" s="16">
        <v>9710</v>
      </c>
      <c r="FB128" s="16">
        <v>843</v>
      </c>
      <c r="FC128" s="16">
        <v>2853</v>
      </c>
      <c r="FD128" s="16">
        <v>6014</v>
      </c>
      <c r="FE128" s="16">
        <v>86215</v>
      </c>
      <c r="FF128" s="16">
        <v>23267</v>
      </c>
      <c r="FG128" s="16">
        <v>23267</v>
      </c>
      <c r="FH128" s="16">
        <v>26940</v>
      </c>
      <c r="FI128" s="16">
        <v>26940</v>
      </c>
      <c r="FJ128" s="16">
        <v>36008</v>
      </c>
      <c r="FK128" s="16">
        <v>24632</v>
      </c>
      <c r="FL128" s="16">
        <v>24632</v>
      </c>
      <c r="FM128" s="16">
        <v>11376</v>
      </c>
      <c r="FN128" s="16">
        <v>4693</v>
      </c>
      <c r="FO128" s="16">
        <v>6683</v>
      </c>
      <c r="FP128" s="16">
        <v>17656</v>
      </c>
      <c r="FQ128" s="16">
        <v>7681</v>
      </c>
      <c r="FR128" s="16">
        <v>4610</v>
      </c>
      <c r="FS128" s="16">
        <v>1915</v>
      </c>
      <c r="FT128" s="16">
        <v>586</v>
      </c>
      <c r="FU128" s="16">
        <v>2109</v>
      </c>
      <c r="FV128" s="16">
        <v>3071</v>
      </c>
      <c r="FW128" s="16">
        <v>8564</v>
      </c>
      <c r="FX128" s="16">
        <v>2123</v>
      </c>
      <c r="FY128" s="16">
        <v>766</v>
      </c>
      <c r="FZ128" s="16">
        <v>5675</v>
      </c>
      <c r="GA128" s="16">
        <v>1411</v>
      </c>
      <c r="GB128" s="16">
        <v>1411</v>
      </c>
      <c r="GD128">
        <f t="shared" si="1"/>
        <v>81522</v>
      </c>
    </row>
    <row r="129" spans="3:186" x14ac:dyDescent="0.25">
      <c r="C129" s="16" t="s">
        <v>1100</v>
      </c>
      <c r="D129" s="16">
        <v>480780</v>
      </c>
      <c r="E129" s="16">
        <v>3101</v>
      </c>
      <c r="F129" s="16">
        <v>2844</v>
      </c>
      <c r="G129" s="16">
        <v>129</v>
      </c>
      <c r="H129" s="16">
        <v>128</v>
      </c>
      <c r="I129" s="16">
        <v>98242</v>
      </c>
      <c r="J129" s="16">
        <v>67092</v>
      </c>
      <c r="K129" s="16">
        <v>5768</v>
      </c>
      <c r="L129" s="16">
        <v>46</v>
      </c>
      <c r="M129" s="16">
        <v>4889</v>
      </c>
      <c r="N129" s="16"/>
      <c r="O129" s="16">
        <v>508</v>
      </c>
      <c r="P129" s="16">
        <v>325</v>
      </c>
      <c r="Q129" s="16">
        <v>48259</v>
      </c>
      <c r="R129" s="16">
        <v>7581</v>
      </c>
      <c r="S129" s="16">
        <v>5878</v>
      </c>
      <c r="T129" s="16">
        <v>1169</v>
      </c>
      <c r="U129" s="16">
        <v>686</v>
      </c>
      <c r="V129" s="16">
        <v>21</v>
      </c>
      <c r="W129" s="16">
        <v>644</v>
      </c>
      <c r="X129" s="16">
        <v>360</v>
      </c>
      <c r="Y129" s="16">
        <v>991</v>
      </c>
      <c r="Z129" s="16">
        <v>1759</v>
      </c>
      <c r="AA129" s="16">
        <v>248</v>
      </c>
      <c r="AB129" s="16">
        <v>1650</v>
      </c>
      <c r="AC129" s="16">
        <v>1142</v>
      </c>
      <c r="AD129" s="16">
        <v>508</v>
      </c>
      <c r="AE129" s="16">
        <v>53</v>
      </c>
      <c r="AF129" s="16">
        <v>1762</v>
      </c>
      <c r="AG129" s="16">
        <v>965</v>
      </c>
      <c r="AH129" s="16">
        <v>686</v>
      </c>
      <c r="AI129" s="16">
        <v>111</v>
      </c>
      <c r="AJ129" s="16">
        <v>3140</v>
      </c>
      <c r="AK129" s="16">
        <v>747</v>
      </c>
      <c r="AL129" s="16">
        <v>1043</v>
      </c>
      <c r="AM129" s="16">
        <v>1350</v>
      </c>
      <c r="AN129" s="16">
        <v>742</v>
      </c>
      <c r="AO129" s="16">
        <v>742</v>
      </c>
      <c r="AP129" s="16">
        <v>2881</v>
      </c>
      <c r="AQ129" s="16">
        <v>2881</v>
      </c>
      <c r="AR129" s="16">
        <v>195</v>
      </c>
      <c r="AS129" s="16">
        <v>782</v>
      </c>
      <c r="AT129" s="16">
        <v>238</v>
      </c>
      <c r="AU129" s="16">
        <v>262</v>
      </c>
      <c r="AV129" s="16">
        <v>947</v>
      </c>
      <c r="AW129" s="16">
        <v>457</v>
      </c>
      <c r="AX129" s="16">
        <v>3167</v>
      </c>
      <c r="AY129" s="16">
        <v>3167</v>
      </c>
      <c r="AZ129" s="16">
        <v>3465</v>
      </c>
      <c r="BA129" s="16">
        <v>2012</v>
      </c>
      <c r="BB129" s="16">
        <v>1453</v>
      </c>
      <c r="BC129" s="16">
        <v>629</v>
      </c>
      <c r="BD129" s="16">
        <v>824</v>
      </c>
      <c r="BE129" s="16">
        <v>5044</v>
      </c>
      <c r="BF129" s="16">
        <v>1025</v>
      </c>
      <c r="BG129" s="16">
        <v>577</v>
      </c>
      <c r="BH129" s="16">
        <v>448</v>
      </c>
      <c r="BI129" s="16">
        <v>4019</v>
      </c>
      <c r="BJ129" s="16">
        <v>3726</v>
      </c>
      <c r="BK129" s="16">
        <v>293</v>
      </c>
      <c r="BL129" s="16">
        <v>3344</v>
      </c>
      <c r="BM129" s="16">
        <v>3344</v>
      </c>
      <c r="BN129" s="16">
        <v>1214</v>
      </c>
      <c r="BO129" s="16">
        <v>1214</v>
      </c>
      <c r="BP129" s="16">
        <v>4000</v>
      </c>
      <c r="BQ129" s="16">
        <v>4000</v>
      </c>
      <c r="BR129" s="16">
        <v>7359</v>
      </c>
      <c r="BS129" s="16">
        <v>4312</v>
      </c>
      <c r="BT129" s="16">
        <v>3047</v>
      </c>
      <c r="BU129" s="16">
        <v>473</v>
      </c>
      <c r="BV129" s="16">
        <v>2361</v>
      </c>
      <c r="BW129" s="16">
        <v>213</v>
      </c>
      <c r="BX129" s="16">
        <v>4560</v>
      </c>
      <c r="BY129" s="16">
        <v>2503</v>
      </c>
      <c r="BZ129" s="16">
        <v>1109</v>
      </c>
      <c r="CA129" s="16">
        <v>1394</v>
      </c>
      <c r="CB129" s="16">
        <v>2057</v>
      </c>
      <c r="CC129" s="16">
        <v>139</v>
      </c>
      <c r="CD129" s="16">
        <v>485</v>
      </c>
      <c r="CE129" s="16">
        <v>1433</v>
      </c>
      <c r="CF129" s="16">
        <v>6924</v>
      </c>
      <c r="CG129" s="16">
        <v>6924</v>
      </c>
      <c r="CH129" s="16">
        <v>5317</v>
      </c>
      <c r="CI129" s="16">
        <v>1607</v>
      </c>
      <c r="CJ129" s="16">
        <v>6141</v>
      </c>
      <c r="CK129" s="16">
        <v>2094</v>
      </c>
      <c r="CL129" s="16">
        <v>4047</v>
      </c>
      <c r="CM129" s="16">
        <v>2043</v>
      </c>
      <c r="CN129" s="16">
        <v>1907</v>
      </c>
      <c r="CO129" s="16">
        <v>97</v>
      </c>
      <c r="CP129" s="16">
        <v>31150</v>
      </c>
      <c r="CQ129" s="16">
        <v>10864</v>
      </c>
      <c r="CR129" s="16">
        <v>6010</v>
      </c>
      <c r="CS129" s="16">
        <v>14276</v>
      </c>
      <c r="CT129" s="16">
        <v>379437</v>
      </c>
      <c r="CU129" s="16">
        <v>84065</v>
      </c>
      <c r="CV129" s="16">
        <v>50342</v>
      </c>
      <c r="CW129" s="16">
        <v>7962</v>
      </c>
      <c r="CX129" s="16">
        <v>17809</v>
      </c>
      <c r="CY129" s="16">
        <v>24571</v>
      </c>
      <c r="CZ129" s="16">
        <v>19589</v>
      </c>
      <c r="DA129" s="16">
        <v>7387</v>
      </c>
      <c r="DB129" s="16">
        <v>1235</v>
      </c>
      <c r="DC129" s="16">
        <v>6152</v>
      </c>
      <c r="DD129" s="16">
        <v>1787</v>
      </c>
      <c r="DE129" s="16">
        <v>1463</v>
      </c>
      <c r="DF129" s="16">
        <v>5918</v>
      </c>
      <c r="DG129" s="16">
        <v>3034</v>
      </c>
      <c r="DH129" s="16">
        <v>14134</v>
      </c>
      <c r="DI129" s="16">
        <v>4160</v>
      </c>
      <c r="DJ129" s="16">
        <v>9974</v>
      </c>
      <c r="DK129" s="16">
        <v>31613</v>
      </c>
      <c r="DL129" s="16">
        <v>8045</v>
      </c>
      <c r="DM129" s="16">
        <v>3040</v>
      </c>
      <c r="DN129" s="16">
        <v>5005</v>
      </c>
      <c r="DO129" s="16">
        <v>3166</v>
      </c>
      <c r="DP129" s="16">
        <v>1839</v>
      </c>
      <c r="DQ129" s="16">
        <v>8656</v>
      </c>
      <c r="DR129" s="16">
        <v>8656</v>
      </c>
      <c r="DS129" s="16">
        <v>14912</v>
      </c>
      <c r="DT129" s="16">
        <v>12819</v>
      </c>
      <c r="DU129" s="16">
        <v>2093</v>
      </c>
      <c r="DV129" s="16">
        <v>32460</v>
      </c>
      <c r="DW129" s="16">
        <v>18031</v>
      </c>
      <c r="DX129" s="16">
        <v>8223</v>
      </c>
      <c r="DY129" s="16">
        <v>8223</v>
      </c>
      <c r="DZ129" s="16"/>
      <c r="EA129" s="16">
        <v>6206</v>
      </c>
      <c r="EB129" s="16">
        <v>64829</v>
      </c>
      <c r="EC129" s="16">
        <v>64829</v>
      </c>
      <c r="ED129" s="16">
        <v>17357</v>
      </c>
      <c r="EE129" s="16">
        <v>45675</v>
      </c>
      <c r="EF129" s="16">
        <v>1797</v>
      </c>
      <c r="EG129" s="16">
        <v>62104</v>
      </c>
      <c r="EH129" s="16">
        <v>36794</v>
      </c>
      <c r="EI129" s="16">
        <v>25151</v>
      </c>
      <c r="EJ129" s="16">
        <v>18745</v>
      </c>
      <c r="EK129" s="16">
        <v>12879</v>
      </c>
      <c r="EL129" s="16">
        <v>7073</v>
      </c>
      <c r="EM129" s="16">
        <v>5806</v>
      </c>
      <c r="EN129" s="16">
        <v>5866</v>
      </c>
      <c r="EO129" s="16">
        <v>6406</v>
      </c>
      <c r="EP129" s="16">
        <v>3380</v>
      </c>
      <c r="EQ129" s="16">
        <v>3380</v>
      </c>
      <c r="ER129" s="16">
        <v>8263</v>
      </c>
      <c r="ES129" s="16">
        <v>4776</v>
      </c>
      <c r="ET129" s="16">
        <v>3487</v>
      </c>
      <c r="EU129" s="16">
        <v>2427</v>
      </c>
      <c r="EV129" s="16">
        <v>1060</v>
      </c>
      <c r="EW129" s="16">
        <v>25310</v>
      </c>
      <c r="EX129" s="16">
        <v>5596</v>
      </c>
      <c r="EY129" s="16">
        <v>7322</v>
      </c>
      <c r="EZ129" s="16">
        <v>2586</v>
      </c>
      <c r="FA129" s="16">
        <v>9806</v>
      </c>
      <c r="FB129" s="16">
        <v>863</v>
      </c>
      <c r="FC129" s="16">
        <v>2886</v>
      </c>
      <c r="FD129" s="16">
        <v>6057</v>
      </c>
      <c r="FE129" s="16">
        <v>86668</v>
      </c>
      <c r="FF129" s="16">
        <v>23562</v>
      </c>
      <c r="FG129" s="16">
        <v>23562</v>
      </c>
      <c r="FH129" s="16">
        <v>27161</v>
      </c>
      <c r="FI129" s="16">
        <v>27161</v>
      </c>
      <c r="FJ129" s="16">
        <v>35945</v>
      </c>
      <c r="FK129" s="16">
        <v>24518</v>
      </c>
      <c r="FL129" s="16">
        <v>24518</v>
      </c>
      <c r="FM129" s="16">
        <v>11427</v>
      </c>
      <c r="FN129" s="16">
        <v>4692</v>
      </c>
      <c r="FO129" s="16">
        <v>6735</v>
      </c>
      <c r="FP129" s="16">
        <v>17698</v>
      </c>
      <c r="FQ129" s="16">
        <v>7677</v>
      </c>
      <c r="FR129" s="16">
        <v>4594</v>
      </c>
      <c r="FS129" s="16">
        <v>1950</v>
      </c>
      <c r="FT129" s="16">
        <v>588</v>
      </c>
      <c r="FU129" s="16">
        <v>2056</v>
      </c>
      <c r="FV129" s="16">
        <v>3083</v>
      </c>
      <c r="FW129" s="16">
        <v>8585</v>
      </c>
      <c r="FX129" s="16">
        <v>2226</v>
      </c>
      <c r="FY129" s="16">
        <v>767</v>
      </c>
      <c r="FZ129" s="16">
        <v>5592</v>
      </c>
      <c r="GA129" s="16">
        <v>1436</v>
      </c>
      <c r="GB129" s="16">
        <v>1436</v>
      </c>
      <c r="GD129">
        <f t="shared" si="1"/>
        <v>81976</v>
      </c>
    </row>
    <row r="130" spans="3:186" x14ac:dyDescent="0.25">
      <c r="C130" s="16" t="s">
        <v>1101</v>
      </c>
      <c r="D130" s="16">
        <v>483703</v>
      </c>
      <c r="E130" s="16">
        <v>3211</v>
      </c>
      <c r="F130" s="16">
        <v>2965</v>
      </c>
      <c r="G130" s="16">
        <v>123</v>
      </c>
      <c r="H130" s="16">
        <v>123</v>
      </c>
      <c r="I130" s="16">
        <v>97428</v>
      </c>
      <c r="J130" s="16">
        <v>66135</v>
      </c>
      <c r="K130" s="16">
        <v>5325</v>
      </c>
      <c r="L130" s="16">
        <v>37</v>
      </c>
      <c r="M130" s="16">
        <v>4491</v>
      </c>
      <c r="N130" s="16"/>
      <c r="O130" s="16">
        <v>494</v>
      </c>
      <c r="P130" s="16">
        <v>302</v>
      </c>
      <c r="Q130" s="16">
        <v>47985</v>
      </c>
      <c r="R130" s="16">
        <v>7610</v>
      </c>
      <c r="S130" s="16">
        <v>5917</v>
      </c>
      <c r="T130" s="16">
        <v>1183</v>
      </c>
      <c r="U130" s="16">
        <v>673</v>
      </c>
      <c r="V130" s="16">
        <v>19</v>
      </c>
      <c r="W130" s="16">
        <v>656</v>
      </c>
      <c r="X130" s="16">
        <v>370</v>
      </c>
      <c r="Y130" s="16">
        <v>1001</v>
      </c>
      <c r="Z130" s="16">
        <v>1771</v>
      </c>
      <c r="AA130" s="16">
        <v>244</v>
      </c>
      <c r="AB130" s="16">
        <v>1643</v>
      </c>
      <c r="AC130" s="16">
        <v>1145</v>
      </c>
      <c r="AD130" s="16">
        <v>498</v>
      </c>
      <c r="AE130" s="16">
        <v>50</v>
      </c>
      <c r="AF130" s="16">
        <v>1726</v>
      </c>
      <c r="AG130" s="16">
        <v>962</v>
      </c>
      <c r="AH130" s="16">
        <v>654</v>
      </c>
      <c r="AI130" s="16">
        <v>110</v>
      </c>
      <c r="AJ130" s="16">
        <v>3171</v>
      </c>
      <c r="AK130" s="16">
        <v>786</v>
      </c>
      <c r="AL130" s="16">
        <v>1051</v>
      </c>
      <c r="AM130" s="16">
        <v>1334</v>
      </c>
      <c r="AN130" s="16">
        <v>704</v>
      </c>
      <c r="AO130" s="16">
        <v>704</v>
      </c>
      <c r="AP130" s="16">
        <v>2958</v>
      </c>
      <c r="AQ130" s="16">
        <v>2958</v>
      </c>
      <c r="AR130" s="16">
        <v>188</v>
      </c>
      <c r="AS130" s="16">
        <v>769</v>
      </c>
      <c r="AT130" s="16">
        <v>258</v>
      </c>
      <c r="AU130" s="16">
        <v>261</v>
      </c>
      <c r="AV130" s="16">
        <v>987</v>
      </c>
      <c r="AW130" s="16">
        <v>495</v>
      </c>
      <c r="AX130" s="16">
        <v>3319</v>
      </c>
      <c r="AY130" s="16">
        <v>3319</v>
      </c>
      <c r="AZ130" s="16">
        <v>3442</v>
      </c>
      <c r="BA130" s="16">
        <v>1988</v>
      </c>
      <c r="BB130" s="16">
        <v>1454</v>
      </c>
      <c r="BC130" s="16">
        <v>634</v>
      </c>
      <c r="BD130" s="16">
        <v>820</v>
      </c>
      <c r="BE130" s="16">
        <v>4854</v>
      </c>
      <c r="BF130" s="16">
        <v>995</v>
      </c>
      <c r="BG130" s="16">
        <v>563</v>
      </c>
      <c r="BH130" s="16">
        <v>432</v>
      </c>
      <c r="BI130" s="16">
        <v>3859</v>
      </c>
      <c r="BJ130" s="16">
        <v>3572</v>
      </c>
      <c r="BK130" s="16">
        <v>287</v>
      </c>
      <c r="BL130" s="16">
        <v>3296</v>
      </c>
      <c r="BM130" s="16">
        <v>3296</v>
      </c>
      <c r="BN130" s="16">
        <v>1230</v>
      </c>
      <c r="BO130" s="16">
        <v>1230</v>
      </c>
      <c r="BP130" s="16">
        <v>3978</v>
      </c>
      <c r="BQ130" s="16">
        <v>3978</v>
      </c>
      <c r="BR130" s="16">
        <v>7193</v>
      </c>
      <c r="BS130" s="16">
        <v>4164</v>
      </c>
      <c r="BT130" s="16">
        <v>3029</v>
      </c>
      <c r="BU130" s="16">
        <v>488</v>
      </c>
      <c r="BV130" s="16">
        <v>2336</v>
      </c>
      <c r="BW130" s="16">
        <v>205</v>
      </c>
      <c r="BX130" s="16">
        <v>4504</v>
      </c>
      <c r="BY130" s="16">
        <v>2463</v>
      </c>
      <c r="BZ130" s="16">
        <v>1113</v>
      </c>
      <c r="CA130" s="16">
        <v>1350</v>
      </c>
      <c r="CB130" s="16">
        <v>2041</v>
      </c>
      <c r="CC130" s="16">
        <v>128</v>
      </c>
      <c r="CD130" s="16">
        <v>465</v>
      </c>
      <c r="CE130" s="16">
        <v>1448</v>
      </c>
      <c r="CF130" s="16">
        <v>6692</v>
      </c>
      <c r="CG130" s="16">
        <v>6692</v>
      </c>
      <c r="CH130" s="16">
        <v>5237</v>
      </c>
      <c r="CI130" s="16">
        <v>1455</v>
      </c>
      <c r="CJ130" s="16">
        <v>6133</v>
      </c>
      <c r="CK130" s="16">
        <v>2101</v>
      </c>
      <c r="CL130" s="16">
        <v>4032</v>
      </c>
      <c r="CM130" s="16">
        <v>1974</v>
      </c>
      <c r="CN130" s="16">
        <v>1958</v>
      </c>
      <c r="CO130" s="16">
        <v>100</v>
      </c>
      <c r="CP130" s="16">
        <v>31293</v>
      </c>
      <c r="CQ130" s="16">
        <v>10909</v>
      </c>
      <c r="CR130" s="16">
        <v>6059</v>
      </c>
      <c r="CS130" s="16">
        <v>14325</v>
      </c>
      <c r="CT130" s="16">
        <v>383064</v>
      </c>
      <c r="CU130" s="16">
        <v>85039</v>
      </c>
      <c r="CV130" s="16">
        <v>50597</v>
      </c>
      <c r="CW130" s="16">
        <v>8094</v>
      </c>
      <c r="CX130" s="16">
        <v>17931</v>
      </c>
      <c r="CY130" s="16">
        <v>24572</v>
      </c>
      <c r="CZ130" s="16">
        <v>19963</v>
      </c>
      <c r="DA130" s="16">
        <v>7552</v>
      </c>
      <c r="DB130" s="16">
        <v>1250</v>
      </c>
      <c r="DC130" s="16">
        <v>6302</v>
      </c>
      <c r="DD130" s="16">
        <v>1753</v>
      </c>
      <c r="DE130" s="16">
        <v>1475</v>
      </c>
      <c r="DF130" s="16">
        <v>6050</v>
      </c>
      <c r="DG130" s="16">
        <v>3133</v>
      </c>
      <c r="DH130" s="16">
        <v>14479</v>
      </c>
      <c r="DI130" s="16">
        <v>4284</v>
      </c>
      <c r="DJ130" s="16">
        <v>10195</v>
      </c>
      <c r="DK130" s="16">
        <v>32438</v>
      </c>
      <c r="DL130" s="16">
        <v>8319</v>
      </c>
      <c r="DM130" s="16">
        <v>3102</v>
      </c>
      <c r="DN130" s="16">
        <v>5217</v>
      </c>
      <c r="DO130" s="16">
        <v>3369</v>
      </c>
      <c r="DP130" s="16">
        <v>1848</v>
      </c>
      <c r="DQ130" s="16">
        <v>8680</v>
      </c>
      <c r="DR130" s="16">
        <v>8680</v>
      </c>
      <c r="DS130" s="16">
        <v>15439</v>
      </c>
      <c r="DT130" s="16">
        <v>13243</v>
      </c>
      <c r="DU130" s="16">
        <v>2196</v>
      </c>
      <c r="DV130" s="16">
        <v>31854</v>
      </c>
      <c r="DW130" s="16">
        <v>18238</v>
      </c>
      <c r="DX130" s="16">
        <v>7616</v>
      </c>
      <c r="DY130" s="16">
        <v>7615</v>
      </c>
      <c r="DZ130" s="16"/>
      <c r="EA130" s="16">
        <v>6000</v>
      </c>
      <c r="EB130" s="16">
        <v>65401</v>
      </c>
      <c r="EC130" s="16">
        <v>65401</v>
      </c>
      <c r="ED130" s="16">
        <v>17526</v>
      </c>
      <c r="EE130" s="16">
        <v>46039</v>
      </c>
      <c r="EF130" s="16">
        <v>1836</v>
      </c>
      <c r="EG130" s="16">
        <v>63030</v>
      </c>
      <c r="EH130" s="16">
        <v>37386</v>
      </c>
      <c r="EI130" s="16">
        <v>25485</v>
      </c>
      <c r="EJ130" s="16">
        <v>19149</v>
      </c>
      <c r="EK130" s="16">
        <v>13027</v>
      </c>
      <c r="EL130" s="16">
        <v>7131</v>
      </c>
      <c r="EM130" s="16">
        <v>5896</v>
      </c>
      <c r="EN130" s="16">
        <v>6122</v>
      </c>
      <c r="EO130" s="16">
        <v>6336</v>
      </c>
      <c r="EP130" s="16">
        <v>3455</v>
      </c>
      <c r="EQ130" s="16">
        <v>3455</v>
      </c>
      <c r="ER130" s="16">
        <v>8446</v>
      </c>
      <c r="ES130" s="16">
        <v>4894</v>
      </c>
      <c r="ET130" s="16">
        <v>3552</v>
      </c>
      <c r="EU130" s="16">
        <v>2475</v>
      </c>
      <c r="EV130" s="16">
        <v>1077</v>
      </c>
      <c r="EW130" s="16">
        <v>25644</v>
      </c>
      <c r="EX130" s="16">
        <v>5670</v>
      </c>
      <c r="EY130" s="16">
        <v>7670</v>
      </c>
      <c r="EZ130" s="16">
        <v>2619</v>
      </c>
      <c r="FA130" s="16">
        <v>9685</v>
      </c>
      <c r="FB130" s="16">
        <v>858</v>
      </c>
      <c r="FC130" s="16">
        <v>2810</v>
      </c>
      <c r="FD130" s="16">
        <v>6017</v>
      </c>
      <c r="FE130" s="16">
        <v>87528</v>
      </c>
      <c r="FF130" s="16">
        <v>24092</v>
      </c>
      <c r="FG130" s="16">
        <v>24092</v>
      </c>
      <c r="FH130" s="16">
        <v>27466</v>
      </c>
      <c r="FI130" s="16">
        <v>27466</v>
      </c>
      <c r="FJ130" s="16">
        <v>35970</v>
      </c>
      <c r="FK130" s="16">
        <v>24512</v>
      </c>
      <c r="FL130" s="16">
        <v>24512</v>
      </c>
      <c r="FM130" s="16">
        <v>11458</v>
      </c>
      <c r="FN130" s="16">
        <v>4694</v>
      </c>
      <c r="FO130" s="16">
        <v>6764</v>
      </c>
      <c r="FP130" s="16">
        <v>17774</v>
      </c>
      <c r="FQ130" s="16">
        <v>7777</v>
      </c>
      <c r="FR130" s="16">
        <v>4567</v>
      </c>
      <c r="FS130" s="16">
        <v>1937</v>
      </c>
      <c r="FT130" s="16">
        <v>597</v>
      </c>
      <c r="FU130" s="16">
        <v>2033</v>
      </c>
      <c r="FV130" s="16">
        <v>3210</v>
      </c>
      <c r="FW130" s="16">
        <v>8423</v>
      </c>
      <c r="FX130" s="16">
        <v>2213</v>
      </c>
      <c r="FY130" s="16">
        <v>794</v>
      </c>
      <c r="FZ130" s="16">
        <v>5416</v>
      </c>
      <c r="GA130" s="16">
        <v>1574</v>
      </c>
      <c r="GB130" s="16">
        <v>1574</v>
      </c>
      <c r="GD130">
        <f t="shared" si="1"/>
        <v>82834</v>
      </c>
    </row>
    <row r="131" spans="3:186" x14ac:dyDescent="0.25">
      <c r="C131" s="16" t="s">
        <v>1102</v>
      </c>
      <c r="D131" s="16">
        <v>487147</v>
      </c>
      <c r="E131" s="16">
        <v>3212</v>
      </c>
      <c r="F131" s="16">
        <v>2985</v>
      </c>
      <c r="G131" s="16">
        <v>120</v>
      </c>
      <c r="H131" s="16">
        <v>107</v>
      </c>
      <c r="I131" s="16">
        <v>98730</v>
      </c>
      <c r="J131" s="16">
        <v>66700</v>
      </c>
      <c r="K131" s="16">
        <v>5034</v>
      </c>
      <c r="L131" s="16">
        <v>43</v>
      </c>
      <c r="M131" s="16">
        <v>4174</v>
      </c>
      <c r="N131" s="16"/>
      <c r="O131" s="16">
        <v>507</v>
      </c>
      <c r="P131" s="16">
        <v>309</v>
      </c>
      <c r="Q131" s="16">
        <v>48782</v>
      </c>
      <c r="R131" s="16">
        <v>7816</v>
      </c>
      <c r="S131" s="16">
        <v>6027</v>
      </c>
      <c r="T131" s="16">
        <v>1230</v>
      </c>
      <c r="U131" s="16">
        <v>700</v>
      </c>
      <c r="V131" s="16">
        <v>19</v>
      </c>
      <c r="W131" s="16">
        <v>649</v>
      </c>
      <c r="X131" s="16">
        <v>391</v>
      </c>
      <c r="Y131" s="16">
        <v>1011</v>
      </c>
      <c r="Z131" s="16">
        <v>1783</v>
      </c>
      <c r="AA131" s="16">
        <v>244</v>
      </c>
      <c r="AB131" s="16">
        <v>1740</v>
      </c>
      <c r="AC131" s="16">
        <v>1242</v>
      </c>
      <c r="AD131" s="16">
        <v>498</v>
      </c>
      <c r="AE131" s="16">
        <v>49</v>
      </c>
      <c r="AF131" s="16">
        <v>1757</v>
      </c>
      <c r="AG131" s="16">
        <v>984</v>
      </c>
      <c r="AH131" s="16">
        <v>656</v>
      </c>
      <c r="AI131" s="16">
        <v>117</v>
      </c>
      <c r="AJ131" s="16">
        <v>3259</v>
      </c>
      <c r="AK131" s="16">
        <v>794</v>
      </c>
      <c r="AL131" s="16">
        <v>1072</v>
      </c>
      <c r="AM131" s="16">
        <v>1393</v>
      </c>
      <c r="AN131" s="16">
        <v>682</v>
      </c>
      <c r="AO131" s="16">
        <v>682</v>
      </c>
      <c r="AP131" s="16">
        <v>2953</v>
      </c>
      <c r="AQ131" s="16">
        <v>2953</v>
      </c>
      <c r="AR131" s="16">
        <v>174</v>
      </c>
      <c r="AS131" s="16">
        <v>801</v>
      </c>
      <c r="AT131" s="16">
        <v>280</v>
      </c>
      <c r="AU131" s="16">
        <v>246</v>
      </c>
      <c r="AV131" s="16">
        <v>951</v>
      </c>
      <c r="AW131" s="16">
        <v>501</v>
      </c>
      <c r="AX131" s="16">
        <v>3601</v>
      </c>
      <c r="AY131" s="16">
        <v>3601</v>
      </c>
      <c r="AZ131" s="16">
        <v>3435</v>
      </c>
      <c r="BA131" s="16">
        <v>2045</v>
      </c>
      <c r="BB131" s="16">
        <v>1390</v>
      </c>
      <c r="BC131" s="16">
        <v>603</v>
      </c>
      <c r="BD131" s="16">
        <v>787</v>
      </c>
      <c r="BE131" s="16">
        <v>5050</v>
      </c>
      <c r="BF131" s="16">
        <v>1025</v>
      </c>
      <c r="BG131" s="16">
        <v>596</v>
      </c>
      <c r="BH131" s="16">
        <v>429</v>
      </c>
      <c r="BI131" s="16">
        <v>4025</v>
      </c>
      <c r="BJ131" s="16">
        <v>3697</v>
      </c>
      <c r="BK131" s="16">
        <v>328</v>
      </c>
      <c r="BL131" s="16">
        <v>3430</v>
      </c>
      <c r="BM131" s="16">
        <v>3430</v>
      </c>
      <c r="BN131" s="16">
        <v>1224</v>
      </c>
      <c r="BO131" s="16">
        <v>1224</v>
      </c>
      <c r="BP131" s="16">
        <v>3942</v>
      </c>
      <c r="BQ131" s="16">
        <v>3942</v>
      </c>
      <c r="BR131" s="16">
        <v>7196</v>
      </c>
      <c r="BS131" s="16">
        <v>4114</v>
      </c>
      <c r="BT131" s="16">
        <v>3082</v>
      </c>
      <c r="BU131" s="16">
        <v>514</v>
      </c>
      <c r="BV131" s="16">
        <v>2354</v>
      </c>
      <c r="BW131" s="16">
        <v>214</v>
      </c>
      <c r="BX131" s="16">
        <v>4437</v>
      </c>
      <c r="BY131" s="16">
        <v>2547</v>
      </c>
      <c r="BZ131" s="16">
        <v>1139</v>
      </c>
      <c r="CA131" s="16">
        <v>1408</v>
      </c>
      <c r="CB131" s="16">
        <v>1890</v>
      </c>
      <c r="CC131" s="16">
        <v>125</v>
      </c>
      <c r="CD131" s="16">
        <v>425</v>
      </c>
      <c r="CE131" s="16">
        <v>1340</v>
      </c>
      <c r="CF131" s="16">
        <v>6811</v>
      </c>
      <c r="CG131" s="16">
        <v>6811</v>
      </c>
      <c r="CH131" s="16">
        <v>5478</v>
      </c>
      <c r="CI131" s="16">
        <v>1333</v>
      </c>
      <c r="CJ131" s="16">
        <v>6073</v>
      </c>
      <c r="CK131" s="16">
        <v>2070</v>
      </c>
      <c r="CL131" s="16">
        <v>4003</v>
      </c>
      <c r="CM131" s="16">
        <v>1977</v>
      </c>
      <c r="CN131" s="16">
        <v>1927</v>
      </c>
      <c r="CO131" s="16">
        <v>99</v>
      </c>
      <c r="CP131" s="16">
        <v>32030</v>
      </c>
      <c r="CQ131" s="16">
        <v>11165</v>
      </c>
      <c r="CR131" s="16">
        <v>6205</v>
      </c>
      <c r="CS131" s="16">
        <v>14660</v>
      </c>
      <c r="CT131" s="16">
        <v>385205</v>
      </c>
      <c r="CU131" s="16">
        <v>85559</v>
      </c>
      <c r="CV131" s="16">
        <v>50814</v>
      </c>
      <c r="CW131" s="16">
        <v>8212</v>
      </c>
      <c r="CX131" s="16">
        <v>17889</v>
      </c>
      <c r="CY131" s="16">
        <v>24713</v>
      </c>
      <c r="CZ131" s="16">
        <v>20038</v>
      </c>
      <c r="DA131" s="16">
        <v>7619</v>
      </c>
      <c r="DB131" s="16">
        <v>1274</v>
      </c>
      <c r="DC131" s="16">
        <v>6345</v>
      </c>
      <c r="DD131" s="16">
        <v>1842</v>
      </c>
      <c r="DE131" s="16">
        <v>1382</v>
      </c>
      <c r="DF131" s="16">
        <v>6134</v>
      </c>
      <c r="DG131" s="16">
        <v>3061</v>
      </c>
      <c r="DH131" s="16">
        <v>14707</v>
      </c>
      <c r="DI131" s="16">
        <v>4393</v>
      </c>
      <c r="DJ131" s="16">
        <v>10314</v>
      </c>
      <c r="DK131" s="16">
        <v>33356</v>
      </c>
      <c r="DL131" s="16">
        <v>8707</v>
      </c>
      <c r="DM131" s="16">
        <v>3207</v>
      </c>
      <c r="DN131" s="16">
        <v>5500</v>
      </c>
      <c r="DO131" s="16">
        <v>3606</v>
      </c>
      <c r="DP131" s="16">
        <v>1894</v>
      </c>
      <c r="DQ131" s="16">
        <v>8723</v>
      </c>
      <c r="DR131" s="16">
        <v>8723</v>
      </c>
      <c r="DS131" s="16">
        <v>15926</v>
      </c>
      <c r="DT131" s="16">
        <v>13464</v>
      </c>
      <c r="DU131" s="16">
        <v>2462</v>
      </c>
      <c r="DV131" s="16">
        <v>31409</v>
      </c>
      <c r="DW131" s="16">
        <v>17507</v>
      </c>
      <c r="DX131" s="16">
        <v>7885</v>
      </c>
      <c r="DY131" s="16">
        <v>7885</v>
      </c>
      <c r="DZ131" s="16"/>
      <c r="EA131" s="16">
        <v>6017</v>
      </c>
      <c r="EB131" s="16">
        <v>65735</v>
      </c>
      <c r="EC131" s="16">
        <v>65735</v>
      </c>
      <c r="ED131" s="16">
        <v>17513</v>
      </c>
      <c r="EE131" s="16">
        <v>46373</v>
      </c>
      <c r="EF131" s="16">
        <v>1849</v>
      </c>
      <c r="EG131" s="16">
        <v>62984</v>
      </c>
      <c r="EH131" s="16">
        <v>36987</v>
      </c>
      <c r="EI131" s="16">
        <v>25018</v>
      </c>
      <c r="EJ131" s="16">
        <v>18810</v>
      </c>
      <c r="EK131" s="16">
        <v>12794</v>
      </c>
      <c r="EL131" s="16">
        <v>7069</v>
      </c>
      <c r="EM131" s="16">
        <v>5725</v>
      </c>
      <c r="EN131" s="16">
        <v>6016</v>
      </c>
      <c r="EO131" s="16">
        <v>6208</v>
      </c>
      <c r="EP131" s="16">
        <v>3596</v>
      </c>
      <c r="EQ131" s="16">
        <v>3596</v>
      </c>
      <c r="ER131" s="16">
        <v>8373</v>
      </c>
      <c r="ES131" s="16">
        <v>4741</v>
      </c>
      <c r="ET131" s="16">
        <v>3632</v>
      </c>
      <c r="EU131" s="16">
        <v>2535</v>
      </c>
      <c r="EV131" s="16">
        <v>1097</v>
      </c>
      <c r="EW131" s="16">
        <v>25997</v>
      </c>
      <c r="EX131" s="16">
        <v>5752</v>
      </c>
      <c r="EY131" s="16">
        <v>7786</v>
      </c>
      <c r="EZ131" s="16">
        <v>2662</v>
      </c>
      <c r="FA131" s="16">
        <v>9797</v>
      </c>
      <c r="FB131" s="16">
        <v>893</v>
      </c>
      <c r="FC131" s="16">
        <v>2778</v>
      </c>
      <c r="FD131" s="16">
        <v>6126</v>
      </c>
      <c r="FE131" s="16">
        <v>88302</v>
      </c>
      <c r="FF131" s="16">
        <v>24411</v>
      </c>
      <c r="FG131" s="16">
        <v>24411</v>
      </c>
      <c r="FH131" s="16">
        <v>27590</v>
      </c>
      <c r="FI131" s="16">
        <v>27590</v>
      </c>
      <c r="FJ131" s="16">
        <v>36301</v>
      </c>
      <c r="FK131" s="16">
        <v>24603</v>
      </c>
      <c r="FL131" s="16">
        <v>24603</v>
      </c>
      <c r="FM131" s="16">
        <v>11698</v>
      </c>
      <c r="FN131" s="16">
        <v>4796</v>
      </c>
      <c r="FO131" s="16">
        <v>6902</v>
      </c>
      <c r="FP131" s="16">
        <v>17860</v>
      </c>
      <c r="FQ131" s="16">
        <v>7852</v>
      </c>
      <c r="FR131" s="16">
        <v>4598</v>
      </c>
      <c r="FS131" s="16">
        <v>1935</v>
      </c>
      <c r="FT131" s="16">
        <v>615</v>
      </c>
      <c r="FU131" s="16">
        <v>2048</v>
      </c>
      <c r="FV131" s="16">
        <v>3254</v>
      </c>
      <c r="FW131" s="16">
        <v>8413</v>
      </c>
      <c r="FX131" s="16">
        <v>2282</v>
      </c>
      <c r="FY131" s="16">
        <v>771</v>
      </c>
      <c r="FZ131" s="16">
        <v>5360</v>
      </c>
      <c r="GA131" s="16">
        <v>1595</v>
      </c>
      <c r="GB131" s="16">
        <v>1595</v>
      </c>
      <c r="GD131">
        <f t="shared" si="1"/>
        <v>83506</v>
      </c>
    </row>
    <row r="132" spans="3:186" x14ac:dyDescent="0.25">
      <c r="C132" s="16" t="s">
        <v>1103</v>
      </c>
      <c r="D132" s="16">
        <v>491838</v>
      </c>
      <c r="E132" s="16">
        <v>3257</v>
      </c>
      <c r="F132" s="16">
        <v>3015</v>
      </c>
      <c r="G132" s="16">
        <v>117</v>
      </c>
      <c r="H132" s="16">
        <v>125</v>
      </c>
      <c r="I132" s="16">
        <v>98805</v>
      </c>
      <c r="J132" s="16">
        <v>66338</v>
      </c>
      <c r="K132" s="16">
        <v>5204</v>
      </c>
      <c r="L132" s="16">
        <v>37</v>
      </c>
      <c r="M132" s="16">
        <v>4362</v>
      </c>
      <c r="N132" s="16"/>
      <c r="O132" s="16">
        <v>482</v>
      </c>
      <c r="P132" s="16">
        <v>323</v>
      </c>
      <c r="Q132" s="16">
        <v>47824</v>
      </c>
      <c r="R132" s="16">
        <v>7665</v>
      </c>
      <c r="S132" s="16">
        <v>5945</v>
      </c>
      <c r="T132" s="16">
        <v>1257</v>
      </c>
      <c r="U132" s="16">
        <v>696</v>
      </c>
      <c r="V132" s="16">
        <v>19</v>
      </c>
      <c r="W132" s="16">
        <v>635</v>
      </c>
      <c r="X132" s="16">
        <v>366</v>
      </c>
      <c r="Y132" s="16">
        <v>970</v>
      </c>
      <c r="Z132" s="16">
        <v>1772</v>
      </c>
      <c r="AA132" s="16">
        <v>230</v>
      </c>
      <c r="AB132" s="16">
        <v>1671</v>
      </c>
      <c r="AC132" s="16">
        <v>1176</v>
      </c>
      <c r="AD132" s="16">
        <v>495</v>
      </c>
      <c r="AE132" s="16">
        <v>49</v>
      </c>
      <c r="AF132" s="16">
        <v>1756</v>
      </c>
      <c r="AG132" s="16">
        <v>974</v>
      </c>
      <c r="AH132" s="16">
        <v>668</v>
      </c>
      <c r="AI132" s="16">
        <v>114</v>
      </c>
      <c r="AJ132" s="16">
        <v>3191</v>
      </c>
      <c r="AK132" s="16">
        <v>789</v>
      </c>
      <c r="AL132" s="16">
        <v>1054</v>
      </c>
      <c r="AM132" s="16">
        <v>1348</v>
      </c>
      <c r="AN132" s="16">
        <v>674</v>
      </c>
      <c r="AO132" s="16">
        <v>674</v>
      </c>
      <c r="AP132" s="16">
        <v>2780</v>
      </c>
      <c r="AQ132" s="16">
        <v>2780</v>
      </c>
      <c r="AR132" s="16">
        <v>171</v>
      </c>
      <c r="AS132" s="16">
        <v>728</v>
      </c>
      <c r="AT132" s="16">
        <v>255</v>
      </c>
      <c r="AU132" s="16">
        <v>234</v>
      </c>
      <c r="AV132" s="16">
        <v>914</v>
      </c>
      <c r="AW132" s="16">
        <v>478</v>
      </c>
      <c r="AX132" s="16">
        <v>3368</v>
      </c>
      <c r="AY132" s="16">
        <v>3368</v>
      </c>
      <c r="AZ132" s="16">
        <v>3383</v>
      </c>
      <c r="BA132" s="16">
        <v>1985</v>
      </c>
      <c r="BB132" s="16">
        <v>1398</v>
      </c>
      <c r="BC132" s="16">
        <v>598</v>
      </c>
      <c r="BD132" s="16">
        <v>800</v>
      </c>
      <c r="BE132" s="16">
        <v>4933</v>
      </c>
      <c r="BF132" s="16">
        <v>972</v>
      </c>
      <c r="BG132" s="16">
        <v>564</v>
      </c>
      <c r="BH132" s="16">
        <v>408</v>
      </c>
      <c r="BI132" s="16">
        <v>3961</v>
      </c>
      <c r="BJ132" s="16">
        <v>3664</v>
      </c>
      <c r="BK132" s="16">
        <v>297</v>
      </c>
      <c r="BL132" s="16">
        <v>3424</v>
      </c>
      <c r="BM132" s="16">
        <v>3424</v>
      </c>
      <c r="BN132" s="16">
        <v>1251</v>
      </c>
      <c r="BO132" s="16">
        <v>1251</v>
      </c>
      <c r="BP132" s="16">
        <v>3893</v>
      </c>
      <c r="BQ132" s="16">
        <v>3893</v>
      </c>
      <c r="BR132" s="16">
        <v>7016</v>
      </c>
      <c r="BS132" s="16">
        <v>3908</v>
      </c>
      <c r="BT132" s="16">
        <v>3108</v>
      </c>
      <c r="BU132" s="16">
        <v>536</v>
      </c>
      <c r="BV132" s="16">
        <v>2353</v>
      </c>
      <c r="BW132" s="16">
        <v>219</v>
      </c>
      <c r="BX132" s="16">
        <v>4490</v>
      </c>
      <c r="BY132" s="16">
        <v>2558</v>
      </c>
      <c r="BZ132" s="16">
        <v>1154</v>
      </c>
      <c r="CA132" s="16">
        <v>1404</v>
      </c>
      <c r="CB132" s="16">
        <v>1932</v>
      </c>
      <c r="CC132" s="16">
        <v>120</v>
      </c>
      <c r="CD132" s="16">
        <v>397</v>
      </c>
      <c r="CE132" s="16">
        <v>1415</v>
      </c>
      <c r="CF132" s="16">
        <v>7140</v>
      </c>
      <c r="CG132" s="16">
        <v>7140</v>
      </c>
      <c r="CH132" s="16">
        <v>5786</v>
      </c>
      <c r="CI132" s="16">
        <v>1354</v>
      </c>
      <c r="CJ132" s="16">
        <v>6170</v>
      </c>
      <c r="CK132" s="16">
        <v>2132</v>
      </c>
      <c r="CL132" s="16">
        <v>4038</v>
      </c>
      <c r="CM132" s="16">
        <v>1993</v>
      </c>
      <c r="CN132" s="16">
        <v>1946</v>
      </c>
      <c r="CO132" s="16">
        <v>99</v>
      </c>
      <c r="CP132" s="16">
        <v>32467</v>
      </c>
      <c r="CQ132" s="16">
        <v>11318</v>
      </c>
      <c r="CR132" s="16">
        <v>6289</v>
      </c>
      <c r="CS132" s="16">
        <v>14860</v>
      </c>
      <c r="CT132" s="16">
        <v>389776</v>
      </c>
      <c r="CU132" s="16">
        <v>86288</v>
      </c>
      <c r="CV132" s="16">
        <v>51233</v>
      </c>
      <c r="CW132" s="16">
        <v>8216</v>
      </c>
      <c r="CX132" s="16">
        <v>18153</v>
      </c>
      <c r="CY132" s="16">
        <v>24864</v>
      </c>
      <c r="CZ132" s="16">
        <v>20290</v>
      </c>
      <c r="DA132" s="16">
        <v>7779</v>
      </c>
      <c r="DB132" s="16">
        <v>1314</v>
      </c>
      <c r="DC132" s="16">
        <v>6465</v>
      </c>
      <c r="DD132" s="16">
        <v>1941</v>
      </c>
      <c r="DE132" s="16">
        <v>1411</v>
      </c>
      <c r="DF132" s="16">
        <v>6116</v>
      </c>
      <c r="DG132" s="16">
        <v>3043</v>
      </c>
      <c r="DH132" s="16">
        <v>14765</v>
      </c>
      <c r="DI132" s="16">
        <v>4372</v>
      </c>
      <c r="DJ132" s="16">
        <v>10393</v>
      </c>
      <c r="DK132" s="16">
        <v>34112</v>
      </c>
      <c r="DL132" s="16">
        <v>9005</v>
      </c>
      <c r="DM132" s="16">
        <v>3264</v>
      </c>
      <c r="DN132" s="16">
        <v>5741</v>
      </c>
      <c r="DO132" s="16">
        <v>3754</v>
      </c>
      <c r="DP132" s="16">
        <v>1987</v>
      </c>
      <c r="DQ132" s="16">
        <v>8719</v>
      </c>
      <c r="DR132" s="16">
        <v>8719</v>
      </c>
      <c r="DS132" s="16">
        <v>16388</v>
      </c>
      <c r="DT132" s="16">
        <v>13799</v>
      </c>
      <c r="DU132" s="16">
        <v>2589</v>
      </c>
      <c r="DV132" s="16">
        <v>30768</v>
      </c>
      <c r="DW132" s="16">
        <v>17491</v>
      </c>
      <c r="DX132" s="16">
        <v>7345</v>
      </c>
      <c r="DY132" s="16">
        <v>7345</v>
      </c>
      <c r="DZ132" s="16"/>
      <c r="EA132" s="16">
        <v>5932</v>
      </c>
      <c r="EB132" s="16">
        <v>66009</v>
      </c>
      <c r="EC132" s="16">
        <v>66009</v>
      </c>
      <c r="ED132" s="16">
        <v>17618</v>
      </c>
      <c r="EE132" s="16">
        <v>46561</v>
      </c>
      <c r="EF132" s="16">
        <v>1830</v>
      </c>
      <c r="EG132" s="16">
        <v>63649</v>
      </c>
      <c r="EH132" s="16">
        <v>37706</v>
      </c>
      <c r="EI132" s="16">
        <v>25513</v>
      </c>
      <c r="EJ132" s="16">
        <v>19378</v>
      </c>
      <c r="EK132" s="16">
        <v>13153</v>
      </c>
      <c r="EL132" s="16">
        <v>7202</v>
      </c>
      <c r="EM132" s="16">
        <v>5951</v>
      </c>
      <c r="EN132" s="16">
        <v>6225</v>
      </c>
      <c r="EO132" s="16">
        <v>6135</v>
      </c>
      <c r="EP132" s="16">
        <v>3643</v>
      </c>
      <c r="EQ132" s="16">
        <v>3643</v>
      </c>
      <c r="ER132" s="16">
        <v>8550</v>
      </c>
      <c r="ES132" s="16">
        <v>4799</v>
      </c>
      <c r="ET132" s="16">
        <v>3751</v>
      </c>
      <c r="EU132" s="16">
        <v>2639</v>
      </c>
      <c r="EV132" s="16">
        <v>1112</v>
      </c>
      <c r="EW132" s="16">
        <v>25943</v>
      </c>
      <c r="EX132" s="16">
        <v>5626</v>
      </c>
      <c r="EY132" s="16">
        <v>7823</v>
      </c>
      <c r="EZ132" s="16">
        <v>2632</v>
      </c>
      <c r="FA132" s="16">
        <v>9862</v>
      </c>
      <c r="FB132" s="16">
        <v>913</v>
      </c>
      <c r="FC132" s="16">
        <v>2824</v>
      </c>
      <c r="FD132" s="16">
        <v>6125</v>
      </c>
      <c r="FE132" s="16">
        <v>91034</v>
      </c>
      <c r="FF132" s="16">
        <v>24415</v>
      </c>
      <c r="FG132" s="16">
        <v>24415</v>
      </c>
      <c r="FH132" s="16">
        <v>29454</v>
      </c>
      <c r="FI132" s="16">
        <v>29454</v>
      </c>
      <c r="FJ132" s="16">
        <v>37165</v>
      </c>
      <c r="FK132" s="16">
        <v>25455</v>
      </c>
      <c r="FL132" s="16">
        <v>25455</v>
      </c>
      <c r="FM132" s="16">
        <v>11710</v>
      </c>
      <c r="FN132" s="16">
        <v>4798</v>
      </c>
      <c r="FO132" s="16">
        <v>6912</v>
      </c>
      <c r="FP132" s="16">
        <v>17916</v>
      </c>
      <c r="FQ132" s="16">
        <v>7886</v>
      </c>
      <c r="FR132" s="16">
        <v>4629</v>
      </c>
      <c r="FS132" s="16">
        <v>1974</v>
      </c>
      <c r="FT132" s="16">
        <v>605</v>
      </c>
      <c r="FU132" s="16">
        <v>2050</v>
      </c>
      <c r="FV132" s="16">
        <v>3257</v>
      </c>
      <c r="FW132" s="16">
        <v>8456</v>
      </c>
      <c r="FX132" s="16">
        <v>2365</v>
      </c>
      <c r="FY132" s="16">
        <v>756</v>
      </c>
      <c r="FZ132" s="16">
        <v>5335</v>
      </c>
      <c r="GA132" s="16">
        <v>1574</v>
      </c>
      <c r="GB132" s="16">
        <v>1574</v>
      </c>
    </row>
    <row r="133" spans="3:186" x14ac:dyDescent="0.25">
      <c r="C133" s="16" t="s">
        <v>1104</v>
      </c>
      <c r="D133" s="16">
        <v>495957</v>
      </c>
      <c r="E133" s="16">
        <v>3247</v>
      </c>
      <c r="F133" s="16">
        <v>3011</v>
      </c>
      <c r="G133" s="16">
        <v>118</v>
      </c>
      <c r="H133" s="16">
        <v>118</v>
      </c>
      <c r="I133" s="16">
        <v>98601</v>
      </c>
      <c r="J133" s="16">
        <v>65877</v>
      </c>
      <c r="K133" s="16">
        <v>5041</v>
      </c>
      <c r="L133" s="16">
        <v>38</v>
      </c>
      <c r="M133" s="16">
        <v>4196</v>
      </c>
      <c r="N133" s="16"/>
      <c r="O133" s="16">
        <v>501</v>
      </c>
      <c r="P133" s="16">
        <v>306</v>
      </c>
      <c r="Q133" s="16">
        <v>47813</v>
      </c>
      <c r="R133" s="16">
        <v>7717</v>
      </c>
      <c r="S133" s="16">
        <v>5947</v>
      </c>
      <c r="T133" s="16">
        <v>1262</v>
      </c>
      <c r="U133" s="16">
        <v>704</v>
      </c>
      <c r="V133" s="16">
        <v>20</v>
      </c>
      <c r="W133" s="16">
        <v>620</v>
      </c>
      <c r="X133" s="16">
        <v>333</v>
      </c>
      <c r="Y133" s="16">
        <v>966</v>
      </c>
      <c r="Z133" s="16">
        <v>1812</v>
      </c>
      <c r="AA133" s="16">
        <v>230</v>
      </c>
      <c r="AB133" s="16">
        <v>1722</v>
      </c>
      <c r="AC133" s="16">
        <v>1229</v>
      </c>
      <c r="AD133" s="16">
        <v>493</v>
      </c>
      <c r="AE133" s="16">
        <v>48</v>
      </c>
      <c r="AF133" s="16">
        <v>1787</v>
      </c>
      <c r="AG133" s="16">
        <v>1006</v>
      </c>
      <c r="AH133" s="16">
        <v>669</v>
      </c>
      <c r="AI133" s="16">
        <v>112</v>
      </c>
      <c r="AJ133" s="16">
        <v>3178</v>
      </c>
      <c r="AK133" s="16">
        <v>785</v>
      </c>
      <c r="AL133" s="16">
        <v>1043</v>
      </c>
      <c r="AM133" s="16">
        <v>1350</v>
      </c>
      <c r="AN133" s="16">
        <v>629</v>
      </c>
      <c r="AO133" s="16">
        <v>629</v>
      </c>
      <c r="AP133" s="16">
        <v>2709</v>
      </c>
      <c r="AQ133" s="16">
        <v>2709</v>
      </c>
      <c r="AR133" s="16">
        <v>154</v>
      </c>
      <c r="AS133" s="16">
        <v>671</v>
      </c>
      <c r="AT133" s="16">
        <v>274</v>
      </c>
      <c r="AU133" s="16">
        <v>228</v>
      </c>
      <c r="AV133" s="16">
        <v>914</v>
      </c>
      <c r="AW133" s="16">
        <v>468</v>
      </c>
      <c r="AX133" s="16">
        <v>3386</v>
      </c>
      <c r="AY133" s="16">
        <v>3386</v>
      </c>
      <c r="AZ133" s="16">
        <v>3371</v>
      </c>
      <c r="BA133" s="16">
        <v>1989</v>
      </c>
      <c r="BB133" s="16">
        <v>1382</v>
      </c>
      <c r="BC133" s="16">
        <v>596</v>
      </c>
      <c r="BD133" s="16">
        <v>786</v>
      </c>
      <c r="BE133" s="16">
        <v>4940</v>
      </c>
      <c r="BF133" s="16">
        <v>959</v>
      </c>
      <c r="BG133" s="16">
        <v>550</v>
      </c>
      <c r="BH133" s="16">
        <v>409</v>
      </c>
      <c r="BI133" s="16">
        <v>3981</v>
      </c>
      <c r="BJ133" s="16">
        <v>3672</v>
      </c>
      <c r="BK133" s="16">
        <v>309</v>
      </c>
      <c r="BL133" s="16">
        <v>3360</v>
      </c>
      <c r="BM133" s="16">
        <v>3360</v>
      </c>
      <c r="BN133" s="16">
        <v>1237</v>
      </c>
      <c r="BO133" s="16">
        <v>1237</v>
      </c>
      <c r="BP133" s="16">
        <v>3803</v>
      </c>
      <c r="BQ133" s="16">
        <v>3803</v>
      </c>
      <c r="BR133" s="16">
        <v>7263</v>
      </c>
      <c r="BS133" s="16">
        <v>4192</v>
      </c>
      <c r="BT133" s="16">
        <v>3071</v>
      </c>
      <c r="BU133" s="16">
        <v>539</v>
      </c>
      <c r="BV133" s="16">
        <v>2327</v>
      </c>
      <c r="BW133" s="16">
        <v>205</v>
      </c>
      <c r="BX133" s="16">
        <v>4433</v>
      </c>
      <c r="BY133" s="16">
        <v>2562</v>
      </c>
      <c r="BZ133" s="16">
        <v>1174</v>
      </c>
      <c r="CA133" s="16">
        <v>1388</v>
      </c>
      <c r="CB133" s="16">
        <v>1871</v>
      </c>
      <c r="CC133" s="16">
        <v>113</v>
      </c>
      <c r="CD133" s="16">
        <v>406</v>
      </c>
      <c r="CE133" s="16">
        <v>1352</v>
      </c>
      <c r="CF133" s="16">
        <v>6843</v>
      </c>
      <c r="CG133" s="16">
        <v>6843</v>
      </c>
      <c r="CH133" s="16">
        <v>5629</v>
      </c>
      <c r="CI133" s="16">
        <v>1214</v>
      </c>
      <c r="CJ133" s="16">
        <v>6180</v>
      </c>
      <c r="CK133" s="16">
        <v>2153</v>
      </c>
      <c r="CL133" s="16">
        <v>4027</v>
      </c>
      <c r="CM133" s="16">
        <v>1955</v>
      </c>
      <c r="CN133" s="16">
        <v>1971</v>
      </c>
      <c r="CO133" s="16">
        <v>101</v>
      </c>
      <c r="CP133" s="16">
        <v>32724</v>
      </c>
      <c r="CQ133" s="16">
        <v>11408</v>
      </c>
      <c r="CR133" s="16">
        <v>6339</v>
      </c>
      <c r="CS133" s="16">
        <v>14977</v>
      </c>
      <c r="CT133" s="16">
        <v>394109</v>
      </c>
      <c r="CU133" s="16">
        <v>86774</v>
      </c>
      <c r="CV133" s="16">
        <v>51491</v>
      </c>
      <c r="CW133" s="16">
        <v>8151</v>
      </c>
      <c r="CX133" s="16">
        <v>18350</v>
      </c>
      <c r="CY133" s="16">
        <v>24990</v>
      </c>
      <c r="CZ133" s="16">
        <v>20418</v>
      </c>
      <c r="DA133" s="16">
        <v>7719</v>
      </c>
      <c r="DB133" s="16">
        <v>1318</v>
      </c>
      <c r="DC133" s="16">
        <v>6401</v>
      </c>
      <c r="DD133" s="16">
        <v>2001</v>
      </c>
      <c r="DE133" s="16">
        <v>1375</v>
      </c>
      <c r="DF133" s="16">
        <v>6239</v>
      </c>
      <c r="DG133" s="16">
        <v>3084</v>
      </c>
      <c r="DH133" s="16">
        <v>14865</v>
      </c>
      <c r="DI133" s="16">
        <v>4480</v>
      </c>
      <c r="DJ133" s="16">
        <v>10385</v>
      </c>
      <c r="DK133" s="16">
        <v>34628</v>
      </c>
      <c r="DL133" s="16">
        <v>9056</v>
      </c>
      <c r="DM133" s="16">
        <v>3257</v>
      </c>
      <c r="DN133" s="16">
        <v>5799</v>
      </c>
      <c r="DO133" s="16">
        <v>3782</v>
      </c>
      <c r="DP133" s="16">
        <v>2017</v>
      </c>
      <c r="DQ133" s="16">
        <v>8795</v>
      </c>
      <c r="DR133" s="16">
        <v>8795</v>
      </c>
      <c r="DS133" s="16">
        <v>16777</v>
      </c>
      <c r="DT133" s="16">
        <v>14146</v>
      </c>
      <c r="DU133" s="16">
        <v>2631</v>
      </c>
      <c r="DV133" s="16">
        <v>31282</v>
      </c>
      <c r="DW133" s="16">
        <v>17780</v>
      </c>
      <c r="DX133" s="16">
        <v>7548</v>
      </c>
      <c r="DY133" s="16">
        <v>7548</v>
      </c>
      <c r="DZ133" s="16"/>
      <c r="EA133" s="16">
        <v>5954</v>
      </c>
      <c r="EB133" s="16">
        <v>66170</v>
      </c>
      <c r="EC133" s="16">
        <v>66170</v>
      </c>
      <c r="ED133" s="16">
        <v>17545</v>
      </c>
      <c r="EE133" s="16">
        <v>46791</v>
      </c>
      <c r="EF133" s="16">
        <v>1834</v>
      </c>
      <c r="EG133" s="16">
        <v>64982</v>
      </c>
      <c r="EH133" s="16">
        <v>38648</v>
      </c>
      <c r="EI133" s="16">
        <v>26098</v>
      </c>
      <c r="EJ133" s="16">
        <v>20058</v>
      </c>
      <c r="EK133" s="16">
        <v>13579</v>
      </c>
      <c r="EL133" s="16">
        <v>7347</v>
      </c>
      <c r="EM133" s="16">
        <v>6232</v>
      </c>
      <c r="EN133" s="16">
        <v>6479</v>
      </c>
      <c r="EO133" s="16">
        <v>6040</v>
      </c>
      <c r="EP133" s="16">
        <v>3843</v>
      </c>
      <c r="EQ133" s="16">
        <v>3843</v>
      </c>
      <c r="ER133" s="16">
        <v>8707</v>
      </c>
      <c r="ES133" s="16">
        <v>4914</v>
      </c>
      <c r="ET133" s="16">
        <v>3793</v>
      </c>
      <c r="EU133" s="16">
        <v>2656</v>
      </c>
      <c r="EV133" s="16">
        <v>1137</v>
      </c>
      <c r="EW133" s="16">
        <v>26334</v>
      </c>
      <c r="EX133" s="16">
        <v>5732</v>
      </c>
      <c r="EY133" s="16">
        <v>7937</v>
      </c>
      <c r="EZ133" s="16">
        <v>2713</v>
      </c>
      <c r="FA133" s="16">
        <v>9952</v>
      </c>
      <c r="FB133" s="16">
        <v>932</v>
      </c>
      <c r="FC133" s="16">
        <v>2839</v>
      </c>
      <c r="FD133" s="16">
        <v>6181</v>
      </c>
      <c r="FE133" s="16">
        <v>92117</v>
      </c>
      <c r="FF133" s="16">
        <v>24557</v>
      </c>
      <c r="FG133" s="16">
        <v>24557</v>
      </c>
      <c r="FH133" s="16">
        <v>29349</v>
      </c>
      <c r="FI133" s="16">
        <v>29349</v>
      </c>
      <c r="FJ133" s="16">
        <v>38211</v>
      </c>
      <c r="FK133" s="16">
        <v>26477</v>
      </c>
      <c r="FL133" s="16">
        <v>26477</v>
      </c>
      <c r="FM133" s="16">
        <v>11734</v>
      </c>
      <c r="FN133" s="16">
        <v>4809</v>
      </c>
      <c r="FO133" s="16">
        <v>6925</v>
      </c>
      <c r="FP133" s="16">
        <v>18156</v>
      </c>
      <c r="FQ133" s="16">
        <v>7993</v>
      </c>
      <c r="FR133" s="16">
        <v>4671</v>
      </c>
      <c r="FS133" s="16">
        <v>1994</v>
      </c>
      <c r="FT133" s="16">
        <v>654</v>
      </c>
      <c r="FU133" s="16">
        <v>2023</v>
      </c>
      <c r="FV133" s="16">
        <v>3322</v>
      </c>
      <c r="FW133" s="16">
        <v>8645</v>
      </c>
      <c r="FX133" s="16">
        <v>2409</v>
      </c>
      <c r="FY133" s="16">
        <v>771</v>
      </c>
      <c r="FZ133" s="16">
        <v>5465</v>
      </c>
      <c r="GA133" s="16">
        <v>1518</v>
      </c>
      <c r="GB133" s="16">
        <v>1518</v>
      </c>
    </row>
    <row r="134" spans="3:186" x14ac:dyDescent="0.25">
      <c r="C134" s="16" t="s">
        <v>1105</v>
      </c>
      <c r="D134" s="16">
        <v>496708</v>
      </c>
      <c r="E134" s="16">
        <v>3271</v>
      </c>
      <c r="F134" s="16">
        <v>3052</v>
      </c>
      <c r="G134" s="16">
        <v>110</v>
      </c>
      <c r="H134" s="16">
        <v>109</v>
      </c>
      <c r="I134" s="16">
        <v>97450</v>
      </c>
      <c r="J134" s="16">
        <v>65455</v>
      </c>
      <c r="K134" s="16">
        <v>5000</v>
      </c>
      <c r="L134" s="16">
        <v>34</v>
      </c>
      <c r="M134" s="16">
        <v>4173</v>
      </c>
      <c r="N134" s="16"/>
      <c r="O134" s="16">
        <v>480</v>
      </c>
      <c r="P134" s="16">
        <v>313</v>
      </c>
      <c r="Q134" s="16">
        <v>47179</v>
      </c>
      <c r="R134" s="16">
        <v>7676</v>
      </c>
      <c r="S134" s="16">
        <v>5926</v>
      </c>
      <c r="T134" s="16">
        <v>1235</v>
      </c>
      <c r="U134" s="16">
        <v>691</v>
      </c>
      <c r="V134" s="16">
        <v>21</v>
      </c>
      <c r="W134" s="16">
        <v>613</v>
      </c>
      <c r="X134" s="16">
        <v>317</v>
      </c>
      <c r="Y134" s="16">
        <v>971</v>
      </c>
      <c r="Z134" s="16">
        <v>1847</v>
      </c>
      <c r="AA134" s="16">
        <v>231</v>
      </c>
      <c r="AB134" s="16">
        <v>1702</v>
      </c>
      <c r="AC134" s="16">
        <v>1203</v>
      </c>
      <c r="AD134" s="16">
        <v>499</v>
      </c>
      <c r="AE134" s="16">
        <v>48</v>
      </c>
      <c r="AF134" s="16">
        <v>1745</v>
      </c>
      <c r="AG134" s="16">
        <v>1014</v>
      </c>
      <c r="AH134" s="16">
        <v>620</v>
      </c>
      <c r="AI134" s="16">
        <v>111</v>
      </c>
      <c r="AJ134" s="16">
        <v>3163</v>
      </c>
      <c r="AK134" s="16">
        <v>793</v>
      </c>
      <c r="AL134" s="16">
        <v>1020</v>
      </c>
      <c r="AM134" s="16">
        <v>1350</v>
      </c>
      <c r="AN134" s="16">
        <v>668</v>
      </c>
      <c r="AO134" s="16">
        <v>668</v>
      </c>
      <c r="AP134" s="16">
        <v>2676</v>
      </c>
      <c r="AQ134" s="16">
        <v>2676</v>
      </c>
      <c r="AR134" s="16">
        <v>155</v>
      </c>
      <c r="AS134" s="16">
        <v>623</v>
      </c>
      <c r="AT134" s="16">
        <v>248</v>
      </c>
      <c r="AU134" s="16">
        <v>233</v>
      </c>
      <c r="AV134" s="16">
        <v>956</v>
      </c>
      <c r="AW134" s="16">
        <v>461</v>
      </c>
      <c r="AX134" s="16">
        <v>3253</v>
      </c>
      <c r="AY134" s="16">
        <v>3253</v>
      </c>
      <c r="AZ134" s="16">
        <v>3350</v>
      </c>
      <c r="BA134" s="16">
        <v>2010</v>
      </c>
      <c r="BB134" s="16">
        <v>1340</v>
      </c>
      <c r="BC134" s="16">
        <v>559</v>
      </c>
      <c r="BD134" s="16">
        <v>781</v>
      </c>
      <c r="BE134" s="16">
        <v>4911</v>
      </c>
      <c r="BF134" s="16">
        <v>916</v>
      </c>
      <c r="BG134" s="16">
        <v>518</v>
      </c>
      <c r="BH134" s="16">
        <v>398</v>
      </c>
      <c r="BI134" s="16">
        <v>3995</v>
      </c>
      <c r="BJ134" s="16">
        <v>3698</v>
      </c>
      <c r="BK134" s="16">
        <v>297</v>
      </c>
      <c r="BL134" s="16">
        <v>3376</v>
      </c>
      <c r="BM134" s="16">
        <v>3376</v>
      </c>
      <c r="BN134" s="16">
        <v>1197</v>
      </c>
      <c r="BO134" s="16">
        <v>1197</v>
      </c>
      <c r="BP134" s="16">
        <v>3710</v>
      </c>
      <c r="BQ134" s="16">
        <v>3710</v>
      </c>
      <c r="BR134" s="16">
        <v>7012</v>
      </c>
      <c r="BS134" s="16">
        <v>3971</v>
      </c>
      <c r="BT134" s="16">
        <v>3041</v>
      </c>
      <c r="BU134" s="16">
        <v>552</v>
      </c>
      <c r="BV134" s="16">
        <v>2278</v>
      </c>
      <c r="BW134" s="16">
        <v>211</v>
      </c>
      <c r="BX134" s="16">
        <v>4442</v>
      </c>
      <c r="BY134" s="16">
        <v>2507</v>
      </c>
      <c r="BZ134" s="16">
        <v>1142</v>
      </c>
      <c r="CA134" s="16">
        <v>1365</v>
      </c>
      <c r="CB134" s="16">
        <v>1935</v>
      </c>
      <c r="CC134" s="16">
        <v>114</v>
      </c>
      <c r="CD134" s="16">
        <v>430</v>
      </c>
      <c r="CE134" s="16">
        <v>1391</v>
      </c>
      <c r="CF134" s="16">
        <v>7164</v>
      </c>
      <c r="CG134" s="16">
        <v>7164</v>
      </c>
      <c r="CH134" s="16">
        <v>5898</v>
      </c>
      <c r="CI134" s="16">
        <v>1266</v>
      </c>
      <c r="CJ134" s="16">
        <v>6112</v>
      </c>
      <c r="CK134" s="16">
        <v>2177</v>
      </c>
      <c r="CL134" s="16">
        <v>3935</v>
      </c>
      <c r="CM134" s="16">
        <v>1936</v>
      </c>
      <c r="CN134" s="16">
        <v>1903</v>
      </c>
      <c r="CO134" s="16">
        <v>96</v>
      </c>
      <c r="CP134" s="16">
        <v>31995</v>
      </c>
      <c r="CQ134" s="16">
        <v>11152</v>
      </c>
      <c r="CR134" s="16">
        <v>6198</v>
      </c>
      <c r="CS134" s="16">
        <v>14645</v>
      </c>
      <c r="CT134" s="16">
        <v>395987</v>
      </c>
      <c r="CU134" s="16">
        <v>86751</v>
      </c>
      <c r="CV134" s="16">
        <v>51361</v>
      </c>
      <c r="CW134" s="16">
        <v>8274</v>
      </c>
      <c r="CX134" s="16">
        <v>18209</v>
      </c>
      <c r="CY134" s="16">
        <v>24878</v>
      </c>
      <c r="CZ134" s="16">
        <v>20418</v>
      </c>
      <c r="DA134" s="16">
        <v>7590</v>
      </c>
      <c r="DB134" s="16">
        <v>1315</v>
      </c>
      <c r="DC134" s="16">
        <v>6275</v>
      </c>
      <c r="DD134" s="16">
        <v>2099</v>
      </c>
      <c r="DE134" s="16">
        <v>1305</v>
      </c>
      <c r="DF134" s="16">
        <v>6310</v>
      </c>
      <c r="DG134" s="16">
        <v>3114</v>
      </c>
      <c r="DH134" s="16">
        <v>14972</v>
      </c>
      <c r="DI134" s="16">
        <v>4415</v>
      </c>
      <c r="DJ134" s="16">
        <v>10557</v>
      </c>
      <c r="DK134" s="16">
        <v>34692</v>
      </c>
      <c r="DL134" s="16">
        <v>9150</v>
      </c>
      <c r="DM134" s="16">
        <v>3152</v>
      </c>
      <c r="DN134" s="16">
        <v>5998</v>
      </c>
      <c r="DO134" s="16">
        <v>3951</v>
      </c>
      <c r="DP134" s="16">
        <v>2047</v>
      </c>
      <c r="DQ134" s="16">
        <v>8784</v>
      </c>
      <c r="DR134" s="16">
        <v>8784</v>
      </c>
      <c r="DS134" s="16">
        <v>16758</v>
      </c>
      <c r="DT134" s="16">
        <v>14117</v>
      </c>
      <c r="DU134" s="16">
        <v>2641</v>
      </c>
      <c r="DV134" s="16">
        <v>31411</v>
      </c>
      <c r="DW134" s="16">
        <v>18179</v>
      </c>
      <c r="DX134" s="16">
        <v>7391</v>
      </c>
      <c r="DY134" s="16">
        <v>7390</v>
      </c>
      <c r="DZ134" s="16"/>
      <c r="EA134" s="16">
        <v>5841</v>
      </c>
      <c r="EB134" s="16">
        <v>66365</v>
      </c>
      <c r="EC134" s="16">
        <v>66365</v>
      </c>
      <c r="ED134" s="16">
        <v>17588</v>
      </c>
      <c r="EE134" s="16">
        <v>46877</v>
      </c>
      <c r="EF134" s="16">
        <v>1900</v>
      </c>
      <c r="EG134" s="16">
        <v>65532</v>
      </c>
      <c r="EH134" s="16">
        <v>39177</v>
      </c>
      <c r="EI134" s="16">
        <v>26583</v>
      </c>
      <c r="EJ134" s="16">
        <v>20407</v>
      </c>
      <c r="EK134" s="16">
        <v>13819</v>
      </c>
      <c r="EL134" s="16">
        <v>7493</v>
      </c>
      <c r="EM134" s="16">
        <v>6326</v>
      </c>
      <c r="EN134" s="16">
        <v>6588</v>
      </c>
      <c r="EO134" s="16">
        <v>6176</v>
      </c>
      <c r="EP134" s="16">
        <v>3956</v>
      </c>
      <c r="EQ134" s="16">
        <v>3956</v>
      </c>
      <c r="ER134" s="16">
        <v>8638</v>
      </c>
      <c r="ES134" s="16">
        <v>4841</v>
      </c>
      <c r="ET134" s="16">
        <v>3797</v>
      </c>
      <c r="EU134" s="16">
        <v>2643</v>
      </c>
      <c r="EV134" s="16">
        <v>1154</v>
      </c>
      <c r="EW134" s="16">
        <v>26355</v>
      </c>
      <c r="EX134" s="16">
        <v>5883</v>
      </c>
      <c r="EY134" s="16">
        <v>7922</v>
      </c>
      <c r="EZ134" s="16">
        <v>2602</v>
      </c>
      <c r="FA134" s="16">
        <v>9948</v>
      </c>
      <c r="FB134" s="16">
        <v>932</v>
      </c>
      <c r="FC134" s="16">
        <v>2866</v>
      </c>
      <c r="FD134" s="16">
        <v>6150</v>
      </c>
      <c r="FE134" s="16">
        <v>92760</v>
      </c>
      <c r="FF134" s="16">
        <v>25091</v>
      </c>
      <c r="FG134" s="16">
        <v>25091</v>
      </c>
      <c r="FH134" s="16">
        <v>29540</v>
      </c>
      <c r="FI134" s="16">
        <v>29540</v>
      </c>
      <c r="FJ134" s="16">
        <v>38129</v>
      </c>
      <c r="FK134" s="16">
        <v>26340</v>
      </c>
      <c r="FL134" s="16">
        <v>26340</v>
      </c>
      <c r="FM134" s="16">
        <v>11789</v>
      </c>
      <c r="FN134" s="16">
        <v>4832</v>
      </c>
      <c r="FO134" s="16">
        <v>6957</v>
      </c>
      <c r="FP134" s="16">
        <v>18476</v>
      </c>
      <c r="FQ134" s="16">
        <v>8100</v>
      </c>
      <c r="FR134" s="16">
        <v>4725</v>
      </c>
      <c r="FS134" s="16">
        <v>1921</v>
      </c>
      <c r="FT134" s="16">
        <v>664</v>
      </c>
      <c r="FU134" s="16">
        <v>2140</v>
      </c>
      <c r="FV134" s="16">
        <v>3375</v>
      </c>
      <c r="FW134" s="16">
        <v>8799</v>
      </c>
      <c r="FX134" s="16">
        <v>2498</v>
      </c>
      <c r="FY134" s="16">
        <v>789</v>
      </c>
      <c r="FZ134" s="16">
        <v>5512</v>
      </c>
      <c r="GA134" s="16">
        <v>1577</v>
      </c>
      <c r="GB134" s="16">
        <v>1577</v>
      </c>
    </row>
    <row r="135" spans="3:186" x14ac:dyDescent="0.25">
      <c r="C135" s="16" t="s">
        <v>1109</v>
      </c>
      <c r="D135" s="16">
        <v>489211</v>
      </c>
      <c r="E135" s="16">
        <v>3198</v>
      </c>
      <c r="F135" s="16">
        <v>2991</v>
      </c>
      <c r="G135" s="16">
        <v>110</v>
      </c>
      <c r="H135" s="16">
        <v>97</v>
      </c>
      <c r="I135" s="16">
        <v>95012</v>
      </c>
      <c r="J135" s="16">
        <v>63555</v>
      </c>
      <c r="K135" s="16">
        <v>4199</v>
      </c>
      <c r="L135" s="16">
        <v>33</v>
      </c>
      <c r="M135" s="16">
        <v>3398</v>
      </c>
      <c r="N135" s="16"/>
      <c r="O135" s="16">
        <v>492</v>
      </c>
      <c r="P135" s="16">
        <v>276</v>
      </c>
      <c r="Q135" s="16">
        <v>46337</v>
      </c>
      <c r="R135" s="16">
        <v>7687</v>
      </c>
      <c r="S135" s="16">
        <v>6008</v>
      </c>
      <c r="T135" s="16">
        <v>1281</v>
      </c>
      <c r="U135" s="16">
        <v>707</v>
      </c>
      <c r="V135" s="16">
        <v>21</v>
      </c>
      <c r="W135" s="16">
        <v>640</v>
      </c>
      <c r="X135" s="16">
        <v>314</v>
      </c>
      <c r="Y135" s="16">
        <v>971</v>
      </c>
      <c r="Z135" s="16">
        <v>1846</v>
      </c>
      <c r="AA135" s="16">
        <v>228</v>
      </c>
      <c r="AB135" s="16">
        <v>1631</v>
      </c>
      <c r="AC135" s="16">
        <v>1118</v>
      </c>
      <c r="AD135" s="16">
        <v>513</v>
      </c>
      <c r="AE135" s="16">
        <v>48</v>
      </c>
      <c r="AF135" s="16">
        <v>1563</v>
      </c>
      <c r="AG135" s="16">
        <v>957</v>
      </c>
      <c r="AH135" s="16">
        <v>508</v>
      </c>
      <c r="AI135" s="16">
        <v>98</v>
      </c>
      <c r="AJ135" s="16">
        <v>3057</v>
      </c>
      <c r="AK135" s="16">
        <v>744</v>
      </c>
      <c r="AL135" s="16">
        <v>1023</v>
      </c>
      <c r="AM135" s="16">
        <v>1290</v>
      </c>
      <c r="AN135" s="16">
        <v>613</v>
      </c>
      <c r="AO135" s="16">
        <v>613</v>
      </c>
      <c r="AP135" s="16">
        <v>2811</v>
      </c>
      <c r="AQ135" s="16">
        <v>2811</v>
      </c>
      <c r="AR135" s="16">
        <v>175</v>
      </c>
      <c r="AS135" s="16">
        <v>618</v>
      </c>
      <c r="AT135" s="16">
        <v>248</v>
      </c>
      <c r="AU135" s="16">
        <v>251</v>
      </c>
      <c r="AV135" s="16">
        <v>1039</v>
      </c>
      <c r="AW135" s="16">
        <v>480</v>
      </c>
      <c r="AX135" s="16">
        <v>3659</v>
      </c>
      <c r="AY135" s="16">
        <v>3659</v>
      </c>
      <c r="AZ135" s="16">
        <v>3297</v>
      </c>
      <c r="BA135" s="16">
        <v>1956</v>
      </c>
      <c r="BB135" s="16">
        <v>1341</v>
      </c>
      <c r="BC135" s="16">
        <v>561</v>
      </c>
      <c r="BD135" s="16">
        <v>780</v>
      </c>
      <c r="BE135" s="16">
        <v>4854</v>
      </c>
      <c r="BF135" s="16">
        <v>902</v>
      </c>
      <c r="BG135" s="16">
        <v>510</v>
      </c>
      <c r="BH135" s="16">
        <v>392</v>
      </c>
      <c r="BI135" s="16">
        <v>3952</v>
      </c>
      <c r="BJ135" s="16">
        <v>3630</v>
      </c>
      <c r="BK135" s="16">
        <v>322</v>
      </c>
      <c r="BL135" s="16">
        <v>3212</v>
      </c>
      <c r="BM135" s="16">
        <v>3212</v>
      </c>
      <c r="BN135" s="16">
        <v>1182</v>
      </c>
      <c r="BO135" s="16">
        <v>1182</v>
      </c>
      <c r="BP135" s="16">
        <v>3413</v>
      </c>
      <c r="BQ135" s="16">
        <v>3413</v>
      </c>
      <c r="BR135" s="16">
        <v>6631</v>
      </c>
      <c r="BS135" s="16">
        <v>3563</v>
      </c>
      <c r="BT135" s="16">
        <v>3068</v>
      </c>
      <c r="BU135" s="16">
        <v>506</v>
      </c>
      <c r="BV135" s="16">
        <v>2360</v>
      </c>
      <c r="BW135" s="16">
        <v>202</v>
      </c>
      <c r="BX135" s="16">
        <v>4358</v>
      </c>
      <c r="BY135" s="16">
        <v>2386</v>
      </c>
      <c r="BZ135" s="16">
        <v>1058</v>
      </c>
      <c r="CA135" s="16">
        <v>1328</v>
      </c>
      <c r="CB135" s="16">
        <v>1972</v>
      </c>
      <c r="CC135" s="16">
        <v>125</v>
      </c>
      <c r="CD135" s="16">
        <v>466</v>
      </c>
      <c r="CE135" s="16">
        <v>1381</v>
      </c>
      <c r="CF135" s="16">
        <v>6863</v>
      </c>
      <c r="CG135" s="16">
        <v>6863</v>
      </c>
      <c r="CH135" s="16">
        <v>5706</v>
      </c>
      <c r="CI135" s="16">
        <v>1157</v>
      </c>
      <c r="CJ135" s="16">
        <v>6156</v>
      </c>
      <c r="CK135" s="16">
        <v>2201</v>
      </c>
      <c r="CL135" s="16">
        <v>3955</v>
      </c>
      <c r="CM135" s="16">
        <v>1952</v>
      </c>
      <c r="CN135" s="16">
        <v>1905</v>
      </c>
      <c r="CO135" s="16">
        <v>98</v>
      </c>
      <c r="CP135" s="16">
        <v>31457</v>
      </c>
      <c r="CQ135" s="16">
        <v>10964</v>
      </c>
      <c r="CR135" s="16">
        <v>6093</v>
      </c>
      <c r="CS135" s="16">
        <v>14400</v>
      </c>
      <c r="CT135" s="16">
        <v>391001</v>
      </c>
      <c r="CU135" s="16">
        <v>82398</v>
      </c>
      <c r="CV135" s="16">
        <v>49674</v>
      </c>
      <c r="CW135" s="16">
        <v>7400</v>
      </c>
      <c r="CX135" s="16">
        <v>17950</v>
      </c>
      <c r="CY135" s="16">
        <v>24324</v>
      </c>
      <c r="CZ135" s="16">
        <v>19292</v>
      </c>
      <c r="DA135" s="16">
        <v>7089</v>
      </c>
      <c r="DB135" s="16">
        <v>1057</v>
      </c>
      <c r="DC135" s="16">
        <v>6032</v>
      </c>
      <c r="DD135" s="16">
        <v>1796</v>
      </c>
      <c r="DE135" s="16">
        <v>1028</v>
      </c>
      <c r="DF135" s="16">
        <v>6302</v>
      </c>
      <c r="DG135" s="16">
        <v>3077</v>
      </c>
      <c r="DH135" s="16">
        <v>13432</v>
      </c>
      <c r="DI135" s="16">
        <v>3797</v>
      </c>
      <c r="DJ135" s="16">
        <v>9635</v>
      </c>
      <c r="DK135" s="16">
        <v>34220</v>
      </c>
      <c r="DL135" s="16">
        <v>8675</v>
      </c>
      <c r="DM135" s="16">
        <v>3124</v>
      </c>
      <c r="DN135" s="16">
        <v>5551</v>
      </c>
      <c r="DO135" s="16">
        <v>3563</v>
      </c>
      <c r="DP135" s="16">
        <v>1988</v>
      </c>
      <c r="DQ135" s="16">
        <v>8860</v>
      </c>
      <c r="DR135" s="16">
        <v>8860</v>
      </c>
      <c r="DS135" s="16">
        <v>16685</v>
      </c>
      <c r="DT135" s="16">
        <v>14450</v>
      </c>
      <c r="DU135" s="16">
        <v>2235</v>
      </c>
      <c r="DV135" s="16">
        <v>31799</v>
      </c>
      <c r="DW135" s="16">
        <v>18599</v>
      </c>
      <c r="DX135" s="16">
        <v>7460</v>
      </c>
      <c r="DY135" s="16">
        <v>7460</v>
      </c>
      <c r="DZ135" s="16"/>
      <c r="EA135" s="16">
        <v>5740</v>
      </c>
      <c r="EB135" s="16">
        <v>66711</v>
      </c>
      <c r="EC135" s="16">
        <v>66711</v>
      </c>
      <c r="ED135" s="16">
        <v>17479</v>
      </c>
      <c r="EE135" s="16">
        <v>47208</v>
      </c>
      <c r="EF135" s="16">
        <v>2024</v>
      </c>
      <c r="EG135" s="16">
        <v>65269</v>
      </c>
      <c r="EH135" s="16">
        <v>39773</v>
      </c>
      <c r="EI135" s="16">
        <v>26787</v>
      </c>
      <c r="EJ135" s="16">
        <v>20371</v>
      </c>
      <c r="EK135" s="16">
        <v>13956</v>
      </c>
      <c r="EL135" s="16">
        <v>7608</v>
      </c>
      <c r="EM135" s="16">
        <v>6348</v>
      </c>
      <c r="EN135" s="16">
        <v>6415</v>
      </c>
      <c r="EO135" s="16">
        <v>6416</v>
      </c>
      <c r="EP135" s="16">
        <v>4333</v>
      </c>
      <c r="EQ135" s="16">
        <v>4333</v>
      </c>
      <c r="ER135" s="16">
        <v>8653</v>
      </c>
      <c r="ES135" s="16">
        <v>4858</v>
      </c>
      <c r="ET135" s="16">
        <v>3795</v>
      </c>
      <c r="EU135" s="16">
        <v>2621</v>
      </c>
      <c r="EV135" s="16">
        <v>1174</v>
      </c>
      <c r="EW135" s="16">
        <v>25496</v>
      </c>
      <c r="EX135" s="16">
        <v>5677</v>
      </c>
      <c r="EY135" s="16">
        <v>7785</v>
      </c>
      <c r="EZ135" s="16">
        <v>2012</v>
      </c>
      <c r="FA135" s="16">
        <v>10022</v>
      </c>
      <c r="FB135" s="16">
        <v>898</v>
      </c>
      <c r="FC135" s="16">
        <v>2893</v>
      </c>
      <c r="FD135" s="16">
        <v>6231</v>
      </c>
      <c r="FE135" s="16">
        <v>93189</v>
      </c>
      <c r="FF135" s="16">
        <v>25172</v>
      </c>
      <c r="FG135" s="16">
        <v>25172</v>
      </c>
      <c r="FH135" s="16">
        <v>29716</v>
      </c>
      <c r="FI135" s="16">
        <v>29716</v>
      </c>
      <c r="FJ135" s="16">
        <v>38301</v>
      </c>
      <c r="FK135" s="16">
        <v>26507</v>
      </c>
      <c r="FL135" s="16">
        <v>26507</v>
      </c>
      <c r="FM135" s="16">
        <v>11794</v>
      </c>
      <c r="FN135" s="16">
        <v>4861</v>
      </c>
      <c r="FO135" s="16">
        <v>6933</v>
      </c>
      <c r="FP135" s="16">
        <v>17415</v>
      </c>
      <c r="FQ135" s="16">
        <v>7748</v>
      </c>
      <c r="FR135" s="16">
        <v>4541</v>
      </c>
      <c r="FS135" s="16">
        <v>1898</v>
      </c>
      <c r="FT135" s="16">
        <v>601</v>
      </c>
      <c r="FU135" s="16">
        <v>2042</v>
      </c>
      <c r="FV135" s="16">
        <v>3207</v>
      </c>
      <c r="FW135" s="16">
        <v>8225</v>
      </c>
      <c r="FX135" s="16">
        <v>2355</v>
      </c>
      <c r="FY135" s="16">
        <v>751</v>
      </c>
      <c r="FZ135" s="16">
        <v>5119</v>
      </c>
      <c r="GA135" s="16">
        <v>1442</v>
      </c>
      <c r="GB135" s="16">
        <v>1442</v>
      </c>
    </row>
    <row r="136" spans="3:186" x14ac:dyDescent="0.25">
      <c r="C136" s="16" t="s">
        <v>1110</v>
      </c>
      <c r="D136" s="16">
        <v>421887</v>
      </c>
      <c r="E136" s="16">
        <v>2744</v>
      </c>
      <c r="F136" s="16">
        <v>2570</v>
      </c>
      <c r="G136" s="16">
        <v>110</v>
      </c>
      <c r="H136" s="16">
        <v>64</v>
      </c>
      <c r="I136" s="16">
        <v>72315</v>
      </c>
      <c r="J136" s="16">
        <v>50797</v>
      </c>
      <c r="K136" s="16">
        <v>2499</v>
      </c>
      <c r="L136" s="16">
        <v>26</v>
      </c>
      <c r="M136" s="16">
        <v>1876</v>
      </c>
      <c r="N136" s="16"/>
      <c r="O136" s="16">
        <v>376</v>
      </c>
      <c r="P136" s="16">
        <v>221</v>
      </c>
      <c r="Q136" s="16">
        <v>36482</v>
      </c>
      <c r="R136" s="16">
        <v>6939</v>
      </c>
      <c r="S136" s="16">
        <v>5640</v>
      </c>
      <c r="T136" s="16">
        <v>1198</v>
      </c>
      <c r="U136" s="16">
        <v>670</v>
      </c>
      <c r="V136" s="16">
        <v>22</v>
      </c>
      <c r="W136" s="16">
        <v>647</v>
      </c>
      <c r="X136" s="16">
        <v>316</v>
      </c>
      <c r="Y136" s="16">
        <v>890</v>
      </c>
      <c r="Z136" s="16">
        <v>1668</v>
      </c>
      <c r="AA136" s="16">
        <v>229</v>
      </c>
      <c r="AB136" s="16">
        <v>1252</v>
      </c>
      <c r="AC136" s="16">
        <v>828</v>
      </c>
      <c r="AD136" s="16">
        <v>424</v>
      </c>
      <c r="AE136" s="16">
        <v>47</v>
      </c>
      <c r="AF136" s="16">
        <v>1050</v>
      </c>
      <c r="AG136" s="16">
        <v>659</v>
      </c>
      <c r="AH136" s="16">
        <v>333</v>
      </c>
      <c r="AI136" s="16">
        <v>58</v>
      </c>
      <c r="AJ136" s="16">
        <v>2363</v>
      </c>
      <c r="AK136" s="16">
        <v>517</v>
      </c>
      <c r="AL136" s="16">
        <v>937</v>
      </c>
      <c r="AM136" s="16">
        <v>909</v>
      </c>
      <c r="AN136" s="16">
        <v>286</v>
      </c>
      <c r="AO136" s="16">
        <v>286</v>
      </c>
      <c r="AP136" s="16">
        <v>2663</v>
      </c>
      <c r="AQ136" s="16">
        <v>2663</v>
      </c>
      <c r="AR136" s="16">
        <v>162</v>
      </c>
      <c r="AS136" s="16">
        <v>525</v>
      </c>
      <c r="AT136" s="16">
        <v>238</v>
      </c>
      <c r="AU136" s="16">
        <v>216</v>
      </c>
      <c r="AV136" s="16">
        <v>1046</v>
      </c>
      <c r="AW136" s="16">
        <v>476</v>
      </c>
      <c r="AX136" s="16">
        <v>4061</v>
      </c>
      <c r="AY136" s="16">
        <v>4061</v>
      </c>
      <c r="AZ136" s="16">
        <v>2426</v>
      </c>
      <c r="BA136" s="16">
        <v>1523</v>
      </c>
      <c r="BB136" s="16">
        <v>903</v>
      </c>
      <c r="BC136" s="16">
        <v>367</v>
      </c>
      <c r="BD136" s="16">
        <v>536</v>
      </c>
      <c r="BE136" s="16">
        <v>3812</v>
      </c>
      <c r="BF136" s="16">
        <v>756</v>
      </c>
      <c r="BG136" s="16">
        <v>475</v>
      </c>
      <c r="BH136" s="16">
        <v>281</v>
      </c>
      <c r="BI136" s="16">
        <v>3056</v>
      </c>
      <c r="BJ136" s="16">
        <v>2740</v>
      </c>
      <c r="BK136" s="16">
        <v>316</v>
      </c>
      <c r="BL136" s="16">
        <v>2857</v>
      </c>
      <c r="BM136" s="16">
        <v>2857</v>
      </c>
      <c r="BN136" s="16">
        <v>941</v>
      </c>
      <c r="BO136" s="16">
        <v>941</v>
      </c>
      <c r="BP136" s="16">
        <v>2453</v>
      </c>
      <c r="BQ136" s="16">
        <v>2453</v>
      </c>
      <c r="BR136" s="16">
        <v>3267</v>
      </c>
      <c r="BS136" s="16">
        <v>1250</v>
      </c>
      <c r="BT136" s="16">
        <v>2017</v>
      </c>
      <c r="BU136" s="16">
        <v>437</v>
      </c>
      <c r="BV136" s="16">
        <v>1402</v>
      </c>
      <c r="BW136" s="16">
        <v>178</v>
      </c>
      <c r="BX136" s="16">
        <v>3364</v>
      </c>
      <c r="BY136" s="16">
        <v>1697</v>
      </c>
      <c r="BZ136" s="16">
        <v>543</v>
      </c>
      <c r="CA136" s="16">
        <v>1154</v>
      </c>
      <c r="CB136" s="16">
        <v>1667</v>
      </c>
      <c r="CC136" s="16">
        <v>114</v>
      </c>
      <c r="CD136" s="16">
        <v>347</v>
      </c>
      <c r="CE136" s="16">
        <v>1206</v>
      </c>
      <c r="CF136" s="16">
        <v>6095</v>
      </c>
      <c r="CG136" s="16">
        <v>6095</v>
      </c>
      <c r="CH136" s="16">
        <v>5070</v>
      </c>
      <c r="CI136" s="16">
        <v>1025</v>
      </c>
      <c r="CJ136" s="16">
        <v>5721</v>
      </c>
      <c r="CK136" s="16">
        <v>2187</v>
      </c>
      <c r="CL136" s="16">
        <v>3534</v>
      </c>
      <c r="CM136" s="16">
        <v>1819</v>
      </c>
      <c r="CN136" s="16">
        <v>1638</v>
      </c>
      <c r="CO136" s="16">
        <v>77</v>
      </c>
      <c r="CP136" s="16">
        <v>21518</v>
      </c>
      <c r="CQ136" s="16">
        <v>7499</v>
      </c>
      <c r="CR136" s="16">
        <v>4168</v>
      </c>
      <c r="CS136" s="16">
        <v>9851</v>
      </c>
      <c r="CT136" s="16">
        <v>346828</v>
      </c>
      <c r="CU136" s="16">
        <v>55701</v>
      </c>
      <c r="CV136" s="16">
        <v>39089</v>
      </c>
      <c r="CW136" s="16">
        <v>2831</v>
      </c>
      <c r="CX136" s="16">
        <v>14727</v>
      </c>
      <c r="CY136" s="16">
        <v>21531</v>
      </c>
      <c r="CZ136" s="16">
        <v>14458</v>
      </c>
      <c r="DA136" s="16">
        <v>4502</v>
      </c>
      <c r="DB136" s="16">
        <v>155</v>
      </c>
      <c r="DC136" s="16">
        <v>4347</v>
      </c>
      <c r="DD136" s="16">
        <v>1488</v>
      </c>
      <c r="DE136" s="16">
        <v>29</v>
      </c>
      <c r="DF136" s="16">
        <v>5301</v>
      </c>
      <c r="DG136" s="16">
        <v>3138</v>
      </c>
      <c r="DH136" s="16">
        <v>2154</v>
      </c>
      <c r="DI136" s="16">
        <v>299</v>
      </c>
      <c r="DJ136" s="16">
        <v>1855</v>
      </c>
      <c r="DK136" s="16">
        <v>30750</v>
      </c>
      <c r="DL136" s="16">
        <v>6750</v>
      </c>
      <c r="DM136" s="16">
        <v>2693</v>
      </c>
      <c r="DN136" s="16">
        <v>4057</v>
      </c>
      <c r="DO136" s="16">
        <v>2178</v>
      </c>
      <c r="DP136" s="16">
        <v>1879</v>
      </c>
      <c r="DQ136" s="16">
        <v>8322</v>
      </c>
      <c r="DR136" s="16">
        <v>8322</v>
      </c>
      <c r="DS136" s="16">
        <v>15678</v>
      </c>
      <c r="DT136" s="16">
        <v>13576</v>
      </c>
      <c r="DU136" s="16">
        <v>2102</v>
      </c>
      <c r="DV136" s="16">
        <v>31178</v>
      </c>
      <c r="DW136" s="16">
        <v>17590</v>
      </c>
      <c r="DX136" s="16">
        <v>7874</v>
      </c>
      <c r="DY136" s="16">
        <v>7874</v>
      </c>
      <c r="DZ136" s="16"/>
      <c r="EA136" s="16">
        <v>5714</v>
      </c>
      <c r="EB136" s="16">
        <v>65135</v>
      </c>
      <c r="EC136" s="16">
        <v>65135</v>
      </c>
      <c r="ED136" s="16">
        <v>16218</v>
      </c>
      <c r="EE136" s="16">
        <v>47327</v>
      </c>
      <c r="EF136" s="16">
        <v>1590</v>
      </c>
      <c r="EG136" s="16">
        <v>51864</v>
      </c>
      <c r="EH136" s="16">
        <v>33691</v>
      </c>
      <c r="EI136" s="16">
        <v>23166</v>
      </c>
      <c r="EJ136" s="16">
        <v>17874</v>
      </c>
      <c r="EK136" s="16">
        <v>12321</v>
      </c>
      <c r="EL136" s="16">
        <v>6767</v>
      </c>
      <c r="EM136" s="16">
        <v>5554</v>
      </c>
      <c r="EN136" s="16">
        <v>5553</v>
      </c>
      <c r="EO136" s="16">
        <v>5292</v>
      </c>
      <c r="EP136" s="16">
        <v>4177</v>
      </c>
      <c r="EQ136" s="16">
        <v>4177</v>
      </c>
      <c r="ER136" s="16">
        <v>6348</v>
      </c>
      <c r="ES136" s="16">
        <v>3477</v>
      </c>
      <c r="ET136" s="16">
        <v>2871</v>
      </c>
      <c r="EU136" s="16">
        <v>1918</v>
      </c>
      <c r="EV136" s="16">
        <v>953</v>
      </c>
      <c r="EW136" s="16">
        <v>18173</v>
      </c>
      <c r="EX136" s="16">
        <v>4040</v>
      </c>
      <c r="EY136" s="16">
        <v>5803</v>
      </c>
      <c r="EZ136" s="16">
        <v>158</v>
      </c>
      <c r="FA136" s="16">
        <v>8172</v>
      </c>
      <c r="FB136" s="16">
        <v>804</v>
      </c>
      <c r="FC136" s="16">
        <v>2243</v>
      </c>
      <c r="FD136" s="16">
        <v>5125</v>
      </c>
      <c r="FE136" s="16">
        <v>102103</v>
      </c>
      <c r="FF136" s="16">
        <v>25558</v>
      </c>
      <c r="FG136" s="16">
        <v>25558</v>
      </c>
      <c r="FH136" s="16">
        <v>29025</v>
      </c>
      <c r="FI136" s="16">
        <v>29025</v>
      </c>
      <c r="FJ136" s="16">
        <v>47520</v>
      </c>
      <c r="FK136" s="16">
        <v>33736</v>
      </c>
      <c r="FL136" s="16">
        <v>33736</v>
      </c>
      <c r="FM136" s="16">
        <v>13784</v>
      </c>
      <c r="FN136" s="16">
        <v>5818</v>
      </c>
      <c r="FO136" s="16">
        <v>7966</v>
      </c>
      <c r="FP136" s="16">
        <v>10097</v>
      </c>
      <c r="FQ136" s="16">
        <v>4502</v>
      </c>
      <c r="FR136" s="16">
        <v>2829</v>
      </c>
      <c r="FS136" s="16">
        <v>741</v>
      </c>
      <c r="FT136" s="16">
        <v>320</v>
      </c>
      <c r="FU136" s="16">
        <v>1768</v>
      </c>
      <c r="FV136" s="16">
        <v>1673</v>
      </c>
      <c r="FW136" s="16">
        <v>4858</v>
      </c>
      <c r="FX136" s="16">
        <v>2003</v>
      </c>
      <c r="FY136" s="16">
        <v>708</v>
      </c>
      <c r="FZ136" s="16">
        <v>2147</v>
      </c>
      <c r="GA136" s="16">
        <v>737</v>
      </c>
      <c r="GB136" s="16">
        <v>737</v>
      </c>
    </row>
    <row r="137" spans="3:186" x14ac:dyDescent="0.25">
      <c r="C137" s="16" t="s">
        <v>1111</v>
      </c>
      <c r="D137" s="16">
        <v>480466</v>
      </c>
      <c r="E137" s="16">
        <v>2966</v>
      </c>
      <c r="F137" s="16">
        <v>2779</v>
      </c>
      <c r="G137" s="16">
        <v>111</v>
      </c>
      <c r="H137" s="16">
        <v>76</v>
      </c>
      <c r="I137" s="16">
        <v>90165</v>
      </c>
      <c r="J137" s="16">
        <v>60223</v>
      </c>
      <c r="K137" s="16">
        <v>3402</v>
      </c>
      <c r="L137" s="16">
        <v>19</v>
      </c>
      <c r="M137" s="16">
        <v>2668</v>
      </c>
      <c r="N137" s="16"/>
      <c r="O137" s="16">
        <v>503</v>
      </c>
      <c r="P137" s="16">
        <v>212</v>
      </c>
      <c r="Q137" s="16">
        <v>44120</v>
      </c>
      <c r="R137" s="16">
        <v>7432</v>
      </c>
      <c r="S137" s="16">
        <v>5794</v>
      </c>
      <c r="T137" s="16">
        <v>1255</v>
      </c>
      <c r="U137" s="16">
        <v>675</v>
      </c>
      <c r="V137" s="16">
        <v>21</v>
      </c>
      <c r="W137" s="16">
        <v>650</v>
      </c>
      <c r="X137" s="16">
        <v>319</v>
      </c>
      <c r="Y137" s="16">
        <v>948</v>
      </c>
      <c r="Z137" s="16">
        <v>1693</v>
      </c>
      <c r="AA137" s="16">
        <v>233</v>
      </c>
      <c r="AB137" s="16">
        <v>1591</v>
      </c>
      <c r="AC137" s="16">
        <v>1102</v>
      </c>
      <c r="AD137" s="16">
        <v>489</v>
      </c>
      <c r="AE137" s="16">
        <v>47</v>
      </c>
      <c r="AF137" s="16">
        <v>1683</v>
      </c>
      <c r="AG137" s="16">
        <v>1096</v>
      </c>
      <c r="AH137" s="16">
        <v>501</v>
      </c>
      <c r="AI137" s="16">
        <v>86</v>
      </c>
      <c r="AJ137" s="16">
        <v>2951</v>
      </c>
      <c r="AK137" s="16">
        <v>835</v>
      </c>
      <c r="AL137" s="16">
        <v>1000</v>
      </c>
      <c r="AM137" s="16">
        <v>1116</v>
      </c>
      <c r="AN137" s="16">
        <v>327</v>
      </c>
      <c r="AO137" s="16">
        <v>327</v>
      </c>
      <c r="AP137" s="16">
        <v>2845</v>
      </c>
      <c r="AQ137" s="16">
        <v>2845</v>
      </c>
      <c r="AR137" s="16">
        <v>170</v>
      </c>
      <c r="AS137" s="16">
        <v>563</v>
      </c>
      <c r="AT137" s="16">
        <v>247</v>
      </c>
      <c r="AU137" s="16">
        <v>264</v>
      </c>
      <c r="AV137" s="16">
        <v>1071</v>
      </c>
      <c r="AW137" s="16">
        <v>530</v>
      </c>
      <c r="AX137" s="16">
        <v>3929</v>
      </c>
      <c r="AY137" s="16">
        <v>3929</v>
      </c>
      <c r="AZ137" s="16">
        <v>3285</v>
      </c>
      <c r="BA137" s="16">
        <v>1936</v>
      </c>
      <c r="BB137" s="16">
        <v>1349</v>
      </c>
      <c r="BC137" s="16">
        <v>582</v>
      </c>
      <c r="BD137" s="16">
        <v>767</v>
      </c>
      <c r="BE137" s="16">
        <v>4504</v>
      </c>
      <c r="BF137" s="16">
        <v>837</v>
      </c>
      <c r="BG137" s="16">
        <v>510</v>
      </c>
      <c r="BH137" s="16">
        <v>327</v>
      </c>
      <c r="BI137" s="16">
        <v>3667</v>
      </c>
      <c r="BJ137" s="16">
        <v>3369</v>
      </c>
      <c r="BK137" s="16">
        <v>298</v>
      </c>
      <c r="BL137" s="16">
        <v>3229</v>
      </c>
      <c r="BM137" s="16">
        <v>3229</v>
      </c>
      <c r="BN137" s="16">
        <v>1130</v>
      </c>
      <c r="BO137" s="16">
        <v>1130</v>
      </c>
      <c r="BP137" s="16">
        <v>3144</v>
      </c>
      <c r="BQ137" s="16">
        <v>3144</v>
      </c>
      <c r="BR137" s="16">
        <v>5616</v>
      </c>
      <c r="BS137" s="16">
        <v>3295</v>
      </c>
      <c r="BT137" s="16">
        <v>2321</v>
      </c>
      <c r="BU137" s="16">
        <v>514</v>
      </c>
      <c r="BV137" s="16">
        <v>1603</v>
      </c>
      <c r="BW137" s="16">
        <v>204</v>
      </c>
      <c r="BX137" s="16">
        <v>4045</v>
      </c>
      <c r="BY137" s="16">
        <v>2350</v>
      </c>
      <c r="BZ137" s="16">
        <v>962</v>
      </c>
      <c r="CA137" s="16">
        <v>1388</v>
      </c>
      <c r="CB137" s="16">
        <v>1695</v>
      </c>
      <c r="CC137" s="16">
        <v>117</v>
      </c>
      <c r="CD137" s="16">
        <v>319</v>
      </c>
      <c r="CE137" s="16">
        <v>1259</v>
      </c>
      <c r="CF137" s="16">
        <v>6642</v>
      </c>
      <c r="CG137" s="16">
        <v>6642</v>
      </c>
      <c r="CH137" s="16">
        <v>5578</v>
      </c>
      <c r="CI137" s="16">
        <v>1064</v>
      </c>
      <c r="CJ137" s="16">
        <v>6059</v>
      </c>
      <c r="CK137" s="16">
        <v>2171</v>
      </c>
      <c r="CL137" s="16">
        <v>3888</v>
      </c>
      <c r="CM137" s="16">
        <v>1910</v>
      </c>
      <c r="CN137" s="16">
        <v>1884</v>
      </c>
      <c r="CO137" s="16">
        <v>94</v>
      </c>
      <c r="CP137" s="16">
        <v>29942</v>
      </c>
      <c r="CQ137" s="16">
        <v>10437</v>
      </c>
      <c r="CR137" s="16">
        <v>5800</v>
      </c>
      <c r="CS137" s="16">
        <v>13705</v>
      </c>
      <c r="CT137" s="16">
        <v>387335</v>
      </c>
      <c r="CU137" s="16">
        <v>79203</v>
      </c>
      <c r="CV137" s="16">
        <v>51604</v>
      </c>
      <c r="CW137" s="16">
        <v>8769</v>
      </c>
      <c r="CX137" s="16">
        <v>17292</v>
      </c>
      <c r="CY137" s="16">
        <v>25543</v>
      </c>
      <c r="CZ137" s="16">
        <v>17054</v>
      </c>
      <c r="DA137" s="16">
        <v>5999</v>
      </c>
      <c r="DB137" s="16">
        <v>397</v>
      </c>
      <c r="DC137" s="16">
        <v>5602</v>
      </c>
      <c r="DD137" s="16">
        <v>1391</v>
      </c>
      <c r="DE137" s="16">
        <v>149</v>
      </c>
      <c r="DF137" s="16">
        <v>6071</v>
      </c>
      <c r="DG137" s="16">
        <v>3444</v>
      </c>
      <c r="DH137" s="16">
        <v>10545</v>
      </c>
      <c r="DI137" s="16">
        <v>2699</v>
      </c>
      <c r="DJ137" s="16">
        <v>7846</v>
      </c>
      <c r="DK137" s="16">
        <v>32381</v>
      </c>
      <c r="DL137" s="16">
        <v>7737</v>
      </c>
      <c r="DM137" s="16">
        <v>2985</v>
      </c>
      <c r="DN137" s="16">
        <v>4752</v>
      </c>
      <c r="DO137" s="16">
        <v>2809</v>
      </c>
      <c r="DP137" s="16">
        <v>1943</v>
      </c>
      <c r="DQ137" s="16">
        <v>8423</v>
      </c>
      <c r="DR137" s="16">
        <v>8423</v>
      </c>
      <c r="DS137" s="16">
        <v>16221</v>
      </c>
      <c r="DT137" s="16">
        <v>14046</v>
      </c>
      <c r="DU137" s="16">
        <v>2175</v>
      </c>
      <c r="DV137" s="16">
        <v>31442</v>
      </c>
      <c r="DW137" s="16">
        <v>17620</v>
      </c>
      <c r="DX137" s="16">
        <v>7888</v>
      </c>
      <c r="DY137" s="16">
        <v>7887</v>
      </c>
      <c r="DZ137" s="16"/>
      <c r="EA137" s="16">
        <v>5934</v>
      </c>
      <c r="EB137" s="16">
        <v>65644</v>
      </c>
      <c r="EC137" s="16">
        <v>65644</v>
      </c>
      <c r="ED137" s="16">
        <v>15990</v>
      </c>
      <c r="EE137" s="16">
        <v>47635</v>
      </c>
      <c r="EF137" s="16">
        <v>2019</v>
      </c>
      <c r="EG137" s="16">
        <v>58880</v>
      </c>
      <c r="EH137" s="16">
        <v>37520</v>
      </c>
      <c r="EI137" s="16">
        <v>25224</v>
      </c>
      <c r="EJ137" s="16">
        <v>19019</v>
      </c>
      <c r="EK137" s="16">
        <v>13254</v>
      </c>
      <c r="EL137" s="16">
        <v>7157</v>
      </c>
      <c r="EM137" s="16">
        <v>6097</v>
      </c>
      <c r="EN137" s="16">
        <v>5765</v>
      </c>
      <c r="EO137" s="16">
        <v>6205</v>
      </c>
      <c r="EP137" s="16">
        <v>4387</v>
      </c>
      <c r="EQ137" s="16">
        <v>4387</v>
      </c>
      <c r="ER137" s="16">
        <v>7909</v>
      </c>
      <c r="ES137" s="16">
        <v>4298</v>
      </c>
      <c r="ET137" s="16">
        <v>3611</v>
      </c>
      <c r="EU137" s="16">
        <v>2404</v>
      </c>
      <c r="EV137" s="16">
        <v>1207</v>
      </c>
      <c r="EW137" s="16">
        <v>21360</v>
      </c>
      <c r="EX137" s="16">
        <v>5136</v>
      </c>
      <c r="EY137" s="16">
        <v>6623</v>
      </c>
      <c r="EZ137" s="16">
        <v>356</v>
      </c>
      <c r="FA137" s="16">
        <v>9245</v>
      </c>
      <c r="FB137" s="16">
        <v>847</v>
      </c>
      <c r="FC137" s="16">
        <v>2433</v>
      </c>
      <c r="FD137" s="16">
        <v>5965</v>
      </c>
      <c r="FE137" s="16">
        <v>105383</v>
      </c>
      <c r="FF137" s="16">
        <v>26205</v>
      </c>
      <c r="FG137" s="16">
        <v>26205</v>
      </c>
      <c r="FH137" s="16">
        <v>30756</v>
      </c>
      <c r="FI137" s="16">
        <v>30756</v>
      </c>
      <c r="FJ137" s="16">
        <v>48422</v>
      </c>
      <c r="FK137" s="16">
        <v>34132</v>
      </c>
      <c r="FL137" s="16">
        <v>34132</v>
      </c>
      <c r="FM137" s="16">
        <v>14290</v>
      </c>
      <c r="FN137" s="16">
        <v>5883</v>
      </c>
      <c r="FO137" s="16">
        <v>8407</v>
      </c>
      <c r="FP137" s="16">
        <v>14402</v>
      </c>
      <c r="FQ137" s="16">
        <v>5972</v>
      </c>
      <c r="FR137" s="16">
        <v>3382</v>
      </c>
      <c r="FS137" s="16">
        <v>803</v>
      </c>
      <c r="FT137" s="16">
        <v>493</v>
      </c>
      <c r="FU137" s="16">
        <v>2086</v>
      </c>
      <c r="FV137" s="16">
        <v>2590</v>
      </c>
      <c r="FW137" s="16">
        <v>7579</v>
      </c>
      <c r="FX137" s="16">
        <v>2119</v>
      </c>
      <c r="FY137" s="16">
        <v>806</v>
      </c>
      <c r="FZ137" s="16">
        <v>4654</v>
      </c>
      <c r="GA137" s="16">
        <v>851</v>
      </c>
      <c r="GB137" s="16">
        <v>851</v>
      </c>
    </row>
    <row r="138" spans="3:186" x14ac:dyDescent="0.25">
      <c r="C138" s="16" t="s">
        <v>1112</v>
      </c>
      <c r="D138" s="16">
        <v>490817</v>
      </c>
      <c r="E138" s="16">
        <v>3034</v>
      </c>
      <c r="F138" s="16">
        <v>2841</v>
      </c>
      <c r="G138" s="16">
        <v>111</v>
      </c>
      <c r="H138" s="16">
        <v>82</v>
      </c>
      <c r="I138" s="16">
        <v>93224</v>
      </c>
      <c r="J138" s="16">
        <v>61854</v>
      </c>
      <c r="K138" s="16">
        <v>3094</v>
      </c>
      <c r="L138" s="16">
        <v>15</v>
      </c>
      <c r="M138" s="16">
        <v>2362</v>
      </c>
      <c r="N138" s="16"/>
      <c r="O138" s="16">
        <v>511</v>
      </c>
      <c r="P138" s="16">
        <v>205</v>
      </c>
      <c r="Q138" s="16">
        <v>45865</v>
      </c>
      <c r="R138" s="16">
        <v>7298</v>
      </c>
      <c r="S138" s="16">
        <v>5860</v>
      </c>
      <c r="T138" s="16">
        <v>1277</v>
      </c>
      <c r="U138" s="16">
        <v>669</v>
      </c>
      <c r="V138" s="16">
        <v>23</v>
      </c>
      <c r="W138" s="16">
        <v>656</v>
      </c>
      <c r="X138" s="16">
        <v>324</v>
      </c>
      <c r="Y138" s="16">
        <v>957</v>
      </c>
      <c r="Z138" s="16">
        <v>1720</v>
      </c>
      <c r="AA138" s="16">
        <v>234</v>
      </c>
      <c r="AB138" s="16">
        <v>1392</v>
      </c>
      <c r="AC138" s="16">
        <v>910</v>
      </c>
      <c r="AD138" s="16">
        <v>482</v>
      </c>
      <c r="AE138" s="16">
        <v>46</v>
      </c>
      <c r="AF138" s="16">
        <v>1709</v>
      </c>
      <c r="AG138" s="16">
        <v>1113</v>
      </c>
      <c r="AH138" s="16">
        <v>507</v>
      </c>
      <c r="AI138" s="16">
        <v>89</v>
      </c>
      <c r="AJ138" s="16">
        <v>3075</v>
      </c>
      <c r="AK138" s="16">
        <v>860</v>
      </c>
      <c r="AL138" s="16">
        <v>1035</v>
      </c>
      <c r="AM138" s="16">
        <v>1180</v>
      </c>
      <c r="AN138" s="16">
        <v>358</v>
      </c>
      <c r="AO138" s="16">
        <v>358</v>
      </c>
      <c r="AP138" s="16">
        <v>3073</v>
      </c>
      <c r="AQ138" s="16">
        <v>3073</v>
      </c>
      <c r="AR138" s="16">
        <v>190</v>
      </c>
      <c r="AS138" s="16">
        <v>637</v>
      </c>
      <c r="AT138" s="16">
        <v>270</v>
      </c>
      <c r="AU138" s="16">
        <v>278</v>
      </c>
      <c r="AV138" s="16">
        <v>1033</v>
      </c>
      <c r="AW138" s="16">
        <v>665</v>
      </c>
      <c r="AX138" s="16">
        <v>3696</v>
      </c>
      <c r="AY138" s="16">
        <v>3696</v>
      </c>
      <c r="AZ138" s="16">
        <v>3454</v>
      </c>
      <c r="BA138" s="16">
        <v>2039</v>
      </c>
      <c r="BB138" s="16">
        <v>1415</v>
      </c>
      <c r="BC138" s="16">
        <v>607</v>
      </c>
      <c r="BD138" s="16">
        <v>808</v>
      </c>
      <c r="BE138" s="16">
        <v>4844</v>
      </c>
      <c r="BF138" s="16">
        <v>927</v>
      </c>
      <c r="BG138" s="16">
        <v>558</v>
      </c>
      <c r="BH138" s="16">
        <v>369</v>
      </c>
      <c r="BI138" s="16">
        <v>3917</v>
      </c>
      <c r="BJ138" s="16">
        <v>3628</v>
      </c>
      <c r="BK138" s="16">
        <v>289</v>
      </c>
      <c r="BL138" s="16">
        <v>3359</v>
      </c>
      <c r="BM138" s="16">
        <v>3359</v>
      </c>
      <c r="BN138" s="16">
        <v>1158</v>
      </c>
      <c r="BO138" s="16">
        <v>1158</v>
      </c>
      <c r="BP138" s="16">
        <v>3390</v>
      </c>
      <c r="BQ138" s="16">
        <v>3390</v>
      </c>
      <c r="BR138" s="16">
        <v>6348</v>
      </c>
      <c r="BS138" s="16">
        <v>4083</v>
      </c>
      <c r="BT138" s="16">
        <v>2265</v>
      </c>
      <c r="BU138" s="16">
        <v>501</v>
      </c>
      <c r="BV138" s="16">
        <v>1559</v>
      </c>
      <c r="BW138" s="16">
        <v>205</v>
      </c>
      <c r="BX138" s="16">
        <v>4103</v>
      </c>
      <c r="BY138" s="16">
        <v>2452</v>
      </c>
      <c r="BZ138" s="16">
        <v>998</v>
      </c>
      <c r="CA138" s="16">
        <v>1454</v>
      </c>
      <c r="CB138" s="16">
        <v>1651</v>
      </c>
      <c r="CC138" s="16">
        <v>117</v>
      </c>
      <c r="CD138" s="16">
        <v>275</v>
      </c>
      <c r="CE138" s="16">
        <v>1259</v>
      </c>
      <c r="CF138" s="16">
        <v>6765</v>
      </c>
      <c r="CG138" s="16">
        <v>6765</v>
      </c>
      <c r="CH138" s="16">
        <v>5728</v>
      </c>
      <c r="CI138" s="16">
        <v>1037</v>
      </c>
      <c r="CJ138" s="16">
        <v>6130</v>
      </c>
      <c r="CK138" s="16">
        <v>2187</v>
      </c>
      <c r="CL138" s="16">
        <v>3943</v>
      </c>
      <c r="CM138" s="16">
        <v>1885</v>
      </c>
      <c r="CN138" s="16">
        <v>1956</v>
      </c>
      <c r="CO138" s="16">
        <v>102</v>
      </c>
      <c r="CP138" s="16">
        <v>31370</v>
      </c>
      <c r="CQ138" s="16">
        <v>10935</v>
      </c>
      <c r="CR138" s="16">
        <v>6077</v>
      </c>
      <c r="CS138" s="16">
        <v>14358</v>
      </c>
      <c r="CT138" s="16">
        <v>394559</v>
      </c>
      <c r="CU138" s="16">
        <v>76089</v>
      </c>
      <c r="CV138" s="16">
        <v>50963</v>
      </c>
      <c r="CW138" s="16">
        <v>7916</v>
      </c>
      <c r="CX138" s="16">
        <v>17401</v>
      </c>
      <c r="CY138" s="16">
        <v>25646</v>
      </c>
      <c r="CZ138" s="16">
        <v>17953</v>
      </c>
      <c r="DA138" s="16">
        <v>6263</v>
      </c>
      <c r="DB138" s="16">
        <v>425</v>
      </c>
      <c r="DC138" s="16">
        <v>5838</v>
      </c>
      <c r="DD138" s="16">
        <v>1310</v>
      </c>
      <c r="DE138" s="16">
        <v>109</v>
      </c>
      <c r="DF138" s="16">
        <v>6628</v>
      </c>
      <c r="DG138" s="16">
        <v>3643</v>
      </c>
      <c r="DH138" s="16">
        <v>7173</v>
      </c>
      <c r="DI138" s="16">
        <v>1481</v>
      </c>
      <c r="DJ138" s="16">
        <v>5692</v>
      </c>
      <c r="DK138" s="16">
        <v>32457</v>
      </c>
      <c r="DL138" s="16">
        <v>7982</v>
      </c>
      <c r="DM138" s="16">
        <v>3011</v>
      </c>
      <c r="DN138" s="16">
        <v>4971</v>
      </c>
      <c r="DO138" s="16">
        <v>3008</v>
      </c>
      <c r="DP138" s="16">
        <v>1963</v>
      </c>
      <c r="DQ138" s="16">
        <v>8517</v>
      </c>
      <c r="DR138" s="16">
        <v>8517</v>
      </c>
      <c r="DS138" s="16">
        <v>15958</v>
      </c>
      <c r="DT138" s="16">
        <v>13827</v>
      </c>
      <c r="DU138" s="16">
        <v>2131</v>
      </c>
      <c r="DV138" s="16">
        <v>31455</v>
      </c>
      <c r="DW138" s="16">
        <v>17913</v>
      </c>
      <c r="DX138" s="16">
        <v>7413</v>
      </c>
      <c r="DY138" s="16">
        <v>7412</v>
      </c>
      <c r="DZ138" s="16"/>
      <c r="EA138" s="16">
        <v>6129</v>
      </c>
      <c r="EB138" s="16">
        <v>65822</v>
      </c>
      <c r="EC138" s="16">
        <v>65822</v>
      </c>
      <c r="ED138" s="16">
        <v>15993</v>
      </c>
      <c r="EE138" s="16">
        <v>47820</v>
      </c>
      <c r="EF138" s="16">
        <v>2009</v>
      </c>
      <c r="EG138" s="16">
        <v>61543</v>
      </c>
      <c r="EH138" s="16">
        <v>39335</v>
      </c>
      <c r="EI138" s="16">
        <v>26239</v>
      </c>
      <c r="EJ138" s="16">
        <v>19846</v>
      </c>
      <c r="EK138" s="16">
        <v>13938</v>
      </c>
      <c r="EL138" s="16">
        <v>7539</v>
      </c>
      <c r="EM138" s="16">
        <v>6399</v>
      </c>
      <c r="EN138" s="16">
        <v>5908</v>
      </c>
      <c r="EO138" s="16">
        <v>6393</v>
      </c>
      <c r="EP138" s="16">
        <v>4647</v>
      </c>
      <c r="EQ138" s="16">
        <v>4647</v>
      </c>
      <c r="ER138" s="16">
        <v>8449</v>
      </c>
      <c r="ES138" s="16">
        <v>4699</v>
      </c>
      <c r="ET138" s="16">
        <v>3750</v>
      </c>
      <c r="EU138" s="16">
        <v>2539</v>
      </c>
      <c r="EV138" s="16">
        <v>1211</v>
      </c>
      <c r="EW138" s="16">
        <v>22208</v>
      </c>
      <c r="EX138" s="16">
        <v>5366</v>
      </c>
      <c r="EY138" s="16">
        <v>7027</v>
      </c>
      <c r="EZ138" s="16">
        <v>320</v>
      </c>
      <c r="FA138" s="16">
        <v>9495</v>
      </c>
      <c r="FB138" s="16">
        <v>843</v>
      </c>
      <c r="FC138" s="16">
        <v>2589</v>
      </c>
      <c r="FD138" s="16">
        <v>6063</v>
      </c>
      <c r="FE138" s="16">
        <v>113689</v>
      </c>
      <c r="FF138" s="16">
        <v>26649</v>
      </c>
      <c r="FG138" s="16">
        <v>26649</v>
      </c>
      <c r="FH138" s="16">
        <v>31366</v>
      </c>
      <c r="FI138" s="16">
        <v>31366</v>
      </c>
      <c r="FJ138" s="16">
        <v>55674</v>
      </c>
      <c r="FK138" s="16">
        <v>42565</v>
      </c>
      <c r="FL138" s="16">
        <v>42565</v>
      </c>
      <c r="FM138" s="16">
        <v>13109</v>
      </c>
      <c r="FN138" s="16">
        <v>5355</v>
      </c>
      <c r="FO138" s="16">
        <v>7754</v>
      </c>
      <c r="FP138" s="16">
        <v>13504</v>
      </c>
      <c r="FQ138" s="16">
        <v>5894</v>
      </c>
      <c r="FR138" s="16">
        <v>3365</v>
      </c>
      <c r="FS138" s="16">
        <v>798</v>
      </c>
      <c r="FT138" s="16">
        <v>439</v>
      </c>
      <c r="FU138" s="16">
        <v>2128</v>
      </c>
      <c r="FV138" s="16">
        <v>2529</v>
      </c>
      <c r="FW138" s="16">
        <v>6915</v>
      </c>
      <c r="FX138" s="16">
        <v>2158</v>
      </c>
      <c r="FY138" s="16">
        <v>778</v>
      </c>
      <c r="FZ138" s="16">
        <v>3979</v>
      </c>
      <c r="GA138" s="16">
        <v>695</v>
      </c>
      <c r="GB138" s="16">
        <v>695</v>
      </c>
    </row>
    <row r="139" spans="3:186" x14ac:dyDescent="0.25"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</row>
    <row r="141" spans="3:186" x14ac:dyDescent="0.25">
      <c r="C141" t="s">
        <v>855</v>
      </c>
      <c r="D141" t="str">
        <f>AnnualDataCVM!D49</f>
        <v/>
      </c>
      <c r="E141" t="str">
        <f>AnnualDataCVM!E49</f>
        <v/>
      </c>
      <c r="F141">
        <f>AnnualDataCVM!F49</f>
        <v>0</v>
      </c>
      <c r="G141">
        <f>AnnualDataCVM!G49</f>
        <v>0</v>
      </c>
      <c r="H141">
        <f>AnnualDataCVM!H49</f>
        <v>0</v>
      </c>
      <c r="I141" t="str">
        <f>AnnualDataCVM!I49</f>
        <v/>
      </c>
      <c r="J141" t="str">
        <f>AnnualDataCVM!J49</f>
        <v/>
      </c>
      <c r="K141" t="str">
        <f>AnnualDataCVM!K49</f>
        <v/>
      </c>
      <c r="L141">
        <f>AnnualDataCVM!L49</f>
        <v>0</v>
      </c>
      <c r="M141">
        <f>AnnualDataCVM!M49</f>
        <v>0</v>
      </c>
      <c r="N141">
        <f>AnnualDataCVM!N49</f>
        <v>0</v>
      </c>
      <c r="O141">
        <f>AnnualDataCVM!O49</f>
        <v>0</v>
      </c>
      <c r="P141">
        <f>AnnualDataCVM!P49</f>
        <v>0</v>
      </c>
      <c r="Q141" t="str">
        <f>AnnualDataCVM!Q49</f>
        <v/>
      </c>
      <c r="R141" t="str">
        <f>AnnualDataCVM!R49</f>
        <v/>
      </c>
      <c r="S141" t="str">
        <f>AnnualDataCVM!S49</f>
        <v/>
      </c>
      <c r="T141">
        <f>AnnualDataCVM!T49</f>
        <v>0</v>
      </c>
      <c r="U141">
        <f>AnnualDataCVM!U49</f>
        <v>0</v>
      </c>
      <c r="V141">
        <f>AnnualDataCVM!V49</f>
        <v>0</v>
      </c>
      <c r="W141">
        <f>AnnualDataCVM!W49</f>
        <v>0</v>
      </c>
      <c r="X141">
        <f>AnnualDataCVM!X49</f>
        <v>0</v>
      </c>
      <c r="Y141">
        <f>AnnualDataCVM!Y49</f>
        <v>0</v>
      </c>
      <c r="Z141">
        <f>AnnualDataCVM!Z49</f>
        <v>0</v>
      </c>
      <c r="AA141">
        <f>AnnualDataCVM!AA49</f>
        <v>0</v>
      </c>
      <c r="AB141" t="str">
        <f>AnnualDataCVM!AB49</f>
        <v/>
      </c>
      <c r="AC141">
        <f>AnnualDataCVM!AC49</f>
        <v>0</v>
      </c>
      <c r="AD141">
        <f>AnnualDataCVM!AD49</f>
        <v>0</v>
      </c>
      <c r="AE141">
        <f>AnnualDataCVM!AE49</f>
        <v>0</v>
      </c>
      <c r="AF141" t="str">
        <f>AnnualDataCVM!AF49</f>
        <v/>
      </c>
      <c r="AG141">
        <f>AnnualDataCVM!AG49</f>
        <v>0</v>
      </c>
      <c r="AH141">
        <f>AnnualDataCVM!AH49</f>
        <v>0</v>
      </c>
      <c r="AI141">
        <f>AnnualDataCVM!AI49</f>
        <v>0</v>
      </c>
      <c r="AJ141" t="str">
        <f>AnnualDataCVM!AJ49</f>
        <v/>
      </c>
      <c r="AK141">
        <f>AnnualDataCVM!AK49</f>
        <v>0</v>
      </c>
      <c r="AL141">
        <f>AnnualDataCVM!AL49</f>
        <v>0</v>
      </c>
      <c r="AM141">
        <f>AnnualDataCVM!AM49</f>
        <v>1</v>
      </c>
      <c r="AN141" t="str">
        <f>AnnualDataCVM!AN49</f>
        <v/>
      </c>
      <c r="AO141">
        <f>AnnualDataCVM!AO49</f>
        <v>0</v>
      </c>
      <c r="AP141" t="str">
        <f>AnnualDataCVM!AP49</f>
        <v/>
      </c>
      <c r="AQ141" t="str">
        <f>AnnualDataCVM!AQ49</f>
        <v/>
      </c>
      <c r="AR141">
        <f>AnnualDataCVM!AR49</f>
        <v>0</v>
      </c>
      <c r="AS141">
        <f>AnnualDataCVM!AS49</f>
        <v>0</v>
      </c>
      <c r="AT141">
        <f>AnnualDataCVM!AT49</f>
        <v>0</v>
      </c>
      <c r="AU141">
        <f>AnnualDataCVM!AU49</f>
        <v>0</v>
      </c>
      <c r="AV141">
        <f>AnnualDataCVM!AV49</f>
        <v>0</v>
      </c>
      <c r="AW141">
        <f>AnnualDataCVM!AW49</f>
        <v>0</v>
      </c>
      <c r="AX141" t="str">
        <f>AnnualDataCVM!AX49</f>
        <v/>
      </c>
      <c r="AY141">
        <f>AnnualDataCVM!AY49</f>
        <v>0</v>
      </c>
      <c r="AZ141" t="str">
        <f>AnnualDataCVM!AZ49</f>
        <v/>
      </c>
      <c r="BA141">
        <f>AnnualDataCVM!BA49</f>
        <v>0</v>
      </c>
      <c r="BB141" t="str">
        <f>AnnualDataCVM!BB49</f>
        <v/>
      </c>
      <c r="BC141">
        <f>AnnualDataCVM!BC49</f>
        <v>0</v>
      </c>
      <c r="BD141">
        <f>AnnualDataCVM!BD49</f>
        <v>1</v>
      </c>
      <c r="BE141" t="str">
        <f>AnnualDataCVM!BE49</f>
        <v/>
      </c>
      <c r="BF141" t="str">
        <f>AnnualDataCVM!BF49</f>
        <v/>
      </c>
      <c r="BG141">
        <f>AnnualDataCVM!BG49</f>
        <v>0</v>
      </c>
      <c r="BH141">
        <f>AnnualDataCVM!BH49</f>
        <v>0</v>
      </c>
      <c r="BI141" t="str">
        <f>AnnualDataCVM!BI49</f>
        <v/>
      </c>
      <c r="BJ141">
        <f>AnnualDataCVM!BJ49</f>
        <v>0</v>
      </c>
      <c r="BK141">
        <f>AnnualDataCVM!BK49</f>
        <v>0</v>
      </c>
      <c r="BL141" t="str">
        <f>AnnualDataCVM!BL49</f>
        <v/>
      </c>
      <c r="BM141">
        <f>AnnualDataCVM!BM49</f>
        <v>0</v>
      </c>
      <c r="BN141" t="str">
        <f>AnnualDataCVM!BN49</f>
        <v/>
      </c>
      <c r="BO141">
        <f>AnnualDataCVM!BO49</f>
        <v>0</v>
      </c>
      <c r="BP141" t="str">
        <f>AnnualDataCVM!BP49</f>
        <v/>
      </c>
      <c r="BQ141">
        <f>AnnualDataCVM!BQ49</f>
        <v>0</v>
      </c>
      <c r="BR141" t="str">
        <f>AnnualDataCVM!BR49</f>
        <v/>
      </c>
      <c r="BS141">
        <f>AnnualDataCVM!BS49</f>
        <v>0</v>
      </c>
      <c r="BT141" t="str">
        <f>AnnualDataCVM!BT49</f>
        <v/>
      </c>
      <c r="BU141">
        <f>AnnualDataCVM!BU49</f>
        <v>0</v>
      </c>
      <c r="BV141">
        <f>AnnualDataCVM!BV49</f>
        <v>0</v>
      </c>
      <c r="BW141">
        <f>AnnualDataCVM!BW49</f>
        <v>0</v>
      </c>
      <c r="BX141" t="str">
        <f>AnnualDataCVM!BX49</f>
        <v/>
      </c>
      <c r="BY141" t="str">
        <f>AnnualDataCVM!BY49</f>
        <v/>
      </c>
      <c r="BZ141">
        <f>AnnualDataCVM!BZ49</f>
        <v>0</v>
      </c>
      <c r="CA141">
        <f>AnnualDataCVM!CA49</f>
        <v>0</v>
      </c>
      <c r="CB141" t="str">
        <f>AnnualDataCVM!CB49</f>
        <v/>
      </c>
      <c r="CC141">
        <f>AnnualDataCVM!CC49</f>
        <v>0</v>
      </c>
      <c r="CD141">
        <f>AnnualDataCVM!CD49</f>
        <v>0</v>
      </c>
      <c r="CE141">
        <f>AnnualDataCVM!CE49</f>
        <v>1</v>
      </c>
      <c r="CF141" t="str">
        <f>AnnualDataCVM!CF49</f>
        <v/>
      </c>
      <c r="CG141" t="str">
        <f>AnnualDataCVM!CG49</f>
        <v/>
      </c>
      <c r="CH141">
        <f>AnnualDataCVM!CH49</f>
        <v>1</v>
      </c>
      <c r="CI141">
        <f>AnnualDataCVM!CI49</f>
        <v>1</v>
      </c>
      <c r="CJ141" t="str">
        <f>AnnualDataCVM!CJ49</f>
        <v/>
      </c>
      <c r="CK141">
        <f>AnnualDataCVM!CK49</f>
        <v>1</v>
      </c>
      <c r="CL141" t="str">
        <f>AnnualDataCVM!CL49</f>
        <v/>
      </c>
      <c r="CM141">
        <f>AnnualDataCVM!CM49</f>
        <v>1</v>
      </c>
      <c r="CN141">
        <f>AnnualDataCVM!CN49</f>
        <v>0</v>
      </c>
      <c r="CO141">
        <f>AnnualDataCVM!CO49</f>
        <v>1</v>
      </c>
      <c r="CP141" t="str">
        <f>AnnualDataCVM!CP49</f>
        <v/>
      </c>
      <c r="CQ141">
        <f>AnnualDataCVM!CQ49</f>
        <v>1</v>
      </c>
      <c r="CR141">
        <f>AnnualDataCVM!CR49</f>
        <v>1</v>
      </c>
      <c r="CS141">
        <f>AnnualDataCVM!CS49</f>
        <v>1</v>
      </c>
      <c r="CT141" t="str">
        <f>AnnualDataCVM!CT49</f>
        <v/>
      </c>
      <c r="CU141" t="str">
        <f>AnnualDataCVM!CU49</f>
        <v/>
      </c>
      <c r="CV141" t="str">
        <f>AnnualDataCVM!CV49</f>
        <v/>
      </c>
      <c r="CW141">
        <f>AnnualDataCVM!CW49</f>
        <v>1</v>
      </c>
      <c r="CX141">
        <f>AnnualDataCVM!CX49</f>
        <v>0</v>
      </c>
      <c r="CY141">
        <f>AnnualDataCVM!CY49</f>
        <v>1</v>
      </c>
      <c r="CZ141" t="str">
        <f>AnnualDataCVM!CZ49</f>
        <v/>
      </c>
      <c r="DA141" t="str">
        <f>AnnualDataCVM!DA49</f>
        <v/>
      </c>
      <c r="DB141">
        <f>AnnualDataCVM!DB49</f>
        <v>0</v>
      </c>
      <c r="DC141">
        <f>AnnualDataCVM!DC49</f>
        <v>1</v>
      </c>
      <c r="DD141">
        <f>AnnualDataCVM!DD49</f>
        <v>0</v>
      </c>
      <c r="DE141">
        <f>AnnualDataCVM!DE49</f>
        <v>0</v>
      </c>
      <c r="DF141">
        <f>AnnualDataCVM!DF49</f>
        <v>0</v>
      </c>
      <c r="DG141">
        <f>AnnualDataCVM!DG49</f>
        <v>1</v>
      </c>
      <c r="DH141" t="str">
        <f>AnnualDataCVM!DH49</f>
        <v/>
      </c>
      <c r="DI141">
        <f>AnnualDataCVM!DI49</f>
        <v>0</v>
      </c>
      <c r="DJ141">
        <f>AnnualDataCVM!DJ49</f>
        <v>0</v>
      </c>
      <c r="DK141" t="str">
        <f>AnnualDataCVM!DK49</f>
        <v/>
      </c>
      <c r="DL141" t="str">
        <f>AnnualDataCVM!DL49</f>
        <v/>
      </c>
      <c r="DM141">
        <f>AnnualDataCVM!DM49</f>
        <v>0</v>
      </c>
      <c r="DN141" t="str">
        <f>AnnualDataCVM!DN49</f>
        <v/>
      </c>
      <c r="DO141">
        <f>AnnualDataCVM!DO49</f>
        <v>0</v>
      </c>
      <c r="DP141">
        <f>AnnualDataCVM!DP49</f>
        <v>0</v>
      </c>
      <c r="DQ141" t="str">
        <f>AnnualDataCVM!DQ49</f>
        <v/>
      </c>
      <c r="DR141">
        <f>AnnualDataCVM!DR49</f>
        <v>0</v>
      </c>
      <c r="DS141" t="str">
        <f>AnnualDataCVM!DS49</f>
        <v/>
      </c>
      <c r="DT141">
        <f>AnnualDataCVM!DT49</f>
        <v>0</v>
      </c>
      <c r="DU141">
        <f>AnnualDataCVM!DU49</f>
        <v>0</v>
      </c>
      <c r="DV141" t="str">
        <f>AnnualDataCVM!DV49</f>
        <v/>
      </c>
      <c r="DW141">
        <f>AnnualDataCVM!DW49</f>
        <v>0</v>
      </c>
      <c r="DX141" t="str">
        <f>AnnualDataCVM!DX49</f>
        <v/>
      </c>
      <c r="DY141">
        <f>AnnualDataCVM!DY49</f>
        <v>0</v>
      </c>
      <c r="DZ141">
        <f>AnnualDataCVM!DZ49</f>
        <v>0</v>
      </c>
      <c r="EA141">
        <f>AnnualDataCVM!EA49</f>
        <v>0</v>
      </c>
      <c r="EB141" t="str">
        <f>AnnualDataCVM!EB49</f>
        <v/>
      </c>
      <c r="EC141" t="str">
        <f>AnnualDataCVM!EC49</f>
        <v/>
      </c>
      <c r="ED141">
        <f>AnnualDataCVM!ED49</f>
        <v>1</v>
      </c>
      <c r="EE141">
        <f>AnnualDataCVM!EE49</f>
        <v>1</v>
      </c>
      <c r="EF141">
        <f>AnnualDataCVM!EF49</f>
        <v>1</v>
      </c>
      <c r="EG141" t="str">
        <f>AnnualDataCVM!EG49</f>
        <v/>
      </c>
      <c r="EH141" t="str">
        <f>AnnualDataCVM!EH49</f>
        <v/>
      </c>
      <c r="EI141" t="str">
        <f>AnnualDataCVM!EI49</f>
        <v/>
      </c>
      <c r="EJ141" t="str">
        <f>AnnualDataCVM!EJ49</f>
        <v/>
      </c>
      <c r="EK141" t="str">
        <f>AnnualDataCVM!EK49</f>
        <v/>
      </c>
      <c r="EL141">
        <f>AnnualDataCVM!EL49</f>
        <v>0</v>
      </c>
      <c r="EM141">
        <f>AnnualDataCVM!EM49</f>
        <v>0</v>
      </c>
      <c r="EN141">
        <f>AnnualDataCVM!EN49</f>
        <v>0</v>
      </c>
      <c r="EO141">
        <f>AnnualDataCVM!EO49</f>
        <v>0</v>
      </c>
      <c r="EP141" t="str">
        <f>AnnualDataCVM!EP49</f>
        <v/>
      </c>
      <c r="EQ141">
        <f>AnnualDataCVM!EQ49</f>
        <v>0</v>
      </c>
      <c r="ER141" t="str">
        <f>AnnualDataCVM!ER49</f>
        <v/>
      </c>
      <c r="ES141">
        <f>AnnualDataCVM!ES49</f>
        <v>0</v>
      </c>
      <c r="ET141" t="str">
        <f>AnnualDataCVM!ET49</f>
        <v/>
      </c>
      <c r="EU141">
        <f>AnnualDataCVM!EU49</f>
        <v>0</v>
      </c>
      <c r="EV141">
        <f>AnnualDataCVM!EV49</f>
        <v>1</v>
      </c>
      <c r="EW141" t="str">
        <f>AnnualDataCVM!EW49</f>
        <v/>
      </c>
      <c r="EX141">
        <f>AnnualDataCVM!EX49</f>
        <v>0</v>
      </c>
      <c r="EY141">
        <f>AnnualDataCVM!EY49</f>
        <v>0</v>
      </c>
      <c r="EZ141">
        <f>AnnualDataCVM!EZ49</f>
        <v>1</v>
      </c>
      <c r="FA141" t="str">
        <f>AnnualDataCVM!FA49</f>
        <v/>
      </c>
      <c r="FB141">
        <f>AnnualDataCVM!FB49</f>
        <v>1</v>
      </c>
      <c r="FC141">
        <f>AnnualDataCVM!FC49</f>
        <v>1</v>
      </c>
      <c r="FD141">
        <f>AnnualDataCVM!FD49</f>
        <v>0</v>
      </c>
      <c r="FE141" t="str">
        <f>AnnualDataCVM!FE49</f>
        <v/>
      </c>
      <c r="FF141" t="str">
        <f>AnnualDataCVM!FF49</f>
        <v/>
      </c>
      <c r="FG141">
        <f>AnnualDataCVM!FG49</f>
        <v>1</v>
      </c>
      <c r="FH141" t="str">
        <f>AnnualDataCVM!FH49</f>
        <v/>
      </c>
      <c r="FI141">
        <f>AnnualDataCVM!FI49</f>
        <v>1</v>
      </c>
      <c r="FJ141" t="str">
        <f>AnnualDataCVM!FJ49</f>
        <v/>
      </c>
      <c r="FK141" t="str">
        <f>AnnualDataCVM!FK49</f>
        <v/>
      </c>
      <c r="FL141">
        <f>AnnualDataCVM!FL49</f>
        <v>1</v>
      </c>
      <c r="FM141" t="str">
        <f>AnnualDataCVM!FM49</f>
        <v/>
      </c>
      <c r="FN141">
        <f>AnnualDataCVM!FN49</f>
        <v>1</v>
      </c>
      <c r="FO141">
        <f>AnnualDataCVM!FO49</f>
        <v>1</v>
      </c>
      <c r="FP141" t="str">
        <f>AnnualDataCVM!FP49</f>
        <v/>
      </c>
      <c r="FQ141" t="str">
        <f>AnnualDataCVM!FQ49</f>
        <v/>
      </c>
      <c r="FR141" t="str">
        <f>AnnualDataCVM!FR49</f>
        <v/>
      </c>
      <c r="FS141">
        <f>AnnualDataCVM!FS49</f>
        <v>0</v>
      </c>
      <c r="FT141">
        <f>AnnualDataCVM!FT49</f>
        <v>0</v>
      </c>
      <c r="FU141">
        <f>AnnualDataCVM!FU49</f>
        <v>0</v>
      </c>
      <c r="FV141">
        <f>AnnualDataCVM!FV49</f>
        <v>1</v>
      </c>
      <c r="FW141" t="str">
        <f>AnnualDataCVM!FW49</f>
        <v/>
      </c>
      <c r="FX141">
        <f>AnnualDataCVM!FX49</f>
        <v>1</v>
      </c>
      <c r="FY141">
        <f>AnnualDataCVM!FY49</f>
        <v>0</v>
      </c>
      <c r="FZ141">
        <f>AnnualDataCVM!FZ49</f>
        <v>1</v>
      </c>
      <c r="GA141" t="str">
        <f>AnnualDataCVM!GA49</f>
        <v/>
      </c>
      <c r="GB141">
        <f>AnnualDataCVM!GB49</f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E139"/>
  <sheetViews>
    <sheetView zoomScale="85" zoomScaleNormal="85" workbookViewId="0">
      <pane xSplit="3" ySplit="13" topLeftCell="D127" activePane="bottomRight" state="frozen"/>
      <selection pane="topRight" activeCell="D1" sqref="D1"/>
      <selection pane="bottomLeft" activeCell="A14" sqref="A14"/>
      <selection pane="bottomRight" activeCell="A2" sqref="A2:XFD13"/>
    </sheetView>
  </sheetViews>
  <sheetFormatPr defaultRowHeight="15" x14ac:dyDescent="0.25"/>
  <cols>
    <col min="3" max="3" width="10.85546875" bestFit="1" customWidth="1"/>
  </cols>
  <sheetData>
    <row r="2" spans="3:187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3:187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3:187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3:187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3:187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3:187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3:187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3:187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3:187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3:187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3:187" s="24" customFormat="1" x14ac:dyDescent="0.25">
      <c r="D12" s="65" t="s">
        <v>168</v>
      </c>
      <c r="E12" s="65" t="s">
        <v>168</v>
      </c>
      <c r="F12" s="65" t="s">
        <v>168</v>
      </c>
      <c r="G12" s="65" t="s">
        <v>168</v>
      </c>
      <c r="H12" s="65" t="s">
        <v>168</v>
      </c>
      <c r="I12" s="65" t="s">
        <v>168</v>
      </c>
      <c r="J12" s="65" t="s">
        <v>168</v>
      </c>
      <c r="K12" s="65" t="s">
        <v>168</v>
      </c>
      <c r="L12" s="65" t="s">
        <v>168</v>
      </c>
      <c r="M12" s="65" t="s">
        <v>168</v>
      </c>
      <c r="N12" s="65" t="s">
        <v>168</v>
      </c>
      <c r="O12" s="65" t="s">
        <v>168</v>
      </c>
      <c r="P12" s="65" t="s">
        <v>168</v>
      </c>
      <c r="Q12" s="65" t="s">
        <v>168</v>
      </c>
      <c r="R12" s="65" t="s">
        <v>168</v>
      </c>
      <c r="S12" s="65" t="s">
        <v>168</v>
      </c>
      <c r="T12" s="65" t="s">
        <v>168</v>
      </c>
      <c r="U12" s="65" t="s">
        <v>168</v>
      </c>
      <c r="V12" s="65" t="s">
        <v>168</v>
      </c>
      <c r="W12" s="65" t="s">
        <v>168</v>
      </c>
      <c r="X12" s="65" t="s">
        <v>168</v>
      </c>
      <c r="Y12" s="65" t="s">
        <v>168</v>
      </c>
      <c r="Z12" s="65" t="s">
        <v>168</v>
      </c>
      <c r="AA12" s="65" t="s">
        <v>168</v>
      </c>
      <c r="AB12" s="65" t="s">
        <v>168</v>
      </c>
      <c r="AC12" s="65" t="s">
        <v>168</v>
      </c>
      <c r="AD12" s="65" t="s">
        <v>168</v>
      </c>
      <c r="AE12" s="65" t="s">
        <v>168</v>
      </c>
      <c r="AF12" s="65" t="s">
        <v>168</v>
      </c>
      <c r="AG12" s="65" t="s">
        <v>168</v>
      </c>
      <c r="AH12" s="65" t="s">
        <v>168</v>
      </c>
      <c r="AI12" s="65" t="s">
        <v>168</v>
      </c>
      <c r="AJ12" s="65" t="s">
        <v>168</v>
      </c>
      <c r="AK12" s="65" t="s">
        <v>168</v>
      </c>
      <c r="AL12" s="65" t="s">
        <v>168</v>
      </c>
      <c r="AM12" s="65" t="s">
        <v>168</v>
      </c>
      <c r="AN12" s="65" t="s">
        <v>168</v>
      </c>
      <c r="AO12" s="65" t="s">
        <v>168</v>
      </c>
      <c r="AP12" s="65" t="s">
        <v>168</v>
      </c>
      <c r="AQ12" s="65" t="s">
        <v>168</v>
      </c>
      <c r="AR12" s="65" t="s">
        <v>168</v>
      </c>
      <c r="AS12" s="65" t="s">
        <v>168</v>
      </c>
      <c r="AT12" s="65" t="s">
        <v>168</v>
      </c>
      <c r="AU12" s="65" t="s">
        <v>168</v>
      </c>
      <c r="AV12" s="65" t="s">
        <v>168</v>
      </c>
      <c r="AW12" s="65" t="s">
        <v>168</v>
      </c>
      <c r="AX12" s="65" t="s">
        <v>168</v>
      </c>
      <c r="AY12" s="65" t="s">
        <v>168</v>
      </c>
      <c r="AZ12" s="65" t="s">
        <v>168</v>
      </c>
      <c r="BA12" s="65" t="s">
        <v>168</v>
      </c>
      <c r="BB12" s="65" t="s">
        <v>168</v>
      </c>
      <c r="BC12" s="65" t="s">
        <v>168</v>
      </c>
      <c r="BD12" s="65" t="s">
        <v>168</v>
      </c>
      <c r="BE12" s="65" t="s">
        <v>168</v>
      </c>
      <c r="BF12" s="65" t="s">
        <v>168</v>
      </c>
      <c r="BG12" s="65" t="s">
        <v>168</v>
      </c>
      <c r="BH12" s="65" t="s">
        <v>168</v>
      </c>
      <c r="BI12" s="65" t="s">
        <v>168</v>
      </c>
      <c r="BJ12" s="65" t="s">
        <v>168</v>
      </c>
      <c r="BK12" s="65" t="s">
        <v>168</v>
      </c>
      <c r="BL12" s="65" t="s">
        <v>168</v>
      </c>
      <c r="BM12" s="65" t="s">
        <v>168</v>
      </c>
      <c r="BN12" s="65" t="s">
        <v>168</v>
      </c>
      <c r="BO12" s="65" t="s">
        <v>168</v>
      </c>
      <c r="BP12" s="65" t="s">
        <v>168</v>
      </c>
      <c r="BQ12" s="65" t="s">
        <v>168</v>
      </c>
      <c r="BR12" s="65" t="s">
        <v>168</v>
      </c>
      <c r="BS12" s="65" t="s">
        <v>168</v>
      </c>
      <c r="BT12" s="65" t="s">
        <v>168</v>
      </c>
      <c r="BU12" s="65" t="s">
        <v>168</v>
      </c>
      <c r="BV12" s="65" t="s">
        <v>168</v>
      </c>
      <c r="BW12" s="65" t="s">
        <v>168</v>
      </c>
      <c r="BX12" s="65" t="s">
        <v>168</v>
      </c>
      <c r="BY12" s="65" t="s">
        <v>168</v>
      </c>
      <c r="BZ12" s="65" t="s">
        <v>168</v>
      </c>
      <c r="CA12" s="65" t="s">
        <v>168</v>
      </c>
      <c r="CB12" s="65" t="s">
        <v>168</v>
      </c>
      <c r="CC12" s="65" t="s">
        <v>168</v>
      </c>
      <c r="CD12" s="65" t="s">
        <v>168</v>
      </c>
      <c r="CE12" s="65" t="s">
        <v>168</v>
      </c>
      <c r="CF12" s="65" t="s">
        <v>168</v>
      </c>
      <c r="CG12" s="65" t="s">
        <v>168</v>
      </c>
      <c r="CH12" s="65" t="s">
        <v>168</v>
      </c>
      <c r="CI12" s="65" t="s">
        <v>168</v>
      </c>
      <c r="CJ12" s="65" t="s">
        <v>168</v>
      </c>
      <c r="CK12" s="65" t="s">
        <v>168</v>
      </c>
      <c r="CL12" s="65" t="s">
        <v>168</v>
      </c>
      <c r="CM12" s="65" t="s">
        <v>168</v>
      </c>
      <c r="CN12" s="65" t="s">
        <v>168</v>
      </c>
      <c r="CO12" s="65" t="s">
        <v>168</v>
      </c>
      <c r="CP12" s="65" t="s">
        <v>168</v>
      </c>
      <c r="CQ12" s="65" t="s">
        <v>168</v>
      </c>
      <c r="CR12" s="65" t="s">
        <v>168</v>
      </c>
      <c r="CS12" s="65" t="s">
        <v>168</v>
      </c>
      <c r="CT12" s="65" t="s">
        <v>168</v>
      </c>
      <c r="CU12" s="65" t="s">
        <v>168</v>
      </c>
      <c r="CV12" s="65" t="s">
        <v>168</v>
      </c>
      <c r="CW12" s="65" t="s">
        <v>168</v>
      </c>
      <c r="CX12" s="65" t="s">
        <v>168</v>
      </c>
      <c r="CY12" s="65" t="s">
        <v>168</v>
      </c>
      <c r="CZ12" s="65" t="s">
        <v>168</v>
      </c>
      <c r="DA12" s="65" t="s">
        <v>168</v>
      </c>
      <c r="DB12" s="65" t="s">
        <v>168</v>
      </c>
      <c r="DC12" s="65" t="s">
        <v>168</v>
      </c>
      <c r="DD12" s="65" t="s">
        <v>168</v>
      </c>
      <c r="DE12" s="65" t="s">
        <v>168</v>
      </c>
      <c r="DF12" s="65" t="s">
        <v>168</v>
      </c>
      <c r="DG12" s="65" t="s">
        <v>168</v>
      </c>
      <c r="DH12" s="65" t="s">
        <v>168</v>
      </c>
      <c r="DI12" s="65" t="s">
        <v>168</v>
      </c>
      <c r="DJ12" s="65" t="s">
        <v>168</v>
      </c>
      <c r="DK12" s="65" t="s">
        <v>168</v>
      </c>
      <c r="DL12" s="65" t="s">
        <v>168</v>
      </c>
      <c r="DM12" s="65" t="s">
        <v>168</v>
      </c>
      <c r="DN12" s="65" t="s">
        <v>168</v>
      </c>
      <c r="DO12" s="65" t="s">
        <v>168</v>
      </c>
      <c r="DP12" s="65" t="s">
        <v>168</v>
      </c>
      <c r="DQ12" s="65" t="s">
        <v>168</v>
      </c>
      <c r="DR12" s="65" t="s">
        <v>168</v>
      </c>
      <c r="DS12" s="65" t="s">
        <v>168</v>
      </c>
      <c r="DT12" s="65" t="s">
        <v>168</v>
      </c>
      <c r="DU12" s="65" t="s">
        <v>168</v>
      </c>
      <c r="DV12" s="65" t="s">
        <v>168</v>
      </c>
      <c r="DW12" s="65" t="s">
        <v>168</v>
      </c>
      <c r="DX12" s="65" t="s">
        <v>168</v>
      </c>
      <c r="DY12" s="65" t="s">
        <v>168</v>
      </c>
      <c r="DZ12" s="65" t="s">
        <v>168</v>
      </c>
      <c r="EA12" s="65" t="s">
        <v>168</v>
      </c>
      <c r="EB12" s="65" t="s">
        <v>168</v>
      </c>
      <c r="EC12" s="65" t="s">
        <v>168</v>
      </c>
      <c r="ED12" s="65" t="s">
        <v>168</v>
      </c>
      <c r="EE12" s="65" t="s">
        <v>168</v>
      </c>
      <c r="EF12" s="65" t="s">
        <v>168</v>
      </c>
      <c r="EG12" s="65" t="s">
        <v>168</v>
      </c>
      <c r="EH12" s="65" t="s">
        <v>168</v>
      </c>
      <c r="EI12" s="65" t="s">
        <v>168</v>
      </c>
      <c r="EJ12" s="65" t="s">
        <v>168</v>
      </c>
      <c r="EK12" s="65" t="s">
        <v>168</v>
      </c>
      <c r="EL12" s="65" t="s">
        <v>168</v>
      </c>
      <c r="EM12" s="65" t="s">
        <v>168</v>
      </c>
      <c r="EN12" s="65" t="s">
        <v>168</v>
      </c>
      <c r="EO12" s="65" t="s">
        <v>168</v>
      </c>
      <c r="EP12" s="65" t="s">
        <v>168</v>
      </c>
      <c r="EQ12" s="65" t="s">
        <v>168</v>
      </c>
      <c r="ER12" s="65" t="s">
        <v>168</v>
      </c>
      <c r="ES12" s="65" t="s">
        <v>168</v>
      </c>
      <c r="ET12" s="65" t="s">
        <v>168</v>
      </c>
      <c r="EU12" s="65" t="s">
        <v>168</v>
      </c>
      <c r="EV12" s="65" t="s">
        <v>168</v>
      </c>
      <c r="EW12" s="65" t="s">
        <v>168</v>
      </c>
      <c r="EX12" s="65" t="s">
        <v>168</v>
      </c>
      <c r="EY12" s="65" t="s">
        <v>168</v>
      </c>
      <c r="EZ12" s="65" t="s">
        <v>168</v>
      </c>
      <c r="FA12" s="65" t="s">
        <v>168</v>
      </c>
      <c r="FB12" s="65" t="s">
        <v>168</v>
      </c>
      <c r="FC12" s="65" t="s">
        <v>168</v>
      </c>
      <c r="FD12" s="65" t="s">
        <v>168</v>
      </c>
      <c r="FE12" s="65" t="s">
        <v>168</v>
      </c>
      <c r="FF12" s="65" t="s">
        <v>168</v>
      </c>
      <c r="FG12" s="65" t="s">
        <v>168</v>
      </c>
      <c r="FH12" s="65" t="s">
        <v>168</v>
      </c>
      <c r="FI12" s="65" t="s">
        <v>168</v>
      </c>
      <c r="FJ12" s="65" t="s">
        <v>168</v>
      </c>
      <c r="FK12" s="65" t="s">
        <v>168</v>
      </c>
      <c r="FL12" s="65" t="s">
        <v>168</v>
      </c>
      <c r="FM12" s="65" t="s">
        <v>168</v>
      </c>
      <c r="FN12" s="65" t="s">
        <v>168</v>
      </c>
      <c r="FO12" s="65" t="s">
        <v>168</v>
      </c>
      <c r="FP12" s="65" t="s">
        <v>168</v>
      </c>
      <c r="FQ12" s="65" t="s">
        <v>168</v>
      </c>
      <c r="FR12" s="65" t="s">
        <v>168</v>
      </c>
      <c r="FS12" s="65" t="s">
        <v>168</v>
      </c>
      <c r="FT12" s="65" t="s">
        <v>168</v>
      </c>
      <c r="FU12" s="65" t="s">
        <v>168</v>
      </c>
      <c r="FV12" s="65" t="s">
        <v>168</v>
      </c>
      <c r="FW12" s="65" t="s">
        <v>168</v>
      </c>
      <c r="FX12" s="65" t="s">
        <v>168</v>
      </c>
      <c r="FY12" s="65" t="s">
        <v>168</v>
      </c>
      <c r="FZ12" s="65" t="s">
        <v>168</v>
      </c>
      <c r="GA12" s="65" t="s">
        <v>168</v>
      </c>
      <c r="GB12" s="65" t="s">
        <v>168</v>
      </c>
    </row>
    <row r="13" spans="3:187" s="24" customFormat="1" x14ac:dyDescent="0.25">
      <c r="D13" s="69" t="s">
        <v>169</v>
      </c>
      <c r="E13" s="69" t="s">
        <v>170</v>
      </c>
      <c r="F13" s="69" t="s">
        <v>171</v>
      </c>
      <c r="G13" s="69" t="s">
        <v>172</v>
      </c>
      <c r="H13" s="69" t="s">
        <v>173</v>
      </c>
      <c r="I13" s="69" t="s">
        <v>174</v>
      </c>
      <c r="J13" s="69" t="s">
        <v>175</v>
      </c>
      <c r="K13" s="69" t="s">
        <v>176</v>
      </c>
      <c r="L13" s="69" t="s">
        <v>177</v>
      </c>
      <c r="M13" s="69" t="s">
        <v>178</v>
      </c>
      <c r="N13" s="69" t="s">
        <v>179</v>
      </c>
      <c r="O13" s="69" t="s">
        <v>180</v>
      </c>
      <c r="P13" s="69" t="s">
        <v>181</v>
      </c>
      <c r="Q13" s="69" t="s">
        <v>182</v>
      </c>
      <c r="R13" s="69" t="s">
        <v>183</v>
      </c>
      <c r="S13" s="69" t="s">
        <v>184</v>
      </c>
      <c r="T13" s="69" t="s">
        <v>185</v>
      </c>
      <c r="U13" s="69" t="s">
        <v>186</v>
      </c>
      <c r="V13" s="69" t="s">
        <v>187</v>
      </c>
      <c r="W13" s="69" t="s">
        <v>188</v>
      </c>
      <c r="X13" s="69" t="s">
        <v>189</v>
      </c>
      <c r="Y13" s="69" t="s">
        <v>190</v>
      </c>
      <c r="Z13" s="69" t="s">
        <v>191</v>
      </c>
      <c r="AA13" s="69" t="s">
        <v>192</v>
      </c>
      <c r="AB13" s="69" t="s">
        <v>193</v>
      </c>
      <c r="AC13" s="69" t="s">
        <v>194</v>
      </c>
      <c r="AD13" s="69" t="s">
        <v>195</v>
      </c>
      <c r="AE13" s="69" t="s">
        <v>196</v>
      </c>
      <c r="AF13" s="69" t="s">
        <v>197</v>
      </c>
      <c r="AG13" s="69" t="s">
        <v>198</v>
      </c>
      <c r="AH13" s="69" t="s">
        <v>199</v>
      </c>
      <c r="AI13" s="69" t="s">
        <v>200</v>
      </c>
      <c r="AJ13" s="69" t="s">
        <v>201</v>
      </c>
      <c r="AK13" s="69" t="s">
        <v>202</v>
      </c>
      <c r="AL13" s="69" t="s">
        <v>203</v>
      </c>
      <c r="AM13" s="69" t="s">
        <v>204</v>
      </c>
      <c r="AN13" s="69" t="s">
        <v>205</v>
      </c>
      <c r="AO13" s="69" t="s">
        <v>206</v>
      </c>
      <c r="AP13" s="69" t="s">
        <v>207</v>
      </c>
      <c r="AQ13" s="69" t="s">
        <v>208</v>
      </c>
      <c r="AR13" s="69" t="s">
        <v>209</v>
      </c>
      <c r="AS13" s="69" t="s">
        <v>210</v>
      </c>
      <c r="AT13" s="69" t="s">
        <v>211</v>
      </c>
      <c r="AU13" s="69" t="s">
        <v>212</v>
      </c>
      <c r="AV13" s="69" t="s">
        <v>213</v>
      </c>
      <c r="AW13" s="69" t="s">
        <v>214</v>
      </c>
      <c r="AX13" s="69" t="s">
        <v>215</v>
      </c>
      <c r="AY13" s="69" t="s">
        <v>216</v>
      </c>
      <c r="AZ13" s="69" t="s">
        <v>217</v>
      </c>
      <c r="BA13" s="69" t="s">
        <v>218</v>
      </c>
      <c r="BB13" s="69" t="s">
        <v>219</v>
      </c>
      <c r="BC13" s="69" t="s">
        <v>220</v>
      </c>
      <c r="BD13" s="69" t="s">
        <v>221</v>
      </c>
      <c r="BE13" s="69" t="s">
        <v>222</v>
      </c>
      <c r="BF13" s="69" t="s">
        <v>223</v>
      </c>
      <c r="BG13" s="69" t="s">
        <v>224</v>
      </c>
      <c r="BH13" s="69" t="s">
        <v>225</v>
      </c>
      <c r="BI13" s="69" t="s">
        <v>226</v>
      </c>
      <c r="BJ13" s="69" t="s">
        <v>227</v>
      </c>
      <c r="BK13" s="69" t="s">
        <v>228</v>
      </c>
      <c r="BL13" s="69" t="s">
        <v>229</v>
      </c>
      <c r="BM13" s="69" t="s">
        <v>230</v>
      </c>
      <c r="BN13" s="69" t="s">
        <v>231</v>
      </c>
      <c r="BO13" s="69" t="s">
        <v>232</v>
      </c>
      <c r="BP13" s="69" t="s">
        <v>233</v>
      </c>
      <c r="BQ13" s="69" t="s">
        <v>234</v>
      </c>
      <c r="BR13" s="69" t="s">
        <v>235</v>
      </c>
      <c r="BS13" s="69" t="s">
        <v>236</v>
      </c>
      <c r="BT13" s="69" t="s">
        <v>237</v>
      </c>
      <c r="BU13" s="69" t="s">
        <v>238</v>
      </c>
      <c r="BV13" s="69" t="s">
        <v>239</v>
      </c>
      <c r="BW13" s="69" t="s">
        <v>240</v>
      </c>
      <c r="BX13" s="69" t="s">
        <v>241</v>
      </c>
      <c r="BY13" s="69" t="s">
        <v>242</v>
      </c>
      <c r="BZ13" s="69" t="s">
        <v>243</v>
      </c>
      <c r="CA13" s="69" t="s">
        <v>244</v>
      </c>
      <c r="CB13" s="69" t="s">
        <v>245</v>
      </c>
      <c r="CC13" s="69" t="s">
        <v>246</v>
      </c>
      <c r="CD13" s="69" t="s">
        <v>247</v>
      </c>
      <c r="CE13" s="69" t="s">
        <v>248</v>
      </c>
      <c r="CF13" s="69" t="s">
        <v>249</v>
      </c>
      <c r="CG13" s="69" t="s">
        <v>250</v>
      </c>
      <c r="CH13" s="69" t="s">
        <v>251</v>
      </c>
      <c r="CI13" s="69" t="s">
        <v>252</v>
      </c>
      <c r="CJ13" s="69" t="s">
        <v>253</v>
      </c>
      <c r="CK13" s="69" t="s">
        <v>254</v>
      </c>
      <c r="CL13" s="69" t="s">
        <v>255</v>
      </c>
      <c r="CM13" s="69" t="s">
        <v>256</v>
      </c>
      <c r="CN13" s="69" t="s">
        <v>257</v>
      </c>
      <c r="CO13" s="69" t="s">
        <v>258</v>
      </c>
      <c r="CP13" s="69" t="s">
        <v>259</v>
      </c>
      <c r="CQ13" s="69" t="s">
        <v>260</v>
      </c>
      <c r="CR13" s="69" t="s">
        <v>261</v>
      </c>
      <c r="CS13" s="69" t="s">
        <v>262</v>
      </c>
      <c r="CT13" s="69" t="s">
        <v>263</v>
      </c>
      <c r="CU13" s="69" t="s">
        <v>264</v>
      </c>
      <c r="CV13" s="69" t="s">
        <v>265</v>
      </c>
      <c r="CW13" s="69" t="s">
        <v>266</v>
      </c>
      <c r="CX13" s="69" t="s">
        <v>267</v>
      </c>
      <c r="CY13" s="69" t="s">
        <v>268</v>
      </c>
      <c r="CZ13" s="69" t="s">
        <v>269</v>
      </c>
      <c r="DA13" s="69" t="s">
        <v>270</v>
      </c>
      <c r="DB13" s="69" t="s">
        <v>271</v>
      </c>
      <c r="DC13" s="69" t="s">
        <v>272</v>
      </c>
      <c r="DD13" s="69" t="s">
        <v>273</v>
      </c>
      <c r="DE13" s="69" t="s">
        <v>274</v>
      </c>
      <c r="DF13" s="69" t="s">
        <v>275</v>
      </c>
      <c r="DG13" s="69" t="s">
        <v>276</v>
      </c>
      <c r="DH13" s="69" t="s">
        <v>277</v>
      </c>
      <c r="DI13" s="69" t="s">
        <v>278</v>
      </c>
      <c r="DJ13" s="69" t="s">
        <v>279</v>
      </c>
      <c r="DK13" s="69" t="s">
        <v>280</v>
      </c>
      <c r="DL13" s="69" t="s">
        <v>281</v>
      </c>
      <c r="DM13" s="69" t="s">
        <v>282</v>
      </c>
      <c r="DN13" s="69" t="s">
        <v>283</v>
      </c>
      <c r="DO13" s="69" t="s">
        <v>284</v>
      </c>
      <c r="DP13" s="69" t="s">
        <v>285</v>
      </c>
      <c r="DQ13" s="69" t="s">
        <v>286</v>
      </c>
      <c r="DR13" s="69" t="s">
        <v>287</v>
      </c>
      <c r="DS13" s="69" t="s">
        <v>288</v>
      </c>
      <c r="DT13" s="69" t="s">
        <v>289</v>
      </c>
      <c r="DU13" s="69" t="s">
        <v>290</v>
      </c>
      <c r="DV13" s="69" t="s">
        <v>291</v>
      </c>
      <c r="DW13" s="69" t="s">
        <v>292</v>
      </c>
      <c r="DX13" s="69" t="s">
        <v>293</v>
      </c>
      <c r="DY13" s="69" t="s">
        <v>294</v>
      </c>
      <c r="DZ13" s="69" t="s">
        <v>295</v>
      </c>
      <c r="EA13" s="69" t="s">
        <v>296</v>
      </c>
      <c r="EB13" s="69" t="s">
        <v>297</v>
      </c>
      <c r="EC13" s="69" t="s">
        <v>298</v>
      </c>
      <c r="ED13" s="69" t="s">
        <v>299</v>
      </c>
      <c r="EE13" s="69" t="s">
        <v>300</v>
      </c>
      <c r="EF13" s="69" t="s">
        <v>301</v>
      </c>
      <c r="EG13" s="69" t="s">
        <v>302</v>
      </c>
      <c r="EH13" s="69" t="s">
        <v>303</v>
      </c>
      <c r="EI13" s="69" t="s">
        <v>304</v>
      </c>
      <c r="EJ13" s="69" t="s">
        <v>305</v>
      </c>
      <c r="EK13" s="69" t="s">
        <v>306</v>
      </c>
      <c r="EL13" s="69" t="s">
        <v>307</v>
      </c>
      <c r="EM13" s="69" t="s">
        <v>308</v>
      </c>
      <c r="EN13" s="69" t="s">
        <v>309</v>
      </c>
      <c r="EO13" s="69" t="s">
        <v>310</v>
      </c>
      <c r="EP13" s="69" t="s">
        <v>311</v>
      </c>
      <c r="EQ13" s="69" t="s">
        <v>312</v>
      </c>
      <c r="ER13" s="69" t="s">
        <v>313</v>
      </c>
      <c r="ES13" s="69" t="s">
        <v>314</v>
      </c>
      <c r="ET13" s="69" t="s">
        <v>315</v>
      </c>
      <c r="EU13" s="69" t="s">
        <v>316</v>
      </c>
      <c r="EV13" s="69" t="s">
        <v>317</v>
      </c>
      <c r="EW13" s="69" t="s">
        <v>318</v>
      </c>
      <c r="EX13" s="69" t="s">
        <v>319</v>
      </c>
      <c r="EY13" s="69" t="s">
        <v>320</v>
      </c>
      <c r="EZ13" s="69" t="s">
        <v>321</v>
      </c>
      <c r="FA13" s="69" t="s">
        <v>322</v>
      </c>
      <c r="FB13" s="69" t="s">
        <v>323</v>
      </c>
      <c r="FC13" s="69" t="s">
        <v>324</v>
      </c>
      <c r="FD13" s="69" t="s">
        <v>325</v>
      </c>
      <c r="FE13" s="69" t="s">
        <v>326</v>
      </c>
      <c r="FF13" s="69" t="s">
        <v>327</v>
      </c>
      <c r="FG13" s="69" t="s">
        <v>328</v>
      </c>
      <c r="FH13" s="69" t="s">
        <v>329</v>
      </c>
      <c r="FI13" s="69" t="s">
        <v>330</v>
      </c>
      <c r="FJ13" s="69" t="s">
        <v>331</v>
      </c>
      <c r="FK13" s="69" t="s">
        <v>332</v>
      </c>
      <c r="FL13" s="69" t="s">
        <v>333</v>
      </c>
      <c r="FM13" s="69" t="s">
        <v>334</v>
      </c>
      <c r="FN13" s="69" t="s">
        <v>335</v>
      </c>
      <c r="FO13" s="69" t="s">
        <v>336</v>
      </c>
      <c r="FP13" s="69" t="s">
        <v>337</v>
      </c>
      <c r="FQ13" s="69" t="s">
        <v>338</v>
      </c>
      <c r="FR13" s="69" t="s">
        <v>339</v>
      </c>
      <c r="FS13" s="69" t="s">
        <v>340</v>
      </c>
      <c r="FT13" s="69" t="s">
        <v>341</v>
      </c>
      <c r="FU13" s="69" t="s">
        <v>342</v>
      </c>
      <c r="FV13" s="69" t="s">
        <v>343</v>
      </c>
      <c r="FW13" s="69" t="s">
        <v>344</v>
      </c>
      <c r="FX13" s="69" t="s">
        <v>345</v>
      </c>
      <c r="FY13" s="69" t="s">
        <v>346</v>
      </c>
      <c r="FZ13" s="69" t="s">
        <v>347</v>
      </c>
      <c r="GA13" s="69" t="s">
        <v>348</v>
      </c>
      <c r="GB13" s="69" t="s">
        <v>349</v>
      </c>
    </row>
    <row r="14" spans="3:187" x14ac:dyDescent="0.25">
      <c r="GD14" t="e">
        <f ca="1">[1]!FAMEData("abmm.q", "1990", "2017", 0,"quarterly", "Down", "Heading", "Normal")</f>
        <v>#NAME?</v>
      </c>
    </row>
    <row r="15" spans="3:187" x14ac:dyDescent="0.25">
      <c r="C15" s="41" t="s">
        <v>986</v>
      </c>
      <c r="D15" s="16">
        <v>277412</v>
      </c>
      <c r="E15" s="16">
        <v>2702</v>
      </c>
      <c r="F15" s="16">
        <v>2433</v>
      </c>
      <c r="G15" s="16">
        <v>114</v>
      </c>
      <c r="H15" s="16">
        <v>282</v>
      </c>
      <c r="I15" s="16">
        <v>86890</v>
      </c>
      <c r="J15" s="16">
        <v>62273</v>
      </c>
      <c r="K15" s="16">
        <v>8330</v>
      </c>
      <c r="L15" s="16">
        <v>1465</v>
      </c>
      <c r="M15" s="16">
        <v>7798</v>
      </c>
      <c r="N15" s="16"/>
      <c r="O15" s="16">
        <v>280</v>
      </c>
      <c r="P15" s="16">
        <v>192</v>
      </c>
      <c r="Q15" s="16">
        <v>45203</v>
      </c>
      <c r="R15" s="16">
        <v>6449</v>
      </c>
      <c r="S15" s="16">
        <v>4775</v>
      </c>
      <c r="T15" s="16">
        <v>783</v>
      </c>
      <c r="U15" s="16">
        <v>471</v>
      </c>
      <c r="V15" s="16">
        <v>21</v>
      </c>
      <c r="W15" s="16">
        <v>537</v>
      </c>
      <c r="X15" s="16">
        <v>498</v>
      </c>
      <c r="Y15" s="16">
        <v>774</v>
      </c>
      <c r="Z15" s="16">
        <v>1610</v>
      </c>
      <c r="AA15" s="16">
        <v>270</v>
      </c>
      <c r="AB15" s="16">
        <v>1002</v>
      </c>
      <c r="AC15" s="16">
        <v>731</v>
      </c>
      <c r="AD15" s="16">
        <v>317</v>
      </c>
      <c r="AE15" s="16">
        <v>582</v>
      </c>
      <c r="AF15" s="16">
        <v>4520</v>
      </c>
      <c r="AG15" s="16">
        <v>2497</v>
      </c>
      <c r="AH15" s="16">
        <v>1796</v>
      </c>
      <c r="AI15" s="16">
        <v>316</v>
      </c>
      <c r="AJ15" s="16">
        <v>4092</v>
      </c>
      <c r="AK15" s="16">
        <v>958</v>
      </c>
      <c r="AL15" s="16">
        <v>1236</v>
      </c>
      <c r="AM15" s="16">
        <v>1918</v>
      </c>
      <c r="AN15" s="16">
        <v>1012</v>
      </c>
      <c r="AO15" s="16">
        <v>1012</v>
      </c>
      <c r="AP15" s="16">
        <v>2254</v>
      </c>
      <c r="AQ15" s="16">
        <v>2254</v>
      </c>
      <c r="AR15" s="16">
        <v>150</v>
      </c>
      <c r="AS15" s="16">
        <v>574</v>
      </c>
      <c r="AT15" s="16">
        <v>286</v>
      </c>
      <c r="AU15" s="16">
        <v>243</v>
      </c>
      <c r="AV15" s="16">
        <v>588</v>
      </c>
      <c r="AW15" s="16">
        <v>708</v>
      </c>
      <c r="AX15" s="16">
        <v>2018</v>
      </c>
      <c r="AY15" s="16">
        <v>2018</v>
      </c>
      <c r="AZ15" s="16">
        <v>3779</v>
      </c>
      <c r="BA15" s="16">
        <v>2505</v>
      </c>
      <c r="BB15" s="16">
        <v>1339</v>
      </c>
      <c r="BC15" s="16">
        <v>643</v>
      </c>
      <c r="BD15" s="16">
        <v>706</v>
      </c>
      <c r="BE15" s="16">
        <v>6067</v>
      </c>
      <c r="BF15" s="16">
        <v>1736</v>
      </c>
      <c r="BG15" s="16">
        <v>1125</v>
      </c>
      <c r="BH15" s="16">
        <v>769</v>
      </c>
      <c r="BI15" s="16">
        <v>4331</v>
      </c>
      <c r="BJ15" s="16">
        <v>3977</v>
      </c>
      <c r="BK15" s="16">
        <v>420</v>
      </c>
      <c r="BL15" s="16">
        <v>2977</v>
      </c>
      <c r="BM15" s="16">
        <v>2977</v>
      </c>
      <c r="BN15" s="16">
        <v>1389</v>
      </c>
      <c r="BO15" s="16">
        <v>1389</v>
      </c>
      <c r="BP15" s="16">
        <v>4847</v>
      </c>
      <c r="BQ15" s="16">
        <v>4847</v>
      </c>
      <c r="BR15" s="16">
        <v>3837</v>
      </c>
      <c r="BS15" s="16">
        <v>3017</v>
      </c>
      <c r="BT15" s="16">
        <v>1375</v>
      </c>
      <c r="BU15" s="16">
        <v>321</v>
      </c>
      <c r="BV15" s="16">
        <v>1126</v>
      </c>
      <c r="BW15" s="16">
        <v>26</v>
      </c>
      <c r="BX15" s="16">
        <v>4254</v>
      </c>
      <c r="BY15" s="16">
        <v>2406</v>
      </c>
      <c r="BZ15" s="16">
        <v>1088</v>
      </c>
      <c r="CA15" s="16">
        <v>1361</v>
      </c>
      <c r="CB15" s="16">
        <v>1880</v>
      </c>
      <c r="CC15" s="16">
        <v>113</v>
      </c>
      <c r="CD15" s="16">
        <v>370</v>
      </c>
      <c r="CE15" s="16">
        <v>1662</v>
      </c>
      <c r="CF15" s="16">
        <v>4334</v>
      </c>
      <c r="CG15" s="16">
        <v>4334</v>
      </c>
      <c r="CH15" s="16">
        <v>3279</v>
      </c>
      <c r="CI15" s="16">
        <v>1063</v>
      </c>
      <c r="CJ15" s="16">
        <v>3485</v>
      </c>
      <c r="CK15" s="16">
        <v>1936</v>
      </c>
      <c r="CL15" s="16">
        <v>1829</v>
      </c>
      <c r="CM15" s="16">
        <v>864</v>
      </c>
      <c r="CN15" s="16">
        <v>955</v>
      </c>
      <c r="CO15" s="16">
        <v>47</v>
      </c>
      <c r="CP15" s="16">
        <v>26742</v>
      </c>
      <c r="CQ15" s="16">
        <v>9323</v>
      </c>
      <c r="CR15" s="16">
        <v>5207</v>
      </c>
      <c r="CS15" s="16">
        <v>12231</v>
      </c>
      <c r="CT15" s="16">
        <v>187820</v>
      </c>
      <c r="CU15" s="16">
        <v>47918</v>
      </c>
      <c r="CV15" s="16">
        <v>27909</v>
      </c>
      <c r="CW15" s="16">
        <v>4202</v>
      </c>
      <c r="CX15" s="16">
        <v>12146</v>
      </c>
      <c r="CY15" s="16">
        <v>12056</v>
      </c>
      <c r="CZ15" s="16">
        <v>10862</v>
      </c>
      <c r="DA15" s="16">
        <v>4573</v>
      </c>
      <c r="DB15" s="16">
        <v>608</v>
      </c>
      <c r="DC15" s="16">
        <v>3998</v>
      </c>
      <c r="DD15" s="16">
        <v>1841</v>
      </c>
      <c r="DE15" s="16">
        <v>501</v>
      </c>
      <c r="DF15" s="16">
        <v>2914</v>
      </c>
      <c r="DG15" s="16">
        <v>1606</v>
      </c>
      <c r="DH15" s="16">
        <v>10038</v>
      </c>
      <c r="DI15" s="16">
        <v>2559</v>
      </c>
      <c r="DJ15" s="16">
        <v>7522</v>
      </c>
      <c r="DK15" s="16">
        <v>8481</v>
      </c>
      <c r="DL15" s="16">
        <v>4968</v>
      </c>
      <c r="DM15" s="16">
        <v>3716</v>
      </c>
      <c r="DN15" s="16">
        <v>1980</v>
      </c>
      <c r="DO15" s="16">
        <v>1293</v>
      </c>
      <c r="DP15" s="16">
        <v>708</v>
      </c>
      <c r="DQ15" s="16">
        <v>1803</v>
      </c>
      <c r="DR15" s="16">
        <v>1803</v>
      </c>
      <c r="DS15" s="16">
        <v>2985</v>
      </c>
      <c r="DT15" s="16">
        <v>2528</v>
      </c>
      <c r="DU15" s="16">
        <v>486</v>
      </c>
      <c r="DV15" s="16">
        <v>15293</v>
      </c>
      <c r="DW15" s="16">
        <v>6618</v>
      </c>
      <c r="DX15" s="16">
        <v>7914</v>
      </c>
      <c r="DY15" s="16">
        <v>7914</v>
      </c>
      <c r="DZ15" s="16"/>
      <c r="EA15" s="16">
        <v>3360</v>
      </c>
      <c r="EB15" s="16">
        <v>32295</v>
      </c>
      <c r="EC15" s="16">
        <v>32295</v>
      </c>
      <c r="ED15" s="16">
        <v>5382</v>
      </c>
      <c r="EE15" s="16">
        <v>26505</v>
      </c>
      <c r="EF15" s="16">
        <v>381</v>
      </c>
      <c r="EG15" s="16">
        <v>19165</v>
      </c>
      <c r="EH15" s="16">
        <v>11639</v>
      </c>
      <c r="EI15" s="16">
        <v>7079</v>
      </c>
      <c r="EJ15" s="16">
        <v>4956</v>
      </c>
      <c r="EK15" s="16">
        <v>4450</v>
      </c>
      <c r="EL15" s="16">
        <v>2588</v>
      </c>
      <c r="EM15" s="16">
        <v>1870</v>
      </c>
      <c r="EN15" s="16">
        <v>897</v>
      </c>
      <c r="EO15" s="16">
        <v>2121</v>
      </c>
      <c r="EP15" s="16">
        <v>944</v>
      </c>
      <c r="EQ15" s="16">
        <v>944</v>
      </c>
      <c r="ER15" s="16">
        <v>3967</v>
      </c>
      <c r="ES15" s="16">
        <v>2445</v>
      </c>
      <c r="ET15" s="16">
        <v>1555</v>
      </c>
      <c r="EU15" s="16">
        <v>1181</v>
      </c>
      <c r="EV15" s="16">
        <v>374</v>
      </c>
      <c r="EW15" s="16">
        <v>7501</v>
      </c>
      <c r="EX15" s="16">
        <v>1982</v>
      </c>
      <c r="EY15" s="16">
        <v>1250</v>
      </c>
      <c r="EZ15" s="16">
        <v>2360</v>
      </c>
      <c r="FA15" s="16">
        <v>3486</v>
      </c>
      <c r="FB15" s="16">
        <v>327</v>
      </c>
      <c r="FC15" s="16">
        <v>1153</v>
      </c>
      <c r="FD15" s="16">
        <v>2072</v>
      </c>
      <c r="FE15" s="16">
        <v>61441</v>
      </c>
      <c r="FF15" s="16">
        <v>25924</v>
      </c>
      <c r="FG15" s="16">
        <v>25924</v>
      </c>
      <c r="FH15" s="16">
        <v>21863</v>
      </c>
      <c r="FI15" s="16">
        <v>21863</v>
      </c>
      <c r="FJ15" s="16">
        <v>15430</v>
      </c>
      <c r="FK15" s="16">
        <v>9548</v>
      </c>
      <c r="FL15" s="16">
        <v>9548</v>
      </c>
      <c r="FM15" s="16">
        <v>6198</v>
      </c>
      <c r="FN15" s="16">
        <v>2438</v>
      </c>
      <c r="FO15" s="16">
        <v>3810</v>
      </c>
      <c r="FP15" s="16">
        <v>10839</v>
      </c>
      <c r="FQ15" s="16">
        <v>4909</v>
      </c>
      <c r="FR15" s="16">
        <v>2653</v>
      </c>
      <c r="FS15" s="16">
        <v>918</v>
      </c>
      <c r="FT15" s="16">
        <v>357</v>
      </c>
      <c r="FU15" s="16">
        <v>1544</v>
      </c>
      <c r="FV15" s="16">
        <v>2271</v>
      </c>
      <c r="FW15" s="16">
        <v>5185</v>
      </c>
      <c r="FX15" s="16">
        <v>1073</v>
      </c>
      <c r="FY15" s="16">
        <v>390</v>
      </c>
      <c r="FZ15" s="16">
        <v>4048</v>
      </c>
      <c r="GA15" s="16">
        <v>782</v>
      </c>
      <c r="GB15" s="16">
        <v>782</v>
      </c>
      <c r="GD15">
        <v>257139</v>
      </c>
      <c r="GE15" s="18">
        <f>GD15-D15</f>
        <v>-20273</v>
      </c>
    </row>
    <row r="16" spans="3:187" x14ac:dyDescent="0.25">
      <c r="C16" s="41" t="s">
        <v>987</v>
      </c>
      <c r="D16" s="16">
        <v>278540</v>
      </c>
      <c r="E16" s="16">
        <v>2730</v>
      </c>
      <c r="F16" s="16">
        <v>2455</v>
      </c>
      <c r="G16" s="16">
        <v>119</v>
      </c>
      <c r="H16" s="16">
        <v>284</v>
      </c>
      <c r="I16" s="16">
        <v>87757</v>
      </c>
      <c r="J16" s="16">
        <v>63200</v>
      </c>
      <c r="K16" s="16">
        <v>8742</v>
      </c>
      <c r="L16" s="16">
        <v>1538</v>
      </c>
      <c r="M16" s="16">
        <v>8184</v>
      </c>
      <c r="N16" s="16"/>
      <c r="O16" s="16">
        <v>294</v>
      </c>
      <c r="P16" s="16">
        <v>202</v>
      </c>
      <c r="Q16" s="16">
        <v>45491</v>
      </c>
      <c r="R16" s="16">
        <v>6412</v>
      </c>
      <c r="S16" s="16">
        <v>4747</v>
      </c>
      <c r="T16" s="16">
        <v>778</v>
      </c>
      <c r="U16" s="16">
        <v>468</v>
      </c>
      <c r="V16" s="16">
        <v>21</v>
      </c>
      <c r="W16" s="16">
        <v>534</v>
      </c>
      <c r="X16" s="16">
        <v>495</v>
      </c>
      <c r="Y16" s="16">
        <v>769</v>
      </c>
      <c r="Z16" s="16">
        <v>1600</v>
      </c>
      <c r="AA16" s="16">
        <v>269</v>
      </c>
      <c r="AB16" s="16">
        <v>996</v>
      </c>
      <c r="AC16" s="16">
        <v>727</v>
      </c>
      <c r="AD16" s="16">
        <v>315</v>
      </c>
      <c r="AE16" s="16">
        <v>579</v>
      </c>
      <c r="AF16" s="16">
        <v>4464</v>
      </c>
      <c r="AG16" s="16">
        <v>2466</v>
      </c>
      <c r="AH16" s="16">
        <v>1774</v>
      </c>
      <c r="AI16" s="16">
        <v>312</v>
      </c>
      <c r="AJ16" s="16">
        <v>4111</v>
      </c>
      <c r="AK16" s="16">
        <v>963</v>
      </c>
      <c r="AL16" s="16">
        <v>1242</v>
      </c>
      <c r="AM16" s="16">
        <v>1927</v>
      </c>
      <c r="AN16" s="16">
        <v>948</v>
      </c>
      <c r="AO16" s="16">
        <v>948</v>
      </c>
      <c r="AP16" s="16">
        <v>2257</v>
      </c>
      <c r="AQ16" s="16">
        <v>2257</v>
      </c>
      <c r="AR16" s="16">
        <v>150</v>
      </c>
      <c r="AS16" s="16">
        <v>575</v>
      </c>
      <c r="AT16" s="16">
        <v>286</v>
      </c>
      <c r="AU16" s="16">
        <v>243</v>
      </c>
      <c r="AV16" s="16">
        <v>588</v>
      </c>
      <c r="AW16" s="16">
        <v>709</v>
      </c>
      <c r="AX16" s="16">
        <v>2022</v>
      </c>
      <c r="AY16" s="16">
        <v>2022</v>
      </c>
      <c r="AZ16" s="16">
        <v>3755</v>
      </c>
      <c r="BA16" s="16">
        <v>2489</v>
      </c>
      <c r="BB16" s="16">
        <v>1331</v>
      </c>
      <c r="BC16" s="16">
        <v>639</v>
      </c>
      <c r="BD16" s="16">
        <v>701</v>
      </c>
      <c r="BE16" s="16">
        <v>6127</v>
      </c>
      <c r="BF16" s="16">
        <v>1754</v>
      </c>
      <c r="BG16" s="16">
        <v>1136</v>
      </c>
      <c r="BH16" s="16">
        <v>777</v>
      </c>
      <c r="BI16" s="16">
        <v>4373</v>
      </c>
      <c r="BJ16" s="16">
        <v>4016</v>
      </c>
      <c r="BK16" s="16">
        <v>424</v>
      </c>
      <c r="BL16" s="16">
        <v>3072</v>
      </c>
      <c r="BM16" s="16">
        <v>3072</v>
      </c>
      <c r="BN16" s="16">
        <v>1418</v>
      </c>
      <c r="BO16" s="16">
        <v>1418</v>
      </c>
      <c r="BP16" s="16">
        <v>4770</v>
      </c>
      <c r="BQ16" s="16">
        <v>4770</v>
      </c>
      <c r="BR16" s="16">
        <v>4005</v>
      </c>
      <c r="BS16" s="16">
        <v>3150</v>
      </c>
      <c r="BT16" s="16">
        <v>1436</v>
      </c>
      <c r="BU16" s="16">
        <v>335</v>
      </c>
      <c r="BV16" s="16">
        <v>1176</v>
      </c>
      <c r="BW16" s="16">
        <v>28</v>
      </c>
      <c r="BX16" s="16">
        <v>4350</v>
      </c>
      <c r="BY16" s="16">
        <v>2460</v>
      </c>
      <c r="BZ16" s="16">
        <v>1113</v>
      </c>
      <c r="CA16" s="16">
        <v>1391</v>
      </c>
      <c r="CB16" s="16">
        <v>1922</v>
      </c>
      <c r="CC16" s="16">
        <v>115</v>
      </c>
      <c r="CD16" s="16">
        <v>379</v>
      </c>
      <c r="CE16" s="16">
        <v>1699</v>
      </c>
      <c r="CF16" s="16">
        <v>4659</v>
      </c>
      <c r="CG16" s="16">
        <v>4659</v>
      </c>
      <c r="CH16" s="16">
        <v>3525</v>
      </c>
      <c r="CI16" s="16">
        <v>1143</v>
      </c>
      <c r="CJ16" s="16">
        <v>3600</v>
      </c>
      <c r="CK16" s="16">
        <v>2000</v>
      </c>
      <c r="CL16" s="16">
        <v>1890</v>
      </c>
      <c r="CM16" s="16">
        <v>892</v>
      </c>
      <c r="CN16" s="16">
        <v>987</v>
      </c>
      <c r="CO16" s="16">
        <v>49</v>
      </c>
      <c r="CP16" s="16">
        <v>26451</v>
      </c>
      <c r="CQ16" s="16">
        <v>9223</v>
      </c>
      <c r="CR16" s="16">
        <v>5151</v>
      </c>
      <c r="CS16" s="16">
        <v>12095</v>
      </c>
      <c r="CT16" s="16">
        <v>188053</v>
      </c>
      <c r="CU16" s="16">
        <v>47924</v>
      </c>
      <c r="CV16" s="16">
        <v>27931</v>
      </c>
      <c r="CW16" s="16">
        <v>4205</v>
      </c>
      <c r="CX16" s="16">
        <v>12157</v>
      </c>
      <c r="CY16" s="16">
        <v>12066</v>
      </c>
      <c r="CZ16" s="16">
        <v>10797</v>
      </c>
      <c r="DA16" s="16">
        <v>4544</v>
      </c>
      <c r="DB16" s="16">
        <v>603</v>
      </c>
      <c r="DC16" s="16">
        <v>3976</v>
      </c>
      <c r="DD16" s="16">
        <v>1823</v>
      </c>
      <c r="DE16" s="16">
        <v>496</v>
      </c>
      <c r="DF16" s="16">
        <v>2894</v>
      </c>
      <c r="DG16" s="16">
        <v>1600</v>
      </c>
      <c r="DH16" s="16">
        <v>10118</v>
      </c>
      <c r="DI16" s="16">
        <v>2580</v>
      </c>
      <c r="DJ16" s="16">
        <v>7581</v>
      </c>
      <c r="DK16" s="16">
        <v>8442</v>
      </c>
      <c r="DL16" s="16">
        <v>4989</v>
      </c>
      <c r="DM16" s="16">
        <v>3728</v>
      </c>
      <c r="DN16" s="16">
        <v>1991</v>
      </c>
      <c r="DO16" s="16">
        <v>1296</v>
      </c>
      <c r="DP16" s="16">
        <v>717</v>
      </c>
      <c r="DQ16" s="16">
        <v>1777</v>
      </c>
      <c r="DR16" s="16">
        <v>1777</v>
      </c>
      <c r="DS16" s="16">
        <v>2991</v>
      </c>
      <c r="DT16" s="16">
        <v>2530</v>
      </c>
      <c r="DU16" s="16">
        <v>488</v>
      </c>
      <c r="DV16" s="16">
        <v>15312</v>
      </c>
      <c r="DW16" s="16">
        <v>6626</v>
      </c>
      <c r="DX16" s="16">
        <v>7923</v>
      </c>
      <c r="DY16" s="16">
        <v>7923</v>
      </c>
      <c r="DZ16" s="16"/>
      <c r="EA16" s="16">
        <v>3365</v>
      </c>
      <c r="EB16" s="16">
        <v>32517</v>
      </c>
      <c r="EC16" s="16">
        <v>32517</v>
      </c>
      <c r="ED16" s="16">
        <v>5419</v>
      </c>
      <c r="EE16" s="16">
        <v>26685</v>
      </c>
      <c r="EF16" s="16">
        <v>383</v>
      </c>
      <c r="EG16" s="16">
        <v>19223</v>
      </c>
      <c r="EH16" s="16">
        <v>11674</v>
      </c>
      <c r="EI16" s="16">
        <v>7113</v>
      </c>
      <c r="EJ16" s="16">
        <v>4980</v>
      </c>
      <c r="EK16" s="16">
        <v>4470</v>
      </c>
      <c r="EL16" s="16">
        <v>2601</v>
      </c>
      <c r="EM16" s="16">
        <v>1879</v>
      </c>
      <c r="EN16" s="16">
        <v>902</v>
      </c>
      <c r="EO16" s="16">
        <v>2131</v>
      </c>
      <c r="EP16" s="16">
        <v>942</v>
      </c>
      <c r="EQ16" s="16">
        <v>942</v>
      </c>
      <c r="ER16" s="16">
        <v>3973</v>
      </c>
      <c r="ES16" s="16">
        <v>2444</v>
      </c>
      <c r="ET16" s="16">
        <v>1563</v>
      </c>
      <c r="EU16" s="16">
        <v>1186</v>
      </c>
      <c r="EV16" s="16">
        <v>376</v>
      </c>
      <c r="EW16" s="16">
        <v>7524</v>
      </c>
      <c r="EX16" s="16">
        <v>1989</v>
      </c>
      <c r="EY16" s="16">
        <v>1254</v>
      </c>
      <c r="EZ16" s="16">
        <v>2364</v>
      </c>
      <c r="FA16" s="16">
        <v>3501</v>
      </c>
      <c r="FB16" s="16">
        <v>329</v>
      </c>
      <c r="FC16" s="16">
        <v>1160</v>
      </c>
      <c r="FD16" s="16">
        <v>2081</v>
      </c>
      <c r="FE16" s="16">
        <v>61398</v>
      </c>
      <c r="FF16" s="16">
        <v>25932</v>
      </c>
      <c r="FG16" s="16">
        <v>25932</v>
      </c>
      <c r="FH16" s="16">
        <v>21840</v>
      </c>
      <c r="FI16" s="16">
        <v>21840</v>
      </c>
      <c r="FJ16" s="16">
        <v>15404</v>
      </c>
      <c r="FK16" s="16">
        <v>9545</v>
      </c>
      <c r="FL16" s="16">
        <v>9545</v>
      </c>
      <c r="FM16" s="16">
        <v>6168</v>
      </c>
      <c r="FN16" s="16">
        <v>2424</v>
      </c>
      <c r="FO16" s="16">
        <v>3796</v>
      </c>
      <c r="FP16" s="16">
        <v>10833</v>
      </c>
      <c r="FQ16" s="16">
        <v>4910</v>
      </c>
      <c r="FR16" s="16">
        <v>2651</v>
      </c>
      <c r="FS16" s="16">
        <v>917</v>
      </c>
      <c r="FT16" s="16">
        <v>356</v>
      </c>
      <c r="FU16" s="16">
        <v>1548</v>
      </c>
      <c r="FV16" s="16">
        <v>2276</v>
      </c>
      <c r="FW16" s="16">
        <v>5179</v>
      </c>
      <c r="FX16" s="16">
        <v>1071</v>
      </c>
      <c r="FY16" s="16">
        <v>388</v>
      </c>
      <c r="FZ16" s="16">
        <v>4042</v>
      </c>
      <c r="GA16" s="16">
        <v>781</v>
      </c>
      <c r="GB16" s="16">
        <v>781</v>
      </c>
      <c r="GD16">
        <v>258133</v>
      </c>
      <c r="GE16" s="18">
        <f t="shared" ref="GE16:GE79" si="0">GD16-D16</f>
        <v>-20407</v>
      </c>
    </row>
    <row r="17" spans="3:187" x14ac:dyDescent="0.25">
      <c r="C17" s="41" t="s">
        <v>988</v>
      </c>
      <c r="D17" s="16">
        <v>276185</v>
      </c>
      <c r="E17" s="16">
        <v>2758</v>
      </c>
      <c r="F17" s="16">
        <v>2482</v>
      </c>
      <c r="G17" s="16">
        <v>117</v>
      </c>
      <c r="H17" s="16">
        <v>287</v>
      </c>
      <c r="I17" s="16">
        <v>86255</v>
      </c>
      <c r="J17" s="16">
        <v>62140</v>
      </c>
      <c r="K17" s="16">
        <v>7912</v>
      </c>
      <c r="L17" s="16">
        <v>1392</v>
      </c>
      <c r="M17" s="16">
        <v>7407</v>
      </c>
      <c r="N17" s="16"/>
      <c r="O17" s="16">
        <v>266</v>
      </c>
      <c r="P17" s="16">
        <v>182</v>
      </c>
      <c r="Q17" s="16">
        <v>44963</v>
      </c>
      <c r="R17" s="16">
        <v>6457</v>
      </c>
      <c r="S17" s="16">
        <v>4781</v>
      </c>
      <c r="T17" s="16">
        <v>784</v>
      </c>
      <c r="U17" s="16">
        <v>471</v>
      </c>
      <c r="V17" s="16">
        <v>21</v>
      </c>
      <c r="W17" s="16">
        <v>538</v>
      </c>
      <c r="X17" s="16">
        <v>499</v>
      </c>
      <c r="Y17" s="16">
        <v>775</v>
      </c>
      <c r="Z17" s="16">
        <v>1612</v>
      </c>
      <c r="AA17" s="16">
        <v>271</v>
      </c>
      <c r="AB17" s="16">
        <v>1003</v>
      </c>
      <c r="AC17" s="16">
        <v>732</v>
      </c>
      <c r="AD17" s="16">
        <v>317</v>
      </c>
      <c r="AE17" s="16">
        <v>583</v>
      </c>
      <c r="AF17" s="16">
        <v>4331</v>
      </c>
      <c r="AG17" s="16">
        <v>2393</v>
      </c>
      <c r="AH17" s="16">
        <v>1721</v>
      </c>
      <c r="AI17" s="16">
        <v>303</v>
      </c>
      <c r="AJ17" s="16">
        <v>4033</v>
      </c>
      <c r="AK17" s="16">
        <v>944</v>
      </c>
      <c r="AL17" s="16">
        <v>1218</v>
      </c>
      <c r="AM17" s="16">
        <v>1890</v>
      </c>
      <c r="AN17" s="16">
        <v>995</v>
      </c>
      <c r="AO17" s="16">
        <v>995</v>
      </c>
      <c r="AP17" s="16">
        <v>2240</v>
      </c>
      <c r="AQ17" s="16">
        <v>2240</v>
      </c>
      <c r="AR17" s="16">
        <v>149</v>
      </c>
      <c r="AS17" s="16">
        <v>570</v>
      </c>
      <c r="AT17" s="16">
        <v>284</v>
      </c>
      <c r="AU17" s="16">
        <v>241</v>
      </c>
      <c r="AV17" s="16">
        <v>584</v>
      </c>
      <c r="AW17" s="16">
        <v>704</v>
      </c>
      <c r="AX17" s="16">
        <v>2009</v>
      </c>
      <c r="AY17" s="16">
        <v>2009</v>
      </c>
      <c r="AZ17" s="16">
        <v>3721</v>
      </c>
      <c r="BA17" s="16">
        <v>2466</v>
      </c>
      <c r="BB17" s="16">
        <v>1319</v>
      </c>
      <c r="BC17" s="16">
        <v>633</v>
      </c>
      <c r="BD17" s="16">
        <v>695</v>
      </c>
      <c r="BE17" s="16">
        <v>5972</v>
      </c>
      <c r="BF17" s="16">
        <v>1709</v>
      </c>
      <c r="BG17" s="16">
        <v>1108</v>
      </c>
      <c r="BH17" s="16">
        <v>757</v>
      </c>
      <c r="BI17" s="16">
        <v>4263</v>
      </c>
      <c r="BJ17" s="16">
        <v>3915</v>
      </c>
      <c r="BK17" s="16">
        <v>413</v>
      </c>
      <c r="BL17" s="16">
        <v>2923</v>
      </c>
      <c r="BM17" s="16">
        <v>2923</v>
      </c>
      <c r="BN17" s="16">
        <v>1356</v>
      </c>
      <c r="BO17" s="16">
        <v>1356</v>
      </c>
      <c r="BP17" s="16">
        <v>4690</v>
      </c>
      <c r="BQ17" s="16">
        <v>4690</v>
      </c>
      <c r="BR17" s="16">
        <v>4115</v>
      </c>
      <c r="BS17" s="16">
        <v>3236</v>
      </c>
      <c r="BT17" s="16">
        <v>1475</v>
      </c>
      <c r="BU17" s="16">
        <v>345</v>
      </c>
      <c r="BV17" s="16">
        <v>1208</v>
      </c>
      <c r="BW17" s="16">
        <v>28</v>
      </c>
      <c r="BX17" s="16">
        <v>4268</v>
      </c>
      <c r="BY17" s="16">
        <v>2413</v>
      </c>
      <c r="BZ17" s="16">
        <v>1092</v>
      </c>
      <c r="CA17" s="16">
        <v>1365</v>
      </c>
      <c r="CB17" s="16">
        <v>1886</v>
      </c>
      <c r="CC17" s="16">
        <v>113</v>
      </c>
      <c r="CD17" s="16">
        <v>371</v>
      </c>
      <c r="CE17" s="16">
        <v>1667</v>
      </c>
      <c r="CF17" s="16">
        <v>4720</v>
      </c>
      <c r="CG17" s="16">
        <v>4720</v>
      </c>
      <c r="CH17" s="16">
        <v>3571</v>
      </c>
      <c r="CI17" s="16">
        <v>1158</v>
      </c>
      <c r="CJ17" s="16">
        <v>3582</v>
      </c>
      <c r="CK17" s="16">
        <v>1990</v>
      </c>
      <c r="CL17" s="16">
        <v>1880</v>
      </c>
      <c r="CM17" s="16">
        <v>888</v>
      </c>
      <c r="CN17" s="16">
        <v>982</v>
      </c>
      <c r="CO17" s="16">
        <v>49</v>
      </c>
      <c r="CP17" s="16">
        <v>25919</v>
      </c>
      <c r="CQ17" s="16">
        <v>9037</v>
      </c>
      <c r="CR17" s="16">
        <v>5047</v>
      </c>
      <c r="CS17" s="16">
        <v>11853</v>
      </c>
      <c r="CT17" s="16">
        <v>187172</v>
      </c>
      <c r="CU17" s="16">
        <v>47223</v>
      </c>
      <c r="CV17" s="16">
        <v>27461</v>
      </c>
      <c r="CW17" s="16">
        <v>4134</v>
      </c>
      <c r="CX17" s="16">
        <v>11952</v>
      </c>
      <c r="CY17" s="16">
        <v>11863</v>
      </c>
      <c r="CZ17" s="16">
        <v>10706</v>
      </c>
      <c r="DA17" s="16">
        <v>4505</v>
      </c>
      <c r="DB17" s="16">
        <v>598</v>
      </c>
      <c r="DC17" s="16">
        <v>3940</v>
      </c>
      <c r="DD17" s="16">
        <v>1810</v>
      </c>
      <c r="DE17" s="16">
        <v>492</v>
      </c>
      <c r="DF17" s="16">
        <v>2870</v>
      </c>
      <c r="DG17" s="16">
        <v>1585</v>
      </c>
      <c r="DH17" s="16">
        <v>9973</v>
      </c>
      <c r="DI17" s="16">
        <v>2542</v>
      </c>
      <c r="DJ17" s="16">
        <v>7473</v>
      </c>
      <c r="DK17" s="16">
        <v>8364</v>
      </c>
      <c r="DL17" s="16">
        <v>4905</v>
      </c>
      <c r="DM17" s="16">
        <v>3665</v>
      </c>
      <c r="DN17" s="16">
        <v>1957</v>
      </c>
      <c r="DO17" s="16">
        <v>1275</v>
      </c>
      <c r="DP17" s="16">
        <v>704</v>
      </c>
      <c r="DQ17" s="16">
        <v>1764</v>
      </c>
      <c r="DR17" s="16">
        <v>1764</v>
      </c>
      <c r="DS17" s="16">
        <v>2988</v>
      </c>
      <c r="DT17" s="16">
        <v>2528</v>
      </c>
      <c r="DU17" s="16">
        <v>487</v>
      </c>
      <c r="DV17" s="16">
        <v>15286</v>
      </c>
      <c r="DW17" s="16">
        <v>6616</v>
      </c>
      <c r="DX17" s="16">
        <v>7908</v>
      </c>
      <c r="DY17" s="16">
        <v>7907</v>
      </c>
      <c r="DZ17" s="16"/>
      <c r="EA17" s="16">
        <v>3359</v>
      </c>
      <c r="EB17" s="16">
        <v>32500</v>
      </c>
      <c r="EC17" s="16">
        <v>32500</v>
      </c>
      <c r="ED17" s="16">
        <v>5416</v>
      </c>
      <c r="EE17" s="16">
        <v>26672</v>
      </c>
      <c r="EF17" s="16">
        <v>382</v>
      </c>
      <c r="EG17" s="16">
        <v>19216</v>
      </c>
      <c r="EH17" s="16">
        <v>11673</v>
      </c>
      <c r="EI17" s="16">
        <v>7111</v>
      </c>
      <c r="EJ17" s="16">
        <v>4980</v>
      </c>
      <c r="EK17" s="16">
        <v>4470</v>
      </c>
      <c r="EL17" s="16">
        <v>2599</v>
      </c>
      <c r="EM17" s="16">
        <v>1880</v>
      </c>
      <c r="EN17" s="16">
        <v>901</v>
      </c>
      <c r="EO17" s="16">
        <v>2130</v>
      </c>
      <c r="EP17" s="16">
        <v>942</v>
      </c>
      <c r="EQ17" s="16">
        <v>942</v>
      </c>
      <c r="ER17" s="16">
        <v>3975</v>
      </c>
      <c r="ES17" s="16">
        <v>2446</v>
      </c>
      <c r="ET17" s="16">
        <v>1563</v>
      </c>
      <c r="EU17" s="16">
        <v>1187</v>
      </c>
      <c r="EV17" s="16">
        <v>375</v>
      </c>
      <c r="EW17" s="16">
        <v>7518</v>
      </c>
      <c r="EX17" s="16">
        <v>1988</v>
      </c>
      <c r="EY17" s="16">
        <v>1251</v>
      </c>
      <c r="EZ17" s="16">
        <v>2363</v>
      </c>
      <c r="FA17" s="16">
        <v>3499</v>
      </c>
      <c r="FB17" s="16">
        <v>330</v>
      </c>
      <c r="FC17" s="16">
        <v>1159</v>
      </c>
      <c r="FD17" s="16">
        <v>2079</v>
      </c>
      <c r="FE17" s="16">
        <v>61523</v>
      </c>
      <c r="FF17" s="16">
        <v>25882</v>
      </c>
      <c r="FG17" s="16">
        <v>25882</v>
      </c>
      <c r="FH17" s="16">
        <v>21911</v>
      </c>
      <c r="FI17" s="16">
        <v>21911</v>
      </c>
      <c r="FJ17" s="16">
        <v>15498</v>
      </c>
      <c r="FK17" s="16">
        <v>9602</v>
      </c>
      <c r="FL17" s="16">
        <v>9602</v>
      </c>
      <c r="FM17" s="16">
        <v>6207</v>
      </c>
      <c r="FN17" s="16">
        <v>2441</v>
      </c>
      <c r="FO17" s="16">
        <v>3818</v>
      </c>
      <c r="FP17" s="16">
        <v>10719</v>
      </c>
      <c r="FQ17" s="16">
        <v>4865</v>
      </c>
      <c r="FR17" s="16">
        <v>2627</v>
      </c>
      <c r="FS17" s="16">
        <v>910</v>
      </c>
      <c r="FT17" s="16">
        <v>352</v>
      </c>
      <c r="FU17" s="16">
        <v>1531</v>
      </c>
      <c r="FV17" s="16">
        <v>2255</v>
      </c>
      <c r="FW17" s="16">
        <v>5118</v>
      </c>
      <c r="FX17" s="16">
        <v>1058</v>
      </c>
      <c r="FY17" s="16">
        <v>385</v>
      </c>
      <c r="FZ17" s="16">
        <v>3993</v>
      </c>
      <c r="GA17" s="16">
        <v>773</v>
      </c>
      <c r="GB17" s="16">
        <v>773</v>
      </c>
      <c r="GD17">
        <v>256064</v>
      </c>
      <c r="GE17" s="18">
        <f t="shared" si="0"/>
        <v>-20121</v>
      </c>
    </row>
    <row r="18" spans="3:187" x14ac:dyDescent="0.25">
      <c r="C18" s="41" t="s">
        <v>989</v>
      </c>
      <c r="D18" s="16">
        <v>275720</v>
      </c>
      <c r="E18" s="16">
        <v>2773</v>
      </c>
      <c r="F18" s="16">
        <v>2495</v>
      </c>
      <c r="G18" s="16">
        <v>119</v>
      </c>
      <c r="H18" s="16">
        <v>287</v>
      </c>
      <c r="I18" s="16">
        <v>85464</v>
      </c>
      <c r="J18" s="16">
        <v>61544</v>
      </c>
      <c r="K18" s="16">
        <v>7976</v>
      </c>
      <c r="L18" s="16">
        <v>1403</v>
      </c>
      <c r="M18" s="16">
        <v>7467</v>
      </c>
      <c r="N18" s="16"/>
      <c r="O18" s="16">
        <v>268</v>
      </c>
      <c r="P18" s="16">
        <v>184</v>
      </c>
      <c r="Q18" s="16">
        <v>44387</v>
      </c>
      <c r="R18" s="16">
        <v>6472</v>
      </c>
      <c r="S18" s="16">
        <v>4792</v>
      </c>
      <c r="T18" s="16">
        <v>786</v>
      </c>
      <c r="U18" s="16">
        <v>472</v>
      </c>
      <c r="V18" s="16">
        <v>21</v>
      </c>
      <c r="W18" s="16">
        <v>539</v>
      </c>
      <c r="X18" s="16">
        <v>500</v>
      </c>
      <c r="Y18" s="16">
        <v>777</v>
      </c>
      <c r="Z18" s="16">
        <v>1615</v>
      </c>
      <c r="AA18" s="16">
        <v>271</v>
      </c>
      <c r="AB18" s="16">
        <v>1005</v>
      </c>
      <c r="AC18" s="16">
        <v>734</v>
      </c>
      <c r="AD18" s="16">
        <v>318</v>
      </c>
      <c r="AE18" s="16">
        <v>584</v>
      </c>
      <c r="AF18" s="16">
        <v>4294</v>
      </c>
      <c r="AG18" s="16">
        <v>2372</v>
      </c>
      <c r="AH18" s="16">
        <v>1706</v>
      </c>
      <c r="AI18" s="16">
        <v>300</v>
      </c>
      <c r="AJ18" s="16">
        <v>3951</v>
      </c>
      <c r="AK18" s="16">
        <v>925</v>
      </c>
      <c r="AL18" s="16">
        <v>1194</v>
      </c>
      <c r="AM18" s="16">
        <v>1852</v>
      </c>
      <c r="AN18" s="16">
        <v>1028</v>
      </c>
      <c r="AO18" s="16">
        <v>1028</v>
      </c>
      <c r="AP18" s="16">
        <v>2194</v>
      </c>
      <c r="AQ18" s="16">
        <v>2194</v>
      </c>
      <c r="AR18" s="16">
        <v>146</v>
      </c>
      <c r="AS18" s="16">
        <v>559</v>
      </c>
      <c r="AT18" s="16">
        <v>278</v>
      </c>
      <c r="AU18" s="16">
        <v>236</v>
      </c>
      <c r="AV18" s="16">
        <v>572</v>
      </c>
      <c r="AW18" s="16">
        <v>690</v>
      </c>
      <c r="AX18" s="16">
        <v>1967</v>
      </c>
      <c r="AY18" s="16">
        <v>1967</v>
      </c>
      <c r="AZ18" s="16">
        <v>3657</v>
      </c>
      <c r="BA18" s="16">
        <v>2424</v>
      </c>
      <c r="BB18" s="16">
        <v>1296</v>
      </c>
      <c r="BC18" s="16">
        <v>622</v>
      </c>
      <c r="BD18" s="16">
        <v>683</v>
      </c>
      <c r="BE18" s="16">
        <v>5828</v>
      </c>
      <c r="BF18" s="16">
        <v>1668</v>
      </c>
      <c r="BG18" s="16">
        <v>1081</v>
      </c>
      <c r="BH18" s="16">
        <v>739</v>
      </c>
      <c r="BI18" s="16">
        <v>4159</v>
      </c>
      <c r="BJ18" s="16">
        <v>3820</v>
      </c>
      <c r="BK18" s="16">
        <v>403</v>
      </c>
      <c r="BL18" s="16">
        <v>2852</v>
      </c>
      <c r="BM18" s="16">
        <v>2852</v>
      </c>
      <c r="BN18" s="16">
        <v>1325</v>
      </c>
      <c r="BO18" s="16">
        <v>1325</v>
      </c>
      <c r="BP18" s="16">
        <v>4577</v>
      </c>
      <c r="BQ18" s="16">
        <v>4577</v>
      </c>
      <c r="BR18" s="16">
        <v>4130</v>
      </c>
      <c r="BS18" s="16">
        <v>3248</v>
      </c>
      <c r="BT18" s="16">
        <v>1480</v>
      </c>
      <c r="BU18" s="16">
        <v>346</v>
      </c>
      <c r="BV18" s="16">
        <v>1212</v>
      </c>
      <c r="BW18" s="16">
        <v>28</v>
      </c>
      <c r="BX18" s="16">
        <v>4154</v>
      </c>
      <c r="BY18" s="16">
        <v>2349</v>
      </c>
      <c r="BZ18" s="16">
        <v>1063</v>
      </c>
      <c r="CA18" s="16">
        <v>1329</v>
      </c>
      <c r="CB18" s="16">
        <v>1835</v>
      </c>
      <c r="CC18" s="16">
        <v>110</v>
      </c>
      <c r="CD18" s="16">
        <v>362</v>
      </c>
      <c r="CE18" s="16">
        <v>1623</v>
      </c>
      <c r="CF18" s="16">
        <v>4788</v>
      </c>
      <c r="CG18" s="16">
        <v>4788</v>
      </c>
      <c r="CH18" s="16">
        <v>3622</v>
      </c>
      <c r="CI18" s="16">
        <v>1174</v>
      </c>
      <c r="CJ18" s="16">
        <v>3570</v>
      </c>
      <c r="CK18" s="16">
        <v>1984</v>
      </c>
      <c r="CL18" s="16">
        <v>1874</v>
      </c>
      <c r="CM18" s="16">
        <v>885</v>
      </c>
      <c r="CN18" s="16">
        <v>979</v>
      </c>
      <c r="CO18" s="16">
        <v>48</v>
      </c>
      <c r="CP18" s="16">
        <v>25732</v>
      </c>
      <c r="CQ18" s="16">
        <v>8971</v>
      </c>
      <c r="CR18" s="16">
        <v>5012</v>
      </c>
      <c r="CS18" s="16">
        <v>11767</v>
      </c>
      <c r="CT18" s="16">
        <v>187483</v>
      </c>
      <c r="CU18" s="16">
        <v>46654</v>
      </c>
      <c r="CV18" s="16">
        <v>27073</v>
      </c>
      <c r="CW18" s="16">
        <v>4075</v>
      </c>
      <c r="CX18" s="16">
        <v>11784</v>
      </c>
      <c r="CY18" s="16">
        <v>11696</v>
      </c>
      <c r="CZ18" s="16">
        <v>10677</v>
      </c>
      <c r="DA18" s="16">
        <v>4493</v>
      </c>
      <c r="DB18" s="16">
        <v>597</v>
      </c>
      <c r="DC18" s="16">
        <v>3929</v>
      </c>
      <c r="DD18" s="16">
        <v>1805</v>
      </c>
      <c r="DE18" s="16">
        <v>491</v>
      </c>
      <c r="DF18" s="16">
        <v>2862</v>
      </c>
      <c r="DG18" s="16">
        <v>1581</v>
      </c>
      <c r="DH18" s="16">
        <v>9786</v>
      </c>
      <c r="DI18" s="16">
        <v>2493</v>
      </c>
      <c r="DJ18" s="16">
        <v>7334</v>
      </c>
      <c r="DK18" s="16">
        <v>8348</v>
      </c>
      <c r="DL18" s="16">
        <v>4897</v>
      </c>
      <c r="DM18" s="16">
        <v>3659</v>
      </c>
      <c r="DN18" s="16">
        <v>1953</v>
      </c>
      <c r="DO18" s="16">
        <v>1271</v>
      </c>
      <c r="DP18" s="16">
        <v>704</v>
      </c>
      <c r="DQ18" s="16">
        <v>1758</v>
      </c>
      <c r="DR18" s="16">
        <v>1758</v>
      </c>
      <c r="DS18" s="16">
        <v>2990</v>
      </c>
      <c r="DT18" s="16">
        <v>2531</v>
      </c>
      <c r="DU18" s="16">
        <v>487</v>
      </c>
      <c r="DV18" s="16">
        <v>15493</v>
      </c>
      <c r="DW18" s="16">
        <v>6705</v>
      </c>
      <c r="DX18" s="16">
        <v>8016</v>
      </c>
      <c r="DY18" s="16">
        <v>8015</v>
      </c>
      <c r="DZ18" s="16"/>
      <c r="EA18" s="16">
        <v>3404</v>
      </c>
      <c r="EB18" s="16">
        <v>32531</v>
      </c>
      <c r="EC18" s="16">
        <v>32531</v>
      </c>
      <c r="ED18" s="16">
        <v>5422</v>
      </c>
      <c r="EE18" s="16">
        <v>26697</v>
      </c>
      <c r="EF18" s="16">
        <v>382</v>
      </c>
      <c r="EG18" s="16">
        <v>19232</v>
      </c>
      <c r="EH18" s="16">
        <v>11689</v>
      </c>
      <c r="EI18" s="16">
        <v>7122</v>
      </c>
      <c r="EJ18" s="16">
        <v>4988</v>
      </c>
      <c r="EK18" s="16">
        <v>4478</v>
      </c>
      <c r="EL18" s="16">
        <v>2606</v>
      </c>
      <c r="EM18" s="16">
        <v>1881</v>
      </c>
      <c r="EN18" s="16">
        <v>902</v>
      </c>
      <c r="EO18" s="16">
        <v>2133</v>
      </c>
      <c r="EP18" s="16">
        <v>942</v>
      </c>
      <c r="EQ18" s="16">
        <v>942</v>
      </c>
      <c r="ER18" s="16">
        <v>3981</v>
      </c>
      <c r="ES18" s="16">
        <v>2451</v>
      </c>
      <c r="ET18" s="16">
        <v>1564</v>
      </c>
      <c r="EU18" s="16">
        <v>1187</v>
      </c>
      <c r="EV18" s="16">
        <v>377</v>
      </c>
      <c r="EW18" s="16">
        <v>7517</v>
      </c>
      <c r="EX18" s="16">
        <v>1986</v>
      </c>
      <c r="EY18" s="16">
        <v>1252</v>
      </c>
      <c r="EZ18" s="16">
        <v>2364</v>
      </c>
      <c r="FA18" s="16">
        <v>3499</v>
      </c>
      <c r="FB18" s="16">
        <v>328</v>
      </c>
      <c r="FC18" s="16">
        <v>1159</v>
      </c>
      <c r="FD18" s="16">
        <v>2081</v>
      </c>
      <c r="FE18" s="16">
        <v>62332</v>
      </c>
      <c r="FF18" s="16">
        <v>26105</v>
      </c>
      <c r="FG18" s="16">
        <v>26105</v>
      </c>
      <c r="FH18" s="16">
        <v>22135</v>
      </c>
      <c r="FI18" s="16">
        <v>22135</v>
      </c>
      <c r="FJ18" s="16">
        <v>15830</v>
      </c>
      <c r="FK18" s="16">
        <v>9805</v>
      </c>
      <c r="FL18" s="16">
        <v>9805</v>
      </c>
      <c r="FM18" s="16">
        <v>6344</v>
      </c>
      <c r="FN18" s="16">
        <v>2495</v>
      </c>
      <c r="FO18" s="16">
        <v>3902</v>
      </c>
      <c r="FP18" s="16">
        <v>10837</v>
      </c>
      <c r="FQ18" s="16">
        <v>4917</v>
      </c>
      <c r="FR18" s="16">
        <v>2656</v>
      </c>
      <c r="FS18" s="16">
        <v>919</v>
      </c>
      <c r="FT18" s="16">
        <v>356</v>
      </c>
      <c r="FU18" s="16">
        <v>1550</v>
      </c>
      <c r="FV18" s="16">
        <v>2277</v>
      </c>
      <c r="FW18" s="16">
        <v>5178</v>
      </c>
      <c r="FX18" s="16">
        <v>1070</v>
      </c>
      <c r="FY18" s="16">
        <v>389</v>
      </c>
      <c r="FZ18" s="16">
        <v>4040</v>
      </c>
      <c r="GA18" s="16">
        <v>780</v>
      </c>
      <c r="GB18" s="16">
        <v>780</v>
      </c>
      <c r="GD18">
        <v>255732</v>
      </c>
      <c r="GE18" s="18">
        <f t="shared" si="0"/>
        <v>-19988</v>
      </c>
    </row>
    <row r="19" spans="3:187" x14ac:dyDescent="0.25">
      <c r="C19" s="41" t="s">
        <v>990</v>
      </c>
      <c r="D19" s="16">
        <v>274540</v>
      </c>
      <c r="E19" s="16">
        <v>2861</v>
      </c>
      <c r="F19" s="16">
        <v>2575</v>
      </c>
      <c r="G19" s="16">
        <v>124</v>
      </c>
      <c r="H19" s="16">
        <v>296</v>
      </c>
      <c r="I19" s="16">
        <v>83959</v>
      </c>
      <c r="J19" s="16">
        <v>60815</v>
      </c>
      <c r="K19" s="16">
        <v>8340</v>
      </c>
      <c r="L19" s="16">
        <v>1467</v>
      </c>
      <c r="M19" s="16">
        <v>7808</v>
      </c>
      <c r="N19" s="16"/>
      <c r="O19" s="16">
        <v>281</v>
      </c>
      <c r="P19" s="16">
        <v>192</v>
      </c>
      <c r="Q19" s="16">
        <v>43474</v>
      </c>
      <c r="R19" s="16">
        <v>6449</v>
      </c>
      <c r="S19" s="16">
        <v>4775</v>
      </c>
      <c r="T19" s="16">
        <v>783</v>
      </c>
      <c r="U19" s="16">
        <v>471</v>
      </c>
      <c r="V19" s="16">
        <v>21</v>
      </c>
      <c r="W19" s="16">
        <v>537</v>
      </c>
      <c r="X19" s="16">
        <v>498</v>
      </c>
      <c r="Y19" s="16">
        <v>774</v>
      </c>
      <c r="Z19" s="16">
        <v>1610</v>
      </c>
      <c r="AA19" s="16">
        <v>270</v>
      </c>
      <c r="AB19" s="16">
        <v>1002</v>
      </c>
      <c r="AC19" s="16">
        <v>731</v>
      </c>
      <c r="AD19" s="16">
        <v>317</v>
      </c>
      <c r="AE19" s="16">
        <v>582</v>
      </c>
      <c r="AF19" s="16">
        <v>4090</v>
      </c>
      <c r="AG19" s="16">
        <v>2259</v>
      </c>
      <c r="AH19" s="16">
        <v>1625</v>
      </c>
      <c r="AI19" s="16">
        <v>286</v>
      </c>
      <c r="AJ19" s="16">
        <v>3836</v>
      </c>
      <c r="AK19" s="16">
        <v>898</v>
      </c>
      <c r="AL19" s="16">
        <v>1159</v>
      </c>
      <c r="AM19" s="16">
        <v>1798</v>
      </c>
      <c r="AN19" s="16">
        <v>1091</v>
      </c>
      <c r="AO19" s="16">
        <v>1091</v>
      </c>
      <c r="AP19" s="16">
        <v>2257</v>
      </c>
      <c r="AQ19" s="16">
        <v>2257</v>
      </c>
      <c r="AR19" s="16">
        <v>150</v>
      </c>
      <c r="AS19" s="16">
        <v>575</v>
      </c>
      <c r="AT19" s="16">
        <v>286</v>
      </c>
      <c r="AU19" s="16">
        <v>243</v>
      </c>
      <c r="AV19" s="16">
        <v>588</v>
      </c>
      <c r="AW19" s="16">
        <v>709</v>
      </c>
      <c r="AX19" s="16">
        <v>2022</v>
      </c>
      <c r="AY19" s="16">
        <v>2022</v>
      </c>
      <c r="AZ19" s="16">
        <v>3517</v>
      </c>
      <c r="BA19" s="16">
        <v>2331</v>
      </c>
      <c r="BB19" s="16">
        <v>1246</v>
      </c>
      <c r="BC19" s="16">
        <v>599</v>
      </c>
      <c r="BD19" s="16">
        <v>657</v>
      </c>
      <c r="BE19" s="16">
        <v>5598</v>
      </c>
      <c r="BF19" s="16">
        <v>1602</v>
      </c>
      <c r="BG19" s="16">
        <v>1038</v>
      </c>
      <c r="BH19" s="16">
        <v>710</v>
      </c>
      <c r="BI19" s="16">
        <v>3995</v>
      </c>
      <c r="BJ19" s="16">
        <v>3669</v>
      </c>
      <c r="BK19" s="16">
        <v>387</v>
      </c>
      <c r="BL19" s="16">
        <v>2886</v>
      </c>
      <c r="BM19" s="16">
        <v>2886</v>
      </c>
      <c r="BN19" s="16">
        <v>1325</v>
      </c>
      <c r="BO19" s="16">
        <v>1325</v>
      </c>
      <c r="BP19" s="16">
        <v>4436</v>
      </c>
      <c r="BQ19" s="16">
        <v>4436</v>
      </c>
      <c r="BR19" s="16">
        <v>3917</v>
      </c>
      <c r="BS19" s="16">
        <v>3081</v>
      </c>
      <c r="BT19" s="16">
        <v>1404</v>
      </c>
      <c r="BU19" s="16">
        <v>328</v>
      </c>
      <c r="BV19" s="16">
        <v>1150</v>
      </c>
      <c r="BW19" s="16">
        <v>27</v>
      </c>
      <c r="BX19" s="16">
        <v>3972</v>
      </c>
      <c r="BY19" s="16">
        <v>2246</v>
      </c>
      <c r="BZ19" s="16">
        <v>1016</v>
      </c>
      <c r="CA19" s="16">
        <v>1270</v>
      </c>
      <c r="CB19" s="16">
        <v>1755</v>
      </c>
      <c r="CC19" s="16">
        <v>105</v>
      </c>
      <c r="CD19" s="16">
        <v>346</v>
      </c>
      <c r="CE19" s="16">
        <v>1552</v>
      </c>
      <c r="CF19" s="16">
        <v>4815</v>
      </c>
      <c r="CG19" s="16">
        <v>4815</v>
      </c>
      <c r="CH19" s="16">
        <v>3643</v>
      </c>
      <c r="CI19" s="16">
        <v>1181</v>
      </c>
      <c r="CJ19" s="16">
        <v>3497</v>
      </c>
      <c r="CK19" s="16">
        <v>1943</v>
      </c>
      <c r="CL19" s="16">
        <v>1836</v>
      </c>
      <c r="CM19" s="16">
        <v>867</v>
      </c>
      <c r="CN19" s="16">
        <v>959</v>
      </c>
      <c r="CO19" s="16">
        <v>47</v>
      </c>
      <c r="CP19" s="16">
        <v>24614</v>
      </c>
      <c r="CQ19" s="16">
        <v>8581</v>
      </c>
      <c r="CR19" s="16">
        <v>4793</v>
      </c>
      <c r="CS19" s="16">
        <v>11255</v>
      </c>
      <c r="CT19" s="16">
        <v>187720</v>
      </c>
      <c r="CU19" s="16">
        <v>46264</v>
      </c>
      <c r="CV19" s="16">
        <v>27037</v>
      </c>
      <c r="CW19" s="16">
        <v>4071</v>
      </c>
      <c r="CX19" s="16">
        <v>11768</v>
      </c>
      <c r="CY19" s="16">
        <v>11680</v>
      </c>
      <c r="CZ19" s="16">
        <v>10417</v>
      </c>
      <c r="DA19" s="16">
        <v>4383</v>
      </c>
      <c r="DB19" s="16">
        <v>583</v>
      </c>
      <c r="DC19" s="16">
        <v>3832</v>
      </c>
      <c r="DD19" s="16">
        <v>1764</v>
      </c>
      <c r="DE19" s="16">
        <v>480</v>
      </c>
      <c r="DF19" s="16">
        <v>2790</v>
      </c>
      <c r="DG19" s="16">
        <v>1543</v>
      </c>
      <c r="DH19" s="16">
        <v>9639</v>
      </c>
      <c r="DI19" s="16">
        <v>2453</v>
      </c>
      <c r="DJ19" s="16">
        <v>7225</v>
      </c>
      <c r="DK19" s="16">
        <v>8210</v>
      </c>
      <c r="DL19" s="16">
        <v>4814</v>
      </c>
      <c r="DM19" s="16">
        <v>3597</v>
      </c>
      <c r="DN19" s="16">
        <v>1922</v>
      </c>
      <c r="DO19" s="16">
        <v>1253</v>
      </c>
      <c r="DP19" s="16">
        <v>690</v>
      </c>
      <c r="DQ19" s="16">
        <v>1714</v>
      </c>
      <c r="DR19" s="16">
        <v>1714</v>
      </c>
      <c r="DS19" s="16">
        <v>2988</v>
      </c>
      <c r="DT19" s="16">
        <v>2529</v>
      </c>
      <c r="DU19" s="16">
        <v>486</v>
      </c>
      <c r="DV19" s="16">
        <v>15657</v>
      </c>
      <c r="DW19" s="16">
        <v>6778</v>
      </c>
      <c r="DX19" s="16">
        <v>8096</v>
      </c>
      <c r="DY19" s="16">
        <v>8096</v>
      </c>
      <c r="DZ19" s="16"/>
      <c r="EA19" s="16">
        <v>3442</v>
      </c>
      <c r="EB19" s="16">
        <v>32452</v>
      </c>
      <c r="EC19" s="16">
        <v>32452</v>
      </c>
      <c r="ED19" s="16">
        <v>5408</v>
      </c>
      <c r="EE19" s="16">
        <v>26636</v>
      </c>
      <c r="EF19" s="16">
        <v>379</v>
      </c>
      <c r="EG19" s="16">
        <v>19217</v>
      </c>
      <c r="EH19" s="16">
        <v>11689</v>
      </c>
      <c r="EI19" s="16">
        <v>7112</v>
      </c>
      <c r="EJ19" s="16">
        <v>4981</v>
      </c>
      <c r="EK19" s="16">
        <v>4473</v>
      </c>
      <c r="EL19" s="16">
        <v>2602</v>
      </c>
      <c r="EM19" s="16">
        <v>1879</v>
      </c>
      <c r="EN19" s="16">
        <v>901</v>
      </c>
      <c r="EO19" s="16">
        <v>2130</v>
      </c>
      <c r="EP19" s="16">
        <v>945</v>
      </c>
      <c r="EQ19" s="16">
        <v>945</v>
      </c>
      <c r="ER19" s="16">
        <v>3988</v>
      </c>
      <c r="ES19" s="16">
        <v>2453</v>
      </c>
      <c r="ET19" s="16">
        <v>1568</v>
      </c>
      <c r="EU19" s="16">
        <v>1189</v>
      </c>
      <c r="EV19" s="16">
        <v>378</v>
      </c>
      <c r="EW19" s="16">
        <v>7504</v>
      </c>
      <c r="EX19" s="16">
        <v>1982</v>
      </c>
      <c r="EY19" s="16">
        <v>1249</v>
      </c>
      <c r="EZ19" s="16">
        <v>2360</v>
      </c>
      <c r="FA19" s="16">
        <v>3492</v>
      </c>
      <c r="FB19" s="16">
        <v>331</v>
      </c>
      <c r="FC19" s="16">
        <v>1156</v>
      </c>
      <c r="FD19" s="16">
        <v>2074</v>
      </c>
      <c r="FE19" s="16">
        <v>63527</v>
      </c>
      <c r="FF19" s="16">
        <v>26597</v>
      </c>
      <c r="FG19" s="16">
        <v>26597</v>
      </c>
      <c r="FH19" s="16">
        <v>22459</v>
      </c>
      <c r="FI19" s="16">
        <v>22459</v>
      </c>
      <c r="FJ19" s="16">
        <v>16201</v>
      </c>
      <c r="FK19" s="16">
        <v>10035</v>
      </c>
      <c r="FL19" s="16">
        <v>10035</v>
      </c>
      <c r="FM19" s="16">
        <v>6491</v>
      </c>
      <c r="FN19" s="16">
        <v>2552</v>
      </c>
      <c r="FO19" s="16">
        <v>3993</v>
      </c>
      <c r="FP19" s="16">
        <v>10718</v>
      </c>
      <c r="FQ19" s="16">
        <v>4857</v>
      </c>
      <c r="FR19" s="16">
        <v>2625</v>
      </c>
      <c r="FS19" s="16">
        <v>909</v>
      </c>
      <c r="FT19" s="16">
        <v>350</v>
      </c>
      <c r="FU19" s="16">
        <v>1532</v>
      </c>
      <c r="FV19" s="16">
        <v>2246</v>
      </c>
      <c r="FW19" s="16">
        <v>5125</v>
      </c>
      <c r="FX19" s="16">
        <v>1059</v>
      </c>
      <c r="FY19" s="16">
        <v>384</v>
      </c>
      <c r="FZ19" s="16">
        <v>3998</v>
      </c>
      <c r="GA19" s="16">
        <v>772</v>
      </c>
      <c r="GB19" s="16">
        <v>772</v>
      </c>
      <c r="GD19">
        <v>254819</v>
      </c>
      <c r="GE19" s="18">
        <f t="shared" si="0"/>
        <v>-19721</v>
      </c>
    </row>
    <row r="20" spans="3:187" x14ac:dyDescent="0.25">
      <c r="C20" s="41" t="s">
        <v>991</v>
      </c>
      <c r="D20" s="16">
        <v>274579</v>
      </c>
      <c r="E20" s="16">
        <v>2897</v>
      </c>
      <c r="F20" s="16">
        <v>2608</v>
      </c>
      <c r="G20" s="16">
        <v>122</v>
      </c>
      <c r="H20" s="16">
        <v>303</v>
      </c>
      <c r="I20" s="16">
        <v>83517</v>
      </c>
      <c r="J20" s="16">
        <v>60153</v>
      </c>
      <c r="K20" s="16">
        <v>8287</v>
      </c>
      <c r="L20" s="16">
        <v>1458</v>
      </c>
      <c r="M20" s="16">
        <v>7758</v>
      </c>
      <c r="N20" s="16"/>
      <c r="O20" s="16">
        <v>279</v>
      </c>
      <c r="P20" s="16">
        <v>191</v>
      </c>
      <c r="Q20" s="16">
        <v>42705</v>
      </c>
      <c r="R20" s="16">
        <v>6465</v>
      </c>
      <c r="S20" s="16">
        <v>4786</v>
      </c>
      <c r="T20" s="16">
        <v>785</v>
      </c>
      <c r="U20" s="16">
        <v>472</v>
      </c>
      <c r="V20" s="16">
        <v>21</v>
      </c>
      <c r="W20" s="16">
        <v>538</v>
      </c>
      <c r="X20" s="16">
        <v>499</v>
      </c>
      <c r="Y20" s="16">
        <v>776</v>
      </c>
      <c r="Z20" s="16">
        <v>1614</v>
      </c>
      <c r="AA20" s="16">
        <v>271</v>
      </c>
      <c r="AB20" s="16">
        <v>1004</v>
      </c>
      <c r="AC20" s="16">
        <v>733</v>
      </c>
      <c r="AD20" s="16">
        <v>318</v>
      </c>
      <c r="AE20" s="16">
        <v>583</v>
      </c>
      <c r="AF20" s="16">
        <v>3957</v>
      </c>
      <c r="AG20" s="16">
        <v>2186</v>
      </c>
      <c r="AH20" s="16">
        <v>1573</v>
      </c>
      <c r="AI20" s="16">
        <v>277</v>
      </c>
      <c r="AJ20" s="16">
        <v>3786</v>
      </c>
      <c r="AK20" s="16">
        <v>886</v>
      </c>
      <c r="AL20" s="16">
        <v>1144</v>
      </c>
      <c r="AM20" s="16">
        <v>1775</v>
      </c>
      <c r="AN20" s="16">
        <v>1038</v>
      </c>
      <c r="AO20" s="16">
        <v>1038</v>
      </c>
      <c r="AP20" s="16">
        <v>2274</v>
      </c>
      <c r="AQ20" s="16">
        <v>2274</v>
      </c>
      <c r="AR20" s="16">
        <v>151</v>
      </c>
      <c r="AS20" s="16">
        <v>579</v>
      </c>
      <c r="AT20" s="16">
        <v>288</v>
      </c>
      <c r="AU20" s="16">
        <v>245</v>
      </c>
      <c r="AV20" s="16">
        <v>593</v>
      </c>
      <c r="AW20" s="16">
        <v>715</v>
      </c>
      <c r="AX20" s="16">
        <v>2038</v>
      </c>
      <c r="AY20" s="16">
        <v>2038</v>
      </c>
      <c r="AZ20" s="16">
        <v>3452</v>
      </c>
      <c r="BA20" s="16">
        <v>2288</v>
      </c>
      <c r="BB20" s="16">
        <v>1223</v>
      </c>
      <c r="BC20" s="16">
        <v>587</v>
      </c>
      <c r="BD20" s="16">
        <v>645</v>
      </c>
      <c r="BE20" s="16">
        <v>5463</v>
      </c>
      <c r="BF20" s="16">
        <v>1564</v>
      </c>
      <c r="BG20" s="16">
        <v>1013</v>
      </c>
      <c r="BH20" s="16">
        <v>693</v>
      </c>
      <c r="BI20" s="16">
        <v>3899</v>
      </c>
      <c r="BJ20" s="16">
        <v>3581</v>
      </c>
      <c r="BK20" s="16">
        <v>378</v>
      </c>
      <c r="BL20" s="16">
        <v>2831</v>
      </c>
      <c r="BM20" s="16">
        <v>2831</v>
      </c>
      <c r="BN20" s="16">
        <v>1294</v>
      </c>
      <c r="BO20" s="16">
        <v>1294</v>
      </c>
      <c r="BP20" s="16">
        <v>4255</v>
      </c>
      <c r="BQ20" s="16">
        <v>4255</v>
      </c>
      <c r="BR20" s="16">
        <v>3778</v>
      </c>
      <c r="BS20" s="16">
        <v>2971</v>
      </c>
      <c r="BT20" s="16">
        <v>1354</v>
      </c>
      <c r="BU20" s="16">
        <v>316</v>
      </c>
      <c r="BV20" s="16">
        <v>1109</v>
      </c>
      <c r="BW20" s="16">
        <v>26</v>
      </c>
      <c r="BX20" s="16">
        <v>3845</v>
      </c>
      <c r="BY20" s="16">
        <v>2174</v>
      </c>
      <c r="BZ20" s="16">
        <v>984</v>
      </c>
      <c r="CA20" s="16">
        <v>1230</v>
      </c>
      <c r="CB20" s="16">
        <v>1699</v>
      </c>
      <c r="CC20" s="16">
        <v>102</v>
      </c>
      <c r="CD20" s="16">
        <v>335</v>
      </c>
      <c r="CE20" s="16">
        <v>1502</v>
      </c>
      <c r="CF20" s="16">
        <v>5140</v>
      </c>
      <c r="CG20" s="16">
        <v>5140</v>
      </c>
      <c r="CH20" s="16">
        <v>3889</v>
      </c>
      <c r="CI20" s="16">
        <v>1261</v>
      </c>
      <c r="CJ20" s="16">
        <v>3533</v>
      </c>
      <c r="CK20" s="16">
        <v>1963</v>
      </c>
      <c r="CL20" s="16">
        <v>1855</v>
      </c>
      <c r="CM20" s="16">
        <v>876</v>
      </c>
      <c r="CN20" s="16">
        <v>969</v>
      </c>
      <c r="CO20" s="16">
        <v>48</v>
      </c>
      <c r="CP20" s="16">
        <v>24575</v>
      </c>
      <c r="CQ20" s="16">
        <v>8569</v>
      </c>
      <c r="CR20" s="16">
        <v>4786</v>
      </c>
      <c r="CS20" s="16">
        <v>11237</v>
      </c>
      <c r="CT20" s="16">
        <v>188165</v>
      </c>
      <c r="CU20" s="16">
        <v>46122</v>
      </c>
      <c r="CV20" s="16">
        <v>26909</v>
      </c>
      <c r="CW20" s="16">
        <v>4051</v>
      </c>
      <c r="CX20" s="16">
        <v>11712</v>
      </c>
      <c r="CY20" s="16">
        <v>11624</v>
      </c>
      <c r="CZ20" s="16">
        <v>10513</v>
      </c>
      <c r="DA20" s="16">
        <v>4424</v>
      </c>
      <c r="DB20" s="16">
        <v>587</v>
      </c>
      <c r="DC20" s="16">
        <v>3870</v>
      </c>
      <c r="DD20" s="16">
        <v>1777</v>
      </c>
      <c r="DE20" s="16">
        <v>483</v>
      </c>
      <c r="DF20" s="16">
        <v>2818</v>
      </c>
      <c r="DG20" s="16">
        <v>1557</v>
      </c>
      <c r="DH20" s="16">
        <v>9470</v>
      </c>
      <c r="DI20" s="16">
        <v>2414</v>
      </c>
      <c r="DJ20" s="16">
        <v>7097</v>
      </c>
      <c r="DK20" s="16">
        <v>8267</v>
      </c>
      <c r="DL20" s="16">
        <v>4824</v>
      </c>
      <c r="DM20" s="16">
        <v>3605</v>
      </c>
      <c r="DN20" s="16">
        <v>1924</v>
      </c>
      <c r="DO20" s="16">
        <v>1252</v>
      </c>
      <c r="DP20" s="16">
        <v>693</v>
      </c>
      <c r="DQ20" s="16">
        <v>1742</v>
      </c>
      <c r="DR20" s="16">
        <v>1742</v>
      </c>
      <c r="DS20" s="16">
        <v>2980</v>
      </c>
      <c r="DT20" s="16">
        <v>2521</v>
      </c>
      <c r="DU20" s="16">
        <v>486</v>
      </c>
      <c r="DV20" s="16">
        <v>15608</v>
      </c>
      <c r="DW20" s="16">
        <v>6754</v>
      </c>
      <c r="DX20" s="16">
        <v>8075</v>
      </c>
      <c r="DY20" s="16">
        <v>8074</v>
      </c>
      <c r="DZ20" s="16"/>
      <c r="EA20" s="16">
        <v>3430</v>
      </c>
      <c r="EB20" s="16">
        <v>32302</v>
      </c>
      <c r="EC20" s="16">
        <v>32302</v>
      </c>
      <c r="ED20" s="16">
        <v>5383</v>
      </c>
      <c r="EE20" s="16">
        <v>26508</v>
      </c>
      <c r="EF20" s="16">
        <v>381</v>
      </c>
      <c r="EG20" s="16">
        <v>19152</v>
      </c>
      <c r="EH20" s="16">
        <v>11652</v>
      </c>
      <c r="EI20" s="16">
        <v>7088</v>
      </c>
      <c r="EJ20" s="16">
        <v>4963</v>
      </c>
      <c r="EK20" s="16">
        <v>4455</v>
      </c>
      <c r="EL20" s="16">
        <v>2591</v>
      </c>
      <c r="EM20" s="16">
        <v>1873</v>
      </c>
      <c r="EN20" s="16">
        <v>898</v>
      </c>
      <c r="EO20" s="16">
        <v>2124</v>
      </c>
      <c r="EP20" s="16">
        <v>943</v>
      </c>
      <c r="EQ20" s="16">
        <v>943</v>
      </c>
      <c r="ER20" s="16">
        <v>3975</v>
      </c>
      <c r="ES20" s="16">
        <v>2449</v>
      </c>
      <c r="ET20" s="16">
        <v>1560</v>
      </c>
      <c r="EU20" s="16">
        <v>1185</v>
      </c>
      <c r="EV20" s="16">
        <v>374</v>
      </c>
      <c r="EW20" s="16">
        <v>7475</v>
      </c>
      <c r="EX20" s="16">
        <v>1975</v>
      </c>
      <c r="EY20" s="16">
        <v>1246</v>
      </c>
      <c r="EZ20" s="16">
        <v>2350</v>
      </c>
      <c r="FA20" s="16">
        <v>3478</v>
      </c>
      <c r="FB20" s="16">
        <v>326</v>
      </c>
      <c r="FC20" s="16">
        <v>1152</v>
      </c>
      <c r="FD20" s="16">
        <v>2068</v>
      </c>
      <c r="FE20" s="16">
        <v>64464</v>
      </c>
      <c r="FF20" s="16">
        <v>26748</v>
      </c>
      <c r="FG20" s="16">
        <v>26748</v>
      </c>
      <c r="FH20" s="16">
        <v>22695</v>
      </c>
      <c r="FI20" s="16">
        <v>22695</v>
      </c>
      <c r="FJ20" s="16">
        <v>16679</v>
      </c>
      <c r="FK20" s="16">
        <v>10334</v>
      </c>
      <c r="FL20" s="16">
        <v>10334</v>
      </c>
      <c r="FM20" s="16">
        <v>6680</v>
      </c>
      <c r="FN20" s="16">
        <v>2627</v>
      </c>
      <c r="FO20" s="16">
        <v>4109</v>
      </c>
      <c r="FP20" s="16">
        <v>10857</v>
      </c>
      <c r="FQ20" s="16">
        <v>4922</v>
      </c>
      <c r="FR20" s="16">
        <v>2657</v>
      </c>
      <c r="FS20" s="16">
        <v>919</v>
      </c>
      <c r="FT20" s="16">
        <v>356</v>
      </c>
      <c r="FU20" s="16">
        <v>1553</v>
      </c>
      <c r="FV20" s="16">
        <v>2283</v>
      </c>
      <c r="FW20" s="16">
        <v>5188</v>
      </c>
      <c r="FX20" s="16">
        <v>1073</v>
      </c>
      <c r="FY20" s="16">
        <v>390</v>
      </c>
      <c r="FZ20" s="16">
        <v>4049</v>
      </c>
      <c r="GA20" s="16">
        <v>784</v>
      </c>
      <c r="GB20" s="16">
        <v>784</v>
      </c>
      <c r="GD20">
        <v>254925</v>
      </c>
      <c r="GE20" s="18">
        <f t="shared" si="0"/>
        <v>-19654</v>
      </c>
    </row>
    <row r="21" spans="3:187" x14ac:dyDescent="0.25">
      <c r="C21" s="41" t="s">
        <v>992</v>
      </c>
      <c r="D21" s="16">
        <v>274574</v>
      </c>
      <c r="E21" s="16">
        <v>2879</v>
      </c>
      <c r="F21" s="16">
        <v>2590</v>
      </c>
      <c r="G21" s="16">
        <v>122</v>
      </c>
      <c r="H21" s="16">
        <v>300</v>
      </c>
      <c r="I21" s="16">
        <v>82704</v>
      </c>
      <c r="J21" s="16">
        <v>59623</v>
      </c>
      <c r="K21" s="16">
        <v>8839</v>
      </c>
      <c r="L21" s="16">
        <v>1555</v>
      </c>
      <c r="M21" s="16">
        <v>8274</v>
      </c>
      <c r="N21" s="16"/>
      <c r="O21" s="16">
        <v>297</v>
      </c>
      <c r="P21" s="16">
        <v>204</v>
      </c>
      <c r="Q21" s="16">
        <v>42273</v>
      </c>
      <c r="R21" s="16">
        <v>6389</v>
      </c>
      <c r="S21" s="16">
        <v>4730</v>
      </c>
      <c r="T21" s="16">
        <v>776</v>
      </c>
      <c r="U21" s="16">
        <v>466</v>
      </c>
      <c r="V21" s="16">
        <v>21</v>
      </c>
      <c r="W21" s="16">
        <v>532</v>
      </c>
      <c r="X21" s="16">
        <v>493</v>
      </c>
      <c r="Y21" s="16">
        <v>767</v>
      </c>
      <c r="Z21" s="16">
        <v>1595</v>
      </c>
      <c r="AA21" s="16">
        <v>268</v>
      </c>
      <c r="AB21" s="16">
        <v>993</v>
      </c>
      <c r="AC21" s="16">
        <v>725</v>
      </c>
      <c r="AD21" s="16">
        <v>314</v>
      </c>
      <c r="AE21" s="16">
        <v>577</v>
      </c>
      <c r="AF21" s="16">
        <v>3900</v>
      </c>
      <c r="AG21" s="16">
        <v>2154</v>
      </c>
      <c r="AH21" s="16">
        <v>1550</v>
      </c>
      <c r="AI21" s="16">
        <v>273</v>
      </c>
      <c r="AJ21" s="16">
        <v>3757</v>
      </c>
      <c r="AK21" s="16">
        <v>880</v>
      </c>
      <c r="AL21" s="16">
        <v>1135</v>
      </c>
      <c r="AM21" s="16">
        <v>1761</v>
      </c>
      <c r="AN21" s="16">
        <v>1054</v>
      </c>
      <c r="AO21" s="16">
        <v>1054</v>
      </c>
      <c r="AP21" s="16">
        <v>2305</v>
      </c>
      <c r="AQ21" s="16">
        <v>2305</v>
      </c>
      <c r="AR21" s="16">
        <v>153</v>
      </c>
      <c r="AS21" s="16">
        <v>587</v>
      </c>
      <c r="AT21" s="16">
        <v>292</v>
      </c>
      <c r="AU21" s="16">
        <v>248</v>
      </c>
      <c r="AV21" s="16">
        <v>601</v>
      </c>
      <c r="AW21" s="16">
        <v>724</v>
      </c>
      <c r="AX21" s="16">
        <v>2067</v>
      </c>
      <c r="AY21" s="16">
        <v>2067</v>
      </c>
      <c r="AZ21" s="16">
        <v>3428</v>
      </c>
      <c r="BA21" s="16">
        <v>2272</v>
      </c>
      <c r="BB21" s="16">
        <v>1215</v>
      </c>
      <c r="BC21" s="16">
        <v>583</v>
      </c>
      <c r="BD21" s="16">
        <v>640</v>
      </c>
      <c r="BE21" s="16">
        <v>5423</v>
      </c>
      <c r="BF21" s="16">
        <v>1552</v>
      </c>
      <c r="BG21" s="16">
        <v>1006</v>
      </c>
      <c r="BH21" s="16">
        <v>688</v>
      </c>
      <c r="BI21" s="16">
        <v>3871</v>
      </c>
      <c r="BJ21" s="16">
        <v>3555</v>
      </c>
      <c r="BK21" s="16">
        <v>375</v>
      </c>
      <c r="BL21" s="16">
        <v>2828</v>
      </c>
      <c r="BM21" s="16">
        <v>2828</v>
      </c>
      <c r="BN21" s="16">
        <v>1287</v>
      </c>
      <c r="BO21" s="16">
        <v>1287</v>
      </c>
      <c r="BP21" s="16">
        <v>4159</v>
      </c>
      <c r="BQ21" s="16">
        <v>4159</v>
      </c>
      <c r="BR21" s="16">
        <v>3580</v>
      </c>
      <c r="BS21" s="16">
        <v>2816</v>
      </c>
      <c r="BT21" s="16">
        <v>1283</v>
      </c>
      <c r="BU21" s="16">
        <v>300</v>
      </c>
      <c r="BV21" s="16">
        <v>1051</v>
      </c>
      <c r="BW21" s="16">
        <v>25</v>
      </c>
      <c r="BX21" s="16">
        <v>3813</v>
      </c>
      <c r="BY21" s="16">
        <v>2156</v>
      </c>
      <c r="BZ21" s="16">
        <v>975</v>
      </c>
      <c r="CA21" s="16">
        <v>1219</v>
      </c>
      <c r="CB21" s="16">
        <v>1685</v>
      </c>
      <c r="CC21" s="16">
        <v>101</v>
      </c>
      <c r="CD21" s="16">
        <v>332</v>
      </c>
      <c r="CE21" s="16">
        <v>1490</v>
      </c>
      <c r="CF21" s="16">
        <v>4714</v>
      </c>
      <c r="CG21" s="16">
        <v>4714</v>
      </c>
      <c r="CH21" s="16">
        <v>3566</v>
      </c>
      <c r="CI21" s="16">
        <v>1156</v>
      </c>
      <c r="CJ21" s="16">
        <v>3460</v>
      </c>
      <c r="CK21" s="16">
        <v>1923</v>
      </c>
      <c r="CL21" s="16">
        <v>1817</v>
      </c>
      <c r="CM21" s="16">
        <v>858</v>
      </c>
      <c r="CN21" s="16">
        <v>949</v>
      </c>
      <c r="CO21" s="16">
        <v>47</v>
      </c>
      <c r="CP21" s="16">
        <v>24393</v>
      </c>
      <c r="CQ21" s="16">
        <v>8504</v>
      </c>
      <c r="CR21" s="16">
        <v>4751</v>
      </c>
      <c r="CS21" s="16">
        <v>11156</v>
      </c>
      <c r="CT21" s="16">
        <v>188991</v>
      </c>
      <c r="CU21" s="16">
        <v>46438</v>
      </c>
      <c r="CV21" s="16">
        <v>27265</v>
      </c>
      <c r="CW21" s="16">
        <v>4104</v>
      </c>
      <c r="CX21" s="16">
        <v>11865</v>
      </c>
      <c r="CY21" s="16">
        <v>11780</v>
      </c>
      <c r="CZ21" s="16">
        <v>10562</v>
      </c>
      <c r="DA21" s="16">
        <v>4446</v>
      </c>
      <c r="DB21" s="16">
        <v>591</v>
      </c>
      <c r="DC21" s="16">
        <v>3888</v>
      </c>
      <c r="DD21" s="16">
        <v>1787</v>
      </c>
      <c r="DE21" s="16">
        <v>485</v>
      </c>
      <c r="DF21" s="16">
        <v>2831</v>
      </c>
      <c r="DG21" s="16">
        <v>1564</v>
      </c>
      <c r="DH21" s="16">
        <v>9246</v>
      </c>
      <c r="DI21" s="16">
        <v>2357</v>
      </c>
      <c r="DJ21" s="16">
        <v>6928</v>
      </c>
      <c r="DK21" s="16">
        <v>8277</v>
      </c>
      <c r="DL21" s="16">
        <v>4836</v>
      </c>
      <c r="DM21" s="16">
        <v>3615</v>
      </c>
      <c r="DN21" s="16">
        <v>1928</v>
      </c>
      <c r="DO21" s="16">
        <v>1256</v>
      </c>
      <c r="DP21" s="16">
        <v>693</v>
      </c>
      <c r="DQ21" s="16">
        <v>1746</v>
      </c>
      <c r="DR21" s="16">
        <v>1746</v>
      </c>
      <c r="DS21" s="16">
        <v>2972</v>
      </c>
      <c r="DT21" s="16">
        <v>2514</v>
      </c>
      <c r="DU21" s="16">
        <v>485</v>
      </c>
      <c r="DV21" s="16">
        <v>15599</v>
      </c>
      <c r="DW21" s="16">
        <v>6750</v>
      </c>
      <c r="DX21" s="16">
        <v>8073</v>
      </c>
      <c r="DY21" s="16">
        <v>8072</v>
      </c>
      <c r="DZ21" s="16"/>
      <c r="EA21" s="16">
        <v>3427</v>
      </c>
      <c r="EB21" s="16">
        <v>32246</v>
      </c>
      <c r="EC21" s="16">
        <v>32246</v>
      </c>
      <c r="ED21" s="16">
        <v>5373</v>
      </c>
      <c r="EE21" s="16">
        <v>26463</v>
      </c>
      <c r="EF21" s="16">
        <v>381</v>
      </c>
      <c r="EG21" s="16">
        <v>19110</v>
      </c>
      <c r="EH21" s="16">
        <v>11626</v>
      </c>
      <c r="EI21" s="16">
        <v>7074</v>
      </c>
      <c r="EJ21" s="16">
        <v>4952</v>
      </c>
      <c r="EK21" s="16">
        <v>4447</v>
      </c>
      <c r="EL21" s="16">
        <v>2587</v>
      </c>
      <c r="EM21" s="16">
        <v>1869</v>
      </c>
      <c r="EN21" s="16">
        <v>895</v>
      </c>
      <c r="EO21" s="16">
        <v>2120</v>
      </c>
      <c r="EP21" s="16">
        <v>939</v>
      </c>
      <c r="EQ21" s="16">
        <v>939</v>
      </c>
      <c r="ER21" s="16">
        <v>3969</v>
      </c>
      <c r="ES21" s="16">
        <v>2444</v>
      </c>
      <c r="ET21" s="16">
        <v>1559</v>
      </c>
      <c r="EU21" s="16">
        <v>1183</v>
      </c>
      <c r="EV21" s="16">
        <v>376</v>
      </c>
      <c r="EW21" s="16">
        <v>7460</v>
      </c>
      <c r="EX21" s="16">
        <v>1972</v>
      </c>
      <c r="EY21" s="16">
        <v>1243</v>
      </c>
      <c r="EZ21" s="16">
        <v>2347</v>
      </c>
      <c r="FA21" s="16">
        <v>3470</v>
      </c>
      <c r="FB21" s="16">
        <v>326</v>
      </c>
      <c r="FC21" s="16">
        <v>1148</v>
      </c>
      <c r="FD21" s="16">
        <v>2064</v>
      </c>
      <c r="FE21" s="16">
        <v>65232</v>
      </c>
      <c r="FF21" s="16">
        <v>26953</v>
      </c>
      <c r="FG21" s="16">
        <v>26953</v>
      </c>
      <c r="FH21" s="16">
        <v>22995</v>
      </c>
      <c r="FI21" s="16">
        <v>22995</v>
      </c>
      <c r="FJ21" s="16">
        <v>16948</v>
      </c>
      <c r="FK21" s="16">
        <v>10502</v>
      </c>
      <c r="FL21" s="16">
        <v>10502</v>
      </c>
      <c r="FM21" s="16">
        <v>6786</v>
      </c>
      <c r="FN21" s="16">
        <v>2669</v>
      </c>
      <c r="FO21" s="16">
        <v>4173</v>
      </c>
      <c r="FP21" s="16">
        <v>10907</v>
      </c>
      <c r="FQ21" s="16">
        <v>4952</v>
      </c>
      <c r="FR21" s="16">
        <v>2676</v>
      </c>
      <c r="FS21" s="16">
        <v>926</v>
      </c>
      <c r="FT21" s="16">
        <v>360</v>
      </c>
      <c r="FU21" s="16">
        <v>1559</v>
      </c>
      <c r="FV21" s="16">
        <v>2291</v>
      </c>
      <c r="FW21" s="16">
        <v>5207</v>
      </c>
      <c r="FX21" s="16">
        <v>1077</v>
      </c>
      <c r="FY21" s="16">
        <v>391</v>
      </c>
      <c r="FZ21" s="16">
        <v>4065</v>
      </c>
      <c r="GA21" s="16">
        <v>786</v>
      </c>
      <c r="GB21" s="16">
        <v>786</v>
      </c>
      <c r="GD21">
        <v>254969</v>
      </c>
      <c r="GE21" s="18">
        <f t="shared" si="0"/>
        <v>-19605</v>
      </c>
    </row>
    <row r="22" spans="3:187" x14ac:dyDescent="0.25">
      <c r="C22" s="41" t="s">
        <v>993</v>
      </c>
      <c r="D22" s="16">
        <v>274987</v>
      </c>
      <c r="E22" s="16">
        <v>2876</v>
      </c>
      <c r="F22" s="16">
        <v>2588</v>
      </c>
      <c r="G22" s="16">
        <v>122</v>
      </c>
      <c r="H22" s="16">
        <v>301</v>
      </c>
      <c r="I22" s="16">
        <v>83203</v>
      </c>
      <c r="J22" s="16">
        <v>60219</v>
      </c>
      <c r="K22" s="16">
        <v>8989</v>
      </c>
      <c r="L22" s="16">
        <v>1581</v>
      </c>
      <c r="M22" s="16">
        <v>8415</v>
      </c>
      <c r="N22" s="16"/>
      <c r="O22" s="16">
        <v>302</v>
      </c>
      <c r="P22" s="16">
        <v>207</v>
      </c>
      <c r="Q22" s="16">
        <v>42513</v>
      </c>
      <c r="R22" s="16">
        <v>6419</v>
      </c>
      <c r="S22" s="16">
        <v>4753</v>
      </c>
      <c r="T22" s="16">
        <v>779</v>
      </c>
      <c r="U22" s="16">
        <v>468</v>
      </c>
      <c r="V22" s="16">
        <v>21</v>
      </c>
      <c r="W22" s="16">
        <v>535</v>
      </c>
      <c r="X22" s="16">
        <v>496</v>
      </c>
      <c r="Y22" s="16">
        <v>770</v>
      </c>
      <c r="Z22" s="16">
        <v>1602</v>
      </c>
      <c r="AA22" s="16">
        <v>269</v>
      </c>
      <c r="AB22" s="16">
        <v>997</v>
      </c>
      <c r="AC22" s="16">
        <v>728</v>
      </c>
      <c r="AD22" s="16">
        <v>316</v>
      </c>
      <c r="AE22" s="16">
        <v>579</v>
      </c>
      <c r="AF22" s="16">
        <v>3883</v>
      </c>
      <c r="AG22" s="16">
        <v>2145</v>
      </c>
      <c r="AH22" s="16">
        <v>1543</v>
      </c>
      <c r="AI22" s="16">
        <v>272</v>
      </c>
      <c r="AJ22" s="16">
        <v>3757</v>
      </c>
      <c r="AK22" s="16">
        <v>880</v>
      </c>
      <c r="AL22" s="16">
        <v>1135</v>
      </c>
      <c r="AM22" s="16">
        <v>1761</v>
      </c>
      <c r="AN22" s="16">
        <v>1117</v>
      </c>
      <c r="AO22" s="16">
        <v>1117</v>
      </c>
      <c r="AP22" s="16">
        <v>2362</v>
      </c>
      <c r="AQ22" s="16">
        <v>2362</v>
      </c>
      <c r="AR22" s="16">
        <v>157</v>
      </c>
      <c r="AS22" s="16">
        <v>602</v>
      </c>
      <c r="AT22" s="16">
        <v>299</v>
      </c>
      <c r="AU22" s="16">
        <v>254</v>
      </c>
      <c r="AV22" s="16">
        <v>616</v>
      </c>
      <c r="AW22" s="16">
        <v>742</v>
      </c>
      <c r="AX22" s="16">
        <v>2118</v>
      </c>
      <c r="AY22" s="16">
        <v>2118</v>
      </c>
      <c r="AZ22" s="16">
        <v>3422</v>
      </c>
      <c r="BA22" s="16">
        <v>2268</v>
      </c>
      <c r="BB22" s="16">
        <v>1213</v>
      </c>
      <c r="BC22" s="16">
        <v>582</v>
      </c>
      <c r="BD22" s="16">
        <v>639</v>
      </c>
      <c r="BE22" s="16">
        <v>5423</v>
      </c>
      <c r="BF22" s="16">
        <v>1552</v>
      </c>
      <c r="BG22" s="16">
        <v>1006</v>
      </c>
      <c r="BH22" s="16">
        <v>688</v>
      </c>
      <c r="BI22" s="16">
        <v>3871</v>
      </c>
      <c r="BJ22" s="16">
        <v>3555</v>
      </c>
      <c r="BK22" s="16">
        <v>375</v>
      </c>
      <c r="BL22" s="16">
        <v>2811</v>
      </c>
      <c r="BM22" s="16">
        <v>2811</v>
      </c>
      <c r="BN22" s="16">
        <v>1272</v>
      </c>
      <c r="BO22" s="16">
        <v>1272</v>
      </c>
      <c r="BP22" s="16">
        <v>4066</v>
      </c>
      <c r="BQ22" s="16">
        <v>4066</v>
      </c>
      <c r="BR22" s="16">
        <v>3734</v>
      </c>
      <c r="BS22" s="16">
        <v>2937</v>
      </c>
      <c r="BT22" s="16">
        <v>1339</v>
      </c>
      <c r="BU22" s="16">
        <v>313</v>
      </c>
      <c r="BV22" s="16">
        <v>1096</v>
      </c>
      <c r="BW22" s="16">
        <v>26</v>
      </c>
      <c r="BX22" s="16">
        <v>3804</v>
      </c>
      <c r="BY22" s="16">
        <v>2151</v>
      </c>
      <c r="BZ22" s="16">
        <v>973</v>
      </c>
      <c r="CA22" s="16">
        <v>1217</v>
      </c>
      <c r="CB22" s="16">
        <v>1681</v>
      </c>
      <c r="CC22" s="16">
        <v>101</v>
      </c>
      <c r="CD22" s="16">
        <v>331</v>
      </c>
      <c r="CE22" s="16">
        <v>1486</v>
      </c>
      <c r="CF22" s="16">
        <v>4971</v>
      </c>
      <c r="CG22" s="16">
        <v>4971</v>
      </c>
      <c r="CH22" s="16">
        <v>3761</v>
      </c>
      <c r="CI22" s="16">
        <v>1219</v>
      </c>
      <c r="CJ22" s="16">
        <v>3503</v>
      </c>
      <c r="CK22" s="16">
        <v>1946</v>
      </c>
      <c r="CL22" s="16">
        <v>1839</v>
      </c>
      <c r="CM22" s="16">
        <v>868</v>
      </c>
      <c r="CN22" s="16">
        <v>960</v>
      </c>
      <c r="CO22" s="16">
        <v>47</v>
      </c>
      <c r="CP22" s="16">
        <v>24064</v>
      </c>
      <c r="CQ22" s="16">
        <v>8391</v>
      </c>
      <c r="CR22" s="16">
        <v>4687</v>
      </c>
      <c r="CS22" s="16">
        <v>11004</v>
      </c>
      <c r="CT22" s="16">
        <v>188908</v>
      </c>
      <c r="CU22" s="16">
        <v>46521</v>
      </c>
      <c r="CV22" s="16">
        <v>27288</v>
      </c>
      <c r="CW22" s="16">
        <v>4108</v>
      </c>
      <c r="CX22" s="16">
        <v>11877</v>
      </c>
      <c r="CY22" s="16">
        <v>11788</v>
      </c>
      <c r="CZ22" s="16">
        <v>10641</v>
      </c>
      <c r="DA22" s="16">
        <v>4478</v>
      </c>
      <c r="DB22" s="16">
        <v>597</v>
      </c>
      <c r="DC22" s="16">
        <v>3914</v>
      </c>
      <c r="DD22" s="16">
        <v>1798</v>
      </c>
      <c r="DE22" s="16">
        <v>491</v>
      </c>
      <c r="DF22" s="16">
        <v>2851</v>
      </c>
      <c r="DG22" s="16">
        <v>1576</v>
      </c>
      <c r="DH22" s="16">
        <v>9206</v>
      </c>
      <c r="DI22" s="16">
        <v>2349</v>
      </c>
      <c r="DJ22" s="16">
        <v>6897</v>
      </c>
      <c r="DK22" s="16">
        <v>8294</v>
      </c>
      <c r="DL22" s="16">
        <v>4852</v>
      </c>
      <c r="DM22" s="16">
        <v>3628</v>
      </c>
      <c r="DN22" s="16">
        <v>1934</v>
      </c>
      <c r="DO22" s="16">
        <v>1260</v>
      </c>
      <c r="DP22" s="16">
        <v>695</v>
      </c>
      <c r="DQ22" s="16">
        <v>1755</v>
      </c>
      <c r="DR22" s="16">
        <v>1755</v>
      </c>
      <c r="DS22" s="16">
        <v>2956</v>
      </c>
      <c r="DT22" s="16">
        <v>2502</v>
      </c>
      <c r="DU22" s="16">
        <v>482</v>
      </c>
      <c r="DV22" s="16">
        <v>15338</v>
      </c>
      <c r="DW22" s="16">
        <v>6637</v>
      </c>
      <c r="DX22" s="16">
        <v>7936</v>
      </c>
      <c r="DY22" s="16">
        <v>7935</v>
      </c>
      <c r="DZ22" s="16"/>
      <c r="EA22" s="16">
        <v>3371</v>
      </c>
      <c r="EB22" s="16">
        <v>32118</v>
      </c>
      <c r="EC22" s="16">
        <v>32118</v>
      </c>
      <c r="ED22" s="16">
        <v>5351</v>
      </c>
      <c r="EE22" s="16">
        <v>26358</v>
      </c>
      <c r="EF22" s="16">
        <v>379</v>
      </c>
      <c r="EG22" s="16">
        <v>19035</v>
      </c>
      <c r="EH22" s="16">
        <v>11572</v>
      </c>
      <c r="EI22" s="16">
        <v>7042</v>
      </c>
      <c r="EJ22" s="16">
        <v>4930</v>
      </c>
      <c r="EK22" s="16">
        <v>4423</v>
      </c>
      <c r="EL22" s="16">
        <v>2573</v>
      </c>
      <c r="EM22" s="16">
        <v>1860</v>
      </c>
      <c r="EN22" s="16">
        <v>894</v>
      </c>
      <c r="EO22" s="16">
        <v>2110</v>
      </c>
      <c r="EP22" s="16">
        <v>933</v>
      </c>
      <c r="EQ22" s="16">
        <v>933</v>
      </c>
      <c r="ER22" s="16">
        <v>3954</v>
      </c>
      <c r="ES22" s="16">
        <v>2434</v>
      </c>
      <c r="ET22" s="16">
        <v>1554</v>
      </c>
      <c r="EU22" s="16">
        <v>1178</v>
      </c>
      <c r="EV22" s="16">
        <v>375</v>
      </c>
      <c r="EW22" s="16">
        <v>7438</v>
      </c>
      <c r="EX22" s="16">
        <v>1966</v>
      </c>
      <c r="EY22" s="16">
        <v>1240</v>
      </c>
      <c r="EZ22" s="16">
        <v>2337</v>
      </c>
      <c r="FA22" s="16">
        <v>3460</v>
      </c>
      <c r="FB22" s="16">
        <v>323</v>
      </c>
      <c r="FC22" s="16">
        <v>1148</v>
      </c>
      <c r="FD22" s="16">
        <v>2056</v>
      </c>
      <c r="FE22" s="16">
        <v>65579</v>
      </c>
      <c r="FF22" s="16">
        <v>26799</v>
      </c>
      <c r="FG22" s="16">
        <v>26799</v>
      </c>
      <c r="FH22" s="16">
        <v>23396</v>
      </c>
      <c r="FI22" s="16">
        <v>23396</v>
      </c>
      <c r="FJ22" s="16">
        <v>17099</v>
      </c>
      <c r="FK22" s="16">
        <v>10597</v>
      </c>
      <c r="FL22" s="16">
        <v>10597</v>
      </c>
      <c r="FM22" s="16">
        <v>6844</v>
      </c>
      <c r="FN22" s="16">
        <v>2692</v>
      </c>
      <c r="FO22" s="16">
        <v>4209</v>
      </c>
      <c r="FP22" s="16">
        <v>10943</v>
      </c>
      <c r="FQ22" s="16">
        <v>4971</v>
      </c>
      <c r="FR22" s="16">
        <v>2685</v>
      </c>
      <c r="FS22" s="16">
        <v>929</v>
      </c>
      <c r="FT22" s="16">
        <v>361</v>
      </c>
      <c r="FU22" s="16">
        <v>1564</v>
      </c>
      <c r="FV22" s="16">
        <v>2303</v>
      </c>
      <c r="FW22" s="16">
        <v>5221</v>
      </c>
      <c r="FX22" s="16">
        <v>1079</v>
      </c>
      <c r="FY22" s="16">
        <v>392</v>
      </c>
      <c r="FZ22" s="16">
        <v>4075</v>
      </c>
      <c r="GA22" s="16">
        <v>790</v>
      </c>
      <c r="GB22" s="16">
        <v>790</v>
      </c>
      <c r="GD22">
        <v>255274</v>
      </c>
      <c r="GE22" s="18">
        <f t="shared" si="0"/>
        <v>-19713</v>
      </c>
    </row>
    <row r="23" spans="3:187" x14ac:dyDescent="0.25">
      <c r="C23" s="41" t="s">
        <v>994</v>
      </c>
      <c r="D23" s="16">
        <v>274592</v>
      </c>
      <c r="E23" s="16">
        <v>2998</v>
      </c>
      <c r="F23" s="16">
        <v>2698</v>
      </c>
      <c r="G23" s="16">
        <v>128</v>
      </c>
      <c r="H23" s="16">
        <v>314</v>
      </c>
      <c r="I23" s="16">
        <v>82656</v>
      </c>
      <c r="J23" s="16">
        <v>60219</v>
      </c>
      <c r="K23" s="16">
        <v>8833</v>
      </c>
      <c r="L23" s="16">
        <v>1554</v>
      </c>
      <c r="M23" s="16">
        <v>8269</v>
      </c>
      <c r="N23" s="16"/>
      <c r="O23" s="16">
        <v>297</v>
      </c>
      <c r="P23" s="16">
        <v>204</v>
      </c>
      <c r="Q23" s="16">
        <v>42657</v>
      </c>
      <c r="R23" s="16">
        <v>6502</v>
      </c>
      <c r="S23" s="16">
        <v>4814</v>
      </c>
      <c r="T23" s="16">
        <v>789</v>
      </c>
      <c r="U23" s="16">
        <v>474</v>
      </c>
      <c r="V23" s="16">
        <v>21</v>
      </c>
      <c r="W23" s="16">
        <v>542</v>
      </c>
      <c r="X23" s="16">
        <v>502</v>
      </c>
      <c r="Y23" s="16">
        <v>780</v>
      </c>
      <c r="Z23" s="16">
        <v>1623</v>
      </c>
      <c r="AA23" s="16">
        <v>272</v>
      </c>
      <c r="AB23" s="16">
        <v>1010</v>
      </c>
      <c r="AC23" s="16">
        <v>737</v>
      </c>
      <c r="AD23" s="16">
        <v>320</v>
      </c>
      <c r="AE23" s="16">
        <v>587</v>
      </c>
      <c r="AF23" s="16">
        <v>3919</v>
      </c>
      <c r="AG23" s="16">
        <v>2165</v>
      </c>
      <c r="AH23" s="16">
        <v>1558</v>
      </c>
      <c r="AI23" s="16">
        <v>274</v>
      </c>
      <c r="AJ23" s="16">
        <v>3776</v>
      </c>
      <c r="AK23" s="16">
        <v>884</v>
      </c>
      <c r="AL23" s="16">
        <v>1141</v>
      </c>
      <c r="AM23" s="16">
        <v>1770</v>
      </c>
      <c r="AN23" s="16">
        <v>1154</v>
      </c>
      <c r="AO23" s="16">
        <v>1154</v>
      </c>
      <c r="AP23" s="16">
        <v>2345</v>
      </c>
      <c r="AQ23" s="16">
        <v>2345</v>
      </c>
      <c r="AR23" s="16">
        <v>156</v>
      </c>
      <c r="AS23" s="16">
        <v>597</v>
      </c>
      <c r="AT23" s="16">
        <v>297</v>
      </c>
      <c r="AU23" s="16">
        <v>252</v>
      </c>
      <c r="AV23" s="16">
        <v>611</v>
      </c>
      <c r="AW23" s="16">
        <v>737</v>
      </c>
      <c r="AX23" s="16">
        <v>2102</v>
      </c>
      <c r="AY23" s="16">
        <v>2102</v>
      </c>
      <c r="AZ23" s="16">
        <v>3456</v>
      </c>
      <c r="BA23" s="16">
        <v>2290</v>
      </c>
      <c r="BB23" s="16">
        <v>1225</v>
      </c>
      <c r="BC23" s="16">
        <v>588</v>
      </c>
      <c r="BD23" s="16">
        <v>645</v>
      </c>
      <c r="BE23" s="16">
        <v>5323</v>
      </c>
      <c r="BF23" s="16">
        <v>1524</v>
      </c>
      <c r="BG23" s="16">
        <v>987</v>
      </c>
      <c r="BH23" s="16">
        <v>675</v>
      </c>
      <c r="BI23" s="16">
        <v>3799</v>
      </c>
      <c r="BJ23" s="16">
        <v>3489</v>
      </c>
      <c r="BK23" s="16">
        <v>368</v>
      </c>
      <c r="BL23" s="16">
        <v>2797</v>
      </c>
      <c r="BM23" s="16">
        <v>2797</v>
      </c>
      <c r="BN23" s="16">
        <v>1271</v>
      </c>
      <c r="BO23" s="16">
        <v>1271</v>
      </c>
      <c r="BP23" s="16">
        <v>4103</v>
      </c>
      <c r="BQ23" s="16">
        <v>4103</v>
      </c>
      <c r="BR23" s="16">
        <v>3763</v>
      </c>
      <c r="BS23" s="16">
        <v>2960</v>
      </c>
      <c r="BT23" s="16">
        <v>1349</v>
      </c>
      <c r="BU23" s="16">
        <v>315</v>
      </c>
      <c r="BV23" s="16">
        <v>1105</v>
      </c>
      <c r="BW23" s="16">
        <v>26</v>
      </c>
      <c r="BX23" s="16">
        <v>3826</v>
      </c>
      <c r="BY23" s="16">
        <v>2164</v>
      </c>
      <c r="BZ23" s="16">
        <v>979</v>
      </c>
      <c r="CA23" s="16">
        <v>1224</v>
      </c>
      <c r="CB23" s="16">
        <v>1691</v>
      </c>
      <c r="CC23" s="16">
        <v>101</v>
      </c>
      <c r="CD23" s="16">
        <v>333</v>
      </c>
      <c r="CE23" s="16">
        <v>1495</v>
      </c>
      <c r="CF23" s="16">
        <v>4896</v>
      </c>
      <c r="CG23" s="16">
        <v>4896</v>
      </c>
      <c r="CH23" s="16">
        <v>3704</v>
      </c>
      <c r="CI23" s="16">
        <v>1201</v>
      </c>
      <c r="CJ23" s="16">
        <v>3509</v>
      </c>
      <c r="CK23" s="16">
        <v>1950</v>
      </c>
      <c r="CL23" s="16">
        <v>1842</v>
      </c>
      <c r="CM23" s="16">
        <v>870</v>
      </c>
      <c r="CN23" s="16">
        <v>962</v>
      </c>
      <c r="CO23" s="16">
        <v>48</v>
      </c>
      <c r="CP23" s="16">
        <v>23509</v>
      </c>
      <c r="CQ23" s="16">
        <v>8199</v>
      </c>
      <c r="CR23" s="16">
        <v>4563</v>
      </c>
      <c r="CS23" s="16">
        <v>10760</v>
      </c>
      <c r="CT23" s="16">
        <v>188938</v>
      </c>
      <c r="CU23" s="16">
        <v>46598</v>
      </c>
      <c r="CV23" s="16">
        <v>27427</v>
      </c>
      <c r="CW23" s="16">
        <v>4105</v>
      </c>
      <c r="CX23" s="16">
        <v>11932</v>
      </c>
      <c r="CY23" s="16">
        <v>11871</v>
      </c>
      <c r="CZ23" s="16">
        <v>10735</v>
      </c>
      <c r="DA23" s="16">
        <v>4525</v>
      </c>
      <c r="DB23" s="16">
        <v>600</v>
      </c>
      <c r="DC23" s="16">
        <v>3958</v>
      </c>
      <c r="DD23" s="16">
        <v>1808</v>
      </c>
      <c r="DE23" s="16">
        <v>492</v>
      </c>
      <c r="DF23" s="16">
        <v>2879</v>
      </c>
      <c r="DG23" s="16">
        <v>1588</v>
      </c>
      <c r="DH23" s="16">
        <v>8931</v>
      </c>
      <c r="DI23" s="16">
        <v>2273</v>
      </c>
      <c r="DJ23" s="16">
        <v>6697</v>
      </c>
      <c r="DK23" s="16">
        <v>8293</v>
      </c>
      <c r="DL23" s="16">
        <v>4842</v>
      </c>
      <c r="DM23" s="16">
        <v>3621</v>
      </c>
      <c r="DN23" s="16">
        <v>1929</v>
      </c>
      <c r="DO23" s="16">
        <v>1258</v>
      </c>
      <c r="DP23" s="16">
        <v>693</v>
      </c>
      <c r="DQ23" s="16">
        <v>1767</v>
      </c>
      <c r="DR23" s="16">
        <v>1767</v>
      </c>
      <c r="DS23" s="16">
        <v>2923</v>
      </c>
      <c r="DT23" s="16">
        <v>2477</v>
      </c>
      <c r="DU23" s="16">
        <v>475</v>
      </c>
      <c r="DV23" s="16">
        <v>14968</v>
      </c>
      <c r="DW23" s="16">
        <v>6496</v>
      </c>
      <c r="DX23" s="16">
        <v>7699</v>
      </c>
      <c r="DY23" s="16">
        <v>7699</v>
      </c>
      <c r="DZ23" s="16"/>
      <c r="EA23" s="16">
        <v>3273</v>
      </c>
      <c r="EB23" s="16">
        <v>32226</v>
      </c>
      <c r="EC23" s="16">
        <v>32226</v>
      </c>
      <c r="ED23" s="16">
        <v>5334</v>
      </c>
      <c r="EE23" s="16">
        <v>26482</v>
      </c>
      <c r="EF23" s="16">
        <v>375</v>
      </c>
      <c r="EG23" s="16">
        <v>18858</v>
      </c>
      <c r="EH23" s="16">
        <v>11451</v>
      </c>
      <c r="EI23" s="16">
        <v>6982</v>
      </c>
      <c r="EJ23" s="16">
        <v>4887</v>
      </c>
      <c r="EK23" s="16">
        <v>4388</v>
      </c>
      <c r="EL23" s="16">
        <v>2553</v>
      </c>
      <c r="EM23" s="16">
        <v>1843</v>
      </c>
      <c r="EN23" s="16">
        <v>884</v>
      </c>
      <c r="EO23" s="16">
        <v>2095</v>
      </c>
      <c r="EP23" s="16">
        <v>916</v>
      </c>
      <c r="EQ23" s="16">
        <v>916</v>
      </c>
      <c r="ER23" s="16">
        <v>3908</v>
      </c>
      <c r="ES23" s="16">
        <v>2411</v>
      </c>
      <c r="ET23" s="16">
        <v>1531</v>
      </c>
      <c r="EU23" s="16">
        <v>1163</v>
      </c>
      <c r="EV23" s="16">
        <v>367</v>
      </c>
      <c r="EW23" s="16">
        <v>7381</v>
      </c>
      <c r="EX23" s="16">
        <v>1951</v>
      </c>
      <c r="EY23" s="16">
        <v>1231</v>
      </c>
      <c r="EZ23" s="16">
        <v>2321</v>
      </c>
      <c r="FA23" s="16">
        <v>3433</v>
      </c>
      <c r="FB23" s="16">
        <v>324</v>
      </c>
      <c r="FC23" s="16">
        <v>1135</v>
      </c>
      <c r="FD23" s="16">
        <v>2041</v>
      </c>
      <c r="FE23" s="16">
        <v>66197</v>
      </c>
      <c r="FF23" s="16">
        <v>26923</v>
      </c>
      <c r="FG23" s="16">
        <v>26923</v>
      </c>
      <c r="FH23" s="16">
        <v>23758</v>
      </c>
      <c r="FI23" s="16">
        <v>23758</v>
      </c>
      <c r="FJ23" s="16">
        <v>17273</v>
      </c>
      <c r="FK23" s="16">
        <v>10740</v>
      </c>
      <c r="FL23" s="16">
        <v>10740</v>
      </c>
      <c r="FM23" s="16">
        <v>6860</v>
      </c>
      <c r="FN23" s="16">
        <v>2697</v>
      </c>
      <c r="FO23" s="16">
        <v>4222</v>
      </c>
      <c r="FP23" s="16">
        <v>10880</v>
      </c>
      <c r="FQ23" s="16">
        <v>4953</v>
      </c>
      <c r="FR23" s="16">
        <v>2674</v>
      </c>
      <c r="FS23" s="16">
        <v>926</v>
      </c>
      <c r="FT23" s="16">
        <v>359</v>
      </c>
      <c r="FU23" s="16">
        <v>1559</v>
      </c>
      <c r="FV23" s="16">
        <v>2295</v>
      </c>
      <c r="FW23" s="16">
        <v>5182</v>
      </c>
      <c r="FX23" s="16">
        <v>1072</v>
      </c>
      <c r="FY23" s="16">
        <v>389</v>
      </c>
      <c r="FZ23" s="16">
        <v>4045</v>
      </c>
      <c r="GA23" s="16">
        <v>785</v>
      </c>
      <c r="GB23" s="16">
        <v>785</v>
      </c>
      <c r="GD23">
        <v>254937</v>
      </c>
      <c r="GE23" s="18">
        <f t="shared" si="0"/>
        <v>-19655</v>
      </c>
    </row>
    <row r="24" spans="3:187" x14ac:dyDescent="0.25">
      <c r="C24" s="41" t="s">
        <v>995</v>
      </c>
      <c r="D24" s="16">
        <v>274741</v>
      </c>
      <c r="E24" s="16">
        <v>2970</v>
      </c>
      <c r="F24" s="16">
        <v>2674</v>
      </c>
      <c r="G24" s="16">
        <v>126</v>
      </c>
      <c r="H24" s="16">
        <v>307</v>
      </c>
      <c r="I24" s="16">
        <v>82306</v>
      </c>
      <c r="J24" s="16">
        <v>59954</v>
      </c>
      <c r="K24" s="16">
        <v>8490</v>
      </c>
      <c r="L24" s="16">
        <v>1494</v>
      </c>
      <c r="M24" s="16">
        <v>7948</v>
      </c>
      <c r="N24" s="16"/>
      <c r="O24" s="16">
        <v>286</v>
      </c>
      <c r="P24" s="16">
        <v>196</v>
      </c>
      <c r="Q24" s="16">
        <v>42657</v>
      </c>
      <c r="R24" s="16">
        <v>6615</v>
      </c>
      <c r="S24" s="16">
        <v>4897</v>
      </c>
      <c r="T24" s="16">
        <v>803</v>
      </c>
      <c r="U24" s="16">
        <v>483</v>
      </c>
      <c r="V24" s="16">
        <v>21</v>
      </c>
      <c r="W24" s="16">
        <v>551</v>
      </c>
      <c r="X24" s="16">
        <v>511</v>
      </c>
      <c r="Y24" s="16">
        <v>794</v>
      </c>
      <c r="Z24" s="16">
        <v>1651</v>
      </c>
      <c r="AA24" s="16">
        <v>277</v>
      </c>
      <c r="AB24" s="16">
        <v>1028</v>
      </c>
      <c r="AC24" s="16">
        <v>750</v>
      </c>
      <c r="AD24" s="16">
        <v>325</v>
      </c>
      <c r="AE24" s="16">
        <v>597</v>
      </c>
      <c r="AF24" s="16">
        <v>3923</v>
      </c>
      <c r="AG24" s="16">
        <v>2167</v>
      </c>
      <c r="AH24" s="16">
        <v>1559</v>
      </c>
      <c r="AI24" s="16">
        <v>274</v>
      </c>
      <c r="AJ24" s="16">
        <v>3804</v>
      </c>
      <c r="AK24" s="16">
        <v>891</v>
      </c>
      <c r="AL24" s="16">
        <v>1149</v>
      </c>
      <c r="AM24" s="16">
        <v>1783</v>
      </c>
      <c r="AN24" s="16">
        <v>1178</v>
      </c>
      <c r="AO24" s="16">
        <v>1178</v>
      </c>
      <c r="AP24" s="16">
        <v>2359</v>
      </c>
      <c r="AQ24" s="16">
        <v>2359</v>
      </c>
      <c r="AR24" s="16">
        <v>156</v>
      </c>
      <c r="AS24" s="16">
        <v>601</v>
      </c>
      <c r="AT24" s="16">
        <v>299</v>
      </c>
      <c r="AU24" s="16">
        <v>254</v>
      </c>
      <c r="AV24" s="16">
        <v>615</v>
      </c>
      <c r="AW24" s="16">
        <v>741</v>
      </c>
      <c r="AX24" s="16">
        <v>2118</v>
      </c>
      <c r="AY24" s="16">
        <v>2118</v>
      </c>
      <c r="AZ24" s="16">
        <v>3452</v>
      </c>
      <c r="BA24" s="16">
        <v>2288</v>
      </c>
      <c r="BB24" s="16">
        <v>1223</v>
      </c>
      <c r="BC24" s="16">
        <v>587</v>
      </c>
      <c r="BD24" s="16">
        <v>645</v>
      </c>
      <c r="BE24" s="16">
        <v>5283</v>
      </c>
      <c r="BF24" s="16">
        <v>1512</v>
      </c>
      <c r="BG24" s="16">
        <v>980</v>
      </c>
      <c r="BH24" s="16">
        <v>670</v>
      </c>
      <c r="BI24" s="16">
        <v>3771</v>
      </c>
      <c r="BJ24" s="16">
        <v>3463</v>
      </c>
      <c r="BK24" s="16">
        <v>365</v>
      </c>
      <c r="BL24" s="16">
        <v>2797</v>
      </c>
      <c r="BM24" s="16">
        <v>2797</v>
      </c>
      <c r="BN24" s="16">
        <v>1267</v>
      </c>
      <c r="BO24" s="16">
        <v>1267</v>
      </c>
      <c r="BP24" s="16">
        <v>4046</v>
      </c>
      <c r="BQ24" s="16">
        <v>4046</v>
      </c>
      <c r="BR24" s="16">
        <v>3676</v>
      </c>
      <c r="BS24" s="16">
        <v>2891</v>
      </c>
      <c r="BT24" s="16">
        <v>1318</v>
      </c>
      <c r="BU24" s="16">
        <v>308</v>
      </c>
      <c r="BV24" s="16">
        <v>1079</v>
      </c>
      <c r="BW24" s="16">
        <v>25</v>
      </c>
      <c r="BX24" s="16">
        <v>3804</v>
      </c>
      <c r="BY24" s="16">
        <v>2151</v>
      </c>
      <c r="BZ24" s="16">
        <v>973</v>
      </c>
      <c r="CA24" s="16">
        <v>1217</v>
      </c>
      <c r="CB24" s="16">
        <v>1681</v>
      </c>
      <c r="CC24" s="16">
        <v>101</v>
      </c>
      <c r="CD24" s="16">
        <v>331</v>
      </c>
      <c r="CE24" s="16">
        <v>1486</v>
      </c>
      <c r="CF24" s="16">
        <v>4862</v>
      </c>
      <c r="CG24" s="16">
        <v>4862</v>
      </c>
      <c r="CH24" s="16">
        <v>3679</v>
      </c>
      <c r="CI24" s="16">
        <v>1193</v>
      </c>
      <c r="CJ24" s="16">
        <v>3491</v>
      </c>
      <c r="CK24" s="16">
        <v>1940</v>
      </c>
      <c r="CL24" s="16">
        <v>1833</v>
      </c>
      <c r="CM24" s="16">
        <v>865</v>
      </c>
      <c r="CN24" s="16">
        <v>957</v>
      </c>
      <c r="CO24" s="16">
        <v>47</v>
      </c>
      <c r="CP24" s="16">
        <v>23357</v>
      </c>
      <c r="CQ24" s="16">
        <v>8147</v>
      </c>
      <c r="CR24" s="16">
        <v>4534</v>
      </c>
      <c r="CS24" s="16">
        <v>10688</v>
      </c>
      <c r="CT24" s="16">
        <v>189465</v>
      </c>
      <c r="CU24" s="16">
        <v>47227</v>
      </c>
      <c r="CV24" s="16">
        <v>27904</v>
      </c>
      <c r="CW24" s="16">
        <v>4176</v>
      </c>
      <c r="CX24" s="16">
        <v>12142</v>
      </c>
      <c r="CY24" s="16">
        <v>12078</v>
      </c>
      <c r="CZ24" s="16">
        <v>10767</v>
      </c>
      <c r="DA24" s="16">
        <v>4536</v>
      </c>
      <c r="DB24" s="16">
        <v>601</v>
      </c>
      <c r="DC24" s="16">
        <v>3969</v>
      </c>
      <c r="DD24" s="16">
        <v>1815</v>
      </c>
      <c r="DE24" s="16">
        <v>494</v>
      </c>
      <c r="DF24" s="16">
        <v>2883</v>
      </c>
      <c r="DG24" s="16">
        <v>1594</v>
      </c>
      <c r="DH24" s="16">
        <v>9040</v>
      </c>
      <c r="DI24" s="16">
        <v>2298</v>
      </c>
      <c r="DJ24" s="16">
        <v>6779</v>
      </c>
      <c r="DK24" s="16">
        <v>8280</v>
      </c>
      <c r="DL24" s="16">
        <v>4842</v>
      </c>
      <c r="DM24" s="16">
        <v>3623</v>
      </c>
      <c r="DN24" s="16">
        <v>1929</v>
      </c>
      <c r="DO24" s="16">
        <v>1257</v>
      </c>
      <c r="DP24" s="16">
        <v>693</v>
      </c>
      <c r="DQ24" s="16">
        <v>1762</v>
      </c>
      <c r="DR24" s="16">
        <v>1762</v>
      </c>
      <c r="DS24" s="16">
        <v>2916</v>
      </c>
      <c r="DT24" s="16">
        <v>2468</v>
      </c>
      <c r="DU24" s="16">
        <v>475</v>
      </c>
      <c r="DV24" s="16">
        <v>15036</v>
      </c>
      <c r="DW24" s="16">
        <v>6525</v>
      </c>
      <c r="DX24" s="16">
        <v>7735</v>
      </c>
      <c r="DY24" s="16">
        <v>7734</v>
      </c>
      <c r="DZ24" s="16"/>
      <c r="EA24" s="16">
        <v>3287</v>
      </c>
      <c r="EB24" s="16">
        <v>32233</v>
      </c>
      <c r="EC24" s="16">
        <v>32233</v>
      </c>
      <c r="ED24" s="16">
        <v>5334</v>
      </c>
      <c r="EE24" s="16">
        <v>26489</v>
      </c>
      <c r="EF24" s="16">
        <v>376</v>
      </c>
      <c r="EG24" s="16">
        <v>18820</v>
      </c>
      <c r="EH24" s="16">
        <v>11423</v>
      </c>
      <c r="EI24" s="16">
        <v>6966</v>
      </c>
      <c r="EJ24" s="16">
        <v>4875</v>
      </c>
      <c r="EK24" s="16">
        <v>4378</v>
      </c>
      <c r="EL24" s="16">
        <v>2546</v>
      </c>
      <c r="EM24" s="16">
        <v>1841</v>
      </c>
      <c r="EN24" s="16">
        <v>881</v>
      </c>
      <c r="EO24" s="16">
        <v>2089</v>
      </c>
      <c r="EP24" s="16">
        <v>915</v>
      </c>
      <c r="EQ24" s="16">
        <v>915</v>
      </c>
      <c r="ER24" s="16">
        <v>3895</v>
      </c>
      <c r="ES24" s="16">
        <v>2396</v>
      </c>
      <c r="ET24" s="16">
        <v>1532</v>
      </c>
      <c r="EU24" s="16">
        <v>1161</v>
      </c>
      <c r="EV24" s="16">
        <v>370</v>
      </c>
      <c r="EW24" s="16">
        <v>7372</v>
      </c>
      <c r="EX24" s="16">
        <v>1947</v>
      </c>
      <c r="EY24" s="16">
        <v>1229</v>
      </c>
      <c r="EZ24" s="16">
        <v>2320</v>
      </c>
      <c r="FA24" s="16">
        <v>3428</v>
      </c>
      <c r="FB24" s="16">
        <v>321</v>
      </c>
      <c r="FC24" s="16">
        <v>1136</v>
      </c>
      <c r="FD24" s="16">
        <v>2038</v>
      </c>
      <c r="FE24" s="16">
        <v>66066</v>
      </c>
      <c r="FF24" s="16">
        <v>26742</v>
      </c>
      <c r="FG24" s="16">
        <v>26742</v>
      </c>
      <c r="FH24" s="16">
        <v>23846</v>
      </c>
      <c r="FI24" s="16">
        <v>23846</v>
      </c>
      <c r="FJ24" s="16">
        <v>17256</v>
      </c>
      <c r="FK24" s="16">
        <v>10734</v>
      </c>
      <c r="FL24" s="16">
        <v>10734</v>
      </c>
      <c r="FM24" s="16">
        <v>6844</v>
      </c>
      <c r="FN24" s="16">
        <v>2693</v>
      </c>
      <c r="FO24" s="16">
        <v>4206</v>
      </c>
      <c r="FP24" s="16">
        <v>10814</v>
      </c>
      <c r="FQ24" s="16">
        <v>4918</v>
      </c>
      <c r="FR24" s="16">
        <v>2657</v>
      </c>
      <c r="FS24" s="16">
        <v>920</v>
      </c>
      <c r="FT24" s="16">
        <v>355</v>
      </c>
      <c r="FU24" s="16">
        <v>1550</v>
      </c>
      <c r="FV24" s="16">
        <v>2277</v>
      </c>
      <c r="FW24" s="16">
        <v>5155</v>
      </c>
      <c r="FX24" s="16">
        <v>1066</v>
      </c>
      <c r="FY24" s="16">
        <v>387</v>
      </c>
      <c r="FZ24" s="16">
        <v>4023</v>
      </c>
      <c r="GA24" s="16">
        <v>780</v>
      </c>
      <c r="GB24" s="16">
        <v>780</v>
      </c>
      <c r="GD24">
        <v>255099</v>
      </c>
      <c r="GE24" s="18">
        <f t="shared" si="0"/>
        <v>-19642</v>
      </c>
    </row>
    <row r="25" spans="3:187" x14ac:dyDescent="0.25">
      <c r="C25" s="41" t="s">
        <v>996</v>
      </c>
      <c r="D25" s="16">
        <v>276587</v>
      </c>
      <c r="E25" s="16">
        <v>2958</v>
      </c>
      <c r="F25" s="16">
        <v>2663</v>
      </c>
      <c r="G25" s="16">
        <v>126</v>
      </c>
      <c r="H25" s="16">
        <v>306</v>
      </c>
      <c r="I25" s="16">
        <v>82974</v>
      </c>
      <c r="J25" s="16">
        <v>60550</v>
      </c>
      <c r="K25" s="16">
        <v>8849</v>
      </c>
      <c r="L25" s="16">
        <v>1557</v>
      </c>
      <c r="M25" s="16">
        <v>8284</v>
      </c>
      <c r="N25" s="16"/>
      <c r="O25" s="16">
        <v>298</v>
      </c>
      <c r="P25" s="16">
        <v>204</v>
      </c>
      <c r="Q25" s="16">
        <v>42801</v>
      </c>
      <c r="R25" s="16">
        <v>6585</v>
      </c>
      <c r="S25" s="16">
        <v>4875</v>
      </c>
      <c r="T25" s="16">
        <v>799</v>
      </c>
      <c r="U25" s="16">
        <v>480</v>
      </c>
      <c r="V25" s="16">
        <v>21</v>
      </c>
      <c r="W25" s="16">
        <v>548</v>
      </c>
      <c r="X25" s="16">
        <v>509</v>
      </c>
      <c r="Y25" s="16">
        <v>790</v>
      </c>
      <c r="Z25" s="16">
        <v>1644</v>
      </c>
      <c r="AA25" s="16">
        <v>276</v>
      </c>
      <c r="AB25" s="16">
        <v>1023</v>
      </c>
      <c r="AC25" s="16">
        <v>747</v>
      </c>
      <c r="AD25" s="16">
        <v>324</v>
      </c>
      <c r="AE25" s="16">
        <v>594</v>
      </c>
      <c r="AF25" s="16">
        <v>4040</v>
      </c>
      <c r="AG25" s="16">
        <v>2232</v>
      </c>
      <c r="AH25" s="16">
        <v>1606</v>
      </c>
      <c r="AI25" s="16">
        <v>283</v>
      </c>
      <c r="AJ25" s="16">
        <v>3839</v>
      </c>
      <c r="AK25" s="16">
        <v>899</v>
      </c>
      <c r="AL25" s="16">
        <v>1160</v>
      </c>
      <c r="AM25" s="16">
        <v>1799</v>
      </c>
      <c r="AN25" s="16">
        <v>1139</v>
      </c>
      <c r="AO25" s="16">
        <v>1139</v>
      </c>
      <c r="AP25" s="16">
        <v>2350</v>
      </c>
      <c r="AQ25" s="16">
        <v>2350</v>
      </c>
      <c r="AR25" s="16">
        <v>156</v>
      </c>
      <c r="AS25" s="16">
        <v>599</v>
      </c>
      <c r="AT25" s="16">
        <v>298</v>
      </c>
      <c r="AU25" s="16">
        <v>253</v>
      </c>
      <c r="AV25" s="16">
        <v>613</v>
      </c>
      <c r="AW25" s="16">
        <v>739</v>
      </c>
      <c r="AX25" s="16">
        <v>2108</v>
      </c>
      <c r="AY25" s="16">
        <v>2108</v>
      </c>
      <c r="AZ25" s="16">
        <v>3432</v>
      </c>
      <c r="BA25" s="16">
        <v>2274</v>
      </c>
      <c r="BB25" s="16">
        <v>1216</v>
      </c>
      <c r="BC25" s="16">
        <v>584</v>
      </c>
      <c r="BD25" s="16">
        <v>641</v>
      </c>
      <c r="BE25" s="16">
        <v>5233</v>
      </c>
      <c r="BF25" s="16">
        <v>1498</v>
      </c>
      <c r="BG25" s="16">
        <v>970</v>
      </c>
      <c r="BH25" s="16">
        <v>664</v>
      </c>
      <c r="BI25" s="16">
        <v>3735</v>
      </c>
      <c r="BJ25" s="16">
        <v>3430</v>
      </c>
      <c r="BK25" s="16">
        <v>362</v>
      </c>
      <c r="BL25" s="16">
        <v>2923</v>
      </c>
      <c r="BM25" s="16">
        <v>2923</v>
      </c>
      <c r="BN25" s="16">
        <v>1308</v>
      </c>
      <c r="BO25" s="16">
        <v>1308</v>
      </c>
      <c r="BP25" s="16">
        <v>4034</v>
      </c>
      <c r="BQ25" s="16">
        <v>4034</v>
      </c>
      <c r="BR25" s="16">
        <v>3668</v>
      </c>
      <c r="BS25" s="16">
        <v>2885</v>
      </c>
      <c r="BT25" s="16">
        <v>1315</v>
      </c>
      <c r="BU25" s="16">
        <v>307</v>
      </c>
      <c r="BV25" s="16">
        <v>1077</v>
      </c>
      <c r="BW25" s="16">
        <v>25</v>
      </c>
      <c r="BX25" s="16">
        <v>3822</v>
      </c>
      <c r="BY25" s="16">
        <v>2161</v>
      </c>
      <c r="BZ25" s="16">
        <v>978</v>
      </c>
      <c r="CA25" s="16">
        <v>1222</v>
      </c>
      <c r="CB25" s="16">
        <v>1689</v>
      </c>
      <c r="CC25" s="16">
        <v>101</v>
      </c>
      <c r="CD25" s="16">
        <v>333</v>
      </c>
      <c r="CE25" s="16">
        <v>1493</v>
      </c>
      <c r="CF25" s="16">
        <v>5133</v>
      </c>
      <c r="CG25" s="16">
        <v>5133</v>
      </c>
      <c r="CH25" s="16">
        <v>3884</v>
      </c>
      <c r="CI25" s="16">
        <v>1259</v>
      </c>
      <c r="CJ25" s="16">
        <v>3558</v>
      </c>
      <c r="CK25" s="16">
        <v>1977</v>
      </c>
      <c r="CL25" s="16">
        <v>1868</v>
      </c>
      <c r="CM25" s="16">
        <v>882</v>
      </c>
      <c r="CN25" s="16">
        <v>975</v>
      </c>
      <c r="CO25" s="16">
        <v>48</v>
      </c>
      <c r="CP25" s="16">
        <v>23240</v>
      </c>
      <c r="CQ25" s="16">
        <v>8105</v>
      </c>
      <c r="CR25" s="16">
        <v>4512</v>
      </c>
      <c r="CS25" s="16">
        <v>10636</v>
      </c>
      <c r="CT25" s="16">
        <v>190655</v>
      </c>
      <c r="CU25" s="16">
        <v>47987</v>
      </c>
      <c r="CV25" s="16">
        <v>28599</v>
      </c>
      <c r="CW25" s="16">
        <v>4280</v>
      </c>
      <c r="CX25" s="16">
        <v>12442</v>
      </c>
      <c r="CY25" s="16">
        <v>12379</v>
      </c>
      <c r="CZ25" s="16">
        <v>10815</v>
      </c>
      <c r="DA25" s="16">
        <v>4555</v>
      </c>
      <c r="DB25" s="16">
        <v>604</v>
      </c>
      <c r="DC25" s="16">
        <v>3986</v>
      </c>
      <c r="DD25" s="16">
        <v>1826</v>
      </c>
      <c r="DE25" s="16">
        <v>497</v>
      </c>
      <c r="DF25" s="16">
        <v>2897</v>
      </c>
      <c r="DG25" s="16">
        <v>1600</v>
      </c>
      <c r="DH25" s="16">
        <v>8938</v>
      </c>
      <c r="DI25" s="16">
        <v>2272</v>
      </c>
      <c r="DJ25" s="16">
        <v>6703</v>
      </c>
      <c r="DK25" s="16">
        <v>8311</v>
      </c>
      <c r="DL25" s="16">
        <v>4903</v>
      </c>
      <c r="DM25" s="16">
        <v>3669</v>
      </c>
      <c r="DN25" s="16">
        <v>1953</v>
      </c>
      <c r="DO25" s="16">
        <v>1271</v>
      </c>
      <c r="DP25" s="16">
        <v>703</v>
      </c>
      <c r="DQ25" s="16">
        <v>1762</v>
      </c>
      <c r="DR25" s="16">
        <v>1762</v>
      </c>
      <c r="DS25" s="16">
        <v>2910</v>
      </c>
      <c r="DT25" s="16">
        <v>2465</v>
      </c>
      <c r="DU25" s="16">
        <v>473</v>
      </c>
      <c r="DV25" s="16">
        <v>15114</v>
      </c>
      <c r="DW25" s="16">
        <v>6559</v>
      </c>
      <c r="DX25" s="16">
        <v>7778</v>
      </c>
      <c r="DY25" s="16">
        <v>7777</v>
      </c>
      <c r="DZ25" s="16"/>
      <c r="EA25" s="16">
        <v>3302</v>
      </c>
      <c r="EB25" s="16">
        <v>32442</v>
      </c>
      <c r="EC25" s="16">
        <v>32442</v>
      </c>
      <c r="ED25" s="16">
        <v>5370</v>
      </c>
      <c r="EE25" s="16">
        <v>26659</v>
      </c>
      <c r="EF25" s="16">
        <v>378</v>
      </c>
      <c r="EG25" s="16">
        <v>18855</v>
      </c>
      <c r="EH25" s="16">
        <v>11441</v>
      </c>
      <c r="EI25" s="16">
        <v>6984</v>
      </c>
      <c r="EJ25" s="16">
        <v>4888</v>
      </c>
      <c r="EK25" s="16">
        <v>4390</v>
      </c>
      <c r="EL25" s="16">
        <v>2554</v>
      </c>
      <c r="EM25" s="16">
        <v>1845</v>
      </c>
      <c r="EN25" s="16">
        <v>883</v>
      </c>
      <c r="EO25" s="16">
        <v>2094</v>
      </c>
      <c r="EP25" s="16">
        <v>914</v>
      </c>
      <c r="EQ25" s="16">
        <v>914</v>
      </c>
      <c r="ER25" s="16">
        <v>3896</v>
      </c>
      <c r="ES25" s="16">
        <v>2398</v>
      </c>
      <c r="ET25" s="16">
        <v>1530</v>
      </c>
      <c r="EU25" s="16">
        <v>1162</v>
      </c>
      <c r="EV25" s="16">
        <v>368</v>
      </c>
      <c r="EW25" s="16">
        <v>7389</v>
      </c>
      <c r="EX25" s="16">
        <v>1953</v>
      </c>
      <c r="EY25" s="16">
        <v>1230</v>
      </c>
      <c r="EZ25" s="16">
        <v>2325</v>
      </c>
      <c r="FA25" s="16">
        <v>3437</v>
      </c>
      <c r="FB25" s="16">
        <v>322</v>
      </c>
      <c r="FC25" s="16">
        <v>1138</v>
      </c>
      <c r="FD25" s="16">
        <v>2044</v>
      </c>
      <c r="FE25" s="16">
        <v>65912</v>
      </c>
      <c r="FF25" s="16">
        <v>26655</v>
      </c>
      <c r="FG25" s="16">
        <v>26655</v>
      </c>
      <c r="FH25" s="16">
        <v>23782</v>
      </c>
      <c r="FI25" s="16">
        <v>23782</v>
      </c>
      <c r="FJ25" s="16">
        <v>17241</v>
      </c>
      <c r="FK25" s="16">
        <v>10737</v>
      </c>
      <c r="FL25" s="16">
        <v>10737</v>
      </c>
      <c r="FM25" s="16">
        <v>6818</v>
      </c>
      <c r="FN25" s="16">
        <v>2681</v>
      </c>
      <c r="FO25" s="16">
        <v>4194</v>
      </c>
      <c r="FP25" s="16">
        <v>10973</v>
      </c>
      <c r="FQ25" s="16">
        <v>4987</v>
      </c>
      <c r="FR25" s="16">
        <v>2694</v>
      </c>
      <c r="FS25" s="16">
        <v>932</v>
      </c>
      <c r="FT25" s="16">
        <v>361</v>
      </c>
      <c r="FU25" s="16">
        <v>1573</v>
      </c>
      <c r="FV25" s="16">
        <v>2309</v>
      </c>
      <c r="FW25" s="16">
        <v>5236</v>
      </c>
      <c r="FX25" s="16">
        <v>1083</v>
      </c>
      <c r="FY25" s="16">
        <v>393</v>
      </c>
      <c r="FZ25" s="16">
        <v>4086</v>
      </c>
      <c r="GA25" s="16">
        <v>790</v>
      </c>
      <c r="GB25" s="16">
        <v>790</v>
      </c>
      <c r="GD25">
        <v>256801</v>
      </c>
      <c r="GE25" s="18">
        <f t="shared" si="0"/>
        <v>-19786</v>
      </c>
    </row>
    <row r="26" spans="3:187" x14ac:dyDescent="0.25">
      <c r="C26" s="41" t="s">
        <v>997</v>
      </c>
      <c r="D26" s="16">
        <v>278395</v>
      </c>
      <c r="E26" s="16">
        <v>2878</v>
      </c>
      <c r="F26" s="16">
        <v>2590</v>
      </c>
      <c r="G26" s="16">
        <v>122</v>
      </c>
      <c r="H26" s="16">
        <v>298</v>
      </c>
      <c r="I26" s="16">
        <v>83114</v>
      </c>
      <c r="J26" s="16">
        <v>60881</v>
      </c>
      <c r="K26" s="16">
        <v>9289</v>
      </c>
      <c r="L26" s="16">
        <v>1634</v>
      </c>
      <c r="M26" s="16">
        <v>8695</v>
      </c>
      <c r="N26" s="16"/>
      <c r="O26" s="16">
        <v>313</v>
      </c>
      <c r="P26" s="16">
        <v>214</v>
      </c>
      <c r="Q26" s="16">
        <v>42705</v>
      </c>
      <c r="R26" s="16">
        <v>6480</v>
      </c>
      <c r="S26" s="16">
        <v>4797</v>
      </c>
      <c r="T26" s="16">
        <v>787</v>
      </c>
      <c r="U26" s="16">
        <v>473</v>
      </c>
      <c r="V26" s="16">
        <v>21</v>
      </c>
      <c r="W26" s="16">
        <v>540</v>
      </c>
      <c r="X26" s="16">
        <v>500</v>
      </c>
      <c r="Y26" s="16">
        <v>777</v>
      </c>
      <c r="Z26" s="16">
        <v>1617</v>
      </c>
      <c r="AA26" s="16">
        <v>272</v>
      </c>
      <c r="AB26" s="16">
        <v>1007</v>
      </c>
      <c r="AC26" s="16">
        <v>735</v>
      </c>
      <c r="AD26" s="16">
        <v>319</v>
      </c>
      <c r="AE26" s="16">
        <v>585</v>
      </c>
      <c r="AF26" s="16">
        <v>4035</v>
      </c>
      <c r="AG26" s="16">
        <v>2229</v>
      </c>
      <c r="AH26" s="16">
        <v>1604</v>
      </c>
      <c r="AI26" s="16">
        <v>282</v>
      </c>
      <c r="AJ26" s="16">
        <v>3801</v>
      </c>
      <c r="AK26" s="16">
        <v>890</v>
      </c>
      <c r="AL26" s="16">
        <v>1148</v>
      </c>
      <c r="AM26" s="16">
        <v>1782</v>
      </c>
      <c r="AN26" s="16">
        <v>1081</v>
      </c>
      <c r="AO26" s="16">
        <v>1081</v>
      </c>
      <c r="AP26" s="16">
        <v>2421</v>
      </c>
      <c r="AQ26" s="16">
        <v>2421</v>
      </c>
      <c r="AR26" s="16">
        <v>161</v>
      </c>
      <c r="AS26" s="16">
        <v>617</v>
      </c>
      <c r="AT26" s="16">
        <v>307</v>
      </c>
      <c r="AU26" s="16">
        <v>261</v>
      </c>
      <c r="AV26" s="16">
        <v>631</v>
      </c>
      <c r="AW26" s="16">
        <v>761</v>
      </c>
      <c r="AX26" s="16">
        <v>2173</v>
      </c>
      <c r="AY26" s="16">
        <v>2173</v>
      </c>
      <c r="AZ26" s="16">
        <v>3387</v>
      </c>
      <c r="BA26" s="16">
        <v>2245</v>
      </c>
      <c r="BB26" s="16">
        <v>1200</v>
      </c>
      <c r="BC26" s="16">
        <v>576</v>
      </c>
      <c r="BD26" s="16">
        <v>633</v>
      </c>
      <c r="BE26" s="16">
        <v>5074</v>
      </c>
      <c r="BF26" s="16">
        <v>1452</v>
      </c>
      <c r="BG26" s="16">
        <v>941</v>
      </c>
      <c r="BH26" s="16">
        <v>643</v>
      </c>
      <c r="BI26" s="16">
        <v>3621</v>
      </c>
      <c r="BJ26" s="16">
        <v>3326</v>
      </c>
      <c r="BK26" s="16">
        <v>351</v>
      </c>
      <c r="BL26" s="16">
        <v>3028</v>
      </c>
      <c r="BM26" s="16">
        <v>3028</v>
      </c>
      <c r="BN26" s="16">
        <v>1350</v>
      </c>
      <c r="BO26" s="16">
        <v>1350</v>
      </c>
      <c r="BP26" s="16">
        <v>4074</v>
      </c>
      <c r="BQ26" s="16">
        <v>4074</v>
      </c>
      <c r="BR26" s="16">
        <v>3632</v>
      </c>
      <c r="BS26" s="16">
        <v>2856</v>
      </c>
      <c r="BT26" s="16">
        <v>1302</v>
      </c>
      <c r="BU26" s="16">
        <v>304</v>
      </c>
      <c r="BV26" s="16">
        <v>1066</v>
      </c>
      <c r="BW26" s="16">
        <v>25</v>
      </c>
      <c r="BX26" s="16">
        <v>3831</v>
      </c>
      <c r="BY26" s="16">
        <v>2166</v>
      </c>
      <c r="BZ26" s="16">
        <v>980</v>
      </c>
      <c r="CA26" s="16">
        <v>1225</v>
      </c>
      <c r="CB26" s="16">
        <v>1693</v>
      </c>
      <c r="CC26" s="16">
        <v>102</v>
      </c>
      <c r="CD26" s="16">
        <v>333</v>
      </c>
      <c r="CE26" s="16">
        <v>1497</v>
      </c>
      <c r="CF26" s="16">
        <v>5235</v>
      </c>
      <c r="CG26" s="16">
        <v>5235</v>
      </c>
      <c r="CH26" s="16">
        <v>3960</v>
      </c>
      <c r="CI26" s="16">
        <v>1284</v>
      </c>
      <c r="CJ26" s="16">
        <v>3612</v>
      </c>
      <c r="CK26" s="16">
        <v>2007</v>
      </c>
      <c r="CL26" s="16">
        <v>1896</v>
      </c>
      <c r="CM26" s="16">
        <v>895</v>
      </c>
      <c r="CN26" s="16">
        <v>990</v>
      </c>
      <c r="CO26" s="16">
        <v>49</v>
      </c>
      <c r="CP26" s="16">
        <v>22840</v>
      </c>
      <c r="CQ26" s="16">
        <v>7967</v>
      </c>
      <c r="CR26" s="16">
        <v>4432</v>
      </c>
      <c r="CS26" s="16">
        <v>10453</v>
      </c>
      <c r="CT26" s="16">
        <v>192403</v>
      </c>
      <c r="CU26" s="16">
        <v>48916</v>
      </c>
      <c r="CV26" s="16">
        <v>29194</v>
      </c>
      <c r="CW26" s="16">
        <v>4368</v>
      </c>
      <c r="CX26" s="16">
        <v>12701</v>
      </c>
      <c r="CY26" s="16">
        <v>12637</v>
      </c>
      <c r="CZ26" s="16">
        <v>11062</v>
      </c>
      <c r="DA26" s="16">
        <v>4661</v>
      </c>
      <c r="DB26" s="16">
        <v>618</v>
      </c>
      <c r="DC26" s="16">
        <v>4078</v>
      </c>
      <c r="DD26" s="16">
        <v>1866</v>
      </c>
      <c r="DE26" s="16">
        <v>508</v>
      </c>
      <c r="DF26" s="16">
        <v>2964</v>
      </c>
      <c r="DG26" s="16">
        <v>1635</v>
      </c>
      <c r="DH26" s="16">
        <v>8971</v>
      </c>
      <c r="DI26" s="16">
        <v>2283</v>
      </c>
      <c r="DJ26" s="16">
        <v>6726</v>
      </c>
      <c r="DK26" s="16">
        <v>8405</v>
      </c>
      <c r="DL26" s="16">
        <v>4921</v>
      </c>
      <c r="DM26" s="16">
        <v>3681</v>
      </c>
      <c r="DN26" s="16">
        <v>1960</v>
      </c>
      <c r="DO26" s="16">
        <v>1277</v>
      </c>
      <c r="DP26" s="16">
        <v>705</v>
      </c>
      <c r="DQ26" s="16">
        <v>1800</v>
      </c>
      <c r="DR26" s="16">
        <v>1800</v>
      </c>
      <c r="DS26" s="16">
        <v>2917</v>
      </c>
      <c r="DT26" s="16">
        <v>2471</v>
      </c>
      <c r="DU26" s="16">
        <v>474</v>
      </c>
      <c r="DV26" s="16">
        <v>15087</v>
      </c>
      <c r="DW26" s="16">
        <v>6546</v>
      </c>
      <c r="DX26" s="16">
        <v>7766</v>
      </c>
      <c r="DY26" s="16">
        <v>7765</v>
      </c>
      <c r="DZ26" s="16"/>
      <c r="EA26" s="16">
        <v>3297</v>
      </c>
      <c r="EB26" s="16">
        <v>32722</v>
      </c>
      <c r="EC26" s="16">
        <v>32722</v>
      </c>
      <c r="ED26" s="16">
        <v>5418</v>
      </c>
      <c r="EE26" s="16">
        <v>26887</v>
      </c>
      <c r="EF26" s="16">
        <v>383</v>
      </c>
      <c r="EG26" s="16">
        <v>18934</v>
      </c>
      <c r="EH26" s="16">
        <v>11480</v>
      </c>
      <c r="EI26" s="16">
        <v>7017</v>
      </c>
      <c r="EJ26" s="16">
        <v>4912</v>
      </c>
      <c r="EK26" s="16">
        <v>4411</v>
      </c>
      <c r="EL26" s="16">
        <v>2567</v>
      </c>
      <c r="EM26" s="16">
        <v>1854</v>
      </c>
      <c r="EN26" s="16">
        <v>888</v>
      </c>
      <c r="EO26" s="16">
        <v>2103</v>
      </c>
      <c r="EP26" s="16">
        <v>912</v>
      </c>
      <c r="EQ26" s="16">
        <v>912</v>
      </c>
      <c r="ER26" s="16">
        <v>3906</v>
      </c>
      <c r="ES26" s="16">
        <v>2402</v>
      </c>
      <c r="ET26" s="16">
        <v>1538</v>
      </c>
      <c r="EU26" s="16">
        <v>1165</v>
      </c>
      <c r="EV26" s="16">
        <v>371</v>
      </c>
      <c r="EW26" s="16">
        <v>7429</v>
      </c>
      <c r="EX26" s="16">
        <v>1965</v>
      </c>
      <c r="EY26" s="16">
        <v>1237</v>
      </c>
      <c r="EZ26" s="16">
        <v>2338</v>
      </c>
      <c r="FA26" s="16">
        <v>3452</v>
      </c>
      <c r="FB26" s="16">
        <v>324</v>
      </c>
      <c r="FC26" s="16">
        <v>1143</v>
      </c>
      <c r="FD26" s="16">
        <v>2053</v>
      </c>
      <c r="FE26" s="16">
        <v>65946</v>
      </c>
      <c r="FF26" s="16">
        <v>26571</v>
      </c>
      <c r="FG26" s="16">
        <v>26571</v>
      </c>
      <c r="FH26" s="16">
        <v>23856</v>
      </c>
      <c r="FI26" s="16">
        <v>23856</v>
      </c>
      <c r="FJ26" s="16">
        <v>17289</v>
      </c>
      <c r="FK26" s="16">
        <v>10770</v>
      </c>
      <c r="FL26" s="16">
        <v>10770</v>
      </c>
      <c r="FM26" s="16">
        <v>6833</v>
      </c>
      <c r="FN26" s="16">
        <v>2687</v>
      </c>
      <c r="FO26" s="16">
        <v>4202</v>
      </c>
      <c r="FP26" s="16">
        <v>11299</v>
      </c>
      <c r="FQ26" s="16">
        <v>5139</v>
      </c>
      <c r="FR26" s="16">
        <v>2775</v>
      </c>
      <c r="FS26" s="16">
        <v>960</v>
      </c>
      <c r="FT26" s="16">
        <v>372</v>
      </c>
      <c r="FU26" s="16">
        <v>1619</v>
      </c>
      <c r="FV26" s="16">
        <v>2382</v>
      </c>
      <c r="FW26" s="16">
        <v>5388</v>
      </c>
      <c r="FX26" s="16">
        <v>1114</v>
      </c>
      <c r="FY26" s="16">
        <v>405</v>
      </c>
      <c r="FZ26" s="16">
        <v>4203</v>
      </c>
      <c r="GA26" s="16">
        <v>813</v>
      </c>
      <c r="GB26" s="16">
        <v>813</v>
      </c>
      <c r="GD26">
        <v>258517</v>
      </c>
      <c r="GE26" s="18">
        <f t="shared" si="0"/>
        <v>-19878</v>
      </c>
    </row>
    <row r="27" spans="3:187" x14ac:dyDescent="0.25">
      <c r="C27" s="41" t="s">
        <v>998</v>
      </c>
      <c r="D27" s="16">
        <v>280162</v>
      </c>
      <c r="E27" s="16">
        <v>2746</v>
      </c>
      <c r="F27" s="16">
        <v>2470</v>
      </c>
      <c r="G27" s="16">
        <v>119</v>
      </c>
      <c r="H27" s="16">
        <v>285</v>
      </c>
      <c r="I27" s="16">
        <v>83131</v>
      </c>
      <c r="J27" s="16">
        <v>61014</v>
      </c>
      <c r="K27" s="16">
        <v>8860</v>
      </c>
      <c r="L27" s="16">
        <v>1559</v>
      </c>
      <c r="M27" s="16">
        <v>8294</v>
      </c>
      <c r="N27" s="16"/>
      <c r="O27" s="16">
        <v>298</v>
      </c>
      <c r="P27" s="16">
        <v>204</v>
      </c>
      <c r="Q27" s="16">
        <v>43330</v>
      </c>
      <c r="R27" s="16">
        <v>6637</v>
      </c>
      <c r="S27" s="16">
        <v>4914</v>
      </c>
      <c r="T27" s="16">
        <v>806</v>
      </c>
      <c r="U27" s="16">
        <v>484</v>
      </c>
      <c r="V27" s="16">
        <v>22</v>
      </c>
      <c r="W27" s="16">
        <v>553</v>
      </c>
      <c r="X27" s="16">
        <v>513</v>
      </c>
      <c r="Y27" s="16">
        <v>796</v>
      </c>
      <c r="Z27" s="16">
        <v>1657</v>
      </c>
      <c r="AA27" s="16">
        <v>278</v>
      </c>
      <c r="AB27" s="16">
        <v>1031</v>
      </c>
      <c r="AC27" s="16">
        <v>753</v>
      </c>
      <c r="AD27" s="16">
        <v>326</v>
      </c>
      <c r="AE27" s="16">
        <v>599</v>
      </c>
      <c r="AF27" s="16">
        <v>3942</v>
      </c>
      <c r="AG27" s="16">
        <v>2177</v>
      </c>
      <c r="AH27" s="16">
        <v>1567</v>
      </c>
      <c r="AI27" s="16">
        <v>276</v>
      </c>
      <c r="AJ27" s="16">
        <v>3911</v>
      </c>
      <c r="AK27" s="16">
        <v>916</v>
      </c>
      <c r="AL27" s="16">
        <v>1182</v>
      </c>
      <c r="AM27" s="16">
        <v>1833</v>
      </c>
      <c r="AN27" s="16">
        <v>1130</v>
      </c>
      <c r="AO27" s="16">
        <v>1130</v>
      </c>
      <c r="AP27" s="16">
        <v>2427</v>
      </c>
      <c r="AQ27" s="16">
        <v>2427</v>
      </c>
      <c r="AR27" s="16">
        <v>161</v>
      </c>
      <c r="AS27" s="16">
        <v>618</v>
      </c>
      <c r="AT27" s="16">
        <v>308</v>
      </c>
      <c r="AU27" s="16">
        <v>261</v>
      </c>
      <c r="AV27" s="16">
        <v>633</v>
      </c>
      <c r="AW27" s="16">
        <v>763</v>
      </c>
      <c r="AX27" s="16">
        <v>2176</v>
      </c>
      <c r="AY27" s="16">
        <v>2176</v>
      </c>
      <c r="AZ27" s="16">
        <v>3534</v>
      </c>
      <c r="BA27" s="16">
        <v>2342</v>
      </c>
      <c r="BB27" s="16">
        <v>1252</v>
      </c>
      <c r="BC27" s="16">
        <v>601</v>
      </c>
      <c r="BD27" s="16">
        <v>660</v>
      </c>
      <c r="BE27" s="16">
        <v>5208</v>
      </c>
      <c r="BF27" s="16">
        <v>1491</v>
      </c>
      <c r="BG27" s="16">
        <v>966</v>
      </c>
      <c r="BH27" s="16">
        <v>660</v>
      </c>
      <c r="BI27" s="16">
        <v>3717</v>
      </c>
      <c r="BJ27" s="16">
        <v>3414</v>
      </c>
      <c r="BK27" s="16">
        <v>360</v>
      </c>
      <c r="BL27" s="16">
        <v>3008</v>
      </c>
      <c r="BM27" s="16">
        <v>3008</v>
      </c>
      <c r="BN27" s="16">
        <v>1340</v>
      </c>
      <c r="BO27" s="16">
        <v>1340</v>
      </c>
      <c r="BP27" s="16">
        <v>4042</v>
      </c>
      <c r="BQ27" s="16">
        <v>4042</v>
      </c>
      <c r="BR27" s="16">
        <v>3698</v>
      </c>
      <c r="BS27" s="16">
        <v>2908</v>
      </c>
      <c r="BT27" s="16">
        <v>1325</v>
      </c>
      <c r="BU27" s="16">
        <v>310</v>
      </c>
      <c r="BV27" s="16">
        <v>1086</v>
      </c>
      <c r="BW27" s="16">
        <v>25</v>
      </c>
      <c r="BX27" s="16">
        <v>3849</v>
      </c>
      <c r="BY27" s="16">
        <v>2177</v>
      </c>
      <c r="BZ27" s="16">
        <v>985</v>
      </c>
      <c r="CA27" s="16">
        <v>1231</v>
      </c>
      <c r="CB27" s="16">
        <v>1701</v>
      </c>
      <c r="CC27" s="16">
        <v>102</v>
      </c>
      <c r="CD27" s="16">
        <v>335</v>
      </c>
      <c r="CE27" s="16">
        <v>1504</v>
      </c>
      <c r="CF27" s="16">
        <v>4923</v>
      </c>
      <c r="CG27" s="16">
        <v>4923</v>
      </c>
      <c r="CH27" s="16">
        <v>3725</v>
      </c>
      <c r="CI27" s="16">
        <v>1208</v>
      </c>
      <c r="CJ27" s="16">
        <v>3588</v>
      </c>
      <c r="CK27" s="16">
        <v>1994</v>
      </c>
      <c r="CL27" s="16">
        <v>1884</v>
      </c>
      <c r="CM27" s="16">
        <v>889</v>
      </c>
      <c r="CN27" s="16">
        <v>984</v>
      </c>
      <c r="CO27" s="16">
        <v>49</v>
      </c>
      <c r="CP27" s="16">
        <v>22899</v>
      </c>
      <c r="CQ27" s="16">
        <v>7982</v>
      </c>
      <c r="CR27" s="16">
        <v>4429</v>
      </c>
      <c r="CS27" s="16">
        <v>10496</v>
      </c>
      <c r="CT27" s="16">
        <v>194285</v>
      </c>
      <c r="CU27" s="16">
        <v>49648</v>
      </c>
      <c r="CV27" s="16">
        <v>29909</v>
      </c>
      <c r="CW27" s="16">
        <v>4448</v>
      </c>
      <c r="CX27" s="16">
        <v>13008</v>
      </c>
      <c r="CY27" s="16">
        <v>12973</v>
      </c>
      <c r="CZ27" s="16">
        <v>11004</v>
      </c>
      <c r="DA27" s="16">
        <v>4636</v>
      </c>
      <c r="DB27" s="16">
        <v>614</v>
      </c>
      <c r="DC27" s="16">
        <v>4059</v>
      </c>
      <c r="DD27" s="16">
        <v>1854</v>
      </c>
      <c r="DE27" s="16">
        <v>505</v>
      </c>
      <c r="DF27" s="16">
        <v>2948</v>
      </c>
      <c r="DG27" s="16">
        <v>1629</v>
      </c>
      <c r="DH27" s="16">
        <v>8995</v>
      </c>
      <c r="DI27" s="16">
        <v>2286</v>
      </c>
      <c r="DJ27" s="16">
        <v>6746</v>
      </c>
      <c r="DK27" s="16">
        <v>8452</v>
      </c>
      <c r="DL27" s="16">
        <v>5023</v>
      </c>
      <c r="DM27" s="16">
        <v>3758</v>
      </c>
      <c r="DN27" s="16">
        <v>2001</v>
      </c>
      <c r="DO27" s="16">
        <v>1303</v>
      </c>
      <c r="DP27" s="16">
        <v>721</v>
      </c>
      <c r="DQ27" s="16">
        <v>1793</v>
      </c>
      <c r="DR27" s="16">
        <v>1793</v>
      </c>
      <c r="DS27" s="16">
        <v>2917</v>
      </c>
      <c r="DT27" s="16">
        <v>2472</v>
      </c>
      <c r="DU27" s="16">
        <v>473</v>
      </c>
      <c r="DV27" s="16">
        <v>15309</v>
      </c>
      <c r="DW27" s="16">
        <v>6654</v>
      </c>
      <c r="DX27" s="16">
        <v>7851</v>
      </c>
      <c r="DY27" s="16">
        <v>7851</v>
      </c>
      <c r="DZ27" s="16"/>
      <c r="EA27" s="16">
        <v>3334</v>
      </c>
      <c r="EB27" s="16">
        <v>33072</v>
      </c>
      <c r="EC27" s="16">
        <v>33072</v>
      </c>
      <c r="ED27" s="16">
        <v>5432</v>
      </c>
      <c r="EE27" s="16">
        <v>27215</v>
      </c>
      <c r="EF27" s="16">
        <v>382</v>
      </c>
      <c r="EG27" s="16">
        <v>18928</v>
      </c>
      <c r="EH27" s="16">
        <v>11474</v>
      </c>
      <c r="EI27" s="16">
        <v>7019</v>
      </c>
      <c r="EJ27" s="16">
        <v>4911</v>
      </c>
      <c r="EK27" s="16">
        <v>4414</v>
      </c>
      <c r="EL27" s="16">
        <v>2570</v>
      </c>
      <c r="EM27" s="16">
        <v>1852</v>
      </c>
      <c r="EN27" s="16">
        <v>886</v>
      </c>
      <c r="EO27" s="16">
        <v>2107</v>
      </c>
      <c r="EP27" s="16">
        <v>912</v>
      </c>
      <c r="EQ27" s="16">
        <v>912</v>
      </c>
      <c r="ER27" s="16">
        <v>3898</v>
      </c>
      <c r="ES27" s="16">
        <v>2402</v>
      </c>
      <c r="ET27" s="16">
        <v>1528</v>
      </c>
      <c r="EU27" s="16">
        <v>1164</v>
      </c>
      <c r="EV27" s="16">
        <v>365</v>
      </c>
      <c r="EW27" s="16">
        <v>7427</v>
      </c>
      <c r="EX27" s="16">
        <v>1965</v>
      </c>
      <c r="EY27" s="16">
        <v>1234</v>
      </c>
      <c r="EZ27" s="16">
        <v>2339</v>
      </c>
      <c r="FA27" s="16">
        <v>3456</v>
      </c>
      <c r="FB27" s="16">
        <v>325</v>
      </c>
      <c r="FC27" s="16">
        <v>1143</v>
      </c>
      <c r="FD27" s="16">
        <v>2055</v>
      </c>
      <c r="FE27" s="16">
        <v>66388</v>
      </c>
      <c r="FF27" s="16">
        <v>26607</v>
      </c>
      <c r="FG27" s="16">
        <v>26607</v>
      </c>
      <c r="FH27" s="16">
        <v>23885</v>
      </c>
      <c r="FI27" s="16">
        <v>23885</v>
      </c>
      <c r="FJ27" s="16">
        <v>17608</v>
      </c>
      <c r="FK27" s="16">
        <v>10980</v>
      </c>
      <c r="FL27" s="16">
        <v>10980</v>
      </c>
      <c r="FM27" s="16">
        <v>6939</v>
      </c>
      <c r="FN27" s="16">
        <v>2730</v>
      </c>
      <c r="FO27" s="16">
        <v>4266</v>
      </c>
      <c r="FP27" s="16">
        <v>11546</v>
      </c>
      <c r="FQ27" s="16">
        <v>5233</v>
      </c>
      <c r="FR27" s="16">
        <v>2826</v>
      </c>
      <c r="FS27" s="16">
        <v>979</v>
      </c>
      <c r="FT27" s="16">
        <v>378</v>
      </c>
      <c r="FU27" s="16">
        <v>1649</v>
      </c>
      <c r="FV27" s="16">
        <v>2423</v>
      </c>
      <c r="FW27" s="16">
        <v>5523</v>
      </c>
      <c r="FX27" s="16">
        <v>1142</v>
      </c>
      <c r="FY27" s="16">
        <v>413</v>
      </c>
      <c r="FZ27" s="16">
        <v>4313</v>
      </c>
      <c r="GA27" s="16">
        <v>830</v>
      </c>
      <c r="GB27" s="16">
        <v>830</v>
      </c>
      <c r="GD27">
        <v>260218</v>
      </c>
      <c r="GE27" s="18">
        <f t="shared" si="0"/>
        <v>-19944</v>
      </c>
    </row>
    <row r="28" spans="3:187" x14ac:dyDescent="0.25">
      <c r="C28" s="41" t="s">
        <v>999</v>
      </c>
      <c r="D28" s="16">
        <v>281780</v>
      </c>
      <c r="E28" s="16">
        <v>2656</v>
      </c>
      <c r="F28" s="16">
        <v>2392</v>
      </c>
      <c r="G28" s="16">
        <v>112</v>
      </c>
      <c r="H28" s="16">
        <v>274</v>
      </c>
      <c r="I28" s="16">
        <v>83145</v>
      </c>
      <c r="J28" s="16">
        <v>61213</v>
      </c>
      <c r="K28" s="16">
        <v>8978</v>
      </c>
      <c r="L28" s="16">
        <v>1579</v>
      </c>
      <c r="M28" s="16">
        <v>8405</v>
      </c>
      <c r="N28" s="16"/>
      <c r="O28" s="16">
        <v>302</v>
      </c>
      <c r="P28" s="16">
        <v>207</v>
      </c>
      <c r="Q28" s="16">
        <v>43282</v>
      </c>
      <c r="R28" s="16">
        <v>6562</v>
      </c>
      <c r="S28" s="16">
        <v>4858</v>
      </c>
      <c r="T28" s="16">
        <v>797</v>
      </c>
      <c r="U28" s="16">
        <v>479</v>
      </c>
      <c r="V28" s="16">
        <v>21</v>
      </c>
      <c r="W28" s="16">
        <v>547</v>
      </c>
      <c r="X28" s="16">
        <v>507</v>
      </c>
      <c r="Y28" s="16">
        <v>787</v>
      </c>
      <c r="Z28" s="16">
        <v>1638</v>
      </c>
      <c r="AA28" s="16">
        <v>275</v>
      </c>
      <c r="AB28" s="16">
        <v>1019</v>
      </c>
      <c r="AC28" s="16">
        <v>744</v>
      </c>
      <c r="AD28" s="16">
        <v>323</v>
      </c>
      <c r="AE28" s="16">
        <v>592</v>
      </c>
      <c r="AF28" s="16">
        <v>3935</v>
      </c>
      <c r="AG28" s="16">
        <v>2173</v>
      </c>
      <c r="AH28" s="16">
        <v>1564</v>
      </c>
      <c r="AI28" s="16">
        <v>275</v>
      </c>
      <c r="AJ28" s="16">
        <v>3914</v>
      </c>
      <c r="AK28" s="16">
        <v>916</v>
      </c>
      <c r="AL28" s="16">
        <v>1182</v>
      </c>
      <c r="AM28" s="16">
        <v>1835</v>
      </c>
      <c r="AN28" s="16">
        <v>1120</v>
      </c>
      <c r="AO28" s="16">
        <v>1120</v>
      </c>
      <c r="AP28" s="16">
        <v>2393</v>
      </c>
      <c r="AQ28" s="16">
        <v>2393</v>
      </c>
      <c r="AR28" s="16">
        <v>159</v>
      </c>
      <c r="AS28" s="16">
        <v>610</v>
      </c>
      <c r="AT28" s="16">
        <v>303</v>
      </c>
      <c r="AU28" s="16">
        <v>258</v>
      </c>
      <c r="AV28" s="16">
        <v>624</v>
      </c>
      <c r="AW28" s="16">
        <v>752</v>
      </c>
      <c r="AX28" s="16">
        <v>2147</v>
      </c>
      <c r="AY28" s="16">
        <v>2147</v>
      </c>
      <c r="AZ28" s="16">
        <v>3578</v>
      </c>
      <c r="BA28" s="16">
        <v>2372</v>
      </c>
      <c r="BB28" s="16">
        <v>1268</v>
      </c>
      <c r="BC28" s="16">
        <v>609</v>
      </c>
      <c r="BD28" s="16">
        <v>668</v>
      </c>
      <c r="BE28" s="16">
        <v>5208</v>
      </c>
      <c r="BF28" s="16">
        <v>1491</v>
      </c>
      <c r="BG28" s="16">
        <v>966</v>
      </c>
      <c r="BH28" s="16">
        <v>660</v>
      </c>
      <c r="BI28" s="16">
        <v>3717</v>
      </c>
      <c r="BJ28" s="16">
        <v>3414</v>
      </c>
      <c r="BK28" s="16">
        <v>360</v>
      </c>
      <c r="BL28" s="16">
        <v>3042</v>
      </c>
      <c r="BM28" s="16">
        <v>3042</v>
      </c>
      <c r="BN28" s="16">
        <v>1355</v>
      </c>
      <c r="BO28" s="16">
        <v>1355</v>
      </c>
      <c r="BP28" s="16">
        <v>4087</v>
      </c>
      <c r="BQ28" s="16">
        <v>4087</v>
      </c>
      <c r="BR28" s="16">
        <v>3639</v>
      </c>
      <c r="BS28" s="16">
        <v>2862</v>
      </c>
      <c r="BT28" s="16">
        <v>1304</v>
      </c>
      <c r="BU28" s="16">
        <v>305</v>
      </c>
      <c r="BV28" s="16">
        <v>1068</v>
      </c>
      <c r="BW28" s="16">
        <v>25</v>
      </c>
      <c r="BX28" s="16">
        <v>3854</v>
      </c>
      <c r="BY28" s="16">
        <v>2179</v>
      </c>
      <c r="BZ28" s="16">
        <v>986</v>
      </c>
      <c r="CA28" s="16">
        <v>1233</v>
      </c>
      <c r="CB28" s="16">
        <v>1703</v>
      </c>
      <c r="CC28" s="16">
        <v>102</v>
      </c>
      <c r="CD28" s="16">
        <v>335</v>
      </c>
      <c r="CE28" s="16">
        <v>1506</v>
      </c>
      <c r="CF28" s="16">
        <v>5160</v>
      </c>
      <c r="CG28" s="16">
        <v>5160</v>
      </c>
      <c r="CH28" s="16">
        <v>3904</v>
      </c>
      <c r="CI28" s="16">
        <v>1266</v>
      </c>
      <c r="CJ28" s="16">
        <v>3649</v>
      </c>
      <c r="CK28" s="16">
        <v>2027</v>
      </c>
      <c r="CL28" s="16">
        <v>1916</v>
      </c>
      <c r="CM28" s="16">
        <v>904</v>
      </c>
      <c r="CN28" s="16">
        <v>1000</v>
      </c>
      <c r="CO28" s="16">
        <v>49</v>
      </c>
      <c r="CP28" s="16">
        <v>22540</v>
      </c>
      <c r="CQ28" s="16">
        <v>7855</v>
      </c>
      <c r="CR28" s="16">
        <v>4362</v>
      </c>
      <c r="CS28" s="16">
        <v>10332</v>
      </c>
      <c r="CT28" s="16">
        <v>195979</v>
      </c>
      <c r="CU28" s="16">
        <v>50390</v>
      </c>
      <c r="CV28" s="16">
        <v>30462</v>
      </c>
      <c r="CW28" s="16">
        <v>4532</v>
      </c>
      <c r="CX28" s="16">
        <v>13249</v>
      </c>
      <c r="CY28" s="16">
        <v>13210</v>
      </c>
      <c r="CZ28" s="16">
        <v>11088</v>
      </c>
      <c r="DA28" s="16">
        <v>4674</v>
      </c>
      <c r="DB28" s="16">
        <v>617</v>
      </c>
      <c r="DC28" s="16">
        <v>4092</v>
      </c>
      <c r="DD28" s="16">
        <v>1866</v>
      </c>
      <c r="DE28" s="16">
        <v>509</v>
      </c>
      <c r="DF28" s="16">
        <v>2970</v>
      </c>
      <c r="DG28" s="16">
        <v>1639</v>
      </c>
      <c r="DH28" s="16">
        <v>9073</v>
      </c>
      <c r="DI28" s="16">
        <v>2302</v>
      </c>
      <c r="DJ28" s="16">
        <v>6808</v>
      </c>
      <c r="DK28" s="16">
        <v>8501</v>
      </c>
      <c r="DL28" s="16">
        <v>5055</v>
      </c>
      <c r="DM28" s="16">
        <v>3784</v>
      </c>
      <c r="DN28" s="16">
        <v>2012</v>
      </c>
      <c r="DO28" s="16">
        <v>1311</v>
      </c>
      <c r="DP28" s="16">
        <v>723</v>
      </c>
      <c r="DQ28" s="16">
        <v>1802</v>
      </c>
      <c r="DR28" s="16">
        <v>1802</v>
      </c>
      <c r="DS28" s="16">
        <v>2943</v>
      </c>
      <c r="DT28" s="16">
        <v>2492</v>
      </c>
      <c r="DU28" s="16">
        <v>479</v>
      </c>
      <c r="DV28" s="16">
        <v>15419</v>
      </c>
      <c r="DW28" s="16">
        <v>6702</v>
      </c>
      <c r="DX28" s="16">
        <v>7908</v>
      </c>
      <c r="DY28" s="16">
        <v>7907</v>
      </c>
      <c r="DZ28" s="16"/>
      <c r="EA28" s="16">
        <v>3359</v>
      </c>
      <c r="EB28" s="16">
        <v>33424</v>
      </c>
      <c r="EC28" s="16">
        <v>33424</v>
      </c>
      <c r="ED28" s="16">
        <v>5489</v>
      </c>
      <c r="EE28" s="16">
        <v>27508</v>
      </c>
      <c r="EF28" s="16">
        <v>386</v>
      </c>
      <c r="EG28" s="16">
        <v>19091</v>
      </c>
      <c r="EH28" s="16">
        <v>11572</v>
      </c>
      <c r="EI28" s="16">
        <v>7079</v>
      </c>
      <c r="EJ28" s="16">
        <v>4952</v>
      </c>
      <c r="EK28" s="16">
        <v>4447</v>
      </c>
      <c r="EL28" s="16">
        <v>2587</v>
      </c>
      <c r="EM28" s="16">
        <v>1870</v>
      </c>
      <c r="EN28" s="16">
        <v>895</v>
      </c>
      <c r="EO28" s="16">
        <v>2125</v>
      </c>
      <c r="EP28" s="16">
        <v>918</v>
      </c>
      <c r="EQ28" s="16">
        <v>918</v>
      </c>
      <c r="ER28" s="16">
        <v>3932</v>
      </c>
      <c r="ES28" s="16">
        <v>2421</v>
      </c>
      <c r="ET28" s="16">
        <v>1544</v>
      </c>
      <c r="EU28" s="16">
        <v>1170</v>
      </c>
      <c r="EV28" s="16">
        <v>373</v>
      </c>
      <c r="EW28" s="16">
        <v>7494</v>
      </c>
      <c r="EX28" s="16">
        <v>1982</v>
      </c>
      <c r="EY28" s="16">
        <v>1248</v>
      </c>
      <c r="EZ28" s="16">
        <v>2358</v>
      </c>
      <c r="FA28" s="16">
        <v>3483</v>
      </c>
      <c r="FB28" s="16">
        <v>327</v>
      </c>
      <c r="FC28" s="16">
        <v>1152</v>
      </c>
      <c r="FD28" s="16">
        <v>2073</v>
      </c>
      <c r="FE28" s="16">
        <v>66542</v>
      </c>
      <c r="FF28" s="16">
        <v>26373</v>
      </c>
      <c r="FG28" s="16">
        <v>26373</v>
      </c>
      <c r="FH28" s="16">
        <v>23891</v>
      </c>
      <c r="FI28" s="16">
        <v>23891</v>
      </c>
      <c r="FJ28" s="16">
        <v>17923</v>
      </c>
      <c r="FK28" s="16">
        <v>11185</v>
      </c>
      <c r="FL28" s="16">
        <v>11185</v>
      </c>
      <c r="FM28" s="16">
        <v>7054</v>
      </c>
      <c r="FN28" s="16">
        <v>2776</v>
      </c>
      <c r="FO28" s="16">
        <v>4336</v>
      </c>
      <c r="FP28" s="16">
        <v>11605</v>
      </c>
      <c r="FQ28" s="16">
        <v>5261</v>
      </c>
      <c r="FR28" s="16">
        <v>2844</v>
      </c>
      <c r="FS28" s="16">
        <v>984</v>
      </c>
      <c r="FT28" s="16">
        <v>381</v>
      </c>
      <c r="FU28" s="16">
        <v>1659</v>
      </c>
      <c r="FV28" s="16">
        <v>2434</v>
      </c>
      <c r="FW28" s="16">
        <v>5550</v>
      </c>
      <c r="FX28" s="16">
        <v>1148</v>
      </c>
      <c r="FY28" s="16">
        <v>417</v>
      </c>
      <c r="FZ28" s="16">
        <v>4331</v>
      </c>
      <c r="GA28" s="16">
        <v>832</v>
      </c>
      <c r="GB28" s="16">
        <v>832</v>
      </c>
      <c r="GD28">
        <v>261790</v>
      </c>
      <c r="GE28" s="18">
        <f t="shared" si="0"/>
        <v>-19990</v>
      </c>
    </row>
    <row r="29" spans="3:187" x14ac:dyDescent="0.25">
      <c r="C29" s="41" t="s">
        <v>1000</v>
      </c>
      <c r="D29" s="16">
        <v>284194</v>
      </c>
      <c r="E29" s="16">
        <v>2671</v>
      </c>
      <c r="F29" s="16">
        <v>2405</v>
      </c>
      <c r="G29" s="16">
        <v>112</v>
      </c>
      <c r="H29" s="16">
        <v>277</v>
      </c>
      <c r="I29" s="16">
        <v>83884</v>
      </c>
      <c r="J29" s="16">
        <v>61875</v>
      </c>
      <c r="K29" s="16">
        <v>9674</v>
      </c>
      <c r="L29" s="16">
        <v>1702</v>
      </c>
      <c r="M29" s="16">
        <v>9056</v>
      </c>
      <c r="N29" s="16"/>
      <c r="O29" s="16">
        <v>326</v>
      </c>
      <c r="P29" s="16">
        <v>223</v>
      </c>
      <c r="Q29" s="16">
        <v>43234</v>
      </c>
      <c r="R29" s="16">
        <v>6517</v>
      </c>
      <c r="S29" s="16">
        <v>4825</v>
      </c>
      <c r="T29" s="16">
        <v>791</v>
      </c>
      <c r="U29" s="16">
        <v>476</v>
      </c>
      <c r="V29" s="16">
        <v>21</v>
      </c>
      <c r="W29" s="16">
        <v>543</v>
      </c>
      <c r="X29" s="16">
        <v>503</v>
      </c>
      <c r="Y29" s="16">
        <v>782</v>
      </c>
      <c r="Z29" s="16">
        <v>1627</v>
      </c>
      <c r="AA29" s="16">
        <v>273</v>
      </c>
      <c r="AB29" s="16">
        <v>1012</v>
      </c>
      <c r="AC29" s="16">
        <v>739</v>
      </c>
      <c r="AD29" s="16">
        <v>320</v>
      </c>
      <c r="AE29" s="16">
        <v>588</v>
      </c>
      <c r="AF29" s="16">
        <v>4011</v>
      </c>
      <c r="AG29" s="16">
        <v>2215</v>
      </c>
      <c r="AH29" s="16">
        <v>1594</v>
      </c>
      <c r="AI29" s="16">
        <v>280</v>
      </c>
      <c r="AJ29" s="16">
        <v>3914</v>
      </c>
      <c r="AK29" s="16">
        <v>916</v>
      </c>
      <c r="AL29" s="16">
        <v>1182</v>
      </c>
      <c r="AM29" s="16">
        <v>1835</v>
      </c>
      <c r="AN29" s="16">
        <v>1122</v>
      </c>
      <c r="AO29" s="16">
        <v>1122</v>
      </c>
      <c r="AP29" s="16">
        <v>2421</v>
      </c>
      <c r="AQ29" s="16">
        <v>2421</v>
      </c>
      <c r="AR29" s="16">
        <v>161</v>
      </c>
      <c r="AS29" s="16">
        <v>617</v>
      </c>
      <c r="AT29" s="16">
        <v>307</v>
      </c>
      <c r="AU29" s="16">
        <v>261</v>
      </c>
      <c r="AV29" s="16">
        <v>631</v>
      </c>
      <c r="AW29" s="16">
        <v>761</v>
      </c>
      <c r="AX29" s="16">
        <v>2173</v>
      </c>
      <c r="AY29" s="16">
        <v>2173</v>
      </c>
      <c r="AZ29" s="16">
        <v>3609</v>
      </c>
      <c r="BA29" s="16">
        <v>2392</v>
      </c>
      <c r="BB29" s="16">
        <v>1279</v>
      </c>
      <c r="BC29" s="16">
        <v>614</v>
      </c>
      <c r="BD29" s="16">
        <v>674</v>
      </c>
      <c r="BE29" s="16">
        <v>5148</v>
      </c>
      <c r="BF29" s="16">
        <v>1474</v>
      </c>
      <c r="BG29" s="16">
        <v>955</v>
      </c>
      <c r="BH29" s="16">
        <v>653</v>
      </c>
      <c r="BI29" s="16">
        <v>3675</v>
      </c>
      <c r="BJ29" s="16">
        <v>3375</v>
      </c>
      <c r="BK29" s="16">
        <v>356</v>
      </c>
      <c r="BL29" s="16">
        <v>3042</v>
      </c>
      <c r="BM29" s="16">
        <v>3042</v>
      </c>
      <c r="BN29" s="16">
        <v>1355</v>
      </c>
      <c r="BO29" s="16">
        <v>1355</v>
      </c>
      <c r="BP29" s="16">
        <v>4091</v>
      </c>
      <c r="BQ29" s="16">
        <v>4091</v>
      </c>
      <c r="BR29" s="16">
        <v>3588</v>
      </c>
      <c r="BS29" s="16">
        <v>2822</v>
      </c>
      <c r="BT29" s="16">
        <v>1286</v>
      </c>
      <c r="BU29" s="16">
        <v>300</v>
      </c>
      <c r="BV29" s="16">
        <v>1053</v>
      </c>
      <c r="BW29" s="16">
        <v>25</v>
      </c>
      <c r="BX29" s="16">
        <v>3867</v>
      </c>
      <c r="BY29" s="16">
        <v>2187</v>
      </c>
      <c r="BZ29" s="16">
        <v>989</v>
      </c>
      <c r="CA29" s="16">
        <v>1237</v>
      </c>
      <c r="CB29" s="16">
        <v>1709</v>
      </c>
      <c r="CC29" s="16">
        <v>103</v>
      </c>
      <c r="CD29" s="16">
        <v>337</v>
      </c>
      <c r="CE29" s="16">
        <v>1511</v>
      </c>
      <c r="CF29" s="16">
        <v>5391</v>
      </c>
      <c r="CG29" s="16">
        <v>5391</v>
      </c>
      <c r="CH29" s="16">
        <v>4078</v>
      </c>
      <c r="CI29" s="16">
        <v>1322</v>
      </c>
      <c r="CJ29" s="16">
        <v>3752</v>
      </c>
      <c r="CK29" s="16">
        <v>2085</v>
      </c>
      <c r="CL29" s="16">
        <v>1970</v>
      </c>
      <c r="CM29" s="16">
        <v>930</v>
      </c>
      <c r="CN29" s="16">
        <v>1029</v>
      </c>
      <c r="CO29" s="16">
        <v>51</v>
      </c>
      <c r="CP29" s="16">
        <v>22466</v>
      </c>
      <c r="CQ29" s="16">
        <v>7830</v>
      </c>
      <c r="CR29" s="16">
        <v>4349</v>
      </c>
      <c r="CS29" s="16">
        <v>10296</v>
      </c>
      <c r="CT29" s="16">
        <v>197639</v>
      </c>
      <c r="CU29" s="16">
        <v>50964</v>
      </c>
      <c r="CV29" s="16">
        <v>30748</v>
      </c>
      <c r="CW29" s="16">
        <v>4575</v>
      </c>
      <c r="CX29" s="16">
        <v>13371</v>
      </c>
      <c r="CY29" s="16">
        <v>13335</v>
      </c>
      <c r="CZ29" s="16">
        <v>11261</v>
      </c>
      <c r="DA29" s="16">
        <v>4748</v>
      </c>
      <c r="DB29" s="16">
        <v>627</v>
      </c>
      <c r="DC29" s="16">
        <v>4157</v>
      </c>
      <c r="DD29" s="16">
        <v>1897</v>
      </c>
      <c r="DE29" s="16">
        <v>516</v>
      </c>
      <c r="DF29" s="16">
        <v>3016</v>
      </c>
      <c r="DG29" s="16">
        <v>1665</v>
      </c>
      <c r="DH29" s="16">
        <v>9210</v>
      </c>
      <c r="DI29" s="16">
        <v>2340</v>
      </c>
      <c r="DJ29" s="16">
        <v>6908</v>
      </c>
      <c r="DK29" s="16">
        <v>8594</v>
      </c>
      <c r="DL29" s="16">
        <v>5092</v>
      </c>
      <c r="DM29" s="16">
        <v>3812</v>
      </c>
      <c r="DN29" s="16">
        <v>2027</v>
      </c>
      <c r="DO29" s="16">
        <v>1320</v>
      </c>
      <c r="DP29" s="16">
        <v>729</v>
      </c>
      <c r="DQ29" s="16">
        <v>1828</v>
      </c>
      <c r="DR29" s="16">
        <v>1828</v>
      </c>
      <c r="DS29" s="16">
        <v>2971</v>
      </c>
      <c r="DT29" s="16">
        <v>2517</v>
      </c>
      <c r="DU29" s="16">
        <v>483</v>
      </c>
      <c r="DV29" s="16">
        <v>15512</v>
      </c>
      <c r="DW29" s="16">
        <v>6743</v>
      </c>
      <c r="DX29" s="16">
        <v>7955</v>
      </c>
      <c r="DY29" s="16">
        <v>7954</v>
      </c>
      <c r="DZ29" s="16"/>
      <c r="EA29" s="16">
        <v>3378</v>
      </c>
      <c r="EB29" s="16">
        <v>33863</v>
      </c>
      <c r="EC29" s="16">
        <v>33863</v>
      </c>
      <c r="ED29" s="16">
        <v>5561</v>
      </c>
      <c r="EE29" s="16">
        <v>27869</v>
      </c>
      <c r="EF29" s="16">
        <v>392</v>
      </c>
      <c r="EG29" s="16">
        <v>19302</v>
      </c>
      <c r="EH29" s="16">
        <v>11700</v>
      </c>
      <c r="EI29" s="16">
        <v>7163</v>
      </c>
      <c r="EJ29" s="16">
        <v>5012</v>
      </c>
      <c r="EK29" s="16">
        <v>4500</v>
      </c>
      <c r="EL29" s="16">
        <v>2618</v>
      </c>
      <c r="EM29" s="16">
        <v>1891</v>
      </c>
      <c r="EN29" s="16">
        <v>907</v>
      </c>
      <c r="EO29" s="16">
        <v>2149</v>
      </c>
      <c r="EP29" s="16">
        <v>925</v>
      </c>
      <c r="EQ29" s="16">
        <v>925</v>
      </c>
      <c r="ER29" s="16">
        <v>3975</v>
      </c>
      <c r="ES29" s="16">
        <v>2448</v>
      </c>
      <c r="ET29" s="16">
        <v>1561</v>
      </c>
      <c r="EU29" s="16">
        <v>1184</v>
      </c>
      <c r="EV29" s="16">
        <v>376</v>
      </c>
      <c r="EW29" s="16">
        <v>7576</v>
      </c>
      <c r="EX29" s="16">
        <v>2002</v>
      </c>
      <c r="EY29" s="16">
        <v>1262</v>
      </c>
      <c r="EZ29" s="16">
        <v>2384</v>
      </c>
      <c r="FA29" s="16">
        <v>3523</v>
      </c>
      <c r="FB29" s="16">
        <v>330</v>
      </c>
      <c r="FC29" s="16">
        <v>1165</v>
      </c>
      <c r="FD29" s="16">
        <v>2096</v>
      </c>
      <c r="FE29" s="16">
        <v>66475</v>
      </c>
      <c r="FF29" s="16">
        <v>25975</v>
      </c>
      <c r="FG29" s="16">
        <v>25975</v>
      </c>
      <c r="FH29" s="16">
        <v>23959</v>
      </c>
      <c r="FI29" s="16">
        <v>23959</v>
      </c>
      <c r="FJ29" s="16">
        <v>18151</v>
      </c>
      <c r="FK29" s="16">
        <v>11326</v>
      </c>
      <c r="FL29" s="16">
        <v>11326</v>
      </c>
      <c r="FM29" s="16">
        <v>7145</v>
      </c>
      <c r="FN29" s="16">
        <v>2810</v>
      </c>
      <c r="FO29" s="16">
        <v>4394</v>
      </c>
      <c r="FP29" s="16">
        <v>11794</v>
      </c>
      <c r="FQ29" s="16">
        <v>5373</v>
      </c>
      <c r="FR29" s="16">
        <v>2901</v>
      </c>
      <c r="FS29" s="16">
        <v>1003</v>
      </c>
      <c r="FT29" s="16">
        <v>390</v>
      </c>
      <c r="FU29" s="16">
        <v>1693</v>
      </c>
      <c r="FV29" s="16">
        <v>2490</v>
      </c>
      <c r="FW29" s="16">
        <v>5616</v>
      </c>
      <c r="FX29" s="16">
        <v>1161</v>
      </c>
      <c r="FY29" s="16">
        <v>421</v>
      </c>
      <c r="FZ29" s="16">
        <v>4384</v>
      </c>
      <c r="GA29" s="16">
        <v>849</v>
      </c>
      <c r="GB29" s="16">
        <v>849</v>
      </c>
      <c r="GD29">
        <v>264070</v>
      </c>
      <c r="GE29" s="18">
        <f t="shared" si="0"/>
        <v>-20124</v>
      </c>
    </row>
    <row r="30" spans="3:187" x14ac:dyDescent="0.25">
      <c r="C30" s="41" t="s">
        <v>1001</v>
      </c>
      <c r="D30" s="16">
        <v>285989</v>
      </c>
      <c r="E30" s="16">
        <v>2647</v>
      </c>
      <c r="F30" s="16">
        <v>2383</v>
      </c>
      <c r="G30" s="16">
        <v>112</v>
      </c>
      <c r="H30" s="16">
        <v>274</v>
      </c>
      <c r="I30" s="16">
        <v>84928</v>
      </c>
      <c r="J30" s="16">
        <v>62670</v>
      </c>
      <c r="K30" s="16">
        <v>10328</v>
      </c>
      <c r="L30" s="16">
        <v>1817</v>
      </c>
      <c r="M30" s="16">
        <v>9668</v>
      </c>
      <c r="N30" s="16"/>
      <c r="O30" s="16">
        <v>348</v>
      </c>
      <c r="P30" s="16">
        <v>238</v>
      </c>
      <c r="Q30" s="16">
        <v>43474</v>
      </c>
      <c r="R30" s="16">
        <v>6540</v>
      </c>
      <c r="S30" s="16">
        <v>4842</v>
      </c>
      <c r="T30" s="16">
        <v>794</v>
      </c>
      <c r="U30" s="16">
        <v>477</v>
      </c>
      <c r="V30" s="16">
        <v>21</v>
      </c>
      <c r="W30" s="16">
        <v>545</v>
      </c>
      <c r="X30" s="16">
        <v>505</v>
      </c>
      <c r="Y30" s="16">
        <v>785</v>
      </c>
      <c r="Z30" s="16">
        <v>1632</v>
      </c>
      <c r="AA30" s="16">
        <v>274</v>
      </c>
      <c r="AB30" s="16">
        <v>1016</v>
      </c>
      <c r="AC30" s="16">
        <v>742</v>
      </c>
      <c r="AD30" s="16">
        <v>322</v>
      </c>
      <c r="AE30" s="16">
        <v>590</v>
      </c>
      <c r="AF30" s="16">
        <v>4007</v>
      </c>
      <c r="AG30" s="16">
        <v>2214</v>
      </c>
      <c r="AH30" s="16">
        <v>1593</v>
      </c>
      <c r="AI30" s="16">
        <v>280</v>
      </c>
      <c r="AJ30" s="16">
        <v>3932</v>
      </c>
      <c r="AK30" s="16">
        <v>921</v>
      </c>
      <c r="AL30" s="16">
        <v>1188</v>
      </c>
      <c r="AM30" s="16">
        <v>1843</v>
      </c>
      <c r="AN30" s="16">
        <v>1201</v>
      </c>
      <c r="AO30" s="16">
        <v>1201</v>
      </c>
      <c r="AP30" s="16">
        <v>2447</v>
      </c>
      <c r="AQ30" s="16">
        <v>2447</v>
      </c>
      <c r="AR30" s="16">
        <v>162</v>
      </c>
      <c r="AS30" s="16">
        <v>623</v>
      </c>
      <c r="AT30" s="16">
        <v>310</v>
      </c>
      <c r="AU30" s="16">
        <v>263</v>
      </c>
      <c r="AV30" s="16">
        <v>638</v>
      </c>
      <c r="AW30" s="16">
        <v>769</v>
      </c>
      <c r="AX30" s="16">
        <v>2199</v>
      </c>
      <c r="AY30" s="16">
        <v>2199</v>
      </c>
      <c r="AZ30" s="16">
        <v>3623</v>
      </c>
      <c r="BA30" s="16">
        <v>2401</v>
      </c>
      <c r="BB30" s="16">
        <v>1284</v>
      </c>
      <c r="BC30" s="16">
        <v>616</v>
      </c>
      <c r="BD30" s="16">
        <v>677</v>
      </c>
      <c r="BE30" s="16">
        <v>5163</v>
      </c>
      <c r="BF30" s="16">
        <v>1478</v>
      </c>
      <c r="BG30" s="16">
        <v>958</v>
      </c>
      <c r="BH30" s="16">
        <v>655</v>
      </c>
      <c r="BI30" s="16">
        <v>3685</v>
      </c>
      <c r="BJ30" s="16">
        <v>3384</v>
      </c>
      <c r="BK30" s="16">
        <v>357</v>
      </c>
      <c r="BL30" s="16">
        <v>3086</v>
      </c>
      <c r="BM30" s="16">
        <v>3086</v>
      </c>
      <c r="BN30" s="16">
        <v>1366</v>
      </c>
      <c r="BO30" s="16">
        <v>1366</v>
      </c>
      <c r="BP30" s="16">
        <v>4034</v>
      </c>
      <c r="BQ30" s="16">
        <v>4034</v>
      </c>
      <c r="BR30" s="16">
        <v>3573</v>
      </c>
      <c r="BS30" s="16">
        <v>2810</v>
      </c>
      <c r="BT30" s="16">
        <v>1281</v>
      </c>
      <c r="BU30" s="16">
        <v>299</v>
      </c>
      <c r="BV30" s="16">
        <v>1049</v>
      </c>
      <c r="BW30" s="16">
        <v>25</v>
      </c>
      <c r="BX30" s="16">
        <v>3913</v>
      </c>
      <c r="BY30" s="16">
        <v>2213</v>
      </c>
      <c r="BZ30" s="16">
        <v>1001</v>
      </c>
      <c r="CA30" s="16">
        <v>1251</v>
      </c>
      <c r="CB30" s="16">
        <v>1729</v>
      </c>
      <c r="CC30" s="16">
        <v>104</v>
      </c>
      <c r="CD30" s="16">
        <v>341</v>
      </c>
      <c r="CE30" s="16">
        <v>1529</v>
      </c>
      <c r="CF30" s="16">
        <v>5695</v>
      </c>
      <c r="CG30" s="16">
        <v>5695</v>
      </c>
      <c r="CH30" s="16">
        <v>4309</v>
      </c>
      <c r="CI30" s="16">
        <v>1397</v>
      </c>
      <c r="CJ30" s="16">
        <v>3844</v>
      </c>
      <c r="CK30" s="16">
        <v>2136</v>
      </c>
      <c r="CL30" s="16">
        <v>2018</v>
      </c>
      <c r="CM30" s="16">
        <v>953</v>
      </c>
      <c r="CN30" s="16">
        <v>1054</v>
      </c>
      <c r="CO30" s="16">
        <v>52</v>
      </c>
      <c r="CP30" s="16">
        <v>22395</v>
      </c>
      <c r="CQ30" s="16">
        <v>7806</v>
      </c>
      <c r="CR30" s="16">
        <v>4333</v>
      </c>
      <c r="CS30" s="16">
        <v>10265</v>
      </c>
      <c r="CT30" s="16">
        <v>198414</v>
      </c>
      <c r="CU30" s="16">
        <v>50906</v>
      </c>
      <c r="CV30" s="16">
        <v>30740</v>
      </c>
      <c r="CW30" s="16">
        <v>4572</v>
      </c>
      <c r="CX30" s="16">
        <v>13370</v>
      </c>
      <c r="CY30" s="16">
        <v>13331</v>
      </c>
      <c r="CZ30" s="16">
        <v>11312</v>
      </c>
      <c r="DA30" s="16">
        <v>4771</v>
      </c>
      <c r="DB30" s="16">
        <v>631</v>
      </c>
      <c r="DC30" s="16">
        <v>4176</v>
      </c>
      <c r="DD30" s="16">
        <v>1906</v>
      </c>
      <c r="DE30" s="16">
        <v>518</v>
      </c>
      <c r="DF30" s="16">
        <v>3029</v>
      </c>
      <c r="DG30" s="16">
        <v>1672</v>
      </c>
      <c r="DH30" s="16">
        <v>9053</v>
      </c>
      <c r="DI30" s="16">
        <v>2299</v>
      </c>
      <c r="DJ30" s="16">
        <v>6792</v>
      </c>
      <c r="DK30" s="16">
        <v>8639</v>
      </c>
      <c r="DL30" s="16">
        <v>5091</v>
      </c>
      <c r="DM30" s="16">
        <v>3813</v>
      </c>
      <c r="DN30" s="16">
        <v>2025</v>
      </c>
      <c r="DO30" s="16">
        <v>1320</v>
      </c>
      <c r="DP30" s="16">
        <v>727</v>
      </c>
      <c r="DQ30" s="16">
        <v>1839</v>
      </c>
      <c r="DR30" s="16">
        <v>1839</v>
      </c>
      <c r="DS30" s="16">
        <v>3007</v>
      </c>
      <c r="DT30" s="16">
        <v>2549</v>
      </c>
      <c r="DU30" s="16">
        <v>488</v>
      </c>
      <c r="DV30" s="16">
        <v>15615</v>
      </c>
      <c r="DW30" s="16">
        <v>6788</v>
      </c>
      <c r="DX30" s="16">
        <v>8008</v>
      </c>
      <c r="DY30" s="16">
        <v>8007</v>
      </c>
      <c r="DZ30" s="16"/>
      <c r="EA30" s="16">
        <v>3401</v>
      </c>
      <c r="EB30" s="16">
        <v>34262</v>
      </c>
      <c r="EC30" s="16">
        <v>34262</v>
      </c>
      <c r="ED30" s="16">
        <v>5628</v>
      </c>
      <c r="EE30" s="16">
        <v>28196</v>
      </c>
      <c r="EF30" s="16">
        <v>395</v>
      </c>
      <c r="EG30" s="16">
        <v>19526</v>
      </c>
      <c r="EH30" s="16">
        <v>11841</v>
      </c>
      <c r="EI30" s="16">
        <v>7244</v>
      </c>
      <c r="EJ30" s="16">
        <v>5070</v>
      </c>
      <c r="EK30" s="16">
        <v>4553</v>
      </c>
      <c r="EL30" s="16">
        <v>2649</v>
      </c>
      <c r="EM30" s="16">
        <v>1914</v>
      </c>
      <c r="EN30" s="16">
        <v>916</v>
      </c>
      <c r="EO30" s="16">
        <v>2173</v>
      </c>
      <c r="EP30" s="16">
        <v>941</v>
      </c>
      <c r="EQ30" s="16">
        <v>941</v>
      </c>
      <c r="ER30" s="16">
        <v>4020</v>
      </c>
      <c r="ES30" s="16">
        <v>2475</v>
      </c>
      <c r="ET30" s="16">
        <v>1580</v>
      </c>
      <c r="EU30" s="16">
        <v>1196</v>
      </c>
      <c r="EV30" s="16">
        <v>382</v>
      </c>
      <c r="EW30" s="16">
        <v>7659</v>
      </c>
      <c r="EX30" s="16">
        <v>2024</v>
      </c>
      <c r="EY30" s="16">
        <v>1277</v>
      </c>
      <c r="EZ30" s="16">
        <v>2411</v>
      </c>
      <c r="FA30" s="16">
        <v>3559</v>
      </c>
      <c r="FB30" s="16">
        <v>334</v>
      </c>
      <c r="FC30" s="16">
        <v>1178</v>
      </c>
      <c r="FD30" s="16">
        <v>2117</v>
      </c>
      <c r="FE30" s="16">
        <v>66337</v>
      </c>
      <c r="FF30" s="16">
        <v>25589</v>
      </c>
      <c r="FG30" s="16">
        <v>25589</v>
      </c>
      <c r="FH30" s="16">
        <v>24147</v>
      </c>
      <c r="FI30" s="16">
        <v>24147</v>
      </c>
      <c r="FJ30" s="16">
        <v>18232</v>
      </c>
      <c r="FK30" s="16">
        <v>11375</v>
      </c>
      <c r="FL30" s="16">
        <v>11375</v>
      </c>
      <c r="FM30" s="16">
        <v>7180</v>
      </c>
      <c r="FN30" s="16">
        <v>2825</v>
      </c>
      <c r="FO30" s="16">
        <v>4414</v>
      </c>
      <c r="FP30" s="16">
        <v>11850</v>
      </c>
      <c r="FQ30" s="16">
        <v>5437</v>
      </c>
      <c r="FR30" s="16">
        <v>2937</v>
      </c>
      <c r="FS30" s="16">
        <v>1017</v>
      </c>
      <c r="FT30" s="16">
        <v>393</v>
      </c>
      <c r="FU30" s="16">
        <v>1713</v>
      </c>
      <c r="FV30" s="16">
        <v>2517</v>
      </c>
      <c r="FW30" s="16">
        <v>5603</v>
      </c>
      <c r="FX30" s="16">
        <v>1159</v>
      </c>
      <c r="FY30" s="16">
        <v>421</v>
      </c>
      <c r="FZ30" s="16">
        <v>4371</v>
      </c>
      <c r="GA30" s="16">
        <v>861</v>
      </c>
      <c r="GB30" s="16">
        <v>861</v>
      </c>
      <c r="GD30">
        <v>265721</v>
      </c>
      <c r="GE30" s="18">
        <f t="shared" si="0"/>
        <v>-20268</v>
      </c>
    </row>
    <row r="31" spans="3:187" x14ac:dyDescent="0.25">
      <c r="C31" s="41" t="s">
        <v>1002</v>
      </c>
      <c r="D31" s="16">
        <v>288923</v>
      </c>
      <c r="E31" s="16">
        <v>2574</v>
      </c>
      <c r="F31" s="16">
        <v>2318</v>
      </c>
      <c r="G31" s="16">
        <v>111</v>
      </c>
      <c r="H31" s="16">
        <v>264</v>
      </c>
      <c r="I31" s="16">
        <v>85094</v>
      </c>
      <c r="J31" s="16">
        <v>63597</v>
      </c>
      <c r="K31" s="16">
        <v>10580</v>
      </c>
      <c r="L31" s="16">
        <v>1861</v>
      </c>
      <c r="M31" s="16">
        <v>9904</v>
      </c>
      <c r="N31" s="16"/>
      <c r="O31" s="16">
        <v>356</v>
      </c>
      <c r="P31" s="16">
        <v>244</v>
      </c>
      <c r="Q31" s="16">
        <v>44339</v>
      </c>
      <c r="R31" s="16">
        <v>6667</v>
      </c>
      <c r="S31" s="16">
        <v>4936</v>
      </c>
      <c r="T31" s="16">
        <v>809</v>
      </c>
      <c r="U31" s="16">
        <v>487</v>
      </c>
      <c r="V31" s="16">
        <v>22</v>
      </c>
      <c r="W31" s="16">
        <v>555</v>
      </c>
      <c r="X31" s="16">
        <v>515</v>
      </c>
      <c r="Y31" s="16">
        <v>800</v>
      </c>
      <c r="Z31" s="16">
        <v>1664</v>
      </c>
      <c r="AA31" s="16">
        <v>279</v>
      </c>
      <c r="AB31" s="16">
        <v>1036</v>
      </c>
      <c r="AC31" s="16">
        <v>756</v>
      </c>
      <c r="AD31" s="16">
        <v>328</v>
      </c>
      <c r="AE31" s="16">
        <v>602</v>
      </c>
      <c r="AF31" s="16">
        <v>4064</v>
      </c>
      <c r="AG31" s="16">
        <v>2245</v>
      </c>
      <c r="AH31" s="16">
        <v>1615</v>
      </c>
      <c r="AI31" s="16">
        <v>284</v>
      </c>
      <c r="AJ31" s="16">
        <v>4064</v>
      </c>
      <c r="AK31" s="16">
        <v>952</v>
      </c>
      <c r="AL31" s="16">
        <v>1228</v>
      </c>
      <c r="AM31" s="16">
        <v>1905</v>
      </c>
      <c r="AN31" s="16">
        <v>1080</v>
      </c>
      <c r="AO31" s="16">
        <v>1080</v>
      </c>
      <c r="AP31" s="16">
        <v>2501</v>
      </c>
      <c r="AQ31" s="16">
        <v>2501</v>
      </c>
      <c r="AR31" s="16">
        <v>166</v>
      </c>
      <c r="AS31" s="16">
        <v>637</v>
      </c>
      <c r="AT31" s="16">
        <v>317</v>
      </c>
      <c r="AU31" s="16">
        <v>269</v>
      </c>
      <c r="AV31" s="16">
        <v>652</v>
      </c>
      <c r="AW31" s="16">
        <v>786</v>
      </c>
      <c r="AX31" s="16">
        <v>2244</v>
      </c>
      <c r="AY31" s="16">
        <v>2244</v>
      </c>
      <c r="AZ31" s="16">
        <v>3732</v>
      </c>
      <c r="BA31" s="16">
        <v>2473</v>
      </c>
      <c r="BB31" s="16">
        <v>1322</v>
      </c>
      <c r="BC31" s="16">
        <v>635</v>
      </c>
      <c r="BD31" s="16">
        <v>697</v>
      </c>
      <c r="BE31" s="16">
        <v>5188</v>
      </c>
      <c r="BF31" s="16">
        <v>1485</v>
      </c>
      <c r="BG31" s="16">
        <v>962</v>
      </c>
      <c r="BH31" s="16">
        <v>658</v>
      </c>
      <c r="BI31" s="16">
        <v>3703</v>
      </c>
      <c r="BJ31" s="16">
        <v>3401</v>
      </c>
      <c r="BK31" s="16">
        <v>359</v>
      </c>
      <c r="BL31" s="16">
        <v>3265</v>
      </c>
      <c r="BM31" s="16">
        <v>3265</v>
      </c>
      <c r="BN31" s="16">
        <v>1439</v>
      </c>
      <c r="BO31" s="16">
        <v>1439</v>
      </c>
      <c r="BP31" s="16">
        <v>4191</v>
      </c>
      <c r="BQ31" s="16">
        <v>4191</v>
      </c>
      <c r="BR31" s="16">
        <v>3515</v>
      </c>
      <c r="BS31" s="16">
        <v>2764</v>
      </c>
      <c r="BT31" s="16">
        <v>1260</v>
      </c>
      <c r="BU31" s="16">
        <v>294</v>
      </c>
      <c r="BV31" s="16">
        <v>1032</v>
      </c>
      <c r="BW31" s="16">
        <v>24</v>
      </c>
      <c r="BX31" s="16">
        <v>3977</v>
      </c>
      <c r="BY31" s="16">
        <v>2249</v>
      </c>
      <c r="BZ31" s="16">
        <v>1017</v>
      </c>
      <c r="CA31" s="16">
        <v>1272</v>
      </c>
      <c r="CB31" s="16">
        <v>1757</v>
      </c>
      <c r="CC31" s="16">
        <v>105</v>
      </c>
      <c r="CD31" s="16">
        <v>346</v>
      </c>
      <c r="CE31" s="16">
        <v>1554</v>
      </c>
      <c r="CF31" s="16">
        <v>5032</v>
      </c>
      <c r="CG31" s="16">
        <v>5032</v>
      </c>
      <c r="CH31" s="16">
        <v>3807</v>
      </c>
      <c r="CI31" s="16">
        <v>1234</v>
      </c>
      <c r="CJ31" s="16">
        <v>3764</v>
      </c>
      <c r="CK31" s="16">
        <v>2092</v>
      </c>
      <c r="CL31" s="16">
        <v>1976</v>
      </c>
      <c r="CM31" s="16">
        <v>933</v>
      </c>
      <c r="CN31" s="16">
        <v>1032</v>
      </c>
      <c r="CO31" s="16">
        <v>51</v>
      </c>
      <c r="CP31" s="16">
        <v>22198</v>
      </c>
      <c r="CQ31" s="16">
        <v>7735</v>
      </c>
      <c r="CR31" s="16">
        <v>4280</v>
      </c>
      <c r="CS31" s="16">
        <v>10188</v>
      </c>
      <c r="CT31" s="16">
        <v>201255</v>
      </c>
      <c r="CU31" s="16">
        <v>52304</v>
      </c>
      <c r="CV31" s="16">
        <v>31786</v>
      </c>
      <c r="CW31" s="16">
        <v>4697</v>
      </c>
      <c r="CX31" s="16">
        <v>13816</v>
      </c>
      <c r="CY31" s="16">
        <v>13816</v>
      </c>
      <c r="CZ31" s="16">
        <v>11450</v>
      </c>
      <c r="DA31" s="16">
        <v>4833</v>
      </c>
      <c r="DB31" s="16">
        <v>639</v>
      </c>
      <c r="DC31" s="16">
        <v>4232</v>
      </c>
      <c r="DD31" s="16">
        <v>1923</v>
      </c>
      <c r="DE31" s="16">
        <v>523</v>
      </c>
      <c r="DF31" s="16">
        <v>3066</v>
      </c>
      <c r="DG31" s="16">
        <v>1692</v>
      </c>
      <c r="DH31" s="16">
        <v>9244</v>
      </c>
      <c r="DI31" s="16">
        <v>2346</v>
      </c>
      <c r="DJ31" s="16">
        <v>6936</v>
      </c>
      <c r="DK31" s="16">
        <v>8738</v>
      </c>
      <c r="DL31" s="16">
        <v>5189</v>
      </c>
      <c r="DM31" s="16">
        <v>3886</v>
      </c>
      <c r="DN31" s="16">
        <v>2065</v>
      </c>
      <c r="DO31" s="16">
        <v>1345</v>
      </c>
      <c r="DP31" s="16">
        <v>744</v>
      </c>
      <c r="DQ31" s="16">
        <v>1854</v>
      </c>
      <c r="DR31" s="16">
        <v>1854</v>
      </c>
      <c r="DS31" s="16">
        <v>3024</v>
      </c>
      <c r="DT31" s="16">
        <v>2564</v>
      </c>
      <c r="DU31" s="16">
        <v>490</v>
      </c>
      <c r="DV31" s="16">
        <v>15564</v>
      </c>
      <c r="DW31" s="16">
        <v>6778</v>
      </c>
      <c r="DX31" s="16">
        <v>7967</v>
      </c>
      <c r="DY31" s="16">
        <v>7966</v>
      </c>
      <c r="DZ31" s="16"/>
      <c r="EA31" s="16">
        <v>3376</v>
      </c>
      <c r="EB31" s="16">
        <v>34814</v>
      </c>
      <c r="EC31" s="16">
        <v>34814</v>
      </c>
      <c r="ED31" s="16">
        <v>5687</v>
      </c>
      <c r="EE31" s="16">
        <v>28691</v>
      </c>
      <c r="EF31" s="16">
        <v>397</v>
      </c>
      <c r="EG31" s="16">
        <v>19616</v>
      </c>
      <c r="EH31" s="16">
        <v>11898</v>
      </c>
      <c r="EI31" s="16">
        <v>7289</v>
      </c>
      <c r="EJ31" s="16">
        <v>5100</v>
      </c>
      <c r="EK31" s="16">
        <v>4576</v>
      </c>
      <c r="EL31" s="16">
        <v>2666</v>
      </c>
      <c r="EM31" s="16">
        <v>1921</v>
      </c>
      <c r="EN31" s="16">
        <v>923</v>
      </c>
      <c r="EO31" s="16">
        <v>2189</v>
      </c>
      <c r="EP31" s="16">
        <v>944</v>
      </c>
      <c r="EQ31" s="16">
        <v>944</v>
      </c>
      <c r="ER31" s="16">
        <v>4027</v>
      </c>
      <c r="ES31" s="16">
        <v>2481</v>
      </c>
      <c r="ET31" s="16">
        <v>1581</v>
      </c>
      <c r="EU31" s="16">
        <v>1200</v>
      </c>
      <c r="EV31" s="16">
        <v>379</v>
      </c>
      <c r="EW31" s="16">
        <v>7691</v>
      </c>
      <c r="EX31" s="16">
        <v>2036</v>
      </c>
      <c r="EY31" s="16">
        <v>1280</v>
      </c>
      <c r="EZ31" s="16">
        <v>2420</v>
      </c>
      <c r="FA31" s="16">
        <v>3575</v>
      </c>
      <c r="FB31" s="16">
        <v>335</v>
      </c>
      <c r="FC31" s="16">
        <v>1183</v>
      </c>
      <c r="FD31" s="16">
        <v>2128</v>
      </c>
      <c r="FE31" s="16">
        <v>66991</v>
      </c>
      <c r="FF31" s="16">
        <v>26034</v>
      </c>
      <c r="FG31" s="16">
        <v>26034</v>
      </c>
      <c r="FH31" s="16">
        <v>24591</v>
      </c>
      <c r="FI31" s="16">
        <v>24591</v>
      </c>
      <c r="FJ31" s="16">
        <v>18124</v>
      </c>
      <c r="FK31" s="16">
        <v>11333</v>
      </c>
      <c r="FL31" s="16">
        <v>11333</v>
      </c>
      <c r="FM31" s="16">
        <v>7098</v>
      </c>
      <c r="FN31" s="16">
        <v>2793</v>
      </c>
      <c r="FO31" s="16">
        <v>4364</v>
      </c>
      <c r="FP31" s="16">
        <v>12113</v>
      </c>
      <c r="FQ31" s="16">
        <v>5478</v>
      </c>
      <c r="FR31" s="16">
        <v>2962</v>
      </c>
      <c r="FS31" s="16">
        <v>1025</v>
      </c>
      <c r="FT31" s="16">
        <v>396</v>
      </c>
      <c r="FU31" s="16">
        <v>1729</v>
      </c>
      <c r="FV31" s="16">
        <v>2531</v>
      </c>
      <c r="FW31" s="16">
        <v>5810</v>
      </c>
      <c r="FX31" s="16">
        <v>1200</v>
      </c>
      <c r="FY31" s="16">
        <v>435</v>
      </c>
      <c r="FZ31" s="16">
        <v>4535</v>
      </c>
      <c r="GA31" s="16">
        <v>866</v>
      </c>
      <c r="GB31" s="16">
        <v>866</v>
      </c>
      <c r="GD31">
        <v>268553</v>
      </c>
      <c r="GE31" s="18">
        <f t="shared" si="0"/>
        <v>-20370</v>
      </c>
    </row>
    <row r="32" spans="3:187" x14ac:dyDescent="0.25">
      <c r="C32" s="41" t="s">
        <v>1003</v>
      </c>
      <c r="D32" s="16">
        <v>292196</v>
      </c>
      <c r="E32" s="16">
        <v>2581</v>
      </c>
      <c r="F32" s="16">
        <v>2324</v>
      </c>
      <c r="G32" s="16">
        <v>110</v>
      </c>
      <c r="H32" s="16">
        <v>265</v>
      </c>
      <c r="I32" s="16">
        <v>86621</v>
      </c>
      <c r="J32" s="16">
        <v>64922</v>
      </c>
      <c r="K32" s="16">
        <v>11035</v>
      </c>
      <c r="L32" s="16">
        <v>1941</v>
      </c>
      <c r="M32" s="16">
        <v>10330</v>
      </c>
      <c r="N32" s="16"/>
      <c r="O32" s="16">
        <v>371</v>
      </c>
      <c r="P32" s="16">
        <v>254</v>
      </c>
      <c r="Q32" s="16">
        <v>45155</v>
      </c>
      <c r="R32" s="16">
        <v>6622</v>
      </c>
      <c r="S32" s="16">
        <v>4903</v>
      </c>
      <c r="T32" s="16">
        <v>804</v>
      </c>
      <c r="U32" s="16">
        <v>483</v>
      </c>
      <c r="V32" s="16">
        <v>22</v>
      </c>
      <c r="W32" s="16">
        <v>552</v>
      </c>
      <c r="X32" s="16">
        <v>511</v>
      </c>
      <c r="Y32" s="16">
        <v>795</v>
      </c>
      <c r="Z32" s="16">
        <v>1653</v>
      </c>
      <c r="AA32" s="16">
        <v>278</v>
      </c>
      <c r="AB32" s="16">
        <v>1029</v>
      </c>
      <c r="AC32" s="16">
        <v>751</v>
      </c>
      <c r="AD32" s="16">
        <v>326</v>
      </c>
      <c r="AE32" s="16">
        <v>598</v>
      </c>
      <c r="AF32" s="16">
        <v>4085</v>
      </c>
      <c r="AG32" s="16">
        <v>2256</v>
      </c>
      <c r="AH32" s="16">
        <v>1623</v>
      </c>
      <c r="AI32" s="16">
        <v>286</v>
      </c>
      <c r="AJ32" s="16">
        <v>4054</v>
      </c>
      <c r="AK32" s="16">
        <v>949</v>
      </c>
      <c r="AL32" s="16">
        <v>1225</v>
      </c>
      <c r="AM32" s="16">
        <v>1901</v>
      </c>
      <c r="AN32" s="16">
        <v>1317</v>
      </c>
      <c r="AO32" s="16">
        <v>1317</v>
      </c>
      <c r="AP32" s="16">
        <v>2538</v>
      </c>
      <c r="AQ32" s="16">
        <v>2538</v>
      </c>
      <c r="AR32" s="16">
        <v>168</v>
      </c>
      <c r="AS32" s="16">
        <v>646</v>
      </c>
      <c r="AT32" s="16">
        <v>322</v>
      </c>
      <c r="AU32" s="16">
        <v>273</v>
      </c>
      <c r="AV32" s="16">
        <v>662</v>
      </c>
      <c r="AW32" s="16">
        <v>798</v>
      </c>
      <c r="AX32" s="16">
        <v>2276</v>
      </c>
      <c r="AY32" s="16">
        <v>2276</v>
      </c>
      <c r="AZ32" s="16">
        <v>3834</v>
      </c>
      <c r="BA32" s="16">
        <v>2541</v>
      </c>
      <c r="BB32" s="16">
        <v>1359</v>
      </c>
      <c r="BC32" s="16">
        <v>652</v>
      </c>
      <c r="BD32" s="16">
        <v>716</v>
      </c>
      <c r="BE32" s="16">
        <v>5278</v>
      </c>
      <c r="BF32" s="16">
        <v>1511</v>
      </c>
      <c r="BG32" s="16">
        <v>979</v>
      </c>
      <c r="BH32" s="16">
        <v>669</v>
      </c>
      <c r="BI32" s="16">
        <v>3767</v>
      </c>
      <c r="BJ32" s="16">
        <v>3460</v>
      </c>
      <c r="BK32" s="16">
        <v>365</v>
      </c>
      <c r="BL32" s="16">
        <v>3408</v>
      </c>
      <c r="BM32" s="16">
        <v>3408</v>
      </c>
      <c r="BN32" s="16">
        <v>1497</v>
      </c>
      <c r="BO32" s="16">
        <v>1497</v>
      </c>
      <c r="BP32" s="16">
        <v>4308</v>
      </c>
      <c r="BQ32" s="16">
        <v>4308</v>
      </c>
      <c r="BR32" s="16">
        <v>3624</v>
      </c>
      <c r="BS32" s="16">
        <v>2850</v>
      </c>
      <c r="BT32" s="16">
        <v>1299</v>
      </c>
      <c r="BU32" s="16">
        <v>303</v>
      </c>
      <c r="BV32" s="16">
        <v>1064</v>
      </c>
      <c r="BW32" s="16">
        <v>25</v>
      </c>
      <c r="BX32" s="16">
        <v>4054</v>
      </c>
      <c r="BY32" s="16">
        <v>2292</v>
      </c>
      <c r="BZ32" s="16">
        <v>1037</v>
      </c>
      <c r="CA32" s="16">
        <v>1297</v>
      </c>
      <c r="CB32" s="16">
        <v>1791</v>
      </c>
      <c r="CC32" s="16">
        <v>108</v>
      </c>
      <c r="CD32" s="16">
        <v>353</v>
      </c>
      <c r="CE32" s="16">
        <v>1584</v>
      </c>
      <c r="CF32" s="16">
        <v>5188</v>
      </c>
      <c r="CG32" s="16">
        <v>5188</v>
      </c>
      <c r="CH32" s="16">
        <v>3925</v>
      </c>
      <c r="CI32" s="16">
        <v>1272</v>
      </c>
      <c r="CJ32" s="16">
        <v>3844</v>
      </c>
      <c r="CK32" s="16">
        <v>2136</v>
      </c>
      <c r="CL32" s="16">
        <v>2018</v>
      </c>
      <c r="CM32" s="16">
        <v>953</v>
      </c>
      <c r="CN32" s="16">
        <v>1054</v>
      </c>
      <c r="CO32" s="16">
        <v>52</v>
      </c>
      <c r="CP32" s="16">
        <v>22262</v>
      </c>
      <c r="CQ32" s="16">
        <v>7757</v>
      </c>
      <c r="CR32" s="16">
        <v>4293</v>
      </c>
      <c r="CS32" s="16">
        <v>10218</v>
      </c>
      <c r="CT32" s="16">
        <v>202994</v>
      </c>
      <c r="CU32" s="16">
        <v>52797</v>
      </c>
      <c r="CV32" s="16">
        <v>31927</v>
      </c>
      <c r="CW32" s="16">
        <v>4720</v>
      </c>
      <c r="CX32" s="16">
        <v>13879</v>
      </c>
      <c r="CY32" s="16">
        <v>13875</v>
      </c>
      <c r="CZ32" s="16">
        <v>11842</v>
      </c>
      <c r="DA32" s="16">
        <v>4998</v>
      </c>
      <c r="DB32" s="16">
        <v>660</v>
      </c>
      <c r="DC32" s="16">
        <v>4377</v>
      </c>
      <c r="DD32" s="16">
        <v>1989</v>
      </c>
      <c r="DE32" s="16">
        <v>542</v>
      </c>
      <c r="DF32" s="16">
        <v>3171</v>
      </c>
      <c r="DG32" s="16">
        <v>1749</v>
      </c>
      <c r="DH32" s="16">
        <v>9152</v>
      </c>
      <c r="DI32" s="16">
        <v>2321</v>
      </c>
      <c r="DJ32" s="16">
        <v>6868</v>
      </c>
      <c r="DK32" s="16">
        <v>8906</v>
      </c>
      <c r="DL32" s="16">
        <v>5189</v>
      </c>
      <c r="DM32" s="16">
        <v>3884</v>
      </c>
      <c r="DN32" s="16">
        <v>2066</v>
      </c>
      <c r="DO32" s="16">
        <v>1344</v>
      </c>
      <c r="DP32" s="16">
        <v>744</v>
      </c>
      <c r="DQ32" s="16">
        <v>1918</v>
      </c>
      <c r="DR32" s="16">
        <v>1918</v>
      </c>
      <c r="DS32" s="16">
        <v>3083</v>
      </c>
      <c r="DT32" s="16">
        <v>2610</v>
      </c>
      <c r="DU32" s="16">
        <v>502</v>
      </c>
      <c r="DV32" s="16">
        <v>15453</v>
      </c>
      <c r="DW32" s="16">
        <v>6731</v>
      </c>
      <c r="DX32" s="16">
        <v>7910</v>
      </c>
      <c r="DY32" s="16">
        <v>7910</v>
      </c>
      <c r="DZ32" s="16"/>
      <c r="EA32" s="16">
        <v>3349</v>
      </c>
      <c r="EB32" s="16">
        <v>35440</v>
      </c>
      <c r="EC32" s="16">
        <v>35440</v>
      </c>
      <c r="ED32" s="16">
        <v>5785</v>
      </c>
      <c r="EE32" s="16">
        <v>29209</v>
      </c>
      <c r="EF32" s="16">
        <v>404</v>
      </c>
      <c r="EG32" s="16">
        <v>20003</v>
      </c>
      <c r="EH32" s="16">
        <v>12116</v>
      </c>
      <c r="EI32" s="16">
        <v>7430</v>
      </c>
      <c r="EJ32" s="16">
        <v>5196</v>
      </c>
      <c r="EK32" s="16">
        <v>4669</v>
      </c>
      <c r="EL32" s="16">
        <v>2717</v>
      </c>
      <c r="EM32" s="16">
        <v>1961</v>
      </c>
      <c r="EN32" s="16">
        <v>938</v>
      </c>
      <c r="EO32" s="16">
        <v>2232</v>
      </c>
      <c r="EP32" s="16">
        <v>958</v>
      </c>
      <c r="EQ32" s="16">
        <v>958</v>
      </c>
      <c r="ER32" s="16">
        <v>4100</v>
      </c>
      <c r="ES32" s="16">
        <v>2526</v>
      </c>
      <c r="ET32" s="16">
        <v>1609</v>
      </c>
      <c r="EU32" s="16">
        <v>1222</v>
      </c>
      <c r="EV32" s="16">
        <v>387</v>
      </c>
      <c r="EW32" s="16">
        <v>7859</v>
      </c>
      <c r="EX32" s="16">
        <v>2077</v>
      </c>
      <c r="EY32" s="16">
        <v>1308</v>
      </c>
      <c r="EZ32" s="16">
        <v>2476</v>
      </c>
      <c r="FA32" s="16">
        <v>3654</v>
      </c>
      <c r="FB32" s="16">
        <v>342</v>
      </c>
      <c r="FC32" s="16">
        <v>1209</v>
      </c>
      <c r="FD32" s="16">
        <v>2174</v>
      </c>
      <c r="FE32" s="16">
        <v>66848</v>
      </c>
      <c r="FF32" s="16">
        <v>25568</v>
      </c>
      <c r="FG32" s="16">
        <v>25568</v>
      </c>
      <c r="FH32" s="16">
        <v>24801</v>
      </c>
      <c r="FI32" s="16">
        <v>24801</v>
      </c>
      <c r="FJ32" s="16">
        <v>18254</v>
      </c>
      <c r="FK32" s="16">
        <v>11415</v>
      </c>
      <c r="FL32" s="16">
        <v>11415</v>
      </c>
      <c r="FM32" s="16">
        <v>7148</v>
      </c>
      <c r="FN32" s="16">
        <v>2813</v>
      </c>
      <c r="FO32" s="16">
        <v>4392</v>
      </c>
      <c r="FP32" s="16">
        <v>12171</v>
      </c>
      <c r="FQ32" s="16">
        <v>5539</v>
      </c>
      <c r="FR32" s="16">
        <v>2993</v>
      </c>
      <c r="FS32" s="16">
        <v>1037</v>
      </c>
      <c r="FT32" s="16">
        <v>400</v>
      </c>
      <c r="FU32" s="16">
        <v>1747</v>
      </c>
      <c r="FV32" s="16">
        <v>2563</v>
      </c>
      <c r="FW32" s="16">
        <v>5800</v>
      </c>
      <c r="FX32" s="16">
        <v>1200</v>
      </c>
      <c r="FY32" s="16">
        <v>435</v>
      </c>
      <c r="FZ32" s="16">
        <v>4526</v>
      </c>
      <c r="GA32" s="16">
        <v>876</v>
      </c>
      <c r="GB32" s="16">
        <v>876</v>
      </c>
      <c r="GD32">
        <v>271507</v>
      </c>
      <c r="GE32" s="18">
        <f t="shared" si="0"/>
        <v>-20689</v>
      </c>
    </row>
    <row r="33" spans="3:187" x14ac:dyDescent="0.25">
      <c r="C33" s="41" t="s">
        <v>1004</v>
      </c>
      <c r="D33" s="16">
        <v>294934</v>
      </c>
      <c r="E33" s="16">
        <v>2635</v>
      </c>
      <c r="F33" s="16">
        <v>2372</v>
      </c>
      <c r="G33" s="16">
        <v>111</v>
      </c>
      <c r="H33" s="16">
        <v>272</v>
      </c>
      <c r="I33" s="16">
        <v>87194</v>
      </c>
      <c r="J33" s="16">
        <v>65452</v>
      </c>
      <c r="K33" s="16">
        <v>10955</v>
      </c>
      <c r="L33" s="16">
        <v>1927</v>
      </c>
      <c r="M33" s="16">
        <v>10255</v>
      </c>
      <c r="N33" s="16"/>
      <c r="O33" s="16">
        <v>369</v>
      </c>
      <c r="P33" s="16">
        <v>253</v>
      </c>
      <c r="Q33" s="16">
        <v>45636</v>
      </c>
      <c r="R33" s="16">
        <v>6810</v>
      </c>
      <c r="S33" s="16">
        <v>5042</v>
      </c>
      <c r="T33" s="16">
        <v>827</v>
      </c>
      <c r="U33" s="16">
        <v>497</v>
      </c>
      <c r="V33" s="16">
        <v>22</v>
      </c>
      <c r="W33" s="16">
        <v>567</v>
      </c>
      <c r="X33" s="16">
        <v>526</v>
      </c>
      <c r="Y33" s="16">
        <v>817</v>
      </c>
      <c r="Z33" s="16">
        <v>1700</v>
      </c>
      <c r="AA33" s="16">
        <v>285</v>
      </c>
      <c r="AB33" s="16">
        <v>1058</v>
      </c>
      <c r="AC33" s="16">
        <v>772</v>
      </c>
      <c r="AD33" s="16">
        <v>335</v>
      </c>
      <c r="AE33" s="16">
        <v>615</v>
      </c>
      <c r="AF33" s="16">
        <v>4007</v>
      </c>
      <c r="AG33" s="16">
        <v>2214</v>
      </c>
      <c r="AH33" s="16">
        <v>1593</v>
      </c>
      <c r="AI33" s="16">
        <v>280</v>
      </c>
      <c r="AJ33" s="16">
        <v>4067</v>
      </c>
      <c r="AK33" s="16">
        <v>952</v>
      </c>
      <c r="AL33" s="16">
        <v>1229</v>
      </c>
      <c r="AM33" s="16">
        <v>1906</v>
      </c>
      <c r="AN33" s="16">
        <v>1140</v>
      </c>
      <c r="AO33" s="16">
        <v>1140</v>
      </c>
      <c r="AP33" s="16">
        <v>2563</v>
      </c>
      <c r="AQ33" s="16">
        <v>2563</v>
      </c>
      <c r="AR33" s="16">
        <v>170</v>
      </c>
      <c r="AS33" s="16">
        <v>653</v>
      </c>
      <c r="AT33" s="16">
        <v>325</v>
      </c>
      <c r="AU33" s="16">
        <v>276</v>
      </c>
      <c r="AV33" s="16">
        <v>668</v>
      </c>
      <c r="AW33" s="16">
        <v>806</v>
      </c>
      <c r="AX33" s="16">
        <v>2302</v>
      </c>
      <c r="AY33" s="16">
        <v>2302</v>
      </c>
      <c r="AZ33" s="16">
        <v>3895</v>
      </c>
      <c r="BA33" s="16">
        <v>2582</v>
      </c>
      <c r="BB33" s="16">
        <v>1380</v>
      </c>
      <c r="BC33" s="16">
        <v>663</v>
      </c>
      <c r="BD33" s="16">
        <v>727</v>
      </c>
      <c r="BE33" s="16">
        <v>5313</v>
      </c>
      <c r="BF33" s="16">
        <v>1521</v>
      </c>
      <c r="BG33" s="16">
        <v>985</v>
      </c>
      <c r="BH33" s="16">
        <v>674</v>
      </c>
      <c r="BI33" s="16">
        <v>3792</v>
      </c>
      <c r="BJ33" s="16">
        <v>3483</v>
      </c>
      <c r="BK33" s="16">
        <v>367</v>
      </c>
      <c r="BL33" s="16">
        <v>3452</v>
      </c>
      <c r="BM33" s="16">
        <v>3452</v>
      </c>
      <c r="BN33" s="16">
        <v>1512</v>
      </c>
      <c r="BO33" s="16">
        <v>1512</v>
      </c>
      <c r="BP33" s="16">
        <v>4312</v>
      </c>
      <c r="BQ33" s="16">
        <v>4312</v>
      </c>
      <c r="BR33" s="16">
        <v>3822</v>
      </c>
      <c r="BS33" s="16">
        <v>3006</v>
      </c>
      <c r="BT33" s="16">
        <v>1370</v>
      </c>
      <c r="BU33" s="16">
        <v>320</v>
      </c>
      <c r="BV33" s="16">
        <v>1122</v>
      </c>
      <c r="BW33" s="16">
        <v>26</v>
      </c>
      <c r="BX33" s="16">
        <v>4118</v>
      </c>
      <c r="BY33" s="16">
        <v>2328</v>
      </c>
      <c r="BZ33" s="16">
        <v>1053</v>
      </c>
      <c r="CA33" s="16">
        <v>1317</v>
      </c>
      <c r="CB33" s="16">
        <v>1819</v>
      </c>
      <c r="CC33" s="16">
        <v>109</v>
      </c>
      <c r="CD33" s="16">
        <v>358</v>
      </c>
      <c r="CE33" s="16">
        <v>1609</v>
      </c>
      <c r="CF33" s="16">
        <v>5154</v>
      </c>
      <c r="CG33" s="16">
        <v>5154</v>
      </c>
      <c r="CH33" s="16">
        <v>3899</v>
      </c>
      <c r="CI33" s="16">
        <v>1264</v>
      </c>
      <c r="CJ33" s="16">
        <v>3856</v>
      </c>
      <c r="CK33" s="16">
        <v>2142</v>
      </c>
      <c r="CL33" s="16">
        <v>2024</v>
      </c>
      <c r="CM33" s="16">
        <v>956</v>
      </c>
      <c r="CN33" s="16">
        <v>1057</v>
      </c>
      <c r="CO33" s="16">
        <v>52</v>
      </c>
      <c r="CP33" s="16">
        <v>22187</v>
      </c>
      <c r="CQ33" s="16">
        <v>7730</v>
      </c>
      <c r="CR33" s="16">
        <v>4279</v>
      </c>
      <c r="CS33" s="16">
        <v>10183</v>
      </c>
      <c r="CT33" s="16">
        <v>205105</v>
      </c>
      <c r="CU33" s="16">
        <v>53285</v>
      </c>
      <c r="CV33" s="16">
        <v>32131</v>
      </c>
      <c r="CW33" s="16">
        <v>4750</v>
      </c>
      <c r="CX33" s="16">
        <v>13969</v>
      </c>
      <c r="CY33" s="16">
        <v>13963</v>
      </c>
      <c r="CZ33" s="16">
        <v>11971</v>
      </c>
      <c r="DA33" s="16">
        <v>5053</v>
      </c>
      <c r="DB33" s="16">
        <v>667</v>
      </c>
      <c r="DC33" s="16">
        <v>4425</v>
      </c>
      <c r="DD33" s="16">
        <v>2011</v>
      </c>
      <c r="DE33" s="16">
        <v>548</v>
      </c>
      <c r="DF33" s="16">
        <v>3205</v>
      </c>
      <c r="DG33" s="16">
        <v>1767</v>
      </c>
      <c r="DH33" s="16">
        <v>9355</v>
      </c>
      <c r="DI33" s="16">
        <v>2373</v>
      </c>
      <c r="DJ33" s="16">
        <v>7021</v>
      </c>
      <c r="DK33" s="16">
        <v>8994</v>
      </c>
      <c r="DL33" s="16">
        <v>5193</v>
      </c>
      <c r="DM33" s="16">
        <v>3890</v>
      </c>
      <c r="DN33" s="16">
        <v>2065</v>
      </c>
      <c r="DO33" s="16">
        <v>1345</v>
      </c>
      <c r="DP33" s="16">
        <v>742</v>
      </c>
      <c r="DQ33" s="16">
        <v>1940</v>
      </c>
      <c r="DR33" s="16">
        <v>1940</v>
      </c>
      <c r="DS33" s="16">
        <v>3146</v>
      </c>
      <c r="DT33" s="16">
        <v>2667</v>
      </c>
      <c r="DU33" s="16">
        <v>510</v>
      </c>
      <c r="DV33" s="16">
        <v>15609</v>
      </c>
      <c r="DW33" s="16">
        <v>6798</v>
      </c>
      <c r="DX33" s="16">
        <v>7991</v>
      </c>
      <c r="DY33" s="16">
        <v>7990</v>
      </c>
      <c r="DZ33" s="16"/>
      <c r="EA33" s="16">
        <v>3383</v>
      </c>
      <c r="EB33" s="16">
        <v>36198</v>
      </c>
      <c r="EC33" s="16">
        <v>36198</v>
      </c>
      <c r="ED33" s="16">
        <v>5909</v>
      </c>
      <c r="EE33" s="16">
        <v>29831</v>
      </c>
      <c r="EF33" s="16">
        <v>416</v>
      </c>
      <c r="EG33" s="16">
        <v>20415</v>
      </c>
      <c r="EH33" s="16">
        <v>12370</v>
      </c>
      <c r="EI33" s="16">
        <v>7582</v>
      </c>
      <c r="EJ33" s="16">
        <v>5304</v>
      </c>
      <c r="EK33" s="16">
        <v>4767</v>
      </c>
      <c r="EL33" s="16">
        <v>2774</v>
      </c>
      <c r="EM33" s="16">
        <v>2002</v>
      </c>
      <c r="EN33" s="16">
        <v>957</v>
      </c>
      <c r="EO33" s="16">
        <v>2276</v>
      </c>
      <c r="EP33" s="16">
        <v>979</v>
      </c>
      <c r="EQ33" s="16">
        <v>979</v>
      </c>
      <c r="ER33" s="16">
        <v>4187</v>
      </c>
      <c r="ES33" s="16">
        <v>2578</v>
      </c>
      <c r="ET33" s="16">
        <v>1644</v>
      </c>
      <c r="EU33" s="16">
        <v>1248</v>
      </c>
      <c r="EV33" s="16">
        <v>396</v>
      </c>
      <c r="EW33" s="16">
        <v>8017</v>
      </c>
      <c r="EX33" s="16">
        <v>2119</v>
      </c>
      <c r="EY33" s="16">
        <v>1335</v>
      </c>
      <c r="EZ33" s="16">
        <v>2523</v>
      </c>
      <c r="FA33" s="16">
        <v>3728</v>
      </c>
      <c r="FB33" s="16">
        <v>350</v>
      </c>
      <c r="FC33" s="16">
        <v>1234</v>
      </c>
      <c r="FD33" s="16">
        <v>2216</v>
      </c>
      <c r="FE33" s="16">
        <v>66721</v>
      </c>
      <c r="FF33" s="16">
        <v>25263</v>
      </c>
      <c r="FG33" s="16">
        <v>25263</v>
      </c>
      <c r="FH33" s="16">
        <v>24809</v>
      </c>
      <c r="FI33" s="16">
        <v>24809</v>
      </c>
      <c r="FJ33" s="16">
        <v>18397</v>
      </c>
      <c r="FK33" s="16">
        <v>11504</v>
      </c>
      <c r="FL33" s="16">
        <v>11504</v>
      </c>
      <c r="FM33" s="16">
        <v>7204</v>
      </c>
      <c r="FN33" s="16">
        <v>2835</v>
      </c>
      <c r="FO33" s="16">
        <v>4427</v>
      </c>
      <c r="FP33" s="16">
        <v>12257</v>
      </c>
      <c r="FQ33" s="16">
        <v>5597</v>
      </c>
      <c r="FR33" s="16">
        <v>3021</v>
      </c>
      <c r="FS33" s="16">
        <v>1044</v>
      </c>
      <c r="FT33" s="16">
        <v>405</v>
      </c>
      <c r="FU33" s="16">
        <v>1767</v>
      </c>
      <c r="FV33" s="16">
        <v>2597</v>
      </c>
      <c r="FW33" s="16">
        <v>5821</v>
      </c>
      <c r="FX33" s="16">
        <v>1204</v>
      </c>
      <c r="FY33" s="16">
        <v>437</v>
      </c>
      <c r="FZ33" s="16">
        <v>4543</v>
      </c>
      <c r="GA33" s="16">
        <v>886</v>
      </c>
      <c r="GB33" s="16">
        <v>886</v>
      </c>
      <c r="GD33">
        <v>274075</v>
      </c>
      <c r="GE33" s="18">
        <f t="shared" si="0"/>
        <v>-20859</v>
      </c>
    </row>
    <row r="34" spans="3:187" x14ac:dyDescent="0.25">
      <c r="C34" s="41" t="s">
        <v>1005</v>
      </c>
      <c r="D34" s="16">
        <v>297024</v>
      </c>
      <c r="E34" s="16">
        <v>2676</v>
      </c>
      <c r="F34" s="16">
        <v>2408</v>
      </c>
      <c r="G34" s="16">
        <v>115</v>
      </c>
      <c r="H34" s="16">
        <v>277</v>
      </c>
      <c r="I34" s="16">
        <v>87943</v>
      </c>
      <c r="J34" s="16">
        <v>66247</v>
      </c>
      <c r="K34" s="16">
        <v>10949</v>
      </c>
      <c r="L34" s="16">
        <v>1926</v>
      </c>
      <c r="M34" s="16">
        <v>10250</v>
      </c>
      <c r="N34" s="16"/>
      <c r="O34" s="16">
        <v>368</v>
      </c>
      <c r="P34" s="16">
        <v>252</v>
      </c>
      <c r="Q34" s="16">
        <v>46356</v>
      </c>
      <c r="R34" s="16">
        <v>6818</v>
      </c>
      <c r="S34" s="16">
        <v>5048</v>
      </c>
      <c r="T34" s="16">
        <v>828</v>
      </c>
      <c r="U34" s="16">
        <v>497</v>
      </c>
      <c r="V34" s="16">
        <v>22</v>
      </c>
      <c r="W34" s="16">
        <v>568</v>
      </c>
      <c r="X34" s="16">
        <v>527</v>
      </c>
      <c r="Y34" s="16">
        <v>818</v>
      </c>
      <c r="Z34" s="16">
        <v>1702</v>
      </c>
      <c r="AA34" s="16">
        <v>286</v>
      </c>
      <c r="AB34" s="16">
        <v>1059</v>
      </c>
      <c r="AC34" s="16">
        <v>773</v>
      </c>
      <c r="AD34" s="16">
        <v>335</v>
      </c>
      <c r="AE34" s="16">
        <v>615</v>
      </c>
      <c r="AF34" s="16">
        <v>4050</v>
      </c>
      <c r="AG34" s="16">
        <v>2237</v>
      </c>
      <c r="AH34" s="16">
        <v>1610</v>
      </c>
      <c r="AI34" s="16">
        <v>283</v>
      </c>
      <c r="AJ34" s="16">
        <v>4111</v>
      </c>
      <c r="AK34" s="16">
        <v>963</v>
      </c>
      <c r="AL34" s="16">
        <v>1242</v>
      </c>
      <c r="AM34" s="16">
        <v>1927</v>
      </c>
      <c r="AN34" s="16">
        <v>1080</v>
      </c>
      <c r="AO34" s="16">
        <v>1080</v>
      </c>
      <c r="AP34" s="16">
        <v>2589</v>
      </c>
      <c r="AQ34" s="16">
        <v>2589</v>
      </c>
      <c r="AR34" s="16">
        <v>172</v>
      </c>
      <c r="AS34" s="16">
        <v>659</v>
      </c>
      <c r="AT34" s="16">
        <v>328</v>
      </c>
      <c r="AU34" s="16">
        <v>279</v>
      </c>
      <c r="AV34" s="16">
        <v>675</v>
      </c>
      <c r="AW34" s="16">
        <v>814</v>
      </c>
      <c r="AX34" s="16">
        <v>2321</v>
      </c>
      <c r="AY34" s="16">
        <v>2321</v>
      </c>
      <c r="AZ34" s="16">
        <v>3957</v>
      </c>
      <c r="BA34" s="16">
        <v>2622</v>
      </c>
      <c r="BB34" s="16">
        <v>1402</v>
      </c>
      <c r="BC34" s="16">
        <v>673</v>
      </c>
      <c r="BD34" s="16">
        <v>739</v>
      </c>
      <c r="BE34" s="16">
        <v>5468</v>
      </c>
      <c r="BF34" s="16">
        <v>1565</v>
      </c>
      <c r="BG34" s="16">
        <v>1014</v>
      </c>
      <c r="BH34" s="16">
        <v>693</v>
      </c>
      <c r="BI34" s="16">
        <v>3903</v>
      </c>
      <c r="BJ34" s="16">
        <v>3584</v>
      </c>
      <c r="BK34" s="16">
        <v>378</v>
      </c>
      <c r="BL34" s="16">
        <v>3530</v>
      </c>
      <c r="BM34" s="16">
        <v>3530</v>
      </c>
      <c r="BN34" s="16">
        <v>1544</v>
      </c>
      <c r="BO34" s="16">
        <v>1544</v>
      </c>
      <c r="BP34" s="16">
        <v>4368</v>
      </c>
      <c r="BQ34" s="16">
        <v>4368</v>
      </c>
      <c r="BR34" s="16">
        <v>3954</v>
      </c>
      <c r="BS34" s="16">
        <v>3110</v>
      </c>
      <c r="BT34" s="16">
        <v>1417</v>
      </c>
      <c r="BU34" s="16">
        <v>331</v>
      </c>
      <c r="BV34" s="16">
        <v>1161</v>
      </c>
      <c r="BW34" s="16">
        <v>27</v>
      </c>
      <c r="BX34" s="16">
        <v>4168</v>
      </c>
      <c r="BY34" s="16">
        <v>2357</v>
      </c>
      <c r="BZ34" s="16">
        <v>1066</v>
      </c>
      <c r="CA34" s="16">
        <v>1333</v>
      </c>
      <c r="CB34" s="16">
        <v>1841</v>
      </c>
      <c r="CC34" s="16">
        <v>111</v>
      </c>
      <c r="CD34" s="16">
        <v>363</v>
      </c>
      <c r="CE34" s="16">
        <v>1628</v>
      </c>
      <c r="CF34" s="16">
        <v>5127</v>
      </c>
      <c r="CG34" s="16">
        <v>5127</v>
      </c>
      <c r="CH34" s="16">
        <v>3878</v>
      </c>
      <c r="CI34" s="16">
        <v>1257</v>
      </c>
      <c r="CJ34" s="16">
        <v>3874</v>
      </c>
      <c r="CK34" s="16">
        <v>2152</v>
      </c>
      <c r="CL34" s="16">
        <v>2034</v>
      </c>
      <c r="CM34" s="16">
        <v>960</v>
      </c>
      <c r="CN34" s="16">
        <v>1062</v>
      </c>
      <c r="CO34" s="16">
        <v>53</v>
      </c>
      <c r="CP34" s="16">
        <v>22182</v>
      </c>
      <c r="CQ34" s="16">
        <v>7728</v>
      </c>
      <c r="CR34" s="16">
        <v>4278</v>
      </c>
      <c r="CS34" s="16">
        <v>10181</v>
      </c>
      <c r="CT34" s="16">
        <v>206405</v>
      </c>
      <c r="CU34" s="16">
        <v>53554</v>
      </c>
      <c r="CV34" s="16">
        <v>32259</v>
      </c>
      <c r="CW34" s="16">
        <v>4769</v>
      </c>
      <c r="CX34" s="16">
        <v>14025</v>
      </c>
      <c r="CY34" s="16">
        <v>14018</v>
      </c>
      <c r="CZ34" s="16">
        <v>12157</v>
      </c>
      <c r="DA34" s="16">
        <v>5130</v>
      </c>
      <c r="DB34" s="16">
        <v>676</v>
      </c>
      <c r="DC34" s="16">
        <v>4494</v>
      </c>
      <c r="DD34" s="16">
        <v>2043</v>
      </c>
      <c r="DE34" s="16">
        <v>557</v>
      </c>
      <c r="DF34" s="16">
        <v>3254</v>
      </c>
      <c r="DG34" s="16">
        <v>1796</v>
      </c>
      <c r="DH34" s="16">
        <v>9266</v>
      </c>
      <c r="DI34" s="16">
        <v>2350</v>
      </c>
      <c r="DJ34" s="16">
        <v>6954</v>
      </c>
      <c r="DK34" s="16">
        <v>9149</v>
      </c>
      <c r="DL34" s="16">
        <v>5309</v>
      </c>
      <c r="DM34" s="16">
        <v>3977</v>
      </c>
      <c r="DN34" s="16">
        <v>2112</v>
      </c>
      <c r="DO34" s="16">
        <v>1375</v>
      </c>
      <c r="DP34" s="16">
        <v>760</v>
      </c>
      <c r="DQ34" s="16">
        <v>1974</v>
      </c>
      <c r="DR34" s="16">
        <v>1974</v>
      </c>
      <c r="DS34" s="16">
        <v>3173</v>
      </c>
      <c r="DT34" s="16">
        <v>2690</v>
      </c>
      <c r="DU34" s="16">
        <v>515</v>
      </c>
      <c r="DV34" s="16">
        <v>15685</v>
      </c>
      <c r="DW34" s="16">
        <v>6831</v>
      </c>
      <c r="DX34" s="16">
        <v>8030</v>
      </c>
      <c r="DY34" s="16">
        <v>8029</v>
      </c>
      <c r="DZ34" s="16"/>
      <c r="EA34" s="16">
        <v>3401</v>
      </c>
      <c r="EB34" s="16">
        <v>36472</v>
      </c>
      <c r="EC34" s="16">
        <v>36472</v>
      </c>
      <c r="ED34" s="16">
        <v>5955</v>
      </c>
      <c r="EE34" s="16">
        <v>30056</v>
      </c>
      <c r="EF34" s="16">
        <v>418</v>
      </c>
      <c r="EG34" s="16">
        <v>20626</v>
      </c>
      <c r="EH34" s="16">
        <v>12496</v>
      </c>
      <c r="EI34" s="16">
        <v>7659</v>
      </c>
      <c r="EJ34" s="16">
        <v>5358</v>
      </c>
      <c r="EK34" s="16">
        <v>4814</v>
      </c>
      <c r="EL34" s="16">
        <v>2803</v>
      </c>
      <c r="EM34" s="16">
        <v>2021</v>
      </c>
      <c r="EN34" s="16">
        <v>967</v>
      </c>
      <c r="EO34" s="16">
        <v>2299</v>
      </c>
      <c r="EP34" s="16">
        <v>990</v>
      </c>
      <c r="EQ34" s="16">
        <v>990</v>
      </c>
      <c r="ER34" s="16">
        <v>4228</v>
      </c>
      <c r="ES34" s="16">
        <v>2605</v>
      </c>
      <c r="ET34" s="16">
        <v>1658</v>
      </c>
      <c r="EU34" s="16">
        <v>1260</v>
      </c>
      <c r="EV34" s="16">
        <v>398</v>
      </c>
      <c r="EW34" s="16">
        <v>8102</v>
      </c>
      <c r="EX34" s="16">
        <v>2145</v>
      </c>
      <c r="EY34" s="16">
        <v>1349</v>
      </c>
      <c r="EZ34" s="16">
        <v>2549</v>
      </c>
      <c r="FA34" s="16">
        <v>3764</v>
      </c>
      <c r="FB34" s="16">
        <v>353</v>
      </c>
      <c r="FC34" s="16">
        <v>1246</v>
      </c>
      <c r="FD34" s="16">
        <v>2239</v>
      </c>
      <c r="FE34" s="16">
        <v>66659</v>
      </c>
      <c r="FF34" s="16">
        <v>25031</v>
      </c>
      <c r="FG34" s="16">
        <v>25031</v>
      </c>
      <c r="FH34" s="16">
        <v>24893</v>
      </c>
      <c r="FI34" s="16">
        <v>24893</v>
      </c>
      <c r="FJ34" s="16">
        <v>18483</v>
      </c>
      <c r="FK34" s="16">
        <v>11558</v>
      </c>
      <c r="FL34" s="16">
        <v>11558</v>
      </c>
      <c r="FM34" s="16">
        <v>7236</v>
      </c>
      <c r="FN34" s="16">
        <v>2847</v>
      </c>
      <c r="FO34" s="16">
        <v>4448</v>
      </c>
      <c r="FP34" s="16">
        <v>12543</v>
      </c>
      <c r="FQ34" s="16">
        <v>5741</v>
      </c>
      <c r="FR34" s="16">
        <v>3102</v>
      </c>
      <c r="FS34" s="16">
        <v>1073</v>
      </c>
      <c r="FT34" s="16">
        <v>416</v>
      </c>
      <c r="FU34" s="16">
        <v>1811</v>
      </c>
      <c r="FV34" s="16">
        <v>2657</v>
      </c>
      <c r="FW34" s="16">
        <v>5944</v>
      </c>
      <c r="FX34" s="16">
        <v>1230</v>
      </c>
      <c r="FY34" s="16">
        <v>446</v>
      </c>
      <c r="FZ34" s="16">
        <v>4639</v>
      </c>
      <c r="GA34" s="16">
        <v>908</v>
      </c>
      <c r="GB34" s="16">
        <v>908</v>
      </c>
      <c r="GD34">
        <v>275922</v>
      </c>
      <c r="GE34" s="18">
        <f t="shared" si="0"/>
        <v>-21102</v>
      </c>
    </row>
    <row r="35" spans="3:187" x14ac:dyDescent="0.25">
      <c r="C35" s="41" t="s">
        <v>1006</v>
      </c>
      <c r="D35" s="16">
        <v>297998</v>
      </c>
      <c r="E35" s="16">
        <v>2530</v>
      </c>
      <c r="F35" s="16">
        <v>2278</v>
      </c>
      <c r="G35" s="16">
        <v>106</v>
      </c>
      <c r="H35" s="16">
        <v>262</v>
      </c>
      <c r="I35" s="16">
        <v>87068</v>
      </c>
      <c r="J35" s="16">
        <v>65585</v>
      </c>
      <c r="K35" s="16">
        <v>11346</v>
      </c>
      <c r="L35" s="16">
        <v>1996</v>
      </c>
      <c r="M35" s="16">
        <v>10621</v>
      </c>
      <c r="N35" s="16"/>
      <c r="O35" s="16">
        <v>382</v>
      </c>
      <c r="P35" s="16">
        <v>262</v>
      </c>
      <c r="Q35" s="16">
        <v>45636</v>
      </c>
      <c r="R35" s="16">
        <v>6472</v>
      </c>
      <c r="S35" s="16">
        <v>4792</v>
      </c>
      <c r="T35" s="16">
        <v>786</v>
      </c>
      <c r="U35" s="16">
        <v>472</v>
      </c>
      <c r="V35" s="16">
        <v>21</v>
      </c>
      <c r="W35" s="16">
        <v>539</v>
      </c>
      <c r="X35" s="16">
        <v>500</v>
      </c>
      <c r="Y35" s="16">
        <v>777</v>
      </c>
      <c r="Z35" s="16">
        <v>1615</v>
      </c>
      <c r="AA35" s="16">
        <v>271</v>
      </c>
      <c r="AB35" s="16">
        <v>1005</v>
      </c>
      <c r="AC35" s="16">
        <v>734</v>
      </c>
      <c r="AD35" s="16">
        <v>318</v>
      </c>
      <c r="AE35" s="16">
        <v>584</v>
      </c>
      <c r="AF35" s="16">
        <v>4019</v>
      </c>
      <c r="AG35" s="16">
        <v>2220</v>
      </c>
      <c r="AH35" s="16">
        <v>1597</v>
      </c>
      <c r="AI35" s="16">
        <v>281</v>
      </c>
      <c r="AJ35" s="16">
        <v>4023</v>
      </c>
      <c r="AK35" s="16">
        <v>942</v>
      </c>
      <c r="AL35" s="16">
        <v>1216</v>
      </c>
      <c r="AM35" s="16">
        <v>1886</v>
      </c>
      <c r="AN35" s="16">
        <v>1289</v>
      </c>
      <c r="AO35" s="16">
        <v>1289</v>
      </c>
      <c r="AP35" s="16">
        <v>2651</v>
      </c>
      <c r="AQ35" s="16">
        <v>2651</v>
      </c>
      <c r="AR35" s="16">
        <v>176</v>
      </c>
      <c r="AS35" s="16">
        <v>675</v>
      </c>
      <c r="AT35" s="16">
        <v>336</v>
      </c>
      <c r="AU35" s="16">
        <v>285</v>
      </c>
      <c r="AV35" s="16">
        <v>691</v>
      </c>
      <c r="AW35" s="16">
        <v>833</v>
      </c>
      <c r="AX35" s="16">
        <v>2376</v>
      </c>
      <c r="AY35" s="16">
        <v>2376</v>
      </c>
      <c r="AZ35" s="16">
        <v>3848</v>
      </c>
      <c r="BA35" s="16">
        <v>2550</v>
      </c>
      <c r="BB35" s="16">
        <v>1363</v>
      </c>
      <c r="BC35" s="16">
        <v>655</v>
      </c>
      <c r="BD35" s="16">
        <v>719</v>
      </c>
      <c r="BE35" s="16">
        <v>5453</v>
      </c>
      <c r="BF35" s="16">
        <v>1561</v>
      </c>
      <c r="BG35" s="16">
        <v>1011</v>
      </c>
      <c r="BH35" s="16">
        <v>692</v>
      </c>
      <c r="BI35" s="16">
        <v>3892</v>
      </c>
      <c r="BJ35" s="16">
        <v>3574</v>
      </c>
      <c r="BK35" s="16">
        <v>377</v>
      </c>
      <c r="BL35" s="16">
        <v>3523</v>
      </c>
      <c r="BM35" s="16">
        <v>3523</v>
      </c>
      <c r="BN35" s="16">
        <v>1534</v>
      </c>
      <c r="BO35" s="16">
        <v>1534</v>
      </c>
      <c r="BP35" s="16">
        <v>4280</v>
      </c>
      <c r="BQ35" s="16">
        <v>4280</v>
      </c>
      <c r="BR35" s="16">
        <v>3720</v>
      </c>
      <c r="BS35" s="16">
        <v>2925</v>
      </c>
      <c r="BT35" s="16">
        <v>1333</v>
      </c>
      <c r="BU35" s="16">
        <v>311</v>
      </c>
      <c r="BV35" s="16">
        <v>1092</v>
      </c>
      <c r="BW35" s="16">
        <v>26</v>
      </c>
      <c r="BX35" s="16">
        <v>4086</v>
      </c>
      <c r="BY35" s="16">
        <v>2310</v>
      </c>
      <c r="BZ35" s="16">
        <v>1045</v>
      </c>
      <c r="CA35" s="16">
        <v>1307</v>
      </c>
      <c r="CB35" s="16">
        <v>1805</v>
      </c>
      <c r="CC35" s="16">
        <v>108</v>
      </c>
      <c r="CD35" s="16">
        <v>356</v>
      </c>
      <c r="CE35" s="16">
        <v>1596</v>
      </c>
      <c r="CF35" s="16">
        <v>5093</v>
      </c>
      <c r="CG35" s="16">
        <v>5093</v>
      </c>
      <c r="CH35" s="16">
        <v>3853</v>
      </c>
      <c r="CI35" s="16">
        <v>1249</v>
      </c>
      <c r="CJ35" s="16">
        <v>3862</v>
      </c>
      <c r="CK35" s="16">
        <v>2146</v>
      </c>
      <c r="CL35" s="16">
        <v>2027</v>
      </c>
      <c r="CM35" s="16">
        <v>957</v>
      </c>
      <c r="CN35" s="16">
        <v>1059</v>
      </c>
      <c r="CO35" s="16">
        <v>52</v>
      </c>
      <c r="CP35" s="16">
        <v>21929</v>
      </c>
      <c r="CQ35" s="16">
        <v>7646</v>
      </c>
      <c r="CR35" s="16">
        <v>4230</v>
      </c>
      <c r="CS35" s="16">
        <v>10059</v>
      </c>
      <c r="CT35" s="16">
        <v>208400</v>
      </c>
      <c r="CU35" s="16">
        <v>53989</v>
      </c>
      <c r="CV35" s="16">
        <v>32544</v>
      </c>
      <c r="CW35" s="16">
        <v>4778</v>
      </c>
      <c r="CX35" s="16">
        <v>14146</v>
      </c>
      <c r="CY35" s="16">
        <v>14172</v>
      </c>
      <c r="CZ35" s="16">
        <v>12246</v>
      </c>
      <c r="DA35" s="16">
        <v>5170</v>
      </c>
      <c r="DB35" s="16">
        <v>682</v>
      </c>
      <c r="DC35" s="16">
        <v>4528</v>
      </c>
      <c r="DD35" s="16">
        <v>2057</v>
      </c>
      <c r="DE35" s="16">
        <v>561</v>
      </c>
      <c r="DF35" s="16">
        <v>3278</v>
      </c>
      <c r="DG35" s="16">
        <v>1808</v>
      </c>
      <c r="DH35" s="16">
        <v>9324</v>
      </c>
      <c r="DI35" s="16">
        <v>2361</v>
      </c>
      <c r="DJ35" s="16">
        <v>7001</v>
      </c>
      <c r="DK35" s="16">
        <v>9170</v>
      </c>
      <c r="DL35" s="16">
        <v>5262</v>
      </c>
      <c r="DM35" s="16">
        <v>3944</v>
      </c>
      <c r="DN35" s="16">
        <v>2091</v>
      </c>
      <c r="DO35" s="16">
        <v>1362</v>
      </c>
      <c r="DP35" s="16">
        <v>753</v>
      </c>
      <c r="DQ35" s="16">
        <v>1983</v>
      </c>
      <c r="DR35" s="16">
        <v>1983</v>
      </c>
      <c r="DS35" s="16">
        <v>3218</v>
      </c>
      <c r="DT35" s="16">
        <v>2724</v>
      </c>
      <c r="DU35" s="16">
        <v>524</v>
      </c>
      <c r="DV35" s="16">
        <v>15874</v>
      </c>
      <c r="DW35" s="16">
        <v>6932</v>
      </c>
      <c r="DX35" s="16">
        <v>8098</v>
      </c>
      <c r="DY35" s="16">
        <v>8096</v>
      </c>
      <c r="DZ35" s="16"/>
      <c r="EA35" s="16">
        <v>3425</v>
      </c>
      <c r="EB35" s="16">
        <v>37181</v>
      </c>
      <c r="EC35" s="16">
        <v>37181</v>
      </c>
      <c r="ED35" s="16">
        <v>6048</v>
      </c>
      <c r="EE35" s="16">
        <v>30671</v>
      </c>
      <c r="EF35" s="16">
        <v>420</v>
      </c>
      <c r="EG35" s="16">
        <v>20863</v>
      </c>
      <c r="EH35" s="16">
        <v>12626</v>
      </c>
      <c r="EI35" s="16">
        <v>7739</v>
      </c>
      <c r="EJ35" s="16">
        <v>5414</v>
      </c>
      <c r="EK35" s="16">
        <v>4866</v>
      </c>
      <c r="EL35" s="16">
        <v>2831</v>
      </c>
      <c r="EM35" s="16">
        <v>2046</v>
      </c>
      <c r="EN35" s="16">
        <v>976</v>
      </c>
      <c r="EO35" s="16">
        <v>2323</v>
      </c>
      <c r="EP35" s="16">
        <v>1001</v>
      </c>
      <c r="EQ35" s="16">
        <v>1001</v>
      </c>
      <c r="ER35" s="16">
        <v>4268</v>
      </c>
      <c r="ES35" s="16">
        <v>2631</v>
      </c>
      <c r="ET35" s="16">
        <v>1675</v>
      </c>
      <c r="EU35" s="16">
        <v>1273</v>
      </c>
      <c r="EV35" s="16">
        <v>403</v>
      </c>
      <c r="EW35" s="16">
        <v>8207</v>
      </c>
      <c r="EX35" s="16">
        <v>2171</v>
      </c>
      <c r="EY35" s="16">
        <v>1367</v>
      </c>
      <c r="EZ35" s="16">
        <v>2581</v>
      </c>
      <c r="FA35" s="16">
        <v>3813</v>
      </c>
      <c r="FB35" s="16">
        <v>356</v>
      </c>
      <c r="FC35" s="16">
        <v>1263</v>
      </c>
      <c r="FD35" s="16">
        <v>2269</v>
      </c>
      <c r="FE35" s="16">
        <v>67068</v>
      </c>
      <c r="FF35" s="16">
        <v>25115</v>
      </c>
      <c r="FG35" s="16">
        <v>25115</v>
      </c>
      <c r="FH35" s="16">
        <v>24934</v>
      </c>
      <c r="FI35" s="16">
        <v>24934</v>
      </c>
      <c r="FJ35" s="16">
        <v>18716</v>
      </c>
      <c r="FK35" s="16">
        <v>11732</v>
      </c>
      <c r="FL35" s="16">
        <v>11732</v>
      </c>
      <c r="FM35" s="16">
        <v>7287</v>
      </c>
      <c r="FN35" s="16">
        <v>2867</v>
      </c>
      <c r="FO35" s="16">
        <v>4480</v>
      </c>
      <c r="FP35" s="16">
        <v>12458</v>
      </c>
      <c r="FQ35" s="16">
        <v>5685</v>
      </c>
      <c r="FR35" s="16">
        <v>3072</v>
      </c>
      <c r="FS35" s="16">
        <v>1062</v>
      </c>
      <c r="FT35" s="16">
        <v>412</v>
      </c>
      <c r="FU35" s="16">
        <v>1795</v>
      </c>
      <c r="FV35" s="16">
        <v>2629</v>
      </c>
      <c r="FW35" s="16">
        <v>5921</v>
      </c>
      <c r="FX35" s="16">
        <v>1225</v>
      </c>
      <c r="FY35" s="16">
        <v>443</v>
      </c>
      <c r="FZ35" s="16">
        <v>4623</v>
      </c>
      <c r="GA35" s="16">
        <v>900</v>
      </c>
      <c r="GB35" s="16">
        <v>900</v>
      </c>
      <c r="GD35">
        <v>276648</v>
      </c>
      <c r="GE35" s="18">
        <f t="shared" si="0"/>
        <v>-21350</v>
      </c>
    </row>
    <row r="36" spans="3:187" x14ac:dyDescent="0.25">
      <c r="C36" s="41" t="s">
        <v>1007</v>
      </c>
      <c r="D36" s="16">
        <v>298768</v>
      </c>
      <c r="E36" s="16">
        <v>2501</v>
      </c>
      <c r="F36" s="16">
        <v>2252</v>
      </c>
      <c r="G36" s="16">
        <v>107</v>
      </c>
      <c r="H36" s="16">
        <v>258</v>
      </c>
      <c r="I36" s="16">
        <v>87941</v>
      </c>
      <c r="J36" s="16">
        <v>66115</v>
      </c>
      <c r="K36" s="16">
        <v>11115</v>
      </c>
      <c r="L36" s="16">
        <v>1955</v>
      </c>
      <c r="M36" s="16">
        <v>10405</v>
      </c>
      <c r="N36" s="16"/>
      <c r="O36" s="16">
        <v>374</v>
      </c>
      <c r="P36" s="16">
        <v>256</v>
      </c>
      <c r="Q36" s="16">
        <v>46068</v>
      </c>
      <c r="R36" s="16">
        <v>6682</v>
      </c>
      <c r="S36" s="16">
        <v>4947</v>
      </c>
      <c r="T36" s="16">
        <v>811</v>
      </c>
      <c r="U36" s="16">
        <v>488</v>
      </c>
      <c r="V36" s="16">
        <v>22</v>
      </c>
      <c r="W36" s="16">
        <v>557</v>
      </c>
      <c r="X36" s="16">
        <v>516</v>
      </c>
      <c r="Y36" s="16">
        <v>802</v>
      </c>
      <c r="Z36" s="16">
        <v>1668</v>
      </c>
      <c r="AA36" s="16">
        <v>280</v>
      </c>
      <c r="AB36" s="16">
        <v>1038</v>
      </c>
      <c r="AC36" s="16">
        <v>758</v>
      </c>
      <c r="AD36" s="16">
        <v>329</v>
      </c>
      <c r="AE36" s="16">
        <v>603</v>
      </c>
      <c r="AF36" s="16">
        <v>3947</v>
      </c>
      <c r="AG36" s="16">
        <v>2180</v>
      </c>
      <c r="AH36" s="16">
        <v>1569</v>
      </c>
      <c r="AI36" s="16">
        <v>276</v>
      </c>
      <c r="AJ36" s="16">
        <v>4045</v>
      </c>
      <c r="AK36" s="16">
        <v>947</v>
      </c>
      <c r="AL36" s="16">
        <v>1222</v>
      </c>
      <c r="AM36" s="16">
        <v>1896</v>
      </c>
      <c r="AN36" s="16">
        <v>1240</v>
      </c>
      <c r="AO36" s="16">
        <v>1240</v>
      </c>
      <c r="AP36" s="16">
        <v>2691</v>
      </c>
      <c r="AQ36" s="16">
        <v>2691</v>
      </c>
      <c r="AR36" s="16">
        <v>179</v>
      </c>
      <c r="AS36" s="16">
        <v>685</v>
      </c>
      <c r="AT36" s="16">
        <v>341</v>
      </c>
      <c r="AU36" s="16">
        <v>290</v>
      </c>
      <c r="AV36" s="16">
        <v>702</v>
      </c>
      <c r="AW36" s="16">
        <v>846</v>
      </c>
      <c r="AX36" s="16">
        <v>2411</v>
      </c>
      <c r="AY36" s="16">
        <v>2411</v>
      </c>
      <c r="AZ36" s="16">
        <v>3871</v>
      </c>
      <c r="BA36" s="16">
        <v>2566</v>
      </c>
      <c r="BB36" s="16">
        <v>1372</v>
      </c>
      <c r="BC36" s="16">
        <v>659</v>
      </c>
      <c r="BD36" s="16">
        <v>723</v>
      </c>
      <c r="BE36" s="16">
        <v>5468</v>
      </c>
      <c r="BF36" s="16">
        <v>1565</v>
      </c>
      <c r="BG36" s="16">
        <v>1014</v>
      </c>
      <c r="BH36" s="16">
        <v>693</v>
      </c>
      <c r="BI36" s="16">
        <v>3903</v>
      </c>
      <c r="BJ36" s="16">
        <v>3584</v>
      </c>
      <c r="BK36" s="16">
        <v>378</v>
      </c>
      <c r="BL36" s="16">
        <v>3577</v>
      </c>
      <c r="BM36" s="16">
        <v>3577</v>
      </c>
      <c r="BN36" s="16">
        <v>1554</v>
      </c>
      <c r="BO36" s="16">
        <v>1554</v>
      </c>
      <c r="BP36" s="16">
        <v>4300</v>
      </c>
      <c r="BQ36" s="16">
        <v>4300</v>
      </c>
      <c r="BR36" s="16">
        <v>3734</v>
      </c>
      <c r="BS36" s="16">
        <v>2937</v>
      </c>
      <c r="BT36" s="16">
        <v>1339</v>
      </c>
      <c r="BU36" s="16">
        <v>313</v>
      </c>
      <c r="BV36" s="16">
        <v>1096</v>
      </c>
      <c r="BW36" s="16">
        <v>26</v>
      </c>
      <c r="BX36" s="16">
        <v>4099</v>
      </c>
      <c r="BY36" s="16">
        <v>2318</v>
      </c>
      <c r="BZ36" s="16">
        <v>1049</v>
      </c>
      <c r="CA36" s="16">
        <v>1311</v>
      </c>
      <c r="CB36" s="16">
        <v>1811</v>
      </c>
      <c r="CC36" s="16">
        <v>109</v>
      </c>
      <c r="CD36" s="16">
        <v>357</v>
      </c>
      <c r="CE36" s="16">
        <v>1602</v>
      </c>
      <c r="CF36" s="16">
        <v>5269</v>
      </c>
      <c r="CG36" s="16">
        <v>5269</v>
      </c>
      <c r="CH36" s="16">
        <v>3986</v>
      </c>
      <c r="CI36" s="16">
        <v>1292</v>
      </c>
      <c r="CJ36" s="16">
        <v>3947</v>
      </c>
      <c r="CK36" s="16">
        <v>2193</v>
      </c>
      <c r="CL36" s="16">
        <v>2072</v>
      </c>
      <c r="CM36" s="16">
        <v>978</v>
      </c>
      <c r="CN36" s="16">
        <v>1082</v>
      </c>
      <c r="CO36" s="16">
        <v>54</v>
      </c>
      <c r="CP36" s="16">
        <v>22118</v>
      </c>
      <c r="CQ36" s="16">
        <v>7711</v>
      </c>
      <c r="CR36" s="16">
        <v>4265</v>
      </c>
      <c r="CS36" s="16">
        <v>10147</v>
      </c>
      <c r="CT36" s="16">
        <v>208326</v>
      </c>
      <c r="CU36" s="16">
        <v>53962</v>
      </c>
      <c r="CV36" s="16">
        <v>32169</v>
      </c>
      <c r="CW36" s="16">
        <v>4723</v>
      </c>
      <c r="CX36" s="16">
        <v>13983</v>
      </c>
      <c r="CY36" s="16">
        <v>14008</v>
      </c>
      <c r="CZ36" s="16">
        <v>12451</v>
      </c>
      <c r="DA36" s="16">
        <v>5256</v>
      </c>
      <c r="DB36" s="16">
        <v>693</v>
      </c>
      <c r="DC36" s="16">
        <v>4603</v>
      </c>
      <c r="DD36" s="16">
        <v>2091</v>
      </c>
      <c r="DE36" s="16">
        <v>571</v>
      </c>
      <c r="DF36" s="16">
        <v>3331</v>
      </c>
      <c r="DG36" s="16">
        <v>1839</v>
      </c>
      <c r="DH36" s="16">
        <v>9572</v>
      </c>
      <c r="DI36" s="16">
        <v>2421</v>
      </c>
      <c r="DJ36" s="16">
        <v>7190</v>
      </c>
      <c r="DK36" s="16">
        <v>9299</v>
      </c>
      <c r="DL36" s="16">
        <v>5374</v>
      </c>
      <c r="DM36" s="16">
        <v>4028</v>
      </c>
      <c r="DN36" s="16">
        <v>2136</v>
      </c>
      <c r="DO36" s="16">
        <v>1391</v>
      </c>
      <c r="DP36" s="16">
        <v>768</v>
      </c>
      <c r="DQ36" s="16">
        <v>2022</v>
      </c>
      <c r="DR36" s="16">
        <v>2022</v>
      </c>
      <c r="DS36" s="16">
        <v>3205</v>
      </c>
      <c r="DT36" s="16">
        <v>2717</v>
      </c>
      <c r="DU36" s="16">
        <v>520</v>
      </c>
      <c r="DV36" s="16">
        <v>15534</v>
      </c>
      <c r="DW36" s="16">
        <v>6784</v>
      </c>
      <c r="DX36" s="16">
        <v>7924</v>
      </c>
      <c r="DY36" s="16">
        <v>7924</v>
      </c>
      <c r="DZ36" s="16"/>
      <c r="EA36" s="16">
        <v>3350</v>
      </c>
      <c r="EB36" s="16">
        <v>37118</v>
      </c>
      <c r="EC36" s="16">
        <v>37118</v>
      </c>
      <c r="ED36" s="16">
        <v>6037</v>
      </c>
      <c r="EE36" s="16">
        <v>30619</v>
      </c>
      <c r="EF36" s="16">
        <v>421</v>
      </c>
      <c r="EG36" s="16">
        <v>20839</v>
      </c>
      <c r="EH36" s="16">
        <v>12607</v>
      </c>
      <c r="EI36" s="16">
        <v>7727</v>
      </c>
      <c r="EJ36" s="16">
        <v>5404</v>
      </c>
      <c r="EK36" s="16">
        <v>4855</v>
      </c>
      <c r="EL36" s="16">
        <v>2827</v>
      </c>
      <c r="EM36" s="16">
        <v>2038</v>
      </c>
      <c r="EN36" s="16">
        <v>976</v>
      </c>
      <c r="EO36" s="16">
        <v>2321</v>
      </c>
      <c r="EP36" s="16">
        <v>999</v>
      </c>
      <c r="EQ36" s="16">
        <v>999</v>
      </c>
      <c r="ER36" s="16">
        <v>4266</v>
      </c>
      <c r="ES36" s="16">
        <v>2629</v>
      </c>
      <c r="ET36" s="16">
        <v>1673</v>
      </c>
      <c r="EU36" s="16">
        <v>1268</v>
      </c>
      <c r="EV36" s="16">
        <v>403</v>
      </c>
      <c r="EW36" s="16">
        <v>8202</v>
      </c>
      <c r="EX36" s="16">
        <v>2167</v>
      </c>
      <c r="EY36" s="16">
        <v>1364</v>
      </c>
      <c r="EZ36" s="16">
        <v>2585</v>
      </c>
      <c r="FA36" s="16">
        <v>3816</v>
      </c>
      <c r="FB36" s="16">
        <v>358</v>
      </c>
      <c r="FC36" s="16">
        <v>1263</v>
      </c>
      <c r="FD36" s="16">
        <v>2269</v>
      </c>
      <c r="FE36" s="16">
        <v>66967</v>
      </c>
      <c r="FF36" s="16">
        <v>24869</v>
      </c>
      <c r="FG36" s="16">
        <v>24869</v>
      </c>
      <c r="FH36" s="16">
        <v>24955</v>
      </c>
      <c r="FI36" s="16">
        <v>24955</v>
      </c>
      <c r="FJ36" s="16">
        <v>18818</v>
      </c>
      <c r="FK36" s="16">
        <v>11794</v>
      </c>
      <c r="FL36" s="16">
        <v>11794</v>
      </c>
      <c r="FM36" s="16">
        <v>7330</v>
      </c>
      <c r="FN36" s="16">
        <v>2884</v>
      </c>
      <c r="FO36" s="16">
        <v>4507</v>
      </c>
      <c r="FP36" s="16">
        <v>12884</v>
      </c>
      <c r="FQ36" s="16">
        <v>5878</v>
      </c>
      <c r="FR36" s="16">
        <v>3176</v>
      </c>
      <c r="FS36" s="16">
        <v>1100</v>
      </c>
      <c r="FT36" s="16">
        <v>424</v>
      </c>
      <c r="FU36" s="16">
        <v>1853</v>
      </c>
      <c r="FV36" s="16">
        <v>2721</v>
      </c>
      <c r="FW36" s="16">
        <v>6125</v>
      </c>
      <c r="FX36" s="16">
        <v>1267</v>
      </c>
      <c r="FY36" s="16">
        <v>459</v>
      </c>
      <c r="FZ36" s="16">
        <v>4781</v>
      </c>
      <c r="GA36" s="16">
        <v>929</v>
      </c>
      <c r="GB36" s="16">
        <v>929</v>
      </c>
      <c r="GD36">
        <v>277241</v>
      </c>
      <c r="GE36" s="18">
        <f t="shared" si="0"/>
        <v>-21527</v>
      </c>
    </row>
    <row r="37" spans="3:187" x14ac:dyDescent="0.25">
      <c r="C37" s="41" t="s">
        <v>1008</v>
      </c>
      <c r="D37" s="16">
        <v>301104</v>
      </c>
      <c r="E37" s="16">
        <v>2542</v>
      </c>
      <c r="F37" s="16">
        <v>2288</v>
      </c>
      <c r="G37" s="16">
        <v>108</v>
      </c>
      <c r="H37" s="16">
        <v>263</v>
      </c>
      <c r="I37" s="16">
        <v>88250</v>
      </c>
      <c r="J37" s="16">
        <v>66380</v>
      </c>
      <c r="K37" s="16">
        <v>11147</v>
      </c>
      <c r="L37" s="16">
        <v>1961</v>
      </c>
      <c r="M37" s="16">
        <v>10436</v>
      </c>
      <c r="N37" s="16"/>
      <c r="O37" s="16">
        <v>375</v>
      </c>
      <c r="P37" s="16">
        <v>257</v>
      </c>
      <c r="Q37" s="16">
        <v>46212</v>
      </c>
      <c r="R37" s="16">
        <v>6645</v>
      </c>
      <c r="S37" s="16">
        <v>4920</v>
      </c>
      <c r="T37" s="16">
        <v>807</v>
      </c>
      <c r="U37" s="16">
        <v>485</v>
      </c>
      <c r="V37" s="16">
        <v>22</v>
      </c>
      <c r="W37" s="16">
        <v>554</v>
      </c>
      <c r="X37" s="16">
        <v>513</v>
      </c>
      <c r="Y37" s="16">
        <v>797</v>
      </c>
      <c r="Z37" s="16">
        <v>1659</v>
      </c>
      <c r="AA37" s="16">
        <v>278</v>
      </c>
      <c r="AB37" s="16">
        <v>1032</v>
      </c>
      <c r="AC37" s="16">
        <v>754</v>
      </c>
      <c r="AD37" s="16">
        <v>327</v>
      </c>
      <c r="AE37" s="16">
        <v>600</v>
      </c>
      <c r="AF37" s="16">
        <v>3864</v>
      </c>
      <c r="AG37" s="16">
        <v>2134</v>
      </c>
      <c r="AH37" s="16">
        <v>1536</v>
      </c>
      <c r="AI37" s="16">
        <v>270</v>
      </c>
      <c r="AJ37" s="16">
        <v>4067</v>
      </c>
      <c r="AK37" s="16">
        <v>952</v>
      </c>
      <c r="AL37" s="16">
        <v>1229</v>
      </c>
      <c r="AM37" s="16">
        <v>1906</v>
      </c>
      <c r="AN37" s="16">
        <v>1285</v>
      </c>
      <c r="AO37" s="16">
        <v>1285</v>
      </c>
      <c r="AP37" s="16">
        <v>2677</v>
      </c>
      <c r="AQ37" s="16">
        <v>2677</v>
      </c>
      <c r="AR37" s="16">
        <v>178</v>
      </c>
      <c r="AS37" s="16">
        <v>682</v>
      </c>
      <c r="AT37" s="16">
        <v>339</v>
      </c>
      <c r="AU37" s="16">
        <v>288</v>
      </c>
      <c r="AV37" s="16">
        <v>698</v>
      </c>
      <c r="AW37" s="16">
        <v>841</v>
      </c>
      <c r="AX37" s="16">
        <v>2401</v>
      </c>
      <c r="AY37" s="16">
        <v>2401</v>
      </c>
      <c r="AZ37" s="16">
        <v>3875</v>
      </c>
      <c r="BA37" s="16">
        <v>2568</v>
      </c>
      <c r="BB37" s="16">
        <v>1373</v>
      </c>
      <c r="BC37" s="16">
        <v>659</v>
      </c>
      <c r="BD37" s="16">
        <v>724</v>
      </c>
      <c r="BE37" s="16">
        <v>5448</v>
      </c>
      <c r="BF37" s="16">
        <v>1559</v>
      </c>
      <c r="BG37" s="16">
        <v>1010</v>
      </c>
      <c r="BH37" s="16">
        <v>691</v>
      </c>
      <c r="BI37" s="16">
        <v>3889</v>
      </c>
      <c r="BJ37" s="16">
        <v>3571</v>
      </c>
      <c r="BK37" s="16">
        <v>377</v>
      </c>
      <c r="BL37" s="16">
        <v>3703</v>
      </c>
      <c r="BM37" s="16">
        <v>3703</v>
      </c>
      <c r="BN37" s="16">
        <v>1601</v>
      </c>
      <c r="BO37" s="16">
        <v>1601</v>
      </c>
      <c r="BP37" s="16">
        <v>4336</v>
      </c>
      <c r="BQ37" s="16">
        <v>4336</v>
      </c>
      <c r="BR37" s="16">
        <v>3756</v>
      </c>
      <c r="BS37" s="16">
        <v>2954</v>
      </c>
      <c r="BT37" s="16">
        <v>1346</v>
      </c>
      <c r="BU37" s="16">
        <v>314</v>
      </c>
      <c r="BV37" s="16">
        <v>1103</v>
      </c>
      <c r="BW37" s="16">
        <v>26</v>
      </c>
      <c r="BX37" s="16">
        <v>4127</v>
      </c>
      <c r="BY37" s="16">
        <v>2334</v>
      </c>
      <c r="BZ37" s="16">
        <v>1056</v>
      </c>
      <c r="CA37" s="16">
        <v>1320</v>
      </c>
      <c r="CB37" s="16">
        <v>1823</v>
      </c>
      <c r="CC37" s="16">
        <v>109</v>
      </c>
      <c r="CD37" s="16">
        <v>359</v>
      </c>
      <c r="CE37" s="16">
        <v>1612</v>
      </c>
      <c r="CF37" s="16">
        <v>5289</v>
      </c>
      <c r="CG37" s="16">
        <v>5289</v>
      </c>
      <c r="CH37" s="16">
        <v>4001</v>
      </c>
      <c r="CI37" s="16">
        <v>1297</v>
      </c>
      <c r="CJ37" s="16">
        <v>3971</v>
      </c>
      <c r="CK37" s="16">
        <v>2207</v>
      </c>
      <c r="CL37" s="16">
        <v>2085</v>
      </c>
      <c r="CM37" s="16">
        <v>984</v>
      </c>
      <c r="CN37" s="16">
        <v>1089</v>
      </c>
      <c r="CO37" s="16">
        <v>54</v>
      </c>
      <c r="CP37" s="16">
        <v>22171</v>
      </c>
      <c r="CQ37" s="16">
        <v>7731</v>
      </c>
      <c r="CR37" s="16">
        <v>4274</v>
      </c>
      <c r="CS37" s="16">
        <v>10169</v>
      </c>
      <c r="CT37" s="16">
        <v>210312</v>
      </c>
      <c r="CU37" s="16">
        <v>55008</v>
      </c>
      <c r="CV37" s="16">
        <v>32668</v>
      </c>
      <c r="CW37" s="16">
        <v>4798</v>
      </c>
      <c r="CX37" s="16">
        <v>14198</v>
      </c>
      <c r="CY37" s="16">
        <v>14226</v>
      </c>
      <c r="CZ37" s="16">
        <v>12806</v>
      </c>
      <c r="DA37" s="16">
        <v>5407</v>
      </c>
      <c r="DB37" s="16">
        <v>713</v>
      </c>
      <c r="DC37" s="16">
        <v>4736</v>
      </c>
      <c r="DD37" s="16">
        <v>2149</v>
      </c>
      <c r="DE37" s="16">
        <v>585</v>
      </c>
      <c r="DF37" s="16">
        <v>3430</v>
      </c>
      <c r="DG37" s="16">
        <v>1891</v>
      </c>
      <c r="DH37" s="16">
        <v>9786</v>
      </c>
      <c r="DI37" s="16">
        <v>2476</v>
      </c>
      <c r="DJ37" s="16">
        <v>7349</v>
      </c>
      <c r="DK37" s="16">
        <v>9409</v>
      </c>
      <c r="DL37" s="16">
        <v>5373</v>
      </c>
      <c r="DM37" s="16">
        <v>4027</v>
      </c>
      <c r="DN37" s="16">
        <v>2136</v>
      </c>
      <c r="DO37" s="16">
        <v>1391</v>
      </c>
      <c r="DP37" s="16">
        <v>768</v>
      </c>
      <c r="DQ37" s="16">
        <v>2078</v>
      </c>
      <c r="DR37" s="16">
        <v>2078</v>
      </c>
      <c r="DS37" s="16">
        <v>3207</v>
      </c>
      <c r="DT37" s="16">
        <v>2720</v>
      </c>
      <c r="DU37" s="16">
        <v>519</v>
      </c>
      <c r="DV37" s="16">
        <v>16054</v>
      </c>
      <c r="DW37" s="16">
        <v>7012</v>
      </c>
      <c r="DX37" s="16">
        <v>8188</v>
      </c>
      <c r="DY37" s="16">
        <v>8187</v>
      </c>
      <c r="DZ37" s="16"/>
      <c r="EA37" s="16">
        <v>3462</v>
      </c>
      <c r="EB37" s="16">
        <v>37163</v>
      </c>
      <c r="EC37" s="16">
        <v>37163</v>
      </c>
      <c r="ED37" s="16">
        <v>6043</v>
      </c>
      <c r="EE37" s="16">
        <v>30656</v>
      </c>
      <c r="EF37" s="16">
        <v>423</v>
      </c>
      <c r="EG37" s="16">
        <v>20889</v>
      </c>
      <c r="EH37" s="16">
        <v>12613</v>
      </c>
      <c r="EI37" s="16">
        <v>7731</v>
      </c>
      <c r="EJ37" s="16">
        <v>5406</v>
      </c>
      <c r="EK37" s="16">
        <v>4857</v>
      </c>
      <c r="EL37" s="16">
        <v>2829</v>
      </c>
      <c r="EM37" s="16">
        <v>2038</v>
      </c>
      <c r="EN37" s="16">
        <v>976</v>
      </c>
      <c r="EO37" s="16">
        <v>2323</v>
      </c>
      <c r="EP37" s="16">
        <v>1002</v>
      </c>
      <c r="EQ37" s="16">
        <v>1002</v>
      </c>
      <c r="ER37" s="16">
        <v>4261</v>
      </c>
      <c r="ES37" s="16">
        <v>2626</v>
      </c>
      <c r="ET37" s="16">
        <v>1670</v>
      </c>
      <c r="EU37" s="16">
        <v>1268</v>
      </c>
      <c r="EV37" s="16">
        <v>401</v>
      </c>
      <c r="EW37" s="16">
        <v>8245</v>
      </c>
      <c r="EX37" s="16">
        <v>2182</v>
      </c>
      <c r="EY37" s="16">
        <v>1371</v>
      </c>
      <c r="EZ37" s="16">
        <v>2596</v>
      </c>
      <c r="FA37" s="16">
        <v>3834</v>
      </c>
      <c r="FB37" s="16">
        <v>359</v>
      </c>
      <c r="FC37" s="16">
        <v>1267</v>
      </c>
      <c r="FD37" s="16">
        <v>2282</v>
      </c>
      <c r="FE37" s="16">
        <v>67023</v>
      </c>
      <c r="FF37" s="16">
        <v>24758</v>
      </c>
      <c r="FG37" s="16">
        <v>24758</v>
      </c>
      <c r="FH37" s="16">
        <v>24916</v>
      </c>
      <c r="FI37" s="16">
        <v>24916</v>
      </c>
      <c r="FJ37" s="16">
        <v>18978</v>
      </c>
      <c r="FK37" s="16">
        <v>11895</v>
      </c>
      <c r="FL37" s="16">
        <v>11895</v>
      </c>
      <c r="FM37" s="16">
        <v>7391</v>
      </c>
      <c r="FN37" s="16">
        <v>2906</v>
      </c>
      <c r="FO37" s="16">
        <v>4546</v>
      </c>
      <c r="FP37" s="16">
        <v>13014</v>
      </c>
      <c r="FQ37" s="16">
        <v>5932</v>
      </c>
      <c r="FR37" s="16">
        <v>3203</v>
      </c>
      <c r="FS37" s="16">
        <v>1108</v>
      </c>
      <c r="FT37" s="16">
        <v>429</v>
      </c>
      <c r="FU37" s="16">
        <v>1871</v>
      </c>
      <c r="FV37" s="16">
        <v>2750</v>
      </c>
      <c r="FW37" s="16">
        <v>6193</v>
      </c>
      <c r="FX37" s="16">
        <v>1280</v>
      </c>
      <c r="FY37" s="16">
        <v>465</v>
      </c>
      <c r="FZ37" s="16">
        <v>4833</v>
      </c>
      <c r="GA37" s="16">
        <v>938</v>
      </c>
      <c r="GB37" s="16">
        <v>938</v>
      </c>
      <c r="GD37">
        <v>279573</v>
      </c>
      <c r="GE37" s="18">
        <f t="shared" si="0"/>
        <v>-21531</v>
      </c>
    </row>
    <row r="38" spans="3:187" x14ac:dyDescent="0.25">
      <c r="C38" s="41" t="s">
        <v>1009</v>
      </c>
      <c r="D38" s="16">
        <v>301173</v>
      </c>
      <c r="E38" s="16">
        <v>2560</v>
      </c>
      <c r="F38" s="16">
        <v>2304</v>
      </c>
      <c r="G38" s="16">
        <v>110</v>
      </c>
      <c r="H38" s="16">
        <v>263</v>
      </c>
      <c r="I38" s="16">
        <v>88711</v>
      </c>
      <c r="J38" s="16">
        <v>66645</v>
      </c>
      <c r="K38" s="16">
        <v>11372</v>
      </c>
      <c r="L38" s="16">
        <v>2001</v>
      </c>
      <c r="M38" s="16">
        <v>10646</v>
      </c>
      <c r="N38" s="16"/>
      <c r="O38" s="16">
        <v>383</v>
      </c>
      <c r="P38" s="16">
        <v>262</v>
      </c>
      <c r="Q38" s="16">
        <v>46308</v>
      </c>
      <c r="R38" s="16">
        <v>6622</v>
      </c>
      <c r="S38" s="16">
        <v>4903</v>
      </c>
      <c r="T38" s="16">
        <v>804</v>
      </c>
      <c r="U38" s="16">
        <v>483</v>
      </c>
      <c r="V38" s="16">
        <v>22</v>
      </c>
      <c r="W38" s="16">
        <v>552</v>
      </c>
      <c r="X38" s="16">
        <v>511</v>
      </c>
      <c r="Y38" s="16">
        <v>795</v>
      </c>
      <c r="Z38" s="16">
        <v>1653</v>
      </c>
      <c r="AA38" s="16">
        <v>278</v>
      </c>
      <c r="AB38" s="16">
        <v>1029</v>
      </c>
      <c r="AC38" s="16">
        <v>751</v>
      </c>
      <c r="AD38" s="16">
        <v>326</v>
      </c>
      <c r="AE38" s="16">
        <v>598</v>
      </c>
      <c r="AF38" s="16">
        <v>3855</v>
      </c>
      <c r="AG38" s="16">
        <v>2130</v>
      </c>
      <c r="AH38" s="16">
        <v>1532</v>
      </c>
      <c r="AI38" s="16">
        <v>270</v>
      </c>
      <c r="AJ38" s="16">
        <v>4017</v>
      </c>
      <c r="AK38" s="16">
        <v>941</v>
      </c>
      <c r="AL38" s="16">
        <v>1214</v>
      </c>
      <c r="AM38" s="16">
        <v>1883</v>
      </c>
      <c r="AN38" s="16">
        <v>1306</v>
      </c>
      <c r="AO38" s="16">
        <v>1306</v>
      </c>
      <c r="AP38" s="16">
        <v>2694</v>
      </c>
      <c r="AQ38" s="16">
        <v>2694</v>
      </c>
      <c r="AR38" s="16">
        <v>179</v>
      </c>
      <c r="AS38" s="16">
        <v>686</v>
      </c>
      <c r="AT38" s="16">
        <v>341</v>
      </c>
      <c r="AU38" s="16">
        <v>290</v>
      </c>
      <c r="AV38" s="16">
        <v>702</v>
      </c>
      <c r="AW38" s="16">
        <v>847</v>
      </c>
      <c r="AX38" s="16">
        <v>2414</v>
      </c>
      <c r="AY38" s="16">
        <v>2414</v>
      </c>
      <c r="AZ38" s="16">
        <v>3861</v>
      </c>
      <c r="BA38" s="16">
        <v>2559</v>
      </c>
      <c r="BB38" s="16">
        <v>1368</v>
      </c>
      <c r="BC38" s="16">
        <v>657</v>
      </c>
      <c r="BD38" s="16">
        <v>721</v>
      </c>
      <c r="BE38" s="16">
        <v>5453</v>
      </c>
      <c r="BF38" s="16">
        <v>1561</v>
      </c>
      <c r="BG38" s="16">
        <v>1011</v>
      </c>
      <c r="BH38" s="16">
        <v>692</v>
      </c>
      <c r="BI38" s="16">
        <v>3892</v>
      </c>
      <c r="BJ38" s="16">
        <v>3574</v>
      </c>
      <c r="BK38" s="16">
        <v>377</v>
      </c>
      <c r="BL38" s="16">
        <v>3808</v>
      </c>
      <c r="BM38" s="16">
        <v>3808</v>
      </c>
      <c r="BN38" s="16">
        <v>1641</v>
      </c>
      <c r="BO38" s="16">
        <v>1641</v>
      </c>
      <c r="BP38" s="16">
        <v>4372</v>
      </c>
      <c r="BQ38" s="16">
        <v>4372</v>
      </c>
      <c r="BR38" s="16">
        <v>3698</v>
      </c>
      <c r="BS38" s="16">
        <v>2908</v>
      </c>
      <c r="BT38" s="16">
        <v>1325</v>
      </c>
      <c r="BU38" s="16">
        <v>310</v>
      </c>
      <c r="BV38" s="16">
        <v>1086</v>
      </c>
      <c r="BW38" s="16">
        <v>25</v>
      </c>
      <c r="BX38" s="16">
        <v>4172</v>
      </c>
      <c r="BY38" s="16">
        <v>2359</v>
      </c>
      <c r="BZ38" s="16">
        <v>1067</v>
      </c>
      <c r="CA38" s="16">
        <v>1334</v>
      </c>
      <c r="CB38" s="16">
        <v>1843</v>
      </c>
      <c r="CC38" s="16">
        <v>111</v>
      </c>
      <c r="CD38" s="16">
        <v>363</v>
      </c>
      <c r="CE38" s="16">
        <v>1630</v>
      </c>
      <c r="CF38" s="16">
        <v>5391</v>
      </c>
      <c r="CG38" s="16">
        <v>5391</v>
      </c>
      <c r="CH38" s="16">
        <v>4078</v>
      </c>
      <c r="CI38" s="16">
        <v>1322</v>
      </c>
      <c r="CJ38" s="16">
        <v>3977</v>
      </c>
      <c r="CK38" s="16">
        <v>2210</v>
      </c>
      <c r="CL38" s="16">
        <v>2088</v>
      </c>
      <c r="CM38" s="16">
        <v>986</v>
      </c>
      <c r="CN38" s="16">
        <v>1090</v>
      </c>
      <c r="CO38" s="16">
        <v>54</v>
      </c>
      <c r="CP38" s="16">
        <v>22237</v>
      </c>
      <c r="CQ38" s="16">
        <v>7754</v>
      </c>
      <c r="CR38" s="16">
        <v>4287</v>
      </c>
      <c r="CS38" s="16">
        <v>10201</v>
      </c>
      <c r="CT38" s="16">
        <v>209902</v>
      </c>
      <c r="CU38" s="16">
        <v>54541</v>
      </c>
      <c r="CV38" s="16">
        <v>32665</v>
      </c>
      <c r="CW38" s="16">
        <v>4797</v>
      </c>
      <c r="CX38" s="16">
        <v>14197</v>
      </c>
      <c r="CY38" s="16">
        <v>14225</v>
      </c>
      <c r="CZ38" s="16">
        <v>12800</v>
      </c>
      <c r="DA38" s="16">
        <v>5405</v>
      </c>
      <c r="DB38" s="16">
        <v>712</v>
      </c>
      <c r="DC38" s="16">
        <v>4735</v>
      </c>
      <c r="DD38" s="16">
        <v>2146</v>
      </c>
      <c r="DE38" s="16">
        <v>586</v>
      </c>
      <c r="DF38" s="16">
        <v>3428</v>
      </c>
      <c r="DG38" s="16">
        <v>1889</v>
      </c>
      <c r="DH38" s="16">
        <v>9124</v>
      </c>
      <c r="DI38" s="16">
        <v>2308</v>
      </c>
      <c r="DJ38" s="16">
        <v>6852</v>
      </c>
      <c r="DK38" s="16">
        <v>9382</v>
      </c>
      <c r="DL38" s="16">
        <v>5292</v>
      </c>
      <c r="DM38" s="16">
        <v>3968</v>
      </c>
      <c r="DN38" s="16">
        <v>2103</v>
      </c>
      <c r="DO38" s="16">
        <v>1369</v>
      </c>
      <c r="DP38" s="16">
        <v>756</v>
      </c>
      <c r="DQ38" s="16">
        <v>2083</v>
      </c>
      <c r="DR38" s="16">
        <v>2083</v>
      </c>
      <c r="DS38" s="16">
        <v>3221</v>
      </c>
      <c r="DT38" s="16">
        <v>2734</v>
      </c>
      <c r="DU38" s="16">
        <v>521</v>
      </c>
      <c r="DV38" s="16">
        <v>16070</v>
      </c>
      <c r="DW38" s="16">
        <v>7019</v>
      </c>
      <c r="DX38" s="16">
        <v>8196</v>
      </c>
      <c r="DY38" s="16">
        <v>8196</v>
      </c>
      <c r="DZ38" s="16"/>
      <c r="EA38" s="16">
        <v>3465</v>
      </c>
      <c r="EB38" s="16">
        <v>37428</v>
      </c>
      <c r="EC38" s="16">
        <v>37428</v>
      </c>
      <c r="ED38" s="16">
        <v>6088</v>
      </c>
      <c r="EE38" s="16">
        <v>30874</v>
      </c>
      <c r="EF38" s="16">
        <v>425</v>
      </c>
      <c r="EG38" s="16">
        <v>21035</v>
      </c>
      <c r="EH38" s="16">
        <v>12708</v>
      </c>
      <c r="EI38" s="16">
        <v>7788</v>
      </c>
      <c r="EJ38" s="16">
        <v>5447</v>
      </c>
      <c r="EK38" s="16">
        <v>4893</v>
      </c>
      <c r="EL38" s="16">
        <v>2849</v>
      </c>
      <c r="EM38" s="16">
        <v>2053</v>
      </c>
      <c r="EN38" s="16">
        <v>984</v>
      </c>
      <c r="EO38" s="16">
        <v>2340</v>
      </c>
      <c r="EP38" s="16">
        <v>1009</v>
      </c>
      <c r="EQ38" s="16">
        <v>1009</v>
      </c>
      <c r="ER38" s="16">
        <v>4297</v>
      </c>
      <c r="ES38" s="16">
        <v>2647</v>
      </c>
      <c r="ET38" s="16">
        <v>1686</v>
      </c>
      <c r="EU38" s="16">
        <v>1280</v>
      </c>
      <c r="EV38" s="16">
        <v>405</v>
      </c>
      <c r="EW38" s="16">
        <v>8297</v>
      </c>
      <c r="EX38" s="16">
        <v>2194</v>
      </c>
      <c r="EY38" s="16">
        <v>1379</v>
      </c>
      <c r="EZ38" s="16">
        <v>2614</v>
      </c>
      <c r="FA38" s="16">
        <v>3858</v>
      </c>
      <c r="FB38" s="16">
        <v>362</v>
      </c>
      <c r="FC38" s="16">
        <v>1276</v>
      </c>
      <c r="FD38" s="16">
        <v>2296</v>
      </c>
      <c r="FE38" s="16">
        <v>66646</v>
      </c>
      <c r="FF38" s="16">
        <v>24556</v>
      </c>
      <c r="FG38" s="16">
        <v>24556</v>
      </c>
      <c r="FH38" s="16">
        <v>24828</v>
      </c>
      <c r="FI38" s="16">
        <v>24828</v>
      </c>
      <c r="FJ38" s="16">
        <v>18888</v>
      </c>
      <c r="FK38" s="16">
        <v>11837</v>
      </c>
      <c r="FL38" s="16">
        <v>11837</v>
      </c>
      <c r="FM38" s="16">
        <v>7359</v>
      </c>
      <c r="FN38" s="16">
        <v>2895</v>
      </c>
      <c r="FO38" s="16">
        <v>4524</v>
      </c>
      <c r="FP38" s="16">
        <v>12803</v>
      </c>
      <c r="FQ38" s="16">
        <v>5821</v>
      </c>
      <c r="FR38" s="16">
        <v>3143</v>
      </c>
      <c r="FS38" s="16">
        <v>1087</v>
      </c>
      <c r="FT38" s="16">
        <v>421</v>
      </c>
      <c r="FU38" s="16">
        <v>1837</v>
      </c>
      <c r="FV38" s="16">
        <v>2698</v>
      </c>
      <c r="FW38" s="16">
        <v>6108</v>
      </c>
      <c r="FX38" s="16">
        <v>1264</v>
      </c>
      <c r="FY38" s="16">
        <v>458</v>
      </c>
      <c r="FZ38" s="16">
        <v>4767</v>
      </c>
      <c r="GA38" s="16">
        <v>920</v>
      </c>
      <c r="GB38" s="16">
        <v>920</v>
      </c>
      <c r="GD38">
        <v>279955</v>
      </c>
      <c r="GE38" s="18">
        <f t="shared" si="0"/>
        <v>-21218</v>
      </c>
    </row>
    <row r="39" spans="3:187" x14ac:dyDescent="0.25">
      <c r="C39" s="41" t="s">
        <v>1010</v>
      </c>
      <c r="D39" s="16">
        <v>304197</v>
      </c>
      <c r="E39" s="16">
        <v>2489</v>
      </c>
      <c r="F39" s="16">
        <v>2243</v>
      </c>
      <c r="G39" s="16">
        <v>102</v>
      </c>
      <c r="H39" s="16">
        <v>258</v>
      </c>
      <c r="I39" s="16">
        <v>89145</v>
      </c>
      <c r="J39" s="16">
        <v>67109</v>
      </c>
      <c r="K39" s="16">
        <v>11608</v>
      </c>
      <c r="L39" s="16">
        <v>2042</v>
      </c>
      <c r="M39" s="16">
        <v>10867</v>
      </c>
      <c r="N39" s="16"/>
      <c r="O39" s="16">
        <v>391</v>
      </c>
      <c r="P39" s="16">
        <v>268</v>
      </c>
      <c r="Q39" s="16">
        <v>46452</v>
      </c>
      <c r="R39" s="16">
        <v>6682</v>
      </c>
      <c r="S39" s="16">
        <v>4947</v>
      </c>
      <c r="T39" s="16">
        <v>811</v>
      </c>
      <c r="U39" s="16">
        <v>488</v>
      </c>
      <c r="V39" s="16">
        <v>22</v>
      </c>
      <c r="W39" s="16">
        <v>557</v>
      </c>
      <c r="X39" s="16">
        <v>516</v>
      </c>
      <c r="Y39" s="16">
        <v>802</v>
      </c>
      <c r="Z39" s="16">
        <v>1668</v>
      </c>
      <c r="AA39" s="16">
        <v>280</v>
      </c>
      <c r="AB39" s="16">
        <v>1038</v>
      </c>
      <c r="AC39" s="16">
        <v>758</v>
      </c>
      <c r="AD39" s="16">
        <v>329</v>
      </c>
      <c r="AE39" s="16">
        <v>603</v>
      </c>
      <c r="AF39" s="16">
        <v>3861</v>
      </c>
      <c r="AG39" s="16">
        <v>2133</v>
      </c>
      <c r="AH39" s="16">
        <v>1534</v>
      </c>
      <c r="AI39" s="16">
        <v>270</v>
      </c>
      <c r="AJ39" s="16">
        <v>3995</v>
      </c>
      <c r="AK39" s="16">
        <v>935</v>
      </c>
      <c r="AL39" s="16">
        <v>1207</v>
      </c>
      <c r="AM39" s="16">
        <v>1873</v>
      </c>
      <c r="AN39" s="16">
        <v>1225</v>
      </c>
      <c r="AO39" s="16">
        <v>1225</v>
      </c>
      <c r="AP39" s="16">
        <v>2677</v>
      </c>
      <c r="AQ39" s="16">
        <v>2677</v>
      </c>
      <c r="AR39" s="16">
        <v>178</v>
      </c>
      <c r="AS39" s="16">
        <v>682</v>
      </c>
      <c r="AT39" s="16">
        <v>339</v>
      </c>
      <c r="AU39" s="16">
        <v>288</v>
      </c>
      <c r="AV39" s="16">
        <v>698</v>
      </c>
      <c r="AW39" s="16">
        <v>841</v>
      </c>
      <c r="AX39" s="16">
        <v>2401</v>
      </c>
      <c r="AY39" s="16">
        <v>2401</v>
      </c>
      <c r="AZ39" s="16">
        <v>3807</v>
      </c>
      <c r="BA39" s="16">
        <v>2523</v>
      </c>
      <c r="BB39" s="16">
        <v>1349</v>
      </c>
      <c r="BC39" s="16">
        <v>648</v>
      </c>
      <c r="BD39" s="16">
        <v>711</v>
      </c>
      <c r="BE39" s="16">
        <v>5453</v>
      </c>
      <c r="BF39" s="16">
        <v>1561</v>
      </c>
      <c r="BG39" s="16">
        <v>1011</v>
      </c>
      <c r="BH39" s="16">
        <v>692</v>
      </c>
      <c r="BI39" s="16">
        <v>3892</v>
      </c>
      <c r="BJ39" s="16">
        <v>3574</v>
      </c>
      <c r="BK39" s="16">
        <v>377</v>
      </c>
      <c r="BL39" s="16">
        <v>3845</v>
      </c>
      <c r="BM39" s="16">
        <v>3845</v>
      </c>
      <c r="BN39" s="16">
        <v>1643</v>
      </c>
      <c r="BO39" s="16">
        <v>1643</v>
      </c>
      <c r="BP39" s="16">
        <v>4268</v>
      </c>
      <c r="BQ39" s="16">
        <v>4268</v>
      </c>
      <c r="BR39" s="16">
        <v>3895</v>
      </c>
      <c r="BS39" s="16">
        <v>3064</v>
      </c>
      <c r="BT39" s="16">
        <v>1396</v>
      </c>
      <c r="BU39" s="16">
        <v>326</v>
      </c>
      <c r="BV39" s="16">
        <v>1144</v>
      </c>
      <c r="BW39" s="16">
        <v>27</v>
      </c>
      <c r="BX39" s="16">
        <v>4204</v>
      </c>
      <c r="BY39" s="16">
        <v>2377</v>
      </c>
      <c r="BZ39" s="16">
        <v>1076</v>
      </c>
      <c r="CA39" s="16">
        <v>1345</v>
      </c>
      <c r="CB39" s="16">
        <v>1858</v>
      </c>
      <c r="CC39" s="16">
        <v>111</v>
      </c>
      <c r="CD39" s="16">
        <v>366</v>
      </c>
      <c r="CE39" s="16">
        <v>1643</v>
      </c>
      <c r="CF39" s="16">
        <v>5553</v>
      </c>
      <c r="CG39" s="16">
        <v>5553</v>
      </c>
      <c r="CH39" s="16">
        <v>4201</v>
      </c>
      <c r="CI39" s="16">
        <v>1362</v>
      </c>
      <c r="CJ39" s="16">
        <v>4032</v>
      </c>
      <c r="CK39" s="16">
        <v>2240</v>
      </c>
      <c r="CL39" s="16">
        <v>2117</v>
      </c>
      <c r="CM39" s="16">
        <v>999</v>
      </c>
      <c r="CN39" s="16">
        <v>1105</v>
      </c>
      <c r="CO39" s="16">
        <v>55</v>
      </c>
      <c r="CP39" s="16">
        <v>22243</v>
      </c>
      <c r="CQ39" s="16">
        <v>7755</v>
      </c>
      <c r="CR39" s="16">
        <v>4286</v>
      </c>
      <c r="CS39" s="16">
        <v>10206</v>
      </c>
      <c r="CT39" s="16">
        <v>212563</v>
      </c>
      <c r="CU39" s="16">
        <v>55181</v>
      </c>
      <c r="CV39" s="16">
        <v>33213</v>
      </c>
      <c r="CW39" s="16">
        <v>4847</v>
      </c>
      <c r="CX39" s="16">
        <v>14434</v>
      </c>
      <c r="CY39" s="16">
        <v>14490</v>
      </c>
      <c r="CZ39" s="16">
        <v>12974</v>
      </c>
      <c r="DA39" s="16">
        <v>5483</v>
      </c>
      <c r="DB39" s="16">
        <v>722</v>
      </c>
      <c r="DC39" s="16">
        <v>4805</v>
      </c>
      <c r="DD39" s="16">
        <v>2174</v>
      </c>
      <c r="DE39" s="16">
        <v>593</v>
      </c>
      <c r="DF39" s="16">
        <v>3474</v>
      </c>
      <c r="DG39" s="16">
        <v>1912</v>
      </c>
      <c r="DH39" s="16">
        <v>8972</v>
      </c>
      <c r="DI39" s="16">
        <v>2260</v>
      </c>
      <c r="DJ39" s="16">
        <v>6746</v>
      </c>
      <c r="DK39" s="16">
        <v>9464</v>
      </c>
      <c r="DL39" s="16">
        <v>5287</v>
      </c>
      <c r="DM39" s="16">
        <v>3969</v>
      </c>
      <c r="DN39" s="16">
        <v>2099</v>
      </c>
      <c r="DO39" s="16">
        <v>1367</v>
      </c>
      <c r="DP39" s="16">
        <v>755</v>
      </c>
      <c r="DQ39" s="16">
        <v>2108</v>
      </c>
      <c r="DR39" s="16">
        <v>2108</v>
      </c>
      <c r="DS39" s="16">
        <v>3283</v>
      </c>
      <c r="DT39" s="16">
        <v>2785</v>
      </c>
      <c r="DU39" s="16">
        <v>531</v>
      </c>
      <c r="DV39" s="16">
        <v>16291</v>
      </c>
      <c r="DW39" s="16">
        <v>7129</v>
      </c>
      <c r="DX39" s="16">
        <v>8297</v>
      </c>
      <c r="DY39" s="16">
        <v>8296</v>
      </c>
      <c r="DZ39" s="16"/>
      <c r="EA39" s="16">
        <v>3501</v>
      </c>
      <c r="EB39" s="16">
        <v>38365</v>
      </c>
      <c r="EC39" s="16">
        <v>38365</v>
      </c>
      <c r="ED39" s="16">
        <v>6197</v>
      </c>
      <c r="EE39" s="16">
        <v>31696</v>
      </c>
      <c r="EF39" s="16">
        <v>430</v>
      </c>
      <c r="EG39" s="16">
        <v>21334</v>
      </c>
      <c r="EH39" s="16">
        <v>12890</v>
      </c>
      <c r="EI39" s="16">
        <v>7908</v>
      </c>
      <c r="EJ39" s="16">
        <v>5530</v>
      </c>
      <c r="EK39" s="16">
        <v>4971</v>
      </c>
      <c r="EL39" s="16">
        <v>2892</v>
      </c>
      <c r="EM39" s="16">
        <v>2087</v>
      </c>
      <c r="EN39" s="16">
        <v>997</v>
      </c>
      <c r="EO39" s="16">
        <v>2376</v>
      </c>
      <c r="EP39" s="16">
        <v>1022</v>
      </c>
      <c r="EQ39" s="16">
        <v>1022</v>
      </c>
      <c r="ER39" s="16">
        <v>4347</v>
      </c>
      <c r="ES39" s="16">
        <v>2680</v>
      </c>
      <c r="ET39" s="16">
        <v>1704</v>
      </c>
      <c r="EU39" s="16">
        <v>1296</v>
      </c>
      <c r="EV39" s="16">
        <v>408</v>
      </c>
      <c r="EW39" s="16">
        <v>8412</v>
      </c>
      <c r="EX39" s="16">
        <v>2229</v>
      </c>
      <c r="EY39" s="16">
        <v>1401</v>
      </c>
      <c r="EZ39" s="16">
        <v>2646</v>
      </c>
      <c r="FA39" s="16">
        <v>3906</v>
      </c>
      <c r="FB39" s="16">
        <v>365</v>
      </c>
      <c r="FC39" s="16">
        <v>1293</v>
      </c>
      <c r="FD39" s="16">
        <v>2324</v>
      </c>
      <c r="FE39" s="16">
        <v>66886</v>
      </c>
      <c r="FF39" s="16">
        <v>24489</v>
      </c>
      <c r="FG39" s="16">
        <v>24489</v>
      </c>
      <c r="FH39" s="16">
        <v>25016</v>
      </c>
      <c r="FI39" s="16">
        <v>25016</v>
      </c>
      <c r="FJ39" s="16">
        <v>19015</v>
      </c>
      <c r="FK39" s="16">
        <v>11942</v>
      </c>
      <c r="FL39" s="16">
        <v>11942</v>
      </c>
      <c r="FM39" s="16">
        <v>7373</v>
      </c>
      <c r="FN39" s="16">
        <v>2900</v>
      </c>
      <c r="FO39" s="16">
        <v>4533</v>
      </c>
      <c r="FP39" s="16">
        <v>12859</v>
      </c>
      <c r="FQ39" s="16">
        <v>5852</v>
      </c>
      <c r="FR39" s="16">
        <v>3159</v>
      </c>
      <c r="FS39" s="16">
        <v>1093</v>
      </c>
      <c r="FT39" s="16">
        <v>422</v>
      </c>
      <c r="FU39" s="16">
        <v>1844</v>
      </c>
      <c r="FV39" s="16">
        <v>2712</v>
      </c>
      <c r="FW39" s="16">
        <v>6126</v>
      </c>
      <c r="FX39" s="16">
        <v>1268</v>
      </c>
      <c r="FY39" s="16">
        <v>458</v>
      </c>
      <c r="FZ39" s="16">
        <v>4782</v>
      </c>
      <c r="GA39" s="16">
        <v>929</v>
      </c>
      <c r="GB39" s="16">
        <v>929</v>
      </c>
      <c r="GD39">
        <v>282495</v>
      </c>
      <c r="GE39" s="18">
        <f t="shared" si="0"/>
        <v>-21702</v>
      </c>
    </row>
    <row r="40" spans="3:187" x14ac:dyDescent="0.25">
      <c r="C40" s="41" t="s">
        <v>1011</v>
      </c>
      <c r="D40" s="16">
        <v>305712</v>
      </c>
      <c r="E40" s="16">
        <v>2331</v>
      </c>
      <c r="F40" s="16">
        <v>2100</v>
      </c>
      <c r="G40" s="16">
        <v>99</v>
      </c>
      <c r="H40" s="16">
        <v>238</v>
      </c>
      <c r="I40" s="16">
        <v>88992</v>
      </c>
      <c r="J40" s="16">
        <v>66711</v>
      </c>
      <c r="K40" s="16">
        <v>11549</v>
      </c>
      <c r="L40" s="16">
        <v>2032</v>
      </c>
      <c r="M40" s="16">
        <v>10812</v>
      </c>
      <c r="N40" s="16"/>
      <c r="O40" s="16">
        <v>389</v>
      </c>
      <c r="P40" s="16">
        <v>266</v>
      </c>
      <c r="Q40" s="16">
        <v>46068</v>
      </c>
      <c r="R40" s="16">
        <v>6765</v>
      </c>
      <c r="S40" s="16">
        <v>5009</v>
      </c>
      <c r="T40" s="16">
        <v>821</v>
      </c>
      <c r="U40" s="16">
        <v>494</v>
      </c>
      <c r="V40" s="16">
        <v>22</v>
      </c>
      <c r="W40" s="16">
        <v>564</v>
      </c>
      <c r="X40" s="16">
        <v>523</v>
      </c>
      <c r="Y40" s="16">
        <v>812</v>
      </c>
      <c r="Z40" s="16">
        <v>1689</v>
      </c>
      <c r="AA40" s="16">
        <v>283</v>
      </c>
      <c r="AB40" s="16">
        <v>1051</v>
      </c>
      <c r="AC40" s="16">
        <v>767</v>
      </c>
      <c r="AD40" s="16">
        <v>333</v>
      </c>
      <c r="AE40" s="16">
        <v>610</v>
      </c>
      <c r="AF40" s="16">
        <v>3866</v>
      </c>
      <c r="AG40" s="16">
        <v>2135</v>
      </c>
      <c r="AH40" s="16">
        <v>1536</v>
      </c>
      <c r="AI40" s="16">
        <v>270</v>
      </c>
      <c r="AJ40" s="16">
        <v>3932</v>
      </c>
      <c r="AK40" s="16">
        <v>921</v>
      </c>
      <c r="AL40" s="16">
        <v>1188</v>
      </c>
      <c r="AM40" s="16">
        <v>1843</v>
      </c>
      <c r="AN40" s="16">
        <v>1115</v>
      </c>
      <c r="AO40" s="16">
        <v>1115</v>
      </c>
      <c r="AP40" s="16">
        <v>2680</v>
      </c>
      <c r="AQ40" s="16">
        <v>2680</v>
      </c>
      <c r="AR40" s="16">
        <v>178</v>
      </c>
      <c r="AS40" s="16">
        <v>683</v>
      </c>
      <c r="AT40" s="16">
        <v>340</v>
      </c>
      <c r="AU40" s="16">
        <v>288</v>
      </c>
      <c r="AV40" s="16">
        <v>699</v>
      </c>
      <c r="AW40" s="16">
        <v>842</v>
      </c>
      <c r="AX40" s="16">
        <v>2405</v>
      </c>
      <c r="AY40" s="16">
        <v>2405</v>
      </c>
      <c r="AZ40" s="16">
        <v>3779</v>
      </c>
      <c r="BA40" s="16">
        <v>2505</v>
      </c>
      <c r="BB40" s="16">
        <v>1339</v>
      </c>
      <c r="BC40" s="16">
        <v>643</v>
      </c>
      <c r="BD40" s="16">
        <v>706</v>
      </c>
      <c r="BE40" s="16">
        <v>5328</v>
      </c>
      <c r="BF40" s="16">
        <v>1525</v>
      </c>
      <c r="BG40" s="16">
        <v>988</v>
      </c>
      <c r="BH40" s="16">
        <v>676</v>
      </c>
      <c r="BI40" s="16">
        <v>3803</v>
      </c>
      <c r="BJ40" s="16">
        <v>3493</v>
      </c>
      <c r="BK40" s="16">
        <v>369</v>
      </c>
      <c r="BL40" s="16">
        <v>3801</v>
      </c>
      <c r="BM40" s="16">
        <v>3801</v>
      </c>
      <c r="BN40" s="16">
        <v>1626</v>
      </c>
      <c r="BO40" s="16">
        <v>1626</v>
      </c>
      <c r="BP40" s="16">
        <v>4247</v>
      </c>
      <c r="BQ40" s="16">
        <v>4247</v>
      </c>
      <c r="BR40" s="16">
        <v>3888</v>
      </c>
      <c r="BS40" s="16">
        <v>3058</v>
      </c>
      <c r="BT40" s="16">
        <v>1394</v>
      </c>
      <c r="BU40" s="16">
        <v>326</v>
      </c>
      <c r="BV40" s="16">
        <v>1141</v>
      </c>
      <c r="BW40" s="16">
        <v>27</v>
      </c>
      <c r="BX40" s="16">
        <v>4186</v>
      </c>
      <c r="BY40" s="16">
        <v>2367</v>
      </c>
      <c r="BZ40" s="16">
        <v>1071</v>
      </c>
      <c r="CA40" s="16">
        <v>1339</v>
      </c>
      <c r="CB40" s="16">
        <v>1849</v>
      </c>
      <c r="CC40" s="16">
        <v>111</v>
      </c>
      <c r="CD40" s="16">
        <v>364</v>
      </c>
      <c r="CE40" s="16">
        <v>1635</v>
      </c>
      <c r="CF40" s="16">
        <v>5641</v>
      </c>
      <c r="CG40" s="16">
        <v>5641</v>
      </c>
      <c r="CH40" s="16">
        <v>4268</v>
      </c>
      <c r="CI40" s="16">
        <v>1384</v>
      </c>
      <c r="CJ40" s="16">
        <v>4056</v>
      </c>
      <c r="CK40" s="16">
        <v>2254</v>
      </c>
      <c r="CL40" s="16">
        <v>2129</v>
      </c>
      <c r="CM40" s="16">
        <v>1005</v>
      </c>
      <c r="CN40" s="16">
        <v>1112</v>
      </c>
      <c r="CO40" s="16">
        <v>55</v>
      </c>
      <c r="CP40" s="16">
        <v>22340</v>
      </c>
      <c r="CQ40" s="16">
        <v>7788</v>
      </c>
      <c r="CR40" s="16">
        <v>4303</v>
      </c>
      <c r="CS40" s="16">
        <v>10253</v>
      </c>
      <c r="CT40" s="16">
        <v>214389</v>
      </c>
      <c r="CU40" s="16">
        <v>55705</v>
      </c>
      <c r="CV40" s="16">
        <v>33387</v>
      </c>
      <c r="CW40" s="16">
        <v>4873</v>
      </c>
      <c r="CX40" s="16">
        <v>14507</v>
      </c>
      <c r="CY40" s="16">
        <v>14568</v>
      </c>
      <c r="CZ40" s="16">
        <v>13123</v>
      </c>
      <c r="DA40" s="16">
        <v>5542</v>
      </c>
      <c r="DB40" s="16">
        <v>729</v>
      </c>
      <c r="DC40" s="16">
        <v>4856</v>
      </c>
      <c r="DD40" s="16">
        <v>2199</v>
      </c>
      <c r="DE40" s="16">
        <v>600</v>
      </c>
      <c r="DF40" s="16">
        <v>3515</v>
      </c>
      <c r="DG40" s="16">
        <v>1937</v>
      </c>
      <c r="DH40" s="16">
        <v>9239</v>
      </c>
      <c r="DI40" s="16">
        <v>2331</v>
      </c>
      <c r="DJ40" s="16">
        <v>6944</v>
      </c>
      <c r="DK40" s="16">
        <v>9503</v>
      </c>
      <c r="DL40" s="16">
        <v>5223</v>
      </c>
      <c r="DM40" s="16">
        <v>3918</v>
      </c>
      <c r="DN40" s="16">
        <v>2073</v>
      </c>
      <c r="DO40" s="16">
        <v>1350</v>
      </c>
      <c r="DP40" s="16">
        <v>746</v>
      </c>
      <c r="DQ40" s="16">
        <v>2122</v>
      </c>
      <c r="DR40" s="16">
        <v>2122</v>
      </c>
      <c r="DS40" s="16">
        <v>3356</v>
      </c>
      <c r="DT40" s="16">
        <v>2847</v>
      </c>
      <c r="DU40" s="16">
        <v>543</v>
      </c>
      <c r="DV40" s="16">
        <v>16120</v>
      </c>
      <c r="DW40" s="16">
        <v>7054</v>
      </c>
      <c r="DX40" s="16">
        <v>8212</v>
      </c>
      <c r="DY40" s="16">
        <v>8211</v>
      </c>
      <c r="DZ40" s="16"/>
      <c r="EA40" s="16">
        <v>3463</v>
      </c>
      <c r="EB40" s="16">
        <v>39200</v>
      </c>
      <c r="EC40" s="16">
        <v>39200</v>
      </c>
      <c r="ED40" s="16">
        <v>6333</v>
      </c>
      <c r="EE40" s="16">
        <v>32384</v>
      </c>
      <c r="EF40" s="16">
        <v>441</v>
      </c>
      <c r="EG40" s="16">
        <v>21806</v>
      </c>
      <c r="EH40" s="16">
        <v>13193</v>
      </c>
      <c r="EI40" s="16">
        <v>8093</v>
      </c>
      <c r="EJ40" s="16">
        <v>5662</v>
      </c>
      <c r="EK40" s="16">
        <v>5086</v>
      </c>
      <c r="EL40" s="16">
        <v>2961</v>
      </c>
      <c r="EM40" s="16">
        <v>2136</v>
      </c>
      <c r="EN40" s="16">
        <v>1022</v>
      </c>
      <c r="EO40" s="16">
        <v>2430</v>
      </c>
      <c r="EP40" s="16">
        <v>1047</v>
      </c>
      <c r="EQ40" s="16">
        <v>1047</v>
      </c>
      <c r="ER40" s="16">
        <v>4448</v>
      </c>
      <c r="ES40" s="16">
        <v>2742</v>
      </c>
      <c r="ET40" s="16">
        <v>1744</v>
      </c>
      <c r="EU40" s="16">
        <v>1324</v>
      </c>
      <c r="EV40" s="16">
        <v>419</v>
      </c>
      <c r="EW40" s="16">
        <v>8583</v>
      </c>
      <c r="EX40" s="16">
        <v>2270</v>
      </c>
      <c r="EY40" s="16">
        <v>1427</v>
      </c>
      <c r="EZ40" s="16">
        <v>2704</v>
      </c>
      <c r="FA40" s="16">
        <v>3990</v>
      </c>
      <c r="FB40" s="16">
        <v>373</v>
      </c>
      <c r="FC40" s="16">
        <v>1320</v>
      </c>
      <c r="FD40" s="16">
        <v>2375</v>
      </c>
      <c r="FE40" s="16">
        <v>66728</v>
      </c>
      <c r="FF40" s="16">
        <v>24375</v>
      </c>
      <c r="FG40" s="16">
        <v>24375</v>
      </c>
      <c r="FH40" s="16">
        <v>24969</v>
      </c>
      <c r="FI40" s="16">
        <v>24969</v>
      </c>
      <c r="FJ40" s="16">
        <v>19007</v>
      </c>
      <c r="FK40" s="16">
        <v>11936</v>
      </c>
      <c r="FL40" s="16">
        <v>11936</v>
      </c>
      <c r="FM40" s="16">
        <v>7369</v>
      </c>
      <c r="FN40" s="16">
        <v>2900</v>
      </c>
      <c r="FO40" s="16">
        <v>4529</v>
      </c>
      <c r="FP40" s="16">
        <v>12921</v>
      </c>
      <c r="FQ40" s="16">
        <v>5881</v>
      </c>
      <c r="FR40" s="16">
        <v>3178</v>
      </c>
      <c r="FS40" s="16">
        <v>1099</v>
      </c>
      <c r="FT40" s="16">
        <v>427</v>
      </c>
      <c r="FU40" s="16">
        <v>1857</v>
      </c>
      <c r="FV40" s="16">
        <v>2722</v>
      </c>
      <c r="FW40" s="16">
        <v>6157</v>
      </c>
      <c r="FX40" s="16">
        <v>1274</v>
      </c>
      <c r="FY40" s="16">
        <v>462</v>
      </c>
      <c r="FZ40" s="16">
        <v>4805</v>
      </c>
      <c r="GA40" s="16">
        <v>930</v>
      </c>
      <c r="GB40" s="16">
        <v>930</v>
      </c>
      <c r="GD40">
        <v>283792</v>
      </c>
      <c r="GE40" s="18">
        <f t="shared" si="0"/>
        <v>-21920</v>
      </c>
    </row>
    <row r="41" spans="3:187" x14ac:dyDescent="0.25">
      <c r="C41" s="41" t="s">
        <v>1012</v>
      </c>
      <c r="D41" s="16">
        <v>307995</v>
      </c>
      <c r="E41" s="16">
        <v>2421</v>
      </c>
      <c r="F41" s="16">
        <v>2178</v>
      </c>
      <c r="G41" s="16">
        <v>105</v>
      </c>
      <c r="H41" s="16">
        <v>250</v>
      </c>
      <c r="I41" s="16">
        <v>89643</v>
      </c>
      <c r="J41" s="16">
        <v>66976</v>
      </c>
      <c r="K41" s="16">
        <v>11576</v>
      </c>
      <c r="L41" s="16">
        <v>2036</v>
      </c>
      <c r="M41" s="16">
        <v>10837</v>
      </c>
      <c r="N41" s="16"/>
      <c r="O41" s="16">
        <v>390</v>
      </c>
      <c r="P41" s="16">
        <v>267</v>
      </c>
      <c r="Q41" s="16">
        <v>46308</v>
      </c>
      <c r="R41" s="16">
        <v>6675</v>
      </c>
      <c r="S41" s="16">
        <v>4942</v>
      </c>
      <c r="T41" s="16">
        <v>810</v>
      </c>
      <c r="U41" s="16">
        <v>487</v>
      </c>
      <c r="V41" s="16">
        <v>22</v>
      </c>
      <c r="W41" s="16">
        <v>556</v>
      </c>
      <c r="X41" s="16">
        <v>516</v>
      </c>
      <c r="Y41" s="16">
        <v>801</v>
      </c>
      <c r="Z41" s="16">
        <v>1666</v>
      </c>
      <c r="AA41" s="16">
        <v>280</v>
      </c>
      <c r="AB41" s="16">
        <v>1037</v>
      </c>
      <c r="AC41" s="16">
        <v>757</v>
      </c>
      <c r="AD41" s="16">
        <v>328</v>
      </c>
      <c r="AE41" s="16">
        <v>602</v>
      </c>
      <c r="AF41" s="16">
        <v>3847</v>
      </c>
      <c r="AG41" s="16">
        <v>2125</v>
      </c>
      <c r="AH41" s="16">
        <v>1529</v>
      </c>
      <c r="AI41" s="16">
        <v>269</v>
      </c>
      <c r="AJ41" s="16">
        <v>3932</v>
      </c>
      <c r="AK41" s="16">
        <v>921</v>
      </c>
      <c r="AL41" s="16">
        <v>1188</v>
      </c>
      <c r="AM41" s="16">
        <v>1843</v>
      </c>
      <c r="AN41" s="16">
        <v>1175</v>
      </c>
      <c r="AO41" s="16">
        <v>1175</v>
      </c>
      <c r="AP41" s="16">
        <v>2694</v>
      </c>
      <c r="AQ41" s="16">
        <v>2694</v>
      </c>
      <c r="AR41" s="16">
        <v>179</v>
      </c>
      <c r="AS41" s="16">
        <v>686</v>
      </c>
      <c r="AT41" s="16">
        <v>341</v>
      </c>
      <c r="AU41" s="16">
        <v>290</v>
      </c>
      <c r="AV41" s="16">
        <v>702</v>
      </c>
      <c r="AW41" s="16">
        <v>847</v>
      </c>
      <c r="AX41" s="16">
        <v>2414</v>
      </c>
      <c r="AY41" s="16">
        <v>2414</v>
      </c>
      <c r="AZ41" s="16">
        <v>3749</v>
      </c>
      <c r="BA41" s="16">
        <v>2485</v>
      </c>
      <c r="BB41" s="16">
        <v>1328</v>
      </c>
      <c r="BC41" s="16">
        <v>638</v>
      </c>
      <c r="BD41" s="16">
        <v>700</v>
      </c>
      <c r="BE41" s="16">
        <v>5448</v>
      </c>
      <c r="BF41" s="16">
        <v>1559</v>
      </c>
      <c r="BG41" s="16">
        <v>1010</v>
      </c>
      <c r="BH41" s="16">
        <v>691</v>
      </c>
      <c r="BI41" s="16">
        <v>3889</v>
      </c>
      <c r="BJ41" s="16">
        <v>3571</v>
      </c>
      <c r="BK41" s="16">
        <v>377</v>
      </c>
      <c r="BL41" s="16">
        <v>3845</v>
      </c>
      <c r="BM41" s="16">
        <v>3845</v>
      </c>
      <c r="BN41" s="16">
        <v>1643</v>
      </c>
      <c r="BO41" s="16">
        <v>1643</v>
      </c>
      <c r="BP41" s="16">
        <v>4263</v>
      </c>
      <c r="BQ41" s="16">
        <v>4263</v>
      </c>
      <c r="BR41" s="16">
        <v>3983</v>
      </c>
      <c r="BS41" s="16">
        <v>3133</v>
      </c>
      <c r="BT41" s="16">
        <v>1428</v>
      </c>
      <c r="BU41" s="16">
        <v>333</v>
      </c>
      <c r="BV41" s="16">
        <v>1169</v>
      </c>
      <c r="BW41" s="16">
        <v>27</v>
      </c>
      <c r="BX41" s="16">
        <v>4259</v>
      </c>
      <c r="BY41" s="16">
        <v>2408</v>
      </c>
      <c r="BZ41" s="16">
        <v>1090</v>
      </c>
      <c r="CA41" s="16">
        <v>1362</v>
      </c>
      <c r="CB41" s="16">
        <v>1882</v>
      </c>
      <c r="CC41" s="16">
        <v>113</v>
      </c>
      <c r="CD41" s="16">
        <v>371</v>
      </c>
      <c r="CE41" s="16">
        <v>1664</v>
      </c>
      <c r="CF41" s="16">
        <v>5614</v>
      </c>
      <c r="CG41" s="16">
        <v>5614</v>
      </c>
      <c r="CH41" s="16">
        <v>4247</v>
      </c>
      <c r="CI41" s="16">
        <v>1377</v>
      </c>
      <c r="CJ41" s="16">
        <v>4081</v>
      </c>
      <c r="CK41" s="16">
        <v>2267</v>
      </c>
      <c r="CL41" s="16">
        <v>2142</v>
      </c>
      <c r="CM41" s="16">
        <v>1011</v>
      </c>
      <c r="CN41" s="16">
        <v>1119</v>
      </c>
      <c r="CO41" s="16">
        <v>55</v>
      </c>
      <c r="CP41" s="16">
        <v>22707</v>
      </c>
      <c r="CQ41" s="16">
        <v>7916</v>
      </c>
      <c r="CR41" s="16">
        <v>4373</v>
      </c>
      <c r="CS41" s="16">
        <v>10421</v>
      </c>
      <c r="CT41" s="16">
        <v>215931</v>
      </c>
      <c r="CU41" s="16">
        <v>56024</v>
      </c>
      <c r="CV41" s="16">
        <v>33459</v>
      </c>
      <c r="CW41" s="16">
        <v>4884</v>
      </c>
      <c r="CX41" s="16">
        <v>14538</v>
      </c>
      <c r="CY41" s="16">
        <v>14599</v>
      </c>
      <c r="CZ41" s="16">
        <v>13312</v>
      </c>
      <c r="DA41" s="16">
        <v>5624</v>
      </c>
      <c r="DB41" s="16">
        <v>739</v>
      </c>
      <c r="DC41" s="16">
        <v>4929</v>
      </c>
      <c r="DD41" s="16">
        <v>2231</v>
      </c>
      <c r="DE41" s="16">
        <v>609</v>
      </c>
      <c r="DF41" s="16">
        <v>3564</v>
      </c>
      <c r="DG41" s="16">
        <v>1963</v>
      </c>
      <c r="DH41" s="16">
        <v>9315</v>
      </c>
      <c r="DI41" s="16">
        <v>2349</v>
      </c>
      <c r="DJ41" s="16">
        <v>7003</v>
      </c>
      <c r="DK41" s="16">
        <v>9579</v>
      </c>
      <c r="DL41" s="16">
        <v>5262</v>
      </c>
      <c r="DM41" s="16">
        <v>3947</v>
      </c>
      <c r="DN41" s="16">
        <v>2090</v>
      </c>
      <c r="DO41" s="16">
        <v>1360</v>
      </c>
      <c r="DP41" s="16">
        <v>752</v>
      </c>
      <c r="DQ41" s="16">
        <v>2152</v>
      </c>
      <c r="DR41" s="16">
        <v>2152</v>
      </c>
      <c r="DS41" s="16">
        <v>3352</v>
      </c>
      <c r="DT41" s="16">
        <v>2845</v>
      </c>
      <c r="DU41" s="16">
        <v>541</v>
      </c>
      <c r="DV41" s="16">
        <v>16917</v>
      </c>
      <c r="DW41" s="16">
        <v>7403</v>
      </c>
      <c r="DX41" s="16">
        <v>8617</v>
      </c>
      <c r="DY41" s="16">
        <v>8617</v>
      </c>
      <c r="DZ41" s="16"/>
      <c r="EA41" s="16">
        <v>3634</v>
      </c>
      <c r="EB41" s="16">
        <v>39224</v>
      </c>
      <c r="EC41" s="16">
        <v>39224</v>
      </c>
      <c r="ED41" s="16">
        <v>6338</v>
      </c>
      <c r="EE41" s="16">
        <v>32403</v>
      </c>
      <c r="EF41" s="16">
        <v>442</v>
      </c>
      <c r="EG41" s="16">
        <v>21820</v>
      </c>
      <c r="EH41" s="16">
        <v>13188</v>
      </c>
      <c r="EI41" s="16">
        <v>8092</v>
      </c>
      <c r="EJ41" s="16">
        <v>5659</v>
      </c>
      <c r="EK41" s="16">
        <v>5085</v>
      </c>
      <c r="EL41" s="16">
        <v>2960</v>
      </c>
      <c r="EM41" s="16">
        <v>2136</v>
      </c>
      <c r="EN41" s="16">
        <v>1021</v>
      </c>
      <c r="EO41" s="16">
        <v>2432</v>
      </c>
      <c r="EP41" s="16">
        <v>1047</v>
      </c>
      <c r="EQ41" s="16">
        <v>1047</v>
      </c>
      <c r="ER41" s="16">
        <v>4443</v>
      </c>
      <c r="ES41" s="16">
        <v>2738</v>
      </c>
      <c r="ET41" s="16">
        <v>1742</v>
      </c>
      <c r="EU41" s="16">
        <v>1323</v>
      </c>
      <c r="EV41" s="16">
        <v>418</v>
      </c>
      <c r="EW41" s="16">
        <v>8600</v>
      </c>
      <c r="EX41" s="16">
        <v>2274</v>
      </c>
      <c r="EY41" s="16">
        <v>1430</v>
      </c>
      <c r="EZ41" s="16">
        <v>2709</v>
      </c>
      <c r="FA41" s="16">
        <v>3999</v>
      </c>
      <c r="FB41" s="16">
        <v>375</v>
      </c>
      <c r="FC41" s="16">
        <v>1324</v>
      </c>
      <c r="FD41" s="16">
        <v>2379</v>
      </c>
      <c r="FE41" s="16">
        <v>66853</v>
      </c>
      <c r="FF41" s="16">
        <v>24316</v>
      </c>
      <c r="FG41" s="16">
        <v>24316</v>
      </c>
      <c r="FH41" s="16">
        <v>25055</v>
      </c>
      <c r="FI41" s="16">
        <v>25055</v>
      </c>
      <c r="FJ41" s="16">
        <v>19101</v>
      </c>
      <c r="FK41" s="16">
        <v>11994</v>
      </c>
      <c r="FL41" s="16">
        <v>11994</v>
      </c>
      <c r="FM41" s="16">
        <v>7408</v>
      </c>
      <c r="FN41" s="16">
        <v>2915</v>
      </c>
      <c r="FO41" s="16">
        <v>4553</v>
      </c>
      <c r="FP41" s="16">
        <v>13035</v>
      </c>
      <c r="FQ41" s="16">
        <v>5933</v>
      </c>
      <c r="FR41" s="16">
        <v>3204</v>
      </c>
      <c r="FS41" s="16">
        <v>1107</v>
      </c>
      <c r="FT41" s="16">
        <v>430</v>
      </c>
      <c r="FU41" s="16">
        <v>1875</v>
      </c>
      <c r="FV41" s="16">
        <v>2749</v>
      </c>
      <c r="FW41" s="16">
        <v>6210</v>
      </c>
      <c r="FX41" s="16">
        <v>1285</v>
      </c>
      <c r="FY41" s="16">
        <v>465</v>
      </c>
      <c r="FZ41" s="16">
        <v>4847</v>
      </c>
      <c r="GA41" s="16">
        <v>940</v>
      </c>
      <c r="GB41" s="16">
        <v>940</v>
      </c>
      <c r="GD41">
        <v>285646</v>
      </c>
      <c r="GE41" s="18">
        <f t="shared" si="0"/>
        <v>-22349</v>
      </c>
    </row>
    <row r="42" spans="3:187" x14ac:dyDescent="0.25">
      <c r="C42" s="41" t="s">
        <v>1013</v>
      </c>
      <c r="D42" s="16">
        <v>309460</v>
      </c>
      <c r="E42" s="16">
        <v>2460</v>
      </c>
      <c r="F42" s="16">
        <v>2215</v>
      </c>
      <c r="G42" s="16">
        <v>105</v>
      </c>
      <c r="H42" s="16">
        <v>251</v>
      </c>
      <c r="I42" s="16">
        <v>90256</v>
      </c>
      <c r="J42" s="16">
        <v>67639</v>
      </c>
      <c r="K42" s="16">
        <v>11678</v>
      </c>
      <c r="L42" s="16">
        <v>2054</v>
      </c>
      <c r="M42" s="16">
        <v>10932</v>
      </c>
      <c r="N42" s="16"/>
      <c r="O42" s="16">
        <v>393</v>
      </c>
      <c r="P42" s="16">
        <v>269</v>
      </c>
      <c r="Q42" s="16">
        <v>46836</v>
      </c>
      <c r="R42" s="16">
        <v>6743</v>
      </c>
      <c r="S42" s="16">
        <v>4992</v>
      </c>
      <c r="T42" s="16">
        <v>819</v>
      </c>
      <c r="U42" s="16">
        <v>492</v>
      </c>
      <c r="V42" s="16">
        <v>22</v>
      </c>
      <c r="W42" s="16">
        <v>562</v>
      </c>
      <c r="X42" s="16">
        <v>521</v>
      </c>
      <c r="Y42" s="16">
        <v>809</v>
      </c>
      <c r="Z42" s="16">
        <v>1683</v>
      </c>
      <c r="AA42" s="16">
        <v>283</v>
      </c>
      <c r="AB42" s="16">
        <v>1047</v>
      </c>
      <c r="AC42" s="16">
        <v>765</v>
      </c>
      <c r="AD42" s="16">
        <v>332</v>
      </c>
      <c r="AE42" s="16">
        <v>608</v>
      </c>
      <c r="AF42" s="16">
        <v>3833</v>
      </c>
      <c r="AG42" s="16">
        <v>2117</v>
      </c>
      <c r="AH42" s="16">
        <v>1523</v>
      </c>
      <c r="AI42" s="16">
        <v>268</v>
      </c>
      <c r="AJ42" s="16">
        <v>3979</v>
      </c>
      <c r="AK42" s="16">
        <v>932</v>
      </c>
      <c r="AL42" s="16">
        <v>1202</v>
      </c>
      <c r="AM42" s="16">
        <v>1865</v>
      </c>
      <c r="AN42" s="16">
        <v>1207</v>
      </c>
      <c r="AO42" s="16">
        <v>1207</v>
      </c>
      <c r="AP42" s="16">
        <v>2725</v>
      </c>
      <c r="AQ42" s="16">
        <v>2725</v>
      </c>
      <c r="AR42" s="16">
        <v>181</v>
      </c>
      <c r="AS42" s="16">
        <v>694</v>
      </c>
      <c r="AT42" s="16">
        <v>345</v>
      </c>
      <c r="AU42" s="16">
        <v>293</v>
      </c>
      <c r="AV42" s="16">
        <v>711</v>
      </c>
      <c r="AW42" s="16">
        <v>856</v>
      </c>
      <c r="AX42" s="16">
        <v>2443</v>
      </c>
      <c r="AY42" s="16">
        <v>2443</v>
      </c>
      <c r="AZ42" s="16">
        <v>3773</v>
      </c>
      <c r="BA42" s="16">
        <v>2500</v>
      </c>
      <c r="BB42" s="16">
        <v>1337</v>
      </c>
      <c r="BC42" s="16">
        <v>642</v>
      </c>
      <c r="BD42" s="16">
        <v>705</v>
      </c>
      <c r="BE42" s="16">
        <v>5598</v>
      </c>
      <c r="BF42" s="16">
        <v>1602</v>
      </c>
      <c r="BG42" s="16">
        <v>1038</v>
      </c>
      <c r="BH42" s="16">
        <v>710</v>
      </c>
      <c r="BI42" s="16">
        <v>3995</v>
      </c>
      <c r="BJ42" s="16">
        <v>3669</v>
      </c>
      <c r="BK42" s="16">
        <v>387</v>
      </c>
      <c r="BL42" s="16">
        <v>3852</v>
      </c>
      <c r="BM42" s="16">
        <v>3852</v>
      </c>
      <c r="BN42" s="16">
        <v>1643</v>
      </c>
      <c r="BO42" s="16">
        <v>1643</v>
      </c>
      <c r="BP42" s="16">
        <v>4235</v>
      </c>
      <c r="BQ42" s="16">
        <v>4235</v>
      </c>
      <c r="BR42" s="16">
        <v>4115</v>
      </c>
      <c r="BS42" s="16">
        <v>3236</v>
      </c>
      <c r="BT42" s="16">
        <v>1475</v>
      </c>
      <c r="BU42" s="16">
        <v>345</v>
      </c>
      <c r="BV42" s="16">
        <v>1208</v>
      </c>
      <c r="BW42" s="16">
        <v>28</v>
      </c>
      <c r="BX42" s="16">
        <v>4250</v>
      </c>
      <c r="BY42" s="16">
        <v>2403</v>
      </c>
      <c r="BZ42" s="16">
        <v>1087</v>
      </c>
      <c r="CA42" s="16">
        <v>1359</v>
      </c>
      <c r="CB42" s="16">
        <v>1878</v>
      </c>
      <c r="CC42" s="16">
        <v>113</v>
      </c>
      <c r="CD42" s="16">
        <v>370</v>
      </c>
      <c r="CE42" s="16">
        <v>1660</v>
      </c>
      <c r="CF42" s="16">
        <v>5662</v>
      </c>
      <c r="CG42" s="16">
        <v>5662</v>
      </c>
      <c r="CH42" s="16">
        <v>4283</v>
      </c>
      <c r="CI42" s="16">
        <v>1389</v>
      </c>
      <c r="CJ42" s="16">
        <v>4081</v>
      </c>
      <c r="CK42" s="16">
        <v>2267</v>
      </c>
      <c r="CL42" s="16">
        <v>2142</v>
      </c>
      <c r="CM42" s="16">
        <v>1011</v>
      </c>
      <c r="CN42" s="16">
        <v>1119</v>
      </c>
      <c r="CO42" s="16">
        <v>55</v>
      </c>
      <c r="CP42" s="16">
        <v>22596</v>
      </c>
      <c r="CQ42" s="16">
        <v>7879</v>
      </c>
      <c r="CR42" s="16">
        <v>4349</v>
      </c>
      <c r="CS42" s="16">
        <v>10370</v>
      </c>
      <c r="CT42" s="16">
        <v>216744</v>
      </c>
      <c r="CU42" s="16">
        <v>56027</v>
      </c>
      <c r="CV42" s="16">
        <v>33201</v>
      </c>
      <c r="CW42" s="16">
        <v>4846</v>
      </c>
      <c r="CX42" s="16">
        <v>14427</v>
      </c>
      <c r="CY42" s="16">
        <v>14486</v>
      </c>
      <c r="CZ42" s="16">
        <v>13587</v>
      </c>
      <c r="DA42" s="16">
        <v>5740</v>
      </c>
      <c r="DB42" s="16">
        <v>754</v>
      </c>
      <c r="DC42" s="16">
        <v>5030</v>
      </c>
      <c r="DD42" s="16">
        <v>2276</v>
      </c>
      <c r="DE42" s="16">
        <v>621</v>
      </c>
      <c r="DF42" s="16">
        <v>3639</v>
      </c>
      <c r="DG42" s="16">
        <v>2004</v>
      </c>
      <c r="DH42" s="16">
        <v>9334</v>
      </c>
      <c r="DI42" s="16">
        <v>2356</v>
      </c>
      <c r="DJ42" s="16">
        <v>7015</v>
      </c>
      <c r="DK42" s="16">
        <v>9684</v>
      </c>
      <c r="DL42" s="16">
        <v>5278</v>
      </c>
      <c r="DM42" s="16">
        <v>3963</v>
      </c>
      <c r="DN42" s="16">
        <v>2093</v>
      </c>
      <c r="DO42" s="16">
        <v>1364</v>
      </c>
      <c r="DP42" s="16">
        <v>752</v>
      </c>
      <c r="DQ42" s="16">
        <v>2199</v>
      </c>
      <c r="DR42" s="16">
        <v>2199</v>
      </c>
      <c r="DS42" s="16">
        <v>3367</v>
      </c>
      <c r="DT42" s="16">
        <v>2858</v>
      </c>
      <c r="DU42" s="16">
        <v>544</v>
      </c>
      <c r="DV42" s="16">
        <v>16961</v>
      </c>
      <c r="DW42" s="16">
        <v>7423</v>
      </c>
      <c r="DX42" s="16">
        <v>8639</v>
      </c>
      <c r="DY42" s="16">
        <v>8638</v>
      </c>
      <c r="DZ42" s="16"/>
      <c r="EA42" s="16">
        <v>3644</v>
      </c>
      <c r="EB42" s="16">
        <v>39572</v>
      </c>
      <c r="EC42" s="16">
        <v>39572</v>
      </c>
      <c r="ED42" s="16">
        <v>6393</v>
      </c>
      <c r="EE42" s="16">
        <v>32692</v>
      </c>
      <c r="EF42" s="16">
        <v>445</v>
      </c>
      <c r="EG42" s="16">
        <v>21989</v>
      </c>
      <c r="EH42" s="16">
        <v>13285</v>
      </c>
      <c r="EI42" s="16">
        <v>8156</v>
      </c>
      <c r="EJ42" s="16">
        <v>5703</v>
      </c>
      <c r="EK42" s="16">
        <v>5124</v>
      </c>
      <c r="EL42" s="16">
        <v>2984</v>
      </c>
      <c r="EM42" s="16">
        <v>2151</v>
      </c>
      <c r="EN42" s="16">
        <v>1030</v>
      </c>
      <c r="EO42" s="16">
        <v>2451</v>
      </c>
      <c r="EP42" s="16">
        <v>1051</v>
      </c>
      <c r="EQ42" s="16">
        <v>1051</v>
      </c>
      <c r="ER42" s="16">
        <v>4476</v>
      </c>
      <c r="ES42" s="16">
        <v>2759</v>
      </c>
      <c r="ET42" s="16">
        <v>1755</v>
      </c>
      <c r="EU42" s="16">
        <v>1333</v>
      </c>
      <c r="EV42" s="16">
        <v>422</v>
      </c>
      <c r="EW42" s="16">
        <v>8672</v>
      </c>
      <c r="EX42" s="16">
        <v>2295</v>
      </c>
      <c r="EY42" s="16">
        <v>1441</v>
      </c>
      <c r="EZ42" s="16">
        <v>2731</v>
      </c>
      <c r="FA42" s="16">
        <v>4032</v>
      </c>
      <c r="FB42" s="16">
        <v>378</v>
      </c>
      <c r="FC42" s="16">
        <v>1333</v>
      </c>
      <c r="FD42" s="16">
        <v>2399</v>
      </c>
      <c r="FE42" s="16">
        <v>66836</v>
      </c>
      <c r="FF42" s="16">
        <v>24065</v>
      </c>
      <c r="FG42" s="16">
        <v>24065</v>
      </c>
      <c r="FH42" s="16">
        <v>25016</v>
      </c>
      <c r="FI42" s="16">
        <v>25016</v>
      </c>
      <c r="FJ42" s="16">
        <v>19315</v>
      </c>
      <c r="FK42" s="16">
        <v>12133</v>
      </c>
      <c r="FL42" s="16">
        <v>12133</v>
      </c>
      <c r="FM42" s="16">
        <v>7484</v>
      </c>
      <c r="FN42" s="16">
        <v>2944</v>
      </c>
      <c r="FO42" s="16">
        <v>4602</v>
      </c>
      <c r="FP42" s="16">
        <v>13035</v>
      </c>
      <c r="FQ42" s="16">
        <v>5937</v>
      </c>
      <c r="FR42" s="16">
        <v>3209</v>
      </c>
      <c r="FS42" s="16">
        <v>1111</v>
      </c>
      <c r="FT42" s="16">
        <v>429</v>
      </c>
      <c r="FU42" s="16">
        <v>1874</v>
      </c>
      <c r="FV42" s="16">
        <v>2746</v>
      </c>
      <c r="FW42" s="16">
        <v>6207</v>
      </c>
      <c r="FX42" s="16">
        <v>1284</v>
      </c>
      <c r="FY42" s="16">
        <v>465</v>
      </c>
      <c r="FZ42" s="16">
        <v>4844</v>
      </c>
      <c r="GA42" s="16">
        <v>939</v>
      </c>
      <c r="GB42" s="16">
        <v>939</v>
      </c>
      <c r="GD42">
        <v>288151</v>
      </c>
      <c r="GE42" s="18">
        <f t="shared" si="0"/>
        <v>-21309</v>
      </c>
    </row>
    <row r="43" spans="3:187" x14ac:dyDescent="0.25">
      <c r="C43" s="41" t="s">
        <v>1014</v>
      </c>
      <c r="D43" s="16">
        <v>310725</v>
      </c>
      <c r="E43" s="16">
        <v>2432</v>
      </c>
      <c r="F43" s="16">
        <v>2195</v>
      </c>
      <c r="G43" s="16">
        <v>105</v>
      </c>
      <c r="H43" s="16">
        <v>231</v>
      </c>
      <c r="I43" s="16">
        <v>90554</v>
      </c>
      <c r="J43" s="16">
        <v>68035</v>
      </c>
      <c r="K43" s="16">
        <v>11935</v>
      </c>
      <c r="L43" s="16">
        <v>2186</v>
      </c>
      <c r="M43" s="16">
        <v>11206</v>
      </c>
      <c r="N43" s="16"/>
      <c r="O43" s="16">
        <v>391</v>
      </c>
      <c r="P43" s="16">
        <v>274</v>
      </c>
      <c r="Q43" s="16">
        <v>47251</v>
      </c>
      <c r="R43" s="16">
        <v>6830</v>
      </c>
      <c r="S43" s="16">
        <v>5063</v>
      </c>
      <c r="T43" s="16">
        <v>817</v>
      </c>
      <c r="U43" s="16">
        <v>524</v>
      </c>
      <c r="V43" s="16">
        <v>20</v>
      </c>
      <c r="W43" s="16">
        <v>574</v>
      </c>
      <c r="X43" s="16">
        <v>524</v>
      </c>
      <c r="Y43" s="16">
        <v>808</v>
      </c>
      <c r="Z43" s="16">
        <v>1707</v>
      </c>
      <c r="AA43" s="16">
        <v>292</v>
      </c>
      <c r="AB43" s="16">
        <v>1046</v>
      </c>
      <c r="AC43" s="16">
        <v>761</v>
      </c>
      <c r="AD43" s="16">
        <v>335</v>
      </c>
      <c r="AE43" s="16">
        <v>629</v>
      </c>
      <c r="AF43" s="16">
        <v>3896</v>
      </c>
      <c r="AG43" s="16">
        <v>2153</v>
      </c>
      <c r="AH43" s="16">
        <v>1552</v>
      </c>
      <c r="AI43" s="16">
        <v>268</v>
      </c>
      <c r="AJ43" s="16">
        <v>3907</v>
      </c>
      <c r="AK43" s="16">
        <v>925</v>
      </c>
      <c r="AL43" s="16">
        <v>1204</v>
      </c>
      <c r="AM43" s="16">
        <v>1796</v>
      </c>
      <c r="AN43" s="16">
        <v>1211</v>
      </c>
      <c r="AO43" s="16">
        <v>1211</v>
      </c>
      <c r="AP43" s="16">
        <v>2741</v>
      </c>
      <c r="AQ43" s="16">
        <v>2741</v>
      </c>
      <c r="AR43" s="16">
        <v>171</v>
      </c>
      <c r="AS43" s="16">
        <v>666</v>
      </c>
      <c r="AT43" s="16">
        <v>355</v>
      </c>
      <c r="AU43" s="16">
        <v>293</v>
      </c>
      <c r="AV43" s="16">
        <v>832</v>
      </c>
      <c r="AW43" s="16">
        <v>885</v>
      </c>
      <c r="AX43" s="16">
        <v>2504</v>
      </c>
      <c r="AY43" s="16">
        <v>2504</v>
      </c>
      <c r="AZ43" s="16">
        <v>3815</v>
      </c>
      <c r="BA43" s="16">
        <v>2553</v>
      </c>
      <c r="BB43" s="16">
        <v>1333</v>
      </c>
      <c r="BC43" s="16">
        <v>652</v>
      </c>
      <c r="BD43" s="16">
        <v>681</v>
      </c>
      <c r="BE43" s="16">
        <v>5608</v>
      </c>
      <c r="BF43" s="16">
        <v>1632</v>
      </c>
      <c r="BG43" s="16">
        <v>1055</v>
      </c>
      <c r="BH43" s="16">
        <v>723</v>
      </c>
      <c r="BI43" s="16">
        <v>3975</v>
      </c>
      <c r="BJ43" s="16">
        <v>3651</v>
      </c>
      <c r="BK43" s="16">
        <v>384</v>
      </c>
      <c r="BL43" s="16">
        <v>3930</v>
      </c>
      <c r="BM43" s="16">
        <v>3930</v>
      </c>
      <c r="BN43" s="16">
        <v>1663</v>
      </c>
      <c r="BO43" s="16">
        <v>1663</v>
      </c>
      <c r="BP43" s="16">
        <v>4285</v>
      </c>
      <c r="BQ43" s="16">
        <v>4285</v>
      </c>
      <c r="BR43" s="16">
        <v>4107</v>
      </c>
      <c r="BS43" s="16">
        <v>3281</v>
      </c>
      <c r="BT43" s="16">
        <v>1448</v>
      </c>
      <c r="BU43" s="16">
        <v>357</v>
      </c>
      <c r="BV43" s="16">
        <v>1178</v>
      </c>
      <c r="BW43" s="16">
        <v>27</v>
      </c>
      <c r="BX43" s="16">
        <v>4377</v>
      </c>
      <c r="BY43" s="16">
        <v>2472</v>
      </c>
      <c r="BZ43" s="16">
        <v>1140</v>
      </c>
      <c r="CA43" s="16">
        <v>1368</v>
      </c>
      <c r="CB43" s="16">
        <v>1939</v>
      </c>
      <c r="CC43" s="16">
        <v>113</v>
      </c>
      <c r="CD43" s="16">
        <v>363</v>
      </c>
      <c r="CE43" s="16">
        <v>1753</v>
      </c>
      <c r="CF43" s="16">
        <v>5477</v>
      </c>
      <c r="CG43" s="16">
        <v>5477</v>
      </c>
      <c r="CH43" s="16">
        <v>4180</v>
      </c>
      <c r="CI43" s="16">
        <v>1297</v>
      </c>
      <c r="CJ43" s="16">
        <v>4096</v>
      </c>
      <c r="CK43" s="16">
        <v>2322</v>
      </c>
      <c r="CL43" s="16">
        <v>2129</v>
      </c>
      <c r="CM43" s="16">
        <v>1023</v>
      </c>
      <c r="CN43" s="16">
        <v>1096</v>
      </c>
      <c r="CO43" s="16">
        <v>55</v>
      </c>
      <c r="CP43" s="16">
        <v>22358</v>
      </c>
      <c r="CQ43" s="16">
        <v>7803</v>
      </c>
      <c r="CR43" s="16">
        <v>4291</v>
      </c>
      <c r="CS43" s="16">
        <v>10262</v>
      </c>
      <c r="CT43" s="16">
        <v>219710</v>
      </c>
      <c r="CU43" s="16">
        <v>55878</v>
      </c>
      <c r="CV43" s="16">
        <v>32752</v>
      </c>
      <c r="CW43" s="16">
        <v>4737</v>
      </c>
      <c r="CX43" s="16">
        <v>13887</v>
      </c>
      <c r="CY43" s="16">
        <v>14575</v>
      </c>
      <c r="CZ43" s="16">
        <v>14037</v>
      </c>
      <c r="DA43" s="16">
        <v>6016</v>
      </c>
      <c r="DB43" s="16">
        <v>797</v>
      </c>
      <c r="DC43" s="16">
        <v>5267</v>
      </c>
      <c r="DD43" s="16">
        <v>2433</v>
      </c>
      <c r="DE43" s="16">
        <v>640</v>
      </c>
      <c r="DF43" s="16">
        <v>3799</v>
      </c>
      <c r="DG43" s="16">
        <v>1956</v>
      </c>
      <c r="DH43" s="16">
        <v>9215</v>
      </c>
      <c r="DI43" s="16">
        <v>2281</v>
      </c>
      <c r="DJ43" s="16">
        <v>6961</v>
      </c>
      <c r="DK43" s="16">
        <v>9794</v>
      </c>
      <c r="DL43" s="16">
        <v>5241</v>
      </c>
      <c r="DM43" s="16">
        <v>4033</v>
      </c>
      <c r="DN43" s="16">
        <v>2033</v>
      </c>
      <c r="DO43" s="16">
        <v>1367</v>
      </c>
      <c r="DP43" s="16">
        <v>681</v>
      </c>
      <c r="DQ43" s="16">
        <v>2338</v>
      </c>
      <c r="DR43" s="16">
        <v>2338</v>
      </c>
      <c r="DS43" s="16">
        <v>3292</v>
      </c>
      <c r="DT43" s="16">
        <v>2813</v>
      </c>
      <c r="DU43" s="16">
        <v>522</v>
      </c>
      <c r="DV43" s="16">
        <v>17485</v>
      </c>
      <c r="DW43" s="16">
        <v>7702</v>
      </c>
      <c r="DX43" s="16">
        <v>8839</v>
      </c>
      <c r="DY43" s="16">
        <v>8838</v>
      </c>
      <c r="DZ43" s="16"/>
      <c r="EA43" s="16">
        <v>3738</v>
      </c>
      <c r="EB43" s="16">
        <v>41805</v>
      </c>
      <c r="EC43" s="16">
        <v>41805</v>
      </c>
      <c r="ED43" s="16">
        <v>6691</v>
      </c>
      <c r="EE43" s="16">
        <v>34617</v>
      </c>
      <c r="EF43" s="16">
        <v>471</v>
      </c>
      <c r="EG43" s="16">
        <v>22157</v>
      </c>
      <c r="EH43" s="16">
        <v>13505</v>
      </c>
      <c r="EI43" s="16">
        <v>8224</v>
      </c>
      <c r="EJ43" s="16">
        <v>5850</v>
      </c>
      <c r="EK43" s="16">
        <v>5498</v>
      </c>
      <c r="EL43" s="16">
        <v>3053</v>
      </c>
      <c r="EM43" s="16">
        <v>2447</v>
      </c>
      <c r="EN43" s="16">
        <v>957</v>
      </c>
      <c r="EO43" s="16">
        <v>2371</v>
      </c>
      <c r="EP43" s="16">
        <v>1127</v>
      </c>
      <c r="EQ43" s="16">
        <v>1127</v>
      </c>
      <c r="ER43" s="16">
        <v>4546</v>
      </c>
      <c r="ES43" s="16">
        <v>2929</v>
      </c>
      <c r="ET43" s="16">
        <v>1677</v>
      </c>
      <c r="EU43" s="16">
        <v>1255</v>
      </c>
      <c r="EV43" s="16">
        <v>433</v>
      </c>
      <c r="EW43" s="16">
        <v>8645</v>
      </c>
      <c r="EX43" s="16">
        <v>2373</v>
      </c>
      <c r="EY43" s="16">
        <v>1457</v>
      </c>
      <c r="EZ43" s="16">
        <v>2701</v>
      </c>
      <c r="FA43" s="16">
        <v>3858</v>
      </c>
      <c r="FB43" s="16">
        <v>359</v>
      </c>
      <c r="FC43" s="16">
        <v>1326</v>
      </c>
      <c r="FD43" s="16">
        <v>2260</v>
      </c>
      <c r="FE43" s="16">
        <v>66601</v>
      </c>
      <c r="FF43" s="16">
        <v>23810</v>
      </c>
      <c r="FG43" s="16">
        <v>23810</v>
      </c>
      <c r="FH43" s="16">
        <v>25429</v>
      </c>
      <c r="FI43" s="16">
        <v>25429</v>
      </c>
      <c r="FJ43" s="16">
        <v>19060</v>
      </c>
      <c r="FK43" s="16">
        <v>12036</v>
      </c>
      <c r="FL43" s="16">
        <v>12036</v>
      </c>
      <c r="FM43" s="16">
        <v>7290</v>
      </c>
      <c r="FN43" s="16">
        <v>2866</v>
      </c>
      <c r="FO43" s="16">
        <v>4486</v>
      </c>
      <c r="FP43" s="16">
        <v>12897</v>
      </c>
      <c r="FQ43" s="16">
        <v>5741</v>
      </c>
      <c r="FR43" s="16">
        <v>3052</v>
      </c>
      <c r="FS43" s="16">
        <v>1039</v>
      </c>
      <c r="FT43" s="16">
        <v>437</v>
      </c>
      <c r="FU43" s="16">
        <v>1778</v>
      </c>
      <c r="FV43" s="16">
        <v>2742</v>
      </c>
      <c r="FW43" s="16">
        <v>6216</v>
      </c>
      <c r="FX43" s="16">
        <v>1259</v>
      </c>
      <c r="FY43" s="16">
        <v>475</v>
      </c>
      <c r="FZ43" s="16">
        <v>4882</v>
      </c>
      <c r="GA43" s="16">
        <v>973</v>
      </c>
      <c r="GB43" s="16">
        <v>973</v>
      </c>
      <c r="GD43">
        <v>292814</v>
      </c>
      <c r="GE43" s="18">
        <f t="shared" si="0"/>
        <v>-17911</v>
      </c>
    </row>
    <row r="44" spans="3:187" x14ac:dyDescent="0.25">
      <c r="C44" s="41" t="s">
        <v>1015</v>
      </c>
      <c r="D44" s="16">
        <v>313080</v>
      </c>
      <c r="E44" s="16">
        <v>2469</v>
      </c>
      <c r="F44" s="16">
        <v>2217</v>
      </c>
      <c r="G44" s="16">
        <v>105</v>
      </c>
      <c r="H44" s="16">
        <v>271</v>
      </c>
      <c r="I44" s="16">
        <v>90470</v>
      </c>
      <c r="J44" s="16">
        <v>67671</v>
      </c>
      <c r="K44" s="16">
        <v>11227</v>
      </c>
      <c r="L44" s="16">
        <v>2076</v>
      </c>
      <c r="M44" s="16">
        <v>10402</v>
      </c>
      <c r="N44" s="16"/>
      <c r="O44" s="16">
        <v>386</v>
      </c>
      <c r="P44" s="16">
        <v>267</v>
      </c>
      <c r="Q44" s="16">
        <v>47025</v>
      </c>
      <c r="R44" s="16">
        <v>6797</v>
      </c>
      <c r="S44" s="16">
        <v>5024</v>
      </c>
      <c r="T44" s="16">
        <v>831</v>
      </c>
      <c r="U44" s="16">
        <v>483</v>
      </c>
      <c r="V44" s="16">
        <v>24</v>
      </c>
      <c r="W44" s="16">
        <v>567</v>
      </c>
      <c r="X44" s="16">
        <v>528</v>
      </c>
      <c r="Y44" s="16">
        <v>814</v>
      </c>
      <c r="Z44" s="16">
        <v>1690</v>
      </c>
      <c r="AA44" s="16">
        <v>284</v>
      </c>
      <c r="AB44" s="16">
        <v>1055</v>
      </c>
      <c r="AC44" s="16">
        <v>771</v>
      </c>
      <c r="AD44" s="16">
        <v>333</v>
      </c>
      <c r="AE44" s="16">
        <v>629</v>
      </c>
      <c r="AF44" s="16">
        <v>3824</v>
      </c>
      <c r="AG44" s="16">
        <v>2093</v>
      </c>
      <c r="AH44" s="16">
        <v>1527</v>
      </c>
      <c r="AI44" s="16">
        <v>272</v>
      </c>
      <c r="AJ44" s="16">
        <v>3964</v>
      </c>
      <c r="AK44" s="16">
        <v>921</v>
      </c>
      <c r="AL44" s="16">
        <v>1211</v>
      </c>
      <c r="AM44" s="16">
        <v>1849</v>
      </c>
      <c r="AN44" s="16">
        <v>1195</v>
      </c>
      <c r="AO44" s="16">
        <v>1195</v>
      </c>
      <c r="AP44" s="16">
        <v>2777</v>
      </c>
      <c r="AQ44" s="16">
        <v>2777</v>
      </c>
      <c r="AR44" s="16">
        <v>184</v>
      </c>
      <c r="AS44" s="16">
        <v>710</v>
      </c>
      <c r="AT44" s="16">
        <v>350</v>
      </c>
      <c r="AU44" s="16">
        <v>296</v>
      </c>
      <c r="AV44" s="16">
        <v>712</v>
      </c>
      <c r="AW44" s="16">
        <v>879</v>
      </c>
      <c r="AX44" s="16">
        <v>2459</v>
      </c>
      <c r="AY44" s="16">
        <v>2459</v>
      </c>
      <c r="AZ44" s="16">
        <v>3829</v>
      </c>
      <c r="BA44" s="16">
        <v>2518</v>
      </c>
      <c r="BB44" s="16">
        <v>1372</v>
      </c>
      <c r="BC44" s="16">
        <v>650</v>
      </c>
      <c r="BD44" s="16">
        <v>739</v>
      </c>
      <c r="BE44" s="16">
        <v>5537</v>
      </c>
      <c r="BF44" s="16">
        <v>1595</v>
      </c>
      <c r="BG44" s="16">
        <v>1018</v>
      </c>
      <c r="BH44" s="16">
        <v>715</v>
      </c>
      <c r="BI44" s="16">
        <v>3941</v>
      </c>
      <c r="BJ44" s="16">
        <v>3618</v>
      </c>
      <c r="BK44" s="16">
        <v>385</v>
      </c>
      <c r="BL44" s="16">
        <v>3919</v>
      </c>
      <c r="BM44" s="16">
        <v>3919</v>
      </c>
      <c r="BN44" s="16">
        <v>1670</v>
      </c>
      <c r="BO44" s="16">
        <v>1670</v>
      </c>
      <c r="BP44" s="16">
        <v>4194</v>
      </c>
      <c r="BQ44" s="16">
        <v>4194</v>
      </c>
      <c r="BR44" s="16">
        <v>4116</v>
      </c>
      <c r="BS44" s="16">
        <v>3214</v>
      </c>
      <c r="BT44" s="16">
        <v>1486</v>
      </c>
      <c r="BU44" s="16">
        <v>353</v>
      </c>
      <c r="BV44" s="16">
        <v>1215</v>
      </c>
      <c r="BW44" s="16">
        <v>27</v>
      </c>
      <c r="BX44" s="16">
        <v>4326</v>
      </c>
      <c r="BY44" s="16">
        <v>2445</v>
      </c>
      <c r="BZ44" s="16">
        <v>1123</v>
      </c>
      <c r="CA44" s="16">
        <v>1362</v>
      </c>
      <c r="CB44" s="16">
        <v>1911</v>
      </c>
      <c r="CC44" s="16">
        <v>135</v>
      </c>
      <c r="CD44" s="16">
        <v>382</v>
      </c>
      <c r="CE44" s="16">
        <v>1656</v>
      </c>
      <c r="CF44" s="16">
        <v>5714</v>
      </c>
      <c r="CG44" s="16">
        <v>5714</v>
      </c>
      <c r="CH44" s="16">
        <v>4281</v>
      </c>
      <c r="CI44" s="16">
        <v>1455</v>
      </c>
      <c r="CJ44" s="16">
        <v>4106</v>
      </c>
      <c r="CK44" s="16">
        <v>2307</v>
      </c>
      <c r="CL44" s="16">
        <v>2145</v>
      </c>
      <c r="CM44" s="16">
        <v>1003</v>
      </c>
      <c r="CN44" s="16">
        <v>1127</v>
      </c>
      <c r="CO44" s="16">
        <v>55</v>
      </c>
      <c r="CP44" s="16">
        <v>22751</v>
      </c>
      <c r="CQ44" s="16">
        <v>7940</v>
      </c>
      <c r="CR44" s="16">
        <v>4367</v>
      </c>
      <c r="CS44" s="16">
        <v>10444</v>
      </c>
      <c r="CT44" s="16">
        <v>221991</v>
      </c>
      <c r="CU44" s="16">
        <v>57610</v>
      </c>
      <c r="CV44" s="16">
        <v>33979</v>
      </c>
      <c r="CW44" s="16">
        <v>4843</v>
      </c>
      <c r="CX44" s="16">
        <v>14840</v>
      </c>
      <c r="CY44" s="16">
        <v>14864</v>
      </c>
      <c r="CZ44" s="16">
        <v>14354</v>
      </c>
      <c r="DA44" s="16">
        <v>6090</v>
      </c>
      <c r="DB44" s="16">
        <v>782</v>
      </c>
      <c r="DC44" s="16">
        <v>5352</v>
      </c>
      <c r="DD44" s="16">
        <v>2426</v>
      </c>
      <c r="DE44" s="16">
        <v>658</v>
      </c>
      <c r="DF44" s="16">
        <v>3889</v>
      </c>
      <c r="DG44" s="16">
        <v>2055</v>
      </c>
      <c r="DH44" s="16">
        <v>9335</v>
      </c>
      <c r="DI44" s="16">
        <v>2270</v>
      </c>
      <c r="DJ44" s="16">
        <v>7084</v>
      </c>
      <c r="DK44" s="16">
        <v>9954</v>
      </c>
      <c r="DL44" s="16">
        <v>5422</v>
      </c>
      <c r="DM44" s="16">
        <v>3895</v>
      </c>
      <c r="DN44" s="16">
        <v>2228</v>
      </c>
      <c r="DO44" s="16">
        <v>1375</v>
      </c>
      <c r="DP44" s="16">
        <v>888</v>
      </c>
      <c r="DQ44" s="16">
        <v>2309</v>
      </c>
      <c r="DR44" s="16">
        <v>2309</v>
      </c>
      <c r="DS44" s="16">
        <v>3385</v>
      </c>
      <c r="DT44" s="16">
        <v>2908</v>
      </c>
      <c r="DU44" s="16">
        <v>526</v>
      </c>
      <c r="DV44" s="16">
        <v>17393</v>
      </c>
      <c r="DW44" s="16">
        <v>7572</v>
      </c>
      <c r="DX44" s="16">
        <v>8921</v>
      </c>
      <c r="DY44" s="16">
        <v>8921</v>
      </c>
      <c r="DZ44" s="16"/>
      <c r="EA44" s="16">
        <v>3788</v>
      </c>
      <c r="EB44" s="16">
        <v>41820</v>
      </c>
      <c r="EC44" s="16">
        <v>41820</v>
      </c>
      <c r="ED44" s="16">
        <v>6720</v>
      </c>
      <c r="EE44" s="16">
        <v>34569</v>
      </c>
      <c r="EF44" s="16">
        <v>486</v>
      </c>
      <c r="EG44" s="16">
        <v>22455</v>
      </c>
      <c r="EH44" s="16">
        <v>13545</v>
      </c>
      <c r="EI44" s="16">
        <v>8226</v>
      </c>
      <c r="EJ44" s="16">
        <v>5833</v>
      </c>
      <c r="EK44" s="16">
        <v>5301</v>
      </c>
      <c r="EL44" s="16">
        <v>3079</v>
      </c>
      <c r="EM44" s="16">
        <v>2231</v>
      </c>
      <c r="EN44" s="16">
        <v>1027</v>
      </c>
      <c r="EO44" s="16">
        <v>2387</v>
      </c>
      <c r="EP44" s="16">
        <v>1104</v>
      </c>
      <c r="EQ44" s="16">
        <v>1104</v>
      </c>
      <c r="ER44" s="16">
        <v>4654</v>
      </c>
      <c r="ES44" s="16">
        <v>2947</v>
      </c>
      <c r="ET44" s="16">
        <v>1760</v>
      </c>
      <c r="EU44" s="16">
        <v>1331</v>
      </c>
      <c r="EV44" s="16">
        <v>432</v>
      </c>
      <c r="EW44" s="16">
        <v>8876</v>
      </c>
      <c r="EX44" s="16">
        <v>2315</v>
      </c>
      <c r="EY44" s="16">
        <v>1501</v>
      </c>
      <c r="EZ44" s="16">
        <v>2814</v>
      </c>
      <c r="FA44" s="16">
        <v>4096</v>
      </c>
      <c r="FB44" s="16">
        <v>420</v>
      </c>
      <c r="FC44" s="16">
        <v>1338</v>
      </c>
      <c r="FD44" s="16">
        <v>2393</v>
      </c>
      <c r="FE44" s="16">
        <v>66230</v>
      </c>
      <c r="FF44" s="16">
        <v>23815</v>
      </c>
      <c r="FG44" s="16">
        <v>23815</v>
      </c>
      <c r="FH44" s="16">
        <v>24618</v>
      </c>
      <c r="FI44" s="16">
        <v>24618</v>
      </c>
      <c r="FJ44" s="16">
        <v>19282</v>
      </c>
      <c r="FK44" s="16">
        <v>12168</v>
      </c>
      <c r="FL44" s="16">
        <v>12168</v>
      </c>
      <c r="FM44" s="16">
        <v>7387</v>
      </c>
      <c r="FN44" s="16">
        <v>2908</v>
      </c>
      <c r="FO44" s="16">
        <v>4536</v>
      </c>
      <c r="FP44" s="16">
        <v>13275</v>
      </c>
      <c r="FQ44" s="16">
        <v>6145</v>
      </c>
      <c r="FR44" s="16">
        <v>3384</v>
      </c>
      <c r="FS44" s="16">
        <v>1229</v>
      </c>
      <c r="FT44" s="16">
        <v>435</v>
      </c>
      <c r="FU44" s="16">
        <v>1932</v>
      </c>
      <c r="FV44" s="16">
        <v>2733</v>
      </c>
      <c r="FW44" s="16">
        <v>6237</v>
      </c>
      <c r="FX44" s="16">
        <v>1357</v>
      </c>
      <c r="FY44" s="16">
        <v>459</v>
      </c>
      <c r="FZ44" s="16">
        <v>4787</v>
      </c>
      <c r="GA44" s="16">
        <v>960</v>
      </c>
      <c r="GB44" s="16">
        <v>960</v>
      </c>
      <c r="GD44">
        <v>295565</v>
      </c>
      <c r="GE44" s="18">
        <f t="shared" si="0"/>
        <v>-17515</v>
      </c>
    </row>
    <row r="45" spans="3:187" x14ac:dyDescent="0.25">
      <c r="C45" s="41" t="s">
        <v>1016</v>
      </c>
      <c r="D45" s="16">
        <v>314769</v>
      </c>
      <c r="E45" s="16">
        <v>2465</v>
      </c>
      <c r="F45" s="16">
        <v>2216</v>
      </c>
      <c r="G45" s="16">
        <v>105</v>
      </c>
      <c r="H45" s="16">
        <v>262</v>
      </c>
      <c r="I45" s="16">
        <v>90604</v>
      </c>
      <c r="J45" s="16">
        <v>68011</v>
      </c>
      <c r="K45" s="16">
        <v>11394</v>
      </c>
      <c r="L45" s="16">
        <v>2005</v>
      </c>
      <c r="M45" s="16">
        <v>10673</v>
      </c>
      <c r="N45" s="16"/>
      <c r="O45" s="16">
        <v>388</v>
      </c>
      <c r="P45" s="16">
        <v>259</v>
      </c>
      <c r="Q45" s="16">
        <v>47124</v>
      </c>
      <c r="R45" s="16">
        <v>6855</v>
      </c>
      <c r="S45" s="16">
        <v>5067</v>
      </c>
      <c r="T45" s="16">
        <v>831</v>
      </c>
      <c r="U45" s="16">
        <v>501</v>
      </c>
      <c r="V45" s="16">
        <v>21</v>
      </c>
      <c r="W45" s="16">
        <v>564</v>
      </c>
      <c r="X45" s="16">
        <v>531</v>
      </c>
      <c r="Y45" s="16">
        <v>825</v>
      </c>
      <c r="Z45" s="16">
        <v>1710</v>
      </c>
      <c r="AA45" s="16">
        <v>286</v>
      </c>
      <c r="AB45" s="16">
        <v>1077</v>
      </c>
      <c r="AC45" s="16">
        <v>783</v>
      </c>
      <c r="AD45" s="16">
        <v>343</v>
      </c>
      <c r="AE45" s="16">
        <v>614</v>
      </c>
      <c r="AF45" s="16">
        <v>3781</v>
      </c>
      <c r="AG45" s="16">
        <v>2071</v>
      </c>
      <c r="AH45" s="16">
        <v>1519</v>
      </c>
      <c r="AI45" s="16">
        <v>262</v>
      </c>
      <c r="AJ45" s="16">
        <v>3949</v>
      </c>
      <c r="AK45" s="16">
        <v>903</v>
      </c>
      <c r="AL45" s="16">
        <v>1180</v>
      </c>
      <c r="AM45" s="16">
        <v>1886</v>
      </c>
      <c r="AN45" s="16">
        <v>1248</v>
      </c>
      <c r="AO45" s="16">
        <v>1248</v>
      </c>
      <c r="AP45" s="16">
        <v>2780</v>
      </c>
      <c r="AQ45" s="16">
        <v>2780</v>
      </c>
      <c r="AR45" s="16">
        <v>188</v>
      </c>
      <c r="AS45" s="16">
        <v>715</v>
      </c>
      <c r="AT45" s="16">
        <v>345</v>
      </c>
      <c r="AU45" s="16">
        <v>301</v>
      </c>
      <c r="AV45" s="16">
        <v>681</v>
      </c>
      <c r="AW45" s="16">
        <v>891</v>
      </c>
      <c r="AX45" s="16">
        <v>2488</v>
      </c>
      <c r="AY45" s="16">
        <v>2488</v>
      </c>
      <c r="AZ45" s="16">
        <v>3821</v>
      </c>
      <c r="BA45" s="16">
        <v>2524</v>
      </c>
      <c r="BB45" s="16">
        <v>1361</v>
      </c>
      <c r="BC45" s="16">
        <v>648</v>
      </c>
      <c r="BD45" s="16">
        <v>728</v>
      </c>
      <c r="BE45" s="16">
        <v>5574</v>
      </c>
      <c r="BF45" s="16">
        <v>1586</v>
      </c>
      <c r="BG45" s="16">
        <v>1034</v>
      </c>
      <c r="BH45" s="16">
        <v>700</v>
      </c>
      <c r="BI45" s="16">
        <v>3988</v>
      </c>
      <c r="BJ45" s="16">
        <v>3659</v>
      </c>
      <c r="BK45" s="16">
        <v>392</v>
      </c>
      <c r="BL45" s="16">
        <v>3952</v>
      </c>
      <c r="BM45" s="16">
        <v>3952</v>
      </c>
      <c r="BN45" s="16">
        <v>1673</v>
      </c>
      <c r="BO45" s="16">
        <v>1673</v>
      </c>
      <c r="BP45" s="16">
        <v>4190</v>
      </c>
      <c r="BQ45" s="16">
        <v>4190</v>
      </c>
      <c r="BR45" s="16">
        <v>4141</v>
      </c>
      <c r="BS45" s="16">
        <v>3204</v>
      </c>
      <c r="BT45" s="16">
        <v>1509</v>
      </c>
      <c r="BU45" s="16">
        <v>339</v>
      </c>
      <c r="BV45" s="16">
        <v>1242</v>
      </c>
      <c r="BW45" s="16">
        <v>30</v>
      </c>
      <c r="BX45" s="16">
        <v>4270</v>
      </c>
      <c r="BY45" s="16">
        <v>2392</v>
      </c>
      <c r="BZ45" s="16">
        <v>1082</v>
      </c>
      <c r="CA45" s="16">
        <v>1353</v>
      </c>
      <c r="CB45" s="16">
        <v>1912</v>
      </c>
      <c r="CC45" s="16">
        <v>110</v>
      </c>
      <c r="CD45" s="16">
        <v>381</v>
      </c>
      <c r="CE45" s="16">
        <v>1689</v>
      </c>
      <c r="CF45" s="16">
        <v>5751</v>
      </c>
      <c r="CG45" s="16">
        <v>5751</v>
      </c>
      <c r="CH45" s="16">
        <v>4348</v>
      </c>
      <c r="CI45" s="16">
        <v>1414</v>
      </c>
      <c r="CJ45" s="16">
        <v>4221</v>
      </c>
      <c r="CK45" s="16">
        <v>2305</v>
      </c>
      <c r="CL45" s="16">
        <v>2232</v>
      </c>
      <c r="CM45" s="16">
        <v>1057</v>
      </c>
      <c r="CN45" s="16">
        <v>1163</v>
      </c>
      <c r="CO45" s="16">
        <v>58</v>
      </c>
      <c r="CP45" s="16">
        <v>22455</v>
      </c>
      <c r="CQ45" s="16">
        <v>7837</v>
      </c>
      <c r="CR45" s="16">
        <v>4310</v>
      </c>
      <c r="CS45" s="16">
        <v>10307</v>
      </c>
      <c r="CT45" s="16">
        <v>223508</v>
      </c>
      <c r="CU45" s="16">
        <v>58335</v>
      </c>
      <c r="CV45" s="16">
        <v>34465</v>
      </c>
      <c r="CW45" s="16">
        <v>5032</v>
      </c>
      <c r="CX45" s="16">
        <v>15246</v>
      </c>
      <c r="CY45" s="16">
        <v>14840</v>
      </c>
      <c r="CZ45" s="16">
        <v>14582</v>
      </c>
      <c r="DA45" s="16">
        <v>6110</v>
      </c>
      <c r="DB45" s="16">
        <v>795</v>
      </c>
      <c r="DC45" s="16">
        <v>5360</v>
      </c>
      <c r="DD45" s="16">
        <v>2432</v>
      </c>
      <c r="DE45" s="16">
        <v>680</v>
      </c>
      <c r="DF45" s="16">
        <v>3883</v>
      </c>
      <c r="DG45" s="16">
        <v>2188</v>
      </c>
      <c r="DH45" s="16">
        <v>9316</v>
      </c>
      <c r="DI45" s="16">
        <v>2457</v>
      </c>
      <c r="DJ45" s="16">
        <v>6918</v>
      </c>
      <c r="DK45" s="16">
        <v>9875</v>
      </c>
      <c r="DL45" s="16">
        <v>5015</v>
      </c>
      <c r="DM45" s="16">
        <v>3935</v>
      </c>
      <c r="DN45" s="16">
        <v>1913</v>
      </c>
      <c r="DO45" s="16">
        <v>1264</v>
      </c>
      <c r="DP45" s="16">
        <v>667</v>
      </c>
      <c r="DQ45" s="16">
        <v>2371</v>
      </c>
      <c r="DR45" s="16">
        <v>2371</v>
      </c>
      <c r="DS45" s="16">
        <v>3459</v>
      </c>
      <c r="DT45" s="16">
        <v>2929</v>
      </c>
      <c r="DU45" s="16">
        <v>562</v>
      </c>
      <c r="DV45" s="16">
        <v>17740</v>
      </c>
      <c r="DW45" s="16">
        <v>7819</v>
      </c>
      <c r="DX45" s="16">
        <v>8962</v>
      </c>
      <c r="DY45" s="16">
        <v>8961</v>
      </c>
      <c r="DZ45" s="16"/>
      <c r="EA45" s="16">
        <v>3754</v>
      </c>
      <c r="EB45" s="16">
        <v>41475</v>
      </c>
      <c r="EC45" s="16">
        <v>41475</v>
      </c>
      <c r="ED45" s="16">
        <v>6694</v>
      </c>
      <c r="EE45" s="16">
        <v>34278</v>
      </c>
      <c r="EF45" s="16">
        <v>453</v>
      </c>
      <c r="EG45" s="16">
        <v>23431</v>
      </c>
      <c r="EH45" s="16">
        <v>14027</v>
      </c>
      <c r="EI45" s="16">
        <v>8709</v>
      </c>
      <c r="EJ45" s="16">
        <v>6069</v>
      </c>
      <c r="EK45" s="16">
        <v>5298</v>
      </c>
      <c r="EL45" s="16">
        <v>3142</v>
      </c>
      <c r="EM45" s="16">
        <v>2172</v>
      </c>
      <c r="EN45" s="16">
        <v>1157</v>
      </c>
      <c r="EO45" s="16">
        <v>2637</v>
      </c>
      <c r="EP45" s="16">
        <v>1063</v>
      </c>
      <c r="EQ45" s="16">
        <v>1063</v>
      </c>
      <c r="ER45" s="16">
        <v>4650</v>
      </c>
      <c r="ES45" s="16">
        <v>2771</v>
      </c>
      <c r="ET45" s="16">
        <v>1900</v>
      </c>
      <c r="EU45" s="16">
        <v>1452</v>
      </c>
      <c r="EV45" s="16">
        <v>438</v>
      </c>
      <c r="EW45" s="16">
        <v>9347</v>
      </c>
      <c r="EX45" s="16">
        <v>2465</v>
      </c>
      <c r="EY45" s="16">
        <v>1510</v>
      </c>
      <c r="EZ45" s="16">
        <v>2995</v>
      </c>
      <c r="FA45" s="16">
        <v>4456</v>
      </c>
      <c r="FB45" s="16">
        <v>440</v>
      </c>
      <c r="FC45" s="16">
        <v>1455</v>
      </c>
      <c r="FD45" s="16">
        <v>2631</v>
      </c>
      <c r="FE45" s="16">
        <v>66266</v>
      </c>
      <c r="FF45" s="16">
        <v>23659</v>
      </c>
      <c r="FG45" s="16">
        <v>23659</v>
      </c>
      <c r="FH45" s="16">
        <v>24727</v>
      </c>
      <c r="FI45" s="16">
        <v>24727</v>
      </c>
      <c r="FJ45" s="16">
        <v>19348</v>
      </c>
      <c r="FK45" s="16">
        <v>12222</v>
      </c>
      <c r="FL45" s="16">
        <v>12222</v>
      </c>
      <c r="FM45" s="16">
        <v>7395</v>
      </c>
      <c r="FN45" s="16">
        <v>2913</v>
      </c>
      <c r="FO45" s="16">
        <v>4541</v>
      </c>
      <c r="FP45" s="16">
        <v>12907</v>
      </c>
      <c r="FQ45" s="16">
        <v>5800</v>
      </c>
      <c r="FR45" s="16">
        <v>3087</v>
      </c>
      <c r="FS45" s="16">
        <v>942</v>
      </c>
      <c r="FT45" s="16">
        <v>439</v>
      </c>
      <c r="FU45" s="16">
        <v>1930</v>
      </c>
      <c r="FV45" s="16">
        <v>2764</v>
      </c>
      <c r="FW45" s="16">
        <v>6206</v>
      </c>
      <c r="FX45" s="16">
        <v>1238</v>
      </c>
      <c r="FY45" s="16">
        <v>444</v>
      </c>
      <c r="FZ45" s="16">
        <v>4922</v>
      </c>
      <c r="GA45" s="16">
        <v>935</v>
      </c>
      <c r="GB45" s="16">
        <v>935</v>
      </c>
      <c r="GD45">
        <v>296705</v>
      </c>
      <c r="GE45" s="18">
        <f t="shared" si="0"/>
        <v>-18064</v>
      </c>
    </row>
    <row r="46" spans="3:187" x14ac:dyDescent="0.25">
      <c r="C46" s="41" t="s">
        <v>1017</v>
      </c>
      <c r="D46" s="16">
        <v>317945</v>
      </c>
      <c r="E46" s="16">
        <v>2486</v>
      </c>
      <c r="F46" s="16">
        <v>2242</v>
      </c>
      <c r="G46" s="16">
        <v>105</v>
      </c>
      <c r="H46" s="16">
        <v>249</v>
      </c>
      <c r="I46" s="16">
        <v>91406</v>
      </c>
      <c r="J46" s="16">
        <v>68376</v>
      </c>
      <c r="K46" s="16">
        <v>11388</v>
      </c>
      <c r="L46" s="16">
        <v>1815</v>
      </c>
      <c r="M46" s="16">
        <v>10729</v>
      </c>
      <c r="N46" s="16"/>
      <c r="O46" s="16">
        <v>381</v>
      </c>
      <c r="P46" s="16">
        <v>259</v>
      </c>
      <c r="Q46" s="16">
        <v>47499</v>
      </c>
      <c r="R46" s="16">
        <v>6914</v>
      </c>
      <c r="S46" s="16">
        <v>5129</v>
      </c>
      <c r="T46" s="16">
        <v>847</v>
      </c>
      <c r="U46" s="16">
        <v>491</v>
      </c>
      <c r="V46" s="16">
        <v>24</v>
      </c>
      <c r="W46" s="16">
        <v>577</v>
      </c>
      <c r="X46" s="16">
        <v>533</v>
      </c>
      <c r="Y46" s="16">
        <v>840</v>
      </c>
      <c r="Z46" s="16">
        <v>1731</v>
      </c>
      <c r="AA46" s="16">
        <v>286</v>
      </c>
      <c r="AB46" s="16">
        <v>1078</v>
      </c>
      <c r="AC46" s="16">
        <v>792</v>
      </c>
      <c r="AD46" s="16">
        <v>336</v>
      </c>
      <c r="AE46" s="16">
        <v>600</v>
      </c>
      <c r="AF46" s="16">
        <v>3684</v>
      </c>
      <c r="AG46" s="16">
        <v>2071</v>
      </c>
      <c r="AH46" s="16">
        <v>1437</v>
      </c>
      <c r="AI46" s="16">
        <v>260</v>
      </c>
      <c r="AJ46" s="16">
        <v>3981</v>
      </c>
      <c r="AK46" s="16">
        <v>951</v>
      </c>
      <c r="AL46" s="16">
        <v>1179</v>
      </c>
      <c r="AM46" s="16">
        <v>1876</v>
      </c>
      <c r="AN46" s="16">
        <v>1209</v>
      </c>
      <c r="AO46" s="16">
        <v>1209</v>
      </c>
      <c r="AP46" s="16">
        <v>2797</v>
      </c>
      <c r="AQ46" s="16">
        <v>2797</v>
      </c>
      <c r="AR46" s="16">
        <v>193</v>
      </c>
      <c r="AS46" s="16">
        <v>735</v>
      </c>
      <c r="AT46" s="16">
        <v>356</v>
      </c>
      <c r="AU46" s="16">
        <v>304</v>
      </c>
      <c r="AV46" s="16">
        <v>668</v>
      </c>
      <c r="AW46" s="16">
        <v>832</v>
      </c>
      <c r="AX46" s="16">
        <v>2505</v>
      </c>
      <c r="AY46" s="16">
        <v>2505</v>
      </c>
      <c r="AZ46" s="16">
        <v>3866</v>
      </c>
      <c r="BA46" s="16">
        <v>2566</v>
      </c>
      <c r="BB46" s="16">
        <v>1367</v>
      </c>
      <c r="BC46" s="16">
        <v>659</v>
      </c>
      <c r="BD46" s="16">
        <v>715</v>
      </c>
      <c r="BE46" s="16">
        <v>5590</v>
      </c>
      <c r="BF46" s="16">
        <v>1572</v>
      </c>
      <c r="BG46" s="16">
        <v>1030</v>
      </c>
      <c r="BH46" s="16">
        <v>691</v>
      </c>
      <c r="BI46" s="16">
        <v>4019</v>
      </c>
      <c r="BJ46" s="16">
        <v>3695</v>
      </c>
      <c r="BK46" s="16">
        <v>382</v>
      </c>
      <c r="BL46" s="16">
        <v>3974</v>
      </c>
      <c r="BM46" s="16">
        <v>3974</v>
      </c>
      <c r="BN46" s="16">
        <v>1701</v>
      </c>
      <c r="BO46" s="16">
        <v>1701</v>
      </c>
      <c r="BP46" s="16">
        <v>4263</v>
      </c>
      <c r="BQ46" s="16">
        <v>4263</v>
      </c>
      <c r="BR46" s="16">
        <v>4238</v>
      </c>
      <c r="BS46" s="16">
        <v>3358</v>
      </c>
      <c r="BT46" s="16">
        <v>1508</v>
      </c>
      <c r="BU46" s="16">
        <v>341</v>
      </c>
      <c r="BV46" s="16">
        <v>1239</v>
      </c>
      <c r="BW46" s="16">
        <v>30</v>
      </c>
      <c r="BX46" s="16">
        <v>4296</v>
      </c>
      <c r="BY46" s="16">
        <v>2456</v>
      </c>
      <c r="BZ46" s="16">
        <v>1073</v>
      </c>
      <c r="CA46" s="16">
        <v>1440</v>
      </c>
      <c r="CB46" s="16">
        <v>1868</v>
      </c>
      <c r="CC46" s="16">
        <v>100</v>
      </c>
      <c r="CD46" s="16">
        <v>377</v>
      </c>
      <c r="CE46" s="16">
        <v>1649</v>
      </c>
      <c r="CF46" s="16">
        <v>5750</v>
      </c>
      <c r="CG46" s="16">
        <v>5750</v>
      </c>
      <c r="CH46" s="16">
        <v>4358</v>
      </c>
      <c r="CI46" s="16">
        <v>1400</v>
      </c>
      <c r="CJ46" s="16">
        <v>4171</v>
      </c>
      <c r="CK46" s="16">
        <v>2286</v>
      </c>
      <c r="CL46" s="16">
        <v>2205</v>
      </c>
      <c r="CM46" s="16">
        <v>1030</v>
      </c>
      <c r="CN46" s="16">
        <v>1163</v>
      </c>
      <c r="CO46" s="16">
        <v>57</v>
      </c>
      <c r="CP46" s="16">
        <v>22982</v>
      </c>
      <c r="CQ46" s="16">
        <v>8021</v>
      </c>
      <c r="CR46" s="16">
        <v>4411</v>
      </c>
      <c r="CS46" s="16">
        <v>10549</v>
      </c>
      <c r="CT46" s="16">
        <v>225872</v>
      </c>
      <c r="CU46" s="16">
        <v>59356</v>
      </c>
      <c r="CV46" s="16">
        <v>34553</v>
      </c>
      <c r="CW46" s="16">
        <v>5049</v>
      </c>
      <c r="CX46" s="16">
        <v>15025</v>
      </c>
      <c r="CY46" s="16">
        <v>15067</v>
      </c>
      <c r="CZ46" s="16">
        <v>15275</v>
      </c>
      <c r="DA46" s="16">
        <v>6431</v>
      </c>
      <c r="DB46" s="16">
        <v>853</v>
      </c>
      <c r="DC46" s="16">
        <v>5629</v>
      </c>
      <c r="DD46" s="16">
        <v>2440</v>
      </c>
      <c r="DE46" s="16">
        <v>678</v>
      </c>
      <c r="DF46" s="16">
        <v>4017</v>
      </c>
      <c r="DG46" s="16">
        <v>2387</v>
      </c>
      <c r="DH46" s="16">
        <v>9716</v>
      </c>
      <c r="DI46" s="16">
        <v>2461</v>
      </c>
      <c r="DJ46" s="16">
        <v>7296</v>
      </c>
      <c r="DK46" s="16">
        <v>10623</v>
      </c>
      <c r="DL46" s="16">
        <v>5481</v>
      </c>
      <c r="DM46" s="16">
        <v>4030</v>
      </c>
      <c r="DN46" s="16">
        <v>2215</v>
      </c>
      <c r="DO46" s="16">
        <v>1459</v>
      </c>
      <c r="DP46" s="16">
        <v>780</v>
      </c>
      <c r="DQ46" s="16">
        <v>2433</v>
      </c>
      <c r="DR46" s="16">
        <v>2433</v>
      </c>
      <c r="DS46" s="16">
        <v>3840</v>
      </c>
      <c r="DT46" s="16">
        <v>3218</v>
      </c>
      <c r="DU46" s="16">
        <v>643</v>
      </c>
      <c r="DV46" s="16">
        <v>17662</v>
      </c>
      <c r="DW46" s="16">
        <v>7787</v>
      </c>
      <c r="DX46" s="16">
        <v>8906</v>
      </c>
      <c r="DY46" s="16">
        <v>8905</v>
      </c>
      <c r="DZ46" s="16"/>
      <c r="EA46" s="16">
        <v>3729</v>
      </c>
      <c r="EB46" s="16">
        <v>41059</v>
      </c>
      <c r="EC46" s="16">
        <v>41059</v>
      </c>
      <c r="ED46" s="16">
        <v>6620</v>
      </c>
      <c r="EE46" s="16">
        <v>33942</v>
      </c>
      <c r="EF46" s="16">
        <v>449</v>
      </c>
      <c r="EG46" s="16">
        <v>23537</v>
      </c>
      <c r="EH46" s="16">
        <v>14159</v>
      </c>
      <c r="EI46" s="16">
        <v>8812</v>
      </c>
      <c r="EJ46" s="16">
        <v>6005</v>
      </c>
      <c r="EK46" s="16">
        <v>5243</v>
      </c>
      <c r="EL46" s="16">
        <v>3158</v>
      </c>
      <c r="EM46" s="16">
        <v>2101</v>
      </c>
      <c r="EN46" s="16">
        <v>1150</v>
      </c>
      <c r="EO46" s="16">
        <v>2812</v>
      </c>
      <c r="EP46" s="16">
        <v>1089</v>
      </c>
      <c r="EQ46" s="16">
        <v>1089</v>
      </c>
      <c r="ER46" s="16">
        <v>4629</v>
      </c>
      <c r="ES46" s="16">
        <v>2738</v>
      </c>
      <c r="ET46" s="16">
        <v>1913</v>
      </c>
      <c r="EU46" s="16">
        <v>1462</v>
      </c>
      <c r="EV46" s="16">
        <v>444</v>
      </c>
      <c r="EW46" s="16">
        <v>9336</v>
      </c>
      <c r="EX46" s="16">
        <v>2438</v>
      </c>
      <c r="EY46" s="16">
        <v>1544</v>
      </c>
      <c r="EZ46" s="16">
        <v>2894</v>
      </c>
      <c r="FA46" s="16">
        <v>4414</v>
      </c>
      <c r="FB46" s="16">
        <v>364</v>
      </c>
      <c r="FC46" s="16">
        <v>1433</v>
      </c>
      <c r="FD46" s="16">
        <v>2731</v>
      </c>
      <c r="FE46" s="16">
        <v>66132</v>
      </c>
      <c r="FF46" s="16">
        <v>23502</v>
      </c>
      <c r="FG46" s="16">
        <v>23502</v>
      </c>
      <c r="FH46" s="16">
        <v>24743</v>
      </c>
      <c r="FI46" s="16">
        <v>24743</v>
      </c>
      <c r="FJ46" s="16">
        <v>19347</v>
      </c>
      <c r="FK46" s="16">
        <v>12172</v>
      </c>
      <c r="FL46" s="16">
        <v>12172</v>
      </c>
      <c r="FM46" s="16">
        <v>7467</v>
      </c>
      <c r="FN46" s="16">
        <v>2935</v>
      </c>
      <c r="FO46" s="16">
        <v>4595</v>
      </c>
      <c r="FP46" s="16">
        <v>13680</v>
      </c>
      <c r="FQ46" s="16">
        <v>6345</v>
      </c>
      <c r="FR46" s="16">
        <v>3466</v>
      </c>
      <c r="FS46" s="16">
        <v>1279</v>
      </c>
      <c r="FT46" s="16">
        <v>437</v>
      </c>
      <c r="FU46" s="16">
        <v>1945</v>
      </c>
      <c r="FV46" s="16">
        <v>2874</v>
      </c>
      <c r="FW46" s="16">
        <v>6467</v>
      </c>
      <c r="FX46" s="16">
        <v>1349</v>
      </c>
      <c r="FY46" s="16">
        <v>511</v>
      </c>
      <c r="FZ46" s="16">
        <v>5000</v>
      </c>
      <c r="GA46" s="16">
        <v>929</v>
      </c>
      <c r="GB46" s="16">
        <v>929</v>
      </c>
      <c r="GD46">
        <v>299565</v>
      </c>
      <c r="GE46" s="18">
        <f t="shared" si="0"/>
        <v>-18380</v>
      </c>
    </row>
    <row r="47" spans="3:187" x14ac:dyDescent="0.25">
      <c r="C47" s="41" t="s">
        <v>1018</v>
      </c>
      <c r="D47" s="16">
        <v>320828</v>
      </c>
      <c r="E47" s="16">
        <v>2525</v>
      </c>
      <c r="F47" s="16">
        <v>2282</v>
      </c>
      <c r="G47" s="16">
        <v>103</v>
      </c>
      <c r="H47" s="16">
        <v>241</v>
      </c>
      <c r="I47" s="16">
        <v>92216</v>
      </c>
      <c r="J47" s="16">
        <v>68826</v>
      </c>
      <c r="K47" s="16">
        <v>11395</v>
      </c>
      <c r="L47" s="16">
        <v>1779</v>
      </c>
      <c r="M47" s="16">
        <v>10587</v>
      </c>
      <c r="N47" s="16"/>
      <c r="O47" s="16">
        <v>420</v>
      </c>
      <c r="P47" s="16">
        <v>264</v>
      </c>
      <c r="Q47" s="16">
        <v>47726</v>
      </c>
      <c r="R47" s="16">
        <v>6837</v>
      </c>
      <c r="S47" s="16">
        <v>5093</v>
      </c>
      <c r="T47" s="16">
        <v>838</v>
      </c>
      <c r="U47" s="16">
        <v>476</v>
      </c>
      <c r="V47" s="16">
        <v>24</v>
      </c>
      <c r="W47" s="16">
        <v>576</v>
      </c>
      <c r="X47" s="16">
        <v>515</v>
      </c>
      <c r="Y47" s="16">
        <v>834</v>
      </c>
      <c r="Z47" s="16">
        <v>1721</v>
      </c>
      <c r="AA47" s="16">
        <v>304</v>
      </c>
      <c r="AB47" s="16">
        <v>1051</v>
      </c>
      <c r="AC47" s="16">
        <v>763</v>
      </c>
      <c r="AD47" s="16">
        <v>338</v>
      </c>
      <c r="AE47" s="16">
        <v>582</v>
      </c>
      <c r="AF47" s="16">
        <v>3555</v>
      </c>
      <c r="AG47" s="16">
        <v>1974</v>
      </c>
      <c r="AH47" s="16">
        <v>1395</v>
      </c>
      <c r="AI47" s="16">
        <v>258</v>
      </c>
      <c r="AJ47" s="16">
        <v>3974</v>
      </c>
      <c r="AK47" s="16">
        <v>958</v>
      </c>
      <c r="AL47" s="16">
        <v>1199</v>
      </c>
      <c r="AM47" s="16">
        <v>1842</v>
      </c>
      <c r="AN47" s="16">
        <v>1158</v>
      </c>
      <c r="AO47" s="16">
        <v>1158</v>
      </c>
      <c r="AP47" s="16">
        <v>2845</v>
      </c>
      <c r="AQ47" s="16">
        <v>2845</v>
      </c>
      <c r="AR47" s="16">
        <v>198</v>
      </c>
      <c r="AS47" s="16">
        <v>764</v>
      </c>
      <c r="AT47" s="16">
        <v>315</v>
      </c>
      <c r="AU47" s="16">
        <v>344</v>
      </c>
      <c r="AV47" s="16">
        <v>717</v>
      </c>
      <c r="AW47" s="16">
        <v>734</v>
      </c>
      <c r="AX47" s="16">
        <v>2479</v>
      </c>
      <c r="AY47" s="16">
        <v>2479</v>
      </c>
      <c r="AZ47" s="16">
        <v>3866</v>
      </c>
      <c r="BA47" s="16">
        <v>2568</v>
      </c>
      <c r="BB47" s="16">
        <v>1366</v>
      </c>
      <c r="BC47" s="16">
        <v>665</v>
      </c>
      <c r="BD47" s="16">
        <v>699</v>
      </c>
      <c r="BE47" s="16">
        <v>5919</v>
      </c>
      <c r="BF47" s="16">
        <v>1717</v>
      </c>
      <c r="BG47" s="16">
        <v>1208</v>
      </c>
      <c r="BH47" s="16">
        <v>705</v>
      </c>
      <c r="BI47" s="16">
        <v>4199</v>
      </c>
      <c r="BJ47" s="16">
        <v>3852</v>
      </c>
      <c r="BK47" s="16">
        <v>418</v>
      </c>
      <c r="BL47" s="16">
        <v>3996</v>
      </c>
      <c r="BM47" s="16">
        <v>3996</v>
      </c>
      <c r="BN47" s="16">
        <v>1730</v>
      </c>
      <c r="BO47" s="16">
        <v>1730</v>
      </c>
      <c r="BP47" s="16">
        <v>4336</v>
      </c>
      <c r="BQ47" s="16">
        <v>4336</v>
      </c>
      <c r="BR47" s="16">
        <v>4297</v>
      </c>
      <c r="BS47" s="16">
        <v>3392</v>
      </c>
      <c r="BT47" s="16">
        <v>1534</v>
      </c>
      <c r="BU47" s="16">
        <v>390</v>
      </c>
      <c r="BV47" s="16">
        <v>1234</v>
      </c>
      <c r="BW47" s="16">
        <v>30</v>
      </c>
      <c r="BX47" s="16">
        <v>4164</v>
      </c>
      <c r="BY47" s="16">
        <v>2331</v>
      </c>
      <c r="BZ47" s="16">
        <v>1000</v>
      </c>
      <c r="CA47" s="16">
        <v>1386</v>
      </c>
      <c r="CB47" s="16">
        <v>1864</v>
      </c>
      <c r="CC47" s="16">
        <v>88</v>
      </c>
      <c r="CD47" s="16">
        <v>356</v>
      </c>
      <c r="CE47" s="16">
        <v>1703</v>
      </c>
      <c r="CF47" s="16">
        <v>5532</v>
      </c>
      <c r="CG47" s="16">
        <v>5532</v>
      </c>
      <c r="CH47" s="16">
        <v>4073</v>
      </c>
      <c r="CI47" s="16">
        <v>1483</v>
      </c>
      <c r="CJ47" s="16">
        <v>4531</v>
      </c>
      <c r="CK47" s="16">
        <v>2267</v>
      </c>
      <c r="CL47" s="16">
        <v>2511</v>
      </c>
      <c r="CM47" s="16">
        <v>1114</v>
      </c>
      <c r="CN47" s="16">
        <v>1378</v>
      </c>
      <c r="CO47" s="16">
        <v>62</v>
      </c>
      <c r="CP47" s="16">
        <v>23410</v>
      </c>
      <c r="CQ47" s="16">
        <v>8171</v>
      </c>
      <c r="CR47" s="16">
        <v>4494</v>
      </c>
      <c r="CS47" s="16">
        <v>10745</v>
      </c>
      <c r="CT47" s="16">
        <v>227928</v>
      </c>
      <c r="CU47" s="16">
        <v>58111</v>
      </c>
      <c r="CV47" s="16">
        <v>33674</v>
      </c>
      <c r="CW47" s="16">
        <v>4638</v>
      </c>
      <c r="CX47" s="16">
        <v>14401</v>
      </c>
      <c r="CY47" s="16">
        <v>15097</v>
      </c>
      <c r="CZ47" s="16">
        <v>15166</v>
      </c>
      <c r="DA47" s="16">
        <v>6256</v>
      </c>
      <c r="DB47" s="16">
        <v>812</v>
      </c>
      <c r="DC47" s="16">
        <v>5491</v>
      </c>
      <c r="DD47" s="16">
        <v>2275</v>
      </c>
      <c r="DE47" s="16">
        <v>677</v>
      </c>
      <c r="DF47" s="16">
        <v>4012</v>
      </c>
      <c r="DG47" s="16">
        <v>2501</v>
      </c>
      <c r="DH47" s="16">
        <v>9482</v>
      </c>
      <c r="DI47" s="16">
        <v>2443</v>
      </c>
      <c r="DJ47" s="16">
        <v>7081</v>
      </c>
      <c r="DK47" s="16">
        <v>10309</v>
      </c>
      <c r="DL47" s="16">
        <v>5325</v>
      </c>
      <c r="DM47" s="16">
        <v>3901</v>
      </c>
      <c r="DN47" s="16">
        <v>2162</v>
      </c>
      <c r="DO47" s="16">
        <v>1457</v>
      </c>
      <c r="DP47" s="16">
        <v>729</v>
      </c>
      <c r="DQ47" s="16">
        <v>2371</v>
      </c>
      <c r="DR47" s="16">
        <v>2371</v>
      </c>
      <c r="DS47" s="16">
        <v>3719</v>
      </c>
      <c r="DT47" s="16">
        <v>3104</v>
      </c>
      <c r="DU47" s="16">
        <v>633</v>
      </c>
      <c r="DV47" s="16">
        <v>21387</v>
      </c>
      <c r="DW47" s="16">
        <v>10427</v>
      </c>
      <c r="DX47" s="16">
        <v>9243</v>
      </c>
      <c r="DY47" s="16">
        <v>9242</v>
      </c>
      <c r="DZ47" s="16"/>
      <c r="EA47" s="16">
        <v>3847</v>
      </c>
      <c r="EB47" s="16">
        <v>41353</v>
      </c>
      <c r="EC47" s="16">
        <v>41353</v>
      </c>
      <c r="ED47" s="16">
        <v>6787</v>
      </c>
      <c r="EE47" s="16">
        <v>34048</v>
      </c>
      <c r="EF47" s="16">
        <v>451</v>
      </c>
      <c r="EG47" s="16">
        <v>23575</v>
      </c>
      <c r="EH47" s="16">
        <v>14544</v>
      </c>
      <c r="EI47" s="16">
        <v>9061</v>
      </c>
      <c r="EJ47" s="16">
        <v>6190</v>
      </c>
      <c r="EK47" s="16">
        <v>5179</v>
      </c>
      <c r="EL47" s="16">
        <v>3099</v>
      </c>
      <c r="EM47" s="16">
        <v>2093</v>
      </c>
      <c r="EN47" s="16">
        <v>1311</v>
      </c>
      <c r="EO47" s="16">
        <v>2870</v>
      </c>
      <c r="EP47" s="16">
        <v>1223</v>
      </c>
      <c r="EQ47" s="16">
        <v>1223</v>
      </c>
      <c r="ER47" s="16">
        <v>4511</v>
      </c>
      <c r="ES47" s="16">
        <v>2734</v>
      </c>
      <c r="ET47" s="16">
        <v>1806</v>
      </c>
      <c r="EU47" s="16">
        <v>1361</v>
      </c>
      <c r="EV47" s="16">
        <v>444</v>
      </c>
      <c r="EW47" s="16">
        <v>9022</v>
      </c>
      <c r="EX47" s="16">
        <v>2511</v>
      </c>
      <c r="EY47" s="16">
        <v>1400</v>
      </c>
      <c r="EZ47" s="16">
        <v>3022</v>
      </c>
      <c r="FA47" s="16">
        <v>4130</v>
      </c>
      <c r="FB47" s="16">
        <v>369</v>
      </c>
      <c r="FC47" s="16">
        <v>1437</v>
      </c>
      <c r="FD47" s="16">
        <v>2422</v>
      </c>
      <c r="FE47" s="16">
        <v>65983</v>
      </c>
      <c r="FF47" s="16">
        <v>23505</v>
      </c>
      <c r="FG47" s="16">
        <v>23505</v>
      </c>
      <c r="FH47" s="16">
        <v>24285</v>
      </c>
      <c r="FI47" s="16">
        <v>24285</v>
      </c>
      <c r="FJ47" s="16">
        <v>19543</v>
      </c>
      <c r="FK47" s="16">
        <v>12324</v>
      </c>
      <c r="FL47" s="16">
        <v>12324</v>
      </c>
      <c r="FM47" s="16">
        <v>7498</v>
      </c>
      <c r="FN47" s="16">
        <v>2955</v>
      </c>
      <c r="FO47" s="16">
        <v>4599</v>
      </c>
      <c r="FP47" s="16">
        <v>13314</v>
      </c>
      <c r="FQ47" s="16">
        <v>6145</v>
      </c>
      <c r="FR47" s="16">
        <v>3405</v>
      </c>
      <c r="FS47" s="16">
        <v>1251</v>
      </c>
      <c r="FT47" s="16">
        <v>464</v>
      </c>
      <c r="FU47" s="16">
        <v>1845</v>
      </c>
      <c r="FV47" s="16">
        <v>2705</v>
      </c>
      <c r="FW47" s="16">
        <v>6298</v>
      </c>
      <c r="FX47" s="16">
        <v>1364</v>
      </c>
      <c r="FY47" s="16">
        <v>484</v>
      </c>
      <c r="FZ47" s="16">
        <v>4797</v>
      </c>
      <c r="GA47" s="16">
        <v>928</v>
      </c>
      <c r="GB47" s="16">
        <v>928</v>
      </c>
      <c r="GD47">
        <v>301975</v>
      </c>
      <c r="GE47" s="18">
        <f t="shared" si="0"/>
        <v>-18853</v>
      </c>
    </row>
    <row r="48" spans="3:187" x14ac:dyDescent="0.25">
      <c r="C48" s="41" t="s">
        <v>1019</v>
      </c>
      <c r="D48" s="16">
        <v>323408</v>
      </c>
      <c r="E48" s="16">
        <v>2551</v>
      </c>
      <c r="F48" s="16">
        <v>2313</v>
      </c>
      <c r="G48" s="16">
        <v>102</v>
      </c>
      <c r="H48" s="16">
        <v>232</v>
      </c>
      <c r="I48" s="16">
        <v>91603</v>
      </c>
      <c r="J48" s="16">
        <v>68717</v>
      </c>
      <c r="K48" s="16">
        <v>11528</v>
      </c>
      <c r="L48" s="16">
        <v>1683</v>
      </c>
      <c r="M48" s="16">
        <v>10699</v>
      </c>
      <c r="N48" s="16"/>
      <c r="O48" s="16">
        <v>424</v>
      </c>
      <c r="P48" s="16">
        <v>271</v>
      </c>
      <c r="Q48" s="16">
        <v>47477</v>
      </c>
      <c r="R48" s="16">
        <v>6816</v>
      </c>
      <c r="S48" s="16">
        <v>5093</v>
      </c>
      <c r="T48" s="16">
        <v>850</v>
      </c>
      <c r="U48" s="16">
        <v>491</v>
      </c>
      <c r="V48" s="16">
        <v>22</v>
      </c>
      <c r="W48" s="16">
        <v>569</v>
      </c>
      <c r="X48" s="16">
        <v>509</v>
      </c>
      <c r="Y48" s="16">
        <v>821</v>
      </c>
      <c r="Z48" s="16">
        <v>1730</v>
      </c>
      <c r="AA48" s="16">
        <v>288</v>
      </c>
      <c r="AB48" s="16">
        <v>1048</v>
      </c>
      <c r="AC48" s="16">
        <v>754</v>
      </c>
      <c r="AD48" s="16">
        <v>346</v>
      </c>
      <c r="AE48" s="16">
        <v>564</v>
      </c>
      <c r="AF48" s="16">
        <v>3458</v>
      </c>
      <c r="AG48" s="16">
        <v>1955</v>
      </c>
      <c r="AH48" s="16">
        <v>1341</v>
      </c>
      <c r="AI48" s="16">
        <v>248</v>
      </c>
      <c r="AJ48" s="16">
        <v>3886</v>
      </c>
      <c r="AK48" s="16">
        <v>903</v>
      </c>
      <c r="AL48" s="16">
        <v>1154</v>
      </c>
      <c r="AM48" s="16">
        <v>1854</v>
      </c>
      <c r="AN48" s="16">
        <v>1243</v>
      </c>
      <c r="AO48" s="16">
        <v>1243</v>
      </c>
      <c r="AP48" s="16">
        <v>2828</v>
      </c>
      <c r="AQ48" s="16">
        <v>2828</v>
      </c>
      <c r="AR48" s="16">
        <v>199</v>
      </c>
      <c r="AS48" s="16">
        <v>756</v>
      </c>
      <c r="AT48" s="16">
        <v>319</v>
      </c>
      <c r="AU48" s="16">
        <v>329</v>
      </c>
      <c r="AV48" s="16">
        <v>734</v>
      </c>
      <c r="AW48" s="16">
        <v>729</v>
      </c>
      <c r="AX48" s="16">
        <v>2579</v>
      </c>
      <c r="AY48" s="16">
        <v>2579</v>
      </c>
      <c r="AZ48" s="16">
        <v>3856</v>
      </c>
      <c r="BA48" s="16">
        <v>2625</v>
      </c>
      <c r="BB48" s="16">
        <v>1314</v>
      </c>
      <c r="BC48" s="16">
        <v>655</v>
      </c>
      <c r="BD48" s="16">
        <v>641</v>
      </c>
      <c r="BE48" s="16">
        <v>5913</v>
      </c>
      <c r="BF48" s="16">
        <v>1736</v>
      </c>
      <c r="BG48" s="16">
        <v>1226</v>
      </c>
      <c r="BH48" s="16">
        <v>709</v>
      </c>
      <c r="BI48" s="16">
        <v>4176</v>
      </c>
      <c r="BJ48" s="16">
        <v>3864</v>
      </c>
      <c r="BK48" s="16">
        <v>344</v>
      </c>
      <c r="BL48" s="16">
        <v>3937</v>
      </c>
      <c r="BM48" s="16">
        <v>3937</v>
      </c>
      <c r="BN48" s="16">
        <v>1718</v>
      </c>
      <c r="BO48" s="16">
        <v>1718</v>
      </c>
      <c r="BP48" s="16">
        <v>4287</v>
      </c>
      <c r="BQ48" s="16">
        <v>4287</v>
      </c>
      <c r="BR48" s="16">
        <v>4255</v>
      </c>
      <c r="BS48" s="16">
        <v>3452</v>
      </c>
      <c r="BT48" s="16">
        <v>1460</v>
      </c>
      <c r="BU48" s="16">
        <v>289</v>
      </c>
      <c r="BV48" s="16">
        <v>1213</v>
      </c>
      <c r="BW48" s="16">
        <v>33</v>
      </c>
      <c r="BX48" s="16">
        <v>4146</v>
      </c>
      <c r="BY48" s="16">
        <v>2313</v>
      </c>
      <c r="BZ48" s="16">
        <v>1035</v>
      </c>
      <c r="CA48" s="16">
        <v>1322</v>
      </c>
      <c r="CB48" s="16">
        <v>1867</v>
      </c>
      <c r="CC48" s="16">
        <v>64</v>
      </c>
      <c r="CD48" s="16">
        <v>367</v>
      </c>
      <c r="CE48" s="16">
        <v>1717</v>
      </c>
      <c r="CF48" s="16">
        <v>5726</v>
      </c>
      <c r="CG48" s="16">
        <v>5726</v>
      </c>
      <c r="CH48" s="16">
        <v>4235</v>
      </c>
      <c r="CI48" s="16">
        <v>1513</v>
      </c>
      <c r="CJ48" s="16">
        <v>4479</v>
      </c>
      <c r="CK48" s="16">
        <v>2246</v>
      </c>
      <c r="CL48" s="16">
        <v>2480</v>
      </c>
      <c r="CM48" s="16">
        <v>1117</v>
      </c>
      <c r="CN48" s="16">
        <v>1346</v>
      </c>
      <c r="CO48" s="16">
        <v>64</v>
      </c>
      <c r="CP48" s="16">
        <v>22763</v>
      </c>
      <c r="CQ48" s="16">
        <v>7945</v>
      </c>
      <c r="CR48" s="16">
        <v>4370</v>
      </c>
      <c r="CS48" s="16">
        <v>10449</v>
      </c>
      <c r="CT48" s="16">
        <v>230980</v>
      </c>
      <c r="CU48" s="16">
        <v>58725</v>
      </c>
      <c r="CV48" s="16">
        <v>34249</v>
      </c>
      <c r="CW48" s="16">
        <v>4607</v>
      </c>
      <c r="CX48" s="16">
        <v>15079</v>
      </c>
      <c r="CY48" s="16">
        <v>15111</v>
      </c>
      <c r="CZ48" s="16">
        <v>15251</v>
      </c>
      <c r="DA48" s="16">
        <v>6325</v>
      </c>
      <c r="DB48" s="16">
        <v>808</v>
      </c>
      <c r="DC48" s="16">
        <v>5560</v>
      </c>
      <c r="DD48" s="16">
        <v>2303</v>
      </c>
      <c r="DE48" s="16">
        <v>702</v>
      </c>
      <c r="DF48" s="16">
        <v>4043</v>
      </c>
      <c r="DG48" s="16">
        <v>2443</v>
      </c>
      <c r="DH48" s="16">
        <v>9366</v>
      </c>
      <c r="DI48" s="16">
        <v>2343</v>
      </c>
      <c r="DJ48" s="16">
        <v>7058</v>
      </c>
      <c r="DK48" s="16">
        <v>10813</v>
      </c>
      <c r="DL48" s="16">
        <v>5468</v>
      </c>
      <c r="DM48" s="16">
        <v>4128</v>
      </c>
      <c r="DN48" s="16">
        <v>2157</v>
      </c>
      <c r="DO48" s="16">
        <v>1431</v>
      </c>
      <c r="DP48" s="16">
        <v>750</v>
      </c>
      <c r="DQ48" s="16">
        <v>2490</v>
      </c>
      <c r="DR48" s="16">
        <v>2490</v>
      </c>
      <c r="DS48" s="16">
        <v>3993</v>
      </c>
      <c r="DT48" s="16">
        <v>3287</v>
      </c>
      <c r="DU48" s="16">
        <v>708</v>
      </c>
      <c r="DV48" s="16">
        <v>21612</v>
      </c>
      <c r="DW48" s="16">
        <v>10660</v>
      </c>
      <c r="DX48" s="16">
        <v>9165</v>
      </c>
      <c r="DY48" s="16">
        <v>9164</v>
      </c>
      <c r="DZ48" s="16"/>
      <c r="EA48" s="16">
        <v>3801</v>
      </c>
      <c r="EB48" s="16">
        <v>41336</v>
      </c>
      <c r="EC48" s="16">
        <v>41336</v>
      </c>
      <c r="ED48" s="16">
        <v>6770</v>
      </c>
      <c r="EE48" s="16">
        <v>34058</v>
      </c>
      <c r="EF48" s="16">
        <v>449</v>
      </c>
      <c r="EG48" s="16">
        <v>24889</v>
      </c>
      <c r="EH48" s="16">
        <v>15440</v>
      </c>
      <c r="EI48" s="16">
        <v>9675</v>
      </c>
      <c r="EJ48" s="16">
        <v>6721</v>
      </c>
      <c r="EK48" s="16">
        <v>5273</v>
      </c>
      <c r="EL48" s="16">
        <v>3048</v>
      </c>
      <c r="EM48" s="16">
        <v>2236</v>
      </c>
      <c r="EN48" s="16">
        <v>1609</v>
      </c>
      <c r="EO48" s="16">
        <v>2951</v>
      </c>
      <c r="EP48" s="16">
        <v>1278</v>
      </c>
      <c r="EQ48" s="16">
        <v>1278</v>
      </c>
      <c r="ER48" s="16">
        <v>4743</v>
      </c>
      <c r="ES48" s="16">
        <v>2801</v>
      </c>
      <c r="ET48" s="16">
        <v>1974</v>
      </c>
      <c r="EU48" s="16">
        <v>1522</v>
      </c>
      <c r="EV48" s="16">
        <v>449</v>
      </c>
      <c r="EW48" s="16">
        <v>9448</v>
      </c>
      <c r="EX48" s="16">
        <v>2596</v>
      </c>
      <c r="EY48" s="16">
        <v>1432</v>
      </c>
      <c r="EZ48" s="16">
        <v>2979</v>
      </c>
      <c r="FA48" s="16">
        <v>4522</v>
      </c>
      <c r="FB48" s="16">
        <v>362</v>
      </c>
      <c r="FC48" s="16">
        <v>1491</v>
      </c>
      <c r="FD48" s="16">
        <v>2774</v>
      </c>
      <c r="FE48" s="16">
        <v>65753</v>
      </c>
      <c r="FF48" s="16">
        <v>23378</v>
      </c>
      <c r="FG48" s="16">
        <v>23378</v>
      </c>
      <c r="FH48" s="16">
        <v>24384</v>
      </c>
      <c r="FI48" s="16">
        <v>24384</v>
      </c>
      <c r="FJ48" s="16">
        <v>19389</v>
      </c>
      <c r="FK48" s="16">
        <v>12120</v>
      </c>
      <c r="FL48" s="16">
        <v>12120</v>
      </c>
      <c r="FM48" s="16">
        <v>7606</v>
      </c>
      <c r="FN48" s="16">
        <v>2994</v>
      </c>
      <c r="FO48" s="16">
        <v>4672</v>
      </c>
      <c r="FP48" s="16">
        <v>13298</v>
      </c>
      <c r="FQ48" s="16">
        <v>6036</v>
      </c>
      <c r="FR48" s="16">
        <v>3209</v>
      </c>
      <c r="FS48" s="16">
        <v>1071</v>
      </c>
      <c r="FT48" s="16">
        <v>469</v>
      </c>
      <c r="FU48" s="16">
        <v>1897</v>
      </c>
      <c r="FV48" s="16">
        <v>2879</v>
      </c>
      <c r="FW48" s="16">
        <v>6378</v>
      </c>
      <c r="FX48" s="16">
        <v>1374</v>
      </c>
      <c r="FY48" s="16">
        <v>474</v>
      </c>
      <c r="FZ48" s="16">
        <v>4886</v>
      </c>
      <c r="GA48" s="16">
        <v>930</v>
      </c>
      <c r="GB48" s="16">
        <v>930</v>
      </c>
      <c r="GD48">
        <v>304539</v>
      </c>
      <c r="GE48" s="18">
        <f t="shared" si="0"/>
        <v>-18869</v>
      </c>
    </row>
    <row r="49" spans="3:187" x14ac:dyDescent="0.25">
      <c r="C49" s="41" t="s">
        <v>1020</v>
      </c>
      <c r="D49" s="16">
        <v>326075</v>
      </c>
      <c r="E49" s="16">
        <v>2563</v>
      </c>
      <c r="F49" s="16">
        <v>2335</v>
      </c>
      <c r="G49" s="16">
        <v>102</v>
      </c>
      <c r="H49" s="16">
        <v>202</v>
      </c>
      <c r="I49" s="16">
        <v>91234</v>
      </c>
      <c r="J49" s="16">
        <v>68394</v>
      </c>
      <c r="K49" s="16">
        <v>11386</v>
      </c>
      <c r="L49" s="16">
        <v>1629</v>
      </c>
      <c r="M49" s="16">
        <v>10570</v>
      </c>
      <c r="N49" s="16"/>
      <c r="O49" s="16">
        <v>417</v>
      </c>
      <c r="P49" s="16">
        <v>269</v>
      </c>
      <c r="Q49" s="16">
        <v>47287</v>
      </c>
      <c r="R49" s="16">
        <v>6773</v>
      </c>
      <c r="S49" s="16">
        <v>5105</v>
      </c>
      <c r="T49" s="16">
        <v>860</v>
      </c>
      <c r="U49" s="16">
        <v>483</v>
      </c>
      <c r="V49" s="16">
        <v>23</v>
      </c>
      <c r="W49" s="16">
        <v>568</v>
      </c>
      <c r="X49" s="16">
        <v>510</v>
      </c>
      <c r="Y49" s="16">
        <v>816</v>
      </c>
      <c r="Z49" s="16">
        <v>1744</v>
      </c>
      <c r="AA49" s="16">
        <v>289</v>
      </c>
      <c r="AB49" s="16">
        <v>1000</v>
      </c>
      <c r="AC49" s="16">
        <v>712</v>
      </c>
      <c r="AD49" s="16">
        <v>340</v>
      </c>
      <c r="AE49" s="16">
        <v>548</v>
      </c>
      <c r="AF49" s="16">
        <v>3373</v>
      </c>
      <c r="AG49" s="16">
        <v>1904</v>
      </c>
      <c r="AH49" s="16">
        <v>1307</v>
      </c>
      <c r="AI49" s="16">
        <v>244</v>
      </c>
      <c r="AJ49" s="16">
        <v>3861</v>
      </c>
      <c r="AK49" s="16">
        <v>919</v>
      </c>
      <c r="AL49" s="16">
        <v>1143</v>
      </c>
      <c r="AM49" s="16">
        <v>1825</v>
      </c>
      <c r="AN49" s="16">
        <v>1120</v>
      </c>
      <c r="AO49" s="16">
        <v>1120</v>
      </c>
      <c r="AP49" s="16">
        <v>2773</v>
      </c>
      <c r="AQ49" s="16">
        <v>2773</v>
      </c>
      <c r="AR49" s="16">
        <v>196</v>
      </c>
      <c r="AS49" s="16">
        <v>740</v>
      </c>
      <c r="AT49" s="16">
        <v>324</v>
      </c>
      <c r="AU49" s="16">
        <v>321</v>
      </c>
      <c r="AV49" s="16">
        <v>713</v>
      </c>
      <c r="AW49" s="16">
        <v>717</v>
      </c>
      <c r="AX49" s="16">
        <v>2616</v>
      </c>
      <c r="AY49" s="16">
        <v>2616</v>
      </c>
      <c r="AZ49" s="16">
        <v>3865</v>
      </c>
      <c r="BA49" s="16">
        <v>2592</v>
      </c>
      <c r="BB49" s="16">
        <v>1347</v>
      </c>
      <c r="BC49" s="16">
        <v>673</v>
      </c>
      <c r="BD49" s="16">
        <v>652</v>
      </c>
      <c r="BE49" s="16">
        <v>5847</v>
      </c>
      <c r="BF49" s="16">
        <v>1736</v>
      </c>
      <c r="BG49" s="16">
        <v>1203</v>
      </c>
      <c r="BH49" s="16">
        <v>721</v>
      </c>
      <c r="BI49" s="16">
        <v>4109</v>
      </c>
      <c r="BJ49" s="16">
        <v>3802</v>
      </c>
      <c r="BK49" s="16">
        <v>335</v>
      </c>
      <c r="BL49" s="16">
        <v>3842</v>
      </c>
      <c r="BM49" s="16">
        <v>3842</v>
      </c>
      <c r="BN49" s="16">
        <v>1673</v>
      </c>
      <c r="BO49" s="16">
        <v>1673</v>
      </c>
      <c r="BP49" s="16">
        <v>4282</v>
      </c>
      <c r="BQ49" s="16">
        <v>4282</v>
      </c>
      <c r="BR49" s="16">
        <v>4361</v>
      </c>
      <c r="BS49" s="16">
        <v>3368</v>
      </c>
      <c r="BT49" s="16">
        <v>1602</v>
      </c>
      <c r="BU49" s="16">
        <v>336</v>
      </c>
      <c r="BV49" s="16">
        <v>1307</v>
      </c>
      <c r="BW49" s="16">
        <v>39</v>
      </c>
      <c r="BX49" s="16">
        <v>4256</v>
      </c>
      <c r="BY49" s="16">
        <v>2385</v>
      </c>
      <c r="BZ49" s="16">
        <v>1091</v>
      </c>
      <c r="CA49" s="16">
        <v>1332</v>
      </c>
      <c r="CB49" s="16">
        <v>1904</v>
      </c>
      <c r="CC49" s="16">
        <v>69</v>
      </c>
      <c r="CD49" s="16">
        <v>394</v>
      </c>
      <c r="CE49" s="16">
        <v>1710</v>
      </c>
      <c r="CF49" s="16">
        <v>5842</v>
      </c>
      <c r="CG49" s="16">
        <v>5842</v>
      </c>
      <c r="CH49" s="16">
        <v>4243</v>
      </c>
      <c r="CI49" s="16">
        <v>1631</v>
      </c>
      <c r="CJ49" s="16">
        <v>4360</v>
      </c>
      <c r="CK49" s="16">
        <v>2229</v>
      </c>
      <c r="CL49" s="16">
        <v>2392</v>
      </c>
      <c r="CM49" s="16">
        <v>1108</v>
      </c>
      <c r="CN49" s="16">
        <v>1268</v>
      </c>
      <c r="CO49" s="16">
        <v>63</v>
      </c>
      <c r="CP49" s="16">
        <v>22736</v>
      </c>
      <c r="CQ49" s="16">
        <v>7935</v>
      </c>
      <c r="CR49" s="16">
        <v>4364</v>
      </c>
      <c r="CS49" s="16">
        <v>10436</v>
      </c>
      <c r="CT49" s="16">
        <v>233917</v>
      </c>
      <c r="CU49" s="16">
        <v>59484</v>
      </c>
      <c r="CV49" s="16">
        <v>34866</v>
      </c>
      <c r="CW49" s="16">
        <v>4776</v>
      </c>
      <c r="CX49" s="16">
        <v>15499</v>
      </c>
      <c r="CY49" s="16">
        <v>15197</v>
      </c>
      <c r="CZ49" s="16">
        <v>15320</v>
      </c>
      <c r="DA49" s="16">
        <v>6403</v>
      </c>
      <c r="DB49" s="16">
        <v>853</v>
      </c>
      <c r="DC49" s="16">
        <v>5604</v>
      </c>
      <c r="DD49" s="16">
        <v>2344</v>
      </c>
      <c r="DE49" s="16">
        <v>730</v>
      </c>
      <c r="DF49" s="16">
        <v>4044</v>
      </c>
      <c r="DG49" s="16">
        <v>2377</v>
      </c>
      <c r="DH49" s="16">
        <v>9389</v>
      </c>
      <c r="DI49" s="16">
        <v>2270</v>
      </c>
      <c r="DJ49" s="16">
        <v>7146</v>
      </c>
      <c r="DK49" s="16">
        <v>11210</v>
      </c>
      <c r="DL49" s="16">
        <v>5350</v>
      </c>
      <c r="DM49" s="16">
        <v>4259</v>
      </c>
      <c r="DN49" s="16">
        <v>1989</v>
      </c>
      <c r="DO49" s="16">
        <v>1272</v>
      </c>
      <c r="DP49" s="16">
        <v>738</v>
      </c>
      <c r="DQ49" s="16">
        <v>2637</v>
      </c>
      <c r="DR49" s="16">
        <v>2637</v>
      </c>
      <c r="DS49" s="16">
        <v>4292</v>
      </c>
      <c r="DT49" s="16">
        <v>3589</v>
      </c>
      <c r="DU49" s="16">
        <v>727</v>
      </c>
      <c r="DV49" s="16">
        <v>22049</v>
      </c>
      <c r="DW49" s="16">
        <v>11182</v>
      </c>
      <c r="DX49" s="16">
        <v>8948</v>
      </c>
      <c r="DY49" s="16">
        <v>8947</v>
      </c>
      <c r="DZ49" s="16"/>
      <c r="EA49" s="16">
        <v>3647</v>
      </c>
      <c r="EB49" s="16">
        <v>41315</v>
      </c>
      <c r="EC49" s="16">
        <v>41315</v>
      </c>
      <c r="ED49" s="16">
        <v>6777</v>
      </c>
      <c r="EE49" s="16">
        <v>34004</v>
      </c>
      <c r="EF49" s="16">
        <v>469</v>
      </c>
      <c r="EG49" s="16">
        <v>24969</v>
      </c>
      <c r="EH49" s="16">
        <v>15539</v>
      </c>
      <c r="EI49" s="16">
        <v>9740</v>
      </c>
      <c r="EJ49" s="16">
        <v>6796</v>
      </c>
      <c r="EK49" s="16">
        <v>5433</v>
      </c>
      <c r="EL49" s="16">
        <v>3191</v>
      </c>
      <c r="EM49" s="16">
        <v>2254</v>
      </c>
      <c r="EN49" s="16">
        <v>1578</v>
      </c>
      <c r="EO49" s="16">
        <v>2940</v>
      </c>
      <c r="EP49" s="16">
        <v>1348</v>
      </c>
      <c r="EQ49" s="16">
        <v>1348</v>
      </c>
      <c r="ER49" s="16">
        <v>4636</v>
      </c>
      <c r="ES49" s="16">
        <v>2793</v>
      </c>
      <c r="ET49" s="16">
        <v>1881</v>
      </c>
      <c r="EU49" s="16">
        <v>1434</v>
      </c>
      <c r="EV49" s="16">
        <v>448</v>
      </c>
      <c r="EW49" s="16">
        <v>9433</v>
      </c>
      <c r="EX49" s="16">
        <v>2568</v>
      </c>
      <c r="EY49" s="16">
        <v>1517</v>
      </c>
      <c r="EZ49" s="16">
        <v>3151</v>
      </c>
      <c r="FA49" s="16">
        <v>4304</v>
      </c>
      <c r="FB49" s="16">
        <v>380</v>
      </c>
      <c r="FC49" s="16">
        <v>1459</v>
      </c>
      <c r="FD49" s="16">
        <v>2555</v>
      </c>
      <c r="FE49" s="16">
        <v>66309</v>
      </c>
      <c r="FF49" s="16">
        <v>23570</v>
      </c>
      <c r="FG49" s="16">
        <v>23570</v>
      </c>
      <c r="FH49" s="16">
        <v>24353</v>
      </c>
      <c r="FI49" s="16">
        <v>24353</v>
      </c>
      <c r="FJ49" s="16">
        <v>19723</v>
      </c>
      <c r="FK49" s="16">
        <v>12388</v>
      </c>
      <c r="FL49" s="16">
        <v>12388</v>
      </c>
      <c r="FM49" s="16">
        <v>7648</v>
      </c>
      <c r="FN49" s="16">
        <v>3013</v>
      </c>
      <c r="FO49" s="16">
        <v>4693</v>
      </c>
      <c r="FP49" s="16">
        <v>14188</v>
      </c>
      <c r="FQ49" s="16">
        <v>6928</v>
      </c>
      <c r="FR49" s="16">
        <v>3873</v>
      </c>
      <c r="FS49" s="16">
        <v>1537</v>
      </c>
      <c r="FT49" s="16">
        <v>476</v>
      </c>
      <c r="FU49" s="16">
        <v>1910</v>
      </c>
      <c r="FV49" s="16">
        <v>2993</v>
      </c>
      <c r="FW49" s="16">
        <v>6449</v>
      </c>
      <c r="FX49" s="16">
        <v>1283</v>
      </c>
      <c r="FY49" s="16">
        <v>527</v>
      </c>
      <c r="FZ49" s="16">
        <v>5059</v>
      </c>
      <c r="GA49" s="16">
        <v>923</v>
      </c>
      <c r="GB49" s="16">
        <v>923</v>
      </c>
      <c r="GD49">
        <v>307109</v>
      </c>
      <c r="GE49" s="18">
        <f t="shared" si="0"/>
        <v>-18966</v>
      </c>
    </row>
    <row r="50" spans="3:187" x14ac:dyDescent="0.25">
      <c r="C50" s="41" t="s">
        <v>1021</v>
      </c>
      <c r="D50" s="16">
        <v>329342</v>
      </c>
      <c r="E50" s="16">
        <v>2559</v>
      </c>
      <c r="F50" s="16">
        <v>2326</v>
      </c>
      <c r="G50" s="16">
        <v>102</v>
      </c>
      <c r="H50" s="16">
        <v>214</v>
      </c>
      <c r="I50" s="16">
        <v>91325</v>
      </c>
      <c r="J50" s="16">
        <v>68304</v>
      </c>
      <c r="K50" s="16">
        <v>11500</v>
      </c>
      <c r="L50" s="16">
        <v>1626</v>
      </c>
      <c r="M50" s="16">
        <v>10722</v>
      </c>
      <c r="N50" s="16"/>
      <c r="O50" s="16">
        <v>407</v>
      </c>
      <c r="P50" s="16">
        <v>273</v>
      </c>
      <c r="Q50" s="16">
        <v>47026</v>
      </c>
      <c r="R50" s="16">
        <v>6775</v>
      </c>
      <c r="S50" s="16">
        <v>5132</v>
      </c>
      <c r="T50" s="16">
        <v>879</v>
      </c>
      <c r="U50" s="16">
        <v>479</v>
      </c>
      <c r="V50" s="16">
        <v>24</v>
      </c>
      <c r="W50" s="16">
        <v>561</v>
      </c>
      <c r="X50" s="16">
        <v>507</v>
      </c>
      <c r="Y50" s="16">
        <v>810</v>
      </c>
      <c r="Z50" s="16">
        <v>1766</v>
      </c>
      <c r="AA50" s="16">
        <v>288</v>
      </c>
      <c r="AB50" s="16">
        <v>1015</v>
      </c>
      <c r="AC50" s="16">
        <v>725</v>
      </c>
      <c r="AD50" s="16">
        <v>342</v>
      </c>
      <c r="AE50" s="16">
        <v>496</v>
      </c>
      <c r="AF50" s="16">
        <v>3240</v>
      </c>
      <c r="AG50" s="16">
        <v>1832</v>
      </c>
      <c r="AH50" s="16">
        <v>1254</v>
      </c>
      <c r="AI50" s="16">
        <v>234</v>
      </c>
      <c r="AJ50" s="16">
        <v>3786</v>
      </c>
      <c r="AK50" s="16">
        <v>865</v>
      </c>
      <c r="AL50" s="16">
        <v>1112</v>
      </c>
      <c r="AM50" s="16">
        <v>1831</v>
      </c>
      <c r="AN50" s="16">
        <v>1162</v>
      </c>
      <c r="AO50" s="16">
        <v>1162</v>
      </c>
      <c r="AP50" s="16">
        <v>2732</v>
      </c>
      <c r="AQ50" s="16">
        <v>2732</v>
      </c>
      <c r="AR50" s="16">
        <v>192</v>
      </c>
      <c r="AS50" s="16">
        <v>732</v>
      </c>
      <c r="AT50" s="16">
        <v>317</v>
      </c>
      <c r="AU50" s="16">
        <v>312</v>
      </c>
      <c r="AV50" s="16">
        <v>704</v>
      </c>
      <c r="AW50" s="16">
        <v>717</v>
      </c>
      <c r="AX50" s="16">
        <v>2651</v>
      </c>
      <c r="AY50" s="16">
        <v>2651</v>
      </c>
      <c r="AZ50" s="16">
        <v>3881</v>
      </c>
      <c r="BA50" s="16">
        <v>2596</v>
      </c>
      <c r="BB50" s="16">
        <v>1357</v>
      </c>
      <c r="BC50" s="16">
        <v>668</v>
      </c>
      <c r="BD50" s="16">
        <v>677</v>
      </c>
      <c r="BE50" s="16">
        <v>5744</v>
      </c>
      <c r="BF50" s="16">
        <v>1634</v>
      </c>
      <c r="BG50" s="16">
        <v>1071</v>
      </c>
      <c r="BH50" s="16">
        <v>713</v>
      </c>
      <c r="BI50" s="16">
        <v>4111</v>
      </c>
      <c r="BJ50" s="16">
        <v>3804</v>
      </c>
      <c r="BK50" s="16">
        <v>337</v>
      </c>
      <c r="BL50" s="16">
        <v>3759</v>
      </c>
      <c r="BM50" s="16">
        <v>3759</v>
      </c>
      <c r="BN50" s="16">
        <v>1665</v>
      </c>
      <c r="BO50" s="16">
        <v>1665</v>
      </c>
      <c r="BP50" s="16">
        <v>4244</v>
      </c>
      <c r="BQ50" s="16">
        <v>4244</v>
      </c>
      <c r="BR50" s="16">
        <v>4511</v>
      </c>
      <c r="BS50" s="16">
        <v>3454</v>
      </c>
      <c r="BT50" s="16">
        <v>1673</v>
      </c>
      <c r="BU50" s="16">
        <v>380</v>
      </c>
      <c r="BV50" s="16">
        <v>1366</v>
      </c>
      <c r="BW50" s="16">
        <v>35</v>
      </c>
      <c r="BX50" s="16">
        <v>4174</v>
      </c>
      <c r="BY50" s="16">
        <v>2332</v>
      </c>
      <c r="BZ50" s="16">
        <v>1089</v>
      </c>
      <c r="CA50" s="16">
        <v>1276</v>
      </c>
      <c r="CB50" s="16">
        <v>1876</v>
      </c>
      <c r="CC50" s="16">
        <v>73</v>
      </c>
      <c r="CD50" s="16">
        <v>372</v>
      </c>
      <c r="CE50" s="16">
        <v>1708</v>
      </c>
      <c r="CF50" s="16">
        <v>5934</v>
      </c>
      <c r="CG50" s="16">
        <v>5934</v>
      </c>
      <c r="CH50" s="16">
        <v>4352</v>
      </c>
      <c r="CI50" s="16">
        <v>1610</v>
      </c>
      <c r="CJ50" s="16">
        <v>4429</v>
      </c>
      <c r="CK50" s="16">
        <v>2226</v>
      </c>
      <c r="CL50" s="16">
        <v>2451</v>
      </c>
      <c r="CM50" s="16">
        <v>1166</v>
      </c>
      <c r="CN50" s="16">
        <v>1267</v>
      </c>
      <c r="CO50" s="16">
        <v>67</v>
      </c>
      <c r="CP50" s="16">
        <v>22978</v>
      </c>
      <c r="CQ50" s="16">
        <v>8019</v>
      </c>
      <c r="CR50" s="16">
        <v>4411</v>
      </c>
      <c r="CS50" s="16">
        <v>10547</v>
      </c>
      <c r="CT50" s="16">
        <v>237046</v>
      </c>
      <c r="CU50" s="16">
        <v>60624</v>
      </c>
      <c r="CV50" s="16">
        <v>35539</v>
      </c>
      <c r="CW50" s="16">
        <v>4744</v>
      </c>
      <c r="CX50" s="16">
        <v>16429</v>
      </c>
      <c r="CY50" s="16">
        <v>15112</v>
      </c>
      <c r="CZ50" s="16">
        <v>15533</v>
      </c>
      <c r="DA50" s="16">
        <v>6594</v>
      </c>
      <c r="DB50" s="16">
        <v>879</v>
      </c>
      <c r="DC50" s="16">
        <v>5768</v>
      </c>
      <c r="DD50" s="16">
        <v>2325</v>
      </c>
      <c r="DE50" s="16">
        <v>753</v>
      </c>
      <c r="DF50" s="16">
        <v>4121</v>
      </c>
      <c r="DG50" s="16">
        <v>2296</v>
      </c>
      <c r="DH50" s="16">
        <v>9649</v>
      </c>
      <c r="DI50" s="16">
        <v>2382</v>
      </c>
      <c r="DJ50" s="16">
        <v>7300</v>
      </c>
      <c r="DK50" s="16">
        <v>11977</v>
      </c>
      <c r="DL50" s="16">
        <v>5491</v>
      </c>
      <c r="DM50" s="16">
        <v>4183</v>
      </c>
      <c r="DN50" s="16">
        <v>2148</v>
      </c>
      <c r="DO50" s="16">
        <v>1424</v>
      </c>
      <c r="DP50" s="16">
        <v>750</v>
      </c>
      <c r="DQ50" s="16">
        <v>2849</v>
      </c>
      <c r="DR50" s="16">
        <v>2849</v>
      </c>
      <c r="DS50" s="16">
        <v>4704</v>
      </c>
      <c r="DT50" s="16">
        <v>3933</v>
      </c>
      <c r="DU50" s="16">
        <v>795</v>
      </c>
      <c r="DV50" s="16">
        <v>21385</v>
      </c>
      <c r="DW50" s="16">
        <v>11020</v>
      </c>
      <c r="DX50" s="16">
        <v>8603</v>
      </c>
      <c r="DY50" s="16">
        <v>8603</v>
      </c>
      <c r="DZ50" s="16"/>
      <c r="EA50" s="16">
        <v>3292</v>
      </c>
      <c r="EB50" s="16">
        <v>41484</v>
      </c>
      <c r="EC50" s="16">
        <v>41484</v>
      </c>
      <c r="ED50" s="16">
        <v>6757</v>
      </c>
      <c r="EE50" s="16">
        <v>34199</v>
      </c>
      <c r="EF50" s="16">
        <v>470</v>
      </c>
      <c r="EG50" s="16">
        <v>25685</v>
      </c>
      <c r="EH50" s="16">
        <v>15820</v>
      </c>
      <c r="EI50" s="16">
        <v>9930</v>
      </c>
      <c r="EJ50" s="16">
        <v>6832</v>
      </c>
      <c r="EK50" s="16">
        <v>5547</v>
      </c>
      <c r="EL50" s="16">
        <v>3218</v>
      </c>
      <c r="EM50" s="16">
        <v>2338</v>
      </c>
      <c r="EN50" s="16">
        <v>1542</v>
      </c>
      <c r="EO50" s="16">
        <v>3094</v>
      </c>
      <c r="EP50" s="16">
        <v>1346</v>
      </c>
      <c r="EQ50" s="16">
        <v>1346</v>
      </c>
      <c r="ER50" s="16">
        <v>4759</v>
      </c>
      <c r="ES50" s="16">
        <v>2808</v>
      </c>
      <c r="ET50" s="16">
        <v>1986</v>
      </c>
      <c r="EU50" s="16">
        <v>1523</v>
      </c>
      <c r="EV50" s="16">
        <v>461</v>
      </c>
      <c r="EW50" s="16">
        <v>9853</v>
      </c>
      <c r="EX50" s="16">
        <v>2558</v>
      </c>
      <c r="EY50" s="16">
        <v>1590</v>
      </c>
      <c r="EZ50" s="16">
        <v>3344</v>
      </c>
      <c r="FA50" s="16">
        <v>4638</v>
      </c>
      <c r="FB50" s="16">
        <v>402</v>
      </c>
      <c r="FC50" s="16">
        <v>1498</v>
      </c>
      <c r="FD50" s="16">
        <v>2831</v>
      </c>
      <c r="FE50" s="16">
        <v>66812</v>
      </c>
      <c r="FF50" s="16">
        <v>23604</v>
      </c>
      <c r="FG50" s="16">
        <v>23604</v>
      </c>
      <c r="FH50" s="16">
        <v>24476</v>
      </c>
      <c r="FI50" s="16">
        <v>24476</v>
      </c>
      <c r="FJ50" s="16">
        <v>20029</v>
      </c>
      <c r="FK50" s="16">
        <v>12578</v>
      </c>
      <c r="FL50" s="16">
        <v>12578</v>
      </c>
      <c r="FM50" s="16">
        <v>7768</v>
      </c>
      <c r="FN50" s="16">
        <v>3059</v>
      </c>
      <c r="FO50" s="16">
        <v>4767</v>
      </c>
      <c r="FP50" s="16">
        <v>14134</v>
      </c>
      <c r="FQ50" s="16">
        <v>6651</v>
      </c>
      <c r="FR50" s="16">
        <v>3600</v>
      </c>
      <c r="FS50" s="16">
        <v>1327</v>
      </c>
      <c r="FT50" s="16">
        <v>476</v>
      </c>
      <c r="FU50" s="16">
        <v>1934</v>
      </c>
      <c r="FV50" s="16">
        <v>3066</v>
      </c>
      <c r="FW50" s="16">
        <v>6649</v>
      </c>
      <c r="FX50" s="16">
        <v>1407</v>
      </c>
      <c r="FY50" s="16">
        <v>561</v>
      </c>
      <c r="FZ50" s="16">
        <v>5044</v>
      </c>
      <c r="GA50" s="16">
        <v>915</v>
      </c>
      <c r="GB50" s="16">
        <v>915</v>
      </c>
      <c r="GD50">
        <v>310298</v>
      </c>
      <c r="GE50" s="18">
        <f t="shared" si="0"/>
        <v>-19044</v>
      </c>
    </row>
    <row r="51" spans="3:187" x14ac:dyDescent="0.25">
      <c r="C51" s="41" t="s">
        <v>1022</v>
      </c>
      <c r="D51" s="16">
        <v>330975</v>
      </c>
      <c r="E51" s="16">
        <v>2692</v>
      </c>
      <c r="F51" s="16">
        <v>2459</v>
      </c>
      <c r="G51" s="16">
        <v>102</v>
      </c>
      <c r="H51" s="16">
        <v>204</v>
      </c>
      <c r="I51" s="16">
        <v>91377</v>
      </c>
      <c r="J51" s="16">
        <v>68280</v>
      </c>
      <c r="K51" s="16">
        <v>11821</v>
      </c>
      <c r="L51" s="16">
        <v>1509</v>
      </c>
      <c r="M51" s="16">
        <v>11068</v>
      </c>
      <c r="N51" s="16"/>
      <c r="O51" s="16">
        <v>444</v>
      </c>
      <c r="P51" s="16">
        <v>267</v>
      </c>
      <c r="Q51" s="16">
        <v>46955</v>
      </c>
      <c r="R51" s="16">
        <v>6792</v>
      </c>
      <c r="S51" s="16">
        <v>5085</v>
      </c>
      <c r="T51" s="16">
        <v>871</v>
      </c>
      <c r="U51" s="16">
        <v>456</v>
      </c>
      <c r="V51" s="16">
        <v>24</v>
      </c>
      <c r="W51" s="16">
        <v>572</v>
      </c>
      <c r="X51" s="16">
        <v>507</v>
      </c>
      <c r="Y51" s="16">
        <v>808</v>
      </c>
      <c r="Z51" s="16">
        <v>1740</v>
      </c>
      <c r="AA51" s="16">
        <v>296</v>
      </c>
      <c r="AB51" s="16">
        <v>1119</v>
      </c>
      <c r="AC51" s="16">
        <v>799</v>
      </c>
      <c r="AD51" s="16">
        <v>376</v>
      </c>
      <c r="AE51" s="16">
        <v>458</v>
      </c>
      <c r="AF51" s="16">
        <v>3218</v>
      </c>
      <c r="AG51" s="16">
        <v>1814</v>
      </c>
      <c r="AH51" s="16">
        <v>1244</v>
      </c>
      <c r="AI51" s="16">
        <v>237</v>
      </c>
      <c r="AJ51" s="16">
        <v>3825</v>
      </c>
      <c r="AK51" s="16">
        <v>860</v>
      </c>
      <c r="AL51" s="16">
        <v>1137</v>
      </c>
      <c r="AM51" s="16">
        <v>1847</v>
      </c>
      <c r="AN51" s="16">
        <v>1152</v>
      </c>
      <c r="AO51" s="16">
        <v>1152</v>
      </c>
      <c r="AP51" s="16">
        <v>2805</v>
      </c>
      <c r="AQ51" s="16">
        <v>2805</v>
      </c>
      <c r="AR51" s="16">
        <v>196</v>
      </c>
      <c r="AS51" s="16">
        <v>765</v>
      </c>
      <c r="AT51" s="16">
        <v>322</v>
      </c>
      <c r="AU51" s="16">
        <v>315</v>
      </c>
      <c r="AV51" s="16">
        <v>638</v>
      </c>
      <c r="AW51" s="16">
        <v>804</v>
      </c>
      <c r="AX51" s="16">
        <v>2559</v>
      </c>
      <c r="AY51" s="16">
        <v>2559</v>
      </c>
      <c r="AZ51" s="16">
        <v>3858</v>
      </c>
      <c r="BA51" s="16">
        <v>2575</v>
      </c>
      <c r="BB51" s="16">
        <v>1354</v>
      </c>
      <c r="BC51" s="16">
        <v>668</v>
      </c>
      <c r="BD51" s="16">
        <v>674</v>
      </c>
      <c r="BE51" s="16">
        <v>5529</v>
      </c>
      <c r="BF51" s="16">
        <v>1600</v>
      </c>
      <c r="BG51" s="16">
        <v>1071</v>
      </c>
      <c r="BH51" s="16">
        <v>687</v>
      </c>
      <c r="BI51" s="16">
        <v>3928</v>
      </c>
      <c r="BJ51" s="16">
        <v>3634</v>
      </c>
      <c r="BK51" s="16">
        <v>325</v>
      </c>
      <c r="BL51" s="16">
        <v>3933</v>
      </c>
      <c r="BM51" s="16">
        <v>3933</v>
      </c>
      <c r="BN51" s="16">
        <v>1737</v>
      </c>
      <c r="BO51" s="16">
        <v>1737</v>
      </c>
      <c r="BP51" s="16">
        <v>4105</v>
      </c>
      <c r="BQ51" s="16">
        <v>4105</v>
      </c>
      <c r="BR51" s="16">
        <v>4394</v>
      </c>
      <c r="BS51" s="16">
        <v>3382</v>
      </c>
      <c r="BT51" s="16">
        <v>1618</v>
      </c>
      <c r="BU51" s="16">
        <v>365</v>
      </c>
      <c r="BV51" s="16">
        <v>1307</v>
      </c>
      <c r="BW51" s="16">
        <v>42</v>
      </c>
      <c r="BX51" s="16">
        <v>4318</v>
      </c>
      <c r="BY51" s="16">
        <v>2361</v>
      </c>
      <c r="BZ51" s="16">
        <v>1111</v>
      </c>
      <c r="CA51" s="16">
        <v>1278</v>
      </c>
      <c r="CB51" s="16">
        <v>1994</v>
      </c>
      <c r="CC51" s="16">
        <v>80</v>
      </c>
      <c r="CD51" s="16">
        <v>392</v>
      </c>
      <c r="CE51" s="16">
        <v>1815</v>
      </c>
      <c r="CF51" s="16">
        <v>5940</v>
      </c>
      <c r="CG51" s="16">
        <v>5940</v>
      </c>
      <c r="CH51" s="16">
        <v>4334</v>
      </c>
      <c r="CI51" s="16">
        <v>1638</v>
      </c>
      <c r="CJ51" s="16">
        <v>4351</v>
      </c>
      <c r="CK51" s="16">
        <v>2223</v>
      </c>
      <c r="CL51" s="16">
        <v>2383</v>
      </c>
      <c r="CM51" s="16">
        <v>1123</v>
      </c>
      <c r="CN51" s="16">
        <v>1241</v>
      </c>
      <c r="CO51" s="16">
        <v>66</v>
      </c>
      <c r="CP51" s="16">
        <v>23065</v>
      </c>
      <c r="CQ51" s="16">
        <v>8050</v>
      </c>
      <c r="CR51" s="16">
        <v>4426</v>
      </c>
      <c r="CS51" s="16">
        <v>10587</v>
      </c>
      <c r="CT51" s="16">
        <v>238419</v>
      </c>
      <c r="CU51" s="16">
        <v>60573</v>
      </c>
      <c r="CV51" s="16">
        <v>35199</v>
      </c>
      <c r="CW51" s="16">
        <v>4803</v>
      </c>
      <c r="CX51" s="16">
        <v>15847</v>
      </c>
      <c r="CY51" s="16">
        <v>15205</v>
      </c>
      <c r="CZ51" s="16">
        <v>15805</v>
      </c>
      <c r="DA51" s="16">
        <v>6724</v>
      </c>
      <c r="DB51" s="16">
        <v>881</v>
      </c>
      <c r="DC51" s="16">
        <v>5896</v>
      </c>
      <c r="DD51" s="16">
        <v>2324</v>
      </c>
      <c r="DE51" s="16">
        <v>776</v>
      </c>
      <c r="DF51" s="16">
        <v>4125</v>
      </c>
      <c r="DG51" s="16">
        <v>2370</v>
      </c>
      <c r="DH51" s="16">
        <v>9747</v>
      </c>
      <c r="DI51" s="16">
        <v>2404</v>
      </c>
      <c r="DJ51" s="16">
        <v>7375</v>
      </c>
      <c r="DK51" s="16">
        <v>12155</v>
      </c>
      <c r="DL51" s="16">
        <v>5201</v>
      </c>
      <c r="DM51" s="16">
        <v>4056</v>
      </c>
      <c r="DN51" s="16">
        <v>1979</v>
      </c>
      <c r="DO51" s="16">
        <v>1262</v>
      </c>
      <c r="DP51" s="16">
        <v>732</v>
      </c>
      <c r="DQ51" s="16">
        <v>3073</v>
      </c>
      <c r="DR51" s="16">
        <v>3073</v>
      </c>
      <c r="DS51" s="16">
        <v>4753</v>
      </c>
      <c r="DT51" s="16">
        <v>3968</v>
      </c>
      <c r="DU51" s="16">
        <v>807</v>
      </c>
      <c r="DV51" s="16">
        <v>21664</v>
      </c>
      <c r="DW51" s="16">
        <v>11178</v>
      </c>
      <c r="DX51" s="16">
        <v>8745</v>
      </c>
      <c r="DY51" s="16">
        <v>8743</v>
      </c>
      <c r="DZ51" s="16"/>
      <c r="EA51" s="16">
        <v>3347</v>
      </c>
      <c r="EB51" s="16">
        <v>42259</v>
      </c>
      <c r="EC51" s="16">
        <v>42259</v>
      </c>
      <c r="ED51" s="16">
        <v>7086</v>
      </c>
      <c r="EE51" s="16">
        <v>34619</v>
      </c>
      <c r="EF51" s="16">
        <v>467</v>
      </c>
      <c r="EG51" s="16">
        <v>25626</v>
      </c>
      <c r="EH51" s="16">
        <v>15669</v>
      </c>
      <c r="EI51" s="16">
        <v>9827</v>
      </c>
      <c r="EJ51" s="16">
        <v>6819</v>
      </c>
      <c r="EK51" s="16">
        <v>5473</v>
      </c>
      <c r="EL51" s="16">
        <v>3197</v>
      </c>
      <c r="EM51" s="16">
        <v>2287</v>
      </c>
      <c r="EN51" s="16">
        <v>1577</v>
      </c>
      <c r="EO51" s="16">
        <v>3001</v>
      </c>
      <c r="EP51" s="16">
        <v>1220</v>
      </c>
      <c r="EQ51" s="16">
        <v>1220</v>
      </c>
      <c r="ER51" s="16">
        <v>4918</v>
      </c>
      <c r="ES51" s="16">
        <v>2844</v>
      </c>
      <c r="ET51" s="16">
        <v>2105</v>
      </c>
      <c r="EU51" s="16">
        <v>1635</v>
      </c>
      <c r="EV51" s="16">
        <v>464</v>
      </c>
      <c r="EW51" s="16">
        <v>9932</v>
      </c>
      <c r="EX51" s="16">
        <v>2595</v>
      </c>
      <c r="EY51" s="16">
        <v>1562</v>
      </c>
      <c r="EZ51" s="16">
        <v>3202</v>
      </c>
      <c r="FA51" s="16">
        <v>4801</v>
      </c>
      <c r="FB51" s="16">
        <v>377</v>
      </c>
      <c r="FC51" s="16">
        <v>1523</v>
      </c>
      <c r="FD51" s="16">
        <v>3008</v>
      </c>
      <c r="FE51" s="16">
        <v>67297</v>
      </c>
      <c r="FF51" s="16">
        <v>23584</v>
      </c>
      <c r="FG51" s="16">
        <v>23584</v>
      </c>
      <c r="FH51" s="16">
        <v>24838</v>
      </c>
      <c r="FI51" s="16">
        <v>24838</v>
      </c>
      <c r="FJ51" s="16">
        <v>20188</v>
      </c>
      <c r="FK51" s="16">
        <v>12673</v>
      </c>
      <c r="FL51" s="16">
        <v>12673</v>
      </c>
      <c r="FM51" s="16">
        <v>7840</v>
      </c>
      <c r="FN51" s="16">
        <v>3090</v>
      </c>
      <c r="FO51" s="16">
        <v>4809</v>
      </c>
      <c r="FP51" s="16">
        <v>13670</v>
      </c>
      <c r="FQ51" s="16">
        <v>6445</v>
      </c>
      <c r="FR51" s="16">
        <v>3490</v>
      </c>
      <c r="FS51" s="16">
        <v>1280</v>
      </c>
      <c r="FT51" s="16">
        <v>473</v>
      </c>
      <c r="FU51" s="16">
        <v>1871</v>
      </c>
      <c r="FV51" s="16">
        <v>2967</v>
      </c>
      <c r="FW51" s="16">
        <v>6448</v>
      </c>
      <c r="FX51" s="16">
        <v>1450</v>
      </c>
      <c r="FY51" s="16">
        <v>468</v>
      </c>
      <c r="FZ51" s="16">
        <v>4869</v>
      </c>
      <c r="GA51" s="16">
        <v>858</v>
      </c>
      <c r="GB51" s="16">
        <v>858</v>
      </c>
      <c r="GD51">
        <v>311628</v>
      </c>
      <c r="GE51" s="18">
        <f t="shared" si="0"/>
        <v>-19347</v>
      </c>
    </row>
    <row r="52" spans="3:187" x14ac:dyDescent="0.25">
      <c r="C52" s="41" t="s">
        <v>1023</v>
      </c>
      <c r="D52" s="16">
        <v>331249</v>
      </c>
      <c r="E52" s="16">
        <v>2718</v>
      </c>
      <c r="F52" s="16">
        <v>2490</v>
      </c>
      <c r="G52" s="16">
        <v>99</v>
      </c>
      <c r="H52" s="16">
        <v>193</v>
      </c>
      <c r="I52" s="16">
        <v>91665</v>
      </c>
      <c r="J52" s="16">
        <v>68547</v>
      </c>
      <c r="K52" s="16">
        <v>11921</v>
      </c>
      <c r="L52" s="16">
        <v>1513</v>
      </c>
      <c r="M52" s="16">
        <v>11297</v>
      </c>
      <c r="N52" s="16"/>
      <c r="O52" s="16">
        <v>429</v>
      </c>
      <c r="P52" s="16">
        <v>255</v>
      </c>
      <c r="Q52" s="16">
        <v>47041</v>
      </c>
      <c r="R52" s="16">
        <v>6779</v>
      </c>
      <c r="S52" s="16">
        <v>5078</v>
      </c>
      <c r="T52" s="16">
        <v>845</v>
      </c>
      <c r="U52" s="16">
        <v>455</v>
      </c>
      <c r="V52" s="16">
        <v>23</v>
      </c>
      <c r="W52" s="16">
        <v>585</v>
      </c>
      <c r="X52" s="16">
        <v>499</v>
      </c>
      <c r="Y52" s="16">
        <v>805</v>
      </c>
      <c r="Z52" s="16">
        <v>1755</v>
      </c>
      <c r="AA52" s="16">
        <v>295</v>
      </c>
      <c r="AB52" s="16">
        <v>1127</v>
      </c>
      <c r="AC52" s="16">
        <v>801</v>
      </c>
      <c r="AD52" s="16">
        <v>382</v>
      </c>
      <c r="AE52" s="16">
        <v>445</v>
      </c>
      <c r="AF52" s="16">
        <v>3140</v>
      </c>
      <c r="AG52" s="16">
        <v>1809</v>
      </c>
      <c r="AH52" s="16">
        <v>1192</v>
      </c>
      <c r="AI52" s="16">
        <v>227</v>
      </c>
      <c r="AJ52" s="16">
        <v>3900</v>
      </c>
      <c r="AK52" s="16">
        <v>903</v>
      </c>
      <c r="AL52" s="16">
        <v>1147</v>
      </c>
      <c r="AM52" s="16">
        <v>1873</v>
      </c>
      <c r="AN52" s="16">
        <v>1115</v>
      </c>
      <c r="AO52" s="16">
        <v>1115</v>
      </c>
      <c r="AP52" s="16">
        <v>2834</v>
      </c>
      <c r="AQ52" s="16">
        <v>2834</v>
      </c>
      <c r="AR52" s="16">
        <v>197</v>
      </c>
      <c r="AS52" s="16">
        <v>766</v>
      </c>
      <c r="AT52" s="16">
        <v>322</v>
      </c>
      <c r="AU52" s="16">
        <v>319</v>
      </c>
      <c r="AV52" s="16">
        <v>673</v>
      </c>
      <c r="AW52" s="16">
        <v>809</v>
      </c>
      <c r="AX52" s="16">
        <v>2711</v>
      </c>
      <c r="AY52" s="16">
        <v>2711</v>
      </c>
      <c r="AZ52" s="16">
        <v>3889</v>
      </c>
      <c r="BA52" s="16">
        <v>2574</v>
      </c>
      <c r="BB52" s="16">
        <v>1383</v>
      </c>
      <c r="BC52" s="16">
        <v>668</v>
      </c>
      <c r="BD52" s="16">
        <v>710</v>
      </c>
      <c r="BE52" s="16">
        <v>5569</v>
      </c>
      <c r="BF52" s="16">
        <v>1598</v>
      </c>
      <c r="BG52" s="16">
        <v>1094</v>
      </c>
      <c r="BH52" s="16">
        <v>671</v>
      </c>
      <c r="BI52" s="16">
        <v>3969</v>
      </c>
      <c r="BJ52" s="16">
        <v>3688</v>
      </c>
      <c r="BK52" s="16">
        <v>298</v>
      </c>
      <c r="BL52" s="16">
        <v>3983</v>
      </c>
      <c r="BM52" s="16">
        <v>3983</v>
      </c>
      <c r="BN52" s="16">
        <v>1709</v>
      </c>
      <c r="BO52" s="16">
        <v>1709</v>
      </c>
      <c r="BP52" s="16">
        <v>4080</v>
      </c>
      <c r="BQ52" s="16">
        <v>4080</v>
      </c>
      <c r="BR52" s="16">
        <v>4304</v>
      </c>
      <c r="BS52" s="16">
        <v>3357</v>
      </c>
      <c r="BT52" s="16">
        <v>1559</v>
      </c>
      <c r="BU52" s="16">
        <v>265</v>
      </c>
      <c r="BV52" s="16">
        <v>1335</v>
      </c>
      <c r="BW52" s="16">
        <v>37</v>
      </c>
      <c r="BX52" s="16">
        <v>4301</v>
      </c>
      <c r="BY52" s="16">
        <v>2406</v>
      </c>
      <c r="BZ52" s="16">
        <v>1124</v>
      </c>
      <c r="CA52" s="16">
        <v>1316</v>
      </c>
      <c r="CB52" s="16">
        <v>1930</v>
      </c>
      <c r="CC52" s="16">
        <v>60</v>
      </c>
      <c r="CD52" s="16">
        <v>374</v>
      </c>
      <c r="CE52" s="16">
        <v>1812</v>
      </c>
      <c r="CF52" s="16">
        <v>5959</v>
      </c>
      <c r="CG52" s="16">
        <v>5959</v>
      </c>
      <c r="CH52" s="16">
        <v>4374</v>
      </c>
      <c r="CI52" s="16">
        <v>1612</v>
      </c>
      <c r="CJ52" s="16">
        <v>4453</v>
      </c>
      <c r="CK52" s="16">
        <v>2242</v>
      </c>
      <c r="CL52" s="16">
        <v>2460</v>
      </c>
      <c r="CM52" s="16">
        <v>1165</v>
      </c>
      <c r="CN52" s="16">
        <v>1269</v>
      </c>
      <c r="CO52" s="16">
        <v>71</v>
      </c>
      <c r="CP52" s="16">
        <v>23071</v>
      </c>
      <c r="CQ52" s="16">
        <v>8051</v>
      </c>
      <c r="CR52" s="16">
        <v>4429</v>
      </c>
      <c r="CS52" s="16">
        <v>10589</v>
      </c>
      <c r="CT52" s="16">
        <v>238390</v>
      </c>
      <c r="CU52" s="16">
        <v>60216</v>
      </c>
      <c r="CV52" s="16">
        <v>34547</v>
      </c>
      <c r="CW52" s="16">
        <v>4885</v>
      </c>
      <c r="CX52" s="16">
        <v>14725</v>
      </c>
      <c r="CY52" s="16">
        <v>15412</v>
      </c>
      <c r="CZ52" s="16">
        <v>16079</v>
      </c>
      <c r="DA52" s="16">
        <v>6635</v>
      </c>
      <c r="DB52" s="16">
        <v>850</v>
      </c>
      <c r="DC52" s="16">
        <v>5834</v>
      </c>
      <c r="DD52" s="16">
        <v>2352</v>
      </c>
      <c r="DE52" s="16">
        <v>762</v>
      </c>
      <c r="DF52" s="16">
        <v>4210</v>
      </c>
      <c r="DG52" s="16">
        <v>2641</v>
      </c>
      <c r="DH52" s="16">
        <v>9884</v>
      </c>
      <c r="DI52" s="16">
        <v>2450</v>
      </c>
      <c r="DJ52" s="16">
        <v>7469</v>
      </c>
      <c r="DK52" s="16">
        <v>12482</v>
      </c>
      <c r="DL52" s="16">
        <v>5007</v>
      </c>
      <c r="DM52" s="16">
        <v>4025</v>
      </c>
      <c r="DN52" s="16">
        <v>1836</v>
      </c>
      <c r="DO52" s="16">
        <v>1162</v>
      </c>
      <c r="DP52" s="16">
        <v>688</v>
      </c>
      <c r="DQ52" s="16">
        <v>3397</v>
      </c>
      <c r="DR52" s="16">
        <v>3397</v>
      </c>
      <c r="DS52" s="16">
        <v>4724</v>
      </c>
      <c r="DT52" s="16">
        <v>3913</v>
      </c>
      <c r="DU52" s="16">
        <v>823</v>
      </c>
      <c r="DV52" s="16">
        <v>21446</v>
      </c>
      <c r="DW52" s="16">
        <v>11205</v>
      </c>
      <c r="DX52" s="16">
        <v>8654</v>
      </c>
      <c r="DY52" s="16">
        <v>8654</v>
      </c>
      <c r="DZ52" s="16"/>
      <c r="EA52" s="16">
        <v>3148</v>
      </c>
      <c r="EB52" s="16">
        <v>42159</v>
      </c>
      <c r="EC52" s="16">
        <v>42159</v>
      </c>
      <c r="ED52" s="16">
        <v>6974</v>
      </c>
      <c r="EE52" s="16">
        <v>34657</v>
      </c>
      <c r="EF52" s="16">
        <v>457</v>
      </c>
      <c r="EG52" s="16">
        <v>25780</v>
      </c>
      <c r="EH52" s="16">
        <v>15631</v>
      </c>
      <c r="EI52" s="16">
        <v>9809</v>
      </c>
      <c r="EJ52" s="16">
        <v>6878</v>
      </c>
      <c r="EK52" s="16">
        <v>5499</v>
      </c>
      <c r="EL52" s="16">
        <v>3179</v>
      </c>
      <c r="EM52" s="16">
        <v>2326</v>
      </c>
      <c r="EN52" s="16">
        <v>1603</v>
      </c>
      <c r="EO52" s="16">
        <v>2921</v>
      </c>
      <c r="EP52" s="16">
        <v>1186</v>
      </c>
      <c r="EQ52" s="16">
        <v>1186</v>
      </c>
      <c r="ER52" s="16">
        <v>4950</v>
      </c>
      <c r="ES52" s="16">
        <v>2931</v>
      </c>
      <c r="ET52" s="16">
        <v>2052</v>
      </c>
      <c r="EU52" s="16">
        <v>1591</v>
      </c>
      <c r="EV52" s="16">
        <v>456</v>
      </c>
      <c r="EW52" s="16">
        <v>10110</v>
      </c>
      <c r="EX52" s="16">
        <v>2761</v>
      </c>
      <c r="EY52" s="16">
        <v>1593</v>
      </c>
      <c r="EZ52" s="16">
        <v>3248</v>
      </c>
      <c r="FA52" s="16">
        <v>4715</v>
      </c>
      <c r="FB52" s="16">
        <v>392</v>
      </c>
      <c r="FC52" s="16">
        <v>1468</v>
      </c>
      <c r="FD52" s="16">
        <v>2945</v>
      </c>
      <c r="FE52" s="16">
        <v>66910</v>
      </c>
      <c r="FF52" s="16">
        <v>23553</v>
      </c>
      <c r="FG52" s="16">
        <v>23553</v>
      </c>
      <c r="FH52" s="16">
        <v>24604</v>
      </c>
      <c r="FI52" s="16">
        <v>24604</v>
      </c>
      <c r="FJ52" s="16">
        <v>20054</v>
      </c>
      <c r="FK52" s="16">
        <v>12603</v>
      </c>
      <c r="FL52" s="16">
        <v>12603</v>
      </c>
      <c r="FM52" s="16">
        <v>7767</v>
      </c>
      <c r="FN52" s="16">
        <v>3060</v>
      </c>
      <c r="FO52" s="16">
        <v>4764</v>
      </c>
      <c r="FP52" s="16">
        <v>13932</v>
      </c>
      <c r="FQ52" s="16">
        <v>6248</v>
      </c>
      <c r="FR52" s="16">
        <v>3362</v>
      </c>
      <c r="FS52" s="16">
        <v>1249</v>
      </c>
      <c r="FT52" s="16">
        <v>466</v>
      </c>
      <c r="FU52" s="16">
        <v>1759</v>
      </c>
      <c r="FV52" s="16">
        <v>2910</v>
      </c>
      <c r="FW52" s="16">
        <v>6724</v>
      </c>
      <c r="FX52" s="16">
        <v>1583</v>
      </c>
      <c r="FY52" s="16">
        <v>511</v>
      </c>
      <c r="FZ52" s="16">
        <v>4921</v>
      </c>
      <c r="GA52" s="16">
        <v>974</v>
      </c>
      <c r="GB52" s="16">
        <v>974</v>
      </c>
      <c r="GD52">
        <v>312416</v>
      </c>
      <c r="GE52" s="18">
        <f t="shared" si="0"/>
        <v>-18833</v>
      </c>
    </row>
    <row r="53" spans="3:187" x14ac:dyDescent="0.25">
      <c r="C53" s="41" t="s">
        <v>1024</v>
      </c>
      <c r="D53" s="16">
        <v>336156</v>
      </c>
      <c r="E53" s="16">
        <v>2740</v>
      </c>
      <c r="F53" s="16">
        <v>2512</v>
      </c>
      <c r="G53" s="16">
        <v>99</v>
      </c>
      <c r="H53" s="16">
        <v>190</v>
      </c>
      <c r="I53" s="16">
        <v>93559</v>
      </c>
      <c r="J53" s="16">
        <v>70033</v>
      </c>
      <c r="K53" s="16">
        <v>12422</v>
      </c>
      <c r="L53" s="16">
        <v>1508</v>
      </c>
      <c r="M53" s="16">
        <v>11852</v>
      </c>
      <c r="N53" s="16"/>
      <c r="O53" s="16">
        <v>452</v>
      </c>
      <c r="P53" s="16">
        <v>253</v>
      </c>
      <c r="Q53" s="16">
        <v>48004</v>
      </c>
      <c r="R53" s="16">
        <v>6810</v>
      </c>
      <c r="S53" s="16">
        <v>5081</v>
      </c>
      <c r="T53" s="16">
        <v>833</v>
      </c>
      <c r="U53" s="16">
        <v>462</v>
      </c>
      <c r="V53" s="16">
        <v>24</v>
      </c>
      <c r="W53" s="16">
        <v>599</v>
      </c>
      <c r="X53" s="16">
        <v>501</v>
      </c>
      <c r="Y53" s="16">
        <v>810</v>
      </c>
      <c r="Z53" s="16">
        <v>1747</v>
      </c>
      <c r="AA53" s="16">
        <v>289</v>
      </c>
      <c r="AB53" s="16">
        <v>1164</v>
      </c>
      <c r="AC53" s="16">
        <v>823</v>
      </c>
      <c r="AD53" s="16">
        <v>400</v>
      </c>
      <c r="AE53" s="16">
        <v>435</v>
      </c>
      <c r="AF53" s="16">
        <v>3076</v>
      </c>
      <c r="AG53" s="16">
        <v>1793</v>
      </c>
      <c r="AH53" s="16">
        <v>1159</v>
      </c>
      <c r="AI53" s="16">
        <v>220</v>
      </c>
      <c r="AJ53" s="16">
        <v>3957</v>
      </c>
      <c r="AK53" s="16">
        <v>898</v>
      </c>
      <c r="AL53" s="16">
        <v>1163</v>
      </c>
      <c r="AM53" s="16">
        <v>1914</v>
      </c>
      <c r="AN53" s="16">
        <v>1064</v>
      </c>
      <c r="AO53" s="16">
        <v>1064</v>
      </c>
      <c r="AP53" s="16">
        <v>2924</v>
      </c>
      <c r="AQ53" s="16">
        <v>2924</v>
      </c>
      <c r="AR53" s="16">
        <v>209</v>
      </c>
      <c r="AS53" s="16">
        <v>785</v>
      </c>
      <c r="AT53" s="16">
        <v>346</v>
      </c>
      <c r="AU53" s="16">
        <v>333</v>
      </c>
      <c r="AV53" s="16">
        <v>700</v>
      </c>
      <c r="AW53" s="16">
        <v>797</v>
      </c>
      <c r="AX53" s="16">
        <v>2760</v>
      </c>
      <c r="AY53" s="16">
        <v>2760</v>
      </c>
      <c r="AZ53" s="16">
        <v>3931</v>
      </c>
      <c r="BA53" s="16">
        <v>2613</v>
      </c>
      <c r="BB53" s="16">
        <v>1389</v>
      </c>
      <c r="BC53" s="16">
        <v>667</v>
      </c>
      <c r="BD53" s="16">
        <v>721</v>
      </c>
      <c r="BE53" s="16">
        <v>5786</v>
      </c>
      <c r="BF53" s="16">
        <v>1615</v>
      </c>
      <c r="BG53" s="16">
        <v>1105</v>
      </c>
      <c r="BH53" s="16">
        <v>677</v>
      </c>
      <c r="BI53" s="16">
        <v>4167</v>
      </c>
      <c r="BJ53" s="16">
        <v>3852</v>
      </c>
      <c r="BK53" s="16">
        <v>352</v>
      </c>
      <c r="BL53" s="16">
        <v>4175</v>
      </c>
      <c r="BM53" s="16">
        <v>4175</v>
      </c>
      <c r="BN53" s="16">
        <v>1724</v>
      </c>
      <c r="BO53" s="16">
        <v>1724</v>
      </c>
      <c r="BP53" s="16">
        <v>4074</v>
      </c>
      <c r="BQ53" s="16">
        <v>4074</v>
      </c>
      <c r="BR53" s="16">
        <v>4502</v>
      </c>
      <c r="BS53" s="16">
        <v>3482</v>
      </c>
      <c r="BT53" s="16">
        <v>1650</v>
      </c>
      <c r="BU53" s="16">
        <v>427</v>
      </c>
      <c r="BV53" s="16">
        <v>1296</v>
      </c>
      <c r="BW53" s="16">
        <v>36</v>
      </c>
      <c r="BX53" s="16">
        <v>4437</v>
      </c>
      <c r="BY53" s="16">
        <v>2417</v>
      </c>
      <c r="BZ53" s="16">
        <v>1126</v>
      </c>
      <c r="CA53" s="16">
        <v>1325</v>
      </c>
      <c r="CB53" s="16">
        <v>2057</v>
      </c>
      <c r="CC53" s="16">
        <v>92</v>
      </c>
      <c r="CD53" s="16">
        <v>370</v>
      </c>
      <c r="CE53" s="16">
        <v>1910</v>
      </c>
      <c r="CF53" s="16">
        <v>6066</v>
      </c>
      <c r="CG53" s="16">
        <v>6066</v>
      </c>
      <c r="CH53" s="16">
        <v>4408</v>
      </c>
      <c r="CI53" s="16">
        <v>1693</v>
      </c>
      <c r="CJ53" s="16">
        <v>4523</v>
      </c>
      <c r="CK53" s="16">
        <v>2278</v>
      </c>
      <c r="CL53" s="16">
        <v>2498</v>
      </c>
      <c r="CM53" s="16">
        <v>1186</v>
      </c>
      <c r="CN53" s="16">
        <v>1285</v>
      </c>
      <c r="CO53" s="16">
        <v>72</v>
      </c>
      <c r="CP53" s="16">
        <v>23460</v>
      </c>
      <c r="CQ53" s="16">
        <v>8188</v>
      </c>
      <c r="CR53" s="16">
        <v>4503</v>
      </c>
      <c r="CS53" s="16">
        <v>10768</v>
      </c>
      <c r="CT53" s="16">
        <v>241460</v>
      </c>
      <c r="CU53" s="16">
        <v>60112</v>
      </c>
      <c r="CV53" s="16">
        <v>34135</v>
      </c>
      <c r="CW53" s="16">
        <v>4549</v>
      </c>
      <c r="CX53" s="16">
        <v>14485</v>
      </c>
      <c r="CY53" s="16">
        <v>15511</v>
      </c>
      <c r="CZ53" s="16">
        <v>16378</v>
      </c>
      <c r="DA53" s="16">
        <v>6860</v>
      </c>
      <c r="DB53" s="16">
        <v>894</v>
      </c>
      <c r="DC53" s="16">
        <v>6018</v>
      </c>
      <c r="DD53" s="16">
        <v>2271</v>
      </c>
      <c r="DE53" s="16">
        <v>755</v>
      </c>
      <c r="DF53" s="16">
        <v>4519</v>
      </c>
      <c r="DG53" s="16">
        <v>2461</v>
      </c>
      <c r="DH53" s="16">
        <v>9986</v>
      </c>
      <c r="DI53" s="16">
        <v>2485</v>
      </c>
      <c r="DJ53" s="16">
        <v>7537</v>
      </c>
      <c r="DK53" s="16">
        <v>13453</v>
      </c>
      <c r="DL53" s="16">
        <v>5553</v>
      </c>
      <c r="DM53" s="16">
        <v>4127</v>
      </c>
      <c r="DN53" s="16">
        <v>2229</v>
      </c>
      <c r="DO53" s="16">
        <v>1400</v>
      </c>
      <c r="DP53" s="16">
        <v>843</v>
      </c>
      <c r="DQ53" s="16">
        <v>3585</v>
      </c>
      <c r="DR53" s="16">
        <v>3585</v>
      </c>
      <c r="DS53" s="16">
        <v>5099</v>
      </c>
      <c r="DT53" s="16">
        <v>4134</v>
      </c>
      <c r="DU53" s="16">
        <v>951</v>
      </c>
      <c r="DV53" s="16">
        <v>21251</v>
      </c>
      <c r="DW53" s="16">
        <v>11245</v>
      </c>
      <c r="DX53" s="16">
        <v>8514</v>
      </c>
      <c r="DY53" s="16">
        <v>8512</v>
      </c>
      <c r="DZ53" s="16"/>
      <c r="EA53" s="16">
        <v>2979</v>
      </c>
      <c r="EB53" s="16">
        <v>43231</v>
      </c>
      <c r="EC53" s="16">
        <v>43231</v>
      </c>
      <c r="ED53" s="16">
        <v>7094</v>
      </c>
      <c r="EE53" s="16">
        <v>35599</v>
      </c>
      <c r="EF53" s="16">
        <v>472</v>
      </c>
      <c r="EG53" s="16">
        <v>26156</v>
      </c>
      <c r="EH53" s="16">
        <v>15870</v>
      </c>
      <c r="EI53" s="16">
        <v>9928</v>
      </c>
      <c r="EJ53" s="16">
        <v>7005</v>
      </c>
      <c r="EK53" s="16">
        <v>5608</v>
      </c>
      <c r="EL53" s="16">
        <v>3294</v>
      </c>
      <c r="EM53" s="16">
        <v>2327</v>
      </c>
      <c r="EN53" s="16">
        <v>1625</v>
      </c>
      <c r="EO53" s="16">
        <v>2913</v>
      </c>
      <c r="EP53" s="16">
        <v>1174</v>
      </c>
      <c r="EQ53" s="16">
        <v>1174</v>
      </c>
      <c r="ER53" s="16">
        <v>5125</v>
      </c>
      <c r="ES53" s="16">
        <v>3083</v>
      </c>
      <c r="ET53" s="16">
        <v>2081</v>
      </c>
      <c r="EU53" s="16">
        <v>1608</v>
      </c>
      <c r="EV53" s="16">
        <v>468</v>
      </c>
      <c r="EW53" s="16">
        <v>10248</v>
      </c>
      <c r="EX53" s="16">
        <v>2902</v>
      </c>
      <c r="EY53" s="16">
        <v>1612</v>
      </c>
      <c r="EZ53" s="16">
        <v>2874</v>
      </c>
      <c r="FA53" s="16">
        <v>4794</v>
      </c>
      <c r="FB53" s="16">
        <v>413</v>
      </c>
      <c r="FC53" s="16">
        <v>1517</v>
      </c>
      <c r="FD53" s="16">
        <v>2952</v>
      </c>
      <c r="FE53" s="16">
        <v>67375</v>
      </c>
      <c r="FF53" s="16">
        <v>23670</v>
      </c>
      <c r="FG53" s="16">
        <v>23670</v>
      </c>
      <c r="FH53" s="16">
        <v>24701</v>
      </c>
      <c r="FI53" s="16">
        <v>24701</v>
      </c>
      <c r="FJ53" s="16">
        <v>20282</v>
      </c>
      <c r="FK53" s="16">
        <v>12760</v>
      </c>
      <c r="FL53" s="16">
        <v>12760</v>
      </c>
      <c r="FM53" s="16">
        <v>7832</v>
      </c>
      <c r="FN53" s="16">
        <v>3087</v>
      </c>
      <c r="FO53" s="16">
        <v>4804</v>
      </c>
      <c r="FP53" s="16">
        <v>13541</v>
      </c>
      <c r="FQ53" s="16">
        <v>6081</v>
      </c>
      <c r="FR53" s="16">
        <v>3204</v>
      </c>
      <c r="FS53" s="16">
        <v>1112</v>
      </c>
      <c r="FT53" s="16">
        <v>465</v>
      </c>
      <c r="FU53" s="16">
        <v>1794</v>
      </c>
      <c r="FV53" s="16">
        <v>2939</v>
      </c>
      <c r="FW53" s="16">
        <v>6527</v>
      </c>
      <c r="FX53" s="16">
        <v>1553</v>
      </c>
      <c r="FY53" s="16">
        <v>474</v>
      </c>
      <c r="FZ53" s="16">
        <v>4777</v>
      </c>
      <c r="GA53" s="16">
        <v>948</v>
      </c>
      <c r="GB53" s="16">
        <v>948</v>
      </c>
      <c r="GD53">
        <v>317901</v>
      </c>
      <c r="GE53" s="18">
        <f t="shared" si="0"/>
        <v>-18255</v>
      </c>
    </row>
    <row r="54" spans="3:187" x14ac:dyDescent="0.25">
      <c r="C54" s="41" t="s">
        <v>1025</v>
      </c>
      <c r="D54" s="16">
        <v>340819</v>
      </c>
      <c r="E54" s="16">
        <v>2748</v>
      </c>
      <c r="F54" s="16">
        <v>2523</v>
      </c>
      <c r="G54" s="16">
        <v>99</v>
      </c>
      <c r="H54" s="16">
        <v>183</v>
      </c>
      <c r="I54" s="16">
        <v>93949</v>
      </c>
      <c r="J54" s="16">
        <v>70414</v>
      </c>
      <c r="K54" s="16">
        <v>12608</v>
      </c>
      <c r="L54" s="16">
        <v>1294</v>
      </c>
      <c r="M54" s="16">
        <v>12081</v>
      </c>
      <c r="N54" s="16"/>
      <c r="O54" s="16">
        <v>462</v>
      </c>
      <c r="P54" s="16">
        <v>258</v>
      </c>
      <c r="Q54" s="16">
        <v>48148</v>
      </c>
      <c r="R54" s="16">
        <v>6769</v>
      </c>
      <c r="S54" s="16">
        <v>5071</v>
      </c>
      <c r="T54" s="16">
        <v>842</v>
      </c>
      <c r="U54" s="16">
        <v>456</v>
      </c>
      <c r="V54" s="16">
        <v>24</v>
      </c>
      <c r="W54" s="16">
        <v>587</v>
      </c>
      <c r="X54" s="16">
        <v>506</v>
      </c>
      <c r="Y54" s="16">
        <v>806</v>
      </c>
      <c r="Z54" s="16">
        <v>1747</v>
      </c>
      <c r="AA54" s="16">
        <v>291</v>
      </c>
      <c r="AB54" s="16">
        <v>1132</v>
      </c>
      <c r="AC54" s="16">
        <v>807</v>
      </c>
      <c r="AD54" s="16">
        <v>382</v>
      </c>
      <c r="AE54" s="16">
        <v>436</v>
      </c>
      <c r="AF54" s="16">
        <v>3132</v>
      </c>
      <c r="AG54" s="16">
        <v>1820</v>
      </c>
      <c r="AH54" s="16">
        <v>1174</v>
      </c>
      <c r="AI54" s="16">
        <v>231</v>
      </c>
      <c r="AJ54" s="16">
        <v>3903</v>
      </c>
      <c r="AK54" s="16">
        <v>884</v>
      </c>
      <c r="AL54" s="16">
        <v>1163</v>
      </c>
      <c r="AM54" s="16">
        <v>1872</v>
      </c>
      <c r="AN54" s="16">
        <v>1073</v>
      </c>
      <c r="AO54" s="16">
        <v>1073</v>
      </c>
      <c r="AP54" s="16">
        <v>2961</v>
      </c>
      <c r="AQ54" s="16">
        <v>2961</v>
      </c>
      <c r="AR54" s="16">
        <v>212</v>
      </c>
      <c r="AS54" s="16">
        <v>781</v>
      </c>
      <c r="AT54" s="16">
        <v>355</v>
      </c>
      <c r="AU54" s="16">
        <v>353</v>
      </c>
      <c r="AV54" s="16">
        <v>718</v>
      </c>
      <c r="AW54" s="16">
        <v>798</v>
      </c>
      <c r="AX54" s="16">
        <v>2939</v>
      </c>
      <c r="AY54" s="16">
        <v>2939</v>
      </c>
      <c r="AZ54" s="16">
        <v>3892</v>
      </c>
      <c r="BA54" s="16">
        <v>2590</v>
      </c>
      <c r="BB54" s="16">
        <v>1375</v>
      </c>
      <c r="BC54" s="16">
        <v>675</v>
      </c>
      <c r="BD54" s="16">
        <v>688</v>
      </c>
      <c r="BE54" s="16">
        <v>5801</v>
      </c>
      <c r="BF54" s="16">
        <v>1647</v>
      </c>
      <c r="BG54" s="16">
        <v>1117</v>
      </c>
      <c r="BH54" s="16">
        <v>694</v>
      </c>
      <c r="BI54" s="16">
        <v>4152</v>
      </c>
      <c r="BJ54" s="16">
        <v>3845</v>
      </c>
      <c r="BK54" s="16">
        <v>337</v>
      </c>
      <c r="BL54" s="16">
        <v>4178</v>
      </c>
      <c r="BM54" s="16">
        <v>4178</v>
      </c>
      <c r="BN54" s="16">
        <v>1792</v>
      </c>
      <c r="BO54" s="16">
        <v>1792</v>
      </c>
      <c r="BP54" s="16">
        <v>4050</v>
      </c>
      <c r="BQ54" s="16">
        <v>4050</v>
      </c>
      <c r="BR54" s="16">
        <v>4521</v>
      </c>
      <c r="BS54" s="16">
        <v>3617</v>
      </c>
      <c r="BT54" s="16">
        <v>1586</v>
      </c>
      <c r="BU54" s="16">
        <v>370</v>
      </c>
      <c r="BV54" s="16">
        <v>1267</v>
      </c>
      <c r="BW54" s="16">
        <v>42</v>
      </c>
      <c r="BX54" s="16">
        <v>4375</v>
      </c>
      <c r="BY54" s="16">
        <v>2346</v>
      </c>
      <c r="BZ54" s="16">
        <v>1115</v>
      </c>
      <c r="CA54" s="16">
        <v>1260</v>
      </c>
      <c r="CB54" s="16">
        <v>2065</v>
      </c>
      <c r="CC54" s="16">
        <v>81</v>
      </c>
      <c r="CD54" s="16">
        <v>365</v>
      </c>
      <c r="CE54" s="16">
        <v>1964</v>
      </c>
      <c r="CF54" s="16">
        <v>6110</v>
      </c>
      <c r="CG54" s="16">
        <v>6110</v>
      </c>
      <c r="CH54" s="16">
        <v>4463</v>
      </c>
      <c r="CI54" s="16">
        <v>1677</v>
      </c>
      <c r="CJ54" s="16">
        <v>4603</v>
      </c>
      <c r="CK54" s="16">
        <v>2223</v>
      </c>
      <c r="CL54" s="16">
        <v>2605</v>
      </c>
      <c r="CM54" s="16">
        <v>1236</v>
      </c>
      <c r="CN54" s="16">
        <v>1340</v>
      </c>
      <c r="CO54" s="16">
        <v>74</v>
      </c>
      <c r="CP54" s="16">
        <v>23451</v>
      </c>
      <c r="CQ54" s="16">
        <v>8185</v>
      </c>
      <c r="CR54" s="16">
        <v>4502</v>
      </c>
      <c r="CS54" s="16">
        <v>10764</v>
      </c>
      <c r="CT54" s="16">
        <v>245668</v>
      </c>
      <c r="CU54" s="16">
        <v>60640</v>
      </c>
      <c r="CV54" s="16">
        <v>34464</v>
      </c>
      <c r="CW54" s="16">
        <v>4699</v>
      </c>
      <c r="CX54" s="16">
        <v>14453</v>
      </c>
      <c r="CY54" s="16">
        <v>15700</v>
      </c>
      <c r="CZ54" s="16">
        <v>16379</v>
      </c>
      <c r="DA54" s="16">
        <v>6843</v>
      </c>
      <c r="DB54" s="16">
        <v>911</v>
      </c>
      <c r="DC54" s="16">
        <v>5985</v>
      </c>
      <c r="DD54" s="16">
        <v>2266</v>
      </c>
      <c r="DE54" s="16">
        <v>766</v>
      </c>
      <c r="DF54" s="16">
        <v>4691</v>
      </c>
      <c r="DG54" s="16">
        <v>2318</v>
      </c>
      <c r="DH54" s="16">
        <v>10190</v>
      </c>
      <c r="DI54" s="16">
        <v>2479</v>
      </c>
      <c r="DJ54" s="16">
        <v>7743</v>
      </c>
      <c r="DK54" s="16">
        <v>13829</v>
      </c>
      <c r="DL54" s="16">
        <v>5622</v>
      </c>
      <c r="DM54" s="16">
        <v>4148</v>
      </c>
      <c r="DN54" s="16">
        <v>2271</v>
      </c>
      <c r="DO54" s="16">
        <v>1396</v>
      </c>
      <c r="DP54" s="16">
        <v>884</v>
      </c>
      <c r="DQ54" s="16">
        <v>3773</v>
      </c>
      <c r="DR54" s="16">
        <v>3773</v>
      </c>
      <c r="DS54" s="16">
        <v>5160</v>
      </c>
      <c r="DT54" s="16">
        <v>4204</v>
      </c>
      <c r="DU54" s="16">
        <v>950</v>
      </c>
      <c r="DV54" s="16">
        <v>22184</v>
      </c>
      <c r="DW54" s="16">
        <v>11863</v>
      </c>
      <c r="DX54" s="16">
        <v>8493</v>
      </c>
      <c r="DY54" s="16">
        <v>8493</v>
      </c>
      <c r="DZ54" s="16"/>
      <c r="EA54" s="16">
        <v>3280</v>
      </c>
      <c r="EB54" s="16">
        <v>43556</v>
      </c>
      <c r="EC54" s="16">
        <v>43556</v>
      </c>
      <c r="ED54" s="16">
        <v>7164</v>
      </c>
      <c r="EE54" s="16">
        <v>35831</v>
      </c>
      <c r="EF54" s="16">
        <v>489</v>
      </c>
      <c r="EG54" s="16">
        <v>27375</v>
      </c>
      <c r="EH54" s="16">
        <v>16610</v>
      </c>
      <c r="EI54" s="16">
        <v>10483</v>
      </c>
      <c r="EJ54" s="16">
        <v>7504</v>
      </c>
      <c r="EK54" s="16">
        <v>5878</v>
      </c>
      <c r="EL54" s="16">
        <v>3459</v>
      </c>
      <c r="EM54" s="16">
        <v>2434</v>
      </c>
      <c r="EN54" s="16">
        <v>1832</v>
      </c>
      <c r="EO54" s="16">
        <v>2963</v>
      </c>
      <c r="EP54" s="16">
        <v>1192</v>
      </c>
      <c r="EQ54" s="16">
        <v>1192</v>
      </c>
      <c r="ER54" s="16">
        <v>5290</v>
      </c>
      <c r="ES54" s="16">
        <v>3170</v>
      </c>
      <c r="ET54" s="16">
        <v>2158</v>
      </c>
      <c r="EU54" s="16">
        <v>1673</v>
      </c>
      <c r="EV54" s="16">
        <v>478</v>
      </c>
      <c r="EW54" s="16">
        <v>10726</v>
      </c>
      <c r="EX54" s="16">
        <v>2984</v>
      </c>
      <c r="EY54" s="16">
        <v>1636</v>
      </c>
      <c r="EZ54" s="16">
        <v>3323</v>
      </c>
      <c r="FA54" s="16">
        <v>5087</v>
      </c>
      <c r="FB54" s="16">
        <v>477</v>
      </c>
      <c r="FC54" s="16">
        <v>1541</v>
      </c>
      <c r="FD54" s="16">
        <v>3133</v>
      </c>
      <c r="FE54" s="16">
        <v>68187</v>
      </c>
      <c r="FF54" s="16">
        <v>23767</v>
      </c>
      <c r="FG54" s="16">
        <v>23767</v>
      </c>
      <c r="FH54" s="16">
        <v>25087</v>
      </c>
      <c r="FI54" s="16">
        <v>25087</v>
      </c>
      <c r="FJ54" s="16">
        <v>20609</v>
      </c>
      <c r="FK54" s="16">
        <v>12952</v>
      </c>
      <c r="FL54" s="16">
        <v>12952</v>
      </c>
      <c r="FM54" s="16">
        <v>7978</v>
      </c>
      <c r="FN54" s="16">
        <v>3141</v>
      </c>
      <c r="FO54" s="16">
        <v>4897</v>
      </c>
      <c r="FP54" s="16">
        <v>13300</v>
      </c>
      <c r="FQ54" s="16">
        <v>6174</v>
      </c>
      <c r="FR54" s="16">
        <v>3245</v>
      </c>
      <c r="FS54" s="16">
        <v>1163</v>
      </c>
      <c r="FT54" s="16">
        <v>468</v>
      </c>
      <c r="FU54" s="16">
        <v>1756</v>
      </c>
      <c r="FV54" s="16">
        <v>2997</v>
      </c>
      <c r="FW54" s="16">
        <v>6165</v>
      </c>
      <c r="FX54" s="16">
        <v>1295</v>
      </c>
      <c r="FY54" s="16">
        <v>428</v>
      </c>
      <c r="FZ54" s="16">
        <v>4824</v>
      </c>
      <c r="GA54" s="16">
        <v>1021</v>
      </c>
      <c r="GB54" s="16">
        <v>1021</v>
      </c>
      <c r="GD54">
        <v>322774</v>
      </c>
      <c r="GE54" s="18">
        <f t="shared" si="0"/>
        <v>-18045</v>
      </c>
    </row>
    <row r="55" spans="3:187" x14ac:dyDescent="0.25">
      <c r="C55" s="41" t="s">
        <v>1026</v>
      </c>
      <c r="D55" s="16">
        <v>344364</v>
      </c>
      <c r="E55" s="16">
        <v>2747</v>
      </c>
      <c r="F55" s="16">
        <v>2526</v>
      </c>
      <c r="G55" s="16">
        <v>99</v>
      </c>
      <c r="H55" s="16">
        <v>181</v>
      </c>
      <c r="I55" s="16">
        <v>94258</v>
      </c>
      <c r="J55" s="16">
        <v>70375</v>
      </c>
      <c r="K55" s="16">
        <v>12725</v>
      </c>
      <c r="L55" s="16">
        <v>1171</v>
      </c>
      <c r="M55" s="16">
        <v>12219</v>
      </c>
      <c r="N55" s="16"/>
      <c r="O55" s="16">
        <v>467</v>
      </c>
      <c r="P55" s="16">
        <v>261</v>
      </c>
      <c r="Q55" s="16">
        <v>48214</v>
      </c>
      <c r="R55" s="16">
        <v>6787</v>
      </c>
      <c r="S55" s="16">
        <v>5139</v>
      </c>
      <c r="T55" s="16">
        <v>850</v>
      </c>
      <c r="U55" s="16">
        <v>462</v>
      </c>
      <c r="V55" s="16">
        <v>23</v>
      </c>
      <c r="W55" s="16">
        <v>574</v>
      </c>
      <c r="X55" s="16">
        <v>499</v>
      </c>
      <c r="Y55" s="16">
        <v>816</v>
      </c>
      <c r="Z55" s="16">
        <v>1796</v>
      </c>
      <c r="AA55" s="16">
        <v>299</v>
      </c>
      <c r="AB55" s="16">
        <v>1093</v>
      </c>
      <c r="AC55" s="16">
        <v>769</v>
      </c>
      <c r="AD55" s="16">
        <v>377</v>
      </c>
      <c r="AE55" s="16">
        <v>421</v>
      </c>
      <c r="AF55" s="16">
        <v>3113</v>
      </c>
      <c r="AG55" s="16">
        <v>1774</v>
      </c>
      <c r="AH55" s="16">
        <v>1204</v>
      </c>
      <c r="AI55" s="16">
        <v>218</v>
      </c>
      <c r="AJ55" s="16">
        <v>3942</v>
      </c>
      <c r="AK55" s="16">
        <v>916</v>
      </c>
      <c r="AL55" s="16">
        <v>1147</v>
      </c>
      <c r="AM55" s="16">
        <v>1901</v>
      </c>
      <c r="AN55" s="16">
        <v>1133</v>
      </c>
      <c r="AO55" s="16">
        <v>1133</v>
      </c>
      <c r="AP55" s="16">
        <v>2958</v>
      </c>
      <c r="AQ55" s="16">
        <v>2958</v>
      </c>
      <c r="AR55" s="16">
        <v>207</v>
      </c>
      <c r="AS55" s="16">
        <v>775</v>
      </c>
      <c r="AT55" s="16">
        <v>345</v>
      </c>
      <c r="AU55" s="16">
        <v>358</v>
      </c>
      <c r="AV55" s="16">
        <v>729</v>
      </c>
      <c r="AW55" s="16">
        <v>820</v>
      </c>
      <c r="AX55" s="16">
        <v>2744</v>
      </c>
      <c r="AY55" s="16">
        <v>2744</v>
      </c>
      <c r="AZ55" s="16">
        <v>3892</v>
      </c>
      <c r="BA55" s="16">
        <v>2581</v>
      </c>
      <c r="BB55" s="16">
        <v>1380</v>
      </c>
      <c r="BC55" s="16">
        <v>678</v>
      </c>
      <c r="BD55" s="16">
        <v>694</v>
      </c>
      <c r="BE55" s="16">
        <v>5825</v>
      </c>
      <c r="BF55" s="16">
        <v>1636</v>
      </c>
      <c r="BG55" s="16">
        <v>1098</v>
      </c>
      <c r="BH55" s="16">
        <v>696</v>
      </c>
      <c r="BI55" s="16">
        <v>4188</v>
      </c>
      <c r="BJ55" s="16">
        <v>3888</v>
      </c>
      <c r="BK55" s="16">
        <v>325</v>
      </c>
      <c r="BL55" s="16">
        <v>4477</v>
      </c>
      <c r="BM55" s="16">
        <v>4477</v>
      </c>
      <c r="BN55" s="16">
        <v>1735</v>
      </c>
      <c r="BO55" s="16">
        <v>1735</v>
      </c>
      <c r="BP55" s="16">
        <v>4007</v>
      </c>
      <c r="BQ55" s="16">
        <v>4007</v>
      </c>
      <c r="BR55" s="16">
        <v>4492</v>
      </c>
      <c r="BS55" s="16">
        <v>3605</v>
      </c>
      <c r="BT55" s="16">
        <v>1574</v>
      </c>
      <c r="BU55" s="16">
        <v>325</v>
      </c>
      <c r="BV55" s="16">
        <v>1298</v>
      </c>
      <c r="BW55" s="16">
        <v>40</v>
      </c>
      <c r="BX55" s="16">
        <v>4427</v>
      </c>
      <c r="BY55" s="16">
        <v>2399</v>
      </c>
      <c r="BZ55" s="16">
        <v>1144</v>
      </c>
      <c r="CA55" s="16">
        <v>1284</v>
      </c>
      <c r="CB55" s="16">
        <v>2063</v>
      </c>
      <c r="CC55" s="16">
        <v>77</v>
      </c>
      <c r="CD55" s="16">
        <v>359</v>
      </c>
      <c r="CE55" s="16">
        <v>1980</v>
      </c>
      <c r="CF55" s="16">
        <v>6084</v>
      </c>
      <c r="CG55" s="16">
        <v>6084</v>
      </c>
      <c r="CH55" s="16">
        <v>4448</v>
      </c>
      <c r="CI55" s="16">
        <v>1664</v>
      </c>
      <c r="CJ55" s="16">
        <v>4454</v>
      </c>
      <c r="CK55" s="16">
        <v>2178</v>
      </c>
      <c r="CL55" s="16">
        <v>2503</v>
      </c>
      <c r="CM55" s="16">
        <v>1155</v>
      </c>
      <c r="CN55" s="16">
        <v>1327</v>
      </c>
      <c r="CO55" s="16">
        <v>73</v>
      </c>
      <c r="CP55" s="16">
        <v>23837</v>
      </c>
      <c r="CQ55" s="16">
        <v>8319</v>
      </c>
      <c r="CR55" s="16">
        <v>4575</v>
      </c>
      <c r="CS55" s="16">
        <v>10940</v>
      </c>
      <c r="CT55" s="16">
        <v>248867</v>
      </c>
      <c r="CU55" s="16">
        <v>61268</v>
      </c>
      <c r="CV55" s="16">
        <v>34328</v>
      </c>
      <c r="CW55" s="16">
        <v>4730</v>
      </c>
      <c r="CX55" s="16">
        <v>13931</v>
      </c>
      <c r="CY55" s="16">
        <v>15957</v>
      </c>
      <c r="CZ55" s="16">
        <v>17058</v>
      </c>
      <c r="DA55" s="16">
        <v>6906</v>
      </c>
      <c r="DB55" s="16">
        <v>912</v>
      </c>
      <c r="DC55" s="16">
        <v>6049</v>
      </c>
      <c r="DD55" s="16">
        <v>2276</v>
      </c>
      <c r="DE55" s="16">
        <v>838</v>
      </c>
      <c r="DF55" s="16">
        <v>4800</v>
      </c>
      <c r="DG55" s="16">
        <v>2658</v>
      </c>
      <c r="DH55" s="16">
        <v>10430</v>
      </c>
      <c r="DI55" s="16">
        <v>2549</v>
      </c>
      <c r="DJ55" s="16">
        <v>7914</v>
      </c>
      <c r="DK55" s="16">
        <v>14646</v>
      </c>
      <c r="DL55" s="16">
        <v>5859</v>
      </c>
      <c r="DM55" s="16">
        <v>4181</v>
      </c>
      <c r="DN55" s="16">
        <v>2439</v>
      </c>
      <c r="DO55" s="16">
        <v>1480</v>
      </c>
      <c r="DP55" s="16">
        <v>972</v>
      </c>
      <c r="DQ55" s="16">
        <v>4147</v>
      </c>
      <c r="DR55" s="16">
        <v>4147</v>
      </c>
      <c r="DS55" s="16">
        <v>5325</v>
      </c>
      <c r="DT55" s="16">
        <v>4300</v>
      </c>
      <c r="DU55" s="16">
        <v>1012</v>
      </c>
      <c r="DV55" s="16">
        <v>22422</v>
      </c>
      <c r="DW55" s="16">
        <v>11990</v>
      </c>
      <c r="DX55" s="16">
        <v>8560</v>
      </c>
      <c r="DY55" s="16">
        <v>8559</v>
      </c>
      <c r="DZ55" s="16"/>
      <c r="EA55" s="16">
        <v>3316</v>
      </c>
      <c r="EB55" s="16">
        <v>44113</v>
      </c>
      <c r="EC55" s="16">
        <v>44113</v>
      </c>
      <c r="ED55" s="16">
        <v>7452</v>
      </c>
      <c r="EE55" s="16">
        <v>36074</v>
      </c>
      <c r="EF55" s="16">
        <v>493</v>
      </c>
      <c r="EG55" s="16">
        <v>27000</v>
      </c>
      <c r="EH55" s="16">
        <v>16237</v>
      </c>
      <c r="EI55" s="16">
        <v>10205</v>
      </c>
      <c r="EJ55" s="16">
        <v>7535</v>
      </c>
      <c r="EK55" s="16">
        <v>6084</v>
      </c>
      <c r="EL55" s="16">
        <v>3569</v>
      </c>
      <c r="EM55" s="16">
        <v>2529</v>
      </c>
      <c r="EN55" s="16">
        <v>1706</v>
      </c>
      <c r="EO55" s="16">
        <v>2657</v>
      </c>
      <c r="EP55" s="16">
        <v>1213</v>
      </c>
      <c r="EQ55" s="16">
        <v>1213</v>
      </c>
      <c r="ER55" s="16">
        <v>5145</v>
      </c>
      <c r="ES55" s="16">
        <v>3264</v>
      </c>
      <c r="ET55" s="16">
        <v>1919</v>
      </c>
      <c r="EU55" s="16">
        <v>1430</v>
      </c>
      <c r="EV55" s="16">
        <v>484</v>
      </c>
      <c r="EW55" s="16">
        <v>10722</v>
      </c>
      <c r="EX55" s="16">
        <v>3012</v>
      </c>
      <c r="EY55" s="16">
        <v>1846</v>
      </c>
      <c r="EZ55" s="16">
        <v>3283</v>
      </c>
      <c r="FA55" s="16">
        <v>4545</v>
      </c>
      <c r="FB55" s="16">
        <v>427</v>
      </c>
      <c r="FC55" s="16">
        <v>1597</v>
      </c>
      <c r="FD55" s="16">
        <v>2596</v>
      </c>
      <c r="FE55" s="16">
        <v>68641</v>
      </c>
      <c r="FF55" s="16">
        <v>24023</v>
      </c>
      <c r="FG55" s="16">
        <v>24023</v>
      </c>
      <c r="FH55" s="16">
        <v>24925</v>
      </c>
      <c r="FI55" s="16">
        <v>24925</v>
      </c>
      <c r="FJ55" s="16">
        <v>20918</v>
      </c>
      <c r="FK55" s="16">
        <v>13130</v>
      </c>
      <c r="FL55" s="16">
        <v>13130</v>
      </c>
      <c r="FM55" s="16">
        <v>8120</v>
      </c>
      <c r="FN55" s="16">
        <v>3203</v>
      </c>
      <c r="FO55" s="16">
        <v>4976</v>
      </c>
      <c r="FP55" s="16">
        <v>14284</v>
      </c>
      <c r="FQ55" s="16">
        <v>6586</v>
      </c>
      <c r="FR55" s="16">
        <v>3597</v>
      </c>
      <c r="FS55" s="16">
        <v>1333</v>
      </c>
      <c r="FT55" s="16">
        <v>468</v>
      </c>
      <c r="FU55" s="16">
        <v>1944</v>
      </c>
      <c r="FV55" s="16">
        <v>2979</v>
      </c>
      <c r="FW55" s="16">
        <v>6806</v>
      </c>
      <c r="FX55" s="16">
        <v>1666</v>
      </c>
      <c r="FY55" s="16">
        <v>398</v>
      </c>
      <c r="FZ55" s="16">
        <v>5101</v>
      </c>
      <c r="GA55" s="16">
        <v>947</v>
      </c>
      <c r="GB55" s="16">
        <v>947</v>
      </c>
      <c r="GD55">
        <v>326180</v>
      </c>
      <c r="GE55" s="18">
        <f t="shared" si="0"/>
        <v>-18184</v>
      </c>
    </row>
    <row r="56" spans="3:187" x14ac:dyDescent="0.25">
      <c r="C56" s="41" t="s">
        <v>1027</v>
      </c>
      <c r="D56" s="16">
        <v>347225</v>
      </c>
      <c r="E56" s="16">
        <v>2757</v>
      </c>
      <c r="F56" s="16">
        <v>2533</v>
      </c>
      <c r="G56" s="16">
        <v>99</v>
      </c>
      <c r="H56" s="16">
        <v>187</v>
      </c>
      <c r="I56" s="16">
        <v>94129</v>
      </c>
      <c r="J56" s="16">
        <v>70506</v>
      </c>
      <c r="K56" s="16">
        <v>12235</v>
      </c>
      <c r="L56" s="16">
        <v>1307</v>
      </c>
      <c r="M56" s="16">
        <v>11606</v>
      </c>
      <c r="N56" s="16"/>
      <c r="O56" s="16">
        <v>464</v>
      </c>
      <c r="P56" s="16">
        <v>261</v>
      </c>
      <c r="Q56" s="16">
        <v>48308</v>
      </c>
      <c r="R56" s="16">
        <v>6783</v>
      </c>
      <c r="S56" s="16">
        <v>5115</v>
      </c>
      <c r="T56" s="16">
        <v>855</v>
      </c>
      <c r="U56" s="16">
        <v>444</v>
      </c>
      <c r="V56" s="16">
        <v>24</v>
      </c>
      <c r="W56" s="16">
        <v>573</v>
      </c>
      <c r="X56" s="16">
        <v>510</v>
      </c>
      <c r="Y56" s="16">
        <v>809</v>
      </c>
      <c r="Z56" s="16">
        <v>1799</v>
      </c>
      <c r="AA56" s="16">
        <v>295</v>
      </c>
      <c r="AB56" s="16">
        <v>1141</v>
      </c>
      <c r="AC56" s="16">
        <v>824</v>
      </c>
      <c r="AD56" s="16">
        <v>372</v>
      </c>
      <c r="AE56" s="16">
        <v>398</v>
      </c>
      <c r="AF56" s="16">
        <v>3082</v>
      </c>
      <c r="AG56" s="16">
        <v>1769</v>
      </c>
      <c r="AH56" s="16">
        <v>1177</v>
      </c>
      <c r="AI56" s="16">
        <v>221</v>
      </c>
      <c r="AJ56" s="16">
        <v>3935</v>
      </c>
      <c r="AK56" s="16">
        <v>894</v>
      </c>
      <c r="AL56" s="16">
        <v>1149</v>
      </c>
      <c r="AM56" s="16">
        <v>1912</v>
      </c>
      <c r="AN56" s="16">
        <v>1110</v>
      </c>
      <c r="AO56" s="16">
        <v>1110</v>
      </c>
      <c r="AP56" s="16">
        <v>2927</v>
      </c>
      <c r="AQ56" s="16">
        <v>2927</v>
      </c>
      <c r="AR56" s="16">
        <v>205</v>
      </c>
      <c r="AS56" s="16">
        <v>772</v>
      </c>
      <c r="AT56" s="16">
        <v>331</v>
      </c>
      <c r="AU56" s="16">
        <v>366</v>
      </c>
      <c r="AV56" s="16">
        <v>723</v>
      </c>
      <c r="AW56" s="16">
        <v>791</v>
      </c>
      <c r="AX56" s="16">
        <v>2887</v>
      </c>
      <c r="AY56" s="16">
        <v>2887</v>
      </c>
      <c r="AZ56" s="16">
        <v>3866</v>
      </c>
      <c r="BA56" s="16">
        <v>2553</v>
      </c>
      <c r="BB56" s="16">
        <v>1383</v>
      </c>
      <c r="BC56" s="16">
        <v>680</v>
      </c>
      <c r="BD56" s="16">
        <v>690</v>
      </c>
      <c r="BE56" s="16">
        <v>5784</v>
      </c>
      <c r="BF56" s="16">
        <v>1592</v>
      </c>
      <c r="BG56" s="16">
        <v>1053</v>
      </c>
      <c r="BH56" s="16">
        <v>685</v>
      </c>
      <c r="BI56" s="16">
        <v>4196</v>
      </c>
      <c r="BJ56" s="16">
        <v>3921</v>
      </c>
      <c r="BK56" s="16">
        <v>285</v>
      </c>
      <c r="BL56" s="16">
        <v>4641</v>
      </c>
      <c r="BM56" s="16">
        <v>4641</v>
      </c>
      <c r="BN56" s="16">
        <v>1773</v>
      </c>
      <c r="BO56" s="16">
        <v>1773</v>
      </c>
      <c r="BP56" s="16">
        <v>4075</v>
      </c>
      <c r="BQ56" s="16">
        <v>4075</v>
      </c>
      <c r="BR56" s="16">
        <v>4372</v>
      </c>
      <c r="BS56" s="16">
        <v>3349</v>
      </c>
      <c r="BT56" s="16">
        <v>1613</v>
      </c>
      <c r="BU56" s="16">
        <v>263</v>
      </c>
      <c r="BV56" s="16">
        <v>1352</v>
      </c>
      <c r="BW56" s="16">
        <v>56</v>
      </c>
      <c r="BX56" s="16">
        <v>4444</v>
      </c>
      <c r="BY56" s="16">
        <v>2383</v>
      </c>
      <c r="BZ56" s="16">
        <v>1110</v>
      </c>
      <c r="CA56" s="16">
        <v>1308</v>
      </c>
      <c r="CB56" s="16">
        <v>2098</v>
      </c>
      <c r="CC56" s="16">
        <v>60</v>
      </c>
      <c r="CD56" s="16">
        <v>368</v>
      </c>
      <c r="CE56" s="16">
        <v>2064</v>
      </c>
      <c r="CF56" s="16">
        <v>6375</v>
      </c>
      <c r="CG56" s="16">
        <v>6375</v>
      </c>
      <c r="CH56" s="16">
        <v>4615</v>
      </c>
      <c r="CI56" s="16">
        <v>1805</v>
      </c>
      <c r="CJ56" s="16">
        <v>4471</v>
      </c>
      <c r="CK56" s="16">
        <v>2152</v>
      </c>
      <c r="CL56" s="16">
        <v>2537</v>
      </c>
      <c r="CM56" s="16">
        <v>1243</v>
      </c>
      <c r="CN56" s="16">
        <v>1260</v>
      </c>
      <c r="CO56" s="16">
        <v>72</v>
      </c>
      <c r="CP56" s="16">
        <v>23553</v>
      </c>
      <c r="CQ56" s="16">
        <v>8222</v>
      </c>
      <c r="CR56" s="16">
        <v>4522</v>
      </c>
      <c r="CS56" s="16">
        <v>10811</v>
      </c>
      <c r="CT56" s="16">
        <v>251782</v>
      </c>
      <c r="CU56" s="16">
        <v>61013</v>
      </c>
      <c r="CV56" s="16">
        <v>34505</v>
      </c>
      <c r="CW56" s="16">
        <v>4737</v>
      </c>
      <c r="CX56" s="16">
        <v>14000</v>
      </c>
      <c r="CY56" s="16">
        <v>16056</v>
      </c>
      <c r="CZ56" s="16">
        <v>16890</v>
      </c>
      <c r="DA56" s="16">
        <v>6925</v>
      </c>
      <c r="DB56" s="16">
        <v>883</v>
      </c>
      <c r="DC56" s="16">
        <v>6091</v>
      </c>
      <c r="DD56" s="16">
        <v>2279</v>
      </c>
      <c r="DE56" s="16">
        <v>814</v>
      </c>
      <c r="DF56" s="16">
        <v>4739</v>
      </c>
      <c r="DG56" s="16">
        <v>2590</v>
      </c>
      <c r="DH56" s="16">
        <v>10060</v>
      </c>
      <c r="DI56" s="16">
        <v>2523</v>
      </c>
      <c r="DJ56" s="16">
        <v>7571</v>
      </c>
      <c r="DK56" s="16">
        <v>15783</v>
      </c>
      <c r="DL56" s="16">
        <v>5964</v>
      </c>
      <c r="DM56" s="16">
        <v>4188</v>
      </c>
      <c r="DN56" s="16">
        <v>2514</v>
      </c>
      <c r="DO56" s="16">
        <v>1498</v>
      </c>
      <c r="DP56" s="16">
        <v>1033</v>
      </c>
      <c r="DQ56" s="16">
        <v>4709</v>
      </c>
      <c r="DR56" s="16">
        <v>4709</v>
      </c>
      <c r="DS56" s="16">
        <v>5697</v>
      </c>
      <c r="DT56" s="16">
        <v>4568</v>
      </c>
      <c r="DU56" s="16">
        <v>1110</v>
      </c>
      <c r="DV56" s="16">
        <v>22451</v>
      </c>
      <c r="DW56" s="16">
        <v>12252</v>
      </c>
      <c r="DX56" s="16">
        <v>8331</v>
      </c>
      <c r="DY56" s="16">
        <v>8330</v>
      </c>
      <c r="DZ56" s="16"/>
      <c r="EA56" s="16">
        <v>3197</v>
      </c>
      <c r="EB56" s="16">
        <v>44186</v>
      </c>
      <c r="EC56" s="16">
        <v>44186</v>
      </c>
      <c r="ED56" s="16">
        <v>7490</v>
      </c>
      <c r="EE56" s="16">
        <v>36090</v>
      </c>
      <c r="EF56" s="16">
        <v>510</v>
      </c>
      <c r="EG56" s="16">
        <v>27860</v>
      </c>
      <c r="EH56" s="16">
        <v>16934</v>
      </c>
      <c r="EI56" s="16">
        <v>10803</v>
      </c>
      <c r="EJ56" s="16">
        <v>7812</v>
      </c>
      <c r="EK56" s="16">
        <v>6292</v>
      </c>
      <c r="EL56" s="16">
        <v>3706</v>
      </c>
      <c r="EM56" s="16">
        <v>2602</v>
      </c>
      <c r="EN56" s="16">
        <v>1784</v>
      </c>
      <c r="EO56" s="16">
        <v>2978</v>
      </c>
      <c r="EP56" s="16">
        <v>1240</v>
      </c>
      <c r="EQ56" s="16">
        <v>1240</v>
      </c>
      <c r="ER56" s="16">
        <v>5173</v>
      </c>
      <c r="ES56" s="16">
        <v>3236</v>
      </c>
      <c r="ET56" s="16">
        <v>1976</v>
      </c>
      <c r="EU56" s="16">
        <v>1466</v>
      </c>
      <c r="EV56" s="16">
        <v>503</v>
      </c>
      <c r="EW56" s="16">
        <v>10887</v>
      </c>
      <c r="EX56" s="16">
        <v>3011</v>
      </c>
      <c r="EY56" s="16">
        <v>1933</v>
      </c>
      <c r="EZ56" s="16">
        <v>3130</v>
      </c>
      <c r="FA56" s="16">
        <v>4632</v>
      </c>
      <c r="FB56" s="16">
        <v>414</v>
      </c>
      <c r="FC56" s="16">
        <v>1634</v>
      </c>
      <c r="FD56" s="16">
        <v>2673</v>
      </c>
      <c r="FE56" s="16">
        <v>69181</v>
      </c>
      <c r="FF56" s="16">
        <v>23958</v>
      </c>
      <c r="FG56" s="16">
        <v>23958</v>
      </c>
      <c r="FH56" s="16">
        <v>24970</v>
      </c>
      <c r="FI56" s="16">
        <v>24970</v>
      </c>
      <c r="FJ56" s="16">
        <v>21397</v>
      </c>
      <c r="FK56" s="16">
        <v>13431</v>
      </c>
      <c r="FL56" s="16">
        <v>13431</v>
      </c>
      <c r="FM56" s="16">
        <v>8309</v>
      </c>
      <c r="FN56" s="16">
        <v>3275</v>
      </c>
      <c r="FO56" s="16">
        <v>5095</v>
      </c>
      <c r="FP56" s="16">
        <v>14262</v>
      </c>
      <c r="FQ56" s="16">
        <v>6386</v>
      </c>
      <c r="FR56" s="16">
        <v>3434</v>
      </c>
      <c r="FS56" s="16">
        <v>1239</v>
      </c>
      <c r="FT56" s="16">
        <v>467</v>
      </c>
      <c r="FU56" s="16">
        <v>1886</v>
      </c>
      <c r="FV56" s="16">
        <v>2977</v>
      </c>
      <c r="FW56" s="16">
        <v>6730</v>
      </c>
      <c r="FX56" s="16">
        <v>1669</v>
      </c>
      <c r="FY56" s="16">
        <v>306</v>
      </c>
      <c r="FZ56" s="16">
        <v>5143</v>
      </c>
      <c r="GA56" s="16">
        <v>1166</v>
      </c>
      <c r="GB56" s="16">
        <v>1166</v>
      </c>
      <c r="GD56">
        <v>328194</v>
      </c>
      <c r="GE56" s="18">
        <f t="shared" si="0"/>
        <v>-19031</v>
      </c>
    </row>
    <row r="57" spans="3:187" x14ac:dyDescent="0.25">
      <c r="C57" s="41" t="s">
        <v>1028</v>
      </c>
      <c r="D57" s="16">
        <v>349109</v>
      </c>
      <c r="E57" s="16">
        <v>2786</v>
      </c>
      <c r="F57" s="16">
        <v>2563</v>
      </c>
      <c r="G57" s="16">
        <v>99</v>
      </c>
      <c r="H57" s="16">
        <v>184</v>
      </c>
      <c r="I57" s="16">
        <v>93480</v>
      </c>
      <c r="J57" s="16">
        <v>70361</v>
      </c>
      <c r="K57" s="16">
        <v>11956</v>
      </c>
      <c r="L57" s="16">
        <v>1202</v>
      </c>
      <c r="M57" s="16">
        <v>11362</v>
      </c>
      <c r="N57" s="16"/>
      <c r="O57" s="16">
        <v>461</v>
      </c>
      <c r="P57" s="16">
        <v>253</v>
      </c>
      <c r="Q57" s="16">
        <v>48219</v>
      </c>
      <c r="R57" s="16">
        <v>6761</v>
      </c>
      <c r="S57" s="16">
        <v>5106</v>
      </c>
      <c r="T57" s="16">
        <v>868</v>
      </c>
      <c r="U57" s="16">
        <v>432</v>
      </c>
      <c r="V57" s="16">
        <v>22</v>
      </c>
      <c r="W57" s="16">
        <v>570</v>
      </c>
      <c r="X57" s="16">
        <v>506</v>
      </c>
      <c r="Y57" s="16">
        <v>815</v>
      </c>
      <c r="Z57" s="16">
        <v>1798</v>
      </c>
      <c r="AA57" s="16">
        <v>280</v>
      </c>
      <c r="AB57" s="16">
        <v>1134</v>
      </c>
      <c r="AC57" s="16">
        <v>836</v>
      </c>
      <c r="AD57" s="16">
        <v>352</v>
      </c>
      <c r="AE57" s="16">
        <v>390</v>
      </c>
      <c r="AF57" s="16">
        <v>3046</v>
      </c>
      <c r="AG57" s="16">
        <v>1751</v>
      </c>
      <c r="AH57" s="16">
        <v>1187</v>
      </c>
      <c r="AI57" s="16">
        <v>197</v>
      </c>
      <c r="AJ57" s="16">
        <v>3922</v>
      </c>
      <c r="AK57" s="16">
        <v>906</v>
      </c>
      <c r="AL57" s="16">
        <v>1139</v>
      </c>
      <c r="AM57" s="16">
        <v>1899</v>
      </c>
      <c r="AN57" s="16">
        <v>1091</v>
      </c>
      <c r="AO57" s="16">
        <v>1091</v>
      </c>
      <c r="AP57" s="16">
        <v>2997</v>
      </c>
      <c r="AQ57" s="16">
        <v>2997</v>
      </c>
      <c r="AR57" s="16">
        <v>211</v>
      </c>
      <c r="AS57" s="16">
        <v>809</v>
      </c>
      <c r="AT57" s="16">
        <v>338</v>
      </c>
      <c r="AU57" s="16">
        <v>353</v>
      </c>
      <c r="AV57" s="16">
        <v>725</v>
      </c>
      <c r="AW57" s="16">
        <v>808</v>
      </c>
      <c r="AX57" s="16">
        <v>2855</v>
      </c>
      <c r="AY57" s="16">
        <v>2855</v>
      </c>
      <c r="AZ57" s="16">
        <v>3902</v>
      </c>
      <c r="BA57" s="16">
        <v>2566</v>
      </c>
      <c r="BB57" s="16">
        <v>1405</v>
      </c>
      <c r="BC57" s="16">
        <v>691</v>
      </c>
      <c r="BD57" s="16">
        <v>704</v>
      </c>
      <c r="BE57" s="16">
        <v>5768</v>
      </c>
      <c r="BF57" s="16">
        <v>1539</v>
      </c>
      <c r="BG57" s="16">
        <v>960</v>
      </c>
      <c r="BH57" s="16">
        <v>693</v>
      </c>
      <c r="BI57" s="16">
        <v>4237</v>
      </c>
      <c r="BJ57" s="16">
        <v>3962</v>
      </c>
      <c r="BK57" s="16">
        <v>282</v>
      </c>
      <c r="BL57" s="16">
        <v>4833</v>
      </c>
      <c r="BM57" s="16">
        <v>4833</v>
      </c>
      <c r="BN57" s="16">
        <v>1819</v>
      </c>
      <c r="BO57" s="16">
        <v>1819</v>
      </c>
      <c r="BP57" s="16">
        <v>4088</v>
      </c>
      <c r="BQ57" s="16">
        <v>4088</v>
      </c>
      <c r="BR57" s="16">
        <v>4200</v>
      </c>
      <c r="BS57" s="16">
        <v>3085</v>
      </c>
      <c r="BT57" s="16">
        <v>1614</v>
      </c>
      <c r="BU57" s="16">
        <v>257</v>
      </c>
      <c r="BV57" s="16">
        <v>1373</v>
      </c>
      <c r="BW57" s="16">
        <v>50</v>
      </c>
      <c r="BX57" s="16">
        <v>4358</v>
      </c>
      <c r="BY57" s="16">
        <v>2288</v>
      </c>
      <c r="BZ57" s="16">
        <v>1059</v>
      </c>
      <c r="CA57" s="16">
        <v>1262</v>
      </c>
      <c r="CB57" s="16">
        <v>2111</v>
      </c>
      <c r="CC57" s="16">
        <v>52</v>
      </c>
      <c r="CD57" s="16">
        <v>374</v>
      </c>
      <c r="CE57" s="16">
        <v>2091</v>
      </c>
      <c r="CF57" s="16">
        <v>6383</v>
      </c>
      <c r="CG57" s="16">
        <v>6383</v>
      </c>
      <c r="CH57" s="16">
        <v>4609</v>
      </c>
      <c r="CI57" s="16">
        <v>1822</v>
      </c>
      <c r="CJ57" s="16">
        <v>4563</v>
      </c>
      <c r="CK57" s="16">
        <v>2143</v>
      </c>
      <c r="CL57" s="16">
        <v>2626</v>
      </c>
      <c r="CM57" s="16">
        <v>1295</v>
      </c>
      <c r="CN57" s="16">
        <v>1297</v>
      </c>
      <c r="CO57" s="16">
        <v>75</v>
      </c>
      <c r="CP57" s="16">
        <v>23015</v>
      </c>
      <c r="CQ57" s="16">
        <v>8033</v>
      </c>
      <c r="CR57" s="16">
        <v>4418</v>
      </c>
      <c r="CS57" s="16">
        <v>10564</v>
      </c>
      <c r="CT57" s="16">
        <v>254198</v>
      </c>
      <c r="CU57" s="16">
        <v>61183</v>
      </c>
      <c r="CV57" s="16">
        <v>34134</v>
      </c>
      <c r="CW57" s="16">
        <v>4695</v>
      </c>
      <c r="CX57" s="16">
        <v>13626</v>
      </c>
      <c r="CY57" s="16">
        <v>16052</v>
      </c>
      <c r="CZ57" s="16">
        <v>17575</v>
      </c>
      <c r="DA57" s="16">
        <v>6954</v>
      </c>
      <c r="DB57" s="16">
        <v>907</v>
      </c>
      <c r="DC57" s="16">
        <v>6100</v>
      </c>
      <c r="DD57" s="16">
        <v>2279</v>
      </c>
      <c r="DE57" s="16">
        <v>809</v>
      </c>
      <c r="DF57" s="16">
        <v>4938</v>
      </c>
      <c r="DG57" s="16">
        <v>3020</v>
      </c>
      <c r="DH57" s="16">
        <v>10055</v>
      </c>
      <c r="DI57" s="16">
        <v>2447</v>
      </c>
      <c r="DJ57" s="16">
        <v>7643</v>
      </c>
      <c r="DK57" s="16">
        <v>16349</v>
      </c>
      <c r="DL57" s="16">
        <v>6070</v>
      </c>
      <c r="DM57" s="16">
        <v>4243</v>
      </c>
      <c r="DN57" s="16">
        <v>2569</v>
      </c>
      <c r="DO57" s="16">
        <v>1536</v>
      </c>
      <c r="DP57" s="16">
        <v>1050</v>
      </c>
      <c r="DQ57" s="16">
        <v>5020</v>
      </c>
      <c r="DR57" s="16">
        <v>5020</v>
      </c>
      <c r="DS57" s="16">
        <v>5797</v>
      </c>
      <c r="DT57" s="16">
        <v>4640</v>
      </c>
      <c r="DU57" s="16">
        <v>1138</v>
      </c>
      <c r="DV57" s="16">
        <v>22602</v>
      </c>
      <c r="DW57" s="16">
        <v>12367</v>
      </c>
      <c r="DX57" s="16">
        <v>8417</v>
      </c>
      <c r="DY57" s="16">
        <v>8416</v>
      </c>
      <c r="DZ57" s="16"/>
      <c r="EA57" s="16">
        <v>3164</v>
      </c>
      <c r="EB57" s="16">
        <v>44442</v>
      </c>
      <c r="EC57" s="16">
        <v>44442</v>
      </c>
      <c r="ED57" s="16">
        <v>7722</v>
      </c>
      <c r="EE57" s="16">
        <v>36081</v>
      </c>
      <c r="EF57" s="16">
        <v>524</v>
      </c>
      <c r="EG57" s="16">
        <v>28513</v>
      </c>
      <c r="EH57" s="16">
        <v>17135</v>
      </c>
      <c r="EI57" s="16">
        <v>10950</v>
      </c>
      <c r="EJ57" s="16">
        <v>7992</v>
      </c>
      <c r="EK57" s="16">
        <v>6304</v>
      </c>
      <c r="EL57" s="16">
        <v>3655</v>
      </c>
      <c r="EM57" s="16">
        <v>2659</v>
      </c>
      <c r="EN57" s="16">
        <v>1927</v>
      </c>
      <c r="EO57" s="16">
        <v>2948</v>
      </c>
      <c r="EP57" s="16">
        <v>1230</v>
      </c>
      <c r="EQ57" s="16">
        <v>1230</v>
      </c>
      <c r="ER57" s="16">
        <v>5259</v>
      </c>
      <c r="ES57" s="16">
        <v>3240</v>
      </c>
      <c r="ET57" s="16">
        <v>2059</v>
      </c>
      <c r="EU57" s="16">
        <v>1540</v>
      </c>
      <c r="EV57" s="16">
        <v>513</v>
      </c>
      <c r="EW57" s="16">
        <v>11337</v>
      </c>
      <c r="EX57" s="16">
        <v>3007</v>
      </c>
      <c r="EY57" s="16">
        <v>2102</v>
      </c>
      <c r="EZ57" s="16">
        <v>3189</v>
      </c>
      <c r="FA57" s="16">
        <v>4826</v>
      </c>
      <c r="FB57" s="16">
        <v>424</v>
      </c>
      <c r="FC57" s="16">
        <v>1646</v>
      </c>
      <c r="FD57" s="16">
        <v>2848</v>
      </c>
      <c r="FE57" s="16">
        <v>69383</v>
      </c>
      <c r="FF57" s="16">
        <v>24026</v>
      </c>
      <c r="FG57" s="16">
        <v>24026</v>
      </c>
      <c r="FH57" s="16">
        <v>25027</v>
      </c>
      <c r="FI57" s="16">
        <v>25027</v>
      </c>
      <c r="FJ57" s="16">
        <v>21475</v>
      </c>
      <c r="FK57" s="16">
        <v>13458</v>
      </c>
      <c r="FL57" s="16">
        <v>13458</v>
      </c>
      <c r="FM57" s="16">
        <v>8371</v>
      </c>
      <c r="FN57" s="16">
        <v>3301</v>
      </c>
      <c r="FO57" s="16">
        <v>5131</v>
      </c>
      <c r="FP57" s="16">
        <v>14375</v>
      </c>
      <c r="FQ57" s="16">
        <v>6447</v>
      </c>
      <c r="FR57" s="16">
        <v>3456</v>
      </c>
      <c r="FS57" s="16">
        <v>1233</v>
      </c>
      <c r="FT57" s="16">
        <v>476</v>
      </c>
      <c r="FU57" s="16">
        <v>1917</v>
      </c>
      <c r="FV57" s="16">
        <v>3021</v>
      </c>
      <c r="FW57" s="16">
        <v>6853</v>
      </c>
      <c r="FX57" s="16">
        <v>1703</v>
      </c>
      <c r="FY57" s="16">
        <v>310</v>
      </c>
      <c r="FZ57" s="16">
        <v>5225</v>
      </c>
      <c r="GA57" s="16">
        <v>1098</v>
      </c>
      <c r="GB57" s="16">
        <v>1098</v>
      </c>
      <c r="GD57">
        <v>328576</v>
      </c>
      <c r="GE57" s="18">
        <f t="shared" si="0"/>
        <v>-20533</v>
      </c>
    </row>
    <row r="58" spans="3:187" x14ac:dyDescent="0.25">
      <c r="C58" s="41" t="s">
        <v>1029</v>
      </c>
      <c r="D58" s="16">
        <v>350605</v>
      </c>
      <c r="E58" s="16">
        <v>2765</v>
      </c>
      <c r="F58" s="16">
        <v>2550</v>
      </c>
      <c r="G58" s="16">
        <v>99</v>
      </c>
      <c r="H58" s="16">
        <v>173</v>
      </c>
      <c r="I58" s="16">
        <v>94241</v>
      </c>
      <c r="J58" s="16">
        <v>70708</v>
      </c>
      <c r="K58" s="16">
        <v>11579</v>
      </c>
      <c r="L58" s="16">
        <v>1262</v>
      </c>
      <c r="M58" s="16">
        <v>10927</v>
      </c>
      <c r="N58" s="16"/>
      <c r="O58" s="16">
        <v>454</v>
      </c>
      <c r="P58" s="16">
        <v>253</v>
      </c>
      <c r="Q58" s="16">
        <v>48747</v>
      </c>
      <c r="R58" s="16">
        <v>6795</v>
      </c>
      <c r="S58" s="16">
        <v>5154</v>
      </c>
      <c r="T58" s="16">
        <v>872</v>
      </c>
      <c r="U58" s="16">
        <v>420</v>
      </c>
      <c r="V58" s="16">
        <v>21</v>
      </c>
      <c r="W58" s="16">
        <v>583</v>
      </c>
      <c r="X58" s="16">
        <v>525</v>
      </c>
      <c r="Y58" s="16">
        <v>824</v>
      </c>
      <c r="Z58" s="16">
        <v>1832</v>
      </c>
      <c r="AA58" s="16">
        <v>276</v>
      </c>
      <c r="AB58" s="16">
        <v>1128</v>
      </c>
      <c r="AC58" s="16">
        <v>821</v>
      </c>
      <c r="AD58" s="16">
        <v>360</v>
      </c>
      <c r="AE58" s="16">
        <v>385</v>
      </c>
      <c r="AF58" s="16">
        <v>2941</v>
      </c>
      <c r="AG58" s="16">
        <v>1720</v>
      </c>
      <c r="AH58" s="16">
        <v>1127</v>
      </c>
      <c r="AI58" s="16">
        <v>191</v>
      </c>
      <c r="AJ58" s="16">
        <v>3896</v>
      </c>
      <c r="AK58" s="16">
        <v>910</v>
      </c>
      <c r="AL58" s="16">
        <v>1134</v>
      </c>
      <c r="AM58" s="16">
        <v>1874</v>
      </c>
      <c r="AN58" s="16">
        <v>1117</v>
      </c>
      <c r="AO58" s="16">
        <v>1117</v>
      </c>
      <c r="AP58" s="16">
        <v>3031</v>
      </c>
      <c r="AQ58" s="16">
        <v>3031</v>
      </c>
      <c r="AR58" s="16">
        <v>209</v>
      </c>
      <c r="AS58" s="16">
        <v>820</v>
      </c>
      <c r="AT58" s="16">
        <v>322</v>
      </c>
      <c r="AU58" s="16">
        <v>358</v>
      </c>
      <c r="AV58" s="16">
        <v>740</v>
      </c>
      <c r="AW58" s="16">
        <v>849</v>
      </c>
      <c r="AX58" s="16">
        <v>2948</v>
      </c>
      <c r="AY58" s="16">
        <v>2948</v>
      </c>
      <c r="AZ58" s="16">
        <v>3914</v>
      </c>
      <c r="BA58" s="16">
        <v>2588</v>
      </c>
      <c r="BB58" s="16">
        <v>1396</v>
      </c>
      <c r="BC58" s="16">
        <v>686</v>
      </c>
      <c r="BD58" s="16">
        <v>699</v>
      </c>
      <c r="BE58" s="16">
        <v>5803</v>
      </c>
      <c r="BF58" s="16">
        <v>1589</v>
      </c>
      <c r="BG58" s="16">
        <v>997</v>
      </c>
      <c r="BH58" s="16">
        <v>713</v>
      </c>
      <c r="BI58" s="16">
        <v>4218</v>
      </c>
      <c r="BJ58" s="16">
        <v>3934</v>
      </c>
      <c r="BK58" s="16">
        <v>300</v>
      </c>
      <c r="BL58" s="16">
        <v>4979</v>
      </c>
      <c r="BM58" s="16">
        <v>4979</v>
      </c>
      <c r="BN58" s="16">
        <v>1871</v>
      </c>
      <c r="BO58" s="16">
        <v>1871</v>
      </c>
      <c r="BP58" s="16">
        <v>4148</v>
      </c>
      <c r="BQ58" s="16">
        <v>4148</v>
      </c>
      <c r="BR58" s="16">
        <v>4240</v>
      </c>
      <c r="BS58" s="16">
        <v>3089</v>
      </c>
      <c r="BT58" s="16">
        <v>1644</v>
      </c>
      <c r="BU58" s="16">
        <v>262</v>
      </c>
      <c r="BV58" s="16">
        <v>1416</v>
      </c>
      <c r="BW58" s="16">
        <v>44</v>
      </c>
      <c r="BX58" s="16">
        <v>4501</v>
      </c>
      <c r="BY58" s="16">
        <v>2338</v>
      </c>
      <c r="BZ58" s="16">
        <v>1096</v>
      </c>
      <c r="CA58" s="16">
        <v>1273</v>
      </c>
      <c r="CB58" s="16">
        <v>2213</v>
      </c>
      <c r="CC58" s="16">
        <v>53</v>
      </c>
      <c r="CD58" s="16">
        <v>411</v>
      </c>
      <c r="CE58" s="16">
        <v>2162</v>
      </c>
      <c r="CF58" s="16">
        <v>6314</v>
      </c>
      <c r="CG58" s="16">
        <v>6314</v>
      </c>
      <c r="CH58" s="16">
        <v>4585</v>
      </c>
      <c r="CI58" s="16">
        <v>1769</v>
      </c>
      <c r="CJ58" s="16">
        <v>4568</v>
      </c>
      <c r="CK58" s="16">
        <v>2175</v>
      </c>
      <c r="CL58" s="16">
        <v>2608</v>
      </c>
      <c r="CM58" s="16">
        <v>1295</v>
      </c>
      <c r="CN58" s="16">
        <v>1278</v>
      </c>
      <c r="CO58" s="16">
        <v>75</v>
      </c>
      <c r="CP58" s="16">
        <v>23458</v>
      </c>
      <c r="CQ58" s="16">
        <v>8187</v>
      </c>
      <c r="CR58" s="16">
        <v>4503</v>
      </c>
      <c r="CS58" s="16">
        <v>10768</v>
      </c>
      <c r="CT58" s="16">
        <v>255002</v>
      </c>
      <c r="CU58" s="16">
        <v>61116</v>
      </c>
      <c r="CV58" s="16">
        <v>34184</v>
      </c>
      <c r="CW58" s="16">
        <v>4665</v>
      </c>
      <c r="CX58" s="16">
        <v>13476</v>
      </c>
      <c r="CY58" s="16">
        <v>16243</v>
      </c>
      <c r="CZ58" s="16">
        <v>17367</v>
      </c>
      <c r="DA58" s="16">
        <v>6871</v>
      </c>
      <c r="DB58" s="16">
        <v>867</v>
      </c>
      <c r="DC58" s="16">
        <v>6054</v>
      </c>
      <c r="DD58" s="16">
        <v>2261</v>
      </c>
      <c r="DE58" s="16">
        <v>853</v>
      </c>
      <c r="DF58" s="16">
        <v>4801</v>
      </c>
      <c r="DG58" s="16">
        <v>2960</v>
      </c>
      <c r="DH58" s="16">
        <v>10128</v>
      </c>
      <c r="DI58" s="16">
        <v>2547</v>
      </c>
      <c r="DJ58" s="16">
        <v>7617</v>
      </c>
      <c r="DK58" s="16">
        <v>16632</v>
      </c>
      <c r="DL58" s="16">
        <v>5949</v>
      </c>
      <c r="DM58" s="16">
        <v>4222</v>
      </c>
      <c r="DN58" s="16">
        <v>2485</v>
      </c>
      <c r="DO58" s="16">
        <v>1437</v>
      </c>
      <c r="DP58" s="16">
        <v>1063</v>
      </c>
      <c r="DQ58" s="16">
        <v>5190</v>
      </c>
      <c r="DR58" s="16">
        <v>5190</v>
      </c>
      <c r="DS58" s="16">
        <v>5990</v>
      </c>
      <c r="DT58" s="16">
        <v>4786</v>
      </c>
      <c r="DU58" s="16">
        <v>1182</v>
      </c>
      <c r="DV58" s="16">
        <v>22224</v>
      </c>
      <c r="DW58" s="16">
        <v>12531</v>
      </c>
      <c r="DX58" s="16">
        <v>8084</v>
      </c>
      <c r="DY58" s="16">
        <v>8083</v>
      </c>
      <c r="DZ58" s="16"/>
      <c r="EA58" s="16">
        <v>2847</v>
      </c>
      <c r="EB58" s="16">
        <v>44482</v>
      </c>
      <c r="EC58" s="16">
        <v>44482</v>
      </c>
      <c r="ED58" s="16">
        <v>7821</v>
      </c>
      <c r="EE58" s="16">
        <v>36001</v>
      </c>
      <c r="EF58" s="16">
        <v>539</v>
      </c>
      <c r="EG58" s="16">
        <v>28820</v>
      </c>
      <c r="EH58" s="16">
        <v>17173</v>
      </c>
      <c r="EI58" s="16">
        <v>10897</v>
      </c>
      <c r="EJ58" s="16">
        <v>8115</v>
      </c>
      <c r="EK58" s="16">
        <v>6369</v>
      </c>
      <c r="EL58" s="16">
        <v>3740</v>
      </c>
      <c r="EM58" s="16">
        <v>2642</v>
      </c>
      <c r="EN58" s="16">
        <v>1980</v>
      </c>
      <c r="EO58" s="16">
        <v>2776</v>
      </c>
      <c r="EP58" s="16">
        <v>1292</v>
      </c>
      <c r="EQ58" s="16">
        <v>1292</v>
      </c>
      <c r="ER58" s="16">
        <v>5274</v>
      </c>
      <c r="ES58" s="16">
        <v>3248</v>
      </c>
      <c r="ET58" s="16">
        <v>2066</v>
      </c>
      <c r="EU58" s="16">
        <v>1551</v>
      </c>
      <c r="EV58" s="16">
        <v>509</v>
      </c>
      <c r="EW58" s="16">
        <v>11603</v>
      </c>
      <c r="EX58" s="16">
        <v>3219</v>
      </c>
      <c r="EY58" s="16">
        <v>2085</v>
      </c>
      <c r="EZ58" s="16">
        <v>3082</v>
      </c>
      <c r="FA58" s="16">
        <v>4970</v>
      </c>
      <c r="FB58" s="16">
        <v>443</v>
      </c>
      <c r="FC58" s="16">
        <v>1713</v>
      </c>
      <c r="FD58" s="16">
        <v>2901</v>
      </c>
      <c r="FE58" s="16">
        <v>69937</v>
      </c>
      <c r="FF58" s="16">
        <v>24100</v>
      </c>
      <c r="FG58" s="16">
        <v>24100</v>
      </c>
      <c r="FH58" s="16">
        <v>25229</v>
      </c>
      <c r="FI58" s="16">
        <v>25229</v>
      </c>
      <c r="FJ58" s="16">
        <v>21739</v>
      </c>
      <c r="FK58" s="16">
        <v>13633</v>
      </c>
      <c r="FL58" s="16">
        <v>13633</v>
      </c>
      <c r="FM58" s="16">
        <v>8459</v>
      </c>
      <c r="FN58" s="16">
        <v>3336</v>
      </c>
      <c r="FO58" s="16">
        <v>5185</v>
      </c>
      <c r="FP58" s="16">
        <v>14284</v>
      </c>
      <c r="FQ58" s="16">
        <v>6521</v>
      </c>
      <c r="FR58" s="16">
        <v>3473</v>
      </c>
      <c r="FS58" s="16">
        <v>1270</v>
      </c>
      <c r="FT58" s="16">
        <v>486</v>
      </c>
      <c r="FU58" s="16">
        <v>1844</v>
      </c>
      <c r="FV58" s="16">
        <v>3093</v>
      </c>
      <c r="FW58" s="16">
        <v>6696</v>
      </c>
      <c r="FX58" s="16">
        <v>1478</v>
      </c>
      <c r="FY58" s="16">
        <v>327</v>
      </c>
      <c r="FZ58" s="16">
        <v>5321</v>
      </c>
      <c r="GA58" s="16">
        <v>1106</v>
      </c>
      <c r="GB58" s="16">
        <v>1106</v>
      </c>
      <c r="GD58">
        <v>328619</v>
      </c>
      <c r="GE58" s="18">
        <f t="shared" si="0"/>
        <v>-21986</v>
      </c>
    </row>
    <row r="59" spans="3:187" x14ac:dyDescent="0.25">
      <c r="C59" s="41" t="s">
        <v>1030</v>
      </c>
      <c r="D59" s="16">
        <v>354301</v>
      </c>
      <c r="E59" s="16">
        <v>2604</v>
      </c>
      <c r="F59" s="16">
        <v>2389</v>
      </c>
      <c r="G59" s="16">
        <v>97</v>
      </c>
      <c r="H59" s="16">
        <v>180</v>
      </c>
      <c r="I59" s="16">
        <v>93790</v>
      </c>
      <c r="J59" s="16">
        <v>70335</v>
      </c>
      <c r="K59" s="16">
        <v>11295</v>
      </c>
      <c r="L59" s="16">
        <v>1148</v>
      </c>
      <c r="M59" s="16">
        <v>10708</v>
      </c>
      <c r="N59" s="16"/>
      <c r="O59" s="16">
        <v>422</v>
      </c>
      <c r="P59" s="16">
        <v>252</v>
      </c>
      <c r="Q59" s="16">
        <v>48496</v>
      </c>
      <c r="R59" s="16">
        <v>6717</v>
      </c>
      <c r="S59" s="16">
        <v>5047</v>
      </c>
      <c r="T59" s="16">
        <v>823</v>
      </c>
      <c r="U59" s="16">
        <v>479</v>
      </c>
      <c r="V59" s="16">
        <v>22</v>
      </c>
      <c r="W59" s="16">
        <v>533</v>
      </c>
      <c r="X59" s="16">
        <v>527</v>
      </c>
      <c r="Y59" s="16">
        <v>809</v>
      </c>
      <c r="Z59" s="16">
        <v>1756</v>
      </c>
      <c r="AA59" s="16">
        <v>285</v>
      </c>
      <c r="AB59" s="16">
        <v>1160</v>
      </c>
      <c r="AC59" s="16">
        <v>847</v>
      </c>
      <c r="AD59" s="16">
        <v>368</v>
      </c>
      <c r="AE59" s="16">
        <v>384</v>
      </c>
      <c r="AF59" s="16">
        <v>2777</v>
      </c>
      <c r="AG59" s="16">
        <v>1599</v>
      </c>
      <c r="AH59" s="16">
        <v>1061</v>
      </c>
      <c r="AI59" s="16">
        <v>195</v>
      </c>
      <c r="AJ59" s="16">
        <v>3846</v>
      </c>
      <c r="AK59" s="16">
        <v>897</v>
      </c>
      <c r="AL59" s="16">
        <v>1101</v>
      </c>
      <c r="AM59" s="16">
        <v>1872</v>
      </c>
      <c r="AN59" s="16">
        <v>1028</v>
      </c>
      <c r="AO59" s="16">
        <v>1028</v>
      </c>
      <c r="AP59" s="16">
        <v>3062</v>
      </c>
      <c r="AQ59" s="16">
        <v>3062</v>
      </c>
      <c r="AR59" s="16">
        <v>208</v>
      </c>
      <c r="AS59" s="16">
        <v>829</v>
      </c>
      <c r="AT59" s="16">
        <v>319</v>
      </c>
      <c r="AU59" s="16">
        <v>337</v>
      </c>
      <c r="AV59" s="16">
        <v>781</v>
      </c>
      <c r="AW59" s="16">
        <v>858</v>
      </c>
      <c r="AX59" s="16">
        <v>3114</v>
      </c>
      <c r="AY59" s="16">
        <v>3114</v>
      </c>
      <c r="AZ59" s="16">
        <v>3855</v>
      </c>
      <c r="BA59" s="16">
        <v>2518</v>
      </c>
      <c r="BB59" s="16">
        <v>1400</v>
      </c>
      <c r="BC59" s="16">
        <v>682</v>
      </c>
      <c r="BD59" s="16">
        <v>711</v>
      </c>
      <c r="BE59" s="16">
        <v>5724</v>
      </c>
      <c r="BF59" s="16">
        <v>1523</v>
      </c>
      <c r="BG59" s="16">
        <v>955</v>
      </c>
      <c r="BH59" s="16">
        <v>687</v>
      </c>
      <c r="BI59" s="16">
        <v>4211</v>
      </c>
      <c r="BJ59" s="16">
        <v>3905</v>
      </c>
      <c r="BK59" s="16">
        <v>330</v>
      </c>
      <c r="BL59" s="16">
        <v>4660</v>
      </c>
      <c r="BM59" s="16">
        <v>4660</v>
      </c>
      <c r="BN59" s="16">
        <v>1812</v>
      </c>
      <c r="BO59" s="16">
        <v>1812</v>
      </c>
      <c r="BP59" s="16">
        <v>4240</v>
      </c>
      <c r="BQ59" s="16">
        <v>4240</v>
      </c>
      <c r="BR59" s="16">
        <v>4421</v>
      </c>
      <c r="BS59" s="16">
        <v>3094</v>
      </c>
      <c r="BT59" s="16">
        <v>1785</v>
      </c>
      <c r="BU59" s="16">
        <v>298</v>
      </c>
      <c r="BV59" s="16">
        <v>1525</v>
      </c>
      <c r="BW59" s="16">
        <v>48</v>
      </c>
      <c r="BX59" s="16">
        <v>4439</v>
      </c>
      <c r="BY59" s="16">
        <v>2312</v>
      </c>
      <c r="BZ59" s="16">
        <v>1081</v>
      </c>
      <c r="CA59" s="16">
        <v>1264</v>
      </c>
      <c r="CB59" s="16">
        <v>2176</v>
      </c>
      <c r="CC59" s="16">
        <v>65</v>
      </c>
      <c r="CD59" s="16">
        <v>424</v>
      </c>
      <c r="CE59" s="16">
        <v>2034</v>
      </c>
      <c r="CF59" s="16">
        <v>6549</v>
      </c>
      <c r="CG59" s="16">
        <v>6549</v>
      </c>
      <c r="CH59" s="16">
        <v>4701</v>
      </c>
      <c r="CI59" s="16">
        <v>1908</v>
      </c>
      <c r="CJ59" s="16">
        <v>4541</v>
      </c>
      <c r="CK59" s="16">
        <v>2157</v>
      </c>
      <c r="CL59" s="16">
        <v>2595</v>
      </c>
      <c r="CM59" s="16">
        <v>1308</v>
      </c>
      <c r="CN59" s="16">
        <v>1250</v>
      </c>
      <c r="CO59" s="16">
        <v>74</v>
      </c>
      <c r="CP59" s="16">
        <v>23385</v>
      </c>
      <c r="CQ59" s="16">
        <v>8161</v>
      </c>
      <c r="CR59" s="16">
        <v>4489</v>
      </c>
      <c r="CS59" s="16">
        <v>10735</v>
      </c>
      <c r="CT59" s="16">
        <v>259291</v>
      </c>
      <c r="CU59" s="16">
        <v>61995</v>
      </c>
      <c r="CV59" s="16">
        <v>35048</v>
      </c>
      <c r="CW59" s="16">
        <v>4748</v>
      </c>
      <c r="CX59" s="16">
        <v>13948</v>
      </c>
      <c r="CY59" s="16">
        <v>16582</v>
      </c>
      <c r="CZ59" s="16">
        <v>17001</v>
      </c>
      <c r="DA59" s="16">
        <v>6756</v>
      </c>
      <c r="DB59" s="16">
        <v>869</v>
      </c>
      <c r="DC59" s="16">
        <v>5936</v>
      </c>
      <c r="DD59" s="16">
        <v>2210</v>
      </c>
      <c r="DE59" s="16">
        <v>780</v>
      </c>
      <c r="DF59" s="16">
        <v>4931</v>
      </c>
      <c r="DG59" s="16">
        <v>2786</v>
      </c>
      <c r="DH59" s="16">
        <v>10379</v>
      </c>
      <c r="DI59" s="16">
        <v>2481</v>
      </c>
      <c r="DJ59" s="16">
        <v>7929</v>
      </c>
      <c r="DK59" s="16">
        <v>17106</v>
      </c>
      <c r="DL59" s="16">
        <v>6126</v>
      </c>
      <c r="DM59" s="16">
        <v>4353</v>
      </c>
      <c r="DN59" s="16">
        <v>2556</v>
      </c>
      <c r="DO59" s="16">
        <v>1462</v>
      </c>
      <c r="DP59" s="16">
        <v>1108</v>
      </c>
      <c r="DQ59" s="16">
        <v>5443</v>
      </c>
      <c r="DR59" s="16">
        <v>5443</v>
      </c>
      <c r="DS59" s="16">
        <v>6037</v>
      </c>
      <c r="DT59" s="16">
        <v>4958</v>
      </c>
      <c r="DU59" s="16">
        <v>1082</v>
      </c>
      <c r="DV59" s="16">
        <v>22921</v>
      </c>
      <c r="DW59" s="16">
        <v>12787</v>
      </c>
      <c r="DX59" s="16">
        <v>8326</v>
      </c>
      <c r="DY59" s="16">
        <v>8325</v>
      </c>
      <c r="DZ59" s="16"/>
      <c r="EA59" s="16">
        <v>3082</v>
      </c>
      <c r="EB59" s="16">
        <v>45080</v>
      </c>
      <c r="EC59" s="16">
        <v>45080</v>
      </c>
      <c r="ED59" s="16">
        <v>7878</v>
      </c>
      <c r="EE59" s="16">
        <v>36561</v>
      </c>
      <c r="EF59" s="16">
        <v>527</v>
      </c>
      <c r="EG59" s="16">
        <v>29679</v>
      </c>
      <c r="EH59" s="16">
        <v>17819</v>
      </c>
      <c r="EI59" s="16">
        <v>11442</v>
      </c>
      <c r="EJ59" s="16">
        <v>8455</v>
      </c>
      <c r="EK59" s="16">
        <v>6514</v>
      </c>
      <c r="EL59" s="16">
        <v>3843</v>
      </c>
      <c r="EM59" s="16">
        <v>2689</v>
      </c>
      <c r="EN59" s="16">
        <v>2146</v>
      </c>
      <c r="EO59" s="16">
        <v>2978</v>
      </c>
      <c r="EP59" s="16">
        <v>1304</v>
      </c>
      <c r="EQ59" s="16">
        <v>1304</v>
      </c>
      <c r="ER59" s="16">
        <v>5339</v>
      </c>
      <c r="ES59" s="16">
        <v>3170</v>
      </c>
      <c r="ET59" s="16">
        <v>2198</v>
      </c>
      <c r="EU59" s="16">
        <v>1670</v>
      </c>
      <c r="EV59" s="16">
        <v>517</v>
      </c>
      <c r="EW59" s="16">
        <v>11813</v>
      </c>
      <c r="EX59" s="16">
        <v>3183</v>
      </c>
      <c r="EY59" s="16">
        <v>2047</v>
      </c>
      <c r="EZ59" s="16">
        <v>3402</v>
      </c>
      <c r="FA59" s="16">
        <v>5243</v>
      </c>
      <c r="FB59" s="16">
        <v>496</v>
      </c>
      <c r="FC59" s="16">
        <v>1832</v>
      </c>
      <c r="FD59" s="16">
        <v>2995</v>
      </c>
      <c r="FE59" s="16">
        <v>70323</v>
      </c>
      <c r="FF59" s="16">
        <v>24202</v>
      </c>
      <c r="FG59" s="16">
        <v>24202</v>
      </c>
      <c r="FH59" s="16">
        <v>25324</v>
      </c>
      <c r="FI59" s="16">
        <v>25324</v>
      </c>
      <c r="FJ59" s="16">
        <v>21921</v>
      </c>
      <c r="FK59" s="16">
        <v>13793</v>
      </c>
      <c r="FL59" s="16">
        <v>13793</v>
      </c>
      <c r="FM59" s="16">
        <v>8466</v>
      </c>
      <c r="FN59" s="16">
        <v>3335</v>
      </c>
      <c r="FO59" s="16">
        <v>5195</v>
      </c>
      <c r="FP59" s="16">
        <v>14520</v>
      </c>
      <c r="FQ59" s="16">
        <v>6484</v>
      </c>
      <c r="FR59" s="16">
        <v>3418</v>
      </c>
      <c r="FS59" s="16">
        <v>1238</v>
      </c>
      <c r="FT59" s="16">
        <v>478</v>
      </c>
      <c r="FU59" s="16">
        <v>1847</v>
      </c>
      <c r="FV59" s="16">
        <v>3126</v>
      </c>
      <c r="FW59" s="16">
        <v>7066</v>
      </c>
      <c r="FX59" s="16">
        <v>1474</v>
      </c>
      <c r="FY59" s="16">
        <v>363</v>
      </c>
      <c r="FZ59" s="16">
        <v>5686</v>
      </c>
      <c r="GA59" s="16">
        <v>994</v>
      </c>
      <c r="GB59" s="16">
        <v>994</v>
      </c>
      <c r="GD59">
        <v>332556</v>
      </c>
      <c r="GE59" s="18">
        <f t="shared" si="0"/>
        <v>-21745</v>
      </c>
    </row>
    <row r="60" spans="3:187" x14ac:dyDescent="0.25">
      <c r="C60" s="41" t="s">
        <v>1031</v>
      </c>
      <c r="D60" s="16">
        <v>356668</v>
      </c>
      <c r="E60" s="16">
        <v>2568</v>
      </c>
      <c r="F60" s="16">
        <v>2361</v>
      </c>
      <c r="G60" s="16">
        <v>98</v>
      </c>
      <c r="H60" s="16">
        <v>167</v>
      </c>
      <c r="I60" s="16">
        <v>93503</v>
      </c>
      <c r="J60" s="16">
        <v>69541</v>
      </c>
      <c r="K60" s="16">
        <v>11471</v>
      </c>
      <c r="L60" s="16">
        <v>1287</v>
      </c>
      <c r="M60" s="16">
        <v>10793</v>
      </c>
      <c r="N60" s="16"/>
      <c r="O60" s="16">
        <v>474</v>
      </c>
      <c r="P60" s="16">
        <v>253</v>
      </c>
      <c r="Q60" s="16">
        <v>47695</v>
      </c>
      <c r="R60" s="16">
        <v>6733</v>
      </c>
      <c r="S60" s="16">
        <v>5067</v>
      </c>
      <c r="T60" s="16">
        <v>830</v>
      </c>
      <c r="U60" s="16">
        <v>476</v>
      </c>
      <c r="V60" s="16">
        <v>21</v>
      </c>
      <c r="W60" s="16">
        <v>525</v>
      </c>
      <c r="X60" s="16">
        <v>523</v>
      </c>
      <c r="Y60" s="16">
        <v>812</v>
      </c>
      <c r="Z60" s="16">
        <v>1775</v>
      </c>
      <c r="AA60" s="16">
        <v>294</v>
      </c>
      <c r="AB60" s="16">
        <v>1155</v>
      </c>
      <c r="AC60" s="16">
        <v>831</v>
      </c>
      <c r="AD60" s="16">
        <v>381</v>
      </c>
      <c r="AE60" s="16">
        <v>386</v>
      </c>
      <c r="AF60" s="16">
        <v>2672</v>
      </c>
      <c r="AG60" s="16">
        <v>1512</v>
      </c>
      <c r="AH60" s="16">
        <v>1025</v>
      </c>
      <c r="AI60" s="16">
        <v>199</v>
      </c>
      <c r="AJ60" s="16">
        <v>3814</v>
      </c>
      <c r="AK60" s="16">
        <v>900</v>
      </c>
      <c r="AL60" s="16">
        <v>1087</v>
      </c>
      <c r="AM60" s="16">
        <v>1853</v>
      </c>
      <c r="AN60" s="16">
        <v>933</v>
      </c>
      <c r="AO60" s="16">
        <v>933</v>
      </c>
      <c r="AP60" s="16">
        <v>3042</v>
      </c>
      <c r="AQ60" s="16">
        <v>3042</v>
      </c>
      <c r="AR60" s="16">
        <v>208</v>
      </c>
      <c r="AS60" s="16">
        <v>827</v>
      </c>
      <c r="AT60" s="16">
        <v>317</v>
      </c>
      <c r="AU60" s="16">
        <v>319</v>
      </c>
      <c r="AV60" s="16">
        <v>805</v>
      </c>
      <c r="AW60" s="16">
        <v>809</v>
      </c>
      <c r="AX60" s="16">
        <v>3229</v>
      </c>
      <c r="AY60" s="16">
        <v>3229</v>
      </c>
      <c r="AZ60" s="16">
        <v>3854</v>
      </c>
      <c r="BA60" s="16">
        <v>2511</v>
      </c>
      <c r="BB60" s="16">
        <v>1405</v>
      </c>
      <c r="BC60" s="16">
        <v>687</v>
      </c>
      <c r="BD60" s="16">
        <v>708</v>
      </c>
      <c r="BE60" s="16">
        <v>5731</v>
      </c>
      <c r="BF60" s="16">
        <v>1509</v>
      </c>
      <c r="BG60" s="16">
        <v>962</v>
      </c>
      <c r="BH60" s="16">
        <v>670</v>
      </c>
      <c r="BI60" s="16">
        <v>4235</v>
      </c>
      <c r="BJ60" s="16">
        <v>3938</v>
      </c>
      <c r="BK60" s="16">
        <v>319</v>
      </c>
      <c r="BL60" s="16">
        <v>4393</v>
      </c>
      <c r="BM60" s="16">
        <v>4393</v>
      </c>
      <c r="BN60" s="16">
        <v>1733</v>
      </c>
      <c r="BO60" s="16">
        <v>1733</v>
      </c>
      <c r="BP60" s="16">
        <v>4189</v>
      </c>
      <c r="BQ60" s="16">
        <v>4189</v>
      </c>
      <c r="BR60" s="16">
        <v>4232</v>
      </c>
      <c r="BS60" s="16">
        <v>3007</v>
      </c>
      <c r="BT60" s="16">
        <v>1684</v>
      </c>
      <c r="BU60" s="16">
        <v>313</v>
      </c>
      <c r="BV60" s="16">
        <v>1403</v>
      </c>
      <c r="BW60" s="16">
        <v>50</v>
      </c>
      <c r="BX60" s="16">
        <v>4214</v>
      </c>
      <c r="BY60" s="16">
        <v>2306</v>
      </c>
      <c r="BZ60" s="16">
        <v>1088</v>
      </c>
      <c r="CA60" s="16">
        <v>1246</v>
      </c>
      <c r="CB60" s="16">
        <v>1936</v>
      </c>
      <c r="CC60" s="16">
        <v>68</v>
      </c>
      <c r="CD60" s="16">
        <v>361</v>
      </c>
      <c r="CE60" s="16">
        <v>1813</v>
      </c>
      <c r="CF60" s="16">
        <v>6477</v>
      </c>
      <c r="CG60" s="16">
        <v>6477</v>
      </c>
      <c r="CH60" s="16">
        <v>4643</v>
      </c>
      <c r="CI60" s="16">
        <v>1895</v>
      </c>
      <c r="CJ60" s="16">
        <v>4605</v>
      </c>
      <c r="CK60" s="16">
        <v>2203</v>
      </c>
      <c r="CL60" s="16">
        <v>2621</v>
      </c>
      <c r="CM60" s="16">
        <v>1339</v>
      </c>
      <c r="CN60" s="16">
        <v>1245</v>
      </c>
      <c r="CO60" s="16">
        <v>74</v>
      </c>
      <c r="CP60" s="16">
        <v>23936</v>
      </c>
      <c r="CQ60" s="16">
        <v>8355</v>
      </c>
      <c r="CR60" s="16">
        <v>4595</v>
      </c>
      <c r="CS60" s="16">
        <v>10986</v>
      </c>
      <c r="CT60" s="16">
        <v>261958</v>
      </c>
      <c r="CU60" s="16">
        <v>62586</v>
      </c>
      <c r="CV60" s="16">
        <v>35186</v>
      </c>
      <c r="CW60" s="16">
        <v>4782</v>
      </c>
      <c r="CX60" s="16">
        <v>13703</v>
      </c>
      <c r="CY60" s="16">
        <v>16887</v>
      </c>
      <c r="CZ60" s="16">
        <v>17251</v>
      </c>
      <c r="DA60" s="16">
        <v>6627</v>
      </c>
      <c r="DB60" s="16">
        <v>841</v>
      </c>
      <c r="DC60" s="16">
        <v>5834</v>
      </c>
      <c r="DD60" s="16">
        <v>2212</v>
      </c>
      <c r="DE60" s="16">
        <v>810</v>
      </c>
      <c r="DF60" s="16">
        <v>5106</v>
      </c>
      <c r="DG60" s="16">
        <v>2952</v>
      </c>
      <c r="DH60" s="16">
        <v>10660</v>
      </c>
      <c r="DI60" s="16">
        <v>2598</v>
      </c>
      <c r="DJ60" s="16">
        <v>8097</v>
      </c>
      <c r="DK60" s="16">
        <v>17210</v>
      </c>
      <c r="DL60" s="16">
        <v>6168</v>
      </c>
      <c r="DM60" s="16">
        <v>4346</v>
      </c>
      <c r="DN60" s="16">
        <v>2594</v>
      </c>
      <c r="DO60" s="16">
        <v>1407</v>
      </c>
      <c r="DP60" s="16">
        <v>1196</v>
      </c>
      <c r="DQ60" s="16">
        <v>5453</v>
      </c>
      <c r="DR60" s="16">
        <v>5453</v>
      </c>
      <c r="DS60" s="16">
        <v>6112</v>
      </c>
      <c r="DT60" s="16">
        <v>5065</v>
      </c>
      <c r="DU60" s="16">
        <v>1056</v>
      </c>
      <c r="DV60" s="16">
        <v>23331</v>
      </c>
      <c r="DW60" s="16">
        <v>12722</v>
      </c>
      <c r="DX60" s="16">
        <v>8412</v>
      </c>
      <c r="DY60" s="16">
        <v>8412</v>
      </c>
      <c r="DZ60" s="16"/>
      <c r="EA60" s="16">
        <v>3447</v>
      </c>
      <c r="EB60" s="16">
        <v>45309</v>
      </c>
      <c r="EC60" s="16">
        <v>45309</v>
      </c>
      <c r="ED60" s="16">
        <v>7931</v>
      </c>
      <c r="EE60" s="16">
        <v>36734</v>
      </c>
      <c r="EF60" s="16">
        <v>532</v>
      </c>
      <c r="EG60" s="16">
        <v>30292</v>
      </c>
      <c r="EH60" s="16">
        <v>18142</v>
      </c>
      <c r="EI60" s="16">
        <v>11757</v>
      </c>
      <c r="EJ60" s="16">
        <v>8659</v>
      </c>
      <c r="EK60" s="16">
        <v>6830</v>
      </c>
      <c r="EL60" s="16">
        <v>4118</v>
      </c>
      <c r="EM60" s="16">
        <v>2742</v>
      </c>
      <c r="EN60" s="16">
        <v>2082</v>
      </c>
      <c r="EO60" s="16">
        <v>3089</v>
      </c>
      <c r="EP60" s="16">
        <v>1328</v>
      </c>
      <c r="EQ60" s="16">
        <v>1328</v>
      </c>
      <c r="ER60" s="16">
        <v>5284</v>
      </c>
      <c r="ES60" s="16">
        <v>3085</v>
      </c>
      <c r="ET60" s="16">
        <v>2221</v>
      </c>
      <c r="EU60" s="16">
        <v>1687</v>
      </c>
      <c r="EV60" s="16">
        <v>523</v>
      </c>
      <c r="EW60" s="16">
        <v>12105</v>
      </c>
      <c r="EX60" s="16">
        <v>3221</v>
      </c>
      <c r="EY60" s="16">
        <v>2085</v>
      </c>
      <c r="EZ60" s="16">
        <v>3507</v>
      </c>
      <c r="FA60" s="16">
        <v>5444</v>
      </c>
      <c r="FB60" s="16">
        <v>499</v>
      </c>
      <c r="FC60" s="16">
        <v>1934</v>
      </c>
      <c r="FD60" s="16">
        <v>3110</v>
      </c>
      <c r="FE60" s="16">
        <v>70588</v>
      </c>
      <c r="FF60" s="16">
        <v>24140</v>
      </c>
      <c r="FG60" s="16">
        <v>24140</v>
      </c>
      <c r="FH60" s="16">
        <v>25306</v>
      </c>
      <c r="FI60" s="16">
        <v>25306</v>
      </c>
      <c r="FJ60" s="16">
        <v>22213</v>
      </c>
      <c r="FK60" s="16">
        <v>14059</v>
      </c>
      <c r="FL60" s="16">
        <v>14059</v>
      </c>
      <c r="FM60" s="16">
        <v>8461</v>
      </c>
      <c r="FN60" s="16">
        <v>3334</v>
      </c>
      <c r="FO60" s="16">
        <v>5191</v>
      </c>
      <c r="FP60" s="16">
        <v>15049</v>
      </c>
      <c r="FQ60" s="16">
        <v>6533</v>
      </c>
      <c r="FR60" s="16">
        <v>3458</v>
      </c>
      <c r="FS60" s="16">
        <v>1234</v>
      </c>
      <c r="FT60" s="16">
        <v>492</v>
      </c>
      <c r="FU60" s="16">
        <v>1890</v>
      </c>
      <c r="FV60" s="16">
        <v>3129</v>
      </c>
      <c r="FW60" s="16">
        <v>7309</v>
      </c>
      <c r="FX60" s="16">
        <v>1484</v>
      </c>
      <c r="FY60" s="16">
        <v>390</v>
      </c>
      <c r="FZ60" s="16">
        <v>5900</v>
      </c>
      <c r="GA60" s="16">
        <v>1200</v>
      </c>
      <c r="GB60" s="16">
        <v>1200</v>
      </c>
      <c r="GD60">
        <v>334693</v>
      </c>
      <c r="GE60" s="18">
        <f t="shared" si="0"/>
        <v>-21975</v>
      </c>
    </row>
    <row r="61" spans="3:187" x14ac:dyDescent="0.25">
      <c r="C61" s="41" t="s">
        <v>1032</v>
      </c>
      <c r="D61" s="16">
        <v>358828</v>
      </c>
      <c r="E61" s="16">
        <v>2635</v>
      </c>
      <c r="F61" s="16">
        <v>2423</v>
      </c>
      <c r="G61" s="16">
        <v>97</v>
      </c>
      <c r="H61" s="16">
        <v>174</v>
      </c>
      <c r="I61" s="16">
        <v>93323</v>
      </c>
      <c r="J61" s="16">
        <v>69422</v>
      </c>
      <c r="K61" s="16">
        <v>11479</v>
      </c>
      <c r="L61" s="16">
        <v>1292</v>
      </c>
      <c r="M61" s="16">
        <v>10660</v>
      </c>
      <c r="N61" s="16"/>
      <c r="O61" s="16">
        <v>554</v>
      </c>
      <c r="P61" s="16">
        <v>255</v>
      </c>
      <c r="Q61" s="16">
        <v>47680</v>
      </c>
      <c r="R61" s="16">
        <v>6728</v>
      </c>
      <c r="S61" s="16">
        <v>5072</v>
      </c>
      <c r="T61" s="16">
        <v>846</v>
      </c>
      <c r="U61" s="16">
        <v>456</v>
      </c>
      <c r="V61" s="16">
        <v>21</v>
      </c>
      <c r="W61" s="16">
        <v>527</v>
      </c>
      <c r="X61" s="16">
        <v>522</v>
      </c>
      <c r="Y61" s="16">
        <v>822</v>
      </c>
      <c r="Z61" s="16">
        <v>1771</v>
      </c>
      <c r="AA61" s="16">
        <v>303</v>
      </c>
      <c r="AB61" s="16">
        <v>1138</v>
      </c>
      <c r="AC61" s="16">
        <v>812</v>
      </c>
      <c r="AD61" s="16">
        <v>383</v>
      </c>
      <c r="AE61" s="16">
        <v>392</v>
      </c>
      <c r="AF61" s="16">
        <v>2644</v>
      </c>
      <c r="AG61" s="16">
        <v>1504</v>
      </c>
      <c r="AH61" s="16">
        <v>1010</v>
      </c>
      <c r="AI61" s="16">
        <v>195</v>
      </c>
      <c r="AJ61" s="16">
        <v>3883</v>
      </c>
      <c r="AK61" s="16">
        <v>925</v>
      </c>
      <c r="AL61" s="16">
        <v>1107</v>
      </c>
      <c r="AM61" s="16">
        <v>1879</v>
      </c>
      <c r="AN61" s="16">
        <v>1084</v>
      </c>
      <c r="AO61" s="16">
        <v>1084</v>
      </c>
      <c r="AP61" s="16">
        <v>2980</v>
      </c>
      <c r="AQ61" s="16">
        <v>2980</v>
      </c>
      <c r="AR61" s="16">
        <v>205</v>
      </c>
      <c r="AS61" s="16">
        <v>797</v>
      </c>
      <c r="AT61" s="16">
        <v>323</v>
      </c>
      <c r="AU61" s="16">
        <v>316</v>
      </c>
      <c r="AV61" s="16">
        <v>788</v>
      </c>
      <c r="AW61" s="16">
        <v>807</v>
      </c>
      <c r="AX61" s="16">
        <v>3359</v>
      </c>
      <c r="AY61" s="16">
        <v>3359</v>
      </c>
      <c r="AZ61" s="16">
        <v>3812</v>
      </c>
      <c r="BA61" s="16">
        <v>2488</v>
      </c>
      <c r="BB61" s="16">
        <v>1387</v>
      </c>
      <c r="BC61" s="16">
        <v>685</v>
      </c>
      <c r="BD61" s="16">
        <v>690</v>
      </c>
      <c r="BE61" s="16">
        <v>5665</v>
      </c>
      <c r="BF61" s="16">
        <v>1485</v>
      </c>
      <c r="BG61" s="16">
        <v>882</v>
      </c>
      <c r="BH61" s="16">
        <v>703</v>
      </c>
      <c r="BI61" s="16">
        <v>4197</v>
      </c>
      <c r="BJ61" s="16">
        <v>3878</v>
      </c>
      <c r="BK61" s="16">
        <v>345</v>
      </c>
      <c r="BL61" s="16">
        <v>4178</v>
      </c>
      <c r="BM61" s="16">
        <v>4178</v>
      </c>
      <c r="BN61" s="16">
        <v>1731</v>
      </c>
      <c r="BO61" s="16">
        <v>1731</v>
      </c>
      <c r="BP61" s="16">
        <v>4123</v>
      </c>
      <c r="BQ61" s="16">
        <v>4123</v>
      </c>
      <c r="BR61" s="16">
        <v>4366</v>
      </c>
      <c r="BS61" s="16">
        <v>3147</v>
      </c>
      <c r="BT61" s="16">
        <v>1715</v>
      </c>
      <c r="BU61" s="16">
        <v>308</v>
      </c>
      <c r="BV61" s="16">
        <v>1454</v>
      </c>
      <c r="BW61" s="16">
        <v>43</v>
      </c>
      <c r="BX61" s="16">
        <v>4185</v>
      </c>
      <c r="BY61" s="16">
        <v>2287</v>
      </c>
      <c r="BZ61" s="16">
        <v>1088</v>
      </c>
      <c r="CA61" s="16">
        <v>1227</v>
      </c>
      <c r="CB61" s="16">
        <v>1925</v>
      </c>
      <c r="CC61" s="16">
        <v>65</v>
      </c>
      <c r="CD61" s="16">
        <v>395</v>
      </c>
      <c r="CE61" s="16">
        <v>1728</v>
      </c>
      <c r="CF61" s="16">
        <v>6439</v>
      </c>
      <c r="CG61" s="16">
        <v>6439</v>
      </c>
      <c r="CH61" s="16">
        <v>4606</v>
      </c>
      <c r="CI61" s="16">
        <v>1899</v>
      </c>
      <c r="CJ61" s="16">
        <v>4543</v>
      </c>
      <c r="CK61" s="16">
        <v>2155</v>
      </c>
      <c r="CL61" s="16">
        <v>2596</v>
      </c>
      <c r="CM61" s="16">
        <v>1320</v>
      </c>
      <c r="CN61" s="16">
        <v>1240</v>
      </c>
      <c r="CO61" s="16">
        <v>72</v>
      </c>
      <c r="CP61" s="16">
        <v>23869</v>
      </c>
      <c r="CQ61" s="16">
        <v>8330</v>
      </c>
      <c r="CR61" s="16">
        <v>4581</v>
      </c>
      <c r="CS61" s="16">
        <v>10956</v>
      </c>
      <c r="CT61" s="16">
        <v>264188</v>
      </c>
      <c r="CU61" s="16">
        <v>63850</v>
      </c>
      <c r="CV61" s="16">
        <v>35928</v>
      </c>
      <c r="CW61" s="16">
        <v>4976</v>
      </c>
      <c r="CX61" s="16">
        <v>14069</v>
      </c>
      <c r="CY61" s="16">
        <v>17098</v>
      </c>
      <c r="CZ61" s="16">
        <v>17609</v>
      </c>
      <c r="DA61" s="16">
        <v>6671</v>
      </c>
      <c r="DB61" s="16">
        <v>859</v>
      </c>
      <c r="DC61" s="16">
        <v>5862</v>
      </c>
      <c r="DD61" s="16">
        <v>2254</v>
      </c>
      <c r="DE61" s="16">
        <v>828</v>
      </c>
      <c r="DF61" s="16">
        <v>5061</v>
      </c>
      <c r="DG61" s="16">
        <v>3218</v>
      </c>
      <c r="DH61" s="16">
        <v>10821</v>
      </c>
      <c r="DI61" s="16">
        <v>2685</v>
      </c>
      <c r="DJ61" s="16">
        <v>8173</v>
      </c>
      <c r="DK61" s="16">
        <v>17096</v>
      </c>
      <c r="DL61" s="16">
        <v>6069</v>
      </c>
      <c r="DM61" s="16">
        <v>4259</v>
      </c>
      <c r="DN61" s="16">
        <v>2562</v>
      </c>
      <c r="DO61" s="16">
        <v>1356</v>
      </c>
      <c r="DP61" s="16">
        <v>1214</v>
      </c>
      <c r="DQ61" s="16">
        <v>5408</v>
      </c>
      <c r="DR61" s="16">
        <v>5408</v>
      </c>
      <c r="DS61" s="16">
        <v>6138</v>
      </c>
      <c r="DT61" s="16">
        <v>5039</v>
      </c>
      <c r="DU61" s="16">
        <v>1100</v>
      </c>
      <c r="DV61" s="16">
        <v>23795</v>
      </c>
      <c r="DW61" s="16">
        <v>13110</v>
      </c>
      <c r="DX61" s="16">
        <v>8459</v>
      </c>
      <c r="DY61" s="16">
        <v>8459</v>
      </c>
      <c r="DZ61" s="16"/>
      <c r="EA61" s="16">
        <v>3480</v>
      </c>
      <c r="EB61" s="16">
        <v>45648</v>
      </c>
      <c r="EC61" s="16">
        <v>45648</v>
      </c>
      <c r="ED61" s="16">
        <v>8122</v>
      </c>
      <c r="EE61" s="16">
        <v>36867</v>
      </c>
      <c r="EF61" s="16">
        <v>541</v>
      </c>
      <c r="EG61" s="16">
        <v>30449</v>
      </c>
      <c r="EH61" s="16">
        <v>18404</v>
      </c>
      <c r="EI61" s="16">
        <v>11931</v>
      </c>
      <c r="EJ61" s="16">
        <v>8810</v>
      </c>
      <c r="EK61" s="16">
        <v>6835</v>
      </c>
      <c r="EL61" s="16">
        <v>4095</v>
      </c>
      <c r="EM61" s="16">
        <v>2766</v>
      </c>
      <c r="EN61" s="16">
        <v>2199</v>
      </c>
      <c r="EO61" s="16">
        <v>3117</v>
      </c>
      <c r="EP61" s="16">
        <v>1366</v>
      </c>
      <c r="EQ61" s="16">
        <v>1366</v>
      </c>
      <c r="ER61" s="16">
        <v>5325</v>
      </c>
      <c r="ES61" s="16">
        <v>3167</v>
      </c>
      <c r="ET61" s="16">
        <v>2182</v>
      </c>
      <c r="EU61" s="16">
        <v>1641</v>
      </c>
      <c r="EV61" s="16">
        <v>534</v>
      </c>
      <c r="EW61" s="16">
        <v>11999</v>
      </c>
      <c r="EX61" s="16">
        <v>3048</v>
      </c>
      <c r="EY61" s="16">
        <v>2130</v>
      </c>
      <c r="EZ61" s="16">
        <v>3556</v>
      </c>
      <c r="FA61" s="16">
        <v>5435</v>
      </c>
      <c r="FB61" s="16">
        <v>530</v>
      </c>
      <c r="FC61" s="16">
        <v>1965</v>
      </c>
      <c r="FD61" s="16">
        <v>3033</v>
      </c>
      <c r="FE61" s="16">
        <v>71064</v>
      </c>
      <c r="FF61" s="16">
        <v>24247</v>
      </c>
      <c r="FG61" s="16">
        <v>24247</v>
      </c>
      <c r="FH61" s="16">
        <v>25376</v>
      </c>
      <c r="FI61" s="16">
        <v>25376</v>
      </c>
      <c r="FJ61" s="16">
        <v>22487</v>
      </c>
      <c r="FK61" s="16">
        <v>14239</v>
      </c>
      <c r="FL61" s="16">
        <v>14239</v>
      </c>
      <c r="FM61" s="16">
        <v>8555</v>
      </c>
      <c r="FN61" s="16">
        <v>3373</v>
      </c>
      <c r="FO61" s="16">
        <v>5244</v>
      </c>
      <c r="FP61" s="16">
        <v>14689</v>
      </c>
      <c r="FQ61" s="16">
        <v>6504</v>
      </c>
      <c r="FR61" s="16">
        <v>3464</v>
      </c>
      <c r="FS61" s="16">
        <v>1228</v>
      </c>
      <c r="FT61" s="16">
        <v>495</v>
      </c>
      <c r="FU61" s="16">
        <v>1905</v>
      </c>
      <c r="FV61" s="16">
        <v>3080</v>
      </c>
      <c r="FW61" s="16">
        <v>7054</v>
      </c>
      <c r="FX61" s="16">
        <v>1343</v>
      </c>
      <c r="FY61" s="16">
        <v>408</v>
      </c>
      <c r="FZ61" s="16">
        <v>5741</v>
      </c>
      <c r="GA61" s="16">
        <v>1142</v>
      </c>
      <c r="GB61" s="16">
        <v>1142</v>
      </c>
      <c r="GD61">
        <v>336303</v>
      </c>
      <c r="GE61" s="18">
        <f t="shared" si="0"/>
        <v>-22525</v>
      </c>
    </row>
    <row r="62" spans="3:187" x14ac:dyDescent="0.25">
      <c r="C62" s="41" t="s">
        <v>1033</v>
      </c>
      <c r="D62" s="16">
        <v>359860</v>
      </c>
      <c r="E62" s="16">
        <v>2612</v>
      </c>
      <c r="F62" s="16">
        <v>2402</v>
      </c>
      <c r="G62" s="16">
        <v>95</v>
      </c>
      <c r="H62" s="16">
        <v>173</v>
      </c>
      <c r="I62" s="16">
        <v>92770</v>
      </c>
      <c r="J62" s="16">
        <v>68435</v>
      </c>
      <c r="K62" s="16">
        <v>11344</v>
      </c>
      <c r="L62" s="16">
        <v>1193</v>
      </c>
      <c r="M62" s="16">
        <v>10520</v>
      </c>
      <c r="N62" s="16"/>
      <c r="O62" s="16">
        <v>562</v>
      </c>
      <c r="P62" s="16">
        <v>253</v>
      </c>
      <c r="Q62" s="16">
        <v>46885</v>
      </c>
      <c r="R62" s="16">
        <v>6871</v>
      </c>
      <c r="S62" s="16">
        <v>5145</v>
      </c>
      <c r="T62" s="16">
        <v>849</v>
      </c>
      <c r="U62" s="16">
        <v>467</v>
      </c>
      <c r="V62" s="16">
        <v>22</v>
      </c>
      <c r="W62" s="16">
        <v>534</v>
      </c>
      <c r="X62" s="16">
        <v>516</v>
      </c>
      <c r="Y62" s="16">
        <v>811</v>
      </c>
      <c r="Z62" s="16">
        <v>1840</v>
      </c>
      <c r="AA62" s="16">
        <v>279</v>
      </c>
      <c r="AB62" s="16">
        <v>1204</v>
      </c>
      <c r="AC62" s="16">
        <v>872</v>
      </c>
      <c r="AD62" s="16">
        <v>391</v>
      </c>
      <c r="AE62" s="16">
        <v>395</v>
      </c>
      <c r="AF62" s="16">
        <v>2565</v>
      </c>
      <c r="AG62" s="16">
        <v>1477</v>
      </c>
      <c r="AH62" s="16">
        <v>988</v>
      </c>
      <c r="AI62" s="16">
        <v>174</v>
      </c>
      <c r="AJ62" s="16">
        <v>3829</v>
      </c>
      <c r="AK62" s="16">
        <v>903</v>
      </c>
      <c r="AL62" s="16">
        <v>1096</v>
      </c>
      <c r="AM62" s="16">
        <v>1855</v>
      </c>
      <c r="AN62" s="16">
        <v>1094</v>
      </c>
      <c r="AO62" s="16">
        <v>1094</v>
      </c>
      <c r="AP62" s="16">
        <v>2911</v>
      </c>
      <c r="AQ62" s="16">
        <v>2911</v>
      </c>
      <c r="AR62" s="16">
        <v>198</v>
      </c>
      <c r="AS62" s="16">
        <v>769</v>
      </c>
      <c r="AT62" s="16">
        <v>316</v>
      </c>
      <c r="AU62" s="16">
        <v>316</v>
      </c>
      <c r="AV62" s="16">
        <v>775</v>
      </c>
      <c r="AW62" s="16">
        <v>805</v>
      </c>
      <c r="AX62" s="16">
        <v>3487</v>
      </c>
      <c r="AY62" s="16">
        <v>3487</v>
      </c>
      <c r="AZ62" s="16">
        <v>3822</v>
      </c>
      <c r="BA62" s="16">
        <v>2489</v>
      </c>
      <c r="BB62" s="16">
        <v>1395</v>
      </c>
      <c r="BC62" s="16">
        <v>681</v>
      </c>
      <c r="BD62" s="16">
        <v>706</v>
      </c>
      <c r="BE62" s="16">
        <v>5456</v>
      </c>
      <c r="BF62" s="16">
        <v>1376</v>
      </c>
      <c r="BG62" s="16">
        <v>823</v>
      </c>
      <c r="BH62" s="16">
        <v>647</v>
      </c>
      <c r="BI62" s="16">
        <v>4104</v>
      </c>
      <c r="BJ62" s="16">
        <v>3826</v>
      </c>
      <c r="BK62" s="16">
        <v>289</v>
      </c>
      <c r="BL62" s="16">
        <v>4092</v>
      </c>
      <c r="BM62" s="16">
        <v>4092</v>
      </c>
      <c r="BN62" s="16">
        <v>1610</v>
      </c>
      <c r="BO62" s="16">
        <v>1610</v>
      </c>
      <c r="BP62" s="16">
        <v>4038</v>
      </c>
      <c r="BQ62" s="16">
        <v>4038</v>
      </c>
      <c r="BR62" s="16">
        <v>4095</v>
      </c>
      <c r="BS62" s="16">
        <v>3204</v>
      </c>
      <c r="BT62" s="16">
        <v>1474</v>
      </c>
      <c r="BU62" s="16">
        <v>315</v>
      </c>
      <c r="BV62" s="16">
        <v>1193</v>
      </c>
      <c r="BW62" s="16">
        <v>48</v>
      </c>
      <c r="BX62" s="16">
        <v>4081</v>
      </c>
      <c r="BY62" s="16">
        <v>2361</v>
      </c>
      <c r="BZ62" s="16">
        <v>1118</v>
      </c>
      <c r="CA62" s="16">
        <v>1272</v>
      </c>
      <c r="CB62" s="16">
        <v>1715</v>
      </c>
      <c r="CC62" s="16">
        <v>65</v>
      </c>
      <c r="CD62" s="16">
        <v>316</v>
      </c>
      <c r="CE62" s="16">
        <v>1608</v>
      </c>
      <c r="CF62" s="16">
        <v>6283</v>
      </c>
      <c r="CG62" s="16">
        <v>6283</v>
      </c>
      <c r="CH62" s="16">
        <v>4538</v>
      </c>
      <c r="CI62" s="16">
        <v>1792</v>
      </c>
      <c r="CJ62" s="16">
        <v>4626</v>
      </c>
      <c r="CK62" s="16">
        <v>2143</v>
      </c>
      <c r="CL62" s="16">
        <v>2675</v>
      </c>
      <c r="CM62" s="16">
        <v>1376</v>
      </c>
      <c r="CN62" s="16">
        <v>1260</v>
      </c>
      <c r="CO62" s="16">
        <v>75</v>
      </c>
      <c r="CP62" s="16">
        <v>24340</v>
      </c>
      <c r="CQ62" s="16">
        <v>8495</v>
      </c>
      <c r="CR62" s="16">
        <v>4672</v>
      </c>
      <c r="CS62" s="16">
        <v>11173</v>
      </c>
      <c r="CT62" s="16">
        <v>265756</v>
      </c>
      <c r="CU62" s="16">
        <v>64711</v>
      </c>
      <c r="CV62" s="16">
        <v>36989</v>
      </c>
      <c r="CW62" s="16">
        <v>5134</v>
      </c>
      <c r="CX62" s="16">
        <v>14636</v>
      </c>
      <c r="CY62" s="16">
        <v>17463</v>
      </c>
      <c r="CZ62" s="16">
        <v>17195</v>
      </c>
      <c r="DA62" s="16">
        <v>6738</v>
      </c>
      <c r="DB62" s="16">
        <v>891</v>
      </c>
      <c r="DC62" s="16">
        <v>5898</v>
      </c>
      <c r="DD62" s="16">
        <v>2253</v>
      </c>
      <c r="DE62" s="16">
        <v>766</v>
      </c>
      <c r="DF62" s="16">
        <v>5030</v>
      </c>
      <c r="DG62" s="16">
        <v>2902</v>
      </c>
      <c r="DH62" s="16">
        <v>10840</v>
      </c>
      <c r="DI62" s="16">
        <v>2648</v>
      </c>
      <c r="DJ62" s="16">
        <v>8227</v>
      </c>
      <c r="DK62" s="16">
        <v>17511</v>
      </c>
      <c r="DL62" s="16">
        <v>6338</v>
      </c>
      <c r="DM62" s="16">
        <v>4278</v>
      </c>
      <c r="DN62" s="16">
        <v>2772</v>
      </c>
      <c r="DO62" s="16">
        <v>1480</v>
      </c>
      <c r="DP62" s="16">
        <v>1302</v>
      </c>
      <c r="DQ62" s="16">
        <v>5489</v>
      </c>
      <c r="DR62" s="16">
        <v>5489</v>
      </c>
      <c r="DS62" s="16">
        <v>6240</v>
      </c>
      <c r="DT62" s="16">
        <v>5088</v>
      </c>
      <c r="DU62" s="16">
        <v>1147</v>
      </c>
      <c r="DV62" s="16">
        <v>24061</v>
      </c>
      <c r="DW62" s="16">
        <v>13449</v>
      </c>
      <c r="DX62" s="16">
        <v>8503</v>
      </c>
      <c r="DY62" s="16">
        <v>8503</v>
      </c>
      <c r="DZ62" s="16"/>
      <c r="EA62" s="16">
        <v>3388</v>
      </c>
      <c r="EB62" s="16">
        <v>45852</v>
      </c>
      <c r="EC62" s="16">
        <v>45852</v>
      </c>
      <c r="ED62" s="16">
        <v>8217</v>
      </c>
      <c r="EE62" s="16">
        <v>36983</v>
      </c>
      <c r="EF62" s="16">
        <v>536</v>
      </c>
      <c r="EG62" s="16">
        <v>29576</v>
      </c>
      <c r="EH62" s="16">
        <v>18145</v>
      </c>
      <c r="EI62" s="16">
        <v>11689</v>
      </c>
      <c r="EJ62" s="16">
        <v>8545</v>
      </c>
      <c r="EK62" s="16">
        <v>6888</v>
      </c>
      <c r="EL62" s="16">
        <v>4177</v>
      </c>
      <c r="EM62" s="16">
        <v>2746</v>
      </c>
      <c r="EN62" s="16">
        <v>1949</v>
      </c>
      <c r="EO62" s="16">
        <v>3132</v>
      </c>
      <c r="EP62" s="16">
        <v>1445</v>
      </c>
      <c r="EQ62" s="16">
        <v>1445</v>
      </c>
      <c r="ER62" s="16">
        <v>5196</v>
      </c>
      <c r="ES62" s="16">
        <v>3200</v>
      </c>
      <c r="ET62" s="16">
        <v>2026</v>
      </c>
      <c r="EU62" s="16">
        <v>1481</v>
      </c>
      <c r="EV62" s="16">
        <v>545</v>
      </c>
      <c r="EW62" s="16">
        <v>11383</v>
      </c>
      <c r="EX62" s="16">
        <v>3034</v>
      </c>
      <c r="EY62" s="16">
        <v>1997</v>
      </c>
      <c r="EZ62" s="16">
        <v>2859</v>
      </c>
      <c r="FA62" s="16">
        <v>5205</v>
      </c>
      <c r="FB62" s="16">
        <v>553</v>
      </c>
      <c r="FC62" s="16">
        <v>1991</v>
      </c>
      <c r="FD62" s="16">
        <v>2757</v>
      </c>
      <c r="FE62" s="16">
        <v>71888</v>
      </c>
      <c r="FF62" s="16">
        <v>24506</v>
      </c>
      <c r="FG62" s="16">
        <v>24506</v>
      </c>
      <c r="FH62" s="16">
        <v>25497</v>
      </c>
      <c r="FI62" s="16">
        <v>25497</v>
      </c>
      <c r="FJ62" s="16">
        <v>22900</v>
      </c>
      <c r="FK62" s="16">
        <v>14517</v>
      </c>
      <c r="FL62" s="16">
        <v>14517</v>
      </c>
      <c r="FM62" s="16">
        <v>8687</v>
      </c>
      <c r="FN62" s="16">
        <v>3427</v>
      </c>
      <c r="FO62" s="16">
        <v>5322</v>
      </c>
      <c r="FP62" s="16">
        <v>14812</v>
      </c>
      <c r="FQ62" s="16">
        <v>6621</v>
      </c>
      <c r="FR62" s="16">
        <v>3396</v>
      </c>
      <c r="FS62" s="16">
        <v>1179</v>
      </c>
      <c r="FT62" s="16">
        <v>489</v>
      </c>
      <c r="FU62" s="16">
        <v>1919</v>
      </c>
      <c r="FV62" s="16">
        <v>3333</v>
      </c>
      <c r="FW62" s="16">
        <v>7109</v>
      </c>
      <c r="FX62" s="16">
        <v>1404</v>
      </c>
      <c r="FY62" s="16">
        <v>392</v>
      </c>
      <c r="FZ62" s="16">
        <v>5769</v>
      </c>
      <c r="GA62" s="16">
        <v>1103</v>
      </c>
      <c r="GB62" s="16">
        <v>1103</v>
      </c>
      <c r="GD62">
        <v>337455</v>
      </c>
      <c r="GE62" s="18">
        <f t="shared" si="0"/>
        <v>-22405</v>
      </c>
    </row>
    <row r="63" spans="3:187" x14ac:dyDescent="0.25">
      <c r="C63" s="41" t="s">
        <v>1034</v>
      </c>
      <c r="D63" s="16">
        <v>361781</v>
      </c>
      <c r="E63" s="16">
        <v>2968</v>
      </c>
      <c r="F63" s="16">
        <v>2766</v>
      </c>
      <c r="G63" s="16">
        <v>95</v>
      </c>
      <c r="H63" s="16">
        <v>160</v>
      </c>
      <c r="I63" s="16">
        <v>93432</v>
      </c>
      <c r="J63" s="16">
        <v>68837</v>
      </c>
      <c r="K63" s="16">
        <v>11306</v>
      </c>
      <c r="L63" s="16">
        <v>1295</v>
      </c>
      <c r="M63" s="16">
        <v>10457</v>
      </c>
      <c r="N63" s="16"/>
      <c r="O63" s="16">
        <v>577</v>
      </c>
      <c r="P63" s="16">
        <v>249</v>
      </c>
      <c r="Q63" s="16">
        <v>47026</v>
      </c>
      <c r="R63" s="16">
        <v>7024</v>
      </c>
      <c r="S63" s="16">
        <v>5286</v>
      </c>
      <c r="T63" s="16">
        <v>866</v>
      </c>
      <c r="U63" s="16">
        <v>476</v>
      </c>
      <c r="V63" s="16">
        <v>23</v>
      </c>
      <c r="W63" s="16">
        <v>541</v>
      </c>
      <c r="X63" s="16">
        <v>527</v>
      </c>
      <c r="Y63" s="16">
        <v>827</v>
      </c>
      <c r="Z63" s="16">
        <v>1913</v>
      </c>
      <c r="AA63" s="16">
        <v>290</v>
      </c>
      <c r="AB63" s="16">
        <v>1202</v>
      </c>
      <c r="AC63" s="16">
        <v>870</v>
      </c>
      <c r="AD63" s="16">
        <v>390</v>
      </c>
      <c r="AE63" s="16">
        <v>402</v>
      </c>
      <c r="AF63" s="16">
        <v>2620</v>
      </c>
      <c r="AG63" s="16">
        <v>1519</v>
      </c>
      <c r="AH63" s="16">
        <v>993</v>
      </c>
      <c r="AI63" s="16">
        <v>184</v>
      </c>
      <c r="AJ63" s="16">
        <v>3947</v>
      </c>
      <c r="AK63" s="16">
        <v>893</v>
      </c>
      <c r="AL63" s="16">
        <v>1125</v>
      </c>
      <c r="AM63" s="16">
        <v>1948</v>
      </c>
      <c r="AN63" s="16">
        <v>1107</v>
      </c>
      <c r="AO63" s="16">
        <v>1107</v>
      </c>
      <c r="AP63" s="16">
        <v>2948</v>
      </c>
      <c r="AQ63" s="16">
        <v>2948</v>
      </c>
      <c r="AR63" s="16">
        <v>213</v>
      </c>
      <c r="AS63" s="16">
        <v>765</v>
      </c>
      <c r="AT63" s="16">
        <v>359</v>
      </c>
      <c r="AU63" s="16">
        <v>320</v>
      </c>
      <c r="AV63" s="16">
        <v>777</v>
      </c>
      <c r="AW63" s="16">
        <v>779</v>
      </c>
      <c r="AX63" s="16">
        <v>3658</v>
      </c>
      <c r="AY63" s="16">
        <v>3658</v>
      </c>
      <c r="AZ63" s="16">
        <v>3793</v>
      </c>
      <c r="BA63" s="16">
        <v>2459</v>
      </c>
      <c r="BB63" s="16">
        <v>1394</v>
      </c>
      <c r="BC63" s="16">
        <v>690</v>
      </c>
      <c r="BD63" s="16">
        <v>693</v>
      </c>
      <c r="BE63" s="16">
        <v>5570</v>
      </c>
      <c r="BF63" s="16">
        <v>1368</v>
      </c>
      <c r="BG63" s="16">
        <v>794</v>
      </c>
      <c r="BH63" s="16">
        <v>655</v>
      </c>
      <c r="BI63" s="16">
        <v>4236</v>
      </c>
      <c r="BJ63" s="16">
        <v>3971</v>
      </c>
      <c r="BK63" s="16">
        <v>257</v>
      </c>
      <c r="BL63" s="16">
        <v>3576</v>
      </c>
      <c r="BM63" s="16">
        <v>3576</v>
      </c>
      <c r="BN63" s="16">
        <v>1621</v>
      </c>
      <c r="BO63" s="16">
        <v>1621</v>
      </c>
      <c r="BP63" s="16">
        <v>4007</v>
      </c>
      <c r="BQ63" s="16">
        <v>4007</v>
      </c>
      <c r="BR63" s="16">
        <v>4025</v>
      </c>
      <c r="BS63" s="16">
        <v>3375</v>
      </c>
      <c r="BT63" s="16">
        <v>1325</v>
      </c>
      <c r="BU63" s="16">
        <v>236</v>
      </c>
      <c r="BV63" s="16">
        <v>1080</v>
      </c>
      <c r="BW63" s="16">
        <v>52</v>
      </c>
      <c r="BX63" s="16">
        <v>4023</v>
      </c>
      <c r="BY63" s="16">
        <v>2408</v>
      </c>
      <c r="BZ63" s="16">
        <v>1186</v>
      </c>
      <c r="CA63" s="16">
        <v>1249</v>
      </c>
      <c r="CB63" s="16">
        <v>1581</v>
      </c>
      <c r="CC63" s="16">
        <v>53</v>
      </c>
      <c r="CD63" s="16">
        <v>267</v>
      </c>
      <c r="CE63" s="16">
        <v>1550</v>
      </c>
      <c r="CF63" s="16">
        <v>6455</v>
      </c>
      <c r="CG63" s="16">
        <v>6455</v>
      </c>
      <c r="CH63" s="16">
        <v>4712</v>
      </c>
      <c r="CI63" s="16">
        <v>1780</v>
      </c>
      <c r="CJ63" s="16">
        <v>4764</v>
      </c>
      <c r="CK63" s="16">
        <v>2164</v>
      </c>
      <c r="CL63" s="16">
        <v>2782</v>
      </c>
      <c r="CM63" s="16">
        <v>1441</v>
      </c>
      <c r="CN63" s="16">
        <v>1299</v>
      </c>
      <c r="CO63" s="16">
        <v>79</v>
      </c>
      <c r="CP63" s="16">
        <v>24594</v>
      </c>
      <c r="CQ63" s="16">
        <v>8584</v>
      </c>
      <c r="CR63" s="16">
        <v>4721</v>
      </c>
      <c r="CS63" s="16">
        <v>11290</v>
      </c>
      <c r="CT63" s="16">
        <v>266604</v>
      </c>
      <c r="CU63" s="16">
        <v>65004</v>
      </c>
      <c r="CV63" s="16">
        <v>37211</v>
      </c>
      <c r="CW63" s="16">
        <v>5189</v>
      </c>
      <c r="CX63" s="16">
        <v>14483</v>
      </c>
      <c r="CY63" s="16">
        <v>17750</v>
      </c>
      <c r="CZ63" s="16">
        <v>17340</v>
      </c>
      <c r="DA63" s="16">
        <v>6761</v>
      </c>
      <c r="DB63" s="16">
        <v>875</v>
      </c>
      <c r="DC63" s="16">
        <v>5938</v>
      </c>
      <c r="DD63" s="16">
        <v>2253</v>
      </c>
      <c r="DE63" s="16">
        <v>797</v>
      </c>
      <c r="DF63" s="16">
        <v>4995</v>
      </c>
      <c r="DG63" s="16">
        <v>2992</v>
      </c>
      <c r="DH63" s="16">
        <v>10742</v>
      </c>
      <c r="DI63" s="16">
        <v>2587</v>
      </c>
      <c r="DJ63" s="16">
        <v>8189</v>
      </c>
      <c r="DK63" s="16">
        <v>17934</v>
      </c>
      <c r="DL63" s="16">
        <v>6274</v>
      </c>
      <c r="DM63" s="16">
        <v>4192</v>
      </c>
      <c r="DN63" s="16">
        <v>2766</v>
      </c>
      <c r="DO63" s="16">
        <v>1516</v>
      </c>
      <c r="DP63" s="16">
        <v>1257</v>
      </c>
      <c r="DQ63" s="16">
        <v>5693</v>
      </c>
      <c r="DR63" s="16">
        <v>5693</v>
      </c>
      <c r="DS63" s="16">
        <v>6494</v>
      </c>
      <c r="DT63" s="16">
        <v>5276</v>
      </c>
      <c r="DU63" s="16">
        <v>1206</v>
      </c>
      <c r="DV63" s="16">
        <v>23537</v>
      </c>
      <c r="DW63" s="16">
        <v>13445</v>
      </c>
      <c r="DX63" s="16">
        <v>8528</v>
      </c>
      <c r="DY63" s="16">
        <v>8528</v>
      </c>
      <c r="DZ63" s="16"/>
      <c r="EA63" s="16">
        <v>2964</v>
      </c>
      <c r="EB63" s="16">
        <v>46435</v>
      </c>
      <c r="EC63" s="16">
        <v>46435</v>
      </c>
      <c r="ED63" s="16">
        <v>8364</v>
      </c>
      <c r="EE63" s="16">
        <v>37405</v>
      </c>
      <c r="EF63" s="16">
        <v>549</v>
      </c>
      <c r="EG63" s="16">
        <v>29063</v>
      </c>
      <c r="EH63" s="16">
        <v>17740</v>
      </c>
      <c r="EI63" s="16">
        <v>11317</v>
      </c>
      <c r="EJ63" s="16">
        <v>8389</v>
      </c>
      <c r="EK63" s="16">
        <v>6751</v>
      </c>
      <c r="EL63" s="16">
        <v>4114</v>
      </c>
      <c r="EM63" s="16">
        <v>2675</v>
      </c>
      <c r="EN63" s="16">
        <v>1924</v>
      </c>
      <c r="EO63" s="16">
        <v>2926</v>
      </c>
      <c r="EP63" s="16">
        <v>1470</v>
      </c>
      <c r="EQ63" s="16">
        <v>1470</v>
      </c>
      <c r="ER63" s="16">
        <v>5135</v>
      </c>
      <c r="ES63" s="16">
        <v>3072</v>
      </c>
      <c r="ET63" s="16">
        <v>2093</v>
      </c>
      <c r="EU63" s="16">
        <v>1544</v>
      </c>
      <c r="EV63" s="16">
        <v>548</v>
      </c>
      <c r="EW63" s="16">
        <v>11278</v>
      </c>
      <c r="EX63" s="16">
        <v>3098</v>
      </c>
      <c r="EY63" s="16">
        <v>1896</v>
      </c>
      <c r="EZ63" s="16">
        <v>3121</v>
      </c>
      <c r="FA63" s="16">
        <v>5092</v>
      </c>
      <c r="FB63" s="16">
        <v>476</v>
      </c>
      <c r="FC63" s="16">
        <v>1917</v>
      </c>
      <c r="FD63" s="16">
        <v>2808</v>
      </c>
      <c r="FE63" s="16">
        <v>72294</v>
      </c>
      <c r="FF63" s="16">
        <v>24697</v>
      </c>
      <c r="FG63" s="16">
        <v>24697</v>
      </c>
      <c r="FH63" s="16">
        <v>25614</v>
      </c>
      <c r="FI63" s="16">
        <v>25614</v>
      </c>
      <c r="FJ63" s="16">
        <v>23009</v>
      </c>
      <c r="FK63" s="16">
        <v>14515</v>
      </c>
      <c r="FL63" s="16">
        <v>14515</v>
      </c>
      <c r="FM63" s="16">
        <v>8832</v>
      </c>
      <c r="FN63" s="16">
        <v>3481</v>
      </c>
      <c r="FO63" s="16">
        <v>5417</v>
      </c>
      <c r="FP63" s="16">
        <v>14851</v>
      </c>
      <c r="FQ63" s="16">
        <v>6805</v>
      </c>
      <c r="FR63" s="16">
        <v>3468</v>
      </c>
      <c r="FS63" s="16">
        <v>1244</v>
      </c>
      <c r="FT63" s="16">
        <v>489</v>
      </c>
      <c r="FU63" s="16">
        <v>1887</v>
      </c>
      <c r="FV63" s="16">
        <v>3459</v>
      </c>
      <c r="FW63" s="16">
        <v>7124</v>
      </c>
      <c r="FX63" s="16">
        <v>1450</v>
      </c>
      <c r="FY63" s="16">
        <v>501</v>
      </c>
      <c r="FZ63" s="16">
        <v>5492</v>
      </c>
      <c r="GA63" s="16">
        <v>969</v>
      </c>
      <c r="GB63" s="16">
        <v>969</v>
      </c>
      <c r="GD63">
        <v>338585</v>
      </c>
      <c r="GE63" s="18">
        <f t="shared" si="0"/>
        <v>-23196</v>
      </c>
    </row>
    <row r="64" spans="3:187" x14ac:dyDescent="0.25">
      <c r="C64" s="41" t="s">
        <v>1035</v>
      </c>
      <c r="D64" s="16">
        <v>363515</v>
      </c>
      <c r="E64" s="16">
        <v>2966</v>
      </c>
      <c r="F64" s="16">
        <v>2762</v>
      </c>
      <c r="G64" s="16">
        <v>93</v>
      </c>
      <c r="H64" s="16">
        <v>164</v>
      </c>
      <c r="I64" s="16">
        <v>93147</v>
      </c>
      <c r="J64" s="16">
        <v>68389</v>
      </c>
      <c r="K64" s="16">
        <v>11733</v>
      </c>
      <c r="L64" s="16">
        <v>1153</v>
      </c>
      <c r="M64" s="16">
        <v>11009</v>
      </c>
      <c r="N64" s="16"/>
      <c r="O64" s="16">
        <v>540</v>
      </c>
      <c r="P64" s="16">
        <v>241</v>
      </c>
      <c r="Q64" s="16">
        <v>46272</v>
      </c>
      <c r="R64" s="16">
        <v>6984</v>
      </c>
      <c r="S64" s="16">
        <v>5246</v>
      </c>
      <c r="T64" s="16">
        <v>876</v>
      </c>
      <c r="U64" s="16">
        <v>463</v>
      </c>
      <c r="V64" s="16">
        <v>22</v>
      </c>
      <c r="W64" s="16">
        <v>546</v>
      </c>
      <c r="X64" s="16">
        <v>522</v>
      </c>
      <c r="Y64" s="16">
        <v>833</v>
      </c>
      <c r="Z64" s="16">
        <v>1880</v>
      </c>
      <c r="AA64" s="16">
        <v>281</v>
      </c>
      <c r="AB64" s="16">
        <v>1206</v>
      </c>
      <c r="AC64" s="16">
        <v>888</v>
      </c>
      <c r="AD64" s="16">
        <v>374</v>
      </c>
      <c r="AE64" s="16">
        <v>400</v>
      </c>
      <c r="AF64" s="16">
        <v>2581</v>
      </c>
      <c r="AG64" s="16">
        <v>1504</v>
      </c>
      <c r="AH64" s="16">
        <v>969</v>
      </c>
      <c r="AI64" s="16">
        <v>186</v>
      </c>
      <c r="AJ64" s="16">
        <v>3947</v>
      </c>
      <c r="AK64" s="16">
        <v>902</v>
      </c>
      <c r="AL64" s="16">
        <v>1105</v>
      </c>
      <c r="AM64" s="16">
        <v>1962</v>
      </c>
      <c r="AN64" s="16">
        <v>1089</v>
      </c>
      <c r="AO64" s="16">
        <v>1089</v>
      </c>
      <c r="AP64" s="16">
        <v>2920</v>
      </c>
      <c r="AQ64" s="16">
        <v>2920</v>
      </c>
      <c r="AR64" s="16">
        <v>210</v>
      </c>
      <c r="AS64" s="16">
        <v>768</v>
      </c>
      <c r="AT64" s="16">
        <v>370</v>
      </c>
      <c r="AU64" s="16">
        <v>315</v>
      </c>
      <c r="AV64" s="16">
        <v>779</v>
      </c>
      <c r="AW64" s="16">
        <v>714</v>
      </c>
      <c r="AX64" s="16">
        <v>3485</v>
      </c>
      <c r="AY64" s="16">
        <v>3485</v>
      </c>
      <c r="AZ64" s="16">
        <v>3695</v>
      </c>
      <c r="BA64" s="16">
        <v>2374</v>
      </c>
      <c r="BB64" s="16">
        <v>1379</v>
      </c>
      <c r="BC64" s="16">
        <v>689</v>
      </c>
      <c r="BD64" s="16">
        <v>675</v>
      </c>
      <c r="BE64" s="16">
        <v>5239</v>
      </c>
      <c r="BF64" s="16">
        <v>1260</v>
      </c>
      <c r="BG64" s="16">
        <v>734</v>
      </c>
      <c r="BH64" s="16">
        <v>601</v>
      </c>
      <c r="BI64" s="16">
        <v>4020</v>
      </c>
      <c r="BJ64" s="16">
        <v>3758</v>
      </c>
      <c r="BK64" s="16">
        <v>259</v>
      </c>
      <c r="BL64" s="16">
        <v>3613</v>
      </c>
      <c r="BM64" s="16">
        <v>3613</v>
      </c>
      <c r="BN64" s="16">
        <v>1565</v>
      </c>
      <c r="BO64" s="16">
        <v>1565</v>
      </c>
      <c r="BP64" s="16">
        <v>3912</v>
      </c>
      <c r="BQ64" s="16">
        <v>3912</v>
      </c>
      <c r="BR64" s="16">
        <v>4117</v>
      </c>
      <c r="BS64" s="16">
        <v>3237</v>
      </c>
      <c r="BT64" s="16">
        <v>1471</v>
      </c>
      <c r="BU64" s="16">
        <v>229</v>
      </c>
      <c r="BV64" s="16">
        <v>1242</v>
      </c>
      <c r="BW64" s="16">
        <v>48</v>
      </c>
      <c r="BX64" s="16">
        <v>3979</v>
      </c>
      <c r="BY64" s="16">
        <v>2358</v>
      </c>
      <c r="BZ64" s="16">
        <v>1172</v>
      </c>
      <c r="CA64" s="16">
        <v>1210</v>
      </c>
      <c r="CB64" s="16">
        <v>1590</v>
      </c>
      <c r="CC64" s="16">
        <v>49</v>
      </c>
      <c r="CD64" s="16">
        <v>314</v>
      </c>
      <c r="CE64" s="16">
        <v>1472</v>
      </c>
      <c r="CF64" s="16">
        <v>6574</v>
      </c>
      <c r="CG64" s="16">
        <v>6574</v>
      </c>
      <c r="CH64" s="16">
        <v>4732</v>
      </c>
      <c r="CI64" s="16">
        <v>1896</v>
      </c>
      <c r="CJ64" s="16">
        <v>4771</v>
      </c>
      <c r="CK64" s="16">
        <v>2148</v>
      </c>
      <c r="CL64" s="16">
        <v>2797</v>
      </c>
      <c r="CM64" s="16">
        <v>1455</v>
      </c>
      <c r="CN64" s="16">
        <v>1305</v>
      </c>
      <c r="CO64" s="16">
        <v>74</v>
      </c>
      <c r="CP64" s="16">
        <v>24756</v>
      </c>
      <c r="CQ64" s="16">
        <v>8640</v>
      </c>
      <c r="CR64" s="16">
        <v>4752</v>
      </c>
      <c r="CS64" s="16">
        <v>11363</v>
      </c>
      <c r="CT64" s="16">
        <v>268572</v>
      </c>
      <c r="CU64" s="16">
        <v>65502</v>
      </c>
      <c r="CV64" s="16">
        <v>37502</v>
      </c>
      <c r="CW64" s="16">
        <v>5270</v>
      </c>
      <c r="CX64" s="16">
        <v>14403</v>
      </c>
      <c r="CY64" s="16">
        <v>18012</v>
      </c>
      <c r="CZ64" s="16">
        <v>17438</v>
      </c>
      <c r="DA64" s="16">
        <v>6798</v>
      </c>
      <c r="DB64" s="16">
        <v>869</v>
      </c>
      <c r="DC64" s="16">
        <v>5978</v>
      </c>
      <c r="DD64" s="16">
        <v>2274</v>
      </c>
      <c r="DE64" s="16">
        <v>805</v>
      </c>
      <c r="DF64" s="16">
        <v>4994</v>
      </c>
      <c r="DG64" s="16">
        <v>3023</v>
      </c>
      <c r="DH64" s="16">
        <v>10850</v>
      </c>
      <c r="DI64" s="16">
        <v>2660</v>
      </c>
      <c r="DJ64" s="16">
        <v>8226</v>
      </c>
      <c r="DK64" s="16">
        <v>17839</v>
      </c>
      <c r="DL64" s="16">
        <v>6397</v>
      </c>
      <c r="DM64" s="16">
        <v>4161</v>
      </c>
      <c r="DN64" s="16">
        <v>2880</v>
      </c>
      <c r="DO64" s="16">
        <v>1586</v>
      </c>
      <c r="DP64" s="16">
        <v>1304</v>
      </c>
      <c r="DQ64" s="16">
        <v>5704</v>
      </c>
      <c r="DR64" s="16">
        <v>5704</v>
      </c>
      <c r="DS64" s="16">
        <v>6275</v>
      </c>
      <c r="DT64" s="16">
        <v>5094</v>
      </c>
      <c r="DU64" s="16">
        <v>1170</v>
      </c>
      <c r="DV64" s="16">
        <v>23692</v>
      </c>
      <c r="DW64" s="16">
        <v>13769</v>
      </c>
      <c r="DX64" s="16">
        <v>8529</v>
      </c>
      <c r="DY64" s="16">
        <v>8528</v>
      </c>
      <c r="DZ64" s="16"/>
      <c r="EA64" s="16">
        <v>2818</v>
      </c>
      <c r="EB64" s="16">
        <v>46504</v>
      </c>
      <c r="EC64" s="16">
        <v>46504</v>
      </c>
      <c r="ED64" s="16">
        <v>8541</v>
      </c>
      <c r="EE64" s="16">
        <v>37283</v>
      </c>
      <c r="EF64" s="16">
        <v>564</v>
      </c>
      <c r="EG64" s="16">
        <v>29734</v>
      </c>
      <c r="EH64" s="16">
        <v>18053</v>
      </c>
      <c r="EI64" s="16">
        <v>11421</v>
      </c>
      <c r="EJ64" s="16">
        <v>8472</v>
      </c>
      <c r="EK64" s="16">
        <v>6918</v>
      </c>
      <c r="EL64" s="16">
        <v>4212</v>
      </c>
      <c r="EM64" s="16">
        <v>2744</v>
      </c>
      <c r="EN64" s="16">
        <v>1878</v>
      </c>
      <c r="EO64" s="16">
        <v>2948</v>
      </c>
      <c r="EP64" s="16">
        <v>1552</v>
      </c>
      <c r="EQ64" s="16">
        <v>1552</v>
      </c>
      <c r="ER64" s="16">
        <v>5261</v>
      </c>
      <c r="ES64" s="16">
        <v>3082</v>
      </c>
      <c r="ET64" s="16">
        <v>2209</v>
      </c>
      <c r="EU64" s="16">
        <v>1654</v>
      </c>
      <c r="EV64" s="16">
        <v>549</v>
      </c>
      <c r="EW64" s="16">
        <v>11636</v>
      </c>
      <c r="EX64" s="16">
        <v>3272</v>
      </c>
      <c r="EY64" s="16">
        <v>1830</v>
      </c>
      <c r="EZ64" s="16">
        <v>3090</v>
      </c>
      <c r="FA64" s="16">
        <v>5456</v>
      </c>
      <c r="FB64" s="16">
        <v>491</v>
      </c>
      <c r="FC64" s="16">
        <v>1963</v>
      </c>
      <c r="FD64" s="16">
        <v>3103</v>
      </c>
      <c r="FE64" s="16">
        <v>73010</v>
      </c>
      <c r="FF64" s="16">
        <v>24915</v>
      </c>
      <c r="FG64" s="16">
        <v>24915</v>
      </c>
      <c r="FH64" s="16">
        <v>25865</v>
      </c>
      <c r="FI64" s="16">
        <v>25865</v>
      </c>
      <c r="FJ64" s="16">
        <v>23260</v>
      </c>
      <c r="FK64" s="16">
        <v>14614</v>
      </c>
      <c r="FL64" s="16">
        <v>14614</v>
      </c>
      <c r="FM64" s="16">
        <v>9013</v>
      </c>
      <c r="FN64" s="16">
        <v>3554</v>
      </c>
      <c r="FO64" s="16">
        <v>5525</v>
      </c>
      <c r="FP64" s="16">
        <v>14789</v>
      </c>
      <c r="FQ64" s="16">
        <v>6673</v>
      </c>
      <c r="FR64" s="16">
        <v>3432</v>
      </c>
      <c r="FS64" s="16">
        <v>1228</v>
      </c>
      <c r="FT64" s="16">
        <v>478</v>
      </c>
      <c r="FU64" s="16">
        <v>1886</v>
      </c>
      <c r="FV64" s="16">
        <v>3346</v>
      </c>
      <c r="FW64" s="16">
        <v>6992</v>
      </c>
      <c r="FX64" s="16">
        <v>1619</v>
      </c>
      <c r="FY64" s="16">
        <v>428</v>
      </c>
      <c r="FZ64" s="16">
        <v>5207</v>
      </c>
      <c r="GA64" s="16">
        <v>1143</v>
      </c>
      <c r="GB64" s="16">
        <v>1143</v>
      </c>
      <c r="GD64">
        <v>341095</v>
      </c>
      <c r="GE64" s="18">
        <f t="shared" si="0"/>
        <v>-22420</v>
      </c>
    </row>
    <row r="65" spans="3:187" x14ac:dyDescent="0.25">
      <c r="C65" s="41" t="s">
        <v>1036</v>
      </c>
      <c r="D65" s="16">
        <v>366073</v>
      </c>
      <c r="E65" s="16">
        <v>2929</v>
      </c>
      <c r="F65" s="16">
        <v>2723</v>
      </c>
      <c r="G65" s="16">
        <v>93</v>
      </c>
      <c r="H65" s="16">
        <v>169</v>
      </c>
      <c r="I65" s="16">
        <v>94093</v>
      </c>
      <c r="J65" s="16">
        <v>68476</v>
      </c>
      <c r="K65" s="16">
        <v>10803</v>
      </c>
      <c r="L65" s="16">
        <v>1119</v>
      </c>
      <c r="M65" s="16">
        <v>10055</v>
      </c>
      <c r="N65" s="16"/>
      <c r="O65" s="16">
        <v>528</v>
      </c>
      <c r="P65" s="16">
        <v>234</v>
      </c>
      <c r="Q65" s="16">
        <v>46763</v>
      </c>
      <c r="R65" s="16">
        <v>7017</v>
      </c>
      <c r="S65" s="16">
        <v>5295</v>
      </c>
      <c r="T65" s="16">
        <v>860</v>
      </c>
      <c r="U65" s="16">
        <v>454</v>
      </c>
      <c r="V65" s="16">
        <v>21</v>
      </c>
      <c r="W65" s="16">
        <v>538</v>
      </c>
      <c r="X65" s="16">
        <v>516</v>
      </c>
      <c r="Y65" s="16">
        <v>844</v>
      </c>
      <c r="Z65" s="16">
        <v>1951</v>
      </c>
      <c r="AA65" s="16">
        <v>278</v>
      </c>
      <c r="AB65" s="16">
        <v>1190</v>
      </c>
      <c r="AC65" s="16">
        <v>863</v>
      </c>
      <c r="AD65" s="16">
        <v>385</v>
      </c>
      <c r="AE65" s="16">
        <v>398</v>
      </c>
      <c r="AF65" s="16">
        <v>2440</v>
      </c>
      <c r="AG65" s="16">
        <v>1439</v>
      </c>
      <c r="AH65" s="16">
        <v>907</v>
      </c>
      <c r="AI65" s="16">
        <v>168</v>
      </c>
      <c r="AJ65" s="16">
        <v>3971</v>
      </c>
      <c r="AK65" s="16">
        <v>924</v>
      </c>
      <c r="AL65" s="16">
        <v>1132</v>
      </c>
      <c r="AM65" s="16">
        <v>1940</v>
      </c>
      <c r="AN65" s="16">
        <v>1083</v>
      </c>
      <c r="AO65" s="16">
        <v>1083</v>
      </c>
      <c r="AP65" s="16">
        <v>2941</v>
      </c>
      <c r="AQ65" s="16">
        <v>2941</v>
      </c>
      <c r="AR65" s="16">
        <v>216</v>
      </c>
      <c r="AS65" s="16">
        <v>770</v>
      </c>
      <c r="AT65" s="16">
        <v>376</v>
      </c>
      <c r="AU65" s="16">
        <v>329</v>
      </c>
      <c r="AV65" s="16">
        <v>781</v>
      </c>
      <c r="AW65" s="16">
        <v>690</v>
      </c>
      <c r="AX65" s="16">
        <v>3512</v>
      </c>
      <c r="AY65" s="16">
        <v>3512</v>
      </c>
      <c r="AZ65" s="16">
        <v>3766</v>
      </c>
      <c r="BA65" s="16">
        <v>2439</v>
      </c>
      <c r="BB65" s="16">
        <v>1387</v>
      </c>
      <c r="BC65" s="16">
        <v>696</v>
      </c>
      <c r="BD65" s="16">
        <v>675</v>
      </c>
      <c r="BE65" s="16">
        <v>5351</v>
      </c>
      <c r="BF65" s="16">
        <v>1257</v>
      </c>
      <c r="BG65" s="16">
        <v>719</v>
      </c>
      <c r="BH65" s="16">
        <v>605</v>
      </c>
      <c r="BI65" s="16">
        <v>4143</v>
      </c>
      <c r="BJ65" s="16">
        <v>3879</v>
      </c>
      <c r="BK65" s="16">
        <v>254</v>
      </c>
      <c r="BL65" s="16">
        <v>3620</v>
      </c>
      <c r="BM65" s="16">
        <v>3620</v>
      </c>
      <c r="BN65" s="16">
        <v>1576</v>
      </c>
      <c r="BO65" s="16">
        <v>1576</v>
      </c>
      <c r="BP65" s="16">
        <v>3974</v>
      </c>
      <c r="BQ65" s="16">
        <v>3974</v>
      </c>
      <c r="BR65" s="16">
        <v>4296</v>
      </c>
      <c r="BS65" s="16">
        <v>3594</v>
      </c>
      <c r="BT65" s="16">
        <v>1414</v>
      </c>
      <c r="BU65" s="16">
        <v>243</v>
      </c>
      <c r="BV65" s="16">
        <v>1167</v>
      </c>
      <c r="BW65" s="16">
        <v>52</v>
      </c>
      <c r="BX65" s="16">
        <v>3978</v>
      </c>
      <c r="BY65" s="16">
        <v>2320</v>
      </c>
      <c r="BZ65" s="16">
        <v>1127</v>
      </c>
      <c r="CA65" s="16">
        <v>1218</v>
      </c>
      <c r="CB65" s="16">
        <v>1633</v>
      </c>
      <c r="CC65" s="16">
        <v>53</v>
      </c>
      <c r="CD65" s="16">
        <v>300</v>
      </c>
      <c r="CE65" s="16">
        <v>1557</v>
      </c>
      <c r="CF65" s="16">
        <v>6781</v>
      </c>
      <c r="CG65" s="16">
        <v>6781</v>
      </c>
      <c r="CH65" s="16">
        <v>4876</v>
      </c>
      <c r="CI65" s="16">
        <v>1965</v>
      </c>
      <c r="CJ65" s="16">
        <v>4798</v>
      </c>
      <c r="CK65" s="16">
        <v>2151</v>
      </c>
      <c r="CL65" s="16">
        <v>2818</v>
      </c>
      <c r="CM65" s="16">
        <v>1472</v>
      </c>
      <c r="CN65" s="16">
        <v>1308</v>
      </c>
      <c r="CO65" s="16">
        <v>75</v>
      </c>
      <c r="CP65" s="16">
        <v>25627</v>
      </c>
      <c r="CQ65" s="16">
        <v>8945</v>
      </c>
      <c r="CR65" s="16">
        <v>4919</v>
      </c>
      <c r="CS65" s="16">
        <v>11763</v>
      </c>
      <c r="CT65" s="16">
        <v>270253</v>
      </c>
      <c r="CU65" s="16">
        <v>66410</v>
      </c>
      <c r="CV65" s="16">
        <v>37816</v>
      </c>
      <c r="CW65" s="16">
        <v>5474</v>
      </c>
      <c r="CX65" s="16">
        <v>14487</v>
      </c>
      <c r="CY65" s="16">
        <v>18030</v>
      </c>
      <c r="CZ65" s="16">
        <v>17798</v>
      </c>
      <c r="DA65" s="16">
        <v>6770</v>
      </c>
      <c r="DB65" s="16">
        <v>864</v>
      </c>
      <c r="DC65" s="16">
        <v>5955</v>
      </c>
      <c r="DD65" s="16">
        <v>2262</v>
      </c>
      <c r="DE65" s="16">
        <v>802</v>
      </c>
      <c r="DF65" s="16">
        <v>4941</v>
      </c>
      <c r="DG65" s="16">
        <v>3437</v>
      </c>
      <c r="DH65" s="16">
        <v>11165</v>
      </c>
      <c r="DI65" s="16">
        <v>2750</v>
      </c>
      <c r="DJ65" s="16">
        <v>8452</v>
      </c>
      <c r="DK65" s="16">
        <v>17888</v>
      </c>
      <c r="DL65" s="16">
        <v>6358</v>
      </c>
      <c r="DM65" s="16">
        <v>4125</v>
      </c>
      <c r="DN65" s="16">
        <v>2871</v>
      </c>
      <c r="DO65" s="16">
        <v>1550</v>
      </c>
      <c r="DP65" s="16">
        <v>1336</v>
      </c>
      <c r="DQ65" s="16">
        <v>5865</v>
      </c>
      <c r="DR65" s="16">
        <v>5865</v>
      </c>
      <c r="DS65" s="16">
        <v>6183</v>
      </c>
      <c r="DT65" s="16">
        <v>5039</v>
      </c>
      <c r="DU65" s="16">
        <v>1136</v>
      </c>
      <c r="DV65" s="16">
        <v>24156</v>
      </c>
      <c r="DW65" s="16">
        <v>13998</v>
      </c>
      <c r="DX65" s="16">
        <v>8623</v>
      </c>
      <c r="DY65" s="16">
        <v>8622</v>
      </c>
      <c r="DZ65" s="16"/>
      <c r="EA65" s="16">
        <v>2935</v>
      </c>
      <c r="EB65" s="16">
        <v>46365</v>
      </c>
      <c r="EC65" s="16">
        <v>46365</v>
      </c>
      <c r="ED65" s="16">
        <v>8682</v>
      </c>
      <c r="EE65" s="16">
        <v>37010</v>
      </c>
      <c r="EF65" s="16">
        <v>562</v>
      </c>
      <c r="EG65" s="16">
        <v>29723</v>
      </c>
      <c r="EH65" s="16">
        <v>18081</v>
      </c>
      <c r="EI65" s="16">
        <v>11536</v>
      </c>
      <c r="EJ65" s="16">
        <v>8475</v>
      </c>
      <c r="EK65" s="16">
        <v>6920</v>
      </c>
      <c r="EL65" s="16">
        <v>4249</v>
      </c>
      <c r="EM65" s="16">
        <v>2717</v>
      </c>
      <c r="EN65" s="16">
        <v>1881</v>
      </c>
      <c r="EO65" s="16">
        <v>3052</v>
      </c>
      <c r="EP65" s="16">
        <v>1518</v>
      </c>
      <c r="EQ65" s="16">
        <v>1518</v>
      </c>
      <c r="ER65" s="16">
        <v>5198</v>
      </c>
      <c r="ES65" s="16">
        <v>3046</v>
      </c>
      <c r="ET65" s="16">
        <v>2180</v>
      </c>
      <c r="EU65" s="16">
        <v>1614</v>
      </c>
      <c r="EV65" s="16">
        <v>563</v>
      </c>
      <c r="EW65" s="16">
        <v>11600</v>
      </c>
      <c r="EX65" s="16">
        <v>3237</v>
      </c>
      <c r="EY65" s="16">
        <v>1849</v>
      </c>
      <c r="EZ65" s="16">
        <v>3104</v>
      </c>
      <c r="FA65" s="16">
        <v>5414</v>
      </c>
      <c r="FB65" s="16">
        <v>535</v>
      </c>
      <c r="FC65" s="16">
        <v>1910</v>
      </c>
      <c r="FD65" s="16">
        <v>3048</v>
      </c>
      <c r="FE65" s="16">
        <v>73213</v>
      </c>
      <c r="FF65" s="16">
        <v>24967</v>
      </c>
      <c r="FG65" s="16">
        <v>24967</v>
      </c>
      <c r="FH65" s="16">
        <v>25816</v>
      </c>
      <c r="FI65" s="16">
        <v>25816</v>
      </c>
      <c r="FJ65" s="16">
        <v>23434</v>
      </c>
      <c r="FK65" s="16">
        <v>14753</v>
      </c>
      <c r="FL65" s="16">
        <v>14753</v>
      </c>
      <c r="FM65" s="16">
        <v>9036</v>
      </c>
      <c r="FN65" s="16">
        <v>3563</v>
      </c>
      <c r="FO65" s="16">
        <v>5540</v>
      </c>
      <c r="FP65" s="16">
        <v>15219</v>
      </c>
      <c r="FQ65" s="16">
        <v>6872</v>
      </c>
      <c r="FR65" s="16">
        <v>3434</v>
      </c>
      <c r="FS65" s="16">
        <v>1231</v>
      </c>
      <c r="FT65" s="16">
        <v>479</v>
      </c>
      <c r="FU65" s="16">
        <v>1886</v>
      </c>
      <c r="FV65" s="16">
        <v>3593</v>
      </c>
      <c r="FW65" s="16">
        <v>7164</v>
      </c>
      <c r="FX65" s="16">
        <v>1689</v>
      </c>
      <c r="FY65" s="16">
        <v>410</v>
      </c>
      <c r="FZ65" s="16">
        <v>5344</v>
      </c>
      <c r="GA65" s="16">
        <v>1201</v>
      </c>
      <c r="GB65" s="16">
        <v>1201</v>
      </c>
      <c r="GD65">
        <v>343810</v>
      </c>
      <c r="GE65" s="18">
        <f t="shared" si="0"/>
        <v>-22263</v>
      </c>
    </row>
    <row r="66" spans="3:187" x14ac:dyDescent="0.25">
      <c r="C66" s="41" t="s">
        <v>1037</v>
      </c>
      <c r="D66" s="16">
        <v>368947</v>
      </c>
      <c r="E66" s="16">
        <v>2893</v>
      </c>
      <c r="F66" s="16">
        <v>2685</v>
      </c>
      <c r="G66" s="16">
        <v>91</v>
      </c>
      <c r="H66" s="16">
        <v>174</v>
      </c>
      <c r="I66" s="16">
        <v>94039</v>
      </c>
      <c r="J66" s="16">
        <v>68026</v>
      </c>
      <c r="K66" s="16">
        <v>11378</v>
      </c>
      <c r="L66" s="16">
        <v>1080</v>
      </c>
      <c r="M66" s="16">
        <v>10704</v>
      </c>
      <c r="N66" s="16"/>
      <c r="O66" s="16">
        <v>531</v>
      </c>
      <c r="P66" s="16">
        <v>224</v>
      </c>
      <c r="Q66" s="16">
        <v>46009</v>
      </c>
      <c r="R66" s="16">
        <v>6945</v>
      </c>
      <c r="S66" s="16">
        <v>5233</v>
      </c>
      <c r="T66" s="16">
        <v>867</v>
      </c>
      <c r="U66" s="16">
        <v>448</v>
      </c>
      <c r="V66" s="16">
        <v>21</v>
      </c>
      <c r="W66" s="16">
        <v>520</v>
      </c>
      <c r="X66" s="16">
        <v>515</v>
      </c>
      <c r="Y66" s="16">
        <v>812</v>
      </c>
      <c r="Z66" s="16">
        <v>1943</v>
      </c>
      <c r="AA66" s="16">
        <v>277</v>
      </c>
      <c r="AB66" s="16">
        <v>1184</v>
      </c>
      <c r="AC66" s="16">
        <v>856</v>
      </c>
      <c r="AD66" s="16">
        <v>387</v>
      </c>
      <c r="AE66" s="16">
        <v>397</v>
      </c>
      <c r="AF66" s="16">
        <v>2366</v>
      </c>
      <c r="AG66" s="16">
        <v>1398</v>
      </c>
      <c r="AH66" s="16">
        <v>882</v>
      </c>
      <c r="AI66" s="16">
        <v>160</v>
      </c>
      <c r="AJ66" s="16">
        <v>3919</v>
      </c>
      <c r="AK66" s="16">
        <v>947</v>
      </c>
      <c r="AL66" s="16">
        <v>1138</v>
      </c>
      <c r="AM66" s="16">
        <v>1862</v>
      </c>
      <c r="AN66" s="16">
        <v>1050</v>
      </c>
      <c r="AO66" s="16">
        <v>1050</v>
      </c>
      <c r="AP66" s="16">
        <v>2895</v>
      </c>
      <c r="AQ66" s="16">
        <v>2895</v>
      </c>
      <c r="AR66" s="16">
        <v>212</v>
      </c>
      <c r="AS66" s="16">
        <v>763</v>
      </c>
      <c r="AT66" s="16">
        <v>358</v>
      </c>
      <c r="AU66" s="16">
        <v>323</v>
      </c>
      <c r="AV66" s="16">
        <v>767</v>
      </c>
      <c r="AW66" s="16">
        <v>684</v>
      </c>
      <c r="AX66" s="16">
        <v>3508</v>
      </c>
      <c r="AY66" s="16">
        <v>3508</v>
      </c>
      <c r="AZ66" s="16">
        <v>3651</v>
      </c>
      <c r="BA66" s="16">
        <v>2362</v>
      </c>
      <c r="BB66" s="16">
        <v>1347</v>
      </c>
      <c r="BC66" s="16">
        <v>692</v>
      </c>
      <c r="BD66" s="16">
        <v>630</v>
      </c>
      <c r="BE66" s="16">
        <v>5345</v>
      </c>
      <c r="BF66" s="16">
        <v>1280</v>
      </c>
      <c r="BG66" s="16">
        <v>732</v>
      </c>
      <c r="BH66" s="16">
        <v>617</v>
      </c>
      <c r="BI66" s="16">
        <v>4108</v>
      </c>
      <c r="BJ66" s="16">
        <v>3831</v>
      </c>
      <c r="BK66" s="16">
        <v>278</v>
      </c>
      <c r="BL66" s="16">
        <v>3664</v>
      </c>
      <c r="BM66" s="16">
        <v>3664</v>
      </c>
      <c r="BN66" s="16">
        <v>1517</v>
      </c>
      <c r="BO66" s="16">
        <v>1517</v>
      </c>
      <c r="BP66" s="16">
        <v>3870</v>
      </c>
      <c r="BQ66" s="16">
        <v>3870</v>
      </c>
      <c r="BR66" s="16">
        <v>4143</v>
      </c>
      <c r="BS66" s="16">
        <v>3311</v>
      </c>
      <c r="BT66" s="16">
        <v>1445</v>
      </c>
      <c r="BU66" s="16">
        <v>255</v>
      </c>
      <c r="BV66" s="16">
        <v>1213</v>
      </c>
      <c r="BW66" s="16">
        <v>42</v>
      </c>
      <c r="BX66" s="16">
        <v>3931</v>
      </c>
      <c r="BY66" s="16">
        <v>2270</v>
      </c>
      <c r="BZ66" s="16">
        <v>1095</v>
      </c>
      <c r="CA66" s="16">
        <v>1202</v>
      </c>
      <c r="CB66" s="16">
        <v>1639</v>
      </c>
      <c r="CC66" s="16">
        <v>53</v>
      </c>
      <c r="CD66" s="16">
        <v>321</v>
      </c>
      <c r="CE66" s="16">
        <v>1511</v>
      </c>
      <c r="CF66" s="16">
        <v>6741</v>
      </c>
      <c r="CG66" s="16">
        <v>6741</v>
      </c>
      <c r="CH66" s="16">
        <v>4921</v>
      </c>
      <c r="CI66" s="16">
        <v>1861</v>
      </c>
      <c r="CJ66" s="16">
        <v>4823</v>
      </c>
      <c r="CK66" s="16">
        <v>2134</v>
      </c>
      <c r="CL66" s="16">
        <v>2853</v>
      </c>
      <c r="CM66" s="16">
        <v>1465</v>
      </c>
      <c r="CN66" s="16">
        <v>1349</v>
      </c>
      <c r="CO66" s="16">
        <v>74</v>
      </c>
      <c r="CP66" s="16">
        <v>26029</v>
      </c>
      <c r="CQ66" s="16">
        <v>9085</v>
      </c>
      <c r="CR66" s="16">
        <v>4996</v>
      </c>
      <c r="CS66" s="16">
        <v>11949</v>
      </c>
      <c r="CT66" s="16">
        <v>273178</v>
      </c>
      <c r="CU66" s="16">
        <v>66720</v>
      </c>
      <c r="CV66" s="16">
        <v>38140</v>
      </c>
      <c r="CW66" s="16">
        <v>5523</v>
      </c>
      <c r="CX66" s="16">
        <v>14566</v>
      </c>
      <c r="CY66" s="16">
        <v>18223</v>
      </c>
      <c r="CZ66" s="16">
        <v>17575</v>
      </c>
      <c r="DA66" s="16">
        <v>6922</v>
      </c>
      <c r="DB66" s="16">
        <v>916</v>
      </c>
      <c r="DC66" s="16">
        <v>6059</v>
      </c>
      <c r="DD66" s="16">
        <v>2256</v>
      </c>
      <c r="DE66" s="16">
        <v>806</v>
      </c>
      <c r="DF66" s="16">
        <v>5042</v>
      </c>
      <c r="DG66" s="16">
        <v>2974</v>
      </c>
      <c r="DH66" s="16">
        <v>11325</v>
      </c>
      <c r="DI66" s="16">
        <v>2772</v>
      </c>
      <c r="DJ66" s="16">
        <v>8591</v>
      </c>
      <c r="DK66" s="16">
        <v>18359</v>
      </c>
      <c r="DL66" s="16">
        <v>6476</v>
      </c>
      <c r="DM66" s="16">
        <v>4205</v>
      </c>
      <c r="DN66" s="16">
        <v>2921</v>
      </c>
      <c r="DO66" s="16">
        <v>1586</v>
      </c>
      <c r="DP66" s="16">
        <v>1350</v>
      </c>
      <c r="DQ66" s="16">
        <v>6095</v>
      </c>
      <c r="DR66" s="16">
        <v>6095</v>
      </c>
      <c r="DS66" s="16">
        <v>6309</v>
      </c>
      <c r="DT66" s="16">
        <v>5126</v>
      </c>
      <c r="DU66" s="16">
        <v>1175</v>
      </c>
      <c r="DV66" s="16">
        <v>25110</v>
      </c>
      <c r="DW66" s="16">
        <v>14552</v>
      </c>
      <c r="DX66" s="16">
        <v>8626</v>
      </c>
      <c r="DY66" s="16">
        <v>8626</v>
      </c>
      <c r="DZ66" s="16"/>
      <c r="EA66" s="16">
        <v>3220</v>
      </c>
      <c r="EB66" s="16">
        <v>47033</v>
      </c>
      <c r="EC66" s="16">
        <v>47033</v>
      </c>
      <c r="ED66" s="16">
        <v>8962</v>
      </c>
      <c r="EE66" s="16">
        <v>37408</v>
      </c>
      <c r="EF66" s="16">
        <v>564</v>
      </c>
      <c r="EG66" s="16">
        <v>29741</v>
      </c>
      <c r="EH66" s="16">
        <v>18021</v>
      </c>
      <c r="EI66" s="16">
        <v>11585</v>
      </c>
      <c r="EJ66" s="16">
        <v>8463</v>
      </c>
      <c r="EK66" s="16">
        <v>6936</v>
      </c>
      <c r="EL66" s="16">
        <v>4274</v>
      </c>
      <c r="EM66" s="16">
        <v>2712</v>
      </c>
      <c r="EN66" s="16">
        <v>1863</v>
      </c>
      <c r="EO66" s="16">
        <v>3105</v>
      </c>
      <c r="EP66" s="16">
        <v>1459</v>
      </c>
      <c r="EQ66" s="16">
        <v>1459</v>
      </c>
      <c r="ER66" s="16">
        <v>5153</v>
      </c>
      <c r="ES66" s="16">
        <v>2958</v>
      </c>
      <c r="ET66" s="16">
        <v>2225</v>
      </c>
      <c r="EU66" s="16">
        <v>1650</v>
      </c>
      <c r="EV66" s="16">
        <v>571</v>
      </c>
      <c r="EW66" s="16">
        <v>11674</v>
      </c>
      <c r="EX66" s="16">
        <v>3272</v>
      </c>
      <c r="EY66" s="16">
        <v>1893</v>
      </c>
      <c r="EZ66" s="16">
        <v>2744</v>
      </c>
      <c r="FA66" s="16">
        <v>5506</v>
      </c>
      <c r="FB66" s="16">
        <v>553</v>
      </c>
      <c r="FC66" s="16">
        <v>1903</v>
      </c>
      <c r="FD66" s="16">
        <v>3116</v>
      </c>
      <c r="FE66" s="16">
        <v>74007</v>
      </c>
      <c r="FF66" s="16">
        <v>25300</v>
      </c>
      <c r="FG66" s="16">
        <v>25300</v>
      </c>
      <c r="FH66" s="16">
        <v>26005</v>
      </c>
      <c r="FI66" s="16">
        <v>26005</v>
      </c>
      <c r="FJ66" s="16">
        <v>23713</v>
      </c>
      <c r="FK66" s="16">
        <v>14884</v>
      </c>
      <c r="FL66" s="16">
        <v>14884</v>
      </c>
      <c r="FM66" s="16">
        <v>9206</v>
      </c>
      <c r="FN66" s="16">
        <v>3635</v>
      </c>
      <c r="FO66" s="16">
        <v>5637</v>
      </c>
      <c r="FP66" s="16">
        <v>15023</v>
      </c>
      <c r="FQ66" s="16">
        <v>6682</v>
      </c>
      <c r="FR66" s="16">
        <v>3471</v>
      </c>
      <c r="FS66" s="16">
        <v>1276</v>
      </c>
      <c r="FT66" s="16">
        <v>480</v>
      </c>
      <c r="FU66" s="16">
        <v>1848</v>
      </c>
      <c r="FV66" s="16">
        <v>3296</v>
      </c>
      <c r="FW66" s="16">
        <v>7078</v>
      </c>
      <c r="FX66" s="16">
        <v>1626</v>
      </c>
      <c r="FY66" s="16">
        <v>435</v>
      </c>
      <c r="FZ66" s="16">
        <v>5289</v>
      </c>
      <c r="GA66" s="16">
        <v>1266</v>
      </c>
      <c r="GB66" s="16">
        <v>1266</v>
      </c>
      <c r="GD66">
        <v>346575</v>
      </c>
      <c r="GE66" s="18">
        <f t="shared" si="0"/>
        <v>-22372</v>
      </c>
    </row>
    <row r="67" spans="3:187" x14ac:dyDescent="0.25">
      <c r="C67" s="41" t="s">
        <v>1038</v>
      </c>
      <c r="D67" s="16">
        <v>371803</v>
      </c>
      <c r="E67" s="16">
        <v>2834</v>
      </c>
      <c r="F67" s="16">
        <v>2648</v>
      </c>
      <c r="G67" s="16">
        <v>90</v>
      </c>
      <c r="H67" s="16">
        <v>142</v>
      </c>
      <c r="I67" s="16">
        <v>93409</v>
      </c>
      <c r="J67" s="16">
        <v>67969</v>
      </c>
      <c r="K67" s="16">
        <v>11370</v>
      </c>
      <c r="L67" s="16">
        <v>1158</v>
      </c>
      <c r="M67" s="16">
        <v>10626</v>
      </c>
      <c r="N67" s="16"/>
      <c r="O67" s="16">
        <v>558</v>
      </c>
      <c r="P67" s="16">
        <v>228</v>
      </c>
      <c r="Q67" s="16">
        <v>45924</v>
      </c>
      <c r="R67" s="16">
        <v>6931</v>
      </c>
      <c r="S67" s="16">
        <v>5221</v>
      </c>
      <c r="T67" s="16">
        <v>857</v>
      </c>
      <c r="U67" s="16">
        <v>483</v>
      </c>
      <c r="V67" s="16">
        <v>21</v>
      </c>
      <c r="W67" s="16">
        <v>516</v>
      </c>
      <c r="X67" s="16">
        <v>512</v>
      </c>
      <c r="Y67" s="16">
        <v>818</v>
      </c>
      <c r="Z67" s="16">
        <v>1903</v>
      </c>
      <c r="AA67" s="16">
        <v>278</v>
      </c>
      <c r="AB67" s="16">
        <v>1181</v>
      </c>
      <c r="AC67" s="16">
        <v>855</v>
      </c>
      <c r="AD67" s="16">
        <v>383</v>
      </c>
      <c r="AE67" s="16">
        <v>397</v>
      </c>
      <c r="AF67" s="16">
        <v>2427</v>
      </c>
      <c r="AG67" s="16">
        <v>1446</v>
      </c>
      <c r="AH67" s="16">
        <v>896</v>
      </c>
      <c r="AI67" s="16">
        <v>165</v>
      </c>
      <c r="AJ67" s="16">
        <v>3913</v>
      </c>
      <c r="AK67" s="16">
        <v>928</v>
      </c>
      <c r="AL67" s="16">
        <v>1120</v>
      </c>
      <c r="AM67" s="16">
        <v>1894</v>
      </c>
      <c r="AN67" s="16">
        <v>1110</v>
      </c>
      <c r="AO67" s="16">
        <v>1110</v>
      </c>
      <c r="AP67" s="16">
        <v>2878</v>
      </c>
      <c r="AQ67" s="16">
        <v>2878</v>
      </c>
      <c r="AR67" s="16">
        <v>217</v>
      </c>
      <c r="AS67" s="16">
        <v>792</v>
      </c>
      <c r="AT67" s="16">
        <v>369</v>
      </c>
      <c r="AU67" s="16">
        <v>344</v>
      </c>
      <c r="AV67" s="16">
        <v>706</v>
      </c>
      <c r="AW67" s="16">
        <v>623</v>
      </c>
      <c r="AX67" s="16">
        <v>3492</v>
      </c>
      <c r="AY67" s="16">
        <v>3492</v>
      </c>
      <c r="AZ67" s="16">
        <v>3750</v>
      </c>
      <c r="BA67" s="16">
        <v>2407</v>
      </c>
      <c r="BB67" s="16">
        <v>1400</v>
      </c>
      <c r="BC67" s="16">
        <v>701</v>
      </c>
      <c r="BD67" s="16">
        <v>681</v>
      </c>
      <c r="BE67" s="16">
        <v>5287</v>
      </c>
      <c r="BF67" s="16">
        <v>1306</v>
      </c>
      <c r="BG67" s="16">
        <v>818</v>
      </c>
      <c r="BH67" s="16">
        <v>588</v>
      </c>
      <c r="BI67" s="16">
        <v>4017</v>
      </c>
      <c r="BJ67" s="16">
        <v>3750</v>
      </c>
      <c r="BK67" s="16">
        <v>264</v>
      </c>
      <c r="BL67" s="16">
        <v>3468</v>
      </c>
      <c r="BM67" s="16">
        <v>3468</v>
      </c>
      <c r="BN67" s="16">
        <v>1486</v>
      </c>
      <c r="BO67" s="16">
        <v>1486</v>
      </c>
      <c r="BP67" s="16">
        <v>3869</v>
      </c>
      <c r="BQ67" s="16">
        <v>3869</v>
      </c>
      <c r="BR67" s="16">
        <v>4242</v>
      </c>
      <c r="BS67" s="16">
        <v>3327</v>
      </c>
      <c r="BT67" s="16">
        <v>1504</v>
      </c>
      <c r="BU67" s="16">
        <v>256</v>
      </c>
      <c r="BV67" s="16">
        <v>1236</v>
      </c>
      <c r="BW67" s="16">
        <v>61</v>
      </c>
      <c r="BX67" s="16">
        <v>3852</v>
      </c>
      <c r="BY67" s="16">
        <v>2298</v>
      </c>
      <c r="BZ67" s="16">
        <v>1071</v>
      </c>
      <c r="CA67" s="16">
        <v>1251</v>
      </c>
      <c r="CB67" s="16">
        <v>1530</v>
      </c>
      <c r="CC67" s="16">
        <v>56</v>
      </c>
      <c r="CD67" s="16">
        <v>329</v>
      </c>
      <c r="CE67" s="16">
        <v>1310</v>
      </c>
      <c r="CF67" s="16">
        <v>6586</v>
      </c>
      <c r="CG67" s="16">
        <v>6586</v>
      </c>
      <c r="CH67" s="16">
        <v>4744</v>
      </c>
      <c r="CI67" s="16">
        <v>1890</v>
      </c>
      <c r="CJ67" s="16">
        <v>4976</v>
      </c>
      <c r="CK67" s="16">
        <v>2163</v>
      </c>
      <c r="CL67" s="16">
        <v>2968</v>
      </c>
      <c r="CM67" s="16">
        <v>1478</v>
      </c>
      <c r="CN67" s="16">
        <v>1455</v>
      </c>
      <c r="CO67" s="16">
        <v>79</v>
      </c>
      <c r="CP67" s="16">
        <v>25446</v>
      </c>
      <c r="CQ67" s="16">
        <v>8881</v>
      </c>
      <c r="CR67" s="16">
        <v>4884</v>
      </c>
      <c r="CS67" s="16">
        <v>11681</v>
      </c>
      <c r="CT67" s="16">
        <v>276656</v>
      </c>
      <c r="CU67" s="16">
        <v>66416</v>
      </c>
      <c r="CV67" s="16">
        <v>37620</v>
      </c>
      <c r="CW67" s="16">
        <v>5640</v>
      </c>
      <c r="CX67" s="16">
        <v>13862</v>
      </c>
      <c r="CY67" s="16">
        <v>18214</v>
      </c>
      <c r="CZ67" s="16">
        <v>17929</v>
      </c>
      <c r="DA67" s="16">
        <v>6838</v>
      </c>
      <c r="DB67" s="16">
        <v>905</v>
      </c>
      <c r="DC67" s="16">
        <v>5984</v>
      </c>
      <c r="DD67" s="16">
        <v>2252</v>
      </c>
      <c r="DE67" s="16">
        <v>766</v>
      </c>
      <c r="DF67" s="16">
        <v>5095</v>
      </c>
      <c r="DG67" s="16">
        <v>3443</v>
      </c>
      <c r="DH67" s="16">
        <v>11296</v>
      </c>
      <c r="DI67" s="16">
        <v>2768</v>
      </c>
      <c r="DJ67" s="16">
        <v>8566</v>
      </c>
      <c r="DK67" s="16">
        <v>18916</v>
      </c>
      <c r="DL67" s="16">
        <v>6393</v>
      </c>
      <c r="DM67" s="16">
        <v>4219</v>
      </c>
      <c r="DN67" s="16">
        <v>2845</v>
      </c>
      <c r="DO67" s="16">
        <v>1534</v>
      </c>
      <c r="DP67" s="16">
        <v>1324</v>
      </c>
      <c r="DQ67" s="16">
        <v>6326</v>
      </c>
      <c r="DR67" s="16">
        <v>6326</v>
      </c>
      <c r="DS67" s="16">
        <v>6688</v>
      </c>
      <c r="DT67" s="16">
        <v>5424</v>
      </c>
      <c r="DU67" s="16">
        <v>1252</v>
      </c>
      <c r="DV67" s="16">
        <v>25556</v>
      </c>
      <c r="DW67" s="16">
        <v>14590</v>
      </c>
      <c r="DX67" s="16">
        <v>8789</v>
      </c>
      <c r="DY67" s="16">
        <v>8789</v>
      </c>
      <c r="DZ67" s="16"/>
      <c r="EA67" s="16">
        <v>3422</v>
      </c>
      <c r="EB67" s="16">
        <v>47702</v>
      </c>
      <c r="EC67" s="16">
        <v>47702</v>
      </c>
      <c r="ED67" s="16">
        <v>9422</v>
      </c>
      <c r="EE67" s="16">
        <v>37603</v>
      </c>
      <c r="EF67" s="16">
        <v>585</v>
      </c>
      <c r="EG67" s="16">
        <v>30798</v>
      </c>
      <c r="EH67" s="16">
        <v>19043</v>
      </c>
      <c r="EI67" s="16">
        <v>12217</v>
      </c>
      <c r="EJ67" s="16">
        <v>9124</v>
      </c>
      <c r="EK67" s="16">
        <v>7465</v>
      </c>
      <c r="EL67" s="16">
        <v>4622</v>
      </c>
      <c r="EM67" s="16">
        <v>2900</v>
      </c>
      <c r="EN67" s="16">
        <v>2016</v>
      </c>
      <c r="EO67" s="16">
        <v>3106</v>
      </c>
      <c r="EP67" s="16">
        <v>1599</v>
      </c>
      <c r="EQ67" s="16">
        <v>1599</v>
      </c>
      <c r="ER67" s="16">
        <v>5379</v>
      </c>
      <c r="ES67" s="16">
        <v>3088</v>
      </c>
      <c r="ET67" s="16">
        <v>2322</v>
      </c>
      <c r="EU67" s="16">
        <v>1746</v>
      </c>
      <c r="EV67" s="16">
        <v>565</v>
      </c>
      <c r="EW67" s="16">
        <v>11710</v>
      </c>
      <c r="EX67" s="16">
        <v>3250</v>
      </c>
      <c r="EY67" s="16">
        <v>1863</v>
      </c>
      <c r="EZ67" s="16">
        <v>2453</v>
      </c>
      <c r="FA67" s="16">
        <v>5777</v>
      </c>
      <c r="FB67" s="16">
        <v>582</v>
      </c>
      <c r="FC67" s="16">
        <v>1898</v>
      </c>
      <c r="FD67" s="16">
        <v>3332</v>
      </c>
      <c r="FE67" s="16">
        <v>74570</v>
      </c>
      <c r="FF67" s="16">
        <v>25561</v>
      </c>
      <c r="FG67" s="16">
        <v>25561</v>
      </c>
      <c r="FH67" s="16">
        <v>25950</v>
      </c>
      <c r="FI67" s="16">
        <v>25950</v>
      </c>
      <c r="FJ67" s="16">
        <v>24041</v>
      </c>
      <c r="FK67" s="16">
        <v>15091</v>
      </c>
      <c r="FL67" s="16">
        <v>15091</v>
      </c>
      <c r="FM67" s="16">
        <v>9336</v>
      </c>
      <c r="FN67" s="16">
        <v>3669</v>
      </c>
      <c r="FO67" s="16">
        <v>5741</v>
      </c>
      <c r="FP67" s="16">
        <v>15281</v>
      </c>
      <c r="FQ67" s="16">
        <v>7113</v>
      </c>
      <c r="FR67" s="16">
        <v>3636</v>
      </c>
      <c r="FS67" s="16">
        <v>1371</v>
      </c>
      <c r="FT67" s="16">
        <v>526</v>
      </c>
      <c r="FU67" s="16">
        <v>1811</v>
      </c>
      <c r="FV67" s="16">
        <v>3598</v>
      </c>
      <c r="FW67" s="16">
        <v>6903</v>
      </c>
      <c r="FX67" s="16">
        <v>1561</v>
      </c>
      <c r="FY67" s="16">
        <v>367</v>
      </c>
      <c r="FZ67" s="16">
        <v>5288</v>
      </c>
      <c r="GA67" s="16">
        <v>1309</v>
      </c>
      <c r="GB67" s="16">
        <v>1309</v>
      </c>
      <c r="GD67">
        <v>349215</v>
      </c>
      <c r="GE67" s="18">
        <f t="shared" si="0"/>
        <v>-22588</v>
      </c>
    </row>
    <row r="68" spans="3:187" x14ac:dyDescent="0.25">
      <c r="C68" s="41" t="s">
        <v>1039</v>
      </c>
      <c r="D68" s="16">
        <v>375400</v>
      </c>
      <c r="E68" s="16">
        <v>2835</v>
      </c>
      <c r="F68" s="16">
        <v>2643</v>
      </c>
      <c r="G68" s="16">
        <v>90</v>
      </c>
      <c r="H68" s="16">
        <v>153</v>
      </c>
      <c r="I68" s="16">
        <v>93847</v>
      </c>
      <c r="J68" s="16">
        <v>67747</v>
      </c>
      <c r="K68" s="16">
        <v>10602</v>
      </c>
      <c r="L68" s="16">
        <v>1146</v>
      </c>
      <c r="M68" s="16">
        <v>9765</v>
      </c>
      <c r="N68" s="16"/>
      <c r="O68" s="16">
        <v>569</v>
      </c>
      <c r="P68" s="16">
        <v>228</v>
      </c>
      <c r="Q68" s="16">
        <v>46082</v>
      </c>
      <c r="R68" s="16">
        <v>6761</v>
      </c>
      <c r="S68" s="16">
        <v>5071</v>
      </c>
      <c r="T68" s="16">
        <v>865</v>
      </c>
      <c r="U68" s="16">
        <v>465</v>
      </c>
      <c r="V68" s="16">
        <v>21</v>
      </c>
      <c r="W68" s="16">
        <v>528</v>
      </c>
      <c r="X68" s="16">
        <v>516</v>
      </c>
      <c r="Y68" s="16">
        <v>792</v>
      </c>
      <c r="Z68" s="16">
        <v>1823</v>
      </c>
      <c r="AA68" s="16">
        <v>207</v>
      </c>
      <c r="AB68" s="16">
        <v>1155</v>
      </c>
      <c r="AC68" s="16">
        <v>829</v>
      </c>
      <c r="AD68" s="16">
        <v>385</v>
      </c>
      <c r="AE68" s="16">
        <v>408</v>
      </c>
      <c r="AF68" s="16">
        <v>2473</v>
      </c>
      <c r="AG68" s="16">
        <v>1484</v>
      </c>
      <c r="AH68" s="16">
        <v>920</v>
      </c>
      <c r="AI68" s="16">
        <v>154</v>
      </c>
      <c r="AJ68" s="16">
        <v>3937</v>
      </c>
      <c r="AK68" s="16">
        <v>906</v>
      </c>
      <c r="AL68" s="16">
        <v>1131</v>
      </c>
      <c r="AM68" s="16">
        <v>1920</v>
      </c>
      <c r="AN68" s="16">
        <v>1110</v>
      </c>
      <c r="AO68" s="16">
        <v>1110</v>
      </c>
      <c r="AP68" s="16">
        <v>2865</v>
      </c>
      <c r="AQ68" s="16">
        <v>2865</v>
      </c>
      <c r="AR68" s="16">
        <v>214</v>
      </c>
      <c r="AS68" s="16">
        <v>792</v>
      </c>
      <c r="AT68" s="16">
        <v>360</v>
      </c>
      <c r="AU68" s="16">
        <v>335</v>
      </c>
      <c r="AV68" s="16">
        <v>697</v>
      </c>
      <c r="AW68" s="16">
        <v>645</v>
      </c>
      <c r="AX68" s="16">
        <v>3721</v>
      </c>
      <c r="AY68" s="16">
        <v>3721</v>
      </c>
      <c r="AZ68" s="16">
        <v>3805</v>
      </c>
      <c r="BA68" s="16">
        <v>2422</v>
      </c>
      <c r="BB68" s="16">
        <v>1440</v>
      </c>
      <c r="BC68" s="16">
        <v>696</v>
      </c>
      <c r="BD68" s="16">
        <v>738</v>
      </c>
      <c r="BE68" s="16">
        <v>5366</v>
      </c>
      <c r="BF68" s="16">
        <v>1296</v>
      </c>
      <c r="BG68" s="16">
        <v>833</v>
      </c>
      <c r="BH68" s="16">
        <v>571</v>
      </c>
      <c r="BI68" s="16">
        <v>4111</v>
      </c>
      <c r="BJ68" s="16">
        <v>3776</v>
      </c>
      <c r="BK68" s="16">
        <v>369</v>
      </c>
      <c r="BL68" s="16">
        <v>3455</v>
      </c>
      <c r="BM68" s="16">
        <v>3455</v>
      </c>
      <c r="BN68" s="16">
        <v>1480</v>
      </c>
      <c r="BO68" s="16">
        <v>1480</v>
      </c>
      <c r="BP68" s="16">
        <v>3884</v>
      </c>
      <c r="BQ68" s="16">
        <v>3884</v>
      </c>
      <c r="BR68" s="16">
        <v>4211</v>
      </c>
      <c r="BS68" s="16">
        <v>3479</v>
      </c>
      <c r="BT68" s="16">
        <v>1416</v>
      </c>
      <c r="BU68" s="16">
        <v>282</v>
      </c>
      <c r="BV68" s="16">
        <v>1138</v>
      </c>
      <c r="BW68" s="16">
        <v>54</v>
      </c>
      <c r="BX68" s="16">
        <v>3844</v>
      </c>
      <c r="BY68" s="16">
        <v>2321</v>
      </c>
      <c r="BZ68" s="16">
        <v>1096</v>
      </c>
      <c r="CA68" s="16">
        <v>1252</v>
      </c>
      <c r="CB68" s="16">
        <v>1497</v>
      </c>
      <c r="CC68" s="16">
        <v>59</v>
      </c>
      <c r="CD68" s="16">
        <v>302</v>
      </c>
      <c r="CE68" s="16">
        <v>1325</v>
      </c>
      <c r="CF68" s="16">
        <v>6730</v>
      </c>
      <c r="CG68" s="16">
        <v>6730</v>
      </c>
      <c r="CH68" s="16">
        <v>4949</v>
      </c>
      <c r="CI68" s="16">
        <v>1823</v>
      </c>
      <c r="CJ68" s="16">
        <v>4946</v>
      </c>
      <c r="CK68" s="16">
        <v>2155</v>
      </c>
      <c r="CL68" s="16">
        <v>2948</v>
      </c>
      <c r="CM68" s="16">
        <v>1463</v>
      </c>
      <c r="CN68" s="16">
        <v>1451</v>
      </c>
      <c r="CO68" s="16">
        <v>78</v>
      </c>
      <c r="CP68" s="16">
        <v>26122</v>
      </c>
      <c r="CQ68" s="16">
        <v>9117</v>
      </c>
      <c r="CR68" s="16">
        <v>5015</v>
      </c>
      <c r="CS68" s="16">
        <v>11990</v>
      </c>
      <c r="CT68" s="16">
        <v>279805</v>
      </c>
      <c r="CU68" s="16">
        <v>67630</v>
      </c>
      <c r="CV68" s="16">
        <v>38417</v>
      </c>
      <c r="CW68" s="16">
        <v>5651</v>
      </c>
      <c r="CX68" s="16">
        <v>14551</v>
      </c>
      <c r="CY68" s="16">
        <v>18377</v>
      </c>
      <c r="CZ68" s="16">
        <v>18240</v>
      </c>
      <c r="DA68" s="16">
        <v>6823</v>
      </c>
      <c r="DB68" s="16">
        <v>892</v>
      </c>
      <c r="DC68" s="16">
        <v>5981</v>
      </c>
      <c r="DD68" s="16">
        <v>2193</v>
      </c>
      <c r="DE68" s="16">
        <v>785</v>
      </c>
      <c r="DF68" s="16">
        <v>4925</v>
      </c>
      <c r="DG68" s="16">
        <v>3912</v>
      </c>
      <c r="DH68" s="16">
        <v>11374</v>
      </c>
      <c r="DI68" s="16">
        <v>2815</v>
      </c>
      <c r="DJ68" s="16">
        <v>8598</v>
      </c>
      <c r="DK68" s="16">
        <v>19227</v>
      </c>
      <c r="DL68" s="16">
        <v>6490</v>
      </c>
      <c r="DM68" s="16">
        <v>4286</v>
      </c>
      <c r="DN68" s="16">
        <v>2887</v>
      </c>
      <c r="DO68" s="16">
        <v>1578</v>
      </c>
      <c r="DP68" s="16">
        <v>1320</v>
      </c>
      <c r="DQ68" s="16">
        <v>6350</v>
      </c>
      <c r="DR68" s="16">
        <v>6350</v>
      </c>
      <c r="DS68" s="16">
        <v>6887</v>
      </c>
      <c r="DT68" s="16">
        <v>5671</v>
      </c>
      <c r="DU68" s="16">
        <v>1218</v>
      </c>
      <c r="DV68" s="16">
        <v>26139</v>
      </c>
      <c r="DW68" s="16">
        <v>14960</v>
      </c>
      <c r="DX68" s="16">
        <v>8839</v>
      </c>
      <c r="DY68" s="16">
        <v>8838</v>
      </c>
      <c r="DZ68" s="16"/>
      <c r="EA68" s="16">
        <v>3509</v>
      </c>
      <c r="EB68" s="16">
        <v>48537</v>
      </c>
      <c r="EC68" s="16">
        <v>48537</v>
      </c>
      <c r="ED68" s="16">
        <v>9565</v>
      </c>
      <c r="EE68" s="16">
        <v>38280</v>
      </c>
      <c r="EF68" s="16">
        <v>595</v>
      </c>
      <c r="EG68" s="16">
        <v>30693</v>
      </c>
      <c r="EH68" s="16">
        <v>19032</v>
      </c>
      <c r="EI68" s="16">
        <v>12185</v>
      </c>
      <c r="EJ68" s="16">
        <v>9107</v>
      </c>
      <c r="EK68" s="16">
        <v>7421</v>
      </c>
      <c r="EL68" s="16">
        <v>4636</v>
      </c>
      <c r="EM68" s="16">
        <v>2848</v>
      </c>
      <c r="EN68" s="16">
        <v>2030</v>
      </c>
      <c r="EO68" s="16">
        <v>3092</v>
      </c>
      <c r="EP68" s="16">
        <v>1668</v>
      </c>
      <c r="EQ68" s="16">
        <v>1668</v>
      </c>
      <c r="ER68" s="16">
        <v>5292</v>
      </c>
      <c r="ES68" s="16">
        <v>3045</v>
      </c>
      <c r="ET68" s="16">
        <v>2279</v>
      </c>
      <c r="EU68" s="16">
        <v>1696</v>
      </c>
      <c r="EV68" s="16">
        <v>578</v>
      </c>
      <c r="EW68" s="16">
        <v>11615</v>
      </c>
      <c r="EX68" s="16">
        <v>3230</v>
      </c>
      <c r="EY68" s="16">
        <v>1848</v>
      </c>
      <c r="EZ68" s="16">
        <v>2655</v>
      </c>
      <c r="FA68" s="16">
        <v>5639</v>
      </c>
      <c r="FB68" s="16">
        <v>536</v>
      </c>
      <c r="FC68" s="16">
        <v>1877</v>
      </c>
      <c r="FD68" s="16">
        <v>3271</v>
      </c>
      <c r="FE68" s="16">
        <v>74956</v>
      </c>
      <c r="FF68" s="16">
        <v>25748</v>
      </c>
      <c r="FG68" s="16">
        <v>25748</v>
      </c>
      <c r="FH68" s="16">
        <v>25975</v>
      </c>
      <c r="FI68" s="16">
        <v>25975</v>
      </c>
      <c r="FJ68" s="16">
        <v>24212</v>
      </c>
      <c r="FK68" s="16">
        <v>15272</v>
      </c>
      <c r="FL68" s="16">
        <v>15272</v>
      </c>
      <c r="FM68" s="16">
        <v>9295</v>
      </c>
      <c r="FN68" s="16">
        <v>3668</v>
      </c>
      <c r="FO68" s="16">
        <v>5693</v>
      </c>
      <c r="FP68" s="16">
        <v>15243</v>
      </c>
      <c r="FQ68" s="16">
        <v>7202</v>
      </c>
      <c r="FR68" s="16">
        <v>3707</v>
      </c>
      <c r="FS68" s="16">
        <v>1398</v>
      </c>
      <c r="FT68" s="16">
        <v>539</v>
      </c>
      <c r="FU68" s="16">
        <v>1845</v>
      </c>
      <c r="FV68" s="16">
        <v>3603</v>
      </c>
      <c r="FW68" s="16">
        <v>6949</v>
      </c>
      <c r="FX68" s="16">
        <v>1473</v>
      </c>
      <c r="FY68" s="16">
        <v>390</v>
      </c>
      <c r="FZ68" s="16">
        <v>5426</v>
      </c>
      <c r="GA68" s="16">
        <v>1154</v>
      </c>
      <c r="GB68" s="16">
        <v>1154</v>
      </c>
      <c r="GD68">
        <v>352789</v>
      </c>
      <c r="GE68" s="18">
        <f t="shared" si="0"/>
        <v>-22611</v>
      </c>
    </row>
    <row r="69" spans="3:187" x14ac:dyDescent="0.25">
      <c r="C69" s="41" t="s">
        <v>1040</v>
      </c>
      <c r="D69" s="16">
        <v>379653</v>
      </c>
      <c r="E69" s="16">
        <v>2814</v>
      </c>
      <c r="F69" s="16">
        <v>2634</v>
      </c>
      <c r="G69" s="16">
        <v>90</v>
      </c>
      <c r="H69" s="16">
        <v>137</v>
      </c>
      <c r="I69" s="16">
        <v>95130</v>
      </c>
      <c r="J69" s="16">
        <v>68377</v>
      </c>
      <c r="K69" s="16">
        <v>10502</v>
      </c>
      <c r="L69" s="16">
        <v>997</v>
      </c>
      <c r="M69" s="16">
        <v>9681</v>
      </c>
      <c r="N69" s="16"/>
      <c r="O69" s="16">
        <v>592</v>
      </c>
      <c r="P69" s="16">
        <v>220</v>
      </c>
      <c r="Q69" s="16">
        <v>46472</v>
      </c>
      <c r="R69" s="16">
        <v>6845</v>
      </c>
      <c r="S69" s="16">
        <v>5119</v>
      </c>
      <c r="T69" s="16">
        <v>869</v>
      </c>
      <c r="U69" s="16">
        <v>482</v>
      </c>
      <c r="V69" s="16">
        <v>21</v>
      </c>
      <c r="W69" s="16">
        <v>527</v>
      </c>
      <c r="X69" s="16">
        <v>528</v>
      </c>
      <c r="Y69" s="16">
        <v>772</v>
      </c>
      <c r="Z69" s="16">
        <v>1868</v>
      </c>
      <c r="AA69" s="16">
        <v>199</v>
      </c>
      <c r="AB69" s="16">
        <v>1197</v>
      </c>
      <c r="AC69" s="16">
        <v>859</v>
      </c>
      <c r="AD69" s="16">
        <v>400</v>
      </c>
      <c r="AE69" s="16">
        <v>402</v>
      </c>
      <c r="AF69" s="16">
        <v>2525</v>
      </c>
      <c r="AG69" s="16">
        <v>1513</v>
      </c>
      <c r="AH69" s="16">
        <v>954</v>
      </c>
      <c r="AI69" s="16">
        <v>145</v>
      </c>
      <c r="AJ69" s="16">
        <v>3905</v>
      </c>
      <c r="AK69" s="16">
        <v>931</v>
      </c>
      <c r="AL69" s="16">
        <v>1124</v>
      </c>
      <c r="AM69" s="16">
        <v>1874</v>
      </c>
      <c r="AN69" s="16">
        <v>1000</v>
      </c>
      <c r="AO69" s="16">
        <v>1000</v>
      </c>
      <c r="AP69" s="16">
        <v>2817</v>
      </c>
      <c r="AQ69" s="16">
        <v>2817</v>
      </c>
      <c r="AR69" s="16">
        <v>212</v>
      </c>
      <c r="AS69" s="16">
        <v>781</v>
      </c>
      <c r="AT69" s="16">
        <v>345</v>
      </c>
      <c r="AU69" s="16">
        <v>339</v>
      </c>
      <c r="AV69" s="16">
        <v>676</v>
      </c>
      <c r="AW69" s="16">
        <v>638</v>
      </c>
      <c r="AX69" s="16">
        <v>3788</v>
      </c>
      <c r="AY69" s="16">
        <v>3788</v>
      </c>
      <c r="AZ69" s="16">
        <v>3869</v>
      </c>
      <c r="BA69" s="16">
        <v>2458</v>
      </c>
      <c r="BB69" s="16">
        <v>1468</v>
      </c>
      <c r="BC69" s="16">
        <v>710</v>
      </c>
      <c r="BD69" s="16">
        <v>752</v>
      </c>
      <c r="BE69" s="16">
        <v>5472</v>
      </c>
      <c r="BF69" s="16">
        <v>1312</v>
      </c>
      <c r="BG69" s="16">
        <v>881</v>
      </c>
      <c r="BH69" s="16">
        <v>558</v>
      </c>
      <c r="BI69" s="16">
        <v>4201</v>
      </c>
      <c r="BJ69" s="16">
        <v>3883</v>
      </c>
      <c r="BK69" s="16">
        <v>339</v>
      </c>
      <c r="BL69" s="16">
        <v>3461</v>
      </c>
      <c r="BM69" s="16">
        <v>3461</v>
      </c>
      <c r="BN69" s="16">
        <v>1512</v>
      </c>
      <c r="BO69" s="16">
        <v>1512</v>
      </c>
      <c r="BP69" s="16">
        <v>3893</v>
      </c>
      <c r="BQ69" s="16">
        <v>3893</v>
      </c>
      <c r="BR69" s="16">
        <v>4299</v>
      </c>
      <c r="BS69" s="16">
        <v>3504</v>
      </c>
      <c r="BT69" s="16">
        <v>1466</v>
      </c>
      <c r="BU69" s="16">
        <v>191</v>
      </c>
      <c r="BV69" s="16">
        <v>1245</v>
      </c>
      <c r="BW69" s="16">
        <v>57</v>
      </c>
      <c r="BX69" s="16">
        <v>3821</v>
      </c>
      <c r="BY69" s="16">
        <v>2338</v>
      </c>
      <c r="BZ69" s="16">
        <v>1127</v>
      </c>
      <c r="CA69" s="16">
        <v>1235</v>
      </c>
      <c r="CB69" s="16">
        <v>1457</v>
      </c>
      <c r="CC69" s="16">
        <v>41</v>
      </c>
      <c r="CD69" s="16">
        <v>304</v>
      </c>
      <c r="CE69" s="16">
        <v>1311</v>
      </c>
      <c r="CF69" s="16">
        <v>7002</v>
      </c>
      <c r="CG69" s="16">
        <v>7002</v>
      </c>
      <c r="CH69" s="16">
        <v>5218</v>
      </c>
      <c r="CI69" s="16">
        <v>1824</v>
      </c>
      <c r="CJ69" s="16">
        <v>5017</v>
      </c>
      <c r="CK69" s="16">
        <v>2214</v>
      </c>
      <c r="CL69" s="16">
        <v>2973</v>
      </c>
      <c r="CM69" s="16">
        <v>1452</v>
      </c>
      <c r="CN69" s="16">
        <v>1488</v>
      </c>
      <c r="CO69" s="16">
        <v>78</v>
      </c>
      <c r="CP69" s="16">
        <v>26788</v>
      </c>
      <c r="CQ69" s="16">
        <v>9349</v>
      </c>
      <c r="CR69" s="16">
        <v>5142</v>
      </c>
      <c r="CS69" s="16">
        <v>12297</v>
      </c>
      <c r="CT69" s="16">
        <v>282844</v>
      </c>
      <c r="CU69" s="16">
        <v>68257</v>
      </c>
      <c r="CV69" s="16">
        <v>38915</v>
      </c>
      <c r="CW69" s="16">
        <v>5727</v>
      </c>
      <c r="CX69" s="16">
        <v>14755</v>
      </c>
      <c r="CY69" s="16">
        <v>18601</v>
      </c>
      <c r="CZ69" s="16">
        <v>18206</v>
      </c>
      <c r="DA69" s="16">
        <v>6935</v>
      </c>
      <c r="DB69" s="16">
        <v>873</v>
      </c>
      <c r="DC69" s="16">
        <v>6113</v>
      </c>
      <c r="DD69" s="16">
        <v>2222</v>
      </c>
      <c r="DE69" s="16">
        <v>817</v>
      </c>
      <c r="DF69" s="16">
        <v>4975</v>
      </c>
      <c r="DG69" s="16">
        <v>3642</v>
      </c>
      <c r="DH69" s="16">
        <v>11493</v>
      </c>
      <c r="DI69" s="16">
        <v>2867</v>
      </c>
      <c r="DJ69" s="16">
        <v>8667</v>
      </c>
      <c r="DK69" s="16">
        <v>18962</v>
      </c>
      <c r="DL69" s="16">
        <v>6405</v>
      </c>
      <c r="DM69" s="16">
        <v>4261</v>
      </c>
      <c r="DN69" s="16">
        <v>2832</v>
      </c>
      <c r="DO69" s="16">
        <v>1508</v>
      </c>
      <c r="DP69" s="16">
        <v>1336</v>
      </c>
      <c r="DQ69" s="16">
        <v>6310</v>
      </c>
      <c r="DR69" s="16">
        <v>6310</v>
      </c>
      <c r="DS69" s="16">
        <v>6741</v>
      </c>
      <c r="DT69" s="16">
        <v>5548</v>
      </c>
      <c r="DU69" s="16">
        <v>1191</v>
      </c>
      <c r="DV69" s="16">
        <v>26954</v>
      </c>
      <c r="DW69" s="16">
        <v>15031</v>
      </c>
      <c r="DX69" s="16">
        <v>8889</v>
      </c>
      <c r="DY69" s="16">
        <v>8888</v>
      </c>
      <c r="DZ69" s="16"/>
      <c r="EA69" s="16">
        <v>3991</v>
      </c>
      <c r="EB69" s="16">
        <v>48736</v>
      </c>
      <c r="EC69" s="16">
        <v>48736</v>
      </c>
      <c r="ED69" s="16">
        <v>9525</v>
      </c>
      <c r="EE69" s="16">
        <v>38494</v>
      </c>
      <c r="EF69" s="16">
        <v>609</v>
      </c>
      <c r="EG69" s="16">
        <v>31603</v>
      </c>
      <c r="EH69" s="16">
        <v>19585</v>
      </c>
      <c r="EI69" s="16">
        <v>12637</v>
      </c>
      <c r="EJ69" s="16">
        <v>9409</v>
      </c>
      <c r="EK69" s="16">
        <v>7541</v>
      </c>
      <c r="EL69" s="16">
        <v>4794</v>
      </c>
      <c r="EM69" s="16">
        <v>2826</v>
      </c>
      <c r="EN69" s="16">
        <v>2174</v>
      </c>
      <c r="EO69" s="16">
        <v>3234</v>
      </c>
      <c r="EP69" s="16">
        <v>1697</v>
      </c>
      <c r="EQ69" s="16">
        <v>1697</v>
      </c>
      <c r="ER69" s="16">
        <v>5348</v>
      </c>
      <c r="ES69" s="16">
        <v>3025</v>
      </c>
      <c r="ET69" s="16">
        <v>2359</v>
      </c>
      <c r="EU69" s="16">
        <v>1768</v>
      </c>
      <c r="EV69" s="16">
        <v>581</v>
      </c>
      <c r="EW69" s="16">
        <v>11974</v>
      </c>
      <c r="EX69" s="16">
        <v>3284</v>
      </c>
      <c r="EY69" s="16">
        <v>1894</v>
      </c>
      <c r="EZ69" s="16">
        <v>2892</v>
      </c>
      <c r="FA69" s="16">
        <v>5832</v>
      </c>
      <c r="FB69" s="16">
        <v>557</v>
      </c>
      <c r="FC69" s="16">
        <v>1922</v>
      </c>
      <c r="FD69" s="16">
        <v>3391</v>
      </c>
      <c r="FE69" s="16">
        <v>75645</v>
      </c>
      <c r="FF69" s="16">
        <v>26008</v>
      </c>
      <c r="FG69" s="16">
        <v>26008</v>
      </c>
      <c r="FH69" s="16">
        <v>26084</v>
      </c>
      <c r="FI69" s="16">
        <v>26084</v>
      </c>
      <c r="FJ69" s="16">
        <v>24521</v>
      </c>
      <c r="FK69" s="16">
        <v>15480</v>
      </c>
      <c r="FL69" s="16">
        <v>15480</v>
      </c>
      <c r="FM69" s="16">
        <v>9394</v>
      </c>
      <c r="FN69" s="16">
        <v>3714</v>
      </c>
      <c r="FO69" s="16">
        <v>5743</v>
      </c>
      <c r="FP69" s="16">
        <v>15447</v>
      </c>
      <c r="FQ69" s="16">
        <v>7382</v>
      </c>
      <c r="FR69" s="16">
        <v>3835</v>
      </c>
      <c r="FS69" s="16">
        <v>1426</v>
      </c>
      <c r="FT69" s="16">
        <v>550</v>
      </c>
      <c r="FU69" s="16">
        <v>1959</v>
      </c>
      <c r="FV69" s="16">
        <v>3640</v>
      </c>
      <c r="FW69" s="16">
        <v>6913</v>
      </c>
      <c r="FX69" s="16">
        <v>1520</v>
      </c>
      <c r="FY69" s="16">
        <v>338</v>
      </c>
      <c r="FZ69" s="16">
        <v>5407</v>
      </c>
      <c r="GA69" s="16">
        <v>1223</v>
      </c>
      <c r="GB69" s="16">
        <v>1223</v>
      </c>
      <c r="GD69">
        <v>355763</v>
      </c>
      <c r="GE69" s="18">
        <f t="shared" si="0"/>
        <v>-23890</v>
      </c>
    </row>
    <row r="70" spans="3:187" x14ac:dyDescent="0.25">
      <c r="C70" s="41" t="s">
        <v>1041</v>
      </c>
      <c r="D70" s="16">
        <v>382956</v>
      </c>
      <c r="E70" s="16">
        <v>2799</v>
      </c>
      <c r="F70" s="16">
        <v>2615</v>
      </c>
      <c r="G70" s="16">
        <v>90</v>
      </c>
      <c r="H70" s="16">
        <v>143</v>
      </c>
      <c r="I70" s="16">
        <v>96338</v>
      </c>
      <c r="J70" s="16">
        <v>68880</v>
      </c>
      <c r="K70" s="16">
        <v>10401</v>
      </c>
      <c r="L70" s="16">
        <v>1101</v>
      </c>
      <c r="M70" s="16">
        <v>9587</v>
      </c>
      <c r="N70" s="16"/>
      <c r="O70" s="16">
        <v>570</v>
      </c>
      <c r="P70" s="16">
        <v>219</v>
      </c>
      <c r="Q70" s="16">
        <v>46996</v>
      </c>
      <c r="R70" s="16">
        <v>6872</v>
      </c>
      <c r="S70" s="16">
        <v>5172</v>
      </c>
      <c r="T70" s="16">
        <v>866</v>
      </c>
      <c r="U70" s="16">
        <v>490</v>
      </c>
      <c r="V70" s="16">
        <v>21</v>
      </c>
      <c r="W70" s="16">
        <v>531</v>
      </c>
      <c r="X70" s="16">
        <v>514</v>
      </c>
      <c r="Y70" s="16">
        <v>803</v>
      </c>
      <c r="Z70" s="16">
        <v>1880</v>
      </c>
      <c r="AA70" s="16">
        <v>204</v>
      </c>
      <c r="AB70" s="16">
        <v>1169</v>
      </c>
      <c r="AC70" s="16">
        <v>843</v>
      </c>
      <c r="AD70" s="16">
        <v>385</v>
      </c>
      <c r="AE70" s="16">
        <v>399</v>
      </c>
      <c r="AF70" s="16">
        <v>2480</v>
      </c>
      <c r="AG70" s="16">
        <v>1518</v>
      </c>
      <c r="AH70" s="16">
        <v>918</v>
      </c>
      <c r="AI70" s="16">
        <v>135</v>
      </c>
      <c r="AJ70" s="16">
        <v>3893</v>
      </c>
      <c r="AK70" s="16">
        <v>946</v>
      </c>
      <c r="AL70" s="16">
        <v>1123</v>
      </c>
      <c r="AM70" s="16">
        <v>1851</v>
      </c>
      <c r="AN70" s="16">
        <v>1059</v>
      </c>
      <c r="AO70" s="16">
        <v>1059</v>
      </c>
      <c r="AP70" s="16">
        <v>2851</v>
      </c>
      <c r="AQ70" s="16">
        <v>2851</v>
      </c>
      <c r="AR70" s="16">
        <v>214</v>
      </c>
      <c r="AS70" s="16">
        <v>790</v>
      </c>
      <c r="AT70" s="16">
        <v>348</v>
      </c>
      <c r="AU70" s="16">
        <v>355</v>
      </c>
      <c r="AV70" s="16">
        <v>678</v>
      </c>
      <c r="AW70" s="16">
        <v>636</v>
      </c>
      <c r="AX70" s="16">
        <v>3942</v>
      </c>
      <c r="AY70" s="16">
        <v>3942</v>
      </c>
      <c r="AZ70" s="16">
        <v>3915</v>
      </c>
      <c r="BA70" s="16">
        <v>2445</v>
      </c>
      <c r="BB70" s="16">
        <v>1520</v>
      </c>
      <c r="BC70" s="16">
        <v>726</v>
      </c>
      <c r="BD70" s="16">
        <v>793</v>
      </c>
      <c r="BE70" s="16">
        <v>5565</v>
      </c>
      <c r="BF70" s="16">
        <v>1359</v>
      </c>
      <c r="BG70" s="16">
        <v>964</v>
      </c>
      <c r="BH70" s="16">
        <v>549</v>
      </c>
      <c r="BI70" s="16">
        <v>4244</v>
      </c>
      <c r="BJ70" s="16">
        <v>3915</v>
      </c>
      <c r="BK70" s="16">
        <v>358</v>
      </c>
      <c r="BL70" s="16">
        <v>3511</v>
      </c>
      <c r="BM70" s="16">
        <v>3511</v>
      </c>
      <c r="BN70" s="16">
        <v>1426</v>
      </c>
      <c r="BO70" s="16">
        <v>1426</v>
      </c>
      <c r="BP70" s="16">
        <v>4044</v>
      </c>
      <c r="BQ70" s="16">
        <v>4044</v>
      </c>
      <c r="BR70" s="16">
        <v>4321</v>
      </c>
      <c r="BS70" s="16">
        <v>3590</v>
      </c>
      <c r="BT70" s="16">
        <v>1445</v>
      </c>
      <c r="BU70" s="16">
        <v>246</v>
      </c>
      <c r="BV70" s="16">
        <v>1181</v>
      </c>
      <c r="BW70" s="16">
        <v>60</v>
      </c>
      <c r="BX70" s="16">
        <v>3901</v>
      </c>
      <c r="BY70" s="16">
        <v>2339</v>
      </c>
      <c r="BZ70" s="16">
        <v>1111</v>
      </c>
      <c r="CA70" s="16">
        <v>1253</v>
      </c>
      <c r="CB70" s="16">
        <v>1534</v>
      </c>
      <c r="CC70" s="16">
        <v>52</v>
      </c>
      <c r="CD70" s="16">
        <v>339</v>
      </c>
      <c r="CE70" s="16">
        <v>1304</v>
      </c>
      <c r="CF70" s="16">
        <v>7055</v>
      </c>
      <c r="CG70" s="16">
        <v>7055</v>
      </c>
      <c r="CH70" s="16">
        <v>5115</v>
      </c>
      <c r="CI70" s="16">
        <v>1994</v>
      </c>
      <c r="CJ70" s="16">
        <v>4958</v>
      </c>
      <c r="CK70" s="16">
        <v>2177</v>
      </c>
      <c r="CL70" s="16">
        <v>2945</v>
      </c>
      <c r="CM70" s="16">
        <v>1451</v>
      </c>
      <c r="CN70" s="16">
        <v>1459</v>
      </c>
      <c r="CO70" s="16">
        <v>77</v>
      </c>
      <c r="CP70" s="16">
        <v>27508</v>
      </c>
      <c r="CQ70" s="16">
        <v>9601</v>
      </c>
      <c r="CR70" s="16">
        <v>5280</v>
      </c>
      <c r="CS70" s="16">
        <v>12627</v>
      </c>
      <c r="CT70" s="16">
        <v>285013</v>
      </c>
      <c r="CU70" s="16">
        <v>68407</v>
      </c>
      <c r="CV70" s="16">
        <v>39111</v>
      </c>
      <c r="CW70" s="16">
        <v>5716</v>
      </c>
      <c r="CX70" s="16">
        <v>14809</v>
      </c>
      <c r="CY70" s="16">
        <v>18745</v>
      </c>
      <c r="CZ70" s="16">
        <v>18298</v>
      </c>
      <c r="DA70" s="16">
        <v>6774</v>
      </c>
      <c r="DB70" s="16">
        <v>876</v>
      </c>
      <c r="DC70" s="16">
        <v>5947</v>
      </c>
      <c r="DD70" s="16">
        <v>2234</v>
      </c>
      <c r="DE70" s="16">
        <v>817</v>
      </c>
      <c r="DF70" s="16">
        <v>4944</v>
      </c>
      <c r="DG70" s="16">
        <v>3953</v>
      </c>
      <c r="DH70" s="16">
        <v>11322</v>
      </c>
      <c r="DI70" s="16">
        <v>2761</v>
      </c>
      <c r="DJ70" s="16">
        <v>8599</v>
      </c>
      <c r="DK70" s="16">
        <v>19470</v>
      </c>
      <c r="DL70" s="16">
        <v>6572</v>
      </c>
      <c r="DM70" s="16">
        <v>4217</v>
      </c>
      <c r="DN70" s="16">
        <v>2996</v>
      </c>
      <c r="DO70" s="16">
        <v>1656</v>
      </c>
      <c r="DP70" s="16">
        <v>1348</v>
      </c>
      <c r="DQ70" s="16">
        <v>6332</v>
      </c>
      <c r="DR70" s="16">
        <v>6332</v>
      </c>
      <c r="DS70" s="16">
        <v>7070</v>
      </c>
      <c r="DT70" s="16">
        <v>5877</v>
      </c>
      <c r="DU70" s="16">
        <v>1197</v>
      </c>
      <c r="DV70" s="16">
        <v>26570</v>
      </c>
      <c r="DW70" s="16">
        <v>15239</v>
      </c>
      <c r="DX70" s="16">
        <v>8564</v>
      </c>
      <c r="DY70" s="16">
        <v>8563</v>
      </c>
      <c r="DZ70" s="16"/>
      <c r="EA70" s="16">
        <v>3683</v>
      </c>
      <c r="EB70" s="16">
        <v>49027</v>
      </c>
      <c r="EC70" s="16">
        <v>49027</v>
      </c>
      <c r="ED70" s="16">
        <v>9608</v>
      </c>
      <c r="EE70" s="16">
        <v>38676</v>
      </c>
      <c r="EF70" s="16">
        <v>625</v>
      </c>
      <c r="EG70" s="16">
        <v>32647</v>
      </c>
      <c r="EH70" s="16">
        <v>20542</v>
      </c>
      <c r="EI70" s="16">
        <v>13404</v>
      </c>
      <c r="EJ70" s="16">
        <v>9986</v>
      </c>
      <c r="EK70" s="16">
        <v>7816</v>
      </c>
      <c r="EL70" s="16">
        <v>4983</v>
      </c>
      <c r="EM70" s="16">
        <v>2916</v>
      </c>
      <c r="EN70" s="16">
        <v>2420</v>
      </c>
      <c r="EO70" s="16">
        <v>3425</v>
      </c>
      <c r="EP70" s="16">
        <v>1742</v>
      </c>
      <c r="EQ70" s="16">
        <v>1742</v>
      </c>
      <c r="ER70" s="16">
        <v>5478</v>
      </c>
      <c r="ES70" s="16">
        <v>3107</v>
      </c>
      <c r="ET70" s="16">
        <v>2409</v>
      </c>
      <c r="EU70" s="16">
        <v>1818</v>
      </c>
      <c r="EV70" s="16">
        <v>577</v>
      </c>
      <c r="EW70" s="16">
        <v>12063</v>
      </c>
      <c r="EX70" s="16">
        <v>3303</v>
      </c>
      <c r="EY70" s="16">
        <v>1943</v>
      </c>
      <c r="EZ70" s="16">
        <v>2696</v>
      </c>
      <c r="FA70" s="16">
        <v>5895</v>
      </c>
      <c r="FB70" s="16">
        <v>560</v>
      </c>
      <c r="FC70" s="16">
        <v>1958</v>
      </c>
      <c r="FD70" s="16">
        <v>3421</v>
      </c>
      <c r="FE70" s="16">
        <v>76154</v>
      </c>
      <c r="FF70" s="16">
        <v>26114</v>
      </c>
      <c r="FG70" s="16">
        <v>26114</v>
      </c>
      <c r="FH70" s="16">
        <v>26051</v>
      </c>
      <c r="FI70" s="16">
        <v>26051</v>
      </c>
      <c r="FJ70" s="16">
        <v>24905</v>
      </c>
      <c r="FK70" s="16">
        <v>15754</v>
      </c>
      <c r="FL70" s="16">
        <v>15754</v>
      </c>
      <c r="FM70" s="16">
        <v>9498</v>
      </c>
      <c r="FN70" s="16">
        <v>3755</v>
      </c>
      <c r="FO70" s="16">
        <v>5807</v>
      </c>
      <c r="FP70" s="16">
        <v>14939</v>
      </c>
      <c r="FQ70" s="16">
        <v>7419</v>
      </c>
      <c r="FR70" s="16">
        <v>3886</v>
      </c>
      <c r="FS70" s="16">
        <v>1408</v>
      </c>
      <c r="FT70" s="16">
        <v>548</v>
      </c>
      <c r="FU70" s="16">
        <v>2074</v>
      </c>
      <c r="FV70" s="16">
        <v>3613</v>
      </c>
      <c r="FW70" s="16">
        <v>6742</v>
      </c>
      <c r="FX70" s="16">
        <v>1365</v>
      </c>
      <c r="FY70" s="16">
        <v>393</v>
      </c>
      <c r="FZ70" s="16">
        <v>5334</v>
      </c>
      <c r="GA70" s="16">
        <v>887</v>
      </c>
      <c r="GB70" s="16">
        <v>887</v>
      </c>
      <c r="GD70">
        <v>358516</v>
      </c>
      <c r="GE70" s="18">
        <f t="shared" si="0"/>
        <v>-24440</v>
      </c>
    </row>
    <row r="71" spans="3:187" x14ac:dyDescent="0.25">
      <c r="C71" s="41" t="s">
        <v>1042</v>
      </c>
      <c r="D71" s="16">
        <v>384454</v>
      </c>
      <c r="E71" s="16">
        <v>2801</v>
      </c>
      <c r="F71" s="16">
        <v>2619</v>
      </c>
      <c r="G71" s="16">
        <v>87</v>
      </c>
      <c r="H71" s="16">
        <v>140</v>
      </c>
      <c r="I71" s="16">
        <v>97377</v>
      </c>
      <c r="J71" s="16">
        <v>69052</v>
      </c>
      <c r="K71" s="16">
        <v>10121</v>
      </c>
      <c r="L71" s="16">
        <v>929</v>
      </c>
      <c r="M71" s="16">
        <v>9393</v>
      </c>
      <c r="N71" s="16"/>
      <c r="O71" s="16">
        <v>530</v>
      </c>
      <c r="P71" s="16">
        <v>213</v>
      </c>
      <c r="Q71" s="16">
        <v>47315</v>
      </c>
      <c r="R71" s="16">
        <v>6950</v>
      </c>
      <c r="S71" s="16">
        <v>5246</v>
      </c>
      <c r="T71" s="16">
        <v>894</v>
      </c>
      <c r="U71" s="16">
        <v>538</v>
      </c>
      <c r="V71" s="16">
        <v>21</v>
      </c>
      <c r="W71" s="16">
        <v>511</v>
      </c>
      <c r="X71" s="16">
        <v>520</v>
      </c>
      <c r="Y71" s="16">
        <v>806</v>
      </c>
      <c r="Z71" s="16">
        <v>1888</v>
      </c>
      <c r="AA71" s="16">
        <v>193</v>
      </c>
      <c r="AB71" s="16">
        <v>1171</v>
      </c>
      <c r="AC71" s="16">
        <v>843</v>
      </c>
      <c r="AD71" s="16">
        <v>388</v>
      </c>
      <c r="AE71" s="16">
        <v>398</v>
      </c>
      <c r="AF71" s="16">
        <v>2356</v>
      </c>
      <c r="AG71" s="16">
        <v>1428</v>
      </c>
      <c r="AH71" s="16">
        <v>888</v>
      </c>
      <c r="AI71" s="16">
        <v>121</v>
      </c>
      <c r="AJ71" s="16">
        <v>3967</v>
      </c>
      <c r="AK71" s="16">
        <v>978</v>
      </c>
      <c r="AL71" s="16">
        <v>1114</v>
      </c>
      <c r="AM71" s="16">
        <v>1908</v>
      </c>
      <c r="AN71" s="16">
        <v>1117</v>
      </c>
      <c r="AO71" s="16">
        <v>1117</v>
      </c>
      <c r="AP71" s="16">
        <v>2951</v>
      </c>
      <c r="AQ71" s="16">
        <v>2951</v>
      </c>
      <c r="AR71" s="16">
        <v>227</v>
      </c>
      <c r="AS71" s="16">
        <v>818</v>
      </c>
      <c r="AT71" s="16">
        <v>376</v>
      </c>
      <c r="AU71" s="16">
        <v>333</v>
      </c>
      <c r="AV71" s="16">
        <v>709</v>
      </c>
      <c r="AW71" s="16">
        <v>668</v>
      </c>
      <c r="AX71" s="16">
        <v>3897</v>
      </c>
      <c r="AY71" s="16">
        <v>3897</v>
      </c>
      <c r="AZ71" s="16">
        <v>3888</v>
      </c>
      <c r="BA71" s="16">
        <v>2425</v>
      </c>
      <c r="BB71" s="16">
        <v>1514</v>
      </c>
      <c r="BC71" s="16">
        <v>729</v>
      </c>
      <c r="BD71" s="16">
        <v>780</v>
      </c>
      <c r="BE71" s="16">
        <v>5515</v>
      </c>
      <c r="BF71" s="16">
        <v>1381</v>
      </c>
      <c r="BG71" s="16">
        <v>939</v>
      </c>
      <c r="BH71" s="16">
        <v>581</v>
      </c>
      <c r="BI71" s="16">
        <v>4164</v>
      </c>
      <c r="BJ71" s="16">
        <v>3852</v>
      </c>
      <c r="BK71" s="16">
        <v>335</v>
      </c>
      <c r="BL71" s="16">
        <v>3645</v>
      </c>
      <c r="BM71" s="16">
        <v>3645</v>
      </c>
      <c r="BN71" s="16">
        <v>1458</v>
      </c>
      <c r="BO71" s="16">
        <v>1458</v>
      </c>
      <c r="BP71" s="16">
        <v>3991</v>
      </c>
      <c r="BQ71" s="16">
        <v>3991</v>
      </c>
      <c r="BR71" s="16">
        <v>4452</v>
      </c>
      <c r="BS71" s="16">
        <v>3542</v>
      </c>
      <c r="BT71" s="16">
        <v>1552</v>
      </c>
      <c r="BU71" s="16">
        <v>296</v>
      </c>
      <c r="BV71" s="16">
        <v>1272</v>
      </c>
      <c r="BW71" s="16">
        <v>50</v>
      </c>
      <c r="BX71" s="16">
        <v>3900</v>
      </c>
      <c r="BY71" s="16">
        <v>2290</v>
      </c>
      <c r="BZ71" s="16">
        <v>1089</v>
      </c>
      <c r="CA71" s="16">
        <v>1225</v>
      </c>
      <c r="CB71" s="16">
        <v>1585</v>
      </c>
      <c r="CC71" s="16">
        <v>66</v>
      </c>
      <c r="CD71" s="16">
        <v>351</v>
      </c>
      <c r="CE71" s="16">
        <v>1313</v>
      </c>
      <c r="CF71" s="16">
        <v>7012</v>
      </c>
      <c r="CG71" s="16">
        <v>7012</v>
      </c>
      <c r="CH71" s="16">
        <v>5157</v>
      </c>
      <c r="CI71" s="16">
        <v>1901</v>
      </c>
      <c r="CJ71" s="16">
        <v>4972</v>
      </c>
      <c r="CK71" s="16">
        <v>2163</v>
      </c>
      <c r="CL71" s="16">
        <v>2966</v>
      </c>
      <c r="CM71" s="16">
        <v>1463</v>
      </c>
      <c r="CN71" s="16">
        <v>1471</v>
      </c>
      <c r="CO71" s="16">
        <v>76</v>
      </c>
      <c r="CP71" s="16">
        <v>28411</v>
      </c>
      <c r="CQ71" s="16">
        <v>9916</v>
      </c>
      <c r="CR71" s="16">
        <v>5454</v>
      </c>
      <c r="CS71" s="16">
        <v>13042</v>
      </c>
      <c r="CT71" s="16">
        <v>285533</v>
      </c>
      <c r="CU71" s="16">
        <v>69448</v>
      </c>
      <c r="CV71" s="16">
        <v>39673</v>
      </c>
      <c r="CW71" s="16">
        <v>5869</v>
      </c>
      <c r="CX71" s="16">
        <v>14817</v>
      </c>
      <c r="CY71" s="16">
        <v>19121</v>
      </c>
      <c r="CZ71" s="16">
        <v>18584</v>
      </c>
      <c r="DA71" s="16">
        <v>6979</v>
      </c>
      <c r="DB71" s="16">
        <v>893</v>
      </c>
      <c r="DC71" s="16">
        <v>6137</v>
      </c>
      <c r="DD71" s="16">
        <v>2321</v>
      </c>
      <c r="DE71" s="16">
        <v>797</v>
      </c>
      <c r="DF71" s="16">
        <v>4968</v>
      </c>
      <c r="DG71" s="16">
        <v>3992</v>
      </c>
      <c r="DH71" s="16">
        <v>11530</v>
      </c>
      <c r="DI71" s="16">
        <v>2823</v>
      </c>
      <c r="DJ71" s="16">
        <v>8747</v>
      </c>
      <c r="DK71" s="16">
        <v>19315</v>
      </c>
      <c r="DL71" s="16">
        <v>6254</v>
      </c>
      <c r="DM71" s="16">
        <v>4271</v>
      </c>
      <c r="DN71" s="16">
        <v>2707</v>
      </c>
      <c r="DO71" s="16">
        <v>1405</v>
      </c>
      <c r="DP71" s="16">
        <v>1327</v>
      </c>
      <c r="DQ71" s="16">
        <v>6396</v>
      </c>
      <c r="DR71" s="16">
        <v>6396</v>
      </c>
      <c r="DS71" s="16">
        <v>7113</v>
      </c>
      <c r="DT71" s="16">
        <v>5854</v>
      </c>
      <c r="DU71" s="16">
        <v>1261</v>
      </c>
      <c r="DV71" s="16">
        <v>27061</v>
      </c>
      <c r="DW71" s="16">
        <v>15525</v>
      </c>
      <c r="DX71" s="16">
        <v>8740</v>
      </c>
      <c r="DY71" s="16">
        <v>8740</v>
      </c>
      <c r="DZ71" s="16"/>
      <c r="EA71" s="16">
        <v>3746</v>
      </c>
      <c r="EB71" s="16">
        <v>49057</v>
      </c>
      <c r="EC71" s="16">
        <v>49057</v>
      </c>
      <c r="ED71" s="16">
        <v>9790</v>
      </c>
      <c r="EE71" s="16">
        <v>38540</v>
      </c>
      <c r="EF71" s="16">
        <v>625</v>
      </c>
      <c r="EG71" s="16">
        <v>32095</v>
      </c>
      <c r="EH71" s="16">
        <v>20048</v>
      </c>
      <c r="EI71" s="16">
        <v>12696</v>
      </c>
      <c r="EJ71" s="16">
        <v>9503</v>
      </c>
      <c r="EK71" s="16">
        <v>7308</v>
      </c>
      <c r="EL71" s="16">
        <v>4382</v>
      </c>
      <c r="EM71" s="16">
        <v>2964</v>
      </c>
      <c r="EN71" s="16">
        <v>2383</v>
      </c>
      <c r="EO71" s="16">
        <v>3206</v>
      </c>
      <c r="EP71" s="16">
        <v>1990</v>
      </c>
      <c r="EQ71" s="16">
        <v>1990</v>
      </c>
      <c r="ER71" s="16">
        <v>5381</v>
      </c>
      <c r="ES71" s="16">
        <v>3098</v>
      </c>
      <c r="ET71" s="16">
        <v>2310</v>
      </c>
      <c r="EU71" s="16">
        <v>1725</v>
      </c>
      <c r="EV71" s="16">
        <v>577</v>
      </c>
      <c r="EW71" s="16">
        <v>12002</v>
      </c>
      <c r="EX71" s="16">
        <v>3300</v>
      </c>
      <c r="EY71" s="16">
        <v>2019</v>
      </c>
      <c r="EZ71" s="16">
        <v>2216</v>
      </c>
      <c r="FA71" s="16">
        <v>5846</v>
      </c>
      <c r="FB71" s="16">
        <v>541</v>
      </c>
      <c r="FC71" s="16">
        <v>2013</v>
      </c>
      <c r="FD71" s="16">
        <v>3360</v>
      </c>
      <c r="FE71" s="16">
        <v>75950</v>
      </c>
      <c r="FF71" s="16">
        <v>26124</v>
      </c>
      <c r="FG71" s="16">
        <v>26124</v>
      </c>
      <c r="FH71" s="16">
        <v>25693</v>
      </c>
      <c r="FI71" s="16">
        <v>25693</v>
      </c>
      <c r="FJ71" s="16">
        <v>25007</v>
      </c>
      <c r="FK71" s="16">
        <v>15804</v>
      </c>
      <c r="FL71" s="16">
        <v>15804</v>
      </c>
      <c r="FM71" s="16">
        <v>9556</v>
      </c>
      <c r="FN71" s="16">
        <v>3771</v>
      </c>
      <c r="FO71" s="16">
        <v>5853</v>
      </c>
      <c r="FP71" s="16">
        <v>15072</v>
      </c>
      <c r="FQ71" s="16">
        <v>7239</v>
      </c>
      <c r="FR71" s="16">
        <v>3828</v>
      </c>
      <c r="FS71" s="16">
        <v>1447</v>
      </c>
      <c r="FT71" s="16">
        <v>540</v>
      </c>
      <c r="FU71" s="16">
        <v>1949</v>
      </c>
      <c r="FV71" s="16">
        <v>3477</v>
      </c>
      <c r="FW71" s="16">
        <v>6728</v>
      </c>
      <c r="FX71" s="16">
        <v>1354</v>
      </c>
      <c r="FY71" s="16">
        <v>384</v>
      </c>
      <c r="FZ71" s="16">
        <v>5352</v>
      </c>
      <c r="GA71" s="16">
        <v>1179</v>
      </c>
      <c r="GB71" s="16">
        <v>1179</v>
      </c>
      <c r="GD71">
        <v>360309</v>
      </c>
      <c r="GE71" s="18">
        <f t="shared" si="0"/>
        <v>-24145</v>
      </c>
    </row>
    <row r="72" spans="3:187" x14ac:dyDescent="0.25">
      <c r="C72" s="41" t="s">
        <v>1043</v>
      </c>
      <c r="D72" s="16">
        <v>385848</v>
      </c>
      <c r="E72" s="16">
        <v>2762</v>
      </c>
      <c r="F72" s="16">
        <v>2588</v>
      </c>
      <c r="G72" s="16">
        <v>90</v>
      </c>
      <c r="H72" s="16">
        <v>130</v>
      </c>
      <c r="I72" s="16">
        <v>97162</v>
      </c>
      <c r="J72" s="16">
        <v>69322</v>
      </c>
      <c r="K72" s="16">
        <v>10176</v>
      </c>
      <c r="L72" s="16">
        <v>905</v>
      </c>
      <c r="M72" s="16">
        <v>9433</v>
      </c>
      <c r="N72" s="16"/>
      <c r="O72" s="16">
        <v>543</v>
      </c>
      <c r="P72" s="16">
        <v>215</v>
      </c>
      <c r="Q72" s="16">
        <v>47399</v>
      </c>
      <c r="R72" s="16">
        <v>6956</v>
      </c>
      <c r="S72" s="16">
        <v>5253</v>
      </c>
      <c r="T72" s="16">
        <v>899</v>
      </c>
      <c r="U72" s="16">
        <v>541</v>
      </c>
      <c r="V72" s="16">
        <v>21</v>
      </c>
      <c r="W72" s="16">
        <v>518</v>
      </c>
      <c r="X72" s="16">
        <v>525</v>
      </c>
      <c r="Y72" s="16">
        <v>808</v>
      </c>
      <c r="Z72" s="16">
        <v>1874</v>
      </c>
      <c r="AA72" s="16">
        <v>200</v>
      </c>
      <c r="AB72" s="16">
        <v>1181</v>
      </c>
      <c r="AC72" s="16">
        <v>859</v>
      </c>
      <c r="AD72" s="16">
        <v>379</v>
      </c>
      <c r="AE72" s="16">
        <v>388</v>
      </c>
      <c r="AF72" s="16">
        <v>2218</v>
      </c>
      <c r="AG72" s="16">
        <v>1361</v>
      </c>
      <c r="AH72" s="16">
        <v>818</v>
      </c>
      <c r="AI72" s="16">
        <v>116</v>
      </c>
      <c r="AJ72" s="16">
        <v>3997</v>
      </c>
      <c r="AK72" s="16">
        <v>988</v>
      </c>
      <c r="AL72" s="16">
        <v>1129</v>
      </c>
      <c r="AM72" s="16">
        <v>1916</v>
      </c>
      <c r="AN72" s="16">
        <v>1145</v>
      </c>
      <c r="AO72" s="16">
        <v>1145</v>
      </c>
      <c r="AP72" s="16">
        <v>2942</v>
      </c>
      <c r="AQ72" s="16">
        <v>2942</v>
      </c>
      <c r="AR72" s="16">
        <v>223</v>
      </c>
      <c r="AS72" s="16">
        <v>825</v>
      </c>
      <c r="AT72" s="16">
        <v>361</v>
      </c>
      <c r="AU72" s="16">
        <v>335</v>
      </c>
      <c r="AV72" s="16">
        <v>701</v>
      </c>
      <c r="AW72" s="16">
        <v>674</v>
      </c>
      <c r="AX72" s="16">
        <v>3901</v>
      </c>
      <c r="AY72" s="16">
        <v>3901</v>
      </c>
      <c r="AZ72" s="16">
        <v>3940</v>
      </c>
      <c r="BA72" s="16">
        <v>2415</v>
      </c>
      <c r="BB72" s="16">
        <v>1572</v>
      </c>
      <c r="BC72" s="16">
        <v>739</v>
      </c>
      <c r="BD72" s="16">
        <v>835</v>
      </c>
      <c r="BE72" s="16">
        <v>5628</v>
      </c>
      <c r="BF72" s="16">
        <v>1373</v>
      </c>
      <c r="BG72" s="16">
        <v>960</v>
      </c>
      <c r="BH72" s="16">
        <v>566</v>
      </c>
      <c r="BI72" s="16">
        <v>4293</v>
      </c>
      <c r="BJ72" s="16">
        <v>3943</v>
      </c>
      <c r="BK72" s="16">
        <v>394</v>
      </c>
      <c r="BL72" s="16">
        <v>3611</v>
      </c>
      <c r="BM72" s="16">
        <v>3611</v>
      </c>
      <c r="BN72" s="16">
        <v>1514</v>
      </c>
      <c r="BO72" s="16">
        <v>1514</v>
      </c>
      <c r="BP72" s="16">
        <v>4062</v>
      </c>
      <c r="BQ72" s="16">
        <v>4062</v>
      </c>
      <c r="BR72" s="16">
        <v>4395</v>
      </c>
      <c r="BS72" s="16">
        <v>3597</v>
      </c>
      <c r="BT72" s="16">
        <v>1494</v>
      </c>
      <c r="BU72" s="16">
        <v>269</v>
      </c>
      <c r="BV72" s="16">
        <v>1226</v>
      </c>
      <c r="BW72" s="16">
        <v>55</v>
      </c>
      <c r="BX72" s="16">
        <v>3841</v>
      </c>
      <c r="BY72" s="16">
        <v>2281</v>
      </c>
      <c r="BZ72" s="16">
        <v>1091</v>
      </c>
      <c r="CA72" s="16">
        <v>1214</v>
      </c>
      <c r="CB72" s="16">
        <v>1536</v>
      </c>
      <c r="CC72" s="16">
        <v>56</v>
      </c>
      <c r="CD72" s="16">
        <v>329</v>
      </c>
      <c r="CE72" s="16">
        <v>1324</v>
      </c>
      <c r="CF72" s="16">
        <v>6944</v>
      </c>
      <c r="CG72" s="16">
        <v>6944</v>
      </c>
      <c r="CH72" s="16">
        <v>5052</v>
      </c>
      <c r="CI72" s="16">
        <v>1941</v>
      </c>
      <c r="CJ72" s="16">
        <v>5155</v>
      </c>
      <c r="CK72" s="16">
        <v>2177</v>
      </c>
      <c r="CL72" s="16">
        <v>3117</v>
      </c>
      <c r="CM72" s="16">
        <v>1557</v>
      </c>
      <c r="CN72" s="16">
        <v>1524</v>
      </c>
      <c r="CO72" s="16">
        <v>82</v>
      </c>
      <c r="CP72" s="16">
        <v>27908</v>
      </c>
      <c r="CQ72" s="16">
        <v>9741</v>
      </c>
      <c r="CR72" s="16">
        <v>5357</v>
      </c>
      <c r="CS72" s="16">
        <v>12811</v>
      </c>
      <c r="CT72" s="16">
        <v>287154</v>
      </c>
      <c r="CU72" s="16">
        <v>69739</v>
      </c>
      <c r="CV72" s="16">
        <v>40004</v>
      </c>
      <c r="CW72" s="16">
        <v>5797</v>
      </c>
      <c r="CX72" s="16">
        <v>14882</v>
      </c>
      <c r="CY72" s="16">
        <v>19449</v>
      </c>
      <c r="CZ72" s="16">
        <v>18633</v>
      </c>
      <c r="DA72" s="16">
        <v>6985</v>
      </c>
      <c r="DB72" s="16">
        <v>904</v>
      </c>
      <c r="DC72" s="16">
        <v>6133</v>
      </c>
      <c r="DD72" s="16">
        <v>2351</v>
      </c>
      <c r="DE72" s="16">
        <v>826</v>
      </c>
      <c r="DF72" s="16">
        <v>4896</v>
      </c>
      <c r="DG72" s="16">
        <v>4059</v>
      </c>
      <c r="DH72" s="16">
        <v>11395</v>
      </c>
      <c r="DI72" s="16">
        <v>2810</v>
      </c>
      <c r="DJ72" s="16">
        <v>8624</v>
      </c>
      <c r="DK72" s="16">
        <v>19462</v>
      </c>
      <c r="DL72" s="16">
        <v>6234</v>
      </c>
      <c r="DM72" s="16">
        <v>4061</v>
      </c>
      <c r="DN72" s="16">
        <v>2805</v>
      </c>
      <c r="DO72" s="16">
        <v>1504</v>
      </c>
      <c r="DP72" s="16">
        <v>1316</v>
      </c>
      <c r="DQ72" s="16">
        <v>6508</v>
      </c>
      <c r="DR72" s="16">
        <v>6508</v>
      </c>
      <c r="DS72" s="16">
        <v>7159</v>
      </c>
      <c r="DT72" s="16">
        <v>5912</v>
      </c>
      <c r="DU72" s="16">
        <v>1246</v>
      </c>
      <c r="DV72" s="16">
        <v>27041</v>
      </c>
      <c r="DW72" s="16">
        <v>15490</v>
      </c>
      <c r="DX72" s="16">
        <v>8560</v>
      </c>
      <c r="DY72" s="16">
        <v>8560</v>
      </c>
      <c r="DZ72" s="16"/>
      <c r="EA72" s="16">
        <v>3870</v>
      </c>
      <c r="EB72" s="16">
        <v>49690</v>
      </c>
      <c r="EC72" s="16">
        <v>49690</v>
      </c>
      <c r="ED72" s="16">
        <v>9855</v>
      </c>
      <c r="EE72" s="16">
        <v>39105</v>
      </c>
      <c r="EF72" s="16">
        <v>624</v>
      </c>
      <c r="EG72" s="16">
        <v>32369</v>
      </c>
      <c r="EH72" s="16">
        <v>20120</v>
      </c>
      <c r="EI72" s="16">
        <v>12792</v>
      </c>
      <c r="EJ72" s="16">
        <v>9634</v>
      </c>
      <c r="EK72" s="16">
        <v>7283</v>
      </c>
      <c r="EL72" s="16">
        <v>4364</v>
      </c>
      <c r="EM72" s="16">
        <v>2956</v>
      </c>
      <c r="EN72" s="16">
        <v>2494</v>
      </c>
      <c r="EO72" s="16">
        <v>3182</v>
      </c>
      <c r="EP72" s="16">
        <v>1973</v>
      </c>
      <c r="EQ72" s="16">
        <v>1973</v>
      </c>
      <c r="ER72" s="16">
        <v>5377</v>
      </c>
      <c r="ES72" s="16">
        <v>3053</v>
      </c>
      <c r="ET72" s="16">
        <v>2359</v>
      </c>
      <c r="EU72" s="16">
        <v>1766</v>
      </c>
      <c r="EV72" s="16">
        <v>585</v>
      </c>
      <c r="EW72" s="16">
        <v>12202</v>
      </c>
      <c r="EX72" s="16">
        <v>3279</v>
      </c>
      <c r="EY72" s="16">
        <v>2043</v>
      </c>
      <c r="EZ72" s="16">
        <v>2288</v>
      </c>
      <c r="FA72" s="16">
        <v>6058</v>
      </c>
      <c r="FB72" s="16">
        <v>577</v>
      </c>
      <c r="FC72" s="16">
        <v>2033</v>
      </c>
      <c r="FD72" s="16">
        <v>3501</v>
      </c>
      <c r="FE72" s="16">
        <v>75838</v>
      </c>
      <c r="FF72" s="16">
        <v>25987</v>
      </c>
      <c r="FG72" s="16">
        <v>25987</v>
      </c>
      <c r="FH72" s="16">
        <v>25639</v>
      </c>
      <c r="FI72" s="16">
        <v>25639</v>
      </c>
      <c r="FJ72" s="16">
        <v>25057</v>
      </c>
      <c r="FK72" s="16">
        <v>15847</v>
      </c>
      <c r="FL72" s="16">
        <v>15847</v>
      </c>
      <c r="FM72" s="16">
        <v>9559</v>
      </c>
      <c r="FN72" s="16">
        <v>3776</v>
      </c>
      <c r="FO72" s="16">
        <v>5850</v>
      </c>
      <c r="FP72" s="16">
        <v>15397</v>
      </c>
      <c r="FQ72" s="16">
        <v>7580</v>
      </c>
      <c r="FR72" s="16">
        <v>4092</v>
      </c>
      <c r="FS72" s="16">
        <v>1498</v>
      </c>
      <c r="FT72" s="16">
        <v>531</v>
      </c>
      <c r="FU72" s="16">
        <v>2213</v>
      </c>
      <c r="FV72" s="16">
        <v>3531</v>
      </c>
      <c r="FW72" s="16">
        <v>6825</v>
      </c>
      <c r="FX72" s="16">
        <v>1557</v>
      </c>
      <c r="FY72" s="16">
        <v>342</v>
      </c>
      <c r="FZ72" s="16">
        <v>5233</v>
      </c>
      <c r="GA72" s="16">
        <v>1085</v>
      </c>
      <c r="GB72" s="16">
        <v>1085</v>
      </c>
      <c r="GD72">
        <v>361795</v>
      </c>
      <c r="GE72" s="18">
        <f t="shared" si="0"/>
        <v>-24053</v>
      </c>
    </row>
    <row r="73" spans="3:187" x14ac:dyDescent="0.25">
      <c r="C73" s="41" t="s">
        <v>1044</v>
      </c>
      <c r="D73" s="16">
        <v>386764</v>
      </c>
      <c r="E73" s="16">
        <v>2759</v>
      </c>
      <c r="F73" s="16">
        <v>2582</v>
      </c>
      <c r="G73" s="16">
        <v>90</v>
      </c>
      <c r="H73" s="16">
        <v>131</v>
      </c>
      <c r="I73" s="16">
        <v>95848</v>
      </c>
      <c r="J73" s="16">
        <v>68198</v>
      </c>
      <c r="K73" s="16">
        <v>9814</v>
      </c>
      <c r="L73" s="16">
        <v>989</v>
      </c>
      <c r="M73" s="16">
        <v>8919</v>
      </c>
      <c r="N73" s="16"/>
      <c r="O73" s="16">
        <v>575</v>
      </c>
      <c r="P73" s="16">
        <v>232</v>
      </c>
      <c r="Q73" s="16">
        <v>46765</v>
      </c>
      <c r="R73" s="16">
        <v>6951</v>
      </c>
      <c r="S73" s="16">
        <v>5283</v>
      </c>
      <c r="T73" s="16">
        <v>892</v>
      </c>
      <c r="U73" s="16">
        <v>547</v>
      </c>
      <c r="V73" s="16">
        <v>21</v>
      </c>
      <c r="W73" s="16">
        <v>522</v>
      </c>
      <c r="X73" s="16">
        <v>510</v>
      </c>
      <c r="Y73" s="16">
        <v>810</v>
      </c>
      <c r="Z73" s="16">
        <v>1892</v>
      </c>
      <c r="AA73" s="16">
        <v>214</v>
      </c>
      <c r="AB73" s="16">
        <v>1162</v>
      </c>
      <c r="AC73" s="16">
        <v>855</v>
      </c>
      <c r="AD73" s="16">
        <v>363</v>
      </c>
      <c r="AE73" s="16">
        <v>372</v>
      </c>
      <c r="AF73" s="16">
        <v>2171</v>
      </c>
      <c r="AG73" s="16">
        <v>1341</v>
      </c>
      <c r="AH73" s="16">
        <v>803</v>
      </c>
      <c r="AI73" s="16">
        <v>104</v>
      </c>
      <c r="AJ73" s="16">
        <v>3835</v>
      </c>
      <c r="AK73" s="16">
        <v>962</v>
      </c>
      <c r="AL73" s="16">
        <v>1112</v>
      </c>
      <c r="AM73" s="16">
        <v>1795</v>
      </c>
      <c r="AN73" s="16">
        <v>1117</v>
      </c>
      <c r="AO73" s="16">
        <v>1117</v>
      </c>
      <c r="AP73" s="16">
        <v>2923</v>
      </c>
      <c r="AQ73" s="16">
        <v>2923</v>
      </c>
      <c r="AR73" s="16">
        <v>215</v>
      </c>
      <c r="AS73" s="16">
        <v>817</v>
      </c>
      <c r="AT73" s="16">
        <v>339</v>
      </c>
      <c r="AU73" s="16">
        <v>331</v>
      </c>
      <c r="AV73" s="16">
        <v>719</v>
      </c>
      <c r="AW73" s="16">
        <v>675</v>
      </c>
      <c r="AX73" s="16">
        <v>3680</v>
      </c>
      <c r="AY73" s="16">
        <v>3680</v>
      </c>
      <c r="AZ73" s="16">
        <v>3819</v>
      </c>
      <c r="BA73" s="16">
        <v>2317</v>
      </c>
      <c r="BB73" s="16">
        <v>1547</v>
      </c>
      <c r="BC73" s="16">
        <v>718</v>
      </c>
      <c r="BD73" s="16">
        <v>831</v>
      </c>
      <c r="BE73" s="16">
        <v>5568</v>
      </c>
      <c r="BF73" s="16">
        <v>1402</v>
      </c>
      <c r="BG73" s="16">
        <v>968</v>
      </c>
      <c r="BH73" s="16">
        <v>583</v>
      </c>
      <c r="BI73" s="16">
        <v>4195</v>
      </c>
      <c r="BJ73" s="16">
        <v>3856</v>
      </c>
      <c r="BK73" s="16">
        <v>377</v>
      </c>
      <c r="BL73" s="16">
        <v>3575</v>
      </c>
      <c r="BM73" s="16">
        <v>3575</v>
      </c>
      <c r="BN73" s="16">
        <v>1483</v>
      </c>
      <c r="BO73" s="16">
        <v>1483</v>
      </c>
      <c r="BP73" s="16">
        <v>4058</v>
      </c>
      <c r="BQ73" s="16">
        <v>4058</v>
      </c>
      <c r="BR73" s="16">
        <v>4367</v>
      </c>
      <c r="BS73" s="16">
        <v>3508</v>
      </c>
      <c r="BT73" s="16">
        <v>1512</v>
      </c>
      <c r="BU73" s="16">
        <v>283</v>
      </c>
      <c r="BV73" s="16">
        <v>1221</v>
      </c>
      <c r="BW73" s="16">
        <v>63</v>
      </c>
      <c r="BX73" s="16">
        <v>3899</v>
      </c>
      <c r="BY73" s="16">
        <v>2301</v>
      </c>
      <c r="BZ73" s="16">
        <v>1108</v>
      </c>
      <c r="CA73" s="16">
        <v>1216</v>
      </c>
      <c r="CB73" s="16">
        <v>1575</v>
      </c>
      <c r="CC73" s="16">
        <v>64</v>
      </c>
      <c r="CD73" s="16">
        <v>327</v>
      </c>
      <c r="CE73" s="16">
        <v>1363</v>
      </c>
      <c r="CF73" s="16">
        <v>6860</v>
      </c>
      <c r="CG73" s="16">
        <v>6860</v>
      </c>
      <c r="CH73" s="16">
        <v>4884</v>
      </c>
      <c r="CI73" s="16">
        <v>2037</v>
      </c>
      <c r="CJ73" s="16">
        <v>5028</v>
      </c>
      <c r="CK73" s="16">
        <v>2160</v>
      </c>
      <c r="CL73" s="16">
        <v>3018</v>
      </c>
      <c r="CM73" s="16">
        <v>1500</v>
      </c>
      <c r="CN73" s="16">
        <v>1482</v>
      </c>
      <c r="CO73" s="16">
        <v>78</v>
      </c>
      <c r="CP73" s="16">
        <v>27727</v>
      </c>
      <c r="CQ73" s="16">
        <v>9678</v>
      </c>
      <c r="CR73" s="16">
        <v>5322</v>
      </c>
      <c r="CS73" s="16">
        <v>12727</v>
      </c>
      <c r="CT73" s="16">
        <v>289258</v>
      </c>
      <c r="CU73" s="16">
        <v>69609</v>
      </c>
      <c r="CV73" s="16">
        <v>39953</v>
      </c>
      <c r="CW73" s="16">
        <v>5724</v>
      </c>
      <c r="CX73" s="16">
        <v>14713</v>
      </c>
      <c r="CY73" s="16">
        <v>19624</v>
      </c>
      <c r="CZ73" s="16">
        <v>18596</v>
      </c>
      <c r="DA73" s="16">
        <v>6837</v>
      </c>
      <c r="DB73" s="16">
        <v>870</v>
      </c>
      <c r="DC73" s="16">
        <v>6016</v>
      </c>
      <c r="DD73" s="16">
        <v>2353</v>
      </c>
      <c r="DE73" s="16">
        <v>831</v>
      </c>
      <c r="DF73" s="16">
        <v>5071</v>
      </c>
      <c r="DG73" s="16">
        <v>4015</v>
      </c>
      <c r="DH73" s="16">
        <v>11346</v>
      </c>
      <c r="DI73" s="16">
        <v>2805</v>
      </c>
      <c r="DJ73" s="16">
        <v>8580</v>
      </c>
      <c r="DK73" s="16">
        <v>20083</v>
      </c>
      <c r="DL73" s="16">
        <v>6374</v>
      </c>
      <c r="DM73" s="16">
        <v>4287</v>
      </c>
      <c r="DN73" s="16">
        <v>2793</v>
      </c>
      <c r="DO73" s="16">
        <v>1480</v>
      </c>
      <c r="DP73" s="16">
        <v>1332</v>
      </c>
      <c r="DQ73" s="16">
        <v>6940</v>
      </c>
      <c r="DR73" s="16">
        <v>6940</v>
      </c>
      <c r="DS73" s="16">
        <v>7227</v>
      </c>
      <c r="DT73" s="16">
        <v>5946</v>
      </c>
      <c r="DU73" s="16">
        <v>1277</v>
      </c>
      <c r="DV73" s="16">
        <v>28155</v>
      </c>
      <c r="DW73" s="16">
        <v>16047</v>
      </c>
      <c r="DX73" s="16">
        <v>8587</v>
      </c>
      <c r="DY73" s="16">
        <v>8587</v>
      </c>
      <c r="DZ73" s="16"/>
      <c r="EA73" s="16">
        <v>4294</v>
      </c>
      <c r="EB73" s="16">
        <v>49724</v>
      </c>
      <c r="EC73" s="16">
        <v>49724</v>
      </c>
      <c r="ED73" s="16">
        <v>10168</v>
      </c>
      <c r="EE73" s="16">
        <v>38848</v>
      </c>
      <c r="EF73" s="16">
        <v>630</v>
      </c>
      <c r="EG73" s="16">
        <v>32773</v>
      </c>
      <c r="EH73" s="16">
        <v>20517</v>
      </c>
      <c r="EI73" s="16">
        <v>13124</v>
      </c>
      <c r="EJ73" s="16">
        <v>9819</v>
      </c>
      <c r="EK73" s="16">
        <v>7377</v>
      </c>
      <c r="EL73" s="16">
        <v>4445</v>
      </c>
      <c r="EM73" s="16">
        <v>2973</v>
      </c>
      <c r="EN73" s="16">
        <v>2571</v>
      </c>
      <c r="EO73" s="16">
        <v>3318</v>
      </c>
      <c r="EP73" s="16">
        <v>2012</v>
      </c>
      <c r="EQ73" s="16">
        <v>2012</v>
      </c>
      <c r="ER73" s="16">
        <v>5386</v>
      </c>
      <c r="ES73" s="16">
        <v>3083</v>
      </c>
      <c r="ET73" s="16">
        <v>2337</v>
      </c>
      <c r="EU73" s="16">
        <v>1735</v>
      </c>
      <c r="EV73" s="16">
        <v>595</v>
      </c>
      <c r="EW73" s="16">
        <v>12216</v>
      </c>
      <c r="EX73" s="16">
        <v>3130</v>
      </c>
      <c r="EY73" s="16">
        <v>2177</v>
      </c>
      <c r="EZ73" s="16">
        <v>2241</v>
      </c>
      <c r="FA73" s="16">
        <v>5964</v>
      </c>
      <c r="FB73" s="16">
        <v>533</v>
      </c>
      <c r="FC73" s="16">
        <v>1992</v>
      </c>
      <c r="FD73" s="16">
        <v>3494</v>
      </c>
      <c r="FE73" s="16">
        <v>76383</v>
      </c>
      <c r="FF73" s="16">
        <v>26102</v>
      </c>
      <c r="FG73" s="16">
        <v>26102</v>
      </c>
      <c r="FH73" s="16">
        <v>25752</v>
      </c>
      <c r="FI73" s="16">
        <v>25752</v>
      </c>
      <c r="FJ73" s="16">
        <v>25345</v>
      </c>
      <c r="FK73" s="16">
        <v>16031</v>
      </c>
      <c r="FL73" s="16">
        <v>16031</v>
      </c>
      <c r="FM73" s="16">
        <v>9665</v>
      </c>
      <c r="FN73" s="16">
        <v>3816</v>
      </c>
      <c r="FO73" s="16">
        <v>5919</v>
      </c>
      <c r="FP73" s="16">
        <v>14833</v>
      </c>
      <c r="FQ73" s="16">
        <v>7021</v>
      </c>
      <c r="FR73" s="16">
        <v>3656</v>
      </c>
      <c r="FS73" s="16">
        <v>1358</v>
      </c>
      <c r="FT73" s="16">
        <v>532</v>
      </c>
      <c r="FU73" s="16">
        <v>1852</v>
      </c>
      <c r="FV73" s="16">
        <v>3453</v>
      </c>
      <c r="FW73" s="16">
        <v>6766</v>
      </c>
      <c r="FX73" s="16">
        <v>1474</v>
      </c>
      <c r="FY73" s="16">
        <v>336</v>
      </c>
      <c r="FZ73" s="16">
        <v>5303</v>
      </c>
      <c r="GA73" s="16">
        <v>1109</v>
      </c>
      <c r="GB73" s="16">
        <v>1109</v>
      </c>
      <c r="GD73">
        <v>361897</v>
      </c>
      <c r="GE73" s="18">
        <f t="shared" si="0"/>
        <v>-24867</v>
      </c>
    </row>
    <row r="74" spans="3:187" x14ac:dyDescent="0.25">
      <c r="C74" s="41" t="s">
        <v>1045</v>
      </c>
      <c r="D74" s="16">
        <v>388343</v>
      </c>
      <c r="E74" s="16">
        <v>2690</v>
      </c>
      <c r="F74" s="16">
        <v>2510</v>
      </c>
      <c r="G74" s="16">
        <v>90</v>
      </c>
      <c r="H74" s="16">
        <v>133</v>
      </c>
      <c r="I74" s="16">
        <v>96243</v>
      </c>
      <c r="J74" s="16">
        <v>68854</v>
      </c>
      <c r="K74" s="16">
        <v>9761</v>
      </c>
      <c r="L74" s="16">
        <v>912</v>
      </c>
      <c r="M74" s="16">
        <v>8848</v>
      </c>
      <c r="N74" s="16"/>
      <c r="O74" s="16">
        <v>602</v>
      </c>
      <c r="P74" s="16">
        <v>225</v>
      </c>
      <c r="Q74" s="16">
        <v>47435</v>
      </c>
      <c r="R74" s="16">
        <v>6990</v>
      </c>
      <c r="S74" s="16">
        <v>5305</v>
      </c>
      <c r="T74" s="16">
        <v>890</v>
      </c>
      <c r="U74" s="16">
        <v>555</v>
      </c>
      <c r="V74" s="16">
        <v>21</v>
      </c>
      <c r="W74" s="16">
        <v>523</v>
      </c>
      <c r="X74" s="16">
        <v>509</v>
      </c>
      <c r="Y74" s="16">
        <v>827</v>
      </c>
      <c r="Z74" s="16">
        <v>1890</v>
      </c>
      <c r="AA74" s="16">
        <v>210</v>
      </c>
      <c r="AB74" s="16">
        <v>1192</v>
      </c>
      <c r="AC74" s="16">
        <v>876</v>
      </c>
      <c r="AD74" s="16">
        <v>373</v>
      </c>
      <c r="AE74" s="16">
        <v>360</v>
      </c>
      <c r="AF74" s="16">
        <v>2148</v>
      </c>
      <c r="AG74" s="16">
        <v>1361</v>
      </c>
      <c r="AH74" s="16">
        <v>775</v>
      </c>
      <c r="AI74" s="16">
        <v>96</v>
      </c>
      <c r="AJ74" s="16">
        <v>3811</v>
      </c>
      <c r="AK74" s="16">
        <v>967</v>
      </c>
      <c r="AL74" s="16">
        <v>1096</v>
      </c>
      <c r="AM74" s="16">
        <v>1786</v>
      </c>
      <c r="AN74" s="16">
        <v>1145</v>
      </c>
      <c r="AO74" s="16">
        <v>1145</v>
      </c>
      <c r="AP74" s="16">
        <v>3033</v>
      </c>
      <c r="AQ74" s="16">
        <v>3033</v>
      </c>
      <c r="AR74" s="16">
        <v>223</v>
      </c>
      <c r="AS74" s="16">
        <v>876</v>
      </c>
      <c r="AT74" s="16">
        <v>340</v>
      </c>
      <c r="AU74" s="16">
        <v>341</v>
      </c>
      <c r="AV74" s="16">
        <v>730</v>
      </c>
      <c r="AW74" s="16">
        <v>677</v>
      </c>
      <c r="AX74" s="16">
        <v>3775</v>
      </c>
      <c r="AY74" s="16">
        <v>3775</v>
      </c>
      <c r="AZ74" s="16">
        <v>3934</v>
      </c>
      <c r="BA74" s="16">
        <v>2392</v>
      </c>
      <c r="BB74" s="16">
        <v>1588</v>
      </c>
      <c r="BC74" s="16">
        <v>734</v>
      </c>
      <c r="BD74" s="16">
        <v>859</v>
      </c>
      <c r="BE74" s="16">
        <v>5681</v>
      </c>
      <c r="BF74" s="16">
        <v>1455</v>
      </c>
      <c r="BG74" s="16">
        <v>969</v>
      </c>
      <c r="BH74" s="16">
        <v>623</v>
      </c>
      <c r="BI74" s="16">
        <v>4252</v>
      </c>
      <c r="BJ74" s="16">
        <v>3869</v>
      </c>
      <c r="BK74" s="16">
        <v>446</v>
      </c>
      <c r="BL74" s="16">
        <v>3597</v>
      </c>
      <c r="BM74" s="16">
        <v>3597</v>
      </c>
      <c r="BN74" s="16">
        <v>1499</v>
      </c>
      <c r="BO74" s="16">
        <v>1499</v>
      </c>
      <c r="BP74" s="16">
        <v>4104</v>
      </c>
      <c r="BQ74" s="16">
        <v>4104</v>
      </c>
      <c r="BR74" s="16">
        <v>4455</v>
      </c>
      <c r="BS74" s="16">
        <v>3505</v>
      </c>
      <c r="BT74" s="16">
        <v>1570</v>
      </c>
      <c r="BU74" s="16">
        <v>283</v>
      </c>
      <c r="BV74" s="16">
        <v>1277</v>
      </c>
      <c r="BW74" s="16">
        <v>65</v>
      </c>
      <c r="BX74" s="16">
        <v>3928</v>
      </c>
      <c r="BY74" s="16">
        <v>2306</v>
      </c>
      <c r="BZ74" s="16">
        <v>1099</v>
      </c>
      <c r="CA74" s="16">
        <v>1230</v>
      </c>
      <c r="CB74" s="16">
        <v>1600</v>
      </c>
      <c r="CC74" s="16">
        <v>62</v>
      </c>
      <c r="CD74" s="16">
        <v>350</v>
      </c>
      <c r="CE74" s="16">
        <v>1355</v>
      </c>
      <c r="CF74" s="16">
        <v>6789</v>
      </c>
      <c r="CG74" s="16">
        <v>6789</v>
      </c>
      <c r="CH74" s="16">
        <v>4913</v>
      </c>
      <c r="CI74" s="16">
        <v>1926</v>
      </c>
      <c r="CJ74" s="16">
        <v>5028</v>
      </c>
      <c r="CK74" s="16">
        <v>2139</v>
      </c>
      <c r="CL74" s="16">
        <v>3030</v>
      </c>
      <c r="CM74" s="16">
        <v>1514</v>
      </c>
      <c r="CN74" s="16">
        <v>1479</v>
      </c>
      <c r="CO74" s="16">
        <v>77</v>
      </c>
      <c r="CP74" s="16">
        <v>27441</v>
      </c>
      <c r="CQ74" s="16">
        <v>9577</v>
      </c>
      <c r="CR74" s="16">
        <v>5267</v>
      </c>
      <c r="CS74" s="16">
        <v>12596</v>
      </c>
      <c r="CT74" s="16">
        <v>290522</v>
      </c>
      <c r="CU74" s="16">
        <v>70070</v>
      </c>
      <c r="CV74" s="16">
        <v>39686</v>
      </c>
      <c r="CW74" s="16">
        <v>5837</v>
      </c>
      <c r="CX74" s="16">
        <v>14264</v>
      </c>
      <c r="CY74" s="16">
        <v>19652</v>
      </c>
      <c r="CZ74" s="16">
        <v>19354</v>
      </c>
      <c r="DA74" s="16">
        <v>6996</v>
      </c>
      <c r="DB74" s="16">
        <v>902</v>
      </c>
      <c r="DC74" s="16">
        <v>6145</v>
      </c>
      <c r="DD74" s="16">
        <v>2586</v>
      </c>
      <c r="DE74" s="16">
        <v>860</v>
      </c>
      <c r="DF74" s="16">
        <v>5191</v>
      </c>
      <c r="DG74" s="16">
        <v>4373</v>
      </c>
      <c r="DH74" s="16">
        <v>11489</v>
      </c>
      <c r="DI74" s="16">
        <v>2805</v>
      </c>
      <c r="DJ74" s="16">
        <v>8722</v>
      </c>
      <c r="DK74" s="16">
        <v>20007</v>
      </c>
      <c r="DL74" s="16">
        <v>6169</v>
      </c>
      <c r="DM74" s="16">
        <v>4188</v>
      </c>
      <c r="DN74" s="16">
        <v>2682</v>
      </c>
      <c r="DO74" s="16">
        <v>1405</v>
      </c>
      <c r="DP74" s="16">
        <v>1298</v>
      </c>
      <c r="DQ74" s="16">
        <v>7177</v>
      </c>
      <c r="DR74" s="16">
        <v>7177</v>
      </c>
      <c r="DS74" s="16">
        <v>7104</v>
      </c>
      <c r="DT74" s="16">
        <v>5859</v>
      </c>
      <c r="DU74" s="16">
        <v>1241</v>
      </c>
      <c r="DV74" s="16">
        <v>28759</v>
      </c>
      <c r="DW74" s="16">
        <v>16619</v>
      </c>
      <c r="DX74" s="16">
        <v>8293</v>
      </c>
      <c r="DY74" s="16">
        <v>8293</v>
      </c>
      <c r="DZ74" s="16"/>
      <c r="EA74" s="16">
        <v>4454</v>
      </c>
      <c r="EB74" s="16">
        <v>49472</v>
      </c>
      <c r="EC74" s="16">
        <v>49472</v>
      </c>
      <c r="ED74" s="16">
        <v>10254</v>
      </c>
      <c r="EE74" s="16">
        <v>38513</v>
      </c>
      <c r="EF74" s="16">
        <v>638</v>
      </c>
      <c r="EG74" s="16">
        <v>33090</v>
      </c>
      <c r="EH74" s="16">
        <v>20702</v>
      </c>
      <c r="EI74" s="16">
        <v>13191</v>
      </c>
      <c r="EJ74" s="16">
        <v>9650</v>
      </c>
      <c r="EK74" s="16">
        <v>7311</v>
      </c>
      <c r="EL74" s="16">
        <v>4406</v>
      </c>
      <c r="EM74" s="16">
        <v>2944</v>
      </c>
      <c r="EN74" s="16">
        <v>2491</v>
      </c>
      <c r="EO74" s="16">
        <v>3518</v>
      </c>
      <c r="EP74" s="16">
        <v>2093</v>
      </c>
      <c r="EQ74" s="16">
        <v>2093</v>
      </c>
      <c r="ER74" s="16">
        <v>5405</v>
      </c>
      <c r="ES74" s="16">
        <v>3067</v>
      </c>
      <c r="ET74" s="16">
        <v>2377</v>
      </c>
      <c r="EU74" s="16">
        <v>1766</v>
      </c>
      <c r="EV74" s="16">
        <v>605</v>
      </c>
      <c r="EW74" s="16">
        <v>12348</v>
      </c>
      <c r="EX74" s="16">
        <v>3091</v>
      </c>
      <c r="EY74" s="16">
        <v>2228</v>
      </c>
      <c r="EZ74" s="16">
        <v>2315</v>
      </c>
      <c r="FA74" s="16">
        <v>6043</v>
      </c>
      <c r="FB74" s="16">
        <v>542</v>
      </c>
      <c r="FC74" s="16">
        <v>2089</v>
      </c>
      <c r="FD74" s="16">
        <v>3487</v>
      </c>
      <c r="FE74" s="16">
        <v>76568</v>
      </c>
      <c r="FF74" s="16">
        <v>26088</v>
      </c>
      <c r="FG74" s="16">
        <v>26088</v>
      </c>
      <c r="FH74" s="16">
        <v>25885</v>
      </c>
      <c r="FI74" s="16">
        <v>25885</v>
      </c>
      <c r="FJ74" s="16">
        <v>25409</v>
      </c>
      <c r="FK74" s="16">
        <v>16079</v>
      </c>
      <c r="FL74" s="16">
        <v>16079</v>
      </c>
      <c r="FM74" s="16">
        <v>9679</v>
      </c>
      <c r="FN74" s="16">
        <v>3818</v>
      </c>
      <c r="FO74" s="16">
        <v>5932</v>
      </c>
      <c r="FP74" s="16">
        <v>14961</v>
      </c>
      <c r="FQ74" s="16">
        <v>7146</v>
      </c>
      <c r="FR74" s="16">
        <v>3677</v>
      </c>
      <c r="FS74" s="16">
        <v>1394</v>
      </c>
      <c r="FT74" s="16">
        <v>540</v>
      </c>
      <c r="FU74" s="16">
        <v>1818</v>
      </c>
      <c r="FV74" s="16">
        <v>3577</v>
      </c>
      <c r="FW74" s="16">
        <v>6939</v>
      </c>
      <c r="FX74" s="16">
        <v>1649</v>
      </c>
      <c r="FY74" s="16">
        <v>311</v>
      </c>
      <c r="FZ74" s="16">
        <v>5290</v>
      </c>
      <c r="GA74" s="16">
        <v>952</v>
      </c>
      <c r="GB74" s="16">
        <v>952</v>
      </c>
      <c r="GD74">
        <v>362957</v>
      </c>
      <c r="GE74" s="18">
        <f t="shared" si="0"/>
        <v>-25386</v>
      </c>
    </row>
    <row r="75" spans="3:187" x14ac:dyDescent="0.25">
      <c r="C75" s="41" t="s">
        <v>1046</v>
      </c>
      <c r="D75" s="16">
        <v>392153</v>
      </c>
      <c r="E75" s="16">
        <v>3007</v>
      </c>
      <c r="F75" s="16">
        <v>2824</v>
      </c>
      <c r="G75" s="16">
        <v>90</v>
      </c>
      <c r="H75" s="16">
        <v>139</v>
      </c>
      <c r="I75" s="16">
        <v>95813</v>
      </c>
      <c r="J75" s="16">
        <v>68252</v>
      </c>
      <c r="K75" s="16">
        <v>9589</v>
      </c>
      <c r="L75" s="16">
        <v>740</v>
      </c>
      <c r="M75" s="16">
        <v>8693</v>
      </c>
      <c r="N75" s="16"/>
      <c r="O75" s="16">
        <v>590</v>
      </c>
      <c r="P75" s="16">
        <v>226</v>
      </c>
      <c r="Q75" s="16">
        <v>47051</v>
      </c>
      <c r="R75" s="16">
        <v>7036</v>
      </c>
      <c r="S75" s="16">
        <v>5348</v>
      </c>
      <c r="T75" s="16">
        <v>891</v>
      </c>
      <c r="U75" s="16">
        <v>567</v>
      </c>
      <c r="V75" s="16">
        <v>21</v>
      </c>
      <c r="W75" s="16">
        <v>515</v>
      </c>
      <c r="X75" s="16">
        <v>506</v>
      </c>
      <c r="Y75" s="16">
        <v>826</v>
      </c>
      <c r="Z75" s="16">
        <v>1947</v>
      </c>
      <c r="AA75" s="16">
        <v>182</v>
      </c>
      <c r="AB75" s="16">
        <v>1194</v>
      </c>
      <c r="AC75" s="16">
        <v>897</v>
      </c>
      <c r="AD75" s="16">
        <v>354</v>
      </c>
      <c r="AE75" s="16">
        <v>361</v>
      </c>
      <c r="AF75" s="16">
        <v>2200</v>
      </c>
      <c r="AG75" s="16">
        <v>1343</v>
      </c>
      <c r="AH75" s="16">
        <v>830</v>
      </c>
      <c r="AI75" s="16">
        <v>104</v>
      </c>
      <c r="AJ75" s="16">
        <v>3879</v>
      </c>
      <c r="AK75" s="16">
        <v>953</v>
      </c>
      <c r="AL75" s="16">
        <v>1106</v>
      </c>
      <c r="AM75" s="16">
        <v>1853</v>
      </c>
      <c r="AN75" s="16">
        <v>1082</v>
      </c>
      <c r="AO75" s="16">
        <v>1082</v>
      </c>
      <c r="AP75" s="16">
        <v>2998</v>
      </c>
      <c r="AQ75" s="16">
        <v>2998</v>
      </c>
      <c r="AR75" s="16">
        <v>227</v>
      </c>
      <c r="AS75" s="16">
        <v>884</v>
      </c>
      <c r="AT75" s="16">
        <v>329</v>
      </c>
      <c r="AU75" s="16">
        <v>302</v>
      </c>
      <c r="AV75" s="16">
        <v>729</v>
      </c>
      <c r="AW75" s="16">
        <v>671</v>
      </c>
      <c r="AX75" s="16">
        <v>3952</v>
      </c>
      <c r="AY75" s="16">
        <v>3952</v>
      </c>
      <c r="AZ75" s="16">
        <v>3912</v>
      </c>
      <c r="BA75" s="16">
        <v>2418</v>
      </c>
      <c r="BB75" s="16">
        <v>1543</v>
      </c>
      <c r="BC75" s="16">
        <v>730</v>
      </c>
      <c r="BD75" s="16">
        <v>809</v>
      </c>
      <c r="BE75" s="16">
        <v>5624</v>
      </c>
      <c r="BF75" s="16">
        <v>1477</v>
      </c>
      <c r="BG75" s="16">
        <v>943</v>
      </c>
      <c r="BH75" s="16">
        <v>644</v>
      </c>
      <c r="BI75" s="16">
        <v>4172</v>
      </c>
      <c r="BJ75" s="16">
        <v>3806</v>
      </c>
      <c r="BK75" s="16">
        <v>419</v>
      </c>
      <c r="BL75" s="16">
        <v>3485</v>
      </c>
      <c r="BM75" s="16">
        <v>3485</v>
      </c>
      <c r="BN75" s="16">
        <v>1464</v>
      </c>
      <c r="BO75" s="16">
        <v>1464</v>
      </c>
      <c r="BP75" s="16">
        <v>4134</v>
      </c>
      <c r="BQ75" s="16">
        <v>4134</v>
      </c>
      <c r="BR75" s="16">
        <v>4190</v>
      </c>
      <c r="BS75" s="16">
        <v>3500</v>
      </c>
      <c r="BT75" s="16">
        <v>1404</v>
      </c>
      <c r="BU75" s="16">
        <v>291</v>
      </c>
      <c r="BV75" s="16">
        <v>1124</v>
      </c>
      <c r="BW75" s="16">
        <v>55</v>
      </c>
      <c r="BX75" s="16">
        <v>3837</v>
      </c>
      <c r="BY75" s="16">
        <v>2254</v>
      </c>
      <c r="BZ75" s="16">
        <v>1093</v>
      </c>
      <c r="CA75" s="16">
        <v>1185</v>
      </c>
      <c r="CB75" s="16">
        <v>1563</v>
      </c>
      <c r="CC75" s="16">
        <v>67</v>
      </c>
      <c r="CD75" s="16">
        <v>334</v>
      </c>
      <c r="CE75" s="16">
        <v>1321</v>
      </c>
      <c r="CF75" s="16">
        <v>6550</v>
      </c>
      <c r="CG75" s="16">
        <v>6550</v>
      </c>
      <c r="CH75" s="16">
        <v>4689</v>
      </c>
      <c r="CI75" s="16">
        <v>1915</v>
      </c>
      <c r="CJ75" s="16">
        <v>5149</v>
      </c>
      <c r="CK75" s="16">
        <v>2153</v>
      </c>
      <c r="CL75" s="16">
        <v>3128</v>
      </c>
      <c r="CM75" s="16">
        <v>1534</v>
      </c>
      <c r="CN75" s="16">
        <v>1562</v>
      </c>
      <c r="CO75" s="16">
        <v>81</v>
      </c>
      <c r="CP75" s="16">
        <v>27630</v>
      </c>
      <c r="CQ75" s="16">
        <v>9644</v>
      </c>
      <c r="CR75" s="16">
        <v>5304</v>
      </c>
      <c r="CS75" s="16">
        <v>12683</v>
      </c>
      <c r="CT75" s="16">
        <v>294221</v>
      </c>
      <c r="CU75" s="16">
        <v>70040</v>
      </c>
      <c r="CV75" s="16">
        <v>39306</v>
      </c>
      <c r="CW75" s="16">
        <v>5767</v>
      </c>
      <c r="CX75" s="16">
        <v>14020</v>
      </c>
      <c r="CY75" s="16">
        <v>19583</v>
      </c>
      <c r="CZ75" s="16">
        <v>19579</v>
      </c>
      <c r="DA75" s="16">
        <v>6908</v>
      </c>
      <c r="DB75" s="16">
        <v>897</v>
      </c>
      <c r="DC75" s="16">
        <v>6062</v>
      </c>
      <c r="DD75" s="16">
        <v>2580</v>
      </c>
      <c r="DE75" s="16">
        <v>864</v>
      </c>
      <c r="DF75" s="16">
        <v>5519</v>
      </c>
      <c r="DG75" s="16">
        <v>4387</v>
      </c>
      <c r="DH75" s="16">
        <v>11712</v>
      </c>
      <c r="DI75" s="16">
        <v>2823</v>
      </c>
      <c r="DJ75" s="16">
        <v>8929</v>
      </c>
      <c r="DK75" s="16">
        <v>20211</v>
      </c>
      <c r="DL75" s="16">
        <v>6235</v>
      </c>
      <c r="DM75" s="16">
        <v>4030</v>
      </c>
      <c r="DN75" s="16">
        <v>2817</v>
      </c>
      <c r="DO75" s="16">
        <v>1510</v>
      </c>
      <c r="DP75" s="16">
        <v>1317</v>
      </c>
      <c r="DQ75" s="16">
        <v>7148</v>
      </c>
      <c r="DR75" s="16">
        <v>7148</v>
      </c>
      <c r="DS75" s="16">
        <v>7274</v>
      </c>
      <c r="DT75" s="16">
        <v>6011</v>
      </c>
      <c r="DU75" s="16">
        <v>1262</v>
      </c>
      <c r="DV75" s="16">
        <v>28920</v>
      </c>
      <c r="DW75" s="16">
        <v>16110</v>
      </c>
      <c r="DX75" s="16">
        <v>8522</v>
      </c>
      <c r="DY75" s="16">
        <v>8522</v>
      </c>
      <c r="DZ75" s="16"/>
      <c r="EA75" s="16">
        <v>5067</v>
      </c>
      <c r="EB75" s="16">
        <v>50339</v>
      </c>
      <c r="EC75" s="16">
        <v>50339</v>
      </c>
      <c r="ED75" s="16">
        <v>10588</v>
      </c>
      <c r="EE75" s="16">
        <v>39039</v>
      </c>
      <c r="EF75" s="16">
        <v>667</v>
      </c>
      <c r="EG75" s="16">
        <v>33949</v>
      </c>
      <c r="EH75" s="16">
        <v>21543</v>
      </c>
      <c r="EI75" s="16">
        <v>13833</v>
      </c>
      <c r="EJ75" s="16">
        <v>10031</v>
      </c>
      <c r="EK75" s="16">
        <v>7604</v>
      </c>
      <c r="EL75" s="16">
        <v>4461</v>
      </c>
      <c r="EM75" s="16">
        <v>3182</v>
      </c>
      <c r="EN75" s="16">
        <v>2586</v>
      </c>
      <c r="EO75" s="16">
        <v>3759</v>
      </c>
      <c r="EP75" s="16">
        <v>2109</v>
      </c>
      <c r="EQ75" s="16">
        <v>2109</v>
      </c>
      <c r="ER75" s="16">
        <v>5591</v>
      </c>
      <c r="ES75" s="16">
        <v>3150</v>
      </c>
      <c r="ET75" s="16">
        <v>2484</v>
      </c>
      <c r="EU75" s="16">
        <v>1855</v>
      </c>
      <c r="EV75" s="16">
        <v>619</v>
      </c>
      <c r="EW75" s="16">
        <v>12368</v>
      </c>
      <c r="EX75" s="16">
        <v>3114</v>
      </c>
      <c r="EY75" s="16">
        <v>2016</v>
      </c>
      <c r="EZ75" s="16">
        <v>2301</v>
      </c>
      <c r="FA75" s="16">
        <v>6554</v>
      </c>
      <c r="FB75" s="16">
        <v>613</v>
      </c>
      <c r="FC75" s="16">
        <v>2268</v>
      </c>
      <c r="FD75" s="16">
        <v>3748</v>
      </c>
      <c r="FE75" s="16">
        <v>77935</v>
      </c>
      <c r="FF75" s="16">
        <v>26347</v>
      </c>
      <c r="FG75" s="16">
        <v>26347</v>
      </c>
      <c r="FH75" s="16">
        <v>26609</v>
      </c>
      <c r="FI75" s="16">
        <v>26609</v>
      </c>
      <c r="FJ75" s="16">
        <v>25804</v>
      </c>
      <c r="FK75" s="16">
        <v>16374</v>
      </c>
      <c r="FL75" s="16">
        <v>16374</v>
      </c>
      <c r="FM75" s="16">
        <v>9764</v>
      </c>
      <c r="FN75" s="16">
        <v>3847</v>
      </c>
      <c r="FO75" s="16">
        <v>5989</v>
      </c>
      <c r="FP75" s="16">
        <v>15152</v>
      </c>
      <c r="FQ75" s="16">
        <v>7251</v>
      </c>
      <c r="FR75" s="16">
        <v>3647</v>
      </c>
      <c r="FS75" s="16">
        <v>1314</v>
      </c>
      <c r="FT75" s="16">
        <v>540</v>
      </c>
      <c r="FU75" s="16">
        <v>1887</v>
      </c>
      <c r="FV75" s="16">
        <v>3739</v>
      </c>
      <c r="FW75" s="16">
        <v>6919</v>
      </c>
      <c r="FX75" s="16">
        <v>1496</v>
      </c>
      <c r="FY75" s="16">
        <v>388</v>
      </c>
      <c r="FZ75" s="16">
        <v>5348</v>
      </c>
      <c r="GA75" s="16">
        <v>1056</v>
      </c>
      <c r="GB75" s="16">
        <v>1056</v>
      </c>
      <c r="GD75">
        <v>366422</v>
      </c>
      <c r="GE75" s="18">
        <f t="shared" si="0"/>
        <v>-25731</v>
      </c>
    </row>
    <row r="76" spans="3:187" x14ac:dyDescent="0.25">
      <c r="C76" s="41" t="s">
        <v>1047</v>
      </c>
      <c r="D76" s="16">
        <v>397117</v>
      </c>
      <c r="E76" s="16">
        <v>2970</v>
      </c>
      <c r="F76" s="16">
        <v>2791</v>
      </c>
      <c r="G76" s="16">
        <v>90</v>
      </c>
      <c r="H76" s="16">
        <v>133</v>
      </c>
      <c r="I76" s="16">
        <v>96253</v>
      </c>
      <c r="J76" s="16">
        <v>68865</v>
      </c>
      <c r="K76" s="16">
        <v>9639</v>
      </c>
      <c r="L76" s="16">
        <v>636</v>
      </c>
      <c r="M76" s="16">
        <v>8743</v>
      </c>
      <c r="N76" s="16"/>
      <c r="O76" s="16">
        <v>599</v>
      </c>
      <c r="P76" s="16">
        <v>226</v>
      </c>
      <c r="Q76" s="16">
        <v>47468</v>
      </c>
      <c r="R76" s="16">
        <v>7039</v>
      </c>
      <c r="S76" s="16">
        <v>5381</v>
      </c>
      <c r="T76" s="16">
        <v>912</v>
      </c>
      <c r="U76" s="16">
        <v>552</v>
      </c>
      <c r="V76" s="16">
        <v>21</v>
      </c>
      <c r="W76" s="16">
        <v>515</v>
      </c>
      <c r="X76" s="16">
        <v>505</v>
      </c>
      <c r="Y76" s="16">
        <v>826</v>
      </c>
      <c r="Z76" s="16">
        <v>1981</v>
      </c>
      <c r="AA76" s="16">
        <v>182</v>
      </c>
      <c r="AB76" s="16">
        <v>1155</v>
      </c>
      <c r="AC76" s="16">
        <v>855</v>
      </c>
      <c r="AD76" s="16">
        <v>354</v>
      </c>
      <c r="AE76" s="16">
        <v>368</v>
      </c>
      <c r="AF76" s="16">
        <v>2206</v>
      </c>
      <c r="AG76" s="16">
        <v>1350</v>
      </c>
      <c r="AH76" s="16">
        <v>830</v>
      </c>
      <c r="AI76" s="16">
        <v>104</v>
      </c>
      <c r="AJ76" s="16">
        <v>3874</v>
      </c>
      <c r="AK76" s="16">
        <v>923</v>
      </c>
      <c r="AL76" s="16">
        <v>1117</v>
      </c>
      <c r="AM76" s="16">
        <v>1863</v>
      </c>
      <c r="AN76" s="16">
        <v>1043</v>
      </c>
      <c r="AO76" s="16">
        <v>1043</v>
      </c>
      <c r="AP76" s="16">
        <v>2982</v>
      </c>
      <c r="AQ76" s="16">
        <v>2982</v>
      </c>
      <c r="AR76" s="16">
        <v>214</v>
      </c>
      <c r="AS76" s="16">
        <v>878</v>
      </c>
      <c r="AT76" s="16">
        <v>326</v>
      </c>
      <c r="AU76" s="16">
        <v>301</v>
      </c>
      <c r="AV76" s="16">
        <v>733</v>
      </c>
      <c r="AW76" s="16">
        <v>684</v>
      </c>
      <c r="AX76" s="16">
        <v>4014</v>
      </c>
      <c r="AY76" s="16">
        <v>4014</v>
      </c>
      <c r="AZ76" s="16">
        <v>3841</v>
      </c>
      <c r="BA76" s="16">
        <v>2364</v>
      </c>
      <c r="BB76" s="16">
        <v>1525</v>
      </c>
      <c r="BC76" s="16">
        <v>722</v>
      </c>
      <c r="BD76" s="16">
        <v>801</v>
      </c>
      <c r="BE76" s="16">
        <v>5665</v>
      </c>
      <c r="BF76" s="16">
        <v>1452</v>
      </c>
      <c r="BG76" s="16">
        <v>934</v>
      </c>
      <c r="BH76" s="16">
        <v>629</v>
      </c>
      <c r="BI76" s="16">
        <v>4241</v>
      </c>
      <c r="BJ76" s="16">
        <v>3890</v>
      </c>
      <c r="BK76" s="16">
        <v>394</v>
      </c>
      <c r="BL76" s="16">
        <v>3391</v>
      </c>
      <c r="BM76" s="16">
        <v>3391</v>
      </c>
      <c r="BN76" s="16">
        <v>1476</v>
      </c>
      <c r="BO76" s="16">
        <v>1476</v>
      </c>
      <c r="BP76" s="16">
        <v>4115</v>
      </c>
      <c r="BQ76" s="16">
        <v>4115</v>
      </c>
      <c r="BR76" s="16">
        <v>4579</v>
      </c>
      <c r="BS76" s="16">
        <v>3457</v>
      </c>
      <c r="BT76" s="16">
        <v>1662</v>
      </c>
      <c r="BU76" s="16">
        <v>342</v>
      </c>
      <c r="BV76" s="16">
        <v>1328</v>
      </c>
      <c r="BW76" s="16">
        <v>67</v>
      </c>
      <c r="BX76" s="16">
        <v>3871</v>
      </c>
      <c r="BY76" s="16">
        <v>2250</v>
      </c>
      <c r="BZ76" s="16">
        <v>1082</v>
      </c>
      <c r="CA76" s="16">
        <v>1192</v>
      </c>
      <c r="CB76" s="16">
        <v>1601</v>
      </c>
      <c r="CC76" s="16">
        <v>70</v>
      </c>
      <c r="CD76" s="16">
        <v>350</v>
      </c>
      <c r="CE76" s="16">
        <v>1333</v>
      </c>
      <c r="CF76" s="16">
        <v>6649</v>
      </c>
      <c r="CG76" s="16">
        <v>6649</v>
      </c>
      <c r="CH76" s="16">
        <v>4735</v>
      </c>
      <c r="CI76" s="16">
        <v>1970</v>
      </c>
      <c r="CJ76" s="16">
        <v>5206</v>
      </c>
      <c r="CK76" s="16">
        <v>2143</v>
      </c>
      <c r="CL76" s="16">
        <v>3186</v>
      </c>
      <c r="CM76" s="16">
        <v>1519</v>
      </c>
      <c r="CN76" s="16">
        <v>1637</v>
      </c>
      <c r="CO76" s="16">
        <v>88</v>
      </c>
      <c r="CP76" s="16">
        <v>27431</v>
      </c>
      <c r="CQ76" s="16">
        <v>9574</v>
      </c>
      <c r="CR76" s="16">
        <v>5265</v>
      </c>
      <c r="CS76" s="16">
        <v>12591</v>
      </c>
      <c r="CT76" s="16">
        <v>298700</v>
      </c>
      <c r="CU76" s="16">
        <v>69872</v>
      </c>
      <c r="CV76" s="16">
        <v>39316</v>
      </c>
      <c r="CW76" s="16">
        <v>5802</v>
      </c>
      <c r="CX76" s="16">
        <v>13985</v>
      </c>
      <c r="CY76" s="16">
        <v>19595</v>
      </c>
      <c r="CZ76" s="16">
        <v>19299</v>
      </c>
      <c r="DA76" s="16">
        <v>6951</v>
      </c>
      <c r="DB76" s="16">
        <v>889</v>
      </c>
      <c r="DC76" s="16">
        <v>6111</v>
      </c>
      <c r="DD76" s="16">
        <v>2549</v>
      </c>
      <c r="DE76" s="16">
        <v>895</v>
      </c>
      <c r="DF76" s="16">
        <v>5396</v>
      </c>
      <c r="DG76" s="16">
        <v>4056</v>
      </c>
      <c r="DH76" s="16">
        <v>11775</v>
      </c>
      <c r="DI76" s="16">
        <v>2865</v>
      </c>
      <c r="DJ76" s="16">
        <v>8949</v>
      </c>
      <c r="DK76" s="16">
        <v>20449</v>
      </c>
      <c r="DL76" s="16">
        <v>6017</v>
      </c>
      <c r="DM76" s="16">
        <v>3984</v>
      </c>
      <c r="DN76" s="16">
        <v>2670</v>
      </c>
      <c r="DO76" s="16">
        <v>1403</v>
      </c>
      <c r="DP76" s="16">
        <v>1287</v>
      </c>
      <c r="DQ76" s="16">
        <v>7357</v>
      </c>
      <c r="DR76" s="16">
        <v>7357</v>
      </c>
      <c r="DS76" s="16">
        <v>7505</v>
      </c>
      <c r="DT76" s="16">
        <v>6172</v>
      </c>
      <c r="DU76" s="16">
        <v>1331</v>
      </c>
      <c r="DV76" s="16">
        <v>30570</v>
      </c>
      <c r="DW76" s="16">
        <v>16678</v>
      </c>
      <c r="DX76" s="16">
        <v>8754</v>
      </c>
      <c r="DY76" s="16">
        <v>8754</v>
      </c>
      <c r="DZ76" s="16"/>
      <c r="EA76" s="16">
        <v>5984</v>
      </c>
      <c r="EB76" s="16">
        <v>50828</v>
      </c>
      <c r="EC76" s="16">
        <v>50828</v>
      </c>
      <c r="ED76" s="16">
        <v>10848</v>
      </c>
      <c r="EE76" s="16">
        <v>39245</v>
      </c>
      <c r="EF76" s="16">
        <v>702</v>
      </c>
      <c r="EG76" s="16">
        <v>34561</v>
      </c>
      <c r="EH76" s="16">
        <v>21977</v>
      </c>
      <c r="EI76" s="16">
        <v>14217</v>
      </c>
      <c r="EJ76" s="16">
        <v>10399</v>
      </c>
      <c r="EK76" s="16">
        <v>8064</v>
      </c>
      <c r="EL76" s="16">
        <v>4873</v>
      </c>
      <c r="EM76" s="16">
        <v>3235</v>
      </c>
      <c r="EN76" s="16">
        <v>2531</v>
      </c>
      <c r="EO76" s="16">
        <v>3790</v>
      </c>
      <c r="EP76" s="16">
        <v>2178</v>
      </c>
      <c r="EQ76" s="16">
        <v>2178</v>
      </c>
      <c r="ER76" s="16">
        <v>5540</v>
      </c>
      <c r="ES76" s="16">
        <v>3073</v>
      </c>
      <c r="ET76" s="16">
        <v>2521</v>
      </c>
      <c r="EU76" s="16">
        <v>1894</v>
      </c>
      <c r="EV76" s="16">
        <v>615</v>
      </c>
      <c r="EW76" s="16">
        <v>12543</v>
      </c>
      <c r="EX76" s="16">
        <v>3191</v>
      </c>
      <c r="EY76" s="16">
        <v>2060</v>
      </c>
      <c r="EZ76" s="16">
        <v>2059</v>
      </c>
      <c r="FA76" s="16">
        <v>6724</v>
      </c>
      <c r="FB76" s="16">
        <v>667</v>
      </c>
      <c r="FC76" s="16">
        <v>2331</v>
      </c>
      <c r="FD76" s="16">
        <v>3796</v>
      </c>
      <c r="FE76" s="16">
        <v>79074</v>
      </c>
      <c r="FF76" s="16">
        <v>26621</v>
      </c>
      <c r="FG76" s="16">
        <v>26621</v>
      </c>
      <c r="FH76" s="16">
        <v>26863</v>
      </c>
      <c r="FI76" s="16">
        <v>26863</v>
      </c>
      <c r="FJ76" s="16">
        <v>26374</v>
      </c>
      <c r="FK76" s="16">
        <v>16751</v>
      </c>
      <c r="FL76" s="16">
        <v>16751</v>
      </c>
      <c r="FM76" s="16">
        <v>9955</v>
      </c>
      <c r="FN76" s="16">
        <v>3928</v>
      </c>
      <c r="FO76" s="16">
        <v>6100</v>
      </c>
      <c r="FP76" s="16">
        <v>15936</v>
      </c>
      <c r="FQ76" s="16">
        <v>7514</v>
      </c>
      <c r="FR76" s="16">
        <v>3787</v>
      </c>
      <c r="FS76" s="16">
        <v>1417</v>
      </c>
      <c r="FT76" s="16">
        <v>546</v>
      </c>
      <c r="FU76" s="16">
        <v>1917</v>
      </c>
      <c r="FV76" s="16">
        <v>3863</v>
      </c>
      <c r="FW76" s="16">
        <v>7145</v>
      </c>
      <c r="FX76" s="16">
        <v>1634</v>
      </c>
      <c r="FY76" s="16">
        <v>428</v>
      </c>
      <c r="FZ76" s="16">
        <v>5325</v>
      </c>
      <c r="GA76" s="16">
        <v>1333</v>
      </c>
      <c r="GB76" s="16">
        <v>1333</v>
      </c>
      <c r="GD76">
        <v>370921</v>
      </c>
      <c r="GE76" s="18">
        <f t="shared" si="0"/>
        <v>-26196</v>
      </c>
    </row>
    <row r="77" spans="3:187" x14ac:dyDescent="0.25">
      <c r="C77" s="41" t="s">
        <v>1048</v>
      </c>
      <c r="D77" s="16">
        <v>401816</v>
      </c>
      <c r="E77" s="16">
        <v>2976</v>
      </c>
      <c r="F77" s="16">
        <v>2797</v>
      </c>
      <c r="G77" s="16">
        <v>90</v>
      </c>
      <c r="H77" s="16">
        <v>134</v>
      </c>
      <c r="I77" s="16">
        <v>95020</v>
      </c>
      <c r="J77" s="16">
        <v>68161</v>
      </c>
      <c r="K77" s="16">
        <v>9004</v>
      </c>
      <c r="L77" s="16">
        <v>681</v>
      </c>
      <c r="M77" s="16">
        <v>8052</v>
      </c>
      <c r="N77" s="16"/>
      <c r="O77" s="16">
        <v>605</v>
      </c>
      <c r="P77" s="16">
        <v>232</v>
      </c>
      <c r="Q77" s="16">
        <v>47286</v>
      </c>
      <c r="R77" s="16">
        <v>7031</v>
      </c>
      <c r="S77" s="16">
        <v>5346</v>
      </c>
      <c r="T77" s="16">
        <v>917</v>
      </c>
      <c r="U77" s="16">
        <v>560</v>
      </c>
      <c r="V77" s="16">
        <v>21</v>
      </c>
      <c r="W77" s="16">
        <v>506</v>
      </c>
      <c r="X77" s="16">
        <v>514</v>
      </c>
      <c r="Y77" s="16">
        <v>849</v>
      </c>
      <c r="Z77" s="16">
        <v>1910</v>
      </c>
      <c r="AA77" s="16">
        <v>181</v>
      </c>
      <c r="AB77" s="16">
        <v>1188</v>
      </c>
      <c r="AC77" s="16">
        <v>855</v>
      </c>
      <c r="AD77" s="16">
        <v>391</v>
      </c>
      <c r="AE77" s="16">
        <v>366</v>
      </c>
      <c r="AF77" s="16">
        <v>2152</v>
      </c>
      <c r="AG77" s="16">
        <v>1314</v>
      </c>
      <c r="AH77" s="16">
        <v>818</v>
      </c>
      <c r="AI77" s="16">
        <v>97</v>
      </c>
      <c r="AJ77" s="16">
        <v>3812</v>
      </c>
      <c r="AK77" s="16">
        <v>932</v>
      </c>
      <c r="AL77" s="16">
        <v>1115</v>
      </c>
      <c r="AM77" s="16">
        <v>1797</v>
      </c>
      <c r="AN77" s="16">
        <v>1106</v>
      </c>
      <c r="AO77" s="16">
        <v>1106</v>
      </c>
      <c r="AP77" s="16">
        <v>2965</v>
      </c>
      <c r="AQ77" s="16">
        <v>2965</v>
      </c>
      <c r="AR77" s="16">
        <v>218</v>
      </c>
      <c r="AS77" s="16">
        <v>863</v>
      </c>
      <c r="AT77" s="16">
        <v>336</v>
      </c>
      <c r="AU77" s="16">
        <v>309</v>
      </c>
      <c r="AV77" s="16">
        <v>713</v>
      </c>
      <c r="AW77" s="16">
        <v>688</v>
      </c>
      <c r="AX77" s="16">
        <v>4172</v>
      </c>
      <c r="AY77" s="16">
        <v>4172</v>
      </c>
      <c r="AZ77" s="16">
        <v>3805</v>
      </c>
      <c r="BA77" s="16">
        <v>2317</v>
      </c>
      <c r="BB77" s="16">
        <v>1534</v>
      </c>
      <c r="BC77" s="16">
        <v>725</v>
      </c>
      <c r="BD77" s="16">
        <v>807</v>
      </c>
      <c r="BE77" s="16">
        <v>5596</v>
      </c>
      <c r="BF77" s="16">
        <v>1377</v>
      </c>
      <c r="BG77" s="16">
        <v>877</v>
      </c>
      <c r="BH77" s="16">
        <v>600</v>
      </c>
      <c r="BI77" s="16">
        <v>4251</v>
      </c>
      <c r="BJ77" s="16">
        <v>3883</v>
      </c>
      <c r="BK77" s="16">
        <v>416</v>
      </c>
      <c r="BL77" s="16">
        <v>3400</v>
      </c>
      <c r="BM77" s="16">
        <v>3400</v>
      </c>
      <c r="BN77" s="16">
        <v>1446</v>
      </c>
      <c r="BO77" s="16">
        <v>1446</v>
      </c>
      <c r="BP77" s="16">
        <v>4099</v>
      </c>
      <c r="BQ77" s="16">
        <v>4099</v>
      </c>
      <c r="BR77" s="16">
        <v>4454</v>
      </c>
      <c r="BS77" s="16">
        <v>3497</v>
      </c>
      <c r="BT77" s="16">
        <v>1568</v>
      </c>
      <c r="BU77" s="16">
        <v>301</v>
      </c>
      <c r="BV77" s="16">
        <v>1285</v>
      </c>
      <c r="BW77" s="16">
        <v>53</v>
      </c>
      <c r="BX77" s="16">
        <v>3934</v>
      </c>
      <c r="BY77" s="16">
        <v>2291</v>
      </c>
      <c r="BZ77" s="16">
        <v>1102</v>
      </c>
      <c r="CA77" s="16">
        <v>1213</v>
      </c>
      <c r="CB77" s="16">
        <v>1622</v>
      </c>
      <c r="CC77" s="16">
        <v>67</v>
      </c>
      <c r="CD77" s="16">
        <v>372</v>
      </c>
      <c r="CE77" s="16">
        <v>1318</v>
      </c>
      <c r="CF77" s="16">
        <v>6537</v>
      </c>
      <c r="CG77" s="16">
        <v>6537</v>
      </c>
      <c r="CH77" s="16">
        <v>4632</v>
      </c>
      <c r="CI77" s="16">
        <v>1960</v>
      </c>
      <c r="CJ77" s="16">
        <v>5237</v>
      </c>
      <c r="CK77" s="16">
        <v>2177</v>
      </c>
      <c r="CL77" s="16">
        <v>3191</v>
      </c>
      <c r="CM77" s="16">
        <v>1527</v>
      </c>
      <c r="CN77" s="16">
        <v>1634</v>
      </c>
      <c r="CO77" s="16">
        <v>86</v>
      </c>
      <c r="CP77" s="16">
        <v>26888</v>
      </c>
      <c r="CQ77" s="16">
        <v>9385</v>
      </c>
      <c r="CR77" s="16">
        <v>5161</v>
      </c>
      <c r="CS77" s="16">
        <v>12343</v>
      </c>
      <c r="CT77" s="16">
        <v>304363</v>
      </c>
      <c r="CU77" s="16">
        <v>69877</v>
      </c>
      <c r="CV77" s="16">
        <v>39296</v>
      </c>
      <c r="CW77" s="16">
        <v>5823</v>
      </c>
      <c r="CX77" s="16">
        <v>13968</v>
      </c>
      <c r="CY77" s="16">
        <v>19573</v>
      </c>
      <c r="CZ77" s="16">
        <v>19333</v>
      </c>
      <c r="DA77" s="16">
        <v>6942</v>
      </c>
      <c r="DB77" s="16">
        <v>852</v>
      </c>
      <c r="DC77" s="16">
        <v>6136</v>
      </c>
      <c r="DD77" s="16">
        <v>2568</v>
      </c>
      <c r="DE77" s="16">
        <v>940</v>
      </c>
      <c r="DF77" s="16">
        <v>5535</v>
      </c>
      <c r="DG77" s="16">
        <v>3833</v>
      </c>
      <c r="DH77" s="16">
        <v>11773</v>
      </c>
      <c r="DI77" s="16">
        <v>2904</v>
      </c>
      <c r="DJ77" s="16">
        <v>8911</v>
      </c>
      <c r="DK77" s="16">
        <v>21314</v>
      </c>
      <c r="DL77" s="16">
        <v>6354</v>
      </c>
      <c r="DM77" s="16">
        <v>4033</v>
      </c>
      <c r="DN77" s="16">
        <v>2912</v>
      </c>
      <c r="DO77" s="16">
        <v>1606</v>
      </c>
      <c r="DP77" s="16">
        <v>1304</v>
      </c>
      <c r="DQ77" s="16">
        <v>7694</v>
      </c>
      <c r="DR77" s="16">
        <v>7694</v>
      </c>
      <c r="DS77" s="16">
        <v>7728</v>
      </c>
      <c r="DT77" s="16">
        <v>6361</v>
      </c>
      <c r="DU77" s="16">
        <v>1365</v>
      </c>
      <c r="DV77" s="16">
        <v>31692</v>
      </c>
      <c r="DW77" s="16">
        <v>17382</v>
      </c>
      <c r="DX77" s="16">
        <v>8952</v>
      </c>
      <c r="DY77" s="16">
        <v>8952</v>
      </c>
      <c r="DZ77" s="16"/>
      <c r="EA77" s="16">
        <v>6210</v>
      </c>
      <c r="EB77" s="16">
        <v>51838</v>
      </c>
      <c r="EC77" s="16">
        <v>51838</v>
      </c>
      <c r="ED77" s="16">
        <v>11153</v>
      </c>
      <c r="EE77" s="16">
        <v>39916</v>
      </c>
      <c r="EF77" s="16">
        <v>740</v>
      </c>
      <c r="EG77" s="16">
        <v>35704</v>
      </c>
      <c r="EH77" s="16">
        <v>22548</v>
      </c>
      <c r="EI77" s="16">
        <v>14539</v>
      </c>
      <c r="EJ77" s="16">
        <v>10705</v>
      </c>
      <c r="EK77" s="16">
        <v>8351</v>
      </c>
      <c r="EL77" s="16">
        <v>5074</v>
      </c>
      <c r="EM77" s="16">
        <v>3321</v>
      </c>
      <c r="EN77" s="16">
        <v>2564</v>
      </c>
      <c r="EO77" s="16">
        <v>3816</v>
      </c>
      <c r="EP77" s="16">
        <v>2227</v>
      </c>
      <c r="EQ77" s="16">
        <v>2227</v>
      </c>
      <c r="ER77" s="16">
        <v>5751</v>
      </c>
      <c r="ES77" s="16">
        <v>3253</v>
      </c>
      <c r="ET77" s="16">
        <v>2541</v>
      </c>
      <c r="EU77" s="16">
        <v>1904</v>
      </c>
      <c r="EV77" s="16">
        <v>627</v>
      </c>
      <c r="EW77" s="16">
        <v>13111</v>
      </c>
      <c r="EX77" s="16">
        <v>3339</v>
      </c>
      <c r="EY77" s="16">
        <v>2174</v>
      </c>
      <c r="EZ77" s="16">
        <v>2108</v>
      </c>
      <c r="FA77" s="16">
        <v>7005</v>
      </c>
      <c r="FB77" s="16">
        <v>754</v>
      </c>
      <c r="FC77" s="16">
        <v>2457</v>
      </c>
      <c r="FD77" s="16">
        <v>3863</v>
      </c>
      <c r="FE77" s="16">
        <v>80425</v>
      </c>
      <c r="FF77" s="16">
        <v>26832</v>
      </c>
      <c r="FG77" s="16">
        <v>26832</v>
      </c>
      <c r="FH77" s="16">
        <v>27387</v>
      </c>
      <c r="FI77" s="16">
        <v>27387</v>
      </c>
      <c r="FJ77" s="16">
        <v>26954</v>
      </c>
      <c r="FK77" s="16">
        <v>17175</v>
      </c>
      <c r="FL77" s="16">
        <v>17175</v>
      </c>
      <c r="FM77" s="16">
        <v>10093</v>
      </c>
      <c r="FN77" s="16">
        <v>3983</v>
      </c>
      <c r="FO77" s="16">
        <v>6181</v>
      </c>
      <c r="FP77" s="16">
        <v>15917</v>
      </c>
      <c r="FQ77" s="16">
        <v>7624</v>
      </c>
      <c r="FR77" s="16">
        <v>3845</v>
      </c>
      <c r="FS77" s="16">
        <v>1458</v>
      </c>
      <c r="FT77" s="16">
        <v>549</v>
      </c>
      <c r="FU77" s="16">
        <v>1936</v>
      </c>
      <c r="FV77" s="16">
        <v>3914</v>
      </c>
      <c r="FW77" s="16">
        <v>7447</v>
      </c>
      <c r="FX77" s="16">
        <v>1763</v>
      </c>
      <c r="FY77" s="16">
        <v>436</v>
      </c>
      <c r="FZ77" s="16">
        <v>5477</v>
      </c>
      <c r="GA77" s="16">
        <v>937</v>
      </c>
      <c r="GB77" s="16">
        <v>937</v>
      </c>
      <c r="GD77">
        <v>375909</v>
      </c>
      <c r="GE77" s="18">
        <f t="shared" si="0"/>
        <v>-25907</v>
      </c>
    </row>
    <row r="78" spans="3:187" x14ac:dyDescent="0.25">
      <c r="C78" s="41" t="s">
        <v>1049</v>
      </c>
      <c r="D78" s="16">
        <v>407996</v>
      </c>
      <c r="E78" s="16">
        <v>2931</v>
      </c>
      <c r="F78" s="16">
        <v>2761</v>
      </c>
      <c r="G78" s="16">
        <v>88</v>
      </c>
      <c r="H78" s="16">
        <v>127</v>
      </c>
      <c r="I78" s="16">
        <v>95216</v>
      </c>
      <c r="J78" s="16">
        <v>68419</v>
      </c>
      <c r="K78" s="16">
        <v>9140</v>
      </c>
      <c r="L78" s="16">
        <v>839</v>
      </c>
      <c r="M78" s="16">
        <v>8042</v>
      </c>
      <c r="N78" s="16"/>
      <c r="O78" s="16">
        <v>685</v>
      </c>
      <c r="P78" s="16">
        <v>248</v>
      </c>
      <c r="Q78" s="16">
        <v>47331</v>
      </c>
      <c r="R78" s="16">
        <v>7023</v>
      </c>
      <c r="S78" s="16">
        <v>5374</v>
      </c>
      <c r="T78" s="16">
        <v>892</v>
      </c>
      <c r="U78" s="16">
        <v>578</v>
      </c>
      <c r="V78" s="16">
        <v>21</v>
      </c>
      <c r="W78" s="16">
        <v>499</v>
      </c>
      <c r="X78" s="16">
        <v>485</v>
      </c>
      <c r="Y78" s="16">
        <v>846</v>
      </c>
      <c r="Z78" s="16">
        <v>1959</v>
      </c>
      <c r="AA78" s="16">
        <v>182</v>
      </c>
      <c r="AB78" s="16">
        <v>1160</v>
      </c>
      <c r="AC78" s="16">
        <v>823</v>
      </c>
      <c r="AD78" s="16">
        <v>397</v>
      </c>
      <c r="AE78" s="16">
        <v>356</v>
      </c>
      <c r="AF78" s="16">
        <v>2136</v>
      </c>
      <c r="AG78" s="16">
        <v>1315</v>
      </c>
      <c r="AH78" s="16">
        <v>807</v>
      </c>
      <c r="AI78" s="16">
        <v>94</v>
      </c>
      <c r="AJ78" s="16">
        <v>3818</v>
      </c>
      <c r="AK78" s="16">
        <v>930</v>
      </c>
      <c r="AL78" s="16">
        <v>1104</v>
      </c>
      <c r="AM78" s="16">
        <v>1816</v>
      </c>
      <c r="AN78" s="16">
        <v>1074</v>
      </c>
      <c r="AO78" s="16">
        <v>1074</v>
      </c>
      <c r="AP78" s="16">
        <v>2981</v>
      </c>
      <c r="AQ78" s="16">
        <v>2981</v>
      </c>
      <c r="AR78" s="16">
        <v>223</v>
      </c>
      <c r="AS78" s="16">
        <v>877</v>
      </c>
      <c r="AT78" s="16">
        <v>339</v>
      </c>
      <c r="AU78" s="16">
        <v>312</v>
      </c>
      <c r="AV78" s="16">
        <v>718</v>
      </c>
      <c r="AW78" s="16">
        <v>668</v>
      </c>
      <c r="AX78" s="16">
        <v>4171</v>
      </c>
      <c r="AY78" s="16">
        <v>4171</v>
      </c>
      <c r="AZ78" s="16">
        <v>3828</v>
      </c>
      <c r="BA78" s="16">
        <v>2324</v>
      </c>
      <c r="BB78" s="16">
        <v>1551</v>
      </c>
      <c r="BC78" s="16">
        <v>735</v>
      </c>
      <c r="BD78" s="16">
        <v>814</v>
      </c>
      <c r="BE78" s="16">
        <v>5688</v>
      </c>
      <c r="BF78" s="16">
        <v>1400</v>
      </c>
      <c r="BG78" s="16">
        <v>935</v>
      </c>
      <c r="BH78" s="16">
        <v>594</v>
      </c>
      <c r="BI78" s="16">
        <v>4320</v>
      </c>
      <c r="BJ78" s="16">
        <v>3948</v>
      </c>
      <c r="BK78" s="16">
        <v>422</v>
      </c>
      <c r="BL78" s="16">
        <v>3343</v>
      </c>
      <c r="BM78" s="16">
        <v>3343</v>
      </c>
      <c r="BN78" s="16">
        <v>1443</v>
      </c>
      <c r="BO78" s="16">
        <v>1443</v>
      </c>
      <c r="BP78" s="16">
        <v>4195</v>
      </c>
      <c r="BQ78" s="16">
        <v>4195</v>
      </c>
      <c r="BR78" s="16">
        <v>4478</v>
      </c>
      <c r="BS78" s="16">
        <v>3421</v>
      </c>
      <c r="BT78" s="16">
        <v>1610</v>
      </c>
      <c r="BU78" s="16">
        <v>258</v>
      </c>
      <c r="BV78" s="16">
        <v>1368</v>
      </c>
      <c r="BW78" s="16">
        <v>43</v>
      </c>
      <c r="BX78" s="16">
        <v>3821</v>
      </c>
      <c r="BY78" s="16">
        <v>2258</v>
      </c>
      <c r="BZ78" s="16">
        <v>1077</v>
      </c>
      <c r="CA78" s="16">
        <v>1204</v>
      </c>
      <c r="CB78" s="16">
        <v>1540</v>
      </c>
      <c r="CC78" s="16">
        <v>56</v>
      </c>
      <c r="CD78" s="16">
        <v>353</v>
      </c>
      <c r="CE78" s="16">
        <v>1273</v>
      </c>
      <c r="CF78" s="16">
        <v>6676</v>
      </c>
      <c r="CG78" s="16">
        <v>6676</v>
      </c>
      <c r="CH78" s="16">
        <v>4752</v>
      </c>
      <c r="CI78" s="16">
        <v>1980</v>
      </c>
      <c r="CJ78" s="16">
        <v>5249</v>
      </c>
      <c r="CK78" s="16">
        <v>2143</v>
      </c>
      <c r="CL78" s="16">
        <v>3225</v>
      </c>
      <c r="CM78" s="16">
        <v>1550</v>
      </c>
      <c r="CN78" s="16">
        <v>1643</v>
      </c>
      <c r="CO78" s="16">
        <v>88</v>
      </c>
      <c r="CP78" s="16">
        <v>26824</v>
      </c>
      <c r="CQ78" s="16">
        <v>9363</v>
      </c>
      <c r="CR78" s="16">
        <v>5149</v>
      </c>
      <c r="CS78" s="16">
        <v>12313</v>
      </c>
      <c r="CT78" s="16">
        <v>310282</v>
      </c>
      <c r="CU78" s="16">
        <v>71109</v>
      </c>
      <c r="CV78" s="16">
        <v>39812</v>
      </c>
      <c r="CW78" s="16">
        <v>5966</v>
      </c>
      <c r="CX78" s="16">
        <v>14196</v>
      </c>
      <c r="CY78" s="16">
        <v>19722</v>
      </c>
      <c r="CZ78" s="16">
        <v>19732</v>
      </c>
      <c r="DA78" s="16">
        <v>6951</v>
      </c>
      <c r="DB78" s="16">
        <v>885</v>
      </c>
      <c r="DC78" s="16">
        <v>6114</v>
      </c>
      <c r="DD78" s="16">
        <v>2624</v>
      </c>
      <c r="DE78" s="16">
        <v>974</v>
      </c>
      <c r="DF78" s="16">
        <v>5720</v>
      </c>
      <c r="DG78" s="16">
        <v>4004</v>
      </c>
      <c r="DH78" s="16">
        <v>12143</v>
      </c>
      <c r="DI78" s="16">
        <v>2986</v>
      </c>
      <c r="DJ78" s="16">
        <v>9198</v>
      </c>
      <c r="DK78" s="16">
        <v>21953</v>
      </c>
      <c r="DL78" s="16">
        <v>6272</v>
      </c>
      <c r="DM78" s="16">
        <v>3960</v>
      </c>
      <c r="DN78" s="16">
        <v>2886</v>
      </c>
      <c r="DO78" s="16">
        <v>1561</v>
      </c>
      <c r="DP78" s="16">
        <v>1333</v>
      </c>
      <c r="DQ78" s="16">
        <v>7926</v>
      </c>
      <c r="DR78" s="16">
        <v>7926</v>
      </c>
      <c r="DS78" s="16">
        <v>8198</v>
      </c>
      <c r="DT78" s="16">
        <v>6741</v>
      </c>
      <c r="DU78" s="16">
        <v>1455</v>
      </c>
      <c r="DV78" s="16">
        <v>32260</v>
      </c>
      <c r="DW78" s="16">
        <v>18089</v>
      </c>
      <c r="DX78" s="16">
        <v>9066</v>
      </c>
      <c r="DY78" s="16">
        <v>9066</v>
      </c>
      <c r="DZ78" s="16"/>
      <c r="EA78" s="16">
        <v>5912</v>
      </c>
      <c r="EB78" s="16">
        <v>52215</v>
      </c>
      <c r="EC78" s="16">
        <v>52215</v>
      </c>
      <c r="ED78" s="16">
        <v>11462</v>
      </c>
      <c r="EE78" s="16">
        <v>39938</v>
      </c>
      <c r="EF78" s="16">
        <v>791</v>
      </c>
      <c r="EG78" s="16">
        <v>37549</v>
      </c>
      <c r="EH78" s="16">
        <v>23646</v>
      </c>
      <c r="EI78" s="16">
        <v>15338</v>
      </c>
      <c r="EJ78" s="16">
        <v>11486</v>
      </c>
      <c r="EK78" s="16">
        <v>8698</v>
      </c>
      <c r="EL78" s="16">
        <v>5262</v>
      </c>
      <c r="EM78" s="16">
        <v>3483</v>
      </c>
      <c r="EN78" s="16">
        <v>2965</v>
      </c>
      <c r="EO78" s="16">
        <v>3865</v>
      </c>
      <c r="EP78" s="16">
        <v>2276</v>
      </c>
      <c r="EQ78" s="16">
        <v>2276</v>
      </c>
      <c r="ER78" s="16">
        <v>6002</v>
      </c>
      <c r="ES78" s="16">
        <v>3295</v>
      </c>
      <c r="ET78" s="16">
        <v>2774</v>
      </c>
      <c r="EU78" s="16">
        <v>2113</v>
      </c>
      <c r="EV78" s="16">
        <v>641</v>
      </c>
      <c r="EW78" s="16">
        <v>13854</v>
      </c>
      <c r="EX78" s="16">
        <v>3326</v>
      </c>
      <c r="EY78" s="16">
        <v>2294</v>
      </c>
      <c r="EZ78" s="16">
        <v>2356</v>
      </c>
      <c r="FA78" s="16">
        <v>7629</v>
      </c>
      <c r="FB78" s="16">
        <v>746</v>
      </c>
      <c r="FC78" s="16">
        <v>2525</v>
      </c>
      <c r="FD78" s="16">
        <v>4412</v>
      </c>
      <c r="FE78" s="16">
        <v>80956</v>
      </c>
      <c r="FF78" s="16">
        <v>27035</v>
      </c>
      <c r="FG78" s="16">
        <v>27035</v>
      </c>
      <c r="FH78" s="16">
        <v>27171</v>
      </c>
      <c r="FI78" s="16">
        <v>27171</v>
      </c>
      <c r="FJ78" s="16">
        <v>27436</v>
      </c>
      <c r="FK78" s="16">
        <v>17521</v>
      </c>
      <c r="FL78" s="16">
        <v>17521</v>
      </c>
      <c r="FM78" s="16">
        <v>10217</v>
      </c>
      <c r="FN78" s="16">
        <v>4035</v>
      </c>
      <c r="FO78" s="16">
        <v>6254</v>
      </c>
      <c r="FP78" s="16">
        <v>16295</v>
      </c>
      <c r="FQ78" s="16">
        <v>7812</v>
      </c>
      <c r="FR78" s="16">
        <v>4005</v>
      </c>
      <c r="FS78" s="16">
        <v>1440</v>
      </c>
      <c r="FT78" s="16">
        <v>565</v>
      </c>
      <c r="FU78" s="16">
        <v>2127</v>
      </c>
      <c r="FV78" s="16">
        <v>3920</v>
      </c>
      <c r="FW78" s="16">
        <v>7190</v>
      </c>
      <c r="FX78" s="16">
        <v>1619</v>
      </c>
      <c r="FY78" s="16">
        <v>434</v>
      </c>
      <c r="FZ78" s="16">
        <v>5393</v>
      </c>
      <c r="GA78" s="16">
        <v>1362</v>
      </c>
      <c r="GB78" s="16">
        <v>1362</v>
      </c>
      <c r="GD78">
        <v>382405</v>
      </c>
      <c r="GE78" s="18">
        <f t="shared" si="0"/>
        <v>-25591</v>
      </c>
    </row>
    <row r="79" spans="3:187" x14ac:dyDescent="0.25">
      <c r="C79" s="41" t="s">
        <v>1050</v>
      </c>
      <c r="D79" s="16">
        <v>409247</v>
      </c>
      <c r="E79" s="16">
        <v>2815</v>
      </c>
      <c r="F79" s="16">
        <v>2650</v>
      </c>
      <c r="G79" s="16">
        <v>86</v>
      </c>
      <c r="H79" s="16">
        <v>123</v>
      </c>
      <c r="I79" s="16">
        <v>96229</v>
      </c>
      <c r="J79" s="16">
        <v>69170</v>
      </c>
      <c r="K79" s="16">
        <v>9421</v>
      </c>
      <c r="L79" s="16">
        <v>926</v>
      </c>
      <c r="M79" s="16">
        <v>8282</v>
      </c>
      <c r="N79" s="16"/>
      <c r="O79" s="16">
        <v>715</v>
      </c>
      <c r="P79" s="16">
        <v>261</v>
      </c>
      <c r="Q79" s="16">
        <v>47802</v>
      </c>
      <c r="R79" s="16">
        <v>6898</v>
      </c>
      <c r="S79" s="16">
        <v>5250</v>
      </c>
      <c r="T79" s="16">
        <v>868</v>
      </c>
      <c r="U79" s="16">
        <v>575</v>
      </c>
      <c r="V79" s="16">
        <v>22</v>
      </c>
      <c r="W79" s="16">
        <v>494</v>
      </c>
      <c r="X79" s="16">
        <v>470</v>
      </c>
      <c r="Y79" s="16">
        <v>817</v>
      </c>
      <c r="Z79" s="16">
        <v>1905</v>
      </c>
      <c r="AA79" s="16">
        <v>184</v>
      </c>
      <c r="AB79" s="16">
        <v>1174</v>
      </c>
      <c r="AC79" s="16">
        <v>827</v>
      </c>
      <c r="AD79" s="16">
        <v>412</v>
      </c>
      <c r="AE79" s="16">
        <v>346</v>
      </c>
      <c r="AF79" s="16">
        <v>2205</v>
      </c>
      <c r="AG79" s="16">
        <v>1334</v>
      </c>
      <c r="AH79" s="16">
        <v>844</v>
      </c>
      <c r="AI79" s="16">
        <v>104</v>
      </c>
      <c r="AJ79" s="16">
        <v>3765</v>
      </c>
      <c r="AK79" s="16">
        <v>910</v>
      </c>
      <c r="AL79" s="16">
        <v>1104</v>
      </c>
      <c r="AM79" s="16">
        <v>1784</v>
      </c>
      <c r="AN79" s="16">
        <v>1040</v>
      </c>
      <c r="AO79" s="16">
        <v>1040</v>
      </c>
      <c r="AP79" s="16">
        <v>2999</v>
      </c>
      <c r="AQ79" s="16">
        <v>2999</v>
      </c>
      <c r="AR79" s="16">
        <v>218</v>
      </c>
      <c r="AS79" s="16">
        <v>870</v>
      </c>
      <c r="AT79" s="16">
        <v>324</v>
      </c>
      <c r="AU79" s="16">
        <v>331</v>
      </c>
      <c r="AV79" s="16">
        <v>749</v>
      </c>
      <c r="AW79" s="16">
        <v>651</v>
      </c>
      <c r="AX79" s="16">
        <v>4214</v>
      </c>
      <c r="AY79" s="16">
        <v>4214</v>
      </c>
      <c r="AZ79" s="16">
        <v>3996</v>
      </c>
      <c r="BA79" s="16">
        <v>2442</v>
      </c>
      <c r="BB79" s="16">
        <v>1603</v>
      </c>
      <c r="BC79" s="16">
        <v>734</v>
      </c>
      <c r="BD79" s="16">
        <v>872</v>
      </c>
      <c r="BE79" s="16">
        <v>5694</v>
      </c>
      <c r="BF79" s="16">
        <v>1415</v>
      </c>
      <c r="BG79" s="16">
        <v>947</v>
      </c>
      <c r="BH79" s="16">
        <v>600</v>
      </c>
      <c r="BI79" s="16">
        <v>4313</v>
      </c>
      <c r="BJ79" s="16">
        <v>3942</v>
      </c>
      <c r="BK79" s="16">
        <v>420</v>
      </c>
      <c r="BL79" s="16">
        <v>3446</v>
      </c>
      <c r="BM79" s="16">
        <v>3446</v>
      </c>
      <c r="BN79" s="16">
        <v>1481</v>
      </c>
      <c r="BO79" s="16">
        <v>1481</v>
      </c>
      <c r="BP79" s="16">
        <v>4246</v>
      </c>
      <c r="BQ79" s="16">
        <v>4246</v>
      </c>
      <c r="BR79" s="16">
        <v>4622</v>
      </c>
      <c r="BS79" s="16">
        <v>3368</v>
      </c>
      <c r="BT79" s="16">
        <v>1722</v>
      </c>
      <c r="BU79" s="16">
        <v>281</v>
      </c>
      <c r="BV79" s="16">
        <v>1459</v>
      </c>
      <c r="BW79" s="16">
        <v>45</v>
      </c>
      <c r="BX79" s="16">
        <v>3849</v>
      </c>
      <c r="BY79" s="16">
        <v>2200</v>
      </c>
      <c r="BZ79" s="16">
        <v>1032</v>
      </c>
      <c r="CA79" s="16">
        <v>1191</v>
      </c>
      <c r="CB79" s="16">
        <v>1636</v>
      </c>
      <c r="CC79" s="16">
        <v>64</v>
      </c>
      <c r="CD79" s="16">
        <v>400</v>
      </c>
      <c r="CE79" s="16">
        <v>1299</v>
      </c>
      <c r="CF79" s="16">
        <v>6923</v>
      </c>
      <c r="CG79" s="16">
        <v>6923</v>
      </c>
      <c r="CH79" s="16">
        <v>4952</v>
      </c>
      <c r="CI79" s="16">
        <v>2017</v>
      </c>
      <c r="CJ79" s="16">
        <v>5086</v>
      </c>
      <c r="CK79" s="16">
        <v>2142</v>
      </c>
      <c r="CL79" s="16">
        <v>3078</v>
      </c>
      <c r="CM79" s="16">
        <v>1493</v>
      </c>
      <c r="CN79" s="16">
        <v>1554</v>
      </c>
      <c r="CO79" s="16">
        <v>82</v>
      </c>
      <c r="CP79" s="16">
        <v>27095</v>
      </c>
      <c r="CQ79" s="16">
        <v>9457</v>
      </c>
      <c r="CR79" s="16">
        <v>5201</v>
      </c>
      <c r="CS79" s="16">
        <v>12437</v>
      </c>
      <c r="CT79" s="16">
        <v>310693</v>
      </c>
      <c r="CU79" s="16">
        <v>71859</v>
      </c>
      <c r="CV79" s="16">
        <v>40517</v>
      </c>
      <c r="CW79" s="16">
        <v>5825</v>
      </c>
      <c r="CX79" s="16">
        <v>14782</v>
      </c>
      <c r="CY79" s="16">
        <v>20003</v>
      </c>
      <c r="CZ79" s="16">
        <v>19365</v>
      </c>
      <c r="DA79" s="16">
        <v>7029</v>
      </c>
      <c r="DB79" s="16">
        <v>884</v>
      </c>
      <c r="DC79" s="16">
        <v>6194</v>
      </c>
      <c r="DD79" s="16">
        <v>2290</v>
      </c>
      <c r="DE79" s="16">
        <v>945</v>
      </c>
      <c r="DF79" s="16">
        <v>5525</v>
      </c>
      <c r="DG79" s="16">
        <v>3935</v>
      </c>
      <c r="DH79" s="16">
        <v>12419</v>
      </c>
      <c r="DI79" s="16">
        <v>3011</v>
      </c>
      <c r="DJ79" s="16">
        <v>9453</v>
      </c>
      <c r="DK79" s="16">
        <v>21616</v>
      </c>
      <c r="DL79" s="16">
        <v>6358</v>
      </c>
      <c r="DM79" s="16">
        <v>4103</v>
      </c>
      <c r="DN79" s="16">
        <v>2875</v>
      </c>
      <c r="DO79" s="16">
        <v>1526</v>
      </c>
      <c r="DP79" s="16">
        <v>1363</v>
      </c>
      <c r="DQ79" s="16">
        <v>7498</v>
      </c>
      <c r="DR79" s="16">
        <v>7498</v>
      </c>
      <c r="DS79" s="16">
        <v>8160</v>
      </c>
      <c r="DT79" s="16">
        <v>6764</v>
      </c>
      <c r="DU79" s="16">
        <v>1397</v>
      </c>
      <c r="DV79" s="16">
        <v>33105</v>
      </c>
      <c r="DW79" s="16">
        <v>18739</v>
      </c>
      <c r="DX79" s="16">
        <v>9351</v>
      </c>
      <c r="DY79" s="16">
        <v>9351</v>
      </c>
      <c r="DZ79" s="16"/>
      <c r="EA79" s="16">
        <v>5711</v>
      </c>
      <c r="EB79" s="16">
        <v>52084</v>
      </c>
      <c r="EC79" s="16">
        <v>52084</v>
      </c>
      <c r="ED79" s="16">
        <v>11647</v>
      </c>
      <c r="EE79" s="16">
        <v>39644</v>
      </c>
      <c r="EF79" s="16">
        <v>802</v>
      </c>
      <c r="EG79" s="16">
        <v>37387</v>
      </c>
      <c r="EH79" s="16">
        <v>23790</v>
      </c>
      <c r="EI79" s="16">
        <v>15575</v>
      </c>
      <c r="EJ79" s="16">
        <v>11493</v>
      </c>
      <c r="EK79" s="16">
        <v>8668</v>
      </c>
      <c r="EL79" s="16">
        <v>5229</v>
      </c>
      <c r="EM79" s="16">
        <v>3484</v>
      </c>
      <c r="EN79" s="16">
        <v>2990</v>
      </c>
      <c r="EO79" s="16">
        <v>4071</v>
      </c>
      <c r="EP79" s="16">
        <v>2303</v>
      </c>
      <c r="EQ79" s="16">
        <v>2303</v>
      </c>
      <c r="ER79" s="16">
        <v>5861</v>
      </c>
      <c r="ES79" s="16">
        <v>3301</v>
      </c>
      <c r="ET79" s="16">
        <v>2604</v>
      </c>
      <c r="EU79" s="16">
        <v>1944</v>
      </c>
      <c r="EV79" s="16">
        <v>647</v>
      </c>
      <c r="EW79" s="16">
        <v>13557</v>
      </c>
      <c r="EX79" s="16">
        <v>3435</v>
      </c>
      <c r="EY79" s="16">
        <v>2310</v>
      </c>
      <c r="EZ79" s="16">
        <v>2297</v>
      </c>
      <c r="FA79" s="16">
        <v>6992</v>
      </c>
      <c r="FB79" s="16">
        <v>736</v>
      </c>
      <c r="FC79" s="16">
        <v>2515</v>
      </c>
      <c r="FD79" s="16">
        <v>3835</v>
      </c>
      <c r="FE79" s="16">
        <v>80782</v>
      </c>
      <c r="FF79" s="16">
        <v>26732</v>
      </c>
      <c r="FG79" s="16">
        <v>26732</v>
      </c>
      <c r="FH79" s="16">
        <v>27134</v>
      </c>
      <c r="FI79" s="16">
        <v>27134</v>
      </c>
      <c r="FJ79" s="16">
        <v>27551</v>
      </c>
      <c r="FK79" s="16">
        <v>17659</v>
      </c>
      <c r="FL79" s="16">
        <v>17659</v>
      </c>
      <c r="FM79" s="16">
        <v>10171</v>
      </c>
      <c r="FN79" s="16">
        <v>4007</v>
      </c>
      <c r="FO79" s="16">
        <v>6240</v>
      </c>
      <c r="FP79" s="16">
        <v>16026</v>
      </c>
      <c r="FQ79" s="16">
        <v>7451</v>
      </c>
      <c r="FR79" s="16">
        <v>3730</v>
      </c>
      <c r="FS79" s="16">
        <v>1345</v>
      </c>
      <c r="FT79" s="16">
        <v>549</v>
      </c>
      <c r="FU79" s="16">
        <v>1941</v>
      </c>
      <c r="FV79" s="16">
        <v>3870</v>
      </c>
      <c r="FW79" s="16">
        <v>7550</v>
      </c>
      <c r="FX79" s="16">
        <v>1951</v>
      </c>
      <c r="FY79" s="16">
        <v>385</v>
      </c>
      <c r="FZ79" s="16">
        <v>5394</v>
      </c>
      <c r="GA79" s="16">
        <v>1093</v>
      </c>
      <c r="GB79" s="16">
        <v>1093</v>
      </c>
      <c r="GD79">
        <v>382777</v>
      </c>
      <c r="GE79" s="18">
        <f t="shared" si="0"/>
        <v>-26470</v>
      </c>
    </row>
    <row r="80" spans="3:187" x14ac:dyDescent="0.25">
      <c r="C80" s="41" t="s">
        <v>1051</v>
      </c>
      <c r="D80" s="16">
        <v>409929</v>
      </c>
      <c r="E80" s="16">
        <v>2778</v>
      </c>
      <c r="F80" s="16">
        <v>2619</v>
      </c>
      <c r="G80" s="16">
        <v>84</v>
      </c>
      <c r="H80" s="16">
        <v>120</v>
      </c>
      <c r="I80" s="16">
        <v>96317</v>
      </c>
      <c r="J80" s="16">
        <v>69080</v>
      </c>
      <c r="K80" s="16">
        <v>8720</v>
      </c>
      <c r="L80" s="16">
        <v>741</v>
      </c>
      <c r="M80" s="16">
        <v>7623</v>
      </c>
      <c r="N80" s="16"/>
      <c r="O80" s="16">
        <v>644</v>
      </c>
      <c r="P80" s="16">
        <v>276</v>
      </c>
      <c r="Q80" s="16">
        <v>48344</v>
      </c>
      <c r="R80" s="16">
        <v>6911</v>
      </c>
      <c r="S80" s="16">
        <v>5257</v>
      </c>
      <c r="T80" s="16">
        <v>859</v>
      </c>
      <c r="U80" s="16">
        <v>593</v>
      </c>
      <c r="V80" s="16">
        <v>21</v>
      </c>
      <c r="W80" s="16">
        <v>493</v>
      </c>
      <c r="X80" s="16">
        <v>458</v>
      </c>
      <c r="Y80" s="16">
        <v>805</v>
      </c>
      <c r="Z80" s="16">
        <v>1924</v>
      </c>
      <c r="AA80" s="16">
        <v>182</v>
      </c>
      <c r="AB80" s="16">
        <v>1182</v>
      </c>
      <c r="AC80" s="16">
        <v>835</v>
      </c>
      <c r="AD80" s="16">
        <v>414</v>
      </c>
      <c r="AE80" s="16">
        <v>342</v>
      </c>
      <c r="AF80" s="16">
        <v>2180</v>
      </c>
      <c r="AG80" s="16">
        <v>1314</v>
      </c>
      <c r="AH80" s="16">
        <v>843</v>
      </c>
      <c r="AI80" s="16">
        <v>101</v>
      </c>
      <c r="AJ80" s="16">
        <v>3740</v>
      </c>
      <c r="AK80" s="16">
        <v>922</v>
      </c>
      <c r="AL80" s="16">
        <v>1114</v>
      </c>
      <c r="AM80" s="16">
        <v>1740</v>
      </c>
      <c r="AN80" s="16">
        <v>1017</v>
      </c>
      <c r="AO80" s="16">
        <v>1017</v>
      </c>
      <c r="AP80" s="16">
        <v>3036</v>
      </c>
      <c r="AQ80" s="16">
        <v>3036</v>
      </c>
      <c r="AR80" s="16">
        <v>221</v>
      </c>
      <c r="AS80" s="16">
        <v>873</v>
      </c>
      <c r="AT80" s="16">
        <v>331</v>
      </c>
      <c r="AU80" s="16">
        <v>340</v>
      </c>
      <c r="AV80" s="16">
        <v>760</v>
      </c>
      <c r="AW80" s="16">
        <v>663</v>
      </c>
      <c r="AX80" s="16">
        <v>4331</v>
      </c>
      <c r="AY80" s="16">
        <v>4331</v>
      </c>
      <c r="AZ80" s="16">
        <v>3970</v>
      </c>
      <c r="BA80" s="16">
        <v>2456</v>
      </c>
      <c r="BB80" s="16">
        <v>1565</v>
      </c>
      <c r="BC80" s="16">
        <v>730</v>
      </c>
      <c r="BD80" s="16">
        <v>835</v>
      </c>
      <c r="BE80" s="16">
        <v>5720</v>
      </c>
      <c r="BF80" s="16">
        <v>1398</v>
      </c>
      <c r="BG80" s="16">
        <v>934</v>
      </c>
      <c r="BH80" s="16">
        <v>594</v>
      </c>
      <c r="BI80" s="16">
        <v>4359</v>
      </c>
      <c r="BJ80" s="16">
        <v>3968</v>
      </c>
      <c r="BK80" s="16">
        <v>445</v>
      </c>
      <c r="BL80" s="16">
        <v>3456</v>
      </c>
      <c r="BM80" s="16">
        <v>3456</v>
      </c>
      <c r="BN80" s="16">
        <v>1528</v>
      </c>
      <c r="BO80" s="16">
        <v>1528</v>
      </c>
      <c r="BP80" s="16">
        <v>4370</v>
      </c>
      <c r="BQ80" s="16">
        <v>4370</v>
      </c>
      <c r="BR80" s="16">
        <v>4770</v>
      </c>
      <c r="BS80" s="16">
        <v>3382</v>
      </c>
      <c r="BT80" s="16">
        <v>1814</v>
      </c>
      <c r="BU80" s="16">
        <v>322</v>
      </c>
      <c r="BV80" s="16">
        <v>1541</v>
      </c>
      <c r="BW80" s="16">
        <v>39</v>
      </c>
      <c r="BX80" s="16">
        <v>3930</v>
      </c>
      <c r="BY80" s="16">
        <v>2236</v>
      </c>
      <c r="BZ80" s="16">
        <v>1084</v>
      </c>
      <c r="CA80" s="16">
        <v>1176</v>
      </c>
      <c r="CB80" s="16">
        <v>1681</v>
      </c>
      <c r="CC80" s="16">
        <v>65</v>
      </c>
      <c r="CD80" s="16">
        <v>421</v>
      </c>
      <c r="CE80" s="16">
        <v>1323</v>
      </c>
      <c r="CF80" s="16">
        <v>6753</v>
      </c>
      <c r="CG80" s="16">
        <v>6753</v>
      </c>
      <c r="CH80" s="16">
        <v>4961</v>
      </c>
      <c r="CI80" s="16">
        <v>1778</v>
      </c>
      <c r="CJ80" s="16">
        <v>5150</v>
      </c>
      <c r="CK80" s="16">
        <v>2103</v>
      </c>
      <c r="CL80" s="16">
        <v>3164</v>
      </c>
      <c r="CM80" s="16">
        <v>1562</v>
      </c>
      <c r="CN80" s="16">
        <v>1565</v>
      </c>
      <c r="CO80" s="16">
        <v>80</v>
      </c>
      <c r="CP80" s="16">
        <v>27279</v>
      </c>
      <c r="CQ80" s="16">
        <v>9521</v>
      </c>
      <c r="CR80" s="16">
        <v>5236</v>
      </c>
      <c r="CS80" s="16">
        <v>12522</v>
      </c>
      <c r="CT80" s="16">
        <v>311341</v>
      </c>
      <c r="CU80" s="16">
        <v>72736</v>
      </c>
      <c r="CV80" s="16">
        <v>40810</v>
      </c>
      <c r="CW80" s="16">
        <v>5840</v>
      </c>
      <c r="CX80" s="16">
        <v>14872</v>
      </c>
      <c r="CY80" s="16">
        <v>20186</v>
      </c>
      <c r="CZ80" s="16">
        <v>19932</v>
      </c>
      <c r="DA80" s="16">
        <v>7286</v>
      </c>
      <c r="DB80" s="16">
        <v>896</v>
      </c>
      <c r="DC80" s="16">
        <v>6443</v>
      </c>
      <c r="DD80" s="16">
        <v>2382</v>
      </c>
      <c r="DE80" s="16">
        <v>995</v>
      </c>
      <c r="DF80" s="16">
        <v>5873</v>
      </c>
      <c r="DG80" s="16">
        <v>3746</v>
      </c>
      <c r="DH80" s="16">
        <v>12532</v>
      </c>
      <c r="DI80" s="16">
        <v>3050</v>
      </c>
      <c r="DJ80" s="16">
        <v>9526</v>
      </c>
      <c r="DK80" s="16">
        <v>21532</v>
      </c>
      <c r="DL80" s="16">
        <v>6341</v>
      </c>
      <c r="DM80" s="16">
        <v>3952</v>
      </c>
      <c r="DN80" s="16">
        <v>2947</v>
      </c>
      <c r="DO80" s="16">
        <v>1563</v>
      </c>
      <c r="DP80" s="16">
        <v>1398</v>
      </c>
      <c r="DQ80" s="16">
        <v>7527</v>
      </c>
      <c r="DR80" s="16">
        <v>7527</v>
      </c>
      <c r="DS80" s="16">
        <v>8076</v>
      </c>
      <c r="DT80" s="16">
        <v>6745</v>
      </c>
      <c r="DU80" s="16">
        <v>1333</v>
      </c>
      <c r="DV80" s="16">
        <v>32930</v>
      </c>
      <c r="DW80" s="16">
        <v>18712</v>
      </c>
      <c r="DX80" s="16">
        <v>9523</v>
      </c>
      <c r="DY80" s="16">
        <v>9522</v>
      </c>
      <c r="DZ80" s="16"/>
      <c r="EA80" s="16">
        <v>5222</v>
      </c>
      <c r="EB80" s="16">
        <v>52371</v>
      </c>
      <c r="EC80" s="16">
        <v>52371</v>
      </c>
      <c r="ED80" s="16">
        <v>11798</v>
      </c>
      <c r="EE80" s="16">
        <v>39785</v>
      </c>
      <c r="EF80" s="16">
        <v>814</v>
      </c>
      <c r="EG80" s="16">
        <v>37548</v>
      </c>
      <c r="EH80" s="16">
        <v>23938</v>
      </c>
      <c r="EI80" s="16">
        <v>15772</v>
      </c>
      <c r="EJ80" s="16">
        <v>11579</v>
      </c>
      <c r="EK80" s="16">
        <v>8757</v>
      </c>
      <c r="EL80" s="16">
        <v>5273</v>
      </c>
      <c r="EM80" s="16">
        <v>3533</v>
      </c>
      <c r="EN80" s="16">
        <v>2992</v>
      </c>
      <c r="EO80" s="16">
        <v>4169</v>
      </c>
      <c r="EP80" s="16">
        <v>2359</v>
      </c>
      <c r="EQ80" s="16">
        <v>2359</v>
      </c>
      <c r="ER80" s="16">
        <v>5730</v>
      </c>
      <c r="ES80" s="16">
        <v>3258</v>
      </c>
      <c r="ET80" s="16">
        <v>2508</v>
      </c>
      <c r="EU80" s="16">
        <v>1853</v>
      </c>
      <c r="EV80" s="16">
        <v>645</v>
      </c>
      <c r="EW80" s="16">
        <v>13568</v>
      </c>
      <c r="EX80" s="16">
        <v>3386</v>
      </c>
      <c r="EY80" s="16">
        <v>2451</v>
      </c>
      <c r="EZ80" s="16">
        <v>2223</v>
      </c>
      <c r="FA80" s="16">
        <v>6766</v>
      </c>
      <c r="FB80" s="16">
        <v>737</v>
      </c>
      <c r="FC80" s="16">
        <v>2496</v>
      </c>
      <c r="FD80" s="16">
        <v>3635</v>
      </c>
      <c r="FE80" s="16">
        <v>80492</v>
      </c>
      <c r="FF80" s="16">
        <v>26735</v>
      </c>
      <c r="FG80" s="16">
        <v>26735</v>
      </c>
      <c r="FH80" s="16">
        <v>26940</v>
      </c>
      <c r="FI80" s="16">
        <v>26940</v>
      </c>
      <c r="FJ80" s="16">
        <v>27458</v>
      </c>
      <c r="FK80" s="16">
        <v>17641</v>
      </c>
      <c r="FL80" s="16">
        <v>17641</v>
      </c>
      <c r="FM80" s="16">
        <v>10076</v>
      </c>
      <c r="FN80" s="16">
        <v>3975</v>
      </c>
      <c r="FO80" s="16">
        <v>6174</v>
      </c>
      <c r="FP80" s="16">
        <v>15830</v>
      </c>
      <c r="FQ80" s="16">
        <v>7455</v>
      </c>
      <c r="FR80" s="16">
        <v>3719</v>
      </c>
      <c r="FS80" s="16">
        <v>1340</v>
      </c>
      <c r="FT80" s="16">
        <v>545</v>
      </c>
      <c r="FU80" s="16">
        <v>1939</v>
      </c>
      <c r="FV80" s="16">
        <v>3888</v>
      </c>
      <c r="FW80" s="16">
        <v>7521</v>
      </c>
      <c r="FX80" s="16">
        <v>1877</v>
      </c>
      <c r="FY80" s="16">
        <v>405</v>
      </c>
      <c r="FZ80" s="16">
        <v>5441</v>
      </c>
      <c r="GA80" s="16">
        <v>938</v>
      </c>
      <c r="GB80" s="16">
        <v>938</v>
      </c>
      <c r="GD80">
        <v>382784</v>
      </c>
      <c r="GE80" s="18">
        <f t="shared" ref="GE80:GE122" si="1">GD80-D80</f>
        <v>-27145</v>
      </c>
    </row>
    <row r="81" spans="3:187" x14ac:dyDescent="0.25">
      <c r="C81" s="41" t="s">
        <v>1052</v>
      </c>
      <c r="D81" s="16">
        <v>410205</v>
      </c>
      <c r="E81" s="16">
        <v>2808</v>
      </c>
      <c r="F81" s="16">
        <v>2622</v>
      </c>
      <c r="G81" s="16">
        <v>84</v>
      </c>
      <c r="H81" s="16">
        <v>138</v>
      </c>
      <c r="I81" s="16">
        <v>96557</v>
      </c>
      <c r="J81" s="16">
        <v>69235</v>
      </c>
      <c r="K81" s="16">
        <v>8612</v>
      </c>
      <c r="L81" s="16">
        <v>511</v>
      </c>
      <c r="M81" s="16">
        <v>7498</v>
      </c>
      <c r="N81" s="16"/>
      <c r="O81" s="16">
        <v>645</v>
      </c>
      <c r="P81" s="16">
        <v>291</v>
      </c>
      <c r="Q81" s="16">
        <v>48655</v>
      </c>
      <c r="R81" s="16">
        <v>6940</v>
      </c>
      <c r="S81" s="16">
        <v>5272</v>
      </c>
      <c r="T81" s="16">
        <v>866</v>
      </c>
      <c r="U81" s="16">
        <v>601</v>
      </c>
      <c r="V81" s="16">
        <v>21</v>
      </c>
      <c r="W81" s="16">
        <v>503</v>
      </c>
      <c r="X81" s="16">
        <v>457</v>
      </c>
      <c r="Y81" s="16">
        <v>826</v>
      </c>
      <c r="Z81" s="16">
        <v>1892</v>
      </c>
      <c r="AA81" s="16">
        <v>182</v>
      </c>
      <c r="AB81" s="16">
        <v>1184</v>
      </c>
      <c r="AC81" s="16">
        <v>823</v>
      </c>
      <c r="AD81" s="16">
        <v>430</v>
      </c>
      <c r="AE81" s="16">
        <v>354</v>
      </c>
      <c r="AF81" s="16">
        <v>2127</v>
      </c>
      <c r="AG81" s="16">
        <v>1282</v>
      </c>
      <c r="AH81" s="16">
        <v>819</v>
      </c>
      <c r="AI81" s="16">
        <v>101</v>
      </c>
      <c r="AJ81" s="16">
        <v>3810</v>
      </c>
      <c r="AK81" s="16">
        <v>909</v>
      </c>
      <c r="AL81" s="16">
        <v>1108</v>
      </c>
      <c r="AM81" s="16">
        <v>1820</v>
      </c>
      <c r="AN81" s="16">
        <v>1025</v>
      </c>
      <c r="AO81" s="16">
        <v>1025</v>
      </c>
      <c r="AP81" s="16">
        <v>3047</v>
      </c>
      <c r="AQ81" s="16">
        <v>3047</v>
      </c>
      <c r="AR81" s="16">
        <v>218</v>
      </c>
      <c r="AS81" s="16">
        <v>887</v>
      </c>
      <c r="AT81" s="16">
        <v>327</v>
      </c>
      <c r="AU81" s="16">
        <v>342</v>
      </c>
      <c r="AV81" s="16">
        <v>752</v>
      </c>
      <c r="AW81" s="16">
        <v>669</v>
      </c>
      <c r="AX81" s="16">
        <v>4440</v>
      </c>
      <c r="AY81" s="16">
        <v>4440</v>
      </c>
      <c r="AZ81" s="16">
        <v>4015</v>
      </c>
      <c r="BA81" s="16">
        <v>2486</v>
      </c>
      <c r="BB81" s="16">
        <v>1580</v>
      </c>
      <c r="BC81" s="16">
        <v>738</v>
      </c>
      <c r="BD81" s="16">
        <v>843</v>
      </c>
      <c r="BE81" s="16">
        <v>5753</v>
      </c>
      <c r="BF81" s="16">
        <v>1392</v>
      </c>
      <c r="BG81" s="16">
        <v>941</v>
      </c>
      <c r="BH81" s="16">
        <v>586</v>
      </c>
      <c r="BI81" s="16">
        <v>4400</v>
      </c>
      <c r="BJ81" s="16">
        <v>4003</v>
      </c>
      <c r="BK81" s="16">
        <v>454</v>
      </c>
      <c r="BL81" s="16">
        <v>3392</v>
      </c>
      <c r="BM81" s="16">
        <v>3392</v>
      </c>
      <c r="BN81" s="16">
        <v>1529</v>
      </c>
      <c r="BO81" s="16">
        <v>1529</v>
      </c>
      <c r="BP81" s="16">
        <v>4417</v>
      </c>
      <c r="BQ81" s="16">
        <v>4417</v>
      </c>
      <c r="BR81" s="16">
        <v>4804</v>
      </c>
      <c r="BS81" s="16">
        <v>3252</v>
      </c>
      <c r="BT81" s="16">
        <v>1885</v>
      </c>
      <c r="BU81" s="16">
        <v>307</v>
      </c>
      <c r="BV81" s="16">
        <v>1619</v>
      </c>
      <c r="BW81" s="16">
        <v>37</v>
      </c>
      <c r="BX81" s="16">
        <v>3952</v>
      </c>
      <c r="BY81" s="16">
        <v>2228</v>
      </c>
      <c r="BZ81" s="16">
        <v>1071</v>
      </c>
      <c r="CA81" s="16">
        <v>1181</v>
      </c>
      <c r="CB81" s="16">
        <v>1714</v>
      </c>
      <c r="CC81" s="16">
        <v>71</v>
      </c>
      <c r="CD81" s="16">
        <v>451</v>
      </c>
      <c r="CE81" s="16">
        <v>1304</v>
      </c>
      <c r="CF81" s="16">
        <v>6719</v>
      </c>
      <c r="CG81" s="16">
        <v>6719</v>
      </c>
      <c r="CH81" s="16">
        <v>4994</v>
      </c>
      <c r="CI81" s="16">
        <v>1687</v>
      </c>
      <c r="CJ81" s="16">
        <v>5111</v>
      </c>
      <c r="CK81" s="16">
        <v>2136</v>
      </c>
      <c r="CL81" s="16">
        <v>3107</v>
      </c>
      <c r="CM81" s="16">
        <v>1526</v>
      </c>
      <c r="CN81" s="16">
        <v>1547</v>
      </c>
      <c r="CO81" s="16">
        <v>80</v>
      </c>
      <c r="CP81" s="16">
        <v>27369</v>
      </c>
      <c r="CQ81" s="16">
        <v>9553</v>
      </c>
      <c r="CR81" s="16">
        <v>5254</v>
      </c>
      <c r="CS81" s="16">
        <v>12562</v>
      </c>
      <c r="CT81" s="16">
        <v>311384</v>
      </c>
      <c r="CU81" s="16">
        <v>72508</v>
      </c>
      <c r="CV81" s="16">
        <v>40762</v>
      </c>
      <c r="CW81" s="16">
        <v>5819</v>
      </c>
      <c r="CX81" s="16">
        <v>14791</v>
      </c>
      <c r="CY81" s="16">
        <v>20238</v>
      </c>
      <c r="CZ81" s="16">
        <v>19694</v>
      </c>
      <c r="DA81" s="16">
        <v>7166</v>
      </c>
      <c r="DB81" s="16">
        <v>899</v>
      </c>
      <c r="DC81" s="16">
        <v>6318</v>
      </c>
      <c r="DD81" s="16">
        <v>2413</v>
      </c>
      <c r="DE81" s="16">
        <v>995</v>
      </c>
      <c r="DF81" s="16">
        <v>5824</v>
      </c>
      <c r="DG81" s="16">
        <v>3677</v>
      </c>
      <c r="DH81" s="16">
        <v>12545</v>
      </c>
      <c r="DI81" s="16">
        <v>3081</v>
      </c>
      <c r="DJ81" s="16">
        <v>9506</v>
      </c>
      <c r="DK81" s="16">
        <v>21607</v>
      </c>
      <c r="DL81" s="16">
        <v>6207</v>
      </c>
      <c r="DM81" s="16">
        <v>3994</v>
      </c>
      <c r="DN81" s="16">
        <v>2815</v>
      </c>
      <c r="DO81" s="16">
        <v>1461</v>
      </c>
      <c r="DP81" s="16">
        <v>1375</v>
      </c>
      <c r="DQ81" s="16">
        <v>7885</v>
      </c>
      <c r="DR81" s="16">
        <v>7885</v>
      </c>
      <c r="DS81" s="16">
        <v>7973</v>
      </c>
      <c r="DT81" s="16">
        <v>6629</v>
      </c>
      <c r="DU81" s="16">
        <v>1344</v>
      </c>
      <c r="DV81" s="16">
        <v>32666</v>
      </c>
      <c r="DW81" s="16">
        <v>18958</v>
      </c>
      <c r="DX81" s="16">
        <v>9523</v>
      </c>
      <c r="DY81" s="16">
        <v>9522</v>
      </c>
      <c r="DZ81" s="16"/>
      <c r="EA81" s="16">
        <v>4420</v>
      </c>
      <c r="EB81" s="16">
        <v>52384</v>
      </c>
      <c r="EC81" s="16">
        <v>52384</v>
      </c>
      <c r="ED81" s="16">
        <v>11923</v>
      </c>
      <c r="EE81" s="16">
        <v>39708</v>
      </c>
      <c r="EF81" s="16">
        <v>807</v>
      </c>
      <c r="EG81" s="16">
        <v>37931</v>
      </c>
      <c r="EH81" s="16">
        <v>24007</v>
      </c>
      <c r="EI81" s="16">
        <v>15920</v>
      </c>
      <c r="EJ81" s="16">
        <v>11685</v>
      </c>
      <c r="EK81" s="16">
        <v>8827</v>
      </c>
      <c r="EL81" s="16">
        <v>5336</v>
      </c>
      <c r="EM81" s="16">
        <v>3540</v>
      </c>
      <c r="EN81" s="16">
        <v>3031</v>
      </c>
      <c r="EO81" s="16">
        <v>4211</v>
      </c>
      <c r="EP81" s="16">
        <v>2422</v>
      </c>
      <c r="EQ81" s="16">
        <v>2422</v>
      </c>
      <c r="ER81" s="16">
        <v>5563</v>
      </c>
      <c r="ES81" s="16">
        <v>3148</v>
      </c>
      <c r="ET81" s="16">
        <v>2456</v>
      </c>
      <c r="EU81" s="16">
        <v>1804</v>
      </c>
      <c r="EV81" s="16">
        <v>643</v>
      </c>
      <c r="EW81" s="16">
        <v>13877</v>
      </c>
      <c r="EX81" s="16">
        <v>3452</v>
      </c>
      <c r="EY81" s="16">
        <v>2615</v>
      </c>
      <c r="EZ81" s="16">
        <v>2218</v>
      </c>
      <c r="FA81" s="16">
        <v>6694</v>
      </c>
      <c r="FB81" s="16">
        <v>703</v>
      </c>
      <c r="FC81" s="16">
        <v>2519</v>
      </c>
      <c r="FD81" s="16">
        <v>3588</v>
      </c>
      <c r="FE81" s="16">
        <v>80344</v>
      </c>
      <c r="FF81" s="16">
        <v>26842</v>
      </c>
      <c r="FG81" s="16">
        <v>26842</v>
      </c>
      <c r="FH81" s="16">
        <v>26686</v>
      </c>
      <c r="FI81" s="16">
        <v>26686</v>
      </c>
      <c r="FJ81" s="16">
        <v>27455</v>
      </c>
      <c r="FK81" s="16">
        <v>17625</v>
      </c>
      <c r="FL81" s="16">
        <v>17625</v>
      </c>
      <c r="FM81" s="16">
        <v>10095</v>
      </c>
      <c r="FN81" s="16">
        <v>3988</v>
      </c>
      <c r="FO81" s="16">
        <v>6179</v>
      </c>
      <c r="FP81" s="16">
        <v>15987</v>
      </c>
      <c r="FQ81" s="16">
        <v>7468</v>
      </c>
      <c r="FR81" s="16">
        <v>3812</v>
      </c>
      <c r="FS81" s="16">
        <v>1315</v>
      </c>
      <c r="FT81" s="16">
        <v>538</v>
      </c>
      <c r="FU81" s="16">
        <v>2093</v>
      </c>
      <c r="FV81" s="16">
        <v>3771</v>
      </c>
      <c r="FW81" s="16">
        <v>7556</v>
      </c>
      <c r="FX81" s="16">
        <v>1955</v>
      </c>
      <c r="FY81" s="16">
        <v>410</v>
      </c>
      <c r="FZ81" s="16">
        <v>5358</v>
      </c>
      <c r="GA81" s="16">
        <v>1036</v>
      </c>
      <c r="GB81" s="16">
        <v>1036</v>
      </c>
      <c r="GD81">
        <v>383296</v>
      </c>
      <c r="GE81" s="18">
        <f t="shared" si="1"/>
        <v>-26909</v>
      </c>
    </row>
    <row r="82" spans="3:187" x14ac:dyDescent="0.25">
      <c r="C82" s="41" t="s">
        <v>1053</v>
      </c>
      <c r="D82" s="16">
        <v>411298</v>
      </c>
      <c r="E82" s="16">
        <v>2754</v>
      </c>
      <c r="F82" s="16">
        <v>2607</v>
      </c>
      <c r="G82" s="16">
        <v>86</v>
      </c>
      <c r="H82" s="16">
        <v>110</v>
      </c>
      <c r="I82" s="16">
        <v>97078</v>
      </c>
      <c r="J82" s="16">
        <v>69251</v>
      </c>
      <c r="K82" s="16">
        <v>8350</v>
      </c>
      <c r="L82" s="16">
        <v>643</v>
      </c>
      <c r="M82" s="16">
        <v>7215</v>
      </c>
      <c r="N82" s="16"/>
      <c r="O82" s="16">
        <v>656</v>
      </c>
      <c r="P82" s="16">
        <v>291</v>
      </c>
      <c r="Q82" s="16">
        <v>48869</v>
      </c>
      <c r="R82" s="16">
        <v>7069</v>
      </c>
      <c r="S82" s="16">
        <v>5342</v>
      </c>
      <c r="T82" s="16">
        <v>876</v>
      </c>
      <c r="U82" s="16">
        <v>604</v>
      </c>
      <c r="V82" s="16">
        <v>22</v>
      </c>
      <c r="W82" s="16">
        <v>504</v>
      </c>
      <c r="X82" s="16">
        <v>476</v>
      </c>
      <c r="Y82" s="16">
        <v>831</v>
      </c>
      <c r="Z82" s="16">
        <v>1931</v>
      </c>
      <c r="AA82" s="16">
        <v>185</v>
      </c>
      <c r="AB82" s="16">
        <v>1220</v>
      </c>
      <c r="AC82" s="16">
        <v>859</v>
      </c>
      <c r="AD82" s="16">
        <v>431</v>
      </c>
      <c r="AE82" s="16">
        <v>371</v>
      </c>
      <c r="AF82" s="16">
        <v>2186</v>
      </c>
      <c r="AG82" s="16">
        <v>1289</v>
      </c>
      <c r="AH82" s="16">
        <v>862</v>
      </c>
      <c r="AI82" s="16">
        <v>110</v>
      </c>
      <c r="AJ82" s="16">
        <v>3888</v>
      </c>
      <c r="AK82" s="16">
        <v>915</v>
      </c>
      <c r="AL82" s="16">
        <v>1128</v>
      </c>
      <c r="AM82" s="16">
        <v>1870</v>
      </c>
      <c r="AN82" s="16">
        <v>1004</v>
      </c>
      <c r="AO82" s="16">
        <v>1004</v>
      </c>
      <c r="AP82" s="16">
        <v>3068</v>
      </c>
      <c r="AQ82" s="16">
        <v>3068</v>
      </c>
      <c r="AR82" s="16">
        <v>219</v>
      </c>
      <c r="AS82" s="16">
        <v>881</v>
      </c>
      <c r="AT82" s="16">
        <v>321</v>
      </c>
      <c r="AU82" s="16">
        <v>359</v>
      </c>
      <c r="AV82" s="16">
        <v>777</v>
      </c>
      <c r="AW82" s="16">
        <v>657</v>
      </c>
      <c r="AX82" s="16">
        <v>4304</v>
      </c>
      <c r="AY82" s="16">
        <v>4304</v>
      </c>
      <c r="AZ82" s="16">
        <v>3970</v>
      </c>
      <c r="BA82" s="16">
        <v>2436</v>
      </c>
      <c r="BB82" s="16">
        <v>1582</v>
      </c>
      <c r="BC82" s="16">
        <v>732</v>
      </c>
      <c r="BD82" s="16">
        <v>851</v>
      </c>
      <c r="BE82" s="16">
        <v>5802</v>
      </c>
      <c r="BF82" s="16">
        <v>1425</v>
      </c>
      <c r="BG82" s="16">
        <v>953</v>
      </c>
      <c r="BH82" s="16">
        <v>604</v>
      </c>
      <c r="BI82" s="16">
        <v>4414</v>
      </c>
      <c r="BJ82" s="16">
        <v>3989</v>
      </c>
      <c r="BK82" s="16">
        <v>491</v>
      </c>
      <c r="BL82" s="16">
        <v>3397</v>
      </c>
      <c r="BM82" s="16">
        <v>3397</v>
      </c>
      <c r="BN82" s="16">
        <v>1546</v>
      </c>
      <c r="BO82" s="16">
        <v>1546</v>
      </c>
      <c r="BP82" s="16">
        <v>4394</v>
      </c>
      <c r="BQ82" s="16">
        <v>4394</v>
      </c>
      <c r="BR82" s="16">
        <v>4798</v>
      </c>
      <c r="BS82" s="16">
        <v>3320</v>
      </c>
      <c r="BT82" s="16">
        <v>1858</v>
      </c>
      <c r="BU82" s="16">
        <v>282</v>
      </c>
      <c r="BV82" s="16">
        <v>1593</v>
      </c>
      <c r="BW82" s="16">
        <v>42</v>
      </c>
      <c r="BX82" s="16">
        <v>4023</v>
      </c>
      <c r="BY82" s="16">
        <v>2278</v>
      </c>
      <c r="BZ82" s="16">
        <v>1108</v>
      </c>
      <c r="CA82" s="16">
        <v>1195</v>
      </c>
      <c r="CB82" s="16">
        <v>1733</v>
      </c>
      <c r="CC82" s="16">
        <v>61</v>
      </c>
      <c r="CD82" s="16">
        <v>452</v>
      </c>
      <c r="CE82" s="16">
        <v>1349</v>
      </c>
      <c r="CF82" s="16">
        <v>6719</v>
      </c>
      <c r="CG82" s="16">
        <v>6719</v>
      </c>
      <c r="CH82" s="16">
        <v>4937</v>
      </c>
      <c r="CI82" s="16">
        <v>1772</v>
      </c>
      <c r="CJ82" s="16">
        <v>5144</v>
      </c>
      <c r="CK82" s="16">
        <v>2102</v>
      </c>
      <c r="CL82" s="16">
        <v>3159</v>
      </c>
      <c r="CM82" s="16">
        <v>1533</v>
      </c>
      <c r="CN82" s="16">
        <v>1593</v>
      </c>
      <c r="CO82" s="16">
        <v>81</v>
      </c>
      <c r="CP82" s="16">
        <v>27873</v>
      </c>
      <c r="CQ82" s="16">
        <v>9727</v>
      </c>
      <c r="CR82" s="16">
        <v>5350</v>
      </c>
      <c r="CS82" s="16">
        <v>12795</v>
      </c>
      <c r="CT82" s="16">
        <v>312025</v>
      </c>
      <c r="CU82" s="16">
        <v>72801</v>
      </c>
      <c r="CV82" s="16">
        <v>41264</v>
      </c>
      <c r="CW82" s="16">
        <v>5734</v>
      </c>
      <c r="CX82" s="16">
        <v>15112</v>
      </c>
      <c r="CY82" s="16">
        <v>20517</v>
      </c>
      <c r="CZ82" s="16">
        <v>19562</v>
      </c>
      <c r="DA82" s="16">
        <v>7133</v>
      </c>
      <c r="DB82" s="16">
        <v>905</v>
      </c>
      <c r="DC82" s="16">
        <v>6277</v>
      </c>
      <c r="DD82" s="16">
        <v>2273</v>
      </c>
      <c r="DE82" s="16">
        <v>995</v>
      </c>
      <c r="DF82" s="16">
        <v>5753</v>
      </c>
      <c r="DG82" s="16">
        <v>3727</v>
      </c>
      <c r="DH82" s="16">
        <v>12371</v>
      </c>
      <c r="DI82" s="16">
        <v>3033</v>
      </c>
      <c r="DJ82" s="16">
        <v>9379</v>
      </c>
      <c r="DK82" s="16">
        <v>21743</v>
      </c>
      <c r="DL82" s="16">
        <v>6475</v>
      </c>
      <c r="DM82" s="16">
        <v>3919</v>
      </c>
      <c r="DN82" s="16">
        <v>3074</v>
      </c>
      <c r="DO82" s="16">
        <v>1655</v>
      </c>
      <c r="DP82" s="16">
        <v>1432</v>
      </c>
      <c r="DQ82" s="16">
        <v>7950</v>
      </c>
      <c r="DR82" s="16">
        <v>7950</v>
      </c>
      <c r="DS82" s="16">
        <v>7813</v>
      </c>
      <c r="DT82" s="16">
        <v>6450</v>
      </c>
      <c r="DU82" s="16">
        <v>1361</v>
      </c>
      <c r="DV82" s="16">
        <v>32509</v>
      </c>
      <c r="DW82" s="16">
        <v>18938</v>
      </c>
      <c r="DX82" s="16">
        <v>9263</v>
      </c>
      <c r="DY82" s="16">
        <v>9262</v>
      </c>
      <c r="DZ82" s="16"/>
      <c r="EA82" s="16">
        <v>4602</v>
      </c>
      <c r="EB82" s="16">
        <v>52082</v>
      </c>
      <c r="EC82" s="16">
        <v>52082</v>
      </c>
      <c r="ED82" s="16">
        <v>11899</v>
      </c>
      <c r="EE82" s="16">
        <v>39392</v>
      </c>
      <c r="EF82" s="16">
        <v>836</v>
      </c>
      <c r="EG82" s="16">
        <v>38784</v>
      </c>
      <c r="EH82" s="16">
        <v>24327</v>
      </c>
      <c r="EI82" s="16">
        <v>16483</v>
      </c>
      <c r="EJ82" s="16">
        <v>12159</v>
      </c>
      <c r="EK82" s="16">
        <v>8977</v>
      </c>
      <c r="EL82" s="16">
        <v>5466</v>
      </c>
      <c r="EM82" s="16">
        <v>3567</v>
      </c>
      <c r="EN82" s="16">
        <v>3321</v>
      </c>
      <c r="EO82" s="16">
        <v>4306</v>
      </c>
      <c r="EP82" s="16">
        <v>2330</v>
      </c>
      <c r="EQ82" s="16">
        <v>2330</v>
      </c>
      <c r="ER82" s="16">
        <v>5419</v>
      </c>
      <c r="ES82" s="16">
        <v>3022</v>
      </c>
      <c r="ET82" s="16">
        <v>2448</v>
      </c>
      <c r="EU82" s="16">
        <v>1794</v>
      </c>
      <c r="EV82" s="16">
        <v>646</v>
      </c>
      <c r="EW82" s="16">
        <v>14402</v>
      </c>
      <c r="EX82" s="16">
        <v>3495</v>
      </c>
      <c r="EY82" s="16">
        <v>2867</v>
      </c>
      <c r="EZ82" s="16">
        <v>2192</v>
      </c>
      <c r="FA82" s="16">
        <v>6773</v>
      </c>
      <c r="FB82" s="16">
        <v>741</v>
      </c>
      <c r="FC82" s="16">
        <v>2493</v>
      </c>
      <c r="FD82" s="16">
        <v>3640</v>
      </c>
      <c r="FE82" s="16">
        <v>79694</v>
      </c>
      <c r="FF82" s="16">
        <v>26679</v>
      </c>
      <c r="FG82" s="16">
        <v>26679</v>
      </c>
      <c r="FH82" s="16">
        <v>26498</v>
      </c>
      <c r="FI82" s="16">
        <v>26498</v>
      </c>
      <c r="FJ82" s="16">
        <v>27168</v>
      </c>
      <c r="FK82" s="16">
        <v>17380</v>
      </c>
      <c r="FL82" s="16">
        <v>17380</v>
      </c>
      <c r="FM82" s="16">
        <v>10079</v>
      </c>
      <c r="FN82" s="16">
        <v>3975</v>
      </c>
      <c r="FO82" s="16">
        <v>6176</v>
      </c>
      <c r="FP82" s="16">
        <v>16293</v>
      </c>
      <c r="FQ82" s="16">
        <v>7463</v>
      </c>
      <c r="FR82" s="16">
        <v>3811</v>
      </c>
      <c r="FS82" s="16">
        <v>1387</v>
      </c>
      <c r="FT82" s="16">
        <v>520</v>
      </c>
      <c r="FU82" s="16">
        <v>2026</v>
      </c>
      <c r="FV82" s="16">
        <v>3765</v>
      </c>
      <c r="FW82" s="16">
        <v>7735</v>
      </c>
      <c r="FX82" s="16">
        <v>2076</v>
      </c>
      <c r="FY82" s="16">
        <v>415</v>
      </c>
      <c r="FZ82" s="16">
        <v>5384</v>
      </c>
      <c r="GA82" s="16">
        <v>1153</v>
      </c>
      <c r="GB82" s="16">
        <v>1153</v>
      </c>
      <c r="GD82">
        <v>384834</v>
      </c>
      <c r="GE82" s="18">
        <f t="shared" si="1"/>
        <v>-26464</v>
      </c>
    </row>
    <row r="83" spans="3:187" x14ac:dyDescent="0.25">
      <c r="C83" s="41" t="s">
        <v>1054</v>
      </c>
      <c r="D83" s="16">
        <v>415177</v>
      </c>
      <c r="E83" s="16">
        <v>2685</v>
      </c>
      <c r="F83" s="16">
        <v>2508</v>
      </c>
      <c r="G83" s="16">
        <v>89</v>
      </c>
      <c r="H83" s="16">
        <v>128</v>
      </c>
      <c r="I83" s="16">
        <v>97825</v>
      </c>
      <c r="J83" s="16">
        <v>69646</v>
      </c>
      <c r="K83" s="16">
        <v>8506</v>
      </c>
      <c r="L83" s="16">
        <v>603</v>
      </c>
      <c r="M83" s="16">
        <v>7387</v>
      </c>
      <c r="N83" s="16"/>
      <c r="O83" s="16">
        <v>663</v>
      </c>
      <c r="P83" s="16">
        <v>283</v>
      </c>
      <c r="Q83" s="16">
        <v>48659</v>
      </c>
      <c r="R83" s="16">
        <v>6933</v>
      </c>
      <c r="S83" s="16">
        <v>5182</v>
      </c>
      <c r="T83" s="16">
        <v>875</v>
      </c>
      <c r="U83" s="16">
        <v>531</v>
      </c>
      <c r="V83" s="16">
        <v>21</v>
      </c>
      <c r="W83" s="16">
        <v>505</v>
      </c>
      <c r="X83" s="16">
        <v>507</v>
      </c>
      <c r="Y83" s="16">
        <v>818</v>
      </c>
      <c r="Z83" s="16">
        <v>1836</v>
      </c>
      <c r="AA83" s="16">
        <v>186</v>
      </c>
      <c r="AB83" s="16">
        <v>1237</v>
      </c>
      <c r="AC83" s="16">
        <v>878</v>
      </c>
      <c r="AD83" s="16">
        <v>425</v>
      </c>
      <c r="AE83" s="16">
        <v>378</v>
      </c>
      <c r="AF83" s="16">
        <v>2104</v>
      </c>
      <c r="AG83" s="16">
        <v>1283</v>
      </c>
      <c r="AH83" s="16">
        <v>784</v>
      </c>
      <c r="AI83" s="16">
        <v>106</v>
      </c>
      <c r="AJ83" s="16">
        <v>3847</v>
      </c>
      <c r="AK83" s="16">
        <v>967</v>
      </c>
      <c r="AL83" s="16">
        <v>1161</v>
      </c>
      <c r="AM83" s="16">
        <v>1771</v>
      </c>
      <c r="AN83" s="16">
        <v>997</v>
      </c>
      <c r="AO83" s="16">
        <v>997</v>
      </c>
      <c r="AP83" s="16">
        <v>3082</v>
      </c>
      <c r="AQ83" s="16">
        <v>3082</v>
      </c>
      <c r="AR83" s="16">
        <v>225</v>
      </c>
      <c r="AS83" s="16">
        <v>897</v>
      </c>
      <c r="AT83" s="16">
        <v>321</v>
      </c>
      <c r="AU83" s="16">
        <v>341</v>
      </c>
      <c r="AV83" s="16">
        <v>796</v>
      </c>
      <c r="AW83" s="16">
        <v>634</v>
      </c>
      <c r="AX83" s="16">
        <v>4252</v>
      </c>
      <c r="AY83" s="16">
        <v>4252</v>
      </c>
      <c r="AZ83" s="16">
        <v>3890</v>
      </c>
      <c r="BA83" s="16">
        <v>2403</v>
      </c>
      <c r="BB83" s="16">
        <v>1537</v>
      </c>
      <c r="BC83" s="16">
        <v>724</v>
      </c>
      <c r="BD83" s="16">
        <v>813</v>
      </c>
      <c r="BE83" s="16">
        <v>5874</v>
      </c>
      <c r="BF83" s="16">
        <v>1435</v>
      </c>
      <c r="BG83" s="16">
        <v>998</v>
      </c>
      <c r="BH83" s="16">
        <v>590</v>
      </c>
      <c r="BI83" s="16">
        <v>4475</v>
      </c>
      <c r="BJ83" s="16">
        <v>4051</v>
      </c>
      <c r="BK83" s="16">
        <v>488</v>
      </c>
      <c r="BL83" s="16">
        <v>3463</v>
      </c>
      <c r="BM83" s="16">
        <v>3463</v>
      </c>
      <c r="BN83" s="16">
        <v>1534</v>
      </c>
      <c r="BO83" s="16">
        <v>1534</v>
      </c>
      <c r="BP83" s="16">
        <v>4431</v>
      </c>
      <c r="BQ83" s="16">
        <v>4431</v>
      </c>
      <c r="BR83" s="16">
        <v>4902</v>
      </c>
      <c r="BS83" s="16">
        <v>3481</v>
      </c>
      <c r="BT83" s="16">
        <v>1861</v>
      </c>
      <c r="BU83" s="16">
        <v>264</v>
      </c>
      <c r="BV83" s="16">
        <v>1608</v>
      </c>
      <c r="BW83" s="16">
        <v>42</v>
      </c>
      <c r="BX83" s="16">
        <v>3913</v>
      </c>
      <c r="BY83" s="16">
        <v>2228</v>
      </c>
      <c r="BZ83" s="16">
        <v>1080</v>
      </c>
      <c r="CA83" s="16">
        <v>1170</v>
      </c>
      <c r="CB83" s="16">
        <v>1673</v>
      </c>
      <c r="CC83" s="16">
        <v>60</v>
      </c>
      <c r="CD83" s="16">
        <v>415</v>
      </c>
      <c r="CE83" s="16">
        <v>1329</v>
      </c>
      <c r="CF83" s="16">
        <v>7019</v>
      </c>
      <c r="CG83" s="16">
        <v>7019</v>
      </c>
      <c r="CH83" s="16">
        <v>5239</v>
      </c>
      <c r="CI83" s="16">
        <v>1758</v>
      </c>
      <c r="CJ83" s="16">
        <v>5321</v>
      </c>
      <c r="CK83" s="16">
        <v>2104</v>
      </c>
      <c r="CL83" s="16">
        <v>3315</v>
      </c>
      <c r="CM83" s="16">
        <v>1591</v>
      </c>
      <c r="CN83" s="16">
        <v>1694</v>
      </c>
      <c r="CO83" s="16">
        <v>82</v>
      </c>
      <c r="CP83" s="16">
        <v>28221</v>
      </c>
      <c r="CQ83" s="16">
        <v>9850</v>
      </c>
      <c r="CR83" s="16">
        <v>5417</v>
      </c>
      <c r="CS83" s="16">
        <v>12954</v>
      </c>
      <c r="CT83" s="16">
        <v>315218</v>
      </c>
      <c r="CU83" s="16">
        <v>73889</v>
      </c>
      <c r="CV83" s="16">
        <v>42035</v>
      </c>
      <c r="CW83" s="16">
        <v>5880</v>
      </c>
      <c r="CX83" s="16">
        <v>15677</v>
      </c>
      <c r="CY83" s="16">
        <v>20604</v>
      </c>
      <c r="CZ83" s="16">
        <v>19532</v>
      </c>
      <c r="DA83" s="16">
        <v>7258</v>
      </c>
      <c r="DB83" s="16">
        <v>912</v>
      </c>
      <c r="DC83" s="16">
        <v>6398</v>
      </c>
      <c r="DD83" s="16">
        <v>2154</v>
      </c>
      <c r="DE83" s="16">
        <v>1019</v>
      </c>
      <c r="DF83" s="16">
        <v>5888</v>
      </c>
      <c r="DG83" s="16">
        <v>3436</v>
      </c>
      <c r="DH83" s="16">
        <v>12655</v>
      </c>
      <c r="DI83" s="16">
        <v>3082</v>
      </c>
      <c r="DJ83" s="16">
        <v>9618</v>
      </c>
      <c r="DK83" s="16">
        <v>22285</v>
      </c>
      <c r="DL83" s="16">
        <v>6516</v>
      </c>
      <c r="DM83" s="16">
        <v>3904</v>
      </c>
      <c r="DN83" s="16">
        <v>3118</v>
      </c>
      <c r="DO83" s="16">
        <v>1718</v>
      </c>
      <c r="DP83" s="16">
        <v>1410</v>
      </c>
      <c r="DQ83" s="16">
        <v>8282</v>
      </c>
      <c r="DR83" s="16">
        <v>8282</v>
      </c>
      <c r="DS83" s="16">
        <v>7999</v>
      </c>
      <c r="DT83" s="16">
        <v>6682</v>
      </c>
      <c r="DU83" s="16">
        <v>1322</v>
      </c>
      <c r="DV83" s="16">
        <v>32982</v>
      </c>
      <c r="DW83" s="16">
        <v>19158</v>
      </c>
      <c r="DX83" s="16">
        <v>9280</v>
      </c>
      <c r="DY83" s="16">
        <v>9280</v>
      </c>
      <c r="DZ83" s="16"/>
      <c r="EA83" s="16">
        <v>4832</v>
      </c>
      <c r="EB83" s="16">
        <v>52010</v>
      </c>
      <c r="EC83" s="16">
        <v>52010</v>
      </c>
      <c r="ED83" s="16">
        <v>11894</v>
      </c>
      <c r="EE83" s="16">
        <v>39265</v>
      </c>
      <c r="EF83" s="16">
        <v>882</v>
      </c>
      <c r="EG83" s="16">
        <v>40596</v>
      </c>
      <c r="EH83" s="16">
        <v>25270</v>
      </c>
      <c r="EI83" s="16">
        <v>17252</v>
      </c>
      <c r="EJ83" s="16">
        <v>12657</v>
      </c>
      <c r="EK83" s="16">
        <v>9382</v>
      </c>
      <c r="EL83" s="16">
        <v>5772</v>
      </c>
      <c r="EM83" s="16">
        <v>3674</v>
      </c>
      <c r="EN83" s="16">
        <v>3434</v>
      </c>
      <c r="EO83" s="16">
        <v>4568</v>
      </c>
      <c r="EP83" s="16">
        <v>2302</v>
      </c>
      <c r="EQ83" s="16">
        <v>2302</v>
      </c>
      <c r="ER83" s="16">
        <v>5643</v>
      </c>
      <c r="ES83" s="16">
        <v>3208</v>
      </c>
      <c r="ET83" s="16">
        <v>2468</v>
      </c>
      <c r="EU83" s="16">
        <v>1802</v>
      </c>
      <c r="EV83" s="16">
        <v>662</v>
      </c>
      <c r="EW83" s="16">
        <v>15269</v>
      </c>
      <c r="EX83" s="16">
        <v>3386</v>
      </c>
      <c r="EY83" s="16">
        <v>3478</v>
      </c>
      <c r="EZ83" s="16">
        <v>2457</v>
      </c>
      <c r="FA83" s="16">
        <v>6606</v>
      </c>
      <c r="FB83" s="16">
        <v>695</v>
      </c>
      <c r="FC83" s="16">
        <v>2550</v>
      </c>
      <c r="FD83" s="16">
        <v>3499</v>
      </c>
      <c r="FE83" s="16">
        <v>79558</v>
      </c>
      <c r="FF83" s="16">
        <v>26421</v>
      </c>
      <c r="FG83" s="16">
        <v>26421</v>
      </c>
      <c r="FH83" s="16">
        <v>26136</v>
      </c>
      <c r="FI83" s="16">
        <v>26136</v>
      </c>
      <c r="FJ83" s="16">
        <v>27550</v>
      </c>
      <c r="FK83" s="16">
        <v>17712</v>
      </c>
      <c r="FL83" s="16">
        <v>17712</v>
      </c>
      <c r="FM83" s="16">
        <v>10095</v>
      </c>
      <c r="FN83" s="16">
        <v>3970</v>
      </c>
      <c r="FO83" s="16">
        <v>6206</v>
      </c>
      <c r="FP83" s="16">
        <v>15293</v>
      </c>
      <c r="FQ83" s="16">
        <v>7044</v>
      </c>
      <c r="FR83" s="16">
        <v>3514</v>
      </c>
      <c r="FS83" s="16">
        <v>1196</v>
      </c>
      <c r="FT83" s="16">
        <v>511</v>
      </c>
      <c r="FU83" s="16">
        <v>1937</v>
      </c>
      <c r="FV83" s="16">
        <v>3671</v>
      </c>
      <c r="FW83" s="16">
        <v>7322</v>
      </c>
      <c r="FX83" s="16">
        <v>1724</v>
      </c>
      <c r="FY83" s="16">
        <v>423</v>
      </c>
      <c r="FZ83" s="16">
        <v>5367</v>
      </c>
      <c r="GA83" s="16">
        <v>992</v>
      </c>
      <c r="GB83" s="16">
        <v>992</v>
      </c>
      <c r="GD83">
        <v>388699</v>
      </c>
      <c r="GE83" s="18">
        <f t="shared" si="1"/>
        <v>-26478</v>
      </c>
    </row>
    <row r="84" spans="3:187" x14ac:dyDescent="0.25">
      <c r="C84" s="41" t="s">
        <v>1055</v>
      </c>
      <c r="D84" s="16">
        <v>417634</v>
      </c>
      <c r="E84" s="16">
        <v>2676</v>
      </c>
      <c r="F84" s="16">
        <v>2477</v>
      </c>
      <c r="G84" s="16">
        <v>95</v>
      </c>
      <c r="H84" s="16">
        <v>138</v>
      </c>
      <c r="I84" s="16">
        <v>97852</v>
      </c>
      <c r="J84" s="16">
        <v>69804</v>
      </c>
      <c r="K84" s="16">
        <v>8528</v>
      </c>
      <c r="L84" s="16">
        <v>620</v>
      </c>
      <c r="M84" s="16">
        <v>7383</v>
      </c>
      <c r="N84" s="16"/>
      <c r="O84" s="16">
        <v>695</v>
      </c>
      <c r="P84" s="16">
        <v>282</v>
      </c>
      <c r="Q84" s="16">
        <v>48699</v>
      </c>
      <c r="R84" s="16">
        <v>6977</v>
      </c>
      <c r="S84" s="16">
        <v>5270</v>
      </c>
      <c r="T84" s="16">
        <v>890</v>
      </c>
      <c r="U84" s="16">
        <v>562</v>
      </c>
      <c r="V84" s="16">
        <v>24</v>
      </c>
      <c r="W84" s="16">
        <v>514</v>
      </c>
      <c r="X84" s="16">
        <v>520</v>
      </c>
      <c r="Y84" s="16">
        <v>830</v>
      </c>
      <c r="Z84" s="16">
        <v>1846</v>
      </c>
      <c r="AA84" s="16">
        <v>191</v>
      </c>
      <c r="AB84" s="16">
        <v>1202</v>
      </c>
      <c r="AC84" s="16">
        <v>852</v>
      </c>
      <c r="AD84" s="16">
        <v>414</v>
      </c>
      <c r="AE84" s="16">
        <v>372</v>
      </c>
      <c r="AF84" s="16">
        <v>2145</v>
      </c>
      <c r="AG84" s="16">
        <v>1280</v>
      </c>
      <c r="AH84" s="16">
        <v>840</v>
      </c>
      <c r="AI84" s="16">
        <v>101</v>
      </c>
      <c r="AJ84" s="16">
        <v>3692</v>
      </c>
      <c r="AK84" s="16">
        <v>941</v>
      </c>
      <c r="AL84" s="16">
        <v>1123</v>
      </c>
      <c r="AM84" s="16">
        <v>1683</v>
      </c>
      <c r="AN84" s="16">
        <v>1072</v>
      </c>
      <c r="AO84" s="16">
        <v>1072</v>
      </c>
      <c r="AP84" s="16">
        <v>3105</v>
      </c>
      <c r="AQ84" s="16">
        <v>3105</v>
      </c>
      <c r="AR84" s="16">
        <v>227</v>
      </c>
      <c r="AS84" s="16">
        <v>923</v>
      </c>
      <c r="AT84" s="16">
        <v>315</v>
      </c>
      <c r="AU84" s="16">
        <v>344</v>
      </c>
      <c r="AV84" s="16">
        <v>806</v>
      </c>
      <c r="AW84" s="16">
        <v>613</v>
      </c>
      <c r="AX84" s="16">
        <v>4192</v>
      </c>
      <c r="AY84" s="16">
        <v>4192</v>
      </c>
      <c r="AZ84" s="16">
        <v>3998</v>
      </c>
      <c r="BA84" s="16">
        <v>2452</v>
      </c>
      <c r="BB84" s="16">
        <v>1595</v>
      </c>
      <c r="BC84" s="16">
        <v>742</v>
      </c>
      <c r="BD84" s="16">
        <v>854</v>
      </c>
      <c r="BE84" s="16">
        <v>5865</v>
      </c>
      <c r="BF84" s="16">
        <v>1414</v>
      </c>
      <c r="BG84" s="16">
        <v>979</v>
      </c>
      <c r="BH84" s="16">
        <v>582</v>
      </c>
      <c r="BI84" s="16">
        <v>4490</v>
      </c>
      <c r="BJ84" s="16">
        <v>4060</v>
      </c>
      <c r="BK84" s="16">
        <v>493</v>
      </c>
      <c r="BL84" s="16">
        <v>3423</v>
      </c>
      <c r="BM84" s="16">
        <v>3423</v>
      </c>
      <c r="BN84" s="16">
        <v>1535</v>
      </c>
      <c r="BO84" s="16">
        <v>1535</v>
      </c>
      <c r="BP84" s="16">
        <v>4412</v>
      </c>
      <c r="BQ84" s="16">
        <v>4412</v>
      </c>
      <c r="BR84" s="16">
        <v>4880</v>
      </c>
      <c r="BS84" s="16">
        <v>3401</v>
      </c>
      <c r="BT84" s="16">
        <v>1880</v>
      </c>
      <c r="BU84" s="16">
        <v>404</v>
      </c>
      <c r="BV84" s="16">
        <v>1545</v>
      </c>
      <c r="BW84" s="16">
        <v>44</v>
      </c>
      <c r="BX84" s="16">
        <v>3997</v>
      </c>
      <c r="BY84" s="16">
        <v>2274</v>
      </c>
      <c r="BZ84" s="16">
        <v>1087</v>
      </c>
      <c r="CA84" s="16">
        <v>1210</v>
      </c>
      <c r="CB84" s="16">
        <v>1710</v>
      </c>
      <c r="CC84" s="16">
        <v>81</v>
      </c>
      <c r="CD84" s="16">
        <v>407</v>
      </c>
      <c r="CE84" s="16">
        <v>1336</v>
      </c>
      <c r="CF84" s="16">
        <v>7187</v>
      </c>
      <c r="CG84" s="16">
        <v>7187</v>
      </c>
      <c r="CH84" s="16">
        <v>5394</v>
      </c>
      <c r="CI84" s="16">
        <v>1766</v>
      </c>
      <c r="CJ84" s="16">
        <v>5280</v>
      </c>
      <c r="CK84" s="16">
        <v>2100</v>
      </c>
      <c r="CL84" s="16">
        <v>3281</v>
      </c>
      <c r="CM84" s="16">
        <v>1565</v>
      </c>
      <c r="CN84" s="16">
        <v>1686</v>
      </c>
      <c r="CO84" s="16">
        <v>80</v>
      </c>
      <c r="CP84" s="16">
        <v>28089</v>
      </c>
      <c r="CQ84" s="16">
        <v>9803</v>
      </c>
      <c r="CR84" s="16">
        <v>5392</v>
      </c>
      <c r="CS84" s="16">
        <v>12894</v>
      </c>
      <c r="CT84" s="16">
        <v>317621</v>
      </c>
      <c r="CU84" s="16">
        <v>74238</v>
      </c>
      <c r="CV84" s="16">
        <v>42174</v>
      </c>
      <c r="CW84" s="16">
        <v>5903</v>
      </c>
      <c r="CX84" s="16">
        <v>15548</v>
      </c>
      <c r="CY84" s="16">
        <v>20835</v>
      </c>
      <c r="CZ84" s="16">
        <v>19742</v>
      </c>
      <c r="DA84" s="16">
        <v>7222</v>
      </c>
      <c r="DB84" s="16">
        <v>909</v>
      </c>
      <c r="DC84" s="16">
        <v>6365</v>
      </c>
      <c r="DD84" s="16">
        <v>2285</v>
      </c>
      <c r="DE84" s="16">
        <v>1054</v>
      </c>
      <c r="DF84" s="16">
        <v>5902</v>
      </c>
      <c r="DG84" s="16">
        <v>3554</v>
      </c>
      <c r="DH84" s="16">
        <v>12680</v>
      </c>
      <c r="DI84" s="16">
        <v>3100</v>
      </c>
      <c r="DJ84" s="16">
        <v>9624</v>
      </c>
      <c r="DK84" s="16">
        <v>22983</v>
      </c>
      <c r="DL84" s="16">
        <v>6511</v>
      </c>
      <c r="DM84" s="16">
        <v>4028</v>
      </c>
      <c r="DN84" s="16">
        <v>3043</v>
      </c>
      <c r="DO84" s="16">
        <v>1657</v>
      </c>
      <c r="DP84" s="16">
        <v>1399</v>
      </c>
      <c r="DQ84" s="16">
        <v>8486</v>
      </c>
      <c r="DR84" s="16">
        <v>8486</v>
      </c>
      <c r="DS84" s="16">
        <v>8473</v>
      </c>
      <c r="DT84" s="16">
        <v>7110</v>
      </c>
      <c r="DU84" s="16">
        <v>1371</v>
      </c>
      <c r="DV84" s="16">
        <v>34146</v>
      </c>
      <c r="DW84" s="16">
        <v>19875</v>
      </c>
      <c r="DX84" s="16">
        <v>9142</v>
      </c>
      <c r="DY84" s="16">
        <v>9142</v>
      </c>
      <c r="DZ84" s="16"/>
      <c r="EA84" s="16">
        <v>5333</v>
      </c>
      <c r="EB84" s="16">
        <v>52070</v>
      </c>
      <c r="EC84" s="16">
        <v>52070</v>
      </c>
      <c r="ED84" s="16">
        <v>11976</v>
      </c>
      <c r="EE84" s="16">
        <v>39199</v>
      </c>
      <c r="EF84" s="16">
        <v>923</v>
      </c>
      <c r="EG84" s="16">
        <v>41279</v>
      </c>
      <c r="EH84" s="16">
        <v>25601</v>
      </c>
      <c r="EI84" s="16">
        <v>17503</v>
      </c>
      <c r="EJ84" s="16">
        <v>13079</v>
      </c>
      <c r="EK84" s="16">
        <v>9838</v>
      </c>
      <c r="EL84" s="16">
        <v>6149</v>
      </c>
      <c r="EM84" s="16">
        <v>3769</v>
      </c>
      <c r="EN84" s="16">
        <v>3428</v>
      </c>
      <c r="EO84" s="16">
        <v>4423</v>
      </c>
      <c r="EP84" s="16">
        <v>2343</v>
      </c>
      <c r="EQ84" s="16">
        <v>2343</v>
      </c>
      <c r="ER84" s="16">
        <v>5689</v>
      </c>
      <c r="ES84" s="16">
        <v>3251</v>
      </c>
      <c r="ET84" s="16">
        <v>2466</v>
      </c>
      <c r="EU84" s="16">
        <v>1797</v>
      </c>
      <c r="EV84" s="16">
        <v>665</v>
      </c>
      <c r="EW84" s="16">
        <v>15623</v>
      </c>
      <c r="EX84" s="16">
        <v>3464</v>
      </c>
      <c r="EY84" s="16">
        <v>3576</v>
      </c>
      <c r="EZ84" s="16">
        <v>2598</v>
      </c>
      <c r="FA84" s="16">
        <v>6687</v>
      </c>
      <c r="FB84" s="16">
        <v>652</v>
      </c>
      <c r="FC84" s="16">
        <v>2504</v>
      </c>
      <c r="FD84" s="16">
        <v>3644</v>
      </c>
      <c r="FE84" s="16">
        <v>79206</v>
      </c>
      <c r="FF84" s="16">
        <v>26149</v>
      </c>
      <c r="FG84" s="16">
        <v>26149</v>
      </c>
      <c r="FH84" s="16">
        <v>26045</v>
      </c>
      <c r="FI84" s="16">
        <v>26045</v>
      </c>
      <c r="FJ84" s="16">
        <v>27527</v>
      </c>
      <c r="FK84" s="16">
        <v>17727</v>
      </c>
      <c r="FL84" s="16">
        <v>17727</v>
      </c>
      <c r="FM84" s="16">
        <v>10044</v>
      </c>
      <c r="FN84" s="16">
        <v>3958</v>
      </c>
      <c r="FO84" s="16">
        <v>6161</v>
      </c>
      <c r="FP84" s="16">
        <v>14889</v>
      </c>
      <c r="FQ84" s="16">
        <v>7250</v>
      </c>
      <c r="FR84" s="16">
        <v>3665</v>
      </c>
      <c r="FS84" s="16">
        <v>1337</v>
      </c>
      <c r="FT84" s="16">
        <v>518</v>
      </c>
      <c r="FU84" s="16">
        <v>1914</v>
      </c>
      <c r="FV84" s="16">
        <v>3713</v>
      </c>
      <c r="FW84" s="16">
        <v>7063</v>
      </c>
      <c r="FX84" s="16">
        <v>1433</v>
      </c>
      <c r="FY84" s="16">
        <v>432</v>
      </c>
      <c r="FZ84" s="16">
        <v>5445</v>
      </c>
      <c r="GA84" s="16">
        <v>676</v>
      </c>
      <c r="GB84" s="16">
        <v>676</v>
      </c>
      <c r="GD84">
        <v>390766</v>
      </c>
      <c r="GE84" s="18">
        <f t="shared" si="1"/>
        <v>-26868</v>
      </c>
    </row>
    <row r="85" spans="3:187" x14ac:dyDescent="0.25">
      <c r="C85" s="41" t="s">
        <v>1056</v>
      </c>
      <c r="D85" s="16">
        <v>421249</v>
      </c>
      <c r="E85" s="16">
        <v>2671</v>
      </c>
      <c r="F85" s="16">
        <v>2484</v>
      </c>
      <c r="G85" s="16">
        <v>96</v>
      </c>
      <c r="H85" s="16">
        <v>128</v>
      </c>
      <c r="I85" s="16">
        <v>97236</v>
      </c>
      <c r="J85" s="16">
        <v>69605</v>
      </c>
      <c r="K85" s="16">
        <v>8394</v>
      </c>
      <c r="L85" s="16">
        <v>667</v>
      </c>
      <c r="M85" s="16">
        <v>7328</v>
      </c>
      <c r="N85" s="16"/>
      <c r="O85" s="16">
        <v>613</v>
      </c>
      <c r="P85" s="16">
        <v>273</v>
      </c>
      <c r="Q85" s="16">
        <v>48617</v>
      </c>
      <c r="R85" s="16">
        <v>6892</v>
      </c>
      <c r="S85" s="16">
        <v>5213</v>
      </c>
      <c r="T85" s="16">
        <v>872</v>
      </c>
      <c r="U85" s="16">
        <v>567</v>
      </c>
      <c r="V85" s="16">
        <v>23</v>
      </c>
      <c r="W85" s="16">
        <v>500</v>
      </c>
      <c r="X85" s="16">
        <v>485</v>
      </c>
      <c r="Y85" s="16">
        <v>848</v>
      </c>
      <c r="Z85" s="16">
        <v>1806</v>
      </c>
      <c r="AA85" s="16">
        <v>196</v>
      </c>
      <c r="AB85" s="16">
        <v>1191</v>
      </c>
      <c r="AC85" s="16">
        <v>845</v>
      </c>
      <c r="AD85" s="16">
        <v>408</v>
      </c>
      <c r="AE85" s="16">
        <v>356</v>
      </c>
      <c r="AF85" s="16">
        <v>2155</v>
      </c>
      <c r="AG85" s="16">
        <v>1287</v>
      </c>
      <c r="AH85" s="16">
        <v>827</v>
      </c>
      <c r="AI85" s="16">
        <v>112</v>
      </c>
      <c r="AJ85" s="16">
        <v>3734</v>
      </c>
      <c r="AK85" s="16">
        <v>938</v>
      </c>
      <c r="AL85" s="16">
        <v>1139</v>
      </c>
      <c r="AM85" s="16">
        <v>1711</v>
      </c>
      <c r="AN85" s="16">
        <v>1006</v>
      </c>
      <c r="AO85" s="16">
        <v>1006</v>
      </c>
      <c r="AP85" s="16">
        <v>3087</v>
      </c>
      <c r="AQ85" s="16">
        <v>3087</v>
      </c>
      <c r="AR85" s="16">
        <v>220</v>
      </c>
      <c r="AS85" s="16">
        <v>935</v>
      </c>
      <c r="AT85" s="16">
        <v>312</v>
      </c>
      <c r="AU85" s="16">
        <v>332</v>
      </c>
      <c r="AV85" s="16">
        <v>791</v>
      </c>
      <c r="AW85" s="16">
        <v>618</v>
      </c>
      <c r="AX85" s="16">
        <v>4015</v>
      </c>
      <c r="AY85" s="16">
        <v>4015</v>
      </c>
      <c r="AZ85" s="16">
        <v>4017</v>
      </c>
      <c r="BA85" s="16">
        <v>2443</v>
      </c>
      <c r="BB85" s="16">
        <v>1620</v>
      </c>
      <c r="BC85" s="16">
        <v>711</v>
      </c>
      <c r="BD85" s="16">
        <v>918</v>
      </c>
      <c r="BE85" s="16">
        <v>5867</v>
      </c>
      <c r="BF85" s="16">
        <v>1412</v>
      </c>
      <c r="BG85" s="16">
        <v>933</v>
      </c>
      <c r="BH85" s="16">
        <v>604</v>
      </c>
      <c r="BI85" s="16">
        <v>4494</v>
      </c>
      <c r="BJ85" s="16">
        <v>4057</v>
      </c>
      <c r="BK85" s="16">
        <v>501</v>
      </c>
      <c r="BL85" s="16">
        <v>3452</v>
      </c>
      <c r="BM85" s="16">
        <v>3452</v>
      </c>
      <c r="BN85" s="16">
        <v>1554</v>
      </c>
      <c r="BO85" s="16">
        <v>1554</v>
      </c>
      <c r="BP85" s="16">
        <v>4516</v>
      </c>
      <c r="BQ85" s="16">
        <v>4516</v>
      </c>
      <c r="BR85" s="16">
        <v>4859</v>
      </c>
      <c r="BS85" s="16">
        <v>3609</v>
      </c>
      <c r="BT85" s="16">
        <v>1778</v>
      </c>
      <c r="BU85" s="16">
        <v>257</v>
      </c>
      <c r="BV85" s="16">
        <v>1535</v>
      </c>
      <c r="BW85" s="16">
        <v>40</v>
      </c>
      <c r="BX85" s="16">
        <v>4031</v>
      </c>
      <c r="BY85" s="16">
        <v>2342</v>
      </c>
      <c r="BZ85" s="16">
        <v>1114</v>
      </c>
      <c r="CA85" s="16">
        <v>1253</v>
      </c>
      <c r="CB85" s="16">
        <v>1666</v>
      </c>
      <c r="CC85" s="16">
        <v>59</v>
      </c>
      <c r="CD85" s="16">
        <v>401</v>
      </c>
      <c r="CE85" s="16">
        <v>1343</v>
      </c>
      <c r="CF85" s="16">
        <v>7290</v>
      </c>
      <c r="CG85" s="16">
        <v>7290</v>
      </c>
      <c r="CH85" s="16">
        <v>5456</v>
      </c>
      <c r="CI85" s="16">
        <v>1810</v>
      </c>
      <c r="CJ85" s="16">
        <v>5210</v>
      </c>
      <c r="CK85" s="16">
        <v>2069</v>
      </c>
      <c r="CL85" s="16">
        <v>3240</v>
      </c>
      <c r="CM85" s="16">
        <v>1534</v>
      </c>
      <c r="CN85" s="16">
        <v>1679</v>
      </c>
      <c r="CO85" s="16">
        <v>78</v>
      </c>
      <c r="CP85" s="16">
        <v>27672</v>
      </c>
      <c r="CQ85" s="16">
        <v>9658</v>
      </c>
      <c r="CR85" s="16">
        <v>5312</v>
      </c>
      <c r="CS85" s="16">
        <v>12703</v>
      </c>
      <c r="CT85" s="16">
        <v>321772</v>
      </c>
      <c r="CU85" s="16">
        <v>75042</v>
      </c>
      <c r="CV85" s="16">
        <v>42714</v>
      </c>
      <c r="CW85" s="16">
        <v>5981</v>
      </c>
      <c r="CX85" s="16">
        <v>15926</v>
      </c>
      <c r="CY85" s="16">
        <v>20931</v>
      </c>
      <c r="CZ85" s="16">
        <v>20026</v>
      </c>
      <c r="DA85" s="16">
        <v>7304</v>
      </c>
      <c r="DB85" s="16">
        <v>925</v>
      </c>
      <c r="DC85" s="16">
        <v>6430</v>
      </c>
      <c r="DD85" s="16">
        <v>2393</v>
      </c>
      <c r="DE85" s="16">
        <v>1070</v>
      </c>
      <c r="DF85" s="16">
        <v>5872</v>
      </c>
      <c r="DG85" s="16">
        <v>3698</v>
      </c>
      <c r="DH85" s="16">
        <v>12645</v>
      </c>
      <c r="DI85" s="16">
        <v>3114</v>
      </c>
      <c r="DJ85" s="16">
        <v>9569</v>
      </c>
      <c r="DK85" s="16">
        <v>23215</v>
      </c>
      <c r="DL85" s="16">
        <v>6489</v>
      </c>
      <c r="DM85" s="16">
        <v>4036</v>
      </c>
      <c r="DN85" s="16">
        <v>3021</v>
      </c>
      <c r="DO85" s="16">
        <v>1659</v>
      </c>
      <c r="DP85" s="16">
        <v>1372</v>
      </c>
      <c r="DQ85" s="16">
        <v>8225</v>
      </c>
      <c r="DR85" s="16">
        <v>8225</v>
      </c>
      <c r="DS85" s="16">
        <v>8916</v>
      </c>
      <c r="DT85" s="16">
        <v>7461</v>
      </c>
      <c r="DU85" s="16">
        <v>1461</v>
      </c>
      <c r="DV85" s="16">
        <v>35684</v>
      </c>
      <c r="DW85" s="16">
        <v>20311</v>
      </c>
      <c r="DX85" s="16">
        <v>9178</v>
      </c>
      <c r="DY85" s="16">
        <v>9178</v>
      </c>
      <c r="DZ85" s="16"/>
      <c r="EA85" s="16">
        <v>6468</v>
      </c>
      <c r="EB85" s="16">
        <v>52027</v>
      </c>
      <c r="EC85" s="16">
        <v>52027</v>
      </c>
      <c r="ED85" s="16">
        <v>12081</v>
      </c>
      <c r="EE85" s="16">
        <v>39012</v>
      </c>
      <c r="EF85" s="16">
        <v>968</v>
      </c>
      <c r="EG85" s="16">
        <v>42493</v>
      </c>
      <c r="EH85" s="16">
        <v>26280</v>
      </c>
      <c r="EI85" s="16">
        <v>18063</v>
      </c>
      <c r="EJ85" s="16">
        <v>13335</v>
      </c>
      <c r="EK85" s="16">
        <v>9875</v>
      </c>
      <c r="EL85" s="16">
        <v>6093</v>
      </c>
      <c r="EM85" s="16">
        <v>3852</v>
      </c>
      <c r="EN85" s="16">
        <v>3629</v>
      </c>
      <c r="EO85" s="16">
        <v>4710</v>
      </c>
      <c r="EP85" s="16">
        <v>2343</v>
      </c>
      <c r="EQ85" s="16">
        <v>2343</v>
      </c>
      <c r="ER85" s="16">
        <v>5827</v>
      </c>
      <c r="ES85" s="16">
        <v>3318</v>
      </c>
      <c r="ET85" s="16">
        <v>2543</v>
      </c>
      <c r="EU85" s="16">
        <v>1861</v>
      </c>
      <c r="EV85" s="16">
        <v>674</v>
      </c>
      <c r="EW85" s="16">
        <v>16156</v>
      </c>
      <c r="EX85" s="16">
        <v>3641</v>
      </c>
      <c r="EY85" s="16">
        <v>3712</v>
      </c>
      <c r="EZ85" s="16">
        <v>2643</v>
      </c>
      <c r="FA85" s="16">
        <v>6866</v>
      </c>
      <c r="FB85" s="16">
        <v>632</v>
      </c>
      <c r="FC85" s="16">
        <v>2556</v>
      </c>
      <c r="FD85" s="16">
        <v>3789</v>
      </c>
      <c r="FE85" s="16">
        <v>79073</v>
      </c>
      <c r="FF85" s="16">
        <v>26076</v>
      </c>
      <c r="FG85" s="16">
        <v>26076</v>
      </c>
      <c r="FH85" s="16">
        <v>25905</v>
      </c>
      <c r="FI85" s="16">
        <v>25905</v>
      </c>
      <c r="FJ85" s="16">
        <v>27585</v>
      </c>
      <c r="FK85" s="16">
        <v>17748</v>
      </c>
      <c r="FL85" s="16">
        <v>17748</v>
      </c>
      <c r="FM85" s="16">
        <v>10089</v>
      </c>
      <c r="FN85" s="16">
        <v>3985</v>
      </c>
      <c r="FO85" s="16">
        <v>6173</v>
      </c>
      <c r="FP85" s="16">
        <v>15401</v>
      </c>
      <c r="FQ85" s="16">
        <v>7345</v>
      </c>
      <c r="FR85" s="16">
        <v>3899</v>
      </c>
      <c r="FS85" s="16">
        <v>1467</v>
      </c>
      <c r="FT85" s="16">
        <v>534</v>
      </c>
      <c r="FU85" s="16">
        <v>2000</v>
      </c>
      <c r="FV85" s="16">
        <v>3502</v>
      </c>
      <c r="FW85" s="16">
        <v>7155</v>
      </c>
      <c r="FX85" s="16">
        <v>1464</v>
      </c>
      <c r="FY85" s="16">
        <v>425</v>
      </c>
      <c r="FZ85" s="16">
        <v>5523</v>
      </c>
      <c r="GA85" s="16">
        <v>976</v>
      </c>
      <c r="GB85" s="16">
        <v>976</v>
      </c>
      <c r="GD85">
        <v>393111</v>
      </c>
      <c r="GE85" s="18">
        <f t="shared" si="1"/>
        <v>-28138</v>
      </c>
    </row>
    <row r="86" spans="3:187" x14ac:dyDescent="0.25">
      <c r="C86" s="41" t="s">
        <v>1057</v>
      </c>
      <c r="D86" s="16">
        <v>424391</v>
      </c>
      <c r="E86" s="16">
        <v>2671</v>
      </c>
      <c r="F86" s="16">
        <v>2474</v>
      </c>
      <c r="G86" s="16">
        <v>96</v>
      </c>
      <c r="H86" s="16">
        <v>134</v>
      </c>
      <c r="I86" s="16">
        <v>97684</v>
      </c>
      <c r="J86" s="16">
        <v>69724</v>
      </c>
      <c r="K86" s="16">
        <v>8519</v>
      </c>
      <c r="L86" s="16">
        <v>548</v>
      </c>
      <c r="M86" s="16">
        <v>7490</v>
      </c>
      <c r="N86" s="16"/>
      <c r="O86" s="16">
        <v>556</v>
      </c>
      <c r="P86" s="16">
        <v>285</v>
      </c>
      <c r="Q86" s="16">
        <v>48669</v>
      </c>
      <c r="R86" s="16">
        <v>6883</v>
      </c>
      <c r="S86" s="16">
        <v>5220</v>
      </c>
      <c r="T86" s="16">
        <v>887</v>
      </c>
      <c r="U86" s="16">
        <v>599</v>
      </c>
      <c r="V86" s="16">
        <v>21</v>
      </c>
      <c r="W86" s="16">
        <v>491</v>
      </c>
      <c r="X86" s="16">
        <v>481</v>
      </c>
      <c r="Y86" s="16">
        <v>822</v>
      </c>
      <c r="Z86" s="16">
        <v>1818</v>
      </c>
      <c r="AA86" s="16">
        <v>192</v>
      </c>
      <c r="AB86" s="16">
        <v>1195</v>
      </c>
      <c r="AC86" s="16">
        <v>837</v>
      </c>
      <c r="AD86" s="16">
        <v>425</v>
      </c>
      <c r="AE86" s="16">
        <v>339</v>
      </c>
      <c r="AF86" s="16">
        <v>2135</v>
      </c>
      <c r="AG86" s="16">
        <v>1276</v>
      </c>
      <c r="AH86" s="16">
        <v>825</v>
      </c>
      <c r="AI86" s="16">
        <v>108</v>
      </c>
      <c r="AJ86" s="16">
        <v>3875</v>
      </c>
      <c r="AK86" s="16">
        <v>957</v>
      </c>
      <c r="AL86" s="16">
        <v>1160</v>
      </c>
      <c r="AM86" s="16">
        <v>1803</v>
      </c>
      <c r="AN86" s="16">
        <v>974</v>
      </c>
      <c r="AO86" s="16">
        <v>974</v>
      </c>
      <c r="AP86" s="16">
        <v>3101</v>
      </c>
      <c r="AQ86" s="16">
        <v>3101</v>
      </c>
      <c r="AR86" s="16">
        <v>227</v>
      </c>
      <c r="AS86" s="16">
        <v>947</v>
      </c>
      <c r="AT86" s="16">
        <v>309</v>
      </c>
      <c r="AU86" s="16">
        <v>324</v>
      </c>
      <c r="AV86" s="16">
        <v>773</v>
      </c>
      <c r="AW86" s="16">
        <v>639</v>
      </c>
      <c r="AX86" s="16">
        <v>4089</v>
      </c>
      <c r="AY86" s="16">
        <v>4089</v>
      </c>
      <c r="AZ86" s="16">
        <v>4015</v>
      </c>
      <c r="BA86" s="16">
        <v>2437</v>
      </c>
      <c r="BB86" s="16">
        <v>1624</v>
      </c>
      <c r="BC86" s="16">
        <v>709</v>
      </c>
      <c r="BD86" s="16">
        <v>926</v>
      </c>
      <c r="BE86" s="16">
        <v>5859</v>
      </c>
      <c r="BF86" s="16">
        <v>1462</v>
      </c>
      <c r="BG86" s="16">
        <v>959</v>
      </c>
      <c r="BH86" s="16">
        <v>631</v>
      </c>
      <c r="BI86" s="16">
        <v>4432</v>
      </c>
      <c r="BJ86" s="16">
        <v>3983</v>
      </c>
      <c r="BK86" s="16">
        <v>516</v>
      </c>
      <c r="BL86" s="16">
        <v>3341</v>
      </c>
      <c r="BM86" s="16">
        <v>3341</v>
      </c>
      <c r="BN86" s="16">
        <v>1571</v>
      </c>
      <c r="BO86" s="16">
        <v>1571</v>
      </c>
      <c r="BP86" s="16">
        <v>4549</v>
      </c>
      <c r="BQ86" s="16">
        <v>4549</v>
      </c>
      <c r="BR86" s="16">
        <v>4820</v>
      </c>
      <c r="BS86" s="16">
        <v>3501</v>
      </c>
      <c r="BT86" s="16">
        <v>1794</v>
      </c>
      <c r="BU86" s="16">
        <v>301</v>
      </c>
      <c r="BV86" s="16">
        <v>1517</v>
      </c>
      <c r="BW86" s="16">
        <v>45</v>
      </c>
      <c r="BX86" s="16">
        <v>4010</v>
      </c>
      <c r="BY86" s="16">
        <v>2311</v>
      </c>
      <c r="BZ86" s="16">
        <v>1114</v>
      </c>
      <c r="CA86" s="16">
        <v>1222</v>
      </c>
      <c r="CB86" s="16">
        <v>1679</v>
      </c>
      <c r="CC86" s="16">
        <v>63</v>
      </c>
      <c r="CD86" s="16">
        <v>406</v>
      </c>
      <c r="CE86" s="16">
        <v>1342</v>
      </c>
      <c r="CF86" s="16">
        <v>7162</v>
      </c>
      <c r="CG86" s="16">
        <v>7162</v>
      </c>
      <c r="CH86" s="16">
        <v>5299</v>
      </c>
      <c r="CI86" s="16">
        <v>1851</v>
      </c>
      <c r="CJ86" s="16">
        <v>5272</v>
      </c>
      <c r="CK86" s="16">
        <v>2048</v>
      </c>
      <c r="CL86" s="16">
        <v>3311</v>
      </c>
      <c r="CM86" s="16">
        <v>1540</v>
      </c>
      <c r="CN86" s="16">
        <v>1747</v>
      </c>
      <c r="CO86" s="16">
        <v>80</v>
      </c>
      <c r="CP86" s="16">
        <v>27999</v>
      </c>
      <c r="CQ86" s="16">
        <v>9772</v>
      </c>
      <c r="CR86" s="16">
        <v>5375</v>
      </c>
      <c r="CS86" s="16">
        <v>12852</v>
      </c>
      <c r="CT86" s="16">
        <v>324440</v>
      </c>
      <c r="CU86" s="16">
        <v>75045</v>
      </c>
      <c r="CV86" s="16">
        <v>42634</v>
      </c>
      <c r="CW86" s="16">
        <v>5928</v>
      </c>
      <c r="CX86" s="16">
        <v>15892</v>
      </c>
      <c r="CY86" s="16">
        <v>20935</v>
      </c>
      <c r="CZ86" s="16">
        <v>20098</v>
      </c>
      <c r="DA86" s="16">
        <v>7510</v>
      </c>
      <c r="DB86" s="16">
        <v>929</v>
      </c>
      <c r="DC86" s="16">
        <v>6636</v>
      </c>
      <c r="DD86" s="16">
        <v>2321</v>
      </c>
      <c r="DE86" s="16">
        <v>1095</v>
      </c>
      <c r="DF86" s="16">
        <v>6022</v>
      </c>
      <c r="DG86" s="16">
        <v>3378</v>
      </c>
      <c r="DH86" s="16">
        <v>12680</v>
      </c>
      <c r="DI86" s="16">
        <v>3117</v>
      </c>
      <c r="DJ86" s="16">
        <v>9603</v>
      </c>
      <c r="DK86" s="16">
        <v>22845</v>
      </c>
      <c r="DL86" s="16">
        <v>6446</v>
      </c>
      <c r="DM86" s="16">
        <v>4111</v>
      </c>
      <c r="DN86" s="16">
        <v>2943</v>
      </c>
      <c r="DO86" s="16">
        <v>1610</v>
      </c>
      <c r="DP86" s="16">
        <v>1344</v>
      </c>
      <c r="DQ86" s="16">
        <v>8081</v>
      </c>
      <c r="DR86" s="16">
        <v>8081</v>
      </c>
      <c r="DS86" s="16">
        <v>8725</v>
      </c>
      <c r="DT86" s="16">
        <v>7273</v>
      </c>
      <c r="DU86" s="16">
        <v>1455</v>
      </c>
      <c r="DV86" s="16">
        <v>36767</v>
      </c>
      <c r="DW86" s="16">
        <v>20756</v>
      </c>
      <c r="DX86" s="16">
        <v>9248</v>
      </c>
      <c r="DY86" s="16">
        <v>9248</v>
      </c>
      <c r="DZ86" s="16"/>
      <c r="EA86" s="16">
        <v>7110</v>
      </c>
      <c r="EB86" s="16">
        <v>52693</v>
      </c>
      <c r="EC86" s="16">
        <v>52693</v>
      </c>
      <c r="ED86" s="16">
        <v>12336</v>
      </c>
      <c r="EE86" s="16">
        <v>39383</v>
      </c>
      <c r="EF86" s="16">
        <v>1011</v>
      </c>
      <c r="EG86" s="16">
        <v>42897</v>
      </c>
      <c r="EH86" s="16">
        <v>26510</v>
      </c>
      <c r="EI86" s="16">
        <v>18353</v>
      </c>
      <c r="EJ86" s="16">
        <v>13572</v>
      </c>
      <c r="EK86" s="16">
        <v>9865</v>
      </c>
      <c r="EL86" s="16">
        <v>6043</v>
      </c>
      <c r="EM86" s="16">
        <v>3887</v>
      </c>
      <c r="EN86" s="16">
        <v>3850</v>
      </c>
      <c r="EO86" s="16">
        <v>4766</v>
      </c>
      <c r="EP86" s="16">
        <v>2394</v>
      </c>
      <c r="EQ86" s="16">
        <v>2394</v>
      </c>
      <c r="ER86" s="16">
        <v>5718</v>
      </c>
      <c r="ES86" s="16">
        <v>3392</v>
      </c>
      <c r="ET86" s="16">
        <v>2321</v>
      </c>
      <c r="EU86" s="16">
        <v>1650</v>
      </c>
      <c r="EV86" s="16">
        <v>671</v>
      </c>
      <c r="EW86" s="16">
        <v>16330</v>
      </c>
      <c r="EX86" s="16">
        <v>3646</v>
      </c>
      <c r="EY86" s="16">
        <v>3949</v>
      </c>
      <c r="EZ86" s="16">
        <v>2736</v>
      </c>
      <c r="FA86" s="16">
        <v>6539</v>
      </c>
      <c r="FB86" s="16">
        <v>666</v>
      </c>
      <c r="FC86" s="16">
        <v>2765</v>
      </c>
      <c r="FD86" s="16">
        <v>3328</v>
      </c>
      <c r="FE86" s="16">
        <v>79534</v>
      </c>
      <c r="FF86" s="16">
        <v>26054</v>
      </c>
      <c r="FG86" s="16">
        <v>26054</v>
      </c>
      <c r="FH86" s="16">
        <v>26024</v>
      </c>
      <c r="FI86" s="16">
        <v>26024</v>
      </c>
      <c r="FJ86" s="16">
        <v>27907</v>
      </c>
      <c r="FK86" s="16">
        <v>18078</v>
      </c>
      <c r="FL86" s="16">
        <v>18078</v>
      </c>
      <c r="FM86" s="16">
        <v>10030</v>
      </c>
      <c r="FN86" s="16">
        <v>3960</v>
      </c>
      <c r="FO86" s="16">
        <v>6140</v>
      </c>
      <c r="FP86" s="16">
        <v>15998</v>
      </c>
      <c r="FQ86" s="16">
        <v>7653</v>
      </c>
      <c r="FR86" s="16">
        <v>4110</v>
      </c>
      <c r="FS86" s="16">
        <v>1639</v>
      </c>
      <c r="FT86" s="16">
        <v>539</v>
      </c>
      <c r="FU86" s="16">
        <v>2012</v>
      </c>
      <c r="FV86" s="16">
        <v>3580</v>
      </c>
      <c r="FW86" s="16">
        <v>7440</v>
      </c>
      <c r="FX86" s="16">
        <v>1512</v>
      </c>
      <c r="FY86" s="16">
        <v>396</v>
      </c>
      <c r="FZ86" s="16">
        <v>5842</v>
      </c>
      <c r="GA86" s="16">
        <v>990</v>
      </c>
      <c r="GB86" s="16">
        <v>990</v>
      </c>
      <c r="GD86">
        <v>396231</v>
      </c>
      <c r="GE86" s="18">
        <f t="shared" si="1"/>
        <v>-28160</v>
      </c>
    </row>
    <row r="87" spans="3:187" x14ac:dyDescent="0.25">
      <c r="C87" s="41" t="s">
        <v>1058</v>
      </c>
      <c r="D87" s="16">
        <v>426627</v>
      </c>
      <c r="E87" s="16">
        <v>2982</v>
      </c>
      <c r="F87" s="16">
        <v>2819</v>
      </c>
      <c r="G87" s="16">
        <v>83</v>
      </c>
      <c r="H87" s="16">
        <v>121</v>
      </c>
      <c r="I87" s="16">
        <v>97855</v>
      </c>
      <c r="J87" s="16">
        <v>69581</v>
      </c>
      <c r="K87" s="16">
        <v>8306</v>
      </c>
      <c r="L87" s="16">
        <v>553</v>
      </c>
      <c r="M87" s="16">
        <v>7279</v>
      </c>
      <c r="N87" s="16"/>
      <c r="O87" s="16">
        <v>523</v>
      </c>
      <c r="P87" s="16">
        <v>293</v>
      </c>
      <c r="Q87" s="16">
        <v>48712</v>
      </c>
      <c r="R87" s="16">
        <v>6777</v>
      </c>
      <c r="S87" s="16">
        <v>5128</v>
      </c>
      <c r="T87" s="16">
        <v>884</v>
      </c>
      <c r="U87" s="16">
        <v>579</v>
      </c>
      <c r="V87" s="16">
        <v>22</v>
      </c>
      <c r="W87" s="16">
        <v>483</v>
      </c>
      <c r="X87" s="16">
        <v>481</v>
      </c>
      <c r="Y87" s="16">
        <v>861</v>
      </c>
      <c r="Z87" s="16">
        <v>1709</v>
      </c>
      <c r="AA87" s="16">
        <v>198</v>
      </c>
      <c r="AB87" s="16">
        <v>1198</v>
      </c>
      <c r="AC87" s="16">
        <v>839</v>
      </c>
      <c r="AD87" s="16">
        <v>429</v>
      </c>
      <c r="AE87" s="16">
        <v>327</v>
      </c>
      <c r="AF87" s="16">
        <v>2145</v>
      </c>
      <c r="AG87" s="16">
        <v>1285</v>
      </c>
      <c r="AH87" s="16">
        <v>822</v>
      </c>
      <c r="AI87" s="16">
        <v>110</v>
      </c>
      <c r="AJ87" s="16">
        <v>3759</v>
      </c>
      <c r="AK87" s="16">
        <v>967</v>
      </c>
      <c r="AL87" s="16">
        <v>1146</v>
      </c>
      <c r="AM87" s="16">
        <v>1702</v>
      </c>
      <c r="AN87" s="16">
        <v>984</v>
      </c>
      <c r="AO87" s="16">
        <v>984</v>
      </c>
      <c r="AP87" s="16">
        <v>3225</v>
      </c>
      <c r="AQ87" s="16">
        <v>3225</v>
      </c>
      <c r="AR87" s="16">
        <v>242</v>
      </c>
      <c r="AS87" s="16">
        <v>997</v>
      </c>
      <c r="AT87" s="16">
        <v>321</v>
      </c>
      <c r="AU87" s="16">
        <v>330</v>
      </c>
      <c r="AV87" s="16">
        <v>809</v>
      </c>
      <c r="AW87" s="16">
        <v>648</v>
      </c>
      <c r="AX87" s="16">
        <v>4121</v>
      </c>
      <c r="AY87" s="16">
        <v>4121</v>
      </c>
      <c r="AZ87" s="16">
        <v>4017</v>
      </c>
      <c r="BA87" s="16">
        <v>2386</v>
      </c>
      <c r="BB87" s="16">
        <v>1672</v>
      </c>
      <c r="BC87" s="16">
        <v>708</v>
      </c>
      <c r="BD87" s="16">
        <v>983</v>
      </c>
      <c r="BE87" s="16">
        <v>5865</v>
      </c>
      <c r="BF87" s="16">
        <v>1436</v>
      </c>
      <c r="BG87" s="16">
        <v>970</v>
      </c>
      <c r="BH87" s="16">
        <v>604</v>
      </c>
      <c r="BI87" s="16">
        <v>4467</v>
      </c>
      <c r="BJ87" s="16">
        <v>4020</v>
      </c>
      <c r="BK87" s="16">
        <v>514</v>
      </c>
      <c r="BL87" s="16">
        <v>3326</v>
      </c>
      <c r="BM87" s="16">
        <v>3326</v>
      </c>
      <c r="BN87" s="16">
        <v>1527</v>
      </c>
      <c r="BO87" s="16">
        <v>1527</v>
      </c>
      <c r="BP87" s="16">
        <v>4538</v>
      </c>
      <c r="BQ87" s="16">
        <v>4538</v>
      </c>
      <c r="BR87" s="16">
        <v>5026</v>
      </c>
      <c r="BS87" s="16">
        <v>3734</v>
      </c>
      <c r="BT87" s="16">
        <v>1834</v>
      </c>
      <c r="BU87" s="16">
        <v>309</v>
      </c>
      <c r="BV87" s="16">
        <v>1524</v>
      </c>
      <c r="BW87" s="16">
        <v>56</v>
      </c>
      <c r="BX87" s="16">
        <v>3972</v>
      </c>
      <c r="BY87" s="16">
        <v>2283</v>
      </c>
      <c r="BZ87" s="16">
        <v>1126</v>
      </c>
      <c r="CA87" s="16">
        <v>1180</v>
      </c>
      <c r="CB87" s="16">
        <v>1671</v>
      </c>
      <c r="CC87" s="16">
        <v>67</v>
      </c>
      <c r="CD87" s="16">
        <v>387</v>
      </c>
      <c r="CE87" s="16">
        <v>1349</v>
      </c>
      <c r="CF87" s="16">
        <v>7081</v>
      </c>
      <c r="CG87" s="16">
        <v>7081</v>
      </c>
      <c r="CH87" s="16">
        <v>5200</v>
      </c>
      <c r="CI87" s="16">
        <v>1873</v>
      </c>
      <c r="CJ87" s="16">
        <v>5344</v>
      </c>
      <c r="CK87" s="16">
        <v>2022</v>
      </c>
      <c r="CL87" s="16">
        <v>3396</v>
      </c>
      <c r="CM87" s="16">
        <v>1538</v>
      </c>
      <c r="CN87" s="16">
        <v>1842</v>
      </c>
      <c r="CO87" s="16">
        <v>82</v>
      </c>
      <c r="CP87" s="16">
        <v>28297</v>
      </c>
      <c r="CQ87" s="16">
        <v>9877</v>
      </c>
      <c r="CR87" s="16">
        <v>5432</v>
      </c>
      <c r="CS87" s="16">
        <v>12989</v>
      </c>
      <c r="CT87" s="16">
        <v>326166</v>
      </c>
      <c r="CU87" s="16">
        <v>75355</v>
      </c>
      <c r="CV87" s="16">
        <v>42724</v>
      </c>
      <c r="CW87" s="16">
        <v>6041</v>
      </c>
      <c r="CX87" s="16">
        <v>15526</v>
      </c>
      <c r="CY87" s="16">
        <v>21243</v>
      </c>
      <c r="CZ87" s="16">
        <v>20152</v>
      </c>
      <c r="DA87" s="16">
        <v>7571</v>
      </c>
      <c r="DB87" s="16">
        <v>918</v>
      </c>
      <c r="DC87" s="16">
        <v>6710</v>
      </c>
      <c r="DD87" s="16">
        <v>2555</v>
      </c>
      <c r="DE87" s="16">
        <v>1136</v>
      </c>
      <c r="DF87" s="16">
        <v>5946</v>
      </c>
      <c r="DG87" s="16">
        <v>3220</v>
      </c>
      <c r="DH87" s="16">
        <v>12868</v>
      </c>
      <c r="DI87" s="16">
        <v>3142</v>
      </c>
      <c r="DJ87" s="16">
        <v>9769</v>
      </c>
      <c r="DK87" s="16">
        <v>23152</v>
      </c>
      <c r="DL87" s="16">
        <v>6637</v>
      </c>
      <c r="DM87" s="16">
        <v>4133</v>
      </c>
      <c r="DN87" s="16">
        <v>3088</v>
      </c>
      <c r="DO87" s="16">
        <v>1748</v>
      </c>
      <c r="DP87" s="16">
        <v>1350</v>
      </c>
      <c r="DQ87" s="16">
        <v>8372</v>
      </c>
      <c r="DR87" s="16">
        <v>8372</v>
      </c>
      <c r="DS87" s="16">
        <v>8607</v>
      </c>
      <c r="DT87" s="16">
        <v>7199</v>
      </c>
      <c r="DU87" s="16">
        <v>1414</v>
      </c>
      <c r="DV87" s="16">
        <v>35096</v>
      </c>
      <c r="DW87" s="16">
        <v>20101</v>
      </c>
      <c r="DX87" s="16">
        <v>9343</v>
      </c>
      <c r="DY87" s="16">
        <v>9342</v>
      </c>
      <c r="DZ87" s="16"/>
      <c r="EA87" s="16">
        <v>5909</v>
      </c>
      <c r="EB87" s="16">
        <v>53028</v>
      </c>
      <c r="EC87" s="16">
        <v>53028</v>
      </c>
      <c r="ED87" s="16">
        <v>12449</v>
      </c>
      <c r="EE87" s="16">
        <v>39440</v>
      </c>
      <c r="EF87" s="16">
        <v>1111</v>
      </c>
      <c r="EG87" s="16">
        <v>44265</v>
      </c>
      <c r="EH87" s="16">
        <v>27243</v>
      </c>
      <c r="EI87" s="16">
        <v>19018</v>
      </c>
      <c r="EJ87" s="16">
        <v>14364</v>
      </c>
      <c r="EK87" s="16">
        <v>10196</v>
      </c>
      <c r="EL87" s="16">
        <v>6098</v>
      </c>
      <c r="EM87" s="16">
        <v>4138</v>
      </c>
      <c r="EN87" s="16">
        <v>4274</v>
      </c>
      <c r="EO87" s="16">
        <v>4672</v>
      </c>
      <c r="EP87" s="16">
        <v>2370</v>
      </c>
      <c r="EQ87" s="16">
        <v>2370</v>
      </c>
      <c r="ER87" s="16">
        <v>5849</v>
      </c>
      <c r="ES87" s="16">
        <v>3359</v>
      </c>
      <c r="ET87" s="16">
        <v>2510</v>
      </c>
      <c r="EU87" s="16">
        <v>1819</v>
      </c>
      <c r="EV87" s="16">
        <v>689</v>
      </c>
      <c r="EW87" s="16">
        <v>16968</v>
      </c>
      <c r="EX87" s="16">
        <v>3764</v>
      </c>
      <c r="EY87" s="16">
        <v>4164</v>
      </c>
      <c r="EZ87" s="16">
        <v>2803</v>
      </c>
      <c r="FA87" s="16">
        <v>6794</v>
      </c>
      <c r="FB87" s="16">
        <v>674</v>
      </c>
      <c r="FC87" s="16">
        <v>2650</v>
      </c>
      <c r="FD87" s="16">
        <v>3623</v>
      </c>
      <c r="FE87" s="16">
        <v>80652</v>
      </c>
      <c r="FF87" s="16">
        <v>26536</v>
      </c>
      <c r="FG87" s="16">
        <v>26536</v>
      </c>
      <c r="FH87" s="16">
        <v>26618</v>
      </c>
      <c r="FI87" s="16">
        <v>26618</v>
      </c>
      <c r="FJ87" s="16">
        <v>28006</v>
      </c>
      <c r="FK87" s="16">
        <v>18243</v>
      </c>
      <c r="FL87" s="16">
        <v>18243</v>
      </c>
      <c r="FM87" s="16">
        <v>9923</v>
      </c>
      <c r="FN87" s="16">
        <v>3924</v>
      </c>
      <c r="FO87" s="16">
        <v>6068</v>
      </c>
      <c r="FP87" s="16">
        <v>15779</v>
      </c>
      <c r="FQ87" s="16">
        <v>7589</v>
      </c>
      <c r="FR87" s="16">
        <v>4014</v>
      </c>
      <c r="FS87" s="16">
        <v>1374</v>
      </c>
      <c r="FT87" s="16">
        <v>566</v>
      </c>
      <c r="FU87" s="16">
        <v>2220</v>
      </c>
      <c r="FV87" s="16">
        <v>3638</v>
      </c>
      <c r="FW87" s="16">
        <v>7561</v>
      </c>
      <c r="FX87" s="16">
        <v>1648</v>
      </c>
      <c r="FY87" s="16">
        <v>397</v>
      </c>
      <c r="FZ87" s="16">
        <v>5766</v>
      </c>
      <c r="GA87" s="16">
        <v>719</v>
      </c>
      <c r="GB87" s="16">
        <v>719</v>
      </c>
      <c r="GD87">
        <v>397965</v>
      </c>
      <c r="GE87" s="18">
        <f t="shared" si="1"/>
        <v>-28662</v>
      </c>
    </row>
    <row r="88" spans="3:187" x14ac:dyDescent="0.25">
      <c r="C88" s="41" t="s">
        <v>1059</v>
      </c>
      <c r="D88" s="16">
        <v>424178</v>
      </c>
      <c r="E88" s="16">
        <v>2897</v>
      </c>
      <c r="F88" s="16">
        <v>2730</v>
      </c>
      <c r="G88" s="16">
        <v>78</v>
      </c>
      <c r="H88" s="16">
        <v>130</v>
      </c>
      <c r="I88" s="16">
        <v>96966</v>
      </c>
      <c r="J88" s="16">
        <v>69004</v>
      </c>
      <c r="K88" s="16">
        <v>8359</v>
      </c>
      <c r="L88" s="16">
        <v>668</v>
      </c>
      <c r="M88" s="16">
        <v>7342</v>
      </c>
      <c r="N88" s="16"/>
      <c r="O88" s="16">
        <v>494</v>
      </c>
      <c r="P88" s="16">
        <v>293</v>
      </c>
      <c r="Q88" s="16">
        <v>47929</v>
      </c>
      <c r="R88" s="16">
        <v>6662</v>
      </c>
      <c r="S88" s="16">
        <v>5016</v>
      </c>
      <c r="T88" s="16">
        <v>856</v>
      </c>
      <c r="U88" s="16">
        <v>553</v>
      </c>
      <c r="V88" s="16">
        <v>17</v>
      </c>
      <c r="W88" s="16">
        <v>468</v>
      </c>
      <c r="X88" s="16">
        <v>452</v>
      </c>
      <c r="Y88" s="16">
        <v>841</v>
      </c>
      <c r="Z88" s="16">
        <v>1704</v>
      </c>
      <c r="AA88" s="16">
        <v>205</v>
      </c>
      <c r="AB88" s="16">
        <v>1199</v>
      </c>
      <c r="AC88" s="16">
        <v>839</v>
      </c>
      <c r="AD88" s="16">
        <v>429</v>
      </c>
      <c r="AE88" s="16">
        <v>321</v>
      </c>
      <c r="AF88" s="16">
        <v>2171</v>
      </c>
      <c r="AG88" s="16">
        <v>1311</v>
      </c>
      <c r="AH88" s="16">
        <v>824</v>
      </c>
      <c r="AI88" s="16">
        <v>107</v>
      </c>
      <c r="AJ88" s="16">
        <v>3726</v>
      </c>
      <c r="AK88" s="16">
        <v>922</v>
      </c>
      <c r="AL88" s="16">
        <v>1131</v>
      </c>
      <c r="AM88" s="16">
        <v>1721</v>
      </c>
      <c r="AN88" s="16">
        <v>1005</v>
      </c>
      <c r="AO88" s="16">
        <v>1005</v>
      </c>
      <c r="AP88" s="16">
        <v>3184</v>
      </c>
      <c r="AQ88" s="16">
        <v>3184</v>
      </c>
      <c r="AR88" s="16">
        <v>234</v>
      </c>
      <c r="AS88" s="16">
        <v>998</v>
      </c>
      <c r="AT88" s="16">
        <v>321</v>
      </c>
      <c r="AU88" s="16">
        <v>325</v>
      </c>
      <c r="AV88" s="16">
        <v>803</v>
      </c>
      <c r="AW88" s="16">
        <v>637</v>
      </c>
      <c r="AX88" s="16">
        <v>4132</v>
      </c>
      <c r="AY88" s="16">
        <v>4132</v>
      </c>
      <c r="AZ88" s="16">
        <v>3906</v>
      </c>
      <c r="BA88" s="16">
        <v>2334</v>
      </c>
      <c r="BB88" s="16">
        <v>1612</v>
      </c>
      <c r="BC88" s="16">
        <v>673</v>
      </c>
      <c r="BD88" s="16">
        <v>959</v>
      </c>
      <c r="BE88" s="16">
        <v>5791</v>
      </c>
      <c r="BF88" s="16">
        <v>1441</v>
      </c>
      <c r="BG88" s="16">
        <v>972</v>
      </c>
      <c r="BH88" s="16">
        <v>607</v>
      </c>
      <c r="BI88" s="16">
        <v>4387</v>
      </c>
      <c r="BJ88" s="16">
        <v>3969</v>
      </c>
      <c r="BK88" s="16">
        <v>477</v>
      </c>
      <c r="BL88" s="16">
        <v>3243</v>
      </c>
      <c r="BM88" s="16">
        <v>3243</v>
      </c>
      <c r="BN88" s="16">
        <v>1532</v>
      </c>
      <c r="BO88" s="16">
        <v>1532</v>
      </c>
      <c r="BP88" s="16">
        <v>4496</v>
      </c>
      <c r="BQ88" s="16">
        <v>4496</v>
      </c>
      <c r="BR88" s="16">
        <v>4832</v>
      </c>
      <c r="BS88" s="16">
        <v>3607</v>
      </c>
      <c r="BT88" s="16">
        <v>1756</v>
      </c>
      <c r="BU88" s="16">
        <v>304</v>
      </c>
      <c r="BV88" s="16">
        <v>1464</v>
      </c>
      <c r="BW88" s="16">
        <v>49</v>
      </c>
      <c r="BX88" s="16">
        <v>3877</v>
      </c>
      <c r="BY88" s="16">
        <v>2198</v>
      </c>
      <c r="BZ88" s="16">
        <v>1097</v>
      </c>
      <c r="CA88" s="16">
        <v>1123</v>
      </c>
      <c r="CB88" s="16">
        <v>1667</v>
      </c>
      <c r="CC88" s="16">
        <v>68</v>
      </c>
      <c r="CD88" s="16">
        <v>407</v>
      </c>
      <c r="CE88" s="16">
        <v>1314</v>
      </c>
      <c r="CF88" s="16">
        <v>7163</v>
      </c>
      <c r="CG88" s="16">
        <v>7163</v>
      </c>
      <c r="CH88" s="16">
        <v>5130</v>
      </c>
      <c r="CI88" s="16">
        <v>2045</v>
      </c>
      <c r="CJ88" s="16">
        <v>5414</v>
      </c>
      <c r="CK88" s="16">
        <v>2063</v>
      </c>
      <c r="CL88" s="16">
        <v>3430</v>
      </c>
      <c r="CM88" s="16">
        <v>1511</v>
      </c>
      <c r="CN88" s="16">
        <v>1910</v>
      </c>
      <c r="CO88" s="16">
        <v>76</v>
      </c>
      <c r="CP88" s="16">
        <v>27990</v>
      </c>
      <c r="CQ88" s="16">
        <v>9769</v>
      </c>
      <c r="CR88" s="16">
        <v>5373</v>
      </c>
      <c r="CS88" s="16">
        <v>12847</v>
      </c>
      <c r="CT88" s="16">
        <v>324662</v>
      </c>
      <c r="CU88" s="16">
        <v>74897</v>
      </c>
      <c r="CV88" s="16">
        <v>42667</v>
      </c>
      <c r="CW88" s="16">
        <v>5921</v>
      </c>
      <c r="CX88" s="16">
        <v>15725</v>
      </c>
      <c r="CY88" s="16">
        <v>21133</v>
      </c>
      <c r="CZ88" s="16">
        <v>20177</v>
      </c>
      <c r="DA88" s="16">
        <v>7702</v>
      </c>
      <c r="DB88" s="16">
        <v>928</v>
      </c>
      <c r="DC88" s="16">
        <v>6832</v>
      </c>
      <c r="DD88" s="16">
        <v>2510</v>
      </c>
      <c r="DE88" s="16">
        <v>1112</v>
      </c>
      <c r="DF88" s="16">
        <v>6008</v>
      </c>
      <c r="DG88" s="16">
        <v>3099</v>
      </c>
      <c r="DH88" s="16">
        <v>12399</v>
      </c>
      <c r="DI88" s="16">
        <v>3029</v>
      </c>
      <c r="DJ88" s="16">
        <v>9413</v>
      </c>
      <c r="DK88" s="16">
        <v>23410</v>
      </c>
      <c r="DL88" s="16">
        <v>6537</v>
      </c>
      <c r="DM88" s="16">
        <v>4051</v>
      </c>
      <c r="DN88" s="16">
        <v>3052</v>
      </c>
      <c r="DO88" s="16">
        <v>1703</v>
      </c>
      <c r="DP88" s="16">
        <v>1358</v>
      </c>
      <c r="DQ88" s="16">
        <v>8552</v>
      </c>
      <c r="DR88" s="16">
        <v>8552</v>
      </c>
      <c r="DS88" s="16">
        <v>8779</v>
      </c>
      <c r="DT88" s="16">
        <v>7339</v>
      </c>
      <c r="DU88" s="16">
        <v>1447</v>
      </c>
      <c r="DV88" s="16">
        <v>34817</v>
      </c>
      <c r="DW88" s="16">
        <v>20620</v>
      </c>
      <c r="DX88" s="16">
        <v>9110</v>
      </c>
      <c r="DY88" s="16">
        <v>9109</v>
      </c>
      <c r="DZ88" s="16"/>
      <c r="EA88" s="16">
        <v>5189</v>
      </c>
      <c r="EB88" s="16">
        <v>53134</v>
      </c>
      <c r="EC88" s="16">
        <v>53134</v>
      </c>
      <c r="ED88" s="16">
        <v>12524</v>
      </c>
      <c r="EE88" s="16">
        <v>39459</v>
      </c>
      <c r="EF88" s="16">
        <v>1124</v>
      </c>
      <c r="EG88" s="16">
        <v>43413</v>
      </c>
      <c r="EH88" s="16">
        <v>26766</v>
      </c>
      <c r="EI88" s="16">
        <v>18646</v>
      </c>
      <c r="EJ88" s="16">
        <v>13939</v>
      </c>
      <c r="EK88" s="16">
        <v>9689</v>
      </c>
      <c r="EL88" s="16">
        <v>5741</v>
      </c>
      <c r="EM88" s="16">
        <v>3975</v>
      </c>
      <c r="EN88" s="16">
        <v>4321</v>
      </c>
      <c r="EO88" s="16">
        <v>4709</v>
      </c>
      <c r="EP88" s="16">
        <v>2290</v>
      </c>
      <c r="EQ88" s="16">
        <v>2290</v>
      </c>
      <c r="ER88" s="16">
        <v>5829</v>
      </c>
      <c r="ES88" s="16">
        <v>3387</v>
      </c>
      <c r="ET88" s="16">
        <v>2458</v>
      </c>
      <c r="EU88" s="16">
        <v>1763</v>
      </c>
      <c r="EV88" s="16">
        <v>692</v>
      </c>
      <c r="EW88" s="16">
        <v>16593</v>
      </c>
      <c r="EX88" s="16">
        <v>3566</v>
      </c>
      <c r="EY88" s="16">
        <v>4243</v>
      </c>
      <c r="EZ88" s="16">
        <v>2577</v>
      </c>
      <c r="FA88" s="16">
        <v>6661</v>
      </c>
      <c r="FB88" s="16">
        <v>674</v>
      </c>
      <c r="FC88" s="16">
        <v>2569</v>
      </c>
      <c r="FD88" s="16">
        <v>3555</v>
      </c>
      <c r="FE88" s="16">
        <v>80288</v>
      </c>
      <c r="FF88" s="16">
        <v>26490</v>
      </c>
      <c r="FG88" s="16">
        <v>26490</v>
      </c>
      <c r="FH88" s="16">
        <v>26165</v>
      </c>
      <c r="FI88" s="16">
        <v>26165</v>
      </c>
      <c r="FJ88" s="16">
        <v>28122</v>
      </c>
      <c r="FK88" s="16">
        <v>18379</v>
      </c>
      <c r="FL88" s="16">
        <v>18379</v>
      </c>
      <c r="FM88" s="16">
        <v>9881</v>
      </c>
      <c r="FN88" s="16">
        <v>3921</v>
      </c>
      <c r="FO88" s="16">
        <v>6020</v>
      </c>
      <c r="FP88" s="16">
        <v>15859</v>
      </c>
      <c r="FQ88" s="16">
        <v>7448</v>
      </c>
      <c r="FR88" s="16">
        <v>3955</v>
      </c>
      <c r="FS88" s="16">
        <v>1344</v>
      </c>
      <c r="FT88" s="16">
        <v>583</v>
      </c>
      <c r="FU88" s="16">
        <v>2164</v>
      </c>
      <c r="FV88" s="16">
        <v>3539</v>
      </c>
      <c r="FW88" s="16">
        <v>7526</v>
      </c>
      <c r="FX88" s="16">
        <v>1600</v>
      </c>
      <c r="FY88" s="16">
        <v>402</v>
      </c>
      <c r="FZ88" s="16">
        <v>5796</v>
      </c>
      <c r="GA88" s="16">
        <v>958</v>
      </c>
      <c r="GB88" s="16">
        <v>958</v>
      </c>
      <c r="GD88">
        <v>395714</v>
      </c>
      <c r="GE88" s="18">
        <f t="shared" si="1"/>
        <v>-28464</v>
      </c>
    </row>
    <row r="89" spans="3:187" x14ac:dyDescent="0.25">
      <c r="C89" s="41" t="s">
        <v>1060</v>
      </c>
      <c r="D89" s="16">
        <v>416904</v>
      </c>
      <c r="E89" s="16">
        <v>2819</v>
      </c>
      <c r="F89" s="16">
        <v>2651</v>
      </c>
      <c r="G89" s="16">
        <v>76</v>
      </c>
      <c r="H89" s="16">
        <v>133</v>
      </c>
      <c r="I89" s="16">
        <v>95351</v>
      </c>
      <c r="J89" s="16">
        <v>68209</v>
      </c>
      <c r="K89" s="16">
        <v>8215</v>
      </c>
      <c r="L89" s="16">
        <v>631</v>
      </c>
      <c r="M89" s="16">
        <v>7227</v>
      </c>
      <c r="N89" s="16"/>
      <c r="O89" s="16">
        <v>461</v>
      </c>
      <c r="P89" s="16">
        <v>295</v>
      </c>
      <c r="Q89" s="16">
        <v>47253</v>
      </c>
      <c r="R89" s="16">
        <v>6632</v>
      </c>
      <c r="S89" s="16">
        <v>5028</v>
      </c>
      <c r="T89" s="16">
        <v>843</v>
      </c>
      <c r="U89" s="16">
        <v>605</v>
      </c>
      <c r="V89" s="16">
        <v>20</v>
      </c>
      <c r="W89" s="16">
        <v>470</v>
      </c>
      <c r="X89" s="16">
        <v>467</v>
      </c>
      <c r="Y89" s="16">
        <v>822</v>
      </c>
      <c r="Z89" s="16">
        <v>1683</v>
      </c>
      <c r="AA89" s="16">
        <v>201</v>
      </c>
      <c r="AB89" s="16">
        <v>1155</v>
      </c>
      <c r="AC89" s="16">
        <v>810</v>
      </c>
      <c r="AD89" s="16">
        <v>410</v>
      </c>
      <c r="AE89" s="16">
        <v>326</v>
      </c>
      <c r="AF89" s="16">
        <v>2138</v>
      </c>
      <c r="AG89" s="16">
        <v>1281</v>
      </c>
      <c r="AH89" s="16">
        <v>836</v>
      </c>
      <c r="AI89" s="16">
        <v>97</v>
      </c>
      <c r="AJ89" s="16">
        <v>3630</v>
      </c>
      <c r="AK89" s="16">
        <v>864</v>
      </c>
      <c r="AL89" s="16">
        <v>1136</v>
      </c>
      <c r="AM89" s="16">
        <v>1676</v>
      </c>
      <c r="AN89" s="16">
        <v>973</v>
      </c>
      <c r="AO89" s="16">
        <v>973</v>
      </c>
      <c r="AP89" s="16">
        <v>3160</v>
      </c>
      <c r="AQ89" s="16">
        <v>3160</v>
      </c>
      <c r="AR89" s="16">
        <v>233</v>
      </c>
      <c r="AS89" s="16">
        <v>1035</v>
      </c>
      <c r="AT89" s="16">
        <v>310</v>
      </c>
      <c r="AU89" s="16">
        <v>318</v>
      </c>
      <c r="AV89" s="16">
        <v>783</v>
      </c>
      <c r="AW89" s="16">
        <v>626</v>
      </c>
      <c r="AX89" s="16">
        <v>4238</v>
      </c>
      <c r="AY89" s="16">
        <v>4238</v>
      </c>
      <c r="AZ89" s="16">
        <v>3749</v>
      </c>
      <c r="BA89" s="16">
        <v>2309</v>
      </c>
      <c r="BB89" s="16">
        <v>1487</v>
      </c>
      <c r="BC89" s="16">
        <v>640</v>
      </c>
      <c r="BD89" s="16">
        <v>863</v>
      </c>
      <c r="BE89" s="16">
        <v>5703</v>
      </c>
      <c r="BF89" s="16">
        <v>1422</v>
      </c>
      <c r="BG89" s="16">
        <v>988</v>
      </c>
      <c r="BH89" s="16">
        <v>584</v>
      </c>
      <c r="BI89" s="16">
        <v>4313</v>
      </c>
      <c r="BJ89" s="16">
        <v>3912</v>
      </c>
      <c r="BK89" s="16">
        <v>456</v>
      </c>
      <c r="BL89" s="16">
        <v>3193</v>
      </c>
      <c r="BM89" s="16">
        <v>3193</v>
      </c>
      <c r="BN89" s="16">
        <v>1524</v>
      </c>
      <c r="BO89" s="16">
        <v>1524</v>
      </c>
      <c r="BP89" s="16">
        <v>4439</v>
      </c>
      <c r="BQ89" s="16">
        <v>4439</v>
      </c>
      <c r="BR89" s="16">
        <v>4633</v>
      </c>
      <c r="BS89" s="16">
        <v>3294</v>
      </c>
      <c r="BT89" s="16">
        <v>1758</v>
      </c>
      <c r="BU89" s="16">
        <v>321</v>
      </c>
      <c r="BV89" s="16">
        <v>1449</v>
      </c>
      <c r="BW89" s="16">
        <v>49</v>
      </c>
      <c r="BX89" s="16">
        <v>3867</v>
      </c>
      <c r="BY89" s="16">
        <v>2183</v>
      </c>
      <c r="BZ89" s="16">
        <v>1079</v>
      </c>
      <c r="CA89" s="16">
        <v>1126</v>
      </c>
      <c r="CB89" s="16">
        <v>1678</v>
      </c>
      <c r="CC89" s="16">
        <v>68</v>
      </c>
      <c r="CD89" s="16">
        <v>408</v>
      </c>
      <c r="CE89" s="16">
        <v>1324</v>
      </c>
      <c r="CF89" s="16">
        <v>6971</v>
      </c>
      <c r="CG89" s="16">
        <v>6971</v>
      </c>
      <c r="CH89" s="16">
        <v>4949</v>
      </c>
      <c r="CI89" s="16">
        <v>2043</v>
      </c>
      <c r="CJ89" s="16">
        <v>5595</v>
      </c>
      <c r="CK89" s="16">
        <v>1983</v>
      </c>
      <c r="CL89" s="16">
        <v>3650</v>
      </c>
      <c r="CM89" s="16">
        <v>1575</v>
      </c>
      <c r="CN89" s="16">
        <v>2070</v>
      </c>
      <c r="CO89" s="16">
        <v>83</v>
      </c>
      <c r="CP89" s="16">
        <v>27193</v>
      </c>
      <c r="CQ89" s="16">
        <v>9491</v>
      </c>
      <c r="CR89" s="16">
        <v>5220</v>
      </c>
      <c r="CS89" s="16">
        <v>12482</v>
      </c>
      <c r="CT89" s="16">
        <v>319090</v>
      </c>
      <c r="CU89" s="16">
        <v>71949</v>
      </c>
      <c r="CV89" s="16">
        <v>40768</v>
      </c>
      <c r="CW89" s="16">
        <v>5193</v>
      </c>
      <c r="CX89" s="16">
        <v>14866</v>
      </c>
      <c r="CY89" s="16">
        <v>20878</v>
      </c>
      <c r="CZ89" s="16">
        <v>19332</v>
      </c>
      <c r="DA89" s="16">
        <v>7339</v>
      </c>
      <c r="DB89" s="16">
        <v>904</v>
      </c>
      <c r="DC89" s="16">
        <v>6487</v>
      </c>
      <c r="DD89" s="16">
        <v>2540</v>
      </c>
      <c r="DE89" s="16">
        <v>1094</v>
      </c>
      <c r="DF89" s="16">
        <v>5640</v>
      </c>
      <c r="DG89" s="16">
        <v>2999</v>
      </c>
      <c r="DH89" s="16">
        <v>12231</v>
      </c>
      <c r="DI89" s="16">
        <v>2961</v>
      </c>
      <c r="DJ89" s="16">
        <v>9316</v>
      </c>
      <c r="DK89" s="16">
        <v>22984</v>
      </c>
      <c r="DL89" s="16">
        <v>6265</v>
      </c>
      <c r="DM89" s="16">
        <v>3878</v>
      </c>
      <c r="DN89" s="16">
        <v>2927</v>
      </c>
      <c r="DO89" s="16">
        <v>1567</v>
      </c>
      <c r="DP89" s="16">
        <v>1372</v>
      </c>
      <c r="DQ89" s="16">
        <v>8558</v>
      </c>
      <c r="DR89" s="16">
        <v>8558</v>
      </c>
      <c r="DS89" s="16">
        <v>8628</v>
      </c>
      <c r="DT89" s="16">
        <v>7223</v>
      </c>
      <c r="DU89" s="16">
        <v>1411</v>
      </c>
      <c r="DV89" s="16">
        <v>35053</v>
      </c>
      <c r="DW89" s="16">
        <v>20731</v>
      </c>
      <c r="DX89" s="16">
        <v>9051</v>
      </c>
      <c r="DY89" s="16">
        <v>9051</v>
      </c>
      <c r="DZ89" s="16"/>
      <c r="EA89" s="16">
        <v>5396</v>
      </c>
      <c r="EB89" s="16">
        <v>52988</v>
      </c>
      <c r="EC89" s="16">
        <v>52988</v>
      </c>
      <c r="ED89" s="16">
        <v>12565</v>
      </c>
      <c r="EE89" s="16">
        <v>39272</v>
      </c>
      <c r="EF89" s="16">
        <v>1133</v>
      </c>
      <c r="EG89" s="16">
        <v>42031</v>
      </c>
      <c r="EH89" s="16">
        <v>25903</v>
      </c>
      <c r="EI89" s="16">
        <v>18150</v>
      </c>
      <c r="EJ89" s="16">
        <v>13596</v>
      </c>
      <c r="EK89" s="16">
        <v>9215</v>
      </c>
      <c r="EL89" s="16">
        <v>5575</v>
      </c>
      <c r="EM89" s="16">
        <v>3684</v>
      </c>
      <c r="EN89" s="16">
        <v>4421</v>
      </c>
      <c r="EO89" s="16">
        <v>4558</v>
      </c>
      <c r="EP89" s="16">
        <v>2203</v>
      </c>
      <c r="EQ89" s="16">
        <v>2203</v>
      </c>
      <c r="ER89" s="16">
        <v>5557</v>
      </c>
      <c r="ES89" s="16">
        <v>3261</v>
      </c>
      <c r="ET89" s="16">
        <v>2307</v>
      </c>
      <c r="EU89" s="16">
        <v>1625</v>
      </c>
      <c r="EV89" s="16">
        <v>685</v>
      </c>
      <c r="EW89" s="16">
        <v>16076</v>
      </c>
      <c r="EX89" s="16">
        <v>3591</v>
      </c>
      <c r="EY89" s="16">
        <v>4098</v>
      </c>
      <c r="EZ89" s="16">
        <v>2456</v>
      </c>
      <c r="FA89" s="16">
        <v>6327</v>
      </c>
      <c r="FB89" s="16">
        <v>642</v>
      </c>
      <c r="FC89" s="16">
        <v>2561</v>
      </c>
      <c r="FD89" s="16">
        <v>3297</v>
      </c>
      <c r="FE89" s="16">
        <v>79774</v>
      </c>
      <c r="FF89" s="16">
        <v>26268</v>
      </c>
      <c r="FG89" s="16">
        <v>26268</v>
      </c>
      <c r="FH89" s="16">
        <v>25965</v>
      </c>
      <c r="FI89" s="16">
        <v>25965</v>
      </c>
      <c r="FJ89" s="16">
        <v>28015</v>
      </c>
      <c r="FK89" s="16">
        <v>18451</v>
      </c>
      <c r="FL89" s="16">
        <v>18451</v>
      </c>
      <c r="FM89" s="16">
        <v>9647</v>
      </c>
      <c r="FN89" s="16">
        <v>3851</v>
      </c>
      <c r="FO89" s="16">
        <v>5840</v>
      </c>
      <c r="FP89" s="16">
        <v>15506</v>
      </c>
      <c r="FQ89" s="16">
        <v>7100</v>
      </c>
      <c r="FR89" s="16">
        <v>3781</v>
      </c>
      <c r="FS89" s="16">
        <v>1364</v>
      </c>
      <c r="FT89" s="16">
        <v>612</v>
      </c>
      <c r="FU89" s="16">
        <v>1881</v>
      </c>
      <c r="FV89" s="16">
        <v>3356</v>
      </c>
      <c r="FW89" s="16">
        <v>7462</v>
      </c>
      <c r="FX89" s="16">
        <v>1642</v>
      </c>
      <c r="FY89" s="16">
        <v>373</v>
      </c>
      <c r="FZ89" s="16">
        <v>5699</v>
      </c>
      <c r="GA89" s="16">
        <v>998</v>
      </c>
      <c r="GB89" s="16">
        <v>998</v>
      </c>
      <c r="GD89">
        <v>390128</v>
      </c>
      <c r="GE89" s="18">
        <f t="shared" si="1"/>
        <v>-26776</v>
      </c>
    </row>
    <row r="90" spans="3:187" x14ac:dyDescent="0.25">
      <c r="C90" s="41" t="s">
        <v>1061</v>
      </c>
      <c r="D90" s="16">
        <v>408291</v>
      </c>
      <c r="E90" s="16">
        <v>2759</v>
      </c>
      <c r="F90" s="16">
        <v>2614</v>
      </c>
      <c r="G90" s="16">
        <v>70</v>
      </c>
      <c r="H90" s="16">
        <v>116</v>
      </c>
      <c r="I90" s="16">
        <v>90908</v>
      </c>
      <c r="J90" s="16">
        <v>65405</v>
      </c>
      <c r="K90" s="16">
        <v>7671</v>
      </c>
      <c r="L90" s="16">
        <v>745</v>
      </c>
      <c r="M90" s="16">
        <v>6789</v>
      </c>
      <c r="N90" s="16"/>
      <c r="O90" s="16">
        <v>348</v>
      </c>
      <c r="P90" s="16">
        <v>285</v>
      </c>
      <c r="Q90" s="16">
        <v>45352</v>
      </c>
      <c r="R90" s="16">
        <v>6651</v>
      </c>
      <c r="S90" s="16">
        <v>5019</v>
      </c>
      <c r="T90" s="16">
        <v>823</v>
      </c>
      <c r="U90" s="16">
        <v>643</v>
      </c>
      <c r="V90" s="16">
        <v>21</v>
      </c>
      <c r="W90" s="16">
        <v>472</v>
      </c>
      <c r="X90" s="16">
        <v>470</v>
      </c>
      <c r="Y90" s="16">
        <v>815</v>
      </c>
      <c r="Z90" s="16">
        <v>1663</v>
      </c>
      <c r="AA90" s="16">
        <v>197</v>
      </c>
      <c r="AB90" s="16">
        <v>1175</v>
      </c>
      <c r="AC90" s="16">
        <v>821</v>
      </c>
      <c r="AD90" s="16">
        <v>427</v>
      </c>
      <c r="AE90" s="16">
        <v>330</v>
      </c>
      <c r="AF90" s="16">
        <v>2097</v>
      </c>
      <c r="AG90" s="16">
        <v>1211</v>
      </c>
      <c r="AH90" s="16">
        <v>880</v>
      </c>
      <c r="AI90" s="16">
        <v>88</v>
      </c>
      <c r="AJ90" s="16">
        <v>3443</v>
      </c>
      <c r="AK90" s="16">
        <v>801</v>
      </c>
      <c r="AL90" s="16">
        <v>1087</v>
      </c>
      <c r="AM90" s="16">
        <v>1598</v>
      </c>
      <c r="AN90" s="16">
        <v>952</v>
      </c>
      <c r="AO90" s="16">
        <v>952</v>
      </c>
      <c r="AP90" s="16">
        <v>2856</v>
      </c>
      <c r="AQ90" s="16">
        <v>2856</v>
      </c>
      <c r="AR90" s="16">
        <v>200</v>
      </c>
      <c r="AS90" s="16">
        <v>832</v>
      </c>
      <c r="AT90" s="16">
        <v>285</v>
      </c>
      <c r="AU90" s="16">
        <v>303</v>
      </c>
      <c r="AV90" s="16">
        <v>743</v>
      </c>
      <c r="AW90" s="16">
        <v>609</v>
      </c>
      <c r="AX90" s="16">
        <v>4335</v>
      </c>
      <c r="AY90" s="16">
        <v>4335</v>
      </c>
      <c r="AZ90" s="16">
        <v>3634</v>
      </c>
      <c r="BA90" s="16">
        <v>2211</v>
      </c>
      <c r="BB90" s="16">
        <v>1465</v>
      </c>
      <c r="BC90" s="16">
        <v>601</v>
      </c>
      <c r="BD90" s="16">
        <v>887</v>
      </c>
      <c r="BE90" s="16">
        <v>5136</v>
      </c>
      <c r="BF90" s="16">
        <v>1247</v>
      </c>
      <c r="BG90" s="16">
        <v>749</v>
      </c>
      <c r="BH90" s="16">
        <v>574</v>
      </c>
      <c r="BI90" s="16">
        <v>3920</v>
      </c>
      <c r="BJ90" s="16">
        <v>3572</v>
      </c>
      <c r="BK90" s="16">
        <v>390</v>
      </c>
      <c r="BL90" s="16">
        <v>3067</v>
      </c>
      <c r="BM90" s="16">
        <v>3067</v>
      </c>
      <c r="BN90" s="16">
        <v>1470</v>
      </c>
      <c r="BO90" s="16">
        <v>1470</v>
      </c>
      <c r="BP90" s="16">
        <v>4317</v>
      </c>
      <c r="BQ90" s="16">
        <v>4317</v>
      </c>
      <c r="BR90" s="16">
        <v>4298</v>
      </c>
      <c r="BS90" s="16">
        <v>2624</v>
      </c>
      <c r="BT90" s="16">
        <v>1818</v>
      </c>
      <c r="BU90" s="16">
        <v>324</v>
      </c>
      <c r="BV90" s="16">
        <v>1502</v>
      </c>
      <c r="BW90" s="16">
        <v>53</v>
      </c>
      <c r="BX90" s="16">
        <v>3665</v>
      </c>
      <c r="BY90" s="16">
        <v>2010</v>
      </c>
      <c r="BZ90" s="16">
        <v>930</v>
      </c>
      <c r="CA90" s="16">
        <v>1099</v>
      </c>
      <c r="CB90" s="16">
        <v>1664</v>
      </c>
      <c r="CC90" s="16">
        <v>74</v>
      </c>
      <c r="CD90" s="16">
        <v>400</v>
      </c>
      <c r="CE90" s="16">
        <v>1307</v>
      </c>
      <c r="CF90" s="16">
        <v>7090</v>
      </c>
      <c r="CG90" s="16">
        <v>7090</v>
      </c>
      <c r="CH90" s="16">
        <v>5139</v>
      </c>
      <c r="CI90" s="16">
        <v>1956</v>
      </c>
      <c r="CJ90" s="16">
        <v>5166</v>
      </c>
      <c r="CK90" s="16">
        <v>2035</v>
      </c>
      <c r="CL90" s="16">
        <v>3221</v>
      </c>
      <c r="CM90" s="16">
        <v>1420</v>
      </c>
      <c r="CN90" s="16">
        <v>1789</v>
      </c>
      <c r="CO90" s="16">
        <v>81</v>
      </c>
      <c r="CP90" s="16">
        <v>25576</v>
      </c>
      <c r="CQ90" s="16">
        <v>8927</v>
      </c>
      <c r="CR90" s="16">
        <v>4910</v>
      </c>
      <c r="CS90" s="16">
        <v>11739</v>
      </c>
      <c r="CT90" s="16">
        <v>314819</v>
      </c>
      <c r="CU90" s="16">
        <v>68971</v>
      </c>
      <c r="CV90" s="16">
        <v>39056</v>
      </c>
      <c r="CW90" s="16">
        <v>4745</v>
      </c>
      <c r="CX90" s="16">
        <v>13732</v>
      </c>
      <c r="CY90" s="16">
        <v>20763</v>
      </c>
      <c r="CZ90" s="16">
        <v>18344</v>
      </c>
      <c r="DA90" s="16">
        <v>6764</v>
      </c>
      <c r="DB90" s="16">
        <v>871</v>
      </c>
      <c r="DC90" s="16">
        <v>5938</v>
      </c>
      <c r="DD90" s="16">
        <v>2619</v>
      </c>
      <c r="DE90" s="16">
        <v>1065</v>
      </c>
      <c r="DF90" s="16">
        <v>5438</v>
      </c>
      <c r="DG90" s="16">
        <v>2849</v>
      </c>
      <c r="DH90" s="16">
        <v>11935</v>
      </c>
      <c r="DI90" s="16">
        <v>2980</v>
      </c>
      <c r="DJ90" s="16">
        <v>8989</v>
      </c>
      <c r="DK90" s="16">
        <v>22948</v>
      </c>
      <c r="DL90" s="16">
        <v>5966</v>
      </c>
      <c r="DM90" s="16">
        <v>3659</v>
      </c>
      <c r="DN90" s="16">
        <v>2806</v>
      </c>
      <c r="DO90" s="16">
        <v>1519</v>
      </c>
      <c r="DP90" s="16">
        <v>1299</v>
      </c>
      <c r="DQ90" s="16">
        <v>8852</v>
      </c>
      <c r="DR90" s="16">
        <v>8852</v>
      </c>
      <c r="DS90" s="16">
        <v>8631</v>
      </c>
      <c r="DT90" s="16">
        <v>7290</v>
      </c>
      <c r="DU90" s="16">
        <v>1354</v>
      </c>
      <c r="DV90" s="16">
        <v>36372</v>
      </c>
      <c r="DW90" s="16">
        <v>21043</v>
      </c>
      <c r="DX90" s="16">
        <v>8992</v>
      </c>
      <c r="DY90" s="16">
        <v>8992</v>
      </c>
      <c r="DZ90" s="16"/>
      <c r="EA90" s="16">
        <v>6610</v>
      </c>
      <c r="EB90" s="16">
        <v>52810</v>
      </c>
      <c r="EC90" s="16">
        <v>52810</v>
      </c>
      <c r="ED90" s="16">
        <v>12626</v>
      </c>
      <c r="EE90" s="16">
        <v>39030</v>
      </c>
      <c r="EF90" s="16">
        <v>1151</v>
      </c>
      <c r="EG90" s="16">
        <v>40751</v>
      </c>
      <c r="EH90" s="16">
        <v>25416</v>
      </c>
      <c r="EI90" s="16">
        <v>17755</v>
      </c>
      <c r="EJ90" s="16">
        <v>13385</v>
      </c>
      <c r="EK90" s="16">
        <v>8845</v>
      </c>
      <c r="EL90" s="16">
        <v>5409</v>
      </c>
      <c r="EM90" s="16">
        <v>3489</v>
      </c>
      <c r="EN90" s="16">
        <v>4559</v>
      </c>
      <c r="EO90" s="16">
        <v>4384</v>
      </c>
      <c r="EP90" s="16">
        <v>2312</v>
      </c>
      <c r="EQ90" s="16">
        <v>2312</v>
      </c>
      <c r="ER90" s="16">
        <v>5309</v>
      </c>
      <c r="ES90" s="16">
        <v>3077</v>
      </c>
      <c r="ET90" s="16">
        <v>2250</v>
      </c>
      <c r="EU90" s="16">
        <v>1564</v>
      </c>
      <c r="EV90" s="16">
        <v>689</v>
      </c>
      <c r="EW90" s="16">
        <v>15277</v>
      </c>
      <c r="EX90" s="16">
        <v>3351</v>
      </c>
      <c r="EY90" s="16">
        <v>3970</v>
      </c>
      <c r="EZ90" s="16">
        <v>2245</v>
      </c>
      <c r="FA90" s="16">
        <v>6037</v>
      </c>
      <c r="FB90" s="16">
        <v>597</v>
      </c>
      <c r="FC90" s="16">
        <v>2452</v>
      </c>
      <c r="FD90" s="16">
        <v>3157</v>
      </c>
      <c r="FE90" s="16">
        <v>79133</v>
      </c>
      <c r="FF90" s="16">
        <v>26218</v>
      </c>
      <c r="FG90" s="16">
        <v>26218</v>
      </c>
      <c r="FH90" s="16">
        <v>25564</v>
      </c>
      <c r="FI90" s="16">
        <v>25564</v>
      </c>
      <c r="FJ90" s="16">
        <v>27837</v>
      </c>
      <c r="FK90" s="16">
        <v>18426</v>
      </c>
      <c r="FL90" s="16">
        <v>18426</v>
      </c>
      <c r="FM90" s="16">
        <v>9463</v>
      </c>
      <c r="FN90" s="16">
        <v>3792</v>
      </c>
      <c r="FO90" s="16">
        <v>5709</v>
      </c>
      <c r="FP90" s="16">
        <v>15025</v>
      </c>
      <c r="FQ90" s="16">
        <v>6743</v>
      </c>
      <c r="FR90" s="16">
        <v>3499</v>
      </c>
      <c r="FS90" s="16">
        <v>1165</v>
      </c>
      <c r="FT90" s="16">
        <v>600</v>
      </c>
      <c r="FU90" s="16">
        <v>1827</v>
      </c>
      <c r="FV90" s="16">
        <v>3320</v>
      </c>
      <c r="FW90" s="16">
        <v>7282</v>
      </c>
      <c r="FX90" s="16">
        <v>1672</v>
      </c>
      <c r="FY90" s="16">
        <v>360</v>
      </c>
      <c r="FZ90" s="16">
        <v>5454</v>
      </c>
      <c r="GA90" s="16">
        <v>1037</v>
      </c>
      <c r="GB90" s="16">
        <v>1037</v>
      </c>
      <c r="GD90">
        <v>381373</v>
      </c>
      <c r="GE90" s="18">
        <f t="shared" si="1"/>
        <v>-26918</v>
      </c>
    </row>
    <row r="91" spans="3:187" x14ac:dyDescent="0.25">
      <c r="C91" s="41" t="s">
        <v>1062</v>
      </c>
      <c r="D91" s="16">
        <v>401693</v>
      </c>
      <c r="E91" s="16">
        <v>2733</v>
      </c>
      <c r="F91" s="16">
        <v>2547</v>
      </c>
      <c r="G91" s="16">
        <v>84</v>
      </c>
      <c r="H91" s="16">
        <v>133</v>
      </c>
      <c r="I91" s="16">
        <v>86142</v>
      </c>
      <c r="J91" s="16">
        <v>62479</v>
      </c>
      <c r="K91" s="16">
        <v>7430</v>
      </c>
      <c r="L91" s="16">
        <v>625</v>
      </c>
      <c r="M91" s="16">
        <v>6585</v>
      </c>
      <c r="N91" s="16"/>
      <c r="O91" s="16">
        <v>288</v>
      </c>
      <c r="P91" s="16">
        <v>291</v>
      </c>
      <c r="Q91" s="16">
        <v>43048</v>
      </c>
      <c r="R91" s="16">
        <v>6623</v>
      </c>
      <c r="S91" s="16">
        <v>5034</v>
      </c>
      <c r="T91" s="16">
        <v>823</v>
      </c>
      <c r="U91" s="16">
        <v>548</v>
      </c>
      <c r="V91" s="16">
        <v>18</v>
      </c>
      <c r="W91" s="16">
        <v>473</v>
      </c>
      <c r="X91" s="16">
        <v>451</v>
      </c>
      <c r="Y91" s="16">
        <v>841</v>
      </c>
      <c r="Z91" s="16">
        <v>1734</v>
      </c>
      <c r="AA91" s="16">
        <v>209</v>
      </c>
      <c r="AB91" s="16">
        <v>1132</v>
      </c>
      <c r="AC91" s="16">
        <v>776</v>
      </c>
      <c r="AD91" s="16">
        <v>449</v>
      </c>
      <c r="AE91" s="16">
        <v>334</v>
      </c>
      <c r="AF91" s="16">
        <v>2000</v>
      </c>
      <c r="AG91" s="16">
        <v>1179</v>
      </c>
      <c r="AH91" s="16">
        <v>799</v>
      </c>
      <c r="AI91" s="16">
        <v>90</v>
      </c>
      <c r="AJ91" s="16">
        <v>3459</v>
      </c>
      <c r="AK91" s="16">
        <v>729</v>
      </c>
      <c r="AL91" s="16">
        <v>1029</v>
      </c>
      <c r="AM91" s="16">
        <v>1707</v>
      </c>
      <c r="AN91" s="16">
        <v>994</v>
      </c>
      <c r="AO91" s="16">
        <v>994</v>
      </c>
      <c r="AP91" s="16">
        <v>2685</v>
      </c>
      <c r="AQ91" s="16">
        <v>2685</v>
      </c>
      <c r="AR91" s="16">
        <v>188</v>
      </c>
      <c r="AS91" s="16">
        <v>649</v>
      </c>
      <c r="AT91" s="16">
        <v>321</v>
      </c>
      <c r="AU91" s="16">
        <v>258</v>
      </c>
      <c r="AV91" s="16">
        <v>749</v>
      </c>
      <c r="AW91" s="16">
        <v>642</v>
      </c>
      <c r="AX91" s="16">
        <v>4469</v>
      </c>
      <c r="AY91" s="16">
        <v>4469</v>
      </c>
      <c r="AZ91" s="16">
        <v>3203</v>
      </c>
      <c r="BA91" s="16">
        <v>1949</v>
      </c>
      <c r="BB91" s="16">
        <v>1289</v>
      </c>
      <c r="BC91" s="16">
        <v>530</v>
      </c>
      <c r="BD91" s="16">
        <v>782</v>
      </c>
      <c r="BE91" s="16">
        <v>4614</v>
      </c>
      <c r="BF91" s="16">
        <v>1019</v>
      </c>
      <c r="BG91" s="16">
        <v>570</v>
      </c>
      <c r="BH91" s="16">
        <v>488</v>
      </c>
      <c r="BI91" s="16">
        <v>3618</v>
      </c>
      <c r="BJ91" s="16">
        <v>3279</v>
      </c>
      <c r="BK91" s="16">
        <v>388</v>
      </c>
      <c r="BL91" s="16">
        <v>2979</v>
      </c>
      <c r="BM91" s="16">
        <v>2979</v>
      </c>
      <c r="BN91" s="16">
        <v>1189</v>
      </c>
      <c r="BO91" s="16">
        <v>1189</v>
      </c>
      <c r="BP91" s="16">
        <v>3686</v>
      </c>
      <c r="BQ91" s="16">
        <v>3686</v>
      </c>
      <c r="BR91" s="16">
        <v>3960</v>
      </c>
      <c r="BS91" s="16">
        <v>2007</v>
      </c>
      <c r="BT91" s="16">
        <v>1870</v>
      </c>
      <c r="BU91" s="16">
        <v>316</v>
      </c>
      <c r="BV91" s="16">
        <v>1547</v>
      </c>
      <c r="BW91" s="16">
        <v>60</v>
      </c>
      <c r="BX91" s="16">
        <v>3613</v>
      </c>
      <c r="BY91" s="16">
        <v>2009</v>
      </c>
      <c r="BZ91" s="16">
        <v>936</v>
      </c>
      <c r="CA91" s="16">
        <v>1091</v>
      </c>
      <c r="CB91" s="16">
        <v>1604</v>
      </c>
      <c r="CC91" s="16">
        <v>67</v>
      </c>
      <c r="CD91" s="16">
        <v>400</v>
      </c>
      <c r="CE91" s="16">
        <v>1257</v>
      </c>
      <c r="CF91" s="16">
        <v>7015</v>
      </c>
      <c r="CG91" s="16">
        <v>7015</v>
      </c>
      <c r="CH91" s="16">
        <v>5225</v>
      </c>
      <c r="CI91" s="16">
        <v>1772</v>
      </c>
      <c r="CJ91" s="16">
        <v>4862</v>
      </c>
      <c r="CK91" s="16">
        <v>2033</v>
      </c>
      <c r="CL91" s="16">
        <v>2929</v>
      </c>
      <c r="CM91" s="16">
        <v>1335</v>
      </c>
      <c r="CN91" s="16">
        <v>1564</v>
      </c>
      <c r="CO91" s="16">
        <v>78</v>
      </c>
      <c r="CP91" s="16">
        <v>23753</v>
      </c>
      <c r="CQ91" s="16">
        <v>8291</v>
      </c>
      <c r="CR91" s="16">
        <v>4560</v>
      </c>
      <c r="CS91" s="16">
        <v>10903</v>
      </c>
      <c r="CT91" s="16">
        <v>312933</v>
      </c>
      <c r="CU91" s="16">
        <v>67922</v>
      </c>
      <c r="CV91" s="16">
        <v>38765</v>
      </c>
      <c r="CW91" s="16">
        <v>4910</v>
      </c>
      <c r="CX91" s="16">
        <v>13245</v>
      </c>
      <c r="CY91" s="16">
        <v>20790</v>
      </c>
      <c r="CZ91" s="16">
        <v>17669</v>
      </c>
      <c r="DA91" s="16">
        <v>6735</v>
      </c>
      <c r="DB91" s="16">
        <v>877</v>
      </c>
      <c r="DC91" s="16">
        <v>5906</v>
      </c>
      <c r="DD91" s="16">
        <v>2426</v>
      </c>
      <c r="DE91" s="16">
        <v>958</v>
      </c>
      <c r="DF91" s="16">
        <v>5100</v>
      </c>
      <c r="DG91" s="16">
        <v>2777</v>
      </c>
      <c r="DH91" s="16">
        <v>11761</v>
      </c>
      <c r="DI91" s="16">
        <v>2919</v>
      </c>
      <c r="DJ91" s="16">
        <v>8876</v>
      </c>
      <c r="DK91" s="16">
        <v>22398</v>
      </c>
      <c r="DL91" s="16">
        <v>5934</v>
      </c>
      <c r="DM91" s="16">
        <v>3531</v>
      </c>
      <c r="DN91" s="16">
        <v>2844</v>
      </c>
      <c r="DO91" s="16">
        <v>1573</v>
      </c>
      <c r="DP91" s="16">
        <v>1279</v>
      </c>
      <c r="DQ91" s="16">
        <v>8878</v>
      </c>
      <c r="DR91" s="16">
        <v>8878</v>
      </c>
      <c r="DS91" s="16">
        <v>8163</v>
      </c>
      <c r="DT91" s="16">
        <v>6974</v>
      </c>
      <c r="DU91" s="16">
        <v>1204</v>
      </c>
      <c r="DV91" s="16">
        <v>36724</v>
      </c>
      <c r="DW91" s="16">
        <v>20802</v>
      </c>
      <c r="DX91" s="16">
        <v>9348</v>
      </c>
      <c r="DY91" s="16">
        <v>9346</v>
      </c>
      <c r="DZ91" s="16"/>
      <c r="EA91" s="16">
        <v>6852</v>
      </c>
      <c r="EB91" s="16">
        <v>53656</v>
      </c>
      <c r="EC91" s="16">
        <v>53656</v>
      </c>
      <c r="ED91" s="16">
        <v>13070</v>
      </c>
      <c r="EE91" s="16">
        <v>39431</v>
      </c>
      <c r="EF91" s="16">
        <v>1202</v>
      </c>
      <c r="EG91" s="16">
        <v>38778</v>
      </c>
      <c r="EH91" s="16">
        <v>24664</v>
      </c>
      <c r="EI91" s="16">
        <v>17410</v>
      </c>
      <c r="EJ91" s="16">
        <v>13122</v>
      </c>
      <c r="EK91" s="16">
        <v>8648</v>
      </c>
      <c r="EL91" s="16">
        <v>5148</v>
      </c>
      <c r="EM91" s="16">
        <v>3532</v>
      </c>
      <c r="EN91" s="16">
        <v>4510</v>
      </c>
      <c r="EO91" s="16">
        <v>4302</v>
      </c>
      <c r="EP91" s="16">
        <v>2169</v>
      </c>
      <c r="EQ91" s="16">
        <v>2169</v>
      </c>
      <c r="ER91" s="16">
        <v>5065</v>
      </c>
      <c r="ES91" s="16">
        <v>2922</v>
      </c>
      <c r="ET91" s="16">
        <v>2160</v>
      </c>
      <c r="EU91" s="16">
        <v>1505</v>
      </c>
      <c r="EV91" s="16">
        <v>661</v>
      </c>
      <c r="EW91" s="16">
        <v>14041</v>
      </c>
      <c r="EX91" s="16">
        <v>3075</v>
      </c>
      <c r="EY91" s="16">
        <v>3352</v>
      </c>
      <c r="EZ91" s="16">
        <v>1957</v>
      </c>
      <c r="FA91" s="16">
        <v>6020</v>
      </c>
      <c r="FB91" s="16">
        <v>589</v>
      </c>
      <c r="FC91" s="16">
        <v>2522</v>
      </c>
      <c r="FD91" s="16">
        <v>3098</v>
      </c>
      <c r="FE91" s="16">
        <v>79760</v>
      </c>
      <c r="FF91" s="16">
        <v>26413</v>
      </c>
      <c r="FG91" s="16">
        <v>26413</v>
      </c>
      <c r="FH91" s="16">
        <v>25580</v>
      </c>
      <c r="FI91" s="16">
        <v>25580</v>
      </c>
      <c r="FJ91" s="16">
        <v>28249</v>
      </c>
      <c r="FK91" s="16">
        <v>18737</v>
      </c>
      <c r="FL91" s="16">
        <v>18737</v>
      </c>
      <c r="FM91" s="16">
        <v>9559</v>
      </c>
      <c r="FN91" s="16">
        <v>3808</v>
      </c>
      <c r="FO91" s="16">
        <v>5801</v>
      </c>
      <c r="FP91" s="16">
        <v>15184</v>
      </c>
      <c r="FQ91" s="16">
        <v>6843</v>
      </c>
      <c r="FR91" s="16">
        <v>3625</v>
      </c>
      <c r="FS91" s="16">
        <v>1287</v>
      </c>
      <c r="FT91" s="16">
        <v>619</v>
      </c>
      <c r="FU91" s="16">
        <v>1789</v>
      </c>
      <c r="FV91" s="16">
        <v>3272</v>
      </c>
      <c r="FW91" s="16">
        <v>7552</v>
      </c>
      <c r="FX91" s="16">
        <v>1784</v>
      </c>
      <c r="FY91" s="16">
        <v>389</v>
      </c>
      <c r="FZ91" s="16">
        <v>5554</v>
      </c>
      <c r="GA91" s="16">
        <v>839</v>
      </c>
      <c r="GB91" s="16">
        <v>839</v>
      </c>
      <c r="GD91">
        <v>374993</v>
      </c>
      <c r="GE91" s="18">
        <f t="shared" si="1"/>
        <v>-26700</v>
      </c>
    </row>
    <row r="92" spans="3:187" x14ac:dyDescent="0.25">
      <c r="C92" s="41" t="s">
        <v>1063</v>
      </c>
      <c r="D92" s="16">
        <v>401078</v>
      </c>
      <c r="E92" s="16">
        <v>2697</v>
      </c>
      <c r="F92" s="16">
        <v>2522</v>
      </c>
      <c r="G92" s="16">
        <v>83</v>
      </c>
      <c r="H92" s="16">
        <v>125</v>
      </c>
      <c r="I92" s="16">
        <v>86130</v>
      </c>
      <c r="J92" s="16">
        <v>62776</v>
      </c>
      <c r="K92" s="16">
        <v>7466</v>
      </c>
      <c r="L92" s="16">
        <v>659</v>
      </c>
      <c r="M92" s="16">
        <v>6613</v>
      </c>
      <c r="N92" s="16"/>
      <c r="O92" s="16">
        <v>281</v>
      </c>
      <c r="P92" s="16">
        <v>301</v>
      </c>
      <c r="Q92" s="16">
        <v>43183</v>
      </c>
      <c r="R92" s="16">
        <v>6683</v>
      </c>
      <c r="S92" s="16">
        <v>5035</v>
      </c>
      <c r="T92" s="16">
        <v>840</v>
      </c>
      <c r="U92" s="16">
        <v>531</v>
      </c>
      <c r="V92" s="16">
        <v>20</v>
      </c>
      <c r="W92" s="16">
        <v>490</v>
      </c>
      <c r="X92" s="16">
        <v>464</v>
      </c>
      <c r="Y92" s="16">
        <v>808</v>
      </c>
      <c r="Z92" s="16">
        <v>1743</v>
      </c>
      <c r="AA92" s="16">
        <v>214</v>
      </c>
      <c r="AB92" s="16">
        <v>1178</v>
      </c>
      <c r="AC92" s="16">
        <v>817</v>
      </c>
      <c r="AD92" s="16">
        <v>444</v>
      </c>
      <c r="AE92" s="16">
        <v>342</v>
      </c>
      <c r="AF92" s="16">
        <v>1935</v>
      </c>
      <c r="AG92" s="16">
        <v>1190</v>
      </c>
      <c r="AH92" s="16">
        <v>711</v>
      </c>
      <c r="AI92" s="16">
        <v>91</v>
      </c>
      <c r="AJ92" s="16">
        <v>3457</v>
      </c>
      <c r="AK92" s="16">
        <v>747</v>
      </c>
      <c r="AL92" s="16">
        <v>1026</v>
      </c>
      <c r="AM92" s="16">
        <v>1693</v>
      </c>
      <c r="AN92" s="16">
        <v>874</v>
      </c>
      <c r="AO92" s="16">
        <v>874</v>
      </c>
      <c r="AP92" s="16">
        <v>2684</v>
      </c>
      <c r="AQ92" s="16">
        <v>2684</v>
      </c>
      <c r="AR92" s="16">
        <v>191</v>
      </c>
      <c r="AS92" s="16">
        <v>664</v>
      </c>
      <c r="AT92" s="16">
        <v>329</v>
      </c>
      <c r="AU92" s="16">
        <v>249</v>
      </c>
      <c r="AV92" s="16">
        <v>748</v>
      </c>
      <c r="AW92" s="16">
        <v>626</v>
      </c>
      <c r="AX92" s="16">
        <v>4636</v>
      </c>
      <c r="AY92" s="16">
        <v>4636</v>
      </c>
      <c r="AZ92" s="16">
        <v>3272</v>
      </c>
      <c r="BA92" s="16">
        <v>1998</v>
      </c>
      <c r="BB92" s="16">
        <v>1310</v>
      </c>
      <c r="BC92" s="16">
        <v>516</v>
      </c>
      <c r="BD92" s="16">
        <v>827</v>
      </c>
      <c r="BE92" s="16">
        <v>4494</v>
      </c>
      <c r="BF92" s="16">
        <v>1002</v>
      </c>
      <c r="BG92" s="16">
        <v>564</v>
      </c>
      <c r="BH92" s="16">
        <v>476</v>
      </c>
      <c r="BI92" s="16">
        <v>3515</v>
      </c>
      <c r="BJ92" s="16">
        <v>3168</v>
      </c>
      <c r="BK92" s="16">
        <v>402</v>
      </c>
      <c r="BL92" s="16">
        <v>3040</v>
      </c>
      <c r="BM92" s="16">
        <v>3040</v>
      </c>
      <c r="BN92" s="16">
        <v>1171</v>
      </c>
      <c r="BO92" s="16">
        <v>1171</v>
      </c>
      <c r="BP92" s="16">
        <v>3481</v>
      </c>
      <c r="BQ92" s="16">
        <v>3481</v>
      </c>
      <c r="BR92" s="16">
        <v>4133</v>
      </c>
      <c r="BS92" s="16">
        <v>2245</v>
      </c>
      <c r="BT92" s="16">
        <v>1890</v>
      </c>
      <c r="BU92" s="16">
        <v>297</v>
      </c>
      <c r="BV92" s="16">
        <v>1586</v>
      </c>
      <c r="BW92" s="16">
        <v>59</v>
      </c>
      <c r="BX92" s="16">
        <v>3604</v>
      </c>
      <c r="BY92" s="16">
        <v>2014</v>
      </c>
      <c r="BZ92" s="16">
        <v>949</v>
      </c>
      <c r="CA92" s="16">
        <v>1082</v>
      </c>
      <c r="CB92" s="16">
        <v>1590</v>
      </c>
      <c r="CC92" s="16">
        <v>61</v>
      </c>
      <c r="CD92" s="16">
        <v>446</v>
      </c>
      <c r="CE92" s="16">
        <v>1210</v>
      </c>
      <c r="CF92" s="16">
        <v>7089</v>
      </c>
      <c r="CG92" s="16">
        <v>7089</v>
      </c>
      <c r="CH92" s="16">
        <v>5426</v>
      </c>
      <c r="CI92" s="16">
        <v>1619</v>
      </c>
      <c r="CJ92" s="16">
        <v>4910</v>
      </c>
      <c r="CK92" s="16">
        <v>2030</v>
      </c>
      <c r="CL92" s="16">
        <v>2973</v>
      </c>
      <c r="CM92" s="16">
        <v>1338</v>
      </c>
      <c r="CN92" s="16">
        <v>1611</v>
      </c>
      <c r="CO92" s="16">
        <v>81</v>
      </c>
      <c r="CP92" s="16">
        <v>23456</v>
      </c>
      <c r="CQ92" s="16">
        <v>8187</v>
      </c>
      <c r="CR92" s="16">
        <v>4502</v>
      </c>
      <c r="CS92" s="16">
        <v>10767</v>
      </c>
      <c r="CT92" s="16">
        <v>312398</v>
      </c>
      <c r="CU92" s="16">
        <v>67190</v>
      </c>
      <c r="CV92" s="16">
        <v>38645</v>
      </c>
      <c r="CW92" s="16">
        <v>4747</v>
      </c>
      <c r="CX92" s="16">
        <v>13119</v>
      </c>
      <c r="CY92" s="16">
        <v>21004</v>
      </c>
      <c r="CZ92" s="16">
        <v>16891</v>
      </c>
      <c r="DA92" s="16">
        <v>6630</v>
      </c>
      <c r="DB92" s="16">
        <v>893</v>
      </c>
      <c r="DC92" s="16">
        <v>5783</v>
      </c>
      <c r="DD92" s="16">
        <v>2288</v>
      </c>
      <c r="DE92" s="16">
        <v>955</v>
      </c>
      <c r="DF92" s="16">
        <v>4992</v>
      </c>
      <c r="DG92" s="16">
        <v>2344</v>
      </c>
      <c r="DH92" s="16">
        <v>11829</v>
      </c>
      <c r="DI92" s="16">
        <v>2859</v>
      </c>
      <c r="DJ92" s="16">
        <v>9013</v>
      </c>
      <c r="DK92" s="16">
        <v>22085</v>
      </c>
      <c r="DL92" s="16">
        <v>5982</v>
      </c>
      <c r="DM92" s="16">
        <v>3536</v>
      </c>
      <c r="DN92" s="16">
        <v>2879</v>
      </c>
      <c r="DO92" s="16">
        <v>1563</v>
      </c>
      <c r="DP92" s="16">
        <v>1326</v>
      </c>
      <c r="DQ92" s="16">
        <v>8839</v>
      </c>
      <c r="DR92" s="16">
        <v>8839</v>
      </c>
      <c r="DS92" s="16">
        <v>7881</v>
      </c>
      <c r="DT92" s="16">
        <v>6679</v>
      </c>
      <c r="DU92" s="16">
        <v>1210</v>
      </c>
      <c r="DV92" s="16">
        <v>35982</v>
      </c>
      <c r="DW92" s="16">
        <v>20752</v>
      </c>
      <c r="DX92" s="16">
        <v>9112</v>
      </c>
      <c r="DY92" s="16">
        <v>9112</v>
      </c>
      <c r="DZ92" s="16"/>
      <c r="EA92" s="16">
        <v>6294</v>
      </c>
      <c r="EB92" s="16">
        <v>53661</v>
      </c>
      <c r="EC92" s="16">
        <v>53661</v>
      </c>
      <c r="ED92" s="16">
        <v>13106</v>
      </c>
      <c r="EE92" s="16">
        <v>39342</v>
      </c>
      <c r="EF92" s="16">
        <v>1265</v>
      </c>
      <c r="EG92" s="16">
        <v>38877</v>
      </c>
      <c r="EH92" s="16">
        <v>24596</v>
      </c>
      <c r="EI92" s="16">
        <v>17207</v>
      </c>
      <c r="EJ92" s="16">
        <v>13082</v>
      </c>
      <c r="EK92" s="16">
        <v>8775</v>
      </c>
      <c r="EL92" s="16">
        <v>5131</v>
      </c>
      <c r="EM92" s="16">
        <v>3664</v>
      </c>
      <c r="EN92" s="16">
        <v>4360</v>
      </c>
      <c r="EO92" s="16">
        <v>4160</v>
      </c>
      <c r="EP92" s="16">
        <v>2307</v>
      </c>
      <c r="EQ92" s="16">
        <v>2307</v>
      </c>
      <c r="ER92" s="16">
        <v>4993</v>
      </c>
      <c r="ES92" s="16">
        <v>2779</v>
      </c>
      <c r="ET92" s="16">
        <v>2230</v>
      </c>
      <c r="EU92" s="16">
        <v>1564</v>
      </c>
      <c r="EV92" s="16">
        <v>670</v>
      </c>
      <c r="EW92" s="16">
        <v>14211</v>
      </c>
      <c r="EX92" s="16">
        <v>3117</v>
      </c>
      <c r="EY92" s="16">
        <v>3302</v>
      </c>
      <c r="EZ92" s="16">
        <v>2074</v>
      </c>
      <c r="FA92" s="16">
        <v>6158</v>
      </c>
      <c r="FB92" s="16">
        <v>591</v>
      </c>
      <c r="FC92" s="16">
        <v>2559</v>
      </c>
      <c r="FD92" s="16">
        <v>3196</v>
      </c>
      <c r="FE92" s="16">
        <v>81009</v>
      </c>
      <c r="FF92" s="16">
        <v>26659</v>
      </c>
      <c r="FG92" s="16">
        <v>26659</v>
      </c>
      <c r="FH92" s="16">
        <v>25800</v>
      </c>
      <c r="FI92" s="16">
        <v>25800</v>
      </c>
      <c r="FJ92" s="16">
        <v>29002</v>
      </c>
      <c r="FK92" s="16">
        <v>19268</v>
      </c>
      <c r="FL92" s="16">
        <v>19268</v>
      </c>
      <c r="FM92" s="16">
        <v>9779</v>
      </c>
      <c r="FN92" s="16">
        <v>3925</v>
      </c>
      <c r="FO92" s="16">
        <v>5888</v>
      </c>
      <c r="FP92" s="16">
        <v>15144</v>
      </c>
      <c r="FQ92" s="16">
        <v>6767</v>
      </c>
      <c r="FR92" s="16">
        <v>3615</v>
      </c>
      <c r="FS92" s="16">
        <v>1278</v>
      </c>
      <c r="FT92" s="16">
        <v>618</v>
      </c>
      <c r="FU92" s="16">
        <v>1791</v>
      </c>
      <c r="FV92" s="16">
        <v>3193</v>
      </c>
      <c r="FW92" s="16">
        <v>7469</v>
      </c>
      <c r="FX92" s="16">
        <v>1827</v>
      </c>
      <c r="FY92" s="16">
        <v>375</v>
      </c>
      <c r="FZ92" s="16">
        <v>5418</v>
      </c>
      <c r="GA92" s="16">
        <v>948</v>
      </c>
      <c r="GB92" s="16">
        <v>948</v>
      </c>
      <c r="GD92">
        <v>373772</v>
      </c>
      <c r="GE92" s="18">
        <f t="shared" si="1"/>
        <v>-27306</v>
      </c>
    </row>
    <row r="93" spans="3:187" x14ac:dyDescent="0.25">
      <c r="C93" s="41" t="s">
        <v>1064</v>
      </c>
      <c r="D93" s="16">
        <v>402066</v>
      </c>
      <c r="E93" s="16">
        <v>2674</v>
      </c>
      <c r="F93" s="16">
        <v>2504</v>
      </c>
      <c r="G93" s="16">
        <v>82</v>
      </c>
      <c r="H93" s="16">
        <v>120</v>
      </c>
      <c r="I93" s="16">
        <v>86417</v>
      </c>
      <c r="J93" s="16">
        <v>62625</v>
      </c>
      <c r="K93" s="16">
        <v>7137</v>
      </c>
      <c r="L93" s="16">
        <v>627</v>
      </c>
      <c r="M93" s="16">
        <v>6221</v>
      </c>
      <c r="N93" s="16"/>
      <c r="O93" s="16">
        <v>305</v>
      </c>
      <c r="P93" s="16">
        <v>313</v>
      </c>
      <c r="Q93" s="16">
        <v>43010</v>
      </c>
      <c r="R93" s="16">
        <v>6598</v>
      </c>
      <c r="S93" s="16">
        <v>4977</v>
      </c>
      <c r="T93" s="16">
        <v>847</v>
      </c>
      <c r="U93" s="16">
        <v>545</v>
      </c>
      <c r="V93" s="16">
        <v>21</v>
      </c>
      <c r="W93" s="16">
        <v>488</v>
      </c>
      <c r="X93" s="16">
        <v>465</v>
      </c>
      <c r="Y93" s="16">
        <v>801</v>
      </c>
      <c r="Z93" s="16">
        <v>1674</v>
      </c>
      <c r="AA93" s="16">
        <v>226</v>
      </c>
      <c r="AB93" s="16">
        <v>1154</v>
      </c>
      <c r="AC93" s="16">
        <v>795</v>
      </c>
      <c r="AD93" s="16">
        <v>446</v>
      </c>
      <c r="AE93" s="16">
        <v>340</v>
      </c>
      <c r="AF93" s="16">
        <v>1949</v>
      </c>
      <c r="AG93" s="16">
        <v>1185</v>
      </c>
      <c r="AH93" s="16">
        <v>727</v>
      </c>
      <c r="AI93" s="16">
        <v>97</v>
      </c>
      <c r="AJ93" s="16">
        <v>3383</v>
      </c>
      <c r="AK93" s="16">
        <v>789</v>
      </c>
      <c r="AL93" s="16">
        <v>1033</v>
      </c>
      <c r="AM93" s="16">
        <v>1593</v>
      </c>
      <c r="AN93" s="16">
        <v>929</v>
      </c>
      <c r="AO93" s="16">
        <v>929</v>
      </c>
      <c r="AP93" s="16">
        <v>2699</v>
      </c>
      <c r="AQ93" s="16">
        <v>2699</v>
      </c>
      <c r="AR93" s="16">
        <v>189</v>
      </c>
      <c r="AS93" s="16">
        <v>736</v>
      </c>
      <c r="AT93" s="16">
        <v>322</v>
      </c>
      <c r="AU93" s="16">
        <v>251</v>
      </c>
      <c r="AV93" s="16">
        <v>716</v>
      </c>
      <c r="AW93" s="16">
        <v>612</v>
      </c>
      <c r="AX93" s="16">
        <v>4353</v>
      </c>
      <c r="AY93" s="16">
        <v>4353</v>
      </c>
      <c r="AZ93" s="16">
        <v>3342</v>
      </c>
      <c r="BA93" s="16">
        <v>2036</v>
      </c>
      <c r="BB93" s="16">
        <v>1343</v>
      </c>
      <c r="BC93" s="16">
        <v>551</v>
      </c>
      <c r="BD93" s="16">
        <v>815</v>
      </c>
      <c r="BE93" s="16">
        <v>4506</v>
      </c>
      <c r="BF93" s="16">
        <v>1090</v>
      </c>
      <c r="BG93" s="16">
        <v>650</v>
      </c>
      <c r="BH93" s="16">
        <v>499</v>
      </c>
      <c r="BI93" s="16">
        <v>3443</v>
      </c>
      <c r="BJ93" s="16">
        <v>3115</v>
      </c>
      <c r="BK93" s="16">
        <v>375</v>
      </c>
      <c r="BL93" s="16">
        <v>3041</v>
      </c>
      <c r="BM93" s="16">
        <v>3041</v>
      </c>
      <c r="BN93" s="16">
        <v>1148</v>
      </c>
      <c r="BO93" s="16">
        <v>1148</v>
      </c>
      <c r="BP93" s="16">
        <v>3436</v>
      </c>
      <c r="BQ93" s="16">
        <v>3436</v>
      </c>
      <c r="BR93" s="16">
        <v>4333</v>
      </c>
      <c r="BS93" s="16">
        <v>2490</v>
      </c>
      <c r="BT93" s="16">
        <v>1918</v>
      </c>
      <c r="BU93" s="16">
        <v>301</v>
      </c>
      <c r="BV93" s="16">
        <v>1619</v>
      </c>
      <c r="BW93" s="16">
        <v>57</v>
      </c>
      <c r="BX93" s="16">
        <v>3580</v>
      </c>
      <c r="BY93" s="16">
        <v>2009</v>
      </c>
      <c r="BZ93" s="16">
        <v>927</v>
      </c>
      <c r="CA93" s="16">
        <v>1096</v>
      </c>
      <c r="CB93" s="16">
        <v>1570</v>
      </c>
      <c r="CC93" s="16">
        <v>70</v>
      </c>
      <c r="CD93" s="16">
        <v>428</v>
      </c>
      <c r="CE93" s="16">
        <v>1189</v>
      </c>
      <c r="CF93" s="16">
        <v>7465</v>
      </c>
      <c r="CG93" s="16">
        <v>7465</v>
      </c>
      <c r="CH93" s="16">
        <v>5722</v>
      </c>
      <c r="CI93" s="16">
        <v>1693</v>
      </c>
      <c r="CJ93" s="16">
        <v>4893</v>
      </c>
      <c r="CK93" s="16">
        <v>2009</v>
      </c>
      <c r="CL93" s="16">
        <v>2973</v>
      </c>
      <c r="CM93" s="16">
        <v>1304</v>
      </c>
      <c r="CN93" s="16">
        <v>1659</v>
      </c>
      <c r="CO93" s="16">
        <v>79</v>
      </c>
      <c r="CP93" s="16">
        <v>23872</v>
      </c>
      <c r="CQ93" s="16">
        <v>8333</v>
      </c>
      <c r="CR93" s="16">
        <v>4582</v>
      </c>
      <c r="CS93" s="16">
        <v>10958</v>
      </c>
      <c r="CT93" s="16">
        <v>313142</v>
      </c>
      <c r="CU93" s="16">
        <v>67485</v>
      </c>
      <c r="CV93" s="16">
        <v>38957</v>
      </c>
      <c r="CW93" s="16">
        <v>4958</v>
      </c>
      <c r="CX93" s="16">
        <v>13092</v>
      </c>
      <c r="CY93" s="16">
        <v>21119</v>
      </c>
      <c r="CZ93" s="16">
        <v>17278</v>
      </c>
      <c r="DA93" s="16">
        <v>6763</v>
      </c>
      <c r="DB93" s="16">
        <v>910</v>
      </c>
      <c r="DC93" s="16">
        <v>5899</v>
      </c>
      <c r="DD93" s="16">
        <v>2286</v>
      </c>
      <c r="DE93" s="16">
        <v>935</v>
      </c>
      <c r="DF93" s="16">
        <v>5146</v>
      </c>
      <c r="DG93" s="16">
        <v>2450</v>
      </c>
      <c r="DH93" s="16">
        <v>11396</v>
      </c>
      <c r="DI93" s="16">
        <v>2751</v>
      </c>
      <c r="DJ93" s="16">
        <v>8685</v>
      </c>
      <c r="DK93" s="16">
        <v>22159</v>
      </c>
      <c r="DL93" s="16">
        <v>5969</v>
      </c>
      <c r="DM93" s="16">
        <v>3490</v>
      </c>
      <c r="DN93" s="16">
        <v>2893</v>
      </c>
      <c r="DO93" s="16">
        <v>1558</v>
      </c>
      <c r="DP93" s="16">
        <v>1350</v>
      </c>
      <c r="DQ93" s="16">
        <v>8871</v>
      </c>
      <c r="DR93" s="16">
        <v>8871</v>
      </c>
      <c r="DS93" s="16">
        <v>7938</v>
      </c>
      <c r="DT93" s="16">
        <v>6763</v>
      </c>
      <c r="DU93" s="16">
        <v>1187</v>
      </c>
      <c r="DV93" s="16">
        <v>35273</v>
      </c>
      <c r="DW93" s="16">
        <v>20425</v>
      </c>
      <c r="DX93" s="16">
        <v>9082</v>
      </c>
      <c r="DY93" s="16">
        <v>9082</v>
      </c>
      <c r="DZ93" s="16"/>
      <c r="EA93" s="16">
        <v>5921</v>
      </c>
      <c r="EB93" s="16">
        <v>53757</v>
      </c>
      <c r="EC93" s="16">
        <v>53757</v>
      </c>
      <c r="ED93" s="16">
        <v>13159</v>
      </c>
      <c r="EE93" s="16">
        <v>39368</v>
      </c>
      <c r="EF93" s="16">
        <v>1287</v>
      </c>
      <c r="EG93" s="16">
        <v>38536</v>
      </c>
      <c r="EH93" s="16">
        <v>24444</v>
      </c>
      <c r="EI93" s="16">
        <v>17292</v>
      </c>
      <c r="EJ93" s="16">
        <v>13190</v>
      </c>
      <c r="EK93" s="16">
        <v>8915</v>
      </c>
      <c r="EL93" s="16">
        <v>5272</v>
      </c>
      <c r="EM93" s="16">
        <v>3670</v>
      </c>
      <c r="EN93" s="16">
        <v>4332</v>
      </c>
      <c r="EO93" s="16">
        <v>4144</v>
      </c>
      <c r="EP93" s="16">
        <v>2200</v>
      </c>
      <c r="EQ93" s="16">
        <v>2200</v>
      </c>
      <c r="ER93" s="16">
        <v>4899</v>
      </c>
      <c r="ES93" s="16">
        <v>2790</v>
      </c>
      <c r="ET93" s="16">
        <v>2124</v>
      </c>
      <c r="EU93" s="16">
        <v>1460</v>
      </c>
      <c r="EV93" s="16">
        <v>676</v>
      </c>
      <c r="EW93" s="16">
        <v>14019</v>
      </c>
      <c r="EX93" s="16">
        <v>3024</v>
      </c>
      <c r="EY93" s="16">
        <v>3332</v>
      </c>
      <c r="EZ93" s="16">
        <v>2092</v>
      </c>
      <c r="FA93" s="16">
        <v>6001</v>
      </c>
      <c r="FB93" s="16">
        <v>586</v>
      </c>
      <c r="FC93" s="16">
        <v>2456</v>
      </c>
      <c r="FD93" s="16">
        <v>3129</v>
      </c>
      <c r="FE93" s="16">
        <v>82175</v>
      </c>
      <c r="FF93" s="16">
        <v>27030</v>
      </c>
      <c r="FG93" s="16">
        <v>27030</v>
      </c>
      <c r="FH93" s="16">
        <v>26179</v>
      </c>
      <c r="FI93" s="16">
        <v>26179</v>
      </c>
      <c r="FJ93" s="16">
        <v>29424</v>
      </c>
      <c r="FK93" s="16">
        <v>19488</v>
      </c>
      <c r="FL93" s="16">
        <v>19488</v>
      </c>
      <c r="FM93" s="16">
        <v>10001</v>
      </c>
      <c r="FN93" s="16">
        <v>4033</v>
      </c>
      <c r="FO93" s="16">
        <v>5991</v>
      </c>
      <c r="FP93" s="16">
        <v>15366</v>
      </c>
      <c r="FQ93" s="16">
        <v>6891</v>
      </c>
      <c r="FR93" s="16">
        <v>3685</v>
      </c>
      <c r="FS93" s="16">
        <v>1313</v>
      </c>
      <c r="FT93" s="16">
        <v>625</v>
      </c>
      <c r="FU93" s="16">
        <v>1823</v>
      </c>
      <c r="FV93" s="16">
        <v>3242</v>
      </c>
      <c r="FW93" s="16">
        <v>7704</v>
      </c>
      <c r="FX93" s="16">
        <v>1912</v>
      </c>
      <c r="FY93" s="16">
        <v>415</v>
      </c>
      <c r="FZ93" s="16">
        <v>5497</v>
      </c>
      <c r="GA93" s="16">
        <v>821</v>
      </c>
      <c r="GB93" s="16">
        <v>821</v>
      </c>
      <c r="GD93">
        <v>374097</v>
      </c>
      <c r="GE93" s="18">
        <f t="shared" si="1"/>
        <v>-27969</v>
      </c>
    </row>
    <row r="94" spans="3:187" x14ac:dyDescent="0.25">
      <c r="C94" s="41" t="s">
        <v>1065</v>
      </c>
      <c r="D94" s="16">
        <v>403353</v>
      </c>
      <c r="E94" s="16">
        <v>2689</v>
      </c>
      <c r="F94" s="16">
        <v>2499</v>
      </c>
      <c r="G94" s="16">
        <v>84</v>
      </c>
      <c r="H94" s="16">
        <v>137</v>
      </c>
      <c r="I94" s="16">
        <v>86620</v>
      </c>
      <c r="J94" s="16">
        <v>63136</v>
      </c>
      <c r="K94" s="16">
        <v>7068</v>
      </c>
      <c r="L94" s="16">
        <v>566</v>
      </c>
      <c r="M94" s="16">
        <v>6169</v>
      </c>
      <c r="N94" s="16"/>
      <c r="O94" s="16">
        <v>297</v>
      </c>
      <c r="P94" s="16">
        <v>309</v>
      </c>
      <c r="Q94" s="16">
        <v>43702</v>
      </c>
      <c r="R94" s="16">
        <v>6518</v>
      </c>
      <c r="S94" s="16">
        <v>4904</v>
      </c>
      <c r="T94" s="16">
        <v>832</v>
      </c>
      <c r="U94" s="16">
        <v>551</v>
      </c>
      <c r="V94" s="16">
        <v>21</v>
      </c>
      <c r="W94" s="16">
        <v>468</v>
      </c>
      <c r="X94" s="16">
        <v>482</v>
      </c>
      <c r="Y94" s="16">
        <v>815</v>
      </c>
      <c r="Z94" s="16">
        <v>1598</v>
      </c>
      <c r="AA94" s="16">
        <v>232</v>
      </c>
      <c r="AB94" s="16">
        <v>1149</v>
      </c>
      <c r="AC94" s="16">
        <v>788</v>
      </c>
      <c r="AD94" s="16">
        <v>449</v>
      </c>
      <c r="AE94" s="16">
        <v>338</v>
      </c>
      <c r="AF94" s="16">
        <v>1916</v>
      </c>
      <c r="AG94" s="16">
        <v>1191</v>
      </c>
      <c r="AH94" s="16">
        <v>695</v>
      </c>
      <c r="AI94" s="16">
        <v>88</v>
      </c>
      <c r="AJ94" s="16">
        <v>3301</v>
      </c>
      <c r="AK94" s="16">
        <v>721</v>
      </c>
      <c r="AL94" s="16">
        <v>1063</v>
      </c>
      <c r="AM94" s="16">
        <v>1546</v>
      </c>
      <c r="AN94" s="16">
        <v>890</v>
      </c>
      <c r="AO94" s="16">
        <v>890</v>
      </c>
      <c r="AP94" s="16">
        <v>2763</v>
      </c>
      <c r="AQ94" s="16">
        <v>2763</v>
      </c>
      <c r="AR94" s="16">
        <v>187</v>
      </c>
      <c r="AS94" s="16">
        <v>772</v>
      </c>
      <c r="AT94" s="16">
        <v>315</v>
      </c>
      <c r="AU94" s="16">
        <v>255</v>
      </c>
      <c r="AV94" s="16">
        <v>727</v>
      </c>
      <c r="AW94" s="16">
        <v>629</v>
      </c>
      <c r="AX94" s="16">
        <v>4427</v>
      </c>
      <c r="AY94" s="16">
        <v>4427</v>
      </c>
      <c r="AZ94" s="16">
        <v>3301</v>
      </c>
      <c r="BA94" s="16">
        <v>1998</v>
      </c>
      <c r="BB94" s="16">
        <v>1338</v>
      </c>
      <c r="BC94" s="16">
        <v>555</v>
      </c>
      <c r="BD94" s="16">
        <v>802</v>
      </c>
      <c r="BE94" s="16">
        <v>4596</v>
      </c>
      <c r="BF94" s="16">
        <v>1167</v>
      </c>
      <c r="BG94" s="16">
        <v>758</v>
      </c>
      <c r="BH94" s="16">
        <v>501</v>
      </c>
      <c r="BI94" s="16">
        <v>3462</v>
      </c>
      <c r="BJ94" s="16">
        <v>3108</v>
      </c>
      <c r="BK94" s="16">
        <v>410</v>
      </c>
      <c r="BL94" s="16">
        <v>3251</v>
      </c>
      <c r="BM94" s="16">
        <v>3251</v>
      </c>
      <c r="BN94" s="16">
        <v>1201</v>
      </c>
      <c r="BO94" s="16">
        <v>1201</v>
      </c>
      <c r="BP94" s="16">
        <v>3594</v>
      </c>
      <c r="BQ94" s="16">
        <v>3594</v>
      </c>
      <c r="BR94" s="16">
        <v>4456</v>
      </c>
      <c r="BS94" s="16">
        <v>2627</v>
      </c>
      <c r="BT94" s="16">
        <v>1940</v>
      </c>
      <c r="BU94" s="16">
        <v>343</v>
      </c>
      <c r="BV94" s="16">
        <v>1595</v>
      </c>
      <c r="BW94" s="16">
        <v>61</v>
      </c>
      <c r="BX94" s="16">
        <v>3769</v>
      </c>
      <c r="BY94" s="16">
        <v>2114</v>
      </c>
      <c r="BZ94" s="16">
        <v>927</v>
      </c>
      <c r="CA94" s="16">
        <v>1198</v>
      </c>
      <c r="CB94" s="16">
        <v>1654</v>
      </c>
      <c r="CC94" s="16">
        <v>84</v>
      </c>
      <c r="CD94" s="16">
        <v>488</v>
      </c>
      <c r="CE94" s="16">
        <v>1200</v>
      </c>
      <c r="CF94" s="16">
        <v>7301</v>
      </c>
      <c r="CG94" s="16">
        <v>7301</v>
      </c>
      <c r="CH94" s="16">
        <v>5502</v>
      </c>
      <c r="CI94" s="16">
        <v>1765</v>
      </c>
      <c r="CJ94" s="16">
        <v>4936</v>
      </c>
      <c r="CK94" s="16">
        <v>2005</v>
      </c>
      <c r="CL94" s="16">
        <v>3017</v>
      </c>
      <c r="CM94" s="16">
        <v>1345</v>
      </c>
      <c r="CN94" s="16">
        <v>1654</v>
      </c>
      <c r="CO94" s="16">
        <v>79</v>
      </c>
      <c r="CP94" s="16">
        <v>23581</v>
      </c>
      <c r="CQ94" s="16">
        <v>8230</v>
      </c>
      <c r="CR94" s="16">
        <v>4527</v>
      </c>
      <c r="CS94" s="16">
        <v>10825</v>
      </c>
      <c r="CT94" s="16">
        <v>314210</v>
      </c>
      <c r="CU94" s="16">
        <v>68634</v>
      </c>
      <c r="CV94" s="16">
        <v>39613</v>
      </c>
      <c r="CW94" s="16">
        <v>5291</v>
      </c>
      <c r="CX94" s="16">
        <v>13433</v>
      </c>
      <c r="CY94" s="16">
        <v>21057</v>
      </c>
      <c r="CZ94" s="16">
        <v>17538</v>
      </c>
      <c r="DA94" s="16">
        <v>6750</v>
      </c>
      <c r="DB94" s="16">
        <v>933</v>
      </c>
      <c r="DC94" s="16">
        <v>5861</v>
      </c>
      <c r="DD94" s="16">
        <v>2376</v>
      </c>
      <c r="DE94" s="16">
        <v>835</v>
      </c>
      <c r="DF94" s="16">
        <v>5260</v>
      </c>
      <c r="DG94" s="16">
        <v>2654</v>
      </c>
      <c r="DH94" s="16">
        <v>11627</v>
      </c>
      <c r="DI94" s="16">
        <v>2815</v>
      </c>
      <c r="DJ94" s="16">
        <v>8852</v>
      </c>
      <c r="DK94" s="16">
        <v>22837</v>
      </c>
      <c r="DL94" s="16">
        <v>6127</v>
      </c>
      <c r="DM94" s="16">
        <v>3476</v>
      </c>
      <c r="DN94" s="16">
        <v>3023</v>
      </c>
      <c r="DO94" s="16">
        <v>1629</v>
      </c>
      <c r="DP94" s="16">
        <v>1409</v>
      </c>
      <c r="DQ94" s="16">
        <v>8785</v>
      </c>
      <c r="DR94" s="16">
        <v>8785</v>
      </c>
      <c r="DS94" s="16">
        <v>8463</v>
      </c>
      <c r="DT94" s="16">
        <v>7259</v>
      </c>
      <c r="DU94" s="16">
        <v>1221</v>
      </c>
      <c r="DV94" s="16">
        <v>34659</v>
      </c>
      <c r="DW94" s="16">
        <v>20550</v>
      </c>
      <c r="DX94" s="16">
        <v>8823</v>
      </c>
      <c r="DY94" s="16">
        <v>8823</v>
      </c>
      <c r="DZ94" s="16"/>
      <c r="EA94" s="16">
        <v>5381</v>
      </c>
      <c r="EB94" s="16">
        <v>54051</v>
      </c>
      <c r="EC94" s="16">
        <v>54051</v>
      </c>
      <c r="ED94" s="16">
        <v>13376</v>
      </c>
      <c r="EE94" s="16">
        <v>39429</v>
      </c>
      <c r="EF94" s="16">
        <v>1328</v>
      </c>
      <c r="EG94" s="16">
        <v>38333</v>
      </c>
      <c r="EH94" s="16">
        <v>24010</v>
      </c>
      <c r="EI94" s="16">
        <v>16648</v>
      </c>
      <c r="EJ94" s="16">
        <v>12402</v>
      </c>
      <c r="EK94" s="16">
        <v>9287</v>
      </c>
      <c r="EL94" s="16">
        <v>5531</v>
      </c>
      <c r="EM94" s="16">
        <v>3788</v>
      </c>
      <c r="EN94" s="16">
        <v>3193</v>
      </c>
      <c r="EO94" s="16">
        <v>4237</v>
      </c>
      <c r="EP94" s="16">
        <v>2167</v>
      </c>
      <c r="EQ94" s="16">
        <v>2167</v>
      </c>
      <c r="ER94" s="16">
        <v>5149</v>
      </c>
      <c r="ES94" s="16">
        <v>2945</v>
      </c>
      <c r="ET94" s="16">
        <v>2217</v>
      </c>
      <c r="EU94" s="16">
        <v>1539</v>
      </c>
      <c r="EV94" s="16">
        <v>687</v>
      </c>
      <c r="EW94" s="16">
        <v>14260</v>
      </c>
      <c r="EX94" s="16">
        <v>2999</v>
      </c>
      <c r="EY94" s="16">
        <v>3350</v>
      </c>
      <c r="EZ94" s="16">
        <v>2141</v>
      </c>
      <c r="FA94" s="16">
        <v>6242</v>
      </c>
      <c r="FB94" s="16">
        <v>621</v>
      </c>
      <c r="FC94" s="16">
        <v>2458</v>
      </c>
      <c r="FD94" s="16">
        <v>3309</v>
      </c>
      <c r="FE94" s="16">
        <v>82111</v>
      </c>
      <c r="FF94" s="16">
        <v>26886</v>
      </c>
      <c r="FG94" s="16">
        <v>26886</v>
      </c>
      <c r="FH94" s="16">
        <v>26039</v>
      </c>
      <c r="FI94" s="16">
        <v>26039</v>
      </c>
      <c r="FJ94" s="16">
        <v>29619</v>
      </c>
      <c r="FK94" s="16">
        <v>19538</v>
      </c>
      <c r="FL94" s="16">
        <v>19538</v>
      </c>
      <c r="FM94" s="16">
        <v>10170</v>
      </c>
      <c r="FN94" s="16">
        <v>4117</v>
      </c>
      <c r="FO94" s="16">
        <v>6068</v>
      </c>
      <c r="FP94" s="16">
        <v>14980</v>
      </c>
      <c r="FQ94" s="16">
        <v>6565</v>
      </c>
      <c r="FR94" s="16">
        <v>3367</v>
      </c>
      <c r="FS94" s="16">
        <v>1156</v>
      </c>
      <c r="FT94" s="16">
        <v>633</v>
      </c>
      <c r="FU94" s="16">
        <v>1645</v>
      </c>
      <c r="FV94" s="16">
        <v>3275</v>
      </c>
      <c r="FW94" s="16">
        <v>7595</v>
      </c>
      <c r="FX94" s="16">
        <v>1759</v>
      </c>
      <c r="FY94" s="16">
        <v>427</v>
      </c>
      <c r="FZ94" s="16">
        <v>5581</v>
      </c>
      <c r="GA94" s="16">
        <v>854</v>
      </c>
      <c r="GB94" s="16">
        <v>854</v>
      </c>
      <c r="GD94">
        <v>374688</v>
      </c>
      <c r="GE94" s="18">
        <f t="shared" si="1"/>
        <v>-28665</v>
      </c>
    </row>
    <row r="95" spans="3:187" x14ac:dyDescent="0.25">
      <c r="C95" s="41" t="s">
        <v>1066</v>
      </c>
      <c r="D95" s="16">
        <v>406059</v>
      </c>
      <c r="E95" s="16">
        <v>2687</v>
      </c>
      <c r="F95" s="16">
        <v>2499</v>
      </c>
      <c r="G95" s="16">
        <v>85</v>
      </c>
      <c r="H95" s="16">
        <v>133</v>
      </c>
      <c r="I95" s="16">
        <v>88904</v>
      </c>
      <c r="J95" s="16">
        <v>64288</v>
      </c>
      <c r="K95" s="16">
        <v>7260</v>
      </c>
      <c r="L95" s="16">
        <v>473</v>
      </c>
      <c r="M95" s="16">
        <v>6294</v>
      </c>
      <c r="N95" s="16"/>
      <c r="O95" s="16">
        <v>337</v>
      </c>
      <c r="P95" s="16">
        <v>322</v>
      </c>
      <c r="Q95" s="16">
        <v>44245</v>
      </c>
      <c r="R95" s="16">
        <v>6700</v>
      </c>
      <c r="S95" s="16">
        <v>5057</v>
      </c>
      <c r="T95" s="16">
        <v>915</v>
      </c>
      <c r="U95" s="16">
        <v>558</v>
      </c>
      <c r="V95" s="16">
        <v>21</v>
      </c>
      <c r="W95" s="16">
        <v>488</v>
      </c>
      <c r="X95" s="16">
        <v>452</v>
      </c>
      <c r="Y95" s="16">
        <v>826</v>
      </c>
      <c r="Z95" s="16">
        <v>1653</v>
      </c>
      <c r="AA95" s="16">
        <v>229</v>
      </c>
      <c r="AB95" s="16">
        <v>1183</v>
      </c>
      <c r="AC95" s="16">
        <v>816</v>
      </c>
      <c r="AD95" s="16">
        <v>450</v>
      </c>
      <c r="AE95" s="16">
        <v>334</v>
      </c>
      <c r="AF95" s="16">
        <v>1933</v>
      </c>
      <c r="AG95" s="16">
        <v>1192</v>
      </c>
      <c r="AH95" s="16">
        <v>728</v>
      </c>
      <c r="AI95" s="16">
        <v>81</v>
      </c>
      <c r="AJ95" s="16">
        <v>3479</v>
      </c>
      <c r="AK95" s="16">
        <v>777</v>
      </c>
      <c r="AL95" s="16">
        <v>1070</v>
      </c>
      <c r="AM95" s="16">
        <v>1659</v>
      </c>
      <c r="AN95" s="16">
        <v>874</v>
      </c>
      <c r="AO95" s="16">
        <v>874</v>
      </c>
      <c r="AP95" s="16">
        <v>2750</v>
      </c>
      <c r="AQ95" s="16">
        <v>2750</v>
      </c>
      <c r="AR95" s="16">
        <v>207</v>
      </c>
      <c r="AS95" s="16">
        <v>716</v>
      </c>
      <c r="AT95" s="16">
        <v>273</v>
      </c>
      <c r="AU95" s="16">
        <v>293</v>
      </c>
      <c r="AV95" s="16">
        <v>750</v>
      </c>
      <c r="AW95" s="16">
        <v>581</v>
      </c>
      <c r="AX95" s="16">
        <v>4253</v>
      </c>
      <c r="AY95" s="16">
        <v>4253</v>
      </c>
      <c r="AZ95" s="16">
        <v>3201</v>
      </c>
      <c r="BA95" s="16">
        <v>1930</v>
      </c>
      <c r="BB95" s="16">
        <v>1307</v>
      </c>
      <c r="BC95" s="16">
        <v>548</v>
      </c>
      <c r="BD95" s="16">
        <v>776</v>
      </c>
      <c r="BE95" s="16">
        <v>4606</v>
      </c>
      <c r="BF95" s="16">
        <v>1176</v>
      </c>
      <c r="BG95" s="16">
        <v>660</v>
      </c>
      <c r="BH95" s="16">
        <v>562</v>
      </c>
      <c r="BI95" s="16">
        <v>3468</v>
      </c>
      <c r="BJ95" s="16">
        <v>3201</v>
      </c>
      <c r="BK95" s="16">
        <v>290</v>
      </c>
      <c r="BL95" s="16">
        <v>3031</v>
      </c>
      <c r="BM95" s="16">
        <v>3031</v>
      </c>
      <c r="BN95" s="16">
        <v>1180</v>
      </c>
      <c r="BO95" s="16">
        <v>1180</v>
      </c>
      <c r="BP95" s="16">
        <v>3881</v>
      </c>
      <c r="BQ95" s="16">
        <v>3881</v>
      </c>
      <c r="BR95" s="16">
        <v>4845</v>
      </c>
      <c r="BS95" s="16">
        <v>2636</v>
      </c>
      <c r="BT95" s="16">
        <v>2243</v>
      </c>
      <c r="BU95" s="16">
        <v>399</v>
      </c>
      <c r="BV95" s="16">
        <v>1815</v>
      </c>
      <c r="BW95" s="16">
        <v>84</v>
      </c>
      <c r="BX95" s="16">
        <v>3779</v>
      </c>
      <c r="BY95" s="16">
        <v>2125</v>
      </c>
      <c r="BZ95" s="16">
        <v>939</v>
      </c>
      <c r="CA95" s="16">
        <v>1200</v>
      </c>
      <c r="CB95" s="16">
        <v>1652</v>
      </c>
      <c r="CC95" s="16">
        <v>83</v>
      </c>
      <c r="CD95" s="16">
        <v>479</v>
      </c>
      <c r="CE95" s="16">
        <v>1206</v>
      </c>
      <c r="CF95" s="16">
        <v>7683</v>
      </c>
      <c r="CG95" s="16">
        <v>7683</v>
      </c>
      <c r="CH95" s="16">
        <v>5757</v>
      </c>
      <c r="CI95" s="16">
        <v>1883</v>
      </c>
      <c r="CJ95" s="16">
        <v>4907</v>
      </c>
      <c r="CK95" s="16">
        <v>1737</v>
      </c>
      <c r="CL95" s="16">
        <v>3176</v>
      </c>
      <c r="CM95" s="16">
        <v>1475</v>
      </c>
      <c r="CN95" s="16">
        <v>1655</v>
      </c>
      <c r="CO95" s="16">
        <v>81</v>
      </c>
      <c r="CP95" s="16">
        <v>24712</v>
      </c>
      <c r="CQ95" s="16">
        <v>8624</v>
      </c>
      <c r="CR95" s="16">
        <v>4743</v>
      </c>
      <c r="CS95" s="16">
        <v>11342</v>
      </c>
      <c r="CT95" s="16">
        <v>314697</v>
      </c>
      <c r="CU95" s="16">
        <v>67808</v>
      </c>
      <c r="CV95" s="16">
        <v>39136</v>
      </c>
      <c r="CW95" s="16">
        <v>5184</v>
      </c>
      <c r="CX95" s="16">
        <v>13487</v>
      </c>
      <c r="CY95" s="16">
        <v>20606</v>
      </c>
      <c r="CZ95" s="16">
        <v>17007</v>
      </c>
      <c r="DA95" s="16">
        <v>6589</v>
      </c>
      <c r="DB95" s="16">
        <v>938</v>
      </c>
      <c r="DC95" s="16">
        <v>5690</v>
      </c>
      <c r="DD95" s="16">
        <v>2442</v>
      </c>
      <c r="DE95" s="16">
        <v>900</v>
      </c>
      <c r="DF95" s="16">
        <v>4799</v>
      </c>
      <c r="DG95" s="16">
        <v>2632</v>
      </c>
      <c r="DH95" s="16">
        <v>11837</v>
      </c>
      <c r="DI95" s="16">
        <v>3070</v>
      </c>
      <c r="DJ95" s="16">
        <v>8814</v>
      </c>
      <c r="DK95" s="16">
        <v>23149</v>
      </c>
      <c r="DL95" s="16">
        <v>5880</v>
      </c>
      <c r="DM95" s="16">
        <v>3468</v>
      </c>
      <c r="DN95" s="16">
        <v>2833</v>
      </c>
      <c r="DO95" s="16">
        <v>1608</v>
      </c>
      <c r="DP95" s="16">
        <v>1231</v>
      </c>
      <c r="DQ95" s="16">
        <v>9007</v>
      </c>
      <c r="DR95" s="16">
        <v>9007</v>
      </c>
      <c r="DS95" s="16">
        <v>8809</v>
      </c>
      <c r="DT95" s="16">
        <v>7427</v>
      </c>
      <c r="DU95" s="16">
        <v>1383</v>
      </c>
      <c r="DV95" s="16">
        <v>33557</v>
      </c>
      <c r="DW95" s="16">
        <v>19589</v>
      </c>
      <c r="DX95" s="16">
        <v>8694</v>
      </c>
      <c r="DY95" s="16">
        <v>8694</v>
      </c>
      <c r="DZ95" s="16"/>
      <c r="EA95" s="16">
        <v>5430</v>
      </c>
      <c r="EB95" s="16">
        <v>54302</v>
      </c>
      <c r="EC95" s="16">
        <v>54302</v>
      </c>
      <c r="ED95" s="16">
        <v>13346</v>
      </c>
      <c r="EE95" s="16">
        <v>39771</v>
      </c>
      <c r="EF95" s="16">
        <v>1258</v>
      </c>
      <c r="EG95" s="16">
        <v>40126</v>
      </c>
      <c r="EH95" s="16">
        <v>24534</v>
      </c>
      <c r="EI95" s="16">
        <v>16726</v>
      </c>
      <c r="EJ95" s="16">
        <v>12553</v>
      </c>
      <c r="EK95" s="16">
        <v>9192</v>
      </c>
      <c r="EL95" s="16">
        <v>5308</v>
      </c>
      <c r="EM95" s="16">
        <v>3908</v>
      </c>
      <c r="EN95" s="16">
        <v>3425</v>
      </c>
      <c r="EO95" s="16">
        <v>4180</v>
      </c>
      <c r="EP95" s="16">
        <v>2425</v>
      </c>
      <c r="EQ95" s="16">
        <v>2425</v>
      </c>
      <c r="ER95" s="16">
        <v>5278</v>
      </c>
      <c r="ES95" s="16">
        <v>3057</v>
      </c>
      <c r="ET95" s="16">
        <v>2239</v>
      </c>
      <c r="EU95" s="16">
        <v>1561</v>
      </c>
      <c r="EV95" s="16">
        <v>684</v>
      </c>
      <c r="EW95" s="16">
        <v>15522</v>
      </c>
      <c r="EX95" s="16">
        <v>3280</v>
      </c>
      <c r="EY95" s="16">
        <v>3898</v>
      </c>
      <c r="EZ95" s="16">
        <v>2000</v>
      </c>
      <c r="FA95" s="16">
        <v>6636</v>
      </c>
      <c r="FB95" s="16">
        <v>669</v>
      </c>
      <c r="FC95" s="16">
        <v>2537</v>
      </c>
      <c r="FD95" s="16">
        <v>3558</v>
      </c>
      <c r="FE95" s="16">
        <v>81731</v>
      </c>
      <c r="FF95" s="16">
        <v>26588</v>
      </c>
      <c r="FG95" s="16">
        <v>26588</v>
      </c>
      <c r="FH95" s="16">
        <v>25930</v>
      </c>
      <c r="FI95" s="16">
        <v>25930</v>
      </c>
      <c r="FJ95" s="16">
        <v>29618</v>
      </c>
      <c r="FK95" s="16">
        <v>19406</v>
      </c>
      <c r="FL95" s="16">
        <v>19406</v>
      </c>
      <c r="FM95" s="16">
        <v>10338</v>
      </c>
      <c r="FN95" s="16">
        <v>4127</v>
      </c>
      <c r="FO95" s="16">
        <v>6261</v>
      </c>
      <c r="FP95" s="16">
        <v>15142</v>
      </c>
      <c r="FQ95" s="16">
        <v>6810</v>
      </c>
      <c r="FR95" s="16">
        <v>3549</v>
      </c>
      <c r="FS95" s="16">
        <v>1328</v>
      </c>
      <c r="FT95" s="16">
        <v>638</v>
      </c>
      <c r="FU95" s="16">
        <v>1612</v>
      </c>
      <c r="FV95" s="16">
        <v>3323</v>
      </c>
      <c r="FW95" s="16">
        <v>7321</v>
      </c>
      <c r="FX95" s="16">
        <v>1673</v>
      </c>
      <c r="FY95" s="16">
        <v>447</v>
      </c>
      <c r="FZ95" s="16">
        <v>5358</v>
      </c>
      <c r="GA95" s="16">
        <v>1066</v>
      </c>
      <c r="GB95" s="16">
        <v>1066</v>
      </c>
      <c r="GD95">
        <v>376954</v>
      </c>
      <c r="GE95" s="18">
        <f t="shared" si="1"/>
        <v>-29105</v>
      </c>
    </row>
    <row r="96" spans="3:187" x14ac:dyDescent="0.25">
      <c r="C96" s="41" t="s">
        <v>1067</v>
      </c>
      <c r="D96" s="16">
        <v>410920</v>
      </c>
      <c r="E96" s="16">
        <v>2689</v>
      </c>
      <c r="F96" s="16">
        <v>2495</v>
      </c>
      <c r="G96" s="16">
        <v>90</v>
      </c>
      <c r="H96" s="16">
        <v>130</v>
      </c>
      <c r="I96" s="16">
        <v>90736</v>
      </c>
      <c r="J96" s="16">
        <v>64896</v>
      </c>
      <c r="K96" s="16">
        <v>7187</v>
      </c>
      <c r="L96" s="16">
        <v>597</v>
      </c>
      <c r="M96" s="16">
        <v>6179</v>
      </c>
      <c r="N96" s="16"/>
      <c r="O96" s="16">
        <v>347</v>
      </c>
      <c r="P96" s="16">
        <v>319</v>
      </c>
      <c r="Q96" s="16">
        <v>45098</v>
      </c>
      <c r="R96" s="16">
        <v>6723</v>
      </c>
      <c r="S96" s="16">
        <v>5121</v>
      </c>
      <c r="T96" s="16">
        <v>951</v>
      </c>
      <c r="U96" s="16">
        <v>593</v>
      </c>
      <c r="V96" s="16">
        <v>21</v>
      </c>
      <c r="W96" s="16">
        <v>509</v>
      </c>
      <c r="X96" s="16">
        <v>456</v>
      </c>
      <c r="Y96" s="16">
        <v>851</v>
      </c>
      <c r="Z96" s="16">
        <v>1592</v>
      </c>
      <c r="AA96" s="16">
        <v>225</v>
      </c>
      <c r="AB96" s="16">
        <v>1152</v>
      </c>
      <c r="AC96" s="16">
        <v>817</v>
      </c>
      <c r="AD96" s="16">
        <v>385</v>
      </c>
      <c r="AE96" s="16">
        <v>329</v>
      </c>
      <c r="AF96" s="16">
        <v>2009</v>
      </c>
      <c r="AG96" s="16">
        <v>1260</v>
      </c>
      <c r="AH96" s="16">
        <v>731</v>
      </c>
      <c r="AI96" s="16">
        <v>83</v>
      </c>
      <c r="AJ96" s="16">
        <v>3478</v>
      </c>
      <c r="AK96" s="16">
        <v>785</v>
      </c>
      <c r="AL96" s="16">
        <v>1086</v>
      </c>
      <c r="AM96" s="16">
        <v>1635</v>
      </c>
      <c r="AN96" s="16">
        <v>863</v>
      </c>
      <c r="AO96" s="16">
        <v>863</v>
      </c>
      <c r="AP96" s="16">
        <v>2632</v>
      </c>
      <c r="AQ96" s="16">
        <v>2632</v>
      </c>
      <c r="AR96" s="16">
        <v>214</v>
      </c>
      <c r="AS96" s="16">
        <v>610</v>
      </c>
      <c r="AT96" s="16">
        <v>269</v>
      </c>
      <c r="AU96" s="16">
        <v>306</v>
      </c>
      <c r="AV96" s="16">
        <v>745</v>
      </c>
      <c r="AW96" s="16">
        <v>552</v>
      </c>
      <c r="AX96" s="16">
        <v>4173</v>
      </c>
      <c r="AY96" s="16">
        <v>4173</v>
      </c>
      <c r="AZ96" s="16">
        <v>3352</v>
      </c>
      <c r="BA96" s="16">
        <v>1963</v>
      </c>
      <c r="BB96" s="16">
        <v>1430</v>
      </c>
      <c r="BC96" s="16">
        <v>571</v>
      </c>
      <c r="BD96" s="16">
        <v>893</v>
      </c>
      <c r="BE96" s="16">
        <v>4815</v>
      </c>
      <c r="BF96" s="16">
        <v>1184</v>
      </c>
      <c r="BG96" s="16">
        <v>663</v>
      </c>
      <c r="BH96" s="16">
        <v>567</v>
      </c>
      <c r="BI96" s="16">
        <v>3667</v>
      </c>
      <c r="BJ96" s="16">
        <v>3398</v>
      </c>
      <c r="BK96" s="16">
        <v>288</v>
      </c>
      <c r="BL96" s="16">
        <v>2982</v>
      </c>
      <c r="BM96" s="16">
        <v>2982</v>
      </c>
      <c r="BN96" s="16">
        <v>1290</v>
      </c>
      <c r="BO96" s="16">
        <v>1290</v>
      </c>
      <c r="BP96" s="16">
        <v>4156</v>
      </c>
      <c r="BQ96" s="16">
        <v>4156</v>
      </c>
      <c r="BR96" s="16">
        <v>5083</v>
      </c>
      <c r="BS96" s="16">
        <v>2725</v>
      </c>
      <c r="BT96" s="16">
        <v>2366</v>
      </c>
      <c r="BU96" s="16">
        <v>433</v>
      </c>
      <c r="BV96" s="16">
        <v>1866</v>
      </c>
      <c r="BW96" s="16">
        <v>109</v>
      </c>
      <c r="BX96" s="16">
        <v>3838</v>
      </c>
      <c r="BY96" s="16">
        <v>2151</v>
      </c>
      <c r="BZ96" s="16">
        <v>937</v>
      </c>
      <c r="CA96" s="16">
        <v>1229</v>
      </c>
      <c r="CB96" s="16">
        <v>1686</v>
      </c>
      <c r="CC96" s="16">
        <v>90</v>
      </c>
      <c r="CD96" s="16">
        <v>423</v>
      </c>
      <c r="CE96" s="16">
        <v>1294</v>
      </c>
      <c r="CF96" s="16">
        <v>7453</v>
      </c>
      <c r="CG96" s="16">
        <v>7453</v>
      </c>
      <c r="CH96" s="16">
        <v>5487</v>
      </c>
      <c r="CI96" s="16">
        <v>1912</v>
      </c>
      <c r="CJ96" s="16">
        <v>4988</v>
      </c>
      <c r="CK96" s="16">
        <v>1700</v>
      </c>
      <c r="CL96" s="16">
        <v>3273</v>
      </c>
      <c r="CM96" s="16">
        <v>1514</v>
      </c>
      <c r="CN96" s="16">
        <v>1715</v>
      </c>
      <c r="CO96" s="16">
        <v>85</v>
      </c>
      <c r="CP96" s="16">
        <v>25924</v>
      </c>
      <c r="CQ96" s="16">
        <v>9048</v>
      </c>
      <c r="CR96" s="16">
        <v>4976</v>
      </c>
      <c r="CS96" s="16">
        <v>11900</v>
      </c>
      <c r="CT96" s="16">
        <v>317755</v>
      </c>
      <c r="CU96" s="16">
        <v>68324</v>
      </c>
      <c r="CV96" s="16">
        <v>39235</v>
      </c>
      <c r="CW96" s="16">
        <v>5224</v>
      </c>
      <c r="CX96" s="16">
        <v>13265</v>
      </c>
      <c r="CY96" s="16">
        <v>20919</v>
      </c>
      <c r="CZ96" s="16">
        <v>17327</v>
      </c>
      <c r="DA96" s="16">
        <v>6346</v>
      </c>
      <c r="DB96" s="16">
        <v>947</v>
      </c>
      <c r="DC96" s="16">
        <v>5428</v>
      </c>
      <c r="DD96" s="16">
        <v>2542</v>
      </c>
      <c r="DE96" s="16">
        <v>850</v>
      </c>
      <c r="DF96" s="16">
        <v>4881</v>
      </c>
      <c r="DG96" s="16">
        <v>3020</v>
      </c>
      <c r="DH96" s="16">
        <v>11982</v>
      </c>
      <c r="DI96" s="16">
        <v>3051</v>
      </c>
      <c r="DJ96" s="16">
        <v>8977</v>
      </c>
      <c r="DK96" s="16">
        <v>23068</v>
      </c>
      <c r="DL96" s="16">
        <v>5965</v>
      </c>
      <c r="DM96" s="16">
        <v>3504</v>
      </c>
      <c r="DN96" s="16">
        <v>2881</v>
      </c>
      <c r="DO96" s="16">
        <v>1636</v>
      </c>
      <c r="DP96" s="16">
        <v>1251</v>
      </c>
      <c r="DQ96" s="16">
        <v>9061</v>
      </c>
      <c r="DR96" s="16">
        <v>9061</v>
      </c>
      <c r="DS96" s="16">
        <v>8615</v>
      </c>
      <c r="DT96" s="16">
        <v>7305</v>
      </c>
      <c r="DU96" s="16">
        <v>1319</v>
      </c>
      <c r="DV96" s="16">
        <v>33514</v>
      </c>
      <c r="DW96" s="16">
        <v>19458</v>
      </c>
      <c r="DX96" s="16">
        <v>8559</v>
      </c>
      <c r="DY96" s="16">
        <v>8559</v>
      </c>
      <c r="DZ96" s="16"/>
      <c r="EA96" s="16">
        <v>5654</v>
      </c>
      <c r="EB96" s="16">
        <v>55288</v>
      </c>
      <c r="EC96" s="16">
        <v>55288</v>
      </c>
      <c r="ED96" s="16">
        <v>13616</v>
      </c>
      <c r="EE96" s="16">
        <v>40481</v>
      </c>
      <c r="EF96" s="16">
        <v>1264</v>
      </c>
      <c r="EG96" s="16">
        <v>41058</v>
      </c>
      <c r="EH96" s="16">
        <v>25174</v>
      </c>
      <c r="EI96" s="16">
        <v>17278</v>
      </c>
      <c r="EJ96" s="16">
        <v>13173</v>
      </c>
      <c r="EK96" s="16">
        <v>9375</v>
      </c>
      <c r="EL96" s="16">
        <v>5356</v>
      </c>
      <c r="EM96" s="16">
        <v>4039</v>
      </c>
      <c r="EN96" s="16">
        <v>3852</v>
      </c>
      <c r="EO96" s="16">
        <v>4145</v>
      </c>
      <c r="EP96" s="16">
        <v>2424</v>
      </c>
      <c r="EQ96" s="16">
        <v>2424</v>
      </c>
      <c r="ER96" s="16">
        <v>5384</v>
      </c>
      <c r="ES96" s="16">
        <v>3055</v>
      </c>
      <c r="ET96" s="16">
        <v>2345</v>
      </c>
      <c r="EU96" s="16">
        <v>1662</v>
      </c>
      <c r="EV96" s="16">
        <v>686</v>
      </c>
      <c r="EW96" s="16">
        <v>15810</v>
      </c>
      <c r="EX96" s="16">
        <v>3307</v>
      </c>
      <c r="EY96" s="16">
        <v>4028</v>
      </c>
      <c r="EZ96" s="16">
        <v>2068</v>
      </c>
      <c r="FA96" s="16">
        <v>6697</v>
      </c>
      <c r="FB96" s="16">
        <v>690</v>
      </c>
      <c r="FC96" s="16">
        <v>2520</v>
      </c>
      <c r="FD96" s="16">
        <v>3604</v>
      </c>
      <c r="FE96" s="16">
        <v>82314</v>
      </c>
      <c r="FF96" s="16">
        <v>26563</v>
      </c>
      <c r="FG96" s="16">
        <v>26563</v>
      </c>
      <c r="FH96" s="16">
        <v>26004</v>
      </c>
      <c r="FI96" s="16">
        <v>26004</v>
      </c>
      <c r="FJ96" s="16">
        <v>30124</v>
      </c>
      <c r="FK96" s="16">
        <v>19600</v>
      </c>
      <c r="FL96" s="16">
        <v>19600</v>
      </c>
      <c r="FM96" s="16">
        <v>10690</v>
      </c>
      <c r="FN96" s="16">
        <v>4296</v>
      </c>
      <c r="FO96" s="16">
        <v>6429</v>
      </c>
      <c r="FP96" s="16">
        <v>15305</v>
      </c>
      <c r="FQ96" s="16">
        <v>6828</v>
      </c>
      <c r="FR96" s="16">
        <v>3601</v>
      </c>
      <c r="FS96" s="16">
        <v>1353</v>
      </c>
      <c r="FT96" s="16">
        <v>604</v>
      </c>
      <c r="FU96" s="16">
        <v>1682</v>
      </c>
      <c r="FV96" s="16">
        <v>3277</v>
      </c>
      <c r="FW96" s="16">
        <v>7370</v>
      </c>
      <c r="FX96" s="16">
        <v>1674</v>
      </c>
      <c r="FY96" s="16">
        <v>443</v>
      </c>
      <c r="FZ96" s="16">
        <v>5417</v>
      </c>
      <c r="GA96" s="16">
        <v>1165</v>
      </c>
      <c r="GB96" s="16">
        <v>1165</v>
      </c>
      <c r="GD96">
        <v>380608</v>
      </c>
      <c r="GE96" s="18">
        <f t="shared" si="1"/>
        <v>-30312</v>
      </c>
    </row>
    <row r="97" spans="3:187" x14ac:dyDescent="0.25">
      <c r="C97" s="41" t="s">
        <v>1068</v>
      </c>
      <c r="D97" s="16">
        <v>414431</v>
      </c>
      <c r="E97" s="16">
        <v>2697</v>
      </c>
      <c r="F97" s="16">
        <v>2496</v>
      </c>
      <c r="G97" s="16">
        <v>90</v>
      </c>
      <c r="H97" s="16">
        <v>137</v>
      </c>
      <c r="I97" s="16">
        <v>91265</v>
      </c>
      <c r="J97" s="16">
        <v>64938</v>
      </c>
      <c r="K97" s="16">
        <v>7112</v>
      </c>
      <c r="L97" s="16">
        <v>694</v>
      </c>
      <c r="M97" s="16">
        <v>6079</v>
      </c>
      <c r="N97" s="16"/>
      <c r="O97" s="16">
        <v>324</v>
      </c>
      <c r="P97" s="16">
        <v>329</v>
      </c>
      <c r="Q97" s="16">
        <v>45601</v>
      </c>
      <c r="R97" s="16">
        <v>6831</v>
      </c>
      <c r="S97" s="16">
        <v>5257</v>
      </c>
      <c r="T97" s="16">
        <v>950</v>
      </c>
      <c r="U97" s="16">
        <v>590</v>
      </c>
      <c r="V97" s="16">
        <v>21</v>
      </c>
      <c r="W97" s="16">
        <v>524</v>
      </c>
      <c r="X97" s="16">
        <v>440</v>
      </c>
      <c r="Y97" s="16">
        <v>995</v>
      </c>
      <c r="Z97" s="16">
        <v>1556</v>
      </c>
      <c r="AA97" s="16">
        <v>232</v>
      </c>
      <c r="AB97" s="16">
        <v>1129</v>
      </c>
      <c r="AC97" s="16">
        <v>807</v>
      </c>
      <c r="AD97" s="16">
        <v>370</v>
      </c>
      <c r="AE97" s="16">
        <v>328</v>
      </c>
      <c r="AF97" s="16">
        <v>2086</v>
      </c>
      <c r="AG97" s="16">
        <v>1294</v>
      </c>
      <c r="AH97" s="16">
        <v>767</v>
      </c>
      <c r="AI97" s="16">
        <v>92</v>
      </c>
      <c r="AJ97" s="16">
        <v>3358</v>
      </c>
      <c r="AK97" s="16">
        <v>744</v>
      </c>
      <c r="AL97" s="16">
        <v>1091</v>
      </c>
      <c r="AM97" s="16">
        <v>1550</v>
      </c>
      <c r="AN97" s="16">
        <v>938</v>
      </c>
      <c r="AO97" s="16">
        <v>938</v>
      </c>
      <c r="AP97" s="16">
        <v>2602</v>
      </c>
      <c r="AQ97" s="16">
        <v>2602</v>
      </c>
      <c r="AR97" s="16">
        <v>222</v>
      </c>
      <c r="AS97" s="16">
        <v>615</v>
      </c>
      <c r="AT97" s="16">
        <v>270</v>
      </c>
      <c r="AU97" s="16">
        <v>295</v>
      </c>
      <c r="AV97" s="16">
        <v>708</v>
      </c>
      <c r="AW97" s="16">
        <v>541</v>
      </c>
      <c r="AX97" s="16">
        <v>4247</v>
      </c>
      <c r="AY97" s="16">
        <v>4247</v>
      </c>
      <c r="AZ97" s="16">
        <v>3305</v>
      </c>
      <c r="BA97" s="16">
        <v>1952</v>
      </c>
      <c r="BB97" s="16">
        <v>1392</v>
      </c>
      <c r="BC97" s="16">
        <v>556</v>
      </c>
      <c r="BD97" s="16">
        <v>868</v>
      </c>
      <c r="BE97" s="16">
        <v>4971</v>
      </c>
      <c r="BF97" s="16">
        <v>1201</v>
      </c>
      <c r="BG97" s="16">
        <v>644</v>
      </c>
      <c r="BH97" s="16">
        <v>591</v>
      </c>
      <c r="BI97" s="16">
        <v>3805</v>
      </c>
      <c r="BJ97" s="16">
        <v>3504</v>
      </c>
      <c r="BK97" s="16">
        <v>329</v>
      </c>
      <c r="BL97" s="16">
        <v>2923</v>
      </c>
      <c r="BM97" s="16">
        <v>2923</v>
      </c>
      <c r="BN97" s="16">
        <v>1366</v>
      </c>
      <c r="BO97" s="16">
        <v>1366</v>
      </c>
      <c r="BP97" s="16">
        <v>4347</v>
      </c>
      <c r="BQ97" s="16">
        <v>4347</v>
      </c>
      <c r="BR97" s="16">
        <v>5198</v>
      </c>
      <c r="BS97" s="16">
        <v>2735</v>
      </c>
      <c r="BT97" s="16">
        <v>2436</v>
      </c>
      <c r="BU97" s="16">
        <v>431</v>
      </c>
      <c r="BV97" s="16">
        <v>1945</v>
      </c>
      <c r="BW97" s="16">
        <v>108</v>
      </c>
      <c r="BX97" s="16">
        <v>3804</v>
      </c>
      <c r="BY97" s="16">
        <v>2155</v>
      </c>
      <c r="BZ97" s="16">
        <v>944</v>
      </c>
      <c r="CA97" s="16">
        <v>1228</v>
      </c>
      <c r="CB97" s="16">
        <v>1644</v>
      </c>
      <c r="CC97" s="16">
        <v>90</v>
      </c>
      <c r="CD97" s="16">
        <v>383</v>
      </c>
      <c r="CE97" s="16">
        <v>1293</v>
      </c>
      <c r="CF97" s="16">
        <v>7117</v>
      </c>
      <c r="CG97" s="16">
        <v>7117</v>
      </c>
      <c r="CH97" s="16">
        <v>5276</v>
      </c>
      <c r="CI97" s="16">
        <v>1793</v>
      </c>
      <c r="CJ97" s="16">
        <v>5010</v>
      </c>
      <c r="CK97" s="16">
        <v>1914</v>
      </c>
      <c r="CL97" s="16">
        <v>3143</v>
      </c>
      <c r="CM97" s="16">
        <v>1422</v>
      </c>
      <c r="CN97" s="16">
        <v>1693</v>
      </c>
      <c r="CO97" s="16">
        <v>83</v>
      </c>
      <c r="CP97" s="16">
        <v>26402</v>
      </c>
      <c r="CQ97" s="16">
        <v>9215</v>
      </c>
      <c r="CR97" s="16">
        <v>5068</v>
      </c>
      <c r="CS97" s="16">
        <v>12119</v>
      </c>
      <c r="CT97" s="16">
        <v>320719</v>
      </c>
      <c r="CU97" s="16">
        <v>69192</v>
      </c>
      <c r="CV97" s="16">
        <v>39660</v>
      </c>
      <c r="CW97" s="16">
        <v>5168</v>
      </c>
      <c r="CX97" s="16">
        <v>13686</v>
      </c>
      <c r="CY97" s="16">
        <v>20955</v>
      </c>
      <c r="CZ97" s="16">
        <v>17627</v>
      </c>
      <c r="DA97" s="16">
        <v>6417</v>
      </c>
      <c r="DB97" s="16">
        <v>965</v>
      </c>
      <c r="DC97" s="16">
        <v>5479</v>
      </c>
      <c r="DD97" s="16">
        <v>2620</v>
      </c>
      <c r="DE97" s="16">
        <v>941</v>
      </c>
      <c r="DF97" s="16">
        <v>4906</v>
      </c>
      <c r="DG97" s="16">
        <v>3074</v>
      </c>
      <c r="DH97" s="16">
        <v>12149</v>
      </c>
      <c r="DI97" s="16">
        <v>3057</v>
      </c>
      <c r="DJ97" s="16">
        <v>9136</v>
      </c>
      <c r="DK97" s="16">
        <v>23547</v>
      </c>
      <c r="DL97" s="16">
        <v>6081</v>
      </c>
      <c r="DM97" s="16">
        <v>3551</v>
      </c>
      <c r="DN97" s="16">
        <v>2948</v>
      </c>
      <c r="DO97" s="16">
        <v>1655</v>
      </c>
      <c r="DP97" s="16">
        <v>1301</v>
      </c>
      <c r="DQ97" s="16">
        <v>9083</v>
      </c>
      <c r="DR97" s="16">
        <v>9083</v>
      </c>
      <c r="DS97" s="16">
        <v>8914</v>
      </c>
      <c r="DT97" s="16">
        <v>7593</v>
      </c>
      <c r="DU97" s="16">
        <v>1334</v>
      </c>
      <c r="DV97" s="16">
        <v>33732</v>
      </c>
      <c r="DW97" s="16">
        <v>19824</v>
      </c>
      <c r="DX97" s="16">
        <v>8533</v>
      </c>
      <c r="DY97" s="16">
        <v>8533</v>
      </c>
      <c r="DZ97" s="16"/>
      <c r="EA97" s="16">
        <v>5500</v>
      </c>
      <c r="EB97" s="16">
        <v>56075</v>
      </c>
      <c r="EC97" s="16">
        <v>56075</v>
      </c>
      <c r="ED97" s="16">
        <v>13797</v>
      </c>
      <c r="EE97" s="16">
        <v>40979</v>
      </c>
      <c r="EF97" s="16">
        <v>1361</v>
      </c>
      <c r="EG97" s="16">
        <v>41987</v>
      </c>
      <c r="EH97" s="16">
        <v>25795</v>
      </c>
      <c r="EI97" s="16">
        <v>17701</v>
      </c>
      <c r="EJ97" s="16">
        <v>13523</v>
      </c>
      <c r="EK97" s="16">
        <v>9566</v>
      </c>
      <c r="EL97" s="16">
        <v>5437</v>
      </c>
      <c r="EM97" s="16">
        <v>4147</v>
      </c>
      <c r="EN97" s="16">
        <v>4001</v>
      </c>
      <c r="EO97" s="16">
        <v>4223</v>
      </c>
      <c r="EP97" s="16">
        <v>2561</v>
      </c>
      <c r="EQ97" s="16">
        <v>2561</v>
      </c>
      <c r="ER97" s="16">
        <v>5418</v>
      </c>
      <c r="ES97" s="16">
        <v>3024</v>
      </c>
      <c r="ET97" s="16">
        <v>2407</v>
      </c>
      <c r="EU97" s="16">
        <v>1715</v>
      </c>
      <c r="EV97" s="16">
        <v>692</v>
      </c>
      <c r="EW97" s="16">
        <v>16115</v>
      </c>
      <c r="EX97" s="16">
        <v>3388</v>
      </c>
      <c r="EY97" s="16">
        <v>4045</v>
      </c>
      <c r="EZ97" s="16">
        <v>2137</v>
      </c>
      <c r="FA97" s="16">
        <v>6872</v>
      </c>
      <c r="FB97" s="16">
        <v>714</v>
      </c>
      <c r="FC97" s="16">
        <v>2511</v>
      </c>
      <c r="FD97" s="16">
        <v>3743</v>
      </c>
      <c r="FE97" s="16">
        <v>81673</v>
      </c>
      <c r="FF97" s="16">
        <v>26372</v>
      </c>
      <c r="FG97" s="16">
        <v>26372</v>
      </c>
      <c r="FH97" s="16">
        <v>24975</v>
      </c>
      <c r="FI97" s="16">
        <v>24975</v>
      </c>
      <c r="FJ97" s="16">
        <v>30699</v>
      </c>
      <c r="FK97" s="16">
        <v>19962</v>
      </c>
      <c r="FL97" s="16">
        <v>19962</v>
      </c>
      <c r="FM97" s="16">
        <v>10909</v>
      </c>
      <c r="FN97" s="16">
        <v>4378</v>
      </c>
      <c r="FO97" s="16">
        <v>6570</v>
      </c>
      <c r="FP97" s="16">
        <v>15514</v>
      </c>
      <c r="FQ97" s="16">
        <v>6978</v>
      </c>
      <c r="FR97" s="16">
        <v>3651</v>
      </c>
      <c r="FS97" s="16">
        <v>1374</v>
      </c>
      <c r="FT97" s="16">
        <v>594</v>
      </c>
      <c r="FU97" s="16">
        <v>1726</v>
      </c>
      <c r="FV97" s="16">
        <v>3389</v>
      </c>
      <c r="FW97" s="16">
        <v>7465</v>
      </c>
      <c r="FX97" s="16">
        <v>1783</v>
      </c>
      <c r="FY97" s="16">
        <v>445</v>
      </c>
      <c r="FZ97" s="16">
        <v>5365</v>
      </c>
      <c r="GA97" s="16">
        <v>1131</v>
      </c>
      <c r="GB97" s="16">
        <v>1131</v>
      </c>
      <c r="GD97">
        <v>383275</v>
      </c>
      <c r="GE97" s="18">
        <f t="shared" si="1"/>
        <v>-31156</v>
      </c>
    </row>
    <row r="98" spans="3:187" x14ac:dyDescent="0.25">
      <c r="C98" s="41" t="s">
        <v>1069</v>
      </c>
      <c r="D98" s="16">
        <v>414456</v>
      </c>
      <c r="E98" s="16">
        <v>2670</v>
      </c>
      <c r="F98" s="16">
        <v>2471</v>
      </c>
      <c r="G98" s="16">
        <v>95</v>
      </c>
      <c r="H98" s="16">
        <v>130</v>
      </c>
      <c r="I98" s="16">
        <v>91372</v>
      </c>
      <c r="J98" s="16">
        <v>65754</v>
      </c>
      <c r="K98" s="16">
        <v>6821</v>
      </c>
      <c r="L98" s="16">
        <v>726</v>
      </c>
      <c r="M98" s="16">
        <v>5729</v>
      </c>
      <c r="N98" s="16"/>
      <c r="O98" s="16">
        <v>351</v>
      </c>
      <c r="P98" s="16">
        <v>329</v>
      </c>
      <c r="Q98" s="16">
        <v>46041</v>
      </c>
      <c r="R98" s="16">
        <v>7139</v>
      </c>
      <c r="S98" s="16">
        <v>5355</v>
      </c>
      <c r="T98" s="16">
        <v>968</v>
      </c>
      <c r="U98" s="16">
        <v>600</v>
      </c>
      <c r="V98" s="16">
        <v>18</v>
      </c>
      <c r="W98" s="16">
        <v>531</v>
      </c>
      <c r="X98" s="16">
        <v>423</v>
      </c>
      <c r="Y98" s="16">
        <v>1052</v>
      </c>
      <c r="Z98" s="16">
        <v>1569</v>
      </c>
      <c r="AA98" s="16">
        <v>233</v>
      </c>
      <c r="AB98" s="16">
        <v>1332</v>
      </c>
      <c r="AC98" s="16">
        <v>993</v>
      </c>
      <c r="AD98" s="16">
        <v>352</v>
      </c>
      <c r="AE98" s="16">
        <v>328</v>
      </c>
      <c r="AF98" s="16">
        <v>2033</v>
      </c>
      <c r="AG98" s="16">
        <v>1208</v>
      </c>
      <c r="AH98" s="16">
        <v>793</v>
      </c>
      <c r="AI98" s="16">
        <v>97</v>
      </c>
      <c r="AJ98" s="16">
        <v>3341</v>
      </c>
      <c r="AK98" s="16">
        <v>733</v>
      </c>
      <c r="AL98" s="16">
        <v>1080</v>
      </c>
      <c r="AM98" s="16">
        <v>1552</v>
      </c>
      <c r="AN98" s="16">
        <v>976</v>
      </c>
      <c r="AO98" s="16">
        <v>976</v>
      </c>
      <c r="AP98" s="16">
        <v>2649</v>
      </c>
      <c r="AQ98" s="16">
        <v>2649</v>
      </c>
      <c r="AR98" s="16">
        <v>235</v>
      </c>
      <c r="AS98" s="16">
        <v>672</v>
      </c>
      <c r="AT98" s="16">
        <v>237</v>
      </c>
      <c r="AU98" s="16">
        <v>274</v>
      </c>
      <c r="AV98" s="16">
        <v>726</v>
      </c>
      <c r="AW98" s="16">
        <v>509</v>
      </c>
      <c r="AX98" s="16">
        <v>4067</v>
      </c>
      <c r="AY98" s="16">
        <v>4067</v>
      </c>
      <c r="AZ98" s="16">
        <v>3198</v>
      </c>
      <c r="BA98" s="16">
        <v>1945</v>
      </c>
      <c r="BB98" s="16">
        <v>1289</v>
      </c>
      <c r="BC98" s="16">
        <v>558</v>
      </c>
      <c r="BD98" s="16">
        <v>736</v>
      </c>
      <c r="BE98" s="16">
        <v>5055</v>
      </c>
      <c r="BF98" s="16">
        <v>1263</v>
      </c>
      <c r="BG98" s="16">
        <v>645</v>
      </c>
      <c r="BH98" s="16">
        <v>645</v>
      </c>
      <c r="BI98" s="16">
        <v>3834</v>
      </c>
      <c r="BJ98" s="16">
        <v>3563</v>
      </c>
      <c r="BK98" s="16">
        <v>290</v>
      </c>
      <c r="BL98" s="16">
        <v>2859</v>
      </c>
      <c r="BM98" s="16">
        <v>2859</v>
      </c>
      <c r="BN98" s="16">
        <v>1408</v>
      </c>
      <c r="BO98" s="16">
        <v>1408</v>
      </c>
      <c r="BP98" s="16">
        <v>4544</v>
      </c>
      <c r="BQ98" s="16">
        <v>4544</v>
      </c>
      <c r="BR98" s="16">
        <v>5316</v>
      </c>
      <c r="BS98" s="16">
        <v>3095</v>
      </c>
      <c r="BT98" s="16">
        <v>2280</v>
      </c>
      <c r="BU98" s="16">
        <v>421</v>
      </c>
      <c r="BV98" s="16">
        <v>1772</v>
      </c>
      <c r="BW98" s="16">
        <v>117</v>
      </c>
      <c r="BX98" s="16">
        <v>3804</v>
      </c>
      <c r="BY98" s="16">
        <v>2164</v>
      </c>
      <c r="BZ98" s="16">
        <v>1010</v>
      </c>
      <c r="CA98" s="16">
        <v>1171</v>
      </c>
      <c r="CB98" s="16">
        <v>1634</v>
      </c>
      <c r="CC98" s="16">
        <v>88</v>
      </c>
      <c r="CD98" s="16">
        <v>369</v>
      </c>
      <c r="CE98" s="16">
        <v>1307</v>
      </c>
      <c r="CF98" s="16">
        <v>7627</v>
      </c>
      <c r="CG98" s="16">
        <v>7627</v>
      </c>
      <c r="CH98" s="16">
        <v>5662</v>
      </c>
      <c r="CI98" s="16">
        <v>1913</v>
      </c>
      <c r="CJ98" s="16">
        <v>5041</v>
      </c>
      <c r="CK98" s="16">
        <v>1923</v>
      </c>
      <c r="CL98" s="16">
        <v>3161</v>
      </c>
      <c r="CM98" s="16">
        <v>1443</v>
      </c>
      <c r="CN98" s="16">
        <v>1683</v>
      </c>
      <c r="CO98" s="16">
        <v>85</v>
      </c>
      <c r="CP98" s="16">
        <v>25700</v>
      </c>
      <c r="CQ98" s="16">
        <v>8969</v>
      </c>
      <c r="CR98" s="16">
        <v>4933</v>
      </c>
      <c r="CS98" s="16">
        <v>11797</v>
      </c>
      <c r="CT98" s="16">
        <v>320675</v>
      </c>
      <c r="CU98" s="16">
        <v>68901</v>
      </c>
      <c r="CV98" s="16">
        <v>39716</v>
      </c>
      <c r="CW98" s="16">
        <v>5369</v>
      </c>
      <c r="CX98" s="16">
        <v>13730</v>
      </c>
      <c r="CY98" s="16">
        <v>20733</v>
      </c>
      <c r="CZ98" s="16">
        <v>17551</v>
      </c>
      <c r="DA98" s="16">
        <v>6459</v>
      </c>
      <c r="DB98" s="16">
        <v>976</v>
      </c>
      <c r="DC98" s="16">
        <v>5507</v>
      </c>
      <c r="DD98" s="16">
        <v>2725</v>
      </c>
      <c r="DE98" s="16">
        <v>931</v>
      </c>
      <c r="DF98" s="16">
        <v>4832</v>
      </c>
      <c r="DG98" s="16">
        <v>3001</v>
      </c>
      <c r="DH98" s="16">
        <v>11791</v>
      </c>
      <c r="DI98" s="16">
        <v>2942</v>
      </c>
      <c r="DJ98" s="16">
        <v>8891</v>
      </c>
      <c r="DK98" s="16">
        <v>23695</v>
      </c>
      <c r="DL98" s="16">
        <v>6011</v>
      </c>
      <c r="DM98" s="16">
        <v>3685</v>
      </c>
      <c r="DN98" s="16">
        <v>2823</v>
      </c>
      <c r="DO98" s="16">
        <v>1543</v>
      </c>
      <c r="DP98" s="16">
        <v>1289</v>
      </c>
      <c r="DQ98" s="16">
        <v>9476</v>
      </c>
      <c r="DR98" s="16">
        <v>9476</v>
      </c>
      <c r="DS98" s="16">
        <v>8839</v>
      </c>
      <c r="DT98" s="16">
        <v>7599</v>
      </c>
      <c r="DU98" s="16">
        <v>1262</v>
      </c>
      <c r="DV98" s="16">
        <v>32948</v>
      </c>
      <c r="DW98" s="16">
        <v>19761</v>
      </c>
      <c r="DX98" s="16">
        <v>8347</v>
      </c>
      <c r="DY98" s="16">
        <v>8347</v>
      </c>
      <c r="DZ98" s="16"/>
      <c r="EA98" s="16">
        <v>4922</v>
      </c>
      <c r="EB98" s="16">
        <v>56582</v>
      </c>
      <c r="EC98" s="16">
        <v>56582</v>
      </c>
      <c r="ED98" s="16">
        <v>14059</v>
      </c>
      <c r="EE98" s="16">
        <v>41333</v>
      </c>
      <c r="EF98" s="16">
        <v>1271</v>
      </c>
      <c r="EG98" s="16">
        <v>42083</v>
      </c>
      <c r="EH98" s="16">
        <v>25894</v>
      </c>
      <c r="EI98" s="16">
        <v>17835</v>
      </c>
      <c r="EJ98" s="16">
        <v>13601</v>
      </c>
      <c r="EK98" s="16">
        <v>9653</v>
      </c>
      <c r="EL98" s="16">
        <v>5583</v>
      </c>
      <c r="EM98" s="16">
        <v>4093</v>
      </c>
      <c r="EN98" s="16">
        <v>3988</v>
      </c>
      <c r="EO98" s="16">
        <v>4274</v>
      </c>
      <c r="EP98" s="16">
        <v>2466</v>
      </c>
      <c r="EQ98" s="16">
        <v>2466</v>
      </c>
      <c r="ER98" s="16">
        <v>5510</v>
      </c>
      <c r="ES98" s="16">
        <v>3058</v>
      </c>
      <c r="ET98" s="16">
        <v>2469</v>
      </c>
      <c r="EU98" s="16">
        <v>1762</v>
      </c>
      <c r="EV98" s="16">
        <v>708</v>
      </c>
      <c r="EW98" s="16">
        <v>16108</v>
      </c>
      <c r="EX98" s="16">
        <v>3427</v>
      </c>
      <c r="EY98" s="16">
        <v>3917</v>
      </c>
      <c r="EZ98" s="16">
        <v>2219</v>
      </c>
      <c r="FA98" s="16">
        <v>6943</v>
      </c>
      <c r="FB98" s="16">
        <v>727</v>
      </c>
      <c r="FC98" s="16">
        <v>2549</v>
      </c>
      <c r="FD98" s="16">
        <v>3770</v>
      </c>
      <c r="FE98" s="16">
        <v>82223</v>
      </c>
      <c r="FF98" s="16">
        <v>26375</v>
      </c>
      <c r="FG98" s="16">
        <v>26375</v>
      </c>
      <c r="FH98" s="16">
        <v>25252</v>
      </c>
      <c r="FI98" s="16">
        <v>25252</v>
      </c>
      <c r="FJ98" s="16">
        <v>30951</v>
      </c>
      <c r="FK98" s="16">
        <v>20104</v>
      </c>
      <c r="FL98" s="16">
        <v>20104</v>
      </c>
      <c r="FM98" s="16">
        <v>11027</v>
      </c>
      <c r="FN98" s="16">
        <v>4453</v>
      </c>
      <c r="FO98" s="16">
        <v>6598</v>
      </c>
      <c r="FP98" s="16">
        <v>15227</v>
      </c>
      <c r="FQ98" s="16">
        <v>6963</v>
      </c>
      <c r="FR98" s="16">
        <v>3856</v>
      </c>
      <c r="FS98" s="16">
        <v>1472</v>
      </c>
      <c r="FT98" s="16">
        <v>643</v>
      </c>
      <c r="FU98" s="16">
        <v>1771</v>
      </c>
      <c r="FV98" s="16">
        <v>3117</v>
      </c>
      <c r="FW98" s="16">
        <v>7313</v>
      </c>
      <c r="FX98" s="16">
        <v>1809</v>
      </c>
      <c r="FY98" s="16">
        <v>436</v>
      </c>
      <c r="FZ98" s="16">
        <v>5164</v>
      </c>
      <c r="GA98" s="16">
        <v>1017</v>
      </c>
      <c r="GB98" s="16">
        <v>1017</v>
      </c>
      <c r="GD98">
        <v>384487</v>
      </c>
      <c r="GE98" s="18">
        <f t="shared" si="1"/>
        <v>-29969</v>
      </c>
    </row>
    <row r="99" spans="3:187" x14ac:dyDescent="0.25">
      <c r="C99" s="41" t="s">
        <v>1070</v>
      </c>
      <c r="D99" s="16">
        <v>416073</v>
      </c>
      <c r="E99" s="16">
        <v>3022</v>
      </c>
      <c r="F99" s="16">
        <v>2832</v>
      </c>
      <c r="G99" s="16">
        <v>90</v>
      </c>
      <c r="H99" s="16">
        <v>135</v>
      </c>
      <c r="I99" s="16">
        <v>91491</v>
      </c>
      <c r="J99" s="16">
        <v>65515</v>
      </c>
      <c r="K99" s="16">
        <v>6540</v>
      </c>
      <c r="L99" s="16">
        <v>711</v>
      </c>
      <c r="M99" s="16">
        <v>5454</v>
      </c>
      <c r="N99" s="16"/>
      <c r="O99" s="16">
        <v>380</v>
      </c>
      <c r="P99" s="16">
        <v>323</v>
      </c>
      <c r="Q99" s="16">
        <v>46239</v>
      </c>
      <c r="R99" s="16">
        <v>7259</v>
      </c>
      <c r="S99" s="16">
        <v>5338</v>
      </c>
      <c r="T99" s="16">
        <v>926</v>
      </c>
      <c r="U99" s="16">
        <v>611</v>
      </c>
      <c r="V99" s="16">
        <v>18</v>
      </c>
      <c r="W99" s="16">
        <v>538</v>
      </c>
      <c r="X99" s="16">
        <v>463</v>
      </c>
      <c r="Y99" s="16">
        <v>1068</v>
      </c>
      <c r="Z99" s="16">
        <v>1525</v>
      </c>
      <c r="AA99" s="16">
        <v>236</v>
      </c>
      <c r="AB99" s="16">
        <v>1474</v>
      </c>
      <c r="AC99" s="16">
        <v>1116</v>
      </c>
      <c r="AD99" s="16">
        <v>375</v>
      </c>
      <c r="AE99" s="16">
        <v>322</v>
      </c>
      <c r="AF99" s="16">
        <v>2030</v>
      </c>
      <c r="AG99" s="16">
        <v>1204</v>
      </c>
      <c r="AH99" s="16">
        <v>780</v>
      </c>
      <c r="AI99" s="16">
        <v>107</v>
      </c>
      <c r="AJ99" s="16">
        <v>3210</v>
      </c>
      <c r="AK99" s="16">
        <v>701</v>
      </c>
      <c r="AL99" s="16">
        <v>1024</v>
      </c>
      <c r="AM99" s="16">
        <v>1506</v>
      </c>
      <c r="AN99" s="16">
        <v>926</v>
      </c>
      <c r="AO99" s="16">
        <v>926</v>
      </c>
      <c r="AP99" s="16">
        <v>2761</v>
      </c>
      <c r="AQ99" s="16">
        <v>2761</v>
      </c>
      <c r="AR99" s="16">
        <v>231</v>
      </c>
      <c r="AS99" s="16">
        <v>742</v>
      </c>
      <c r="AT99" s="16">
        <v>215</v>
      </c>
      <c r="AU99" s="16">
        <v>313</v>
      </c>
      <c r="AV99" s="16">
        <v>757</v>
      </c>
      <c r="AW99" s="16">
        <v>509</v>
      </c>
      <c r="AX99" s="16">
        <v>3758</v>
      </c>
      <c r="AY99" s="16">
        <v>3758</v>
      </c>
      <c r="AZ99" s="16">
        <v>3335</v>
      </c>
      <c r="BA99" s="16">
        <v>1942</v>
      </c>
      <c r="BB99" s="16">
        <v>1436</v>
      </c>
      <c r="BC99" s="16">
        <v>595</v>
      </c>
      <c r="BD99" s="16">
        <v>864</v>
      </c>
      <c r="BE99" s="16">
        <v>5000</v>
      </c>
      <c r="BF99" s="16">
        <v>1272</v>
      </c>
      <c r="BG99" s="16">
        <v>688</v>
      </c>
      <c r="BH99" s="16">
        <v>616</v>
      </c>
      <c r="BI99" s="16">
        <v>3773</v>
      </c>
      <c r="BJ99" s="16">
        <v>3436</v>
      </c>
      <c r="BK99" s="16">
        <v>352</v>
      </c>
      <c r="BL99" s="16">
        <v>2984</v>
      </c>
      <c r="BM99" s="16">
        <v>2984</v>
      </c>
      <c r="BN99" s="16">
        <v>1321</v>
      </c>
      <c r="BO99" s="16">
        <v>1321</v>
      </c>
      <c r="BP99" s="16">
        <v>4451</v>
      </c>
      <c r="BQ99" s="16">
        <v>4451</v>
      </c>
      <c r="BR99" s="16">
        <v>5613</v>
      </c>
      <c r="BS99" s="16">
        <v>3065</v>
      </c>
      <c r="BT99" s="16">
        <v>2580</v>
      </c>
      <c r="BU99" s="16">
        <v>429</v>
      </c>
      <c r="BV99" s="16">
        <v>2073</v>
      </c>
      <c r="BW99" s="16">
        <v>118</v>
      </c>
      <c r="BX99" s="16">
        <v>3881</v>
      </c>
      <c r="BY99" s="16">
        <v>2178</v>
      </c>
      <c r="BZ99" s="16">
        <v>987</v>
      </c>
      <c r="CA99" s="16">
        <v>1207</v>
      </c>
      <c r="CB99" s="16">
        <v>1699</v>
      </c>
      <c r="CC99" s="16">
        <v>94</v>
      </c>
      <c r="CD99" s="16">
        <v>414</v>
      </c>
      <c r="CE99" s="16">
        <v>1316</v>
      </c>
      <c r="CF99" s="16">
        <v>7173</v>
      </c>
      <c r="CG99" s="16">
        <v>7173</v>
      </c>
      <c r="CH99" s="16">
        <v>5439</v>
      </c>
      <c r="CI99" s="16">
        <v>1699</v>
      </c>
      <c r="CJ99" s="16">
        <v>5306</v>
      </c>
      <c r="CK99" s="16">
        <v>1939</v>
      </c>
      <c r="CL99" s="16">
        <v>3394</v>
      </c>
      <c r="CM99" s="16">
        <v>1659</v>
      </c>
      <c r="CN99" s="16">
        <v>1665</v>
      </c>
      <c r="CO99" s="16">
        <v>84</v>
      </c>
      <c r="CP99" s="16">
        <v>26074</v>
      </c>
      <c r="CQ99" s="16">
        <v>9100</v>
      </c>
      <c r="CR99" s="16">
        <v>5005</v>
      </c>
      <c r="CS99" s="16">
        <v>11969</v>
      </c>
      <c r="CT99" s="16">
        <v>321803</v>
      </c>
      <c r="CU99" s="16">
        <v>69580</v>
      </c>
      <c r="CV99" s="16">
        <v>39950</v>
      </c>
      <c r="CW99" s="16">
        <v>5085</v>
      </c>
      <c r="CX99" s="16">
        <v>14210</v>
      </c>
      <c r="CY99" s="16">
        <v>20799</v>
      </c>
      <c r="CZ99" s="16">
        <v>17887</v>
      </c>
      <c r="DA99" s="16">
        <v>6435</v>
      </c>
      <c r="DB99" s="16">
        <v>1002</v>
      </c>
      <c r="DC99" s="16">
        <v>5447</v>
      </c>
      <c r="DD99" s="16">
        <v>2772</v>
      </c>
      <c r="DE99" s="16">
        <v>902</v>
      </c>
      <c r="DF99" s="16">
        <v>5098</v>
      </c>
      <c r="DG99" s="16">
        <v>3095</v>
      </c>
      <c r="DH99" s="16">
        <v>11943</v>
      </c>
      <c r="DI99" s="16">
        <v>3092</v>
      </c>
      <c r="DJ99" s="16">
        <v>8895</v>
      </c>
      <c r="DK99" s="16">
        <v>23527</v>
      </c>
      <c r="DL99" s="16">
        <v>6139</v>
      </c>
      <c r="DM99" s="16">
        <v>3612</v>
      </c>
      <c r="DN99" s="16">
        <v>2963</v>
      </c>
      <c r="DO99" s="16">
        <v>1644</v>
      </c>
      <c r="DP99" s="16">
        <v>1326</v>
      </c>
      <c r="DQ99" s="16">
        <v>9141</v>
      </c>
      <c r="DR99" s="16">
        <v>9141</v>
      </c>
      <c r="DS99" s="16">
        <v>8791</v>
      </c>
      <c r="DT99" s="16">
        <v>7599</v>
      </c>
      <c r="DU99" s="16">
        <v>1216</v>
      </c>
      <c r="DV99" s="16">
        <v>32574</v>
      </c>
      <c r="DW99" s="16">
        <v>19283</v>
      </c>
      <c r="DX99" s="16">
        <v>8338</v>
      </c>
      <c r="DY99" s="16">
        <v>8338</v>
      </c>
      <c r="DZ99" s="16"/>
      <c r="EA99" s="16">
        <v>5075</v>
      </c>
      <c r="EB99" s="16">
        <v>55932</v>
      </c>
      <c r="EC99" s="16">
        <v>55932</v>
      </c>
      <c r="ED99" s="16">
        <v>14140</v>
      </c>
      <c r="EE99" s="16">
        <v>40561</v>
      </c>
      <c r="EF99" s="16">
        <v>1304</v>
      </c>
      <c r="EG99" s="16">
        <v>43135</v>
      </c>
      <c r="EH99" s="16">
        <v>26188</v>
      </c>
      <c r="EI99" s="16">
        <v>17819</v>
      </c>
      <c r="EJ99" s="16">
        <v>13532</v>
      </c>
      <c r="EK99" s="16">
        <v>9574</v>
      </c>
      <c r="EL99" s="16">
        <v>5292</v>
      </c>
      <c r="EM99" s="16">
        <v>4301</v>
      </c>
      <c r="EN99" s="16">
        <v>3996</v>
      </c>
      <c r="EO99" s="16">
        <v>4315</v>
      </c>
      <c r="EP99" s="16">
        <v>2286</v>
      </c>
      <c r="EQ99" s="16">
        <v>2286</v>
      </c>
      <c r="ER99" s="16">
        <v>6113</v>
      </c>
      <c r="ES99" s="16">
        <v>3384</v>
      </c>
      <c r="ET99" s="16">
        <v>2751</v>
      </c>
      <c r="EU99" s="16">
        <v>2045</v>
      </c>
      <c r="EV99" s="16">
        <v>705</v>
      </c>
      <c r="EW99" s="16">
        <v>16895</v>
      </c>
      <c r="EX99" s="16">
        <v>3443</v>
      </c>
      <c r="EY99" s="16">
        <v>4368</v>
      </c>
      <c r="EZ99" s="16">
        <v>2121</v>
      </c>
      <c r="FA99" s="16">
        <v>7268</v>
      </c>
      <c r="FB99" s="16">
        <v>687</v>
      </c>
      <c r="FC99" s="16">
        <v>2573</v>
      </c>
      <c r="FD99" s="16">
        <v>4088</v>
      </c>
      <c r="FE99" s="16">
        <v>81981</v>
      </c>
      <c r="FF99" s="16">
        <v>25814</v>
      </c>
      <c r="FG99" s="16">
        <v>25814</v>
      </c>
      <c r="FH99" s="16">
        <v>25699</v>
      </c>
      <c r="FI99" s="16">
        <v>25699</v>
      </c>
      <c r="FJ99" s="16">
        <v>30750</v>
      </c>
      <c r="FK99" s="16">
        <v>20023</v>
      </c>
      <c r="FL99" s="16">
        <v>20023</v>
      </c>
      <c r="FM99" s="16">
        <v>10889</v>
      </c>
      <c r="FN99" s="16">
        <v>4438</v>
      </c>
      <c r="FO99" s="16">
        <v>6460</v>
      </c>
      <c r="FP99" s="16">
        <v>15928</v>
      </c>
      <c r="FQ99" s="16">
        <v>7131</v>
      </c>
      <c r="FR99" s="16">
        <v>4005</v>
      </c>
      <c r="FS99" s="16">
        <v>1574</v>
      </c>
      <c r="FT99" s="16">
        <v>633</v>
      </c>
      <c r="FU99" s="16">
        <v>1819</v>
      </c>
      <c r="FV99" s="16">
        <v>3130</v>
      </c>
      <c r="FW99" s="16">
        <v>7734</v>
      </c>
      <c r="FX99" s="16">
        <v>1918</v>
      </c>
      <c r="FY99" s="16">
        <v>513</v>
      </c>
      <c r="FZ99" s="16">
        <v>5379</v>
      </c>
      <c r="GA99" s="16">
        <v>1114</v>
      </c>
      <c r="GB99" s="16">
        <v>1114</v>
      </c>
      <c r="GD99">
        <v>386293</v>
      </c>
      <c r="GE99" s="18">
        <f t="shared" si="1"/>
        <v>-29780</v>
      </c>
    </row>
    <row r="100" spans="3:187" x14ac:dyDescent="0.25">
      <c r="C100" s="41" t="s">
        <v>1071</v>
      </c>
      <c r="D100" s="16">
        <v>416826</v>
      </c>
      <c r="E100" s="16">
        <v>3027</v>
      </c>
      <c r="F100" s="16">
        <v>2841</v>
      </c>
      <c r="G100" s="16">
        <v>86</v>
      </c>
      <c r="H100" s="16">
        <v>138</v>
      </c>
      <c r="I100" s="16">
        <v>90877</v>
      </c>
      <c r="J100" s="16">
        <v>64906</v>
      </c>
      <c r="K100" s="16">
        <v>6087</v>
      </c>
      <c r="L100" s="16">
        <v>601</v>
      </c>
      <c r="M100" s="16">
        <v>5016</v>
      </c>
      <c r="N100" s="16"/>
      <c r="O100" s="16">
        <v>351</v>
      </c>
      <c r="P100" s="16">
        <v>341</v>
      </c>
      <c r="Q100" s="16">
        <v>46435</v>
      </c>
      <c r="R100" s="16">
        <v>7335</v>
      </c>
      <c r="S100" s="16">
        <v>5352</v>
      </c>
      <c r="T100" s="16">
        <v>925</v>
      </c>
      <c r="U100" s="16">
        <v>625</v>
      </c>
      <c r="V100" s="16">
        <v>18</v>
      </c>
      <c r="W100" s="16">
        <v>553</v>
      </c>
      <c r="X100" s="16">
        <v>451</v>
      </c>
      <c r="Y100" s="16">
        <v>1059</v>
      </c>
      <c r="Z100" s="16">
        <v>1534</v>
      </c>
      <c r="AA100" s="16">
        <v>237</v>
      </c>
      <c r="AB100" s="16">
        <v>1550</v>
      </c>
      <c r="AC100" s="16">
        <v>1180</v>
      </c>
      <c r="AD100" s="16">
        <v>395</v>
      </c>
      <c r="AE100" s="16">
        <v>311</v>
      </c>
      <c r="AF100" s="16">
        <v>2051</v>
      </c>
      <c r="AG100" s="16">
        <v>1161</v>
      </c>
      <c r="AH100" s="16">
        <v>839</v>
      </c>
      <c r="AI100" s="16">
        <v>110</v>
      </c>
      <c r="AJ100" s="16">
        <v>3213</v>
      </c>
      <c r="AK100" s="16">
        <v>704</v>
      </c>
      <c r="AL100" s="16">
        <v>995</v>
      </c>
      <c r="AM100" s="16">
        <v>1539</v>
      </c>
      <c r="AN100" s="16">
        <v>955</v>
      </c>
      <c r="AO100" s="16">
        <v>955</v>
      </c>
      <c r="AP100" s="16">
        <v>2854</v>
      </c>
      <c r="AQ100" s="16">
        <v>2854</v>
      </c>
      <c r="AR100" s="16">
        <v>214</v>
      </c>
      <c r="AS100" s="16">
        <v>828</v>
      </c>
      <c r="AT100" s="16">
        <v>218</v>
      </c>
      <c r="AU100" s="16">
        <v>291</v>
      </c>
      <c r="AV100" s="16">
        <v>818</v>
      </c>
      <c r="AW100" s="16">
        <v>508</v>
      </c>
      <c r="AX100" s="16">
        <v>3683</v>
      </c>
      <c r="AY100" s="16">
        <v>3683</v>
      </c>
      <c r="AZ100" s="16">
        <v>3293</v>
      </c>
      <c r="BA100" s="16">
        <v>1910</v>
      </c>
      <c r="BB100" s="16">
        <v>1425</v>
      </c>
      <c r="BC100" s="16">
        <v>602</v>
      </c>
      <c r="BD100" s="16">
        <v>837</v>
      </c>
      <c r="BE100" s="16">
        <v>5093</v>
      </c>
      <c r="BF100" s="16">
        <v>1273</v>
      </c>
      <c r="BG100" s="16">
        <v>744</v>
      </c>
      <c r="BH100" s="16">
        <v>568</v>
      </c>
      <c r="BI100" s="16">
        <v>3863</v>
      </c>
      <c r="BJ100" s="16">
        <v>3573</v>
      </c>
      <c r="BK100" s="16">
        <v>312</v>
      </c>
      <c r="BL100" s="16">
        <v>2975</v>
      </c>
      <c r="BM100" s="16">
        <v>2975</v>
      </c>
      <c r="BN100" s="16">
        <v>1236</v>
      </c>
      <c r="BO100" s="16">
        <v>1236</v>
      </c>
      <c r="BP100" s="16">
        <v>4545</v>
      </c>
      <c r="BQ100" s="16">
        <v>4545</v>
      </c>
      <c r="BR100" s="16">
        <v>5440</v>
      </c>
      <c r="BS100" s="16">
        <v>3025</v>
      </c>
      <c r="BT100" s="16">
        <v>2433</v>
      </c>
      <c r="BU100" s="16">
        <v>445</v>
      </c>
      <c r="BV100" s="16">
        <v>1912</v>
      </c>
      <c r="BW100" s="16">
        <v>117</v>
      </c>
      <c r="BX100" s="16">
        <v>4079</v>
      </c>
      <c r="BY100" s="16">
        <v>2272</v>
      </c>
      <c r="BZ100" s="16">
        <v>1053</v>
      </c>
      <c r="CA100" s="16">
        <v>1235</v>
      </c>
      <c r="CB100" s="16">
        <v>1803</v>
      </c>
      <c r="CC100" s="16">
        <v>98</v>
      </c>
      <c r="CD100" s="16">
        <v>441</v>
      </c>
      <c r="CE100" s="16">
        <v>1400</v>
      </c>
      <c r="CF100" s="16">
        <v>6911</v>
      </c>
      <c r="CG100" s="16">
        <v>6911</v>
      </c>
      <c r="CH100" s="16">
        <v>5303</v>
      </c>
      <c r="CI100" s="16">
        <v>1583</v>
      </c>
      <c r="CJ100" s="16">
        <v>5271</v>
      </c>
      <c r="CK100" s="16">
        <v>1915</v>
      </c>
      <c r="CL100" s="16">
        <v>3376</v>
      </c>
      <c r="CM100" s="16">
        <v>1549</v>
      </c>
      <c r="CN100" s="16">
        <v>1786</v>
      </c>
      <c r="CO100" s="16">
        <v>91</v>
      </c>
      <c r="CP100" s="16">
        <v>26073</v>
      </c>
      <c r="CQ100" s="16">
        <v>9100</v>
      </c>
      <c r="CR100" s="16">
        <v>5004</v>
      </c>
      <c r="CS100" s="16">
        <v>11969</v>
      </c>
      <c r="CT100" s="16">
        <v>323127</v>
      </c>
      <c r="CU100" s="16">
        <v>70051</v>
      </c>
      <c r="CV100" s="16">
        <v>40017</v>
      </c>
      <c r="CW100" s="16">
        <v>5157</v>
      </c>
      <c r="CX100" s="16">
        <v>14239</v>
      </c>
      <c r="CY100" s="16">
        <v>20751</v>
      </c>
      <c r="CZ100" s="16">
        <v>18073</v>
      </c>
      <c r="DA100" s="16">
        <v>6655</v>
      </c>
      <c r="DB100" s="16">
        <v>995</v>
      </c>
      <c r="DC100" s="16">
        <v>5688</v>
      </c>
      <c r="DD100" s="16">
        <v>2737</v>
      </c>
      <c r="DE100" s="16">
        <v>990</v>
      </c>
      <c r="DF100" s="16">
        <v>5130</v>
      </c>
      <c r="DG100" s="16">
        <v>2952</v>
      </c>
      <c r="DH100" s="16">
        <v>12224</v>
      </c>
      <c r="DI100" s="16">
        <v>3254</v>
      </c>
      <c r="DJ100" s="16">
        <v>9020</v>
      </c>
      <c r="DK100" s="16">
        <v>23730</v>
      </c>
      <c r="DL100" s="16">
        <v>6306</v>
      </c>
      <c r="DM100" s="16">
        <v>3598</v>
      </c>
      <c r="DN100" s="16">
        <v>3102</v>
      </c>
      <c r="DO100" s="16">
        <v>1724</v>
      </c>
      <c r="DP100" s="16">
        <v>1385</v>
      </c>
      <c r="DQ100" s="16">
        <v>9042</v>
      </c>
      <c r="DR100" s="16">
        <v>9042</v>
      </c>
      <c r="DS100" s="16">
        <v>8879</v>
      </c>
      <c r="DT100" s="16">
        <v>7557</v>
      </c>
      <c r="DU100" s="16">
        <v>1334</v>
      </c>
      <c r="DV100" s="16">
        <v>32605</v>
      </c>
      <c r="DW100" s="16">
        <v>18976</v>
      </c>
      <c r="DX100" s="16">
        <v>8461</v>
      </c>
      <c r="DY100" s="16">
        <v>8461</v>
      </c>
      <c r="DZ100" s="16"/>
      <c r="EA100" s="16">
        <v>5346</v>
      </c>
      <c r="EB100" s="16">
        <v>56103</v>
      </c>
      <c r="EC100" s="16">
        <v>56103</v>
      </c>
      <c r="ED100" s="16">
        <v>14304</v>
      </c>
      <c r="EE100" s="16">
        <v>40539</v>
      </c>
      <c r="EF100" s="16">
        <v>1328</v>
      </c>
      <c r="EG100" s="16">
        <v>43862</v>
      </c>
      <c r="EH100" s="16">
        <v>26567</v>
      </c>
      <c r="EI100" s="16">
        <v>18098</v>
      </c>
      <c r="EJ100" s="16">
        <v>13801</v>
      </c>
      <c r="EK100" s="16">
        <v>9894</v>
      </c>
      <c r="EL100" s="16">
        <v>5584</v>
      </c>
      <c r="EM100" s="16">
        <v>4331</v>
      </c>
      <c r="EN100" s="16">
        <v>3962</v>
      </c>
      <c r="EO100" s="16">
        <v>4336</v>
      </c>
      <c r="EP100" s="16">
        <v>2279</v>
      </c>
      <c r="EQ100" s="16">
        <v>2279</v>
      </c>
      <c r="ER100" s="16">
        <v>6235</v>
      </c>
      <c r="ES100" s="16">
        <v>3626</v>
      </c>
      <c r="ET100" s="16">
        <v>2622</v>
      </c>
      <c r="EU100" s="16">
        <v>1902</v>
      </c>
      <c r="EV100" s="16">
        <v>722</v>
      </c>
      <c r="EW100" s="16">
        <v>17249</v>
      </c>
      <c r="EX100" s="16">
        <v>3464</v>
      </c>
      <c r="EY100" s="16">
        <v>4520</v>
      </c>
      <c r="EZ100" s="16">
        <v>2219</v>
      </c>
      <c r="FA100" s="16">
        <v>7359</v>
      </c>
      <c r="FB100" s="16">
        <v>689</v>
      </c>
      <c r="FC100" s="16">
        <v>2702</v>
      </c>
      <c r="FD100" s="16">
        <v>4072</v>
      </c>
      <c r="FE100" s="16">
        <v>81632</v>
      </c>
      <c r="FF100" s="16">
        <v>25593</v>
      </c>
      <c r="FG100" s="16">
        <v>25593</v>
      </c>
      <c r="FH100" s="16">
        <v>25374</v>
      </c>
      <c r="FI100" s="16">
        <v>25374</v>
      </c>
      <c r="FJ100" s="16">
        <v>30943</v>
      </c>
      <c r="FK100" s="16">
        <v>20277</v>
      </c>
      <c r="FL100" s="16">
        <v>20277</v>
      </c>
      <c r="FM100" s="16">
        <v>10785</v>
      </c>
      <c r="FN100" s="16">
        <v>4470</v>
      </c>
      <c r="FO100" s="16">
        <v>6292</v>
      </c>
      <c r="FP100" s="16">
        <v>15904</v>
      </c>
      <c r="FQ100" s="16">
        <v>7102</v>
      </c>
      <c r="FR100" s="16">
        <v>3882</v>
      </c>
      <c r="FS100" s="16">
        <v>1542</v>
      </c>
      <c r="FT100" s="16">
        <v>635</v>
      </c>
      <c r="FU100" s="16">
        <v>1710</v>
      </c>
      <c r="FV100" s="16">
        <v>3248</v>
      </c>
      <c r="FW100" s="16">
        <v>7738</v>
      </c>
      <c r="FX100" s="16">
        <v>1920</v>
      </c>
      <c r="FY100" s="16">
        <v>530</v>
      </c>
      <c r="FZ100" s="16">
        <v>5357</v>
      </c>
      <c r="GA100" s="16">
        <v>1116</v>
      </c>
      <c r="GB100" s="16">
        <v>1116</v>
      </c>
      <c r="GD100">
        <v>386093</v>
      </c>
      <c r="GE100" s="18">
        <f t="shared" si="1"/>
        <v>-30733</v>
      </c>
    </row>
    <row r="101" spans="3:187" x14ac:dyDescent="0.25">
      <c r="C101" s="41" t="s">
        <v>1072</v>
      </c>
      <c r="D101" s="16">
        <v>418561</v>
      </c>
      <c r="E101" s="16">
        <v>2988</v>
      </c>
      <c r="F101" s="16">
        <v>2805</v>
      </c>
      <c r="G101" s="16">
        <v>87</v>
      </c>
      <c r="H101" s="16">
        <v>134</v>
      </c>
      <c r="I101" s="16">
        <v>90448</v>
      </c>
      <c r="J101" s="16">
        <v>64752</v>
      </c>
      <c r="K101" s="16">
        <v>5941</v>
      </c>
      <c r="L101" s="16">
        <v>616</v>
      </c>
      <c r="M101" s="16">
        <v>4857</v>
      </c>
      <c r="N101" s="16"/>
      <c r="O101" s="16">
        <v>365</v>
      </c>
      <c r="P101" s="16">
        <v>346</v>
      </c>
      <c r="Q101" s="16">
        <v>46263</v>
      </c>
      <c r="R101" s="16">
        <v>7222</v>
      </c>
      <c r="S101" s="16">
        <v>5311</v>
      </c>
      <c r="T101" s="16">
        <v>940</v>
      </c>
      <c r="U101" s="16">
        <v>620</v>
      </c>
      <c r="V101" s="16">
        <v>18</v>
      </c>
      <c r="W101" s="16">
        <v>579</v>
      </c>
      <c r="X101" s="16">
        <v>435</v>
      </c>
      <c r="Y101" s="16">
        <v>1040</v>
      </c>
      <c r="Z101" s="16">
        <v>1497</v>
      </c>
      <c r="AA101" s="16">
        <v>237</v>
      </c>
      <c r="AB101" s="16">
        <v>1484</v>
      </c>
      <c r="AC101" s="16">
        <v>1126</v>
      </c>
      <c r="AD101" s="16">
        <v>390</v>
      </c>
      <c r="AE101" s="16">
        <v>308</v>
      </c>
      <c r="AF101" s="16">
        <v>1987</v>
      </c>
      <c r="AG101" s="16">
        <v>1114</v>
      </c>
      <c r="AH101" s="16">
        <v>825</v>
      </c>
      <c r="AI101" s="16">
        <v>104</v>
      </c>
      <c r="AJ101" s="16">
        <v>3243</v>
      </c>
      <c r="AK101" s="16">
        <v>683</v>
      </c>
      <c r="AL101" s="16">
        <v>1015</v>
      </c>
      <c r="AM101" s="16">
        <v>1565</v>
      </c>
      <c r="AN101" s="16">
        <v>901</v>
      </c>
      <c r="AO101" s="16">
        <v>901</v>
      </c>
      <c r="AP101" s="16">
        <v>2884</v>
      </c>
      <c r="AQ101" s="16">
        <v>2884</v>
      </c>
      <c r="AR101" s="16">
        <v>217</v>
      </c>
      <c r="AS101" s="16">
        <v>778</v>
      </c>
      <c r="AT101" s="16">
        <v>251</v>
      </c>
      <c r="AU101" s="16">
        <v>295</v>
      </c>
      <c r="AV101" s="16">
        <v>895</v>
      </c>
      <c r="AW101" s="16">
        <v>483</v>
      </c>
      <c r="AX101" s="16">
        <v>3578</v>
      </c>
      <c r="AY101" s="16">
        <v>3578</v>
      </c>
      <c r="AZ101" s="16">
        <v>3320</v>
      </c>
      <c r="BA101" s="16">
        <v>1938</v>
      </c>
      <c r="BB101" s="16">
        <v>1425</v>
      </c>
      <c r="BC101" s="16">
        <v>611</v>
      </c>
      <c r="BD101" s="16">
        <v>821</v>
      </c>
      <c r="BE101" s="16">
        <v>5037</v>
      </c>
      <c r="BF101" s="16">
        <v>1245</v>
      </c>
      <c r="BG101" s="16">
        <v>731</v>
      </c>
      <c r="BH101" s="16">
        <v>557</v>
      </c>
      <c r="BI101" s="16">
        <v>3830</v>
      </c>
      <c r="BJ101" s="16">
        <v>3554</v>
      </c>
      <c r="BK101" s="16">
        <v>301</v>
      </c>
      <c r="BL101" s="16">
        <v>2896</v>
      </c>
      <c r="BM101" s="16">
        <v>2896</v>
      </c>
      <c r="BN101" s="16">
        <v>1248</v>
      </c>
      <c r="BO101" s="16">
        <v>1248</v>
      </c>
      <c r="BP101" s="16">
        <v>4642</v>
      </c>
      <c r="BQ101" s="16">
        <v>4642</v>
      </c>
      <c r="BR101" s="16">
        <v>5639</v>
      </c>
      <c r="BS101" s="16">
        <v>3273</v>
      </c>
      <c r="BT101" s="16">
        <v>2383</v>
      </c>
      <c r="BU101" s="16">
        <v>463</v>
      </c>
      <c r="BV101" s="16">
        <v>1845</v>
      </c>
      <c r="BW101" s="16">
        <v>117</v>
      </c>
      <c r="BX101" s="16">
        <v>4009</v>
      </c>
      <c r="BY101" s="16">
        <v>2249</v>
      </c>
      <c r="BZ101" s="16">
        <v>977</v>
      </c>
      <c r="CA101" s="16">
        <v>1287</v>
      </c>
      <c r="CB101" s="16">
        <v>1759</v>
      </c>
      <c r="CC101" s="16">
        <v>107</v>
      </c>
      <c r="CD101" s="16">
        <v>424</v>
      </c>
      <c r="CE101" s="16">
        <v>1364</v>
      </c>
      <c r="CF101" s="16">
        <v>7179</v>
      </c>
      <c r="CG101" s="16">
        <v>7179</v>
      </c>
      <c r="CH101" s="16">
        <v>5348</v>
      </c>
      <c r="CI101" s="16">
        <v>1787</v>
      </c>
      <c r="CJ101" s="16">
        <v>5232</v>
      </c>
      <c r="CK101" s="16">
        <v>1871</v>
      </c>
      <c r="CL101" s="16">
        <v>3374</v>
      </c>
      <c r="CM101" s="16">
        <v>1559</v>
      </c>
      <c r="CN101" s="16">
        <v>1770</v>
      </c>
      <c r="CO101" s="16">
        <v>90</v>
      </c>
      <c r="CP101" s="16">
        <v>25785</v>
      </c>
      <c r="CQ101" s="16">
        <v>8999</v>
      </c>
      <c r="CR101" s="16">
        <v>4950</v>
      </c>
      <c r="CS101" s="16">
        <v>11836</v>
      </c>
      <c r="CT101" s="16">
        <v>325286</v>
      </c>
      <c r="CU101" s="16">
        <v>70189</v>
      </c>
      <c r="CV101" s="16">
        <v>40097</v>
      </c>
      <c r="CW101" s="16">
        <v>5152</v>
      </c>
      <c r="CX101" s="16">
        <v>14403</v>
      </c>
      <c r="CY101" s="16">
        <v>20661</v>
      </c>
      <c r="CZ101" s="16">
        <v>17980</v>
      </c>
      <c r="DA101" s="16">
        <v>6648</v>
      </c>
      <c r="DB101" s="16">
        <v>1000</v>
      </c>
      <c r="DC101" s="16">
        <v>5672</v>
      </c>
      <c r="DD101" s="16">
        <v>2658</v>
      </c>
      <c r="DE101" s="16">
        <v>994</v>
      </c>
      <c r="DF101" s="16">
        <v>5098</v>
      </c>
      <c r="DG101" s="16">
        <v>2940</v>
      </c>
      <c r="DH101" s="16">
        <v>12390</v>
      </c>
      <c r="DI101" s="16">
        <v>3316</v>
      </c>
      <c r="DJ101" s="16">
        <v>9125</v>
      </c>
      <c r="DK101" s="16">
        <v>24319</v>
      </c>
      <c r="DL101" s="16">
        <v>6366</v>
      </c>
      <c r="DM101" s="16">
        <v>3560</v>
      </c>
      <c r="DN101" s="16">
        <v>3169</v>
      </c>
      <c r="DO101" s="16">
        <v>1735</v>
      </c>
      <c r="DP101" s="16">
        <v>1440</v>
      </c>
      <c r="DQ101" s="16">
        <v>9499</v>
      </c>
      <c r="DR101" s="16">
        <v>9499</v>
      </c>
      <c r="DS101" s="16">
        <v>9043</v>
      </c>
      <c r="DT101" s="16">
        <v>7687</v>
      </c>
      <c r="DU101" s="16">
        <v>1366</v>
      </c>
      <c r="DV101" s="16">
        <v>33404</v>
      </c>
      <c r="DW101" s="16">
        <v>19481</v>
      </c>
      <c r="DX101" s="16">
        <v>8413</v>
      </c>
      <c r="DY101" s="16">
        <v>8412</v>
      </c>
      <c r="DZ101" s="16"/>
      <c r="EA101" s="16">
        <v>5607</v>
      </c>
      <c r="EB101" s="16">
        <v>56399</v>
      </c>
      <c r="EC101" s="16">
        <v>56399</v>
      </c>
      <c r="ED101" s="16">
        <v>14461</v>
      </c>
      <c r="EE101" s="16">
        <v>40633</v>
      </c>
      <c r="EF101" s="16">
        <v>1371</v>
      </c>
      <c r="EG101" s="16">
        <v>44316</v>
      </c>
      <c r="EH101" s="16">
        <v>26773</v>
      </c>
      <c r="EI101" s="16">
        <v>18117</v>
      </c>
      <c r="EJ101" s="16">
        <v>13713</v>
      </c>
      <c r="EK101" s="16">
        <v>10247</v>
      </c>
      <c r="EL101" s="16">
        <v>5799</v>
      </c>
      <c r="EM101" s="16">
        <v>4469</v>
      </c>
      <c r="EN101" s="16">
        <v>3563</v>
      </c>
      <c r="EO101" s="16">
        <v>4431</v>
      </c>
      <c r="EP101" s="16">
        <v>2295</v>
      </c>
      <c r="EQ101" s="16">
        <v>2295</v>
      </c>
      <c r="ER101" s="16">
        <v>6419</v>
      </c>
      <c r="ES101" s="16">
        <v>3670</v>
      </c>
      <c r="ET101" s="16">
        <v>2766</v>
      </c>
      <c r="EU101" s="16">
        <v>2041</v>
      </c>
      <c r="EV101" s="16">
        <v>727</v>
      </c>
      <c r="EW101" s="16">
        <v>17500</v>
      </c>
      <c r="EX101" s="16">
        <v>3568</v>
      </c>
      <c r="EY101" s="16">
        <v>4727</v>
      </c>
      <c r="EZ101" s="16">
        <v>2246</v>
      </c>
      <c r="FA101" s="16">
        <v>7206</v>
      </c>
      <c r="FB101" s="16">
        <v>683</v>
      </c>
      <c r="FC101" s="16">
        <v>2699</v>
      </c>
      <c r="FD101" s="16">
        <v>3939</v>
      </c>
      <c r="FE101" s="16">
        <v>81454</v>
      </c>
      <c r="FF101" s="16">
        <v>25429</v>
      </c>
      <c r="FG101" s="16">
        <v>25429</v>
      </c>
      <c r="FH101" s="16">
        <v>25184</v>
      </c>
      <c r="FI101" s="16">
        <v>25184</v>
      </c>
      <c r="FJ101" s="16">
        <v>31111</v>
      </c>
      <c r="FK101" s="16">
        <v>20430</v>
      </c>
      <c r="FL101" s="16">
        <v>20430</v>
      </c>
      <c r="FM101" s="16">
        <v>10787</v>
      </c>
      <c r="FN101" s="16">
        <v>4431</v>
      </c>
      <c r="FO101" s="16">
        <v>6348</v>
      </c>
      <c r="FP101" s="16">
        <v>15913</v>
      </c>
      <c r="FQ101" s="16">
        <v>6973</v>
      </c>
      <c r="FR101" s="16">
        <v>3765</v>
      </c>
      <c r="FS101" s="16">
        <v>1461</v>
      </c>
      <c r="FT101" s="16">
        <v>613</v>
      </c>
      <c r="FU101" s="16">
        <v>1715</v>
      </c>
      <c r="FV101" s="16">
        <v>3244</v>
      </c>
      <c r="FW101" s="16">
        <v>7911</v>
      </c>
      <c r="FX101" s="16">
        <v>1997</v>
      </c>
      <c r="FY101" s="16">
        <v>553</v>
      </c>
      <c r="FZ101" s="16">
        <v>5411</v>
      </c>
      <c r="GA101" s="16">
        <v>1065</v>
      </c>
      <c r="GB101" s="16">
        <v>1065</v>
      </c>
      <c r="GD101">
        <v>386739</v>
      </c>
      <c r="GE101" s="18">
        <f t="shared" si="1"/>
        <v>-31822</v>
      </c>
    </row>
    <row r="102" spans="3:187" x14ac:dyDescent="0.25">
      <c r="C102" s="41" t="s">
        <v>1073</v>
      </c>
      <c r="D102" s="16">
        <v>419592</v>
      </c>
      <c r="E102" s="16">
        <v>3009</v>
      </c>
      <c r="F102" s="16">
        <v>2822</v>
      </c>
      <c r="G102" s="16">
        <v>99</v>
      </c>
      <c r="H102" s="16">
        <v>126</v>
      </c>
      <c r="I102" s="16">
        <v>90094</v>
      </c>
      <c r="J102" s="16">
        <v>64371</v>
      </c>
      <c r="K102" s="16">
        <v>5945</v>
      </c>
      <c r="L102" s="16">
        <v>569</v>
      </c>
      <c r="M102" s="16">
        <v>4849</v>
      </c>
      <c r="N102" s="16"/>
      <c r="O102" s="16">
        <v>367</v>
      </c>
      <c r="P102" s="16">
        <v>359</v>
      </c>
      <c r="Q102" s="16">
        <v>46116</v>
      </c>
      <c r="R102" s="16">
        <v>7324</v>
      </c>
      <c r="S102" s="16">
        <v>5310</v>
      </c>
      <c r="T102" s="16">
        <v>942</v>
      </c>
      <c r="U102" s="16">
        <v>610</v>
      </c>
      <c r="V102" s="16">
        <v>16</v>
      </c>
      <c r="W102" s="16">
        <v>583</v>
      </c>
      <c r="X102" s="16">
        <v>433</v>
      </c>
      <c r="Y102" s="16">
        <v>1021</v>
      </c>
      <c r="Z102" s="16">
        <v>1526</v>
      </c>
      <c r="AA102" s="16">
        <v>233</v>
      </c>
      <c r="AB102" s="16">
        <v>1578</v>
      </c>
      <c r="AC102" s="16">
        <v>1207</v>
      </c>
      <c r="AD102" s="16">
        <v>403</v>
      </c>
      <c r="AE102" s="16">
        <v>313</v>
      </c>
      <c r="AF102" s="16">
        <v>1966</v>
      </c>
      <c r="AG102" s="16">
        <v>1136</v>
      </c>
      <c r="AH102" s="16">
        <v>767</v>
      </c>
      <c r="AI102" s="16">
        <v>113</v>
      </c>
      <c r="AJ102" s="16">
        <v>3229</v>
      </c>
      <c r="AK102" s="16">
        <v>672</v>
      </c>
      <c r="AL102" s="16">
        <v>1023</v>
      </c>
      <c r="AM102" s="16">
        <v>1555</v>
      </c>
      <c r="AN102" s="16">
        <v>900</v>
      </c>
      <c r="AO102" s="16">
        <v>900</v>
      </c>
      <c r="AP102" s="16">
        <v>2773</v>
      </c>
      <c r="AQ102" s="16">
        <v>2773</v>
      </c>
      <c r="AR102" s="16">
        <v>192</v>
      </c>
      <c r="AS102" s="16">
        <v>721</v>
      </c>
      <c r="AT102" s="16">
        <v>242</v>
      </c>
      <c r="AU102" s="16">
        <v>305</v>
      </c>
      <c r="AV102" s="16">
        <v>901</v>
      </c>
      <c r="AW102" s="16">
        <v>456</v>
      </c>
      <c r="AX102" s="16">
        <v>3462</v>
      </c>
      <c r="AY102" s="16">
        <v>3462</v>
      </c>
      <c r="AZ102" s="16">
        <v>3274</v>
      </c>
      <c r="BA102" s="16">
        <v>1919</v>
      </c>
      <c r="BB102" s="16">
        <v>1394</v>
      </c>
      <c r="BC102" s="16">
        <v>589</v>
      </c>
      <c r="BD102" s="16">
        <v>819</v>
      </c>
      <c r="BE102" s="16">
        <v>4965</v>
      </c>
      <c r="BF102" s="16">
        <v>1199</v>
      </c>
      <c r="BG102" s="16">
        <v>685</v>
      </c>
      <c r="BH102" s="16">
        <v>556</v>
      </c>
      <c r="BI102" s="16">
        <v>3800</v>
      </c>
      <c r="BJ102" s="16">
        <v>3466</v>
      </c>
      <c r="BK102" s="16">
        <v>354</v>
      </c>
      <c r="BL102" s="16">
        <v>2788</v>
      </c>
      <c r="BM102" s="16">
        <v>2788</v>
      </c>
      <c r="BN102" s="16">
        <v>1229</v>
      </c>
      <c r="BO102" s="16">
        <v>1229</v>
      </c>
      <c r="BP102" s="16">
        <v>4723</v>
      </c>
      <c r="BQ102" s="16">
        <v>4723</v>
      </c>
      <c r="BR102" s="16">
        <v>5842</v>
      </c>
      <c r="BS102" s="16">
        <v>3400</v>
      </c>
      <c r="BT102" s="16">
        <v>2467</v>
      </c>
      <c r="BU102" s="16">
        <v>469</v>
      </c>
      <c r="BV102" s="16">
        <v>1928</v>
      </c>
      <c r="BW102" s="16">
        <v>116</v>
      </c>
      <c r="BX102" s="16">
        <v>3975</v>
      </c>
      <c r="BY102" s="16">
        <v>2250</v>
      </c>
      <c r="BZ102" s="16">
        <v>985</v>
      </c>
      <c r="CA102" s="16">
        <v>1281</v>
      </c>
      <c r="CB102" s="16">
        <v>1722</v>
      </c>
      <c r="CC102" s="16">
        <v>105</v>
      </c>
      <c r="CD102" s="16">
        <v>388</v>
      </c>
      <c r="CE102" s="16">
        <v>1371</v>
      </c>
      <c r="CF102" s="16">
        <v>6773</v>
      </c>
      <c r="CG102" s="16">
        <v>6773</v>
      </c>
      <c r="CH102" s="16">
        <v>5187</v>
      </c>
      <c r="CI102" s="16">
        <v>1560</v>
      </c>
      <c r="CJ102" s="16">
        <v>5354</v>
      </c>
      <c r="CK102" s="16">
        <v>1866</v>
      </c>
      <c r="CL102" s="16">
        <v>3493</v>
      </c>
      <c r="CM102" s="16">
        <v>1576</v>
      </c>
      <c r="CN102" s="16">
        <v>1881</v>
      </c>
      <c r="CO102" s="16">
        <v>91</v>
      </c>
      <c r="CP102" s="16">
        <v>25819</v>
      </c>
      <c r="CQ102" s="16">
        <v>9011</v>
      </c>
      <c r="CR102" s="16">
        <v>4956</v>
      </c>
      <c r="CS102" s="16">
        <v>11851</v>
      </c>
      <c r="CT102" s="16">
        <v>326614</v>
      </c>
      <c r="CU102" s="16">
        <v>70076</v>
      </c>
      <c r="CV102" s="16">
        <v>39950</v>
      </c>
      <c r="CW102" s="16">
        <v>5133</v>
      </c>
      <c r="CX102" s="16">
        <v>14118</v>
      </c>
      <c r="CY102" s="16">
        <v>20836</v>
      </c>
      <c r="CZ102" s="16">
        <v>18004</v>
      </c>
      <c r="DA102" s="16">
        <v>6610</v>
      </c>
      <c r="DB102" s="16">
        <v>1024</v>
      </c>
      <c r="DC102" s="16">
        <v>5600</v>
      </c>
      <c r="DD102" s="16">
        <v>2660</v>
      </c>
      <c r="DE102" s="16">
        <v>989</v>
      </c>
      <c r="DF102" s="16">
        <v>5020</v>
      </c>
      <c r="DG102" s="16">
        <v>3082</v>
      </c>
      <c r="DH102" s="16">
        <v>12416</v>
      </c>
      <c r="DI102" s="16">
        <v>3318</v>
      </c>
      <c r="DJ102" s="16">
        <v>9150</v>
      </c>
      <c r="DK102" s="16">
        <v>24164</v>
      </c>
      <c r="DL102" s="16">
        <v>6164</v>
      </c>
      <c r="DM102" s="16">
        <v>3590</v>
      </c>
      <c r="DN102" s="16">
        <v>2993</v>
      </c>
      <c r="DO102" s="16">
        <v>1520</v>
      </c>
      <c r="DP102" s="16">
        <v>1474</v>
      </c>
      <c r="DQ102" s="16">
        <v>9511</v>
      </c>
      <c r="DR102" s="16">
        <v>9511</v>
      </c>
      <c r="DS102" s="16">
        <v>9091</v>
      </c>
      <c r="DT102" s="16">
        <v>7714</v>
      </c>
      <c r="DU102" s="16">
        <v>1385</v>
      </c>
      <c r="DV102" s="16">
        <v>33707</v>
      </c>
      <c r="DW102" s="16">
        <v>19233</v>
      </c>
      <c r="DX102" s="16">
        <v>8499</v>
      </c>
      <c r="DY102" s="16">
        <v>8499</v>
      </c>
      <c r="DZ102" s="16"/>
      <c r="EA102" s="16">
        <v>6103</v>
      </c>
      <c r="EB102" s="16">
        <v>56708</v>
      </c>
      <c r="EC102" s="16">
        <v>56708</v>
      </c>
      <c r="ED102" s="16">
        <v>14614</v>
      </c>
      <c r="EE102" s="16">
        <v>40755</v>
      </c>
      <c r="EF102" s="16">
        <v>1401</v>
      </c>
      <c r="EG102" s="16">
        <v>44670</v>
      </c>
      <c r="EH102" s="16">
        <v>27019</v>
      </c>
      <c r="EI102" s="16">
        <v>18276</v>
      </c>
      <c r="EJ102" s="16">
        <v>13641</v>
      </c>
      <c r="EK102" s="16">
        <v>10004</v>
      </c>
      <c r="EL102" s="16">
        <v>5576</v>
      </c>
      <c r="EM102" s="16">
        <v>4449</v>
      </c>
      <c r="EN102" s="16">
        <v>3718</v>
      </c>
      <c r="EO102" s="16">
        <v>4635</v>
      </c>
      <c r="EP102" s="16">
        <v>2351</v>
      </c>
      <c r="EQ102" s="16">
        <v>2351</v>
      </c>
      <c r="ER102" s="16">
        <v>6441</v>
      </c>
      <c r="ES102" s="16">
        <v>3663</v>
      </c>
      <c r="ET102" s="16">
        <v>2796</v>
      </c>
      <c r="EU102" s="16">
        <v>2033</v>
      </c>
      <c r="EV102" s="16">
        <v>766</v>
      </c>
      <c r="EW102" s="16">
        <v>17605</v>
      </c>
      <c r="EX102" s="16">
        <v>3686</v>
      </c>
      <c r="EY102" s="16">
        <v>4672</v>
      </c>
      <c r="EZ102" s="16">
        <v>2237</v>
      </c>
      <c r="FA102" s="16">
        <v>7256</v>
      </c>
      <c r="FB102" s="16">
        <v>664</v>
      </c>
      <c r="FC102" s="16">
        <v>2744</v>
      </c>
      <c r="FD102" s="16">
        <v>3969</v>
      </c>
      <c r="FE102" s="16">
        <v>82229</v>
      </c>
      <c r="FF102" s="16">
        <v>25265</v>
      </c>
      <c r="FG102" s="16">
        <v>25265</v>
      </c>
      <c r="FH102" s="16">
        <v>25912</v>
      </c>
      <c r="FI102" s="16">
        <v>25912</v>
      </c>
      <c r="FJ102" s="16">
        <v>31259</v>
      </c>
      <c r="FK102" s="16">
        <v>20541</v>
      </c>
      <c r="FL102" s="16">
        <v>20541</v>
      </c>
      <c r="FM102" s="16">
        <v>10822</v>
      </c>
      <c r="FN102" s="16">
        <v>4472</v>
      </c>
      <c r="FO102" s="16">
        <v>6331</v>
      </c>
      <c r="FP102" s="16">
        <v>15798</v>
      </c>
      <c r="FQ102" s="16">
        <v>7003</v>
      </c>
      <c r="FR102" s="16">
        <v>3835</v>
      </c>
      <c r="FS102" s="16">
        <v>1585</v>
      </c>
      <c r="FT102" s="16">
        <v>609</v>
      </c>
      <c r="FU102" s="16">
        <v>1636</v>
      </c>
      <c r="FV102" s="16">
        <v>3194</v>
      </c>
      <c r="FW102" s="16">
        <v>7810</v>
      </c>
      <c r="FX102" s="16">
        <v>2018</v>
      </c>
      <c r="FY102" s="16">
        <v>547</v>
      </c>
      <c r="FZ102" s="16">
        <v>5276</v>
      </c>
      <c r="GA102" s="16">
        <v>1030</v>
      </c>
      <c r="GB102" s="16">
        <v>1030</v>
      </c>
      <c r="GD102">
        <v>386738</v>
      </c>
      <c r="GE102" s="18">
        <f t="shared" si="1"/>
        <v>-32854</v>
      </c>
    </row>
    <row r="103" spans="3:187" x14ac:dyDescent="0.25">
      <c r="C103" s="41" t="s">
        <v>1074</v>
      </c>
      <c r="D103" s="16">
        <v>421783</v>
      </c>
      <c r="E103" s="16">
        <v>2782</v>
      </c>
      <c r="F103" s="16">
        <v>2544</v>
      </c>
      <c r="G103" s="16">
        <v>114</v>
      </c>
      <c r="H103" s="16">
        <v>136</v>
      </c>
      <c r="I103" s="16">
        <v>88612</v>
      </c>
      <c r="J103" s="16">
        <v>63998</v>
      </c>
      <c r="K103" s="16">
        <v>5746</v>
      </c>
      <c r="L103" s="16">
        <v>571</v>
      </c>
      <c r="M103" s="16">
        <v>4672</v>
      </c>
      <c r="N103" s="16"/>
      <c r="O103" s="16">
        <v>357</v>
      </c>
      <c r="P103" s="16">
        <v>360</v>
      </c>
      <c r="Q103" s="16">
        <v>46207</v>
      </c>
      <c r="R103" s="16">
        <v>7166</v>
      </c>
      <c r="S103" s="16">
        <v>5330</v>
      </c>
      <c r="T103" s="16">
        <v>954</v>
      </c>
      <c r="U103" s="16">
        <v>621</v>
      </c>
      <c r="V103" s="16">
        <v>17</v>
      </c>
      <c r="W103" s="16">
        <v>567</v>
      </c>
      <c r="X103" s="16">
        <v>467</v>
      </c>
      <c r="Y103" s="16">
        <v>1046</v>
      </c>
      <c r="Z103" s="16">
        <v>1502</v>
      </c>
      <c r="AA103" s="16">
        <v>220</v>
      </c>
      <c r="AB103" s="16">
        <v>1382</v>
      </c>
      <c r="AC103" s="16">
        <v>1033</v>
      </c>
      <c r="AD103" s="16">
        <v>375</v>
      </c>
      <c r="AE103" s="16">
        <v>316</v>
      </c>
      <c r="AF103" s="16">
        <v>1974</v>
      </c>
      <c r="AG103" s="16">
        <v>1154</v>
      </c>
      <c r="AH103" s="16">
        <v>772</v>
      </c>
      <c r="AI103" s="16">
        <v>102</v>
      </c>
      <c r="AJ103" s="16">
        <v>3155</v>
      </c>
      <c r="AK103" s="16">
        <v>635</v>
      </c>
      <c r="AL103" s="16">
        <v>1045</v>
      </c>
      <c r="AM103" s="16">
        <v>1488</v>
      </c>
      <c r="AN103" s="16">
        <v>918</v>
      </c>
      <c r="AO103" s="16">
        <v>918</v>
      </c>
      <c r="AP103" s="16">
        <v>2796</v>
      </c>
      <c r="AQ103" s="16">
        <v>2796</v>
      </c>
      <c r="AR103" s="16">
        <v>207</v>
      </c>
      <c r="AS103" s="16">
        <v>694</v>
      </c>
      <c r="AT103" s="16">
        <v>264</v>
      </c>
      <c r="AU103" s="16">
        <v>276</v>
      </c>
      <c r="AV103" s="16">
        <v>901</v>
      </c>
      <c r="AW103" s="16">
        <v>474</v>
      </c>
      <c r="AX103" s="16">
        <v>3711</v>
      </c>
      <c r="AY103" s="16">
        <v>3711</v>
      </c>
      <c r="AZ103" s="16">
        <v>3208</v>
      </c>
      <c r="BA103" s="16">
        <v>1970</v>
      </c>
      <c r="BB103" s="16">
        <v>1250</v>
      </c>
      <c r="BC103" s="16">
        <v>543</v>
      </c>
      <c r="BD103" s="16">
        <v>715</v>
      </c>
      <c r="BE103" s="16">
        <v>5123</v>
      </c>
      <c r="BF103" s="16">
        <v>1230</v>
      </c>
      <c r="BG103" s="16">
        <v>661</v>
      </c>
      <c r="BH103" s="16">
        <v>615</v>
      </c>
      <c r="BI103" s="16">
        <v>3929</v>
      </c>
      <c r="BJ103" s="16">
        <v>3580</v>
      </c>
      <c r="BK103" s="16">
        <v>369</v>
      </c>
      <c r="BL103" s="16">
        <v>2862</v>
      </c>
      <c r="BM103" s="16">
        <v>2862</v>
      </c>
      <c r="BN103" s="16">
        <v>1385</v>
      </c>
      <c r="BO103" s="16">
        <v>1385</v>
      </c>
      <c r="BP103" s="16">
        <v>4606</v>
      </c>
      <c r="BQ103" s="16">
        <v>4606</v>
      </c>
      <c r="BR103" s="16">
        <v>5830</v>
      </c>
      <c r="BS103" s="16">
        <v>3394</v>
      </c>
      <c r="BT103" s="16">
        <v>2470</v>
      </c>
      <c r="BU103" s="16">
        <v>456</v>
      </c>
      <c r="BV103" s="16">
        <v>1940</v>
      </c>
      <c r="BW103" s="16">
        <v>117</v>
      </c>
      <c r="BX103" s="16">
        <v>3772</v>
      </c>
      <c r="BY103" s="16">
        <v>2111</v>
      </c>
      <c r="BZ103" s="16">
        <v>934</v>
      </c>
      <c r="CA103" s="16">
        <v>1191</v>
      </c>
      <c r="CB103" s="16">
        <v>1661</v>
      </c>
      <c r="CC103" s="16">
        <v>82</v>
      </c>
      <c r="CD103" s="16">
        <v>431</v>
      </c>
      <c r="CE103" s="16">
        <v>1282</v>
      </c>
      <c r="CF103" s="16">
        <v>6679</v>
      </c>
      <c r="CG103" s="16">
        <v>6679</v>
      </c>
      <c r="CH103" s="16">
        <v>5176</v>
      </c>
      <c r="CI103" s="16">
        <v>1485</v>
      </c>
      <c r="CJ103" s="16">
        <v>5247</v>
      </c>
      <c r="CK103" s="16">
        <v>1879</v>
      </c>
      <c r="CL103" s="16">
        <v>3383</v>
      </c>
      <c r="CM103" s="16">
        <v>1525</v>
      </c>
      <c r="CN103" s="16">
        <v>1820</v>
      </c>
      <c r="CO103" s="16">
        <v>92</v>
      </c>
      <c r="CP103" s="16">
        <v>24679</v>
      </c>
      <c r="CQ103" s="16">
        <v>8613</v>
      </c>
      <c r="CR103" s="16">
        <v>4737</v>
      </c>
      <c r="CS103" s="16">
        <v>11328</v>
      </c>
      <c r="CT103" s="16">
        <v>330446</v>
      </c>
      <c r="CU103" s="16">
        <v>70140</v>
      </c>
      <c r="CV103" s="16">
        <v>40028</v>
      </c>
      <c r="CW103" s="16">
        <v>5323</v>
      </c>
      <c r="CX103" s="16">
        <v>13881</v>
      </c>
      <c r="CY103" s="16">
        <v>20923</v>
      </c>
      <c r="CZ103" s="16">
        <v>17758</v>
      </c>
      <c r="DA103" s="16">
        <v>6596</v>
      </c>
      <c r="DB103" s="16">
        <v>1081</v>
      </c>
      <c r="DC103" s="16">
        <v>5513</v>
      </c>
      <c r="DD103" s="16">
        <v>2652</v>
      </c>
      <c r="DE103" s="16">
        <v>1022</v>
      </c>
      <c r="DF103" s="16">
        <v>5056</v>
      </c>
      <c r="DG103" s="16">
        <v>2792</v>
      </c>
      <c r="DH103" s="16">
        <v>12646</v>
      </c>
      <c r="DI103" s="16">
        <v>3192</v>
      </c>
      <c r="DJ103" s="16">
        <v>9505</v>
      </c>
      <c r="DK103" s="16">
        <v>25205</v>
      </c>
      <c r="DL103" s="16">
        <v>6558</v>
      </c>
      <c r="DM103" s="16">
        <v>3590</v>
      </c>
      <c r="DN103" s="16">
        <v>3309</v>
      </c>
      <c r="DO103" s="16">
        <v>1851</v>
      </c>
      <c r="DP103" s="16">
        <v>1454</v>
      </c>
      <c r="DQ103" s="16">
        <v>9388</v>
      </c>
      <c r="DR103" s="16">
        <v>9388</v>
      </c>
      <c r="DS103" s="16">
        <v>9722</v>
      </c>
      <c r="DT103" s="16">
        <v>8241</v>
      </c>
      <c r="DU103" s="16">
        <v>1488</v>
      </c>
      <c r="DV103" s="16">
        <v>32937</v>
      </c>
      <c r="DW103" s="16">
        <v>19153</v>
      </c>
      <c r="DX103" s="16">
        <v>8326</v>
      </c>
      <c r="DY103" s="16">
        <v>8326</v>
      </c>
      <c r="DZ103" s="16"/>
      <c r="EA103" s="16">
        <v>5568</v>
      </c>
      <c r="EB103" s="16">
        <v>57686</v>
      </c>
      <c r="EC103" s="16">
        <v>57686</v>
      </c>
      <c r="ED103" s="16">
        <v>14958</v>
      </c>
      <c r="EE103" s="16">
        <v>41434</v>
      </c>
      <c r="EF103" s="16">
        <v>1353</v>
      </c>
      <c r="EG103" s="16">
        <v>46326</v>
      </c>
      <c r="EH103" s="16">
        <v>27916</v>
      </c>
      <c r="EI103" s="16">
        <v>18804</v>
      </c>
      <c r="EJ103" s="16">
        <v>14016</v>
      </c>
      <c r="EK103" s="16">
        <v>10199</v>
      </c>
      <c r="EL103" s="16">
        <v>5658</v>
      </c>
      <c r="EM103" s="16">
        <v>4562</v>
      </c>
      <c r="EN103" s="16">
        <v>3888</v>
      </c>
      <c r="EO103" s="16">
        <v>4795</v>
      </c>
      <c r="EP103" s="16">
        <v>2457</v>
      </c>
      <c r="EQ103" s="16">
        <v>2457</v>
      </c>
      <c r="ER103" s="16">
        <v>6702</v>
      </c>
      <c r="ES103" s="16">
        <v>3728</v>
      </c>
      <c r="ET103" s="16">
        <v>3001</v>
      </c>
      <c r="EU103" s="16">
        <v>2168</v>
      </c>
      <c r="EV103" s="16">
        <v>832</v>
      </c>
      <c r="EW103" s="16">
        <v>18371</v>
      </c>
      <c r="EX103" s="16">
        <v>4147</v>
      </c>
      <c r="EY103" s="16">
        <v>4700</v>
      </c>
      <c r="EZ103" s="16">
        <v>2128</v>
      </c>
      <c r="FA103" s="16">
        <v>7578</v>
      </c>
      <c r="FB103" s="16">
        <v>754</v>
      </c>
      <c r="FC103" s="16">
        <v>2727</v>
      </c>
      <c r="FD103" s="16">
        <v>4195</v>
      </c>
      <c r="FE103" s="16">
        <v>82925</v>
      </c>
      <c r="FF103" s="16">
        <v>25143</v>
      </c>
      <c r="FG103" s="16">
        <v>25143</v>
      </c>
      <c r="FH103" s="16">
        <v>26138</v>
      </c>
      <c r="FI103" s="16">
        <v>26138</v>
      </c>
      <c r="FJ103" s="16">
        <v>31812</v>
      </c>
      <c r="FK103" s="16">
        <v>20978</v>
      </c>
      <c r="FL103" s="16">
        <v>20978</v>
      </c>
      <c r="FM103" s="16">
        <v>10918</v>
      </c>
      <c r="FN103" s="16">
        <v>4520</v>
      </c>
      <c r="FO103" s="16">
        <v>6375</v>
      </c>
      <c r="FP103" s="16">
        <v>15841</v>
      </c>
      <c r="FQ103" s="16">
        <v>7091</v>
      </c>
      <c r="FR103" s="16">
        <v>3943</v>
      </c>
      <c r="FS103" s="16">
        <v>1633</v>
      </c>
      <c r="FT103" s="16">
        <v>621</v>
      </c>
      <c r="FU103" s="16">
        <v>1693</v>
      </c>
      <c r="FV103" s="16">
        <v>3161</v>
      </c>
      <c r="FW103" s="16">
        <v>7686</v>
      </c>
      <c r="FX103" s="16">
        <v>2033</v>
      </c>
      <c r="FY103" s="16">
        <v>513</v>
      </c>
      <c r="FZ103" s="16">
        <v>5174</v>
      </c>
      <c r="GA103" s="16">
        <v>1109</v>
      </c>
      <c r="GB103" s="16">
        <v>1109</v>
      </c>
      <c r="GD103">
        <v>389741</v>
      </c>
      <c r="GE103" s="18">
        <f t="shared" si="1"/>
        <v>-32042</v>
      </c>
    </row>
    <row r="104" spans="3:187" x14ac:dyDescent="0.25">
      <c r="C104" s="41" t="s">
        <v>1075</v>
      </c>
      <c r="D104" s="16">
        <v>421117</v>
      </c>
      <c r="E104" s="16">
        <v>2739</v>
      </c>
      <c r="F104" s="16">
        <v>2505</v>
      </c>
      <c r="G104" s="16">
        <v>114</v>
      </c>
      <c r="H104" s="16">
        <v>131</v>
      </c>
      <c r="I104" s="16">
        <v>87427</v>
      </c>
      <c r="J104" s="16">
        <v>63428</v>
      </c>
      <c r="K104" s="16">
        <v>5445</v>
      </c>
      <c r="L104" s="16">
        <v>619</v>
      </c>
      <c r="M104" s="16">
        <v>4366</v>
      </c>
      <c r="N104" s="16"/>
      <c r="O104" s="16">
        <v>373</v>
      </c>
      <c r="P104" s="16">
        <v>369</v>
      </c>
      <c r="Q104" s="16">
        <v>45613</v>
      </c>
      <c r="R104" s="16">
        <v>7102</v>
      </c>
      <c r="S104" s="16">
        <v>5309</v>
      </c>
      <c r="T104" s="16">
        <v>952</v>
      </c>
      <c r="U104" s="16">
        <v>611</v>
      </c>
      <c r="V104" s="16">
        <v>17</v>
      </c>
      <c r="W104" s="16">
        <v>547</v>
      </c>
      <c r="X104" s="16">
        <v>414</v>
      </c>
      <c r="Y104" s="16">
        <v>1077</v>
      </c>
      <c r="Z104" s="16">
        <v>1517</v>
      </c>
      <c r="AA104" s="16">
        <v>222</v>
      </c>
      <c r="AB104" s="16">
        <v>1353</v>
      </c>
      <c r="AC104" s="16">
        <v>1018</v>
      </c>
      <c r="AD104" s="16">
        <v>358</v>
      </c>
      <c r="AE104" s="16">
        <v>306</v>
      </c>
      <c r="AF104" s="16">
        <v>1964</v>
      </c>
      <c r="AG104" s="16">
        <v>1149</v>
      </c>
      <c r="AH104" s="16">
        <v>777</v>
      </c>
      <c r="AI104" s="16">
        <v>95</v>
      </c>
      <c r="AJ104" s="16">
        <v>3043</v>
      </c>
      <c r="AK104" s="16">
        <v>605</v>
      </c>
      <c r="AL104" s="16">
        <v>1034</v>
      </c>
      <c r="AM104" s="16">
        <v>1411</v>
      </c>
      <c r="AN104" s="16">
        <v>873</v>
      </c>
      <c r="AO104" s="16">
        <v>873</v>
      </c>
      <c r="AP104" s="16">
        <v>2829</v>
      </c>
      <c r="AQ104" s="16">
        <v>2829</v>
      </c>
      <c r="AR104" s="16">
        <v>214</v>
      </c>
      <c r="AS104" s="16">
        <v>711</v>
      </c>
      <c r="AT104" s="16">
        <v>259</v>
      </c>
      <c r="AU104" s="16">
        <v>267</v>
      </c>
      <c r="AV104" s="16">
        <v>926</v>
      </c>
      <c r="AW104" s="16">
        <v>465</v>
      </c>
      <c r="AX104" s="16">
        <v>3293</v>
      </c>
      <c r="AY104" s="16">
        <v>3293</v>
      </c>
      <c r="AZ104" s="16">
        <v>3196</v>
      </c>
      <c r="BA104" s="16">
        <v>1984</v>
      </c>
      <c r="BB104" s="16">
        <v>1222</v>
      </c>
      <c r="BC104" s="16">
        <v>520</v>
      </c>
      <c r="BD104" s="16">
        <v>712</v>
      </c>
      <c r="BE104" s="16">
        <v>5107</v>
      </c>
      <c r="BF104" s="16">
        <v>1286</v>
      </c>
      <c r="BG104" s="16">
        <v>729</v>
      </c>
      <c r="BH104" s="16">
        <v>597</v>
      </c>
      <c r="BI104" s="16">
        <v>3863</v>
      </c>
      <c r="BJ104" s="16">
        <v>3538</v>
      </c>
      <c r="BK104" s="16">
        <v>347</v>
      </c>
      <c r="BL104" s="16">
        <v>2926</v>
      </c>
      <c r="BM104" s="16">
        <v>2926</v>
      </c>
      <c r="BN104" s="16">
        <v>1407</v>
      </c>
      <c r="BO104" s="16">
        <v>1407</v>
      </c>
      <c r="BP104" s="16">
        <v>4773</v>
      </c>
      <c r="BQ104" s="16">
        <v>4773</v>
      </c>
      <c r="BR104" s="16">
        <v>5788</v>
      </c>
      <c r="BS104" s="16">
        <v>3266</v>
      </c>
      <c r="BT104" s="16">
        <v>2540</v>
      </c>
      <c r="BU104" s="16">
        <v>460</v>
      </c>
      <c r="BV104" s="16">
        <v>1994</v>
      </c>
      <c r="BW104" s="16">
        <v>124</v>
      </c>
      <c r="BX104" s="16">
        <v>3655</v>
      </c>
      <c r="BY104" s="16">
        <v>2049</v>
      </c>
      <c r="BZ104" s="16">
        <v>915</v>
      </c>
      <c r="CA104" s="16">
        <v>1149</v>
      </c>
      <c r="CB104" s="16">
        <v>1604</v>
      </c>
      <c r="CC104" s="16">
        <v>98</v>
      </c>
      <c r="CD104" s="16">
        <v>365</v>
      </c>
      <c r="CE104" s="16">
        <v>1267</v>
      </c>
      <c r="CF104" s="16">
        <v>7147</v>
      </c>
      <c r="CG104" s="16">
        <v>7147</v>
      </c>
      <c r="CH104" s="16">
        <v>5446</v>
      </c>
      <c r="CI104" s="16">
        <v>1670</v>
      </c>
      <c r="CJ104" s="16">
        <v>5254</v>
      </c>
      <c r="CK104" s="16">
        <v>1833</v>
      </c>
      <c r="CL104" s="16">
        <v>3429</v>
      </c>
      <c r="CM104" s="16">
        <v>1607</v>
      </c>
      <c r="CN104" s="16">
        <v>1773</v>
      </c>
      <c r="CO104" s="16">
        <v>87</v>
      </c>
      <c r="CP104" s="16">
        <v>24051</v>
      </c>
      <c r="CQ104" s="16">
        <v>8394</v>
      </c>
      <c r="CR104" s="16">
        <v>4616</v>
      </c>
      <c r="CS104" s="16">
        <v>11040</v>
      </c>
      <c r="CT104" s="16">
        <v>330971</v>
      </c>
      <c r="CU104" s="16">
        <v>70035</v>
      </c>
      <c r="CV104" s="16">
        <v>39909</v>
      </c>
      <c r="CW104" s="16">
        <v>5418</v>
      </c>
      <c r="CX104" s="16">
        <v>13823</v>
      </c>
      <c r="CY104" s="16">
        <v>20743</v>
      </c>
      <c r="CZ104" s="16">
        <v>17744</v>
      </c>
      <c r="DA104" s="16">
        <v>6459</v>
      </c>
      <c r="DB104" s="16">
        <v>1062</v>
      </c>
      <c r="DC104" s="16">
        <v>5395</v>
      </c>
      <c r="DD104" s="16">
        <v>2585</v>
      </c>
      <c r="DE104" s="16">
        <v>1038</v>
      </c>
      <c r="DF104" s="16">
        <v>5114</v>
      </c>
      <c r="DG104" s="16">
        <v>2875</v>
      </c>
      <c r="DH104" s="16">
        <v>12683</v>
      </c>
      <c r="DI104" s="16">
        <v>3185</v>
      </c>
      <c r="DJ104" s="16">
        <v>9546</v>
      </c>
      <c r="DK104" s="16">
        <v>24367</v>
      </c>
      <c r="DL104" s="16">
        <v>6594</v>
      </c>
      <c r="DM104" s="16">
        <v>3511</v>
      </c>
      <c r="DN104" s="16">
        <v>3380</v>
      </c>
      <c r="DO104" s="16">
        <v>1884</v>
      </c>
      <c r="DP104" s="16">
        <v>1499</v>
      </c>
      <c r="DQ104" s="16">
        <v>9297</v>
      </c>
      <c r="DR104" s="16">
        <v>9297</v>
      </c>
      <c r="DS104" s="16">
        <v>9005</v>
      </c>
      <c r="DT104" s="16">
        <v>7779</v>
      </c>
      <c r="DU104" s="16">
        <v>1246</v>
      </c>
      <c r="DV104" s="16">
        <v>34352</v>
      </c>
      <c r="DW104" s="16">
        <v>19343</v>
      </c>
      <c r="DX104" s="16">
        <v>8715</v>
      </c>
      <c r="DY104" s="16">
        <v>8715</v>
      </c>
      <c r="DZ104" s="16"/>
      <c r="EA104" s="16">
        <v>6488</v>
      </c>
      <c r="EB104" s="16">
        <v>58424</v>
      </c>
      <c r="EC104" s="16">
        <v>58424</v>
      </c>
      <c r="ED104" s="16">
        <v>15129</v>
      </c>
      <c r="EE104" s="16">
        <v>41977</v>
      </c>
      <c r="EF104" s="16">
        <v>1379</v>
      </c>
      <c r="EG104" s="16">
        <v>45579</v>
      </c>
      <c r="EH104" s="16">
        <v>27268</v>
      </c>
      <c r="EI104" s="16">
        <v>18236</v>
      </c>
      <c r="EJ104" s="16">
        <v>13580</v>
      </c>
      <c r="EK104" s="16">
        <v>10029</v>
      </c>
      <c r="EL104" s="16">
        <v>5431</v>
      </c>
      <c r="EM104" s="16">
        <v>4626</v>
      </c>
      <c r="EN104" s="16">
        <v>3644</v>
      </c>
      <c r="EO104" s="16">
        <v>4665</v>
      </c>
      <c r="EP104" s="16">
        <v>2333</v>
      </c>
      <c r="EQ104" s="16">
        <v>2333</v>
      </c>
      <c r="ER104" s="16">
        <v>6808</v>
      </c>
      <c r="ES104" s="16">
        <v>3852</v>
      </c>
      <c r="ET104" s="16">
        <v>2976</v>
      </c>
      <c r="EU104" s="16">
        <v>2130</v>
      </c>
      <c r="EV104" s="16">
        <v>845</v>
      </c>
      <c r="EW104" s="16">
        <v>18294</v>
      </c>
      <c r="EX104" s="16">
        <v>4317</v>
      </c>
      <c r="EY104" s="16">
        <v>4628</v>
      </c>
      <c r="EZ104" s="16">
        <v>2068</v>
      </c>
      <c r="FA104" s="16">
        <v>7426</v>
      </c>
      <c r="FB104" s="16">
        <v>790</v>
      </c>
      <c r="FC104" s="16">
        <v>2623</v>
      </c>
      <c r="FD104" s="16">
        <v>4095</v>
      </c>
      <c r="FE104" s="16">
        <v>83343</v>
      </c>
      <c r="FF104" s="16">
        <v>25233</v>
      </c>
      <c r="FG104" s="16">
        <v>25233</v>
      </c>
      <c r="FH104" s="16">
        <v>26217</v>
      </c>
      <c r="FI104" s="16">
        <v>26217</v>
      </c>
      <c r="FJ104" s="16">
        <v>32060</v>
      </c>
      <c r="FK104" s="16">
        <v>21054</v>
      </c>
      <c r="FL104" s="16">
        <v>21054</v>
      </c>
      <c r="FM104" s="16">
        <v>11117</v>
      </c>
      <c r="FN104" s="16">
        <v>4555</v>
      </c>
      <c r="FO104" s="16">
        <v>6559</v>
      </c>
      <c r="FP104" s="16">
        <v>15669</v>
      </c>
      <c r="FQ104" s="16">
        <v>7203</v>
      </c>
      <c r="FR104" s="16">
        <v>4035</v>
      </c>
      <c r="FS104" s="16">
        <v>1717</v>
      </c>
      <c r="FT104" s="16">
        <v>605</v>
      </c>
      <c r="FU104" s="16">
        <v>1721</v>
      </c>
      <c r="FV104" s="16">
        <v>3176</v>
      </c>
      <c r="FW104" s="16">
        <v>7418</v>
      </c>
      <c r="FX104" s="16">
        <v>1983</v>
      </c>
      <c r="FY104" s="16">
        <v>508</v>
      </c>
      <c r="FZ104" s="16">
        <v>4950</v>
      </c>
      <c r="GA104" s="16">
        <v>1096</v>
      </c>
      <c r="GB104" s="16">
        <v>1096</v>
      </c>
      <c r="GD104">
        <v>388829</v>
      </c>
      <c r="GE104" s="18">
        <f t="shared" si="1"/>
        <v>-32288</v>
      </c>
    </row>
    <row r="105" spans="3:187" x14ac:dyDescent="0.25">
      <c r="C105" s="41" t="s">
        <v>1076</v>
      </c>
      <c r="D105" s="16">
        <v>426172</v>
      </c>
      <c r="E105" s="16">
        <v>2740</v>
      </c>
      <c r="F105" s="16">
        <v>2505</v>
      </c>
      <c r="G105" s="16">
        <v>115</v>
      </c>
      <c r="H105" s="16">
        <v>130</v>
      </c>
      <c r="I105" s="16">
        <v>87137</v>
      </c>
      <c r="J105" s="16">
        <v>63509</v>
      </c>
      <c r="K105" s="16">
        <v>5426</v>
      </c>
      <c r="L105" s="16">
        <v>529</v>
      </c>
      <c r="M105" s="16">
        <v>4329</v>
      </c>
      <c r="N105" s="16"/>
      <c r="O105" s="16">
        <v>388</v>
      </c>
      <c r="P105" s="16">
        <v>386</v>
      </c>
      <c r="Q105" s="16">
        <v>45850</v>
      </c>
      <c r="R105" s="16">
        <v>7087</v>
      </c>
      <c r="S105" s="16">
        <v>5316</v>
      </c>
      <c r="T105" s="16">
        <v>949</v>
      </c>
      <c r="U105" s="16">
        <v>627</v>
      </c>
      <c r="V105" s="16">
        <v>18</v>
      </c>
      <c r="W105" s="16">
        <v>560</v>
      </c>
      <c r="X105" s="16">
        <v>410</v>
      </c>
      <c r="Y105" s="16">
        <v>1039</v>
      </c>
      <c r="Z105" s="16">
        <v>1531</v>
      </c>
      <c r="AA105" s="16">
        <v>223</v>
      </c>
      <c r="AB105" s="16">
        <v>1349</v>
      </c>
      <c r="AC105" s="16">
        <v>1029</v>
      </c>
      <c r="AD105" s="16">
        <v>343</v>
      </c>
      <c r="AE105" s="16">
        <v>294</v>
      </c>
      <c r="AF105" s="16">
        <v>1943</v>
      </c>
      <c r="AG105" s="16">
        <v>1114</v>
      </c>
      <c r="AH105" s="16">
        <v>798</v>
      </c>
      <c r="AI105" s="16">
        <v>93</v>
      </c>
      <c r="AJ105" s="16">
        <v>3039</v>
      </c>
      <c r="AK105" s="16">
        <v>629</v>
      </c>
      <c r="AL105" s="16">
        <v>1020</v>
      </c>
      <c r="AM105" s="16">
        <v>1399</v>
      </c>
      <c r="AN105" s="16">
        <v>807</v>
      </c>
      <c r="AO105" s="16">
        <v>807</v>
      </c>
      <c r="AP105" s="16">
        <v>2754</v>
      </c>
      <c r="AQ105" s="16">
        <v>2754</v>
      </c>
      <c r="AR105" s="16">
        <v>212</v>
      </c>
      <c r="AS105" s="16">
        <v>657</v>
      </c>
      <c r="AT105" s="16">
        <v>253</v>
      </c>
      <c r="AU105" s="16">
        <v>257</v>
      </c>
      <c r="AV105" s="16">
        <v>909</v>
      </c>
      <c r="AW105" s="16">
        <v>464</v>
      </c>
      <c r="AX105" s="16">
        <v>3371</v>
      </c>
      <c r="AY105" s="16">
        <v>3371</v>
      </c>
      <c r="AZ105" s="16">
        <v>3162</v>
      </c>
      <c r="BA105" s="16">
        <v>1953</v>
      </c>
      <c r="BB105" s="16">
        <v>1218</v>
      </c>
      <c r="BC105" s="16">
        <v>518</v>
      </c>
      <c r="BD105" s="16">
        <v>713</v>
      </c>
      <c r="BE105" s="16">
        <v>5266</v>
      </c>
      <c r="BF105" s="16">
        <v>1284</v>
      </c>
      <c r="BG105" s="16">
        <v>750</v>
      </c>
      <c r="BH105" s="16">
        <v>571</v>
      </c>
      <c r="BI105" s="16">
        <v>4019</v>
      </c>
      <c r="BJ105" s="16">
        <v>3616</v>
      </c>
      <c r="BK105" s="16">
        <v>430</v>
      </c>
      <c r="BL105" s="16">
        <v>2909</v>
      </c>
      <c r="BM105" s="16">
        <v>2909</v>
      </c>
      <c r="BN105" s="16">
        <v>1431</v>
      </c>
      <c r="BO105" s="16">
        <v>1431</v>
      </c>
      <c r="BP105" s="16">
        <v>4627</v>
      </c>
      <c r="BQ105" s="16">
        <v>4627</v>
      </c>
      <c r="BR105" s="16">
        <v>5946</v>
      </c>
      <c r="BS105" s="16">
        <v>3357</v>
      </c>
      <c r="BT105" s="16">
        <v>2617</v>
      </c>
      <c r="BU105" s="16">
        <v>467</v>
      </c>
      <c r="BV105" s="16">
        <v>2064</v>
      </c>
      <c r="BW105" s="16">
        <v>128</v>
      </c>
      <c r="BX105" s="16">
        <v>3749</v>
      </c>
      <c r="BY105" s="16">
        <v>2026</v>
      </c>
      <c r="BZ105" s="16">
        <v>890</v>
      </c>
      <c r="CA105" s="16">
        <v>1154</v>
      </c>
      <c r="CB105" s="16">
        <v>1729</v>
      </c>
      <c r="CC105" s="16">
        <v>106</v>
      </c>
      <c r="CD105" s="16">
        <v>417</v>
      </c>
      <c r="CE105" s="16">
        <v>1335</v>
      </c>
      <c r="CF105" s="16">
        <v>6923</v>
      </c>
      <c r="CG105" s="16">
        <v>6923</v>
      </c>
      <c r="CH105" s="16">
        <v>5414</v>
      </c>
      <c r="CI105" s="16">
        <v>1494</v>
      </c>
      <c r="CJ105" s="16">
        <v>5301</v>
      </c>
      <c r="CK105" s="16">
        <v>1876</v>
      </c>
      <c r="CL105" s="16">
        <v>3435</v>
      </c>
      <c r="CM105" s="16">
        <v>1615</v>
      </c>
      <c r="CN105" s="16">
        <v>1770</v>
      </c>
      <c r="CO105" s="16">
        <v>86</v>
      </c>
      <c r="CP105" s="16">
        <v>23668</v>
      </c>
      <c r="CQ105" s="16">
        <v>8260</v>
      </c>
      <c r="CR105" s="16">
        <v>4543</v>
      </c>
      <c r="CS105" s="16">
        <v>10864</v>
      </c>
      <c r="CT105" s="16">
        <v>336278</v>
      </c>
      <c r="CU105" s="16">
        <v>71191</v>
      </c>
      <c r="CV105" s="16">
        <v>40685</v>
      </c>
      <c r="CW105" s="16">
        <v>5742</v>
      </c>
      <c r="CX105" s="16">
        <v>14063</v>
      </c>
      <c r="CY105" s="16">
        <v>20910</v>
      </c>
      <c r="CZ105" s="16">
        <v>17827</v>
      </c>
      <c r="DA105" s="16">
        <v>6583</v>
      </c>
      <c r="DB105" s="16">
        <v>1075</v>
      </c>
      <c r="DC105" s="16">
        <v>5506</v>
      </c>
      <c r="DD105" s="16">
        <v>2556</v>
      </c>
      <c r="DE105" s="16">
        <v>1030</v>
      </c>
      <c r="DF105" s="16">
        <v>5228</v>
      </c>
      <c r="DG105" s="16">
        <v>2739</v>
      </c>
      <c r="DH105" s="16">
        <v>12963</v>
      </c>
      <c r="DI105" s="16">
        <v>3295</v>
      </c>
      <c r="DJ105" s="16">
        <v>9718</v>
      </c>
      <c r="DK105" s="16">
        <v>24485</v>
      </c>
      <c r="DL105" s="16">
        <v>6456</v>
      </c>
      <c r="DM105" s="16">
        <v>3548</v>
      </c>
      <c r="DN105" s="16">
        <v>3249</v>
      </c>
      <c r="DO105" s="16">
        <v>1780</v>
      </c>
      <c r="DP105" s="16">
        <v>1476</v>
      </c>
      <c r="DQ105" s="16">
        <v>9204</v>
      </c>
      <c r="DR105" s="16">
        <v>9204</v>
      </c>
      <c r="DS105" s="16">
        <v>9300</v>
      </c>
      <c r="DT105" s="16">
        <v>8177</v>
      </c>
      <c r="DU105" s="16">
        <v>1157</v>
      </c>
      <c r="DV105" s="16">
        <v>34397</v>
      </c>
      <c r="DW105" s="16">
        <v>19403</v>
      </c>
      <c r="DX105" s="16">
        <v>8767</v>
      </c>
      <c r="DY105" s="16">
        <v>8767</v>
      </c>
      <c r="DZ105" s="16"/>
      <c r="EA105" s="16">
        <v>6427</v>
      </c>
      <c r="EB105" s="16">
        <v>59144</v>
      </c>
      <c r="EC105" s="16">
        <v>59144</v>
      </c>
      <c r="ED105" s="16">
        <v>15323</v>
      </c>
      <c r="EE105" s="16">
        <v>42462</v>
      </c>
      <c r="EF105" s="16">
        <v>1418</v>
      </c>
      <c r="EG105" s="16">
        <v>47019</v>
      </c>
      <c r="EH105" s="16">
        <v>28037</v>
      </c>
      <c r="EI105" s="16">
        <v>18612</v>
      </c>
      <c r="EJ105" s="16">
        <v>13904</v>
      </c>
      <c r="EK105" s="16">
        <v>10127</v>
      </c>
      <c r="EL105" s="16">
        <v>5485</v>
      </c>
      <c r="EM105" s="16">
        <v>4670</v>
      </c>
      <c r="EN105" s="16">
        <v>3852</v>
      </c>
      <c r="EO105" s="16">
        <v>4722</v>
      </c>
      <c r="EP105" s="16">
        <v>2479</v>
      </c>
      <c r="EQ105" s="16">
        <v>2479</v>
      </c>
      <c r="ER105" s="16">
        <v>7033</v>
      </c>
      <c r="ES105" s="16">
        <v>3958</v>
      </c>
      <c r="ET105" s="16">
        <v>3099</v>
      </c>
      <c r="EU105" s="16">
        <v>2248</v>
      </c>
      <c r="EV105" s="16">
        <v>850</v>
      </c>
      <c r="EW105" s="16">
        <v>18978</v>
      </c>
      <c r="EX105" s="16">
        <v>4551</v>
      </c>
      <c r="EY105" s="16">
        <v>4924</v>
      </c>
      <c r="EZ105" s="16">
        <v>2140</v>
      </c>
      <c r="FA105" s="16">
        <v>7473</v>
      </c>
      <c r="FB105" s="16">
        <v>814</v>
      </c>
      <c r="FC105" s="16">
        <v>2534</v>
      </c>
      <c r="FD105" s="16">
        <v>4187</v>
      </c>
      <c r="FE105" s="16">
        <v>84082</v>
      </c>
      <c r="FF105" s="16">
        <v>25178</v>
      </c>
      <c r="FG105" s="16">
        <v>25178</v>
      </c>
      <c r="FH105" s="16">
        <v>26687</v>
      </c>
      <c r="FI105" s="16">
        <v>26687</v>
      </c>
      <c r="FJ105" s="16">
        <v>32348</v>
      </c>
      <c r="FK105" s="16">
        <v>21276</v>
      </c>
      <c r="FL105" s="16">
        <v>21276</v>
      </c>
      <c r="FM105" s="16">
        <v>11173</v>
      </c>
      <c r="FN105" s="16">
        <v>4593</v>
      </c>
      <c r="FO105" s="16">
        <v>6573</v>
      </c>
      <c r="FP105" s="16">
        <v>16836</v>
      </c>
      <c r="FQ105" s="16">
        <v>8145</v>
      </c>
      <c r="FR105" s="16">
        <v>4272</v>
      </c>
      <c r="FS105" s="16">
        <v>1883</v>
      </c>
      <c r="FT105" s="16">
        <v>618</v>
      </c>
      <c r="FU105" s="16">
        <v>1779</v>
      </c>
      <c r="FV105" s="16">
        <v>3930</v>
      </c>
      <c r="FW105" s="16">
        <v>7552</v>
      </c>
      <c r="FX105" s="16">
        <v>1956</v>
      </c>
      <c r="FY105" s="16">
        <v>525</v>
      </c>
      <c r="FZ105" s="16">
        <v>5110</v>
      </c>
      <c r="GA105" s="16">
        <v>1197</v>
      </c>
      <c r="GB105" s="16">
        <v>1197</v>
      </c>
      <c r="GD105">
        <v>393840</v>
      </c>
      <c r="GE105" s="18">
        <f t="shared" si="1"/>
        <v>-32332</v>
      </c>
    </row>
    <row r="106" spans="3:187" x14ac:dyDescent="0.25">
      <c r="C106" s="41" t="s">
        <v>1077</v>
      </c>
      <c r="D106" s="16">
        <v>425832</v>
      </c>
      <c r="E106" s="16">
        <v>2759</v>
      </c>
      <c r="F106" s="16">
        <v>2518</v>
      </c>
      <c r="G106" s="16">
        <v>117</v>
      </c>
      <c r="H106" s="16">
        <v>136</v>
      </c>
      <c r="I106" s="16">
        <v>86155</v>
      </c>
      <c r="J106" s="16">
        <v>62367</v>
      </c>
      <c r="K106" s="16">
        <v>4928</v>
      </c>
      <c r="L106" s="16">
        <v>461</v>
      </c>
      <c r="M106" s="16">
        <v>3874</v>
      </c>
      <c r="N106" s="16"/>
      <c r="O106" s="16">
        <v>371</v>
      </c>
      <c r="P106" s="16">
        <v>387</v>
      </c>
      <c r="Q106" s="16">
        <v>45218</v>
      </c>
      <c r="R106" s="16">
        <v>7006</v>
      </c>
      <c r="S106" s="16">
        <v>5293</v>
      </c>
      <c r="T106" s="16">
        <v>966</v>
      </c>
      <c r="U106" s="16">
        <v>613</v>
      </c>
      <c r="V106" s="16">
        <v>18</v>
      </c>
      <c r="W106" s="16">
        <v>610</v>
      </c>
      <c r="X106" s="16">
        <v>393</v>
      </c>
      <c r="Y106" s="16">
        <v>1012</v>
      </c>
      <c r="Z106" s="16">
        <v>1497</v>
      </c>
      <c r="AA106" s="16">
        <v>222</v>
      </c>
      <c r="AB106" s="16">
        <v>1309</v>
      </c>
      <c r="AC106" s="16">
        <v>975</v>
      </c>
      <c r="AD106" s="16">
        <v>355</v>
      </c>
      <c r="AE106" s="16">
        <v>282</v>
      </c>
      <c r="AF106" s="16">
        <v>1940</v>
      </c>
      <c r="AG106" s="16">
        <v>1122</v>
      </c>
      <c r="AH106" s="16">
        <v>779</v>
      </c>
      <c r="AI106" s="16">
        <v>96</v>
      </c>
      <c r="AJ106" s="16">
        <v>2997</v>
      </c>
      <c r="AK106" s="16">
        <v>662</v>
      </c>
      <c r="AL106" s="16">
        <v>1004</v>
      </c>
      <c r="AM106" s="16">
        <v>1338</v>
      </c>
      <c r="AN106" s="16">
        <v>700</v>
      </c>
      <c r="AO106" s="16">
        <v>700</v>
      </c>
      <c r="AP106" s="16">
        <v>2779</v>
      </c>
      <c r="AQ106" s="16">
        <v>2779</v>
      </c>
      <c r="AR106" s="16">
        <v>207</v>
      </c>
      <c r="AS106" s="16">
        <v>644</v>
      </c>
      <c r="AT106" s="16">
        <v>268</v>
      </c>
      <c r="AU106" s="16">
        <v>257</v>
      </c>
      <c r="AV106" s="16">
        <v>915</v>
      </c>
      <c r="AW106" s="16">
        <v>487</v>
      </c>
      <c r="AX106" s="16">
        <v>3280</v>
      </c>
      <c r="AY106" s="16">
        <v>3280</v>
      </c>
      <c r="AZ106" s="16">
        <v>3133</v>
      </c>
      <c r="BA106" s="16">
        <v>1935</v>
      </c>
      <c r="BB106" s="16">
        <v>1207</v>
      </c>
      <c r="BC106" s="16">
        <v>507</v>
      </c>
      <c r="BD106" s="16">
        <v>713</v>
      </c>
      <c r="BE106" s="16">
        <v>5052</v>
      </c>
      <c r="BF106" s="16">
        <v>1229</v>
      </c>
      <c r="BG106" s="16">
        <v>728</v>
      </c>
      <c r="BH106" s="16">
        <v>533</v>
      </c>
      <c r="BI106" s="16">
        <v>3858</v>
      </c>
      <c r="BJ106" s="16">
        <v>3520</v>
      </c>
      <c r="BK106" s="16">
        <v>363</v>
      </c>
      <c r="BL106" s="16">
        <v>2980</v>
      </c>
      <c r="BM106" s="16">
        <v>2980</v>
      </c>
      <c r="BN106" s="16">
        <v>1354</v>
      </c>
      <c r="BO106" s="16">
        <v>1354</v>
      </c>
      <c r="BP106" s="16">
        <v>4578</v>
      </c>
      <c r="BQ106" s="16">
        <v>4578</v>
      </c>
      <c r="BR106" s="16">
        <v>5921</v>
      </c>
      <c r="BS106" s="16">
        <v>3260</v>
      </c>
      <c r="BT106" s="16">
        <v>2672</v>
      </c>
      <c r="BU106" s="16">
        <v>484</v>
      </c>
      <c r="BV106" s="16">
        <v>2107</v>
      </c>
      <c r="BW106" s="16">
        <v>125</v>
      </c>
      <c r="BX106" s="16">
        <v>3678</v>
      </c>
      <c r="BY106" s="16">
        <v>1987</v>
      </c>
      <c r="BZ106" s="16">
        <v>866</v>
      </c>
      <c r="CA106" s="16">
        <v>1137</v>
      </c>
      <c r="CB106" s="16">
        <v>1699</v>
      </c>
      <c r="CC106" s="16">
        <v>116</v>
      </c>
      <c r="CD106" s="16">
        <v>406</v>
      </c>
      <c r="CE106" s="16">
        <v>1294</v>
      </c>
      <c r="CF106" s="16">
        <v>7065</v>
      </c>
      <c r="CG106" s="16">
        <v>7065</v>
      </c>
      <c r="CH106" s="16">
        <v>5303</v>
      </c>
      <c r="CI106" s="16">
        <v>1720</v>
      </c>
      <c r="CJ106" s="16">
        <v>5299</v>
      </c>
      <c r="CK106" s="16">
        <v>1907</v>
      </c>
      <c r="CL106" s="16">
        <v>3409</v>
      </c>
      <c r="CM106" s="16">
        <v>1579</v>
      </c>
      <c r="CN106" s="16">
        <v>1783</v>
      </c>
      <c r="CO106" s="16">
        <v>86</v>
      </c>
      <c r="CP106" s="16">
        <v>23844</v>
      </c>
      <c r="CQ106" s="16">
        <v>8321</v>
      </c>
      <c r="CR106" s="16">
        <v>4576</v>
      </c>
      <c r="CS106" s="16">
        <v>10944</v>
      </c>
      <c r="CT106" s="16">
        <v>336893</v>
      </c>
      <c r="CU106" s="16">
        <v>71357</v>
      </c>
      <c r="CV106" s="16">
        <v>40872</v>
      </c>
      <c r="CW106" s="16">
        <v>5649</v>
      </c>
      <c r="CX106" s="16">
        <v>14446</v>
      </c>
      <c r="CY106" s="16">
        <v>20830</v>
      </c>
      <c r="CZ106" s="16">
        <v>17987</v>
      </c>
      <c r="DA106" s="16">
        <v>6578</v>
      </c>
      <c r="DB106" s="16">
        <v>1083</v>
      </c>
      <c r="DC106" s="16">
        <v>5492</v>
      </c>
      <c r="DD106" s="16">
        <v>2613</v>
      </c>
      <c r="DE106" s="16">
        <v>1039</v>
      </c>
      <c r="DF106" s="16">
        <v>5254</v>
      </c>
      <c r="DG106" s="16">
        <v>2832</v>
      </c>
      <c r="DH106" s="16">
        <v>12754</v>
      </c>
      <c r="DI106" s="16">
        <v>3288</v>
      </c>
      <c r="DJ106" s="16">
        <v>9514</v>
      </c>
      <c r="DK106" s="16">
        <v>24941</v>
      </c>
      <c r="DL106" s="16">
        <v>6721</v>
      </c>
      <c r="DM106" s="16">
        <v>3558</v>
      </c>
      <c r="DN106" s="16">
        <v>3457</v>
      </c>
      <c r="DO106" s="16">
        <v>1947</v>
      </c>
      <c r="DP106" s="16">
        <v>1515</v>
      </c>
      <c r="DQ106" s="16">
        <v>9028</v>
      </c>
      <c r="DR106" s="16">
        <v>9028</v>
      </c>
      <c r="DS106" s="16">
        <v>9568</v>
      </c>
      <c r="DT106" s="16">
        <v>8340</v>
      </c>
      <c r="DU106" s="16">
        <v>1260</v>
      </c>
      <c r="DV106" s="16">
        <v>33656</v>
      </c>
      <c r="DW106" s="16">
        <v>19068</v>
      </c>
      <c r="DX106" s="16">
        <v>8726</v>
      </c>
      <c r="DY106" s="16">
        <v>8726</v>
      </c>
      <c r="DZ106" s="16"/>
      <c r="EA106" s="16">
        <v>6079</v>
      </c>
      <c r="EB106" s="16">
        <v>59313</v>
      </c>
      <c r="EC106" s="16">
        <v>59313</v>
      </c>
      <c r="ED106" s="16">
        <v>15508</v>
      </c>
      <c r="EE106" s="16">
        <v>42450</v>
      </c>
      <c r="EF106" s="16">
        <v>1407</v>
      </c>
      <c r="EG106" s="16">
        <v>48023</v>
      </c>
      <c r="EH106" s="16">
        <v>28534</v>
      </c>
      <c r="EI106" s="16">
        <v>19252</v>
      </c>
      <c r="EJ106" s="16">
        <v>14363</v>
      </c>
      <c r="EK106" s="16">
        <v>10401</v>
      </c>
      <c r="EL106" s="16">
        <v>5766</v>
      </c>
      <c r="EM106" s="16">
        <v>4660</v>
      </c>
      <c r="EN106" s="16">
        <v>4030</v>
      </c>
      <c r="EO106" s="16">
        <v>4904</v>
      </c>
      <c r="EP106" s="16">
        <v>2424</v>
      </c>
      <c r="EQ106" s="16">
        <v>2424</v>
      </c>
      <c r="ER106" s="16">
        <v>6946</v>
      </c>
      <c r="ES106" s="16">
        <v>3863</v>
      </c>
      <c r="ET106" s="16">
        <v>3109</v>
      </c>
      <c r="EU106" s="16">
        <v>2266</v>
      </c>
      <c r="EV106" s="16">
        <v>844</v>
      </c>
      <c r="EW106" s="16">
        <v>19497</v>
      </c>
      <c r="EX106" s="16">
        <v>4681</v>
      </c>
      <c r="EY106" s="16">
        <v>5150</v>
      </c>
      <c r="EZ106" s="16">
        <v>2220</v>
      </c>
      <c r="FA106" s="16">
        <v>7550</v>
      </c>
      <c r="FB106" s="16">
        <v>782</v>
      </c>
      <c r="FC106" s="16">
        <v>2481</v>
      </c>
      <c r="FD106" s="16">
        <v>4338</v>
      </c>
      <c r="FE106" s="16">
        <v>84575</v>
      </c>
      <c r="FF106" s="16">
        <v>25152</v>
      </c>
      <c r="FG106" s="16">
        <v>25152</v>
      </c>
      <c r="FH106" s="16">
        <v>26845</v>
      </c>
      <c r="FI106" s="16">
        <v>26845</v>
      </c>
      <c r="FJ106" s="16">
        <v>32691</v>
      </c>
      <c r="FK106" s="16">
        <v>21480</v>
      </c>
      <c r="FL106" s="16">
        <v>21480</v>
      </c>
      <c r="FM106" s="16">
        <v>11320</v>
      </c>
      <c r="FN106" s="16">
        <v>4640</v>
      </c>
      <c r="FO106" s="16">
        <v>6675</v>
      </c>
      <c r="FP106" s="16">
        <v>15651</v>
      </c>
      <c r="FQ106" s="16">
        <v>7164</v>
      </c>
      <c r="FR106" s="16">
        <v>4180</v>
      </c>
      <c r="FS106" s="16">
        <v>1775</v>
      </c>
      <c r="FT106" s="16">
        <v>648</v>
      </c>
      <c r="FU106" s="16">
        <v>1768</v>
      </c>
      <c r="FV106" s="16">
        <v>2974</v>
      </c>
      <c r="FW106" s="16">
        <v>7364</v>
      </c>
      <c r="FX106" s="16">
        <v>1833</v>
      </c>
      <c r="FY106" s="16">
        <v>495</v>
      </c>
      <c r="FZ106" s="16">
        <v>5099</v>
      </c>
      <c r="GA106" s="16">
        <v>1167</v>
      </c>
      <c r="GB106" s="16">
        <v>1167</v>
      </c>
      <c r="GD106">
        <v>392828</v>
      </c>
      <c r="GE106" s="18">
        <f t="shared" si="1"/>
        <v>-33004</v>
      </c>
    </row>
    <row r="107" spans="3:187" x14ac:dyDescent="0.25">
      <c r="C107" s="41" t="s">
        <v>1078</v>
      </c>
      <c r="D107" s="16">
        <v>428276</v>
      </c>
      <c r="E107" s="16">
        <v>2727</v>
      </c>
      <c r="F107" s="16">
        <v>2503</v>
      </c>
      <c r="G107" s="16">
        <v>117</v>
      </c>
      <c r="H107" s="16">
        <v>119</v>
      </c>
      <c r="I107" s="16">
        <v>85847</v>
      </c>
      <c r="J107" s="16">
        <v>62268</v>
      </c>
      <c r="K107" s="16">
        <v>5053</v>
      </c>
      <c r="L107" s="16">
        <v>504</v>
      </c>
      <c r="M107" s="16">
        <v>3898</v>
      </c>
      <c r="N107" s="16"/>
      <c r="O107" s="16">
        <v>451</v>
      </c>
      <c r="P107" s="16">
        <v>409</v>
      </c>
      <c r="Q107" s="16">
        <v>44875</v>
      </c>
      <c r="R107" s="16">
        <v>6933</v>
      </c>
      <c r="S107" s="16">
        <v>5175</v>
      </c>
      <c r="T107" s="16">
        <v>933</v>
      </c>
      <c r="U107" s="16">
        <v>594</v>
      </c>
      <c r="V107" s="16">
        <v>18</v>
      </c>
      <c r="W107" s="16">
        <v>578</v>
      </c>
      <c r="X107" s="16">
        <v>384</v>
      </c>
      <c r="Y107" s="16">
        <v>981</v>
      </c>
      <c r="Z107" s="16">
        <v>1509</v>
      </c>
      <c r="AA107" s="16">
        <v>210</v>
      </c>
      <c r="AB107" s="16">
        <v>1380</v>
      </c>
      <c r="AC107" s="16">
        <v>1063</v>
      </c>
      <c r="AD107" s="16">
        <v>345</v>
      </c>
      <c r="AE107" s="16">
        <v>274</v>
      </c>
      <c r="AF107" s="16">
        <v>1864</v>
      </c>
      <c r="AG107" s="16">
        <v>1093</v>
      </c>
      <c r="AH107" s="16">
        <v>712</v>
      </c>
      <c r="AI107" s="16">
        <v>101</v>
      </c>
      <c r="AJ107" s="16">
        <v>3113</v>
      </c>
      <c r="AK107" s="16">
        <v>640</v>
      </c>
      <c r="AL107" s="16">
        <v>1015</v>
      </c>
      <c r="AM107" s="16">
        <v>1473</v>
      </c>
      <c r="AN107" s="16">
        <v>826</v>
      </c>
      <c r="AO107" s="16">
        <v>826</v>
      </c>
      <c r="AP107" s="16">
        <v>2726</v>
      </c>
      <c r="AQ107" s="16">
        <v>2726</v>
      </c>
      <c r="AR107" s="16">
        <v>193</v>
      </c>
      <c r="AS107" s="16">
        <v>678</v>
      </c>
      <c r="AT107" s="16">
        <v>271</v>
      </c>
      <c r="AU107" s="16">
        <v>251</v>
      </c>
      <c r="AV107" s="16">
        <v>919</v>
      </c>
      <c r="AW107" s="16">
        <v>432</v>
      </c>
      <c r="AX107" s="16">
        <v>3293</v>
      </c>
      <c r="AY107" s="16">
        <v>3293</v>
      </c>
      <c r="AZ107" s="16">
        <v>2967</v>
      </c>
      <c r="BA107" s="16">
        <v>1876</v>
      </c>
      <c r="BB107" s="16">
        <v>1097</v>
      </c>
      <c r="BC107" s="16">
        <v>514</v>
      </c>
      <c r="BD107" s="16">
        <v>591</v>
      </c>
      <c r="BE107" s="16">
        <v>4987</v>
      </c>
      <c r="BF107" s="16">
        <v>1244</v>
      </c>
      <c r="BG107" s="16">
        <v>740</v>
      </c>
      <c r="BH107" s="16">
        <v>532</v>
      </c>
      <c r="BI107" s="16">
        <v>3785</v>
      </c>
      <c r="BJ107" s="16">
        <v>3426</v>
      </c>
      <c r="BK107" s="16">
        <v>386</v>
      </c>
      <c r="BL107" s="16">
        <v>2939</v>
      </c>
      <c r="BM107" s="16">
        <v>2939</v>
      </c>
      <c r="BN107" s="16">
        <v>1319</v>
      </c>
      <c r="BO107" s="16">
        <v>1319</v>
      </c>
      <c r="BP107" s="16">
        <v>4045</v>
      </c>
      <c r="BQ107" s="16">
        <v>4045</v>
      </c>
      <c r="BR107" s="16">
        <v>6234</v>
      </c>
      <c r="BS107" s="16">
        <v>3529</v>
      </c>
      <c r="BT107" s="16">
        <v>2733</v>
      </c>
      <c r="BU107" s="16">
        <v>477</v>
      </c>
      <c r="BV107" s="16">
        <v>2164</v>
      </c>
      <c r="BW107" s="16">
        <v>132</v>
      </c>
      <c r="BX107" s="16">
        <v>3799</v>
      </c>
      <c r="BY107" s="16">
        <v>2026</v>
      </c>
      <c r="BZ107" s="16">
        <v>835</v>
      </c>
      <c r="CA107" s="16">
        <v>1205</v>
      </c>
      <c r="CB107" s="16">
        <v>1779</v>
      </c>
      <c r="CC107" s="16">
        <v>156</v>
      </c>
      <c r="CD107" s="16">
        <v>408</v>
      </c>
      <c r="CE107" s="16">
        <v>1308</v>
      </c>
      <c r="CF107" s="16">
        <v>7158</v>
      </c>
      <c r="CG107" s="16">
        <v>7158</v>
      </c>
      <c r="CH107" s="16">
        <v>5290</v>
      </c>
      <c r="CI107" s="16">
        <v>1812</v>
      </c>
      <c r="CJ107" s="16">
        <v>5269</v>
      </c>
      <c r="CK107" s="16">
        <v>1879</v>
      </c>
      <c r="CL107" s="16">
        <v>3403</v>
      </c>
      <c r="CM107" s="16">
        <v>1551</v>
      </c>
      <c r="CN107" s="16">
        <v>1811</v>
      </c>
      <c r="CO107" s="16">
        <v>88</v>
      </c>
      <c r="CP107" s="16">
        <v>23636</v>
      </c>
      <c r="CQ107" s="16">
        <v>8250</v>
      </c>
      <c r="CR107" s="16">
        <v>4537</v>
      </c>
      <c r="CS107" s="16">
        <v>10850</v>
      </c>
      <c r="CT107" s="16">
        <v>339734</v>
      </c>
      <c r="CU107" s="16">
        <v>72114</v>
      </c>
      <c r="CV107" s="16">
        <v>41711</v>
      </c>
      <c r="CW107" s="16">
        <v>5927</v>
      </c>
      <c r="CX107" s="16">
        <v>14946</v>
      </c>
      <c r="CY107" s="16">
        <v>20894</v>
      </c>
      <c r="CZ107" s="16">
        <v>18061</v>
      </c>
      <c r="DA107" s="16">
        <v>6678</v>
      </c>
      <c r="DB107" s="16">
        <v>1077</v>
      </c>
      <c r="DC107" s="16">
        <v>5604</v>
      </c>
      <c r="DD107" s="16">
        <v>2317</v>
      </c>
      <c r="DE107" s="16">
        <v>1057</v>
      </c>
      <c r="DF107" s="16">
        <v>5273</v>
      </c>
      <c r="DG107" s="16">
        <v>2924</v>
      </c>
      <c r="DH107" s="16">
        <v>12507</v>
      </c>
      <c r="DI107" s="16">
        <v>3297</v>
      </c>
      <c r="DJ107" s="16">
        <v>9244</v>
      </c>
      <c r="DK107" s="16">
        <v>25629</v>
      </c>
      <c r="DL107" s="16">
        <v>7055</v>
      </c>
      <c r="DM107" s="16">
        <v>3640</v>
      </c>
      <c r="DN107" s="16">
        <v>3684</v>
      </c>
      <c r="DO107" s="16">
        <v>2041</v>
      </c>
      <c r="DP107" s="16">
        <v>1645</v>
      </c>
      <c r="DQ107" s="16">
        <v>9092</v>
      </c>
      <c r="DR107" s="16">
        <v>9092</v>
      </c>
      <c r="DS107" s="16">
        <v>9821</v>
      </c>
      <c r="DT107" s="16">
        <v>8560</v>
      </c>
      <c r="DU107" s="16">
        <v>1297</v>
      </c>
      <c r="DV107" s="16">
        <v>34365</v>
      </c>
      <c r="DW107" s="16">
        <v>19121</v>
      </c>
      <c r="DX107" s="16">
        <v>8900</v>
      </c>
      <c r="DY107" s="16">
        <v>8900</v>
      </c>
      <c r="DZ107" s="16"/>
      <c r="EA107" s="16">
        <v>6610</v>
      </c>
      <c r="EB107" s="16">
        <v>59477</v>
      </c>
      <c r="EC107" s="16">
        <v>59477</v>
      </c>
      <c r="ED107" s="16">
        <v>15492</v>
      </c>
      <c r="EE107" s="16">
        <v>42541</v>
      </c>
      <c r="EF107" s="16">
        <v>1492</v>
      </c>
      <c r="EG107" s="16">
        <v>48421</v>
      </c>
      <c r="EH107" s="16">
        <v>29200</v>
      </c>
      <c r="EI107" s="16">
        <v>19916</v>
      </c>
      <c r="EJ107" s="16">
        <v>14841</v>
      </c>
      <c r="EK107" s="16">
        <v>10786</v>
      </c>
      <c r="EL107" s="16">
        <v>6254</v>
      </c>
      <c r="EM107" s="16">
        <v>4544</v>
      </c>
      <c r="EN107" s="16">
        <v>4130</v>
      </c>
      <c r="EO107" s="16">
        <v>5091</v>
      </c>
      <c r="EP107" s="16">
        <v>2471</v>
      </c>
      <c r="EQ107" s="16">
        <v>2471</v>
      </c>
      <c r="ER107" s="16">
        <v>6854</v>
      </c>
      <c r="ES107" s="16">
        <v>3899</v>
      </c>
      <c r="ET107" s="16">
        <v>2967</v>
      </c>
      <c r="EU107" s="16">
        <v>2130</v>
      </c>
      <c r="EV107" s="16">
        <v>835</v>
      </c>
      <c r="EW107" s="16">
        <v>19187</v>
      </c>
      <c r="EX107" s="16">
        <v>4490</v>
      </c>
      <c r="EY107" s="16">
        <v>5216</v>
      </c>
      <c r="EZ107" s="16">
        <v>2131</v>
      </c>
      <c r="FA107" s="16">
        <v>7426</v>
      </c>
      <c r="FB107" s="16">
        <v>718</v>
      </c>
      <c r="FC107" s="16">
        <v>2280</v>
      </c>
      <c r="FD107" s="16">
        <v>4437</v>
      </c>
      <c r="FE107" s="16">
        <v>84500</v>
      </c>
      <c r="FF107" s="16">
        <v>24906</v>
      </c>
      <c r="FG107" s="16">
        <v>24906</v>
      </c>
      <c r="FH107" s="16">
        <v>26724</v>
      </c>
      <c r="FI107" s="16">
        <v>26724</v>
      </c>
      <c r="FJ107" s="16">
        <v>32965</v>
      </c>
      <c r="FK107" s="16">
        <v>21663</v>
      </c>
      <c r="FL107" s="16">
        <v>21663</v>
      </c>
      <c r="FM107" s="16">
        <v>11411</v>
      </c>
      <c r="FN107" s="16">
        <v>4695</v>
      </c>
      <c r="FO107" s="16">
        <v>6705</v>
      </c>
      <c r="FP107" s="16">
        <v>15798</v>
      </c>
      <c r="FQ107" s="16">
        <v>7058</v>
      </c>
      <c r="FR107" s="16">
        <v>4057</v>
      </c>
      <c r="FS107" s="16">
        <v>1611</v>
      </c>
      <c r="FT107" s="16">
        <v>636</v>
      </c>
      <c r="FU107" s="16">
        <v>1827</v>
      </c>
      <c r="FV107" s="16">
        <v>3002</v>
      </c>
      <c r="FW107" s="16">
        <v>7587</v>
      </c>
      <c r="FX107" s="16">
        <v>1931</v>
      </c>
      <c r="FY107" s="16">
        <v>485</v>
      </c>
      <c r="FZ107" s="16">
        <v>5230</v>
      </c>
      <c r="GA107" s="16">
        <v>1179</v>
      </c>
      <c r="GB107" s="16">
        <v>1179</v>
      </c>
      <c r="GD107">
        <v>394244</v>
      </c>
      <c r="GE107" s="18">
        <f t="shared" si="1"/>
        <v>-34032</v>
      </c>
    </row>
    <row r="108" spans="3:187" x14ac:dyDescent="0.25">
      <c r="C108" s="41" t="s">
        <v>1079</v>
      </c>
      <c r="D108" s="16">
        <v>431386</v>
      </c>
      <c r="E108" s="16">
        <v>2748</v>
      </c>
      <c r="F108" s="16">
        <v>2508</v>
      </c>
      <c r="G108" s="16">
        <v>120</v>
      </c>
      <c r="H108" s="16">
        <v>129</v>
      </c>
      <c r="I108" s="16">
        <v>86350</v>
      </c>
      <c r="J108" s="16">
        <v>62369</v>
      </c>
      <c r="K108" s="16">
        <v>5043</v>
      </c>
      <c r="L108" s="16">
        <v>413</v>
      </c>
      <c r="M108" s="16">
        <v>3888</v>
      </c>
      <c r="N108" s="16"/>
      <c r="O108" s="16">
        <v>518</v>
      </c>
      <c r="P108" s="16">
        <v>379</v>
      </c>
      <c r="Q108" s="16">
        <v>44981</v>
      </c>
      <c r="R108" s="16">
        <v>6979</v>
      </c>
      <c r="S108" s="16">
        <v>5217</v>
      </c>
      <c r="T108" s="16">
        <v>937</v>
      </c>
      <c r="U108" s="16">
        <v>615</v>
      </c>
      <c r="V108" s="16">
        <v>18</v>
      </c>
      <c r="W108" s="16">
        <v>573</v>
      </c>
      <c r="X108" s="16">
        <v>381</v>
      </c>
      <c r="Y108" s="16">
        <v>1032</v>
      </c>
      <c r="Z108" s="16">
        <v>1478</v>
      </c>
      <c r="AA108" s="16">
        <v>221</v>
      </c>
      <c r="AB108" s="16">
        <v>1379</v>
      </c>
      <c r="AC108" s="16">
        <v>1062</v>
      </c>
      <c r="AD108" s="16">
        <v>345</v>
      </c>
      <c r="AE108" s="16">
        <v>276</v>
      </c>
      <c r="AF108" s="16">
        <v>1824</v>
      </c>
      <c r="AG108" s="16">
        <v>1080</v>
      </c>
      <c r="AH108" s="16">
        <v>675</v>
      </c>
      <c r="AI108" s="16">
        <v>103</v>
      </c>
      <c r="AJ108" s="16">
        <v>3138</v>
      </c>
      <c r="AK108" s="16">
        <v>627</v>
      </c>
      <c r="AL108" s="16">
        <v>1028</v>
      </c>
      <c r="AM108" s="16">
        <v>1499</v>
      </c>
      <c r="AN108" s="16">
        <v>839</v>
      </c>
      <c r="AO108" s="16">
        <v>839</v>
      </c>
      <c r="AP108" s="16">
        <v>2760</v>
      </c>
      <c r="AQ108" s="16">
        <v>2760</v>
      </c>
      <c r="AR108" s="16">
        <v>202</v>
      </c>
      <c r="AS108" s="16">
        <v>679</v>
      </c>
      <c r="AT108" s="16">
        <v>271</v>
      </c>
      <c r="AU108" s="16">
        <v>255</v>
      </c>
      <c r="AV108" s="16">
        <v>929</v>
      </c>
      <c r="AW108" s="16">
        <v>438</v>
      </c>
      <c r="AX108" s="16">
        <v>3448</v>
      </c>
      <c r="AY108" s="16">
        <v>3448</v>
      </c>
      <c r="AZ108" s="16">
        <v>3020</v>
      </c>
      <c r="BA108" s="16">
        <v>1872</v>
      </c>
      <c r="BB108" s="16">
        <v>1156</v>
      </c>
      <c r="BC108" s="16">
        <v>512</v>
      </c>
      <c r="BD108" s="16">
        <v>652</v>
      </c>
      <c r="BE108" s="16">
        <v>4893</v>
      </c>
      <c r="BF108" s="16">
        <v>1271</v>
      </c>
      <c r="BG108" s="16">
        <v>748</v>
      </c>
      <c r="BH108" s="16">
        <v>555</v>
      </c>
      <c r="BI108" s="16">
        <v>3676</v>
      </c>
      <c r="BJ108" s="16">
        <v>3257</v>
      </c>
      <c r="BK108" s="16">
        <v>446</v>
      </c>
      <c r="BL108" s="16">
        <v>2890</v>
      </c>
      <c r="BM108" s="16">
        <v>2890</v>
      </c>
      <c r="BN108" s="16">
        <v>1354</v>
      </c>
      <c r="BO108" s="16">
        <v>1354</v>
      </c>
      <c r="BP108" s="16">
        <v>4009</v>
      </c>
      <c r="BQ108" s="16">
        <v>4009</v>
      </c>
      <c r="BR108" s="16">
        <v>6247</v>
      </c>
      <c r="BS108" s="16">
        <v>3491</v>
      </c>
      <c r="BT108" s="16">
        <v>2776</v>
      </c>
      <c r="BU108" s="16">
        <v>456</v>
      </c>
      <c r="BV108" s="16">
        <v>2206</v>
      </c>
      <c r="BW108" s="16">
        <v>143</v>
      </c>
      <c r="BX108" s="16">
        <v>3749</v>
      </c>
      <c r="BY108" s="16">
        <v>2037</v>
      </c>
      <c r="BZ108" s="16">
        <v>870</v>
      </c>
      <c r="CA108" s="16">
        <v>1182</v>
      </c>
      <c r="CB108" s="16">
        <v>1716</v>
      </c>
      <c r="CC108" s="16">
        <v>135</v>
      </c>
      <c r="CD108" s="16">
        <v>386</v>
      </c>
      <c r="CE108" s="16">
        <v>1299</v>
      </c>
      <c r="CF108" s="16">
        <v>7047</v>
      </c>
      <c r="CG108" s="16">
        <v>7047</v>
      </c>
      <c r="CH108" s="16">
        <v>5288</v>
      </c>
      <c r="CI108" s="16">
        <v>1714</v>
      </c>
      <c r="CJ108" s="16">
        <v>5376</v>
      </c>
      <c r="CK108" s="16">
        <v>1948</v>
      </c>
      <c r="CL108" s="16">
        <v>3446</v>
      </c>
      <c r="CM108" s="16">
        <v>1590</v>
      </c>
      <c r="CN108" s="16">
        <v>1811</v>
      </c>
      <c r="CO108" s="16">
        <v>87</v>
      </c>
      <c r="CP108" s="16">
        <v>24032</v>
      </c>
      <c r="CQ108" s="16">
        <v>8387</v>
      </c>
      <c r="CR108" s="16">
        <v>4613</v>
      </c>
      <c r="CS108" s="16">
        <v>11031</v>
      </c>
      <c r="CT108" s="16">
        <v>342357</v>
      </c>
      <c r="CU108" s="16">
        <v>72886</v>
      </c>
      <c r="CV108" s="16">
        <v>42350</v>
      </c>
      <c r="CW108" s="16">
        <v>6037</v>
      </c>
      <c r="CX108" s="16">
        <v>15469</v>
      </c>
      <c r="CY108" s="16">
        <v>20908</v>
      </c>
      <c r="CZ108" s="16">
        <v>18083</v>
      </c>
      <c r="DA108" s="16">
        <v>6711</v>
      </c>
      <c r="DB108" s="16">
        <v>1113</v>
      </c>
      <c r="DC108" s="16">
        <v>5592</v>
      </c>
      <c r="DD108" s="16">
        <v>2366</v>
      </c>
      <c r="DE108" s="16">
        <v>1083</v>
      </c>
      <c r="DF108" s="16">
        <v>5349</v>
      </c>
      <c r="DG108" s="16">
        <v>2805</v>
      </c>
      <c r="DH108" s="16">
        <v>12586</v>
      </c>
      <c r="DI108" s="16">
        <v>3445</v>
      </c>
      <c r="DJ108" s="16">
        <v>9156</v>
      </c>
      <c r="DK108" s="16">
        <v>25540</v>
      </c>
      <c r="DL108" s="16">
        <v>6885</v>
      </c>
      <c r="DM108" s="16">
        <v>3661</v>
      </c>
      <c r="DN108" s="16">
        <v>3533</v>
      </c>
      <c r="DO108" s="16">
        <v>1918</v>
      </c>
      <c r="DP108" s="16">
        <v>1618</v>
      </c>
      <c r="DQ108" s="16">
        <v>9128</v>
      </c>
      <c r="DR108" s="16">
        <v>9128</v>
      </c>
      <c r="DS108" s="16">
        <v>9881</v>
      </c>
      <c r="DT108" s="16">
        <v>8601</v>
      </c>
      <c r="DU108" s="16">
        <v>1315</v>
      </c>
      <c r="DV108" s="16">
        <v>33751</v>
      </c>
      <c r="DW108" s="16">
        <v>18978</v>
      </c>
      <c r="DX108" s="16">
        <v>8773</v>
      </c>
      <c r="DY108" s="16">
        <v>8772</v>
      </c>
      <c r="DZ108" s="16"/>
      <c r="EA108" s="16">
        <v>6215</v>
      </c>
      <c r="EB108" s="16">
        <v>60464</v>
      </c>
      <c r="EC108" s="16">
        <v>60464</v>
      </c>
      <c r="ED108" s="16">
        <v>15733</v>
      </c>
      <c r="EE108" s="16">
        <v>43173</v>
      </c>
      <c r="EF108" s="16">
        <v>1601</v>
      </c>
      <c r="EG108" s="16">
        <v>49484</v>
      </c>
      <c r="EH108" s="16">
        <v>29608</v>
      </c>
      <c r="EI108" s="16">
        <v>20043</v>
      </c>
      <c r="EJ108" s="16">
        <v>14869</v>
      </c>
      <c r="EK108" s="16">
        <v>10717</v>
      </c>
      <c r="EL108" s="16">
        <v>6255</v>
      </c>
      <c r="EM108" s="16">
        <v>4470</v>
      </c>
      <c r="EN108" s="16">
        <v>4218</v>
      </c>
      <c r="EO108" s="16">
        <v>5185</v>
      </c>
      <c r="EP108" s="16">
        <v>2601</v>
      </c>
      <c r="EQ108" s="16">
        <v>2601</v>
      </c>
      <c r="ER108" s="16">
        <v>6990</v>
      </c>
      <c r="ES108" s="16">
        <v>4027</v>
      </c>
      <c r="ET108" s="16">
        <v>2966</v>
      </c>
      <c r="EU108" s="16">
        <v>2067</v>
      </c>
      <c r="EV108" s="16">
        <v>891</v>
      </c>
      <c r="EW108" s="16">
        <v>19863</v>
      </c>
      <c r="EX108" s="16">
        <v>4453</v>
      </c>
      <c r="EY108" s="16">
        <v>5498</v>
      </c>
      <c r="EZ108" s="16">
        <v>2120</v>
      </c>
      <c r="FA108" s="16">
        <v>7846</v>
      </c>
      <c r="FB108" s="16">
        <v>745</v>
      </c>
      <c r="FC108" s="16">
        <v>2515</v>
      </c>
      <c r="FD108" s="16">
        <v>4615</v>
      </c>
      <c r="FE108" s="16">
        <v>84739</v>
      </c>
      <c r="FF108" s="16">
        <v>24934</v>
      </c>
      <c r="FG108" s="16">
        <v>24934</v>
      </c>
      <c r="FH108" s="16">
        <v>26889</v>
      </c>
      <c r="FI108" s="16">
        <v>26889</v>
      </c>
      <c r="FJ108" s="16">
        <v>33010</v>
      </c>
      <c r="FK108" s="16">
        <v>21824</v>
      </c>
      <c r="FL108" s="16">
        <v>21824</v>
      </c>
      <c r="FM108" s="16">
        <v>11258</v>
      </c>
      <c r="FN108" s="16">
        <v>4605</v>
      </c>
      <c r="FO108" s="16">
        <v>6652</v>
      </c>
      <c r="FP108" s="16">
        <v>16067</v>
      </c>
      <c r="FQ108" s="16">
        <v>7308</v>
      </c>
      <c r="FR108" s="16">
        <v>4247</v>
      </c>
      <c r="FS108" s="16">
        <v>1727</v>
      </c>
      <c r="FT108" s="16">
        <v>655</v>
      </c>
      <c r="FU108" s="16">
        <v>1880</v>
      </c>
      <c r="FV108" s="16">
        <v>3063</v>
      </c>
      <c r="FW108" s="16">
        <v>7622</v>
      </c>
      <c r="FX108" s="16">
        <v>1907</v>
      </c>
      <c r="FY108" s="16">
        <v>513</v>
      </c>
      <c r="FZ108" s="16">
        <v>5254</v>
      </c>
      <c r="GA108" s="16">
        <v>1176</v>
      </c>
      <c r="GB108" s="16">
        <v>1176</v>
      </c>
      <c r="GD108">
        <v>395288</v>
      </c>
      <c r="GE108" s="18">
        <f t="shared" si="1"/>
        <v>-36098</v>
      </c>
    </row>
    <row r="109" spans="3:187" x14ac:dyDescent="0.25">
      <c r="C109" s="41" t="s">
        <v>1080</v>
      </c>
      <c r="D109" s="16">
        <v>435173</v>
      </c>
      <c r="E109" s="16">
        <v>2815</v>
      </c>
      <c r="F109" s="16">
        <v>2551</v>
      </c>
      <c r="G109" s="16">
        <v>122</v>
      </c>
      <c r="H109" s="16">
        <v>147</v>
      </c>
      <c r="I109" s="16">
        <v>87727</v>
      </c>
      <c r="J109" s="16">
        <v>62880</v>
      </c>
      <c r="K109" s="16">
        <v>5161</v>
      </c>
      <c r="L109" s="16">
        <v>343</v>
      </c>
      <c r="M109" s="16">
        <v>4029</v>
      </c>
      <c r="N109" s="16"/>
      <c r="O109" s="16">
        <v>513</v>
      </c>
      <c r="P109" s="16">
        <v>368</v>
      </c>
      <c r="Q109" s="16">
        <v>45440</v>
      </c>
      <c r="R109" s="16">
        <v>7033</v>
      </c>
      <c r="S109" s="16">
        <v>5217</v>
      </c>
      <c r="T109" s="16">
        <v>935</v>
      </c>
      <c r="U109" s="16">
        <v>614</v>
      </c>
      <c r="V109" s="16">
        <v>18</v>
      </c>
      <c r="W109" s="16">
        <v>617</v>
      </c>
      <c r="X109" s="16">
        <v>379</v>
      </c>
      <c r="Y109" s="16">
        <v>1005</v>
      </c>
      <c r="Z109" s="16">
        <v>1469</v>
      </c>
      <c r="AA109" s="16">
        <v>209</v>
      </c>
      <c r="AB109" s="16">
        <v>1434</v>
      </c>
      <c r="AC109" s="16">
        <v>1084</v>
      </c>
      <c r="AD109" s="16">
        <v>376</v>
      </c>
      <c r="AE109" s="16">
        <v>279</v>
      </c>
      <c r="AF109" s="16">
        <v>1872</v>
      </c>
      <c r="AG109" s="16">
        <v>1085</v>
      </c>
      <c r="AH109" s="16">
        <v>724</v>
      </c>
      <c r="AI109" s="16">
        <v>106</v>
      </c>
      <c r="AJ109" s="16">
        <v>3146</v>
      </c>
      <c r="AK109" s="16">
        <v>644</v>
      </c>
      <c r="AL109" s="16">
        <v>1018</v>
      </c>
      <c r="AM109" s="16">
        <v>1496</v>
      </c>
      <c r="AN109" s="16">
        <v>803</v>
      </c>
      <c r="AO109" s="16">
        <v>803</v>
      </c>
      <c r="AP109" s="16">
        <v>2773</v>
      </c>
      <c r="AQ109" s="16">
        <v>2773</v>
      </c>
      <c r="AR109" s="16">
        <v>189</v>
      </c>
      <c r="AS109" s="16">
        <v>660</v>
      </c>
      <c r="AT109" s="16">
        <v>261</v>
      </c>
      <c r="AU109" s="16">
        <v>257</v>
      </c>
      <c r="AV109" s="16">
        <v>977</v>
      </c>
      <c r="AW109" s="16">
        <v>449</v>
      </c>
      <c r="AX109" s="16">
        <v>3237</v>
      </c>
      <c r="AY109" s="16">
        <v>3237</v>
      </c>
      <c r="AZ109" s="16">
        <v>3120</v>
      </c>
      <c r="BA109" s="16">
        <v>1903</v>
      </c>
      <c r="BB109" s="16">
        <v>1230</v>
      </c>
      <c r="BC109" s="16">
        <v>549</v>
      </c>
      <c r="BD109" s="16">
        <v>690</v>
      </c>
      <c r="BE109" s="16">
        <v>5071</v>
      </c>
      <c r="BF109" s="16">
        <v>1343</v>
      </c>
      <c r="BG109" s="16">
        <v>798</v>
      </c>
      <c r="BH109" s="16">
        <v>570</v>
      </c>
      <c r="BI109" s="16">
        <v>3792</v>
      </c>
      <c r="BJ109" s="16">
        <v>3451</v>
      </c>
      <c r="BK109" s="16">
        <v>362</v>
      </c>
      <c r="BL109" s="16">
        <v>2787</v>
      </c>
      <c r="BM109" s="16">
        <v>2787</v>
      </c>
      <c r="BN109" s="16">
        <v>1334</v>
      </c>
      <c r="BO109" s="16">
        <v>1334</v>
      </c>
      <c r="BP109" s="16">
        <v>4126</v>
      </c>
      <c r="BQ109" s="16">
        <v>4126</v>
      </c>
      <c r="BR109" s="16">
        <v>6378</v>
      </c>
      <c r="BS109" s="16">
        <v>3652</v>
      </c>
      <c r="BT109" s="16">
        <v>2757</v>
      </c>
      <c r="BU109" s="16">
        <v>429</v>
      </c>
      <c r="BV109" s="16">
        <v>2200</v>
      </c>
      <c r="BW109" s="16">
        <v>149</v>
      </c>
      <c r="BX109" s="16">
        <v>3920</v>
      </c>
      <c r="BY109" s="16">
        <v>2123</v>
      </c>
      <c r="BZ109" s="16">
        <v>949</v>
      </c>
      <c r="CA109" s="16">
        <v>1191</v>
      </c>
      <c r="CB109" s="16">
        <v>1799</v>
      </c>
      <c r="CC109" s="16">
        <v>130</v>
      </c>
      <c r="CD109" s="16">
        <v>436</v>
      </c>
      <c r="CE109" s="16">
        <v>1344</v>
      </c>
      <c r="CF109" s="16">
        <v>6661</v>
      </c>
      <c r="CG109" s="16">
        <v>6661</v>
      </c>
      <c r="CH109" s="16">
        <v>5209</v>
      </c>
      <c r="CI109" s="16">
        <v>1441</v>
      </c>
      <c r="CJ109" s="16">
        <v>5649</v>
      </c>
      <c r="CK109" s="16">
        <v>2059</v>
      </c>
      <c r="CL109" s="16">
        <v>3610</v>
      </c>
      <c r="CM109" s="16">
        <v>1678</v>
      </c>
      <c r="CN109" s="16">
        <v>1882</v>
      </c>
      <c r="CO109" s="16">
        <v>91</v>
      </c>
      <c r="CP109" s="16">
        <v>24894</v>
      </c>
      <c r="CQ109" s="16">
        <v>8688</v>
      </c>
      <c r="CR109" s="16">
        <v>4779</v>
      </c>
      <c r="CS109" s="16">
        <v>11427</v>
      </c>
      <c r="CT109" s="16">
        <v>344696</v>
      </c>
      <c r="CU109" s="16">
        <v>73455</v>
      </c>
      <c r="CV109" s="16">
        <v>42913</v>
      </c>
      <c r="CW109" s="16">
        <v>6256</v>
      </c>
      <c r="CX109" s="16">
        <v>15557</v>
      </c>
      <c r="CY109" s="16">
        <v>21167</v>
      </c>
      <c r="CZ109" s="16">
        <v>18057</v>
      </c>
      <c r="DA109" s="16">
        <v>6739</v>
      </c>
      <c r="DB109" s="16">
        <v>1113</v>
      </c>
      <c r="DC109" s="16">
        <v>5623</v>
      </c>
      <c r="DD109" s="16">
        <v>2398</v>
      </c>
      <c r="DE109" s="16">
        <v>1081</v>
      </c>
      <c r="DF109" s="16">
        <v>5336</v>
      </c>
      <c r="DG109" s="16">
        <v>2758</v>
      </c>
      <c r="DH109" s="16">
        <v>12573</v>
      </c>
      <c r="DI109" s="16">
        <v>3413</v>
      </c>
      <c r="DJ109" s="16">
        <v>9175</v>
      </c>
      <c r="DK109" s="16">
        <v>25754</v>
      </c>
      <c r="DL109" s="16">
        <v>6949</v>
      </c>
      <c r="DM109" s="16">
        <v>3611</v>
      </c>
      <c r="DN109" s="16">
        <v>3615</v>
      </c>
      <c r="DO109" s="16">
        <v>1986</v>
      </c>
      <c r="DP109" s="16">
        <v>1630</v>
      </c>
      <c r="DQ109" s="16">
        <v>8770</v>
      </c>
      <c r="DR109" s="16">
        <v>8770</v>
      </c>
      <c r="DS109" s="16">
        <v>10265</v>
      </c>
      <c r="DT109" s="16">
        <v>8607</v>
      </c>
      <c r="DU109" s="16">
        <v>1635</v>
      </c>
      <c r="DV109" s="16">
        <v>33525</v>
      </c>
      <c r="DW109" s="16">
        <v>18550</v>
      </c>
      <c r="DX109" s="16">
        <v>8646</v>
      </c>
      <c r="DY109" s="16">
        <v>8645</v>
      </c>
      <c r="DZ109" s="16"/>
      <c r="EA109" s="16">
        <v>6591</v>
      </c>
      <c r="EB109" s="16">
        <v>61129</v>
      </c>
      <c r="EC109" s="16">
        <v>61129</v>
      </c>
      <c r="ED109" s="16">
        <v>15903</v>
      </c>
      <c r="EE109" s="16">
        <v>43665</v>
      </c>
      <c r="EF109" s="16">
        <v>1605</v>
      </c>
      <c r="EG109" s="16">
        <v>50706</v>
      </c>
      <c r="EH109" s="16">
        <v>30353</v>
      </c>
      <c r="EI109" s="16">
        <v>20663</v>
      </c>
      <c r="EJ109" s="16">
        <v>15139</v>
      </c>
      <c r="EK109" s="16">
        <v>10905</v>
      </c>
      <c r="EL109" s="16">
        <v>6225</v>
      </c>
      <c r="EM109" s="16">
        <v>4694</v>
      </c>
      <c r="EN109" s="16">
        <v>4300</v>
      </c>
      <c r="EO109" s="16">
        <v>5530</v>
      </c>
      <c r="EP109" s="16">
        <v>2552</v>
      </c>
      <c r="EQ109" s="16">
        <v>2552</v>
      </c>
      <c r="ER109" s="16">
        <v>7199</v>
      </c>
      <c r="ES109" s="16">
        <v>4137</v>
      </c>
      <c r="ET109" s="16">
        <v>3068</v>
      </c>
      <c r="EU109" s="16">
        <v>2167</v>
      </c>
      <c r="EV109" s="16">
        <v>894</v>
      </c>
      <c r="EW109" s="16">
        <v>20334</v>
      </c>
      <c r="EX109" s="16">
        <v>4575</v>
      </c>
      <c r="EY109" s="16">
        <v>5702</v>
      </c>
      <c r="EZ109" s="16">
        <v>2132</v>
      </c>
      <c r="FA109" s="16">
        <v>7975</v>
      </c>
      <c r="FB109" s="16">
        <v>779</v>
      </c>
      <c r="FC109" s="16">
        <v>2485</v>
      </c>
      <c r="FD109" s="16">
        <v>4729</v>
      </c>
      <c r="FE109" s="16">
        <v>84565</v>
      </c>
      <c r="FF109" s="16">
        <v>24837</v>
      </c>
      <c r="FG109" s="16">
        <v>24837</v>
      </c>
      <c r="FH109" s="16">
        <v>26680</v>
      </c>
      <c r="FI109" s="16">
        <v>26680</v>
      </c>
      <c r="FJ109" s="16">
        <v>33141</v>
      </c>
      <c r="FK109" s="16">
        <v>21993</v>
      </c>
      <c r="FL109" s="16">
        <v>21993</v>
      </c>
      <c r="FM109" s="16">
        <v>11200</v>
      </c>
      <c r="FN109" s="16">
        <v>4561</v>
      </c>
      <c r="FO109" s="16">
        <v>6645</v>
      </c>
      <c r="FP109" s="16">
        <v>16067</v>
      </c>
      <c r="FQ109" s="16">
        <v>7339</v>
      </c>
      <c r="FR109" s="16">
        <v>4264</v>
      </c>
      <c r="FS109" s="16">
        <v>1658</v>
      </c>
      <c r="FT109" s="16">
        <v>695</v>
      </c>
      <c r="FU109" s="16">
        <v>1926</v>
      </c>
      <c r="FV109" s="16">
        <v>3080</v>
      </c>
      <c r="FW109" s="16">
        <v>7584</v>
      </c>
      <c r="FX109" s="16">
        <v>1944</v>
      </c>
      <c r="FY109" s="16">
        <v>502</v>
      </c>
      <c r="FZ109" s="16">
        <v>5184</v>
      </c>
      <c r="GA109" s="16">
        <v>1188</v>
      </c>
      <c r="GB109" s="16">
        <v>1188</v>
      </c>
      <c r="GD109">
        <v>398087</v>
      </c>
      <c r="GE109" s="18">
        <f t="shared" si="1"/>
        <v>-37086</v>
      </c>
    </row>
    <row r="110" spans="3:187" x14ac:dyDescent="0.25">
      <c r="C110" s="41" t="s">
        <v>1081</v>
      </c>
      <c r="D110" s="16">
        <v>438094</v>
      </c>
      <c r="E110" s="16">
        <v>2800</v>
      </c>
      <c r="F110" s="16">
        <v>2550</v>
      </c>
      <c r="G110" s="16">
        <v>125</v>
      </c>
      <c r="H110" s="16">
        <v>133</v>
      </c>
      <c r="I110" s="16">
        <v>88313</v>
      </c>
      <c r="J110" s="16">
        <v>63130</v>
      </c>
      <c r="K110" s="16">
        <v>5126</v>
      </c>
      <c r="L110" s="16">
        <v>324</v>
      </c>
      <c r="M110" s="16">
        <v>3971</v>
      </c>
      <c r="N110" s="16"/>
      <c r="O110" s="16">
        <v>516</v>
      </c>
      <c r="P110" s="16">
        <v>387</v>
      </c>
      <c r="Q110" s="16">
        <v>45620</v>
      </c>
      <c r="R110" s="16">
        <v>6938</v>
      </c>
      <c r="S110" s="16">
        <v>5195</v>
      </c>
      <c r="T110" s="16">
        <v>904</v>
      </c>
      <c r="U110" s="16">
        <v>582</v>
      </c>
      <c r="V110" s="16">
        <v>18</v>
      </c>
      <c r="W110" s="16">
        <v>624</v>
      </c>
      <c r="X110" s="16">
        <v>367</v>
      </c>
      <c r="Y110" s="16">
        <v>1020</v>
      </c>
      <c r="Z110" s="16">
        <v>1504</v>
      </c>
      <c r="AA110" s="16">
        <v>208</v>
      </c>
      <c r="AB110" s="16">
        <v>1381</v>
      </c>
      <c r="AC110" s="16">
        <v>1043</v>
      </c>
      <c r="AD110" s="16">
        <v>362</v>
      </c>
      <c r="AE110" s="16">
        <v>263</v>
      </c>
      <c r="AF110" s="16">
        <v>1876</v>
      </c>
      <c r="AG110" s="16">
        <v>1088</v>
      </c>
      <c r="AH110" s="16">
        <v>726</v>
      </c>
      <c r="AI110" s="16">
        <v>105</v>
      </c>
      <c r="AJ110" s="16">
        <v>3116</v>
      </c>
      <c r="AK110" s="16">
        <v>645</v>
      </c>
      <c r="AL110" s="16">
        <v>1027</v>
      </c>
      <c r="AM110" s="16">
        <v>1455</v>
      </c>
      <c r="AN110" s="16">
        <v>776</v>
      </c>
      <c r="AO110" s="16">
        <v>776</v>
      </c>
      <c r="AP110" s="16">
        <v>2784</v>
      </c>
      <c r="AQ110" s="16">
        <v>2784</v>
      </c>
      <c r="AR110" s="16">
        <v>198</v>
      </c>
      <c r="AS110" s="16">
        <v>692</v>
      </c>
      <c r="AT110" s="16">
        <v>278</v>
      </c>
      <c r="AU110" s="16">
        <v>256</v>
      </c>
      <c r="AV110" s="16">
        <v>955</v>
      </c>
      <c r="AW110" s="16">
        <v>429</v>
      </c>
      <c r="AX110" s="16">
        <v>3328</v>
      </c>
      <c r="AY110" s="16">
        <v>3328</v>
      </c>
      <c r="AZ110" s="16">
        <v>3186</v>
      </c>
      <c r="BA110" s="16">
        <v>1895</v>
      </c>
      <c r="BB110" s="16">
        <v>1306</v>
      </c>
      <c r="BC110" s="16">
        <v>607</v>
      </c>
      <c r="BD110" s="16">
        <v>710</v>
      </c>
      <c r="BE110" s="16">
        <v>5208</v>
      </c>
      <c r="BF110" s="16">
        <v>1402</v>
      </c>
      <c r="BG110" s="16">
        <v>861</v>
      </c>
      <c r="BH110" s="16">
        <v>554</v>
      </c>
      <c r="BI110" s="16">
        <v>3878</v>
      </c>
      <c r="BJ110" s="16">
        <v>3571</v>
      </c>
      <c r="BK110" s="16">
        <v>324</v>
      </c>
      <c r="BL110" s="16">
        <v>2773</v>
      </c>
      <c r="BM110" s="16">
        <v>2773</v>
      </c>
      <c r="BN110" s="16">
        <v>1301</v>
      </c>
      <c r="BO110" s="16">
        <v>1301</v>
      </c>
      <c r="BP110" s="16">
        <v>4172</v>
      </c>
      <c r="BQ110" s="16">
        <v>4172</v>
      </c>
      <c r="BR110" s="16">
        <v>6327</v>
      </c>
      <c r="BS110" s="16">
        <v>3652</v>
      </c>
      <c r="BT110" s="16">
        <v>2706</v>
      </c>
      <c r="BU110" s="16">
        <v>411</v>
      </c>
      <c r="BV110" s="16">
        <v>2164</v>
      </c>
      <c r="BW110" s="16">
        <v>148</v>
      </c>
      <c r="BX110" s="16">
        <v>3967</v>
      </c>
      <c r="BY110" s="16">
        <v>2144</v>
      </c>
      <c r="BZ110" s="16">
        <v>968</v>
      </c>
      <c r="CA110" s="16">
        <v>1189</v>
      </c>
      <c r="CB110" s="16">
        <v>1826</v>
      </c>
      <c r="CC110" s="16">
        <v>128</v>
      </c>
      <c r="CD110" s="16">
        <v>433</v>
      </c>
      <c r="CE110" s="16">
        <v>1381</v>
      </c>
      <c r="CF110" s="16">
        <v>6790</v>
      </c>
      <c r="CG110" s="16">
        <v>6790</v>
      </c>
      <c r="CH110" s="16">
        <v>5224</v>
      </c>
      <c r="CI110" s="16">
        <v>1544</v>
      </c>
      <c r="CJ110" s="16">
        <v>5650</v>
      </c>
      <c r="CK110" s="16">
        <v>1991</v>
      </c>
      <c r="CL110" s="16">
        <v>3671</v>
      </c>
      <c r="CM110" s="16">
        <v>1708</v>
      </c>
      <c r="CN110" s="16">
        <v>1911</v>
      </c>
      <c r="CO110" s="16">
        <v>92</v>
      </c>
      <c r="CP110" s="16">
        <v>25228</v>
      </c>
      <c r="CQ110" s="16">
        <v>8805</v>
      </c>
      <c r="CR110" s="16">
        <v>4843</v>
      </c>
      <c r="CS110" s="16">
        <v>11580</v>
      </c>
      <c r="CT110" s="16">
        <v>347048</v>
      </c>
      <c r="CU110" s="16">
        <v>73868</v>
      </c>
      <c r="CV110" s="16">
        <v>43107</v>
      </c>
      <c r="CW110" s="16">
        <v>6582</v>
      </c>
      <c r="CX110" s="16">
        <v>15457</v>
      </c>
      <c r="CY110" s="16">
        <v>21130</v>
      </c>
      <c r="CZ110" s="16">
        <v>18298</v>
      </c>
      <c r="DA110" s="16">
        <v>6691</v>
      </c>
      <c r="DB110" s="16">
        <v>1119</v>
      </c>
      <c r="DC110" s="16">
        <v>5566</v>
      </c>
      <c r="DD110" s="16">
        <v>2433</v>
      </c>
      <c r="DE110" s="16">
        <v>1110</v>
      </c>
      <c r="DF110" s="16">
        <v>5403</v>
      </c>
      <c r="DG110" s="16">
        <v>2907</v>
      </c>
      <c r="DH110" s="16">
        <v>12558</v>
      </c>
      <c r="DI110" s="16">
        <v>3348</v>
      </c>
      <c r="DJ110" s="16">
        <v>9235</v>
      </c>
      <c r="DK110" s="16">
        <v>25840</v>
      </c>
      <c r="DL110" s="16">
        <v>7098</v>
      </c>
      <c r="DM110" s="16">
        <v>3560</v>
      </c>
      <c r="DN110" s="16">
        <v>3765</v>
      </c>
      <c r="DO110" s="16">
        <v>2089</v>
      </c>
      <c r="DP110" s="16">
        <v>1680</v>
      </c>
      <c r="DQ110" s="16">
        <v>8456</v>
      </c>
      <c r="DR110" s="16">
        <v>8456</v>
      </c>
      <c r="DS110" s="16">
        <v>10426</v>
      </c>
      <c r="DT110" s="16">
        <v>8788</v>
      </c>
      <c r="DU110" s="16">
        <v>1622</v>
      </c>
      <c r="DV110" s="16">
        <v>33050</v>
      </c>
      <c r="DW110" s="16">
        <v>18613</v>
      </c>
      <c r="DX110" s="16">
        <v>8396</v>
      </c>
      <c r="DY110" s="16">
        <v>8396</v>
      </c>
      <c r="DZ110" s="16"/>
      <c r="EA110" s="16">
        <v>6249</v>
      </c>
      <c r="EB110" s="16">
        <v>61522</v>
      </c>
      <c r="EC110" s="16">
        <v>61522</v>
      </c>
      <c r="ED110" s="16">
        <v>16069</v>
      </c>
      <c r="EE110" s="16">
        <v>43866</v>
      </c>
      <c r="EF110" s="16">
        <v>1624</v>
      </c>
      <c r="EG110" s="16">
        <v>51409</v>
      </c>
      <c r="EH110" s="16">
        <v>30358</v>
      </c>
      <c r="EI110" s="16">
        <v>20538</v>
      </c>
      <c r="EJ110" s="16">
        <v>15116</v>
      </c>
      <c r="EK110" s="16">
        <v>10937</v>
      </c>
      <c r="EL110" s="16">
        <v>6129</v>
      </c>
      <c r="EM110" s="16">
        <v>4825</v>
      </c>
      <c r="EN110" s="16">
        <v>4252</v>
      </c>
      <c r="EO110" s="16">
        <v>5429</v>
      </c>
      <c r="EP110" s="16">
        <v>2675</v>
      </c>
      <c r="EQ110" s="16">
        <v>2675</v>
      </c>
      <c r="ER110" s="16">
        <v>7179</v>
      </c>
      <c r="ES110" s="16">
        <v>4131</v>
      </c>
      <c r="ET110" s="16">
        <v>3055</v>
      </c>
      <c r="EU110" s="16">
        <v>2133</v>
      </c>
      <c r="EV110" s="16">
        <v>915</v>
      </c>
      <c r="EW110" s="16">
        <v>21066</v>
      </c>
      <c r="EX110" s="16">
        <v>4582</v>
      </c>
      <c r="EY110" s="16">
        <v>6054</v>
      </c>
      <c r="EZ110" s="16">
        <v>2191</v>
      </c>
      <c r="FA110" s="16">
        <v>8266</v>
      </c>
      <c r="FB110" s="16">
        <v>784</v>
      </c>
      <c r="FC110" s="16">
        <v>2605</v>
      </c>
      <c r="FD110" s="16">
        <v>4897</v>
      </c>
      <c r="FE110" s="16">
        <v>85357</v>
      </c>
      <c r="FF110" s="16">
        <v>24813</v>
      </c>
      <c r="FG110" s="16">
        <v>24813</v>
      </c>
      <c r="FH110" s="16">
        <v>27019</v>
      </c>
      <c r="FI110" s="16">
        <v>27019</v>
      </c>
      <c r="FJ110" s="16">
        <v>33596</v>
      </c>
      <c r="FK110" s="16">
        <v>22257</v>
      </c>
      <c r="FL110" s="16">
        <v>22257</v>
      </c>
      <c r="FM110" s="16">
        <v>11404</v>
      </c>
      <c r="FN110" s="16">
        <v>4661</v>
      </c>
      <c r="FO110" s="16">
        <v>6744</v>
      </c>
      <c r="FP110" s="16">
        <v>16526</v>
      </c>
      <c r="FQ110" s="16">
        <v>7497</v>
      </c>
      <c r="FR110" s="16">
        <v>4433</v>
      </c>
      <c r="FS110" s="16">
        <v>1780</v>
      </c>
      <c r="FT110" s="16">
        <v>657</v>
      </c>
      <c r="FU110" s="16">
        <v>2011</v>
      </c>
      <c r="FV110" s="16">
        <v>3065</v>
      </c>
      <c r="FW110" s="16">
        <v>7830</v>
      </c>
      <c r="FX110" s="16">
        <v>1971</v>
      </c>
      <c r="FY110" s="16">
        <v>521</v>
      </c>
      <c r="FZ110" s="16">
        <v>5391</v>
      </c>
      <c r="GA110" s="16">
        <v>1235</v>
      </c>
      <c r="GB110" s="16">
        <v>1235</v>
      </c>
      <c r="GD110">
        <v>400385</v>
      </c>
      <c r="GE110" s="18">
        <f t="shared" si="1"/>
        <v>-37709</v>
      </c>
    </row>
    <row r="111" spans="3:187" x14ac:dyDescent="0.25">
      <c r="C111" s="41" t="s">
        <v>1082</v>
      </c>
      <c r="D111" s="16">
        <v>441480</v>
      </c>
      <c r="E111" s="16">
        <v>3075</v>
      </c>
      <c r="F111" s="16">
        <v>2818</v>
      </c>
      <c r="G111" s="16">
        <v>127</v>
      </c>
      <c r="H111" s="16">
        <v>143</v>
      </c>
      <c r="I111" s="16">
        <v>89399</v>
      </c>
      <c r="J111" s="16">
        <v>63461</v>
      </c>
      <c r="K111" s="16">
        <v>5174</v>
      </c>
      <c r="L111" s="16">
        <v>359</v>
      </c>
      <c r="M111" s="16">
        <v>3998</v>
      </c>
      <c r="N111" s="16"/>
      <c r="O111" s="16">
        <v>498</v>
      </c>
      <c r="P111" s="16">
        <v>410</v>
      </c>
      <c r="Q111" s="16">
        <v>46195</v>
      </c>
      <c r="R111" s="16">
        <v>7160</v>
      </c>
      <c r="S111" s="16">
        <v>5360</v>
      </c>
      <c r="T111" s="16">
        <v>976</v>
      </c>
      <c r="U111" s="16">
        <v>617</v>
      </c>
      <c r="V111" s="16">
        <v>18</v>
      </c>
      <c r="W111" s="16">
        <v>613</v>
      </c>
      <c r="X111" s="16">
        <v>367</v>
      </c>
      <c r="Y111" s="16">
        <v>1048</v>
      </c>
      <c r="Z111" s="16">
        <v>1530</v>
      </c>
      <c r="AA111" s="16">
        <v>221</v>
      </c>
      <c r="AB111" s="16">
        <v>1460</v>
      </c>
      <c r="AC111" s="16">
        <v>1082</v>
      </c>
      <c r="AD111" s="16">
        <v>394</v>
      </c>
      <c r="AE111" s="16">
        <v>256</v>
      </c>
      <c r="AF111" s="16">
        <v>1888</v>
      </c>
      <c r="AG111" s="16">
        <v>1096</v>
      </c>
      <c r="AH111" s="16">
        <v>738</v>
      </c>
      <c r="AI111" s="16">
        <v>99</v>
      </c>
      <c r="AJ111" s="16">
        <v>3111</v>
      </c>
      <c r="AK111" s="16">
        <v>696</v>
      </c>
      <c r="AL111" s="16">
        <v>1019</v>
      </c>
      <c r="AM111" s="16">
        <v>1407</v>
      </c>
      <c r="AN111" s="16">
        <v>756</v>
      </c>
      <c r="AO111" s="16">
        <v>756</v>
      </c>
      <c r="AP111" s="16">
        <v>2803</v>
      </c>
      <c r="AQ111" s="16">
        <v>2803</v>
      </c>
      <c r="AR111" s="16">
        <v>205</v>
      </c>
      <c r="AS111" s="16">
        <v>723</v>
      </c>
      <c r="AT111" s="16">
        <v>273</v>
      </c>
      <c r="AU111" s="16">
        <v>259</v>
      </c>
      <c r="AV111" s="16">
        <v>951</v>
      </c>
      <c r="AW111" s="16">
        <v>419</v>
      </c>
      <c r="AX111" s="16">
        <v>3117</v>
      </c>
      <c r="AY111" s="16">
        <v>3117</v>
      </c>
      <c r="AZ111" s="16">
        <v>3350</v>
      </c>
      <c r="BA111" s="16">
        <v>2080</v>
      </c>
      <c r="BB111" s="16">
        <v>1277</v>
      </c>
      <c r="BC111" s="16">
        <v>616</v>
      </c>
      <c r="BD111" s="16">
        <v>677</v>
      </c>
      <c r="BE111" s="16">
        <v>5162</v>
      </c>
      <c r="BF111" s="16">
        <v>1365</v>
      </c>
      <c r="BG111" s="16">
        <v>844</v>
      </c>
      <c r="BH111" s="16">
        <v>528</v>
      </c>
      <c r="BI111" s="16">
        <v>3862</v>
      </c>
      <c r="BJ111" s="16">
        <v>3563</v>
      </c>
      <c r="BK111" s="16">
        <v>308</v>
      </c>
      <c r="BL111" s="16">
        <v>2914</v>
      </c>
      <c r="BM111" s="16">
        <v>2914</v>
      </c>
      <c r="BN111" s="16">
        <v>1292</v>
      </c>
      <c r="BO111" s="16">
        <v>1292</v>
      </c>
      <c r="BP111" s="16">
        <v>4300</v>
      </c>
      <c r="BQ111" s="16">
        <v>4300</v>
      </c>
      <c r="BR111" s="16">
        <v>6402</v>
      </c>
      <c r="BS111" s="16">
        <v>3778</v>
      </c>
      <c r="BT111" s="16">
        <v>2640</v>
      </c>
      <c r="BU111" s="16">
        <v>413</v>
      </c>
      <c r="BV111" s="16">
        <v>2087</v>
      </c>
      <c r="BW111" s="16">
        <v>150</v>
      </c>
      <c r="BX111" s="16">
        <v>4003</v>
      </c>
      <c r="BY111" s="16">
        <v>2144</v>
      </c>
      <c r="BZ111" s="16">
        <v>967</v>
      </c>
      <c r="CA111" s="16">
        <v>1188</v>
      </c>
      <c r="CB111" s="16">
        <v>1862</v>
      </c>
      <c r="CC111" s="16">
        <v>125</v>
      </c>
      <c r="CD111" s="16">
        <v>445</v>
      </c>
      <c r="CE111" s="16">
        <v>1412</v>
      </c>
      <c r="CF111" s="16">
        <v>6484</v>
      </c>
      <c r="CG111" s="16">
        <v>6484</v>
      </c>
      <c r="CH111" s="16">
        <v>5100</v>
      </c>
      <c r="CI111" s="16">
        <v>1389</v>
      </c>
      <c r="CJ111" s="16">
        <v>5676</v>
      </c>
      <c r="CK111" s="16">
        <v>1978</v>
      </c>
      <c r="CL111" s="16">
        <v>3709</v>
      </c>
      <c r="CM111" s="16">
        <v>1743</v>
      </c>
      <c r="CN111" s="16">
        <v>1907</v>
      </c>
      <c r="CO111" s="16">
        <v>92</v>
      </c>
      <c r="CP111" s="16">
        <v>25978</v>
      </c>
      <c r="CQ111" s="16">
        <v>9066</v>
      </c>
      <c r="CR111" s="16">
        <v>4986</v>
      </c>
      <c r="CS111" s="16">
        <v>11925</v>
      </c>
      <c r="CT111" s="16">
        <v>348995</v>
      </c>
      <c r="CU111" s="16">
        <v>75045</v>
      </c>
      <c r="CV111" s="16">
        <v>43810</v>
      </c>
      <c r="CW111" s="16">
        <v>6593</v>
      </c>
      <c r="CX111" s="16">
        <v>15897</v>
      </c>
      <c r="CY111" s="16">
        <v>21409</v>
      </c>
      <c r="CZ111" s="16">
        <v>18630</v>
      </c>
      <c r="DA111" s="16">
        <v>6952</v>
      </c>
      <c r="DB111" s="16">
        <v>1126</v>
      </c>
      <c r="DC111" s="16">
        <v>5825</v>
      </c>
      <c r="DD111" s="16">
        <v>2352</v>
      </c>
      <c r="DE111" s="16">
        <v>1133</v>
      </c>
      <c r="DF111" s="16">
        <v>5660</v>
      </c>
      <c r="DG111" s="16">
        <v>2776</v>
      </c>
      <c r="DH111" s="16">
        <v>12702</v>
      </c>
      <c r="DI111" s="16">
        <v>3345</v>
      </c>
      <c r="DJ111" s="16">
        <v>9386</v>
      </c>
      <c r="DK111" s="16">
        <v>25427</v>
      </c>
      <c r="DL111" s="16">
        <v>6759</v>
      </c>
      <c r="DM111" s="16">
        <v>3444</v>
      </c>
      <c r="DN111" s="16">
        <v>3554</v>
      </c>
      <c r="DO111" s="16">
        <v>1901</v>
      </c>
      <c r="DP111" s="16">
        <v>1661</v>
      </c>
      <c r="DQ111" s="16">
        <v>8455</v>
      </c>
      <c r="DR111" s="16">
        <v>8455</v>
      </c>
      <c r="DS111" s="16">
        <v>10387</v>
      </c>
      <c r="DT111" s="16">
        <v>8974</v>
      </c>
      <c r="DU111" s="16">
        <v>1437</v>
      </c>
      <c r="DV111" s="16">
        <v>32580</v>
      </c>
      <c r="DW111" s="16">
        <v>18230</v>
      </c>
      <c r="DX111" s="16">
        <v>8354</v>
      </c>
      <c r="DY111" s="16">
        <v>8354</v>
      </c>
      <c r="DZ111" s="16"/>
      <c r="EA111" s="16">
        <v>6227</v>
      </c>
      <c r="EB111" s="16">
        <v>62105</v>
      </c>
      <c r="EC111" s="16">
        <v>62105</v>
      </c>
      <c r="ED111" s="16">
        <v>16372</v>
      </c>
      <c r="EE111" s="16">
        <v>44103</v>
      </c>
      <c r="EF111" s="16">
        <v>1648</v>
      </c>
      <c r="EG111" s="16">
        <v>52104</v>
      </c>
      <c r="EH111" s="16">
        <v>30751</v>
      </c>
      <c r="EI111" s="16">
        <v>20967</v>
      </c>
      <c r="EJ111" s="16">
        <v>15345</v>
      </c>
      <c r="EK111" s="16">
        <v>10978</v>
      </c>
      <c r="EL111" s="16">
        <v>6230</v>
      </c>
      <c r="EM111" s="16">
        <v>4761</v>
      </c>
      <c r="EN111" s="16">
        <v>4425</v>
      </c>
      <c r="EO111" s="16">
        <v>5630</v>
      </c>
      <c r="EP111" s="16">
        <v>2662</v>
      </c>
      <c r="EQ111" s="16">
        <v>2662</v>
      </c>
      <c r="ER111" s="16">
        <v>7147</v>
      </c>
      <c r="ES111" s="16">
        <v>3881</v>
      </c>
      <c r="ET111" s="16">
        <v>3289</v>
      </c>
      <c r="EU111" s="16">
        <v>2368</v>
      </c>
      <c r="EV111" s="16">
        <v>911</v>
      </c>
      <c r="EW111" s="16">
        <v>21363</v>
      </c>
      <c r="EX111" s="16">
        <v>4427</v>
      </c>
      <c r="EY111" s="16">
        <v>6213</v>
      </c>
      <c r="EZ111" s="16">
        <v>2220</v>
      </c>
      <c r="FA111" s="16">
        <v>8529</v>
      </c>
      <c r="FB111" s="16">
        <v>759</v>
      </c>
      <c r="FC111" s="16">
        <v>2734</v>
      </c>
      <c r="FD111" s="16">
        <v>5054</v>
      </c>
      <c r="FE111" s="16">
        <v>85315</v>
      </c>
      <c r="FF111" s="16">
        <v>24465</v>
      </c>
      <c r="FG111" s="16">
        <v>24465</v>
      </c>
      <c r="FH111" s="16">
        <v>27003</v>
      </c>
      <c r="FI111" s="16">
        <v>27003</v>
      </c>
      <c r="FJ111" s="16">
        <v>33896</v>
      </c>
      <c r="FK111" s="16">
        <v>22566</v>
      </c>
      <c r="FL111" s="16">
        <v>22566</v>
      </c>
      <c r="FM111" s="16">
        <v>11379</v>
      </c>
      <c r="FN111" s="16">
        <v>4648</v>
      </c>
      <c r="FO111" s="16">
        <v>6730</v>
      </c>
      <c r="FP111" s="16">
        <v>16957</v>
      </c>
      <c r="FQ111" s="16">
        <v>7647</v>
      </c>
      <c r="FR111" s="16">
        <v>4511</v>
      </c>
      <c r="FS111" s="16">
        <v>1767</v>
      </c>
      <c r="FT111" s="16">
        <v>653</v>
      </c>
      <c r="FU111" s="16">
        <v>2111</v>
      </c>
      <c r="FV111" s="16">
        <v>3138</v>
      </c>
      <c r="FW111" s="16">
        <v>8049</v>
      </c>
      <c r="FX111" s="16">
        <v>2066</v>
      </c>
      <c r="FY111" s="16">
        <v>530</v>
      </c>
      <c r="FZ111" s="16">
        <v>5500</v>
      </c>
      <c r="GA111" s="16">
        <v>1297</v>
      </c>
      <c r="GB111" s="16">
        <v>1297</v>
      </c>
      <c r="GD111">
        <v>404850</v>
      </c>
      <c r="GE111" s="18">
        <f t="shared" si="1"/>
        <v>-36630</v>
      </c>
    </row>
    <row r="112" spans="3:187" x14ac:dyDescent="0.25">
      <c r="C112" s="41" t="s">
        <v>1083</v>
      </c>
      <c r="D112" s="16">
        <v>444490</v>
      </c>
      <c r="E112" s="16">
        <v>3137</v>
      </c>
      <c r="F112" s="16">
        <v>2879</v>
      </c>
      <c r="G112" s="16">
        <v>129</v>
      </c>
      <c r="H112" s="16">
        <v>141</v>
      </c>
      <c r="I112" s="16">
        <v>90249</v>
      </c>
      <c r="J112" s="16">
        <v>63554</v>
      </c>
      <c r="K112" s="16">
        <v>5134</v>
      </c>
      <c r="L112" s="16">
        <v>359</v>
      </c>
      <c r="M112" s="16">
        <v>3919</v>
      </c>
      <c r="N112" s="16"/>
      <c r="O112" s="16">
        <v>521</v>
      </c>
      <c r="P112" s="16">
        <v>433</v>
      </c>
      <c r="Q112" s="16">
        <v>46471</v>
      </c>
      <c r="R112" s="16">
        <v>7219</v>
      </c>
      <c r="S112" s="16">
        <v>5428</v>
      </c>
      <c r="T112" s="16">
        <v>1011</v>
      </c>
      <c r="U112" s="16">
        <v>616</v>
      </c>
      <c r="V112" s="16">
        <v>18</v>
      </c>
      <c r="W112" s="16">
        <v>644</v>
      </c>
      <c r="X112" s="16">
        <v>372</v>
      </c>
      <c r="Y112" s="16">
        <v>1061</v>
      </c>
      <c r="Z112" s="16">
        <v>1524</v>
      </c>
      <c r="AA112" s="16">
        <v>223</v>
      </c>
      <c r="AB112" s="16">
        <v>1471</v>
      </c>
      <c r="AC112" s="16">
        <v>1040</v>
      </c>
      <c r="AD112" s="16">
        <v>430</v>
      </c>
      <c r="AE112" s="16">
        <v>243</v>
      </c>
      <c r="AF112" s="16">
        <v>1901</v>
      </c>
      <c r="AG112" s="16">
        <v>1049</v>
      </c>
      <c r="AH112" s="16">
        <v>814</v>
      </c>
      <c r="AI112" s="16">
        <v>95</v>
      </c>
      <c r="AJ112" s="16">
        <v>3134</v>
      </c>
      <c r="AK112" s="16">
        <v>685</v>
      </c>
      <c r="AL112" s="16">
        <v>1053</v>
      </c>
      <c r="AM112" s="16">
        <v>1408</v>
      </c>
      <c r="AN112" s="16">
        <v>747</v>
      </c>
      <c r="AO112" s="16">
        <v>747</v>
      </c>
      <c r="AP112" s="16">
        <v>2800</v>
      </c>
      <c r="AQ112" s="16">
        <v>2800</v>
      </c>
      <c r="AR112" s="16">
        <v>193</v>
      </c>
      <c r="AS112" s="16">
        <v>731</v>
      </c>
      <c r="AT112" s="16">
        <v>276</v>
      </c>
      <c r="AU112" s="16">
        <v>260</v>
      </c>
      <c r="AV112" s="16">
        <v>968</v>
      </c>
      <c r="AW112" s="16">
        <v>415</v>
      </c>
      <c r="AX112" s="16">
        <v>3123</v>
      </c>
      <c r="AY112" s="16">
        <v>3123</v>
      </c>
      <c r="AZ112" s="16">
        <v>3332</v>
      </c>
      <c r="BA112" s="16">
        <v>2147</v>
      </c>
      <c r="BB112" s="16">
        <v>1181</v>
      </c>
      <c r="BC112" s="16">
        <v>602</v>
      </c>
      <c r="BD112" s="16">
        <v>600</v>
      </c>
      <c r="BE112" s="16">
        <v>5126</v>
      </c>
      <c r="BF112" s="16">
        <v>1276</v>
      </c>
      <c r="BG112" s="16">
        <v>773</v>
      </c>
      <c r="BH112" s="16">
        <v>519</v>
      </c>
      <c r="BI112" s="16">
        <v>3887</v>
      </c>
      <c r="BJ112" s="16">
        <v>3569</v>
      </c>
      <c r="BK112" s="16">
        <v>327</v>
      </c>
      <c r="BL112" s="16">
        <v>2886</v>
      </c>
      <c r="BM112" s="16">
        <v>2886</v>
      </c>
      <c r="BN112" s="16">
        <v>1299</v>
      </c>
      <c r="BO112" s="16">
        <v>1299</v>
      </c>
      <c r="BP112" s="16">
        <v>4332</v>
      </c>
      <c r="BQ112" s="16">
        <v>4332</v>
      </c>
      <c r="BR112" s="16">
        <v>6619</v>
      </c>
      <c r="BS112" s="16">
        <v>3981</v>
      </c>
      <c r="BT112" s="16">
        <v>2637</v>
      </c>
      <c r="BU112" s="16">
        <v>435</v>
      </c>
      <c r="BV112" s="16">
        <v>2087</v>
      </c>
      <c r="BW112" s="16">
        <v>139</v>
      </c>
      <c r="BX112" s="16">
        <v>4023</v>
      </c>
      <c r="BY112" s="16">
        <v>2205</v>
      </c>
      <c r="BZ112" s="16">
        <v>988</v>
      </c>
      <c r="CA112" s="16">
        <v>1228</v>
      </c>
      <c r="CB112" s="16">
        <v>1824</v>
      </c>
      <c r="CC112" s="16">
        <v>120</v>
      </c>
      <c r="CD112" s="16">
        <v>450</v>
      </c>
      <c r="CE112" s="16">
        <v>1364</v>
      </c>
      <c r="CF112" s="16">
        <v>6563</v>
      </c>
      <c r="CG112" s="16">
        <v>6563</v>
      </c>
      <c r="CH112" s="16">
        <v>5234</v>
      </c>
      <c r="CI112" s="16">
        <v>1350</v>
      </c>
      <c r="CJ112" s="16">
        <v>5475</v>
      </c>
      <c r="CK112" s="16">
        <v>1983</v>
      </c>
      <c r="CL112" s="16">
        <v>3508</v>
      </c>
      <c r="CM112" s="16">
        <v>1603</v>
      </c>
      <c r="CN112" s="16">
        <v>1866</v>
      </c>
      <c r="CO112" s="16">
        <v>92</v>
      </c>
      <c r="CP112" s="16">
        <v>26731</v>
      </c>
      <c r="CQ112" s="16">
        <v>9329</v>
      </c>
      <c r="CR112" s="16">
        <v>5131</v>
      </c>
      <c r="CS112" s="16">
        <v>12270</v>
      </c>
      <c r="CT112" s="16">
        <v>351055</v>
      </c>
      <c r="CU112" s="16">
        <v>75533</v>
      </c>
      <c r="CV112" s="16">
        <v>44078</v>
      </c>
      <c r="CW112" s="16">
        <v>6632</v>
      </c>
      <c r="CX112" s="16">
        <v>15840</v>
      </c>
      <c r="CY112" s="16">
        <v>21679</v>
      </c>
      <c r="CZ112" s="16">
        <v>18752</v>
      </c>
      <c r="DA112" s="16">
        <v>7101</v>
      </c>
      <c r="DB112" s="16">
        <v>1139</v>
      </c>
      <c r="DC112" s="16">
        <v>5963</v>
      </c>
      <c r="DD112" s="16">
        <v>2339</v>
      </c>
      <c r="DE112" s="16">
        <v>1127</v>
      </c>
      <c r="DF112" s="16">
        <v>5594</v>
      </c>
      <c r="DG112" s="16">
        <v>2811</v>
      </c>
      <c r="DH112" s="16">
        <v>12812</v>
      </c>
      <c r="DI112" s="16">
        <v>3461</v>
      </c>
      <c r="DJ112" s="16">
        <v>9370</v>
      </c>
      <c r="DK112" s="16">
        <v>25804</v>
      </c>
      <c r="DL112" s="16">
        <v>6684</v>
      </c>
      <c r="DM112" s="16">
        <v>3326</v>
      </c>
      <c r="DN112" s="16">
        <v>3563</v>
      </c>
      <c r="DO112" s="16">
        <v>1921</v>
      </c>
      <c r="DP112" s="16">
        <v>1648</v>
      </c>
      <c r="DQ112" s="16">
        <v>8407</v>
      </c>
      <c r="DR112" s="16">
        <v>8407</v>
      </c>
      <c r="DS112" s="16">
        <v>10851</v>
      </c>
      <c r="DT112" s="16">
        <v>9266</v>
      </c>
      <c r="DU112" s="16">
        <v>1589</v>
      </c>
      <c r="DV112" s="16">
        <v>32908</v>
      </c>
      <c r="DW112" s="16">
        <v>17865</v>
      </c>
      <c r="DX112" s="16">
        <v>8437</v>
      </c>
      <c r="DY112" s="16">
        <v>8437</v>
      </c>
      <c r="DZ112" s="16"/>
      <c r="EA112" s="16">
        <v>6938</v>
      </c>
      <c r="EB112" s="16">
        <v>62244</v>
      </c>
      <c r="EC112" s="16">
        <v>62244</v>
      </c>
      <c r="ED112" s="16">
        <v>16435</v>
      </c>
      <c r="EE112" s="16">
        <v>44110</v>
      </c>
      <c r="EF112" s="16">
        <v>1714</v>
      </c>
      <c r="EG112" s="16">
        <v>52799</v>
      </c>
      <c r="EH112" s="16">
        <v>30957</v>
      </c>
      <c r="EI112" s="16">
        <v>21040</v>
      </c>
      <c r="EJ112" s="16">
        <v>15347</v>
      </c>
      <c r="EK112" s="16">
        <v>10840</v>
      </c>
      <c r="EL112" s="16">
        <v>6186</v>
      </c>
      <c r="EM112" s="16">
        <v>4666</v>
      </c>
      <c r="EN112" s="16">
        <v>4544</v>
      </c>
      <c r="EO112" s="16">
        <v>5701</v>
      </c>
      <c r="EP112" s="16">
        <v>2622</v>
      </c>
      <c r="EQ112" s="16">
        <v>2622</v>
      </c>
      <c r="ER112" s="16">
        <v>7337</v>
      </c>
      <c r="ES112" s="16">
        <v>4017</v>
      </c>
      <c r="ET112" s="16">
        <v>3342</v>
      </c>
      <c r="EU112" s="16">
        <v>2405</v>
      </c>
      <c r="EV112" s="16">
        <v>927</v>
      </c>
      <c r="EW112" s="16">
        <v>21860</v>
      </c>
      <c r="EX112" s="16">
        <v>4693</v>
      </c>
      <c r="EY112" s="16">
        <v>6364</v>
      </c>
      <c r="EZ112" s="16">
        <v>2262</v>
      </c>
      <c r="FA112" s="16">
        <v>8570</v>
      </c>
      <c r="FB112" s="16">
        <v>727</v>
      </c>
      <c r="FC112" s="16">
        <v>2769</v>
      </c>
      <c r="FD112" s="16">
        <v>5092</v>
      </c>
      <c r="FE112" s="16">
        <v>85218</v>
      </c>
      <c r="FF112" s="16">
        <v>24279</v>
      </c>
      <c r="FG112" s="16">
        <v>24279</v>
      </c>
      <c r="FH112" s="16">
        <v>27066</v>
      </c>
      <c r="FI112" s="16">
        <v>27066</v>
      </c>
      <c r="FJ112" s="16">
        <v>33907</v>
      </c>
      <c r="FK112" s="16">
        <v>22641</v>
      </c>
      <c r="FL112" s="16">
        <v>22641</v>
      </c>
      <c r="FM112" s="16">
        <v>11305</v>
      </c>
      <c r="FN112" s="16">
        <v>4630</v>
      </c>
      <c r="FO112" s="16">
        <v>6672</v>
      </c>
      <c r="FP112" s="16">
        <v>17018</v>
      </c>
      <c r="FQ112" s="16">
        <v>7541</v>
      </c>
      <c r="FR112" s="16">
        <v>4391</v>
      </c>
      <c r="FS112" s="16">
        <v>1593</v>
      </c>
      <c r="FT112" s="16">
        <v>663</v>
      </c>
      <c r="FU112" s="16">
        <v>2175</v>
      </c>
      <c r="FV112" s="16">
        <v>3153</v>
      </c>
      <c r="FW112" s="16">
        <v>8388</v>
      </c>
      <c r="FX112" s="16">
        <v>2081</v>
      </c>
      <c r="FY112" s="16">
        <v>631</v>
      </c>
      <c r="FZ112" s="16">
        <v>5718</v>
      </c>
      <c r="GA112" s="16">
        <v>1114</v>
      </c>
      <c r="GB112" s="16">
        <v>1114</v>
      </c>
      <c r="GD112">
        <v>409007</v>
      </c>
      <c r="GE112" s="18">
        <f t="shared" si="1"/>
        <v>-35483</v>
      </c>
    </row>
    <row r="113" spans="3:187" x14ac:dyDescent="0.25">
      <c r="C113" s="41" t="s">
        <v>1084</v>
      </c>
      <c r="D113" s="16">
        <v>447343</v>
      </c>
      <c r="E113" s="16">
        <v>3172</v>
      </c>
      <c r="F113" s="16">
        <v>2912</v>
      </c>
      <c r="G113" s="16">
        <v>128</v>
      </c>
      <c r="H113" s="16">
        <v>144</v>
      </c>
      <c r="I113" s="16">
        <v>90978</v>
      </c>
      <c r="J113" s="16">
        <v>63718</v>
      </c>
      <c r="K113" s="16">
        <v>4952</v>
      </c>
      <c r="L113" s="16">
        <v>386</v>
      </c>
      <c r="M113" s="16">
        <v>3751</v>
      </c>
      <c r="N113" s="16"/>
      <c r="O113" s="16">
        <v>526</v>
      </c>
      <c r="P113" s="16">
        <v>427</v>
      </c>
      <c r="Q113" s="16">
        <v>46696</v>
      </c>
      <c r="R113" s="16">
        <v>7234</v>
      </c>
      <c r="S113" s="16">
        <v>5468</v>
      </c>
      <c r="T113" s="16">
        <v>1027</v>
      </c>
      <c r="U113" s="16">
        <v>619</v>
      </c>
      <c r="V113" s="16">
        <v>19</v>
      </c>
      <c r="W113" s="16">
        <v>646</v>
      </c>
      <c r="X113" s="16">
        <v>373</v>
      </c>
      <c r="Y113" s="16">
        <v>1109</v>
      </c>
      <c r="Z113" s="16">
        <v>1512</v>
      </c>
      <c r="AA113" s="16">
        <v>219</v>
      </c>
      <c r="AB113" s="16">
        <v>1469</v>
      </c>
      <c r="AC113" s="16">
        <v>1015</v>
      </c>
      <c r="AD113" s="16">
        <v>445</v>
      </c>
      <c r="AE113" s="16">
        <v>229</v>
      </c>
      <c r="AF113" s="16">
        <v>1756</v>
      </c>
      <c r="AG113" s="16">
        <v>1032</v>
      </c>
      <c r="AH113" s="16">
        <v>664</v>
      </c>
      <c r="AI113" s="16">
        <v>98</v>
      </c>
      <c r="AJ113" s="16">
        <v>3202</v>
      </c>
      <c r="AK113" s="16">
        <v>689</v>
      </c>
      <c r="AL113" s="16">
        <v>1076</v>
      </c>
      <c r="AM113" s="16">
        <v>1450</v>
      </c>
      <c r="AN113" s="16">
        <v>720</v>
      </c>
      <c r="AO113" s="16">
        <v>720</v>
      </c>
      <c r="AP113" s="16">
        <v>2796</v>
      </c>
      <c r="AQ113" s="16">
        <v>2796</v>
      </c>
      <c r="AR113" s="16">
        <v>189</v>
      </c>
      <c r="AS113" s="16">
        <v>743</v>
      </c>
      <c r="AT113" s="16">
        <v>282</v>
      </c>
      <c r="AU113" s="16">
        <v>261</v>
      </c>
      <c r="AV113" s="16">
        <v>947</v>
      </c>
      <c r="AW113" s="16">
        <v>422</v>
      </c>
      <c r="AX113" s="16">
        <v>3158</v>
      </c>
      <c r="AY113" s="16">
        <v>3158</v>
      </c>
      <c r="AZ113" s="16">
        <v>3389</v>
      </c>
      <c r="BA113" s="16">
        <v>2133</v>
      </c>
      <c r="BB113" s="16">
        <v>1262</v>
      </c>
      <c r="BC113" s="16">
        <v>610</v>
      </c>
      <c r="BD113" s="16">
        <v>669</v>
      </c>
      <c r="BE113" s="16">
        <v>5228</v>
      </c>
      <c r="BF113" s="16">
        <v>1323</v>
      </c>
      <c r="BG113" s="16">
        <v>809</v>
      </c>
      <c r="BH113" s="16">
        <v>526</v>
      </c>
      <c r="BI113" s="16">
        <v>3950</v>
      </c>
      <c r="BJ113" s="16">
        <v>3640</v>
      </c>
      <c r="BK113" s="16">
        <v>310</v>
      </c>
      <c r="BL113" s="16">
        <v>2971</v>
      </c>
      <c r="BM113" s="16">
        <v>2971</v>
      </c>
      <c r="BN113" s="16">
        <v>1277</v>
      </c>
      <c r="BO113" s="16">
        <v>1277</v>
      </c>
      <c r="BP113" s="16">
        <v>4278</v>
      </c>
      <c r="BQ113" s="16">
        <v>4278</v>
      </c>
      <c r="BR113" s="16">
        <v>6533</v>
      </c>
      <c r="BS113" s="16">
        <v>3850</v>
      </c>
      <c r="BT113" s="16">
        <v>2692</v>
      </c>
      <c r="BU113" s="16">
        <v>459</v>
      </c>
      <c r="BV113" s="16">
        <v>2124</v>
      </c>
      <c r="BW113" s="16">
        <v>137</v>
      </c>
      <c r="BX113" s="16">
        <v>4153</v>
      </c>
      <c r="BY113" s="16">
        <v>2270</v>
      </c>
      <c r="BZ113" s="16">
        <v>1019</v>
      </c>
      <c r="CA113" s="16">
        <v>1259</v>
      </c>
      <c r="CB113" s="16">
        <v>1891</v>
      </c>
      <c r="CC113" s="16">
        <v>115</v>
      </c>
      <c r="CD113" s="16">
        <v>432</v>
      </c>
      <c r="CE113" s="16">
        <v>1470</v>
      </c>
      <c r="CF113" s="16">
        <v>6794</v>
      </c>
      <c r="CG113" s="16">
        <v>6794</v>
      </c>
      <c r="CH113" s="16">
        <v>5285</v>
      </c>
      <c r="CI113" s="16">
        <v>1504</v>
      </c>
      <c r="CJ113" s="16">
        <v>5415</v>
      </c>
      <c r="CK113" s="16">
        <v>1983</v>
      </c>
      <c r="CL113" s="16">
        <v>3450</v>
      </c>
      <c r="CM113" s="16">
        <v>1538</v>
      </c>
      <c r="CN113" s="16">
        <v>1890</v>
      </c>
      <c r="CO113" s="16">
        <v>91</v>
      </c>
      <c r="CP113" s="16">
        <v>27296</v>
      </c>
      <c r="CQ113" s="16">
        <v>9527</v>
      </c>
      <c r="CR113" s="16">
        <v>5240</v>
      </c>
      <c r="CS113" s="16">
        <v>12530</v>
      </c>
      <c r="CT113" s="16">
        <v>353121</v>
      </c>
      <c r="CU113" s="16">
        <v>76243</v>
      </c>
      <c r="CV113" s="16">
        <v>44379</v>
      </c>
      <c r="CW113" s="16">
        <v>6750</v>
      </c>
      <c r="CX113" s="16">
        <v>15987</v>
      </c>
      <c r="CY113" s="16">
        <v>21732</v>
      </c>
      <c r="CZ113" s="16">
        <v>19126</v>
      </c>
      <c r="DA113" s="16">
        <v>7273</v>
      </c>
      <c r="DB113" s="16">
        <v>1191</v>
      </c>
      <c r="DC113" s="16">
        <v>6081</v>
      </c>
      <c r="DD113" s="16">
        <v>2333</v>
      </c>
      <c r="DE113" s="16">
        <v>1120</v>
      </c>
      <c r="DF113" s="16">
        <v>5828</v>
      </c>
      <c r="DG113" s="16">
        <v>2794</v>
      </c>
      <c r="DH113" s="16">
        <v>12859</v>
      </c>
      <c r="DI113" s="16">
        <v>3442</v>
      </c>
      <c r="DJ113" s="16">
        <v>9441</v>
      </c>
      <c r="DK113" s="16">
        <v>25846</v>
      </c>
      <c r="DL113" s="16">
        <v>6645</v>
      </c>
      <c r="DM113" s="16">
        <v>3261</v>
      </c>
      <c r="DN113" s="16">
        <v>3573</v>
      </c>
      <c r="DO113" s="16">
        <v>1919</v>
      </c>
      <c r="DP113" s="16">
        <v>1659</v>
      </c>
      <c r="DQ113" s="16">
        <v>8373</v>
      </c>
      <c r="DR113" s="16">
        <v>8373</v>
      </c>
      <c r="DS113" s="16">
        <v>10962</v>
      </c>
      <c r="DT113" s="16">
        <v>9283</v>
      </c>
      <c r="DU113" s="16">
        <v>1669</v>
      </c>
      <c r="DV113" s="16">
        <v>32620</v>
      </c>
      <c r="DW113" s="16">
        <v>17768</v>
      </c>
      <c r="DX113" s="16">
        <v>8441</v>
      </c>
      <c r="DY113" s="16">
        <v>8441</v>
      </c>
      <c r="DZ113" s="16"/>
      <c r="EA113" s="16">
        <v>6718</v>
      </c>
      <c r="EB113" s="16">
        <v>62584</v>
      </c>
      <c r="EC113" s="16">
        <v>62584</v>
      </c>
      <c r="ED113" s="16">
        <v>16529</v>
      </c>
      <c r="EE113" s="16">
        <v>44331</v>
      </c>
      <c r="EF113" s="16">
        <v>1740</v>
      </c>
      <c r="EG113" s="16">
        <v>53717</v>
      </c>
      <c r="EH113" s="16">
        <v>31505</v>
      </c>
      <c r="EI113" s="16">
        <v>21436</v>
      </c>
      <c r="EJ113" s="16">
        <v>15588</v>
      </c>
      <c r="EK113" s="16">
        <v>11064</v>
      </c>
      <c r="EL113" s="16">
        <v>6303</v>
      </c>
      <c r="EM113" s="16">
        <v>4770</v>
      </c>
      <c r="EN113" s="16">
        <v>4568</v>
      </c>
      <c r="EO113" s="16">
        <v>5857</v>
      </c>
      <c r="EP113" s="16">
        <v>2662</v>
      </c>
      <c r="EQ113" s="16">
        <v>2662</v>
      </c>
      <c r="ER113" s="16">
        <v>7451</v>
      </c>
      <c r="ES113" s="16">
        <v>4147</v>
      </c>
      <c r="ET113" s="16">
        <v>3319</v>
      </c>
      <c r="EU113" s="16">
        <v>2385</v>
      </c>
      <c r="EV113" s="16">
        <v>925</v>
      </c>
      <c r="EW113" s="16">
        <v>22226</v>
      </c>
      <c r="EX113" s="16">
        <v>5005</v>
      </c>
      <c r="EY113" s="16">
        <v>6435</v>
      </c>
      <c r="EZ113" s="16">
        <v>2341</v>
      </c>
      <c r="FA113" s="16">
        <v>8486</v>
      </c>
      <c r="FB113" s="16">
        <v>724</v>
      </c>
      <c r="FC113" s="16">
        <v>2654</v>
      </c>
      <c r="FD113" s="16">
        <v>5123</v>
      </c>
      <c r="FE113" s="16">
        <v>85316</v>
      </c>
      <c r="FF113" s="16">
        <v>24175</v>
      </c>
      <c r="FG113" s="16">
        <v>24175</v>
      </c>
      <c r="FH113" s="16">
        <v>27015</v>
      </c>
      <c r="FI113" s="16">
        <v>27015</v>
      </c>
      <c r="FJ113" s="16">
        <v>34155</v>
      </c>
      <c r="FK113" s="16">
        <v>22808</v>
      </c>
      <c r="FL113" s="16">
        <v>22808</v>
      </c>
      <c r="FM113" s="16">
        <v>11387</v>
      </c>
      <c r="FN113" s="16">
        <v>4687</v>
      </c>
      <c r="FO113" s="16">
        <v>6693</v>
      </c>
      <c r="FP113" s="16">
        <v>17232</v>
      </c>
      <c r="FQ113" s="16">
        <v>7619</v>
      </c>
      <c r="FR113" s="16">
        <v>4380</v>
      </c>
      <c r="FS113" s="16">
        <v>1578</v>
      </c>
      <c r="FT113" s="16">
        <v>663</v>
      </c>
      <c r="FU113" s="16">
        <v>2181</v>
      </c>
      <c r="FV113" s="16">
        <v>3245</v>
      </c>
      <c r="FW113" s="16">
        <v>8573</v>
      </c>
      <c r="FX113" s="16">
        <v>2073</v>
      </c>
      <c r="FY113" s="16">
        <v>656</v>
      </c>
      <c r="FZ113" s="16">
        <v>5898</v>
      </c>
      <c r="GA113" s="16">
        <v>1065</v>
      </c>
      <c r="GB113" s="16">
        <v>1065</v>
      </c>
      <c r="GD113">
        <v>412967</v>
      </c>
      <c r="GE113" s="18">
        <f t="shared" si="1"/>
        <v>-34376</v>
      </c>
    </row>
    <row r="114" spans="3:187" x14ac:dyDescent="0.25">
      <c r="C114" s="41" t="s">
        <v>1085</v>
      </c>
      <c r="D114" s="16">
        <v>449924</v>
      </c>
      <c r="E114" s="16">
        <v>3219</v>
      </c>
      <c r="F114" s="16">
        <v>2933</v>
      </c>
      <c r="G114" s="16">
        <v>125</v>
      </c>
      <c r="H114" s="16">
        <v>169</v>
      </c>
      <c r="I114" s="16">
        <v>91042</v>
      </c>
      <c r="J114" s="16">
        <v>63619</v>
      </c>
      <c r="K114" s="16">
        <v>4969</v>
      </c>
      <c r="L114" s="16">
        <v>338</v>
      </c>
      <c r="M114" s="16">
        <v>3772</v>
      </c>
      <c r="N114" s="16"/>
      <c r="O114" s="16">
        <v>534</v>
      </c>
      <c r="P114" s="16">
        <v>417</v>
      </c>
      <c r="Q114" s="16">
        <v>46689</v>
      </c>
      <c r="R114" s="16">
        <v>7313</v>
      </c>
      <c r="S114" s="16">
        <v>5560</v>
      </c>
      <c r="T114" s="16">
        <v>1037</v>
      </c>
      <c r="U114" s="16">
        <v>637</v>
      </c>
      <c r="V114" s="16">
        <v>18</v>
      </c>
      <c r="W114" s="16">
        <v>676</v>
      </c>
      <c r="X114" s="16">
        <v>360</v>
      </c>
      <c r="Y114" s="16">
        <v>1130</v>
      </c>
      <c r="Z114" s="16">
        <v>1537</v>
      </c>
      <c r="AA114" s="16">
        <v>220</v>
      </c>
      <c r="AB114" s="16">
        <v>1462</v>
      </c>
      <c r="AC114" s="16">
        <v>1024</v>
      </c>
      <c r="AD114" s="16">
        <v>436</v>
      </c>
      <c r="AE114" s="16">
        <v>224</v>
      </c>
      <c r="AF114" s="16">
        <v>1713</v>
      </c>
      <c r="AG114" s="16">
        <v>974</v>
      </c>
      <c r="AH114" s="16">
        <v>679</v>
      </c>
      <c r="AI114" s="16">
        <v>98</v>
      </c>
      <c r="AJ114" s="16">
        <v>3176</v>
      </c>
      <c r="AK114" s="16">
        <v>680</v>
      </c>
      <c r="AL114" s="16">
        <v>1047</v>
      </c>
      <c r="AM114" s="16">
        <v>1463</v>
      </c>
      <c r="AN114" s="16">
        <v>741</v>
      </c>
      <c r="AO114" s="16">
        <v>741</v>
      </c>
      <c r="AP114" s="16">
        <v>2803</v>
      </c>
      <c r="AQ114" s="16">
        <v>2803</v>
      </c>
      <c r="AR114" s="16">
        <v>201</v>
      </c>
      <c r="AS114" s="16">
        <v>733</v>
      </c>
      <c r="AT114" s="16">
        <v>268</v>
      </c>
      <c r="AU114" s="16">
        <v>263</v>
      </c>
      <c r="AV114" s="16">
        <v>928</v>
      </c>
      <c r="AW114" s="16">
        <v>441</v>
      </c>
      <c r="AX114" s="16">
        <v>3081</v>
      </c>
      <c r="AY114" s="16">
        <v>3081</v>
      </c>
      <c r="AZ114" s="16">
        <v>3399</v>
      </c>
      <c r="BA114" s="16">
        <v>2118</v>
      </c>
      <c r="BB114" s="16">
        <v>1288</v>
      </c>
      <c r="BC114" s="16">
        <v>608</v>
      </c>
      <c r="BD114" s="16">
        <v>694</v>
      </c>
      <c r="BE114" s="16">
        <v>5181</v>
      </c>
      <c r="BF114" s="16">
        <v>1278</v>
      </c>
      <c r="BG114" s="16">
        <v>775</v>
      </c>
      <c r="BH114" s="16">
        <v>517</v>
      </c>
      <c r="BI114" s="16">
        <v>3934</v>
      </c>
      <c r="BJ114" s="16">
        <v>3622</v>
      </c>
      <c r="BK114" s="16">
        <v>315</v>
      </c>
      <c r="BL114" s="16">
        <v>3050</v>
      </c>
      <c r="BM114" s="16">
        <v>3050</v>
      </c>
      <c r="BN114" s="16">
        <v>1264</v>
      </c>
      <c r="BO114" s="16">
        <v>1264</v>
      </c>
      <c r="BP114" s="16">
        <v>4141</v>
      </c>
      <c r="BQ114" s="16">
        <v>4141</v>
      </c>
      <c r="BR114" s="16">
        <v>6663</v>
      </c>
      <c r="BS114" s="16">
        <v>3947</v>
      </c>
      <c r="BT114" s="16">
        <v>2720</v>
      </c>
      <c r="BU114" s="16">
        <v>472</v>
      </c>
      <c r="BV114" s="16">
        <v>2130</v>
      </c>
      <c r="BW114" s="16">
        <v>142</v>
      </c>
      <c r="BX114" s="16">
        <v>4158</v>
      </c>
      <c r="BY114" s="16">
        <v>2268</v>
      </c>
      <c r="BZ114" s="16">
        <v>1053</v>
      </c>
      <c r="CA114" s="16">
        <v>1217</v>
      </c>
      <c r="CB114" s="16">
        <v>1896</v>
      </c>
      <c r="CC114" s="16">
        <v>120</v>
      </c>
      <c r="CD114" s="16">
        <v>487</v>
      </c>
      <c r="CE114" s="16">
        <v>1400</v>
      </c>
      <c r="CF114" s="16">
        <v>6606</v>
      </c>
      <c r="CG114" s="16">
        <v>6606</v>
      </c>
      <c r="CH114" s="16">
        <v>5204</v>
      </c>
      <c r="CI114" s="16">
        <v>1413</v>
      </c>
      <c r="CJ114" s="16">
        <v>5486</v>
      </c>
      <c r="CK114" s="16">
        <v>1974</v>
      </c>
      <c r="CL114" s="16">
        <v>3530</v>
      </c>
      <c r="CM114" s="16">
        <v>1613</v>
      </c>
      <c r="CN114" s="16">
        <v>1875</v>
      </c>
      <c r="CO114" s="16">
        <v>92</v>
      </c>
      <c r="CP114" s="16">
        <v>27462</v>
      </c>
      <c r="CQ114" s="16">
        <v>9585</v>
      </c>
      <c r="CR114" s="16">
        <v>5271</v>
      </c>
      <c r="CS114" s="16">
        <v>12605</v>
      </c>
      <c r="CT114" s="16">
        <v>355617</v>
      </c>
      <c r="CU114" s="16">
        <v>77073</v>
      </c>
      <c r="CV114" s="16">
        <v>44847</v>
      </c>
      <c r="CW114" s="16">
        <v>6902</v>
      </c>
      <c r="CX114" s="16">
        <v>15967</v>
      </c>
      <c r="CY114" s="16">
        <v>22048</v>
      </c>
      <c r="CZ114" s="16">
        <v>19371</v>
      </c>
      <c r="DA114" s="16">
        <v>7360</v>
      </c>
      <c r="DB114" s="16">
        <v>1207</v>
      </c>
      <c r="DC114" s="16">
        <v>6150</v>
      </c>
      <c r="DD114" s="16">
        <v>2281</v>
      </c>
      <c r="DE114" s="16">
        <v>1129</v>
      </c>
      <c r="DF114" s="16">
        <v>5942</v>
      </c>
      <c r="DG114" s="16">
        <v>2852</v>
      </c>
      <c r="DH114" s="16">
        <v>12979</v>
      </c>
      <c r="DI114" s="16">
        <v>3532</v>
      </c>
      <c r="DJ114" s="16">
        <v>9466</v>
      </c>
      <c r="DK114" s="16">
        <v>26111</v>
      </c>
      <c r="DL114" s="16">
        <v>6767</v>
      </c>
      <c r="DM114" s="16">
        <v>3198</v>
      </c>
      <c r="DN114" s="16">
        <v>3716</v>
      </c>
      <c r="DO114" s="16">
        <v>2051</v>
      </c>
      <c r="DP114" s="16">
        <v>1664</v>
      </c>
      <c r="DQ114" s="16">
        <v>8382</v>
      </c>
      <c r="DR114" s="16">
        <v>8382</v>
      </c>
      <c r="DS114" s="16">
        <v>11084</v>
      </c>
      <c r="DT114" s="16">
        <v>9346</v>
      </c>
      <c r="DU114" s="16">
        <v>1723</v>
      </c>
      <c r="DV114" s="16">
        <v>32927</v>
      </c>
      <c r="DW114" s="16">
        <v>17823</v>
      </c>
      <c r="DX114" s="16">
        <v>8615</v>
      </c>
      <c r="DY114" s="16">
        <v>8615</v>
      </c>
      <c r="DZ114" s="16"/>
      <c r="EA114" s="16">
        <v>6796</v>
      </c>
      <c r="EB114" s="16">
        <v>62610</v>
      </c>
      <c r="EC114" s="16">
        <v>62610</v>
      </c>
      <c r="ED114" s="16">
        <v>16630</v>
      </c>
      <c r="EE114" s="16">
        <v>44285</v>
      </c>
      <c r="EF114" s="16">
        <v>1700</v>
      </c>
      <c r="EG114" s="16">
        <v>54463</v>
      </c>
      <c r="EH114" s="16">
        <v>32004</v>
      </c>
      <c r="EI114" s="16">
        <v>21823</v>
      </c>
      <c r="EJ114" s="16">
        <v>15875</v>
      </c>
      <c r="EK114" s="16">
        <v>11338</v>
      </c>
      <c r="EL114" s="16">
        <v>6473</v>
      </c>
      <c r="EM114" s="16">
        <v>4874</v>
      </c>
      <c r="EN114" s="16">
        <v>4591</v>
      </c>
      <c r="EO114" s="16">
        <v>5957</v>
      </c>
      <c r="EP114" s="16">
        <v>2794</v>
      </c>
      <c r="EQ114" s="16">
        <v>2794</v>
      </c>
      <c r="ER114" s="16">
        <v>7420</v>
      </c>
      <c r="ES114" s="16">
        <v>4145</v>
      </c>
      <c r="ET114" s="16">
        <v>3288</v>
      </c>
      <c r="EU114" s="16">
        <v>2328</v>
      </c>
      <c r="EV114" s="16">
        <v>955</v>
      </c>
      <c r="EW114" s="16">
        <v>22469</v>
      </c>
      <c r="EX114" s="16">
        <v>5013</v>
      </c>
      <c r="EY114" s="16">
        <v>6675</v>
      </c>
      <c r="EZ114" s="16">
        <v>2314</v>
      </c>
      <c r="FA114" s="16">
        <v>8490</v>
      </c>
      <c r="FB114" s="16">
        <v>713</v>
      </c>
      <c r="FC114" s="16">
        <v>2724</v>
      </c>
      <c r="FD114" s="16">
        <v>5070</v>
      </c>
      <c r="FE114" s="16">
        <v>85395</v>
      </c>
      <c r="FF114" s="16">
        <v>24064</v>
      </c>
      <c r="FG114" s="16">
        <v>24064</v>
      </c>
      <c r="FH114" s="16">
        <v>26997</v>
      </c>
      <c r="FI114" s="16">
        <v>26997</v>
      </c>
      <c r="FJ114" s="16">
        <v>34359</v>
      </c>
      <c r="FK114" s="16">
        <v>22978</v>
      </c>
      <c r="FL114" s="16">
        <v>22978</v>
      </c>
      <c r="FM114" s="16">
        <v>11414</v>
      </c>
      <c r="FN114" s="16">
        <v>4691</v>
      </c>
      <c r="FO114" s="16">
        <v>6717</v>
      </c>
      <c r="FP114" s="16">
        <v>17418</v>
      </c>
      <c r="FQ114" s="16">
        <v>7553</v>
      </c>
      <c r="FR114" s="16">
        <v>4344</v>
      </c>
      <c r="FS114" s="16">
        <v>1630</v>
      </c>
      <c r="FT114" s="16">
        <v>586</v>
      </c>
      <c r="FU114" s="16">
        <v>2159</v>
      </c>
      <c r="FV114" s="16">
        <v>3215</v>
      </c>
      <c r="FW114" s="16">
        <v>8781</v>
      </c>
      <c r="FX114" s="16">
        <v>2096</v>
      </c>
      <c r="FY114" s="16">
        <v>700</v>
      </c>
      <c r="FZ114" s="16">
        <v>6040</v>
      </c>
      <c r="GA114" s="16">
        <v>1109</v>
      </c>
      <c r="GB114" s="16">
        <v>1109</v>
      </c>
      <c r="GD114">
        <v>417178</v>
      </c>
      <c r="GE114" s="18">
        <f t="shared" si="1"/>
        <v>-32746</v>
      </c>
    </row>
    <row r="115" spans="3:187" x14ac:dyDescent="0.25">
      <c r="C115" s="41" t="s">
        <v>1086</v>
      </c>
      <c r="D115" s="16">
        <v>451703</v>
      </c>
      <c r="E115" s="16">
        <v>3135</v>
      </c>
      <c r="F115" s="16">
        <v>2899</v>
      </c>
      <c r="G115" s="16">
        <v>121</v>
      </c>
      <c r="H115" s="16">
        <v>131</v>
      </c>
      <c r="I115" s="16">
        <v>91404</v>
      </c>
      <c r="J115" s="16">
        <v>63750</v>
      </c>
      <c r="K115" s="16">
        <v>4907</v>
      </c>
      <c r="L115" s="16">
        <v>380</v>
      </c>
      <c r="M115" s="16">
        <v>3712</v>
      </c>
      <c r="N115" s="16"/>
      <c r="O115" s="16">
        <v>553</v>
      </c>
      <c r="P115" s="16">
        <v>403</v>
      </c>
      <c r="Q115" s="16">
        <v>46607</v>
      </c>
      <c r="R115" s="16">
        <v>7233</v>
      </c>
      <c r="S115" s="16">
        <v>5481</v>
      </c>
      <c r="T115" s="16">
        <v>1061</v>
      </c>
      <c r="U115" s="16">
        <v>661</v>
      </c>
      <c r="V115" s="16">
        <v>18</v>
      </c>
      <c r="W115" s="16">
        <v>670</v>
      </c>
      <c r="X115" s="16">
        <v>363</v>
      </c>
      <c r="Y115" s="16">
        <v>968</v>
      </c>
      <c r="Z115" s="16">
        <v>1536</v>
      </c>
      <c r="AA115" s="16">
        <v>221</v>
      </c>
      <c r="AB115" s="16">
        <v>1465</v>
      </c>
      <c r="AC115" s="16">
        <v>1032</v>
      </c>
      <c r="AD115" s="16">
        <v>431</v>
      </c>
      <c r="AE115" s="16">
        <v>224</v>
      </c>
      <c r="AF115" s="16">
        <v>1772</v>
      </c>
      <c r="AG115" s="16">
        <v>939</v>
      </c>
      <c r="AH115" s="16">
        <v>757</v>
      </c>
      <c r="AI115" s="16">
        <v>103</v>
      </c>
      <c r="AJ115" s="16">
        <v>3206</v>
      </c>
      <c r="AK115" s="16">
        <v>690</v>
      </c>
      <c r="AL115" s="16">
        <v>1075</v>
      </c>
      <c r="AM115" s="16">
        <v>1454</v>
      </c>
      <c r="AN115" s="16">
        <v>742</v>
      </c>
      <c r="AO115" s="16">
        <v>742</v>
      </c>
      <c r="AP115" s="16">
        <v>2971</v>
      </c>
      <c r="AQ115" s="16">
        <v>2971</v>
      </c>
      <c r="AR115" s="16">
        <v>212</v>
      </c>
      <c r="AS115" s="16">
        <v>752</v>
      </c>
      <c r="AT115" s="16">
        <v>266</v>
      </c>
      <c r="AU115" s="16">
        <v>269</v>
      </c>
      <c r="AV115" s="16">
        <v>942</v>
      </c>
      <c r="AW115" s="16">
        <v>531</v>
      </c>
      <c r="AX115" s="16">
        <v>3109</v>
      </c>
      <c r="AY115" s="16">
        <v>3109</v>
      </c>
      <c r="AZ115" s="16">
        <v>3454</v>
      </c>
      <c r="BA115" s="16">
        <v>2058</v>
      </c>
      <c r="BB115" s="16">
        <v>1395</v>
      </c>
      <c r="BC115" s="16">
        <v>620</v>
      </c>
      <c r="BD115" s="16">
        <v>774</v>
      </c>
      <c r="BE115" s="16">
        <v>5323</v>
      </c>
      <c r="BF115" s="16">
        <v>1322</v>
      </c>
      <c r="BG115" s="16">
        <v>861</v>
      </c>
      <c r="BH115" s="16">
        <v>467</v>
      </c>
      <c r="BI115" s="16">
        <v>4036</v>
      </c>
      <c r="BJ115" s="16">
        <v>3704</v>
      </c>
      <c r="BK115" s="16">
        <v>337</v>
      </c>
      <c r="BL115" s="16">
        <v>2871</v>
      </c>
      <c r="BM115" s="16">
        <v>2871</v>
      </c>
      <c r="BN115" s="16">
        <v>1292</v>
      </c>
      <c r="BO115" s="16">
        <v>1292</v>
      </c>
      <c r="BP115" s="16">
        <v>3839</v>
      </c>
      <c r="BQ115" s="16">
        <v>3839</v>
      </c>
      <c r="BR115" s="16">
        <v>6690</v>
      </c>
      <c r="BS115" s="16">
        <v>3978</v>
      </c>
      <c r="BT115" s="16">
        <v>2713</v>
      </c>
      <c r="BU115" s="16">
        <v>463</v>
      </c>
      <c r="BV115" s="16">
        <v>2148</v>
      </c>
      <c r="BW115" s="16">
        <v>134</v>
      </c>
      <c r="BX115" s="16">
        <v>4092</v>
      </c>
      <c r="BY115" s="16">
        <v>2221</v>
      </c>
      <c r="BZ115" s="16">
        <v>1080</v>
      </c>
      <c r="CA115" s="16">
        <v>1138</v>
      </c>
      <c r="CB115" s="16">
        <v>1876</v>
      </c>
      <c r="CC115" s="16">
        <v>152</v>
      </c>
      <c r="CD115" s="16">
        <v>425</v>
      </c>
      <c r="CE115" s="16">
        <v>1401</v>
      </c>
      <c r="CF115" s="16">
        <v>6823</v>
      </c>
      <c r="CG115" s="16">
        <v>6823</v>
      </c>
      <c r="CH115" s="16">
        <v>5368</v>
      </c>
      <c r="CI115" s="16">
        <v>1465</v>
      </c>
      <c r="CJ115" s="16">
        <v>5523</v>
      </c>
      <c r="CK115" s="16">
        <v>2043</v>
      </c>
      <c r="CL115" s="16">
        <v>3504</v>
      </c>
      <c r="CM115" s="16">
        <v>1649</v>
      </c>
      <c r="CN115" s="16">
        <v>1799</v>
      </c>
      <c r="CO115" s="16">
        <v>86</v>
      </c>
      <c r="CP115" s="16">
        <v>27698</v>
      </c>
      <c r="CQ115" s="16">
        <v>9667</v>
      </c>
      <c r="CR115" s="16">
        <v>5317</v>
      </c>
      <c r="CS115" s="16">
        <v>12713</v>
      </c>
      <c r="CT115" s="16">
        <v>357138</v>
      </c>
      <c r="CU115" s="16">
        <v>77540</v>
      </c>
      <c r="CV115" s="16">
        <v>45194</v>
      </c>
      <c r="CW115" s="16">
        <v>7039</v>
      </c>
      <c r="CX115" s="16">
        <v>15976</v>
      </c>
      <c r="CY115" s="16">
        <v>22241</v>
      </c>
      <c r="CZ115" s="16">
        <v>19146</v>
      </c>
      <c r="DA115" s="16">
        <v>7410</v>
      </c>
      <c r="DB115" s="16">
        <v>1191</v>
      </c>
      <c r="DC115" s="16">
        <v>6218</v>
      </c>
      <c r="DD115" s="16">
        <v>2079</v>
      </c>
      <c r="DE115" s="16">
        <v>1133</v>
      </c>
      <c r="DF115" s="16">
        <v>5808</v>
      </c>
      <c r="DG115" s="16">
        <v>2837</v>
      </c>
      <c r="DH115" s="16">
        <v>13312</v>
      </c>
      <c r="DI115" s="16">
        <v>3754</v>
      </c>
      <c r="DJ115" s="16">
        <v>9567</v>
      </c>
      <c r="DK115" s="16">
        <v>26805</v>
      </c>
      <c r="DL115" s="16">
        <v>7084</v>
      </c>
      <c r="DM115" s="16">
        <v>3178</v>
      </c>
      <c r="DN115" s="16">
        <v>4008</v>
      </c>
      <c r="DO115" s="16">
        <v>2334</v>
      </c>
      <c r="DP115" s="16">
        <v>1661</v>
      </c>
      <c r="DQ115" s="16">
        <v>8627</v>
      </c>
      <c r="DR115" s="16">
        <v>8627</v>
      </c>
      <c r="DS115" s="16">
        <v>11224</v>
      </c>
      <c r="DT115" s="16">
        <v>9418</v>
      </c>
      <c r="DU115" s="16">
        <v>1785</v>
      </c>
      <c r="DV115" s="16">
        <v>32443</v>
      </c>
      <c r="DW115" s="16">
        <v>17750</v>
      </c>
      <c r="DX115" s="16">
        <v>8521</v>
      </c>
      <c r="DY115" s="16">
        <v>8521</v>
      </c>
      <c r="DZ115" s="16"/>
      <c r="EA115" s="16">
        <v>6424</v>
      </c>
      <c r="EB115" s="16">
        <v>63339</v>
      </c>
      <c r="EC115" s="16">
        <v>63339</v>
      </c>
      <c r="ED115" s="16">
        <v>16933</v>
      </c>
      <c r="EE115" s="16">
        <v>44680</v>
      </c>
      <c r="EF115" s="16">
        <v>1725</v>
      </c>
      <c r="EG115" s="16">
        <v>54902</v>
      </c>
      <c r="EH115" s="16">
        <v>32169</v>
      </c>
      <c r="EI115" s="16">
        <v>21870</v>
      </c>
      <c r="EJ115" s="16">
        <v>16056</v>
      </c>
      <c r="EK115" s="16">
        <v>11325</v>
      </c>
      <c r="EL115" s="16">
        <v>6538</v>
      </c>
      <c r="EM115" s="16">
        <v>4799</v>
      </c>
      <c r="EN115" s="16">
        <v>4768</v>
      </c>
      <c r="EO115" s="16">
        <v>5817</v>
      </c>
      <c r="EP115" s="16">
        <v>2784</v>
      </c>
      <c r="EQ115" s="16">
        <v>2784</v>
      </c>
      <c r="ER115" s="16">
        <v>7557</v>
      </c>
      <c r="ES115" s="16">
        <v>4278</v>
      </c>
      <c r="ET115" s="16">
        <v>3287</v>
      </c>
      <c r="EU115" s="16">
        <v>2358</v>
      </c>
      <c r="EV115" s="16">
        <v>918</v>
      </c>
      <c r="EW115" s="16">
        <v>22749</v>
      </c>
      <c r="EX115" s="16">
        <v>5261</v>
      </c>
      <c r="EY115" s="16">
        <v>6531</v>
      </c>
      <c r="EZ115" s="16">
        <v>2319</v>
      </c>
      <c r="FA115" s="16">
        <v>8670</v>
      </c>
      <c r="FB115" s="16">
        <v>722</v>
      </c>
      <c r="FC115" s="16">
        <v>2719</v>
      </c>
      <c r="FD115" s="16">
        <v>5238</v>
      </c>
      <c r="FE115" s="16">
        <v>85064</v>
      </c>
      <c r="FF115" s="16">
        <v>23925</v>
      </c>
      <c r="FG115" s="16">
        <v>23925</v>
      </c>
      <c r="FH115" s="16">
        <v>27116</v>
      </c>
      <c r="FI115" s="16">
        <v>27116</v>
      </c>
      <c r="FJ115" s="16">
        <v>34031</v>
      </c>
      <c r="FK115" s="16">
        <v>22736</v>
      </c>
      <c r="FL115" s="16">
        <v>22736</v>
      </c>
      <c r="FM115" s="16">
        <v>11329</v>
      </c>
      <c r="FN115" s="16">
        <v>4628</v>
      </c>
      <c r="FO115" s="16">
        <v>6703</v>
      </c>
      <c r="FP115" s="16">
        <v>17383</v>
      </c>
      <c r="FQ115" s="16">
        <v>7605</v>
      </c>
      <c r="FR115" s="16">
        <v>4465</v>
      </c>
      <c r="FS115" s="16">
        <v>1815</v>
      </c>
      <c r="FT115" s="16">
        <v>560</v>
      </c>
      <c r="FU115" s="16">
        <v>2096</v>
      </c>
      <c r="FV115" s="16">
        <v>3138</v>
      </c>
      <c r="FW115" s="16">
        <v>8649</v>
      </c>
      <c r="FX115" s="16">
        <v>2048</v>
      </c>
      <c r="FY115" s="16">
        <v>685</v>
      </c>
      <c r="FZ115" s="16">
        <v>5975</v>
      </c>
      <c r="GA115" s="16">
        <v>1154</v>
      </c>
      <c r="GB115" s="16">
        <v>1154</v>
      </c>
      <c r="GD115">
        <v>418359</v>
      </c>
      <c r="GE115" s="18">
        <f t="shared" si="1"/>
        <v>-33344</v>
      </c>
    </row>
    <row r="116" spans="3:187" x14ac:dyDescent="0.25">
      <c r="C116" s="41" t="s">
        <v>1087</v>
      </c>
      <c r="D116" s="16">
        <v>454946</v>
      </c>
      <c r="E116" s="16">
        <v>3164</v>
      </c>
      <c r="F116" s="16">
        <v>2910</v>
      </c>
      <c r="G116" s="16">
        <v>117</v>
      </c>
      <c r="H116" s="16">
        <v>148</v>
      </c>
      <c r="I116" s="16">
        <v>92154</v>
      </c>
      <c r="J116" s="16">
        <v>64233</v>
      </c>
      <c r="K116" s="16">
        <v>5423</v>
      </c>
      <c r="L116" s="16">
        <v>319</v>
      </c>
      <c r="M116" s="16">
        <v>4259</v>
      </c>
      <c r="N116" s="16"/>
      <c r="O116" s="16">
        <v>488</v>
      </c>
      <c r="P116" s="16">
        <v>391</v>
      </c>
      <c r="Q116" s="16">
        <v>46487</v>
      </c>
      <c r="R116" s="16">
        <v>7160</v>
      </c>
      <c r="S116" s="16">
        <v>5416</v>
      </c>
      <c r="T116" s="16">
        <v>1024</v>
      </c>
      <c r="U116" s="16">
        <v>651</v>
      </c>
      <c r="V116" s="16">
        <v>19</v>
      </c>
      <c r="W116" s="16">
        <v>666</v>
      </c>
      <c r="X116" s="16">
        <v>371</v>
      </c>
      <c r="Y116" s="16">
        <v>933</v>
      </c>
      <c r="Z116" s="16">
        <v>1546</v>
      </c>
      <c r="AA116" s="16">
        <v>216</v>
      </c>
      <c r="AB116" s="16">
        <v>1471</v>
      </c>
      <c r="AC116" s="16">
        <v>1026</v>
      </c>
      <c r="AD116" s="16">
        <v>448</v>
      </c>
      <c r="AE116" s="16">
        <v>217</v>
      </c>
      <c r="AF116" s="16">
        <v>1855</v>
      </c>
      <c r="AG116" s="16">
        <v>930</v>
      </c>
      <c r="AH116" s="16">
        <v>836</v>
      </c>
      <c r="AI116" s="16">
        <v>106</v>
      </c>
      <c r="AJ116" s="16">
        <v>3164</v>
      </c>
      <c r="AK116" s="16">
        <v>718</v>
      </c>
      <c r="AL116" s="16">
        <v>1062</v>
      </c>
      <c r="AM116" s="16">
        <v>1392</v>
      </c>
      <c r="AN116" s="16">
        <v>685</v>
      </c>
      <c r="AO116" s="16">
        <v>685</v>
      </c>
      <c r="AP116" s="16">
        <v>2915</v>
      </c>
      <c r="AQ116" s="16">
        <v>2915</v>
      </c>
      <c r="AR116" s="16">
        <v>205</v>
      </c>
      <c r="AS116" s="16">
        <v>770</v>
      </c>
      <c r="AT116" s="16">
        <v>264</v>
      </c>
      <c r="AU116" s="16">
        <v>263</v>
      </c>
      <c r="AV116" s="16">
        <v>903</v>
      </c>
      <c r="AW116" s="16">
        <v>522</v>
      </c>
      <c r="AX116" s="16">
        <v>3100</v>
      </c>
      <c r="AY116" s="16">
        <v>3100</v>
      </c>
      <c r="AZ116" s="16">
        <v>3429</v>
      </c>
      <c r="BA116" s="16">
        <v>2039</v>
      </c>
      <c r="BB116" s="16">
        <v>1385</v>
      </c>
      <c r="BC116" s="16">
        <v>629</v>
      </c>
      <c r="BD116" s="16">
        <v>761</v>
      </c>
      <c r="BE116" s="16">
        <v>5266</v>
      </c>
      <c r="BF116" s="16">
        <v>1207</v>
      </c>
      <c r="BG116" s="16">
        <v>758</v>
      </c>
      <c r="BH116" s="16">
        <v>458</v>
      </c>
      <c r="BI116" s="16">
        <v>4070</v>
      </c>
      <c r="BJ116" s="16">
        <v>3766</v>
      </c>
      <c r="BK116" s="16">
        <v>308</v>
      </c>
      <c r="BL116" s="16">
        <v>2898</v>
      </c>
      <c r="BM116" s="16">
        <v>2898</v>
      </c>
      <c r="BN116" s="16">
        <v>1302</v>
      </c>
      <c r="BO116" s="16">
        <v>1302</v>
      </c>
      <c r="BP116" s="16">
        <v>3762</v>
      </c>
      <c r="BQ116" s="16">
        <v>3762</v>
      </c>
      <c r="BR116" s="16">
        <v>6834</v>
      </c>
      <c r="BS116" s="16">
        <v>4084</v>
      </c>
      <c r="BT116" s="16">
        <v>2749</v>
      </c>
      <c r="BU116" s="16">
        <v>458</v>
      </c>
      <c r="BV116" s="16">
        <v>2194</v>
      </c>
      <c r="BW116" s="16">
        <v>131</v>
      </c>
      <c r="BX116" s="16">
        <v>4102</v>
      </c>
      <c r="BY116" s="16">
        <v>2151</v>
      </c>
      <c r="BZ116" s="16">
        <v>1033</v>
      </c>
      <c r="CA116" s="16">
        <v>1117</v>
      </c>
      <c r="CB116" s="16">
        <v>1951</v>
      </c>
      <c r="CC116" s="16">
        <v>155</v>
      </c>
      <c r="CD116" s="16">
        <v>435</v>
      </c>
      <c r="CE116" s="16">
        <v>1471</v>
      </c>
      <c r="CF116" s="16">
        <v>6708</v>
      </c>
      <c r="CG116" s="16">
        <v>6708</v>
      </c>
      <c r="CH116" s="16">
        <v>5323</v>
      </c>
      <c r="CI116" s="16">
        <v>1408</v>
      </c>
      <c r="CJ116" s="16">
        <v>5703</v>
      </c>
      <c r="CK116" s="16">
        <v>2000</v>
      </c>
      <c r="CL116" s="16">
        <v>3714</v>
      </c>
      <c r="CM116" s="16">
        <v>1776</v>
      </c>
      <c r="CN116" s="16">
        <v>1865</v>
      </c>
      <c r="CO116" s="16">
        <v>93</v>
      </c>
      <c r="CP116" s="16">
        <v>27967</v>
      </c>
      <c r="CQ116" s="16">
        <v>9762</v>
      </c>
      <c r="CR116" s="16">
        <v>5369</v>
      </c>
      <c r="CS116" s="16">
        <v>12837</v>
      </c>
      <c r="CT116" s="16">
        <v>359600</v>
      </c>
      <c r="CU116" s="16">
        <v>78291</v>
      </c>
      <c r="CV116" s="16">
        <v>45828</v>
      </c>
      <c r="CW116" s="16">
        <v>7280</v>
      </c>
      <c r="CX116" s="16">
        <v>16073</v>
      </c>
      <c r="CY116" s="16">
        <v>22527</v>
      </c>
      <c r="CZ116" s="16">
        <v>19187</v>
      </c>
      <c r="DA116" s="16">
        <v>7428</v>
      </c>
      <c r="DB116" s="16">
        <v>1179</v>
      </c>
      <c r="DC116" s="16">
        <v>6249</v>
      </c>
      <c r="DD116" s="16">
        <v>1926</v>
      </c>
      <c r="DE116" s="16">
        <v>1154</v>
      </c>
      <c r="DF116" s="16">
        <v>5862</v>
      </c>
      <c r="DG116" s="16">
        <v>2884</v>
      </c>
      <c r="DH116" s="16">
        <v>13363</v>
      </c>
      <c r="DI116" s="16">
        <v>3788</v>
      </c>
      <c r="DJ116" s="16">
        <v>9582</v>
      </c>
      <c r="DK116" s="16">
        <v>27329</v>
      </c>
      <c r="DL116" s="16">
        <v>7270</v>
      </c>
      <c r="DM116" s="16">
        <v>3144</v>
      </c>
      <c r="DN116" s="16">
        <v>4198</v>
      </c>
      <c r="DO116" s="16">
        <v>2469</v>
      </c>
      <c r="DP116" s="16">
        <v>1713</v>
      </c>
      <c r="DQ116" s="16">
        <v>8786</v>
      </c>
      <c r="DR116" s="16">
        <v>8786</v>
      </c>
      <c r="DS116" s="16">
        <v>11401</v>
      </c>
      <c r="DT116" s="16">
        <v>9597</v>
      </c>
      <c r="DU116" s="16">
        <v>1792</v>
      </c>
      <c r="DV116" s="16">
        <v>30705</v>
      </c>
      <c r="DW116" s="16">
        <v>17273</v>
      </c>
      <c r="DX116" s="16">
        <v>8303</v>
      </c>
      <c r="DY116" s="16">
        <v>8303</v>
      </c>
      <c r="DZ116" s="16"/>
      <c r="EA116" s="16">
        <v>5229</v>
      </c>
      <c r="EB116" s="16">
        <v>64301</v>
      </c>
      <c r="EC116" s="16">
        <v>64301</v>
      </c>
      <c r="ED116" s="16">
        <v>17221</v>
      </c>
      <c r="EE116" s="16">
        <v>45256</v>
      </c>
      <c r="EF116" s="16">
        <v>1820</v>
      </c>
      <c r="EG116" s="16">
        <v>56014</v>
      </c>
      <c r="EH116" s="16">
        <v>32989</v>
      </c>
      <c r="EI116" s="16">
        <v>22544</v>
      </c>
      <c r="EJ116" s="16">
        <v>16775</v>
      </c>
      <c r="EK116" s="16">
        <v>11868</v>
      </c>
      <c r="EL116" s="16">
        <v>6893</v>
      </c>
      <c r="EM116" s="16">
        <v>4987</v>
      </c>
      <c r="EN116" s="16">
        <v>4951</v>
      </c>
      <c r="EO116" s="16">
        <v>5763</v>
      </c>
      <c r="EP116" s="16">
        <v>2970</v>
      </c>
      <c r="EQ116" s="16">
        <v>2970</v>
      </c>
      <c r="ER116" s="16">
        <v>7479</v>
      </c>
      <c r="ES116" s="16">
        <v>4285</v>
      </c>
      <c r="ET116" s="16">
        <v>3198</v>
      </c>
      <c r="EU116" s="16">
        <v>2266</v>
      </c>
      <c r="EV116" s="16">
        <v>926</v>
      </c>
      <c r="EW116" s="16">
        <v>23035</v>
      </c>
      <c r="EX116" s="16">
        <v>5258</v>
      </c>
      <c r="EY116" s="16">
        <v>6602</v>
      </c>
      <c r="EZ116" s="16">
        <v>2392</v>
      </c>
      <c r="FA116" s="16">
        <v>8814</v>
      </c>
      <c r="FB116" s="16">
        <v>732</v>
      </c>
      <c r="FC116" s="16">
        <v>2783</v>
      </c>
      <c r="FD116" s="16">
        <v>5312</v>
      </c>
      <c r="FE116" s="16">
        <v>85806</v>
      </c>
      <c r="FF116" s="16">
        <v>23844</v>
      </c>
      <c r="FG116" s="16">
        <v>23844</v>
      </c>
      <c r="FH116" s="16">
        <v>27152</v>
      </c>
      <c r="FI116" s="16">
        <v>27152</v>
      </c>
      <c r="FJ116" s="16">
        <v>34820</v>
      </c>
      <c r="FK116" s="16">
        <v>23209</v>
      </c>
      <c r="FL116" s="16">
        <v>23209</v>
      </c>
      <c r="FM116" s="16">
        <v>11655</v>
      </c>
      <c r="FN116" s="16">
        <v>4751</v>
      </c>
      <c r="FO116" s="16">
        <v>6908</v>
      </c>
      <c r="FP116" s="16">
        <v>17537</v>
      </c>
      <c r="FQ116" s="16">
        <v>7639</v>
      </c>
      <c r="FR116" s="16">
        <v>4523</v>
      </c>
      <c r="FS116" s="16">
        <v>1759</v>
      </c>
      <c r="FT116" s="16">
        <v>556</v>
      </c>
      <c r="FU116" s="16">
        <v>2228</v>
      </c>
      <c r="FV116" s="16">
        <v>3112</v>
      </c>
      <c r="FW116" s="16">
        <v>8796</v>
      </c>
      <c r="FX116" s="16">
        <v>2032</v>
      </c>
      <c r="FY116" s="16">
        <v>702</v>
      </c>
      <c r="FZ116" s="16">
        <v>6130</v>
      </c>
      <c r="GA116" s="16">
        <v>1137</v>
      </c>
      <c r="GB116" s="16">
        <v>1137</v>
      </c>
      <c r="GD116">
        <v>420702</v>
      </c>
      <c r="GE116" s="18">
        <f t="shared" si="1"/>
        <v>-34244</v>
      </c>
    </row>
    <row r="117" spans="3:187" x14ac:dyDescent="0.25">
      <c r="C117" s="41" t="s">
        <v>1088</v>
      </c>
      <c r="D117" s="16">
        <v>456619</v>
      </c>
      <c r="E117" s="16">
        <v>3149</v>
      </c>
      <c r="F117" s="16">
        <v>2896</v>
      </c>
      <c r="G117" s="16">
        <v>115</v>
      </c>
      <c r="H117" s="16">
        <v>149</v>
      </c>
      <c r="I117" s="16">
        <v>91504</v>
      </c>
      <c r="J117" s="16">
        <v>63819</v>
      </c>
      <c r="K117" s="16">
        <v>5285</v>
      </c>
      <c r="L117" s="16">
        <v>182</v>
      </c>
      <c r="M117" s="16">
        <v>4162</v>
      </c>
      <c r="N117" s="16"/>
      <c r="O117" s="16">
        <v>506</v>
      </c>
      <c r="P117" s="16">
        <v>366</v>
      </c>
      <c r="Q117" s="16">
        <v>46081</v>
      </c>
      <c r="R117" s="16">
        <v>7242</v>
      </c>
      <c r="S117" s="16">
        <v>5458</v>
      </c>
      <c r="T117" s="16">
        <v>1065</v>
      </c>
      <c r="U117" s="16">
        <v>639</v>
      </c>
      <c r="V117" s="16">
        <v>21</v>
      </c>
      <c r="W117" s="16">
        <v>656</v>
      </c>
      <c r="X117" s="16">
        <v>365</v>
      </c>
      <c r="Y117" s="16">
        <v>975</v>
      </c>
      <c r="Z117" s="16">
        <v>1546</v>
      </c>
      <c r="AA117" s="16">
        <v>212</v>
      </c>
      <c r="AB117" s="16">
        <v>1514</v>
      </c>
      <c r="AC117" s="16">
        <v>1075</v>
      </c>
      <c r="AD117" s="16">
        <v>442</v>
      </c>
      <c r="AE117" s="16">
        <v>217</v>
      </c>
      <c r="AF117" s="16">
        <v>1774</v>
      </c>
      <c r="AG117" s="16">
        <v>914</v>
      </c>
      <c r="AH117" s="16">
        <v>775</v>
      </c>
      <c r="AI117" s="16">
        <v>102</v>
      </c>
      <c r="AJ117" s="16">
        <v>3160</v>
      </c>
      <c r="AK117" s="16">
        <v>721</v>
      </c>
      <c r="AL117" s="16">
        <v>1071</v>
      </c>
      <c r="AM117" s="16">
        <v>1375</v>
      </c>
      <c r="AN117" s="16">
        <v>781</v>
      </c>
      <c r="AO117" s="16">
        <v>781</v>
      </c>
      <c r="AP117" s="16">
        <v>2912</v>
      </c>
      <c r="AQ117" s="16">
        <v>2912</v>
      </c>
      <c r="AR117" s="16">
        <v>194</v>
      </c>
      <c r="AS117" s="16">
        <v>782</v>
      </c>
      <c r="AT117" s="16">
        <v>243</v>
      </c>
      <c r="AU117" s="16">
        <v>271</v>
      </c>
      <c r="AV117" s="16">
        <v>921</v>
      </c>
      <c r="AW117" s="16">
        <v>514</v>
      </c>
      <c r="AX117" s="16">
        <v>3143</v>
      </c>
      <c r="AY117" s="16">
        <v>3143</v>
      </c>
      <c r="AZ117" s="16">
        <v>3386</v>
      </c>
      <c r="BA117" s="16">
        <v>2036</v>
      </c>
      <c r="BB117" s="16">
        <v>1347</v>
      </c>
      <c r="BC117" s="16">
        <v>618</v>
      </c>
      <c r="BD117" s="16">
        <v>734</v>
      </c>
      <c r="BE117" s="16">
        <v>5104</v>
      </c>
      <c r="BF117" s="16">
        <v>1083</v>
      </c>
      <c r="BG117" s="16">
        <v>648</v>
      </c>
      <c r="BH117" s="16">
        <v>446</v>
      </c>
      <c r="BI117" s="16">
        <v>4016</v>
      </c>
      <c r="BJ117" s="16">
        <v>3697</v>
      </c>
      <c r="BK117" s="16">
        <v>326</v>
      </c>
      <c r="BL117" s="16">
        <v>2873</v>
      </c>
      <c r="BM117" s="16">
        <v>2873</v>
      </c>
      <c r="BN117" s="16">
        <v>1282</v>
      </c>
      <c r="BO117" s="16">
        <v>1282</v>
      </c>
      <c r="BP117" s="16">
        <v>3675</v>
      </c>
      <c r="BQ117" s="16">
        <v>3675</v>
      </c>
      <c r="BR117" s="16">
        <v>6847</v>
      </c>
      <c r="BS117" s="16">
        <v>4126</v>
      </c>
      <c r="BT117" s="16">
        <v>2715</v>
      </c>
      <c r="BU117" s="16">
        <v>452</v>
      </c>
      <c r="BV117" s="16">
        <v>2153</v>
      </c>
      <c r="BW117" s="16">
        <v>138</v>
      </c>
      <c r="BX117" s="16">
        <v>3945</v>
      </c>
      <c r="BY117" s="16">
        <v>2145</v>
      </c>
      <c r="BZ117" s="16">
        <v>1011</v>
      </c>
      <c r="CA117" s="16">
        <v>1136</v>
      </c>
      <c r="CB117" s="16">
        <v>1806</v>
      </c>
      <c r="CC117" s="16">
        <v>133</v>
      </c>
      <c r="CD117" s="16">
        <v>410</v>
      </c>
      <c r="CE117" s="16">
        <v>1370</v>
      </c>
      <c r="CF117" s="16">
        <v>6787</v>
      </c>
      <c r="CG117" s="16">
        <v>6787</v>
      </c>
      <c r="CH117" s="16">
        <v>5405</v>
      </c>
      <c r="CI117" s="16">
        <v>1409</v>
      </c>
      <c r="CJ117" s="16">
        <v>5733</v>
      </c>
      <c r="CK117" s="16">
        <v>2012</v>
      </c>
      <c r="CL117" s="16">
        <v>3732</v>
      </c>
      <c r="CM117" s="16">
        <v>1809</v>
      </c>
      <c r="CN117" s="16">
        <v>1845</v>
      </c>
      <c r="CO117" s="16">
        <v>92</v>
      </c>
      <c r="CP117" s="16">
        <v>27730</v>
      </c>
      <c r="CQ117" s="16">
        <v>9679</v>
      </c>
      <c r="CR117" s="16">
        <v>5323</v>
      </c>
      <c r="CS117" s="16">
        <v>12729</v>
      </c>
      <c r="CT117" s="16">
        <v>361978</v>
      </c>
      <c r="CU117" s="16">
        <v>78704</v>
      </c>
      <c r="CV117" s="16">
        <v>46042</v>
      </c>
      <c r="CW117" s="16">
        <v>7422</v>
      </c>
      <c r="CX117" s="16">
        <v>16124</v>
      </c>
      <c r="CY117" s="16">
        <v>22549</v>
      </c>
      <c r="CZ117" s="16">
        <v>19251</v>
      </c>
      <c r="DA117" s="16">
        <v>7495</v>
      </c>
      <c r="DB117" s="16">
        <v>1188</v>
      </c>
      <c r="DC117" s="16">
        <v>6306</v>
      </c>
      <c r="DD117" s="16">
        <v>1870</v>
      </c>
      <c r="DE117" s="16">
        <v>1162</v>
      </c>
      <c r="DF117" s="16">
        <v>5816</v>
      </c>
      <c r="DG117" s="16">
        <v>2949</v>
      </c>
      <c r="DH117" s="16">
        <v>13502</v>
      </c>
      <c r="DI117" s="16">
        <v>3879</v>
      </c>
      <c r="DJ117" s="16">
        <v>9626</v>
      </c>
      <c r="DK117" s="16">
        <v>27562</v>
      </c>
      <c r="DL117" s="16">
        <v>7323</v>
      </c>
      <c r="DM117" s="16">
        <v>3067</v>
      </c>
      <c r="DN117" s="16">
        <v>4300</v>
      </c>
      <c r="DO117" s="16">
        <v>2571</v>
      </c>
      <c r="DP117" s="16">
        <v>1710</v>
      </c>
      <c r="DQ117" s="16">
        <v>8805</v>
      </c>
      <c r="DR117" s="16">
        <v>8805</v>
      </c>
      <c r="DS117" s="16">
        <v>11559</v>
      </c>
      <c r="DT117" s="16">
        <v>9837</v>
      </c>
      <c r="DU117" s="16">
        <v>1723</v>
      </c>
      <c r="DV117" s="16">
        <v>30138</v>
      </c>
      <c r="DW117" s="16">
        <v>17214</v>
      </c>
      <c r="DX117" s="16">
        <v>8247</v>
      </c>
      <c r="DY117" s="16">
        <v>8246</v>
      </c>
      <c r="DZ117" s="16"/>
      <c r="EA117" s="16">
        <v>4725</v>
      </c>
      <c r="EB117" s="16">
        <v>65196</v>
      </c>
      <c r="EC117" s="16">
        <v>65196</v>
      </c>
      <c r="ED117" s="16">
        <v>17507</v>
      </c>
      <c r="EE117" s="16">
        <v>45730</v>
      </c>
      <c r="EF117" s="16">
        <v>1948</v>
      </c>
      <c r="EG117" s="16">
        <v>56724</v>
      </c>
      <c r="EH117" s="16">
        <v>33172</v>
      </c>
      <c r="EI117" s="16">
        <v>22675</v>
      </c>
      <c r="EJ117" s="16">
        <v>16900</v>
      </c>
      <c r="EK117" s="16">
        <v>11945</v>
      </c>
      <c r="EL117" s="16">
        <v>6817</v>
      </c>
      <c r="EM117" s="16">
        <v>5140</v>
      </c>
      <c r="EN117" s="16">
        <v>4998</v>
      </c>
      <c r="EO117" s="16">
        <v>5770</v>
      </c>
      <c r="EP117" s="16">
        <v>2984</v>
      </c>
      <c r="EQ117" s="16">
        <v>2984</v>
      </c>
      <c r="ER117" s="16">
        <v>7514</v>
      </c>
      <c r="ES117" s="16">
        <v>4257</v>
      </c>
      <c r="ET117" s="16">
        <v>3266</v>
      </c>
      <c r="EU117" s="16">
        <v>2317</v>
      </c>
      <c r="EV117" s="16">
        <v>944</v>
      </c>
      <c r="EW117" s="16">
        <v>23576</v>
      </c>
      <c r="EX117" s="16">
        <v>5327</v>
      </c>
      <c r="EY117" s="16">
        <v>6764</v>
      </c>
      <c r="EZ117" s="16">
        <v>2499</v>
      </c>
      <c r="FA117" s="16">
        <v>9017</v>
      </c>
      <c r="FB117" s="16">
        <v>733</v>
      </c>
      <c r="FC117" s="16">
        <v>2917</v>
      </c>
      <c r="FD117" s="16">
        <v>5395</v>
      </c>
      <c r="FE117" s="16">
        <v>86348</v>
      </c>
      <c r="FF117" s="16">
        <v>23710</v>
      </c>
      <c r="FG117" s="16">
        <v>23710</v>
      </c>
      <c r="FH117" s="16">
        <v>27437</v>
      </c>
      <c r="FI117" s="16">
        <v>27437</v>
      </c>
      <c r="FJ117" s="16">
        <v>35191</v>
      </c>
      <c r="FK117" s="16">
        <v>23589</v>
      </c>
      <c r="FL117" s="16">
        <v>23589</v>
      </c>
      <c r="FM117" s="16">
        <v>11628</v>
      </c>
      <c r="FN117" s="16">
        <v>4747</v>
      </c>
      <c r="FO117" s="16">
        <v>6881</v>
      </c>
      <c r="FP117" s="16">
        <v>17730</v>
      </c>
      <c r="FQ117" s="16">
        <v>7819</v>
      </c>
      <c r="FR117" s="16">
        <v>4618</v>
      </c>
      <c r="FS117" s="16">
        <v>1769</v>
      </c>
      <c r="FT117" s="16">
        <v>585</v>
      </c>
      <c r="FU117" s="16">
        <v>2289</v>
      </c>
      <c r="FV117" s="16">
        <v>3200</v>
      </c>
      <c r="FW117" s="16">
        <v>8895</v>
      </c>
      <c r="FX117" s="16">
        <v>2084</v>
      </c>
      <c r="FY117" s="16">
        <v>722</v>
      </c>
      <c r="FZ117" s="16">
        <v>6145</v>
      </c>
      <c r="GA117" s="16">
        <v>1060</v>
      </c>
      <c r="GB117" s="16">
        <v>1060</v>
      </c>
      <c r="GD117">
        <v>421478</v>
      </c>
      <c r="GE117" s="18">
        <f t="shared" si="1"/>
        <v>-35141</v>
      </c>
    </row>
    <row r="118" spans="3:187" x14ac:dyDescent="0.25">
      <c r="C118" s="41" t="s">
        <v>1089</v>
      </c>
      <c r="D118" s="16">
        <v>459290</v>
      </c>
      <c r="E118" s="16">
        <v>3153</v>
      </c>
      <c r="F118" s="16">
        <v>2902</v>
      </c>
      <c r="G118" s="16">
        <v>114</v>
      </c>
      <c r="H118" s="16">
        <v>150</v>
      </c>
      <c r="I118" s="16">
        <v>91548</v>
      </c>
      <c r="J118" s="16">
        <v>63409</v>
      </c>
      <c r="K118" s="16">
        <v>5069</v>
      </c>
      <c r="L118" s="16">
        <v>190</v>
      </c>
      <c r="M118" s="16">
        <v>3986</v>
      </c>
      <c r="N118" s="16"/>
      <c r="O118" s="16">
        <v>489</v>
      </c>
      <c r="P118" s="16">
        <v>362</v>
      </c>
      <c r="Q118" s="16">
        <v>45975</v>
      </c>
      <c r="R118" s="16">
        <v>7289</v>
      </c>
      <c r="S118" s="16">
        <v>5499</v>
      </c>
      <c r="T118" s="16">
        <v>1107</v>
      </c>
      <c r="U118" s="16">
        <v>641</v>
      </c>
      <c r="V118" s="16">
        <v>25</v>
      </c>
      <c r="W118" s="16">
        <v>658</v>
      </c>
      <c r="X118" s="16">
        <v>363</v>
      </c>
      <c r="Y118" s="16">
        <v>959</v>
      </c>
      <c r="Z118" s="16">
        <v>1548</v>
      </c>
      <c r="AA118" s="16">
        <v>211</v>
      </c>
      <c r="AB118" s="16">
        <v>1526</v>
      </c>
      <c r="AC118" s="16">
        <v>1077</v>
      </c>
      <c r="AD118" s="16">
        <v>452</v>
      </c>
      <c r="AE118" s="16">
        <v>211</v>
      </c>
      <c r="AF118" s="16">
        <v>1807</v>
      </c>
      <c r="AG118" s="16">
        <v>932</v>
      </c>
      <c r="AH118" s="16">
        <v>802</v>
      </c>
      <c r="AI118" s="16">
        <v>98</v>
      </c>
      <c r="AJ118" s="16">
        <v>3168</v>
      </c>
      <c r="AK118" s="16">
        <v>682</v>
      </c>
      <c r="AL118" s="16">
        <v>1084</v>
      </c>
      <c r="AM118" s="16">
        <v>1412</v>
      </c>
      <c r="AN118" s="16">
        <v>812</v>
      </c>
      <c r="AO118" s="16">
        <v>812</v>
      </c>
      <c r="AP118" s="16">
        <v>2894</v>
      </c>
      <c r="AQ118" s="16">
        <v>2894</v>
      </c>
      <c r="AR118" s="16">
        <v>200</v>
      </c>
      <c r="AS118" s="16">
        <v>755</v>
      </c>
      <c r="AT118" s="16">
        <v>234</v>
      </c>
      <c r="AU118" s="16">
        <v>263</v>
      </c>
      <c r="AV118" s="16">
        <v>940</v>
      </c>
      <c r="AW118" s="16">
        <v>504</v>
      </c>
      <c r="AX118" s="16">
        <v>3080</v>
      </c>
      <c r="AY118" s="16">
        <v>3080</v>
      </c>
      <c r="AZ118" s="16">
        <v>3377</v>
      </c>
      <c r="BA118" s="16">
        <v>2038</v>
      </c>
      <c r="BB118" s="16">
        <v>1333</v>
      </c>
      <c r="BC118" s="16">
        <v>603</v>
      </c>
      <c r="BD118" s="16">
        <v>733</v>
      </c>
      <c r="BE118" s="16">
        <v>4900</v>
      </c>
      <c r="BF118" s="16">
        <v>996</v>
      </c>
      <c r="BG118" s="16">
        <v>572</v>
      </c>
      <c r="BH118" s="16">
        <v>435</v>
      </c>
      <c r="BI118" s="16">
        <v>3896</v>
      </c>
      <c r="BJ118" s="16">
        <v>3567</v>
      </c>
      <c r="BK118" s="16">
        <v>339</v>
      </c>
      <c r="BL118" s="16">
        <v>2843</v>
      </c>
      <c r="BM118" s="16">
        <v>2843</v>
      </c>
      <c r="BN118" s="16">
        <v>1256</v>
      </c>
      <c r="BO118" s="16">
        <v>1256</v>
      </c>
      <c r="BP118" s="16">
        <v>3578</v>
      </c>
      <c r="BQ118" s="16">
        <v>3578</v>
      </c>
      <c r="BR118" s="16">
        <v>7030</v>
      </c>
      <c r="BS118" s="16">
        <v>4284</v>
      </c>
      <c r="BT118" s="16">
        <v>2732</v>
      </c>
      <c r="BU118" s="16">
        <v>438</v>
      </c>
      <c r="BV118" s="16">
        <v>2196</v>
      </c>
      <c r="BW118" s="16">
        <v>131</v>
      </c>
      <c r="BX118" s="16">
        <v>3999</v>
      </c>
      <c r="BY118" s="16">
        <v>2185</v>
      </c>
      <c r="BZ118" s="16">
        <v>1046</v>
      </c>
      <c r="CA118" s="16">
        <v>1139</v>
      </c>
      <c r="CB118" s="16">
        <v>1817</v>
      </c>
      <c r="CC118" s="16">
        <v>139</v>
      </c>
      <c r="CD118" s="16">
        <v>409</v>
      </c>
      <c r="CE118" s="16">
        <v>1373</v>
      </c>
      <c r="CF118" s="16">
        <v>6689</v>
      </c>
      <c r="CG118" s="16">
        <v>6689</v>
      </c>
      <c r="CH118" s="16">
        <v>5433</v>
      </c>
      <c r="CI118" s="16">
        <v>1310</v>
      </c>
      <c r="CJ118" s="16">
        <v>5745</v>
      </c>
      <c r="CK118" s="16">
        <v>2020</v>
      </c>
      <c r="CL118" s="16">
        <v>3736</v>
      </c>
      <c r="CM118" s="16">
        <v>1847</v>
      </c>
      <c r="CN118" s="16">
        <v>1804</v>
      </c>
      <c r="CO118" s="16">
        <v>89</v>
      </c>
      <c r="CP118" s="16">
        <v>28186</v>
      </c>
      <c r="CQ118" s="16">
        <v>9838</v>
      </c>
      <c r="CR118" s="16">
        <v>5410</v>
      </c>
      <c r="CS118" s="16">
        <v>12938</v>
      </c>
      <c r="CT118" s="16">
        <v>364617</v>
      </c>
      <c r="CU118" s="16">
        <v>78985</v>
      </c>
      <c r="CV118" s="16">
        <v>46263</v>
      </c>
      <c r="CW118" s="16">
        <v>7666</v>
      </c>
      <c r="CX118" s="16">
        <v>15913</v>
      </c>
      <c r="CY118" s="16">
        <v>22714</v>
      </c>
      <c r="CZ118" s="16">
        <v>19040</v>
      </c>
      <c r="DA118" s="16">
        <v>7550</v>
      </c>
      <c r="DB118" s="16">
        <v>1190</v>
      </c>
      <c r="DC118" s="16">
        <v>6361</v>
      </c>
      <c r="DD118" s="16">
        <v>1817</v>
      </c>
      <c r="DE118" s="16">
        <v>1187</v>
      </c>
      <c r="DF118" s="16">
        <v>5657</v>
      </c>
      <c r="DG118" s="16">
        <v>2860</v>
      </c>
      <c r="DH118" s="16">
        <v>13762</v>
      </c>
      <c r="DI118" s="16">
        <v>3939</v>
      </c>
      <c r="DJ118" s="16">
        <v>9826</v>
      </c>
      <c r="DK118" s="16">
        <v>27854</v>
      </c>
      <c r="DL118" s="16">
        <v>7535</v>
      </c>
      <c r="DM118" s="16">
        <v>3156</v>
      </c>
      <c r="DN118" s="16">
        <v>4427</v>
      </c>
      <c r="DO118" s="16">
        <v>2709</v>
      </c>
      <c r="DP118" s="16">
        <v>1699</v>
      </c>
      <c r="DQ118" s="16">
        <v>8670</v>
      </c>
      <c r="DR118" s="16">
        <v>8670</v>
      </c>
      <c r="DS118" s="16">
        <v>11737</v>
      </c>
      <c r="DT118" s="16">
        <v>10005</v>
      </c>
      <c r="DU118" s="16">
        <v>1733</v>
      </c>
      <c r="DV118" s="16">
        <v>31483</v>
      </c>
      <c r="DW118" s="16">
        <v>17388</v>
      </c>
      <c r="DX118" s="16">
        <v>8732</v>
      </c>
      <c r="DY118" s="16">
        <v>8732</v>
      </c>
      <c r="DZ118" s="16"/>
      <c r="EA118" s="16">
        <v>5487</v>
      </c>
      <c r="EB118" s="16">
        <v>65500</v>
      </c>
      <c r="EC118" s="16">
        <v>65500</v>
      </c>
      <c r="ED118" s="16">
        <v>17500</v>
      </c>
      <c r="EE118" s="16">
        <v>46066</v>
      </c>
      <c r="EF118" s="16">
        <v>1931</v>
      </c>
      <c r="EG118" s="16">
        <v>56620</v>
      </c>
      <c r="EH118" s="16">
        <v>33394</v>
      </c>
      <c r="EI118" s="16">
        <v>22827</v>
      </c>
      <c r="EJ118" s="16">
        <v>16949</v>
      </c>
      <c r="EK118" s="16">
        <v>11851</v>
      </c>
      <c r="EL118" s="16">
        <v>6833</v>
      </c>
      <c r="EM118" s="16">
        <v>5032</v>
      </c>
      <c r="EN118" s="16">
        <v>5123</v>
      </c>
      <c r="EO118" s="16">
        <v>5876</v>
      </c>
      <c r="EP118" s="16">
        <v>3001</v>
      </c>
      <c r="EQ118" s="16">
        <v>3001</v>
      </c>
      <c r="ER118" s="16">
        <v>7569</v>
      </c>
      <c r="ES118" s="16">
        <v>4197</v>
      </c>
      <c r="ET118" s="16">
        <v>3391</v>
      </c>
      <c r="EU118" s="16">
        <v>2442</v>
      </c>
      <c r="EV118" s="16">
        <v>939</v>
      </c>
      <c r="EW118" s="16">
        <v>23233</v>
      </c>
      <c r="EX118" s="16">
        <v>5246</v>
      </c>
      <c r="EY118" s="16">
        <v>6427</v>
      </c>
      <c r="EZ118" s="16">
        <v>2535</v>
      </c>
      <c r="FA118" s="16">
        <v>9068</v>
      </c>
      <c r="FB118" s="16">
        <v>791</v>
      </c>
      <c r="FC118" s="16">
        <v>2693</v>
      </c>
      <c r="FD118" s="16">
        <v>5576</v>
      </c>
      <c r="FE118" s="16">
        <v>86551</v>
      </c>
      <c r="FF118" s="16">
        <v>23702</v>
      </c>
      <c r="FG118" s="16">
        <v>23702</v>
      </c>
      <c r="FH118" s="16">
        <v>27485</v>
      </c>
      <c r="FI118" s="16">
        <v>27485</v>
      </c>
      <c r="FJ118" s="16">
        <v>35352</v>
      </c>
      <c r="FK118" s="16">
        <v>23811</v>
      </c>
      <c r="FL118" s="16">
        <v>23811</v>
      </c>
      <c r="FM118" s="16">
        <v>11555</v>
      </c>
      <c r="FN118" s="16">
        <v>4665</v>
      </c>
      <c r="FO118" s="16">
        <v>6904</v>
      </c>
      <c r="FP118" s="16">
        <v>18024</v>
      </c>
      <c r="FQ118" s="16">
        <v>7778</v>
      </c>
      <c r="FR118" s="16">
        <v>4684</v>
      </c>
      <c r="FS118" s="16">
        <v>1813</v>
      </c>
      <c r="FT118" s="16">
        <v>585</v>
      </c>
      <c r="FU118" s="16">
        <v>2309</v>
      </c>
      <c r="FV118" s="16">
        <v>3084</v>
      </c>
      <c r="FW118" s="16">
        <v>8959</v>
      </c>
      <c r="FX118" s="16">
        <v>2162</v>
      </c>
      <c r="FY118" s="16">
        <v>701</v>
      </c>
      <c r="FZ118" s="16">
        <v>6146</v>
      </c>
      <c r="GA118" s="16">
        <v>1315</v>
      </c>
      <c r="GB118" s="16">
        <v>1315</v>
      </c>
      <c r="GD118">
        <v>424398</v>
      </c>
      <c r="GE118" s="18">
        <f t="shared" si="1"/>
        <v>-34892</v>
      </c>
    </row>
    <row r="119" spans="3:187" x14ac:dyDescent="0.25">
      <c r="C119" s="41" t="s">
        <v>1090</v>
      </c>
      <c r="D119" s="16">
        <v>460435</v>
      </c>
      <c r="E119" s="16">
        <v>2957</v>
      </c>
      <c r="F119" s="16">
        <v>2701</v>
      </c>
      <c r="G119" s="16">
        <v>116</v>
      </c>
      <c r="H119" s="16">
        <v>146</v>
      </c>
      <c r="I119" s="16">
        <v>91802</v>
      </c>
      <c r="J119" s="16">
        <v>63452</v>
      </c>
      <c r="K119" s="16">
        <v>4833</v>
      </c>
      <c r="L119" s="16">
        <v>75</v>
      </c>
      <c r="M119" s="16">
        <v>3912</v>
      </c>
      <c r="N119" s="16"/>
      <c r="O119" s="16">
        <v>475</v>
      </c>
      <c r="P119" s="16">
        <v>313</v>
      </c>
      <c r="Q119" s="16">
        <v>45878</v>
      </c>
      <c r="R119" s="16">
        <v>7208</v>
      </c>
      <c r="S119" s="16">
        <v>5464</v>
      </c>
      <c r="T119" s="16">
        <v>1055</v>
      </c>
      <c r="U119" s="16">
        <v>633</v>
      </c>
      <c r="V119" s="16">
        <v>24</v>
      </c>
      <c r="W119" s="16">
        <v>657</v>
      </c>
      <c r="X119" s="16">
        <v>354</v>
      </c>
      <c r="Y119" s="16">
        <v>948</v>
      </c>
      <c r="Z119" s="16">
        <v>1591</v>
      </c>
      <c r="AA119" s="16">
        <v>213</v>
      </c>
      <c r="AB119" s="16">
        <v>1498</v>
      </c>
      <c r="AC119" s="16">
        <v>1061</v>
      </c>
      <c r="AD119" s="16">
        <v>439</v>
      </c>
      <c r="AE119" s="16">
        <v>195</v>
      </c>
      <c r="AF119" s="16">
        <v>1814</v>
      </c>
      <c r="AG119" s="16">
        <v>923</v>
      </c>
      <c r="AH119" s="16">
        <v>818</v>
      </c>
      <c r="AI119" s="16">
        <v>98</v>
      </c>
      <c r="AJ119" s="16">
        <v>3105</v>
      </c>
      <c r="AK119" s="16">
        <v>701</v>
      </c>
      <c r="AL119" s="16">
        <v>1009</v>
      </c>
      <c r="AM119" s="16">
        <v>1402</v>
      </c>
      <c r="AN119" s="16">
        <v>738</v>
      </c>
      <c r="AO119" s="16">
        <v>738</v>
      </c>
      <c r="AP119" s="16">
        <v>2747</v>
      </c>
      <c r="AQ119" s="16">
        <v>2747</v>
      </c>
      <c r="AR119" s="16">
        <v>197</v>
      </c>
      <c r="AS119" s="16">
        <v>694</v>
      </c>
      <c r="AT119" s="16">
        <v>246</v>
      </c>
      <c r="AU119" s="16">
        <v>259</v>
      </c>
      <c r="AV119" s="16">
        <v>889</v>
      </c>
      <c r="AW119" s="16">
        <v>471</v>
      </c>
      <c r="AX119" s="16">
        <v>3164</v>
      </c>
      <c r="AY119" s="16">
        <v>3164</v>
      </c>
      <c r="AZ119" s="16">
        <v>3478</v>
      </c>
      <c r="BA119" s="16">
        <v>2042</v>
      </c>
      <c r="BB119" s="16">
        <v>1436</v>
      </c>
      <c r="BC119" s="16">
        <v>631</v>
      </c>
      <c r="BD119" s="16">
        <v>804</v>
      </c>
      <c r="BE119" s="16">
        <v>4974</v>
      </c>
      <c r="BF119" s="16">
        <v>945</v>
      </c>
      <c r="BG119" s="16">
        <v>500</v>
      </c>
      <c r="BH119" s="16">
        <v>453</v>
      </c>
      <c r="BI119" s="16">
        <v>4027</v>
      </c>
      <c r="BJ119" s="16">
        <v>3704</v>
      </c>
      <c r="BK119" s="16">
        <v>328</v>
      </c>
      <c r="BL119" s="16">
        <v>2770</v>
      </c>
      <c r="BM119" s="16">
        <v>2770</v>
      </c>
      <c r="BN119" s="16">
        <v>1241</v>
      </c>
      <c r="BO119" s="16">
        <v>1241</v>
      </c>
      <c r="BP119" s="16">
        <v>3629</v>
      </c>
      <c r="BQ119" s="16">
        <v>3629</v>
      </c>
      <c r="BR119" s="16">
        <v>6905</v>
      </c>
      <c r="BS119" s="16">
        <v>4122</v>
      </c>
      <c r="BT119" s="16">
        <v>2779</v>
      </c>
      <c r="BU119" s="16">
        <v>412</v>
      </c>
      <c r="BV119" s="16">
        <v>2261</v>
      </c>
      <c r="BW119" s="16">
        <v>136</v>
      </c>
      <c r="BX119" s="16">
        <v>4152</v>
      </c>
      <c r="BY119" s="16">
        <v>2315</v>
      </c>
      <c r="BZ119" s="16">
        <v>1064</v>
      </c>
      <c r="CA119" s="16">
        <v>1249</v>
      </c>
      <c r="CB119" s="16">
        <v>1839</v>
      </c>
      <c r="CC119" s="16">
        <v>125</v>
      </c>
      <c r="CD119" s="16">
        <v>407</v>
      </c>
      <c r="CE119" s="16">
        <v>1418</v>
      </c>
      <c r="CF119" s="16">
        <v>6791</v>
      </c>
      <c r="CG119" s="16">
        <v>6791</v>
      </c>
      <c r="CH119" s="16">
        <v>5370</v>
      </c>
      <c r="CI119" s="16">
        <v>1444</v>
      </c>
      <c r="CJ119" s="16">
        <v>5923</v>
      </c>
      <c r="CK119" s="16">
        <v>2031</v>
      </c>
      <c r="CL119" s="16">
        <v>3897</v>
      </c>
      <c r="CM119" s="16">
        <v>1930</v>
      </c>
      <c r="CN119" s="16">
        <v>1875</v>
      </c>
      <c r="CO119" s="16">
        <v>98</v>
      </c>
      <c r="CP119" s="16">
        <v>28387</v>
      </c>
      <c r="CQ119" s="16">
        <v>9907</v>
      </c>
      <c r="CR119" s="16">
        <v>5448</v>
      </c>
      <c r="CS119" s="16">
        <v>13030</v>
      </c>
      <c r="CT119" s="16">
        <v>365712</v>
      </c>
      <c r="CU119" s="16">
        <v>79474</v>
      </c>
      <c r="CV119" s="16">
        <v>46885</v>
      </c>
      <c r="CW119" s="16">
        <v>8006</v>
      </c>
      <c r="CX119" s="16">
        <v>15710</v>
      </c>
      <c r="CY119" s="16">
        <v>23175</v>
      </c>
      <c r="CZ119" s="16">
        <v>18972</v>
      </c>
      <c r="DA119" s="16">
        <v>7549</v>
      </c>
      <c r="DB119" s="16">
        <v>1190</v>
      </c>
      <c r="DC119" s="16">
        <v>6359</v>
      </c>
      <c r="DD119" s="16">
        <v>1762</v>
      </c>
      <c r="DE119" s="16">
        <v>1221</v>
      </c>
      <c r="DF119" s="16">
        <v>5544</v>
      </c>
      <c r="DG119" s="16">
        <v>2921</v>
      </c>
      <c r="DH119" s="16">
        <v>13660</v>
      </c>
      <c r="DI119" s="16">
        <v>3962</v>
      </c>
      <c r="DJ119" s="16">
        <v>9701</v>
      </c>
      <c r="DK119" s="16">
        <v>28283</v>
      </c>
      <c r="DL119" s="16">
        <v>7598</v>
      </c>
      <c r="DM119" s="16">
        <v>3184</v>
      </c>
      <c r="DN119" s="16">
        <v>4466</v>
      </c>
      <c r="DO119" s="16">
        <v>2581</v>
      </c>
      <c r="DP119" s="16">
        <v>1854</v>
      </c>
      <c r="DQ119" s="16">
        <v>8452</v>
      </c>
      <c r="DR119" s="16">
        <v>8452</v>
      </c>
      <c r="DS119" s="16">
        <v>12280</v>
      </c>
      <c r="DT119" s="16">
        <v>10477</v>
      </c>
      <c r="DU119" s="16">
        <v>1801</v>
      </c>
      <c r="DV119" s="16">
        <v>31978</v>
      </c>
      <c r="DW119" s="16">
        <v>17854</v>
      </c>
      <c r="DX119" s="16">
        <v>8523</v>
      </c>
      <c r="DY119" s="16">
        <v>8523</v>
      </c>
      <c r="DZ119" s="16"/>
      <c r="EA119" s="16">
        <v>5664</v>
      </c>
      <c r="EB119" s="16">
        <v>65954</v>
      </c>
      <c r="EC119" s="16">
        <v>65954</v>
      </c>
      <c r="ED119" s="16">
        <v>17646</v>
      </c>
      <c r="EE119" s="16">
        <v>46425</v>
      </c>
      <c r="EF119" s="16">
        <v>1881</v>
      </c>
      <c r="EG119" s="16">
        <v>56850</v>
      </c>
      <c r="EH119" s="16">
        <v>33361</v>
      </c>
      <c r="EI119" s="16">
        <v>22824</v>
      </c>
      <c r="EJ119" s="16">
        <v>17004</v>
      </c>
      <c r="EK119" s="16">
        <v>11851</v>
      </c>
      <c r="EL119" s="16">
        <v>6745</v>
      </c>
      <c r="EM119" s="16">
        <v>5115</v>
      </c>
      <c r="EN119" s="16">
        <v>5178</v>
      </c>
      <c r="EO119" s="16">
        <v>5820</v>
      </c>
      <c r="EP119" s="16">
        <v>3096</v>
      </c>
      <c r="EQ119" s="16">
        <v>3096</v>
      </c>
      <c r="ER119" s="16">
        <v>7447</v>
      </c>
      <c r="ES119" s="16">
        <v>4125</v>
      </c>
      <c r="ET119" s="16">
        <v>3347</v>
      </c>
      <c r="EU119" s="16">
        <v>2378</v>
      </c>
      <c r="EV119" s="16">
        <v>965</v>
      </c>
      <c r="EW119" s="16">
        <v>23505</v>
      </c>
      <c r="EX119" s="16">
        <v>5366</v>
      </c>
      <c r="EY119" s="16">
        <v>6538</v>
      </c>
      <c r="EZ119" s="16">
        <v>2506</v>
      </c>
      <c r="FA119" s="16">
        <v>9139</v>
      </c>
      <c r="FB119" s="16">
        <v>771</v>
      </c>
      <c r="FC119" s="16">
        <v>2682</v>
      </c>
      <c r="FD119" s="16">
        <v>5680</v>
      </c>
      <c r="FE119" s="16">
        <v>86059</v>
      </c>
      <c r="FF119" s="16">
        <v>23516</v>
      </c>
      <c r="FG119" s="16">
        <v>23516</v>
      </c>
      <c r="FH119" s="16">
        <v>27192</v>
      </c>
      <c r="FI119" s="16">
        <v>27192</v>
      </c>
      <c r="FJ119" s="16">
        <v>35346</v>
      </c>
      <c r="FK119" s="16">
        <v>23813</v>
      </c>
      <c r="FL119" s="16">
        <v>23813</v>
      </c>
      <c r="FM119" s="16">
        <v>11548</v>
      </c>
      <c r="FN119" s="16">
        <v>4671</v>
      </c>
      <c r="FO119" s="16">
        <v>6888</v>
      </c>
      <c r="FP119" s="16">
        <v>17417</v>
      </c>
      <c r="FQ119" s="16">
        <v>7703</v>
      </c>
      <c r="FR119" s="16">
        <v>4626</v>
      </c>
      <c r="FS119" s="16">
        <v>1736</v>
      </c>
      <c r="FT119" s="16">
        <v>591</v>
      </c>
      <c r="FU119" s="16">
        <v>2327</v>
      </c>
      <c r="FV119" s="16">
        <v>3069</v>
      </c>
      <c r="FW119" s="16">
        <v>8419</v>
      </c>
      <c r="FX119" s="16">
        <v>2112</v>
      </c>
      <c r="FY119" s="16">
        <v>665</v>
      </c>
      <c r="FZ119" s="16">
        <v>5665</v>
      </c>
      <c r="GA119" s="16">
        <v>1302</v>
      </c>
      <c r="GB119" s="16">
        <v>1302</v>
      </c>
      <c r="GD119">
        <v>425058</v>
      </c>
      <c r="GE119" s="18">
        <f t="shared" si="1"/>
        <v>-35377</v>
      </c>
    </row>
    <row r="120" spans="3:187" x14ac:dyDescent="0.25">
      <c r="C120" s="41" t="s">
        <v>1091</v>
      </c>
      <c r="D120" s="16">
        <v>462478</v>
      </c>
      <c r="E120" s="16">
        <v>2935</v>
      </c>
      <c r="F120" s="16">
        <v>2682</v>
      </c>
      <c r="G120" s="16">
        <v>117</v>
      </c>
      <c r="H120" s="16">
        <v>142</v>
      </c>
      <c r="I120" s="16">
        <v>93986</v>
      </c>
      <c r="J120" s="16">
        <v>65055</v>
      </c>
      <c r="K120" s="16">
        <v>5059</v>
      </c>
      <c r="L120" s="16">
        <v>71</v>
      </c>
      <c r="M120" s="16">
        <v>4193</v>
      </c>
      <c r="N120" s="16"/>
      <c r="O120" s="16">
        <v>475</v>
      </c>
      <c r="P120" s="16">
        <v>306</v>
      </c>
      <c r="Q120" s="16">
        <v>46743</v>
      </c>
      <c r="R120" s="16">
        <v>7294</v>
      </c>
      <c r="S120" s="16">
        <v>5524</v>
      </c>
      <c r="T120" s="16">
        <v>1051</v>
      </c>
      <c r="U120" s="16">
        <v>651</v>
      </c>
      <c r="V120" s="16">
        <v>24</v>
      </c>
      <c r="W120" s="16">
        <v>644</v>
      </c>
      <c r="X120" s="16">
        <v>356</v>
      </c>
      <c r="Y120" s="16">
        <v>966</v>
      </c>
      <c r="Z120" s="16">
        <v>1623</v>
      </c>
      <c r="AA120" s="16">
        <v>218</v>
      </c>
      <c r="AB120" s="16">
        <v>1543</v>
      </c>
      <c r="AC120" s="16">
        <v>1097</v>
      </c>
      <c r="AD120" s="16">
        <v>447</v>
      </c>
      <c r="AE120" s="16">
        <v>180</v>
      </c>
      <c r="AF120" s="16">
        <v>1769</v>
      </c>
      <c r="AG120" s="16">
        <v>925</v>
      </c>
      <c r="AH120" s="16">
        <v>772</v>
      </c>
      <c r="AI120" s="16">
        <v>97</v>
      </c>
      <c r="AJ120" s="16">
        <v>3153</v>
      </c>
      <c r="AK120" s="16">
        <v>730</v>
      </c>
      <c r="AL120" s="16">
        <v>1009</v>
      </c>
      <c r="AM120" s="16">
        <v>1419</v>
      </c>
      <c r="AN120" s="16">
        <v>729</v>
      </c>
      <c r="AO120" s="16">
        <v>729</v>
      </c>
      <c r="AP120" s="16">
        <v>2723</v>
      </c>
      <c r="AQ120" s="16">
        <v>2723</v>
      </c>
      <c r="AR120" s="16">
        <v>190</v>
      </c>
      <c r="AS120" s="16">
        <v>655</v>
      </c>
      <c r="AT120" s="16">
        <v>232</v>
      </c>
      <c r="AU120" s="16">
        <v>269</v>
      </c>
      <c r="AV120" s="16">
        <v>878</v>
      </c>
      <c r="AW120" s="16">
        <v>503</v>
      </c>
      <c r="AX120" s="16">
        <v>3273</v>
      </c>
      <c r="AY120" s="16">
        <v>3273</v>
      </c>
      <c r="AZ120" s="16">
        <v>3524</v>
      </c>
      <c r="BA120" s="16">
        <v>2051</v>
      </c>
      <c r="BB120" s="16">
        <v>1472</v>
      </c>
      <c r="BC120" s="16">
        <v>652</v>
      </c>
      <c r="BD120" s="16">
        <v>821</v>
      </c>
      <c r="BE120" s="16">
        <v>4980</v>
      </c>
      <c r="BF120" s="16">
        <v>956</v>
      </c>
      <c r="BG120" s="16">
        <v>517</v>
      </c>
      <c r="BH120" s="16">
        <v>445</v>
      </c>
      <c r="BI120" s="16">
        <v>4029</v>
      </c>
      <c r="BJ120" s="16">
        <v>3736</v>
      </c>
      <c r="BK120" s="16">
        <v>293</v>
      </c>
      <c r="BL120" s="16">
        <v>2834</v>
      </c>
      <c r="BM120" s="16">
        <v>2834</v>
      </c>
      <c r="BN120" s="16">
        <v>1217</v>
      </c>
      <c r="BO120" s="16">
        <v>1217</v>
      </c>
      <c r="BP120" s="16">
        <v>3668</v>
      </c>
      <c r="BQ120" s="16">
        <v>3668</v>
      </c>
      <c r="BR120" s="16">
        <v>7353</v>
      </c>
      <c r="BS120" s="16">
        <v>4480</v>
      </c>
      <c r="BT120" s="16">
        <v>2864</v>
      </c>
      <c r="BU120" s="16">
        <v>378</v>
      </c>
      <c r="BV120" s="16">
        <v>2366</v>
      </c>
      <c r="BW120" s="16">
        <v>140</v>
      </c>
      <c r="BX120" s="16">
        <v>4266</v>
      </c>
      <c r="BY120" s="16">
        <v>2330</v>
      </c>
      <c r="BZ120" s="16">
        <v>1076</v>
      </c>
      <c r="CA120" s="16">
        <v>1252</v>
      </c>
      <c r="CB120" s="16">
        <v>1939</v>
      </c>
      <c r="CC120" s="16">
        <v>161</v>
      </c>
      <c r="CD120" s="16">
        <v>452</v>
      </c>
      <c r="CE120" s="16">
        <v>1434</v>
      </c>
      <c r="CF120" s="16">
        <v>7195</v>
      </c>
      <c r="CG120" s="16">
        <v>7195</v>
      </c>
      <c r="CH120" s="16">
        <v>5605</v>
      </c>
      <c r="CI120" s="16">
        <v>1596</v>
      </c>
      <c r="CJ120" s="16">
        <v>6040</v>
      </c>
      <c r="CK120" s="16">
        <v>1991</v>
      </c>
      <c r="CL120" s="16">
        <v>4043</v>
      </c>
      <c r="CM120" s="16">
        <v>1991</v>
      </c>
      <c r="CN120" s="16">
        <v>1966</v>
      </c>
      <c r="CO120" s="16">
        <v>98</v>
      </c>
      <c r="CP120" s="16">
        <v>28967</v>
      </c>
      <c r="CQ120" s="16">
        <v>10110</v>
      </c>
      <c r="CR120" s="16">
        <v>5560</v>
      </c>
      <c r="CS120" s="16">
        <v>13296</v>
      </c>
      <c r="CT120" s="16">
        <v>365532</v>
      </c>
      <c r="CU120" s="16">
        <v>79665</v>
      </c>
      <c r="CV120" s="16">
        <v>47222</v>
      </c>
      <c r="CW120" s="16">
        <v>7937</v>
      </c>
      <c r="CX120" s="16">
        <v>15899</v>
      </c>
      <c r="CY120" s="16">
        <v>23397</v>
      </c>
      <c r="CZ120" s="16">
        <v>18864</v>
      </c>
      <c r="DA120" s="16">
        <v>7590</v>
      </c>
      <c r="DB120" s="16">
        <v>1189</v>
      </c>
      <c r="DC120" s="16">
        <v>6403</v>
      </c>
      <c r="DD120" s="16">
        <v>1730</v>
      </c>
      <c r="DE120" s="16">
        <v>1230</v>
      </c>
      <c r="DF120" s="16">
        <v>5537</v>
      </c>
      <c r="DG120" s="16">
        <v>2801</v>
      </c>
      <c r="DH120" s="16">
        <v>13597</v>
      </c>
      <c r="DI120" s="16">
        <v>3928</v>
      </c>
      <c r="DJ120" s="16">
        <v>9673</v>
      </c>
      <c r="DK120" s="16">
        <v>28296</v>
      </c>
      <c r="DL120" s="16">
        <v>7612</v>
      </c>
      <c r="DM120" s="16">
        <v>3134</v>
      </c>
      <c r="DN120" s="16">
        <v>4518</v>
      </c>
      <c r="DO120" s="16">
        <v>2614</v>
      </c>
      <c r="DP120" s="16">
        <v>1877</v>
      </c>
      <c r="DQ120" s="16">
        <v>8243</v>
      </c>
      <c r="DR120" s="16">
        <v>8243</v>
      </c>
      <c r="DS120" s="16">
        <v>12461</v>
      </c>
      <c r="DT120" s="16">
        <v>10766</v>
      </c>
      <c r="DU120" s="16">
        <v>1698</v>
      </c>
      <c r="DV120" s="16">
        <v>32047</v>
      </c>
      <c r="DW120" s="16">
        <v>18076</v>
      </c>
      <c r="DX120" s="16">
        <v>8458</v>
      </c>
      <c r="DY120" s="16">
        <v>8458</v>
      </c>
      <c r="DZ120" s="16"/>
      <c r="EA120" s="16">
        <v>5585</v>
      </c>
      <c r="EB120" s="16">
        <v>66034</v>
      </c>
      <c r="EC120" s="16">
        <v>66034</v>
      </c>
      <c r="ED120" s="16">
        <v>17378</v>
      </c>
      <c r="EE120" s="16">
        <v>46809</v>
      </c>
      <c r="EF120" s="16">
        <v>1857</v>
      </c>
      <c r="EG120" s="16">
        <v>57140</v>
      </c>
      <c r="EH120" s="16">
        <v>33916</v>
      </c>
      <c r="EI120" s="16">
        <v>23186</v>
      </c>
      <c r="EJ120" s="16">
        <v>17237</v>
      </c>
      <c r="EK120" s="16">
        <v>11774</v>
      </c>
      <c r="EL120" s="16">
        <v>6616</v>
      </c>
      <c r="EM120" s="16">
        <v>5163</v>
      </c>
      <c r="EN120" s="16">
        <v>5474</v>
      </c>
      <c r="EO120" s="16">
        <v>5948</v>
      </c>
      <c r="EP120" s="16">
        <v>3148</v>
      </c>
      <c r="EQ120" s="16">
        <v>3148</v>
      </c>
      <c r="ER120" s="16">
        <v>7590</v>
      </c>
      <c r="ES120" s="16">
        <v>4305</v>
      </c>
      <c r="ET120" s="16">
        <v>3288</v>
      </c>
      <c r="EU120" s="16">
        <v>2306</v>
      </c>
      <c r="EV120" s="16">
        <v>980</v>
      </c>
      <c r="EW120" s="16">
        <v>23218</v>
      </c>
      <c r="EX120" s="16">
        <v>5308</v>
      </c>
      <c r="EY120" s="16">
        <v>6569</v>
      </c>
      <c r="EZ120" s="16">
        <v>2544</v>
      </c>
      <c r="FA120" s="16">
        <v>8825</v>
      </c>
      <c r="FB120" s="16">
        <v>764</v>
      </c>
      <c r="FC120" s="16">
        <v>2717</v>
      </c>
      <c r="FD120" s="16">
        <v>5348</v>
      </c>
      <c r="FE120" s="16">
        <v>85425</v>
      </c>
      <c r="FF120" s="16">
        <v>23275</v>
      </c>
      <c r="FG120" s="16">
        <v>23275</v>
      </c>
      <c r="FH120" s="16">
        <v>26901</v>
      </c>
      <c r="FI120" s="16">
        <v>26901</v>
      </c>
      <c r="FJ120" s="16">
        <v>35250</v>
      </c>
      <c r="FK120" s="16">
        <v>23856</v>
      </c>
      <c r="FL120" s="16">
        <v>23856</v>
      </c>
      <c r="FM120" s="16">
        <v>11400</v>
      </c>
      <c r="FN120" s="16">
        <v>4675</v>
      </c>
      <c r="FO120" s="16">
        <v>6724</v>
      </c>
      <c r="FP120" s="16">
        <v>17179</v>
      </c>
      <c r="FQ120" s="16">
        <v>7460</v>
      </c>
      <c r="FR120" s="16">
        <v>4394</v>
      </c>
      <c r="FS120" s="16">
        <v>1825</v>
      </c>
      <c r="FT120" s="16">
        <v>555</v>
      </c>
      <c r="FU120" s="16">
        <v>2014</v>
      </c>
      <c r="FV120" s="16">
        <v>3064</v>
      </c>
      <c r="FW120" s="16">
        <v>8281</v>
      </c>
      <c r="FX120" s="16">
        <v>2072</v>
      </c>
      <c r="FY120" s="16">
        <v>643</v>
      </c>
      <c r="FZ120" s="16">
        <v>5592</v>
      </c>
      <c r="GA120" s="16">
        <v>1440</v>
      </c>
      <c r="GB120" s="16">
        <v>1440</v>
      </c>
      <c r="GD120">
        <v>426991</v>
      </c>
      <c r="GE120" s="18">
        <f t="shared" si="1"/>
        <v>-35487</v>
      </c>
    </row>
    <row r="121" spans="3:187" x14ac:dyDescent="0.25">
      <c r="C121" s="41" t="s">
        <v>1092</v>
      </c>
      <c r="D121" s="16">
        <v>463508</v>
      </c>
      <c r="E121" s="16">
        <v>2952</v>
      </c>
      <c r="F121" s="16">
        <v>2697</v>
      </c>
      <c r="G121" s="16">
        <v>118</v>
      </c>
      <c r="H121" s="16">
        <v>143</v>
      </c>
      <c r="I121" s="16">
        <v>93659</v>
      </c>
      <c r="J121" s="16">
        <v>64520</v>
      </c>
      <c r="K121" s="16">
        <v>5334</v>
      </c>
      <c r="L121" s="16">
        <v>77</v>
      </c>
      <c r="M121" s="16">
        <v>4513</v>
      </c>
      <c r="N121" s="16"/>
      <c r="O121" s="16">
        <v>474</v>
      </c>
      <c r="P121" s="16">
        <v>304</v>
      </c>
      <c r="Q121" s="16">
        <v>46292</v>
      </c>
      <c r="R121" s="16">
        <v>7230</v>
      </c>
      <c r="S121" s="16">
        <v>5543</v>
      </c>
      <c r="T121" s="16">
        <v>1064</v>
      </c>
      <c r="U121" s="16">
        <v>651</v>
      </c>
      <c r="V121" s="16">
        <v>23</v>
      </c>
      <c r="W121" s="16">
        <v>654</v>
      </c>
      <c r="X121" s="16">
        <v>358</v>
      </c>
      <c r="Y121" s="16">
        <v>958</v>
      </c>
      <c r="Z121" s="16">
        <v>1621</v>
      </c>
      <c r="AA121" s="16">
        <v>224</v>
      </c>
      <c r="AB121" s="16">
        <v>1539</v>
      </c>
      <c r="AC121" s="16">
        <v>1088</v>
      </c>
      <c r="AD121" s="16">
        <v>452</v>
      </c>
      <c r="AE121" s="16">
        <v>118</v>
      </c>
      <c r="AF121" s="16">
        <v>1748</v>
      </c>
      <c r="AG121" s="16">
        <v>922</v>
      </c>
      <c r="AH121" s="16">
        <v>746</v>
      </c>
      <c r="AI121" s="16">
        <v>101</v>
      </c>
      <c r="AJ121" s="16">
        <v>3139</v>
      </c>
      <c r="AK121" s="16">
        <v>731</v>
      </c>
      <c r="AL121" s="16">
        <v>1024</v>
      </c>
      <c r="AM121" s="16">
        <v>1387</v>
      </c>
      <c r="AN121" s="16">
        <v>742</v>
      </c>
      <c r="AO121" s="16">
        <v>742</v>
      </c>
      <c r="AP121" s="16">
        <v>2764</v>
      </c>
      <c r="AQ121" s="16">
        <v>2764</v>
      </c>
      <c r="AR121" s="16">
        <v>201</v>
      </c>
      <c r="AS121" s="16">
        <v>704</v>
      </c>
      <c r="AT121" s="16">
        <v>234</v>
      </c>
      <c r="AU121" s="16">
        <v>255</v>
      </c>
      <c r="AV121" s="16">
        <v>870</v>
      </c>
      <c r="AW121" s="16">
        <v>503</v>
      </c>
      <c r="AX121" s="16">
        <v>3070</v>
      </c>
      <c r="AY121" s="16">
        <v>3070</v>
      </c>
      <c r="AZ121" s="16">
        <v>3471</v>
      </c>
      <c r="BA121" s="16">
        <v>1987</v>
      </c>
      <c r="BB121" s="16">
        <v>1486</v>
      </c>
      <c r="BC121" s="16">
        <v>649</v>
      </c>
      <c r="BD121" s="16">
        <v>838</v>
      </c>
      <c r="BE121" s="16">
        <v>4985</v>
      </c>
      <c r="BF121" s="16">
        <v>969</v>
      </c>
      <c r="BG121" s="16">
        <v>532</v>
      </c>
      <c r="BH121" s="16">
        <v>442</v>
      </c>
      <c r="BI121" s="16">
        <v>4023</v>
      </c>
      <c r="BJ121" s="16">
        <v>3700</v>
      </c>
      <c r="BK121" s="16">
        <v>329</v>
      </c>
      <c r="BL121" s="16">
        <v>2837</v>
      </c>
      <c r="BM121" s="16">
        <v>2837</v>
      </c>
      <c r="BN121" s="16">
        <v>1193</v>
      </c>
      <c r="BO121" s="16">
        <v>1193</v>
      </c>
      <c r="BP121" s="16">
        <v>3717</v>
      </c>
      <c r="BQ121" s="16">
        <v>3717</v>
      </c>
      <c r="BR121" s="16">
        <v>7145</v>
      </c>
      <c r="BS121" s="16">
        <v>4292</v>
      </c>
      <c r="BT121" s="16">
        <v>2849</v>
      </c>
      <c r="BU121" s="16">
        <v>357</v>
      </c>
      <c r="BV121" s="16">
        <v>2373</v>
      </c>
      <c r="BW121" s="16">
        <v>139</v>
      </c>
      <c r="BX121" s="16">
        <v>4256</v>
      </c>
      <c r="BY121" s="16">
        <v>2353</v>
      </c>
      <c r="BZ121" s="16">
        <v>1097</v>
      </c>
      <c r="CA121" s="16">
        <v>1255</v>
      </c>
      <c r="CB121" s="16">
        <v>1905</v>
      </c>
      <c r="CC121" s="16">
        <v>208</v>
      </c>
      <c r="CD121" s="16">
        <v>435</v>
      </c>
      <c r="CE121" s="16">
        <v>1360</v>
      </c>
      <c r="CF121" s="16">
        <v>6958</v>
      </c>
      <c r="CG121" s="16">
        <v>6958</v>
      </c>
      <c r="CH121" s="16">
        <v>5515</v>
      </c>
      <c r="CI121" s="16">
        <v>1464</v>
      </c>
      <c r="CJ121" s="16">
        <v>6040</v>
      </c>
      <c r="CK121" s="16">
        <v>2022</v>
      </c>
      <c r="CL121" s="16">
        <v>4016</v>
      </c>
      <c r="CM121" s="16">
        <v>2011</v>
      </c>
      <c r="CN121" s="16">
        <v>1914</v>
      </c>
      <c r="CO121" s="16">
        <v>95</v>
      </c>
      <c r="CP121" s="16">
        <v>29163</v>
      </c>
      <c r="CQ121" s="16">
        <v>10179</v>
      </c>
      <c r="CR121" s="16">
        <v>5598</v>
      </c>
      <c r="CS121" s="16">
        <v>13387</v>
      </c>
      <c r="CT121" s="16">
        <v>366891</v>
      </c>
      <c r="CU121" s="16">
        <v>79799</v>
      </c>
      <c r="CV121" s="16">
        <v>47408</v>
      </c>
      <c r="CW121" s="16">
        <v>7923</v>
      </c>
      <c r="CX121" s="16">
        <v>15926</v>
      </c>
      <c r="CY121" s="16">
        <v>23564</v>
      </c>
      <c r="CZ121" s="16">
        <v>18776</v>
      </c>
      <c r="DA121" s="16">
        <v>7500</v>
      </c>
      <c r="DB121" s="16">
        <v>1193</v>
      </c>
      <c r="DC121" s="16">
        <v>6308</v>
      </c>
      <c r="DD121" s="16">
        <v>1735</v>
      </c>
      <c r="DE121" s="16">
        <v>1260</v>
      </c>
      <c r="DF121" s="16">
        <v>5486</v>
      </c>
      <c r="DG121" s="16">
        <v>2819</v>
      </c>
      <c r="DH121" s="16">
        <v>13629</v>
      </c>
      <c r="DI121" s="16">
        <v>3953</v>
      </c>
      <c r="DJ121" s="16">
        <v>9678</v>
      </c>
      <c r="DK121" s="16">
        <v>29035</v>
      </c>
      <c r="DL121" s="16">
        <v>7983</v>
      </c>
      <c r="DM121" s="16">
        <v>3175</v>
      </c>
      <c r="DN121" s="16">
        <v>4828</v>
      </c>
      <c r="DO121" s="16">
        <v>2927</v>
      </c>
      <c r="DP121" s="16">
        <v>1893</v>
      </c>
      <c r="DQ121" s="16">
        <v>8300</v>
      </c>
      <c r="DR121" s="16">
        <v>8300</v>
      </c>
      <c r="DS121" s="16">
        <v>12749</v>
      </c>
      <c r="DT121" s="16">
        <v>11001</v>
      </c>
      <c r="DU121" s="16">
        <v>1749</v>
      </c>
      <c r="DV121" s="16">
        <v>33175</v>
      </c>
      <c r="DW121" s="16">
        <v>18042</v>
      </c>
      <c r="DX121" s="16">
        <v>8585</v>
      </c>
      <c r="DY121" s="16">
        <v>8585</v>
      </c>
      <c r="DZ121" s="16"/>
      <c r="EA121" s="16">
        <v>6579</v>
      </c>
      <c r="EB121" s="16">
        <v>65327</v>
      </c>
      <c r="EC121" s="16">
        <v>65327</v>
      </c>
      <c r="ED121" s="16">
        <v>17209</v>
      </c>
      <c r="EE121" s="16">
        <v>46359</v>
      </c>
      <c r="EF121" s="16">
        <v>1771</v>
      </c>
      <c r="EG121" s="16">
        <v>57302</v>
      </c>
      <c r="EH121" s="16">
        <v>33950</v>
      </c>
      <c r="EI121" s="16">
        <v>23251</v>
      </c>
      <c r="EJ121" s="16">
        <v>17308</v>
      </c>
      <c r="EK121" s="16">
        <v>11718</v>
      </c>
      <c r="EL121" s="16">
        <v>6688</v>
      </c>
      <c r="EM121" s="16">
        <v>5039</v>
      </c>
      <c r="EN121" s="16">
        <v>5597</v>
      </c>
      <c r="EO121" s="16">
        <v>5945</v>
      </c>
      <c r="EP121" s="16">
        <v>3175</v>
      </c>
      <c r="EQ121" s="16">
        <v>3175</v>
      </c>
      <c r="ER121" s="16">
        <v>7533</v>
      </c>
      <c r="ES121" s="16">
        <v>4298</v>
      </c>
      <c r="ET121" s="16">
        <v>3237</v>
      </c>
      <c r="EU121" s="16">
        <v>2259</v>
      </c>
      <c r="EV121" s="16">
        <v>977</v>
      </c>
      <c r="EW121" s="16">
        <v>23351</v>
      </c>
      <c r="EX121" s="16">
        <v>5472</v>
      </c>
      <c r="EY121" s="16">
        <v>6492</v>
      </c>
      <c r="EZ121" s="16">
        <v>2566</v>
      </c>
      <c r="FA121" s="16">
        <v>8863</v>
      </c>
      <c r="FB121" s="16">
        <v>775</v>
      </c>
      <c r="FC121" s="16">
        <v>2748</v>
      </c>
      <c r="FD121" s="16">
        <v>5348</v>
      </c>
      <c r="FE121" s="16">
        <v>85247</v>
      </c>
      <c r="FF121" s="16">
        <v>23177</v>
      </c>
      <c r="FG121" s="16">
        <v>23177</v>
      </c>
      <c r="FH121" s="16">
        <v>26778</v>
      </c>
      <c r="FI121" s="16">
        <v>26778</v>
      </c>
      <c r="FJ121" s="16">
        <v>35294</v>
      </c>
      <c r="FK121" s="16">
        <v>23974</v>
      </c>
      <c r="FL121" s="16">
        <v>23974</v>
      </c>
      <c r="FM121" s="16">
        <v>11321</v>
      </c>
      <c r="FN121" s="16">
        <v>4618</v>
      </c>
      <c r="FO121" s="16">
        <v>6707</v>
      </c>
      <c r="FP121" s="16">
        <v>17192</v>
      </c>
      <c r="FQ121" s="16">
        <v>7503</v>
      </c>
      <c r="FR121" s="16">
        <v>4371</v>
      </c>
      <c r="FS121" s="16">
        <v>1799</v>
      </c>
      <c r="FT121" s="16">
        <v>570</v>
      </c>
      <c r="FU121" s="16">
        <v>2003</v>
      </c>
      <c r="FV121" s="16">
        <v>3131</v>
      </c>
      <c r="FW121" s="16">
        <v>8238</v>
      </c>
      <c r="FX121" s="16">
        <v>1997</v>
      </c>
      <c r="FY121" s="16">
        <v>682</v>
      </c>
      <c r="FZ121" s="16">
        <v>5594</v>
      </c>
      <c r="GA121" s="16">
        <v>1449</v>
      </c>
      <c r="GB121" s="16">
        <v>1449</v>
      </c>
      <c r="GD121">
        <v>429251</v>
      </c>
      <c r="GE121" s="18">
        <f t="shared" si="1"/>
        <v>-34257</v>
      </c>
    </row>
    <row r="122" spans="3:187" x14ac:dyDescent="0.25">
      <c r="C122" s="41" t="s">
        <v>1093</v>
      </c>
      <c r="D122" s="16">
        <v>466162</v>
      </c>
      <c r="E122" s="16">
        <v>3005</v>
      </c>
      <c r="F122" s="16">
        <v>2744</v>
      </c>
      <c r="G122" s="16">
        <v>120</v>
      </c>
      <c r="H122" s="16">
        <v>147</v>
      </c>
      <c r="I122" s="16">
        <v>94490</v>
      </c>
      <c r="J122" s="16">
        <v>64919</v>
      </c>
      <c r="K122" s="16">
        <v>4985</v>
      </c>
      <c r="L122" s="16">
        <v>82</v>
      </c>
      <c r="M122" s="16">
        <v>4120</v>
      </c>
      <c r="N122" s="16"/>
      <c r="O122" s="16">
        <v>474</v>
      </c>
      <c r="P122" s="16">
        <v>303</v>
      </c>
      <c r="Q122" s="16">
        <v>46736</v>
      </c>
      <c r="R122" s="16">
        <v>7251</v>
      </c>
      <c r="S122" s="16">
        <v>5587</v>
      </c>
      <c r="T122" s="16">
        <v>1088</v>
      </c>
      <c r="U122" s="16">
        <v>659</v>
      </c>
      <c r="V122" s="16">
        <v>23</v>
      </c>
      <c r="W122" s="16">
        <v>657</v>
      </c>
      <c r="X122" s="16">
        <v>374</v>
      </c>
      <c r="Y122" s="16">
        <v>940</v>
      </c>
      <c r="Z122" s="16">
        <v>1630</v>
      </c>
      <c r="AA122" s="16">
        <v>223</v>
      </c>
      <c r="AB122" s="16">
        <v>1545</v>
      </c>
      <c r="AC122" s="16">
        <v>1078</v>
      </c>
      <c r="AD122" s="16">
        <v>468</v>
      </c>
      <c r="AE122" s="16">
        <v>97</v>
      </c>
      <c r="AF122" s="16">
        <v>1721</v>
      </c>
      <c r="AG122" s="16">
        <v>919</v>
      </c>
      <c r="AH122" s="16">
        <v>715</v>
      </c>
      <c r="AI122" s="16">
        <v>103</v>
      </c>
      <c r="AJ122" s="16">
        <v>3147</v>
      </c>
      <c r="AK122" s="16">
        <v>724</v>
      </c>
      <c r="AL122" s="16">
        <v>1029</v>
      </c>
      <c r="AM122" s="16">
        <v>1399</v>
      </c>
      <c r="AN122" s="16">
        <v>778</v>
      </c>
      <c r="AO122" s="16">
        <v>778</v>
      </c>
      <c r="AP122" s="16">
        <v>2736</v>
      </c>
      <c r="AQ122" s="16">
        <v>2736</v>
      </c>
      <c r="AR122" s="16">
        <v>213</v>
      </c>
      <c r="AS122" s="16">
        <v>699</v>
      </c>
      <c r="AT122" s="16">
        <v>261</v>
      </c>
      <c r="AU122" s="16">
        <v>250</v>
      </c>
      <c r="AV122" s="16">
        <v>843</v>
      </c>
      <c r="AW122" s="16">
        <v>484</v>
      </c>
      <c r="AX122" s="16">
        <v>3284</v>
      </c>
      <c r="AY122" s="16">
        <v>3284</v>
      </c>
      <c r="AZ122" s="16">
        <v>3494</v>
      </c>
      <c r="BA122" s="16">
        <v>1985</v>
      </c>
      <c r="BB122" s="16">
        <v>1511</v>
      </c>
      <c r="BC122" s="16">
        <v>647</v>
      </c>
      <c r="BD122" s="16">
        <v>863</v>
      </c>
      <c r="BE122" s="16">
        <v>4997</v>
      </c>
      <c r="BF122" s="16">
        <v>1003</v>
      </c>
      <c r="BG122" s="16">
        <v>547</v>
      </c>
      <c r="BH122" s="16">
        <v>459</v>
      </c>
      <c r="BI122" s="16">
        <v>4003</v>
      </c>
      <c r="BJ122" s="16">
        <v>3724</v>
      </c>
      <c r="BK122" s="16">
        <v>276</v>
      </c>
      <c r="BL122" s="16">
        <v>2939</v>
      </c>
      <c r="BM122" s="16">
        <v>2939</v>
      </c>
      <c r="BN122" s="16">
        <v>1262</v>
      </c>
      <c r="BO122" s="16">
        <v>1262</v>
      </c>
      <c r="BP122" s="16">
        <v>3720</v>
      </c>
      <c r="BQ122" s="16">
        <v>3720</v>
      </c>
      <c r="BR122" s="16">
        <v>7184</v>
      </c>
      <c r="BS122" s="16">
        <v>4328</v>
      </c>
      <c r="BT122" s="16">
        <v>2854</v>
      </c>
      <c r="BU122" s="16">
        <v>364</v>
      </c>
      <c r="BV122" s="16">
        <v>2372</v>
      </c>
      <c r="BW122" s="16">
        <v>136</v>
      </c>
      <c r="BX122" s="16">
        <v>4227</v>
      </c>
      <c r="BY122" s="16">
        <v>2392</v>
      </c>
      <c r="BZ122" s="16">
        <v>1083</v>
      </c>
      <c r="CA122" s="16">
        <v>1308</v>
      </c>
      <c r="CB122" s="16">
        <v>1837</v>
      </c>
      <c r="CC122" s="16">
        <v>108</v>
      </c>
      <c r="CD122" s="16">
        <v>447</v>
      </c>
      <c r="CE122" s="16">
        <v>1386</v>
      </c>
      <c r="CF122" s="16">
        <v>7045</v>
      </c>
      <c r="CG122" s="16">
        <v>7045</v>
      </c>
      <c r="CH122" s="16">
        <v>5484</v>
      </c>
      <c r="CI122" s="16">
        <v>1564</v>
      </c>
      <c r="CJ122" s="16">
        <v>6120</v>
      </c>
      <c r="CK122" s="16">
        <v>2045</v>
      </c>
      <c r="CL122" s="16">
        <v>4072</v>
      </c>
      <c r="CM122" s="16">
        <v>2104</v>
      </c>
      <c r="CN122" s="16">
        <v>1868</v>
      </c>
      <c r="CO122" s="16">
        <v>94</v>
      </c>
      <c r="CP122" s="16">
        <v>29588</v>
      </c>
      <c r="CQ122" s="16">
        <v>10326</v>
      </c>
      <c r="CR122" s="16">
        <v>5680</v>
      </c>
      <c r="CS122" s="16">
        <v>13581</v>
      </c>
      <c r="CT122" s="16">
        <v>368655</v>
      </c>
      <c r="CU122" s="16">
        <v>80798</v>
      </c>
      <c r="CV122" s="16">
        <v>48305</v>
      </c>
      <c r="CW122" s="16">
        <v>8153</v>
      </c>
      <c r="CX122" s="16">
        <v>16324</v>
      </c>
      <c r="CY122" s="16">
        <v>23844</v>
      </c>
      <c r="CZ122" s="16">
        <v>18763</v>
      </c>
      <c r="DA122" s="16">
        <v>7581</v>
      </c>
      <c r="DB122" s="16">
        <v>1196</v>
      </c>
      <c r="DC122" s="16">
        <v>6387</v>
      </c>
      <c r="DD122" s="16">
        <v>1732</v>
      </c>
      <c r="DE122" s="16">
        <v>1241</v>
      </c>
      <c r="DF122" s="16">
        <v>5486</v>
      </c>
      <c r="DG122" s="16">
        <v>2754</v>
      </c>
      <c r="DH122" s="16">
        <v>13717</v>
      </c>
      <c r="DI122" s="16">
        <v>3993</v>
      </c>
      <c r="DJ122" s="16">
        <v>9726</v>
      </c>
      <c r="DK122" s="16">
        <v>29422</v>
      </c>
      <c r="DL122" s="16">
        <v>8033</v>
      </c>
      <c r="DM122" s="16">
        <v>3224</v>
      </c>
      <c r="DN122" s="16">
        <v>4834</v>
      </c>
      <c r="DO122" s="16">
        <v>2895</v>
      </c>
      <c r="DP122" s="16">
        <v>1925</v>
      </c>
      <c r="DQ122" s="16">
        <v>8411</v>
      </c>
      <c r="DR122" s="16">
        <v>8411</v>
      </c>
      <c r="DS122" s="16">
        <v>12983</v>
      </c>
      <c r="DT122" s="16">
        <v>11174</v>
      </c>
      <c r="DU122" s="16">
        <v>1809</v>
      </c>
      <c r="DV122" s="16">
        <v>32882</v>
      </c>
      <c r="DW122" s="16">
        <v>18154</v>
      </c>
      <c r="DX122" s="16">
        <v>8498</v>
      </c>
      <c r="DY122" s="16">
        <v>8498</v>
      </c>
      <c r="DZ122" s="16"/>
      <c r="EA122" s="16">
        <v>6274</v>
      </c>
      <c r="EB122" s="16">
        <v>65009</v>
      </c>
      <c r="EC122" s="16">
        <v>65009</v>
      </c>
      <c r="ED122" s="16">
        <v>17290</v>
      </c>
      <c r="EE122" s="16">
        <v>45885</v>
      </c>
      <c r="EF122" s="16">
        <v>1834</v>
      </c>
      <c r="EG122" s="16">
        <v>58051</v>
      </c>
      <c r="EH122" s="16">
        <v>34437</v>
      </c>
      <c r="EI122" s="16">
        <v>23480</v>
      </c>
      <c r="EJ122" s="16">
        <v>17492</v>
      </c>
      <c r="EK122" s="16">
        <v>11720</v>
      </c>
      <c r="EL122" s="16">
        <v>6810</v>
      </c>
      <c r="EM122" s="16">
        <v>4925</v>
      </c>
      <c r="EN122" s="16">
        <v>5775</v>
      </c>
      <c r="EO122" s="16">
        <v>5990</v>
      </c>
      <c r="EP122" s="16">
        <v>3188</v>
      </c>
      <c r="EQ122" s="16">
        <v>3188</v>
      </c>
      <c r="ER122" s="16">
        <v>7781</v>
      </c>
      <c r="ES122" s="16">
        <v>4476</v>
      </c>
      <c r="ET122" s="16">
        <v>3299</v>
      </c>
      <c r="EU122" s="16">
        <v>2314</v>
      </c>
      <c r="EV122" s="16">
        <v>982</v>
      </c>
      <c r="EW122" s="16">
        <v>23608</v>
      </c>
      <c r="EX122" s="16">
        <v>5488</v>
      </c>
      <c r="EY122" s="16">
        <v>6636</v>
      </c>
      <c r="EZ122" s="16">
        <v>2731</v>
      </c>
      <c r="FA122" s="16">
        <v>8784</v>
      </c>
      <c r="FB122" s="16">
        <v>779</v>
      </c>
      <c r="FC122" s="16">
        <v>2794</v>
      </c>
      <c r="FD122" s="16">
        <v>5221</v>
      </c>
      <c r="FE122" s="16">
        <v>85561</v>
      </c>
      <c r="FF122" s="16">
        <v>23215</v>
      </c>
      <c r="FG122" s="16">
        <v>23215</v>
      </c>
      <c r="FH122" s="16">
        <v>26862</v>
      </c>
      <c r="FI122" s="16">
        <v>26862</v>
      </c>
      <c r="FJ122" s="16">
        <v>35486</v>
      </c>
      <c r="FK122" s="16">
        <v>24081</v>
      </c>
      <c r="FL122" s="16">
        <v>24081</v>
      </c>
      <c r="FM122" s="16">
        <v>11410</v>
      </c>
      <c r="FN122" s="16">
        <v>4693</v>
      </c>
      <c r="FO122" s="16">
        <v>6711</v>
      </c>
      <c r="FP122" s="16">
        <v>17062</v>
      </c>
      <c r="FQ122" s="16">
        <v>7556</v>
      </c>
      <c r="FR122" s="16">
        <v>4463</v>
      </c>
      <c r="FS122" s="16">
        <v>1852</v>
      </c>
      <c r="FT122" s="16">
        <v>607</v>
      </c>
      <c r="FU122" s="16">
        <v>2001</v>
      </c>
      <c r="FV122" s="16">
        <v>3092</v>
      </c>
      <c r="FW122" s="16">
        <v>8146</v>
      </c>
      <c r="FX122" s="16">
        <v>2044</v>
      </c>
      <c r="FY122" s="16">
        <v>678</v>
      </c>
      <c r="FZ122" s="16">
        <v>5441</v>
      </c>
      <c r="GA122" s="16">
        <v>1358</v>
      </c>
      <c r="GB122" s="16">
        <v>1358</v>
      </c>
      <c r="GD122">
        <v>432458</v>
      </c>
      <c r="GE122" s="18">
        <f t="shared" si="1"/>
        <v>-33704</v>
      </c>
    </row>
    <row r="123" spans="3:187" x14ac:dyDescent="0.25">
      <c r="C123" s="41" t="s">
        <v>1094</v>
      </c>
      <c r="D123" s="16">
        <v>468382</v>
      </c>
      <c r="E123" s="16">
        <v>3105</v>
      </c>
      <c r="F123" s="16">
        <v>2841</v>
      </c>
      <c r="G123" s="16">
        <v>122</v>
      </c>
      <c r="H123" s="16">
        <v>149</v>
      </c>
      <c r="I123" s="16">
        <v>95851</v>
      </c>
      <c r="J123" s="16">
        <v>65316</v>
      </c>
      <c r="K123" s="16">
        <v>5070</v>
      </c>
      <c r="L123" s="16">
        <v>65</v>
      </c>
      <c r="M123" s="16">
        <v>4210</v>
      </c>
      <c r="N123" s="16"/>
      <c r="O123" s="16">
        <v>481</v>
      </c>
      <c r="P123" s="16">
        <v>308</v>
      </c>
      <c r="Q123" s="16">
        <v>47143</v>
      </c>
      <c r="R123" s="16">
        <v>7379</v>
      </c>
      <c r="S123" s="16">
        <v>5699</v>
      </c>
      <c r="T123" s="16">
        <v>1119</v>
      </c>
      <c r="U123" s="16">
        <v>639</v>
      </c>
      <c r="V123" s="16">
        <v>24</v>
      </c>
      <c r="W123" s="16">
        <v>683</v>
      </c>
      <c r="X123" s="16">
        <v>374</v>
      </c>
      <c r="Y123" s="16">
        <v>941</v>
      </c>
      <c r="Z123" s="16">
        <v>1699</v>
      </c>
      <c r="AA123" s="16">
        <v>232</v>
      </c>
      <c r="AB123" s="16">
        <v>1567</v>
      </c>
      <c r="AC123" s="16">
        <v>1104</v>
      </c>
      <c r="AD123" s="16">
        <v>466</v>
      </c>
      <c r="AE123" s="16">
        <v>93</v>
      </c>
      <c r="AF123" s="16">
        <v>1761</v>
      </c>
      <c r="AG123" s="16">
        <v>941</v>
      </c>
      <c r="AH123" s="16">
        <v>733</v>
      </c>
      <c r="AI123" s="16">
        <v>105</v>
      </c>
      <c r="AJ123" s="16">
        <v>3193</v>
      </c>
      <c r="AK123" s="16">
        <v>728</v>
      </c>
      <c r="AL123" s="16">
        <v>1052</v>
      </c>
      <c r="AM123" s="16">
        <v>1417</v>
      </c>
      <c r="AN123" s="16">
        <v>761</v>
      </c>
      <c r="AO123" s="16">
        <v>761</v>
      </c>
      <c r="AP123" s="16">
        <v>2807</v>
      </c>
      <c r="AQ123" s="16">
        <v>2807</v>
      </c>
      <c r="AR123" s="16">
        <v>204</v>
      </c>
      <c r="AS123" s="16">
        <v>732</v>
      </c>
      <c r="AT123" s="16">
        <v>239</v>
      </c>
      <c r="AU123" s="16">
        <v>246</v>
      </c>
      <c r="AV123" s="16">
        <v>884</v>
      </c>
      <c r="AW123" s="16">
        <v>506</v>
      </c>
      <c r="AX123" s="16">
        <v>3054</v>
      </c>
      <c r="AY123" s="16">
        <v>3054</v>
      </c>
      <c r="AZ123" s="16">
        <v>3487</v>
      </c>
      <c r="BA123" s="16">
        <v>1988</v>
      </c>
      <c r="BB123" s="16">
        <v>1501</v>
      </c>
      <c r="BC123" s="16">
        <v>638</v>
      </c>
      <c r="BD123" s="16">
        <v>862</v>
      </c>
      <c r="BE123" s="16">
        <v>4941</v>
      </c>
      <c r="BF123" s="16">
        <v>1021</v>
      </c>
      <c r="BG123" s="16">
        <v>570</v>
      </c>
      <c r="BH123" s="16">
        <v>450</v>
      </c>
      <c r="BI123" s="16">
        <v>3922</v>
      </c>
      <c r="BJ123" s="16">
        <v>3648</v>
      </c>
      <c r="BK123" s="16">
        <v>274</v>
      </c>
      <c r="BL123" s="16">
        <v>2869</v>
      </c>
      <c r="BM123" s="16">
        <v>2869</v>
      </c>
      <c r="BN123" s="16">
        <v>1243</v>
      </c>
      <c r="BO123" s="16">
        <v>1243</v>
      </c>
      <c r="BP123" s="16">
        <v>3854</v>
      </c>
      <c r="BQ123" s="16">
        <v>3854</v>
      </c>
      <c r="BR123" s="16">
        <v>7326</v>
      </c>
      <c r="BS123" s="16">
        <v>4413</v>
      </c>
      <c r="BT123" s="16">
        <v>2911</v>
      </c>
      <c r="BU123" s="16">
        <v>400</v>
      </c>
      <c r="BV123" s="16">
        <v>2391</v>
      </c>
      <c r="BW123" s="16">
        <v>140</v>
      </c>
      <c r="BX123" s="16">
        <v>4507</v>
      </c>
      <c r="BY123" s="16">
        <v>2495</v>
      </c>
      <c r="BZ123" s="16">
        <v>1111</v>
      </c>
      <c r="CA123" s="16">
        <v>1384</v>
      </c>
      <c r="CB123" s="16">
        <v>2013</v>
      </c>
      <c r="CC123" s="16">
        <v>74</v>
      </c>
      <c r="CD123" s="16">
        <v>490</v>
      </c>
      <c r="CE123" s="16">
        <v>1556</v>
      </c>
      <c r="CF123" s="16">
        <v>6770</v>
      </c>
      <c r="CG123" s="16">
        <v>6770</v>
      </c>
      <c r="CH123" s="16">
        <v>5275</v>
      </c>
      <c r="CI123" s="16">
        <v>1503</v>
      </c>
      <c r="CJ123" s="16">
        <v>6305</v>
      </c>
      <c r="CK123" s="16">
        <v>2033</v>
      </c>
      <c r="CL123" s="16">
        <v>4271</v>
      </c>
      <c r="CM123" s="16">
        <v>2204</v>
      </c>
      <c r="CN123" s="16">
        <v>1962</v>
      </c>
      <c r="CO123" s="16">
        <v>97</v>
      </c>
      <c r="CP123" s="16">
        <v>30537</v>
      </c>
      <c r="CQ123" s="16">
        <v>10658</v>
      </c>
      <c r="CR123" s="16">
        <v>5861</v>
      </c>
      <c r="CS123" s="16">
        <v>14017</v>
      </c>
      <c r="CT123" s="16">
        <v>369426</v>
      </c>
      <c r="CU123" s="16">
        <v>80788</v>
      </c>
      <c r="CV123" s="16">
        <v>47790</v>
      </c>
      <c r="CW123" s="16">
        <v>8117</v>
      </c>
      <c r="CX123" s="16">
        <v>16334</v>
      </c>
      <c r="CY123" s="16">
        <v>23364</v>
      </c>
      <c r="CZ123" s="16">
        <v>19120</v>
      </c>
      <c r="DA123" s="16">
        <v>7590</v>
      </c>
      <c r="DB123" s="16">
        <v>1219</v>
      </c>
      <c r="DC123" s="16">
        <v>6372</v>
      </c>
      <c r="DD123" s="16">
        <v>1718</v>
      </c>
      <c r="DE123" s="16">
        <v>1282</v>
      </c>
      <c r="DF123" s="16">
        <v>5567</v>
      </c>
      <c r="DG123" s="16">
        <v>2981</v>
      </c>
      <c r="DH123" s="16">
        <v>13895</v>
      </c>
      <c r="DI123" s="16">
        <v>3971</v>
      </c>
      <c r="DJ123" s="16">
        <v>9928</v>
      </c>
      <c r="DK123" s="16">
        <v>29225</v>
      </c>
      <c r="DL123" s="16">
        <v>7952</v>
      </c>
      <c r="DM123" s="16">
        <v>3117</v>
      </c>
      <c r="DN123" s="16">
        <v>4850</v>
      </c>
      <c r="DO123" s="16">
        <v>2992</v>
      </c>
      <c r="DP123" s="16">
        <v>1853</v>
      </c>
      <c r="DQ123" s="16">
        <v>8294</v>
      </c>
      <c r="DR123" s="16">
        <v>8294</v>
      </c>
      <c r="DS123" s="16">
        <v>12986</v>
      </c>
      <c r="DT123" s="16">
        <v>11152</v>
      </c>
      <c r="DU123" s="16">
        <v>1834</v>
      </c>
      <c r="DV123" s="16">
        <v>32804</v>
      </c>
      <c r="DW123" s="16">
        <v>18402</v>
      </c>
      <c r="DX123" s="16">
        <v>8376</v>
      </c>
      <c r="DY123" s="16">
        <v>8376</v>
      </c>
      <c r="DZ123" s="16"/>
      <c r="EA123" s="16">
        <v>6050</v>
      </c>
      <c r="EB123" s="16">
        <v>65199</v>
      </c>
      <c r="EC123" s="16">
        <v>65199</v>
      </c>
      <c r="ED123" s="16">
        <v>17355</v>
      </c>
      <c r="EE123" s="16">
        <v>46009</v>
      </c>
      <c r="EF123" s="16">
        <v>1837</v>
      </c>
      <c r="EG123" s="16">
        <v>58627</v>
      </c>
      <c r="EH123" s="16">
        <v>34660</v>
      </c>
      <c r="EI123" s="16">
        <v>23811</v>
      </c>
      <c r="EJ123" s="16">
        <v>17864</v>
      </c>
      <c r="EK123" s="16">
        <v>12036</v>
      </c>
      <c r="EL123" s="16">
        <v>6876</v>
      </c>
      <c r="EM123" s="16">
        <v>5170</v>
      </c>
      <c r="EN123" s="16">
        <v>5836</v>
      </c>
      <c r="EO123" s="16">
        <v>5947</v>
      </c>
      <c r="EP123" s="16">
        <v>3343</v>
      </c>
      <c r="EQ123" s="16">
        <v>3343</v>
      </c>
      <c r="ER123" s="16">
        <v>7522</v>
      </c>
      <c r="ES123" s="16">
        <v>4266</v>
      </c>
      <c r="ET123" s="16">
        <v>3259</v>
      </c>
      <c r="EU123" s="16">
        <v>2262</v>
      </c>
      <c r="EV123" s="16">
        <v>1000</v>
      </c>
      <c r="EW123" s="16">
        <v>23968</v>
      </c>
      <c r="EX123" s="16">
        <v>5395</v>
      </c>
      <c r="EY123" s="16">
        <v>6843</v>
      </c>
      <c r="EZ123" s="16">
        <v>2808</v>
      </c>
      <c r="FA123" s="16">
        <v>8944</v>
      </c>
      <c r="FB123" s="16">
        <v>780</v>
      </c>
      <c r="FC123" s="16">
        <v>2737</v>
      </c>
      <c r="FD123" s="16">
        <v>5430</v>
      </c>
      <c r="FE123" s="16">
        <v>85821</v>
      </c>
      <c r="FF123" s="16">
        <v>23197</v>
      </c>
      <c r="FG123" s="16">
        <v>23197</v>
      </c>
      <c r="FH123" s="16">
        <v>27094</v>
      </c>
      <c r="FI123" s="16">
        <v>27094</v>
      </c>
      <c r="FJ123" s="16">
        <v>35527</v>
      </c>
      <c r="FK123" s="16">
        <v>24083</v>
      </c>
      <c r="FL123" s="16">
        <v>24083</v>
      </c>
      <c r="FM123" s="16">
        <v>11450</v>
      </c>
      <c r="FN123" s="16">
        <v>4683</v>
      </c>
      <c r="FO123" s="16">
        <v>6766</v>
      </c>
      <c r="FP123" s="16">
        <v>17109</v>
      </c>
      <c r="FQ123" s="16">
        <v>7565</v>
      </c>
      <c r="FR123" s="16">
        <v>4446</v>
      </c>
      <c r="FS123" s="16">
        <v>1931</v>
      </c>
      <c r="FT123" s="16">
        <v>597</v>
      </c>
      <c r="FU123" s="16">
        <v>1910</v>
      </c>
      <c r="FV123" s="16">
        <v>3115</v>
      </c>
      <c r="FW123" s="16">
        <v>8175</v>
      </c>
      <c r="FX123" s="16">
        <v>2008</v>
      </c>
      <c r="FY123" s="16">
        <v>717</v>
      </c>
      <c r="FZ123" s="16">
        <v>5462</v>
      </c>
      <c r="GA123" s="16">
        <v>1368</v>
      </c>
      <c r="GB123" s="16">
        <v>1368</v>
      </c>
      <c r="GD123">
        <v>433817</v>
      </c>
      <c r="GE123" s="18">
        <f t="shared" ref="GE123:GE127" si="2">GD123-D123</f>
        <v>-34565</v>
      </c>
    </row>
    <row r="124" spans="3:187" x14ac:dyDescent="0.25">
      <c r="C124" s="16" t="s">
        <v>1095</v>
      </c>
      <c r="D124" s="16">
        <v>470186</v>
      </c>
      <c r="E124" s="16">
        <v>3152</v>
      </c>
      <c r="F124" s="16">
        <v>2893</v>
      </c>
      <c r="G124" s="16">
        <v>123</v>
      </c>
      <c r="H124" s="16">
        <v>143</v>
      </c>
      <c r="I124" s="16">
        <v>95833</v>
      </c>
      <c r="J124" s="16">
        <v>65127</v>
      </c>
      <c r="K124" s="16">
        <v>5116</v>
      </c>
      <c r="L124" s="16">
        <v>53</v>
      </c>
      <c r="M124" s="16">
        <v>4251</v>
      </c>
      <c r="N124" s="16"/>
      <c r="O124" s="16">
        <v>498</v>
      </c>
      <c r="P124" s="16">
        <v>304</v>
      </c>
      <c r="Q124" s="16">
        <v>47174</v>
      </c>
      <c r="R124" s="16">
        <v>7414</v>
      </c>
      <c r="S124" s="16">
        <v>5737</v>
      </c>
      <c r="T124" s="16">
        <v>1132</v>
      </c>
      <c r="U124" s="16">
        <v>639</v>
      </c>
      <c r="V124" s="16">
        <v>25</v>
      </c>
      <c r="W124" s="16">
        <v>682</v>
      </c>
      <c r="X124" s="16">
        <v>364</v>
      </c>
      <c r="Y124" s="16">
        <v>954</v>
      </c>
      <c r="Z124" s="16">
        <v>1715</v>
      </c>
      <c r="AA124" s="16">
        <v>240</v>
      </c>
      <c r="AB124" s="16">
        <v>1601</v>
      </c>
      <c r="AC124" s="16">
        <v>1115</v>
      </c>
      <c r="AD124" s="16">
        <v>486</v>
      </c>
      <c r="AE124" s="16">
        <v>72</v>
      </c>
      <c r="AF124" s="16">
        <v>1753</v>
      </c>
      <c r="AG124" s="16">
        <v>932</v>
      </c>
      <c r="AH124" s="16">
        <v>733</v>
      </c>
      <c r="AI124" s="16">
        <v>108</v>
      </c>
      <c r="AJ124" s="16">
        <v>3157</v>
      </c>
      <c r="AK124" s="16">
        <v>717</v>
      </c>
      <c r="AL124" s="16">
        <v>1081</v>
      </c>
      <c r="AM124" s="16">
        <v>1359</v>
      </c>
      <c r="AN124" s="16">
        <v>781</v>
      </c>
      <c r="AO124" s="16">
        <v>781</v>
      </c>
      <c r="AP124" s="16">
        <v>2831</v>
      </c>
      <c r="AQ124" s="16">
        <v>2831</v>
      </c>
      <c r="AR124" s="16">
        <v>204</v>
      </c>
      <c r="AS124" s="16">
        <v>746</v>
      </c>
      <c r="AT124" s="16">
        <v>250</v>
      </c>
      <c r="AU124" s="16">
        <v>242</v>
      </c>
      <c r="AV124" s="16">
        <v>899</v>
      </c>
      <c r="AW124" s="16">
        <v>498</v>
      </c>
      <c r="AX124" s="16">
        <v>3191</v>
      </c>
      <c r="AY124" s="16">
        <v>3191</v>
      </c>
      <c r="AZ124" s="16">
        <v>3469</v>
      </c>
      <c r="BA124" s="16">
        <v>1975</v>
      </c>
      <c r="BB124" s="16">
        <v>1495</v>
      </c>
      <c r="BC124" s="16">
        <v>639</v>
      </c>
      <c r="BD124" s="16">
        <v>857</v>
      </c>
      <c r="BE124" s="16">
        <v>4926</v>
      </c>
      <c r="BF124" s="16">
        <v>1017</v>
      </c>
      <c r="BG124" s="16">
        <v>556</v>
      </c>
      <c r="BH124" s="16">
        <v>464</v>
      </c>
      <c r="BI124" s="16">
        <v>3909</v>
      </c>
      <c r="BJ124" s="16">
        <v>3588</v>
      </c>
      <c r="BK124" s="16">
        <v>327</v>
      </c>
      <c r="BL124" s="16">
        <v>2933</v>
      </c>
      <c r="BM124" s="16">
        <v>2933</v>
      </c>
      <c r="BN124" s="16">
        <v>1260</v>
      </c>
      <c r="BO124" s="16">
        <v>1260</v>
      </c>
      <c r="BP124" s="16">
        <v>3782</v>
      </c>
      <c r="BQ124" s="16">
        <v>3782</v>
      </c>
      <c r="BR124" s="16">
        <v>7320</v>
      </c>
      <c r="BS124" s="16">
        <v>4312</v>
      </c>
      <c r="BT124" s="16">
        <v>3012</v>
      </c>
      <c r="BU124" s="16">
        <v>444</v>
      </c>
      <c r="BV124" s="16">
        <v>2434</v>
      </c>
      <c r="BW124" s="16">
        <v>152</v>
      </c>
      <c r="BX124" s="16">
        <v>4376</v>
      </c>
      <c r="BY124" s="16">
        <v>2362</v>
      </c>
      <c r="BZ124" s="16">
        <v>1072</v>
      </c>
      <c r="CA124" s="16">
        <v>1290</v>
      </c>
      <c r="CB124" s="16">
        <v>2013</v>
      </c>
      <c r="CC124" s="16">
        <v>84</v>
      </c>
      <c r="CD124" s="16">
        <v>483</v>
      </c>
      <c r="CE124" s="16">
        <v>1551</v>
      </c>
      <c r="CF124" s="16">
        <v>6791</v>
      </c>
      <c r="CG124" s="16">
        <v>6791</v>
      </c>
      <c r="CH124" s="16">
        <v>5296</v>
      </c>
      <c r="CI124" s="16">
        <v>1505</v>
      </c>
      <c r="CJ124" s="16">
        <v>6035</v>
      </c>
      <c r="CK124" s="16">
        <v>2049</v>
      </c>
      <c r="CL124" s="16">
        <v>3986</v>
      </c>
      <c r="CM124" s="16">
        <v>1938</v>
      </c>
      <c r="CN124" s="16">
        <v>1963</v>
      </c>
      <c r="CO124" s="16">
        <v>96</v>
      </c>
      <c r="CP124" s="16">
        <v>30705</v>
      </c>
      <c r="CQ124" s="16">
        <v>10716</v>
      </c>
      <c r="CR124" s="16">
        <v>5893</v>
      </c>
      <c r="CS124" s="16">
        <v>14093</v>
      </c>
      <c r="CT124" s="16">
        <v>371203</v>
      </c>
      <c r="CU124" s="16">
        <v>81048</v>
      </c>
      <c r="CV124" s="16">
        <v>48256</v>
      </c>
      <c r="CW124" s="16">
        <v>7992</v>
      </c>
      <c r="CX124" s="16">
        <v>16438</v>
      </c>
      <c r="CY124" s="16">
        <v>23832</v>
      </c>
      <c r="CZ124" s="16">
        <v>18915</v>
      </c>
      <c r="DA124" s="16">
        <v>7306</v>
      </c>
      <c r="DB124" s="16">
        <v>1192</v>
      </c>
      <c r="DC124" s="16">
        <v>6114</v>
      </c>
      <c r="DD124" s="16">
        <v>1724</v>
      </c>
      <c r="DE124" s="16">
        <v>1325</v>
      </c>
      <c r="DF124" s="16">
        <v>5569</v>
      </c>
      <c r="DG124" s="16">
        <v>2998</v>
      </c>
      <c r="DH124" s="16">
        <v>13888</v>
      </c>
      <c r="DI124" s="16">
        <v>3956</v>
      </c>
      <c r="DJ124" s="16">
        <v>9938</v>
      </c>
      <c r="DK124" s="16">
        <v>30001</v>
      </c>
      <c r="DL124" s="16">
        <v>8143</v>
      </c>
      <c r="DM124" s="16">
        <v>3084</v>
      </c>
      <c r="DN124" s="16">
        <v>5057</v>
      </c>
      <c r="DO124" s="16">
        <v>3173</v>
      </c>
      <c r="DP124" s="16">
        <v>1885</v>
      </c>
      <c r="DQ124" s="16">
        <v>8367</v>
      </c>
      <c r="DR124" s="16">
        <v>8367</v>
      </c>
      <c r="DS124" s="16">
        <v>13500</v>
      </c>
      <c r="DT124" s="16">
        <v>11644</v>
      </c>
      <c r="DU124" s="16">
        <v>1861</v>
      </c>
      <c r="DV124" s="16">
        <v>32829</v>
      </c>
      <c r="DW124" s="16">
        <v>18295</v>
      </c>
      <c r="DX124" s="16">
        <v>8372</v>
      </c>
      <c r="DY124" s="16">
        <v>8372</v>
      </c>
      <c r="DZ124" s="16"/>
      <c r="EA124" s="16">
        <v>6189</v>
      </c>
      <c r="EB124" s="16">
        <v>65156</v>
      </c>
      <c r="EC124" s="16">
        <v>65156</v>
      </c>
      <c r="ED124" s="16">
        <v>17422</v>
      </c>
      <c r="EE124" s="16">
        <v>45878</v>
      </c>
      <c r="EF124" s="16">
        <v>1857</v>
      </c>
      <c r="EG124" s="16">
        <v>58800</v>
      </c>
      <c r="EH124" s="16">
        <v>34798</v>
      </c>
      <c r="EI124" s="16">
        <v>23879</v>
      </c>
      <c r="EJ124" s="16">
        <v>17901</v>
      </c>
      <c r="EK124" s="16">
        <v>12157</v>
      </c>
      <c r="EL124" s="16">
        <v>6937</v>
      </c>
      <c r="EM124" s="16">
        <v>5229</v>
      </c>
      <c r="EN124" s="16">
        <v>5755</v>
      </c>
      <c r="EO124" s="16">
        <v>5977</v>
      </c>
      <c r="EP124" s="16">
        <v>3205</v>
      </c>
      <c r="EQ124" s="16">
        <v>3205</v>
      </c>
      <c r="ER124" s="16">
        <v>7721</v>
      </c>
      <c r="ES124" s="16">
        <v>4403</v>
      </c>
      <c r="ET124" s="16">
        <v>3322</v>
      </c>
      <c r="EU124" s="16">
        <v>2317</v>
      </c>
      <c r="EV124" s="16">
        <v>1003</v>
      </c>
      <c r="EW124" s="16">
        <v>24002</v>
      </c>
      <c r="EX124" s="16">
        <v>5445</v>
      </c>
      <c r="EY124" s="16">
        <v>6713</v>
      </c>
      <c r="EZ124" s="16">
        <v>2676</v>
      </c>
      <c r="FA124" s="16">
        <v>9202</v>
      </c>
      <c r="FB124" s="16">
        <v>765</v>
      </c>
      <c r="FC124" s="16">
        <v>2760</v>
      </c>
      <c r="FD124" s="16">
        <v>5674</v>
      </c>
      <c r="FE124" s="16">
        <v>86060</v>
      </c>
      <c r="FF124" s="16">
        <v>23321</v>
      </c>
      <c r="FG124" s="16">
        <v>23321</v>
      </c>
      <c r="FH124" s="16">
        <v>27023</v>
      </c>
      <c r="FI124" s="16">
        <v>27023</v>
      </c>
      <c r="FJ124" s="16">
        <v>35718</v>
      </c>
      <c r="FK124" s="16">
        <v>24182</v>
      </c>
      <c r="FL124" s="16">
        <v>24182</v>
      </c>
      <c r="FM124" s="16">
        <v>11543</v>
      </c>
      <c r="FN124" s="16">
        <v>4670</v>
      </c>
      <c r="FO124" s="16">
        <v>6882</v>
      </c>
      <c r="FP124" s="16">
        <v>17441</v>
      </c>
      <c r="FQ124" s="16">
        <v>7803</v>
      </c>
      <c r="FR124" s="16">
        <v>4650</v>
      </c>
      <c r="FS124" s="16">
        <v>1965</v>
      </c>
      <c r="FT124" s="16">
        <v>579</v>
      </c>
      <c r="FU124" s="16">
        <v>2109</v>
      </c>
      <c r="FV124" s="16">
        <v>3154</v>
      </c>
      <c r="FW124" s="16">
        <v>8262</v>
      </c>
      <c r="FX124" s="16">
        <v>2009</v>
      </c>
      <c r="FY124" s="16">
        <v>727</v>
      </c>
      <c r="FZ124" s="16">
        <v>5540</v>
      </c>
      <c r="GA124" s="16">
        <v>1376</v>
      </c>
      <c r="GB124" s="16">
        <v>1376</v>
      </c>
      <c r="GD124">
        <v>434915</v>
      </c>
      <c r="GE124" s="18">
        <f t="shared" si="2"/>
        <v>-35271</v>
      </c>
    </row>
    <row r="125" spans="3:187" x14ac:dyDescent="0.25">
      <c r="C125" s="16" t="s">
        <v>1096</v>
      </c>
      <c r="D125" s="16">
        <v>472346</v>
      </c>
      <c r="E125" s="16">
        <v>3173</v>
      </c>
      <c r="F125" s="16">
        <v>2922</v>
      </c>
      <c r="G125" s="16">
        <v>122</v>
      </c>
      <c r="H125" s="16">
        <v>134</v>
      </c>
      <c r="I125" s="16">
        <v>96561</v>
      </c>
      <c r="J125" s="16">
        <v>65751</v>
      </c>
      <c r="K125" s="16">
        <v>5179</v>
      </c>
      <c r="L125" s="16">
        <v>54</v>
      </c>
      <c r="M125" s="16">
        <v>4332</v>
      </c>
      <c r="N125" s="16"/>
      <c r="O125" s="16">
        <v>488</v>
      </c>
      <c r="P125" s="16">
        <v>305</v>
      </c>
      <c r="Q125" s="16">
        <v>47508</v>
      </c>
      <c r="R125" s="16">
        <v>7358</v>
      </c>
      <c r="S125" s="16">
        <v>5763</v>
      </c>
      <c r="T125" s="16">
        <v>1160</v>
      </c>
      <c r="U125" s="16">
        <v>648</v>
      </c>
      <c r="V125" s="16">
        <v>25</v>
      </c>
      <c r="W125" s="16">
        <v>653</v>
      </c>
      <c r="X125" s="16">
        <v>366</v>
      </c>
      <c r="Y125" s="16">
        <v>951</v>
      </c>
      <c r="Z125" s="16">
        <v>1727</v>
      </c>
      <c r="AA125" s="16">
        <v>240</v>
      </c>
      <c r="AB125" s="16">
        <v>1528</v>
      </c>
      <c r="AC125" s="16">
        <v>1078</v>
      </c>
      <c r="AD125" s="16">
        <v>451</v>
      </c>
      <c r="AE125" s="16">
        <v>60</v>
      </c>
      <c r="AF125" s="16">
        <v>1750</v>
      </c>
      <c r="AG125" s="16">
        <v>932</v>
      </c>
      <c r="AH125" s="16">
        <v>726</v>
      </c>
      <c r="AI125" s="16">
        <v>109</v>
      </c>
      <c r="AJ125" s="16">
        <v>3143</v>
      </c>
      <c r="AK125" s="16">
        <v>714</v>
      </c>
      <c r="AL125" s="16">
        <v>1081</v>
      </c>
      <c r="AM125" s="16">
        <v>1347</v>
      </c>
      <c r="AN125" s="16">
        <v>735</v>
      </c>
      <c r="AO125" s="16">
        <v>735</v>
      </c>
      <c r="AP125" s="16">
        <v>2830</v>
      </c>
      <c r="AQ125" s="16">
        <v>2830</v>
      </c>
      <c r="AR125" s="16">
        <v>200</v>
      </c>
      <c r="AS125" s="16">
        <v>720</v>
      </c>
      <c r="AT125" s="16">
        <v>260</v>
      </c>
      <c r="AU125" s="16">
        <v>253</v>
      </c>
      <c r="AV125" s="16">
        <v>895</v>
      </c>
      <c r="AW125" s="16">
        <v>513</v>
      </c>
      <c r="AX125" s="16">
        <v>3134</v>
      </c>
      <c r="AY125" s="16">
        <v>3134</v>
      </c>
      <c r="AZ125" s="16">
        <v>3448</v>
      </c>
      <c r="BA125" s="16">
        <v>1991</v>
      </c>
      <c r="BB125" s="16">
        <v>1459</v>
      </c>
      <c r="BC125" s="16">
        <v>635</v>
      </c>
      <c r="BD125" s="16">
        <v>822</v>
      </c>
      <c r="BE125" s="16">
        <v>4947</v>
      </c>
      <c r="BF125" s="16">
        <v>993</v>
      </c>
      <c r="BG125" s="16">
        <v>544</v>
      </c>
      <c r="BH125" s="16">
        <v>454</v>
      </c>
      <c r="BI125" s="16">
        <v>3955</v>
      </c>
      <c r="BJ125" s="16">
        <v>3641</v>
      </c>
      <c r="BK125" s="16">
        <v>318</v>
      </c>
      <c r="BL125" s="16">
        <v>3005</v>
      </c>
      <c r="BM125" s="16">
        <v>3005</v>
      </c>
      <c r="BN125" s="16">
        <v>1273</v>
      </c>
      <c r="BO125" s="16">
        <v>1273</v>
      </c>
      <c r="BP125" s="16">
        <v>3966</v>
      </c>
      <c r="BQ125" s="16">
        <v>3966</v>
      </c>
      <c r="BR125" s="16">
        <v>7415</v>
      </c>
      <c r="BS125" s="16">
        <v>4363</v>
      </c>
      <c r="BT125" s="16">
        <v>3056</v>
      </c>
      <c r="BU125" s="16">
        <v>486</v>
      </c>
      <c r="BV125" s="16">
        <v>2424</v>
      </c>
      <c r="BW125" s="16">
        <v>162</v>
      </c>
      <c r="BX125" s="16">
        <v>4542</v>
      </c>
      <c r="BY125" s="16">
        <v>2420</v>
      </c>
      <c r="BZ125" s="16">
        <v>1068</v>
      </c>
      <c r="CA125" s="16">
        <v>1354</v>
      </c>
      <c r="CB125" s="16">
        <v>2119</v>
      </c>
      <c r="CC125" s="16">
        <v>82</v>
      </c>
      <c r="CD125" s="16">
        <v>506</v>
      </c>
      <c r="CE125" s="16">
        <v>1635</v>
      </c>
      <c r="CF125" s="16">
        <v>6932</v>
      </c>
      <c r="CG125" s="16">
        <v>6932</v>
      </c>
      <c r="CH125" s="16">
        <v>5405</v>
      </c>
      <c r="CI125" s="16">
        <v>1543</v>
      </c>
      <c r="CJ125" s="16">
        <v>6136</v>
      </c>
      <c r="CK125" s="16">
        <v>2001</v>
      </c>
      <c r="CL125" s="16">
        <v>4135</v>
      </c>
      <c r="CM125" s="16">
        <v>2097</v>
      </c>
      <c r="CN125" s="16">
        <v>1943</v>
      </c>
      <c r="CO125" s="16">
        <v>95</v>
      </c>
      <c r="CP125" s="16">
        <v>30812</v>
      </c>
      <c r="CQ125" s="16">
        <v>10754</v>
      </c>
      <c r="CR125" s="16">
        <v>5914</v>
      </c>
      <c r="CS125" s="16">
        <v>14144</v>
      </c>
      <c r="CT125" s="16">
        <v>372623</v>
      </c>
      <c r="CU125" s="16">
        <v>81628</v>
      </c>
      <c r="CV125" s="16">
        <v>48706</v>
      </c>
      <c r="CW125" s="16">
        <v>8193</v>
      </c>
      <c r="CX125" s="16">
        <v>16545</v>
      </c>
      <c r="CY125" s="16">
        <v>23981</v>
      </c>
      <c r="CZ125" s="16">
        <v>18998</v>
      </c>
      <c r="DA125" s="16">
        <v>7343</v>
      </c>
      <c r="DB125" s="16">
        <v>1211</v>
      </c>
      <c r="DC125" s="16">
        <v>6132</v>
      </c>
      <c r="DD125" s="16">
        <v>1739</v>
      </c>
      <c r="DE125" s="16">
        <v>1321</v>
      </c>
      <c r="DF125" s="16">
        <v>5541</v>
      </c>
      <c r="DG125" s="16">
        <v>3063</v>
      </c>
      <c r="DH125" s="16">
        <v>13932</v>
      </c>
      <c r="DI125" s="16">
        <v>3973</v>
      </c>
      <c r="DJ125" s="16">
        <v>9965</v>
      </c>
      <c r="DK125" s="16">
        <v>30203</v>
      </c>
      <c r="DL125" s="16">
        <v>8124</v>
      </c>
      <c r="DM125" s="16">
        <v>3126</v>
      </c>
      <c r="DN125" s="16">
        <v>5005</v>
      </c>
      <c r="DO125" s="16">
        <v>3126</v>
      </c>
      <c r="DP125" s="16">
        <v>1878</v>
      </c>
      <c r="DQ125" s="16">
        <v>8375</v>
      </c>
      <c r="DR125" s="16">
        <v>8375</v>
      </c>
      <c r="DS125" s="16">
        <v>13720</v>
      </c>
      <c r="DT125" s="16">
        <v>11856</v>
      </c>
      <c r="DU125" s="16">
        <v>1870</v>
      </c>
      <c r="DV125" s="16">
        <v>32568</v>
      </c>
      <c r="DW125" s="16">
        <v>18331</v>
      </c>
      <c r="DX125" s="16">
        <v>8252</v>
      </c>
      <c r="DY125" s="16">
        <v>8252</v>
      </c>
      <c r="DZ125" s="16"/>
      <c r="EA125" s="16">
        <v>5998</v>
      </c>
      <c r="EB125" s="16">
        <v>64756</v>
      </c>
      <c r="EC125" s="16">
        <v>64756</v>
      </c>
      <c r="ED125" s="16">
        <v>17454</v>
      </c>
      <c r="EE125" s="16">
        <v>45411</v>
      </c>
      <c r="EF125" s="16">
        <v>1887</v>
      </c>
      <c r="EG125" s="16">
        <v>59870</v>
      </c>
      <c r="EH125" s="16">
        <v>35427</v>
      </c>
      <c r="EI125" s="16">
        <v>24109</v>
      </c>
      <c r="EJ125" s="16">
        <v>18087</v>
      </c>
      <c r="EK125" s="16">
        <v>12304</v>
      </c>
      <c r="EL125" s="16">
        <v>6932</v>
      </c>
      <c r="EM125" s="16">
        <v>5378</v>
      </c>
      <c r="EN125" s="16">
        <v>5796</v>
      </c>
      <c r="EO125" s="16">
        <v>6021</v>
      </c>
      <c r="EP125" s="16">
        <v>3344</v>
      </c>
      <c r="EQ125" s="16">
        <v>3344</v>
      </c>
      <c r="ER125" s="16">
        <v>7984</v>
      </c>
      <c r="ES125" s="16">
        <v>4629</v>
      </c>
      <c r="ET125" s="16">
        <v>3355</v>
      </c>
      <c r="EU125" s="16">
        <v>2331</v>
      </c>
      <c r="EV125" s="16">
        <v>1024</v>
      </c>
      <c r="EW125" s="16">
        <v>24444</v>
      </c>
      <c r="EX125" s="16">
        <v>5470</v>
      </c>
      <c r="EY125" s="16">
        <v>6956</v>
      </c>
      <c r="EZ125" s="16">
        <v>2748</v>
      </c>
      <c r="FA125" s="16">
        <v>9296</v>
      </c>
      <c r="FB125" s="16">
        <v>768</v>
      </c>
      <c r="FC125" s="16">
        <v>2729</v>
      </c>
      <c r="FD125" s="16">
        <v>5796</v>
      </c>
      <c r="FE125" s="16">
        <v>86168</v>
      </c>
      <c r="FF125" s="16">
        <v>23314</v>
      </c>
      <c r="FG125" s="16">
        <v>23314</v>
      </c>
      <c r="FH125" s="16">
        <v>27089</v>
      </c>
      <c r="FI125" s="16">
        <v>27089</v>
      </c>
      <c r="FJ125" s="16">
        <v>35766</v>
      </c>
      <c r="FK125" s="16">
        <v>24291</v>
      </c>
      <c r="FL125" s="16">
        <v>24291</v>
      </c>
      <c r="FM125" s="16">
        <v>11480</v>
      </c>
      <c r="FN125" s="16">
        <v>4672</v>
      </c>
      <c r="FO125" s="16">
        <v>6812</v>
      </c>
      <c r="FP125" s="16">
        <v>17540</v>
      </c>
      <c r="FQ125" s="16">
        <v>7836</v>
      </c>
      <c r="FR125" s="16">
        <v>4686</v>
      </c>
      <c r="FS125" s="16">
        <v>1949</v>
      </c>
      <c r="FT125" s="16">
        <v>577</v>
      </c>
      <c r="FU125" s="16">
        <v>2168</v>
      </c>
      <c r="FV125" s="16">
        <v>3151</v>
      </c>
      <c r="FW125" s="16">
        <v>8292</v>
      </c>
      <c r="FX125" s="16">
        <v>2007</v>
      </c>
      <c r="FY125" s="16">
        <v>771</v>
      </c>
      <c r="FZ125" s="16">
        <v>5517</v>
      </c>
      <c r="GA125" s="16">
        <v>1412</v>
      </c>
      <c r="GB125" s="16">
        <v>1412</v>
      </c>
      <c r="GD125">
        <v>436951</v>
      </c>
      <c r="GE125" s="18">
        <f t="shared" si="2"/>
        <v>-35395</v>
      </c>
    </row>
    <row r="126" spans="3:187" x14ac:dyDescent="0.25">
      <c r="C126" s="16" t="s">
        <v>1097</v>
      </c>
      <c r="D126" s="16">
        <v>474003</v>
      </c>
      <c r="E126" s="16">
        <v>3167</v>
      </c>
      <c r="F126" s="16">
        <v>2914</v>
      </c>
      <c r="G126" s="16">
        <v>125</v>
      </c>
      <c r="H126" s="16">
        <v>134</v>
      </c>
      <c r="I126" s="16">
        <v>97443</v>
      </c>
      <c r="J126" s="16">
        <v>66332</v>
      </c>
      <c r="K126" s="16">
        <v>4992</v>
      </c>
      <c r="L126" s="16">
        <v>51</v>
      </c>
      <c r="M126" s="16">
        <v>4137</v>
      </c>
      <c r="N126" s="16"/>
      <c r="O126" s="16">
        <v>488</v>
      </c>
      <c r="P126" s="16">
        <v>303</v>
      </c>
      <c r="Q126" s="16">
        <v>48142</v>
      </c>
      <c r="R126" s="16">
        <v>7390</v>
      </c>
      <c r="S126" s="16">
        <v>5744</v>
      </c>
      <c r="T126" s="16">
        <v>1148</v>
      </c>
      <c r="U126" s="16">
        <v>650</v>
      </c>
      <c r="V126" s="16">
        <v>24</v>
      </c>
      <c r="W126" s="16">
        <v>603</v>
      </c>
      <c r="X126" s="16">
        <v>363</v>
      </c>
      <c r="Y126" s="16">
        <v>974</v>
      </c>
      <c r="Z126" s="16">
        <v>1736</v>
      </c>
      <c r="AA126" s="16">
        <v>247</v>
      </c>
      <c r="AB126" s="16">
        <v>1583</v>
      </c>
      <c r="AC126" s="16">
        <v>1115</v>
      </c>
      <c r="AD126" s="16">
        <v>468</v>
      </c>
      <c r="AE126" s="16">
        <v>62</v>
      </c>
      <c r="AF126" s="16">
        <v>1762</v>
      </c>
      <c r="AG126" s="16">
        <v>938</v>
      </c>
      <c r="AH126" s="16">
        <v>731</v>
      </c>
      <c r="AI126" s="16">
        <v>108</v>
      </c>
      <c r="AJ126" s="16">
        <v>3150</v>
      </c>
      <c r="AK126" s="16">
        <v>726</v>
      </c>
      <c r="AL126" s="16">
        <v>1085</v>
      </c>
      <c r="AM126" s="16">
        <v>1334</v>
      </c>
      <c r="AN126" s="16">
        <v>744</v>
      </c>
      <c r="AO126" s="16">
        <v>744</v>
      </c>
      <c r="AP126" s="16">
        <v>2734</v>
      </c>
      <c r="AQ126" s="16">
        <v>2734</v>
      </c>
      <c r="AR126" s="16">
        <v>178</v>
      </c>
      <c r="AS126" s="16">
        <v>703</v>
      </c>
      <c r="AT126" s="16">
        <v>249</v>
      </c>
      <c r="AU126" s="16">
        <v>248</v>
      </c>
      <c r="AV126" s="16">
        <v>875</v>
      </c>
      <c r="AW126" s="16">
        <v>491</v>
      </c>
      <c r="AX126" s="16">
        <v>3228</v>
      </c>
      <c r="AY126" s="16">
        <v>3228</v>
      </c>
      <c r="AZ126" s="16">
        <v>3456</v>
      </c>
      <c r="BA126" s="16">
        <v>1982</v>
      </c>
      <c r="BB126" s="16">
        <v>1475</v>
      </c>
      <c r="BC126" s="16">
        <v>639</v>
      </c>
      <c r="BD126" s="16">
        <v>836</v>
      </c>
      <c r="BE126" s="16">
        <v>5235</v>
      </c>
      <c r="BF126" s="16">
        <v>1050</v>
      </c>
      <c r="BG126" s="16">
        <v>587</v>
      </c>
      <c r="BH126" s="16">
        <v>464</v>
      </c>
      <c r="BI126" s="16">
        <v>4184</v>
      </c>
      <c r="BJ126" s="16">
        <v>3848</v>
      </c>
      <c r="BK126" s="16">
        <v>341</v>
      </c>
      <c r="BL126" s="16">
        <v>3101</v>
      </c>
      <c r="BM126" s="16">
        <v>3101</v>
      </c>
      <c r="BN126" s="16">
        <v>1281</v>
      </c>
      <c r="BO126" s="16">
        <v>1281</v>
      </c>
      <c r="BP126" s="16">
        <v>4120</v>
      </c>
      <c r="BQ126" s="16">
        <v>4120</v>
      </c>
      <c r="BR126" s="16">
        <v>7439</v>
      </c>
      <c r="BS126" s="16">
        <v>4344</v>
      </c>
      <c r="BT126" s="16">
        <v>3099</v>
      </c>
      <c r="BU126" s="16">
        <v>506</v>
      </c>
      <c r="BV126" s="16">
        <v>2405</v>
      </c>
      <c r="BW126" s="16">
        <v>191</v>
      </c>
      <c r="BX126" s="16">
        <v>4534</v>
      </c>
      <c r="BY126" s="16">
        <v>2463</v>
      </c>
      <c r="BZ126" s="16">
        <v>1077</v>
      </c>
      <c r="CA126" s="16">
        <v>1387</v>
      </c>
      <c r="CB126" s="16">
        <v>2072</v>
      </c>
      <c r="CC126" s="16">
        <v>90</v>
      </c>
      <c r="CD126" s="16">
        <v>467</v>
      </c>
      <c r="CE126" s="16">
        <v>1613</v>
      </c>
      <c r="CF126" s="16">
        <v>6917</v>
      </c>
      <c r="CG126" s="16">
        <v>6917</v>
      </c>
      <c r="CH126" s="16">
        <v>5452</v>
      </c>
      <c r="CI126" s="16">
        <v>1483</v>
      </c>
      <c r="CJ126" s="16">
        <v>6206</v>
      </c>
      <c r="CK126" s="16">
        <v>2009</v>
      </c>
      <c r="CL126" s="16">
        <v>4196</v>
      </c>
      <c r="CM126" s="16">
        <v>2153</v>
      </c>
      <c r="CN126" s="16">
        <v>1946</v>
      </c>
      <c r="CO126" s="16">
        <v>95</v>
      </c>
      <c r="CP126" s="16">
        <v>31112</v>
      </c>
      <c r="CQ126" s="16">
        <v>10859</v>
      </c>
      <c r="CR126" s="16">
        <v>5972</v>
      </c>
      <c r="CS126" s="16">
        <v>14281</v>
      </c>
      <c r="CT126" s="16">
        <v>373415</v>
      </c>
      <c r="CU126" s="16">
        <v>81534</v>
      </c>
      <c r="CV126" s="16">
        <v>48706</v>
      </c>
      <c r="CW126" s="16">
        <v>8032</v>
      </c>
      <c r="CX126" s="16">
        <v>16714</v>
      </c>
      <c r="CY126" s="16">
        <v>23963</v>
      </c>
      <c r="CZ126" s="16">
        <v>19077</v>
      </c>
      <c r="DA126" s="16">
        <v>7257</v>
      </c>
      <c r="DB126" s="16">
        <v>1206</v>
      </c>
      <c r="DC126" s="16">
        <v>6050</v>
      </c>
      <c r="DD126" s="16">
        <v>1711</v>
      </c>
      <c r="DE126" s="16">
        <v>1310</v>
      </c>
      <c r="DF126" s="16">
        <v>5769</v>
      </c>
      <c r="DG126" s="16">
        <v>3035</v>
      </c>
      <c r="DH126" s="16">
        <v>13759</v>
      </c>
      <c r="DI126" s="16">
        <v>3976</v>
      </c>
      <c r="DJ126" s="16">
        <v>9786</v>
      </c>
      <c r="DK126" s="16">
        <v>30624</v>
      </c>
      <c r="DL126" s="16">
        <v>8306</v>
      </c>
      <c r="DM126" s="16">
        <v>3064</v>
      </c>
      <c r="DN126" s="16">
        <v>5231</v>
      </c>
      <c r="DO126" s="16">
        <v>3289</v>
      </c>
      <c r="DP126" s="16">
        <v>1943</v>
      </c>
      <c r="DQ126" s="16">
        <v>8346</v>
      </c>
      <c r="DR126" s="16">
        <v>8346</v>
      </c>
      <c r="DS126" s="16">
        <v>13981</v>
      </c>
      <c r="DT126" s="16">
        <v>12043</v>
      </c>
      <c r="DU126" s="16">
        <v>1942</v>
      </c>
      <c r="DV126" s="16">
        <v>32212</v>
      </c>
      <c r="DW126" s="16">
        <v>18159</v>
      </c>
      <c r="DX126" s="16">
        <v>8151</v>
      </c>
      <c r="DY126" s="16">
        <v>8151</v>
      </c>
      <c r="DZ126" s="16"/>
      <c r="EA126" s="16">
        <v>5914</v>
      </c>
      <c r="EB126" s="16">
        <v>64670</v>
      </c>
      <c r="EC126" s="16">
        <v>64670</v>
      </c>
      <c r="ED126" s="16">
        <v>17501</v>
      </c>
      <c r="EE126" s="16">
        <v>45287</v>
      </c>
      <c r="EF126" s="16">
        <v>1880</v>
      </c>
      <c r="EG126" s="16">
        <v>60540</v>
      </c>
      <c r="EH126" s="16">
        <v>35702</v>
      </c>
      <c r="EI126" s="16">
        <v>24429</v>
      </c>
      <c r="EJ126" s="16">
        <v>18272</v>
      </c>
      <c r="EK126" s="16">
        <v>12351</v>
      </c>
      <c r="EL126" s="16">
        <v>6956</v>
      </c>
      <c r="EM126" s="16">
        <v>5401</v>
      </c>
      <c r="EN126" s="16">
        <v>5937</v>
      </c>
      <c r="EO126" s="16">
        <v>6158</v>
      </c>
      <c r="EP126" s="16">
        <v>3364</v>
      </c>
      <c r="EQ126" s="16">
        <v>3364</v>
      </c>
      <c r="ER126" s="16">
        <v>7920</v>
      </c>
      <c r="ES126" s="16">
        <v>4594</v>
      </c>
      <c r="ET126" s="16">
        <v>3324</v>
      </c>
      <c r="EU126" s="16">
        <v>2330</v>
      </c>
      <c r="EV126" s="16">
        <v>994</v>
      </c>
      <c r="EW126" s="16">
        <v>24843</v>
      </c>
      <c r="EX126" s="16">
        <v>5508</v>
      </c>
      <c r="EY126" s="16">
        <v>7072</v>
      </c>
      <c r="EZ126" s="16">
        <v>2768</v>
      </c>
      <c r="FA126" s="16">
        <v>9516</v>
      </c>
      <c r="FB126" s="16">
        <v>784</v>
      </c>
      <c r="FC126" s="16">
        <v>2792</v>
      </c>
      <c r="FD126" s="16">
        <v>5937</v>
      </c>
      <c r="FE126" s="16">
        <v>86313</v>
      </c>
      <c r="FF126" s="16">
        <v>23387</v>
      </c>
      <c r="FG126" s="16">
        <v>23387</v>
      </c>
      <c r="FH126" s="16">
        <v>27076</v>
      </c>
      <c r="FI126" s="16">
        <v>27076</v>
      </c>
      <c r="FJ126" s="16">
        <v>35851</v>
      </c>
      <c r="FK126" s="16">
        <v>24435</v>
      </c>
      <c r="FL126" s="16">
        <v>24435</v>
      </c>
      <c r="FM126" s="16">
        <v>11419</v>
      </c>
      <c r="FN126" s="16">
        <v>4638</v>
      </c>
      <c r="FO126" s="16">
        <v>6787</v>
      </c>
      <c r="FP126" s="16">
        <v>17596</v>
      </c>
      <c r="FQ126" s="16">
        <v>7815</v>
      </c>
      <c r="FR126" s="16">
        <v>4700</v>
      </c>
      <c r="FS126" s="16">
        <v>1947</v>
      </c>
      <c r="FT126" s="16">
        <v>578</v>
      </c>
      <c r="FU126" s="16">
        <v>2178</v>
      </c>
      <c r="FV126" s="16">
        <v>3118</v>
      </c>
      <c r="FW126" s="16">
        <v>8399</v>
      </c>
      <c r="FX126" s="16">
        <v>2002</v>
      </c>
      <c r="FY126" s="16">
        <v>770</v>
      </c>
      <c r="FZ126" s="16">
        <v>5636</v>
      </c>
      <c r="GA126" s="16">
        <v>1381</v>
      </c>
      <c r="GB126" s="16">
        <v>1381</v>
      </c>
      <c r="GD126">
        <v>438663</v>
      </c>
      <c r="GE126" s="18">
        <f t="shared" si="2"/>
        <v>-35340</v>
      </c>
    </row>
    <row r="127" spans="3:187" x14ac:dyDescent="0.25">
      <c r="C127" s="16" t="s">
        <v>1098</v>
      </c>
      <c r="D127" s="16">
        <v>474384</v>
      </c>
      <c r="E127" s="16">
        <v>3034</v>
      </c>
      <c r="F127" s="16">
        <v>2779</v>
      </c>
      <c r="G127" s="16">
        <v>129</v>
      </c>
      <c r="H127" s="16">
        <v>130</v>
      </c>
      <c r="I127" s="16">
        <v>96907</v>
      </c>
      <c r="J127" s="16">
        <v>66511</v>
      </c>
      <c r="K127" s="16">
        <v>5145</v>
      </c>
      <c r="L127" s="16">
        <v>48</v>
      </c>
      <c r="M127" s="16">
        <v>4325</v>
      </c>
      <c r="N127" s="16"/>
      <c r="O127" s="16">
        <v>461</v>
      </c>
      <c r="P127" s="16">
        <v>304</v>
      </c>
      <c r="Q127" s="16">
        <v>48219</v>
      </c>
      <c r="R127" s="16">
        <v>7381</v>
      </c>
      <c r="S127" s="16">
        <v>5722</v>
      </c>
      <c r="T127" s="16">
        <v>1148</v>
      </c>
      <c r="U127" s="16">
        <v>655</v>
      </c>
      <c r="V127" s="16">
        <v>24</v>
      </c>
      <c r="W127" s="16">
        <v>594</v>
      </c>
      <c r="X127" s="16">
        <v>350</v>
      </c>
      <c r="Y127" s="16">
        <v>987</v>
      </c>
      <c r="Z127" s="16">
        <v>1717</v>
      </c>
      <c r="AA127" s="16">
        <v>246</v>
      </c>
      <c r="AB127" s="16">
        <v>1593</v>
      </c>
      <c r="AC127" s="16">
        <v>1109</v>
      </c>
      <c r="AD127" s="16">
        <v>483</v>
      </c>
      <c r="AE127" s="16">
        <v>63</v>
      </c>
      <c r="AF127" s="16">
        <v>1690</v>
      </c>
      <c r="AG127" s="16">
        <v>923</v>
      </c>
      <c r="AH127" s="16">
        <v>662</v>
      </c>
      <c r="AI127" s="16">
        <v>108</v>
      </c>
      <c r="AJ127" s="16">
        <v>3109</v>
      </c>
      <c r="AK127" s="16">
        <v>717</v>
      </c>
      <c r="AL127" s="16">
        <v>1075</v>
      </c>
      <c r="AM127" s="16">
        <v>1317</v>
      </c>
      <c r="AN127" s="16">
        <v>689</v>
      </c>
      <c r="AO127" s="16">
        <v>689</v>
      </c>
      <c r="AP127" s="16">
        <v>2765</v>
      </c>
      <c r="AQ127" s="16">
        <v>2765</v>
      </c>
      <c r="AR127" s="16">
        <v>177</v>
      </c>
      <c r="AS127" s="16">
        <v>712</v>
      </c>
      <c r="AT127" s="16">
        <v>240</v>
      </c>
      <c r="AU127" s="16">
        <v>261</v>
      </c>
      <c r="AV127" s="16">
        <v>917</v>
      </c>
      <c r="AW127" s="16">
        <v>462</v>
      </c>
      <c r="AX127" s="16">
        <v>3124</v>
      </c>
      <c r="AY127" s="16">
        <v>3124</v>
      </c>
      <c r="AZ127" s="16">
        <v>3373</v>
      </c>
      <c r="BA127" s="16">
        <v>1963</v>
      </c>
      <c r="BB127" s="16">
        <v>1409</v>
      </c>
      <c r="BC127" s="16">
        <v>618</v>
      </c>
      <c r="BD127" s="16">
        <v>791</v>
      </c>
      <c r="BE127" s="16">
        <v>5161</v>
      </c>
      <c r="BF127" s="16">
        <v>1031</v>
      </c>
      <c r="BG127" s="16">
        <v>568</v>
      </c>
      <c r="BH127" s="16">
        <v>465</v>
      </c>
      <c r="BI127" s="16">
        <v>4129</v>
      </c>
      <c r="BJ127" s="16">
        <v>3810</v>
      </c>
      <c r="BK127" s="16">
        <v>323</v>
      </c>
      <c r="BL127" s="16">
        <v>3431</v>
      </c>
      <c r="BM127" s="16">
        <v>3431</v>
      </c>
      <c r="BN127" s="16">
        <v>1215</v>
      </c>
      <c r="BO127" s="16">
        <v>1215</v>
      </c>
      <c r="BP127" s="16">
        <v>4182</v>
      </c>
      <c r="BQ127" s="16">
        <v>4182</v>
      </c>
      <c r="BR127" s="16">
        <v>7513</v>
      </c>
      <c r="BS127" s="16">
        <v>4380</v>
      </c>
      <c r="BT127" s="16">
        <v>3134</v>
      </c>
      <c r="BU127" s="16">
        <v>496</v>
      </c>
      <c r="BV127" s="16">
        <v>2424</v>
      </c>
      <c r="BW127" s="16">
        <v>214</v>
      </c>
      <c r="BX127" s="16">
        <v>4605</v>
      </c>
      <c r="BY127" s="16">
        <v>2459</v>
      </c>
      <c r="BZ127" s="16">
        <v>1113</v>
      </c>
      <c r="CA127" s="16">
        <v>1346</v>
      </c>
      <c r="CB127" s="16">
        <v>2147</v>
      </c>
      <c r="CC127" s="16">
        <v>157</v>
      </c>
      <c r="CD127" s="16">
        <v>486</v>
      </c>
      <c r="CE127" s="16">
        <v>1523</v>
      </c>
      <c r="CF127" s="16">
        <v>7027</v>
      </c>
      <c r="CG127" s="16">
        <v>7027</v>
      </c>
      <c r="CH127" s="16">
        <v>5394</v>
      </c>
      <c r="CI127" s="16">
        <v>1628</v>
      </c>
      <c r="CJ127" s="16">
        <v>6073</v>
      </c>
      <c r="CK127" s="16">
        <v>2028</v>
      </c>
      <c r="CL127" s="16">
        <v>4044</v>
      </c>
      <c r="CM127" s="16">
        <v>2063</v>
      </c>
      <c r="CN127" s="16">
        <v>1890</v>
      </c>
      <c r="CO127" s="16">
        <v>90</v>
      </c>
      <c r="CP127" s="16">
        <v>30393</v>
      </c>
      <c r="CQ127" s="16">
        <v>10608</v>
      </c>
      <c r="CR127" s="16">
        <v>5834</v>
      </c>
      <c r="CS127" s="16">
        <v>13951</v>
      </c>
      <c r="CT127" s="16">
        <v>374455</v>
      </c>
      <c r="CU127" s="16">
        <v>81681</v>
      </c>
      <c r="CV127" s="16">
        <v>48821</v>
      </c>
      <c r="CW127" s="16">
        <v>8060</v>
      </c>
      <c r="CX127" s="16">
        <v>16962</v>
      </c>
      <c r="CY127" s="16">
        <v>23803</v>
      </c>
      <c r="CZ127" s="16">
        <v>19028</v>
      </c>
      <c r="DA127" s="16">
        <v>7218</v>
      </c>
      <c r="DB127" s="16">
        <v>1203</v>
      </c>
      <c r="DC127" s="16">
        <v>6016</v>
      </c>
      <c r="DD127" s="16">
        <v>1713</v>
      </c>
      <c r="DE127" s="16">
        <v>1288</v>
      </c>
      <c r="DF127" s="16">
        <v>5838</v>
      </c>
      <c r="DG127" s="16">
        <v>2974</v>
      </c>
      <c r="DH127" s="16">
        <v>13839</v>
      </c>
      <c r="DI127" s="16">
        <v>4024</v>
      </c>
      <c r="DJ127" s="16">
        <v>9816</v>
      </c>
      <c r="DK127" s="16">
        <v>30552</v>
      </c>
      <c r="DL127" s="16">
        <v>8042</v>
      </c>
      <c r="DM127" s="16">
        <v>3035</v>
      </c>
      <c r="DN127" s="16">
        <v>5004</v>
      </c>
      <c r="DO127" s="16">
        <v>3076</v>
      </c>
      <c r="DP127" s="16">
        <v>1923</v>
      </c>
      <c r="DQ127" s="16">
        <v>8428</v>
      </c>
      <c r="DR127" s="16">
        <v>8428</v>
      </c>
      <c r="DS127" s="16">
        <v>14087</v>
      </c>
      <c r="DT127" s="16">
        <v>12074</v>
      </c>
      <c r="DU127" s="16">
        <v>2013</v>
      </c>
      <c r="DV127" s="16">
        <v>32532</v>
      </c>
      <c r="DW127" s="16">
        <v>18164</v>
      </c>
      <c r="DX127" s="16">
        <v>8140</v>
      </c>
      <c r="DY127" s="16">
        <v>8140</v>
      </c>
      <c r="DZ127" s="16"/>
      <c r="EA127" s="16">
        <v>6227</v>
      </c>
      <c r="EB127" s="16">
        <v>64669</v>
      </c>
      <c r="EC127" s="16">
        <v>64669</v>
      </c>
      <c r="ED127" s="16">
        <v>17450</v>
      </c>
      <c r="EE127" s="16">
        <v>45358</v>
      </c>
      <c r="EF127" s="16">
        <v>1860</v>
      </c>
      <c r="EG127" s="16">
        <v>61108</v>
      </c>
      <c r="EH127" s="16">
        <v>36173</v>
      </c>
      <c r="EI127" s="16">
        <v>24788</v>
      </c>
      <c r="EJ127" s="16">
        <v>18405</v>
      </c>
      <c r="EK127" s="16">
        <v>12697</v>
      </c>
      <c r="EL127" s="16">
        <v>7065</v>
      </c>
      <c r="EM127" s="16">
        <v>5634</v>
      </c>
      <c r="EN127" s="16">
        <v>5709</v>
      </c>
      <c r="EO127" s="16">
        <v>6381</v>
      </c>
      <c r="EP127" s="16">
        <v>3264</v>
      </c>
      <c r="EQ127" s="16">
        <v>3264</v>
      </c>
      <c r="ER127" s="16">
        <v>8122</v>
      </c>
      <c r="ES127" s="16">
        <v>4792</v>
      </c>
      <c r="ET127" s="16">
        <v>3328</v>
      </c>
      <c r="EU127" s="16">
        <v>2331</v>
      </c>
      <c r="EV127" s="16">
        <v>998</v>
      </c>
      <c r="EW127" s="16">
        <v>24937</v>
      </c>
      <c r="EX127" s="16">
        <v>5599</v>
      </c>
      <c r="EY127" s="16">
        <v>7012</v>
      </c>
      <c r="EZ127" s="16">
        <v>2639</v>
      </c>
      <c r="FA127" s="16">
        <v>9697</v>
      </c>
      <c r="FB127" s="16">
        <v>817</v>
      </c>
      <c r="FC127" s="16">
        <v>2871</v>
      </c>
      <c r="FD127" s="16">
        <v>6008</v>
      </c>
      <c r="FE127" s="16">
        <v>86441</v>
      </c>
      <c r="FF127" s="16">
        <v>23353</v>
      </c>
      <c r="FG127" s="16">
        <v>23353</v>
      </c>
      <c r="FH127" s="16">
        <v>27059</v>
      </c>
      <c r="FI127" s="16">
        <v>27059</v>
      </c>
      <c r="FJ127" s="16">
        <v>36031</v>
      </c>
      <c r="FK127" s="16">
        <v>24610</v>
      </c>
      <c r="FL127" s="16">
        <v>24610</v>
      </c>
      <c r="FM127" s="16">
        <v>11422</v>
      </c>
      <c r="FN127" s="16">
        <v>4622</v>
      </c>
      <c r="FO127" s="16">
        <v>6805</v>
      </c>
      <c r="FP127" s="16">
        <v>17529</v>
      </c>
      <c r="FQ127" s="16">
        <v>7656</v>
      </c>
      <c r="FR127" s="16">
        <v>4644</v>
      </c>
      <c r="FS127" s="16">
        <v>1940</v>
      </c>
      <c r="FT127" s="16">
        <v>596</v>
      </c>
      <c r="FU127" s="16">
        <v>2113</v>
      </c>
      <c r="FV127" s="16">
        <v>3013</v>
      </c>
      <c r="FW127" s="16">
        <v>8486</v>
      </c>
      <c r="FX127" s="16">
        <v>2081</v>
      </c>
      <c r="FY127" s="16">
        <v>758</v>
      </c>
      <c r="FZ127" s="16">
        <v>5651</v>
      </c>
      <c r="GA127" s="16">
        <v>1387</v>
      </c>
      <c r="GB127" s="16">
        <v>1387</v>
      </c>
      <c r="GD127">
        <v>421651</v>
      </c>
      <c r="GE127" s="18">
        <f t="shared" si="2"/>
        <v>-52733</v>
      </c>
    </row>
    <row r="128" spans="3:187" x14ac:dyDescent="0.25">
      <c r="C128" s="16" t="s">
        <v>1099</v>
      </c>
      <c r="D128" s="16">
        <v>476012</v>
      </c>
      <c r="E128" s="16">
        <v>3019</v>
      </c>
      <c r="F128" s="16">
        <v>2754</v>
      </c>
      <c r="G128" s="16">
        <v>134</v>
      </c>
      <c r="H128" s="16">
        <v>130</v>
      </c>
      <c r="I128" s="16">
        <v>97084</v>
      </c>
      <c r="J128" s="16">
        <v>66308</v>
      </c>
      <c r="K128" s="16">
        <v>5369</v>
      </c>
      <c r="L128" s="16">
        <v>52</v>
      </c>
      <c r="M128" s="16">
        <v>4523</v>
      </c>
      <c r="N128" s="16"/>
      <c r="O128" s="16">
        <v>488</v>
      </c>
      <c r="P128" s="16">
        <v>305</v>
      </c>
      <c r="Q128" s="16">
        <v>48193</v>
      </c>
      <c r="R128" s="16">
        <v>7519</v>
      </c>
      <c r="S128" s="16">
        <v>5849</v>
      </c>
      <c r="T128" s="16">
        <v>1198</v>
      </c>
      <c r="U128" s="16">
        <v>674</v>
      </c>
      <c r="V128" s="16">
        <v>24</v>
      </c>
      <c r="W128" s="16">
        <v>618</v>
      </c>
      <c r="X128" s="16">
        <v>354</v>
      </c>
      <c r="Y128" s="16">
        <v>992</v>
      </c>
      <c r="Z128" s="16">
        <v>1741</v>
      </c>
      <c r="AA128" s="16">
        <v>249</v>
      </c>
      <c r="AB128" s="16">
        <v>1610</v>
      </c>
      <c r="AC128" s="16">
        <v>1122</v>
      </c>
      <c r="AD128" s="16">
        <v>489</v>
      </c>
      <c r="AE128" s="16">
        <v>60</v>
      </c>
      <c r="AF128" s="16">
        <v>1729</v>
      </c>
      <c r="AG128" s="16">
        <v>941</v>
      </c>
      <c r="AH128" s="16">
        <v>682</v>
      </c>
      <c r="AI128" s="16">
        <v>110</v>
      </c>
      <c r="AJ128" s="16">
        <v>3115</v>
      </c>
      <c r="AK128" s="16">
        <v>711</v>
      </c>
      <c r="AL128" s="16">
        <v>1065</v>
      </c>
      <c r="AM128" s="16">
        <v>1340</v>
      </c>
      <c r="AN128" s="16">
        <v>718</v>
      </c>
      <c r="AO128" s="16">
        <v>718</v>
      </c>
      <c r="AP128" s="16">
        <v>2811</v>
      </c>
      <c r="AQ128" s="16">
        <v>2811</v>
      </c>
      <c r="AR128" s="16">
        <v>182</v>
      </c>
      <c r="AS128" s="16">
        <v>712</v>
      </c>
      <c r="AT128" s="16">
        <v>236</v>
      </c>
      <c r="AU128" s="16">
        <v>260</v>
      </c>
      <c r="AV128" s="16">
        <v>955</v>
      </c>
      <c r="AW128" s="16">
        <v>463</v>
      </c>
      <c r="AX128" s="16">
        <v>3207</v>
      </c>
      <c r="AY128" s="16">
        <v>3207</v>
      </c>
      <c r="AZ128" s="16">
        <v>3412</v>
      </c>
      <c r="BA128" s="16">
        <v>1985</v>
      </c>
      <c r="BB128" s="16">
        <v>1428</v>
      </c>
      <c r="BC128" s="16">
        <v>621</v>
      </c>
      <c r="BD128" s="16">
        <v>806</v>
      </c>
      <c r="BE128" s="16">
        <v>4996</v>
      </c>
      <c r="BF128" s="16">
        <v>1011</v>
      </c>
      <c r="BG128" s="16">
        <v>568</v>
      </c>
      <c r="BH128" s="16">
        <v>443</v>
      </c>
      <c r="BI128" s="16">
        <v>3985</v>
      </c>
      <c r="BJ128" s="16">
        <v>3704</v>
      </c>
      <c r="BK128" s="16">
        <v>280</v>
      </c>
      <c r="BL128" s="16">
        <v>3440</v>
      </c>
      <c r="BM128" s="16">
        <v>3440</v>
      </c>
      <c r="BN128" s="16">
        <v>1185</v>
      </c>
      <c r="BO128" s="16">
        <v>1185</v>
      </c>
      <c r="BP128" s="16">
        <v>4034</v>
      </c>
      <c r="BQ128" s="16">
        <v>4034</v>
      </c>
      <c r="BR128" s="16">
        <v>7450</v>
      </c>
      <c r="BS128" s="16">
        <v>4338</v>
      </c>
      <c r="BT128" s="16">
        <v>3110</v>
      </c>
      <c r="BU128" s="16">
        <v>472</v>
      </c>
      <c r="BV128" s="16">
        <v>2426</v>
      </c>
      <c r="BW128" s="16">
        <v>214</v>
      </c>
      <c r="BX128" s="16">
        <v>4574</v>
      </c>
      <c r="BY128" s="16">
        <v>2458</v>
      </c>
      <c r="BZ128" s="16">
        <v>1111</v>
      </c>
      <c r="CA128" s="16">
        <v>1346</v>
      </c>
      <c r="CB128" s="16">
        <v>2116</v>
      </c>
      <c r="CC128" s="16">
        <v>172</v>
      </c>
      <c r="CD128" s="16">
        <v>479</v>
      </c>
      <c r="CE128" s="16">
        <v>1461</v>
      </c>
      <c r="CF128" s="16">
        <v>6658</v>
      </c>
      <c r="CG128" s="16">
        <v>6658</v>
      </c>
      <c r="CH128" s="16">
        <v>5169</v>
      </c>
      <c r="CI128" s="16">
        <v>1495</v>
      </c>
      <c r="CJ128" s="16">
        <v>6085</v>
      </c>
      <c r="CK128" s="16">
        <v>2053</v>
      </c>
      <c r="CL128" s="16">
        <v>4032</v>
      </c>
      <c r="CM128" s="16">
        <v>2045</v>
      </c>
      <c r="CN128" s="16">
        <v>1894</v>
      </c>
      <c r="CO128" s="16">
        <v>94</v>
      </c>
      <c r="CP128" s="16">
        <v>30775</v>
      </c>
      <c r="CQ128" s="16">
        <v>10742</v>
      </c>
      <c r="CR128" s="16">
        <v>5908</v>
      </c>
      <c r="CS128" s="16">
        <v>14127</v>
      </c>
      <c r="CT128" s="16">
        <v>375916</v>
      </c>
      <c r="CU128" s="16">
        <v>82950</v>
      </c>
      <c r="CV128" s="16">
        <v>49774</v>
      </c>
      <c r="CW128" s="16">
        <v>8024</v>
      </c>
      <c r="CX128" s="16">
        <v>17305</v>
      </c>
      <c r="CY128" s="16">
        <v>24445</v>
      </c>
      <c r="CZ128" s="16">
        <v>19165</v>
      </c>
      <c r="DA128" s="16">
        <v>7144</v>
      </c>
      <c r="DB128" s="16">
        <v>1209</v>
      </c>
      <c r="DC128" s="16">
        <v>5937</v>
      </c>
      <c r="DD128" s="16">
        <v>1738</v>
      </c>
      <c r="DE128" s="16">
        <v>1380</v>
      </c>
      <c r="DF128" s="16">
        <v>5908</v>
      </c>
      <c r="DG128" s="16">
        <v>2993</v>
      </c>
      <c r="DH128" s="16">
        <v>14009</v>
      </c>
      <c r="DI128" s="16">
        <v>4134</v>
      </c>
      <c r="DJ128" s="16">
        <v>9876</v>
      </c>
      <c r="DK128" s="16">
        <v>31038</v>
      </c>
      <c r="DL128" s="16">
        <v>8044</v>
      </c>
      <c r="DM128" s="16">
        <v>3098</v>
      </c>
      <c r="DN128" s="16">
        <v>4948</v>
      </c>
      <c r="DO128" s="16">
        <v>3067</v>
      </c>
      <c r="DP128" s="16">
        <v>1879</v>
      </c>
      <c r="DQ128" s="16">
        <v>8562</v>
      </c>
      <c r="DR128" s="16">
        <v>8562</v>
      </c>
      <c r="DS128" s="16">
        <v>14434</v>
      </c>
      <c r="DT128" s="16">
        <v>12379</v>
      </c>
      <c r="DU128" s="16">
        <v>2055</v>
      </c>
      <c r="DV128" s="16">
        <v>32375</v>
      </c>
      <c r="DW128" s="16">
        <v>18085</v>
      </c>
      <c r="DX128" s="16">
        <v>8036</v>
      </c>
      <c r="DY128" s="16">
        <v>8035</v>
      </c>
      <c r="DZ128" s="16"/>
      <c r="EA128" s="16">
        <v>6252</v>
      </c>
      <c r="EB128" s="16">
        <v>64195</v>
      </c>
      <c r="EC128" s="16">
        <v>64195</v>
      </c>
      <c r="ED128" s="16">
        <v>17296</v>
      </c>
      <c r="EE128" s="16">
        <v>45088</v>
      </c>
      <c r="EF128" s="16">
        <v>1813</v>
      </c>
      <c r="EG128" s="16">
        <v>61533</v>
      </c>
      <c r="EH128" s="16">
        <v>36443</v>
      </c>
      <c r="EI128" s="16">
        <v>25000</v>
      </c>
      <c r="EJ128" s="16">
        <v>18622</v>
      </c>
      <c r="EK128" s="16">
        <v>12853</v>
      </c>
      <c r="EL128" s="16">
        <v>7168</v>
      </c>
      <c r="EM128" s="16">
        <v>5688</v>
      </c>
      <c r="EN128" s="16">
        <v>5768</v>
      </c>
      <c r="EO128" s="16">
        <v>6378</v>
      </c>
      <c r="EP128" s="16">
        <v>3249</v>
      </c>
      <c r="EQ128" s="16">
        <v>3249</v>
      </c>
      <c r="ER128" s="16">
        <v>8192</v>
      </c>
      <c r="ES128" s="16">
        <v>4815</v>
      </c>
      <c r="ET128" s="16">
        <v>3377</v>
      </c>
      <c r="EU128" s="16">
        <v>2356</v>
      </c>
      <c r="EV128" s="16">
        <v>1021</v>
      </c>
      <c r="EW128" s="16">
        <v>25092</v>
      </c>
      <c r="EX128" s="16">
        <v>5604</v>
      </c>
      <c r="EY128" s="16">
        <v>7160</v>
      </c>
      <c r="EZ128" s="16">
        <v>2616</v>
      </c>
      <c r="FA128" s="16">
        <v>9716</v>
      </c>
      <c r="FB128" s="16">
        <v>840</v>
      </c>
      <c r="FC128" s="16">
        <v>2839</v>
      </c>
      <c r="FD128" s="16">
        <v>6037</v>
      </c>
      <c r="FE128" s="16">
        <v>86125</v>
      </c>
      <c r="FF128" s="16">
        <v>23314</v>
      </c>
      <c r="FG128" s="16">
        <v>23314</v>
      </c>
      <c r="FH128" s="16">
        <v>27057</v>
      </c>
      <c r="FI128" s="16">
        <v>27057</v>
      </c>
      <c r="FJ128" s="16">
        <v>35754</v>
      </c>
      <c r="FK128" s="16">
        <v>24529</v>
      </c>
      <c r="FL128" s="16">
        <v>24529</v>
      </c>
      <c r="FM128" s="16">
        <v>11224</v>
      </c>
      <c r="FN128" s="16">
        <v>4641</v>
      </c>
      <c r="FO128" s="16">
        <v>6581</v>
      </c>
      <c r="FP128" s="16">
        <v>17705</v>
      </c>
      <c r="FQ128" s="16">
        <v>7693</v>
      </c>
      <c r="FR128" s="16">
        <v>4616</v>
      </c>
      <c r="FS128" s="16">
        <v>1930</v>
      </c>
      <c r="FT128" s="16">
        <v>586</v>
      </c>
      <c r="FU128" s="16">
        <v>2101</v>
      </c>
      <c r="FV128" s="16">
        <v>3076</v>
      </c>
      <c r="FW128" s="16">
        <v>8593</v>
      </c>
      <c r="FX128" s="16">
        <v>2126</v>
      </c>
      <c r="FY128" s="16">
        <v>768</v>
      </c>
      <c r="FZ128" s="16">
        <v>5705</v>
      </c>
      <c r="GA128" s="16">
        <v>1416</v>
      </c>
      <c r="GB128" s="16">
        <v>1416</v>
      </c>
    </row>
    <row r="129" spans="3:184" x14ac:dyDescent="0.25">
      <c r="C129" s="16" t="s">
        <v>1100</v>
      </c>
      <c r="D129" s="16">
        <v>479194</v>
      </c>
      <c r="E129" s="16">
        <v>3039</v>
      </c>
      <c r="F129" s="16">
        <v>2762</v>
      </c>
      <c r="G129" s="16">
        <v>138</v>
      </c>
      <c r="H129" s="16">
        <v>135</v>
      </c>
      <c r="I129" s="16">
        <v>97578</v>
      </c>
      <c r="J129" s="16">
        <v>66514</v>
      </c>
      <c r="K129" s="16">
        <v>5549</v>
      </c>
      <c r="L129" s="16">
        <v>49</v>
      </c>
      <c r="M129" s="16">
        <v>4693</v>
      </c>
      <c r="N129" s="16"/>
      <c r="O129" s="16">
        <v>495</v>
      </c>
      <c r="P129" s="16">
        <v>315</v>
      </c>
      <c r="Q129" s="16">
        <v>48131</v>
      </c>
      <c r="R129" s="16">
        <v>7589</v>
      </c>
      <c r="S129" s="16">
        <v>5872</v>
      </c>
      <c r="T129" s="16">
        <v>1165</v>
      </c>
      <c r="U129" s="16">
        <v>684</v>
      </c>
      <c r="V129" s="16">
        <v>23</v>
      </c>
      <c r="W129" s="16">
        <v>626</v>
      </c>
      <c r="X129" s="16">
        <v>360</v>
      </c>
      <c r="Y129" s="16">
        <v>1005</v>
      </c>
      <c r="Z129" s="16">
        <v>1753</v>
      </c>
      <c r="AA129" s="16">
        <v>256</v>
      </c>
      <c r="AB129" s="16">
        <v>1659</v>
      </c>
      <c r="AC129" s="16">
        <v>1147</v>
      </c>
      <c r="AD129" s="16">
        <v>512</v>
      </c>
      <c r="AE129" s="16">
        <v>60</v>
      </c>
      <c r="AF129" s="16">
        <v>1763</v>
      </c>
      <c r="AG129" s="16">
        <v>982</v>
      </c>
      <c r="AH129" s="16">
        <v>670</v>
      </c>
      <c r="AI129" s="16">
        <v>113</v>
      </c>
      <c r="AJ129" s="16">
        <v>3130</v>
      </c>
      <c r="AK129" s="16">
        <v>736</v>
      </c>
      <c r="AL129" s="16">
        <v>1051</v>
      </c>
      <c r="AM129" s="16">
        <v>1346</v>
      </c>
      <c r="AN129" s="16">
        <v>750</v>
      </c>
      <c r="AO129" s="16">
        <v>750</v>
      </c>
      <c r="AP129" s="16">
        <v>2853</v>
      </c>
      <c r="AQ129" s="16">
        <v>2853</v>
      </c>
      <c r="AR129" s="16">
        <v>195</v>
      </c>
      <c r="AS129" s="16">
        <v>760</v>
      </c>
      <c r="AT129" s="16">
        <v>236</v>
      </c>
      <c r="AU129" s="16">
        <v>261</v>
      </c>
      <c r="AV129" s="16">
        <v>955</v>
      </c>
      <c r="AW129" s="16">
        <v>448</v>
      </c>
      <c r="AX129" s="16">
        <v>3189</v>
      </c>
      <c r="AY129" s="16">
        <v>3189</v>
      </c>
      <c r="AZ129" s="16">
        <v>3447</v>
      </c>
      <c r="BA129" s="16">
        <v>2003</v>
      </c>
      <c r="BB129" s="16">
        <v>1444</v>
      </c>
      <c r="BC129" s="16">
        <v>625</v>
      </c>
      <c r="BD129" s="16">
        <v>819</v>
      </c>
      <c r="BE129" s="16">
        <v>5037</v>
      </c>
      <c r="BF129" s="16">
        <v>1014</v>
      </c>
      <c r="BG129" s="16">
        <v>574</v>
      </c>
      <c r="BH129" s="16">
        <v>439</v>
      </c>
      <c r="BI129" s="16">
        <v>4022</v>
      </c>
      <c r="BJ129" s="16">
        <v>3736</v>
      </c>
      <c r="BK129" s="16">
        <v>285</v>
      </c>
      <c r="BL129" s="16">
        <v>3378</v>
      </c>
      <c r="BM129" s="16">
        <v>3378</v>
      </c>
      <c r="BN129" s="16">
        <v>1197</v>
      </c>
      <c r="BO129" s="16">
        <v>1197</v>
      </c>
      <c r="BP129" s="16">
        <v>3967</v>
      </c>
      <c r="BQ129" s="16">
        <v>3967</v>
      </c>
      <c r="BR129" s="16">
        <v>7287</v>
      </c>
      <c r="BS129" s="16">
        <v>4268</v>
      </c>
      <c r="BT129" s="16">
        <v>3017</v>
      </c>
      <c r="BU129" s="16">
        <v>461</v>
      </c>
      <c r="BV129" s="16">
        <v>2337</v>
      </c>
      <c r="BW129" s="16">
        <v>220</v>
      </c>
      <c r="BX129" s="16">
        <v>4541</v>
      </c>
      <c r="BY129" s="16">
        <v>2497</v>
      </c>
      <c r="BZ129" s="16">
        <v>1106</v>
      </c>
      <c r="CA129" s="16">
        <v>1391</v>
      </c>
      <c r="CB129" s="16">
        <v>2043</v>
      </c>
      <c r="CC129" s="16">
        <v>166</v>
      </c>
      <c r="CD129" s="16">
        <v>474</v>
      </c>
      <c r="CE129" s="16">
        <v>1401</v>
      </c>
      <c r="CF129" s="16">
        <v>6744</v>
      </c>
      <c r="CG129" s="16">
        <v>6744</v>
      </c>
      <c r="CH129" s="16">
        <v>5172</v>
      </c>
      <c r="CI129" s="16">
        <v>1569</v>
      </c>
      <c r="CJ129" s="16">
        <v>6121</v>
      </c>
      <c r="CK129" s="16">
        <v>2067</v>
      </c>
      <c r="CL129" s="16">
        <v>4055</v>
      </c>
      <c r="CM129" s="16">
        <v>2044</v>
      </c>
      <c r="CN129" s="16">
        <v>1915</v>
      </c>
      <c r="CO129" s="16">
        <v>96</v>
      </c>
      <c r="CP129" s="16">
        <v>31064</v>
      </c>
      <c r="CQ129" s="16">
        <v>10842</v>
      </c>
      <c r="CR129" s="16">
        <v>5964</v>
      </c>
      <c r="CS129" s="16">
        <v>14259</v>
      </c>
      <c r="CT129" s="16">
        <v>378575</v>
      </c>
      <c r="CU129" s="16">
        <v>83931</v>
      </c>
      <c r="CV129" s="16">
        <v>50433</v>
      </c>
      <c r="CW129" s="16">
        <v>7943</v>
      </c>
      <c r="CX129" s="16">
        <v>17767</v>
      </c>
      <c r="CY129" s="16">
        <v>24719</v>
      </c>
      <c r="CZ129" s="16">
        <v>19385</v>
      </c>
      <c r="DA129" s="16">
        <v>7275</v>
      </c>
      <c r="DB129" s="16">
        <v>1221</v>
      </c>
      <c r="DC129" s="16">
        <v>6054</v>
      </c>
      <c r="DD129" s="16">
        <v>1758</v>
      </c>
      <c r="DE129" s="16">
        <v>1435</v>
      </c>
      <c r="DF129" s="16">
        <v>5897</v>
      </c>
      <c r="DG129" s="16">
        <v>3018</v>
      </c>
      <c r="DH129" s="16">
        <v>14107</v>
      </c>
      <c r="DI129" s="16">
        <v>4175</v>
      </c>
      <c r="DJ129" s="16">
        <v>9929</v>
      </c>
      <c r="DK129" s="16">
        <v>31629</v>
      </c>
      <c r="DL129" s="16">
        <v>8020</v>
      </c>
      <c r="DM129" s="16">
        <v>3019</v>
      </c>
      <c r="DN129" s="16">
        <v>5004</v>
      </c>
      <c r="DO129" s="16">
        <v>3135</v>
      </c>
      <c r="DP129" s="16">
        <v>1870</v>
      </c>
      <c r="DQ129" s="16">
        <v>8680</v>
      </c>
      <c r="DR129" s="16">
        <v>8680</v>
      </c>
      <c r="DS129" s="16">
        <v>14925</v>
      </c>
      <c r="DT129" s="16">
        <v>12819</v>
      </c>
      <c r="DU129" s="16">
        <v>2107</v>
      </c>
      <c r="DV129" s="16">
        <v>32275</v>
      </c>
      <c r="DW129" s="16">
        <v>18045</v>
      </c>
      <c r="DX129" s="16">
        <v>8001</v>
      </c>
      <c r="DY129" s="16">
        <v>8001</v>
      </c>
      <c r="DZ129" s="16"/>
      <c r="EA129" s="16">
        <v>6229</v>
      </c>
      <c r="EB129" s="16">
        <v>64387</v>
      </c>
      <c r="EC129" s="16">
        <v>64387</v>
      </c>
      <c r="ED129" s="16">
        <v>17217</v>
      </c>
      <c r="EE129" s="16">
        <v>45372</v>
      </c>
      <c r="EF129" s="16">
        <v>1799</v>
      </c>
      <c r="EG129" s="16">
        <v>62134</v>
      </c>
      <c r="EH129" s="16">
        <v>36936</v>
      </c>
      <c r="EI129" s="16">
        <v>25244</v>
      </c>
      <c r="EJ129" s="16">
        <v>18815</v>
      </c>
      <c r="EK129" s="16">
        <v>12976</v>
      </c>
      <c r="EL129" s="16">
        <v>7100</v>
      </c>
      <c r="EM129" s="16">
        <v>5875</v>
      </c>
      <c r="EN129" s="16">
        <v>5836</v>
      </c>
      <c r="EO129" s="16">
        <v>6429</v>
      </c>
      <c r="EP129" s="16">
        <v>3355</v>
      </c>
      <c r="EQ129" s="16">
        <v>3355</v>
      </c>
      <c r="ER129" s="16">
        <v>8339</v>
      </c>
      <c r="ES129" s="16">
        <v>4830</v>
      </c>
      <c r="ET129" s="16">
        <v>3510</v>
      </c>
      <c r="EU129" s="16">
        <v>2454</v>
      </c>
      <c r="EV129" s="16">
        <v>1056</v>
      </c>
      <c r="EW129" s="16">
        <v>25196</v>
      </c>
      <c r="EX129" s="16">
        <v>5520</v>
      </c>
      <c r="EY129" s="16">
        <v>7322</v>
      </c>
      <c r="EZ129" s="16">
        <v>2541</v>
      </c>
      <c r="FA129" s="16">
        <v>9811</v>
      </c>
      <c r="FB129" s="16">
        <v>866</v>
      </c>
      <c r="FC129" s="16">
        <v>2892</v>
      </c>
      <c r="FD129" s="16">
        <v>6056</v>
      </c>
      <c r="FE129" s="16">
        <v>86542</v>
      </c>
      <c r="FF129" s="16">
        <v>23596</v>
      </c>
      <c r="FG129" s="16">
        <v>23596</v>
      </c>
      <c r="FH129" s="16">
        <v>27022</v>
      </c>
      <c r="FI129" s="16">
        <v>27022</v>
      </c>
      <c r="FJ129" s="16">
        <v>35924</v>
      </c>
      <c r="FK129" s="16">
        <v>24570</v>
      </c>
      <c r="FL129" s="16">
        <v>24570</v>
      </c>
      <c r="FM129" s="16">
        <v>11355</v>
      </c>
      <c r="FN129" s="16">
        <v>4702</v>
      </c>
      <c r="FO129" s="16">
        <v>6650</v>
      </c>
      <c r="FP129" s="16">
        <v>17654</v>
      </c>
      <c r="FQ129" s="16">
        <v>7646</v>
      </c>
      <c r="FR129" s="16">
        <v>4575</v>
      </c>
      <c r="FS129" s="16">
        <v>1930</v>
      </c>
      <c r="FT129" s="16">
        <v>585</v>
      </c>
      <c r="FU129" s="16">
        <v>2060</v>
      </c>
      <c r="FV129" s="16">
        <v>3071</v>
      </c>
      <c r="FW129" s="16">
        <v>8558</v>
      </c>
      <c r="FX129" s="16">
        <v>2241</v>
      </c>
      <c r="FY129" s="16">
        <v>759</v>
      </c>
      <c r="FZ129" s="16">
        <v>5555</v>
      </c>
      <c r="GA129" s="16">
        <v>1449</v>
      </c>
      <c r="GB129" s="16">
        <v>1449</v>
      </c>
    </row>
    <row r="130" spans="3:184" x14ac:dyDescent="0.25">
      <c r="C130" s="16" t="s">
        <v>1101</v>
      </c>
      <c r="D130" s="16">
        <v>480659</v>
      </c>
      <c r="E130" s="16">
        <v>3093</v>
      </c>
      <c r="F130" s="16">
        <v>2826</v>
      </c>
      <c r="G130" s="16">
        <v>140</v>
      </c>
      <c r="H130" s="16">
        <v>128</v>
      </c>
      <c r="I130" s="16">
        <v>96621</v>
      </c>
      <c r="J130" s="16">
        <v>65658</v>
      </c>
      <c r="K130" s="16">
        <v>5363</v>
      </c>
      <c r="L130" s="16">
        <v>41</v>
      </c>
      <c r="M130" s="16">
        <v>4541</v>
      </c>
      <c r="N130" s="16"/>
      <c r="O130" s="16">
        <v>474</v>
      </c>
      <c r="P130" s="16">
        <v>309</v>
      </c>
      <c r="Q130" s="16">
        <v>47605</v>
      </c>
      <c r="R130" s="16">
        <v>7580</v>
      </c>
      <c r="S130" s="16">
        <v>5881</v>
      </c>
      <c r="T130" s="16">
        <v>1170</v>
      </c>
      <c r="U130" s="16">
        <v>661</v>
      </c>
      <c r="V130" s="16">
        <v>22</v>
      </c>
      <c r="W130" s="16">
        <v>648</v>
      </c>
      <c r="X130" s="16">
        <v>361</v>
      </c>
      <c r="Y130" s="16">
        <v>1018</v>
      </c>
      <c r="Z130" s="16">
        <v>1747</v>
      </c>
      <c r="AA130" s="16">
        <v>254</v>
      </c>
      <c r="AB130" s="16">
        <v>1641</v>
      </c>
      <c r="AC130" s="16">
        <v>1142</v>
      </c>
      <c r="AD130" s="16">
        <v>499</v>
      </c>
      <c r="AE130" s="16">
        <v>60</v>
      </c>
      <c r="AF130" s="16">
        <v>1717</v>
      </c>
      <c r="AG130" s="16">
        <v>988</v>
      </c>
      <c r="AH130" s="16">
        <v>608</v>
      </c>
      <c r="AI130" s="16">
        <v>113</v>
      </c>
      <c r="AJ130" s="16">
        <v>3149</v>
      </c>
      <c r="AK130" s="16">
        <v>763</v>
      </c>
      <c r="AL130" s="16">
        <v>1059</v>
      </c>
      <c r="AM130" s="16">
        <v>1326</v>
      </c>
      <c r="AN130" s="16">
        <v>740</v>
      </c>
      <c r="AO130" s="16">
        <v>740</v>
      </c>
      <c r="AP130" s="16">
        <v>2927</v>
      </c>
      <c r="AQ130" s="16">
        <v>2927</v>
      </c>
      <c r="AR130" s="16">
        <v>186</v>
      </c>
      <c r="AS130" s="16">
        <v>753</v>
      </c>
      <c r="AT130" s="16">
        <v>254</v>
      </c>
      <c r="AU130" s="16">
        <v>260</v>
      </c>
      <c r="AV130" s="16">
        <v>991</v>
      </c>
      <c r="AW130" s="16">
        <v>483</v>
      </c>
      <c r="AX130" s="16">
        <v>3356</v>
      </c>
      <c r="AY130" s="16">
        <v>3356</v>
      </c>
      <c r="AZ130" s="16">
        <v>3400</v>
      </c>
      <c r="BA130" s="16">
        <v>1970</v>
      </c>
      <c r="BB130" s="16">
        <v>1431</v>
      </c>
      <c r="BC130" s="16">
        <v>624</v>
      </c>
      <c r="BD130" s="16">
        <v>806</v>
      </c>
      <c r="BE130" s="16">
        <v>4781</v>
      </c>
      <c r="BF130" s="16">
        <v>970</v>
      </c>
      <c r="BG130" s="16">
        <v>546</v>
      </c>
      <c r="BH130" s="16">
        <v>423</v>
      </c>
      <c r="BI130" s="16">
        <v>3812</v>
      </c>
      <c r="BJ130" s="16">
        <v>3536</v>
      </c>
      <c r="BK130" s="16">
        <v>274</v>
      </c>
      <c r="BL130" s="16">
        <v>3316</v>
      </c>
      <c r="BM130" s="16">
        <v>3316</v>
      </c>
      <c r="BN130" s="16">
        <v>1205</v>
      </c>
      <c r="BO130" s="16">
        <v>1205</v>
      </c>
      <c r="BP130" s="16">
        <v>3907</v>
      </c>
      <c r="BQ130" s="16">
        <v>3907</v>
      </c>
      <c r="BR130" s="16">
        <v>7040</v>
      </c>
      <c r="BS130" s="16">
        <v>4051</v>
      </c>
      <c r="BT130" s="16">
        <v>2986</v>
      </c>
      <c r="BU130" s="16">
        <v>469</v>
      </c>
      <c r="BV130" s="16">
        <v>2296</v>
      </c>
      <c r="BW130" s="16">
        <v>222</v>
      </c>
      <c r="BX130" s="16">
        <v>4479</v>
      </c>
      <c r="BY130" s="16">
        <v>2444</v>
      </c>
      <c r="BZ130" s="16">
        <v>1108</v>
      </c>
      <c r="CA130" s="16">
        <v>1336</v>
      </c>
      <c r="CB130" s="16">
        <v>2033</v>
      </c>
      <c r="CC130" s="16">
        <v>185</v>
      </c>
      <c r="CD130" s="16">
        <v>448</v>
      </c>
      <c r="CE130" s="16">
        <v>1386</v>
      </c>
      <c r="CF130" s="16">
        <v>6660</v>
      </c>
      <c r="CG130" s="16">
        <v>6660</v>
      </c>
      <c r="CH130" s="16">
        <v>5116</v>
      </c>
      <c r="CI130" s="16">
        <v>1543</v>
      </c>
      <c r="CJ130" s="16">
        <v>6047</v>
      </c>
      <c r="CK130" s="16">
        <v>2079</v>
      </c>
      <c r="CL130" s="16">
        <v>3967</v>
      </c>
      <c r="CM130" s="16">
        <v>1901</v>
      </c>
      <c r="CN130" s="16">
        <v>1967</v>
      </c>
      <c r="CO130" s="16">
        <v>100</v>
      </c>
      <c r="CP130" s="16">
        <v>30966</v>
      </c>
      <c r="CQ130" s="16">
        <v>10808</v>
      </c>
      <c r="CR130" s="16">
        <v>5944</v>
      </c>
      <c r="CS130" s="16">
        <v>14215</v>
      </c>
      <c r="CT130" s="16">
        <v>380928</v>
      </c>
      <c r="CU130" s="16">
        <v>84486</v>
      </c>
      <c r="CV130" s="16">
        <v>50506</v>
      </c>
      <c r="CW130" s="16">
        <v>8037</v>
      </c>
      <c r="CX130" s="16">
        <v>17889</v>
      </c>
      <c r="CY130" s="16">
        <v>24578</v>
      </c>
      <c r="CZ130" s="16">
        <v>19687</v>
      </c>
      <c r="DA130" s="16">
        <v>7397</v>
      </c>
      <c r="DB130" s="16">
        <v>1230</v>
      </c>
      <c r="DC130" s="16">
        <v>6167</v>
      </c>
      <c r="DD130" s="16">
        <v>1740</v>
      </c>
      <c r="DE130" s="16">
        <v>1480</v>
      </c>
      <c r="DF130" s="16">
        <v>5964</v>
      </c>
      <c r="DG130" s="16">
        <v>3103</v>
      </c>
      <c r="DH130" s="16">
        <v>14294</v>
      </c>
      <c r="DI130" s="16">
        <v>4226</v>
      </c>
      <c r="DJ130" s="16">
        <v>10067</v>
      </c>
      <c r="DK130" s="16">
        <v>32297</v>
      </c>
      <c r="DL130" s="16">
        <v>8232</v>
      </c>
      <c r="DM130" s="16">
        <v>3043</v>
      </c>
      <c r="DN130" s="16">
        <v>5191</v>
      </c>
      <c r="DO130" s="16">
        <v>3310</v>
      </c>
      <c r="DP130" s="16">
        <v>1887</v>
      </c>
      <c r="DQ130" s="16">
        <v>8617</v>
      </c>
      <c r="DR130" s="16">
        <v>8617</v>
      </c>
      <c r="DS130" s="16">
        <v>15447</v>
      </c>
      <c r="DT130" s="16">
        <v>13227</v>
      </c>
      <c r="DU130" s="16">
        <v>2218</v>
      </c>
      <c r="DV130" s="16">
        <v>32086</v>
      </c>
      <c r="DW130" s="16">
        <v>18104</v>
      </c>
      <c r="DX130" s="16">
        <v>7898</v>
      </c>
      <c r="DY130" s="16">
        <v>7898</v>
      </c>
      <c r="DZ130" s="16"/>
      <c r="EA130" s="16">
        <v>6087</v>
      </c>
      <c r="EB130" s="16">
        <v>64640</v>
      </c>
      <c r="EC130" s="16">
        <v>64640</v>
      </c>
      <c r="ED130" s="16">
        <v>17310</v>
      </c>
      <c r="EE130" s="16">
        <v>45497</v>
      </c>
      <c r="EF130" s="16">
        <v>1834</v>
      </c>
      <c r="EG130" s="16">
        <v>62748</v>
      </c>
      <c r="EH130" s="16">
        <v>37254</v>
      </c>
      <c r="EI130" s="16">
        <v>25377</v>
      </c>
      <c r="EJ130" s="16">
        <v>19066</v>
      </c>
      <c r="EK130" s="16">
        <v>13045</v>
      </c>
      <c r="EL130" s="16">
        <v>7113</v>
      </c>
      <c r="EM130" s="16">
        <v>5931</v>
      </c>
      <c r="EN130" s="16">
        <v>6023</v>
      </c>
      <c r="EO130" s="16">
        <v>6312</v>
      </c>
      <c r="EP130" s="16">
        <v>3393</v>
      </c>
      <c r="EQ130" s="16">
        <v>3393</v>
      </c>
      <c r="ER130" s="16">
        <v>8483</v>
      </c>
      <c r="ES130" s="16">
        <v>4929</v>
      </c>
      <c r="ET130" s="16">
        <v>3556</v>
      </c>
      <c r="EU130" s="16">
        <v>2486</v>
      </c>
      <c r="EV130" s="16">
        <v>1070</v>
      </c>
      <c r="EW130" s="16">
        <v>25492</v>
      </c>
      <c r="EX130" s="16">
        <v>5564</v>
      </c>
      <c r="EY130" s="16">
        <v>7739</v>
      </c>
      <c r="EZ130" s="16">
        <v>2530</v>
      </c>
      <c r="FA130" s="16">
        <v>9648</v>
      </c>
      <c r="FB130" s="16">
        <v>858</v>
      </c>
      <c r="FC130" s="16">
        <v>2826</v>
      </c>
      <c r="FD130" s="16">
        <v>5965</v>
      </c>
      <c r="FE130" s="16">
        <v>87012</v>
      </c>
      <c r="FF130" s="16">
        <v>23585</v>
      </c>
      <c r="FG130" s="16">
        <v>23585</v>
      </c>
      <c r="FH130" s="16">
        <v>27357</v>
      </c>
      <c r="FI130" s="16">
        <v>27357</v>
      </c>
      <c r="FJ130" s="16">
        <v>36070</v>
      </c>
      <c r="FK130" s="16">
        <v>24689</v>
      </c>
      <c r="FL130" s="16">
        <v>24689</v>
      </c>
      <c r="FM130" s="16">
        <v>11379</v>
      </c>
      <c r="FN130" s="16">
        <v>4729</v>
      </c>
      <c r="FO130" s="16">
        <v>6649</v>
      </c>
      <c r="FP130" s="16">
        <v>17616</v>
      </c>
      <c r="FQ130" s="16">
        <v>7716</v>
      </c>
      <c r="FR130" s="16">
        <v>4536</v>
      </c>
      <c r="FS130" s="16">
        <v>1887</v>
      </c>
      <c r="FT130" s="16">
        <v>594</v>
      </c>
      <c r="FU130" s="16">
        <v>2054</v>
      </c>
      <c r="FV130" s="16">
        <v>3177</v>
      </c>
      <c r="FW130" s="16">
        <v>8358</v>
      </c>
      <c r="FX130" s="16">
        <v>2240</v>
      </c>
      <c r="FY130" s="16">
        <v>781</v>
      </c>
      <c r="FZ130" s="16">
        <v>5330</v>
      </c>
      <c r="GA130" s="16">
        <v>1547</v>
      </c>
      <c r="GB130" s="16">
        <v>1547</v>
      </c>
    </row>
    <row r="131" spans="3:184" x14ac:dyDescent="0.25">
      <c r="C131" s="16" t="s">
        <v>1102</v>
      </c>
      <c r="D131" s="16">
        <v>483367</v>
      </c>
      <c r="E131" s="16">
        <v>3148</v>
      </c>
      <c r="F131" s="16">
        <v>2898</v>
      </c>
      <c r="G131" s="16">
        <v>138</v>
      </c>
      <c r="H131" s="16">
        <v>113</v>
      </c>
      <c r="I131" s="16">
        <v>97927</v>
      </c>
      <c r="J131" s="16">
        <v>66450</v>
      </c>
      <c r="K131" s="16">
        <v>5347</v>
      </c>
      <c r="L131" s="16">
        <v>48</v>
      </c>
      <c r="M131" s="16">
        <v>4493</v>
      </c>
      <c r="N131" s="16"/>
      <c r="O131" s="16">
        <v>482</v>
      </c>
      <c r="P131" s="16">
        <v>325</v>
      </c>
      <c r="Q131" s="16">
        <v>48349</v>
      </c>
      <c r="R131" s="16">
        <v>7776</v>
      </c>
      <c r="S131" s="16">
        <v>5991</v>
      </c>
      <c r="T131" s="16">
        <v>1219</v>
      </c>
      <c r="U131" s="16">
        <v>681</v>
      </c>
      <c r="V131" s="16">
        <v>22</v>
      </c>
      <c r="W131" s="16">
        <v>651</v>
      </c>
      <c r="X131" s="16">
        <v>383</v>
      </c>
      <c r="Y131" s="16">
        <v>1014</v>
      </c>
      <c r="Z131" s="16">
        <v>1765</v>
      </c>
      <c r="AA131" s="16">
        <v>255</v>
      </c>
      <c r="AB131" s="16">
        <v>1725</v>
      </c>
      <c r="AC131" s="16">
        <v>1227</v>
      </c>
      <c r="AD131" s="16">
        <v>499</v>
      </c>
      <c r="AE131" s="16">
        <v>60</v>
      </c>
      <c r="AF131" s="16">
        <v>1723</v>
      </c>
      <c r="AG131" s="16">
        <v>1000</v>
      </c>
      <c r="AH131" s="16">
        <v>603</v>
      </c>
      <c r="AI131" s="16">
        <v>120</v>
      </c>
      <c r="AJ131" s="16">
        <v>3213</v>
      </c>
      <c r="AK131" s="16">
        <v>761</v>
      </c>
      <c r="AL131" s="16">
        <v>1076</v>
      </c>
      <c r="AM131" s="16">
        <v>1376</v>
      </c>
      <c r="AN131" s="16">
        <v>780</v>
      </c>
      <c r="AO131" s="16">
        <v>780</v>
      </c>
      <c r="AP131" s="16">
        <v>2981</v>
      </c>
      <c r="AQ131" s="16">
        <v>2981</v>
      </c>
      <c r="AR131" s="16">
        <v>174</v>
      </c>
      <c r="AS131" s="16">
        <v>819</v>
      </c>
      <c r="AT131" s="16">
        <v>284</v>
      </c>
      <c r="AU131" s="16">
        <v>245</v>
      </c>
      <c r="AV131" s="16">
        <v>969</v>
      </c>
      <c r="AW131" s="16">
        <v>492</v>
      </c>
      <c r="AX131" s="16">
        <v>3631</v>
      </c>
      <c r="AY131" s="16">
        <v>3631</v>
      </c>
      <c r="AZ131" s="16">
        <v>3386</v>
      </c>
      <c r="BA131" s="16">
        <v>2027</v>
      </c>
      <c r="BB131" s="16">
        <v>1359</v>
      </c>
      <c r="BC131" s="16">
        <v>592</v>
      </c>
      <c r="BD131" s="16">
        <v>767</v>
      </c>
      <c r="BE131" s="16">
        <v>4980</v>
      </c>
      <c r="BF131" s="16">
        <v>1007</v>
      </c>
      <c r="BG131" s="16">
        <v>589</v>
      </c>
      <c r="BH131" s="16">
        <v>418</v>
      </c>
      <c r="BI131" s="16">
        <v>3973</v>
      </c>
      <c r="BJ131" s="16">
        <v>3655</v>
      </c>
      <c r="BK131" s="16">
        <v>317</v>
      </c>
      <c r="BL131" s="16">
        <v>3427</v>
      </c>
      <c r="BM131" s="16">
        <v>3427</v>
      </c>
      <c r="BN131" s="16">
        <v>1197</v>
      </c>
      <c r="BO131" s="16">
        <v>1197</v>
      </c>
      <c r="BP131" s="16">
        <v>3850</v>
      </c>
      <c r="BQ131" s="16">
        <v>3850</v>
      </c>
      <c r="BR131" s="16">
        <v>7020</v>
      </c>
      <c r="BS131" s="16">
        <v>3976</v>
      </c>
      <c r="BT131" s="16">
        <v>3045</v>
      </c>
      <c r="BU131" s="16">
        <v>491</v>
      </c>
      <c r="BV131" s="16">
        <v>2320</v>
      </c>
      <c r="BW131" s="16">
        <v>233</v>
      </c>
      <c r="BX131" s="16">
        <v>4384</v>
      </c>
      <c r="BY131" s="16">
        <v>2519</v>
      </c>
      <c r="BZ131" s="16">
        <v>1138</v>
      </c>
      <c r="CA131" s="16">
        <v>1381</v>
      </c>
      <c r="CB131" s="16">
        <v>1866</v>
      </c>
      <c r="CC131" s="16">
        <v>186</v>
      </c>
      <c r="CD131" s="16">
        <v>410</v>
      </c>
      <c r="CE131" s="16">
        <v>1270</v>
      </c>
      <c r="CF131" s="16">
        <v>6704</v>
      </c>
      <c r="CG131" s="16">
        <v>6704</v>
      </c>
      <c r="CH131" s="16">
        <v>5192</v>
      </c>
      <c r="CI131" s="16">
        <v>1512</v>
      </c>
      <c r="CJ131" s="16">
        <v>6049</v>
      </c>
      <c r="CK131" s="16">
        <v>2044</v>
      </c>
      <c r="CL131" s="16">
        <v>4006</v>
      </c>
      <c r="CM131" s="16">
        <v>1894</v>
      </c>
      <c r="CN131" s="16">
        <v>2009</v>
      </c>
      <c r="CO131" s="16">
        <v>102</v>
      </c>
      <c r="CP131" s="16">
        <v>31476</v>
      </c>
      <c r="CQ131" s="16">
        <v>10986</v>
      </c>
      <c r="CR131" s="16">
        <v>6042</v>
      </c>
      <c r="CS131" s="16">
        <v>14449</v>
      </c>
      <c r="CT131" s="16">
        <v>382292</v>
      </c>
      <c r="CU131" s="16">
        <v>84938</v>
      </c>
      <c r="CV131" s="16">
        <v>50923</v>
      </c>
      <c r="CW131" s="16">
        <v>8122</v>
      </c>
      <c r="CX131" s="16">
        <v>18004</v>
      </c>
      <c r="CY131" s="16">
        <v>24796</v>
      </c>
      <c r="CZ131" s="16">
        <v>19594</v>
      </c>
      <c r="DA131" s="16">
        <v>7400</v>
      </c>
      <c r="DB131" s="16">
        <v>1235</v>
      </c>
      <c r="DC131" s="16">
        <v>6164</v>
      </c>
      <c r="DD131" s="16">
        <v>1744</v>
      </c>
      <c r="DE131" s="16">
        <v>1435</v>
      </c>
      <c r="DF131" s="16">
        <v>5986</v>
      </c>
      <c r="DG131" s="16">
        <v>3029</v>
      </c>
      <c r="DH131" s="16">
        <v>14421</v>
      </c>
      <c r="DI131" s="16">
        <v>4298</v>
      </c>
      <c r="DJ131" s="16">
        <v>10122</v>
      </c>
      <c r="DK131" s="16">
        <v>33305</v>
      </c>
      <c r="DL131" s="16">
        <v>8681</v>
      </c>
      <c r="DM131" s="16">
        <v>3155</v>
      </c>
      <c r="DN131" s="16">
        <v>5525</v>
      </c>
      <c r="DO131" s="16">
        <v>3554</v>
      </c>
      <c r="DP131" s="16">
        <v>1971</v>
      </c>
      <c r="DQ131" s="16">
        <v>8655</v>
      </c>
      <c r="DR131" s="16">
        <v>8655</v>
      </c>
      <c r="DS131" s="16">
        <v>15969</v>
      </c>
      <c r="DT131" s="16">
        <v>13477</v>
      </c>
      <c r="DU131" s="16">
        <v>2492</v>
      </c>
      <c r="DV131" s="16">
        <v>31696</v>
      </c>
      <c r="DW131" s="16">
        <v>17826</v>
      </c>
      <c r="DX131" s="16">
        <v>7808</v>
      </c>
      <c r="DY131" s="16">
        <v>7808</v>
      </c>
      <c r="DZ131" s="16"/>
      <c r="EA131" s="16">
        <v>6062</v>
      </c>
      <c r="EB131" s="16">
        <v>64752</v>
      </c>
      <c r="EC131" s="16">
        <v>64752</v>
      </c>
      <c r="ED131" s="16">
        <v>17276</v>
      </c>
      <c r="EE131" s="16">
        <v>45625</v>
      </c>
      <c r="EF131" s="16">
        <v>1852</v>
      </c>
      <c r="EG131" s="16">
        <v>62595</v>
      </c>
      <c r="EH131" s="16">
        <v>36848</v>
      </c>
      <c r="EI131" s="16">
        <v>24849</v>
      </c>
      <c r="EJ131" s="16">
        <v>18671</v>
      </c>
      <c r="EK131" s="16">
        <v>12771</v>
      </c>
      <c r="EL131" s="16">
        <v>7013</v>
      </c>
      <c r="EM131" s="16">
        <v>5758</v>
      </c>
      <c r="EN131" s="16">
        <v>5900</v>
      </c>
      <c r="EO131" s="16">
        <v>6178</v>
      </c>
      <c r="EP131" s="16">
        <v>3520</v>
      </c>
      <c r="EQ131" s="16">
        <v>3520</v>
      </c>
      <c r="ER131" s="16">
        <v>8478</v>
      </c>
      <c r="ES131" s="16">
        <v>4847</v>
      </c>
      <c r="ET131" s="16">
        <v>3631</v>
      </c>
      <c r="EU131" s="16">
        <v>2553</v>
      </c>
      <c r="EV131" s="16">
        <v>1079</v>
      </c>
      <c r="EW131" s="16">
        <v>25748</v>
      </c>
      <c r="EX131" s="16">
        <v>5655</v>
      </c>
      <c r="EY131" s="16">
        <v>7829</v>
      </c>
      <c r="EZ131" s="16">
        <v>2544</v>
      </c>
      <c r="FA131" s="16">
        <v>9719</v>
      </c>
      <c r="FB131" s="16">
        <v>897</v>
      </c>
      <c r="FC131" s="16">
        <v>2797</v>
      </c>
      <c r="FD131" s="16">
        <v>6025</v>
      </c>
      <c r="FE131" s="16">
        <v>87463</v>
      </c>
      <c r="FF131" s="16">
        <v>23830</v>
      </c>
      <c r="FG131" s="16">
        <v>23830</v>
      </c>
      <c r="FH131" s="16">
        <v>27503</v>
      </c>
      <c r="FI131" s="16">
        <v>27503</v>
      </c>
      <c r="FJ131" s="16">
        <v>36131</v>
      </c>
      <c r="FK131" s="16">
        <v>24729</v>
      </c>
      <c r="FL131" s="16">
        <v>24729</v>
      </c>
      <c r="FM131" s="16">
        <v>11403</v>
      </c>
      <c r="FN131" s="16">
        <v>4801</v>
      </c>
      <c r="FO131" s="16">
        <v>6602</v>
      </c>
      <c r="FP131" s="16">
        <v>17544</v>
      </c>
      <c r="FQ131" s="16">
        <v>7763</v>
      </c>
      <c r="FR131" s="16">
        <v>4553</v>
      </c>
      <c r="FS131" s="16">
        <v>1898</v>
      </c>
      <c r="FT131" s="16">
        <v>602</v>
      </c>
      <c r="FU131" s="16">
        <v>2053</v>
      </c>
      <c r="FV131" s="16">
        <v>3211</v>
      </c>
      <c r="FW131" s="16">
        <v>8299</v>
      </c>
      <c r="FX131" s="16">
        <v>2293</v>
      </c>
      <c r="FY131" s="16">
        <v>757</v>
      </c>
      <c r="FZ131" s="16">
        <v>5250</v>
      </c>
      <c r="GA131" s="16">
        <v>1481</v>
      </c>
      <c r="GB131" s="16">
        <v>1481</v>
      </c>
    </row>
    <row r="132" spans="3:184" x14ac:dyDescent="0.25">
      <c r="C132" s="16" t="s">
        <v>1103</v>
      </c>
      <c r="D132" s="16">
        <v>483328</v>
      </c>
      <c r="E132" s="16">
        <v>3204</v>
      </c>
      <c r="F132" s="16">
        <v>2946</v>
      </c>
      <c r="G132" s="16">
        <v>135</v>
      </c>
      <c r="H132" s="16">
        <v>122</v>
      </c>
      <c r="I132" s="16">
        <v>96930</v>
      </c>
      <c r="J132" s="16">
        <v>65473</v>
      </c>
      <c r="K132" s="16">
        <v>5246</v>
      </c>
      <c r="L132" s="16">
        <v>42</v>
      </c>
      <c r="M132" s="16">
        <v>4424</v>
      </c>
      <c r="N132" s="16"/>
      <c r="O132" s="16">
        <v>453</v>
      </c>
      <c r="P132" s="16">
        <v>325</v>
      </c>
      <c r="Q132" s="16">
        <v>47118</v>
      </c>
      <c r="R132" s="16">
        <v>7581</v>
      </c>
      <c r="S132" s="16">
        <v>5881</v>
      </c>
      <c r="T132" s="16">
        <v>1227</v>
      </c>
      <c r="U132" s="16">
        <v>670</v>
      </c>
      <c r="V132" s="16">
        <v>22</v>
      </c>
      <c r="W132" s="16">
        <v>645</v>
      </c>
      <c r="X132" s="16">
        <v>360</v>
      </c>
      <c r="Y132" s="16">
        <v>969</v>
      </c>
      <c r="Z132" s="16">
        <v>1748</v>
      </c>
      <c r="AA132" s="16">
        <v>241</v>
      </c>
      <c r="AB132" s="16">
        <v>1641</v>
      </c>
      <c r="AC132" s="16">
        <v>1158</v>
      </c>
      <c r="AD132" s="16">
        <v>482</v>
      </c>
      <c r="AE132" s="16">
        <v>58</v>
      </c>
      <c r="AF132" s="16">
        <v>1709</v>
      </c>
      <c r="AG132" s="16">
        <v>981</v>
      </c>
      <c r="AH132" s="16">
        <v>612</v>
      </c>
      <c r="AI132" s="16">
        <v>116</v>
      </c>
      <c r="AJ132" s="16">
        <v>3144</v>
      </c>
      <c r="AK132" s="16">
        <v>752</v>
      </c>
      <c r="AL132" s="16">
        <v>1062</v>
      </c>
      <c r="AM132" s="16">
        <v>1331</v>
      </c>
      <c r="AN132" s="16">
        <v>752</v>
      </c>
      <c r="AO132" s="16">
        <v>752</v>
      </c>
      <c r="AP132" s="16">
        <v>2791</v>
      </c>
      <c r="AQ132" s="16">
        <v>2791</v>
      </c>
      <c r="AR132" s="16">
        <v>170</v>
      </c>
      <c r="AS132" s="16">
        <v>727</v>
      </c>
      <c r="AT132" s="16">
        <v>257</v>
      </c>
      <c r="AU132" s="16">
        <v>231</v>
      </c>
      <c r="AV132" s="16">
        <v>937</v>
      </c>
      <c r="AW132" s="16">
        <v>468</v>
      </c>
      <c r="AX132" s="16">
        <v>3400</v>
      </c>
      <c r="AY132" s="16">
        <v>3400</v>
      </c>
      <c r="AZ132" s="16">
        <v>3307</v>
      </c>
      <c r="BA132" s="16">
        <v>1951</v>
      </c>
      <c r="BB132" s="16">
        <v>1355</v>
      </c>
      <c r="BC132" s="16">
        <v>583</v>
      </c>
      <c r="BD132" s="16">
        <v>773</v>
      </c>
      <c r="BE132" s="16">
        <v>4848</v>
      </c>
      <c r="BF132" s="16">
        <v>958</v>
      </c>
      <c r="BG132" s="16">
        <v>562</v>
      </c>
      <c r="BH132" s="16">
        <v>396</v>
      </c>
      <c r="BI132" s="16">
        <v>3891</v>
      </c>
      <c r="BJ132" s="16">
        <v>3608</v>
      </c>
      <c r="BK132" s="16">
        <v>284</v>
      </c>
      <c r="BL132" s="16">
        <v>3402</v>
      </c>
      <c r="BM132" s="16">
        <v>3402</v>
      </c>
      <c r="BN132" s="16">
        <v>1210</v>
      </c>
      <c r="BO132" s="16">
        <v>1210</v>
      </c>
      <c r="BP132" s="16">
        <v>3777</v>
      </c>
      <c r="BQ132" s="16">
        <v>3777</v>
      </c>
      <c r="BR132" s="16">
        <v>6779</v>
      </c>
      <c r="BS132" s="16">
        <v>3713</v>
      </c>
      <c r="BT132" s="16">
        <v>3067</v>
      </c>
      <c r="BU132" s="16">
        <v>510</v>
      </c>
      <c r="BV132" s="16">
        <v>2319</v>
      </c>
      <c r="BW132" s="16">
        <v>237</v>
      </c>
      <c r="BX132" s="16">
        <v>4421</v>
      </c>
      <c r="BY132" s="16">
        <v>2526</v>
      </c>
      <c r="BZ132" s="16">
        <v>1153</v>
      </c>
      <c r="CA132" s="16">
        <v>1372</v>
      </c>
      <c r="CB132" s="16">
        <v>1896</v>
      </c>
      <c r="CC132" s="16">
        <v>179</v>
      </c>
      <c r="CD132" s="16">
        <v>381</v>
      </c>
      <c r="CE132" s="16">
        <v>1336</v>
      </c>
      <c r="CF132" s="16">
        <v>6944</v>
      </c>
      <c r="CG132" s="16">
        <v>6944</v>
      </c>
      <c r="CH132" s="16">
        <v>5384</v>
      </c>
      <c r="CI132" s="16">
        <v>1560</v>
      </c>
      <c r="CJ132" s="16">
        <v>6166</v>
      </c>
      <c r="CK132" s="16">
        <v>2085</v>
      </c>
      <c r="CL132" s="16">
        <v>4081</v>
      </c>
      <c r="CM132" s="16">
        <v>1937</v>
      </c>
      <c r="CN132" s="16">
        <v>2040</v>
      </c>
      <c r="CO132" s="16">
        <v>104</v>
      </c>
      <c r="CP132" s="16">
        <v>31456</v>
      </c>
      <c r="CQ132" s="16">
        <v>10980</v>
      </c>
      <c r="CR132" s="16">
        <v>6038</v>
      </c>
      <c r="CS132" s="16">
        <v>14440</v>
      </c>
      <c r="CT132" s="16">
        <v>383194</v>
      </c>
      <c r="CU132" s="16">
        <v>85093</v>
      </c>
      <c r="CV132" s="16">
        <v>51132</v>
      </c>
      <c r="CW132" s="16">
        <v>8148</v>
      </c>
      <c r="CX132" s="16">
        <v>18119</v>
      </c>
      <c r="CY132" s="16">
        <v>24865</v>
      </c>
      <c r="CZ132" s="16">
        <v>19565</v>
      </c>
      <c r="DA132" s="16">
        <v>7496</v>
      </c>
      <c r="DB132" s="16">
        <v>1255</v>
      </c>
      <c r="DC132" s="16">
        <v>6242</v>
      </c>
      <c r="DD132" s="16">
        <v>1807</v>
      </c>
      <c r="DE132" s="16">
        <v>1316</v>
      </c>
      <c r="DF132" s="16">
        <v>5959</v>
      </c>
      <c r="DG132" s="16">
        <v>2985</v>
      </c>
      <c r="DH132" s="16">
        <v>14396</v>
      </c>
      <c r="DI132" s="16">
        <v>4264</v>
      </c>
      <c r="DJ132" s="16">
        <v>10133</v>
      </c>
      <c r="DK132" s="16">
        <v>33679</v>
      </c>
      <c r="DL132" s="16">
        <v>8855</v>
      </c>
      <c r="DM132" s="16">
        <v>3161</v>
      </c>
      <c r="DN132" s="16">
        <v>5694</v>
      </c>
      <c r="DO132" s="16">
        <v>3679</v>
      </c>
      <c r="DP132" s="16">
        <v>2015</v>
      </c>
      <c r="DQ132" s="16">
        <v>8592</v>
      </c>
      <c r="DR132" s="16">
        <v>8592</v>
      </c>
      <c r="DS132" s="16">
        <v>16235</v>
      </c>
      <c r="DT132" s="16">
        <v>13642</v>
      </c>
      <c r="DU132" s="16">
        <v>2593</v>
      </c>
      <c r="DV132" s="16">
        <v>31297</v>
      </c>
      <c r="DW132" s="16">
        <v>17569</v>
      </c>
      <c r="DX132" s="16">
        <v>7723</v>
      </c>
      <c r="DY132" s="16">
        <v>7723</v>
      </c>
      <c r="DZ132" s="16"/>
      <c r="EA132" s="16">
        <v>6004</v>
      </c>
      <c r="EB132" s="16">
        <v>64879</v>
      </c>
      <c r="EC132" s="16">
        <v>64879</v>
      </c>
      <c r="ED132" s="16">
        <v>17379</v>
      </c>
      <c r="EE132" s="16">
        <v>45674</v>
      </c>
      <c r="EF132" s="16">
        <v>1825</v>
      </c>
      <c r="EG132" s="16">
        <v>62737</v>
      </c>
      <c r="EH132" s="16">
        <v>37098</v>
      </c>
      <c r="EI132" s="16">
        <v>25046</v>
      </c>
      <c r="EJ132" s="16">
        <v>19016</v>
      </c>
      <c r="EK132" s="16">
        <v>12984</v>
      </c>
      <c r="EL132" s="16">
        <v>7073</v>
      </c>
      <c r="EM132" s="16">
        <v>5911</v>
      </c>
      <c r="EN132" s="16">
        <v>6031</v>
      </c>
      <c r="EO132" s="16">
        <v>6030</v>
      </c>
      <c r="EP132" s="16">
        <v>3529</v>
      </c>
      <c r="EQ132" s="16">
        <v>3529</v>
      </c>
      <c r="ER132" s="16">
        <v>8523</v>
      </c>
      <c r="ES132" s="16">
        <v>4806</v>
      </c>
      <c r="ET132" s="16">
        <v>3717</v>
      </c>
      <c r="EU132" s="16">
        <v>2632</v>
      </c>
      <c r="EV132" s="16">
        <v>1085</v>
      </c>
      <c r="EW132" s="16">
        <v>25640</v>
      </c>
      <c r="EX132" s="16">
        <v>5525</v>
      </c>
      <c r="EY132" s="16">
        <v>7853</v>
      </c>
      <c r="EZ132" s="16">
        <v>2511</v>
      </c>
      <c r="FA132" s="16">
        <v>9750</v>
      </c>
      <c r="FB132" s="16">
        <v>911</v>
      </c>
      <c r="FC132" s="16">
        <v>2839</v>
      </c>
      <c r="FD132" s="16">
        <v>6001</v>
      </c>
      <c r="FE132" s="16">
        <v>88014</v>
      </c>
      <c r="FF132" s="16">
        <v>23889</v>
      </c>
      <c r="FG132" s="16">
        <v>23889</v>
      </c>
      <c r="FH132" s="16">
        <v>27831</v>
      </c>
      <c r="FI132" s="16">
        <v>27831</v>
      </c>
      <c r="FJ132" s="16">
        <v>36293</v>
      </c>
      <c r="FK132" s="16">
        <v>24821</v>
      </c>
      <c r="FL132" s="16">
        <v>24821</v>
      </c>
      <c r="FM132" s="16">
        <v>11473</v>
      </c>
      <c r="FN132" s="16">
        <v>4804</v>
      </c>
      <c r="FO132" s="16">
        <v>6669</v>
      </c>
      <c r="FP132" s="16">
        <v>17496</v>
      </c>
      <c r="FQ132" s="16">
        <v>7713</v>
      </c>
      <c r="FR132" s="16">
        <v>4550</v>
      </c>
      <c r="FS132" s="16">
        <v>1935</v>
      </c>
      <c r="FT132" s="16">
        <v>584</v>
      </c>
      <c r="FU132" s="16">
        <v>2030</v>
      </c>
      <c r="FV132" s="16">
        <v>3165</v>
      </c>
      <c r="FW132" s="16">
        <v>8292</v>
      </c>
      <c r="FX132" s="16">
        <v>2356</v>
      </c>
      <c r="FY132" s="16">
        <v>739</v>
      </c>
      <c r="FZ132" s="16">
        <v>5196</v>
      </c>
      <c r="GA132" s="16">
        <v>1491</v>
      </c>
      <c r="GB132" s="16">
        <v>1491</v>
      </c>
    </row>
    <row r="133" spans="3:184" x14ac:dyDescent="0.25">
      <c r="C133" s="16" t="s">
        <v>1104</v>
      </c>
      <c r="D133" s="16">
        <v>485387</v>
      </c>
      <c r="E133" s="16">
        <v>3280</v>
      </c>
      <c r="F133" s="16">
        <v>3023</v>
      </c>
      <c r="G133" s="16">
        <v>137</v>
      </c>
      <c r="H133" s="16">
        <v>120</v>
      </c>
      <c r="I133" s="16">
        <v>96580</v>
      </c>
      <c r="J133" s="16">
        <v>65045</v>
      </c>
      <c r="K133" s="16">
        <v>5372</v>
      </c>
      <c r="L133" s="16">
        <v>44</v>
      </c>
      <c r="M133" s="16">
        <v>4547</v>
      </c>
      <c r="N133" s="16"/>
      <c r="O133" s="16">
        <v>462</v>
      </c>
      <c r="P133" s="16">
        <v>320</v>
      </c>
      <c r="Q133" s="16">
        <v>46779</v>
      </c>
      <c r="R133" s="16">
        <v>7611</v>
      </c>
      <c r="S133" s="16">
        <v>5868</v>
      </c>
      <c r="T133" s="16">
        <v>1222</v>
      </c>
      <c r="U133" s="16">
        <v>676</v>
      </c>
      <c r="V133" s="16">
        <v>22</v>
      </c>
      <c r="W133" s="16">
        <v>641</v>
      </c>
      <c r="X133" s="16">
        <v>326</v>
      </c>
      <c r="Y133" s="16">
        <v>957</v>
      </c>
      <c r="Z133" s="16">
        <v>1782</v>
      </c>
      <c r="AA133" s="16">
        <v>240</v>
      </c>
      <c r="AB133" s="16">
        <v>1687</v>
      </c>
      <c r="AC133" s="16">
        <v>1196</v>
      </c>
      <c r="AD133" s="16">
        <v>490</v>
      </c>
      <c r="AE133" s="16">
        <v>57</v>
      </c>
      <c r="AF133" s="16">
        <v>1733</v>
      </c>
      <c r="AG133" s="16">
        <v>1014</v>
      </c>
      <c r="AH133" s="16">
        <v>606</v>
      </c>
      <c r="AI133" s="16">
        <v>112</v>
      </c>
      <c r="AJ133" s="16">
        <v>3126</v>
      </c>
      <c r="AK133" s="16">
        <v>741</v>
      </c>
      <c r="AL133" s="16">
        <v>1056</v>
      </c>
      <c r="AM133" s="16">
        <v>1327</v>
      </c>
      <c r="AN133" s="16">
        <v>696</v>
      </c>
      <c r="AO133" s="16">
        <v>696</v>
      </c>
      <c r="AP133" s="16">
        <v>2716</v>
      </c>
      <c r="AQ133" s="16">
        <v>2716</v>
      </c>
      <c r="AR133" s="16">
        <v>152</v>
      </c>
      <c r="AS133" s="16">
        <v>676</v>
      </c>
      <c r="AT133" s="16">
        <v>276</v>
      </c>
      <c r="AU133" s="16">
        <v>224</v>
      </c>
      <c r="AV133" s="16">
        <v>930</v>
      </c>
      <c r="AW133" s="16">
        <v>458</v>
      </c>
      <c r="AX133" s="16">
        <v>3389</v>
      </c>
      <c r="AY133" s="16">
        <v>3389</v>
      </c>
      <c r="AZ133" s="16">
        <v>3272</v>
      </c>
      <c r="BA133" s="16">
        <v>1947</v>
      </c>
      <c r="BB133" s="16">
        <v>1325</v>
      </c>
      <c r="BC133" s="16">
        <v>572</v>
      </c>
      <c r="BD133" s="16">
        <v>754</v>
      </c>
      <c r="BE133" s="16">
        <v>4840</v>
      </c>
      <c r="BF133" s="16">
        <v>944</v>
      </c>
      <c r="BG133" s="16">
        <v>552</v>
      </c>
      <c r="BH133" s="16">
        <v>393</v>
      </c>
      <c r="BI133" s="16">
        <v>3896</v>
      </c>
      <c r="BJ133" s="16">
        <v>3605</v>
      </c>
      <c r="BK133" s="16">
        <v>290</v>
      </c>
      <c r="BL133" s="16">
        <v>3309</v>
      </c>
      <c r="BM133" s="16">
        <v>3309</v>
      </c>
      <c r="BN133" s="16">
        <v>1181</v>
      </c>
      <c r="BO133" s="16">
        <v>1181</v>
      </c>
      <c r="BP133" s="16">
        <v>3660</v>
      </c>
      <c r="BQ133" s="16">
        <v>3660</v>
      </c>
      <c r="BR133" s="16">
        <v>6931</v>
      </c>
      <c r="BS133" s="16">
        <v>3945</v>
      </c>
      <c r="BT133" s="16">
        <v>2987</v>
      </c>
      <c r="BU133" s="16">
        <v>513</v>
      </c>
      <c r="BV133" s="16">
        <v>2251</v>
      </c>
      <c r="BW133" s="16">
        <v>223</v>
      </c>
      <c r="BX133" s="16">
        <v>4316</v>
      </c>
      <c r="BY133" s="16">
        <v>2491</v>
      </c>
      <c r="BZ133" s="16">
        <v>1164</v>
      </c>
      <c r="CA133" s="16">
        <v>1327</v>
      </c>
      <c r="CB133" s="16">
        <v>1826</v>
      </c>
      <c r="CC133" s="16">
        <v>169</v>
      </c>
      <c r="CD133" s="16">
        <v>384</v>
      </c>
      <c r="CE133" s="16">
        <v>1273</v>
      </c>
      <c r="CF133" s="16">
        <v>6759</v>
      </c>
      <c r="CG133" s="16">
        <v>6759</v>
      </c>
      <c r="CH133" s="16">
        <v>5328</v>
      </c>
      <c r="CI133" s="16">
        <v>1430</v>
      </c>
      <c r="CJ133" s="16">
        <v>6138</v>
      </c>
      <c r="CK133" s="16">
        <v>2092</v>
      </c>
      <c r="CL133" s="16">
        <v>4046</v>
      </c>
      <c r="CM133" s="16">
        <v>1889</v>
      </c>
      <c r="CN133" s="16">
        <v>2052</v>
      </c>
      <c r="CO133" s="16">
        <v>104</v>
      </c>
      <c r="CP133" s="16">
        <v>31535</v>
      </c>
      <c r="CQ133" s="16">
        <v>11006</v>
      </c>
      <c r="CR133" s="16">
        <v>6053</v>
      </c>
      <c r="CS133" s="16">
        <v>14475</v>
      </c>
      <c r="CT133" s="16">
        <v>385526</v>
      </c>
      <c r="CU133" s="16">
        <v>85299</v>
      </c>
      <c r="CV133" s="16">
        <v>51228</v>
      </c>
      <c r="CW133" s="16">
        <v>8070</v>
      </c>
      <c r="CX133" s="16">
        <v>18157</v>
      </c>
      <c r="CY133" s="16">
        <v>25001</v>
      </c>
      <c r="CZ133" s="16">
        <v>19681</v>
      </c>
      <c r="DA133" s="16">
        <v>7449</v>
      </c>
      <c r="DB133" s="16">
        <v>1261</v>
      </c>
      <c r="DC133" s="16">
        <v>6188</v>
      </c>
      <c r="DD133" s="16">
        <v>1846</v>
      </c>
      <c r="DE133" s="16">
        <v>1322</v>
      </c>
      <c r="DF133" s="16">
        <v>6044</v>
      </c>
      <c r="DG133" s="16">
        <v>3019</v>
      </c>
      <c r="DH133" s="16">
        <v>14391</v>
      </c>
      <c r="DI133" s="16">
        <v>4328</v>
      </c>
      <c r="DJ133" s="16">
        <v>10062</v>
      </c>
      <c r="DK133" s="16">
        <v>33964</v>
      </c>
      <c r="DL133" s="16">
        <v>8777</v>
      </c>
      <c r="DM133" s="16">
        <v>3109</v>
      </c>
      <c r="DN133" s="16">
        <v>5668</v>
      </c>
      <c r="DO133" s="16">
        <v>3675</v>
      </c>
      <c r="DP133" s="16">
        <v>1991</v>
      </c>
      <c r="DQ133" s="16">
        <v>8665</v>
      </c>
      <c r="DR133" s="16">
        <v>8665</v>
      </c>
      <c r="DS133" s="16">
        <v>16523</v>
      </c>
      <c r="DT133" s="16">
        <v>13901</v>
      </c>
      <c r="DU133" s="16">
        <v>2622</v>
      </c>
      <c r="DV133" s="16">
        <v>31599</v>
      </c>
      <c r="DW133" s="16">
        <v>17883</v>
      </c>
      <c r="DX133" s="16">
        <v>7717</v>
      </c>
      <c r="DY133" s="16">
        <v>7716</v>
      </c>
      <c r="DZ133" s="16"/>
      <c r="EA133" s="16">
        <v>5999</v>
      </c>
      <c r="EB133" s="16">
        <v>64882</v>
      </c>
      <c r="EC133" s="16">
        <v>64882</v>
      </c>
      <c r="ED133" s="16">
        <v>17298</v>
      </c>
      <c r="EE133" s="16">
        <v>45764</v>
      </c>
      <c r="EF133" s="16">
        <v>1822</v>
      </c>
      <c r="EG133" s="16">
        <v>63696</v>
      </c>
      <c r="EH133" s="16">
        <v>37775</v>
      </c>
      <c r="EI133" s="16">
        <v>25493</v>
      </c>
      <c r="EJ133" s="16">
        <v>19590</v>
      </c>
      <c r="EK133" s="16">
        <v>13343</v>
      </c>
      <c r="EL133" s="16">
        <v>7177</v>
      </c>
      <c r="EM133" s="16">
        <v>6166</v>
      </c>
      <c r="EN133" s="16">
        <v>6247</v>
      </c>
      <c r="EO133" s="16">
        <v>5902</v>
      </c>
      <c r="EP133" s="16">
        <v>3698</v>
      </c>
      <c r="EQ133" s="16">
        <v>3698</v>
      </c>
      <c r="ER133" s="16">
        <v>8585</v>
      </c>
      <c r="ES133" s="16">
        <v>4847</v>
      </c>
      <c r="ET133" s="16">
        <v>3737</v>
      </c>
      <c r="EU133" s="16">
        <v>2637</v>
      </c>
      <c r="EV133" s="16">
        <v>1101</v>
      </c>
      <c r="EW133" s="16">
        <v>25920</v>
      </c>
      <c r="EX133" s="16">
        <v>5692</v>
      </c>
      <c r="EY133" s="16">
        <v>7887</v>
      </c>
      <c r="EZ133" s="16">
        <v>2571</v>
      </c>
      <c r="FA133" s="16">
        <v>9771</v>
      </c>
      <c r="FB133" s="16">
        <v>924</v>
      </c>
      <c r="FC133" s="16">
        <v>2858</v>
      </c>
      <c r="FD133" s="16">
        <v>5989</v>
      </c>
      <c r="FE133" s="16">
        <v>88407</v>
      </c>
      <c r="FF133" s="16">
        <v>23970</v>
      </c>
      <c r="FG133" s="16">
        <v>23970</v>
      </c>
      <c r="FH133" s="16">
        <v>27938</v>
      </c>
      <c r="FI133" s="16">
        <v>27938</v>
      </c>
      <c r="FJ133" s="16">
        <v>36498</v>
      </c>
      <c r="FK133" s="16">
        <v>25018</v>
      </c>
      <c r="FL133" s="16">
        <v>25018</v>
      </c>
      <c r="FM133" s="16">
        <v>11481</v>
      </c>
      <c r="FN133" s="16">
        <v>4829</v>
      </c>
      <c r="FO133" s="16">
        <v>6652</v>
      </c>
      <c r="FP133" s="16">
        <v>17679</v>
      </c>
      <c r="FQ133" s="16">
        <v>7779</v>
      </c>
      <c r="FR133" s="16">
        <v>4576</v>
      </c>
      <c r="FS133" s="16">
        <v>1961</v>
      </c>
      <c r="FT133" s="16">
        <v>628</v>
      </c>
      <c r="FU133" s="16">
        <v>1988</v>
      </c>
      <c r="FV133" s="16">
        <v>3203</v>
      </c>
      <c r="FW133" s="16">
        <v>8443</v>
      </c>
      <c r="FX133" s="16">
        <v>2388</v>
      </c>
      <c r="FY133" s="16">
        <v>752</v>
      </c>
      <c r="FZ133" s="16">
        <v>5302</v>
      </c>
      <c r="GA133" s="16">
        <v>1457</v>
      </c>
      <c r="GB133" s="16">
        <v>1457</v>
      </c>
    </row>
    <row r="134" spans="3:184" x14ac:dyDescent="0.25">
      <c r="C134" s="16" t="s">
        <v>1105</v>
      </c>
      <c r="D134" s="16">
        <v>485310</v>
      </c>
      <c r="E134" s="16">
        <v>3318</v>
      </c>
      <c r="F134" s="16">
        <v>3072</v>
      </c>
      <c r="G134" s="16">
        <v>135</v>
      </c>
      <c r="H134" s="16">
        <v>111</v>
      </c>
      <c r="I134" s="16">
        <v>95811</v>
      </c>
      <c r="J134" s="16">
        <v>64846</v>
      </c>
      <c r="K134" s="16">
        <v>5268</v>
      </c>
      <c r="L134" s="16">
        <v>39</v>
      </c>
      <c r="M134" s="16">
        <v>4454</v>
      </c>
      <c r="N134" s="16"/>
      <c r="O134" s="16">
        <v>445</v>
      </c>
      <c r="P134" s="16">
        <v>330</v>
      </c>
      <c r="Q134" s="16">
        <v>46522</v>
      </c>
      <c r="R134" s="16">
        <v>7588</v>
      </c>
      <c r="S134" s="16">
        <v>5868</v>
      </c>
      <c r="T134" s="16">
        <v>1206</v>
      </c>
      <c r="U134" s="16">
        <v>673</v>
      </c>
      <c r="V134" s="16">
        <v>23</v>
      </c>
      <c r="W134" s="16">
        <v>643</v>
      </c>
      <c r="X134" s="16">
        <v>312</v>
      </c>
      <c r="Y134" s="16">
        <v>961</v>
      </c>
      <c r="Z134" s="16">
        <v>1809</v>
      </c>
      <c r="AA134" s="16">
        <v>242</v>
      </c>
      <c r="AB134" s="16">
        <v>1665</v>
      </c>
      <c r="AC134" s="16">
        <v>1167</v>
      </c>
      <c r="AD134" s="16">
        <v>497</v>
      </c>
      <c r="AE134" s="16">
        <v>57</v>
      </c>
      <c r="AF134" s="16">
        <v>1713</v>
      </c>
      <c r="AG134" s="16">
        <v>1033</v>
      </c>
      <c r="AH134" s="16">
        <v>568</v>
      </c>
      <c r="AI134" s="16">
        <v>112</v>
      </c>
      <c r="AJ134" s="16">
        <v>3139</v>
      </c>
      <c r="AK134" s="16">
        <v>766</v>
      </c>
      <c r="AL134" s="16">
        <v>1044</v>
      </c>
      <c r="AM134" s="16">
        <v>1329</v>
      </c>
      <c r="AN134" s="16">
        <v>755</v>
      </c>
      <c r="AO134" s="16">
        <v>755</v>
      </c>
      <c r="AP134" s="16">
        <v>2718</v>
      </c>
      <c r="AQ134" s="16">
        <v>2718</v>
      </c>
      <c r="AR134" s="16">
        <v>156</v>
      </c>
      <c r="AS134" s="16">
        <v>646</v>
      </c>
      <c r="AT134" s="16">
        <v>253</v>
      </c>
      <c r="AU134" s="16">
        <v>231</v>
      </c>
      <c r="AV134" s="16">
        <v>974</v>
      </c>
      <c r="AW134" s="16">
        <v>459</v>
      </c>
      <c r="AX134" s="16">
        <v>3294</v>
      </c>
      <c r="AY134" s="16">
        <v>3294</v>
      </c>
      <c r="AZ134" s="16">
        <v>3267</v>
      </c>
      <c r="BA134" s="16">
        <v>1979</v>
      </c>
      <c r="BB134" s="16">
        <v>1289</v>
      </c>
      <c r="BC134" s="16">
        <v>539</v>
      </c>
      <c r="BD134" s="16">
        <v>749</v>
      </c>
      <c r="BE134" s="16">
        <v>4839</v>
      </c>
      <c r="BF134" s="16">
        <v>928</v>
      </c>
      <c r="BG134" s="16">
        <v>544</v>
      </c>
      <c r="BH134" s="16">
        <v>383</v>
      </c>
      <c r="BI134" s="16">
        <v>3912</v>
      </c>
      <c r="BJ134" s="16">
        <v>3641</v>
      </c>
      <c r="BK134" s="16">
        <v>271</v>
      </c>
      <c r="BL134" s="16">
        <v>3359</v>
      </c>
      <c r="BM134" s="16">
        <v>3359</v>
      </c>
      <c r="BN134" s="16">
        <v>1155</v>
      </c>
      <c r="BO134" s="16">
        <v>1155</v>
      </c>
      <c r="BP134" s="16">
        <v>3593</v>
      </c>
      <c r="BQ134" s="16">
        <v>3593</v>
      </c>
      <c r="BR134" s="16">
        <v>6755</v>
      </c>
      <c r="BS134" s="16">
        <v>3758</v>
      </c>
      <c r="BT134" s="16">
        <v>2996</v>
      </c>
      <c r="BU134" s="16">
        <v>528</v>
      </c>
      <c r="BV134" s="16">
        <v>2238</v>
      </c>
      <c r="BW134" s="16">
        <v>229</v>
      </c>
      <c r="BX134" s="16">
        <v>4344</v>
      </c>
      <c r="BY134" s="16">
        <v>2444</v>
      </c>
      <c r="BZ134" s="16">
        <v>1135</v>
      </c>
      <c r="CA134" s="16">
        <v>1309</v>
      </c>
      <c r="CB134" s="16">
        <v>1900</v>
      </c>
      <c r="CC134" s="16">
        <v>170</v>
      </c>
      <c r="CD134" s="16">
        <v>409</v>
      </c>
      <c r="CE134" s="16">
        <v>1322</v>
      </c>
      <c r="CF134" s="16">
        <v>6988</v>
      </c>
      <c r="CG134" s="16">
        <v>6988</v>
      </c>
      <c r="CH134" s="16">
        <v>5470</v>
      </c>
      <c r="CI134" s="16">
        <v>1518</v>
      </c>
      <c r="CJ134" s="16">
        <v>6068</v>
      </c>
      <c r="CK134" s="16">
        <v>2112</v>
      </c>
      <c r="CL134" s="16">
        <v>3955</v>
      </c>
      <c r="CM134" s="16">
        <v>1877</v>
      </c>
      <c r="CN134" s="16">
        <v>1980</v>
      </c>
      <c r="CO134" s="16">
        <v>99</v>
      </c>
      <c r="CP134" s="16">
        <v>30966</v>
      </c>
      <c r="CQ134" s="16">
        <v>10808</v>
      </c>
      <c r="CR134" s="16">
        <v>5944</v>
      </c>
      <c r="CS134" s="16">
        <v>14214</v>
      </c>
      <c r="CT134" s="16">
        <v>386180</v>
      </c>
      <c r="CU134" s="16">
        <v>85302</v>
      </c>
      <c r="CV134" s="16">
        <v>51140</v>
      </c>
      <c r="CW134" s="16">
        <v>8169</v>
      </c>
      <c r="CX134" s="16">
        <v>18248</v>
      </c>
      <c r="CY134" s="16">
        <v>24723</v>
      </c>
      <c r="CZ134" s="16">
        <v>19736</v>
      </c>
      <c r="DA134" s="16">
        <v>7297</v>
      </c>
      <c r="DB134" s="16">
        <v>1251</v>
      </c>
      <c r="DC134" s="16">
        <v>6046</v>
      </c>
      <c r="DD134" s="16">
        <v>2018</v>
      </c>
      <c r="DE134" s="16">
        <v>1297</v>
      </c>
      <c r="DF134" s="16">
        <v>6093</v>
      </c>
      <c r="DG134" s="16">
        <v>3031</v>
      </c>
      <c r="DH134" s="16">
        <v>14427</v>
      </c>
      <c r="DI134" s="16">
        <v>4266</v>
      </c>
      <c r="DJ134" s="16">
        <v>10161</v>
      </c>
      <c r="DK134" s="16">
        <v>33807</v>
      </c>
      <c r="DL134" s="16">
        <v>8807</v>
      </c>
      <c r="DM134" s="16">
        <v>2934</v>
      </c>
      <c r="DN134" s="16">
        <v>5874</v>
      </c>
      <c r="DO134" s="16">
        <v>3826</v>
      </c>
      <c r="DP134" s="16">
        <v>2048</v>
      </c>
      <c r="DQ134" s="16">
        <v>8575</v>
      </c>
      <c r="DR134" s="16">
        <v>8575</v>
      </c>
      <c r="DS134" s="16">
        <v>16422</v>
      </c>
      <c r="DT134" s="16">
        <v>13809</v>
      </c>
      <c r="DU134" s="16">
        <v>2613</v>
      </c>
      <c r="DV134" s="16">
        <v>31318</v>
      </c>
      <c r="DW134" s="16">
        <v>17850</v>
      </c>
      <c r="DX134" s="16">
        <v>7669</v>
      </c>
      <c r="DY134" s="16">
        <v>7669</v>
      </c>
      <c r="DZ134" s="16"/>
      <c r="EA134" s="16">
        <v>5799</v>
      </c>
      <c r="EB134" s="16">
        <v>64951</v>
      </c>
      <c r="EC134" s="16">
        <v>64951</v>
      </c>
      <c r="ED134" s="16">
        <v>17348</v>
      </c>
      <c r="EE134" s="16">
        <v>45712</v>
      </c>
      <c r="EF134" s="16">
        <v>1892</v>
      </c>
      <c r="EG134" s="16">
        <v>63843</v>
      </c>
      <c r="EH134" s="16">
        <v>37949</v>
      </c>
      <c r="EI134" s="16">
        <v>25687</v>
      </c>
      <c r="EJ134" s="16">
        <v>19709</v>
      </c>
      <c r="EK134" s="16">
        <v>13419</v>
      </c>
      <c r="EL134" s="16">
        <v>7239</v>
      </c>
      <c r="EM134" s="16">
        <v>6179</v>
      </c>
      <c r="EN134" s="16">
        <v>6291</v>
      </c>
      <c r="EO134" s="16">
        <v>5978</v>
      </c>
      <c r="EP134" s="16">
        <v>3778</v>
      </c>
      <c r="EQ134" s="16">
        <v>3778</v>
      </c>
      <c r="ER134" s="16">
        <v>8484</v>
      </c>
      <c r="ES134" s="16">
        <v>4776</v>
      </c>
      <c r="ET134" s="16">
        <v>3709</v>
      </c>
      <c r="EU134" s="16">
        <v>2597</v>
      </c>
      <c r="EV134" s="16">
        <v>1110</v>
      </c>
      <c r="EW134" s="16">
        <v>25893</v>
      </c>
      <c r="EX134" s="16">
        <v>5826</v>
      </c>
      <c r="EY134" s="16">
        <v>7861</v>
      </c>
      <c r="EZ134" s="16">
        <v>2430</v>
      </c>
      <c r="FA134" s="16">
        <v>9776</v>
      </c>
      <c r="FB134" s="16">
        <v>920</v>
      </c>
      <c r="FC134" s="16">
        <v>2891</v>
      </c>
      <c r="FD134" s="16">
        <v>5966</v>
      </c>
      <c r="FE134" s="16">
        <v>89014</v>
      </c>
      <c r="FF134" s="16">
        <v>24158</v>
      </c>
      <c r="FG134" s="16">
        <v>24158</v>
      </c>
      <c r="FH134" s="16">
        <v>28387</v>
      </c>
      <c r="FI134" s="16">
        <v>28387</v>
      </c>
      <c r="FJ134" s="16">
        <v>36468</v>
      </c>
      <c r="FK134" s="16">
        <v>25014</v>
      </c>
      <c r="FL134" s="16">
        <v>25014</v>
      </c>
      <c r="FM134" s="16">
        <v>11454</v>
      </c>
      <c r="FN134" s="16">
        <v>4846</v>
      </c>
      <c r="FO134" s="16">
        <v>6606</v>
      </c>
      <c r="FP134" s="16">
        <v>17945</v>
      </c>
      <c r="FQ134" s="16">
        <v>7845</v>
      </c>
      <c r="FR134" s="16">
        <v>4612</v>
      </c>
      <c r="FS134" s="16">
        <v>1881</v>
      </c>
      <c r="FT134" s="16">
        <v>638</v>
      </c>
      <c r="FU134" s="16">
        <v>2092</v>
      </c>
      <c r="FV134" s="16">
        <v>3232</v>
      </c>
      <c r="FW134" s="16">
        <v>8580</v>
      </c>
      <c r="FX134" s="16">
        <v>2473</v>
      </c>
      <c r="FY134" s="16">
        <v>769</v>
      </c>
      <c r="FZ134" s="16">
        <v>5339</v>
      </c>
      <c r="GA134" s="16">
        <v>1519</v>
      </c>
      <c r="GB134" s="16">
        <v>1519</v>
      </c>
    </row>
    <row r="135" spans="3:184" x14ac:dyDescent="0.25">
      <c r="C135" s="16" t="s">
        <v>1109</v>
      </c>
      <c r="D135" s="16">
        <v>472514</v>
      </c>
      <c r="E135" s="16">
        <v>3179</v>
      </c>
      <c r="F135" s="16">
        <v>2934</v>
      </c>
      <c r="G135" s="16">
        <v>135</v>
      </c>
      <c r="H135" s="16">
        <v>109</v>
      </c>
      <c r="I135" s="16">
        <v>93776</v>
      </c>
      <c r="J135" s="16">
        <v>63376</v>
      </c>
      <c r="K135" s="16">
        <v>5013</v>
      </c>
      <c r="L135" s="16">
        <v>39</v>
      </c>
      <c r="M135" s="16">
        <v>4208</v>
      </c>
      <c r="N135" s="16"/>
      <c r="O135" s="16">
        <v>457</v>
      </c>
      <c r="P135" s="16">
        <v>308</v>
      </c>
      <c r="Q135" s="16">
        <v>45613</v>
      </c>
      <c r="R135" s="16">
        <v>7545</v>
      </c>
      <c r="S135" s="16">
        <v>5916</v>
      </c>
      <c r="T135" s="16">
        <v>1225</v>
      </c>
      <c r="U135" s="16">
        <v>688</v>
      </c>
      <c r="V135" s="16">
        <v>24</v>
      </c>
      <c r="W135" s="16">
        <v>662</v>
      </c>
      <c r="X135" s="16">
        <v>307</v>
      </c>
      <c r="Y135" s="16">
        <v>960</v>
      </c>
      <c r="Z135" s="16">
        <v>1810</v>
      </c>
      <c r="AA135" s="16">
        <v>239</v>
      </c>
      <c r="AB135" s="16">
        <v>1573</v>
      </c>
      <c r="AC135" s="16">
        <v>1075</v>
      </c>
      <c r="AD135" s="16">
        <v>498</v>
      </c>
      <c r="AE135" s="16">
        <v>57</v>
      </c>
      <c r="AF135" s="16">
        <v>1534</v>
      </c>
      <c r="AG135" s="16">
        <v>973</v>
      </c>
      <c r="AH135" s="16">
        <v>462</v>
      </c>
      <c r="AI135" s="16">
        <v>100</v>
      </c>
      <c r="AJ135" s="16">
        <v>3033</v>
      </c>
      <c r="AK135" s="16">
        <v>721</v>
      </c>
      <c r="AL135" s="16">
        <v>1045</v>
      </c>
      <c r="AM135" s="16">
        <v>1266</v>
      </c>
      <c r="AN135" s="16">
        <v>728</v>
      </c>
      <c r="AO135" s="16">
        <v>728</v>
      </c>
      <c r="AP135" s="16">
        <v>2873</v>
      </c>
      <c r="AQ135" s="16">
        <v>2873</v>
      </c>
      <c r="AR135" s="16">
        <v>178</v>
      </c>
      <c r="AS135" s="16">
        <v>655</v>
      </c>
      <c r="AT135" s="16">
        <v>252</v>
      </c>
      <c r="AU135" s="16">
        <v>247</v>
      </c>
      <c r="AV135" s="16">
        <v>1065</v>
      </c>
      <c r="AW135" s="16">
        <v>475</v>
      </c>
      <c r="AX135" s="16">
        <v>3700</v>
      </c>
      <c r="AY135" s="16">
        <v>3700</v>
      </c>
      <c r="AZ135" s="16">
        <v>3203</v>
      </c>
      <c r="BA135" s="16">
        <v>1918</v>
      </c>
      <c r="BB135" s="16">
        <v>1285</v>
      </c>
      <c r="BC135" s="16">
        <v>539</v>
      </c>
      <c r="BD135" s="16">
        <v>746</v>
      </c>
      <c r="BE135" s="16">
        <v>4782</v>
      </c>
      <c r="BF135" s="16">
        <v>924</v>
      </c>
      <c r="BG135" s="16">
        <v>546</v>
      </c>
      <c r="BH135" s="16">
        <v>379</v>
      </c>
      <c r="BI135" s="16">
        <v>3858</v>
      </c>
      <c r="BJ135" s="16">
        <v>3567</v>
      </c>
      <c r="BK135" s="16">
        <v>290</v>
      </c>
      <c r="BL135" s="16">
        <v>3183</v>
      </c>
      <c r="BM135" s="16">
        <v>3183</v>
      </c>
      <c r="BN135" s="16">
        <v>1132</v>
      </c>
      <c r="BO135" s="16">
        <v>1132</v>
      </c>
      <c r="BP135" s="16">
        <v>3287</v>
      </c>
      <c r="BQ135" s="16">
        <v>3287</v>
      </c>
      <c r="BR135" s="16">
        <v>6358</v>
      </c>
      <c r="BS135" s="16">
        <v>3356</v>
      </c>
      <c r="BT135" s="16">
        <v>3001</v>
      </c>
      <c r="BU135" s="16">
        <v>485</v>
      </c>
      <c r="BV135" s="16">
        <v>2300</v>
      </c>
      <c r="BW135" s="16">
        <v>217</v>
      </c>
      <c r="BX135" s="16">
        <v>4255</v>
      </c>
      <c r="BY135" s="16">
        <v>2320</v>
      </c>
      <c r="BZ135" s="16">
        <v>1052</v>
      </c>
      <c r="CA135" s="16">
        <v>1268</v>
      </c>
      <c r="CB135" s="16">
        <v>1935</v>
      </c>
      <c r="CC135" s="16">
        <v>185</v>
      </c>
      <c r="CD135" s="16">
        <v>440</v>
      </c>
      <c r="CE135" s="16">
        <v>1309</v>
      </c>
      <c r="CF135" s="16">
        <v>6656</v>
      </c>
      <c r="CG135" s="16">
        <v>6656</v>
      </c>
      <c r="CH135" s="16">
        <v>5262</v>
      </c>
      <c r="CI135" s="16">
        <v>1393</v>
      </c>
      <c r="CJ135" s="16">
        <v>6094</v>
      </c>
      <c r="CK135" s="16">
        <v>2136</v>
      </c>
      <c r="CL135" s="16">
        <v>3957</v>
      </c>
      <c r="CM135" s="16">
        <v>1890</v>
      </c>
      <c r="CN135" s="16">
        <v>1968</v>
      </c>
      <c r="CO135" s="16">
        <v>101</v>
      </c>
      <c r="CP135" s="16">
        <v>30402</v>
      </c>
      <c r="CQ135" s="16">
        <v>10610</v>
      </c>
      <c r="CR135" s="16">
        <v>5836</v>
      </c>
      <c r="CS135" s="16">
        <v>13954</v>
      </c>
      <c r="CT135" s="16">
        <v>375560</v>
      </c>
      <c r="CU135" s="16">
        <v>80844</v>
      </c>
      <c r="CV135" s="16">
        <v>49375</v>
      </c>
      <c r="CW135" s="16">
        <v>7252</v>
      </c>
      <c r="CX135" s="16">
        <v>17874</v>
      </c>
      <c r="CY135" s="16">
        <v>24249</v>
      </c>
      <c r="CZ135" s="16">
        <v>18565</v>
      </c>
      <c r="DA135" s="16">
        <v>6772</v>
      </c>
      <c r="DB135" s="16">
        <v>999</v>
      </c>
      <c r="DC135" s="16">
        <v>5773</v>
      </c>
      <c r="DD135" s="16">
        <v>1675</v>
      </c>
      <c r="DE135" s="16">
        <v>1064</v>
      </c>
      <c r="DF135" s="16">
        <v>6066</v>
      </c>
      <c r="DG135" s="16">
        <v>2987</v>
      </c>
      <c r="DH135" s="16">
        <v>12905</v>
      </c>
      <c r="DI135" s="16">
        <v>3675</v>
      </c>
      <c r="DJ135" s="16">
        <v>9231</v>
      </c>
      <c r="DK135" s="16">
        <v>32873</v>
      </c>
      <c r="DL135" s="16">
        <v>8288</v>
      </c>
      <c r="DM135" s="16">
        <v>2895</v>
      </c>
      <c r="DN135" s="16">
        <v>5393</v>
      </c>
      <c r="DO135" s="16">
        <v>3430</v>
      </c>
      <c r="DP135" s="16">
        <v>1962</v>
      </c>
      <c r="DQ135" s="16">
        <v>8592</v>
      </c>
      <c r="DR135" s="16">
        <v>8592</v>
      </c>
      <c r="DS135" s="16">
        <v>15995</v>
      </c>
      <c r="DT135" s="16">
        <v>13834</v>
      </c>
      <c r="DU135" s="16">
        <v>2161</v>
      </c>
      <c r="DV135" s="16">
        <v>31059</v>
      </c>
      <c r="DW135" s="16">
        <v>17597</v>
      </c>
      <c r="DX135" s="16">
        <v>7643</v>
      </c>
      <c r="DY135" s="16">
        <v>7643</v>
      </c>
      <c r="DZ135" s="16"/>
      <c r="EA135" s="16">
        <v>5817</v>
      </c>
      <c r="EB135" s="16">
        <v>65110</v>
      </c>
      <c r="EC135" s="16">
        <v>65110</v>
      </c>
      <c r="ED135" s="16">
        <v>17283</v>
      </c>
      <c r="EE135" s="16">
        <v>45811</v>
      </c>
      <c r="EF135" s="16">
        <v>2016</v>
      </c>
      <c r="EG135" s="16">
        <v>62809</v>
      </c>
      <c r="EH135" s="16">
        <v>37946</v>
      </c>
      <c r="EI135" s="16">
        <v>25468</v>
      </c>
      <c r="EJ135" s="16">
        <v>19354</v>
      </c>
      <c r="EK135" s="16">
        <v>13311</v>
      </c>
      <c r="EL135" s="16">
        <v>7222</v>
      </c>
      <c r="EM135" s="16">
        <v>6089</v>
      </c>
      <c r="EN135" s="16">
        <v>6043</v>
      </c>
      <c r="EO135" s="16">
        <v>6114</v>
      </c>
      <c r="EP135" s="16">
        <v>4065</v>
      </c>
      <c r="EQ135" s="16">
        <v>4065</v>
      </c>
      <c r="ER135" s="16">
        <v>8411</v>
      </c>
      <c r="ES135" s="16">
        <v>4766</v>
      </c>
      <c r="ET135" s="16">
        <v>3647</v>
      </c>
      <c r="EU135" s="16">
        <v>2528</v>
      </c>
      <c r="EV135" s="16">
        <v>1119</v>
      </c>
      <c r="EW135" s="16">
        <v>24864</v>
      </c>
      <c r="EX135" s="16">
        <v>5574</v>
      </c>
      <c r="EY135" s="16">
        <v>7682</v>
      </c>
      <c r="EZ135" s="16">
        <v>1853</v>
      </c>
      <c r="FA135" s="16">
        <v>9756</v>
      </c>
      <c r="FB135" s="16">
        <v>879</v>
      </c>
      <c r="FC135" s="16">
        <v>2923</v>
      </c>
      <c r="FD135" s="16">
        <v>5953</v>
      </c>
      <c r="FE135" s="16">
        <v>86111</v>
      </c>
      <c r="FF135" s="16">
        <v>24249</v>
      </c>
      <c r="FG135" s="16">
        <v>24249</v>
      </c>
      <c r="FH135" s="16">
        <v>26242</v>
      </c>
      <c r="FI135" s="16">
        <v>26242</v>
      </c>
      <c r="FJ135" s="16">
        <v>35620</v>
      </c>
      <c r="FK135" s="16">
        <v>24268</v>
      </c>
      <c r="FL135" s="16">
        <v>24268</v>
      </c>
      <c r="FM135" s="16">
        <v>11354</v>
      </c>
      <c r="FN135" s="16">
        <v>4832</v>
      </c>
      <c r="FO135" s="16">
        <v>6521</v>
      </c>
      <c r="FP135" s="16">
        <v>16751</v>
      </c>
      <c r="FQ135" s="16">
        <v>7414</v>
      </c>
      <c r="FR135" s="16">
        <v>4362</v>
      </c>
      <c r="FS135" s="16">
        <v>1796</v>
      </c>
      <c r="FT135" s="16">
        <v>582</v>
      </c>
      <c r="FU135" s="16">
        <v>1984</v>
      </c>
      <c r="FV135" s="16">
        <v>3052</v>
      </c>
      <c r="FW135" s="16">
        <v>7960</v>
      </c>
      <c r="FX135" s="16">
        <v>2316</v>
      </c>
      <c r="FY135" s="16">
        <v>729</v>
      </c>
      <c r="FZ135" s="16">
        <v>4914</v>
      </c>
      <c r="GA135" s="16">
        <v>1379</v>
      </c>
      <c r="GB135" s="16">
        <v>1379</v>
      </c>
    </row>
    <row r="136" spans="3:184" x14ac:dyDescent="0.25">
      <c r="C136" s="16" t="s">
        <v>1110</v>
      </c>
      <c r="D136" s="16">
        <v>386313</v>
      </c>
      <c r="E136" s="16">
        <v>2746</v>
      </c>
      <c r="F136" s="16">
        <v>2532</v>
      </c>
      <c r="G136" s="16">
        <v>135</v>
      </c>
      <c r="H136" s="16">
        <v>79</v>
      </c>
      <c r="I136" s="16">
        <v>73357</v>
      </c>
      <c r="J136" s="16">
        <v>52912</v>
      </c>
      <c r="K136" s="16">
        <v>4875</v>
      </c>
      <c r="L136" s="16">
        <v>30</v>
      </c>
      <c r="M136" s="16">
        <v>4204</v>
      </c>
      <c r="N136" s="16"/>
      <c r="O136" s="16">
        <v>349</v>
      </c>
      <c r="P136" s="16">
        <v>293</v>
      </c>
      <c r="Q136" s="16">
        <v>36084</v>
      </c>
      <c r="R136" s="16">
        <v>6828</v>
      </c>
      <c r="S136" s="16">
        <v>5573</v>
      </c>
      <c r="T136" s="16">
        <v>1155</v>
      </c>
      <c r="U136" s="16">
        <v>651</v>
      </c>
      <c r="V136" s="16">
        <v>24</v>
      </c>
      <c r="W136" s="16">
        <v>670</v>
      </c>
      <c r="X136" s="16">
        <v>310</v>
      </c>
      <c r="Y136" s="16">
        <v>884</v>
      </c>
      <c r="Z136" s="16">
        <v>1637</v>
      </c>
      <c r="AA136" s="16">
        <v>241</v>
      </c>
      <c r="AB136" s="16">
        <v>1199</v>
      </c>
      <c r="AC136" s="16">
        <v>785</v>
      </c>
      <c r="AD136" s="16">
        <v>415</v>
      </c>
      <c r="AE136" s="16">
        <v>57</v>
      </c>
      <c r="AF136" s="16">
        <v>1025</v>
      </c>
      <c r="AG136" s="16">
        <v>665</v>
      </c>
      <c r="AH136" s="16">
        <v>301</v>
      </c>
      <c r="AI136" s="16">
        <v>59</v>
      </c>
      <c r="AJ136" s="16">
        <v>2350</v>
      </c>
      <c r="AK136" s="16">
        <v>503</v>
      </c>
      <c r="AL136" s="16">
        <v>959</v>
      </c>
      <c r="AM136" s="16">
        <v>888</v>
      </c>
      <c r="AN136" s="16">
        <v>527</v>
      </c>
      <c r="AO136" s="16">
        <v>527</v>
      </c>
      <c r="AP136" s="16">
        <v>2738</v>
      </c>
      <c r="AQ136" s="16">
        <v>2738</v>
      </c>
      <c r="AR136" s="16">
        <v>164</v>
      </c>
      <c r="AS136" s="16">
        <v>578</v>
      </c>
      <c r="AT136" s="16">
        <v>239</v>
      </c>
      <c r="AU136" s="16">
        <v>213</v>
      </c>
      <c r="AV136" s="16">
        <v>1072</v>
      </c>
      <c r="AW136" s="16">
        <v>471</v>
      </c>
      <c r="AX136" s="16">
        <v>4116</v>
      </c>
      <c r="AY136" s="16">
        <v>4116</v>
      </c>
      <c r="AZ136" s="16">
        <v>2352</v>
      </c>
      <c r="BA136" s="16">
        <v>1488</v>
      </c>
      <c r="BB136" s="16">
        <v>864</v>
      </c>
      <c r="BC136" s="16">
        <v>351</v>
      </c>
      <c r="BD136" s="16">
        <v>512</v>
      </c>
      <c r="BE136" s="16">
        <v>3729</v>
      </c>
      <c r="BF136" s="16">
        <v>767</v>
      </c>
      <c r="BG136" s="16">
        <v>494</v>
      </c>
      <c r="BH136" s="16">
        <v>273</v>
      </c>
      <c r="BI136" s="16">
        <v>2962</v>
      </c>
      <c r="BJ136" s="16">
        <v>2680</v>
      </c>
      <c r="BK136" s="16">
        <v>283</v>
      </c>
      <c r="BL136" s="16">
        <v>2800</v>
      </c>
      <c r="BM136" s="16">
        <v>2800</v>
      </c>
      <c r="BN136" s="16">
        <v>888</v>
      </c>
      <c r="BO136" s="16">
        <v>888</v>
      </c>
      <c r="BP136" s="16">
        <v>2341</v>
      </c>
      <c r="BQ136" s="16">
        <v>2341</v>
      </c>
      <c r="BR136" s="16">
        <v>3115</v>
      </c>
      <c r="BS136" s="16">
        <v>1164</v>
      </c>
      <c r="BT136" s="16">
        <v>1950</v>
      </c>
      <c r="BU136" s="16">
        <v>417</v>
      </c>
      <c r="BV136" s="16">
        <v>1343</v>
      </c>
      <c r="BW136" s="16">
        <v>190</v>
      </c>
      <c r="BX136" s="16">
        <v>3273</v>
      </c>
      <c r="BY136" s="16">
        <v>1637</v>
      </c>
      <c r="BZ136" s="16">
        <v>543</v>
      </c>
      <c r="CA136" s="16">
        <v>1094</v>
      </c>
      <c r="CB136" s="16">
        <v>1636</v>
      </c>
      <c r="CC136" s="16">
        <v>170</v>
      </c>
      <c r="CD136" s="16">
        <v>323</v>
      </c>
      <c r="CE136" s="16">
        <v>1143</v>
      </c>
      <c r="CF136" s="16">
        <v>6207</v>
      </c>
      <c r="CG136" s="16">
        <v>6207</v>
      </c>
      <c r="CH136" s="16">
        <v>4871</v>
      </c>
      <c r="CI136" s="16">
        <v>1337</v>
      </c>
      <c r="CJ136" s="16">
        <v>5744</v>
      </c>
      <c r="CK136" s="16">
        <v>2187</v>
      </c>
      <c r="CL136" s="16">
        <v>3558</v>
      </c>
      <c r="CM136" s="16">
        <v>1780</v>
      </c>
      <c r="CN136" s="16">
        <v>1699</v>
      </c>
      <c r="CO136" s="16">
        <v>80</v>
      </c>
      <c r="CP136" s="16">
        <v>20446</v>
      </c>
      <c r="CQ136" s="16">
        <v>7136</v>
      </c>
      <c r="CR136" s="16">
        <v>3925</v>
      </c>
      <c r="CS136" s="16">
        <v>9385</v>
      </c>
      <c r="CT136" s="16">
        <v>310208</v>
      </c>
      <c r="CU136" s="16">
        <v>55073</v>
      </c>
      <c r="CV136" s="16">
        <v>39374</v>
      </c>
      <c r="CW136" s="16">
        <v>2699</v>
      </c>
      <c r="CX136" s="16">
        <v>15004</v>
      </c>
      <c r="CY136" s="16">
        <v>21670</v>
      </c>
      <c r="CZ136" s="16">
        <v>13643</v>
      </c>
      <c r="DA136" s="16">
        <v>4298</v>
      </c>
      <c r="DB136" s="16">
        <v>145</v>
      </c>
      <c r="DC136" s="16">
        <v>4153</v>
      </c>
      <c r="DD136" s="16">
        <v>1342</v>
      </c>
      <c r="DE136" s="16">
        <v>35</v>
      </c>
      <c r="DF136" s="16">
        <v>4980</v>
      </c>
      <c r="DG136" s="16">
        <v>2987</v>
      </c>
      <c r="DH136" s="16">
        <v>2056</v>
      </c>
      <c r="DI136" s="16">
        <v>311</v>
      </c>
      <c r="DJ136" s="16">
        <v>1746</v>
      </c>
      <c r="DK136" s="16">
        <v>29524</v>
      </c>
      <c r="DL136" s="16">
        <v>6480</v>
      </c>
      <c r="DM136" s="16">
        <v>2491</v>
      </c>
      <c r="DN136" s="16">
        <v>3988</v>
      </c>
      <c r="DO136" s="16">
        <v>2118</v>
      </c>
      <c r="DP136" s="16">
        <v>1870</v>
      </c>
      <c r="DQ136" s="16">
        <v>8034</v>
      </c>
      <c r="DR136" s="16">
        <v>8034</v>
      </c>
      <c r="DS136" s="16">
        <v>15010</v>
      </c>
      <c r="DT136" s="16">
        <v>12974</v>
      </c>
      <c r="DU136" s="16">
        <v>2036</v>
      </c>
      <c r="DV136" s="16">
        <v>29824</v>
      </c>
      <c r="DW136" s="16">
        <v>16395</v>
      </c>
      <c r="DX136" s="16">
        <v>7688</v>
      </c>
      <c r="DY136" s="16">
        <v>7688</v>
      </c>
      <c r="DZ136" s="16"/>
      <c r="EA136" s="16">
        <v>5741</v>
      </c>
      <c r="EB136" s="16">
        <v>63452</v>
      </c>
      <c r="EC136" s="16">
        <v>63452</v>
      </c>
      <c r="ED136" s="16">
        <v>16052</v>
      </c>
      <c r="EE136" s="16">
        <v>45817</v>
      </c>
      <c r="EF136" s="16">
        <v>1583</v>
      </c>
      <c r="EG136" s="16">
        <v>49901</v>
      </c>
      <c r="EH136" s="16">
        <v>32066</v>
      </c>
      <c r="EI136" s="16">
        <v>21967</v>
      </c>
      <c r="EJ136" s="16">
        <v>16929</v>
      </c>
      <c r="EK136" s="16">
        <v>11709</v>
      </c>
      <c r="EL136" s="16">
        <v>6402</v>
      </c>
      <c r="EM136" s="16">
        <v>5307</v>
      </c>
      <c r="EN136" s="16">
        <v>5220</v>
      </c>
      <c r="EO136" s="16">
        <v>5037</v>
      </c>
      <c r="EP136" s="16">
        <v>3910</v>
      </c>
      <c r="EQ136" s="16">
        <v>3910</v>
      </c>
      <c r="ER136" s="16">
        <v>6187</v>
      </c>
      <c r="ES136" s="16">
        <v>3411</v>
      </c>
      <c r="ET136" s="16">
        <v>2776</v>
      </c>
      <c r="EU136" s="16">
        <v>1871</v>
      </c>
      <c r="EV136" s="16">
        <v>906</v>
      </c>
      <c r="EW136" s="16">
        <v>17836</v>
      </c>
      <c r="EX136" s="16">
        <v>4005</v>
      </c>
      <c r="EY136" s="16">
        <v>5734</v>
      </c>
      <c r="EZ136" s="16">
        <v>144</v>
      </c>
      <c r="FA136" s="16">
        <v>7952</v>
      </c>
      <c r="FB136" s="16">
        <v>778</v>
      </c>
      <c r="FC136" s="16">
        <v>2271</v>
      </c>
      <c r="FD136" s="16">
        <v>4903</v>
      </c>
      <c r="FE136" s="16">
        <v>72774</v>
      </c>
      <c r="FF136" s="16">
        <v>24422</v>
      </c>
      <c r="FG136" s="16">
        <v>24422</v>
      </c>
      <c r="FH136" s="16">
        <v>20125</v>
      </c>
      <c r="FI136" s="16">
        <v>20125</v>
      </c>
      <c r="FJ136" s="16">
        <v>28227</v>
      </c>
      <c r="FK136" s="16">
        <v>17308</v>
      </c>
      <c r="FL136" s="16">
        <v>17308</v>
      </c>
      <c r="FM136" s="16">
        <v>10918</v>
      </c>
      <c r="FN136" s="16">
        <v>4830</v>
      </c>
      <c r="FO136" s="16">
        <v>6089</v>
      </c>
      <c r="FP136" s="16">
        <v>9663</v>
      </c>
      <c r="FQ136" s="16">
        <v>4306</v>
      </c>
      <c r="FR136" s="16">
        <v>2727</v>
      </c>
      <c r="FS136" s="16">
        <v>696</v>
      </c>
      <c r="FT136" s="16">
        <v>320</v>
      </c>
      <c r="FU136" s="16">
        <v>1709</v>
      </c>
      <c r="FV136" s="16">
        <v>1579</v>
      </c>
      <c r="FW136" s="16">
        <v>4680</v>
      </c>
      <c r="FX136" s="16">
        <v>1943</v>
      </c>
      <c r="FY136" s="16">
        <v>687</v>
      </c>
      <c r="FZ136" s="16">
        <v>2049</v>
      </c>
      <c r="GA136" s="16">
        <v>676</v>
      </c>
      <c r="GB136" s="16">
        <v>676</v>
      </c>
    </row>
    <row r="137" spans="3:184" x14ac:dyDescent="0.25">
      <c r="C137" s="16" t="s">
        <v>1111</v>
      </c>
      <c r="D137" s="16">
        <v>448646</v>
      </c>
      <c r="E137" s="16">
        <v>2897</v>
      </c>
      <c r="F137" s="16">
        <v>2669</v>
      </c>
      <c r="G137" s="16">
        <v>135</v>
      </c>
      <c r="H137" s="16">
        <v>92</v>
      </c>
      <c r="I137" s="16">
        <v>89809</v>
      </c>
      <c r="J137" s="16">
        <v>61035</v>
      </c>
      <c r="K137" s="16">
        <v>4808</v>
      </c>
      <c r="L137" s="16">
        <v>25</v>
      </c>
      <c r="M137" s="16">
        <v>4051</v>
      </c>
      <c r="N137" s="16"/>
      <c r="O137" s="16">
        <v>469</v>
      </c>
      <c r="P137" s="16">
        <v>261</v>
      </c>
      <c r="Q137" s="16">
        <v>43470</v>
      </c>
      <c r="R137" s="16">
        <v>7285</v>
      </c>
      <c r="S137" s="16">
        <v>5704</v>
      </c>
      <c r="T137" s="16">
        <v>1201</v>
      </c>
      <c r="U137" s="16">
        <v>654</v>
      </c>
      <c r="V137" s="16">
        <v>24</v>
      </c>
      <c r="W137" s="16">
        <v>677</v>
      </c>
      <c r="X137" s="16">
        <v>311</v>
      </c>
      <c r="Y137" s="16">
        <v>941</v>
      </c>
      <c r="Z137" s="16">
        <v>1654</v>
      </c>
      <c r="AA137" s="16">
        <v>242</v>
      </c>
      <c r="AB137" s="16">
        <v>1526</v>
      </c>
      <c r="AC137" s="16">
        <v>1060</v>
      </c>
      <c r="AD137" s="16">
        <v>466</v>
      </c>
      <c r="AE137" s="16">
        <v>57</v>
      </c>
      <c r="AF137" s="16">
        <v>1648</v>
      </c>
      <c r="AG137" s="16">
        <v>1104</v>
      </c>
      <c r="AH137" s="16">
        <v>457</v>
      </c>
      <c r="AI137" s="16">
        <v>88</v>
      </c>
      <c r="AJ137" s="16">
        <v>2927</v>
      </c>
      <c r="AK137" s="16">
        <v>804</v>
      </c>
      <c r="AL137" s="16">
        <v>1029</v>
      </c>
      <c r="AM137" s="16">
        <v>1096</v>
      </c>
      <c r="AN137" s="16">
        <v>560</v>
      </c>
      <c r="AO137" s="16">
        <v>560</v>
      </c>
      <c r="AP137" s="16">
        <v>2846</v>
      </c>
      <c r="AQ137" s="16">
        <v>2846</v>
      </c>
      <c r="AR137" s="16">
        <v>167</v>
      </c>
      <c r="AS137" s="16">
        <v>575</v>
      </c>
      <c r="AT137" s="16">
        <v>250</v>
      </c>
      <c r="AU137" s="16">
        <v>259</v>
      </c>
      <c r="AV137" s="16">
        <v>1078</v>
      </c>
      <c r="AW137" s="16">
        <v>518</v>
      </c>
      <c r="AX137" s="16">
        <v>4013</v>
      </c>
      <c r="AY137" s="16">
        <v>4013</v>
      </c>
      <c r="AZ137" s="16">
        <v>3171</v>
      </c>
      <c r="BA137" s="16">
        <v>1887</v>
      </c>
      <c r="BB137" s="16">
        <v>1285</v>
      </c>
      <c r="BC137" s="16">
        <v>554</v>
      </c>
      <c r="BD137" s="16">
        <v>731</v>
      </c>
      <c r="BE137" s="16">
        <v>4414</v>
      </c>
      <c r="BF137" s="16">
        <v>849</v>
      </c>
      <c r="BG137" s="16">
        <v>535</v>
      </c>
      <c r="BH137" s="16">
        <v>314</v>
      </c>
      <c r="BI137" s="16">
        <v>3565</v>
      </c>
      <c r="BJ137" s="16">
        <v>3299</v>
      </c>
      <c r="BK137" s="16">
        <v>266</v>
      </c>
      <c r="BL137" s="16">
        <v>3204</v>
      </c>
      <c r="BM137" s="16">
        <v>3204</v>
      </c>
      <c r="BN137" s="16">
        <v>1070</v>
      </c>
      <c r="BO137" s="16">
        <v>1070</v>
      </c>
      <c r="BP137" s="16">
        <v>3016</v>
      </c>
      <c r="BQ137" s="16">
        <v>3016</v>
      </c>
      <c r="BR137" s="16">
        <v>5384</v>
      </c>
      <c r="BS137" s="16">
        <v>3119</v>
      </c>
      <c r="BT137" s="16">
        <v>2265</v>
      </c>
      <c r="BU137" s="16">
        <v>492</v>
      </c>
      <c r="BV137" s="16">
        <v>1555</v>
      </c>
      <c r="BW137" s="16">
        <v>219</v>
      </c>
      <c r="BX137" s="16">
        <v>3932</v>
      </c>
      <c r="BY137" s="16">
        <v>2264</v>
      </c>
      <c r="BZ137" s="16">
        <v>952</v>
      </c>
      <c r="CA137" s="16">
        <v>1312</v>
      </c>
      <c r="CB137" s="16">
        <v>1669</v>
      </c>
      <c r="CC137" s="16">
        <v>175</v>
      </c>
      <c r="CD137" s="16">
        <v>302</v>
      </c>
      <c r="CE137" s="16">
        <v>1193</v>
      </c>
      <c r="CF137" s="16">
        <v>6707</v>
      </c>
      <c r="CG137" s="16">
        <v>6707</v>
      </c>
      <c r="CH137" s="16">
        <v>5321</v>
      </c>
      <c r="CI137" s="16">
        <v>1385</v>
      </c>
      <c r="CJ137" s="16">
        <v>6048</v>
      </c>
      <c r="CK137" s="16">
        <v>2141</v>
      </c>
      <c r="CL137" s="16">
        <v>3908</v>
      </c>
      <c r="CM137" s="16">
        <v>1852</v>
      </c>
      <c r="CN137" s="16">
        <v>1957</v>
      </c>
      <c r="CO137" s="16">
        <v>97</v>
      </c>
      <c r="CP137" s="16">
        <v>28774</v>
      </c>
      <c r="CQ137" s="16">
        <v>10043</v>
      </c>
      <c r="CR137" s="16">
        <v>5524</v>
      </c>
      <c r="CS137" s="16">
        <v>13208</v>
      </c>
      <c r="CT137" s="16">
        <v>355940</v>
      </c>
      <c r="CU137" s="16">
        <v>78012</v>
      </c>
      <c r="CV137" s="16">
        <v>51533</v>
      </c>
      <c r="CW137" s="16">
        <v>8391</v>
      </c>
      <c r="CX137" s="16">
        <v>17478</v>
      </c>
      <c r="CY137" s="16">
        <v>25663</v>
      </c>
      <c r="CZ137" s="16">
        <v>16129</v>
      </c>
      <c r="DA137" s="16">
        <v>5652</v>
      </c>
      <c r="DB137" s="16">
        <v>374</v>
      </c>
      <c r="DC137" s="16">
        <v>5277</v>
      </c>
      <c r="DD137" s="16">
        <v>1305</v>
      </c>
      <c r="DE137" s="16">
        <v>169</v>
      </c>
      <c r="DF137" s="16">
        <v>5732</v>
      </c>
      <c r="DG137" s="16">
        <v>3271</v>
      </c>
      <c r="DH137" s="16">
        <v>10349</v>
      </c>
      <c r="DI137" s="16">
        <v>2728</v>
      </c>
      <c r="DJ137" s="16">
        <v>7621</v>
      </c>
      <c r="DK137" s="16">
        <v>30903</v>
      </c>
      <c r="DL137" s="16">
        <v>7391</v>
      </c>
      <c r="DM137" s="16">
        <v>2731</v>
      </c>
      <c r="DN137" s="16">
        <v>4659</v>
      </c>
      <c r="DO137" s="16">
        <v>2750</v>
      </c>
      <c r="DP137" s="16">
        <v>1910</v>
      </c>
      <c r="DQ137" s="16">
        <v>8102</v>
      </c>
      <c r="DR137" s="16">
        <v>8102</v>
      </c>
      <c r="DS137" s="16">
        <v>15409</v>
      </c>
      <c r="DT137" s="16">
        <v>13336</v>
      </c>
      <c r="DU137" s="16">
        <v>2073</v>
      </c>
      <c r="DV137" s="16">
        <v>30394</v>
      </c>
      <c r="DW137" s="16">
        <v>16522</v>
      </c>
      <c r="DX137" s="16">
        <v>7733</v>
      </c>
      <c r="DY137" s="16">
        <v>7731</v>
      </c>
      <c r="DZ137" s="16"/>
      <c r="EA137" s="16">
        <v>6139</v>
      </c>
      <c r="EB137" s="16">
        <v>63882</v>
      </c>
      <c r="EC137" s="16">
        <v>63882</v>
      </c>
      <c r="ED137" s="16">
        <v>15885</v>
      </c>
      <c r="EE137" s="16">
        <v>45968</v>
      </c>
      <c r="EF137" s="16">
        <v>2030</v>
      </c>
      <c r="EG137" s="16">
        <v>56039</v>
      </c>
      <c r="EH137" s="16">
        <v>35270</v>
      </c>
      <c r="EI137" s="16">
        <v>23599</v>
      </c>
      <c r="EJ137" s="16">
        <v>17770</v>
      </c>
      <c r="EK137" s="16">
        <v>12434</v>
      </c>
      <c r="EL137" s="16">
        <v>6676</v>
      </c>
      <c r="EM137" s="16">
        <v>5758</v>
      </c>
      <c r="EN137" s="16">
        <v>5337</v>
      </c>
      <c r="EO137" s="16">
        <v>5829</v>
      </c>
      <c r="EP137" s="16">
        <v>4044</v>
      </c>
      <c r="EQ137" s="16">
        <v>4044</v>
      </c>
      <c r="ER137" s="16">
        <v>7627</v>
      </c>
      <c r="ES137" s="16">
        <v>4184</v>
      </c>
      <c r="ET137" s="16">
        <v>3444</v>
      </c>
      <c r="EU137" s="16">
        <v>2292</v>
      </c>
      <c r="EV137" s="16">
        <v>1152</v>
      </c>
      <c r="EW137" s="16">
        <v>20770</v>
      </c>
      <c r="EX137" s="16">
        <v>4985</v>
      </c>
      <c r="EY137" s="16">
        <v>6513</v>
      </c>
      <c r="EZ137" s="16">
        <v>326</v>
      </c>
      <c r="FA137" s="16">
        <v>8946</v>
      </c>
      <c r="FB137" s="16">
        <v>819</v>
      </c>
      <c r="FC137" s="16">
        <v>2483</v>
      </c>
      <c r="FD137" s="16">
        <v>5644</v>
      </c>
      <c r="FE137" s="16">
        <v>83074</v>
      </c>
      <c r="FF137" s="16">
        <v>24561</v>
      </c>
      <c r="FG137" s="16">
        <v>24561</v>
      </c>
      <c r="FH137" s="16">
        <v>25107</v>
      </c>
      <c r="FI137" s="16">
        <v>25107</v>
      </c>
      <c r="FJ137" s="16">
        <v>33408</v>
      </c>
      <c r="FK137" s="16">
        <v>22027</v>
      </c>
      <c r="FL137" s="16">
        <v>22027</v>
      </c>
      <c r="FM137" s="16">
        <v>11379</v>
      </c>
      <c r="FN137" s="16">
        <v>4685</v>
      </c>
      <c r="FO137" s="16">
        <v>6695</v>
      </c>
      <c r="FP137" s="16">
        <v>13634</v>
      </c>
      <c r="FQ137" s="16">
        <v>5681</v>
      </c>
      <c r="FR137" s="16">
        <v>3243</v>
      </c>
      <c r="FS137" s="16">
        <v>767</v>
      </c>
      <c r="FT137" s="16">
        <v>474</v>
      </c>
      <c r="FU137" s="16">
        <v>2001</v>
      </c>
      <c r="FV137" s="16">
        <v>2439</v>
      </c>
      <c r="FW137" s="16">
        <v>7200</v>
      </c>
      <c r="FX137" s="16">
        <v>2061</v>
      </c>
      <c r="FY137" s="16">
        <v>782</v>
      </c>
      <c r="FZ137" s="16">
        <v>4356</v>
      </c>
      <c r="GA137" s="16">
        <v>753</v>
      </c>
      <c r="GB137" s="16">
        <v>753</v>
      </c>
    </row>
    <row r="138" spans="3:184" x14ac:dyDescent="0.25">
      <c r="C138" s="16" t="s">
        <v>1112</v>
      </c>
      <c r="D138" s="16">
        <v>453104</v>
      </c>
      <c r="E138" s="16">
        <v>2917</v>
      </c>
      <c r="F138" s="16">
        <v>2681</v>
      </c>
      <c r="G138" s="16">
        <v>135</v>
      </c>
      <c r="H138" s="16">
        <v>100</v>
      </c>
      <c r="I138" s="16">
        <v>92217</v>
      </c>
      <c r="J138" s="16">
        <v>62105</v>
      </c>
      <c r="K138" s="16">
        <v>4522</v>
      </c>
      <c r="L138" s="16">
        <v>21</v>
      </c>
      <c r="M138" s="16">
        <v>3780</v>
      </c>
      <c r="N138" s="16"/>
      <c r="O138" s="16">
        <v>470</v>
      </c>
      <c r="P138" s="16">
        <v>253</v>
      </c>
      <c r="Q138" s="16">
        <v>44893</v>
      </c>
      <c r="R138" s="16">
        <v>7147</v>
      </c>
      <c r="S138" s="16">
        <v>5765</v>
      </c>
      <c r="T138" s="16">
        <v>1229</v>
      </c>
      <c r="U138" s="16">
        <v>650</v>
      </c>
      <c r="V138" s="16">
        <v>25</v>
      </c>
      <c r="W138" s="16">
        <v>684</v>
      </c>
      <c r="X138" s="16">
        <v>311</v>
      </c>
      <c r="Y138" s="16">
        <v>951</v>
      </c>
      <c r="Z138" s="16">
        <v>1674</v>
      </c>
      <c r="AA138" s="16">
        <v>240</v>
      </c>
      <c r="AB138" s="16">
        <v>1327</v>
      </c>
      <c r="AC138" s="16">
        <v>863</v>
      </c>
      <c r="AD138" s="16">
        <v>463</v>
      </c>
      <c r="AE138" s="16">
        <v>55</v>
      </c>
      <c r="AF138" s="16">
        <v>1666</v>
      </c>
      <c r="AG138" s="16">
        <v>1114</v>
      </c>
      <c r="AH138" s="16">
        <v>461</v>
      </c>
      <c r="AI138" s="16">
        <v>89</v>
      </c>
      <c r="AJ138" s="16">
        <v>3031</v>
      </c>
      <c r="AK138" s="16">
        <v>813</v>
      </c>
      <c r="AL138" s="16">
        <v>1061</v>
      </c>
      <c r="AM138" s="16">
        <v>1156</v>
      </c>
      <c r="AN138" s="16">
        <v>599</v>
      </c>
      <c r="AO138" s="16">
        <v>599</v>
      </c>
      <c r="AP138" s="16">
        <v>3050</v>
      </c>
      <c r="AQ138" s="16">
        <v>3050</v>
      </c>
      <c r="AR138" s="16">
        <v>187</v>
      </c>
      <c r="AS138" s="16">
        <v>640</v>
      </c>
      <c r="AT138" s="16">
        <v>273</v>
      </c>
      <c r="AU138" s="16">
        <v>271</v>
      </c>
      <c r="AV138" s="16">
        <v>1030</v>
      </c>
      <c r="AW138" s="16">
        <v>649</v>
      </c>
      <c r="AX138" s="16">
        <v>3754</v>
      </c>
      <c r="AY138" s="16">
        <v>3754</v>
      </c>
      <c r="AZ138" s="16">
        <v>3307</v>
      </c>
      <c r="BA138" s="16">
        <v>1966</v>
      </c>
      <c r="BB138" s="16">
        <v>1340</v>
      </c>
      <c r="BC138" s="16">
        <v>577</v>
      </c>
      <c r="BD138" s="16">
        <v>764</v>
      </c>
      <c r="BE138" s="16">
        <v>4724</v>
      </c>
      <c r="BF138" s="16">
        <v>931</v>
      </c>
      <c r="BG138" s="16">
        <v>578</v>
      </c>
      <c r="BH138" s="16">
        <v>353</v>
      </c>
      <c r="BI138" s="16">
        <v>3791</v>
      </c>
      <c r="BJ138" s="16">
        <v>3534</v>
      </c>
      <c r="BK138" s="16">
        <v>259</v>
      </c>
      <c r="BL138" s="16">
        <v>3323</v>
      </c>
      <c r="BM138" s="16">
        <v>3323</v>
      </c>
      <c r="BN138" s="16">
        <v>1093</v>
      </c>
      <c r="BO138" s="16">
        <v>1093</v>
      </c>
      <c r="BP138" s="16">
        <v>3245</v>
      </c>
      <c r="BQ138" s="16">
        <v>3245</v>
      </c>
      <c r="BR138" s="16">
        <v>6004</v>
      </c>
      <c r="BS138" s="16">
        <v>3809</v>
      </c>
      <c r="BT138" s="16">
        <v>2196</v>
      </c>
      <c r="BU138" s="16">
        <v>478</v>
      </c>
      <c r="BV138" s="16">
        <v>1499</v>
      </c>
      <c r="BW138" s="16">
        <v>218</v>
      </c>
      <c r="BX138" s="16">
        <v>3952</v>
      </c>
      <c r="BY138" s="16">
        <v>2335</v>
      </c>
      <c r="BZ138" s="16">
        <v>983</v>
      </c>
      <c r="CA138" s="16">
        <v>1351</v>
      </c>
      <c r="CB138" s="16">
        <v>1617</v>
      </c>
      <c r="CC138" s="16">
        <v>174</v>
      </c>
      <c r="CD138" s="16">
        <v>258</v>
      </c>
      <c r="CE138" s="16">
        <v>1185</v>
      </c>
      <c r="CF138" s="16">
        <v>6582</v>
      </c>
      <c r="CG138" s="16">
        <v>6582</v>
      </c>
      <c r="CH138" s="16">
        <v>5280</v>
      </c>
      <c r="CI138" s="16">
        <v>1302</v>
      </c>
      <c r="CJ138" s="16">
        <v>6108</v>
      </c>
      <c r="CK138" s="16">
        <v>2151</v>
      </c>
      <c r="CL138" s="16">
        <v>3957</v>
      </c>
      <c r="CM138" s="16">
        <v>1824</v>
      </c>
      <c r="CN138" s="16">
        <v>2028</v>
      </c>
      <c r="CO138" s="16">
        <v>105</v>
      </c>
      <c r="CP138" s="16">
        <v>30111</v>
      </c>
      <c r="CQ138" s="16">
        <v>10509</v>
      </c>
      <c r="CR138" s="16">
        <v>5780</v>
      </c>
      <c r="CS138" s="16">
        <v>13820</v>
      </c>
      <c r="CT138" s="16">
        <v>357971</v>
      </c>
      <c r="CU138" s="16">
        <v>74436</v>
      </c>
      <c r="CV138" s="16">
        <v>50528</v>
      </c>
      <c r="CW138" s="16">
        <v>7450</v>
      </c>
      <c r="CX138" s="16">
        <v>17476</v>
      </c>
      <c r="CY138" s="16">
        <v>25601</v>
      </c>
      <c r="CZ138" s="16">
        <v>16952</v>
      </c>
      <c r="DA138" s="16">
        <v>5863</v>
      </c>
      <c r="DB138" s="16">
        <v>397</v>
      </c>
      <c r="DC138" s="16">
        <v>5466</v>
      </c>
      <c r="DD138" s="16">
        <v>1284</v>
      </c>
      <c r="DE138" s="16">
        <v>125</v>
      </c>
      <c r="DF138" s="16">
        <v>6235</v>
      </c>
      <c r="DG138" s="16">
        <v>3445</v>
      </c>
      <c r="DH138" s="16">
        <v>6957</v>
      </c>
      <c r="DI138" s="16">
        <v>1501</v>
      </c>
      <c r="DJ138" s="16">
        <v>5456</v>
      </c>
      <c r="DK138" s="16">
        <v>31003</v>
      </c>
      <c r="DL138" s="16">
        <v>7762</v>
      </c>
      <c r="DM138" s="16">
        <v>2740</v>
      </c>
      <c r="DN138" s="16">
        <v>5022</v>
      </c>
      <c r="DO138" s="16">
        <v>3073</v>
      </c>
      <c r="DP138" s="16">
        <v>1949</v>
      </c>
      <c r="DQ138" s="16">
        <v>8178</v>
      </c>
      <c r="DR138" s="16">
        <v>8178</v>
      </c>
      <c r="DS138" s="16">
        <v>15062</v>
      </c>
      <c r="DT138" s="16">
        <v>13040</v>
      </c>
      <c r="DU138" s="16">
        <v>2023</v>
      </c>
      <c r="DV138" s="16">
        <v>30401</v>
      </c>
      <c r="DW138" s="16">
        <v>16515</v>
      </c>
      <c r="DX138" s="16">
        <v>7651</v>
      </c>
      <c r="DY138" s="16">
        <v>7651</v>
      </c>
      <c r="DZ138" s="16"/>
      <c r="EA138" s="16">
        <v>6236</v>
      </c>
      <c r="EB138" s="16">
        <v>64009</v>
      </c>
      <c r="EC138" s="16">
        <v>64009</v>
      </c>
      <c r="ED138" s="16">
        <v>15939</v>
      </c>
      <c r="EE138" s="16">
        <v>46048</v>
      </c>
      <c r="EF138" s="16">
        <v>2023</v>
      </c>
      <c r="EG138" s="16">
        <v>57970</v>
      </c>
      <c r="EH138" s="16">
        <v>36666</v>
      </c>
      <c r="EI138" s="16">
        <v>24338</v>
      </c>
      <c r="EJ138" s="16">
        <v>18369</v>
      </c>
      <c r="EK138" s="16">
        <v>12940</v>
      </c>
      <c r="EL138" s="16">
        <v>6951</v>
      </c>
      <c r="EM138" s="16">
        <v>5987</v>
      </c>
      <c r="EN138" s="16">
        <v>5430</v>
      </c>
      <c r="EO138" s="16">
        <v>5968</v>
      </c>
      <c r="EP138" s="16">
        <v>4256</v>
      </c>
      <c r="EQ138" s="16">
        <v>4256</v>
      </c>
      <c r="ER138" s="16">
        <v>8072</v>
      </c>
      <c r="ES138" s="16">
        <v>4559</v>
      </c>
      <c r="ET138" s="16">
        <v>3514</v>
      </c>
      <c r="EU138" s="16">
        <v>2369</v>
      </c>
      <c r="EV138" s="16">
        <v>1146</v>
      </c>
      <c r="EW138" s="16">
        <v>21304</v>
      </c>
      <c r="EX138" s="16">
        <v>5025</v>
      </c>
      <c r="EY138" s="16">
        <v>6867</v>
      </c>
      <c r="EZ138" s="16">
        <v>297</v>
      </c>
      <c r="FA138" s="16">
        <v>9114</v>
      </c>
      <c r="FB138" s="16">
        <v>810</v>
      </c>
      <c r="FC138" s="16">
        <v>2633</v>
      </c>
      <c r="FD138" s="16">
        <v>5671</v>
      </c>
      <c r="FE138" s="16">
        <v>87314</v>
      </c>
      <c r="FF138" s="16">
        <v>24652</v>
      </c>
      <c r="FG138" s="16">
        <v>24652</v>
      </c>
      <c r="FH138" s="16">
        <v>26518</v>
      </c>
      <c r="FI138" s="16">
        <v>26518</v>
      </c>
      <c r="FJ138" s="16">
        <v>36144</v>
      </c>
      <c r="FK138" s="16">
        <v>24758</v>
      </c>
      <c r="FL138" s="16">
        <v>24758</v>
      </c>
      <c r="FM138" s="16">
        <v>11386</v>
      </c>
      <c r="FN138" s="16">
        <v>4644</v>
      </c>
      <c r="FO138" s="16">
        <v>6743</v>
      </c>
      <c r="FP138" s="16">
        <v>12840</v>
      </c>
      <c r="FQ138" s="16">
        <v>5591</v>
      </c>
      <c r="FR138" s="16">
        <v>3226</v>
      </c>
      <c r="FS138" s="16">
        <v>760</v>
      </c>
      <c r="FT138" s="16">
        <v>422</v>
      </c>
      <c r="FU138" s="16">
        <v>2044</v>
      </c>
      <c r="FV138" s="16">
        <v>2365</v>
      </c>
      <c r="FW138" s="16">
        <v>6553</v>
      </c>
      <c r="FX138" s="16">
        <v>2090</v>
      </c>
      <c r="FY138" s="16">
        <v>751</v>
      </c>
      <c r="FZ138" s="16">
        <v>3712</v>
      </c>
      <c r="GA138" s="16">
        <v>695</v>
      </c>
      <c r="GB138" s="16">
        <v>695</v>
      </c>
    </row>
    <row r="139" spans="3:184" x14ac:dyDescent="0.25"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B297"/>
  <sheetViews>
    <sheetView zoomScale="75" zoomScaleNormal="75" workbookViewId="0">
      <pane xSplit="3" ySplit="13" topLeftCell="D78" activePane="bottomRight" state="frozen"/>
      <selection pane="topRight" activeCell="D1" sqref="D1"/>
      <selection pane="bottomLeft" activeCell="A14" sqref="A14"/>
      <selection pane="bottomRight" sqref="A1:B1048576"/>
    </sheetView>
  </sheetViews>
  <sheetFormatPr defaultRowHeight="12.75" x14ac:dyDescent="0.2"/>
  <cols>
    <col min="1" max="1" width="9.140625" style="77"/>
    <col min="2" max="2" width="16.5703125" style="77" bestFit="1" customWidth="1"/>
    <col min="3" max="3" width="9.140625" style="48"/>
    <col min="4" max="4" width="10.42578125" style="48" customWidth="1"/>
    <col min="5" max="5" width="14" style="48" bestFit="1" customWidth="1"/>
    <col min="6" max="8" width="10.140625" style="48" bestFit="1" customWidth="1"/>
    <col min="9" max="9" width="15.7109375" style="48" bestFit="1" customWidth="1"/>
    <col min="10" max="10" width="13.42578125" style="48" bestFit="1" customWidth="1"/>
    <col min="11" max="11" width="12" style="48" bestFit="1" customWidth="1"/>
    <col min="12" max="12" width="17.7109375" style="48" bestFit="1" customWidth="1"/>
    <col min="13" max="13" width="12.85546875" style="48" bestFit="1" customWidth="1"/>
    <col min="14" max="14" width="14" style="48" bestFit="1" customWidth="1"/>
    <col min="15" max="15" width="15.7109375" style="48" bestFit="1" customWidth="1"/>
    <col min="16" max="18" width="10.140625" style="48" bestFit="1" customWidth="1"/>
    <col min="19" max="19" width="10.42578125" style="48" bestFit="1" customWidth="1"/>
    <col min="20" max="20" width="15" style="48" bestFit="1" customWidth="1"/>
    <col min="21" max="21" width="17.7109375" style="48" bestFit="1" customWidth="1"/>
    <col min="22" max="24" width="10.140625" style="48" bestFit="1" customWidth="1"/>
    <col min="25" max="25" width="18.5703125" style="48" bestFit="1" customWidth="1"/>
    <col min="26" max="26" width="10.28515625" style="48" customWidth="1"/>
    <col min="27" max="27" width="10.85546875" style="48" customWidth="1"/>
    <col min="28" max="32" width="10.140625" style="48" bestFit="1" customWidth="1"/>
    <col min="33" max="33" width="16.85546875" style="48" bestFit="1" customWidth="1"/>
    <col min="34" max="35" width="10.140625" style="48" bestFit="1" customWidth="1"/>
    <col min="36" max="36" width="17.42578125" style="48" bestFit="1" customWidth="1"/>
    <col min="37" max="37" width="14.85546875" style="48" bestFit="1" customWidth="1"/>
    <col min="38" max="41" width="10.140625" style="48" bestFit="1" customWidth="1"/>
    <col min="42" max="42" width="23.140625" style="48" bestFit="1" customWidth="1"/>
    <col min="43" max="43" width="10.140625" style="48" bestFit="1" customWidth="1"/>
    <col min="44" max="44" width="14.28515625" style="48" bestFit="1" customWidth="1"/>
    <col min="45" max="46" width="10.140625" style="48" bestFit="1" customWidth="1"/>
    <col min="47" max="47" width="11.7109375" style="48" bestFit="1" customWidth="1"/>
    <col min="48" max="57" width="10.140625" style="48" bestFit="1" customWidth="1"/>
    <col min="58" max="60" width="15.5703125" style="48" bestFit="1" customWidth="1"/>
    <col min="61" max="66" width="10.140625" style="48" bestFit="1" customWidth="1"/>
    <col min="67" max="67" width="15.140625" style="48" bestFit="1" customWidth="1"/>
    <col min="68" max="68" width="10.140625" style="48" bestFit="1" customWidth="1"/>
    <col min="69" max="69" width="15.5703125" style="48" bestFit="1" customWidth="1"/>
    <col min="70" max="73" width="10.140625" style="48" bestFit="1" customWidth="1"/>
    <col min="74" max="74" width="16.85546875" style="48" bestFit="1" customWidth="1"/>
    <col min="75" max="81" width="10.140625" style="48" bestFit="1" customWidth="1"/>
    <col min="82" max="82" width="14.42578125" style="48" bestFit="1" customWidth="1"/>
    <col min="83" max="83" width="17.28515625" style="48" bestFit="1" customWidth="1"/>
    <col min="84" max="84" width="10.140625" style="48" bestFit="1" customWidth="1"/>
    <col min="85" max="85" width="11.7109375" style="48" bestFit="1" customWidth="1"/>
    <col min="86" max="86" width="10.140625" style="48" bestFit="1" customWidth="1"/>
    <col min="87" max="88" width="10.85546875" style="48" bestFit="1" customWidth="1"/>
    <col min="89" max="89" width="10.140625" style="48" bestFit="1" customWidth="1"/>
    <col min="90" max="90" width="13.140625" style="48" bestFit="1" customWidth="1"/>
    <col min="91" max="92" width="10.140625" style="48" bestFit="1" customWidth="1"/>
    <col min="93" max="93" width="10.42578125" style="48" bestFit="1" customWidth="1"/>
    <col min="94" max="94" width="17.28515625" style="48" bestFit="1" customWidth="1"/>
    <col min="95" max="99" width="10.140625" style="48" bestFit="1" customWidth="1"/>
    <col min="100" max="100" width="10.85546875" style="48" bestFit="1" customWidth="1"/>
    <col min="101" max="103" width="10.140625" style="48" bestFit="1" customWidth="1"/>
    <col min="104" max="104" width="14" style="48" bestFit="1" customWidth="1"/>
    <col min="105" max="105" width="10.140625" style="48" bestFit="1" customWidth="1"/>
    <col min="106" max="257" width="9.140625" style="48"/>
    <col min="258" max="258" width="16.5703125" style="48" bestFit="1" customWidth="1"/>
    <col min="259" max="259" width="9.140625" style="48"/>
    <col min="260" max="260" width="10.42578125" style="48" customWidth="1"/>
    <col min="261" max="261" width="14" style="48" bestFit="1" customWidth="1"/>
    <col min="262" max="264" width="10.140625" style="48" bestFit="1" customWidth="1"/>
    <col min="265" max="265" width="15.7109375" style="48" bestFit="1" customWidth="1"/>
    <col min="266" max="266" width="13.42578125" style="48" bestFit="1" customWidth="1"/>
    <col min="267" max="267" width="12" style="48" bestFit="1" customWidth="1"/>
    <col min="268" max="268" width="17.7109375" style="48" bestFit="1" customWidth="1"/>
    <col min="269" max="269" width="12.85546875" style="48" bestFit="1" customWidth="1"/>
    <col min="270" max="270" width="14" style="48" bestFit="1" customWidth="1"/>
    <col min="271" max="271" width="15.7109375" style="48" bestFit="1" customWidth="1"/>
    <col min="272" max="274" width="10.140625" style="48" bestFit="1" customWidth="1"/>
    <col min="275" max="275" width="10.42578125" style="48" bestFit="1" customWidth="1"/>
    <col min="276" max="276" width="15" style="48" bestFit="1" customWidth="1"/>
    <col min="277" max="277" width="17.7109375" style="48" bestFit="1" customWidth="1"/>
    <col min="278" max="280" width="10.140625" style="48" bestFit="1" customWidth="1"/>
    <col min="281" max="281" width="18.5703125" style="48" bestFit="1" customWidth="1"/>
    <col min="282" max="282" width="10.28515625" style="48" customWidth="1"/>
    <col min="283" max="283" width="10.85546875" style="48" customWidth="1"/>
    <col min="284" max="288" width="10.140625" style="48" bestFit="1" customWidth="1"/>
    <col min="289" max="289" width="16.85546875" style="48" bestFit="1" customWidth="1"/>
    <col min="290" max="291" width="10.140625" style="48" bestFit="1" customWidth="1"/>
    <col min="292" max="292" width="17.42578125" style="48" bestFit="1" customWidth="1"/>
    <col min="293" max="293" width="14.85546875" style="48" bestFit="1" customWidth="1"/>
    <col min="294" max="297" width="10.140625" style="48" bestFit="1" customWidth="1"/>
    <col min="298" max="298" width="23.140625" style="48" bestFit="1" customWidth="1"/>
    <col min="299" max="299" width="10.140625" style="48" bestFit="1" customWidth="1"/>
    <col min="300" max="300" width="14.28515625" style="48" bestFit="1" customWidth="1"/>
    <col min="301" max="302" width="10.140625" style="48" bestFit="1" customWidth="1"/>
    <col min="303" max="303" width="11.7109375" style="48" bestFit="1" customWidth="1"/>
    <col min="304" max="313" width="10.140625" style="48" bestFit="1" customWidth="1"/>
    <col min="314" max="316" width="15.5703125" style="48" bestFit="1" customWidth="1"/>
    <col min="317" max="322" width="10.140625" style="48" bestFit="1" customWidth="1"/>
    <col min="323" max="323" width="15.140625" style="48" bestFit="1" customWidth="1"/>
    <col min="324" max="324" width="10.140625" style="48" bestFit="1" customWidth="1"/>
    <col min="325" max="325" width="15.5703125" style="48" bestFit="1" customWidth="1"/>
    <col min="326" max="329" width="10.140625" style="48" bestFit="1" customWidth="1"/>
    <col min="330" max="330" width="16.85546875" style="48" bestFit="1" customWidth="1"/>
    <col min="331" max="337" width="10.140625" style="48" bestFit="1" customWidth="1"/>
    <col min="338" max="338" width="14.42578125" style="48" bestFit="1" customWidth="1"/>
    <col min="339" max="339" width="17.28515625" style="48" bestFit="1" customWidth="1"/>
    <col min="340" max="340" width="10.140625" style="48" bestFit="1" customWidth="1"/>
    <col min="341" max="341" width="11.7109375" style="48" bestFit="1" customWidth="1"/>
    <col min="342" max="342" width="10.140625" style="48" bestFit="1" customWidth="1"/>
    <col min="343" max="344" width="10.85546875" style="48" bestFit="1" customWidth="1"/>
    <col min="345" max="345" width="10.140625" style="48" bestFit="1" customWidth="1"/>
    <col min="346" max="346" width="13.140625" style="48" bestFit="1" customWidth="1"/>
    <col min="347" max="348" width="10.140625" style="48" bestFit="1" customWidth="1"/>
    <col min="349" max="349" width="10.42578125" style="48" bestFit="1" customWidth="1"/>
    <col min="350" max="350" width="17.28515625" style="48" bestFit="1" customWidth="1"/>
    <col min="351" max="355" width="10.140625" style="48" bestFit="1" customWidth="1"/>
    <col min="356" max="356" width="10.85546875" style="48" bestFit="1" customWidth="1"/>
    <col min="357" max="359" width="10.140625" style="48" bestFit="1" customWidth="1"/>
    <col min="360" max="360" width="14" style="48" bestFit="1" customWidth="1"/>
    <col min="361" max="361" width="10.140625" style="48" bestFit="1" customWidth="1"/>
    <col min="362" max="513" width="9.140625" style="48"/>
    <col min="514" max="514" width="16.5703125" style="48" bestFit="1" customWidth="1"/>
    <col min="515" max="515" width="9.140625" style="48"/>
    <col min="516" max="516" width="10.42578125" style="48" customWidth="1"/>
    <col min="517" max="517" width="14" style="48" bestFit="1" customWidth="1"/>
    <col min="518" max="520" width="10.140625" style="48" bestFit="1" customWidth="1"/>
    <col min="521" max="521" width="15.7109375" style="48" bestFit="1" customWidth="1"/>
    <col min="522" max="522" width="13.42578125" style="48" bestFit="1" customWidth="1"/>
    <col min="523" max="523" width="12" style="48" bestFit="1" customWidth="1"/>
    <col min="524" max="524" width="17.7109375" style="48" bestFit="1" customWidth="1"/>
    <col min="525" max="525" width="12.85546875" style="48" bestFit="1" customWidth="1"/>
    <col min="526" max="526" width="14" style="48" bestFit="1" customWidth="1"/>
    <col min="527" max="527" width="15.7109375" style="48" bestFit="1" customWidth="1"/>
    <col min="528" max="530" width="10.140625" style="48" bestFit="1" customWidth="1"/>
    <col min="531" max="531" width="10.42578125" style="48" bestFit="1" customWidth="1"/>
    <col min="532" max="532" width="15" style="48" bestFit="1" customWidth="1"/>
    <col min="533" max="533" width="17.7109375" style="48" bestFit="1" customWidth="1"/>
    <col min="534" max="536" width="10.140625" style="48" bestFit="1" customWidth="1"/>
    <col min="537" max="537" width="18.5703125" style="48" bestFit="1" customWidth="1"/>
    <col min="538" max="538" width="10.28515625" style="48" customWidth="1"/>
    <col min="539" max="539" width="10.85546875" style="48" customWidth="1"/>
    <col min="540" max="544" width="10.140625" style="48" bestFit="1" customWidth="1"/>
    <col min="545" max="545" width="16.85546875" style="48" bestFit="1" customWidth="1"/>
    <col min="546" max="547" width="10.140625" style="48" bestFit="1" customWidth="1"/>
    <col min="548" max="548" width="17.42578125" style="48" bestFit="1" customWidth="1"/>
    <col min="549" max="549" width="14.85546875" style="48" bestFit="1" customWidth="1"/>
    <col min="550" max="553" width="10.140625" style="48" bestFit="1" customWidth="1"/>
    <col min="554" max="554" width="23.140625" style="48" bestFit="1" customWidth="1"/>
    <col min="555" max="555" width="10.140625" style="48" bestFit="1" customWidth="1"/>
    <col min="556" max="556" width="14.28515625" style="48" bestFit="1" customWidth="1"/>
    <col min="557" max="558" width="10.140625" style="48" bestFit="1" customWidth="1"/>
    <col min="559" max="559" width="11.7109375" style="48" bestFit="1" customWidth="1"/>
    <col min="560" max="569" width="10.140625" style="48" bestFit="1" customWidth="1"/>
    <col min="570" max="572" width="15.5703125" style="48" bestFit="1" customWidth="1"/>
    <col min="573" max="578" width="10.140625" style="48" bestFit="1" customWidth="1"/>
    <col min="579" max="579" width="15.140625" style="48" bestFit="1" customWidth="1"/>
    <col min="580" max="580" width="10.140625" style="48" bestFit="1" customWidth="1"/>
    <col min="581" max="581" width="15.5703125" style="48" bestFit="1" customWidth="1"/>
    <col min="582" max="585" width="10.140625" style="48" bestFit="1" customWidth="1"/>
    <col min="586" max="586" width="16.85546875" style="48" bestFit="1" customWidth="1"/>
    <col min="587" max="593" width="10.140625" style="48" bestFit="1" customWidth="1"/>
    <col min="594" max="594" width="14.42578125" style="48" bestFit="1" customWidth="1"/>
    <col min="595" max="595" width="17.28515625" style="48" bestFit="1" customWidth="1"/>
    <col min="596" max="596" width="10.140625" style="48" bestFit="1" customWidth="1"/>
    <col min="597" max="597" width="11.7109375" style="48" bestFit="1" customWidth="1"/>
    <col min="598" max="598" width="10.140625" style="48" bestFit="1" customWidth="1"/>
    <col min="599" max="600" width="10.85546875" style="48" bestFit="1" customWidth="1"/>
    <col min="601" max="601" width="10.140625" style="48" bestFit="1" customWidth="1"/>
    <col min="602" max="602" width="13.140625" style="48" bestFit="1" customWidth="1"/>
    <col min="603" max="604" width="10.140625" style="48" bestFit="1" customWidth="1"/>
    <col min="605" max="605" width="10.42578125" style="48" bestFit="1" customWidth="1"/>
    <col min="606" max="606" width="17.28515625" style="48" bestFit="1" customWidth="1"/>
    <col min="607" max="611" width="10.140625" style="48" bestFit="1" customWidth="1"/>
    <col min="612" max="612" width="10.85546875" style="48" bestFit="1" customWidth="1"/>
    <col min="613" max="615" width="10.140625" style="48" bestFit="1" customWidth="1"/>
    <col min="616" max="616" width="14" style="48" bestFit="1" customWidth="1"/>
    <col min="617" max="617" width="10.140625" style="48" bestFit="1" customWidth="1"/>
    <col min="618" max="769" width="9.140625" style="48"/>
    <col min="770" max="770" width="16.5703125" style="48" bestFit="1" customWidth="1"/>
    <col min="771" max="771" width="9.140625" style="48"/>
    <col min="772" max="772" width="10.42578125" style="48" customWidth="1"/>
    <col min="773" max="773" width="14" style="48" bestFit="1" customWidth="1"/>
    <col min="774" max="776" width="10.140625" style="48" bestFit="1" customWidth="1"/>
    <col min="777" max="777" width="15.7109375" style="48" bestFit="1" customWidth="1"/>
    <col min="778" max="778" width="13.42578125" style="48" bestFit="1" customWidth="1"/>
    <col min="779" max="779" width="12" style="48" bestFit="1" customWidth="1"/>
    <col min="780" max="780" width="17.7109375" style="48" bestFit="1" customWidth="1"/>
    <col min="781" max="781" width="12.85546875" style="48" bestFit="1" customWidth="1"/>
    <col min="782" max="782" width="14" style="48" bestFit="1" customWidth="1"/>
    <col min="783" max="783" width="15.7109375" style="48" bestFit="1" customWidth="1"/>
    <col min="784" max="786" width="10.140625" style="48" bestFit="1" customWidth="1"/>
    <col min="787" max="787" width="10.42578125" style="48" bestFit="1" customWidth="1"/>
    <col min="788" max="788" width="15" style="48" bestFit="1" customWidth="1"/>
    <col min="789" max="789" width="17.7109375" style="48" bestFit="1" customWidth="1"/>
    <col min="790" max="792" width="10.140625" style="48" bestFit="1" customWidth="1"/>
    <col min="793" max="793" width="18.5703125" style="48" bestFit="1" customWidth="1"/>
    <col min="794" max="794" width="10.28515625" style="48" customWidth="1"/>
    <col min="795" max="795" width="10.85546875" style="48" customWidth="1"/>
    <col min="796" max="800" width="10.140625" style="48" bestFit="1" customWidth="1"/>
    <col min="801" max="801" width="16.85546875" style="48" bestFit="1" customWidth="1"/>
    <col min="802" max="803" width="10.140625" style="48" bestFit="1" customWidth="1"/>
    <col min="804" max="804" width="17.42578125" style="48" bestFit="1" customWidth="1"/>
    <col min="805" max="805" width="14.85546875" style="48" bestFit="1" customWidth="1"/>
    <col min="806" max="809" width="10.140625" style="48" bestFit="1" customWidth="1"/>
    <col min="810" max="810" width="23.140625" style="48" bestFit="1" customWidth="1"/>
    <col min="811" max="811" width="10.140625" style="48" bestFit="1" customWidth="1"/>
    <col min="812" max="812" width="14.28515625" style="48" bestFit="1" customWidth="1"/>
    <col min="813" max="814" width="10.140625" style="48" bestFit="1" customWidth="1"/>
    <col min="815" max="815" width="11.7109375" style="48" bestFit="1" customWidth="1"/>
    <col min="816" max="825" width="10.140625" style="48" bestFit="1" customWidth="1"/>
    <col min="826" max="828" width="15.5703125" style="48" bestFit="1" customWidth="1"/>
    <col min="829" max="834" width="10.140625" style="48" bestFit="1" customWidth="1"/>
    <col min="835" max="835" width="15.140625" style="48" bestFit="1" customWidth="1"/>
    <col min="836" max="836" width="10.140625" style="48" bestFit="1" customWidth="1"/>
    <col min="837" max="837" width="15.5703125" style="48" bestFit="1" customWidth="1"/>
    <col min="838" max="841" width="10.140625" style="48" bestFit="1" customWidth="1"/>
    <col min="842" max="842" width="16.85546875" style="48" bestFit="1" customWidth="1"/>
    <col min="843" max="849" width="10.140625" style="48" bestFit="1" customWidth="1"/>
    <col min="850" max="850" width="14.42578125" style="48" bestFit="1" customWidth="1"/>
    <col min="851" max="851" width="17.28515625" style="48" bestFit="1" customWidth="1"/>
    <col min="852" max="852" width="10.140625" style="48" bestFit="1" customWidth="1"/>
    <col min="853" max="853" width="11.7109375" style="48" bestFit="1" customWidth="1"/>
    <col min="854" max="854" width="10.140625" style="48" bestFit="1" customWidth="1"/>
    <col min="855" max="856" width="10.85546875" style="48" bestFit="1" customWidth="1"/>
    <col min="857" max="857" width="10.140625" style="48" bestFit="1" customWidth="1"/>
    <col min="858" max="858" width="13.140625" style="48" bestFit="1" customWidth="1"/>
    <col min="859" max="860" width="10.140625" style="48" bestFit="1" customWidth="1"/>
    <col min="861" max="861" width="10.42578125" style="48" bestFit="1" customWidth="1"/>
    <col min="862" max="862" width="17.28515625" style="48" bestFit="1" customWidth="1"/>
    <col min="863" max="867" width="10.140625" style="48" bestFit="1" customWidth="1"/>
    <col min="868" max="868" width="10.85546875" style="48" bestFit="1" customWidth="1"/>
    <col min="869" max="871" width="10.140625" style="48" bestFit="1" customWidth="1"/>
    <col min="872" max="872" width="14" style="48" bestFit="1" customWidth="1"/>
    <col min="873" max="873" width="10.140625" style="48" bestFit="1" customWidth="1"/>
    <col min="874" max="1025" width="9.140625" style="48"/>
    <col min="1026" max="1026" width="16.5703125" style="48" bestFit="1" customWidth="1"/>
    <col min="1027" max="1027" width="9.140625" style="48"/>
    <col min="1028" max="1028" width="10.42578125" style="48" customWidth="1"/>
    <col min="1029" max="1029" width="14" style="48" bestFit="1" customWidth="1"/>
    <col min="1030" max="1032" width="10.140625" style="48" bestFit="1" customWidth="1"/>
    <col min="1033" max="1033" width="15.7109375" style="48" bestFit="1" customWidth="1"/>
    <col min="1034" max="1034" width="13.42578125" style="48" bestFit="1" customWidth="1"/>
    <col min="1035" max="1035" width="12" style="48" bestFit="1" customWidth="1"/>
    <col min="1036" max="1036" width="17.7109375" style="48" bestFit="1" customWidth="1"/>
    <col min="1037" max="1037" width="12.85546875" style="48" bestFit="1" customWidth="1"/>
    <col min="1038" max="1038" width="14" style="48" bestFit="1" customWidth="1"/>
    <col min="1039" max="1039" width="15.7109375" style="48" bestFit="1" customWidth="1"/>
    <col min="1040" max="1042" width="10.140625" style="48" bestFit="1" customWidth="1"/>
    <col min="1043" max="1043" width="10.42578125" style="48" bestFit="1" customWidth="1"/>
    <col min="1044" max="1044" width="15" style="48" bestFit="1" customWidth="1"/>
    <col min="1045" max="1045" width="17.7109375" style="48" bestFit="1" customWidth="1"/>
    <col min="1046" max="1048" width="10.140625" style="48" bestFit="1" customWidth="1"/>
    <col min="1049" max="1049" width="18.5703125" style="48" bestFit="1" customWidth="1"/>
    <col min="1050" max="1050" width="10.28515625" style="48" customWidth="1"/>
    <col min="1051" max="1051" width="10.85546875" style="48" customWidth="1"/>
    <col min="1052" max="1056" width="10.140625" style="48" bestFit="1" customWidth="1"/>
    <col min="1057" max="1057" width="16.85546875" style="48" bestFit="1" customWidth="1"/>
    <col min="1058" max="1059" width="10.140625" style="48" bestFit="1" customWidth="1"/>
    <col min="1060" max="1060" width="17.42578125" style="48" bestFit="1" customWidth="1"/>
    <col min="1061" max="1061" width="14.85546875" style="48" bestFit="1" customWidth="1"/>
    <col min="1062" max="1065" width="10.140625" style="48" bestFit="1" customWidth="1"/>
    <col min="1066" max="1066" width="23.140625" style="48" bestFit="1" customWidth="1"/>
    <col min="1067" max="1067" width="10.140625" style="48" bestFit="1" customWidth="1"/>
    <col min="1068" max="1068" width="14.28515625" style="48" bestFit="1" customWidth="1"/>
    <col min="1069" max="1070" width="10.140625" style="48" bestFit="1" customWidth="1"/>
    <col min="1071" max="1071" width="11.7109375" style="48" bestFit="1" customWidth="1"/>
    <col min="1072" max="1081" width="10.140625" style="48" bestFit="1" customWidth="1"/>
    <col min="1082" max="1084" width="15.5703125" style="48" bestFit="1" customWidth="1"/>
    <col min="1085" max="1090" width="10.140625" style="48" bestFit="1" customWidth="1"/>
    <col min="1091" max="1091" width="15.140625" style="48" bestFit="1" customWidth="1"/>
    <col min="1092" max="1092" width="10.140625" style="48" bestFit="1" customWidth="1"/>
    <col min="1093" max="1093" width="15.5703125" style="48" bestFit="1" customWidth="1"/>
    <col min="1094" max="1097" width="10.140625" style="48" bestFit="1" customWidth="1"/>
    <col min="1098" max="1098" width="16.85546875" style="48" bestFit="1" customWidth="1"/>
    <col min="1099" max="1105" width="10.140625" style="48" bestFit="1" customWidth="1"/>
    <col min="1106" max="1106" width="14.42578125" style="48" bestFit="1" customWidth="1"/>
    <col min="1107" max="1107" width="17.28515625" style="48" bestFit="1" customWidth="1"/>
    <col min="1108" max="1108" width="10.140625" style="48" bestFit="1" customWidth="1"/>
    <col min="1109" max="1109" width="11.7109375" style="48" bestFit="1" customWidth="1"/>
    <col min="1110" max="1110" width="10.140625" style="48" bestFit="1" customWidth="1"/>
    <col min="1111" max="1112" width="10.85546875" style="48" bestFit="1" customWidth="1"/>
    <col min="1113" max="1113" width="10.140625" style="48" bestFit="1" customWidth="1"/>
    <col min="1114" max="1114" width="13.140625" style="48" bestFit="1" customWidth="1"/>
    <col min="1115" max="1116" width="10.140625" style="48" bestFit="1" customWidth="1"/>
    <col min="1117" max="1117" width="10.42578125" style="48" bestFit="1" customWidth="1"/>
    <col min="1118" max="1118" width="17.28515625" style="48" bestFit="1" customWidth="1"/>
    <col min="1119" max="1123" width="10.140625" style="48" bestFit="1" customWidth="1"/>
    <col min="1124" max="1124" width="10.85546875" style="48" bestFit="1" customWidth="1"/>
    <col min="1125" max="1127" width="10.140625" style="48" bestFit="1" customWidth="1"/>
    <col min="1128" max="1128" width="14" style="48" bestFit="1" customWidth="1"/>
    <col min="1129" max="1129" width="10.140625" style="48" bestFit="1" customWidth="1"/>
    <col min="1130" max="1281" width="9.140625" style="48"/>
    <col min="1282" max="1282" width="16.5703125" style="48" bestFit="1" customWidth="1"/>
    <col min="1283" max="1283" width="9.140625" style="48"/>
    <col min="1284" max="1284" width="10.42578125" style="48" customWidth="1"/>
    <col min="1285" max="1285" width="14" style="48" bestFit="1" customWidth="1"/>
    <col min="1286" max="1288" width="10.140625" style="48" bestFit="1" customWidth="1"/>
    <col min="1289" max="1289" width="15.7109375" style="48" bestFit="1" customWidth="1"/>
    <col min="1290" max="1290" width="13.42578125" style="48" bestFit="1" customWidth="1"/>
    <col min="1291" max="1291" width="12" style="48" bestFit="1" customWidth="1"/>
    <col min="1292" max="1292" width="17.7109375" style="48" bestFit="1" customWidth="1"/>
    <col min="1293" max="1293" width="12.85546875" style="48" bestFit="1" customWidth="1"/>
    <col min="1294" max="1294" width="14" style="48" bestFit="1" customWidth="1"/>
    <col min="1295" max="1295" width="15.7109375" style="48" bestFit="1" customWidth="1"/>
    <col min="1296" max="1298" width="10.140625" style="48" bestFit="1" customWidth="1"/>
    <col min="1299" max="1299" width="10.42578125" style="48" bestFit="1" customWidth="1"/>
    <col min="1300" max="1300" width="15" style="48" bestFit="1" customWidth="1"/>
    <col min="1301" max="1301" width="17.7109375" style="48" bestFit="1" customWidth="1"/>
    <col min="1302" max="1304" width="10.140625" style="48" bestFit="1" customWidth="1"/>
    <col min="1305" max="1305" width="18.5703125" style="48" bestFit="1" customWidth="1"/>
    <col min="1306" max="1306" width="10.28515625" style="48" customWidth="1"/>
    <col min="1307" max="1307" width="10.85546875" style="48" customWidth="1"/>
    <col min="1308" max="1312" width="10.140625" style="48" bestFit="1" customWidth="1"/>
    <col min="1313" max="1313" width="16.85546875" style="48" bestFit="1" customWidth="1"/>
    <col min="1314" max="1315" width="10.140625" style="48" bestFit="1" customWidth="1"/>
    <col min="1316" max="1316" width="17.42578125" style="48" bestFit="1" customWidth="1"/>
    <col min="1317" max="1317" width="14.85546875" style="48" bestFit="1" customWidth="1"/>
    <col min="1318" max="1321" width="10.140625" style="48" bestFit="1" customWidth="1"/>
    <col min="1322" max="1322" width="23.140625" style="48" bestFit="1" customWidth="1"/>
    <col min="1323" max="1323" width="10.140625" style="48" bestFit="1" customWidth="1"/>
    <col min="1324" max="1324" width="14.28515625" style="48" bestFit="1" customWidth="1"/>
    <col min="1325" max="1326" width="10.140625" style="48" bestFit="1" customWidth="1"/>
    <col min="1327" max="1327" width="11.7109375" style="48" bestFit="1" customWidth="1"/>
    <col min="1328" max="1337" width="10.140625" style="48" bestFit="1" customWidth="1"/>
    <col min="1338" max="1340" width="15.5703125" style="48" bestFit="1" customWidth="1"/>
    <col min="1341" max="1346" width="10.140625" style="48" bestFit="1" customWidth="1"/>
    <col min="1347" max="1347" width="15.140625" style="48" bestFit="1" customWidth="1"/>
    <col min="1348" max="1348" width="10.140625" style="48" bestFit="1" customWidth="1"/>
    <col min="1349" max="1349" width="15.5703125" style="48" bestFit="1" customWidth="1"/>
    <col min="1350" max="1353" width="10.140625" style="48" bestFit="1" customWidth="1"/>
    <col min="1354" max="1354" width="16.85546875" style="48" bestFit="1" customWidth="1"/>
    <col min="1355" max="1361" width="10.140625" style="48" bestFit="1" customWidth="1"/>
    <col min="1362" max="1362" width="14.42578125" style="48" bestFit="1" customWidth="1"/>
    <col min="1363" max="1363" width="17.28515625" style="48" bestFit="1" customWidth="1"/>
    <col min="1364" max="1364" width="10.140625" style="48" bestFit="1" customWidth="1"/>
    <col min="1365" max="1365" width="11.7109375" style="48" bestFit="1" customWidth="1"/>
    <col min="1366" max="1366" width="10.140625" style="48" bestFit="1" customWidth="1"/>
    <col min="1367" max="1368" width="10.85546875" style="48" bestFit="1" customWidth="1"/>
    <col min="1369" max="1369" width="10.140625" style="48" bestFit="1" customWidth="1"/>
    <col min="1370" max="1370" width="13.140625" style="48" bestFit="1" customWidth="1"/>
    <col min="1371" max="1372" width="10.140625" style="48" bestFit="1" customWidth="1"/>
    <col min="1373" max="1373" width="10.42578125" style="48" bestFit="1" customWidth="1"/>
    <col min="1374" max="1374" width="17.28515625" style="48" bestFit="1" customWidth="1"/>
    <col min="1375" max="1379" width="10.140625" style="48" bestFit="1" customWidth="1"/>
    <col min="1380" max="1380" width="10.85546875" style="48" bestFit="1" customWidth="1"/>
    <col min="1381" max="1383" width="10.140625" style="48" bestFit="1" customWidth="1"/>
    <col min="1384" max="1384" width="14" style="48" bestFit="1" customWidth="1"/>
    <col min="1385" max="1385" width="10.140625" style="48" bestFit="1" customWidth="1"/>
    <col min="1386" max="1537" width="9.140625" style="48"/>
    <col min="1538" max="1538" width="16.5703125" style="48" bestFit="1" customWidth="1"/>
    <col min="1539" max="1539" width="9.140625" style="48"/>
    <col min="1540" max="1540" width="10.42578125" style="48" customWidth="1"/>
    <col min="1541" max="1541" width="14" style="48" bestFit="1" customWidth="1"/>
    <col min="1542" max="1544" width="10.140625" style="48" bestFit="1" customWidth="1"/>
    <col min="1545" max="1545" width="15.7109375" style="48" bestFit="1" customWidth="1"/>
    <col min="1546" max="1546" width="13.42578125" style="48" bestFit="1" customWidth="1"/>
    <col min="1547" max="1547" width="12" style="48" bestFit="1" customWidth="1"/>
    <col min="1548" max="1548" width="17.7109375" style="48" bestFit="1" customWidth="1"/>
    <col min="1549" max="1549" width="12.85546875" style="48" bestFit="1" customWidth="1"/>
    <col min="1550" max="1550" width="14" style="48" bestFit="1" customWidth="1"/>
    <col min="1551" max="1551" width="15.7109375" style="48" bestFit="1" customWidth="1"/>
    <col min="1552" max="1554" width="10.140625" style="48" bestFit="1" customWidth="1"/>
    <col min="1555" max="1555" width="10.42578125" style="48" bestFit="1" customWidth="1"/>
    <col min="1556" max="1556" width="15" style="48" bestFit="1" customWidth="1"/>
    <col min="1557" max="1557" width="17.7109375" style="48" bestFit="1" customWidth="1"/>
    <col min="1558" max="1560" width="10.140625" style="48" bestFit="1" customWidth="1"/>
    <col min="1561" max="1561" width="18.5703125" style="48" bestFit="1" customWidth="1"/>
    <col min="1562" max="1562" width="10.28515625" style="48" customWidth="1"/>
    <col min="1563" max="1563" width="10.85546875" style="48" customWidth="1"/>
    <col min="1564" max="1568" width="10.140625" style="48" bestFit="1" customWidth="1"/>
    <col min="1569" max="1569" width="16.85546875" style="48" bestFit="1" customWidth="1"/>
    <col min="1570" max="1571" width="10.140625" style="48" bestFit="1" customWidth="1"/>
    <col min="1572" max="1572" width="17.42578125" style="48" bestFit="1" customWidth="1"/>
    <col min="1573" max="1573" width="14.85546875" style="48" bestFit="1" customWidth="1"/>
    <col min="1574" max="1577" width="10.140625" style="48" bestFit="1" customWidth="1"/>
    <col min="1578" max="1578" width="23.140625" style="48" bestFit="1" customWidth="1"/>
    <col min="1579" max="1579" width="10.140625" style="48" bestFit="1" customWidth="1"/>
    <col min="1580" max="1580" width="14.28515625" style="48" bestFit="1" customWidth="1"/>
    <col min="1581" max="1582" width="10.140625" style="48" bestFit="1" customWidth="1"/>
    <col min="1583" max="1583" width="11.7109375" style="48" bestFit="1" customWidth="1"/>
    <col min="1584" max="1593" width="10.140625" style="48" bestFit="1" customWidth="1"/>
    <col min="1594" max="1596" width="15.5703125" style="48" bestFit="1" customWidth="1"/>
    <col min="1597" max="1602" width="10.140625" style="48" bestFit="1" customWidth="1"/>
    <col min="1603" max="1603" width="15.140625" style="48" bestFit="1" customWidth="1"/>
    <col min="1604" max="1604" width="10.140625" style="48" bestFit="1" customWidth="1"/>
    <col min="1605" max="1605" width="15.5703125" style="48" bestFit="1" customWidth="1"/>
    <col min="1606" max="1609" width="10.140625" style="48" bestFit="1" customWidth="1"/>
    <col min="1610" max="1610" width="16.85546875" style="48" bestFit="1" customWidth="1"/>
    <col min="1611" max="1617" width="10.140625" style="48" bestFit="1" customWidth="1"/>
    <col min="1618" max="1618" width="14.42578125" style="48" bestFit="1" customWidth="1"/>
    <col min="1619" max="1619" width="17.28515625" style="48" bestFit="1" customWidth="1"/>
    <col min="1620" max="1620" width="10.140625" style="48" bestFit="1" customWidth="1"/>
    <col min="1621" max="1621" width="11.7109375" style="48" bestFit="1" customWidth="1"/>
    <col min="1622" max="1622" width="10.140625" style="48" bestFit="1" customWidth="1"/>
    <col min="1623" max="1624" width="10.85546875" style="48" bestFit="1" customWidth="1"/>
    <col min="1625" max="1625" width="10.140625" style="48" bestFit="1" customWidth="1"/>
    <col min="1626" max="1626" width="13.140625" style="48" bestFit="1" customWidth="1"/>
    <col min="1627" max="1628" width="10.140625" style="48" bestFit="1" customWidth="1"/>
    <col min="1629" max="1629" width="10.42578125" style="48" bestFit="1" customWidth="1"/>
    <col min="1630" max="1630" width="17.28515625" style="48" bestFit="1" customWidth="1"/>
    <col min="1631" max="1635" width="10.140625" style="48" bestFit="1" customWidth="1"/>
    <col min="1636" max="1636" width="10.85546875" style="48" bestFit="1" customWidth="1"/>
    <col min="1637" max="1639" width="10.140625" style="48" bestFit="1" customWidth="1"/>
    <col min="1640" max="1640" width="14" style="48" bestFit="1" customWidth="1"/>
    <col min="1641" max="1641" width="10.140625" style="48" bestFit="1" customWidth="1"/>
    <col min="1642" max="1793" width="9.140625" style="48"/>
    <col min="1794" max="1794" width="16.5703125" style="48" bestFit="1" customWidth="1"/>
    <col min="1795" max="1795" width="9.140625" style="48"/>
    <col min="1796" max="1796" width="10.42578125" style="48" customWidth="1"/>
    <col min="1797" max="1797" width="14" style="48" bestFit="1" customWidth="1"/>
    <col min="1798" max="1800" width="10.140625" style="48" bestFit="1" customWidth="1"/>
    <col min="1801" max="1801" width="15.7109375" style="48" bestFit="1" customWidth="1"/>
    <col min="1802" max="1802" width="13.42578125" style="48" bestFit="1" customWidth="1"/>
    <col min="1803" max="1803" width="12" style="48" bestFit="1" customWidth="1"/>
    <col min="1804" max="1804" width="17.7109375" style="48" bestFit="1" customWidth="1"/>
    <col min="1805" max="1805" width="12.85546875" style="48" bestFit="1" customWidth="1"/>
    <col min="1806" max="1806" width="14" style="48" bestFit="1" customWidth="1"/>
    <col min="1807" max="1807" width="15.7109375" style="48" bestFit="1" customWidth="1"/>
    <col min="1808" max="1810" width="10.140625" style="48" bestFit="1" customWidth="1"/>
    <col min="1811" max="1811" width="10.42578125" style="48" bestFit="1" customWidth="1"/>
    <col min="1812" max="1812" width="15" style="48" bestFit="1" customWidth="1"/>
    <col min="1813" max="1813" width="17.7109375" style="48" bestFit="1" customWidth="1"/>
    <col min="1814" max="1816" width="10.140625" style="48" bestFit="1" customWidth="1"/>
    <col min="1817" max="1817" width="18.5703125" style="48" bestFit="1" customWidth="1"/>
    <col min="1818" max="1818" width="10.28515625" style="48" customWidth="1"/>
    <col min="1819" max="1819" width="10.85546875" style="48" customWidth="1"/>
    <col min="1820" max="1824" width="10.140625" style="48" bestFit="1" customWidth="1"/>
    <col min="1825" max="1825" width="16.85546875" style="48" bestFit="1" customWidth="1"/>
    <col min="1826" max="1827" width="10.140625" style="48" bestFit="1" customWidth="1"/>
    <col min="1828" max="1828" width="17.42578125" style="48" bestFit="1" customWidth="1"/>
    <col min="1829" max="1829" width="14.85546875" style="48" bestFit="1" customWidth="1"/>
    <col min="1830" max="1833" width="10.140625" style="48" bestFit="1" customWidth="1"/>
    <col min="1834" max="1834" width="23.140625" style="48" bestFit="1" customWidth="1"/>
    <col min="1835" max="1835" width="10.140625" style="48" bestFit="1" customWidth="1"/>
    <col min="1836" max="1836" width="14.28515625" style="48" bestFit="1" customWidth="1"/>
    <col min="1837" max="1838" width="10.140625" style="48" bestFit="1" customWidth="1"/>
    <col min="1839" max="1839" width="11.7109375" style="48" bestFit="1" customWidth="1"/>
    <col min="1840" max="1849" width="10.140625" style="48" bestFit="1" customWidth="1"/>
    <col min="1850" max="1852" width="15.5703125" style="48" bestFit="1" customWidth="1"/>
    <col min="1853" max="1858" width="10.140625" style="48" bestFit="1" customWidth="1"/>
    <col min="1859" max="1859" width="15.140625" style="48" bestFit="1" customWidth="1"/>
    <col min="1860" max="1860" width="10.140625" style="48" bestFit="1" customWidth="1"/>
    <col min="1861" max="1861" width="15.5703125" style="48" bestFit="1" customWidth="1"/>
    <col min="1862" max="1865" width="10.140625" style="48" bestFit="1" customWidth="1"/>
    <col min="1866" max="1866" width="16.85546875" style="48" bestFit="1" customWidth="1"/>
    <col min="1867" max="1873" width="10.140625" style="48" bestFit="1" customWidth="1"/>
    <col min="1874" max="1874" width="14.42578125" style="48" bestFit="1" customWidth="1"/>
    <col min="1875" max="1875" width="17.28515625" style="48" bestFit="1" customWidth="1"/>
    <col min="1876" max="1876" width="10.140625" style="48" bestFit="1" customWidth="1"/>
    <col min="1877" max="1877" width="11.7109375" style="48" bestFit="1" customWidth="1"/>
    <col min="1878" max="1878" width="10.140625" style="48" bestFit="1" customWidth="1"/>
    <col min="1879" max="1880" width="10.85546875" style="48" bestFit="1" customWidth="1"/>
    <col min="1881" max="1881" width="10.140625" style="48" bestFit="1" customWidth="1"/>
    <col min="1882" max="1882" width="13.140625" style="48" bestFit="1" customWidth="1"/>
    <col min="1883" max="1884" width="10.140625" style="48" bestFit="1" customWidth="1"/>
    <col min="1885" max="1885" width="10.42578125" style="48" bestFit="1" customWidth="1"/>
    <col min="1886" max="1886" width="17.28515625" style="48" bestFit="1" customWidth="1"/>
    <col min="1887" max="1891" width="10.140625" style="48" bestFit="1" customWidth="1"/>
    <col min="1892" max="1892" width="10.85546875" style="48" bestFit="1" customWidth="1"/>
    <col min="1893" max="1895" width="10.140625" style="48" bestFit="1" customWidth="1"/>
    <col min="1896" max="1896" width="14" style="48" bestFit="1" customWidth="1"/>
    <col min="1897" max="1897" width="10.140625" style="48" bestFit="1" customWidth="1"/>
    <col min="1898" max="2049" width="9.140625" style="48"/>
    <col min="2050" max="2050" width="16.5703125" style="48" bestFit="1" customWidth="1"/>
    <col min="2051" max="2051" width="9.140625" style="48"/>
    <col min="2052" max="2052" width="10.42578125" style="48" customWidth="1"/>
    <col min="2053" max="2053" width="14" style="48" bestFit="1" customWidth="1"/>
    <col min="2054" max="2056" width="10.140625" style="48" bestFit="1" customWidth="1"/>
    <col min="2057" max="2057" width="15.7109375" style="48" bestFit="1" customWidth="1"/>
    <col min="2058" max="2058" width="13.42578125" style="48" bestFit="1" customWidth="1"/>
    <col min="2059" max="2059" width="12" style="48" bestFit="1" customWidth="1"/>
    <col min="2060" max="2060" width="17.7109375" style="48" bestFit="1" customWidth="1"/>
    <col min="2061" max="2061" width="12.85546875" style="48" bestFit="1" customWidth="1"/>
    <col min="2062" max="2062" width="14" style="48" bestFit="1" customWidth="1"/>
    <col min="2063" max="2063" width="15.7109375" style="48" bestFit="1" customWidth="1"/>
    <col min="2064" max="2066" width="10.140625" style="48" bestFit="1" customWidth="1"/>
    <col min="2067" max="2067" width="10.42578125" style="48" bestFit="1" customWidth="1"/>
    <col min="2068" max="2068" width="15" style="48" bestFit="1" customWidth="1"/>
    <col min="2069" max="2069" width="17.7109375" style="48" bestFit="1" customWidth="1"/>
    <col min="2070" max="2072" width="10.140625" style="48" bestFit="1" customWidth="1"/>
    <col min="2073" max="2073" width="18.5703125" style="48" bestFit="1" customWidth="1"/>
    <col min="2074" max="2074" width="10.28515625" style="48" customWidth="1"/>
    <col min="2075" max="2075" width="10.85546875" style="48" customWidth="1"/>
    <col min="2076" max="2080" width="10.140625" style="48" bestFit="1" customWidth="1"/>
    <col min="2081" max="2081" width="16.85546875" style="48" bestFit="1" customWidth="1"/>
    <col min="2082" max="2083" width="10.140625" style="48" bestFit="1" customWidth="1"/>
    <col min="2084" max="2084" width="17.42578125" style="48" bestFit="1" customWidth="1"/>
    <col min="2085" max="2085" width="14.85546875" style="48" bestFit="1" customWidth="1"/>
    <col min="2086" max="2089" width="10.140625" style="48" bestFit="1" customWidth="1"/>
    <col min="2090" max="2090" width="23.140625" style="48" bestFit="1" customWidth="1"/>
    <col min="2091" max="2091" width="10.140625" style="48" bestFit="1" customWidth="1"/>
    <col min="2092" max="2092" width="14.28515625" style="48" bestFit="1" customWidth="1"/>
    <col min="2093" max="2094" width="10.140625" style="48" bestFit="1" customWidth="1"/>
    <col min="2095" max="2095" width="11.7109375" style="48" bestFit="1" customWidth="1"/>
    <col min="2096" max="2105" width="10.140625" style="48" bestFit="1" customWidth="1"/>
    <col min="2106" max="2108" width="15.5703125" style="48" bestFit="1" customWidth="1"/>
    <col min="2109" max="2114" width="10.140625" style="48" bestFit="1" customWidth="1"/>
    <col min="2115" max="2115" width="15.140625" style="48" bestFit="1" customWidth="1"/>
    <col min="2116" max="2116" width="10.140625" style="48" bestFit="1" customWidth="1"/>
    <col min="2117" max="2117" width="15.5703125" style="48" bestFit="1" customWidth="1"/>
    <col min="2118" max="2121" width="10.140625" style="48" bestFit="1" customWidth="1"/>
    <col min="2122" max="2122" width="16.85546875" style="48" bestFit="1" customWidth="1"/>
    <col min="2123" max="2129" width="10.140625" style="48" bestFit="1" customWidth="1"/>
    <col min="2130" max="2130" width="14.42578125" style="48" bestFit="1" customWidth="1"/>
    <col min="2131" max="2131" width="17.28515625" style="48" bestFit="1" customWidth="1"/>
    <col min="2132" max="2132" width="10.140625" style="48" bestFit="1" customWidth="1"/>
    <col min="2133" max="2133" width="11.7109375" style="48" bestFit="1" customWidth="1"/>
    <col min="2134" max="2134" width="10.140625" style="48" bestFit="1" customWidth="1"/>
    <col min="2135" max="2136" width="10.85546875" style="48" bestFit="1" customWidth="1"/>
    <col min="2137" max="2137" width="10.140625" style="48" bestFit="1" customWidth="1"/>
    <col min="2138" max="2138" width="13.140625" style="48" bestFit="1" customWidth="1"/>
    <col min="2139" max="2140" width="10.140625" style="48" bestFit="1" customWidth="1"/>
    <col min="2141" max="2141" width="10.42578125" style="48" bestFit="1" customWidth="1"/>
    <col min="2142" max="2142" width="17.28515625" style="48" bestFit="1" customWidth="1"/>
    <col min="2143" max="2147" width="10.140625" style="48" bestFit="1" customWidth="1"/>
    <col min="2148" max="2148" width="10.85546875" style="48" bestFit="1" customWidth="1"/>
    <col min="2149" max="2151" width="10.140625" style="48" bestFit="1" customWidth="1"/>
    <col min="2152" max="2152" width="14" style="48" bestFit="1" customWidth="1"/>
    <col min="2153" max="2153" width="10.140625" style="48" bestFit="1" customWidth="1"/>
    <col min="2154" max="2305" width="9.140625" style="48"/>
    <col min="2306" max="2306" width="16.5703125" style="48" bestFit="1" customWidth="1"/>
    <col min="2307" max="2307" width="9.140625" style="48"/>
    <col min="2308" max="2308" width="10.42578125" style="48" customWidth="1"/>
    <col min="2309" max="2309" width="14" style="48" bestFit="1" customWidth="1"/>
    <col min="2310" max="2312" width="10.140625" style="48" bestFit="1" customWidth="1"/>
    <col min="2313" max="2313" width="15.7109375" style="48" bestFit="1" customWidth="1"/>
    <col min="2314" max="2314" width="13.42578125" style="48" bestFit="1" customWidth="1"/>
    <col min="2315" max="2315" width="12" style="48" bestFit="1" customWidth="1"/>
    <col min="2316" max="2316" width="17.7109375" style="48" bestFit="1" customWidth="1"/>
    <col min="2317" max="2317" width="12.85546875" style="48" bestFit="1" customWidth="1"/>
    <col min="2318" max="2318" width="14" style="48" bestFit="1" customWidth="1"/>
    <col min="2319" max="2319" width="15.7109375" style="48" bestFit="1" customWidth="1"/>
    <col min="2320" max="2322" width="10.140625" style="48" bestFit="1" customWidth="1"/>
    <col min="2323" max="2323" width="10.42578125" style="48" bestFit="1" customWidth="1"/>
    <col min="2324" max="2324" width="15" style="48" bestFit="1" customWidth="1"/>
    <col min="2325" max="2325" width="17.7109375" style="48" bestFit="1" customWidth="1"/>
    <col min="2326" max="2328" width="10.140625" style="48" bestFit="1" customWidth="1"/>
    <col min="2329" max="2329" width="18.5703125" style="48" bestFit="1" customWidth="1"/>
    <col min="2330" max="2330" width="10.28515625" style="48" customWidth="1"/>
    <col min="2331" max="2331" width="10.85546875" style="48" customWidth="1"/>
    <col min="2332" max="2336" width="10.140625" style="48" bestFit="1" customWidth="1"/>
    <col min="2337" max="2337" width="16.85546875" style="48" bestFit="1" customWidth="1"/>
    <col min="2338" max="2339" width="10.140625" style="48" bestFit="1" customWidth="1"/>
    <col min="2340" max="2340" width="17.42578125" style="48" bestFit="1" customWidth="1"/>
    <col min="2341" max="2341" width="14.85546875" style="48" bestFit="1" customWidth="1"/>
    <col min="2342" max="2345" width="10.140625" style="48" bestFit="1" customWidth="1"/>
    <col min="2346" max="2346" width="23.140625" style="48" bestFit="1" customWidth="1"/>
    <col min="2347" max="2347" width="10.140625" style="48" bestFit="1" customWidth="1"/>
    <col min="2348" max="2348" width="14.28515625" style="48" bestFit="1" customWidth="1"/>
    <col min="2349" max="2350" width="10.140625" style="48" bestFit="1" customWidth="1"/>
    <col min="2351" max="2351" width="11.7109375" style="48" bestFit="1" customWidth="1"/>
    <col min="2352" max="2361" width="10.140625" style="48" bestFit="1" customWidth="1"/>
    <col min="2362" max="2364" width="15.5703125" style="48" bestFit="1" customWidth="1"/>
    <col min="2365" max="2370" width="10.140625" style="48" bestFit="1" customWidth="1"/>
    <col min="2371" max="2371" width="15.140625" style="48" bestFit="1" customWidth="1"/>
    <col min="2372" max="2372" width="10.140625" style="48" bestFit="1" customWidth="1"/>
    <col min="2373" max="2373" width="15.5703125" style="48" bestFit="1" customWidth="1"/>
    <col min="2374" max="2377" width="10.140625" style="48" bestFit="1" customWidth="1"/>
    <col min="2378" max="2378" width="16.85546875" style="48" bestFit="1" customWidth="1"/>
    <col min="2379" max="2385" width="10.140625" style="48" bestFit="1" customWidth="1"/>
    <col min="2386" max="2386" width="14.42578125" style="48" bestFit="1" customWidth="1"/>
    <col min="2387" max="2387" width="17.28515625" style="48" bestFit="1" customWidth="1"/>
    <col min="2388" max="2388" width="10.140625" style="48" bestFit="1" customWidth="1"/>
    <col min="2389" max="2389" width="11.7109375" style="48" bestFit="1" customWidth="1"/>
    <col min="2390" max="2390" width="10.140625" style="48" bestFit="1" customWidth="1"/>
    <col min="2391" max="2392" width="10.85546875" style="48" bestFit="1" customWidth="1"/>
    <col min="2393" max="2393" width="10.140625" style="48" bestFit="1" customWidth="1"/>
    <col min="2394" max="2394" width="13.140625" style="48" bestFit="1" customWidth="1"/>
    <col min="2395" max="2396" width="10.140625" style="48" bestFit="1" customWidth="1"/>
    <col min="2397" max="2397" width="10.42578125" style="48" bestFit="1" customWidth="1"/>
    <col min="2398" max="2398" width="17.28515625" style="48" bestFit="1" customWidth="1"/>
    <col min="2399" max="2403" width="10.140625" style="48" bestFit="1" customWidth="1"/>
    <col min="2404" max="2404" width="10.85546875" style="48" bestFit="1" customWidth="1"/>
    <col min="2405" max="2407" width="10.140625" style="48" bestFit="1" customWidth="1"/>
    <col min="2408" max="2408" width="14" style="48" bestFit="1" customWidth="1"/>
    <col min="2409" max="2409" width="10.140625" style="48" bestFit="1" customWidth="1"/>
    <col min="2410" max="2561" width="9.140625" style="48"/>
    <col min="2562" max="2562" width="16.5703125" style="48" bestFit="1" customWidth="1"/>
    <col min="2563" max="2563" width="9.140625" style="48"/>
    <col min="2564" max="2564" width="10.42578125" style="48" customWidth="1"/>
    <col min="2565" max="2565" width="14" style="48" bestFit="1" customWidth="1"/>
    <col min="2566" max="2568" width="10.140625" style="48" bestFit="1" customWidth="1"/>
    <col min="2569" max="2569" width="15.7109375" style="48" bestFit="1" customWidth="1"/>
    <col min="2570" max="2570" width="13.42578125" style="48" bestFit="1" customWidth="1"/>
    <col min="2571" max="2571" width="12" style="48" bestFit="1" customWidth="1"/>
    <col min="2572" max="2572" width="17.7109375" style="48" bestFit="1" customWidth="1"/>
    <col min="2573" max="2573" width="12.85546875" style="48" bestFit="1" customWidth="1"/>
    <col min="2574" max="2574" width="14" style="48" bestFit="1" customWidth="1"/>
    <col min="2575" max="2575" width="15.7109375" style="48" bestFit="1" customWidth="1"/>
    <col min="2576" max="2578" width="10.140625" style="48" bestFit="1" customWidth="1"/>
    <col min="2579" max="2579" width="10.42578125" style="48" bestFit="1" customWidth="1"/>
    <col min="2580" max="2580" width="15" style="48" bestFit="1" customWidth="1"/>
    <col min="2581" max="2581" width="17.7109375" style="48" bestFit="1" customWidth="1"/>
    <col min="2582" max="2584" width="10.140625" style="48" bestFit="1" customWidth="1"/>
    <col min="2585" max="2585" width="18.5703125" style="48" bestFit="1" customWidth="1"/>
    <col min="2586" max="2586" width="10.28515625" style="48" customWidth="1"/>
    <col min="2587" max="2587" width="10.85546875" style="48" customWidth="1"/>
    <col min="2588" max="2592" width="10.140625" style="48" bestFit="1" customWidth="1"/>
    <col min="2593" max="2593" width="16.85546875" style="48" bestFit="1" customWidth="1"/>
    <col min="2594" max="2595" width="10.140625" style="48" bestFit="1" customWidth="1"/>
    <col min="2596" max="2596" width="17.42578125" style="48" bestFit="1" customWidth="1"/>
    <col min="2597" max="2597" width="14.85546875" style="48" bestFit="1" customWidth="1"/>
    <col min="2598" max="2601" width="10.140625" style="48" bestFit="1" customWidth="1"/>
    <col min="2602" max="2602" width="23.140625" style="48" bestFit="1" customWidth="1"/>
    <col min="2603" max="2603" width="10.140625" style="48" bestFit="1" customWidth="1"/>
    <col min="2604" max="2604" width="14.28515625" style="48" bestFit="1" customWidth="1"/>
    <col min="2605" max="2606" width="10.140625" style="48" bestFit="1" customWidth="1"/>
    <col min="2607" max="2607" width="11.7109375" style="48" bestFit="1" customWidth="1"/>
    <col min="2608" max="2617" width="10.140625" style="48" bestFit="1" customWidth="1"/>
    <col min="2618" max="2620" width="15.5703125" style="48" bestFit="1" customWidth="1"/>
    <col min="2621" max="2626" width="10.140625" style="48" bestFit="1" customWidth="1"/>
    <col min="2627" max="2627" width="15.140625" style="48" bestFit="1" customWidth="1"/>
    <col min="2628" max="2628" width="10.140625" style="48" bestFit="1" customWidth="1"/>
    <col min="2629" max="2629" width="15.5703125" style="48" bestFit="1" customWidth="1"/>
    <col min="2630" max="2633" width="10.140625" style="48" bestFit="1" customWidth="1"/>
    <col min="2634" max="2634" width="16.85546875" style="48" bestFit="1" customWidth="1"/>
    <col min="2635" max="2641" width="10.140625" style="48" bestFit="1" customWidth="1"/>
    <col min="2642" max="2642" width="14.42578125" style="48" bestFit="1" customWidth="1"/>
    <col min="2643" max="2643" width="17.28515625" style="48" bestFit="1" customWidth="1"/>
    <col min="2644" max="2644" width="10.140625" style="48" bestFit="1" customWidth="1"/>
    <col min="2645" max="2645" width="11.7109375" style="48" bestFit="1" customWidth="1"/>
    <col min="2646" max="2646" width="10.140625" style="48" bestFit="1" customWidth="1"/>
    <col min="2647" max="2648" width="10.85546875" style="48" bestFit="1" customWidth="1"/>
    <col min="2649" max="2649" width="10.140625" style="48" bestFit="1" customWidth="1"/>
    <col min="2650" max="2650" width="13.140625" style="48" bestFit="1" customWidth="1"/>
    <col min="2651" max="2652" width="10.140625" style="48" bestFit="1" customWidth="1"/>
    <col min="2653" max="2653" width="10.42578125" style="48" bestFit="1" customWidth="1"/>
    <col min="2654" max="2654" width="17.28515625" style="48" bestFit="1" customWidth="1"/>
    <col min="2655" max="2659" width="10.140625" style="48" bestFit="1" customWidth="1"/>
    <col min="2660" max="2660" width="10.85546875" style="48" bestFit="1" customWidth="1"/>
    <col min="2661" max="2663" width="10.140625" style="48" bestFit="1" customWidth="1"/>
    <col min="2664" max="2664" width="14" style="48" bestFit="1" customWidth="1"/>
    <col min="2665" max="2665" width="10.140625" style="48" bestFit="1" customWidth="1"/>
    <col min="2666" max="2817" width="9.140625" style="48"/>
    <col min="2818" max="2818" width="16.5703125" style="48" bestFit="1" customWidth="1"/>
    <col min="2819" max="2819" width="9.140625" style="48"/>
    <col min="2820" max="2820" width="10.42578125" style="48" customWidth="1"/>
    <col min="2821" max="2821" width="14" style="48" bestFit="1" customWidth="1"/>
    <col min="2822" max="2824" width="10.140625" style="48" bestFit="1" customWidth="1"/>
    <col min="2825" max="2825" width="15.7109375" style="48" bestFit="1" customWidth="1"/>
    <col min="2826" max="2826" width="13.42578125" style="48" bestFit="1" customWidth="1"/>
    <col min="2827" max="2827" width="12" style="48" bestFit="1" customWidth="1"/>
    <col min="2828" max="2828" width="17.7109375" style="48" bestFit="1" customWidth="1"/>
    <col min="2829" max="2829" width="12.85546875" style="48" bestFit="1" customWidth="1"/>
    <col min="2830" max="2830" width="14" style="48" bestFit="1" customWidth="1"/>
    <col min="2831" max="2831" width="15.7109375" style="48" bestFit="1" customWidth="1"/>
    <col min="2832" max="2834" width="10.140625" style="48" bestFit="1" customWidth="1"/>
    <col min="2835" max="2835" width="10.42578125" style="48" bestFit="1" customWidth="1"/>
    <col min="2836" max="2836" width="15" style="48" bestFit="1" customWidth="1"/>
    <col min="2837" max="2837" width="17.7109375" style="48" bestFit="1" customWidth="1"/>
    <col min="2838" max="2840" width="10.140625" style="48" bestFit="1" customWidth="1"/>
    <col min="2841" max="2841" width="18.5703125" style="48" bestFit="1" customWidth="1"/>
    <col min="2842" max="2842" width="10.28515625" style="48" customWidth="1"/>
    <col min="2843" max="2843" width="10.85546875" style="48" customWidth="1"/>
    <col min="2844" max="2848" width="10.140625" style="48" bestFit="1" customWidth="1"/>
    <col min="2849" max="2849" width="16.85546875" style="48" bestFit="1" customWidth="1"/>
    <col min="2850" max="2851" width="10.140625" style="48" bestFit="1" customWidth="1"/>
    <col min="2852" max="2852" width="17.42578125" style="48" bestFit="1" customWidth="1"/>
    <col min="2853" max="2853" width="14.85546875" style="48" bestFit="1" customWidth="1"/>
    <col min="2854" max="2857" width="10.140625" style="48" bestFit="1" customWidth="1"/>
    <col min="2858" max="2858" width="23.140625" style="48" bestFit="1" customWidth="1"/>
    <col min="2859" max="2859" width="10.140625" style="48" bestFit="1" customWidth="1"/>
    <col min="2860" max="2860" width="14.28515625" style="48" bestFit="1" customWidth="1"/>
    <col min="2861" max="2862" width="10.140625" style="48" bestFit="1" customWidth="1"/>
    <col min="2863" max="2863" width="11.7109375" style="48" bestFit="1" customWidth="1"/>
    <col min="2864" max="2873" width="10.140625" style="48" bestFit="1" customWidth="1"/>
    <col min="2874" max="2876" width="15.5703125" style="48" bestFit="1" customWidth="1"/>
    <col min="2877" max="2882" width="10.140625" style="48" bestFit="1" customWidth="1"/>
    <col min="2883" max="2883" width="15.140625" style="48" bestFit="1" customWidth="1"/>
    <col min="2884" max="2884" width="10.140625" style="48" bestFit="1" customWidth="1"/>
    <col min="2885" max="2885" width="15.5703125" style="48" bestFit="1" customWidth="1"/>
    <col min="2886" max="2889" width="10.140625" style="48" bestFit="1" customWidth="1"/>
    <col min="2890" max="2890" width="16.85546875" style="48" bestFit="1" customWidth="1"/>
    <col min="2891" max="2897" width="10.140625" style="48" bestFit="1" customWidth="1"/>
    <col min="2898" max="2898" width="14.42578125" style="48" bestFit="1" customWidth="1"/>
    <col min="2899" max="2899" width="17.28515625" style="48" bestFit="1" customWidth="1"/>
    <col min="2900" max="2900" width="10.140625" style="48" bestFit="1" customWidth="1"/>
    <col min="2901" max="2901" width="11.7109375" style="48" bestFit="1" customWidth="1"/>
    <col min="2902" max="2902" width="10.140625" style="48" bestFit="1" customWidth="1"/>
    <col min="2903" max="2904" width="10.85546875" style="48" bestFit="1" customWidth="1"/>
    <col min="2905" max="2905" width="10.140625" style="48" bestFit="1" customWidth="1"/>
    <col min="2906" max="2906" width="13.140625" style="48" bestFit="1" customWidth="1"/>
    <col min="2907" max="2908" width="10.140625" style="48" bestFit="1" customWidth="1"/>
    <col min="2909" max="2909" width="10.42578125" style="48" bestFit="1" customWidth="1"/>
    <col min="2910" max="2910" width="17.28515625" style="48" bestFit="1" customWidth="1"/>
    <col min="2911" max="2915" width="10.140625" style="48" bestFit="1" customWidth="1"/>
    <col min="2916" max="2916" width="10.85546875" style="48" bestFit="1" customWidth="1"/>
    <col min="2917" max="2919" width="10.140625" style="48" bestFit="1" customWidth="1"/>
    <col min="2920" max="2920" width="14" style="48" bestFit="1" customWidth="1"/>
    <col min="2921" max="2921" width="10.140625" style="48" bestFit="1" customWidth="1"/>
    <col min="2922" max="3073" width="9.140625" style="48"/>
    <col min="3074" max="3074" width="16.5703125" style="48" bestFit="1" customWidth="1"/>
    <col min="3075" max="3075" width="9.140625" style="48"/>
    <col min="3076" max="3076" width="10.42578125" style="48" customWidth="1"/>
    <col min="3077" max="3077" width="14" style="48" bestFit="1" customWidth="1"/>
    <col min="3078" max="3080" width="10.140625" style="48" bestFit="1" customWidth="1"/>
    <col min="3081" max="3081" width="15.7109375" style="48" bestFit="1" customWidth="1"/>
    <col min="3082" max="3082" width="13.42578125" style="48" bestFit="1" customWidth="1"/>
    <col min="3083" max="3083" width="12" style="48" bestFit="1" customWidth="1"/>
    <col min="3084" max="3084" width="17.7109375" style="48" bestFit="1" customWidth="1"/>
    <col min="3085" max="3085" width="12.85546875" style="48" bestFit="1" customWidth="1"/>
    <col min="3086" max="3086" width="14" style="48" bestFit="1" customWidth="1"/>
    <col min="3087" max="3087" width="15.7109375" style="48" bestFit="1" customWidth="1"/>
    <col min="3088" max="3090" width="10.140625" style="48" bestFit="1" customWidth="1"/>
    <col min="3091" max="3091" width="10.42578125" style="48" bestFit="1" customWidth="1"/>
    <col min="3092" max="3092" width="15" style="48" bestFit="1" customWidth="1"/>
    <col min="3093" max="3093" width="17.7109375" style="48" bestFit="1" customWidth="1"/>
    <col min="3094" max="3096" width="10.140625" style="48" bestFit="1" customWidth="1"/>
    <col min="3097" max="3097" width="18.5703125" style="48" bestFit="1" customWidth="1"/>
    <col min="3098" max="3098" width="10.28515625" style="48" customWidth="1"/>
    <col min="3099" max="3099" width="10.85546875" style="48" customWidth="1"/>
    <col min="3100" max="3104" width="10.140625" style="48" bestFit="1" customWidth="1"/>
    <col min="3105" max="3105" width="16.85546875" style="48" bestFit="1" customWidth="1"/>
    <col min="3106" max="3107" width="10.140625" style="48" bestFit="1" customWidth="1"/>
    <col min="3108" max="3108" width="17.42578125" style="48" bestFit="1" customWidth="1"/>
    <col min="3109" max="3109" width="14.85546875" style="48" bestFit="1" customWidth="1"/>
    <col min="3110" max="3113" width="10.140625" style="48" bestFit="1" customWidth="1"/>
    <col min="3114" max="3114" width="23.140625" style="48" bestFit="1" customWidth="1"/>
    <col min="3115" max="3115" width="10.140625" style="48" bestFit="1" customWidth="1"/>
    <col min="3116" max="3116" width="14.28515625" style="48" bestFit="1" customWidth="1"/>
    <col min="3117" max="3118" width="10.140625" style="48" bestFit="1" customWidth="1"/>
    <col min="3119" max="3119" width="11.7109375" style="48" bestFit="1" customWidth="1"/>
    <col min="3120" max="3129" width="10.140625" style="48" bestFit="1" customWidth="1"/>
    <col min="3130" max="3132" width="15.5703125" style="48" bestFit="1" customWidth="1"/>
    <col min="3133" max="3138" width="10.140625" style="48" bestFit="1" customWidth="1"/>
    <col min="3139" max="3139" width="15.140625" style="48" bestFit="1" customWidth="1"/>
    <col min="3140" max="3140" width="10.140625" style="48" bestFit="1" customWidth="1"/>
    <col min="3141" max="3141" width="15.5703125" style="48" bestFit="1" customWidth="1"/>
    <col min="3142" max="3145" width="10.140625" style="48" bestFit="1" customWidth="1"/>
    <col min="3146" max="3146" width="16.85546875" style="48" bestFit="1" customWidth="1"/>
    <col min="3147" max="3153" width="10.140625" style="48" bestFit="1" customWidth="1"/>
    <col min="3154" max="3154" width="14.42578125" style="48" bestFit="1" customWidth="1"/>
    <col min="3155" max="3155" width="17.28515625" style="48" bestFit="1" customWidth="1"/>
    <col min="3156" max="3156" width="10.140625" style="48" bestFit="1" customWidth="1"/>
    <col min="3157" max="3157" width="11.7109375" style="48" bestFit="1" customWidth="1"/>
    <col min="3158" max="3158" width="10.140625" style="48" bestFit="1" customWidth="1"/>
    <col min="3159" max="3160" width="10.85546875" style="48" bestFit="1" customWidth="1"/>
    <col min="3161" max="3161" width="10.140625" style="48" bestFit="1" customWidth="1"/>
    <col min="3162" max="3162" width="13.140625" style="48" bestFit="1" customWidth="1"/>
    <col min="3163" max="3164" width="10.140625" style="48" bestFit="1" customWidth="1"/>
    <col min="3165" max="3165" width="10.42578125" style="48" bestFit="1" customWidth="1"/>
    <col min="3166" max="3166" width="17.28515625" style="48" bestFit="1" customWidth="1"/>
    <col min="3167" max="3171" width="10.140625" style="48" bestFit="1" customWidth="1"/>
    <col min="3172" max="3172" width="10.85546875" style="48" bestFit="1" customWidth="1"/>
    <col min="3173" max="3175" width="10.140625" style="48" bestFit="1" customWidth="1"/>
    <col min="3176" max="3176" width="14" style="48" bestFit="1" customWidth="1"/>
    <col min="3177" max="3177" width="10.140625" style="48" bestFit="1" customWidth="1"/>
    <col min="3178" max="3329" width="9.140625" style="48"/>
    <col min="3330" max="3330" width="16.5703125" style="48" bestFit="1" customWidth="1"/>
    <col min="3331" max="3331" width="9.140625" style="48"/>
    <col min="3332" max="3332" width="10.42578125" style="48" customWidth="1"/>
    <col min="3333" max="3333" width="14" style="48" bestFit="1" customWidth="1"/>
    <col min="3334" max="3336" width="10.140625" style="48" bestFit="1" customWidth="1"/>
    <col min="3337" max="3337" width="15.7109375" style="48" bestFit="1" customWidth="1"/>
    <col min="3338" max="3338" width="13.42578125" style="48" bestFit="1" customWidth="1"/>
    <col min="3339" max="3339" width="12" style="48" bestFit="1" customWidth="1"/>
    <col min="3340" max="3340" width="17.7109375" style="48" bestFit="1" customWidth="1"/>
    <col min="3341" max="3341" width="12.85546875" style="48" bestFit="1" customWidth="1"/>
    <col min="3342" max="3342" width="14" style="48" bestFit="1" customWidth="1"/>
    <col min="3343" max="3343" width="15.7109375" style="48" bestFit="1" customWidth="1"/>
    <col min="3344" max="3346" width="10.140625" style="48" bestFit="1" customWidth="1"/>
    <col min="3347" max="3347" width="10.42578125" style="48" bestFit="1" customWidth="1"/>
    <col min="3348" max="3348" width="15" style="48" bestFit="1" customWidth="1"/>
    <col min="3349" max="3349" width="17.7109375" style="48" bestFit="1" customWidth="1"/>
    <col min="3350" max="3352" width="10.140625" style="48" bestFit="1" customWidth="1"/>
    <col min="3353" max="3353" width="18.5703125" style="48" bestFit="1" customWidth="1"/>
    <col min="3354" max="3354" width="10.28515625" style="48" customWidth="1"/>
    <col min="3355" max="3355" width="10.85546875" style="48" customWidth="1"/>
    <col min="3356" max="3360" width="10.140625" style="48" bestFit="1" customWidth="1"/>
    <col min="3361" max="3361" width="16.85546875" style="48" bestFit="1" customWidth="1"/>
    <col min="3362" max="3363" width="10.140625" style="48" bestFit="1" customWidth="1"/>
    <col min="3364" max="3364" width="17.42578125" style="48" bestFit="1" customWidth="1"/>
    <col min="3365" max="3365" width="14.85546875" style="48" bestFit="1" customWidth="1"/>
    <col min="3366" max="3369" width="10.140625" style="48" bestFit="1" customWidth="1"/>
    <col min="3370" max="3370" width="23.140625" style="48" bestFit="1" customWidth="1"/>
    <col min="3371" max="3371" width="10.140625" style="48" bestFit="1" customWidth="1"/>
    <col min="3372" max="3372" width="14.28515625" style="48" bestFit="1" customWidth="1"/>
    <col min="3373" max="3374" width="10.140625" style="48" bestFit="1" customWidth="1"/>
    <col min="3375" max="3375" width="11.7109375" style="48" bestFit="1" customWidth="1"/>
    <col min="3376" max="3385" width="10.140625" style="48" bestFit="1" customWidth="1"/>
    <col min="3386" max="3388" width="15.5703125" style="48" bestFit="1" customWidth="1"/>
    <col min="3389" max="3394" width="10.140625" style="48" bestFit="1" customWidth="1"/>
    <col min="3395" max="3395" width="15.140625" style="48" bestFit="1" customWidth="1"/>
    <col min="3396" max="3396" width="10.140625" style="48" bestFit="1" customWidth="1"/>
    <col min="3397" max="3397" width="15.5703125" style="48" bestFit="1" customWidth="1"/>
    <col min="3398" max="3401" width="10.140625" style="48" bestFit="1" customWidth="1"/>
    <col min="3402" max="3402" width="16.85546875" style="48" bestFit="1" customWidth="1"/>
    <col min="3403" max="3409" width="10.140625" style="48" bestFit="1" customWidth="1"/>
    <col min="3410" max="3410" width="14.42578125" style="48" bestFit="1" customWidth="1"/>
    <col min="3411" max="3411" width="17.28515625" style="48" bestFit="1" customWidth="1"/>
    <col min="3412" max="3412" width="10.140625" style="48" bestFit="1" customWidth="1"/>
    <col min="3413" max="3413" width="11.7109375" style="48" bestFit="1" customWidth="1"/>
    <col min="3414" max="3414" width="10.140625" style="48" bestFit="1" customWidth="1"/>
    <col min="3415" max="3416" width="10.85546875" style="48" bestFit="1" customWidth="1"/>
    <col min="3417" max="3417" width="10.140625" style="48" bestFit="1" customWidth="1"/>
    <col min="3418" max="3418" width="13.140625" style="48" bestFit="1" customWidth="1"/>
    <col min="3419" max="3420" width="10.140625" style="48" bestFit="1" customWidth="1"/>
    <col min="3421" max="3421" width="10.42578125" style="48" bestFit="1" customWidth="1"/>
    <col min="3422" max="3422" width="17.28515625" style="48" bestFit="1" customWidth="1"/>
    <col min="3423" max="3427" width="10.140625" style="48" bestFit="1" customWidth="1"/>
    <col min="3428" max="3428" width="10.85546875" style="48" bestFit="1" customWidth="1"/>
    <col min="3429" max="3431" width="10.140625" style="48" bestFit="1" customWidth="1"/>
    <col min="3432" max="3432" width="14" style="48" bestFit="1" customWidth="1"/>
    <col min="3433" max="3433" width="10.140625" style="48" bestFit="1" customWidth="1"/>
    <col min="3434" max="3585" width="9.140625" style="48"/>
    <col min="3586" max="3586" width="16.5703125" style="48" bestFit="1" customWidth="1"/>
    <col min="3587" max="3587" width="9.140625" style="48"/>
    <col min="3588" max="3588" width="10.42578125" style="48" customWidth="1"/>
    <col min="3589" max="3589" width="14" style="48" bestFit="1" customWidth="1"/>
    <col min="3590" max="3592" width="10.140625" style="48" bestFit="1" customWidth="1"/>
    <col min="3593" max="3593" width="15.7109375" style="48" bestFit="1" customWidth="1"/>
    <col min="3594" max="3594" width="13.42578125" style="48" bestFit="1" customWidth="1"/>
    <col min="3595" max="3595" width="12" style="48" bestFit="1" customWidth="1"/>
    <col min="3596" max="3596" width="17.7109375" style="48" bestFit="1" customWidth="1"/>
    <col min="3597" max="3597" width="12.85546875" style="48" bestFit="1" customWidth="1"/>
    <col min="3598" max="3598" width="14" style="48" bestFit="1" customWidth="1"/>
    <col min="3599" max="3599" width="15.7109375" style="48" bestFit="1" customWidth="1"/>
    <col min="3600" max="3602" width="10.140625" style="48" bestFit="1" customWidth="1"/>
    <col min="3603" max="3603" width="10.42578125" style="48" bestFit="1" customWidth="1"/>
    <col min="3604" max="3604" width="15" style="48" bestFit="1" customWidth="1"/>
    <col min="3605" max="3605" width="17.7109375" style="48" bestFit="1" customWidth="1"/>
    <col min="3606" max="3608" width="10.140625" style="48" bestFit="1" customWidth="1"/>
    <col min="3609" max="3609" width="18.5703125" style="48" bestFit="1" customWidth="1"/>
    <col min="3610" max="3610" width="10.28515625" style="48" customWidth="1"/>
    <col min="3611" max="3611" width="10.85546875" style="48" customWidth="1"/>
    <col min="3612" max="3616" width="10.140625" style="48" bestFit="1" customWidth="1"/>
    <col min="3617" max="3617" width="16.85546875" style="48" bestFit="1" customWidth="1"/>
    <col min="3618" max="3619" width="10.140625" style="48" bestFit="1" customWidth="1"/>
    <col min="3620" max="3620" width="17.42578125" style="48" bestFit="1" customWidth="1"/>
    <col min="3621" max="3621" width="14.85546875" style="48" bestFit="1" customWidth="1"/>
    <col min="3622" max="3625" width="10.140625" style="48" bestFit="1" customWidth="1"/>
    <col min="3626" max="3626" width="23.140625" style="48" bestFit="1" customWidth="1"/>
    <col min="3627" max="3627" width="10.140625" style="48" bestFit="1" customWidth="1"/>
    <col min="3628" max="3628" width="14.28515625" style="48" bestFit="1" customWidth="1"/>
    <col min="3629" max="3630" width="10.140625" style="48" bestFit="1" customWidth="1"/>
    <col min="3631" max="3631" width="11.7109375" style="48" bestFit="1" customWidth="1"/>
    <col min="3632" max="3641" width="10.140625" style="48" bestFit="1" customWidth="1"/>
    <col min="3642" max="3644" width="15.5703125" style="48" bestFit="1" customWidth="1"/>
    <col min="3645" max="3650" width="10.140625" style="48" bestFit="1" customWidth="1"/>
    <col min="3651" max="3651" width="15.140625" style="48" bestFit="1" customWidth="1"/>
    <col min="3652" max="3652" width="10.140625" style="48" bestFit="1" customWidth="1"/>
    <col min="3653" max="3653" width="15.5703125" style="48" bestFit="1" customWidth="1"/>
    <col min="3654" max="3657" width="10.140625" style="48" bestFit="1" customWidth="1"/>
    <col min="3658" max="3658" width="16.85546875" style="48" bestFit="1" customWidth="1"/>
    <col min="3659" max="3665" width="10.140625" style="48" bestFit="1" customWidth="1"/>
    <col min="3666" max="3666" width="14.42578125" style="48" bestFit="1" customWidth="1"/>
    <col min="3667" max="3667" width="17.28515625" style="48" bestFit="1" customWidth="1"/>
    <col min="3668" max="3668" width="10.140625" style="48" bestFit="1" customWidth="1"/>
    <col min="3669" max="3669" width="11.7109375" style="48" bestFit="1" customWidth="1"/>
    <col min="3670" max="3670" width="10.140625" style="48" bestFit="1" customWidth="1"/>
    <col min="3671" max="3672" width="10.85546875" style="48" bestFit="1" customWidth="1"/>
    <col min="3673" max="3673" width="10.140625" style="48" bestFit="1" customWidth="1"/>
    <col min="3674" max="3674" width="13.140625" style="48" bestFit="1" customWidth="1"/>
    <col min="3675" max="3676" width="10.140625" style="48" bestFit="1" customWidth="1"/>
    <col min="3677" max="3677" width="10.42578125" style="48" bestFit="1" customWidth="1"/>
    <col min="3678" max="3678" width="17.28515625" style="48" bestFit="1" customWidth="1"/>
    <col min="3679" max="3683" width="10.140625" style="48" bestFit="1" customWidth="1"/>
    <col min="3684" max="3684" width="10.85546875" style="48" bestFit="1" customWidth="1"/>
    <col min="3685" max="3687" width="10.140625" style="48" bestFit="1" customWidth="1"/>
    <col min="3688" max="3688" width="14" style="48" bestFit="1" customWidth="1"/>
    <col min="3689" max="3689" width="10.140625" style="48" bestFit="1" customWidth="1"/>
    <col min="3690" max="3841" width="9.140625" style="48"/>
    <col min="3842" max="3842" width="16.5703125" style="48" bestFit="1" customWidth="1"/>
    <col min="3843" max="3843" width="9.140625" style="48"/>
    <col min="3844" max="3844" width="10.42578125" style="48" customWidth="1"/>
    <col min="3845" max="3845" width="14" style="48" bestFit="1" customWidth="1"/>
    <col min="3846" max="3848" width="10.140625" style="48" bestFit="1" customWidth="1"/>
    <col min="3849" max="3849" width="15.7109375" style="48" bestFit="1" customWidth="1"/>
    <col min="3850" max="3850" width="13.42578125" style="48" bestFit="1" customWidth="1"/>
    <col min="3851" max="3851" width="12" style="48" bestFit="1" customWidth="1"/>
    <col min="3852" max="3852" width="17.7109375" style="48" bestFit="1" customWidth="1"/>
    <col min="3853" max="3853" width="12.85546875" style="48" bestFit="1" customWidth="1"/>
    <col min="3854" max="3854" width="14" style="48" bestFit="1" customWidth="1"/>
    <col min="3855" max="3855" width="15.7109375" style="48" bestFit="1" customWidth="1"/>
    <col min="3856" max="3858" width="10.140625" style="48" bestFit="1" customWidth="1"/>
    <col min="3859" max="3859" width="10.42578125" style="48" bestFit="1" customWidth="1"/>
    <col min="3860" max="3860" width="15" style="48" bestFit="1" customWidth="1"/>
    <col min="3861" max="3861" width="17.7109375" style="48" bestFit="1" customWidth="1"/>
    <col min="3862" max="3864" width="10.140625" style="48" bestFit="1" customWidth="1"/>
    <col min="3865" max="3865" width="18.5703125" style="48" bestFit="1" customWidth="1"/>
    <col min="3866" max="3866" width="10.28515625" style="48" customWidth="1"/>
    <col min="3867" max="3867" width="10.85546875" style="48" customWidth="1"/>
    <col min="3868" max="3872" width="10.140625" style="48" bestFit="1" customWidth="1"/>
    <col min="3873" max="3873" width="16.85546875" style="48" bestFit="1" customWidth="1"/>
    <col min="3874" max="3875" width="10.140625" style="48" bestFit="1" customWidth="1"/>
    <col min="3876" max="3876" width="17.42578125" style="48" bestFit="1" customWidth="1"/>
    <col min="3877" max="3877" width="14.85546875" style="48" bestFit="1" customWidth="1"/>
    <col min="3878" max="3881" width="10.140625" style="48" bestFit="1" customWidth="1"/>
    <col min="3882" max="3882" width="23.140625" style="48" bestFit="1" customWidth="1"/>
    <col min="3883" max="3883" width="10.140625" style="48" bestFit="1" customWidth="1"/>
    <col min="3884" max="3884" width="14.28515625" style="48" bestFit="1" customWidth="1"/>
    <col min="3885" max="3886" width="10.140625" style="48" bestFit="1" customWidth="1"/>
    <col min="3887" max="3887" width="11.7109375" style="48" bestFit="1" customWidth="1"/>
    <col min="3888" max="3897" width="10.140625" style="48" bestFit="1" customWidth="1"/>
    <col min="3898" max="3900" width="15.5703125" style="48" bestFit="1" customWidth="1"/>
    <col min="3901" max="3906" width="10.140625" style="48" bestFit="1" customWidth="1"/>
    <col min="3907" max="3907" width="15.140625" style="48" bestFit="1" customWidth="1"/>
    <col min="3908" max="3908" width="10.140625" style="48" bestFit="1" customWidth="1"/>
    <col min="3909" max="3909" width="15.5703125" style="48" bestFit="1" customWidth="1"/>
    <col min="3910" max="3913" width="10.140625" style="48" bestFit="1" customWidth="1"/>
    <col min="3914" max="3914" width="16.85546875" style="48" bestFit="1" customWidth="1"/>
    <col min="3915" max="3921" width="10.140625" style="48" bestFit="1" customWidth="1"/>
    <col min="3922" max="3922" width="14.42578125" style="48" bestFit="1" customWidth="1"/>
    <col min="3923" max="3923" width="17.28515625" style="48" bestFit="1" customWidth="1"/>
    <col min="3924" max="3924" width="10.140625" style="48" bestFit="1" customWidth="1"/>
    <col min="3925" max="3925" width="11.7109375" style="48" bestFit="1" customWidth="1"/>
    <col min="3926" max="3926" width="10.140625" style="48" bestFit="1" customWidth="1"/>
    <col min="3927" max="3928" width="10.85546875" style="48" bestFit="1" customWidth="1"/>
    <col min="3929" max="3929" width="10.140625" style="48" bestFit="1" customWidth="1"/>
    <col min="3930" max="3930" width="13.140625" style="48" bestFit="1" customWidth="1"/>
    <col min="3931" max="3932" width="10.140625" style="48" bestFit="1" customWidth="1"/>
    <col min="3933" max="3933" width="10.42578125" style="48" bestFit="1" customWidth="1"/>
    <col min="3934" max="3934" width="17.28515625" style="48" bestFit="1" customWidth="1"/>
    <col min="3935" max="3939" width="10.140625" style="48" bestFit="1" customWidth="1"/>
    <col min="3940" max="3940" width="10.85546875" style="48" bestFit="1" customWidth="1"/>
    <col min="3941" max="3943" width="10.140625" style="48" bestFit="1" customWidth="1"/>
    <col min="3944" max="3944" width="14" style="48" bestFit="1" customWidth="1"/>
    <col min="3945" max="3945" width="10.140625" style="48" bestFit="1" customWidth="1"/>
    <col min="3946" max="4097" width="9.140625" style="48"/>
    <col min="4098" max="4098" width="16.5703125" style="48" bestFit="1" customWidth="1"/>
    <col min="4099" max="4099" width="9.140625" style="48"/>
    <col min="4100" max="4100" width="10.42578125" style="48" customWidth="1"/>
    <col min="4101" max="4101" width="14" style="48" bestFit="1" customWidth="1"/>
    <col min="4102" max="4104" width="10.140625" style="48" bestFit="1" customWidth="1"/>
    <col min="4105" max="4105" width="15.7109375" style="48" bestFit="1" customWidth="1"/>
    <col min="4106" max="4106" width="13.42578125" style="48" bestFit="1" customWidth="1"/>
    <col min="4107" max="4107" width="12" style="48" bestFit="1" customWidth="1"/>
    <col min="4108" max="4108" width="17.7109375" style="48" bestFit="1" customWidth="1"/>
    <col min="4109" max="4109" width="12.85546875" style="48" bestFit="1" customWidth="1"/>
    <col min="4110" max="4110" width="14" style="48" bestFit="1" customWidth="1"/>
    <col min="4111" max="4111" width="15.7109375" style="48" bestFit="1" customWidth="1"/>
    <col min="4112" max="4114" width="10.140625" style="48" bestFit="1" customWidth="1"/>
    <col min="4115" max="4115" width="10.42578125" style="48" bestFit="1" customWidth="1"/>
    <col min="4116" max="4116" width="15" style="48" bestFit="1" customWidth="1"/>
    <col min="4117" max="4117" width="17.7109375" style="48" bestFit="1" customWidth="1"/>
    <col min="4118" max="4120" width="10.140625" style="48" bestFit="1" customWidth="1"/>
    <col min="4121" max="4121" width="18.5703125" style="48" bestFit="1" customWidth="1"/>
    <col min="4122" max="4122" width="10.28515625" style="48" customWidth="1"/>
    <col min="4123" max="4123" width="10.85546875" style="48" customWidth="1"/>
    <col min="4124" max="4128" width="10.140625" style="48" bestFit="1" customWidth="1"/>
    <col min="4129" max="4129" width="16.85546875" style="48" bestFit="1" customWidth="1"/>
    <col min="4130" max="4131" width="10.140625" style="48" bestFit="1" customWidth="1"/>
    <col min="4132" max="4132" width="17.42578125" style="48" bestFit="1" customWidth="1"/>
    <col min="4133" max="4133" width="14.85546875" style="48" bestFit="1" customWidth="1"/>
    <col min="4134" max="4137" width="10.140625" style="48" bestFit="1" customWidth="1"/>
    <col min="4138" max="4138" width="23.140625" style="48" bestFit="1" customWidth="1"/>
    <col min="4139" max="4139" width="10.140625" style="48" bestFit="1" customWidth="1"/>
    <col min="4140" max="4140" width="14.28515625" style="48" bestFit="1" customWidth="1"/>
    <col min="4141" max="4142" width="10.140625" style="48" bestFit="1" customWidth="1"/>
    <col min="4143" max="4143" width="11.7109375" style="48" bestFit="1" customWidth="1"/>
    <col min="4144" max="4153" width="10.140625" style="48" bestFit="1" customWidth="1"/>
    <col min="4154" max="4156" width="15.5703125" style="48" bestFit="1" customWidth="1"/>
    <col min="4157" max="4162" width="10.140625" style="48" bestFit="1" customWidth="1"/>
    <col min="4163" max="4163" width="15.140625" style="48" bestFit="1" customWidth="1"/>
    <col min="4164" max="4164" width="10.140625" style="48" bestFit="1" customWidth="1"/>
    <col min="4165" max="4165" width="15.5703125" style="48" bestFit="1" customWidth="1"/>
    <col min="4166" max="4169" width="10.140625" style="48" bestFit="1" customWidth="1"/>
    <col min="4170" max="4170" width="16.85546875" style="48" bestFit="1" customWidth="1"/>
    <col min="4171" max="4177" width="10.140625" style="48" bestFit="1" customWidth="1"/>
    <col min="4178" max="4178" width="14.42578125" style="48" bestFit="1" customWidth="1"/>
    <col min="4179" max="4179" width="17.28515625" style="48" bestFit="1" customWidth="1"/>
    <col min="4180" max="4180" width="10.140625" style="48" bestFit="1" customWidth="1"/>
    <col min="4181" max="4181" width="11.7109375" style="48" bestFit="1" customWidth="1"/>
    <col min="4182" max="4182" width="10.140625" style="48" bestFit="1" customWidth="1"/>
    <col min="4183" max="4184" width="10.85546875" style="48" bestFit="1" customWidth="1"/>
    <col min="4185" max="4185" width="10.140625" style="48" bestFit="1" customWidth="1"/>
    <col min="4186" max="4186" width="13.140625" style="48" bestFit="1" customWidth="1"/>
    <col min="4187" max="4188" width="10.140625" style="48" bestFit="1" customWidth="1"/>
    <col min="4189" max="4189" width="10.42578125" style="48" bestFit="1" customWidth="1"/>
    <col min="4190" max="4190" width="17.28515625" style="48" bestFit="1" customWidth="1"/>
    <col min="4191" max="4195" width="10.140625" style="48" bestFit="1" customWidth="1"/>
    <col min="4196" max="4196" width="10.85546875" style="48" bestFit="1" customWidth="1"/>
    <col min="4197" max="4199" width="10.140625" style="48" bestFit="1" customWidth="1"/>
    <col min="4200" max="4200" width="14" style="48" bestFit="1" customWidth="1"/>
    <col min="4201" max="4201" width="10.140625" style="48" bestFit="1" customWidth="1"/>
    <col min="4202" max="4353" width="9.140625" style="48"/>
    <col min="4354" max="4354" width="16.5703125" style="48" bestFit="1" customWidth="1"/>
    <col min="4355" max="4355" width="9.140625" style="48"/>
    <col min="4356" max="4356" width="10.42578125" style="48" customWidth="1"/>
    <col min="4357" max="4357" width="14" style="48" bestFit="1" customWidth="1"/>
    <col min="4358" max="4360" width="10.140625" style="48" bestFit="1" customWidth="1"/>
    <col min="4361" max="4361" width="15.7109375" style="48" bestFit="1" customWidth="1"/>
    <col min="4362" max="4362" width="13.42578125" style="48" bestFit="1" customWidth="1"/>
    <col min="4363" max="4363" width="12" style="48" bestFit="1" customWidth="1"/>
    <col min="4364" max="4364" width="17.7109375" style="48" bestFit="1" customWidth="1"/>
    <col min="4365" max="4365" width="12.85546875" style="48" bestFit="1" customWidth="1"/>
    <col min="4366" max="4366" width="14" style="48" bestFit="1" customWidth="1"/>
    <col min="4367" max="4367" width="15.7109375" style="48" bestFit="1" customWidth="1"/>
    <col min="4368" max="4370" width="10.140625" style="48" bestFit="1" customWidth="1"/>
    <col min="4371" max="4371" width="10.42578125" style="48" bestFit="1" customWidth="1"/>
    <col min="4372" max="4372" width="15" style="48" bestFit="1" customWidth="1"/>
    <col min="4373" max="4373" width="17.7109375" style="48" bestFit="1" customWidth="1"/>
    <col min="4374" max="4376" width="10.140625" style="48" bestFit="1" customWidth="1"/>
    <col min="4377" max="4377" width="18.5703125" style="48" bestFit="1" customWidth="1"/>
    <col min="4378" max="4378" width="10.28515625" style="48" customWidth="1"/>
    <col min="4379" max="4379" width="10.85546875" style="48" customWidth="1"/>
    <col min="4380" max="4384" width="10.140625" style="48" bestFit="1" customWidth="1"/>
    <col min="4385" max="4385" width="16.85546875" style="48" bestFit="1" customWidth="1"/>
    <col min="4386" max="4387" width="10.140625" style="48" bestFit="1" customWidth="1"/>
    <col min="4388" max="4388" width="17.42578125" style="48" bestFit="1" customWidth="1"/>
    <col min="4389" max="4389" width="14.85546875" style="48" bestFit="1" customWidth="1"/>
    <col min="4390" max="4393" width="10.140625" style="48" bestFit="1" customWidth="1"/>
    <col min="4394" max="4394" width="23.140625" style="48" bestFit="1" customWidth="1"/>
    <col min="4395" max="4395" width="10.140625" style="48" bestFit="1" customWidth="1"/>
    <col min="4396" max="4396" width="14.28515625" style="48" bestFit="1" customWidth="1"/>
    <col min="4397" max="4398" width="10.140625" style="48" bestFit="1" customWidth="1"/>
    <col min="4399" max="4399" width="11.7109375" style="48" bestFit="1" customWidth="1"/>
    <col min="4400" max="4409" width="10.140625" style="48" bestFit="1" customWidth="1"/>
    <col min="4410" max="4412" width="15.5703125" style="48" bestFit="1" customWidth="1"/>
    <col min="4413" max="4418" width="10.140625" style="48" bestFit="1" customWidth="1"/>
    <col min="4419" max="4419" width="15.140625" style="48" bestFit="1" customWidth="1"/>
    <col min="4420" max="4420" width="10.140625" style="48" bestFit="1" customWidth="1"/>
    <col min="4421" max="4421" width="15.5703125" style="48" bestFit="1" customWidth="1"/>
    <col min="4422" max="4425" width="10.140625" style="48" bestFit="1" customWidth="1"/>
    <col min="4426" max="4426" width="16.85546875" style="48" bestFit="1" customWidth="1"/>
    <col min="4427" max="4433" width="10.140625" style="48" bestFit="1" customWidth="1"/>
    <col min="4434" max="4434" width="14.42578125" style="48" bestFit="1" customWidth="1"/>
    <col min="4435" max="4435" width="17.28515625" style="48" bestFit="1" customWidth="1"/>
    <col min="4436" max="4436" width="10.140625" style="48" bestFit="1" customWidth="1"/>
    <col min="4437" max="4437" width="11.7109375" style="48" bestFit="1" customWidth="1"/>
    <col min="4438" max="4438" width="10.140625" style="48" bestFit="1" customWidth="1"/>
    <col min="4439" max="4440" width="10.85546875" style="48" bestFit="1" customWidth="1"/>
    <col min="4441" max="4441" width="10.140625" style="48" bestFit="1" customWidth="1"/>
    <col min="4442" max="4442" width="13.140625" style="48" bestFit="1" customWidth="1"/>
    <col min="4443" max="4444" width="10.140625" style="48" bestFit="1" customWidth="1"/>
    <col min="4445" max="4445" width="10.42578125" style="48" bestFit="1" customWidth="1"/>
    <col min="4446" max="4446" width="17.28515625" style="48" bestFit="1" customWidth="1"/>
    <col min="4447" max="4451" width="10.140625" style="48" bestFit="1" customWidth="1"/>
    <col min="4452" max="4452" width="10.85546875" style="48" bestFit="1" customWidth="1"/>
    <col min="4453" max="4455" width="10.140625" style="48" bestFit="1" customWidth="1"/>
    <col min="4456" max="4456" width="14" style="48" bestFit="1" customWidth="1"/>
    <col min="4457" max="4457" width="10.140625" style="48" bestFit="1" customWidth="1"/>
    <col min="4458" max="4609" width="9.140625" style="48"/>
    <col min="4610" max="4610" width="16.5703125" style="48" bestFit="1" customWidth="1"/>
    <col min="4611" max="4611" width="9.140625" style="48"/>
    <col min="4612" max="4612" width="10.42578125" style="48" customWidth="1"/>
    <col min="4613" max="4613" width="14" style="48" bestFit="1" customWidth="1"/>
    <col min="4614" max="4616" width="10.140625" style="48" bestFit="1" customWidth="1"/>
    <col min="4617" max="4617" width="15.7109375" style="48" bestFit="1" customWidth="1"/>
    <col min="4618" max="4618" width="13.42578125" style="48" bestFit="1" customWidth="1"/>
    <col min="4619" max="4619" width="12" style="48" bestFit="1" customWidth="1"/>
    <col min="4620" max="4620" width="17.7109375" style="48" bestFit="1" customWidth="1"/>
    <col min="4621" max="4621" width="12.85546875" style="48" bestFit="1" customWidth="1"/>
    <col min="4622" max="4622" width="14" style="48" bestFit="1" customWidth="1"/>
    <col min="4623" max="4623" width="15.7109375" style="48" bestFit="1" customWidth="1"/>
    <col min="4624" max="4626" width="10.140625" style="48" bestFit="1" customWidth="1"/>
    <col min="4627" max="4627" width="10.42578125" style="48" bestFit="1" customWidth="1"/>
    <col min="4628" max="4628" width="15" style="48" bestFit="1" customWidth="1"/>
    <col min="4629" max="4629" width="17.7109375" style="48" bestFit="1" customWidth="1"/>
    <col min="4630" max="4632" width="10.140625" style="48" bestFit="1" customWidth="1"/>
    <col min="4633" max="4633" width="18.5703125" style="48" bestFit="1" customWidth="1"/>
    <col min="4634" max="4634" width="10.28515625" style="48" customWidth="1"/>
    <col min="4635" max="4635" width="10.85546875" style="48" customWidth="1"/>
    <col min="4636" max="4640" width="10.140625" style="48" bestFit="1" customWidth="1"/>
    <col min="4641" max="4641" width="16.85546875" style="48" bestFit="1" customWidth="1"/>
    <col min="4642" max="4643" width="10.140625" style="48" bestFit="1" customWidth="1"/>
    <col min="4644" max="4644" width="17.42578125" style="48" bestFit="1" customWidth="1"/>
    <col min="4645" max="4645" width="14.85546875" style="48" bestFit="1" customWidth="1"/>
    <col min="4646" max="4649" width="10.140625" style="48" bestFit="1" customWidth="1"/>
    <col min="4650" max="4650" width="23.140625" style="48" bestFit="1" customWidth="1"/>
    <col min="4651" max="4651" width="10.140625" style="48" bestFit="1" customWidth="1"/>
    <col min="4652" max="4652" width="14.28515625" style="48" bestFit="1" customWidth="1"/>
    <col min="4653" max="4654" width="10.140625" style="48" bestFit="1" customWidth="1"/>
    <col min="4655" max="4655" width="11.7109375" style="48" bestFit="1" customWidth="1"/>
    <col min="4656" max="4665" width="10.140625" style="48" bestFit="1" customWidth="1"/>
    <col min="4666" max="4668" width="15.5703125" style="48" bestFit="1" customWidth="1"/>
    <col min="4669" max="4674" width="10.140625" style="48" bestFit="1" customWidth="1"/>
    <col min="4675" max="4675" width="15.140625" style="48" bestFit="1" customWidth="1"/>
    <col min="4676" max="4676" width="10.140625" style="48" bestFit="1" customWidth="1"/>
    <col min="4677" max="4677" width="15.5703125" style="48" bestFit="1" customWidth="1"/>
    <col min="4678" max="4681" width="10.140625" style="48" bestFit="1" customWidth="1"/>
    <col min="4682" max="4682" width="16.85546875" style="48" bestFit="1" customWidth="1"/>
    <col min="4683" max="4689" width="10.140625" style="48" bestFit="1" customWidth="1"/>
    <col min="4690" max="4690" width="14.42578125" style="48" bestFit="1" customWidth="1"/>
    <col min="4691" max="4691" width="17.28515625" style="48" bestFit="1" customWidth="1"/>
    <col min="4692" max="4692" width="10.140625" style="48" bestFit="1" customWidth="1"/>
    <col min="4693" max="4693" width="11.7109375" style="48" bestFit="1" customWidth="1"/>
    <col min="4694" max="4694" width="10.140625" style="48" bestFit="1" customWidth="1"/>
    <col min="4695" max="4696" width="10.85546875" style="48" bestFit="1" customWidth="1"/>
    <col min="4697" max="4697" width="10.140625" style="48" bestFit="1" customWidth="1"/>
    <col min="4698" max="4698" width="13.140625" style="48" bestFit="1" customWidth="1"/>
    <col min="4699" max="4700" width="10.140625" style="48" bestFit="1" customWidth="1"/>
    <col min="4701" max="4701" width="10.42578125" style="48" bestFit="1" customWidth="1"/>
    <col min="4702" max="4702" width="17.28515625" style="48" bestFit="1" customWidth="1"/>
    <col min="4703" max="4707" width="10.140625" style="48" bestFit="1" customWidth="1"/>
    <col min="4708" max="4708" width="10.85546875" style="48" bestFit="1" customWidth="1"/>
    <col min="4709" max="4711" width="10.140625" style="48" bestFit="1" customWidth="1"/>
    <col min="4712" max="4712" width="14" style="48" bestFit="1" customWidth="1"/>
    <col min="4713" max="4713" width="10.140625" style="48" bestFit="1" customWidth="1"/>
    <col min="4714" max="4865" width="9.140625" style="48"/>
    <col min="4866" max="4866" width="16.5703125" style="48" bestFit="1" customWidth="1"/>
    <col min="4867" max="4867" width="9.140625" style="48"/>
    <col min="4868" max="4868" width="10.42578125" style="48" customWidth="1"/>
    <col min="4869" max="4869" width="14" style="48" bestFit="1" customWidth="1"/>
    <col min="4870" max="4872" width="10.140625" style="48" bestFit="1" customWidth="1"/>
    <col min="4873" max="4873" width="15.7109375" style="48" bestFit="1" customWidth="1"/>
    <col min="4874" max="4874" width="13.42578125" style="48" bestFit="1" customWidth="1"/>
    <col min="4875" max="4875" width="12" style="48" bestFit="1" customWidth="1"/>
    <col min="4876" max="4876" width="17.7109375" style="48" bestFit="1" customWidth="1"/>
    <col min="4877" max="4877" width="12.85546875" style="48" bestFit="1" customWidth="1"/>
    <col min="4878" max="4878" width="14" style="48" bestFit="1" customWidth="1"/>
    <col min="4879" max="4879" width="15.7109375" style="48" bestFit="1" customWidth="1"/>
    <col min="4880" max="4882" width="10.140625" style="48" bestFit="1" customWidth="1"/>
    <col min="4883" max="4883" width="10.42578125" style="48" bestFit="1" customWidth="1"/>
    <col min="4884" max="4884" width="15" style="48" bestFit="1" customWidth="1"/>
    <col min="4885" max="4885" width="17.7109375" style="48" bestFit="1" customWidth="1"/>
    <col min="4886" max="4888" width="10.140625" style="48" bestFit="1" customWidth="1"/>
    <col min="4889" max="4889" width="18.5703125" style="48" bestFit="1" customWidth="1"/>
    <col min="4890" max="4890" width="10.28515625" style="48" customWidth="1"/>
    <col min="4891" max="4891" width="10.85546875" style="48" customWidth="1"/>
    <col min="4892" max="4896" width="10.140625" style="48" bestFit="1" customWidth="1"/>
    <col min="4897" max="4897" width="16.85546875" style="48" bestFit="1" customWidth="1"/>
    <col min="4898" max="4899" width="10.140625" style="48" bestFit="1" customWidth="1"/>
    <col min="4900" max="4900" width="17.42578125" style="48" bestFit="1" customWidth="1"/>
    <col min="4901" max="4901" width="14.85546875" style="48" bestFit="1" customWidth="1"/>
    <col min="4902" max="4905" width="10.140625" style="48" bestFit="1" customWidth="1"/>
    <col min="4906" max="4906" width="23.140625" style="48" bestFit="1" customWidth="1"/>
    <col min="4907" max="4907" width="10.140625" style="48" bestFit="1" customWidth="1"/>
    <col min="4908" max="4908" width="14.28515625" style="48" bestFit="1" customWidth="1"/>
    <col min="4909" max="4910" width="10.140625" style="48" bestFit="1" customWidth="1"/>
    <col min="4911" max="4911" width="11.7109375" style="48" bestFit="1" customWidth="1"/>
    <col min="4912" max="4921" width="10.140625" style="48" bestFit="1" customWidth="1"/>
    <col min="4922" max="4924" width="15.5703125" style="48" bestFit="1" customWidth="1"/>
    <col min="4925" max="4930" width="10.140625" style="48" bestFit="1" customWidth="1"/>
    <col min="4931" max="4931" width="15.140625" style="48" bestFit="1" customWidth="1"/>
    <col min="4932" max="4932" width="10.140625" style="48" bestFit="1" customWidth="1"/>
    <col min="4933" max="4933" width="15.5703125" style="48" bestFit="1" customWidth="1"/>
    <col min="4934" max="4937" width="10.140625" style="48" bestFit="1" customWidth="1"/>
    <col min="4938" max="4938" width="16.85546875" style="48" bestFit="1" customWidth="1"/>
    <col min="4939" max="4945" width="10.140625" style="48" bestFit="1" customWidth="1"/>
    <col min="4946" max="4946" width="14.42578125" style="48" bestFit="1" customWidth="1"/>
    <col min="4947" max="4947" width="17.28515625" style="48" bestFit="1" customWidth="1"/>
    <col min="4948" max="4948" width="10.140625" style="48" bestFit="1" customWidth="1"/>
    <col min="4949" max="4949" width="11.7109375" style="48" bestFit="1" customWidth="1"/>
    <col min="4950" max="4950" width="10.140625" style="48" bestFit="1" customWidth="1"/>
    <col min="4951" max="4952" width="10.85546875" style="48" bestFit="1" customWidth="1"/>
    <col min="4953" max="4953" width="10.140625" style="48" bestFit="1" customWidth="1"/>
    <col min="4954" max="4954" width="13.140625" style="48" bestFit="1" customWidth="1"/>
    <col min="4955" max="4956" width="10.140625" style="48" bestFit="1" customWidth="1"/>
    <col min="4957" max="4957" width="10.42578125" style="48" bestFit="1" customWidth="1"/>
    <col min="4958" max="4958" width="17.28515625" style="48" bestFit="1" customWidth="1"/>
    <col min="4959" max="4963" width="10.140625" style="48" bestFit="1" customWidth="1"/>
    <col min="4964" max="4964" width="10.85546875" style="48" bestFit="1" customWidth="1"/>
    <col min="4965" max="4967" width="10.140625" style="48" bestFit="1" customWidth="1"/>
    <col min="4968" max="4968" width="14" style="48" bestFit="1" customWidth="1"/>
    <col min="4969" max="4969" width="10.140625" style="48" bestFit="1" customWidth="1"/>
    <col min="4970" max="5121" width="9.140625" style="48"/>
    <col min="5122" max="5122" width="16.5703125" style="48" bestFit="1" customWidth="1"/>
    <col min="5123" max="5123" width="9.140625" style="48"/>
    <col min="5124" max="5124" width="10.42578125" style="48" customWidth="1"/>
    <col min="5125" max="5125" width="14" style="48" bestFit="1" customWidth="1"/>
    <col min="5126" max="5128" width="10.140625" style="48" bestFit="1" customWidth="1"/>
    <col min="5129" max="5129" width="15.7109375" style="48" bestFit="1" customWidth="1"/>
    <col min="5130" max="5130" width="13.42578125" style="48" bestFit="1" customWidth="1"/>
    <col min="5131" max="5131" width="12" style="48" bestFit="1" customWidth="1"/>
    <col min="5132" max="5132" width="17.7109375" style="48" bestFit="1" customWidth="1"/>
    <col min="5133" max="5133" width="12.85546875" style="48" bestFit="1" customWidth="1"/>
    <col min="5134" max="5134" width="14" style="48" bestFit="1" customWidth="1"/>
    <col min="5135" max="5135" width="15.7109375" style="48" bestFit="1" customWidth="1"/>
    <col min="5136" max="5138" width="10.140625" style="48" bestFit="1" customWidth="1"/>
    <col min="5139" max="5139" width="10.42578125" style="48" bestFit="1" customWidth="1"/>
    <col min="5140" max="5140" width="15" style="48" bestFit="1" customWidth="1"/>
    <col min="5141" max="5141" width="17.7109375" style="48" bestFit="1" customWidth="1"/>
    <col min="5142" max="5144" width="10.140625" style="48" bestFit="1" customWidth="1"/>
    <col min="5145" max="5145" width="18.5703125" style="48" bestFit="1" customWidth="1"/>
    <col min="5146" max="5146" width="10.28515625" style="48" customWidth="1"/>
    <col min="5147" max="5147" width="10.85546875" style="48" customWidth="1"/>
    <col min="5148" max="5152" width="10.140625" style="48" bestFit="1" customWidth="1"/>
    <col min="5153" max="5153" width="16.85546875" style="48" bestFit="1" customWidth="1"/>
    <col min="5154" max="5155" width="10.140625" style="48" bestFit="1" customWidth="1"/>
    <col min="5156" max="5156" width="17.42578125" style="48" bestFit="1" customWidth="1"/>
    <col min="5157" max="5157" width="14.85546875" style="48" bestFit="1" customWidth="1"/>
    <col min="5158" max="5161" width="10.140625" style="48" bestFit="1" customWidth="1"/>
    <col min="5162" max="5162" width="23.140625" style="48" bestFit="1" customWidth="1"/>
    <col min="5163" max="5163" width="10.140625" style="48" bestFit="1" customWidth="1"/>
    <col min="5164" max="5164" width="14.28515625" style="48" bestFit="1" customWidth="1"/>
    <col min="5165" max="5166" width="10.140625" style="48" bestFit="1" customWidth="1"/>
    <col min="5167" max="5167" width="11.7109375" style="48" bestFit="1" customWidth="1"/>
    <col min="5168" max="5177" width="10.140625" style="48" bestFit="1" customWidth="1"/>
    <col min="5178" max="5180" width="15.5703125" style="48" bestFit="1" customWidth="1"/>
    <col min="5181" max="5186" width="10.140625" style="48" bestFit="1" customWidth="1"/>
    <col min="5187" max="5187" width="15.140625" style="48" bestFit="1" customWidth="1"/>
    <col min="5188" max="5188" width="10.140625" style="48" bestFit="1" customWidth="1"/>
    <col min="5189" max="5189" width="15.5703125" style="48" bestFit="1" customWidth="1"/>
    <col min="5190" max="5193" width="10.140625" style="48" bestFit="1" customWidth="1"/>
    <col min="5194" max="5194" width="16.85546875" style="48" bestFit="1" customWidth="1"/>
    <col min="5195" max="5201" width="10.140625" style="48" bestFit="1" customWidth="1"/>
    <col min="5202" max="5202" width="14.42578125" style="48" bestFit="1" customWidth="1"/>
    <col min="5203" max="5203" width="17.28515625" style="48" bestFit="1" customWidth="1"/>
    <col min="5204" max="5204" width="10.140625" style="48" bestFit="1" customWidth="1"/>
    <col min="5205" max="5205" width="11.7109375" style="48" bestFit="1" customWidth="1"/>
    <col min="5206" max="5206" width="10.140625" style="48" bestFit="1" customWidth="1"/>
    <col min="5207" max="5208" width="10.85546875" style="48" bestFit="1" customWidth="1"/>
    <col min="5209" max="5209" width="10.140625" style="48" bestFit="1" customWidth="1"/>
    <col min="5210" max="5210" width="13.140625" style="48" bestFit="1" customWidth="1"/>
    <col min="5211" max="5212" width="10.140625" style="48" bestFit="1" customWidth="1"/>
    <col min="5213" max="5213" width="10.42578125" style="48" bestFit="1" customWidth="1"/>
    <col min="5214" max="5214" width="17.28515625" style="48" bestFit="1" customWidth="1"/>
    <col min="5215" max="5219" width="10.140625" style="48" bestFit="1" customWidth="1"/>
    <col min="5220" max="5220" width="10.85546875" style="48" bestFit="1" customWidth="1"/>
    <col min="5221" max="5223" width="10.140625" style="48" bestFit="1" customWidth="1"/>
    <col min="5224" max="5224" width="14" style="48" bestFit="1" customWidth="1"/>
    <col min="5225" max="5225" width="10.140625" style="48" bestFit="1" customWidth="1"/>
    <col min="5226" max="5377" width="9.140625" style="48"/>
    <col min="5378" max="5378" width="16.5703125" style="48" bestFit="1" customWidth="1"/>
    <col min="5379" max="5379" width="9.140625" style="48"/>
    <col min="5380" max="5380" width="10.42578125" style="48" customWidth="1"/>
    <col min="5381" max="5381" width="14" style="48" bestFit="1" customWidth="1"/>
    <col min="5382" max="5384" width="10.140625" style="48" bestFit="1" customWidth="1"/>
    <col min="5385" max="5385" width="15.7109375" style="48" bestFit="1" customWidth="1"/>
    <col min="5386" max="5386" width="13.42578125" style="48" bestFit="1" customWidth="1"/>
    <col min="5387" max="5387" width="12" style="48" bestFit="1" customWidth="1"/>
    <col min="5388" max="5388" width="17.7109375" style="48" bestFit="1" customWidth="1"/>
    <col min="5389" max="5389" width="12.85546875" style="48" bestFit="1" customWidth="1"/>
    <col min="5390" max="5390" width="14" style="48" bestFit="1" customWidth="1"/>
    <col min="5391" max="5391" width="15.7109375" style="48" bestFit="1" customWidth="1"/>
    <col min="5392" max="5394" width="10.140625" style="48" bestFit="1" customWidth="1"/>
    <col min="5395" max="5395" width="10.42578125" style="48" bestFit="1" customWidth="1"/>
    <col min="5396" max="5396" width="15" style="48" bestFit="1" customWidth="1"/>
    <col min="5397" max="5397" width="17.7109375" style="48" bestFit="1" customWidth="1"/>
    <col min="5398" max="5400" width="10.140625" style="48" bestFit="1" customWidth="1"/>
    <col min="5401" max="5401" width="18.5703125" style="48" bestFit="1" customWidth="1"/>
    <col min="5402" max="5402" width="10.28515625" style="48" customWidth="1"/>
    <col min="5403" max="5403" width="10.85546875" style="48" customWidth="1"/>
    <col min="5404" max="5408" width="10.140625" style="48" bestFit="1" customWidth="1"/>
    <col min="5409" max="5409" width="16.85546875" style="48" bestFit="1" customWidth="1"/>
    <col min="5410" max="5411" width="10.140625" style="48" bestFit="1" customWidth="1"/>
    <col min="5412" max="5412" width="17.42578125" style="48" bestFit="1" customWidth="1"/>
    <col min="5413" max="5413" width="14.85546875" style="48" bestFit="1" customWidth="1"/>
    <col min="5414" max="5417" width="10.140625" style="48" bestFit="1" customWidth="1"/>
    <col min="5418" max="5418" width="23.140625" style="48" bestFit="1" customWidth="1"/>
    <col min="5419" max="5419" width="10.140625" style="48" bestFit="1" customWidth="1"/>
    <col min="5420" max="5420" width="14.28515625" style="48" bestFit="1" customWidth="1"/>
    <col min="5421" max="5422" width="10.140625" style="48" bestFit="1" customWidth="1"/>
    <col min="5423" max="5423" width="11.7109375" style="48" bestFit="1" customWidth="1"/>
    <col min="5424" max="5433" width="10.140625" style="48" bestFit="1" customWidth="1"/>
    <col min="5434" max="5436" width="15.5703125" style="48" bestFit="1" customWidth="1"/>
    <col min="5437" max="5442" width="10.140625" style="48" bestFit="1" customWidth="1"/>
    <col min="5443" max="5443" width="15.140625" style="48" bestFit="1" customWidth="1"/>
    <col min="5444" max="5444" width="10.140625" style="48" bestFit="1" customWidth="1"/>
    <col min="5445" max="5445" width="15.5703125" style="48" bestFit="1" customWidth="1"/>
    <col min="5446" max="5449" width="10.140625" style="48" bestFit="1" customWidth="1"/>
    <col min="5450" max="5450" width="16.85546875" style="48" bestFit="1" customWidth="1"/>
    <col min="5451" max="5457" width="10.140625" style="48" bestFit="1" customWidth="1"/>
    <col min="5458" max="5458" width="14.42578125" style="48" bestFit="1" customWidth="1"/>
    <col min="5459" max="5459" width="17.28515625" style="48" bestFit="1" customWidth="1"/>
    <col min="5460" max="5460" width="10.140625" style="48" bestFit="1" customWidth="1"/>
    <col min="5461" max="5461" width="11.7109375" style="48" bestFit="1" customWidth="1"/>
    <col min="5462" max="5462" width="10.140625" style="48" bestFit="1" customWidth="1"/>
    <col min="5463" max="5464" width="10.85546875" style="48" bestFit="1" customWidth="1"/>
    <col min="5465" max="5465" width="10.140625" style="48" bestFit="1" customWidth="1"/>
    <col min="5466" max="5466" width="13.140625" style="48" bestFit="1" customWidth="1"/>
    <col min="5467" max="5468" width="10.140625" style="48" bestFit="1" customWidth="1"/>
    <col min="5469" max="5469" width="10.42578125" style="48" bestFit="1" customWidth="1"/>
    <col min="5470" max="5470" width="17.28515625" style="48" bestFit="1" customWidth="1"/>
    <col min="5471" max="5475" width="10.140625" style="48" bestFit="1" customWidth="1"/>
    <col min="5476" max="5476" width="10.85546875" style="48" bestFit="1" customWidth="1"/>
    <col min="5477" max="5479" width="10.140625" style="48" bestFit="1" customWidth="1"/>
    <col min="5480" max="5480" width="14" style="48" bestFit="1" customWidth="1"/>
    <col min="5481" max="5481" width="10.140625" style="48" bestFit="1" customWidth="1"/>
    <col min="5482" max="5633" width="9.140625" style="48"/>
    <col min="5634" max="5634" width="16.5703125" style="48" bestFit="1" customWidth="1"/>
    <col min="5635" max="5635" width="9.140625" style="48"/>
    <col min="5636" max="5636" width="10.42578125" style="48" customWidth="1"/>
    <col min="5637" max="5637" width="14" style="48" bestFit="1" customWidth="1"/>
    <col min="5638" max="5640" width="10.140625" style="48" bestFit="1" customWidth="1"/>
    <col min="5641" max="5641" width="15.7109375" style="48" bestFit="1" customWidth="1"/>
    <col min="5642" max="5642" width="13.42578125" style="48" bestFit="1" customWidth="1"/>
    <col min="5643" max="5643" width="12" style="48" bestFit="1" customWidth="1"/>
    <col min="5644" max="5644" width="17.7109375" style="48" bestFit="1" customWidth="1"/>
    <col min="5645" max="5645" width="12.85546875" style="48" bestFit="1" customWidth="1"/>
    <col min="5646" max="5646" width="14" style="48" bestFit="1" customWidth="1"/>
    <col min="5647" max="5647" width="15.7109375" style="48" bestFit="1" customWidth="1"/>
    <col min="5648" max="5650" width="10.140625" style="48" bestFit="1" customWidth="1"/>
    <col min="5651" max="5651" width="10.42578125" style="48" bestFit="1" customWidth="1"/>
    <col min="5652" max="5652" width="15" style="48" bestFit="1" customWidth="1"/>
    <col min="5653" max="5653" width="17.7109375" style="48" bestFit="1" customWidth="1"/>
    <col min="5654" max="5656" width="10.140625" style="48" bestFit="1" customWidth="1"/>
    <col min="5657" max="5657" width="18.5703125" style="48" bestFit="1" customWidth="1"/>
    <col min="5658" max="5658" width="10.28515625" style="48" customWidth="1"/>
    <col min="5659" max="5659" width="10.85546875" style="48" customWidth="1"/>
    <col min="5660" max="5664" width="10.140625" style="48" bestFit="1" customWidth="1"/>
    <col min="5665" max="5665" width="16.85546875" style="48" bestFit="1" customWidth="1"/>
    <col min="5666" max="5667" width="10.140625" style="48" bestFit="1" customWidth="1"/>
    <col min="5668" max="5668" width="17.42578125" style="48" bestFit="1" customWidth="1"/>
    <col min="5669" max="5669" width="14.85546875" style="48" bestFit="1" customWidth="1"/>
    <col min="5670" max="5673" width="10.140625" style="48" bestFit="1" customWidth="1"/>
    <col min="5674" max="5674" width="23.140625" style="48" bestFit="1" customWidth="1"/>
    <col min="5675" max="5675" width="10.140625" style="48" bestFit="1" customWidth="1"/>
    <col min="5676" max="5676" width="14.28515625" style="48" bestFit="1" customWidth="1"/>
    <col min="5677" max="5678" width="10.140625" style="48" bestFit="1" customWidth="1"/>
    <col min="5679" max="5679" width="11.7109375" style="48" bestFit="1" customWidth="1"/>
    <col min="5680" max="5689" width="10.140625" style="48" bestFit="1" customWidth="1"/>
    <col min="5690" max="5692" width="15.5703125" style="48" bestFit="1" customWidth="1"/>
    <col min="5693" max="5698" width="10.140625" style="48" bestFit="1" customWidth="1"/>
    <col min="5699" max="5699" width="15.140625" style="48" bestFit="1" customWidth="1"/>
    <col min="5700" max="5700" width="10.140625" style="48" bestFit="1" customWidth="1"/>
    <col min="5701" max="5701" width="15.5703125" style="48" bestFit="1" customWidth="1"/>
    <col min="5702" max="5705" width="10.140625" style="48" bestFit="1" customWidth="1"/>
    <col min="5706" max="5706" width="16.85546875" style="48" bestFit="1" customWidth="1"/>
    <col min="5707" max="5713" width="10.140625" style="48" bestFit="1" customWidth="1"/>
    <col min="5714" max="5714" width="14.42578125" style="48" bestFit="1" customWidth="1"/>
    <col min="5715" max="5715" width="17.28515625" style="48" bestFit="1" customWidth="1"/>
    <col min="5716" max="5716" width="10.140625" style="48" bestFit="1" customWidth="1"/>
    <col min="5717" max="5717" width="11.7109375" style="48" bestFit="1" customWidth="1"/>
    <col min="5718" max="5718" width="10.140625" style="48" bestFit="1" customWidth="1"/>
    <col min="5719" max="5720" width="10.85546875" style="48" bestFit="1" customWidth="1"/>
    <col min="5721" max="5721" width="10.140625" style="48" bestFit="1" customWidth="1"/>
    <col min="5722" max="5722" width="13.140625" style="48" bestFit="1" customWidth="1"/>
    <col min="5723" max="5724" width="10.140625" style="48" bestFit="1" customWidth="1"/>
    <col min="5725" max="5725" width="10.42578125" style="48" bestFit="1" customWidth="1"/>
    <col min="5726" max="5726" width="17.28515625" style="48" bestFit="1" customWidth="1"/>
    <col min="5727" max="5731" width="10.140625" style="48" bestFit="1" customWidth="1"/>
    <col min="5732" max="5732" width="10.85546875" style="48" bestFit="1" customWidth="1"/>
    <col min="5733" max="5735" width="10.140625" style="48" bestFit="1" customWidth="1"/>
    <col min="5736" max="5736" width="14" style="48" bestFit="1" customWidth="1"/>
    <col min="5737" max="5737" width="10.140625" style="48" bestFit="1" customWidth="1"/>
    <col min="5738" max="5889" width="9.140625" style="48"/>
    <col min="5890" max="5890" width="16.5703125" style="48" bestFit="1" customWidth="1"/>
    <col min="5891" max="5891" width="9.140625" style="48"/>
    <col min="5892" max="5892" width="10.42578125" style="48" customWidth="1"/>
    <col min="5893" max="5893" width="14" style="48" bestFit="1" customWidth="1"/>
    <col min="5894" max="5896" width="10.140625" style="48" bestFit="1" customWidth="1"/>
    <col min="5897" max="5897" width="15.7109375" style="48" bestFit="1" customWidth="1"/>
    <col min="5898" max="5898" width="13.42578125" style="48" bestFit="1" customWidth="1"/>
    <col min="5899" max="5899" width="12" style="48" bestFit="1" customWidth="1"/>
    <col min="5900" max="5900" width="17.7109375" style="48" bestFit="1" customWidth="1"/>
    <col min="5901" max="5901" width="12.85546875" style="48" bestFit="1" customWidth="1"/>
    <col min="5902" max="5902" width="14" style="48" bestFit="1" customWidth="1"/>
    <col min="5903" max="5903" width="15.7109375" style="48" bestFit="1" customWidth="1"/>
    <col min="5904" max="5906" width="10.140625" style="48" bestFit="1" customWidth="1"/>
    <col min="5907" max="5907" width="10.42578125" style="48" bestFit="1" customWidth="1"/>
    <col min="5908" max="5908" width="15" style="48" bestFit="1" customWidth="1"/>
    <col min="5909" max="5909" width="17.7109375" style="48" bestFit="1" customWidth="1"/>
    <col min="5910" max="5912" width="10.140625" style="48" bestFit="1" customWidth="1"/>
    <col min="5913" max="5913" width="18.5703125" style="48" bestFit="1" customWidth="1"/>
    <col min="5914" max="5914" width="10.28515625" style="48" customWidth="1"/>
    <col min="5915" max="5915" width="10.85546875" style="48" customWidth="1"/>
    <col min="5916" max="5920" width="10.140625" style="48" bestFit="1" customWidth="1"/>
    <col min="5921" max="5921" width="16.85546875" style="48" bestFit="1" customWidth="1"/>
    <col min="5922" max="5923" width="10.140625" style="48" bestFit="1" customWidth="1"/>
    <col min="5924" max="5924" width="17.42578125" style="48" bestFit="1" customWidth="1"/>
    <col min="5925" max="5925" width="14.85546875" style="48" bestFit="1" customWidth="1"/>
    <col min="5926" max="5929" width="10.140625" style="48" bestFit="1" customWidth="1"/>
    <col min="5930" max="5930" width="23.140625" style="48" bestFit="1" customWidth="1"/>
    <col min="5931" max="5931" width="10.140625" style="48" bestFit="1" customWidth="1"/>
    <col min="5932" max="5932" width="14.28515625" style="48" bestFit="1" customWidth="1"/>
    <col min="5933" max="5934" width="10.140625" style="48" bestFit="1" customWidth="1"/>
    <col min="5935" max="5935" width="11.7109375" style="48" bestFit="1" customWidth="1"/>
    <col min="5936" max="5945" width="10.140625" style="48" bestFit="1" customWidth="1"/>
    <col min="5946" max="5948" width="15.5703125" style="48" bestFit="1" customWidth="1"/>
    <col min="5949" max="5954" width="10.140625" style="48" bestFit="1" customWidth="1"/>
    <col min="5955" max="5955" width="15.140625" style="48" bestFit="1" customWidth="1"/>
    <col min="5956" max="5956" width="10.140625" style="48" bestFit="1" customWidth="1"/>
    <col min="5957" max="5957" width="15.5703125" style="48" bestFit="1" customWidth="1"/>
    <col min="5958" max="5961" width="10.140625" style="48" bestFit="1" customWidth="1"/>
    <col min="5962" max="5962" width="16.85546875" style="48" bestFit="1" customWidth="1"/>
    <col min="5963" max="5969" width="10.140625" style="48" bestFit="1" customWidth="1"/>
    <col min="5970" max="5970" width="14.42578125" style="48" bestFit="1" customWidth="1"/>
    <col min="5971" max="5971" width="17.28515625" style="48" bestFit="1" customWidth="1"/>
    <col min="5972" max="5972" width="10.140625" style="48" bestFit="1" customWidth="1"/>
    <col min="5973" max="5973" width="11.7109375" style="48" bestFit="1" customWidth="1"/>
    <col min="5974" max="5974" width="10.140625" style="48" bestFit="1" customWidth="1"/>
    <col min="5975" max="5976" width="10.85546875" style="48" bestFit="1" customWidth="1"/>
    <col min="5977" max="5977" width="10.140625" style="48" bestFit="1" customWidth="1"/>
    <col min="5978" max="5978" width="13.140625" style="48" bestFit="1" customWidth="1"/>
    <col min="5979" max="5980" width="10.140625" style="48" bestFit="1" customWidth="1"/>
    <col min="5981" max="5981" width="10.42578125" style="48" bestFit="1" customWidth="1"/>
    <col min="5982" max="5982" width="17.28515625" style="48" bestFit="1" customWidth="1"/>
    <col min="5983" max="5987" width="10.140625" style="48" bestFit="1" customWidth="1"/>
    <col min="5988" max="5988" width="10.85546875" style="48" bestFit="1" customWidth="1"/>
    <col min="5989" max="5991" width="10.140625" style="48" bestFit="1" customWidth="1"/>
    <col min="5992" max="5992" width="14" style="48" bestFit="1" customWidth="1"/>
    <col min="5993" max="5993" width="10.140625" style="48" bestFit="1" customWidth="1"/>
    <col min="5994" max="6145" width="9.140625" style="48"/>
    <col min="6146" max="6146" width="16.5703125" style="48" bestFit="1" customWidth="1"/>
    <col min="6147" max="6147" width="9.140625" style="48"/>
    <col min="6148" max="6148" width="10.42578125" style="48" customWidth="1"/>
    <col min="6149" max="6149" width="14" style="48" bestFit="1" customWidth="1"/>
    <col min="6150" max="6152" width="10.140625" style="48" bestFit="1" customWidth="1"/>
    <col min="6153" max="6153" width="15.7109375" style="48" bestFit="1" customWidth="1"/>
    <col min="6154" max="6154" width="13.42578125" style="48" bestFit="1" customWidth="1"/>
    <col min="6155" max="6155" width="12" style="48" bestFit="1" customWidth="1"/>
    <col min="6156" max="6156" width="17.7109375" style="48" bestFit="1" customWidth="1"/>
    <col min="6157" max="6157" width="12.85546875" style="48" bestFit="1" customWidth="1"/>
    <col min="6158" max="6158" width="14" style="48" bestFit="1" customWidth="1"/>
    <col min="6159" max="6159" width="15.7109375" style="48" bestFit="1" customWidth="1"/>
    <col min="6160" max="6162" width="10.140625" style="48" bestFit="1" customWidth="1"/>
    <col min="6163" max="6163" width="10.42578125" style="48" bestFit="1" customWidth="1"/>
    <col min="6164" max="6164" width="15" style="48" bestFit="1" customWidth="1"/>
    <col min="6165" max="6165" width="17.7109375" style="48" bestFit="1" customWidth="1"/>
    <col min="6166" max="6168" width="10.140625" style="48" bestFit="1" customWidth="1"/>
    <col min="6169" max="6169" width="18.5703125" style="48" bestFit="1" customWidth="1"/>
    <col min="6170" max="6170" width="10.28515625" style="48" customWidth="1"/>
    <col min="6171" max="6171" width="10.85546875" style="48" customWidth="1"/>
    <col min="6172" max="6176" width="10.140625" style="48" bestFit="1" customWidth="1"/>
    <col min="6177" max="6177" width="16.85546875" style="48" bestFit="1" customWidth="1"/>
    <col min="6178" max="6179" width="10.140625" style="48" bestFit="1" customWidth="1"/>
    <col min="6180" max="6180" width="17.42578125" style="48" bestFit="1" customWidth="1"/>
    <col min="6181" max="6181" width="14.85546875" style="48" bestFit="1" customWidth="1"/>
    <col min="6182" max="6185" width="10.140625" style="48" bestFit="1" customWidth="1"/>
    <col min="6186" max="6186" width="23.140625" style="48" bestFit="1" customWidth="1"/>
    <col min="6187" max="6187" width="10.140625" style="48" bestFit="1" customWidth="1"/>
    <col min="6188" max="6188" width="14.28515625" style="48" bestFit="1" customWidth="1"/>
    <col min="6189" max="6190" width="10.140625" style="48" bestFit="1" customWidth="1"/>
    <col min="6191" max="6191" width="11.7109375" style="48" bestFit="1" customWidth="1"/>
    <col min="6192" max="6201" width="10.140625" style="48" bestFit="1" customWidth="1"/>
    <col min="6202" max="6204" width="15.5703125" style="48" bestFit="1" customWidth="1"/>
    <col min="6205" max="6210" width="10.140625" style="48" bestFit="1" customWidth="1"/>
    <col min="6211" max="6211" width="15.140625" style="48" bestFit="1" customWidth="1"/>
    <col min="6212" max="6212" width="10.140625" style="48" bestFit="1" customWidth="1"/>
    <col min="6213" max="6213" width="15.5703125" style="48" bestFit="1" customWidth="1"/>
    <col min="6214" max="6217" width="10.140625" style="48" bestFit="1" customWidth="1"/>
    <col min="6218" max="6218" width="16.85546875" style="48" bestFit="1" customWidth="1"/>
    <col min="6219" max="6225" width="10.140625" style="48" bestFit="1" customWidth="1"/>
    <col min="6226" max="6226" width="14.42578125" style="48" bestFit="1" customWidth="1"/>
    <col min="6227" max="6227" width="17.28515625" style="48" bestFit="1" customWidth="1"/>
    <col min="6228" max="6228" width="10.140625" style="48" bestFit="1" customWidth="1"/>
    <col min="6229" max="6229" width="11.7109375" style="48" bestFit="1" customWidth="1"/>
    <col min="6230" max="6230" width="10.140625" style="48" bestFit="1" customWidth="1"/>
    <col min="6231" max="6232" width="10.85546875" style="48" bestFit="1" customWidth="1"/>
    <col min="6233" max="6233" width="10.140625" style="48" bestFit="1" customWidth="1"/>
    <col min="6234" max="6234" width="13.140625" style="48" bestFit="1" customWidth="1"/>
    <col min="6235" max="6236" width="10.140625" style="48" bestFit="1" customWidth="1"/>
    <col min="6237" max="6237" width="10.42578125" style="48" bestFit="1" customWidth="1"/>
    <col min="6238" max="6238" width="17.28515625" style="48" bestFit="1" customWidth="1"/>
    <col min="6239" max="6243" width="10.140625" style="48" bestFit="1" customWidth="1"/>
    <col min="6244" max="6244" width="10.85546875" style="48" bestFit="1" customWidth="1"/>
    <col min="6245" max="6247" width="10.140625" style="48" bestFit="1" customWidth="1"/>
    <col min="6248" max="6248" width="14" style="48" bestFit="1" customWidth="1"/>
    <col min="6249" max="6249" width="10.140625" style="48" bestFit="1" customWidth="1"/>
    <col min="6250" max="6401" width="9.140625" style="48"/>
    <col min="6402" max="6402" width="16.5703125" style="48" bestFit="1" customWidth="1"/>
    <col min="6403" max="6403" width="9.140625" style="48"/>
    <col min="6404" max="6404" width="10.42578125" style="48" customWidth="1"/>
    <col min="6405" max="6405" width="14" style="48" bestFit="1" customWidth="1"/>
    <col min="6406" max="6408" width="10.140625" style="48" bestFit="1" customWidth="1"/>
    <col min="6409" max="6409" width="15.7109375" style="48" bestFit="1" customWidth="1"/>
    <col min="6410" max="6410" width="13.42578125" style="48" bestFit="1" customWidth="1"/>
    <col min="6411" max="6411" width="12" style="48" bestFit="1" customWidth="1"/>
    <col min="6412" max="6412" width="17.7109375" style="48" bestFit="1" customWidth="1"/>
    <col min="6413" max="6413" width="12.85546875" style="48" bestFit="1" customWidth="1"/>
    <col min="6414" max="6414" width="14" style="48" bestFit="1" customWidth="1"/>
    <col min="6415" max="6415" width="15.7109375" style="48" bestFit="1" customWidth="1"/>
    <col min="6416" max="6418" width="10.140625" style="48" bestFit="1" customWidth="1"/>
    <col min="6419" max="6419" width="10.42578125" style="48" bestFit="1" customWidth="1"/>
    <col min="6420" max="6420" width="15" style="48" bestFit="1" customWidth="1"/>
    <col min="6421" max="6421" width="17.7109375" style="48" bestFit="1" customWidth="1"/>
    <col min="6422" max="6424" width="10.140625" style="48" bestFit="1" customWidth="1"/>
    <col min="6425" max="6425" width="18.5703125" style="48" bestFit="1" customWidth="1"/>
    <col min="6426" max="6426" width="10.28515625" style="48" customWidth="1"/>
    <col min="6427" max="6427" width="10.85546875" style="48" customWidth="1"/>
    <col min="6428" max="6432" width="10.140625" style="48" bestFit="1" customWidth="1"/>
    <col min="6433" max="6433" width="16.85546875" style="48" bestFit="1" customWidth="1"/>
    <col min="6434" max="6435" width="10.140625" style="48" bestFit="1" customWidth="1"/>
    <col min="6436" max="6436" width="17.42578125" style="48" bestFit="1" customWidth="1"/>
    <col min="6437" max="6437" width="14.85546875" style="48" bestFit="1" customWidth="1"/>
    <col min="6438" max="6441" width="10.140625" style="48" bestFit="1" customWidth="1"/>
    <col min="6442" max="6442" width="23.140625" style="48" bestFit="1" customWidth="1"/>
    <col min="6443" max="6443" width="10.140625" style="48" bestFit="1" customWidth="1"/>
    <col min="6444" max="6444" width="14.28515625" style="48" bestFit="1" customWidth="1"/>
    <col min="6445" max="6446" width="10.140625" style="48" bestFit="1" customWidth="1"/>
    <col min="6447" max="6447" width="11.7109375" style="48" bestFit="1" customWidth="1"/>
    <col min="6448" max="6457" width="10.140625" style="48" bestFit="1" customWidth="1"/>
    <col min="6458" max="6460" width="15.5703125" style="48" bestFit="1" customWidth="1"/>
    <col min="6461" max="6466" width="10.140625" style="48" bestFit="1" customWidth="1"/>
    <col min="6467" max="6467" width="15.140625" style="48" bestFit="1" customWidth="1"/>
    <col min="6468" max="6468" width="10.140625" style="48" bestFit="1" customWidth="1"/>
    <col min="6469" max="6469" width="15.5703125" style="48" bestFit="1" customWidth="1"/>
    <col min="6470" max="6473" width="10.140625" style="48" bestFit="1" customWidth="1"/>
    <col min="6474" max="6474" width="16.85546875" style="48" bestFit="1" customWidth="1"/>
    <col min="6475" max="6481" width="10.140625" style="48" bestFit="1" customWidth="1"/>
    <col min="6482" max="6482" width="14.42578125" style="48" bestFit="1" customWidth="1"/>
    <col min="6483" max="6483" width="17.28515625" style="48" bestFit="1" customWidth="1"/>
    <col min="6484" max="6484" width="10.140625" style="48" bestFit="1" customWidth="1"/>
    <col min="6485" max="6485" width="11.7109375" style="48" bestFit="1" customWidth="1"/>
    <col min="6486" max="6486" width="10.140625" style="48" bestFit="1" customWidth="1"/>
    <col min="6487" max="6488" width="10.85546875" style="48" bestFit="1" customWidth="1"/>
    <col min="6489" max="6489" width="10.140625" style="48" bestFit="1" customWidth="1"/>
    <col min="6490" max="6490" width="13.140625" style="48" bestFit="1" customWidth="1"/>
    <col min="6491" max="6492" width="10.140625" style="48" bestFit="1" customWidth="1"/>
    <col min="6493" max="6493" width="10.42578125" style="48" bestFit="1" customWidth="1"/>
    <col min="6494" max="6494" width="17.28515625" style="48" bestFit="1" customWidth="1"/>
    <col min="6495" max="6499" width="10.140625" style="48" bestFit="1" customWidth="1"/>
    <col min="6500" max="6500" width="10.85546875" style="48" bestFit="1" customWidth="1"/>
    <col min="6501" max="6503" width="10.140625" style="48" bestFit="1" customWidth="1"/>
    <col min="6504" max="6504" width="14" style="48" bestFit="1" customWidth="1"/>
    <col min="6505" max="6505" width="10.140625" style="48" bestFit="1" customWidth="1"/>
    <col min="6506" max="6657" width="9.140625" style="48"/>
    <col min="6658" max="6658" width="16.5703125" style="48" bestFit="1" customWidth="1"/>
    <col min="6659" max="6659" width="9.140625" style="48"/>
    <col min="6660" max="6660" width="10.42578125" style="48" customWidth="1"/>
    <col min="6661" max="6661" width="14" style="48" bestFit="1" customWidth="1"/>
    <col min="6662" max="6664" width="10.140625" style="48" bestFit="1" customWidth="1"/>
    <col min="6665" max="6665" width="15.7109375" style="48" bestFit="1" customWidth="1"/>
    <col min="6666" max="6666" width="13.42578125" style="48" bestFit="1" customWidth="1"/>
    <col min="6667" max="6667" width="12" style="48" bestFit="1" customWidth="1"/>
    <col min="6668" max="6668" width="17.7109375" style="48" bestFit="1" customWidth="1"/>
    <col min="6669" max="6669" width="12.85546875" style="48" bestFit="1" customWidth="1"/>
    <col min="6670" max="6670" width="14" style="48" bestFit="1" customWidth="1"/>
    <col min="6671" max="6671" width="15.7109375" style="48" bestFit="1" customWidth="1"/>
    <col min="6672" max="6674" width="10.140625" style="48" bestFit="1" customWidth="1"/>
    <col min="6675" max="6675" width="10.42578125" style="48" bestFit="1" customWidth="1"/>
    <col min="6676" max="6676" width="15" style="48" bestFit="1" customWidth="1"/>
    <col min="6677" max="6677" width="17.7109375" style="48" bestFit="1" customWidth="1"/>
    <col min="6678" max="6680" width="10.140625" style="48" bestFit="1" customWidth="1"/>
    <col min="6681" max="6681" width="18.5703125" style="48" bestFit="1" customWidth="1"/>
    <col min="6682" max="6682" width="10.28515625" style="48" customWidth="1"/>
    <col min="6683" max="6683" width="10.85546875" style="48" customWidth="1"/>
    <col min="6684" max="6688" width="10.140625" style="48" bestFit="1" customWidth="1"/>
    <col min="6689" max="6689" width="16.85546875" style="48" bestFit="1" customWidth="1"/>
    <col min="6690" max="6691" width="10.140625" style="48" bestFit="1" customWidth="1"/>
    <col min="6692" max="6692" width="17.42578125" style="48" bestFit="1" customWidth="1"/>
    <col min="6693" max="6693" width="14.85546875" style="48" bestFit="1" customWidth="1"/>
    <col min="6694" max="6697" width="10.140625" style="48" bestFit="1" customWidth="1"/>
    <col min="6698" max="6698" width="23.140625" style="48" bestFit="1" customWidth="1"/>
    <col min="6699" max="6699" width="10.140625" style="48" bestFit="1" customWidth="1"/>
    <col min="6700" max="6700" width="14.28515625" style="48" bestFit="1" customWidth="1"/>
    <col min="6701" max="6702" width="10.140625" style="48" bestFit="1" customWidth="1"/>
    <col min="6703" max="6703" width="11.7109375" style="48" bestFit="1" customWidth="1"/>
    <col min="6704" max="6713" width="10.140625" style="48" bestFit="1" customWidth="1"/>
    <col min="6714" max="6716" width="15.5703125" style="48" bestFit="1" customWidth="1"/>
    <col min="6717" max="6722" width="10.140625" style="48" bestFit="1" customWidth="1"/>
    <col min="6723" max="6723" width="15.140625" style="48" bestFit="1" customWidth="1"/>
    <col min="6724" max="6724" width="10.140625" style="48" bestFit="1" customWidth="1"/>
    <col min="6725" max="6725" width="15.5703125" style="48" bestFit="1" customWidth="1"/>
    <col min="6726" max="6729" width="10.140625" style="48" bestFit="1" customWidth="1"/>
    <col min="6730" max="6730" width="16.85546875" style="48" bestFit="1" customWidth="1"/>
    <col min="6731" max="6737" width="10.140625" style="48" bestFit="1" customWidth="1"/>
    <col min="6738" max="6738" width="14.42578125" style="48" bestFit="1" customWidth="1"/>
    <col min="6739" max="6739" width="17.28515625" style="48" bestFit="1" customWidth="1"/>
    <col min="6740" max="6740" width="10.140625" style="48" bestFit="1" customWidth="1"/>
    <col min="6741" max="6741" width="11.7109375" style="48" bestFit="1" customWidth="1"/>
    <col min="6742" max="6742" width="10.140625" style="48" bestFit="1" customWidth="1"/>
    <col min="6743" max="6744" width="10.85546875" style="48" bestFit="1" customWidth="1"/>
    <col min="6745" max="6745" width="10.140625" style="48" bestFit="1" customWidth="1"/>
    <col min="6746" max="6746" width="13.140625" style="48" bestFit="1" customWidth="1"/>
    <col min="6747" max="6748" width="10.140625" style="48" bestFit="1" customWidth="1"/>
    <col min="6749" max="6749" width="10.42578125" style="48" bestFit="1" customWidth="1"/>
    <col min="6750" max="6750" width="17.28515625" style="48" bestFit="1" customWidth="1"/>
    <col min="6751" max="6755" width="10.140625" style="48" bestFit="1" customWidth="1"/>
    <col min="6756" max="6756" width="10.85546875" style="48" bestFit="1" customWidth="1"/>
    <col min="6757" max="6759" width="10.140625" style="48" bestFit="1" customWidth="1"/>
    <col min="6760" max="6760" width="14" style="48" bestFit="1" customWidth="1"/>
    <col min="6761" max="6761" width="10.140625" style="48" bestFit="1" customWidth="1"/>
    <col min="6762" max="6913" width="9.140625" style="48"/>
    <col min="6914" max="6914" width="16.5703125" style="48" bestFit="1" customWidth="1"/>
    <col min="6915" max="6915" width="9.140625" style="48"/>
    <col min="6916" max="6916" width="10.42578125" style="48" customWidth="1"/>
    <col min="6917" max="6917" width="14" style="48" bestFit="1" customWidth="1"/>
    <col min="6918" max="6920" width="10.140625" style="48" bestFit="1" customWidth="1"/>
    <col min="6921" max="6921" width="15.7109375" style="48" bestFit="1" customWidth="1"/>
    <col min="6922" max="6922" width="13.42578125" style="48" bestFit="1" customWidth="1"/>
    <col min="6923" max="6923" width="12" style="48" bestFit="1" customWidth="1"/>
    <col min="6924" max="6924" width="17.7109375" style="48" bestFit="1" customWidth="1"/>
    <col min="6925" max="6925" width="12.85546875" style="48" bestFit="1" customWidth="1"/>
    <col min="6926" max="6926" width="14" style="48" bestFit="1" customWidth="1"/>
    <col min="6927" max="6927" width="15.7109375" style="48" bestFit="1" customWidth="1"/>
    <col min="6928" max="6930" width="10.140625" style="48" bestFit="1" customWidth="1"/>
    <col min="6931" max="6931" width="10.42578125" style="48" bestFit="1" customWidth="1"/>
    <col min="6932" max="6932" width="15" style="48" bestFit="1" customWidth="1"/>
    <col min="6933" max="6933" width="17.7109375" style="48" bestFit="1" customWidth="1"/>
    <col min="6934" max="6936" width="10.140625" style="48" bestFit="1" customWidth="1"/>
    <col min="6937" max="6937" width="18.5703125" style="48" bestFit="1" customWidth="1"/>
    <col min="6938" max="6938" width="10.28515625" style="48" customWidth="1"/>
    <col min="6939" max="6939" width="10.85546875" style="48" customWidth="1"/>
    <col min="6940" max="6944" width="10.140625" style="48" bestFit="1" customWidth="1"/>
    <col min="6945" max="6945" width="16.85546875" style="48" bestFit="1" customWidth="1"/>
    <col min="6946" max="6947" width="10.140625" style="48" bestFit="1" customWidth="1"/>
    <col min="6948" max="6948" width="17.42578125" style="48" bestFit="1" customWidth="1"/>
    <col min="6949" max="6949" width="14.85546875" style="48" bestFit="1" customWidth="1"/>
    <col min="6950" max="6953" width="10.140625" style="48" bestFit="1" customWidth="1"/>
    <col min="6954" max="6954" width="23.140625" style="48" bestFit="1" customWidth="1"/>
    <col min="6955" max="6955" width="10.140625" style="48" bestFit="1" customWidth="1"/>
    <col min="6956" max="6956" width="14.28515625" style="48" bestFit="1" customWidth="1"/>
    <col min="6957" max="6958" width="10.140625" style="48" bestFit="1" customWidth="1"/>
    <col min="6959" max="6959" width="11.7109375" style="48" bestFit="1" customWidth="1"/>
    <col min="6960" max="6969" width="10.140625" style="48" bestFit="1" customWidth="1"/>
    <col min="6970" max="6972" width="15.5703125" style="48" bestFit="1" customWidth="1"/>
    <col min="6973" max="6978" width="10.140625" style="48" bestFit="1" customWidth="1"/>
    <col min="6979" max="6979" width="15.140625" style="48" bestFit="1" customWidth="1"/>
    <col min="6980" max="6980" width="10.140625" style="48" bestFit="1" customWidth="1"/>
    <col min="6981" max="6981" width="15.5703125" style="48" bestFit="1" customWidth="1"/>
    <col min="6982" max="6985" width="10.140625" style="48" bestFit="1" customWidth="1"/>
    <col min="6986" max="6986" width="16.85546875" style="48" bestFit="1" customWidth="1"/>
    <col min="6987" max="6993" width="10.140625" style="48" bestFit="1" customWidth="1"/>
    <col min="6994" max="6994" width="14.42578125" style="48" bestFit="1" customWidth="1"/>
    <col min="6995" max="6995" width="17.28515625" style="48" bestFit="1" customWidth="1"/>
    <col min="6996" max="6996" width="10.140625" style="48" bestFit="1" customWidth="1"/>
    <col min="6997" max="6997" width="11.7109375" style="48" bestFit="1" customWidth="1"/>
    <col min="6998" max="6998" width="10.140625" style="48" bestFit="1" customWidth="1"/>
    <col min="6999" max="7000" width="10.85546875" style="48" bestFit="1" customWidth="1"/>
    <col min="7001" max="7001" width="10.140625" style="48" bestFit="1" customWidth="1"/>
    <col min="7002" max="7002" width="13.140625" style="48" bestFit="1" customWidth="1"/>
    <col min="7003" max="7004" width="10.140625" style="48" bestFit="1" customWidth="1"/>
    <col min="7005" max="7005" width="10.42578125" style="48" bestFit="1" customWidth="1"/>
    <col min="7006" max="7006" width="17.28515625" style="48" bestFit="1" customWidth="1"/>
    <col min="7007" max="7011" width="10.140625" style="48" bestFit="1" customWidth="1"/>
    <col min="7012" max="7012" width="10.85546875" style="48" bestFit="1" customWidth="1"/>
    <col min="7013" max="7015" width="10.140625" style="48" bestFit="1" customWidth="1"/>
    <col min="7016" max="7016" width="14" style="48" bestFit="1" customWidth="1"/>
    <col min="7017" max="7017" width="10.140625" style="48" bestFit="1" customWidth="1"/>
    <col min="7018" max="7169" width="9.140625" style="48"/>
    <col min="7170" max="7170" width="16.5703125" style="48" bestFit="1" customWidth="1"/>
    <col min="7171" max="7171" width="9.140625" style="48"/>
    <col min="7172" max="7172" width="10.42578125" style="48" customWidth="1"/>
    <col min="7173" max="7173" width="14" style="48" bestFit="1" customWidth="1"/>
    <col min="7174" max="7176" width="10.140625" style="48" bestFit="1" customWidth="1"/>
    <col min="7177" max="7177" width="15.7109375" style="48" bestFit="1" customWidth="1"/>
    <col min="7178" max="7178" width="13.42578125" style="48" bestFit="1" customWidth="1"/>
    <col min="7179" max="7179" width="12" style="48" bestFit="1" customWidth="1"/>
    <col min="7180" max="7180" width="17.7109375" style="48" bestFit="1" customWidth="1"/>
    <col min="7181" max="7181" width="12.85546875" style="48" bestFit="1" customWidth="1"/>
    <col min="7182" max="7182" width="14" style="48" bestFit="1" customWidth="1"/>
    <col min="7183" max="7183" width="15.7109375" style="48" bestFit="1" customWidth="1"/>
    <col min="7184" max="7186" width="10.140625" style="48" bestFit="1" customWidth="1"/>
    <col min="7187" max="7187" width="10.42578125" style="48" bestFit="1" customWidth="1"/>
    <col min="7188" max="7188" width="15" style="48" bestFit="1" customWidth="1"/>
    <col min="7189" max="7189" width="17.7109375" style="48" bestFit="1" customWidth="1"/>
    <col min="7190" max="7192" width="10.140625" style="48" bestFit="1" customWidth="1"/>
    <col min="7193" max="7193" width="18.5703125" style="48" bestFit="1" customWidth="1"/>
    <col min="7194" max="7194" width="10.28515625" style="48" customWidth="1"/>
    <col min="7195" max="7195" width="10.85546875" style="48" customWidth="1"/>
    <col min="7196" max="7200" width="10.140625" style="48" bestFit="1" customWidth="1"/>
    <col min="7201" max="7201" width="16.85546875" style="48" bestFit="1" customWidth="1"/>
    <col min="7202" max="7203" width="10.140625" style="48" bestFit="1" customWidth="1"/>
    <col min="7204" max="7204" width="17.42578125" style="48" bestFit="1" customWidth="1"/>
    <col min="7205" max="7205" width="14.85546875" style="48" bestFit="1" customWidth="1"/>
    <col min="7206" max="7209" width="10.140625" style="48" bestFit="1" customWidth="1"/>
    <col min="7210" max="7210" width="23.140625" style="48" bestFit="1" customWidth="1"/>
    <col min="7211" max="7211" width="10.140625" style="48" bestFit="1" customWidth="1"/>
    <col min="7212" max="7212" width="14.28515625" style="48" bestFit="1" customWidth="1"/>
    <col min="7213" max="7214" width="10.140625" style="48" bestFit="1" customWidth="1"/>
    <col min="7215" max="7215" width="11.7109375" style="48" bestFit="1" customWidth="1"/>
    <col min="7216" max="7225" width="10.140625" style="48" bestFit="1" customWidth="1"/>
    <col min="7226" max="7228" width="15.5703125" style="48" bestFit="1" customWidth="1"/>
    <col min="7229" max="7234" width="10.140625" style="48" bestFit="1" customWidth="1"/>
    <col min="7235" max="7235" width="15.140625" style="48" bestFit="1" customWidth="1"/>
    <col min="7236" max="7236" width="10.140625" style="48" bestFit="1" customWidth="1"/>
    <col min="7237" max="7237" width="15.5703125" style="48" bestFit="1" customWidth="1"/>
    <col min="7238" max="7241" width="10.140625" style="48" bestFit="1" customWidth="1"/>
    <col min="7242" max="7242" width="16.85546875" style="48" bestFit="1" customWidth="1"/>
    <col min="7243" max="7249" width="10.140625" style="48" bestFit="1" customWidth="1"/>
    <col min="7250" max="7250" width="14.42578125" style="48" bestFit="1" customWidth="1"/>
    <col min="7251" max="7251" width="17.28515625" style="48" bestFit="1" customWidth="1"/>
    <col min="7252" max="7252" width="10.140625" style="48" bestFit="1" customWidth="1"/>
    <col min="7253" max="7253" width="11.7109375" style="48" bestFit="1" customWidth="1"/>
    <col min="7254" max="7254" width="10.140625" style="48" bestFit="1" customWidth="1"/>
    <col min="7255" max="7256" width="10.85546875" style="48" bestFit="1" customWidth="1"/>
    <col min="7257" max="7257" width="10.140625" style="48" bestFit="1" customWidth="1"/>
    <col min="7258" max="7258" width="13.140625" style="48" bestFit="1" customWidth="1"/>
    <col min="7259" max="7260" width="10.140625" style="48" bestFit="1" customWidth="1"/>
    <col min="7261" max="7261" width="10.42578125" style="48" bestFit="1" customWidth="1"/>
    <col min="7262" max="7262" width="17.28515625" style="48" bestFit="1" customWidth="1"/>
    <col min="7263" max="7267" width="10.140625" style="48" bestFit="1" customWidth="1"/>
    <col min="7268" max="7268" width="10.85546875" style="48" bestFit="1" customWidth="1"/>
    <col min="7269" max="7271" width="10.140625" style="48" bestFit="1" customWidth="1"/>
    <col min="7272" max="7272" width="14" style="48" bestFit="1" customWidth="1"/>
    <col min="7273" max="7273" width="10.140625" style="48" bestFit="1" customWidth="1"/>
    <col min="7274" max="7425" width="9.140625" style="48"/>
    <col min="7426" max="7426" width="16.5703125" style="48" bestFit="1" customWidth="1"/>
    <col min="7427" max="7427" width="9.140625" style="48"/>
    <col min="7428" max="7428" width="10.42578125" style="48" customWidth="1"/>
    <col min="7429" max="7429" width="14" style="48" bestFit="1" customWidth="1"/>
    <col min="7430" max="7432" width="10.140625" style="48" bestFit="1" customWidth="1"/>
    <col min="7433" max="7433" width="15.7109375" style="48" bestFit="1" customWidth="1"/>
    <col min="7434" max="7434" width="13.42578125" style="48" bestFit="1" customWidth="1"/>
    <col min="7435" max="7435" width="12" style="48" bestFit="1" customWidth="1"/>
    <col min="7436" max="7436" width="17.7109375" style="48" bestFit="1" customWidth="1"/>
    <col min="7437" max="7437" width="12.85546875" style="48" bestFit="1" customWidth="1"/>
    <col min="7438" max="7438" width="14" style="48" bestFit="1" customWidth="1"/>
    <col min="7439" max="7439" width="15.7109375" style="48" bestFit="1" customWidth="1"/>
    <col min="7440" max="7442" width="10.140625" style="48" bestFit="1" customWidth="1"/>
    <col min="7443" max="7443" width="10.42578125" style="48" bestFit="1" customWidth="1"/>
    <col min="7444" max="7444" width="15" style="48" bestFit="1" customWidth="1"/>
    <col min="7445" max="7445" width="17.7109375" style="48" bestFit="1" customWidth="1"/>
    <col min="7446" max="7448" width="10.140625" style="48" bestFit="1" customWidth="1"/>
    <col min="7449" max="7449" width="18.5703125" style="48" bestFit="1" customWidth="1"/>
    <col min="7450" max="7450" width="10.28515625" style="48" customWidth="1"/>
    <col min="7451" max="7451" width="10.85546875" style="48" customWidth="1"/>
    <col min="7452" max="7456" width="10.140625" style="48" bestFit="1" customWidth="1"/>
    <col min="7457" max="7457" width="16.85546875" style="48" bestFit="1" customWidth="1"/>
    <col min="7458" max="7459" width="10.140625" style="48" bestFit="1" customWidth="1"/>
    <col min="7460" max="7460" width="17.42578125" style="48" bestFit="1" customWidth="1"/>
    <col min="7461" max="7461" width="14.85546875" style="48" bestFit="1" customWidth="1"/>
    <col min="7462" max="7465" width="10.140625" style="48" bestFit="1" customWidth="1"/>
    <col min="7466" max="7466" width="23.140625" style="48" bestFit="1" customWidth="1"/>
    <col min="7467" max="7467" width="10.140625" style="48" bestFit="1" customWidth="1"/>
    <col min="7468" max="7468" width="14.28515625" style="48" bestFit="1" customWidth="1"/>
    <col min="7469" max="7470" width="10.140625" style="48" bestFit="1" customWidth="1"/>
    <col min="7471" max="7471" width="11.7109375" style="48" bestFit="1" customWidth="1"/>
    <col min="7472" max="7481" width="10.140625" style="48" bestFit="1" customWidth="1"/>
    <col min="7482" max="7484" width="15.5703125" style="48" bestFit="1" customWidth="1"/>
    <col min="7485" max="7490" width="10.140625" style="48" bestFit="1" customWidth="1"/>
    <col min="7491" max="7491" width="15.140625" style="48" bestFit="1" customWidth="1"/>
    <col min="7492" max="7492" width="10.140625" style="48" bestFit="1" customWidth="1"/>
    <col min="7493" max="7493" width="15.5703125" style="48" bestFit="1" customWidth="1"/>
    <col min="7494" max="7497" width="10.140625" style="48" bestFit="1" customWidth="1"/>
    <col min="7498" max="7498" width="16.85546875" style="48" bestFit="1" customWidth="1"/>
    <col min="7499" max="7505" width="10.140625" style="48" bestFit="1" customWidth="1"/>
    <col min="7506" max="7506" width="14.42578125" style="48" bestFit="1" customWidth="1"/>
    <col min="7507" max="7507" width="17.28515625" style="48" bestFit="1" customWidth="1"/>
    <col min="7508" max="7508" width="10.140625" style="48" bestFit="1" customWidth="1"/>
    <col min="7509" max="7509" width="11.7109375" style="48" bestFit="1" customWidth="1"/>
    <col min="7510" max="7510" width="10.140625" style="48" bestFit="1" customWidth="1"/>
    <col min="7511" max="7512" width="10.85546875" style="48" bestFit="1" customWidth="1"/>
    <col min="7513" max="7513" width="10.140625" style="48" bestFit="1" customWidth="1"/>
    <col min="7514" max="7514" width="13.140625" style="48" bestFit="1" customWidth="1"/>
    <col min="7515" max="7516" width="10.140625" style="48" bestFit="1" customWidth="1"/>
    <col min="7517" max="7517" width="10.42578125" style="48" bestFit="1" customWidth="1"/>
    <col min="7518" max="7518" width="17.28515625" style="48" bestFit="1" customWidth="1"/>
    <col min="7519" max="7523" width="10.140625" style="48" bestFit="1" customWidth="1"/>
    <col min="7524" max="7524" width="10.85546875" style="48" bestFit="1" customWidth="1"/>
    <col min="7525" max="7527" width="10.140625" style="48" bestFit="1" customWidth="1"/>
    <col min="7528" max="7528" width="14" style="48" bestFit="1" customWidth="1"/>
    <col min="7529" max="7529" width="10.140625" style="48" bestFit="1" customWidth="1"/>
    <col min="7530" max="7681" width="9.140625" style="48"/>
    <col min="7682" max="7682" width="16.5703125" style="48" bestFit="1" customWidth="1"/>
    <col min="7683" max="7683" width="9.140625" style="48"/>
    <col min="7684" max="7684" width="10.42578125" style="48" customWidth="1"/>
    <col min="7685" max="7685" width="14" style="48" bestFit="1" customWidth="1"/>
    <col min="7686" max="7688" width="10.140625" style="48" bestFit="1" customWidth="1"/>
    <col min="7689" max="7689" width="15.7109375" style="48" bestFit="1" customWidth="1"/>
    <col min="7690" max="7690" width="13.42578125" style="48" bestFit="1" customWidth="1"/>
    <col min="7691" max="7691" width="12" style="48" bestFit="1" customWidth="1"/>
    <col min="7692" max="7692" width="17.7109375" style="48" bestFit="1" customWidth="1"/>
    <col min="7693" max="7693" width="12.85546875" style="48" bestFit="1" customWidth="1"/>
    <col min="7694" max="7694" width="14" style="48" bestFit="1" customWidth="1"/>
    <col min="7695" max="7695" width="15.7109375" style="48" bestFit="1" customWidth="1"/>
    <col min="7696" max="7698" width="10.140625" style="48" bestFit="1" customWidth="1"/>
    <col min="7699" max="7699" width="10.42578125" style="48" bestFit="1" customWidth="1"/>
    <col min="7700" max="7700" width="15" style="48" bestFit="1" customWidth="1"/>
    <col min="7701" max="7701" width="17.7109375" style="48" bestFit="1" customWidth="1"/>
    <col min="7702" max="7704" width="10.140625" style="48" bestFit="1" customWidth="1"/>
    <col min="7705" max="7705" width="18.5703125" style="48" bestFit="1" customWidth="1"/>
    <col min="7706" max="7706" width="10.28515625" style="48" customWidth="1"/>
    <col min="7707" max="7707" width="10.85546875" style="48" customWidth="1"/>
    <col min="7708" max="7712" width="10.140625" style="48" bestFit="1" customWidth="1"/>
    <col min="7713" max="7713" width="16.85546875" style="48" bestFit="1" customWidth="1"/>
    <col min="7714" max="7715" width="10.140625" style="48" bestFit="1" customWidth="1"/>
    <col min="7716" max="7716" width="17.42578125" style="48" bestFit="1" customWidth="1"/>
    <col min="7717" max="7717" width="14.85546875" style="48" bestFit="1" customWidth="1"/>
    <col min="7718" max="7721" width="10.140625" style="48" bestFit="1" customWidth="1"/>
    <col min="7722" max="7722" width="23.140625" style="48" bestFit="1" customWidth="1"/>
    <col min="7723" max="7723" width="10.140625" style="48" bestFit="1" customWidth="1"/>
    <col min="7724" max="7724" width="14.28515625" style="48" bestFit="1" customWidth="1"/>
    <col min="7725" max="7726" width="10.140625" style="48" bestFit="1" customWidth="1"/>
    <col min="7727" max="7727" width="11.7109375" style="48" bestFit="1" customWidth="1"/>
    <col min="7728" max="7737" width="10.140625" style="48" bestFit="1" customWidth="1"/>
    <col min="7738" max="7740" width="15.5703125" style="48" bestFit="1" customWidth="1"/>
    <col min="7741" max="7746" width="10.140625" style="48" bestFit="1" customWidth="1"/>
    <col min="7747" max="7747" width="15.140625" style="48" bestFit="1" customWidth="1"/>
    <col min="7748" max="7748" width="10.140625" style="48" bestFit="1" customWidth="1"/>
    <col min="7749" max="7749" width="15.5703125" style="48" bestFit="1" customWidth="1"/>
    <col min="7750" max="7753" width="10.140625" style="48" bestFit="1" customWidth="1"/>
    <col min="7754" max="7754" width="16.85546875" style="48" bestFit="1" customWidth="1"/>
    <col min="7755" max="7761" width="10.140625" style="48" bestFit="1" customWidth="1"/>
    <col min="7762" max="7762" width="14.42578125" style="48" bestFit="1" customWidth="1"/>
    <col min="7763" max="7763" width="17.28515625" style="48" bestFit="1" customWidth="1"/>
    <col min="7764" max="7764" width="10.140625" style="48" bestFit="1" customWidth="1"/>
    <col min="7765" max="7765" width="11.7109375" style="48" bestFit="1" customWidth="1"/>
    <col min="7766" max="7766" width="10.140625" style="48" bestFit="1" customWidth="1"/>
    <col min="7767" max="7768" width="10.85546875" style="48" bestFit="1" customWidth="1"/>
    <col min="7769" max="7769" width="10.140625" style="48" bestFit="1" customWidth="1"/>
    <col min="7770" max="7770" width="13.140625" style="48" bestFit="1" customWidth="1"/>
    <col min="7771" max="7772" width="10.140625" style="48" bestFit="1" customWidth="1"/>
    <col min="7773" max="7773" width="10.42578125" style="48" bestFit="1" customWidth="1"/>
    <col min="7774" max="7774" width="17.28515625" style="48" bestFit="1" customWidth="1"/>
    <col min="7775" max="7779" width="10.140625" style="48" bestFit="1" customWidth="1"/>
    <col min="7780" max="7780" width="10.85546875" style="48" bestFit="1" customWidth="1"/>
    <col min="7781" max="7783" width="10.140625" style="48" bestFit="1" customWidth="1"/>
    <col min="7784" max="7784" width="14" style="48" bestFit="1" customWidth="1"/>
    <col min="7785" max="7785" width="10.140625" style="48" bestFit="1" customWidth="1"/>
    <col min="7786" max="7937" width="9.140625" style="48"/>
    <col min="7938" max="7938" width="16.5703125" style="48" bestFit="1" customWidth="1"/>
    <col min="7939" max="7939" width="9.140625" style="48"/>
    <col min="7940" max="7940" width="10.42578125" style="48" customWidth="1"/>
    <col min="7941" max="7941" width="14" style="48" bestFit="1" customWidth="1"/>
    <col min="7942" max="7944" width="10.140625" style="48" bestFit="1" customWidth="1"/>
    <col min="7945" max="7945" width="15.7109375" style="48" bestFit="1" customWidth="1"/>
    <col min="7946" max="7946" width="13.42578125" style="48" bestFit="1" customWidth="1"/>
    <col min="7947" max="7947" width="12" style="48" bestFit="1" customWidth="1"/>
    <col min="7948" max="7948" width="17.7109375" style="48" bestFit="1" customWidth="1"/>
    <col min="7949" max="7949" width="12.85546875" style="48" bestFit="1" customWidth="1"/>
    <col min="7950" max="7950" width="14" style="48" bestFit="1" customWidth="1"/>
    <col min="7951" max="7951" width="15.7109375" style="48" bestFit="1" customWidth="1"/>
    <col min="7952" max="7954" width="10.140625" style="48" bestFit="1" customWidth="1"/>
    <col min="7955" max="7955" width="10.42578125" style="48" bestFit="1" customWidth="1"/>
    <col min="7956" max="7956" width="15" style="48" bestFit="1" customWidth="1"/>
    <col min="7957" max="7957" width="17.7109375" style="48" bestFit="1" customWidth="1"/>
    <col min="7958" max="7960" width="10.140625" style="48" bestFit="1" customWidth="1"/>
    <col min="7961" max="7961" width="18.5703125" style="48" bestFit="1" customWidth="1"/>
    <col min="7962" max="7962" width="10.28515625" style="48" customWidth="1"/>
    <col min="7963" max="7963" width="10.85546875" style="48" customWidth="1"/>
    <col min="7964" max="7968" width="10.140625" style="48" bestFit="1" customWidth="1"/>
    <col min="7969" max="7969" width="16.85546875" style="48" bestFit="1" customWidth="1"/>
    <col min="7970" max="7971" width="10.140625" style="48" bestFit="1" customWidth="1"/>
    <col min="7972" max="7972" width="17.42578125" style="48" bestFit="1" customWidth="1"/>
    <col min="7973" max="7973" width="14.85546875" style="48" bestFit="1" customWidth="1"/>
    <col min="7974" max="7977" width="10.140625" style="48" bestFit="1" customWidth="1"/>
    <col min="7978" max="7978" width="23.140625" style="48" bestFit="1" customWidth="1"/>
    <col min="7979" max="7979" width="10.140625" style="48" bestFit="1" customWidth="1"/>
    <col min="7980" max="7980" width="14.28515625" style="48" bestFit="1" customWidth="1"/>
    <col min="7981" max="7982" width="10.140625" style="48" bestFit="1" customWidth="1"/>
    <col min="7983" max="7983" width="11.7109375" style="48" bestFit="1" customWidth="1"/>
    <col min="7984" max="7993" width="10.140625" style="48" bestFit="1" customWidth="1"/>
    <col min="7994" max="7996" width="15.5703125" style="48" bestFit="1" customWidth="1"/>
    <col min="7997" max="8002" width="10.140625" style="48" bestFit="1" customWidth="1"/>
    <col min="8003" max="8003" width="15.140625" style="48" bestFit="1" customWidth="1"/>
    <col min="8004" max="8004" width="10.140625" style="48" bestFit="1" customWidth="1"/>
    <col min="8005" max="8005" width="15.5703125" style="48" bestFit="1" customWidth="1"/>
    <col min="8006" max="8009" width="10.140625" style="48" bestFit="1" customWidth="1"/>
    <col min="8010" max="8010" width="16.85546875" style="48" bestFit="1" customWidth="1"/>
    <col min="8011" max="8017" width="10.140625" style="48" bestFit="1" customWidth="1"/>
    <col min="8018" max="8018" width="14.42578125" style="48" bestFit="1" customWidth="1"/>
    <col min="8019" max="8019" width="17.28515625" style="48" bestFit="1" customWidth="1"/>
    <col min="8020" max="8020" width="10.140625" style="48" bestFit="1" customWidth="1"/>
    <col min="8021" max="8021" width="11.7109375" style="48" bestFit="1" customWidth="1"/>
    <col min="8022" max="8022" width="10.140625" style="48" bestFit="1" customWidth="1"/>
    <col min="8023" max="8024" width="10.85546875" style="48" bestFit="1" customWidth="1"/>
    <col min="8025" max="8025" width="10.140625" style="48" bestFit="1" customWidth="1"/>
    <col min="8026" max="8026" width="13.140625" style="48" bestFit="1" customWidth="1"/>
    <col min="8027" max="8028" width="10.140625" style="48" bestFit="1" customWidth="1"/>
    <col min="8029" max="8029" width="10.42578125" style="48" bestFit="1" customWidth="1"/>
    <col min="8030" max="8030" width="17.28515625" style="48" bestFit="1" customWidth="1"/>
    <col min="8031" max="8035" width="10.140625" style="48" bestFit="1" customWidth="1"/>
    <col min="8036" max="8036" width="10.85546875" style="48" bestFit="1" customWidth="1"/>
    <col min="8037" max="8039" width="10.140625" style="48" bestFit="1" customWidth="1"/>
    <col min="8040" max="8040" width="14" style="48" bestFit="1" customWidth="1"/>
    <col min="8041" max="8041" width="10.140625" style="48" bestFit="1" customWidth="1"/>
    <col min="8042" max="8193" width="9.140625" style="48"/>
    <col min="8194" max="8194" width="16.5703125" style="48" bestFit="1" customWidth="1"/>
    <col min="8195" max="8195" width="9.140625" style="48"/>
    <col min="8196" max="8196" width="10.42578125" style="48" customWidth="1"/>
    <col min="8197" max="8197" width="14" style="48" bestFit="1" customWidth="1"/>
    <col min="8198" max="8200" width="10.140625" style="48" bestFit="1" customWidth="1"/>
    <col min="8201" max="8201" width="15.7109375" style="48" bestFit="1" customWidth="1"/>
    <col min="8202" max="8202" width="13.42578125" style="48" bestFit="1" customWidth="1"/>
    <col min="8203" max="8203" width="12" style="48" bestFit="1" customWidth="1"/>
    <col min="8204" max="8204" width="17.7109375" style="48" bestFit="1" customWidth="1"/>
    <col min="8205" max="8205" width="12.85546875" style="48" bestFit="1" customWidth="1"/>
    <col min="8206" max="8206" width="14" style="48" bestFit="1" customWidth="1"/>
    <col min="8207" max="8207" width="15.7109375" style="48" bestFit="1" customWidth="1"/>
    <col min="8208" max="8210" width="10.140625" style="48" bestFit="1" customWidth="1"/>
    <col min="8211" max="8211" width="10.42578125" style="48" bestFit="1" customWidth="1"/>
    <col min="8212" max="8212" width="15" style="48" bestFit="1" customWidth="1"/>
    <col min="8213" max="8213" width="17.7109375" style="48" bestFit="1" customWidth="1"/>
    <col min="8214" max="8216" width="10.140625" style="48" bestFit="1" customWidth="1"/>
    <col min="8217" max="8217" width="18.5703125" style="48" bestFit="1" customWidth="1"/>
    <col min="8218" max="8218" width="10.28515625" style="48" customWidth="1"/>
    <col min="8219" max="8219" width="10.85546875" style="48" customWidth="1"/>
    <col min="8220" max="8224" width="10.140625" style="48" bestFit="1" customWidth="1"/>
    <col min="8225" max="8225" width="16.85546875" style="48" bestFit="1" customWidth="1"/>
    <col min="8226" max="8227" width="10.140625" style="48" bestFit="1" customWidth="1"/>
    <col min="8228" max="8228" width="17.42578125" style="48" bestFit="1" customWidth="1"/>
    <col min="8229" max="8229" width="14.85546875" style="48" bestFit="1" customWidth="1"/>
    <col min="8230" max="8233" width="10.140625" style="48" bestFit="1" customWidth="1"/>
    <col min="8234" max="8234" width="23.140625" style="48" bestFit="1" customWidth="1"/>
    <col min="8235" max="8235" width="10.140625" style="48" bestFit="1" customWidth="1"/>
    <col min="8236" max="8236" width="14.28515625" style="48" bestFit="1" customWidth="1"/>
    <col min="8237" max="8238" width="10.140625" style="48" bestFit="1" customWidth="1"/>
    <col min="8239" max="8239" width="11.7109375" style="48" bestFit="1" customWidth="1"/>
    <col min="8240" max="8249" width="10.140625" style="48" bestFit="1" customWidth="1"/>
    <col min="8250" max="8252" width="15.5703125" style="48" bestFit="1" customWidth="1"/>
    <col min="8253" max="8258" width="10.140625" style="48" bestFit="1" customWidth="1"/>
    <col min="8259" max="8259" width="15.140625" style="48" bestFit="1" customWidth="1"/>
    <col min="8260" max="8260" width="10.140625" style="48" bestFit="1" customWidth="1"/>
    <col min="8261" max="8261" width="15.5703125" style="48" bestFit="1" customWidth="1"/>
    <col min="8262" max="8265" width="10.140625" style="48" bestFit="1" customWidth="1"/>
    <col min="8266" max="8266" width="16.85546875" style="48" bestFit="1" customWidth="1"/>
    <col min="8267" max="8273" width="10.140625" style="48" bestFit="1" customWidth="1"/>
    <col min="8274" max="8274" width="14.42578125" style="48" bestFit="1" customWidth="1"/>
    <col min="8275" max="8275" width="17.28515625" style="48" bestFit="1" customWidth="1"/>
    <col min="8276" max="8276" width="10.140625" style="48" bestFit="1" customWidth="1"/>
    <col min="8277" max="8277" width="11.7109375" style="48" bestFit="1" customWidth="1"/>
    <col min="8278" max="8278" width="10.140625" style="48" bestFit="1" customWidth="1"/>
    <col min="8279" max="8280" width="10.85546875" style="48" bestFit="1" customWidth="1"/>
    <col min="8281" max="8281" width="10.140625" style="48" bestFit="1" customWidth="1"/>
    <col min="8282" max="8282" width="13.140625" style="48" bestFit="1" customWidth="1"/>
    <col min="8283" max="8284" width="10.140625" style="48" bestFit="1" customWidth="1"/>
    <col min="8285" max="8285" width="10.42578125" style="48" bestFit="1" customWidth="1"/>
    <col min="8286" max="8286" width="17.28515625" style="48" bestFit="1" customWidth="1"/>
    <col min="8287" max="8291" width="10.140625" style="48" bestFit="1" customWidth="1"/>
    <col min="8292" max="8292" width="10.85546875" style="48" bestFit="1" customWidth="1"/>
    <col min="8293" max="8295" width="10.140625" style="48" bestFit="1" customWidth="1"/>
    <col min="8296" max="8296" width="14" style="48" bestFit="1" customWidth="1"/>
    <col min="8297" max="8297" width="10.140625" style="48" bestFit="1" customWidth="1"/>
    <col min="8298" max="8449" width="9.140625" style="48"/>
    <col min="8450" max="8450" width="16.5703125" style="48" bestFit="1" customWidth="1"/>
    <col min="8451" max="8451" width="9.140625" style="48"/>
    <col min="8452" max="8452" width="10.42578125" style="48" customWidth="1"/>
    <col min="8453" max="8453" width="14" style="48" bestFit="1" customWidth="1"/>
    <col min="8454" max="8456" width="10.140625" style="48" bestFit="1" customWidth="1"/>
    <col min="8457" max="8457" width="15.7109375" style="48" bestFit="1" customWidth="1"/>
    <col min="8458" max="8458" width="13.42578125" style="48" bestFit="1" customWidth="1"/>
    <col min="8459" max="8459" width="12" style="48" bestFit="1" customWidth="1"/>
    <col min="8460" max="8460" width="17.7109375" style="48" bestFit="1" customWidth="1"/>
    <col min="8461" max="8461" width="12.85546875" style="48" bestFit="1" customWidth="1"/>
    <col min="8462" max="8462" width="14" style="48" bestFit="1" customWidth="1"/>
    <col min="8463" max="8463" width="15.7109375" style="48" bestFit="1" customWidth="1"/>
    <col min="8464" max="8466" width="10.140625" style="48" bestFit="1" customWidth="1"/>
    <col min="8467" max="8467" width="10.42578125" style="48" bestFit="1" customWidth="1"/>
    <col min="8468" max="8468" width="15" style="48" bestFit="1" customWidth="1"/>
    <col min="8469" max="8469" width="17.7109375" style="48" bestFit="1" customWidth="1"/>
    <col min="8470" max="8472" width="10.140625" style="48" bestFit="1" customWidth="1"/>
    <col min="8473" max="8473" width="18.5703125" style="48" bestFit="1" customWidth="1"/>
    <col min="8474" max="8474" width="10.28515625" style="48" customWidth="1"/>
    <col min="8475" max="8475" width="10.85546875" style="48" customWidth="1"/>
    <col min="8476" max="8480" width="10.140625" style="48" bestFit="1" customWidth="1"/>
    <col min="8481" max="8481" width="16.85546875" style="48" bestFit="1" customWidth="1"/>
    <col min="8482" max="8483" width="10.140625" style="48" bestFit="1" customWidth="1"/>
    <col min="8484" max="8484" width="17.42578125" style="48" bestFit="1" customWidth="1"/>
    <col min="8485" max="8485" width="14.85546875" style="48" bestFit="1" customWidth="1"/>
    <col min="8486" max="8489" width="10.140625" style="48" bestFit="1" customWidth="1"/>
    <col min="8490" max="8490" width="23.140625" style="48" bestFit="1" customWidth="1"/>
    <col min="8491" max="8491" width="10.140625" style="48" bestFit="1" customWidth="1"/>
    <col min="8492" max="8492" width="14.28515625" style="48" bestFit="1" customWidth="1"/>
    <col min="8493" max="8494" width="10.140625" style="48" bestFit="1" customWidth="1"/>
    <col min="8495" max="8495" width="11.7109375" style="48" bestFit="1" customWidth="1"/>
    <col min="8496" max="8505" width="10.140625" style="48" bestFit="1" customWidth="1"/>
    <col min="8506" max="8508" width="15.5703125" style="48" bestFit="1" customWidth="1"/>
    <col min="8509" max="8514" width="10.140625" style="48" bestFit="1" customWidth="1"/>
    <col min="8515" max="8515" width="15.140625" style="48" bestFit="1" customWidth="1"/>
    <col min="8516" max="8516" width="10.140625" style="48" bestFit="1" customWidth="1"/>
    <col min="8517" max="8517" width="15.5703125" style="48" bestFit="1" customWidth="1"/>
    <col min="8518" max="8521" width="10.140625" style="48" bestFit="1" customWidth="1"/>
    <col min="8522" max="8522" width="16.85546875" style="48" bestFit="1" customWidth="1"/>
    <col min="8523" max="8529" width="10.140625" style="48" bestFit="1" customWidth="1"/>
    <col min="8530" max="8530" width="14.42578125" style="48" bestFit="1" customWidth="1"/>
    <col min="8531" max="8531" width="17.28515625" style="48" bestFit="1" customWidth="1"/>
    <col min="8532" max="8532" width="10.140625" style="48" bestFit="1" customWidth="1"/>
    <col min="8533" max="8533" width="11.7109375" style="48" bestFit="1" customWidth="1"/>
    <col min="8534" max="8534" width="10.140625" style="48" bestFit="1" customWidth="1"/>
    <col min="8535" max="8536" width="10.85546875" style="48" bestFit="1" customWidth="1"/>
    <col min="8537" max="8537" width="10.140625" style="48" bestFit="1" customWidth="1"/>
    <col min="8538" max="8538" width="13.140625" style="48" bestFit="1" customWidth="1"/>
    <col min="8539" max="8540" width="10.140625" style="48" bestFit="1" customWidth="1"/>
    <col min="8541" max="8541" width="10.42578125" style="48" bestFit="1" customWidth="1"/>
    <col min="8542" max="8542" width="17.28515625" style="48" bestFit="1" customWidth="1"/>
    <col min="8543" max="8547" width="10.140625" style="48" bestFit="1" customWidth="1"/>
    <col min="8548" max="8548" width="10.85546875" style="48" bestFit="1" customWidth="1"/>
    <col min="8549" max="8551" width="10.140625" style="48" bestFit="1" customWidth="1"/>
    <col min="8552" max="8552" width="14" style="48" bestFit="1" customWidth="1"/>
    <col min="8553" max="8553" width="10.140625" style="48" bestFit="1" customWidth="1"/>
    <col min="8554" max="8705" width="9.140625" style="48"/>
    <col min="8706" max="8706" width="16.5703125" style="48" bestFit="1" customWidth="1"/>
    <col min="8707" max="8707" width="9.140625" style="48"/>
    <col min="8708" max="8708" width="10.42578125" style="48" customWidth="1"/>
    <col min="8709" max="8709" width="14" style="48" bestFit="1" customWidth="1"/>
    <col min="8710" max="8712" width="10.140625" style="48" bestFit="1" customWidth="1"/>
    <col min="8713" max="8713" width="15.7109375" style="48" bestFit="1" customWidth="1"/>
    <col min="8714" max="8714" width="13.42578125" style="48" bestFit="1" customWidth="1"/>
    <col min="8715" max="8715" width="12" style="48" bestFit="1" customWidth="1"/>
    <col min="8716" max="8716" width="17.7109375" style="48" bestFit="1" customWidth="1"/>
    <col min="8717" max="8717" width="12.85546875" style="48" bestFit="1" customWidth="1"/>
    <col min="8718" max="8718" width="14" style="48" bestFit="1" customWidth="1"/>
    <col min="8719" max="8719" width="15.7109375" style="48" bestFit="1" customWidth="1"/>
    <col min="8720" max="8722" width="10.140625" style="48" bestFit="1" customWidth="1"/>
    <col min="8723" max="8723" width="10.42578125" style="48" bestFit="1" customWidth="1"/>
    <col min="8724" max="8724" width="15" style="48" bestFit="1" customWidth="1"/>
    <col min="8725" max="8725" width="17.7109375" style="48" bestFit="1" customWidth="1"/>
    <col min="8726" max="8728" width="10.140625" style="48" bestFit="1" customWidth="1"/>
    <col min="8729" max="8729" width="18.5703125" style="48" bestFit="1" customWidth="1"/>
    <col min="8730" max="8730" width="10.28515625" style="48" customWidth="1"/>
    <col min="8731" max="8731" width="10.85546875" style="48" customWidth="1"/>
    <col min="8732" max="8736" width="10.140625" style="48" bestFit="1" customWidth="1"/>
    <col min="8737" max="8737" width="16.85546875" style="48" bestFit="1" customWidth="1"/>
    <col min="8738" max="8739" width="10.140625" style="48" bestFit="1" customWidth="1"/>
    <col min="8740" max="8740" width="17.42578125" style="48" bestFit="1" customWidth="1"/>
    <col min="8741" max="8741" width="14.85546875" style="48" bestFit="1" customWidth="1"/>
    <col min="8742" max="8745" width="10.140625" style="48" bestFit="1" customWidth="1"/>
    <col min="8746" max="8746" width="23.140625" style="48" bestFit="1" customWidth="1"/>
    <col min="8747" max="8747" width="10.140625" style="48" bestFit="1" customWidth="1"/>
    <col min="8748" max="8748" width="14.28515625" style="48" bestFit="1" customWidth="1"/>
    <col min="8749" max="8750" width="10.140625" style="48" bestFit="1" customWidth="1"/>
    <col min="8751" max="8751" width="11.7109375" style="48" bestFit="1" customWidth="1"/>
    <col min="8752" max="8761" width="10.140625" style="48" bestFit="1" customWidth="1"/>
    <col min="8762" max="8764" width="15.5703125" style="48" bestFit="1" customWidth="1"/>
    <col min="8765" max="8770" width="10.140625" style="48" bestFit="1" customWidth="1"/>
    <col min="8771" max="8771" width="15.140625" style="48" bestFit="1" customWidth="1"/>
    <col min="8772" max="8772" width="10.140625" style="48" bestFit="1" customWidth="1"/>
    <col min="8773" max="8773" width="15.5703125" style="48" bestFit="1" customWidth="1"/>
    <col min="8774" max="8777" width="10.140625" style="48" bestFit="1" customWidth="1"/>
    <col min="8778" max="8778" width="16.85546875" style="48" bestFit="1" customWidth="1"/>
    <col min="8779" max="8785" width="10.140625" style="48" bestFit="1" customWidth="1"/>
    <col min="8786" max="8786" width="14.42578125" style="48" bestFit="1" customWidth="1"/>
    <col min="8787" max="8787" width="17.28515625" style="48" bestFit="1" customWidth="1"/>
    <col min="8788" max="8788" width="10.140625" style="48" bestFit="1" customWidth="1"/>
    <col min="8789" max="8789" width="11.7109375" style="48" bestFit="1" customWidth="1"/>
    <col min="8790" max="8790" width="10.140625" style="48" bestFit="1" customWidth="1"/>
    <col min="8791" max="8792" width="10.85546875" style="48" bestFit="1" customWidth="1"/>
    <col min="8793" max="8793" width="10.140625" style="48" bestFit="1" customWidth="1"/>
    <col min="8794" max="8794" width="13.140625" style="48" bestFit="1" customWidth="1"/>
    <col min="8795" max="8796" width="10.140625" style="48" bestFit="1" customWidth="1"/>
    <col min="8797" max="8797" width="10.42578125" style="48" bestFit="1" customWidth="1"/>
    <col min="8798" max="8798" width="17.28515625" style="48" bestFit="1" customWidth="1"/>
    <col min="8799" max="8803" width="10.140625" style="48" bestFit="1" customWidth="1"/>
    <col min="8804" max="8804" width="10.85546875" style="48" bestFit="1" customWidth="1"/>
    <col min="8805" max="8807" width="10.140625" style="48" bestFit="1" customWidth="1"/>
    <col min="8808" max="8808" width="14" style="48" bestFit="1" customWidth="1"/>
    <col min="8809" max="8809" width="10.140625" style="48" bestFit="1" customWidth="1"/>
    <col min="8810" max="8961" width="9.140625" style="48"/>
    <col min="8962" max="8962" width="16.5703125" style="48" bestFit="1" customWidth="1"/>
    <col min="8963" max="8963" width="9.140625" style="48"/>
    <col min="8964" max="8964" width="10.42578125" style="48" customWidth="1"/>
    <col min="8965" max="8965" width="14" style="48" bestFit="1" customWidth="1"/>
    <col min="8966" max="8968" width="10.140625" style="48" bestFit="1" customWidth="1"/>
    <col min="8969" max="8969" width="15.7109375" style="48" bestFit="1" customWidth="1"/>
    <col min="8970" max="8970" width="13.42578125" style="48" bestFit="1" customWidth="1"/>
    <col min="8971" max="8971" width="12" style="48" bestFit="1" customWidth="1"/>
    <col min="8972" max="8972" width="17.7109375" style="48" bestFit="1" customWidth="1"/>
    <col min="8973" max="8973" width="12.85546875" style="48" bestFit="1" customWidth="1"/>
    <col min="8974" max="8974" width="14" style="48" bestFit="1" customWidth="1"/>
    <col min="8975" max="8975" width="15.7109375" style="48" bestFit="1" customWidth="1"/>
    <col min="8976" max="8978" width="10.140625" style="48" bestFit="1" customWidth="1"/>
    <col min="8979" max="8979" width="10.42578125" style="48" bestFit="1" customWidth="1"/>
    <col min="8980" max="8980" width="15" style="48" bestFit="1" customWidth="1"/>
    <col min="8981" max="8981" width="17.7109375" style="48" bestFit="1" customWidth="1"/>
    <col min="8982" max="8984" width="10.140625" style="48" bestFit="1" customWidth="1"/>
    <col min="8985" max="8985" width="18.5703125" style="48" bestFit="1" customWidth="1"/>
    <col min="8986" max="8986" width="10.28515625" style="48" customWidth="1"/>
    <col min="8987" max="8987" width="10.85546875" style="48" customWidth="1"/>
    <col min="8988" max="8992" width="10.140625" style="48" bestFit="1" customWidth="1"/>
    <col min="8993" max="8993" width="16.85546875" style="48" bestFit="1" customWidth="1"/>
    <col min="8994" max="8995" width="10.140625" style="48" bestFit="1" customWidth="1"/>
    <col min="8996" max="8996" width="17.42578125" style="48" bestFit="1" customWidth="1"/>
    <col min="8997" max="8997" width="14.85546875" style="48" bestFit="1" customWidth="1"/>
    <col min="8998" max="9001" width="10.140625" style="48" bestFit="1" customWidth="1"/>
    <col min="9002" max="9002" width="23.140625" style="48" bestFit="1" customWidth="1"/>
    <col min="9003" max="9003" width="10.140625" style="48" bestFit="1" customWidth="1"/>
    <col min="9004" max="9004" width="14.28515625" style="48" bestFit="1" customWidth="1"/>
    <col min="9005" max="9006" width="10.140625" style="48" bestFit="1" customWidth="1"/>
    <col min="9007" max="9007" width="11.7109375" style="48" bestFit="1" customWidth="1"/>
    <col min="9008" max="9017" width="10.140625" style="48" bestFit="1" customWidth="1"/>
    <col min="9018" max="9020" width="15.5703125" style="48" bestFit="1" customWidth="1"/>
    <col min="9021" max="9026" width="10.140625" style="48" bestFit="1" customWidth="1"/>
    <col min="9027" max="9027" width="15.140625" style="48" bestFit="1" customWidth="1"/>
    <col min="9028" max="9028" width="10.140625" style="48" bestFit="1" customWidth="1"/>
    <col min="9029" max="9029" width="15.5703125" style="48" bestFit="1" customWidth="1"/>
    <col min="9030" max="9033" width="10.140625" style="48" bestFit="1" customWidth="1"/>
    <col min="9034" max="9034" width="16.85546875" style="48" bestFit="1" customWidth="1"/>
    <col min="9035" max="9041" width="10.140625" style="48" bestFit="1" customWidth="1"/>
    <col min="9042" max="9042" width="14.42578125" style="48" bestFit="1" customWidth="1"/>
    <col min="9043" max="9043" width="17.28515625" style="48" bestFit="1" customWidth="1"/>
    <col min="9044" max="9044" width="10.140625" style="48" bestFit="1" customWidth="1"/>
    <col min="9045" max="9045" width="11.7109375" style="48" bestFit="1" customWidth="1"/>
    <col min="9046" max="9046" width="10.140625" style="48" bestFit="1" customWidth="1"/>
    <col min="9047" max="9048" width="10.85546875" style="48" bestFit="1" customWidth="1"/>
    <col min="9049" max="9049" width="10.140625" style="48" bestFit="1" customWidth="1"/>
    <col min="9050" max="9050" width="13.140625" style="48" bestFit="1" customWidth="1"/>
    <col min="9051" max="9052" width="10.140625" style="48" bestFit="1" customWidth="1"/>
    <col min="9053" max="9053" width="10.42578125" style="48" bestFit="1" customWidth="1"/>
    <col min="9054" max="9054" width="17.28515625" style="48" bestFit="1" customWidth="1"/>
    <col min="9055" max="9059" width="10.140625" style="48" bestFit="1" customWidth="1"/>
    <col min="9060" max="9060" width="10.85546875" style="48" bestFit="1" customWidth="1"/>
    <col min="9061" max="9063" width="10.140625" style="48" bestFit="1" customWidth="1"/>
    <col min="9064" max="9064" width="14" style="48" bestFit="1" customWidth="1"/>
    <col min="9065" max="9065" width="10.140625" style="48" bestFit="1" customWidth="1"/>
    <col min="9066" max="9217" width="9.140625" style="48"/>
    <col min="9218" max="9218" width="16.5703125" style="48" bestFit="1" customWidth="1"/>
    <col min="9219" max="9219" width="9.140625" style="48"/>
    <col min="9220" max="9220" width="10.42578125" style="48" customWidth="1"/>
    <col min="9221" max="9221" width="14" style="48" bestFit="1" customWidth="1"/>
    <col min="9222" max="9224" width="10.140625" style="48" bestFit="1" customWidth="1"/>
    <col min="9225" max="9225" width="15.7109375" style="48" bestFit="1" customWidth="1"/>
    <col min="9226" max="9226" width="13.42578125" style="48" bestFit="1" customWidth="1"/>
    <col min="9227" max="9227" width="12" style="48" bestFit="1" customWidth="1"/>
    <col min="9228" max="9228" width="17.7109375" style="48" bestFit="1" customWidth="1"/>
    <col min="9229" max="9229" width="12.85546875" style="48" bestFit="1" customWidth="1"/>
    <col min="9230" max="9230" width="14" style="48" bestFit="1" customWidth="1"/>
    <col min="9231" max="9231" width="15.7109375" style="48" bestFit="1" customWidth="1"/>
    <col min="9232" max="9234" width="10.140625" style="48" bestFit="1" customWidth="1"/>
    <col min="9235" max="9235" width="10.42578125" style="48" bestFit="1" customWidth="1"/>
    <col min="9236" max="9236" width="15" style="48" bestFit="1" customWidth="1"/>
    <col min="9237" max="9237" width="17.7109375" style="48" bestFit="1" customWidth="1"/>
    <col min="9238" max="9240" width="10.140625" style="48" bestFit="1" customWidth="1"/>
    <col min="9241" max="9241" width="18.5703125" style="48" bestFit="1" customWidth="1"/>
    <col min="9242" max="9242" width="10.28515625" style="48" customWidth="1"/>
    <col min="9243" max="9243" width="10.85546875" style="48" customWidth="1"/>
    <col min="9244" max="9248" width="10.140625" style="48" bestFit="1" customWidth="1"/>
    <col min="9249" max="9249" width="16.85546875" style="48" bestFit="1" customWidth="1"/>
    <col min="9250" max="9251" width="10.140625" style="48" bestFit="1" customWidth="1"/>
    <col min="9252" max="9252" width="17.42578125" style="48" bestFit="1" customWidth="1"/>
    <col min="9253" max="9253" width="14.85546875" style="48" bestFit="1" customWidth="1"/>
    <col min="9254" max="9257" width="10.140625" style="48" bestFit="1" customWidth="1"/>
    <col min="9258" max="9258" width="23.140625" style="48" bestFit="1" customWidth="1"/>
    <col min="9259" max="9259" width="10.140625" style="48" bestFit="1" customWidth="1"/>
    <col min="9260" max="9260" width="14.28515625" style="48" bestFit="1" customWidth="1"/>
    <col min="9261" max="9262" width="10.140625" style="48" bestFit="1" customWidth="1"/>
    <col min="9263" max="9263" width="11.7109375" style="48" bestFit="1" customWidth="1"/>
    <col min="9264" max="9273" width="10.140625" style="48" bestFit="1" customWidth="1"/>
    <col min="9274" max="9276" width="15.5703125" style="48" bestFit="1" customWidth="1"/>
    <col min="9277" max="9282" width="10.140625" style="48" bestFit="1" customWidth="1"/>
    <col min="9283" max="9283" width="15.140625" style="48" bestFit="1" customWidth="1"/>
    <col min="9284" max="9284" width="10.140625" style="48" bestFit="1" customWidth="1"/>
    <col min="9285" max="9285" width="15.5703125" style="48" bestFit="1" customWidth="1"/>
    <col min="9286" max="9289" width="10.140625" style="48" bestFit="1" customWidth="1"/>
    <col min="9290" max="9290" width="16.85546875" style="48" bestFit="1" customWidth="1"/>
    <col min="9291" max="9297" width="10.140625" style="48" bestFit="1" customWidth="1"/>
    <col min="9298" max="9298" width="14.42578125" style="48" bestFit="1" customWidth="1"/>
    <col min="9299" max="9299" width="17.28515625" style="48" bestFit="1" customWidth="1"/>
    <col min="9300" max="9300" width="10.140625" style="48" bestFit="1" customWidth="1"/>
    <col min="9301" max="9301" width="11.7109375" style="48" bestFit="1" customWidth="1"/>
    <col min="9302" max="9302" width="10.140625" style="48" bestFit="1" customWidth="1"/>
    <col min="9303" max="9304" width="10.85546875" style="48" bestFit="1" customWidth="1"/>
    <col min="9305" max="9305" width="10.140625" style="48" bestFit="1" customWidth="1"/>
    <col min="9306" max="9306" width="13.140625" style="48" bestFit="1" customWidth="1"/>
    <col min="9307" max="9308" width="10.140625" style="48" bestFit="1" customWidth="1"/>
    <col min="9309" max="9309" width="10.42578125" style="48" bestFit="1" customWidth="1"/>
    <col min="9310" max="9310" width="17.28515625" style="48" bestFit="1" customWidth="1"/>
    <col min="9311" max="9315" width="10.140625" style="48" bestFit="1" customWidth="1"/>
    <col min="9316" max="9316" width="10.85546875" style="48" bestFit="1" customWidth="1"/>
    <col min="9317" max="9319" width="10.140625" style="48" bestFit="1" customWidth="1"/>
    <col min="9320" max="9320" width="14" style="48" bestFit="1" customWidth="1"/>
    <col min="9321" max="9321" width="10.140625" style="48" bestFit="1" customWidth="1"/>
    <col min="9322" max="9473" width="9.140625" style="48"/>
    <col min="9474" max="9474" width="16.5703125" style="48" bestFit="1" customWidth="1"/>
    <col min="9475" max="9475" width="9.140625" style="48"/>
    <col min="9476" max="9476" width="10.42578125" style="48" customWidth="1"/>
    <col min="9477" max="9477" width="14" style="48" bestFit="1" customWidth="1"/>
    <col min="9478" max="9480" width="10.140625" style="48" bestFit="1" customWidth="1"/>
    <col min="9481" max="9481" width="15.7109375" style="48" bestFit="1" customWidth="1"/>
    <col min="9482" max="9482" width="13.42578125" style="48" bestFit="1" customWidth="1"/>
    <col min="9483" max="9483" width="12" style="48" bestFit="1" customWidth="1"/>
    <col min="9484" max="9484" width="17.7109375" style="48" bestFit="1" customWidth="1"/>
    <col min="9485" max="9485" width="12.85546875" style="48" bestFit="1" customWidth="1"/>
    <col min="9486" max="9486" width="14" style="48" bestFit="1" customWidth="1"/>
    <col min="9487" max="9487" width="15.7109375" style="48" bestFit="1" customWidth="1"/>
    <col min="9488" max="9490" width="10.140625" style="48" bestFit="1" customWidth="1"/>
    <col min="9491" max="9491" width="10.42578125" style="48" bestFit="1" customWidth="1"/>
    <col min="9492" max="9492" width="15" style="48" bestFit="1" customWidth="1"/>
    <col min="9493" max="9493" width="17.7109375" style="48" bestFit="1" customWidth="1"/>
    <col min="9494" max="9496" width="10.140625" style="48" bestFit="1" customWidth="1"/>
    <col min="9497" max="9497" width="18.5703125" style="48" bestFit="1" customWidth="1"/>
    <col min="9498" max="9498" width="10.28515625" style="48" customWidth="1"/>
    <col min="9499" max="9499" width="10.85546875" style="48" customWidth="1"/>
    <col min="9500" max="9504" width="10.140625" style="48" bestFit="1" customWidth="1"/>
    <col min="9505" max="9505" width="16.85546875" style="48" bestFit="1" customWidth="1"/>
    <col min="9506" max="9507" width="10.140625" style="48" bestFit="1" customWidth="1"/>
    <col min="9508" max="9508" width="17.42578125" style="48" bestFit="1" customWidth="1"/>
    <col min="9509" max="9509" width="14.85546875" style="48" bestFit="1" customWidth="1"/>
    <col min="9510" max="9513" width="10.140625" style="48" bestFit="1" customWidth="1"/>
    <col min="9514" max="9514" width="23.140625" style="48" bestFit="1" customWidth="1"/>
    <col min="9515" max="9515" width="10.140625" style="48" bestFit="1" customWidth="1"/>
    <col min="9516" max="9516" width="14.28515625" style="48" bestFit="1" customWidth="1"/>
    <col min="9517" max="9518" width="10.140625" style="48" bestFit="1" customWidth="1"/>
    <col min="9519" max="9519" width="11.7109375" style="48" bestFit="1" customWidth="1"/>
    <col min="9520" max="9529" width="10.140625" style="48" bestFit="1" customWidth="1"/>
    <col min="9530" max="9532" width="15.5703125" style="48" bestFit="1" customWidth="1"/>
    <col min="9533" max="9538" width="10.140625" style="48" bestFit="1" customWidth="1"/>
    <col min="9539" max="9539" width="15.140625" style="48" bestFit="1" customWidth="1"/>
    <col min="9540" max="9540" width="10.140625" style="48" bestFit="1" customWidth="1"/>
    <col min="9541" max="9541" width="15.5703125" style="48" bestFit="1" customWidth="1"/>
    <col min="9542" max="9545" width="10.140625" style="48" bestFit="1" customWidth="1"/>
    <col min="9546" max="9546" width="16.85546875" style="48" bestFit="1" customWidth="1"/>
    <col min="9547" max="9553" width="10.140625" style="48" bestFit="1" customWidth="1"/>
    <col min="9554" max="9554" width="14.42578125" style="48" bestFit="1" customWidth="1"/>
    <col min="9555" max="9555" width="17.28515625" style="48" bestFit="1" customWidth="1"/>
    <col min="9556" max="9556" width="10.140625" style="48" bestFit="1" customWidth="1"/>
    <col min="9557" max="9557" width="11.7109375" style="48" bestFit="1" customWidth="1"/>
    <col min="9558" max="9558" width="10.140625" style="48" bestFit="1" customWidth="1"/>
    <col min="9559" max="9560" width="10.85546875" style="48" bestFit="1" customWidth="1"/>
    <col min="9561" max="9561" width="10.140625" style="48" bestFit="1" customWidth="1"/>
    <col min="9562" max="9562" width="13.140625" style="48" bestFit="1" customWidth="1"/>
    <col min="9563" max="9564" width="10.140625" style="48" bestFit="1" customWidth="1"/>
    <col min="9565" max="9565" width="10.42578125" style="48" bestFit="1" customWidth="1"/>
    <col min="9566" max="9566" width="17.28515625" style="48" bestFit="1" customWidth="1"/>
    <col min="9567" max="9571" width="10.140625" style="48" bestFit="1" customWidth="1"/>
    <col min="9572" max="9572" width="10.85546875" style="48" bestFit="1" customWidth="1"/>
    <col min="9573" max="9575" width="10.140625" style="48" bestFit="1" customWidth="1"/>
    <col min="9576" max="9576" width="14" style="48" bestFit="1" customWidth="1"/>
    <col min="9577" max="9577" width="10.140625" style="48" bestFit="1" customWidth="1"/>
    <col min="9578" max="9729" width="9.140625" style="48"/>
    <col min="9730" max="9730" width="16.5703125" style="48" bestFit="1" customWidth="1"/>
    <col min="9731" max="9731" width="9.140625" style="48"/>
    <col min="9732" max="9732" width="10.42578125" style="48" customWidth="1"/>
    <col min="9733" max="9733" width="14" style="48" bestFit="1" customWidth="1"/>
    <col min="9734" max="9736" width="10.140625" style="48" bestFit="1" customWidth="1"/>
    <col min="9737" max="9737" width="15.7109375" style="48" bestFit="1" customWidth="1"/>
    <col min="9738" max="9738" width="13.42578125" style="48" bestFit="1" customWidth="1"/>
    <col min="9739" max="9739" width="12" style="48" bestFit="1" customWidth="1"/>
    <col min="9740" max="9740" width="17.7109375" style="48" bestFit="1" customWidth="1"/>
    <col min="9741" max="9741" width="12.85546875" style="48" bestFit="1" customWidth="1"/>
    <col min="9742" max="9742" width="14" style="48" bestFit="1" customWidth="1"/>
    <col min="9743" max="9743" width="15.7109375" style="48" bestFit="1" customWidth="1"/>
    <col min="9744" max="9746" width="10.140625" style="48" bestFit="1" customWidth="1"/>
    <col min="9747" max="9747" width="10.42578125" style="48" bestFit="1" customWidth="1"/>
    <col min="9748" max="9748" width="15" style="48" bestFit="1" customWidth="1"/>
    <col min="9749" max="9749" width="17.7109375" style="48" bestFit="1" customWidth="1"/>
    <col min="9750" max="9752" width="10.140625" style="48" bestFit="1" customWidth="1"/>
    <col min="9753" max="9753" width="18.5703125" style="48" bestFit="1" customWidth="1"/>
    <col min="9754" max="9754" width="10.28515625" style="48" customWidth="1"/>
    <col min="9755" max="9755" width="10.85546875" style="48" customWidth="1"/>
    <col min="9756" max="9760" width="10.140625" style="48" bestFit="1" customWidth="1"/>
    <col min="9761" max="9761" width="16.85546875" style="48" bestFit="1" customWidth="1"/>
    <col min="9762" max="9763" width="10.140625" style="48" bestFit="1" customWidth="1"/>
    <col min="9764" max="9764" width="17.42578125" style="48" bestFit="1" customWidth="1"/>
    <col min="9765" max="9765" width="14.85546875" style="48" bestFit="1" customWidth="1"/>
    <col min="9766" max="9769" width="10.140625" style="48" bestFit="1" customWidth="1"/>
    <col min="9770" max="9770" width="23.140625" style="48" bestFit="1" customWidth="1"/>
    <col min="9771" max="9771" width="10.140625" style="48" bestFit="1" customWidth="1"/>
    <col min="9772" max="9772" width="14.28515625" style="48" bestFit="1" customWidth="1"/>
    <col min="9773" max="9774" width="10.140625" style="48" bestFit="1" customWidth="1"/>
    <col min="9775" max="9775" width="11.7109375" style="48" bestFit="1" customWidth="1"/>
    <col min="9776" max="9785" width="10.140625" style="48" bestFit="1" customWidth="1"/>
    <col min="9786" max="9788" width="15.5703125" style="48" bestFit="1" customWidth="1"/>
    <col min="9789" max="9794" width="10.140625" style="48" bestFit="1" customWidth="1"/>
    <col min="9795" max="9795" width="15.140625" style="48" bestFit="1" customWidth="1"/>
    <col min="9796" max="9796" width="10.140625" style="48" bestFit="1" customWidth="1"/>
    <col min="9797" max="9797" width="15.5703125" style="48" bestFit="1" customWidth="1"/>
    <col min="9798" max="9801" width="10.140625" style="48" bestFit="1" customWidth="1"/>
    <col min="9802" max="9802" width="16.85546875" style="48" bestFit="1" customWidth="1"/>
    <col min="9803" max="9809" width="10.140625" style="48" bestFit="1" customWidth="1"/>
    <col min="9810" max="9810" width="14.42578125" style="48" bestFit="1" customWidth="1"/>
    <col min="9811" max="9811" width="17.28515625" style="48" bestFit="1" customWidth="1"/>
    <col min="9812" max="9812" width="10.140625" style="48" bestFit="1" customWidth="1"/>
    <col min="9813" max="9813" width="11.7109375" style="48" bestFit="1" customWidth="1"/>
    <col min="9814" max="9814" width="10.140625" style="48" bestFit="1" customWidth="1"/>
    <col min="9815" max="9816" width="10.85546875" style="48" bestFit="1" customWidth="1"/>
    <col min="9817" max="9817" width="10.140625" style="48" bestFit="1" customWidth="1"/>
    <col min="9818" max="9818" width="13.140625" style="48" bestFit="1" customWidth="1"/>
    <col min="9819" max="9820" width="10.140625" style="48" bestFit="1" customWidth="1"/>
    <col min="9821" max="9821" width="10.42578125" style="48" bestFit="1" customWidth="1"/>
    <col min="9822" max="9822" width="17.28515625" style="48" bestFit="1" customWidth="1"/>
    <col min="9823" max="9827" width="10.140625" style="48" bestFit="1" customWidth="1"/>
    <col min="9828" max="9828" width="10.85546875" style="48" bestFit="1" customWidth="1"/>
    <col min="9829" max="9831" width="10.140625" style="48" bestFit="1" customWidth="1"/>
    <col min="9832" max="9832" width="14" style="48" bestFit="1" customWidth="1"/>
    <col min="9833" max="9833" width="10.140625" style="48" bestFit="1" customWidth="1"/>
    <col min="9834" max="9985" width="9.140625" style="48"/>
    <col min="9986" max="9986" width="16.5703125" style="48" bestFit="1" customWidth="1"/>
    <col min="9987" max="9987" width="9.140625" style="48"/>
    <col min="9988" max="9988" width="10.42578125" style="48" customWidth="1"/>
    <col min="9989" max="9989" width="14" style="48" bestFit="1" customWidth="1"/>
    <col min="9990" max="9992" width="10.140625" style="48" bestFit="1" customWidth="1"/>
    <col min="9993" max="9993" width="15.7109375" style="48" bestFit="1" customWidth="1"/>
    <col min="9994" max="9994" width="13.42578125" style="48" bestFit="1" customWidth="1"/>
    <col min="9995" max="9995" width="12" style="48" bestFit="1" customWidth="1"/>
    <col min="9996" max="9996" width="17.7109375" style="48" bestFit="1" customWidth="1"/>
    <col min="9997" max="9997" width="12.85546875" style="48" bestFit="1" customWidth="1"/>
    <col min="9998" max="9998" width="14" style="48" bestFit="1" customWidth="1"/>
    <col min="9999" max="9999" width="15.7109375" style="48" bestFit="1" customWidth="1"/>
    <col min="10000" max="10002" width="10.140625" style="48" bestFit="1" customWidth="1"/>
    <col min="10003" max="10003" width="10.42578125" style="48" bestFit="1" customWidth="1"/>
    <col min="10004" max="10004" width="15" style="48" bestFit="1" customWidth="1"/>
    <col min="10005" max="10005" width="17.7109375" style="48" bestFit="1" customWidth="1"/>
    <col min="10006" max="10008" width="10.140625" style="48" bestFit="1" customWidth="1"/>
    <col min="10009" max="10009" width="18.5703125" style="48" bestFit="1" customWidth="1"/>
    <col min="10010" max="10010" width="10.28515625" style="48" customWidth="1"/>
    <col min="10011" max="10011" width="10.85546875" style="48" customWidth="1"/>
    <col min="10012" max="10016" width="10.140625" style="48" bestFit="1" customWidth="1"/>
    <col min="10017" max="10017" width="16.85546875" style="48" bestFit="1" customWidth="1"/>
    <col min="10018" max="10019" width="10.140625" style="48" bestFit="1" customWidth="1"/>
    <col min="10020" max="10020" width="17.42578125" style="48" bestFit="1" customWidth="1"/>
    <col min="10021" max="10021" width="14.85546875" style="48" bestFit="1" customWidth="1"/>
    <col min="10022" max="10025" width="10.140625" style="48" bestFit="1" customWidth="1"/>
    <col min="10026" max="10026" width="23.140625" style="48" bestFit="1" customWidth="1"/>
    <col min="10027" max="10027" width="10.140625" style="48" bestFit="1" customWidth="1"/>
    <col min="10028" max="10028" width="14.28515625" style="48" bestFit="1" customWidth="1"/>
    <col min="10029" max="10030" width="10.140625" style="48" bestFit="1" customWidth="1"/>
    <col min="10031" max="10031" width="11.7109375" style="48" bestFit="1" customWidth="1"/>
    <col min="10032" max="10041" width="10.140625" style="48" bestFit="1" customWidth="1"/>
    <col min="10042" max="10044" width="15.5703125" style="48" bestFit="1" customWidth="1"/>
    <col min="10045" max="10050" width="10.140625" style="48" bestFit="1" customWidth="1"/>
    <col min="10051" max="10051" width="15.140625" style="48" bestFit="1" customWidth="1"/>
    <col min="10052" max="10052" width="10.140625" style="48" bestFit="1" customWidth="1"/>
    <col min="10053" max="10053" width="15.5703125" style="48" bestFit="1" customWidth="1"/>
    <col min="10054" max="10057" width="10.140625" style="48" bestFit="1" customWidth="1"/>
    <col min="10058" max="10058" width="16.85546875" style="48" bestFit="1" customWidth="1"/>
    <col min="10059" max="10065" width="10.140625" style="48" bestFit="1" customWidth="1"/>
    <col min="10066" max="10066" width="14.42578125" style="48" bestFit="1" customWidth="1"/>
    <col min="10067" max="10067" width="17.28515625" style="48" bestFit="1" customWidth="1"/>
    <col min="10068" max="10068" width="10.140625" style="48" bestFit="1" customWidth="1"/>
    <col min="10069" max="10069" width="11.7109375" style="48" bestFit="1" customWidth="1"/>
    <col min="10070" max="10070" width="10.140625" style="48" bestFit="1" customWidth="1"/>
    <col min="10071" max="10072" width="10.85546875" style="48" bestFit="1" customWidth="1"/>
    <col min="10073" max="10073" width="10.140625" style="48" bestFit="1" customWidth="1"/>
    <col min="10074" max="10074" width="13.140625" style="48" bestFit="1" customWidth="1"/>
    <col min="10075" max="10076" width="10.140625" style="48" bestFit="1" customWidth="1"/>
    <col min="10077" max="10077" width="10.42578125" style="48" bestFit="1" customWidth="1"/>
    <col min="10078" max="10078" width="17.28515625" style="48" bestFit="1" customWidth="1"/>
    <col min="10079" max="10083" width="10.140625" style="48" bestFit="1" customWidth="1"/>
    <col min="10084" max="10084" width="10.85546875" style="48" bestFit="1" customWidth="1"/>
    <col min="10085" max="10087" width="10.140625" style="48" bestFit="1" customWidth="1"/>
    <col min="10088" max="10088" width="14" style="48" bestFit="1" customWidth="1"/>
    <col min="10089" max="10089" width="10.140625" style="48" bestFit="1" customWidth="1"/>
    <col min="10090" max="10241" width="9.140625" style="48"/>
    <col min="10242" max="10242" width="16.5703125" style="48" bestFit="1" customWidth="1"/>
    <col min="10243" max="10243" width="9.140625" style="48"/>
    <col min="10244" max="10244" width="10.42578125" style="48" customWidth="1"/>
    <col min="10245" max="10245" width="14" style="48" bestFit="1" customWidth="1"/>
    <col min="10246" max="10248" width="10.140625" style="48" bestFit="1" customWidth="1"/>
    <col min="10249" max="10249" width="15.7109375" style="48" bestFit="1" customWidth="1"/>
    <col min="10250" max="10250" width="13.42578125" style="48" bestFit="1" customWidth="1"/>
    <col min="10251" max="10251" width="12" style="48" bestFit="1" customWidth="1"/>
    <col min="10252" max="10252" width="17.7109375" style="48" bestFit="1" customWidth="1"/>
    <col min="10253" max="10253" width="12.85546875" style="48" bestFit="1" customWidth="1"/>
    <col min="10254" max="10254" width="14" style="48" bestFit="1" customWidth="1"/>
    <col min="10255" max="10255" width="15.7109375" style="48" bestFit="1" customWidth="1"/>
    <col min="10256" max="10258" width="10.140625" style="48" bestFit="1" customWidth="1"/>
    <col min="10259" max="10259" width="10.42578125" style="48" bestFit="1" customWidth="1"/>
    <col min="10260" max="10260" width="15" style="48" bestFit="1" customWidth="1"/>
    <col min="10261" max="10261" width="17.7109375" style="48" bestFit="1" customWidth="1"/>
    <col min="10262" max="10264" width="10.140625" style="48" bestFit="1" customWidth="1"/>
    <col min="10265" max="10265" width="18.5703125" style="48" bestFit="1" customWidth="1"/>
    <col min="10266" max="10266" width="10.28515625" style="48" customWidth="1"/>
    <col min="10267" max="10267" width="10.85546875" style="48" customWidth="1"/>
    <col min="10268" max="10272" width="10.140625" style="48" bestFit="1" customWidth="1"/>
    <col min="10273" max="10273" width="16.85546875" style="48" bestFit="1" customWidth="1"/>
    <col min="10274" max="10275" width="10.140625" style="48" bestFit="1" customWidth="1"/>
    <col min="10276" max="10276" width="17.42578125" style="48" bestFit="1" customWidth="1"/>
    <col min="10277" max="10277" width="14.85546875" style="48" bestFit="1" customWidth="1"/>
    <col min="10278" max="10281" width="10.140625" style="48" bestFit="1" customWidth="1"/>
    <col min="10282" max="10282" width="23.140625" style="48" bestFit="1" customWidth="1"/>
    <col min="10283" max="10283" width="10.140625" style="48" bestFit="1" customWidth="1"/>
    <col min="10284" max="10284" width="14.28515625" style="48" bestFit="1" customWidth="1"/>
    <col min="10285" max="10286" width="10.140625" style="48" bestFit="1" customWidth="1"/>
    <col min="10287" max="10287" width="11.7109375" style="48" bestFit="1" customWidth="1"/>
    <col min="10288" max="10297" width="10.140625" style="48" bestFit="1" customWidth="1"/>
    <col min="10298" max="10300" width="15.5703125" style="48" bestFit="1" customWidth="1"/>
    <col min="10301" max="10306" width="10.140625" style="48" bestFit="1" customWidth="1"/>
    <col min="10307" max="10307" width="15.140625" style="48" bestFit="1" customWidth="1"/>
    <col min="10308" max="10308" width="10.140625" style="48" bestFit="1" customWidth="1"/>
    <col min="10309" max="10309" width="15.5703125" style="48" bestFit="1" customWidth="1"/>
    <col min="10310" max="10313" width="10.140625" style="48" bestFit="1" customWidth="1"/>
    <col min="10314" max="10314" width="16.85546875" style="48" bestFit="1" customWidth="1"/>
    <col min="10315" max="10321" width="10.140625" style="48" bestFit="1" customWidth="1"/>
    <col min="10322" max="10322" width="14.42578125" style="48" bestFit="1" customWidth="1"/>
    <col min="10323" max="10323" width="17.28515625" style="48" bestFit="1" customWidth="1"/>
    <col min="10324" max="10324" width="10.140625" style="48" bestFit="1" customWidth="1"/>
    <col min="10325" max="10325" width="11.7109375" style="48" bestFit="1" customWidth="1"/>
    <col min="10326" max="10326" width="10.140625" style="48" bestFit="1" customWidth="1"/>
    <col min="10327" max="10328" width="10.85546875" style="48" bestFit="1" customWidth="1"/>
    <col min="10329" max="10329" width="10.140625" style="48" bestFit="1" customWidth="1"/>
    <col min="10330" max="10330" width="13.140625" style="48" bestFit="1" customWidth="1"/>
    <col min="10331" max="10332" width="10.140625" style="48" bestFit="1" customWidth="1"/>
    <col min="10333" max="10333" width="10.42578125" style="48" bestFit="1" customWidth="1"/>
    <col min="10334" max="10334" width="17.28515625" style="48" bestFit="1" customWidth="1"/>
    <col min="10335" max="10339" width="10.140625" style="48" bestFit="1" customWidth="1"/>
    <col min="10340" max="10340" width="10.85546875" style="48" bestFit="1" customWidth="1"/>
    <col min="10341" max="10343" width="10.140625" style="48" bestFit="1" customWidth="1"/>
    <col min="10344" max="10344" width="14" style="48" bestFit="1" customWidth="1"/>
    <col min="10345" max="10345" width="10.140625" style="48" bestFit="1" customWidth="1"/>
    <col min="10346" max="10497" width="9.140625" style="48"/>
    <col min="10498" max="10498" width="16.5703125" style="48" bestFit="1" customWidth="1"/>
    <col min="10499" max="10499" width="9.140625" style="48"/>
    <col min="10500" max="10500" width="10.42578125" style="48" customWidth="1"/>
    <col min="10501" max="10501" width="14" style="48" bestFit="1" customWidth="1"/>
    <col min="10502" max="10504" width="10.140625" style="48" bestFit="1" customWidth="1"/>
    <col min="10505" max="10505" width="15.7109375" style="48" bestFit="1" customWidth="1"/>
    <col min="10506" max="10506" width="13.42578125" style="48" bestFit="1" customWidth="1"/>
    <col min="10507" max="10507" width="12" style="48" bestFit="1" customWidth="1"/>
    <col min="10508" max="10508" width="17.7109375" style="48" bestFit="1" customWidth="1"/>
    <col min="10509" max="10509" width="12.85546875" style="48" bestFit="1" customWidth="1"/>
    <col min="10510" max="10510" width="14" style="48" bestFit="1" customWidth="1"/>
    <col min="10511" max="10511" width="15.7109375" style="48" bestFit="1" customWidth="1"/>
    <col min="10512" max="10514" width="10.140625" style="48" bestFit="1" customWidth="1"/>
    <col min="10515" max="10515" width="10.42578125" style="48" bestFit="1" customWidth="1"/>
    <col min="10516" max="10516" width="15" style="48" bestFit="1" customWidth="1"/>
    <col min="10517" max="10517" width="17.7109375" style="48" bestFit="1" customWidth="1"/>
    <col min="10518" max="10520" width="10.140625" style="48" bestFit="1" customWidth="1"/>
    <col min="10521" max="10521" width="18.5703125" style="48" bestFit="1" customWidth="1"/>
    <col min="10522" max="10522" width="10.28515625" style="48" customWidth="1"/>
    <col min="10523" max="10523" width="10.85546875" style="48" customWidth="1"/>
    <col min="10524" max="10528" width="10.140625" style="48" bestFit="1" customWidth="1"/>
    <col min="10529" max="10529" width="16.85546875" style="48" bestFit="1" customWidth="1"/>
    <col min="10530" max="10531" width="10.140625" style="48" bestFit="1" customWidth="1"/>
    <col min="10532" max="10532" width="17.42578125" style="48" bestFit="1" customWidth="1"/>
    <col min="10533" max="10533" width="14.85546875" style="48" bestFit="1" customWidth="1"/>
    <col min="10534" max="10537" width="10.140625" style="48" bestFit="1" customWidth="1"/>
    <col min="10538" max="10538" width="23.140625" style="48" bestFit="1" customWidth="1"/>
    <col min="10539" max="10539" width="10.140625" style="48" bestFit="1" customWidth="1"/>
    <col min="10540" max="10540" width="14.28515625" style="48" bestFit="1" customWidth="1"/>
    <col min="10541" max="10542" width="10.140625" style="48" bestFit="1" customWidth="1"/>
    <col min="10543" max="10543" width="11.7109375" style="48" bestFit="1" customWidth="1"/>
    <col min="10544" max="10553" width="10.140625" style="48" bestFit="1" customWidth="1"/>
    <col min="10554" max="10556" width="15.5703125" style="48" bestFit="1" customWidth="1"/>
    <col min="10557" max="10562" width="10.140625" style="48" bestFit="1" customWidth="1"/>
    <col min="10563" max="10563" width="15.140625" style="48" bestFit="1" customWidth="1"/>
    <col min="10564" max="10564" width="10.140625" style="48" bestFit="1" customWidth="1"/>
    <col min="10565" max="10565" width="15.5703125" style="48" bestFit="1" customWidth="1"/>
    <col min="10566" max="10569" width="10.140625" style="48" bestFit="1" customWidth="1"/>
    <col min="10570" max="10570" width="16.85546875" style="48" bestFit="1" customWidth="1"/>
    <col min="10571" max="10577" width="10.140625" style="48" bestFit="1" customWidth="1"/>
    <col min="10578" max="10578" width="14.42578125" style="48" bestFit="1" customWidth="1"/>
    <col min="10579" max="10579" width="17.28515625" style="48" bestFit="1" customWidth="1"/>
    <col min="10580" max="10580" width="10.140625" style="48" bestFit="1" customWidth="1"/>
    <col min="10581" max="10581" width="11.7109375" style="48" bestFit="1" customWidth="1"/>
    <col min="10582" max="10582" width="10.140625" style="48" bestFit="1" customWidth="1"/>
    <col min="10583" max="10584" width="10.85546875" style="48" bestFit="1" customWidth="1"/>
    <col min="10585" max="10585" width="10.140625" style="48" bestFit="1" customWidth="1"/>
    <col min="10586" max="10586" width="13.140625" style="48" bestFit="1" customWidth="1"/>
    <col min="10587" max="10588" width="10.140625" style="48" bestFit="1" customWidth="1"/>
    <col min="10589" max="10589" width="10.42578125" style="48" bestFit="1" customWidth="1"/>
    <col min="10590" max="10590" width="17.28515625" style="48" bestFit="1" customWidth="1"/>
    <col min="10591" max="10595" width="10.140625" style="48" bestFit="1" customWidth="1"/>
    <col min="10596" max="10596" width="10.85546875" style="48" bestFit="1" customWidth="1"/>
    <col min="10597" max="10599" width="10.140625" style="48" bestFit="1" customWidth="1"/>
    <col min="10600" max="10600" width="14" style="48" bestFit="1" customWidth="1"/>
    <col min="10601" max="10601" width="10.140625" style="48" bestFit="1" customWidth="1"/>
    <col min="10602" max="10753" width="9.140625" style="48"/>
    <col min="10754" max="10754" width="16.5703125" style="48" bestFit="1" customWidth="1"/>
    <col min="10755" max="10755" width="9.140625" style="48"/>
    <col min="10756" max="10756" width="10.42578125" style="48" customWidth="1"/>
    <col min="10757" max="10757" width="14" style="48" bestFit="1" customWidth="1"/>
    <col min="10758" max="10760" width="10.140625" style="48" bestFit="1" customWidth="1"/>
    <col min="10761" max="10761" width="15.7109375" style="48" bestFit="1" customWidth="1"/>
    <col min="10762" max="10762" width="13.42578125" style="48" bestFit="1" customWidth="1"/>
    <col min="10763" max="10763" width="12" style="48" bestFit="1" customWidth="1"/>
    <col min="10764" max="10764" width="17.7109375" style="48" bestFit="1" customWidth="1"/>
    <col min="10765" max="10765" width="12.85546875" style="48" bestFit="1" customWidth="1"/>
    <col min="10766" max="10766" width="14" style="48" bestFit="1" customWidth="1"/>
    <col min="10767" max="10767" width="15.7109375" style="48" bestFit="1" customWidth="1"/>
    <col min="10768" max="10770" width="10.140625" style="48" bestFit="1" customWidth="1"/>
    <col min="10771" max="10771" width="10.42578125" style="48" bestFit="1" customWidth="1"/>
    <col min="10772" max="10772" width="15" style="48" bestFit="1" customWidth="1"/>
    <col min="10773" max="10773" width="17.7109375" style="48" bestFit="1" customWidth="1"/>
    <col min="10774" max="10776" width="10.140625" style="48" bestFit="1" customWidth="1"/>
    <col min="10777" max="10777" width="18.5703125" style="48" bestFit="1" customWidth="1"/>
    <col min="10778" max="10778" width="10.28515625" style="48" customWidth="1"/>
    <col min="10779" max="10779" width="10.85546875" style="48" customWidth="1"/>
    <col min="10780" max="10784" width="10.140625" style="48" bestFit="1" customWidth="1"/>
    <col min="10785" max="10785" width="16.85546875" style="48" bestFit="1" customWidth="1"/>
    <col min="10786" max="10787" width="10.140625" style="48" bestFit="1" customWidth="1"/>
    <col min="10788" max="10788" width="17.42578125" style="48" bestFit="1" customWidth="1"/>
    <col min="10789" max="10789" width="14.85546875" style="48" bestFit="1" customWidth="1"/>
    <col min="10790" max="10793" width="10.140625" style="48" bestFit="1" customWidth="1"/>
    <col min="10794" max="10794" width="23.140625" style="48" bestFit="1" customWidth="1"/>
    <col min="10795" max="10795" width="10.140625" style="48" bestFit="1" customWidth="1"/>
    <col min="10796" max="10796" width="14.28515625" style="48" bestFit="1" customWidth="1"/>
    <col min="10797" max="10798" width="10.140625" style="48" bestFit="1" customWidth="1"/>
    <col min="10799" max="10799" width="11.7109375" style="48" bestFit="1" customWidth="1"/>
    <col min="10800" max="10809" width="10.140625" style="48" bestFit="1" customWidth="1"/>
    <col min="10810" max="10812" width="15.5703125" style="48" bestFit="1" customWidth="1"/>
    <col min="10813" max="10818" width="10.140625" style="48" bestFit="1" customWidth="1"/>
    <col min="10819" max="10819" width="15.140625" style="48" bestFit="1" customWidth="1"/>
    <col min="10820" max="10820" width="10.140625" style="48" bestFit="1" customWidth="1"/>
    <col min="10821" max="10821" width="15.5703125" style="48" bestFit="1" customWidth="1"/>
    <col min="10822" max="10825" width="10.140625" style="48" bestFit="1" customWidth="1"/>
    <col min="10826" max="10826" width="16.85546875" style="48" bestFit="1" customWidth="1"/>
    <col min="10827" max="10833" width="10.140625" style="48" bestFit="1" customWidth="1"/>
    <col min="10834" max="10834" width="14.42578125" style="48" bestFit="1" customWidth="1"/>
    <col min="10835" max="10835" width="17.28515625" style="48" bestFit="1" customWidth="1"/>
    <col min="10836" max="10836" width="10.140625" style="48" bestFit="1" customWidth="1"/>
    <col min="10837" max="10837" width="11.7109375" style="48" bestFit="1" customWidth="1"/>
    <col min="10838" max="10838" width="10.140625" style="48" bestFit="1" customWidth="1"/>
    <col min="10839" max="10840" width="10.85546875" style="48" bestFit="1" customWidth="1"/>
    <col min="10841" max="10841" width="10.140625" style="48" bestFit="1" customWidth="1"/>
    <col min="10842" max="10842" width="13.140625" style="48" bestFit="1" customWidth="1"/>
    <col min="10843" max="10844" width="10.140625" style="48" bestFit="1" customWidth="1"/>
    <col min="10845" max="10845" width="10.42578125" style="48" bestFit="1" customWidth="1"/>
    <col min="10846" max="10846" width="17.28515625" style="48" bestFit="1" customWidth="1"/>
    <col min="10847" max="10851" width="10.140625" style="48" bestFit="1" customWidth="1"/>
    <col min="10852" max="10852" width="10.85546875" style="48" bestFit="1" customWidth="1"/>
    <col min="10853" max="10855" width="10.140625" style="48" bestFit="1" customWidth="1"/>
    <col min="10856" max="10856" width="14" style="48" bestFit="1" customWidth="1"/>
    <col min="10857" max="10857" width="10.140625" style="48" bestFit="1" customWidth="1"/>
    <col min="10858" max="11009" width="9.140625" style="48"/>
    <col min="11010" max="11010" width="16.5703125" style="48" bestFit="1" customWidth="1"/>
    <col min="11011" max="11011" width="9.140625" style="48"/>
    <col min="11012" max="11012" width="10.42578125" style="48" customWidth="1"/>
    <col min="11013" max="11013" width="14" style="48" bestFit="1" customWidth="1"/>
    <col min="11014" max="11016" width="10.140625" style="48" bestFit="1" customWidth="1"/>
    <col min="11017" max="11017" width="15.7109375" style="48" bestFit="1" customWidth="1"/>
    <col min="11018" max="11018" width="13.42578125" style="48" bestFit="1" customWidth="1"/>
    <col min="11019" max="11019" width="12" style="48" bestFit="1" customWidth="1"/>
    <col min="11020" max="11020" width="17.7109375" style="48" bestFit="1" customWidth="1"/>
    <col min="11021" max="11021" width="12.85546875" style="48" bestFit="1" customWidth="1"/>
    <col min="11022" max="11022" width="14" style="48" bestFit="1" customWidth="1"/>
    <col min="11023" max="11023" width="15.7109375" style="48" bestFit="1" customWidth="1"/>
    <col min="11024" max="11026" width="10.140625" style="48" bestFit="1" customWidth="1"/>
    <col min="11027" max="11027" width="10.42578125" style="48" bestFit="1" customWidth="1"/>
    <col min="11028" max="11028" width="15" style="48" bestFit="1" customWidth="1"/>
    <col min="11029" max="11029" width="17.7109375" style="48" bestFit="1" customWidth="1"/>
    <col min="11030" max="11032" width="10.140625" style="48" bestFit="1" customWidth="1"/>
    <col min="11033" max="11033" width="18.5703125" style="48" bestFit="1" customWidth="1"/>
    <col min="11034" max="11034" width="10.28515625" style="48" customWidth="1"/>
    <col min="11035" max="11035" width="10.85546875" style="48" customWidth="1"/>
    <col min="11036" max="11040" width="10.140625" style="48" bestFit="1" customWidth="1"/>
    <col min="11041" max="11041" width="16.85546875" style="48" bestFit="1" customWidth="1"/>
    <col min="11042" max="11043" width="10.140625" style="48" bestFit="1" customWidth="1"/>
    <col min="11044" max="11044" width="17.42578125" style="48" bestFit="1" customWidth="1"/>
    <col min="11045" max="11045" width="14.85546875" style="48" bestFit="1" customWidth="1"/>
    <col min="11046" max="11049" width="10.140625" style="48" bestFit="1" customWidth="1"/>
    <col min="11050" max="11050" width="23.140625" style="48" bestFit="1" customWidth="1"/>
    <col min="11051" max="11051" width="10.140625" style="48" bestFit="1" customWidth="1"/>
    <col min="11052" max="11052" width="14.28515625" style="48" bestFit="1" customWidth="1"/>
    <col min="11053" max="11054" width="10.140625" style="48" bestFit="1" customWidth="1"/>
    <col min="11055" max="11055" width="11.7109375" style="48" bestFit="1" customWidth="1"/>
    <col min="11056" max="11065" width="10.140625" style="48" bestFit="1" customWidth="1"/>
    <col min="11066" max="11068" width="15.5703125" style="48" bestFit="1" customWidth="1"/>
    <col min="11069" max="11074" width="10.140625" style="48" bestFit="1" customWidth="1"/>
    <col min="11075" max="11075" width="15.140625" style="48" bestFit="1" customWidth="1"/>
    <col min="11076" max="11076" width="10.140625" style="48" bestFit="1" customWidth="1"/>
    <col min="11077" max="11077" width="15.5703125" style="48" bestFit="1" customWidth="1"/>
    <col min="11078" max="11081" width="10.140625" style="48" bestFit="1" customWidth="1"/>
    <col min="11082" max="11082" width="16.85546875" style="48" bestFit="1" customWidth="1"/>
    <col min="11083" max="11089" width="10.140625" style="48" bestFit="1" customWidth="1"/>
    <col min="11090" max="11090" width="14.42578125" style="48" bestFit="1" customWidth="1"/>
    <col min="11091" max="11091" width="17.28515625" style="48" bestFit="1" customWidth="1"/>
    <col min="11092" max="11092" width="10.140625" style="48" bestFit="1" customWidth="1"/>
    <col min="11093" max="11093" width="11.7109375" style="48" bestFit="1" customWidth="1"/>
    <col min="11094" max="11094" width="10.140625" style="48" bestFit="1" customWidth="1"/>
    <col min="11095" max="11096" width="10.85546875" style="48" bestFit="1" customWidth="1"/>
    <col min="11097" max="11097" width="10.140625" style="48" bestFit="1" customWidth="1"/>
    <col min="11098" max="11098" width="13.140625" style="48" bestFit="1" customWidth="1"/>
    <col min="11099" max="11100" width="10.140625" style="48" bestFit="1" customWidth="1"/>
    <col min="11101" max="11101" width="10.42578125" style="48" bestFit="1" customWidth="1"/>
    <col min="11102" max="11102" width="17.28515625" style="48" bestFit="1" customWidth="1"/>
    <col min="11103" max="11107" width="10.140625" style="48" bestFit="1" customWidth="1"/>
    <col min="11108" max="11108" width="10.85546875" style="48" bestFit="1" customWidth="1"/>
    <col min="11109" max="11111" width="10.140625" style="48" bestFit="1" customWidth="1"/>
    <col min="11112" max="11112" width="14" style="48" bestFit="1" customWidth="1"/>
    <col min="11113" max="11113" width="10.140625" style="48" bestFit="1" customWidth="1"/>
    <col min="11114" max="11265" width="9.140625" style="48"/>
    <col min="11266" max="11266" width="16.5703125" style="48" bestFit="1" customWidth="1"/>
    <col min="11267" max="11267" width="9.140625" style="48"/>
    <col min="11268" max="11268" width="10.42578125" style="48" customWidth="1"/>
    <col min="11269" max="11269" width="14" style="48" bestFit="1" customWidth="1"/>
    <col min="11270" max="11272" width="10.140625" style="48" bestFit="1" customWidth="1"/>
    <col min="11273" max="11273" width="15.7109375" style="48" bestFit="1" customWidth="1"/>
    <col min="11274" max="11274" width="13.42578125" style="48" bestFit="1" customWidth="1"/>
    <col min="11275" max="11275" width="12" style="48" bestFit="1" customWidth="1"/>
    <col min="11276" max="11276" width="17.7109375" style="48" bestFit="1" customWidth="1"/>
    <col min="11277" max="11277" width="12.85546875" style="48" bestFit="1" customWidth="1"/>
    <col min="11278" max="11278" width="14" style="48" bestFit="1" customWidth="1"/>
    <col min="11279" max="11279" width="15.7109375" style="48" bestFit="1" customWidth="1"/>
    <col min="11280" max="11282" width="10.140625" style="48" bestFit="1" customWidth="1"/>
    <col min="11283" max="11283" width="10.42578125" style="48" bestFit="1" customWidth="1"/>
    <col min="11284" max="11284" width="15" style="48" bestFit="1" customWidth="1"/>
    <col min="11285" max="11285" width="17.7109375" style="48" bestFit="1" customWidth="1"/>
    <col min="11286" max="11288" width="10.140625" style="48" bestFit="1" customWidth="1"/>
    <col min="11289" max="11289" width="18.5703125" style="48" bestFit="1" customWidth="1"/>
    <col min="11290" max="11290" width="10.28515625" style="48" customWidth="1"/>
    <col min="11291" max="11291" width="10.85546875" style="48" customWidth="1"/>
    <col min="11292" max="11296" width="10.140625" style="48" bestFit="1" customWidth="1"/>
    <col min="11297" max="11297" width="16.85546875" style="48" bestFit="1" customWidth="1"/>
    <col min="11298" max="11299" width="10.140625" style="48" bestFit="1" customWidth="1"/>
    <col min="11300" max="11300" width="17.42578125" style="48" bestFit="1" customWidth="1"/>
    <col min="11301" max="11301" width="14.85546875" style="48" bestFit="1" customWidth="1"/>
    <col min="11302" max="11305" width="10.140625" style="48" bestFit="1" customWidth="1"/>
    <col min="11306" max="11306" width="23.140625" style="48" bestFit="1" customWidth="1"/>
    <col min="11307" max="11307" width="10.140625" style="48" bestFit="1" customWidth="1"/>
    <col min="11308" max="11308" width="14.28515625" style="48" bestFit="1" customWidth="1"/>
    <col min="11309" max="11310" width="10.140625" style="48" bestFit="1" customWidth="1"/>
    <col min="11311" max="11311" width="11.7109375" style="48" bestFit="1" customWidth="1"/>
    <col min="11312" max="11321" width="10.140625" style="48" bestFit="1" customWidth="1"/>
    <col min="11322" max="11324" width="15.5703125" style="48" bestFit="1" customWidth="1"/>
    <col min="11325" max="11330" width="10.140625" style="48" bestFit="1" customWidth="1"/>
    <col min="11331" max="11331" width="15.140625" style="48" bestFit="1" customWidth="1"/>
    <col min="11332" max="11332" width="10.140625" style="48" bestFit="1" customWidth="1"/>
    <col min="11333" max="11333" width="15.5703125" style="48" bestFit="1" customWidth="1"/>
    <col min="11334" max="11337" width="10.140625" style="48" bestFit="1" customWidth="1"/>
    <col min="11338" max="11338" width="16.85546875" style="48" bestFit="1" customWidth="1"/>
    <col min="11339" max="11345" width="10.140625" style="48" bestFit="1" customWidth="1"/>
    <col min="11346" max="11346" width="14.42578125" style="48" bestFit="1" customWidth="1"/>
    <col min="11347" max="11347" width="17.28515625" style="48" bestFit="1" customWidth="1"/>
    <col min="11348" max="11348" width="10.140625" style="48" bestFit="1" customWidth="1"/>
    <col min="11349" max="11349" width="11.7109375" style="48" bestFit="1" customWidth="1"/>
    <col min="11350" max="11350" width="10.140625" style="48" bestFit="1" customWidth="1"/>
    <col min="11351" max="11352" width="10.85546875" style="48" bestFit="1" customWidth="1"/>
    <col min="11353" max="11353" width="10.140625" style="48" bestFit="1" customWidth="1"/>
    <col min="11354" max="11354" width="13.140625" style="48" bestFit="1" customWidth="1"/>
    <col min="11355" max="11356" width="10.140625" style="48" bestFit="1" customWidth="1"/>
    <col min="11357" max="11357" width="10.42578125" style="48" bestFit="1" customWidth="1"/>
    <col min="11358" max="11358" width="17.28515625" style="48" bestFit="1" customWidth="1"/>
    <col min="11359" max="11363" width="10.140625" style="48" bestFit="1" customWidth="1"/>
    <col min="11364" max="11364" width="10.85546875" style="48" bestFit="1" customWidth="1"/>
    <col min="11365" max="11367" width="10.140625" style="48" bestFit="1" customWidth="1"/>
    <col min="11368" max="11368" width="14" style="48" bestFit="1" customWidth="1"/>
    <col min="11369" max="11369" width="10.140625" style="48" bestFit="1" customWidth="1"/>
    <col min="11370" max="11521" width="9.140625" style="48"/>
    <col min="11522" max="11522" width="16.5703125" style="48" bestFit="1" customWidth="1"/>
    <col min="11523" max="11523" width="9.140625" style="48"/>
    <col min="11524" max="11524" width="10.42578125" style="48" customWidth="1"/>
    <col min="11525" max="11525" width="14" style="48" bestFit="1" customWidth="1"/>
    <col min="11526" max="11528" width="10.140625" style="48" bestFit="1" customWidth="1"/>
    <col min="11529" max="11529" width="15.7109375" style="48" bestFit="1" customWidth="1"/>
    <col min="11530" max="11530" width="13.42578125" style="48" bestFit="1" customWidth="1"/>
    <col min="11531" max="11531" width="12" style="48" bestFit="1" customWidth="1"/>
    <col min="11532" max="11532" width="17.7109375" style="48" bestFit="1" customWidth="1"/>
    <col min="11533" max="11533" width="12.85546875" style="48" bestFit="1" customWidth="1"/>
    <col min="11534" max="11534" width="14" style="48" bestFit="1" customWidth="1"/>
    <col min="11535" max="11535" width="15.7109375" style="48" bestFit="1" customWidth="1"/>
    <col min="11536" max="11538" width="10.140625" style="48" bestFit="1" customWidth="1"/>
    <col min="11539" max="11539" width="10.42578125" style="48" bestFit="1" customWidth="1"/>
    <col min="11540" max="11540" width="15" style="48" bestFit="1" customWidth="1"/>
    <col min="11541" max="11541" width="17.7109375" style="48" bestFit="1" customWidth="1"/>
    <col min="11542" max="11544" width="10.140625" style="48" bestFit="1" customWidth="1"/>
    <col min="11545" max="11545" width="18.5703125" style="48" bestFit="1" customWidth="1"/>
    <col min="11546" max="11546" width="10.28515625" style="48" customWidth="1"/>
    <col min="11547" max="11547" width="10.85546875" style="48" customWidth="1"/>
    <col min="11548" max="11552" width="10.140625" style="48" bestFit="1" customWidth="1"/>
    <col min="11553" max="11553" width="16.85546875" style="48" bestFit="1" customWidth="1"/>
    <col min="11554" max="11555" width="10.140625" style="48" bestFit="1" customWidth="1"/>
    <col min="11556" max="11556" width="17.42578125" style="48" bestFit="1" customWidth="1"/>
    <col min="11557" max="11557" width="14.85546875" style="48" bestFit="1" customWidth="1"/>
    <col min="11558" max="11561" width="10.140625" style="48" bestFit="1" customWidth="1"/>
    <col min="11562" max="11562" width="23.140625" style="48" bestFit="1" customWidth="1"/>
    <col min="11563" max="11563" width="10.140625" style="48" bestFit="1" customWidth="1"/>
    <col min="11564" max="11564" width="14.28515625" style="48" bestFit="1" customWidth="1"/>
    <col min="11565" max="11566" width="10.140625" style="48" bestFit="1" customWidth="1"/>
    <col min="11567" max="11567" width="11.7109375" style="48" bestFit="1" customWidth="1"/>
    <col min="11568" max="11577" width="10.140625" style="48" bestFit="1" customWidth="1"/>
    <col min="11578" max="11580" width="15.5703125" style="48" bestFit="1" customWidth="1"/>
    <col min="11581" max="11586" width="10.140625" style="48" bestFit="1" customWidth="1"/>
    <col min="11587" max="11587" width="15.140625" style="48" bestFit="1" customWidth="1"/>
    <col min="11588" max="11588" width="10.140625" style="48" bestFit="1" customWidth="1"/>
    <col min="11589" max="11589" width="15.5703125" style="48" bestFit="1" customWidth="1"/>
    <col min="11590" max="11593" width="10.140625" style="48" bestFit="1" customWidth="1"/>
    <col min="11594" max="11594" width="16.85546875" style="48" bestFit="1" customWidth="1"/>
    <col min="11595" max="11601" width="10.140625" style="48" bestFit="1" customWidth="1"/>
    <col min="11602" max="11602" width="14.42578125" style="48" bestFit="1" customWidth="1"/>
    <col min="11603" max="11603" width="17.28515625" style="48" bestFit="1" customWidth="1"/>
    <col min="11604" max="11604" width="10.140625" style="48" bestFit="1" customWidth="1"/>
    <col min="11605" max="11605" width="11.7109375" style="48" bestFit="1" customWidth="1"/>
    <col min="11606" max="11606" width="10.140625" style="48" bestFit="1" customWidth="1"/>
    <col min="11607" max="11608" width="10.85546875" style="48" bestFit="1" customWidth="1"/>
    <col min="11609" max="11609" width="10.140625" style="48" bestFit="1" customWidth="1"/>
    <col min="11610" max="11610" width="13.140625" style="48" bestFit="1" customWidth="1"/>
    <col min="11611" max="11612" width="10.140625" style="48" bestFit="1" customWidth="1"/>
    <col min="11613" max="11613" width="10.42578125" style="48" bestFit="1" customWidth="1"/>
    <col min="11614" max="11614" width="17.28515625" style="48" bestFit="1" customWidth="1"/>
    <col min="11615" max="11619" width="10.140625" style="48" bestFit="1" customWidth="1"/>
    <col min="11620" max="11620" width="10.85546875" style="48" bestFit="1" customWidth="1"/>
    <col min="11621" max="11623" width="10.140625" style="48" bestFit="1" customWidth="1"/>
    <col min="11624" max="11624" width="14" style="48" bestFit="1" customWidth="1"/>
    <col min="11625" max="11625" width="10.140625" style="48" bestFit="1" customWidth="1"/>
    <col min="11626" max="11777" width="9.140625" style="48"/>
    <col min="11778" max="11778" width="16.5703125" style="48" bestFit="1" customWidth="1"/>
    <col min="11779" max="11779" width="9.140625" style="48"/>
    <col min="11780" max="11780" width="10.42578125" style="48" customWidth="1"/>
    <col min="11781" max="11781" width="14" style="48" bestFit="1" customWidth="1"/>
    <col min="11782" max="11784" width="10.140625" style="48" bestFit="1" customWidth="1"/>
    <col min="11785" max="11785" width="15.7109375" style="48" bestFit="1" customWidth="1"/>
    <col min="11786" max="11786" width="13.42578125" style="48" bestFit="1" customWidth="1"/>
    <col min="11787" max="11787" width="12" style="48" bestFit="1" customWidth="1"/>
    <col min="11788" max="11788" width="17.7109375" style="48" bestFit="1" customWidth="1"/>
    <col min="11789" max="11789" width="12.85546875" style="48" bestFit="1" customWidth="1"/>
    <col min="11790" max="11790" width="14" style="48" bestFit="1" customWidth="1"/>
    <col min="11791" max="11791" width="15.7109375" style="48" bestFit="1" customWidth="1"/>
    <col min="11792" max="11794" width="10.140625" style="48" bestFit="1" customWidth="1"/>
    <col min="11795" max="11795" width="10.42578125" style="48" bestFit="1" customWidth="1"/>
    <col min="11796" max="11796" width="15" style="48" bestFit="1" customWidth="1"/>
    <col min="11797" max="11797" width="17.7109375" style="48" bestFit="1" customWidth="1"/>
    <col min="11798" max="11800" width="10.140625" style="48" bestFit="1" customWidth="1"/>
    <col min="11801" max="11801" width="18.5703125" style="48" bestFit="1" customWidth="1"/>
    <col min="11802" max="11802" width="10.28515625" style="48" customWidth="1"/>
    <col min="11803" max="11803" width="10.85546875" style="48" customWidth="1"/>
    <col min="11804" max="11808" width="10.140625" style="48" bestFit="1" customWidth="1"/>
    <col min="11809" max="11809" width="16.85546875" style="48" bestFit="1" customWidth="1"/>
    <col min="11810" max="11811" width="10.140625" style="48" bestFit="1" customWidth="1"/>
    <col min="11812" max="11812" width="17.42578125" style="48" bestFit="1" customWidth="1"/>
    <col min="11813" max="11813" width="14.85546875" style="48" bestFit="1" customWidth="1"/>
    <col min="11814" max="11817" width="10.140625" style="48" bestFit="1" customWidth="1"/>
    <col min="11818" max="11818" width="23.140625" style="48" bestFit="1" customWidth="1"/>
    <col min="11819" max="11819" width="10.140625" style="48" bestFit="1" customWidth="1"/>
    <col min="11820" max="11820" width="14.28515625" style="48" bestFit="1" customWidth="1"/>
    <col min="11821" max="11822" width="10.140625" style="48" bestFit="1" customWidth="1"/>
    <col min="11823" max="11823" width="11.7109375" style="48" bestFit="1" customWidth="1"/>
    <col min="11824" max="11833" width="10.140625" style="48" bestFit="1" customWidth="1"/>
    <col min="11834" max="11836" width="15.5703125" style="48" bestFit="1" customWidth="1"/>
    <col min="11837" max="11842" width="10.140625" style="48" bestFit="1" customWidth="1"/>
    <col min="11843" max="11843" width="15.140625" style="48" bestFit="1" customWidth="1"/>
    <col min="11844" max="11844" width="10.140625" style="48" bestFit="1" customWidth="1"/>
    <col min="11845" max="11845" width="15.5703125" style="48" bestFit="1" customWidth="1"/>
    <col min="11846" max="11849" width="10.140625" style="48" bestFit="1" customWidth="1"/>
    <col min="11850" max="11850" width="16.85546875" style="48" bestFit="1" customWidth="1"/>
    <col min="11851" max="11857" width="10.140625" style="48" bestFit="1" customWidth="1"/>
    <col min="11858" max="11858" width="14.42578125" style="48" bestFit="1" customWidth="1"/>
    <col min="11859" max="11859" width="17.28515625" style="48" bestFit="1" customWidth="1"/>
    <col min="11860" max="11860" width="10.140625" style="48" bestFit="1" customWidth="1"/>
    <col min="11861" max="11861" width="11.7109375" style="48" bestFit="1" customWidth="1"/>
    <col min="11862" max="11862" width="10.140625" style="48" bestFit="1" customWidth="1"/>
    <col min="11863" max="11864" width="10.85546875" style="48" bestFit="1" customWidth="1"/>
    <col min="11865" max="11865" width="10.140625" style="48" bestFit="1" customWidth="1"/>
    <col min="11866" max="11866" width="13.140625" style="48" bestFit="1" customWidth="1"/>
    <col min="11867" max="11868" width="10.140625" style="48" bestFit="1" customWidth="1"/>
    <col min="11869" max="11869" width="10.42578125" style="48" bestFit="1" customWidth="1"/>
    <col min="11870" max="11870" width="17.28515625" style="48" bestFit="1" customWidth="1"/>
    <col min="11871" max="11875" width="10.140625" style="48" bestFit="1" customWidth="1"/>
    <col min="11876" max="11876" width="10.85546875" style="48" bestFit="1" customWidth="1"/>
    <col min="11877" max="11879" width="10.140625" style="48" bestFit="1" customWidth="1"/>
    <col min="11880" max="11880" width="14" style="48" bestFit="1" customWidth="1"/>
    <col min="11881" max="11881" width="10.140625" style="48" bestFit="1" customWidth="1"/>
    <col min="11882" max="12033" width="9.140625" style="48"/>
    <col min="12034" max="12034" width="16.5703125" style="48" bestFit="1" customWidth="1"/>
    <col min="12035" max="12035" width="9.140625" style="48"/>
    <col min="12036" max="12036" width="10.42578125" style="48" customWidth="1"/>
    <col min="12037" max="12037" width="14" style="48" bestFit="1" customWidth="1"/>
    <col min="12038" max="12040" width="10.140625" style="48" bestFit="1" customWidth="1"/>
    <col min="12041" max="12041" width="15.7109375" style="48" bestFit="1" customWidth="1"/>
    <col min="12042" max="12042" width="13.42578125" style="48" bestFit="1" customWidth="1"/>
    <col min="12043" max="12043" width="12" style="48" bestFit="1" customWidth="1"/>
    <col min="12044" max="12044" width="17.7109375" style="48" bestFit="1" customWidth="1"/>
    <col min="12045" max="12045" width="12.85546875" style="48" bestFit="1" customWidth="1"/>
    <col min="12046" max="12046" width="14" style="48" bestFit="1" customWidth="1"/>
    <col min="12047" max="12047" width="15.7109375" style="48" bestFit="1" customWidth="1"/>
    <col min="12048" max="12050" width="10.140625" style="48" bestFit="1" customWidth="1"/>
    <col min="12051" max="12051" width="10.42578125" style="48" bestFit="1" customWidth="1"/>
    <col min="12052" max="12052" width="15" style="48" bestFit="1" customWidth="1"/>
    <col min="12053" max="12053" width="17.7109375" style="48" bestFit="1" customWidth="1"/>
    <col min="12054" max="12056" width="10.140625" style="48" bestFit="1" customWidth="1"/>
    <col min="12057" max="12057" width="18.5703125" style="48" bestFit="1" customWidth="1"/>
    <col min="12058" max="12058" width="10.28515625" style="48" customWidth="1"/>
    <col min="12059" max="12059" width="10.85546875" style="48" customWidth="1"/>
    <col min="12060" max="12064" width="10.140625" style="48" bestFit="1" customWidth="1"/>
    <col min="12065" max="12065" width="16.85546875" style="48" bestFit="1" customWidth="1"/>
    <col min="12066" max="12067" width="10.140625" style="48" bestFit="1" customWidth="1"/>
    <col min="12068" max="12068" width="17.42578125" style="48" bestFit="1" customWidth="1"/>
    <col min="12069" max="12069" width="14.85546875" style="48" bestFit="1" customWidth="1"/>
    <col min="12070" max="12073" width="10.140625" style="48" bestFit="1" customWidth="1"/>
    <col min="12074" max="12074" width="23.140625" style="48" bestFit="1" customWidth="1"/>
    <col min="12075" max="12075" width="10.140625" style="48" bestFit="1" customWidth="1"/>
    <col min="12076" max="12076" width="14.28515625" style="48" bestFit="1" customWidth="1"/>
    <col min="12077" max="12078" width="10.140625" style="48" bestFit="1" customWidth="1"/>
    <col min="12079" max="12079" width="11.7109375" style="48" bestFit="1" customWidth="1"/>
    <col min="12080" max="12089" width="10.140625" style="48" bestFit="1" customWidth="1"/>
    <col min="12090" max="12092" width="15.5703125" style="48" bestFit="1" customWidth="1"/>
    <col min="12093" max="12098" width="10.140625" style="48" bestFit="1" customWidth="1"/>
    <col min="12099" max="12099" width="15.140625" style="48" bestFit="1" customWidth="1"/>
    <col min="12100" max="12100" width="10.140625" style="48" bestFit="1" customWidth="1"/>
    <col min="12101" max="12101" width="15.5703125" style="48" bestFit="1" customWidth="1"/>
    <col min="12102" max="12105" width="10.140625" style="48" bestFit="1" customWidth="1"/>
    <col min="12106" max="12106" width="16.85546875" style="48" bestFit="1" customWidth="1"/>
    <col min="12107" max="12113" width="10.140625" style="48" bestFit="1" customWidth="1"/>
    <col min="12114" max="12114" width="14.42578125" style="48" bestFit="1" customWidth="1"/>
    <col min="12115" max="12115" width="17.28515625" style="48" bestFit="1" customWidth="1"/>
    <col min="12116" max="12116" width="10.140625" style="48" bestFit="1" customWidth="1"/>
    <col min="12117" max="12117" width="11.7109375" style="48" bestFit="1" customWidth="1"/>
    <col min="12118" max="12118" width="10.140625" style="48" bestFit="1" customWidth="1"/>
    <col min="12119" max="12120" width="10.85546875" style="48" bestFit="1" customWidth="1"/>
    <col min="12121" max="12121" width="10.140625" style="48" bestFit="1" customWidth="1"/>
    <col min="12122" max="12122" width="13.140625" style="48" bestFit="1" customWidth="1"/>
    <col min="12123" max="12124" width="10.140625" style="48" bestFit="1" customWidth="1"/>
    <col min="12125" max="12125" width="10.42578125" style="48" bestFit="1" customWidth="1"/>
    <col min="12126" max="12126" width="17.28515625" style="48" bestFit="1" customWidth="1"/>
    <col min="12127" max="12131" width="10.140625" style="48" bestFit="1" customWidth="1"/>
    <col min="12132" max="12132" width="10.85546875" style="48" bestFit="1" customWidth="1"/>
    <col min="12133" max="12135" width="10.140625" style="48" bestFit="1" customWidth="1"/>
    <col min="12136" max="12136" width="14" style="48" bestFit="1" customWidth="1"/>
    <col min="12137" max="12137" width="10.140625" style="48" bestFit="1" customWidth="1"/>
    <col min="12138" max="12289" width="9.140625" style="48"/>
    <col min="12290" max="12290" width="16.5703125" style="48" bestFit="1" customWidth="1"/>
    <col min="12291" max="12291" width="9.140625" style="48"/>
    <col min="12292" max="12292" width="10.42578125" style="48" customWidth="1"/>
    <col min="12293" max="12293" width="14" style="48" bestFit="1" customWidth="1"/>
    <col min="12294" max="12296" width="10.140625" style="48" bestFit="1" customWidth="1"/>
    <col min="12297" max="12297" width="15.7109375" style="48" bestFit="1" customWidth="1"/>
    <col min="12298" max="12298" width="13.42578125" style="48" bestFit="1" customWidth="1"/>
    <col min="12299" max="12299" width="12" style="48" bestFit="1" customWidth="1"/>
    <col min="12300" max="12300" width="17.7109375" style="48" bestFit="1" customWidth="1"/>
    <col min="12301" max="12301" width="12.85546875" style="48" bestFit="1" customWidth="1"/>
    <col min="12302" max="12302" width="14" style="48" bestFit="1" customWidth="1"/>
    <col min="12303" max="12303" width="15.7109375" style="48" bestFit="1" customWidth="1"/>
    <col min="12304" max="12306" width="10.140625" style="48" bestFit="1" customWidth="1"/>
    <col min="12307" max="12307" width="10.42578125" style="48" bestFit="1" customWidth="1"/>
    <col min="12308" max="12308" width="15" style="48" bestFit="1" customWidth="1"/>
    <col min="12309" max="12309" width="17.7109375" style="48" bestFit="1" customWidth="1"/>
    <col min="12310" max="12312" width="10.140625" style="48" bestFit="1" customWidth="1"/>
    <col min="12313" max="12313" width="18.5703125" style="48" bestFit="1" customWidth="1"/>
    <col min="12314" max="12314" width="10.28515625" style="48" customWidth="1"/>
    <col min="12315" max="12315" width="10.85546875" style="48" customWidth="1"/>
    <col min="12316" max="12320" width="10.140625" style="48" bestFit="1" customWidth="1"/>
    <col min="12321" max="12321" width="16.85546875" style="48" bestFit="1" customWidth="1"/>
    <col min="12322" max="12323" width="10.140625" style="48" bestFit="1" customWidth="1"/>
    <col min="12324" max="12324" width="17.42578125" style="48" bestFit="1" customWidth="1"/>
    <col min="12325" max="12325" width="14.85546875" style="48" bestFit="1" customWidth="1"/>
    <col min="12326" max="12329" width="10.140625" style="48" bestFit="1" customWidth="1"/>
    <col min="12330" max="12330" width="23.140625" style="48" bestFit="1" customWidth="1"/>
    <col min="12331" max="12331" width="10.140625" style="48" bestFit="1" customWidth="1"/>
    <col min="12332" max="12332" width="14.28515625" style="48" bestFit="1" customWidth="1"/>
    <col min="12333" max="12334" width="10.140625" style="48" bestFit="1" customWidth="1"/>
    <col min="12335" max="12335" width="11.7109375" style="48" bestFit="1" customWidth="1"/>
    <col min="12336" max="12345" width="10.140625" style="48" bestFit="1" customWidth="1"/>
    <col min="12346" max="12348" width="15.5703125" style="48" bestFit="1" customWidth="1"/>
    <col min="12349" max="12354" width="10.140625" style="48" bestFit="1" customWidth="1"/>
    <col min="12355" max="12355" width="15.140625" style="48" bestFit="1" customWidth="1"/>
    <col min="12356" max="12356" width="10.140625" style="48" bestFit="1" customWidth="1"/>
    <col min="12357" max="12357" width="15.5703125" style="48" bestFit="1" customWidth="1"/>
    <col min="12358" max="12361" width="10.140625" style="48" bestFit="1" customWidth="1"/>
    <col min="12362" max="12362" width="16.85546875" style="48" bestFit="1" customWidth="1"/>
    <col min="12363" max="12369" width="10.140625" style="48" bestFit="1" customWidth="1"/>
    <col min="12370" max="12370" width="14.42578125" style="48" bestFit="1" customWidth="1"/>
    <col min="12371" max="12371" width="17.28515625" style="48" bestFit="1" customWidth="1"/>
    <col min="12372" max="12372" width="10.140625" style="48" bestFit="1" customWidth="1"/>
    <col min="12373" max="12373" width="11.7109375" style="48" bestFit="1" customWidth="1"/>
    <col min="12374" max="12374" width="10.140625" style="48" bestFit="1" customWidth="1"/>
    <col min="12375" max="12376" width="10.85546875" style="48" bestFit="1" customWidth="1"/>
    <col min="12377" max="12377" width="10.140625" style="48" bestFit="1" customWidth="1"/>
    <col min="12378" max="12378" width="13.140625" style="48" bestFit="1" customWidth="1"/>
    <col min="12379" max="12380" width="10.140625" style="48" bestFit="1" customWidth="1"/>
    <col min="12381" max="12381" width="10.42578125" style="48" bestFit="1" customWidth="1"/>
    <col min="12382" max="12382" width="17.28515625" style="48" bestFit="1" customWidth="1"/>
    <col min="12383" max="12387" width="10.140625" style="48" bestFit="1" customWidth="1"/>
    <col min="12388" max="12388" width="10.85546875" style="48" bestFit="1" customWidth="1"/>
    <col min="12389" max="12391" width="10.140625" style="48" bestFit="1" customWidth="1"/>
    <col min="12392" max="12392" width="14" style="48" bestFit="1" customWidth="1"/>
    <col min="12393" max="12393" width="10.140625" style="48" bestFit="1" customWidth="1"/>
    <col min="12394" max="12545" width="9.140625" style="48"/>
    <col min="12546" max="12546" width="16.5703125" style="48" bestFit="1" customWidth="1"/>
    <col min="12547" max="12547" width="9.140625" style="48"/>
    <col min="12548" max="12548" width="10.42578125" style="48" customWidth="1"/>
    <col min="12549" max="12549" width="14" style="48" bestFit="1" customWidth="1"/>
    <col min="12550" max="12552" width="10.140625" style="48" bestFit="1" customWidth="1"/>
    <col min="12553" max="12553" width="15.7109375" style="48" bestFit="1" customWidth="1"/>
    <col min="12554" max="12554" width="13.42578125" style="48" bestFit="1" customWidth="1"/>
    <col min="12555" max="12555" width="12" style="48" bestFit="1" customWidth="1"/>
    <col min="12556" max="12556" width="17.7109375" style="48" bestFit="1" customWidth="1"/>
    <col min="12557" max="12557" width="12.85546875" style="48" bestFit="1" customWidth="1"/>
    <col min="12558" max="12558" width="14" style="48" bestFit="1" customWidth="1"/>
    <col min="12559" max="12559" width="15.7109375" style="48" bestFit="1" customWidth="1"/>
    <col min="12560" max="12562" width="10.140625" style="48" bestFit="1" customWidth="1"/>
    <col min="12563" max="12563" width="10.42578125" style="48" bestFit="1" customWidth="1"/>
    <col min="12564" max="12564" width="15" style="48" bestFit="1" customWidth="1"/>
    <col min="12565" max="12565" width="17.7109375" style="48" bestFit="1" customWidth="1"/>
    <col min="12566" max="12568" width="10.140625" style="48" bestFit="1" customWidth="1"/>
    <col min="12569" max="12569" width="18.5703125" style="48" bestFit="1" customWidth="1"/>
    <col min="12570" max="12570" width="10.28515625" style="48" customWidth="1"/>
    <col min="12571" max="12571" width="10.85546875" style="48" customWidth="1"/>
    <col min="12572" max="12576" width="10.140625" style="48" bestFit="1" customWidth="1"/>
    <col min="12577" max="12577" width="16.85546875" style="48" bestFit="1" customWidth="1"/>
    <col min="12578" max="12579" width="10.140625" style="48" bestFit="1" customWidth="1"/>
    <col min="12580" max="12580" width="17.42578125" style="48" bestFit="1" customWidth="1"/>
    <col min="12581" max="12581" width="14.85546875" style="48" bestFit="1" customWidth="1"/>
    <col min="12582" max="12585" width="10.140625" style="48" bestFit="1" customWidth="1"/>
    <col min="12586" max="12586" width="23.140625" style="48" bestFit="1" customWidth="1"/>
    <col min="12587" max="12587" width="10.140625" style="48" bestFit="1" customWidth="1"/>
    <col min="12588" max="12588" width="14.28515625" style="48" bestFit="1" customWidth="1"/>
    <col min="12589" max="12590" width="10.140625" style="48" bestFit="1" customWidth="1"/>
    <col min="12591" max="12591" width="11.7109375" style="48" bestFit="1" customWidth="1"/>
    <col min="12592" max="12601" width="10.140625" style="48" bestFit="1" customWidth="1"/>
    <col min="12602" max="12604" width="15.5703125" style="48" bestFit="1" customWidth="1"/>
    <col min="12605" max="12610" width="10.140625" style="48" bestFit="1" customWidth="1"/>
    <col min="12611" max="12611" width="15.140625" style="48" bestFit="1" customWidth="1"/>
    <col min="12612" max="12612" width="10.140625" style="48" bestFit="1" customWidth="1"/>
    <col min="12613" max="12613" width="15.5703125" style="48" bestFit="1" customWidth="1"/>
    <col min="12614" max="12617" width="10.140625" style="48" bestFit="1" customWidth="1"/>
    <col min="12618" max="12618" width="16.85546875" style="48" bestFit="1" customWidth="1"/>
    <col min="12619" max="12625" width="10.140625" style="48" bestFit="1" customWidth="1"/>
    <col min="12626" max="12626" width="14.42578125" style="48" bestFit="1" customWidth="1"/>
    <col min="12627" max="12627" width="17.28515625" style="48" bestFit="1" customWidth="1"/>
    <col min="12628" max="12628" width="10.140625" style="48" bestFit="1" customWidth="1"/>
    <col min="12629" max="12629" width="11.7109375" style="48" bestFit="1" customWidth="1"/>
    <col min="12630" max="12630" width="10.140625" style="48" bestFit="1" customWidth="1"/>
    <col min="12631" max="12632" width="10.85546875" style="48" bestFit="1" customWidth="1"/>
    <col min="12633" max="12633" width="10.140625" style="48" bestFit="1" customWidth="1"/>
    <col min="12634" max="12634" width="13.140625" style="48" bestFit="1" customWidth="1"/>
    <col min="12635" max="12636" width="10.140625" style="48" bestFit="1" customWidth="1"/>
    <col min="12637" max="12637" width="10.42578125" style="48" bestFit="1" customWidth="1"/>
    <col min="12638" max="12638" width="17.28515625" style="48" bestFit="1" customWidth="1"/>
    <col min="12639" max="12643" width="10.140625" style="48" bestFit="1" customWidth="1"/>
    <col min="12644" max="12644" width="10.85546875" style="48" bestFit="1" customWidth="1"/>
    <col min="12645" max="12647" width="10.140625" style="48" bestFit="1" customWidth="1"/>
    <col min="12648" max="12648" width="14" style="48" bestFit="1" customWidth="1"/>
    <col min="12649" max="12649" width="10.140625" style="48" bestFit="1" customWidth="1"/>
    <col min="12650" max="12801" width="9.140625" style="48"/>
    <col min="12802" max="12802" width="16.5703125" style="48" bestFit="1" customWidth="1"/>
    <col min="12803" max="12803" width="9.140625" style="48"/>
    <col min="12804" max="12804" width="10.42578125" style="48" customWidth="1"/>
    <col min="12805" max="12805" width="14" style="48" bestFit="1" customWidth="1"/>
    <col min="12806" max="12808" width="10.140625" style="48" bestFit="1" customWidth="1"/>
    <col min="12809" max="12809" width="15.7109375" style="48" bestFit="1" customWidth="1"/>
    <col min="12810" max="12810" width="13.42578125" style="48" bestFit="1" customWidth="1"/>
    <col min="12811" max="12811" width="12" style="48" bestFit="1" customWidth="1"/>
    <col min="12812" max="12812" width="17.7109375" style="48" bestFit="1" customWidth="1"/>
    <col min="12813" max="12813" width="12.85546875" style="48" bestFit="1" customWidth="1"/>
    <col min="12814" max="12814" width="14" style="48" bestFit="1" customWidth="1"/>
    <col min="12815" max="12815" width="15.7109375" style="48" bestFit="1" customWidth="1"/>
    <col min="12816" max="12818" width="10.140625" style="48" bestFit="1" customWidth="1"/>
    <col min="12819" max="12819" width="10.42578125" style="48" bestFit="1" customWidth="1"/>
    <col min="12820" max="12820" width="15" style="48" bestFit="1" customWidth="1"/>
    <col min="12821" max="12821" width="17.7109375" style="48" bestFit="1" customWidth="1"/>
    <col min="12822" max="12824" width="10.140625" style="48" bestFit="1" customWidth="1"/>
    <col min="12825" max="12825" width="18.5703125" style="48" bestFit="1" customWidth="1"/>
    <col min="12826" max="12826" width="10.28515625" style="48" customWidth="1"/>
    <col min="12827" max="12827" width="10.85546875" style="48" customWidth="1"/>
    <col min="12828" max="12832" width="10.140625" style="48" bestFit="1" customWidth="1"/>
    <col min="12833" max="12833" width="16.85546875" style="48" bestFit="1" customWidth="1"/>
    <col min="12834" max="12835" width="10.140625" style="48" bestFit="1" customWidth="1"/>
    <col min="12836" max="12836" width="17.42578125" style="48" bestFit="1" customWidth="1"/>
    <col min="12837" max="12837" width="14.85546875" style="48" bestFit="1" customWidth="1"/>
    <col min="12838" max="12841" width="10.140625" style="48" bestFit="1" customWidth="1"/>
    <col min="12842" max="12842" width="23.140625" style="48" bestFit="1" customWidth="1"/>
    <col min="12843" max="12843" width="10.140625" style="48" bestFit="1" customWidth="1"/>
    <col min="12844" max="12844" width="14.28515625" style="48" bestFit="1" customWidth="1"/>
    <col min="12845" max="12846" width="10.140625" style="48" bestFit="1" customWidth="1"/>
    <col min="12847" max="12847" width="11.7109375" style="48" bestFit="1" customWidth="1"/>
    <col min="12848" max="12857" width="10.140625" style="48" bestFit="1" customWidth="1"/>
    <col min="12858" max="12860" width="15.5703125" style="48" bestFit="1" customWidth="1"/>
    <col min="12861" max="12866" width="10.140625" style="48" bestFit="1" customWidth="1"/>
    <col min="12867" max="12867" width="15.140625" style="48" bestFit="1" customWidth="1"/>
    <col min="12868" max="12868" width="10.140625" style="48" bestFit="1" customWidth="1"/>
    <col min="12869" max="12869" width="15.5703125" style="48" bestFit="1" customWidth="1"/>
    <col min="12870" max="12873" width="10.140625" style="48" bestFit="1" customWidth="1"/>
    <col min="12874" max="12874" width="16.85546875" style="48" bestFit="1" customWidth="1"/>
    <col min="12875" max="12881" width="10.140625" style="48" bestFit="1" customWidth="1"/>
    <col min="12882" max="12882" width="14.42578125" style="48" bestFit="1" customWidth="1"/>
    <col min="12883" max="12883" width="17.28515625" style="48" bestFit="1" customWidth="1"/>
    <col min="12884" max="12884" width="10.140625" style="48" bestFit="1" customWidth="1"/>
    <col min="12885" max="12885" width="11.7109375" style="48" bestFit="1" customWidth="1"/>
    <col min="12886" max="12886" width="10.140625" style="48" bestFit="1" customWidth="1"/>
    <col min="12887" max="12888" width="10.85546875" style="48" bestFit="1" customWidth="1"/>
    <col min="12889" max="12889" width="10.140625" style="48" bestFit="1" customWidth="1"/>
    <col min="12890" max="12890" width="13.140625" style="48" bestFit="1" customWidth="1"/>
    <col min="12891" max="12892" width="10.140625" style="48" bestFit="1" customWidth="1"/>
    <col min="12893" max="12893" width="10.42578125" style="48" bestFit="1" customWidth="1"/>
    <col min="12894" max="12894" width="17.28515625" style="48" bestFit="1" customWidth="1"/>
    <col min="12895" max="12899" width="10.140625" style="48" bestFit="1" customWidth="1"/>
    <col min="12900" max="12900" width="10.85546875" style="48" bestFit="1" customWidth="1"/>
    <col min="12901" max="12903" width="10.140625" style="48" bestFit="1" customWidth="1"/>
    <col min="12904" max="12904" width="14" style="48" bestFit="1" customWidth="1"/>
    <col min="12905" max="12905" width="10.140625" style="48" bestFit="1" customWidth="1"/>
    <col min="12906" max="13057" width="9.140625" style="48"/>
    <col min="13058" max="13058" width="16.5703125" style="48" bestFit="1" customWidth="1"/>
    <col min="13059" max="13059" width="9.140625" style="48"/>
    <col min="13060" max="13060" width="10.42578125" style="48" customWidth="1"/>
    <col min="13061" max="13061" width="14" style="48" bestFit="1" customWidth="1"/>
    <col min="13062" max="13064" width="10.140625" style="48" bestFit="1" customWidth="1"/>
    <col min="13065" max="13065" width="15.7109375" style="48" bestFit="1" customWidth="1"/>
    <col min="13066" max="13066" width="13.42578125" style="48" bestFit="1" customWidth="1"/>
    <col min="13067" max="13067" width="12" style="48" bestFit="1" customWidth="1"/>
    <col min="13068" max="13068" width="17.7109375" style="48" bestFit="1" customWidth="1"/>
    <col min="13069" max="13069" width="12.85546875" style="48" bestFit="1" customWidth="1"/>
    <col min="13070" max="13070" width="14" style="48" bestFit="1" customWidth="1"/>
    <col min="13071" max="13071" width="15.7109375" style="48" bestFit="1" customWidth="1"/>
    <col min="13072" max="13074" width="10.140625" style="48" bestFit="1" customWidth="1"/>
    <col min="13075" max="13075" width="10.42578125" style="48" bestFit="1" customWidth="1"/>
    <col min="13076" max="13076" width="15" style="48" bestFit="1" customWidth="1"/>
    <col min="13077" max="13077" width="17.7109375" style="48" bestFit="1" customWidth="1"/>
    <col min="13078" max="13080" width="10.140625" style="48" bestFit="1" customWidth="1"/>
    <col min="13081" max="13081" width="18.5703125" style="48" bestFit="1" customWidth="1"/>
    <col min="13082" max="13082" width="10.28515625" style="48" customWidth="1"/>
    <col min="13083" max="13083" width="10.85546875" style="48" customWidth="1"/>
    <col min="13084" max="13088" width="10.140625" style="48" bestFit="1" customWidth="1"/>
    <col min="13089" max="13089" width="16.85546875" style="48" bestFit="1" customWidth="1"/>
    <col min="13090" max="13091" width="10.140625" style="48" bestFit="1" customWidth="1"/>
    <col min="13092" max="13092" width="17.42578125" style="48" bestFit="1" customWidth="1"/>
    <col min="13093" max="13093" width="14.85546875" style="48" bestFit="1" customWidth="1"/>
    <col min="13094" max="13097" width="10.140625" style="48" bestFit="1" customWidth="1"/>
    <col min="13098" max="13098" width="23.140625" style="48" bestFit="1" customWidth="1"/>
    <col min="13099" max="13099" width="10.140625" style="48" bestFit="1" customWidth="1"/>
    <col min="13100" max="13100" width="14.28515625" style="48" bestFit="1" customWidth="1"/>
    <col min="13101" max="13102" width="10.140625" style="48" bestFit="1" customWidth="1"/>
    <col min="13103" max="13103" width="11.7109375" style="48" bestFit="1" customWidth="1"/>
    <col min="13104" max="13113" width="10.140625" style="48" bestFit="1" customWidth="1"/>
    <col min="13114" max="13116" width="15.5703125" style="48" bestFit="1" customWidth="1"/>
    <col min="13117" max="13122" width="10.140625" style="48" bestFit="1" customWidth="1"/>
    <col min="13123" max="13123" width="15.140625" style="48" bestFit="1" customWidth="1"/>
    <col min="13124" max="13124" width="10.140625" style="48" bestFit="1" customWidth="1"/>
    <col min="13125" max="13125" width="15.5703125" style="48" bestFit="1" customWidth="1"/>
    <col min="13126" max="13129" width="10.140625" style="48" bestFit="1" customWidth="1"/>
    <col min="13130" max="13130" width="16.85546875" style="48" bestFit="1" customWidth="1"/>
    <col min="13131" max="13137" width="10.140625" style="48" bestFit="1" customWidth="1"/>
    <col min="13138" max="13138" width="14.42578125" style="48" bestFit="1" customWidth="1"/>
    <col min="13139" max="13139" width="17.28515625" style="48" bestFit="1" customWidth="1"/>
    <col min="13140" max="13140" width="10.140625" style="48" bestFit="1" customWidth="1"/>
    <col min="13141" max="13141" width="11.7109375" style="48" bestFit="1" customWidth="1"/>
    <col min="13142" max="13142" width="10.140625" style="48" bestFit="1" customWidth="1"/>
    <col min="13143" max="13144" width="10.85546875" style="48" bestFit="1" customWidth="1"/>
    <col min="13145" max="13145" width="10.140625" style="48" bestFit="1" customWidth="1"/>
    <col min="13146" max="13146" width="13.140625" style="48" bestFit="1" customWidth="1"/>
    <col min="13147" max="13148" width="10.140625" style="48" bestFit="1" customWidth="1"/>
    <col min="13149" max="13149" width="10.42578125" style="48" bestFit="1" customWidth="1"/>
    <col min="13150" max="13150" width="17.28515625" style="48" bestFit="1" customWidth="1"/>
    <col min="13151" max="13155" width="10.140625" style="48" bestFit="1" customWidth="1"/>
    <col min="13156" max="13156" width="10.85546875" style="48" bestFit="1" customWidth="1"/>
    <col min="13157" max="13159" width="10.140625" style="48" bestFit="1" customWidth="1"/>
    <col min="13160" max="13160" width="14" style="48" bestFit="1" customWidth="1"/>
    <col min="13161" max="13161" width="10.140625" style="48" bestFit="1" customWidth="1"/>
    <col min="13162" max="13313" width="9.140625" style="48"/>
    <col min="13314" max="13314" width="16.5703125" style="48" bestFit="1" customWidth="1"/>
    <col min="13315" max="13315" width="9.140625" style="48"/>
    <col min="13316" max="13316" width="10.42578125" style="48" customWidth="1"/>
    <col min="13317" max="13317" width="14" style="48" bestFit="1" customWidth="1"/>
    <col min="13318" max="13320" width="10.140625" style="48" bestFit="1" customWidth="1"/>
    <col min="13321" max="13321" width="15.7109375" style="48" bestFit="1" customWidth="1"/>
    <col min="13322" max="13322" width="13.42578125" style="48" bestFit="1" customWidth="1"/>
    <col min="13323" max="13323" width="12" style="48" bestFit="1" customWidth="1"/>
    <col min="13324" max="13324" width="17.7109375" style="48" bestFit="1" customWidth="1"/>
    <col min="13325" max="13325" width="12.85546875" style="48" bestFit="1" customWidth="1"/>
    <col min="13326" max="13326" width="14" style="48" bestFit="1" customWidth="1"/>
    <col min="13327" max="13327" width="15.7109375" style="48" bestFit="1" customWidth="1"/>
    <col min="13328" max="13330" width="10.140625" style="48" bestFit="1" customWidth="1"/>
    <col min="13331" max="13331" width="10.42578125" style="48" bestFit="1" customWidth="1"/>
    <col min="13332" max="13332" width="15" style="48" bestFit="1" customWidth="1"/>
    <col min="13333" max="13333" width="17.7109375" style="48" bestFit="1" customWidth="1"/>
    <col min="13334" max="13336" width="10.140625" style="48" bestFit="1" customWidth="1"/>
    <col min="13337" max="13337" width="18.5703125" style="48" bestFit="1" customWidth="1"/>
    <col min="13338" max="13338" width="10.28515625" style="48" customWidth="1"/>
    <col min="13339" max="13339" width="10.85546875" style="48" customWidth="1"/>
    <col min="13340" max="13344" width="10.140625" style="48" bestFit="1" customWidth="1"/>
    <col min="13345" max="13345" width="16.85546875" style="48" bestFit="1" customWidth="1"/>
    <col min="13346" max="13347" width="10.140625" style="48" bestFit="1" customWidth="1"/>
    <col min="13348" max="13348" width="17.42578125" style="48" bestFit="1" customWidth="1"/>
    <col min="13349" max="13349" width="14.85546875" style="48" bestFit="1" customWidth="1"/>
    <col min="13350" max="13353" width="10.140625" style="48" bestFit="1" customWidth="1"/>
    <col min="13354" max="13354" width="23.140625" style="48" bestFit="1" customWidth="1"/>
    <col min="13355" max="13355" width="10.140625" style="48" bestFit="1" customWidth="1"/>
    <col min="13356" max="13356" width="14.28515625" style="48" bestFit="1" customWidth="1"/>
    <col min="13357" max="13358" width="10.140625" style="48" bestFit="1" customWidth="1"/>
    <col min="13359" max="13359" width="11.7109375" style="48" bestFit="1" customWidth="1"/>
    <col min="13360" max="13369" width="10.140625" style="48" bestFit="1" customWidth="1"/>
    <col min="13370" max="13372" width="15.5703125" style="48" bestFit="1" customWidth="1"/>
    <col min="13373" max="13378" width="10.140625" style="48" bestFit="1" customWidth="1"/>
    <col min="13379" max="13379" width="15.140625" style="48" bestFit="1" customWidth="1"/>
    <col min="13380" max="13380" width="10.140625" style="48" bestFit="1" customWidth="1"/>
    <col min="13381" max="13381" width="15.5703125" style="48" bestFit="1" customWidth="1"/>
    <col min="13382" max="13385" width="10.140625" style="48" bestFit="1" customWidth="1"/>
    <col min="13386" max="13386" width="16.85546875" style="48" bestFit="1" customWidth="1"/>
    <col min="13387" max="13393" width="10.140625" style="48" bestFit="1" customWidth="1"/>
    <col min="13394" max="13394" width="14.42578125" style="48" bestFit="1" customWidth="1"/>
    <col min="13395" max="13395" width="17.28515625" style="48" bestFit="1" customWidth="1"/>
    <col min="13396" max="13396" width="10.140625" style="48" bestFit="1" customWidth="1"/>
    <col min="13397" max="13397" width="11.7109375" style="48" bestFit="1" customWidth="1"/>
    <col min="13398" max="13398" width="10.140625" style="48" bestFit="1" customWidth="1"/>
    <col min="13399" max="13400" width="10.85546875" style="48" bestFit="1" customWidth="1"/>
    <col min="13401" max="13401" width="10.140625" style="48" bestFit="1" customWidth="1"/>
    <col min="13402" max="13402" width="13.140625" style="48" bestFit="1" customWidth="1"/>
    <col min="13403" max="13404" width="10.140625" style="48" bestFit="1" customWidth="1"/>
    <col min="13405" max="13405" width="10.42578125" style="48" bestFit="1" customWidth="1"/>
    <col min="13406" max="13406" width="17.28515625" style="48" bestFit="1" customWidth="1"/>
    <col min="13407" max="13411" width="10.140625" style="48" bestFit="1" customWidth="1"/>
    <col min="13412" max="13412" width="10.85546875" style="48" bestFit="1" customWidth="1"/>
    <col min="13413" max="13415" width="10.140625" style="48" bestFit="1" customWidth="1"/>
    <col min="13416" max="13416" width="14" style="48" bestFit="1" customWidth="1"/>
    <col min="13417" max="13417" width="10.140625" style="48" bestFit="1" customWidth="1"/>
    <col min="13418" max="13569" width="9.140625" style="48"/>
    <col min="13570" max="13570" width="16.5703125" style="48" bestFit="1" customWidth="1"/>
    <col min="13571" max="13571" width="9.140625" style="48"/>
    <col min="13572" max="13572" width="10.42578125" style="48" customWidth="1"/>
    <col min="13573" max="13573" width="14" style="48" bestFit="1" customWidth="1"/>
    <col min="13574" max="13576" width="10.140625" style="48" bestFit="1" customWidth="1"/>
    <col min="13577" max="13577" width="15.7109375" style="48" bestFit="1" customWidth="1"/>
    <col min="13578" max="13578" width="13.42578125" style="48" bestFit="1" customWidth="1"/>
    <col min="13579" max="13579" width="12" style="48" bestFit="1" customWidth="1"/>
    <col min="13580" max="13580" width="17.7109375" style="48" bestFit="1" customWidth="1"/>
    <col min="13581" max="13581" width="12.85546875" style="48" bestFit="1" customWidth="1"/>
    <col min="13582" max="13582" width="14" style="48" bestFit="1" customWidth="1"/>
    <col min="13583" max="13583" width="15.7109375" style="48" bestFit="1" customWidth="1"/>
    <col min="13584" max="13586" width="10.140625" style="48" bestFit="1" customWidth="1"/>
    <col min="13587" max="13587" width="10.42578125" style="48" bestFit="1" customWidth="1"/>
    <col min="13588" max="13588" width="15" style="48" bestFit="1" customWidth="1"/>
    <col min="13589" max="13589" width="17.7109375" style="48" bestFit="1" customWidth="1"/>
    <col min="13590" max="13592" width="10.140625" style="48" bestFit="1" customWidth="1"/>
    <col min="13593" max="13593" width="18.5703125" style="48" bestFit="1" customWidth="1"/>
    <col min="13594" max="13594" width="10.28515625" style="48" customWidth="1"/>
    <col min="13595" max="13595" width="10.85546875" style="48" customWidth="1"/>
    <col min="13596" max="13600" width="10.140625" style="48" bestFit="1" customWidth="1"/>
    <col min="13601" max="13601" width="16.85546875" style="48" bestFit="1" customWidth="1"/>
    <col min="13602" max="13603" width="10.140625" style="48" bestFit="1" customWidth="1"/>
    <col min="13604" max="13604" width="17.42578125" style="48" bestFit="1" customWidth="1"/>
    <col min="13605" max="13605" width="14.85546875" style="48" bestFit="1" customWidth="1"/>
    <col min="13606" max="13609" width="10.140625" style="48" bestFit="1" customWidth="1"/>
    <col min="13610" max="13610" width="23.140625" style="48" bestFit="1" customWidth="1"/>
    <col min="13611" max="13611" width="10.140625" style="48" bestFit="1" customWidth="1"/>
    <col min="13612" max="13612" width="14.28515625" style="48" bestFit="1" customWidth="1"/>
    <col min="13613" max="13614" width="10.140625" style="48" bestFit="1" customWidth="1"/>
    <col min="13615" max="13615" width="11.7109375" style="48" bestFit="1" customWidth="1"/>
    <col min="13616" max="13625" width="10.140625" style="48" bestFit="1" customWidth="1"/>
    <col min="13626" max="13628" width="15.5703125" style="48" bestFit="1" customWidth="1"/>
    <col min="13629" max="13634" width="10.140625" style="48" bestFit="1" customWidth="1"/>
    <col min="13635" max="13635" width="15.140625" style="48" bestFit="1" customWidth="1"/>
    <col min="13636" max="13636" width="10.140625" style="48" bestFit="1" customWidth="1"/>
    <col min="13637" max="13637" width="15.5703125" style="48" bestFit="1" customWidth="1"/>
    <col min="13638" max="13641" width="10.140625" style="48" bestFit="1" customWidth="1"/>
    <col min="13642" max="13642" width="16.85546875" style="48" bestFit="1" customWidth="1"/>
    <col min="13643" max="13649" width="10.140625" style="48" bestFit="1" customWidth="1"/>
    <col min="13650" max="13650" width="14.42578125" style="48" bestFit="1" customWidth="1"/>
    <col min="13651" max="13651" width="17.28515625" style="48" bestFit="1" customWidth="1"/>
    <col min="13652" max="13652" width="10.140625" style="48" bestFit="1" customWidth="1"/>
    <col min="13653" max="13653" width="11.7109375" style="48" bestFit="1" customWidth="1"/>
    <col min="13654" max="13654" width="10.140625" style="48" bestFit="1" customWidth="1"/>
    <col min="13655" max="13656" width="10.85546875" style="48" bestFit="1" customWidth="1"/>
    <col min="13657" max="13657" width="10.140625" style="48" bestFit="1" customWidth="1"/>
    <col min="13658" max="13658" width="13.140625" style="48" bestFit="1" customWidth="1"/>
    <col min="13659" max="13660" width="10.140625" style="48" bestFit="1" customWidth="1"/>
    <col min="13661" max="13661" width="10.42578125" style="48" bestFit="1" customWidth="1"/>
    <col min="13662" max="13662" width="17.28515625" style="48" bestFit="1" customWidth="1"/>
    <col min="13663" max="13667" width="10.140625" style="48" bestFit="1" customWidth="1"/>
    <col min="13668" max="13668" width="10.85546875" style="48" bestFit="1" customWidth="1"/>
    <col min="13669" max="13671" width="10.140625" style="48" bestFit="1" customWidth="1"/>
    <col min="13672" max="13672" width="14" style="48" bestFit="1" customWidth="1"/>
    <col min="13673" max="13673" width="10.140625" style="48" bestFit="1" customWidth="1"/>
    <col min="13674" max="13825" width="9.140625" style="48"/>
    <col min="13826" max="13826" width="16.5703125" style="48" bestFit="1" customWidth="1"/>
    <col min="13827" max="13827" width="9.140625" style="48"/>
    <col min="13828" max="13828" width="10.42578125" style="48" customWidth="1"/>
    <col min="13829" max="13829" width="14" style="48" bestFit="1" customWidth="1"/>
    <col min="13830" max="13832" width="10.140625" style="48" bestFit="1" customWidth="1"/>
    <col min="13833" max="13833" width="15.7109375" style="48" bestFit="1" customWidth="1"/>
    <col min="13834" max="13834" width="13.42578125" style="48" bestFit="1" customWidth="1"/>
    <col min="13835" max="13835" width="12" style="48" bestFit="1" customWidth="1"/>
    <col min="13836" max="13836" width="17.7109375" style="48" bestFit="1" customWidth="1"/>
    <col min="13837" max="13837" width="12.85546875" style="48" bestFit="1" customWidth="1"/>
    <col min="13838" max="13838" width="14" style="48" bestFit="1" customWidth="1"/>
    <col min="13839" max="13839" width="15.7109375" style="48" bestFit="1" customWidth="1"/>
    <col min="13840" max="13842" width="10.140625" style="48" bestFit="1" customWidth="1"/>
    <col min="13843" max="13843" width="10.42578125" style="48" bestFit="1" customWidth="1"/>
    <col min="13844" max="13844" width="15" style="48" bestFit="1" customWidth="1"/>
    <col min="13845" max="13845" width="17.7109375" style="48" bestFit="1" customWidth="1"/>
    <col min="13846" max="13848" width="10.140625" style="48" bestFit="1" customWidth="1"/>
    <col min="13849" max="13849" width="18.5703125" style="48" bestFit="1" customWidth="1"/>
    <col min="13850" max="13850" width="10.28515625" style="48" customWidth="1"/>
    <col min="13851" max="13851" width="10.85546875" style="48" customWidth="1"/>
    <col min="13852" max="13856" width="10.140625" style="48" bestFit="1" customWidth="1"/>
    <col min="13857" max="13857" width="16.85546875" style="48" bestFit="1" customWidth="1"/>
    <col min="13858" max="13859" width="10.140625" style="48" bestFit="1" customWidth="1"/>
    <col min="13860" max="13860" width="17.42578125" style="48" bestFit="1" customWidth="1"/>
    <col min="13861" max="13861" width="14.85546875" style="48" bestFit="1" customWidth="1"/>
    <col min="13862" max="13865" width="10.140625" style="48" bestFit="1" customWidth="1"/>
    <col min="13866" max="13866" width="23.140625" style="48" bestFit="1" customWidth="1"/>
    <col min="13867" max="13867" width="10.140625" style="48" bestFit="1" customWidth="1"/>
    <col min="13868" max="13868" width="14.28515625" style="48" bestFit="1" customWidth="1"/>
    <col min="13869" max="13870" width="10.140625" style="48" bestFit="1" customWidth="1"/>
    <col min="13871" max="13871" width="11.7109375" style="48" bestFit="1" customWidth="1"/>
    <col min="13872" max="13881" width="10.140625" style="48" bestFit="1" customWidth="1"/>
    <col min="13882" max="13884" width="15.5703125" style="48" bestFit="1" customWidth="1"/>
    <col min="13885" max="13890" width="10.140625" style="48" bestFit="1" customWidth="1"/>
    <col min="13891" max="13891" width="15.140625" style="48" bestFit="1" customWidth="1"/>
    <col min="13892" max="13892" width="10.140625" style="48" bestFit="1" customWidth="1"/>
    <col min="13893" max="13893" width="15.5703125" style="48" bestFit="1" customWidth="1"/>
    <col min="13894" max="13897" width="10.140625" style="48" bestFit="1" customWidth="1"/>
    <col min="13898" max="13898" width="16.85546875" style="48" bestFit="1" customWidth="1"/>
    <col min="13899" max="13905" width="10.140625" style="48" bestFit="1" customWidth="1"/>
    <col min="13906" max="13906" width="14.42578125" style="48" bestFit="1" customWidth="1"/>
    <col min="13907" max="13907" width="17.28515625" style="48" bestFit="1" customWidth="1"/>
    <col min="13908" max="13908" width="10.140625" style="48" bestFit="1" customWidth="1"/>
    <col min="13909" max="13909" width="11.7109375" style="48" bestFit="1" customWidth="1"/>
    <col min="13910" max="13910" width="10.140625" style="48" bestFit="1" customWidth="1"/>
    <col min="13911" max="13912" width="10.85546875" style="48" bestFit="1" customWidth="1"/>
    <col min="13913" max="13913" width="10.140625" style="48" bestFit="1" customWidth="1"/>
    <col min="13914" max="13914" width="13.140625" style="48" bestFit="1" customWidth="1"/>
    <col min="13915" max="13916" width="10.140625" style="48" bestFit="1" customWidth="1"/>
    <col min="13917" max="13917" width="10.42578125" style="48" bestFit="1" customWidth="1"/>
    <col min="13918" max="13918" width="17.28515625" style="48" bestFit="1" customWidth="1"/>
    <col min="13919" max="13923" width="10.140625" style="48" bestFit="1" customWidth="1"/>
    <col min="13924" max="13924" width="10.85546875" style="48" bestFit="1" customWidth="1"/>
    <col min="13925" max="13927" width="10.140625" style="48" bestFit="1" customWidth="1"/>
    <col min="13928" max="13928" width="14" style="48" bestFit="1" customWidth="1"/>
    <col min="13929" max="13929" width="10.140625" style="48" bestFit="1" customWidth="1"/>
    <col min="13930" max="14081" width="9.140625" style="48"/>
    <col min="14082" max="14082" width="16.5703125" style="48" bestFit="1" customWidth="1"/>
    <col min="14083" max="14083" width="9.140625" style="48"/>
    <col min="14084" max="14084" width="10.42578125" style="48" customWidth="1"/>
    <col min="14085" max="14085" width="14" style="48" bestFit="1" customWidth="1"/>
    <col min="14086" max="14088" width="10.140625" style="48" bestFit="1" customWidth="1"/>
    <col min="14089" max="14089" width="15.7109375" style="48" bestFit="1" customWidth="1"/>
    <col min="14090" max="14090" width="13.42578125" style="48" bestFit="1" customWidth="1"/>
    <col min="14091" max="14091" width="12" style="48" bestFit="1" customWidth="1"/>
    <col min="14092" max="14092" width="17.7109375" style="48" bestFit="1" customWidth="1"/>
    <col min="14093" max="14093" width="12.85546875" style="48" bestFit="1" customWidth="1"/>
    <col min="14094" max="14094" width="14" style="48" bestFit="1" customWidth="1"/>
    <col min="14095" max="14095" width="15.7109375" style="48" bestFit="1" customWidth="1"/>
    <col min="14096" max="14098" width="10.140625" style="48" bestFit="1" customWidth="1"/>
    <col min="14099" max="14099" width="10.42578125" style="48" bestFit="1" customWidth="1"/>
    <col min="14100" max="14100" width="15" style="48" bestFit="1" customWidth="1"/>
    <col min="14101" max="14101" width="17.7109375" style="48" bestFit="1" customWidth="1"/>
    <col min="14102" max="14104" width="10.140625" style="48" bestFit="1" customWidth="1"/>
    <col min="14105" max="14105" width="18.5703125" style="48" bestFit="1" customWidth="1"/>
    <col min="14106" max="14106" width="10.28515625" style="48" customWidth="1"/>
    <col min="14107" max="14107" width="10.85546875" style="48" customWidth="1"/>
    <col min="14108" max="14112" width="10.140625" style="48" bestFit="1" customWidth="1"/>
    <col min="14113" max="14113" width="16.85546875" style="48" bestFit="1" customWidth="1"/>
    <col min="14114" max="14115" width="10.140625" style="48" bestFit="1" customWidth="1"/>
    <col min="14116" max="14116" width="17.42578125" style="48" bestFit="1" customWidth="1"/>
    <col min="14117" max="14117" width="14.85546875" style="48" bestFit="1" customWidth="1"/>
    <col min="14118" max="14121" width="10.140625" style="48" bestFit="1" customWidth="1"/>
    <col min="14122" max="14122" width="23.140625" style="48" bestFit="1" customWidth="1"/>
    <col min="14123" max="14123" width="10.140625" style="48" bestFit="1" customWidth="1"/>
    <col min="14124" max="14124" width="14.28515625" style="48" bestFit="1" customWidth="1"/>
    <col min="14125" max="14126" width="10.140625" style="48" bestFit="1" customWidth="1"/>
    <col min="14127" max="14127" width="11.7109375" style="48" bestFit="1" customWidth="1"/>
    <col min="14128" max="14137" width="10.140625" style="48" bestFit="1" customWidth="1"/>
    <col min="14138" max="14140" width="15.5703125" style="48" bestFit="1" customWidth="1"/>
    <col min="14141" max="14146" width="10.140625" style="48" bestFit="1" customWidth="1"/>
    <col min="14147" max="14147" width="15.140625" style="48" bestFit="1" customWidth="1"/>
    <col min="14148" max="14148" width="10.140625" style="48" bestFit="1" customWidth="1"/>
    <col min="14149" max="14149" width="15.5703125" style="48" bestFit="1" customWidth="1"/>
    <col min="14150" max="14153" width="10.140625" style="48" bestFit="1" customWidth="1"/>
    <col min="14154" max="14154" width="16.85546875" style="48" bestFit="1" customWidth="1"/>
    <col min="14155" max="14161" width="10.140625" style="48" bestFit="1" customWidth="1"/>
    <col min="14162" max="14162" width="14.42578125" style="48" bestFit="1" customWidth="1"/>
    <col min="14163" max="14163" width="17.28515625" style="48" bestFit="1" customWidth="1"/>
    <col min="14164" max="14164" width="10.140625" style="48" bestFit="1" customWidth="1"/>
    <col min="14165" max="14165" width="11.7109375" style="48" bestFit="1" customWidth="1"/>
    <col min="14166" max="14166" width="10.140625" style="48" bestFit="1" customWidth="1"/>
    <col min="14167" max="14168" width="10.85546875" style="48" bestFit="1" customWidth="1"/>
    <col min="14169" max="14169" width="10.140625" style="48" bestFit="1" customWidth="1"/>
    <col min="14170" max="14170" width="13.140625" style="48" bestFit="1" customWidth="1"/>
    <col min="14171" max="14172" width="10.140625" style="48" bestFit="1" customWidth="1"/>
    <col min="14173" max="14173" width="10.42578125" style="48" bestFit="1" customWidth="1"/>
    <col min="14174" max="14174" width="17.28515625" style="48" bestFit="1" customWidth="1"/>
    <col min="14175" max="14179" width="10.140625" style="48" bestFit="1" customWidth="1"/>
    <col min="14180" max="14180" width="10.85546875" style="48" bestFit="1" customWidth="1"/>
    <col min="14181" max="14183" width="10.140625" style="48" bestFit="1" customWidth="1"/>
    <col min="14184" max="14184" width="14" style="48" bestFit="1" customWidth="1"/>
    <col min="14185" max="14185" width="10.140625" style="48" bestFit="1" customWidth="1"/>
    <col min="14186" max="14337" width="9.140625" style="48"/>
    <col min="14338" max="14338" width="16.5703125" style="48" bestFit="1" customWidth="1"/>
    <col min="14339" max="14339" width="9.140625" style="48"/>
    <col min="14340" max="14340" width="10.42578125" style="48" customWidth="1"/>
    <col min="14341" max="14341" width="14" style="48" bestFit="1" customWidth="1"/>
    <col min="14342" max="14344" width="10.140625" style="48" bestFit="1" customWidth="1"/>
    <col min="14345" max="14345" width="15.7109375" style="48" bestFit="1" customWidth="1"/>
    <col min="14346" max="14346" width="13.42578125" style="48" bestFit="1" customWidth="1"/>
    <col min="14347" max="14347" width="12" style="48" bestFit="1" customWidth="1"/>
    <col min="14348" max="14348" width="17.7109375" style="48" bestFit="1" customWidth="1"/>
    <col min="14349" max="14349" width="12.85546875" style="48" bestFit="1" customWidth="1"/>
    <col min="14350" max="14350" width="14" style="48" bestFit="1" customWidth="1"/>
    <col min="14351" max="14351" width="15.7109375" style="48" bestFit="1" customWidth="1"/>
    <col min="14352" max="14354" width="10.140625" style="48" bestFit="1" customWidth="1"/>
    <col min="14355" max="14355" width="10.42578125" style="48" bestFit="1" customWidth="1"/>
    <col min="14356" max="14356" width="15" style="48" bestFit="1" customWidth="1"/>
    <col min="14357" max="14357" width="17.7109375" style="48" bestFit="1" customWidth="1"/>
    <col min="14358" max="14360" width="10.140625" style="48" bestFit="1" customWidth="1"/>
    <col min="14361" max="14361" width="18.5703125" style="48" bestFit="1" customWidth="1"/>
    <col min="14362" max="14362" width="10.28515625" style="48" customWidth="1"/>
    <col min="14363" max="14363" width="10.85546875" style="48" customWidth="1"/>
    <col min="14364" max="14368" width="10.140625" style="48" bestFit="1" customWidth="1"/>
    <col min="14369" max="14369" width="16.85546875" style="48" bestFit="1" customWidth="1"/>
    <col min="14370" max="14371" width="10.140625" style="48" bestFit="1" customWidth="1"/>
    <col min="14372" max="14372" width="17.42578125" style="48" bestFit="1" customWidth="1"/>
    <col min="14373" max="14373" width="14.85546875" style="48" bestFit="1" customWidth="1"/>
    <col min="14374" max="14377" width="10.140625" style="48" bestFit="1" customWidth="1"/>
    <col min="14378" max="14378" width="23.140625" style="48" bestFit="1" customWidth="1"/>
    <col min="14379" max="14379" width="10.140625" style="48" bestFit="1" customWidth="1"/>
    <col min="14380" max="14380" width="14.28515625" style="48" bestFit="1" customWidth="1"/>
    <col min="14381" max="14382" width="10.140625" style="48" bestFit="1" customWidth="1"/>
    <col min="14383" max="14383" width="11.7109375" style="48" bestFit="1" customWidth="1"/>
    <col min="14384" max="14393" width="10.140625" style="48" bestFit="1" customWidth="1"/>
    <col min="14394" max="14396" width="15.5703125" style="48" bestFit="1" customWidth="1"/>
    <col min="14397" max="14402" width="10.140625" style="48" bestFit="1" customWidth="1"/>
    <col min="14403" max="14403" width="15.140625" style="48" bestFit="1" customWidth="1"/>
    <col min="14404" max="14404" width="10.140625" style="48" bestFit="1" customWidth="1"/>
    <col min="14405" max="14405" width="15.5703125" style="48" bestFit="1" customWidth="1"/>
    <col min="14406" max="14409" width="10.140625" style="48" bestFit="1" customWidth="1"/>
    <col min="14410" max="14410" width="16.85546875" style="48" bestFit="1" customWidth="1"/>
    <col min="14411" max="14417" width="10.140625" style="48" bestFit="1" customWidth="1"/>
    <col min="14418" max="14418" width="14.42578125" style="48" bestFit="1" customWidth="1"/>
    <col min="14419" max="14419" width="17.28515625" style="48" bestFit="1" customWidth="1"/>
    <col min="14420" max="14420" width="10.140625" style="48" bestFit="1" customWidth="1"/>
    <col min="14421" max="14421" width="11.7109375" style="48" bestFit="1" customWidth="1"/>
    <col min="14422" max="14422" width="10.140625" style="48" bestFit="1" customWidth="1"/>
    <col min="14423" max="14424" width="10.85546875" style="48" bestFit="1" customWidth="1"/>
    <col min="14425" max="14425" width="10.140625" style="48" bestFit="1" customWidth="1"/>
    <col min="14426" max="14426" width="13.140625" style="48" bestFit="1" customWidth="1"/>
    <col min="14427" max="14428" width="10.140625" style="48" bestFit="1" customWidth="1"/>
    <col min="14429" max="14429" width="10.42578125" style="48" bestFit="1" customWidth="1"/>
    <col min="14430" max="14430" width="17.28515625" style="48" bestFit="1" customWidth="1"/>
    <col min="14431" max="14435" width="10.140625" style="48" bestFit="1" customWidth="1"/>
    <col min="14436" max="14436" width="10.85546875" style="48" bestFit="1" customWidth="1"/>
    <col min="14437" max="14439" width="10.140625" style="48" bestFit="1" customWidth="1"/>
    <col min="14440" max="14440" width="14" style="48" bestFit="1" customWidth="1"/>
    <col min="14441" max="14441" width="10.140625" style="48" bestFit="1" customWidth="1"/>
    <col min="14442" max="14593" width="9.140625" style="48"/>
    <col min="14594" max="14594" width="16.5703125" style="48" bestFit="1" customWidth="1"/>
    <col min="14595" max="14595" width="9.140625" style="48"/>
    <col min="14596" max="14596" width="10.42578125" style="48" customWidth="1"/>
    <col min="14597" max="14597" width="14" style="48" bestFit="1" customWidth="1"/>
    <col min="14598" max="14600" width="10.140625" style="48" bestFit="1" customWidth="1"/>
    <col min="14601" max="14601" width="15.7109375" style="48" bestFit="1" customWidth="1"/>
    <col min="14602" max="14602" width="13.42578125" style="48" bestFit="1" customWidth="1"/>
    <col min="14603" max="14603" width="12" style="48" bestFit="1" customWidth="1"/>
    <col min="14604" max="14604" width="17.7109375" style="48" bestFit="1" customWidth="1"/>
    <col min="14605" max="14605" width="12.85546875" style="48" bestFit="1" customWidth="1"/>
    <col min="14606" max="14606" width="14" style="48" bestFit="1" customWidth="1"/>
    <col min="14607" max="14607" width="15.7109375" style="48" bestFit="1" customWidth="1"/>
    <col min="14608" max="14610" width="10.140625" style="48" bestFit="1" customWidth="1"/>
    <col min="14611" max="14611" width="10.42578125" style="48" bestFit="1" customWidth="1"/>
    <col min="14612" max="14612" width="15" style="48" bestFit="1" customWidth="1"/>
    <col min="14613" max="14613" width="17.7109375" style="48" bestFit="1" customWidth="1"/>
    <col min="14614" max="14616" width="10.140625" style="48" bestFit="1" customWidth="1"/>
    <col min="14617" max="14617" width="18.5703125" style="48" bestFit="1" customWidth="1"/>
    <col min="14618" max="14618" width="10.28515625" style="48" customWidth="1"/>
    <col min="14619" max="14619" width="10.85546875" style="48" customWidth="1"/>
    <col min="14620" max="14624" width="10.140625" style="48" bestFit="1" customWidth="1"/>
    <col min="14625" max="14625" width="16.85546875" style="48" bestFit="1" customWidth="1"/>
    <col min="14626" max="14627" width="10.140625" style="48" bestFit="1" customWidth="1"/>
    <col min="14628" max="14628" width="17.42578125" style="48" bestFit="1" customWidth="1"/>
    <col min="14629" max="14629" width="14.85546875" style="48" bestFit="1" customWidth="1"/>
    <col min="14630" max="14633" width="10.140625" style="48" bestFit="1" customWidth="1"/>
    <col min="14634" max="14634" width="23.140625" style="48" bestFit="1" customWidth="1"/>
    <col min="14635" max="14635" width="10.140625" style="48" bestFit="1" customWidth="1"/>
    <col min="14636" max="14636" width="14.28515625" style="48" bestFit="1" customWidth="1"/>
    <col min="14637" max="14638" width="10.140625" style="48" bestFit="1" customWidth="1"/>
    <col min="14639" max="14639" width="11.7109375" style="48" bestFit="1" customWidth="1"/>
    <col min="14640" max="14649" width="10.140625" style="48" bestFit="1" customWidth="1"/>
    <col min="14650" max="14652" width="15.5703125" style="48" bestFit="1" customWidth="1"/>
    <col min="14653" max="14658" width="10.140625" style="48" bestFit="1" customWidth="1"/>
    <col min="14659" max="14659" width="15.140625" style="48" bestFit="1" customWidth="1"/>
    <col min="14660" max="14660" width="10.140625" style="48" bestFit="1" customWidth="1"/>
    <col min="14661" max="14661" width="15.5703125" style="48" bestFit="1" customWidth="1"/>
    <col min="14662" max="14665" width="10.140625" style="48" bestFit="1" customWidth="1"/>
    <col min="14666" max="14666" width="16.85546875" style="48" bestFit="1" customWidth="1"/>
    <col min="14667" max="14673" width="10.140625" style="48" bestFit="1" customWidth="1"/>
    <col min="14674" max="14674" width="14.42578125" style="48" bestFit="1" customWidth="1"/>
    <col min="14675" max="14675" width="17.28515625" style="48" bestFit="1" customWidth="1"/>
    <col min="14676" max="14676" width="10.140625" style="48" bestFit="1" customWidth="1"/>
    <col min="14677" max="14677" width="11.7109375" style="48" bestFit="1" customWidth="1"/>
    <col min="14678" max="14678" width="10.140625" style="48" bestFit="1" customWidth="1"/>
    <col min="14679" max="14680" width="10.85546875" style="48" bestFit="1" customWidth="1"/>
    <col min="14681" max="14681" width="10.140625" style="48" bestFit="1" customWidth="1"/>
    <col min="14682" max="14682" width="13.140625" style="48" bestFit="1" customWidth="1"/>
    <col min="14683" max="14684" width="10.140625" style="48" bestFit="1" customWidth="1"/>
    <col min="14685" max="14685" width="10.42578125" style="48" bestFit="1" customWidth="1"/>
    <col min="14686" max="14686" width="17.28515625" style="48" bestFit="1" customWidth="1"/>
    <col min="14687" max="14691" width="10.140625" style="48" bestFit="1" customWidth="1"/>
    <col min="14692" max="14692" width="10.85546875" style="48" bestFit="1" customWidth="1"/>
    <col min="14693" max="14695" width="10.140625" style="48" bestFit="1" customWidth="1"/>
    <col min="14696" max="14696" width="14" style="48" bestFit="1" customWidth="1"/>
    <col min="14697" max="14697" width="10.140625" style="48" bestFit="1" customWidth="1"/>
    <col min="14698" max="14849" width="9.140625" style="48"/>
    <col min="14850" max="14850" width="16.5703125" style="48" bestFit="1" customWidth="1"/>
    <col min="14851" max="14851" width="9.140625" style="48"/>
    <col min="14852" max="14852" width="10.42578125" style="48" customWidth="1"/>
    <col min="14853" max="14853" width="14" style="48" bestFit="1" customWidth="1"/>
    <col min="14854" max="14856" width="10.140625" style="48" bestFit="1" customWidth="1"/>
    <col min="14857" max="14857" width="15.7109375" style="48" bestFit="1" customWidth="1"/>
    <col min="14858" max="14858" width="13.42578125" style="48" bestFit="1" customWidth="1"/>
    <col min="14859" max="14859" width="12" style="48" bestFit="1" customWidth="1"/>
    <col min="14860" max="14860" width="17.7109375" style="48" bestFit="1" customWidth="1"/>
    <col min="14861" max="14861" width="12.85546875" style="48" bestFit="1" customWidth="1"/>
    <col min="14862" max="14862" width="14" style="48" bestFit="1" customWidth="1"/>
    <col min="14863" max="14863" width="15.7109375" style="48" bestFit="1" customWidth="1"/>
    <col min="14864" max="14866" width="10.140625" style="48" bestFit="1" customWidth="1"/>
    <col min="14867" max="14867" width="10.42578125" style="48" bestFit="1" customWidth="1"/>
    <col min="14868" max="14868" width="15" style="48" bestFit="1" customWidth="1"/>
    <col min="14869" max="14869" width="17.7109375" style="48" bestFit="1" customWidth="1"/>
    <col min="14870" max="14872" width="10.140625" style="48" bestFit="1" customWidth="1"/>
    <col min="14873" max="14873" width="18.5703125" style="48" bestFit="1" customWidth="1"/>
    <col min="14874" max="14874" width="10.28515625" style="48" customWidth="1"/>
    <col min="14875" max="14875" width="10.85546875" style="48" customWidth="1"/>
    <col min="14876" max="14880" width="10.140625" style="48" bestFit="1" customWidth="1"/>
    <col min="14881" max="14881" width="16.85546875" style="48" bestFit="1" customWidth="1"/>
    <col min="14882" max="14883" width="10.140625" style="48" bestFit="1" customWidth="1"/>
    <col min="14884" max="14884" width="17.42578125" style="48" bestFit="1" customWidth="1"/>
    <col min="14885" max="14885" width="14.85546875" style="48" bestFit="1" customWidth="1"/>
    <col min="14886" max="14889" width="10.140625" style="48" bestFit="1" customWidth="1"/>
    <col min="14890" max="14890" width="23.140625" style="48" bestFit="1" customWidth="1"/>
    <col min="14891" max="14891" width="10.140625" style="48" bestFit="1" customWidth="1"/>
    <col min="14892" max="14892" width="14.28515625" style="48" bestFit="1" customWidth="1"/>
    <col min="14893" max="14894" width="10.140625" style="48" bestFit="1" customWidth="1"/>
    <col min="14895" max="14895" width="11.7109375" style="48" bestFit="1" customWidth="1"/>
    <col min="14896" max="14905" width="10.140625" style="48" bestFit="1" customWidth="1"/>
    <col min="14906" max="14908" width="15.5703125" style="48" bestFit="1" customWidth="1"/>
    <col min="14909" max="14914" width="10.140625" style="48" bestFit="1" customWidth="1"/>
    <col min="14915" max="14915" width="15.140625" style="48" bestFit="1" customWidth="1"/>
    <col min="14916" max="14916" width="10.140625" style="48" bestFit="1" customWidth="1"/>
    <col min="14917" max="14917" width="15.5703125" style="48" bestFit="1" customWidth="1"/>
    <col min="14918" max="14921" width="10.140625" style="48" bestFit="1" customWidth="1"/>
    <col min="14922" max="14922" width="16.85546875" style="48" bestFit="1" customWidth="1"/>
    <col min="14923" max="14929" width="10.140625" style="48" bestFit="1" customWidth="1"/>
    <col min="14930" max="14930" width="14.42578125" style="48" bestFit="1" customWidth="1"/>
    <col min="14931" max="14931" width="17.28515625" style="48" bestFit="1" customWidth="1"/>
    <col min="14932" max="14932" width="10.140625" style="48" bestFit="1" customWidth="1"/>
    <col min="14933" max="14933" width="11.7109375" style="48" bestFit="1" customWidth="1"/>
    <col min="14934" max="14934" width="10.140625" style="48" bestFit="1" customWidth="1"/>
    <col min="14935" max="14936" width="10.85546875" style="48" bestFit="1" customWidth="1"/>
    <col min="14937" max="14937" width="10.140625" style="48" bestFit="1" customWidth="1"/>
    <col min="14938" max="14938" width="13.140625" style="48" bestFit="1" customWidth="1"/>
    <col min="14939" max="14940" width="10.140625" style="48" bestFit="1" customWidth="1"/>
    <col min="14941" max="14941" width="10.42578125" style="48" bestFit="1" customWidth="1"/>
    <col min="14942" max="14942" width="17.28515625" style="48" bestFit="1" customWidth="1"/>
    <col min="14943" max="14947" width="10.140625" style="48" bestFit="1" customWidth="1"/>
    <col min="14948" max="14948" width="10.85546875" style="48" bestFit="1" customWidth="1"/>
    <col min="14949" max="14951" width="10.140625" style="48" bestFit="1" customWidth="1"/>
    <col min="14952" max="14952" width="14" style="48" bestFit="1" customWidth="1"/>
    <col min="14953" max="14953" width="10.140625" style="48" bestFit="1" customWidth="1"/>
    <col min="14954" max="15105" width="9.140625" style="48"/>
    <col min="15106" max="15106" width="16.5703125" style="48" bestFit="1" customWidth="1"/>
    <col min="15107" max="15107" width="9.140625" style="48"/>
    <col min="15108" max="15108" width="10.42578125" style="48" customWidth="1"/>
    <col min="15109" max="15109" width="14" style="48" bestFit="1" customWidth="1"/>
    <col min="15110" max="15112" width="10.140625" style="48" bestFit="1" customWidth="1"/>
    <col min="15113" max="15113" width="15.7109375" style="48" bestFit="1" customWidth="1"/>
    <col min="15114" max="15114" width="13.42578125" style="48" bestFit="1" customWidth="1"/>
    <col min="15115" max="15115" width="12" style="48" bestFit="1" customWidth="1"/>
    <col min="15116" max="15116" width="17.7109375" style="48" bestFit="1" customWidth="1"/>
    <col min="15117" max="15117" width="12.85546875" style="48" bestFit="1" customWidth="1"/>
    <col min="15118" max="15118" width="14" style="48" bestFit="1" customWidth="1"/>
    <col min="15119" max="15119" width="15.7109375" style="48" bestFit="1" customWidth="1"/>
    <col min="15120" max="15122" width="10.140625" style="48" bestFit="1" customWidth="1"/>
    <col min="15123" max="15123" width="10.42578125" style="48" bestFit="1" customWidth="1"/>
    <col min="15124" max="15124" width="15" style="48" bestFit="1" customWidth="1"/>
    <col min="15125" max="15125" width="17.7109375" style="48" bestFit="1" customWidth="1"/>
    <col min="15126" max="15128" width="10.140625" style="48" bestFit="1" customWidth="1"/>
    <col min="15129" max="15129" width="18.5703125" style="48" bestFit="1" customWidth="1"/>
    <col min="15130" max="15130" width="10.28515625" style="48" customWidth="1"/>
    <col min="15131" max="15131" width="10.85546875" style="48" customWidth="1"/>
    <col min="15132" max="15136" width="10.140625" style="48" bestFit="1" customWidth="1"/>
    <col min="15137" max="15137" width="16.85546875" style="48" bestFit="1" customWidth="1"/>
    <col min="15138" max="15139" width="10.140625" style="48" bestFit="1" customWidth="1"/>
    <col min="15140" max="15140" width="17.42578125" style="48" bestFit="1" customWidth="1"/>
    <col min="15141" max="15141" width="14.85546875" style="48" bestFit="1" customWidth="1"/>
    <col min="15142" max="15145" width="10.140625" style="48" bestFit="1" customWidth="1"/>
    <col min="15146" max="15146" width="23.140625" style="48" bestFit="1" customWidth="1"/>
    <col min="15147" max="15147" width="10.140625" style="48" bestFit="1" customWidth="1"/>
    <col min="15148" max="15148" width="14.28515625" style="48" bestFit="1" customWidth="1"/>
    <col min="15149" max="15150" width="10.140625" style="48" bestFit="1" customWidth="1"/>
    <col min="15151" max="15151" width="11.7109375" style="48" bestFit="1" customWidth="1"/>
    <col min="15152" max="15161" width="10.140625" style="48" bestFit="1" customWidth="1"/>
    <col min="15162" max="15164" width="15.5703125" style="48" bestFit="1" customWidth="1"/>
    <col min="15165" max="15170" width="10.140625" style="48" bestFit="1" customWidth="1"/>
    <col min="15171" max="15171" width="15.140625" style="48" bestFit="1" customWidth="1"/>
    <col min="15172" max="15172" width="10.140625" style="48" bestFit="1" customWidth="1"/>
    <col min="15173" max="15173" width="15.5703125" style="48" bestFit="1" customWidth="1"/>
    <col min="15174" max="15177" width="10.140625" style="48" bestFit="1" customWidth="1"/>
    <col min="15178" max="15178" width="16.85546875" style="48" bestFit="1" customWidth="1"/>
    <col min="15179" max="15185" width="10.140625" style="48" bestFit="1" customWidth="1"/>
    <col min="15186" max="15186" width="14.42578125" style="48" bestFit="1" customWidth="1"/>
    <col min="15187" max="15187" width="17.28515625" style="48" bestFit="1" customWidth="1"/>
    <col min="15188" max="15188" width="10.140625" style="48" bestFit="1" customWidth="1"/>
    <col min="15189" max="15189" width="11.7109375" style="48" bestFit="1" customWidth="1"/>
    <col min="15190" max="15190" width="10.140625" style="48" bestFit="1" customWidth="1"/>
    <col min="15191" max="15192" width="10.85546875" style="48" bestFit="1" customWidth="1"/>
    <col min="15193" max="15193" width="10.140625" style="48" bestFit="1" customWidth="1"/>
    <col min="15194" max="15194" width="13.140625" style="48" bestFit="1" customWidth="1"/>
    <col min="15195" max="15196" width="10.140625" style="48" bestFit="1" customWidth="1"/>
    <col min="15197" max="15197" width="10.42578125" style="48" bestFit="1" customWidth="1"/>
    <col min="15198" max="15198" width="17.28515625" style="48" bestFit="1" customWidth="1"/>
    <col min="15199" max="15203" width="10.140625" style="48" bestFit="1" customWidth="1"/>
    <col min="15204" max="15204" width="10.85546875" style="48" bestFit="1" customWidth="1"/>
    <col min="15205" max="15207" width="10.140625" style="48" bestFit="1" customWidth="1"/>
    <col min="15208" max="15208" width="14" style="48" bestFit="1" customWidth="1"/>
    <col min="15209" max="15209" width="10.140625" style="48" bestFit="1" customWidth="1"/>
    <col min="15210" max="15361" width="9.140625" style="48"/>
    <col min="15362" max="15362" width="16.5703125" style="48" bestFit="1" customWidth="1"/>
    <col min="15363" max="15363" width="9.140625" style="48"/>
    <col min="15364" max="15364" width="10.42578125" style="48" customWidth="1"/>
    <col min="15365" max="15365" width="14" style="48" bestFit="1" customWidth="1"/>
    <col min="15366" max="15368" width="10.140625" style="48" bestFit="1" customWidth="1"/>
    <col min="15369" max="15369" width="15.7109375" style="48" bestFit="1" customWidth="1"/>
    <col min="15370" max="15370" width="13.42578125" style="48" bestFit="1" customWidth="1"/>
    <col min="15371" max="15371" width="12" style="48" bestFit="1" customWidth="1"/>
    <col min="15372" max="15372" width="17.7109375" style="48" bestFit="1" customWidth="1"/>
    <col min="15373" max="15373" width="12.85546875" style="48" bestFit="1" customWidth="1"/>
    <col min="15374" max="15374" width="14" style="48" bestFit="1" customWidth="1"/>
    <col min="15375" max="15375" width="15.7109375" style="48" bestFit="1" customWidth="1"/>
    <col min="15376" max="15378" width="10.140625" style="48" bestFit="1" customWidth="1"/>
    <col min="15379" max="15379" width="10.42578125" style="48" bestFit="1" customWidth="1"/>
    <col min="15380" max="15380" width="15" style="48" bestFit="1" customWidth="1"/>
    <col min="15381" max="15381" width="17.7109375" style="48" bestFit="1" customWidth="1"/>
    <col min="15382" max="15384" width="10.140625" style="48" bestFit="1" customWidth="1"/>
    <col min="15385" max="15385" width="18.5703125" style="48" bestFit="1" customWidth="1"/>
    <col min="15386" max="15386" width="10.28515625" style="48" customWidth="1"/>
    <col min="15387" max="15387" width="10.85546875" style="48" customWidth="1"/>
    <col min="15388" max="15392" width="10.140625" style="48" bestFit="1" customWidth="1"/>
    <col min="15393" max="15393" width="16.85546875" style="48" bestFit="1" customWidth="1"/>
    <col min="15394" max="15395" width="10.140625" style="48" bestFit="1" customWidth="1"/>
    <col min="15396" max="15396" width="17.42578125" style="48" bestFit="1" customWidth="1"/>
    <col min="15397" max="15397" width="14.85546875" style="48" bestFit="1" customWidth="1"/>
    <col min="15398" max="15401" width="10.140625" style="48" bestFit="1" customWidth="1"/>
    <col min="15402" max="15402" width="23.140625" style="48" bestFit="1" customWidth="1"/>
    <col min="15403" max="15403" width="10.140625" style="48" bestFit="1" customWidth="1"/>
    <col min="15404" max="15404" width="14.28515625" style="48" bestFit="1" customWidth="1"/>
    <col min="15405" max="15406" width="10.140625" style="48" bestFit="1" customWidth="1"/>
    <col min="15407" max="15407" width="11.7109375" style="48" bestFit="1" customWidth="1"/>
    <col min="15408" max="15417" width="10.140625" style="48" bestFit="1" customWidth="1"/>
    <col min="15418" max="15420" width="15.5703125" style="48" bestFit="1" customWidth="1"/>
    <col min="15421" max="15426" width="10.140625" style="48" bestFit="1" customWidth="1"/>
    <col min="15427" max="15427" width="15.140625" style="48" bestFit="1" customWidth="1"/>
    <col min="15428" max="15428" width="10.140625" style="48" bestFit="1" customWidth="1"/>
    <col min="15429" max="15429" width="15.5703125" style="48" bestFit="1" customWidth="1"/>
    <col min="15430" max="15433" width="10.140625" style="48" bestFit="1" customWidth="1"/>
    <col min="15434" max="15434" width="16.85546875" style="48" bestFit="1" customWidth="1"/>
    <col min="15435" max="15441" width="10.140625" style="48" bestFit="1" customWidth="1"/>
    <col min="15442" max="15442" width="14.42578125" style="48" bestFit="1" customWidth="1"/>
    <col min="15443" max="15443" width="17.28515625" style="48" bestFit="1" customWidth="1"/>
    <col min="15444" max="15444" width="10.140625" style="48" bestFit="1" customWidth="1"/>
    <col min="15445" max="15445" width="11.7109375" style="48" bestFit="1" customWidth="1"/>
    <col min="15446" max="15446" width="10.140625" style="48" bestFit="1" customWidth="1"/>
    <col min="15447" max="15448" width="10.85546875" style="48" bestFit="1" customWidth="1"/>
    <col min="15449" max="15449" width="10.140625" style="48" bestFit="1" customWidth="1"/>
    <col min="15450" max="15450" width="13.140625" style="48" bestFit="1" customWidth="1"/>
    <col min="15451" max="15452" width="10.140625" style="48" bestFit="1" customWidth="1"/>
    <col min="15453" max="15453" width="10.42578125" style="48" bestFit="1" customWidth="1"/>
    <col min="15454" max="15454" width="17.28515625" style="48" bestFit="1" customWidth="1"/>
    <col min="15455" max="15459" width="10.140625" style="48" bestFit="1" customWidth="1"/>
    <col min="15460" max="15460" width="10.85546875" style="48" bestFit="1" customWidth="1"/>
    <col min="15461" max="15463" width="10.140625" style="48" bestFit="1" customWidth="1"/>
    <col min="15464" max="15464" width="14" style="48" bestFit="1" customWidth="1"/>
    <col min="15465" max="15465" width="10.140625" style="48" bestFit="1" customWidth="1"/>
    <col min="15466" max="15617" width="9.140625" style="48"/>
    <col min="15618" max="15618" width="16.5703125" style="48" bestFit="1" customWidth="1"/>
    <col min="15619" max="15619" width="9.140625" style="48"/>
    <col min="15620" max="15620" width="10.42578125" style="48" customWidth="1"/>
    <col min="15621" max="15621" width="14" style="48" bestFit="1" customWidth="1"/>
    <col min="15622" max="15624" width="10.140625" style="48" bestFit="1" customWidth="1"/>
    <col min="15625" max="15625" width="15.7109375" style="48" bestFit="1" customWidth="1"/>
    <col min="15626" max="15626" width="13.42578125" style="48" bestFit="1" customWidth="1"/>
    <col min="15627" max="15627" width="12" style="48" bestFit="1" customWidth="1"/>
    <col min="15628" max="15628" width="17.7109375" style="48" bestFit="1" customWidth="1"/>
    <col min="15629" max="15629" width="12.85546875" style="48" bestFit="1" customWidth="1"/>
    <col min="15630" max="15630" width="14" style="48" bestFit="1" customWidth="1"/>
    <col min="15631" max="15631" width="15.7109375" style="48" bestFit="1" customWidth="1"/>
    <col min="15632" max="15634" width="10.140625" style="48" bestFit="1" customWidth="1"/>
    <col min="15635" max="15635" width="10.42578125" style="48" bestFit="1" customWidth="1"/>
    <col min="15636" max="15636" width="15" style="48" bestFit="1" customWidth="1"/>
    <col min="15637" max="15637" width="17.7109375" style="48" bestFit="1" customWidth="1"/>
    <col min="15638" max="15640" width="10.140625" style="48" bestFit="1" customWidth="1"/>
    <col min="15641" max="15641" width="18.5703125" style="48" bestFit="1" customWidth="1"/>
    <col min="15642" max="15642" width="10.28515625" style="48" customWidth="1"/>
    <col min="15643" max="15643" width="10.85546875" style="48" customWidth="1"/>
    <col min="15644" max="15648" width="10.140625" style="48" bestFit="1" customWidth="1"/>
    <col min="15649" max="15649" width="16.85546875" style="48" bestFit="1" customWidth="1"/>
    <col min="15650" max="15651" width="10.140625" style="48" bestFit="1" customWidth="1"/>
    <col min="15652" max="15652" width="17.42578125" style="48" bestFit="1" customWidth="1"/>
    <col min="15653" max="15653" width="14.85546875" style="48" bestFit="1" customWidth="1"/>
    <col min="15654" max="15657" width="10.140625" style="48" bestFit="1" customWidth="1"/>
    <col min="15658" max="15658" width="23.140625" style="48" bestFit="1" customWidth="1"/>
    <col min="15659" max="15659" width="10.140625" style="48" bestFit="1" customWidth="1"/>
    <col min="15660" max="15660" width="14.28515625" style="48" bestFit="1" customWidth="1"/>
    <col min="15661" max="15662" width="10.140625" style="48" bestFit="1" customWidth="1"/>
    <col min="15663" max="15663" width="11.7109375" style="48" bestFit="1" customWidth="1"/>
    <col min="15664" max="15673" width="10.140625" style="48" bestFit="1" customWidth="1"/>
    <col min="15674" max="15676" width="15.5703125" style="48" bestFit="1" customWidth="1"/>
    <col min="15677" max="15682" width="10.140625" style="48" bestFit="1" customWidth="1"/>
    <col min="15683" max="15683" width="15.140625" style="48" bestFit="1" customWidth="1"/>
    <col min="15684" max="15684" width="10.140625" style="48" bestFit="1" customWidth="1"/>
    <col min="15685" max="15685" width="15.5703125" style="48" bestFit="1" customWidth="1"/>
    <col min="15686" max="15689" width="10.140625" style="48" bestFit="1" customWidth="1"/>
    <col min="15690" max="15690" width="16.85546875" style="48" bestFit="1" customWidth="1"/>
    <col min="15691" max="15697" width="10.140625" style="48" bestFit="1" customWidth="1"/>
    <col min="15698" max="15698" width="14.42578125" style="48" bestFit="1" customWidth="1"/>
    <col min="15699" max="15699" width="17.28515625" style="48" bestFit="1" customWidth="1"/>
    <col min="15700" max="15700" width="10.140625" style="48" bestFit="1" customWidth="1"/>
    <col min="15701" max="15701" width="11.7109375" style="48" bestFit="1" customWidth="1"/>
    <col min="15702" max="15702" width="10.140625" style="48" bestFit="1" customWidth="1"/>
    <col min="15703" max="15704" width="10.85546875" style="48" bestFit="1" customWidth="1"/>
    <col min="15705" max="15705" width="10.140625" style="48" bestFit="1" customWidth="1"/>
    <col min="15706" max="15706" width="13.140625" style="48" bestFit="1" customWidth="1"/>
    <col min="15707" max="15708" width="10.140625" style="48" bestFit="1" customWidth="1"/>
    <col min="15709" max="15709" width="10.42578125" style="48" bestFit="1" customWidth="1"/>
    <col min="15710" max="15710" width="17.28515625" style="48" bestFit="1" customWidth="1"/>
    <col min="15711" max="15715" width="10.140625" style="48" bestFit="1" customWidth="1"/>
    <col min="15716" max="15716" width="10.85546875" style="48" bestFit="1" customWidth="1"/>
    <col min="15717" max="15719" width="10.140625" style="48" bestFit="1" customWidth="1"/>
    <col min="15720" max="15720" width="14" style="48" bestFit="1" customWidth="1"/>
    <col min="15721" max="15721" width="10.140625" style="48" bestFit="1" customWidth="1"/>
    <col min="15722" max="15873" width="9.140625" style="48"/>
    <col min="15874" max="15874" width="16.5703125" style="48" bestFit="1" customWidth="1"/>
    <col min="15875" max="15875" width="9.140625" style="48"/>
    <col min="15876" max="15876" width="10.42578125" style="48" customWidth="1"/>
    <col min="15877" max="15877" width="14" style="48" bestFit="1" customWidth="1"/>
    <col min="15878" max="15880" width="10.140625" style="48" bestFit="1" customWidth="1"/>
    <col min="15881" max="15881" width="15.7109375" style="48" bestFit="1" customWidth="1"/>
    <col min="15882" max="15882" width="13.42578125" style="48" bestFit="1" customWidth="1"/>
    <col min="15883" max="15883" width="12" style="48" bestFit="1" customWidth="1"/>
    <col min="15884" max="15884" width="17.7109375" style="48" bestFit="1" customWidth="1"/>
    <col min="15885" max="15885" width="12.85546875" style="48" bestFit="1" customWidth="1"/>
    <col min="15886" max="15886" width="14" style="48" bestFit="1" customWidth="1"/>
    <col min="15887" max="15887" width="15.7109375" style="48" bestFit="1" customWidth="1"/>
    <col min="15888" max="15890" width="10.140625" style="48" bestFit="1" customWidth="1"/>
    <col min="15891" max="15891" width="10.42578125" style="48" bestFit="1" customWidth="1"/>
    <col min="15892" max="15892" width="15" style="48" bestFit="1" customWidth="1"/>
    <col min="15893" max="15893" width="17.7109375" style="48" bestFit="1" customWidth="1"/>
    <col min="15894" max="15896" width="10.140625" style="48" bestFit="1" customWidth="1"/>
    <col min="15897" max="15897" width="18.5703125" style="48" bestFit="1" customWidth="1"/>
    <col min="15898" max="15898" width="10.28515625" style="48" customWidth="1"/>
    <col min="15899" max="15899" width="10.85546875" style="48" customWidth="1"/>
    <col min="15900" max="15904" width="10.140625" style="48" bestFit="1" customWidth="1"/>
    <col min="15905" max="15905" width="16.85546875" style="48" bestFit="1" customWidth="1"/>
    <col min="15906" max="15907" width="10.140625" style="48" bestFit="1" customWidth="1"/>
    <col min="15908" max="15908" width="17.42578125" style="48" bestFit="1" customWidth="1"/>
    <col min="15909" max="15909" width="14.85546875" style="48" bestFit="1" customWidth="1"/>
    <col min="15910" max="15913" width="10.140625" style="48" bestFit="1" customWidth="1"/>
    <col min="15914" max="15914" width="23.140625" style="48" bestFit="1" customWidth="1"/>
    <col min="15915" max="15915" width="10.140625" style="48" bestFit="1" customWidth="1"/>
    <col min="15916" max="15916" width="14.28515625" style="48" bestFit="1" customWidth="1"/>
    <col min="15917" max="15918" width="10.140625" style="48" bestFit="1" customWidth="1"/>
    <col min="15919" max="15919" width="11.7109375" style="48" bestFit="1" customWidth="1"/>
    <col min="15920" max="15929" width="10.140625" style="48" bestFit="1" customWidth="1"/>
    <col min="15930" max="15932" width="15.5703125" style="48" bestFit="1" customWidth="1"/>
    <col min="15933" max="15938" width="10.140625" style="48" bestFit="1" customWidth="1"/>
    <col min="15939" max="15939" width="15.140625" style="48" bestFit="1" customWidth="1"/>
    <col min="15940" max="15940" width="10.140625" style="48" bestFit="1" customWidth="1"/>
    <col min="15941" max="15941" width="15.5703125" style="48" bestFit="1" customWidth="1"/>
    <col min="15942" max="15945" width="10.140625" style="48" bestFit="1" customWidth="1"/>
    <col min="15946" max="15946" width="16.85546875" style="48" bestFit="1" customWidth="1"/>
    <col min="15947" max="15953" width="10.140625" style="48" bestFit="1" customWidth="1"/>
    <col min="15954" max="15954" width="14.42578125" style="48" bestFit="1" customWidth="1"/>
    <col min="15955" max="15955" width="17.28515625" style="48" bestFit="1" customWidth="1"/>
    <col min="15956" max="15956" width="10.140625" style="48" bestFit="1" customWidth="1"/>
    <col min="15957" max="15957" width="11.7109375" style="48" bestFit="1" customWidth="1"/>
    <col min="15958" max="15958" width="10.140625" style="48" bestFit="1" customWidth="1"/>
    <col min="15959" max="15960" width="10.85546875" style="48" bestFit="1" customWidth="1"/>
    <col min="15961" max="15961" width="10.140625" style="48" bestFit="1" customWidth="1"/>
    <col min="15962" max="15962" width="13.140625" style="48" bestFit="1" customWidth="1"/>
    <col min="15963" max="15964" width="10.140625" style="48" bestFit="1" customWidth="1"/>
    <col min="15965" max="15965" width="10.42578125" style="48" bestFit="1" customWidth="1"/>
    <col min="15966" max="15966" width="17.28515625" style="48" bestFit="1" customWidth="1"/>
    <col min="15967" max="15971" width="10.140625" style="48" bestFit="1" customWidth="1"/>
    <col min="15972" max="15972" width="10.85546875" style="48" bestFit="1" customWidth="1"/>
    <col min="15973" max="15975" width="10.140625" style="48" bestFit="1" customWidth="1"/>
    <col min="15976" max="15976" width="14" style="48" bestFit="1" customWidth="1"/>
    <col min="15977" max="15977" width="10.140625" style="48" bestFit="1" customWidth="1"/>
    <col min="15978" max="16129" width="9.140625" style="48"/>
    <col min="16130" max="16130" width="16.5703125" style="48" bestFit="1" customWidth="1"/>
    <col min="16131" max="16131" width="9.140625" style="48"/>
    <col min="16132" max="16132" width="10.42578125" style="48" customWidth="1"/>
    <col min="16133" max="16133" width="14" style="48" bestFit="1" customWidth="1"/>
    <col min="16134" max="16136" width="10.140625" style="48" bestFit="1" customWidth="1"/>
    <col min="16137" max="16137" width="15.7109375" style="48" bestFit="1" customWidth="1"/>
    <col min="16138" max="16138" width="13.42578125" style="48" bestFit="1" customWidth="1"/>
    <col min="16139" max="16139" width="12" style="48" bestFit="1" customWidth="1"/>
    <col min="16140" max="16140" width="17.7109375" style="48" bestFit="1" customWidth="1"/>
    <col min="16141" max="16141" width="12.85546875" style="48" bestFit="1" customWidth="1"/>
    <col min="16142" max="16142" width="14" style="48" bestFit="1" customWidth="1"/>
    <col min="16143" max="16143" width="15.7109375" style="48" bestFit="1" customWidth="1"/>
    <col min="16144" max="16146" width="10.140625" style="48" bestFit="1" customWidth="1"/>
    <col min="16147" max="16147" width="10.42578125" style="48" bestFit="1" customWidth="1"/>
    <col min="16148" max="16148" width="15" style="48" bestFit="1" customWidth="1"/>
    <col min="16149" max="16149" width="17.7109375" style="48" bestFit="1" customWidth="1"/>
    <col min="16150" max="16152" width="10.140625" style="48" bestFit="1" customWidth="1"/>
    <col min="16153" max="16153" width="18.5703125" style="48" bestFit="1" customWidth="1"/>
    <col min="16154" max="16154" width="10.28515625" style="48" customWidth="1"/>
    <col min="16155" max="16155" width="10.85546875" style="48" customWidth="1"/>
    <col min="16156" max="16160" width="10.140625" style="48" bestFit="1" customWidth="1"/>
    <col min="16161" max="16161" width="16.85546875" style="48" bestFit="1" customWidth="1"/>
    <col min="16162" max="16163" width="10.140625" style="48" bestFit="1" customWidth="1"/>
    <col min="16164" max="16164" width="17.42578125" style="48" bestFit="1" customWidth="1"/>
    <col min="16165" max="16165" width="14.85546875" style="48" bestFit="1" customWidth="1"/>
    <col min="16166" max="16169" width="10.140625" style="48" bestFit="1" customWidth="1"/>
    <col min="16170" max="16170" width="23.140625" style="48" bestFit="1" customWidth="1"/>
    <col min="16171" max="16171" width="10.140625" style="48" bestFit="1" customWidth="1"/>
    <col min="16172" max="16172" width="14.28515625" style="48" bestFit="1" customWidth="1"/>
    <col min="16173" max="16174" width="10.140625" style="48" bestFit="1" customWidth="1"/>
    <col min="16175" max="16175" width="11.7109375" style="48" bestFit="1" customWidth="1"/>
    <col min="16176" max="16185" width="10.140625" style="48" bestFit="1" customWidth="1"/>
    <col min="16186" max="16188" width="15.5703125" style="48" bestFit="1" customWidth="1"/>
    <col min="16189" max="16194" width="10.140625" style="48" bestFit="1" customWidth="1"/>
    <col min="16195" max="16195" width="15.140625" style="48" bestFit="1" customWidth="1"/>
    <col min="16196" max="16196" width="10.140625" style="48" bestFit="1" customWidth="1"/>
    <col min="16197" max="16197" width="15.5703125" style="48" bestFit="1" customWidth="1"/>
    <col min="16198" max="16201" width="10.140625" style="48" bestFit="1" customWidth="1"/>
    <col min="16202" max="16202" width="16.85546875" style="48" bestFit="1" customWidth="1"/>
    <col min="16203" max="16209" width="10.140625" style="48" bestFit="1" customWidth="1"/>
    <col min="16210" max="16210" width="14.42578125" style="48" bestFit="1" customWidth="1"/>
    <col min="16211" max="16211" width="17.28515625" style="48" bestFit="1" customWidth="1"/>
    <col min="16212" max="16212" width="10.140625" style="48" bestFit="1" customWidth="1"/>
    <col min="16213" max="16213" width="11.7109375" style="48" bestFit="1" customWidth="1"/>
    <col min="16214" max="16214" width="10.140625" style="48" bestFit="1" customWidth="1"/>
    <col min="16215" max="16216" width="10.85546875" style="48" bestFit="1" customWidth="1"/>
    <col min="16217" max="16217" width="10.140625" style="48" bestFit="1" customWidth="1"/>
    <col min="16218" max="16218" width="13.140625" style="48" bestFit="1" customWidth="1"/>
    <col min="16219" max="16220" width="10.140625" style="48" bestFit="1" customWidth="1"/>
    <col min="16221" max="16221" width="10.42578125" style="48" bestFit="1" customWidth="1"/>
    <col min="16222" max="16222" width="17.28515625" style="48" bestFit="1" customWidth="1"/>
    <col min="16223" max="16227" width="10.140625" style="48" bestFit="1" customWidth="1"/>
    <col min="16228" max="16228" width="10.85546875" style="48" bestFit="1" customWidth="1"/>
    <col min="16229" max="16231" width="10.140625" style="48" bestFit="1" customWidth="1"/>
    <col min="16232" max="16232" width="14" style="48" bestFit="1" customWidth="1"/>
    <col min="16233" max="16233" width="10.140625" style="48" bestFit="1" customWidth="1"/>
    <col min="16234" max="16384" width="9.140625" style="48"/>
  </cols>
  <sheetData>
    <row r="2" spans="1:105" s="77" customFormat="1" x14ac:dyDescent="0.2">
      <c r="A2" s="73"/>
      <c r="B2" s="74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</row>
    <row r="3" spans="1:105" s="82" customFormat="1" x14ac:dyDescent="0.2">
      <c r="A3" s="78"/>
      <c r="B3" s="79"/>
      <c r="C3" s="80"/>
      <c r="D3" s="81"/>
      <c r="E3" s="81" t="s">
        <v>0</v>
      </c>
      <c r="F3" s="81"/>
      <c r="G3" s="81"/>
      <c r="H3" s="81"/>
      <c r="I3" s="81" t="s">
        <v>1</v>
      </c>
      <c r="J3" s="81" t="s">
        <v>2</v>
      </c>
      <c r="K3" s="81" t="s">
        <v>3</v>
      </c>
      <c r="L3" s="81" t="s">
        <v>4</v>
      </c>
      <c r="M3" s="81" t="s">
        <v>5</v>
      </c>
      <c r="N3" s="81" t="s">
        <v>6</v>
      </c>
      <c r="O3" s="81" t="s">
        <v>7</v>
      </c>
      <c r="P3" s="81"/>
      <c r="Q3" s="81"/>
      <c r="R3" s="81"/>
      <c r="S3" s="81" t="s">
        <v>8</v>
      </c>
      <c r="T3" s="81" t="s">
        <v>9</v>
      </c>
      <c r="U3" s="81" t="s">
        <v>10</v>
      </c>
      <c r="V3" s="81"/>
      <c r="W3" s="81"/>
      <c r="X3" s="81"/>
      <c r="Y3" s="81" t="s">
        <v>11</v>
      </c>
      <c r="Z3" s="81"/>
      <c r="AA3" s="81"/>
      <c r="AB3" s="81"/>
      <c r="AC3" s="81"/>
      <c r="AD3" s="81"/>
      <c r="AE3" s="81"/>
      <c r="AF3" s="81"/>
      <c r="AG3" s="81" t="s">
        <v>12</v>
      </c>
      <c r="AH3" s="81"/>
      <c r="AI3" s="81"/>
      <c r="AJ3" s="81" t="s">
        <v>13</v>
      </c>
      <c r="AK3" s="81" t="s">
        <v>14</v>
      </c>
      <c r="AL3" s="81"/>
      <c r="AM3" s="81"/>
      <c r="AN3" s="81"/>
      <c r="AO3" s="81"/>
      <c r="AP3" s="81" t="s">
        <v>15</v>
      </c>
      <c r="AQ3" s="81"/>
      <c r="AR3" s="81" t="s">
        <v>16</v>
      </c>
      <c r="AS3" s="81"/>
      <c r="AT3" s="81"/>
      <c r="AU3" s="81" t="s">
        <v>17</v>
      </c>
      <c r="AV3" s="81"/>
      <c r="AW3" s="81"/>
      <c r="AX3" s="81"/>
      <c r="AY3" s="81"/>
      <c r="AZ3" s="81"/>
      <c r="BA3" s="81" t="s">
        <v>18</v>
      </c>
      <c r="BB3" s="81"/>
      <c r="BC3" s="81"/>
      <c r="BD3" s="81"/>
      <c r="BE3" s="81"/>
      <c r="BF3" s="81" t="s">
        <v>19</v>
      </c>
      <c r="BG3" s="81" t="s">
        <v>20</v>
      </c>
      <c r="BH3" s="81" t="s">
        <v>21</v>
      </c>
      <c r="BI3" s="81"/>
      <c r="BJ3" s="81"/>
      <c r="BK3" s="81"/>
      <c r="BL3" s="81"/>
      <c r="BM3" s="81"/>
      <c r="BN3" s="81"/>
      <c r="BO3" s="81" t="s">
        <v>22</v>
      </c>
      <c r="BP3" s="81"/>
      <c r="BQ3" s="81" t="s">
        <v>23</v>
      </c>
      <c r="BR3" s="81"/>
      <c r="BS3" s="81"/>
      <c r="BT3" s="81"/>
      <c r="BU3" s="81"/>
      <c r="BV3" s="81" t="s">
        <v>24</v>
      </c>
      <c r="BW3" s="81"/>
      <c r="BX3" s="81"/>
      <c r="BY3" s="81"/>
      <c r="BZ3" s="81"/>
      <c r="CA3" s="81"/>
      <c r="CB3" s="81"/>
      <c r="CC3" s="81"/>
      <c r="CD3" s="81" t="s">
        <v>25</v>
      </c>
      <c r="CE3" s="81" t="s">
        <v>26</v>
      </c>
      <c r="CF3" s="81"/>
      <c r="CG3" s="81" t="s">
        <v>27</v>
      </c>
      <c r="CH3" s="81"/>
      <c r="CI3" s="81" t="s">
        <v>28</v>
      </c>
      <c r="CJ3" s="81" t="s">
        <v>29</v>
      </c>
      <c r="CK3" s="81"/>
      <c r="CL3" s="81" t="s">
        <v>30</v>
      </c>
      <c r="CM3" s="81"/>
      <c r="CN3" s="81"/>
      <c r="CO3" s="81" t="s">
        <v>31</v>
      </c>
      <c r="CP3" s="81" t="s">
        <v>32</v>
      </c>
      <c r="CQ3" s="81"/>
      <c r="CR3" s="81"/>
      <c r="CS3" s="81"/>
      <c r="CT3" s="81"/>
      <c r="CU3" s="81"/>
      <c r="CV3" s="81" t="s">
        <v>33</v>
      </c>
      <c r="CW3" s="81"/>
      <c r="CX3" s="81"/>
      <c r="CY3" s="81"/>
      <c r="CZ3" s="81" t="s">
        <v>34</v>
      </c>
      <c r="DA3" s="81"/>
    </row>
    <row r="4" spans="1:105" s="77" customFormat="1" x14ac:dyDescent="0.2">
      <c r="A4" s="83"/>
      <c r="B4" s="84" t="s">
        <v>1113</v>
      </c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</row>
    <row r="5" spans="1:105" s="77" customFormat="1" x14ac:dyDescent="0.2">
      <c r="A5" s="83"/>
      <c r="B5" s="84" t="s">
        <v>1114</v>
      </c>
      <c r="C5" s="85"/>
      <c r="D5" s="86"/>
      <c r="E5" s="86"/>
      <c r="F5" s="81" t="s">
        <v>48</v>
      </c>
      <c r="G5" s="81" t="s">
        <v>49</v>
      </c>
      <c r="H5" s="81" t="s">
        <v>50</v>
      </c>
      <c r="I5" s="86" t="s">
        <v>51</v>
      </c>
      <c r="J5" s="86"/>
      <c r="K5" s="86" t="s">
        <v>52</v>
      </c>
      <c r="L5" s="86"/>
      <c r="M5" s="86" t="s">
        <v>82</v>
      </c>
      <c r="N5" s="86" t="s">
        <v>84</v>
      </c>
      <c r="O5" s="86"/>
      <c r="P5" s="86">
        <v>41</v>
      </c>
      <c r="Q5" s="86">
        <v>42</v>
      </c>
      <c r="R5" s="86">
        <v>43</v>
      </c>
      <c r="S5" s="86"/>
      <c r="T5" s="86" t="s">
        <v>86</v>
      </c>
      <c r="U5" s="86" t="s">
        <v>87</v>
      </c>
      <c r="V5" s="86">
        <v>45</v>
      </c>
      <c r="W5" s="86">
        <v>46</v>
      </c>
      <c r="X5" s="86">
        <v>47</v>
      </c>
      <c r="Y5" s="86" t="s">
        <v>88</v>
      </c>
      <c r="Z5" s="86">
        <v>49</v>
      </c>
      <c r="AA5" s="86" t="s">
        <v>89</v>
      </c>
      <c r="AB5" s="86" t="s">
        <v>90</v>
      </c>
      <c r="AC5" s="86">
        <v>50</v>
      </c>
      <c r="AD5" s="86">
        <v>51</v>
      </c>
      <c r="AE5" s="86">
        <v>52</v>
      </c>
      <c r="AF5" s="86">
        <v>53</v>
      </c>
      <c r="AG5" s="86" t="s">
        <v>91</v>
      </c>
      <c r="AH5" s="86">
        <v>55</v>
      </c>
      <c r="AI5" s="86">
        <v>56</v>
      </c>
      <c r="AJ5" s="86" t="s">
        <v>92</v>
      </c>
      <c r="AK5" s="86" t="s">
        <v>93</v>
      </c>
      <c r="AL5" s="86">
        <v>58</v>
      </c>
      <c r="AM5" s="86" t="s">
        <v>94</v>
      </c>
      <c r="AN5" s="86">
        <v>59</v>
      </c>
      <c r="AO5" s="86">
        <v>60</v>
      </c>
      <c r="AP5" s="86" t="s">
        <v>95</v>
      </c>
      <c r="AQ5" s="86">
        <v>61</v>
      </c>
      <c r="AR5" s="86" t="s">
        <v>96</v>
      </c>
      <c r="AS5" s="86">
        <v>62</v>
      </c>
      <c r="AT5" s="86">
        <v>63</v>
      </c>
      <c r="AU5" s="86" t="s">
        <v>97</v>
      </c>
      <c r="AV5" s="86">
        <v>64</v>
      </c>
      <c r="AW5" s="86">
        <v>65</v>
      </c>
      <c r="AX5" s="86" t="s">
        <v>98</v>
      </c>
      <c r="AY5" s="86">
        <v>65.3</v>
      </c>
      <c r="AZ5" s="86">
        <v>66</v>
      </c>
      <c r="BA5" s="86" t="s">
        <v>99</v>
      </c>
      <c r="BB5" s="86">
        <v>68</v>
      </c>
      <c r="BC5" s="86" t="s">
        <v>100</v>
      </c>
      <c r="BD5" s="86" t="s">
        <v>101</v>
      </c>
      <c r="BE5" s="86">
        <v>68.3</v>
      </c>
      <c r="BF5" s="86" t="s">
        <v>102</v>
      </c>
      <c r="BG5" s="86" t="s">
        <v>102</v>
      </c>
      <c r="BH5" s="86" t="s">
        <v>103</v>
      </c>
      <c r="BI5" s="86" t="s">
        <v>104</v>
      </c>
      <c r="BJ5" s="86">
        <v>69</v>
      </c>
      <c r="BK5" s="86">
        <v>69.099999999999994</v>
      </c>
      <c r="BL5" s="86">
        <v>69.2</v>
      </c>
      <c r="BM5" s="86">
        <v>70</v>
      </c>
      <c r="BN5" s="86">
        <v>71</v>
      </c>
      <c r="BO5" s="86" t="s">
        <v>105</v>
      </c>
      <c r="BP5" s="86">
        <v>72</v>
      </c>
      <c r="BQ5" s="86" t="s">
        <v>106</v>
      </c>
      <c r="BR5" s="86">
        <v>73</v>
      </c>
      <c r="BS5" s="86" t="s">
        <v>107</v>
      </c>
      <c r="BT5" s="86">
        <v>74</v>
      </c>
      <c r="BU5" s="86">
        <v>75</v>
      </c>
      <c r="BV5" s="86" t="s">
        <v>108</v>
      </c>
      <c r="BW5" s="86">
        <v>77</v>
      </c>
      <c r="BX5" s="86">
        <v>78</v>
      </c>
      <c r="BY5" s="86">
        <v>79</v>
      </c>
      <c r="BZ5" s="86" t="s">
        <v>109</v>
      </c>
      <c r="CA5" s="86">
        <v>80</v>
      </c>
      <c r="CB5" s="86">
        <v>81</v>
      </c>
      <c r="CC5" s="86">
        <v>82</v>
      </c>
      <c r="CD5" s="86" t="s">
        <v>110</v>
      </c>
      <c r="CE5" s="86" t="s">
        <v>111</v>
      </c>
      <c r="CF5" s="86">
        <v>84</v>
      </c>
      <c r="CG5" s="86"/>
      <c r="CH5" s="86">
        <v>85</v>
      </c>
      <c r="CI5" s="86" t="s">
        <v>112</v>
      </c>
      <c r="CK5" s="86">
        <v>86</v>
      </c>
      <c r="CL5" s="86" t="s">
        <v>113</v>
      </c>
      <c r="CM5" s="86">
        <v>87</v>
      </c>
      <c r="CN5" s="86">
        <v>88</v>
      </c>
      <c r="CO5" s="86" t="s">
        <v>106</v>
      </c>
      <c r="CP5" s="86" t="s">
        <v>114</v>
      </c>
      <c r="CQ5" s="86" t="s">
        <v>115</v>
      </c>
      <c r="CR5" s="86">
        <v>90</v>
      </c>
      <c r="CS5" s="86">
        <v>91</v>
      </c>
      <c r="CT5" s="86">
        <v>92</v>
      </c>
      <c r="CU5" s="86">
        <v>93</v>
      </c>
      <c r="CV5" s="86" t="s">
        <v>106</v>
      </c>
      <c r="CW5" s="86">
        <v>94</v>
      </c>
      <c r="CX5" s="86">
        <v>95</v>
      </c>
      <c r="CY5" s="86">
        <v>96</v>
      </c>
      <c r="CZ5" s="86" t="s">
        <v>116</v>
      </c>
      <c r="DA5" s="86">
        <v>97</v>
      </c>
    </row>
    <row r="6" spans="1:105" s="77" customFormat="1" x14ac:dyDescent="0.2">
      <c r="A6" s="83"/>
      <c r="B6" s="84" t="s">
        <v>1115</v>
      </c>
      <c r="C6" s="85"/>
      <c r="D6" s="86" t="s">
        <v>117</v>
      </c>
      <c r="E6" s="86" t="s">
        <v>118</v>
      </c>
      <c r="F6" s="86"/>
      <c r="G6" s="86"/>
      <c r="H6" s="86"/>
      <c r="I6" s="86" t="s">
        <v>119</v>
      </c>
      <c r="J6" s="86" t="s">
        <v>51</v>
      </c>
      <c r="K6" s="86" t="s">
        <v>119</v>
      </c>
      <c r="L6" s="86" t="s">
        <v>120</v>
      </c>
      <c r="M6" s="86" t="s">
        <v>121</v>
      </c>
      <c r="N6" s="86" t="s">
        <v>122</v>
      </c>
      <c r="O6" s="86" t="s">
        <v>123</v>
      </c>
      <c r="P6" s="86"/>
      <c r="Q6" s="86"/>
      <c r="R6" s="86"/>
      <c r="S6" s="86" t="s">
        <v>124</v>
      </c>
      <c r="T6" s="86" t="s">
        <v>125</v>
      </c>
      <c r="U6" s="86" t="s">
        <v>126</v>
      </c>
      <c r="V6" s="86"/>
      <c r="W6" s="86"/>
      <c r="X6" s="86"/>
      <c r="Y6" s="86" t="s">
        <v>119</v>
      </c>
      <c r="Z6" s="86"/>
      <c r="AA6" s="86"/>
      <c r="AB6" s="86"/>
      <c r="AC6" s="86"/>
      <c r="AD6" s="86"/>
      <c r="AE6" s="86"/>
      <c r="AF6" s="86"/>
      <c r="AG6" s="86" t="s">
        <v>119</v>
      </c>
      <c r="AH6" s="86"/>
      <c r="AI6" s="86"/>
      <c r="AJ6" s="86" t="s">
        <v>119</v>
      </c>
      <c r="AK6" s="86" t="s">
        <v>127</v>
      </c>
      <c r="AL6" s="86"/>
      <c r="AM6" s="86"/>
      <c r="AN6" s="86"/>
      <c r="AO6" s="86"/>
      <c r="AP6" s="86"/>
      <c r="AQ6" s="86"/>
      <c r="AR6" s="86" t="s">
        <v>106</v>
      </c>
      <c r="AS6" s="86"/>
      <c r="AT6" s="86"/>
      <c r="AU6" s="86" t="s">
        <v>119</v>
      </c>
      <c r="AV6" s="86"/>
      <c r="AW6" s="86"/>
      <c r="AX6" s="86"/>
      <c r="AY6" s="86"/>
      <c r="AZ6" s="86"/>
      <c r="BA6" s="86" t="s">
        <v>128</v>
      </c>
      <c r="BB6" s="86"/>
      <c r="BC6" s="86"/>
      <c r="BD6" s="86"/>
      <c r="BE6" s="86"/>
      <c r="BF6" s="86" t="s">
        <v>119</v>
      </c>
      <c r="BG6" s="86" t="s">
        <v>129</v>
      </c>
      <c r="BH6" s="86" t="s">
        <v>130</v>
      </c>
      <c r="BI6" s="86"/>
      <c r="BJ6" s="86"/>
      <c r="BK6" s="86"/>
      <c r="BL6" s="86"/>
      <c r="BM6" s="86"/>
      <c r="BN6" s="86"/>
      <c r="BO6" s="86" t="s">
        <v>131</v>
      </c>
      <c r="BP6" s="86"/>
      <c r="BQ6" s="86" t="s">
        <v>102</v>
      </c>
      <c r="BR6" s="86"/>
      <c r="BS6" s="86"/>
      <c r="BT6" s="86"/>
      <c r="BU6" s="86"/>
      <c r="BV6" s="86" t="s">
        <v>119</v>
      </c>
      <c r="BW6" s="86"/>
      <c r="BX6" s="86"/>
      <c r="BY6" s="86"/>
      <c r="BZ6" s="86"/>
      <c r="CA6" s="86"/>
      <c r="CB6" s="86"/>
      <c r="CC6" s="86"/>
      <c r="CD6" s="86" t="s">
        <v>132</v>
      </c>
      <c r="CE6" s="86" t="s">
        <v>133</v>
      </c>
      <c r="CF6" s="86"/>
      <c r="CG6" s="86" t="s">
        <v>134</v>
      </c>
      <c r="CH6" s="86"/>
      <c r="CI6" s="86" t="s">
        <v>132</v>
      </c>
      <c r="CJ6" s="86" t="s">
        <v>112</v>
      </c>
      <c r="CK6" s="86"/>
      <c r="CL6" s="86" t="s">
        <v>135</v>
      </c>
      <c r="CM6" s="86"/>
      <c r="CN6" s="86"/>
      <c r="CO6" s="86" t="s">
        <v>124</v>
      </c>
      <c r="CP6" s="86" t="s">
        <v>136</v>
      </c>
      <c r="CQ6" s="86"/>
      <c r="CR6" s="86"/>
      <c r="CS6" s="86"/>
      <c r="CT6" s="86"/>
      <c r="CU6" s="86"/>
      <c r="CV6" s="86" t="s">
        <v>137</v>
      </c>
      <c r="CW6" s="86"/>
      <c r="CX6" s="86"/>
      <c r="CY6" s="86"/>
      <c r="CZ6" s="86" t="s">
        <v>138</v>
      </c>
      <c r="DA6" s="86"/>
    </row>
    <row r="7" spans="1:105" s="77" customFormat="1" x14ac:dyDescent="0.2">
      <c r="A7" s="83"/>
      <c r="B7" s="84"/>
      <c r="C7" s="85"/>
      <c r="D7" s="86" t="s">
        <v>139</v>
      </c>
      <c r="E7" s="86"/>
      <c r="F7" s="86"/>
      <c r="G7" s="86"/>
      <c r="H7" s="86"/>
      <c r="I7" s="86" t="s">
        <v>123</v>
      </c>
      <c r="J7" s="86"/>
      <c r="K7" s="86" t="s">
        <v>140</v>
      </c>
      <c r="L7" s="86"/>
      <c r="M7" s="86" t="s">
        <v>141</v>
      </c>
      <c r="N7" s="86" t="s">
        <v>142</v>
      </c>
      <c r="O7" s="86"/>
      <c r="P7" s="86"/>
      <c r="Q7" s="86"/>
      <c r="R7" s="86"/>
      <c r="S7" s="86"/>
      <c r="T7" s="86" t="s">
        <v>143</v>
      </c>
      <c r="U7" s="86" t="s">
        <v>144</v>
      </c>
      <c r="V7" s="86"/>
      <c r="W7" s="86"/>
      <c r="X7" s="86"/>
      <c r="Y7" s="86" t="s">
        <v>145</v>
      </c>
      <c r="Z7" s="86"/>
      <c r="AA7" s="86"/>
      <c r="AB7" s="86"/>
      <c r="AC7" s="86"/>
      <c r="AD7" s="86"/>
      <c r="AE7" s="86"/>
      <c r="AF7" s="86"/>
      <c r="AG7" s="86" t="s">
        <v>146</v>
      </c>
      <c r="AH7" s="86"/>
      <c r="AI7" s="86"/>
      <c r="AJ7" s="86" t="s">
        <v>147</v>
      </c>
      <c r="AK7" s="86" t="s">
        <v>148</v>
      </c>
      <c r="AL7" s="86"/>
      <c r="AM7" s="86"/>
      <c r="AN7" s="86"/>
      <c r="AO7" s="86"/>
      <c r="AP7" s="86"/>
      <c r="AQ7" s="86"/>
      <c r="AR7" s="86" t="s">
        <v>92</v>
      </c>
      <c r="AS7" s="86"/>
      <c r="AT7" s="86"/>
      <c r="AU7" s="86" t="s">
        <v>149</v>
      </c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 t="s">
        <v>150</v>
      </c>
      <c r="BG7" s="86" t="s">
        <v>151</v>
      </c>
      <c r="BH7" s="86" t="s">
        <v>152</v>
      </c>
      <c r="BI7" s="86"/>
      <c r="BJ7" s="86"/>
      <c r="BK7" s="86"/>
      <c r="BL7" s="86"/>
      <c r="BM7" s="86"/>
      <c r="BN7" s="86"/>
      <c r="BO7" s="86" t="s">
        <v>119</v>
      </c>
      <c r="BP7" s="86"/>
      <c r="BQ7" s="86" t="s">
        <v>105</v>
      </c>
      <c r="BR7" s="86"/>
      <c r="BS7" s="86"/>
      <c r="BT7" s="86"/>
      <c r="BU7" s="86"/>
      <c r="BV7" s="86" t="s">
        <v>150</v>
      </c>
      <c r="BW7" s="86"/>
      <c r="BX7" s="86"/>
      <c r="BY7" s="86"/>
      <c r="BZ7" s="86"/>
      <c r="CA7" s="86"/>
      <c r="CB7" s="86"/>
      <c r="CC7" s="86"/>
      <c r="CD7" s="86" t="s">
        <v>119</v>
      </c>
      <c r="CE7" s="86" t="s">
        <v>119</v>
      </c>
      <c r="CF7" s="86"/>
      <c r="CG7" s="86"/>
      <c r="CH7" s="86"/>
      <c r="CI7" s="86" t="s">
        <v>119</v>
      </c>
      <c r="CJ7" s="86" t="s">
        <v>132</v>
      </c>
      <c r="CK7" s="86"/>
      <c r="CL7" s="86" t="s">
        <v>153</v>
      </c>
      <c r="CM7" s="86"/>
      <c r="CN7" s="86"/>
      <c r="CO7" s="86"/>
      <c r="CP7" s="86" t="s">
        <v>119</v>
      </c>
      <c r="CQ7" s="86"/>
      <c r="CR7" s="86"/>
      <c r="CS7" s="86"/>
      <c r="CT7" s="86"/>
      <c r="CU7" s="86"/>
      <c r="CV7" s="86" t="s">
        <v>116</v>
      </c>
      <c r="CW7" s="86"/>
      <c r="CX7" s="86"/>
      <c r="CY7" s="86"/>
      <c r="CZ7" s="86" t="s">
        <v>154</v>
      </c>
      <c r="DA7" s="86"/>
    </row>
    <row r="8" spans="1:105" s="77" customFormat="1" x14ac:dyDescent="0.2">
      <c r="A8" s="83"/>
      <c r="B8" s="84"/>
      <c r="C8" s="85"/>
      <c r="D8" s="86"/>
      <c r="E8" s="86"/>
      <c r="F8" s="86"/>
      <c r="G8" s="86"/>
      <c r="H8" s="86"/>
      <c r="I8" s="86"/>
      <c r="J8" s="86"/>
      <c r="K8" s="86"/>
      <c r="L8" s="86"/>
      <c r="M8" s="86" t="s">
        <v>155</v>
      </c>
      <c r="N8" s="86" t="s">
        <v>156</v>
      </c>
      <c r="O8" s="86"/>
      <c r="P8" s="86"/>
      <c r="Q8" s="86"/>
      <c r="R8" s="86"/>
      <c r="S8" s="86"/>
      <c r="T8" s="86" t="s">
        <v>157</v>
      </c>
      <c r="U8" s="86" t="s">
        <v>158</v>
      </c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 t="s">
        <v>124</v>
      </c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 t="s">
        <v>137</v>
      </c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 t="s">
        <v>116</v>
      </c>
      <c r="BH8" s="86" t="s">
        <v>159</v>
      </c>
      <c r="BI8" s="86"/>
      <c r="BJ8" s="86"/>
      <c r="BK8" s="86"/>
      <c r="BL8" s="86"/>
      <c r="BM8" s="86"/>
      <c r="BN8" s="86"/>
      <c r="BO8" s="86" t="s">
        <v>160</v>
      </c>
      <c r="BP8" s="86"/>
      <c r="BQ8" s="86" t="s">
        <v>119</v>
      </c>
      <c r="BR8" s="86"/>
      <c r="BS8" s="86"/>
      <c r="BT8" s="86"/>
      <c r="BU8" s="86"/>
      <c r="BV8" s="86" t="s">
        <v>116</v>
      </c>
      <c r="BW8" s="86"/>
      <c r="BX8" s="86"/>
      <c r="BY8" s="86"/>
      <c r="BZ8" s="86"/>
      <c r="CA8" s="86"/>
      <c r="CB8" s="86"/>
      <c r="CC8" s="86"/>
      <c r="CD8" s="86" t="s">
        <v>134</v>
      </c>
      <c r="CE8" s="86" t="s">
        <v>161</v>
      </c>
      <c r="CF8" s="86"/>
      <c r="CG8" s="86"/>
      <c r="CH8" s="86"/>
      <c r="CI8" s="86" t="s">
        <v>153</v>
      </c>
      <c r="CJ8" s="86" t="s">
        <v>116</v>
      </c>
      <c r="CK8" s="86"/>
      <c r="CL8" s="86" t="s">
        <v>162</v>
      </c>
      <c r="CM8" s="86"/>
      <c r="CN8" s="86"/>
      <c r="CO8" s="86"/>
      <c r="CP8" s="86" t="s">
        <v>163</v>
      </c>
      <c r="CQ8" s="86"/>
      <c r="CR8" s="86"/>
      <c r="CS8" s="86"/>
      <c r="CT8" s="86"/>
      <c r="CU8" s="86"/>
      <c r="CV8" s="86"/>
      <c r="CW8" s="86"/>
      <c r="CX8" s="86"/>
      <c r="CY8" s="86"/>
      <c r="CZ8" s="86" t="s">
        <v>164</v>
      </c>
      <c r="DA8" s="86"/>
    </row>
    <row r="9" spans="1:105" s="77" customFormat="1" x14ac:dyDescent="0.2">
      <c r="A9" s="83"/>
      <c r="B9" s="84"/>
      <c r="C9" s="85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 t="s">
        <v>165</v>
      </c>
      <c r="BI9" s="86"/>
      <c r="BJ9" s="86"/>
      <c r="BK9" s="86"/>
      <c r="BL9" s="86"/>
      <c r="BM9" s="86"/>
      <c r="BN9" s="86"/>
      <c r="BO9" s="86"/>
      <c r="BP9" s="86"/>
      <c r="BQ9" s="86" t="s">
        <v>151</v>
      </c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 t="s">
        <v>116</v>
      </c>
      <c r="CJ9" s="86"/>
      <c r="CK9" s="86"/>
      <c r="CL9" s="86" t="s">
        <v>116</v>
      </c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 t="s">
        <v>166</v>
      </c>
      <c r="DA9" s="86"/>
    </row>
    <row r="10" spans="1:105" s="77" customFormat="1" x14ac:dyDescent="0.2">
      <c r="A10" s="83"/>
      <c r="B10" s="84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 t="s">
        <v>167</v>
      </c>
      <c r="BI10" s="86"/>
      <c r="BJ10" s="86"/>
      <c r="BK10" s="86"/>
      <c r="BL10" s="86"/>
      <c r="BM10" s="86"/>
      <c r="BN10" s="86"/>
      <c r="BO10" s="86"/>
      <c r="BP10" s="86"/>
      <c r="BQ10" s="86" t="s">
        <v>116</v>
      </c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</row>
    <row r="11" spans="1:105" s="77" customFormat="1" x14ac:dyDescent="0.2">
      <c r="A11" s="83"/>
      <c r="B11" s="84"/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</row>
    <row r="12" spans="1:105" s="79" customFormat="1" x14ac:dyDescent="0.2">
      <c r="A12" s="78"/>
      <c r="C12" s="80"/>
      <c r="D12" s="81" t="s">
        <v>1113</v>
      </c>
      <c r="E12" s="81" t="s">
        <v>1113</v>
      </c>
      <c r="F12" s="81" t="s">
        <v>1113</v>
      </c>
      <c r="G12" s="81" t="s">
        <v>1113</v>
      </c>
      <c r="H12" s="81" t="s">
        <v>1113</v>
      </c>
      <c r="I12" s="81" t="s">
        <v>1113</v>
      </c>
      <c r="J12" s="81" t="s">
        <v>1113</v>
      </c>
      <c r="K12" s="81" t="s">
        <v>1113</v>
      </c>
      <c r="L12" s="81" t="s">
        <v>1113</v>
      </c>
      <c r="M12" s="81" t="s">
        <v>1113</v>
      </c>
      <c r="N12" s="81" t="s">
        <v>1113</v>
      </c>
      <c r="O12" s="81" t="s">
        <v>1113</v>
      </c>
      <c r="P12" s="81" t="s">
        <v>1113</v>
      </c>
      <c r="Q12" s="81" t="s">
        <v>1113</v>
      </c>
      <c r="R12" s="81" t="s">
        <v>1113</v>
      </c>
      <c r="S12" s="81" t="s">
        <v>1113</v>
      </c>
      <c r="T12" s="81" t="s">
        <v>1113</v>
      </c>
      <c r="U12" s="81" t="s">
        <v>1113</v>
      </c>
      <c r="V12" s="81" t="s">
        <v>1113</v>
      </c>
      <c r="W12" s="81" t="s">
        <v>1113</v>
      </c>
      <c r="X12" s="81" t="s">
        <v>1113</v>
      </c>
      <c r="Y12" s="81" t="s">
        <v>1113</v>
      </c>
      <c r="Z12" s="81" t="s">
        <v>1113</v>
      </c>
      <c r="AA12" s="81" t="s">
        <v>1113</v>
      </c>
      <c r="AB12" s="81" t="s">
        <v>1113</v>
      </c>
      <c r="AC12" s="81" t="s">
        <v>1113</v>
      </c>
      <c r="AD12" s="81" t="s">
        <v>1113</v>
      </c>
      <c r="AE12" s="81" t="s">
        <v>1113</v>
      </c>
      <c r="AF12" s="81" t="s">
        <v>1113</v>
      </c>
      <c r="AG12" s="81" t="s">
        <v>1113</v>
      </c>
      <c r="AH12" s="81" t="s">
        <v>1113</v>
      </c>
      <c r="AI12" s="81" t="s">
        <v>1113</v>
      </c>
      <c r="AJ12" s="81" t="s">
        <v>1113</v>
      </c>
      <c r="AK12" s="81" t="s">
        <v>1113</v>
      </c>
      <c r="AL12" s="81" t="s">
        <v>1113</v>
      </c>
      <c r="AM12" s="81" t="s">
        <v>1113</v>
      </c>
      <c r="AN12" s="81" t="s">
        <v>1113</v>
      </c>
      <c r="AO12" s="81" t="s">
        <v>1113</v>
      </c>
      <c r="AP12" s="81" t="s">
        <v>1113</v>
      </c>
      <c r="AQ12" s="81" t="s">
        <v>1113</v>
      </c>
      <c r="AR12" s="81" t="s">
        <v>1113</v>
      </c>
      <c r="AS12" s="81" t="s">
        <v>1113</v>
      </c>
      <c r="AT12" s="81" t="s">
        <v>1113</v>
      </c>
      <c r="AU12" s="81" t="s">
        <v>1113</v>
      </c>
      <c r="AV12" s="81" t="s">
        <v>1113</v>
      </c>
      <c r="AW12" s="81" t="s">
        <v>1113</v>
      </c>
      <c r="AX12" s="81" t="s">
        <v>1113</v>
      </c>
      <c r="AY12" s="81" t="s">
        <v>1113</v>
      </c>
      <c r="AZ12" s="81" t="s">
        <v>1113</v>
      </c>
      <c r="BA12" s="81" t="s">
        <v>1113</v>
      </c>
      <c r="BB12" s="81" t="s">
        <v>1113</v>
      </c>
      <c r="BC12" s="81" t="s">
        <v>1113</v>
      </c>
      <c r="BD12" s="81" t="s">
        <v>1113</v>
      </c>
      <c r="BE12" s="81" t="s">
        <v>1113</v>
      </c>
      <c r="BF12" s="81" t="s">
        <v>1113</v>
      </c>
      <c r="BG12" s="81" t="s">
        <v>1113</v>
      </c>
      <c r="BH12" s="81" t="s">
        <v>1113</v>
      </c>
      <c r="BI12" s="81" t="s">
        <v>1113</v>
      </c>
      <c r="BJ12" s="81" t="s">
        <v>1113</v>
      </c>
      <c r="BK12" s="81" t="s">
        <v>1113</v>
      </c>
      <c r="BL12" s="81" t="s">
        <v>1113</v>
      </c>
      <c r="BM12" s="81" t="s">
        <v>1113</v>
      </c>
      <c r="BN12" s="81" t="s">
        <v>1113</v>
      </c>
      <c r="BO12" s="81" t="s">
        <v>1113</v>
      </c>
      <c r="BP12" s="81" t="s">
        <v>1113</v>
      </c>
      <c r="BQ12" s="81" t="s">
        <v>1113</v>
      </c>
      <c r="BR12" s="81" t="s">
        <v>1113</v>
      </c>
      <c r="BS12" s="81" t="s">
        <v>1113</v>
      </c>
      <c r="BT12" s="81" t="s">
        <v>1113</v>
      </c>
      <c r="BU12" s="81" t="s">
        <v>1113</v>
      </c>
      <c r="BV12" s="81" t="s">
        <v>1113</v>
      </c>
      <c r="BW12" s="81" t="s">
        <v>1113</v>
      </c>
      <c r="BX12" s="81" t="s">
        <v>1113</v>
      </c>
      <c r="BY12" s="81" t="s">
        <v>1113</v>
      </c>
      <c r="BZ12" s="81" t="s">
        <v>1113</v>
      </c>
      <c r="CA12" s="81" t="s">
        <v>1113</v>
      </c>
      <c r="CB12" s="81" t="s">
        <v>1113</v>
      </c>
      <c r="CC12" s="81" t="s">
        <v>1113</v>
      </c>
      <c r="CD12" s="81" t="s">
        <v>1113</v>
      </c>
      <c r="CE12" s="81" t="s">
        <v>1113</v>
      </c>
      <c r="CF12" s="81" t="s">
        <v>1113</v>
      </c>
      <c r="CG12" s="81" t="s">
        <v>1113</v>
      </c>
      <c r="CH12" s="81" t="s">
        <v>1113</v>
      </c>
      <c r="CI12" s="81" t="s">
        <v>1113</v>
      </c>
      <c r="CJ12" s="81" t="s">
        <v>1113</v>
      </c>
      <c r="CK12" s="81" t="s">
        <v>1113</v>
      </c>
      <c r="CL12" s="81" t="s">
        <v>1113</v>
      </c>
      <c r="CM12" s="81" t="s">
        <v>1113</v>
      </c>
      <c r="CN12" s="81" t="s">
        <v>1113</v>
      </c>
      <c r="CO12" s="81" t="s">
        <v>1113</v>
      </c>
      <c r="CP12" s="81" t="s">
        <v>1113</v>
      </c>
      <c r="CQ12" s="81" t="s">
        <v>1113</v>
      </c>
      <c r="CR12" s="81" t="s">
        <v>1113</v>
      </c>
      <c r="CS12" s="81" t="s">
        <v>1113</v>
      </c>
      <c r="CT12" s="81" t="s">
        <v>1113</v>
      </c>
      <c r="CU12" s="81" t="s">
        <v>1113</v>
      </c>
      <c r="CV12" s="81" t="s">
        <v>1113</v>
      </c>
      <c r="CW12" s="81" t="s">
        <v>1113</v>
      </c>
      <c r="CX12" s="81" t="s">
        <v>1113</v>
      </c>
      <c r="CY12" s="81" t="s">
        <v>1113</v>
      </c>
      <c r="CZ12" s="81" t="s">
        <v>1113</v>
      </c>
      <c r="DA12" s="81" t="s">
        <v>1113</v>
      </c>
    </row>
    <row r="13" spans="1:105" s="82" customFormat="1" x14ac:dyDescent="0.2">
      <c r="A13" s="87"/>
      <c r="B13" s="88"/>
      <c r="C13" s="89"/>
      <c r="D13" s="90" t="s">
        <v>1116</v>
      </c>
      <c r="E13" s="90" t="s">
        <v>1117</v>
      </c>
      <c r="F13" s="90" t="s">
        <v>1118</v>
      </c>
      <c r="G13" s="90" t="s">
        <v>1119</v>
      </c>
      <c r="H13" s="90" t="s">
        <v>1120</v>
      </c>
      <c r="I13" s="90" t="s">
        <v>1121</v>
      </c>
      <c r="J13" s="90" t="s">
        <v>1122</v>
      </c>
      <c r="K13" s="90" t="s">
        <v>1123</v>
      </c>
      <c r="L13" s="90" t="s">
        <v>1124</v>
      </c>
      <c r="M13" s="90" t="s">
        <v>1125</v>
      </c>
      <c r="N13" s="90" t="s">
        <v>1126</v>
      </c>
      <c r="O13" s="90" t="s">
        <v>1127</v>
      </c>
      <c r="P13" s="90" t="s">
        <v>1128</v>
      </c>
      <c r="Q13" s="90" t="s">
        <v>1129</v>
      </c>
      <c r="R13" s="90" t="s">
        <v>1130</v>
      </c>
      <c r="S13" s="90" t="s">
        <v>1131</v>
      </c>
      <c r="T13" s="90" t="s">
        <v>1132</v>
      </c>
      <c r="U13" s="90" t="s">
        <v>1133</v>
      </c>
      <c r="V13" s="90" t="s">
        <v>1134</v>
      </c>
      <c r="W13" s="90" t="s">
        <v>1135</v>
      </c>
      <c r="X13" s="90" t="s">
        <v>1136</v>
      </c>
      <c r="Y13" s="90" t="s">
        <v>1137</v>
      </c>
      <c r="Z13" s="90" t="s">
        <v>1138</v>
      </c>
      <c r="AA13" s="90" t="s">
        <v>1139</v>
      </c>
      <c r="AB13" s="90" t="s">
        <v>1140</v>
      </c>
      <c r="AC13" s="90" t="s">
        <v>1141</v>
      </c>
      <c r="AD13" s="90" t="s">
        <v>1142</v>
      </c>
      <c r="AE13" s="90" t="s">
        <v>1143</v>
      </c>
      <c r="AF13" s="90" t="s">
        <v>1144</v>
      </c>
      <c r="AG13" s="90" t="s">
        <v>1145</v>
      </c>
      <c r="AH13" s="90" t="s">
        <v>1146</v>
      </c>
      <c r="AI13" s="90" t="s">
        <v>1147</v>
      </c>
      <c r="AJ13" s="90" t="s">
        <v>1148</v>
      </c>
      <c r="AK13" s="90" t="s">
        <v>1149</v>
      </c>
      <c r="AL13" s="90" t="s">
        <v>1150</v>
      </c>
      <c r="AM13" s="90" t="s">
        <v>1151</v>
      </c>
      <c r="AN13" s="90" t="s">
        <v>1152</v>
      </c>
      <c r="AO13" s="90" t="s">
        <v>1153</v>
      </c>
      <c r="AP13" s="90" t="s">
        <v>1154</v>
      </c>
      <c r="AQ13" s="90" t="s">
        <v>1155</v>
      </c>
      <c r="AR13" s="90" t="s">
        <v>1156</v>
      </c>
      <c r="AS13" s="90" t="s">
        <v>1157</v>
      </c>
      <c r="AT13" s="90" t="s">
        <v>1158</v>
      </c>
      <c r="AU13" s="90" t="s">
        <v>1159</v>
      </c>
      <c r="AV13" s="90" t="s">
        <v>1160</v>
      </c>
      <c r="AW13" s="90" t="s">
        <v>1161</v>
      </c>
      <c r="AX13" s="90" t="s">
        <v>1162</v>
      </c>
      <c r="AY13" s="90" t="s">
        <v>1163</v>
      </c>
      <c r="AZ13" s="90" t="s">
        <v>1164</v>
      </c>
      <c r="BA13" s="90" t="s">
        <v>1165</v>
      </c>
      <c r="BB13" s="90" t="s">
        <v>1166</v>
      </c>
      <c r="BC13" s="90" t="s">
        <v>1167</v>
      </c>
      <c r="BD13" s="90" t="s">
        <v>1168</v>
      </c>
      <c r="BE13" s="90" t="s">
        <v>1169</v>
      </c>
      <c r="BF13" s="90" t="s">
        <v>1170</v>
      </c>
      <c r="BG13" s="90" t="s">
        <v>1171</v>
      </c>
      <c r="BH13" s="90" t="s">
        <v>1172</v>
      </c>
      <c r="BI13" s="90" t="s">
        <v>1173</v>
      </c>
      <c r="BJ13" s="90" t="s">
        <v>1174</v>
      </c>
      <c r="BK13" s="90" t="s">
        <v>1175</v>
      </c>
      <c r="BL13" s="90" t="s">
        <v>1176</v>
      </c>
      <c r="BM13" s="90" t="s">
        <v>1177</v>
      </c>
      <c r="BN13" s="90" t="s">
        <v>1178</v>
      </c>
      <c r="BO13" s="90" t="s">
        <v>1179</v>
      </c>
      <c r="BP13" s="90" t="s">
        <v>1180</v>
      </c>
      <c r="BQ13" s="90" t="s">
        <v>1181</v>
      </c>
      <c r="BR13" s="90" t="s">
        <v>1182</v>
      </c>
      <c r="BS13" s="90" t="s">
        <v>1183</v>
      </c>
      <c r="BT13" s="90" t="s">
        <v>1184</v>
      </c>
      <c r="BU13" s="90" t="s">
        <v>1185</v>
      </c>
      <c r="BV13" s="90" t="s">
        <v>1186</v>
      </c>
      <c r="BW13" s="90" t="s">
        <v>1187</v>
      </c>
      <c r="BX13" s="90" t="s">
        <v>1188</v>
      </c>
      <c r="BY13" s="90" t="s">
        <v>1189</v>
      </c>
      <c r="BZ13" s="90" t="s">
        <v>1190</v>
      </c>
      <c r="CA13" s="90" t="s">
        <v>1191</v>
      </c>
      <c r="CB13" s="90" t="s">
        <v>1192</v>
      </c>
      <c r="CC13" s="90" t="s">
        <v>1193</v>
      </c>
      <c r="CD13" s="90" t="s">
        <v>1194</v>
      </c>
      <c r="CE13" s="90" t="s">
        <v>1195</v>
      </c>
      <c r="CF13" s="90" t="s">
        <v>1196</v>
      </c>
      <c r="CG13" s="90" t="s">
        <v>1197</v>
      </c>
      <c r="CH13" s="90" t="s">
        <v>1198</v>
      </c>
      <c r="CI13" s="90" t="s">
        <v>1199</v>
      </c>
      <c r="CJ13" s="90" t="s">
        <v>1200</v>
      </c>
      <c r="CK13" s="90" t="s">
        <v>1201</v>
      </c>
      <c r="CL13" s="90" t="s">
        <v>1202</v>
      </c>
      <c r="CM13" s="90" t="s">
        <v>1203</v>
      </c>
      <c r="CN13" s="90" t="s">
        <v>1204</v>
      </c>
      <c r="CO13" s="90" t="s">
        <v>1205</v>
      </c>
      <c r="CP13" s="90" t="s">
        <v>1206</v>
      </c>
      <c r="CQ13" s="90" t="s">
        <v>1207</v>
      </c>
      <c r="CR13" s="90" t="s">
        <v>1208</v>
      </c>
      <c r="CS13" s="90" t="s">
        <v>1209</v>
      </c>
      <c r="CT13" s="90" t="s">
        <v>1210</v>
      </c>
      <c r="CU13" s="90" t="s">
        <v>1211</v>
      </c>
      <c r="CV13" s="90" t="s">
        <v>1212</v>
      </c>
      <c r="CW13" s="90" t="s">
        <v>1213</v>
      </c>
      <c r="CX13" s="90" t="s">
        <v>1214</v>
      </c>
      <c r="CY13" s="90" t="s">
        <v>1215</v>
      </c>
      <c r="CZ13" s="90" t="s">
        <v>1216</v>
      </c>
      <c r="DA13" s="90" t="s">
        <v>1217</v>
      </c>
    </row>
    <row r="14" spans="1:105" ht="15" x14ac:dyDescent="0.25">
      <c r="C14" s="41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</row>
    <row r="15" spans="1:105" ht="15" x14ac:dyDescent="0.25">
      <c r="C15" s="41">
        <v>1990</v>
      </c>
      <c r="D15" s="50">
        <v>58</v>
      </c>
      <c r="E15" s="50">
        <v>90</v>
      </c>
      <c r="F15" s="50">
        <v>88.7</v>
      </c>
      <c r="G15" s="50">
        <v>86.7</v>
      </c>
      <c r="H15" s="50">
        <v>218</v>
      </c>
      <c r="I15" s="50">
        <v>89.2</v>
      </c>
      <c r="J15" s="50">
        <v>94</v>
      </c>
      <c r="K15" s="50">
        <v>153.80000000000001</v>
      </c>
      <c r="L15" s="50">
        <v>93.7</v>
      </c>
      <c r="M15" s="50">
        <v>68.3</v>
      </c>
      <c r="N15" s="50">
        <v>58.5</v>
      </c>
      <c r="O15" s="50">
        <v>85.1</v>
      </c>
      <c r="P15" s="50">
        <v>85</v>
      </c>
      <c r="Q15" s="50">
        <v>86.3</v>
      </c>
      <c r="R15" s="50">
        <v>84.8</v>
      </c>
      <c r="S15" s="50">
        <v>49.7</v>
      </c>
      <c r="T15" s="50">
        <v>57</v>
      </c>
      <c r="U15" s="50">
        <v>55.3</v>
      </c>
      <c r="V15" s="50">
        <v>51.8</v>
      </c>
      <c r="W15" s="50">
        <v>68.7</v>
      </c>
      <c r="X15" s="50">
        <v>48.9</v>
      </c>
      <c r="Y15" s="50">
        <v>55.7</v>
      </c>
      <c r="Z15" s="50">
        <v>62.4</v>
      </c>
      <c r="AA15" s="50">
        <v>49.5</v>
      </c>
      <c r="AB15" s="50">
        <v>65.5</v>
      </c>
      <c r="AC15" s="50">
        <v>104.7</v>
      </c>
      <c r="AD15" s="50">
        <v>35.5</v>
      </c>
      <c r="AE15" s="50">
        <v>48.9</v>
      </c>
      <c r="AF15" s="50">
        <v>52.7</v>
      </c>
      <c r="AG15" s="50">
        <v>71</v>
      </c>
      <c r="AH15" s="50">
        <v>61.4</v>
      </c>
      <c r="AI15" s="50">
        <v>75.400000000000006</v>
      </c>
      <c r="AJ15" s="50">
        <v>26.8</v>
      </c>
      <c r="AK15" s="50">
        <v>61.1</v>
      </c>
      <c r="AL15" s="50">
        <v>121.1</v>
      </c>
      <c r="AM15" s="50">
        <v>39.1</v>
      </c>
      <c r="AN15" s="50">
        <v>40.799999999999997</v>
      </c>
      <c r="AO15" s="50">
        <v>37.5</v>
      </c>
      <c r="AP15" s="50">
        <v>20.7</v>
      </c>
      <c r="AQ15" s="50">
        <v>20.7</v>
      </c>
      <c r="AR15" s="50">
        <v>20.3</v>
      </c>
      <c r="AS15" s="50">
        <v>20</v>
      </c>
      <c r="AT15" s="50">
        <v>23.2</v>
      </c>
      <c r="AU15" s="50">
        <v>47.5</v>
      </c>
      <c r="AV15" s="50">
        <v>36.700000000000003</v>
      </c>
      <c r="AW15" s="50">
        <v>99</v>
      </c>
      <c r="AX15" s="50">
        <v>99</v>
      </c>
      <c r="AY15" s="50"/>
      <c r="AZ15" s="50">
        <v>54.4</v>
      </c>
      <c r="BA15" s="50">
        <v>50.3</v>
      </c>
      <c r="BB15" s="50">
        <v>50.3</v>
      </c>
      <c r="BC15" s="50">
        <v>31.2</v>
      </c>
      <c r="BD15" s="50">
        <v>58.8</v>
      </c>
      <c r="BE15" s="50">
        <v>20.9</v>
      </c>
      <c r="BF15" s="50">
        <v>31</v>
      </c>
      <c r="BG15" s="50">
        <v>31.8</v>
      </c>
      <c r="BH15" s="50">
        <v>28.3</v>
      </c>
      <c r="BI15" s="50">
        <v>26.6</v>
      </c>
      <c r="BJ15" s="50">
        <v>34.6</v>
      </c>
      <c r="BK15" s="50">
        <v>36.5</v>
      </c>
      <c r="BL15" s="50">
        <v>32.5</v>
      </c>
      <c r="BM15" s="50">
        <v>15.4</v>
      </c>
      <c r="BN15" s="50">
        <v>33.4</v>
      </c>
      <c r="BO15" s="50">
        <v>28.4</v>
      </c>
      <c r="BP15" s="50">
        <v>28.4</v>
      </c>
      <c r="BQ15" s="50">
        <v>48</v>
      </c>
      <c r="BR15" s="50">
        <v>50.5</v>
      </c>
      <c r="BS15" s="50">
        <v>45.3</v>
      </c>
      <c r="BT15" s="50">
        <v>49.2</v>
      </c>
      <c r="BU15" s="50">
        <v>36.200000000000003</v>
      </c>
      <c r="BV15" s="50">
        <v>29.8</v>
      </c>
      <c r="BW15" s="50">
        <v>35.6</v>
      </c>
      <c r="BX15" s="50">
        <v>17.100000000000001</v>
      </c>
      <c r="BY15" s="50">
        <v>91.5</v>
      </c>
      <c r="BZ15" s="50">
        <v>36</v>
      </c>
      <c r="CA15" s="50">
        <v>38.9</v>
      </c>
      <c r="CB15" s="50">
        <v>40.5</v>
      </c>
      <c r="CC15" s="50">
        <v>34.5</v>
      </c>
      <c r="CD15" s="50">
        <v>71.3</v>
      </c>
      <c r="CE15" s="50">
        <v>110.7</v>
      </c>
      <c r="CF15" s="50">
        <v>110.7</v>
      </c>
      <c r="CG15" s="50">
        <v>80.900000000000006</v>
      </c>
      <c r="CH15" s="50">
        <v>80.900000000000006</v>
      </c>
      <c r="CI15" s="50">
        <v>43.2</v>
      </c>
      <c r="CJ15" s="50">
        <v>39.1</v>
      </c>
      <c r="CK15" s="50">
        <v>39.1</v>
      </c>
      <c r="CL15" s="50">
        <v>54.9</v>
      </c>
      <c r="CM15" s="50">
        <v>52.4</v>
      </c>
      <c r="CN15" s="50">
        <v>57.4</v>
      </c>
      <c r="CO15" s="50">
        <v>61.3</v>
      </c>
      <c r="CP15" s="50">
        <v>63.8</v>
      </c>
      <c r="CQ15" s="50">
        <v>57.6</v>
      </c>
      <c r="CR15" s="50">
        <v>47.7</v>
      </c>
      <c r="CS15" s="50">
        <v>60.2</v>
      </c>
      <c r="CT15" s="50">
        <v>74.099999999999994</v>
      </c>
      <c r="CU15" s="50">
        <v>73.599999999999994</v>
      </c>
      <c r="CV15" s="50">
        <v>60.8</v>
      </c>
      <c r="CW15" s="50">
        <v>49.2</v>
      </c>
      <c r="CX15" s="50">
        <v>50.6</v>
      </c>
      <c r="CY15" s="50">
        <v>72.5</v>
      </c>
      <c r="CZ15" s="50">
        <v>53.7</v>
      </c>
      <c r="DA15" s="50">
        <v>53.7</v>
      </c>
    </row>
    <row r="16" spans="1:105" ht="15" x14ac:dyDescent="0.25">
      <c r="C16" s="41">
        <v>1991</v>
      </c>
      <c r="D16" s="50">
        <v>57.5</v>
      </c>
      <c r="E16" s="50">
        <v>94.5</v>
      </c>
      <c r="F16" s="50">
        <v>93.2</v>
      </c>
      <c r="G16" s="50">
        <v>90.6</v>
      </c>
      <c r="H16" s="50">
        <v>229.4</v>
      </c>
      <c r="I16" s="50">
        <v>85.9</v>
      </c>
      <c r="J16" s="50">
        <v>90.9</v>
      </c>
      <c r="K16" s="50">
        <v>160.80000000000001</v>
      </c>
      <c r="L16" s="50">
        <v>89</v>
      </c>
      <c r="M16" s="50">
        <v>72.5</v>
      </c>
      <c r="N16" s="50">
        <v>57.5</v>
      </c>
      <c r="O16" s="50">
        <v>79.3</v>
      </c>
      <c r="P16" s="50">
        <v>79.2</v>
      </c>
      <c r="Q16" s="50">
        <v>80.400000000000006</v>
      </c>
      <c r="R16" s="50">
        <v>79</v>
      </c>
      <c r="S16" s="50">
        <v>49.9</v>
      </c>
      <c r="T16" s="50">
        <v>55.7</v>
      </c>
      <c r="U16" s="50">
        <v>54.4</v>
      </c>
      <c r="V16" s="50">
        <v>50.9</v>
      </c>
      <c r="W16" s="50">
        <v>67.5</v>
      </c>
      <c r="X16" s="50">
        <v>48.1</v>
      </c>
      <c r="Y16" s="50">
        <v>54.5</v>
      </c>
      <c r="Z16" s="50">
        <v>61.1</v>
      </c>
      <c r="AA16" s="50">
        <v>48.5</v>
      </c>
      <c r="AB16" s="50">
        <v>64.099999999999994</v>
      </c>
      <c r="AC16" s="50">
        <v>102.5</v>
      </c>
      <c r="AD16" s="50">
        <v>34.700000000000003</v>
      </c>
      <c r="AE16" s="50">
        <v>47.8</v>
      </c>
      <c r="AF16" s="50">
        <v>51.6</v>
      </c>
      <c r="AG16" s="50">
        <v>66.8</v>
      </c>
      <c r="AH16" s="50">
        <v>57.8</v>
      </c>
      <c r="AI16" s="50">
        <v>70.900000000000006</v>
      </c>
      <c r="AJ16" s="50">
        <v>26.3</v>
      </c>
      <c r="AK16" s="50">
        <v>59.8</v>
      </c>
      <c r="AL16" s="50">
        <v>118.5</v>
      </c>
      <c r="AM16" s="50">
        <v>38.299999999999997</v>
      </c>
      <c r="AN16" s="50">
        <v>39.9</v>
      </c>
      <c r="AO16" s="50">
        <v>36.700000000000003</v>
      </c>
      <c r="AP16" s="50">
        <v>20.3</v>
      </c>
      <c r="AQ16" s="50">
        <v>20.3</v>
      </c>
      <c r="AR16" s="50">
        <v>20.2</v>
      </c>
      <c r="AS16" s="50">
        <v>19.899999999999999</v>
      </c>
      <c r="AT16" s="50">
        <v>23.1</v>
      </c>
      <c r="AU16" s="50">
        <v>48.1</v>
      </c>
      <c r="AV16" s="50">
        <v>37.200000000000003</v>
      </c>
      <c r="AW16" s="50">
        <v>100.3</v>
      </c>
      <c r="AX16" s="50">
        <v>100.3</v>
      </c>
      <c r="AY16" s="50"/>
      <c r="AZ16" s="50">
        <v>55.1</v>
      </c>
      <c r="BA16" s="50">
        <v>50.1</v>
      </c>
      <c r="BB16" s="50">
        <v>50.1</v>
      </c>
      <c r="BC16" s="50">
        <v>31.1</v>
      </c>
      <c r="BD16" s="50">
        <v>58.4</v>
      </c>
      <c r="BE16" s="50">
        <v>20.8</v>
      </c>
      <c r="BF16" s="50">
        <v>30.9</v>
      </c>
      <c r="BG16" s="50">
        <v>31.7</v>
      </c>
      <c r="BH16" s="50">
        <v>28.2</v>
      </c>
      <c r="BI16" s="50">
        <v>26.5</v>
      </c>
      <c r="BJ16" s="50">
        <v>34.5</v>
      </c>
      <c r="BK16" s="50">
        <v>36.4</v>
      </c>
      <c r="BL16" s="50">
        <v>32.299999999999997</v>
      </c>
      <c r="BM16" s="50">
        <v>15.4</v>
      </c>
      <c r="BN16" s="50">
        <v>33.299999999999997</v>
      </c>
      <c r="BO16" s="50">
        <v>28.4</v>
      </c>
      <c r="BP16" s="50">
        <v>28.4</v>
      </c>
      <c r="BQ16" s="50">
        <v>47.9</v>
      </c>
      <c r="BR16" s="50">
        <v>50.5</v>
      </c>
      <c r="BS16" s="50">
        <v>45.3</v>
      </c>
      <c r="BT16" s="50">
        <v>49.2</v>
      </c>
      <c r="BU16" s="50">
        <v>36.299999999999997</v>
      </c>
      <c r="BV16" s="50">
        <v>29.7</v>
      </c>
      <c r="BW16" s="50">
        <v>35.4</v>
      </c>
      <c r="BX16" s="50">
        <v>17</v>
      </c>
      <c r="BY16" s="50">
        <v>91</v>
      </c>
      <c r="BZ16" s="50">
        <v>35.799999999999997</v>
      </c>
      <c r="CA16" s="50">
        <v>38.6</v>
      </c>
      <c r="CB16" s="50">
        <v>40.299999999999997</v>
      </c>
      <c r="CC16" s="50">
        <v>34.299999999999997</v>
      </c>
      <c r="CD16" s="50">
        <v>74.8</v>
      </c>
      <c r="CE16" s="50">
        <v>114.1</v>
      </c>
      <c r="CF16" s="50">
        <v>114.1</v>
      </c>
      <c r="CG16" s="50">
        <v>84.4</v>
      </c>
      <c r="CH16" s="50">
        <v>84.4</v>
      </c>
      <c r="CI16" s="50">
        <v>46.5</v>
      </c>
      <c r="CJ16" s="50">
        <v>42.1</v>
      </c>
      <c r="CK16" s="50">
        <v>42.1</v>
      </c>
      <c r="CL16" s="50">
        <v>59.1</v>
      </c>
      <c r="CM16" s="50">
        <v>56.4</v>
      </c>
      <c r="CN16" s="50">
        <v>61.8</v>
      </c>
      <c r="CO16" s="50">
        <v>61.6</v>
      </c>
      <c r="CP16" s="50">
        <v>64.2</v>
      </c>
      <c r="CQ16" s="50">
        <v>57.9</v>
      </c>
      <c r="CR16" s="50">
        <v>47.9</v>
      </c>
      <c r="CS16" s="50">
        <v>60.4</v>
      </c>
      <c r="CT16" s="50">
        <v>74.5</v>
      </c>
      <c r="CU16" s="50">
        <v>73.900000000000006</v>
      </c>
      <c r="CV16" s="50">
        <v>61</v>
      </c>
      <c r="CW16" s="50">
        <v>49.4</v>
      </c>
      <c r="CX16" s="50">
        <v>50.8</v>
      </c>
      <c r="CY16" s="50">
        <v>72.8</v>
      </c>
      <c r="CZ16" s="50">
        <v>54</v>
      </c>
      <c r="DA16" s="50">
        <v>54</v>
      </c>
    </row>
    <row r="17" spans="3:106" ht="15" x14ac:dyDescent="0.25">
      <c r="C17" s="41">
        <v>1992</v>
      </c>
      <c r="D17" s="50">
        <v>57.8</v>
      </c>
      <c r="E17" s="50">
        <v>96.9</v>
      </c>
      <c r="F17" s="50">
        <v>95.5</v>
      </c>
      <c r="G17" s="50">
        <v>92.8</v>
      </c>
      <c r="H17" s="50">
        <v>234.2</v>
      </c>
      <c r="I17" s="50">
        <v>85.3</v>
      </c>
      <c r="J17" s="50">
        <v>91.2</v>
      </c>
      <c r="K17" s="50">
        <v>165.5</v>
      </c>
      <c r="L17" s="50">
        <v>88.9</v>
      </c>
      <c r="M17" s="50">
        <v>74.3</v>
      </c>
      <c r="N17" s="50">
        <v>58.3</v>
      </c>
      <c r="O17" s="50">
        <v>75.400000000000006</v>
      </c>
      <c r="P17" s="50">
        <v>75.400000000000006</v>
      </c>
      <c r="Q17" s="50">
        <v>76.3</v>
      </c>
      <c r="R17" s="50">
        <v>75.2</v>
      </c>
      <c r="S17" s="50">
        <v>50.4</v>
      </c>
      <c r="T17" s="50">
        <v>57.3</v>
      </c>
      <c r="U17" s="50">
        <v>56.7</v>
      </c>
      <c r="V17" s="50">
        <v>52.8</v>
      </c>
      <c r="W17" s="50">
        <v>70.400000000000006</v>
      </c>
      <c r="X17" s="50">
        <v>50.2</v>
      </c>
      <c r="Y17" s="50">
        <v>56.1</v>
      </c>
      <c r="Z17" s="50">
        <v>63</v>
      </c>
      <c r="AA17" s="50">
        <v>49.8</v>
      </c>
      <c r="AB17" s="50">
        <v>66.099999999999994</v>
      </c>
      <c r="AC17" s="50">
        <v>105.3</v>
      </c>
      <c r="AD17" s="50">
        <v>35.700000000000003</v>
      </c>
      <c r="AE17" s="50">
        <v>49.2</v>
      </c>
      <c r="AF17" s="50">
        <v>53.1</v>
      </c>
      <c r="AG17" s="50">
        <v>63.8</v>
      </c>
      <c r="AH17" s="50">
        <v>55.1</v>
      </c>
      <c r="AI17" s="50">
        <v>67.8</v>
      </c>
      <c r="AJ17" s="50">
        <v>26.5</v>
      </c>
      <c r="AK17" s="50">
        <v>60.3</v>
      </c>
      <c r="AL17" s="50">
        <v>119.7</v>
      </c>
      <c r="AM17" s="50">
        <v>38.6</v>
      </c>
      <c r="AN17" s="50">
        <v>40.200000000000003</v>
      </c>
      <c r="AO17" s="50">
        <v>37</v>
      </c>
      <c r="AP17" s="50">
        <v>20.7</v>
      </c>
      <c r="AQ17" s="50">
        <v>20.7</v>
      </c>
      <c r="AR17" s="50">
        <v>19.8</v>
      </c>
      <c r="AS17" s="50">
        <v>19.600000000000001</v>
      </c>
      <c r="AT17" s="50">
        <v>22.6</v>
      </c>
      <c r="AU17" s="50">
        <v>46.6</v>
      </c>
      <c r="AV17" s="50">
        <v>36.1</v>
      </c>
      <c r="AW17" s="50">
        <v>96.6</v>
      </c>
      <c r="AX17" s="50">
        <v>96.6</v>
      </c>
      <c r="AY17" s="50"/>
      <c r="AZ17" s="50">
        <v>53.1</v>
      </c>
      <c r="BA17" s="50">
        <v>50.3</v>
      </c>
      <c r="BB17" s="50">
        <v>50.3</v>
      </c>
      <c r="BC17" s="50">
        <v>31</v>
      </c>
      <c r="BD17" s="50">
        <v>58.7</v>
      </c>
      <c r="BE17" s="50">
        <v>20.7</v>
      </c>
      <c r="BF17" s="50">
        <v>30.5</v>
      </c>
      <c r="BG17" s="50">
        <v>31.2</v>
      </c>
      <c r="BH17" s="50">
        <v>27.8</v>
      </c>
      <c r="BI17" s="50">
        <v>26.1</v>
      </c>
      <c r="BJ17" s="50">
        <v>34.1</v>
      </c>
      <c r="BK17" s="50">
        <v>35.9</v>
      </c>
      <c r="BL17" s="50">
        <v>31.9</v>
      </c>
      <c r="BM17" s="50">
        <v>15.2</v>
      </c>
      <c r="BN17" s="50">
        <v>32.9</v>
      </c>
      <c r="BO17" s="50">
        <v>27.6</v>
      </c>
      <c r="BP17" s="50">
        <v>27.6</v>
      </c>
      <c r="BQ17" s="50">
        <v>47.1</v>
      </c>
      <c r="BR17" s="50">
        <v>49.6</v>
      </c>
      <c r="BS17" s="50">
        <v>44.5</v>
      </c>
      <c r="BT17" s="50">
        <v>48.3</v>
      </c>
      <c r="BU17" s="50">
        <v>35.6</v>
      </c>
      <c r="BV17" s="50">
        <v>29.4</v>
      </c>
      <c r="BW17" s="50">
        <v>35.1</v>
      </c>
      <c r="BX17" s="50">
        <v>16.899999999999999</v>
      </c>
      <c r="BY17" s="50">
        <v>90.1</v>
      </c>
      <c r="BZ17" s="50">
        <v>35.4</v>
      </c>
      <c r="CA17" s="50">
        <v>38.200000000000003</v>
      </c>
      <c r="CB17" s="50">
        <v>39.799999999999997</v>
      </c>
      <c r="CC17" s="50">
        <v>34</v>
      </c>
      <c r="CD17" s="50">
        <v>76.3</v>
      </c>
      <c r="CE17" s="50">
        <v>113.9</v>
      </c>
      <c r="CF17" s="50">
        <v>113.9</v>
      </c>
      <c r="CG17" s="50">
        <v>87.8</v>
      </c>
      <c r="CH17" s="50">
        <v>87.8</v>
      </c>
      <c r="CI17" s="50">
        <v>48</v>
      </c>
      <c r="CJ17" s="50">
        <v>43.7</v>
      </c>
      <c r="CK17" s="50">
        <v>43.7</v>
      </c>
      <c r="CL17" s="50">
        <v>60.3</v>
      </c>
      <c r="CM17" s="50">
        <v>57.5</v>
      </c>
      <c r="CN17" s="50">
        <v>63</v>
      </c>
      <c r="CO17" s="50">
        <v>62.4</v>
      </c>
      <c r="CP17" s="50">
        <v>65.099999999999994</v>
      </c>
      <c r="CQ17" s="50">
        <v>58.8</v>
      </c>
      <c r="CR17" s="50">
        <v>48.6</v>
      </c>
      <c r="CS17" s="50">
        <v>61.3</v>
      </c>
      <c r="CT17" s="50">
        <v>75.7</v>
      </c>
      <c r="CU17" s="50">
        <v>75.099999999999994</v>
      </c>
      <c r="CV17" s="50">
        <v>61.7</v>
      </c>
      <c r="CW17" s="50">
        <v>49.9</v>
      </c>
      <c r="CX17" s="50">
        <v>51.3</v>
      </c>
      <c r="CY17" s="50">
        <v>73.5</v>
      </c>
      <c r="CZ17" s="50">
        <v>54.6</v>
      </c>
      <c r="DA17" s="50">
        <v>54.6</v>
      </c>
    </row>
    <row r="18" spans="3:106" ht="15" x14ac:dyDescent="0.25">
      <c r="C18" s="41">
        <v>1993</v>
      </c>
      <c r="D18" s="50">
        <v>59.3</v>
      </c>
      <c r="E18" s="50">
        <v>88</v>
      </c>
      <c r="F18" s="50">
        <v>86.8</v>
      </c>
      <c r="G18" s="50">
        <v>84.1</v>
      </c>
      <c r="H18" s="50">
        <v>212.2</v>
      </c>
      <c r="I18" s="50">
        <v>86.3</v>
      </c>
      <c r="J18" s="50">
        <v>93.1</v>
      </c>
      <c r="K18" s="50">
        <v>176.6</v>
      </c>
      <c r="L18" s="50">
        <v>90.2</v>
      </c>
      <c r="M18" s="50">
        <v>78.099999999999994</v>
      </c>
      <c r="N18" s="50">
        <v>61</v>
      </c>
      <c r="O18" s="50">
        <v>73.3</v>
      </c>
      <c r="P18" s="50">
        <v>73.2</v>
      </c>
      <c r="Q18" s="50">
        <v>73.900000000000006</v>
      </c>
      <c r="R18" s="50">
        <v>73.2</v>
      </c>
      <c r="S18" s="50">
        <v>52.1</v>
      </c>
      <c r="T18" s="50">
        <v>60.6</v>
      </c>
      <c r="U18" s="50">
        <v>61.1</v>
      </c>
      <c r="V18" s="50">
        <v>56.5</v>
      </c>
      <c r="W18" s="50">
        <v>75.8</v>
      </c>
      <c r="X18" s="50">
        <v>54.2</v>
      </c>
      <c r="Y18" s="50">
        <v>57.8</v>
      </c>
      <c r="Z18" s="50">
        <v>64.900000000000006</v>
      </c>
      <c r="AA18" s="50">
        <v>51.2</v>
      </c>
      <c r="AB18" s="50">
        <v>68.2</v>
      </c>
      <c r="AC18" s="50">
        <v>108.3</v>
      </c>
      <c r="AD18" s="50">
        <v>36.700000000000003</v>
      </c>
      <c r="AE18" s="50">
        <v>50.7</v>
      </c>
      <c r="AF18" s="50">
        <v>54.6</v>
      </c>
      <c r="AG18" s="50">
        <v>64.599999999999994</v>
      </c>
      <c r="AH18" s="50">
        <v>55.7</v>
      </c>
      <c r="AI18" s="50">
        <v>68.7</v>
      </c>
      <c r="AJ18" s="50">
        <v>27.2</v>
      </c>
      <c r="AK18" s="50">
        <v>62.7</v>
      </c>
      <c r="AL18" s="50">
        <v>124.4</v>
      </c>
      <c r="AM18" s="50">
        <v>40</v>
      </c>
      <c r="AN18" s="50">
        <v>41.7</v>
      </c>
      <c r="AO18" s="50">
        <v>38.4</v>
      </c>
      <c r="AP18" s="50">
        <v>21.2</v>
      </c>
      <c r="AQ18" s="50">
        <v>21.2</v>
      </c>
      <c r="AR18" s="50">
        <v>20.100000000000001</v>
      </c>
      <c r="AS18" s="50">
        <v>19.899999999999999</v>
      </c>
      <c r="AT18" s="50">
        <v>22.9</v>
      </c>
      <c r="AU18" s="50">
        <v>47.9</v>
      </c>
      <c r="AV18" s="50">
        <v>37.1</v>
      </c>
      <c r="AW18" s="50">
        <v>98.9</v>
      </c>
      <c r="AX18" s="50">
        <v>98.9</v>
      </c>
      <c r="AY18" s="50"/>
      <c r="AZ18" s="50">
        <v>54.3</v>
      </c>
      <c r="BA18" s="50">
        <v>52.2</v>
      </c>
      <c r="BB18" s="50">
        <v>52.2</v>
      </c>
      <c r="BC18" s="50">
        <v>31.9</v>
      </c>
      <c r="BD18" s="50">
        <v>61.1</v>
      </c>
      <c r="BE18" s="50">
        <v>21.3</v>
      </c>
      <c r="BF18" s="50">
        <v>31</v>
      </c>
      <c r="BG18" s="50">
        <v>31.7</v>
      </c>
      <c r="BH18" s="50">
        <v>28.4</v>
      </c>
      <c r="BI18" s="50">
        <v>26.6</v>
      </c>
      <c r="BJ18" s="50">
        <v>34.700000000000003</v>
      </c>
      <c r="BK18" s="50">
        <v>36.6</v>
      </c>
      <c r="BL18" s="50">
        <v>32.5</v>
      </c>
      <c r="BM18" s="50">
        <v>15.4</v>
      </c>
      <c r="BN18" s="50">
        <v>33.5</v>
      </c>
      <c r="BO18" s="50">
        <v>27.9</v>
      </c>
      <c r="BP18" s="50">
        <v>27.9</v>
      </c>
      <c r="BQ18" s="50">
        <v>47.8</v>
      </c>
      <c r="BR18" s="50">
        <v>50.3</v>
      </c>
      <c r="BS18" s="50">
        <v>45.1</v>
      </c>
      <c r="BT18" s="50">
        <v>49</v>
      </c>
      <c r="BU18" s="50">
        <v>36.1</v>
      </c>
      <c r="BV18" s="50">
        <v>29.9</v>
      </c>
      <c r="BW18" s="50">
        <v>35.799999999999997</v>
      </c>
      <c r="BX18" s="50">
        <v>17.2</v>
      </c>
      <c r="BY18" s="50">
        <v>91.9</v>
      </c>
      <c r="BZ18" s="50">
        <v>36.1</v>
      </c>
      <c r="CA18" s="50">
        <v>38.9</v>
      </c>
      <c r="CB18" s="50">
        <v>40.6</v>
      </c>
      <c r="CC18" s="50">
        <v>34.700000000000003</v>
      </c>
      <c r="CD18" s="50">
        <v>76.8</v>
      </c>
      <c r="CE18" s="50">
        <v>111.4</v>
      </c>
      <c r="CF18" s="50">
        <v>111.4</v>
      </c>
      <c r="CG18" s="50">
        <v>88.4</v>
      </c>
      <c r="CH18" s="50">
        <v>88.4</v>
      </c>
      <c r="CI18" s="50">
        <v>50</v>
      </c>
      <c r="CJ18" s="50">
        <v>45.6</v>
      </c>
      <c r="CK18" s="50">
        <v>45.6</v>
      </c>
      <c r="CL18" s="50">
        <v>62.4</v>
      </c>
      <c r="CM18" s="50">
        <v>59.6</v>
      </c>
      <c r="CN18" s="50">
        <v>65.2</v>
      </c>
      <c r="CO18" s="50">
        <v>66.400000000000006</v>
      </c>
      <c r="CP18" s="50">
        <v>69.400000000000006</v>
      </c>
      <c r="CQ18" s="50">
        <v>62.6</v>
      </c>
      <c r="CR18" s="50">
        <v>51.8</v>
      </c>
      <c r="CS18" s="50">
        <v>65.3</v>
      </c>
      <c r="CT18" s="50">
        <v>80.599999999999994</v>
      </c>
      <c r="CU18" s="50">
        <v>80</v>
      </c>
      <c r="CV18" s="50">
        <v>65.599999999999994</v>
      </c>
      <c r="CW18" s="50">
        <v>53.1</v>
      </c>
      <c r="CX18" s="50">
        <v>54.5</v>
      </c>
      <c r="CY18" s="50">
        <v>78.2</v>
      </c>
      <c r="CZ18" s="50">
        <v>58.1</v>
      </c>
      <c r="DA18" s="50">
        <v>58.1</v>
      </c>
    </row>
    <row r="19" spans="3:106" ht="15" x14ac:dyDescent="0.25">
      <c r="C19" s="41">
        <v>1994</v>
      </c>
      <c r="D19" s="50">
        <v>61.4</v>
      </c>
      <c r="E19" s="50">
        <v>85.9</v>
      </c>
      <c r="F19" s="50">
        <v>84.7</v>
      </c>
      <c r="G19" s="50">
        <v>82.6</v>
      </c>
      <c r="H19" s="50">
        <v>206.1</v>
      </c>
      <c r="I19" s="50">
        <v>89.4</v>
      </c>
      <c r="J19" s="50">
        <v>98.2</v>
      </c>
      <c r="K19" s="50">
        <v>203.1</v>
      </c>
      <c r="L19" s="50">
        <v>94.5</v>
      </c>
      <c r="M19" s="50">
        <v>75.7</v>
      </c>
      <c r="N19" s="50">
        <v>63.1</v>
      </c>
      <c r="O19" s="50">
        <v>72.099999999999994</v>
      </c>
      <c r="P19" s="50">
        <v>72</v>
      </c>
      <c r="Q19" s="50">
        <v>72.400000000000006</v>
      </c>
      <c r="R19" s="50">
        <v>72.099999999999994</v>
      </c>
      <c r="S19" s="50">
        <v>54</v>
      </c>
      <c r="T19" s="50">
        <v>63.6</v>
      </c>
      <c r="U19" s="50">
        <v>64.2</v>
      </c>
      <c r="V19" s="50">
        <v>59.1</v>
      </c>
      <c r="W19" s="50">
        <v>79.599999999999994</v>
      </c>
      <c r="X19" s="50">
        <v>57.1</v>
      </c>
      <c r="Y19" s="50">
        <v>61.4</v>
      </c>
      <c r="Z19" s="50">
        <v>68.900000000000006</v>
      </c>
      <c r="AA19" s="50">
        <v>54.3</v>
      </c>
      <c r="AB19" s="50">
        <v>72.5</v>
      </c>
      <c r="AC19" s="50">
        <v>114.6</v>
      </c>
      <c r="AD19" s="50">
        <v>38.9</v>
      </c>
      <c r="AE19" s="50">
        <v>53.8</v>
      </c>
      <c r="AF19" s="50">
        <v>57.9</v>
      </c>
      <c r="AG19" s="50">
        <v>65.8</v>
      </c>
      <c r="AH19" s="50">
        <v>56.7</v>
      </c>
      <c r="AI19" s="50">
        <v>70</v>
      </c>
      <c r="AJ19" s="50">
        <v>28.5</v>
      </c>
      <c r="AK19" s="50">
        <v>64.599999999999994</v>
      </c>
      <c r="AL19" s="50">
        <v>128.19999999999999</v>
      </c>
      <c r="AM19" s="50">
        <v>41.2</v>
      </c>
      <c r="AN19" s="50">
        <v>43</v>
      </c>
      <c r="AO19" s="50">
        <v>39.6</v>
      </c>
      <c r="AP19" s="50">
        <v>22.4</v>
      </c>
      <c r="AQ19" s="50">
        <v>22.4</v>
      </c>
      <c r="AR19" s="50">
        <v>21.1</v>
      </c>
      <c r="AS19" s="50">
        <v>20.9</v>
      </c>
      <c r="AT19" s="50">
        <v>24</v>
      </c>
      <c r="AU19" s="50">
        <v>48.2</v>
      </c>
      <c r="AV19" s="50">
        <v>37.5</v>
      </c>
      <c r="AW19" s="50">
        <v>99.4</v>
      </c>
      <c r="AX19" s="50">
        <v>99.4</v>
      </c>
      <c r="AY19" s="50"/>
      <c r="AZ19" s="50">
        <v>54.5</v>
      </c>
      <c r="BA19" s="50">
        <v>55.4</v>
      </c>
      <c r="BB19" s="50">
        <v>55.4</v>
      </c>
      <c r="BC19" s="50">
        <v>33.700000000000003</v>
      </c>
      <c r="BD19" s="50">
        <v>65</v>
      </c>
      <c r="BE19" s="50">
        <v>22.4</v>
      </c>
      <c r="BF19" s="50">
        <v>32.6</v>
      </c>
      <c r="BG19" s="50">
        <v>33.299999999999997</v>
      </c>
      <c r="BH19" s="50">
        <v>29.8</v>
      </c>
      <c r="BI19" s="50">
        <v>28</v>
      </c>
      <c r="BJ19" s="50">
        <v>36.5</v>
      </c>
      <c r="BK19" s="50">
        <v>38.5</v>
      </c>
      <c r="BL19" s="50">
        <v>34.200000000000003</v>
      </c>
      <c r="BM19" s="50">
        <v>16.2</v>
      </c>
      <c r="BN19" s="50">
        <v>35.299999999999997</v>
      </c>
      <c r="BO19" s="50">
        <v>29.2</v>
      </c>
      <c r="BP19" s="50">
        <v>29.2</v>
      </c>
      <c r="BQ19" s="50">
        <v>49.9</v>
      </c>
      <c r="BR19" s="50">
        <v>52.6</v>
      </c>
      <c r="BS19" s="50">
        <v>47.1</v>
      </c>
      <c r="BT19" s="50">
        <v>51.2</v>
      </c>
      <c r="BU19" s="50">
        <v>37.6</v>
      </c>
      <c r="BV19" s="50">
        <v>31.4</v>
      </c>
      <c r="BW19" s="50">
        <v>37.6</v>
      </c>
      <c r="BX19" s="50">
        <v>18</v>
      </c>
      <c r="BY19" s="50">
        <v>96.5</v>
      </c>
      <c r="BZ19" s="50">
        <v>37.9</v>
      </c>
      <c r="CA19" s="50">
        <v>40.799999999999997</v>
      </c>
      <c r="CB19" s="50">
        <v>42.6</v>
      </c>
      <c r="CC19" s="50">
        <v>36.4</v>
      </c>
      <c r="CD19" s="50">
        <v>77.2</v>
      </c>
      <c r="CE19" s="50">
        <v>108.6</v>
      </c>
      <c r="CF19" s="50">
        <v>108.6</v>
      </c>
      <c r="CG19" s="50">
        <v>91.3</v>
      </c>
      <c r="CH19" s="50">
        <v>91.3</v>
      </c>
      <c r="CI19" s="50">
        <v>51</v>
      </c>
      <c r="CJ19" s="50">
        <v>46.6</v>
      </c>
      <c r="CK19" s="50">
        <v>46.6</v>
      </c>
      <c r="CL19" s="50">
        <v>63.2</v>
      </c>
      <c r="CM19" s="50">
        <v>60.4</v>
      </c>
      <c r="CN19" s="50">
        <v>66.099999999999994</v>
      </c>
      <c r="CO19" s="50">
        <v>69.599999999999994</v>
      </c>
      <c r="CP19" s="50">
        <v>72.8</v>
      </c>
      <c r="CQ19" s="50">
        <v>65.7</v>
      </c>
      <c r="CR19" s="50">
        <v>54.4</v>
      </c>
      <c r="CS19" s="50">
        <v>68.5</v>
      </c>
      <c r="CT19" s="50">
        <v>84.7</v>
      </c>
      <c r="CU19" s="50">
        <v>83.9</v>
      </c>
      <c r="CV19" s="50">
        <v>68.8</v>
      </c>
      <c r="CW19" s="50">
        <v>55.6</v>
      </c>
      <c r="CX19" s="50">
        <v>57.2</v>
      </c>
      <c r="CY19" s="50">
        <v>82</v>
      </c>
      <c r="CZ19" s="50">
        <v>61</v>
      </c>
      <c r="DA19" s="50">
        <v>61</v>
      </c>
    </row>
    <row r="20" spans="3:106" ht="15" x14ac:dyDescent="0.25">
      <c r="C20" s="41">
        <v>1995</v>
      </c>
      <c r="D20" s="50">
        <v>62.8</v>
      </c>
      <c r="E20" s="50">
        <v>83.2</v>
      </c>
      <c r="F20" s="50">
        <v>82</v>
      </c>
      <c r="G20" s="50">
        <v>79.7</v>
      </c>
      <c r="H20" s="50">
        <v>200</v>
      </c>
      <c r="I20" s="50">
        <v>90.7</v>
      </c>
      <c r="J20" s="50">
        <v>99.9</v>
      </c>
      <c r="K20" s="50">
        <v>209.9</v>
      </c>
      <c r="L20" s="50">
        <v>95.9</v>
      </c>
      <c r="M20" s="50">
        <v>77.7</v>
      </c>
      <c r="N20" s="50">
        <v>64.8</v>
      </c>
      <c r="O20" s="50">
        <v>71.8</v>
      </c>
      <c r="P20" s="50">
        <v>71.7</v>
      </c>
      <c r="Q20" s="50">
        <v>72.099999999999994</v>
      </c>
      <c r="R20" s="50">
        <v>71.7</v>
      </c>
      <c r="S20" s="50">
        <v>55.4</v>
      </c>
      <c r="T20" s="50">
        <v>65.3</v>
      </c>
      <c r="U20" s="50">
        <v>65.2</v>
      </c>
      <c r="V20" s="50">
        <v>59.6</v>
      </c>
      <c r="W20" s="50">
        <v>80.8</v>
      </c>
      <c r="X20" s="50">
        <v>58.1</v>
      </c>
      <c r="Y20" s="50">
        <v>65.099999999999994</v>
      </c>
      <c r="Z20" s="50">
        <v>73.099999999999994</v>
      </c>
      <c r="AA20" s="50">
        <v>57.6</v>
      </c>
      <c r="AB20" s="50">
        <v>77</v>
      </c>
      <c r="AC20" s="50">
        <v>121.5</v>
      </c>
      <c r="AD20" s="50">
        <v>41.3</v>
      </c>
      <c r="AE20" s="50">
        <v>57</v>
      </c>
      <c r="AF20" s="50">
        <v>61.4</v>
      </c>
      <c r="AG20" s="50">
        <v>67.2</v>
      </c>
      <c r="AH20" s="50">
        <v>57.8</v>
      </c>
      <c r="AI20" s="50">
        <v>71.5</v>
      </c>
      <c r="AJ20" s="50">
        <v>29.7</v>
      </c>
      <c r="AK20" s="50">
        <v>65.900000000000006</v>
      </c>
      <c r="AL20" s="50">
        <v>130.9</v>
      </c>
      <c r="AM20" s="50">
        <v>42</v>
      </c>
      <c r="AN20" s="50">
        <v>43.8</v>
      </c>
      <c r="AO20" s="50">
        <v>40.299999999999997</v>
      </c>
      <c r="AP20" s="50">
        <v>23.8</v>
      </c>
      <c r="AQ20" s="50">
        <v>23.8</v>
      </c>
      <c r="AR20" s="50">
        <v>21.8</v>
      </c>
      <c r="AS20" s="50">
        <v>21.6</v>
      </c>
      <c r="AT20" s="50">
        <v>24.8</v>
      </c>
      <c r="AU20" s="50">
        <v>49.1</v>
      </c>
      <c r="AV20" s="50">
        <v>38.299999999999997</v>
      </c>
      <c r="AW20" s="50">
        <v>101</v>
      </c>
      <c r="AX20" s="50">
        <v>101</v>
      </c>
      <c r="AY20" s="50"/>
      <c r="AZ20" s="50">
        <v>55.3</v>
      </c>
      <c r="BA20" s="50">
        <v>57.7</v>
      </c>
      <c r="BB20" s="50">
        <v>57.7</v>
      </c>
      <c r="BC20" s="50">
        <v>35</v>
      </c>
      <c r="BD20" s="50">
        <v>67.7</v>
      </c>
      <c r="BE20" s="50">
        <v>23.1</v>
      </c>
      <c r="BF20" s="50">
        <v>33.799999999999997</v>
      </c>
      <c r="BG20" s="50">
        <v>34.4</v>
      </c>
      <c r="BH20" s="50">
        <v>30.9</v>
      </c>
      <c r="BI20" s="50">
        <v>28.9</v>
      </c>
      <c r="BJ20" s="50">
        <v>37.799999999999997</v>
      </c>
      <c r="BK20" s="50">
        <v>39.9</v>
      </c>
      <c r="BL20" s="50">
        <v>35.299999999999997</v>
      </c>
      <c r="BM20" s="50">
        <v>16.8</v>
      </c>
      <c r="BN20" s="50">
        <v>36.5</v>
      </c>
      <c r="BO20" s="50">
        <v>30.2</v>
      </c>
      <c r="BP20" s="50">
        <v>30.2</v>
      </c>
      <c r="BQ20" s="50">
        <v>51.6</v>
      </c>
      <c r="BR20" s="50">
        <v>54.4</v>
      </c>
      <c r="BS20" s="50">
        <v>48.7</v>
      </c>
      <c r="BT20" s="50">
        <v>52.9</v>
      </c>
      <c r="BU20" s="50">
        <v>38.9</v>
      </c>
      <c r="BV20" s="50">
        <v>32.700000000000003</v>
      </c>
      <c r="BW20" s="50">
        <v>39.1</v>
      </c>
      <c r="BX20" s="50">
        <v>18.7</v>
      </c>
      <c r="BY20" s="50">
        <v>100.5</v>
      </c>
      <c r="BZ20" s="50">
        <v>39.4</v>
      </c>
      <c r="CA20" s="50">
        <v>42.4</v>
      </c>
      <c r="CB20" s="50">
        <v>44.4</v>
      </c>
      <c r="CC20" s="50">
        <v>37.9</v>
      </c>
      <c r="CD20" s="50">
        <v>77.3</v>
      </c>
      <c r="CE20" s="50">
        <v>105.8</v>
      </c>
      <c r="CF20" s="50">
        <v>105.8</v>
      </c>
      <c r="CG20" s="50">
        <v>91.8</v>
      </c>
      <c r="CH20" s="50">
        <v>91.8</v>
      </c>
      <c r="CI20" s="50">
        <v>52.4</v>
      </c>
      <c r="CJ20" s="50">
        <v>48</v>
      </c>
      <c r="CK20" s="50">
        <v>48</v>
      </c>
      <c r="CL20" s="50">
        <v>64.7</v>
      </c>
      <c r="CM20" s="50">
        <v>61.8</v>
      </c>
      <c r="CN20" s="50">
        <v>67.7</v>
      </c>
      <c r="CO20" s="50">
        <v>72.599999999999994</v>
      </c>
      <c r="CP20" s="50">
        <v>75.900000000000006</v>
      </c>
      <c r="CQ20" s="50">
        <v>68.599999999999994</v>
      </c>
      <c r="CR20" s="50">
        <v>56.7</v>
      </c>
      <c r="CS20" s="50">
        <v>71.400000000000006</v>
      </c>
      <c r="CT20" s="50">
        <v>88.3</v>
      </c>
      <c r="CU20" s="50">
        <v>87.5</v>
      </c>
      <c r="CV20" s="50">
        <v>71.599999999999994</v>
      </c>
      <c r="CW20" s="50">
        <v>58</v>
      </c>
      <c r="CX20" s="50">
        <v>59.5</v>
      </c>
      <c r="CY20" s="50">
        <v>85.4</v>
      </c>
      <c r="CZ20" s="50">
        <v>63.6</v>
      </c>
      <c r="DA20" s="50">
        <v>63.6</v>
      </c>
    </row>
    <row r="21" spans="3:106" ht="15" x14ac:dyDescent="0.25">
      <c r="C21" s="41">
        <v>1996</v>
      </c>
      <c r="D21" s="50">
        <v>64.3</v>
      </c>
      <c r="E21" s="50">
        <v>79.599999999999994</v>
      </c>
      <c r="F21" s="50">
        <v>78.599999999999994</v>
      </c>
      <c r="G21" s="50">
        <v>76</v>
      </c>
      <c r="H21" s="50">
        <v>190.6</v>
      </c>
      <c r="I21" s="50">
        <v>92.2</v>
      </c>
      <c r="J21" s="50">
        <v>101.3</v>
      </c>
      <c r="K21" s="50">
        <v>216.6</v>
      </c>
      <c r="L21" s="50">
        <v>96.6</v>
      </c>
      <c r="M21" s="50">
        <v>82.9</v>
      </c>
      <c r="N21" s="50">
        <v>66.8</v>
      </c>
      <c r="O21" s="50">
        <v>73</v>
      </c>
      <c r="P21" s="50">
        <v>72.900000000000006</v>
      </c>
      <c r="Q21" s="50">
        <v>73.2</v>
      </c>
      <c r="R21" s="50">
        <v>72.900000000000006</v>
      </c>
      <c r="S21" s="50">
        <v>56.9</v>
      </c>
      <c r="T21" s="50">
        <v>66.900000000000006</v>
      </c>
      <c r="U21" s="50">
        <v>66.8</v>
      </c>
      <c r="V21" s="50">
        <v>60.7</v>
      </c>
      <c r="W21" s="50">
        <v>82.8</v>
      </c>
      <c r="X21" s="50">
        <v>59.6</v>
      </c>
      <c r="Y21" s="50">
        <v>68.599999999999994</v>
      </c>
      <c r="Z21" s="50">
        <v>77.099999999999994</v>
      </c>
      <c r="AA21" s="50">
        <v>60.5</v>
      </c>
      <c r="AB21" s="50">
        <v>81.2</v>
      </c>
      <c r="AC21" s="50">
        <v>127.8</v>
      </c>
      <c r="AD21" s="50">
        <v>43.4</v>
      </c>
      <c r="AE21" s="50">
        <v>60.1</v>
      </c>
      <c r="AF21" s="50">
        <v>64.7</v>
      </c>
      <c r="AG21" s="50">
        <v>65.5</v>
      </c>
      <c r="AH21" s="50">
        <v>56.1</v>
      </c>
      <c r="AI21" s="50">
        <v>69.8</v>
      </c>
      <c r="AJ21" s="50">
        <v>30.5</v>
      </c>
      <c r="AK21" s="50">
        <v>65.099999999999994</v>
      </c>
      <c r="AL21" s="50">
        <v>129.5</v>
      </c>
      <c r="AM21" s="50">
        <v>41.5</v>
      </c>
      <c r="AN21" s="50">
        <v>43.2</v>
      </c>
      <c r="AO21" s="50">
        <v>39.799999999999997</v>
      </c>
      <c r="AP21" s="50">
        <v>25</v>
      </c>
      <c r="AQ21" s="50">
        <v>25</v>
      </c>
      <c r="AR21" s="50">
        <v>22.7</v>
      </c>
      <c r="AS21" s="50">
        <v>22.4</v>
      </c>
      <c r="AT21" s="50">
        <v>25.7</v>
      </c>
      <c r="AU21" s="50">
        <v>51.3</v>
      </c>
      <c r="AV21" s="50">
        <v>40.1</v>
      </c>
      <c r="AW21" s="50">
        <v>105.3</v>
      </c>
      <c r="AX21" s="50">
        <v>105.3</v>
      </c>
      <c r="AY21" s="50"/>
      <c r="AZ21" s="50">
        <v>57.4</v>
      </c>
      <c r="BA21" s="50">
        <v>60.6</v>
      </c>
      <c r="BB21" s="50">
        <v>60.6</v>
      </c>
      <c r="BC21" s="50">
        <v>36.5</v>
      </c>
      <c r="BD21" s="50">
        <v>71.2</v>
      </c>
      <c r="BE21" s="50">
        <v>24.1</v>
      </c>
      <c r="BF21" s="50">
        <v>35.1</v>
      </c>
      <c r="BG21" s="50">
        <v>35.799999999999997</v>
      </c>
      <c r="BH21" s="50">
        <v>32.1</v>
      </c>
      <c r="BI21" s="50">
        <v>30.1</v>
      </c>
      <c r="BJ21" s="50">
        <v>39.299999999999997</v>
      </c>
      <c r="BK21" s="50">
        <v>41.5</v>
      </c>
      <c r="BL21" s="50">
        <v>36.799999999999997</v>
      </c>
      <c r="BM21" s="50">
        <v>17.399999999999999</v>
      </c>
      <c r="BN21" s="50">
        <v>38</v>
      </c>
      <c r="BO21" s="50">
        <v>31.4</v>
      </c>
      <c r="BP21" s="50">
        <v>31.4</v>
      </c>
      <c r="BQ21" s="50">
        <v>53.5</v>
      </c>
      <c r="BR21" s="50">
        <v>56.4</v>
      </c>
      <c r="BS21" s="50">
        <v>50.4</v>
      </c>
      <c r="BT21" s="50">
        <v>54.8</v>
      </c>
      <c r="BU21" s="50">
        <v>40.200000000000003</v>
      </c>
      <c r="BV21" s="50">
        <v>34</v>
      </c>
      <c r="BW21" s="50">
        <v>40.700000000000003</v>
      </c>
      <c r="BX21" s="50">
        <v>19.5</v>
      </c>
      <c r="BY21" s="50">
        <v>104.5</v>
      </c>
      <c r="BZ21" s="50">
        <v>41</v>
      </c>
      <c r="CA21" s="50">
        <v>44.1</v>
      </c>
      <c r="CB21" s="50">
        <v>46.1</v>
      </c>
      <c r="CC21" s="50">
        <v>39.4</v>
      </c>
      <c r="CD21" s="50">
        <v>77.2</v>
      </c>
      <c r="CE21" s="50">
        <v>103.6</v>
      </c>
      <c r="CF21" s="50">
        <v>103.6</v>
      </c>
      <c r="CG21" s="50">
        <v>92.2</v>
      </c>
      <c r="CH21" s="50">
        <v>92.2</v>
      </c>
      <c r="CI21" s="50">
        <v>53.2</v>
      </c>
      <c r="CJ21" s="50">
        <v>48.8</v>
      </c>
      <c r="CK21" s="50">
        <v>48.8</v>
      </c>
      <c r="CL21" s="50">
        <v>65.3</v>
      </c>
      <c r="CM21" s="50">
        <v>62.4</v>
      </c>
      <c r="CN21" s="50">
        <v>68.3</v>
      </c>
      <c r="CO21" s="50">
        <v>73.5</v>
      </c>
      <c r="CP21" s="50">
        <v>76.900000000000006</v>
      </c>
      <c r="CQ21" s="50">
        <v>69.400000000000006</v>
      </c>
      <c r="CR21" s="50">
        <v>57.4</v>
      </c>
      <c r="CS21" s="50">
        <v>72.3</v>
      </c>
      <c r="CT21" s="50">
        <v>89.5</v>
      </c>
      <c r="CU21" s="50">
        <v>88.6</v>
      </c>
      <c r="CV21" s="50">
        <v>72.7</v>
      </c>
      <c r="CW21" s="50">
        <v>58.8</v>
      </c>
      <c r="CX21" s="50">
        <v>60.3</v>
      </c>
      <c r="CY21" s="50">
        <v>86.7</v>
      </c>
      <c r="CZ21" s="50">
        <v>64.5</v>
      </c>
      <c r="DA21" s="50">
        <v>64.5</v>
      </c>
    </row>
    <row r="22" spans="3:106" ht="15" x14ac:dyDescent="0.25">
      <c r="C22" s="41">
        <v>1997</v>
      </c>
      <c r="D22" s="50">
        <v>65.8</v>
      </c>
      <c r="E22" s="50">
        <v>80.900000000000006</v>
      </c>
      <c r="F22" s="50">
        <v>79.8</v>
      </c>
      <c r="G22" s="50">
        <v>77.3</v>
      </c>
      <c r="H22" s="50">
        <v>193.6</v>
      </c>
      <c r="I22" s="50">
        <v>93.5</v>
      </c>
      <c r="J22" s="50">
        <v>102.7</v>
      </c>
      <c r="K22" s="50">
        <v>214.4</v>
      </c>
      <c r="L22" s="50">
        <v>98.3</v>
      </c>
      <c r="M22" s="50">
        <v>83.8</v>
      </c>
      <c r="N22" s="50">
        <v>68.2</v>
      </c>
      <c r="O22" s="50">
        <v>73.5</v>
      </c>
      <c r="P22" s="50">
        <v>73.5</v>
      </c>
      <c r="Q22" s="50">
        <v>73.5</v>
      </c>
      <c r="R22" s="50">
        <v>73.5</v>
      </c>
      <c r="S22" s="50">
        <v>59</v>
      </c>
      <c r="T22" s="50">
        <v>69.400000000000006</v>
      </c>
      <c r="U22" s="50">
        <v>68</v>
      </c>
      <c r="V22" s="50">
        <v>61.3</v>
      </c>
      <c r="W22" s="50">
        <v>84.4</v>
      </c>
      <c r="X22" s="50">
        <v>60.8</v>
      </c>
      <c r="Y22" s="50">
        <v>75.400000000000006</v>
      </c>
      <c r="Z22" s="50">
        <v>84.9</v>
      </c>
      <c r="AA22" s="50">
        <v>66.400000000000006</v>
      </c>
      <c r="AB22" s="50">
        <v>89.4</v>
      </c>
      <c r="AC22" s="50">
        <v>140</v>
      </c>
      <c r="AD22" s="50">
        <v>47.6</v>
      </c>
      <c r="AE22" s="50">
        <v>66</v>
      </c>
      <c r="AF22" s="50">
        <v>71</v>
      </c>
      <c r="AG22" s="50">
        <v>66.8</v>
      </c>
      <c r="AH22" s="50">
        <v>57.2</v>
      </c>
      <c r="AI22" s="50">
        <v>71.2</v>
      </c>
      <c r="AJ22" s="50">
        <v>32.1</v>
      </c>
      <c r="AK22" s="50">
        <v>65.400000000000006</v>
      </c>
      <c r="AL22" s="50">
        <v>130.4</v>
      </c>
      <c r="AM22" s="50">
        <v>41.6</v>
      </c>
      <c r="AN22" s="50">
        <v>43.4</v>
      </c>
      <c r="AO22" s="50">
        <v>39.9</v>
      </c>
      <c r="AP22" s="50">
        <v>27.6</v>
      </c>
      <c r="AQ22" s="50">
        <v>27.6</v>
      </c>
      <c r="AR22" s="50">
        <v>23.7</v>
      </c>
      <c r="AS22" s="50">
        <v>23.5</v>
      </c>
      <c r="AT22" s="50">
        <v>26.9</v>
      </c>
      <c r="AU22" s="50">
        <v>54.4</v>
      </c>
      <c r="AV22" s="50">
        <v>42.7</v>
      </c>
      <c r="AW22" s="50">
        <v>111.1</v>
      </c>
      <c r="AX22" s="50">
        <v>111.1</v>
      </c>
      <c r="AY22" s="50"/>
      <c r="AZ22" s="50">
        <v>60.5</v>
      </c>
      <c r="BA22" s="50">
        <v>64.400000000000006</v>
      </c>
      <c r="BB22" s="50">
        <v>64.400000000000006</v>
      </c>
      <c r="BC22" s="50">
        <v>38.6</v>
      </c>
      <c r="BD22" s="50">
        <v>75.8</v>
      </c>
      <c r="BE22" s="50">
        <v>25.4</v>
      </c>
      <c r="BF22" s="50">
        <v>37</v>
      </c>
      <c r="BG22" s="50">
        <v>37.6</v>
      </c>
      <c r="BH22" s="50">
        <v>33.799999999999997</v>
      </c>
      <c r="BI22" s="50">
        <v>31.7</v>
      </c>
      <c r="BJ22" s="50">
        <v>41.4</v>
      </c>
      <c r="BK22" s="50">
        <v>43.7</v>
      </c>
      <c r="BL22" s="50">
        <v>38.700000000000003</v>
      </c>
      <c r="BM22" s="50">
        <v>18.399999999999999</v>
      </c>
      <c r="BN22" s="50">
        <v>40</v>
      </c>
      <c r="BO22" s="50">
        <v>33.1</v>
      </c>
      <c r="BP22" s="50">
        <v>33.1</v>
      </c>
      <c r="BQ22" s="50">
        <v>55.8</v>
      </c>
      <c r="BR22" s="50">
        <v>58.8</v>
      </c>
      <c r="BS22" s="50">
        <v>52.6</v>
      </c>
      <c r="BT22" s="50">
        <v>57.1</v>
      </c>
      <c r="BU22" s="50">
        <v>42.1</v>
      </c>
      <c r="BV22" s="50">
        <v>35.9</v>
      </c>
      <c r="BW22" s="50">
        <v>43</v>
      </c>
      <c r="BX22" s="50">
        <v>20.6</v>
      </c>
      <c r="BY22" s="50">
        <v>110.5</v>
      </c>
      <c r="BZ22" s="50">
        <v>43.3</v>
      </c>
      <c r="CA22" s="50">
        <v>46.8</v>
      </c>
      <c r="CB22" s="50">
        <v>48.6</v>
      </c>
      <c r="CC22" s="50">
        <v>41.6</v>
      </c>
      <c r="CD22" s="50">
        <v>76.599999999999994</v>
      </c>
      <c r="CE22" s="50">
        <v>101</v>
      </c>
      <c r="CF22" s="50">
        <v>101</v>
      </c>
      <c r="CG22" s="50">
        <v>91.7</v>
      </c>
      <c r="CH22" s="50">
        <v>91.7</v>
      </c>
      <c r="CI22" s="50">
        <v>53.6</v>
      </c>
      <c r="CJ22" s="50">
        <v>49.4</v>
      </c>
      <c r="CK22" s="50">
        <v>49.4</v>
      </c>
      <c r="CL22" s="50">
        <v>65.099999999999994</v>
      </c>
      <c r="CM22" s="50">
        <v>62.2</v>
      </c>
      <c r="CN22" s="50">
        <v>68</v>
      </c>
      <c r="CO22" s="50">
        <v>74.8</v>
      </c>
      <c r="CP22" s="50">
        <v>78.3</v>
      </c>
      <c r="CQ22" s="50">
        <v>70.7</v>
      </c>
      <c r="CR22" s="50">
        <v>58.4</v>
      </c>
      <c r="CS22" s="50">
        <v>74.099999999999994</v>
      </c>
      <c r="CT22" s="50">
        <v>91.1</v>
      </c>
      <c r="CU22" s="50">
        <v>90.1</v>
      </c>
      <c r="CV22" s="50">
        <v>73.900000000000006</v>
      </c>
      <c r="CW22" s="50">
        <v>59.9</v>
      </c>
      <c r="CX22" s="50">
        <v>61.6</v>
      </c>
      <c r="CY22" s="50">
        <v>88.1</v>
      </c>
      <c r="CZ22" s="50">
        <v>65.5</v>
      </c>
      <c r="DA22" s="50">
        <v>65.5</v>
      </c>
      <c r="DB22" s="48" t="s">
        <v>1218</v>
      </c>
    </row>
    <row r="23" spans="3:106" ht="15" x14ac:dyDescent="0.25">
      <c r="C23" s="41">
        <v>1998</v>
      </c>
      <c r="D23" s="50">
        <v>68</v>
      </c>
      <c r="E23" s="50">
        <v>83.7</v>
      </c>
      <c r="F23" s="50">
        <v>83.2</v>
      </c>
      <c r="G23" s="50">
        <v>75.7</v>
      </c>
      <c r="H23" s="50">
        <v>170.1</v>
      </c>
      <c r="I23" s="50">
        <v>94.4</v>
      </c>
      <c r="J23" s="50">
        <v>103.5</v>
      </c>
      <c r="K23" s="50">
        <v>213.8</v>
      </c>
      <c r="L23" s="50">
        <v>98.6</v>
      </c>
      <c r="M23" s="50">
        <v>85</v>
      </c>
      <c r="N23" s="50">
        <v>73.2</v>
      </c>
      <c r="O23" s="50">
        <v>74.599999999999994</v>
      </c>
      <c r="P23" s="50">
        <v>74.599999999999994</v>
      </c>
      <c r="Q23" s="50">
        <v>74.599999999999994</v>
      </c>
      <c r="R23" s="50">
        <v>74.599999999999994</v>
      </c>
      <c r="S23" s="50">
        <v>61.6</v>
      </c>
      <c r="T23" s="50">
        <v>71.099999999999994</v>
      </c>
      <c r="U23" s="50">
        <v>69.3</v>
      </c>
      <c r="V23" s="50">
        <v>58.5</v>
      </c>
      <c r="W23" s="50">
        <v>87.8</v>
      </c>
      <c r="X23" s="50">
        <v>62</v>
      </c>
      <c r="Y23" s="50">
        <v>79.3</v>
      </c>
      <c r="Z23" s="50">
        <v>88.1</v>
      </c>
      <c r="AA23" s="50">
        <v>69</v>
      </c>
      <c r="AB23" s="50">
        <v>92.8</v>
      </c>
      <c r="AC23" s="50">
        <v>133.1</v>
      </c>
      <c r="AD23" s="50">
        <v>51.3</v>
      </c>
      <c r="AE23" s="50">
        <v>68.7</v>
      </c>
      <c r="AF23" s="50">
        <v>79.599999999999994</v>
      </c>
      <c r="AG23" s="50">
        <v>67.400000000000006</v>
      </c>
      <c r="AH23" s="50">
        <v>57</v>
      </c>
      <c r="AI23" s="50">
        <v>72</v>
      </c>
      <c r="AJ23" s="50">
        <v>35.299999999999997</v>
      </c>
      <c r="AK23" s="50">
        <v>66.900000000000006</v>
      </c>
      <c r="AL23" s="50">
        <v>135.1</v>
      </c>
      <c r="AM23" s="50">
        <v>42</v>
      </c>
      <c r="AN23" s="50">
        <v>44.4</v>
      </c>
      <c r="AO23" s="50">
        <v>39.299999999999997</v>
      </c>
      <c r="AP23" s="50">
        <v>30.2</v>
      </c>
      <c r="AQ23" s="50">
        <v>30.2</v>
      </c>
      <c r="AR23" s="50">
        <v>28.4</v>
      </c>
      <c r="AS23" s="50">
        <v>27.5</v>
      </c>
      <c r="AT23" s="50">
        <v>34.1</v>
      </c>
      <c r="AU23" s="50">
        <v>66.900000000000006</v>
      </c>
      <c r="AV23" s="50">
        <v>59.8</v>
      </c>
      <c r="AW23" s="50">
        <v>112.1</v>
      </c>
      <c r="AX23" s="50">
        <v>112.1</v>
      </c>
      <c r="AY23" s="50"/>
      <c r="AZ23" s="50">
        <v>58.8</v>
      </c>
      <c r="BA23" s="50">
        <v>64.2</v>
      </c>
      <c r="BB23" s="50">
        <v>64.2</v>
      </c>
      <c r="BC23" s="50">
        <v>39.1</v>
      </c>
      <c r="BD23" s="50">
        <v>75.2</v>
      </c>
      <c r="BE23" s="50">
        <v>25.2</v>
      </c>
      <c r="BF23" s="50">
        <v>40</v>
      </c>
      <c r="BG23" s="50">
        <v>41.8</v>
      </c>
      <c r="BH23" s="50">
        <v>38.200000000000003</v>
      </c>
      <c r="BI23" s="50">
        <v>35.4</v>
      </c>
      <c r="BJ23" s="50">
        <v>41.6</v>
      </c>
      <c r="BK23" s="50">
        <v>44.1</v>
      </c>
      <c r="BL23" s="50">
        <v>38.6</v>
      </c>
      <c r="BM23" s="50">
        <v>25.9</v>
      </c>
      <c r="BN23" s="50">
        <v>46.5</v>
      </c>
      <c r="BO23" s="50">
        <v>39.200000000000003</v>
      </c>
      <c r="BP23" s="50">
        <v>39.200000000000003</v>
      </c>
      <c r="BQ23" s="50">
        <v>56.3</v>
      </c>
      <c r="BR23" s="50">
        <v>57.5</v>
      </c>
      <c r="BS23" s="50">
        <v>55.5</v>
      </c>
      <c r="BT23" s="50">
        <v>60.7</v>
      </c>
      <c r="BU23" s="50">
        <v>43.5</v>
      </c>
      <c r="BV23" s="50">
        <v>37.5</v>
      </c>
      <c r="BW23" s="50">
        <v>45.9</v>
      </c>
      <c r="BX23" s="50">
        <v>20.3</v>
      </c>
      <c r="BY23" s="50">
        <v>121</v>
      </c>
      <c r="BZ23" s="50">
        <v>45.3</v>
      </c>
      <c r="CA23" s="50">
        <v>44.7</v>
      </c>
      <c r="CB23" s="50">
        <v>51.5</v>
      </c>
      <c r="CC23" s="50">
        <v>44</v>
      </c>
      <c r="CD23" s="50">
        <v>76.5</v>
      </c>
      <c r="CE23" s="50">
        <v>100.2</v>
      </c>
      <c r="CF23" s="50">
        <v>100.2</v>
      </c>
      <c r="CG23" s="50">
        <v>89.9</v>
      </c>
      <c r="CH23" s="50">
        <v>89.9</v>
      </c>
      <c r="CI23" s="50">
        <v>54.7</v>
      </c>
      <c r="CJ23" s="50">
        <v>50.2</v>
      </c>
      <c r="CK23" s="50">
        <v>50.2</v>
      </c>
      <c r="CL23" s="50">
        <v>67.3</v>
      </c>
      <c r="CM23" s="50">
        <v>64.3</v>
      </c>
      <c r="CN23" s="50">
        <v>70.2</v>
      </c>
      <c r="CO23" s="50">
        <v>77.900000000000006</v>
      </c>
      <c r="CP23" s="50">
        <v>83.9</v>
      </c>
      <c r="CQ23" s="50">
        <v>76.7</v>
      </c>
      <c r="CR23" s="50">
        <v>67.5</v>
      </c>
      <c r="CS23" s="50">
        <v>79.900000000000006</v>
      </c>
      <c r="CT23" s="50">
        <v>91.1</v>
      </c>
      <c r="CU23" s="50">
        <v>94.4</v>
      </c>
      <c r="CV23" s="50">
        <v>75.8</v>
      </c>
      <c r="CW23" s="50">
        <v>62.5</v>
      </c>
      <c r="CX23" s="50">
        <v>66.7</v>
      </c>
      <c r="CY23" s="50">
        <v>89</v>
      </c>
      <c r="CZ23" s="50">
        <v>63.8</v>
      </c>
      <c r="DA23" s="50">
        <v>63.8</v>
      </c>
      <c r="DB23" s="48" t="s">
        <v>1218</v>
      </c>
    </row>
    <row r="24" spans="3:106" ht="15" x14ac:dyDescent="0.25">
      <c r="C24" s="41">
        <v>1999</v>
      </c>
      <c r="D24" s="50">
        <v>70.099999999999994</v>
      </c>
      <c r="E24" s="50">
        <v>89.4</v>
      </c>
      <c r="F24" s="50">
        <v>89.8</v>
      </c>
      <c r="G24" s="50">
        <v>74.2</v>
      </c>
      <c r="H24" s="50">
        <v>147.4</v>
      </c>
      <c r="I24" s="50">
        <v>95.5</v>
      </c>
      <c r="J24" s="50">
        <v>104.6</v>
      </c>
      <c r="K24" s="50">
        <v>227.6</v>
      </c>
      <c r="L24" s="50">
        <v>99</v>
      </c>
      <c r="M24" s="50">
        <v>88.9</v>
      </c>
      <c r="N24" s="50">
        <v>73.7</v>
      </c>
      <c r="O24" s="50">
        <v>75.5</v>
      </c>
      <c r="P24" s="50">
        <v>75.5</v>
      </c>
      <c r="Q24" s="50">
        <v>75.5</v>
      </c>
      <c r="R24" s="50">
        <v>75.5</v>
      </c>
      <c r="S24" s="50">
        <v>63.8</v>
      </c>
      <c r="T24" s="50">
        <v>72.5</v>
      </c>
      <c r="U24" s="50">
        <v>69.3</v>
      </c>
      <c r="V24" s="50">
        <v>59.1</v>
      </c>
      <c r="W24" s="50">
        <v>85.1</v>
      </c>
      <c r="X24" s="50">
        <v>63.4</v>
      </c>
      <c r="Y24" s="50">
        <v>83.7</v>
      </c>
      <c r="Z24" s="50">
        <v>93.2</v>
      </c>
      <c r="AA24" s="50">
        <v>72.7</v>
      </c>
      <c r="AB24" s="50">
        <v>98.2</v>
      </c>
      <c r="AC24" s="50">
        <v>132.6</v>
      </c>
      <c r="AD24" s="50">
        <v>54.8</v>
      </c>
      <c r="AE24" s="50">
        <v>74.3</v>
      </c>
      <c r="AF24" s="50">
        <v>81</v>
      </c>
      <c r="AG24" s="50">
        <v>70.8</v>
      </c>
      <c r="AH24" s="50">
        <v>59.3</v>
      </c>
      <c r="AI24" s="50">
        <v>75.900000000000006</v>
      </c>
      <c r="AJ24" s="50">
        <v>41.4</v>
      </c>
      <c r="AK24" s="50">
        <v>66.099999999999994</v>
      </c>
      <c r="AL24" s="50">
        <v>134.1</v>
      </c>
      <c r="AM24" s="50">
        <v>41.3</v>
      </c>
      <c r="AN24" s="50">
        <v>41.5</v>
      </c>
      <c r="AO24" s="50">
        <v>41.7</v>
      </c>
      <c r="AP24" s="50">
        <v>40.299999999999997</v>
      </c>
      <c r="AQ24" s="50">
        <v>40.299999999999997</v>
      </c>
      <c r="AR24" s="50">
        <v>33.5</v>
      </c>
      <c r="AS24" s="50">
        <v>32.1</v>
      </c>
      <c r="AT24" s="50">
        <v>42.1</v>
      </c>
      <c r="AU24" s="50">
        <v>67</v>
      </c>
      <c r="AV24" s="50">
        <v>62.8</v>
      </c>
      <c r="AW24" s="50">
        <v>107.3</v>
      </c>
      <c r="AX24" s="50">
        <v>107.3</v>
      </c>
      <c r="AY24" s="50"/>
      <c r="AZ24" s="50">
        <v>51.4</v>
      </c>
      <c r="BA24" s="50">
        <v>66.400000000000006</v>
      </c>
      <c r="BB24" s="50">
        <v>66.400000000000006</v>
      </c>
      <c r="BC24" s="50">
        <v>40.9</v>
      </c>
      <c r="BD24" s="50">
        <v>77.599999999999994</v>
      </c>
      <c r="BE24" s="50">
        <v>25.8</v>
      </c>
      <c r="BF24" s="50">
        <v>42.4</v>
      </c>
      <c r="BG24" s="50">
        <v>43.4</v>
      </c>
      <c r="BH24" s="50">
        <v>39.9</v>
      </c>
      <c r="BI24" s="50">
        <v>37.700000000000003</v>
      </c>
      <c r="BJ24" s="50">
        <v>43.5</v>
      </c>
      <c r="BK24" s="50">
        <v>46.2</v>
      </c>
      <c r="BL24" s="50">
        <v>40.5</v>
      </c>
      <c r="BM24" s="50">
        <v>28.4</v>
      </c>
      <c r="BN24" s="50">
        <v>46.3</v>
      </c>
      <c r="BO24" s="50">
        <v>36</v>
      </c>
      <c r="BP24" s="50">
        <v>36</v>
      </c>
      <c r="BQ24" s="50">
        <v>61.2</v>
      </c>
      <c r="BR24" s="50">
        <v>62.1</v>
      </c>
      <c r="BS24" s="50">
        <v>61</v>
      </c>
      <c r="BT24" s="50">
        <v>67.599999999999994</v>
      </c>
      <c r="BU24" s="50">
        <v>45.1</v>
      </c>
      <c r="BV24" s="50">
        <v>40.700000000000003</v>
      </c>
      <c r="BW24" s="50">
        <v>50.4</v>
      </c>
      <c r="BX24" s="50">
        <v>21.9</v>
      </c>
      <c r="BY24" s="50">
        <v>122.5</v>
      </c>
      <c r="BZ24" s="50">
        <v>49.9</v>
      </c>
      <c r="CA24" s="50">
        <v>49.1</v>
      </c>
      <c r="CB24" s="50">
        <v>52.9</v>
      </c>
      <c r="CC24" s="50">
        <v>50</v>
      </c>
      <c r="CD24" s="50">
        <v>77.900000000000006</v>
      </c>
      <c r="CE24" s="50">
        <v>100.8</v>
      </c>
      <c r="CF24" s="50">
        <v>100.8</v>
      </c>
      <c r="CG24" s="50">
        <v>91.5</v>
      </c>
      <c r="CH24" s="50">
        <v>91.5</v>
      </c>
      <c r="CI24" s="50">
        <v>56.4</v>
      </c>
      <c r="CJ24" s="50">
        <v>51.8</v>
      </c>
      <c r="CK24" s="50">
        <v>51.8</v>
      </c>
      <c r="CL24" s="50">
        <v>69.2</v>
      </c>
      <c r="CM24" s="50">
        <v>66.2</v>
      </c>
      <c r="CN24" s="50">
        <v>72.2</v>
      </c>
      <c r="CO24" s="50">
        <v>77.2</v>
      </c>
      <c r="CP24" s="50">
        <v>81.2</v>
      </c>
      <c r="CQ24" s="50">
        <v>72.400000000000006</v>
      </c>
      <c r="CR24" s="50">
        <v>62.5</v>
      </c>
      <c r="CS24" s="50">
        <v>79.3</v>
      </c>
      <c r="CT24" s="50">
        <v>86.2</v>
      </c>
      <c r="CU24" s="50">
        <v>95.7</v>
      </c>
      <c r="CV24" s="50">
        <v>76.099999999999994</v>
      </c>
      <c r="CW24" s="50">
        <v>67.7</v>
      </c>
      <c r="CX24" s="50">
        <v>61.3</v>
      </c>
      <c r="CY24" s="50">
        <v>87.2</v>
      </c>
      <c r="CZ24" s="50">
        <v>65.5</v>
      </c>
      <c r="DA24" s="50">
        <v>65.5</v>
      </c>
      <c r="DB24" s="48" t="s">
        <v>1218</v>
      </c>
    </row>
    <row r="25" spans="3:106" ht="15" x14ac:dyDescent="0.25">
      <c r="C25" s="41">
        <v>2000</v>
      </c>
      <c r="D25" s="50">
        <v>72.8</v>
      </c>
      <c r="E25" s="50">
        <v>90.7</v>
      </c>
      <c r="F25" s="50">
        <v>91.5</v>
      </c>
      <c r="G25" s="50">
        <v>73.3</v>
      </c>
      <c r="H25" s="50">
        <v>138.6</v>
      </c>
      <c r="I25" s="50">
        <v>96.9</v>
      </c>
      <c r="J25" s="50">
        <v>106.4</v>
      </c>
      <c r="K25" s="50">
        <v>226.3</v>
      </c>
      <c r="L25" s="50">
        <v>100.7</v>
      </c>
      <c r="M25" s="50">
        <v>92.9</v>
      </c>
      <c r="N25" s="50">
        <v>74.2</v>
      </c>
      <c r="O25" s="50">
        <v>76.2</v>
      </c>
      <c r="P25" s="50">
        <v>76.2</v>
      </c>
      <c r="Q25" s="50">
        <v>76.2</v>
      </c>
      <c r="R25" s="50">
        <v>76.2</v>
      </c>
      <c r="S25" s="50">
        <v>66.900000000000006</v>
      </c>
      <c r="T25" s="50">
        <v>73.400000000000006</v>
      </c>
      <c r="U25" s="50">
        <v>68.7</v>
      </c>
      <c r="V25" s="50">
        <v>58.7</v>
      </c>
      <c r="W25" s="50">
        <v>78.7</v>
      </c>
      <c r="X25" s="50">
        <v>65.900000000000006</v>
      </c>
      <c r="Y25" s="50">
        <v>89.2</v>
      </c>
      <c r="Z25" s="50">
        <v>95.3</v>
      </c>
      <c r="AA25" s="50">
        <v>73.400000000000006</v>
      </c>
      <c r="AB25" s="50">
        <v>100.5</v>
      </c>
      <c r="AC25" s="50">
        <v>130.9</v>
      </c>
      <c r="AD25" s="50">
        <v>59.3</v>
      </c>
      <c r="AE25" s="50">
        <v>81.7</v>
      </c>
      <c r="AF25" s="50">
        <v>92.9</v>
      </c>
      <c r="AG25" s="50">
        <v>72.3</v>
      </c>
      <c r="AH25" s="50">
        <v>60.8</v>
      </c>
      <c r="AI25" s="50">
        <v>77.5</v>
      </c>
      <c r="AJ25" s="50">
        <v>50.5</v>
      </c>
      <c r="AK25" s="50">
        <v>73.7</v>
      </c>
      <c r="AL25" s="50">
        <v>138.1</v>
      </c>
      <c r="AM25" s="50">
        <v>49.7</v>
      </c>
      <c r="AN25" s="50">
        <v>47.3</v>
      </c>
      <c r="AO25" s="50">
        <v>54.5</v>
      </c>
      <c r="AP25" s="50">
        <v>55.6</v>
      </c>
      <c r="AQ25" s="50">
        <v>55.6</v>
      </c>
      <c r="AR25" s="50">
        <v>38.700000000000003</v>
      </c>
      <c r="AS25" s="50">
        <v>36.200000000000003</v>
      </c>
      <c r="AT25" s="50">
        <v>52.9</v>
      </c>
      <c r="AU25" s="50">
        <v>69.400000000000006</v>
      </c>
      <c r="AV25" s="50">
        <v>67.900000000000006</v>
      </c>
      <c r="AW25" s="50">
        <v>104.1</v>
      </c>
      <c r="AX25" s="50">
        <v>104.1</v>
      </c>
      <c r="AY25" s="50"/>
      <c r="AZ25" s="50">
        <v>50.5</v>
      </c>
      <c r="BA25" s="50">
        <v>68.7</v>
      </c>
      <c r="BB25" s="50">
        <v>68.7</v>
      </c>
      <c r="BC25" s="50">
        <v>44</v>
      </c>
      <c r="BD25" s="50">
        <v>79.599999999999994</v>
      </c>
      <c r="BE25" s="50">
        <v>28.3</v>
      </c>
      <c r="BF25" s="50">
        <v>45.3</v>
      </c>
      <c r="BG25" s="50">
        <v>46</v>
      </c>
      <c r="BH25" s="50">
        <v>42.7</v>
      </c>
      <c r="BI25" s="50">
        <v>42</v>
      </c>
      <c r="BJ25" s="50">
        <v>48.6</v>
      </c>
      <c r="BK25" s="50">
        <v>51.6</v>
      </c>
      <c r="BL25" s="50">
        <v>45.1</v>
      </c>
      <c r="BM25" s="50">
        <v>31.7</v>
      </c>
      <c r="BN25" s="50">
        <v>44.6</v>
      </c>
      <c r="BO25" s="50">
        <v>37.5</v>
      </c>
      <c r="BP25" s="50">
        <v>37.5</v>
      </c>
      <c r="BQ25" s="50">
        <v>62.9</v>
      </c>
      <c r="BR25" s="50">
        <v>67.099999999999994</v>
      </c>
      <c r="BS25" s="50">
        <v>58.2</v>
      </c>
      <c r="BT25" s="50">
        <v>62.2</v>
      </c>
      <c r="BU25" s="50">
        <v>48.5</v>
      </c>
      <c r="BV25" s="50">
        <v>44.2</v>
      </c>
      <c r="BW25" s="50">
        <v>55</v>
      </c>
      <c r="BX25" s="50">
        <v>27.3</v>
      </c>
      <c r="BY25" s="50">
        <v>122.8</v>
      </c>
      <c r="BZ25" s="50">
        <v>48.8</v>
      </c>
      <c r="CA25" s="50">
        <v>50.5</v>
      </c>
      <c r="CB25" s="50">
        <v>57.6</v>
      </c>
      <c r="CC25" s="50">
        <v>45.8</v>
      </c>
      <c r="CD25" s="50">
        <v>80.099999999999994</v>
      </c>
      <c r="CE25" s="50">
        <v>102.4</v>
      </c>
      <c r="CF25" s="50">
        <v>102.4</v>
      </c>
      <c r="CG25" s="50">
        <v>92.3</v>
      </c>
      <c r="CH25" s="50">
        <v>92.3</v>
      </c>
      <c r="CI25" s="50">
        <v>59.5</v>
      </c>
      <c r="CJ25" s="50">
        <v>54.5</v>
      </c>
      <c r="CK25" s="50">
        <v>54.5</v>
      </c>
      <c r="CL25" s="50">
        <v>73.3</v>
      </c>
      <c r="CM25" s="50">
        <v>70.2</v>
      </c>
      <c r="CN25" s="50">
        <v>76.400000000000006</v>
      </c>
      <c r="CO25" s="50">
        <v>81.099999999999994</v>
      </c>
      <c r="CP25" s="50">
        <v>84.5</v>
      </c>
      <c r="CQ25" s="50">
        <v>76</v>
      </c>
      <c r="CR25" s="50">
        <v>66</v>
      </c>
      <c r="CS25" s="50">
        <v>80.400000000000006</v>
      </c>
      <c r="CT25" s="50">
        <v>91.2</v>
      </c>
      <c r="CU25" s="50">
        <v>97.8</v>
      </c>
      <c r="CV25" s="50">
        <v>79.7</v>
      </c>
      <c r="CW25" s="50">
        <v>75</v>
      </c>
      <c r="CX25" s="50">
        <v>43.7</v>
      </c>
      <c r="CY25" s="50">
        <v>93.5</v>
      </c>
      <c r="CZ25" s="50">
        <v>74.5</v>
      </c>
      <c r="DA25" s="50">
        <v>74.5</v>
      </c>
      <c r="DB25" s="48" t="s">
        <v>1218</v>
      </c>
    </row>
    <row r="26" spans="3:106" ht="15" x14ac:dyDescent="0.25">
      <c r="C26" s="41">
        <v>2001</v>
      </c>
      <c r="D26" s="50">
        <v>74.8</v>
      </c>
      <c r="E26" s="50">
        <v>85.5</v>
      </c>
      <c r="F26" s="50">
        <v>86.1</v>
      </c>
      <c r="G26" s="50">
        <v>71.5</v>
      </c>
      <c r="H26" s="50">
        <v>132.5</v>
      </c>
      <c r="I26" s="50">
        <v>96.2</v>
      </c>
      <c r="J26" s="50">
        <v>104.8</v>
      </c>
      <c r="K26" s="50">
        <v>212.8</v>
      </c>
      <c r="L26" s="50">
        <v>99.3</v>
      </c>
      <c r="M26" s="50">
        <v>95.1</v>
      </c>
      <c r="N26" s="50">
        <v>75.3</v>
      </c>
      <c r="O26" s="50">
        <v>77.5</v>
      </c>
      <c r="P26" s="50">
        <v>77.5</v>
      </c>
      <c r="Q26" s="50">
        <v>77.5</v>
      </c>
      <c r="R26" s="50">
        <v>77.5</v>
      </c>
      <c r="S26" s="50">
        <v>69.599999999999994</v>
      </c>
      <c r="T26" s="50">
        <v>76</v>
      </c>
      <c r="U26" s="50">
        <v>71.7</v>
      </c>
      <c r="V26" s="50">
        <v>61.3</v>
      </c>
      <c r="W26" s="50">
        <v>80.599999999999994</v>
      </c>
      <c r="X26" s="50">
        <v>69.7</v>
      </c>
      <c r="Y26" s="50">
        <v>89.4</v>
      </c>
      <c r="Z26" s="50">
        <v>92.3</v>
      </c>
      <c r="AA26" s="50">
        <v>71.099999999999994</v>
      </c>
      <c r="AB26" s="50">
        <v>97.3</v>
      </c>
      <c r="AC26" s="50">
        <v>128.5</v>
      </c>
      <c r="AD26" s="50">
        <v>57</v>
      </c>
      <c r="AE26" s="50">
        <v>85.3</v>
      </c>
      <c r="AF26" s="50">
        <v>98.1</v>
      </c>
      <c r="AG26" s="50">
        <v>75.900000000000006</v>
      </c>
      <c r="AH26" s="50">
        <v>62.9</v>
      </c>
      <c r="AI26" s="50">
        <v>81.7</v>
      </c>
      <c r="AJ26" s="50">
        <v>54.9</v>
      </c>
      <c r="AK26" s="50">
        <v>76.400000000000006</v>
      </c>
      <c r="AL26" s="50">
        <v>141.4</v>
      </c>
      <c r="AM26" s="50">
        <v>52</v>
      </c>
      <c r="AN26" s="50">
        <v>45.3</v>
      </c>
      <c r="AO26" s="50">
        <v>63.8</v>
      </c>
      <c r="AP26" s="50">
        <v>63.6</v>
      </c>
      <c r="AQ26" s="50">
        <v>63.6</v>
      </c>
      <c r="AR26" s="50">
        <v>41.6</v>
      </c>
      <c r="AS26" s="50">
        <v>39.9</v>
      </c>
      <c r="AT26" s="50">
        <v>52.2</v>
      </c>
      <c r="AU26" s="50">
        <v>72.8</v>
      </c>
      <c r="AV26" s="50">
        <v>71.900000000000006</v>
      </c>
      <c r="AW26" s="50">
        <v>105.1</v>
      </c>
      <c r="AX26" s="50">
        <v>105.1</v>
      </c>
      <c r="AY26" s="50"/>
      <c r="AZ26" s="50">
        <v>54</v>
      </c>
      <c r="BA26" s="50">
        <v>70.5</v>
      </c>
      <c r="BB26" s="50">
        <v>70.5</v>
      </c>
      <c r="BC26" s="50">
        <v>46.4</v>
      </c>
      <c r="BD26" s="50">
        <v>81.2</v>
      </c>
      <c r="BE26" s="50">
        <v>29.3</v>
      </c>
      <c r="BF26" s="50">
        <v>48.5</v>
      </c>
      <c r="BG26" s="50">
        <v>49.4</v>
      </c>
      <c r="BH26" s="50">
        <v>46.6</v>
      </c>
      <c r="BI26" s="50">
        <v>46</v>
      </c>
      <c r="BJ26" s="50">
        <v>52.5</v>
      </c>
      <c r="BK26" s="50">
        <v>57.1</v>
      </c>
      <c r="BL26" s="50">
        <v>47.3</v>
      </c>
      <c r="BM26" s="50">
        <v>35.9</v>
      </c>
      <c r="BN26" s="50">
        <v>48.3</v>
      </c>
      <c r="BO26" s="50">
        <v>41</v>
      </c>
      <c r="BP26" s="50">
        <v>41</v>
      </c>
      <c r="BQ26" s="50">
        <v>63.8</v>
      </c>
      <c r="BR26" s="50">
        <v>65.2</v>
      </c>
      <c r="BS26" s="50">
        <v>62.6</v>
      </c>
      <c r="BT26" s="50">
        <v>67.3</v>
      </c>
      <c r="BU26" s="50">
        <v>51.1</v>
      </c>
      <c r="BV26" s="50">
        <v>47</v>
      </c>
      <c r="BW26" s="50">
        <v>56</v>
      </c>
      <c r="BX26" s="50">
        <v>28.3</v>
      </c>
      <c r="BY26" s="50">
        <v>129</v>
      </c>
      <c r="BZ26" s="50">
        <v>54.9</v>
      </c>
      <c r="CA26" s="50">
        <v>61.5</v>
      </c>
      <c r="CB26" s="50">
        <v>67.599999999999994</v>
      </c>
      <c r="CC26" s="50">
        <v>49.4</v>
      </c>
      <c r="CD26" s="50">
        <v>82</v>
      </c>
      <c r="CE26" s="50">
        <v>103.5</v>
      </c>
      <c r="CF26" s="50">
        <v>103.5</v>
      </c>
      <c r="CG26" s="50">
        <v>93.6</v>
      </c>
      <c r="CH26" s="50">
        <v>93.6</v>
      </c>
      <c r="CI26" s="50">
        <v>62.3</v>
      </c>
      <c r="CJ26" s="50">
        <v>57.5</v>
      </c>
      <c r="CK26" s="50">
        <v>57.5</v>
      </c>
      <c r="CL26" s="50">
        <v>75.3</v>
      </c>
      <c r="CM26" s="50">
        <v>72.099999999999994</v>
      </c>
      <c r="CN26" s="50">
        <v>78.5</v>
      </c>
      <c r="CO26" s="50">
        <v>83.8</v>
      </c>
      <c r="CP26" s="50">
        <v>85.1</v>
      </c>
      <c r="CQ26" s="50">
        <v>74.8</v>
      </c>
      <c r="CR26" s="50">
        <v>63.5</v>
      </c>
      <c r="CS26" s="50">
        <v>82.7</v>
      </c>
      <c r="CT26" s="50">
        <v>90.8</v>
      </c>
      <c r="CU26" s="50">
        <v>102.7</v>
      </c>
      <c r="CV26" s="50">
        <v>84</v>
      </c>
      <c r="CW26" s="50">
        <v>65.7</v>
      </c>
      <c r="CX26" s="50">
        <v>50.6</v>
      </c>
      <c r="CY26" s="50">
        <v>103.8</v>
      </c>
      <c r="CZ26" s="50">
        <v>76.599999999999994</v>
      </c>
      <c r="DA26" s="50">
        <v>76.599999999999994</v>
      </c>
      <c r="DB26" s="48" t="s">
        <v>1218</v>
      </c>
    </row>
    <row r="27" spans="3:106" ht="15" x14ac:dyDescent="0.25">
      <c r="C27" s="41">
        <v>2002</v>
      </c>
      <c r="D27" s="50">
        <v>76.400000000000006</v>
      </c>
      <c r="E27" s="50">
        <v>96.5</v>
      </c>
      <c r="F27" s="50">
        <v>98.3</v>
      </c>
      <c r="G27" s="50">
        <v>68.599999999999994</v>
      </c>
      <c r="H27" s="50">
        <v>127.6</v>
      </c>
      <c r="I27" s="50">
        <v>96.5</v>
      </c>
      <c r="J27" s="50">
        <v>103.3</v>
      </c>
      <c r="K27" s="50">
        <v>211.1</v>
      </c>
      <c r="L27" s="50">
        <v>96.8</v>
      </c>
      <c r="M27" s="50">
        <v>98</v>
      </c>
      <c r="N27" s="50">
        <v>78.8</v>
      </c>
      <c r="O27" s="50">
        <v>82</v>
      </c>
      <c r="P27" s="50">
        <v>82</v>
      </c>
      <c r="Q27" s="50">
        <v>82</v>
      </c>
      <c r="R27" s="50">
        <v>82</v>
      </c>
      <c r="S27" s="50">
        <v>71.400000000000006</v>
      </c>
      <c r="T27" s="50">
        <v>79.2</v>
      </c>
      <c r="U27" s="50">
        <v>75.5</v>
      </c>
      <c r="V27" s="50">
        <v>66.900000000000006</v>
      </c>
      <c r="W27" s="50">
        <v>82.9</v>
      </c>
      <c r="X27" s="50">
        <v>73.8</v>
      </c>
      <c r="Y27" s="50">
        <v>90.8</v>
      </c>
      <c r="Z27" s="50">
        <v>93.9</v>
      </c>
      <c r="AA27" s="50">
        <v>72.5</v>
      </c>
      <c r="AB27" s="50">
        <v>99</v>
      </c>
      <c r="AC27" s="50">
        <v>130.19999999999999</v>
      </c>
      <c r="AD27" s="50">
        <v>57.5</v>
      </c>
      <c r="AE27" s="50">
        <v>84.6</v>
      </c>
      <c r="AF27" s="50">
        <v>102.8</v>
      </c>
      <c r="AG27" s="50">
        <v>78.400000000000006</v>
      </c>
      <c r="AH27" s="50">
        <v>65</v>
      </c>
      <c r="AI27" s="50">
        <v>84.3</v>
      </c>
      <c r="AJ27" s="50">
        <v>57.4</v>
      </c>
      <c r="AK27" s="50">
        <v>78.900000000000006</v>
      </c>
      <c r="AL27" s="50">
        <v>136.9</v>
      </c>
      <c r="AM27" s="50">
        <v>56.8</v>
      </c>
      <c r="AN27" s="50">
        <v>49.5</v>
      </c>
      <c r="AO27" s="50">
        <v>69.400000000000006</v>
      </c>
      <c r="AP27" s="50">
        <v>68.099999999999994</v>
      </c>
      <c r="AQ27" s="50">
        <v>68.099999999999994</v>
      </c>
      <c r="AR27" s="50">
        <v>42.9</v>
      </c>
      <c r="AS27" s="50">
        <v>40.700000000000003</v>
      </c>
      <c r="AT27" s="50">
        <v>55.8</v>
      </c>
      <c r="AU27" s="50">
        <v>74.599999999999994</v>
      </c>
      <c r="AV27" s="50">
        <v>77</v>
      </c>
      <c r="AW27" s="50">
        <v>107</v>
      </c>
      <c r="AX27" s="50">
        <v>107</v>
      </c>
      <c r="AY27" s="50"/>
      <c r="AZ27" s="50">
        <v>48.1</v>
      </c>
      <c r="BA27" s="50">
        <v>72.3</v>
      </c>
      <c r="BB27" s="50">
        <v>72.3</v>
      </c>
      <c r="BC27" s="50">
        <v>49.9</v>
      </c>
      <c r="BD27" s="50">
        <v>82.2</v>
      </c>
      <c r="BE27" s="50">
        <v>30.7</v>
      </c>
      <c r="BF27" s="50">
        <v>47.8</v>
      </c>
      <c r="BG27" s="50">
        <v>49</v>
      </c>
      <c r="BH27" s="50">
        <v>45.7</v>
      </c>
      <c r="BI27" s="50">
        <v>45.1</v>
      </c>
      <c r="BJ27" s="50">
        <v>53.4</v>
      </c>
      <c r="BK27" s="50">
        <v>59.2</v>
      </c>
      <c r="BL27" s="50">
        <v>46.9</v>
      </c>
      <c r="BM27" s="50">
        <v>32.299999999999997</v>
      </c>
      <c r="BN27" s="50">
        <v>47.2</v>
      </c>
      <c r="BO27" s="50">
        <v>45.2</v>
      </c>
      <c r="BP27" s="50">
        <v>45.2</v>
      </c>
      <c r="BQ27" s="50">
        <v>62.6</v>
      </c>
      <c r="BR27" s="50">
        <v>62.8</v>
      </c>
      <c r="BS27" s="50">
        <v>63.2</v>
      </c>
      <c r="BT27" s="50">
        <v>67.099999999999994</v>
      </c>
      <c r="BU27" s="50">
        <v>53.9</v>
      </c>
      <c r="BV27" s="50">
        <v>45.9</v>
      </c>
      <c r="BW27" s="50">
        <v>57.8</v>
      </c>
      <c r="BX27" s="50">
        <v>25.5</v>
      </c>
      <c r="BY27" s="50">
        <v>116.8</v>
      </c>
      <c r="BZ27" s="50">
        <v>55.2</v>
      </c>
      <c r="CA27" s="50">
        <v>60.9</v>
      </c>
      <c r="CB27" s="50">
        <v>67.3</v>
      </c>
      <c r="CC27" s="50">
        <v>50.2</v>
      </c>
      <c r="CD27" s="50">
        <v>84.5</v>
      </c>
      <c r="CE27" s="50">
        <v>106.4</v>
      </c>
      <c r="CF27" s="50">
        <v>106.4</v>
      </c>
      <c r="CG27" s="50">
        <v>95.2</v>
      </c>
      <c r="CH27" s="50">
        <v>95.2</v>
      </c>
      <c r="CI27" s="50">
        <v>65</v>
      </c>
      <c r="CJ27" s="50">
        <v>59.7</v>
      </c>
      <c r="CK27" s="50">
        <v>59.7</v>
      </c>
      <c r="CL27" s="50">
        <v>79.5</v>
      </c>
      <c r="CM27" s="50">
        <v>76.099999999999994</v>
      </c>
      <c r="CN27" s="50">
        <v>82.9</v>
      </c>
      <c r="CO27" s="50">
        <v>84.9</v>
      </c>
      <c r="CP27" s="50">
        <v>88</v>
      </c>
      <c r="CQ27" s="50">
        <v>75.099999999999994</v>
      </c>
      <c r="CR27" s="50">
        <v>64.8</v>
      </c>
      <c r="CS27" s="50">
        <v>81.599999999999994</v>
      </c>
      <c r="CT27" s="50">
        <v>90.2</v>
      </c>
      <c r="CU27" s="50">
        <v>111</v>
      </c>
      <c r="CV27" s="50">
        <v>83.4</v>
      </c>
      <c r="CW27" s="50">
        <v>73.5</v>
      </c>
      <c r="CX27" s="50">
        <v>57.8</v>
      </c>
      <c r="CY27" s="50">
        <v>95.9</v>
      </c>
      <c r="CZ27" s="50">
        <v>79</v>
      </c>
      <c r="DA27" s="50">
        <v>79</v>
      </c>
      <c r="DB27" s="48" t="s">
        <v>1218</v>
      </c>
    </row>
    <row r="28" spans="3:106" ht="15" x14ac:dyDescent="0.25">
      <c r="C28" s="41">
        <v>2003</v>
      </c>
      <c r="D28" s="50">
        <v>79</v>
      </c>
      <c r="E28" s="50">
        <v>92.6</v>
      </c>
      <c r="F28" s="50">
        <v>94.8</v>
      </c>
      <c r="G28" s="50">
        <v>66.3</v>
      </c>
      <c r="H28" s="50">
        <v>110.1</v>
      </c>
      <c r="I28" s="50">
        <v>97.6</v>
      </c>
      <c r="J28" s="50">
        <v>103</v>
      </c>
      <c r="K28" s="50">
        <v>200.1</v>
      </c>
      <c r="L28" s="50">
        <v>96.5</v>
      </c>
      <c r="M28" s="50">
        <v>101</v>
      </c>
      <c r="N28" s="50">
        <v>81.8</v>
      </c>
      <c r="O28" s="50">
        <v>85.9</v>
      </c>
      <c r="P28" s="50">
        <v>85.9</v>
      </c>
      <c r="Q28" s="50">
        <v>85.9</v>
      </c>
      <c r="R28" s="50">
        <v>85.9</v>
      </c>
      <c r="S28" s="50">
        <v>74.5</v>
      </c>
      <c r="T28" s="50">
        <v>81.3</v>
      </c>
      <c r="U28" s="50">
        <v>77.2</v>
      </c>
      <c r="V28" s="50">
        <v>70.900000000000006</v>
      </c>
      <c r="W28" s="50">
        <v>82.9</v>
      </c>
      <c r="X28" s="50">
        <v>75.8</v>
      </c>
      <c r="Y28" s="50">
        <v>94.1</v>
      </c>
      <c r="Z28" s="50">
        <v>94.3</v>
      </c>
      <c r="AA28" s="50">
        <v>72.900000000000006</v>
      </c>
      <c r="AB28" s="50">
        <v>99.4</v>
      </c>
      <c r="AC28" s="50">
        <v>128.1</v>
      </c>
      <c r="AD28" s="50">
        <v>57</v>
      </c>
      <c r="AE28" s="50">
        <v>84.5</v>
      </c>
      <c r="AF28" s="50">
        <v>123.7</v>
      </c>
      <c r="AG28" s="50">
        <v>80.900000000000006</v>
      </c>
      <c r="AH28" s="50">
        <v>67.7</v>
      </c>
      <c r="AI28" s="50">
        <v>86.7</v>
      </c>
      <c r="AJ28" s="50">
        <v>61</v>
      </c>
      <c r="AK28" s="50">
        <v>80</v>
      </c>
      <c r="AL28" s="50">
        <v>139.30000000000001</v>
      </c>
      <c r="AM28" s="50">
        <v>57.4</v>
      </c>
      <c r="AN28" s="50">
        <v>49.9</v>
      </c>
      <c r="AO28" s="50">
        <v>70.5</v>
      </c>
      <c r="AP28" s="50">
        <v>73.8</v>
      </c>
      <c r="AQ28" s="50">
        <v>73.8</v>
      </c>
      <c r="AR28" s="50">
        <v>46.5</v>
      </c>
      <c r="AS28" s="50">
        <v>44.6</v>
      </c>
      <c r="AT28" s="50">
        <v>57.9</v>
      </c>
      <c r="AU28" s="50">
        <v>81.400000000000006</v>
      </c>
      <c r="AV28" s="50">
        <v>82.6</v>
      </c>
      <c r="AW28" s="50">
        <v>109.4</v>
      </c>
      <c r="AX28" s="50">
        <v>109.4</v>
      </c>
      <c r="AY28" s="50"/>
      <c r="AZ28" s="50">
        <v>58.9</v>
      </c>
      <c r="BA28" s="50">
        <v>75.2</v>
      </c>
      <c r="BB28" s="50">
        <v>75.2</v>
      </c>
      <c r="BC28" s="50">
        <v>55</v>
      </c>
      <c r="BD28" s="50">
        <v>84.4</v>
      </c>
      <c r="BE28" s="50">
        <v>33</v>
      </c>
      <c r="BF28" s="50">
        <v>50.8</v>
      </c>
      <c r="BG28" s="50">
        <v>53.3</v>
      </c>
      <c r="BH28" s="50">
        <v>50.2</v>
      </c>
      <c r="BI28" s="50">
        <v>50.2</v>
      </c>
      <c r="BJ28" s="50">
        <v>58.6</v>
      </c>
      <c r="BK28" s="50">
        <v>66.900000000000006</v>
      </c>
      <c r="BL28" s="50">
        <v>49.7</v>
      </c>
      <c r="BM28" s="50">
        <v>37</v>
      </c>
      <c r="BN28" s="50">
        <v>50.4</v>
      </c>
      <c r="BO28" s="50">
        <v>50.6</v>
      </c>
      <c r="BP28" s="50">
        <v>50.6</v>
      </c>
      <c r="BQ28" s="50">
        <v>64.900000000000006</v>
      </c>
      <c r="BR28" s="50">
        <v>63.3</v>
      </c>
      <c r="BS28" s="50">
        <v>68</v>
      </c>
      <c r="BT28" s="50">
        <v>73</v>
      </c>
      <c r="BU28" s="50">
        <v>55.6</v>
      </c>
      <c r="BV28" s="50">
        <v>47</v>
      </c>
      <c r="BW28" s="50">
        <v>58.6</v>
      </c>
      <c r="BX28" s="50">
        <v>25.8</v>
      </c>
      <c r="BY28" s="50">
        <v>103.6</v>
      </c>
      <c r="BZ28" s="50">
        <v>59.5</v>
      </c>
      <c r="CA28" s="50">
        <v>66.099999999999994</v>
      </c>
      <c r="CB28" s="50">
        <v>67</v>
      </c>
      <c r="CC28" s="50">
        <v>55.7</v>
      </c>
      <c r="CD28" s="50">
        <v>87.1</v>
      </c>
      <c r="CE28" s="50">
        <v>110.2</v>
      </c>
      <c r="CF28" s="50">
        <v>110.2</v>
      </c>
      <c r="CG28" s="50">
        <v>95.9</v>
      </c>
      <c r="CH28" s="50">
        <v>95.9</v>
      </c>
      <c r="CI28" s="50">
        <v>67.900000000000006</v>
      </c>
      <c r="CJ28" s="50">
        <v>62.6</v>
      </c>
      <c r="CK28" s="50">
        <v>62.6</v>
      </c>
      <c r="CL28" s="50">
        <v>82.7</v>
      </c>
      <c r="CM28" s="50">
        <v>79.2</v>
      </c>
      <c r="CN28" s="50">
        <v>86.1</v>
      </c>
      <c r="CO28" s="50">
        <v>86.4</v>
      </c>
      <c r="CP28" s="50">
        <v>94.8</v>
      </c>
      <c r="CQ28" s="50">
        <v>82</v>
      </c>
      <c r="CR28" s="50">
        <v>72.900000000000006</v>
      </c>
      <c r="CS28" s="50">
        <v>91.6</v>
      </c>
      <c r="CT28" s="50">
        <v>92.3</v>
      </c>
      <c r="CU28" s="50">
        <v>117.1</v>
      </c>
      <c r="CV28" s="50">
        <v>80.900000000000006</v>
      </c>
      <c r="CW28" s="50">
        <v>68.099999999999994</v>
      </c>
      <c r="CX28" s="50">
        <v>48.5</v>
      </c>
      <c r="CY28" s="50">
        <v>96.5</v>
      </c>
      <c r="CZ28" s="50">
        <v>78.900000000000006</v>
      </c>
      <c r="DA28" s="50">
        <v>78.900000000000006</v>
      </c>
      <c r="DB28" s="48" t="s">
        <v>1218</v>
      </c>
    </row>
    <row r="29" spans="3:106" ht="15" x14ac:dyDescent="0.25">
      <c r="C29" s="41">
        <v>2004</v>
      </c>
      <c r="D29" s="50">
        <v>80.900000000000006</v>
      </c>
      <c r="E29" s="50">
        <v>90.4</v>
      </c>
      <c r="F29" s="50">
        <v>92.6</v>
      </c>
      <c r="G29" s="50">
        <v>65.8</v>
      </c>
      <c r="H29" s="50">
        <v>102.2</v>
      </c>
      <c r="I29" s="50">
        <v>99.6</v>
      </c>
      <c r="J29" s="50">
        <v>103.9</v>
      </c>
      <c r="K29" s="50">
        <v>186.1</v>
      </c>
      <c r="L29" s="50">
        <v>98.3</v>
      </c>
      <c r="M29" s="50">
        <v>101.9</v>
      </c>
      <c r="N29" s="50">
        <v>83</v>
      </c>
      <c r="O29" s="50">
        <v>90.5</v>
      </c>
      <c r="P29" s="50">
        <v>90.5</v>
      </c>
      <c r="Q29" s="50">
        <v>90.5</v>
      </c>
      <c r="R29" s="50">
        <v>90.5</v>
      </c>
      <c r="S29" s="50">
        <v>76.3</v>
      </c>
      <c r="T29" s="50">
        <v>83.7</v>
      </c>
      <c r="U29" s="50">
        <v>79.8</v>
      </c>
      <c r="V29" s="50">
        <v>72.400000000000006</v>
      </c>
      <c r="W29" s="50">
        <v>83.9</v>
      </c>
      <c r="X29" s="50">
        <v>79.8</v>
      </c>
      <c r="Y29" s="50">
        <v>97.3</v>
      </c>
      <c r="Z29" s="50">
        <v>95.7</v>
      </c>
      <c r="AA29" s="50">
        <v>73.400000000000006</v>
      </c>
      <c r="AB29" s="50">
        <v>101.1</v>
      </c>
      <c r="AC29" s="50">
        <v>138.30000000000001</v>
      </c>
      <c r="AD29" s="50">
        <v>59.3</v>
      </c>
      <c r="AE29" s="50">
        <v>85.3</v>
      </c>
      <c r="AF29" s="50">
        <v>136</v>
      </c>
      <c r="AG29" s="50">
        <v>81.400000000000006</v>
      </c>
      <c r="AH29" s="50">
        <v>67.900000000000006</v>
      </c>
      <c r="AI29" s="50">
        <v>87.4</v>
      </c>
      <c r="AJ29" s="50">
        <v>62.8</v>
      </c>
      <c r="AK29" s="50">
        <v>77.400000000000006</v>
      </c>
      <c r="AL29" s="50">
        <v>137.9</v>
      </c>
      <c r="AM29" s="50">
        <v>54.5</v>
      </c>
      <c r="AN29" s="50">
        <v>46</v>
      </c>
      <c r="AO29" s="50">
        <v>69.8</v>
      </c>
      <c r="AP29" s="50">
        <v>78.8</v>
      </c>
      <c r="AQ29" s="50">
        <v>78.8</v>
      </c>
      <c r="AR29" s="50">
        <v>48.6</v>
      </c>
      <c r="AS29" s="50">
        <v>46.7</v>
      </c>
      <c r="AT29" s="50">
        <v>59.9</v>
      </c>
      <c r="AU29" s="50">
        <v>85.9</v>
      </c>
      <c r="AV29" s="50">
        <v>88</v>
      </c>
      <c r="AW29" s="50">
        <v>106.6</v>
      </c>
      <c r="AX29" s="50">
        <v>106.6</v>
      </c>
      <c r="AY29" s="50"/>
      <c r="AZ29" s="50">
        <v>66</v>
      </c>
      <c r="BA29" s="50">
        <v>76.8</v>
      </c>
      <c r="BB29" s="50">
        <v>76.8</v>
      </c>
      <c r="BC29" s="50">
        <v>57.8</v>
      </c>
      <c r="BD29" s="50">
        <v>85.5</v>
      </c>
      <c r="BE29" s="50">
        <v>34.5</v>
      </c>
      <c r="BF29" s="50">
        <v>52.7</v>
      </c>
      <c r="BG29" s="50">
        <v>55.4</v>
      </c>
      <c r="BH29" s="50">
        <v>51.6</v>
      </c>
      <c r="BI29" s="50">
        <v>51.5</v>
      </c>
      <c r="BJ29" s="50">
        <v>56.8</v>
      </c>
      <c r="BK29" s="50">
        <v>61.9</v>
      </c>
      <c r="BL29" s="50">
        <v>51.2</v>
      </c>
      <c r="BM29" s="50">
        <v>42.6</v>
      </c>
      <c r="BN29" s="50">
        <v>51.9</v>
      </c>
      <c r="BO29" s="50">
        <v>60.8</v>
      </c>
      <c r="BP29" s="50">
        <v>60.8</v>
      </c>
      <c r="BQ29" s="50">
        <v>65</v>
      </c>
      <c r="BR29" s="50">
        <v>63.5</v>
      </c>
      <c r="BS29" s="50">
        <v>68.099999999999994</v>
      </c>
      <c r="BT29" s="50">
        <v>72.599999999999994</v>
      </c>
      <c r="BU29" s="50">
        <v>57</v>
      </c>
      <c r="BV29" s="50">
        <v>48.4</v>
      </c>
      <c r="BW29" s="50">
        <v>57.4</v>
      </c>
      <c r="BX29" s="50">
        <v>29</v>
      </c>
      <c r="BY29" s="50">
        <v>87.8</v>
      </c>
      <c r="BZ29" s="50">
        <v>61.5</v>
      </c>
      <c r="CA29" s="50">
        <v>64.8</v>
      </c>
      <c r="CB29" s="50">
        <v>71.099999999999994</v>
      </c>
      <c r="CC29" s="50">
        <v>57.5</v>
      </c>
      <c r="CD29" s="50">
        <v>88</v>
      </c>
      <c r="CE29" s="50">
        <v>111.1</v>
      </c>
      <c r="CF29" s="50">
        <v>111.1</v>
      </c>
      <c r="CG29" s="50">
        <v>94.9</v>
      </c>
      <c r="CH29" s="50">
        <v>94.9</v>
      </c>
      <c r="CI29" s="50">
        <v>70.099999999999994</v>
      </c>
      <c r="CJ29" s="50">
        <v>64.8</v>
      </c>
      <c r="CK29" s="50">
        <v>64.8</v>
      </c>
      <c r="CL29" s="50">
        <v>84.8</v>
      </c>
      <c r="CM29" s="50">
        <v>81.2</v>
      </c>
      <c r="CN29" s="50">
        <v>88.3</v>
      </c>
      <c r="CO29" s="50">
        <v>85.5</v>
      </c>
      <c r="CP29" s="50">
        <v>94.4</v>
      </c>
      <c r="CQ29" s="50">
        <v>83</v>
      </c>
      <c r="CR29" s="50">
        <v>74.099999999999994</v>
      </c>
      <c r="CS29" s="50">
        <v>90.8</v>
      </c>
      <c r="CT29" s="50">
        <v>94</v>
      </c>
      <c r="CU29" s="50">
        <v>113.8</v>
      </c>
      <c r="CV29" s="50">
        <v>80.2</v>
      </c>
      <c r="CW29" s="50">
        <v>69.5</v>
      </c>
      <c r="CX29" s="50">
        <v>44.7</v>
      </c>
      <c r="CY29" s="50">
        <v>95.2</v>
      </c>
      <c r="CZ29" s="50">
        <v>74.599999999999994</v>
      </c>
      <c r="DA29" s="50">
        <v>74.599999999999994</v>
      </c>
      <c r="DB29" s="48" t="s">
        <v>1218</v>
      </c>
    </row>
    <row r="30" spans="3:106" ht="15" x14ac:dyDescent="0.25">
      <c r="C30" s="41">
        <v>2005</v>
      </c>
      <c r="D30" s="50">
        <v>83.7</v>
      </c>
      <c r="E30" s="50">
        <v>97.5</v>
      </c>
      <c r="F30" s="50">
        <v>100.5</v>
      </c>
      <c r="G30" s="50">
        <v>66.2</v>
      </c>
      <c r="H30" s="50">
        <v>101.9</v>
      </c>
      <c r="I30" s="50">
        <v>98.5</v>
      </c>
      <c r="J30" s="50">
        <v>103.3</v>
      </c>
      <c r="K30" s="50">
        <v>174.4</v>
      </c>
      <c r="L30" s="50">
        <v>98.4</v>
      </c>
      <c r="M30" s="50">
        <v>97.5</v>
      </c>
      <c r="N30" s="50">
        <v>85.7</v>
      </c>
      <c r="O30" s="50">
        <v>88.3</v>
      </c>
      <c r="P30" s="50">
        <v>88.3</v>
      </c>
      <c r="Q30" s="50">
        <v>88.3</v>
      </c>
      <c r="R30" s="50">
        <v>88.3</v>
      </c>
      <c r="S30" s="50">
        <v>80</v>
      </c>
      <c r="T30" s="50">
        <v>84.3</v>
      </c>
      <c r="U30" s="50">
        <v>79</v>
      </c>
      <c r="V30" s="50">
        <v>72.900000000000006</v>
      </c>
      <c r="W30" s="50">
        <v>80.3</v>
      </c>
      <c r="X30" s="50">
        <v>80.400000000000006</v>
      </c>
      <c r="Y30" s="50">
        <v>100.9</v>
      </c>
      <c r="Z30" s="50">
        <v>95.6</v>
      </c>
      <c r="AA30" s="50">
        <v>72.5</v>
      </c>
      <c r="AB30" s="50">
        <v>101</v>
      </c>
      <c r="AC30" s="50">
        <v>148.5</v>
      </c>
      <c r="AD30" s="50">
        <v>65.8</v>
      </c>
      <c r="AE30" s="50">
        <v>93.9</v>
      </c>
      <c r="AF30" s="50">
        <v>134.69999999999999</v>
      </c>
      <c r="AG30" s="50">
        <v>84.3</v>
      </c>
      <c r="AH30" s="50">
        <v>69.900000000000006</v>
      </c>
      <c r="AI30" s="50">
        <v>90.7</v>
      </c>
      <c r="AJ30" s="50">
        <v>66.900000000000006</v>
      </c>
      <c r="AK30" s="50">
        <v>76.900000000000006</v>
      </c>
      <c r="AL30" s="50">
        <v>131.30000000000001</v>
      </c>
      <c r="AM30" s="50">
        <v>56</v>
      </c>
      <c r="AN30" s="50">
        <v>48.3</v>
      </c>
      <c r="AO30" s="50">
        <v>69.400000000000006</v>
      </c>
      <c r="AP30" s="50">
        <v>87.9</v>
      </c>
      <c r="AQ30" s="50">
        <v>87.9</v>
      </c>
      <c r="AR30" s="50">
        <v>52.1</v>
      </c>
      <c r="AS30" s="50">
        <v>50.1</v>
      </c>
      <c r="AT30" s="50">
        <v>64.5</v>
      </c>
      <c r="AU30" s="50">
        <v>95.5</v>
      </c>
      <c r="AV30" s="50">
        <v>94.3</v>
      </c>
      <c r="AW30" s="50">
        <v>110</v>
      </c>
      <c r="AX30" s="50">
        <v>110</v>
      </c>
      <c r="AY30" s="50"/>
      <c r="AZ30" s="50">
        <v>93.5</v>
      </c>
      <c r="BA30" s="50">
        <v>79.599999999999994</v>
      </c>
      <c r="BB30" s="50">
        <v>79.599999999999994</v>
      </c>
      <c r="BC30" s="50">
        <v>63.6</v>
      </c>
      <c r="BD30" s="50">
        <v>87.2</v>
      </c>
      <c r="BE30" s="50">
        <v>39.700000000000003</v>
      </c>
      <c r="BF30" s="50">
        <v>57.3</v>
      </c>
      <c r="BG30" s="50">
        <v>61.1</v>
      </c>
      <c r="BH30" s="50">
        <v>57.7</v>
      </c>
      <c r="BI30" s="50">
        <v>56.9</v>
      </c>
      <c r="BJ30" s="50">
        <v>63.4</v>
      </c>
      <c r="BK30" s="50">
        <v>69.099999999999994</v>
      </c>
      <c r="BL30" s="50">
        <v>57.2</v>
      </c>
      <c r="BM30" s="50">
        <v>45.6</v>
      </c>
      <c r="BN30" s="50">
        <v>59.7</v>
      </c>
      <c r="BO30" s="50">
        <v>66.3</v>
      </c>
      <c r="BP30" s="50">
        <v>66.3</v>
      </c>
      <c r="BQ30" s="50">
        <v>69.099999999999994</v>
      </c>
      <c r="BR30" s="50">
        <v>65.900000000000006</v>
      </c>
      <c r="BS30" s="50">
        <v>74.900000000000006</v>
      </c>
      <c r="BT30" s="50">
        <v>80.7</v>
      </c>
      <c r="BU30" s="50">
        <v>60.4</v>
      </c>
      <c r="BV30" s="50">
        <v>51.5</v>
      </c>
      <c r="BW30" s="50">
        <v>58.2</v>
      </c>
      <c r="BX30" s="50">
        <v>29.2</v>
      </c>
      <c r="BY30" s="50">
        <v>85.5</v>
      </c>
      <c r="BZ30" s="50">
        <v>71.8</v>
      </c>
      <c r="CA30" s="50">
        <v>82.3</v>
      </c>
      <c r="CB30" s="50">
        <v>83.9</v>
      </c>
      <c r="CC30" s="50">
        <v>65.7</v>
      </c>
      <c r="CD30" s="50">
        <v>92</v>
      </c>
      <c r="CE30" s="50">
        <v>113.8</v>
      </c>
      <c r="CF30" s="50">
        <v>113.8</v>
      </c>
      <c r="CG30" s="50">
        <v>99.6</v>
      </c>
      <c r="CH30" s="50">
        <v>99.6</v>
      </c>
      <c r="CI30" s="50">
        <v>74.099999999999994</v>
      </c>
      <c r="CJ30" s="50">
        <v>68.900000000000006</v>
      </c>
      <c r="CK30" s="50">
        <v>68.900000000000006</v>
      </c>
      <c r="CL30" s="50">
        <v>88.2</v>
      </c>
      <c r="CM30" s="50">
        <v>84.5</v>
      </c>
      <c r="CN30" s="50">
        <v>91.9</v>
      </c>
      <c r="CO30" s="50">
        <v>89.8</v>
      </c>
      <c r="CP30" s="50">
        <v>98.3</v>
      </c>
      <c r="CQ30" s="50">
        <v>83.2</v>
      </c>
      <c r="CR30" s="50">
        <v>73.2</v>
      </c>
      <c r="CS30" s="50">
        <v>93.2</v>
      </c>
      <c r="CT30" s="50">
        <v>94.5</v>
      </c>
      <c r="CU30" s="50">
        <v>125.1</v>
      </c>
      <c r="CV30" s="50">
        <v>84.4</v>
      </c>
      <c r="CW30" s="50">
        <v>75</v>
      </c>
      <c r="CX30" s="50">
        <v>55</v>
      </c>
      <c r="CY30" s="50">
        <v>96.9</v>
      </c>
      <c r="CZ30" s="50">
        <v>80.900000000000006</v>
      </c>
      <c r="DA30" s="50">
        <v>80.900000000000006</v>
      </c>
      <c r="DB30" s="48" t="s">
        <v>1218</v>
      </c>
    </row>
    <row r="31" spans="3:106" ht="15" x14ac:dyDescent="0.25">
      <c r="C31" s="41">
        <v>2006</v>
      </c>
      <c r="D31" s="50">
        <v>85.9</v>
      </c>
      <c r="E31" s="50">
        <v>91.5</v>
      </c>
      <c r="F31" s="50">
        <v>94.4</v>
      </c>
      <c r="G31" s="50">
        <v>62.6</v>
      </c>
      <c r="H31" s="50">
        <v>94</v>
      </c>
      <c r="I31" s="50">
        <v>99.5</v>
      </c>
      <c r="J31" s="50">
        <v>104.4</v>
      </c>
      <c r="K31" s="50">
        <v>163.80000000000001</v>
      </c>
      <c r="L31" s="50">
        <v>100.8</v>
      </c>
      <c r="M31" s="50">
        <v>100.1</v>
      </c>
      <c r="N31" s="50">
        <v>84.2</v>
      </c>
      <c r="O31" s="50">
        <v>89</v>
      </c>
      <c r="P31" s="50">
        <v>89</v>
      </c>
      <c r="Q31" s="50">
        <v>89</v>
      </c>
      <c r="R31" s="50">
        <v>89</v>
      </c>
      <c r="S31" s="50">
        <v>82.5</v>
      </c>
      <c r="T31" s="50">
        <v>87</v>
      </c>
      <c r="U31" s="50">
        <v>81.900000000000006</v>
      </c>
      <c r="V31" s="50">
        <v>72.400000000000006</v>
      </c>
      <c r="W31" s="50">
        <v>85.2</v>
      </c>
      <c r="X31" s="50">
        <v>83</v>
      </c>
      <c r="Y31" s="50">
        <v>101.7</v>
      </c>
      <c r="Z31" s="50">
        <v>98.5</v>
      </c>
      <c r="AA31" s="50">
        <v>73.7</v>
      </c>
      <c r="AB31" s="50">
        <v>104.4</v>
      </c>
      <c r="AC31" s="50">
        <v>134.69999999999999</v>
      </c>
      <c r="AD31" s="50">
        <v>70.400000000000006</v>
      </c>
      <c r="AE31" s="50">
        <v>97.3</v>
      </c>
      <c r="AF31" s="50">
        <v>124.8</v>
      </c>
      <c r="AG31" s="50">
        <v>88.7</v>
      </c>
      <c r="AH31" s="50">
        <v>73.5</v>
      </c>
      <c r="AI31" s="50">
        <v>95.4</v>
      </c>
      <c r="AJ31" s="50">
        <v>68.900000000000006</v>
      </c>
      <c r="AK31" s="50">
        <v>78.5</v>
      </c>
      <c r="AL31" s="50">
        <v>131</v>
      </c>
      <c r="AM31" s="50">
        <v>58.1</v>
      </c>
      <c r="AN31" s="50">
        <v>49.3</v>
      </c>
      <c r="AO31" s="50">
        <v>73.7</v>
      </c>
      <c r="AP31" s="50">
        <v>90</v>
      </c>
      <c r="AQ31" s="50">
        <v>90</v>
      </c>
      <c r="AR31" s="50">
        <v>54.4</v>
      </c>
      <c r="AS31" s="50">
        <v>52.6</v>
      </c>
      <c r="AT31" s="50">
        <v>64.7</v>
      </c>
      <c r="AU31" s="50">
        <v>101.5</v>
      </c>
      <c r="AV31" s="50">
        <v>104.1</v>
      </c>
      <c r="AW31" s="50">
        <v>117.4</v>
      </c>
      <c r="AX31" s="50">
        <v>117.4</v>
      </c>
      <c r="AY31" s="50"/>
      <c r="AZ31" s="50">
        <v>80.5</v>
      </c>
      <c r="BA31" s="50">
        <v>81</v>
      </c>
      <c r="BB31" s="50">
        <v>81</v>
      </c>
      <c r="BC31" s="50">
        <v>68.2</v>
      </c>
      <c r="BD31" s="50">
        <v>87.4</v>
      </c>
      <c r="BE31" s="50">
        <v>44.6</v>
      </c>
      <c r="BF31" s="50">
        <v>61.3</v>
      </c>
      <c r="BG31" s="50">
        <v>65.400000000000006</v>
      </c>
      <c r="BH31" s="50">
        <v>63.5</v>
      </c>
      <c r="BI31" s="50">
        <v>62.6</v>
      </c>
      <c r="BJ31" s="50">
        <v>68.3</v>
      </c>
      <c r="BK31" s="50">
        <v>74.900000000000006</v>
      </c>
      <c r="BL31" s="50">
        <v>61.1</v>
      </c>
      <c r="BM31" s="50">
        <v>52.9</v>
      </c>
      <c r="BN31" s="50">
        <v>65.7</v>
      </c>
      <c r="BO31" s="50">
        <v>71</v>
      </c>
      <c r="BP31" s="50">
        <v>71</v>
      </c>
      <c r="BQ31" s="50">
        <v>68.099999999999994</v>
      </c>
      <c r="BR31" s="50">
        <v>65.7</v>
      </c>
      <c r="BS31" s="50">
        <v>72.7</v>
      </c>
      <c r="BT31" s="50">
        <v>76.8</v>
      </c>
      <c r="BU31" s="50">
        <v>62.3</v>
      </c>
      <c r="BV31" s="50">
        <v>55</v>
      </c>
      <c r="BW31" s="50">
        <v>61.8</v>
      </c>
      <c r="BX31" s="50">
        <v>35</v>
      </c>
      <c r="BY31" s="50">
        <v>86.5</v>
      </c>
      <c r="BZ31" s="50">
        <v>70</v>
      </c>
      <c r="CA31" s="50">
        <v>86.3</v>
      </c>
      <c r="CB31" s="50">
        <v>87.7</v>
      </c>
      <c r="CC31" s="50">
        <v>61.1</v>
      </c>
      <c r="CD31" s="50">
        <v>92.8</v>
      </c>
      <c r="CE31" s="50">
        <v>114</v>
      </c>
      <c r="CF31" s="50">
        <v>114</v>
      </c>
      <c r="CG31" s="50">
        <v>98.9</v>
      </c>
      <c r="CH31" s="50">
        <v>98.9</v>
      </c>
      <c r="CI31" s="50">
        <v>76.3</v>
      </c>
      <c r="CJ31" s="50">
        <v>71.400000000000006</v>
      </c>
      <c r="CK31" s="50">
        <v>71.400000000000006</v>
      </c>
      <c r="CL31" s="50">
        <v>89.1</v>
      </c>
      <c r="CM31" s="50">
        <v>85.3</v>
      </c>
      <c r="CN31" s="50">
        <v>92.8</v>
      </c>
      <c r="CO31" s="50">
        <v>91</v>
      </c>
      <c r="CP31" s="50">
        <v>97.2</v>
      </c>
      <c r="CQ31" s="50">
        <v>82</v>
      </c>
      <c r="CR31" s="50">
        <v>70.099999999999994</v>
      </c>
      <c r="CS31" s="50">
        <v>91.2</v>
      </c>
      <c r="CT31" s="50">
        <v>96.1</v>
      </c>
      <c r="CU31" s="50">
        <v>123.9</v>
      </c>
      <c r="CV31" s="50">
        <v>89.3</v>
      </c>
      <c r="CW31" s="50">
        <v>90.5</v>
      </c>
      <c r="CX31" s="50">
        <v>52.7</v>
      </c>
      <c r="CY31" s="50">
        <v>97</v>
      </c>
      <c r="CZ31" s="50">
        <v>72.8</v>
      </c>
      <c r="DA31" s="50">
        <v>72.8</v>
      </c>
      <c r="DB31" s="48" t="s">
        <v>1218</v>
      </c>
    </row>
    <row r="32" spans="3:106" ht="15" x14ac:dyDescent="0.25">
      <c r="C32" s="41">
        <v>2007</v>
      </c>
      <c r="D32" s="50">
        <v>87.9</v>
      </c>
      <c r="E32" s="50">
        <v>87.8</v>
      </c>
      <c r="F32" s="50">
        <v>89.4</v>
      </c>
      <c r="G32" s="50">
        <v>69.400000000000006</v>
      </c>
      <c r="H32" s="50">
        <v>100.8</v>
      </c>
      <c r="I32" s="50">
        <v>100.6</v>
      </c>
      <c r="J32" s="50">
        <v>105.2</v>
      </c>
      <c r="K32" s="50">
        <v>158.4</v>
      </c>
      <c r="L32" s="50">
        <v>101.3</v>
      </c>
      <c r="M32" s="50">
        <v>105.8</v>
      </c>
      <c r="N32" s="50">
        <v>86.7</v>
      </c>
      <c r="O32" s="50">
        <v>90.9</v>
      </c>
      <c r="P32" s="50">
        <v>90.9</v>
      </c>
      <c r="Q32" s="50">
        <v>90.9</v>
      </c>
      <c r="R32" s="50">
        <v>90.9</v>
      </c>
      <c r="S32" s="50">
        <v>84.7</v>
      </c>
      <c r="T32" s="50">
        <v>89.5</v>
      </c>
      <c r="U32" s="50">
        <v>85</v>
      </c>
      <c r="V32" s="50">
        <v>73.900000000000006</v>
      </c>
      <c r="W32" s="50">
        <v>90.2</v>
      </c>
      <c r="X32" s="50">
        <v>85.4</v>
      </c>
      <c r="Y32" s="50">
        <v>102.8</v>
      </c>
      <c r="Z32" s="50">
        <v>100.9</v>
      </c>
      <c r="AA32" s="50">
        <v>75.599999999999994</v>
      </c>
      <c r="AB32" s="50">
        <v>106.9</v>
      </c>
      <c r="AC32" s="50">
        <v>131.69999999999999</v>
      </c>
      <c r="AD32" s="50">
        <v>75.900000000000006</v>
      </c>
      <c r="AE32" s="50">
        <v>100.3</v>
      </c>
      <c r="AF32" s="50">
        <v>116.4</v>
      </c>
      <c r="AG32" s="50">
        <v>90.1</v>
      </c>
      <c r="AH32" s="50">
        <v>75</v>
      </c>
      <c r="AI32" s="50">
        <v>96.8</v>
      </c>
      <c r="AJ32" s="50">
        <v>72.8</v>
      </c>
      <c r="AK32" s="50">
        <v>80.3</v>
      </c>
      <c r="AL32" s="50">
        <v>131.9</v>
      </c>
      <c r="AM32" s="50">
        <v>60.2</v>
      </c>
      <c r="AN32" s="50">
        <v>52.8</v>
      </c>
      <c r="AO32" s="50">
        <v>73.099999999999994</v>
      </c>
      <c r="AP32" s="50">
        <v>96.5</v>
      </c>
      <c r="AQ32" s="50">
        <v>96.5</v>
      </c>
      <c r="AR32" s="50">
        <v>57.9</v>
      </c>
      <c r="AS32" s="50">
        <v>56.5</v>
      </c>
      <c r="AT32" s="50">
        <v>66.8</v>
      </c>
      <c r="AU32" s="50">
        <v>108</v>
      </c>
      <c r="AV32" s="50">
        <v>110.6</v>
      </c>
      <c r="AW32" s="50">
        <v>114.9</v>
      </c>
      <c r="AX32" s="50">
        <v>114.9</v>
      </c>
      <c r="AY32" s="50"/>
      <c r="AZ32" s="50">
        <v>95.8</v>
      </c>
      <c r="BA32" s="50">
        <v>81</v>
      </c>
      <c r="BB32" s="50">
        <v>81</v>
      </c>
      <c r="BC32" s="50">
        <v>69.7</v>
      </c>
      <c r="BD32" s="50">
        <v>86.5</v>
      </c>
      <c r="BE32" s="50">
        <v>51.8</v>
      </c>
      <c r="BF32" s="50">
        <v>67.599999999999994</v>
      </c>
      <c r="BG32" s="50">
        <v>70.599999999999994</v>
      </c>
      <c r="BH32" s="50">
        <v>70.900000000000006</v>
      </c>
      <c r="BI32" s="50">
        <v>70.3</v>
      </c>
      <c r="BJ32" s="50">
        <v>75.5</v>
      </c>
      <c r="BK32" s="50">
        <v>84.6</v>
      </c>
      <c r="BL32" s="50">
        <v>65.599999999999994</v>
      </c>
      <c r="BM32" s="50">
        <v>61.5</v>
      </c>
      <c r="BN32" s="50">
        <v>72.400000000000006</v>
      </c>
      <c r="BO32" s="50">
        <v>70.8</v>
      </c>
      <c r="BP32" s="50">
        <v>70.8</v>
      </c>
      <c r="BQ32" s="50">
        <v>69</v>
      </c>
      <c r="BR32" s="50">
        <v>68</v>
      </c>
      <c r="BS32" s="50">
        <v>71.2</v>
      </c>
      <c r="BT32" s="50">
        <v>73.900000000000006</v>
      </c>
      <c r="BU32" s="50">
        <v>64.5</v>
      </c>
      <c r="BV32" s="50">
        <v>62.9</v>
      </c>
      <c r="BW32" s="50">
        <v>63.4</v>
      </c>
      <c r="BX32" s="50">
        <v>50.3</v>
      </c>
      <c r="BY32" s="50">
        <v>101.1</v>
      </c>
      <c r="BZ32" s="50">
        <v>68.7</v>
      </c>
      <c r="CA32" s="50">
        <v>78.3</v>
      </c>
      <c r="CB32" s="50">
        <v>90.8</v>
      </c>
      <c r="CC32" s="50">
        <v>59.3</v>
      </c>
      <c r="CD32" s="50">
        <v>91.7</v>
      </c>
      <c r="CE32" s="50">
        <v>111.6</v>
      </c>
      <c r="CF32" s="50">
        <v>111.6</v>
      </c>
      <c r="CG32" s="50">
        <v>96</v>
      </c>
      <c r="CH32" s="50">
        <v>96</v>
      </c>
      <c r="CI32" s="50">
        <v>76.900000000000006</v>
      </c>
      <c r="CJ32" s="50">
        <v>72.400000000000006</v>
      </c>
      <c r="CK32" s="50">
        <v>72.400000000000006</v>
      </c>
      <c r="CL32" s="50">
        <v>88.7</v>
      </c>
      <c r="CM32" s="50">
        <v>84.9</v>
      </c>
      <c r="CN32" s="50">
        <v>92.5</v>
      </c>
      <c r="CO32" s="50">
        <v>87.3</v>
      </c>
      <c r="CP32" s="50">
        <v>95.4</v>
      </c>
      <c r="CQ32" s="50">
        <v>82.7</v>
      </c>
      <c r="CR32" s="50">
        <v>73.400000000000006</v>
      </c>
      <c r="CS32" s="50">
        <v>89.1</v>
      </c>
      <c r="CT32" s="50">
        <v>94.4</v>
      </c>
      <c r="CU32" s="50">
        <v>117.3</v>
      </c>
      <c r="CV32" s="50">
        <v>85.2</v>
      </c>
      <c r="CW32" s="50">
        <v>70.599999999999994</v>
      </c>
      <c r="CX32" s="50">
        <v>54.7</v>
      </c>
      <c r="CY32" s="50">
        <v>99.7</v>
      </c>
      <c r="CZ32" s="50">
        <v>62.7</v>
      </c>
      <c r="DA32" s="50">
        <v>62.7</v>
      </c>
      <c r="DB32" s="48" t="s">
        <v>1218</v>
      </c>
    </row>
    <row r="33" spans="1:151" ht="15" x14ac:dyDescent="0.25">
      <c r="C33" s="41">
        <v>2008</v>
      </c>
      <c r="D33" s="50">
        <v>87.7</v>
      </c>
      <c r="E33" s="50">
        <v>94</v>
      </c>
      <c r="F33" s="50">
        <v>97.2</v>
      </c>
      <c r="G33" s="50">
        <v>56.6</v>
      </c>
      <c r="H33" s="50">
        <v>95.9</v>
      </c>
      <c r="I33" s="50">
        <v>98.2</v>
      </c>
      <c r="J33" s="50">
        <v>102.7</v>
      </c>
      <c r="K33" s="50">
        <v>151.9</v>
      </c>
      <c r="L33" s="50">
        <v>98.5</v>
      </c>
      <c r="M33" s="50">
        <v>104.5</v>
      </c>
      <c r="N33" s="50">
        <v>88.5</v>
      </c>
      <c r="O33" s="50">
        <v>88.5</v>
      </c>
      <c r="P33" s="50">
        <v>88.5</v>
      </c>
      <c r="Q33" s="50">
        <v>88.5</v>
      </c>
      <c r="R33" s="50">
        <v>88.5</v>
      </c>
      <c r="S33" s="50">
        <v>85.1</v>
      </c>
      <c r="T33" s="50">
        <v>87.4</v>
      </c>
      <c r="U33" s="50">
        <v>82.8</v>
      </c>
      <c r="V33" s="50">
        <v>68.3</v>
      </c>
      <c r="W33" s="50">
        <v>85.6</v>
      </c>
      <c r="X33" s="50">
        <v>86.1</v>
      </c>
      <c r="Y33" s="50">
        <v>101</v>
      </c>
      <c r="Z33" s="50">
        <v>101.2</v>
      </c>
      <c r="AA33" s="50">
        <v>74.5</v>
      </c>
      <c r="AB33" s="50">
        <v>107.4</v>
      </c>
      <c r="AC33" s="50">
        <v>147.1</v>
      </c>
      <c r="AD33" s="50">
        <v>78.900000000000006</v>
      </c>
      <c r="AE33" s="50">
        <v>97.6</v>
      </c>
      <c r="AF33" s="50">
        <v>100.6</v>
      </c>
      <c r="AG33" s="50">
        <v>87.9</v>
      </c>
      <c r="AH33" s="50">
        <v>73.099999999999994</v>
      </c>
      <c r="AI33" s="50">
        <v>94.4</v>
      </c>
      <c r="AJ33" s="50">
        <v>73.7</v>
      </c>
      <c r="AK33" s="50">
        <v>78.599999999999994</v>
      </c>
      <c r="AL33" s="50">
        <v>128.9</v>
      </c>
      <c r="AM33" s="50">
        <v>58.9</v>
      </c>
      <c r="AN33" s="50">
        <v>51.9</v>
      </c>
      <c r="AO33" s="50">
        <v>71.2</v>
      </c>
      <c r="AP33" s="50">
        <v>100.1</v>
      </c>
      <c r="AQ33" s="50">
        <v>100.1</v>
      </c>
      <c r="AR33" s="50">
        <v>58.8</v>
      </c>
      <c r="AS33" s="50">
        <v>57.5</v>
      </c>
      <c r="AT33" s="50">
        <v>67</v>
      </c>
      <c r="AU33" s="50">
        <v>109.3</v>
      </c>
      <c r="AV33" s="50">
        <v>113.9</v>
      </c>
      <c r="AW33" s="50">
        <v>113.8</v>
      </c>
      <c r="AX33" s="50">
        <v>113.8</v>
      </c>
      <c r="AY33" s="50"/>
      <c r="AZ33" s="50">
        <v>93.2</v>
      </c>
      <c r="BA33" s="50">
        <v>82.2</v>
      </c>
      <c r="BB33" s="50">
        <v>82.2</v>
      </c>
      <c r="BC33" s="50">
        <v>72.400000000000006</v>
      </c>
      <c r="BD33" s="50">
        <v>86.7</v>
      </c>
      <c r="BE33" s="50">
        <v>61.9</v>
      </c>
      <c r="BF33" s="50">
        <v>68.900000000000006</v>
      </c>
      <c r="BG33" s="50">
        <v>71.7</v>
      </c>
      <c r="BH33" s="50">
        <v>73.3</v>
      </c>
      <c r="BI33" s="50">
        <v>73.8</v>
      </c>
      <c r="BJ33" s="50">
        <v>73.599999999999994</v>
      </c>
      <c r="BK33" s="50">
        <v>80.2</v>
      </c>
      <c r="BL33" s="50">
        <v>66.099999999999994</v>
      </c>
      <c r="BM33" s="50">
        <v>75.3</v>
      </c>
      <c r="BN33" s="50">
        <v>71.8</v>
      </c>
      <c r="BO33" s="50">
        <v>69.2</v>
      </c>
      <c r="BP33" s="50">
        <v>69.2</v>
      </c>
      <c r="BQ33" s="50">
        <v>68</v>
      </c>
      <c r="BR33" s="50">
        <v>67.599999999999994</v>
      </c>
      <c r="BS33" s="50">
        <v>69.2</v>
      </c>
      <c r="BT33" s="50">
        <v>70.3</v>
      </c>
      <c r="BU33" s="50">
        <v>66.5</v>
      </c>
      <c r="BV33" s="50">
        <v>64.5</v>
      </c>
      <c r="BW33" s="50">
        <v>64</v>
      </c>
      <c r="BX33" s="50">
        <v>56.4</v>
      </c>
      <c r="BY33" s="50">
        <v>97.6</v>
      </c>
      <c r="BZ33" s="50">
        <v>66.400000000000006</v>
      </c>
      <c r="CA33" s="50">
        <v>76.5</v>
      </c>
      <c r="CB33" s="50">
        <v>89.6</v>
      </c>
      <c r="CC33" s="50">
        <v>56.6</v>
      </c>
      <c r="CD33" s="50">
        <v>92.4</v>
      </c>
      <c r="CE33" s="50">
        <v>112.4</v>
      </c>
      <c r="CF33" s="50">
        <v>112.4</v>
      </c>
      <c r="CG33" s="50">
        <v>96.1</v>
      </c>
      <c r="CH33" s="50">
        <v>96.1</v>
      </c>
      <c r="CI33" s="50">
        <v>77.900000000000006</v>
      </c>
      <c r="CJ33" s="50">
        <v>74.7</v>
      </c>
      <c r="CK33" s="50">
        <v>74.7</v>
      </c>
      <c r="CL33" s="50">
        <v>85.8</v>
      </c>
      <c r="CM33" s="50">
        <v>82.8</v>
      </c>
      <c r="CN33" s="50">
        <v>88.6</v>
      </c>
      <c r="CO33" s="50">
        <v>88.2</v>
      </c>
      <c r="CP33" s="50">
        <v>94</v>
      </c>
      <c r="CQ33" s="50">
        <v>83</v>
      </c>
      <c r="CR33" s="50">
        <v>68.3</v>
      </c>
      <c r="CS33" s="50">
        <v>100</v>
      </c>
      <c r="CT33" s="50">
        <v>97.2</v>
      </c>
      <c r="CU33" s="50">
        <v>112.3</v>
      </c>
      <c r="CV33" s="50">
        <v>87.8</v>
      </c>
      <c r="CW33" s="50">
        <v>75.599999999999994</v>
      </c>
      <c r="CX33" s="50">
        <v>50</v>
      </c>
      <c r="CY33" s="50">
        <v>102.1</v>
      </c>
      <c r="CZ33" s="50">
        <v>64</v>
      </c>
      <c r="DA33" s="50">
        <v>64</v>
      </c>
      <c r="DB33" s="48" t="s">
        <v>1218</v>
      </c>
    </row>
    <row r="34" spans="1:151" ht="15" x14ac:dyDescent="0.25">
      <c r="C34" s="41">
        <v>2009</v>
      </c>
      <c r="D34" s="50">
        <v>84.2</v>
      </c>
      <c r="E34" s="50">
        <v>88.6</v>
      </c>
      <c r="F34" s="50">
        <v>90.6</v>
      </c>
      <c r="G34" s="50">
        <v>61.7</v>
      </c>
      <c r="H34" s="50">
        <v>98.3</v>
      </c>
      <c r="I34" s="50">
        <v>89</v>
      </c>
      <c r="J34" s="50">
        <v>94.7</v>
      </c>
      <c r="K34" s="50">
        <v>135.80000000000001</v>
      </c>
      <c r="L34" s="50">
        <v>90</v>
      </c>
      <c r="M34" s="50">
        <v>106.6</v>
      </c>
      <c r="N34" s="50">
        <v>80.599999999999994</v>
      </c>
      <c r="O34" s="50">
        <v>76.8</v>
      </c>
      <c r="P34" s="50">
        <v>76.8</v>
      </c>
      <c r="Q34" s="50">
        <v>76.8</v>
      </c>
      <c r="R34" s="50">
        <v>76.8</v>
      </c>
      <c r="S34" s="50">
        <v>83</v>
      </c>
      <c r="T34" s="50">
        <v>81.400000000000006</v>
      </c>
      <c r="U34" s="50">
        <v>78.2</v>
      </c>
      <c r="V34" s="50">
        <v>62.1</v>
      </c>
      <c r="W34" s="50">
        <v>75.599999999999994</v>
      </c>
      <c r="X34" s="50">
        <v>86.1</v>
      </c>
      <c r="Y34" s="50">
        <v>89.8</v>
      </c>
      <c r="Z34" s="50">
        <v>92.6</v>
      </c>
      <c r="AA34" s="50">
        <v>74.3</v>
      </c>
      <c r="AB34" s="50">
        <v>97</v>
      </c>
      <c r="AC34" s="50">
        <v>134.9</v>
      </c>
      <c r="AD34" s="50">
        <v>65.900000000000006</v>
      </c>
      <c r="AE34" s="50">
        <v>86.8</v>
      </c>
      <c r="AF34" s="50">
        <v>84.6</v>
      </c>
      <c r="AG34" s="50">
        <v>82.9</v>
      </c>
      <c r="AH34" s="50">
        <v>68.5</v>
      </c>
      <c r="AI34" s="50">
        <v>89.3</v>
      </c>
      <c r="AJ34" s="50">
        <v>71.3</v>
      </c>
      <c r="AK34" s="50">
        <v>74.3</v>
      </c>
      <c r="AL34" s="50">
        <v>115.1</v>
      </c>
      <c r="AM34" s="50">
        <v>57.8</v>
      </c>
      <c r="AN34" s="50">
        <v>50.2</v>
      </c>
      <c r="AO34" s="50">
        <v>71</v>
      </c>
      <c r="AP34" s="50">
        <v>103.2</v>
      </c>
      <c r="AQ34" s="50">
        <v>103.2</v>
      </c>
      <c r="AR34" s="50">
        <v>55.1</v>
      </c>
      <c r="AS34" s="50">
        <v>54.8</v>
      </c>
      <c r="AT34" s="50">
        <v>57.4</v>
      </c>
      <c r="AU34" s="50">
        <v>110.3</v>
      </c>
      <c r="AV34" s="50">
        <v>114</v>
      </c>
      <c r="AW34" s="50">
        <v>113.4</v>
      </c>
      <c r="AX34" s="50">
        <v>113.4</v>
      </c>
      <c r="AY34" s="50"/>
      <c r="AZ34" s="50">
        <v>98.6</v>
      </c>
      <c r="BA34" s="50">
        <v>83.4</v>
      </c>
      <c r="BB34" s="50">
        <v>83.4</v>
      </c>
      <c r="BC34" s="50">
        <v>76.099999999999994</v>
      </c>
      <c r="BD34" s="50">
        <v>86.9</v>
      </c>
      <c r="BE34" s="50">
        <v>69.599999999999994</v>
      </c>
      <c r="BF34" s="50">
        <v>62.4</v>
      </c>
      <c r="BG34" s="50">
        <v>66.599999999999994</v>
      </c>
      <c r="BH34" s="50">
        <v>68.3</v>
      </c>
      <c r="BI34" s="50">
        <v>69.099999999999994</v>
      </c>
      <c r="BJ34" s="50">
        <v>69.099999999999994</v>
      </c>
      <c r="BK34" s="50">
        <v>74.099999999999994</v>
      </c>
      <c r="BL34" s="50">
        <v>63.4</v>
      </c>
      <c r="BM34" s="50">
        <v>70.3</v>
      </c>
      <c r="BN34" s="50">
        <v>66.099999999999994</v>
      </c>
      <c r="BO34" s="50">
        <v>66.7</v>
      </c>
      <c r="BP34" s="50">
        <v>66.7</v>
      </c>
      <c r="BQ34" s="50">
        <v>60.7</v>
      </c>
      <c r="BR34" s="50">
        <v>59.1</v>
      </c>
      <c r="BS34" s="50">
        <v>63.4</v>
      </c>
      <c r="BT34" s="50">
        <v>63</v>
      </c>
      <c r="BU34" s="50">
        <v>65</v>
      </c>
      <c r="BV34" s="50">
        <v>56.1</v>
      </c>
      <c r="BW34" s="50">
        <v>54.8</v>
      </c>
      <c r="BX34" s="50">
        <v>45.6</v>
      </c>
      <c r="BY34" s="50">
        <v>80</v>
      </c>
      <c r="BZ34" s="50">
        <v>62.8</v>
      </c>
      <c r="CA34" s="50">
        <v>70.599999999999994</v>
      </c>
      <c r="CB34" s="50">
        <v>87.5</v>
      </c>
      <c r="CC34" s="50">
        <v>52.9</v>
      </c>
      <c r="CD34" s="50">
        <v>93.9</v>
      </c>
      <c r="CE34" s="50">
        <v>114</v>
      </c>
      <c r="CF34" s="50">
        <v>114</v>
      </c>
      <c r="CG34" s="50">
        <v>95.5</v>
      </c>
      <c r="CH34" s="50">
        <v>95.5</v>
      </c>
      <c r="CI34" s="50">
        <v>80.900000000000006</v>
      </c>
      <c r="CJ34" s="50">
        <v>78.3</v>
      </c>
      <c r="CK34" s="50">
        <v>78.3</v>
      </c>
      <c r="CL34" s="50">
        <v>87.1</v>
      </c>
      <c r="CM34" s="50">
        <v>85</v>
      </c>
      <c r="CN34" s="50">
        <v>89</v>
      </c>
      <c r="CO34" s="50">
        <v>86.1</v>
      </c>
      <c r="CP34" s="50">
        <v>88.1</v>
      </c>
      <c r="CQ34" s="50">
        <v>77.8</v>
      </c>
      <c r="CR34" s="50">
        <v>65.5</v>
      </c>
      <c r="CS34" s="50">
        <v>105.7</v>
      </c>
      <c r="CT34" s="50">
        <v>84.6</v>
      </c>
      <c r="CU34" s="50">
        <v>105.2</v>
      </c>
      <c r="CV34" s="50">
        <v>89.2</v>
      </c>
      <c r="CW34" s="50">
        <v>83.8</v>
      </c>
      <c r="CX34" s="50">
        <v>52.3</v>
      </c>
      <c r="CY34" s="50">
        <v>99.1</v>
      </c>
      <c r="CZ34" s="50">
        <v>59.7</v>
      </c>
      <c r="DA34" s="50">
        <v>59.7</v>
      </c>
      <c r="DB34" s="48" t="s">
        <v>1218</v>
      </c>
    </row>
    <row r="35" spans="1:151" ht="15" x14ac:dyDescent="0.25">
      <c r="C35" s="41">
        <v>2010</v>
      </c>
      <c r="D35" s="50">
        <v>86.2</v>
      </c>
      <c r="E35" s="50">
        <v>88.2</v>
      </c>
      <c r="F35" s="50">
        <v>89.6</v>
      </c>
      <c r="G35" s="50">
        <v>66.400000000000006</v>
      </c>
      <c r="H35" s="50">
        <v>101.5</v>
      </c>
      <c r="I35" s="50">
        <v>93.3</v>
      </c>
      <c r="J35" s="50">
        <v>98.1</v>
      </c>
      <c r="K35" s="50">
        <v>132.5</v>
      </c>
      <c r="L35" s="50">
        <v>94.2</v>
      </c>
      <c r="M35" s="50">
        <v>110.3</v>
      </c>
      <c r="N35" s="50">
        <v>82</v>
      </c>
      <c r="O35" s="50">
        <v>83.4</v>
      </c>
      <c r="P35" s="50">
        <v>83.4</v>
      </c>
      <c r="Q35" s="50">
        <v>83.4</v>
      </c>
      <c r="R35" s="50">
        <v>83.4</v>
      </c>
      <c r="S35" s="50">
        <v>84.4</v>
      </c>
      <c r="T35" s="50">
        <v>82.3</v>
      </c>
      <c r="U35" s="50">
        <v>79.099999999999994</v>
      </c>
      <c r="V35" s="50">
        <v>65.3</v>
      </c>
      <c r="W35" s="50">
        <v>77.5</v>
      </c>
      <c r="X35" s="50">
        <v>85.3</v>
      </c>
      <c r="Y35" s="50">
        <v>90</v>
      </c>
      <c r="Z35" s="50">
        <v>88.9</v>
      </c>
      <c r="AA35" s="50">
        <v>78.7</v>
      </c>
      <c r="AB35" s="50">
        <v>91.4</v>
      </c>
      <c r="AC35" s="50">
        <v>148.6</v>
      </c>
      <c r="AD35" s="50">
        <v>64.900000000000006</v>
      </c>
      <c r="AE35" s="50">
        <v>82.3</v>
      </c>
      <c r="AF35" s="50">
        <v>97</v>
      </c>
      <c r="AG35" s="50">
        <v>84.9</v>
      </c>
      <c r="AH35" s="50">
        <v>73.2</v>
      </c>
      <c r="AI35" s="50">
        <v>90.2</v>
      </c>
      <c r="AJ35" s="50">
        <v>74.5</v>
      </c>
      <c r="AK35" s="50">
        <v>74</v>
      </c>
      <c r="AL35" s="50">
        <v>116.5</v>
      </c>
      <c r="AM35" s="50">
        <v>57</v>
      </c>
      <c r="AN35" s="50">
        <v>51.2</v>
      </c>
      <c r="AO35" s="50">
        <v>67.099999999999994</v>
      </c>
      <c r="AP35" s="50">
        <v>106.8</v>
      </c>
      <c r="AQ35" s="50">
        <v>106.8</v>
      </c>
      <c r="AR35" s="50">
        <v>59.7</v>
      </c>
      <c r="AS35" s="50">
        <v>59.3</v>
      </c>
      <c r="AT35" s="50">
        <v>63.1</v>
      </c>
      <c r="AU35" s="50">
        <v>103.5</v>
      </c>
      <c r="AV35" s="50">
        <v>108.6</v>
      </c>
      <c r="AW35" s="50">
        <v>106.4</v>
      </c>
      <c r="AX35" s="50">
        <v>106.4</v>
      </c>
      <c r="AY35" s="50"/>
      <c r="AZ35" s="50">
        <v>86.7</v>
      </c>
      <c r="BA35" s="50">
        <v>86.2</v>
      </c>
      <c r="BB35" s="50">
        <v>86.2</v>
      </c>
      <c r="BC35" s="50">
        <v>79.099999999999994</v>
      </c>
      <c r="BD35" s="50">
        <v>89.7</v>
      </c>
      <c r="BE35" s="50">
        <v>70.599999999999994</v>
      </c>
      <c r="BF35" s="50">
        <v>66.8</v>
      </c>
      <c r="BG35" s="50">
        <v>69.099999999999994</v>
      </c>
      <c r="BH35" s="50">
        <v>69.3</v>
      </c>
      <c r="BI35" s="50">
        <v>70.599999999999994</v>
      </c>
      <c r="BJ35" s="50">
        <v>73.3</v>
      </c>
      <c r="BK35" s="50">
        <v>76.2</v>
      </c>
      <c r="BL35" s="50">
        <v>70</v>
      </c>
      <c r="BM35" s="50">
        <v>65.400000000000006</v>
      </c>
      <c r="BN35" s="50">
        <v>66</v>
      </c>
      <c r="BO35" s="50">
        <v>74.5</v>
      </c>
      <c r="BP35" s="50">
        <v>74.5</v>
      </c>
      <c r="BQ35" s="50">
        <v>65.2</v>
      </c>
      <c r="BR35" s="50">
        <v>63</v>
      </c>
      <c r="BS35" s="50">
        <v>68.7</v>
      </c>
      <c r="BT35" s="50">
        <v>69.599999999999994</v>
      </c>
      <c r="BU35" s="50">
        <v>66.8</v>
      </c>
      <c r="BV35" s="50">
        <v>63.1</v>
      </c>
      <c r="BW35" s="50">
        <v>60.1</v>
      </c>
      <c r="BX35" s="50">
        <v>54.4</v>
      </c>
      <c r="BY35" s="50">
        <v>81.599999999999994</v>
      </c>
      <c r="BZ35" s="50">
        <v>69.8</v>
      </c>
      <c r="CA35" s="50">
        <v>82.8</v>
      </c>
      <c r="CB35" s="50">
        <v>88.5</v>
      </c>
      <c r="CC35" s="50">
        <v>61</v>
      </c>
      <c r="CD35" s="50">
        <v>94.7</v>
      </c>
      <c r="CE35" s="50">
        <v>112.8</v>
      </c>
      <c r="CF35" s="50">
        <v>112.8</v>
      </c>
      <c r="CG35" s="50">
        <v>94.2</v>
      </c>
      <c r="CH35" s="50">
        <v>94.2</v>
      </c>
      <c r="CI35" s="50">
        <v>84.4</v>
      </c>
      <c r="CJ35" s="50">
        <v>80.400000000000006</v>
      </c>
      <c r="CK35" s="50">
        <v>80.400000000000006</v>
      </c>
      <c r="CL35" s="50">
        <v>94.7</v>
      </c>
      <c r="CM35" s="50">
        <v>92.3</v>
      </c>
      <c r="CN35" s="50">
        <v>96.9</v>
      </c>
      <c r="CO35" s="50">
        <v>86.8</v>
      </c>
      <c r="CP35" s="50">
        <v>89.8</v>
      </c>
      <c r="CQ35" s="50">
        <v>79.8</v>
      </c>
      <c r="CR35" s="50">
        <v>71.900000000000006</v>
      </c>
      <c r="CS35" s="50">
        <v>105.1</v>
      </c>
      <c r="CT35" s="50">
        <v>81.5</v>
      </c>
      <c r="CU35" s="50">
        <v>106.2</v>
      </c>
      <c r="CV35" s="50">
        <v>86.7</v>
      </c>
      <c r="CW35" s="50">
        <v>79.900000000000006</v>
      </c>
      <c r="CX35" s="50">
        <v>57.7</v>
      </c>
      <c r="CY35" s="50">
        <v>95.8</v>
      </c>
      <c r="CZ35" s="50">
        <v>75.5</v>
      </c>
      <c r="DA35" s="50">
        <v>75.5</v>
      </c>
      <c r="DB35" s="48" t="s">
        <v>1218</v>
      </c>
    </row>
    <row r="36" spans="1:151" ht="15" x14ac:dyDescent="0.25">
      <c r="C36" s="41">
        <v>2011</v>
      </c>
      <c r="D36" s="50">
        <v>87.5</v>
      </c>
      <c r="E36" s="50">
        <v>98.9</v>
      </c>
      <c r="F36" s="50">
        <v>101.6</v>
      </c>
      <c r="G36" s="50">
        <v>67</v>
      </c>
      <c r="H36" s="50">
        <v>101.9</v>
      </c>
      <c r="I36" s="50">
        <v>93.5</v>
      </c>
      <c r="J36" s="50">
        <v>97.9</v>
      </c>
      <c r="K36" s="50">
        <v>114.4</v>
      </c>
      <c r="L36" s="50">
        <v>96.3</v>
      </c>
      <c r="M36" s="50">
        <v>103.5</v>
      </c>
      <c r="N36" s="50">
        <v>87</v>
      </c>
      <c r="O36" s="50">
        <v>84.2</v>
      </c>
      <c r="P36" s="50">
        <v>84.2</v>
      </c>
      <c r="Q36" s="50">
        <v>84.2</v>
      </c>
      <c r="R36" s="50">
        <v>84.2</v>
      </c>
      <c r="S36" s="50">
        <v>85.9</v>
      </c>
      <c r="T36" s="50">
        <v>84</v>
      </c>
      <c r="U36" s="50">
        <v>80.2</v>
      </c>
      <c r="V36" s="50">
        <v>64</v>
      </c>
      <c r="W36" s="50">
        <v>81.5</v>
      </c>
      <c r="X36" s="50">
        <v>85.1</v>
      </c>
      <c r="Y36" s="50">
        <v>93.1</v>
      </c>
      <c r="Z36" s="50">
        <v>90.7</v>
      </c>
      <c r="AA36" s="50">
        <v>82.7</v>
      </c>
      <c r="AB36" s="50">
        <v>92.7</v>
      </c>
      <c r="AC36" s="50">
        <v>155.80000000000001</v>
      </c>
      <c r="AD36" s="50">
        <v>69.400000000000006</v>
      </c>
      <c r="AE36" s="50">
        <v>86.2</v>
      </c>
      <c r="AF36" s="50">
        <v>99.8</v>
      </c>
      <c r="AG36" s="50">
        <v>87.1</v>
      </c>
      <c r="AH36" s="50">
        <v>78.400000000000006</v>
      </c>
      <c r="AI36" s="50">
        <v>91.2</v>
      </c>
      <c r="AJ36" s="50">
        <v>76.3</v>
      </c>
      <c r="AK36" s="50">
        <v>77.2</v>
      </c>
      <c r="AL36" s="50">
        <v>117.8</v>
      </c>
      <c r="AM36" s="50">
        <v>60.7</v>
      </c>
      <c r="AN36" s="50">
        <v>52.6</v>
      </c>
      <c r="AO36" s="50">
        <v>74.400000000000006</v>
      </c>
      <c r="AP36" s="50">
        <v>108.5</v>
      </c>
      <c r="AQ36" s="50">
        <v>108.5</v>
      </c>
      <c r="AR36" s="50">
        <v>60.8</v>
      </c>
      <c r="AS36" s="50">
        <v>60.5</v>
      </c>
      <c r="AT36" s="50">
        <v>63.2</v>
      </c>
      <c r="AU36" s="50">
        <v>102.3</v>
      </c>
      <c r="AV36" s="50">
        <v>106.3</v>
      </c>
      <c r="AW36" s="50">
        <v>105.1</v>
      </c>
      <c r="AX36" s="50">
        <v>105.1</v>
      </c>
      <c r="AY36" s="50"/>
      <c r="AZ36" s="50">
        <v>89.3</v>
      </c>
      <c r="BA36" s="50">
        <v>87.3</v>
      </c>
      <c r="BB36" s="50">
        <v>87.3</v>
      </c>
      <c r="BC36" s="50">
        <v>83</v>
      </c>
      <c r="BD36" s="50">
        <v>89.6</v>
      </c>
      <c r="BE36" s="50">
        <v>74</v>
      </c>
      <c r="BF36" s="50">
        <v>71.099999999999994</v>
      </c>
      <c r="BG36" s="50">
        <v>72.599999999999994</v>
      </c>
      <c r="BH36" s="50">
        <v>72</v>
      </c>
      <c r="BI36" s="50">
        <v>73</v>
      </c>
      <c r="BJ36" s="50">
        <v>77</v>
      </c>
      <c r="BK36" s="50">
        <v>78.2</v>
      </c>
      <c r="BL36" s="50">
        <v>75.900000000000006</v>
      </c>
      <c r="BM36" s="50">
        <v>65.3</v>
      </c>
      <c r="BN36" s="50">
        <v>69.5</v>
      </c>
      <c r="BO36" s="50">
        <v>69.5</v>
      </c>
      <c r="BP36" s="50">
        <v>69.5</v>
      </c>
      <c r="BQ36" s="50">
        <v>76.099999999999994</v>
      </c>
      <c r="BR36" s="50">
        <v>74.099999999999994</v>
      </c>
      <c r="BS36" s="50">
        <v>79.400000000000006</v>
      </c>
      <c r="BT36" s="50">
        <v>83.3</v>
      </c>
      <c r="BU36" s="50">
        <v>70.5</v>
      </c>
      <c r="BV36" s="50">
        <v>68.8</v>
      </c>
      <c r="BW36" s="50">
        <v>63.5</v>
      </c>
      <c r="BX36" s="50">
        <v>62.6</v>
      </c>
      <c r="BY36" s="50">
        <v>85.4</v>
      </c>
      <c r="BZ36" s="50">
        <v>74.8</v>
      </c>
      <c r="CA36" s="50">
        <v>80.599999999999994</v>
      </c>
      <c r="CB36" s="50">
        <v>93.8</v>
      </c>
      <c r="CC36" s="50">
        <v>66.8</v>
      </c>
      <c r="CD36" s="50">
        <v>94.6</v>
      </c>
      <c r="CE36" s="50">
        <v>108.8</v>
      </c>
      <c r="CF36" s="50">
        <v>108.8</v>
      </c>
      <c r="CG36" s="50">
        <v>94.2</v>
      </c>
      <c r="CH36" s="50">
        <v>94.2</v>
      </c>
      <c r="CI36" s="50">
        <v>86.3</v>
      </c>
      <c r="CJ36" s="50">
        <v>82.6</v>
      </c>
      <c r="CK36" s="50">
        <v>82.6</v>
      </c>
      <c r="CL36" s="50">
        <v>95.4</v>
      </c>
      <c r="CM36" s="50">
        <v>95.3</v>
      </c>
      <c r="CN36" s="50">
        <v>95.3</v>
      </c>
      <c r="CO36" s="50">
        <v>90.1</v>
      </c>
      <c r="CP36" s="50">
        <v>91.9</v>
      </c>
      <c r="CQ36" s="50">
        <v>84.3</v>
      </c>
      <c r="CR36" s="50">
        <v>80.2</v>
      </c>
      <c r="CS36" s="50">
        <v>105.5</v>
      </c>
      <c r="CT36" s="50">
        <v>82.6</v>
      </c>
      <c r="CU36" s="50">
        <v>103.9</v>
      </c>
      <c r="CV36" s="50">
        <v>91.8</v>
      </c>
      <c r="CW36" s="50">
        <v>90.4</v>
      </c>
      <c r="CX36" s="50">
        <v>69.900000000000006</v>
      </c>
      <c r="CY36" s="50">
        <v>96.3</v>
      </c>
      <c r="CZ36" s="50">
        <v>74.599999999999994</v>
      </c>
      <c r="DA36" s="50">
        <v>74.599999999999994</v>
      </c>
      <c r="DB36" s="48" t="s">
        <v>1218</v>
      </c>
    </row>
    <row r="37" spans="1:151" ht="15" x14ac:dyDescent="0.25">
      <c r="C37" s="41">
        <v>2012</v>
      </c>
      <c r="D37" s="50">
        <v>88.7</v>
      </c>
      <c r="E37" s="50">
        <v>90.4</v>
      </c>
      <c r="F37" s="50">
        <v>90.6</v>
      </c>
      <c r="G37" s="50">
        <v>85</v>
      </c>
      <c r="H37" s="50">
        <v>101.7</v>
      </c>
      <c r="I37" s="50">
        <v>90</v>
      </c>
      <c r="J37" s="50">
        <v>95.6</v>
      </c>
      <c r="K37" s="50">
        <v>100.6</v>
      </c>
      <c r="L37" s="50">
        <v>95.2</v>
      </c>
      <c r="M37" s="50">
        <v>102.7</v>
      </c>
      <c r="N37" s="50">
        <v>86.7</v>
      </c>
      <c r="O37" s="50">
        <v>78.099999999999994</v>
      </c>
      <c r="P37" s="50">
        <v>78.099999999999994</v>
      </c>
      <c r="Q37" s="50">
        <v>78.099999999999994</v>
      </c>
      <c r="R37" s="50">
        <v>78.099999999999994</v>
      </c>
      <c r="S37" s="50">
        <v>88.4</v>
      </c>
      <c r="T37" s="50">
        <v>84.9</v>
      </c>
      <c r="U37" s="50">
        <v>80.900000000000006</v>
      </c>
      <c r="V37" s="50">
        <v>69</v>
      </c>
      <c r="W37" s="50">
        <v>80.400000000000006</v>
      </c>
      <c r="X37" s="50">
        <v>85.5</v>
      </c>
      <c r="Y37" s="50">
        <v>92.3</v>
      </c>
      <c r="Z37" s="50">
        <v>90.3</v>
      </c>
      <c r="AA37" s="50">
        <v>88.5</v>
      </c>
      <c r="AB37" s="50">
        <v>90.6</v>
      </c>
      <c r="AC37" s="50">
        <v>149.69999999999999</v>
      </c>
      <c r="AD37" s="50">
        <v>73.900000000000006</v>
      </c>
      <c r="AE37" s="50">
        <v>87.5</v>
      </c>
      <c r="AF37" s="50">
        <v>93</v>
      </c>
      <c r="AG37" s="50">
        <v>90.8</v>
      </c>
      <c r="AH37" s="50">
        <v>78.3</v>
      </c>
      <c r="AI37" s="50">
        <v>96.5</v>
      </c>
      <c r="AJ37" s="50">
        <v>78.900000000000006</v>
      </c>
      <c r="AK37" s="50">
        <v>81.400000000000006</v>
      </c>
      <c r="AL37" s="50">
        <v>116.5</v>
      </c>
      <c r="AM37" s="50">
        <v>66.5</v>
      </c>
      <c r="AN37" s="50">
        <v>59.3</v>
      </c>
      <c r="AO37" s="50">
        <v>78.7</v>
      </c>
      <c r="AP37" s="50">
        <v>107.7</v>
      </c>
      <c r="AQ37" s="50">
        <v>107.7</v>
      </c>
      <c r="AR37" s="50">
        <v>63.8</v>
      </c>
      <c r="AS37" s="50">
        <v>64.400000000000006</v>
      </c>
      <c r="AT37" s="50">
        <v>61.4</v>
      </c>
      <c r="AU37" s="50">
        <v>104.7</v>
      </c>
      <c r="AV37" s="50">
        <v>106.3</v>
      </c>
      <c r="AW37" s="50">
        <v>107.7</v>
      </c>
      <c r="AX37" s="50">
        <v>107.7</v>
      </c>
      <c r="AY37" s="50"/>
      <c r="AZ37" s="50">
        <v>99.1</v>
      </c>
      <c r="BA37" s="50">
        <v>91</v>
      </c>
      <c r="BB37" s="50">
        <v>91</v>
      </c>
      <c r="BC37" s="50">
        <v>87.9</v>
      </c>
      <c r="BD37" s="50">
        <v>92.8</v>
      </c>
      <c r="BE37" s="50">
        <v>76.099999999999994</v>
      </c>
      <c r="BF37" s="50">
        <v>75.5</v>
      </c>
      <c r="BG37" s="50">
        <v>76.099999999999994</v>
      </c>
      <c r="BH37" s="50">
        <v>74.599999999999994</v>
      </c>
      <c r="BI37" s="50">
        <v>74.599999999999994</v>
      </c>
      <c r="BJ37" s="50">
        <v>79</v>
      </c>
      <c r="BK37" s="50">
        <v>78.5</v>
      </c>
      <c r="BL37" s="50">
        <v>80.099999999999994</v>
      </c>
      <c r="BM37" s="50">
        <v>66.099999999999994</v>
      </c>
      <c r="BN37" s="50">
        <v>74.8</v>
      </c>
      <c r="BO37" s="50">
        <v>73.099999999999994</v>
      </c>
      <c r="BP37" s="50">
        <v>73.099999999999994</v>
      </c>
      <c r="BQ37" s="50">
        <v>83</v>
      </c>
      <c r="BR37" s="50">
        <v>79.5</v>
      </c>
      <c r="BS37" s="50">
        <v>88.5</v>
      </c>
      <c r="BT37" s="50">
        <v>91.5</v>
      </c>
      <c r="BU37" s="50">
        <v>81.400000000000006</v>
      </c>
      <c r="BV37" s="50">
        <v>74.599999999999994</v>
      </c>
      <c r="BW37" s="50">
        <v>79.400000000000006</v>
      </c>
      <c r="BX37" s="50">
        <v>66.400000000000006</v>
      </c>
      <c r="BY37" s="50">
        <v>82.9</v>
      </c>
      <c r="BZ37" s="50">
        <v>77.2</v>
      </c>
      <c r="CA37" s="50">
        <v>92.9</v>
      </c>
      <c r="CB37" s="50">
        <v>90.7</v>
      </c>
      <c r="CC37" s="50">
        <v>69.900000000000006</v>
      </c>
      <c r="CD37" s="50">
        <v>96.8</v>
      </c>
      <c r="CE37" s="50">
        <v>107.3</v>
      </c>
      <c r="CF37" s="50">
        <v>107.3</v>
      </c>
      <c r="CG37" s="50">
        <v>97.6</v>
      </c>
      <c r="CH37" s="50">
        <v>97.6</v>
      </c>
      <c r="CI37" s="50">
        <v>89.7</v>
      </c>
      <c r="CJ37" s="50">
        <v>86.2</v>
      </c>
      <c r="CK37" s="50">
        <v>86.2</v>
      </c>
      <c r="CL37" s="50">
        <v>98.1</v>
      </c>
      <c r="CM37" s="50">
        <v>97.9</v>
      </c>
      <c r="CN37" s="50">
        <v>98.1</v>
      </c>
      <c r="CO37" s="50">
        <v>90.8</v>
      </c>
      <c r="CP37" s="50">
        <v>96.4</v>
      </c>
      <c r="CQ37" s="50">
        <v>89.4</v>
      </c>
      <c r="CR37" s="50">
        <v>91.2</v>
      </c>
      <c r="CS37" s="50">
        <v>105.6</v>
      </c>
      <c r="CT37" s="50">
        <v>83.6</v>
      </c>
      <c r="CU37" s="50">
        <v>107.3</v>
      </c>
      <c r="CV37" s="50">
        <v>88.3</v>
      </c>
      <c r="CW37" s="50">
        <v>89.8</v>
      </c>
      <c r="CX37" s="50">
        <v>66.5</v>
      </c>
      <c r="CY37" s="50">
        <v>91.4</v>
      </c>
      <c r="CZ37" s="50">
        <v>78.8</v>
      </c>
      <c r="DA37" s="50">
        <v>78.8</v>
      </c>
      <c r="DB37" s="48" t="s">
        <v>1218</v>
      </c>
    </row>
    <row r="38" spans="1:151" ht="15" x14ac:dyDescent="0.25">
      <c r="C38" s="41">
        <v>2013</v>
      </c>
      <c r="D38" s="50">
        <v>90.7</v>
      </c>
      <c r="E38" s="50">
        <v>91</v>
      </c>
      <c r="F38" s="50">
        <v>90.9</v>
      </c>
      <c r="G38" s="50">
        <v>89.5</v>
      </c>
      <c r="H38" s="50">
        <v>101</v>
      </c>
      <c r="I38" s="50">
        <v>89.7</v>
      </c>
      <c r="J38" s="50">
        <v>94.6</v>
      </c>
      <c r="K38" s="50">
        <v>95.1</v>
      </c>
      <c r="L38" s="50">
        <v>94.2</v>
      </c>
      <c r="M38" s="50">
        <v>102.1</v>
      </c>
      <c r="N38" s="50">
        <v>90.2</v>
      </c>
      <c r="O38" s="50">
        <v>79.400000000000006</v>
      </c>
      <c r="P38" s="50">
        <v>79.400000000000006</v>
      </c>
      <c r="Q38" s="50">
        <v>79.400000000000006</v>
      </c>
      <c r="R38" s="50">
        <v>79.400000000000006</v>
      </c>
      <c r="S38" s="50">
        <v>91</v>
      </c>
      <c r="T38" s="50">
        <v>87.8</v>
      </c>
      <c r="U38" s="50">
        <v>85.2</v>
      </c>
      <c r="V38" s="50">
        <v>77.3</v>
      </c>
      <c r="W38" s="50">
        <v>87.8</v>
      </c>
      <c r="X38" s="50">
        <v>86.2</v>
      </c>
      <c r="Y38" s="50">
        <v>93.8</v>
      </c>
      <c r="Z38" s="50">
        <v>92.4</v>
      </c>
      <c r="AA38" s="50">
        <v>90.9</v>
      </c>
      <c r="AB38" s="50">
        <v>92.6</v>
      </c>
      <c r="AC38" s="50">
        <v>136.9</v>
      </c>
      <c r="AD38" s="50">
        <v>77.599999999999994</v>
      </c>
      <c r="AE38" s="50">
        <v>90.5</v>
      </c>
      <c r="AF38" s="50">
        <v>94.2</v>
      </c>
      <c r="AG38" s="50">
        <v>89.3</v>
      </c>
      <c r="AH38" s="50">
        <v>81.5</v>
      </c>
      <c r="AI38" s="50">
        <v>92.7</v>
      </c>
      <c r="AJ38" s="50">
        <v>81.900000000000006</v>
      </c>
      <c r="AK38" s="50">
        <v>86.5</v>
      </c>
      <c r="AL38" s="50">
        <v>118.7</v>
      </c>
      <c r="AM38" s="50">
        <v>72.5</v>
      </c>
      <c r="AN38" s="50">
        <v>63.8</v>
      </c>
      <c r="AO38" s="50">
        <v>87</v>
      </c>
      <c r="AP38" s="50">
        <v>103.4</v>
      </c>
      <c r="AQ38" s="50">
        <v>103.4</v>
      </c>
      <c r="AR38" s="50">
        <v>68.599999999999994</v>
      </c>
      <c r="AS38" s="50">
        <v>68.400000000000006</v>
      </c>
      <c r="AT38" s="50">
        <v>69.900000000000006</v>
      </c>
      <c r="AU38" s="50">
        <v>104.2</v>
      </c>
      <c r="AV38" s="50">
        <v>104</v>
      </c>
      <c r="AW38" s="50">
        <v>108.2</v>
      </c>
      <c r="AX38" s="50">
        <v>108.2</v>
      </c>
      <c r="AY38" s="50"/>
      <c r="AZ38" s="50">
        <v>103.5</v>
      </c>
      <c r="BA38" s="50">
        <v>94.1</v>
      </c>
      <c r="BB38" s="50">
        <v>94.1</v>
      </c>
      <c r="BC38" s="50">
        <v>91.2</v>
      </c>
      <c r="BD38" s="50">
        <v>95.6</v>
      </c>
      <c r="BE38" s="50">
        <v>86.5</v>
      </c>
      <c r="BF38" s="50">
        <v>80.8</v>
      </c>
      <c r="BG38" s="50">
        <v>81.400000000000006</v>
      </c>
      <c r="BH38" s="50">
        <v>80.8</v>
      </c>
      <c r="BI38" s="50">
        <v>80</v>
      </c>
      <c r="BJ38" s="50">
        <v>84</v>
      </c>
      <c r="BK38" s="50">
        <v>87.4</v>
      </c>
      <c r="BL38" s="50">
        <v>80.099999999999994</v>
      </c>
      <c r="BM38" s="50">
        <v>72.400000000000006</v>
      </c>
      <c r="BN38" s="50">
        <v>83.3</v>
      </c>
      <c r="BO38" s="50">
        <v>77.7</v>
      </c>
      <c r="BP38" s="50">
        <v>77.7</v>
      </c>
      <c r="BQ38" s="50">
        <v>85.2</v>
      </c>
      <c r="BR38" s="50">
        <v>83.6</v>
      </c>
      <c r="BS38" s="50">
        <v>87.5</v>
      </c>
      <c r="BT38" s="50">
        <v>88.3</v>
      </c>
      <c r="BU38" s="50">
        <v>85.3</v>
      </c>
      <c r="BV38" s="50">
        <v>79.900000000000006</v>
      </c>
      <c r="BW38" s="50">
        <v>81.2</v>
      </c>
      <c r="BX38" s="50">
        <v>76.900000000000006</v>
      </c>
      <c r="BY38" s="50">
        <v>83</v>
      </c>
      <c r="BZ38" s="50">
        <v>81.099999999999994</v>
      </c>
      <c r="CA38" s="50">
        <v>89.4</v>
      </c>
      <c r="CB38" s="50">
        <v>86.5</v>
      </c>
      <c r="CC38" s="50">
        <v>77.599999999999994</v>
      </c>
      <c r="CD38" s="50">
        <v>98</v>
      </c>
      <c r="CE38" s="50">
        <v>106</v>
      </c>
      <c r="CF38" s="50">
        <v>106</v>
      </c>
      <c r="CG38" s="50">
        <v>98.9</v>
      </c>
      <c r="CH38" s="50">
        <v>98.9</v>
      </c>
      <c r="CI38" s="50">
        <v>92.3</v>
      </c>
      <c r="CJ38" s="50">
        <v>89.2</v>
      </c>
      <c r="CK38" s="50">
        <v>89.2</v>
      </c>
      <c r="CL38" s="50">
        <v>99.8</v>
      </c>
      <c r="CM38" s="50">
        <v>99.1</v>
      </c>
      <c r="CN38" s="50">
        <v>100.2</v>
      </c>
      <c r="CO38" s="50">
        <v>91.4</v>
      </c>
      <c r="CP38" s="50">
        <v>95.1</v>
      </c>
      <c r="CQ38" s="50">
        <v>92.5</v>
      </c>
      <c r="CR38" s="50">
        <v>88.2</v>
      </c>
      <c r="CS38" s="50">
        <v>112</v>
      </c>
      <c r="CT38" s="50">
        <v>91.8</v>
      </c>
      <c r="CU38" s="50">
        <v>99</v>
      </c>
      <c r="CV38" s="50">
        <v>90.1</v>
      </c>
      <c r="CW38" s="50">
        <v>89.2</v>
      </c>
      <c r="CX38" s="50">
        <v>65.900000000000006</v>
      </c>
      <c r="CY38" s="50">
        <v>94.7</v>
      </c>
      <c r="CZ38" s="50">
        <v>82.4</v>
      </c>
      <c r="DA38" s="50">
        <v>82.4</v>
      </c>
      <c r="DB38" s="48" t="s">
        <v>1218</v>
      </c>
    </row>
    <row r="39" spans="1:151" ht="15" x14ac:dyDescent="0.25">
      <c r="C39" s="41">
        <v>2014</v>
      </c>
      <c r="D39" s="50">
        <v>93.4</v>
      </c>
      <c r="E39" s="50">
        <v>103.4</v>
      </c>
      <c r="F39" s="50">
        <v>103.8</v>
      </c>
      <c r="G39" s="50">
        <v>94.3</v>
      </c>
      <c r="H39" s="50">
        <v>114.3</v>
      </c>
      <c r="I39" s="50">
        <v>93.2</v>
      </c>
      <c r="J39" s="50">
        <v>96</v>
      </c>
      <c r="K39" s="50">
        <v>94.4</v>
      </c>
      <c r="L39" s="50">
        <v>96.8</v>
      </c>
      <c r="M39" s="50">
        <v>97.6</v>
      </c>
      <c r="N39" s="50">
        <v>90.6</v>
      </c>
      <c r="O39" s="50">
        <v>87.2</v>
      </c>
      <c r="P39" s="50">
        <v>87.2</v>
      </c>
      <c r="Q39" s="50">
        <v>87.2</v>
      </c>
      <c r="R39" s="50">
        <v>87.2</v>
      </c>
      <c r="S39" s="50">
        <v>93.3</v>
      </c>
      <c r="T39" s="50">
        <v>91.2</v>
      </c>
      <c r="U39" s="50">
        <v>88.8</v>
      </c>
      <c r="V39" s="50">
        <v>83.8</v>
      </c>
      <c r="W39" s="50">
        <v>91.1</v>
      </c>
      <c r="X39" s="50">
        <v>89.1</v>
      </c>
      <c r="Y39" s="50">
        <v>98.2</v>
      </c>
      <c r="Z39" s="50">
        <v>98.8</v>
      </c>
      <c r="AA39" s="50">
        <v>95.9</v>
      </c>
      <c r="AB39" s="50">
        <v>99.4</v>
      </c>
      <c r="AC39" s="50">
        <v>133.9</v>
      </c>
      <c r="AD39" s="50">
        <v>80.7</v>
      </c>
      <c r="AE39" s="50">
        <v>97.5</v>
      </c>
      <c r="AF39" s="50">
        <v>92.9</v>
      </c>
      <c r="AG39" s="50">
        <v>91.3</v>
      </c>
      <c r="AH39" s="50">
        <v>83.2</v>
      </c>
      <c r="AI39" s="50">
        <v>94.9</v>
      </c>
      <c r="AJ39" s="50">
        <v>82.2</v>
      </c>
      <c r="AK39" s="50">
        <v>83</v>
      </c>
      <c r="AL39" s="50">
        <v>108.5</v>
      </c>
      <c r="AM39" s="50">
        <v>71.5</v>
      </c>
      <c r="AN39" s="50">
        <v>61.9</v>
      </c>
      <c r="AO39" s="50">
        <v>87.8</v>
      </c>
      <c r="AP39" s="50">
        <v>98</v>
      </c>
      <c r="AQ39" s="50">
        <v>98</v>
      </c>
      <c r="AR39" s="50">
        <v>73.5</v>
      </c>
      <c r="AS39" s="50">
        <v>73</v>
      </c>
      <c r="AT39" s="50">
        <v>76.400000000000006</v>
      </c>
      <c r="AU39" s="50">
        <v>101.4</v>
      </c>
      <c r="AV39" s="50">
        <v>99</v>
      </c>
      <c r="AW39" s="50">
        <v>105.5</v>
      </c>
      <c r="AX39" s="50">
        <v>105.5</v>
      </c>
      <c r="AY39" s="50"/>
      <c r="AZ39" s="50">
        <v>107.6</v>
      </c>
      <c r="BA39" s="50">
        <v>96.8</v>
      </c>
      <c r="BB39" s="50">
        <v>96.8</v>
      </c>
      <c r="BC39" s="50">
        <v>95.2</v>
      </c>
      <c r="BD39" s="50">
        <v>97.5</v>
      </c>
      <c r="BE39" s="50">
        <v>93.1</v>
      </c>
      <c r="BF39" s="50">
        <v>86.1</v>
      </c>
      <c r="BG39" s="50">
        <v>85.3</v>
      </c>
      <c r="BH39" s="50">
        <v>84.9</v>
      </c>
      <c r="BI39" s="50">
        <v>83</v>
      </c>
      <c r="BJ39" s="50">
        <v>85.7</v>
      </c>
      <c r="BK39" s="50">
        <v>88.6</v>
      </c>
      <c r="BL39" s="50">
        <v>82.5</v>
      </c>
      <c r="BM39" s="50">
        <v>77.7</v>
      </c>
      <c r="BN39" s="50">
        <v>90.8</v>
      </c>
      <c r="BO39" s="50">
        <v>81</v>
      </c>
      <c r="BP39" s="50">
        <v>81</v>
      </c>
      <c r="BQ39" s="50">
        <v>88.6</v>
      </c>
      <c r="BR39" s="50">
        <v>83.6</v>
      </c>
      <c r="BS39" s="50">
        <v>96.1</v>
      </c>
      <c r="BT39" s="50">
        <v>98.5</v>
      </c>
      <c r="BU39" s="50">
        <v>89.8</v>
      </c>
      <c r="BV39" s="50">
        <v>87.3</v>
      </c>
      <c r="BW39" s="50">
        <v>85.9</v>
      </c>
      <c r="BX39" s="50">
        <v>87.9</v>
      </c>
      <c r="BY39" s="50">
        <v>88.5</v>
      </c>
      <c r="BZ39" s="50">
        <v>87.7</v>
      </c>
      <c r="CA39" s="50">
        <v>86.5</v>
      </c>
      <c r="CB39" s="50">
        <v>95.2</v>
      </c>
      <c r="CC39" s="50">
        <v>84.5</v>
      </c>
      <c r="CD39" s="50">
        <v>98.6</v>
      </c>
      <c r="CE39" s="50">
        <v>103.3</v>
      </c>
      <c r="CF39" s="50">
        <v>103.3</v>
      </c>
      <c r="CG39" s="50">
        <v>99.6</v>
      </c>
      <c r="CH39" s="50">
        <v>99.6</v>
      </c>
      <c r="CI39" s="50">
        <v>94.8</v>
      </c>
      <c r="CJ39" s="50">
        <v>92.5</v>
      </c>
      <c r="CK39" s="50">
        <v>92.5</v>
      </c>
      <c r="CL39" s="50">
        <v>100.2</v>
      </c>
      <c r="CM39" s="50">
        <v>99.8</v>
      </c>
      <c r="CN39" s="50">
        <v>100.5</v>
      </c>
      <c r="CO39" s="50">
        <v>97.3</v>
      </c>
      <c r="CP39" s="50">
        <v>98.9</v>
      </c>
      <c r="CQ39" s="50">
        <v>95.9</v>
      </c>
      <c r="CR39" s="50">
        <v>85.5</v>
      </c>
      <c r="CS39" s="50">
        <v>108.7</v>
      </c>
      <c r="CT39" s="50">
        <v>103.6</v>
      </c>
      <c r="CU39" s="50">
        <v>103.3</v>
      </c>
      <c r="CV39" s="50">
        <v>99.4</v>
      </c>
      <c r="CW39" s="50">
        <v>95.7</v>
      </c>
      <c r="CX39" s="50">
        <v>82</v>
      </c>
      <c r="CY39" s="50">
        <v>104.1</v>
      </c>
      <c r="CZ39" s="50">
        <v>79.099999999999994</v>
      </c>
      <c r="DA39" s="50">
        <v>79.099999999999994</v>
      </c>
      <c r="DB39" s="48" t="s">
        <v>1218</v>
      </c>
    </row>
    <row r="40" spans="1:151" ht="15" x14ac:dyDescent="0.25">
      <c r="C40" s="41">
        <v>2015</v>
      </c>
      <c r="D40" s="50">
        <v>95.4</v>
      </c>
      <c r="E40" s="50">
        <v>103.4</v>
      </c>
      <c r="F40" s="50">
        <v>104.4</v>
      </c>
      <c r="G40" s="50">
        <v>86.6</v>
      </c>
      <c r="H40" s="50">
        <v>110.5</v>
      </c>
      <c r="I40" s="50">
        <v>94.4</v>
      </c>
      <c r="J40" s="50">
        <v>96.3</v>
      </c>
      <c r="K40" s="50">
        <v>96.5</v>
      </c>
      <c r="L40" s="50">
        <v>96.4</v>
      </c>
      <c r="M40" s="50">
        <v>99.7</v>
      </c>
      <c r="N40" s="50">
        <v>93.3</v>
      </c>
      <c r="O40" s="50">
        <v>90.6</v>
      </c>
      <c r="P40" s="50">
        <v>90.6</v>
      </c>
      <c r="Q40" s="50">
        <v>90.6</v>
      </c>
      <c r="R40" s="50">
        <v>90.6</v>
      </c>
      <c r="S40" s="50">
        <v>95.6</v>
      </c>
      <c r="T40" s="50">
        <v>94.1</v>
      </c>
      <c r="U40" s="50">
        <v>91.9</v>
      </c>
      <c r="V40" s="50">
        <v>91.7</v>
      </c>
      <c r="W40" s="50">
        <v>91.7</v>
      </c>
      <c r="X40" s="50">
        <v>92.3</v>
      </c>
      <c r="Y40" s="50">
        <v>99.2</v>
      </c>
      <c r="Z40" s="50">
        <v>102.9</v>
      </c>
      <c r="AA40" s="50">
        <v>97.7</v>
      </c>
      <c r="AB40" s="50">
        <v>104</v>
      </c>
      <c r="AC40" s="50">
        <v>110.7</v>
      </c>
      <c r="AD40" s="50">
        <v>83.1</v>
      </c>
      <c r="AE40" s="50">
        <v>98</v>
      </c>
      <c r="AF40" s="50">
        <v>95.4</v>
      </c>
      <c r="AG40" s="50">
        <v>95.9</v>
      </c>
      <c r="AH40" s="50">
        <v>92.8</v>
      </c>
      <c r="AI40" s="50">
        <v>97.3</v>
      </c>
      <c r="AJ40" s="50">
        <v>87.3</v>
      </c>
      <c r="AK40" s="50">
        <v>90.3</v>
      </c>
      <c r="AL40" s="50">
        <v>102.9</v>
      </c>
      <c r="AM40" s="50">
        <v>84</v>
      </c>
      <c r="AN40" s="50">
        <v>80.099999999999994</v>
      </c>
      <c r="AO40" s="50">
        <v>89.8</v>
      </c>
      <c r="AP40" s="50">
        <v>101.8</v>
      </c>
      <c r="AQ40" s="50">
        <v>101.8</v>
      </c>
      <c r="AR40" s="50">
        <v>78</v>
      </c>
      <c r="AS40" s="50">
        <v>76.900000000000006</v>
      </c>
      <c r="AT40" s="50">
        <v>83.8</v>
      </c>
      <c r="AU40" s="50">
        <v>96.5</v>
      </c>
      <c r="AV40" s="50">
        <v>96.2</v>
      </c>
      <c r="AW40" s="50">
        <v>105.4</v>
      </c>
      <c r="AX40" s="50">
        <v>105.4</v>
      </c>
      <c r="AY40" s="50"/>
      <c r="AZ40" s="50">
        <v>88.2</v>
      </c>
      <c r="BA40" s="50">
        <v>100.2</v>
      </c>
      <c r="BB40" s="50">
        <v>100.2</v>
      </c>
      <c r="BC40" s="50">
        <v>99.8</v>
      </c>
      <c r="BD40" s="50">
        <v>100.2</v>
      </c>
      <c r="BE40" s="50">
        <v>101.6</v>
      </c>
      <c r="BF40" s="50">
        <v>90.6</v>
      </c>
      <c r="BG40" s="50">
        <v>89.7</v>
      </c>
      <c r="BH40" s="50">
        <v>89.6</v>
      </c>
      <c r="BI40" s="50">
        <v>89</v>
      </c>
      <c r="BJ40" s="50">
        <v>91.1</v>
      </c>
      <c r="BK40" s="50">
        <v>95.2</v>
      </c>
      <c r="BL40" s="50">
        <v>86.3</v>
      </c>
      <c r="BM40" s="50">
        <v>85</v>
      </c>
      <c r="BN40" s="50">
        <v>91.1</v>
      </c>
      <c r="BO40" s="50">
        <v>88.5</v>
      </c>
      <c r="BP40" s="50">
        <v>88.5</v>
      </c>
      <c r="BQ40" s="50">
        <v>90.9</v>
      </c>
      <c r="BR40" s="50">
        <v>87.9</v>
      </c>
      <c r="BS40" s="50">
        <v>95.4</v>
      </c>
      <c r="BT40" s="50">
        <v>97.5</v>
      </c>
      <c r="BU40" s="50">
        <v>90</v>
      </c>
      <c r="BV40" s="50">
        <v>91.9</v>
      </c>
      <c r="BW40" s="50">
        <v>94.6</v>
      </c>
      <c r="BX40" s="50">
        <v>90</v>
      </c>
      <c r="BY40" s="50">
        <v>94.4</v>
      </c>
      <c r="BZ40" s="50">
        <v>91.5</v>
      </c>
      <c r="CA40" s="50">
        <v>88.1</v>
      </c>
      <c r="CB40" s="50">
        <v>97.2</v>
      </c>
      <c r="CC40" s="50">
        <v>89.4</v>
      </c>
      <c r="CD40" s="50">
        <v>99.3</v>
      </c>
      <c r="CE40" s="50">
        <v>101.4</v>
      </c>
      <c r="CF40" s="50">
        <v>101.4</v>
      </c>
      <c r="CG40" s="50">
        <v>100.6</v>
      </c>
      <c r="CH40" s="50">
        <v>100.6</v>
      </c>
      <c r="CI40" s="50">
        <v>96.9</v>
      </c>
      <c r="CJ40" s="50">
        <v>94.9</v>
      </c>
      <c r="CK40" s="50">
        <v>94.9</v>
      </c>
      <c r="CL40" s="50">
        <v>101.7</v>
      </c>
      <c r="CM40" s="50">
        <v>100.5</v>
      </c>
      <c r="CN40" s="50">
        <v>102.7</v>
      </c>
      <c r="CO40" s="50">
        <v>100.2</v>
      </c>
      <c r="CP40" s="50">
        <v>100.4</v>
      </c>
      <c r="CQ40" s="50">
        <v>99.6</v>
      </c>
      <c r="CR40" s="50">
        <v>93.1</v>
      </c>
      <c r="CS40" s="50">
        <v>96.8</v>
      </c>
      <c r="CT40" s="50">
        <v>107.1</v>
      </c>
      <c r="CU40" s="50">
        <v>101.6</v>
      </c>
      <c r="CV40" s="50">
        <v>103.8</v>
      </c>
      <c r="CW40" s="50">
        <v>95.8</v>
      </c>
      <c r="CX40" s="50">
        <v>91.6</v>
      </c>
      <c r="CY40" s="50">
        <v>109.7</v>
      </c>
      <c r="CZ40" s="50">
        <v>80.5</v>
      </c>
      <c r="DA40" s="50">
        <v>80.5</v>
      </c>
      <c r="DB40" s="48" t="s">
        <v>1218</v>
      </c>
    </row>
    <row r="41" spans="1:151" ht="15" x14ac:dyDescent="0.25">
      <c r="C41" s="41">
        <v>2016</v>
      </c>
      <c r="D41" s="50">
        <v>97</v>
      </c>
      <c r="E41" s="50">
        <v>97.2</v>
      </c>
      <c r="F41" s="50">
        <v>97.3</v>
      </c>
      <c r="G41" s="50">
        <v>87.1</v>
      </c>
      <c r="H41" s="50">
        <v>110.5</v>
      </c>
      <c r="I41" s="50">
        <v>96.3</v>
      </c>
      <c r="J41" s="50">
        <v>97.3</v>
      </c>
      <c r="K41" s="50">
        <v>94.3</v>
      </c>
      <c r="L41" s="50">
        <v>96.6</v>
      </c>
      <c r="M41" s="50">
        <v>103.3</v>
      </c>
      <c r="N41" s="50">
        <v>99.2</v>
      </c>
      <c r="O41" s="50">
        <v>94.2</v>
      </c>
      <c r="P41" s="50">
        <v>94.2</v>
      </c>
      <c r="Q41" s="50">
        <v>94.2</v>
      </c>
      <c r="R41" s="50">
        <v>94.2</v>
      </c>
      <c r="S41" s="50">
        <v>97.1</v>
      </c>
      <c r="T41" s="50">
        <v>96</v>
      </c>
      <c r="U41" s="50">
        <v>95.1</v>
      </c>
      <c r="V41" s="50">
        <v>99.9</v>
      </c>
      <c r="W41" s="50">
        <v>91.3</v>
      </c>
      <c r="X41" s="50">
        <v>96.3</v>
      </c>
      <c r="Y41" s="50">
        <v>97.6</v>
      </c>
      <c r="Z41" s="50">
        <v>104.1</v>
      </c>
      <c r="AA41" s="50">
        <v>98.1</v>
      </c>
      <c r="AB41" s="50">
        <v>105.3</v>
      </c>
      <c r="AC41" s="50">
        <v>100.2</v>
      </c>
      <c r="AD41" s="50">
        <v>88.7</v>
      </c>
      <c r="AE41" s="50">
        <v>93.4</v>
      </c>
      <c r="AF41" s="50">
        <v>93.4</v>
      </c>
      <c r="AG41" s="50">
        <v>97.1</v>
      </c>
      <c r="AH41" s="50">
        <v>95.6</v>
      </c>
      <c r="AI41" s="50">
        <v>97.7</v>
      </c>
      <c r="AJ41" s="50">
        <v>91.6</v>
      </c>
      <c r="AK41" s="50">
        <v>96.6</v>
      </c>
      <c r="AL41" s="50">
        <v>104.3</v>
      </c>
      <c r="AM41" s="50">
        <v>92.5</v>
      </c>
      <c r="AN41" s="50">
        <v>87.5</v>
      </c>
      <c r="AO41" s="50">
        <v>99.9</v>
      </c>
      <c r="AP41" s="50">
        <v>97.4</v>
      </c>
      <c r="AQ41" s="50">
        <v>97.4</v>
      </c>
      <c r="AR41" s="50">
        <v>85.7</v>
      </c>
      <c r="AS41" s="50">
        <v>86</v>
      </c>
      <c r="AT41" s="50">
        <v>84.1</v>
      </c>
      <c r="AU41" s="50">
        <v>100.6</v>
      </c>
      <c r="AV41" s="50">
        <v>99.6</v>
      </c>
      <c r="AW41" s="50">
        <v>106.2</v>
      </c>
      <c r="AX41" s="50">
        <v>106.2</v>
      </c>
      <c r="AY41" s="50"/>
      <c r="AZ41" s="50">
        <v>97.2</v>
      </c>
      <c r="BA41" s="50">
        <v>101.7</v>
      </c>
      <c r="BB41" s="50">
        <v>101.7</v>
      </c>
      <c r="BC41" s="50">
        <v>100.4</v>
      </c>
      <c r="BD41" s="50">
        <v>102.3</v>
      </c>
      <c r="BE41" s="50">
        <v>100.5</v>
      </c>
      <c r="BF41" s="50">
        <v>92.7</v>
      </c>
      <c r="BG41" s="50">
        <v>92.4</v>
      </c>
      <c r="BH41" s="50">
        <v>92.4</v>
      </c>
      <c r="BI41" s="50">
        <v>92.2</v>
      </c>
      <c r="BJ41" s="50">
        <v>91.3</v>
      </c>
      <c r="BK41" s="50">
        <v>94.4</v>
      </c>
      <c r="BL41" s="50">
        <v>87.5</v>
      </c>
      <c r="BM41" s="50">
        <v>94.4</v>
      </c>
      <c r="BN41" s="50">
        <v>93</v>
      </c>
      <c r="BO41" s="50">
        <v>95.1</v>
      </c>
      <c r="BP41" s="50">
        <v>95.1</v>
      </c>
      <c r="BQ41" s="50">
        <v>91.6</v>
      </c>
      <c r="BR41" s="50">
        <v>88.8</v>
      </c>
      <c r="BS41" s="50">
        <v>95.6</v>
      </c>
      <c r="BT41" s="50">
        <v>96.2</v>
      </c>
      <c r="BU41" s="50">
        <v>94.2</v>
      </c>
      <c r="BV41" s="50">
        <v>93</v>
      </c>
      <c r="BW41" s="50">
        <v>97.1</v>
      </c>
      <c r="BX41" s="50">
        <v>89.8</v>
      </c>
      <c r="BY41" s="50">
        <v>100.2</v>
      </c>
      <c r="BZ41" s="50">
        <v>91.6</v>
      </c>
      <c r="CA41" s="50">
        <v>91.5</v>
      </c>
      <c r="CB41" s="50">
        <v>95.7</v>
      </c>
      <c r="CC41" s="50">
        <v>89.7</v>
      </c>
      <c r="CD41" s="50">
        <v>98.9</v>
      </c>
      <c r="CE41" s="50">
        <v>99.3</v>
      </c>
      <c r="CF41" s="50">
        <v>99.3</v>
      </c>
      <c r="CG41" s="50">
        <v>99.3</v>
      </c>
      <c r="CH41" s="50">
        <v>99.3</v>
      </c>
      <c r="CI41" s="50">
        <v>98.3</v>
      </c>
      <c r="CJ41" s="50">
        <v>97.3</v>
      </c>
      <c r="CK41" s="50">
        <v>97.3</v>
      </c>
      <c r="CL41" s="50">
        <v>100.7</v>
      </c>
      <c r="CM41" s="50">
        <v>99.8</v>
      </c>
      <c r="CN41" s="50">
        <v>101.3</v>
      </c>
      <c r="CO41" s="50">
        <v>97.7</v>
      </c>
      <c r="CP41" s="50">
        <v>98.4</v>
      </c>
      <c r="CQ41" s="50">
        <v>97.2</v>
      </c>
      <c r="CR41" s="50">
        <v>93.9</v>
      </c>
      <c r="CS41" s="50">
        <v>98.4</v>
      </c>
      <c r="CT41" s="50">
        <v>100.2</v>
      </c>
      <c r="CU41" s="50">
        <v>100.1</v>
      </c>
      <c r="CV41" s="50">
        <v>97.3</v>
      </c>
      <c r="CW41" s="50">
        <v>94.7</v>
      </c>
      <c r="CX41" s="50">
        <v>87</v>
      </c>
      <c r="CY41" s="50">
        <v>100.2</v>
      </c>
      <c r="CZ41" s="50">
        <v>95.7</v>
      </c>
      <c r="DA41" s="50">
        <v>95.7</v>
      </c>
      <c r="DB41" s="48" t="s">
        <v>1218</v>
      </c>
    </row>
    <row r="42" spans="1:151" ht="15" x14ac:dyDescent="0.25">
      <c r="C42" s="41">
        <v>2017</v>
      </c>
      <c r="D42" s="50">
        <v>98.7</v>
      </c>
      <c r="E42" s="50">
        <v>103.4</v>
      </c>
      <c r="F42" s="50">
        <v>104</v>
      </c>
      <c r="G42" s="50">
        <v>90.7</v>
      </c>
      <c r="H42" s="50">
        <v>107.2</v>
      </c>
      <c r="I42" s="50">
        <v>99.4</v>
      </c>
      <c r="J42" s="50">
        <v>99.1</v>
      </c>
      <c r="K42" s="50">
        <v>95</v>
      </c>
      <c r="L42" s="50">
        <v>98.9</v>
      </c>
      <c r="M42" s="50">
        <v>101.2</v>
      </c>
      <c r="N42" s="50">
        <v>101.5</v>
      </c>
      <c r="O42" s="50">
        <v>100</v>
      </c>
      <c r="P42" s="50">
        <v>100</v>
      </c>
      <c r="Q42" s="50">
        <v>100</v>
      </c>
      <c r="R42" s="50">
        <v>100</v>
      </c>
      <c r="S42" s="50">
        <v>98.5</v>
      </c>
      <c r="T42" s="50">
        <v>97.6</v>
      </c>
      <c r="U42" s="50">
        <v>97</v>
      </c>
      <c r="V42" s="50">
        <v>100.8</v>
      </c>
      <c r="W42" s="50">
        <v>94.4</v>
      </c>
      <c r="X42" s="50">
        <v>97.5</v>
      </c>
      <c r="Y42" s="50">
        <v>98.5</v>
      </c>
      <c r="Z42" s="50">
        <v>101.6</v>
      </c>
      <c r="AA42" s="50">
        <v>99.3</v>
      </c>
      <c r="AB42" s="50">
        <v>102.1</v>
      </c>
      <c r="AC42" s="50">
        <v>99.2</v>
      </c>
      <c r="AD42" s="50">
        <v>93.8</v>
      </c>
      <c r="AE42" s="50">
        <v>95.1</v>
      </c>
      <c r="AF42" s="50">
        <v>99.9</v>
      </c>
      <c r="AG42" s="50">
        <v>98.6</v>
      </c>
      <c r="AH42" s="50">
        <v>95.9</v>
      </c>
      <c r="AI42" s="50">
        <v>99.8</v>
      </c>
      <c r="AJ42" s="50">
        <v>95.6</v>
      </c>
      <c r="AK42" s="50">
        <v>100.6</v>
      </c>
      <c r="AL42" s="50">
        <v>101.6</v>
      </c>
      <c r="AM42" s="50">
        <v>100</v>
      </c>
      <c r="AN42" s="50">
        <v>99.9</v>
      </c>
      <c r="AO42" s="50">
        <v>100</v>
      </c>
      <c r="AP42" s="50">
        <v>97.4</v>
      </c>
      <c r="AQ42" s="50">
        <v>97.4</v>
      </c>
      <c r="AR42" s="50">
        <v>92</v>
      </c>
      <c r="AS42" s="50">
        <v>92.5</v>
      </c>
      <c r="AT42" s="50">
        <v>89.4</v>
      </c>
      <c r="AU42" s="50">
        <v>100.9</v>
      </c>
      <c r="AV42" s="50">
        <v>101.1</v>
      </c>
      <c r="AW42" s="50">
        <v>103.4</v>
      </c>
      <c r="AX42" s="50">
        <v>103.4</v>
      </c>
      <c r="AY42" s="50"/>
      <c r="AZ42" s="50">
        <v>97.4</v>
      </c>
      <c r="BA42" s="50">
        <v>100.7</v>
      </c>
      <c r="BB42" s="50">
        <v>100.7</v>
      </c>
      <c r="BC42" s="50">
        <v>100.7</v>
      </c>
      <c r="BD42" s="50">
        <v>100.7</v>
      </c>
      <c r="BE42" s="50">
        <v>102.1</v>
      </c>
      <c r="BF42" s="50">
        <v>96.1</v>
      </c>
      <c r="BG42" s="50">
        <v>95.8</v>
      </c>
      <c r="BH42" s="50">
        <v>95.8</v>
      </c>
      <c r="BI42" s="50">
        <v>96.3</v>
      </c>
      <c r="BJ42" s="50">
        <v>94.7</v>
      </c>
      <c r="BK42" s="50">
        <v>97.4</v>
      </c>
      <c r="BL42" s="50">
        <v>91.6</v>
      </c>
      <c r="BM42" s="50">
        <v>99.9</v>
      </c>
      <c r="BN42" s="50">
        <v>94.5</v>
      </c>
      <c r="BO42" s="50">
        <v>100</v>
      </c>
      <c r="BP42" s="50">
        <v>100</v>
      </c>
      <c r="BQ42" s="50">
        <v>94</v>
      </c>
      <c r="BR42" s="50">
        <v>92.4</v>
      </c>
      <c r="BS42" s="50">
        <v>96.3</v>
      </c>
      <c r="BT42" s="50">
        <v>96</v>
      </c>
      <c r="BU42" s="50">
        <v>97</v>
      </c>
      <c r="BV42" s="50">
        <v>96.6</v>
      </c>
      <c r="BW42" s="50">
        <v>97.9</v>
      </c>
      <c r="BX42" s="50">
        <v>94.4</v>
      </c>
      <c r="BY42" s="50">
        <v>106.5</v>
      </c>
      <c r="BZ42" s="50">
        <v>95.1</v>
      </c>
      <c r="CA42" s="50">
        <v>91.7</v>
      </c>
      <c r="CB42" s="50">
        <v>96.4</v>
      </c>
      <c r="CC42" s="50">
        <v>94.9</v>
      </c>
      <c r="CD42" s="50">
        <v>99.5</v>
      </c>
      <c r="CE42" s="50">
        <v>99.3</v>
      </c>
      <c r="CF42" s="50">
        <v>99.3</v>
      </c>
      <c r="CG42" s="50">
        <v>99.8</v>
      </c>
      <c r="CH42" s="50">
        <v>99.8</v>
      </c>
      <c r="CI42" s="50">
        <v>99.4</v>
      </c>
      <c r="CJ42" s="50">
        <v>98.6</v>
      </c>
      <c r="CK42" s="50">
        <v>98.6</v>
      </c>
      <c r="CL42" s="50">
        <v>101.1</v>
      </c>
      <c r="CM42" s="50">
        <v>99.8</v>
      </c>
      <c r="CN42" s="50">
        <v>102.1</v>
      </c>
      <c r="CO42" s="50">
        <v>98.8</v>
      </c>
      <c r="CP42" s="50">
        <v>101</v>
      </c>
      <c r="CQ42" s="50">
        <v>100.6</v>
      </c>
      <c r="CR42" s="50">
        <v>101.4</v>
      </c>
      <c r="CS42" s="50">
        <v>98.7</v>
      </c>
      <c r="CT42" s="50">
        <v>100.4</v>
      </c>
      <c r="CU42" s="50">
        <v>101.6</v>
      </c>
      <c r="CV42" s="50">
        <v>97.4</v>
      </c>
      <c r="CW42" s="50">
        <v>92.4</v>
      </c>
      <c r="CX42" s="50">
        <v>97.3</v>
      </c>
      <c r="CY42" s="50">
        <v>99.6</v>
      </c>
      <c r="CZ42" s="50">
        <v>95.5</v>
      </c>
      <c r="DA42" s="50">
        <v>95.5</v>
      </c>
      <c r="DB42" s="51" t="s">
        <v>1218</v>
      </c>
      <c r="DC42" s="50"/>
      <c r="DD42" s="50"/>
      <c r="DE42" s="50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</row>
    <row r="43" spans="1:151" ht="15" x14ac:dyDescent="0.25">
      <c r="C43" s="41">
        <v>2018</v>
      </c>
      <c r="D43" s="50">
        <v>100</v>
      </c>
      <c r="E43" s="50">
        <v>100</v>
      </c>
      <c r="F43" s="50">
        <v>100</v>
      </c>
      <c r="G43" s="50">
        <v>100</v>
      </c>
      <c r="H43" s="50">
        <v>100</v>
      </c>
      <c r="I43" s="50">
        <v>100</v>
      </c>
      <c r="J43" s="50">
        <v>100</v>
      </c>
      <c r="K43" s="50">
        <v>100</v>
      </c>
      <c r="L43" s="50">
        <v>100</v>
      </c>
      <c r="M43" s="50">
        <v>100</v>
      </c>
      <c r="N43" s="50">
        <v>100</v>
      </c>
      <c r="O43" s="50">
        <v>100</v>
      </c>
      <c r="P43" s="50">
        <v>100</v>
      </c>
      <c r="Q43" s="50">
        <v>100</v>
      </c>
      <c r="R43" s="50">
        <v>100</v>
      </c>
      <c r="S43" s="50">
        <v>100</v>
      </c>
      <c r="T43" s="50">
        <v>100</v>
      </c>
      <c r="U43" s="50">
        <v>100</v>
      </c>
      <c r="V43" s="50">
        <v>100</v>
      </c>
      <c r="W43" s="50">
        <v>100</v>
      </c>
      <c r="X43" s="50">
        <v>100</v>
      </c>
      <c r="Y43" s="50">
        <v>100</v>
      </c>
      <c r="Z43" s="50">
        <v>100</v>
      </c>
      <c r="AA43" s="50">
        <v>100</v>
      </c>
      <c r="AB43" s="50">
        <v>100</v>
      </c>
      <c r="AC43" s="50">
        <v>100</v>
      </c>
      <c r="AD43" s="50">
        <v>100</v>
      </c>
      <c r="AE43" s="50">
        <v>100</v>
      </c>
      <c r="AF43" s="50">
        <v>100</v>
      </c>
      <c r="AG43" s="50">
        <v>100</v>
      </c>
      <c r="AH43" s="50">
        <v>100</v>
      </c>
      <c r="AI43" s="50">
        <v>100</v>
      </c>
      <c r="AJ43" s="50">
        <v>100</v>
      </c>
      <c r="AK43" s="50">
        <v>100</v>
      </c>
      <c r="AL43" s="50">
        <v>100</v>
      </c>
      <c r="AM43" s="50">
        <v>100</v>
      </c>
      <c r="AN43" s="50">
        <v>100</v>
      </c>
      <c r="AO43" s="50">
        <v>100</v>
      </c>
      <c r="AP43" s="50">
        <v>100</v>
      </c>
      <c r="AQ43" s="50">
        <v>100</v>
      </c>
      <c r="AR43" s="50">
        <v>100</v>
      </c>
      <c r="AS43" s="50">
        <v>100</v>
      </c>
      <c r="AT43" s="50">
        <v>100</v>
      </c>
      <c r="AU43" s="50">
        <v>100</v>
      </c>
      <c r="AV43" s="50">
        <v>100</v>
      </c>
      <c r="AW43" s="50">
        <v>100</v>
      </c>
      <c r="AX43" s="50">
        <v>100</v>
      </c>
      <c r="AY43" s="50"/>
      <c r="AZ43" s="50">
        <v>100</v>
      </c>
      <c r="BA43" s="50">
        <v>100</v>
      </c>
      <c r="BB43" s="50">
        <v>100</v>
      </c>
      <c r="BC43" s="50">
        <v>100</v>
      </c>
      <c r="BD43" s="50">
        <v>100</v>
      </c>
      <c r="BE43" s="50">
        <v>100</v>
      </c>
      <c r="BF43" s="50">
        <v>100</v>
      </c>
      <c r="BG43" s="50">
        <v>100</v>
      </c>
      <c r="BH43" s="50">
        <v>100</v>
      </c>
      <c r="BI43" s="50">
        <v>100</v>
      </c>
      <c r="BJ43" s="50">
        <v>100</v>
      </c>
      <c r="BK43" s="50">
        <v>100</v>
      </c>
      <c r="BL43" s="50">
        <v>100</v>
      </c>
      <c r="BM43" s="50">
        <v>100</v>
      </c>
      <c r="BN43" s="50">
        <v>100</v>
      </c>
      <c r="BO43" s="50">
        <v>100</v>
      </c>
      <c r="BP43" s="50">
        <v>100</v>
      </c>
      <c r="BQ43" s="50">
        <v>100</v>
      </c>
      <c r="BR43" s="50">
        <v>100</v>
      </c>
      <c r="BS43" s="50">
        <v>100</v>
      </c>
      <c r="BT43" s="50">
        <v>100</v>
      </c>
      <c r="BU43" s="50">
        <v>100</v>
      </c>
      <c r="BV43" s="50">
        <v>100</v>
      </c>
      <c r="BW43" s="50">
        <v>100</v>
      </c>
      <c r="BX43" s="50">
        <v>100</v>
      </c>
      <c r="BY43" s="50">
        <v>100</v>
      </c>
      <c r="BZ43" s="50">
        <v>100</v>
      </c>
      <c r="CA43" s="50">
        <v>100</v>
      </c>
      <c r="CB43" s="50">
        <v>100</v>
      </c>
      <c r="CC43" s="50">
        <v>100</v>
      </c>
      <c r="CD43" s="50">
        <v>100</v>
      </c>
      <c r="CE43" s="50">
        <v>100</v>
      </c>
      <c r="CF43" s="50">
        <v>100</v>
      </c>
      <c r="CG43" s="50">
        <v>100</v>
      </c>
      <c r="CH43" s="50">
        <v>100</v>
      </c>
      <c r="CI43" s="50">
        <v>100</v>
      </c>
      <c r="CJ43" s="50">
        <v>100</v>
      </c>
      <c r="CK43" s="50">
        <v>100</v>
      </c>
      <c r="CL43" s="50">
        <v>100</v>
      </c>
      <c r="CM43" s="50">
        <v>100</v>
      </c>
      <c r="CN43" s="50">
        <v>100</v>
      </c>
      <c r="CO43" s="50">
        <v>100</v>
      </c>
      <c r="CP43" s="50">
        <v>100</v>
      </c>
      <c r="CQ43" s="50">
        <v>100</v>
      </c>
      <c r="CR43" s="50">
        <v>100</v>
      </c>
      <c r="CS43" s="50">
        <v>100</v>
      </c>
      <c r="CT43" s="50">
        <v>100</v>
      </c>
      <c r="CU43" s="50">
        <v>100</v>
      </c>
      <c r="CV43" s="50">
        <v>100</v>
      </c>
      <c r="CW43" s="50">
        <v>100</v>
      </c>
      <c r="CX43" s="50">
        <v>100</v>
      </c>
      <c r="CY43" s="50">
        <v>100</v>
      </c>
      <c r="CZ43" s="50">
        <v>100</v>
      </c>
      <c r="DA43" s="50">
        <v>100</v>
      </c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</row>
    <row r="44" spans="1:151" ht="15" x14ac:dyDescent="0.25">
      <c r="C44" s="41">
        <v>2019</v>
      </c>
      <c r="D44" s="50">
        <v>101.4</v>
      </c>
      <c r="E44" s="50">
        <v>106.3</v>
      </c>
      <c r="F44" s="50">
        <v>107.4</v>
      </c>
      <c r="G44" s="50">
        <v>100.8</v>
      </c>
      <c r="H44" s="50">
        <v>89.3</v>
      </c>
      <c r="I44" s="50">
        <v>99.8</v>
      </c>
      <c r="J44" s="50">
        <v>98.8</v>
      </c>
      <c r="K44" s="50">
        <v>99.1</v>
      </c>
      <c r="L44" s="50">
        <v>98.2</v>
      </c>
      <c r="M44" s="50">
        <v>101.1</v>
      </c>
      <c r="N44" s="50">
        <v>100.4</v>
      </c>
      <c r="O44" s="50">
        <v>101.8</v>
      </c>
      <c r="P44" s="50">
        <v>101.8</v>
      </c>
      <c r="Q44" s="50">
        <v>101.8</v>
      </c>
      <c r="R44" s="50">
        <v>101.8</v>
      </c>
      <c r="S44" s="50">
        <v>101.8</v>
      </c>
      <c r="T44" s="50">
        <v>102.3</v>
      </c>
      <c r="U44" s="50">
        <v>102.4</v>
      </c>
      <c r="V44" s="50">
        <v>101.4</v>
      </c>
      <c r="W44" s="50">
        <v>103.7</v>
      </c>
      <c r="X44" s="50">
        <v>101.9</v>
      </c>
      <c r="Y44" s="50">
        <v>101.7</v>
      </c>
      <c r="Z44" s="50">
        <v>102.1</v>
      </c>
      <c r="AA44" s="50">
        <v>102.9</v>
      </c>
      <c r="AB44" s="50">
        <v>101.9</v>
      </c>
      <c r="AC44" s="50">
        <v>106.7</v>
      </c>
      <c r="AD44" s="50">
        <v>96.2</v>
      </c>
      <c r="AE44" s="50">
        <v>102</v>
      </c>
      <c r="AF44" s="50">
        <v>99.8</v>
      </c>
      <c r="AG44" s="50">
        <v>102.5</v>
      </c>
      <c r="AH44" s="50">
        <v>103.6</v>
      </c>
      <c r="AI44" s="50">
        <v>102</v>
      </c>
      <c r="AJ44" s="50">
        <v>107.4</v>
      </c>
      <c r="AK44" s="50">
        <v>108.6</v>
      </c>
      <c r="AL44" s="50">
        <v>101.4</v>
      </c>
      <c r="AM44" s="50">
        <v>113</v>
      </c>
      <c r="AN44" s="50">
        <v>117</v>
      </c>
      <c r="AO44" s="50">
        <v>106.2</v>
      </c>
      <c r="AP44" s="50">
        <v>100.6</v>
      </c>
      <c r="AQ44" s="50">
        <v>100.6</v>
      </c>
      <c r="AR44" s="50">
        <v>110.6</v>
      </c>
      <c r="AS44" s="50">
        <v>108.6</v>
      </c>
      <c r="AT44" s="50">
        <v>122.9</v>
      </c>
      <c r="AU44" s="50">
        <v>97.4</v>
      </c>
      <c r="AV44" s="50">
        <v>98.2</v>
      </c>
      <c r="AW44" s="50">
        <v>96.4</v>
      </c>
      <c r="AX44" s="50">
        <v>96.4</v>
      </c>
      <c r="AY44" s="50"/>
      <c r="AZ44" s="50">
        <v>96.2</v>
      </c>
      <c r="BA44" s="50">
        <v>100.6</v>
      </c>
      <c r="BB44" s="50">
        <v>100.6</v>
      </c>
      <c r="BC44" s="50">
        <v>100</v>
      </c>
      <c r="BD44" s="50">
        <v>100.8</v>
      </c>
      <c r="BE44" s="50">
        <v>101.2</v>
      </c>
      <c r="BF44" s="50">
        <v>102.2</v>
      </c>
      <c r="BG44" s="50">
        <v>102</v>
      </c>
      <c r="BH44" s="50">
        <v>100.7</v>
      </c>
      <c r="BI44" s="50">
        <v>102.8</v>
      </c>
      <c r="BJ44" s="50">
        <v>101.8</v>
      </c>
      <c r="BK44" s="50">
        <v>100.2</v>
      </c>
      <c r="BL44" s="50">
        <v>103.8</v>
      </c>
      <c r="BM44" s="50">
        <v>104.9</v>
      </c>
      <c r="BN44" s="50">
        <v>94.5</v>
      </c>
      <c r="BO44" s="50">
        <v>109.5</v>
      </c>
      <c r="BP44" s="50">
        <v>109.5</v>
      </c>
      <c r="BQ44" s="50">
        <v>102.8</v>
      </c>
      <c r="BR44" s="50">
        <v>99.5</v>
      </c>
      <c r="BS44" s="50">
        <v>107.4</v>
      </c>
      <c r="BT44" s="50">
        <v>108.2</v>
      </c>
      <c r="BU44" s="50">
        <v>105.6</v>
      </c>
      <c r="BV44" s="50">
        <v>102.5</v>
      </c>
      <c r="BW44" s="50">
        <v>101.8</v>
      </c>
      <c r="BX44" s="50">
        <v>107.5</v>
      </c>
      <c r="BY44" s="50">
        <v>97.4</v>
      </c>
      <c r="BZ44" s="50">
        <v>100.4</v>
      </c>
      <c r="CA44" s="50">
        <v>108</v>
      </c>
      <c r="CB44" s="50">
        <v>99.6</v>
      </c>
      <c r="CC44" s="50">
        <v>99.6</v>
      </c>
      <c r="CD44" s="50">
        <v>102</v>
      </c>
      <c r="CE44" s="50">
        <v>102.1</v>
      </c>
      <c r="CF44" s="50">
        <v>102.1</v>
      </c>
      <c r="CG44" s="50">
        <v>102.9</v>
      </c>
      <c r="CH44" s="50">
        <v>102.9</v>
      </c>
      <c r="CI44" s="50">
        <v>101.1</v>
      </c>
      <c r="CJ44" s="50">
        <v>101.2</v>
      </c>
      <c r="CK44" s="50">
        <v>101.2</v>
      </c>
      <c r="CL44" s="50">
        <v>101</v>
      </c>
      <c r="CM44" s="50">
        <v>103.1</v>
      </c>
      <c r="CN44" s="50">
        <v>99.4</v>
      </c>
      <c r="CO44" s="50">
        <v>100.2</v>
      </c>
      <c r="CP44" s="50">
        <v>101.3</v>
      </c>
      <c r="CQ44" s="50">
        <v>99.6</v>
      </c>
      <c r="CR44" s="50">
        <v>99.9</v>
      </c>
      <c r="CS44" s="50">
        <v>103.9</v>
      </c>
      <c r="CT44" s="50">
        <v>98</v>
      </c>
      <c r="CU44" s="50">
        <v>103.8</v>
      </c>
      <c r="CV44" s="50">
        <v>98.9</v>
      </c>
      <c r="CW44" s="50">
        <v>109.5</v>
      </c>
      <c r="CX44" s="50">
        <v>98.3</v>
      </c>
      <c r="CY44" s="50">
        <v>94.8</v>
      </c>
      <c r="CZ44" s="50">
        <v>102.6</v>
      </c>
      <c r="DA44" s="50">
        <v>102.6</v>
      </c>
      <c r="DB44" s="49"/>
      <c r="DC44" s="49"/>
      <c r="DD44" s="49"/>
      <c r="DE44" s="49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</row>
    <row r="45" spans="1:151" ht="15" x14ac:dyDescent="0.25">
      <c r="C45" s="41">
        <v>2020</v>
      </c>
      <c r="D45" s="50">
        <v>92.2</v>
      </c>
      <c r="E45" s="50">
        <v>96.3</v>
      </c>
      <c r="F45" s="50">
        <v>97.3</v>
      </c>
      <c r="G45" s="50">
        <v>100.1</v>
      </c>
      <c r="H45" s="50">
        <v>72.900000000000006</v>
      </c>
      <c r="I45" s="50">
        <v>89.9</v>
      </c>
      <c r="J45" s="50">
        <v>90.4</v>
      </c>
      <c r="K45" s="50">
        <v>89.7</v>
      </c>
      <c r="L45" s="50">
        <v>88.5</v>
      </c>
      <c r="M45" s="50">
        <v>96.5</v>
      </c>
      <c r="N45" s="50">
        <v>98.6</v>
      </c>
      <c r="O45" s="50">
        <v>89.1</v>
      </c>
      <c r="P45" s="50">
        <v>89.1</v>
      </c>
      <c r="Q45" s="50">
        <v>89.1</v>
      </c>
      <c r="R45" s="50">
        <v>89.1</v>
      </c>
      <c r="S45" s="50">
        <v>92.7</v>
      </c>
      <c r="T45" s="50">
        <v>86.6</v>
      </c>
      <c r="U45" s="50">
        <v>95.6</v>
      </c>
      <c r="V45" s="50">
        <v>80.400000000000006</v>
      </c>
      <c r="W45" s="50">
        <v>97</v>
      </c>
      <c r="X45" s="50">
        <v>99.6</v>
      </c>
      <c r="Y45" s="50">
        <v>84.5</v>
      </c>
      <c r="Z45" s="50">
        <v>77.8</v>
      </c>
      <c r="AA45" s="50">
        <v>39.4</v>
      </c>
      <c r="AB45" s="50">
        <v>85.5</v>
      </c>
      <c r="AC45" s="50">
        <v>80.7</v>
      </c>
      <c r="AD45" s="50">
        <v>25</v>
      </c>
      <c r="AE45" s="50">
        <v>97.5</v>
      </c>
      <c r="AF45" s="50">
        <v>105</v>
      </c>
      <c r="AG45" s="50">
        <v>57.4</v>
      </c>
      <c r="AH45" s="50">
        <v>49.6</v>
      </c>
      <c r="AI45" s="50">
        <v>60.6</v>
      </c>
      <c r="AJ45" s="50">
        <v>99</v>
      </c>
      <c r="AK45" s="50">
        <v>92.5</v>
      </c>
      <c r="AL45" s="50">
        <v>89.1</v>
      </c>
      <c r="AM45" s="50">
        <v>94.6</v>
      </c>
      <c r="AN45" s="50">
        <v>90.3</v>
      </c>
      <c r="AO45" s="50">
        <v>101.8</v>
      </c>
      <c r="AP45" s="50">
        <v>96</v>
      </c>
      <c r="AQ45" s="50">
        <v>96</v>
      </c>
      <c r="AR45" s="50">
        <v>104.4</v>
      </c>
      <c r="AS45" s="50">
        <v>105.3</v>
      </c>
      <c r="AT45" s="50">
        <v>98.8</v>
      </c>
      <c r="AU45" s="50">
        <v>94.1</v>
      </c>
      <c r="AV45" s="50">
        <v>92.6</v>
      </c>
      <c r="AW45" s="50">
        <v>95.8</v>
      </c>
      <c r="AX45" s="50">
        <v>95.8</v>
      </c>
      <c r="AY45" s="50">
        <v>59.6</v>
      </c>
      <c r="AZ45" s="50">
        <v>96.5</v>
      </c>
      <c r="BA45" s="50">
        <v>99.4</v>
      </c>
      <c r="BB45" s="50">
        <v>99.4</v>
      </c>
      <c r="BC45" s="50">
        <v>94.1</v>
      </c>
      <c r="BD45" s="50">
        <v>101.3</v>
      </c>
      <c r="BE45" s="50">
        <v>104.7</v>
      </c>
      <c r="BF45" s="50">
        <v>91.6</v>
      </c>
      <c r="BG45" s="50">
        <v>96.7</v>
      </c>
      <c r="BH45" s="50">
        <v>95</v>
      </c>
      <c r="BI45" s="50">
        <v>96.7</v>
      </c>
      <c r="BJ45" s="50">
        <v>97.7</v>
      </c>
      <c r="BK45" s="50">
        <v>95.8</v>
      </c>
      <c r="BL45" s="50">
        <v>100.1</v>
      </c>
      <c r="BM45" s="50">
        <v>94.4</v>
      </c>
      <c r="BN45" s="50">
        <v>90</v>
      </c>
      <c r="BO45" s="50">
        <v>122.7</v>
      </c>
      <c r="BP45" s="50">
        <v>122.7</v>
      </c>
      <c r="BQ45" s="50">
        <v>91.4</v>
      </c>
      <c r="BR45" s="50">
        <v>87.4</v>
      </c>
      <c r="BS45" s="50">
        <v>97.2</v>
      </c>
      <c r="BT45" s="50">
        <v>94.1</v>
      </c>
      <c r="BU45" s="50">
        <v>104.3</v>
      </c>
      <c r="BV45" s="50">
        <v>84.2</v>
      </c>
      <c r="BW45" s="50">
        <v>87.9</v>
      </c>
      <c r="BX45" s="50">
        <v>91.7</v>
      </c>
      <c r="BY45" s="50">
        <v>25.4</v>
      </c>
      <c r="BZ45" s="50">
        <v>92</v>
      </c>
      <c r="CA45" s="50">
        <v>97.2</v>
      </c>
      <c r="CB45" s="50">
        <v>90.2</v>
      </c>
      <c r="CC45" s="50">
        <v>92.1</v>
      </c>
      <c r="CD45" s="50">
        <v>95.1</v>
      </c>
      <c r="CE45" s="50">
        <v>104.3</v>
      </c>
      <c r="CF45" s="50">
        <v>104.3</v>
      </c>
      <c r="CG45" s="50">
        <v>90.3</v>
      </c>
      <c r="CH45" s="50">
        <v>90.3</v>
      </c>
      <c r="CI45" s="50">
        <v>92.8</v>
      </c>
      <c r="CJ45" s="50">
        <v>89.8</v>
      </c>
      <c r="CK45" s="50">
        <v>89.8</v>
      </c>
      <c r="CL45" s="50">
        <v>99.2</v>
      </c>
      <c r="CM45" s="50">
        <v>101.6</v>
      </c>
      <c r="CN45" s="50">
        <v>97.6</v>
      </c>
      <c r="CO45" s="50">
        <v>75</v>
      </c>
      <c r="CP45" s="50">
        <v>74.900000000000006</v>
      </c>
      <c r="CQ45" s="50">
        <v>73.8</v>
      </c>
      <c r="CR45" s="50">
        <v>52.3</v>
      </c>
      <c r="CS45" s="50">
        <v>76.2</v>
      </c>
      <c r="CT45" s="50">
        <v>92.9</v>
      </c>
      <c r="CU45" s="50">
        <v>76.5</v>
      </c>
      <c r="CV45" s="50">
        <v>77.599999999999994</v>
      </c>
      <c r="CW45" s="50">
        <v>96.8</v>
      </c>
      <c r="CX45" s="50">
        <v>96.2</v>
      </c>
      <c r="CY45" s="50">
        <v>67.599999999999994</v>
      </c>
      <c r="CZ45" s="50">
        <v>60.4</v>
      </c>
      <c r="DA45" s="50">
        <v>60.4</v>
      </c>
      <c r="DB45" s="49"/>
      <c r="DC45" s="49"/>
      <c r="DD45" s="49"/>
      <c r="DE45" s="49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</row>
    <row r="46" spans="1:151" ht="15" x14ac:dyDescent="0.25"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</row>
    <row r="47" spans="1:151" s="56" customFormat="1" ht="15" x14ac:dyDescent="0.25">
      <c r="A47" s="91"/>
      <c r="B47" s="91"/>
      <c r="C47" s="54"/>
      <c r="D47" s="53" t="s">
        <v>1116</v>
      </c>
      <c r="E47" s="53" t="s">
        <v>1117</v>
      </c>
      <c r="F47" s="53" t="s">
        <v>1118</v>
      </c>
      <c r="G47" s="53" t="s">
        <v>1119</v>
      </c>
      <c r="H47" s="53" t="s">
        <v>1120</v>
      </c>
      <c r="I47" s="53" t="s">
        <v>1121</v>
      </c>
      <c r="J47" s="53" t="s">
        <v>1122</v>
      </c>
      <c r="K47" s="53" t="s">
        <v>1123</v>
      </c>
      <c r="L47" s="53" t="s">
        <v>1124</v>
      </c>
      <c r="M47" s="53" t="s">
        <v>1125</v>
      </c>
      <c r="N47" s="53" t="s">
        <v>1126</v>
      </c>
      <c r="O47" s="53" t="s">
        <v>1127</v>
      </c>
      <c r="P47" s="53" t="s">
        <v>1128</v>
      </c>
      <c r="Q47" s="53" t="s">
        <v>1129</v>
      </c>
      <c r="R47" s="53" t="s">
        <v>1130</v>
      </c>
      <c r="S47" s="53" t="s">
        <v>1131</v>
      </c>
      <c r="T47" s="53" t="s">
        <v>1132</v>
      </c>
      <c r="U47" s="53" t="s">
        <v>1133</v>
      </c>
      <c r="V47" s="53" t="s">
        <v>1134</v>
      </c>
      <c r="W47" s="53" t="s">
        <v>1135</v>
      </c>
      <c r="X47" s="53" t="s">
        <v>1136</v>
      </c>
      <c r="Y47" s="53" t="s">
        <v>1137</v>
      </c>
      <c r="Z47" s="53" t="s">
        <v>1138</v>
      </c>
      <c r="AA47" s="53" t="s">
        <v>1139</v>
      </c>
      <c r="AB47" s="53" t="s">
        <v>1140</v>
      </c>
      <c r="AC47" s="53" t="s">
        <v>1141</v>
      </c>
      <c r="AD47" s="53" t="s">
        <v>1142</v>
      </c>
      <c r="AE47" s="53" t="s">
        <v>1143</v>
      </c>
      <c r="AF47" s="53" t="s">
        <v>1144</v>
      </c>
      <c r="AG47" s="53" t="s">
        <v>1145</v>
      </c>
      <c r="AH47" s="53" t="s">
        <v>1146</v>
      </c>
      <c r="AI47" s="53" t="s">
        <v>1147</v>
      </c>
      <c r="AJ47" s="53" t="s">
        <v>1148</v>
      </c>
      <c r="AK47" s="53" t="s">
        <v>1149</v>
      </c>
      <c r="AL47" s="53" t="s">
        <v>1150</v>
      </c>
      <c r="AM47" s="53" t="s">
        <v>1151</v>
      </c>
      <c r="AN47" s="53" t="s">
        <v>1152</v>
      </c>
      <c r="AO47" s="53" t="s">
        <v>1153</v>
      </c>
      <c r="AP47" s="53" t="s">
        <v>1154</v>
      </c>
      <c r="AQ47" s="53" t="s">
        <v>1155</v>
      </c>
      <c r="AR47" s="53" t="s">
        <v>1156</v>
      </c>
      <c r="AS47" s="53" t="s">
        <v>1157</v>
      </c>
      <c r="AT47" s="53" t="s">
        <v>1158</v>
      </c>
      <c r="AU47" s="53" t="s">
        <v>1159</v>
      </c>
      <c r="AV47" s="53" t="s">
        <v>1160</v>
      </c>
      <c r="AW47" s="53" t="s">
        <v>1161</v>
      </c>
      <c r="AX47" s="53" t="s">
        <v>1162</v>
      </c>
      <c r="AY47" s="53" t="s">
        <v>1163</v>
      </c>
      <c r="AZ47" s="53" t="s">
        <v>1164</v>
      </c>
      <c r="BA47" s="53" t="s">
        <v>1165</v>
      </c>
      <c r="BB47" s="53" t="s">
        <v>1166</v>
      </c>
      <c r="BC47" s="53" t="s">
        <v>1167</v>
      </c>
      <c r="BD47" s="53" t="s">
        <v>1168</v>
      </c>
      <c r="BE47" s="53" t="s">
        <v>1169</v>
      </c>
      <c r="BF47" s="53" t="s">
        <v>1170</v>
      </c>
      <c r="BG47" s="53" t="s">
        <v>1171</v>
      </c>
      <c r="BH47" s="53" t="s">
        <v>1172</v>
      </c>
      <c r="BI47" s="53" t="s">
        <v>1173</v>
      </c>
      <c r="BJ47" s="53" t="s">
        <v>1174</v>
      </c>
      <c r="BK47" s="53" t="s">
        <v>1175</v>
      </c>
      <c r="BL47" s="53" t="s">
        <v>1176</v>
      </c>
      <c r="BM47" s="53" t="s">
        <v>1177</v>
      </c>
      <c r="BN47" s="53" t="s">
        <v>1178</v>
      </c>
      <c r="BO47" s="53" t="s">
        <v>1179</v>
      </c>
      <c r="BP47" s="53" t="s">
        <v>1180</v>
      </c>
      <c r="BQ47" s="53" t="s">
        <v>1181</v>
      </c>
      <c r="BR47" s="53" t="s">
        <v>1182</v>
      </c>
      <c r="BS47" s="53" t="s">
        <v>1183</v>
      </c>
      <c r="BT47" s="53" t="s">
        <v>1184</v>
      </c>
      <c r="BU47" s="53" t="s">
        <v>1185</v>
      </c>
      <c r="BV47" s="53" t="s">
        <v>1186</v>
      </c>
      <c r="BW47" s="53" t="s">
        <v>1187</v>
      </c>
      <c r="BX47" s="53" t="s">
        <v>1188</v>
      </c>
      <c r="BY47" s="53" t="s">
        <v>1189</v>
      </c>
      <c r="BZ47" s="53" t="s">
        <v>1190</v>
      </c>
      <c r="CA47" s="53" t="s">
        <v>1191</v>
      </c>
      <c r="CB47" s="53" t="s">
        <v>1192</v>
      </c>
      <c r="CC47" s="53" t="s">
        <v>1193</v>
      </c>
      <c r="CD47" s="53" t="s">
        <v>1194</v>
      </c>
      <c r="CE47" s="53" t="s">
        <v>1195</v>
      </c>
      <c r="CF47" s="53" t="s">
        <v>1196</v>
      </c>
      <c r="CG47" s="53" t="s">
        <v>1197</v>
      </c>
      <c r="CH47" s="53" t="s">
        <v>1198</v>
      </c>
      <c r="CI47" s="53" t="s">
        <v>1199</v>
      </c>
      <c r="CJ47" s="53" t="s">
        <v>1200</v>
      </c>
      <c r="CK47" s="53" t="s">
        <v>1201</v>
      </c>
      <c r="CL47" s="53" t="s">
        <v>1202</v>
      </c>
      <c r="CM47" s="53" t="s">
        <v>1203</v>
      </c>
      <c r="CN47" s="53" t="s">
        <v>1204</v>
      </c>
      <c r="CO47" s="53" t="s">
        <v>1205</v>
      </c>
      <c r="CP47" s="53" t="s">
        <v>1206</v>
      </c>
      <c r="CQ47" s="53" t="s">
        <v>1207</v>
      </c>
      <c r="CR47" s="53" t="s">
        <v>1208</v>
      </c>
      <c r="CS47" s="53" t="s">
        <v>1209</v>
      </c>
      <c r="CT47" s="53" t="s">
        <v>1210</v>
      </c>
      <c r="CU47" s="53" t="s">
        <v>1211</v>
      </c>
      <c r="CV47" s="53" t="s">
        <v>1212</v>
      </c>
      <c r="CW47" s="53" t="s">
        <v>1213</v>
      </c>
      <c r="CX47" s="53" t="s">
        <v>1214</v>
      </c>
      <c r="CY47" s="53" t="s">
        <v>1215</v>
      </c>
      <c r="CZ47" s="53" t="s">
        <v>1216</v>
      </c>
      <c r="DA47" s="53" t="s">
        <v>1217</v>
      </c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</row>
    <row r="48" spans="1:151" ht="15" x14ac:dyDescent="0.25"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</row>
    <row r="49" spans="3:105" ht="15" x14ac:dyDescent="0.25">
      <c r="C49" s="41" t="s">
        <v>986</v>
      </c>
      <c r="D49" s="50">
        <v>58.1</v>
      </c>
      <c r="E49" s="50">
        <v>88.7</v>
      </c>
      <c r="F49" s="50">
        <v>87.5</v>
      </c>
      <c r="G49" s="50">
        <v>84.3</v>
      </c>
      <c r="H49" s="50">
        <v>215.7</v>
      </c>
      <c r="I49" s="50">
        <v>89.5</v>
      </c>
      <c r="J49" s="50">
        <v>94</v>
      </c>
      <c r="K49" s="50">
        <v>155.5</v>
      </c>
      <c r="L49" s="50">
        <v>94.1</v>
      </c>
      <c r="M49" s="50">
        <v>64</v>
      </c>
      <c r="N49" s="50">
        <v>57.3</v>
      </c>
      <c r="O49" s="50">
        <v>86.8</v>
      </c>
      <c r="P49" s="50">
        <v>86.7</v>
      </c>
      <c r="Q49" s="50">
        <v>88.1</v>
      </c>
      <c r="R49" s="50">
        <v>86.5</v>
      </c>
      <c r="S49" s="50">
        <v>49.8</v>
      </c>
      <c r="T49" s="50">
        <v>57.6</v>
      </c>
      <c r="U49" s="50">
        <v>55.9</v>
      </c>
      <c r="V49" s="50">
        <v>52.4</v>
      </c>
      <c r="W49" s="50">
        <v>69.5</v>
      </c>
      <c r="X49" s="50">
        <v>49.4</v>
      </c>
      <c r="Y49" s="50">
        <v>56.2</v>
      </c>
      <c r="Z49" s="50">
        <v>63</v>
      </c>
      <c r="AA49" s="50">
        <v>50</v>
      </c>
      <c r="AB49" s="50">
        <v>66.2</v>
      </c>
      <c r="AC49" s="50">
        <v>106</v>
      </c>
      <c r="AD49" s="50">
        <v>35.9</v>
      </c>
      <c r="AE49" s="50">
        <v>49.4</v>
      </c>
      <c r="AF49" s="50">
        <v>53.1</v>
      </c>
      <c r="AG49" s="50">
        <v>71.400000000000006</v>
      </c>
      <c r="AH49" s="50">
        <v>61.8</v>
      </c>
      <c r="AI49" s="50">
        <v>75.8</v>
      </c>
      <c r="AJ49" s="50">
        <v>27</v>
      </c>
      <c r="AK49" s="50">
        <v>61.5</v>
      </c>
      <c r="AL49" s="50">
        <v>121.9</v>
      </c>
      <c r="AM49" s="50">
        <v>39.299999999999997</v>
      </c>
      <c r="AN49" s="50">
        <v>41.1</v>
      </c>
      <c r="AO49" s="50">
        <v>37.5</v>
      </c>
      <c r="AP49" s="50">
        <v>21</v>
      </c>
      <c r="AQ49" s="50">
        <v>21</v>
      </c>
      <c r="AR49" s="50">
        <v>20.3</v>
      </c>
      <c r="AS49" s="50">
        <v>20</v>
      </c>
      <c r="AT49" s="50">
        <v>23.2</v>
      </c>
      <c r="AU49" s="50">
        <v>47.3</v>
      </c>
      <c r="AV49" s="50">
        <v>36.6</v>
      </c>
      <c r="AW49" s="50">
        <v>98.7</v>
      </c>
      <c r="AX49" s="50">
        <v>98.7</v>
      </c>
      <c r="AY49" s="50"/>
      <c r="AZ49" s="50">
        <v>54.2</v>
      </c>
      <c r="BA49" s="50">
        <v>50.1</v>
      </c>
      <c r="BB49" s="50">
        <v>50.1</v>
      </c>
      <c r="BC49" s="50">
        <v>31.1</v>
      </c>
      <c r="BD49" s="50">
        <v>58.5</v>
      </c>
      <c r="BE49" s="50">
        <v>20.9</v>
      </c>
      <c r="BF49" s="50">
        <v>31</v>
      </c>
      <c r="BG49" s="50">
        <v>31.7</v>
      </c>
      <c r="BH49" s="50">
        <v>28.2</v>
      </c>
      <c r="BI49" s="50">
        <v>26.5</v>
      </c>
      <c r="BJ49" s="50">
        <v>34.5</v>
      </c>
      <c r="BK49" s="50">
        <v>36.4</v>
      </c>
      <c r="BL49" s="50">
        <v>32.299999999999997</v>
      </c>
      <c r="BM49" s="50">
        <v>15.4</v>
      </c>
      <c r="BN49" s="50">
        <v>33.299999999999997</v>
      </c>
      <c r="BO49" s="50">
        <v>28.5</v>
      </c>
      <c r="BP49" s="50">
        <v>28.5</v>
      </c>
      <c r="BQ49" s="50">
        <v>47.9</v>
      </c>
      <c r="BR49" s="50">
        <v>50.5</v>
      </c>
      <c r="BS49" s="50">
        <v>45.2</v>
      </c>
      <c r="BT49" s="50">
        <v>49.1</v>
      </c>
      <c r="BU49" s="50">
        <v>36.1</v>
      </c>
      <c r="BV49" s="50">
        <v>29.8</v>
      </c>
      <c r="BW49" s="50">
        <v>35.6</v>
      </c>
      <c r="BX49" s="50">
        <v>17.100000000000001</v>
      </c>
      <c r="BY49" s="50">
        <v>91.4</v>
      </c>
      <c r="BZ49" s="50">
        <v>35.9</v>
      </c>
      <c r="CA49" s="50">
        <v>38.700000000000003</v>
      </c>
      <c r="CB49" s="50">
        <v>40.4</v>
      </c>
      <c r="CC49" s="50">
        <v>34.4</v>
      </c>
      <c r="CD49" s="50">
        <v>71</v>
      </c>
      <c r="CE49" s="50">
        <v>110.5</v>
      </c>
      <c r="CF49" s="50">
        <v>110.5</v>
      </c>
      <c r="CG49" s="50">
        <v>80.599999999999994</v>
      </c>
      <c r="CH49" s="50">
        <v>80.599999999999994</v>
      </c>
      <c r="CI49" s="50">
        <v>42.9</v>
      </c>
      <c r="CJ49" s="50">
        <v>38.799999999999997</v>
      </c>
      <c r="CK49" s="50">
        <v>38.799999999999997</v>
      </c>
      <c r="CL49" s="50">
        <v>54.6</v>
      </c>
      <c r="CM49" s="50">
        <v>52.2</v>
      </c>
      <c r="CN49" s="50">
        <v>57.1</v>
      </c>
      <c r="CO49" s="50">
        <v>61.5</v>
      </c>
      <c r="CP49" s="50">
        <v>63.9</v>
      </c>
      <c r="CQ49" s="50">
        <v>57.8</v>
      </c>
      <c r="CR49" s="50">
        <v>47.8</v>
      </c>
      <c r="CS49" s="50">
        <v>60.5</v>
      </c>
      <c r="CT49" s="50">
        <v>74.2</v>
      </c>
      <c r="CU49" s="50">
        <v>73.599999999999994</v>
      </c>
      <c r="CV49" s="50">
        <v>61</v>
      </c>
      <c r="CW49" s="50">
        <v>49.4</v>
      </c>
      <c r="CX49" s="50">
        <v>50.9</v>
      </c>
      <c r="CY49" s="50">
        <v>72.8</v>
      </c>
      <c r="CZ49" s="50">
        <v>53.9</v>
      </c>
      <c r="DA49" s="50">
        <v>53.9</v>
      </c>
    </row>
    <row r="50" spans="3:105" ht="15" x14ac:dyDescent="0.25">
      <c r="C50" s="41" t="s">
        <v>987</v>
      </c>
      <c r="D50" s="50">
        <v>58.3</v>
      </c>
      <c r="E50" s="50">
        <v>89.6</v>
      </c>
      <c r="F50" s="50">
        <v>88.3</v>
      </c>
      <c r="G50" s="50">
        <v>88</v>
      </c>
      <c r="H50" s="50">
        <v>217.2</v>
      </c>
      <c r="I50" s="50">
        <v>90.4</v>
      </c>
      <c r="J50" s="50">
        <v>95.4</v>
      </c>
      <c r="K50" s="50">
        <v>163.19999999999999</v>
      </c>
      <c r="L50" s="50">
        <v>94.7</v>
      </c>
      <c r="M50" s="50">
        <v>68.8</v>
      </c>
      <c r="N50" s="50">
        <v>59.2</v>
      </c>
      <c r="O50" s="50">
        <v>85.9</v>
      </c>
      <c r="P50" s="50">
        <v>85.8</v>
      </c>
      <c r="Q50" s="50">
        <v>87.1</v>
      </c>
      <c r="R50" s="50">
        <v>85.5</v>
      </c>
      <c r="S50" s="50">
        <v>49.8</v>
      </c>
      <c r="T50" s="50">
        <v>57.6</v>
      </c>
      <c r="U50" s="50">
        <v>56</v>
      </c>
      <c r="V50" s="50">
        <v>52.5</v>
      </c>
      <c r="W50" s="50">
        <v>69.5</v>
      </c>
      <c r="X50" s="50">
        <v>49.5</v>
      </c>
      <c r="Y50" s="50">
        <v>55.9</v>
      </c>
      <c r="Z50" s="50">
        <v>62.6</v>
      </c>
      <c r="AA50" s="50">
        <v>49.6</v>
      </c>
      <c r="AB50" s="50">
        <v>65.8</v>
      </c>
      <c r="AC50" s="50">
        <v>104.9</v>
      </c>
      <c r="AD50" s="50">
        <v>35.5</v>
      </c>
      <c r="AE50" s="50">
        <v>49</v>
      </c>
      <c r="AF50" s="50">
        <v>52.9</v>
      </c>
      <c r="AG50" s="50">
        <v>72</v>
      </c>
      <c r="AH50" s="50">
        <v>62.3</v>
      </c>
      <c r="AI50" s="50">
        <v>76.400000000000006</v>
      </c>
      <c r="AJ50" s="50">
        <v>26.9</v>
      </c>
      <c r="AK50" s="50">
        <v>61.7</v>
      </c>
      <c r="AL50" s="50">
        <v>122.3</v>
      </c>
      <c r="AM50" s="50">
        <v>39.5</v>
      </c>
      <c r="AN50" s="50">
        <v>41.2</v>
      </c>
      <c r="AO50" s="50">
        <v>37.9</v>
      </c>
      <c r="AP50" s="50">
        <v>20.7</v>
      </c>
      <c r="AQ50" s="50">
        <v>20.7</v>
      </c>
      <c r="AR50" s="50">
        <v>20.3</v>
      </c>
      <c r="AS50" s="50">
        <v>20</v>
      </c>
      <c r="AT50" s="50">
        <v>23.3</v>
      </c>
      <c r="AU50" s="50">
        <v>47.4</v>
      </c>
      <c r="AV50" s="50">
        <v>36.6</v>
      </c>
      <c r="AW50" s="50">
        <v>98.8</v>
      </c>
      <c r="AX50" s="50">
        <v>98.8</v>
      </c>
      <c r="AY50" s="50"/>
      <c r="AZ50" s="50">
        <v>54.3</v>
      </c>
      <c r="BA50" s="50">
        <v>50.4</v>
      </c>
      <c r="BB50" s="50">
        <v>50.4</v>
      </c>
      <c r="BC50" s="50">
        <v>31.3</v>
      </c>
      <c r="BD50" s="50">
        <v>58.9</v>
      </c>
      <c r="BE50" s="50">
        <v>21</v>
      </c>
      <c r="BF50" s="50">
        <v>31.1</v>
      </c>
      <c r="BG50" s="50">
        <v>31.8</v>
      </c>
      <c r="BH50" s="50">
        <v>28.3</v>
      </c>
      <c r="BI50" s="50">
        <v>26.6</v>
      </c>
      <c r="BJ50" s="50">
        <v>34.700000000000003</v>
      </c>
      <c r="BK50" s="50">
        <v>36.6</v>
      </c>
      <c r="BL50" s="50">
        <v>32.5</v>
      </c>
      <c r="BM50" s="50">
        <v>15.5</v>
      </c>
      <c r="BN50" s="50">
        <v>33.4</v>
      </c>
      <c r="BO50" s="50">
        <v>28.4</v>
      </c>
      <c r="BP50" s="50">
        <v>28.4</v>
      </c>
      <c r="BQ50" s="50">
        <v>48</v>
      </c>
      <c r="BR50" s="50">
        <v>50.5</v>
      </c>
      <c r="BS50" s="50">
        <v>45.4</v>
      </c>
      <c r="BT50" s="50">
        <v>49.3</v>
      </c>
      <c r="BU50" s="50">
        <v>36.299999999999997</v>
      </c>
      <c r="BV50" s="50">
        <v>29.9</v>
      </c>
      <c r="BW50" s="50">
        <v>35.700000000000003</v>
      </c>
      <c r="BX50" s="50">
        <v>17.2</v>
      </c>
      <c r="BY50" s="50">
        <v>91.6</v>
      </c>
      <c r="BZ50" s="50">
        <v>36</v>
      </c>
      <c r="CA50" s="50">
        <v>38.9</v>
      </c>
      <c r="CB50" s="50">
        <v>40.6</v>
      </c>
      <c r="CC50" s="50">
        <v>34.6</v>
      </c>
      <c r="CD50" s="50">
        <v>71</v>
      </c>
      <c r="CE50" s="50">
        <v>110.5</v>
      </c>
      <c r="CF50" s="50">
        <v>110.5</v>
      </c>
      <c r="CG50" s="50">
        <v>80.5</v>
      </c>
      <c r="CH50" s="50">
        <v>80.5</v>
      </c>
      <c r="CI50" s="50">
        <v>42.9</v>
      </c>
      <c r="CJ50" s="50">
        <v>38.799999999999997</v>
      </c>
      <c r="CK50" s="50">
        <v>38.799999999999997</v>
      </c>
      <c r="CL50" s="50">
        <v>54.4</v>
      </c>
      <c r="CM50" s="50">
        <v>51.9</v>
      </c>
      <c r="CN50" s="50">
        <v>56.9</v>
      </c>
      <c r="CO50" s="50">
        <v>61.5</v>
      </c>
      <c r="CP50" s="50">
        <v>64</v>
      </c>
      <c r="CQ50" s="50">
        <v>57.7</v>
      </c>
      <c r="CR50" s="50">
        <v>47.7</v>
      </c>
      <c r="CS50" s="50">
        <v>60.3</v>
      </c>
      <c r="CT50" s="50">
        <v>74.400000000000006</v>
      </c>
      <c r="CU50" s="50">
        <v>73.8</v>
      </c>
      <c r="CV50" s="50">
        <v>60.9</v>
      </c>
      <c r="CW50" s="50">
        <v>49.3</v>
      </c>
      <c r="CX50" s="50">
        <v>50.6</v>
      </c>
      <c r="CY50" s="50">
        <v>72.7</v>
      </c>
      <c r="CZ50" s="50">
        <v>53.9</v>
      </c>
      <c r="DA50" s="50">
        <v>53.9</v>
      </c>
    </row>
    <row r="51" spans="3:105" ht="15" x14ac:dyDescent="0.25">
      <c r="C51" s="41" t="s">
        <v>988</v>
      </c>
      <c r="D51" s="50">
        <v>57.8</v>
      </c>
      <c r="E51" s="50">
        <v>90.5</v>
      </c>
      <c r="F51" s="50">
        <v>89.3</v>
      </c>
      <c r="G51" s="50">
        <v>86.5</v>
      </c>
      <c r="H51" s="50">
        <v>219.5</v>
      </c>
      <c r="I51" s="50">
        <v>88.9</v>
      </c>
      <c r="J51" s="50">
        <v>93.8</v>
      </c>
      <c r="K51" s="50">
        <v>147.69999999999999</v>
      </c>
      <c r="L51" s="50">
        <v>93.6</v>
      </c>
      <c r="M51" s="50">
        <v>69.7</v>
      </c>
      <c r="N51" s="50">
        <v>58.9</v>
      </c>
      <c r="O51" s="50">
        <v>84.2</v>
      </c>
      <c r="P51" s="50">
        <v>84.1</v>
      </c>
      <c r="Q51" s="50">
        <v>85.4</v>
      </c>
      <c r="R51" s="50">
        <v>83.8</v>
      </c>
      <c r="S51" s="50">
        <v>49.6</v>
      </c>
      <c r="T51" s="50">
        <v>56.7</v>
      </c>
      <c r="U51" s="50">
        <v>55.1</v>
      </c>
      <c r="V51" s="50">
        <v>51.6</v>
      </c>
      <c r="W51" s="50">
        <v>68.400000000000006</v>
      </c>
      <c r="X51" s="50">
        <v>48.6</v>
      </c>
      <c r="Y51" s="50">
        <v>55.4</v>
      </c>
      <c r="Z51" s="50">
        <v>62.1</v>
      </c>
      <c r="AA51" s="50">
        <v>49.2</v>
      </c>
      <c r="AB51" s="50">
        <v>65.2</v>
      </c>
      <c r="AC51" s="50">
        <v>104.2</v>
      </c>
      <c r="AD51" s="50">
        <v>35.200000000000003</v>
      </c>
      <c r="AE51" s="50">
        <v>48.6</v>
      </c>
      <c r="AF51" s="50">
        <v>52.4</v>
      </c>
      <c r="AG51" s="50">
        <v>70.900000000000006</v>
      </c>
      <c r="AH51" s="50">
        <v>61.4</v>
      </c>
      <c r="AI51" s="50">
        <v>75.3</v>
      </c>
      <c r="AJ51" s="50">
        <v>26.7</v>
      </c>
      <c r="AK51" s="50">
        <v>60.7</v>
      </c>
      <c r="AL51" s="50">
        <v>120.2</v>
      </c>
      <c r="AM51" s="50">
        <v>38.9</v>
      </c>
      <c r="AN51" s="50">
        <v>40.5</v>
      </c>
      <c r="AO51" s="50">
        <v>37.299999999999997</v>
      </c>
      <c r="AP51" s="50">
        <v>20.6</v>
      </c>
      <c r="AQ51" s="50">
        <v>20.6</v>
      </c>
      <c r="AR51" s="50">
        <v>20.3</v>
      </c>
      <c r="AS51" s="50">
        <v>20</v>
      </c>
      <c r="AT51" s="50">
        <v>23.2</v>
      </c>
      <c r="AU51" s="50">
        <v>47.3</v>
      </c>
      <c r="AV51" s="50">
        <v>36.6</v>
      </c>
      <c r="AW51" s="50">
        <v>98.6</v>
      </c>
      <c r="AX51" s="50">
        <v>98.6</v>
      </c>
      <c r="AY51" s="50"/>
      <c r="AZ51" s="50">
        <v>54.2</v>
      </c>
      <c r="BA51" s="50">
        <v>50.4</v>
      </c>
      <c r="BB51" s="50">
        <v>50.4</v>
      </c>
      <c r="BC51" s="50">
        <v>31.3</v>
      </c>
      <c r="BD51" s="50">
        <v>58.8</v>
      </c>
      <c r="BE51" s="50">
        <v>20.9</v>
      </c>
      <c r="BF51" s="50">
        <v>31.1</v>
      </c>
      <c r="BG51" s="50">
        <v>31.8</v>
      </c>
      <c r="BH51" s="50">
        <v>28.3</v>
      </c>
      <c r="BI51" s="50">
        <v>26.6</v>
      </c>
      <c r="BJ51" s="50">
        <v>34.700000000000003</v>
      </c>
      <c r="BK51" s="50">
        <v>36.5</v>
      </c>
      <c r="BL51" s="50">
        <v>32.5</v>
      </c>
      <c r="BM51" s="50">
        <v>15.4</v>
      </c>
      <c r="BN51" s="50">
        <v>33.4</v>
      </c>
      <c r="BO51" s="50">
        <v>28.4</v>
      </c>
      <c r="BP51" s="50">
        <v>28.4</v>
      </c>
      <c r="BQ51" s="50">
        <v>48</v>
      </c>
      <c r="BR51" s="50">
        <v>50.5</v>
      </c>
      <c r="BS51" s="50">
        <v>45.4</v>
      </c>
      <c r="BT51" s="50">
        <v>49.3</v>
      </c>
      <c r="BU51" s="50">
        <v>36.200000000000003</v>
      </c>
      <c r="BV51" s="50">
        <v>29.9</v>
      </c>
      <c r="BW51" s="50">
        <v>35.700000000000003</v>
      </c>
      <c r="BX51" s="50">
        <v>17.100000000000001</v>
      </c>
      <c r="BY51" s="50">
        <v>91.5</v>
      </c>
      <c r="BZ51" s="50">
        <v>36</v>
      </c>
      <c r="CA51" s="50">
        <v>39</v>
      </c>
      <c r="CB51" s="50">
        <v>40.6</v>
      </c>
      <c r="CC51" s="50">
        <v>34.6</v>
      </c>
      <c r="CD51" s="50">
        <v>71.099999999999994</v>
      </c>
      <c r="CE51" s="50">
        <v>110.3</v>
      </c>
      <c r="CF51" s="50">
        <v>110.3</v>
      </c>
      <c r="CG51" s="50">
        <v>80.8</v>
      </c>
      <c r="CH51" s="50">
        <v>80.8</v>
      </c>
      <c r="CI51" s="50">
        <v>43.1</v>
      </c>
      <c r="CJ51" s="50">
        <v>39</v>
      </c>
      <c r="CK51" s="50">
        <v>39</v>
      </c>
      <c r="CL51" s="50">
        <v>54.7</v>
      </c>
      <c r="CM51" s="50">
        <v>52.2</v>
      </c>
      <c r="CN51" s="50">
        <v>57.2</v>
      </c>
      <c r="CO51" s="50">
        <v>60.8</v>
      </c>
      <c r="CP51" s="50">
        <v>63.4</v>
      </c>
      <c r="CQ51" s="50">
        <v>57.2</v>
      </c>
      <c r="CR51" s="50">
        <v>47.4</v>
      </c>
      <c r="CS51" s="50">
        <v>59.6</v>
      </c>
      <c r="CT51" s="50">
        <v>73.5</v>
      </c>
      <c r="CU51" s="50">
        <v>73.099999999999994</v>
      </c>
      <c r="CV51" s="50">
        <v>60.2</v>
      </c>
      <c r="CW51" s="50">
        <v>48.7</v>
      </c>
      <c r="CX51" s="50">
        <v>50.2</v>
      </c>
      <c r="CY51" s="50">
        <v>71.8</v>
      </c>
      <c r="CZ51" s="50">
        <v>53.3</v>
      </c>
      <c r="DA51" s="50">
        <v>53.3</v>
      </c>
    </row>
    <row r="52" spans="3:105" ht="15" x14ac:dyDescent="0.25">
      <c r="C52" s="41" t="s">
        <v>989</v>
      </c>
      <c r="D52" s="50">
        <v>57.7</v>
      </c>
      <c r="E52" s="50">
        <v>91</v>
      </c>
      <c r="F52" s="50">
        <v>89.7</v>
      </c>
      <c r="G52" s="50">
        <v>88</v>
      </c>
      <c r="H52" s="50">
        <v>219.5</v>
      </c>
      <c r="I52" s="50">
        <v>88.1</v>
      </c>
      <c r="J52" s="50">
        <v>92.9</v>
      </c>
      <c r="K52" s="50">
        <v>148.9</v>
      </c>
      <c r="L52" s="50">
        <v>92.4</v>
      </c>
      <c r="M52" s="50">
        <v>70.7</v>
      </c>
      <c r="N52" s="50">
        <v>58.7</v>
      </c>
      <c r="O52" s="50">
        <v>83.5</v>
      </c>
      <c r="P52" s="50">
        <v>83.5</v>
      </c>
      <c r="Q52" s="50">
        <v>84.8</v>
      </c>
      <c r="R52" s="50">
        <v>83.2</v>
      </c>
      <c r="S52" s="50">
        <v>49.7</v>
      </c>
      <c r="T52" s="50">
        <v>56</v>
      </c>
      <c r="U52" s="50">
        <v>54.3</v>
      </c>
      <c r="V52" s="50">
        <v>50.8</v>
      </c>
      <c r="W52" s="50">
        <v>67.400000000000006</v>
      </c>
      <c r="X52" s="50">
        <v>48</v>
      </c>
      <c r="Y52" s="50">
        <v>55.3</v>
      </c>
      <c r="Z52" s="50">
        <v>61.9</v>
      </c>
      <c r="AA52" s="50">
        <v>49.1</v>
      </c>
      <c r="AB52" s="50">
        <v>65</v>
      </c>
      <c r="AC52" s="50">
        <v>103.9</v>
      </c>
      <c r="AD52" s="50">
        <v>35.200000000000003</v>
      </c>
      <c r="AE52" s="50">
        <v>48.5</v>
      </c>
      <c r="AF52" s="50">
        <v>52.3</v>
      </c>
      <c r="AG52" s="50">
        <v>69.599999999999994</v>
      </c>
      <c r="AH52" s="50">
        <v>60.2</v>
      </c>
      <c r="AI52" s="50">
        <v>73.900000000000006</v>
      </c>
      <c r="AJ52" s="50">
        <v>26.6</v>
      </c>
      <c r="AK52" s="50">
        <v>60.6</v>
      </c>
      <c r="AL52" s="50">
        <v>120</v>
      </c>
      <c r="AM52" s="50">
        <v>38.799999999999997</v>
      </c>
      <c r="AN52" s="50">
        <v>40.4</v>
      </c>
      <c r="AO52" s="50">
        <v>37.299999999999997</v>
      </c>
      <c r="AP52" s="50">
        <v>20.5</v>
      </c>
      <c r="AQ52" s="50">
        <v>20.5</v>
      </c>
      <c r="AR52" s="50">
        <v>20.3</v>
      </c>
      <c r="AS52" s="50">
        <v>20</v>
      </c>
      <c r="AT52" s="50">
        <v>23.2</v>
      </c>
      <c r="AU52" s="50">
        <v>47.9</v>
      </c>
      <c r="AV52" s="50">
        <v>37</v>
      </c>
      <c r="AW52" s="50">
        <v>100</v>
      </c>
      <c r="AX52" s="50">
        <v>100</v>
      </c>
      <c r="AY52" s="50"/>
      <c r="AZ52" s="50">
        <v>54.9</v>
      </c>
      <c r="BA52" s="50">
        <v>50.5</v>
      </c>
      <c r="BB52" s="50">
        <v>50.5</v>
      </c>
      <c r="BC52" s="50">
        <v>31.3</v>
      </c>
      <c r="BD52" s="50">
        <v>58.9</v>
      </c>
      <c r="BE52" s="50">
        <v>20.9</v>
      </c>
      <c r="BF52" s="50">
        <v>31.1</v>
      </c>
      <c r="BG52" s="50">
        <v>31.8</v>
      </c>
      <c r="BH52" s="50">
        <v>28.4</v>
      </c>
      <c r="BI52" s="50">
        <v>26.6</v>
      </c>
      <c r="BJ52" s="50">
        <v>34.700000000000003</v>
      </c>
      <c r="BK52" s="50">
        <v>36.6</v>
      </c>
      <c r="BL52" s="50">
        <v>32.5</v>
      </c>
      <c r="BM52" s="50">
        <v>15.5</v>
      </c>
      <c r="BN52" s="50">
        <v>33.5</v>
      </c>
      <c r="BO52" s="50">
        <v>28.4</v>
      </c>
      <c r="BP52" s="50">
        <v>28.4</v>
      </c>
      <c r="BQ52" s="50">
        <v>48.1</v>
      </c>
      <c r="BR52" s="50">
        <v>50.6</v>
      </c>
      <c r="BS52" s="50">
        <v>45.4</v>
      </c>
      <c r="BT52" s="50">
        <v>49.3</v>
      </c>
      <c r="BU52" s="50">
        <v>36.4</v>
      </c>
      <c r="BV52" s="50">
        <v>29.9</v>
      </c>
      <c r="BW52" s="50">
        <v>35.6</v>
      </c>
      <c r="BX52" s="50">
        <v>17.100000000000001</v>
      </c>
      <c r="BY52" s="50">
        <v>91.6</v>
      </c>
      <c r="BZ52" s="50">
        <v>36</v>
      </c>
      <c r="CA52" s="50">
        <v>38.799999999999997</v>
      </c>
      <c r="CB52" s="50">
        <v>40.6</v>
      </c>
      <c r="CC52" s="50">
        <v>34.6</v>
      </c>
      <c r="CD52" s="50">
        <v>72</v>
      </c>
      <c r="CE52" s="50">
        <v>111.3</v>
      </c>
      <c r="CF52" s="50">
        <v>111.3</v>
      </c>
      <c r="CG52" s="50">
        <v>81.599999999999994</v>
      </c>
      <c r="CH52" s="50">
        <v>81.599999999999994</v>
      </c>
      <c r="CI52" s="50">
        <v>44</v>
      </c>
      <c r="CJ52" s="50">
        <v>39.9</v>
      </c>
      <c r="CK52" s="50">
        <v>39.9</v>
      </c>
      <c r="CL52" s="50">
        <v>55.9</v>
      </c>
      <c r="CM52" s="50">
        <v>53.4</v>
      </c>
      <c r="CN52" s="50">
        <v>58.5</v>
      </c>
      <c r="CO52" s="50">
        <v>61.5</v>
      </c>
      <c r="CP52" s="50">
        <v>64</v>
      </c>
      <c r="CQ52" s="50">
        <v>57.8</v>
      </c>
      <c r="CR52" s="50">
        <v>47.8</v>
      </c>
      <c r="CS52" s="50">
        <v>60.3</v>
      </c>
      <c r="CT52" s="50">
        <v>74.400000000000006</v>
      </c>
      <c r="CU52" s="50">
        <v>73.8</v>
      </c>
      <c r="CV52" s="50">
        <v>60.9</v>
      </c>
      <c r="CW52" s="50">
        <v>49.3</v>
      </c>
      <c r="CX52" s="50">
        <v>50.8</v>
      </c>
      <c r="CY52" s="50">
        <v>72.7</v>
      </c>
      <c r="CZ52" s="50">
        <v>53.8</v>
      </c>
      <c r="DA52" s="50">
        <v>53.8</v>
      </c>
    </row>
    <row r="53" spans="3:105" ht="15" x14ac:dyDescent="0.25">
      <c r="C53" s="41" t="s">
        <v>990</v>
      </c>
      <c r="D53" s="50">
        <v>57.5</v>
      </c>
      <c r="E53" s="50">
        <v>93.9</v>
      </c>
      <c r="F53" s="50">
        <v>92.6</v>
      </c>
      <c r="G53" s="50">
        <v>91.7</v>
      </c>
      <c r="H53" s="50">
        <v>226.4</v>
      </c>
      <c r="I53" s="50">
        <v>86.5</v>
      </c>
      <c r="J53" s="50">
        <v>91.8</v>
      </c>
      <c r="K53" s="50">
        <v>155.69999999999999</v>
      </c>
      <c r="L53" s="50">
        <v>90.5</v>
      </c>
      <c r="M53" s="50">
        <v>71.099999999999994</v>
      </c>
      <c r="N53" s="50">
        <v>57.5</v>
      </c>
      <c r="O53" s="50">
        <v>79.900000000000006</v>
      </c>
      <c r="P53" s="50">
        <v>79.8</v>
      </c>
      <c r="Q53" s="50">
        <v>81.099999999999994</v>
      </c>
      <c r="R53" s="50">
        <v>79.599999999999994</v>
      </c>
      <c r="S53" s="50">
        <v>49.7</v>
      </c>
      <c r="T53" s="50">
        <v>55.6</v>
      </c>
      <c r="U53" s="50">
        <v>54.2</v>
      </c>
      <c r="V53" s="50">
        <v>50.8</v>
      </c>
      <c r="W53" s="50">
        <v>67.3</v>
      </c>
      <c r="X53" s="50">
        <v>47.9</v>
      </c>
      <c r="Y53" s="50">
        <v>53.9</v>
      </c>
      <c r="Z53" s="50">
        <v>60.4</v>
      </c>
      <c r="AA53" s="50">
        <v>48</v>
      </c>
      <c r="AB53" s="50">
        <v>63.4</v>
      </c>
      <c r="AC53" s="50">
        <v>101.5</v>
      </c>
      <c r="AD53" s="50">
        <v>34.4</v>
      </c>
      <c r="AE53" s="50">
        <v>47.3</v>
      </c>
      <c r="AF53" s="50">
        <v>51.1</v>
      </c>
      <c r="AG53" s="50">
        <v>68.5</v>
      </c>
      <c r="AH53" s="50">
        <v>59.3</v>
      </c>
      <c r="AI53" s="50">
        <v>72.8</v>
      </c>
      <c r="AJ53" s="50">
        <v>26.2</v>
      </c>
      <c r="AK53" s="50">
        <v>59.5</v>
      </c>
      <c r="AL53" s="50">
        <v>118</v>
      </c>
      <c r="AM53" s="50">
        <v>38.200000000000003</v>
      </c>
      <c r="AN53" s="50">
        <v>39.799999999999997</v>
      </c>
      <c r="AO53" s="50">
        <v>36.5</v>
      </c>
      <c r="AP53" s="50">
        <v>20</v>
      </c>
      <c r="AQ53" s="50">
        <v>20</v>
      </c>
      <c r="AR53" s="50">
        <v>20.3</v>
      </c>
      <c r="AS53" s="50">
        <v>20</v>
      </c>
      <c r="AT53" s="50">
        <v>23.2</v>
      </c>
      <c r="AU53" s="50">
        <v>48.4</v>
      </c>
      <c r="AV53" s="50">
        <v>37.4</v>
      </c>
      <c r="AW53" s="50">
        <v>101</v>
      </c>
      <c r="AX53" s="50">
        <v>101</v>
      </c>
      <c r="AY53" s="50"/>
      <c r="AZ53" s="50">
        <v>55.5</v>
      </c>
      <c r="BA53" s="50">
        <v>50.3</v>
      </c>
      <c r="BB53" s="50">
        <v>50.3</v>
      </c>
      <c r="BC53" s="50">
        <v>31.2</v>
      </c>
      <c r="BD53" s="50">
        <v>58.8</v>
      </c>
      <c r="BE53" s="50">
        <v>20.8</v>
      </c>
      <c r="BF53" s="50">
        <v>31.1</v>
      </c>
      <c r="BG53" s="50">
        <v>31.8</v>
      </c>
      <c r="BH53" s="50">
        <v>28.3</v>
      </c>
      <c r="BI53" s="50">
        <v>26.6</v>
      </c>
      <c r="BJ53" s="50">
        <v>34.700000000000003</v>
      </c>
      <c r="BK53" s="50">
        <v>36.6</v>
      </c>
      <c r="BL53" s="50">
        <v>32.5</v>
      </c>
      <c r="BM53" s="50">
        <v>15.4</v>
      </c>
      <c r="BN53" s="50">
        <v>33.4</v>
      </c>
      <c r="BO53" s="50">
        <v>28.5</v>
      </c>
      <c r="BP53" s="50">
        <v>28.5</v>
      </c>
      <c r="BQ53" s="50">
        <v>48.1</v>
      </c>
      <c r="BR53" s="50">
        <v>50.7</v>
      </c>
      <c r="BS53" s="50">
        <v>45.5</v>
      </c>
      <c r="BT53" s="50">
        <v>49.4</v>
      </c>
      <c r="BU53" s="50">
        <v>36.5</v>
      </c>
      <c r="BV53" s="50">
        <v>29.8</v>
      </c>
      <c r="BW53" s="50">
        <v>35.6</v>
      </c>
      <c r="BX53" s="50">
        <v>17.100000000000001</v>
      </c>
      <c r="BY53" s="50">
        <v>91.4</v>
      </c>
      <c r="BZ53" s="50">
        <v>35.9</v>
      </c>
      <c r="CA53" s="50">
        <v>39.200000000000003</v>
      </c>
      <c r="CB53" s="50">
        <v>40.5</v>
      </c>
      <c r="CC53" s="50">
        <v>34.5</v>
      </c>
      <c r="CD53" s="50">
        <v>73.400000000000006</v>
      </c>
      <c r="CE53" s="50">
        <v>113.4</v>
      </c>
      <c r="CF53" s="50">
        <v>113.4</v>
      </c>
      <c r="CG53" s="50">
        <v>82.8</v>
      </c>
      <c r="CH53" s="50">
        <v>82.8</v>
      </c>
      <c r="CI53" s="50">
        <v>45.1</v>
      </c>
      <c r="CJ53" s="50">
        <v>40.799999999999997</v>
      </c>
      <c r="CK53" s="50">
        <v>40.799999999999997</v>
      </c>
      <c r="CL53" s="50">
        <v>57.2</v>
      </c>
      <c r="CM53" s="50">
        <v>54.6</v>
      </c>
      <c r="CN53" s="50">
        <v>59.9</v>
      </c>
      <c r="CO53" s="50">
        <v>60.8</v>
      </c>
      <c r="CP53" s="50">
        <v>63.3</v>
      </c>
      <c r="CQ53" s="50">
        <v>57.2</v>
      </c>
      <c r="CR53" s="50">
        <v>47.3</v>
      </c>
      <c r="CS53" s="50">
        <v>59.3</v>
      </c>
      <c r="CT53" s="50">
        <v>73.599999999999994</v>
      </c>
      <c r="CU53" s="50">
        <v>72.8</v>
      </c>
      <c r="CV53" s="50">
        <v>60.3</v>
      </c>
      <c r="CW53" s="50">
        <v>48.8</v>
      </c>
      <c r="CX53" s="50">
        <v>50.1</v>
      </c>
      <c r="CY53" s="50">
        <v>71.900000000000006</v>
      </c>
      <c r="CZ53" s="50">
        <v>53.3</v>
      </c>
      <c r="DA53" s="50">
        <v>53.3</v>
      </c>
    </row>
    <row r="54" spans="3:105" ht="15" x14ac:dyDescent="0.25">
      <c r="C54" s="41" t="s">
        <v>991</v>
      </c>
      <c r="D54" s="50">
        <v>57.5</v>
      </c>
      <c r="E54" s="50">
        <v>95.1</v>
      </c>
      <c r="F54" s="50">
        <v>93.8</v>
      </c>
      <c r="G54" s="50">
        <v>90.2</v>
      </c>
      <c r="H54" s="50">
        <v>231.7</v>
      </c>
      <c r="I54" s="50">
        <v>86.1</v>
      </c>
      <c r="J54" s="50">
        <v>90.8</v>
      </c>
      <c r="K54" s="50">
        <v>154.69999999999999</v>
      </c>
      <c r="L54" s="50">
        <v>88.9</v>
      </c>
      <c r="M54" s="50">
        <v>75.900000000000006</v>
      </c>
      <c r="N54" s="50">
        <v>58.1</v>
      </c>
      <c r="O54" s="50">
        <v>79.8</v>
      </c>
      <c r="P54" s="50">
        <v>79.7</v>
      </c>
      <c r="Q54" s="50">
        <v>80.900000000000006</v>
      </c>
      <c r="R54" s="50">
        <v>79.5</v>
      </c>
      <c r="S54" s="50">
        <v>49.8</v>
      </c>
      <c r="T54" s="50">
        <v>55.4</v>
      </c>
      <c r="U54" s="50">
        <v>53.9</v>
      </c>
      <c r="V54" s="50">
        <v>50.5</v>
      </c>
      <c r="W54" s="50">
        <v>67</v>
      </c>
      <c r="X54" s="50">
        <v>47.7</v>
      </c>
      <c r="Y54" s="50">
        <v>54.4</v>
      </c>
      <c r="Z54" s="50">
        <v>60.9</v>
      </c>
      <c r="AA54" s="50">
        <v>48.3</v>
      </c>
      <c r="AB54" s="50">
        <v>64</v>
      </c>
      <c r="AC54" s="50">
        <v>102.3</v>
      </c>
      <c r="AD54" s="50">
        <v>34.6</v>
      </c>
      <c r="AE54" s="50">
        <v>47.7</v>
      </c>
      <c r="AF54" s="50">
        <v>51.5</v>
      </c>
      <c r="AG54" s="50">
        <v>67.3</v>
      </c>
      <c r="AH54" s="50">
        <v>58.3</v>
      </c>
      <c r="AI54" s="50">
        <v>71.5</v>
      </c>
      <c r="AJ54" s="50">
        <v>26.3</v>
      </c>
      <c r="AK54" s="50">
        <v>59.7</v>
      </c>
      <c r="AL54" s="50">
        <v>118.2</v>
      </c>
      <c r="AM54" s="50">
        <v>38.200000000000003</v>
      </c>
      <c r="AN54" s="50">
        <v>39.799999999999997</v>
      </c>
      <c r="AO54" s="50">
        <v>36.700000000000003</v>
      </c>
      <c r="AP54" s="50">
        <v>20.3</v>
      </c>
      <c r="AQ54" s="50">
        <v>20.3</v>
      </c>
      <c r="AR54" s="50">
        <v>20.2</v>
      </c>
      <c r="AS54" s="50">
        <v>20</v>
      </c>
      <c r="AT54" s="50">
        <v>23.2</v>
      </c>
      <c r="AU54" s="50">
        <v>48.3</v>
      </c>
      <c r="AV54" s="50">
        <v>37.299999999999997</v>
      </c>
      <c r="AW54" s="50">
        <v>100.7</v>
      </c>
      <c r="AX54" s="50">
        <v>100.7</v>
      </c>
      <c r="AY54" s="50"/>
      <c r="AZ54" s="50">
        <v>55.3</v>
      </c>
      <c r="BA54" s="50">
        <v>50.1</v>
      </c>
      <c r="BB54" s="50">
        <v>50.1</v>
      </c>
      <c r="BC54" s="50">
        <v>31.1</v>
      </c>
      <c r="BD54" s="50">
        <v>58.5</v>
      </c>
      <c r="BE54" s="50">
        <v>20.9</v>
      </c>
      <c r="BF54" s="50">
        <v>30.9</v>
      </c>
      <c r="BG54" s="50">
        <v>31.7</v>
      </c>
      <c r="BH54" s="50">
        <v>28.2</v>
      </c>
      <c r="BI54" s="50">
        <v>26.5</v>
      </c>
      <c r="BJ54" s="50">
        <v>34.6</v>
      </c>
      <c r="BK54" s="50">
        <v>36.4</v>
      </c>
      <c r="BL54" s="50">
        <v>32.4</v>
      </c>
      <c r="BM54" s="50">
        <v>15.4</v>
      </c>
      <c r="BN54" s="50">
        <v>33.299999999999997</v>
      </c>
      <c r="BO54" s="50">
        <v>28.4</v>
      </c>
      <c r="BP54" s="50">
        <v>28.4</v>
      </c>
      <c r="BQ54" s="50">
        <v>48</v>
      </c>
      <c r="BR54" s="50">
        <v>50.6</v>
      </c>
      <c r="BS54" s="50">
        <v>45.3</v>
      </c>
      <c r="BT54" s="50">
        <v>49.2</v>
      </c>
      <c r="BU54" s="50">
        <v>36.1</v>
      </c>
      <c r="BV54" s="50">
        <v>29.7</v>
      </c>
      <c r="BW54" s="50">
        <v>35.4</v>
      </c>
      <c r="BX54" s="50">
        <v>17</v>
      </c>
      <c r="BY54" s="50">
        <v>91</v>
      </c>
      <c r="BZ54" s="50">
        <v>35.799999999999997</v>
      </c>
      <c r="CA54" s="50">
        <v>38.6</v>
      </c>
      <c r="CB54" s="50">
        <v>40.299999999999997</v>
      </c>
      <c r="CC54" s="50">
        <v>34.4</v>
      </c>
      <c r="CD54" s="50">
        <v>74.5</v>
      </c>
      <c r="CE54" s="50">
        <v>114</v>
      </c>
      <c r="CF54" s="50">
        <v>114</v>
      </c>
      <c r="CG54" s="50">
        <v>83.7</v>
      </c>
      <c r="CH54" s="50">
        <v>83.7</v>
      </c>
      <c r="CI54" s="50">
        <v>46.4</v>
      </c>
      <c r="CJ54" s="50">
        <v>42</v>
      </c>
      <c r="CK54" s="50">
        <v>42</v>
      </c>
      <c r="CL54" s="50">
        <v>58.9</v>
      </c>
      <c r="CM54" s="50">
        <v>56.2</v>
      </c>
      <c r="CN54" s="50">
        <v>61.6</v>
      </c>
      <c r="CO54" s="50">
        <v>61.6</v>
      </c>
      <c r="CP54" s="50">
        <v>64.099999999999994</v>
      </c>
      <c r="CQ54" s="50">
        <v>57.9</v>
      </c>
      <c r="CR54" s="50">
        <v>47.8</v>
      </c>
      <c r="CS54" s="50">
        <v>60.3</v>
      </c>
      <c r="CT54" s="50">
        <v>74.599999999999994</v>
      </c>
      <c r="CU54" s="50">
        <v>74</v>
      </c>
      <c r="CV54" s="50">
        <v>61</v>
      </c>
      <c r="CW54" s="50">
        <v>49.4</v>
      </c>
      <c r="CX54" s="50">
        <v>50.9</v>
      </c>
      <c r="CY54" s="50">
        <v>72.8</v>
      </c>
      <c r="CZ54" s="50">
        <v>54.1</v>
      </c>
      <c r="DA54" s="50">
        <v>54.1</v>
      </c>
    </row>
    <row r="55" spans="3:105" ht="15" x14ac:dyDescent="0.25">
      <c r="C55" s="41" t="s">
        <v>992</v>
      </c>
      <c r="D55" s="50">
        <v>57.5</v>
      </c>
      <c r="E55" s="50">
        <v>94.5</v>
      </c>
      <c r="F55" s="50">
        <v>93.2</v>
      </c>
      <c r="G55" s="50">
        <v>90.2</v>
      </c>
      <c r="H55" s="50">
        <v>229.4</v>
      </c>
      <c r="I55" s="50">
        <v>85.2</v>
      </c>
      <c r="J55" s="50">
        <v>90</v>
      </c>
      <c r="K55" s="50">
        <v>165</v>
      </c>
      <c r="L55" s="50">
        <v>88</v>
      </c>
      <c r="M55" s="50">
        <v>69.599999999999994</v>
      </c>
      <c r="N55" s="50">
        <v>56.9</v>
      </c>
      <c r="O55" s="50">
        <v>79.2</v>
      </c>
      <c r="P55" s="50">
        <v>79.099999999999994</v>
      </c>
      <c r="Q55" s="50">
        <v>80.400000000000006</v>
      </c>
      <c r="R55" s="50">
        <v>78.900000000000006</v>
      </c>
      <c r="S55" s="50">
        <v>50.1</v>
      </c>
      <c r="T55" s="50">
        <v>55.8</v>
      </c>
      <c r="U55" s="50">
        <v>54.7</v>
      </c>
      <c r="V55" s="50">
        <v>51.2</v>
      </c>
      <c r="W55" s="50">
        <v>67.900000000000006</v>
      </c>
      <c r="X55" s="50">
        <v>48.3</v>
      </c>
      <c r="Y55" s="50">
        <v>54.7</v>
      </c>
      <c r="Z55" s="50">
        <v>61.3</v>
      </c>
      <c r="AA55" s="50">
        <v>48.6</v>
      </c>
      <c r="AB55" s="50">
        <v>64.3</v>
      </c>
      <c r="AC55" s="50">
        <v>102.9</v>
      </c>
      <c r="AD55" s="50">
        <v>34.700000000000003</v>
      </c>
      <c r="AE55" s="50">
        <v>48</v>
      </c>
      <c r="AF55" s="50">
        <v>51.8</v>
      </c>
      <c r="AG55" s="50">
        <v>65.8</v>
      </c>
      <c r="AH55" s="50">
        <v>56.9</v>
      </c>
      <c r="AI55" s="50">
        <v>69.8</v>
      </c>
      <c r="AJ55" s="50">
        <v>26.4</v>
      </c>
      <c r="AK55" s="50">
        <v>59.8</v>
      </c>
      <c r="AL55" s="50">
        <v>118.6</v>
      </c>
      <c r="AM55" s="50">
        <v>38.299999999999997</v>
      </c>
      <c r="AN55" s="50">
        <v>39.9</v>
      </c>
      <c r="AO55" s="50">
        <v>36.700000000000003</v>
      </c>
      <c r="AP55" s="50">
        <v>20.399999999999999</v>
      </c>
      <c r="AQ55" s="50">
        <v>20.399999999999999</v>
      </c>
      <c r="AR55" s="50">
        <v>20.2</v>
      </c>
      <c r="AS55" s="50">
        <v>19.899999999999999</v>
      </c>
      <c r="AT55" s="50">
        <v>23.1</v>
      </c>
      <c r="AU55" s="50">
        <v>48.3</v>
      </c>
      <c r="AV55" s="50">
        <v>37.299999999999997</v>
      </c>
      <c r="AW55" s="50">
        <v>100.7</v>
      </c>
      <c r="AX55" s="50">
        <v>100.7</v>
      </c>
      <c r="AY55" s="50"/>
      <c r="AZ55" s="50">
        <v>55.3</v>
      </c>
      <c r="BA55" s="50">
        <v>50</v>
      </c>
      <c r="BB55" s="50">
        <v>50</v>
      </c>
      <c r="BC55" s="50">
        <v>31</v>
      </c>
      <c r="BD55" s="50">
        <v>58.4</v>
      </c>
      <c r="BE55" s="50">
        <v>20.9</v>
      </c>
      <c r="BF55" s="50">
        <v>30.9</v>
      </c>
      <c r="BG55" s="50">
        <v>31.7</v>
      </c>
      <c r="BH55" s="50">
        <v>28.2</v>
      </c>
      <c r="BI55" s="50">
        <v>26.4</v>
      </c>
      <c r="BJ55" s="50">
        <v>34.5</v>
      </c>
      <c r="BK55" s="50">
        <v>36.4</v>
      </c>
      <c r="BL55" s="50">
        <v>32.299999999999997</v>
      </c>
      <c r="BM55" s="50">
        <v>15.3</v>
      </c>
      <c r="BN55" s="50">
        <v>33.299999999999997</v>
      </c>
      <c r="BO55" s="50">
        <v>28.3</v>
      </c>
      <c r="BP55" s="50">
        <v>28.3</v>
      </c>
      <c r="BQ55" s="50">
        <v>47.9</v>
      </c>
      <c r="BR55" s="50">
        <v>50.5</v>
      </c>
      <c r="BS55" s="50">
        <v>45.3</v>
      </c>
      <c r="BT55" s="50">
        <v>49.2</v>
      </c>
      <c r="BU55" s="50">
        <v>36.299999999999997</v>
      </c>
      <c r="BV55" s="50">
        <v>29.6</v>
      </c>
      <c r="BW55" s="50">
        <v>35.4</v>
      </c>
      <c r="BX55" s="50">
        <v>17</v>
      </c>
      <c r="BY55" s="50">
        <v>90.9</v>
      </c>
      <c r="BZ55" s="50">
        <v>35.700000000000003</v>
      </c>
      <c r="CA55" s="50">
        <v>38.6</v>
      </c>
      <c r="CB55" s="50">
        <v>40.200000000000003</v>
      </c>
      <c r="CC55" s="50">
        <v>34.299999999999997</v>
      </c>
      <c r="CD55" s="50">
        <v>75.400000000000006</v>
      </c>
      <c r="CE55" s="50">
        <v>114.9</v>
      </c>
      <c r="CF55" s="50">
        <v>114.9</v>
      </c>
      <c r="CG55" s="50">
        <v>84.8</v>
      </c>
      <c r="CH55" s="50">
        <v>84.8</v>
      </c>
      <c r="CI55" s="50">
        <v>47.2</v>
      </c>
      <c r="CJ55" s="50">
        <v>42.7</v>
      </c>
      <c r="CK55" s="50">
        <v>42.7</v>
      </c>
      <c r="CL55" s="50">
        <v>59.8</v>
      </c>
      <c r="CM55" s="50">
        <v>57.1</v>
      </c>
      <c r="CN55" s="50">
        <v>62.6</v>
      </c>
      <c r="CO55" s="50">
        <v>61.9</v>
      </c>
      <c r="CP55" s="50">
        <v>64.5</v>
      </c>
      <c r="CQ55" s="50">
        <v>58.3</v>
      </c>
      <c r="CR55" s="50">
        <v>48.2</v>
      </c>
      <c r="CS55" s="50">
        <v>61</v>
      </c>
      <c r="CT55" s="50">
        <v>74.900000000000006</v>
      </c>
      <c r="CU55" s="50">
        <v>74.3</v>
      </c>
      <c r="CV55" s="50">
        <v>61.3</v>
      </c>
      <c r="CW55" s="50">
        <v>49.6</v>
      </c>
      <c r="CX55" s="50">
        <v>51</v>
      </c>
      <c r="CY55" s="50">
        <v>73.099999999999994</v>
      </c>
      <c r="CZ55" s="50">
        <v>54.2</v>
      </c>
      <c r="DA55" s="50">
        <v>54.2</v>
      </c>
    </row>
    <row r="56" spans="3:105" ht="15" x14ac:dyDescent="0.25">
      <c r="C56" s="41" t="s">
        <v>993</v>
      </c>
      <c r="D56" s="50">
        <v>57.6</v>
      </c>
      <c r="E56" s="50">
        <v>94.4</v>
      </c>
      <c r="F56" s="50">
        <v>93.1</v>
      </c>
      <c r="G56" s="50">
        <v>90.2</v>
      </c>
      <c r="H56" s="50">
        <v>230.2</v>
      </c>
      <c r="I56" s="50">
        <v>85.7</v>
      </c>
      <c r="J56" s="50">
        <v>90.9</v>
      </c>
      <c r="K56" s="50">
        <v>167.8</v>
      </c>
      <c r="L56" s="50">
        <v>88.5</v>
      </c>
      <c r="M56" s="50">
        <v>73.400000000000006</v>
      </c>
      <c r="N56" s="50">
        <v>57.6</v>
      </c>
      <c r="O56" s="50">
        <v>78.099999999999994</v>
      </c>
      <c r="P56" s="50">
        <v>78.099999999999994</v>
      </c>
      <c r="Q56" s="50">
        <v>79.3</v>
      </c>
      <c r="R56" s="50">
        <v>77.8</v>
      </c>
      <c r="S56" s="50">
        <v>50</v>
      </c>
      <c r="T56" s="50">
        <v>55.9</v>
      </c>
      <c r="U56" s="50">
        <v>54.7</v>
      </c>
      <c r="V56" s="50">
        <v>51.2</v>
      </c>
      <c r="W56" s="50">
        <v>67.900000000000006</v>
      </c>
      <c r="X56" s="50">
        <v>48.3</v>
      </c>
      <c r="Y56" s="50">
        <v>55.1</v>
      </c>
      <c r="Z56" s="50">
        <v>61.7</v>
      </c>
      <c r="AA56" s="50">
        <v>49.1</v>
      </c>
      <c r="AB56" s="50">
        <v>64.8</v>
      </c>
      <c r="AC56" s="50">
        <v>103.5</v>
      </c>
      <c r="AD56" s="50">
        <v>35.200000000000003</v>
      </c>
      <c r="AE56" s="50">
        <v>48.3</v>
      </c>
      <c r="AF56" s="50">
        <v>52.2</v>
      </c>
      <c r="AG56" s="50">
        <v>65.5</v>
      </c>
      <c r="AH56" s="50">
        <v>56.7</v>
      </c>
      <c r="AI56" s="50">
        <v>69.5</v>
      </c>
      <c r="AJ56" s="50">
        <v>26.4</v>
      </c>
      <c r="AK56" s="50">
        <v>60</v>
      </c>
      <c r="AL56" s="50">
        <v>119</v>
      </c>
      <c r="AM56" s="50">
        <v>38.4</v>
      </c>
      <c r="AN56" s="50">
        <v>40</v>
      </c>
      <c r="AO56" s="50">
        <v>36.799999999999997</v>
      </c>
      <c r="AP56" s="50">
        <v>20.5</v>
      </c>
      <c r="AQ56" s="50">
        <v>20.5</v>
      </c>
      <c r="AR56" s="50">
        <v>20.100000000000001</v>
      </c>
      <c r="AS56" s="50">
        <v>19.8</v>
      </c>
      <c r="AT56" s="50">
        <v>23</v>
      </c>
      <c r="AU56" s="50">
        <v>47.5</v>
      </c>
      <c r="AV56" s="50">
        <v>36.700000000000003</v>
      </c>
      <c r="AW56" s="50">
        <v>99</v>
      </c>
      <c r="AX56" s="50">
        <v>99</v>
      </c>
      <c r="AY56" s="50"/>
      <c r="AZ56" s="50">
        <v>54.4</v>
      </c>
      <c r="BA56" s="50">
        <v>49.8</v>
      </c>
      <c r="BB56" s="50">
        <v>49.8</v>
      </c>
      <c r="BC56" s="50">
        <v>30.9</v>
      </c>
      <c r="BD56" s="50">
        <v>58.1</v>
      </c>
      <c r="BE56" s="50">
        <v>20.8</v>
      </c>
      <c r="BF56" s="50">
        <v>30.8</v>
      </c>
      <c r="BG56" s="50">
        <v>31.5</v>
      </c>
      <c r="BH56" s="50">
        <v>28.1</v>
      </c>
      <c r="BI56" s="50">
        <v>26.3</v>
      </c>
      <c r="BJ56" s="50">
        <v>34.299999999999997</v>
      </c>
      <c r="BK56" s="50">
        <v>36.200000000000003</v>
      </c>
      <c r="BL56" s="50">
        <v>32.200000000000003</v>
      </c>
      <c r="BM56" s="50">
        <v>15.3</v>
      </c>
      <c r="BN56" s="50">
        <v>33.1</v>
      </c>
      <c r="BO56" s="50">
        <v>28.1</v>
      </c>
      <c r="BP56" s="50">
        <v>28.1</v>
      </c>
      <c r="BQ56" s="50">
        <v>47.7</v>
      </c>
      <c r="BR56" s="50">
        <v>50.3</v>
      </c>
      <c r="BS56" s="50">
        <v>45.1</v>
      </c>
      <c r="BT56" s="50">
        <v>48.9</v>
      </c>
      <c r="BU56" s="50">
        <v>36.200000000000003</v>
      </c>
      <c r="BV56" s="50">
        <v>29.5</v>
      </c>
      <c r="BW56" s="50">
        <v>35.299999999999997</v>
      </c>
      <c r="BX56" s="50">
        <v>17</v>
      </c>
      <c r="BY56" s="50">
        <v>90.5</v>
      </c>
      <c r="BZ56" s="50">
        <v>35.6</v>
      </c>
      <c r="CA56" s="50">
        <v>38.200000000000003</v>
      </c>
      <c r="CB56" s="50">
        <v>40.200000000000003</v>
      </c>
      <c r="CC56" s="50">
        <v>34.200000000000003</v>
      </c>
      <c r="CD56" s="50">
        <v>75.8</v>
      </c>
      <c r="CE56" s="50">
        <v>114.2</v>
      </c>
      <c r="CF56" s="50">
        <v>114.2</v>
      </c>
      <c r="CG56" s="50">
        <v>86.3</v>
      </c>
      <c r="CH56" s="50">
        <v>86.3</v>
      </c>
      <c r="CI56" s="50">
        <v>47.6</v>
      </c>
      <c r="CJ56" s="50">
        <v>43.1</v>
      </c>
      <c r="CK56" s="50">
        <v>43.1</v>
      </c>
      <c r="CL56" s="50">
        <v>60.3</v>
      </c>
      <c r="CM56" s="50">
        <v>57.6</v>
      </c>
      <c r="CN56" s="50">
        <v>63.1</v>
      </c>
      <c r="CO56" s="50">
        <v>62.1</v>
      </c>
      <c r="CP56" s="50">
        <v>64.7</v>
      </c>
      <c r="CQ56" s="50">
        <v>58.5</v>
      </c>
      <c r="CR56" s="50">
        <v>48.3</v>
      </c>
      <c r="CS56" s="50">
        <v>61.2</v>
      </c>
      <c r="CT56" s="50">
        <v>75.099999999999994</v>
      </c>
      <c r="CU56" s="50">
        <v>74.7</v>
      </c>
      <c r="CV56" s="50">
        <v>61.4</v>
      </c>
      <c r="CW56" s="50">
        <v>49.7</v>
      </c>
      <c r="CX56" s="50">
        <v>51.1</v>
      </c>
      <c r="CY56" s="50">
        <v>73.3</v>
      </c>
      <c r="CZ56" s="50">
        <v>54.5</v>
      </c>
      <c r="DA56" s="50">
        <v>54.5</v>
      </c>
    </row>
    <row r="57" spans="3:105" ht="15" x14ac:dyDescent="0.25">
      <c r="C57" s="41" t="s">
        <v>994</v>
      </c>
      <c r="D57" s="50">
        <v>57.5</v>
      </c>
      <c r="E57" s="50">
        <v>98.4</v>
      </c>
      <c r="F57" s="50">
        <v>97</v>
      </c>
      <c r="G57" s="50">
        <v>94.6</v>
      </c>
      <c r="H57" s="50">
        <v>240.2</v>
      </c>
      <c r="I57" s="50">
        <v>85.2</v>
      </c>
      <c r="J57" s="50">
        <v>90.9</v>
      </c>
      <c r="K57" s="50">
        <v>164.9</v>
      </c>
      <c r="L57" s="50">
        <v>88.8</v>
      </c>
      <c r="M57" s="50">
        <v>72.3</v>
      </c>
      <c r="N57" s="50">
        <v>57.7</v>
      </c>
      <c r="O57" s="50">
        <v>76.3</v>
      </c>
      <c r="P57" s="50">
        <v>76.3</v>
      </c>
      <c r="Q57" s="50">
        <v>77.2</v>
      </c>
      <c r="R57" s="50">
        <v>76.099999999999994</v>
      </c>
      <c r="S57" s="50">
        <v>50.1</v>
      </c>
      <c r="T57" s="50">
        <v>56</v>
      </c>
      <c r="U57" s="50">
        <v>55</v>
      </c>
      <c r="V57" s="50">
        <v>51.2</v>
      </c>
      <c r="W57" s="50">
        <v>68.3</v>
      </c>
      <c r="X57" s="50">
        <v>48.7</v>
      </c>
      <c r="Y57" s="50">
        <v>55.6</v>
      </c>
      <c r="Z57" s="50">
        <v>62.3</v>
      </c>
      <c r="AA57" s="50">
        <v>49.4</v>
      </c>
      <c r="AB57" s="50">
        <v>65.5</v>
      </c>
      <c r="AC57" s="50">
        <v>104.1</v>
      </c>
      <c r="AD57" s="50">
        <v>35.200000000000003</v>
      </c>
      <c r="AE57" s="50">
        <v>48.8</v>
      </c>
      <c r="AF57" s="50">
        <v>52.5</v>
      </c>
      <c r="AG57" s="50">
        <v>63.5</v>
      </c>
      <c r="AH57" s="50">
        <v>54.9</v>
      </c>
      <c r="AI57" s="50">
        <v>67.5</v>
      </c>
      <c r="AJ57" s="50">
        <v>26.4</v>
      </c>
      <c r="AK57" s="50">
        <v>59.9</v>
      </c>
      <c r="AL57" s="50">
        <v>118.8</v>
      </c>
      <c r="AM57" s="50">
        <v>38.299999999999997</v>
      </c>
      <c r="AN57" s="50">
        <v>40</v>
      </c>
      <c r="AO57" s="50">
        <v>36.700000000000003</v>
      </c>
      <c r="AP57" s="50">
        <v>20.6</v>
      </c>
      <c r="AQ57" s="50">
        <v>20.6</v>
      </c>
      <c r="AR57" s="50">
        <v>19.899999999999999</v>
      </c>
      <c r="AS57" s="50">
        <v>19.600000000000001</v>
      </c>
      <c r="AT57" s="50">
        <v>22.6</v>
      </c>
      <c r="AU57" s="50">
        <v>46.3</v>
      </c>
      <c r="AV57" s="50">
        <v>35.9</v>
      </c>
      <c r="AW57" s="50">
        <v>96</v>
      </c>
      <c r="AX57" s="50">
        <v>96</v>
      </c>
      <c r="AY57" s="50"/>
      <c r="AZ57" s="50">
        <v>52.8</v>
      </c>
      <c r="BA57" s="50">
        <v>50</v>
      </c>
      <c r="BB57" s="50">
        <v>50</v>
      </c>
      <c r="BC57" s="50">
        <v>30.8</v>
      </c>
      <c r="BD57" s="50">
        <v>58.4</v>
      </c>
      <c r="BE57" s="50">
        <v>20.5</v>
      </c>
      <c r="BF57" s="50">
        <v>30.5</v>
      </c>
      <c r="BG57" s="50">
        <v>31.2</v>
      </c>
      <c r="BH57" s="50">
        <v>27.8</v>
      </c>
      <c r="BI57" s="50">
        <v>26.1</v>
      </c>
      <c r="BJ57" s="50">
        <v>34</v>
      </c>
      <c r="BK57" s="50">
        <v>35.9</v>
      </c>
      <c r="BL57" s="50">
        <v>31.9</v>
      </c>
      <c r="BM57" s="50">
        <v>15.2</v>
      </c>
      <c r="BN57" s="50">
        <v>32.9</v>
      </c>
      <c r="BO57" s="50">
        <v>27.6</v>
      </c>
      <c r="BP57" s="50">
        <v>27.6</v>
      </c>
      <c r="BQ57" s="50">
        <v>47.2</v>
      </c>
      <c r="BR57" s="50">
        <v>49.8</v>
      </c>
      <c r="BS57" s="50">
        <v>44.5</v>
      </c>
      <c r="BT57" s="50">
        <v>48.3</v>
      </c>
      <c r="BU57" s="50">
        <v>35.4</v>
      </c>
      <c r="BV57" s="50">
        <v>29.3</v>
      </c>
      <c r="BW57" s="50">
        <v>35</v>
      </c>
      <c r="BX57" s="50">
        <v>16.8</v>
      </c>
      <c r="BY57" s="50">
        <v>89.9</v>
      </c>
      <c r="BZ57" s="50">
        <v>35.299999999999997</v>
      </c>
      <c r="CA57" s="50">
        <v>38.299999999999997</v>
      </c>
      <c r="CB57" s="50">
        <v>39.700000000000003</v>
      </c>
      <c r="CC57" s="50">
        <v>33.9</v>
      </c>
      <c r="CD57" s="50">
        <v>76.5</v>
      </c>
      <c r="CE57" s="50">
        <v>114.8</v>
      </c>
      <c r="CF57" s="50">
        <v>114.8</v>
      </c>
      <c r="CG57" s="50">
        <v>87.6</v>
      </c>
      <c r="CH57" s="50">
        <v>87.6</v>
      </c>
      <c r="CI57" s="50">
        <v>48.1</v>
      </c>
      <c r="CJ57" s="50">
        <v>43.7</v>
      </c>
      <c r="CK57" s="50">
        <v>43.7</v>
      </c>
      <c r="CL57" s="50">
        <v>60.5</v>
      </c>
      <c r="CM57" s="50">
        <v>57.7</v>
      </c>
      <c r="CN57" s="50">
        <v>63.3</v>
      </c>
      <c r="CO57" s="50">
        <v>61.7</v>
      </c>
      <c r="CP57" s="50">
        <v>64.5</v>
      </c>
      <c r="CQ57" s="50">
        <v>58.2</v>
      </c>
      <c r="CR57" s="50">
        <v>48.2</v>
      </c>
      <c r="CS57" s="50">
        <v>60.8</v>
      </c>
      <c r="CT57" s="50">
        <v>74.900000000000006</v>
      </c>
      <c r="CU57" s="50">
        <v>74.400000000000006</v>
      </c>
      <c r="CV57" s="50">
        <v>61</v>
      </c>
      <c r="CW57" s="50">
        <v>49.4</v>
      </c>
      <c r="CX57" s="50">
        <v>50.8</v>
      </c>
      <c r="CY57" s="50">
        <v>72.7</v>
      </c>
      <c r="CZ57" s="50">
        <v>54.1</v>
      </c>
      <c r="DA57" s="50">
        <v>54.1</v>
      </c>
    </row>
    <row r="58" spans="3:105" ht="15" x14ac:dyDescent="0.25">
      <c r="C58" s="41" t="s">
        <v>995</v>
      </c>
      <c r="D58" s="50">
        <v>57.5</v>
      </c>
      <c r="E58" s="50">
        <v>97.5</v>
      </c>
      <c r="F58" s="50">
        <v>96.2</v>
      </c>
      <c r="G58" s="50">
        <v>93.2</v>
      </c>
      <c r="H58" s="50">
        <v>234.8</v>
      </c>
      <c r="I58" s="50">
        <v>84.8</v>
      </c>
      <c r="J58" s="50">
        <v>90.5</v>
      </c>
      <c r="K58" s="50">
        <v>158.5</v>
      </c>
      <c r="L58" s="50">
        <v>88.8</v>
      </c>
      <c r="M58" s="50">
        <v>71.8</v>
      </c>
      <c r="N58" s="50">
        <v>57.4</v>
      </c>
      <c r="O58" s="50">
        <v>75.8</v>
      </c>
      <c r="P58" s="50">
        <v>75.8</v>
      </c>
      <c r="Q58" s="50">
        <v>76.7</v>
      </c>
      <c r="R58" s="50">
        <v>75.599999999999994</v>
      </c>
      <c r="S58" s="50">
        <v>50.2</v>
      </c>
      <c r="T58" s="50">
        <v>56.7</v>
      </c>
      <c r="U58" s="50">
        <v>55.9</v>
      </c>
      <c r="V58" s="50">
        <v>52.1</v>
      </c>
      <c r="W58" s="50">
        <v>69.5</v>
      </c>
      <c r="X58" s="50">
        <v>49.5</v>
      </c>
      <c r="Y58" s="50">
        <v>55.7</v>
      </c>
      <c r="Z58" s="50">
        <v>62.5</v>
      </c>
      <c r="AA58" s="50">
        <v>49.4</v>
      </c>
      <c r="AB58" s="50">
        <v>65.7</v>
      </c>
      <c r="AC58" s="50">
        <v>104.5</v>
      </c>
      <c r="AD58" s="50">
        <v>35.4</v>
      </c>
      <c r="AE58" s="50">
        <v>48.8</v>
      </c>
      <c r="AF58" s="50">
        <v>52.7</v>
      </c>
      <c r="AG58" s="50">
        <v>64.3</v>
      </c>
      <c r="AH58" s="50">
        <v>55.5</v>
      </c>
      <c r="AI58" s="50">
        <v>68.3</v>
      </c>
      <c r="AJ58" s="50">
        <v>26.4</v>
      </c>
      <c r="AK58" s="50">
        <v>59.9</v>
      </c>
      <c r="AL58" s="50">
        <v>118.8</v>
      </c>
      <c r="AM58" s="50">
        <v>38.299999999999997</v>
      </c>
      <c r="AN58" s="50">
        <v>39.9</v>
      </c>
      <c r="AO58" s="50">
        <v>36.700000000000003</v>
      </c>
      <c r="AP58" s="50">
        <v>20.6</v>
      </c>
      <c r="AQ58" s="50">
        <v>20.6</v>
      </c>
      <c r="AR58" s="50">
        <v>19.8</v>
      </c>
      <c r="AS58" s="50">
        <v>19.5</v>
      </c>
      <c r="AT58" s="50">
        <v>22.6</v>
      </c>
      <c r="AU58" s="50">
        <v>46.5</v>
      </c>
      <c r="AV58" s="50">
        <v>36.1</v>
      </c>
      <c r="AW58" s="50">
        <v>96.5</v>
      </c>
      <c r="AX58" s="50">
        <v>96.5</v>
      </c>
      <c r="AY58" s="50"/>
      <c r="AZ58" s="50">
        <v>53</v>
      </c>
      <c r="BA58" s="50">
        <v>50</v>
      </c>
      <c r="BB58" s="50">
        <v>50</v>
      </c>
      <c r="BC58" s="50">
        <v>30.8</v>
      </c>
      <c r="BD58" s="50">
        <v>58.4</v>
      </c>
      <c r="BE58" s="50">
        <v>20.6</v>
      </c>
      <c r="BF58" s="50">
        <v>30.4</v>
      </c>
      <c r="BG58" s="50">
        <v>31.1</v>
      </c>
      <c r="BH58" s="50">
        <v>27.8</v>
      </c>
      <c r="BI58" s="50">
        <v>26</v>
      </c>
      <c r="BJ58" s="50">
        <v>34</v>
      </c>
      <c r="BK58" s="50">
        <v>35.799999999999997</v>
      </c>
      <c r="BL58" s="50">
        <v>31.8</v>
      </c>
      <c r="BM58" s="50">
        <v>15.1</v>
      </c>
      <c r="BN58" s="50">
        <v>32.799999999999997</v>
      </c>
      <c r="BO58" s="50">
        <v>27.6</v>
      </c>
      <c r="BP58" s="50">
        <v>27.6</v>
      </c>
      <c r="BQ58" s="50">
        <v>47</v>
      </c>
      <c r="BR58" s="50">
        <v>49.5</v>
      </c>
      <c r="BS58" s="50">
        <v>44.5</v>
      </c>
      <c r="BT58" s="50">
        <v>48.2</v>
      </c>
      <c r="BU58" s="50">
        <v>35.700000000000003</v>
      </c>
      <c r="BV58" s="50">
        <v>29.3</v>
      </c>
      <c r="BW58" s="50">
        <v>34.9</v>
      </c>
      <c r="BX58" s="50">
        <v>16.8</v>
      </c>
      <c r="BY58" s="50">
        <v>89.9</v>
      </c>
      <c r="BZ58" s="50">
        <v>35.299999999999997</v>
      </c>
      <c r="CA58" s="50">
        <v>38</v>
      </c>
      <c r="CB58" s="50">
        <v>39.799999999999997</v>
      </c>
      <c r="CC58" s="50">
        <v>33.9</v>
      </c>
      <c r="CD58" s="50">
        <v>76.400000000000006</v>
      </c>
      <c r="CE58" s="50">
        <v>114</v>
      </c>
      <c r="CF58" s="50">
        <v>114</v>
      </c>
      <c r="CG58" s="50">
        <v>87.9</v>
      </c>
      <c r="CH58" s="50">
        <v>87.9</v>
      </c>
      <c r="CI58" s="50">
        <v>48</v>
      </c>
      <c r="CJ58" s="50">
        <v>43.6</v>
      </c>
      <c r="CK58" s="50">
        <v>43.6</v>
      </c>
      <c r="CL58" s="50">
        <v>60.3</v>
      </c>
      <c r="CM58" s="50">
        <v>57.6</v>
      </c>
      <c r="CN58" s="50">
        <v>63</v>
      </c>
      <c r="CO58" s="50">
        <v>61.4</v>
      </c>
      <c r="CP58" s="50">
        <v>64.099999999999994</v>
      </c>
      <c r="CQ58" s="50">
        <v>57.9</v>
      </c>
      <c r="CR58" s="50">
        <v>47.9</v>
      </c>
      <c r="CS58" s="50">
        <v>60.1</v>
      </c>
      <c r="CT58" s="50">
        <v>74.400000000000006</v>
      </c>
      <c r="CU58" s="50">
        <v>73.8</v>
      </c>
      <c r="CV58" s="50">
        <v>60.7</v>
      </c>
      <c r="CW58" s="50">
        <v>49.1</v>
      </c>
      <c r="CX58" s="50">
        <v>50.5</v>
      </c>
      <c r="CY58" s="50">
        <v>72.400000000000006</v>
      </c>
      <c r="CZ58" s="50">
        <v>53.8</v>
      </c>
      <c r="DA58" s="50">
        <v>53.8</v>
      </c>
    </row>
    <row r="59" spans="3:105" ht="15" x14ac:dyDescent="0.25">
      <c r="C59" s="41" t="s">
        <v>996</v>
      </c>
      <c r="D59" s="50">
        <v>57.9</v>
      </c>
      <c r="E59" s="50">
        <v>97.1</v>
      </c>
      <c r="F59" s="50">
        <v>95.8</v>
      </c>
      <c r="G59" s="50">
        <v>93.2</v>
      </c>
      <c r="H59" s="50">
        <v>234</v>
      </c>
      <c r="I59" s="50">
        <v>85.5</v>
      </c>
      <c r="J59" s="50">
        <v>91.4</v>
      </c>
      <c r="K59" s="50">
        <v>165.2</v>
      </c>
      <c r="L59" s="50">
        <v>89.1</v>
      </c>
      <c r="M59" s="50">
        <v>75.8</v>
      </c>
      <c r="N59" s="50">
        <v>58.5</v>
      </c>
      <c r="O59" s="50">
        <v>75.5</v>
      </c>
      <c r="P59" s="50">
        <v>75.400000000000006</v>
      </c>
      <c r="Q59" s="50">
        <v>76.3</v>
      </c>
      <c r="R59" s="50">
        <v>75.2</v>
      </c>
      <c r="S59" s="50">
        <v>50.5</v>
      </c>
      <c r="T59" s="50">
        <v>57.6</v>
      </c>
      <c r="U59" s="50">
        <v>57.3</v>
      </c>
      <c r="V59" s="50">
        <v>53.4</v>
      </c>
      <c r="W59" s="50">
        <v>71.2</v>
      </c>
      <c r="X59" s="50">
        <v>50.8</v>
      </c>
      <c r="Y59" s="50">
        <v>56</v>
      </c>
      <c r="Z59" s="50">
        <v>62.8</v>
      </c>
      <c r="AA59" s="50">
        <v>49.7</v>
      </c>
      <c r="AB59" s="50">
        <v>66</v>
      </c>
      <c r="AC59" s="50">
        <v>105.1</v>
      </c>
      <c r="AD59" s="50">
        <v>35.6</v>
      </c>
      <c r="AE59" s="50">
        <v>49.1</v>
      </c>
      <c r="AF59" s="50">
        <v>52.9</v>
      </c>
      <c r="AG59" s="50">
        <v>63.6</v>
      </c>
      <c r="AH59" s="50">
        <v>54.9</v>
      </c>
      <c r="AI59" s="50">
        <v>67.599999999999994</v>
      </c>
      <c r="AJ59" s="50">
        <v>26.5</v>
      </c>
      <c r="AK59" s="50">
        <v>60.6</v>
      </c>
      <c r="AL59" s="50">
        <v>120.3</v>
      </c>
      <c r="AM59" s="50">
        <v>38.799999999999997</v>
      </c>
      <c r="AN59" s="50">
        <v>40.4</v>
      </c>
      <c r="AO59" s="50">
        <v>37.200000000000003</v>
      </c>
      <c r="AP59" s="50">
        <v>20.6</v>
      </c>
      <c r="AQ59" s="50">
        <v>20.6</v>
      </c>
      <c r="AR59" s="50">
        <v>19.8</v>
      </c>
      <c r="AS59" s="50">
        <v>19.5</v>
      </c>
      <c r="AT59" s="50">
        <v>22.5</v>
      </c>
      <c r="AU59" s="50">
        <v>46.8</v>
      </c>
      <c r="AV59" s="50">
        <v>36.200000000000003</v>
      </c>
      <c r="AW59" s="50">
        <v>97</v>
      </c>
      <c r="AX59" s="50">
        <v>97</v>
      </c>
      <c r="AY59" s="50"/>
      <c r="AZ59" s="50">
        <v>53.3</v>
      </c>
      <c r="BA59" s="50">
        <v>50.3</v>
      </c>
      <c r="BB59" s="50">
        <v>50.3</v>
      </c>
      <c r="BC59" s="50">
        <v>31</v>
      </c>
      <c r="BD59" s="50">
        <v>58.8</v>
      </c>
      <c r="BE59" s="50">
        <v>20.7</v>
      </c>
      <c r="BF59" s="50">
        <v>30.5</v>
      </c>
      <c r="BG59" s="50">
        <v>31.2</v>
      </c>
      <c r="BH59" s="50">
        <v>27.8</v>
      </c>
      <c r="BI59" s="50">
        <v>26.1</v>
      </c>
      <c r="BJ59" s="50">
        <v>34.1</v>
      </c>
      <c r="BK59" s="50">
        <v>35.9</v>
      </c>
      <c r="BL59" s="50">
        <v>31.9</v>
      </c>
      <c r="BM59" s="50">
        <v>15.1</v>
      </c>
      <c r="BN59" s="50">
        <v>32.799999999999997</v>
      </c>
      <c r="BO59" s="50">
        <v>27.6</v>
      </c>
      <c r="BP59" s="50">
        <v>27.6</v>
      </c>
      <c r="BQ59" s="50">
        <v>47</v>
      </c>
      <c r="BR59" s="50">
        <v>49.5</v>
      </c>
      <c r="BS59" s="50">
        <v>44.4</v>
      </c>
      <c r="BT59" s="50">
        <v>48.3</v>
      </c>
      <c r="BU59" s="50">
        <v>35.5</v>
      </c>
      <c r="BV59" s="50">
        <v>29.3</v>
      </c>
      <c r="BW59" s="50">
        <v>35.1</v>
      </c>
      <c r="BX59" s="50">
        <v>16.8</v>
      </c>
      <c r="BY59" s="50">
        <v>90.1</v>
      </c>
      <c r="BZ59" s="50">
        <v>35.4</v>
      </c>
      <c r="CA59" s="50">
        <v>38.1</v>
      </c>
      <c r="CB59" s="50">
        <v>39.799999999999997</v>
      </c>
      <c r="CC59" s="50">
        <v>34</v>
      </c>
      <c r="CD59" s="50">
        <v>76.2</v>
      </c>
      <c r="CE59" s="50">
        <v>113.6</v>
      </c>
      <c r="CF59" s="50">
        <v>113.6</v>
      </c>
      <c r="CG59" s="50">
        <v>87.7</v>
      </c>
      <c r="CH59" s="50">
        <v>87.7</v>
      </c>
      <c r="CI59" s="50">
        <v>48</v>
      </c>
      <c r="CJ59" s="50">
        <v>43.6</v>
      </c>
      <c r="CK59" s="50">
        <v>43.6</v>
      </c>
      <c r="CL59" s="50">
        <v>60.1</v>
      </c>
      <c r="CM59" s="50">
        <v>57.4</v>
      </c>
      <c r="CN59" s="50">
        <v>62.9</v>
      </c>
      <c r="CO59" s="50">
        <v>62.3</v>
      </c>
      <c r="CP59" s="50">
        <v>65</v>
      </c>
      <c r="CQ59" s="50">
        <v>58.7</v>
      </c>
      <c r="CR59" s="50">
        <v>48.5</v>
      </c>
      <c r="CS59" s="50">
        <v>61.2</v>
      </c>
      <c r="CT59" s="50">
        <v>75.599999999999994</v>
      </c>
      <c r="CU59" s="50">
        <v>74.900000000000006</v>
      </c>
      <c r="CV59" s="50">
        <v>61.6</v>
      </c>
      <c r="CW59" s="50">
        <v>49.9</v>
      </c>
      <c r="CX59" s="50">
        <v>51.3</v>
      </c>
      <c r="CY59" s="50">
        <v>73.5</v>
      </c>
      <c r="CZ59" s="50">
        <v>54.5</v>
      </c>
      <c r="DA59" s="50">
        <v>54.5</v>
      </c>
    </row>
    <row r="60" spans="3:105" ht="15" x14ac:dyDescent="0.25">
      <c r="C60" s="41" t="s">
        <v>997</v>
      </c>
      <c r="D60" s="50">
        <v>58.3</v>
      </c>
      <c r="E60" s="50">
        <v>94.5</v>
      </c>
      <c r="F60" s="50">
        <v>93.2</v>
      </c>
      <c r="G60" s="50">
        <v>90.2</v>
      </c>
      <c r="H60" s="50">
        <v>227.9</v>
      </c>
      <c r="I60" s="50">
        <v>85.6</v>
      </c>
      <c r="J60" s="50">
        <v>91.9</v>
      </c>
      <c r="K60" s="50">
        <v>173.4</v>
      </c>
      <c r="L60" s="50">
        <v>88.9</v>
      </c>
      <c r="M60" s="50">
        <v>77.3</v>
      </c>
      <c r="N60" s="50">
        <v>59.4</v>
      </c>
      <c r="O60" s="50">
        <v>74.2</v>
      </c>
      <c r="P60" s="50">
        <v>74.099999999999994</v>
      </c>
      <c r="Q60" s="50">
        <v>75</v>
      </c>
      <c r="R60" s="50">
        <v>73.900000000000006</v>
      </c>
      <c r="S60" s="50">
        <v>51</v>
      </c>
      <c r="T60" s="50">
        <v>58.7</v>
      </c>
      <c r="U60" s="50">
        <v>58.5</v>
      </c>
      <c r="V60" s="50">
        <v>54.5</v>
      </c>
      <c r="W60" s="50">
        <v>72.7</v>
      </c>
      <c r="X60" s="50">
        <v>51.8</v>
      </c>
      <c r="Y60" s="50">
        <v>57.3</v>
      </c>
      <c r="Z60" s="50">
        <v>64.2</v>
      </c>
      <c r="AA60" s="50">
        <v>50.8</v>
      </c>
      <c r="AB60" s="50">
        <v>67.5</v>
      </c>
      <c r="AC60" s="50">
        <v>107.4</v>
      </c>
      <c r="AD60" s="50">
        <v>36.4</v>
      </c>
      <c r="AE60" s="50">
        <v>50.2</v>
      </c>
      <c r="AF60" s="50">
        <v>54.1</v>
      </c>
      <c r="AG60" s="50">
        <v>63.8</v>
      </c>
      <c r="AH60" s="50">
        <v>55.1</v>
      </c>
      <c r="AI60" s="50">
        <v>67.8</v>
      </c>
      <c r="AJ60" s="50">
        <v>26.8</v>
      </c>
      <c r="AK60" s="50">
        <v>60.9</v>
      </c>
      <c r="AL60" s="50">
        <v>120.7</v>
      </c>
      <c r="AM60" s="50">
        <v>38.9</v>
      </c>
      <c r="AN60" s="50">
        <v>40.6</v>
      </c>
      <c r="AO60" s="50">
        <v>37.299999999999997</v>
      </c>
      <c r="AP60" s="50">
        <v>21</v>
      </c>
      <c r="AQ60" s="50">
        <v>21</v>
      </c>
      <c r="AR60" s="50">
        <v>19.8</v>
      </c>
      <c r="AS60" s="50">
        <v>19.600000000000001</v>
      </c>
      <c r="AT60" s="50">
        <v>22.6</v>
      </c>
      <c r="AU60" s="50">
        <v>46.7</v>
      </c>
      <c r="AV60" s="50">
        <v>36.200000000000003</v>
      </c>
      <c r="AW60" s="50">
        <v>96.8</v>
      </c>
      <c r="AX60" s="50">
        <v>96.8</v>
      </c>
      <c r="AY60" s="50"/>
      <c r="AZ60" s="50">
        <v>53.2</v>
      </c>
      <c r="BA60" s="50">
        <v>50.8</v>
      </c>
      <c r="BB60" s="50">
        <v>50.8</v>
      </c>
      <c r="BC60" s="50">
        <v>31.3</v>
      </c>
      <c r="BD60" s="50">
        <v>59.3</v>
      </c>
      <c r="BE60" s="50">
        <v>21</v>
      </c>
      <c r="BF60" s="50">
        <v>30.6</v>
      </c>
      <c r="BG60" s="50">
        <v>31.3</v>
      </c>
      <c r="BH60" s="50">
        <v>28</v>
      </c>
      <c r="BI60" s="50">
        <v>26.2</v>
      </c>
      <c r="BJ60" s="50">
        <v>34.200000000000003</v>
      </c>
      <c r="BK60" s="50">
        <v>36.1</v>
      </c>
      <c r="BL60" s="50">
        <v>32.1</v>
      </c>
      <c r="BM60" s="50">
        <v>15.2</v>
      </c>
      <c r="BN60" s="50">
        <v>33</v>
      </c>
      <c r="BO60" s="50">
        <v>27.5</v>
      </c>
      <c r="BP60" s="50">
        <v>27.5</v>
      </c>
      <c r="BQ60" s="50">
        <v>47.2</v>
      </c>
      <c r="BR60" s="50">
        <v>49.6</v>
      </c>
      <c r="BS60" s="50">
        <v>44.7</v>
      </c>
      <c r="BT60" s="50">
        <v>48.4</v>
      </c>
      <c r="BU60" s="50">
        <v>35.799999999999997</v>
      </c>
      <c r="BV60" s="50">
        <v>29.5</v>
      </c>
      <c r="BW60" s="50">
        <v>35.299999999999997</v>
      </c>
      <c r="BX60" s="50">
        <v>16.899999999999999</v>
      </c>
      <c r="BY60" s="50">
        <v>90.6</v>
      </c>
      <c r="BZ60" s="50">
        <v>35.5</v>
      </c>
      <c r="CA60" s="50">
        <v>38.299999999999997</v>
      </c>
      <c r="CB60" s="50">
        <v>40</v>
      </c>
      <c r="CC60" s="50">
        <v>34.1</v>
      </c>
      <c r="CD60" s="50">
        <v>76.2</v>
      </c>
      <c r="CE60" s="50">
        <v>113.3</v>
      </c>
      <c r="CF60" s="50">
        <v>113.3</v>
      </c>
      <c r="CG60" s="50">
        <v>88</v>
      </c>
      <c r="CH60" s="50">
        <v>88</v>
      </c>
      <c r="CI60" s="50">
        <v>48.1</v>
      </c>
      <c r="CJ60" s="50">
        <v>43.8</v>
      </c>
      <c r="CK60" s="50">
        <v>43.8</v>
      </c>
      <c r="CL60" s="50">
        <v>60.2</v>
      </c>
      <c r="CM60" s="50">
        <v>57.5</v>
      </c>
      <c r="CN60" s="50">
        <v>63</v>
      </c>
      <c r="CO60" s="50">
        <v>64.099999999999994</v>
      </c>
      <c r="CP60" s="50">
        <v>66.900000000000006</v>
      </c>
      <c r="CQ60" s="50">
        <v>60.4</v>
      </c>
      <c r="CR60" s="50">
        <v>50</v>
      </c>
      <c r="CS60" s="50">
        <v>63</v>
      </c>
      <c r="CT60" s="50">
        <v>77.8</v>
      </c>
      <c r="CU60" s="50">
        <v>77.2</v>
      </c>
      <c r="CV60" s="50">
        <v>63.4</v>
      </c>
      <c r="CW60" s="50">
        <v>51.3</v>
      </c>
      <c r="CX60" s="50">
        <v>52.8</v>
      </c>
      <c r="CY60" s="50">
        <v>75.599999999999994</v>
      </c>
      <c r="CZ60" s="50">
        <v>56.1</v>
      </c>
      <c r="DA60" s="50">
        <v>56.1</v>
      </c>
    </row>
    <row r="61" spans="3:105" ht="15" x14ac:dyDescent="0.25">
      <c r="C61" s="41" t="s">
        <v>998</v>
      </c>
      <c r="D61" s="50">
        <v>58.7</v>
      </c>
      <c r="E61" s="50">
        <v>90.1</v>
      </c>
      <c r="F61" s="50">
        <v>88.8</v>
      </c>
      <c r="G61" s="50">
        <v>88</v>
      </c>
      <c r="H61" s="50">
        <v>218</v>
      </c>
      <c r="I61" s="50">
        <v>85.7</v>
      </c>
      <c r="J61" s="50">
        <v>92.1</v>
      </c>
      <c r="K61" s="50">
        <v>165.4</v>
      </c>
      <c r="L61" s="50">
        <v>90.2</v>
      </c>
      <c r="M61" s="50">
        <v>72.7</v>
      </c>
      <c r="N61" s="50">
        <v>59</v>
      </c>
      <c r="O61" s="50">
        <v>74.3</v>
      </c>
      <c r="P61" s="50">
        <v>74.3</v>
      </c>
      <c r="Q61" s="50">
        <v>74.900000000000006</v>
      </c>
      <c r="R61" s="50">
        <v>74.2</v>
      </c>
      <c r="S61" s="50">
        <v>51.5</v>
      </c>
      <c r="T61" s="50">
        <v>59.6</v>
      </c>
      <c r="U61" s="50">
        <v>60</v>
      </c>
      <c r="V61" s="50">
        <v>55.5</v>
      </c>
      <c r="W61" s="50">
        <v>74.400000000000006</v>
      </c>
      <c r="X61" s="50">
        <v>53.2</v>
      </c>
      <c r="Y61" s="50">
        <v>57</v>
      </c>
      <c r="Z61" s="50">
        <v>63.9</v>
      </c>
      <c r="AA61" s="50">
        <v>50.5</v>
      </c>
      <c r="AB61" s="50">
        <v>67.2</v>
      </c>
      <c r="AC61" s="50">
        <v>106.7</v>
      </c>
      <c r="AD61" s="50">
        <v>36.200000000000003</v>
      </c>
      <c r="AE61" s="50">
        <v>50</v>
      </c>
      <c r="AF61" s="50">
        <v>53.9</v>
      </c>
      <c r="AG61" s="50">
        <v>64</v>
      </c>
      <c r="AH61" s="50">
        <v>55.2</v>
      </c>
      <c r="AI61" s="50">
        <v>68</v>
      </c>
      <c r="AJ61" s="50">
        <v>26.9</v>
      </c>
      <c r="AK61" s="50">
        <v>62.1</v>
      </c>
      <c r="AL61" s="50">
        <v>123.3</v>
      </c>
      <c r="AM61" s="50">
        <v>39.700000000000003</v>
      </c>
      <c r="AN61" s="50">
        <v>41.4</v>
      </c>
      <c r="AO61" s="50">
        <v>38.200000000000003</v>
      </c>
      <c r="AP61" s="50">
        <v>20.9</v>
      </c>
      <c r="AQ61" s="50">
        <v>20.9</v>
      </c>
      <c r="AR61" s="50">
        <v>19.8</v>
      </c>
      <c r="AS61" s="50">
        <v>19.600000000000001</v>
      </c>
      <c r="AT61" s="50">
        <v>22.5</v>
      </c>
      <c r="AU61" s="50">
        <v>47.4</v>
      </c>
      <c r="AV61" s="50">
        <v>36.799999999999997</v>
      </c>
      <c r="AW61" s="50">
        <v>97.9</v>
      </c>
      <c r="AX61" s="50">
        <v>97.9</v>
      </c>
      <c r="AY61" s="50"/>
      <c r="AZ61" s="50">
        <v>53.8</v>
      </c>
      <c r="BA61" s="50">
        <v>51.3</v>
      </c>
      <c r="BB61" s="50">
        <v>51.3</v>
      </c>
      <c r="BC61" s="50">
        <v>31.4</v>
      </c>
      <c r="BD61" s="50">
        <v>60</v>
      </c>
      <c r="BE61" s="50">
        <v>20.9</v>
      </c>
      <c r="BF61" s="50">
        <v>30.6</v>
      </c>
      <c r="BG61" s="50">
        <v>31.3</v>
      </c>
      <c r="BH61" s="50">
        <v>28</v>
      </c>
      <c r="BI61" s="50">
        <v>26.2</v>
      </c>
      <c r="BJ61" s="50">
        <v>34.200000000000003</v>
      </c>
      <c r="BK61" s="50">
        <v>36.1</v>
      </c>
      <c r="BL61" s="50">
        <v>32</v>
      </c>
      <c r="BM61" s="50">
        <v>15.2</v>
      </c>
      <c r="BN61" s="50">
        <v>33.1</v>
      </c>
      <c r="BO61" s="50">
        <v>27.5</v>
      </c>
      <c r="BP61" s="50">
        <v>27.5</v>
      </c>
      <c r="BQ61" s="50">
        <v>47.1</v>
      </c>
      <c r="BR61" s="50">
        <v>49.6</v>
      </c>
      <c r="BS61" s="50">
        <v>44.4</v>
      </c>
      <c r="BT61" s="50">
        <v>48.4</v>
      </c>
      <c r="BU61" s="50">
        <v>35.200000000000003</v>
      </c>
      <c r="BV61" s="50">
        <v>29.5</v>
      </c>
      <c r="BW61" s="50">
        <v>35.299999999999997</v>
      </c>
      <c r="BX61" s="50">
        <v>16.899999999999999</v>
      </c>
      <c r="BY61" s="50">
        <v>90.6</v>
      </c>
      <c r="BZ61" s="50">
        <v>35.6</v>
      </c>
      <c r="CA61" s="50">
        <v>38.5</v>
      </c>
      <c r="CB61" s="50">
        <v>40</v>
      </c>
      <c r="CC61" s="50">
        <v>34.200000000000003</v>
      </c>
      <c r="CD61" s="50">
        <v>76.7</v>
      </c>
      <c r="CE61" s="50">
        <v>113.4</v>
      </c>
      <c r="CF61" s="50">
        <v>113.4</v>
      </c>
      <c r="CG61" s="50">
        <v>88.1</v>
      </c>
      <c r="CH61" s="50">
        <v>88.1</v>
      </c>
      <c r="CI61" s="50">
        <v>49</v>
      </c>
      <c r="CJ61" s="50">
        <v>44.6</v>
      </c>
      <c r="CK61" s="50">
        <v>44.6</v>
      </c>
      <c r="CL61" s="50">
        <v>61.2</v>
      </c>
      <c r="CM61" s="50">
        <v>58.4</v>
      </c>
      <c r="CN61" s="50">
        <v>63.9</v>
      </c>
      <c r="CO61" s="50">
        <v>65.5</v>
      </c>
      <c r="CP61" s="50">
        <v>68.2</v>
      </c>
      <c r="CQ61" s="50">
        <v>61.5</v>
      </c>
      <c r="CR61" s="50">
        <v>50.9</v>
      </c>
      <c r="CS61" s="50">
        <v>64</v>
      </c>
      <c r="CT61" s="50">
        <v>79.2</v>
      </c>
      <c r="CU61" s="50">
        <v>78.599999999999994</v>
      </c>
      <c r="CV61" s="50">
        <v>65</v>
      </c>
      <c r="CW61" s="50">
        <v>52.6</v>
      </c>
      <c r="CX61" s="50">
        <v>53.9</v>
      </c>
      <c r="CY61" s="50">
        <v>77.599999999999994</v>
      </c>
      <c r="CZ61" s="50">
        <v>57.3</v>
      </c>
      <c r="DA61" s="50">
        <v>57.3</v>
      </c>
    </row>
    <row r="62" spans="3:105" ht="15" x14ac:dyDescent="0.25">
      <c r="C62" s="41" t="s">
        <v>999</v>
      </c>
      <c r="D62" s="50">
        <v>59</v>
      </c>
      <c r="E62" s="50">
        <v>87.2</v>
      </c>
      <c r="F62" s="50">
        <v>86</v>
      </c>
      <c r="G62" s="50">
        <v>82.8</v>
      </c>
      <c r="H62" s="50">
        <v>209.6</v>
      </c>
      <c r="I62" s="50">
        <v>85.7</v>
      </c>
      <c r="J62" s="50">
        <v>92.4</v>
      </c>
      <c r="K62" s="50">
        <v>167.6</v>
      </c>
      <c r="L62" s="50">
        <v>90.1</v>
      </c>
      <c r="M62" s="50">
        <v>76.2</v>
      </c>
      <c r="N62" s="50">
        <v>60</v>
      </c>
      <c r="O62" s="50">
        <v>73.2</v>
      </c>
      <c r="P62" s="50">
        <v>73.099999999999994</v>
      </c>
      <c r="Q62" s="50">
        <v>73.8</v>
      </c>
      <c r="R62" s="50">
        <v>73.099999999999994</v>
      </c>
      <c r="S62" s="50">
        <v>51.9</v>
      </c>
      <c r="T62" s="50">
        <v>60.5</v>
      </c>
      <c r="U62" s="50">
        <v>61.1</v>
      </c>
      <c r="V62" s="50">
        <v>56.5</v>
      </c>
      <c r="W62" s="50">
        <v>75.8</v>
      </c>
      <c r="X62" s="50">
        <v>54.2</v>
      </c>
      <c r="Y62" s="50">
        <v>57.4</v>
      </c>
      <c r="Z62" s="50">
        <v>64.400000000000006</v>
      </c>
      <c r="AA62" s="50">
        <v>50.8</v>
      </c>
      <c r="AB62" s="50">
        <v>67.7</v>
      </c>
      <c r="AC62" s="50">
        <v>107.4</v>
      </c>
      <c r="AD62" s="50">
        <v>36.5</v>
      </c>
      <c r="AE62" s="50">
        <v>50.3</v>
      </c>
      <c r="AF62" s="50">
        <v>54.2</v>
      </c>
      <c r="AG62" s="50">
        <v>64.5</v>
      </c>
      <c r="AH62" s="50">
        <v>55.6</v>
      </c>
      <c r="AI62" s="50">
        <v>68.599999999999994</v>
      </c>
      <c r="AJ62" s="50">
        <v>27.1</v>
      </c>
      <c r="AK62" s="50">
        <v>62.5</v>
      </c>
      <c r="AL62" s="50">
        <v>124.1</v>
      </c>
      <c r="AM62" s="50">
        <v>39.9</v>
      </c>
      <c r="AN62" s="50">
        <v>41.7</v>
      </c>
      <c r="AO62" s="50">
        <v>38.299999999999997</v>
      </c>
      <c r="AP62" s="50">
        <v>21</v>
      </c>
      <c r="AQ62" s="50">
        <v>21</v>
      </c>
      <c r="AR62" s="50">
        <v>20</v>
      </c>
      <c r="AS62" s="50">
        <v>19.7</v>
      </c>
      <c r="AT62" s="50">
        <v>22.8</v>
      </c>
      <c r="AU62" s="50">
        <v>47.7</v>
      </c>
      <c r="AV62" s="50">
        <v>37</v>
      </c>
      <c r="AW62" s="50">
        <v>98.6</v>
      </c>
      <c r="AX62" s="50">
        <v>98.6</v>
      </c>
      <c r="AY62" s="50"/>
      <c r="AZ62" s="50">
        <v>54.2</v>
      </c>
      <c r="BA62" s="50">
        <v>51.8</v>
      </c>
      <c r="BB62" s="50">
        <v>51.8</v>
      </c>
      <c r="BC62" s="50">
        <v>31.7</v>
      </c>
      <c r="BD62" s="50">
        <v>60.7</v>
      </c>
      <c r="BE62" s="50">
        <v>21.1</v>
      </c>
      <c r="BF62" s="50">
        <v>30.9</v>
      </c>
      <c r="BG62" s="50">
        <v>31.5</v>
      </c>
      <c r="BH62" s="50">
        <v>28.2</v>
      </c>
      <c r="BI62" s="50">
        <v>26.4</v>
      </c>
      <c r="BJ62" s="50">
        <v>34.5</v>
      </c>
      <c r="BK62" s="50">
        <v>36.4</v>
      </c>
      <c r="BL62" s="50">
        <v>32.299999999999997</v>
      </c>
      <c r="BM62" s="50">
        <v>15.3</v>
      </c>
      <c r="BN62" s="50">
        <v>33.299999999999997</v>
      </c>
      <c r="BO62" s="50">
        <v>27.7</v>
      </c>
      <c r="BP62" s="50">
        <v>27.7</v>
      </c>
      <c r="BQ62" s="50">
        <v>47.5</v>
      </c>
      <c r="BR62" s="50">
        <v>50</v>
      </c>
      <c r="BS62" s="50">
        <v>44.8</v>
      </c>
      <c r="BT62" s="50">
        <v>48.6</v>
      </c>
      <c r="BU62" s="50">
        <v>36</v>
      </c>
      <c r="BV62" s="50">
        <v>29.8</v>
      </c>
      <c r="BW62" s="50">
        <v>35.6</v>
      </c>
      <c r="BX62" s="50">
        <v>17.100000000000001</v>
      </c>
      <c r="BY62" s="50">
        <v>91.3</v>
      </c>
      <c r="BZ62" s="50">
        <v>35.799999999999997</v>
      </c>
      <c r="CA62" s="50">
        <v>38.700000000000003</v>
      </c>
      <c r="CB62" s="50">
        <v>40.299999999999997</v>
      </c>
      <c r="CC62" s="50">
        <v>34.5</v>
      </c>
      <c r="CD62" s="50">
        <v>76.900000000000006</v>
      </c>
      <c r="CE62" s="50">
        <v>112.4</v>
      </c>
      <c r="CF62" s="50">
        <v>112.4</v>
      </c>
      <c r="CG62" s="50">
        <v>88.1</v>
      </c>
      <c r="CH62" s="50">
        <v>88.1</v>
      </c>
      <c r="CI62" s="50">
        <v>49.9</v>
      </c>
      <c r="CJ62" s="50">
        <v>45.5</v>
      </c>
      <c r="CK62" s="50">
        <v>45.5</v>
      </c>
      <c r="CL62" s="50">
        <v>62.2</v>
      </c>
      <c r="CM62" s="50">
        <v>59.4</v>
      </c>
      <c r="CN62" s="50">
        <v>65</v>
      </c>
      <c r="CO62" s="50">
        <v>65.8</v>
      </c>
      <c r="CP62" s="50">
        <v>68.5</v>
      </c>
      <c r="CQ62" s="50">
        <v>61.9</v>
      </c>
      <c r="CR62" s="50">
        <v>51.2</v>
      </c>
      <c r="CS62" s="50">
        <v>64.5</v>
      </c>
      <c r="CT62" s="50">
        <v>79.7</v>
      </c>
      <c r="CU62" s="50">
        <v>78.900000000000006</v>
      </c>
      <c r="CV62" s="50">
        <v>65.3</v>
      </c>
      <c r="CW62" s="50">
        <v>52.9</v>
      </c>
      <c r="CX62" s="50">
        <v>54.4</v>
      </c>
      <c r="CY62" s="50">
        <v>77.900000000000006</v>
      </c>
      <c r="CZ62" s="50">
        <v>57.4</v>
      </c>
      <c r="DA62" s="50">
        <v>57.4</v>
      </c>
    </row>
    <row r="63" spans="3:105" ht="15" x14ac:dyDescent="0.25">
      <c r="C63" s="41" t="s">
        <v>1000</v>
      </c>
      <c r="D63" s="50">
        <v>59.5</v>
      </c>
      <c r="E63" s="50">
        <v>87.7</v>
      </c>
      <c r="F63" s="50">
        <v>86.5</v>
      </c>
      <c r="G63" s="50">
        <v>82.8</v>
      </c>
      <c r="H63" s="50">
        <v>211.9</v>
      </c>
      <c r="I63" s="50">
        <v>86.4</v>
      </c>
      <c r="J63" s="50">
        <v>93.4</v>
      </c>
      <c r="K63" s="50">
        <v>180.6</v>
      </c>
      <c r="L63" s="50">
        <v>90</v>
      </c>
      <c r="M63" s="50">
        <v>79.599999999999994</v>
      </c>
      <c r="N63" s="50">
        <v>61.7</v>
      </c>
      <c r="O63" s="50">
        <v>72.900000000000006</v>
      </c>
      <c r="P63" s="50">
        <v>72.8</v>
      </c>
      <c r="Q63" s="50">
        <v>73.599999999999994</v>
      </c>
      <c r="R63" s="50">
        <v>72.8</v>
      </c>
      <c r="S63" s="50">
        <v>52.4</v>
      </c>
      <c r="T63" s="50">
        <v>61.2</v>
      </c>
      <c r="U63" s="50">
        <v>61.6</v>
      </c>
      <c r="V63" s="50">
        <v>57.1</v>
      </c>
      <c r="W63" s="50">
        <v>76.5</v>
      </c>
      <c r="X63" s="50">
        <v>54.7</v>
      </c>
      <c r="Y63" s="50">
        <v>58.3</v>
      </c>
      <c r="Z63" s="50">
        <v>65.400000000000006</v>
      </c>
      <c r="AA63" s="50">
        <v>51.6</v>
      </c>
      <c r="AB63" s="50">
        <v>68.8</v>
      </c>
      <c r="AC63" s="50">
        <v>109.2</v>
      </c>
      <c r="AD63" s="50">
        <v>37</v>
      </c>
      <c r="AE63" s="50">
        <v>51.1</v>
      </c>
      <c r="AF63" s="50">
        <v>55.1</v>
      </c>
      <c r="AG63" s="50">
        <v>65.5</v>
      </c>
      <c r="AH63" s="50">
        <v>56.5</v>
      </c>
      <c r="AI63" s="50">
        <v>69.599999999999994</v>
      </c>
      <c r="AJ63" s="50">
        <v>27.4</v>
      </c>
      <c r="AK63" s="50">
        <v>63</v>
      </c>
      <c r="AL63" s="50">
        <v>125</v>
      </c>
      <c r="AM63" s="50">
        <v>40.200000000000003</v>
      </c>
      <c r="AN63" s="50">
        <v>41.9</v>
      </c>
      <c r="AO63" s="50">
        <v>38.6</v>
      </c>
      <c r="AP63" s="50">
        <v>21.3</v>
      </c>
      <c r="AQ63" s="50">
        <v>21.3</v>
      </c>
      <c r="AR63" s="50">
        <v>20.2</v>
      </c>
      <c r="AS63" s="50">
        <v>19.899999999999999</v>
      </c>
      <c r="AT63" s="50">
        <v>23</v>
      </c>
      <c r="AU63" s="50">
        <v>48</v>
      </c>
      <c r="AV63" s="50">
        <v>37.299999999999997</v>
      </c>
      <c r="AW63" s="50">
        <v>99.2</v>
      </c>
      <c r="AX63" s="50">
        <v>99.2</v>
      </c>
      <c r="AY63" s="50"/>
      <c r="AZ63" s="50">
        <v>54.5</v>
      </c>
      <c r="BA63" s="50">
        <v>52.5</v>
      </c>
      <c r="BB63" s="50">
        <v>52.5</v>
      </c>
      <c r="BC63" s="50">
        <v>32.1</v>
      </c>
      <c r="BD63" s="50">
        <v>61.5</v>
      </c>
      <c r="BE63" s="50">
        <v>21.5</v>
      </c>
      <c r="BF63" s="50">
        <v>31.2</v>
      </c>
      <c r="BG63" s="50">
        <v>31.9</v>
      </c>
      <c r="BH63" s="50">
        <v>28.5</v>
      </c>
      <c r="BI63" s="50">
        <v>26.8</v>
      </c>
      <c r="BJ63" s="50">
        <v>34.9</v>
      </c>
      <c r="BK63" s="50">
        <v>36.799999999999997</v>
      </c>
      <c r="BL63" s="50">
        <v>32.700000000000003</v>
      </c>
      <c r="BM63" s="50">
        <v>15.5</v>
      </c>
      <c r="BN63" s="50">
        <v>33.700000000000003</v>
      </c>
      <c r="BO63" s="50">
        <v>27.9</v>
      </c>
      <c r="BP63" s="50">
        <v>27.9</v>
      </c>
      <c r="BQ63" s="50">
        <v>48</v>
      </c>
      <c r="BR63" s="50">
        <v>50.6</v>
      </c>
      <c r="BS63" s="50">
        <v>45.3</v>
      </c>
      <c r="BT63" s="50">
        <v>49.2</v>
      </c>
      <c r="BU63" s="50">
        <v>36.299999999999997</v>
      </c>
      <c r="BV63" s="50">
        <v>30.1</v>
      </c>
      <c r="BW63" s="50">
        <v>35.9</v>
      </c>
      <c r="BX63" s="50">
        <v>17.3</v>
      </c>
      <c r="BY63" s="50">
        <v>92.3</v>
      </c>
      <c r="BZ63" s="50">
        <v>36.299999999999997</v>
      </c>
      <c r="CA63" s="50">
        <v>39</v>
      </c>
      <c r="CB63" s="50">
        <v>40.799999999999997</v>
      </c>
      <c r="CC63" s="50">
        <v>34.799999999999997</v>
      </c>
      <c r="CD63" s="50">
        <v>76.8</v>
      </c>
      <c r="CE63" s="50">
        <v>110.7</v>
      </c>
      <c r="CF63" s="50">
        <v>110.7</v>
      </c>
      <c r="CG63" s="50">
        <v>88.3</v>
      </c>
      <c r="CH63" s="50">
        <v>88.3</v>
      </c>
      <c r="CI63" s="50">
        <v>50.5</v>
      </c>
      <c r="CJ63" s="50">
        <v>46</v>
      </c>
      <c r="CK63" s="50">
        <v>46</v>
      </c>
      <c r="CL63" s="50">
        <v>63</v>
      </c>
      <c r="CM63" s="50">
        <v>60.1</v>
      </c>
      <c r="CN63" s="50">
        <v>65.900000000000006</v>
      </c>
      <c r="CO63" s="50">
        <v>66.900000000000006</v>
      </c>
      <c r="CP63" s="50">
        <v>70</v>
      </c>
      <c r="CQ63" s="50">
        <v>63.2</v>
      </c>
      <c r="CR63" s="50">
        <v>52.2</v>
      </c>
      <c r="CS63" s="50">
        <v>66.099999999999994</v>
      </c>
      <c r="CT63" s="50">
        <v>81.3</v>
      </c>
      <c r="CU63" s="50">
        <v>80.7</v>
      </c>
      <c r="CV63" s="50">
        <v>66.099999999999994</v>
      </c>
      <c r="CW63" s="50">
        <v>53.5</v>
      </c>
      <c r="CX63" s="50">
        <v>54.9</v>
      </c>
      <c r="CY63" s="50">
        <v>78.8</v>
      </c>
      <c r="CZ63" s="50">
        <v>58.6</v>
      </c>
      <c r="DA63" s="50">
        <v>58.6</v>
      </c>
    </row>
    <row r="64" spans="3:105" ht="15" x14ac:dyDescent="0.25">
      <c r="C64" s="41" t="s">
        <v>1001</v>
      </c>
      <c r="D64" s="50">
        <v>59.9</v>
      </c>
      <c r="E64" s="50">
        <v>86.9</v>
      </c>
      <c r="F64" s="50">
        <v>85.7</v>
      </c>
      <c r="G64" s="50">
        <v>82.8</v>
      </c>
      <c r="H64" s="50">
        <v>209.6</v>
      </c>
      <c r="I64" s="50">
        <v>87.5</v>
      </c>
      <c r="J64" s="50">
        <v>94.6</v>
      </c>
      <c r="K64" s="50">
        <v>192.8</v>
      </c>
      <c r="L64" s="50">
        <v>90.5</v>
      </c>
      <c r="M64" s="50">
        <v>84.1</v>
      </c>
      <c r="N64" s="50">
        <v>63.2</v>
      </c>
      <c r="O64" s="50">
        <v>72.7</v>
      </c>
      <c r="P64" s="50">
        <v>72.599999999999994</v>
      </c>
      <c r="Q64" s="50">
        <v>73.3</v>
      </c>
      <c r="R64" s="50">
        <v>72.599999999999994</v>
      </c>
      <c r="S64" s="50">
        <v>52.6</v>
      </c>
      <c r="T64" s="50">
        <v>61.1</v>
      </c>
      <c r="U64" s="50">
        <v>61.6</v>
      </c>
      <c r="V64" s="50">
        <v>57</v>
      </c>
      <c r="W64" s="50">
        <v>76.5</v>
      </c>
      <c r="X64" s="50">
        <v>54.7</v>
      </c>
      <c r="Y64" s="50">
        <v>58.6</v>
      </c>
      <c r="Z64" s="50">
        <v>65.7</v>
      </c>
      <c r="AA64" s="50">
        <v>51.9</v>
      </c>
      <c r="AB64" s="50">
        <v>69.099999999999994</v>
      </c>
      <c r="AC64" s="50">
        <v>109.7</v>
      </c>
      <c r="AD64" s="50">
        <v>37.1</v>
      </c>
      <c r="AE64" s="50">
        <v>51.3</v>
      </c>
      <c r="AF64" s="50">
        <v>55.3</v>
      </c>
      <c r="AG64" s="50">
        <v>64.400000000000006</v>
      </c>
      <c r="AH64" s="50">
        <v>55.5</v>
      </c>
      <c r="AI64" s="50">
        <v>68.5</v>
      </c>
      <c r="AJ64" s="50">
        <v>27.5</v>
      </c>
      <c r="AK64" s="50">
        <v>63</v>
      </c>
      <c r="AL64" s="50">
        <v>125.1</v>
      </c>
      <c r="AM64" s="50">
        <v>40.200000000000003</v>
      </c>
      <c r="AN64" s="50">
        <v>41.9</v>
      </c>
      <c r="AO64" s="50">
        <v>38.5</v>
      </c>
      <c r="AP64" s="50">
        <v>21.5</v>
      </c>
      <c r="AQ64" s="50">
        <v>21.5</v>
      </c>
      <c r="AR64" s="50">
        <v>20.399999999999999</v>
      </c>
      <c r="AS64" s="50">
        <v>20.2</v>
      </c>
      <c r="AT64" s="50">
        <v>23.3</v>
      </c>
      <c r="AU64" s="50">
        <v>48.3</v>
      </c>
      <c r="AV64" s="50">
        <v>37.5</v>
      </c>
      <c r="AW64" s="50">
        <v>99.9</v>
      </c>
      <c r="AX64" s="50">
        <v>99.9</v>
      </c>
      <c r="AY64" s="50"/>
      <c r="AZ64" s="50">
        <v>54.9</v>
      </c>
      <c r="BA64" s="50">
        <v>53.1</v>
      </c>
      <c r="BB64" s="50">
        <v>53.1</v>
      </c>
      <c r="BC64" s="50">
        <v>32.5</v>
      </c>
      <c r="BD64" s="50">
        <v>62.2</v>
      </c>
      <c r="BE64" s="50">
        <v>21.6</v>
      </c>
      <c r="BF64" s="50">
        <v>31.6</v>
      </c>
      <c r="BG64" s="50">
        <v>32.299999999999997</v>
      </c>
      <c r="BH64" s="50">
        <v>28.9</v>
      </c>
      <c r="BI64" s="50">
        <v>27.1</v>
      </c>
      <c r="BJ64" s="50">
        <v>35.299999999999997</v>
      </c>
      <c r="BK64" s="50">
        <v>37.200000000000003</v>
      </c>
      <c r="BL64" s="50">
        <v>33.1</v>
      </c>
      <c r="BM64" s="50">
        <v>15.7</v>
      </c>
      <c r="BN64" s="50">
        <v>34.1</v>
      </c>
      <c r="BO64" s="50">
        <v>28.4</v>
      </c>
      <c r="BP64" s="50">
        <v>28.4</v>
      </c>
      <c r="BQ64" s="50">
        <v>48.5</v>
      </c>
      <c r="BR64" s="50">
        <v>51.1</v>
      </c>
      <c r="BS64" s="50">
        <v>45.9</v>
      </c>
      <c r="BT64" s="50">
        <v>49.7</v>
      </c>
      <c r="BU64" s="50">
        <v>36.9</v>
      </c>
      <c r="BV64" s="50">
        <v>30.4</v>
      </c>
      <c r="BW64" s="50">
        <v>36.299999999999997</v>
      </c>
      <c r="BX64" s="50">
        <v>17.5</v>
      </c>
      <c r="BY64" s="50">
        <v>93.4</v>
      </c>
      <c r="BZ64" s="50">
        <v>36.6</v>
      </c>
      <c r="CA64" s="50">
        <v>39.5</v>
      </c>
      <c r="CB64" s="50">
        <v>41.2</v>
      </c>
      <c r="CC64" s="50">
        <v>35.200000000000003</v>
      </c>
      <c r="CD64" s="50">
        <v>76.7</v>
      </c>
      <c r="CE64" s="50">
        <v>109.1</v>
      </c>
      <c r="CF64" s="50">
        <v>109.1</v>
      </c>
      <c r="CG64" s="50">
        <v>89</v>
      </c>
      <c r="CH64" s="50">
        <v>89</v>
      </c>
      <c r="CI64" s="50">
        <v>50.7</v>
      </c>
      <c r="CJ64" s="50">
        <v>46.2</v>
      </c>
      <c r="CK64" s="50">
        <v>46.2</v>
      </c>
      <c r="CL64" s="50">
        <v>63.3</v>
      </c>
      <c r="CM64" s="50">
        <v>60.4</v>
      </c>
      <c r="CN64" s="50">
        <v>66.2</v>
      </c>
      <c r="CO64" s="50">
        <v>67.2</v>
      </c>
      <c r="CP64" s="50">
        <v>70.8</v>
      </c>
      <c r="CQ64" s="50">
        <v>63.9</v>
      </c>
      <c r="CR64" s="50">
        <v>52.9</v>
      </c>
      <c r="CS64" s="50">
        <v>66.599999999999994</v>
      </c>
      <c r="CT64" s="50">
        <v>82.3</v>
      </c>
      <c r="CU64" s="50">
        <v>81.599999999999994</v>
      </c>
      <c r="CV64" s="50">
        <v>65.900000000000006</v>
      </c>
      <c r="CW64" s="50">
        <v>53.4</v>
      </c>
      <c r="CX64" s="50">
        <v>54.9</v>
      </c>
      <c r="CY64" s="50">
        <v>78.599999999999994</v>
      </c>
      <c r="CZ64" s="50">
        <v>59.4</v>
      </c>
      <c r="DA64" s="50">
        <v>59.4</v>
      </c>
    </row>
    <row r="65" spans="3:109" ht="15" x14ac:dyDescent="0.25">
      <c r="C65" s="41" t="s">
        <v>1002</v>
      </c>
      <c r="D65" s="50">
        <v>60.5</v>
      </c>
      <c r="E65" s="50">
        <v>84.5</v>
      </c>
      <c r="F65" s="50">
        <v>83.4</v>
      </c>
      <c r="G65" s="50">
        <v>82.1</v>
      </c>
      <c r="H65" s="50">
        <v>201.9</v>
      </c>
      <c r="I65" s="50">
        <v>87.7</v>
      </c>
      <c r="J65" s="50">
        <v>96</v>
      </c>
      <c r="K65" s="50">
        <v>197.5</v>
      </c>
      <c r="L65" s="50">
        <v>92.3</v>
      </c>
      <c r="M65" s="50">
        <v>74.3</v>
      </c>
      <c r="N65" s="50">
        <v>61.9</v>
      </c>
      <c r="O65" s="50">
        <v>72.099999999999994</v>
      </c>
      <c r="P65" s="50">
        <v>72</v>
      </c>
      <c r="Q65" s="50">
        <v>72.400000000000006</v>
      </c>
      <c r="R65" s="50">
        <v>72.099999999999994</v>
      </c>
      <c r="S65" s="50">
        <v>53.3</v>
      </c>
      <c r="T65" s="50">
        <v>62.8</v>
      </c>
      <c r="U65" s="50">
        <v>63.7</v>
      </c>
      <c r="V65" s="50">
        <v>58.6</v>
      </c>
      <c r="W65" s="50">
        <v>79</v>
      </c>
      <c r="X65" s="50">
        <v>56.7</v>
      </c>
      <c r="Y65" s="50">
        <v>59.3</v>
      </c>
      <c r="Z65" s="50">
        <v>66.599999999999994</v>
      </c>
      <c r="AA65" s="50">
        <v>52.6</v>
      </c>
      <c r="AB65" s="50">
        <v>70</v>
      </c>
      <c r="AC65" s="50">
        <v>110.7</v>
      </c>
      <c r="AD65" s="50">
        <v>37.5</v>
      </c>
      <c r="AE65" s="50">
        <v>52</v>
      </c>
      <c r="AF65" s="50">
        <v>56</v>
      </c>
      <c r="AG65" s="50">
        <v>65.7</v>
      </c>
      <c r="AH65" s="50">
        <v>56.7</v>
      </c>
      <c r="AI65" s="50">
        <v>69.900000000000006</v>
      </c>
      <c r="AJ65" s="50">
        <v>27.8</v>
      </c>
      <c r="AK65" s="50">
        <v>64.2</v>
      </c>
      <c r="AL65" s="50">
        <v>127.5</v>
      </c>
      <c r="AM65" s="50">
        <v>41</v>
      </c>
      <c r="AN65" s="50">
        <v>42.7</v>
      </c>
      <c r="AO65" s="50">
        <v>39.4</v>
      </c>
      <c r="AP65" s="50">
        <v>21.6</v>
      </c>
      <c r="AQ65" s="50">
        <v>21.6</v>
      </c>
      <c r="AR65" s="50">
        <v>20.5</v>
      </c>
      <c r="AS65" s="50">
        <v>20.3</v>
      </c>
      <c r="AT65" s="50">
        <v>23.4</v>
      </c>
      <c r="AU65" s="50">
        <v>48.2</v>
      </c>
      <c r="AV65" s="50">
        <v>37.4</v>
      </c>
      <c r="AW65" s="50">
        <v>99.4</v>
      </c>
      <c r="AX65" s="50">
        <v>99.3</v>
      </c>
      <c r="AY65" s="50"/>
      <c r="AZ65" s="50">
        <v>54.5</v>
      </c>
      <c r="BA65" s="50">
        <v>54</v>
      </c>
      <c r="BB65" s="50">
        <v>54</v>
      </c>
      <c r="BC65" s="50">
        <v>32.799999999999997</v>
      </c>
      <c r="BD65" s="50">
        <v>63.3</v>
      </c>
      <c r="BE65" s="50">
        <v>21.7</v>
      </c>
      <c r="BF65" s="50">
        <v>31.7</v>
      </c>
      <c r="BG65" s="50">
        <v>32.4</v>
      </c>
      <c r="BH65" s="50">
        <v>29</v>
      </c>
      <c r="BI65" s="50">
        <v>27.2</v>
      </c>
      <c r="BJ65" s="50">
        <v>35.5</v>
      </c>
      <c r="BK65" s="50">
        <v>37.5</v>
      </c>
      <c r="BL65" s="50">
        <v>33.200000000000003</v>
      </c>
      <c r="BM65" s="50">
        <v>15.8</v>
      </c>
      <c r="BN65" s="50">
        <v>34.299999999999997</v>
      </c>
      <c r="BO65" s="50">
        <v>28.5</v>
      </c>
      <c r="BP65" s="50">
        <v>28.5</v>
      </c>
      <c r="BQ65" s="50">
        <v>48.6</v>
      </c>
      <c r="BR65" s="50">
        <v>51.2</v>
      </c>
      <c r="BS65" s="50">
        <v>45.9</v>
      </c>
      <c r="BT65" s="50">
        <v>49.9</v>
      </c>
      <c r="BU65" s="50">
        <v>36.6</v>
      </c>
      <c r="BV65" s="50">
        <v>30.5</v>
      </c>
      <c r="BW65" s="50">
        <v>36.5</v>
      </c>
      <c r="BX65" s="50">
        <v>17.5</v>
      </c>
      <c r="BY65" s="50">
        <v>93.7</v>
      </c>
      <c r="BZ65" s="50">
        <v>36.799999999999997</v>
      </c>
      <c r="CA65" s="50">
        <v>39.6</v>
      </c>
      <c r="CB65" s="50">
        <v>41.4</v>
      </c>
      <c r="CC65" s="50">
        <v>35.4</v>
      </c>
      <c r="CD65" s="50">
        <v>77.400000000000006</v>
      </c>
      <c r="CE65" s="50">
        <v>111</v>
      </c>
      <c r="CF65" s="50">
        <v>111</v>
      </c>
      <c r="CG65" s="50">
        <v>90.7</v>
      </c>
      <c r="CH65" s="50">
        <v>90.7</v>
      </c>
      <c r="CI65" s="50">
        <v>50.4</v>
      </c>
      <c r="CJ65" s="50">
        <v>46.1</v>
      </c>
      <c r="CK65" s="50">
        <v>46.1</v>
      </c>
      <c r="CL65" s="50">
        <v>62.6</v>
      </c>
      <c r="CM65" s="50">
        <v>59.8</v>
      </c>
      <c r="CN65" s="50">
        <v>65.400000000000006</v>
      </c>
      <c r="CO65" s="50">
        <v>68.7</v>
      </c>
      <c r="CP65" s="50">
        <v>71.3</v>
      </c>
      <c r="CQ65" s="50">
        <v>64.5</v>
      </c>
      <c r="CR65" s="50">
        <v>53.3</v>
      </c>
      <c r="CS65" s="50">
        <v>67.099999999999994</v>
      </c>
      <c r="CT65" s="50">
        <v>83</v>
      </c>
      <c r="CU65" s="50">
        <v>82.1</v>
      </c>
      <c r="CV65" s="50">
        <v>68.400000000000006</v>
      </c>
      <c r="CW65" s="50">
        <v>55.2</v>
      </c>
      <c r="CX65" s="50">
        <v>56.8</v>
      </c>
      <c r="CY65" s="50">
        <v>81.599999999999994</v>
      </c>
      <c r="CZ65" s="50">
        <v>59.7</v>
      </c>
      <c r="DA65" s="50">
        <v>59.7</v>
      </c>
    </row>
    <row r="66" spans="3:109" ht="15" x14ac:dyDescent="0.25">
      <c r="C66" s="41" t="s">
        <v>1003</v>
      </c>
      <c r="D66" s="50">
        <v>61.2</v>
      </c>
      <c r="E66" s="50">
        <v>84.7</v>
      </c>
      <c r="F66" s="50">
        <v>83.6</v>
      </c>
      <c r="G66" s="50">
        <v>81.3</v>
      </c>
      <c r="H66" s="50">
        <v>202.7</v>
      </c>
      <c r="I66" s="50">
        <v>89.3</v>
      </c>
      <c r="J66" s="50">
        <v>98</v>
      </c>
      <c r="K66" s="50">
        <v>206</v>
      </c>
      <c r="L66" s="50">
        <v>94</v>
      </c>
      <c r="M66" s="50">
        <v>76.599999999999994</v>
      </c>
      <c r="N66" s="50">
        <v>63.2</v>
      </c>
      <c r="O66" s="50">
        <v>72.3</v>
      </c>
      <c r="P66" s="50">
        <v>72.2</v>
      </c>
      <c r="Q66" s="50">
        <v>72.599999999999994</v>
      </c>
      <c r="R66" s="50">
        <v>72.3</v>
      </c>
      <c r="S66" s="50">
        <v>53.8</v>
      </c>
      <c r="T66" s="50">
        <v>63.4</v>
      </c>
      <c r="U66" s="50">
        <v>64</v>
      </c>
      <c r="V66" s="50">
        <v>58.9</v>
      </c>
      <c r="W66" s="50">
        <v>79.400000000000006</v>
      </c>
      <c r="X66" s="50">
        <v>56.9</v>
      </c>
      <c r="Y66" s="50">
        <v>61.3</v>
      </c>
      <c r="Z66" s="50">
        <v>68.900000000000006</v>
      </c>
      <c r="AA66" s="50">
        <v>54.3</v>
      </c>
      <c r="AB66" s="50">
        <v>72.400000000000006</v>
      </c>
      <c r="AC66" s="50">
        <v>114.5</v>
      </c>
      <c r="AD66" s="50">
        <v>38.799999999999997</v>
      </c>
      <c r="AE66" s="50">
        <v>53.7</v>
      </c>
      <c r="AF66" s="50">
        <v>57.9</v>
      </c>
      <c r="AG66" s="50">
        <v>65.099999999999994</v>
      </c>
      <c r="AH66" s="50">
        <v>56.1</v>
      </c>
      <c r="AI66" s="50">
        <v>69.2</v>
      </c>
      <c r="AJ66" s="50">
        <v>28.4</v>
      </c>
      <c r="AK66" s="50">
        <v>64.2</v>
      </c>
      <c r="AL66" s="50">
        <v>127.4</v>
      </c>
      <c r="AM66" s="50">
        <v>41</v>
      </c>
      <c r="AN66" s="50">
        <v>42.7</v>
      </c>
      <c r="AO66" s="50">
        <v>39.4</v>
      </c>
      <c r="AP66" s="50">
        <v>22.4</v>
      </c>
      <c r="AQ66" s="50">
        <v>22.4</v>
      </c>
      <c r="AR66" s="50">
        <v>20.9</v>
      </c>
      <c r="AS66" s="50">
        <v>20.7</v>
      </c>
      <c r="AT66" s="50">
        <v>23.9</v>
      </c>
      <c r="AU66" s="50">
        <v>47.8</v>
      </c>
      <c r="AV66" s="50">
        <v>37.200000000000003</v>
      </c>
      <c r="AW66" s="50">
        <v>98.6</v>
      </c>
      <c r="AX66" s="50">
        <v>98.6</v>
      </c>
      <c r="AY66" s="50"/>
      <c r="AZ66" s="50">
        <v>54</v>
      </c>
      <c r="BA66" s="50">
        <v>55</v>
      </c>
      <c r="BB66" s="50">
        <v>55</v>
      </c>
      <c r="BC66" s="50">
        <v>33.4</v>
      </c>
      <c r="BD66" s="50">
        <v>64.400000000000006</v>
      </c>
      <c r="BE66" s="50">
        <v>22.1</v>
      </c>
      <c r="BF66" s="50">
        <v>32.299999999999997</v>
      </c>
      <c r="BG66" s="50">
        <v>33</v>
      </c>
      <c r="BH66" s="50">
        <v>29.6</v>
      </c>
      <c r="BI66" s="50">
        <v>27.7</v>
      </c>
      <c r="BJ66" s="50">
        <v>36.200000000000003</v>
      </c>
      <c r="BK66" s="50">
        <v>38.200000000000003</v>
      </c>
      <c r="BL66" s="50">
        <v>33.9</v>
      </c>
      <c r="BM66" s="50">
        <v>16.100000000000001</v>
      </c>
      <c r="BN66" s="50">
        <v>35</v>
      </c>
      <c r="BO66" s="50">
        <v>28.9</v>
      </c>
      <c r="BP66" s="50">
        <v>28.9</v>
      </c>
      <c r="BQ66" s="50">
        <v>49.5</v>
      </c>
      <c r="BR66" s="50">
        <v>52.2</v>
      </c>
      <c r="BS66" s="50">
        <v>46.7</v>
      </c>
      <c r="BT66" s="50">
        <v>50.8</v>
      </c>
      <c r="BU66" s="50">
        <v>37.299999999999997</v>
      </c>
      <c r="BV66" s="50">
        <v>31.2</v>
      </c>
      <c r="BW66" s="50">
        <v>37.299999999999997</v>
      </c>
      <c r="BX66" s="50">
        <v>17.899999999999999</v>
      </c>
      <c r="BY66" s="50">
        <v>95.9</v>
      </c>
      <c r="BZ66" s="50">
        <v>37.6</v>
      </c>
      <c r="CA66" s="50">
        <v>40.5</v>
      </c>
      <c r="CB66" s="50">
        <v>42.3</v>
      </c>
      <c r="CC66" s="50">
        <v>36.1</v>
      </c>
      <c r="CD66" s="50">
        <v>77.3</v>
      </c>
      <c r="CE66" s="50">
        <v>109</v>
      </c>
      <c r="CF66" s="50">
        <v>109</v>
      </c>
      <c r="CG66" s="50">
        <v>91.4</v>
      </c>
      <c r="CH66" s="50">
        <v>91.4</v>
      </c>
      <c r="CI66" s="50">
        <v>50.8</v>
      </c>
      <c r="CJ66" s="50">
        <v>46.4</v>
      </c>
      <c r="CK66" s="50">
        <v>46.4</v>
      </c>
      <c r="CL66" s="50">
        <v>63</v>
      </c>
      <c r="CM66" s="50">
        <v>60.2</v>
      </c>
      <c r="CN66" s="50">
        <v>65.8</v>
      </c>
      <c r="CO66" s="50">
        <v>69.099999999999994</v>
      </c>
      <c r="CP66" s="50">
        <v>72.099999999999994</v>
      </c>
      <c r="CQ66" s="50">
        <v>65.2</v>
      </c>
      <c r="CR66" s="50">
        <v>54</v>
      </c>
      <c r="CS66" s="50">
        <v>67.8</v>
      </c>
      <c r="CT66" s="50">
        <v>83.9</v>
      </c>
      <c r="CU66" s="50">
        <v>83.1</v>
      </c>
      <c r="CV66" s="50">
        <v>68.2</v>
      </c>
      <c r="CW66" s="50">
        <v>55.2</v>
      </c>
      <c r="CX66" s="50">
        <v>56.8</v>
      </c>
      <c r="CY66" s="50">
        <v>81.400000000000006</v>
      </c>
      <c r="CZ66" s="50">
        <v>60.4</v>
      </c>
      <c r="DA66" s="50">
        <v>60.4</v>
      </c>
    </row>
    <row r="67" spans="3:109" ht="15" x14ac:dyDescent="0.25">
      <c r="C67" s="41" t="s">
        <v>1004</v>
      </c>
      <c r="D67" s="50">
        <v>61.8</v>
      </c>
      <c r="E67" s="50">
        <v>86.5</v>
      </c>
      <c r="F67" s="50">
        <v>85.3</v>
      </c>
      <c r="G67" s="50">
        <v>82.1</v>
      </c>
      <c r="H67" s="50">
        <v>208</v>
      </c>
      <c r="I67" s="50">
        <v>89.8</v>
      </c>
      <c r="J67" s="50">
        <v>98.8</v>
      </c>
      <c r="K67" s="50">
        <v>204.5</v>
      </c>
      <c r="L67" s="50">
        <v>95</v>
      </c>
      <c r="M67" s="50">
        <v>76.099999999999994</v>
      </c>
      <c r="N67" s="50">
        <v>63.4</v>
      </c>
      <c r="O67" s="50">
        <v>72</v>
      </c>
      <c r="P67" s="50">
        <v>71.900000000000006</v>
      </c>
      <c r="Q67" s="50">
        <v>72.400000000000006</v>
      </c>
      <c r="R67" s="50">
        <v>72</v>
      </c>
      <c r="S67" s="50">
        <v>54.3</v>
      </c>
      <c r="T67" s="50">
        <v>64</v>
      </c>
      <c r="U67" s="50">
        <v>64.400000000000006</v>
      </c>
      <c r="V67" s="50">
        <v>59.3</v>
      </c>
      <c r="W67" s="50">
        <v>79.900000000000006</v>
      </c>
      <c r="X67" s="50">
        <v>57.3</v>
      </c>
      <c r="Y67" s="50">
        <v>62</v>
      </c>
      <c r="Z67" s="50">
        <v>69.599999999999994</v>
      </c>
      <c r="AA67" s="50">
        <v>54.9</v>
      </c>
      <c r="AB67" s="50">
        <v>73.2</v>
      </c>
      <c r="AC67" s="50">
        <v>115.8</v>
      </c>
      <c r="AD67" s="50">
        <v>39.299999999999997</v>
      </c>
      <c r="AE67" s="50">
        <v>54.3</v>
      </c>
      <c r="AF67" s="50">
        <v>58.5</v>
      </c>
      <c r="AG67" s="50">
        <v>66.5</v>
      </c>
      <c r="AH67" s="50">
        <v>57.3</v>
      </c>
      <c r="AI67" s="50">
        <v>70.8</v>
      </c>
      <c r="AJ67" s="50">
        <v>28.7</v>
      </c>
      <c r="AK67" s="50">
        <v>64.2</v>
      </c>
      <c r="AL67" s="50">
        <v>127.6</v>
      </c>
      <c r="AM67" s="50">
        <v>41</v>
      </c>
      <c r="AN67" s="50">
        <v>42.7</v>
      </c>
      <c r="AO67" s="50">
        <v>39.299999999999997</v>
      </c>
      <c r="AP67" s="50">
        <v>22.6</v>
      </c>
      <c r="AQ67" s="50">
        <v>22.6</v>
      </c>
      <c r="AR67" s="50">
        <v>21.4</v>
      </c>
      <c r="AS67" s="50">
        <v>21.1</v>
      </c>
      <c r="AT67" s="50">
        <v>24.3</v>
      </c>
      <c r="AU67" s="50">
        <v>48.3</v>
      </c>
      <c r="AV67" s="50">
        <v>37.6</v>
      </c>
      <c r="AW67" s="50">
        <v>99.7</v>
      </c>
      <c r="AX67" s="50">
        <v>99.6</v>
      </c>
      <c r="AY67" s="50"/>
      <c r="AZ67" s="50">
        <v>54.6</v>
      </c>
      <c r="BA67" s="50">
        <v>56.1</v>
      </c>
      <c r="BB67" s="50">
        <v>56.1</v>
      </c>
      <c r="BC67" s="50">
        <v>34.1</v>
      </c>
      <c r="BD67" s="50">
        <v>65.8</v>
      </c>
      <c r="BE67" s="50">
        <v>22.8</v>
      </c>
      <c r="BF67" s="50">
        <v>33</v>
      </c>
      <c r="BG67" s="50">
        <v>33.700000000000003</v>
      </c>
      <c r="BH67" s="50">
        <v>30.2</v>
      </c>
      <c r="BI67" s="50">
        <v>28.3</v>
      </c>
      <c r="BJ67" s="50">
        <v>37</v>
      </c>
      <c r="BK67" s="50">
        <v>39</v>
      </c>
      <c r="BL67" s="50">
        <v>34.6</v>
      </c>
      <c r="BM67" s="50">
        <v>16.399999999999999</v>
      </c>
      <c r="BN67" s="50">
        <v>35.700000000000003</v>
      </c>
      <c r="BO67" s="50">
        <v>29.5</v>
      </c>
      <c r="BP67" s="50">
        <v>29.5</v>
      </c>
      <c r="BQ67" s="50">
        <v>50.5</v>
      </c>
      <c r="BR67" s="50">
        <v>53.2</v>
      </c>
      <c r="BS67" s="50">
        <v>47.8</v>
      </c>
      <c r="BT67" s="50">
        <v>51.9</v>
      </c>
      <c r="BU67" s="50">
        <v>38.200000000000003</v>
      </c>
      <c r="BV67" s="50">
        <v>31.8</v>
      </c>
      <c r="BW67" s="50">
        <v>38</v>
      </c>
      <c r="BX67" s="50">
        <v>18.3</v>
      </c>
      <c r="BY67" s="50">
        <v>97.7</v>
      </c>
      <c r="BZ67" s="50">
        <v>38.4</v>
      </c>
      <c r="CA67" s="50">
        <v>41.4</v>
      </c>
      <c r="CB67" s="50">
        <v>43.2</v>
      </c>
      <c r="CC67" s="50">
        <v>36.799999999999997</v>
      </c>
      <c r="CD67" s="50">
        <v>77.099999999999994</v>
      </c>
      <c r="CE67" s="50">
        <v>107.7</v>
      </c>
      <c r="CF67" s="50">
        <v>107.7</v>
      </c>
      <c r="CG67" s="50">
        <v>91.5</v>
      </c>
      <c r="CH67" s="50">
        <v>91.5</v>
      </c>
      <c r="CI67" s="50">
        <v>51.2</v>
      </c>
      <c r="CJ67" s="50">
        <v>46.8</v>
      </c>
      <c r="CK67" s="50">
        <v>46.8</v>
      </c>
      <c r="CL67" s="50">
        <v>63.5</v>
      </c>
      <c r="CM67" s="50">
        <v>60.7</v>
      </c>
      <c r="CN67" s="50">
        <v>66.400000000000006</v>
      </c>
      <c r="CO67" s="50">
        <v>69.5</v>
      </c>
      <c r="CP67" s="50">
        <v>72.900000000000006</v>
      </c>
      <c r="CQ67" s="50">
        <v>65.8</v>
      </c>
      <c r="CR67" s="50">
        <v>54.3</v>
      </c>
      <c r="CS67" s="50">
        <v>68.599999999999994</v>
      </c>
      <c r="CT67" s="50">
        <v>84.9</v>
      </c>
      <c r="CU67" s="50">
        <v>84.2</v>
      </c>
      <c r="CV67" s="50">
        <v>68.5</v>
      </c>
      <c r="CW67" s="50">
        <v>55.4</v>
      </c>
      <c r="CX67" s="50">
        <v>57</v>
      </c>
      <c r="CY67" s="50">
        <v>81.7</v>
      </c>
      <c r="CZ67" s="50">
        <v>61.1</v>
      </c>
      <c r="DA67" s="50">
        <v>61.1</v>
      </c>
    </row>
    <row r="68" spans="3:109" ht="15" x14ac:dyDescent="0.25">
      <c r="C68" s="41" t="s">
        <v>1005</v>
      </c>
      <c r="D68" s="50">
        <v>62.2</v>
      </c>
      <c r="E68" s="50">
        <v>87.8</v>
      </c>
      <c r="F68" s="50">
        <v>86.6</v>
      </c>
      <c r="G68" s="50">
        <v>85</v>
      </c>
      <c r="H68" s="50">
        <v>211.9</v>
      </c>
      <c r="I68" s="50">
        <v>90.6</v>
      </c>
      <c r="J68" s="50">
        <v>100</v>
      </c>
      <c r="K68" s="50">
        <v>204.4</v>
      </c>
      <c r="L68" s="50">
        <v>96.5</v>
      </c>
      <c r="M68" s="50">
        <v>75.7</v>
      </c>
      <c r="N68" s="50">
        <v>63.7</v>
      </c>
      <c r="O68" s="50">
        <v>72</v>
      </c>
      <c r="P68" s="50">
        <v>71.900000000000006</v>
      </c>
      <c r="Q68" s="50">
        <v>72.400000000000006</v>
      </c>
      <c r="R68" s="50">
        <v>72</v>
      </c>
      <c r="S68" s="50">
        <v>54.7</v>
      </c>
      <c r="T68" s="50">
        <v>64.3</v>
      </c>
      <c r="U68" s="50">
        <v>64.7</v>
      </c>
      <c r="V68" s="50">
        <v>59.5</v>
      </c>
      <c r="W68" s="50">
        <v>80.2</v>
      </c>
      <c r="X68" s="50">
        <v>57.5</v>
      </c>
      <c r="Y68" s="50">
        <v>62.9</v>
      </c>
      <c r="Z68" s="50">
        <v>70.7</v>
      </c>
      <c r="AA68" s="50">
        <v>55.6</v>
      </c>
      <c r="AB68" s="50">
        <v>74.400000000000006</v>
      </c>
      <c r="AC68" s="50">
        <v>117.6</v>
      </c>
      <c r="AD68" s="50">
        <v>39.9</v>
      </c>
      <c r="AE68" s="50">
        <v>55.1</v>
      </c>
      <c r="AF68" s="50">
        <v>59.4</v>
      </c>
      <c r="AG68" s="50">
        <v>65.900000000000006</v>
      </c>
      <c r="AH68" s="50">
        <v>56.8</v>
      </c>
      <c r="AI68" s="50">
        <v>70.099999999999994</v>
      </c>
      <c r="AJ68" s="50">
        <v>29.2</v>
      </c>
      <c r="AK68" s="50">
        <v>65.7</v>
      </c>
      <c r="AL68" s="50">
        <v>130.4</v>
      </c>
      <c r="AM68" s="50">
        <v>41.9</v>
      </c>
      <c r="AN68" s="50">
        <v>43.7</v>
      </c>
      <c r="AO68" s="50">
        <v>40.200000000000003</v>
      </c>
      <c r="AP68" s="50">
        <v>23</v>
      </c>
      <c r="AQ68" s="50">
        <v>23</v>
      </c>
      <c r="AR68" s="50">
        <v>21.6</v>
      </c>
      <c r="AS68" s="50">
        <v>21.3</v>
      </c>
      <c r="AT68" s="50">
        <v>24.5</v>
      </c>
      <c r="AU68" s="50">
        <v>48.5</v>
      </c>
      <c r="AV68" s="50">
        <v>37.700000000000003</v>
      </c>
      <c r="AW68" s="50">
        <v>100.1</v>
      </c>
      <c r="AX68" s="50">
        <v>100.1</v>
      </c>
      <c r="AY68" s="50"/>
      <c r="AZ68" s="50">
        <v>54.9</v>
      </c>
      <c r="BA68" s="50">
        <v>56.6</v>
      </c>
      <c r="BB68" s="50">
        <v>56.6</v>
      </c>
      <c r="BC68" s="50">
        <v>34.4</v>
      </c>
      <c r="BD68" s="50">
        <v>66.3</v>
      </c>
      <c r="BE68" s="50">
        <v>22.9</v>
      </c>
      <c r="BF68" s="50">
        <v>33.299999999999997</v>
      </c>
      <c r="BG68" s="50">
        <v>34</v>
      </c>
      <c r="BH68" s="50">
        <v>30.5</v>
      </c>
      <c r="BI68" s="50">
        <v>28.6</v>
      </c>
      <c r="BJ68" s="50">
        <v>37.299999999999997</v>
      </c>
      <c r="BK68" s="50">
        <v>39.4</v>
      </c>
      <c r="BL68" s="50">
        <v>35</v>
      </c>
      <c r="BM68" s="50">
        <v>16.600000000000001</v>
      </c>
      <c r="BN68" s="50">
        <v>36.1</v>
      </c>
      <c r="BO68" s="50">
        <v>29.9</v>
      </c>
      <c r="BP68" s="50">
        <v>29.9</v>
      </c>
      <c r="BQ68" s="50">
        <v>51</v>
      </c>
      <c r="BR68" s="50">
        <v>53.8</v>
      </c>
      <c r="BS68" s="50">
        <v>48.2</v>
      </c>
      <c r="BT68" s="50">
        <v>52.4</v>
      </c>
      <c r="BU68" s="50">
        <v>38.4</v>
      </c>
      <c r="BV68" s="50">
        <v>32.200000000000003</v>
      </c>
      <c r="BW68" s="50">
        <v>38.5</v>
      </c>
      <c r="BX68" s="50">
        <v>18.5</v>
      </c>
      <c r="BY68" s="50">
        <v>98.7</v>
      </c>
      <c r="BZ68" s="50">
        <v>38.700000000000003</v>
      </c>
      <c r="CA68" s="50">
        <v>41.8</v>
      </c>
      <c r="CB68" s="50">
        <v>43.6</v>
      </c>
      <c r="CC68" s="50">
        <v>37.200000000000003</v>
      </c>
      <c r="CD68" s="50">
        <v>77</v>
      </c>
      <c r="CE68" s="50">
        <v>106.7</v>
      </c>
      <c r="CF68" s="50">
        <v>106.7</v>
      </c>
      <c r="CG68" s="50">
        <v>91.8</v>
      </c>
      <c r="CH68" s="50">
        <v>91.8</v>
      </c>
      <c r="CI68" s="50">
        <v>51.4</v>
      </c>
      <c r="CJ68" s="50">
        <v>47</v>
      </c>
      <c r="CK68" s="50">
        <v>47</v>
      </c>
      <c r="CL68" s="50">
        <v>63.8</v>
      </c>
      <c r="CM68" s="50">
        <v>60.9</v>
      </c>
      <c r="CN68" s="50">
        <v>66.7</v>
      </c>
      <c r="CO68" s="50">
        <v>71.2</v>
      </c>
      <c r="CP68" s="50">
        <v>74.8</v>
      </c>
      <c r="CQ68" s="50">
        <v>67.5</v>
      </c>
      <c r="CR68" s="50">
        <v>55.8</v>
      </c>
      <c r="CS68" s="50">
        <v>70.5</v>
      </c>
      <c r="CT68" s="50">
        <v>87</v>
      </c>
      <c r="CU68" s="50">
        <v>86.1</v>
      </c>
      <c r="CV68" s="50">
        <v>69.900000000000006</v>
      </c>
      <c r="CW68" s="50">
        <v>56.6</v>
      </c>
      <c r="CX68" s="50">
        <v>58.2</v>
      </c>
      <c r="CY68" s="50">
        <v>83.4</v>
      </c>
      <c r="CZ68" s="50">
        <v>62.6</v>
      </c>
      <c r="DA68" s="50">
        <v>62.6</v>
      </c>
    </row>
    <row r="69" spans="3:109" ht="15" x14ac:dyDescent="0.25">
      <c r="C69" s="41" t="s">
        <v>1006</v>
      </c>
      <c r="D69" s="50">
        <v>62.4</v>
      </c>
      <c r="E69" s="50">
        <v>83.1</v>
      </c>
      <c r="F69" s="50">
        <v>81.900000000000006</v>
      </c>
      <c r="G69" s="50">
        <v>78.400000000000006</v>
      </c>
      <c r="H69" s="50">
        <v>200.4</v>
      </c>
      <c r="I69" s="50">
        <v>89.7</v>
      </c>
      <c r="J69" s="50">
        <v>99</v>
      </c>
      <c r="K69" s="50">
        <v>211.8</v>
      </c>
      <c r="L69" s="50">
        <v>95</v>
      </c>
      <c r="M69" s="50">
        <v>75.2</v>
      </c>
      <c r="N69" s="50">
        <v>63.5</v>
      </c>
      <c r="O69" s="50">
        <v>71.2</v>
      </c>
      <c r="P69" s="50">
        <v>71.099999999999994</v>
      </c>
      <c r="Q69" s="50">
        <v>71.5</v>
      </c>
      <c r="R69" s="50">
        <v>71.099999999999994</v>
      </c>
      <c r="S69" s="50">
        <v>55.2</v>
      </c>
      <c r="T69" s="50">
        <v>64.8</v>
      </c>
      <c r="U69" s="50">
        <v>65.2</v>
      </c>
      <c r="V69" s="50">
        <v>59.6</v>
      </c>
      <c r="W69" s="50">
        <v>80.900000000000006</v>
      </c>
      <c r="X69" s="50">
        <v>58.1</v>
      </c>
      <c r="Y69" s="50">
        <v>63.4</v>
      </c>
      <c r="Z69" s="50">
        <v>71.2</v>
      </c>
      <c r="AA69" s="50">
        <v>56.1</v>
      </c>
      <c r="AB69" s="50">
        <v>74.900000000000006</v>
      </c>
      <c r="AC69" s="50">
        <v>118.4</v>
      </c>
      <c r="AD69" s="50">
        <v>40.200000000000003</v>
      </c>
      <c r="AE69" s="50">
        <v>55.5</v>
      </c>
      <c r="AF69" s="50">
        <v>59.8</v>
      </c>
      <c r="AG69" s="50">
        <v>66.3</v>
      </c>
      <c r="AH69" s="50">
        <v>57</v>
      </c>
      <c r="AI69" s="50">
        <v>70.599999999999994</v>
      </c>
      <c r="AJ69" s="50">
        <v>29.2</v>
      </c>
      <c r="AK69" s="50">
        <v>65.099999999999994</v>
      </c>
      <c r="AL69" s="50">
        <v>129.4</v>
      </c>
      <c r="AM69" s="50">
        <v>41.5</v>
      </c>
      <c r="AN69" s="50">
        <v>43.3</v>
      </c>
      <c r="AO69" s="50">
        <v>39.799999999999997</v>
      </c>
      <c r="AP69" s="50">
        <v>23.1</v>
      </c>
      <c r="AQ69" s="50">
        <v>23.1</v>
      </c>
      <c r="AR69" s="50">
        <v>21.9</v>
      </c>
      <c r="AS69" s="50">
        <v>21.6</v>
      </c>
      <c r="AT69" s="50">
        <v>25</v>
      </c>
      <c r="AU69" s="50">
        <v>49.1</v>
      </c>
      <c r="AV69" s="50">
        <v>38.299999999999997</v>
      </c>
      <c r="AW69" s="50">
        <v>101</v>
      </c>
      <c r="AX69" s="50">
        <v>101</v>
      </c>
      <c r="AY69" s="50"/>
      <c r="AZ69" s="50">
        <v>55.3</v>
      </c>
      <c r="BA69" s="50">
        <v>57.7</v>
      </c>
      <c r="BB69" s="50">
        <v>57.7</v>
      </c>
      <c r="BC69" s="50">
        <v>34.9</v>
      </c>
      <c r="BD69" s="50">
        <v>67.7</v>
      </c>
      <c r="BE69" s="50">
        <v>23</v>
      </c>
      <c r="BF69" s="50">
        <v>33.700000000000003</v>
      </c>
      <c r="BG69" s="50">
        <v>34.4</v>
      </c>
      <c r="BH69" s="50">
        <v>30.8</v>
      </c>
      <c r="BI69" s="50">
        <v>28.9</v>
      </c>
      <c r="BJ69" s="50">
        <v>37.700000000000003</v>
      </c>
      <c r="BK69" s="50">
        <v>39.799999999999997</v>
      </c>
      <c r="BL69" s="50">
        <v>35.4</v>
      </c>
      <c r="BM69" s="50">
        <v>16.7</v>
      </c>
      <c r="BN69" s="50">
        <v>36.4</v>
      </c>
      <c r="BO69" s="50">
        <v>30.2</v>
      </c>
      <c r="BP69" s="50">
        <v>30.2</v>
      </c>
      <c r="BQ69" s="50">
        <v>51.5</v>
      </c>
      <c r="BR69" s="50">
        <v>54.3</v>
      </c>
      <c r="BS69" s="50">
        <v>48.7</v>
      </c>
      <c r="BT69" s="50">
        <v>52.9</v>
      </c>
      <c r="BU69" s="50">
        <v>38.9</v>
      </c>
      <c r="BV69" s="50">
        <v>32.6</v>
      </c>
      <c r="BW69" s="50">
        <v>39</v>
      </c>
      <c r="BX69" s="50">
        <v>18.7</v>
      </c>
      <c r="BY69" s="50">
        <v>100</v>
      </c>
      <c r="BZ69" s="50">
        <v>39.200000000000003</v>
      </c>
      <c r="CA69" s="50">
        <v>42.1</v>
      </c>
      <c r="CB69" s="50">
        <v>44.2</v>
      </c>
      <c r="CC69" s="50">
        <v>37.700000000000003</v>
      </c>
      <c r="CD69" s="50">
        <v>77.5</v>
      </c>
      <c r="CE69" s="50">
        <v>107</v>
      </c>
      <c r="CF69" s="50">
        <v>107</v>
      </c>
      <c r="CG69" s="50">
        <v>91.9</v>
      </c>
      <c r="CH69" s="50">
        <v>91.9</v>
      </c>
      <c r="CI69" s="50">
        <v>52.1</v>
      </c>
      <c r="CJ69" s="50">
        <v>47.7</v>
      </c>
      <c r="CK69" s="50">
        <v>47.7</v>
      </c>
      <c r="CL69" s="50">
        <v>64.2</v>
      </c>
      <c r="CM69" s="50">
        <v>61.3</v>
      </c>
      <c r="CN69" s="50">
        <v>67.2</v>
      </c>
      <c r="CO69" s="50">
        <v>70.7</v>
      </c>
      <c r="CP69" s="50">
        <v>74</v>
      </c>
      <c r="CQ69" s="50">
        <v>66.900000000000006</v>
      </c>
      <c r="CR69" s="50">
        <v>55.3</v>
      </c>
      <c r="CS69" s="50">
        <v>69.8</v>
      </c>
      <c r="CT69" s="50">
        <v>86.2</v>
      </c>
      <c r="CU69" s="50">
        <v>85.2</v>
      </c>
      <c r="CV69" s="50">
        <v>69.7</v>
      </c>
      <c r="CW69" s="50">
        <v>56.4</v>
      </c>
      <c r="CX69" s="50">
        <v>57.8</v>
      </c>
      <c r="CY69" s="50">
        <v>83.1</v>
      </c>
      <c r="CZ69" s="50">
        <v>62.1</v>
      </c>
      <c r="DA69" s="50">
        <v>62.1</v>
      </c>
    </row>
    <row r="70" spans="3:109" ht="15" x14ac:dyDescent="0.25">
      <c r="C70" s="41" t="s">
        <v>1007</v>
      </c>
      <c r="D70" s="50">
        <v>62.6</v>
      </c>
      <c r="E70" s="50">
        <v>82.1</v>
      </c>
      <c r="F70" s="50">
        <v>81</v>
      </c>
      <c r="G70" s="50">
        <v>79.099999999999994</v>
      </c>
      <c r="H70" s="50">
        <v>197.3</v>
      </c>
      <c r="I70" s="50">
        <v>90.6</v>
      </c>
      <c r="J70" s="50">
        <v>99.8</v>
      </c>
      <c r="K70" s="50">
        <v>207.5</v>
      </c>
      <c r="L70" s="50">
        <v>95.9</v>
      </c>
      <c r="M70" s="50">
        <v>77.8</v>
      </c>
      <c r="N70" s="50">
        <v>64.900000000000006</v>
      </c>
      <c r="O70" s="50">
        <v>71.8</v>
      </c>
      <c r="P70" s="50">
        <v>71.7</v>
      </c>
      <c r="Q70" s="50">
        <v>72.099999999999994</v>
      </c>
      <c r="R70" s="50">
        <v>71.8</v>
      </c>
      <c r="S70" s="50">
        <v>55.2</v>
      </c>
      <c r="T70" s="50">
        <v>64.8</v>
      </c>
      <c r="U70" s="50">
        <v>64.5</v>
      </c>
      <c r="V70" s="50">
        <v>58.9</v>
      </c>
      <c r="W70" s="50">
        <v>80</v>
      </c>
      <c r="X70" s="50">
        <v>57.4</v>
      </c>
      <c r="Y70" s="50">
        <v>64.5</v>
      </c>
      <c r="Z70" s="50">
        <v>72.400000000000006</v>
      </c>
      <c r="AA70" s="50">
        <v>57</v>
      </c>
      <c r="AB70" s="50">
        <v>76.2</v>
      </c>
      <c r="AC70" s="50">
        <v>120.4</v>
      </c>
      <c r="AD70" s="50">
        <v>40.9</v>
      </c>
      <c r="AE70" s="50">
        <v>56.4</v>
      </c>
      <c r="AF70" s="50">
        <v>60.9</v>
      </c>
      <c r="AG70" s="50">
        <v>68.099999999999994</v>
      </c>
      <c r="AH70" s="50">
        <v>58.5</v>
      </c>
      <c r="AI70" s="50">
        <v>72.5</v>
      </c>
      <c r="AJ70" s="50">
        <v>29.6</v>
      </c>
      <c r="AK70" s="50">
        <v>66.5</v>
      </c>
      <c r="AL70" s="50">
        <v>132.1</v>
      </c>
      <c r="AM70" s="50">
        <v>42.4</v>
      </c>
      <c r="AN70" s="50">
        <v>44.2</v>
      </c>
      <c r="AO70" s="50">
        <v>40.6</v>
      </c>
      <c r="AP70" s="50">
        <v>23.6</v>
      </c>
      <c r="AQ70" s="50">
        <v>23.6</v>
      </c>
      <c r="AR70" s="50">
        <v>21.8</v>
      </c>
      <c r="AS70" s="50">
        <v>21.5</v>
      </c>
      <c r="AT70" s="50">
        <v>24.8</v>
      </c>
      <c r="AU70" s="50">
        <v>48.1</v>
      </c>
      <c r="AV70" s="50">
        <v>37.5</v>
      </c>
      <c r="AW70" s="50">
        <v>98.8</v>
      </c>
      <c r="AX70" s="50">
        <v>98.8</v>
      </c>
      <c r="AY70" s="50"/>
      <c r="AZ70" s="50">
        <v>54</v>
      </c>
      <c r="BA70" s="50">
        <v>57.6</v>
      </c>
      <c r="BB70" s="50">
        <v>57.6</v>
      </c>
      <c r="BC70" s="50">
        <v>34.9</v>
      </c>
      <c r="BD70" s="50">
        <v>67.5</v>
      </c>
      <c r="BE70" s="50">
        <v>23</v>
      </c>
      <c r="BF70" s="50">
        <v>33.700000000000003</v>
      </c>
      <c r="BG70" s="50">
        <v>34.4</v>
      </c>
      <c r="BH70" s="50">
        <v>30.8</v>
      </c>
      <c r="BI70" s="50">
        <v>28.9</v>
      </c>
      <c r="BJ70" s="50">
        <v>37.700000000000003</v>
      </c>
      <c r="BK70" s="50">
        <v>39.799999999999997</v>
      </c>
      <c r="BL70" s="50">
        <v>35.200000000000003</v>
      </c>
      <c r="BM70" s="50">
        <v>16.7</v>
      </c>
      <c r="BN70" s="50">
        <v>36.4</v>
      </c>
      <c r="BO70" s="50">
        <v>30.1</v>
      </c>
      <c r="BP70" s="50">
        <v>30.1</v>
      </c>
      <c r="BQ70" s="50">
        <v>51.5</v>
      </c>
      <c r="BR70" s="50">
        <v>54.3</v>
      </c>
      <c r="BS70" s="50">
        <v>48.6</v>
      </c>
      <c r="BT70" s="50">
        <v>52.7</v>
      </c>
      <c r="BU70" s="50">
        <v>38.9</v>
      </c>
      <c r="BV70" s="50">
        <v>32.6</v>
      </c>
      <c r="BW70" s="50">
        <v>38.9</v>
      </c>
      <c r="BX70" s="50">
        <v>18.7</v>
      </c>
      <c r="BY70" s="50">
        <v>100.1</v>
      </c>
      <c r="BZ70" s="50">
        <v>39.299999999999997</v>
      </c>
      <c r="CA70" s="50">
        <v>42.4</v>
      </c>
      <c r="CB70" s="50">
        <v>44.2</v>
      </c>
      <c r="CC70" s="50">
        <v>37.700000000000003</v>
      </c>
      <c r="CD70" s="50">
        <v>77.400000000000006</v>
      </c>
      <c r="CE70" s="50">
        <v>106</v>
      </c>
      <c r="CF70" s="50">
        <v>106</v>
      </c>
      <c r="CG70" s="50">
        <v>92</v>
      </c>
      <c r="CH70" s="50">
        <v>92</v>
      </c>
      <c r="CI70" s="50">
        <v>52.4</v>
      </c>
      <c r="CJ70" s="50">
        <v>47.9</v>
      </c>
      <c r="CK70" s="50">
        <v>47.9</v>
      </c>
      <c r="CL70" s="50">
        <v>64.599999999999994</v>
      </c>
      <c r="CM70" s="50">
        <v>61.7</v>
      </c>
      <c r="CN70" s="50">
        <v>67.599999999999994</v>
      </c>
      <c r="CO70" s="50">
        <v>73.099999999999994</v>
      </c>
      <c r="CP70" s="50">
        <v>76.599999999999994</v>
      </c>
      <c r="CQ70" s="50">
        <v>69.2</v>
      </c>
      <c r="CR70" s="50">
        <v>57.2</v>
      </c>
      <c r="CS70" s="50">
        <v>71.8</v>
      </c>
      <c r="CT70" s="50">
        <v>89</v>
      </c>
      <c r="CU70" s="50">
        <v>88.2</v>
      </c>
      <c r="CV70" s="50">
        <v>72.099999999999994</v>
      </c>
      <c r="CW70" s="50">
        <v>58.3</v>
      </c>
      <c r="CX70" s="50">
        <v>59.9</v>
      </c>
      <c r="CY70" s="50">
        <v>86</v>
      </c>
      <c r="CZ70" s="50">
        <v>64.099999999999994</v>
      </c>
      <c r="DA70" s="50">
        <v>64.099999999999994</v>
      </c>
    </row>
    <row r="71" spans="3:109" ht="15" x14ac:dyDescent="0.25">
      <c r="C71" s="41" t="s">
        <v>1008</v>
      </c>
      <c r="D71" s="50">
        <v>63.1</v>
      </c>
      <c r="E71" s="50">
        <v>83.4</v>
      </c>
      <c r="F71" s="50">
        <v>82.3</v>
      </c>
      <c r="G71" s="50">
        <v>79.900000000000006</v>
      </c>
      <c r="H71" s="50">
        <v>201.1</v>
      </c>
      <c r="I71" s="50">
        <v>90.9</v>
      </c>
      <c r="J71" s="50">
        <v>100.2</v>
      </c>
      <c r="K71" s="50">
        <v>208.1</v>
      </c>
      <c r="L71" s="50">
        <v>96.2</v>
      </c>
      <c r="M71" s="50">
        <v>78.099999999999994</v>
      </c>
      <c r="N71" s="50">
        <v>65.3</v>
      </c>
      <c r="O71" s="50">
        <v>72</v>
      </c>
      <c r="P71" s="50">
        <v>71.900000000000006</v>
      </c>
      <c r="Q71" s="50">
        <v>72.3</v>
      </c>
      <c r="R71" s="50">
        <v>71.900000000000006</v>
      </c>
      <c r="S71" s="50">
        <v>55.7</v>
      </c>
      <c r="T71" s="50">
        <v>66.099999999999994</v>
      </c>
      <c r="U71" s="50">
        <v>65.5</v>
      </c>
      <c r="V71" s="50">
        <v>59.9</v>
      </c>
      <c r="W71" s="50">
        <v>81.2</v>
      </c>
      <c r="X71" s="50">
        <v>58.3</v>
      </c>
      <c r="Y71" s="50">
        <v>66.3</v>
      </c>
      <c r="Z71" s="50">
        <v>74.5</v>
      </c>
      <c r="AA71" s="50">
        <v>58.6</v>
      </c>
      <c r="AB71" s="50">
        <v>78.400000000000006</v>
      </c>
      <c r="AC71" s="50">
        <v>123.7</v>
      </c>
      <c r="AD71" s="50">
        <v>41.9</v>
      </c>
      <c r="AE71" s="50">
        <v>58.1</v>
      </c>
      <c r="AF71" s="50">
        <v>62.6</v>
      </c>
      <c r="AG71" s="50">
        <v>69.599999999999994</v>
      </c>
      <c r="AH71" s="50">
        <v>59.8</v>
      </c>
      <c r="AI71" s="50">
        <v>74.099999999999994</v>
      </c>
      <c r="AJ71" s="50">
        <v>30</v>
      </c>
      <c r="AK71" s="50">
        <v>66.5</v>
      </c>
      <c r="AL71" s="50">
        <v>132.1</v>
      </c>
      <c r="AM71" s="50">
        <v>42.4</v>
      </c>
      <c r="AN71" s="50">
        <v>44.2</v>
      </c>
      <c r="AO71" s="50">
        <v>40.6</v>
      </c>
      <c r="AP71" s="50">
        <v>24.2</v>
      </c>
      <c r="AQ71" s="50">
        <v>24.2</v>
      </c>
      <c r="AR71" s="50">
        <v>21.8</v>
      </c>
      <c r="AS71" s="50">
        <v>21.5</v>
      </c>
      <c r="AT71" s="50">
        <v>24.7</v>
      </c>
      <c r="AU71" s="50">
        <v>49.7</v>
      </c>
      <c r="AV71" s="50">
        <v>38.700000000000003</v>
      </c>
      <c r="AW71" s="50">
        <v>102.1</v>
      </c>
      <c r="AX71" s="50">
        <v>102.1</v>
      </c>
      <c r="AY71" s="50"/>
      <c r="AZ71" s="50">
        <v>55.8</v>
      </c>
      <c r="BA71" s="50">
        <v>57.6</v>
      </c>
      <c r="BB71" s="50">
        <v>57.6</v>
      </c>
      <c r="BC71" s="50">
        <v>34.9</v>
      </c>
      <c r="BD71" s="50">
        <v>67.599999999999994</v>
      </c>
      <c r="BE71" s="50">
        <v>23.2</v>
      </c>
      <c r="BF71" s="50">
        <v>33.799999999999997</v>
      </c>
      <c r="BG71" s="50">
        <v>34.4</v>
      </c>
      <c r="BH71" s="50">
        <v>30.8</v>
      </c>
      <c r="BI71" s="50">
        <v>28.9</v>
      </c>
      <c r="BJ71" s="50">
        <v>37.700000000000003</v>
      </c>
      <c r="BK71" s="50">
        <v>39.799999999999997</v>
      </c>
      <c r="BL71" s="50">
        <v>35.200000000000003</v>
      </c>
      <c r="BM71" s="50">
        <v>16.7</v>
      </c>
      <c r="BN71" s="50">
        <v>36.4</v>
      </c>
      <c r="BO71" s="50">
        <v>30.2</v>
      </c>
      <c r="BP71" s="50">
        <v>30.2</v>
      </c>
      <c r="BQ71" s="50">
        <v>51.4</v>
      </c>
      <c r="BR71" s="50">
        <v>54.2</v>
      </c>
      <c r="BS71" s="50">
        <v>48.5</v>
      </c>
      <c r="BT71" s="50">
        <v>52.7</v>
      </c>
      <c r="BU71" s="50">
        <v>38.700000000000003</v>
      </c>
      <c r="BV71" s="50">
        <v>32.700000000000003</v>
      </c>
      <c r="BW71" s="50">
        <v>39.200000000000003</v>
      </c>
      <c r="BX71" s="50">
        <v>18.8</v>
      </c>
      <c r="BY71" s="50">
        <v>100.6</v>
      </c>
      <c r="BZ71" s="50">
        <v>39.5</v>
      </c>
      <c r="CA71" s="50">
        <v>42.5</v>
      </c>
      <c r="CB71" s="50">
        <v>44.3</v>
      </c>
      <c r="CC71" s="50">
        <v>37.9</v>
      </c>
      <c r="CD71" s="50">
        <v>77.5</v>
      </c>
      <c r="CE71" s="50">
        <v>105.5</v>
      </c>
      <c r="CF71" s="50">
        <v>105.5</v>
      </c>
      <c r="CG71" s="50">
        <v>91.9</v>
      </c>
      <c r="CH71" s="50">
        <v>91.9</v>
      </c>
      <c r="CI71" s="50">
        <v>52.8</v>
      </c>
      <c r="CJ71" s="50">
        <v>48.4</v>
      </c>
      <c r="CK71" s="50">
        <v>48.4</v>
      </c>
      <c r="CL71" s="50">
        <v>65.099999999999994</v>
      </c>
      <c r="CM71" s="50">
        <v>62.2</v>
      </c>
      <c r="CN71" s="50">
        <v>68.099999999999994</v>
      </c>
      <c r="CO71" s="50">
        <v>73.8</v>
      </c>
      <c r="CP71" s="50">
        <v>77.3</v>
      </c>
      <c r="CQ71" s="50">
        <v>69.7</v>
      </c>
      <c r="CR71" s="50">
        <v>57.7</v>
      </c>
      <c r="CS71" s="50">
        <v>72.7</v>
      </c>
      <c r="CT71" s="50">
        <v>89.9</v>
      </c>
      <c r="CU71" s="50">
        <v>89.2</v>
      </c>
      <c r="CV71" s="50">
        <v>72.900000000000006</v>
      </c>
      <c r="CW71" s="50">
        <v>58.9</v>
      </c>
      <c r="CX71" s="50">
        <v>60.7</v>
      </c>
      <c r="CY71" s="50">
        <v>86.9</v>
      </c>
      <c r="CZ71" s="50">
        <v>64.7</v>
      </c>
      <c r="DA71" s="50">
        <v>64.7</v>
      </c>
    </row>
    <row r="72" spans="3:109" ht="15" x14ac:dyDescent="0.25">
      <c r="C72" s="41" t="s">
        <v>1009</v>
      </c>
      <c r="D72" s="50">
        <v>63.1</v>
      </c>
      <c r="E72" s="50">
        <v>84</v>
      </c>
      <c r="F72" s="50">
        <v>82.9</v>
      </c>
      <c r="G72" s="50">
        <v>81.3</v>
      </c>
      <c r="H72" s="50">
        <v>201.1</v>
      </c>
      <c r="I72" s="50">
        <v>91.4</v>
      </c>
      <c r="J72" s="50">
        <v>100.6</v>
      </c>
      <c r="K72" s="50">
        <v>212.3</v>
      </c>
      <c r="L72" s="50">
        <v>96.4</v>
      </c>
      <c r="M72" s="50">
        <v>79.599999999999994</v>
      </c>
      <c r="N72" s="50">
        <v>65.400000000000006</v>
      </c>
      <c r="O72" s="50">
        <v>72.2</v>
      </c>
      <c r="P72" s="50">
        <v>72.099999999999994</v>
      </c>
      <c r="Q72" s="50">
        <v>72.5</v>
      </c>
      <c r="R72" s="50">
        <v>72.2</v>
      </c>
      <c r="S72" s="50">
        <v>55.6</v>
      </c>
      <c r="T72" s="50">
        <v>65.5</v>
      </c>
      <c r="U72" s="50">
        <v>65.5</v>
      </c>
      <c r="V72" s="50">
        <v>59.8</v>
      </c>
      <c r="W72" s="50">
        <v>81.2</v>
      </c>
      <c r="X72" s="50">
        <v>58.3</v>
      </c>
      <c r="Y72" s="50">
        <v>66.3</v>
      </c>
      <c r="Z72" s="50">
        <v>74.5</v>
      </c>
      <c r="AA72" s="50">
        <v>58.6</v>
      </c>
      <c r="AB72" s="50">
        <v>78.3</v>
      </c>
      <c r="AC72" s="50">
        <v>123.5</v>
      </c>
      <c r="AD72" s="50">
        <v>42</v>
      </c>
      <c r="AE72" s="50">
        <v>58.1</v>
      </c>
      <c r="AF72" s="50">
        <v>62.5</v>
      </c>
      <c r="AG72" s="50">
        <v>64.900000000000006</v>
      </c>
      <c r="AH72" s="50">
        <v>55.8</v>
      </c>
      <c r="AI72" s="50">
        <v>69.099999999999994</v>
      </c>
      <c r="AJ72" s="50">
        <v>29.9</v>
      </c>
      <c r="AK72" s="50">
        <v>65.5</v>
      </c>
      <c r="AL72" s="50">
        <v>130.19999999999999</v>
      </c>
      <c r="AM72" s="50">
        <v>41.8</v>
      </c>
      <c r="AN72" s="50">
        <v>43.5</v>
      </c>
      <c r="AO72" s="50">
        <v>40</v>
      </c>
      <c r="AP72" s="50">
        <v>24.3</v>
      </c>
      <c r="AQ72" s="50">
        <v>24.3</v>
      </c>
      <c r="AR72" s="50">
        <v>21.9</v>
      </c>
      <c r="AS72" s="50">
        <v>21.7</v>
      </c>
      <c r="AT72" s="50">
        <v>24.8</v>
      </c>
      <c r="AU72" s="50">
        <v>49.7</v>
      </c>
      <c r="AV72" s="50">
        <v>38.799999999999997</v>
      </c>
      <c r="AW72" s="50">
        <v>102.2</v>
      </c>
      <c r="AX72" s="50">
        <v>102.2</v>
      </c>
      <c r="AY72" s="50"/>
      <c r="AZ72" s="50">
        <v>55.9</v>
      </c>
      <c r="BA72" s="50">
        <v>58.1</v>
      </c>
      <c r="BB72" s="50">
        <v>58.1</v>
      </c>
      <c r="BC72" s="50">
        <v>35.200000000000003</v>
      </c>
      <c r="BD72" s="50">
        <v>68.099999999999994</v>
      </c>
      <c r="BE72" s="50">
        <v>23.3</v>
      </c>
      <c r="BF72" s="50">
        <v>34</v>
      </c>
      <c r="BG72" s="50">
        <v>34.6</v>
      </c>
      <c r="BH72" s="50">
        <v>31</v>
      </c>
      <c r="BI72" s="50">
        <v>29.1</v>
      </c>
      <c r="BJ72" s="50">
        <v>38</v>
      </c>
      <c r="BK72" s="50">
        <v>40.1</v>
      </c>
      <c r="BL72" s="50">
        <v>35.5</v>
      </c>
      <c r="BM72" s="50">
        <v>16.899999999999999</v>
      </c>
      <c r="BN72" s="50">
        <v>36.700000000000003</v>
      </c>
      <c r="BO72" s="50">
        <v>30.4</v>
      </c>
      <c r="BP72" s="50">
        <v>30.4</v>
      </c>
      <c r="BQ72" s="50">
        <v>51.9</v>
      </c>
      <c r="BR72" s="50">
        <v>54.7</v>
      </c>
      <c r="BS72" s="50">
        <v>49</v>
      </c>
      <c r="BT72" s="50">
        <v>53.2</v>
      </c>
      <c r="BU72" s="50">
        <v>39.1</v>
      </c>
      <c r="BV72" s="50">
        <v>33</v>
      </c>
      <c r="BW72" s="50">
        <v>39.4</v>
      </c>
      <c r="BX72" s="50">
        <v>18.899999999999999</v>
      </c>
      <c r="BY72" s="50">
        <v>101.3</v>
      </c>
      <c r="BZ72" s="50">
        <v>39.700000000000003</v>
      </c>
      <c r="CA72" s="50">
        <v>42.8</v>
      </c>
      <c r="CB72" s="50">
        <v>44.7</v>
      </c>
      <c r="CC72" s="50">
        <v>38.200000000000003</v>
      </c>
      <c r="CD72" s="50">
        <v>77</v>
      </c>
      <c r="CE72" s="50">
        <v>104.7</v>
      </c>
      <c r="CF72" s="50">
        <v>104.7</v>
      </c>
      <c r="CG72" s="50">
        <v>91.5</v>
      </c>
      <c r="CH72" s="50">
        <v>91.5</v>
      </c>
      <c r="CI72" s="50">
        <v>52.5</v>
      </c>
      <c r="CJ72" s="50">
        <v>48.1</v>
      </c>
      <c r="CK72" s="50">
        <v>48.1</v>
      </c>
      <c r="CL72" s="50">
        <v>64.900000000000006</v>
      </c>
      <c r="CM72" s="50">
        <v>61.9</v>
      </c>
      <c r="CN72" s="50">
        <v>67.8</v>
      </c>
      <c r="CO72" s="50">
        <v>72.599999999999994</v>
      </c>
      <c r="CP72" s="50">
        <v>75.8</v>
      </c>
      <c r="CQ72" s="50">
        <v>68.400000000000006</v>
      </c>
      <c r="CR72" s="50">
        <v>56.6</v>
      </c>
      <c r="CS72" s="50">
        <v>71.3</v>
      </c>
      <c r="CT72" s="50">
        <v>88.2</v>
      </c>
      <c r="CU72" s="50">
        <v>87.5</v>
      </c>
      <c r="CV72" s="50">
        <v>71.900000000000006</v>
      </c>
      <c r="CW72" s="50">
        <v>58.2</v>
      </c>
      <c r="CX72" s="50">
        <v>59.8</v>
      </c>
      <c r="CY72" s="50">
        <v>85.7</v>
      </c>
      <c r="CZ72" s="50">
        <v>63.5</v>
      </c>
      <c r="DA72" s="50">
        <v>63.5</v>
      </c>
    </row>
    <row r="73" spans="3:109" ht="15" x14ac:dyDescent="0.25">
      <c r="C73" s="41" t="s">
        <v>1010</v>
      </c>
      <c r="D73" s="50">
        <v>63.7</v>
      </c>
      <c r="E73" s="50">
        <v>81.7</v>
      </c>
      <c r="F73" s="50">
        <v>80.7</v>
      </c>
      <c r="G73" s="50">
        <v>75.400000000000006</v>
      </c>
      <c r="H73" s="50">
        <v>197.3</v>
      </c>
      <c r="I73" s="50">
        <v>91.9</v>
      </c>
      <c r="J73" s="50">
        <v>101.3</v>
      </c>
      <c r="K73" s="50">
        <v>216.7</v>
      </c>
      <c r="L73" s="50">
        <v>96.7</v>
      </c>
      <c r="M73" s="50">
        <v>82</v>
      </c>
      <c r="N73" s="50">
        <v>66.3</v>
      </c>
      <c r="O73" s="50">
        <v>72.2</v>
      </c>
      <c r="P73" s="50">
        <v>72.099999999999994</v>
      </c>
      <c r="Q73" s="50">
        <v>72.5</v>
      </c>
      <c r="R73" s="50">
        <v>72.2</v>
      </c>
      <c r="S73" s="50">
        <v>56.3</v>
      </c>
      <c r="T73" s="50">
        <v>66.3</v>
      </c>
      <c r="U73" s="50">
        <v>66.599999999999994</v>
      </c>
      <c r="V73" s="50">
        <v>60.5</v>
      </c>
      <c r="W73" s="50">
        <v>82.6</v>
      </c>
      <c r="X73" s="50">
        <v>59.4</v>
      </c>
      <c r="Y73" s="50">
        <v>67.2</v>
      </c>
      <c r="Z73" s="50">
        <v>75.5</v>
      </c>
      <c r="AA73" s="50">
        <v>59.4</v>
      </c>
      <c r="AB73" s="50">
        <v>79.5</v>
      </c>
      <c r="AC73" s="50">
        <v>125.1</v>
      </c>
      <c r="AD73" s="50">
        <v>42.5</v>
      </c>
      <c r="AE73" s="50">
        <v>58.9</v>
      </c>
      <c r="AF73" s="50">
        <v>63.3</v>
      </c>
      <c r="AG73" s="50">
        <v>63.8</v>
      </c>
      <c r="AH73" s="50">
        <v>54.6</v>
      </c>
      <c r="AI73" s="50">
        <v>68</v>
      </c>
      <c r="AJ73" s="50">
        <v>30.2</v>
      </c>
      <c r="AK73" s="50">
        <v>65.400000000000006</v>
      </c>
      <c r="AL73" s="50">
        <v>130.19999999999999</v>
      </c>
      <c r="AM73" s="50">
        <v>41.7</v>
      </c>
      <c r="AN73" s="50">
        <v>43.4</v>
      </c>
      <c r="AO73" s="50">
        <v>40</v>
      </c>
      <c r="AP73" s="50">
        <v>24.6</v>
      </c>
      <c r="AQ73" s="50">
        <v>24.6</v>
      </c>
      <c r="AR73" s="50">
        <v>22.3</v>
      </c>
      <c r="AS73" s="50">
        <v>22.1</v>
      </c>
      <c r="AT73" s="50">
        <v>25.3</v>
      </c>
      <c r="AU73" s="50">
        <v>50.4</v>
      </c>
      <c r="AV73" s="50">
        <v>39.4</v>
      </c>
      <c r="AW73" s="50">
        <v>103.5</v>
      </c>
      <c r="AX73" s="50">
        <v>103.5</v>
      </c>
      <c r="AY73" s="50"/>
      <c r="AZ73" s="50">
        <v>56.5</v>
      </c>
      <c r="BA73" s="50">
        <v>59.5</v>
      </c>
      <c r="BB73" s="50">
        <v>59.5</v>
      </c>
      <c r="BC73" s="50">
        <v>35.799999999999997</v>
      </c>
      <c r="BD73" s="50">
        <v>69.900000000000006</v>
      </c>
      <c r="BE73" s="50">
        <v>23.5</v>
      </c>
      <c r="BF73" s="50">
        <v>34.5</v>
      </c>
      <c r="BG73" s="50">
        <v>35.1</v>
      </c>
      <c r="BH73" s="50">
        <v>31.5</v>
      </c>
      <c r="BI73" s="50">
        <v>29.5</v>
      </c>
      <c r="BJ73" s="50">
        <v>38.6</v>
      </c>
      <c r="BK73" s="50">
        <v>40.700000000000003</v>
      </c>
      <c r="BL73" s="50">
        <v>36.1</v>
      </c>
      <c r="BM73" s="50">
        <v>17.100000000000001</v>
      </c>
      <c r="BN73" s="50">
        <v>37.299999999999997</v>
      </c>
      <c r="BO73" s="50">
        <v>30.8</v>
      </c>
      <c r="BP73" s="50">
        <v>30.8</v>
      </c>
      <c r="BQ73" s="50">
        <v>52.5</v>
      </c>
      <c r="BR73" s="50">
        <v>55.4</v>
      </c>
      <c r="BS73" s="50">
        <v>49.5</v>
      </c>
      <c r="BT73" s="50">
        <v>53.8</v>
      </c>
      <c r="BU73" s="50">
        <v>39.4</v>
      </c>
      <c r="BV73" s="50">
        <v>33.4</v>
      </c>
      <c r="BW73" s="50">
        <v>40</v>
      </c>
      <c r="BX73" s="50">
        <v>19.2</v>
      </c>
      <c r="BY73" s="50">
        <v>102.5</v>
      </c>
      <c r="BZ73" s="50">
        <v>40.200000000000003</v>
      </c>
      <c r="CA73" s="50">
        <v>43.2</v>
      </c>
      <c r="CB73" s="50">
        <v>45.3</v>
      </c>
      <c r="CC73" s="50">
        <v>38.6</v>
      </c>
      <c r="CD73" s="50">
        <v>77.3</v>
      </c>
      <c r="CE73" s="50">
        <v>104.4</v>
      </c>
      <c r="CF73" s="50">
        <v>104.4</v>
      </c>
      <c r="CG73" s="50">
        <v>92.2</v>
      </c>
      <c r="CH73" s="50">
        <v>92.2</v>
      </c>
      <c r="CI73" s="50">
        <v>52.9</v>
      </c>
      <c r="CJ73" s="50">
        <v>48.5</v>
      </c>
      <c r="CK73" s="50">
        <v>48.5</v>
      </c>
      <c r="CL73" s="50">
        <v>65</v>
      </c>
      <c r="CM73" s="50">
        <v>62.1</v>
      </c>
      <c r="CN73" s="50">
        <v>67.900000000000006</v>
      </c>
      <c r="CO73" s="50">
        <v>73</v>
      </c>
      <c r="CP73" s="50">
        <v>76.2</v>
      </c>
      <c r="CQ73" s="50">
        <v>68.8</v>
      </c>
      <c r="CR73" s="50">
        <v>56.9</v>
      </c>
      <c r="CS73" s="50">
        <v>71.5</v>
      </c>
      <c r="CT73" s="50">
        <v>88.6</v>
      </c>
      <c r="CU73" s="50">
        <v>87.9</v>
      </c>
      <c r="CV73" s="50">
        <v>72.099999999999994</v>
      </c>
      <c r="CW73" s="50">
        <v>58.4</v>
      </c>
      <c r="CX73" s="50">
        <v>59.8</v>
      </c>
      <c r="CY73" s="50">
        <v>86</v>
      </c>
      <c r="CZ73" s="50">
        <v>64.099999999999994</v>
      </c>
      <c r="DA73" s="50">
        <v>64.099999999999994</v>
      </c>
    </row>
    <row r="74" spans="3:109" ht="15" x14ac:dyDescent="0.25">
      <c r="C74" s="41" t="s">
        <v>1011</v>
      </c>
      <c r="D74" s="50">
        <v>64</v>
      </c>
      <c r="E74" s="50">
        <v>76.5</v>
      </c>
      <c r="F74" s="50">
        <v>75.5</v>
      </c>
      <c r="G74" s="50">
        <v>73.2</v>
      </c>
      <c r="H74" s="50">
        <v>182</v>
      </c>
      <c r="I74" s="50">
        <v>91.7</v>
      </c>
      <c r="J74" s="50">
        <v>100.7</v>
      </c>
      <c r="K74" s="50">
        <v>215.6</v>
      </c>
      <c r="L74" s="50">
        <v>95.9</v>
      </c>
      <c r="M74" s="50">
        <v>83.3</v>
      </c>
      <c r="N74" s="50">
        <v>66.7</v>
      </c>
      <c r="O74" s="50">
        <v>72.5</v>
      </c>
      <c r="P74" s="50">
        <v>72.400000000000006</v>
      </c>
      <c r="Q74" s="50">
        <v>72.8</v>
      </c>
      <c r="R74" s="50">
        <v>72.5</v>
      </c>
      <c r="S74" s="50">
        <v>56.8</v>
      </c>
      <c r="T74" s="50">
        <v>66.900000000000006</v>
      </c>
      <c r="U74" s="50">
        <v>66.900000000000006</v>
      </c>
      <c r="V74" s="50">
        <v>60.8</v>
      </c>
      <c r="W74" s="50">
        <v>83</v>
      </c>
      <c r="X74" s="50">
        <v>59.7</v>
      </c>
      <c r="Y74" s="50">
        <v>67.900000000000006</v>
      </c>
      <c r="Z74" s="50">
        <v>76.400000000000006</v>
      </c>
      <c r="AA74" s="50">
        <v>60</v>
      </c>
      <c r="AB74" s="50">
        <v>80.400000000000006</v>
      </c>
      <c r="AC74" s="50">
        <v>126.6</v>
      </c>
      <c r="AD74" s="50">
        <v>43</v>
      </c>
      <c r="AE74" s="50">
        <v>59.6</v>
      </c>
      <c r="AF74" s="50">
        <v>64.099999999999994</v>
      </c>
      <c r="AG74" s="50">
        <v>65.7</v>
      </c>
      <c r="AH74" s="50">
        <v>56.3</v>
      </c>
      <c r="AI74" s="50">
        <v>70</v>
      </c>
      <c r="AJ74" s="50">
        <v>30.3</v>
      </c>
      <c r="AK74" s="50">
        <v>64.599999999999994</v>
      </c>
      <c r="AL74" s="50">
        <v>128.5</v>
      </c>
      <c r="AM74" s="50">
        <v>41.2</v>
      </c>
      <c r="AN74" s="50">
        <v>42.9</v>
      </c>
      <c r="AO74" s="50">
        <v>39.5</v>
      </c>
      <c r="AP74" s="50">
        <v>24.8</v>
      </c>
      <c r="AQ74" s="50">
        <v>24.8</v>
      </c>
      <c r="AR74" s="50">
        <v>22.8</v>
      </c>
      <c r="AS74" s="50">
        <v>22.6</v>
      </c>
      <c r="AT74" s="50">
        <v>25.9</v>
      </c>
      <c r="AU74" s="50">
        <v>49.9</v>
      </c>
      <c r="AV74" s="50">
        <v>39</v>
      </c>
      <c r="AW74" s="50">
        <v>102.4</v>
      </c>
      <c r="AX74" s="50">
        <v>102.4</v>
      </c>
      <c r="AY74" s="50"/>
      <c r="AZ74" s="50">
        <v>55.9</v>
      </c>
      <c r="BA74" s="50">
        <v>60.8</v>
      </c>
      <c r="BB74" s="50">
        <v>60.8</v>
      </c>
      <c r="BC74" s="50">
        <v>36.6</v>
      </c>
      <c r="BD74" s="50">
        <v>71.400000000000006</v>
      </c>
      <c r="BE74" s="50">
        <v>24.1</v>
      </c>
      <c r="BF74" s="50">
        <v>35.200000000000003</v>
      </c>
      <c r="BG74" s="50">
        <v>35.9</v>
      </c>
      <c r="BH74" s="50">
        <v>32.200000000000003</v>
      </c>
      <c r="BI74" s="50">
        <v>30.2</v>
      </c>
      <c r="BJ74" s="50">
        <v>39.4</v>
      </c>
      <c r="BK74" s="50">
        <v>41.6</v>
      </c>
      <c r="BL74" s="50">
        <v>36.9</v>
      </c>
      <c r="BM74" s="50">
        <v>17.5</v>
      </c>
      <c r="BN74" s="50">
        <v>38.1</v>
      </c>
      <c r="BO74" s="50">
        <v>31.6</v>
      </c>
      <c r="BP74" s="50">
        <v>31.6</v>
      </c>
      <c r="BQ74" s="50">
        <v>53.7</v>
      </c>
      <c r="BR74" s="50">
        <v>56.6</v>
      </c>
      <c r="BS74" s="50">
        <v>50.7</v>
      </c>
      <c r="BT74" s="50">
        <v>55</v>
      </c>
      <c r="BU74" s="50">
        <v>40.4</v>
      </c>
      <c r="BV74" s="50">
        <v>34.1</v>
      </c>
      <c r="BW74" s="50">
        <v>40.700000000000003</v>
      </c>
      <c r="BX74" s="50">
        <v>19.5</v>
      </c>
      <c r="BY74" s="50">
        <v>104.7</v>
      </c>
      <c r="BZ74" s="50">
        <v>41.1</v>
      </c>
      <c r="CA74" s="50">
        <v>44.1</v>
      </c>
      <c r="CB74" s="50">
        <v>46.2</v>
      </c>
      <c r="CC74" s="50">
        <v>39.5</v>
      </c>
      <c r="CD74" s="50">
        <v>77.099999999999994</v>
      </c>
      <c r="CE74" s="50">
        <v>103.9</v>
      </c>
      <c r="CF74" s="50">
        <v>103.9</v>
      </c>
      <c r="CG74" s="50">
        <v>92.1</v>
      </c>
      <c r="CH74" s="50">
        <v>92.1</v>
      </c>
      <c r="CI74" s="50">
        <v>52.9</v>
      </c>
      <c r="CJ74" s="50">
        <v>48.5</v>
      </c>
      <c r="CK74" s="50">
        <v>48.5</v>
      </c>
      <c r="CL74" s="50">
        <v>65</v>
      </c>
      <c r="CM74" s="50">
        <v>62.1</v>
      </c>
      <c r="CN74" s="50">
        <v>67.900000000000006</v>
      </c>
      <c r="CO74" s="50">
        <v>73.3</v>
      </c>
      <c r="CP74" s="50">
        <v>76.599999999999994</v>
      </c>
      <c r="CQ74" s="50">
        <v>69.2</v>
      </c>
      <c r="CR74" s="50">
        <v>57.2</v>
      </c>
      <c r="CS74" s="50">
        <v>72.3</v>
      </c>
      <c r="CT74" s="50">
        <v>89.2</v>
      </c>
      <c r="CU74" s="50">
        <v>88.3</v>
      </c>
      <c r="CV74" s="50">
        <v>72.400000000000006</v>
      </c>
      <c r="CW74" s="50">
        <v>58.7</v>
      </c>
      <c r="CX74" s="50">
        <v>60.3</v>
      </c>
      <c r="CY74" s="50">
        <v>86.4</v>
      </c>
      <c r="CZ74" s="50">
        <v>64.099999999999994</v>
      </c>
      <c r="DA74" s="50">
        <v>64.099999999999994</v>
      </c>
    </row>
    <row r="75" spans="3:109" ht="15" x14ac:dyDescent="0.25">
      <c r="C75" s="41" t="s">
        <v>1012</v>
      </c>
      <c r="D75" s="50">
        <v>64.5</v>
      </c>
      <c r="E75" s="50">
        <v>79.5</v>
      </c>
      <c r="F75" s="50">
        <v>78.3</v>
      </c>
      <c r="G75" s="50">
        <v>77.599999999999994</v>
      </c>
      <c r="H75" s="50">
        <v>191.2</v>
      </c>
      <c r="I75" s="50">
        <v>92.4</v>
      </c>
      <c r="J75" s="50">
        <v>101.1</v>
      </c>
      <c r="K75" s="50">
        <v>216.1</v>
      </c>
      <c r="L75" s="50">
        <v>96.4</v>
      </c>
      <c r="M75" s="50">
        <v>82.9</v>
      </c>
      <c r="N75" s="50">
        <v>67.099999999999994</v>
      </c>
      <c r="O75" s="50">
        <v>73.7</v>
      </c>
      <c r="P75" s="50">
        <v>73.599999999999994</v>
      </c>
      <c r="Q75" s="50">
        <v>74</v>
      </c>
      <c r="R75" s="50">
        <v>73.7</v>
      </c>
      <c r="S75" s="50">
        <v>57.2</v>
      </c>
      <c r="T75" s="50">
        <v>67.3</v>
      </c>
      <c r="U75" s="50">
        <v>67.099999999999994</v>
      </c>
      <c r="V75" s="50">
        <v>60.9</v>
      </c>
      <c r="W75" s="50">
        <v>83.2</v>
      </c>
      <c r="X75" s="50">
        <v>59.9</v>
      </c>
      <c r="Y75" s="50">
        <v>68.900000000000006</v>
      </c>
      <c r="Z75" s="50">
        <v>77.5</v>
      </c>
      <c r="AA75" s="50">
        <v>60.8</v>
      </c>
      <c r="AB75" s="50">
        <v>81.599999999999994</v>
      </c>
      <c r="AC75" s="50">
        <v>128.4</v>
      </c>
      <c r="AD75" s="50">
        <v>43.6</v>
      </c>
      <c r="AE75" s="50">
        <v>60.4</v>
      </c>
      <c r="AF75" s="50">
        <v>65</v>
      </c>
      <c r="AG75" s="50">
        <v>66.2</v>
      </c>
      <c r="AH75" s="50">
        <v>56.7</v>
      </c>
      <c r="AI75" s="50">
        <v>70.599999999999994</v>
      </c>
      <c r="AJ75" s="50">
        <v>30.5</v>
      </c>
      <c r="AK75" s="50">
        <v>65.099999999999994</v>
      </c>
      <c r="AL75" s="50">
        <v>129.5</v>
      </c>
      <c r="AM75" s="50">
        <v>41.5</v>
      </c>
      <c r="AN75" s="50">
        <v>43.2</v>
      </c>
      <c r="AO75" s="50">
        <v>39.799999999999997</v>
      </c>
      <c r="AP75" s="50">
        <v>25.1</v>
      </c>
      <c r="AQ75" s="50">
        <v>25.1</v>
      </c>
      <c r="AR75" s="50">
        <v>22.8</v>
      </c>
      <c r="AS75" s="50">
        <v>22.5</v>
      </c>
      <c r="AT75" s="50">
        <v>25.8</v>
      </c>
      <c r="AU75" s="50">
        <v>52.3</v>
      </c>
      <c r="AV75" s="50">
        <v>40.9</v>
      </c>
      <c r="AW75" s="50">
        <v>107.5</v>
      </c>
      <c r="AX75" s="50">
        <v>107.5</v>
      </c>
      <c r="AY75" s="50"/>
      <c r="AZ75" s="50">
        <v>58.6</v>
      </c>
      <c r="BA75" s="50">
        <v>60.8</v>
      </c>
      <c r="BB75" s="50">
        <v>60.8</v>
      </c>
      <c r="BC75" s="50">
        <v>36.6</v>
      </c>
      <c r="BD75" s="50">
        <v>71.5</v>
      </c>
      <c r="BE75" s="50">
        <v>24.2</v>
      </c>
      <c r="BF75" s="50">
        <v>35.299999999999997</v>
      </c>
      <c r="BG75" s="50">
        <v>35.9</v>
      </c>
      <c r="BH75" s="50">
        <v>32.200000000000003</v>
      </c>
      <c r="BI75" s="50">
        <v>30.2</v>
      </c>
      <c r="BJ75" s="50">
        <v>39.4</v>
      </c>
      <c r="BK75" s="50">
        <v>41.6</v>
      </c>
      <c r="BL75" s="50">
        <v>36.9</v>
      </c>
      <c r="BM75" s="50">
        <v>17.5</v>
      </c>
      <c r="BN75" s="50">
        <v>38.1</v>
      </c>
      <c r="BO75" s="50">
        <v>31.6</v>
      </c>
      <c r="BP75" s="50">
        <v>31.6</v>
      </c>
      <c r="BQ75" s="50">
        <v>53.6</v>
      </c>
      <c r="BR75" s="50">
        <v>56.6</v>
      </c>
      <c r="BS75" s="50">
        <v>50.6</v>
      </c>
      <c r="BT75" s="50">
        <v>55</v>
      </c>
      <c r="BU75" s="50">
        <v>40.299999999999997</v>
      </c>
      <c r="BV75" s="50">
        <v>34.200000000000003</v>
      </c>
      <c r="BW75" s="50">
        <v>40.799999999999997</v>
      </c>
      <c r="BX75" s="50">
        <v>19.600000000000001</v>
      </c>
      <c r="BY75" s="50">
        <v>104.9</v>
      </c>
      <c r="BZ75" s="50">
        <v>41.2</v>
      </c>
      <c r="CA75" s="50">
        <v>44.4</v>
      </c>
      <c r="CB75" s="50">
        <v>46.3</v>
      </c>
      <c r="CC75" s="50">
        <v>39.5</v>
      </c>
      <c r="CD75" s="50">
        <v>77.3</v>
      </c>
      <c r="CE75" s="50">
        <v>103.6</v>
      </c>
      <c r="CF75" s="50">
        <v>103.6</v>
      </c>
      <c r="CG75" s="50">
        <v>92.4</v>
      </c>
      <c r="CH75" s="50">
        <v>92.4</v>
      </c>
      <c r="CI75" s="50">
        <v>53.1</v>
      </c>
      <c r="CJ75" s="50">
        <v>48.8</v>
      </c>
      <c r="CK75" s="50">
        <v>48.8</v>
      </c>
      <c r="CL75" s="50">
        <v>65.3</v>
      </c>
      <c r="CM75" s="50">
        <v>62.4</v>
      </c>
      <c r="CN75" s="50">
        <v>68.2</v>
      </c>
      <c r="CO75" s="50">
        <v>74</v>
      </c>
      <c r="CP75" s="50">
        <v>77.3</v>
      </c>
      <c r="CQ75" s="50">
        <v>69.8</v>
      </c>
      <c r="CR75" s="50">
        <v>57.6</v>
      </c>
      <c r="CS75" s="50">
        <v>72.900000000000006</v>
      </c>
      <c r="CT75" s="50">
        <v>90.1</v>
      </c>
      <c r="CU75" s="50">
        <v>89.1</v>
      </c>
      <c r="CV75" s="50">
        <v>73.099999999999994</v>
      </c>
      <c r="CW75" s="50">
        <v>59.2</v>
      </c>
      <c r="CX75" s="50">
        <v>60.7</v>
      </c>
      <c r="CY75" s="50">
        <v>87.2</v>
      </c>
      <c r="CZ75" s="50">
        <v>64.8</v>
      </c>
      <c r="DA75" s="50">
        <v>64.8</v>
      </c>
    </row>
    <row r="76" spans="3:109" ht="15" x14ac:dyDescent="0.25">
      <c r="C76" s="41" t="s">
        <v>1013</v>
      </c>
      <c r="D76" s="50">
        <v>64.8</v>
      </c>
      <c r="E76" s="50">
        <v>80.8</v>
      </c>
      <c r="F76" s="50">
        <v>79.7</v>
      </c>
      <c r="G76" s="50">
        <v>77.599999999999994</v>
      </c>
      <c r="H76" s="50">
        <v>192</v>
      </c>
      <c r="I76" s="50">
        <v>93</v>
      </c>
      <c r="J76" s="50">
        <v>102.1</v>
      </c>
      <c r="K76" s="50">
        <v>218</v>
      </c>
      <c r="L76" s="50">
        <v>97.5</v>
      </c>
      <c r="M76" s="50">
        <v>83.6</v>
      </c>
      <c r="N76" s="50">
        <v>67.099999999999994</v>
      </c>
      <c r="O76" s="50">
        <v>73.400000000000006</v>
      </c>
      <c r="P76" s="50">
        <v>73.3</v>
      </c>
      <c r="Q76" s="50">
        <v>73.599999999999994</v>
      </c>
      <c r="R76" s="50">
        <v>73.3</v>
      </c>
      <c r="S76" s="50">
        <v>57.4</v>
      </c>
      <c r="T76" s="50">
        <v>67.3</v>
      </c>
      <c r="U76" s="50">
        <v>66.599999999999994</v>
      </c>
      <c r="V76" s="50">
        <v>60.5</v>
      </c>
      <c r="W76" s="50">
        <v>82.5</v>
      </c>
      <c r="X76" s="50">
        <v>59.4</v>
      </c>
      <c r="Y76" s="50">
        <v>70.3</v>
      </c>
      <c r="Z76" s="50">
        <v>79.099999999999994</v>
      </c>
      <c r="AA76" s="50">
        <v>62</v>
      </c>
      <c r="AB76" s="50">
        <v>83.2</v>
      </c>
      <c r="AC76" s="50">
        <v>131</v>
      </c>
      <c r="AD76" s="50">
        <v>44.5</v>
      </c>
      <c r="AE76" s="50">
        <v>61.7</v>
      </c>
      <c r="AF76" s="50">
        <v>66.3</v>
      </c>
      <c r="AG76" s="50">
        <v>66.400000000000006</v>
      </c>
      <c r="AH76" s="50">
        <v>56.9</v>
      </c>
      <c r="AI76" s="50">
        <v>70.7</v>
      </c>
      <c r="AJ76" s="50">
        <v>30.9</v>
      </c>
      <c r="AK76" s="50">
        <v>65.3</v>
      </c>
      <c r="AL76" s="50">
        <v>130</v>
      </c>
      <c r="AM76" s="50">
        <v>41.6</v>
      </c>
      <c r="AN76" s="50">
        <v>43.3</v>
      </c>
      <c r="AO76" s="50">
        <v>39.799999999999997</v>
      </c>
      <c r="AP76" s="50">
        <v>25.7</v>
      </c>
      <c r="AQ76" s="50">
        <v>25.7</v>
      </c>
      <c r="AR76" s="50">
        <v>22.9</v>
      </c>
      <c r="AS76" s="50">
        <v>22.6</v>
      </c>
      <c r="AT76" s="50">
        <v>25.9</v>
      </c>
      <c r="AU76" s="50">
        <v>52.5</v>
      </c>
      <c r="AV76" s="50">
        <v>41</v>
      </c>
      <c r="AW76" s="50">
        <v>107.7</v>
      </c>
      <c r="AX76" s="50">
        <v>107.7</v>
      </c>
      <c r="AY76" s="50"/>
      <c r="AZ76" s="50">
        <v>58.8</v>
      </c>
      <c r="BA76" s="50">
        <v>61.4</v>
      </c>
      <c r="BB76" s="50">
        <v>61.4</v>
      </c>
      <c r="BC76" s="50">
        <v>36.9</v>
      </c>
      <c r="BD76" s="50">
        <v>72.099999999999994</v>
      </c>
      <c r="BE76" s="50">
        <v>24.4</v>
      </c>
      <c r="BF76" s="50">
        <v>35.5</v>
      </c>
      <c r="BG76" s="50">
        <v>36.200000000000003</v>
      </c>
      <c r="BH76" s="50">
        <v>32.5</v>
      </c>
      <c r="BI76" s="50">
        <v>30.5</v>
      </c>
      <c r="BJ76" s="50">
        <v>39.700000000000003</v>
      </c>
      <c r="BK76" s="50">
        <v>42</v>
      </c>
      <c r="BL76" s="50">
        <v>37.200000000000003</v>
      </c>
      <c r="BM76" s="50">
        <v>17.7</v>
      </c>
      <c r="BN76" s="50">
        <v>38.4</v>
      </c>
      <c r="BO76" s="50">
        <v>31.7</v>
      </c>
      <c r="BP76" s="50">
        <v>31.7</v>
      </c>
      <c r="BQ76" s="50">
        <v>54</v>
      </c>
      <c r="BR76" s="50">
        <v>57</v>
      </c>
      <c r="BS76" s="50">
        <v>51</v>
      </c>
      <c r="BT76" s="50">
        <v>55.4</v>
      </c>
      <c r="BU76" s="50">
        <v>40.700000000000003</v>
      </c>
      <c r="BV76" s="50">
        <v>34.4</v>
      </c>
      <c r="BW76" s="50">
        <v>41.2</v>
      </c>
      <c r="BX76" s="50">
        <v>19.7</v>
      </c>
      <c r="BY76" s="50">
        <v>105.8</v>
      </c>
      <c r="BZ76" s="50">
        <v>41.5</v>
      </c>
      <c r="CA76" s="50">
        <v>44.7</v>
      </c>
      <c r="CB76" s="50">
        <v>46.7</v>
      </c>
      <c r="CC76" s="50">
        <v>39.9</v>
      </c>
      <c r="CD76" s="50">
        <v>77.2</v>
      </c>
      <c r="CE76" s="50">
        <v>102.6</v>
      </c>
      <c r="CF76" s="50">
        <v>102.6</v>
      </c>
      <c r="CG76" s="50">
        <v>92.2</v>
      </c>
      <c r="CH76" s="50">
        <v>92.2</v>
      </c>
      <c r="CI76" s="50">
        <v>53.7</v>
      </c>
      <c r="CJ76" s="50">
        <v>49.3</v>
      </c>
      <c r="CK76" s="50">
        <v>49.3</v>
      </c>
      <c r="CL76" s="50">
        <v>66</v>
      </c>
      <c r="CM76" s="50">
        <v>63</v>
      </c>
      <c r="CN76" s="50">
        <v>69</v>
      </c>
      <c r="CO76" s="50">
        <v>74</v>
      </c>
      <c r="CP76" s="50">
        <v>77.3</v>
      </c>
      <c r="CQ76" s="50">
        <v>69.900000000000006</v>
      </c>
      <c r="CR76" s="50">
        <v>57.8</v>
      </c>
      <c r="CS76" s="50">
        <v>72.7</v>
      </c>
      <c r="CT76" s="50">
        <v>90</v>
      </c>
      <c r="CU76" s="50">
        <v>89</v>
      </c>
      <c r="CV76" s="50">
        <v>73</v>
      </c>
      <c r="CW76" s="50">
        <v>59.1</v>
      </c>
      <c r="CX76" s="50">
        <v>60.7</v>
      </c>
      <c r="CY76" s="50">
        <v>87.1</v>
      </c>
      <c r="CZ76" s="50">
        <v>64.8</v>
      </c>
      <c r="DA76" s="50">
        <v>64.8</v>
      </c>
    </row>
    <row r="77" spans="3:109" ht="15" x14ac:dyDescent="0.25">
      <c r="C77" s="41" t="s">
        <v>1014</v>
      </c>
      <c r="D77" s="50">
        <v>65.099999999999994</v>
      </c>
      <c r="E77" s="50">
        <v>79.8</v>
      </c>
      <c r="F77" s="50">
        <v>78.900000000000006</v>
      </c>
      <c r="G77" s="50">
        <v>77.8</v>
      </c>
      <c r="H77" s="50">
        <v>177.4</v>
      </c>
      <c r="I77" s="50">
        <v>93.3</v>
      </c>
      <c r="J77" s="50">
        <v>102.7</v>
      </c>
      <c r="K77" s="50">
        <v>222.8</v>
      </c>
      <c r="L77" s="50">
        <v>98.4</v>
      </c>
      <c r="M77" s="50">
        <v>80.900000000000006</v>
      </c>
      <c r="N77" s="50">
        <v>67.3</v>
      </c>
      <c r="O77" s="50">
        <v>72.599999999999994</v>
      </c>
      <c r="P77" s="50">
        <v>72.599999999999994</v>
      </c>
      <c r="Q77" s="50">
        <v>72.599999999999994</v>
      </c>
      <c r="R77" s="50">
        <v>72.599999999999994</v>
      </c>
      <c r="S77" s="50">
        <v>58.2</v>
      </c>
      <c r="T77" s="50">
        <v>67.099999999999994</v>
      </c>
      <c r="U77" s="50">
        <v>65.7</v>
      </c>
      <c r="V77" s="50">
        <v>59.1</v>
      </c>
      <c r="W77" s="50">
        <v>79.400000000000006</v>
      </c>
      <c r="X77" s="50">
        <v>59.8</v>
      </c>
      <c r="Y77" s="50">
        <v>72.7</v>
      </c>
      <c r="Z77" s="50">
        <v>82.9</v>
      </c>
      <c r="AA77" s="50">
        <v>65.599999999999994</v>
      </c>
      <c r="AB77" s="50">
        <v>87.2</v>
      </c>
      <c r="AC77" s="50">
        <v>140</v>
      </c>
      <c r="AD77" s="50">
        <v>45.9</v>
      </c>
      <c r="AE77" s="50">
        <v>64.400000000000006</v>
      </c>
      <c r="AF77" s="50">
        <v>64.7</v>
      </c>
      <c r="AG77" s="50">
        <v>65.5</v>
      </c>
      <c r="AH77" s="50">
        <v>55.1</v>
      </c>
      <c r="AI77" s="50">
        <v>70.2</v>
      </c>
      <c r="AJ77" s="50">
        <v>31.2</v>
      </c>
      <c r="AK77" s="50">
        <v>64.8</v>
      </c>
      <c r="AL77" s="50">
        <v>132.30000000000001</v>
      </c>
      <c r="AM77" s="50">
        <v>40.4</v>
      </c>
      <c r="AN77" s="50">
        <v>43.4</v>
      </c>
      <c r="AO77" s="50">
        <v>36</v>
      </c>
      <c r="AP77" s="50">
        <v>27.3</v>
      </c>
      <c r="AQ77" s="50">
        <v>27.3</v>
      </c>
      <c r="AR77" s="50">
        <v>22.4</v>
      </c>
      <c r="AS77" s="50">
        <v>22.3</v>
      </c>
      <c r="AT77" s="50">
        <v>24.8</v>
      </c>
      <c r="AU77" s="50">
        <v>54.1</v>
      </c>
      <c r="AV77" s="50">
        <v>42.5</v>
      </c>
      <c r="AW77" s="50">
        <v>110.2</v>
      </c>
      <c r="AX77" s="50">
        <v>110.2</v>
      </c>
      <c r="AY77" s="50"/>
      <c r="AZ77" s="50">
        <v>60.3</v>
      </c>
      <c r="BA77" s="50">
        <v>64.8</v>
      </c>
      <c r="BB77" s="50">
        <v>64.8</v>
      </c>
      <c r="BC77" s="50">
        <v>38.6</v>
      </c>
      <c r="BD77" s="50">
        <v>76.400000000000006</v>
      </c>
      <c r="BE77" s="50">
        <v>25.8</v>
      </c>
      <c r="BF77" s="50">
        <v>35.799999999999997</v>
      </c>
      <c r="BG77" s="50">
        <v>36.799999999999997</v>
      </c>
      <c r="BH77" s="50">
        <v>32.799999999999997</v>
      </c>
      <c r="BI77" s="50">
        <v>31.2</v>
      </c>
      <c r="BJ77" s="50">
        <v>42.6</v>
      </c>
      <c r="BK77" s="50">
        <v>42.9</v>
      </c>
      <c r="BL77" s="50">
        <v>42.3</v>
      </c>
      <c r="BM77" s="50">
        <v>16.399999999999999</v>
      </c>
      <c r="BN77" s="50">
        <v>37.200000000000003</v>
      </c>
      <c r="BO77" s="50">
        <v>34</v>
      </c>
      <c r="BP77" s="50">
        <v>34</v>
      </c>
      <c r="BQ77" s="50">
        <v>54.9</v>
      </c>
      <c r="BR77" s="50">
        <v>60.5</v>
      </c>
      <c r="BS77" s="50">
        <v>48.7</v>
      </c>
      <c r="BT77" s="50">
        <v>52.2</v>
      </c>
      <c r="BU77" s="50">
        <v>41.8</v>
      </c>
      <c r="BV77" s="50">
        <v>34.299999999999997</v>
      </c>
      <c r="BW77" s="50">
        <v>42.6</v>
      </c>
      <c r="BX77" s="50">
        <v>19.899999999999999</v>
      </c>
      <c r="BY77" s="50">
        <v>104.7</v>
      </c>
      <c r="BZ77" s="50">
        <v>39.700000000000003</v>
      </c>
      <c r="CA77" s="50">
        <v>42.5</v>
      </c>
      <c r="CB77" s="50">
        <v>46.4</v>
      </c>
      <c r="CC77" s="50">
        <v>37.6</v>
      </c>
      <c r="CD77" s="50">
        <v>77</v>
      </c>
      <c r="CE77" s="50">
        <v>101.5</v>
      </c>
      <c r="CF77" s="50">
        <v>101.5</v>
      </c>
      <c r="CG77" s="50">
        <v>93.7</v>
      </c>
      <c r="CH77" s="50">
        <v>93.7</v>
      </c>
      <c r="CI77" s="50">
        <v>53</v>
      </c>
      <c r="CJ77" s="50">
        <v>48.9</v>
      </c>
      <c r="CK77" s="50">
        <v>48.9</v>
      </c>
      <c r="CL77" s="50">
        <v>64.3</v>
      </c>
      <c r="CM77" s="50">
        <v>61.3</v>
      </c>
      <c r="CN77" s="50">
        <v>67.2</v>
      </c>
      <c r="CO77" s="50">
        <v>73.2</v>
      </c>
      <c r="CP77" s="50">
        <v>74.8</v>
      </c>
      <c r="CQ77" s="50">
        <v>66.400000000000006</v>
      </c>
      <c r="CR77" s="50">
        <v>54.1</v>
      </c>
      <c r="CS77" s="50">
        <v>74.2</v>
      </c>
      <c r="CT77" s="50">
        <v>85.4</v>
      </c>
      <c r="CU77" s="50">
        <v>88.9</v>
      </c>
      <c r="CV77" s="50">
        <v>73.2</v>
      </c>
      <c r="CW77" s="50">
        <v>58</v>
      </c>
      <c r="CX77" s="50">
        <v>61.9</v>
      </c>
      <c r="CY77" s="50">
        <v>87.8</v>
      </c>
      <c r="CZ77" s="50">
        <v>67.2</v>
      </c>
      <c r="DA77" s="50">
        <v>67.2</v>
      </c>
      <c r="DB77" s="49" t="s">
        <v>1218</v>
      </c>
      <c r="DC77" s="49"/>
      <c r="DD77" s="49"/>
      <c r="DE77" s="49"/>
    </row>
    <row r="78" spans="3:109" ht="15" x14ac:dyDescent="0.25">
      <c r="C78" s="41" t="s">
        <v>1015</v>
      </c>
      <c r="D78" s="50">
        <v>65.599999999999994</v>
      </c>
      <c r="E78" s="50">
        <v>81</v>
      </c>
      <c r="F78" s="50">
        <v>79.8</v>
      </c>
      <c r="G78" s="50">
        <v>77.400000000000006</v>
      </c>
      <c r="H78" s="50">
        <v>207.1</v>
      </c>
      <c r="I78" s="50">
        <v>93.2</v>
      </c>
      <c r="J78" s="50">
        <v>102.1</v>
      </c>
      <c r="K78" s="50">
        <v>209.6</v>
      </c>
      <c r="L78" s="50">
        <v>97.9</v>
      </c>
      <c r="M78" s="50">
        <v>84.4</v>
      </c>
      <c r="N78" s="50">
        <v>67.5</v>
      </c>
      <c r="O78" s="50">
        <v>73.900000000000006</v>
      </c>
      <c r="P78" s="50">
        <v>73.900000000000006</v>
      </c>
      <c r="Q78" s="50">
        <v>73.900000000000006</v>
      </c>
      <c r="R78" s="50">
        <v>73.900000000000006</v>
      </c>
      <c r="S78" s="50">
        <v>58.8</v>
      </c>
      <c r="T78" s="50">
        <v>69.2</v>
      </c>
      <c r="U78" s="50">
        <v>68.099999999999994</v>
      </c>
      <c r="V78" s="50">
        <v>60.4</v>
      </c>
      <c r="W78" s="50">
        <v>84.9</v>
      </c>
      <c r="X78" s="50">
        <v>61</v>
      </c>
      <c r="Y78" s="50">
        <v>74.3</v>
      </c>
      <c r="Z78" s="50">
        <v>83.9</v>
      </c>
      <c r="AA78" s="50">
        <v>64.3</v>
      </c>
      <c r="AB78" s="50">
        <v>88.6</v>
      </c>
      <c r="AC78" s="50">
        <v>139.69999999999999</v>
      </c>
      <c r="AD78" s="50">
        <v>47.2</v>
      </c>
      <c r="AE78" s="50">
        <v>65.900000000000006</v>
      </c>
      <c r="AF78" s="50">
        <v>68</v>
      </c>
      <c r="AG78" s="50">
        <v>66.400000000000006</v>
      </c>
      <c r="AH78" s="50">
        <v>54.8</v>
      </c>
      <c r="AI78" s="50">
        <v>71.400000000000006</v>
      </c>
      <c r="AJ78" s="50">
        <v>31.7</v>
      </c>
      <c r="AK78" s="50">
        <v>67.099999999999994</v>
      </c>
      <c r="AL78" s="50">
        <v>127.8</v>
      </c>
      <c r="AM78" s="50">
        <v>44.2</v>
      </c>
      <c r="AN78" s="50">
        <v>43.7</v>
      </c>
      <c r="AO78" s="50">
        <v>47</v>
      </c>
      <c r="AP78" s="50">
        <v>26.9</v>
      </c>
      <c r="AQ78" s="50">
        <v>26.9</v>
      </c>
      <c r="AR78" s="50">
        <v>23</v>
      </c>
      <c r="AS78" s="50">
        <v>23</v>
      </c>
      <c r="AT78" s="50">
        <v>25.1</v>
      </c>
      <c r="AU78" s="50">
        <v>53.8</v>
      </c>
      <c r="AV78" s="50">
        <v>41.8</v>
      </c>
      <c r="AW78" s="50">
        <v>111.3</v>
      </c>
      <c r="AX78" s="50">
        <v>111.3</v>
      </c>
      <c r="AY78" s="50"/>
      <c r="AZ78" s="50">
        <v>61.1</v>
      </c>
      <c r="BA78" s="50">
        <v>64.900000000000006</v>
      </c>
      <c r="BB78" s="50">
        <v>64.900000000000006</v>
      </c>
      <c r="BC78" s="50">
        <v>38.799999999999997</v>
      </c>
      <c r="BD78" s="50">
        <v>76.3</v>
      </c>
      <c r="BE78" s="50">
        <v>26.6</v>
      </c>
      <c r="BF78" s="50">
        <v>36.299999999999997</v>
      </c>
      <c r="BG78" s="50">
        <v>36.9</v>
      </c>
      <c r="BH78" s="50">
        <v>32.799999999999997</v>
      </c>
      <c r="BI78" s="50">
        <v>31.1</v>
      </c>
      <c r="BJ78" s="50">
        <v>41.1</v>
      </c>
      <c r="BK78" s="50">
        <v>43.3</v>
      </c>
      <c r="BL78" s="50">
        <v>38.6</v>
      </c>
      <c r="BM78" s="50">
        <v>17.600000000000001</v>
      </c>
      <c r="BN78" s="50">
        <v>37.5</v>
      </c>
      <c r="BO78" s="50">
        <v>33.299999999999997</v>
      </c>
      <c r="BP78" s="50">
        <v>33.299999999999997</v>
      </c>
      <c r="BQ78" s="50">
        <v>56.2</v>
      </c>
      <c r="BR78" s="50">
        <v>60.9</v>
      </c>
      <c r="BS78" s="50">
        <v>51.1</v>
      </c>
      <c r="BT78" s="50">
        <v>55.3</v>
      </c>
      <c r="BU78" s="50">
        <v>41.6</v>
      </c>
      <c r="BV78" s="50">
        <v>35.200000000000003</v>
      </c>
      <c r="BW78" s="50">
        <v>41.6</v>
      </c>
      <c r="BX78" s="50">
        <v>20.5</v>
      </c>
      <c r="BY78" s="50">
        <v>109</v>
      </c>
      <c r="BZ78" s="50">
        <v>42.1</v>
      </c>
      <c r="CA78" s="50">
        <v>49.7</v>
      </c>
      <c r="CB78" s="50">
        <v>46.8</v>
      </c>
      <c r="CC78" s="50">
        <v>39.799999999999997</v>
      </c>
      <c r="CD78" s="50">
        <v>76.5</v>
      </c>
      <c r="CE78" s="50">
        <v>101.5</v>
      </c>
      <c r="CF78" s="50">
        <v>101.5</v>
      </c>
      <c r="CG78" s="50">
        <v>90.8</v>
      </c>
      <c r="CH78" s="50">
        <v>90.8</v>
      </c>
      <c r="CI78" s="50">
        <v>53.6</v>
      </c>
      <c r="CJ78" s="50">
        <v>49.5</v>
      </c>
      <c r="CK78" s="50">
        <v>49.5</v>
      </c>
      <c r="CL78" s="50">
        <v>65.099999999999994</v>
      </c>
      <c r="CM78" s="50">
        <v>62.2</v>
      </c>
      <c r="CN78" s="50">
        <v>68</v>
      </c>
      <c r="CO78" s="50">
        <v>75.3</v>
      </c>
      <c r="CP78" s="50">
        <v>80</v>
      </c>
      <c r="CQ78" s="50">
        <v>73.7</v>
      </c>
      <c r="CR78" s="50">
        <v>64</v>
      </c>
      <c r="CS78" s="50">
        <v>73.8</v>
      </c>
      <c r="CT78" s="50">
        <v>92.8</v>
      </c>
      <c r="CU78" s="50">
        <v>88.6</v>
      </c>
      <c r="CV78" s="50">
        <v>73.400000000000006</v>
      </c>
      <c r="CW78" s="50">
        <v>62.5</v>
      </c>
      <c r="CX78" s="50">
        <v>59.8</v>
      </c>
      <c r="CY78" s="50">
        <v>86.1</v>
      </c>
      <c r="CZ78" s="50">
        <v>66.2</v>
      </c>
      <c r="DA78" s="50">
        <v>66.2</v>
      </c>
      <c r="DB78" s="49" t="s">
        <v>1218</v>
      </c>
      <c r="DC78" s="49"/>
      <c r="DD78" s="49"/>
      <c r="DE78" s="49"/>
    </row>
    <row r="79" spans="3:109" ht="15" x14ac:dyDescent="0.25">
      <c r="C79" s="41" t="s">
        <v>1016</v>
      </c>
      <c r="D79" s="50">
        <v>65.900000000000006</v>
      </c>
      <c r="E79" s="50">
        <v>80.900000000000006</v>
      </c>
      <c r="F79" s="50">
        <v>79.7</v>
      </c>
      <c r="G79" s="50">
        <v>77.099999999999994</v>
      </c>
      <c r="H79" s="50">
        <v>200.5</v>
      </c>
      <c r="I79" s="50">
        <v>93.4</v>
      </c>
      <c r="J79" s="50">
        <v>102.7</v>
      </c>
      <c r="K79" s="50">
        <v>212.7</v>
      </c>
      <c r="L79" s="50">
        <v>98.1</v>
      </c>
      <c r="M79" s="50">
        <v>84.9</v>
      </c>
      <c r="N79" s="50">
        <v>69.400000000000006</v>
      </c>
      <c r="O79" s="50">
        <v>72.900000000000006</v>
      </c>
      <c r="P79" s="50">
        <v>72.900000000000006</v>
      </c>
      <c r="Q79" s="50">
        <v>72.900000000000006</v>
      </c>
      <c r="R79" s="50">
        <v>72.900000000000006</v>
      </c>
      <c r="S79" s="50">
        <v>59.2</v>
      </c>
      <c r="T79" s="50">
        <v>70.099999999999994</v>
      </c>
      <c r="U79" s="50">
        <v>69.099999999999994</v>
      </c>
      <c r="V79" s="50">
        <v>62.8</v>
      </c>
      <c r="W79" s="50">
        <v>87.2</v>
      </c>
      <c r="X79" s="50">
        <v>60.9</v>
      </c>
      <c r="Y79" s="50">
        <v>75.5</v>
      </c>
      <c r="Z79" s="50">
        <v>84.2</v>
      </c>
      <c r="AA79" s="50">
        <v>65.5</v>
      </c>
      <c r="AB79" s="50">
        <v>88.7</v>
      </c>
      <c r="AC79" s="50">
        <v>140</v>
      </c>
      <c r="AD79" s="50">
        <v>48.7</v>
      </c>
      <c r="AE79" s="50">
        <v>65.8</v>
      </c>
      <c r="AF79" s="50">
        <v>72.400000000000006</v>
      </c>
      <c r="AG79" s="50">
        <v>66.2</v>
      </c>
      <c r="AH79" s="50">
        <v>59.4</v>
      </c>
      <c r="AI79" s="50">
        <v>69.7</v>
      </c>
      <c r="AJ79" s="50">
        <v>31.5</v>
      </c>
      <c r="AK79" s="50">
        <v>62</v>
      </c>
      <c r="AL79" s="50">
        <v>129.1</v>
      </c>
      <c r="AM79" s="50">
        <v>38</v>
      </c>
      <c r="AN79" s="50">
        <v>40.200000000000003</v>
      </c>
      <c r="AO79" s="50">
        <v>35.299999999999997</v>
      </c>
      <c r="AP79" s="50">
        <v>27.7</v>
      </c>
      <c r="AQ79" s="50">
        <v>27.7</v>
      </c>
      <c r="AR79" s="50">
        <v>23.5</v>
      </c>
      <c r="AS79" s="50">
        <v>23.2</v>
      </c>
      <c r="AT79" s="50">
        <v>26.8</v>
      </c>
      <c r="AU79" s="50">
        <v>54.9</v>
      </c>
      <c r="AV79" s="50">
        <v>43.2</v>
      </c>
      <c r="AW79" s="50">
        <v>111.8</v>
      </c>
      <c r="AX79" s="50">
        <v>111.8</v>
      </c>
      <c r="AY79" s="50"/>
      <c r="AZ79" s="50">
        <v>60.6</v>
      </c>
      <c r="BA79" s="50">
        <v>64.3</v>
      </c>
      <c r="BB79" s="50">
        <v>64.3</v>
      </c>
      <c r="BC79" s="50">
        <v>38.700000000000003</v>
      </c>
      <c r="BD79" s="50">
        <v>75.599999999999994</v>
      </c>
      <c r="BE79" s="50">
        <v>24.8</v>
      </c>
      <c r="BF79" s="50">
        <v>37.9</v>
      </c>
      <c r="BG79" s="50">
        <v>38.200000000000003</v>
      </c>
      <c r="BH79" s="50">
        <v>34.700000000000003</v>
      </c>
      <c r="BI79" s="50">
        <v>32.4</v>
      </c>
      <c r="BJ79" s="50">
        <v>41.1</v>
      </c>
      <c r="BK79" s="50">
        <v>44.2</v>
      </c>
      <c r="BL79" s="50">
        <v>37.6</v>
      </c>
      <c r="BM79" s="50">
        <v>19.8</v>
      </c>
      <c r="BN79" s="50">
        <v>41.4</v>
      </c>
      <c r="BO79" s="50">
        <v>32.1</v>
      </c>
      <c r="BP79" s="50">
        <v>32.1</v>
      </c>
      <c r="BQ79" s="50">
        <v>56.1</v>
      </c>
      <c r="BR79" s="50">
        <v>57.2</v>
      </c>
      <c r="BS79" s="50">
        <v>55.2</v>
      </c>
      <c r="BT79" s="50">
        <v>60.3</v>
      </c>
      <c r="BU79" s="50">
        <v>42.3</v>
      </c>
      <c r="BV79" s="50">
        <v>37.1</v>
      </c>
      <c r="BW79" s="50">
        <v>44.3</v>
      </c>
      <c r="BX79" s="50">
        <v>20.7</v>
      </c>
      <c r="BY79" s="50">
        <v>116</v>
      </c>
      <c r="BZ79" s="50">
        <v>45.9</v>
      </c>
      <c r="CA79" s="50">
        <v>52</v>
      </c>
      <c r="CB79" s="50">
        <v>51</v>
      </c>
      <c r="CC79" s="50">
        <v>43.7</v>
      </c>
      <c r="CD79" s="50">
        <v>76.599999999999994</v>
      </c>
      <c r="CE79" s="50">
        <v>100.8</v>
      </c>
      <c r="CF79" s="50">
        <v>100.8</v>
      </c>
      <c r="CG79" s="50">
        <v>91.2</v>
      </c>
      <c r="CH79" s="50">
        <v>91.2</v>
      </c>
      <c r="CI79" s="50">
        <v>53.8</v>
      </c>
      <c r="CJ79" s="50">
        <v>49.7</v>
      </c>
      <c r="CK79" s="50">
        <v>49.7</v>
      </c>
      <c r="CL79" s="50">
        <v>65.2</v>
      </c>
      <c r="CM79" s="50">
        <v>62.3</v>
      </c>
      <c r="CN79" s="50">
        <v>68.099999999999994</v>
      </c>
      <c r="CO79" s="50">
        <v>73.2</v>
      </c>
      <c r="CP79" s="50">
        <v>75.599999999999994</v>
      </c>
      <c r="CQ79" s="50">
        <v>67.2</v>
      </c>
      <c r="CR79" s="50">
        <v>49</v>
      </c>
      <c r="CS79" s="50">
        <v>74.3</v>
      </c>
      <c r="CT79" s="50">
        <v>92.7</v>
      </c>
      <c r="CU79" s="50">
        <v>89.6</v>
      </c>
      <c r="CV79" s="50">
        <v>73</v>
      </c>
      <c r="CW79" s="50">
        <v>57</v>
      </c>
      <c r="CX79" s="50">
        <v>58</v>
      </c>
      <c r="CY79" s="50">
        <v>88.5</v>
      </c>
      <c r="CZ79" s="50">
        <v>64.5</v>
      </c>
      <c r="DA79" s="50">
        <v>64.5</v>
      </c>
      <c r="DB79" s="49" t="s">
        <v>1218</v>
      </c>
      <c r="DC79" s="49"/>
      <c r="DD79" s="49"/>
      <c r="DE79" s="49"/>
    </row>
    <row r="80" spans="3:109" ht="15" x14ac:dyDescent="0.25">
      <c r="C80" s="41" t="s">
        <v>1017</v>
      </c>
      <c r="D80" s="50">
        <v>66.599999999999994</v>
      </c>
      <c r="E80" s="50">
        <v>81.599999999999994</v>
      </c>
      <c r="F80" s="50">
        <v>80.7</v>
      </c>
      <c r="G80" s="50">
        <v>76.8</v>
      </c>
      <c r="H80" s="50">
        <v>189.5</v>
      </c>
      <c r="I80" s="50">
        <v>94.2</v>
      </c>
      <c r="J80" s="50">
        <v>103.2</v>
      </c>
      <c r="K80" s="50">
        <v>212.6</v>
      </c>
      <c r="L80" s="50">
        <v>98.9</v>
      </c>
      <c r="M80" s="50">
        <v>84.9</v>
      </c>
      <c r="N80" s="50">
        <v>68.599999999999994</v>
      </c>
      <c r="O80" s="50">
        <v>74.599999999999994</v>
      </c>
      <c r="P80" s="50">
        <v>74.599999999999994</v>
      </c>
      <c r="Q80" s="50">
        <v>74.599999999999994</v>
      </c>
      <c r="R80" s="50">
        <v>74.599999999999994</v>
      </c>
      <c r="S80" s="50">
        <v>59.8</v>
      </c>
      <c r="T80" s="50">
        <v>71.3</v>
      </c>
      <c r="U80" s="50">
        <v>69.3</v>
      </c>
      <c r="V80" s="50">
        <v>63</v>
      </c>
      <c r="W80" s="50">
        <v>85.9</v>
      </c>
      <c r="X80" s="50">
        <v>61.8</v>
      </c>
      <c r="Y80" s="50">
        <v>79.099999999999994</v>
      </c>
      <c r="Z80" s="50">
        <v>88.6</v>
      </c>
      <c r="AA80" s="50">
        <v>70.2</v>
      </c>
      <c r="AB80" s="50">
        <v>93.2</v>
      </c>
      <c r="AC80" s="50">
        <v>140.5</v>
      </c>
      <c r="AD80" s="50">
        <v>48.6</v>
      </c>
      <c r="AE80" s="50">
        <v>68.099999999999994</v>
      </c>
      <c r="AF80" s="50">
        <v>79</v>
      </c>
      <c r="AG80" s="50">
        <v>69.099999999999994</v>
      </c>
      <c r="AH80" s="50">
        <v>59.4</v>
      </c>
      <c r="AI80" s="50">
        <v>73.5</v>
      </c>
      <c r="AJ80" s="50">
        <v>33.9</v>
      </c>
      <c r="AK80" s="50">
        <v>67.8</v>
      </c>
      <c r="AL80" s="50">
        <v>132.19999999999999</v>
      </c>
      <c r="AM80" s="50">
        <v>44</v>
      </c>
      <c r="AN80" s="50">
        <v>46.3</v>
      </c>
      <c r="AO80" s="50">
        <v>41.3</v>
      </c>
      <c r="AP80" s="50">
        <v>28.4</v>
      </c>
      <c r="AQ80" s="50">
        <v>28.4</v>
      </c>
      <c r="AR80" s="50">
        <v>26.1</v>
      </c>
      <c r="AS80" s="50">
        <v>25.5</v>
      </c>
      <c r="AT80" s="50">
        <v>30.7</v>
      </c>
      <c r="AU80" s="50">
        <v>54.7</v>
      </c>
      <c r="AV80" s="50">
        <v>43</v>
      </c>
      <c r="AW80" s="50">
        <v>111.1</v>
      </c>
      <c r="AX80" s="50">
        <v>111.1</v>
      </c>
      <c r="AY80" s="50"/>
      <c r="AZ80" s="50">
        <v>60.2</v>
      </c>
      <c r="BA80" s="50">
        <v>63.7</v>
      </c>
      <c r="BB80" s="50">
        <v>63.7</v>
      </c>
      <c r="BC80" s="50">
        <v>38.200000000000003</v>
      </c>
      <c r="BD80" s="50">
        <v>74.900000000000006</v>
      </c>
      <c r="BE80" s="50">
        <v>24.6</v>
      </c>
      <c r="BF80" s="50">
        <v>38</v>
      </c>
      <c r="BG80" s="50">
        <v>38.6</v>
      </c>
      <c r="BH80" s="50">
        <v>35.1</v>
      </c>
      <c r="BI80" s="50">
        <v>32.1</v>
      </c>
      <c r="BJ80" s="50">
        <v>40.700000000000003</v>
      </c>
      <c r="BK80" s="50">
        <v>44.4</v>
      </c>
      <c r="BL80" s="50">
        <v>36.299999999999997</v>
      </c>
      <c r="BM80" s="50">
        <v>19.7</v>
      </c>
      <c r="BN80" s="50">
        <v>44.1</v>
      </c>
      <c r="BO80" s="50">
        <v>32.9</v>
      </c>
      <c r="BP80" s="50">
        <v>32.9</v>
      </c>
      <c r="BQ80" s="50">
        <v>55.9</v>
      </c>
      <c r="BR80" s="50">
        <v>56.6</v>
      </c>
      <c r="BS80" s="50">
        <v>55.6</v>
      </c>
      <c r="BT80" s="50">
        <v>60.8</v>
      </c>
      <c r="BU80" s="50">
        <v>42.8</v>
      </c>
      <c r="BV80" s="50">
        <v>37.1</v>
      </c>
      <c r="BW80" s="50">
        <v>43.8</v>
      </c>
      <c r="BX80" s="50">
        <v>21.1</v>
      </c>
      <c r="BY80" s="50">
        <v>112.1</v>
      </c>
      <c r="BZ80" s="50">
        <v>45.4</v>
      </c>
      <c r="CA80" s="50">
        <v>43.1</v>
      </c>
      <c r="CB80" s="50">
        <v>50.1</v>
      </c>
      <c r="CC80" s="50">
        <v>45.4</v>
      </c>
      <c r="CD80" s="50">
        <v>76.400000000000006</v>
      </c>
      <c r="CE80" s="50">
        <v>100.2</v>
      </c>
      <c r="CF80" s="50">
        <v>100.2</v>
      </c>
      <c r="CG80" s="50">
        <v>91.2</v>
      </c>
      <c r="CH80" s="50">
        <v>91.2</v>
      </c>
      <c r="CI80" s="50">
        <v>53.8</v>
      </c>
      <c r="CJ80" s="50">
        <v>49.5</v>
      </c>
      <c r="CK80" s="50">
        <v>49.5</v>
      </c>
      <c r="CL80" s="50">
        <v>65.8</v>
      </c>
      <c r="CM80" s="50">
        <v>62.8</v>
      </c>
      <c r="CN80" s="50">
        <v>68.900000000000006</v>
      </c>
      <c r="CO80" s="50">
        <v>77.599999999999994</v>
      </c>
      <c r="CP80" s="50">
        <v>82.6</v>
      </c>
      <c r="CQ80" s="50">
        <v>75.5</v>
      </c>
      <c r="CR80" s="50">
        <v>66.5</v>
      </c>
      <c r="CS80" s="50">
        <v>74</v>
      </c>
      <c r="CT80" s="50">
        <v>93.5</v>
      </c>
      <c r="CU80" s="50">
        <v>93.1</v>
      </c>
      <c r="CV80" s="50">
        <v>76.099999999999994</v>
      </c>
      <c r="CW80" s="50">
        <v>62.1</v>
      </c>
      <c r="CX80" s="50">
        <v>66.599999999999994</v>
      </c>
      <c r="CY80" s="50">
        <v>89.9</v>
      </c>
      <c r="CZ80" s="50">
        <v>64.099999999999994</v>
      </c>
      <c r="DA80" s="50">
        <v>64.099999999999994</v>
      </c>
      <c r="DB80" s="49" t="s">
        <v>1218</v>
      </c>
      <c r="DC80" s="49"/>
      <c r="DD80" s="49"/>
      <c r="DE80" s="49"/>
    </row>
    <row r="81" spans="3:109" ht="15" x14ac:dyDescent="0.25">
      <c r="C81" s="41" t="s">
        <v>1018</v>
      </c>
      <c r="D81" s="50">
        <v>67.2</v>
      </c>
      <c r="E81" s="50">
        <v>82.9</v>
      </c>
      <c r="F81" s="50">
        <v>82.1</v>
      </c>
      <c r="G81" s="50">
        <v>76.5</v>
      </c>
      <c r="H81" s="50">
        <v>184.6</v>
      </c>
      <c r="I81" s="50">
        <v>95</v>
      </c>
      <c r="J81" s="50">
        <v>103.9</v>
      </c>
      <c r="K81" s="50">
        <v>212.7</v>
      </c>
      <c r="L81" s="50">
        <v>99.4</v>
      </c>
      <c r="M81" s="50">
        <v>81.7</v>
      </c>
      <c r="N81" s="50">
        <v>74.5</v>
      </c>
      <c r="O81" s="50">
        <v>76</v>
      </c>
      <c r="P81" s="50">
        <v>76</v>
      </c>
      <c r="Q81" s="50">
        <v>76</v>
      </c>
      <c r="R81" s="50">
        <v>76</v>
      </c>
      <c r="S81" s="50">
        <v>60.4</v>
      </c>
      <c r="T81" s="50">
        <v>69.8</v>
      </c>
      <c r="U81" s="50">
        <v>67.5</v>
      </c>
      <c r="V81" s="50">
        <v>57.9</v>
      </c>
      <c r="W81" s="50">
        <v>82.4</v>
      </c>
      <c r="X81" s="50">
        <v>61.9</v>
      </c>
      <c r="Y81" s="50">
        <v>78.5</v>
      </c>
      <c r="Z81" s="50">
        <v>86.2</v>
      </c>
      <c r="AA81" s="50">
        <v>66.8</v>
      </c>
      <c r="AB81" s="50">
        <v>90.9</v>
      </c>
      <c r="AC81" s="50">
        <v>130.9</v>
      </c>
      <c r="AD81" s="50">
        <v>48.5</v>
      </c>
      <c r="AE81" s="50">
        <v>68</v>
      </c>
      <c r="AF81" s="50">
        <v>82.8</v>
      </c>
      <c r="AG81" s="50">
        <v>67.400000000000006</v>
      </c>
      <c r="AH81" s="50">
        <v>59</v>
      </c>
      <c r="AI81" s="50">
        <v>71.400000000000006</v>
      </c>
      <c r="AJ81" s="50">
        <v>32.9</v>
      </c>
      <c r="AK81" s="50">
        <v>65.900000000000006</v>
      </c>
      <c r="AL81" s="50">
        <v>128</v>
      </c>
      <c r="AM81" s="50">
        <v>42.9</v>
      </c>
      <c r="AN81" s="50">
        <v>46.3</v>
      </c>
      <c r="AO81" s="50">
        <v>38.6</v>
      </c>
      <c r="AP81" s="50">
        <v>27.7</v>
      </c>
      <c r="AQ81" s="50">
        <v>27.7</v>
      </c>
      <c r="AR81" s="50">
        <v>25.3</v>
      </c>
      <c r="AS81" s="50">
        <v>24.6</v>
      </c>
      <c r="AT81" s="50">
        <v>30.2</v>
      </c>
      <c r="AU81" s="50">
        <v>66.2</v>
      </c>
      <c r="AV81" s="50">
        <v>57.6</v>
      </c>
      <c r="AW81" s="50">
        <v>115.3</v>
      </c>
      <c r="AX81" s="50">
        <v>115.3</v>
      </c>
      <c r="AY81" s="50"/>
      <c r="AZ81" s="50">
        <v>62.1</v>
      </c>
      <c r="BA81" s="50">
        <v>64.099999999999994</v>
      </c>
      <c r="BB81" s="50">
        <v>64.099999999999994</v>
      </c>
      <c r="BC81" s="50">
        <v>39.200000000000003</v>
      </c>
      <c r="BD81" s="50">
        <v>75.099999999999994</v>
      </c>
      <c r="BE81" s="50">
        <v>24.7</v>
      </c>
      <c r="BF81" s="50">
        <v>38.1</v>
      </c>
      <c r="BG81" s="50">
        <v>39.6</v>
      </c>
      <c r="BH81" s="50">
        <v>36.1</v>
      </c>
      <c r="BI81" s="50">
        <v>33.1</v>
      </c>
      <c r="BJ81" s="50">
        <v>40.200000000000003</v>
      </c>
      <c r="BK81" s="50">
        <v>43.6</v>
      </c>
      <c r="BL81" s="50">
        <v>36.200000000000003</v>
      </c>
      <c r="BM81" s="50">
        <v>22.5</v>
      </c>
      <c r="BN81" s="50">
        <v>45</v>
      </c>
      <c r="BO81" s="50">
        <v>36.9</v>
      </c>
      <c r="BP81" s="50">
        <v>36.9</v>
      </c>
      <c r="BQ81" s="50">
        <v>54.4</v>
      </c>
      <c r="BR81" s="50">
        <v>56.5</v>
      </c>
      <c r="BS81" s="50">
        <v>52.5</v>
      </c>
      <c r="BT81" s="50">
        <v>56.6</v>
      </c>
      <c r="BU81" s="50">
        <v>42.8</v>
      </c>
      <c r="BV81" s="50">
        <v>35.799999999999997</v>
      </c>
      <c r="BW81" s="50">
        <v>45.1</v>
      </c>
      <c r="BX81" s="50">
        <v>19.2</v>
      </c>
      <c r="BY81" s="50">
        <v>117.1</v>
      </c>
      <c r="BZ81" s="50">
        <v>42.5</v>
      </c>
      <c r="CA81" s="50">
        <v>43.7</v>
      </c>
      <c r="CB81" s="50">
        <v>50.3</v>
      </c>
      <c r="CC81" s="50">
        <v>40.200000000000003</v>
      </c>
      <c r="CD81" s="50">
        <v>76.3</v>
      </c>
      <c r="CE81" s="50">
        <v>100.2</v>
      </c>
      <c r="CF81" s="50">
        <v>100.2</v>
      </c>
      <c r="CG81" s="50">
        <v>89.5</v>
      </c>
      <c r="CH81" s="50">
        <v>89.5</v>
      </c>
      <c r="CI81" s="50">
        <v>54.4</v>
      </c>
      <c r="CJ81" s="50">
        <v>50.1</v>
      </c>
      <c r="CK81" s="50">
        <v>50.1</v>
      </c>
      <c r="CL81" s="50">
        <v>66.099999999999994</v>
      </c>
      <c r="CM81" s="50">
        <v>63.2</v>
      </c>
      <c r="CN81" s="50">
        <v>68.900000000000006</v>
      </c>
      <c r="CO81" s="50">
        <v>75.5</v>
      </c>
      <c r="CP81" s="50">
        <v>80</v>
      </c>
      <c r="CQ81" s="50">
        <v>74.099999999999994</v>
      </c>
      <c r="CR81" s="50">
        <v>65.099999999999994</v>
      </c>
      <c r="CS81" s="50">
        <v>78.7</v>
      </c>
      <c r="CT81" s="50">
        <v>88.6</v>
      </c>
      <c r="CU81" s="50">
        <v>87.7</v>
      </c>
      <c r="CV81" s="50">
        <v>74.099999999999994</v>
      </c>
      <c r="CW81" s="50">
        <v>62.8</v>
      </c>
      <c r="CX81" s="50">
        <v>63</v>
      </c>
      <c r="CY81" s="50">
        <v>86.3</v>
      </c>
      <c r="CZ81" s="50">
        <v>64</v>
      </c>
      <c r="DA81" s="50">
        <v>64</v>
      </c>
      <c r="DB81" s="49" t="s">
        <v>1218</v>
      </c>
      <c r="DC81" s="49"/>
      <c r="DD81" s="49"/>
      <c r="DE81" s="49"/>
    </row>
    <row r="82" spans="3:109" ht="15" x14ac:dyDescent="0.25">
      <c r="C82" s="41" t="s">
        <v>1019</v>
      </c>
      <c r="D82" s="50">
        <v>67.7</v>
      </c>
      <c r="E82" s="50">
        <v>83.8</v>
      </c>
      <c r="F82" s="50">
        <v>83.2</v>
      </c>
      <c r="G82" s="50">
        <v>75.8</v>
      </c>
      <c r="H82" s="50">
        <v>177.3</v>
      </c>
      <c r="I82" s="50">
        <v>94.4</v>
      </c>
      <c r="J82" s="50">
        <v>103.7</v>
      </c>
      <c r="K82" s="50">
        <v>215.2</v>
      </c>
      <c r="L82" s="50">
        <v>98.8</v>
      </c>
      <c r="M82" s="50">
        <v>84.5</v>
      </c>
      <c r="N82" s="50">
        <v>73.7</v>
      </c>
      <c r="O82" s="50">
        <v>73.900000000000006</v>
      </c>
      <c r="P82" s="50">
        <v>73.900000000000006</v>
      </c>
      <c r="Q82" s="50">
        <v>73.900000000000006</v>
      </c>
      <c r="R82" s="50">
        <v>73.900000000000006</v>
      </c>
      <c r="S82" s="50">
        <v>61.2</v>
      </c>
      <c r="T82" s="50">
        <v>70.5</v>
      </c>
      <c r="U82" s="50">
        <v>68.7</v>
      </c>
      <c r="V82" s="50">
        <v>57.5</v>
      </c>
      <c r="W82" s="50">
        <v>86.3</v>
      </c>
      <c r="X82" s="50">
        <v>62</v>
      </c>
      <c r="Y82" s="50">
        <v>79</v>
      </c>
      <c r="Z82" s="50">
        <v>87.1</v>
      </c>
      <c r="AA82" s="50">
        <v>66.5</v>
      </c>
      <c r="AB82" s="50">
        <v>92</v>
      </c>
      <c r="AC82" s="50">
        <v>132.6</v>
      </c>
      <c r="AD82" s="50">
        <v>50.3</v>
      </c>
      <c r="AE82" s="50">
        <v>68.5</v>
      </c>
      <c r="AF82" s="50">
        <v>80.8</v>
      </c>
      <c r="AG82" s="50">
        <v>66.599999999999994</v>
      </c>
      <c r="AH82" s="50">
        <v>56.6</v>
      </c>
      <c r="AI82" s="50">
        <v>71.099999999999994</v>
      </c>
      <c r="AJ82" s="50">
        <v>34.5</v>
      </c>
      <c r="AK82" s="50">
        <v>67.599999999999994</v>
      </c>
      <c r="AL82" s="50">
        <v>135.4</v>
      </c>
      <c r="AM82" s="50">
        <v>42.8</v>
      </c>
      <c r="AN82" s="50">
        <v>45.5</v>
      </c>
      <c r="AO82" s="50">
        <v>39.700000000000003</v>
      </c>
      <c r="AP82" s="50">
        <v>29.1</v>
      </c>
      <c r="AQ82" s="50">
        <v>29.1</v>
      </c>
      <c r="AR82" s="50">
        <v>27.1</v>
      </c>
      <c r="AS82" s="50">
        <v>26</v>
      </c>
      <c r="AT82" s="50">
        <v>33.700000000000003</v>
      </c>
      <c r="AU82" s="50">
        <v>66.900000000000006</v>
      </c>
      <c r="AV82" s="50">
        <v>58.9</v>
      </c>
      <c r="AW82" s="50">
        <v>114.3</v>
      </c>
      <c r="AX82" s="50">
        <v>114.3</v>
      </c>
      <c r="AY82" s="50"/>
      <c r="AZ82" s="50">
        <v>61.3</v>
      </c>
      <c r="BA82" s="50">
        <v>64.099999999999994</v>
      </c>
      <c r="BB82" s="50">
        <v>64.099999999999994</v>
      </c>
      <c r="BC82" s="50">
        <v>39.1</v>
      </c>
      <c r="BD82" s="50">
        <v>75.099999999999994</v>
      </c>
      <c r="BE82" s="50">
        <v>24.6</v>
      </c>
      <c r="BF82" s="50">
        <v>40.200000000000003</v>
      </c>
      <c r="BG82" s="50">
        <v>42.1</v>
      </c>
      <c r="BH82" s="50">
        <v>38.5</v>
      </c>
      <c r="BI82" s="50">
        <v>35.9</v>
      </c>
      <c r="BJ82" s="50">
        <v>40.9</v>
      </c>
      <c r="BK82" s="50">
        <v>42.9</v>
      </c>
      <c r="BL82" s="50">
        <v>38.700000000000003</v>
      </c>
      <c r="BM82" s="50">
        <v>27.6</v>
      </c>
      <c r="BN82" s="50">
        <v>46.3</v>
      </c>
      <c r="BO82" s="50">
        <v>38.6</v>
      </c>
      <c r="BP82" s="50">
        <v>38.6</v>
      </c>
      <c r="BQ82" s="50">
        <v>57.3</v>
      </c>
      <c r="BR82" s="50">
        <v>57.9</v>
      </c>
      <c r="BS82" s="50">
        <v>57.4</v>
      </c>
      <c r="BT82" s="50">
        <v>63.2</v>
      </c>
      <c r="BU82" s="50">
        <v>43.3</v>
      </c>
      <c r="BV82" s="50">
        <v>37.5</v>
      </c>
      <c r="BW82" s="50">
        <v>46.6</v>
      </c>
      <c r="BX82" s="50">
        <v>19.600000000000001</v>
      </c>
      <c r="BY82" s="50">
        <v>115.4</v>
      </c>
      <c r="BZ82" s="50">
        <v>46.5</v>
      </c>
      <c r="CA82" s="50">
        <v>42.9</v>
      </c>
      <c r="CB82" s="50">
        <v>52.2</v>
      </c>
      <c r="CC82" s="50">
        <v>46.1</v>
      </c>
      <c r="CD82" s="50">
        <v>76</v>
      </c>
      <c r="CE82" s="50">
        <v>99.6</v>
      </c>
      <c r="CF82" s="50">
        <v>99.6</v>
      </c>
      <c r="CG82" s="50">
        <v>89.9</v>
      </c>
      <c r="CH82" s="50">
        <v>89.9</v>
      </c>
      <c r="CI82" s="50">
        <v>53.9</v>
      </c>
      <c r="CJ82" s="50">
        <v>49.3</v>
      </c>
      <c r="CK82" s="50">
        <v>49.3</v>
      </c>
      <c r="CL82" s="50">
        <v>67</v>
      </c>
      <c r="CM82" s="50">
        <v>64.099999999999994</v>
      </c>
      <c r="CN82" s="50">
        <v>70</v>
      </c>
      <c r="CO82" s="50">
        <v>75.400000000000006</v>
      </c>
      <c r="CP82" s="50">
        <v>78.599999999999994</v>
      </c>
      <c r="CQ82" s="50">
        <v>69.900000000000006</v>
      </c>
      <c r="CR82" s="50">
        <v>55.7</v>
      </c>
      <c r="CS82" s="50">
        <v>79.599999999999994</v>
      </c>
      <c r="CT82" s="50">
        <v>91.1</v>
      </c>
      <c r="CU82" s="50">
        <v>93.4</v>
      </c>
      <c r="CV82" s="50">
        <v>75</v>
      </c>
      <c r="CW82" s="50">
        <v>63.3</v>
      </c>
      <c r="CX82" s="50">
        <v>61.9</v>
      </c>
      <c r="CY82" s="50">
        <v>87.9</v>
      </c>
      <c r="CZ82" s="50">
        <v>64.099999999999994</v>
      </c>
      <c r="DA82" s="50">
        <v>64.099999999999994</v>
      </c>
      <c r="DB82" s="49" t="s">
        <v>1218</v>
      </c>
      <c r="DC82" s="49"/>
      <c r="DD82" s="49"/>
      <c r="DE82" s="49"/>
    </row>
    <row r="83" spans="3:109" ht="15" x14ac:dyDescent="0.25">
      <c r="C83" s="41" t="s">
        <v>1020</v>
      </c>
      <c r="D83" s="50">
        <v>68.3</v>
      </c>
      <c r="E83" s="50">
        <v>84.1</v>
      </c>
      <c r="F83" s="50">
        <v>84</v>
      </c>
      <c r="G83" s="50">
        <v>75.5</v>
      </c>
      <c r="H83" s="50">
        <v>154.5</v>
      </c>
      <c r="I83" s="50">
        <v>94</v>
      </c>
      <c r="J83" s="50">
        <v>103.2</v>
      </c>
      <c r="K83" s="50">
        <v>212.5</v>
      </c>
      <c r="L83" s="50">
        <v>98.4</v>
      </c>
      <c r="M83" s="50">
        <v>86.3</v>
      </c>
      <c r="N83" s="50">
        <v>71.7</v>
      </c>
      <c r="O83" s="50">
        <v>73.8</v>
      </c>
      <c r="P83" s="50">
        <v>73.8</v>
      </c>
      <c r="Q83" s="50">
        <v>73.8</v>
      </c>
      <c r="R83" s="50">
        <v>73.8</v>
      </c>
      <c r="S83" s="50">
        <v>62</v>
      </c>
      <c r="T83" s="50">
        <v>71.400000000000006</v>
      </c>
      <c r="U83" s="50">
        <v>69.900000000000006</v>
      </c>
      <c r="V83" s="50">
        <v>59.6</v>
      </c>
      <c r="W83" s="50">
        <v>88.7</v>
      </c>
      <c r="X83" s="50">
        <v>62.3</v>
      </c>
      <c r="Y83" s="50">
        <v>79.3</v>
      </c>
      <c r="Z83" s="50">
        <v>88.2</v>
      </c>
      <c r="AA83" s="50">
        <v>70.2</v>
      </c>
      <c r="AB83" s="50">
        <v>92.7</v>
      </c>
      <c r="AC83" s="50">
        <v>134.9</v>
      </c>
      <c r="AD83" s="50">
        <v>52.3</v>
      </c>
      <c r="AE83" s="50">
        <v>68.5</v>
      </c>
      <c r="AF83" s="50">
        <v>78.599999999999994</v>
      </c>
      <c r="AG83" s="50">
        <v>66.8</v>
      </c>
      <c r="AH83" s="50">
        <v>54.8</v>
      </c>
      <c r="AI83" s="50">
        <v>72</v>
      </c>
      <c r="AJ83" s="50">
        <v>35.700000000000003</v>
      </c>
      <c r="AK83" s="50">
        <v>66.2</v>
      </c>
      <c r="AL83" s="50">
        <v>139.80000000000001</v>
      </c>
      <c r="AM83" s="50">
        <v>39.5</v>
      </c>
      <c r="AN83" s="50">
        <v>40.4</v>
      </c>
      <c r="AO83" s="50">
        <v>39.1</v>
      </c>
      <c r="AP83" s="50">
        <v>30.8</v>
      </c>
      <c r="AQ83" s="50">
        <v>30.8</v>
      </c>
      <c r="AR83" s="50">
        <v>29.2</v>
      </c>
      <c r="AS83" s="50">
        <v>28.4</v>
      </c>
      <c r="AT83" s="50">
        <v>34.700000000000003</v>
      </c>
      <c r="AU83" s="50">
        <v>68.2</v>
      </c>
      <c r="AV83" s="50">
        <v>61.8</v>
      </c>
      <c r="AW83" s="50">
        <v>111.6</v>
      </c>
      <c r="AX83" s="50">
        <v>111.6</v>
      </c>
      <c r="AY83" s="50"/>
      <c r="AZ83" s="50">
        <v>58.8</v>
      </c>
      <c r="BA83" s="50">
        <v>64.099999999999994</v>
      </c>
      <c r="BB83" s="50">
        <v>64.099999999999994</v>
      </c>
      <c r="BC83" s="50">
        <v>39.1</v>
      </c>
      <c r="BD83" s="50">
        <v>75</v>
      </c>
      <c r="BE83" s="50">
        <v>25.7</v>
      </c>
      <c r="BF83" s="50">
        <v>40.4</v>
      </c>
      <c r="BG83" s="50">
        <v>42.3</v>
      </c>
      <c r="BH83" s="50">
        <v>38.799999999999997</v>
      </c>
      <c r="BI83" s="50">
        <v>36.299999999999997</v>
      </c>
      <c r="BJ83" s="50">
        <v>42.1</v>
      </c>
      <c r="BK83" s="50">
        <v>44.9</v>
      </c>
      <c r="BL83" s="50">
        <v>39</v>
      </c>
      <c r="BM83" s="50">
        <v>27</v>
      </c>
      <c r="BN83" s="50">
        <v>46.1</v>
      </c>
      <c r="BO83" s="50">
        <v>40.700000000000003</v>
      </c>
      <c r="BP83" s="50">
        <v>40.700000000000003</v>
      </c>
      <c r="BQ83" s="50">
        <v>56</v>
      </c>
      <c r="BR83" s="50">
        <v>57.7</v>
      </c>
      <c r="BS83" s="50">
        <v>54.6</v>
      </c>
      <c r="BT83" s="50">
        <v>59.6</v>
      </c>
      <c r="BU83" s="50">
        <v>43.2</v>
      </c>
      <c r="BV83" s="50">
        <v>37.5</v>
      </c>
      <c r="BW83" s="50">
        <v>46.1</v>
      </c>
      <c r="BX83" s="50">
        <v>20.8</v>
      </c>
      <c r="BY83" s="50">
        <v>122.1</v>
      </c>
      <c r="BZ83" s="50">
        <v>44.3</v>
      </c>
      <c r="CA83" s="50">
        <v>44.9</v>
      </c>
      <c r="CB83" s="50">
        <v>51.1</v>
      </c>
      <c r="CC83" s="50">
        <v>42.5</v>
      </c>
      <c r="CD83" s="50">
        <v>76.599999999999994</v>
      </c>
      <c r="CE83" s="50">
        <v>100.5</v>
      </c>
      <c r="CF83" s="50">
        <v>100.5</v>
      </c>
      <c r="CG83" s="50">
        <v>89.8</v>
      </c>
      <c r="CH83" s="50">
        <v>89.8</v>
      </c>
      <c r="CI83" s="50">
        <v>54.9</v>
      </c>
      <c r="CJ83" s="50">
        <v>50.4</v>
      </c>
      <c r="CK83" s="50">
        <v>50.4</v>
      </c>
      <c r="CL83" s="50">
        <v>67.400000000000006</v>
      </c>
      <c r="CM83" s="50">
        <v>64.5</v>
      </c>
      <c r="CN83" s="50">
        <v>70.3</v>
      </c>
      <c r="CO83" s="50">
        <v>80.5</v>
      </c>
      <c r="CP83" s="50">
        <v>90.2</v>
      </c>
      <c r="CQ83" s="50">
        <v>84.3</v>
      </c>
      <c r="CR83" s="50">
        <v>80</v>
      </c>
      <c r="CS83" s="50">
        <v>80.7</v>
      </c>
      <c r="CT83" s="50">
        <v>91.8</v>
      </c>
      <c r="CU83" s="50">
        <v>97.1</v>
      </c>
      <c r="CV83" s="50">
        <v>75.900000000000006</v>
      </c>
      <c r="CW83" s="50">
        <v>59.1</v>
      </c>
      <c r="CX83" s="50">
        <v>68.599999999999994</v>
      </c>
      <c r="CY83" s="50">
        <v>91</v>
      </c>
      <c r="CZ83" s="50">
        <v>63.8</v>
      </c>
      <c r="DA83" s="50">
        <v>63.8</v>
      </c>
      <c r="DB83" s="49" t="s">
        <v>1218</v>
      </c>
      <c r="DC83" s="49"/>
      <c r="DD83" s="49"/>
      <c r="DE83" s="49"/>
    </row>
    <row r="84" spans="3:109" ht="15" x14ac:dyDescent="0.25">
      <c r="C84" s="41" t="s">
        <v>1021</v>
      </c>
      <c r="D84" s="50">
        <v>69</v>
      </c>
      <c r="E84" s="50">
        <v>84</v>
      </c>
      <c r="F84" s="50">
        <v>83.7</v>
      </c>
      <c r="G84" s="50">
        <v>75</v>
      </c>
      <c r="H84" s="50">
        <v>163.9</v>
      </c>
      <c r="I84" s="50">
        <v>94.1</v>
      </c>
      <c r="J84" s="50">
        <v>103.1</v>
      </c>
      <c r="K84" s="50">
        <v>214.7</v>
      </c>
      <c r="L84" s="50">
        <v>97.9</v>
      </c>
      <c r="M84" s="50">
        <v>87.6</v>
      </c>
      <c r="N84" s="50">
        <v>72.8</v>
      </c>
      <c r="O84" s="50">
        <v>74.599999999999994</v>
      </c>
      <c r="P84" s="50">
        <v>74.599999999999994</v>
      </c>
      <c r="Q84" s="50">
        <v>74.599999999999994</v>
      </c>
      <c r="R84" s="50">
        <v>74.599999999999994</v>
      </c>
      <c r="S84" s="50">
        <v>62.8</v>
      </c>
      <c r="T84" s="50">
        <v>72.8</v>
      </c>
      <c r="U84" s="50">
        <v>71.2</v>
      </c>
      <c r="V84" s="50">
        <v>59.2</v>
      </c>
      <c r="W84" s="50">
        <v>94</v>
      </c>
      <c r="X84" s="50">
        <v>62</v>
      </c>
      <c r="Y84" s="50">
        <v>80.400000000000006</v>
      </c>
      <c r="Z84" s="50">
        <v>90.8</v>
      </c>
      <c r="AA84" s="50">
        <v>72.400000000000006</v>
      </c>
      <c r="AB84" s="50">
        <v>95.5</v>
      </c>
      <c r="AC84" s="50">
        <v>133.9</v>
      </c>
      <c r="AD84" s="50">
        <v>53.9</v>
      </c>
      <c r="AE84" s="50">
        <v>69.8</v>
      </c>
      <c r="AF84" s="50">
        <v>76</v>
      </c>
      <c r="AG84" s="50">
        <v>68.599999999999994</v>
      </c>
      <c r="AH84" s="50">
        <v>57.5</v>
      </c>
      <c r="AI84" s="50">
        <v>73.599999999999994</v>
      </c>
      <c r="AJ84" s="50">
        <v>38.200000000000003</v>
      </c>
      <c r="AK84" s="50">
        <v>67.900000000000006</v>
      </c>
      <c r="AL84" s="50">
        <v>137.19999999999999</v>
      </c>
      <c r="AM84" s="50">
        <v>42.6</v>
      </c>
      <c r="AN84" s="50">
        <v>45.2</v>
      </c>
      <c r="AO84" s="50">
        <v>39.700000000000003</v>
      </c>
      <c r="AP84" s="50">
        <v>33.200000000000003</v>
      </c>
      <c r="AQ84" s="50">
        <v>33.200000000000003</v>
      </c>
      <c r="AR84" s="50">
        <v>32</v>
      </c>
      <c r="AS84" s="50">
        <v>31.2</v>
      </c>
      <c r="AT84" s="50">
        <v>37.9</v>
      </c>
      <c r="AU84" s="50">
        <v>66.2</v>
      </c>
      <c r="AV84" s="50">
        <v>60.9</v>
      </c>
      <c r="AW84" s="50">
        <v>107.3</v>
      </c>
      <c r="AX84" s="50">
        <v>107.3</v>
      </c>
      <c r="AY84" s="50"/>
      <c r="AZ84" s="50">
        <v>53.1</v>
      </c>
      <c r="BA84" s="50">
        <v>64.3</v>
      </c>
      <c r="BB84" s="50">
        <v>64.3</v>
      </c>
      <c r="BC84" s="50">
        <v>39</v>
      </c>
      <c r="BD84" s="50">
        <v>75.400000000000006</v>
      </c>
      <c r="BE84" s="50">
        <v>25.8</v>
      </c>
      <c r="BF84" s="50">
        <v>41.5</v>
      </c>
      <c r="BG84" s="50">
        <v>43.1</v>
      </c>
      <c r="BH84" s="50">
        <v>39.6</v>
      </c>
      <c r="BI84" s="50">
        <v>36.5</v>
      </c>
      <c r="BJ84" s="50">
        <v>43</v>
      </c>
      <c r="BK84" s="50">
        <v>45.2</v>
      </c>
      <c r="BL84" s="50">
        <v>40.4</v>
      </c>
      <c r="BM84" s="50">
        <v>26.4</v>
      </c>
      <c r="BN84" s="50">
        <v>48.5</v>
      </c>
      <c r="BO84" s="50">
        <v>40.6</v>
      </c>
      <c r="BP84" s="50">
        <v>40.6</v>
      </c>
      <c r="BQ84" s="50">
        <v>57.4</v>
      </c>
      <c r="BR84" s="50">
        <v>58</v>
      </c>
      <c r="BS84" s="50">
        <v>57.7</v>
      </c>
      <c r="BT84" s="50">
        <v>63.3</v>
      </c>
      <c r="BU84" s="50">
        <v>44.6</v>
      </c>
      <c r="BV84" s="50">
        <v>39.1</v>
      </c>
      <c r="BW84" s="50">
        <v>45.9</v>
      </c>
      <c r="BX84" s="50">
        <v>21.8</v>
      </c>
      <c r="BY84" s="50">
        <v>129.5</v>
      </c>
      <c r="BZ84" s="50">
        <v>47.7</v>
      </c>
      <c r="CA84" s="50">
        <v>47.4</v>
      </c>
      <c r="CB84" s="50">
        <v>52.4</v>
      </c>
      <c r="CC84" s="50">
        <v>47.1</v>
      </c>
      <c r="CD84" s="50">
        <v>77.2</v>
      </c>
      <c r="CE84" s="50">
        <v>100.6</v>
      </c>
      <c r="CF84" s="50">
        <v>100.6</v>
      </c>
      <c r="CG84" s="50">
        <v>90.2</v>
      </c>
      <c r="CH84" s="50">
        <v>90.2</v>
      </c>
      <c r="CI84" s="50">
        <v>55.7</v>
      </c>
      <c r="CJ84" s="50">
        <v>51.1</v>
      </c>
      <c r="CK84" s="50">
        <v>51.1</v>
      </c>
      <c r="CL84" s="50">
        <v>68.5</v>
      </c>
      <c r="CM84" s="50">
        <v>65.5</v>
      </c>
      <c r="CN84" s="50">
        <v>71.5</v>
      </c>
      <c r="CO84" s="50">
        <v>80.2</v>
      </c>
      <c r="CP84" s="50">
        <v>86.6</v>
      </c>
      <c r="CQ84" s="50">
        <v>78.400000000000006</v>
      </c>
      <c r="CR84" s="50">
        <v>69.099999999999994</v>
      </c>
      <c r="CS84" s="50">
        <v>80.599999999999994</v>
      </c>
      <c r="CT84" s="50">
        <v>92.9</v>
      </c>
      <c r="CU84" s="50">
        <v>99.4</v>
      </c>
      <c r="CV84" s="50">
        <v>78.2</v>
      </c>
      <c r="CW84" s="50">
        <v>64.8</v>
      </c>
      <c r="CX84" s="50">
        <v>73.2</v>
      </c>
      <c r="CY84" s="50">
        <v>90.7</v>
      </c>
      <c r="CZ84" s="50">
        <v>63.1</v>
      </c>
      <c r="DA84" s="50">
        <v>63.1</v>
      </c>
      <c r="DB84" s="49" t="s">
        <v>1218</v>
      </c>
      <c r="DC84" s="49"/>
      <c r="DD84" s="49"/>
      <c r="DE84" s="49"/>
    </row>
    <row r="85" spans="3:109" ht="15" x14ac:dyDescent="0.25">
      <c r="C85" s="41" t="s">
        <v>1022</v>
      </c>
      <c r="D85" s="50">
        <v>69.3</v>
      </c>
      <c r="E85" s="50">
        <v>88.4</v>
      </c>
      <c r="F85" s="50">
        <v>88.5</v>
      </c>
      <c r="G85" s="50">
        <v>74.599999999999994</v>
      </c>
      <c r="H85" s="50">
        <v>156.30000000000001</v>
      </c>
      <c r="I85" s="50">
        <v>94.2</v>
      </c>
      <c r="J85" s="50">
        <v>103.1</v>
      </c>
      <c r="K85" s="50">
        <v>220.7</v>
      </c>
      <c r="L85" s="50">
        <v>97.7</v>
      </c>
      <c r="M85" s="50">
        <v>87.7</v>
      </c>
      <c r="N85" s="50">
        <v>71.599999999999994</v>
      </c>
      <c r="O85" s="50">
        <v>74.900000000000006</v>
      </c>
      <c r="P85" s="50">
        <v>74.900000000000006</v>
      </c>
      <c r="Q85" s="50">
        <v>74.900000000000006</v>
      </c>
      <c r="R85" s="50">
        <v>74.900000000000006</v>
      </c>
      <c r="S85" s="50">
        <v>63.2</v>
      </c>
      <c r="T85" s="50">
        <v>72.8</v>
      </c>
      <c r="U85" s="50">
        <v>70.599999999999994</v>
      </c>
      <c r="V85" s="50">
        <v>59.9</v>
      </c>
      <c r="W85" s="50">
        <v>90.7</v>
      </c>
      <c r="X85" s="50">
        <v>62.3</v>
      </c>
      <c r="Y85" s="50">
        <v>81.8</v>
      </c>
      <c r="Z85" s="50">
        <v>92.6</v>
      </c>
      <c r="AA85" s="50">
        <v>72.5</v>
      </c>
      <c r="AB85" s="50">
        <v>97.6</v>
      </c>
      <c r="AC85" s="50">
        <v>133.80000000000001</v>
      </c>
      <c r="AD85" s="50">
        <v>55.6</v>
      </c>
      <c r="AE85" s="50">
        <v>69.900000000000006</v>
      </c>
      <c r="AF85" s="50">
        <v>78.400000000000006</v>
      </c>
      <c r="AG85" s="50">
        <v>69.3</v>
      </c>
      <c r="AH85" s="50">
        <v>58.1</v>
      </c>
      <c r="AI85" s="50">
        <v>74.3</v>
      </c>
      <c r="AJ85" s="50">
        <v>38.700000000000003</v>
      </c>
      <c r="AK85" s="50">
        <v>64.3</v>
      </c>
      <c r="AL85" s="50">
        <v>133.1</v>
      </c>
      <c r="AM85" s="50">
        <v>39.299999999999997</v>
      </c>
      <c r="AN85" s="50">
        <v>40.1</v>
      </c>
      <c r="AO85" s="50">
        <v>38.799999999999997</v>
      </c>
      <c r="AP85" s="50">
        <v>35.799999999999997</v>
      </c>
      <c r="AQ85" s="50">
        <v>35.799999999999997</v>
      </c>
      <c r="AR85" s="50">
        <v>32.299999999999997</v>
      </c>
      <c r="AS85" s="50">
        <v>31.4</v>
      </c>
      <c r="AT85" s="50">
        <v>38.4</v>
      </c>
      <c r="AU85" s="50">
        <v>67</v>
      </c>
      <c r="AV85" s="50">
        <v>61.8</v>
      </c>
      <c r="AW85" s="50">
        <v>109</v>
      </c>
      <c r="AX85" s="50">
        <v>109</v>
      </c>
      <c r="AY85" s="50"/>
      <c r="AZ85" s="50">
        <v>54</v>
      </c>
      <c r="BA85" s="50">
        <v>65.5</v>
      </c>
      <c r="BB85" s="50">
        <v>65.5</v>
      </c>
      <c r="BC85" s="50">
        <v>40.9</v>
      </c>
      <c r="BD85" s="50">
        <v>76.400000000000006</v>
      </c>
      <c r="BE85" s="50">
        <v>25.6</v>
      </c>
      <c r="BF85" s="50">
        <v>41.4</v>
      </c>
      <c r="BG85" s="50">
        <v>42.7</v>
      </c>
      <c r="BH85" s="50">
        <v>39.1</v>
      </c>
      <c r="BI85" s="50">
        <v>36.4</v>
      </c>
      <c r="BJ85" s="50">
        <v>42.5</v>
      </c>
      <c r="BK85" s="50">
        <v>45</v>
      </c>
      <c r="BL85" s="50">
        <v>39.6</v>
      </c>
      <c r="BM85" s="50">
        <v>27</v>
      </c>
      <c r="BN85" s="50">
        <v>47.1</v>
      </c>
      <c r="BO85" s="50">
        <v>36.799999999999997</v>
      </c>
      <c r="BP85" s="50">
        <v>36.799999999999997</v>
      </c>
      <c r="BQ85" s="50">
        <v>59.4</v>
      </c>
      <c r="BR85" s="50">
        <v>58.8</v>
      </c>
      <c r="BS85" s="50">
        <v>61.1</v>
      </c>
      <c r="BT85" s="50">
        <v>67.900000000000006</v>
      </c>
      <c r="BU85" s="50">
        <v>44.8</v>
      </c>
      <c r="BV85" s="50">
        <v>39.4</v>
      </c>
      <c r="BW85" s="50">
        <v>46.6</v>
      </c>
      <c r="BX85" s="50">
        <v>21.4</v>
      </c>
      <c r="BY85" s="50">
        <v>124</v>
      </c>
      <c r="BZ85" s="50">
        <v>49.4</v>
      </c>
      <c r="CA85" s="50">
        <v>44.5</v>
      </c>
      <c r="CB85" s="50">
        <v>53.3</v>
      </c>
      <c r="CC85" s="50">
        <v>50</v>
      </c>
      <c r="CD85" s="50">
        <v>77.8</v>
      </c>
      <c r="CE85" s="50">
        <v>100.5</v>
      </c>
      <c r="CF85" s="50">
        <v>100.5</v>
      </c>
      <c r="CG85" s="50">
        <v>91.6</v>
      </c>
      <c r="CH85" s="50">
        <v>91.6</v>
      </c>
      <c r="CI85" s="50">
        <v>56.2</v>
      </c>
      <c r="CJ85" s="50">
        <v>51.5</v>
      </c>
      <c r="CK85" s="50">
        <v>51.5</v>
      </c>
      <c r="CL85" s="50">
        <v>69.099999999999994</v>
      </c>
      <c r="CM85" s="50">
        <v>66.099999999999994</v>
      </c>
      <c r="CN85" s="50">
        <v>72.099999999999994</v>
      </c>
      <c r="CO85" s="50">
        <v>77.599999999999994</v>
      </c>
      <c r="CP85" s="50">
        <v>83.9</v>
      </c>
      <c r="CQ85" s="50">
        <v>76</v>
      </c>
      <c r="CR85" s="50">
        <v>66.599999999999994</v>
      </c>
      <c r="CS85" s="50">
        <v>80</v>
      </c>
      <c r="CT85" s="50">
        <v>89.9</v>
      </c>
      <c r="CU85" s="50">
        <v>96.2</v>
      </c>
      <c r="CV85" s="50">
        <v>75.900000000000006</v>
      </c>
      <c r="CW85" s="50">
        <v>66.8</v>
      </c>
      <c r="CX85" s="50">
        <v>61</v>
      </c>
      <c r="CY85" s="50">
        <v>87.6</v>
      </c>
      <c r="CZ85" s="50">
        <v>59.1</v>
      </c>
      <c r="DA85" s="50">
        <v>59.1</v>
      </c>
      <c r="DB85" s="49" t="s">
        <v>1218</v>
      </c>
      <c r="DC85" s="49"/>
      <c r="DD85" s="49"/>
      <c r="DE85" s="49"/>
    </row>
    <row r="86" spans="3:109" ht="15" x14ac:dyDescent="0.25">
      <c r="C86" s="41" t="s">
        <v>1023</v>
      </c>
      <c r="D86" s="50">
        <v>69.400000000000006</v>
      </c>
      <c r="E86" s="50">
        <v>89.2</v>
      </c>
      <c r="F86" s="50">
        <v>89.6</v>
      </c>
      <c r="G86" s="50">
        <v>74.2</v>
      </c>
      <c r="H86" s="50">
        <v>147.9</v>
      </c>
      <c r="I86" s="50">
        <v>94.5</v>
      </c>
      <c r="J86" s="50">
        <v>103.5</v>
      </c>
      <c r="K86" s="50">
        <v>222.6</v>
      </c>
      <c r="L86" s="50">
        <v>97.9</v>
      </c>
      <c r="M86" s="50">
        <v>88</v>
      </c>
      <c r="N86" s="50">
        <v>73.2</v>
      </c>
      <c r="O86" s="50">
        <v>74.900000000000006</v>
      </c>
      <c r="P86" s="50">
        <v>74.900000000000006</v>
      </c>
      <c r="Q86" s="50">
        <v>74.900000000000006</v>
      </c>
      <c r="R86" s="50">
        <v>74.900000000000006</v>
      </c>
      <c r="S86" s="50">
        <v>63.2</v>
      </c>
      <c r="T86" s="50">
        <v>72.3</v>
      </c>
      <c r="U86" s="50">
        <v>69.3</v>
      </c>
      <c r="V86" s="50">
        <v>60.9</v>
      </c>
      <c r="W86" s="50">
        <v>84.2</v>
      </c>
      <c r="X86" s="50">
        <v>63.2</v>
      </c>
      <c r="Y86" s="50">
        <v>83.2</v>
      </c>
      <c r="Z86" s="50">
        <v>91.4</v>
      </c>
      <c r="AA86" s="50">
        <v>69.900000000000006</v>
      </c>
      <c r="AB86" s="50">
        <v>96.5</v>
      </c>
      <c r="AC86" s="50">
        <v>135.4</v>
      </c>
      <c r="AD86" s="50">
        <v>54.6</v>
      </c>
      <c r="AE86" s="50">
        <v>71.400000000000006</v>
      </c>
      <c r="AF86" s="50">
        <v>87.4</v>
      </c>
      <c r="AG86" s="50">
        <v>70.3</v>
      </c>
      <c r="AH86" s="50">
        <v>59.2</v>
      </c>
      <c r="AI86" s="50">
        <v>75.3</v>
      </c>
      <c r="AJ86" s="50">
        <v>39.799999999999997</v>
      </c>
      <c r="AK86" s="50">
        <v>61.9</v>
      </c>
      <c r="AL86" s="50">
        <v>132</v>
      </c>
      <c r="AM86" s="50">
        <v>36.5</v>
      </c>
      <c r="AN86" s="50">
        <v>36.9</v>
      </c>
      <c r="AO86" s="50">
        <v>36.4</v>
      </c>
      <c r="AP86" s="50">
        <v>39.6</v>
      </c>
      <c r="AQ86" s="50">
        <v>39.6</v>
      </c>
      <c r="AR86" s="50">
        <v>32.1</v>
      </c>
      <c r="AS86" s="50">
        <v>31</v>
      </c>
      <c r="AT86" s="50">
        <v>39.299999999999997</v>
      </c>
      <c r="AU86" s="50">
        <v>66.400000000000006</v>
      </c>
      <c r="AV86" s="50">
        <v>61.9</v>
      </c>
      <c r="AW86" s="50">
        <v>107.9</v>
      </c>
      <c r="AX86" s="50">
        <v>107.9</v>
      </c>
      <c r="AY86" s="50"/>
      <c r="AZ86" s="50">
        <v>50.8</v>
      </c>
      <c r="BA86" s="50">
        <v>65.400000000000006</v>
      </c>
      <c r="BB86" s="50">
        <v>65.400000000000006</v>
      </c>
      <c r="BC86" s="50">
        <v>40.299999999999997</v>
      </c>
      <c r="BD86" s="50">
        <v>76.5</v>
      </c>
      <c r="BE86" s="50">
        <v>25.1</v>
      </c>
      <c r="BF86" s="50">
        <v>41.7</v>
      </c>
      <c r="BG86" s="50">
        <v>42.6</v>
      </c>
      <c r="BH86" s="50">
        <v>39.1</v>
      </c>
      <c r="BI86" s="50">
        <v>36.700000000000003</v>
      </c>
      <c r="BJ86" s="50">
        <v>42.6</v>
      </c>
      <c r="BK86" s="50">
        <v>44.7</v>
      </c>
      <c r="BL86" s="50">
        <v>40.200000000000003</v>
      </c>
      <c r="BM86" s="50">
        <v>27.5</v>
      </c>
      <c r="BN86" s="50">
        <v>45.8</v>
      </c>
      <c r="BO86" s="50">
        <v>35.799999999999997</v>
      </c>
      <c r="BP86" s="50">
        <v>35.799999999999997</v>
      </c>
      <c r="BQ86" s="50">
        <v>59.7</v>
      </c>
      <c r="BR86" s="50">
        <v>60.6</v>
      </c>
      <c r="BS86" s="50">
        <v>59.6</v>
      </c>
      <c r="BT86" s="50">
        <v>66.099999999999994</v>
      </c>
      <c r="BU86" s="50">
        <v>44.1</v>
      </c>
      <c r="BV86" s="50">
        <v>40.200000000000003</v>
      </c>
      <c r="BW86" s="50">
        <v>49.5</v>
      </c>
      <c r="BX86" s="50">
        <v>21.8</v>
      </c>
      <c r="BY86" s="50">
        <v>125.8</v>
      </c>
      <c r="BZ86" s="50">
        <v>48.5</v>
      </c>
      <c r="CA86" s="50">
        <v>46.4</v>
      </c>
      <c r="CB86" s="50">
        <v>51.4</v>
      </c>
      <c r="CC86" s="50">
        <v>48.9</v>
      </c>
      <c r="CD86" s="50">
        <v>77.3</v>
      </c>
      <c r="CE86" s="50">
        <v>100.4</v>
      </c>
      <c r="CF86" s="50">
        <v>100.4</v>
      </c>
      <c r="CG86" s="50">
        <v>90.7</v>
      </c>
      <c r="CH86" s="50">
        <v>90.7</v>
      </c>
      <c r="CI86" s="50">
        <v>55.8</v>
      </c>
      <c r="CJ86" s="50">
        <v>51.2</v>
      </c>
      <c r="CK86" s="50">
        <v>51.2</v>
      </c>
      <c r="CL86" s="50">
        <v>68.5</v>
      </c>
      <c r="CM86" s="50">
        <v>65.5</v>
      </c>
      <c r="CN86" s="50">
        <v>71.400000000000006</v>
      </c>
      <c r="CO86" s="50">
        <v>79</v>
      </c>
      <c r="CP86" s="50">
        <v>81.400000000000006</v>
      </c>
      <c r="CQ86" s="50">
        <v>73.2</v>
      </c>
      <c r="CR86" s="50">
        <v>65</v>
      </c>
      <c r="CS86" s="50">
        <v>78.900000000000006</v>
      </c>
      <c r="CT86" s="50">
        <v>84.5</v>
      </c>
      <c r="CU86" s="50">
        <v>94.3</v>
      </c>
      <c r="CV86" s="50">
        <v>79.099999999999994</v>
      </c>
      <c r="CW86" s="50">
        <v>72.900000000000006</v>
      </c>
      <c r="CX86" s="50">
        <v>66.599999999999994</v>
      </c>
      <c r="CY86" s="50">
        <v>88.5</v>
      </c>
      <c r="CZ86" s="50">
        <v>67.2</v>
      </c>
      <c r="DA86" s="50">
        <v>67.2</v>
      </c>
      <c r="DB86" s="49" t="s">
        <v>1218</v>
      </c>
      <c r="DC86" s="49"/>
      <c r="DD86" s="49"/>
      <c r="DE86" s="49"/>
    </row>
    <row r="87" spans="3:109" ht="15" x14ac:dyDescent="0.25">
      <c r="C87" s="41" t="s">
        <v>1024</v>
      </c>
      <c r="D87" s="50">
        <v>70.400000000000006</v>
      </c>
      <c r="E87" s="50">
        <v>89.9</v>
      </c>
      <c r="F87" s="50">
        <v>90.4</v>
      </c>
      <c r="G87" s="50">
        <v>74</v>
      </c>
      <c r="H87" s="50">
        <v>144.80000000000001</v>
      </c>
      <c r="I87" s="50">
        <v>96.4</v>
      </c>
      <c r="J87" s="50">
        <v>105.7</v>
      </c>
      <c r="K87" s="50">
        <v>231.9</v>
      </c>
      <c r="L87" s="50">
        <v>99.9</v>
      </c>
      <c r="M87" s="50">
        <v>89.6</v>
      </c>
      <c r="N87" s="50">
        <v>74.400000000000006</v>
      </c>
      <c r="O87" s="50">
        <v>76.2</v>
      </c>
      <c r="P87" s="50">
        <v>76.2</v>
      </c>
      <c r="Q87" s="50">
        <v>76.2</v>
      </c>
      <c r="R87" s="50">
        <v>76.2</v>
      </c>
      <c r="S87" s="50">
        <v>64</v>
      </c>
      <c r="T87" s="50">
        <v>72.2</v>
      </c>
      <c r="U87" s="50">
        <v>68.400000000000006</v>
      </c>
      <c r="V87" s="50">
        <v>56.7</v>
      </c>
      <c r="W87" s="50">
        <v>82.9</v>
      </c>
      <c r="X87" s="50">
        <v>63.6</v>
      </c>
      <c r="Y87" s="50">
        <v>84.8</v>
      </c>
      <c r="Z87" s="50">
        <v>94.5</v>
      </c>
      <c r="AA87" s="50">
        <v>73.599999999999994</v>
      </c>
      <c r="AB87" s="50">
        <v>99.6</v>
      </c>
      <c r="AC87" s="50">
        <v>130.69999999999999</v>
      </c>
      <c r="AD87" s="50">
        <v>54.1</v>
      </c>
      <c r="AE87" s="50">
        <v>76.599999999999994</v>
      </c>
      <c r="AF87" s="50">
        <v>81.400000000000006</v>
      </c>
      <c r="AG87" s="50">
        <v>71</v>
      </c>
      <c r="AH87" s="50">
        <v>60</v>
      </c>
      <c r="AI87" s="50">
        <v>76</v>
      </c>
      <c r="AJ87" s="50">
        <v>42.9</v>
      </c>
      <c r="AK87" s="50">
        <v>68.7</v>
      </c>
      <c r="AL87" s="50">
        <v>135.4</v>
      </c>
      <c r="AM87" s="50">
        <v>44.2</v>
      </c>
      <c r="AN87" s="50">
        <v>44.5</v>
      </c>
      <c r="AO87" s="50">
        <v>44.6</v>
      </c>
      <c r="AP87" s="50">
        <v>41.8</v>
      </c>
      <c r="AQ87" s="50">
        <v>41.8</v>
      </c>
      <c r="AR87" s="50">
        <v>34.6</v>
      </c>
      <c r="AS87" s="50">
        <v>32.700000000000003</v>
      </c>
      <c r="AT87" s="50">
        <v>45.4</v>
      </c>
      <c r="AU87" s="50">
        <v>65.8</v>
      </c>
      <c r="AV87" s="50">
        <v>62.1</v>
      </c>
      <c r="AW87" s="50">
        <v>106.2</v>
      </c>
      <c r="AX87" s="50">
        <v>106.2</v>
      </c>
      <c r="AY87" s="50"/>
      <c r="AZ87" s="50">
        <v>48.1</v>
      </c>
      <c r="BA87" s="50">
        <v>67.099999999999994</v>
      </c>
      <c r="BB87" s="50">
        <v>67.099999999999994</v>
      </c>
      <c r="BC87" s="50">
        <v>41</v>
      </c>
      <c r="BD87" s="50">
        <v>78.5</v>
      </c>
      <c r="BE87" s="50">
        <v>25.8</v>
      </c>
      <c r="BF87" s="50">
        <v>42.3</v>
      </c>
      <c r="BG87" s="50">
        <v>43.2</v>
      </c>
      <c r="BH87" s="50">
        <v>39.6</v>
      </c>
      <c r="BI87" s="50">
        <v>37.4</v>
      </c>
      <c r="BJ87" s="50">
        <v>43.5</v>
      </c>
      <c r="BK87" s="50">
        <v>46.3</v>
      </c>
      <c r="BL87" s="50">
        <v>40.200000000000003</v>
      </c>
      <c r="BM87" s="50">
        <v>27.9</v>
      </c>
      <c r="BN87" s="50">
        <v>45.7</v>
      </c>
      <c r="BO87" s="50">
        <v>35.4</v>
      </c>
      <c r="BP87" s="50">
        <v>35.4</v>
      </c>
      <c r="BQ87" s="50">
        <v>61.9</v>
      </c>
      <c r="BR87" s="50">
        <v>63.7</v>
      </c>
      <c r="BS87" s="50">
        <v>60.4</v>
      </c>
      <c r="BT87" s="50">
        <v>66.8</v>
      </c>
      <c r="BU87" s="50">
        <v>45.2</v>
      </c>
      <c r="BV87" s="50">
        <v>40.700000000000003</v>
      </c>
      <c r="BW87" s="50">
        <v>52.1</v>
      </c>
      <c r="BX87" s="50">
        <v>22.1</v>
      </c>
      <c r="BY87" s="50">
        <v>111.4</v>
      </c>
      <c r="BZ87" s="50">
        <v>49.3</v>
      </c>
      <c r="CA87" s="50">
        <v>48.9</v>
      </c>
      <c r="CB87" s="50">
        <v>53.1</v>
      </c>
      <c r="CC87" s="50">
        <v>49.1</v>
      </c>
      <c r="CD87" s="50">
        <v>77.900000000000006</v>
      </c>
      <c r="CE87" s="50">
        <v>100.9</v>
      </c>
      <c r="CF87" s="50">
        <v>100.9</v>
      </c>
      <c r="CG87" s="50">
        <v>91.1</v>
      </c>
      <c r="CH87" s="50">
        <v>91.1</v>
      </c>
      <c r="CI87" s="50">
        <v>56.4</v>
      </c>
      <c r="CJ87" s="50">
        <v>51.9</v>
      </c>
      <c r="CK87" s="50">
        <v>51.9</v>
      </c>
      <c r="CL87" s="50">
        <v>69</v>
      </c>
      <c r="CM87" s="50">
        <v>66</v>
      </c>
      <c r="CN87" s="50">
        <v>72</v>
      </c>
      <c r="CO87" s="50">
        <v>76.8</v>
      </c>
      <c r="CP87" s="50">
        <v>79.2</v>
      </c>
      <c r="CQ87" s="50">
        <v>69.7</v>
      </c>
      <c r="CR87" s="50">
        <v>57.9</v>
      </c>
      <c r="CS87" s="50">
        <v>78.900000000000006</v>
      </c>
      <c r="CT87" s="50">
        <v>86.2</v>
      </c>
      <c r="CU87" s="50">
        <v>95.3</v>
      </c>
      <c r="CV87" s="50">
        <v>76.8</v>
      </c>
      <c r="CW87" s="50">
        <v>71.5</v>
      </c>
      <c r="CX87" s="50">
        <v>61.9</v>
      </c>
      <c r="CY87" s="50">
        <v>85.9</v>
      </c>
      <c r="CZ87" s="50">
        <v>65.400000000000006</v>
      </c>
      <c r="DA87" s="50">
        <v>65.400000000000006</v>
      </c>
      <c r="DB87" s="49" t="s">
        <v>1218</v>
      </c>
      <c r="DC87" s="49"/>
      <c r="DD87" s="49"/>
      <c r="DE87" s="49"/>
    </row>
    <row r="88" spans="3:109" ht="15" x14ac:dyDescent="0.25">
      <c r="C88" s="41" t="s">
        <v>1025</v>
      </c>
      <c r="D88" s="50">
        <v>71.400000000000006</v>
      </c>
      <c r="E88" s="50">
        <v>90.2</v>
      </c>
      <c r="F88" s="50">
        <v>90.7</v>
      </c>
      <c r="G88" s="50">
        <v>74</v>
      </c>
      <c r="H88" s="50">
        <v>140.4</v>
      </c>
      <c r="I88" s="50">
        <v>96.8</v>
      </c>
      <c r="J88" s="50">
        <v>106.3</v>
      </c>
      <c r="K88" s="50">
        <v>235.4</v>
      </c>
      <c r="L88" s="50">
        <v>100.2</v>
      </c>
      <c r="M88" s="50">
        <v>90.2</v>
      </c>
      <c r="N88" s="50">
        <v>75.7</v>
      </c>
      <c r="O88" s="50">
        <v>76.099999999999994</v>
      </c>
      <c r="P88" s="50">
        <v>76.099999999999994</v>
      </c>
      <c r="Q88" s="50">
        <v>76.099999999999994</v>
      </c>
      <c r="R88" s="50">
        <v>76.099999999999994</v>
      </c>
      <c r="S88" s="50">
        <v>65.099999999999994</v>
      </c>
      <c r="T88" s="50">
        <v>72.8</v>
      </c>
      <c r="U88" s="50">
        <v>69.099999999999994</v>
      </c>
      <c r="V88" s="50">
        <v>58.6</v>
      </c>
      <c r="W88" s="50">
        <v>82.7</v>
      </c>
      <c r="X88" s="50">
        <v>64.400000000000006</v>
      </c>
      <c r="Y88" s="50">
        <v>84.8</v>
      </c>
      <c r="Z88" s="50">
        <v>94.3</v>
      </c>
      <c r="AA88" s="50">
        <v>75</v>
      </c>
      <c r="AB88" s="50">
        <v>99</v>
      </c>
      <c r="AC88" s="50">
        <v>130.5</v>
      </c>
      <c r="AD88" s="50">
        <v>54.9</v>
      </c>
      <c r="AE88" s="50">
        <v>79.5</v>
      </c>
      <c r="AF88" s="50">
        <v>76.7</v>
      </c>
      <c r="AG88" s="50">
        <v>72.5</v>
      </c>
      <c r="AH88" s="50">
        <v>59.9</v>
      </c>
      <c r="AI88" s="50">
        <v>78</v>
      </c>
      <c r="AJ88" s="50">
        <v>44.1</v>
      </c>
      <c r="AK88" s="50">
        <v>69.5</v>
      </c>
      <c r="AL88" s="50">
        <v>136.1</v>
      </c>
      <c r="AM88" s="50">
        <v>45.1</v>
      </c>
      <c r="AN88" s="50">
        <v>44.4</v>
      </c>
      <c r="AO88" s="50">
        <v>46.8</v>
      </c>
      <c r="AP88" s="50">
        <v>44</v>
      </c>
      <c r="AQ88" s="50">
        <v>44</v>
      </c>
      <c r="AR88" s="50">
        <v>35</v>
      </c>
      <c r="AS88" s="50">
        <v>33.299999999999997</v>
      </c>
      <c r="AT88" s="50">
        <v>45.3</v>
      </c>
      <c r="AU88" s="50">
        <v>68.599999999999994</v>
      </c>
      <c r="AV88" s="50">
        <v>65.5</v>
      </c>
      <c r="AW88" s="50">
        <v>105.9</v>
      </c>
      <c r="AX88" s="50">
        <v>105.9</v>
      </c>
      <c r="AY88" s="50"/>
      <c r="AZ88" s="50">
        <v>52.9</v>
      </c>
      <c r="BA88" s="50">
        <v>67.599999999999994</v>
      </c>
      <c r="BB88" s="50">
        <v>67.599999999999994</v>
      </c>
      <c r="BC88" s="50">
        <v>41.4</v>
      </c>
      <c r="BD88" s="50">
        <v>79</v>
      </c>
      <c r="BE88" s="50">
        <v>26.7</v>
      </c>
      <c r="BF88" s="50">
        <v>44.2</v>
      </c>
      <c r="BG88" s="50">
        <v>45.3</v>
      </c>
      <c r="BH88" s="50">
        <v>41.8</v>
      </c>
      <c r="BI88" s="50">
        <v>40.1</v>
      </c>
      <c r="BJ88" s="50">
        <v>45.6</v>
      </c>
      <c r="BK88" s="50">
        <v>48.6</v>
      </c>
      <c r="BL88" s="50">
        <v>42.1</v>
      </c>
      <c r="BM88" s="50">
        <v>31.4</v>
      </c>
      <c r="BN88" s="50">
        <v>46.5</v>
      </c>
      <c r="BO88" s="50">
        <v>36</v>
      </c>
      <c r="BP88" s="50">
        <v>36</v>
      </c>
      <c r="BQ88" s="50">
        <v>63.9</v>
      </c>
      <c r="BR88" s="50">
        <v>65.5</v>
      </c>
      <c r="BS88" s="50">
        <v>62.7</v>
      </c>
      <c r="BT88" s="50">
        <v>69.599999999999994</v>
      </c>
      <c r="BU88" s="50">
        <v>46.1</v>
      </c>
      <c r="BV88" s="50">
        <v>42.6</v>
      </c>
      <c r="BW88" s="50">
        <v>53.5</v>
      </c>
      <c r="BX88" s="50">
        <v>22.4</v>
      </c>
      <c r="BY88" s="50">
        <v>128.69999999999999</v>
      </c>
      <c r="BZ88" s="50">
        <v>52.4</v>
      </c>
      <c r="CA88" s="50">
        <v>56.5</v>
      </c>
      <c r="CB88" s="50">
        <v>53.9</v>
      </c>
      <c r="CC88" s="50">
        <v>52.1</v>
      </c>
      <c r="CD88" s="50">
        <v>78.8</v>
      </c>
      <c r="CE88" s="50">
        <v>101.3</v>
      </c>
      <c r="CF88" s="50">
        <v>101.3</v>
      </c>
      <c r="CG88" s="50">
        <v>92.5</v>
      </c>
      <c r="CH88" s="50">
        <v>92.5</v>
      </c>
      <c r="CI88" s="50">
        <v>57.3</v>
      </c>
      <c r="CJ88" s="50">
        <v>52.7</v>
      </c>
      <c r="CK88" s="50">
        <v>52.7</v>
      </c>
      <c r="CL88" s="50">
        <v>70.3</v>
      </c>
      <c r="CM88" s="50">
        <v>67.2</v>
      </c>
      <c r="CN88" s="50">
        <v>73.400000000000006</v>
      </c>
      <c r="CO88" s="50">
        <v>75.5</v>
      </c>
      <c r="CP88" s="50">
        <v>80.400000000000006</v>
      </c>
      <c r="CQ88" s="50">
        <v>70.599999999999994</v>
      </c>
      <c r="CR88" s="50">
        <v>60.5</v>
      </c>
      <c r="CS88" s="50">
        <v>79.3</v>
      </c>
      <c r="CT88" s="50">
        <v>84.3</v>
      </c>
      <c r="CU88" s="50">
        <v>97.2</v>
      </c>
      <c r="CV88" s="50">
        <v>72.5</v>
      </c>
      <c r="CW88" s="50">
        <v>59.6</v>
      </c>
      <c r="CX88" s="50">
        <v>55.8</v>
      </c>
      <c r="CY88" s="50">
        <v>86.7</v>
      </c>
      <c r="CZ88" s="50">
        <v>70.400000000000006</v>
      </c>
      <c r="DA88" s="50">
        <v>70.400000000000006</v>
      </c>
      <c r="DB88" s="49" t="s">
        <v>1218</v>
      </c>
      <c r="DC88" s="49"/>
      <c r="DD88" s="49"/>
      <c r="DE88" s="49"/>
    </row>
    <row r="89" spans="3:109" ht="15" x14ac:dyDescent="0.25">
      <c r="C89" s="41" t="s">
        <v>1026</v>
      </c>
      <c r="D89" s="50">
        <v>72.099999999999994</v>
      </c>
      <c r="E89" s="50">
        <v>90.2</v>
      </c>
      <c r="F89" s="50">
        <v>90.9</v>
      </c>
      <c r="G89" s="50">
        <v>73.8</v>
      </c>
      <c r="H89" s="50">
        <v>138</v>
      </c>
      <c r="I89" s="50">
        <v>97.1</v>
      </c>
      <c r="J89" s="50">
        <v>106.2</v>
      </c>
      <c r="K89" s="50">
        <v>237.5</v>
      </c>
      <c r="L89" s="50">
        <v>100.4</v>
      </c>
      <c r="M89" s="50">
        <v>89.8</v>
      </c>
      <c r="N89" s="50">
        <v>73.2</v>
      </c>
      <c r="O89" s="50">
        <v>77.400000000000006</v>
      </c>
      <c r="P89" s="50">
        <v>77.400000000000006</v>
      </c>
      <c r="Q89" s="50">
        <v>77.400000000000006</v>
      </c>
      <c r="R89" s="50">
        <v>77.400000000000006</v>
      </c>
      <c r="S89" s="50">
        <v>65.900000000000006</v>
      </c>
      <c r="T89" s="50">
        <v>73.599999999999994</v>
      </c>
      <c r="U89" s="50">
        <v>68.8</v>
      </c>
      <c r="V89" s="50">
        <v>59</v>
      </c>
      <c r="W89" s="50">
        <v>79.7</v>
      </c>
      <c r="X89" s="50">
        <v>65.400000000000006</v>
      </c>
      <c r="Y89" s="50">
        <v>88.3</v>
      </c>
      <c r="Z89" s="50">
        <v>95.2</v>
      </c>
      <c r="AA89" s="50">
        <v>75</v>
      </c>
      <c r="AB89" s="50">
        <v>100.1</v>
      </c>
      <c r="AC89" s="50">
        <v>131</v>
      </c>
      <c r="AD89" s="50">
        <v>60</v>
      </c>
      <c r="AE89" s="50">
        <v>81.3</v>
      </c>
      <c r="AF89" s="50">
        <v>88</v>
      </c>
      <c r="AG89" s="50">
        <v>74.2</v>
      </c>
      <c r="AH89" s="50">
        <v>61.6</v>
      </c>
      <c r="AI89" s="50">
        <v>79.8</v>
      </c>
      <c r="AJ89" s="50">
        <v>46.7</v>
      </c>
      <c r="AK89" s="50">
        <v>72.5</v>
      </c>
      <c r="AL89" s="50">
        <v>137.19999999999999</v>
      </c>
      <c r="AM89" s="50">
        <v>48.4</v>
      </c>
      <c r="AN89" s="50">
        <v>47</v>
      </c>
      <c r="AO89" s="50">
        <v>51.4</v>
      </c>
      <c r="AP89" s="50">
        <v>48.4</v>
      </c>
      <c r="AQ89" s="50">
        <v>48.4</v>
      </c>
      <c r="AR89" s="50">
        <v>36.200000000000003</v>
      </c>
      <c r="AS89" s="50">
        <v>34.1</v>
      </c>
      <c r="AT89" s="50">
        <v>48.3</v>
      </c>
      <c r="AU89" s="50">
        <v>69.400000000000006</v>
      </c>
      <c r="AV89" s="50">
        <v>66.3</v>
      </c>
      <c r="AW89" s="50">
        <v>106.7</v>
      </c>
      <c r="AX89" s="50">
        <v>106.7</v>
      </c>
      <c r="AY89" s="50"/>
      <c r="AZ89" s="50">
        <v>53.5</v>
      </c>
      <c r="BA89" s="50">
        <v>68.400000000000006</v>
      </c>
      <c r="BB89" s="50">
        <v>68.400000000000006</v>
      </c>
      <c r="BC89" s="50">
        <v>43</v>
      </c>
      <c r="BD89" s="50">
        <v>79.599999999999994</v>
      </c>
      <c r="BE89" s="50">
        <v>27</v>
      </c>
      <c r="BF89" s="50">
        <v>43.6</v>
      </c>
      <c r="BG89" s="50">
        <v>44.2</v>
      </c>
      <c r="BH89" s="50">
        <v>40.700000000000003</v>
      </c>
      <c r="BI89" s="50">
        <v>40.200000000000003</v>
      </c>
      <c r="BJ89" s="50">
        <v>47.2</v>
      </c>
      <c r="BK89" s="50">
        <v>50.2</v>
      </c>
      <c r="BL89" s="50">
        <v>43.7</v>
      </c>
      <c r="BM89" s="50">
        <v>29.2</v>
      </c>
      <c r="BN89" s="50">
        <v>41.7</v>
      </c>
      <c r="BO89" s="50">
        <v>36.6</v>
      </c>
      <c r="BP89" s="50">
        <v>36.6</v>
      </c>
      <c r="BQ89" s="50">
        <v>62.1</v>
      </c>
      <c r="BR89" s="50">
        <v>67.400000000000006</v>
      </c>
      <c r="BS89" s="50">
        <v>55.7</v>
      </c>
      <c r="BT89" s="50">
        <v>59.4</v>
      </c>
      <c r="BU89" s="50">
        <v>46.7</v>
      </c>
      <c r="BV89" s="50">
        <v>42.6</v>
      </c>
      <c r="BW89" s="50">
        <v>54</v>
      </c>
      <c r="BX89" s="50">
        <v>25.3</v>
      </c>
      <c r="BY89" s="50">
        <v>127.2</v>
      </c>
      <c r="BZ89" s="50">
        <v>46.8</v>
      </c>
      <c r="CA89" s="50">
        <v>50.5</v>
      </c>
      <c r="CB89" s="50">
        <v>55.9</v>
      </c>
      <c r="CC89" s="50">
        <v>43.1</v>
      </c>
      <c r="CD89" s="50">
        <v>79.3</v>
      </c>
      <c r="CE89" s="50">
        <v>102.4</v>
      </c>
      <c r="CF89" s="50">
        <v>102.4</v>
      </c>
      <c r="CG89" s="50">
        <v>91.9</v>
      </c>
      <c r="CH89" s="50">
        <v>91.9</v>
      </c>
      <c r="CI89" s="50">
        <v>58.2</v>
      </c>
      <c r="CJ89" s="50">
        <v>53.4</v>
      </c>
      <c r="CK89" s="50">
        <v>53.4</v>
      </c>
      <c r="CL89" s="50">
        <v>71.599999999999994</v>
      </c>
      <c r="CM89" s="50">
        <v>68.5</v>
      </c>
      <c r="CN89" s="50">
        <v>74.599999999999994</v>
      </c>
      <c r="CO89" s="50">
        <v>81</v>
      </c>
      <c r="CP89" s="50">
        <v>85.8</v>
      </c>
      <c r="CQ89" s="50">
        <v>78.3</v>
      </c>
      <c r="CR89" s="50">
        <v>69.400000000000006</v>
      </c>
      <c r="CS89" s="50">
        <v>79.3</v>
      </c>
      <c r="CT89" s="50">
        <v>93.4</v>
      </c>
      <c r="CU89" s="50">
        <v>96.6</v>
      </c>
      <c r="CV89" s="50">
        <v>80.099999999999994</v>
      </c>
      <c r="CW89" s="50">
        <v>76.7</v>
      </c>
      <c r="CX89" s="50">
        <v>51.9</v>
      </c>
      <c r="CY89" s="50">
        <v>91.8</v>
      </c>
      <c r="CZ89" s="50">
        <v>65.3</v>
      </c>
      <c r="DA89" s="50">
        <v>65.3</v>
      </c>
      <c r="DB89" s="49" t="s">
        <v>1218</v>
      </c>
      <c r="DC89" s="49"/>
      <c r="DD89" s="49"/>
      <c r="DE89" s="49"/>
    </row>
    <row r="90" spans="3:109" ht="15" x14ac:dyDescent="0.25">
      <c r="C90" s="41" t="s">
        <v>1027</v>
      </c>
      <c r="D90" s="50">
        <v>72.7</v>
      </c>
      <c r="E90" s="50">
        <v>90.5</v>
      </c>
      <c r="F90" s="50">
        <v>91.1</v>
      </c>
      <c r="G90" s="50">
        <v>73.5</v>
      </c>
      <c r="H90" s="50">
        <v>143</v>
      </c>
      <c r="I90" s="50">
        <v>97</v>
      </c>
      <c r="J90" s="50">
        <v>106.4</v>
      </c>
      <c r="K90" s="50">
        <v>228.4</v>
      </c>
      <c r="L90" s="50">
        <v>100.6</v>
      </c>
      <c r="M90" s="50">
        <v>94.1</v>
      </c>
      <c r="N90" s="50">
        <v>73.5</v>
      </c>
      <c r="O90" s="50">
        <v>76.5</v>
      </c>
      <c r="P90" s="50">
        <v>76.5</v>
      </c>
      <c r="Q90" s="50">
        <v>76.5</v>
      </c>
      <c r="R90" s="50">
        <v>76.5</v>
      </c>
      <c r="S90" s="50">
        <v>66.7</v>
      </c>
      <c r="T90" s="50">
        <v>73.3</v>
      </c>
      <c r="U90" s="50">
        <v>69.2</v>
      </c>
      <c r="V90" s="50">
        <v>59.1</v>
      </c>
      <c r="W90" s="50">
        <v>80.099999999999994</v>
      </c>
      <c r="X90" s="50">
        <v>65.8</v>
      </c>
      <c r="Y90" s="50">
        <v>87.4</v>
      </c>
      <c r="Z90" s="50">
        <v>95.4</v>
      </c>
      <c r="AA90" s="50">
        <v>72.7</v>
      </c>
      <c r="AB90" s="50">
        <v>100.8</v>
      </c>
      <c r="AC90" s="50">
        <v>131.19999999999999</v>
      </c>
      <c r="AD90" s="50">
        <v>58.3</v>
      </c>
      <c r="AE90" s="50">
        <v>80.3</v>
      </c>
      <c r="AF90" s="50">
        <v>85.7</v>
      </c>
      <c r="AG90" s="50">
        <v>71.5</v>
      </c>
      <c r="AH90" s="50">
        <v>60.9</v>
      </c>
      <c r="AI90" s="50">
        <v>76.3</v>
      </c>
      <c r="AJ90" s="50">
        <v>50.3</v>
      </c>
      <c r="AK90" s="50">
        <v>73.8</v>
      </c>
      <c r="AL90" s="50">
        <v>137.4</v>
      </c>
      <c r="AM90" s="50">
        <v>49.9</v>
      </c>
      <c r="AN90" s="50">
        <v>47.6</v>
      </c>
      <c r="AO90" s="50">
        <v>54.6</v>
      </c>
      <c r="AP90" s="50">
        <v>54.9</v>
      </c>
      <c r="AQ90" s="50">
        <v>54.9</v>
      </c>
      <c r="AR90" s="50">
        <v>38.700000000000003</v>
      </c>
      <c r="AS90" s="50">
        <v>36.200000000000003</v>
      </c>
      <c r="AT90" s="50">
        <v>52.9</v>
      </c>
      <c r="AU90" s="50">
        <v>69.5</v>
      </c>
      <c r="AV90" s="50">
        <v>67.7</v>
      </c>
      <c r="AW90" s="50">
        <v>103.9</v>
      </c>
      <c r="AX90" s="50">
        <v>103.9</v>
      </c>
      <c r="AY90" s="50"/>
      <c r="AZ90" s="50">
        <v>51.6</v>
      </c>
      <c r="BA90" s="50">
        <v>68.5</v>
      </c>
      <c r="BB90" s="50">
        <v>68.5</v>
      </c>
      <c r="BC90" s="50">
        <v>43.2</v>
      </c>
      <c r="BD90" s="50">
        <v>79.599999999999994</v>
      </c>
      <c r="BE90" s="50">
        <v>27.9</v>
      </c>
      <c r="BF90" s="50">
        <v>45</v>
      </c>
      <c r="BG90" s="50">
        <v>46.1</v>
      </c>
      <c r="BH90" s="50">
        <v>43</v>
      </c>
      <c r="BI90" s="50">
        <v>41.7</v>
      </c>
      <c r="BJ90" s="50">
        <v>48.8</v>
      </c>
      <c r="BK90" s="50">
        <v>52.1</v>
      </c>
      <c r="BL90" s="50">
        <v>45</v>
      </c>
      <c r="BM90" s="50">
        <v>30.6</v>
      </c>
      <c r="BN90" s="50">
        <v>46.7</v>
      </c>
      <c r="BO90" s="50">
        <v>37.4</v>
      </c>
      <c r="BP90" s="50">
        <v>37.4</v>
      </c>
      <c r="BQ90" s="50">
        <v>62.4</v>
      </c>
      <c r="BR90" s="50">
        <v>66.8</v>
      </c>
      <c r="BS90" s="50">
        <v>57.4</v>
      </c>
      <c r="BT90" s="50">
        <v>60.9</v>
      </c>
      <c r="BU90" s="50">
        <v>48.6</v>
      </c>
      <c r="BV90" s="50">
        <v>43.2</v>
      </c>
      <c r="BW90" s="50">
        <v>54</v>
      </c>
      <c r="BX90" s="50">
        <v>26.4</v>
      </c>
      <c r="BY90" s="50">
        <v>121.3</v>
      </c>
      <c r="BZ90" s="50">
        <v>47.7</v>
      </c>
      <c r="CA90" s="50">
        <v>49</v>
      </c>
      <c r="CB90" s="50">
        <v>57.2</v>
      </c>
      <c r="CC90" s="50">
        <v>44.4</v>
      </c>
      <c r="CD90" s="50">
        <v>80</v>
      </c>
      <c r="CE90" s="50">
        <v>102.1</v>
      </c>
      <c r="CF90" s="50">
        <v>102.1</v>
      </c>
      <c r="CG90" s="50">
        <v>92.1</v>
      </c>
      <c r="CH90" s="50">
        <v>92.1</v>
      </c>
      <c r="CI90" s="50">
        <v>59.5</v>
      </c>
      <c r="CJ90" s="50">
        <v>54.6</v>
      </c>
      <c r="CK90" s="50">
        <v>54.6</v>
      </c>
      <c r="CL90" s="50">
        <v>73.2</v>
      </c>
      <c r="CM90" s="50">
        <v>70.099999999999994</v>
      </c>
      <c r="CN90" s="50">
        <v>76.400000000000006</v>
      </c>
      <c r="CO90" s="50">
        <v>80.900000000000006</v>
      </c>
      <c r="CP90" s="50">
        <v>83.2</v>
      </c>
      <c r="CQ90" s="50">
        <v>74.7</v>
      </c>
      <c r="CR90" s="50">
        <v>64.5</v>
      </c>
      <c r="CS90" s="50">
        <v>79.3</v>
      </c>
      <c r="CT90" s="50">
        <v>90.6</v>
      </c>
      <c r="CU90" s="50">
        <v>96.5</v>
      </c>
      <c r="CV90" s="50">
        <v>79.2</v>
      </c>
      <c r="CW90" s="50">
        <v>76.8</v>
      </c>
      <c r="CX90" s="50">
        <v>39.9</v>
      </c>
      <c r="CY90" s="50">
        <v>92.5</v>
      </c>
      <c r="CZ90" s="50">
        <v>80.5</v>
      </c>
      <c r="DA90" s="50">
        <v>80.5</v>
      </c>
      <c r="DB90" s="49" t="s">
        <v>1218</v>
      </c>
      <c r="DC90" s="49"/>
      <c r="DD90" s="49"/>
      <c r="DE90" s="49"/>
    </row>
    <row r="91" spans="3:109" ht="15" x14ac:dyDescent="0.25">
      <c r="C91" s="41" t="s">
        <v>1028</v>
      </c>
      <c r="D91" s="50">
        <v>73.099999999999994</v>
      </c>
      <c r="E91" s="50">
        <v>91.4</v>
      </c>
      <c r="F91" s="50">
        <v>92.2</v>
      </c>
      <c r="G91" s="50">
        <v>73.2</v>
      </c>
      <c r="H91" s="50">
        <v>140.5</v>
      </c>
      <c r="I91" s="50">
        <v>96.3</v>
      </c>
      <c r="J91" s="50">
        <v>106.2</v>
      </c>
      <c r="K91" s="50">
        <v>223.2</v>
      </c>
      <c r="L91" s="50">
        <v>100.4</v>
      </c>
      <c r="M91" s="50">
        <v>94.2</v>
      </c>
      <c r="N91" s="50">
        <v>75</v>
      </c>
      <c r="O91" s="50">
        <v>74.7</v>
      </c>
      <c r="P91" s="50">
        <v>74.7</v>
      </c>
      <c r="Q91" s="50">
        <v>74.7</v>
      </c>
      <c r="R91" s="50">
        <v>74.7</v>
      </c>
      <c r="S91" s="50">
        <v>67.3</v>
      </c>
      <c r="T91" s="50">
        <v>73.5</v>
      </c>
      <c r="U91" s="50">
        <v>68.400000000000006</v>
      </c>
      <c r="V91" s="50">
        <v>58.6</v>
      </c>
      <c r="W91" s="50">
        <v>78</v>
      </c>
      <c r="X91" s="50">
        <v>65.8</v>
      </c>
      <c r="Y91" s="50">
        <v>91</v>
      </c>
      <c r="Z91" s="50">
        <v>95.8</v>
      </c>
      <c r="AA91" s="50">
        <v>74.7</v>
      </c>
      <c r="AB91" s="50">
        <v>100.9</v>
      </c>
      <c r="AC91" s="50">
        <v>131.19999999999999</v>
      </c>
      <c r="AD91" s="50">
        <v>58</v>
      </c>
      <c r="AE91" s="50">
        <v>83.7</v>
      </c>
      <c r="AF91" s="50">
        <v>99.9</v>
      </c>
      <c r="AG91" s="50">
        <v>71.5</v>
      </c>
      <c r="AH91" s="50">
        <v>59.1</v>
      </c>
      <c r="AI91" s="50">
        <v>77</v>
      </c>
      <c r="AJ91" s="50">
        <v>52.1</v>
      </c>
      <c r="AK91" s="50">
        <v>75.099999999999994</v>
      </c>
      <c r="AL91" s="50">
        <v>139.19999999999999</v>
      </c>
      <c r="AM91" s="50">
        <v>51</v>
      </c>
      <c r="AN91" s="50">
        <v>48.8</v>
      </c>
      <c r="AO91" s="50">
        <v>55.6</v>
      </c>
      <c r="AP91" s="50">
        <v>58.6</v>
      </c>
      <c r="AQ91" s="50">
        <v>58.6</v>
      </c>
      <c r="AR91" s="50">
        <v>39.4</v>
      </c>
      <c r="AS91" s="50">
        <v>36.700000000000003</v>
      </c>
      <c r="AT91" s="50">
        <v>54.3</v>
      </c>
      <c r="AU91" s="50">
        <v>69.900000000000006</v>
      </c>
      <c r="AV91" s="50">
        <v>68.3</v>
      </c>
      <c r="AW91" s="50">
        <v>105</v>
      </c>
      <c r="AX91" s="50">
        <v>105</v>
      </c>
      <c r="AY91" s="50"/>
      <c r="AZ91" s="50">
        <v>51</v>
      </c>
      <c r="BA91" s="50">
        <v>68.900000000000006</v>
      </c>
      <c r="BB91" s="50">
        <v>68.900000000000006</v>
      </c>
      <c r="BC91" s="50">
        <v>44.6</v>
      </c>
      <c r="BD91" s="50">
        <v>79.599999999999994</v>
      </c>
      <c r="BE91" s="50">
        <v>28.7</v>
      </c>
      <c r="BF91" s="50">
        <v>46.1</v>
      </c>
      <c r="BG91" s="50">
        <v>46.7</v>
      </c>
      <c r="BH91" s="50">
        <v>43.6</v>
      </c>
      <c r="BI91" s="50">
        <v>42.7</v>
      </c>
      <c r="BJ91" s="50">
        <v>48.9</v>
      </c>
      <c r="BK91" s="50">
        <v>51.4</v>
      </c>
      <c r="BL91" s="50">
        <v>46</v>
      </c>
      <c r="BM91" s="50">
        <v>33</v>
      </c>
      <c r="BN91" s="50">
        <v>46.3</v>
      </c>
      <c r="BO91" s="50">
        <v>37.1</v>
      </c>
      <c r="BP91" s="50">
        <v>37.1</v>
      </c>
      <c r="BQ91" s="50">
        <v>63.5</v>
      </c>
      <c r="BR91" s="50">
        <v>66.900000000000006</v>
      </c>
      <c r="BS91" s="50">
        <v>59.8</v>
      </c>
      <c r="BT91" s="50">
        <v>64</v>
      </c>
      <c r="BU91" s="50">
        <v>49.5</v>
      </c>
      <c r="BV91" s="50">
        <v>45</v>
      </c>
      <c r="BW91" s="50">
        <v>54</v>
      </c>
      <c r="BX91" s="50">
        <v>28.8</v>
      </c>
      <c r="BY91" s="50">
        <v>123.5</v>
      </c>
      <c r="BZ91" s="50">
        <v>49.7</v>
      </c>
      <c r="CA91" s="50">
        <v>50.1</v>
      </c>
      <c r="CB91" s="50">
        <v>57.6</v>
      </c>
      <c r="CC91" s="50">
        <v>47.3</v>
      </c>
      <c r="CD91" s="50">
        <v>80.2</v>
      </c>
      <c r="CE91" s="50">
        <v>102.4</v>
      </c>
      <c r="CF91" s="50">
        <v>102.4</v>
      </c>
      <c r="CG91" s="50">
        <v>92.3</v>
      </c>
      <c r="CH91" s="50">
        <v>92.3</v>
      </c>
      <c r="CI91" s="50">
        <v>59.7</v>
      </c>
      <c r="CJ91" s="50">
        <v>54.7</v>
      </c>
      <c r="CK91" s="50">
        <v>54.7</v>
      </c>
      <c r="CL91" s="50">
        <v>73.8</v>
      </c>
      <c r="CM91" s="50">
        <v>70.599999999999994</v>
      </c>
      <c r="CN91" s="50">
        <v>76.900000000000006</v>
      </c>
      <c r="CO91" s="50">
        <v>81.599999999999994</v>
      </c>
      <c r="CP91" s="50">
        <v>84</v>
      </c>
      <c r="CQ91" s="50">
        <v>75.2</v>
      </c>
      <c r="CR91" s="50">
        <v>64.099999999999994</v>
      </c>
      <c r="CS91" s="50">
        <v>80.599999999999994</v>
      </c>
      <c r="CT91" s="50">
        <v>92.1</v>
      </c>
      <c r="CU91" s="50">
        <v>98</v>
      </c>
      <c r="CV91" s="50">
        <v>80.599999999999994</v>
      </c>
      <c r="CW91" s="50">
        <v>78.400000000000006</v>
      </c>
      <c r="CX91" s="50">
        <v>40.4</v>
      </c>
      <c r="CY91" s="50">
        <v>94</v>
      </c>
      <c r="CZ91" s="50">
        <v>75.7</v>
      </c>
      <c r="DA91" s="50">
        <v>75.7</v>
      </c>
      <c r="DB91" s="49" t="s">
        <v>1218</v>
      </c>
      <c r="DC91" s="49"/>
      <c r="DD91" s="49"/>
      <c r="DE91" s="49"/>
    </row>
    <row r="92" spans="3:109" ht="15" x14ac:dyDescent="0.25">
      <c r="C92" s="41" t="s">
        <v>1029</v>
      </c>
      <c r="D92" s="50">
        <v>73.400000000000006</v>
      </c>
      <c r="E92" s="50">
        <v>90.8</v>
      </c>
      <c r="F92" s="50">
        <v>91.7</v>
      </c>
      <c r="G92" s="50">
        <v>72.7</v>
      </c>
      <c r="H92" s="50">
        <v>132.69999999999999</v>
      </c>
      <c r="I92" s="50">
        <v>97.1</v>
      </c>
      <c r="J92" s="50">
        <v>106.7</v>
      </c>
      <c r="K92" s="50">
        <v>216.2</v>
      </c>
      <c r="L92" s="50">
        <v>101.5</v>
      </c>
      <c r="M92" s="50">
        <v>93.2</v>
      </c>
      <c r="N92" s="50">
        <v>75.099999999999994</v>
      </c>
      <c r="O92" s="50">
        <v>76.2</v>
      </c>
      <c r="P92" s="50">
        <v>76.2</v>
      </c>
      <c r="Q92" s="50">
        <v>76.2</v>
      </c>
      <c r="R92" s="50">
        <v>76.2</v>
      </c>
      <c r="S92" s="50">
        <v>67.599999999999994</v>
      </c>
      <c r="T92" s="50">
        <v>73.400000000000006</v>
      </c>
      <c r="U92" s="50">
        <v>68.5</v>
      </c>
      <c r="V92" s="50">
        <v>58.2</v>
      </c>
      <c r="W92" s="50">
        <v>77.099999999999994</v>
      </c>
      <c r="X92" s="50">
        <v>66.599999999999994</v>
      </c>
      <c r="Y92" s="50">
        <v>89.9</v>
      </c>
      <c r="Z92" s="50">
        <v>94.7</v>
      </c>
      <c r="AA92" s="50">
        <v>71.3</v>
      </c>
      <c r="AB92" s="50">
        <v>100.2</v>
      </c>
      <c r="AC92" s="50">
        <v>130.1</v>
      </c>
      <c r="AD92" s="50">
        <v>61.1</v>
      </c>
      <c r="AE92" s="50">
        <v>81.400000000000006</v>
      </c>
      <c r="AF92" s="50">
        <v>97.9</v>
      </c>
      <c r="AG92" s="50">
        <v>72</v>
      </c>
      <c r="AH92" s="50">
        <v>61.5</v>
      </c>
      <c r="AI92" s="50">
        <v>76.8</v>
      </c>
      <c r="AJ92" s="50">
        <v>53</v>
      </c>
      <c r="AK92" s="50">
        <v>73.599999999999994</v>
      </c>
      <c r="AL92" s="50">
        <v>138.5</v>
      </c>
      <c r="AM92" s="50">
        <v>49.3</v>
      </c>
      <c r="AN92" s="50">
        <v>45.6</v>
      </c>
      <c r="AO92" s="50">
        <v>56.2</v>
      </c>
      <c r="AP92" s="50">
        <v>60.5</v>
      </c>
      <c r="AQ92" s="50">
        <v>60.5</v>
      </c>
      <c r="AR92" s="50">
        <v>40.700000000000003</v>
      </c>
      <c r="AS92" s="50">
        <v>37.9</v>
      </c>
      <c r="AT92" s="50">
        <v>56.3</v>
      </c>
      <c r="AU92" s="50">
        <v>68.8</v>
      </c>
      <c r="AV92" s="50">
        <v>69.2</v>
      </c>
      <c r="AW92" s="50">
        <v>100.8</v>
      </c>
      <c r="AX92" s="50">
        <v>100.8</v>
      </c>
      <c r="AY92" s="50"/>
      <c r="AZ92" s="50">
        <v>45.9</v>
      </c>
      <c r="BA92" s="50">
        <v>69</v>
      </c>
      <c r="BB92" s="50">
        <v>69</v>
      </c>
      <c r="BC92" s="50">
        <v>45.2</v>
      </c>
      <c r="BD92" s="50">
        <v>79.400000000000006</v>
      </c>
      <c r="BE92" s="50">
        <v>29.5</v>
      </c>
      <c r="BF92" s="50">
        <v>46.6</v>
      </c>
      <c r="BG92" s="50">
        <v>46.8</v>
      </c>
      <c r="BH92" s="50">
        <v>43.4</v>
      </c>
      <c r="BI92" s="50">
        <v>43.3</v>
      </c>
      <c r="BJ92" s="50">
        <v>49.4</v>
      </c>
      <c r="BK92" s="50">
        <v>52.6</v>
      </c>
      <c r="BL92" s="50">
        <v>45.7</v>
      </c>
      <c r="BM92" s="50">
        <v>34</v>
      </c>
      <c r="BN92" s="50">
        <v>43.6</v>
      </c>
      <c r="BO92" s="50">
        <v>39</v>
      </c>
      <c r="BP92" s="50">
        <v>39</v>
      </c>
      <c r="BQ92" s="50">
        <v>63.7</v>
      </c>
      <c r="BR92" s="50">
        <v>67.099999999999994</v>
      </c>
      <c r="BS92" s="50">
        <v>60</v>
      </c>
      <c r="BT92" s="50">
        <v>64.400000000000006</v>
      </c>
      <c r="BU92" s="50">
        <v>49.2</v>
      </c>
      <c r="BV92" s="50">
        <v>46.1</v>
      </c>
      <c r="BW92" s="50">
        <v>57.8</v>
      </c>
      <c r="BX92" s="50">
        <v>28.5</v>
      </c>
      <c r="BY92" s="50">
        <v>119.4</v>
      </c>
      <c r="BZ92" s="50">
        <v>51.1</v>
      </c>
      <c r="CA92" s="50">
        <v>52.6</v>
      </c>
      <c r="CB92" s="50">
        <v>59.9</v>
      </c>
      <c r="CC92" s="50">
        <v>48.2</v>
      </c>
      <c r="CD92" s="50">
        <v>80.8</v>
      </c>
      <c r="CE92" s="50">
        <v>102.7</v>
      </c>
      <c r="CF92" s="50">
        <v>102.7</v>
      </c>
      <c r="CG92" s="50">
        <v>93</v>
      </c>
      <c r="CH92" s="50">
        <v>93</v>
      </c>
      <c r="CI92" s="50">
        <v>60.5</v>
      </c>
      <c r="CJ92" s="50">
        <v>55.4</v>
      </c>
      <c r="CK92" s="50">
        <v>55.4</v>
      </c>
      <c r="CL92" s="50">
        <v>74.599999999999994</v>
      </c>
      <c r="CM92" s="50">
        <v>71.400000000000006</v>
      </c>
      <c r="CN92" s="50">
        <v>77.7</v>
      </c>
      <c r="CO92" s="50">
        <v>81</v>
      </c>
      <c r="CP92" s="50">
        <v>84.9</v>
      </c>
      <c r="CQ92" s="50">
        <v>75.599999999999994</v>
      </c>
      <c r="CR92" s="50">
        <v>66.099999999999994</v>
      </c>
      <c r="CS92" s="50">
        <v>82.3</v>
      </c>
      <c r="CT92" s="50">
        <v>88.6</v>
      </c>
      <c r="CU92" s="50">
        <v>100.3</v>
      </c>
      <c r="CV92" s="50">
        <v>78.8</v>
      </c>
      <c r="CW92" s="50">
        <v>68</v>
      </c>
      <c r="CX92" s="50">
        <v>42.7</v>
      </c>
      <c r="CY92" s="50">
        <v>95.7</v>
      </c>
      <c r="CZ92" s="50">
        <v>76.3</v>
      </c>
      <c r="DA92" s="50">
        <v>76.3</v>
      </c>
      <c r="DB92" s="49" t="s">
        <v>1218</v>
      </c>
      <c r="DC92" s="49"/>
      <c r="DD92" s="49"/>
      <c r="DE92" s="49"/>
    </row>
    <row r="93" spans="3:109" ht="15" x14ac:dyDescent="0.25">
      <c r="C93" s="41" t="s">
        <v>1030</v>
      </c>
      <c r="D93" s="50">
        <v>74.2</v>
      </c>
      <c r="E93" s="50">
        <v>85.5</v>
      </c>
      <c r="F93" s="50">
        <v>85.9</v>
      </c>
      <c r="G93" s="50">
        <v>72</v>
      </c>
      <c r="H93" s="50">
        <v>137.69999999999999</v>
      </c>
      <c r="I93" s="50">
        <v>96.6</v>
      </c>
      <c r="J93" s="50">
        <v>106.2</v>
      </c>
      <c r="K93" s="50">
        <v>210.9</v>
      </c>
      <c r="L93" s="50">
        <v>101</v>
      </c>
      <c r="M93" s="50">
        <v>96.7</v>
      </c>
      <c r="N93" s="50">
        <v>74.7</v>
      </c>
      <c r="O93" s="50">
        <v>75.900000000000006</v>
      </c>
      <c r="P93" s="50">
        <v>75.900000000000006</v>
      </c>
      <c r="Q93" s="50">
        <v>75.900000000000006</v>
      </c>
      <c r="R93" s="50">
        <v>75.900000000000006</v>
      </c>
      <c r="S93" s="50">
        <v>68.7</v>
      </c>
      <c r="T93" s="50">
        <v>74.5</v>
      </c>
      <c r="U93" s="50">
        <v>70.3</v>
      </c>
      <c r="V93" s="50">
        <v>59.2</v>
      </c>
      <c r="W93" s="50">
        <v>79.8</v>
      </c>
      <c r="X93" s="50">
        <v>68</v>
      </c>
      <c r="Y93" s="50">
        <v>88</v>
      </c>
      <c r="Z93" s="50">
        <v>93.1</v>
      </c>
      <c r="AA93" s="50">
        <v>71.5</v>
      </c>
      <c r="AB93" s="50">
        <v>98.2</v>
      </c>
      <c r="AC93" s="50">
        <v>127.2</v>
      </c>
      <c r="AD93" s="50">
        <v>55.9</v>
      </c>
      <c r="AE93" s="50">
        <v>83.6</v>
      </c>
      <c r="AF93" s="50">
        <v>92.1</v>
      </c>
      <c r="AG93" s="50">
        <v>73.8</v>
      </c>
      <c r="AH93" s="50">
        <v>59.9</v>
      </c>
      <c r="AI93" s="50">
        <v>79.900000000000006</v>
      </c>
      <c r="AJ93" s="50">
        <v>54.5</v>
      </c>
      <c r="AK93" s="50">
        <v>75.8</v>
      </c>
      <c r="AL93" s="50">
        <v>142.80000000000001</v>
      </c>
      <c r="AM93" s="50">
        <v>50.7</v>
      </c>
      <c r="AN93" s="50">
        <v>46.4</v>
      </c>
      <c r="AO93" s="50">
        <v>58.6</v>
      </c>
      <c r="AP93" s="50">
        <v>63.5</v>
      </c>
      <c r="AQ93" s="50">
        <v>63.5</v>
      </c>
      <c r="AR93" s="50">
        <v>41</v>
      </c>
      <c r="AS93" s="50">
        <v>39.299999999999997</v>
      </c>
      <c r="AT93" s="50">
        <v>51.6</v>
      </c>
      <c r="AU93" s="50">
        <v>70.900000000000006</v>
      </c>
      <c r="AV93" s="50">
        <v>70.599999999999994</v>
      </c>
      <c r="AW93" s="50">
        <v>103.8</v>
      </c>
      <c r="AX93" s="50">
        <v>103.8</v>
      </c>
      <c r="AY93" s="50"/>
      <c r="AZ93" s="50">
        <v>49.7</v>
      </c>
      <c r="BA93" s="50">
        <v>69.900000000000006</v>
      </c>
      <c r="BB93" s="50">
        <v>69.900000000000006</v>
      </c>
      <c r="BC93" s="50">
        <v>45.5</v>
      </c>
      <c r="BD93" s="50">
        <v>80.7</v>
      </c>
      <c r="BE93" s="50">
        <v>28.9</v>
      </c>
      <c r="BF93" s="50">
        <v>48</v>
      </c>
      <c r="BG93" s="50">
        <v>48.6</v>
      </c>
      <c r="BH93" s="50">
        <v>45.6</v>
      </c>
      <c r="BI93" s="50">
        <v>45.2</v>
      </c>
      <c r="BJ93" s="50">
        <v>50.5</v>
      </c>
      <c r="BK93" s="50">
        <v>54</v>
      </c>
      <c r="BL93" s="50">
        <v>46.5</v>
      </c>
      <c r="BM93" s="50">
        <v>36.799999999999997</v>
      </c>
      <c r="BN93" s="50">
        <v>46.7</v>
      </c>
      <c r="BO93" s="50">
        <v>39.299999999999997</v>
      </c>
      <c r="BP93" s="50">
        <v>39.299999999999997</v>
      </c>
      <c r="BQ93" s="50">
        <v>64.5</v>
      </c>
      <c r="BR93" s="50">
        <v>65.5</v>
      </c>
      <c r="BS93" s="50">
        <v>63.8</v>
      </c>
      <c r="BT93" s="50">
        <v>69.400000000000006</v>
      </c>
      <c r="BU93" s="50">
        <v>49.9</v>
      </c>
      <c r="BV93" s="50">
        <v>46.9</v>
      </c>
      <c r="BW93" s="50">
        <v>57.1</v>
      </c>
      <c r="BX93" s="50">
        <v>28</v>
      </c>
      <c r="BY93" s="50">
        <v>131.80000000000001</v>
      </c>
      <c r="BZ93" s="50">
        <v>53.9</v>
      </c>
      <c r="CA93" s="50">
        <v>58.7</v>
      </c>
      <c r="CB93" s="50">
        <v>64.099999999999994</v>
      </c>
      <c r="CC93" s="50">
        <v>49.8</v>
      </c>
      <c r="CD93" s="50">
        <v>81.3</v>
      </c>
      <c r="CE93" s="50">
        <v>103.1</v>
      </c>
      <c r="CF93" s="50">
        <v>103.1</v>
      </c>
      <c r="CG93" s="50">
        <v>93.4</v>
      </c>
      <c r="CH93" s="50">
        <v>93.4</v>
      </c>
      <c r="CI93" s="50">
        <v>61</v>
      </c>
      <c r="CJ93" s="50">
        <v>56.1</v>
      </c>
      <c r="CK93" s="50">
        <v>56.1</v>
      </c>
      <c r="CL93" s="50">
        <v>74.599999999999994</v>
      </c>
      <c r="CM93" s="50">
        <v>71.400000000000006</v>
      </c>
      <c r="CN93" s="50">
        <v>77.900000000000006</v>
      </c>
      <c r="CO93" s="50">
        <v>82.4</v>
      </c>
      <c r="CP93" s="50">
        <v>84.4</v>
      </c>
      <c r="CQ93" s="50">
        <v>74.400000000000006</v>
      </c>
      <c r="CR93" s="50">
        <v>64.400000000000006</v>
      </c>
      <c r="CS93" s="50">
        <v>80.900000000000006</v>
      </c>
      <c r="CT93" s="50">
        <v>88.7</v>
      </c>
      <c r="CU93" s="50">
        <v>101.3</v>
      </c>
      <c r="CV93" s="50">
        <v>83.2</v>
      </c>
      <c r="CW93" s="50">
        <v>67.900000000000006</v>
      </c>
      <c r="CX93" s="50">
        <v>47.3</v>
      </c>
      <c r="CY93" s="50">
        <v>102.3</v>
      </c>
      <c r="CZ93" s="50">
        <v>68.599999999999994</v>
      </c>
      <c r="DA93" s="50">
        <v>68.599999999999994</v>
      </c>
      <c r="DB93" s="49" t="s">
        <v>1218</v>
      </c>
      <c r="DC93" s="49"/>
      <c r="DD93" s="49"/>
      <c r="DE93" s="49"/>
    </row>
    <row r="94" spans="3:109" ht="15" x14ac:dyDescent="0.25">
      <c r="C94" s="41" t="s">
        <v>1031</v>
      </c>
      <c r="D94" s="50">
        <v>74.7</v>
      </c>
      <c r="E94" s="50">
        <v>84.3</v>
      </c>
      <c r="F94" s="50">
        <v>84.9</v>
      </c>
      <c r="G94" s="50">
        <v>72.099999999999994</v>
      </c>
      <c r="H94" s="50">
        <v>127.6</v>
      </c>
      <c r="I94" s="50">
        <v>96.3</v>
      </c>
      <c r="J94" s="50">
        <v>105</v>
      </c>
      <c r="K94" s="50">
        <v>214.1</v>
      </c>
      <c r="L94" s="50">
        <v>99.3</v>
      </c>
      <c r="M94" s="50">
        <v>95.6</v>
      </c>
      <c r="N94" s="50">
        <v>75.7</v>
      </c>
      <c r="O94" s="50">
        <v>77.7</v>
      </c>
      <c r="P94" s="50">
        <v>77.7</v>
      </c>
      <c r="Q94" s="50">
        <v>77.7</v>
      </c>
      <c r="R94" s="50">
        <v>77.7</v>
      </c>
      <c r="S94" s="50">
        <v>69.400000000000006</v>
      </c>
      <c r="T94" s="50">
        <v>75.2</v>
      </c>
      <c r="U94" s="50">
        <v>70.5</v>
      </c>
      <c r="V94" s="50">
        <v>59.7</v>
      </c>
      <c r="W94" s="50">
        <v>78.400000000000006</v>
      </c>
      <c r="X94" s="50">
        <v>69.2</v>
      </c>
      <c r="Y94" s="50">
        <v>89.3</v>
      </c>
      <c r="Z94" s="50">
        <v>91.3</v>
      </c>
      <c r="AA94" s="50">
        <v>69.099999999999994</v>
      </c>
      <c r="AB94" s="50">
        <v>96.5</v>
      </c>
      <c r="AC94" s="50">
        <v>127.3</v>
      </c>
      <c r="AD94" s="50">
        <v>58.1</v>
      </c>
      <c r="AE94" s="50">
        <v>86.5</v>
      </c>
      <c r="AF94" s="50">
        <v>97.7</v>
      </c>
      <c r="AG94" s="50">
        <v>75.8</v>
      </c>
      <c r="AH94" s="50">
        <v>62.8</v>
      </c>
      <c r="AI94" s="50">
        <v>81.599999999999994</v>
      </c>
      <c r="AJ94" s="50">
        <v>54.8</v>
      </c>
      <c r="AK94" s="50">
        <v>76.3</v>
      </c>
      <c r="AL94" s="50">
        <v>142.6</v>
      </c>
      <c r="AM94" s="50">
        <v>51.5</v>
      </c>
      <c r="AN94" s="50">
        <v>44.7</v>
      </c>
      <c r="AO94" s="50">
        <v>63.3</v>
      </c>
      <c r="AP94" s="50">
        <v>63.6</v>
      </c>
      <c r="AQ94" s="50">
        <v>63.6</v>
      </c>
      <c r="AR94" s="50">
        <v>41.5</v>
      </c>
      <c r="AS94" s="50">
        <v>40.1</v>
      </c>
      <c r="AT94" s="50">
        <v>50.3</v>
      </c>
      <c r="AU94" s="50">
        <v>72.2</v>
      </c>
      <c r="AV94" s="50">
        <v>70.3</v>
      </c>
      <c r="AW94" s="50">
        <v>104.9</v>
      </c>
      <c r="AX94" s="50">
        <v>104.9</v>
      </c>
      <c r="AY94" s="50"/>
      <c r="AZ94" s="50">
        <v>55.6</v>
      </c>
      <c r="BA94" s="50">
        <v>70.3</v>
      </c>
      <c r="BB94" s="50">
        <v>70.3</v>
      </c>
      <c r="BC94" s="50">
        <v>45.8</v>
      </c>
      <c r="BD94" s="50">
        <v>81</v>
      </c>
      <c r="BE94" s="50">
        <v>29.1</v>
      </c>
      <c r="BF94" s="50">
        <v>49</v>
      </c>
      <c r="BG94" s="50">
        <v>49.4</v>
      </c>
      <c r="BH94" s="50">
        <v>46.8</v>
      </c>
      <c r="BI94" s="50">
        <v>46.2</v>
      </c>
      <c r="BJ94" s="50">
        <v>53</v>
      </c>
      <c r="BK94" s="50">
        <v>57.9</v>
      </c>
      <c r="BL94" s="50">
        <v>47.4</v>
      </c>
      <c r="BM94" s="50">
        <v>35.700000000000003</v>
      </c>
      <c r="BN94" s="50">
        <v>48.5</v>
      </c>
      <c r="BO94" s="50">
        <v>40.1</v>
      </c>
      <c r="BP94" s="50">
        <v>40.1</v>
      </c>
      <c r="BQ94" s="50">
        <v>63.8</v>
      </c>
      <c r="BR94" s="50">
        <v>63.7</v>
      </c>
      <c r="BS94" s="50">
        <v>64.5</v>
      </c>
      <c r="BT94" s="50">
        <v>70.099999999999994</v>
      </c>
      <c r="BU94" s="50">
        <v>50.5</v>
      </c>
      <c r="BV94" s="50">
        <v>48.1</v>
      </c>
      <c r="BW94" s="50">
        <v>57.8</v>
      </c>
      <c r="BX94" s="50">
        <v>28.5</v>
      </c>
      <c r="BY94" s="50">
        <v>135.9</v>
      </c>
      <c r="BZ94" s="50">
        <v>56</v>
      </c>
      <c r="CA94" s="50">
        <v>59.2</v>
      </c>
      <c r="CB94" s="50">
        <v>67.7</v>
      </c>
      <c r="CC94" s="50">
        <v>51.7</v>
      </c>
      <c r="CD94" s="50">
        <v>81.599999999999994</v>
      </c>
      <c r="CE94" s="50">
        <v>102.9</v>
      </c>
      <c r="CF94" s="50">
        <v>102.9</v>
      </c>
      <c r="CG94" s="50">
        <v>93.3</v>
      </c>
      <c r="CH94" s="50">
        <v>93.3</v>
      </c>
      <c r="CI94" s="50">
        <v>61.8</v>
      </c>
      <c r="CJ94" s="50">
        <v>57.1</v>
      </c>
      <c r="CK94" s="50">
        <v>57.1</v>
      </c>
      <c r="CL94" s="50">
        <v>74.599999999999994</v>
      </c>
      <c r="CM94" s="50">
        <v>71.3</v>
      </c>
      <c r="CN94" s="50">
        <v>77.8</v>
      </c>
      <c r="CO94" s="50">
        <v>85.4</v>
      </c>
      <c r="CP94" s="50">
        <v>85.1</v>
      </c>
      <c r="CQ94" s="50">
        <v>75.3</v>
      </c>
      <c r="CR94" s="50">
        <v>64.2</v>
      </c>
      <c r="CS94" s="50">
        <v>83.2</v>
      </c>
      <c r="CT94" s="50">
        <v>90.8</v>
      </c>
      <c r="CU94" s="50">
        <v>101.4</v>
      </c>
      <c r="CV94" s="50">
        <v>86</v>
      </c>
      <c r="CW94" s="50">
        <v>68.400000000000006</v>
      </c>
      <c r="CX94" s="50">
        <v>50.9</v>
      </c>
      <c r="CY94" s="50">
        <v>106.1</v>
      </c>
      <c r="CZ94" s="50">
        <v>82.8</v>
      </c>
      <c r="DA94" s="50">
        <v>82.8</v>
      </c>
      <c r="DB94" s="49" t="s">
        <v>1218</v>
      </c>
      <c r="DC94" s="49"/>
      <c r="DD94" s="49"/>
      <c r="DE94" s="49"/>
    </row>
    <row r="95" spans="3:109" ht="15" x14ac:dyDescent="0.25">
      <c r="C95" s="41" t="s">
        <v>1032</v>
      </c>
      <c r="D95" s="50">
        <v>75.099999999999994</v>
      </c>
      <c r="E95" s="50">
        <v>86.5</v>
      </c>
      <c r="F95" s="50">
        <v>87.2</v>
      </c>
      <c r="G95" s="50">
        <v>71.7</v>
      </c>
      <c r="H95" s="50">
        <v>132.80000000000001</v>
      </c>
      <c r="I95" s="50">
        <v>96.2</v>
      </c>
      <c r="J95" s="50">
        <v>104.8</v>
      </c>
      <c r="K95" s="50">
        <v>214.3</v>
      </c>
      <c r="L95" s="50">
        <v>99.3</v>
      </c>
      <c r="M95" s="50">
        <v>95.1</v>
      </c>
      <c r="N95" s="50">
        <v>74.7</v>
      </c>
      <c r="O95" s="50">
        <v>77.5</v>
      </c>
      <c r="P95" s="50">
        <v>77.5</v>
      </c>
      <c r="Q95" s="50">
        <v>77.5</v>
      </c>
      <c r="R95" s="50">
        <v>77.5</v>
      </c>
      <c r="S95" s="50">
        <v>70</v>
      </c>
      <c r="T95" s="50">
        <v>76.7</v>
      </c>
      <c r="U95" s="50">
        <v>72</v>
      </c>
      <c r="V95" s="50">
        <v>62.1</v>
      </c>
      <c r="W95" s="50">
        <v>80.5</v>
      </c>
      <c r="X95" s="50">
        <v>70.099999999999994</v>
      </c>
      <c r="Y95" s="50">
        <v>91.2</v>
      </c>
      <c r="Z95" s="50">
        <v>91.9</v>
      </c>
      <c r="AA95" s="50">
        <v>70.599999999999994</v>
      </c>
      <c r="AB95" s="50">
        <v>97</v>
      </c>
      <c r="AC95" s="50">
        <v>129.69999999999999</v>
      </c>
      <c r="AD95" s="50">
        <v>59.3</v>
      </c>
      <c r="AE95" s="50">
        <v>85.8</v>
      </c>
      <c r="AF95" s="50">
        <v>106.5</v>
      </c>
      <c r="AG95" s="50">
        <v>77</v>
      </c>
      <c r="AH95" s="50">
        <v>64.900000000000006</v>
      </c>
      <c r="AI95" s="50">
        <v>82.4</v>
      </c>
      <c r="AJ95" s="50">
        <v>54.5</v>
      </c>
      <c r="AK95" s="50">
        <v>75.099999999999994</v>
      </c>
      <c r="AL95" s="50">
        <v>139.69999999999999</v>
      </c>
      <c r="AM95" s="50">
        <v>50.9</v>
      </c>
      <c r="AN95" s="50">
        <v>43.1</v>
      </c>
      <c r="AO95" s="50">
        <v>64.3</v>
      </c>
      <c r="AP95" s="50">
        <v>63.1</v>
      </c>
      <c r="AQ95" s="50">
        <v>63.1</v>
      </c>
      <c r="AR95" s="50">
        <v>41.7</v>
      </c>
      <c r="AS95" s="50">
        <v>39.9</v>
      </c>
      <c r="AT95" s="50">
        <v>52.4</v>
      </c>
      <c r="AU95" s="50">
        <v>73.599999999999994</v>
      </c>
      <c r="AV95" s="50">
        <v>72.400000000000006</v>
      </c>
      <c r="AW95" s="50">
        <v>105.5</v>
      </c>
      <c r="AX95" s="50">
        <v>105.5</v>
      </c>
      <c r="AY95" s="50"/>
      <c r="AZ95" s="50">
        <v>56.1</v>
      </c>
      <c r="BA95" s="50">
        <v>70.8</v>
      </c>
      <c r="BB95" s="50">
        <v>70.8</v>
      </c>
      <c r="BC95" s="50">
        <v>46.9</v>
      </c>
      <c r="BD95" s="50">
        <v>81.3</v>
      </c>
      <c r="BE95" s="50">
        <v>29.6</v>
      </c>
      <c r="BF95" s="50">
        <v>49.2</v>
      </c>
      <c r="BG95" s="50">
        <v>50.1</v>
      </c>
      <c r="BH95" s="50">
        <v>47.5</v>
      </c>
      <c r="BI95" s="50">
        <v>47</v>
      </c>
      <c r="BJ95" s="50">
        <v>53</v>
      </c>
      <c r="BK95" s="50">
        <v>57.6</v>
      </c>
      <c r="BL95" s="50">
        <v>47.8</v>
      </c>
      <c r="BM95" s="50">
        <v>37.700000000000003</v>
      </c>
      <c r="BN95" s="50">
        <v>48.9</v>
      </c>
      <c r="BO95" s="50">
        <v>41.2</v>
      </c>
      <c r="BP95" s="50">
        <v>41.2</v>
      </c>
      <c r="BQ95" s="50">
        <v>64.3</v>
      </c>
      <c r="BR95" s="50">
        <v>65.400000000000006</v>
      </c>
      <c r="BS95" s="50">
        <v>63.4</v>
      </c>
      <c r="BT95" s="50">
        <v>68.099999999999994</v>
      </c>
      <c r="BU95" s="50">
        <v>51.6</v>
      </c>
      <c r="BV95" s="50">
        <v>47.7</v>
      </c>
      <c r="BW95" s="50">
        <v>54.7</v>
      </c>
      <c r="BX95" s="50">
        <v>29.1</v>
      </c>
      <c r="BY95" s="50">
        <v>137.69999999999999</v>
      </c>
      <c r="BZ95" s="50">
        <v>55.9</v>
      </c>
      <c r="CA95" s="50">
        <v>62.8</v>
      </c>
      <c r="CB95" s="50">
        <v>68.8</v>
      </c>
      <c r="CC95" s="50">
        <v>50.4</v>
      </c>
      <c r="CD95" s="50">
        <v>82.1</v>
      </c>
      <c r="CE95" s="50">
        <v>103.3</v>
      </c>
      <c r="CF95" s="50">
        <v>103.3</v>
      </c>
      <c r="CG95" s="50">
        <v>93.6</v>
      </c>
      <c r="CH95" s="50">
        <v>93.6</v>
      </c>
      <c r="CI95" s="50">
        <v>62.6</v>
      </c>
      <c r="CJ95" s="50">
        <v>57.9</v>
      </c>
      <c r="CK95" s="50">
        <v>57.9</v>
      </c>
      <c r="CL95" s="50">
        <v>75.400000000000006</v>
      </c>
      <c r="CM95" s="50">
        <v>72.2</v>
      </c>
      <c r="CN95" s="50">
        <v>78.599999999999994</v>
      </c>
      <c r="CO95" s="50">
        <v>83.3</v>
      </c>
      <c r="CP95" s="50">
        <v>84.7</v>
      </c>
      <c r="CQ95" s="50">
        <v>75.400000000000006</v>
      </c>
      <c r="CR95" s="50">
        <v>63.9</v>
      </c>
      <c r="CS95" s="50">
        <v>83.8</v>
      </c>
      <c r="CT95" s="50">
        <v>91.5</v>
      </c>
      <c r="CU95" s="50">
        <v>99.9</v>
      </c>
      <c r="CV95" s="50">
        <v>83</v>
      </c>
      <c r="CW95" s="50">
        <v>61.8</v>
      </c>
      <c r="CX95" s="50">
        <v>53.2</v>
      </c>
      <c r="CY95" s="50">
        <v>103.2</v>
      </c>
      <c r="CZ95" s="50">
        <v>78.8</v>
      </c>
      <c r="DA95" s="50">
        <v>78.8</v>
      </c>
      <c r="DB95" s="49" t="s">
        <v>1218</v>
      </c>
      <c r="DC95" s="49"/>
      <c r="DD95" s="49"/>
      <c r="DE95" s="49"/>
    </row>
    <row r="96" spans="3:109" ht="15" x14ac:dyDescent="0.25">
      <c r="C96" s="41" t="s">
        <v>1033</v>
      </c>
      <c r="D96" s="50">
        <v>75.400000000000006</v>
      </c>
      <c r="E96" s="50">
        <v>85.8</v>
      </c>
      <c r="F96" s="50">
        <v>86.4</v>
      </c>
      <c r="G96" s="50">
        <v>70</v>
      </c>
      <c r="H96" s="50">
        <v>131.69999999999999</v>
      </c>
      <c r="I96" s="50">
        <v>95.6</v>
      </c>
      <c r="J96" s="50">
        <v>103.3</v>
      </c>
      <c r="K96" s="50">
        <v>211.8</v>
      </c>
      <c r="L96" s="50">
        <v>97.6</v>
      </c>
      <c r="M96" s="50">
        <v>92.8</v>
      </c>
      <c r="N96" s="50">
        <v>76.099999999999994</v>
      </c>
      <c r="O96" s="50">
        <v>79</v>
      </c>
      <c r="P96" s="50">
        <v>79</v>
      </c>
      <c r="Q96" s="50">
        <v>79</v>
      </c>
      <c r="R96" s="50">
        <v>79</v>
      </c>
      <c r="S96" s="50">
        <v>70.400000000000006</v>
      </c>
      <c r="T96" s="50">
        <v>77.7</v>
      </c>
      <c r="U96" s="50">
        <v>74.2</v>
      </c>
      <c r="V96" s="50">
        <v>64.099999999999994</v>
      </c>
      <c r="W96" s="50">
        <v>83.7</v>
      </c>
      <c r="X96" s="50">
        <v>71.599999999999994</v>
      </c>
      <c r="Y96" s="50">
        <v>89</v>
      </c>
      <c r="Z96" s="50">
        <v>92.8</v>
      </c>
      <c r="AA96" s="50">
        <v>73.3</v>
      </c>
      <c r="AB96" s="50">
        <v>97.6</v>
      </c>
      <c r="AC96" s="50">
        <v>129.69999999999999</v>
      </c>
      <c r="AD96" s="50">
        <v>54.9</v>
      </c>
      <c r="AE96" s="50">
        <v>85.2</v>
      </c>
      <c r="AF96" s="50">
        <v>96</v>
      </c>
      <c r="AG96" s="50">
        <v>77.099999999999994</v>
      </c>
      <c r="AH96" s="50">
        <v>64</v>
      </c>
      <c r="AI96" s="50">
        <v>82.9</v>
      </c>
      <c r="AJ96" s="50">
        <v>55.8</v>
      </c>
      <c r="AK96" s="50">
        <v>78.400000000000006</v>
      </c>
      <c r="AL96" s="50">
        <v>140.4</v>
      </c>
      <c r="AM96" s="50">
        <v>55</v>
      </c>
      <c r="AN96" s="50">
        <v>47</v>
      </c>
      <c r="AO96" s="50">
        <v>68.900000000000006</v>
      </c>
      <c r="AP96" s="50">
        <v>64</v>
      </c>
      <c r="AQ96" s="50">
        <v>64</v>
      </c>
      <c r="AR96" s="50">
        <v>42.4</v>
      </c>
      <c r="AS96" s="50">
        <v>40.299999999999997</v>
      </c>
      <c r="AT96" s="50">
        <v>54.6</v>
      </c>
      <c r="AU96" s="50">
        <v>74.5</v>
      </c>
      <c r="AV96" s="50">
        <v>74.3</v>
      </c>
      <c r="AW96" s="50">
        <v>106</v>
      </c>
      <c r="AX96" s="50">
        <v>106</v>
      </c>
      <c r="AY96" s="50"/>
      <c r="AZ96" s="50">
        <v>54.7</v>
      </c>
      <c r="BA96" s="50">
        <v>71.099999999999994</v>
      </c>
      <c r="BB96" s="50">
        <v>71.099999999999994</v>
      </c>
      <c r="BC96" s="50">
        <v>47.5</v>
      </c>
      <c r="BD96" s="50">
        <v>81.599999999999994</v>
      </c>
      <c r="BE96" s="50">
        <v>29.4</v>
      </c>
      <c r="BF96" s="50">
        <v>47.8</v>
      </c>
      <c r="BG96" s="50">
        <v>49.4</v>
      </c>
      <c r="BH96" s="50">
        <v>46.6</v>
      </c>
      <c r="BI96" s="50">
        <v>45.6</v>
      </c>
      <c r="BJ96" s="50">
        <v>53.4</v>
      </c>
      <c r="BK96" s="50">
        <v>58.7</v>
      </c>
      <c r="BL96" s="50">
        <v>47.5</v>
      </c>
      <c r="BM96" s="50">
        <v>33.4</v>
      </c>
      <c r="BN96" s="50">
        <v>49.1</v>
      </c>
      <c r="BO96" s="50">
        <v>43.6</v>
      </c>
      <c r="BP96" s="50">
        <v>43.6</v>
      </c>
      <c r="BQ96" s="50">
        <v>62.7</v>
      </c>
      <c r="BR96" s="50">
        <v>66.099999999999994</v>
      </c>
      <c r="BS96" s="50">
        <v>58.9</v>
      </c>
      <c r="BT96" s="50">
        <v>61.6</v>
      </c>
      <c r="BU96" s="50">
        <v>52.6</v>
      </c>
      <c r="BV96" s="50">
        <v>45.2</v>
      </c>
      <c r="BW96" s="50">
        <v>54.5</v>
      </c>
      <c r="BX96" s="50">
        <v>27.3</v>
      </c>
      <c r="BY96" s="50">
        <v>110.8</v>
      </c>
      <c r="BZ96" s="50">
        <v>53.6</v>
      </c>
      <c r="CA96" s="50">
        <v>65.400000000000006</v>
      </c>
      <c r="CB96" s="50">
        <v>69.7</v>
      </c>
      <c r="CC96" s="50">
        <v>45.8</v>
      </c>
      <c r="CD96" s="50">
        <v>83.1</v>
      </c>
      <c r="CE96" s="50">
        <v>104.4</v>
      </c>
      <c r="CF96" s="50">
        <v>104.4</v>
      </c>
      <c r="CG96" s="50">
        <v>94</v>
      </c>
      <c r="CH96" s="50">
        <v>94</v>
      </c>
      <c r="CI96" s="50">
        <v>63.7</v>
      </c>
      <c r="CJ96" s="50">
        <v>59</v>
      </c>
      <c r="CK96" s="50">
        <v>59</v>
      </c>
      <c r="CL96" s="50">
        <v>76.599999999999994</v>
      </c>
      <c r="CM96" s="50">
        <v>73.3</v>
      </c>
      <c r="CN96" s="50">
        <v>79.8</v>
      </c>
      <c r="CO96" s="50">
        <v>84</v>
      </c>
      <c r="CP96" s="50">
        <v>86.2</v>
      </c>
      <c r="CQ96" s="50">
        <v>73.900000000000006</v>
      </c>
      <c r="CR96" s="50">
        <v>61.4</v>
      </c>
      <c r="CS96" s="50">
        <v>82.8</v>
      </c>
      <c r="CT96" s="50">
        <v>92.2</v>
      </c>
      <c r="CU96" s="50">
        <v>108.1</v>
      </c>
      <c r="CV96" s="50">
        <v>83.6</v>
      </c>
      <c r="CW96" s="50">
        <v>64.7</v>
      </c>
      <c r="CX96" s="50">
        <v>51</v>
      </c>
      <c r="CY96" s="50">
        <v>103.7</v>
      </c>
      <c r="CZ96" s="50">
        <v>76.099999999999994</v>
      </c>
      <c r="DA96" s="50">
        <v>76.099999999999994</v>
      </c>
      <c r="DB96" s="49" t="s">
        <v>1218</v>
      </c>
      <c r="DC96" s="49"/>
      <c r="DD96" s="49"/>
      <c r="DE96" s="49"/>
    </row>
    <row r="97" spans="3:109" ht="15" x14ac:dyDescent="0.25">
      <c r="C97" s="41" t="s">
        <v>1034</v>
      </c>
      <c r="D97" s="50">
        <v>75.8</v>
      </c>
      <c r="E97" s="50">
        <v>97.4</v>
      </c>
      <c r="F97" s="50">
        <v>99.5</v>
      </c>
      <c r="G97" s="50">
        <v>69.900000000000006</v>
      </c>
      <c r="H97" s="50">
        <v>122.7</v>
      </c>
      <c r="I97" s="50">
        <v>96.3</v>
      </c>
      <c r="J97" s="50">
        <v>103.9</v>
      </c>
      <c r="K97" s="50">
        <v>211.1</v>
      </c>
      <c r="L97" s="50">
        <v>97.9</v>
      </c>
      <c r="M97" s="50">
        <v>95.3</v>
      </c>
      <c r="N97" s="50">
        <v>78.3</v>
      </c>
      <c r="O97" s="50">
        <v>79.900000000000006</v>
      </c>
      <c r="P97" s="50">
        <v>79.900000000000006</v>
      </c>
      <c r="Q97" s="50">
        <v>79.900000000000006</v>
      </c>
      <c r="R97" s="50">
        <v>79.900000000000006</v>
      </c>
      <c r="S97" s="50">
        <v>70.599999999999994</v>
      </c>
      <c r="T97" s="50">
        <v>78.099999999999994</v>
      </c>
      <c r="U97" s="50">
        <v>74.599999999999994</v>
      </c>
      <c r="V97" s="50">
        <v>64.7</v>
      </c>
      <c r="W97" s="50">
        <v>82.9</v>
      </c>
      <c r="X97" s="50">
        <v>72.8</v>
      </c>
      <c r="Y97" s="50">
        <v>89.8</v>
      </c>
      <c r="Z97" s="50">
        <v>93.2</v>
      </c>
      <c r="AA97" s="50">
        <v>72</v>
      </c>
      <c r="AB97" s="50">
        <v>98.2</v>
      </c>
      <c r="AC97" s="50">
        <v>129.80000000000001</v>
      </c>
      <c r="AD97" s="50">
        <v>57</v>
      </c>
      <c r="AE97" s="50">
        <v>84.6</v>
      </c>
      <c r="AF97" s="50">
        <v>99</v>
      </c>
      <c r="AG97" s="50">
        <v>76.400000000000006</v>
      </c>
      <c r="AH97" s="50">
        <v>62.5</v>
      </c>
      <c r="AI97" s="50">
        <v>82.5</v>
      </c>
      <c r="AJ97" s="50">
        <v>57.2</v>
      </c>
      <c r="AK97" s="50">
        <v>77.599999999999994</v>
      </c>
      <c r="AL97" s="50">
        <v>137.5</v>
      </c>
      <c r="AM97" s="50">
        <v>54.9</v>
      </c>
      <c r="AN97" s="50">
        <v>48.1</v>
      </c>
      <c r="AO97" s="50">
        <v>66.599999999999994</v>
      </c>
      <c r="AP97" s="50">
        <v>66.400000000000006</v>
      </c>
      <c r="AQ97" s="50">
        <v>66.400000000000006</v>
      </c>
      <c r="AR97" s="50">
        <v>44.1</v>
      </c>
      <c r="AS97" s="50">
        <v>41.8</v>
      </c>
      <c r="AT97" s="50">
        <v>57.5</v>
      </c>
      <c r="AU97" s="50">
        <v>72.8</v>
      </c>
      <c r="AV97" s="50">
        <v>74.3</v>
      </c>
      <c r="AW97" s="50">
        <v>106.4</v>
      </c>
      <c r="AX97" s="50">
        <v>106.4</v>
      </c>
      <c r="AY97" s="50"/>
      <c r="AZ97" s="50">
        <v>47.8</v>
      </c>
      <c r="BA97" s="50">
        <v>72</v>
      </c>
      <c r="BB97" s="50">
        <v>72</v>
      </c>
      <c r="BC97" s="50">
        <v>48.3</v>
      </c>
      <c r="BD97" s="50">
        <v>82.5</v>
      </c>
      <c r="BE97" s="50">
        <v>30.1</v>
      </c>
      <c r="BF97" s="50">
        <v>47</v>
      </c>
      <c r="BG97" s="50">
        <v>48.3</v>
      </c>
      <c r="BH97" s="50">
        <v>45.1</v>
      </c>
      <c r="BI97" s="50">
        <v>44.8</v>
      </c>
      <c r="BJ97" s="50">
        <v>52.4</v>
      </c>
      <c r="BK97" s="50">
        <v>57.8</v>
      </c>
      <c r="BL97" s="50">
        <v>46.3</v>
      </c>
      <c r="BM97" s="50">
        <v>33</v>
      </c>
      <c r="BN97" s="50">
        <v>45.9</v>
      </c>
      <c r="BO97" s="50">
        <v>44.3</v>
      </c>
      <c r="BP97" s="50">
        <v>44.3</v>
      </c>
      <c r="BQ97" s="50">
        <v>62</v>
      </c>
      <c r="BR97" s="50">
        <v>63.4</v>
      </c>
      <c r="BS97" s="50">
        <v>60.8</v>
      </c>
      <c r="BT97" s="50">
        <v>64.2</v>
      </c>
      <c r="BU97" s="50">
        <v>52.8</v>
      </c>
      <c r="BV97" s="50">
        <v>44.8</v>
      </c>
      <c r="BW97" s="50">
        <v>55.6</v>
      </c>
      <c r="BX97" s="50">
        <v>25.9</v>
      </c>
      <c r="BY97" s="50">
        <v>120.9</v>
      </c>
      <c r="BZ97" s="50">
        <v>52.4</v>
      </c>
      <c r="CA97" s="50">
        <v>56.4</v>
      </c>
      <c r="CB97" s="50">
        <v>67.099999999999994</v>
      </c>
      <c r="CC97" s="50">
        <v>46.7</v>
      </c>
      <c r="CD97" s="50">
        <v>83.5</v>
      </c>
      <c r="CE97" s="50">
        <v>105.3</v>
      </c>
      <c r="CF97" s="50">
        <v>105.3</v>
      </c>
      <c r="CG97" s="50">
        <v>94.4</v>
      </c>
      <c r="CH97" s="50">
        <v>94.4</v>
      </c>
      <c r="CI97" s="50">
        <v>64</v>
      </c>
      <c r="CJ97" s="50">
        <v>59</v>
      </c>
      <c r="CK97" s="50">
        <v>59</v>
      </c>
      <c r="CL97" s="50">
        <v>77.8</v>
      </c>
      <c r="CM97" s="50">
        <v>74.5</v>
      </c>
      <c r="CN97" s="50">
        <v>81.2</v>
      </c>
      <c r="CO97" s="50">
        <v>84.3</v>
      </c>
      <c r="CP97" s="50">
        <v>88.6</v>
      </c>
      <c r="CQ97" s="50">
        <v>75.5</v>
      </c>
      <c r="CR97" s="50">
        <v>64.7</v>
      </c>
      <c r="CS97" s="50">
        <v>82.9</v>
      </c>
      <c r="CT97" s="50">
        <v>90.7</v>
      </c>
      <c r="CU97" s="50">
        <v>112.1</v>
      </c>
      <c r="CV97" s="50">
        <v>83.8</v>
      </c>
      <c r="CW97" s="50">
        <v>66.8</v>
      </c>
      <c r="CX97" s="50">
        <v>65.3</v>
      </c>
      <c r="CY97" s="50">
        <v>98.8</v>
      </c>
      <c r="CZ97" s="50">
        <v>66.900000000000006</v>
      </c>
      <c r="DA97" s="50">
        <v>66.900000000000006</v>
      </c>
      <c r="DB97" s="49" t="s">
        <v>1218</v>
      </c>
      <c r="DC97" s="49"/>
      <c r="DD97" s="49"/>
      <c r="DE97" s="49"/>
    </row>
    <row r="98" spans="3:109" ht="15" x14ac:dyDescent="0.25">
      <c r="C98" s="41" t="s">
        <v>1035</v>
      </c>
      <c r="D98" s="50">
        <v>76.099999999999994</v>
      </c>
      <c r="E98" s="50">
        <v>97.3</v>
      </c>
      <c r="F98" s="50">
        <v>99.3</v>
      </c>
      <c r="G98" s="50">
        <v>68.599999999999994</v>
      </c>
      <c r="H98" s="50">
        <v>126</v>
      </c>
      <c r="I98" s="50">
        <v>96</v>
      </c>
      <c r="J98" s="50">
        <v>103.2</v>
      </c>
      <c r="K98" s="50">
        <v>219</v>
      </c>
      <c r="L98" s="50">
        <v>96.3</v>
      </c>
      <c r="M98" s="50">
        <v>97.1</v>
      </c>
      <c r="N98" s="50">
        <v>78.5</v>
      </c>
      <c r="O98" s="50">
        <v>80.400000000000006</v>
      </c>
      <c r="P98" s="50">
        <v>80.400000000000006</v>
      </c>
      <c r="Q98" s="50">
        <v>80.400000000000006</v>
      </c>
      <c r="R98" s="50">
        <v>80.400000000000006</v>
      </c>
      <c r="S98" s="50">
        <v>71.2</v>
      </c>
      <c r="T98" s="50">
        <v>78.7</v>
      </c>
      <c r="U98" s="50">
        <v>75.2</v>
      </c>
      <c r="V98" s="50">
        <v>65.7</v>
      </c>
      <c r="W98" s="50">
        <v>82.4</v>
      </c>
      <c r="X98" s="50">
        <v>73.900000000000006</v>
      </c>
      <c r="Y98" s="50">
        <v>90.3</v>
      </c>
      <c r="Z98" s="50">
        <v>93.7</v>
      </c>
      <c r="AA98" s="50">
        <v>71.5</v>
      </c>
      <c r="AB98" s="50">
        <v>98.9</v>
      </c>
      <c r="AC98" s="50">
        <v>130.80000000000001</v>
      </c>
      <c r="AD98" s="50">
        <v>57.6</v>
      </c>
      <c r="AE98" s="50">
        <v>84.6</v>
      </c>
      <c r="AF98" s="50">
        <v>100</v>
      </c>
      <c r="AG98" s="50">
        <v>77.2</v>
      </c>
      <c r="AH98" s="50">
        <v>64.3</v>
      </c>
      <c r="AI98" s="50">
        <v>82.9</v>
      </c>
      <c r="AJ98" s="50">
        <v>56.8</v>
      </c>
      <c r="AK98" s="50">
        <v>79.099999999999994</v>
      </c>
      <c r="AL98" s="50">
        <v>136.5</v>
      </c>
      <c r="AM98" s="50">
        <v>57.2</v>
      </c>
      <c r="AN98" s="50">
        <v>50.4</v>
      </c>
      <c r="AO98" s="50">
        <v>69</v>
      </c>
      <c r="AP98" s="50">
        <v>66.599999999999994</v>
      </c>
      <c r="AQ98" s="50">
        <v>66.599999999999994</v>
      </c>
      <c r="AR98" s="50">
        <v>42.6</v>
      </c>
      <c r="AS98" s="50">
        <v>40.299999999999997</v>
      </c>
      <c r="AT98" s="50">
        <v>55.8</v>
      </c>
      <c r="AU98" s="50">
        <v>73.3</v>
      </c>
      <c r="AV98" s="50">
        <v>76.099999999999994</v>
      </c>
      <c r="AW98" s="50">
        <v>106.4</v>
      </c>
      <c r="AX98" s="50">
        <v>106.4</v>
      </c>
      <c r="AY98" s="50"/>
      <c r="AZ98" s="50">
        <v>45.5</v>
      </c>
      <c r="BA98" s="50">
        <v>72.099999999999994</v>
      </c>
      <c r="BB98" s="50">
        <v>72.099999999999994</v>
      </c>
      <c r="BC98" s="50">
        <v>49.3</v>
      </c>
      <c r="BD98" s="50">
        <v>82.3</v>
      </c>
      <c r="BE98" s="50">
        <v>30.9</v>
      </c>
      <c r="BF98" s="50">
        <v>48.1</v>
      </c>
      <c r="BG98" s="50">
        <v>49.2</v>
      </c>
      <c r="BH98" s="50">
        <v>45.5</v>
      </c>
      <c r="BI98" s="50">
        <v>45.2</v>
      </c>
      <c r="BJ98" s="50">
        <v>53.7</v>
      </c>
      <c r="BK98" s="50">
        <v>59.2</v>
      </c>
      <c r="BL98" s="50">
        <v>47.5</v>
      </c>
      <c r="BM98" s="50">
        <v>32.200000000000003</v>
      </c>
      <c r="BN98" s="50">
        <v>46.2</v>
      </c>
      <c r="BO98" s="50">
        <v>46.8</v>
      </c>
      <c r="BP98" s="50">
        <v>46.8</v>
      </c>
      <c r="BQ98" s="50">
        <v>63.5</v>
      </c>
      <c r="BR98" s="50">
        <v>63.7</v>
      </c>
      <c r="BS98" s="50">
        <v>64.2</v>
      </c>
      <c r="BT98" s="50">
        <v>68.7</v>
      </c>
      <c r="BU98" s="50">
        <v>53.1</v>
      </c>
      <c r="BV98" s="50">
        <v>46.2</v>
      </c>
      <c r="BW98" s="50">
        <v>58.7</v>
      </c>
      <c r="BX98" s="50">
        <v>25.1</v>
      </c>
      <c r="BY98" s="50">
        <v>119.7</v>
      </c>
      <c r="BZ98" s="50">
        <v>56.1</v>
      </c>
      <c r="CA98" s="50">
        <v>58.2</v>
      </c>
      <c r="CB98" s="50">
        <v>68.7</v>
      </c>
      <c r="CC98" s="50">
        <v>51.6</v>
      </c>
      <c r="CD98" s="50">
        <v>84.4</v>
      </c>
      <c r="CE98" s="50">
        <v>106.2</v>
      </c>
      <c r="CF98" s="50">
        <v>106.2</v>
      </c>
      <c r="CG98" s="50">
        <v>95.4</v>
      </c>
      <c r="CH98" s="50">
        <v>95.4</v>
      </c>
      <c r="CI98" s="50">
        <v>64.7</v>
      </c>
      <c r="CJ98" s="50">
        <v>59.4</v>
      </c>
      <c r="CK98" s="50">
        <v>59.4</v>
      </c>
      <c r="CL98" s="50">
        <v>79.400000000000006</v>
      </c>
      <c r="CM98" s="50">
        <v>76</v>
      </c>
      <c r="CN98" s="50">
        <v>82.8</v>
      </c>
      <c r="CO98" s="50">
        <v>83.9</v>
      </c>
      <c r="CP98" s="50">
        <v>86.9</v>
      </c>
      <c r="CQ98" s="50">
        <v>74.7</v>
      </c>
      <c r="CR98" s="50">
        <v>63.9</v>
      </c>
      <c r="CS98" s="50">
        <v>81.099999999999994</v>
      </c>
      <c r="CT98" s="50">
        <v>90.6</v>
      </c>
      <c r="CU98" s="50">
        <v>108.5</v>
      </c>
      <c r="CV98" s="50">
        <v>82.3</v>
      </c>
      <c r="CW98" s="50">
        <v>74.599999999999994</v>
      </c>
      <c r="CX98" s="50">
        <v>55.8</v>
      </c>
      <c r="CY98" s="50">
        <v>93.6</v>
      </c>
      <c r="CZ98" s="50">
        <v>78.8</v>
      </c>
      <c r="DA98" s="50">
        <v>78.8</v>
      </c>
      <c r="DB98" s="49" t="s">
        <v>1218</v>
      </c>
      <c r="DC98" s="49"/>
      <c r="DD98" s="49"/>
      <c r="DE98" s="49"/>
    </row>
    <row r="99" spans="3:109" ht="15" x14ac:dyDescent="0.25">
      <c r="C99" s="41" t="s">
        <v>1036</v>
      </c>
      <c r="D99" s="50">
        <v>76.7</v>
      </c>
      <c r="E99" s="50">
        <v>96.2</v>
      </c>
      <c r="F99" s="50">
        <v>97.9</v>
      </c>
      <c r="G99" s="50">
        <v>68.400000000000006</v>
      </c>
      <c r="H99" s="50">
        <v>129.9</v>
      </c>
      <c r="I99" s="50">
        <v>97</v>
      </c>
      <c r="J99" s="50">
        <v>103.4</v>
      </c>
      <c r="K99" s="50">
        <v>201.7</v>
      </c>
      <c r="L99" s="50">
        <v>97.3</v>
      </c>
      <c r="M99" s="50">
        <v>100.1</v>
      </c>
      <c r="N99" s="50">
        <v>78.900000000000006</v>
      </c>
      <c r="O99" s="50">
        <v>83.2</v>
      </c>
      <c r="P99" s="50">
        <v>83.2</v>
      </c>
      <c r="Q99" s="50">
        <v>83.2</v>
      </c>
      <c r="R99" s="50">
        <v>83.2</v>
      </c>
      <c r="S99" s="50">
        <v>71.599999999999994</v>
      </c>
      <c r="T99" s="50">
        <v>79.8</v>
      </c>
      <c r="U99" s="50">
        <v>75.8</v>
      </c>
      <c r="V99" s="50">
        <v>68.3</v>
      </c>
      <c r="W99" s="50">
        <v>82.9</v>
      </c>
      <c r="X99" s="50">
        <v>73.900000000000006</v>
      </c>
      <c r="Y99" s="50">
        <v>92.1</v>
      </c>
      <c r="Z99" s="50">
        <v>93.3</v>
      </c>
      <c r="AA99" s="50">
        <v>71.099999999999994</v>
      </c>
      <c r="AB99" s="50">
        <v>98.5</v>
      </c>
      <c r="AC99" s="50">
        <v>130.19999999999999</v>
      </c>
      <c r="AD99" s="50">
        <v>57.4</v>
      </c>
      <c r="AE99" s="50">
        <v>83.7</v>
      </c>
      <c r="AF99" s="50">
        <v>113.7</v>
      </c>
      <c r="AG99" s="50">
        <v>79.400000000000006</v>
      </c>
      <c r="AH99" s="50">
        <v>66.400000000000006</v>
      </c>
      <c r="AI99" s="50">
        <v>85.2</v>
      </c>
      <c r="AJ99" s="50">
        <v>57</v>
      </c>
      <c r="AK99" s="50">
        <v>78.599999999999994</v>
      </c>
      <c r="AL99" s="50">
        <v>135.30000000000001</v>
      </c>
      <c r="AM99" s="50">
        <v>57</v>
      </c>
      <c r="AN99" s="50">
        <v>49.2</v>
      </c>
      <c r="AO99" s="50">
        <v>70.7</v>
      </c>
      <c r="AP99" s="50">
        <v>68.400000000000006</v>
      </c>
      <c r="AQ99" s="50">
        <v>68.400000000000006</v>
      </c>
      <c r="AR99" s="50">
        <v>42</v>
      </c>
      <c r="AS99" s="50">
        <v>39.9</v>
      </c>
      <c r="AT99" s="50">
        <v>54.1</v>
      </c>
      <c r="AU99" s="50">
        <v>74.7</v>
      </c>
      <c r="AV99" s="50">
        <v>77.3</v>
      </c>
      <c r="AW99" s="50">
        <v>107.5</v>
      </c>
      <c r="AX99" s="50">
        <v>107.5</v>
      </c>
      <c r="AY99" s="50"/>
      <c r="AZ99" s="50">
        <v>47.3</v>
      </c>
      <c r="BA99" s="50">
        <v>71.900000000000006</v>
      </c>
      <c r="BB99" s="50">
        <v>71.900000000000006</v>
      </c>
      <c r="BC99" s="50">
        <v>50.1</v>
      </c>
      <c r="BD99" s="50">
        <v>81.7</v>
      </c>
      <c r="BE99" s="50">
        <v>30.8</v>
      </c>
      <c r="BF99" s="50">
        <v>48</v>
      </c>
      <c r="BG99" s="50">
        <v>49.3</v>
      </c>
      <c r="BH99" s="50">
        <v>46</v>
      </c>
      <c r="BI99" s="50">
        <v>45.2</v>
      </c>
      <c r="BJ99" s="50">
        <v>53.7</v>
      </c>
      <c r="BK99" s="50">
        <v>59.7</v>
      </c>
      <c r="BL99" s="50">
        <v>47</v>
      </c>
      <c r="BM99" s="50">
        <v>32.200000000000003</v>
      </c>
      <c r="BN99" s="50">
        <v>47.9</v>
      </c>
      <c r="BO99" s="50">
        <v>45.8</v>
      </c>
      <c r="BP99" s="50">
        <v>45.8</v>
      </c>
      <c r="BQ99" s="50">
        <v>62.8</v>
      </c>
      <c r="BR99" s="50">
        <v>62.9</v>
      </c>
      <c r="BS99" s="50">
        <v>63.3</v>
      </c>
      <c r="BT99" s="50">
        <v>67.099999999999994</v>
      </c>
      <c r="BU99" s="50">
        <v>54.3</v>
      </c>
      <c r="BV99" s="50">
        <v>46.1</v>
      </c>
      <c r="BW99" s="50">
        <v>58.1</v>
      </c>
      <c r="BX99" s="50">
        <v>25.3</v>
      </c>
      <c r="BY99" s="50">
        <v>120.3</v>
      </c>
      <c r="BZ99" s="50">
        <v>55.7</v>
      </c>
      <c r="CA99" s="50">
        <v>63.4</v>
      </c>
      <c r="CB99" s="50">
        <v>66.900000000000006</v>
      </c>
      <c r="CC99" s="50">
        <v>50.7</v>
      </c>
      <c r="CD99" s="50">
        <v>84.6</v>
      </c>
      <c r="CE99" s="50">
        <v>106.4</v>
      </c>
      <c r="CF99" s="50">
        <v>106.4</v>
      </c>
      <c r="CG99" s="50">
        <v>95.2</v>
      </c>
      <c r="CH99" s="50">
        <v>95.2</v>
      </c>
      <c r="CI99" s="50">
        <v>65.2</v>
      </c>
      <c r="CJ99" s="50">
        <v>60</v>
      </c>
      <c r="CK99" s="50">
        <v>60</v>
      </c>
      <c r="CL99" s="50">
        <v>79.7</v>
      </c>
      <c r="CM99" s="50">
        <v>76.2</v>
      </c>
      <c r="CN99" s="50">
        <v>83</v>
      </c>
      <c r="CO99" s="50">
        <v>86.3</v>
      </c>
      <c r="CP99" s="50">
        <v>89.5</v>
      </c>
      <c r="CQ99" s="50">
        <v>74.8</v>
      </c>
      <c r="CR99" s="50">
        <v>64</v>
      </c>
      <c r="CS99" s="50">
        <v>81.099999999999994</v>
      </c>
      <c r="CT99" s="50">
        <v>90.6</v>
      </c>
      <c r="CU99" s="50">
        <v>116.5</v>
      </c>
      <c r="CV99" s="50">
        <v>84.3</v>
      </c>
      <c r="CW99" s="50">
        <v>77.8</v>
      </c>
      <c r="CX99" s="50">
        <v>53.6</v>
      </c>
      <c r="CY99" s="50">
        <v>96.1</v>
      </c>
      <c r="CZ99" s="50">
        <v>82.8</v>
      </c>
      <c r="DA99" s="50">
        <v>82.8</v>
      </c>
      <c r="DB99" s="49" t="s">
        <v>1218</v>
      </c>
      <c r="DC99" s="49"/>
      <c r="DD99" s="49"/>
      <c r="DE99" s="49"/>
    </row>
    <row r="100" spans="3:109" ht="15" x14ac:dyDescent="0.25">
      <c r="C100" s="41" t="s">
        <v>1037</v>
      </c>
      <c r="D100" s="50">
        <v>77.3</v>
      </c>
      <c r="E100" s="50">
        <v>95</v>
      </c>
      <c r="F100" s="50">
        <v>96.6</v>
      </c>
      <c r="G100" s="50">
        <v>67.599999999999994</v>
      </c>
      <c r="H100" s="50">
        <v>132</v>
      </c>
      <c r="I100" s="50">
        <v>96.9</v>
      </c>
      <c r="J100" s="50">
        <v>102.7</v>
      </c>
      <c r="K100" s="50">
        <v>212.4</v>
      </c>
      <c r="L100" s="50">
        <v>95.8</v>
      </c>
      <c r="M100" s="50">
        <v>99.5</v>
      </c>
      <c r="N100" s="50">
        <v>79.3</v>
      </c>
      <c r="O100" s="50">
        <v>84.5</v>
      </c>
      <c r="P100" s="50">
        <v>84.5</v>
      </c>
      <c r="Q100" s="50">
        <v>84.5</v>
      </c>
      <c r="R100" s="50">
        <v>84.5</v>
      </c>
      <c r="S100" s="50">
        <v>72.400000000000006</v>
      </c>
      <c r="T100" s="50">
        <v>80.099999999999994</v>
      </c>
      <c r="U100" s="50">
        <v>76.5</v>
      </c>
      <c r="V100" s="50">
        <v>68.900000000000006</v>
      </c>
      <c r="W100" s="50">
        <v>83.3</v>
      </c>
      <c r="X100" s="50">
        <v>74.7</v>
      </c>
      <c r="Y100" s="50">
        <v>91</v>
      </c>
      <c r="Z100" s="50">
        <v>95.4</v>
      </c>
      <c r="AA100" s="50">
        <v>75.3</v>
      </c>
      <c r="AB100" s="50">
        <v>100.3</v>
      </c>
      <c r="AC100" s="50">
        <v>129.9</v>
      </c>
      <c r="AD100" s="50">
        <v>57.7</v>
      </c>
      <c r="AE100" s="50">
        <v>85.4</v>
      </c>
      <c r="AF100" s="50">
        <v>98.4</v>
      </c>
      <c r="AG100" s="50">
        <v>80.5</v>
      </c>
      <c r="AH100" s="50">
        <v>66.900000000000006</v>
      </c>
      <c r="AI100" s="50">
        <v>86.6</v>
      </c>
      <c r="AJ100" s="50">
        <v>58.5</v>
      </c>
      <c r="AK100" s="50">
        <v>80.099999999999994</v>
      </c>
      <c r="AL100" s="50">
        <v>138</v>
      </c>
      <c r="AM100" s="50">
        <v>58</v>
      </c>
      <c r="AN100" s="50">
        <v>50.4</v>
      </c>
      <c r="AO100" s="50">
        <v>71.5</v>
      </c>
      <c r="AP100" s="50">
        <v>71.099999999999994</v>
      </c>
      <c r="AQ100" s="50">
        <v>71.099999999999994</v>
      </c>
      <c r="AR100" s="50">
        <v>42.9</v>
      </c>
      <c r="AS100" s="50">
        <v>40.6</v>
      </c>
      <c r="AT100" s="50">
        <v>56</v>
      </c>
      <c r="AU100" s="50">
        <v>77.7</v>
      </c>
      <c r="AV100" s="50">
        <v>80.400000000000006</v>
      </c>
      <c r="AW100" s="50">
        <v>107.6</v>
      </c>
      <c r="AX100" s="50">
        <v>107.6</v>
      </c>
      <c r="AY100" s="50"/>
      <c r="AZ100" s="50">
        <v>52</v>
      </c>
      <c r="BA100" s="50">
        <v>73</v>
      </c>
      <c r="BB100" s="50">
        <v>73</v>
      </c>
      <c r="BC100" s="50">
        <v>51.7</v>
      </c>
      <c r="BD100" s="50">
        <v>82.5</v>
      </c>
      <c r="BE100" s="50">
        <v>30.9</v>
      </c>
      <c r="BF100" s="50">
        <v>48.1</v>
      </c>
      <c r="BG100" s="50">
        <v>49.1</v>
      </c>
      <c r="BH100" s="50">
        <v>46.1</v>
      </c>
      <c r="BI100" s="50">
        <v>45.2</v>
      </c>
      <c r="BJ100" s="50">
        <v>53.8</v>
      </c>
      <c r="BK100" s="50">
        <v>60.1</v>
      </c>
      <c r="BL100" s="50">
        <v>46.9</v>
      </c>
      <c r="BM100" s="50">
        <v>31.9</v>
      </c>
      <c r="BN100" s="50">
        <v>48.7</v>
      </c>
      <c r="BO100" s="50">
        <v>44</v>
      </c>
      <c r="BP100" s="50">
        <v>44</v>
      </c>
      <c r="BQ100" s="50">
        <v>62.2</v>
      </c>
      <c r="BR100" s="50">
        <v>61.1</v>
      </c>
      <c r="BS100" s="50">
        <v>64.599999999999994</v>
      </c>
      <c r="BT100" s="50">
        <v>68.599999999999994</v>
      </c>
      <c r="BU100" s="50">
        <v>55.2</v>
      </c>
      <c r="BV100" s="50">
        <v>46.4</v>
      </c>
      <c r="BW100" s="50">
        <v>58.7</v>
      </c>
      <c r="BX100" s="50">
        <v>25.9</v>
      </c>
      <c r="BY100" s="50">
        <v>106.3</v>
      </c>
      <c r="BZ100" s="50">
        <v>56.7</v>
      </c>
      <c r="CA100" s="50">
        <v>65.5</v>
      </c>
      <c r="CB100" s="50">
        <v>66.599999999999994</v>
      </c>
      <c r="CC100" s="50">
        <v>51.8</v>
      </c>
      <c r="CD100" s="50">
        <v>85.5</v>
      </c>
      <c r="CE100" s="50">
        <v>107.8</v>
      </c>
      <c r="CF100" s="50">
        <v>107.8</v>
      </c>
      <c r="CG100" s="50">
        <v>95.9</v>
      </c>
      <c r="CH100" s="50">
        <v>95.9</v>
      </c>
      <c r="CI100" s="50">
        <v>66</v>
      </c>
      <c r="CJ100" s="50">
        <v>60.5</v>
      </c>
      <c r="CK100" s="50">
        <v>60.5</v>
      </c>
      <c r="CL100" s="50">
        <v>81.2</v>
      </c>
      <c r="CM100" s="50">
        <v>77.8</v>
      </c>
      <c r="CN100" s="50">
        <v>84.5</v>
      </c>
      <c r="CO100" s="50">
        <v>85.2</v>
      </c>
      <c r="CP100" s="50">
        <v>87</v>
      </c>
      <c r="CQ100" s="50">
        <v>75.599999999999994</v>
      </c>
      <c r="CR100" s="50">
        <v>66.400000000000006</v>
      </c>
      <c r="CS100" s="50">
        <v>81.3</v>
      </c>
      <c r="CT100" s="50">
        <v>88.7</v>
      </c>
      <c r="CU100" s="50">
        <v>106.8</v>
      </c>
      <c r="CV100" s="50">
        <v>83.3</v>
      </c>
      <c r="CW100" s="50">
        <v>74.900000000000006</v>
      </c>
      <c r="CX100" s="50">
        <v>56.7</v>
      </c>
      <c r="CY100" s="50">
        <v>95.1</v>
      </c>
      <c r="CZ100" s="50">
        <v>87.4</v>
      </c>
      <c r="DA100" s="50">
        <v>87.4</v>
      </c>
      <c r="DB100" s="49" t="s">
        <v>1218</v>
      </c>
      <c r="DC100" s="49"/>
      <c r="DD100" s="49"/>
      <c r="DE100" s="49"/>
    </row>
    <row r="101" spans="3:109" ht="15" x14ac:dyDescent="0.25">
      <c r="C101" s="41" t="s">
        <v>1038</v>
      </c>
      <c r="D101" s="50">
        <v>77.900000000000006</v>
      </c>
      <c r="E101" s="50">
        <v>93</v>
      </c>
      <c r="F101" s="50">
        <v>95.2</v>
      </c>
      <c r="G101" s="50">
        <v>67.3</v>
      </c>
      <c r="H101" s="50">
        <v>109.3</v>
      </c>
      <c r="I101" s="50">
        <v>96.3</v>
      </c>
      <c r="J101" s="50">
        <v>102.6</v>
      </c>
      <c r="K101" s="50">
        <v>212.3</v>
      </c>
      <c r="L101" s="50">
        <v>95.6</v>
      </c>
      <c r="M101" s="50">
        <v>97.2</v>
      </c>
      <c r="N101" s="50">
        <v>81.8</v>
      </c>
      <c r="O101" s="50">
        <v>82.6</v>
      </c>
      <c r="P101" s="50">
        <v>82.6</v>
      </c>
      <c r="Q101" s="50">
        <v>82.6</v>
      </c>
      <c r="R101" s="50">
        <v>82.6</v>
      </c>
      <c r="S101" s="50">
        <v>73.3</v>
      </c>
      <c r="T101" s="50">
        <v>79.8</v>
      </c>
      <c r="U101" s="50">
        <v>75.400000000000006</v>
      </c>
      <c r="V101" s="50">
        <v>70.400000000000006</v>
      </c>
      <c r="W101" s="50">
        <v>79.3</v>
      </c>
      <c r="X101" s="50">
        <v>74.7</v>
      </c>
      <c r="Y101" s="50">
        <v>92.8</v>
      </c>
      <c r="Z101" s="50">
        <v>94.2</v>
      </c>
      <c r="AA101" s="50">
        <v>74.5</v>
      </c>
      <c r="AB101" s="50">
        <v>99</v>
      </c>
      <c r="AC101" s="50">
        <v>129.6</v>
      </c>
      <c r="AD101" s="50">
        <v>54.8</v>
      </c>
      <c r="AE101" s="50">
        <v>86.3</v>
      </c>
      <c r="AF101" s="50">
        <v>114</v>
      </c>
      <c r="AG101" s="50">
        <v>80.3</v>
      </c>
      <c r="AH101" s="50">
        <v>66.900000000000006</v>
      </c>
      <c r="AI101" s="50">
        <v>86.3</v>
      </c>
      <c r="AJ101" s="50">
        <v>60.3</v>
      </c>
      <c r="AK101" s="50">
        <v>79.099999999999994</v>
      </c>
      <c r="AL101" s="50">
        <v>138.4</v>
      </c>
      <c r="AM101" s="50">
        <v>56.5</v>
      </c>
      <c r="AN101" s="50">
        <v>48.8</v>
      </c>
      <c r="AO101" s="50">
        <v>70.099999999999994</v>
      </c>
      <c r="AP101" s="50">
        <v>73.8</v>
      </c>
      <c r="AQ101" s="50">
        <v>73.8</v>
      </c>
      <c r="AR101" s="50">
        <v>45.4</v>
      </c>
      <c r="AS101" s="50">
        <v>43</v>
      </c>
      <c r="AT101" s="50">
        <v>59.7</v>
      </c>
      <c r="AU101" s="50">
        <v>79.099999999999994</v>
      </c>
      <c r="AV101" s="50">
        <v>80.599999999999994</v>
      </c>
      <c r="AW101" s="50">
        <v>109.6</v>
      </c>
      <c r="AX101" s="50">
        <v>109.6</v>
      </c>
      <c r="AY101" s="50"/>
      <c r="AZ101" s="50">
        <v>55.2</v>
      </c>
      <c r="BA101" s="50">
        <v>74</v>
      </c>
      <c r="BB101" s="50">
        <v>74</v>
      </c>
      <c r="BC101" s="50">
        <v>54.4</v>
      </c>
      <c r="BD101" s="50">
        <v>83</v>
      </c>
      <c r="BE101" s="50">
        <v>32</v>
      </c>
      <c r="BF101" s="50">
        <v>49.8</v>
      </c>
      <c r="BG101" s="50">
        <v>51.9</v>
      </c>
      <c r="BH101" s="50">
        <v>48.7</v>
      </c>
      <c r="BI101" s="50">
        <v>48.7</v>
      </c>
      <c r="BJ101" s="50">
        <v>57.9</v>
      </c>
      <c r="BK101" s="50">
        <v>65</v>
      </c>
      <c r="BL101" s="50">
        <v>50.2</v>
      </c>
      <c r="BM101" s="50">
        <v>34.6</v>
      </c>
      <c r="BN101" s="50">
        <v>48.7</v>
      </c>
      <c r="BO101" s="50">
        <v>48.2</v>
      </c>
      <c r="BP101" s="50">
        <v>48.2</v>
      </c>
      <c r="BQ101" s="50">
        <v>64.900000000000006</v>
      </c>
      <c r="BR101" s="50">
        <v>63.8</v>
      </c>
      <c r="BS101" s="50">
        <v>67.5</v>
      </c>
      <c r="BT101" s="50">
        <v>72.5</v>
      </c>
      <c r="BU101" s="50">
        <v>54.6</v>
      </c>
      <c r="BV101" s="50">
        <v>46.5</v>
      </c>
      <c r="BW101" s="50">
        <v>58.3</v>
      </c>
      <c r="BX101" s="50">
        <v>25.5</v>
      </c>
      <c r="BY101" s="50">
        <v>95</v>
      </c>
      <c r="BZ101" s="50">
        <v>59.4</v>
      </c>
      <c r="CA101" s="50">
        <v>68.900000000000006</v>
      </c>
      <c r="CB101" s="50">
        <v>66.400000000000006</v>
      </c>
      <c r="CC101" s="50">
        <v>55.4</v>
      </c>
      <c r="CD101" s="50">
        <v>86.2</v>
      </c>
      <c r="CE101" s="50">
        <v>108.9</v>
      </c>
      <c r="CF101" s="50">
        <v>108.9</v>
      </c>
      <c r="CG101" s="50">
        <v>95.7</v>
      </c>
      <c r="CH101" s="50">
        <v>95.7</v>
      </c>
      <c r="CI101" s="50">
        <v>66.900000000000006</v>
      </c>
      <c r="CJ101" s="50">
        <v>61.3</v>
      </c>
      <c r="CK101" s="50">
        <v>61.3</v>
      </c>
      <c r="CL101" s="50">
        <v>82.3</v>
      </c>
      <c r="CM101" s="50">
        <v>78.5</v>
      </c>
      <c r="CN101" s="50">
        <v>86.1</v>
      </c>
      <c r="CO101" s="50">
        <v>86.7</v>
      </c>
      <c r="CP101" s="50">
        <v>92.6</v>
      </c>
      <c r="CQ101" s="50">
        <v>79.099999999999994</v>
      </c>
      <c r="CR101" s="50">
        <v>71.400000000000006</v>
      </c>
      <c r="CS101" s="50">
        <v>89.2</v>
      </c>
      <c r="CT101" s="50">
        <v>87</v>
      </c>
      <c r="CU101" s="50">
        <v>116.6</v>
      </c>
      <c r="CV101" s="50">
        <v>81.2</v>
      </c>
      <c r="CW101" s="50">
        <v>71.900000000000006</v>
      </c>
      <c r="CX101" s="50">
        <v>47.8</v>
      </c>
      <c r="CY101" s="50">
        <v>95.1</v>
      </c>
      <c r="CZ101" s="50">
        <v>90.3</v>
      </c>
      <c r="DA101" s="50">
        <v>90.3</v>
      </c>
      <c r="DB101" s="49" t="s">
        <v>1218</v>
      </c>
      <c r="DC101" s="49"/>
      <c r="DD101" s="49"/>
      <c r="DE101" s="49"/>
    </row>
    <row r="102" spans="3:109" ht="15" x14ac:dyDescent="0.25">
      <c r="C102" s="41" t="s">
        <v>1039</v>
      </c>
      <c r="D102" s="50">
        <v>78.599999999999994</v>
      </c>
      <c r="E102" s="50">
        <v>93.1</v>
      </c>
      <c r="F102" s="50">
        <v>95.1</v>
      </c>
      <c r="G102" s="50">
        <v>66.2</v>
      </c>
      <c r="H102" s="50">
        <v>117.2</v>
      </c>
      <c r="I102" s="50">
        <v>96.7</v>
      </c>
      <c r="J102" s="50">
        <v>102.3</v>
      </c>
      <c r="K102" s="50">
        <v>197.9</v>
      </c>
      <c r="L102" s="50">
        <v>95.9</v>
      </c>
      <c r="M102" s="50">
        <v>99.4</v>
      </c>
      <c r="N102" s="50">
        <v>81.3</v>
      </c>
      <c r="O102" s="50">
        <v>84.8</v>
      </c>
      <c r="P102" s="50">
        <v>84.8</v>
      </c>
      <c r="Q102" s="50">
        <v>84.8</v>
      </c>
      <c r="R102" s="50">
        <v>84.8</v>
      </c>
      <c r="S102" s="50">
        <v>74.099999999999994</v>
      </c>
      <c r="T102" s="50">
        <v>81.2</v>
      </c>
      <c r="U102" s="50">
        <v>77</v>
      </c>
      <c r="V102" s="50">
        <v>70.5</v>
      </c>
      <c r="W102" s="50">
        <v>83.2</v>
      </c>
      <c r="X102" s="50">
        <v>75.400000000000006</v>
      </c>
      <c r="Y102" s="50">
        <v>94.4</v>
      </c>
      <c r="Z102" s="50">
        <v>94</v>
      </c>
      <c r="AA102" s="50">
        <v>73.3</v>
      </c>
      <c r="AB102" s="50">
        <v>99</v>
      </c>
      <c r="AC102" s="50">
        <v>126.3</v>
      </c>
      <c r="AD102" s="50">
        <v>56.2</v>
      </c>
      <c r="AE102" s="50">
        <v>83.5</v>
      </c>
      <c r="AF102" s="50">
        <v>129.4</v>
      </c>
      <c r="AG102" s="50">
        <v>80.900000000000006</v>
      </c>
      <c r="AH102" s="50">
        <v>68</v>
      </c>
      <c r="AI102" s="50">
        <v>86.7</v>
      </c>
      <c r="AJ102" s="50">
        <v>61.3</v>
      </c>
      <c r="AK102" s="50">
        <v>80.3</v>
      </c>
      <c r="AL102" s="50">
        <v>140.6</v>
      </c>
      <c r="AM102" s="50">
        <v>57.3</v>
      </c>
      <c r="AN102" s="50">
        <v>50.2</v>
      </c>
      <c r="AO102" s="50">
        <v>69.900000000000006</v>
      </c>
      <c r="AP102" s="50">
        <v>74.099999999999994</v>
      </c>
      <c r="AQ102" s="50">
        <v>74.099999999999994</v>
      </c>
      <c r="AR102" s="50">
        <v>46.8</v>
      </c>
      <c r="AS102" s="50">
        <v>44.9</v>
      </c>
      <c r="AT102" s="50">
        <v>58</v>
      </c>
      <c r="AU102" s="50">
        <v>80.900000000000006</v>
      </c>
      <c r="AV102" s="50">
        <v>82.7</v>
      </c>
      <c r="AW102" s="50">
        <v>110.2</v>
      </c>
      <c r="AX102" s="50">
        <v>110.2</v>
      </c>
      <c r="AY102" s="50"/>
      <c r="AZ102" s="50">
        <v>56.6</v>
      </c>
      <c r="BA102" s="50">
        <v>75.3</v>
      </c>
      <c r="BB102" s="50">
        <v>75.3</v>
      </c>
      <c r="BC102" s="50">
        <v>55.2</v>
      </c>
      <c r="BD102" s="50">
        <v>84.4</v>
      </c>
      <c r="BE102" s="50">
        <v>32.6</v>
      </c>
      <c r="BF102" s="50">
        <v>49.6</v>
      </c>
      <c r="BG102" s="50">
        <v>51.9</v>
      </c>
      <c r="BH102" s="50">
        <v>48.5</v>
      </c>
      <c r="BI102" s="50">
        <v>48.6</v>
      </c>
      <c r="BJ102" s="50">
        <v>57.6</v>
      </c>
      <c r="BK102" s="50">
        <v>65.2</v>
      </c>
      <c r="BL102" s="50">
        <v>49.3</v>
      </c>
      <c r="BM102" s="50">
        <v>34.799999999999997</v>
      </c>
      <c r="BN102" s="50">
        <v>48.5</v>
      </c>
      <c r="BO102" s="50">
        <v>50.3</v>
      </c>
      <c r="BP102" s="50">
        <v>50.3</v>
      </c>
      <c r="BQ102" s="50">
        <v>63.9</v>
      </c>
      <c r="BR102" s="50">
        <v>62.9</v>
      </c>
      <c r="BS102" s="50">
        <v>66.2</v>
      </c>
      <c r="BT102" s="50">
        <v>70.400000000000006</v>
      </c>
      <c r="BU102" s="50">
        <v>55.9</v>
      </c>
      <c r="BV102" s="50">
        <v>46.1</v>
      </c>
      <c r="BW102" s="50">
        <v>58</v>
      </c>
      <c r="BX102" s="50">
        <v>25.3</v>
      </c>
      <c r="BY102" s="50">
        <v>102.8</v>
      </c>
      <c r="BZ102" s="50">
        <v>58</v>
      </c>
      <c r="CA102" s="50">
        <v>63.4</v>
      </c>
      <c r="CB102" s="50">
        <v>65.7</v>
      </c>
      <c r="CC102" s="50">
        <v>54.4</v>
      </c>
      <c r="CD102" s="50">
        <v>86.6</v>
      </c>
      <c r="CE102" s="50">
        <v>109.7</v>
      </c>
      <c r="CF102" s="50">
        <v>109.7</v>
      </c>
      <c r="CG102" s="50">
        <v>95.8</v>
      </c>
      <c r="CH102" s="50">
        <v>95.8</v>
      </c>
      <c r="CI102" s="50">
        <v>67.400000000000006</v>
      </c>
      <c r="CJ102" s="50">
        <v>62.1</v>
      </c>
      <c r="CK102" s="50">
        <v>62.1</v>
      </c>
      <c r="CL102" s="50">
        <v>81.900000000000006</v>
      </c>
      <c r="CM102" s="50">
        <v>78.5</v>
      </c>
      <c r="CN102" s="50">
        <v>85.3</v>
      </c>
      <c r="CO102" s="50">
        <v>86.5</v>
      </c>
      <c r="CP102" s="50">
        <v>93.8</v>
      </c>
      <c r="CQ102" s="50">
        <v>80.7</v>
      </c>
      <c r="CR102" s="50">
        <v>72.8</v>
      </c>
      <c r="CS102" s="50">
        <v>91.2</v>
      </c>
      <c r="CT102" s="50">
        <v>88.6</v>
      </c>
      <c r="CU102" s="50">
        <v>116.8</v>
      </c>
      <c r="CV102" s="50">
        <v>81.8</v>
      </c>
      <c r="CW102" s="50">
        <v>67.8</v>
      </c>
      <c r="CX102" s="50">
        <v>50.8</v>
      </c>
      <c r="CY102" s="50">
        <v>97.6</v>
      </c>
      <c r="CZ102" s="50">
        <v>79.599999999999994</v>
      </c>
      <c r="DA102" s="50">
        <v>79.599999999999994</v>
      </c>
      <c r="DB102" s="49" t="s">
        <v>1218</v>
      </c>
      <c r="DC102" s="49"/>
      <c r="DD102" s="49"/>
      <c r="DE102" s="49"/>
    </row>
    <row r="103" spans="3:109" ht="15" x14ac:dyDescent="0.25">
      <c r="C103" s="41" t="s">
        <v>1040</v>
      </c>
      <c r="D103" s="50">
        <v>79.5</v>
      </c>
      <c r="E103" s="50">
        <v>92.4</v>
      </c>
      <c r="F103" s="50">
        <v>94.7</v>
      </c>
      <c r="G103" s="50">
        <v>65.8</v>
      </c>
      <c r="H103" s="50">
        <v>104.7</v>
      </c>
      <c r="I103" s="50">
        <v>98</v>
      </c>
      <c r="J103" s="50">
        <v>103.2</v>
      </c>
      <c r="K103" s="50">
        <v>196.1</v>
      </c>
      <c r="L103" s="50">
        <v>96.7</v>
      </c>
      <c r="M103" s="50">
        <v>103.4</v>
      </c>
      <c r="N103" s="50">
        <v>82.5</v>
      </c>
      <c r="O103" s="50">
        <v>87</v>
      </c>
      <c r="P103" s="50">
        <v>87</v>
      </c>
      <c r="Q103" s="50">
        <v>87</v>
      </c>
      <c r="R103" s="50">
        <v>87</v>
      </c>
      <c r="S103" s="50">
        <v>74.900000000000006</v>
      </c>
      <c r="T103" s="50">
        <v>82</v>
      </c>
      <c r="U103" s="50">
        <v>78</v>
      </c>
      <c r="V103" s="50">
        <v>71.400000000000006</v>
      </c>
      <c r="W103" s="50">
        <v>84.4</v>
      </c>
      <c r="X103" s="50">
        <v>76.3</v>
      </c>
      <c r="Y103" s="50">
        <v>94.3</v>
      </c>
      <c r="Z103" s="50">
        <v>95.5</v>
      </c>
      <c r="AA103" s="50">
        <v>71.8</v>
      </c>
      <c r="AB103" s="50">
        <v>101.2</v>
      </c>
      <c r="AC103" s="50">
        <v>127.9</v>
      </c>
      <c r="AD103" s="50">
        <v>58.5</v>
      </c>
      <c r="AE103" s="50">
        <v>84.3</v>
      </c>
      <c r="AF103" s="50">
        <v>120.5</v>
      </c>
      <c r="AG103" s="50">
        <v>81.7</v>
      </c>
      <c r="AH103" s="50">
        <v>69.2</v>
      </c>
      <c r="AI103" s="50">
        <v>87.4</v>
      </c>
      <c r="AJ103" s="50">
        <v>60.4</v>
      </c>
      <c r="AK103" s="50">
        <v>79.2</v>
      </c>
      <c r="AL103" s="50">
        <v>139.80000000000001</v>
      </c>
      <c r="AM103" s="50">
        <v>56.2</v>
      </c>
      <c r="AN103" s="50">
        <v>47.9</v>
      </c>
      <c r="AO103" s="50">
        <v>70.8</v>
      </c>
      <c r="AP103" s="50">
        <v>73.599999999999994</v>
      </c>
      <c r="AQ103" s="50">
        <v>73.599999999999994</v>
      </c>
      <c r="AR103" s="50">
        <v>45.8</v>
      </c>
      <c r="AS103" s="50">
        <v>43.9</v>
      </c>
      <c r="AT103" s="50">
        <v>56.8</v>
      </c>
      <c r="AU103" s="50">
        <v>83.4</v>
      </c>
      <c r="AV103" s="50">
        <v>83</v>
      </c>
      <c r="AW103" s="50">
        <v>110.9</v>
      </c>
      <c r="AX103" s="50">
        <v>110.9</v>
      </c>
      <c r="AY103" s="50"/>
      <c r="AZ103" s="50">
        <v>64.400000000000006</v>
      </c>
      <c r="BA103" s="50">
        <v>75.599999999999994</v>
      </c>
      <c r="BB103" s="50">
        <v>75.599999999999994</v>
      </c>
      <c r="BC103" s="50">
        <v>55</v>
      </c>
      <c r="BD103" s="50">
        <v>84.9</v>
      </c>
      <c r="BE103" s="50">
        <v>33.299999999999997</v>
      </c>
      <c r="BF103" s="50">
        <v>51.1</v>
      </c>
      <c r="BG103" s="50">
        <v>53.4</v>
      </c>
      <c r="BH103" s="50">
        <v>50.3</v>
      </c>
      <c r="BI103" s="50">
        <v>50.2</v>
      </c>
      <c r="BJ103" s="50">
        <v>58.5</v>
      </c>
      <c r="BK103" s="50">
        <v>67.400000000000006</v>
      </c>
      <c r="BL103" s="50">
        <v>48.9</v>
      </c>
      <c r="BM103" s="50">
        <v>37.299999999999997</v>
      </c>
      <c r="BN103" s="50">
        <v>50.7</v>
      </c>
      <c r="BO103" s="50">
        <v>51.2</v>
      </c>
      <c r="BP103" s="50">
        <v>51.2</v>
      </c>
      <c r="BQ103" s="50">
        <v>64.599999999999994</v>
      </c>
      <c r="BR103" s="50">
        <v>62.5</v>
      </c>
      <c r="BS103" s="50">
        <v>68.5</v>
      </c>
      <c r="BT103" s="50">
        <v>73.5</v>
      </c>
      <c r="BU103" s="50">
        <v>56.1</v>
      </c>
      <c r="BV103" s="50">
        <v>47.6</v>
      </c>
      <c r="BW103" s="50">
        <v>58.9</v>
      </c>
      <c r="BX103" s="50">
        <v>25.9</v>
      </c>
      <c r="BY103" s="50">
        <v>112</v>
      </c>
      <c r="BZ103" s="50">
        <v>60</v>
      </c>
      <c r="CA103" s="50">
        <v>65.900000000000006</v>
      </c>
      <c r="CB103" s="50">
        <v>67.3</v>
      </c>
      <c r="CC103" s="50">
        <v>56.4</v>
      </c>
      <c r="CD103" s="50">
        <v>87.4</v>
      </c>
      <c r="CE103" s="50">
        <v>110.9</v>
      </c>
      <c r="CF103" s="50">
        <v>110.9</v>
      </c>
      <c r="CG103" s="50">
        <v>96.2</v>
      </c>
      <c r="CH103" s="50">
        <v>96.2</v>
      </c>
      <c r="CI103" s="50">
        <v>68.2</v>
      </c>
      <c r="CJ103" s="50">
        <v>62.9</v>
      </c>
      <c r="CK103" s="50">
        <v>62.9</v>
      </c>
      <c r="CL103" s="50">
        <v>82.8</v>
      </c>
      <c r="CM103" s="50">
        <v>79.5</v>
      </c>
      <c r="CN103" s="50">
        <v>86.1</v>
      </c>
      <c r="CO103" s="50">
        <v>87.6</v>
      </c>
      <c r="CP103" s="50">
        <v>96.1</v>
      </c>
      <c r="CQ103" s="50">
        <v>83.5</v>
      </c>
      <c r="CR103" s="50">
        <v>74.2</v>
      </c>
      <c r="CS103" s="50">
        <v>93.3</v>
      </c>
      <c r="CT103" s="50">
        <v>94.1</v>
      </c>
      <c r="CU103" s="50">
        <v>118</v>
      </c>
      <c r="CV103" s="50">
        <v>81.3</v>
      </c>
      <c r="CW103" s="50">
        <v>70</v>
      </c>
      <c r="CX103" s="50">
        <v>44.1</v>
      </c>
      <c r="CY103" s="50">
        <v>97.2</v>
      </c>
      <c r="CZ103" s="50">
        <v>84.4</v>
      </c>
      <c r="DA103" s="50">
        <v>84.4</v>
      </c>
      <c r="DB103" s="49" t="s">
        <v>1218</v>
      </c>
      <c r="DC103" s="49"/>
      <c r="DD103" s="49"/>
      <c r="DE103" s="49"/>
    </row>
    <row r="104" spans="3:109" ht="15" x14ac:dyDescent="0.25">
      <c r="C104" s="41" t="s">
        <v>1041</v>
      </c>
      <c r="D104" s="50">
        <v>80.2</v>
      </c>
      <c r="E104" s="50">
        <v>91.9</v>
      </c>
      <c r="F104" s="50">
        <v>94</v>
      </c>
      <c r="G104" s="50">
        <v>65.8</v>
      </c>
      <c r="H104" s="50">
        <v>109.2</v>
      </c>
      <c r="I104" s="50">
        <v>99.3</v>
      </c>
      <c r="J104" s="50">
        <v>104</v>
      </c>
      <c r="K104" s="50">
        <v>194.2</v>
      </c>
      <c r="L104" s="50">
        <v>97.8</v>
      </c>
      <c r="M104" s="50">
        <v>104.2</v>
      </c>
      <c r="N104" s="50">
        <v>81.5</v>
      </c>
      <c r="O104" s="50">
        <v>89.3</v>
      </c>
      <c r="P104" s="50">
        <v>89.3</v>
      </c>
      <c r="Q104" s="50">
        <v>89.3</v>
      </c>
      <c r="R104" s="50">
        <v>89.3</v>
      </c>
      <c r="S104" s="50">
        <v>75.5</v>
      </c>
      <c r="T104" s="50">
        <v>82.2</v>
      </c>
      <c r="U104" s="50">
        <v>78.400000000000006</v>
      </c>
      <c r="V104" s="50">
        <v>71.3</v>
      </c>
      <c r="W104" s="50">
        <v>84.7</v>
      </c>
      <c r="X104" s="50">
        <v>76.900000000000006</v>
      </c>
      <c r="Y104" s="50">
        <v>94.7</v>
      </c>
      <c r="Z104" s="50">
        <v>93.3</v>
      </c>
      <c r="AA104" s="50">
        <v>72.099999999999994</v>
      </c>
      <c r="AB104" s="50">
        <v>98.4</v>
      </c>
      <c r="AC104" s="50">
        <v>128.6</v>
      </c>
      <c r="AD104" s="50">
        <v>58.5</v>
      </c>
      <c r="AE104" s="50">
        <v>83.8</v>
      </c>
      <c r="AF104" s="50">
        <v>130.80000000000001</v>
      </c>
      <c r="AG104" s="50">
        <v>80.5</v>
      </c>
      <c r="AH104" s="50">
        <v>66.7</v>
      </c>
      <c r="AI104" s="50">
        <v>86.7</v>
      </c>
      <c r="AJ104" s="50">
        <v>62</v>
      </c>
      <c r="AK104" s="50">
        <v>81.3</v>
      </c>
      <c r="AL104" s="50">
        <v>138.30000000000001</v>
      </c>
      <c r="AM104" s="50">
        <v>59.5</v>
      </c>
      <c r="AN104" s="50">
        <v>52.6</v>
      </c>
      <c r="AO104" s="50">
        <v>71.3</v>
      </c>
      <c r="AP104" s="50">
        <v>73.900000000000006</v>
      </c>
      <c r="AQ104" s="50">
        <v>73.900000000000006</v>
      </c>
      <c r="AR104" s="50">
        <v>48</v>
      </c>
      <c r="AS104" s="50">
        <v>46.6</v>
      </c>
      <c r="AT104" s="50">
        <v>57.1</v>
      </c>
      <c r="AU104" s="50">
        <v>82.2</v>
      </c>
      <c r="AV104" s="50">
        <v>84.2</v>
      </c>
      <c r="AW104" s="50">
        <v>106.8</v>
      </c>
      <c r="AX104" s="50">
        <v>106.8</v>
      </c>
      <c r="AY104" s="50"/>
      <c r="AZ104" s="50">
        <v>59.4</v>
      </c>
      <c r="BA104" s="50">
        <v>76</v>
      </c>
      <c r="BB104" s="50">
        <v>76</v>
      </c>
      <c r="BC104" s="50">
        <v>55.5</v>
      </c>
      <c r="BD104" s="50">
        <v>85.3</v>
      </c>
      <c r="BE104" s="50">
        <v>34.200000000000003</v>
      </c>
      <c r="BF104" s="50">
        <v>52.8</v>
      </c>
      <c r="BG104" s="50">
        <v>56</v>
      </c>
      <c r="BH104" s="50">
        <v>53.4</v>
      </c>
      <c r="BI104" s="50">
        <v>53.3</v>
      </c>
      <c r="BJ104" s="50">
        <v>60.6</v>
      </c>
      <c r="BK104" s="50">
        <v>70.099999999999994</v>
      </c>
      <c r="BL104" s="50">
        <v>50.4</v>
      </c>
      <c r="BM104" s="50">
        <v>41.5</v>
      </c>
      <c r="BN104" s="50">
        <v>53.7</v>
      </c>
      <c r="BO104" s="50">
        <v>52.6</v>
      </c>
      <c r="BP104" s="50">
        <v>52.6</v>
      </c>
      <c r="BQ104" s="50">
        <v>66.099999999999994</v>
      </c>
      <c r="BR104" s="50">
        <v>64.2</v>
      </c>
      <c r="BS104" s="50">
        <v>70</v>
      </c>
      <c r="BT104" s="50">
        <v>75.5</v>
      </c>
      <c r="BU104" s="50">
        <v>55.7</v>
      </c>
      <c r="BV104" s="50">
        <v>47.9</v>
      </c>
      <c r="BW104" s="50">
        <v>59.3</v>
      </c>
      <c r="BX104" s="50">
        <v>26.6</v>
      </c>
      <c r="BY104" s="50">
        <v>104.4</v>
      </c>
      <c r="BZ104" s="50">
        <v>60.7</v>
      </c>
      <c r="CA104" s="50">
        <v>66.400000000000006</v>
      </c>
      <c r="CB104" s="50">
        <v>68.5</v>
      </c>
      <c r="CC104" s="50">
        <v>56.9</v>
      </c>
      <c r="CD104" s="50">
        <v>88</v>
      </c>
      <c r="CE104" s="50">
        <v>111.3</v>
      </c>
      <c r="CF104" s="50">
        <v>111.3</v>
      </c>
      <c r="CG104" s="50">
        <v>96</v>
      </c>
      <c r="CH104" s="50">
        <v>96</v>
      </c>
      <c r="CI104" s="50">
        <v>69.3</v>
      </c>
      <c r="CJ104" s="50">
        <v>64</v>
      </c>
      <c r="CK104" s="50">
        <v>64</v>
      </c>
      <c r="CL104" s="50">
        <v>83.7</v>
      </c>
      <c r="CM104" s="50">
        <v>80.400000000000006</v>
      </c>
      <c r="CN104" s="50">
        <v>87</v>
      </c>
      <c r="CO104" s="50">
        <v>84.8</v>
      </c>
      <c r="CP104" s="50">
        <v>96.6</v>
      </c>
      <c r="CQ104" s="50">
        <v>84.6</v>
      </c>
      <c r="CR104" s="50">
        <v>73.3</v>
      </c>
      <c r="CS104" s="50">
        <v>92.8</v>
      </c>
      <c r="CT104" s="50">
        <v>99.6</v>
      </c>
      <c r="CU104" s="50">
        <v>117.1</v>
      </c>
      <c r="CV104" s="50">
        <v>79.3</v>
      </c>
      <c r="CW104" s="50">
        <v>62.9</v>
      </c>
      <c r="CX104" s="50">
        <v>51.1</v>
      </c>
      <c r="CY104" s="50">
        <v>95.9</v>
      </c>
      <c r="CZ104" s="50">
        <v>61.2</v>
      </c>
      <c r="DA104" s="50">
        <v>61.2</v>
      </c>
      <c r="DB104" s="49" t="s">
        <v>1218</v>
      </c>
      <c r="DC104" s="49"/>
      <c r="DD104" s="49"/>
      <c r="DE104" s="49"/>
    </row>
    <row r="105" spans="3:109" ht="15" x14ac:dyDescent="0.25">
      <c r="C105" s="41" t="s">
        <v>1042</v>
      </c>
      <c r="D105" s="50">
        <v>80.5</v>
      </c>
      <c r="E105" s="50">
        <v>91.9</v>
      </c>
      <c r="F105" s="50">
        <v>94.2</v>
      </c>
      <c r="G105" s="50">
        <v>65.3</v>
      </c>
      <c r="H105" s="50">
        <v>107.7</v>
      </c>
      <c r="I105" s="50">
        <v>100.3</v>
      </c>
      <c r="J105" s="50">
        <v>104.2</v>
      </c>
      <c r="K105" s="50">
        <v>188.9</v>
      </c>
      <c r="L105" s="50">
        <v>98.5</v>
      </c>
      <c r="M105" s="50">
        <v>103.6</v>
      </c>
      <c r="N105" s="50">
        <v>81.8</v>
      </c>
      <c r="O105" s="50">
        <v>92.2</v>
      </c>
      <c r="P105" s="50">
        <v>92.2</v>
      </c>
      <c r="Q105" s="50">
        <v>92.2</v>
      </c>
      <c r="R105" s="50">
        <v>92.2</v>
      </c>
      <c r="S105" s="50">
        <v>75.599999999999994</v>
      </c>
      <c r="T105" s="50">
        <v>83.4</v>
      </c>
      <c r="U105" s="50">
        <v>79.5</v>
      </c>
      <c r="V105" s="50">
        <v>73.2</v>
      </c>
      <c r="W105" s="50">
        <v>84.8</v>
      </c>
      <c r="X105" s="50">
        <v>78.400000000000006</v>
      </c>
      <c r="Y105" s="50">
        <v>96.2</v>
      </c>
      <c r="Z105" s="50">
        <v>96.2</v>
      </c>
      <c r="AA105" s="50">
        <v>73.400000000000006</v>
      </c>
      <c r="AB105" s="50">
        <v>101.6</v>
      </c>
      <c r="AC105" s="50">
        <v>133.6</v>
      </c>
      <c r="AD105" s="50">
        <v>57.1</v>
      </c>
      <c r="AE105" s="50">
        <v>84.2</v>
      </c>
      <c r="AF105" s="50">
        <v>132.1</v>
      </c>
      <c r="AG105" s="50">
        <v>82</v>
      </c>
      <c r="AH105" s="50">
        <v>68.2</v>
      </c>
      <c r="AI105" s="50">
        <v>88.1</v>
      </c>
      <c r="AJ105" s="50">
        <v>61.6</v>
      </c>
      <c r="AK105" s="50">
        <v>77.400000000000006</v>
      </c>
      <c r="AL105" s="50">
        <v>140.1</v>
      </c>
      <c r="AM105" s="50">
        <v>53.8</v>
      </c>
      <c r="AN105" s="50">
        <v>44.7</v>
      </c>
      <c r="AO105" s="50">
        <v>70.2</v>
      </c>
      <c r="AP105" s="50">
        <v>74.599999999999994</v>
      </c>
      <c r="AQ105" s="50">
        <v>74.599999999999994</v>
      </c>
      <c r="AR105" s="50">
        <v>48.3</v>
      </c>
      <c r="AS105" s="50">
        <v>46.4</v>
      </c>
      <c r="AT105" s="50">
        <v>60.1</v>
      </c>
      <c r="AU105" s="50">
        <v>83.7</v>
      </c>
      <c r="AV105" s="50">
        <v>85.8</v>
      </c>
      <c r="AW105" s="50">
        <v>109</v>
      </c>
      <c r="AX105" s="50">
        <v>109</v>
      </c>
      <c r="AY105" s="50"/>
      <c r="AZ105" s="50">
        <v>60.4</v>
      </c>
      <c r="BA105" s="50">
        <v>76.099999999999994</v>
      </c>
      <c r="BB105" s="50">
        <v>76.099999999999994</v>
      </c>
      <c r="BC105" s="50">
        <v>56.5</v>
      </c>
      <c r="BD105" s="50">
        <v>85</v>
      </c>
      <c r="BE105" s="50">
        <v>34.200000000000003</v>
      </c>
      <c r="BF105" s="50">
        <v>51.9</v>
      </c>
      <c r="BG105" s="50">
        <v>54.6</v>
      </c>
      <c r="BH105" s="50">
        <v>50.6</v>
      </c>
      <c r="BI105" s="50">
        <v>50.7</v>
      </c>
      <c r="BJ105" s="50">
        <v>56.7</v>
      </c>
      <c r="BK105" s="50">
        <v>61.6</v>
      </c>
      <c r="BL105" s="50">
        <v>51.3</v>
      </c>
      <c r="BM105" s="50">
        <v>40.9</v>
      </c>
      <c r="BN105" s="50">
        <v>50.3</v>
      </c>
      <c r="BO105" s="50">
        <v>60</v>
      </c>
      <c r="BP105" s="50">
        <v>60</v>
      </c>
      <c r="BQ105" s="50">
        <v>65</v>
      </c>
      <c r="BR105" s="50">
        <v>64</v>
      </c>
      <c r="BS105" s="50">
        <v>67.099999999999994</v>
      </c>
      <c r="BT105" s="50">
        <v>71.7</v>
      </c>
      <c r="BU105" s="50">
        <v>55.7</v>
      </c>
      <c r="BV105" s="50">
        <v>47.7</v>
      </c>
      <c r="BW105" s="50">
        <v>59.2</v>
      </c>
      <c r="BX105" s="50">
        <v>27.6</v>
      </c>
      <c r="BY105" s="50">
        <v>85.9</v>
      </c>
      <c r="BZ105" s="50">
        <v>60.2</v>
      </c>
      <c r="CA105" s="50">
        <v>64</v>
      </c>
      <c r="CB105" s="50">
        <v>70.5</v>
      </c>
      <c r="CC105" s="50">
        <v>55.8</v>
      </c>
      <c r="CD105" s="50">
        <v>87.8</v>
      </c>
      <c r="CE105" s="50">
        <v>111.3</v>
      </c>
      <c r="CF105" s="50">
        <v>111.3</v>
      </c>
      <c r="CG105" s="50">
        <v>94.7</v>
      </c>
      <c r="CH105" s="50">
        <v>94.7</v>
      </c>
      <c r="CI105" s="50">
        <v>69.599999999999994</v>
      </c>
      <c r="CJ105" s="50">
        <v>64.2</v>
      </c>
      <c r="CK105" s="50">
        <v>64.2</v>
      </c>
      <c r="CL105" s="50">
        <v>84.2</v>
      </c>
      <c r="CM105" s="50">
        <v>80.7</v>
      </c>
      <c r="CN105" s="50">
        <v>87.7</v>
      </c>
      <c r="CO105" s="50">
        <v>85.5</v>
      </c>
      <c r="CP105" s="50">
        <v>94.3</v>
      </c>
      <c r="CQ105" s="50">
        <v>83.3</v>
      </c>
      <c r="CR105" s="50">
        <v>75.3</v>
      </c>
      <c r="CS105" s="50">
        <v>91.4</v>
      </c>
      <c r="CT105" s="50">
        <v>93.6</v>
      </c>
      <c r="CU105" s="50">
        <v>112.7</v>
      </c>
      <c r="CV105" s="50">
        <v>79.2</v>
      </c>
      <c r="CW105" s="50">
        <v>62.3</v>
      </c>
      <c r="CX105" s="50">
        <v>50.1</v>
      </c>
      <c r="CY105" s="50">
        <v>96.3</v>
      </c>
      <c r="CZ105" s="50">
        <v>81.400000000000006</v>
      </c>
      <c r="DA105" s="50">
        <v>81.400000000000006</v>
      </c>
      <c r="DB105" s="49" t="s">
        <v>1218</v>
      </c>
      <c r="DC105" s="49"/>
      <c r="DD105" s="49"/>
      <c r="DE105" s="49"/>
    </row>
    <row r="106" spans="3:109" ht="15" x14ac:dyDescent="0.25">
      <c r="C106" s="41" t="s">
        <v>1043</v>
      </c>
      <c r="D106" s="50">
        <v>80.8</v>
      </c>
      <c r="E106" s="50">
        <v>90.7</v>
      </c>
      <c r="F106" s="50">
        <v>93</v>
      </c>
      <c r="G106" s="50">
        <v>65.8</v>
      </c>
      <c r="H106" s="50">
        <v>99.2</v>
      </c>
      <c r="I106" s="50">
        <v>100.1</v>
      </c>
      <c r="J106" s="50">
        <v>104.6</v>
      </c>
      <c r="K106" s="50">
        <v>190</v>
      </c>
      <c r="L106" s="50">
        <v>98.7</v>
      </c>
      <c r="M106" s="50">
        <v>102.5</v>
      </c>
      <c r="N106" s="50">
        <v>84.8</v>
      </c>
      <c r="O106" s="50">
        <v>90.6</v>
      </c>
      <c r="P106" s="50">
        <v>90.6</v>
      </c>
      <c r="Q106" s="50">
        <v>90.6</v>
      </c>
      <c r="R106" s="50">
        <v>90.6</v>
      </c>
      <c r="S106" s="50">
        <v>76.099999999999994</v>
      </c>
      <c r="T106" s="50">
        <v>83.8</v>
      </c>
      <c r="U106" s="50">
        <v>80.2</v>
      </c>
      <c r="V106" s="50">
        <v>72.3</v>
      </c>
      <c r="W106" s="50">
        <v>85.1</v>
      </c>
      <c r="X106" s="50">
        <v>79.8</v>
      </c>
      <c r="Y106" s="50">
        <v>96.5</v>
      </c>
      <c r="Z106" s="50">
        <v>96.2</v>
      </c>
      <c r="AA106" s="50">
        <v>74.400000000000006</v>
      </c>
      <c r="AB106" s="50">
        <v>101.5</v>
      </c>
      <c r="AC106" s="50">
        <v>135.30000000000001</v>
      </c>
      <c r="AD106" s="50">
        <v>59.2</v>
      </c>
      <c r="AE106" s="50">
        <v>83</v>
      </c>
      <c r="AF106" s="50">
        <v>134.30000000000001</v>
      </c>
      <c r="AG106" s="50">
        <v>81</v>
      </c>
      <c r="AH106" s="50">
        <v>67.900000000000006</v>
      </c>
      <c r="AI106" s="50">
        <v>86.9</v>
      </c>
      <c r="AJ106" s="50">
        <v>62</v>
      </c>
      <c r="AK106" s="50">
        <v>77.099999999999994</v>
      </c>
      <c r="AL106" s="50">
        <v>133.19999999999999</v>
      </c>
      <c r="AM106" s="50">
        <v>55.7</v>
      </c>
      <c r="AN106" s="50">
        <v>47.8</v>
      </c>
      <c r="AO106" s="50">
        <v>69.599999999999994</v>
      </c>
      <c r="AP106" s="50">
        <v>75.900000000000006</v>
      </c>
      <c r="AQ106" s="50">
        <v>75.900000000000006</v>
      </c>
      <c r="AR106" s="50">
        <v>48.6</v>
      </c>
      <c r="AS106" s="50">
        <v>46.8</v>
      </c>
      <c r="AT106" s="50">
        <v>59.4</v>
      </c>
      <c r="AU106" s="50">
        <v>83.7</v>
      </c>
      <c r="AV106" s="50">
        <v>85.6</v>
      </c>
      <c r="AW106" s="50">
        <v>106.8</v>
      </c>
      <c r="AX106" s="50">
        <v>106.7</v>
      </c>
      <c r="AY106" s="50"/>
      <c r="AZ106" s="50">
        <v>62.4</v>
      </c>
      <c r="BA106" s="50">
        <v>77.099999999999994</v>
      </c>
      <c r="BB106" s="50">
        <v>77.099999999999994</v>
      </c>
      <c r="BC106" s="50">
        <v>56.9</v>
      </c>
      <c r="BD106" s="50">
        <v>86.3</v>
      </c>
      <c r="BE106" s="50">
        <v>34.1</v>
      </c>
      <c r="BF106" s="50">
        <v>52.3</v>
      </c>
      <c r="BG106" s="50">
        <v>54.8</v>
      </c>
      <c r="BH106" s="50">
        <v>51</v>
      </c>
      <c r="BI106" s="50">
        <v>51.4</v>
      </c>
      <c r="BJ106" s="50">
        <v>56.5</v>
      </c>
      <c r="BK106" s="50">
        <v>61.4</v>
      </c>
      <c r="BL106" s="50">
        <v>51.1</v>
      </c>
      <c r="BM106" s="50">
        <v>42.7</v>
      </c>
      <c r="BN106" s="50">
        <v>49.9</v>
      </c>
      <c r="BO106" s="50">
        <v>59.5</v>
      </c>
      <c r="BP106" s="50">
        <v>59.5</v>
      </c>
      <c r="BQ106" s="50">
        <v>64.900000000000006</v>
      </c>
      <c r="BR106" s="50">
        <v>63.1</v>
      </c>
      <c r="BS106" s="50">
        <v>68.5</v>
      </c>
      <c r="BT106" s="50">
        <v>73.400000000000006</v>
      </c>
      <c r="BU106" s="50">
        <v>56.4</v>
      </c>
      <c r="BV106" s="50">
        <v>48.5</v>
      </c>
      <c r="BW106" s="50">
        <v>58.8</v>
      </c>
      <c r="BX106" s="50">
        <v>28</v>
      </c>
      <c r="BY106" s="50">
        <v>88.6</v>
      </c>
      <c r="BZ106" s="50">
        <v>62.3</v>
      </c>
      <c r="CA106" s="50">
        <v>68.2</v>
      </c>
      <c r="CB106" s="50">
        <v>71.099999999999994</v>
      </c>
      <c r="CC106" s="50">
        <v>58.2</v>
      </c>
      <c r="CD106" s="50">
        <v>87.6</v>
      </c>
      <c r="CE106" s="50">
        <v>110.8</v>
      </c>
      <c r="CF106" s="50">
        <v>110.8</v>
      </c>
      <c r="CG106" s="50">
        <v>94.5</v>
      </c>
      <c r="CH106" s="50">
        <v>94.5</v>
      </c>
      <c r="CI106" s="50">
        <v>69.7</v>
      </c>
      <c r="CJ106" s="50">
        <v>64.400000000000006</v>
      </c>
      <c r="CK106" s="50">
        <v>64.400000000000006</v>
      </c>
      <c r="CL106" s="50">
        <v>84.3</v>
      </c>
      <c r="CM106" s="50">
        <v>80.8</v>
      </c>
      <c r="CN106" s="50">
        <v>87.7</v>
      </c>
      <c r="CO106" s="50">
        <v>87.3</v>
      </c>
      <c r="CP106" s="50">
        <v>98.7</v>
      </c>
      <c r="CQ106" s="50">
        <v>89.1</v>
      </c>
      <c r="CR106" s="50">
        <v>78</v>
      </c>
      <c r="CS106" s="50">
        <v>90</v>
      </c>
      <c r="CT106" s="50">
        <v>106.3</v>
      </c>
      <c r="CU106" s="50">
        <v>114.4</v>
      </c>
      <c r="CV106" s="50">
        <v>80.3</v>
      </c>
      <c r="CW106" s="50">
        <v>71.7</v>
      </c>
      <c r="CX106" s="50">
        <v>44.6</v>
      </c>
      <c r="CY106" s="50">
        <v>94.1</v>
      </c>
      <c r="CZ106" s="50">
        <v>74.900000000000006</v>
      </c>
      <c r="DA106" s="50">
        <v>74.900000000000006</v>
      </c>
      <c r="DB106" s="49" t="s">
        <v>1218</v>
      </c>
      <c r="DC106" s="49"/>
      <c r="DD106" s="49"/>
      <c r="DE106" s="49"/>
    </row>
    <row r="107" spans="3:109" ht="15" x14ac:dyDescent="0.25">
      <c r="C107" s="41" t="s">
        <v>1044</v>
      </c>
      <c r="D107" s="50">
        <v>81</v>
      </c>
      <c r="E107" s="50">
        <v>90.6</v>
      </c>
      <c r="F107" s="50">
        <v>92.9</v>
      </c>
      <c r="G107" s="50">
        <v>65.900000000000006</v>
      </c>
      <c r="H107" s="50">
        <v>100.2</v>
      </c>
      <c r="I107" s="50">
        <v>98.8</v>
      </c>
      <c r="J107" s="50">
        <v>102.9</v>
      </c>
      <c r="K107" s="50">
        <v>183.2</v>
      </c>
      <c r="L107" s="50">
        <v>97.4</v>
      </c>
      <c r="M107" s="50">
        <v>101.3</v>
      </c>
      <c r="N107" s="50">
        <v>82.7</v>
      </c>
      <c r="O107" s="50">
        <v>90</v>
      </c>
      <c r="P107" s="50">
        <v>90</v>
      </c>
      <c r="Q107" s="50">
        <v>90</v>
      </c>
      <c r="R107" s="50">
        <v>90</v>
      </c>
      <c r="S107" s="50">
        <v>76.599999999999994</v>
      </c>
      <c r="T107" s="50">
        <v>83.6</v>
      </c>
      <c r="U107" s="50">
        <v>80.099999999999994</v>
      </c>
      <c r="V107" s="50">
        <v>71.400000000000006</v>
      </c>
      <c r="W107" s="50">
        <v>84.2</v>
      </c>
      <c r="X107" s="50">
        <v>80.5</v>
      </c>
      <c r="Y107" s="50">
        <v>96.3</v>
      </c>
      <c r="Z107" s="50">
        <v>94.2</v>
      </c>
      <c r="AA107" s="50">
        <v>71.5</v>
      </c>
      <c r="AB107" s="50">
        <v>99.6</v>
      </c>
      <c r="AC107" s="50">
        <v>135.4</v>
      </c>
      <c r="AD107" s="50">
        <v>59.5</v>
      </c>
      <c r="AE107" s="50">
        <v>85.9</v>
      </c>
      <c r="AF107" s="50">
        <v>132.80000000000001</v>
      </c>
      <c r="AG107" s="50">
        <v>80.7</v>
      </c>
      <c r="AH107" s="50">
        <v>67.7</v>
      </c>
      <c r="AI107" s="50">
        <v>86.5</v>
      </c>
      <c r="AJ107" s="50">
        <v>64</v>
      </c>
      <c r="AK107" s="50">
        <v>78.8</v>
      </c>
      <c r="AL107" s="50">
        <v>140.69999999999999</v>
      </c>
      <c r="AM107" s="50">
        <v>55.5</v>
      </c>
      <c r="AN107" s="50">
        <v>47</v>
      </c>
      <c r="AO107" s="50">
        <v>70.5</v>
      </c>
      <c r="AP107" s="50">
        <v>81</v>
      </c>
      <c r="AQ107" s="50">
        <v>81</v>
      </c>
      <c r="AR107" s="50">
        <v>49.1</v>
      </c>
      <c r="AS107" s="50">
        <v>47.1</v>
      </c>
      <c r="AT107" s="50">
        <v>60.9</v>
      </c>
      <c r="AU107" s="50">
        <v>87.1</v>
      </c>
      <c r="AV107" s="50">
        <v>88.7</v>
      </c>
      <c r="AW107" s="50">
        <v>107.1</v>
      </c>
      <c r="AX107" s="50">
        <v>107.1</v>
      </c>
      <c r="AY107" s="50"/>
      <c r="AZ107" s="50">
        <v>69.3</v>
      </c>
      <c r="BA107" s="50">
        <v>77.099999999999994</v>
      </c>
      <c r="BB107" s="50">
        <v>77.099999999999994</v>
      </c>
      <c r="BC107" s="50">
        <v>58.7</v>
      </c>
      <c r="BD107" s="50">
        <v>85.7</v>
      </c>
      <c r="BE107" s="50">
        <v>34.5</v>
      </c>
      <c r="BF107" s="50">
        <v>53</v>
      </c>
      <c r="BG107" s="50">
        <v>55.9</v>
      </c>
      <c r="BH107" s="50">
        <v>52.3</v>
      </c>
      <c r="BI107" s="50">
        <v>52.4</v>
      </c>
      <c r="BJ107" s="50">
        <v>57.2</v>
      </c>
      <c r="BK107" s="50">
        <v>62.5</v>
      </c>
      <c r="BL107" s="50">
        <v>51.4</v>
      </c>
      <c r="BM107" s="50">
        <v>44.1</v>
      </c>
      <c r="BN107" s="50">
        <v>52.1</v>
      </c>
      <c r="BO107" s="50">
        <v>60.7</v>
      </c>
      <c r="BP107" s="50">
        <v>60.7</v>
      </c>
      <c r="BQ107" s="50">
        <v>65</v>
      </c>
      <c r="BR107" s="50">
        <v>63.7</v>
      </c>
      <c r="BS107" s="50">
        <v>67.900000000000006</v>
      </c>
      <c r="BT107" s="50">
        <v>72.099999999999994</v>
      </c>
      <c r="BU107" s="50">
        <v>57.5</v>
      </c>
      <c r="BV107" s="50">
        <v>48.5</v>
      </c>
      <c r="BW107" s="50">
        <v>56.2</v>
      </c>
      <c r="BX107" s="50">
        <v>29.8</v>
      </c>
      <c r="BY107" s="50">
        <v>86.8</v>
      </c>
      <c r="BZ107" s="50">
        <v>61.4</v>
      </c>
      <c r="CA107" s="50">
        <v>63</v>
      </c>
      <c r="CB107" s="50">
        <v>69.7</v>
      </c>
      <c r="CC107" s="50">
        <v>58.1</v>
      </c>
      <c r="CD107" s="50">
        <v>88.3</v>
      </c>
      <c r="CE107" s="50">
        <v>111.3</v>
      </c>
      <c r="CF107" s="50">
        <v>111.3</v>
      </c>
      <c r="CG107" s="50">
        <v>94.9</v>
      </c>
      <c r="CH107" s="50">
        <v>94.9</v>
      </c>
      <c r="CI107" s="50">
        <v>70.5</v>
      </c>
      <c r="CJ107" s="50">
        <v>65.2</v>
      </c>
      <c r="CK107" s="50">
        <v>65.2</v>
      </c>
      <c r="CL107" s="50">
        <v>85.2</v>
      </c>
      <c r="CM107" s="50">
        <v>81.599999999999994</v>
      </c>
      <c r="CN107" s="50">
        <v>88.7</v>
      </c>
      <c r="CO107" s="50">
        <v>84.2</v>
      </c>
      <c r="CP107" s="50">
        <v>91.4</v>
      </c>
      <c r="CQ107" s="50">
        <v>79.599999999999994</v>
      </c>
      <c r="CR107" s="50">
        <v>70.7</v>
      </c>
      <c r="CS107" s="50">
        <v>90.3</v>
      </c>
      <c r="CT107" s="50">
        <v>88.9</v>
      </c>
      <c r="CU107" s="50">
        <v>111.9</v>
      </c>
      <c r="CV107" s="50">
        <v>79.599999999999994</v>
      </c>
      <c r="CW107" s="50">
        <v>67.900000000000006</v>
      </c>
      <c r="CX107" s="50">
        <v>43.8</v>
      </c>
      <c r="CY107" s="50">
        <v>95.4</v>
      </c>
      <c r="CZ107" s="50">
        <v>76.400000000000006</v>
      </c>
      <c r="DA107" s="50">
        <v>76.400000000000006</v>
      </c>
      <c r="DB107" s="49" t="s">
        <v>1218</v>
      </c>
      <c r="DC107" s="49"/>
      <c r="DD107" s="49"/>
      <c r="DE107" s="49"/>
    </row>
    <row r="108" spans="3:109" ht="15" x14ac:dyDescent="0.25">
      <c r="C108" s="41" t="s">
        <v>1045</v>
      </c>
      <c r="D108" s="50">
        <v>81.3</v>
      </c>
      <c r="E108" s="50">
        <v>88.3</v>
      </c>
      <c r="F108" s="50">
        <v>90.3</v>
      </c>
      <c r="G108" s="50">
        <v>66.3</v>
      </c>
      <c r="H108" s="50">
        <v>101.7</v>
      </c>
      <c r="I108" s="50">
        <v>99.2</v>
      </c>
      <c r="J108" s="50">
        <v>103.9</v>
      </c>
      <c r="K108" s="50">
        <v>182.2</v>
      </c>
      <c r="L108" s="50">
        <v>98.7</v>
      </c>
      <c r="M108" s="50">
        <v>100.2</v>
      </c>
      <c r="N108" s="50">
        <v>82.7</v>
      </c>
      <c r="O108" s="50">
        <v>89.1</v>
      </c>
      <c r="P108" s="50">
        <v>89.1</v>
      </c>
      <c r="Q108" s="50">
        <v>89.1</v>
      </c>
      <c r="R108" s="50">
        <v>89.1</v>
      </c>
      <c r="S108" s="50">
        <v>77</v>
      </c>
      <c r="T108" s="50">
        <v>84.2</v>
      </c>
      <c r="U108" s="50">
        <v>79.599999999999994</v>
      </c>
      <c r="V108" s="50">
        <v>72.8</v>
      </c>
      <c r="W108" s="50">
        <v>81.599999999999994</v>
      </c>
      <c r="X108" s="50">
        <v>80.599999999999994</v>
      </c>
      <c r="Y108" s="50">
        <v>100.2</v>
      </c>
      <c r="Z108" s="50">
        <v>96.4</v>
      </c>
      <c r="AA108" s="50">
        <v>74.2</v>
      </c>
      <c r="AB108" s="50">
        <v>101.7</v>
      </c>
      <c r="AC108" s="50">
        <v>148.80000000000001</v>
      </c>
      <c r="AD108" s="50">
        <v>61.6</v>
      </c>
      <c r="AE108" s="50">
        <v>87.9</v>
      </c>
      <c r="AF108" s="50">
        <v>144.69999999999999</v>
      </c>
      <c r="AG108" s="50">
        <v>81.7</v>
      </c>
      <c r="AH108" s="50">
        <v>67.8</v>
      </c>
      <c r="AI108" s="50">
        <v>87.9</v>
      </c>
      <c r="AJ108" s="50">
        <v>63.8</v>
      </c>
      <c r="AK108" s="50">
        <v>76.3</v>
      </c>
      <c r="AL108" s="50">
        <v>137.4</v>
      </c>
      <c r="AM108" s="50">
        <v>53.2</v>
      </c>
      <c r="AN108" s="50">
        <v>44.6</v>
      </c>
      <c r="AO108" s="50">
        <v>68.7</v>
      </c>
      <c r="AP108" s="50">
        <v>83.7</v>
      </c>
      <c r="AQ108" s="50">
        <v>83.7</v>
      </c>
      <c r="AR108" s="50">
        <v>48.2</v>
      </c>
      <c r="AS108" s="50">
        <v>46.4</v>
      </c>
      <c r="AT108" s="50">
        <v>59.2</v>
      </c>
      <c r="AU108" s="50">
        <v>89</v>
      </c>
      <c r="AV108" s="50">
        <v>91.8</v>
      </c>
      <c r="AW108" s="50">
        <v>103.4</v>
      </c>
      <c r="AX108" s="50">
        <v>103.4</v>
      </c>
      <c r="AY108" s="50"/>
      <c r="AZ108" s="50">
        <v>71.900000000000006</v>
      </c>
      <c r="BA108" s="50">
        <v>76.7</v>
      </c>
      <c r="BB108" s="50">
        <v>76.7</v>
      </c>
      <c r="BC108" s="50">
        <v>59.2</v>
      </c>
      <c r="BD108" s="50">
        <v>85</v>
      </c>
      <c r="BE108" s="50">
        <v>35</v>
      </c>
      <c r="BF108" s="50">
        <v>53.5</v>
      </c>
      <c r="BG108" s="50">
        <v>56.4</v>
      </c>
      <c r="BH108" s="50">
        <v>52.5</v>
      </c>
      <c r="BI108" s="50">
        <v>51.5</v>
      </c>
      <c r="BJ108" s="50">
        <v>56.7</v>
      </c>
      <c r="BK108" s="50">
        <v>62</v>
      </c>
      <c r="BL108" s="50">
        <v>50.9</v>
      </c>
      <c r="BM108" s="50">
        <v>42.7</v>
      </c>
      <c r="BN108" s="50">
        <v>55.2</v>
      </c>
      <c r="BO108" s="50">
        <v>63.1</v>
      </c>
      <c r="BP108" s="50">
        <v>63.1</v>
      </c>
      <c r="BQ108" s="50">
        <v>65.2</v>
      </c>
      <c r="BR108" s="50">
        <v>63.3</v>
      </c>
      <c r="BS108" s="50">
        <v>69</v>
      </c>
      <c r="BT108" s="50">
        <v>73.400000000000006</v>
      </c>
      <c r="BU108" s="50">
        <v>58.4</v>
      </c>
      <c r="BV108" s="50">
        <v>49</v>
      </c>
      <c r="BW108" s="50">
        <v>55.5</v>
      </c>
      <c r="BX108" s="50">
        <v>30.5</v>
      </c>
      <c r="BY108" s="50">
        <v>89.7</v>
      </c>
      <c r="BZ108" s="50">
        <v>62.2</v>
      </c>
      <c r="CA108" s="50">
        <v>64.099999999999994</v>
      </c>
      <c r="CB108" s="50">
        <v>73.099999999999994</v>
      </c>
      <c r="CC108" s="50">
        <v>58</v>
      </c>
      <c r="CD108" s="50">
        <v>88.5</v>
      </c>
      <c r="CE108" s="50">
        <v>111.2</v>
      </c>
      <c r="CF108" s="50">
        <v>111.2</v>
      </c>
      <c r="CG108" s="50">
        <v>95.4</v>
      </c>
      <c r="CH108" s="50">
        <v>95.4</v>
      </c>
      <c r="CI108" s="50">
        <v>70.7</v>
      </c>
      <c r="CJ108" s="50">
        <v>65.400000000000006</v>
      </c>
      <c r="CK108" s="50">
        <v>65.400000000000006</v>
      </c>
      <c r="CL108" s="50">
        <v>85.3</v>
      </c>
      <c r="CM108" s="50">
        <v>81.7</v>
      </c>
      <c r="CN108" s="50">
        <v>88.9</v>
      </c>
      <c r="CO108" s="50">
        <v>84.9</v>
      </c>
      <c r="CP108" s="50">
        <v>93.1</v>
      </c>
      <c r="CQ108" s="50">
        <v>80.099999999999994</v>
      </c>
      <c r="CR108" s="50">
        <v>72.599999999999994</v>
      </c>
      <c r="CS108" s="50">
        <v>91.4</v>
      </c>
      <c r="CT108" s="50">
        <v>87.3</v>
      </c>
      <c r="CU108" s="50">
        <v>116</v>
      </c>
      <c r="CV108" s="50">
        <v>81.7</v>
      </c>
      <c r="CW108" s="50">
        <v>75.900000000000006</v>
      </c>
      <c r="CX108" s="50">
        <v>40.5</v>
      </c>
      <c r="CY108" s="50">
        <v>95.1</v>
      </c>
      <c r="CZ108" s="50">
        <v>65.599999999999994</v>
      </c>
      <c r="DA108" s="50">
        <v>65.599999999999994</v>
      </c>
      <c r="DB108" s="49" t="s">
        <v>1218</v>
      </c>
      <c r="DC108" s="49"/>
      <c r="DD108" s="49"/>
      <c r="DE108" s="49"/>
    </row>
    <row r="109" spans="3:109" ht="15" x14ac:dyDescent="0.25">
      <c r="C109" s="41" t="s">
        <v>1046</v>
      </c>
      <c r="D109" s="50">
        <v>82.1</v>
      </c>
      <c r="E109" s="50">
        <v>98.7</v>
      </c>
      <c r="F109" s="50">
        <v>101.6</v>
      </c>
      <c r="G109" s="50">
        <v>66.7</v>
      </c>
      <c r="H109" s="50">
        <v>106.4</v>
      </c>
      <c r="I109" s="50">
        <v>98.7</v>
      </c>
      <c r="J109" s="50">
        <v>103</v>
      </c>
      <c r="K109" s="50">
        <v>179</v>
      </c>
      <c r="L109" s="50">
        <v>97.9</v>
      </c>
      <c r="M109" s="50">
        <v>96.7</v>
      </c>
      <c r="N109" s="50">
        <v>84.7</v>
      </c>
      <c r="O109" s="50">
        <v>89.7</v>
      </c>
      <c r="P109" s="50">
        <v>89.7</v>
      </c>
      <c r="Q109" s="50">
        <v>89.7</v>
      </c>
      <c r="R109" s="50">
        <v>89.7</v>
      </c>
      <c r="S109" s="50">
        <v>77.900000000000006</v>
      </c>
      <c r="T109" s="50">
        <v>84.1</v>
      </c>
      <c r="U109" s="50">
        <v>78.8</v>
      </c>
      <c r="V109" s="50">
        <v>71.900000000000006</v>
      </c>
      <c r="W109" s="50">
        <v>80.2</v>
      </c>
      <c r="X109" s="50">
        <v>80.3</v>
      </c>
      <c r="Y109" s="50">
        <v>101.4</v>
      </c>
      <c r="Z109" s="50">
        <v>95.2</v>
      </c>
      <c r="AA109" s="50">
        <v>73.8</v>
      </c>
      <c r="AB109" s="50">
        <v>100.3</v>
      </c>
      <c r="AC109" s="50">
        <v>148.5</v>
      </c>
      <c r="AD109" s="50">
        <v>61.9</v>
      </c>
      <c r="AE109" s="50">
        <v>93.5</v>
      </c>
      <c r="AF109" s="50">
        <v>145.1</v>
      </c>
      <c r="AG109" s="50">
        <v>83.3</v>
      </c>
      <c r="AH109" s="50">
        <v>68.2</v>
      </c>
      <c r="AI109" s="50">
        <v>90</v>
      </c>
      <c r="AJ109" s="50">
        <v>64.400000000000006</v>
      </c>
      <c r="AK109" s="50">
        <v>77.099999999999994</v>
      </c>
      <c r="AL109" s="50">
        <v>132.19999999999999</v>
      </c>
      <c r="AM109" s="50">
        <v>55.9</v>
      </c>
      <c r="AN109" s="50">
        <v>48</v>
      </c>
      <c r="AO109" s="50">
        <v>69.7</v>
      </c>
      <c r="AP109" s="50">
        <v>83.4</v>
      </c>
      <c r="AQ109" s="50">
        <v>83.4</v>
      </c>
      <c r="AR109" s="50">
        <v>49.4</v>
      </c>
      <c r="AS109" s="50">
        <v>47.6</v>
      </c>
      <c r="AT109" s="50">
        <v>60.1</v>
      </c>
      <c r="AU109" s="50">
        <v>89.5</v>
      </c>
      <c r="AV109" s="50">
        <v>89</v>
      </c>
      <c r="AW109" s="50">
        <v>106.3</v>
      </c>
      <c r="AX109" s="50">
        <v>106.3</v>
      </c>
      <c r="AY109" s="50"/>
      <c r="AZ109" s="50">
        <v>81.7</v>
      </c>
      <c r="BA109" s="50">
        <v>78.099999999999994</v>
      </c>
      <c r="BB109" s="50">
        <v>78.099999999999994</v>
      </c>
      <c r="BC109" s="50">
        <v>61.1</v>
      </c>
      <c r="BD109" s="50">
        <v>86.1</v>
      </c>
      <c r="BE109" s="50">
        <v>36.5</v>
      </c>
      <c r="BF109" s="50">
        <v>54.9</v>
      </c>
      <c r="BG109" s="50">
        <v>58.7</v>
      </c>
      <c r="BH109" s="50">
        <v>55.1</v>
      </c>
      <c r="BI109" s="50">
        <v>53.6</v>
      </c>
      <c r="BJ109" s="50">
        <v>59</v>
      </c>
      <c r="BK109" s="50">
        <v>62.7</v>
      </c>
      <c r="BL109" s="50">
        <v>55.1</v>
      </c>
      <c r="BM109" s="50">
        <v>44.3</v>
      </c>
      <c r="BN109" s="50">
        <v>59</v>
      </c>
      <c r="BO109" s="50">
        <v>63.6</v>
      </c>
      <c r="BP109" s="50">
        <v>63.6</v>
      </c>
      <c r="BQ109" s="50">
        <v>67.5</v>
      </c>
      <c r="BR109" s="50">
        <v>65.099999999999994</v>
      </c>
      <c r="BS109" s="50">
        <v>72.099999999999994</v>
      </c>
      <c r="BT109" s="50">
        <v>77.099999999999994</v>
      </c>
      <c r="BU109" s="50">
        <v>59.8</v>
      </c>
      <c r="BV109" s="50">
        <v>49.1</v>
      </c>
      <c r="BW109" s="50">
        <v>55.9</v>
      </c>
      <c r="BX109" s="50">
        <v>27.6</v>
      </c>
      <c r="BY109" s="50">
        <v>89.1</v>
      </c>
      <c r="BZ109" s="50">
        <v>67.400000000000006</v>
      </c>
      <c r="CA109" s="50">
        <v>72.599999999999994</v>
      </c>
      <c r="CB109" s="50">
        <v>79.400000000000006</v>
      </c>
      <c r="CC109" s="50">
        <v>62.3</v>
      </c>
      <c r="CD109" s="50">
        <v>90.1</v>
      </c>
      <c r="CE109" s="50">
        <v>112.3</v>
      </c>
      <c r="CF109" s="50">
        <v>112.3</v>
      </c>
      <c r="CG109" s="50">
        <v>98.1</v>
      </c>
      <c r="CH109" s="50">
        <v>98.1</v>
      </c>
      <c r="CI109" s="50">
        <v>71.8</v>
      </c>
      <c r="CJ109" s="50">
        <v>66.599999999999994</v>
      </c>
      <c r="CK109" s="50">
        <v>66.599999999999994</v>
      </c>
      <c r="CL109" s="50">
        <v>86.1</v>
      </c>
      <c r="CM109" s="50">
        <v>82.3</v>
      </c>
      <c r="CN109" s="50">
        <v>89.8</v>
      </c>
      <c r="CO109" s="50">
        <v>86</v>
      </c>
      <c r="CP109" s="50">
        <v>94.4</v>
      </c>
      <c r="CQ109" s="50">
        <v>79.400000000000006</v>
      </c>
      <c r="CR109" s="50">
        <v>68.3</v>
      </c>
      <c r="CS109" s="50">
        <v>91.5</v>
      </c>
      <c r="CT109" s="50">
        <v>90.6</v>
      </c>
      <c r="CU109" s="50">
        <v>121.2</v>
      </c>
      <c r="CV109" s="50">
        <v>81.400000000000006</v>
      </c>
      <c r="CW109" s="50">
        <v>68.900000000000006</v>
      </c>
      <c r="CX109" s="50">
        <v>50.6</v>
      </c>
      <c r="CY109" s="50">
        <v>96.2</v>
      </c>
      <c r="CZ109" s="50">
        <v>72.900000000000006</v>
      </c>
      <c r="DA109" s="50">
        <v>72.900000000000006</v>
      </c>
      <c r="DB109" s="49" t="s">
        <v>1218</v>
      </c>
      <c r="DC109" s="49"/>
      <c r="DD109" s="49"/>
      <c r="DE109" s="49"/>
    </row>
    <row r="110" spans="3:109" ht="15" x14ac:dyDescent="0.25">
      <c r="C110" s="41" t="s">
        <v>1047</v>
      </c>
      <c r="D110" s="50">
        <v>83.2</v>
      </c>
      <c r="E110" s="50">
        <v>97.5</v>
      </c>
      <c r="F110" s="50">
        <v>100.4</v>
      </c>
      <c r="G110" s="50">
        <v>67</v>
      </c>
      <c r="H110" s="50">
        <v>101.2</v>
      </c>
      <c r="I110" s="50">
        <v>99.2</v>
      </c>
      <c r="J110" s="50">
        <v>104</v>
      </c>
      <c r="K110" s="50">
        <v>180</v>
      </c>
      <c r="L110" s="50">
        <v>98.8</v>
      </c>
      <c r="M110" s="50">
        <v>98.2</v>
      </c>
      <c r="N110" s="50">
        <v>85.6</v>
      </c>
      <c r="O110" s="50">
        <v>89.1</v>
      </c>
      <c r="P110" s="50">
        <v>89.1</v>
      </c>
      <c r="Q110" s="50">
        <v>89.1</v>
      </c>
      <c r="R110" s="50">
        <v>89.1</v>
      </c>
      <c r="S110" s="50">
        <v>79.099999999999994</v>
      </c>
      <c r="T110" s="50">
        <v>83.9</v>
      </c>
      <c r="U110" s="50">
        <v>78.8</v>
      </c>
      <c r="V110" s="50">
        <v>72.400000000000006</v>
      </c>
      <c r="W110" s="50">
        <v>80</v>
      </c>
      <c r="X110" s="50">
        <v>80.3</v>
      </c>
      <c r="Y110" s="50">
        <v>99.9</v>
      </c>
      <c r="Z110" s="50">
        <v>95.8</v>
      </c>
      <c r="AA110" s="50">
        <v>73.2</v>
      </c>
      <c r="AB110" s="50">
        <v>101.1</v>
      </c>
      <c r="AC110" s="50">
        <v>146.69999999999999</v>
      </c>
      <c r="AD110" s="50">
        <v>64.2</v>
      </c>
      <c r="AE110" s="50">
        <v>91.4</v>
      </c>
      <c r="AF110" s="50">
        <v>134.19999999999999</v>
      </c>
      <c r="AG110" s="50">
        <v>83.7</v>
      </c>
      <c r="AH110" s="50">
        <v>69.2</v>
      </c>
      <c r="AI110" s="50">
        <v>90.2</v>
      </c>
      <c r="AJ110" s="50">
        <v>65.2</v>
      </c>
      <c r="AK110" s="50">
        <v>74.400000000000006</v>
      </c>
      <c r="AL110" s="50">
        <v>130.69999999999999</v>
      </c>
      <c r="AM110" s="50">
        <v>53</v>
      </c>
      <c r="AN110" s="50">
        <v>44.6</v>
      </c>
      <c r="AO110" s="50">
        <v>68.099999999999994</v>
      </c>
      <c r="AP110" s="50">
        <v>85.8</v>
      </c>
      <c r="AQ110" s="50">
        <v>85.8</v>
      </c>
      <c r="AR110" s="50">
        <v>51</v>
      </c>
      <c r="AS110" s="50">
        <v>48.9</v>
      </c>
      <c r="AT110" s="50">
        <v>63.4</v>
      </c>
      <c r="AU110" s="50">
        <v>94.6</v>
      </c>
      <c r="AV110" s="50">
        <v>92.1</v>
      </c>
      <c r="AW110" s="50">
        <v>109.2</v>
      </c>
      <c r="AX110" s="50">
        <v>109.2</v>
      </c>
      <c r="AY110" s="50"/>
      <c r="AZ110" s="50">
        <v>96.5</v>
      </c>
      <c r="BA110" s="50">
        <v>78.8</v>
      </c>
      <c r="BB110" s="50">
        <v>78.8</v>
      </c>
      <c r="BC110" s="50">
        <v>62.6</v>
      </c>
      <c r="BD110" s="50">
        <v>86.6</v>
      </c>
      <c r="BE110" s="50">
        <v>38.5</v>
      </c>
      <c r="BF110" s="50">
        <v>55.9</v>
      </c>
      <c r="BG110" s="50">
        <v>59.9</v>
      </c>
      <c r="BH110" s="50">
        <v>56.6</v>
      </c>
      <c r="BI110" s="50">
        <v>55.5</v>
      </c>
      <c r="BJ110" s="50">
        <v>62.5</v>
      </c>
      <c r="BK110" s="50">
        <v>68.5</v>
      </c>
      <c r="BL110" s="50">
        <v>55.9</v>
      </c>
      <c r="BM110" s="50">
        <v>43.4</v>
      </c>
      <c r="BN110" s="50">
        <v>59.5</v>
      </c>
      <c r="BO110" s="50">
        <v>65.7</v>
      </c>
      <c r="BP110" s="50">
        <v>65.7</v>
      </c>
      <c r="BQ110" s="50">
        <v>66.900000000000006</v>
      </c>
      <c r="BR110" s="50">
        <v>63.5</v>
      </c>
      <c r="BS110" s="50">
        <v>73.2</v>
      </c>
      <c r="BT110" s="50">
        <v>78.7</v>
      </c>
      <c r="BU110" s="50">
        <v>59.4</v>
      </c>
      <c r="BV110" s="50">
        <v>49.8</v>
      </c>
      <c r="BW110" s="50">
        <v>57.3</v>
      </c>
      <c r="BX110" s="50">
        <v>28.2</v>
      </c>
      <c r="BY110" s="50">
        <v>79.8</v>
      </c>
      <c r="BZ110" s="50">
        <v>69.2</v>
      </c>
      <c r="CA110" s="50">
        <v>79</v>
      </c>
      <c r="CB110" s="50">
        <v>81.599999999999994</v>
      </c>
      <c r="CC110" s="50">
        <v>63.1</v>
      </c>
      <c r="CD110" s="50">
        <v>91.4</v>
      </c>
      <c r="CE110" s="50">
        <v>113.5</v>
      </c>
      <c r="CF110" s="50">
        <v>113.5</v>
      </c>
      <c r="CG110" s="50">
        <v>99</v>
      </c>
      <c r="CH110" s="50">
        <v>99</v>
      </c>
      <c r="CI110" s="50">
        <v>73.400000000000006</v>
      </c>
      <c r="CJ110" s="50">
        <v>68.099999999999994</v>
      </c>
      <c r="CK110" s="50">
        <v>68.099999999999994</v>
      </c>
      <c r="CL110" s="50">
        <v>87.8</v>
      </c>
      <c r="CM110" s="50">
        <v>84</v>
      </c>
      <c r="CN110" s="50">
        <v>91.4</v>
      </c>
      <c r="CO110" s="50">
        <v>90.4</v>
      </c>
      <c r="CP110" s="50">
        <v>97.9</v>
      </c>
      <c r="CQ110" s="50">
        <v>82.4</v>
      </c>
      <c r="CR110" s="50">
        <v>73.8</v>
      </c>
      <c r="CS110" s="50">
        <v>92.6</v>
      </c>
      <c r="CT110" s="50">
        <v>92.1</v>
      </c>
      <c r="CU110" s="50">
        <v>125.3</v>
      </c>
      <c r="CV110" s="50">
        <v>84.1</v>
      </c>
      <c r="CW110" s="50">
        <v>75.2</v>
      </c>
      <c r="CX110" s="50">
        <v>55.8</v>
      </c>
      <c r="CY110" s="50">
        <v>95.8</v>
      </c>
      <c r="CZ110" s="50">
        <v>91.9</v>
      </c>
      <c r="DA110" s="50">
        <v>91.9</v>
      </c>
      <c r="DB110" s="49" t="s">
        <v>1218</v>
      </c>
      <c r="DC110" s="49"/>
      <c r="DD110" s="49"/>
      <c r="DE110" s="49"/>
    </row>
    <row r="111" spans="3:109" ht="15" x14ac:dyDescent="0.25">
      <c r="C111" s="41" t="s">
        <v>1048</v>
      </c>
      <c r="D111" s="50">
        <v>84.1</v>
      </c>
      <c r="E111" s="50">
        <v>97.7</v>
      </c>
      <c r="F111" s="50">
        <v>100.6</v>
      </c>
      <c r="G111" s="50">
        <v>66.099999999999994</v>
      </c>
      <c r="H111" s="50">
        <v>103</v>
      </c>
      <c r="I111" s="50">
        <v>97.9</v>
      </c>
      <c r="J111" s="50">
        <v>102.9</v>
      </c>
      <c r="K111" s="50">
        <v>168.1</v>
      </c>
      <c r="L111" s="50">
        <v>98.4</v>
      </c>
      <c r="M111" s="50">
        <v>96.5</v>
      </c>
      <c r="N111" s="50">
        <v>86.1</v>
      </c>
      <c r="O111" s="50">
        <v>87.3</v>
      </c>
      <c r="P111" s="50">
        <v>87.3</v>
      </c>
      <c r="Q111" s="50">
        <v>87.3</v>
      </c>
      <c r="R111" s="50">
        <v>87.3</v>
      </c>
      <c r="S111" s="50">
        <v>80.599999999999994</v>
      </c>
      <c r="T111" s="50">
        <v>83.9</v>
      </c>
      <c r="U111" s="50">
        <v>78.8</v>
      </c>
      <c r="V111" s="50">
        <v>72.599999999999994</v>
      </c>
      <c r="W111" s="50">
        <v>79.900000000000006</v>
      </c>
      <c r="X111" s="50">
        <v>80.3</v>
      </c>
      <c r="Y111" s="50">
        <v>100.1</v>
      </c>
      <c r="Z111" s="50">
        <v>95.6</v>
      </c>
      <c r="AA111" s="50">
        <v>70.099999999999994</v>
      </c>
      <c r="AB111" s="50">
        <v>101.5</v>
      </c>
      <c r="AC111" s="50">
        <v>147.9</v>
      </c>
      <c r="AD111" s="50">
        <v>67.400000000000006</v>
      </c>
      <c r="AE111" s="50">
        <v>93.8</v>
      </c>
      <c r="AF111" s="50">
        <v>126.8</v>
      </c>
      <c r="AG111" s="50">
        <v>83.7</v>
      </c>
      <c r="AH111" s="50">
        <v>70.099999999999994</v>
      </c>
      <c r="AI111" s="50">
        <v>89.8</v>
      </c>
      <c r="AJ111" s="50">
        <v>67.900000000000006</v>
      </c>
      <c r="AK111" s="50">
        <v>78.599999999999994</v>
      </c>
      <c r="AL111" s="50">
        <v>132.30000000000001</v>
      </c>
      <c r="AM111" s="50">
        <v>57.8</v>
      </c>
      <c r="AN111" s="50">
        <v>51</v>
      </c>
      <c r="AO111" s="50">
        <v>69</v>
      </c>
      <c r="AP111" s="50">
        <v>89.8</v>
      </c>
      <c r="AQ111" s="50">
        <v>89.8</v>
      </c>
      <c r="AR111" s="50">
        <v>52.5</v>
      </c>
      <c r="AS111" s="50">
        <v>50.4</v>
      </c>
      <c r="AT111" s="50">
        <v>65.099999999999994</v>
      </c>
      <c r="AU111" s="50">
        <v>98.1</v>
      </c>
      <c r="AV111" s="50">
        <v>96</v>
      </c>
      <c r="AW111" s="50">
        <v>111.6</v>
      </c>
      <c r="AX111" s="50">
        <v>111.6</v>
      </c>
      <c r="AY111" s="50"/>
      <c r="AZ111" s="50">
        <v>100.2</v>
      </c>
      <c r="BA111" s="50">
        <v>80.400000000000006</v>
      </c>
      <c r="BB111" s="50">
        <v>80.400000000000006</v>
      </c>
      <c r="BC111" s="50">
        <v>64.400000000000006</v>
      </c>
      <c r="BD111" s="50">
        <v>88.1</v>
      </c>
      <c r="BE111" s="50">
        <v>40.5</v>
      </c>
      <c r="BF111" s="50">
        <v>57.7</v>
      </c>
      <c r="BG111" s="50">
        <v>61.4</v>
      </c>
      <c r="BH111" s="50">
        <v>57.9</v>
      </c>
      <c r="BI111" s="50">
        <v>57.2</v>
      </c>
      <c r="BJ111" s="50">
        <v>64.8</v>
      </c>
      <c r="BK111" s="50">
        <v>71.400000000000006</v>
      </c>
      <c r="BL111" s="50">
        <v>57.4</v>
      </c>
      <c r="BM111" s="50">
        <v>43.9</v>
      </c>
      <c r="BN111" s="50">
        <v>59.9</v>
      </c>
      <c r="BO111" s="50">
        <v>67.2</v>
      </c>
      <c r="BP111" s="50">
        <v>67.2</v>
      </c>
      <c r="BQ111" s="50">
        <v>69.400000000000006</v>
      </c>
      <c r="BR111" s="50">
        <v>67.2</v>
      </c>
      <c r="BS111" s="50">
        <v>73.8</v>
      </c>
      <c r="BT111" s="50">
        <v>79.099999999999994</v>
      </c>
      <c r="BU111" s="50">
        <v>60.5</v>
      </c>
      <c r="BV111" s="50">
        <v>52.1</v>
      </c>
      <c r="BW111" s="50">
        <v>59.9</v>
      </c>
      <c r="BX111" s="50">
        <v>29.8</v>
      </c>
      <c r="BY111" s="50">
        <v>81.7</v>
      </c>
      <c r="BZ111" s="50">
        <v>72.099999999999994</v>
      </c>
      <c r="CA111" s="50">
        <v>89.2</v>
      </c>
      <c r="CB111" s="50">
        <v>86</v>
      </c>
      <c r="CC111" s="50">
        <v>64.2</v>
      </c>
      <c r="CD111" s="50">
        <v>92.9</v>
      </c>
      <c r="CE111" s="50">
        <v>114.4</v>
      </c>
      <c r="CF111" s="50">
        <v>114.4</v>
      </c>
      <c r="CG111" s="50">
        <v>101</v>
      </c>
      <c r="CH111" s="50">
        <v>101</v>
      </c>
      <c r="CI111" s="50">
        <v>75</v>
      </c>
      <c r="CJ111" s="50">
        <v>69.8</v>
      </c>
      <c r="CK111" s="50">
        <v>69.8</v>
      </c>
      <c r="CL111" s="50">
        <v>89</v>
      </c>
      <c r="CM111" s="50">
        <v>85.2</v>
      </c>
      <c r="CN111" s="50">
        <v>92.6</v>
      </c>
      <c r="CO111" s="50">
        <v>90.3</v>
      </c>
      <c r="CP111" s="50">
        <v>99.3</v>
      </c>
      <c r="CQ111" s="50">
        <v>83.7</v>
      </c>
      <c r="CR111" s="50">
        <v>75.900000000000006</v>
      </c>
      <c r="CS111" s="50">
        <v>93</v>
      </c>
      <c r="CT111" s="50">
        <v>93</v>
      </c>
      <c r="CU111" s="50">
        <v>126.9</v>
      </c>
      <c r="CV111" s="50">
        <v>87.6</v>
      </c>
      <c r="CW111" s="50">
        <v>81.2</v>
      </c>
      <c r="CX111" s="50">
        <v>56.9</v>
      </c>
      <c r="CY111" s="50">
        <v>98.5</v>
      </c>
      <c r="CZ111" s="50">
        <v>64.599999999999994</v>
      </c>
      <c r="DA111" s="50">
        <v>64.599999999999994</v>
      </c>
      <c r="DB111" s="49" t="s">
        <v>1218</v>
      </c>
      <c r="DC111" s="49"/>
      <c r="DD111" s="49"/>
      <c r="DE111" s="49"/>
    </row>
    <row r="112" spans="3:109" ht="15" x14ac:dyDescent="0.25">
      <c r="C112" s="41" t="s">
        <v>1049</v>
      </c>
      <c r="D112" s="50">
        <v>85.4</v>
      </c>
      <c r="E112" s="50">
        <v>96.2</v>
      </c>
      <c r="F112" s="50">
        <v>99.3</v>
      </c>
      <c r="G112" s="50">
        <v>65</v>
      </c>
      <c r="H112" s="50">
        <v>96.9</v>
      </c>
      <c r="I112" s="50">
        <v>98.1</v>
      </c>
      <c r="J112" s="50">
        <v>103.3</v>
      </c>
      <c r="K112" s="50">
        <v>170.6</v>
      </c>
      <c r="L112" s="50">
        <v>98.5</v>
      </c>
      <c r="M112" s="50">
        <v>98.6</v>
      </c>
      <c r="N112" s="50">
        <v>86.3</v>
      </c>
      <c r="O112" s="50">
        <v>87.1</v>
      </c>
      <c r="P112" s="50">
        <v>87.1</v>
      </c>
      <c r="Q112" s="50">
        <v>87.1</v>
      </c>
      <c r="R112" s="50">
        <v>87.1</v>
      </c>
      <c r="S112" s="50">
        <v>82.2</v>
      </c>
      <c r="T112" s="50">
        <v>85.4</v>
      </c>
      <c r="U112" s="50">
        <v>79.8</v>
      </c>
      <c r="V112" s="50">
        <v>74.400000000000006</v>
      </c>
      <c r="W112" s="50">
        <v>81.2</v>
      </c>
      <c r="X112" s="50">
        <v>80.900000000000006</v>
      </c>
      <c r="Y112" s="50">
        <v>102.2</v>
      </c>
      <c r="Z112" s="50">
        <v>95.8</v>
      </c>
      <c r="AA112" s="50">
        <v>72.900000000000006</v>
      </c>
      <c r="AB112" s="50">
        <v>101.2</v>
      </c>
      <c r="AC112" s="50">
        <v>151.1</v>
      </c>
      <c r="AD112" s="50">
        <v>69.8</v>
      </c>
      <c r="AE112" s="50">
        <v>96.9</v>
      </c>
      <c r="AF112" s="50">
        <v>132.5</v>
      </c>
      <c r="AG112" s="50">
        <v>86.4</v>
      </c>
      <c r="AH112" s="50">
        <v>72.099999999999994</v>
      </c>
      <c r="AI112" s="50">
        <v>92.7</v>
      </c>
      <c r="AJ112" s="50">
        <v>70</v>
      </c>
      <c r="AK112" s="50">
        <v>77.599999999999994</v>
      </c>
      <c r="AL112" s="50">
        <v>129.9</v>
      </c>
      <c r="AM112" s="50">
        <v>57.3</v>
      </c>
      <c r="AN112" s="50">
        <v>49.6</v>
      </c>
      <c r="AO112" s="50">
        <v>70.5</v>
      </c>
      <c r="AP112" s="50">
        <v>92.5</v>
      </c>
      <c r="AQ112" s="50">
        <v>92.5</v>
      </c>
      <c r="AR112" s="50">
        <v>55.7</v>
      </c>
      <c r="AS112" s="50">
        <v>53.4</v>
      </c>
      <c r="AT112" s="50">
        <v>69.400000000000006</v>
      </c>
      <c r="AU112" s="50">
        <v>99.8</v>
      </c>
      <c r="AV112" s="50">
        <v>99.9</v>
      </c>
      <c r="AW112" s="50">
        <v>113.1</v>
      </c>
      <c r="AX112" s="50">
        <v>113.1</v>
      </c>
      <c r="AY112" s="50"/>
      <c r="AZ112" s="50">
        <v>95.4</v>
      </c>
      <c r="BA112" s="50">
        <v>81</v>
      </c>
      <c r="BB112" s="50">
        <v>81</v>
      </c>
      <c r="BC112" s="50">
        <v>66.2</v>
      </c>
      <c r="BD112" s="50">
        <v>88.1</v>
      </c>
      <c r="BE112" s="50">
        <v>43.3</v>
      </c>
      <c r="BF112" s="50">
        <v>60.7</v>
      </c>
      <c r="BG112" s="50">
        <v>64.400000000000006</v>
      </c>
      <c r="BH112" s="50">
        <v>61.1</v>
      </c>
      <c r="BI112" s="50">
        <v>61.3</v>
      </c>
      <c r="BJ112" s="50">
        <v>67.5</v>
      </c>
      <c r="BK112" s="50">
        <v>74</v>
      </c>
      <c r="BL112" s="50">
        <v>60.2</v>
      </c>
      <c r="BM112" s="50">
        <v>50.8</v>
      </c>
      <c r="BN112" s="50">
        <v>60.6</v>
      </c>
      <c r="BO112" s="50">
        <v>68.7</v>
      </c>
      <c r="BP112" s="50">
        <v>68.7</v>
      </c>
      <c r="BQ112" s="50">
        <v>72.5</v>
      </c>
      <c r="BR112" s="50">
        <v>68.099999999999994</v>
      </c>
      <c r="BS112" s="50">
        <v>80.599999999999994</v>
      </c>
      <c r="BT112" s="50">
        <v>87.8</v>
      </c>
      <c r="BU112" s="50">
        <v>61.9</v>
      </c>
      <c r="BV112" s="50">
        <v>55</v>
      </c>
      <c r="BW112" s="50">
        <v>59.7</v>
      </c>
      <c r="BX112" s="50">
        <v>31.4</v>
      </c>
      <c r="BY112" s="50">
        <v>91.3</v>
      </c>
      <c r="BZ112" s="50">
        <v>78.5</v>
      </c>
      <c r="CA112" s="50">
        <v>88.2</v>
      </c>
      <c r="CB112" s="50">
        <v>88.4</v>
      </c>
      <c r="CC112" s="50">
        <v>73.3</v>
      </c>
      <c r="CD112" s="50">
        <v>93.6</v>
      </c>
      <c r="CE112" s="50">
        <v>115.2</v>
      </c>
      <c r="CF112" s="50">
        <v>115.2</v>
      </c>
      <c r="CG112" s="50">
        <v>100.2</v>
      </c>
      <c r="CH112" s="50">
        <v>100.2</v>
      </c>
      <c r="CI112" s="50">
        <v>76.3</v>
      </c>
      <c r="CJ112" s="50">
        <v>71.2</v>
      </c>
      <c r="CK112" s="50">
        <v>71.2</v>
      </c>
      <c r="CL112" s="50">
        <v>90.1</v>
      </c>
      <c r="CM112" s="50">
        <v>86.3</v>
      </c>
      <c r="CN112" s="50">
        <v>93.7</v>
      </c>
      <c r="CO112" s="50">
        <v>92.4</v>
      </c>
      <c r="CP112" s="50">
        <v>101.7</v>
      </c>
      <c r="CQ112" s="50">
        <v>87.2</v>
      </c>
      <c r="CR112" s="50">
        <v>75</v>
      </c>
      <c r="CS112" s="50">
        <v>95.7</v>
      </c>
      <c r="CT112" s="50">
        <v>102.1</v>
      </c>
      <c r="CU112" s="50">
        <v>127.1</v>
      </c>
      <c r="CV112" s="50">
        <v>84.6</v>
      </c>
      <c r="CW112" s="50">
        <v>74.5</v>
      </c>
      <c r="CX112" s="50">
        <v>56.6</v>
      </c>
      <c r="CY112" s="50">
        <v>97</v>
      </c>
      <c r="CZ112" s="50">
        <v>94</v>
      </c>
      <c r="DA112" s="50">
        <v>94</v>
      </c>
      <c r="DB112" s="49" t="s">
        <v>1218</v>
      </c>
      <c r="DC112" s="49"/>
      <c r="DD112" s="49"/>
      <c r="DE112" s="49"/>
    </row>
    <row r="113" spans="3:109" ht="15" x14ac:dyDescent="0.25">
      <c r="C113" s="41" t="s">
        <v>1050</v>
      </c>
      <c r="D113" s="50">
        <v>85.7</v>
      </c>
      <c r="E113" s="50">
        <v>92.4</v>
      </c>
      <c r="F113" s="50">
        <v>95.3</v>
      </c>
      <c r="G113" s="50">
        <v>63.3</v>
      </c>
      <c r="H113" s="50">
        <v>94</v>
      </c>
      <c r="I113" s="50">
        <v>99.2</v>
      </c>
      <c r="J113" s="50">
        <v>104.4</v>
      </c>
      <c r="K113" s="50">
        <v>175.9</v>
      </c>
      <c r="L113" s="50">
        <v>99.5</v>
      </c>
      <c r="M113" s="50">
        <v>102.2</v>
      </c>
      <c r="N113" s="50">
        <v>83.6</v>
      </c>
      <c r="O113" s="50">
        <v>88</v>
      </c>
      <c r="P113" s="50">
        <v>88</v>
      </c>
      <c r="Q113" s="50">
        <v>88</v>
      </c>
      <c r="R113" s="50">
        <v>88</v>
      </c>
      <c r="S113" s="50">
        <v>82.3</v>
      </c>
      <c r="T113" s="50">
        <v>86.3</v>
      </c>
      <c r="U113" s="50">
        <v>81.2</v>
      </c>
      <c r="V113" s="50">
        <v>72.7</v>
      </c>
      <c r="W113" s="50">
        <v>84.6</v>
      </c>
      <c r="X113" s="50">
        <v>82</v>
      </c>
      <c r="Y113" s="50">
        <v>100.3</v>
      </c>
      <c r="Z113" s="50">
        <v>96.8</v>
      </c>
      <c r="AA113" s="50">
        <v>72.8</v>
      </c>
      <c r="AB113" s="50">
        <v>102.5</v>
      </c>
      <c r="AC113" s="50">
        <v>131.80000000000001</v>
      </c>
      <c r="AD113" s="50">
        <v>67.7</v>
      </c>
      <c r="AE113" s="50">
        <v>93.6</v>
      </c>
      <c r="AF113" s="50">
        <v>130.19999999999999</v>
      </c>
      <c r="AG113" s="50">
        <v>88.3</v>
      </c>
      <c r="AH113" s="50">
        <v>72.7</v>
      </c>
      <c r="AI113" s="50">
        <v>95.3</v>
      </c>
      <c r="AJ113" s="50">
        <v>68.900000000000006</v>
      </c>
      <c r="AK113" s="50">
        <v>78.599999999999994</v>
      </c>
      <c r="AL113" s="50">
        <v>134.6</v>
      </c>
      <c r="AM113" s="50">
        <v>57.1</v>
      </c>
      <c r="AN113" s="50">
        <v>48.5</v>
      </c>
      <c r="AO113" s="50">
        <v>72.099999999999994</v>
      </c>
      <c r="AP113" s="50">
        <v>87.5</v>
      </c>
      <c r="AQ113" s="50">
        <v>87.5</v>
      </c>
      <c r="AR113" s="50">
        <v>55.4</v>
      </c>
      <c r="AS113" s="50">
        <v>53.6</v>
      </c>
      <c r="AT113" s="50">
        <v>66.599999999999994</v>
      </c>
      <c r="AU113" s="50">
        <v>102.4</v>
      </c>
      <c r="AV113" s="50">
        <v>103.5</v>
      </c>
      <c r="AW113" s="50">
        <v>116.6</v>
      </c>
      <c r="AX113" s="50">
        <v>116.6</v>
      </c>
      <c r="AY113" s="50"/>
      <c r="AZ113" s="50">
        <v>92.1</v>
      </c>
      <c r="BA113" s="50">
        <v>80.8</v>
      </c>
      <c r="BB113" s="50">
        <v>80.8</v>
      </c>
      <c r="BC113" s="50">
        <v>67.3</v>
      </c>
      <c r="BD113" s="50">
        <v>87.5</v>
      </c>
      <c r="BE113" s="50">
        <v>43.9</v>
      </c>
      <c r="BF113" s="50">
        <v>60.4</v>
      </c>
      <c r="BG113" s="50">
        <v>64.8</v>
      </c>
      <c r="BH113" s="50">
        <v>62</v>
      </c>
      <c r="BI113" s="50">
        <v>61.4</v>
      </c>
      <c r="BJ113" s="50">
        <v>67.2</v>
      </c>
      <c r="BK113" s="50">
        <v>73.5</v>
      </c>
      <c r="BL113" s="50">
        <v>60.3</v>
      </c>
      <c r="BM113" s="50">
        <v>51.3</v>
      </c>
      <c r="BN113" s="50">
        <v>63.8</v>
      </c>
      <c r="BO113" s="50">
        <v>69.5</v>
      </c>
      <c r="BP113" s="50">
        <v>69.5</v>
      </c>
      <c r="BQ113" s="50">
        <v>70.8</v>
      </c>
      <c r="BR113" s="50">
        <v>68.2</v>
      </c>
      <c r="BS113" s="50">
        <v>75.7</v>
      </c>
      <c r="BT113" s="50">
        <v>80.8</v>
      </c>
      <c r="BU113" s="50">
        <v>62.4</v>
      </c>
      <c r="BV113" s="50">
        <v>53.8</v>
      </c>
      <c r="BW113" s="50">
        <v>61.6</v>
      </c>
      <c r="BX113" s="50">
        <v>31.6</v>
      </c>
      <c r="BY113" s="50">
        <v>89</v>
      </c>
      <c r="BZ113" s="50">
        <v>72</v>
      </c>
      <c r="CA113" s="50">
        <v>87.1</v>
      </c>
      <c r="CB113" s="50">
        <v>88</v>
      </c>
      <c r="CC113" s="50">
        <v>63.7</v>
      </c>
      <c r="CD113" s="50">
        <v>93.4</v>
      </c>
      <c r="CE113" s="50">
        <v>113.9</v>
      </c>
      <c r="CF113" s="50">
        <v>113.9</v>
      </c>
      <c r="CG113" s="50">
        <v>100</v>
      </c>
      <c r="CH113" s="50">
        <v>100</v>
      </c>
      <c r="CI113" s="50">
        <v>76.7</v>
      </c>
      <c r="CJ113" s="50">
        <v>71.8</v>
      </c>
      <c r="CK113" s="50">
        <v>71.8</v>
      </c>
      <c r="CL113" s="50">
        <v>89.7</v>
      </c>
      <c r="CM113" s="50">
        <v>85.7</v>
      </c>
      <c r="CN113" s="50">
        <v>93.5</v>
      </c>
      <c r="CO113" s="50">
        <v>90.9</v>
      </c>
      <c r="CP113" s="50">
        <v>97</v>
      </c>
      <c r="CQ113" s="50">
        <v>81.2</v>
      </c>
      <c r="CR113" s="50">
        <v>70</v>
      </c>
      <c r="CS113" s="50">
        <v>93.1</v>
      </c>
      <c r="CT113" s="50">
        <v>93.2</v>
      </c>
      <c r="CU113" s="50">
        <v>125.4</v>
      </c>
      <c r="CV113" s="50">
        <v>88.8</v>
      </c>
      <c r="CW113" s="50">
        <v>89.8</v>
      </c>
      <c r="CX113" s="50">
        <v>50.2</v>
      </c>
      <c r="CY113" s="50">
        <v>97</v>
      </c>
      <c r="CZ113" s="50">
        <v>75.5</v>
      </c>
      <c r="DA113" s="50">
        <v>75.5</v>
      </c>
      <c r="DB113" s="49" t="s">
        <v>1218</v>
      </c>
      <c r="DC113" s="49"/>
      <c r="DD113" s="49"/>
      <c r="DE113" s="49"/>
    </row>
    <row r="114" spans="3:109" ht="15" x14ac:dyDescent="0.25">
      <c r="C114" s="41" t="s">
        <v>1051</v>
      </c>
      <c r="D114" s="50">
        <v>85.8</v>
      </c>
      <c r="E114" s="50">
        <v>91.2</v>
      </c>
      <c r="F114" s="50">
        <v>94.2</v>
      </c>
      <c r="G114" s="50">
        <v>62</v>
      </c>
      <c r="H114" s="50">
        <v>91.9</v>
      </c>
      <c r="I114" s="50">
        <v>99.2</v>
      </c>
      <c r="J114" s="50">
        <v>104.3</v>
      </c>
      <c r="K114" s="50">
        <v>162.80000000000001</v>
      </c>
      <c r="L114" s="50">
        <v>100.6</v>
      </c>
      <c r="M114" s="50">
        <v>99.7</v>
      </c>
      <c r="N114" s="50">
        <v>84.7</v>
      </c>
      <c r="O114" s="50">
        <v>88.6</v>
      </c>
      <c r="P114" s="50">
        <v>88.6</v>
      </c>
      <c r="Q114" s="50">
        <v>88.6</v>
      </c>
      <c r="R114" s="50">
        <v>88.6</v>
      </c>
      <c r="S114" s="50">
        <v>82.5</v>
      </c>
      <c r="T114" s="50">
        <v>87.4</v>
      </c>
      <c r="U114" s="50">
        <v>81.8</v>
      </c>
      <c r="V114" s="50">
        <v>72.900000000000006</v>
      </c>
      <c r="W114" s="50">
        <v>85.1</v>
      </c>
      <c r="X114" s="50">
        <v>82.8</v>
      </c>
      <c r="Y114" s="50">
        <v>103.2</v>
      </c>
      <c r="Z114" s="50">
        <v>100.4</v>
      </c>
      <c r="AA114" s="50">
        <v>73.8</v>
      </c>
      <c r="AB114" s="50">
        <v>106.6</v>
      </c>
      <c r="AC114" s="50">
        <v>137.1</v>
      </c>
      <c r="AD114" s="50">
        <v>71.3</v>
      </c>
      <c r="AE114" s="50">
        <v>99.5</v>
      </c>
      <c r="AF114" s="50">
        <v>124</v>
      </c>
      <c r="AG114" s="50">
        <v>89.1</v>
      </c>
      <c r="AH114" s="50">
        <v>73.7</v>
      </c>
      <c r="AI114" s="50">
        <v>96</v>
      </c>
      <c r="AJ114" s="50">
        <v>68.599999999999994</v>
      </c>
      <c r="AK114" s="50">
        <v>78.400000000000006</v>
      </c>
      <c r="AL114" s="50">
        <v>129.69999999999999</v>
      </c>
      <c r="AM114" s="50">
        <v>58.5</v>
      </c>
      <c r="AN114" s="50">
        <v>49.7</v>
      </c>
      <c r="AO114" s="50">
        <v>74</v>
      </c>
      <c r="AP114" s="50">
        <v>87.8</v>
      </c>
      <c r="AQ114" s="50">
        <v>87.8</v>
      </c>
      <c r="AR114" s="50">
        <v>54.8</v>
      </c>
      <c r="AS114" s="50">
        <v>53.4</v>
      </c>
      <c r="AT114" s="50">
        <v>63.5</v>
      </c>
      <c r="AU114" s="50">
        <v>101.9</v>
      </c>
      <c r="AV114" s="50">
        <v>103.4</v>
      </c>
      <c r="AW114" s="50">
        <v>118.8</v>
      </c>
      <c r="AX114" s="50">
        <v>118.8</v>
      </c>
      <c r="AY114" s="50"/>
      <c r="AZ114" s="50">
        <v>84.2</v>
      </c>
      <c r="BA114" s="50">
        <v>81.2</v>
      </c>
      <c r="BB114" s="50">
        <v>81.2</v>
      </c>
      <c r="BC114" s="50">
        <v>68.099999999999994</v>
      </c>
      <c r="BD114" s="50">
        <v>87.8</v>
      </c>
      <c r="BE114" s="50">
        <v>44.5</v>
      </c>
      <c r="BF114" s="50">
        <v>60.7</v>
      </c>
      <c r="BG114" s="50">
        <v>65.2</v>
      </c>
      <c r="BH114" s="50">
        <v>62.8</v>
      </c>
      <c r="BI114" s="50">
        <v>61.8</v>
      </c>
      <c r="BJ114" s="50">
        <v>67.900000000000006</v>
      </c>
      <c r="BK114" s="50">
        <v>74.099999999999994</v>
      </c>
      <c r="BL114" s="50">
        <v>61.1</v>
      </c>
      <c r="BM114" s="50">
        <v>51.3</v>
      </c>
      <c r="BN114" s="50">
        <v>65.400000000000006</v>
      </c>
      <c r="BO114" s="50">
        <v>71.2</v>
      </c>
      <c r="BP114" s="50">
        <v>71.2</v>
      </c>
      <c r="BQ114" s="50">
        <v>69.2</v>
      </c>
      <c r="BR114" s="50">
        <v>67.3</v>
      </c>
      <c r="BS114" s="50">
        <v>72.900000000000006</v>
      </c>
      <c r="BT114" s="50">
        <v>77</v>
      </c>
      <c r="BU114" s="50">
        <v>62.3</v>
      </c>
      <c r="BV114" s="50">
        <v>53.9</v>
      </c>
      <c r="BW114" s="50">
        <v>60.8</v>
      </c>
      <c r="BX114" s="50">
        <v>33.5</v>
      </c>
      <c r="BY114" s="50">
        <v>86.1</v>
      </c>
      <c r="BZ114" s="50">
        <v>69.599999999999994</v>
      </c>
      <c r="CA114" s="50">
        <v>87.2</v>
      </c>
      <c r="CB114" s="50">
        <v>87.4</v>
      </c>
      <c r="CC114" s="50">
        <v>60.4</v>
      </c>
      <c r="CD114" s="50">
        <v>93</v>
      </c>
      <c r="CE114" s="50">
        <v>113.9</v>
      </c>
      <c r="CF114" s="50">
        <v>113.9</v>
      </c>
      <c r="CG114" s="50">
        <v>99.3</v>
      </c>
      <c r="CH114" s="50">
        <v>99.3</v>
      </c>
      <c r="CI114" s="50">
        <v>76.400000000000006</v>
      </c>
      <c r="CJ114" s="50">
        <v>71.7</v>
      </c>
      <c r="CK114" s="50">
        <v>71.7</v>
      </c>
      <c r="CL114" s="50">
        <v>88.8</v>
      </c>
      <c r="CM114" s="50">
        <v>85</v>
      </c>
      <c r="CN114" s="50">
        <v>92.5</v>
      </c>
      <c r="CO114" s="50">
        <v>89.8</v>
      </c>
      <c r="CP114" s="50">
        <v>97.1</v>
      </c>
      <c r="CQ114" s="50">
        <v>81</v>
      </c>
      <c r="CR114" s="50">
        <v>69.8</v>
      </c>
      <c r="CS114" s="50">
        <v>92.3</v>
      </c>
      <c r="CT114" s="50">
        <v>93.1</v>
      </c>
      <c r="CU114" s="50">
        <v>126.1</v>
      </c>
      <c r="CV114" s="50">
        <v>88.5</v>
      </c>
      <c r="CW114" s="50">
        <v>86.4</v>
      </c>
      <c r="CX114" s="50">
        <v>52.9</v>
      </c>
      <c r="CY114" s="50">
        <v>97.9</v>
      </c>
      <c r="CZ114" s="50">
        <v>64.7</v>
      </c>
      <c r="DA114" s="50">
        <v>64.7</v>
      </c>
      <c r="DB114" s="49" t="s">
        <v>1218</v>
      </c>
      <c r="DC114" s="49"/>
      <c r="DD114" s="49"/>
      <c r="DE114" s="49"/>
    </row>
    <row r="115" spans="3:109" ht="15" x14ac:dyDescent="0.25">
      <c r="C115" s="41" t="s">
        <v>1052</v>
      </c>
      <c r="D115" s="50">
        <v>85.9</v>
      </c>
      <c r="E115" s="50">
        <v>92.2</v>
      </c>
      <c r="F115" s="50">
        <v>94.3</v>
      </c>
      <c r="G115" s="50">
        <v>61.8</v>
      </c>
      <c r="H115" s="50">
        <v>106</v>
      </c>
      <c r="I115" s="50">
        <v>99.5</v>
      </c>
      <c r="J115" s="50">
        <v>104.5</v>
      </c>
      <c r="K115" s="50">
        <v>160.80000000000001</v>
      </c>
      <c r="L115" s="50">
        <v>101.3</v>
      </c>
      <c r="M115" s="50">
        <v>99.2</v>
      </c>
      <c r="N115" s="50">
        <v>84.1</v>
      </c>
      <c r="O115" s="50">
        <v>88.9</v>
      </c>
      <c r="P115" s="50">
        <v>88.9</v>
      </c>
      <c r="Q115" s="50">
        <v>88.9</v>
      </c>
      <c r="R115" s="50">
        <v>88.9</v>
      </c>
      <c r="S115" s="50">
        <v>82.5</v>
      </c>
      <c r="T115" s="50">
        <v>87.1</v>
      </c>
      <c r="U115" s="50">
        <v>81.7</v>
      </c>
      <c r="V115" s="50">
        <v>72.599999999999994</v>
      </c>
      <c r="W115" s="50">
        <v>84.6</v>
      </c>
      <c r="X115" s="50">
        <v>83</v>
      </c>
      <c r="Y115" s="50">
        <v>102</v>
      </c>
      <c r="Z115" s="50">
        <v>98.7</v>
      </c>
      <c r="AA115" s="50">
        <v>74</v>
      </c>
      <c r="AB115" s="50">
        <v>104.5</v>
      </c>
      <c r="AC115" s="50">
        <v>138.9</v>
      </c>
      <c r="AD115" s="50">
        <v>71.3</v>
      </c>
      <c r="AE115" s="50">
        <v>98.7</v>
      </c>
      <c r="AF115" s="50">
        <v>121.7</v>
      </c>
      <c r="AG115" s="50">
        <v>89.2</v>
      </c>
      <c r="AH115" s="50">
        <v>74.400000000000006</v>
      </c>
      <c r="AI115" s="50">
        <v>95.8</v>
      </c>
      <c r="AJ115" s="50">
        <v>68.900000000000006</v>
      </c>
      <c r="AK115" s="50">
        <v>76.8</v>
      </c>
      <c r="AL115" s="50">
        <v>131.1</v>
      </c>
      <c r="AM115" s="50">
        <v>55.9</v>
      </c>
      <c r="AN115" s="50">
        <v>46.4</v>
      </c>
      <c r="AO115" s="50">
        <v>72.7</v>
      </c>
      <c r="AP115" s="50">
        <v>92</v>
      </c>
      <c r="AQ115" s="50">
        <v>92</v>
      </c>
      <c r="AR115" s="50">
        <v>54.2</v>
      </c>
      <c r="AS115" s="50">
        <v>52.5</v>
      </c>
      <c r="AT115" s="50">
        <v>64.099999999999994</v>
      </c>
      <c r="AU115" s="50">
        <v>101.1</v>
      </c>
      <c r="AV115" s="50">
        <v>104.7</v>
      </c>
      <c r="AW115" s="50">
        <v>118.8</v>
      </c>
      <c r="AX115" s="50">
        <v>118.8</v>
      </c>
      <c r="AY115" s="50"/>
      <c r="AZ115" s="50">
        <v>71.3</v>
      </c>
      <c r="BA115" s="50">
        <v>81.3</v>
      </c>
      <c r="BB115" s="50">
        <v>81.3</v>
      </c>
      <c r="BC115" s="50">
        <v>68.900000000000006</v>
      </c>
      <c r="BD115" s="50">
        <v>87.6</v>
      </c>
      <c r="BE115" s="50">
        <v>44.2</v>
      </c>
      <c r="BF115" s="50">
        <v>61.3</v>
      </c>
      <c r="BG115" s="50">
        <v>65.400000000000006</v>
      </c>
      <c r="BH115" s="50">
        <v>63.4</v>
      </c>
      <c r="BI115" s="50">
        <v>62.4</v>
      </c>
      <c r="BJ115" s="50">
        <v>68.5</v>
      </c>
      <c r="BK115" s="50">
        <v>75.099999999999994</v>
      </c>
      <c r="BL115" s="50">
        <v>61.2</v>
      </c>
      <c r="BM115" s="50">
        <v>51.9</v>
      </c>
      <c r="BN115" s="50">
        <v>66</v>
      </c>
      <c r="BO115" s="50">
        <v>73.099999999999994</v>
      </c>
      <c r="BP115" s="50">
        <v>73.099999999999994</v>
      </c>
      <c r="BQ115" s="50">
        <v>67.099999999999994</v>
      </c>
      <c r="BR115" s="50">
        <v>65</v>
      </c>
      <c r="BS115" s="50">
        <v>71.3</v>
      </c>
      <c r="BT115" s="50">
        <v>75</v>
      </c>
      <c r="BU115" s="50">
        <v>62</v>
      </c>
      <c r="BV115" s="50">
        <v>55.1</v>
      </c>
      <c r="BW115" s="50">
        <v>62</v>
      </c>
      <c r="BX115" s="50">
        <v>35.799999999999997</v>
      </c>
      <c r="BY115" s="50">
        <v>85.9</v>
      </c>
      <c r="BZ115" s="50">
        <v>68.900000000000006</v>
      </c>
      <c r="CA115" s="50">
        <v>83.2</v>
      </c>
      <c r="CB115" s="50">
        <v>88.2</v>
      </c>
      <c r="CC115" s="50">
        <v>59.6</v>
      </c>
      <c r="CD115" s="50">
        <v>92.9</v>
      </c>
      <c r="CE115" s="50">
        <v>114.4</v>
      </c>
      <c r="CF115" s="50">
        <v>114.4</v>
      </c>
      <c r="CG115" s="50">
        <v>98.4</v>
      </c>
      <c r="CH115" s="50">
        <v>98.4</v>
      </c>
      <c r="CI115" s="50">
        <v>76.400000000000006</v>
      </c>
      <c r="CJ115" s="50">
        <v>71.599999999999994</v>
      </c>
      <c r="CK115" s="50">
        <v>71.599999999999994</v>
      </c>
      <c r="CL115" s="50">
        <v>89</v>
      </c>
      <c r="CM115" s="50">
        <v>85.3</v>
      </c>
      <c r="CN115" s="50">
        <v>92.6</v>
      </c>
      <c r="CO115" s="50">
        <v>90.7</v>
      </c>
      <c r="CP115" s="50">
        <v>97.3</v>
      </c>
      <c r="CQ115" s="50">
        <v>83</v>
      </c>
      <c r="CR115" s="50">
        <v>68.400000000000006</v>
      </c>
      <c r="CS115" s="50">
        <v>91.3</v>
      </c>
      <c r="CT115" s="50">
        <v>100.5</v>
      </c>
      <c r="CU115" s="50">
        <v>122.2</v>
      </c>
      <c r="CV115" s="50">
        <v>88.9</v>
      </c>
      <c r="CW115" s="50">
        <v>90</v>
      </c>
      <c r="CX115" s="50">
        <v>53.5</v>
      </c>
      <c r="CY115" s="50">
        <v>96.4</v>
      </c>
      <c r="CZ115" s="50">
        <v>71.5</v>
      </c>
      <c r="DA115" s="50">
        <v>71.5</v>
      </c>
      <c r="DB115" s="49" t="s">
        <v>1218</v>
      </c>
      <c r="DC115" s="49"/>
      <c r="DD115" s="49"/>
      <c r="DE115" s="49"/>
    </row>
    <row r="116" spans="3:109" ht="15" x14ac:dyDescent="0.25">
      <c r="C116" s="41" t="s">
        <v>1053</v>
      </c>
      <c r="D116" s="50">
        <v>86.1</v>
      </c>
      <c r="E116" s="50">
        <v>90.4</v>
      </c>
      <c r="F116" s="50">
        <v>93.8</v>
      </c>
      <c r="G116" s="50">
        <v>63.3</v>
      </c>
      <c r="H116" s="50">
        <v>84</v>
      </c>
      <c r="I116" s="50">
        <v>100</v>
      </c>
      <c r="J116" s="50">
        <v>104.5</v>
      </c>
      <c r="K116" s="50">
        <v>155.9</v>
      </c>
      <c r="L116" s="50">
        <v>101.7</v>
      </c>
      <c r="M116" s="50">
        <v>99.2</v>
      </c>
      <c r="N116" s="50">
        <v>84.6</v>
      </c>
      <c r="O116" s="50">
        <v>90.5</v>
      </c>
      <c r="P116" s="50">
        <v>90.5</v>
      </c>
      <c r="Q116" s="50">
        <v>90.5</v>
      </c>
      <c r="R116" s="50">
        <v>90.5</v>
      </c>
      <c r="S116" s="50">
        <v>82.7</v>
      </c>
      <c r="T116" s="50">
        <v>87.4</v>
      </c>
      <c r="U116" s="50">
        <v>82.7</v>
      </c>
      <c r="V116" s="50">
        <v>71.5</v>
      </c>
      <c r="W116" s="50">
        <v>86.5</v>
      </c>
      <c r="X116" s="50">
        <v>84.1</v>
      </c>
      <c r="Y116" s="50">
        <v>101.3</v>
      </c>
      <c r="Z116" s="50">
        <v>98.3</v>
      </c>
      <c r="AA116" s="50">
        <v>74.400000000000006</v>
      </c>
      <c r="AB116" s="50">
        <v>103.9</v>
      </c>
      <c r="AC116" s="50">
        <v>130.80000000000001</v>
      </c>
      <c r="AD116" s="50">
        <v>71.2</v>
      </c>
      <c r="AE116" s="50">
        <v>97.5</v>
      </c>
      <c r="AF116" s="50">
        <v>123.3</v>
      </c>
      <c r="AG116" s="50">
        <v>88</v>
      </c>
      <c r="AH116" s="50">
        <v>73.3</v>
      </c>
      <c r="AI116" s="50">
        <v>94.5</v>
      </c>
      <c r="AJ116" s="50">
        <v>69.3</v>
      </c>
      <c r="AK116" s="50">
        <v>80.099999999999994</v>
      </c>
      <c r="AL116" s="50">
        <v>128.6</v>
      </c>
      <c r="AM116" s="50">
        <v>61</v>
      </c>
      <c r="AN116" s="50">
        <v>52.6</v>
      </c>
      <c r="AO116" s="50">
        <v>75.8</v>
      </c>
      <c r="AP116" s="50">
        <v>92.8</v>
      </c>
      <c r="AQ116" s="50">
        <v>92.8</v>
      </c>
      <c r="AR116" s="50">
        <v>53.1</v>
      </c>
      <c r="AS116" s="50">
        <v>51.1</v>
      </c>
      <c r="AT116" s="50">
        <v>64.8</v>
      </c>
      <c r="AU116" s="50">
        <v>100.6</v>
      </c>
      <c r="AV116" s="50">
        <v>104.6</v>
      </c>
      <c r="AW116" s="50">
        <v>115.5</v>
      </c>
      <c r="AX116" s="50">
        <v>115.5</v>
      </c>
      <c r="AY116" s="50"/>
      <c r="AZ116" s="50">
        <v>74.2</v>
      </c>
      <c r="BA116" s="50">
        <v>80.8</v>
      </c>
      <c r="BB116" s="50">
        <v>80.8</v>
      </c>
      <c r="BC116" s="50">
        <v>68.7</v>
      </c>
      <c r="BD116" s="50">
        <v>86.9</v>
      </c>
      <c r="BE116" s="50">
        <v>45.8</v>
      </c>
      <c r="BF116" s="50">
        <v>62.7</v>
      </c>
      <c r="BG116" s="50">
        <v>66.3</v>
      </c>
      <c r="BH116" s="50">
        <v>65.7</v>
      </c>
      <c r="BI116" s="50">
        <v>64.900000000000006</v>
      </c>
      <c r="BJ116" s="50">
        <v>69.599999999999994</v>
      </c>
      <c r="BK116" s="50">
        <v>76.900000000000006</v>
      </c>
      <c r="BL116" s="50">
        <v>61.7</v>
      </c>
      <c r="BM116" s="50">
        <v>56.9</v>
      </c>
      <c r="BN116" s="50">
        <v>67.5</v>
      </c>
      <c r="BO116" s="50">
        <v>70.3</v>
      </c>
      <c r="BP116" s="50">
        <v>70.3</v>
      </c>
      <c r="BQ116" s="50">
        <v>65.400000000000006</v>
      </c>
      <c r="BR116" s="50">
        <v>62.4</v>
      </c>
      <c r="BS116" s="50">
        <v>71.099999999999994</v>
      </c>
      <c r="BT116" s="50">
        <v>74.599999999999994</v>
      </c>
      <c r="BU116" s="50">
        <v>62.4</v>
      </c>
      <c r="BV116" s="50">
        <v>57.2</v>
      </c>
      <c r="BW116" s="50">
        <v>62.7</v>
      </c>
      <c r="BX116" s="50">
        <v>39.200000000000003</v>
      </c>
      <c r="BY116" s="50">
        <v>84.9</v>
      </c>
      <c r="BZ116" s="50">
        <v>69.7</v>
      </c>
      <c r="CA116" s="50">
        <v>87.7</v>
      </c>
      <c r="CB116" s="50">
        <v>87.3</v>
      </c>
      <c r="CC116" s="50">
        <v>60.5</v>
      </c>
      <c r="CD116" s="50">
        <v>92.1</v>
      </c>
      <c r="CE116" s="50">
        <v>113.7</v>
      </c>
      <c r="CF116" s="50">
        <v>113.7</v>
      </c>
      <c r="CG116" s="50">
        <v>97.7</v>
      </c>
      <c r="CH116" s="50">
        <v>97.7</v>
      </c>
      <c r="CI116" s="50">
        <v>75.599999999999994</v>
      </c>
      <c r="CJ116" s="50">
        <v>70.599999999999994</v>
      </c>
      <c r="CK116" s="50">
        <v>70.599999999999994</v>
      </c>
      <c r="CL116" s="50">
        <v>88.8</v>
      </c>
      <c r="CM116" s="50">
        <v>85.1</v>
      </c>
      <c r="CN116" s="50">
        <v>92.6</v>
      </c>
      <c r="CO116" s="50">
        <v>92.4</v>
      </c>
      <c r="CP116" s="50">
        <v>97.2</v>
      </c>
      <c r="CQ116" s="50">
        <v>83</v>
      </c>
      <c r="CR116" s="50">
        <v>72.2</v>
      </c>
      <c r="CS116" s="50">
        <v>88.1</v>
      </c>
      <c r="CT116" s="50">
        <v>97.3</v>
      </c>
      <c r="CU116" s="50">
        <v>122.1</v>
      </c>
      <c r="CV116" s="50">
        <v>91</v>
      </c>
      <c r="CW116" s="50">
        <v>95.6</v>
      </c>
      <c r="CX116" s="50">
        <v>54.1</v>
      </c>
      <c r="CY116" s="50">
        <v>96.8</v>
      </c>
      <c r="CZ116" s="50">
        <v>79.599999999999994</v>
      </c>
      <c r="DA116" s="50">
        <v>79.599999999999994</v>
      </c>
      <c r="DB116" s="49" t="s">
        <v>1218</v>
      </c>
      <c r="DC116" s="49"/>
      <c r="DD116" s="49"/>
      <c r="DE116" s="49"/>
    </row>
    <row r="117" spans="3:109" ht="15" x14ac:dyDescent="0.25">
      <c r="C117" s="41" t="s">
        <v>1054</v>
      </c>
      <c r="D117" s="50">
        <v>86.9</v>
      </c>
      <c r="E117" s="50">
        <v>88.2</v>
      </c>
      <c r="F117" s="50">
        <v>90.2</v>
      </c>
      <c r="G117" s="50">
        <v>65.7</v>
      </c>
      <c r="H117" s="50">
        <v>97.6</v>
      </c>
      <c r="I117" s="50">
        <v>100.8</v>
      </c>
      <c r="J117" s="50">
        <v>105.1</v>
      </c>
      <c r="K117" s="50">
        <v>158.80000000000001</v>
      </c>
      <c r="L117" s="50">
        <v>101.3</v>
      </c>
      <c r="M117" s="50">
        <v>103.6</v>
      </c>
      <c r="N117" s="50">
        <v>87.5</v>
      </c>
      <c r="O117" s="50">
        <v>91.6</v>
      </c>
      <c r="P117" s="50">
        <v>91.6</v>
      </c>
      <c r="Q117" s="50">
        <v>91.6</v>
      </c>
      <c r="R117" s="50">
        <v>91.6</v>
      </c>
      <c r="S117" s="50">
        <v>83.5</v>
      </c>
      <c r="T117" s="50">
        <v>88.7</v>
      </c>
      <c r="U117" s="50">
        <v>84.3</v>
      </c>
      <c r="V117" s="50">
        <v>73.3</v>
      </c>
      <c r="W117" s="50">
        <v>89.7</v>
      </c>
      <c r="X117" s="50">
        <v>84.5</v>
      </c>
      <c r="Y117" s="50">
        <v>101.1</v>
      </c>
      <c r="Z117" s="50">
        <v>100</v>
      </c>
      <c r="AA117" s="50">
        <v>75</v>
      </c>
      <c r="AB117" s="50">
        <v>105.9</v>
      </c>
      <c r="AC117" s="50">
        <v>124</v>
      </c>
      <c r="AD117" s="50">
        <v>73</v>
      </c>
      <c r="AE117" s="50">
        <v>99.8</v>
      </c>
      <c r="AF117" s="50">
        <v>113.7</v>
      </c>
      <c r="AG117" s="50">
        <v>90</v>
      </c>
      <c r="AH117" s="50">
        <v>74.400000000000006</v>
      </c>
      <c r="AI117" s="50">
        <v>96.9</v>
      </c>
      <c r="AJ117" s="50">
        <v>71</v>
      </c>
      <c r="AK117" s="50">
        <v>80.599999999999994</v>
      </c>
      <c r="AL117" s="50">
        <v>128.1</v>
      </c>
      <c r="AM117" s="50">
        <v>61.9</v>
      </c>
      <c r="AN117" s="50">
        <v>54.6</v>
      </c>
      <c r="AO117" s="50">
        <v>74.599999999999994</v>
      </c>
      <c r="AP117" s="50">
        <v>96.6</v>
      </c>
      <c r="AQ117" s="50">
        <v>96.6</v>
      </c>
      <c r="AR117" s="50">
        <v>54.3</v>
      </c>
      <c r="AS117" s="50">
        <v>52.9</v>
      </c>
      <c r="AT117" s="50">
        <v>63</v>
      </c>
      <c r="AU117" s="50">
        <v>102.1</v>
      </c>
      <c r="AV117" s="50">
        <v>105.8</v>
      </c>
      <c r="AW117" s="50">
        <v>115.7</v>
      </c>
      <c r="AX117" s="50">
        <v>115.7</v>
      </c>
      <c r="AY117" s="50"/>
      <c r="AZ117" s="50">
        <v>77.900000000000006</v>
      </c>
      <c r="BA117" s="50">
        <v>80.7</v>
      </c>
      <c r="BB117" s="50">
        <v>80.7</v>
      </c>
      <c r="BC117" s="50">
        <v>68.7</v>
      </c>
      <c r="BD117" s="50">
        <v>86.6</v>
      </c>
      <c r="BE117" s="50">
        <v>48.3</v>
      </c>
      <c r="BF117" s="50">
        <v>65.599999999999994</v>
      </c>
      <c r="BG117" s="50">
        <v>68.900000000000006</v>
      </c>
      <c r="BH117" s="50">
        <v>68.7</v>
      </c>
      <c r="BI117" s="50">
        <v>67.599999999999994</v>
      </c>
      <c r="BJ117" s="50">
        <v>72.8</v>
      </c>
      <c r="BK117" s="50">
        <v>81.2</v>
      </c>
      <c r="BL117" s="50">
        <v>63.6</v>
      </c>
      <c r="BM117" s="50">
        <v>58.9</v>
      </c>
      <c r="BN117" s="50">
        <v>71.599999999999994</v>
      </c>
      <c r="BO117" s="50">
        <v>69.5</v>
      </c>
      <c r="BP117" s="50">
        <v>69.5</v>
      </c>
      <c r="BQ117" s="50">
        <v>68.099999999999994</v>
      </c>
      <c r="BR117" s="50">
        <v>66.3</v>
      </c>
      <c r="BS117" s="50">
        <v>71.7</v>
      </c>
      <c r="BT117" s="50">
        <v>74.900000000000006</v>
      </c>
      <c r="BU117" s="50">
        <v>63.9</v>
      </c>
      <c r="BV117" s="50">
        <v>60.6</v>
      </c>
      <c r="BW117" s="50">
        <v>60.8</v>
      </c>
      <c r="BX117" s="50">
        <v>47.6</v>
      </c>
      <c r="BY117" s="50">
        <v>95.2</v>
      </c>
      <c r="BZ117" s="50">
        <v>68</v>
      </c>
      <c r="CA117" s="50">
        <v>82.2</v>
      </c>
      <c r="CB117" s="50">
        <v>89.3</v>
      </c>
      <c r="CC117" s="50">
        <v>58.2</v>
      </c>
      <c r="CD117" s="50">
        <v>91.9</v>
      </c>
      <c r="CE117" s="50">
        <v>112.6</v>
      </c>
      <c r="CF117" s="50">
        <v>112.6</v>
      </c>
      <c r="CG117" s="50">
        <v>96.4</v>
      </c>
      <c r="CH117" s="50">
        <v>96.4</v>
      </c>
      <c r="CI117" s="50">
        <v>76.599999999999994</v>
      </c>
      <c r="CJ117" s="50">
        <v>72</v>
      </c>
      <c r="CK117" s="50">
        <v>72</v>
      </c>
      <c r="CL117" s="50">
        <v>89</v>
      </c>
      <c r="CM117" s="50">
        <v>84.9</v>
      </c>
      <c r="CN117" s="50">
        <v>93</v>
      </c>
      <c r="CO117" s="50">
        <v>86.8</v>
      </c>
      <c r="CP117" s="50">
        <v>91.7</v>
      </c>
      <c r="CQ117" s="50">
        <v>76.5</v>
      </c>
      <c r="CR117" s="50">
        <v>62.3</v>
      </c>
      <c r="CS117" s="50">
        <v>86.6</v>
      </c>
      <c r="CT117" s="50">
        <v>93</v>
      </c>
      <c r="CU117" s="50">
        <v>119</v>
      </c>
      <c r="CV117" s="50">
        <v>86.1</v>
      </c>
      <c r="CW117" s="50">
        <v>79.400000000000006</v>
      </c>
      <c r="CX117" s="50">
        <v>55.1</v>
      </c>
      <c r="CY117" s="50">
        <v>96.5</v>
      </c>
      <c r="CZ117" s="50">
        <v>68.5</v>
      </c>
      <c r="DA117" s="50">
        <v>68.5</v>
      </c>
      <c r="DB117" s="49" t="s">
        <v>1218</v>
      </c>
      <c r="DC117" s="49"/>
      <c r="DD117" s="49"/>
      <c r="DE117" s="49"/>
    </row>
    <row r="118" spans="3:109" ht="15" x14ac:dyDescent="0.25">
      <c r="C118" s="41" t="s">
        <v>1055</v>
      </c>
      <c r="D118" s="50">
        <v>87.5</v>
      </c>
      <c r="E118" s="50">
        <v>87.8</v>
      </c>
      <c r="F118" s="50">
        <v>89.1</v>
      </c>
      <c r="G118" s="50">
        <v>69.8</v>
      </c>
      <c r="H118" s="50">
        <v>105.1</v>
      </c>
      <c r="I118" s="50">
        <v>100.8</v>
      </c>
      <c r="J118" s="50">
        <v>105.4</v>
      </c>
      <c r="K118" s="50">
        <v>159.19999999999999</v>
      </c>
      <c r="L118" s="50">
        <v>101.4</v>
      </c>
      <c r="M118" s="50">
        <v>106.1</v>
      </c>
      <c r="N118" s="50">
        <v>86.8</v>
      </c>
      <c r="O118" s="50">
        <v>91.2</v>
      </c>
      <c r="P118" s="50">
        <v>91.2</v>
      </c>
      <c r="Q118" s="50">
        <v>91.2</v>
      </c>
      <c r="R118" s="50">
        <v>91.2</v>
      </c>
      <c r="S118" s="50">
        <v>84.1</v>
      </c>
      <c r="T118" s="50">
        <v>89.2</v>
      </c>
      <c r="U118" s="50">
        <v>84.5</v>
      </c>
      <c r="V118" s="50">
        <v>73.599999999999994</v>
      </c>
      <c r="W118" s="50">
        <v>88.9</v>
      </c>
      <c r="X118" s="50">
        <v>85.4</v>
      </c>
      <c r="Y118" s="50">
        <v>102.2</v>
      </c>
      <c r="Z118" s="50">
        <v>99.5</v>
      </c>
      <c r="AA118" s="50">
        <v>74.8</v>
      </c>
      <c r="AB118" s="50">
        <v>105.3</v>
      </c>
      <c r="AC118" s="50">
        <v>131.5</v>
      </c>
      <c r="AD118" s="50">
        <v>75.5</v>
      </c>
      <c r="AE118" s="50">
        <v>100</v>
      </c>
      <c r="AF118" s="50">
        <v>117.6</v>
      </c>
      <c r="AG118" s="50">
        <v>90.2</v>
      </c>
      <c r="AH118" s="50">
        <v>74.900000000000006</v>
      </c>
      <c r="AI118" s="50">
        <v>97</v>
      </c>
      <c r="AJ118" s="50">
        <v>73.2</v>
      </c>
      <c r="AK118" s="50">
        <v>80.5</v>
      </c>
      <c r="AL118" s="50">
        <v>132.19999999999999</v>
      </c>
      <c r="AM118" s="50">
        <v>60.4</v>
      </c>
      <c r="AN118" s="50">
        <v>52.7</v>
      </c>
      <c r="AO118" s="50">
        <v>74</v>
      </c>
      <c r="AP118" s="50">
        <v>99</v>
      </c>
      <c r="AQ118" s="50">
        <v>99</v>
      </c>
      <c r="AR118" s="50">
        <v>57.6</v>
      </c>
      <c r="AS118" s="50">
        <v>56.3</v>
      </c>
      <c r="AT118" s="50">
        <v>65.3</v>
      </c>
      <c r="AU118" s="50">
        <v>105.7</v>
      </c>
      <c r="AV118" s="50">
        <v>109.8</v>
      </c>
      <c r="AW118" s="50">
        <v>114</v>
      </c>
      <c r="AX118" s="50">
        <v>114</v>
      </c>
      <c r="AY118" s="50"/>
      <c r="AZ118" s="50">
        <v>86</v>
      </c>
      <c r="BA118" s="50">
        <v>80.8</v>
      </c>
      <c r="BB118" s="50">
        <v>80.8</v>
      </c>
      <c r="BC118" s="50">
        <v>69.2</v>
      </c>
      <c r="BD118" s="50">
        <v>86.5</v>
      </c>
      <c r="BE118" s="50">
        <v>50.6</v>
      </c>
      <c r="BF118" s="50">
        <v>66.7</v>
      </c>
      <c r="BG118" s="50">
        <v>69.8</v>
      </c>
      <c r="BH118" s="50">
        <v>69.7</v>
      </c>
      <c r="BI118" s="50">
        <v>69.8</v>
      </c>
      <c r="BJ118" s="50">
        <v>76.3</v>
      </c>
      <c r="BK118" s="50">
        <v>86.5</v>
      </c>
      <c r="BL118" s="50">
        <v>65.2</v>
      </c>
      <c r="BM118" s="50">
        <v>58.8</v>
      </c>
      <c r="BN118" s="50">
        <v>69.400000000000006</v>
      </c>
      <c r="BO118" s="50">
        <v>70.7</v>
      </c>
      <c r="BP118" s="50">
        <v>70.7</v>
      </c>
      <c r="BQ118" s="50">
        <v>68.7</v>
      </c>
      <c r="BR118" s="50">
        <v>67.2</v>
      </c>
      <c r="BS118" s="50">
        <v>71.599999999999994</v>
      </c>
      <c r="BT118" s="50">
        <v>74.7</v>
      </c>
      <c r="BU118" s="50">
        <v>64.2</v>
      </c>
      <c r="BV118" s="50">
        <v>62</v>
      </c>
      <c r="BW118" s="50">
        <v>62.2</v>
      </c>
      <c r="BX118" s="50">
        <v>48.9</v>
      </c>
      <c r="BY118" s="50">
        <v>100.7</v>
      </c>
      <c r="BZ118" s="50">
        <v>68.8</v>
      </c>
      <c r="CA118" s="50">
        <v>77.2</v>
      </c>
      <c r="CB118" s="50">
        <v>87.7</v>
      </c>
      <c r="CC118" s="50">
        <v>60.6</v>
      </c>
      <c r="CD118" s="50">
        <v>91.5</v>
      </c>
      <c r="CE118" s="50">
        <v>111.5</v>
      </c>
      <c r="CF118" s="50">
        <v>111.5</v>
      </c>
      <c r="CG118" s="50">
        <v>96</v>
      </c>
      <c r="CH118" s="50">
        <v>96</v>
      </c>
      <c r="CI118" s="50">
        <v>76.599999999999994</v>
      </c>
      <c r="CJ118" s="50">
        <v>72.099999999999994</v>
      </c>
      <c r="CK118" s="50">
        <v>72.099999999999994</v>
      </c>
      <c r="CL118" s="50">
        <v>88.5</v>
      </c>
      <c r="CM118" s="50">
        <v>84.7</v>
      </c>
      <c r="CN118" s="50">
        <v>92.3</v>
      </c>
      <c r="CO118" s="50">
        <v>84.5</v>
      </c>
      <c r="CP118" s="50">
        <v>94.4</v>
      </c>
      <c r="CQ118" s="50">
        <v>79.8</v>
      </c>
      <c r="CR118" s="50">
        <v>69.599999999999994</v>
      </c>
      <c r="CS118" s="50">
        <v>87.8</v>
      </c>
      <c r="CT118" s="50">
        <v>91.9</v>
      </c>
      <c r="CU118" s="50">
        <v>120.4</v>
      </c>
      <c r="CV118" s="50">
        <v>83.1</v>
      </c>
      <c r="CW118" s="50">
        <v>66</v>
      </c>
      <c r="CX118" s="50">
        <v>56.4</v>
      </c>
      <c r="CY118" s="50">
        <v>97.9</v>
      </c>
      <c r="CZ118" s="50">
        <v>46.6</v>
      </c>
      <c r="DA118" s="50">
        <v>46.6</v>
      </c>
      <c r="DB118" s="49" t="s">
        <v>1218</v>
      </c>
      <c r="DC118" s="49"/>
      <c r="DD118" s="49"/>
      <c r="DE118" s="49"/>
    </row>
    <row r="119" spans="3:109" ht="15" x14ac:dyDescent="0.25">
      <c r="C119" s="41" t="s">
        <v>1056</v>
      </c>
      <c r="D119" s="50">
        <v>88.2</v>
      </c>
      <c r="E119" s="50">
        <v>87.7</v>
      </c>
      <c r="F119" s="50">
        <v>89.4</v>
      </c>
      <c r="G119" s="50">
        <v>70.400000000000006</v>
      </c>
      <c r="H119" s="50">
        <v>97.9</v>
      </c>
      <c r="I119" s="50">
        <v>100.2</v>
      </c>
      <c r="J119" s="50">
        <v>105.1</v>
      </c>
      <c r="K119" s="50">
        <v>156.69999999999999</v>
      </c>
      <c r="L119" s="50">
        <v>101.2</v>
      </c>
      <c r="M119" s="50">
        <v>107.6</v>
      </c>
      <c r="N119" s="50">
        <v>85.7</v>
      </c>
      <c r="O119" s="50">
        <v>89.8</v>
      </c>
      <c r="P119" s="50">
        <v>89.8</v>
      </c>
      <c r="Q119" s="50">
        <v>89.8</v>
      </c>
      <c r="R119" s="50">
        <v>89.8</v>
      </c>
      <c r="S119" s="50">
        <v>85.2</v>
      </c>
      <c r="T119" s="50">
        <v>90.1</v>
      </c>
      <c r="U119" s="50">
        <v>85.6</v>
      </c>
      <c r="V119" s="50">
        <v>74.599999999999994</v>
      </c>
      <c r="W119" s="50">
        <v>91.1</v>
      </c>
      <c r="X119" s="50">
        <v>85.8</v>
      </c>
      <c r="Y119" s="50">
        <v>103.7</v>
      </c>
      <c r="Z119" s="50">
        <v>100.6</v>
      </c>
      <c r="AA119" s="50">
        <v>76.099999999999994</v>
      </c>
      <c r="AB119" s="50">
        <v>106.4</v>
      </c>
      <c r="AC119" s="50">
        <v>137.69999999999999</v>
      </c>
      <c r="AD119" s="50">
        <v>76.599999999999994</v>
      </c>
      <c r="AE119" s="50">
        <v>99.5</v>
      </c>
      <c r="AF119" s="50">
        <v>122.4</v>
      </c>
      <c r="AG119" s="50">
        <v>89.9</v>
      </c>
      <c r="AH119" s="50">
        <v>75.2</v>
      </c>
      <c r="AI119" s="50">
        <v>96.4</v>
      </c>
      <c r="AJ119" s="50">
        <v>74</v>
      </c>
      <c r="AK119" s="50">
        <v>80.3</v>
      </c>
      <c r="AL119" s="50">
        <v>132.4</v>
      </c>
      <c r="AM119" s="50">
        <v>60</v>
      </c>
      <c r="AN119" s="50">
        <v>52.7</v>
      </c>
      <c r="AO119" s="50">
        <v>72.599999999999994</v>
      </c>
      <c r="AP119" s="50">
        <v>95.9</v>
      </c>
      <c r="AQ119" s="50">
        <v>95.9</v>
      </c>
      <c r="AR119" s="50">
        <v>60.6</v>
      </c>
      <c r="AS119" s="50">
        <v>59.1</v>
      </c>
      <c r="AT119" s="50">
        <v>69.599999999999994</v>
      </c>
      <c r="AU119" s="50">
        <v>110.4</v>
      </c>
      <c r="AV119" s="50">
        <v>112.2</v>
      </c>
      <c r="AW119" s="50">
        <v>114.5</v>
      </c>
      <c r="AX119" s="50">
        <v>114.5</v>
      </c>
      <c r="AY119" s="50"/>
      <c r="AZ119" s="50">
        <v>104.3</v>
      </c>
      <c r="BA119" s="50">
        <v>80.7</v>
      </c>
      <c r="BB119" s="50">
        <v>80.7</v>
      </c>
      <c r="BC119" s="50">
        <v>69.8</v>
      </c>
      <c r="BD119" s="50">
        <v>86.1</v>
      </c>
      <c r="BE119" s="50">
        <v>53</v>
      </c>
      <c r="BF119" s="50">
        <v>68.7</v>
      </c>
      <c r="BG119" s="50">
        <v>71.599999999999994</v>
      </c>
      <c r="BH119" s="50">
        <v>72</v>
      </c>
      <c r="BI119" s="50">
        <v>71.2</v>
      </c>
      <c r="BJ119" s="50">
        <v>76.599999999999994</v>
      </c>
      <c r="BK119" s="50">
        <v>85.7</v>
      </c>
      <c r="BL119" s="50">
        <v>66.599999999999994</v>
      </c>
      <c r="BM119" s="50">
        <v>62.2</v>
      </c>
      <c r="BN119" s="50">
        <v>73.900000000000006</v>
      </c>
      <c r="BO119" s="50">
        <v>70.7</v>
      </c>
      <c r="BP119" s="50">
        <v>70.7</v>
      </c>
      <c r="BQ119" s="50">
        <v>70.3</v>
      </c>
      <c r="BR119" s="50">
        <v>68.5</v>
      </c>
      <c r="BS119" s="50">
        <v>73.900000000000006</v>
      </c>
      <c r="BT119" s="50">
        <v>77.3</v>
      </c>
      <c r="BU119" s="50">
        <v>65.099999999999994</v>
      </c>
      <c r="BV119" s="50">
        <v>64.2</v>
      </c>
      <c r="BW119" s="50">
        <v>65.3</v>
      </c>
      <c r="BX119" s="50">
        <v>50.8</v>
      </c>
      <c r="BY119" s="50">
        <v>102.4</v>
      </c>
      <c r="BZ119" s="50">
        <v>70.7</v>
      </c>
      <c r="CA119" s="50">
        <v>74.8</v>
      </c>
      <c r="CB119" s="50">
        <v>89.5</v>
      </c>
      <c r="CC119" s="50">
        <v>63</v>
      </c>
      <c r="CD119" s="50">
        <v>91.4</v>
      </c>
      <c r="CE119" s="50">
        <v>111.1</v>
      </c>
      <c r="CF119" s="50">
        <v>111.1</v>
      </c>
      <c r="CG119" s="50">
        <v>95.5</v>
      </c>
      <c r="CH119" s="50">
        <v>95.5</v>
      </c>
      <c r="CI119" s="50">
        <v>76.7</v>
      </c>
      <c r="CJ119" s="50">
        <v>72.099999999999994</v>
      </c>
      <c r="CK119" s="50">
        <v>72.099999999999994</v>
      </c>
      <c r="CL119" s="50">
        <v>88.9</v>
      </c>
      <c r="CM119" s="50">
        <v>85.3</v>
      </c>
      <c r="CN119" s="50">
        <v>92.5</v>
      </c>
      <c r="CO119" s="50">
        <v>87.4</v>
      </c>
      <c r="CP119" s="50">
        <v>95.7</v>
      </c>
      <c r="CQ119" s="50">
        <v>84.9</v>
      </c>
      <c r="CR119" s="50">
        <v>76.400000000000006</v>
      </c>
      <c r="CS119" s="50">
        <v>90.5</v>
      </c>
      <c r="CT119" s="50">
        <v>96</v>
      </c>
      <c r="CU119" s="50">
        <v>113.6</v>
      </c>
      <c r="CV119" s="50">
        <v>84.2</v>
      </c>
      <c r="CW119" s="50">
        <v>67.5</v>
      </c>
      <c r="CX119" s="50">
        <v>55.5</v>
      </c>
      <c r="CY119" s="50">
        <v>99.4</v>
      </c>
      <c r="CZ119" s="50">
        <v>67.400000000000006</v>
      </c>
      <c r="DA119" s="50">
        <v>67.400000000000006</v>
      </c>
      <c r="DB119" s="49" t="s">
        <v>1218</v>
      </c>
      <c r="DC119" s="49"/>
      <c r="DD119" s="49"/>
      <c r="DE119" s="49"/>
    </row>
    <row r="120" spans="3:109" ht="15" x14ac:dyDescent="0.25">
      <c r="C120" s="41" t="s">
        <v>1057</v>
      </c>
      <c r="D120" s="50">
        <v>88.9</v>
      </c>
      <c r="E120" s="50">
        <v>87.7</v>
      </c>
      <c r="F120" s="50">
        <v>89</v>
      </c>
      <c r="G120" s="50">
        <v>71.599999999999994</v>
      </c>
      <c r="H120" s="50">
        <v>102.7</v>
      </c>
      <c r="I120" s="50">
        <v>100.7</v>
      </c>
      <c r="J120" s="50">
        <v>105.2</v>
      </c>
      <c r="K120" s="50">
        <v>159</v>
      </c>
      <c r="L120" s="50">
        <v>101.3</v>
      </c>
      <c r="M120" s="50">
        <v>105.8</v>
      </c>
      <c r="N120" s="50">
        <v>86.7</v>
      </c>
      <c r="O120" s="50">
        <v>90.9</v>
      </c>
      <c r="P120" s="50">
        <v>90.9</v>
      </c>
      <c r="Q120" s="50">
        <v>90.9</v>
      </c>
      <c r="R120" s="50">
        <v>90.9</v>
      </c>
      <c r="S120" s="50">
        <v>86</v>
      </c>
      <c r="T120" s="50">
        <v>90.1</v>
      </c>
      <c r="U120" s="50">
        <v>85.5</v>
      </c>
      <c r="V120" s="50">
        <v>74</v>
      </c>
      <c r="W120" s="50">
        <v>90.9</v>
      </c>
      <c r="X120" s="50">
        <v>85.8</v>
      </c>
      <c r="Y120" s="50">
        <v>104.1</v>
      </c>
      <c r="Z120" s="50">
        <v>103.5</v>
      </c>
      <c r="AA120" s="50">
        <v>76.400000000000006</v>
      </c>
      <c r="AB120" s="50">
        <v>109.8</v>
      </c>
      <c r="AC120" s="50">
        <v>133.6</v>
      </c>
      <c r="AD120" s="50">
        <v>78.400000000000006</v>
      </c>
      <c r="AE120" s="50">
        <v>102</v>
      </c>
      <c r="AF120" s="50">
        <v>111.8</v>
      </c>
      <c r="AG120" s="50">
        <v>90.2</v>
      </c>
      <c r="AH120" s="50">
        <v>75.3</v>
      </c>
      <c r="AI120" s="50">
        <v>96.8</v>
      </c>
      <c r="AJ120" s="50">
        <v>72.8</v>
      </c>
      <c r="AK120" s="50">
        <v>79.7</v>
      </c>
      <c r="AL120" s="50">
        <v>134.9</v>
      </c>
      <c r="AM120" s="50">
        <v>58.4</v>
      </c>
      <c r="AN120" s="50">
        <v>51.1</v>
      </c>
      <c r="AO120" s="50">
        <v>71.099999999999994</v>
      </c>
      <c r="AP120" s="50">
        <v>94.3</v>
      </c>
      <c r="AQ120" s="50">
        <v>94.3</v>
      </c>
      <c r="AR120" s="50">
        <v>59.3</v>
      </c>
      <c r="AS120" s="50">
        <v>57.6</v>
      </c>
      <c r="AT120" s="50">
        <v>69.3</v>
      </c>
      <c r="AU120" s="50">
        <v>113.8</v>
      </c>
      <c r="AV120" s="50">
        <v>114.7</v>
      </c>
      <c r="AW120" s="50">
        <v>115.3</v>
      </c>
      <c r="AX120" s="50">
        <v>115.3</v>
      </c>
      <c r="AY120" s="50"/>
      <c r="AZ120" s="50">
        <v>114.7</v>
      </c>
      <c r="BA120" s="50">
        <v>81.7</v>
      </c>
      <c r="BB120" s="50">
        <v>81.7</v>
      </c>
      <c r="BC120" s="50">
        <v>71.2</v>
      </c>
      <c r="BD120" s="50">
        <v>86.9</v>
      </c>
      <c r="BE120" s="50">
        <v>55.4</v>
      </c>
      <c r="BF120" s="50">
        <v>69.3</v>
      </c>
      <c r="BG120" s="50">
        <v>72.2</v>
      </c>
      <c r="BH120" s="50">
        <v>73.099999999999994</v>
      </c>
      <c r="BI120" s="50">
        <v>72.5</v>
      </c>
      <c r="BJ120" s="50">
        <v>76.5</v>
      </c>
      <c r="BK120" s="50">
        <v>85</v>
      </c>
      <c r="BL120" s="50">
        <v>67.2</v>
      </c>
      <c r="BM120" s="50">
        <v>66</v>
      </c>
      <c r="BN120" s="50">
        <v>74.8</v>
      </c>
      <c r="BO120" s="50">
        <v>72.3</v>
      </c>
      <c r="BP120" s="50">
        <v>72.3</v>
      </c>
      <c r="BQ120" s="50">
        <v>69</v>
      </c>
      <c r="BR120" s="50">
        <v>70.099999999999994</v>
      </c>
      <c r="BS120" s="50">
        <v>67.400000000000006</v>
      </c>
      <c r="BT120" s="50">
        <v>68.599999999999994</v>
      </c>
      <c r="BU120" s="50">
        <v>64.8</v>
      </c>
      <c r="BV120" s="50">
        <v>64.900000000000006</v>
      </c>
      <c r="BW120" s="50">
        <v>65.400000000000006</v>
      </c>
      <c r="BX120" s="50">
        <v>54</v>
      </c>
      <c r="BY120" s="50">
        <v>106</v>
      </c>
      <c r="BZ120" s="50">
        <v>67.3</v>
      </c>
      <c r="CA120" s="50">
        <v>78.900000000000006</v>
      </c>
      <c r="CB120" s="50">
        <v>96.8</v>
      </c>
      <c r="CC120" s="50">
        <v>55.3</v>
      </c>
      <c r="CD120" s="50">
        <v>91.9</v>
      </c>
      <c r="CE120" s="50">
        <v>111</v>
      </c>
      <c r="CF120" s="50">
        <v>111</v>
      </c>
      <c r="CG120" s="50">
        <v>95.9</v>
      </c>
      <c r="CH120" s="50">
        <v>95.9</v>
      </c>
      <c r="CI120" s="50">
        <v>77.599999999999994</v>
      </c>
      <c r="CJ120" s="50">
        <v>73.5</v>
      </c>
      <c r="CK120" s="50">
        <v>73.5</v>
      </c>
      <c r="CL120" s="50">
        <v>88.4</v>
      </c>
      <c r="CM120" s="50">
        <v>84.7</v>
      </c>
      <c r="CN120" s="50">
        <v>92</v>
      </c>
      <c r="CO120" s="50">
        <v>90.8</v>
      </c>
      <c r="CP120" s="50">
        <v>99.7</v>
      </c>
      <c r="CQ120" s="50">
        <v>89.5</v>
      </c>
      <c r="CR120" s="50">
        <v>85.3</v>
      </c>
      <c r="CS120" s="50">
        <v>91.4</v>
      </c>
      <c r="CT120" s="50">
        <v>96.7</v>
      </c>
      <c r="CU120" s="50">
        <v>116.1</v>
      </c>
      <c r="CV120" s="50">
        <v>87.5</v>
      </c>
      <c r="CW120" s="50">
        <v>69.599999999999994</v>
      </c>
      <c r="CX120" s="50">
        <v>51.7</v>
      </c>
      <c r="CY120" s="50">
        <v>105.1</v>
      </c>
      <c r="CZ120" s="50">
        <v>68.3</v>
      </c>
      <c r="DA120" s="50">
        <v>68.3</v>
      </c>
      <c r="DB120" s="49" t="s">
        <v>1218</v>
      </c>
      <c r="DC120" s="49"/>
      <c r="DD120" s="49"/>
      <c r="DE120" s="49"/>
    </row>
    <row r="121" spans="3:109" ht="15" x14ac:dyDescent="0.25">
      <c r="C121" s="41" t="s">
        <v>1058</v>
      </c>
      <c r="D121" s="50">
        <v>89.3</v>
      </c>
      <c r="E121" s="50">
        <v>97.9</v>
      </c>
      <c r="F121" s="50">
        <v>101.4</v>
      </c>
      <c r="G121" s="50">
        <v>61.2</v>
      </c>
      <c r="H121" s="50">
        <v>92.4</v>
      </c>
      <c r="I121" s="50">
        <v>100.8</v>
      </c>
      <c r="J121" s="50">
        <v>105</v>
      </c>
      <c r="K121" s="50">
        <v>155.1</v>
      </c>
      <c r="L121" s="50">
        <v>101.4</v>
      </c>
      <c r="M121" s="50">
        <v>104.6</v>
      </c>
      <c r="N121" s="50">
        <v>87.9</v>
      </c>
      <c r="O121" s="50">
        <v>91.9</v>
      </c>
      <c r="P121" s="50">
        <v>91.9</v>
      </c>
      <c r="Q121" s="50">
        <v>91.9</v>
      </c>
      <c r="R121" s="50">
        <v>91.9</v>
      </c>
      <c r="S121" s="50">
        <v>86.4</v>
      </c>
      <c r="T121" s="50">
        <v>90.5</v>
      </c>
      <c r="U121" s="50">
        <v>85.6</v>
      </c>
      <c r="V121" s="50">
        <v>75.400000000000006</v>
      </c>
      <c r="W121" s="50">
        <v>88.8</v>
      </c>
      <c r="X121" s="50">
        <v>87.1</v>
      </c>
      <c r="Y121" s="50">
        <v>104.3</v>
      </c>
      <c r="Z121" s="50">
        <v>104.3</v>
      </c>
      <c r="AA121" s="50">
        <v>75.5</v>
      </c>
      <c r="AB121" s="50">
        <v>111</v>
      </c>
      <c r="AC121" s="50">
        <v>147.1</v>
      </c>
      <c r="AD121" s="50">
        <v>81.3</v>
      </c>
      <c r="AE121" s="50">
        <v>100.7</v>
      </c>
      <c r="AF121" s="50">
        <v>106.5</v>
      </c>
      <c r="AG121" s="50">
        <v>91.5</v>
      </c>
      <c r="AH121" s="50">
        <v>75.900000000000006</v>
      </c>
      <c r="AI121" s="50">
        <v>98.5</v>
      </c>
      <c r="AJ121" s="50">
        <v>73.8</v>
      </c>
      <c r="AK121" s="50">
        <v>82.1</v>
      </c>
      <c r="AL121" s="50">
        <v>135.6</v>
      </c>
      <c r="AM121" s="50">
        <v>61.3</v>
      </c>
      <c r="AN121" s="50">
        <v>55.6</v>
      </c>
      <c r="AO121" s="50">
        <v>71.5</v>
      </c>
      <c r="AP121" s="50">
        <v>97.7</v>
      </c>
      <c r="AQ121" s="50">
        <v>97.7</v>
      </c>
      <c r="AR121" s="50">
        <v>58.5</v>
      </c>
      <c r="AS121" s="50">
        <v>57</v>
      </c>
      <c r="AT121" s="50">
        <v>67.400000000000006</v>
      </c>
      <c r="AU121" s="50">
        <v>108.6</v>
      </c>
      <c r="AV121" s="50">
        <v>111.1</v>
      </c>
      <c r="AW121" s="50">
        <v>116.5</v>
      </c>
      <c r="AX121" s="50">
        <v>116.5</v>
      </c>
      <c r="AY121" s="50"/>
      <c r="AZ121" s="50">
        <v>95.3</v>
      </c>
      <c r="BA121" s="50">
        <v>82.2</v>
      </c>
      <c r="BB121" s="50">
        <v>82.2</v>
      </c>
      <c r="BC121" s="50">
        <v>71.900000000000006</v>
      </c>
      <c r="BD121" s="50">
        <v>87</v>
      </c>
      <c r="BE121" s="50">
        <v>60.8</v>
      </c>
      <c r="BF121" s="50">
        <v>71.5</v>
      </c>
      <c r="BG121" s="50">
        <v>74.2</v>
      </c>
      <c r="BH121" s="50">
        <v>75.8</v>
      </c>
      <c r="BI121" s="50">
        <v>76.7</v>
      </c>
      <c r="BJ121" s="50">
        <v>79.099999999999994</v>
      </c>
      <c r="BK121" s="50">
        <v>85.8</v>
      </c>
      <c r="BL121" s="50">
        <v>71.599999999999994</v>
      </c>
      <c r="BM121" s="50">
        <v>73.3</v>
      </c>
      <c r="BN121" s="50">
        <v>73.3</v>
      </c>
      <c r="BO121" s="50">
        <v>71.5</v>
      </c>
      <c r="BP121" s="50">
        <v>71.5</v>
      </c>
      <c r="BQ121" s="50">
        <v>70.599999999999994</v>
      </c>
      <c r="BR121" s="50">
        <v>69.400000000000006</v>
      </c>
      <c r="BS121" s="50">
        <v>72.900000000000006</v>
      </c>
      <c r="BT121" s="50">
        <v>75.599999999999994</v>
      </c>
      <c r="BU121" s="50">
        <v>66.5</v>
      </c>
      <c r="BV121" s="50">
        <v>67.400000000000006</v>
      </c>
      <c r="BW121" s="50">
        <v>67.599999999999994</v>
      </c>
      <c r="BX121" s="50">
        <v>57</v>
      </c>
      <c r="BY121" s="50">
        <v>108.6</v>
      </c>
      <c r="BZ121" s="50">
        <v>69.900000000000006</v>
      </c>
      <c r="CA121" s="50">
        <v>79.7</v>
      </c>
      <c r="CB121" s="50">
        <v>92.8</v>
      </c>
      <c r="CC121" s="50">
        <v>60.2</v>
      </c>
      <c r="CD121" s="50">
        <v>93.2</v>
      </c>
      <c r="CE121" s="50">
        <v>113.1</v>
      </c>
      <c r="CF121" s="50">
        <v>113.1</v>
      </c>
      <c r="CG121" s="50">
        <v>98.1</v>
      </c>
      <c r="CH121" s="50">
        <v>98.1</v>
      </c>
      <c r="CI121" s="50">
        <v>77.900000000000006</v>
      </c>
      <c r="CJ121" s="50">
        <v>74.2</v>
      </c>
      <c r="CK121" s="50">
        <v>74.2</v>
      </c>
      <c r="CL121" s="50">
        <v>87.5</v>
      </c>
      <c r="CM121" s="50">
        <v>83.9</v>
      </c>
      <c r="CN121" s="50">
        <v>90.9</v>
      </c>
      <c r="CO121" s="50">
        <v>89.5</v>
      </c>
      <c r="CP121" s="50">
        <v>98.9</v>
      </c>
      <c r="CQ121" s="50">
        <v>87.4</v>
      </c>
      <c r="CR121" s="50">
        <v>71.599999999999994</v>
      </c>
      <c r="CS121" s="50">
        <v>95.8</v>
      </c>
      <c r="CT121" s="50">
        <v>106.6</v>
      </c>
      <c r="CU121" s="50">
        <v>117.9</v>
      </c>
      <c r="CV121" s="50">
        <v>89</v>
      </c>
      <c r="CW121" s="50">
        <v>75.900000000000006</v>
      </c>
      <c r="CX121" s="50">
        <v>51.8</v>
      </c>
      <c r="CY121" s="50">
        <v>103.7</v>
      </c>
      <c r="CZ121" s="50">
        <v>49.6</v>
      </c>
      <c r="DA121" s="50">
        <v>49.6</v>
      </c>
      <c r="DB121" s="49" t="s">
        <v>1218</v>
      </c>
      <c r="DC121" s="49"/>
      <c r="DD121" s="49"/>
      <c r="DE121" s="49"/>
    </row>
    <row r="122" spans="3:109" ht="15" x14ac:dyDescent="0.25">
      <c r="C122" s="41" t="s">
        <v>1059</v>
      </c>
      <c r="D122" s="50">
        <v>88.8</v>
      </c>
      <c r="E122" s="50">
        <v>95.1</v>
      </c>
      <c r="F122" s="50">
        <v>98.2</v>
      </c>
      <c r="G122" s="50">
        <v>57.4</v>
      </c>
      <c r="H122" s="50">
        <v>99.7</v>
      </c>
      <c r="I122" s="50">
        <v>99.9</v>
      </c>
      <c r="J122" s="50">
        <v>104.2</v>
      </c>
      <c r="K122" s="50">
        <v>156</v>
      </c>
      <c r="L122" s="50">
        <v>99.8</v>
      </c>
      <c r="M122" s="50">
        <v>105.8</v>
      </c>
      <c r="N122" s="50">
        <v>89</v>
      </c>
      <c r="O122" s="50">
        <v>90.9</v>
      </c>
      <c r="P122" s="50">
        <v>90.9</v>
      </c>
      <c r="Q122" s="50">
        <v>90.9</v>
      </c>
      <c r="R122" s="50">
        <v>90.9</v>
      </c>
      <c r="S122" s="50">
        <v>86</v>
      </c>
      <c r="T122" s="50">
        <v>90</v>
      </c>
      <c r="U122" s="50">
        <v>85.5</v>
      </c>
      <c r="V122" s="50">
        <v>73.900000000000006</v>
      </c>
      <c r="W122" s="50">
        <v>90</v>
      </c>
      <c r="X122" s="50">
        <v>86.7</v>
      </c>
      <c r="Y122" s="50">
        <v>104.5</v>
      </c>
      <c r="Z122" s="50">
        <v>106.1</v>
      </c>
      <c r="AA122" s="50">
        <v>76.3</v>
      </c>
      <c r="AB122" s="50">
        <v>113.1</v>
      </c>
      <c r="AC122" s="50">
        <v>144.5</v>
      </c>
      <c r="AD122" s="50">
        <v>79.7</v>
      </c>
      <c r="AE122" s="50">
        <v>101.8</v>
      </c>
      <c r="AF122" s="50">
        <v>102.5</v>
      </c>
      <c r="AG122" s="50">
        <v>88.2</v>
      </c>
      <c r="AH122" s="50">
        <v>73.099999999999994</v>
      </c>
      <c r="AI122" s="50">
        <v>94.9</v>
      </c>
      <c r="AJ122" s="50">
        <v>74.599999999999994</v>
      </c>
      <c r="AK122" s="50">
        <v>80.8</v>
      </c>
      <c r="AL122" s="50">
        <v>132.9</v>
      </c>
      <c r="AM122" s="50">
        <v>60.6</v>
      </c>
      <c r="AN122" s="50">
        <v>54.1</v>
      </c>
      <c r="AO122" s="50">
        <v>71.900000000000006</v>
      </c>
      <c r="AP122" s="50">
        <v>99.8</v>
      </c>
      <c r="AQ122" s="50">
        <v>99.8</v>
      </c>
      <c r="AR122" s="50">
        <v>59.6</v>
      </c>
      <c r="AS122" s="50">
        <v>58.1</v>
      </c>
      <c r="AT122" s="50">
        <v>69</v>
      </c>
      <c r="AU122" s="50">
        <v>107.7</v>
      </c>
      <c r="AV122" s="50">
        <v>113.9</v>
      </c>
      <c r="AW122" s="50">
        <v>113.6</v>
      </c>
      <c r="AX122" s="50">
        <v>113.6</v>
      </c>
      <c r="AY122" s="50"/>
      <c r="AZ122" s="50">
        <v>83.7</v>
      </c>
      <c r="BA122" s="50">
        <v>82.4</v>
      </c>
      <c r="BB122" s="50">
        <v>82.4</v>
      </c>
      <c r="BC122" s="50">
        <v>72.3</v>
      </c>
      <c r="BD122" s="50">
        <v>87.1</v>
      </c>
      <c r="BE122" s="50">
        <v>61.6</v>
      </c>
      <c r="BF122" s="50">
        <v>70.2</v>
      </c>
      <c r="BG122" s="50">
        <v>72.900000000000006</v>
      </c>
      <c r="BH122" s="50">
        <v>74.3</v>
      </c>
      <c r="BI122" s="50">
        <v>74.400000000000006</v>
      </c>
      <c r="BJ122" s="50">
        <v>75.099999999999994</v>
      </c>
      <c r="BK122" s="50">
        <v>80.7</v>
      </c>
      <c r="BL122" s="50">
        <v>68.7</v>
      </c>
      <c r="BM122" s="50">
        <v>74.099999999999994</v>
      </c>
      <c r="BN122" s="50">
        <v>73.900000000000006</v>
      </c>
      <c r="BO122" s="50">
        <v>69.099999999999994</v>
      </c>
      <c r="BP122" s="50">
        <v>69.099999999999994</v>
      </c>
      <c r="BQ122" s="50">
        <v>70.400000000000006</v>
      </c>
      <c r="BR122" s="50">
        <v>70</v>
      </c>
      <c r="BS122" s="50">
        <v>71.400000000000006</v>
      </c>
      <c r="BT122" s="50">
        <v>73.3</v>
      </c>
      <c r="BU122" s="50">
        <v>66.8</v>
      </c>
      <c r="BV122" s="50">
        <v>65.900000000000006</v>
      </c>
      <c r="BW122" s="50">
        <v>64</v>
      </c>
      <c r="BX122" s="50">
        <v>58.1</v>
      </c>
      <c r="BY122" s="50">
        <v>99.8</v>
      </c>
      <c r="BZ122" s="50">
        <v>68.5</v>
      </c>
      <c r="CA122" s="50">
        <v>79.8</v>
      </c>
      <c r="CB122" s="50">
        <v>89.9</v>
      </c>
      <c r="CC122" s="50">
        <v>59.1</v>
      </c>
      <c r="CD122" s="50">
        <v>92.8</v>
      </c>
      <c r="CE122" s="50">
        <v>112.9</v>
      </c>
      <c r="CF122" s="50">
        <v>112.9</v>
      </c>
      <c r="CG122" s="50">
        <v>96.5</v>
      </c>
      <c r="CH122" s="50">
        <v>96.5</v>
      </c>
      <c r="CI122" s="50">
        <v>78.2</v>
      </c>
      <c r="CJ122" s="50">
        <v>74.7</v>
      </c>
      <c r="CK122" s="50">
        <v>74.7</v>
      </c>
      <c r="CL122" s="50">
        <v>87.1</v>
      </c>
      <c r="CM122" s="50">
        <v>83.9</v>
      </c>
      <c r="CN122" s="50">
        <v>90.2</v>
      </c>
      <c r="CO122" s="50">
        <v>90</v>
      </c>
      <c r="CP122" s="50">
        <v>97</v>
      </c>
      <c r="CQ122" s="50">
        <v>86.1</v>
      </c>
      <c r="CR122" s="50">
        <v>70</v>
      </c>
      <c r="CS122" s="50">
        <v>99</v>
      </c>
      <c r="CT122" s="50">
        <v>103.9</v>
      </c>
      <c r="CU122" s="50">
        <v>114.7</v>
      </c>
      <c r="CV122" s="50">
        <v>88.6</v>
      </c>
      <c r="CW122" s="50">
        <v>73.7</v>
      </c>
      <c r="CX122" s="50">
        <v>52.5</v>
      </c>
      <c r="CY122" s="50">
        <v>104.3</v>
      </c>
      <c r="CZ122" s="50">
        <v>66.099999999999994</v>
      </c>
      <c r="DA122" s="50">
        <v>66.099999999999994</v>
      </c>
      <c r="DB122" s="49" t="s">
        <v>1218</v>
      </c>
      <c r="DC122" s="49"/>
      <c r="DD122" s="49"/>
      <c r="DE122" s="49"/>
    </row>
    <row r="123" spans="3:109" ht="15" x14ac:dyDescent="0.25">
      <c r="C123" s="41" t="s">
        <v>1060</v>
      </c>
      <c r="D123" s="50">
        <v>87.3</v>
      </c>
      <c r="E123" s="50">
        <v>92.6</v>
      </c>
      <c r="F123" s="50">
        <v>95.3</v>
      </c>
      <c r="G123" s="50">
        <v>55.8</v>
      </c>
      <c r="H123" s="50">
        <v>102.2</v>
      </c>
      <c r="I123" s="50">
        <v>98.3</v>
      </c>
      <c r="J123" s="50">
        <v>103</v>
      </c>
      <c r="K123" s="50">
        <v>153.4</v>
      </c>
      <c r="L123" s="50">
        <v>98.4</v>
      </c>
      <c r="M123" s="50">
        <v>102.9</v>
      </c>
      <c r="N123" s="50">
        <v>92</v>
      </c>
      <c r="O123" s="50">
        <v>88.3</v>
      </c>
      <c r="P123" s="50">
        <v>88.3</v>
      </c>
      <c r="Q123" s="50">
        <v>88.3</v>
      </c>
      <c r="R123" s="50">
        <v>88.3</v>
      </c>
      <c r="S123" s="50">
        <v>84.5</v>
      </c>
      <c r="T123" s="50">
        <v>86.4</v>
      </c>
      <c r="U123" s="50">
        <v>81.7</v>
      </c>
      <c r="V123" s="50">
        <v>64.8</v>
      </c>
      <c r="W123" s="50">
        <v>85</v>
      </c>
      <c r="X123" s="50">
        <v>85.6</v>
      </c>
      <c r="Y123" s="50">
        <v>100.1</v>
      </c>
      <c r="Z123" s="50">
        <v>101.1</v>
      </c>
      <c r="AA123" s="50">
        <v>74.400000000000006</v>
      </c>
      <c r="AB123" s="50">
        <v>107.4</v>
      </c>
      <c r="AC123" s="50">
        <v>146.19999999999999</v>
      </c>
      <c r="AD123" s="50">
        <v>78.400000000000006</v>
      </c>
      <c r="AE123" s="50">
        <v>95.6</v>
      </c>
      <c r="AF123" s="50">
        <v>99.2</v>
      </c>
      <c r="AG123" s="50">
        <v>87</v>
      </c>
      <c r="AH123" s="50">
        <v>71.5</v>
      </c>
      <c r="AI123" s="50">
        <v>93.9</v>
      </c>
      <c r="AJ123" s="50">
        <v>73.2</v>
      </c>
      <c r="AK123" s="50">
        <v>77.5</v>
      </c>
      <c r="AL123" s="50">
        <v>127.2</v>
      </c>
      <c r="AM123" s="50">
        <v>58.1</v>
      </c>
      <c r="AN123" s="50">
        <v>49.8</v>
      </c>
      <c r="AO123" s="50">
        <v>72.599999999999994</v>
      </c>
      <c r="AP123" s="50">
        <v>99.8</v>
      </c>
      <c r="AQ123" s="50">
        <v>99.8</v>
      </c>
      <c r="AR123" s="50">
        <v>58.6</v>
      </c>
      <c r="AS123" s="50">
        <v>57.2</v>
      </c>
      <c r="AT123" s="50">
        <v>67.3</v>
      </c>
      <c r="AU123" s="50">
        <v>108.5</v>
      </c>
      <c r="AV123" s="50">
        <v>114.5</v>
      </c>
      <c r="AW123" s="50">
        <v>112.9</v>
      </c>
      <c r="AX123" s="50">
        <v>112.9</v>
      </c>
      <c r="AY123" s="50"/>
      <c r="AZ123" s="50">
        <v>87.1</v>
      </c>
      <c r="BA123" s="50">
        <v>82.2</v>
      </c>
      <c r="BB123" s="50">
        <v>82.2</v>
      </c>
      <c r="BC123" s="50">
        <v>72.599999999999994</v>
      </c>
      <c r="BD123" s="50">
        <v>86.6</v>
      </c>
      <c r="BE123" s="50">
        <v>62.1</v>
      </c>
      <c r="BF123" s="50">
        <v>67.900000000000006</v>
      </c>
      <c r="BG123" s="50">
        <v>70.599999999999994</v>
      </c>
      <c r="BH123" s="50">
        <v>72.3</v>
      </c>
      <c r="BI123" s="50">
        <v>72.599999999999994</v>
      </c>
      <c r="BJ123" s="50">
        <v>71.5</v>
      </c>
      <c r="BK123" s="50">
        <v>78.400000000000006</v>
      </c>
      <c r="BL123" s="50">
        <v>63.7</v>
      </c>
      <c r="BM123" s="50">
        <v>75.8</v>
      </c>
      <c r="BN123" s="50">
        <v>71.5</v>
      </c>
      <c r="BO123" s="50">
        <v>66.400000000000006</v>
      </c>
      <c r="BP123" s="50">
        <v>66.400000000000006</v>
      </c>
      <c r="BQ123" s="50">
        <v>67.099999999999994</v>
      </c>
      <c r="BR123" s="50">
        <v>67.400000000000006</v>
      </c>
      <c r="BS123" s="50">
        <v>67</v>
      </c>
      <c r="BT123" s="50">
        <v>67.5</v>
      </c>
      <c r="BU123" s="50">
        <v>66.099999999999994</v>
      </c>
      <c r="BV123" s="50">
        <v>63.8</v>
      </c>
      <c r="BW123" s="50">
        <v>64.400000000000006</v>
      </c>
      <c r="BX123" s="50">
        <v>56.1</v>
      </c>
      <c r="BY123" s="50">
        <v>95.1</v>
      </c>
      <c r="BZ123" s="50">
        <v>65.099999999999994</v>
      </c>
      <c r="CA123" s="50">
        <v>76</v>
      </c>
      <c r="CB123" s="50">
        <v>89.7</v>
      </c>
      <c r="CC123" s="50">
        <v>54.8</v>
      </c>
      <c r="CD123" s="50">
        <v>92.2</v>
      </c>
      <c r="CE123" s="50">
        <v>112</v>
      </c>
      <c r="CF123" s="50">
        <v>112</v>
      </c>
      <c r="CG123" s="50">
        <v>95.7</v>
      </c>
      <c r="CH123" s="50">
        <v>95.7</v>
      </c>
      <c r="CI123" s="50">
        <v>77.900000000000006</v>
      </c>
      <c r="CJ123" s="50">
        <v>75</v>
      </c>
      <c r="CK123" s="50">
        <v>75</v>
      </c>
      <c r="CL123" s="50">
        <v>85</v>
      </c>
      <c r="CM123" s="50">
        <v>82.4</v>
      </c>
      <c r="CN123" s="50">
        <v>87.6</v>
      </c>
      <c r="CO123" s="50">
        <v>88</v>
      </c>
      <c r="CP123" s="50">
        <v>92.5</v>
      </c>
      <c r="CQ123" s="50">
        <v>82.3</v>
      </c>
      <c r="CR123" s="50">
        <v>71</v>
      </c>
      <c r="CS123" s="50">
        <v>103.7</v>
      </c>
      <c r="CT123" s="50">
        <v>90.4</v>
      </c>
      <c r="CU123" s="50">
        <v>108.8</v>
      </c>
      <c r="CV123" s="50">
        <v>87.8</v>
      </c>
      <c r="CW123" s="50">
        <v>75.599999999999994</v>
      </c>
      <c r="CX123" s="50">
        <v>48.6</v>
      </c>
      <c r="CY123" s="50">
        <v>102.5</v>
      </c>
      <c r="CZ123" s="50">
        <v>68.8</v>
      </c>
      <c r="DA123" s="50">
        <v>68.8</v>
      </c>
      <c r="DB123" s="49" t="s">
        <v>1218</v>
      </c>
      <c r="DC123" s="49"/>
      <c r="DD123" s="49"/>
      <c r="DE123" s="49"/>
    </row>
    <row r="124" spans="3:109" ht="15" x14ac:dyDescent="0.25">
      <c r="C124" s="41" t="s">
        <v>1061</v>
      </c>
      <c r="D124" s="50">
        <v>85.5</v>
      </c>
      <c r="E124" s="50">
        <v>90.6</v>
      </c>
      <c r="F124" s="50">
        <v>94</v>
      </c>
      <c r="G124" s="50">
        <v>52</v>
      </c>
      <c r="H124" s="50">
        <v>89.4</v>
      </c>
      <c r="I124" s="50">
        <v>93.7</v>
      </c>
      <c r="J124" s="50">
        <v>98.7</v>
      </c>
      <c r="K124" s="50">
        <v>143.19999999999999</v>
      </c>
      <c r="L124" s="50">
        <v>94.4</v>
      </c>
      <c r="M124" s="50">
        <v>104.7</v>
      </c>
      <c r="N124" s="50">
        <v>84.9</v>
      </c>
      <c r="O124" s="50">
        <v>83</v>
      </c>
      <c r="P124" s="50">
        <v>83</v>
      </c>
      <c r="Q124" s="50">
        <v>83</v>
      </c>
      <c r="R124" s="50">
        <v>83</v>
      </c>
      <c r="S124" s="50">
        <v>83.4</v>
      </c>
      <c r="T124" s="50">
        <v>82.8</v>
      </c>
      <c r="U124" s="50">
        <v>78.3</v>
      </c>
      <c r="V124" s="50">
        <v>59.2</v>
      </c>
      <c r="W124" s="50">
        <v>78.5</v>
      </c>
      <c r="X124" s="50">
        <v>85.1</v>
      </c>
      <c r="Y124" s="50">
        <v>95</v>
      </c>
      <c r="Z124" s="50">
        <v>93.2</v>
      </c>
      <c r="AA124" s="50">
        <v>71.7</v>
      </c>
      <c r="AB124" s="50">
        <v>98.3</v>
      </c>
      <c r="AC124" s="50">
        <v>150.69999999999999</v>
      </c>
      <c r="AD124" s="50">
        <v>76.2</v>
      </c>
      <c r="AE124" s="50">
        <v>92.2</v>
      </c>
      <c r="AF124" s="50">
        <v>94.3</v>
      </c>
      <c r="AG124" s="50">
        <v>84.9</v>
      </c>
      <c r="AH124" s="50">
        <v>72</v>
      </c>
      <c r="AI124" s="50">
        <v>90.6</v>
      </c>
      <c r="AJ124" s="50">
        <v>73.099999999999994</v>
      </c>
      <c r="AK124" s="50">
        <v>73.8</v>
      </c>
      <c r="AL124" s="50">
        <v>120</v>
      </c>
      <c r="AM124" s="50">
        <v>55.7</v>
      </c>
      <c r="AN124" s="50">
        <v>48.3</v>
      </c>
      <c r="AO124" s="50">
        <v>68.7</v>
      </c>
      <c r="AP124" s="50">
        <v>103.3</v>
      </c>
      <c r="AQ124" s="50">
        <v>103.3</v>
      </c>
      <c r="AR124" s="50">
        <v>58.6</v>
      </c>
      <c r="AS124" s="50">
        <v>57.7</v>
      </c>
      <c r="AT124" s="50">
        <v>64.5</v>
      </c>
      <c r="AU124" s="50">
        <v>112.5</v>
      </c>
      <c r="AV124" s="50">
        <v>116.3</v>
      </c>
      <c r="AW124" s="50">
        <v>112.1</v>
      </c>
      <c r="AX124" s="50">
        <v>112.1</v>
      </c>
      <c r="AY124" s="50"/>
      <c r="AZ124" s="50">
        <v>106.6</v>
      </c>
      <c r="BA124" s="50">
        <v>81.900000000000006</v>
      </c>
      <c r="BB124" s="50">
        <v>81.900000000000006</v>
      </c>
      <c r="BC124" s="50">
        <v>72.900000000000006</v>
      </c>
      <c r="BD124" s="50">
        <v>86.1</v>
      </c>
      <c r="BE124" s="50">
        <v>63</v>
      </c>
      <c r="BF124" s="50">
        <v>65.900000000000006</v>
      </c>
      <c r="BG124" s="50">
        <v>69.2</v>
      </c>
      <c r="BH124" s="50">
        <v>70.7</v>
      </c>
      <c r="BI124" s="50">
        <v>71.5</v>
      </c>
      <c r="BJ124" s="50">
        <v>68.599999999999994</v>
      </c>
      <c r="BK124" s="50">
        <v>76.099999999999994</v>
      </c>
      <c r="BL124" s="50">
        <v>60.4</v>
      </c>
      <c r="BM124" s="50">
        <v>78.099999999999994</v>
      </c>
      <c r="BN124" s="50">
        <v>68.8</v>
      </c>
      <c r="BO124" s="50">
        <v>69.7</v>
      </c>
      <c r="BP124" s="50">
        <v>69.7</v>
      </c>
      <c r="BQ124" s="50">
        <v>64.099999999999994</v>
      </c>
      <c r="BR124" s="50">
        <v>63.6</v>
      </c>
      <c r="BS124" s="50">
        <v>65.3</v>
      </c>
      <c r="BT124" s="50">
        <v>65</v>
      </c>
      <c r="BU124" s="50">
        <v>66.5</v>
      </c>
      <c r="BV124" s="50">
        <v>60.7</v>
      </c>
      <c r="BW124" s="50">
        <v>60.1</v>
      </c>
      <c r="BX124" s="50">
        <v>54.3</v>
      </c>
      <c r="BY124" s="50">
        <v>87</v>
      </c>
      <c r="BZ124" s="50">
        <v>62.1</v>
      </c>
      <c r="CA124" s="50">
        <v>70.7</v>
      </c>
      <c r="CB124" s="50">
        <v>85.8</v>
      </c>
      <c r="CC124" s="50">
        <v>52.5</v>
      </c>
      <c r="CD124" s="50">
        <v>91.5</v>
      </c>
      <c r="CE124" s="50">
        <v>111.7</v>
      </c>
      <c r="CF124" s="50">
        <v>111.7</v>
      </c>
      <c r="CG124" s="50">
        <v>94.3</v>
      </c>
      <c r="CH124" s="50">
        <v>94.3</v>
      </c>
      <c r="CI124" s="50">
        <v>77.400000000000006</v>
      </c>
      <c r="CJ124" s="50">
        <v>74.900000000000006</v>
      </c>
      <c r="CK124" s="50">
        <v>74.900000000000006</v>
      </c>
      <c r="CL124" s="50">
        <v>83.4</v>
      </c>
      <c r="CM124" s="50">
        <v>81.099999999999994</v>
      </c>
      <c r="CN124" s="50">
        <v>85.6</v>
      </c>
      <c r="CO124" s="50">
        <v>85.2</v>
      </c>
      <c r="CP124" s="50">
        <v>87.8</v>
      </c>
      <c r="CQ124" s="50">
        <v>76.2</v>
      </c>
      <c r="CR124" s="50">
        <v>60.6</v>
      </c>
      <c r="CS124" s="50">
        <v>101.6</v>
      </c>
      <c r="CT124" s="50">
        <v>87.8</v>
      </c>
      <c r="CU124" s="50">
        <v>107.6</v>
      </c>
      <c r="CV124" s="50">
        <v>85.7</v>
      </c>
      <c r="CW124" s="50">
        <v>77</v>
      </c>
      <c r="CX124" s="50">
        <v>47</v>
      </c>
      <c r="CY124" s="50">
        <v>98.1</v>
      </c>
      <c r="CZ124" s="50">
        <v>71.599999999999994</v>
      </c>
      <c r="DA124" s="50">
        <v>71.599999999999994</v>
      </c>
      <c r="DB124" s="49" t="s">
        <v>1218</v>
      </c>
      <c r="DC124" s="49"/>
      <c r="DD124" s="49"/>
      <c r="DE124" s="49"/>
    </row>
    <row r="125" spans="3:109" ht="15" x14ac:dyDescent="0.25">
      <c r="C125" s="41" t="s">
        <v>1062</v>
      </c>
      <c r="D125" s="50">
        <v>84.1</v>
      </c>
      <c r="E125" s="50">
        <v>89.7</v>
      </c>
      <c r="F125" s="50">
        <v>91.6</v>
      </c>
      <c r="G125" s="50">
        <v>62.7</v>
      </c>
      <c r="H125" s="50">
        <v>101.4</v>
      </c>
      <c r="I125" s="50">
        <v>88.8</v>
      </c>
      <c r="J125" s="50">
        <v>94.3</v>
      </c>
      <c r="K125" s="50">
        <v>138.69999999999999</v>
      </c>
      <c r="L125" s="50">
        <v>89.6</v>
      </c>
      <c r="M125" s="50">
        <v>103.6</v>
      </c>
      <c r="N125" s="50">
        <v>80</v>
      </c>
      <c r="O125" s="50">
        <v>77.099999999999994</v>
      </c>
      <c r="P125" s="50">
        <v>77.099999999999994</v>
      </c>
      <c r="Q125" s="50">
        <v>77.099999999999994</v>
      </c>
      <c r="R125" s="50">
        <v>77.099999999999994</v>
      </c>
      <c r="S125" s="50">
        <v>82.9</v>
      </c>
      <c r="T125" s="50">
        <v>81.599999999999994</v>
      </c>
      <c r="U125" s="50">
        <v>77.7</v>
      </c>
      <c r="V125" s="50">
        <v>61.2</v>
      </c>
      <c r="W125" s="50">
        <v>75.8</v>
      </c>
      <c r="X125" s="50">
        <v>85.3</v>
      </c>
      <c r="Y125" s="50">
        <v>91.5</v>
      </c>
      <c r="Z125" s="50">
        <v>92.8</v>
      </c>
      <c r="AA125" s="50">
        <v>72.099999999999994</v>
      </c>
      <c r="AB125" s="50">
        <v>97.7</v>
      </c>
      <c r="AC125" s="50">
        <v>139.6</v>
      </c>
      <c r="AD125" s="50">
        <v>68.599999999999994</v>
      </c>
      <c r="AE125" s="50">
        <v>86.4</v>
      </c>
      <c r="AF125" s="50">
        <v>91.9</v>
      </c>
      <c r="AG125" s="50">
        <v>83.6</v>
      </c>
      <c r="AH125" s="50">
        <v>70.5</v>
      </c>
      <c r="AI125" s="50">
        <v>89.5</v>
      </c>
      <c r="AJ125" s="50">
        <v>71.400000000000006</v>
      </c>
      <c r="AK125" s="50">
        <v>73.400000000000006</v>
      </c>
      <c r="AL125" s="50">
        <v>115.9</v>
      </c>
      <c r="AM125" s="50">
        <v>56.5</v>
      </c>
      <c r="AN125" s="50">
        <v>50</v>
      </c>
      <c r="AO125" s="50">
        <v>67.7</v>
      </c>
      <c r="AP125" s="50">
        <v>103.6</v>
      </c>
      <c r="AQ125" s="50">
        <v>103.6</v>
      </c>
      <c r="AR125" s="50">
        <v>55.4</v>
      </c>
      <c r="AS125" s="50">
        <v>55.2</v>
      </c>
      <c r="AT125" s="50">
        <v>57.3</v>
      </c>
      <c r="AU125" s="50">
        <v>113.6</v>
      </c>
      <c r="AV125" s="50">
        <v>114.9</v>
      </c>
      <c r="AW125" s="50">
        <v>116.6</v>
      </c>
      <c r="AX125" s="50">
        <v>116.6</v>
      </c>
      <c r="AY125" s="50"/>
      <c r="AZ125" s="50">
        <v>110.5</v>
      </c>
      <c r="BA125" s="50">
        <v>83.2</v>
      </c>
      <c r="BB125" s="50">
        <v>83.2</v>
      </c>
      <c r="BC125" s="50">
        <v>75.5</v>
      </c>
      <c r="BD125" s="50">
        <v>87</v>
      </c>
      <c r="BE125" s="50">
        <v>65.8</v>
      </c>
      <c r="BF125" s="50">
        <v>62.7</v>
      </c>
      <c r="BG125" s="50">
        <v>67.2</v>
      </c>
      <c r="BH125" s="50">
        <v>69.400000000000006</v>
      </c>
      <c r="BI125" s="50">
        <v>70.099999999999994</v>
      </c>
      <c r="BJ125" s="50">
        <v>67.099999999999994</v>
      </c>
      <c r="BK125" s="50">
        <v>72.400000000000006</v>
      </c>
      <c r="BL125" s="50">
        <v>61.1</v>
      </c>
      <c r="BM125" s="50">
        <v>77.3</v>
      </c>
      <c r="BN125" s="50">
        <v>67.5</v>
      </c>
      <c r="BO125" s="50">
        <v>65.400000000000006</v>
      </c>
      <c r="BP125" s="50">
        <v>65.400000000000006</v>
      </c>
      <c r="BQ125" s="50">
        <v>61.2</v>
      </c>
      <c r="BR125" s="50">
        <v>60.4</v>
      </c>
      <c r="BS125" s="50">
        <v>62.7</v>
      </c>
      <c r="BT125" s="50">
        <v>62.5</v>
      </c>
      <c r="BU125" s="50">
        <v>63.8</v>
      </c>
      <c r="BV125" s="50">
        <v>55.8</v>
      </c>
      <c r="BW125" s="50">
        <v>55.2</v>
      </c>
      <c r="BX125" s="50">
        <v>45.9</v>
      </c>
      <c r="BY125" s="50">
        <v>75.8</v>
      </c>
      <c r="BZ125" s="50">
        <v>61.9</v>
      </c>
      <c r="CA125" s="50">
        <v>69.7</v>
      </c>
      <c r="CB125" s="50">
        <v>88.3</v>
      </c>
      <c r="CC125" s="50">
        <v>51.5</v>
      </c>
      <c r="CD125" s="50">
        <v>92.2</v>
      </c>
      <c r="CE125" s="50">
        <v>112.6</v>
      </c>
      <c r="CF125" s="50">
        <v>112.6</v>
      </c>
      <c r="CG125" s="50">
        <v>94.3</v>
      </c>
      <c r="CH125" s="50">
        <v>94.3</v>
      </c>
      <c r="CI125" s="50">
        <v>78.599999999999994</v>
      </c>
      <c r="CJ125" s="50">
        <v>76.2</v>
      </c>
      <c r="CK125" s="50">
        <v>76.2</v>
      </c>
      <c r="CL125" s="50">
        <v>84.3</v>
      </c>
      <c r="CM125" s="50">
        <v>81.5</v>
      </c>
      <c r="CN125" s="50">
        <v>87</v>
      </c>
      <c r="CO125" s="50">
        <v>86.1</v>
      </c>
      <c r="CP125" s="50">
        <v>89.1</v>
      </c>
      <c r="CQ125" s="50">
        <v>78.900000000000006</v>
      </c>
      <c r="CR125" s="50">
        <v>67</v>
      </c>
      <c r="CS125" s="50">
        <v>104.9</v>
      </c>
      <c r="CT125" s="50">
        <v>85.9</v>
      </c>
      <c r="CU125" s="50">
        <v>106.1</v>
      </c>
      <c r="CV125" s="50">
        <v>88.9</v>
      </c>
      <c r="CW125" s="50">
        <v>82.2</v>
      </c>
      <c r="CX125" s="50">
        <v>50.8</v>
      </c>
      <c r="CY125" s="50">
        <v>99.9</v>
      </c>
      <c r="CZ125" s="50">
        <v>57.9</v>
      </c>
      <c r="DA125" s="50">
        <v>57.9</v>
      </c>
      <c r="DB125" s="49" t="s">
        <v>1218</v>
      </c>
      <c r="DC125" s="49"/>
      <c r="DD125" s="49"/>
      <c r="DE125" s="49"/>
    </row>
    <row r="126" spans="3:109" ht="15" x14ac:dyDescent="0.25">
      <c r="C126" s="41" t="s">
        <v>1063</v>
      </c>
      <c r="D126" s="50">
        <v>84</v>
      </c>
      <c r="E126" s="50">
        <v>88.5</v>
      </c>
      <c r="F126" s="50">
        <v>90.7</v>
      </c>
      <c r="G126" s="50">
        <v>61.2</v>
      </c>
      <c r="H126" s="50">
        <v>95.3</v>
      </c>
      <c r="I126" s="50">
        <v>88.8</v>
      </c>
      <c r="J126" s="50">
        <v>94.8</v>
      </c>
      <c r="K126" s="50">
        <v>139.4</v>
      </c>
      <c r="L126" s="50">
        <v>89.9</v>
      </c>
      <c r="M126" s="50">
        <v>104.7</v>
      </c>
      <c r="N126" s="50">
        <v>80.7</v>
      </c>
      <c r="O126" s="50">
        <v>76.2</v>
      </c>
      <c r="P126" s="50">
        <v>76.2</v>
      </c>
      <c r="Q126" s="50">
        <v>76.2</v>
      </c>
      <c r="R126" s="50">
        <v>76.2</v>
      </c>
      <c r="S126" s="50">
        <v>82.8</v>
      </c>
      <c r="T126" s="50">
        <v>80.7</v>
      </c>
      <c r="U126" s="50">
        <v>77.5</v>
      </c>
      <c r="V126" s="50">
        <v>59.2</v>
      </c>
      <c r="W126" s="50">
        <v>75.099999999999994</v>
      </c>
      <c r="X126" s="50">
        <v>86.1</v>
      </c>
      <c r="Y126" s="50">
        <v>87.4</v>
      </c>
      <c r="Z126" s="50">
        <v>91.3</v>
      </c>
      <c r="AA126" s="50">
        <v>73.400000000000006</v>
      </c>
      <c r="AB126" s="50">
        <v>95.7</v>
      </c>
      <c r="AC126" s="50">
        <v>131.69999999999999</v>
      </c>
      <c r="AD126" s="50">
        <v>68.400000000000006</v>
      </c>
      <c r="AE126" s="50">
        <v>84.6</v>
      </c>
      <c r="AF126" s="50">
        <v>77.599999999999994</v>
      </c>
      <c r="AG126" s="50">
        <v>84.1</v>
      </c>
      <c r="AH126" s="50">
        <v>69</v>
      </c>
      <c r="AI126" s="50">
        <v>90.8</v>
      </c>
      <c r="AJ126" s="50">
        <v>70.400000000000006</v>
      </c>
      <c r="AK126" s="50">
        <v>74</v>
      </c>
      <c r="AL126" s="50">
        <v>116</v>
      </c>
      <c r="AM126" s="50">
        <v>57.2</v>
      </c>
      <c r="AN126" s="50">
        <v>49.7</v>
      </c>
      <c r="AO126" s="50">
        <v>70.2</v>
      </c>
      <c r="AP126" s="50">
        <v>103.1</v>
      </c>
      <c r="AQ126" s="50">
        <v>103.1</v>
      </c>
      <c r="AR126" s="50">
        <v>53.5</v>
      </c>
      <c r="AS126" s="50">
        <v>52.9</v>
      </c>
      <c r="AT126" s="50">
        <v>57.7</v>
      </c>
      <c r="AU126" s="50">
        <v>111.3</v>
      </c>
      <c r="AV126" s="50">
        <v>114.7</v>
      </c>
      <c r="AW126" s="50">
        <v>113.6</v>
      </c>
      <c r="AX126" s="50">
        <v>113.6</v>
      </c>
      <c r="AY126" s="50"/>
      <c r="AZ126" s="50">
        <v>101.5</v>
      </c>
      <c r="BA126" s="50">
        <v>83.2</v>
      </c>
      <c r="BB126" s="50">
        <v>83.2</v>
      </c>
      <c r="BC126" s="50">
        <v>75.7</v>
      </c>
      <c r="BD126" s="50">
        <v>86.8</v>
      </c>
      <c r="BE126" s="50">
        <v>69.3</v>
      </c>
      <c r="BF126" s="50">
        <v>62.8</v>
      </c>
      <c r="BG126" s="50">
        <v>67</v>
      </c>
      <c r="BH126" s="50">
        <v>68.5</v>
      </c>
      <c r="BI126" s="50">
        <v>69.900000000000006</v>
      </c>
      <c r="BJ126" s="50">
        <v>68.099999999999994</v>
      </c>
      <c r="BK126" s="50">
        <v>72.2</v>
      </c>
      <c r="BL126" s="50">
        <v>63.4</v>
      </c>
      <c r="BM126" s="50">
        <v>74.7</v>
      </c>
      <c r="BN126" s="50">
        <v>65.2</v>
      </c>
      <c r="BO126" s="50">
        <v>69.599999999999994</v>
      </c>
      <c r="BP126" s="50">
        <v>69.599999999999994</v>
      </c>
      <c r="BQ126" s="50">
        <v>60.3</v>
      </c>
      <c r="BR126" s="50">
        <v>57.4</v>
      </c>
      <c r="BS126" s="50">
        <v>64.8</v>
      </c>
      <c r="BT126" s="50">
        <v>65</v>
      </c>
      <c r="BU126" s="50">
        <v>64.7</v>
      </c>
      <c r="BV126" s="50">
        <v>56.4</v>
      </c>
      <c r="BW126" s="50">
        <v>55.9</v>
      </c>
      <c r="BX126" s="50">
        <v>45.2</v>
      </c>
      <c r="BY126" s="50">
        <v>80.3</v>
      </c>
      <c r="BZ126" s="50">
        <v>63.4</v>
      </c>
      <c r="CA126" s="50">
        <v>70</v>
      </c>
      <c r="CB126" s="50">
        <v>89.6</v>
      </c>
      <c r="CC126" s="50">
        <v>53.1</v>
      </c>
      <c r="CD126" s="50">
        <v>93.6</v>
      </c>
      <c r="CE126" s="50">
        <v>113.6</v>
      </c>
      <c r="CF126" s="50">
        <v>113.6</v>
      </c>
      <c r="CG126" s="50">
        <v>95.1</v>
      </c>
      <c r="CH126" s="50">
        <v>95.1</v>
      </c>
      <c r="CI126" s="50">
        <v>80.7</v>
      </c>
      <c r="CJ126" s="50">
        <v>78.3</v>
      </c>
      <c r="CK126" s="50">
        <v>78.3</v>
      </c>
      <c r="CL126" s="50">
        <v>86.2</v>
      </c>
      <c r="CM126" s="50">
        <v>84</v>
      </c>
      <c r="CN126" s="50">
        <v>88.3</v>
      </c>
      <c r="CO126" s="50">
        <v>85.9</v>
      </c>
      <c r="CP126" s="50">
        <v>88.1</v>
      </c>
      <c r="CQ126" s="50">
        <v>78.7</v>
      </c>
      <c r="CR126" s="50">
        <v>66.599999999999994</v>
      </c>
      <c r="CS126" s="50">
        <v>104.7</v>
      </c>
      <c r="CT126" s="50">
        <v>86</v>
      </c>
      <c r="CU126" s="50">
        <v>103.5</v>
      </c>
      <c r="CV126" s="50">
        <v>87.9</v>
      </c>
      <c r="CW126" s="50">
        <v>84.1</v>
      </c>
      <c r="CX126" s="50">
        <v>48.8</v>
      </c>
      <c r="CY126" s="50">
        <v>97.4</v>
      </c>
      <c r="CZ126" s="50">
        <v>65.400000000000006</v>
      </c>
      <c r="DA126" s="50">
        <v>65.400000000000006</v>
      </c>
      <c r="DB126" s="49" t="s">
        <v>1218</v>
      </c>
      <c r="DC126" s="49"/>
      <c r="DD126" s="49"/>
      <c r="DE126" s="49"/>
    </row>
    <row r="127" spans="3:109" ht="15" x14ac:dyDescent="0.25">
      <c r="C127" s="41" t="s">
        <v>1064</v>
      </c>
      <c r="D127" s="50">
        <v>84.2</v>
      </c>
      <c r="E127" s="50">
        <v>87.8</v>
      </c>
      <c r="F127" s="50">
        <v>90.1</v>
      </c>
      <c r="G127" s="50">
        <v>60.9</v>
      </c>
      <c r="H127" s="50">
        <v>91.6</v>
      </c>
      <c r="I127" s="50">
        <v>89</v>
      </c>
      <c r="J127" s="50">
        <v>94.5</v>
      </c>
      <c r="K127" s="50">
        <v>133.19999999999999</v>
      </c>
      <c r="L127" s="50">
        <v>89.5</v>
      </c>
      <c r="M127" s="50">
        <v>110.2</v>
      </c>
      <c r="N127" s="50">
        <v>80.5</v>
      </c>
      <c r="O127" s="50">
        <v>77.5</v>
      </c>
      <c r="P127" s="50">
        <v>77.5</v>
      </c>
      <c r="Q127" s="50">
        <v>77.5</v>
      </c>
      <c r="R127" s="50">
        <v>77.5</v>
      </c>
      <c r="S127" s="50">
        <v>83</v>
      </c>
      <c r="T127" s="50">
        <v>81.099999999999994</v>
      </c>
      <c r="U127" s="50">
        <v>78.099999999999994</v>
      </c>
      <c r="V127" s="50">
        <v>61.9</v>
      </c>
      <c r="W127" s="50">
        <v>74.900000000000006</v>
      </c>
      <c r="X127" s="50">
        <v>86.6</v>
      </c>
      <c r="Y127" s="50">
        <v>89.5</v>
      </c>
      <c r="Z127" s="50">
        <v>93.2</v>
      </c>
      <c r="AA127" s="50">
        <v>74.900000000000006</v>
      </c>
      <c r="AB127" s="50">
        <v>97.6</v>
      </c>
      <c r="AC127" s="50">
        <v>131.6</v>
      </c>
      <c r="AD127" s="50">
        <v>67</v>
      </c>
      <c r="AE127" s="50">
        <v>87.2</v>
      </c>
      <c r="AF127" s="50">
        <v>81.099999999999994</v>
      </c>
      <c r="AG127" s="50">
        <v>81</v>
      </c>
      <c r="AH127" s="50">
        <v>66.5</v>
      </c>
      <c r="AI127" s="50">
        <v>87.5</v>
      </c>
      <c r="AJ127" s="50">
        <v>70.599999999999994</v>
      </c>
      <c r="AK127" s="50">
        <v>73.8</v>
      </c>
      <c r="AL127" s="50">
        <v>114.5</v>
      </c>
      <c r="AM127" s="50">
        <v>57.4</v>
      </c>
      <c r="AN127" s="50">
        <v>49.5</v>
      </c>
      <c r="AO127" s="50">
        <v>71.400000000000006</v>
      </c>
      <c r="AP127" s="50">
        <v>103.5</v>
      </c>
      <c r="AQ127" s="50">
        <v>103.5</v>
      </c>
      <c r="AR127" s="50">
        <v>53.9</v>
      </c>
      <c r="AS127" s="50">
        <v>53.6</v>
      </c>
      <c r="AT127" s="50">
        <v>56.6</v>
      </c>
      <c r="AU127" s="50">
        <v>109.1</v>
      </c>
      <c r="AV127" s="50">
        <v>112.8</v>
      </c>
      <c r="AW127" s="50">
        <v>113.3</v>
      </c>
      <c r="AX127" s="50">
        <v>113.3</v>
      </c>
      <c r="AY127" s="50"/>
      <c r="AZ127" s="50">
        <v>95.5</v>
      </c>
      <c r="BA127" s="50">
        <v>83.4</v>
      </c>
      <c r="BB127" s="50">
        <v>83.4</v>
      </c>
      <c r="BC127" s="50">
        <v>76</v>
      </c>
      <c r="BD127" s="50">
        <v>86.9</v>
      </c>
      <c r="BE127" s="50">
        <v>70.5</v>
      </c>
      <c r="BF127" s="50">
        <v>62.3</v>
      </c>
      <c r="BG127" s="50">
        <v>66.599999999999994</v>
      </c>
      <c r="BH127" s="50">
        <v>68.900000000000006</v>
      </c>
      <c r="BI127" s="50">
        <v>70.400000000000006</v>
      </c>
      <c r="BJ127" s="50">
        <v>69.2</v>
      </c>
      <c r="BK127" s="50">
        <v>74.099999999999994</v>
      </c>
      <c r="BL127" s="50">
        <v>63.5</v>
      </c>
      <c r="BM127" s="50">
        <v>74.2</v>
      </c>
      <c r="BN127" s="50">
        <v>65</v>
      </c>
      <c r="BO127" s="50">
        <v>66.3</v>
      </c>
      <c r="BP127" s="50">
        <v>66.3</v>
      </c>
      <c r="BQ127" s="50">
        <v>59.1</v>
      </c>
      <c r="BR127" s="50">
        <v>57.6</v>
      </c>
      <c r="BS127" s="50">
        <v>61.7</v>
      </c>
      <c r="BT127" s="50">
        <v>60.6</v>
      </c>
      <c r="BU127" s="50">
        <v>65.2</v>
      </c>
      <c r="BV127" s="50">
        <v>55.7</v>
      </c>
      <c r="BW127" s="50">
        <v>54.3</v>
      </c>
      <c r="BX127" s="50">
        <v>45.6</v>
      </c>
      <c r="BY127" s="50">
        <v>81</v>
      </c>
      <c r="BZ127" s="50">
        <v>61.7</v>
      </c>
      <c r="CA127" s="50">
        <v>69.3</v>
      </c>
      <c r="CB127" s="50">
        <v>86</v>
      </c>
      <c r="CC127" s="50">
        <v>52</v>
      </c>
      <c r="CD127" s="50">
        <v>95</v>
      </c>
      <c r="CE127" s="50">
        <v>115.2</v>
      </c>
      <c r="CF127" s="50">
        <v>115.2</v>
      </c>
      <c r="CG127" s="50">
        <v>96.5</v>
      </c>
      <c r="CH127" s="50">
        <v>96.5</v>
      </c>
      <c r="CI127" s="50">
        <v>81.900000000000006</v>
      </c>
      <c r="CJ127" s="50">
        <v>79.2</v>
      </c>
      <c r="CK127" s="50">
        <v>79.2</v>
      </c>
      <c r="CL127" s="50">
        <v>88.1</v>
      </c>
      <c r="CM127" s="50">
        <v>86.3</v>
      </c>
      <c r="CN127" s="50">
        <v>89.8</v>
      </c>
      <c r="CO127" s="50">
        <v>87.2</v>
      </c>
      <c r="CP127" s="50">
        <v>89.7</v>
      </c>
      <c r="CQ127" s="50">
        <v>80.2</v>
      </c>
      <c r="CR127" s="50">
        <v>68.400000000000006</v>
      </c>
      <c r="CS127" s="50">
        <v>105.9</v>
      </c>
      <c r="CT127" s="50">
        <v>87.6</v>
      </c>
      <c r="CU127" s="50">
        <v>105.1</v>
      </c>
      <c r="CV127" s="50">
        <v>90.6</v>
      </c>
      <c r="CW127" s="50">
        <v>88</v>
      </c>
      <c r="CX127" s="50">
        <v>54</v>
      </c>
      <c r="CY127" s="50">
        <v>98.9</v>
      </c>
      <c r="CZ127" s="50">
        <v>56.6</v>
      </c>
      <c r="DA127" s="50">
        <v>56.6</v>
      </c>
      <c r="DB127" s="49" t="s">
        <v>1218</v>
      </c>
      <c r="DC127" s="49"/>
      <c r="DD127" s="49"/>
      <c r="DE127" s="49"/>
    </row>
    <row r="128" spans="3:109" ht="15" x14ac:dyDescent="0.25">
      <c r="C128" s="41" t="s">
        <v>1065</v>
      </c>
      <c r="D128" s="50">
        <v>84.5</v>
      </c>
      <c r="E128" s="50">
        <v>88.3</v>
      </c>
      <c r="F128" s="50">
        <v>89.9</v>
      </c>
      <c r="G128" s="50">
        <v>61.9</v>
      </c>
      <c r="H128" s="50">
        <v>104.9</v>
      </c>
      <c r="I128" s="50">
        <v>89.3</v>
      </c>
      <c r="J128" s="50">
        <v>95.3</v>
      </c>
      <c r="K128" s="50">
        <v>132</v>
      </c>
      <c r="L128" s="50">
        <v>91</v>
      </c>
      <c r="M128" s="50">
        <v>107.8</v>
      </c>
      <c r="N128" s="50">
        <v>81.2</v>
      </c>
      <c r="O128" s="50">
        <v>76.599999999999994</v>
      </c>
      <c r="P128" s="50">
        <v>76.599999999999994</v>
      </c>
      <c r="Q128" s="50">
        <v>76.599999999999994</v>
      </c>
      <c r="R128" s="50">
        <v>76.599999999999994</v>
      </c>
      <c r="S128" s="50">
        <v>83.2</v>
      </c>
      <c r="T128" s="50">
        <v>82.4</v>
      </c>
      <c r="U128" s="50">
        <v>79.400000000000006</v>
      </c>
      <c r="V128" s="50">
        <v>66</v>
      </c>
      <c r="W128" s="50">
        <v>76.8</v>
      </c>
      <c r="X128" s="50">
        <v>86.3</v>
      </c>
      <c r="Y128" s="50">
        <v>90.8</v>
      </c>
      <c r="Z128" s="50">
        <v>93</v>
      </c>
      <c r="AA128" s="50">
        <v>76.7</v>
      </c>
      <c r="AB128" s="50">
        <v>97</v>
      </c>
      <c r="AC128" s="50">
        <v>136.80000000000001</v>
      </c>
      <c r="AD128" s="50">
        <v>59.8</v>
      </c>
      <c r="AE128" s="50">
        <v>89.1</v>
      </c>
      <c r="AF128" s="50">
        <v>87.8</v>
      </c>
      <c r="AG128" s="50">
        <v>82.7</v>
      </c>
      <c r="AH128" s="50">
        <v>68</v>
      </c>
      <c r="AI128" s="50">
        <v>89.2</v>
      </c>
      <c r="AJ128" s="50">
        <v>72.8</v>
      </c>
      <c r="AK128" s="50">
        <v>75.8</v>
      </c>
      <c r="AL128" s="50">
        <v>114</v>
      </c>
      <c r="AM128" s="50">
        <v>60</v>
      </c>
      <c r="AN128" s="50">
        <v>51.8</v>
      </c>
      <c r="AO128" s="50">
        <v>74.599999999999994</v>
      </c>
      <c r="AP128" s="50">
        <v>102.5</v>
      </c>
      <c r="AQ128" s="50">
        <v>102.5</v>
      </c>
      <c r="AR128" s="50">
        <v>57.5</v>
      </c>
      <c r="AS128" s="50">
        <v>57.5</v>
      </c>
      <c r="AT128" s="50">
        <v>58.2</v>
      </c>
      <c r="AU128" s="50">
        <v>107.3</v>
      </c>
      <c r="AV128" s="50">
        <v>113.5</v>
      </c>
      <c r="AW128" s="50">
        <v>110</v>
      </c>
      <c r="AX128" s="50">
        <v>110</v>
      </c>
      <c r="AY128" s="50"/>
      <c r="AZ128" s="50">
        <v>86.8</v>
      </c>
      <c r="BA128" s="50">
        <v>83.8</v>
      </c>
      <c r="BB128" s="50">
        <v>83.8</v>
      </c>
      <c r="BC128" s="50">
        <v>77.2</v>
      </c>
      <c r="BD128" s="50">
        <v>87</v>
      </c>
      <c r="BE128" s="50">
        <v>72.7</v>
      </c>
      <c r="BF128" s="50">
        <v>61.9</v>
      </c>
      <c r="BG128" s="50">
        <v>65.400000000000006</v>
      </c>
      <c r="BH128" s="50">
        <v>66.3</v>
      </c>
      <c r="BI128" s="50">
        <v>66.2</v>
      </c>
      <c r="BJ128" s="50">
        <v>72</v>
      </c>
      <c r="BK128" s="50">
        <v>77.8</v>
      </c>
      <c r="BL128" s="50">
        <v>65.5</v>
      </c>
      <c r="BM128" s="50">
        <v>54.7</v>
      </c>
      <c r="BN128" s="50">
        <v>66.5</v>
      </c>
      <c r="BO128" s="50">
        <v>65.400000000000006</v>
      </c>
      <c r="BP128" s="50">
        <v>65.400000000000006</v>
      </c>
      <c r="BQ128" s="50">
        <v>62.2</v>
      </c>
      <c r="BR128" s="50">
        <v>60.8</v>
      </c>
      <c r="BS128" s="50">
        <v>64.400000000000006</v>
      </c>
      <c r="BT128" s="50">
        <v>63.9</v>
      </c>
      <c r="BU128" s="50">
        <v>66.3</v>
      </c>
      <c r="BV128" s="50">
        <v>56.6</v>
      </c>
      <c r="BW128" s="50">
        <v>53.8</v>
      </c>
      <c r="BX128" s="50">
        <v>45.8</v>
      </c>
      <c r="BY128" s="50">
        <v>83</v>
      </c>
      <c r="BZ128" s="50">
        <v>64.2</v>
      </c>
      <c r="CA128" s="50">
        <v>73.5</v>
      </c>
      <c r="CB128" s="50">
        <v>86.1</v>
      </c>
      <c r="CC128" s="50">
        <v>55</v>
      </c>
      <c r="CD128" s="50">
        <v>94.9</v>
      </c>
      <c r="CE128" s="50">
        <v>114.6</v>
      </c>
      <c r="CF128" s="50">
        <v>114.6</v>
      </c>
      <c r="CG128" s="50">
        <v>96</v>
      </c>
      <c r="CH128" s="50">
        <v>96</v>
      </c>
      <c r="CI128" s="50">
        <v>82.4</v>
      </c>
      <c r="CJ128" s="50">
        <v>79.400000000000006</v>
      </c>
      <c r="CK128" s="50">
        <v>79.400000000000006</v>
      </c>
      <c r="CL128" s="50">
        <v>89.6</v>
      </c>
      <c r="CM128" s="50">
        <v>88.1</v>
      </c>
      <c r="CN128" s="50">
        <v>91</v>
      </c>
      <c r="CO128" s="50">
        <v>85</v>
      </c>
      <c r="CP128" s="50">
        <v>85.5</v>
      </c>
      <c r="CQ128" s="50">
        <v>73.3</v>
      </c>
      <c r="CR128" s="50">
        <v>60.2</v>
      </c>
      <c r="CS128" s="50">
        <v>107.3</v>
      </c>
      <c r="CT128" s="50">
        <v>79</v>
      </c>
      <c r="CU128" s="50">
        <v>106.2</v>
      </c>
      <c r="CV128" s="50">
        <v>89.4</v>
      </c>
      <c r="CW128" s="50">
        <v>81</v>
      </c>
      <c r="CX128" s="50">
        <v>55.7</v>
      </c>
      <c r="CY128" s="50">
        <v>100.4</v>
      </c>
      <c r="CZ128" s="50">
        <v>58.9</v>
      </c>
      <c r="DA128" s="50">
        <v>58.9</v>
      </c>
      <c r="DB128" s="49" t="s">
        <v>1218</v>
      </c>
      <c r="DC128" s="49"/>
      <c r="DD128" s="49"/>
      <c r="DE128" s="49"/>
    </row>
    <row r="129" spans="3:109" ht="15" x14ac:dyDescent="0.25">
      <c r="C129" s="41" t="s">
        <v>1066</v>
      </c>
      <c r="D129" s="50">
        <v>85</v>
      </c>
      <c r="E129" s="50">
        <v>88.2</v>
      </c>
      <c r="F129" s="50">
        <v>89.9</v>
      </c>
      <c r="G129" s="50">
        <v>62.5</v>
      </c>
      <c r="H129" s="50">
        <v>101.6</v>
      </c>
      <c r="I129" s="50">
        <v>91.6</v>
      </c>
      <c r="J129" s="50">
        <v>97</v>
      </c>
      <c r="K129" s="50">
        <v>135.5</v>
      </c>
      <c r="L129" s="50">
        <v>92.1</v>
      </c>
      <c r="M129" s="50">
        <v>113.5</v>
      </c>
      <c r="N129" s="50">
        <v>80.7</v>
      </c>
      <c r="O129" s="50">
        <v>80.2</v>
      </c>
      <c r="P129" s="50">
        <v>80.2</v>
      </c>
      <c r="Q129" s="50">
        <v>80.2</v>
      </c>
      <c r="R129" s="50">
        <v>80.2</v>
      </c>
      <c r="S129" s="50">
        <v>83.4</v>
      </c>
      <c r="T129" s="50">
        <v>81.400000000000006</v>
      </c>
      <c r="U129" s="50">
        <v>78.5</v>
      </c>
      <c r="V129" s="50">
        <v>64.7</v>
      </c>
      <c r="W129" s="50">
        <v>77.2</v>
      </c>
      <c r="X129" s="50">
        <v>84.5</v>
      </c>
      <c r="Y129" s="50">
        <v>88</v>
      </c>
      <c r="Z129" s="50">
        <v>90.8</v>
      </c>
      <c r="AA129" s="50">
        <v>77.099999999999994</v>
      </c>
      <c r="AB129" s="50">
        <v>94.2</v>
      </c>
      <c r="AC129" s="50">
        <v>140.6</v>
      </c>
      <c r="AD129" s="50">
        <v>64.5</v>
      </c>
      <c r="AE129" s="50">
        <v>81.3</v>
      </c>
      <c r="AF129" s="50">
        <v>87.1</v>
      </c>
      <c r="AG129" s="50">
        <v>84.2</v>
      </c>
      <c r="AH129" s="50">
        <v>74.099999999999994</v>
      </c>
      <c r="AI129" s="50">
        <v>88.8</v>
      </c>
      <c r="AJ129" s="50">
        <v>73.8</v>
      </c>
      <c r="AK129" s="50">
        <v>72.7</v>
      </c>
      <c r="AL129" s="50">
        <v>113.7</v>
      </c>
      <c r="AM129" s="50">
        <v>56.2</v>
      </c>
      <c r="AN129" s="50">
        <v>51.1</v>
      </c>
      <c r="AO129" s="50">
        <v>65.099999999999994</v>
      </c>
      <c r="AP129" s="50">
        <v>105.1</v>
      </c>
      <c r="AQ129" s="50">
        <v>105.1</v>
      </c>
      <c r="AR129" s="50">
        <v>59.8</v>
      </c>
      <c r="AS129" s="50">
        <v>58.8</v>
      </c>
      <c r="AT129" s="50">
        <v>65.900000000000006</v>
      </c>
      <c r="AU129" s="50">
        <v>103.8</v>
      </c>
      <c r="AV129" s="50">
        <v>108.2</v>
      </c>
      <c r="AW129" s="50">
        <v>108.4</v>
      </c>
      <c r="AX129" s="50">
        <v>108.4</v>
      </c>
      <c r="AY129" s="50"/>
      <c r="AZ129" s="50">
        <v>87.6</v>
      </c>
      <c r="BA129" s="50">
        <v>84.2</v>
      </c>
      <c r="BB129" s="50">
        <v>84.2</v>
      </c>
      <c r="BC129" s="50">
        <v>77.099999999999994</v>
      </c>
      <c r="BD129" s="50">
        <v>87.7</v>
      </c>
      <c r="BE129" s="50">
        <v>68.900000000000006</v>
      </c>
      <c r="BF129" s="50">
        <v>64.8</v>
      </c>
      <c r="BG129" s="50">
        <v>66.8</v>
      </c>
      <c r="BH129" s="50">
        <v>66.599999999999994</v>
      </c>
      <c r="BI129" s="50">
        <v>67</v>
      </c>
      <c r="BJ129" s="50">
        <v>71.3</v>
      </c>
      <c r="BK129" s="50">
        <v>74.599999999999994</v>
      </c>
      <c r="BL129" s="50">
        <v>67.599999999999994</v>
      </c>
      <c r="BM129" s="50">
        <v>58.7</v>
      </c>
      <c r="BN129" s="50">
        <v>65.599999999999994</v>
      </c>
      <c r="BO129" s="50">
        <v>73.099999999999994</v>
      </c>
      <c r="BP129" s="50">
        <v>73.099999999999994</v>
      </c>
      <c r="BQ129" s="50">
        <v>63.7</v>
      </c>
      <c r="BR129" s="50">
        <v>63.1</v>
      </c>
      <c r="BS129" s="50">
        <v>65</v>
      </c>
      <c r="BT129" s="50">
        <v>64.900000000000006</v>
      </c>
      <c r="BU129" s="50">
        <v>66</v>
      </c>
      <c r="BV129" s="50">
        <v>61.6</v>
      </c>
      <c r="BW129" s="50">
        <v>58.9</v>
      </c>
      <c r="BX129" s="50">
        <v>53.3</v>
      </c>
      <c r="BY129" s="50">
        <v>77.5</v>
      </c>
      <c r="BZ129" s="50">
        <v>68.3</v>
      </c>
      <c r="CA129" s="50">
        <v>79.2</v>
      </c>
      <c r="CB129" s="50">
        <v>88.8</v>
      </c>
      <c r="CC129" s="50">
        <v>59.1</v>
      </c>
      <c r="CD129" s="50">
        <v>94.5</v>
      </c>
      <c r="CE129" s="50">
        <v>113.3</v>
      </c>
      <c r="CF129" s="50">
        <v>113.3</v>
      </c>
      <c r="CG129" s="50">
        <v>95.6</v>
      </c>
      <c r="CH129" s="50">
        <v>95.6</v>
      </c>
      <c r="CI129" s="50">
        <v>82.4</v>
      </c>
      <c r="CJ129" s="50">
        <v>78.900000000000006</v>
      </c>
      <c r="CK129" s="50">
        <v>78.900000000000006</v>
      </c>
      <c r="CL129" s="50">
        <v>91.1</v>
      </c>
      <c r="CM129" s="50">
        <v>88.3</v>
      </c>
      <c r="CN129" s="50">
        <v>93.9</v>
      </c>
      <c r="CO129" s="50">
        <v>85.9</v>
      </c>
      <c r="CP129" s="50">
        <v>88.7</v>
      </c>
      <c r="CQ129" s="50">
        <v>77.3</v>
      </c>
      <c r="CR129" s="50">
        <v>69.099999999999994</v>
      </c>
      <c r="CS129" s="50">
        <v>108.2</v>
      </c>
      <c r="CT129" s="50">
        <v>77.400000000000006</v>
      </c>
      <c r="CU129" s="50">
        <v>107.7</v>
      </c>
      <c r="CV129" s="50">
        <v>86.1</v>
      </c>
      <c r="CW129" s="50">
        <v>77.099999999999994</v>
      </c>
      <c r="CX129" s="50">
        <v>58.2</v>
      </c>
      <c r="CY129" s="50">
        <v>96.4</v>
      </c>
      <c r="CZ129" s="50">
        <v>73.599999999999994</v>
      </c>
      <c r="DA129" s="50">
        <v>73.599999999999994</v>
      </c>
      <c r="DB129" s="49" t="s">
        <v>1218</v>
      </c>
      <c r="DC129" s="49"/>
      <c r="DD129" s="49"/>
      <c r="DE129" s="49"/>
    </row>
    <row r="130" spans="3:109" ht="15" x14ac:dyDescent="0.25">
      <c r="C130" s="41" t="s">
        <v>1067</v>
      </c>
      <c r="D130" s="50">
        <v>86</v>
      </c>
      <c r="E130" s="50">
        <v>88.3</v>
      </c>
      <c r="F130" s="50">
        <v>89.7</v>
      </c>
      <c r="G130" s="50">
        <v>66.400000000000006</v>
      </c>
      <c r="H130" s="50">
        <v>99.9</v>
      </c>
      <c r="I130" s="50">
        <v>93.5</v>
      </c>
      <c r="J130" s="50">
        <v>98</v>
      </c>
      <c r="K130" s="50">
        <v>134.19999999999999</v>
      </c>
      <c r="L130" s="50">
        <v>93.9</v>
      </c>
      <c r="M130" s="50">
        <v>110</v>
      </c>
      <c r="N130" s="50">
        <v>82</v>
      </c>
      <c r="O130" s="50">
        <v>84.2</v>
      </c>
      <c r="P130" s="50">
        <v>84.2</v>
      </c>
      <c r="Q130" s="50">
        <v>84.2</v>
      </c>
      <c r="R130" s="50">
        <v>84.2</v>
      </c>
      <c r="S130" s="50">
        <v>84.2</v>
      </c>
      <c r="T130" s="50">
        <v>82.1</v>
      </c>
      <c r="U130" s="50">
        <v>78.7</v>
      </c>
      <c r="V130" s="50">
        <v>65.2</v>
      </c>
      <c r="W130" s="50">
        <v>75.900000000000006</v>
      </c>
      <c r="X130" s="50">
        <v>85.8</v>
      </c>
      <c r="Y130" s="50">
        <v>89.7</v>
      </c>
      <c r="Z130" s="50">
        <v>87.4</v>
      </c>
      <c r="AA130" s="50">
        <v>77.900000000000006</v>
      </c>
      <c r="AB130" s="50">
        <v>89.8</v>
      </c>
      <c r="AC130" s="50">
        <v>146.30000000000001</v>
      </c>
      <c r="AD130" s="50">
        <v>60.9</v>
      </c>
      <c r="AE130" s="50">
        <v>82.7</v>
      </c>
      <c r="AF130" s="50">
        <v>99.9</v>
      </c>
      <c r="AG130" s="50">
        <v>85.2</v>
      </c>
      <c r="AH130" s="50">
        <v>73.7</v>
      </c>
      <c r="AI130" s="50">
        <v>90.5</v>
      </c>
      <c r="AJ130" s="50">
        <v>73.5</v>
      </c>
      <c r="AK130" s="50">
        <v>73.8</v>
      </c>
      <c r="AL130" s="50">
        <v>115</v>
      </c>
      <c r="AM130" s="50">
        <v>57.2</v>
      </c>
      <c r="AN130" s="50">
        <v>52</v>
      </c>
      <c r="AO130" s="50">
        <v>66.2</v>
      </c>
      <c r="AP130" s="50">
        <v>105.7</v>
      </c>
      <c r="AQ130" s="50">
        <v>105.7</v>
      </c>
      <c r="AR130" s="50">
        <v>58.5</v>
      </c>
      <c r="AS130" s="50">
        <v>57.9</v>
      </c>
      <c r="AT130" s="50">
        <v>62.8</v>
      </c>
      <c r="AU130" s="50">
        <v>103.7</v>
      </c>
      <c r="AV130" s="50">
        <v>107.5</v>
      </c>
      <c r="AW130" s="50">
        <v>106.7</v>
      </c>
      <c r="AX130" s="50">
        <v>106.7</v>
      </c>
      <c r="AY130" s="50"/>
      <c r="AZ130" s="50">
        <v>91.2</v>
      </c>
      <c r="BA130" s="50">
        <v>85.8</v>
      </c>
      <c r="BB130" s="50">
        <v>85.8</v>
      </c>
      <c r="BC130" s="50">
        <v>78.599999999999994</v>
      </c>
      <c r="BD130" s="50">
        <v>89.3</v>
      </c>
      <c r="BE130" s="50">
        <v>69.2</v>
      </c>
      <c r="BF130" s="50">
        <v>66.400000000000006</v>
      </c>
      <c r="BG130" s="50">
        <v>68.599999999999994</v>
      </c>
      <c r="BH130" s="50">
        <v>68.8</v>
      </c>
      <c r="BI130" s="50">
        <v>70.3</v>
      </c>
      <c r="BJ130" s="50">
        <v>72.7</v>
      </c>
      <c r="BK130" s="50">
        <v>75.3</v>
      </c>
      <c r="BL130" s="50">
        <v>69.900000000000006</v>
      </c>
      <c r="BM130" s="50">
        <v>66</v>
      </c>
      <c r="BN130" s="50">
        <v>65</v>
      </c>
      <c r="BO130" s="50">
        <v>73.099999999999994</v>
      </c>
      <c r="BP130" s="50">
        <v>73.099999999999994</v>
      </c>
      <c r="BQ130" s="50">
        <v>65</v>
      </c>
      <c r="BR130" s="50">
        <v>63.1</v>
      </c>
      <c r="BS130" s="50">
        <v>68.099999999999994</v>
      </c>
      <c r="BT130" s="50">
        <v>69</v>
      </c>
      <c r="BU130" s="50">
        <v>66.2</v>
      </c>
      <c r="BV130" s="50">
        <v>62.8</v>
      </c>
      <c r="BW130" s="50">
        <v>59.4</v>
      </c>
      <c r="BX130" s="50">
        <v>55.1</v>
      </c>
      <c r="BY130" s="50">
        <v>80.099999999999994</v>
      </c>
      <c r="BZ130" s="50">
        <v>68.900000000000006</v>
      </c>
      <c r="CA130" s="50">
        <v>81.8</v>
      </c>
      <c r="CB130" s="50">
        <v>88.2</v>
      </c>
      <c r="CC130" s="50">
        <v>59.9</v>
      </c>
      <c r="CD130" s="50">
        <v>95.1</v>
      </c>
      <c r="CE130" s="50">
        <v>113.2</v>
      </c>
      <c r="CF130" s="50">
        <v>113.2</v>
      </c>
      <c r="CG130" s="50">
        <v>95.9</v>
      </c>
      <c r="CH130" s="50">
        <v>95.9</v>
      </c>
      <c r="CI130" s="50">
        <v>83.8</v>
      </c>
      <c r="CJ130" s="50">
        <v>79.7</v>
      </c>
      <c r="CK130" s="50">
        <v>79.7</v>
      </c>
      <c r="CL130" s="50">
        <v>94.2</v>
      </c>
      <c r="CM130" s="50">
        <v>91.9</v>
      </c>
      <c r="CN130" s="50">
        <v>96.4</v>
      </c>
      <c r="CO130" s="50">
        <v>86.8</v>
      </c>
      <c r="CP130" s="50">
        <v>88.9</v>
      </c>
      <c r="CQ130" s="50">
        <v>78.400000000000006</v>
      </c>
      <c r="CR130" s="50">
        <v>70.5</v>
      </c>
      <c r="CS130" s="50">
        <v>102.5</v>
      </c>
      <c r="CT130" s="50">
        <v>80.8</v>
      </c>
      <c r="CU130" s="50">
        <v>106.2</v>
      </c>
      <c r="CV130" s="50">
        <v>86.7</v>
      </c>
      <c r="CW130" s="50">
        <v>77.099999999999994</v>
      </c>
      <c r="CX130" s="50">
        <v>57.7</v>
      </c>
      <c r="CY130" s="50">
        <v>97.4</v>
      </c>
      <c r="CZ130" s="50">
        <v>80.3</v>
      </c>
      <c r="DA130" s="50">
        <v>80.3</v>
      </c>
      <c r="DB130" s="49" t="s">
        <v>1218</v>
      </c>
      <c r="DC130" s="49"/>
      <c r="DD130" s="49"/>
      <c r="DE130" s="49"/>
    </row>
    <row r="131" spans="3:109" ht="15" x14ac:dyDescent="0.25">
      <c r="C131" s="41" t="s">
        <v>1068</v>
      </c>
      <c r="D131" s="50">
        <v>86.8</v>
      </c>
      <c r="E131" s="50">
        <v>88.5</v>
      </c>
      <c r="F131" s="50">
        <v>89.8</v>
      </c>
      <c r="G131" s="50">
        <v>66.8</v>
      </c>
      <c r="H131" s="50">
        <v>104.8</v>
      </c>
      <c r="I131" s="50">
        <v>94</v>
      </c>
      <c r="J131" s="50">
        <v>98</v>
      </c>
      <c r="K131" s="50">
        <v>132.80000000000001</v>
      </c>
      <c r="L131" s="50">
        <v>94.9</v>
      </c>
      <c r="M131" s="50">
        <v>105.1</v>
      </c>
      <c r="N131" s="50">
        <v>82.4</v>
      </c>
      <c r="O131" s="50">
        <v>85.7</v>
      </c>
      <c r="P131" s="50">
        <v>85.7</v>
      </c>
      <c r="Q131" s="50">
        <v>85.7</v>
      </c>
      <c r="R131" s="50">
        <v>85.7</v>
      </c>
      <c r="S131" s="50">
        <v>85</v>
      </c>
      <c r="T131" s="50">
        <v>83.1</v>
      </c>
      <c r="U131" s="50">
        <v>79.5</v>
      </c>
      <c r="V131" s="50">
        <v>64.5</v>
      </c>
      <c r="W131" s="50">
        <v>78.3</v>
      </c>
      <c r="X131" s="50">
        <v>85.9</v>
      </c>
      <c r="Y131" s="50">
        <v>91.3</v>
      </c>
      <c r="Z131" s="50">
        <v>88.4</v>
      </c>
      <c r="AA131" s="50">
        <v>79.400000000000006</v>
      </c>
      <c r="AB131" s="50">
        <v>90.7</v>
      </c>
      <c r="AC131" s="50">
        <v>150.80000000000001</v>
      </c>
      <c r="AD131" s="50">
        <v>67.400000000000006</v>
      </c>
      <c r="AE131" s="50">
        <v>83.1</v>
      </c>
      <c r="AF131" s="50">
        <v>101.7</v>
      </c>
      <c r="AG131" s="50">
        <v>86.4</v>
      </c>
      <c r="AH131" s="50">
        <v>73.8</v>
      </c>
      <c r="AI131" s="50">
        <v>92.1</v>
      </c>
      <c r="AJ131" s="50">
        <v>75</v>
      </c>
      <c r="AK131" s="50">
        <v>75.2</v>
      </c>
      <c r="AL131" s="50">
        <v>116.5</v>
      </c>
      <c r="AM131" s="50">
        <v>58.5</v>
      </c>
      <c r="AN131" s="50">
        <v>52.6</v>
      </c>
      <c r="AO131" s="50">
        <v>68.900000000000006</v>
      </c>
      <c r="AP131" s="50">
        <v>106</v>
      </c>
      <c r="AQ131" s="50">
        <v>106</v>
      </c>
      <c r="AR131" s="50">
        <v>60.5</v>
      </c>
      <c r="AS131" s="50">
        <v>60.1</v>
      </c>
      <c r="AT131" s="50">
        <v>63.6</v>
      </c>
      <c r="AU131" s="50">
        <v>104.4</v>
      </c>
      <c r="AV131" s="50">
        <v>109.5</v>
      </c>
      <c r="AW131" s="50">
        <v>106.4</v>
      </c>
      <c r="AX131" s="50">
        <v>106.4</v>
      </c>
      <c r="AY131" s="50"/>
      <c r="AZ131" s="50">
        <v>88.7</v>
      </c>
      <c r="BA131" s="50">
        <v>87</v>
      </c>
      <c r="BB131" s="50">
        <v>87</v>
      </c>
      <c r="BC131" s="50">
        <v>79.7</v>
      </c>
      <c r="BD131" s="50">
        <v>90.4</v>
      </c>
      <c r="BE131" s="50">
        <v>74.5</v>
      </c>
      <c r="BF131" s="50">
        <v>67.900000000000006</v>
      </c>
      <c r="BG131" s="50">
        <v>70.3</v>
      </c>
      <c r="BH131" s="50">
        <v>70.5</v>
      </c>
      <c r="BI131" s="50">
        <v>72.2</v>
      </c>
      <c r="BJ131" s="50">
        <v>74.2</v>
      </c>
      <c r="BK131" s="50">
        <v>76.5</v>
      </c>
      <c r="BL131" s="50">
        <v>71.7</v>
      </c>
      <c r="BM131" s="50">
        <v>68.599999999999994</v>
      </c>
      <c r="BN131" s="50">
        <v>66.2</v>
      </c>
      <c r="BO131" s="50">
        <v>77.2</v>
      </c>
      <c r="BP131" s="50">
        <v>77.2</v>
      </c>
      <c r="BQ131" s="50">
        <v>65.400000000000006</v>
      </c>
      <c r="BR131" s="50">
        <v>62.5</v>
      </c>
      <c r="BS131" s="50">
        <v>69.900000000000006</v>
      </c>
      <c r="BT131" s="50">
        <v>71.3</v>
      </c>
      <c r="BU131" s="50">
        <v>66.8</v>
      </c>
      <c r="BV131" s="50">
        <v>64</v>
      </c>
      <c r="BW131" s="50">
        <v>60.8</v>
      </c>
      <c r="BX131" s="50">
        <v>55.4</v>
      </c>
      <c r="BY131" s="50">
        <v>82.8</v>
      </c>
      <c r="BZ131" s="50">
        <v>70.7</v>
      </c>
      <c r="CA131" s="50">
        <v>84.5</v>
      </c>
      <c r="CB131" s="50">
        <v>87.9</v>
      </c>
      <c r="CC131" s="50">
        <v>62.2</v>
      </c>
      <c r="CD131" s="50">
        <v>94.4</v>
      </c>
      <c r="CE131" s="50">
        <v>112.4</v>
      </c>
      <c r="CF131" s="50">
        <v>112.4</v>
      </c>
      <c r="CG131" s="50">
        <v>92.1</v>
      </c>
      <c r="CH131" s="50">
        <v>92.1</v>
      </c>
      <c r="CI131" s="50">
        <v>85.4</v>
      </c>
      <c r="CJ131" s="50">
        <v>81.099999999999994</v>
      </c>
      <c r="CK131" s="50">
        <v>81.099999999999994</v>
      </c>
      <c r="CL131" s="50">
        <v>96.2</v>
      </c>
      <c r="CM131" s="50">
        <v>93.7</v>
      </c>
      <c r="CN131" s="50">
        <v>98.5</v>
      </c>
      <c r="CO131" s="50">
        <v>88</v>
      </c>
      <c r="CP131" s="50">
        <v>90.9</v>
      </c>
      <c r="CQ131" s="50">
        <v>79.5</v>
      </c>
      <c r="CR131" s="50">
        <v>71.5</v>
      </c>
      <c r="CS131" s="50">
        <v>100.8</v>
      </c>
      <c r="CT131" s="50">
        <v>82.9</v>
      </c>
      <c r="CU131" s="50">
        <v>109.9</v>
      </c>
      <c r="CV131" s="50">
        <v>87.8</v>
      </c>
      <c r="CW131" s="50">
        <v>82.1</v>
      </c>
      <c r="CX131" s="50">
        <v>58.1</v>
      </c>
      <c r="CY131" s="50">
        <v>96.5</v>
      </c>
      <c r="CZ131" s="50">
        <v>78</v>
      </c>
      <c r="DA131" s="50">
        <v>78</v>
      </c>
      <c r="DB131" s="49" t="s">
        <v>1218</v>
      </c>
      <c r="DC131" s="49"/>
      <c r="DD131" s="49"/>
      <c r="DE131" s="49"/>
    </row>
    <row r="132" spans="3:109" ht="15" x14ac:dyDescent="0.25">
      <c r="C132" s="41" t="s">
        <v>1069</v>
      </c>
      <c r="D132" s="50">
        <v>86.8</v>
      </c>
      <c r="E132" s="50">
        <v>87.7</v>
      </c>
      <c r="F132" s="50">
        <v>88.9</v>
      </c>
      <c r="G132" s="50">
        <v>69.8</v>
      </c>
      <c r="H132" s="50">
        <v>99.4</v>
      </c>
      <c r="I132" s="50">
        <v>94.2</v>
      </c>
      <c r="J132" s="50">
        <v>99.3</v>
      </c>
      <c r="K132" s="50">
        <v>127.4</v>
      </c>
      <c r="L132" s="50">
        <v>95.8</v>
      </c>
      <c r="M132" s="50">
        <v>112.6</v>
      </c>
      <c r="N132" s="50">
        <v>82.9</v>
      </c>
      <c r="O132" s="50">
        <v>83.4</v>
      </c>
      <c r="P132" s="50">
        <v>83.4</v>
      </c>
      <c r="Q132" s="50">
        <v>83.4</v>
      </c>
      <c r="R132" s="50">
        <v>83.4</v>
      </c>
      <c r="S132" s="50">
        <v>85</v>
      </c>
      <c r="T132" s="50">
        <v>82.8</v>
      </c>
      <c r="U132" s="50">
        <v>79.599999999999994</v>
      </c>
      <c r="V132" s="50">
        <v>67</v>
      </c>
      <c r="W132" s="50">
        <v>78.5</v>
      </c>
      <c r="X132" s="50">
        <v>85</v>
      </c>
      <c r="Y132" s="50">
        <v>90.9</v>
      </c>
      <c r="Z132" s="50">
        <v>89</v>
      </c>
      <c r="AA132" s="50">
        <v>80.3</v>
      </c>
      <c r="AB132" s="50">
        <v>91.1</v>
      </c>
      <c r="AC132" s="50">
        <v>156.9</v>
      </c>
      <c r="AD132" s="50">
        <v>66.7</v>
      </c>
      <c r="AE132" s="50">
        <v>81.900000000000006</v>
      </c>
      <c r="AF132" s="50">
        <v>99.3</v>
      </c>
      <c r="AG132" s="50">
        <v>83.9</v>
      </c>
      <c r="AH132" s="50">
        <v>71.099999999999994</v>
      </c>
      <c r="AI132" s="50">
        <v>89.6</v>
      </c>
      <c r="AJ132" s="50">
        <v>75.5</v>
      </c>
      <c r="AK132" s="50">
        <v>74.3</v>
      </c>
      <c r="AL132" s="50">
        <v>120.9</v>
      </c>
      <c r="AM132" s="50">
        <v>56</v>
      </c>
      <c r="AN132" s="50">
        <v>49</v>
      </c>
      <c r="AO132" s="50">
        <v>68.2</v>
      </c>
      <c r="AP132" s="50">
        <v>110.5</v>
      </c>
      <c r="AQ132" s="50">
        <v>110.5</v>
      </c>
      <c r="AR132" s="50">
        <v>60</v>
      </c>
      <c r="AS132" s="50">
        <v>60.2</v>
      </c>
      <c r="AT132" s="50">
        <v>60.2</v>
      </c>
      <c r="AU132" s="50">
        <v>102</v>
      </c>
      <c r="AV132" s="50">
        <v>109.2</v>
      </c>
      <c r="AW132" s="50">
        <v>104.1</v>
      </c>
      <c r="AX132" s="50">
        <v>104.1</v>
      </c>
      <c r="AY132" s="50"/>
      <c r="AZ132" s="50">
        <v>79.400000000000006</v>
      </c>
      <c r="BA132" s="50">
        <v>87.8</v>
      </c>
      <c r="BB132" s="50">
        <v>87.8</v>
      </c>
      <c r="BC132" s="50">
        <v>81.2</v>
      </c>
      <c r="BD132" s="50">
        <v>91.2</v>
      </c>
      <c r="BE132" s="50">
        <v>69.599999999999994</v>
      </c>
      <c r="BF132" s="50">
        <v>68</v>
      </c>
      <c r="BG132" s="50">
        <v>70.599999999999994</v>
      </c>
      <c r="BH132" s="50">
        <v>71</v>
      </c>
      <c r="BI132" s="50">
        <v>72.599999999999994</v>
      </c>
      <c r="BJ132" s="50">
        <v>74.900000000000006</v>
      </c>
      <c r="BK132" s="50">
        <v>78.5</v>
      </c>
      <c r="BL132" s="50">
        <v>70.8</v>
      </c>
      <c r="BM132" s="50">
        <v>68.400000000000006</v>
      </c>
      <c r="BN132" s="50">
        <v>67</v>
      </c>
      <c r="BO132" s="50">
        <v>74.400000000000006</v>
      </c>
      <c r="BP132" s="50">
        <v>74.400000000000006</v>
      </c>
      <c r="BQ132" s="50">
        <v>66.5</v>
      </c>
      <c r="BR132" s="50">
        <v>63.1</v>
      </c>
      <c r="BS132" s="50">
        <v>71.7</v>
      </c>
      <c r="BT132" s="50">
        <v>73.2</v>
      </c>
      <c r="BU132" s="50">
        <v>68.3</v>
      </c>
      <c r="BV132" s="50">
        <v>64</v>
      </c>
      <c r="BW132" s="50">
        <v>61.5</v>
      </c>
      <c r="BX132" s="50">
        <v>53.6</v>
      </c>
      <c r="BY132" s="50">
        <v>85.9</v>
      </c>
      <c r="BZ132" s="50">
        <v>71.400000000000006</v>
      </c>
      <c r="CA132" s="50">
        <v>85.9</v>
      </c>
      <c r="CB132" s="50">
        <v>89.2</v>
      </c>
      <c r="CC132" s="50">
        <v>62.7</v>
      </c>
      <c r="CD132" s="50">
        <v>95</v>
      </c>
      <c r="CE132" s="50">
        <v>112.4</v>
      </c>
      <c r="CF132" s="50">
        <v>112.4</v>
      </c>
      <c r="CG132" s="50">
        <v>93.1</v>
      </c>
      <c r="CH132" s="50">
        <v>93.1</v>
      </c>
      <c r="CI132" s="50">
        <v>86.1</v>
      </c>
      <c r="CJ132" s="50">
        <v>81.7</v>
      </c>
      <c r="CK132" s="50">
        <v>81.7</v>
      </c>
      <c r="CL132" s="50">
        <v>97.2</v>
      </c>
      <c r="CM132" s="50">
        <v>95.3</v>
      </c>
      <c r="CN132" s="50">
        <v>98.9</v>
      </c>
      <c r="CO132" s="50">
        <v>86.4</v>
      </c>
      <c r="CP132" s="50">
        <v>90.7</v>
      </c>
      <c r="CQ132" s="50">
        <v>84</v>
      </c>
      <c r="CR132" s="50">
        <v>76.599999999999994</v>
      </c>
      <c r="CS132" s="50">
        <v>109.1</v>
      </c>
      <c r="CT132" s="50">
        <v>85</v>
      </c>
      <c r="CU132" s="50">
        <v>101</v>
      </c>
      <c r="CV132" s="50">
        <v>86</v>
      </c>
      <c r="CW132" s="50">
        <v>83.3</v>
      </c>
      <c r="CX132" s="50">
        <v>56.8</v>
      </c>
      <c r="CY132" s="50">
        <v>92.9</v>
      </c>
      <c r="CZ132" s="50">
        <v>70.099999999999994</v>
      </c>
      <c r="DA132" s="50">
        <v>70.099999999999994</v>
      </c>
      <c r="DB132" s="49" t="s">
        <v>1218</v>
      </c>
      <c r="DC132" s="49"/>
      <c r="DD132" s="49"/>
      <c r="DE132" s="49"/>
    </row>
    <row r="133" spans="3:109" ht="15" x14ac:dyDescent="0.25">
      <c r="C133" s="41" t="s">
        <v>1070</v>
      </c>
      <c r="D133" s="50">
        <v>87.1</v>
      </c>
      <c r="E133" s="50">
        <v>99.2</v>
      </c>
      <c r="F133" s="50">
        <v>101.9</v>
      </c>
      <c r="G133" s="50">
        <v>67</v>
      </c>
      <c r="H133" s="50">
        <v>103.7</v>
      </c>
      <c r="I133" s="50">
        <v>94.3</v>
      </c>
      <c r="J133" s="50">
        <v>98.9</v>
      </c>
      <c r="K133" s="50">
        <v>122.1</v>
      </c>
      <c r="L133" s="50">
        <v>96.3</v>
      </c>
      <c r="M133" s="50">
        <v>105.9</v>
      </c>
      <c r="N133" s="50">
        <v>87.2</v>
      </c>
      <c r="O133" s="50">
        <v>84.7</v>
      </c>
      <c r="P133" s="50">
        <v>84.7</v>
      </c>
      <c r="Q133" s="50">
        <v>84.7</v>
      </c>
      <c r="R133" s="50">
        <v>84.7</v>
      </c>
      <c r="S133" s="50">
        <v>85.3</v>
      </c>
      <c r="T133" s="50">
        <v>83.6</v>
      </c>
      <c r="U133" s="50">
        <v>80.099999999999994</v>
      </c>
      <c r="V133" s="50">
        <v>63.4</v>
      </c>
      <c r="W133" s="50">
        <v>81.3</v>
      </c>
      <c r="X133" s="50">
        <v>85.3</v>
      </c>
      <c r="Y133" s="50">
        <v>92.6</v>
      </c>
      <c r="Z133" s="50">
        <v>88.7</v>
      </c>
      <c r="AA133" s="50">
        <v>82.4</v>
      </c>
      <c r="AB133" s="50">
        <v>90.1</v>
      </c>
      <c r="AC133" s="50">
        <v>159.6</v>
      </c>
      <c r="AD133" s="50">
        <v>64.599999999999994</v>
      </c>
      <c r="AE133" s="50">
        <v>86.4</v>
      </c>
      <c r="AF133" s="50">
        <v>102.4</v>
      </c>
      <c r="AG133" s="50">
        <v>84.9</v>
      </c>
      <c r="AH133" s="50">
        <v>74.7</v>
      </c>
      <c r="AI133" s="50">
        <v>89.6</v>
      </c>
      <c r="AJ133" s="50">
        <v>75</v>
      </c>
      <c r="AK133" s="50">
        <v>75.900000000000006</v>
      </c>
      <c r="AL133" s="50">
        <v>118.5</v>
      </c>
      <c r="AM133" s="50">
        <v>58.8</v>
      </c>
      <c r="AN133" s="50">
        <v>52.2</v>
      </c>
      <c r="AO133" s="50">
        <v>70.2</v>
      </c>
      <c r="AP133" s="50">
        <v>106.6</v>
      </c>
      <c r="AQ133" s="50">
        <v>106.6</v>
      </c>
      <c r="AR133" s="50">
        <v>59.7</v>
      </c>
      <c r="AS133" s="50">
        <v>60.2</v>
      </c>
      <c r="AT133" s="50">
        <v>58</v>
      </c>
      <c r="AU133" s="50">
        <v>100.8</v>
      </c>
      <c r="AV133" s="50">
        <v>106.5</v>
      </c>
      <c r="AW133" s="50">
        <v>104</v>
      </c>
      <c r="AX133" s="50">
        <v>104</v>
      </c>
      <c r="AY133" s="50"/>
      <c r="AZ133" s="50">
        <v>81.900000000000006</v>
      </c>
      <c r="BA133" s="50">
        <v>86.8</v>
      </c>
      <c r="BB133" s="50">
        <v>86.8</v>
      </c>
      <c r="BC133" s="50">
        <v>81.599999999999994</v>
      </c>
      <c r="BD133" s="50">
        <v>89.5</v>
      </c>
      <c r="BE133" s="50">
        <v>71.400000000000006</v>
      </c>
      <c r="BF133" s="50">
        <v>69.7</v>
      </c>
      <c r="BG133" s="50">
        <v>71.400000000000006</v>
      </c>
      <c r="BH133" s="50">
        <v>71</v>
      </c>
      <c r="BI133" s="50">
        <v>72.3</v>
      </c>
      <c r="BJ133" s="50">
        <v>74.3</v>
      </c>
      <c r="BK133" s="50">
        <v>74.400000000000006</v>
      </c>
      <c r="BL133" s="50">
        <v>74.400000000000006</v>
      </c>
      <c r="BM133" s="50">
        <v>68.5</v>
      </c>
      <c r="BN133" s="50">
        <v>67.7</v>
      </c>
      <c r="BO133" s="50">
        <v>69</v>
      </c>
      <c r="BP133" s="50">
        <v>69</v>
      </c>
      <c r="BQ133" s="50">
        <v>73.8</v>
      </c>
      <c r="BR133" s="50">
        <v>69.900000000000006</v>
      </c>
      <c r="BS133" s="50">
        <v>79.900000000000006</v>
      </c>
      <c r="BT133" s="50">
        <v>85</v>
      </c>
      <c r="BU133" s="50">
        <v>68.099999999999994</v>
      </c>
      <c r="BV133" s="50">
        <v>67.099999999999994</v>
      </c>
      <c r="BW133" s="50">
        <v>61.8</v>
      </c>
      <c r="BX133" s="50">
        <v>59.8</v>
      </c>
      <c r="BY133" s="50">
        <v>82.2</v>
      </c>
      <c r="BZ133" s="50">
        <v>74.8</v>
      </c>
      <c r="CA133" s="50">
        <v>81.400000000000006</v>
      </c>
      <c r="CB133" s="50">
        <v>90.1</v>
      </c>
      <c r="CC133" s="50">
        <v>67.900000000000006</v>
      </c>
      <c r="CD133" s="50">
        <v>94.7</v>
      </c>
      <c r="CE133" s="50">
        <v>110</v>
      </c>
      <c r="CF133" s="50">
        <v>110</v>
      </c>
      <c r="CG133" s="50">
        <v>94.7</v>
      </c>
      <c r="CH133" s="50">
        <v>94.7</v>
      </c>
      <c r="CI133" s="50">
        <v>85.5</v>
      </c>
      <c r="CJ133" s="50">
        <v>81.400000000000006</v>
      </c>
      <c r="CK133" s="50">
        <v>81.400000000000006</v>
      </c>
      <c r="CL133" s="50">
        <v>96</v>
      </c>
      <c r="CM133" s="50">
        <v>95</v>
      </c>
      <c r="CN133" s="50">
        <v>96.8</v>
      </c>
      <c r="CO133" s="50">
        <v>90.4</v>
      </c>
      <c r="CP133" s="50">
        <v>92.9</v>
      </c>
      <c r="CQ133" s="50">
        <v>87.2</v>
      </c>
      <c r="CR133" s="50">
        <v>81.900000000000006</v>
      </c>
      <c r="CS133" s="50">
        <v>107.2</v>
      </c>
      <c r="CT133" s="50">
        <v>87.3</v>
      </c>
      <c r="CU133" s="50">
        <v>101.5</v>
      </c>
      <c r="CV133" s="50">
        <v>91</v>
      </c>
      <c r="CW133" s="50">
        <v>88.3</v>
      </c>
      <c r="CX133" s="50">
        <v>66.900000000000006</v>
      </c>
      <c r="CY133" s="50">
        <v>96.7</v>
      </c>
      <c r="CZ133" s="50">
        <v>76.900000000000006</v>
      </c>
      <c r="DA133" s="50">
        <v>76.900000000000006</v>
      </c>
      <c r="DB133" s="49" t="s">
        <v>1218</v>
      </c>
      <c r="DC133" s="49"/>
      <c r="DD133" s="49"/>
      <c r="DE133" s="49"/>
    </row>
    <row r="134" spans="3:109" ht="15" x14ac:dyDescent="0.25">
      <c r="C134" s="41" t="s">
        <v>1071</v>
      </c>
      <c r="D134" s="50">
        <v>87.3</v>
      </c>
      <c r="E134" s="50">
        <v>99.4</v>
      </c>
      <c r="F134" s="50">
        <v>102.2</v>
      </c>
      <c r="G134" s="50">
        <v>63.5</v>
      </c>
      <c r="H134" s="50">
        <v>106</v>
      </c>
      <c r="I134" s="50">
        <v>93.6</v>
      </c>
      <c r="J134" s="50">
        <v>98</v>
      </c>
      <c r="K134" s="50">
        <v>113.6</v>
      </c>
      <c r="L134" s="50">
        <v>96.7</v>
      </c>
      <c r="M134" s="50">
        <v>102.1</v>
      </c>
      <c r="N134" s="50">
        <v>86.7</v>
      </c>
      <c r="O134" s="50">
        <v>84.7</v>
      </c>
      <c r="P134" s="50">
        <v>84.7</v>
      </c>
      <c r="Q134" s="50">
        <v>84.7</v>
      </c>
      <c r="R134" s="50">
        <v>84.7</v>
      </c>
      <c r="S134" s="50">
        <v>85.6</v>
      </c>
      <c r="T134" s="50">
        <v>84.1</v>
      </c>
      <c r="U134" s="50">
        <v>80.2</v>
      </c>
      <c r="V134" s="50">
        <v>64.3</v>
      </c>
      <c r="W134" s="50">
        <v>81.5</v>
      </c>
      <c r="X134" s="50">
        <v>85.1</v>
      </c>
      <c r="Y134" s="50">
        <v>93.6</v>
      </c>
      <c r="Z134" s="50">
        <v>91.7</v>
      </c>
      <c r="AA134" s="50">
        <v>81.8</v>
      </c>
      <c r="AB134" s="50">
        <v>94.1</v>
      </c>
      <c r="AC134" s="50">
        <v>157.5</v>
      </c>
      <c r="AD134" s="50">
        <v>70.900000000000006</v>
      </c>
      <c r="AE134" s="50">
        <v>86.9</v>
      </c>
      <c r="AF134" s="50">
        <v>97.7</v>
      </c>
      <c r="AG134" s="50">
        <v>86.9</v>
      </c>
      <c r="AH134" s="50">
        <v>78.599999999999994</v>
      </c>
      <c r="AI134" s="50">
        <v>90.9</v>
      </c>
      <c r="AJ134" s="50">
        <v>75.599999999999994</v>
      </c>
      <c r="AK134" s="50">
        <v>78</v>
      </c>
      <c r="AL134" s="50">
        <v>118</v>
      </c>
      <c r="AM134" s="50">
        <v>61.6</v>
      </c>
      <c r="AN134" s="50">
        <v>54.8</v>
      </c>
      <c r="AO134" s="50">
        <v>73.3</v>
      </c>
      <c r="AP134" s="50">
        <v>105.5</v>
      </c>
      <c r="AQ134" s="50">
        <v>105.5</v>
      </c>
      <c r="AR134" s="50">
        <v>60.3</v>
      </c>
      <c r="AS134" s="50">
        <v>59.9</v>
      </c>
      <c r="AT134" s="50">
        <v>63.6</v>
      </c>
      <c r="AU134" s="50">
        <v>100.9</v>
      </c>
      <c r="AV134" s="50">
        <v>104.8</v>
      </c>
      <c r="AW134" s="50">
        <v>105.5</v>
      </c>
      <c r="AX134" s="50">
        <v>105.5</v>
      </c>
      <c r="AY134" s="50"/>
      <c r="AZ134" s="50">
        <v>86.2</v>
      </c>
      <c r="BA134" s="50">
        <v>87</v>
      </c>
      <c r="BB134" s="50">
        <v>87</v>
      </c>
      <c r="BC134" s="50">
        <v>82.6</v>
      </c>
      <c r="BD134" s="50">
        <v>89.4</v>
      </c>
      <c r="BE134" s="50">
        <v>72.7</v>
      </c>
      <c r="BF134" s="50">
        <v>70.900000000000006</v>
      </c>
      <c r="BG134" s="50">
        <v>72.400000000000006</v>
      </c>
      <c r="BH134" s="50">
        <v>72.099999999999994</v>
      </c>
      <c r="BI134" s="50">
        <v>73.7</v>
      </c>
      <c r="BJ134" s="50">
        <v>76.7</v>
      </c>
      <c r="BK134" s="50">
        <v>78.5</v>
      </c>
      <c r="BL134" s="50">
        <v>74.900000000000006</v>
      </c>
      <c r="BM134" s="50">
        <v>67.900000000000006</v>
      </c>
      <c r="BN134" s="50">
        <v>68</v>
      </c>
      <c r="BO134" s="50">
        <v>68.7</v>
      </c>
      <c r="BP134" s="50">
        <v>68.7</v>
      </c>
      <c r="BQ134" s="50">
        <v>75.3</v>
      </c>
      <c r="BR134" s="50">
        <v>74.900000000000006</v>
      </c>
      <c r="BS134" s="50">
        <v>76.2</v>
      </c>
      <c r="BT134" s="50">
        <v>79.099999999999994</v>
      </c>
      <c r="BU134" s="50">
        <v>69.7</v>
      </c>
      <c r="BV134" s="50">
        <v>68.5</v>
      </c>
      <c r="BW134" s="50">
        <v>62.2</v>
      </c>
      <c r="BX134" s="50">
        <v>61.8</v>
      </c>
      <c r="BY134" s="50">
        <v>86</v>
      </c>
      <c r="BZ134" s="50">
        <v>75.7</v>
      </c>
      <c r="CA134" s="50">
        <v>81.5</v>
      </c>
      <c r="CB134" s="50">
        <v>94.6</v>
      </c>
      <c r="CC134" s="50">
        <v>67.7</v>
      </c>
      <c r="CD134" s="50">
        <v>94.3</v>
      </c>
      <c r="CE134" s="50">
        <v>109.1</v>
      </c>
      <c r="CF134" s="50">
        <v>109.1</v>
      </c>
      <c r="CG134" s="50">
        <v>93.5</v>
      </c>
      <c r="CH134" s="50">
        <v>93.5</v>
      </c>
      <c r="CI134" s="50">
        <v>86.1</v>
      </c>
      <c r="CJ134" s="50">
        <v>82.4</v>
      </c>
      <c r="CK134" s="50">
        <v>82.4</v>
      </c>
      <c r="CL134" s="50">
        <v>95.1</v>
      </c>
      <c r="CM134" s="50">
        <v>95.6</v>
      </c>
      <c r="CN134" s="50">
        <v>94.3</v>
      </c>
      <c r="CO134" s="50">
        <v>90.2</v>
      </c>
      <c r="CP134" s="50">
        <v>92.5</v>
      </c>
      <c r="CQ134" s="50">
        <v>84.5</v>
      </c>
      <c r="CR134" s="50">
        <v>80.2</v>
      </c>
      <c r="CS134" s="50">
        <v>107.5</v>
      </c>
      <c r="CT134" s="50">
        <v>82.2</v>
      </c>
      <c r="CU134" s="50">
        <v>105.3</v>
      </c>
      <c r="CV134" s="50">
        <v>91</v>
      </c>
      <c r="CW134" s="50">
        <v>88.4</v>
      </c>
      <c r="CX134" s="50">
        <v>69.099999999999994</v>
      </c>
      <c r="CY134" s="50">
        <v>96.4</v>
      </c>
      <c r="CZ134" s="50">
        <v>76.900000000000006</v>
      </c>
      <c r="DA134" s="50">
        <v>76.900000000000006</v>
      </c>
      <c r="DB134" s="49" t="s">
        <v>1218</v>
      </c>
      <c r="DC134" s="49"/>
      <c r="DD134" s="49"/>
      <c r="DE134" s="49"/>
    </row>
    <row r="135" spans="3:109" ht="15" x14ac:dyDescent="0.25">
      <c r="C135" s="41" t="s">
        <v>1072</v>
      </c>
      <c r="D135" s="50">
        <v>87.6</v>
      </c>
      <c r="E135" s="50">
        <v>98.1</v>
      </c>
      <c r="F135" s="50">
        <v>100.9</v>
      </c>
      <c r="G135" s="50">
        <v>64.900000000000006</v>
      </c>
      <c r="H135" s="50">
        <v>102</v>
      </c>
      <c r="I135" s="50">
        <v>93.2</v>
      </c>
      <c r="J135" s="50">
        <v>97.7</v>
      </c>
      <c r="K135" s="50">
        <v>110.9</v>
      </c>
      <c r="L135" s="50">
        <v>96.3</v>
      </c>
      <c r="M135" s="50">
        <v>106</v>
      </c>
      <c r="N135" s="50">
        <v>86</v>
      </c>
      <c r="O135" s="50">
        <v>83.7</v>
      </c>
      <c r="P135" s="50">
        <v>83.7</v>
      </c>
      <c r="Q135" s="50">
        <v>83.7</v>
      </c>
      <c r="R135" s="50">
        <v>83.7</v>
      </c>
      <c r="S135" s="50">
        <v>86.2</v>
      </c>
      <c r="T135" s="50">
        <v>84.3</v>
      </c>
      <c r="U135" s="50">
        <v>80.400000000000006</v>
      </c>
      <c r="V135" s="50">
        <v>64.3</v>
      </c>
      <c r="W135" s="50">
        <v>82.4</v>
      </c>
      <c r="X135" s="50">
        <v>84.7</v>
      </c>
      <c r="Y135" s="50">
        <v>93.1</v>
      </c>
      <c r="Z135" s="50">
        <v>91.6</v>
      </c>
      <c r="AA135" s="50">
        <v>82.3</v>
      </c>
      <c r="AB135" s="50">
        <v>93.9</v>
      </c>
      <c r="AC135" s="50">
        <v>153</v>
      </c>
      <c r="AD135" s="50">
        <v>71.2</v>
      </c>
      <c r="AE135" s="50">
        <v>86.4</v>
      </c>
      <c r="AF135" s="50">
        <v>97.3</v>
      </c>
      <c r="AG135" s="50">
        <v>88.1</v>
      </c>
      <c r="AH135" s="50">
        <v>80.099999999999994</v>
      </c>
      <c r="AI135" s="50">
        <v>92</v>
      </c>
      <c r="AJ135" s="50">
        <v>77.5</v>
      </c>
      <c r="AK135" s="50">
        <v>78.7</v>
      </c>
      <c r="AL135" s="50">
        <v>116.8</v>
      </c>
      <c r="AM135" s="50">
        <v>62.9</v>
      </c>
      <c r="AN135" s="50">
        <v>55.1</v>
      </c>
      <c r="AO135" s="50">
        <v>76.2</v>
      </c>
      <c r="AP135" s="50">
        <v>110.8</v>
      </c>
      <c r="AQ135" s="50">
        <v>110.8</v>
      </c>
      <c r="AR135" s="50">
        <v>61.4</v>
      </c>
      <c r="AS135" s="50">
        <v>60.9</v>
      </c>
      <c r="AT135" s="50">
        <v>65.099999999999994</v>
      </c>
      <c r="AU135" s="50">
        <v>103.4</v>
      </c>
      <c r="AV135" s="50">
        <v>107.6</v>
      </c>
      <c r="AW135" s="50">
        <v>104.9</v>
      </c>
      <c r="AX135" s="50">
        <v>104.9</v>
      </c>
      <c r="AY135" s="50"/>
      <c r="AZ135" s="50">
        <v>90.4</v>
      </c>
      <c r="BA135" s="50">
        <v>87.5</v>
      </c>
      <c r="BB135" s="50">
        <v>87.5</v>
      </c>
      <c r="BC135" s="50">
        <v>83.5</v>
      </c>
      <c r="BD135" s="50">
        <v>89.6</v>
      </c>
      <c r="BE135" s="50">
        <v>75</v>
      </c>
      <c r="BF135" s="50">
        <v>71.599999999999994</v>
      </c>
      <c r="BG135" s="50">
        <v>72.900000000000006</v>
      </c>
      <c r="BH135" s="50">
        <v>72.2</v>
      </c>
      <c r="BI135" s="50">
        <v>73.2</v>
      </c>
      <c r="BJ135" s="50">
        <v>79.5</v>
      </c>
      <c r="BK135" s="50">
        <v>81.5</v>
      </c>
      <c r="BL135" s="50">
        <v>77.3</v>
      </c>
      <c r="BM135" s="50">
        <v>61.1</v>
      </c>
      <c r="BN135" s="50">
        <v>69.5</v>
      </c>
      <c r="BO135" s="50">
        <v>69.2</v>
      </c>
      <c r="BP135" s="50">
        <v>69.2</v>
      </c>
      <c r="BQ135" s="50">
        <v>77.5</v>
      </c>
      <c r="BR135" s="50">
        <v>75.8</v>
      </c>
      <c r="BS135" s="50">
        <v>80.400000000000006</v>
      </c>
      <c r="BT135" s="50">
        <v>84.8</v>
      </c>
      <c r="BU135" s="50">
        <v>70.2</v>
      </c>
      <c r="BV135" s="50">
        <v>69.5</v>
      </c>
      <c r="BW135" s="50">
        <v>64</v>
      </c>
      <c r="BX135" s="50">
        <v>64.7</v>
      </c>
      <c r="BY135" s="50">
        <v>87</v>
      </c>
      <c r="BZ135" s="50">
        <v>74.2</v>
      </c>
      <c r="CA135" s="50">
        <v>80.900000000000006</v>
      </c>
      <c r="CB135" s="50">
        <v>94.5</v>
      </c>
      <c r="CC135" s="50">
        <v>65.5</v>
      </c>
      <c r="CD135" s="50">
        <v>94.1</v>
      </c>
      <c r="CE135" s="50">
        <v>108.4</v>
      </c>
      <c r="CF135" s="50">
        <v>108.4</v>
      </c>
      <c r="CG135" s="50">
        <v>92.8</v>
      </c>
      <c r="CH135" s="50">
        <v>92.8</v>
      </c>
      <c r="CI135" s="50">
        <v>86.6</v>
      </c>
      <c r="CJ135" s="50">
        <v>83.1</v>
      </c>
      <c r="CK135" s="50">
        <v>83.1</v>
      </c>
      <c r="CL135" s="50">
        <v>95.1</v>
      </c>
      <c r="CM135" s="50">
        <v>94.8</v>
      </c>
      <c r="CN135" s="50">
        <v>95.2</v>
      </c>
      <c r="CO135" s="50">
        <v>90.3</v>
      </c>
      <c r="CP135" s="50">
        <v>90.8</v>
      </c>
      <c r="CQ135" s="50">
        <v>82</v>
      </c>
      <c r="CR135" s="50">
        <v>76.099999999999994</v>
      </c>
      <c r="CS135" s="50">
        <v>104</v>
      </c>
      <c r="CT135" s="50">
        <v>82.4</v>
      </c>
      <c r="CU135" s="50">
        <v>105.2</v>
      </c>
      <c r="CV135" s="50">
        <v>93.1</v>
      </c>
      <c r="CW135" s="50">
        <v>92</v>
      </c>
      <c r="CX135" s="50">
        <v>72.099999999999994</v>
      </c>
      <c r="CY135" s="50">
        <v>97.3</v>
      </c>
      <c r="CZ135" s="50">
        <v>73.5</v>
      </c>
      <c r="DA135" s="50">
        <v>73.5</v>
      </c>
      <c r="DB135" s="49" t="s">
        <v>1218</v>
      </c>
      <c r="DC135" s="49"/>
      <c r="DD135" s="49"/>
      <c r="DE135" s="49"/>
    </row>
    <row r="136" spans="3:109" ht="15" x14ac:dyDescent="0.25">
      <c r="C136" s="41" t="s">
        <v>1073</v>
      </c>
      <c r="D136" s="50">
        <v>87.9</v>
      </c>
      <c r="E136" s="50">
        <v>98.8</v>
      </c>
      <c r="F136" s="50">
        <v>101.5</v>
      </c>
      <c r="G136" s="50">
        <v>72.599999999999994</v>
      </c>
      <c r="H136" s="50">
        <v>96.1</v>
      </c>
      <c r="I136" s="50">
        <v>92.8</v>
      </c>
      <c r="J136" s="50">
        <v>97.2</v>
      </c>
      <c r="K136" s="50">
        <v>111</v>
      </c>
      <c r="L136" s="50">
        <v>96</v>
      </c>
      <c r="M136" s="50">
        <v>100</v>
      </c>
      <c r="N136" s="50">
        <v>88</v>
      </c>
      <c r="O136" s="50">
        <v>83.8</v>
      </c>
      <c r="P136" s="50">
        <v>83.8</v>
      </c>
      <c r="Q136" s="50">
        <v>83.8</v>
      </c>
      <c r="R136" s="50">
        <v>83.8</v>
      </c>
      <c r="S136" s="50">
        <v>86.5</v>
      </c>
      <c r="T136" s="50">
        <v>84.2</v>
      </c>
      <c r="U136" s="50">
        <v>80.099999999999994</v>
      </c>
      <c r="V136" s="50">
        <v>64</v>
      </c>
      <c r="W136" s="50">
        <v>80.8</v>
      </c>
      <c r="X136" s="50">
        <v>85.4</v>
      </c>
      <c r="Y136" s="50">
        <v>93.2</v>
      </c>
      <c r="Z136" s="50">
        <v>91.1</v>
      </c>
      <c r="AA136" s="50">
        <v>84.3</v>
      </c>
      <c r="AB136" s="50">
        <v>92.7</v>
      </c>
      <c r="AC136" s="50">
        <v>153.19999999999999</v>
      </c>
      <c r="AD136" s="50">
        <v>70.900000000000006</v>
      </c>
      <c r="AE136" s="50">
        <v>85.1</v>
      </c>
      <c r="AF136" s="50">
        <v>102</v>
      </c>
      <c r="AG136" s="50">
        <v>88.3</v>
      </c>
      <c r="AH136" s="50">
        <v>80.099999999999994</v>
      </c>
      <c r="AI136" s="50">
        <v>92.2</v>
      </c>
      <c r="AJ136" s="50">
        <v>77</v>
      </c>
      <c r="AK136" s="50">
        <v>76.2</v>
      </c>
      <c r="AL136" s="50">
        <v>117.8</v>
      </c>
      <c r="AM136" s="50">
        <v>59.4</v>
      </c>
      <c r="AN136" s="50">
        <v>48.3</v>
      </c>
      <c r="AO136" s="50">
        <v>78.099999999999994</v>
      </c>
      <c r="AP136" s="50">
        <v>111</v>
      </c>
      <c r="AQ136" s="50">
        <v>111</v>
      </c>
      <c r="AR136" s="50">
        <v>61.7</v>
      </c>
      <c r="AS136" s="50">
        <v>61.1</v>
      </c>
      <c r="AT136" s="50">
        <v>66</v>
      </c>
      <c r="AU136" s="50">
        <v>104.3</v>
      </c>
      <c r="AV136" s="50">
        <v>106.3</v>
      </c>
      <c r="AW136" s="50">
        <v>106</v>
      </c>
      <c r="AX136" s="50">
        <v>106</v>
      </c>
      <c r="AY136" s="50"/>
      <c r="AZ136" s="50">
        <v>98.5</v>
      </c>
      <c r="BA136" s="50">
        <v>88</v>
      </c>
      <c r="BB136" s="50">
        <v>88</v>
      </c>
      <c r="BC136" s="50">
        <v>84.4</v>
      </c>
      <c r="BD136" s="50">
        <v>89.9</v>
      </c>
      <c r="BE136" s="50">
        <v>76.7</v>
      </c>
      <c r="BF136" s="50">
        <v>72.2</v>
      </c>
      <c r="BG136" s="50">
        <v>73.599999999999994</v>
      </c>
      <c r="BH136" s="50">
        <v>72.8</v>
      </c>
      <c r="BI136" s="50">
        <v>72.8</v>
      </c>
      <c r="BJ136" s="50">
        <v>77.599999999999994</v>
      </c>
      <c r="BK136" s="50">
        <v>78.400000000000006</v>
      </c>
      <c r="BL136" s="50">
        <v>76.900000000000006</v>
      </c>
      <c r="BM136" s="50">
        <v>63.7</v>
      </c>
      <c r="BN136" s="50">
        <v>72.7</v>
      </c>
      <c r="BO136" s="50">
        <v>70.900000000000006</v>
      </c>
      <c r="BP136" s="50">
        <v>70.900000000000006</v>
      </c>
      <c r="BQ136" s="50">
        <v>77.7</v>
      </c>
      <c r="BR136" s="50">
        <v>75.7</v>
      </c>
      <c r="BS136" s="50">
        <v>81.2</v>
      </c>
      <c r="BT136" s="50">
        <v>84.4</v>
      </c>
      <c r="BU136" s="50">
        <v>73.900000000000006</v>
      </c>
      <c r="BV136" s="50">
        <v>69.900000000000006</v>
      </c>
      <c r="BW136" s="50">
        <v>66.099999999999994</v>
      </c>
      <c r="BX136" s="50">
        <v>63.9</v>
      </c>
      <c r="BY136" s="50">
        <v>86.6</v>
      </c>
      <c r="BZ136" s="50">
        <v>74.7</v>
      </c>
      <c r="CA136" s="50">
        <v>78.5</v>
      </c>
      <c r="CB136" s="50">
        <v>96.1</v>
      </c>
      <c r="CC136" s="50">
        <v>66</v>
      </c>
      <c r="CD136" s="50">
        <v>95</v>
      </c>
      <c r="CE136" s="50">
        <v>107.7</v>
      </c>
      <c r="CF136" s="50">
        <v>107.7</v>
      </c>
      <c r="CG136" s="50">
        <v>95.5</v>
      </c>
      <c r="CH136" s="50">
        <v>95.5</v>
      </c>
      <c r="CI136" s="50">
        <v>87</v>
      </c>
      <c r="CJ136" s="50">
        <v>83.5</v>
      </c>
      <c r="CK136" s="50">
        <v>83.5</v>
      </c>
      <c r="CL136" s="50">
        <v>95.4</v>
      </c>
      <c r="CM136" s="50">
        <v>95.7</v>
      </c>
      <c r="CN136" s="50">
        <v>94.9</v>
      </c>
      <c r="CO136" s="50">
        <v>89.6</v>
      </c>
      <c r="CP136" s="50">
        <v>91.2</v>
      </c>
      <c r="CQ136" s="50">
        <v>83.5</v>
      </c>
      <c r="CR136" s="50">
        <v>82.5</v>
      </c>
      <c r="CS136" s="50">
        <v>103.2</v>
      </c>
      <c r="CT136" s="50">
        <v>78.599999999999994</v>
      </c>
      <c r="CU136" s="50">
        <v>103.6</v>
      </c>
      <c r="CV136" s="50">
        <v>91.9</v>
      </c>
      <c r="CW136" s="50">
        <v>92.9</v>
      </c>
      <c r="CX136" s="50">
        <v>71.400000000000006</v>
      </c>
      <c r="CY136" s="50">
        <v>94.9</v>
      </c>
      <c r="CZ136" s="50">
        <v>71</v>
      </c>
      <c r="DA136" s="50">
        <v>71</v>
      </c>
      <c r="DB136" s="49" t="s">
        <v>1218</v>
      </c>
      <c r="DC136" s="49"/>
      <c r="DD136" s="49"/>
      <c r="DE136" s="49"/>
    </row>
    <row r="137" spans="3:109" ht="15" x14ac:dyDescent="0.25">
      <c r="C137" s="41" t="s">
        <v>1074</v>
      </c>
      <c r="D137" s="50">
        <v>88.3</v>
      </c>
      <c r="E137" s="50">
        <v>91.3</v>
      </c>
      <c r="F137" s="50">
        <v>91.5</v>
      </c>
      <c r="G137" s="50">
        <v>84</v>
      </c>
      <c r="H137" s="50">
        <v>104.1</v>
      </c>
      <c r="I137" s="50">
        <v>91.3</v>
      </c>
      <c r="J137" s="50">
        <v>96.6</v>
      </c>
      <c r="K137" s="50">
        <v>107.3</v>
      </c>
      <c r="L137" s="50">
        <v>96.2</v>
      </c>
      <c r="M137" s="50">
        <v>98.6</v>
      </c>
      <c r="N137" s="50">
        <v>86.3</v>
      </c>
      <c r="O137" s="50">
        <v>80.099999999999994</v>
      </c>
      <c r="P137" s="50">
        <v>80.099999999999994</v>
      </c>
      <c r="Q137" s="50">
        <v>80.099999999999994</v>
      </c>
      <c r="R137" s="50">
        <v>80.099999999999994</v>
      </c>
      <c r="S137" s="50">
        <v>87.5</v>
      </c>
      <c r="T137" s="50">
        <v>84.2</v>
      </c>
      <c r="U137" s="50">
        <v>80.2</v>
      </c>
      <c r="V137" s="50">
        <v>66.400000000000006</v>
      </c>
      <c r="W137" s="50">
        <v>79.400000000000006</v>
      </c>
      <c r="X137" s="50">
        <v>85.8</v>
      </c>
      <c r="Y137" s="50">
        <v>91.9</v>
      </c>
      <c r="Z137" s="50">
        <v>90.9</v>
      </c>
      <c r="AA137" s="50">
        <v>89</v>
      </c>
      <c r="AB137" s="50">
        <v>91.2</v>
      </c>
      <c r="AC137" s="50">
        <v>152.69999999999999</v>
      </c>
      <c r="AD137" s="50">
        <v>73.2</v>
      </c>
      <c r="AE137" s="50">
        <v>85.7</v>
      </c>
      <c r="AF137" s="50">
        <v>92.4</v>
      </c>
      <c r="AG137" s="50">
        <v>89.9</v>
      </c>
      <c r="AH137" s="50">
        <v>77.099999999999994</v>
      </c>
      <c r="AI137" s="50">
        <v>95.8</v>
      </c>
      <c r="AJ137" s="50">
        <v>80.3</v>
      </c>
      <c r="AK137" s="50">
        <v>81.099999999999994</v>
      </c>
      <c r="AL137" s="50">
        <v>117.8</v>
      </c>
      <c r="AM137" s="50">
        <v>65.7</v>
      </c>
      <c r="AN137" s="50">
        <v>58.8</v>
      </c>
      <c r="AO137" s="50">
        <v>77</v>
      </c>
      <c r="AP137" s="50">
        <v>109.5</v>
      </c>
      <c r="AQ137" s="50">
        <v>109.5</v>
      </c>
      <c r="AR137" s="50">
        <v>66</v>
      </c>
      <c r="AS137" s="50">
        <v>65.3</v>
      </c>
      <c r="AT137" s="50">
        <v>70.900000000000006</v>
      </c>
      <c r="AU137" s="50">
        <v>101.9</v>
      </c>
      <c r="AV137" s="50">
        <v>105.8</v>
      </c>
      <c r="AW137" s="50">
        <v>103.8</v>
      </c>
      <c r="AX137" s="50">
        <v>103.8</v>
      </c>
      <c r="AY137" s="50"/>
      <c r="AZ137" s="50">
        <v>89.8</v>
      </c>
      <c r="BA137" s="50">
        <v>89.5</v>
      </c>
      <c r="BB137" s="50">
        <v>89.5</v>
      </c>
      <c r="BC137" s="50">
        <v>86.4</v>
      </c>
      <c r="BD137" s="50">
        <v>91.4</v>
      </c>
      <c r="BE137" s="50">
        <v>74.099999999999994</v>
      </c>
      <c r="BF137" s="50">
        <v>74.900000000000006</v>
      </c>
      <c r="BG137" s="50">
        <v>76.099999999999994</v>
      </c>
      <c r="BH137" s="50">
        <v>74.900000000000006</v>
      </c>
      <c r="BI137" s="50">
        <v>74.8</v>
      </c>
      <c r="BJ137" s="50">
        <v>79.099999999999994</v>
      </c>
      <c r="BK137" s="50">
        <v>79.599999999999994</v>
      </c>
      <c r="BL137" s="50">
        <v>78.900000000000006</v>
      </c>
      <c r="BM137" s="50">
        <v>66.599999999999994</v>
      </c>
      <c r="BN137" s="50">
        <v>75.2</v>
      </c>
      <c r="BO137" s="50">
        <v>74.099999999999994</v>
      </c>
      <c r="BP137" s="50">
        <v>74.099999999999994</v>
      </c>
      <c r="BQ137" s="50">
        <v>80.900000000000006</v>
      </c>
      <c r="BR137" s="50">
        <v>77</v>
      </c>
      <c r="BS137" s="50">
        <v>87.1</v>
      </c>
      <c r="BT137" s="50">
        <v>90.1</v>
      </c>
      <c r="BU137" s="50">
        <v>80.400000000000006</v>
      </c>
      <c r="BV137" s="50">
        <v>73</v>
      </c>
      <c r="BW137" s="50">
        <v>74.400000000000006</v>
      </c>
      <c r="BX137" s="50">
        <v>64.3</v>
      </c>
      <c r="BY137" s="50">
        <v>82.4</v>
      </c>
      <c r="BZ137" s="50">
        <v>78</v>
      </c>
      <c r="CA137" s="50">
        <v>89.2</v>
      </c>
      <c r="CB137" s="50">
        <v>95.5</v>
      </c>
      <c r="CC137" s="50">
        <v>69.7</v>
      </c>
      <c r="CD137" s="50">
        <v>95.8</v>
      </c>
      <c r="CE137" s="50">
        <v>107.2</v>
      </c>
      <c r="CF137" s="50">
        <v>107.2</v>
      </c>
      <c r="CG137" s="50">
        <v>96.4</v>
      </c>
      <c r="CH137" s="50">
        <v>96.4</v>
      </c>
      <c r="CI137" s="50">
        <v>88.5</v>
      </c>
      <c r="CJ137" s="50">
        <v>85.3</v>
      </c>
      <c r="CK137" s="50">
        <v>85.3</v>
      </c>
      <c r="CL137" s="50">
        <v>96.2</v>
      </c>
      <c r="CM137" s="50">
        <v>96.7</v>
      </c>
      <c r="CN137" s="50">
        <v>95.6</v>
      </c>
      <c r="CO137" s="50">
        <v>89.9</v>
      </c>
      <c r="CP137" s="50">
        <v>92.4</v>
      </c>
      <c r="CQ137" s="50">
        <v>85.9</v>
      </c>
      <c r="CR137" s="50">
        <v>85</v>
      </c>
      <c r="CS137" s="50">
        <v>105.1</v>
      </c>
      <c r="CT137" s="50">
        <v>81.3</v>
      </c>
      <c r="CU137" s="50">
        <v>102.5</v>
      </c>
      <c r="CV137" s="50">
        <v>90.4</v>
      </c>
      <c r="CW137" s="50">
        <v>93.6</v>
      </c>
      <c r="CX137" s="50">
        <v>66.900000000000006</v>
      </c>
      <c r="CY137" s="50">
        <v>93</v>
      </c>
      <c r="CZ137" s="50">
        <v>76.5</v>
      </c>
      <c r="DA137" s="50">
        <v>76.5</v>
      </c>
      <c r="DB137" s="49" t="s">
        <v>1218</v>
      </c>
      <c r="DC137" s="49"/>
      <c r="DD137" s="49"/>
      <c r="DE137" s="49"/>
    </row>
    <row r="138" spans="3:109" ht="15" x14ac:dyDescent="0.25">
      <c r="C138" s="41" t="s">
        <v>1075</v>
      </c>
      <c r="D138" s="50">
        <v>88.2</v>
      </c>
      <c r="E138" s="50">
        <v>89.9</v>
      </c>
      <c r="F138" s="50">
        <v>90.1</v>
      </c>
      <c r="G138" s="50">
        <v>84.5</v>
      </c>
      <c r="H138" s="50">
        <v>100</v>
      </c>
      <c r="I138" s="50">
        <v>90.1</v>
      </c>
      <c r="J138" s="50">
        <v>95.7</v>
      </c>
      <c r="K138" s="50">
        <v>101.6</v>
      </c>
      <c r="L138" s="50">
        <v>95</v>
      </c>
      <c r="M138" s="50">
        <v>105.5</v>
      </c>
      <c r="N138" s="50">
        <v>86.4</v>
      </c>
      <c r="O138" s="50">
        <v>78.099999999999994</v>
      </c>
      <c r="P138" s="50">
        <v>78.099999999999994</v>
      </c>
      <c r="Q138" s="50">
        <v>78.099999999999994</v>
      </c>
      <c r="R138" s="50">
        <v>78.099999999999994</v>
      </c>
      <c r="S138" s="50">
        <v>87.7</v>
      </c>
      <c r="T138" s="50">
        <v>84.1</v>
      </c>
      <c r="U138" s="50">
        <v>80</v>
      </c>
      <c r="V138" s="50">
        <v>67.599999999999994</v>
      </c>
      <c r="W138" s="50">
        <v>79.099999999999994</v>
      </c>
      <c r="X138" s="50">
        <v>85.1</v>
      </c>
      <c r="Y138" s="50">
        <v>91.9</v>
      </c>
      <c r="Z138" s="50">
        <v>89</v>
      </c>
      <c r="AA138" s="50">
        <v>87.4</v>
      </c>
      <c r="AB138" s="50">
        <v>89.3</v>
      </c>
      <c r="AC138" s="50">
        <v>148.80000000000001</v>
      </c>
      <c r="AD138" s="50">
        <v>74.400000000000006</v>
      </c>
      <c r="AE138" s="50">
        <v>86.7</v>
      </c>
      <c r="AF138" s="50">
        <v>95.1</v>
      </c>
      <c r="AG138" s="50">
        <v>90.2</v>
      </c>
      <c r="AH138" s="50">
        <v>76.900000000000006</v>
      </c>
      <c r="AI138" s="50">
        <v>96.2</v>
      </c>
      <c r="AJ138" s="50">
        <v>77.7</v>
      </c>
      <c r="AK138" s="50">
        <v>81.599999999999994</v>
      </c>
      <c r="AL138" s="50">
        <v>115.2</v>
      </c>
      <c r="AM138" s="50">
        <v>67.099999999999994</v>
      </c>
      <c r="AN138" s="50">
        <v>59.9</v>
      </c>
      <c r="AO138" s="50">
        <v>79.3</v>
      </c>
      <c r="AP138" s="50">
        <v>108.5</v>
      </c>
      <c r="AQ138" s="50">
        <v>108.5</v>
      </c>
      <c r="AR138" s="50">
        <v>61.2</v>
      </c>
      <c r="AS138" s="50">
        <v>61.6</v>
      </c>
      <c r="AT138" s="50">
        <v>59.4</v>
      </c>
      <c r="AU138" s="50">
        <v>106.3</v>
      </c>
      <c r="AV138" s="50">
        <v>106.9</v>
      </c>
      <c r="AW138" s="50">
        <v>108.7</v>
      </c>
      <c r="AX138" s="50">
        <v>108.7</v>
      </c>
      <c r="AY138" s="50"/>
      <c r="AZ138" s="50">
        <v>104.7</v>
      </c>
      <c r="BA138" s="50">
        <v>90.6</v>
      </c>
      <c r="BB138" s="50">
        <v>90.6</v>
      </c>
      <c r="BC138" s="50">
        <v>87.4</v>
      </c>
      <c r="BD138" s="50">
        <v>92.6</v>
      </c>
      <c r="BE138" s="50">
        <v>75.5</v>
      </c>
      <c r="BF138" s="50">
        <v>73.7</v>
      </c>
      <c r="BG138" s="50">
        <v>74.3</v>
      </c>
      <c r="BH138" s="50">
        <v>72.599999999999994</v>
      </c>
      <c r="BI138" s="50">
        <v>72.5</v>
      </c>
      <c r="BJ138" s="50">
        <v>77.8</v>
      </c>
      <c r="BK138" s="50">
        <v>76.400000000000006</v>
      </c>
      <c r="BL138" s="50">
        <v>80</v>
      </c>
      <c r="BM138" s="50">
        <v>62.5</v>
      </c>
      <c r="BN138" s="50">
        <v>73.2</v>
      </c>
      <c r="BO138" s="50">
        <v>70.400000000000006</v>
      </c>
      <c r="BP138" s="50">
        <v>70.400000000000006</v>
      </c>
      <c r="BQ138" s="50">
        <v>82.2</v>
      </c>
      <c r="BR138" s="50">
        <v>79.599999999999994</v>
      </c>
      <c r="BS138" s="50">
        <v>86.5</v>
      </c>
      <c r="BT138" s="50">
        <v>88.5</v>
      </c>
      <c r="BU138" s="50">
        <v>81.5</v>
      </c>
      <c r="BV138" s="50">
        <v>72.7</v>
      </c>
      <c r="BW138" s="50">
        <v>77.5</v>
      </c>
      <c r="BX138" s="50">
        <v>63.3</v>
      </c>
      <c r="BY138" s="50">
        <v>80.099999999999994</v>
      </c>
      <c r="BZ138" s="50">
        <v>76.400000000000006</v>
      </c>
      <c r="CA138" s="50">
        <v>93.5</v>
      </c>
      <c r="CB138" s="50">
        <v>91.8</v>
      </c>
      <c r="CC138" s="50">
        <v>68.099999999999994</v>
      </c>
      <c r="CD138" s="50">
        <v>96.3</v>
      </c>
      <c r="CE138" s="50">
        <v>107.5</v>
      </c>
      <c r="CF138" s="50">
        <v>107.5</v>
      </c>
      <c r="CG138" s="50">
        <v>96.7</v>
      </c>
      <c r="CH138" s="50">
        <v>96.7</v>
      </c>
      <c r="CI138" s="50">
        <v>89.2</v>
      </c>
      <c r="CJ138" s="50">
        <v>85.6</v>
      </c>
      <c r="CK138" s="50">
        <v>85.6</v>
      </c>
      <c r="CL138" s="50">
        <v>98</v>
      </c>
      <c r="CM138" s="50">
        <v>97.5</v>
      </c>
      <c r="CN138" s="50">
        <v>98.3</v>
      </c>
      <c r="CO138" s="50">
        <v>88.9</v>
      </c>
      <c r="CP138" s="50">
        <v>93.8</v>
      </c>
      <c r="CQ138" s="50">
        <v>87.9</v>
      </c>
      <c r="CR138" s="50">
        <v>89.4</v>
      </c>
      <c r="CS138" s="50">
        <v>102.5</v>
      </c>
      <c r="CT138" s="50">
        <v>82.6</v>
      </c>
      <c r="CU138" s="50">
        <v>103</v>
      </c>
      <c r="CV138" s="50">
        <v>87.3</v>
      </c>
      <c r="CW138" s="50">
        <v>91.3</v>
      </c>
      <c r="CX138" s="50">
        <v>66.3</v>
      </c>
      <c r="CY138" s="50">
        <v>89</v>
      </c>
      <c r="CZ138" s="50">
        <v>75.599999999999994</v>
      </c>
      <c r="DA138" s="50">
        <v>75.599999999999994</v>
      </c>
      <c r="DB138" s="49" t="s">
        <v>1218</v>
      </c>
      <c r="DC138" s="49"/>
      <c r="DD138" s="49"/>
      <c r="DE138" s="49"/>
    </row>
    <row r="139" spans="3:109" ht="15" x14ac:dyDescent="0.25">
      <c r="C139" s="41" t="s">
        <v>1076</v>
      </c>
      <c r="D139" s="50">
        <v>89.2</v>
      </c>
      <c r="E139" s="50">
        <v>90</v>
      </c>
      <c r="F139" s="50">
        <v>90.1</v>
      </c>
      <c r="G139" s="50">
        <v>85.3</v>
      </c>
      <c r="H139" s="50">
        <v>99.6</v>
      </c>
      <c r="I139" s="50">
        <v>89.8</v>
      </c>
      <c r="J139" s="50">
        <v>95.9</v>
      </c>
      <c r="K139" s="50">
        <v>101.3</v>
      </c>
      <c r="L139" s="50">
        <v>95.4</v>
      </c>
      <c r="M139" s="50">
        <v>102.2</v>
      </c>
      <c r="N139" s="50">
        <v>87.1</v>
      </c>
      <c r="O139" s="50">
        <v>76.8</v>
      </c>
      <c r="P139" s="50">
        <v>76.8</v>
      </c>
      <c r="Q139" s="50">
        <v>76.8</v>
      </c>
      <c r="R139" s="50">
        <v>76.8</v>
      </c>
      <c r="S139" s="50">
        <v>89.1</v>
      </c>
      <c r="T139" s="50">
        <v>85.5</v>
      </c>
      <c r="U139" s="50">
        <v>81.599999999999994</v>
      </c>
      <c r="V139" s="50">
        <v>71.599999999999994</v>
      </c>
      <c r="W139" s="50">
        <v>80.400000000000006</v>
      </c>
      <c r="X139" s="50">
        <v>85.7</v>
      </c>
      <c r="Y139" s="50">
        <v>92.3</v>
      </c>
      <c r="Z139" s="50">
        <v>90.7</v>
      </c>
      <c r="AA139" s="50">
        <v>88.5</v>
      </c>
      <c r="AB139" s="50">
        <v>91.1</v>
      </c>
      <c r="AC139" s="50">
        <v>147.1</v>
      </c>
      <c r="AD139" s="50">
        <v>73.7</v>
      </c>
      <c r="AE139" s="50">
        <v>88.6</v>
      </c>
      <c r="AF139" s="50">
        <v>90.6</v>
      </c>
      <c r="AG139" s="50">
        <v>92.2</v>
      </c>
      <c r="AH139" s="50">
        <v>79.599999999999994</v>
      </c>
      <c r="AI139" s="50">
        <v>97.9</v>
      </c>
      <c r="AJ139" s="50">
        <v>78</v>
      </c>
      <c r="AK139" s="50">
        <v>79.8</v>
      </c>
      <c r="AL139" s="50">
        <v>116.4</v>
      </c>
      <c r="AM139" s="50">
        <v>64.5</v>
      </c>
      <c r="AN139" s="50">
        <v>56.6</v>
      </c>
      <c r="AO139" s="50">
        <v>78.099999999999994</v>
      </c>
      <c r="AP139" s="50">
        <v>107.4</v>
      </c>
      <c r="AQ139" s="50">
        <v>107.4</v>
      </c>
      <c r="AR139" s="50">
        <v>63.2</v>
      </c>
      <c r="AS139" s="50">
        <v>64.8</v>
      </c>
      <c r="AT139" s="50">
        <v>55.1</v>
      </c>
      <c r="AU139" s="50">
        <v>106.4</v>
      </c>
      <c r="AV139" s="50">
        <v>107.2</v>
      </c>
      <c r="AW139" s="50">
        <v>109.3</v>
      </c>
      <c r="AX139" s="50">
        <v>109.3</v>
      </c>
      <c r="AY139" s="50"/>
      <c r="AZ139" s="50">
        <v>103.7</v>
      </c>
      <c r="BA139" s="50">
        <v>91.7</v>
      </c>
      <c r="BB139" s="50">
        <v>91.7</v>
      </c>
      <c r="BC139" s="50">
        <v>88.5</v>
      </c>
      <c r="BD139" s="50">
        <v>93.7</v>
      </c>
      <c r="BE139" s="50">
        <v>77.7</v>
      </c>
      <c r="BF139" s="50">
        <v>76</v>
      </c>
      <c r="BG139" s="50">
        <v>76.400000000000006</v>
      </c>
      <c r="BH139" s="50">
        <v>74.099999999999994</v>
      </c>
      <c r="BI139" s="50">
        <v>74.2</v>
      </c>
      <c r="BJ139" s="50">
        <v>78.5</v>
      </c>
      <c r="BK139" s="50">
        <v>77.099999999999994</v>
      </c>
      <c r="BL139" s="50">
        <v>80.8</v>
      </c>
      <c r="BM139" s="50">
        <v>66</v>
      </c>
      <c r="BN139" s="50">
        <v>74.099999999999994</v>
      </c>
      <c r="BO139" s="50">
        <v>74.8</v>
      </c>
      <c r="BP139" s="50">
        <v>74.8</v>
      </c>
      <c r="BQ139" s="50">
        <v>84.9</v>
      </c>
      <c r="BR139" s="50">
        <v>81.7</v>
      </c>
      <c r="BS139" s="50">
        <v>90</v>
      </c>
      <c r="BT139" s="50">
        <v>93.4</v>
      </c>
      <c r="BU139" s="50">
        <v>82.1</v>
      </c>
      <c r="BV139" s="50">
        <v>75.400000000000006</v>
      </c>
      <c r="BW139" s="50">
        <v>81.7</v>
      </c>
      <c r="BX139" s="50">
        <v>67.400000000000006</v>
      </c>
      <c r="BY139" s="50">
        <v>82.9</v>
      </c>
      <c r="BZ139" s="50">
        <v>76.900000000000006</v>
      </c>
      <c r="CA139" s="50">
        <v>96.3</v>
      </c>
      <c r="CB139" s="50">
        <v>88.7</v>
      </c>
      <c r="CC139" s="50">
        <v>69.599999999999994</v>
      </c>
      <c r="CD139" s="50">
        <v>97.2</v>
      </c>
      <c r="CE139" s="50">
        <v>107.3</v>
      </c>
      <c r="CF139" s="50">
        <v>107.3</v>
      </c>
      <c r="CG139" s="50">
        <v>98.4</v>
      </c>
      <c r="CH139" s="50">
        <v>98.4</v>
      </c>
      <c r="CI139" s="50">
        <v>90</v>
      </c>
      <c r="CJ139" s="50">
        <v>86.5</v>
      </c>
      <c r="CK139" s="50">
        <v>86.5</v>
      </c>
      <c r="CL139" s="50">
        <v>98.5</v>
      </c>
      <c r="CM139" s="50">
        <v>98.3</v>
      </c>
      <c r="CN139" s="50">
        <v>98.5</v>
      </c>
      <c r="CO139" s="50">
        <v>95.5</v>
      </c>
      <c r="CP139" s="50">
        <v>106.1</v>
      </c>
      <c r="CQ139" s="50">
        <v>93</v>
      </c>
      <c r="CR139" s="50">
        <v>98</v>
      </c>
      <c r="CS139" s="50">
        <v>104.8</v>
      </c>
      <c r="CT139" s="50">
        <v>85.5</v>
      </c>
      <c r="CU139" s="50">
        <v>127.4</v>
      </c>
      <c r="CV139" s="50">
        <v>88.9</v>
      </c>
      <c r="CW139" s="50">
        <v>90.1</v>
      </c>
      <c r="CX139" s="50">
        <v>68.3</v>
      </c>
      <c r="CY139" s="50">
        <v>91.9</v>
      </c>
      <c r="CZ139" s="50">
        <v>82.6</v>
      </c>
      <c r="DA139" s="50">
        <v>82.6</v>
      </c>
      <c r="DB139" s="49" t="s">
        <v>1218</v>
      </c>
      <c r="DC139" s="49"/>
      <c r="DD139" s="49"/>
      <c r="DE139" s="49"/>
    </row>
    <row r="140" spans="3:109" ht="15" x14ac:dyDescent="0.25">
      <c r="C140" s="41" t="s">
        <v>1077</v>
      </c>
      <c r="D140" s="50">
        <v>89.2</v>
      </c>
      <c r="E140" s="50">
        <v>90.6</v>
      </c>
      <c r="F140" s="50">
        <v>90.5</v>
      </c>
      <c r="G140" s="50">
        <v>86.1</v>
      </c>
      <c r="H140" s="50">
        <v>103.2</v>
      </c>
      <c r="I140" s="50">
        <v>88.8</v>
      </c>
      <c r="J140" s="50">
        <v>94.1</v>
      </c>
      <c r="K140" s="50">
        <v>92</v>
      </c>
      <c r="L140" s="50">
        <v>94.1</v>
      </c>
      <c r="M140" s="50">
        <v>104.3</v>
      </c>
      <c r="N140" s="50">
        <v>87.1</v>
      </c>
      <c r="O140" s="50">
        <v>77.400000000000006</v>
      </c>
      <c r="P140" s="50">
        <v>77.400000000000006</v>
      </c>
      <c r="Q140" s="50">
        <v>77.400000000000006</v>
      </c>
      <c r="R140" s="50">
        <v>77.400000000000006</v>
      </c>
      <c r="S140" s="50">
        <v>89.3</v>
      </c>
      <c r="T140" s="50">
        <v>85.7</v>
      </c>
      <c r="U140" s="50">
        <v>81.900000000000006</v>
      </c>
      <c r="V140" s="50">
        <v>70.5</v>
      </c>
      <c r="W140" s="50">
        <v>82.6</v>
      </c>
      <c r="X140" s="50">
        <v>85.4</v>
      </c>
      <c r="Y140" s="50">
        <v>93.1</v>
      </c>
      <c r="Z140" s="50">
        <v>90.6</v>
      </c>
      <c r="AA140" s="50">
        <v>89.1</v>
      </c>
      <c r="AB140" s="50">
        <v>90.9</v>
      </c>
      <c r="AC140" s="50">
        <v>150.4</v>
      </c>
      <c r="AD140" s="50">
        <v>74.400000000000006</v>
      </c>
      <c r="AE140" s="50">
        <v>89</v>
      </c>
      <c r="AF140" s="50">
        <v>93.7</v>
      </c>
      <c r="AG140" s="50">
        <v>90.7</v>
      </c>
      <c r="AH140" s="50">
        <v>79.400000000000006</v>
      </c>
      <c r="AI140" s="50">
        <v>95.9</v>
      </c>
      <c r="AJ140" s="50">
        <v>79.5</v>
      </c>
      <c r="AK140" s="50">
        <v>83.1</v>
      </c>
      <c r="AL140" s="50">
        <v>116.7</v>
      </c>
      <c r="AM140" s="50">
        <v>68.7</v>
      </c>
      <c r="AN140" s="50">
        <v>61.9</v>
      </c>
      <c r="AO140" s="50">
        <v>80.2</v>
      </c>
      <c r="AP140" s="50">
        <v>105.3</v>
      </c>
      <c r="AQ140" s="50">
        <v>105.3</v>
      </c>
      <c r="AR140" s="50">
        <v>65</v>
      </c>
      <c r="AS140" s="50">
        <v>66.099999999999994</v>
      </c>
      <c r="AT140" s="50">
        <v>60</v>
      </c>
      <c r="AU140" s="50">
        <v>104.1</v>
      </c>
      <c r="AV140" s="50">
        <v>105.4</v>
      </c>
      <c r="AW140" s="50">
        <v>108.8</v>
      </c>
      <c r="AX140" s="50">
        <v>108.8</v>
      </c>
      <c r="AY140" s="50"/>
      <c r="AZ140" s="50">
        <v>98.1</v>
      </c>
      <c r="BA140" s="50">
        <v>92</v>
      </c>
      <c r="BB140" s="50">
        <v>92</v>
      </c>
      <c r="BC140" s="50">
        <v>89.5</v>
      </c>
      <c r="BD140" s="50">
        <v>93.7</v>
      </c>
      <c r="BE140" s="50">
        <v>77</v>
      </c>
      <c r="BF140" s="50">
        <v>77.599999999999994</v>
      </c>
      <c r="BG140" s="50">
        <v>77.7</v>
      </c>
      <c r="BH140" s="50">
        <v>76.7</v>
      </c>
      <c r="BI140" s="50">
        <v>76.7</v>
      </c>
      <c r="BJ140" s="50">
        <v>80.7</v>
      </c>
      <c r="BK140" s="50">
        <v>81.099999999999994</v>
      </c>
      <c r="BL140" s="50">
        <v>80.599999999999994</v>
      </c>
      <c r="BM140" s="50">
        <v>69.099999999999994</v>
      </c>
      <c r="BN140" s="50">
        <v>76.900000000000006</v>
      </c>
      <c r="BO140" s="50">
        <v>73.099999999999994</v>
      </c>
      <c r="BP140" s="50">
        <v>73.099999999999994</v>
      </c>
      <c r="BQ140" s="50">
        <v>83.8</v>
      </c>
      <c r="BR140" s="50">
        <v>79.8</v>
      </c>
      <c r="BS140" s="50">
        <v>90.3</v>
      </c>
      <c r="BT140" s="50">
        <v>94.1</v>
      </c>
      <c r="BU140" s="50">
        <v>81.5</v>
      </c>
      <c r="BV140" s="50">
        <v>77.400000000000006</v>
      </c>
      <c r="BW140" s="50">
        <v>84</v>
      </c>
      <c r="BX140" s="50">
        <v>70.5</v>
      </c>
      <c r="BY140" s="50">
        <v>86</v>
      </c>
      <c r="BZ140" s="50">
        <v>77.7</v>
      </c>
      <c r="CA140" s="50">
        <v>92.5</v>
      </c>
      <c r="CB140" s="50">
        <v>86.8</v>
      </c>
      <c r="CC140" s="50">
        <v>72.099999999999994</v>
      </c>
      <c r="CD140" s="50">
        <v>97.7</v>
      </c>
      <c r="CE140" s="50">
        <v>107.2</v>
      </c>
      <c r="CF140" s="50">
        <v>107.2</v>
      </c>
      <c r="CG140" s="50">
        <v>99</v>
      </c>
      <c r="CH140" s="50">
        <v>99</v>
      </c>
      <c r="CI140" s="50">
        <v>90.9</v>
      </c>
      <c r="CJ140" s="50">
        <v>87.3</v>
      </c>
      <c r="CK140" s="50">
        <v>87.3</v>
      </c>
      <c r="CL140" s="50">
        <v>99.8</v>
      </c>
      <c r="CM140" s="50">
        <v>99.3</v>
      </c>
      <c r="CN140" s="50">
        <v>100.1</v>
      </c>
      <c r="CO140" s="50">
        <v>88.8</v>
      </c>
      <c r="CP140" s="50">
        <v>93.3</v>
      </c>
      <c r="CQ140" s="50">
        <v>91</v>
      </c>
      <c r="CR140" s="50">
        <v>92.4</v>
      </c>
      <c r="CS140" s="50">
        <v>110</v>
      </c>
      <c r="CT140" s="50">
        <v>84.9</v>
      </c>
      <c r="CU140" s="50">
        <v>96.4</v>
      </c>
      <c r="CV140" s="50">
        <v>86.7</v>
      </c>
      <c r="CW140" s="50">
        <v>84.4</v>
      </c>
      <c r="CX140" s="50">
        <v>64.599999999999994</v>
      </c>
      <c r="CY140" s="50">
        <v>91.7</v>
      </c>
      <c r="CZ140" s="50">
        <v>80.599999999999994</v>
      </c>
      <c r="DA140" s="50">
        <v>80.599999999999994</v>
      </c>
      <c r="DB140" s="49" t="s">
        <v>1218</v>
      </c>
      <c r="DC140" s="49"/>
      <c r="DD140" s="49"/>
      <c r="DE140" s="49"/>
    </row>
    <row r="141" spans="3:109" ht="15" x14ac:dyDescent="0.25">
      <c r="C141" s="41" t="s">
        <v>1078</v>
      </c>
      <c r="D141" s="50">
        <v>89.7</v>
      </c>
      <c r="E141" s="50">
        <v>89.5</v>
      </c>
      <c r="F141" s="50">
        <v>90</v>
      </c>
      <c r="G141" s="50">
        <v>86.6</v>
      </c>
      <c r="H141" s="50">
        <v>91.6</v>
      </c>
      <c r="I141" s="50">
        <v>88.5</v>
      </c>
      <c r="J141" s="50">
        <v>94</v>
      </c>
      <c r="K141" s="50">
        <v>94.3</v>
      </c>
      <c r="L141" s="50">
        <v>93.4</v>
      </c>
      <c r="M141" s="50">
        <v>105.7</v>
      </c>
      <c r="N141" s="50">
        <v>86.6</v>
      </c>
      <c r="O141" s="50">
        <v>76.7</v>
      </c>
      <c r="P141" s="50">
        <v>76.7</v>
      </c>
      <c r="Q141" s="50">
        <v>76.7</v>
      </c>
      <c r="R141" s="50">
        <v>76.7</v>
      </c>
      <c r="S141" s="50">
        <v>90</v>
      </c>
      <c r="T141" s="50">
        <v>86.6</v>
      </c>
      <c r="U141" s="50">
        <v>83.6</v>
      </c>
      <c r="V141" s="50">
        <v>73.900000000000006</v>
      </c>
      <c r="W141" s="50">
        <v>85.5</v>
      </c>
      <c r="X141" s="50">
        <v>85.7</v>
      </c>
      <c r="Y141" s="50">
        <v>93.5</v>
      </c>
      <c r="Z141" s="50">
        <v>92</v>
      </c>
      <c r="AA141" s="50">
        <v>88.5</v>
      </c>
      <c r="AB141" s="50">
        <v>92.7</v>
      </c>
      <c r="AC141" s="50">
        <v>133.30000000000001</v>
      </c>
      <c r="AD141" s="50">
        <v>75.7</v>
      </c>
      <c r="AE141" s="50">
        <v>89.3</v>
      </c>
      <c r="AF141" s="50">
        <v>96.7</v>
      </c>
      <c r="AG141" s="50">
        <v>88.9</v>
      </c>
      <c r="AH141" s="50">
        <v>79.599999999999994</v>
      </c>
      <c r="AI141" s="50">
        <v>93.2</v>
      </c>
      <c r="AJ141" s="50">
        <v>81.7</v>
      </c>
      <c r="AK141" s="50">
        <v>87.3</v>
      </c>
      <c r="AL141" s="50">
        <v>119.4</v>
      </c>
      <c r="AM141" s="50">
        <v>73.099999999999994</v>
      </c>
      <c r="AN141" s="50">
        <v>64.900000000000006</v>
      </c>
      <c r="AO141" s="50">
        <v>87.1</v>
      </c>
      <c r="AP141" s="50">
        <v>106.1</v>
      </c>
      <c r="AQ141" s="50">
        <v>106.1</v>
      </c>
      <c r="AR141" s="50">
        <v>66.7</v>
      </c>
      <c r="AS141" s="50">
        <v>67.8</v>
      </c>
      <c r="AT141" s="50">
        <v>61.8</v>
      </c>
      <c r="AU141" s="50">
        <v>106.3</v>
      </c>
      <c r="AV141" s="50">
        <v>105.6</v>
      </c>
      <c r="AW141" s="50">
        <v>111</v>
      </c>
      <c r="AX141" s="50">
        <v>111</v>
      </c>
      <c r="AY141" s="50"/>
      <c r="AZ141" s="50">
        <v>106.6</v>
      </c>
      <c r="BA141" s="50">
        <v>92.3</v>
      </c>
      <c r="BB141" s="50">
        <v>92.3</v>
      </c>
      <c r="BC141" s="50">
        <v>89.5</v>
      </c>
      <c r="BD141" s="50">
        <v>93.9</v>
      </c>
      <c r="BE141" s="50">
        <v>81.7</v>
      </c>
      <c r="BF141" s="50">
        <v>78.2</v>
      </c>
      <c r="BG141" s="50">
        <v>79.599999999999994</v>
      </c>
      <c r="BH141" s="50">
        <v>79.3</v>
      </c>
      <c r="BI141" s="50">
        <v>79.2</v>
      </c>
      <c r="BJ141" s="50">
        <v>83.7</v>
      </c>
      <c r="BK141" s="50">
        <v>87.9</v>
      </c>
      <c r="BL141" s="50">
        <v>78.599999999999994</v>
      </c>
      <c r="BM141" s="50">
        <v>70.8</v>
      </c>
      <c r="BN141" s="50">
        <v>79.900000000000006</v>
      </c>
      <c r="BO141" s="50">
        <v>74.599999999999994</v>
      </c>
      <c r="BP141" s="50">
        <v>74.599999999999994</v>
      </c>
      <c r="BQ141" s="50">
        <v>82.7</v>
      </c>
      <c r="BR141" s="50">
        <v>80.5</v>
      </c>
      <c r="BS141" s="50">
        <v>86.2</v>
      </c>
      <c r="BT141" s="50">
        <v>88.5</v>
      </c>
      <c r="BU141" s="50">
        <v>80.599999999999994</v>
      </c>
      <c r="BV141" s="50">
        <v>76.2</v>
      </c>
      <c r="BW141" s="50">
        <v>80.599999999999994</v>
      </c>
      <c r="BX141" s="50">
        <v>71.400000000000006</v>
      </c>
      <c r="BY141" s="50">
        <v>82.6</v>
      </c>
      <c r="BZ141" s="50">
        <v>76.400000000000006</v>
      </c>
      <c r="CA141" s="50">
        <v>85</v>
      </c>
      <c r="CB141" s="50">
        <v>79.8</v>
      </c>
      <c r="CC141" s="50">
        <v>73.8</v>
      </c>
      <c r="CD141" s="50">
        <v>97.7</v>
      </c>
      <c r="CE141" s="50">
        <v>106.2</v>
      </c>
      <c r="CF141" s="50">
        <v>106.2</v>
      </c>
      <c r="CG141" s="50">
        <v>98.5</v>
      </c>
      <c r="CH141" s="50">
        <v>98.5</v>
      </c>
      <c r="CI141" s="50">
        <v>91.7</v>
      </c>
      <c r="CJ141" s="50">
        <v>88.1</v>
      </c>
      <c r="CK141" s="50">
        <v>88.1</v>
      </c>
      <c r="CL141" s="50">
        <v>100.6</v>
      </c>
      <c r="CM141" s="50">
        <v>100.5</v>
      </c>
      <c r="CN141" s="50">
        <v>100.5</v>
      </c>
      <c r="CO141" s="50">
        <v>89.6</v>
      </c>
      <c r="CP141" s="50">
        <v>91.9</v>
      </c>
      <c r="CQ141" s="50">
        <v>88.3</v>
      </c>
      <c r="CR141" s="50">
        <v>83.9</v>
      </c>
      <c r="CS141" s="50">
        <v>107.9</v>
      </c>
      <c r="CT141" s="50">
        <v>87.7</v>
      </c>
      <c r="CU141" s="50">
        <v>97.3</v>
      </c>
      <c r="CV141" s="50">
        <v>89.3</v>
      </c>
      <c r="CW141" s="50">
        <v>88.9</v>
      </c>
      <c r="CX141" s="50">
        <v>63.2</v>
      </c>
      <c r="CY141" s="50">
        <v>94.1</v>
      </c>
      <c r="CZ141" s="50">
        <v>81.400000000000006</v>
      </c>
      <c r="DA141" s="50">
        <v>81.400000000000006</v>
      </c>
      <c r="DB141" s="49" t="s">
        <v>1218</v>
      </c>
      <c r="DC141" s="49"/>
      <c r="DD141" s="49"/>
      <c r="DE141" s="49"/>
    </row>
    <row r="142" spans="3:109" ht="15" x14ac:dyDescent="0.25">
      <c r="C142" s="41" t="s">
        <v>1079</v>
      </c>
      <c r="D142" s="50">
        <v>90.3</v>
      </c>
      <c r="E142" s="50">
        <v>90.2</v>
      </c>
      <c r="F142" s="50">
        <v>90.2</v>
      </c>
      <c r="G142" s="50">
        <v>88.5</v>
      </c>
      <c r="H142" s="50">
        <v>98.7</v>
      </c>
      <c r="I142" s="50">
        <v>89</v>
      </c>
      <c r="J142" s="50">
        <v>94.1</v>
      </c>
      <c r="K142" s="50">
        <v>94.1</v>
      </c>
      <c r="L142" s="50">
        <v>93.6</v>
      </c>
      <c r="M142" s="50">
        <v>104.1</v>
      </c>
      <c r="N142" s="50">
        <v>88.4</v>
      </c>
      <c r="O142" s="50">
        <v>78</v>
      </c>
      <c r="P142" s="50">
        <v>78</v>
      </c>
      <c r="Q142" s="50">
        <v>78</v>
      </c>
      <c r="R142" s="50">
        <v>78</v>
      </c>
      <c r="S142" s="50">
        <v>90.7</v>
      </c>
      <c r="T142" s="50">
        <v>87.5</v>
      </c>
      <c r="U142" s="50">
        <v>84.9</v>
      </c>
      <c r="V142" s="50">
        <v>75.3</v>
      </c>
      <c r="W142" s="50">
        <v>88.5</v>
      </c>
      <c r="X142" s="50">
        <v>85.7</v>
      </c>
      <c r="Y142" s="50">
        <v>93.6</v>
      </c>
      <c r="Z142" s="50">
        <v>92.5</v>
      </c>
      <c r="AA142" s="50">
        <v>91.6</v>
      </c>
      <c r="AB142" s="50">
        <v>92.5</v>
      </c>
      <c r="AC142" s="50">
        <v>136.19999999999999</v>
      </c>
      <c r="AD142" s="50">
        <v>77.599999999999994</v>
      </c>
      <c r="AE142" s="50">
        <v>90.6</v>
      </c>
      <c r="AF142" s="50">
        <v>92.8</v>
      </c>
      <c r="AG142" s="50">
        <v>89.5</v>
      </c>
      <c r="AH142" s="50">
        <v>83.2</v>
      </c>
      <c r="AI142" s="50">
        <v>92.3</v>
      </c>
      <c r="AJ142" s="50">
        <v>81.400000000000006</v>
      </c>
      <c r="AK142" s="50">
        <v>85.2</v>
      </c>
      <c r="AL142" s="50">
        <v>120.1</v>
      </c>
      <c r="AM142" s="50">
        <v>70.2</v>
      </c>
      <c r="AN142" s="50">
        <v>60.9</v>
      </c>
      <c r="AO142" s="50">
        <v>85.6</v>
      </c>
      <c r="AP142" s="50">
        <v>106.5</v>
      </c>
      <c r="AQ142" s="50">
        <v>106.5</v>
      </c>
      <c r="AR142" s="50">
        <v>67.099999999999994</v>
      </c>
      <c r="AS142" s="50">
        <v>68.099999999999994</v>
      </c>
      <c r="AT142" s="50">
        <v>62.7</v>
      </c>
      <c r="AU142" s="50">
        <v>104.4</v>
      </c>
      <c r="AV142" s="50">
        <v>104.9</v>
      </c>
      <c r="AW142" s="50">
        <v>109.4</v>
      </c>
      <c r="AX142" s="50">
        <v>109.4</v>
      </c>
      <c r="AY142" s="50"/>
      <c r="AZ142" s="50">
        <v>100.3</v>
      </c>
      <c r="BA142" s="50">
        <v>93.8</v>
      </c>
      <c r="BB142" s="50">
        <v>93.8</v>
      </c>
      <c r="BC142" s="50">
        <v>90.8</v>
      </c>
      <c r="BD142" s="50">
        <v>95.2</v>
      </c>
      <c r="BE142" s="50">
        <v>87.7</v>
      </c>
      <c r="BF142" s="50">
        <v>80</v>
      </c>
      <c r="BG142" s="50">
        <v>80.7</v>
      </c>
      <c r="BH142" s="50">
        <v>79.8</v>
      </c>
      <c r="BI142" s="50">
        <v>79.400000000000006</v>
      </c>
      <c r="BJ142" s="50">
        <v>83.1</v>
      </c>
      <c r="BK142" s="50">
        <v>88</v>
      </c>
      <c r="BL142" s="50">
        <v>77.3</v>
      </c>
      <c r="BM142" s="50">
        <v>72.3</v>
      </c>
      <c r="BN142" s="50">
        <v>81.3</v>
      </c>
      <c r="BO142" s="50">
        <v>78.5</v>
      </c>
      <c r="BP142" s="50">
        <v>78.5</v>
      </c>
      <c r="BQ142" s="50">
        <v>84.4</v>
      </c>
      <c r="BR142" s="50">
        <v>83.2</v>
      </c>
      <c r="BS142" s="50">
        <v>86.2</v>
      </c>
      <c r="BT142" s="50">
        <v>85.9</v>
      </c>
      <c r="BU142" s="50">
        <v>86</v>
      </c>
      <c r="BV142" s="50">
        <v>78.900000000000006</v>
      </c>
      <c r="BW142" s="50">
        <v>79.900000000000006</v>
      </c>
      <c r="BX142" s="50">
        <v>75.2</v>
      </c>
      <c r="BY142" s="50">
        <v>82.1</v>
      </c>
      <c r="BZ142" s="50">
        <v>80.7</v>
      </c>
      <c r="CA142" s="50">
        <v>88.1</v>
      </c>
      <c r="CB142" s="50">
        <v>88</v>
      </c>
      <c r="CC142" s="50">
        <v>76.7</v>
      </c>
      <c r="CD142" s="50">
        <v>97.9</v>
      </c>
      <c r="CE142" s="50">
        <v>106.3</v>
      </c>
      <c r="CF142" s="50">
        <v>106.3</v>
      </c>
      <c r="CG142" s="50">
        <v>99.1</v>
      </c>
      <c r="CH142" s="50">
        <v>99.1</v>
      </c>
      <c r="CI142" s="50">
        <v>91.8</v>
      </c>
      <c r="CJ142" s="50">
        <v>88.7</v>
      </c>
      <c r="CK142" s="50">
        <v>88.7</v>
      </c>
      <c r="CL142" s="50">
        <v>99.2</v>
      </c>
      <c r="CM142" s="50">
        <v>98.5</v>
      </c>
      <c r="CN142" s="50">
        <v>99.7</v>
      </c>
      <c r="CO142" s="50">
        <v>91.2</v>
      </c>
      <c r="CP142" s="50">
        <v>95.2</v>
      </c>
      <c r="CQ142" s="50">
        <v>92.5</v>
      </c>
      <c r="CR142" s="50">
        <v>89.9</v>
      </c>
      <c r="CS142" s="50">
        <v>111</v>
      </c>
      <c r="CT142" s="50">
        <v>90.3</v>
      </c>
      <c r="CU142" s="50">
        <v>99.3</v>
      </c>
      <c r="CV142" s="50">
        <v>89.7</v>
      </c>
      <c r="CW142" s="50">
        <v>87.8</v>
      </c>
      <c r="CX142" s="50">
        <v>67</v>
      </c>
      <c r="CY142" s="50">
        <v>94.5</v>
      </c>
      <c r="CZ142" s="50">
        <v>81.099999999999994</v>
      </c>
      <c r="DA142" s="50">
        <v>81.099999999999994</v>
      </c>
      <c r="DB142" s="49" t="s">
        <v>1218</v>
      </c>
      <c r="DC142" s="49"/>
      <c r="DD142" s="49"/>
      <c r="DE142" s="49"/>
    </row>
    <row r="143" spans="3:109" ht="15" x14ac:dyDescent="0.25">
      <c r="C143" s="41" t="s">
        <v>1080</v>
      </c>
      <c r="D143" s="50">
        <v>91.1</v>
      </c>
      <c r="E143" s="50">
        <v>92.4</v>
      </c>
      <c r="F143" s="50">
        <v>91.8</v>
      </c>
      <c r="G143" s="50">
        <v>90.2</v>
      </c>
      <c r="H143" s="50">
        <v>112.2</v>
      </c>
      <c r="I143" s="50">
        <v>90.4</v>
      </c>
      <c r="J143" s="50">
        <v>94.9</v>
      </c>
      <c r="K143" s="50">
        <v>96.4</v>
      </c>
      <c r="L143" s="50">
        <v>94.6</v>
      </c>
      <c r="M143" s="50">
        <v>98.3</v>
      </c>
      <c r="N143" s="50">
        <v>92.9</v>
      </c>
      <c r="O143" s="50">
        <v>80.8</v>
      </c>
      <c r="P143" s="50">
        <v>80.8</v>
      </c>
      <c r="Q143" s="50">
        <v>80.8</v>
      </c>
      <c r="R143" s="50">
        <v>80.8</v>
      </c>
      <c r="S143" s="50">
        <v>91.3</v>
      </c>
      <c r="T143" s="50">
        <v>88.2</v>
      </c>
      <c r="U143" s="50">
        <v>86</v>
      </c>
      <c r="V143" s="50">
        <v>78</v>
      </c>
      <c r="W143" s="50">
        <v>89</v>
      </c>
      <c r="X143" s="50">
        <v>86.8</v>
      </c>
      <c r="Y143" s="50">
        <v>93.5</v>
      </c>
      <c r="Z143" s="50">
        <v>92.8</v>
      </c>
      <c r="AA143" s="50">
        <v>91.5</v>
      </c>
      <c r="AB143" s="50">
        <v>93.1</v>
      </c>
      <c r="AC143" s="50">
        <v>138.1</v>
      </c>
      <c r="AD143" s="50">
        <v>77.400000000000006</v>
      </c>
      <c r="AE143" s="50">
        <v>90.4</v>
      </c>
      <c r="AF143" s="50">
        <v>91.2</v>
      </c>
      <c r="AG143" s="50">
        <v>89.4</v>
      </c>
      <c r="AH143" s="50">
        <v>82.5</v>
      </c>
      <c r="AI143" s="50">
        <v>92.5</v>
      </c>
      <c r="AJ143" s="50">
        <v>82.1</v>
      </c>
      <c r="AK143" s="50">
        <v>85.9</v>
      </c>
      <c r="AL143" s="50">
        <v>118.5</v>
      </c>
      <c r="AM143" s="50">
        <v>71.8</v>
      </c>
      <c r="AN143" s="50">
        <v>63.1</v>
      </c>
      <c r="AO143" s="50">
        <v>86.3</v>
      </c>
      <c r="AP143" s="50">
        <v>102.3</v>
      </c>
      <c r="AQ143" s="50">
        <v>102.3</v>
      </c>
      <c r="AR143" s="50">
        <v>69.7</v>
      </c>
      <c r="AS143" s="50">
        <v>68.2</v>
      </c>
      <c r="AT143" s="50">
        <v>77.900000000000006</v>
      </c>
      <c r="AU143" s="50">
        <v>103.7</v>
      </c>
      <c r="AV143" s="50">
        <v>102.5</v>
      </c>
      <c r="AW143" s="50">
        <v>107.8</v>
      </c>
      <c r="AX143" s="50">
        <v>107.8</v>
      </c>
      <c r="AY143" s="50"/>
      <c r="AZ143" s="50">
        <v>106.3</v>
      </c>
      <c r="BA143" s="50">
        <v>94.8</v>
      </c>
      <c r="BB143" s="50">
        <v>94.8</v>
      </c>
      <c r="BC143" s="50">
        <v>91.8</v>
      </c>
      <c r="BD143" s="50">
        <v>96.3</v>
      </c>
      <c r="BE143" s="50">
        <v>87.9</v>
      </c>
      <c r="BF143" s="50">
        <v>81.900000000000006</v>
      </c>
      <c r="BG143" s="50">
        <v>82.7</v>
      </c>
      <c r="BH143" s="50">
        <v>82.3</v>
      </c>
      <c r="BI143" s="50">
        <v>80.8</v>
      </c>
      <c r="BJ143" s="50">
        <v>84.6</v>
      </c>
      <c r="BK143" s="50">
        <v>87.5</v>
      </c>
      <c r="BL143" s="50">
        <v>81.2</v>
      </c>
      <c r="BM143" s="50">
        <v>73.7</v>
      </c>
      <c r="BN143" s="50">
        <v>86.7</v>
      </c>
      <c r="BO143" s="50">
        <v>77</v>
      </c>
      <c r="BP143" s="50">
        <v>77</v>
      </c>
      <c r="BQ143" s="50">
        <v>86.9</v>
      </c>
      <c r="BR143" s="50">
        <v>85.4</v>
      </c>
      <c r="BS143" s="50">
        <v>89.1</v>
      </c>
      <c r="BT143" s="50">
        <v>90.1</v>
      </c>
      <c r="BU143" s="50">
        <v>86.4</v>
      </c>
      <c r="BV143" s="50">
        <v>80.8</v>
      </c>
      <c r="BW143" s="50">
        <v>82.1</v>
      </c>
      <c r="BX143" s="50">
        <v>78</v>
      </c>
      <c r="BY143" s="50">
        <v>82.6</v>
      </c>
      <c r="BZ143" s="50">
        <v>82.1</v>
      </c>
      <c r="CA143" s="50">
        <v>92</v>
      </c>
      <c r="CB143" s="50">
        <v>87</v>
      </c>
      <c r="CC143" s="50">
        <v>78.599999999999994</v>
      </c>
      <c r="CD143" s="50">
        <v>97.7</v>
      </c>
      <c r="CE143" s="50">
        <v>105.9</v>
      </c>
      <c r="CF143" s="50">
        <v>105.9</v>
      </c>
      <c r="CG143" s="50">
        <v>98.4</v>
      </c>
      <c r="CH143" s="50">
        <v>98.4</v>
      </c>
      <c r="CI143" s="50">
        <v>92.2</v>
      </c>
      <c r="CJ143" s="50">
        <v>89.4</v>
      </c>
      <c r="CK143" s="50">
        <v>89.4</v>
      </c>
      <c r="CL143" s="50">
        <v>98.7</v>
      </c>
      <c r="CM143" s="50">
        <v>97.6</v>
      </c>
      <c r="CN143" s="50">
        <v>99.6</v>
      </c>
      <c r="CO143" s="50">
        <v>91.2</v>
      </c>
      <c r="CP143" s="50">
        <v>95.6</v>
      </c>
      <c r="CQ143" s="50">
        <v>92.9</v>
      </c>
      <c r="CR143" s="50">
        <v>86.3</v>
      </c>
      <c r="CS143" s="50">
        <v>117.8</v>
      </c>
      <c r="CT143" s="50">
        <v>92.5</v>
      </c>
      <c r="CU143" s="50">
        <v>99.8</v>
      </c>
      <c r="CV143" s="50">
        <v>89.2</v>
      </c>
      <c r="CW143" s="50">
        <v>89.5</v>
      </c>
      <c r="CX143" s="50">
        <v>65.400000000000006</v>
      </c>
      <c r="CY143" s="50">
        <v>93.2</v>
      </c>
      <c r="CZ143" s="50">
        <v>81.900000000000006</v>
      </c>
      <c r="DA143" s="50">
        <v>81.900000000000006</v>
      </c>
      <c r="DB143" s="49" t="s">
        <v>1218</v>
      </c>
      <c r="DC143" s="49"/>
      <c r="DD143" s="49"/>
      <c r="DE143" s="49"/>
    </row>
    <row r="144" spans="3:109" ht="15" x14ac:dyDescent="0.25">
      <c r="C144" s="41" t="s">
        <v>1081</v>
      </c>
      <c r="D144" s="50">
        <v>91.7</v>
      </c>
      <c r="E144" s="50">
        <v>91.9</v>
      </c>
      <c r="F144" s="50">
        <v>91.7</v>
      </c>
      <c r="G144" s="50">
        <v>92.7</v>
      </c>
      <c r="H144" s="50">
        <v>101.7</v>
      </c>
      <c r="I144" s="50">
        <v>91</v>
      </c>
      <c r="J144" s="50">
        <v>95.3</v>
      </c>
      <c r="K144" s="50">
        <v>95.7</v>
      </c>
      <c r="L144" s="50">
        <v>95</v>
      </c>
      <c r="M144" s="50">
        <v>100.3</v>
      </c>
      <c r="N144" s="50">
        <v>92.9</v>
      </c>
      <c r="O144" s="50">
        <v>81.900000000000006</v>
      </c>
      <c r="P144" s="50">
        <v>81.900000000000006</v>
      </c>
      <c r="Q144" s="50">
        <v>81.900000000000006</v>
      </c>
      <c r="R144" s="50">
        <v>81.900000000000006</v>
      </c>
      <c r="S144" s="50">
        <v>91.9</v>
      </c>
      <c r="T144" s="50">
        <v>88.7</v>
      </c>
      <c r="U144" s="50">
        <v>86.4</v>
      </c>
      <c r="V144" s="50">
        <v>82.1</v>
      </c>
      <c r="W144" s="50">
        <v>88.4</v>
      </c>
      <c r="X144" s="50">
        <v>86.6</v>
      </c>
      <c r="Y144" s="50">
        <v>94.7</v>
      </c>
      <c r="Z144" s="50">
        <v>92.2</v>
      </c>
      <c r="AA144" s="50">
        <v>92.1</v>
      </c>
      <c r="AB144" s="50">
        <v>92.1</v>
      </c>
      <c r="AC144" s="50">
        <v>140</v>
      </c>
      <c r="AD144" s="50">
        <v>79.5</v>
      </c>
      <c r="AE144" s="50">
        <v>91.5</v>
      </c>
      <c r="AF144" s="50">
        <v>96.2</v>
      </c>
      <c r="AG144" s="50">
        <v>89.3</v>
      </c>
      <c r="AH144" s="50">
        <v>80.900000000000006</v>
      </c>
      <c r="AI144" s="50">
        <v>93.1</v>
      </c>
      <c r="AJ144" s="50">
        <v>82.3</v>
      </c>
      <c r="AK144" s="50">
        <v>87.8</v>
      </c>
      <c r="AL144" s="50">
        <v>116.8</v>
      </c>
      <c r="AM144" s="50">
        <v>74.8</v>
      </c>
      <c r="AN144" s="50">
        <v>66.400000000000006</v>
      </c>
      <c r="AO144" s="50">
        <v>88.9</v>
      </c>
      <c r="AP144" s="50">
        <v>98.6</v>
      </c>
      <c r="AQ144" s="50">
        <v>98.6</v>
      </c>
      <c r="AR144" s="50">
        <v>70.8</v>
      </c>
      <c r="AS144" s="50">
        <v>69.599999999999994</v>
      </c>
      <c r="AT144" s="50">
        <v>77.3</v>
      </c>
      <c r="AU144" s="50">
        <v>102.3</v>
      </c>
      <c r="AV144" s="50">
        <v>102.8</v>
      </c>
      <c r="AW144" s="50">
        <v>104.7</v>
      </c>
      <c r="AX144" s="50">
        <v>104.7</v>
      </c>
      <c r="AY144" s="50"/>
      <c r="AZ144" s="50">
        <v>100.8</v>
      </c>
      <c r="BA144" s="50">
        <v>95.4</v>
      </c>
      <c r="BB144" s="50">
        <v>95.4</v>
      </c>
      <c r="BC144" s="50">
        <v>92.8</v>
      </c>
      <c r="BD144" s="50">
        <v>96.8</v>
      </c>
      <c r="BE144" s="50">
        <v>89</v>
      </c>
      <c r="BF144" s="50">
        <v>83.1</v>
      </c>
      <c r="BG144" s="50">
        <v>82.7</v>
      </c>
      <c r="BH144" s="50">
        <v>81.8</v>
      </c>
      <c r="BI144" s="50">
        <v>80.7</v>
      </c>
      <c r="BJ144" s="50">
        <v>84.8</v>
      </c>
      <c r="BK144" s="50">
        <v>86.2</v>
      </c>
      <c r="BL144" s="50">
        <v>83.4</v>
      </c>
      <c r="BM144" s="50">
        <v>72.900000000000006</v>
      </c>
      <c r="BN144" s="50">
        <v>85.2</v>
      </c>
      <c r="BO144" s="50">
        <v>80.7</v>
      </c>
      <c r="BP144" s="50">
        <v>80.7</v>
      </c>
      <c r="BQ144" s="50">
        <v>86.7</v>
      </c>
      <c r="BR144" s="50">
        <v>85.3</v>
      </c>
      <c r="BS144" s="50">
        <v>88.7</v>
      </c>
      <c r="BT144" s="50">
        <v>88.6</v>
      </c>
      <c r="BU144" s="50">
        <v>88.3</v>
      </c>
      <c r="BV144" s="50">
        <v>83.7</v>
      </c>
      <c r="BW144" s="50">
        <v>82.2</v>
      </c>
      <c r="BX144" s="50">
        <v>82.8</v>
      </c>
      <c r="BY144" s="50">
        <v>84.9</v>
      </c>
      <c r="BZ144" s="50">
        <v>85.1</v>
      </c>
      <c r="CA144" s="50">
        <v>92.7</v>
      </c>
      <c r="CB144" s="50">
        <v>91.2</v>
      </c>
      <c r="CC144" s="50">
        <v>81.400000000000006</v>
      </c>
      <c r="CD144" s="50">
        <v>98.6</v>
      </c>
      <c r="CE144" s="50">
        <v>105.8</v>
      </c>
      <c r="CF144" s="50">
        <v>105.8</v>
      </c>
      <c r="CG144" s="50">
        <v>99.6</v>
      </c>
      <c r="CH144" s="50">
        <v>99.6</v>
      </c>
      <c r="CI144" s="50">
        <v>93.5</v>
      </c>
      <c r="CJ144" s="50">
        <v>90.5</v>
      </c>
      <c r="CK144" s="50">
        <v>90.5</v>
      </c>
      <c r="CL144" s="50">
        <v>100.5</v>
      </c>
      <c r="CM144" s="50">
        <v>99.7</v>
      </c>
      <c r="CN144" s="50">
        <v>101.1</v>
      </c>
      <c r="CO144" s="50">
        <v>93.8</v>
      </c>
      <c r="CP144" s="50">
        <v>97.6</v>
      </c>
      <c r="CQ144" s="50">
        <v>96.5</v>
      </c>
      <c r="CR144" s="50">
        <v>92.7</v>
      </c>
      <c r="CS144" s="50">
        <v>111.3</v>
      </c>
      <c r="CT144" s="50">
        <v>96.6</v>
      </c>
      <c r="CU144" s="50">
        <v>99.4</v>
      </c>
      <c r="CV144" s="50">
        <v>92.1</v>
      </c>
      <c r="CW144" s="50">
        <v>90.7</v>
      </c>
      <c r="CX144" s="50">
        <v>67.900000000000006</v>
      </c>
      <c r="CY144" s="50">
        <v>97</v>
      </c>
      <c r="CZ144" s="50">
        <v>85.2</v>
      </c>
      <c r="DA144" s="50">
        <v>85.2</v>
      </c>
      <c r="DB144" s="49" t="s">
        <v>1218</v>
      </c>
      <c r="DC144" s="49"/>
      <c r="DD144" s="49"/>
      <c r="DE144" s="49"/>
    </row>
    <row r="145" spans="1:109" ht="15" x14ac:dyDescent="0.25">
      <c r="C145" s="41" t="s">
        <v>1082</v>
      </c>
      <c r="D145" s="50">
        <v>92.4</v>
      </c>
      <c r="E145" s="50">
        <v>101</v>
      </c>
      <c r="F145" s="50">
        <v>101.4</v>
      </c>
      <c r="G145" s="50">
        <v>94.1</v>
      </c>
      <c r="H145" s="50">
        <v>108.6</v>
      </c>
      <c r="I145" s="50">
        <v>92.1</v>
      </c>
      <c r="J145" s="50">
        <v>95.8</v>
      </c>
      <c r="K145" s="50">
        <v>96.6</v>
      </c>
      <c r="L145" s="50">
        <v>96.2</v>
      </c>
      <c r="M145" s="50">
        <v>95.8</v>
      </c>
      <c r="N145" s="50">
        <v>93.3</v>
      </c>
      <c r="O145" s="50">
        <v>84.3</v>
      </c>
      <c r="P145" s="50">
        <v>84.3</v>
      </c>
      <c r="Q145" s="50">
        <v>84.3</v>
      </c>
      <c r="R145" s="50">
        <v>84.3</v>
      </c>
      <c r="S145" s="50">
        <v>92.5</v>
      </c>
      <c r="T145" s="50">
        <v>90.1</v>
      </c>
      <c r="U145" s="50">
        <v>87.8</v>
      </c>
      <c r="V145" s="50">
        <v>82.2</v>
      </c>
      <c r="W145" s="50">
        <v>90.9</v>
      </c>
      <c r="X145" s="50">
        <v>87.8</v>
      </c>
      <c r="Y145" s="50">
        <v>96.5</v>
      </c>
      <c r="Z145" s="50">
        <v>95.8</v>
      </c>
      <c r="AA145" s="50">
        <v>92.6</v>
      </c>
      <c r="AB145" s="50">
        <v>96.4</v>
      </c>
      <c r="AC145" s="50">
        <v>135.4</v>
      </c>
      <c r="AD145" s="50">
        <v>81.099999999999994</v>
      </c>
      <c r="AE145" s="50">
        <v>95.9</v>
      </c>
      <c r="AF145" s="50">
        <v>91.8</v>
      </c>
      <c r="AG145" s="50">
        <v>90.3</v>
      </c>
      <c r="AH145" s="50">
        <v>80.8</v>
      </c>
      <c r="AI145" s="50">
        <v>94.6</v>
      </c>
      <c r="AJ145" s="50">
        <v>81</v>
      </c>
      <c r="AK145" s="50">
        <v>83.6</v>
      </c>
      <c r="AL145" s="50">
        <v>113</v>
      </c>
      <c r="AM145" s="50">
        <v>70.599999999999994</v>
      </c>
      <c r="AN145" s="50">
        <v>60.4</v>
      </c>
      <c r="AO145" s="50">
        <v>87.9</v>
      </c>
      <c r="AP145" s="50">
        <v>98.6</v>
      </c>
      <c r="AQ145" s="50">
        <v>98.6</v>
      </c>
      <c r="AR145" s="50">
        <v>70.5</v>
      </c>
      <c r="AS145" s="50">
        <v>71.099999999999994</v>
      </c>
      <c r="AT145" s="50">
        <v>68.5</v>
      </c>
      <c r="AU145" s="50">
        <v>100.8</v>
      </c>
      <c r="AV145" s="50">
        <v>100.7</v>
      </c>
      <c r="AW145" s="50">
        <v>104.2</v>
      </c>
      <c r="AX145" s="50">
        <v>104.2</v>
      </c>
      <c r="AY145" s="50"/>
      <c r="AZ145" s="50">
        <v>100.5</v>
      </c>
      <c r="BA145" s="50">
        <v>96.3</v>
      </c>
      <c r="BB145" s="50">
        <v>96.3</v>
      </c>
      <c r="BC145" s="50">
        <v>94.5</v>
      </c>
      <c r="BD145" s="50">
        <v>97.3</v>
      </c>
      <c r="BE145" s="50">
        <v>90.2</v>
      </c>
      <c r="BF145" s="50">
        <v>84.2</v>
      </c>
      <c r="BG145" s="50">
        <v>83.8</v>
      </c>
      <c r="BH145" s="50">
        <v>83.5</v>
      </c>
      <c r="BI145" s="50">
        <v>81.900000000000006</v>
      </c>
      <c r="BJ145" s="50">
        <v>85.1</v>
      </c>
      <c r="BK145" s="50">
        <v>87.6</v>
      </c>
      <c r="BL145" s="50">
        <v>82.4</v>
      </c>
      <c r="BM145" s="50">
        <v>75.8</v>
      </c>
      <c r="BN145" s="50">
        <v>88.3</v>
      </c>
      <c r="BO145" s="50">
        <v>80.3</v>
      </c>
      <c r="BP145" s="50">
        <v>80.3</v>
      </c>
      <c r="BQ145" s="50">
        <v>86.3</v>
      </c>
      <c r="BR145" s="50">
        <v>80.2</v>
      </c>
      <c r="BS145" s="50">
        <v>95.5</v>
      </c>
      <c r="BT145" s="50">
        <v>98.4</v>
      </c>
      <c r="BU145" s="50">
        <v>88</v>
      </c>
      <c r="BV145" s="50">
        <v>84.8</v>
      </c>
      <c r="BW145" s="50">
        <v>79.400000000000006</v>
      </c>
      <c r="BX145" s="50">
        <v>85</v>
      </c>
      <c r="BY145" s="50">
        <v>86</v>
      </c>
      <c r="BZ145" s="50">
        <v>87.8</v>
      </c>
      <c r="CA145" s="50">
        <v>89.8</v>
      </c>
      <c r="CB145" s="50">
        <v>95.7</v>
      </c>
      <c r="CC145" s="50">
        <v>84</v>
      </c>
      <c r="CD145" s="50">
        <v>98.6</v>
      </c>
      <c r="CE145" s="50">
        <v>104.3</v>
      </c>
      <c r="CF145" s="50">
        <v>104.3</v>
      </c>
      <c r="CG145" s="50">
        <v>99.6</v>
      </c>
      <c r="CH145" s="50">
        <v>99.6</v>
      </c>
      <c r="CI145" s="50">
        <v>94.3</v>
      </c>
      <c r="CJ145" s="50">
        <v>91.7</v>
      </c>
      <c r="CK145" s="50">
        <v>91.7</v>
      </c>
      <c r="CL145" s="50">
        <v>100.3</v>
      </c>
      <c r="CM145" s="50">
        <v>99.4</v>
      </c>
      <c r="CN145" s="50">
        <v>100.9</v>
      </c>
      <c r="CO145" s="50">
        <v>96.2</v>
      </c>
      <c r="CP145" s="50">
        <v>99.6</v>
      </c>
      <c r="CQ145" s="50">
        <v>98.2</v>
      </c>
      <c r="CR145" s="50">
        <v>92</v>
      </c>
      <c r="CS145" s="50">
        <v>110.6</v>
      </c>
      <c r="CT145" s="50">
        <v>101.4</v>
      </c>
      <c r="CU145" s="50">
        <v>101.7</v>
      </c>
      <c r="CV145" s="50">
        <v>94.7</v>
      </c>
      <c r="CW145" s="50">
        <v>95.1</v>
      </c>
      <c r="CX145" s="50">
        <v>69</v>
      </c>
      <c r="CY145" s="50">
        <v>98.9</v>
      </c>
      <c r="CZ145" s="50">
        <v>89.5</v>
      </c>
      <c r="DA145" s="50">
        <v>89.5</v>
      </c>
      <c r="DB145" s="49" t="s">
        <v>1218</v>
      </c>
      <c r="DC145" s="49"/>
      <c r="DD145" s="49"/>
      <c r="DE145" s="49"/>
    </row>
    <row r="146" spans="1:109" ht="15" x14ac:dyDescent="0.25">
      <c r="C146" s="41" t="s">
        <v>1083</v>
      </c>
      <c r="D146" s="50">
        <v>93.1</v>
      </c>
      <c r="E146" s="50">
        <v>103</v>
      </c>
      <c r="F146" s="50">
        <v>103.5</v>
      </c>
      <c r="G146" s="50">
        <v>96</v>
      </c>
      <c r="H146" s="50">
        <v>108.4</v>
      </c>
      <c r="I146" s="50">
        <v>93</v>
      </c>
      <c r="J146" s="50">
        <v>95.9</v>
      </c>
      <c r="K146" s="50">
        <v>95.8</v>
      </c>
      <c r="L146" s="50">
        <v>96.7</v>
      </c>
      <c r="M146" s="50">
        <v>96.9</v>
      </c>
      <c r="N146" s="50">
        <v>90</v>
      </c>
      <c r="O146" s="50">
        <v>86.8</v>
      </c>
      <c r="P146" s="50">
        <v>86.8</v>
      </c>
      <c r="Q146" s="50">
        <v>86.8</v>
      </c>
      <c r="R146" s="50">
        <v>86.8</v>
      </c>
      <c r="S146" s="50">
        <v>93</v>
      </c>
      <c r="T146" s="50">
        <v>90.7</v>
      </c>
      <c r="U146" s="50">
        <v>88.4</v>
      </c>
      <c r="V146" s="50">
        <v>82.7</v>
      </c>
      <c r="W146" s="50">
        <v>90.6</v>
      </c>
      <c r="X146" s="50">
        <v>88.9</v>
      </c>
      <c r="Y146" s="50">
        <v>97.1</v>
      </c>
      <c r="Z146" s="50">
        <v>97.8</v>
      </c>
      <c r="AA146" s="50">
        <v>93.7</v>
      </c>
      <c r="AB146" s="50">
        <v>98.7</v>
      </c>
      <c r="AC146" s="50">
        <v>134.6</v>
      </c>
      <c r="AD146" s="50">
        <v>80.7</v>
      </c>
      <c r="AE146" s="50">
        <v>94.8</v>
      </c>
      <c r="AF146" s="50">
        <v>93</v>
      </c>
      <c r="AG146" s="50">
        <v>91.1</v>
      </c>
      <c r="AH146" s="50">
        <v>83.6</v>
      </c>
      <c r="AI146" s="50">
        <v>94.4</v>
      </c>
      <c r="AJ146" s="50">
        <v>82.2</v>
      </c>
      <c r="AK146" s="50">
        <v>82.7</v>
      </c>
      <c r="AL146" s="50">
        <v>109.1</v>
      </c>
      <c r="AM146" s="50">
        <v>70.7</v>
      </c>
      <c r="AN146" s="50">
        <v>61.1</v>
      </c>
      <c r="AO146" s="50">
        <v>87.2</v>
      </c>
      <c r="AP146" s="50">
        <v>98.1</v>
      </c>
      <c r="AQ146" s="50">
        <v>98.1</v>
      </c>
      <c r="AR146" s="50">
        <v>73.7</v>
      </c>
      <c r="AS146" s="50">
        <v>73.400000000000006</v>
      </c>
      <c r="AT146" s="50">
        <v>75.7</v>
      </c>
      <c r="AU146" s="50">
        <v>101.8</v>
      </c>
      <c r="AV146" s="50">
        <v>98.7</v>
      </c>
      <c r="AW146" s="50">
        <v>105.2</v>
      </c>
      <c r="AX146" s="50">
        <v>105.2</v>
      </c>
      <c r="AY146" s="50"/>
      <c r="AZ146" s="50">
        <v>111.9</v>
      </c>
      <c r="BA146" s="50">
        <v>96.5</v>
      </c>
      <c r="BB146" s="50">
        <v>96.5</v>
      </c>
      <c r="BC146" s="50">
        <v>94.9</v>
      </c>
      <c r="BD146" s="50">
        <v>97.3</v>
      </c>
      <c r="BE146" s="50">
        <v>93.9</v>
      </c>
      <c r="BF146" s="50">
        <v>85.3</v>
      </c>
      <c r="BG146" s="50">
        <v>84.3</v>
      </c>
      <c r="BH146" s="50">
        <v>83.8</v>
      </c>
      <c r="BI146" s="50">
        <v>82</v>
      </c>
      <c r="BJ146" s="50">
        <v>84.1</v>
      </c>
      <c r="BK146" s="50">
        <v>87</v>
      </c>
      <c r="BL146" s="50">
        <v>80.7</v>
      </c>
      <c r="BM146" s="50">
        <v>77.900000000000006</v>
      </c>
      <c r="BN146" s="50">
        <v>89.4</v>
      </c>
      <c r="BO146" s="50">
        <v>79.099999999999994</v>
      </c>
      <c r="BP146" s="50">
        <v>79.099999999999994</v>
      </c>
      <c r="BQ146" s="50">
        <v>88.6</v>
      </c>
      <c r="BR146" s="50">
        <v>83</v>
      </c>
      <c r="BS146" s="50">
        <v>97.1</v>
      </c>
      <c r="BT146" s="50">
        <v>99.9</v>
      </c>
      <c r="BU146" s="50">
        <v>89.5</v>
      </c>
      <c r="BV146" s="50">
        <v>86.8</v>
      </c>
      <c r="BW146" s="50">
        <v>84.2</v>
      </c>
      <c r="BX146" s="50">
        <v>87.1</v>
      </c>
      <c r="BY146" s="50">
        <v>87.7</v>
      </c>
      <c r="BZ146" s="50">
        <v>88.2</v>
      </c>
      <c r="CA146" s="50">
        <v>86</v>
      </c>
      <c r="CB146" s="50">
        <v>96.9</v>
      </c>
      <c r="CC146" s="50">
        <v>84.6</v>
      </c>
      <c r="CD146" s="50">
        <v>98.5</v>
      </c>
      <c r="CE146" s="50">
        <v>103.5</v>
      </c>
      <c r="CF146" s="50">
        <v>103.5</v>
      </c>
      <c r="CG146" s="50">
        <v>99.8</v>
      </c>
      <c r="CH146" s="50">
        <v>99.8</v>
      </c>
      <c r="CI146" s="50">
        <v>94.3</v>
      </c>
      <c r="CJ146" s="50">
        <v>92</v>
      </c>
      <c r="CK146" s="50">
        <v>92</v>
      </c>
      <c r="CL146" s="50">
        <v>99.6</v>
      </c>
      <c r="CM146" s="50">
        <v>99.1</v>
      </c>
      <c r="CN146" s="50">
        <v>100</v>
      </c>
      <c r="CO146" s="50">
        <v>96.6</v>
      </c>
      <c r="CP146" s="50">
        <v>98.2</v>
      </c>
      <c r="CQ146" s="50">
        <v>95.6</v>
      </c>
      <c r="CR146" s="50">
        <v>83</v>
      </c>
      <c r="CS146" s="50">
        <v>112.4</v>
      </c>
      <c r="CT146" s="50">
        <v>104.5</v>
      </c>
      <c r="CU146" s="50">
        <v>102.2</v>
      </c>
      <c r="CV146" s="50">
        <v>98.7</v>
      </c>
      <c r="CW146" s="50">
        <v>95.8</v>
      </c>
      <c r="CX146" s="50">
        <v>82.3</v>
      </c>
      <c r="CY146" s="50">
        <v>102.8</v>
      </c>
      <c r="CZ146" s="50">
        <v>76.8</v>
      </c>
      <c r="DA146" s="50">
        <v>76.8</v>
      </c>
      <c r="DB146" s="49" t="s">
        <v>1218</v>
      </c>
      <c r="DC146" s="49"/>
      <c r="DD146" s="49"/>
      <c r="DE146" s="49"/>
    </row>
    <row r="147" spans="1:109" ht="15" x14ac:dyDescent="0.25">
      <c r="C147" s="41" t="s">
        <v>1084</v>
      </c>
      <c r="D147" s="50">
        <v>93.7</v>
      </c>
      <c r="E147" s="50">
        <v>104.1</v>
      </c>
      <c r="F147" s="50">
        <v>104.8</v>
      </c>
      <c r="G147" s="50">
        <v>94.6</v>
      </c>
      <c r="H147" s="50">
        <v>110.7</v>
      </c>
      <c r="I147" s="50">
        <v>93.7</v>
      </c>
      <c r="J147" s="50">
        <v>96.2</v>
      </c>
      <c r="K147" s="50">
        <v>92.4</v>
      </c>
      <c r="L147" s="50">
        <v>97.2</v>
      </c>
      <c r="M147" s="50">
        <v>100.3</v>
      </c>
      <c r="N147" s="50">
        <v>89</v>
      </c>
      <c r="O147" s="50">
        <v>88.6</v>
      </c>
      <c r="P147" s="50">
        <v>88.6</v>
      </c>
      <c r="Q147" s="50">
        <v>88.6</v>
      </c>
      <c r="R147" s="50">
        <v>88.6</v>
      </c>
      <c r="S147" s="50">
        <v>93.6</v>
      </c>
      <c r="T147" s="50">
        <v>91.6</v>
      </c>
      <c r="U147" s="50">
        <v>89</v>
      </c>
      <c r="V147" s="50">
        <v>84.2</v>
      </c>
      <c r="W147" s="50">
        <v>91.5</v>
      </c>
      <c r="X147" s="50">
        <v>89.1</v>
      </c>
      <c r="Y147" s="50">
        <v>99</v>
      </c>
      <c r="Z147" s="50">
        <v>100.2</v>
      </c>
      <c r="AA147" s="50">
        <v>97.9</v>
      </c>
      <c r="AB147" s="50">
        <v>100.6</v>
      </c>
      <c r="AC147" s="50">
        <v>134.30000000000001</v>
      </c>
      <c r="AD147" s="50">
        <v>80.2</v>
      </c>
      <c r="AE147" s="50">
        <v>98.8</v>
      </c>
      <c r="AF147" s="50">
        <v>92.5</v>
      </c>
      <c r="AG147" s="50">
        <v>91.4</v>
      </c>
      <c r="AH147" s="50">
        <v>83.1</v>
      </c>
      <c r="AI147" s="50">
        <v>95.2</v>
      </c>
      <c r="AJ147" s="50">
        <v>82.4</v>
      </c>
      <c r="AK147" s="50">
        <v>82.2</v>
      </c>
      <c r="AL147" s="50">
        <v>107</v>
      </c>
      <c r="AM147" s="50">
        <v>70.900000000000006</v>
      </c>
      <c r="AN147" s="50">
        <v>61</v>
      </c>
      <c r="AO147" s="50">
        <v>87.8</v>
      </c>
      <c r="AP147" s="50">
        <v>97.7</v>
      </c>
      <c r="AQ147" s="50">
        <v>97.7</v>
      </c>
      <c r="AR147" s="50">
        <v>74.5</v>
      </c>
      <c r="AS147" s="50">
        <v>73.5</v>
      </c>
      <c r="AT147" s="50">
        <v>79.5</v>
      </c>
      <c r="AU147" s="50">
        <v>100.9</v>
      </c>
      <c r="AV147" s="50">
        <v>98.2</v>
      </c>
      <c r="AW147" s="50">
        <v>105.3</v>
      </c>
      <c r="AX147" s="50">
        <v>105.3</v>
      </c>
      <c r="AY147" s="50"/>
      <c r="AZ147" s="50">
        <v>108.4</v>
      </c>
      <c r="BA147" s="50">
        <v>97.1</v>
      </c>
      <c r="BB147" s="50">
        <v>97.1</v>
      </c>
      <c r="BC147" s="50">
        <v>95.4</v>
      </c>
      <c r="BD147" s="50">
        <v>97.8</v>
      </c>
      <c r="BE147" s="50">
        <v>95.2</v>
      </c>
      <c r="BF147" s="50">
        <v>86.8</v>
      </c>
      <c r="BG147" s="50">
        <v>85.8</v>
      </c>
      <c r="BH147" s="50">
        <v>85.4</v>
      </c>
      <c r="BI147" s="50">
        <v>83.2</v>
      </c>
      <c r="BJ147" s="50">
        <v>85.8</v>
      </c>
      <c r="BK147" s="50">
        <v>88.6</v>
      </c>
      <c r="BL147" s="50">
        <v>82.5</v>
      </c>
      <c r="BM147" s="50">
        <v>78.3</v>
      </c>
      <c r="BN147" s="50">
        <v>91.9</v>
      </c>
      <c r="BO147" s="50">
        <v>80.3</v>
      </c>
      <c r="BP147" s="50">
        <v>80.3</v>
      </c>
      <c r="BQ147" s="50">
        <v>89.9</v>
      </c>
      <c r="BR147" s="50">
        <v>85.7</v>
      </c>
      <c r="BS147" s="50">
        <v>96.4</v>
      </c>
      <c r="BT147" s="50">
        <v>99.1</v>
      </c>
      <c r="BU147" s="50">
        <v>89.3</v>
      </c>
      <c r="BV147" s="50">
        <v>88.3</v>
      </c>
      <c r="BW147" s="50">
        <v>89.8</v>
      </c>
      <c r="BX147" s="50">
        <v>88.1</v>
      </c>
      <c r="BY147" s="50">
        <v>90.7</v>
      </c>
      <c r="BZ147" s="50">
        <v>87.3</v>
      </c>
      <c r="CA147" s="50">
        <v>85.7</v>
      </c>
      <c r="CB147" s="50">
        <v>92.9</v>
      </c>
      <c r="CC147" s="50">
        <v>85.1</v>
      </c>
      <c r="CD147" s="50">
        <v>98.6</v>
      </c>
      <c r="CE147" s="50">
        <v>103</v>
      </c>
      <c r="CF147" s="50">
        <v>103</v>
      </c>
      <c r="CG147" s="50">
        <v>99.6</v>
      </c>
      <c r="CH147" s="50">
        <v>99.6</v>
      </c>
      <c r="CI147" s="50">
        <v>95</v>
      </c>
      <c r="CJ147" s="50">
        <v>92.7</v>
      </c>
      <c r="CK147" s="50">
        <v>92.7</v>
      </c>
      <c r="CL147" s="50">
        <v>100.4</v>
      </c>
      <c r="CM147" s="50">
        <v>100.3</v>
      </c>
      <c r="CN147" s="50">
        <v>100.3</v>
      </c>
      <c r="CO147" s="50">
        <v>97.8</v>
      </c>
      <c r="CP147" s="50">
        <v>99.2</v>
      </c>
      <c r="CQ147" s="50">
        <v>95.4</v>
      </c>
      <c r="CR147" s="50">
        <v>82.1</v>
      </c>
      <c r="CS147" s="50">
        <v>112.5</v>
      </c>
      <c r="CT147" s="50">
        <v>104.8</v>
      </c>
      <c r="CU147" s="50">
        <v>105.2</v>
      </c>
      <c r="CV147" s="50">
        <v>100.9</v>
      </c>
      <c r="CW147" s="50">
        <v>95.5</v>
      </c>
      <c r="CX147" s="50">
        <v>85.5</v>
      </c>
      <c r="CY147" s="50">
        <v>106.1</v>
      </c>
      <c r="CZ147" s="50">
        <v>73.5</v>
      </c>
      <c r="DA147" s="50">
        <v>73.5</v>
      </c>
      <c r="DB147" s="49" t="s">
        <v>1218</v>
      </c>
      <c r="DC147" s="49"/>
      <c r="DD147" s="49"/>
      <c r="DE147" s="49"/>
    </row>
    <row r="148" spans="1:109" ht="15" x14ac:dyDescent="0.25">
      <c r="C148" s="41" t="s">
        <v>1085</v>
      </c>
      <c r="D148" s="50">
        <v>94.2</v>
      </c>
      <c r="E148" s="50">
        <v>105.7</v>
      </c>
      <c r="F148" s="50">
        <v>105.5</v>
      </c>
      <c r="G148" s="50">
        <v>92.5</v>
      </c>
      <c r="H148" s="50">
        <v>129.69999999999999</v>
      </c>
      <c r="I148" s="50">
        <v>93.8</v>
      </c>
      <c r="J148" s="50">
        <v>96</v>
      </c>
      <c r="K148" s="50">
        <v>92.8</v>
      </c>
      <c r="L148" s="50">
        <v>97.2</v>
      </c>
      <c r="M148" s="50">
        <v>97.6</v>
      </c>
      <c r="N148" s="50">
        <v>90.2</v>
      </c>
      <c r="O148" s="50">
        <v>89.2</v>
      </c>
      <c r="P148" s="50">
        <v>89.2</v>
      </c>
      <c r="Q148" s="50">
        <v>89.2</v>
      </c>
      <c r="R148" s="50">
        <v>89.2</v>
      </c>
      <c r="S148" s="50">
        <v>94.2</v>
      </c>
      <c r="T148" s="50">
        <v>92.6</v>
      </c>
      <c r="U148" s="50">
        <v>89.9</v>
      </c>
      <c r="V148" s="50">
        <v>86.1</v>
      </c>
      <c r="W148" s="50">
        <v>91.3</v>
      </c>
      <c r="X148" s="50">
        <v>90.4</v>
      </c>
      <c r="Y148" s="50">
        <v>100.3</v>
      </c>
      <c r="Z148" s="50">
        <v>101.4</v>
      </c>
      <c r="AA148" s="50">
        <v>99.3</v>
      </c>
      <c r="AB148" s="50">
        <v>101.8</v>
      </c>
      <c r="AC148" s="50">
        <v>131.30000000000001</v>
      </c>
      <c r="AD148" s="50">
        <v>80.900000000000006</v>
      </c>
      <c r="AE148" s="50">
        <v>100.7</v>
      </c>
      <c r="AF148" s="50">
        <v>94.4</v>
      </c>
      <c r="AG148" s="50">
        <v>92.3</v>
      </c>
      <c r="AH148" s="50">
        <v>85.3</v>
      </c>
      <c r="AI148" s="50">
        <v>95.4</v>
      </c>
      <c r="AJ148" s="50">
        <v>83.2</v>
      </c>
      <c r="AK148" s="50">
        <v>83.7</v>
      </c>
      <c r="AL148" s="50">
        <v>104.9</v>
      </c>
      <c r="AM148" s="50">
        <v>73.8</v>
      </c>
      <c r="AN148" s="50">
        <v>65.2</v>
      </c>
      <c r="AO148" s="50">
        <v>88.1</v>
      </c>
      <c r="AP148" s="50">
        <v>97.8</v>
      </c>
      <c r="AQ148" s="50">
        <v>97.8</v>
      </c>
      <c r="AR148" s="50">
        <v>75.3</v>
      </c>
      <c r="AS148" s="50">
        <v>74</v>
      </c>
      <c r="AT148" s="50">
        <v>82.1</v>
      </c>
      <c r="AU148" s="50">
        <v>101.9</v>
      </c>
      <c r="AV148" s="50">
        <v>98.5</v>
      </c>
      <c r="AW148" s="50">
        <v>107.4</v>
      </c>
      <c r="AX148" s="50">
        <v>107.4</v>
      </c>
      <c r="AY148" s="50"/>
      <c r="AZ148" s="50">
        <v>109.6</v>
      </c>
      <c r="BA148" s="50">
        <v>97.1</v>
      </c>
      <c r="BB148" s="50">
        <v>97.1</v>
      </c>
      <c r="BC148" s="50">
        <v>96</v>
      </c>
      <c r="BD148" s="50">
        <v>97.7</v>
      </c>
      <c r="BE148" s="50">
        <v>93.1</v>
      </c>
      <c r="BF148" s="50">
        <v>88</v>
      </c>
      <c r="BG148" s="50">
        <v>87.2</v>
      </c>
      <c r="BH148" s="50">
        <v>86.9</v>
      </c>
      <c r="BI148" s="50">
        <v>84.8</v>
      </c>
      <c r="BJ148" s="50">
        <v>87.9</v>
      </c>
      <c r="BK148" s="50">
        <v>91</v>
      </c>
      <c r="BL148" s="50">
        <v>84.3</v>
      </c>
      <c r="BM148" s="50">
        <v>78.7</v>
      </c>
      <c r="BN148" s="50">
        <v>93.5</v>
      </c>
      <c r="BO148" s="50">
        <v>84.3</v>
      </c>
      <c r="BP148" s="50">
        <v>84.3</v>
      </c>
      <c r="BQ148" s="50">
        <v>89.6</v>
      </c>
      <c r="BR148" s="50">
        <v>85.6</v>
      </c>
      <c r="BS148" s="50">
        <v>95.5</v>
      </c>
      <c r="BT148" s="50">
        <v>96.7</v>
      </c>
      <c r="BU148" s="50">
        <v>92.2</v>
      </c>
      <c r="BV148" s="50">
        <v>89.2</v>
      </c>
      <c r="BW148" s="50">
        <v>90</v>
      </c>
      <c r="BX148" s="50">
        <v>91.3</v>
      </c>
      <c r="BY148" s="50">
        <v>89.7</v>
      </c>
      <c r="BZ148" s="50">
        <v>87.4</v>
      </c>
      <c r="CA148" s="50">
        <v>84.3</v>
      </c>
      <c r="CB148" s="50">
        <v>95.4</v>
      </c>
      <c r="CC148" s="50">
        <v>84.3</v>
      </c>
      <c r="CD148" s="50">
        <v>98.7</v>
      </c>
      <c r="CE148" s="50">
        <v>102.6</v>
      </c>
      <c r="CF148" s="50">
        <v>102.6</v>
      </c>
      <c r="CG148" s="50">
        <v>99.5</v>
      </c>
      <c r="CH148" s="50">
        <v>99.5</v>
      </c>
      <c r="CI148" s="50">
        <v>95.6</v>
      </c>
      <c r="CJ148" s="50">
        <v>93.4</v>
      </c>
      <c r="CK148" s="50">
        <v>93.4</v>
      </c>
      <c r="CL148" s="50">
        <v>100.6</v>
      </c>
      <c r="CM148" s="50">
        <v>100.4</v>
      </c>
      <c r="CN148" s="50">
        <v>100.7</v>
      </c>
      <c r="CO148" s="50">
        <v>98.8</v>
      </c>
      <c r="CP148" s="50">
        <v>98.4</v>
      </c>
      <c r="CQ148" s="50">
        <v>94.6</v>
      </c>
      <c r="CR148" s="50">
        <v>84.9</v>
      </c>
      <c r="CS148" s="50">
        <v>99.3</v>
      </c>
      <c r="CT148" s="50">
        <v>103.7</v>
      </c>
      <c r="CU148" s="50">
        <v>104.2</v>
      </c>
      <c r="CV148" s="50">
        <v>103.3</v>
      </c>
      <c r="CW148" s="50">
        <v>96.5</v>
      </c>
      <c r="CX148" s="50">
        <v>91.2</v>
      </c>
      <c r="CY148" s="50">
        <v>108.6</v>
      </c>
      <c r="CZ148" s="50">
        <v>76.5</v>
      </c>
      <c r="DA148" s="50">
        <v>76.5</v>
      </c>
      <c r="DB148" s="49" t="s">
        <v>1218</v>
      </c>
      <c r="DC148" s="49"/>
      <c r="DD148" s="49"/>
      <c r="DE148" s="49"/>
    </row>
    <row r="149" spans="1:109" ht="15" x14ac:dyDescent="0.25">
      <c r="C149" s="41" t="s">
        <v>1086</v>
      </c>
      <c r="D149" s="50">
        <v>94.6</v>
      </c>
      <c r="E149" s="50">
        <v>102.9</v>
      </c>
      <c r="F149" s="50">
        <v>104.3</v>
      </c>
      <c r="G149" s="50">
        <v>89.5</v>
      </c>
      <c r="H149" s="50">
        <v>100.1</v>
      </c>
      <c r="I149" s="50">
        <v>94.2</v>
      </c>
      <c r="J149" s="50">
        <v>96.2</v>
      </c>
      <c r="K149" s="50">
        <v>91.6</v>
      </c>
      <c r="L149" s="50">
        <v>97</v>
      </c>
      <c r="M149" s="50">
        <v>100.8</v>
      </c>
      <c r="N149" s="50">
        <v>90.8</v>
      </c>
      <c r="O149" s="50">
        <v>89.9</v>
      </c>
      <c r="P149" s="50">
        <v>89.9</v>
      </c>
      <c r="Q149" s="50">
        <v>89.9</v>
      </c>
      <c r="R149" s="50">
        <v>89.9</v>
      </c>
      <c r="S149" s="50">
        <v>94.6</v>
      </c>
      <c r="T149" s="50">
        <v>93.1</v>
      </c>
      <c r="U149" s="50">
        <v>90.6</v>
      </c>
      <c r="V149" s="50">
        <v>87.8</v>
      </c>
      <c r="W149" s="50">
        <v>91.4</v>
      </c>
      <c r="X149" s="50">
        <v>91.2</v>
      </c>
      <c r="Y149" s="50">
        <v>99.1</v>
      </c>
      <c r="Z149" s="50">
        <v>102.1</v>
      </c>
      <c r="AA149" s="50">
        <v>97.9</v>
      </c>
      <c r="AB149" s="50">
        <v>102.9</v>
      </c>
      <c r="AC149" s="50">
        <v>119.7</v>
      </c>
      <c r="AD149" s="50">
        <v>81.2</v>
      </c>
      <c r="AE149" s="50">
        <v>98.4</v>
      </c>
      <c r="AF149" s="50">
        <v>93.9</v>
      </c>
      <c r="AG149" s="50">
        <v>94.7</v>
      </c>
      <c r="AH149" s="50">
        <v>90.7</v>
      </c>
      <c r="AI149" s="50">
        <v>96.4</v>
      </c>
      <c r="AJ149" s="50">
        <v>85.4</v>
      </c>
      <c r="AK149" s="50">
        <v>87.6</v>
      </c>
      <c r="AL149" s="50">
        <v>104.3</v>
      </c>
      <c r="AM149" s="50">
        <v>79.599999999999994</v>
      </c>
      <c r="AN149" s="50">
        <v>74.099999999999994</v>
      </c>
      <c r="AO149" s="50">
        <v>87.9</v>
      </c>
      <c r="AP149" s="50">
        <v>100.6</v>
      </c>
      <c r="AQ149" s="50">
        <v>100.6</v>
      </c>
      <c r="AR149" s="50">
        <v>76.2</v>
      </c>
      <c r="AS149" s="50">
        <v>74.599999999999994</v>
      </c>
      <c r="AT149" s="50">
        <v>85.1</v>
      </c>
      <c r="AU149" s="50">
        <v>100.4</v>
      </c>
      <c r="AV149" s="50">
        <v>98.1</v>
      </c>
      <c r="AW149" s="50">
        <v>106.3</v>
      </c>
      <c r="AX149" s="50">
        <v>106.3</v>
      </c>
      <c r="AY149" s="50"/>
      <c r="AZ149" s="50">
        <v>103.6</v>
      </c>
      <c r="BA149" s="50">
        <v>98.2</v>
      </c>
      <c r="BB149" s="50">
        <v>98.2</v>
      </c>
      <c r="BC149" s="50">
        <v>97.8</v>
      </c>
      <c r="BD149" s="50">
        <v>98.6</v>
      </c>
      <c r="BE149" s="50">
        <v>94.5</v>
      </c>
      <c r="BF149" s="50">
        <v>88.7</v>
      </c>
      <c r="BG149" s="50">
        <v>87.7</v>
      </c>
      <c r="BH149" s="50">
        <v>87.1</v>
      </c>
      <c r="BI149" s="50">
        <v>85.7</v>
      </c>
      <c r="BJ149" s="50">
        <v>87.8</v>
      </c>
      <c r="BK149" s="50">
        <v>91.9</v>
      </c>
      <c r="BL149" s="50">
        <v>83</v>
      </c>
      <c r="BM149" s="50">
        <v>81.7</v>
      </c>
      <c r="BN149" s="50">
        <v>91.3</v>
      </c>
      <c r="BO149" s="50">
        <v>84</v>
      </c>
      <c r="BP149" s="50">
        <v>84</v>
      </c>
      <c r="BQ149" s="50">
        <v>91.2</v>
      </c>
      <c r="BR149" s="50">
        <v>88.4</v>
      </c>
      <c r="BS149" s="50">
        <v>95.5</v>
      </c>
      <c r="BT149" s="50">
        <v>98</v>
      </c>
      <c r="BU149" s="50">
        <v>88.7</v>
      </c>
      <c r="BV149" s="50">
        <v>90.4</v>
      </c>
      <c r="BW149" s="50">
        <v>94.4</v>
      </c>
      <c r="BX149" s="50">
        <v>89.4</v>
      </c>
      <c r="BY149" s="50">
        <v>89.8</v>
      </c>
      <c r="BZ149" s="50">
        <v>89.2</v>
      </c>
      <c r="CA149" s="50">
        <v>85.4</v>
      </c>
      <c r="CB149" s="50">
        <v>95.2</v>
      </c>
      <c r="CC149" s="50">
        <v>87.1</v>
      </c>
      <c r="CD149" s="50">
        <v>98.3</v>
      </c>
      <c r="CE149" s="50">
        <v>102</v>
      </c>
      <c r="CF149" s="50">
        <v>102</v>
      </c>
      <c r="CG149" s="50">
        <v>100</v>
      </c>
      <c r="CH149" s="50">
        <v>100</v>
      </c>
      <c r="CI149" s="50">
        <v>94.7</v>
      </c>
      <c r="CJ149" s="50">
        <v>92.4</v>
      </c>
      <c r="CK149" s="50">
        <v>92.4</v>
      </c>
      <c r="CL149" s="50">
        <v>99.9</v>
      </c>
      <c r="CM149" s="50">
        <v>99</v>
      </c>
      <c r="CN149" s="50">
        <v>100.5</v>
      </c>
      <c r="CO149" s="50">
        <v>98.6</v>
      </c>
      <c r="CP149" s="50">
        <v>99.1</v>
      </c>
      <c r="CQ149" s="50">
        <v>97.2</v>
      </c>
      <c r="CR149" s="50">
        <v>94.5</v>
      </c>
      <c r="CS149" s="50">
        <v>94.9</v>
      </c>
      <c r="CT149" s="50">
        <v>100.6</v>
      </c>
      <c r="CU149" s="50">
        <v>101.7</v>
      </c>
      <c r="CV149" s="50">
        <v>101.8</v>
      </c>
      <c r="CW149" s="50">
        <v>94.3</v>
      </c>
      <c r="CX149" s="50">
        <v>89.3</v>
      </c>
      <c r="CY149" s="50">
        <v>107.5</v>
      </c>
      <c r="CZ149" s="50">
        <v>79.599999999999994</v>
      </c>
      <c r="DA149" s="50">
        <v>79.599999999999994</v>
      </c>
      <c r="DB149" s="49" t="s">
        <v>1218</v>
      </c>
      <c r="DC149" s="49"/>
      <c r="DD149" s="49"/>
      <c r="DE149" s="49"/>
    </row>
    <row r="150" spans="1:109" ht="15" x14ac:dyDescent="0.25">
      <c r="C150" s="41" t="s">
        <v>1087</v>
      </c>
      <c r="D150" s="50">
        <v>95.3</v>
      </c>
      <c r="E150" s="50">
        <v>103.8</v>
      </c>
      <c r="F150" s="50">
        <v>104.6</v>
      </c>
      <c r="G150" s="50">
        <v>86.8</v>
      </c>
      <c r="H150" s="50">
        <v>113.5</v>
      </c>
      <c r="I150" s="50">
        <v>95</v>
      </c>
      <c r="J150" s="50">
        <v>97</v>
      </c>
      <c r="K150" s="50">
        <v>101.3</v>
      </c>
      <c r="L150" s="50">
        <v>96.8</v>
      </c>
      <c r="M150" s="50">
        <v>99.1</v>
      </c>
      <c r="N150" s="50">
        <v>93.8</v>
      </c>
      <c r="O150" s="50">
        <v>90.8</v>
      </c>
      <c r="P150" s="50">
        <v>90.8</v>
      </c>
      <c r="Q150" s="50">
        <v>90.8</v>
      </c>
      <c r="R150" s="50">
        <v>90.8</v>
      </c>
      <c r="S150" s="50">
        <v>95.3</v>
      </c>
      <c r="T150" s="50">
        <v>94</v>
      </c>
      <c r="U150" s="50">
        <v>91.9</v>
      </c>
      <c r="V150" s="50">
        <v>90.8</v>
      </c>
      <c r="W150" s="50">
        <v>91.9</v>
      </c>
      <c r="X150" s="50">
        <v>92.4</v>
      </c>
      <c r="Y150" s="50">
        <v>99.3</v>
      </c>
      <c r="Z150" s="50">
        <v>102.3</v>
      </c>
      <c r="AA150" s="50">
        <v>97</v>
      </c>
      <c r="AB150" s="50">
        <v>103.4</v>
      </c>
      <c r="AC150" s="50">
        <v>110.9</v>
      </c>
      <c r="AD150" s="50">
        <v>82.7</v>
      </c>
      <c r="AE150" s="50">
        <v>99.3</v>
      </c>
      <c r="AF150" s="50">
        <v>95.4</v>
      </c>
      <c r="AG150" s="50">
        <v>95</v>
      </c>
      <c r="AH150" s="50">
        <v>91.5</v>
      </c>
      <c r="AI150" s="50">
        <v>96.6</v>
      </c>
      <c r="AJ150" s="50">
        <v>87.1</v>
      </c>
      <c r="AK150" s="50">
        <v>89.9</v>
      </c>
      <c r="AL150" s="50">
        <v>103.1</v>
      </c>
      <c r="AM150" s="50">
        <v>83.3</v>
      </c>
      <c r="AN150" s="50">
        <v>78.400000000000006</v>
      </c>
      <c r="AO150" s="50">
        <v>90.7</v>
      </c>
      <c r="AP150" s="50">
        <v>102.5</v>
      </c>
      <c r="AQ150" s="50">
        <v>102.5</v>
      </c>
      <c r="AR150" s="50">
        <v>77.400000000000006</v>
      </c>
      <c r="AS150" s="50">
        <v>76</v>
      </c>
      <c r="AT150" s="50">
        <v>85.4</v>
      </c>
      <c r="AU150" s="50">
        <v>95</v>
      </c>
      <c r="AV150" s="50">
        <v>95.4</v>
      </c>
      <c r="AW150" s="50">
        <v>103.6</v>
      </c>
      <c r="AX150" s="50">
        <v>103.6</v>
      </c>
      <c r="AY150" s="50"/>
      <c r="AZ150" s="50">
        <v>84.4</v>
      </c>
      <c r="BA150" s="50">
        <v>99.7</v>
      </c>
      <c r="BB150" s="50">
        <v>99.7</v>
      </c>
      <c r="BC150" s="50">
        <v>99.4</v>
      </c>
      <c r="BD150" s="50">
        <v>99.8</v>
      </c>
      <c r="BE150" s="50">
        <v>99.6</v>
      </c>
      <c r="BF150" s="50">
        <v>90.5</v>
      </c>
      <c r="BG150" s="50">
        <v>89.9</v>
      </c>
      <c r="BH150" s="50">
        <v>89.8</v>
      </c>
      <c r="BI150" s="50">
        <v>89.6</v>
      </c>
      <c r="BJ150" s="50">
        <v>92.1</v>
      </c>
      <c r="BK150" s="50">
        <v>96.9</v>
      </c>
      <c r="BL150" s="50">
        <v>86.3</v>
      </c>
      <c r="BM150" s="50">
        <v>84.8</v>
      </c>
      <c r="BN150" s="50">
        <v>90.4</v>
      </c>
      <c r="BO150" s="50">
        <v>89.6</v>
      </c>
      <c r="BP150" s="50">
        <v>89.6</v>
      </c>
      <c r="BQ150" s="50">
        <v>90.3</v>
      </c>
      <c r="BR150" s="50">
        <v>88.5</v>
      </c>
      <c r="BS150" s="50">
        <v>92.9</v>
      </c>
      <c r="BT150" s="50">
        <v>94.2</v>
      </c>
      <c r="BU150" s="50">
        <v>89.5</v>
      </c>
      <c r="BV150" s="50">
        <v>91.5</v>
      </c>
      <c r="BW150" s="50">
        <v>94.4</v>
      </c>
      <c r="BX150" s="50">
        <v>90.3</v>
      </c>
      <c r="BY150" s="50">
        <v>92.7</v>
      </c>
      <c r="BZ150" s="50">
        <v>90.7</v>
      </c>
      <c r="CA150" s="50">
        <v>86.6</v>
      </c>
      <c r="CB150" s="50">
        <v>97.4</v>
      </c>
      <c r="CC150" s="50">
        <v>88.3</v>
      </c>
      <c r="CD150" s="50">
        <v>99.2</v>
      </c>
      <c r="CE150" s="50">
        <v>101.6</v>
      </c>
      <c r="CF150" s="50">
        <v>101.6</v>
      </c>
      <c r="CG150" s="50">
        <v>100.1</v>
      </c>
      <c r="CH150" s="50">
        <v>100.1</v>
      </c>
      <c r="CI150" s="50">
        <v>96.9</v>
      </c>
      <c r="CJ150" s="50">
        <v>94.3</v>
      </c>
      <c r="CK150" s="50">
        <v>94.3</v>
      </c>
      <c r="CL150" s="50">
        <v>102.7</v>
      </c>
      <c r="CM150" s="50">
        <v>101.7</v>
      </c>
      <c r="CN150" s="50">
        <v>103.5</v>
      </c>
      <c r="CO150" s="50">
        <v>99.5</v>
      </c>
      <c r="CP150" s="50">
        <v>99.5</v>
      </c>
      <c r="CQ150" s="50">
        <v>98.5</v>
      </c>
      <c r="CR150" s="50">
        <v>91.6</v>
      </c>
      <c r="CS150" s="50">
        <v>94.2</v>
      </c>
      <c r="CT150" s="50">
        <v>107</v>
      </c>
      <c r="CU150" s="50">
        <v>100.9</v>
      </c>
      <c r="CV150" s="50">
        <v>103.5</v>
      </c>
      <c r="CW150" s="50">
        <v>93.6</v>
      </c>
      <c r="CX150" s="50">
        <v>91.5</v>
      </c>
      <c r="CY150" s="50">
        <v>110.2</v>
      </c>
      <c r="CZ150" s="50">
        <v>78.400000000000006</v>
      </c>
      <c r="DA150" s="50">
        <v>78.400000000000006</v>
      </c>
      <c r="DB150" s="49" t="s">
        <v>1218</v>
      </c>
      <c r="DC150" s="49"/>
      <c r="DD150" s="49"/>
      <c r="DE150" s="49"/>
    </row>
    <row r="151" spans="1:109" ht="15" x14ac:dyDescent="0.25">
      <c r="C151" s="41" t="s">
        <v>1088</v>
      </c>
      <c r="D151" s="50">
        <v>95.6</v>
      </c>
      <c r="E151" s="50">
        <v>103.3</v>
      </c>
      <c r="F151" s="50">
        <v>104.2</v>
      </c>
      <c r="G151" s="50">
        <v>85.4</v>
      </c>
      <c r="H151" s="50">
        <v>114</v>
      </c>
      <c r="I151" s="50">
        <v>94.3</v>
      </c>
      <c r="J151" s="50">
        <v>96.3</v>
      </c>
      <c r="K151" s="50">
        <v>98.7</v>
      </c>
      <c r="L151" s="50">
        <v>95.9</v>
      </c>
      <c r="M151" s="50">
        <v>100.2</v>
      </c>
      <c r="N151" s="50">
        <v>94.3</v>
      </c>
      <c r="O151" s="50">
        <v>90</v>
      </c>
      <c r="P151" s="50">
        <v>90</v>
      </c>
      <c r="Q151" s="50">
        <v>90</v>
      </c>
      <c r="R151" s="50">
        <v>90</v>
      </c>
      <c r="S151" s="50">
        <v>95.9</v>
      </c>
      <c r="T151" s="50">
        <v>94.5</v>
      </c>
      <c r="U151" s="50">
        <v>92.3</v>
      </c>
      <c r="V151" s="50">
        <v>92.6</v>
      </c>
      <c r="W151" s="50">
        <v>92.2</v>
      </c>
      <c r="X151" s="50">
        <v>92.5</v>
      </c>
      <c r="Y151" s="50">
        <v>99.7</v>
      </c>
      <c r="Z151" s="50">
        <v>103.3</v>
      </c>
      <c r="AA151" s="50">
        <v>97.8</v>
      </c>
      <c r="AB151" s="50">
        <v>104.4</v>
      </c>
      <c r="AC151" s="50">
        <v>107.7</v>
      </c>
      <c r="AD151" s="50">
        <v>83.3</v>
      </c>
      <c r="AE151" s="50">
        <v>98.6</v>
      </c>
      <c r="AF151" s="50">
        <v>97.6</v>
      </c>
      <c r="AG151" s="50">
        <v>96</v>
      </c>
      <c r="AH151" s="50">
        <v>93.7</v>
      </c>
      <c r="AI151" s="50">
        <v>97</v>
      </c>
      <c r="AJ151" s="50">
        <v>87.8</v>
      </c>
      <c r="AK151" s="50">
        <v>90.6</v>
      </c>
      <c r="AL151" s="50">
        <v>100.6</v>
      </c>
      <c r="AM151" s="50">
        <v>85.4</v>
      </c>
      <c r="AN151" s="50">
        <v>81.7</v>
      </c>
      <c r="AO151" s="50">
        <v>90.5</v>
      </c>
      <c r="AP151" s="50">
        <v>102.7</v>
      </c>
      <c r="AQ151" s="50">
        <v>102.7</v>
      </c>
      <c r="AR151" s="50">
        <v>78.5</v>
      </c>
      <c r="AS151" s="50">
        <v>77.900000000000006</v>
      </c>
      <c r="AT151" s="50">
        <v>82.1</v>
      </c>
      <c r="AU151" s="50">
        <v>93.3</v>
      </c>
      <c r="AV151" s="50">
        <v>95.1</v>
      </c>
      <c r="AW151" s="50">
        <v>102.8</v>
      </c>
      <c r="AX151" s="50">
        <v>102.8</v>
      </c>
      <c r="AY151" s="50"/>
      <c r="AZ151" s="50">
        <v>76.2</v>
      </c>
      <c r="BA151" s="50">
        <v>101.1</v>
      </c>
      <c r="BB151" s="50">
        <v>101.1</v>
      </c>
      <c r="BC151" s="50">
        <v>101.1</v>
      </c>
      <c r="BD151" s="50">
        <v>100.9</v>
      </c>
      <c r="BE151" s="50">
        <v>106.6</v>
      </c>
      <c r="BF151" s="50">
        <v>91.7</v>
      </c>
      <c r="BG151" s="50">
        <v>90.4</v>
      </c>
      <c r="BH151" s="50">
        <v>90.3</v>
      </c>
      <c r="BI151" s="50">
        <v>90.2</v>
      </c>
      <c r="BJ151" s="50">
        <v>92.6</v>
      </c>
      <c r="BK151" s="50">
        <v>95.9</v>
      </c>
      <c r="BL151" s="50">
        <v>88.9</v>
      </c>
      <c r="BM151" s="50">
        <v>85.7</v>
      </c>
      <c r="BN151" s="50">
        <v>90.5</v>
      </c>
      <c r="BO151" s="50">
        <v>90</v>
      </c>
      <c r="BP151" s="50">
        <v>90</v>
      </c>
      <c r="BQ151" s="50">
        <v>90.7</v>
      </c>
      <c r="BR151" s="50">
        <v>87.9</v>
      </c>
      <c r="BS151" s="50">
        <v>94.9</v>
      </c>
      <c r="BT151" s="50">
        <v>96.3</v>
      </c>
      <c r="BU151" s="50">
        <v>91.2</v>
      </c>
      <c r="BV151" s="50">
        <v>93.6</v>
      </c>
      <c r="BW151" s="50">
        <v>95.6</v>
      </c>
      <c r="BX151" s="50">
        <v>92.6</v>
      </c>
      <c r="BY151" s="50">
        <v>96.9</v>
      </c>
      <c r="BZ151" s="50">
        <v>92.8</v>
      </c>
      <c r="CA151" s="50">
        <v>86.7</v>
      </c>
      <c r="CB151" s="50">
        <v>102.1</v>
      </c>
      <c r="CC151" s="50">
        <v>89.7</v>
      </c>
      <c r="CD151" s="50">
        <v>99.8</v>
      </c>
      <c r="CE151" s="50">
        <v>101.1</v>
      </c>
      <c r="CF151" s="50">
        <v>101.1</v>
      </c>
      <c r="CG151" s="50">
        <v>101.2</v>
      </c>
      <c r="CH151" s="50">
        <v>101.2</v>
      </c>
      <c r="CI151" s="50">
        <v>97.9</v>
      </c>
      <c r="CJ151" s="50">
        <v>95.9</v>
      </c>
      <c r="CK151" s="50">
        <v>95.9</v>
      </c>
      <c r="CL151" s="50">
        <v>102.5</v>
      </c>
      <c r="CM151" s="50">
        <v>101.6</v>
      </c>
      <c r="CN151" s="50">
        <v>103.1</v>
      </c>
      <c r="CO151" s="50">
        <v>100.6</v>
      </c>
      <c r="CP151" s="50">
        <v>101.9</v>
      </c>
      <c r="CQ151" s="50">
        <v>100.5</v>
      </c>
      <c r="CR151" s="50">
        <v>92.1</v>
      </c>
      <c r="CS151" s="50">
        <v>99.2</v>
      </c>
      <c r="CT151" s="50">
        <v>109.9</v>
      </c>
      <c r="CU151" s="50">
        <v>103.7</v>
      </c>
      <c r="CV151" s="50">
        <v>104.7</v>
      </c>
      <c r="CW151" s="50">
        <v>96</v>
      </c>
      <c r="CX151" s="50">
        <v>94.2</v>
      </c>
      <c r="CY151" s="50">
        <v>110.5</v>
      </c>
      <c r="CZ151" s="50">
        <v>73.099999999999994</v>
      </c>
      <c r="DA151" s="50">
        <v>73.099999999999994</v>
      </c>
      <c r="DB151" s="49" t="s">
        <v>1218</v>
      </c>
      <c r="DC151" s="49"/>
      <c r="DD151" s="49"/>
      <c r="DE151" s="49"/>
    </row>
    <row r="152" spans="1:109" ht="15" x14ac:dyDescent="0.25">
      <c r="C152" s="41" t="s">
        <v>1089</v>
      </c>
      <c r="D152" s="50">
        <v>96.2</v>
      </c>
      <c r="E152" s="50">
        <v>103.5</v>
      </c>
      <c r="F152" s="50">
        <v>104.4</v>
      </c>
      <c r="G152" s="50">
        <v>84.9</v>
      </c>
      <c r="H152" s="50">
        <v>114.2</v>
      </c>
      <c r="I152" s="50">
        <v>94.3</v>
      </c>
      <c r="J152" s="50">
        <v>95.7</v>
      </c>
      <c r="K152" s="50">
        <v>94.6</v>
      </c>
      <c r="L152" s="50">
        <v>95.7</v>
      </c>
      <c r="M152" s="50">
        <v>98.8</v>
      </c>
      <c r="N152" s="50">
        <v>94.5</v>
      </c>
      <c r="O152" s="50">
        <v>91.5</v>
      </c>
      <c r="P152" s="50">
        <v>91.5</v>
      </c>
      <c r="Q152" s="50">
        <v>91.5</v>
      </c>
      <c r="R152" s="50">
        <v>91.5</v>
      </c>
      <c r="S152" s="50">
        <v>96.6</v>
      </c>
      <c r="T152" s="50">
        <v>94.9</v>
      </c>
      <c r="U152" s="50">
        <v>92.7</v>
      </c>
      <c r="V152" s="50">
        <v>95.6</v>
      </c>
      <c r="W152" s="50">
        <v>91</v>
      </c>
      <c r="X152" s="50">
        <v>93.1</v>
      </c>
      <c r="Y152" s="50">
        <v>98.6</v>
      </c>
      <c r="Z152" s="50">
        <v>104</v>
      </c>
      <c r="AA152" s="50">
        <v>97.9</v>
      </c>
      <c r="AB152" s="50">
        <v>105.3</v>
      </c>
      <c r="AC152" s="50">
        <v>104.6</v>
      </c>
      <c r="AD152" s="50">
        <v>85.1</v>
      </c>
      <c r="AE152" s="50">
        <v>95.9</v>
      </c>
      <c r="AF152" s="50">
        <v>94.6</v>
      </c>
      <c r="AG152" s="50">
        <v>97.9</v>
      </c>
      <c r="AH152" s="50">
        <v>95.2</v>
      </c>
      <c r="AI152" s="50">
        <v>99</v>
      </c>
      <c r="AJ152" s="50">
        <v>88.8</v>
      </c>
      <c r="AK152" s="50">
        <v>93.2</v>
      </c>
      <c r="AL152" s="50">
        <v>103.6</v>
      </c>
      <c r="AM152" s="50">
        <v>87.9</v>
      </c>
      <c r="AN152" s="50">
        <v>86.1</v>
      </c>
      <c r="AO152" s="50">
        <v>89.9</v>
      </c>
      <c r="AP152" s="50">
        <v>101.1</v>
      </c>
      <c r="AQ152" s="50">
        <v>101.1</v>
      </c>
      <c r="AR152" s="50">
        <v>79.7</v>
      </c>
      <c r="AS152" s="50">
        <v>79.3</v>
      </c>
      <c r="AT152" s="50">
        <v>82.6</v>
      </c>
      <c r="AU152" s="50">
        <v>97.4</v>
      </c>
      <c r="AV152" s="50">
        <v>96.1</v>
      </c>
      <c r="AW152" s="50">
        <v>108.9</v>
      </c>
      <c r="AX152" s="50">
        <v>108.9</v>
      </c>
      <c r="AY152" s="50"/>
      <c r="AZ152" s="50">
        <v>88.5</v>
      </c>
      <c r="BA152" s="50">
        <v>101.6</v>
      </c>
      <c r="BB152" s="50">
        <v>101.6</v>
      </c>
      <c r="BC152" s="50">
        <v>101</v>
      </c>
      <c r="BD152" s="50">
        <v>101.6</v>
      </c>
      <c r="BE152" s="50">
        <v>105.7</v>
      </c>
      <c r="BF152" s="50">
        <v>91.5</v>
      </c>
      <c r="BG152" s="50">
        <v>91</v>
      </c>
      <c r="BH152" s="50">
        <v>90.9</v>
      </c>
      <c r="BI152" s="50">
        <v>90.5</v>
      </c>
      <c r="BJ152" s="50">
        <v>91.9</v>
      </c>
      <c r="BK152" s="50">
        <v>96.1</v>
      </c>
      <c r="BL152" s="50">
        <v>87</v>
      </c>
      <c r="BM152" s="50">
        <v>87.8</v>
      </c>
      <c r="BN152" s="50">
        <v>92.2</v>
      </c>
      <c r="BO152" s="50">
        <v>90.5</v>
      </c>
      <c r="BP152" s="50">
        <v>90.5</v>
      </c>
      <c r="BQ152" s="50">
        <v>91.4</v>
      </c>
      <c r="BR152" s="50">
        <v>86.7</v>
      </c>
      <c r="BS152" s="50">
        <v>98.5</v>
      </c>
      <c r="BT152" s="50">
        <v>101.5</v>
      </c>
      <c r="BU152" s="50">
        <v>90.7</v>
      </c>
      <c r="BV152" s="50">
        <v>92.3</v>
      </c>
      <c r="BW152" s="50">
        <v>94.1</v>
      </c>
      <c r="BX152" s="50">
        <v>87.9</v>
      </c>
      <c r="BY152" s="50">
        <v>98.2</v>
      </c>
      <c r="BZ152" s="50">
        <v>93.3</v>
      </c>
      <c r="CA152" s="50">
        <v>93.7</v>
      </c>
      <c r="CB152" s="50">
        <v>94.2</v>
      </c>
      <c r="CC152" s="50">
        <v>92.7</v>
      </c>
      <c r="CD152" s="50">
        <v>100</v>
      </c>
      <c r="CE152" s="50">
        <v>101</v>
      </c>
      <c r="CF152" s="50">
        <v>101</v>
      </c>
      <c r="CG152" s="50">
        <v>101.3</v>
      </c>
      <c r="CH152" s="50">
        <v>101.3</v>
      </c>
      <c r="CI152" s="50">
        <v>98.4</v>
      </c>
      <c r="CJ152" s="50">
        <v>96.8</v>
      </c>
      <c r="CK152" s="50">
        <v>96.8</v>
      </c>
      <c r="CL152" s="50">
        <v>101.9</v>
      </c>
      <c r="CM152" s="50">
        <v>99.8</v>
      </c>
      <c r="CN152" s="50">
        <v>103.5</v>
      </c>
      <c r="CO152" s="50">
        <v>102.3</v>
      </c>
      <c r="CP152" s="50">
        <v>101.3</v>
      </c>
      <c r="CQ152" s="50">
        <v>102</v>
      </c>
      <c r="CR152" s="50">
        <v>94.3</v>
      </c>
      <c r="CS152" s="50">
        <v>99.1</v>
      </c>
      <c r="CT152" s="50">
        <v>110.9</v>
      </c>
      <c r="CU152" s="50">
        <v>100</v>
      </c>
      <c r="CV152" s="50">
        <v>105.4</v>
      </c>
      <c r="CW152" s="50">
        <v>99.5</v>
      </c>
      <c r="CX152" s="50">
        <v>91.5</v>
      </c>
      <c r="CY152" s="50">
        <v>110.5</v>
      </c>
      <c r="CZ152" s="50">
        <v>90.7</v>
      </c>
      <c r="DA152" s="50">
        <v>90.7</v>
      </c>
      <c r="DB152" s="49" t="s">
        <v>1218</v>
      </c>
      <c r="DC152" s="49"/>
      <c r="DD152" s="49"/>
      <c r="DE152" s="49"/>
    </row>
    <row r="153" spans="1:109" ht="15" x14ac:dyDescent="0.25">
      <c r="C153" s="41" t="s">
        <v>1090</v>
      </c>
      <c r="D153" s="50">
        <v>96.4</v>
      </c>
      <c r="E153" s="50">
        <v>97.1</v>
      </c>
      <c r="F153" s="50">
        <v>97.2</v>
      </c>
      <c r="G153" s="50">
        <v>85.5</v>
      </c>
      <c r="H153" s="50">
        <v>111.6</v>
      </c>
      <c r="I153" s="50">
        <v>94.6</v>
      </c>
      <c r="J153" s="50">
        <v>95.8</v>
      </c>
      <c r="K153" s="50">
        <v>90.2</v>
      </c>
      <c r="L153" s="50">
        <v>95.5</v>
      </c>
      <c r="M153" s="50">
        <v>100.3</v>
      </c>
      <c r="N153" s="50">
        <v>97.4</v>
      </c>
      <c r="O153" s="50">
        <v>92.2</v>
      </c>
      <c r="P153" s="50">
        <v>92.2</v>
      </c>
      <c r="Q153" s="50">
        <v>92.2</v>
      </c>
      <c r="R153" s="50">
        <v>92.2</v>
      </c>
      <c r="S153" s="50">
        <v>96.9</v>
      </c>
      <c r="T153" s="50">
        <v>95.5</v>
      </c>
      <c r="U153" s="50">
        <v>94</v>
      </c>
      <c r="V153" s="50">
        <v>99.9</v>
      </c>
      <c r="W153" s="50">
        <v>89.9</v>
      </c>
      <c r="X153" s="50">
        <v>95</v>
      </c>
      <c r="Y153" s="50">
        <v>98.2</v>
      </c>
      <c r="Z153" s="50">
        <v>104</v>
      </c>
      <c r="AA153" s="50">
        <v>98</v>
      </c>
      <c r="AB153" s="50">
        <v>105.2</v>
      </c>
      <c r="AC153" s="50">
        <v>101.4</v>
      </c>
      <c r="AD153" s="50">
        <v>87.4</v>
      </c>
      <c r="AE153" s="50">
        <v>93.9</v>
      </c>
      <c r="AF153" s="50">
        <v>96.6</v>
      </c>
      <c r="AG153" s="50">
        <v>97.1</v>
      </c>
      <c r="AH153" s="50">
        <v>95.7</v>
      </c>
      <c r="AI153" s="50">
        <v>97.8</v>
      </c>
      <c r="AJ153" s="50">
        <v>90.1</v>
      </c>
      <c r="AK153" s="50">
        <v>94</v>
      </c>
      <c r="AL153" s="50">
        <v>104.4</v>
      </c>
      <c r="AM153" s="50">
        <v>88.7</v>
      </c>
      <c r="AN153" s="50">
        <v>82</v>
      </c>
      <c r="AO153" s="50">
        <v>98.1</v>
      </c>
      <c r="AP153" s="50">
        <v>98.6</v>
      </c>
      <c r="AQ153" s="50">
        <v>98.6</v>
      </c>
      <c r="AR153" s="50">
        <v>83.4</v>
      </c>
      <c r="AS153" s="50">
        <v>83</v>
      </c>
      <c r="AT153" s="50">
        <v>85.8</v>
      </c>
      <c r="AU153" s="50">
        <v>99</v>
      </c>
      <c r="AV153" s="50">
        <v>98.6</v>
      </c>
      <c r="AW153" s="50">
        <v>106.3</v>
      </c>
      <c r="AX153" s="50">
        <v>106.3</v>
      </c>
      <c r="AY153" s="50"/>
      <c r="AZ153" s="50">
        <v>91.4</v>
      </c>
      <c r="BA153" s="50">
        <v>102.3</v>
      </c>
      <c r="BB153" s="50">
        <v>102.3</v>
      </c>
      <c r="BC153" s="50">
        <v>101.9</v>
      </c>
      <c r="BD153" s="50">
        <v>102.4</v>
      </c>
      <c r="BE153" s="50">
        <v>103</v>
      </c>
      <c r="BF153" s="50">
        <v>91.9</v>
      </c>
      <c r="BG153" s="50">
        <v>90.9</v>
      </c>
      <c r="BH153" s="50">
        <v>90.9</v>
      </c>
      <c r="BI153" s="50">
        <v>90.8</v>
      </c>
      <c r="BJ153" s="50">
        <v>91.9</v>
      </c>
      <c r="BK153" s="50">
        <v>94.8</v>
      </c>
      <c r="BL153" s="50">
        <v>88.5</v>
      </c>
      <c r="BM153" s="50">
        <v>88.7</v>
      </c>
      <c r="BN153" s="50">
        <v>91.3</v>
      </c>
      <c r="BO153" s="50">
        <v>93.4</v>
      </c>
      <c r="BP153" s="50">
        <v>93.4</v>
      </c>
      <c r="BQ153" s="50">
        <v>89.9</v>
      </c>
      <c r="BR153" s="50">
        <v>85.2</v>
      </c>
      <c r="BS153" s="50">
        <v>97.2</v>
      </c>
      <c r="BT153" s="50">
        <v>98.8</v>
      </c>
      <c r="BU153" s="50">
        <v>93.1</v>
      </c>
      <c r="BV153" s="50">
        <v>93.4</v>
      </c>
      <c r="BW153" s="50">
        <v>96.3</v>
      </c>
      <c r="BX153" s="50">
        <v>89.5</v>
      </c>
      <c r="BY153" s="50">
        <v>97.1</v>
      </c>
      <c r="BZ153" s="50">
        <v>94</v>
      </c>
      <c r="CA153" s="50">
        <v>91.3</v>
      </c>
      <c r="CB153" s="50">
        <v>93.9</v>
      </c>
      <c r="CC153" s="50">
        <v>94.4</v>
      </c>
      <c r="CD153" s="50">
        <v>99.5</v>
      </c>
      <c r="CE153" s="50">
        <v>100.2</v>
      </c>
      <c r="CF153" s="50">
        <v>100.2</v>
      </c>
      <c r="CG153" s="50">
        <v>100.3</v>
      </c>
      <c r="CH153" s="50">
        <v>100.3</v>
      </c>
      <c r="CI153" s="50">
        <v>98.3</v>
      </c>
      <c r="CJ153" s="50">
        <v>96.8</v>
      </c>
      <c r="CK153" s="50">
        <v>96.8</v>
      </c>
      <c r="CL153" s="50">
        <v>101.8</v>
      </c>
      <c r="CM153" s="50">
        <v>99.9</v>
      </c>
      <c r="CN153" s="50">
        <v>103.3</v>
      </c>
      <c r="CO153" s="50">
        <v>98.8</v>
      </c>
      <c r="CP153" s="50">
        <v>100.3</v>
      </c>
      <c r="CQ153" s="50">
        <v>100.7</v>
      </c>
      <c r="CR153" s="50">
        <v>90.4</v>
      </c>
      <c r="CS153" s="50">
        <v>100.3</v>
      </c>
      <c r="CT153" s="50">
        <v>111.8</v>
      </c>
      <c r="CU153" s="50">
        <v>99.5</v>
      </c>
      <c r="CV153" s="50">
        <v>99</v>
      </c>
      <c r="CW153" s="50">
        <v>97.2</v>
      </c>
      <c r="CX153" s="50">
        <v>86.7</v>
      </c>
      <c r="CY153" s="50">
        <v>101.9</v>
      </c>
      <c r="CZ153" s="50">
        <v>89.9</v>
      </c>
      <c r="DA153" s="50">
        <v>89.9</v>
      </c>
      <c r="DB153" s="49" t="s">
        <v>1218</v>
      </c>
      <c r="DC153" s="49"/>
      <c r="DD153" s="49"/>
      <c r="DE153" s="49"/>
    </row>
    <row r="154" spans="1:109" ht="15" x14ac:dyDescent="0.25">
      <c r="C154" s="41" t="s">
        <v>1091</v>
      </c>
      <c r="D154" s="50">
        <v>96.8</v>
      </c>
      <c r="E154" s="50">
        <v>96.4</v>
      </c>
      <c r="F154" s="50">
        <v>96.4</v>
      </c>
      <c r="G154" s="50">
        <v>86.7</v>
      </c>
      <c r="H154" s="50">
        <v>108.7</v>
      </c>
      <c r="I154" s="50">
        <v>96.8</v>
      </c>
      <c r="J154" s="50">
        <v>98.2</v>
      </c>
      <c r="K154" s="50">
        <v>94.4</v>
      </c>
      <c r="L154" s="50">
        <v>97.3</v>
      </c>
      <c r="M154" s="50">
        <v>106.2</v>
      </c>
      <c r="N154" s="50">
        <v>99.3</v>
      </c>
      <c r="O154" s="50">
        <v>94</v>
      </c>
      <c r="P154" s="50">
        <v>94</v>
      </c>
      <c r="Q154" s="50">
        <v>94</v>
      </c>
      <c r="R154" s="50">
        <v>94</v>
      </c>
      <c r="S154" s="50">
        <v>96.8</v>
      </c>
      <c r="T154" s="50">
        <v>95.7</v>
      </c>
      <c r="U154" s="50">
        <v>94.7</v>
      </c>
      <c r="V154" s="50">
        <v>99</v>
      </c>
      <c r="W154" s="50">
        <v>91</v>
      </c>
      <c r="X154" s="50">
        <v>95.9</v>
      </c>
      <c r="Y154" s="50">
        <v>97.7</v>
      </c>
      <c r="Z154" s="50">
        <v>104.6</v>
      </c>
      <c r="AA154" s="50">
        <v>97.8</v>
      </c>
      <c r="AB154" s="50">
        <v>106</v>
      </c>
      <c r="AC154" s="50">
        <v>99.6</v>
      </c>
      <c r="AD154" s="50">
        <v>88.1</v>
      </c>
      <c r="AE154" s="50">
        <v>93.8</v>
      </c>
      <c r="AF154" s="50">
        <v>92.7</v>
      </c>
      <c r="AG154" s="50">
        <v>96.7</v>
      </c>
      <c r="AH154" s="50">
        <v>94.9</v>
      </c>
      <c r="AI154" s="50">
        <v>97.5</v>
      </c>
      <c r="AJ154" s="50">
        <v>90.2</v>
      </c>
      <c r="AK154" s="50">
        <v>94.1</v>
      </c>
      <c r="AL154" s="50">
        <v>102.8</v>
      </c>
      <c r="AM154" s="50">
        <v>89.7</v>
      </c>
      <c r="AN154" s="50">
        <v>83.1</v>
      </c>
      <c r="AO154" s="50">
        <v>99.3</v>
      </c>
      <c r="AP154" s="50">
        <v>96.2</v>
      </c>
      <c r="AQ154" s="50">
        <v>96.2</v>
      </c>
      <c r="AR154" s="50">
        <v>84.6</v>
      </c>
      <c r="AS154" s="50">
        <v>85.3</v>
      </c>
      <c r="AT154" s="50">
        <v>80.900000000000006</v>
      </c>
      <c r="AU154" s="50">
        <v>99.2</v>
      </c>
      <c r="AV154" s="50">
        <v>99.9</v>
      </c>
      <c r="AW154" s="50">
        <v>105.5</v>
      </c>
      <c r="AX154" s="50">
        <v>105.5</v>
      </c>
      <c r="AY154" s="50"/>
      <c r="AZ154" s="50">
        <v>90.1</v>
      </c>
      <c r="BA154" s="50">
        <v>102.4</v>
      </c>
      <c r="BB154" s="50">
        <v>102.4</v>
      </c>
      <c r="BC154" s="50">
        <v>100.3</v>
      </c>
      <c r="BD154" s="50">
        <v>103.3</v>
      </c>
      <c r="BE154" s="50">
        <v>101.7</v>
      </c>
      <c r="BF154" s="50">
        <v>92.3</v>
      </c>
      <c r="BG154" s="50">
        <v>92.4</v>
      </c>
      <c r="BH154" s="50">
        <v>92.4</v>
      </c>
      <c r="BI154" s="50">
        <v>92</v>
      </c>
      <c r="BJ154" s="50">
        <v>91.3</v>
      </c>
      <c r="BK154" s="50">
        <v>93</v>
      </c>
      <c r="BL154" s="50">
        <v>89.3</v>
      </c>
      <c r="BM154" s="50">
        <v>93.8</v>
      </c>
      <c r="BN154" s="50">
        <v>93.3</v>
      </c>
      <c r="BO154" s="50">
        <v>95</v>
      </c>
      <c r="BP154" s="50">
        <v>95</v>
      </c>
      <c r="BQ154" s="50">
        <v>91.6</v>
      </c>
      <c r="BR154" s="50">
        <v>88.9</v>
      </c>
      <c r="BS154" s="50">
        <v>95.5</v>
      </c>
      <c r="BT154" s="50">
        <v>95.8</v>
      </c>
      <c r="BU154" s="50">
        <v>94.6</v>
      </c>
      <c r="BV154" s="50">
        <v>92.2</v>
      </c>
      <c r="BW154" s="50">
        <v>95.3</v>
      </c>
      <c r="BX154" s="50">
        <v>89.9</v>
      </c>
      <c r="BY154" s="50">
        <v>98.6</v>
      </c>
      <c r="BZ154" s="50">
        <v>90.8</v>
      </c>
      <c r="CA154" s="50">
        <v>90.5</v>
      </c>
      <c r="CB154" s="50">
        <v>95.1</v>
      </c>
      <c r="CC154" s="50">
        <v>88.9</v>
      </c>
      <c r="CD154" s="50">
        <v>98.7</v>
      </c>
      <c r="CE154" s="50">
        <v>99.2</v>
      </c>
      <c r="CF154" s="50">
        <v>99.2</v>
      </c>
      <c r="CG154" s="50">
        <v>99.2</v>
      </c>
      <c r="CH154" s="50">
        <v>99.2</v>
      </c>
      <c r="CI154" s="50">
        <v>98.1</v>
      </c>
      <c r="CJ154" s="50">
        <v>97</v>
      </c>
      <c r="CK154" s="50">
        <v>97</v>
      </c>
      <c r="CL154" s="50">
        <v>100.5</v>
      </c>
      <c r="CM154" s="50">
        <v>100</v>
      </c>
      <c r="CN154" s="50">
        <v>100.8</v>
      </c>
      <c r="CO154" s="50">
        <v>97.5</v>
      </c>
      <c r="CP154" s="50">
        <v>97.2</v>
      </c>
      <c r="CQ154" s="50">
        <v>95.7</v>
      </c>
      <c r="CR154" s="50">
        <v>95</v>
      </c>
      <c r="CS154" s="50">
        <v>94</v>
      </c>
      <c r="CT154" s="50">
        <v>96.8</v>
      </c>
      <c r="CU154" s="50">
        <v>99.3</v>
      </c>
      <c r="CV154" s="50">
        <v>97.4</v>
      </c>
      <c r="CW154" s="50">
        <v>95.4</v>
      </c>
      <c r="CX154" s="50">
        <v>83.9</v>
      </c>
      <c r="CY154" s="50">
        <v>100.6</v>
      </c>
      <c r="CZ154" s="50">
        <v>99.3</v>
      </c>
      <c r="DA154" s="50">
        <v>99.3</v>
      </c>
      <c r="DB154" s="49" t="s">
        <v>1218</v>
      </c>
      <c r="DC154" s="49"/>
      <c r="DD154" s="49"/>
      <c r="DE154" s="49"/>
    </row>
    <row r="155" spans="1:109" ht="15" x14ac:dyDescent="0.25">
      <c r="C155" s="41" t="s">
        <v>1092</v>
      </c>
      <c r="D155" s="50">
        <v>97.1</v>
      </c>
      <c r="E155" s="50">
        <v>96.9</v>
      </c>
      <c r="F155" s="50">
        <v>97</v>
      </c>
      <c r="G155" s="50">
        <v>87.4</v>
      </c>
      <c r="H155" s="50">
        <v>109.2</v>
      </c>
      <c r="I155" s="50">
        <v>96.5</v>
      </c>
      <c r="J155" s="50">
        <v>97.4</v>
      </c>
      <c r="K155" s="50">
        <v>99.6</v>
      </c>
      <c r="L155" s="50">
        <v>96.4</v>
      </c>
      <c r="M155" s="50">
        <v>102.7</v>
      </c>
      <c r="N155" s="50">
        <v>99.3</v>
      </c>
      <c r="O155" s="50">
        <v>94.7</v>
      </c>
      <c r="P155" s="50">
        <v>94.7</v>
      </c>
      <c r="Q155" s="50">
        <v>94.7</v>
      </c>
      <c r="R155" s="50">
        <v>94.7</v>
      </c>
      <c r="S155" s="50">
        <v>97.2</v>
      </c>
      <c r="T155" s="50">
        <v>95.8</v>
      </c>
      <c r="U155" s="50">
        <v>95</v>
      </c>
      <c r="V155" s="50">
        <v>98.8</v>
      </c>
      <c r="W155" s="50">
        <v>91.1</v>
      </c>
      <c r="X155" s="50">
        <v>96.6</v>
      </c>
      <c r="Y155" s="50">
        <v>97.2</v>
      </c>
      <c r="Z155" s="50">
        <v>103.3</v>
      </c>
      <c r="AA155" s="50">
        <v>98.1</v>
      </c>
      <c r="AB155" s="50">
        <v>104.4</v>
      </c>
      <c r="AC155" s="50">
        <v>99.9</v>
      </c>
      <c r="AD155" s="50">
        <v>90.3</v>
      </c>
      <c r="AE155" s="50">
        <v>93</v>
      </c>
      <c r="AF155" s="50">
        <v>93.3</v>
      </c>
      <c r="AG155" s="50">
        <v>96.9</v>
      </c>
      <c r="AH155" s="50">
        <v>95.5</v>
      </c>
      <c r="AI155" s="50">
        <v>97.5</v>
      </c>
      <c r="AJ155" s="50">
        <v>92.5</v>
      </c>
      <c r="AK155" s="50">
        <v>98.7</v>
      </c>
      <c r="AL155" s="50">
        <v>104.2</v>
      </c>
      <c r="AM155" s="50">
        <v>95.9</v>
      </c>
      <c r="AN155" s="50">
        <v>93</v>
      </c>
      <c r="AO155" s="50">
        <v>100.1</v>
      </c>
      <c r="AP155" s="50">
        <v>96.8</v>
      </c>
      <c r="AQ155" s="50">
        <v>96.8</v>
      </c>
      <c r="AR155" s="50">
        <v>86.6</v>
      </c>
      <c r="AS155" s="50">
        <v>87.1</v>
      </c>
      <c r="AT155" s="50">
        <v>83.4</v>
      </c>
      <c r="AU155" s="50">
        <v>102.7</v>
      </c>
      <c r="AV155" s="50">
        <v>99.7</v>
      </c>
      <c r="AW155" s="50">
        <v>107.1</v>
      </c>
      <c r="AX155" s="50">
        <v>107.1</v>
      </c>
      <c r="AY155" s="50"/>
      <c r="AZ155" s="50">
        <v>106.1</v>
      </c>
      <c r="BA155" s="50">
        <v>101.3</v>
      </c>
      <c r="BB155" s="50">
        <v>101.3</v>
      </c>
      <c r="BC155" s="50">
        <v>99.4</v>
      </c>
      <c r="BD155" s="50">
        <v>102.3</v>
      </c>
      <c r="BE155" s="50">
        <v>97</v>
      </c>
      <c r="BF155" s="50">
        <v>92.6</v>
      </c>
      <c r="BG155" s="50">
        <v>92.5</v>
      </c>
      <c r="BH155" s="50">
        <v>92.6</v>
      </c>
      <c r="BI155" s="50">
        <v>92.4</v>
      </c>
      <c r="BJ155" s="50">
        <v>90.9</v>
      </c>
      <c r="BK155" s="50">
        <v>94</v>
      </c>
      <c r="BL155" s="50">
        <v>87.2</v>
      </c>
      <c r="BM155" s="50">
        <v>95.9</v>
      </c>
      <c r="BN155" s="50">
        <v>93.2</v>
      </c>
      <c r="BO155" s="50">
        <v>95.8</v>
      </c>
      <c r="BP155" s="50">
        <v>95.8</v>
      </c>
      <c r="BQ155" s="50">
        <v>90.9</v>
      </c>
      <c r="BR155" s="50">
        <v>88.8</v>
      </c>
      <c r="BS155" s="50">
        <v>94</v>
      </c>
      <c r="BT155" s="50">
        <v>93.9</v>
      </c>
      <c r="BU155" s="50">
        <v>94.3</v>
      </c>
      <c r="BV155" s="50">
        <v>92.7</v>
      </c>
      <c r="BW155" s="50">
        <v>98.2</v>
      </c>
      <c r="BX155" s="50">
        <v>88.8</v>
      </c>
      <c r="BY155" s="50">
        <v>99.4</v>
      </c>
      <c r="BZ155" s="50">
        <v>91.2</v>
      </c>
      <c r="CA155" s="50">
        <v>91.8</v>
      </c>
      <c r="CB155" s="50">
        <v>96.2</v>
      </c>
      <c r="CC155" s="50">
        <v>88.9</v>
      </c>
      <c r="CD155" s="50">
        <v>98.5</v>
      </c>
      <c r="CE155" s="50">
        <v>98.8</v>
      </c>
      <c r="CF155" s="50">
        <v>98.8</v>
      </c>
      <c r="CG155" s="50">
        <v>98.7</v>
      </c>
      <c r="CH155" s="50">
        <v>98.7</v>
      </c>
      <c r="CI155" s="50">
        <v>98.2</v>
      </c>
      <c r="CJ155" s="50">
        <v>97.5</v>
      </c>
      <c r="CK155" s="50">
        <v>97.5</v>
      </c>
      <c r="CL155" s="50">
        <v>99.8</v>
      </c>
      <c r="CM155" s="50">
        <v>98.8</v>
      </c>
      <c r="CN155" s="50">
        <v>100.5</v>
      </c>
      <c r="CO155" s="50">
        <v>97.5</v>
      </c>
      <c r="CP155" s="50">
        <v>97.7</v>
      </c>
      <c r="CQ155" s="50">
        <v>95.2</v>
      </c>
      <c r="CR155" s="50">
        <v>93.7</v>
      </c>
      <c r="CS155" s="50">
        <v>96.5</v>
      </c>
      <c r="CT155" s="50">
        <v>96.2</v>
      </c>
      <c r="CU155" s="50">
        <v>101.5</v>
      </c>
      <c r="CV155" s="50">
        <v>96.9</v>
      </c>
      <c r="CW155" s="50">
        <v>92</v>
      </c>
      <c r="CX155" s="50">
        <v>88.9</v>
      </c>
      <c r="CY155" s="50">
        <v>100.6</v>
      </c>
      <c r="CZ155" s="50">
        <v>100</v>
      </c>
      <c r="DA155" s="50">
        <v>100</v>
      </c>
      <c r="DB155" s="49" t="s">
        <v>1218</v>
      </c>
      <c r="DC155" s="49"/>
      <c r="DD155" s="49"/>
      <c r="DE155" s="49"/>
    </row>
    <row r="156" spans="1:109" ht="15" x14ac:dyDescent="0.25">
      <c r="C156" s="41" t="s">
        <v>1093</v>
      </c>
      <c r="D156" s="50">
        <v>97.6</v>
      </c>
      <c r="E156" s="50">
        <v>98.6</v>
      </c>
      <c r="F156" s="50">
        <v>98.7</v>
      </c>
      <c r="G156" s="50">
        <v>88.6</v>
      </c>
      <c r="H156" s="50">
        <v>112.6</v>
      </c>
      <c r="I156" s="50">
        <v>97.4</v>
      </c>
      <c r="J156" s="50">
        <v>98</v>
      </c>
      <c r="K156" s="50">
        <v>93.1</v>
      </c>
      <c r="L156" s="50">
        <v>97.3</v>
      </c>
      <c r="M156" s="50">
        <v>104</v>
      </c>
      <c r="N156" s="50">
        <v>100.6</v>
      </c>
      <c r="O156" s="50">
        <v>96.1</v>
      </c>
      <c r="P156" s="50">
        <v>96.1</v>
      </c>
      <c r="Q156" s="50">
        <v>96.1</v>
      </c>
      <c r="R156" s="50">
        <v>96.1</v>
      </c>
      <c r="S156" s="50">
        <v>97.7</v>
      </c>
      <c r="T156" s="50">
        <v>97</v>
      </c>
      <c r="U156" s="50">
        <v>96.8</v>
      </c>
      <c r="V156" s="50">
        <v>101.7</v>
      </c>
      <c r="W156" s="50">
        <v>93.4</v>
      </c>
      <c r="X156" s="50">
        <v>97.8</v>
      </c>
      <c r="Y156" s="50">
        <v>97.1</v>
      </c>
      <c r="Z156" s="50">
        <v>104.4</v>
      </c>
      <c r="AA156" s="50">
        <v>98.3</v>
      </c>
      <c r="AB156" s="50">
        <v>105.7</v>
      </c>
      <c r="AC156" s="50">
        <v>99.7</v>
      </c>
      <c r="AD156" s="50">
        <v>88.9</v>
      </c>
      <c r="AE156" s="50">
        <v>92.9</v>
      </c>
      <c r="AF156" s="50">
        <v>91.1</v>
      </c>
      <c r="AG156" s="50">
        <v>97.5</v>
      </c>
      <c r="AH156" s="50">
        <v>96.5</v>
      </c>
      <c r="AI156" s="50">
        <v>98</v>
      </c>
      <c r="AJ156" s="50">
        <v>93.8</v>
      </c>
      <c r="AK156" s="50">
        <v>99.4</v>
      </c>
      <c r="AL156" s="50">
        <v>105.8</v>
      </c>
      <c r="AM156" s="50">
        <v>96</v>
      </c>
      <c r="AN156" s="50">
        <v>92</v>
      </c>
      <c r="AO156" s="50">
        <v>101.9</v>
      </c>
      <c r="AP156" s="50">
        <v>98.1</v>
      </c>
      <c r="AQ156" s="50">
        <v>98.1</v>
      </c>
      <c r="AR156" s="50">
        <v>88.2</v>
      </c>
      <c r="AS156" s="50">
        <v>88.5</v>
      </c>
      <c r="AT156" s="50">
        <v>86.2</v>
      </c>
      <c r="AU156" s="50">
        <v>101.8</v>
      </c>
      <c r="AV156" s="50">
        <v>100.3</v>
      </c>
      <c r="AW156" s="50">
        <v>106</v>
      </c>
      <c r="AX156" s="50">
        <v>106</v>
      </c>
      <c r="AY156" s="50"/>
      <c r="AZ156" s="50">
        <v>101.2</v>
      </c>
      <c r="BA156" s="50">
        <v>100.8</v>
      </c>
      <c r="BB156" s="50">
        <v>100.8</v>
      </c>
      <c r="BC156" s="50">
        <v>99.8</v>
      </c>
      <c r="BD156" s="50">
        <v>101.2</v>
      </c>
      <c r="BE156" s="50">
        <v>100.4</v>
      </c>
      <c r="BF156" s="50">
        <v>93.8</v>
      </c>
      <c r="BG156" s="50">
        <v>93.8</v>
      </c>
      <c r="BH156" s="50">
        <v>93.5</v>
      </c>
      <c r="BI156" s="50">
        <v>93.4</v>
      </c>
      <c r="BJ156" s="50">
        <v>90.9</v>
      </c>
      <c r="BK156" s="50">
        <v>95.8</v>
      </c>
      <c r="BL156" s="50">
        <v>85.2</v>
      </c>
      <c r="BM156" s="50">
        <v>99</v>
      </c>
      <c r="BN156" s="50">
        <v>94</v>
      </c>
      <c r="BO156" s="50">
        <v>96.2</v>
      </c>
      <c r="BP156" s="50">
        <v>96.2</v>
      </c>
      <c r="BQ156" s="50">
        <v>93.9</v>
      </c>
      <c r="BR156" s="50">
        <v>92.4</v>
      </c>
      <c r="BS156" s="50">
        <v>95.8</v>
      </c>
      <c r="BT156" s="50">
        <v>96.2</v>
      </c>
      <c r="BU156" s="50">
        <v>94.9</v>
      </c>
      <c r="BV156" s="50">
        <v>93.8</v>
      </c>
      <c r="BW156" s="50">
        <v>98.5</v>
      </c>
      <c r="BX156" s="50">
        <v>90.8</v>
      </c>
      <c r="BY156" s="50">
        <v>105.8</v>
      </c>
      <c r="BZ156" s="50">
        <v>90.4</v>
      </c>
      <c r="CA156" s="50">
        <v>92.3</v>
      </c>
      <c r="CB156" s="50">
        <v>97.8</v>
      </c>
      <c r="CC156" s="50">
        <v>86.8</v>
      </c>
      <c r="CD156" s="50">
        <v>98.9</v>
      </c>
      <c r="CE156" s="50">
        <v>98.9</v>
      </c>
      <c r="CF156" s="50">
        <v>98.9</v>
      </c>
      <c r="CG156" s="50">
        <v>99</v>
      </c>
      <c r="CH156" s="50">
        <v>99</v>
      </c>
      <c r="CI156" s="50">
        <v>98.7</v>
      </c>
      <c r="CJ156" s="50">
        <v>97.9</v>
      </c>
      <c r="CK156" s="50">
        <v>97.9</v>
      </c>
      <c r="CL156" s="50">
        <v>100.6</v>
      </c>
      <c r="CM156" s="50">
        <v>100.4</v>
      </c>
      <c r="CN156" s="50">
        <v>100.6</v>
      </c>
      <c r="CO156" s="50">
        <v>96.8</v>
      </c>
      <c r="CP156" s="50">
        <v>98.4</v>
      </c>
      <c r="CQ156" s="50">
        <v>97.2</v>
      </c>
      <c r="CR156" s="50">
        <v>96.4</v>
      </c>
      <c r="CS156" s="50">
        <v>102.9</v>
      </c>
      <c r="CT156" s="50">
        <v>96.1</v>
      </c>
      <c r="CU156" s="50">
        <v>100.2</v>
      </c>
      <c r="CV156" s="50">
        <v>95.9</v>
      </c>
      <c r="CW156" s="50">
        <v>94.1</v>
      </c>
      <c r="CX156" s="50">
        <v>88.3</v>
      </c>
      <c r="CY156" s="50">
        <v>97.9</v>
      </c>
      <c r="CZ156" s="50">
        <v>93.6</v>
      </c>
      <c r="DA156" s="50">
        <v>93.6</v>
      </c>
      <c r="DB156" s="49" t="s">
        <v>1218</v>
      </c>
      <c r="DC156" s="49"/>
      <c r="DD156" s="49"/>
      <c r="DE156" s="49"/>
    </row>
    <row r="157" spans="1:109" ht="15" x14ac:dyDescent="0.25">
      <c r="C157" s="41" t="s">
        <v>1094</v>
      </c>
      <c r="D157" s="50">
        <v>98.1</v>
      </c>
      <c r="E157" s="50">
        <v>101.9</v>
      </c>
      <c r="F157" s="50">
        <v>102.2</v>
      </c>
      <c r="G157" s="50">
        <v>90.3</v>
      </c>
      <c r="H157" s="50">
        <v>113.7</v>
      </c>
      <c r="I157" s="50">
        <v>98.8</v>
      </c>
      <c r="J157" s="50">
        <v>98.6</v>
      </c>
      <c r="K157" s="50">
        <v>94.6</v>
      </c>
      <c r="L157" s="50">
        <v>98.1</v>
      </c>
      <c r="M157" s="50">
        <v>100</v>
      </c>
      <c r="N157" s="50">
        <v>103.7</v>
      </c>
      <c r="O157" s="50">
        <v>99.1</v>
      </c>
      <c r="P157" s="50">
        <v>99.1</v>
      </c>
      <c r="Q157" s="50">
        <v>99.1</v>
      </c>
      <c r="R157" s="50">
        <v>99.1</v>
      </c>
      <c r="S157" s="50">
        <v>97.9</v>
      </c>
      <c r="T157" s="50">
        <v>97</v>
      </c>
      <c r="U157" s="50">
        <v>95.8</v>
      </c>
      <c r="V157" s="50">
        <v>101.3</v>
      </c>
      <c r="W157" s="50">
        <v>93.4</v>
      </c>
      <c r="X157" s="50">
        <v>95.8</v>
      </c>
      <c r="Y157" s="50">
        <v>99</v>
      </c>
      <c r="Z157" s="50">
        <v>104.6</v>
      </c>
      <c r="AA157" s="50">
        <v>100.3</v>
      </c>
      <c r="AB157" s="50">
        <v>105.4</v>
      </c>
      <c r="AC157" s="50">
        <v>98.9</v>
      </c>
      <c r="AD157" s="50">
        <v>91.8</v>
      </c>
      <c r="AE157" s="50">
        <v>94.3</v>
      </c>
      <c r="AF157" s="50">
        <v>98.6</v>
      </c>
      <c r="AG157" s="50">
        <v>98.8</v>
      </c>
      <c r="AH157" s="50">
        <v>95.9</v>
      </c>
      <c r="AI157" s="50">
        <v>100.1</v>
      </c>
      <c r="AJ157" s="50">
        <v>93.1</v>
      </c>
      <c r="AK157" s="50">
        <v>98.4</v>
      </c>
      <c r="AL157" s="50">
        <v>102.3</v>
      </c>
      <c r="AM157" s="50">
        <v>96.3</v>
      </c>
      <c r="AN157" s="50">
        <v>95.1</v>
      </c>
      <c r="AO157" s="50">
        <v>98.1</v>
      </c>
      <c r="AP157" s="50">
        <v>96.8</v>
      </c>
      <c r="AQ157" s="50">
        <v>96.8</v>
      </c>
      <c r="AR157" s="50">
        <v>88.2</v>
      </c>
      <c r="AS157" s="50">
        <v>88.3</v>
      </c>
      <c r="AT157" s="50">
        <v>87.4</v>
      </c>
      <c r="AU157" s="50">
        <v>101.5</v>
      </c>
      <c r="AV157" s="50">
        <v>101.7</v>
      </c>
      <c r="AW157" s="50">
        <v>104.5</v>
      </c>
      <c r="AX157" s="50">
        <v>104.5</v>
      </c>
      <c r="AY157" s="50"/>
      <c r="AZ157" s="50">
        <v>97.6</v>
      </c>
      <c r="BA157" s="50">
        <v>101.1</v>
      </c>
      <c r="BB157" s="50">
        <v>101.1</v>
      </c>
      <c r="BC157" s="50">
        <v>100.2</v>
      </c>
      <c r="BD157" s="50">
        <v>101.5</v>
      </c>
      <c r="BE157" s="50">
        <v>100.5</v>
      </c>
      <c r="BF157" s="50">
        <v>94.7</v>
      </c>
      <c r="BG157" s="50">
        <v>94.4</v>
      </c>
      <c r="BH157" s="50">
        <v>94.9</v>
      </c>
      <c r="BI157" s="50">
        <v>95.4</v>
      </c>
      <c r="BJ157" s="50">
        <v>93.4</v>
      </c>
      <c r="BK157" s="50">
        <v>96.7</v>
      </c>
      <c r="BL157" s="50">
        <v>89.4</v>
      </c>
      <c r="BM157" s="50">
        <v>100</v>
      </c>
      <c r="BN157" s="50">
        <v>93.3</v>
      </c>
      <c r="BO157" s="50">
        <v>100.8</v>
      </c>
      <c r="BP157" s="50">
        <v>100.8</v>
      </c>
      <c r="BQ157" s="50">
        <v>90.8</v>
      </c>
      <c r="BR157" s="50">
        <v>88.1</v>
      </c>
      <c r="BS157" s="50">
        <v>94.7</v>
      </c>
      <c r="BT157" s="50">
        <v>94</v>
      </c>
      <c r="BU157" s="50">
        <v>96.5</v>
      </c>
      <c r="BV157" s="50">
        <v>95.2</v>
      </c>
      <c r="BW157" s="50">
        <v>96.8</v>
      </c>
      <c r="BX157" s="50">
        <v>93.6</v>
      </c>
      <c r="BY157" s="50">
        <v>108.8</v>
      </c>
      <c r="BZ157" s="50">
        <v>92</v>
      </c>
      <c r="CA157" s="50">
        <v>92.3</v>
      </c>
      <c r="CB157" s="50">
        <v>95.8</v>
      </c>
      <c r="CC157" s="50">
        <v>90.3</v>
      </c>
      <c r="CD157" s="50">
        <v>99.2</v>
      </c>
      <c r="CE157" s="50">
        <v>98.9</v>
      </c>
      <c r="CF157" s="50">
        <v>98.9</v>
      </c>
      <c r="CG157" s="50">
        <v>99.9</v>
      </c>
      <c r="CH157" s="50">
        <v>99.9</v>
      </c>
      <c r="CI157" s="50">
        <v>98.8</v>
      </c>
      <c r="CJ157" s="50">
        <v>97.9</v>
      </c>
      <c r="CK157" s="50">
        <v>97.9</v>
      </c>
      <c r="CL157" s="50">
        <v>100.9</v>
      </c>
      <c r="CM157" s="50">
        <v>100.2</v>
      </c>
      <c r="CN157" s="50">
        <v>101.4</v>
      </c>
      <c r="CO157" s="50">
        <v>97.1</v>
      </c>
      <c r="CP157" s="50">
        <v>98.5</v>
      </c>
      <c r="CQ157" s="50">
        <v>96.8</v>
      </c>
      <c r="CR157" s="50">
        <v>100.5</v>
      </c>
      <c r="CS157" s="50">
        <v>101.1</v>
      </c>
      <c r="CT157" s="50">
        <v>91.7</v>
      </c>
      <c r="CU157" s="50">
        <v>101</v>
      </c>
      <c r="CV157" s="50">
        <v>96.2</v>
      </c>
      <c r="CW157" s="50">
        <v>92.5</v>
      </c>
      <c r="CX157" s="50">
        <v>93.4</v>
      </c>
      <c r="CY157" s="50">
        <v>98.2</v>
      </c>
      <c r="CZ157" s="50">
        <v>94.4</v>
      </c>
      <c r="DA157" s="50">
        <v>94.4</v>
      </c>
      <c r="DB157" s="49" t="s">
        <v>1218</v>
      </c>
      <c r="DC157" s="49"/>
      <c r="DD157" s="49"/>
      <c r="DE157" s="49"/>
    </row>
    <row r="158" spans="1:109" s="50" customFormat="1" ht="15" x14ac:dyDescent="0.25">
      <c r="A158" s="92"/>
      <c r="B158" s="92"/>
      <c r="C158" s="50" t="s">
        <v>1095</v>
      </c>
      <c r="D158" s="50">
        <v>98.5</v>
      </c>
      <c r="E158" s="50">
        <v>103.5</v>
      </c>
      <c r="F158" s="50">
        <v>104.1</v>
      </c>
      <c r="G158" s="50">
        <v>90.1</v>
      </c>
      <c r="H158" s="50">
        <v>109.4</v>
      </c>
      <c r="I158" s="50">
        <v>98.7</v>
      </c>
      <c r="J158" s="50">
        <v>98.3</v>
      </c>
      <c r="K158" s="50">
        <v>95.5</v>
      </c>
      <c r="L158" s="50">
        <v>98.2</v>
      </c>
      <c r="M158" s="50">
        <v>100.3</v>
      </c>
      <c r="N158" s="50">
        <v>99.2</v>
      </c>
      <c r="O158" s="50">
        <v>99.7</v>
      </c>
      <c r="P158" s="50">
        <v>99.7</v>
      </c>
      <c r="Q158" s="50">
        <v>99.7</v>
      </c>
      <c r="R158" s="50">
        <v>99.7</v>
      </c>
      <c r="S158" s="50">
        <v>98.3</v>
      </c>
      <c r="T158" s="50">
        <v>97.3</v>
      </c>
      <c r="U158" s="50">
        <v>96.7</v>
      </c>
      <c r="V158" s="50">
        <v>99.7</v>
      </c>
      <c r="W158" s="50">
        <v>94</v>
      </c>
      <c r="X158" s="50">
        <v>97.7</v>
      </c>
      <c r="Y158" s="50">
        <v>97.9</v>
      </c>
      <c r="Z158" s="50">
        <v>100.7</v>
      </c>
      <c r="AA158" s="50">
        <v>98.1</v>
      </c>
      <c r="AB158" s="50">
        <v>101.2</v>
      </c>
      <c r="AC158" s="50">
        <v>99.2</v>
      </c>
      <c r="AD158" s="50">
        <v>95</v>
      </c>
      <c r="AE158" s="50">
        <v>94.4</v>
      </c>
      <c r="AF158" s="50">
        <v>99.2</v>
      </c>
      <c r="AG158" s="50">
        <v>98.8</v>
      </c>
      <c r="AH158" s="50">
        <v>95.6</v>
      </c>
      <c r="AI158" s="50">
        <v>100.2</v>
      </c>
      <c r="AJ158" s="50">
        <v>95.6</v>
      </c>
      <c r="AK158" s="50">
        <v>100.7</v>
      </c>
      <c r="AL158" s="50">
        <v>101.2</v>
      </c>
      <c r="AM158" s="50">
        <v>100.4</v>
      </c>
      <c r="AN158" s="50">
        <v>100.8</v>
      </c>
      <c r="AO158" s="50">
        <v>99.7</v>
      </c>
      <c r="AP158" s="50">
        <v>97.6</v>
      </c>
      <c r="AQ158" s="50">
        <v>97.6</v>
      </c>
      <c r="AR158" s="50">
        <v>91.7</v>
      </c>
      <c r="AS158" s="50">
        <v>92.2</v>
      </c>
      <c r="AT158" s="50">
        <v>88.7</v>
      </c>
      <c r="AU158" s="50">
        <v>101.6</v>
      </c>
      <c r="AV158" s="50">
        <v>101.1</v>
      </c>
      <c r="AW158" s="50">
        <v>104.4</v>
      </c>
      <c r="AX158" s="50">
        <v>104.4</v>
      </c>
      <c r="AZ158" s="50">
        <v>99.8</v>
      </c>
      <c r="BA158" s="50">
        <v>101.1</v>
      </c>
      <c r="BB158" s="50">
        <v>101.1</v>
      </c>
      <c r="BC158" s="50">
        <v>100.6</v>
      </c>
      <c r="BD158" s="50">
        <v>101.2</v>
      </c>
      <c r="BE158" s="50">
        <v>101.6</v>
      </c>
      <c r="BF158" s="50">
        <v>95</v>
      </c>
      <c r="BG158" s="50">
        <v>94.8</v>
      </c>
      <c r="BH158" s="50">
        <v>95.1</v>
      </c>
      <c r="BI158" s="50">
        <v>95.6</v>
      </c>
      <c r="BJ158" s="50">
        <v>94.3</v>
      </c>
      <c r="BK158" s="50">
        <v>97.6</v>
      </c>
      <c r="BL158" s="50">
        <v>90.5</v>
      </c>
      <c r="BM158" s="50">
        <v>98.6</v>
      </c>
      <c r="BN158" s="50">
        <v>93.8</v>
      </c>
      <c r="BO158" s="50">
        <v>96.7</v>
      </c>
      <c r="BP158" s="50">
        <v>96.7</v>
      </c>
      <c r="BQ158" s="50">
        <v>93.2</v>
      </c>
      <c r="BR158" s="50">
        <v>90.9</v>
      </c>
      <c r="BS158" s="50">
        <v>96.5</v>
      </c>
      <c r="BT158" s="50">
        <v>96.3</v>
      </c>
      <c r="BU158" s="50">
        <v>96.8</v>
      </c>
      <c r="BV158" s="50">
        <v>95.3</v>
      </c>
      <c r="BW158" s="50">
        <v>97.7</v>
      </c>
      <c r="BX158" s="50">
        <v>91.9</v>
      </c>
      <c r="BY158" s="50">
        <v>103.7</v>
      </c>
      <c r="BZ158" s="50">
        <v>94.7</v>
      </c>
      <c r="CA158" s="50">
        <v>90.7</v>
      </c>
      <c r="CB158" s="50">
        <v>96.6</v>
      </c>
      <c r="CC158" s="50">
        <v>94.3</v>
      </c>
      <c r="CD158" s="50">
        <v>99.5</v>
      </c>
      <c r="CE158" s="50">
        <v>99.4</v>
      </c>
      <c r="CF158" s="50">
        <v>99.4</v>
      </c>
      <c r="CG158" s="50">
        <v>99.6</v>
      </c>
      <c r="CH158" s="50">
        <v>99.6</v>
      </c>
      <c r="CI158" s="50">
        <v>99.4</v>
      </c>
      <c r="CJ158" s="50">
        <v>98.3</v>
      </c>
      <c r="CK158" s="50">
        <v>98.3</v>
      </c>
      <c r="CL158" s="50">
        <v>101.7</v>
      </c>
      <c r="CM158" s="50">
        <v>99.9</v>
      </c>
      <c r="CN158" s="50">
        <v>103.2</v>
      </c>
      <c r="CO158" s="50">
        <v>99</v>
      </c>
      <c r="CP158" s="50">
        <v>101.6</v>
      </c>
      <c r="CQ158" s="50">
        <v>101.2</v>
      </c>
      <c r="CR158" s="50">
        <v>102.3</v>
      </c>
      <c r="CS158" s="50">
        <v>98.1</v>
      </c>
      <c r="CT158" s="50">
        <v>101.3</v>
      </c>
      <c r="CU158" s="50">
        <v>102.3</v>
      </c>
      <c r="CV158" s="50">
        <v>97.2</v>
      </c>
      <c r="CW158" s="50">
        <v>92.5</v>
      </c>
      <c r="CX158" s="50">
        <v>94.7</v>
      </c>
      <c r="CY158" s="50">
        <v>99.6</v>
      </c>
      <c r="CZ158" s="50">
        <v>94.9</v>
      </c>
      <c r="DA158" s="50">
        <v>94.9</v>
      </c>
      <c r="DB158" s="49" t="s">
        <v>1218</v>
      </c>
      <c r="DC158" s="49"/>
      <c r="DD158" s="49"/>
      <c r="DE158" s="49"/>
    </row>
    <row r="159" spans="1:109" s="50" customFormat="1" ht="15" x14ac:dyDescent="0.25">
      <c r="A159" s="92"/>
      <c r="B159" s="92"/>
      <c r="C159" s="50" t="s">
        <v>1096</v>
      </c>
      <c r="D159" s="50">
        <v>98.9</v>
      </c>
      <c r="E159" s="50">
        <v>104.2</v>
      </c>
      <c r="F159" s="50">
        <v>105.1</v>
      </c>
      <c r="G159" s="50">
        <v>90.2</v>
      </c>
      <c r="H159" s="50">
        <v>102.8</v>
      </c>
      <c r="I159" s="50">
        <v>99.5</v>
      </c>
      <c r="J159" s="50">
        <v>99.2</v>
      </c>
      <c r="K159" s="50">
        <v>96.7</v>
      </c>
      <c r="L159" s="50">
        <v>98.9</v>
      </c>
      <c r="M159" s="50">
        <v>102.4</v>
      </c>
      <c r="N159" s="50">
        <v>100.9</v>
      </c>
      <c r="O159" s="50">
        <v>100</v>
      </c>
      <c r="P159" s="50">
        <v>100</v>
      </c>
      <c r="Q159" s="50">
        <v>100</v>
      </c>
      <c r="R159" s="50">
        <v>100</v>
      </c>
      <c r="S159" s="50">
        <v>98.7</v>
      </c>
      <c r="T159" s="50">
        <v>98</v>
      </c>
      <c r="U159" s="50">
        <v>97.6</v>
      </c>
      <c r="V159" s="50">
        <v>102.2</v>
      </c>
      <c r="W159" s="50">
        <v>94.6</v>
      </c>
      <c r="X159" s="50">
        <v>98.3</v>
      </c>
      <c r="Y159" s="50">
        <v>98.4</v>
      </c>
      <c r="Z159" s="50">
        <v>101.2</v>
      </c>
      <c r="AA159" s="50">
        <v>99.6</v>
      </c>
      <c r="AB159" s="50">
        <v>101.5</v>
      </c>
      <c r="AC159" s="50">
        <v>100.1</v>
      </c>
      <c r="AD159" s="50">
        <v>94.6</v>
      </c>
      <c r="AE159" s="50">
        <v>93.9</v>
      </c>
      <c r="AF159" s="50">
        <v>101.3</v>
      </c>
      <c r="AG159" s="50">
        <v>99.1</v>
      </c>
      <c r="AH159" s="50">
        <v>96</v>
      </c>
      <c r="AI159" s="50">
        <v>100.4</v>
      </c>
      <c r="AJ159" s="50">
        <v>96.3</v>
      </c>
      <c r="AK159" s="50">
        <v>100.5</v>
      </c>
      <c r="AL159" s="50">
        <v>102.5</v>
      </c>
      <c r="AM159" s="50">
        <v>99.4</v>
      </c>
      <c r="AN159" s="50">
        <v>99.3</v>
      </c>
      <c r="AO159" s="50">
        <v>99.4</v>
      </c>
      <c r="AP159" s="50">
        <v>97.7</v>
      </c>
      <c r="AQ159" s="50">
        <v>97.7</v>
      </c>
      <c r="AR159" s="50">
        <v>93.2</v>
      </c>
      <c r="AS159" s="50">
        <v>93.9</v>
      </c>
      <c r="AT159" s="50">
        <v>89.1</v>
      </c>
      <c r="AU159" s="50">
        <v>100.8</v>
      </c>
      <c r="AV159" s="50">
        <v>101.3</v>
      </c>
      <c r="AW159" s="50">
        <v>102.9</v>
      </c>
      <c r="AX159" s="50">
        <v>102.9</v>
      </c>
      <c r="AZ159" s="50">
        <v>96.8</v>
      </c>
      <c r="BA159" s="50">
        <v>100.4</v>
      </c>
      <c r="BB159" s="50">
        <v>100.4</v>
      </c>
      <c r="BC159" s="50">
        <v>100.8</v>
      </c>
      <c r="BD159" s="50">
        <v>100.2</v>
      </c>
      <c r="BE159" s="50">
        <v>103.3</v>
      </c>
      <c r="BF159" s="50">
        <v>96.8</v>
      </c>
      <c r="BG159" s="50">
        <v>96.5</v>
      </c>
      <c r="BH159" s="50">
        <v>96</v>
      </c>
      <c r="BI159" s="50">
        <v>96.6</v>
      </c>
      <c r="BJ159" s="50">
        <v>95.4</v>
      </c>
      <c r="BK159" s="50">
        <v>97.5</v>
      </c>
      <c r="BL159" s="50">
        <v>93</v>
      </c>
      <c r="BM159" s="50">
        <v>99.4</v>
      </c>
      <c r="BN159" s="50">
        <v>94.5</v>
      </c>
      <c r="BO159" s="50">
        <v>100.9</v>
      </c>
      <c r="BP159" s="50">
        <v>100.9</v>
      </c>
      <c r="BQ159" s="50">
        <v>96.4</v>
      </c>
      <c r="BR159" s="50">
        <v>95.6</v>
      </c>
      <c r="BS159" s="50">
        <v>97.4</v>
      </c>
      <c r="BT159" s="50">
        <v>96.9</v>
      </c>
      <c r="BU159" s="50">
        <v>98.9</v>
      </c>
      <c r="BV159" s="50">
        <v>97.1</v>
      </c>
      <c r="BW159" s="50">
        <v>98.2</v>
      </c>
      <c r="BX159" s="50">
        <v>95.2</v>
      </c>
      <c r="BY159" s="50">
        <v>106.5</v>
      </c>
      <c r="BZ159" s="50">
        <v>95.6</v>
      </c>
      <c r="CA159" s="50">
        <v>90.9</v>
      </c>
      <c r="CB159" s="50">
        <v>95.5</v>
      </c>
      <c r="CC159" s="50">
        <v>96.3</v>
      </c>
      <c r="CD159" s="50">
        <v>99.6</v>
      </c>
      <c r="CE159" s="50">
        <v>99.4</v>
      </c>
      <c r="CF159" s="50">
        <v>99.4</v>
      </c>
      <c r="CG159" s="50">
        <v>99.9</v>
      </c>
      <c r="CH159" s="50">
        <v>99.9</v>
      </c>
      <c r="CI159" s="50">
        <v>99.5</v>
      </c>
      <c r="CJ159" s="50">
        <v>98.7</v>
      </c>
      <c r="CK159" s="50">
        <v>98.7</v>
      </c>
      <c r="CL159" s="50">
        <v>101.2</v>
      </c>
      <c r="CM159" s="50">
        <v>100</v>
      </c>
      <c r="CN159" s="50">
        <v>102.1</v>
      </c>
      <c r="CO159" s="50">
        <v>99.5</v>
      </c>
      <c r="CP159" s="50">
        <v>102.1</v>
      </c>
      <c r="CQ159" s="50">
        <v>102</v>
      </c>
      <c r="CR159" s="50">
        <v>101.4</v>
      </c>
      <c r="CS159" s="50">
        <v>97.7</v>
      </c>
      <c r="CT159" s="50">
        <v>104.1</v>
      </c>
      <c r="CU159" s="50">
        <v>102.1</v>
      </c>
      <c r="CV159" s="50">
        <v>97.6</v>
      </c>
      <c r="CW159" s="50">
        <v>92.4</v>
      </c>
      <c r="CX159" s="50">
        <v>100.5</v>
      </c>
      <c r="CY159" s="50">
        <v>99.2</v>
      </c>
      <c r="CZ159" s="50">
        <v>97.5</v>
      </c>
      <c r="DA159" s="50">
        <v>97.5</v>
      </c>
      <c r="DB159" s="49" t="s">
        <v>1218</v>
      </c>
      <c r="DC159" s="49"/>
      <c r="DD159" s="49"/>
      <c r="DE159" s="49"/>
    </row>
    <row r="160" spans="1:109" ht="15" x14ac:dyDescent="0.25">
      <c r="A160" s="92"/>
      <c r="B160" s="92"/>
      <c r="C160" s="50" t="s">
        <v>1097</v>
      </c>
      <c r="D160" s="50">
        <v>99.3</v>
      </c>
      <c r="E160" s="50">
        <v>104</v>
      </c>
      <c r="F160" s="50">
        <v>104.8</v>
      </c>
      <c r="G160" s="50">
        <v>92.2</v>
      </c>
      <c r="H160" s="50">
        <v>102.9</v>
      </c>
      <c r="I160" s="50">
        <v>100.4</v>
      </c>
      <c r="J160" s="50">
        <v>100.1</v>
      </c>
      <c r="K160" s="50">
        <v>93.2</v>
      </c>
      <c r="L160" s="50">
        <v>100.2</v>
      </c>
      <c r="M160" s="50">
        <v>102.1</v>
      </c>
      <c r="N160" s="50">
        <v>102</v>
      </c>
      <c r="O160" s="50">
        <v>101</v>
      </c>
      <c r="P160" s="50">
        <v>101</v>
      </c>
      <c r="Q160" s="50">
        <v>101</v>
      </c>
      <c r="R160" s="50">
        <v>101</v>
      </c>
      <c r="S160" s="50">
        <v>98.9</v>
      </c>
      <c r="T160" s="50">
        <v>97.9</v>
      </c>
      <c r="U160" s="50">
        <v>97.6</v>
      </c>
      <c r="V160" s="50">
        <v>100.2</v>
      </c>
      <c r="W160" s="50">
        <v>95.6</v>
      </c>
      <c r="X160" s="50">
        <v>98.3</v>
      </c>
      <c r="Y160" s="50">
        <v>98.8</v>
      </c>
      <c r="Z160" s="50">
        <v>100</v>
      </c>
      <c r="AA160" s="50">
        <v>99.3</v>
      </c>
      <c r="AB160" s="50">
        <v>100.1</v>
      </c>
      <c r="AC160" s="50">
        <v>98.5</v>
      </c>
      <c r="AD160" s="50">
        <v>93.9</v>
      </c>
      <c r="AE160" s="50">
        <v>97.8</v>
      </c>
      <c r="AF160" s="50">
        <v>100.4</v>
      </c>
      <c r="AG160" s="50">
        <v>97.8</v>
      </c>
      <c r="AH160" s="50">
        <v>96</v>
      </c>
      <c r="AI160" s="50">
        <v>98.6</v>
      </c>
      <c r="AJ160" s="50">
        <v>97.6</v>
      </c>
      <c r="AK160" s="50">
        <v>102.7</v>
      </c>
      <c r="AL160" s="50">
        <v>100.5</v>
      </c>
      <c r="AM160" s="50">
        <v>103.8</v>
      </c>
      <c r="AN160" s="50">
        <v>104.5</v>
      </c>
      <c r="AO160" s="50">
        <v>102.9</v>
      </c>
      <c r="AP160" s="50">
        <v>97.4</v>
      </c>
      <c r="AQ160" s="50">
        <v>97.4</v>
      </c>
      <c r="AR160" s="50">
        <v>95</v>
      </c>
      <c r="AS160" s="50">
        <v>95.4</v>
      </c>
      <c r="AT160" s="50">
        <v>92.6</v>
      </c>
      <c r="AU160" s="50">
        <v>99.7</v>
      </c>
      <c r="AV160" s="50">
        <v>100.3</v>
      </c>
      <c r="AW160" s="50">
        <v>101.6</v>
      </c>
      <c r="AX160" s="50">
        <v>101.6</v>
      </c>
      <c r="AY160" s="50"/>
      <c r="AZ160" s="50">
        <v>95.4</v>
      </c>
      <c r="BA160" s="50">
        <v>100.3</v>
      </c>
      <c r="BB160" s="50">
        <v>100.3</v>
      </c>
      <c r="BC160" s="50">
        <v>101</v>
      </c>
      <c r="BD160" s="50">
        <v>99.9</v>
      </c>
      <c r="BE160" s="50">
        <v>103</v>
      </c>
      <c r="BF160" s="50">
        <v>97.8</v>
      </c>
      <c r="BG160" s="50">
        <v>97.3</v>
      </c>
      <c r="BH160" s="50">
        <v>97.3</v>
      </c>
      <c r="BI160" s="50">
        <v>97.6</v>
      </c>
      <c r="BJ160" s="50">
        <v>95.8</v>
      </c>
      <c r="BK160" s="50">
        <v>97.8</v>
      </c>
      <c r="BL160" s="50">
        <v>93.4</v>
      </c>
      <c r="BM160" s="50">
        <v>101.8</v>
      </c>
      <c r="BN160" s="50">
        <v>96.6</v>
      </c>
      <c r="BO160" s="50">
        <v>101.5</v>
      </c>
      <c r="BP160" s="50">
        <v>101.5</v>
      </c>
      <c r="BQ160" s="50">
        <v>95.6</v>
      </c>
      <c r="BR160" s="50">
        <v>94.9</v>
      </c>
      <c r="BS160" s="50">
        <v>96.6</v>
      </c>
      <c r="BT160" s="50">
        <v>96.8</v>
      </c>
      <c r="BU160" s="50">
        <v>95.9</v>
      </c>
      <c r="BV160" s="50">
        <v>98.7</v>
      </c>
      <c r="BW160" s="50">
        <v>98.8</v>
      </c>
      <c r="BX160" s="50">
        <v>96.8</v>
      </c>
      <c r="BY160" s="50">
        <v>107.2</v>
      </c>
      <c r="BZ160" s="50">
        <v>97.9</v>
      </c>
      <c r="CA160" s="50">
        <v>92.8</v>
      </c>
      <c r="CB160" s="50">
        <v>97.7</v>
      </c>
      <c r="CC160" s="50">
        <v>98.7</v>
      </c>
      <c r="CD160" s="50">
        <v>99.7</v>
      </c>
      <c r="CE160" s="50">
        <v>99.7</v>
      </c>
      <c r="CF160" s="50">
        <v>99.7</v>
      </c>
      <c r="CG160" s="50">
        <v>99.8</v>
      </c>
      <c r="CH160" s="50">
        <v>99.8</v>
      </c>
      <c r="CI160" s="50">
        <v>99.7</v>
      </c>
      <c r="CJ160" s="50">
        <v>99.3</v>
      </c>
      <c r="CK160" s="50">
        <v>99.3</v>
      </c>
      <c r="CL160" s="50">
        <v>100.7</v>
      </c>
      <c r="CM160" s="50">
        <v>99.2</v>
      </c>
      <c r="CN160" s="50">
        <v>101.7</v>
      </c>
      <c r="CO160" s="50">
        <v>99.8</v>
      </c>
      <c r="CP160" s="50">
        <v>101.8</v>
      </c>
      <c r="CQ160" s="50">
        <v>102.3</v>
      </c>
      <c r="CR160" s="50">
        <v>101.3</v>
      </c>
      <c r="CS160" s="50">
        <v>98</v>
      </c>
      <c r="CT160" s="50">
        <v>104.6</v>
      </c>
      <c r="CU160" s="50">
        <v>101.1</v>
      </c>
      <c r="CV160" s="50">
        <v>98.8</v>
      </c>
      <c r="CW160" s="50">
        <v>92.1</v>
      </c>
      <c r="CX160" s="50">
        <v>100.4</v>
      </c>
      <c r="CY160" s="50">
        <v>101.4</v>
      </c>
      <c r="CZ160" s="50">
        <v>95.3</v>
      </c>
      <c r="DA160" s="50">
        <v>95.3</v>
      </c>
      <c r="DB160" s="49" t="s">
        <v>1218</v>
      </c>
      <c r="DC160" s="49"/>
      <c r="DD160" s="49"/>
      <c r="DE160" s="49"/>
    </row>
    <row r="161" spans="1:184" ht="15" x14ac:dyDescent="0.25">
      <c r="A161" s="92"/>
      <c r="B161" s="92"/>
      <c r="C161" s="50" t="s">
        <v>1098</v>
      </c>
      <c r="D161" s="50">
        <v>99.3</v>
      </c>
      <c r="E161" s="50">
        <v>99.6</v>
      </c>
      <c r="F161" s="50">
        <v>99.9</v>
      </c>
      <c r="G161" s="50">
        <v>95.3</v>
      </c>
      <c r="H161" s="50">
        <v>98.9</v>
      </c>
      <c r="I161" s="50">
        <v>99.9</v>
      </c>
      <c r="J161" s="50">
        <v>100.4</v>
      </c>
      <c r="K161" s="50">
        <v>96.1</v>
      </c>
      <c r="L161" s="50">
        <v>100.4</v>
      </c>
      <c r="M161" s="50">
        <v>103.8</v>
      </c>
      <c r="N161" s="50">
        <v>99.9</v>
      </c>
      <c r="O161" s="50">
        <v>98.7</v>
      </c>
      <c r="P161" s="50">
        <v>98.7</v>
      </c>
      <c r="Q161" s="50">
        <v>98.7</v>
      </c>
      <c r="R161" s="50">
        <v>98.7</v>
      </c>
      <c r="S161" s="50">
        <v>99.2</v>
      </c>
      <c r="T161" s="50">
        <v>98.1</v>
      </c>
      <c r="U161" s="50">
        <v>97.9</v>
      </c>
      <c r="V161" s="50">
        <v>100.6</v>
      </c>
      <c r="W161" s="50">
        <v>97</v>
      </c>
      <c r="X161" s="50">
        <v>97.6</v>
      </c>
      <c r="Y161" s="50">
        <v>98.5</v>
      </c>
      <c r="Z161" s="50">
        <v>99.4</v>
      </c>
      <c r="AA161" s="50">
        <v>99</v>
      </c>
      <c r="AB161" s="50">
        <v>99.5</v>
      </c>
      <c r="AC161" s="50">
        <v>98.6</v>
      </c>
      <c r="AD161" s="50">
        <v>92.3</v>
      </c>
      <c r="AE161" s="50">
        <v>98.9</v>
      </c>
      <c r="AF161" s="50">
        <v>98.4</v>
      </c>
      <c r="AG161" s="50">
        <v>98.4</v>
      </c>
      <c r="AH161" s="50">
        <v>97.2</v>
      </c>
      <c r="AI161" s="50">
        <v>98.9</v>
      </c>
      <c r="AJ161" s="50">
        <v>97.4</v>
      </c>
      <c r="AK161" s="50">
        <v>99.5</v>
      </c>
      <c r="AL161" s="50">
        <v>99.5</v>
      </c>
      <c r="AM161" s="50">
        <v>99.4</v>
      </c>
      <c r="AN161" s="50">
        <v>97.7</v>
      </c>
      <c r="AO161" s="50">
        <v>101.8</v>
      </c>
      <c r="AP161" s="50">
        <v>98.3</v>
      </c>
      <c r="AQ161" s="50">
        <v>98.3</v>
      </c>
      <c r="AR161" s="50">
        <v>95.7</v>
      </c>
      <c r="AS161" s="50">
        <v>95.6</v>
      </c>
      <c r="AT161" s="50">
        <v>95.9</v>
      </c>
      <c r="AU161" s="50">
        <v>100.7</v>
      </c>
      <c r="AV161" s="50">
        <v>100.4</v>
      </c>
      <c r="AW161" s="50">
        <v>101.5</v>
      </c>
      <c r="AX161" s="50">
        <v>101.5</v>
      </c>
      <c r="AY161" s="50"/>
      <c r="AZ161" s="50">
        <v>100.5</v>
      </c>
      <c r="BA161" s="50">
        <v>100.3</v>
      </c>
      <c r="BB161" s="50">
        <v>100.3</v>
      </c>
      <c r="BC161" s="50">
        <v>100.8</v>
      </c>
      <c r="BD161" s="50">
        <v>100.1</v>
      </c>
      <c r="BE161" s="50">
        <v>101.9</v>
      </c>
      <c r="BF161" s="50">
        <v>98.8</v>
      </c>
      <c r="BG161" s="50">
        <v>98.6</v>
      </c>
      <c r="BH161" s="50">
        <v>98.7</v>
      </c>
      <c r="BI161" s="50">
        <v>98.3</v>
      </c>
      <c r="BJ161" s="50">
        <v>98.5</v>
      </c>
      <c r="BK161" s="50">
        <v>99.3</v>
      </c>
      <c r="BL161" s="50">
        <v>97.4</v>
      </c>
      <c r="BM161" s="50">
        <v>97.9</v>
      </c>
      <c r="BN161" s="50">
        <v>100.1</v>
      </c>
      <c r="BO161" s="50">
        <v>98.5</v>
      </c>
      <c r="BP161" s="50">
        <v>98.5</v>
      </c>
      <c r="BQ161" s="50">
        <v>98</v>
      </c>
      <c r="BR161" s="50">
        <v>99</v>
      </c>
      <c r="BS161" s="50">
        <v>96.7</v>
      </c>
      <c r="BT161" s="50">
        <v>96.8</v>
      </c>
      <c r="BU161" s="50">
        <v>96.3</v>
      </c>
      <c r="BV161" s="50">
        <v>99</v>
      </c>
      <c r="BW161" s="50">
        <v>100.5</v>
      </c>
      <c r="BX161" s="50">
        <v>96</v>
      </c>
      <c r="BY161" s="50">
        <v>102.2</v>
      </c>
      <c r="BZ161" s="50">
        <v>99.8</v>
      </c>
      <c r="CA161" s="50">
        <v>96.6</v>
      </c>
      <c r="CB161" s="50">
        <v>100.5</v>
      </c>
      <c r="CC161" s="50">
        <v>99.9</v>
      </c>
      <c r="CD161" s="50">
        <v>99.9</v>
      </c>
      <c r="CE161" s="50">
        <v>99.5</v>
      </c>
      <c r="CF161" s="50">
        <v>99.5</v>
      </c>
      <c r="CG161" s="50">
        <v>99.8</v>
      </c>
      <c r="CH161" s="50">
        <v>99.8</v>
      </c>
      <c r="CI161" s="50">
        <v>100.2</v>
      </c>
      <c r="CJ161" s="50">
        <v>100</v>
      </c>
      <c r="CK161" s="50">
        <v>100</v>
      </c>
      <c r="CL161" s="50">
        <v>100.7</v>
      </c>
      <c r="CM161" s="50">
        <v>98.9</v>
      </c>
      <c r="CN161" s="50">
        <v>102</v>
      </c>
      <c r="CO161" s="50">
        <v>99.4</v>
      </c>
      <c r="CP161" s="50">
        <v>99.7</v>
      </c>
      <c r="CQ161" s="50">
        <v>101.1</v>
      </c>
      <c r="CR161" s="50">
        <v>100.9</v>
      </c>
      <c r="CS161" s="50">
        <v>100.9</v>
      </c>
      <c r="CT161" s="50">
        <v>101.5</v>
      </c>
      <c r="CU161" s="50">
        <v>97.7</v>
      </c>
      <c r="CV161" s="50">
        <v>99.8</v>
      </c>
      <c r="CW161" s="50">
        <v>95.9</v>
      </c>
      <c r="CX161" s="50">
        <v>98.9</v>
      </c>
      <c r="CY161" s="50">
        <v>101.6</v>
      </c>
      <c r="CZ161" s="50">
        <v>95.6</v>
      </c>
      <c r="DA161" s="50">
        <v>95.6</v>
      </c>
      <c r="DB161" s="49" t="s">
        <v>1218</v>
      </c>
      <c r="DC161" s="49"/>
      <c r="DD161" s="49"/>
      <c r="DE161" s="49"/>
    </row>
    <row r="162" spans="1:184" ht="15" x14ac:dyDescent="0.25">
      <c r="A162" s="92"/>
      <c r="B162" s="92"/>
      <c r="C162" s="50" t="s">
        <v>1099</v>
      </c>
      <c r="D162" s="50">
        <v>99.7</v>
      </c>
      <c r="E162" s="50">
        <v>99.1</v>
      </c>
      <c r="F162" s="50">
        <v>99</v>
      </c>
      <c r="G162" s="50">
        <v>99.4</v>
      </c>
      <c r="H162" s="50">
        <v>99.6</v>
      </c>
      <c r="I162" s="50">
        <v>100</v>
      </c>
      <c r="J162" s="50">
        <v>100.1</v>
      </c>
      <c r="K162" s="50">
        <v>100.2</v>
      </c>
      <c r="L162" s="50">
        <v>100.3</v>
      </c>
      <c r="M162" s="50">
        <v>98.3</v>
      </c>
      <c r="N162" s="50">
        <v>100.1</v>
      </c>
      <c r="O162" s="50">
        <v>99.9</v>
      </c>
      <c r="P162" s="50">
        <v>99.9</v>
      </c>
      <c r="Q162" s="50">
        <v>99.9</v>
      </c>
      <c r="R162" s="50">
        <v>99.9</v>
      </c>
      <c r="S162" s="50">
        <v>99.6</v>
      </c>
      <c r="T162" s="50">
        <v>99.6</v>
      </c>
      <c r="U162" s="50">
        <v>99.8</v>
      </c>
      <c r="V162" s="50">
        <v>100.1</v>
      </c>
      <c r="W162" s="50">
        <v>99</v>
      </c>
      <c r="X162" s="50">
        <v>100.2</v>
      </c>
      <c r="Y162" s="50">
        <v>99.2</v>
      </c>
      <c r="Z162" s="50">
        <v>98.4</v>
      </c>
      <c r="AA162" s="50">
        <v>99.4</v>
      </c>
      <c r="AB162" s="50">
        <v>98.2</v>
      </c>
      <c r="AC162" s="50">
        <v>100.1</v>
      </c>
      <c r="AD162" s="50">
        <v>98.8</v>
      </c>
      <c r="AE162" s="50">
        <v>100.1</v>
      </c>
      <c r="AF162" s="50">
        <v>99</v>
      </c>
      <c r="AG162" s="50">
        <v>99.6</v>
      </c>
      <c r="AH162" s="50">
        <v>99.8</v>
      </c>
      <c r="AI162" s="50">
        <v>99.5</v>
      </c>
      <c r="AJ162" s="50">
        <v>98.9</v>
      </c>
      <c r="AK162" s="50">
        <v>99.5</v>
      </c>
      <c r="AL162" s="50">
        <v>101.6</v>
      </c>
      <c r="AM162" s="50">
        <v>98.2</v>
      </c>
      <c r="AN162" s="50">
        <v>97.5</v>
      </c>
      <c r="AO162" s="50">
        <v>99.4</v>
      </c>
      <c r="AP162" s="50">
        <v>99.9</v>
      </c>
      <c r="AQ162" s="50">
        <v>99.9</v>
      </c>
      <c r="AR162" s="50">
        <v>98</v>
      </c>
      <c r="AS162" s="50">
        <v>98.1</v>
      </c>
      <c r="AT162" s="50">
        <v>97.9</v>
      </c>
      <c r="AU162" s="50">
        <v>100.2</v>
      </c>
      <c r="AV162" s="50">
        <v>99.9</v>
      </c>
      <c r="AW162" s="50">
        <v>100.2</v>
      </c>
      <c r="AX162" s="50">
        <v>100.2</v>
      </c>
      <c r="AY162" s="50"/>
      <c r="AZ162" s="50">
        <v>100.9</v>
      </c>
      <c r="BA162" s="50">
        <v>99.6</v>
      </c>
      <c r="BB162" s="50">
        <v>99.6</v>
      </c>
      <c r="BC162" s="50">
        <v>99.9</v>
      </c>
      <c r="BD162" s="50">
        <v>99.5</v>
      </c>
      <c r="BE162" s="50">
        <v>99.3</v>
      </c>
      <c r="BF162" s="50">
        <v>99.4</v>
      </c>
      <c r="BG162" s="50">
        <v>99.3</v>
      </c>
      <c r="BH162" s="50">
        <v>99.6</v>
      </c>
      <c r="BI162" s="50">
        <v>99.4</v>
      </c>
      <c r="BJ162" s="50">
        <v>99.7</v>
      </c>
      <c r="BK162" s="50">
        <v>100.8</v>
      </c>
      <c r="BL162" s="50">
        <v>98.4</v>
      </c>
      <c r="BM162" s="50">
        <v>98.9</v>
      </c>
      <c r="BN162" s="50">
        <v>100</v>
      </c>
      <c r="BO162" s="50">
        <v>98</v>
      </c>
      <c r="BP162" s="50">
        <v>98</v>
      </c>
      <c r="BQ162" s="50">
        <v>98.9</v>
      </c>
      <c r="BR162" s="50">
        <v>99.5</v>
      </c>
      <c r="BS162" s="50">
        <v>98.1</v>
      </c>
      <c r="BT162" s="50">
        <v>97.9</v>
      </c>
      <c r="BU162" s="50">
        <v>98.5</v>
      </c>
      <c r="BV162" s="50">
        <v>99.7</v>
      </c>
      <c r="BW162" s="50">
        <v>100.6</v>
      </c>
      <c r="BX162" s="50">
        <v>98</v>
      </c>
      <c r="BY162" s="50">
        <v>101.4</v>
      </c>
      <c r="BZ162" s="50">
        <v>100</v>
      </c>
      <c r="CA162" s="50">
        <v>99.5</v>
      </c>
      <c r="CB162" s="50">
        <v>99.4</v>
      </c>
      <c r="CC162" s="50">
        <v>100.3</v>
      </c>
      <c r="CD162" s="50">
        <v>99.5</v>
      </c>
      <c r="CE162" s="50">
        <v>99.4</v>
      </c>
      <c r="CF162" s="50">
        <v>99.4</v>
      </c>
      <c r="CG162" s="50">
        <v>99.8</v>
      </c>
      <c r="CH162" s="50">
        <v>99.8</v>
      </c>
      <c r="CI162" s="50">
        <v>99.5</v>
      </c>
      <c r="CJ162" s="50">
        <v>99.7</v>
      </c>
      <c r="CK162" s="50">
        <v>99.7</v>
      </c>
      <c r="CL162" s="50">
        <v>98.9</v>
      </c>
      <c r="CM162" s="50">
        <v>99.3</v>
      </c>
      <c r="CN162" s="50">
        <v>98.6</v>
      </c>
      <c r="CO162" s="50">
        <v>100.4</v>
      </c>
      <c r="CP162" s="50">
        <v>100.2</v>
      </c>
      <c r="CQ162" s="50">
        <v>100.5</v>
      </c>
      <c r="CR162" s="50">
        <v>100.4</v>
      </c>
      <c r="CS162" s="50">
        <v>99.4</v>
      </c>
      <c r="CT162" s="50">
        <v>100.9</v>
      </c>
      <c r="CU162" s="50">
        <v>99.7</v>
      </c>
      <c r="CV162" s="50">
        <v>101.1</v>
      </c>
      <c r="CW162" s="50">
        <v>97.9</v>
      </c>
      <c r="CX162" s="50">
        <v>100.2</v>
      </c>
      <c r="CY162" s="50">
        <v>102.6</v>
      </c>
      <c r="CZ162" s="50">
        <v>97.7</v>
      </c>
      <c r="DA162" s="50">
        <v>97.7</v>
      </c>
      <c r="DB162" s="49" t="s">
        <v>1218</v>
      </c>
      <c r="DC162" s="49"/>
      <c r="DD162" s="49"/>
      <c r="DE162" s="49"/>
    </row>
    <row r="163" spans="1:184" s="50" customFormat="1" ht="15" x14ac:dyDescent="0.25">
      <c r="A163" s="92"/>
      <c r="B163" s="92"/>
      <c r="C163" s="50" t="s">
        <v>1100</v>
      </c>
      <c r="D163" s="50">
        <v>100.3</v>
      </c>
      <c r="E163" s="50">
        <v>99.8</v>
      </c>
      <c r="F163" s="50">
        <v>99.4</v>
      </c>
      <c r="G163" s="50">
        <v>102.2</v>
      </c>
      <c r="H163" s="50">
        <v>103.9</v>
      </c>
      <c r="I163" s="50">
        <v>100.5</v>
      </c>
      <c r="J163" s="50">
        <v>100.4</v>
      </c>
      <c r="K163" s="50">
        <v>103.6</v>
      </c>
      <c r="L163" s="50">
        <v>100.2</v>
      </c>
      <c r="M163" s="50">
        <v>99.6</v>
      </c>
      <c r="N163" s="50">
        <v>100.7</v>
      </c>
      <c r="O163" s="50">
        <v>100.9</v>
      </c>
      <c r="P163" s="50">
        <v>100.9</v>
      </c>
      <c r="Q163" s="50">
        <v>100.9</v>
      </c>
      <c r="R163" s="50">
        <v>100.9</v>
      </c>
      <c r="S163" s="50">
        <v>100.3</v>
      </c>
      <c r="T163" s="50">
        <v>100.8</v>
      </c>
      <c r="U163" s="50">
        <v>101.1</v>
      </c>
      <c r="V163" s="50">
        <v>99.1</v>
      </c>
      <c r="W163" s="50">
        <v>101.6</v>
      </c>
      <c r="X163" s="50">
        <v>101.4</v>
      </c>
      <c r="Y163" s="50">
        <v>100.4</v>
      </c>
      <c r="Z163" s="50">
        <v>100.2</v>
      </c>
      <c r="AA163" s="50">
        <v>100.5</v>
      </c>
      <c r="AB163" s="50">
        <v>100.2</v>
      </c>
      <c r="AC163" s="50">
        <v>101.2</v>
      </c>
      <c r="AD163" s="50">
        <v>102.8</v>
      </c>
      <c r="AE163" s="50">
        <v>99.9</v>
      </c>
      <c r="AF163" s="50">
        <v>99.9</v>
      </c>
      <c r="AG163" s="50">
        <v>100.3</v>
      </c>
      <c r="AH163" s="50">
        <v>100.9</v>
      </c>
      <c r="AI163" s="50">
        <v>100.1</v>
      </c>
      <c r="AJ163" s="50">
        <v>100.8</v>
      </c>
      <c r="AK163" s="50">
        <v>99.2</v>
      </c>
      <c r="AL163" s="50">
        <v>99</v>
      </c>
      <c r="AM163" s="50">
        <v>99.3</v>
      </c>
      <c r="AN163" s="50">
        <v>99.6</v>
      </c>
      <c r="AO163" s="50">
        <v>99</v>
      </c>
      <c r="AP163" s="50">
        <v>101.3</v>
      </c>
      <c r="AQ163" s="50">
        <v>101.3</v>
      </c>
      <c r="AR163" s="50">
        <v>101.4</v>
      </c>
      <c r="AS163" s="50">
        <v>101.5</v>
      </c>
      <c r="AT163" s="50">
        <v>100.4</v>
      </c>
      <c r="AU163" s="50">
        <v>99.9</v>
      </c>
      <c r="AV163" s="50">
        <v>99.7</v>
      </c>
      <c r="AW163" s="50">
        <v>99.8</v>
      </c>
      <c r="AX163" s="50">
        <v>99.8</v>
      </c>
      <c r="AZ163" s="50">
        <v>100.5</v>
      </c>
      <c r="BA163" s="50">
        <v>99.9</v>
      </c>
      <c r="BB163" s="50">
        <v>99.9</v>
      </c>
      <c r="BC163" s="50">
        <v>99.4</v>
      </c>
      <c r="BD163" s="50">
        <v>100.1</v>
      </c>
      <c r="BE163" s="50">
        <v>98.5</v>
      </c>
      <c r="BF163" s="50">
        <v>100.4</v>
      </c>
      <c r="BG163" s="50">
        <v>100.6</v>
      </c>
      <c r="BH163" s="50">
        <v>100.6</v>
      </c>
      <c r="BI163" s="50">
        <v>100.5</v>
      </c>
      <c r="BJ163" s="50">
        <v>100.7</v>
      </c>
      <c r="BK163" s="50">
        <v>99.8</v>
      </c>
      <c r="BL163" s="50">
        <v>101.6</v>
      </c>
      <c r="BM163" s="50">
        <v>100</v>
      </c>
      <c r="BN163" s="50">
        <v>100.8</v>
      </c>
      <c r="BO163" s="50">
        <v>101.2</v>
      </c>
      <c r="BP163" s="50">
        <v>101.2</v>
      </c>
      <c r="BQ163" s="50">
        <v>100.7</v>
      </c>
      <c r="BR163" s="50">
        <v>99.8</v>
      </c>
      <c r="BS163" s="50">
        <v>102</v>
      </c>
      <c r="BT163" s="50">
        <v>102</v>
      </c>
      <c r="BU163" s="50">
        <v>101.9</v>
      </c>
      <c r="BV163" s="50">
        <v>100.1</v>
      </c>
      <c r="BW163" s="50">
        <v>99.1</v>
      </c>
      <c r="BX163" s="50">
        <v>100.2</v>
      </c>
      <c r="BY163" s="50">
        <v>98.4</v>
      </c>
      <c r="BZ163" s="50">
        <v>101</v>
      </c>
      <c r="CA163" s="50">
        <v>102.4</v>
      </c>
      <c r="CB163" s="50">
        <v>101.2</v>
      </c>
      <c r="CC163" s="50">
        <v>100.6</v>
      </c>
      <c r="CD163" s="50">
        <v>100</v>
      </c>
      <c r="CE163" s="50">
        <v>100.6</v>
      </c>
      <c r="CF163" s="50">
        <v>100.6</v>
      </c>
      <c r="CG163" s="50">
        <v>99.6</v>
      </c>
      <c r="CH163" s="50">
        <v>99.6</v>
      </c>
      <c r="CI163" s="50">
        <v>99.9</v>
      </c>
      <c r="CJ163" s="50">
        <v>99.9</v>
      </c>
      <c r="CK163" s="50">
        <v>99.9</v>
      </c>
      <c r="CL163" s="50">
        <v>100.1</v>
      </c>
      <c r="CM163" s="50">
        <v>100.6</v>
      </c>
      <c r="CN163" s="50">
        <v>99.7</v>
      </c>
      <c r="CO163" s="50">
        <v>100.2</v>
      </c>
      <c r="CP163" s="50">
        <v>99.6</v>
      </c>
      <c r="CQ163" s="50">
        <v>99.6</v>
      </c>
      <c r="CR163" s="50">
        <v>100.4</v>
      </c>
      <c r="CS163" s="50">
        <v>99.1</v>
      </c>
      <c r="CT163" s="50">
        <v>99</v>
      </c>
      <c r="CU163" s="50">
        <v>99.5</v>
      </c>
      <c r="CV163" s="50">
        <v>100.7</v>
      </c>
      <c r="CW163" s="50">
        <v>103.1</v>
      </c>
      <c r="CX163" s="50">
        <v>99.1</v>
      </c>
      <c r="CY163" s="50">
        <v>99.9</v>
      </c>
      <c r="CZ163" s="50">
        <v>100</v>
      </c>
      <c r="DA163" s="50">
        <v>100</v>
      </c>
      <c r="DB163" s="49" t="s">
        <v>1218</v>
      </c>
      <c r="DC163" s="49"/>
      <c r="DD163" s="49"/>
      <c r="DE163" s="49"/>
    </row>
    <row r="164" spans="1:184" s="50" customFormat="1" ht="15" x14ac:dyDescent="0.25">
      <c r="A164" s="92"/>
      <c r="B164" s="92"/>
      <c r="C164" s="50" t="s">
        <v>1101</v>
      </c>
      <c r="D164" s="50">
        <v>100.6</v>
      </c>
      <c r="E164" s="50">
        <v>101.5</v>
      </c>
      <c r="F164" s="50">
        <v>101.7</v>
      </c>
      <c r="G164" s="50">
        <v>103.1</v>
      </c>
      <c r="H164" s="50">
        <v>97.6</v>
      </c>
      <c r="I164" s="50">
        <v>99.6</v>
      </c>
      <c r="J164" s="50">
        <v>99.1</v>
      </c>
      <c r="K164" s="50">
        <v>100.1</v>
      </c>
      <c r="L164" s="50">
        <v>99.1</v>
      </c>
      <c r="M164" s="50">
        <v>98.3</v>
      </c>
      <c r="N164" s="50">
        <v>99.4</v>
      </c>
      <c r="O164" s="50">
        <v>100.5</v>
      </c>
      <c r="P164" s="50">
        <v>100.5</v>
      </c>
      <c r="Q164" s="50">
        <v>100.5</v>
      </c>
      <c r="R164" s="50">
        <v>100.5</v>
      </c>
      <c r="S164" s="50">
        <v>100.9</v>
      </c>
      <c r="T164" s="50">
        <v>101.5</v>
      </c>
      <c r="U164" s="50">
        <v>101.2</v>
      </c>
      <c r="V164" s="50">
        <v>100.3</v>
      </c>
      <c r="W164" s="50">
        <v>102.3</v>
      </c>
      <c r="X164" s="50">
        <v>100.8</v>
      </c>
      <c r="Y164" s="50">
        <v>101.9</v>
      </c>
      <c r="Z164" s="50">
        <v>101.9</v>
      </c>
      <c r="AA164" s="50">
        <v>101.2</v>
      </c>
      <c r="AB164" s="50">
        <v>102.1</v>
      </c>
      <c r="AC164" s="50">
        <v>100.1</v>
      </c>
      <c r="AD164" s="50">
        <v>106</v>
      </c>
      <c r="AE164" s="50">
        <v>101</v>
      </c>
      <c r="AF164" s="50">
        <v>102.7</v>
      </c>
      <c r="AG164" s="50">
        <v>101.6</v>
      </c>
      <c r="AH164" s="50">
        <v>102.1</v>
      </c>
      <c r="AI164" s="50">
        <v>101.5</v>
      </c>
      <c r="AJ164" s="50">
        <v>102.9</v>
      </c>
      <c r="AK164" s="50">
        <v>101.8</v>
      </c>
      <c r="AL164" s="50">
        <v>99.8</v>
      </c>
      <c r="AM164" s="50">
        <v>103</v>
      </c>
      <c r="AN164" s="50">
        <v>105.2</v>
      </c>
      <c r="AO164" s="50">
        <v>99.8</v>
      </c>
      <c r="AP164" s="50">
        <v>100.5</v>
      </c>
      <c r="AQ164" s="50">
        <v>100.5</v>
      </c>
      <c r="AR164" s="50">
        <v>104.9</v>
      </c>
      <c r="AS164" s="50">
        <v>104.8</v>
      </c>
      <c r="AT164" s="50">
        <v>105.7</v>
      </c>
      <c r="AU164" s="50">
        <v>99.3</v>
      </c>
      <c r="AV164" s="50">
        <v>100</v>
      </c>
      <c r="AW164" s="50">
        <v>98.5</v>
      </c>
      <c r="AX164" s="50">
        <v>98.5</v>
      </c>
      <c r="AZ164" s="50">
        <v>98.2</v>
      </c>
      <c r="BA164" s="50">
        <v>100.3</v>
      </c>
      <c r="BB164" s="50">
        <v>100.3</v>
      </c>
      <c r="BC164" s="50">
        <v>100</v>
      </c>
      <c r="BD164" s="50">
        <v>100.4</v>
      </c>
      <c r="BE164" s="50">
        <v>100.4</v>
      </c>
      <c r="BF164" s="50">
        <v>101.4</v>
      </c>
      <c r="BG164" s="50">
        <v>101.5</v>
      </c>
      <c r="BH164" s="50">
        <v>101.1</v>
      </c>
      <c r="BI164" s="50">
        <v>101.8</v>
      </c>
      <c r="BJ164" s="50">
        <v>101.2</v>
      </c>
      <c r="BK164" s="50">
        <v>100</v>
      </c>
      <c r="BL164" s="50">
        <v>102.6</v>
      </c>
      <c r="BM164" s="50">
        <v>103.2</v>
      </c>
      <c r="BN164" s="50">
        <v>99</v>
      </c>
      <c r="BO164" s="50">
        <v>102.3</v>
      </c>
      <c r="BP164" s="50">
        <v>102.3</v>
      </c>
      <c r="BQ164" s="50">
        <v>102.4</v>
      </c>
      <c r="BR164" s="50">
        <v>101.8</v>
      </c>
      <c r="BS164" s="50">
        <v>103.3</v>
      </c>
      <c r="BT164" s="50">
        <v>103.3</v>
      </c>
      <c r="BU164" s="50">
        <v>103.3</v>
      </c>
      <c r="BV164" s="50">
        <v>101.2</v>
      </c>
      <c r="BW164" s="50">
        <v>99.9</v>
      </c>
      <c r="BX164" s="50">
        <v>105.9</v>
      </c>
      <c r="BY164" s="50">
        <v>98</v>
      </c>
      <c r="BZ164" s="50">
        <v>99.3</v>
      </c>
      <c r="CA164" s="50">
        <v>101.5</v>
      </c>
      <c r="CB164" s="50">
        <v>98.9</v>
      </c>
      <c r="CC164" s="50">
        <v>99.2</v>
      </c>
      <c r="CD164" s="50">
        <v>100.6</v>
      </c>
      <c r="CE164" s="50">
        <v>100.5</v>
      </c>
      <c r="CF164" s="50">
        <v>100.5</v>
      </c>
      <c r="CG164" s="50">
        <v>100.9</v>
      </c>
      <c r="CH164" s="50">
        <v>100.9</v>
      </c>
      <c r="CI164" s="50">
        <v>100.3</v>
      </c>
      <c r="CJ164" s="50">
        <v>100.4</v>
      </c>
      <c r="CK164" s="50">
        <v>100.4</v>
      </c>
      <c r="CL164" s="50">
        <v>100.3</v>
      </c>
      <c r="CM164" s="50">
        <v>101.2</v>
      </c>
      <c r="CN164" s="50">
        <v>99.7</v>
      </c>
      <c r="CO164" s="50">
        <v>99.9</v>
      </c>
      <c r="CP164" s="50">
        <v>100.5</v>
      </c>
      <c r="CQ164" s="50">
        <v>98.8</v>
      </c>
      <c r="CR164" s="50">
        <v>98.2</v>
      </c>
      <c r="CS164" s="50">
        <v>100.7</v>
      </c>
      <c r="CT164" s="50">
        <v>98.7</v>
      </c>
      <c r="CU164" s="50">
        <v>103</v>
      </c>
      <c r="CV164" s="50">
        <v>98.3</v>
      </c>
      <c r="CW164" s="50">
        <v>103.1</v>
      </c>
      <c r="CX164" s="50">
        <v>101.8</v>
      </c>
      <c r="CY164" s="50">
        <v>95.9</v>
      </c>
      <c r="CZ164" s="50">
        <v>106.7</v>
      </c>
      <c r="DA164" s="50">
        <v>106.7</v>
      </c>
      <c r="DB164" s="49" t="s">
        <v>1218</v>
      </c>
      <c r="DC164" s="49"/>
      <c r="DD164" s="49"/>
      <c r="DE164" s="49"/>
    </row>
    <row r="165" spans="1:184" s="50" customFormat="1" ht="15" x14ac:dyDescent="0.25">
      <c r="A165" s="92"/>
      <c r="B165" s="92"/>
      <c r="C165" s="50" t="s">
        <v>1102</v>
      </c>
      <c r="D165" s="50">
        <v>101.2</v>
      </c>
      <c r="E165" s="50">
        <v>103.3</v>
      </c>
      <c r="F165" s="50">
        <v>104.2</v>
      </c>
      <c r="G165" s="50">
        <v>101.6</v>
      </c>
      <c r="H165" s="50">
        <v>86.4</v>
      </c>
      <c r="I165" s="50">
        <v>100.9</v>
      </c>
      <c r="J165" s="50">
        <v>100.3</v>
      </c>
      <c r="K165" s="50">
        <v>99.8</v>
      </c>
      <c r="L165" s="50">
        <v>100.6</v>
      </c>
      <c r="M165" s="50">
        <v>99</v>
      </c>
      <c r="N165" s="50">
        <v>99.5</v>
      </c>
      <c r="O165" s="50">
        <v>102.2</v>
      </c>
      <c r="P165" s="50">
        <v>102.2</v>
      </c>
      <c r="Q165" s="50">
        <v>102.2</v>
      </c>
      <c r="R165" s="50">
        <v>102.2</v>
      </c>
      <c r="S165" s="50">
        <v>101.3</v>
      </c>
      <c r="T165" s="50">
        <v>102</v>
      </c>
      <c r="U165" s="50">
        <v>102.1</v>
      </c>
      <c r="V165" s="50">
        <v>101.3</v>
      </c>
      <c r="W165" s="50">
        <v>103</v>
      </c>
      <c r="X165" s="50">
        <v>101.7</v>
      </c>
      <c r="Y165" s="50">
        <v>101.4</v>
      </c>
      <c r="Z165" s="50">
        <v>101.9</v>
      </c>
      <c r="AA165" s="50">
        <v>101.6</v>
      </c>
      <c r="AB165" s="50">
        <v>102</v>
      </c>
      <c r="AC165" s="50">
        <v>100.4</v>
      </c>
      <c r="AD165" s="50">
        <v>102.8</v>
      </c>
      <c r="AE165" s="50">
        <v>101.4</v>
      </c>
      <c r="AF165" s="50">
        <v>100.2</v>
      </c>
      <c r="AG165" s="50">
        <v>102.5</v>
      </c>
      <c r="AH165" s="50">
        <v>103.8</v>
      </c>
      <c r="AI165" s="50">
        <v>102</v>
      </c>
      <c r="AJ165" s="50">
        <v>106.1</v>
      </c>
      <c r="AK165" s="50">
        <v>107.4</v>
      </c>
      <c r="AL165" s="50">
        <v>103.5</v>
      </c>
      <c r="AM165" s="50">
        <v>109.7</v>
      </c>
      <c r="AN165" s="50">
        <v>112.9</v>
      </c>
      <c r="AO165" s="50">
        <v>104.3</v>
      </c>
      <c r="AP165" s="50">
        <v>101</v>
      </c>
      <c r="AQ165" s="50">
        <v>101</v>
      </c>
      <c r="AR165" s="50">
        <v>108.5</v>
      </c>
      <c r="AS165" s="50">
        <v>106.7</v>
      </c>
      <c r="AT165" s="50">
        <v>118.8</v>
      </c>
      <c r="AU165" s="50">
        <v>98.1</v>
      </c>
      <c r="AV165" s="50">
        <v>98.5</v>
      </c>
      <c r="AW165" s="50">
        <v>97.4</v>
      </c>
      <c r="AX165" s="50">
        <v>97.4</v>
      </c>
      <c r="AZ165" s="50">
        <v>97.8</v>
      </c>
      <c r="BA165" s="50">
        <v>100.4</v>
      </c>
      <c r="BB165" s="50">
        <v>100.4</v>
      </c>
      <c r="BC165" s="50">
        <v>99.8</v>
      </c>
      <c r="BD165" s="50">
        <v>100.7</v>
      </c>
      <c r="BE165" s="50">
        <v>101.4</v>
      </c>
      <c r="BF165" s="50">
        <v>101.2</v>
      </c>
      <c r="BG165" s="50">
        <v>100.4</v>
      </c>
      <c r="BH165" s="50">
        <v>99</v>
      </c>
      <c r="BI165" s="50">
        <v>99.7</v>
      </c>
      <c r="BJ165" s="50">
        <v>99</v>
      </c>
      <c r="BK165" s="50">
        <v>98.6</v>
      </c>
      <c r="BL165" s="50">
        <v>99.6</v>
      </c>
      <c r="BM165" s="50">
        <v>101.1</v>
      </c>
      <c r="BN165" s="50">
        <v>96.9</v>
      </c>
      <c r="BO165" s="50">
        <v>106.2</v>
      </c>
      <c r="BP165" s="50">
        <v>106.2</v>
      </c>
      <c r="BQ165" s="50">
        <v>102.3</v>
      </c>
      <c r="BR165" s="50">
        <v>100.1</v>
      </c>
      <c r="BS165" s="50">
        <v>105.5</v>
      </c>
      <c r="BT165" s="50">
        <v>106.1</v>
      </c>
      <c r="BU165" s="50">
        <v>104.1</v>
      </c>
      <c r="BV165" s="50">
        <v>102.3</v>
      </c>
      <c r="BW165" s="50">
        <v>101.5</v>
      </c>
      <c r="BX165" s="50">
        <v>107.1</v>
      </c>
      <c r="BY165" s="50">
        <v>98.5</v>
      </c>
      <c r="BZ165" s="50">
        <v>100</v>
      </c>
      <c r="CA165" s="50">
        <v>106.1</v>
      </c>
      <c r="CB165" s="50">
        <v>97.9</v>
      </c>
      <c r="CC165" s="50">
        <v>100.2</v>
      </c>
      <c r="CD165" s="50">
        <v>101.1</v>
      </c>
      <c r="CE165" s="50">
        <v>101.6</v>
      </c>
      <c r="CF165" s="50">
        <v>101.6</v>
      </c>
      <c r="CG165" s="50">
        <v>101.4</v>
      </c>
      <c r="CH165" s="50">
        <v>101.4</v>
      </c>
      <c r="CI165" s="50">
        <v>100.5</v>
      </c>
      <c r="CJ165" s="50">
        <v>100.5</v>
      </c>
      <c r="CK165" s="50">
        <v>100.5</v>
      </c>
      <c r="CL165" s="50">
        <v>100.5</v>
      </c>
      <c r="CM165" s="50">
        <v>102.7</v>
      </c>
      <c r="CN165" s="50">
        <v>99</v>
      </c>
      <c r="CO165" s="50">
        <v>99.5</v>
      </c>
      <c r="CP165" s="50">
        <v>101.1</v>
      </c>
      <c r="CQ165" s="50">
        <v>99.1</v>
      </c>
      <c r="CR165" s="50">
        <v>98.8</v>
      </c>
      <c r="CS165" s="50">
        <v>102.1</v>
      </c>
      <c r="CT165" s="50">
        <v>98.6</v>
      </c>
      <c r="CU165" s="50">
        <v>104.1</v>
      </c>
      <c r="CV165" s="50">
        <v>97.7</v>
      </c>
      <c r="CW165" s="50">
        <v>105.6</v>
      </c>
      <c r="CX165" s="50">
        <v>98.6</v>
      </c>
      <c r="CY165" s="50">
        <v>94.4</v>
      </c>
      <c r="CZ165" s="50">
        <v>102.2</v>
      </c>
      <c r="DA165" s="50">
        <v>102.2</v>
      </c>
      <c r="DB165" s="49" t="s">
        <v>1218</v>
      </c>
      <c r="DC165" s="49"/>
      <c r="DD165" s="49"/>
      <c r="DE165" s="49"/>
    </row>
    <row r="166" spans="1:184" s="50" customFormat="1" ht="15" x14ac:dyDescent="0.25">
      <c r="A166" s="92"/>
      <c r="B166" s="92"/>
      <c r="C166" s="50" t="s">
        <v>1103</v>
      </c>
      <c r="D166" s="50">
        <v>101.2</v>
      </c>
      <c r="E166" s="50">
        <v>105.2</v>
      </c>
      <c r="F166" s="50">
        <v>106</v>
      </c>
      <c r="G166" s="50">
        <v>100.4</v>
      </c>
      <c r="H166" s="50">
        <v>93.4</v>
      </c>
      <c r="I166" s="50">
        <v>99.9</v>
      </c>
      <c r="J166" s="50">
        <v>98.8</v>
      </c>
      <c r="K166" s="50">
        <v>97.9</v>
      </c>
      <c r="L166" s="50">
        <v>98.1</v>
      </c>
      <c r="M166" s="50">
        <v>102.5</v>
      </c>
      <c r="N166" s="50">
        <v>101.4</v>
      </c>
      <c r="O166" s="50">
        <v>102.1</v>
      </c>
      <c r="P166" s="50">
        <v>102.1</v>
      </c>
      <c r="Q166" s="50">
        <v>102.1</v>
      </c>
      <c r="R166" s="50">
        <v>102.1</v>
      </c>
      <c r="S166" s="50">
        <v>101.5</v>
      </c>
      <c r="T166" s="50">
        <v>102.2</v>
      </c>
      <c r="U166" s="50">
        <v>102.5</v>
      </c>
      <c r="V166" s="50">
        <v>101.6</v>
      </c>
      <c r="W166" s="50">
        <v>103.7</v>
      </c>
      <c r="X166" s="50">
        <v>102</v>
      </c>
      <c r="Y166" s="50">
        <v>101.3</v>
      </c>
      <c r="Z166" s="50">
        <v>103.3</v>
      </c>
      <c r="AA166" s="50">
        <v>103.2</v>
      </c>
      <c r="AB166" s="50">
        <v>103.3</v>
      </c>
      <c r="AC166" s="50">
        <v>104.1</v>
      </c>
      <c r="AD166" s="50">
        <v>94.3</v>
      </c>
      <c r="AE166" s="50">
        <v>101</v>
      </c>
      <c r="AF166" s="50">
        <v>98.8</v>
      </c>
      <c r="AG166" s="50">
        <v>102.4</v>
      </c>
      <c r="AH166" s="50">
        <v>103</v>
      </c>
      <c r="AI166" s="50">
        <v>102.1</v>
      </c>
      <c r="AJ166" s="50">
        <v>107.3</v>
      </c>
      <c r="AK166" s="50">
        <v>109.5</v>
      </c>
      <c r="AL166" s="50">
        <v>103.7</v>
      </c>
      <c r="AM166" s="50">
        <v>113</v>
      </c>
      <c r="AN166" s="50">
        <v>116.9</v>
      </c>
      <c r="AO166" s="50">
        <v>106.6</v>
      </c>
      <c r="AP166" s="50">
        <v>100.2</v>
      </c>
      <c r="AQ166" s="50">
        <v>100.2</v>
      </c>
      <c r="AR166" s="50">
        <v>110.3</v>
      </c>
      <c r="AS166" s="50">
        <v>108.1</v>
      </c>
      <c r="AT166" s="50">
        <v>123.5</v>
      </c>
      <c r="AU166" s="50">
        <v>96.8</v>
      </c>
      <c r="AV166" s="50">
        <v>97.1</v>
      </c>
      <c r="AW166" s="50">
        <v>96.3</v>
      </c>
      <c r="AX166" s="50">
        <v>96.3</v>
      </c>
      <c r="AZ166" s="50">
        <v>96.9</v>
      </c>
      <c r="BA166" s="50">
        <v>100.6</v>
      </c>
      <c r="BB166" s="50">
        <v>100.6</v>
      </c>
      <c r="BC166" s="50">
        <v>100.4</v>
      </c>
      <c r="BD166" s="50">
        <v>100.8</v>
      </c>
      <c r="BE166" s="50">
        <v>100</v>
      </c>
      <c r="BF166" s="50">
        <v>101.4</v>
      </c>
      <c r="BG166" s="50">
        <v>101.1</v>
      </c>
      <c r="BH166" s="50">
        <v>99.8</v>
      </c>
      <c r="BI166" s="50">
        <v>101.5</v>
      </c>
      <c r="BJ166" s="50">
        <v>100.7</v>
      </c>
      <c r="BK166" s="50">
        <v>99.5</v>
      </c>
      <c r="BL166" s="50">
        <v>102.2</v>
      </c>
      <c r="BM166" s="50">
        <v>103.4</v>
      </c>
      <c r="BN166" s="50">
        <v>94.6</v>
      </c>
      <c r="BO166" s="50">
        <v>106.5</v>
      </c>
      <c r="BP166" s="50">
        <v>106.5</v>
      </c>
      <c r="BQ166" s="50">
        <v>102.9</v>
      </c>
      <c r="BR166" s="50">
        <v>99.3</v>
      </c>
      <c r="BS166" s="50">
        <v>108</v>
      </c>
      <c r="BT166" s="50">
        <v>109.4</v>
      </c>
      <c r="BU166" s="50">
        <v>104.7</v>
      </c>
      <c r="BV166" s="50">
        <v>101.8</v>
      </c>
      <c r="BW166" s="50">
        <v>99.2</v>
      </c>
      <c r="BX166" s="50">
        <v>107.4</v>
      </c>
      <c r="BY166" s="50">
        <v>97.3</v>
      </c>
      <c r="BZ166" s="50">
        <v>100.3</v>
      </c>
      <c r="CA166" s="50">
        <v>107.8</v>
      </c>
      <c r="CB166" s="50">
        <v>99.4</v>
      </c>
      <c r="CC166" s="50">
        <v>99.7</v>
      </c>
      <c r="CD166" s="50">
        <v>101.7</v>
      </c>
      <c r="CE166" s="50">
        <v>101.8</v>
      </c>
      <c r="CF166" s="50">
        <v>101.8</v>
      </c>
      <c r="CG166" s="50">
        <v>102.6</v>
      </c>
      <c r="CH166" s="50">
        <v>102.6</v>
      </c>
      <c r="CI166" s="50">
        <v>101</v>
      </c>
      <c r="CJ166" s="50">
        <v>100.9</v>
      </c>
      <c r="CK166" s="50">
        <v>100.9</v>
      </c>
      <c r="CL166" s="50">
        <v>101.1</v>
      </c>
      <c r="CM166" s="50">
        <v>102.8</v>
      </c>
      <c r="CN166" s="50">
        <v>100</v>
      </c>
      <c r="CO166" s="50">
        <v>99.3</v>
      </c>
      <c r="CP166" s="50">
        <v>100.5</v>
      </c>
      <c r="CQ166" s="50">
        <v>99</v>
      </c>
      <c r="CR166" s="50">
        <v>100.7</v>
      </c>
      <c r="CS166" s="50">
        <v>99</v>
      </c>
      <c r="CT166" s="50">
        <v>97.5</v>
      </c>
      <c r="CU166" s="50">
        <v>102.6</v>
      </c>
      <c r="CV166" s="50">
        <v>97.6</v>
      </c>
      <c r="CW166" s="50">
        <v>108.5</v>
      </c>
      <c r="CX166" s="50">
        <v>96.4</v>
      </c>
      <c r="CY166" s="50">
        <v>93.4</v>
      </c>
      <c r="CZ166" s="50">
        <v>102.9</v>
      </c>
      <c r="DA166" s="50">
        <v>102.9</v>
      </c>
      <c r="DB166" s="49" t="s">
        <v>1218</v>
      </c>
      <c r="DC166" s="49"/>
      <c r="DD166" s="49"/>
      <c r="DE166" s="49"/>
    </row>
    <row r="167" spans="1:184" s="50" customFormat="1" ht="15" x14ac:dyDescent="0.25">
      <c r="A167" s="92"/>
      <c r="B167" s="92"/>
      <c r="C167" s="50" t="s">
        <v>1104</v>
      </c>
      <c r="D167" s="50">
        <v>101.6</v>
      </c>
      <c r="E167" s="50">
        <v>107.7</v>
      </c>
      <c r="F167" s="50">
        <v>108.7</v>
      </c>
      <c r="G167" s="50">
        <v>101.3</v>
      </c>
      <c r="H167" s="50">
        <v>92.1</v>
      </c>
      <c r="I167" s="50">
        <v>99.5</v>
      </c>
      <c r="J167" s="50">
        <v>98.2</v>
      </c>
      <c r="K167" s="50">
        <v>100.3</v>
      </c>
      <c r="L167" s="50">
        <v>97.4</v>
      </c>
      <c r="M167" s="50">
        <v>99.8</v>
      </c>
      <c r="N167" s="50">
        <v>100.9</v>
      </c>
      <c r="O167" s="50">
        <v>102.4</v>
      </c>
      <c r="P167" s="50">
        <v>102.4</v>
      </c>
      <c r="Q167" s="50">
        <v>102.4</v>
      </c>
      <c r="R167" s="50">
        <v>102.4</v>
      </c>
      <c r="S167" s="50">
        <v>102.1</v>
      </c>
      <c r="T167" s="50">
        <v>102.4</v>
      </c>
      <c r="U167" s="50">
        <v>102.7</v>
      </c>
      <c r="V167" s="50">
        <v>100.7</v>
      </c>
      <c r="W167" s="50">
        <v>103.9</v>
      </c>
      <c r="X167" s="50">
        <v>102.5</v>
      </c>
      <c r="Y167" s="50">
        <v>101.9</v>
      </c>
      <c r="Z167" s="50">
        <v>102.6</v>
      </c>
      <c r="AA167" s="50">
        <v>103.7</v>
      </c>
      <c r="AB167" s="50">
        <v>102.4</v>
      </c>
      <c r="AC167" s="50">
        <v>106.3</v>
      </c>
      <c r="AD167" s="50">
        <v>94.7</v>
      </c>
      <c r="AE167" s="50">
        <v>102.4</v>
      </c>
      <c r="AF167" s="50">
        <v>99.9</v>
      </c>
      <c r="AG167" s="50">
        <v>102.3</v>
      </c>
      <c r="AH167" s="50">
        <v>104.6</v>
      </c>
      <c r="AI167" s="50">
        <v>101.4</v>
      </c>
      <c r="AJ167" s="50">
        <v>108.2</v>
      </c>
      <c r="AK167" s="50">
        <v>108.6</v>
      </c>
      <c r="AL167" s="50">
        <v>102</v>
      </c>
      <c r="AM167" s="50">
        <v>112.5</v>
      </c>
      <c r="AN167" s="50">
        <v>116.8</v>
      </c>
      <c r="AO167" s="50">
        <v>105.4</v>
      </c>
      <c r="AP167" s="50">
        <v>101.1</v>
      </c>
      <c r="AQ167" s="50">
        <v>101.1</v>
      </c>
      <c r="AR167" s="50">
        <v>112.2</v>
      </c>
      <c r="AS167" s="50">
        <v>110.1</v>
      </c>
      <c r="AT167" s="50">
        <v>124.9</v>
      </c>
      <c r="AU167" s="50">
        <v>97.8</v>
      </c>
      <c r="AV167" s="50">
        <v>98.8</v>
      </c>
      <c r="AW167" s="50">
        <v>96.2</v>
      </c>
      <c r="AX167" s="50">
        <v>96.2</v>
      </c>
      <c r="AZ167" s="50">
        <v>96.8</v>
      </c>
      <c r="BA167" s="50">
        <v>100.6</v>
      </c>
      <c r="BB167" s="50">
        <v>100.6</v>
      </c>
      <c r="BC167" s="50">
        <v>99.9</v>
      </c>
      <c r="BD167" s="50">
        <v>101</v>
      </c>
      <c r="BE167" s="50">
        <v>99.7</v>
      </c>
      <c r="BF167" s="50">
        <v>102.9</v>
      </c>
      <c r="BG167" s="50">
        <v>102.9</v>
      </c>
      <c r="BH167" s="50">
        <v>101.6</v>
      </c>
      <c r="BI167" s="50">
        <v>104.6</v>
      </c>
      <c r="BJ167" s="50">
        <v>103.5</v>
      </c>
      <c r="BK167" s="50">
        <v>100.9</v>
      </c>
      <c r="BL167" s="50">
        <v>106.6</v>
      </c>
      <c r="BM167" s="50">
        <v>107.1</v>
      </c>
      <c r="BN167" s="50">
        <v>92.6</v>
      </c>
      <c r="BO167" s="50">
        <v>111.5</v>
      </c>
      <c r="BP167" s="50">
        <v>111.5</v>
      </c>
      <c r="BQ167" s="50">
        <v>103.6</v>
      </c>
      <c r="BR167" s="50">
        <v>100.1</v>
      </c>
      <c r="BS167" s="50">
        <v>108.6</v>
      </c>
      <c r="BT167" s="50">
        <v>109.5</v>
      </c>
      <c r="BU167" s="50">
        <v>106.3</v>
      </c>
      <c r="BV167" s="50">
        <v>102.9</v>
      </c>
      <c r="BW167" s="50">
        <v>102.2</v>
      </c>
      <c r="BX167" s="50">
        <v>107.9</v>
      </c>
      <c r="BY167" s="50">
        <v>99.6</v>
      </c>
      <c r="BZ167" s="50">
        <v>100.5</v>
      </c>
      <c r="CA167" s="50">
        <v>109.3</v>
      </c>
      <c r="CB167" s="50">
        <v>100.1</v>
      </c>
      <c r="CC167" s="50">
        <v>99.5</v>
      </c>
      <c r="CD167" s="50">
        <v>102.2</v>
      </c>
      <c r="CE167" s="50">
        <v>102.2</v>
      </c>
      <c r="CF167" s="50">
        <v>102.2</v>
      </c>
      <c r="CG167" s="50">
        <v>103</v>
      </c>
      <c r="CH167" s="50">
        <v>103</v>
      </c>
      <c r="CI167" s="50">
        <v>101.5</v>
      </c>
      <c r="CJ167" s="50">
        <v>101.7</v>
      </c>
      <c r="CK167" s="50">
        <v>101.7</v>
      </c>
      <c r="CL167" s="50">
        <v>101.2</v>
      </c>
      <c r="CM167" s="50">
        <v>103.3</v>
      </c>
      <c r="CN167" s="50">
        <v>99.7</v>
      </c>
      <c r="CO167" s="50">
        <v>100.3</v>
      </c>
      <c r="CP167" s="50">
        <v>101.3</v>
      </c>
      <c r="CQ167" s="50">
        <v>99.6</v>
      </c>
      <c r="CR167" s="50">
        <v>102.1</v>
      </c>
      <c r="CS167" s="50">
        <v>106.3</v>
      </c>
      <c r="CT167" s="50">
        <v>95.5</v>
      </c>
      <c r="CU167" s="50">
        <v>103.8</v>
      </c>
      <c r="CV167" s="50">
        <v>99.3</v>
      </c>
      <c r="CW167" s="50">
        <v>110</v>
      </c>
      <c r="CX167" s="50">
        <v>98</v>
      </c>
      <c r="CY167" s="50">
        <v>95.4</v>
      </c>
      <c r="CZ167" s="50">
        <v>100.5</v>
      </c>
      <c r="DA167" s="50">
        <v>100.5</v>
      </c>
      <c r="DB167" s="49" t="s">
        <v>1218</v>
      </c>
      <c r="DC167" s="49"/>
      <c r="DD167" s="49"/>
      <c r="DE167" s="49"/>
    </row>
    <row r="168" spans="1:184" s="50" customFormat="1" ht="15" x14ac:dyDescent="0.25">
      <c r="A168" s="92"/>
      <c r="B168" s="92"/>
      <c r="C168" s="50" t="s">
        <v>1105</v>
      </c>
      <c r="D168" s="50">
        <v>101.6</v>
      </c>
      <c r="E168" s="50">
        <v>108.9</v>
      </c>
      <c r="F168" s="50">
        <v>110.5</v>
      </c>
      <c r="G168" s="50">
        <v>99.7</v>
      </c>
      <c r="H168" s="50">
        <v>85.1</v>
      </c>
      <c r="I168" s="50">
        <v>98.7</v>
      </c>
      <c r="J168" s="50">
        <v>97.9</v>
      </c>
      <c r="K168" s="50">
        <v>98.4</v>
      </c>
      <c r="L168" s="50">
        <v>96.8</v>
      </c>
      <c r="M168" s="50">
        <v>103.2</v>
      </c>
      <c r="N168" s="50">
        <v>99.8</v>
      </c>
      <c r="O168" s="50">
        <v>100.5</v>
      </c>
      <c r="P168" s="50">
        <v>100.5</v>
      </c>
      <c r="Q168" s="50">
        <v>100.5</v>
      </c>
      <c r="R168" s="50">
        <v>100.5</v>
      </c>
      <c r="S168" s="50">
        <v>102.3</v>
      </c>
      <c r="T168" s="50">
        <v>102.5</v>
      </c>
      <c r="U168" s="50">
        <v>102.5</v>
      </c>
      <c r="V168" s="50">
        <v>101.9</v>
      </c>
      <c r="W168" s="50">
        <v>104.4</v>
      </c>
      <c r="X168" s="50">
        <v>101.4</v>
      </c>
      <c r="Y168" s="50">
        <v>102.2</v>
      </c>
      <c r="Z168" s="50">
        <v>100.5</v>
      </c>
      <c r="AA168" s="50">
        <v>102.9</v>
      </c>
      <c r="AB168" s="50">
        <v>100.1</v>
      </c>
      <c r="AC168" s="50">
        <v>116.1</v>
      </c>
      <c r="AD168" s="50">
        <v>92.9</v>
      </c>
      <c r="AE168" s="50">
        <v>103.2</v>
      </c>
      <c r="AF168" s="50">
        <v>100.3</v>
      </c>
      <c r="AG168" s="50">
        <v>102.6</v>
      </c>
      <c r="AH168" s="50">
        <v>103</v>
      </c>
      <c r="AI168" s="50">
        <v>102.4</v>
      </c>
      <c r="AJ168" s="50">
        <v>107.7</v>
      </c>
      <c r="AK168" s="50">
        <v>108.9</v>
      </c>
      <c r="AL168" s="50">
        <v>96.2</v>
      </c>
      <c r="AM168" s="50">
        <v>116.6</v>
      </c>
      <c r="AN168" s="50">
        <v>121.6</v>
      </c>
      <c r="AO168" s="50">
        <v>108.4</v>
      </c>
      <c r="AP168" s="50">
        <v>100</v>
      </c>
      <c r="AQ168" s="50">
        <v>100</v>
      </c>
      <c r="AR168" s="50">
        <v>111.5</v>
      </c>
      <c r="AS168" s="50">
        <v>109.4</v>
      </c>
      <c r="AT168" s="50">
        <v>124.5</v>
      </c>
      <c r="AU168" s="50">
        <v>96.9</v>
      </c>
      <c r="AV168" s="50">
        <v>98.6</v>
      </c>
      <c r="AW168" s="50">
        <v>95.6</v>
      </c>
      <c r="AX168" s="50">
        <v>95.6</v>
      </c>
      <c r="AZ168" s="50">
        <v>93.6</v>
      </c>
      <c r="BA168" s="50">
        <v>100.7</v>
      </c>
      <c r="BB168" s="50">
        <v>100.7</v>
      </c>
      <c r="BC168" s="50">
        <v>100.2</v>
      </c>
      <c r="BD168" s="50">
        <v>100.8</v>
      </c>
      <c r="BE168" s="50">
        <v>103.6</v>
      </c>
      <c r="BF168" s="50">
        <v>103.2</v>
      </c>
      <c r="BG168" s="50">
        <v>103.4</v>
      </c>
      <c r="BH168" s="50">
        <v>102.3</v>
      </c>
      <c r="BI168" s="50">
        <v>105.2</v>
      </c>
      <c r="BJ168" s="50">
        <v>104.1</v>
      </c>
      <c r="BK168" s="50">
        <v>101.8</v>
      </c>
      <c r="BL168" s="50">
        <v>106.9</v>
      </c>
      <c r="BM168" s="50">
        <v>107.8</v>
      </c>
      <c r="BN168" s="50">
        <v>93.8</v>
      </c>
      <c r="BO168" s="50">
        <v>114</v>
      </c>
      <c r="BP168" s="50">
        <v>114</v>
      </c>
      <c r="BQ168" s="50">
        <v>102.4</v>
      </c>
      <c r="BR168" s="50">
        <v>98.6</v>
      </c>
      <c r="BS168" s="50">
        <v>107.7</v>
      </c>
      <c r="BT168" s="50">
        <v>108</v>
      </c>
      <c r="BU168" s="50">
        <v>107.2</v>
      </c>
      <c r="BV168" s="50">
        <v>102.8</v>
      </c>
      <c r="BW168" s="50">
        <v>104.6</v>
      </c>
      <c r="BX168" s="50">
        <v>107.6</v>
      </c>
      <c r="BY168" s="50">
        <v>94.2</v>
      </c>
      <c r="BZ168" s="50">
        <v>100.6</v>
      </c>
      <c r="CA168" s="50">
        <v>108.8</v>
      </c>
      <c r="CB168" s="50">
        <v>101.2</v>
      </c>
      <c r="CC168" s="50">
        <v>99.2</v>
      </c>
      <c r="CD168" s="50">
        <v>102.9</v>
      </c>
      <c r="CE168" s="50">
        <v>103</v>
      </c>
      <c r="CF168" s="50">
        <v>103</v>
      </c>
      <c r="CG168" s="50">
        <v>104.7</v>
      </c>
      <c r="CH168" s="50">
        <v>104.7</v>
      </c>
      <c r="CI168" s="50">
        <v>101.5</v>
      </c>
      <c r="CJ168" s="50">
        <v>101.7</v>
      </c>
      <c r="CK168" s="50">
        <v>101.7</v>
      </c>
      <c r="CL168" s="50">
        <v>101</v>
      </c>
      <c r="CM168" s="50">
        <v>103.7</v>
      </c>
      <c r="CN168" s="50">
        <v>99</v>
      </c>
      <c r="CO168" s="50">
        <v>101.8</v>
      </c>
      <c r="CP168" s="50">
        <v>102.2</v>
      </c>
      <c r="CQ168" s="50">
        <v>100.4</v>
      </c>
      <c r="CR168" s="50">
        <v>97.9</v>
      </c>
      <c r="CS168" s="50">
        <v>108.3</v>
      </c>
      <c r="CT168" s="50">
        <v>100.5</v>
      </c>
      <c r="CU168" s="50">
        <v>104.8</v>
      </c>
      <c r="CV168" s="50">
        <v>101</v>
      </c>
      <c r="CW168" s="50">
        <v>113.9</v>
      </c>
      <c r="CX168" s="50">
        <v>100.2</v>
      </c>
      <c r="CY168" s="50">
        <v>96</v>
      </c>
      <c r="CZ168" s="50">
        <v>104.8</v>
      </c>
      <c r="DA168" s="50">
        <v>104.8</v>
      </c>
      <c r="DB168" s="49" t="s">
        <v>1218</v>
      </c>
      <c r="DC168" s="49"/>
      <c r="DD168" s="49"/>
      <c r="DE168" s="49"/>
    </row>
    <row r="169" spans="1:184" s="50" customFormat="1" ht="15" x14ac:dyDescent="0.25">
      <c r="A169" s="92"/>
      <c r="B169" s="92"/>
      <c r="C169" s="50" t="s">
        <v>1109</v>
      </c>
      <c r="D169" s="50">
        <v>98.9</v>
      </c>
      <c r="E169" s="50">
        <v>104.3</v>
      </c>
      <c r="F169" s="50">
        <v>105.5</v>
      </c>
      <c r="G169" s="50">
        <v>99.9</v>
      </c>
      <c r="H169" s="50">
        <v>83.8</v>
      </c>
      <c r="I169" s="50">
        <v>96.6</v>
      </c>
      <c r="J169" s="50">
        <v>95.7</v>
      </c>
      <c r="K169" s="50">
        <v>93.6</v>
      </c>
      <c r="L169" s="50">
        <v>95</v>
      </c>
      <c r="M169" s="50">
        <v>98.3</v>
      </c>
      <c r="N169" s="50">
        <v>100.2</v>
      </c>
      <c r="O169" s="50">
        <v>98.7</v>
      </c>
      <c r="P169" s="50">
        <v>98.7</v>
      </c>
      <c r="Q169" s="50">
        <v>98.7</v>
      </c>
      <c r="R169" s="50">
        <v>98.7</v>
      </c>
      <c r="S169" s="50">
        <v>99.5</v>
      </c>
      <c r="T169" s="50">
        <v>97.1</v>
      </c>
      <c r="U169" s="50">
        <v>99</v>
      </c>
      <c r="V169" s="50">
        <v>90.5</v>
      </c>
      <c r="W169" s="50">
        <v>102.2</v>
      </c>
      <c r="X169" s="50">
        <v>99.4</v>
      </c>
      <c r="Y169" s="50">
        <v>96.1</v>
      </c>
      <c r="Z169" s="50">
        <v>93.3</v>
      </c>
      <c r="AA169" s="50">
        <v>82.2</v>
      </c>
      <c r="AB169" s="50">
        <v>95.5</v>
      </c>
      <c r="AC169" s="50">
        <v>96.4</v>
      </c>
      <c r="AD169" s="50">
        <v>76.2</v>
      </c>
      <c r="AE169" s="50">
        <v>102.8</v>
      </c>
      <c r="AF169" s="50">
        <v>98.8</v>
      </c>
      <c r="AG169" s="50">
        <v>91.8</v>
      </c>
      <c r="AH169" s="50">
        <v>88.8</v>
      </c>
      <c r="AI169" s="50">
        <v>93</v>
      </c>
      <c r="AJ169" s="50">
        <v>104.8</v>
      </c>
      <c r="AK169" s="50">
        <v>102.5</v>
      </c>
      <c r="AL169" s="50">
        <v>95</v>
      </c>
      <c r="AM169" s="50">
        <v>107.1</v>
      </c>
      <c r="AN169" s="50">
        <v>109</v>
      </c>
      <c r="AO169" s="50">
        <v>103.9</v>
      </c>
      <c r="AP169" s="50">
        <v>100.2</v>
      </c>
      <c r="AQ169" s="50">
        <v>100.2</v>
      </c>
      <c r="AR169" s="50">
        <v>108.6</v>
      </c>
      <c r="AS169" s="50">
        <v>109.6</v>
      </c>
      <c r="AT169" s="50">
        <v>103</v>
      </c>
      <c r="AU169" s="50">
        <v>96.1</v>
      </c>
      <c r="AV169" s="50">
        <v>97.2</v>
      </c>
      <c r="AW169" s="50">
        <v>95.3</v>
      </c>
      <c r="AX169" s="50">
        <v>95.3</v>
      </c>
      <c r="AY169" s="50">
        <v>61.3</v>
      </c>
      <c r="AZ169" s="50">
        <v>93.9</v>
      </c>
      <c r="BA169" s="50">
        <v>101</v>
      </c>
      <c r="BB169" s="50">
        <v>101</v>
      </c>
      <c r="BC169" s="50">
        <v>99.8</v>
      </c>
      <c r="BD169" s="50">
        <v>101.1</v>
      </c>
      <c r="BE169" s="50">
        <v>110.4</v>
      </c>
      <c r="BF169" s="50">
        <v>101.5</v>
      </c>
      <c r="BG169" s="50">
        <v>103.4</v>
      </c>
      <c r="BH169" s="50">
        <v>101.5</v>
      </c>
      <c r="BI169" s="50">
        <v>103.3</v>
      </c>
      <c r="BJ169" s="50">
        <v>103.2</v>
      </c>
      <c r="BK169" s="50">
        <v>101.6</v>
      </c>
      <c r="BL169" s="50">
        <v>105.3</v>
      </c>
      <c r="BM169" s="50">
        <v>103.6</v>
      </c>
      <c r="BN169" s="50">
        <v>95.9</v>
      </c>
      <c r="BO169" s="50">
        <v>122.7</v>
      </c>
      <c r="BP169" s="50">
        <v>122.7</v>
      </c>
      <c r="BQ169" s="50">
        <v>101.5</v>
      </c>
      <c r="BR169" s="50">
        <v>98.4</v>
      </c>
      <c r="BS169" s="50">
        <v>105.9</v>
      </c>
      <c r="BT169" s="50">
        <v>105</v>
      </c>
      <c r="BU169" s="50">
        <v>107.9</v>
      </c>
      <c r="BV169" s="50">
        <v>98.7</v>
      </c>
      <c r="BW169" s="50">
        <v>100</v>
      </c>
      <c r="BX169" s="50">
        <v>105.1</v>
      </c>
      <c r="BY169" s="50">
        <v>71.8</v>
      </c>
      <c r="BZ169" s="50">
        <v>100.4</v>
      </c>
      <c r="CA169" s="50">
        <v>104</v>
      </c>
      <c r="CB169" s="50">
        <v>102.3</v>
      </c>
      <c r="CC169" s="50">
        <v>99</v>
      </c>
      <c r="CD169" s="50">
        <v>99.5</v>
      </c>
      <c r="CE169" s="50">
        <v>103.4</v>
      </c>
      <c r="CF169" s="50">
        <v>103.4</v>
      </c>
      <c r="CG169" s="50">
        <v>96.7</v>
      </c>
      <c r="CH169" s="50">
        <v>96.7</v>
      </c>
      <c r="CI169" s="50">
        <v>99.1</v>
      </c>
      <c r="CJ169" s="50">
        <v>98.6</v>
      </c>
      <c r="CK169" s="50">
        <v>98.6</v>
      </c>
      <c r="CL169" s="50">
        <v>100.1</v>
      </c>
      <c r="CM169" s="50">
        <v>103.4</v>
      </c>
      <c r="CN169" s="50">
        <v>97.8</v>
      </c>
      <c r="CO169" s="50">
        <v>95</v>
      </c>
      <c r="CP169" s="50">
        <v>96.6</v>
      </c>
      <c r="CQ169" s="50">
        <v>95</v>
      </c>
      <c r="CR169" s="50">
        <v>93.5</v>
      </c>
      <c r="CS169" s="50">
        <v>98.7</v>
      </c>
      <c r="CT169" s="50">
        <v>95.3</v>
      </c>
      <c r="CU169" s="50">
        <v>98.9</v>
      </c>
      <c r="CV169" s="50">
        <v>93.7</v>
      </c>
      <c r="CW169" s="50">
        <v>106.6</v>
      </c>
      <c r="CX169" s="50">
        <v>95.1</v>
      </c>
      <c r="CY169" s="50">
        <v>88.4</v>
      </c>
      <c r="CZ169" s="50">
        <v>95.1</v>
      </c>
      <c r="DA169" s="50">
        <v>95.1</v>
      </c>
      <c r="DB169" s="49" t="s">
        <v>1218</v>
      </c>
      <c r="DC169" s="49"/>
      <c r="DD169" s="49"/>
      <c r="DE169" s="49"/>
    </row>
    <row r="170" spans="1:184" ht="15" x14ac:dyDescent="0.25">
      <c r="A170" s="92"/>
      <c r="B170" s="92"/>
      <c r="C170" s="50" t="s">
        <v>1110</v>
      </c>
      <c r="D170" s="50">
        <v>80.900000000000006</v>
      </c>
      <c r="E170" s="50">
        <v>90.2</v>
      </c>
      <c r="F170" s="50">
        <v>91.1</v>
      </c>
      <c r="G170" s="50">
        <v>100</v>
      </c>
      <c r="H170" s="50">
        <v>60.3</v>
      </c>
      <c r="I170" s="50">
        <v>75.599999999999994</v>
      </c>
      <c r="J170" s="50">
        <v>79.900000000000006</v>
      </c>
      <c r="K170" s="50">
        <v>91</v>
      </c>
      <c r="L170" s="50">
        <v>75.099999999999994</v>
      </c>
      <c r="M170" s="50">
        <v>91.7</v>
      </c>
      <c r="N170" s="50">
        <v>94.5</v>
      </c>
      <c r="O170" s="50">
        <v>66.400000000000006</v>
      </c>
      <c r="P170" s="50">
        <v>66.400000000000006</v>
      </c>
      <c r="Q170" s="50">
        <v>66.400000000000006</v>
      </c>
      <c r="R170" s="50">
        <v>66.400000000000006</v>
      </c>
      <c r="S170" s="50">
        <v>82.2</v>
      </c>
      <c r="T170" s="50">
        <v>66.099999999999994</v>
      </c>
      <c r="U170" s="50">
        <v>78.900000000000006</v>
      </c>
      <c r="V170" s="50">
        <v>33.700000000000003</v>
      </c>
      <c r="W170" s="50">
        <v>85.8</v>
      </c>
      <c r="X170" s="50">
        <v>88.9</v>
      </c>
      <c r="Y170" s="50">
        <v>70.599999999999994</v>
      </c>
      <c r="Z170" s="50">
        <v>59.2</v>
      </c>
      <c r="AA170" s="50">
        <v>11.9</v>
      </c>
      <c r="AB170" s="50">
        <v>68.7</v>
      </c>
      <c r="AC170" s="50">
        <v>77.3</v>
      </c>
      <c r="AD170" s="50">
        <v>2.5</v>
      </c>
      <c r="AE170" s="50">
        <v>84.4</v>
      </c>
      <c r="AF170" s="50">
        <v>98.8</v>
      </c>
      <c r="AG170" s="50">
        <v>14.6</v>
      </c>
      <c r="AH170" s="50">
        <v>7.5</v>
      </c>
      <c r="AI170" s="50">
        <v>17.600000000000001</v>
      </c>
      <c r="AJ170" s="50">
        <v>94.1</v>
      </c>
      <c r="AK170" s="50">
        <v>80.099999999999994</v>
      </c>
      <c r="AL170" s="50">
        <v>81.7</v>
      </c>
      <c r="AM170" s="50">
        <v>79.2</v>
      </c>
      <c r="AN170" s="50">
        <v>67.3</v>
      </c>
      <c r="AO170" s="50">
        <v>99</v>
      </c>
      <c r="AP170" s="50">
        <v>93.7</v>
      </c>
      <c r="AQ170" s="50">
        <v>93.7</v>
      </c>
      <c r="AR170" s="50">
        <v>101.9</v>
      </c>
      <c r="AS170" s="50">
        <v>102.8</v>
      </c>
      <c r="AT170" s="50">
        <v>97</v>
      </c>
      <c r="AU170" s="50">
        <v>92.3</v>
      </c>
      <c r="AV170" s="50">
        <v>90.6</v>
      </c>
      <c r="AW170" s="50">
        <v>95.9</v>
      </c>
      <c r="AX170" s="50">
        <v>95.9</v>
      </c>
      <c r="AY170" s="50">
        <v>60.2</v>
      </c>
      <c r="AZ170" s="50">
        <v>92.6</v>
      </c>
      <c r="BA170" s="50">
        <v>98.4</v>
      </c>
      <c r="BB170" s="50">
        <v>98.4</v>
      </c>
      <c r="BC170" s="50">
        <v>92.7</v>
      </c>
      <c r="BD170" s="50">
        <v>101.1</v>
      </c>
      <c r="BE170" s="50">
        <v>86.7</v>
      </c>
      <c r="BF170" s="50">
        <v>80.599999999999994</v>
      </c>
      <c r="BG170" s="50">
        <v>87.4</v>
      </c>
      <c r="BH170" s="50">
        <v>87.5</v>
      </c>
      <c r="BI170" s="50">
        <v>90.4</v>
      </c>
      <c r="BJ170" s="50">
        <v>90.8</v>
      </c>
      <c r="BK170" s="50">
        <v>90</v>
      </c>
      <c r="BL170" s="50">
        <v>91.8</v>
      </c>
      <c r="BM170" s="50">
        <v>89.5</v>
      </c>
      <c r="BN170" s="50">
        <v>79</v>
      </c>
      <c r="BO170" s="50">
        <v>118</v>
      </c>
      <c r="BP170" s="50">
        <v>118</v>
      </c>
      <c r="BQ170" s="50">
        <v>74.7</v>
      </c>
      <c r="BR170" s="50">
        <v>70.5</v>
      </c>
      <c r="BS170" s="50">
        <v>80.599999999999994</v>
      </c>
      <c r="BT170" s="50">
        <v>77.7</v>
      </c>
      <c r="BU170" s="50">
        <v>87.4</v>
      </c>
      <c r="BV170" s="50">
        <v>70.8</v>
      </c>
      <c r="BW170" s="50">
        <v>71.900000000000006</v>
      </c>
      <c r="BX170" s="50">
        <v>78.5</v>
      </c>
      <c r="BY170" s="50">
        <v>5.6</v>
      </c>
      <c r="BZ170" s="50">
        <v>81.8</v>
      </c>
      <c r="CA170" s="50">
        <v>92.1</v>
      </c>
      <c r="CB170" s="50">
        <v>79.5</v>
      </c>
      <c r="CC170" s="50">
        <v>81.5</v>
      </c>
      <c r="CD170" s="50">
        <v>84.1</v>
      </c>
      <c r="CE170" s="50">
        <v>104.1</v>
      </c>
      <c r="CF170" s="50">
        <v>104.1</v>
      </c>
      <c r="CG170" s="50">
        <v>74.2</v>
      </c>
      <c r="CH170" s="50">
        <v>74.2</v>
      </c>
      <c r="CI170" s="50">
        <v>78.5</v>
      </c>
      <c r="CJ170" s="50">
        <v>70.400000000000006</v>
      </c>
      <c r="CK170" s="50">
        <v>70.400000000000006</v>
      </c>
      <c r="CL170" s="50">
        <v>96.2</v>
      </c>
      <c r="CM170" s="50">
        <v>103.3</v>
      </c>
      <c r="CN170" s="50">
        <v>91.3</v>
      </c>
      <c r="CO170" s="50">
        <v>54.8</v>
      </c>
      <c r="CP170" s="50">
        <v>56.1</v>
      </c>
      <c r="CQ170" s="50">
        <v>59.4</v>
      </c>
      <c r="CR170" s="50">
        <v>36.200000000000003</v>
      </c>
      <c r="CS170" s="50">
        <v>54.3</v>
      </c>
      <c r="CT170" s="50">
        <v>82.1</v>
      </c>
      <c r="CU170" s="50">
        <v>51.2</v>
      </c>
      <c r="CV170" s="50">
        <v>55.1</v>
      </c>
      <c r="CW170" s="50">
        <v>89.5</v>
      </c>
      <c r="CX170" s="50">
        <v>89.7</v>
      </c>
      <c r="CY170" s="50">
        <v>36.799999999999997</v>
      </c>
      <c r="CZ170" s="50">
        <v>46.6</v>
      </c>
      <c r="DA170" s="50">
        <v>46.6</v>
      </c>
      <c r="DB170" s="49" t="s">
        <v>1218</v>
      </c>
      <c r="DC170" s="49"/>
      <c r="DD170" s="49"/>
      <c r="DE170" s="49"/>
      <c r="DF170" s="57"/>
      <c r="DG170" s="57"/>
      <c r="DH170" s="57"/>
      <c r="DI170" s="57"/>
      <c r="DJ170" s="57"/>
      <c r="DK170" s="57"/>
      <c r="DL170" s="57"/>
      <c r="DM170" s="57"/>
      <c r="DN170" s="57"/>
      <c r="DO170" s="57"/>
      <c r="DP170" s="57"/>
      <c r="DQ170" s="57"/>
      <c r="DR170" s="57"/>
      <c r="DS170" s="57"/>
      <c r="DT170" s="57"/>
      <c r="DU170" s="57"/>
      <c r="DV170" s="57"/>
      <c r="DW170" s="57"/>
      <c r="DX170" s="57"/>
      <c r="DY170" s="57"/>
      <c r="DZ170" s="57"/>
      <c r="EA170" s="57"/>
      <c r="EB170" s="57"/>
      <c r="EC170" s="57"/>
      <c r="ED170" s="57"/>
      <c r="EE170" s="57"/>
      <c r="EF170" s="57"/>
      <c r="EG170" s="57"/>
      <c r="EH170" s="57"/>
      <c r="EI170" s="57"/>
      <c r="EJ170" s="57"/>
      <c r="EK170" s="57"/>
      <c r="EL170" s="57"/>
      <c r="EM170" s="57"/>
      <c r="EN170" s="57"/>
      <c r="EO170" s="57"/>
      <c r="EP170" s="57"/>
      <c r="EQ170" s="57"/>
      <c r="ER170" s="57"/>
      <c r="ES170" s="57"/>
      <c r="ET170" s="57"/>
      <c r="EU170" s="57"/>
      <c r="EV170" s="57"/>
      <c r="EW170" s="57"/>
      <c r="EX170" s="57"/>
      <c r="EY170" s="57"/>
      <c r="EZ170" s="57"/>
      <c r="FA170" s="57"/>
      <c r="FB170" s="57"/>
      <c r="FC170" s="57"/>
      <c r="FD170" s="57"/>
      <c r="FE170" s="57"/>
      <c r="FF170" s="57"/>
      <c r="FG170" s="57"/>
      <c r="FH170" s="57"/>
      <c r="FI170" s="57"/>
      <c r="FJ170" s="57"/>
      <c r="FK170" s="57"/>
      <c r="FL170" s="57"/>
      <c r="FM170" s="57"/>
      <c r="FN170" s="57"/>
      <c r="FO170" s="57"/>
      <c r="FP170" s="57"/>
      <c r="FQ170" s="57"/>
      <c r="FR170" s="57"/>
      <c r="FS170" s="57"/>
      <c r="FT170" s="57"/>
      <c r="FU170" s="57"/>
      <c r="FV170" s="57"/>
      <c r="FW170" s="57"/>
      <c r="FX170" s="57"/>
      <c r="FY170" s="57"/>
      <c r="FZ170" s="57"/>
      <c r="GA170" s="57"/>
      <c r="GB170" s="57"/>
    </row>
    <row r="171" spans="1:184" ht="15" x14ac:dyDescent="0.25">
      <c r="A171" s="92"/>
      <c r="B171" s="92"/>
      <c r="C171" s="50" t="s">
        <v>1111</v>
      </c>
      <c r="D171" s="50">
        <v>93.9</v>
      </c>
      <c r="E171" s="50">
        <v>95.1</v>
      </c>
      <c r="F171" s="50">
        <v>96</v>
      </c>
      <c r="G171" s="50">
        <v>100.2</v>
      </c>
      <c r="H171" s="50">
        <v>70.599999999999994</v>
      </c>
      <c r="I171" s="50">
        <v>92.5</v>
      </c>
      <c r="J171" s="50">
        <v>92.1</v>
      </c>
      <c r="K171" s="50">
        <v>89.8</v>
      </c>
      <c r="L171" s="50">
        <v>90.5</v>
      </c>
      <c r="M171" s="50">
        <v>99</v>
      </c>
      <c r="N171" s="50">
        <v>99.5</v>
      </c>
      <c r="O171" s="50">
        <v>93.4</v>
      </c>
      <c r="P171" s="50">
        <v>93.4</v>
      </c>
      <c r="Q171" s="50">
        <v>93.4</v>
      </c>
      <c r="R171" s="50">
        <v>93.4</v>
      </c>
      <c r="S171" s="50">
        <v>94.3</v>
      </c>
      <c r="T171" s="50">
        <v>93.7</v>
      </c>
      <c r="U171" s="50">
        <v>103.3</v>
      </c>
      <c r="V171" s="50">
        <v>104.7</v>
      </c>
      <c r="W171" s="50">
        <v>100</v>
      </c>
      <c r="X171" s="50">
        <v>105.2</v>
      </c>
      <c r="Y171" s="50">
        <v>83.5</v>
      </c>
      <c r="Z171" s="50">
        <v>77.900000000000006</v>
      </c>
      <c r="AA171" s="50">
        <v>30.8</v>
      </c>
      <c r="AB171" s="50">
        <v>87.3</v>
      </c>
      <c r="AC171" s="50">
        <v>75.2</v>
      </c>
      <c r="AD171" s="50">
        <v>12.1</v>
      </c>
      <c r="AE171" s="50">
        <v>97.1</v>
      </c>
      <c r="AF171" s="50">
        <v>108.2</v>
      </c>
      <c r="AG171" s="50">
        <v>73.599999999999994</v>
      </c>
      <c r="AH171" s="50">
        <v>65.900000000000006</v>
      </c>
      <c r="AI171" s="50">
        <v>76.8</v>
      </c>
      <c r="AJ171" s="50">
        <v>98.5</v>
      </c>
      <c r="AK171" s="50">
        <v>91.4</v>
      </c>
      <c r="AL171" s="50">
        <v>89.6</v>
      </c>
      <c r="AM171" s="50">
        <v>92.5</v>
      </c>
      <c r="AN171" s="50">
        <v>87.4</v>
      </c>
      <c r="AO171" s="50">
        <v>101.1</v>
      </c>
      <c r="AP171" s="50">
        <v>94.5</v>
      </c>
      <c r="AQ171" s="50">
        <v>94.5</v>
      </c>
      <c r="AR171" s="50">
        <v>104.7</v>
      </c>
      <c r="AS171" s="50">
        <v>105.6</v>
      </c>
      <c r="AT171" s="50">
        <v>98.8</v>
      </c>
      <c r="AU171" s="50">
        <v>94.1</v>
      </c>
      <c r="AV171" s="50">
        <v>91.3</v>
      </c>
      <c r="AW171" s="50">
        <v>96.4</v>
      </c>
      <c r="AX171" s="50">
        <v>96.4</v>
      </c>
      <c r="AY171" s="50">
        <v>59.1</v>
      </c>
      <c r="AZ171" s="50">
        <v>99.1</v>
      </c>
      <c r="BA171" s="50">
        <v>99.1</v>
      </c>
      <c r="BB171" s="50">
        <v>99.1</v>
      </c>
      <c r="BC171" s="50">
        <v>91.7</v>
      </c>
      <c r="BD171" s="50">
        <v>101.4</v>
      </c>
      <c r="BE171" s="50">
        <v>111.2</v>
      </c>
      <c r="BF171" s="50">
        <v>90.6</v>
      </c>
      <c r="BG171" s="50">
        <v>96.1</v>
      </c>
      <c r="BH171" s="50">
        <v>94</v>
      </c>
      <c r="BI171" s="50">
        <v>94.9</v>
      </c>
      <c r="BJ171" s="50">
        <v>96.4</v>
      </c>
      <c r="BK171" s="50">
        <v>93.9</v>
      </c>
      <c r="BL171" s="50">
        <v>99.6</v>
      </c>
      <c r="BM171" s="50">
        <v>91.5</v>
      </c>
      <c r="BN171" s="50">
        <v>91.4</v>
      </c>
      <c r="BO171" s="50">
        <v>122</v>
      </c>
      <c r="BP171" s="50">
        <v>122</v>
      </c>
      <c r="BQ171" s="50">
        <v>92.1</v>
      </c>
      <c r="BR171" s="50">
        <v>86.4</v>
      </c>
      <c r="BS171" s="50">
        <v>100</v>
      </c>
      <c r="BT171" s="50">
        <v>95.2</v>
      </c>
      <c r="BU171" s="50">
        <v>111.2</v>
      </c>
      <c r="BV171" s="50">
        <v>82.5</v>
      </c>
      <c r="BW171" s="50">
        <v>89.5</v>
      </c>
      <c r="BX171" s="50">
        <v>89.1</v>
      </c>
      <c r="BY171" s="50">
        <v>12.6</v>
      </c>
      <c r="BZ171" s="50">
        <v>92</v>
      </c>
      <c r="CA171" s="50">
        <v>96.9</v>
      </c>
      <c r="CB171" s="50">
        <v>86.9</v>
      </c>
      <c r="CC171" s="50">
        <v>93.8</v>
      </c>
      <c r="CD171" s="50">
        <v>96</v>
      </c>
      <c r="CE171" s="50">
        <v>104.7</v>
      </c>
      <c r="CF171" s="50">
        <v>104.7</v>
      </c>
      <c r="CG171" s="50">
        <v>92.6</v>
      </c>
      <c r="CH171" s="50">
        <v>92.6</v>
      </c>
      <c r="CI171" s="50">
        <v>92.9</v>
      </c>
      <c r="CJ171" s="50">
        <v>89.5</v>
      </c>
      <c r="CK171" s="50">
        <v>89.5</v>
      </c>
      <c r="CL171" s="50">
        <v>100.3</v>
      </c>
      <c r="CM171" s="50">
        <v>100.2</v>
      </c>
      <c r="CN171" s="50">
        <v>100.4</v>
      </c>
      <c r="CO171" s="50">
        <v>77.400000000000006</v>
      </c>
      <c r="CP171" s="50">
        <v>74</v>
      </c>
      <c r="CQ171" s="50">
        <v>70.599999999999994</v>
      </c>
      <c r="CR171" s="50">
        <v>40</v>
      </c>
      <c r="CS171" s="50">
        <v>80.400000000000006</v>
      </c>
      <c r="CT171" s="50">
        <v>96.1</v>
      </c>
      <c r="CU171" s="50">
        <v>79.099999999999994</v>
      </c>
      <c r="CV171" s="50">
        <v>84.7</v>
      </c>
      <c r="CW171" s="50">
        <v>94.9</v>
      </c>
      <c r="CX171" s="50">
        <v>102</v>
      </c>
      <c r="CY171" s="50">
        <v>78.400000000000006</v>
      </c>
      <c r="CZ171" s="50">
        <v>52</v>
      </c>
      <c r="DA171" s="50">
        <v>52</v>
      </c>
      <c r="DB171" s="49" t="s">
        <v>1218</v>
      </c>
      <c r="DC171" s="49"/>
      <c r="DD171" s="49"/>
      <c r="DE171" s="49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</row>
    <row r="172" spans="1:184" ht="15" x14ac:dyDescent="0.25">
      <c r="A172" s="92"/>
      <c r="B172" s="92"/>
      <c r="C172" s="50" t="s">
        <v>1112</v>
      </c>
      <c r="D172" s="50">
        <v>94.9</v>
      </c>
      <c r="E172" s="50">
        <v>95.8</v>
      </c>
      <c r="F172" s="50">
        <v>96.4</v>
      </c>
      <c r="G172" s="50">
        <v>100.3</v>
      </c>
      <c r="H172" s="50">
        <v>76.900000000000006</v>
      </c>
      <c r="I172" s="50">
        <v>95</v>
      </c>
      <c r="J172" s="50">
        <v>93.7</v>
      </c>
      <c r="K172" s="50">
        <v>84.4</v>
      </c>
      <c r="L172" s="50">
        <v>93.5</v>
      </c>
      <c r="M172" s="50">
        <v>97.2</v>
      </c>
      <c r="N172" s="50">
        <v>100.4</v>
      </c>
      <c r="O172" s="50">
        <v>97.8</v>
      </c>
      <c r="P172" s="50">
        <v>97.8</v>
      </c>
      <c r="Q172" s="50">
        <v>97.8</v>
      </c>
      <c r="R172" s="50">
        <v>97.8</v>
      </c>
      <c r="S172" s="50">
        <v>94.8</v>
      </c>
      <c r="T172" s="50">
        <v>89.4</v>
      </c>
      <c r="U172" s="50">
        <v>101.3</v>
      </c>
      <c r="V172" s="50">
        <v>92.9</v>
      </c>
      <c r="W172" s="50">
        <v>100</v>
      </c>
      <c r="X172" s="50">
        <v>105</v>
      </c>
      <c r="Y172" s="50">
        <v>87.8</v>
      </c>
      <c r="Z172" s="50">
        <v>80.8</v>
      </c>
      <c r="AA172" s="50">
        <v>32.700000000000003</v>
      </c>
      <c r="AB172" s="50">
        <v>90.5</v>
      </c>
      <c r="AC172" s="50">
        <v>73.900000000000006</v>
      </c>
      <c r="AD172" s="50">
        <v>8.9</v>
      </c>
      <c r="AE172" s="50">
        <v>105.6</v>
      </c>
      <c r="AF172" s="50">
        <v>114</v>
      </c>
      <c r="AG172" s="50">
        <v>49.5</v>
      </c>
      <c r="AH172" s="50">
        <v>36.200000000000003</v>
      </c>
      <c r="AI172" s="50">
        <v>55</v>
      </c>
      <c r="AJ172" s="50">
        <v>98.8</v>
      </c>
      <c r="AK172" s="50">
        <v>96</v>
      </c>
      <c r="AL172" s="50">
        <v>89.9</v>
      </c>
      <c r="AM172" s="50">
        <v>99.7</v>
      </c>
      <c r="AN172" s="50">
        <v>97.6</v>
      </c>
      <c r="AO172" s="50">
        <v>103.1</v>
      </c>
      <c r="AP172" s="50">
        <v>95.4</v>
      </c>
      <c r="AQ172" s="50">
        <v>95.4</v>
      </c>
      <c r="AR172" s="50">
        <v>102.3</v>
      </c>
      <c r="AS172" s="50">
        <v>103.3</v>
      </c>
      <c r="AT172" s="50">
        <v>96.4</v>
      </c>
      <c r="AU172" s="50">
        <v>94.1</v>
      </c>
      <c r="AV172" s="50">
        <v>91.2</v>
      </c>
      <c r="AW172" s="50">
        <v>95.4</v>
      </c>
      <c r="AX172" s="50">
        <v>95.4</v>
      </c>
      <c r="AY172" s="50">
        <v>57.9</v>
      </c>
      <c r="AZ172" s="50">
        <v>100.6</v>
      </c>
      <c r="BA172" s="50">
        <v>99.3</v>
      </c>
      <c r="BB172" s="50">
        <v>99.3</v>
      </c>
      <c r="BC172" s="50">
        <v>92</v>
      </c>
      <c r="BD172" s="50">
        <v>101.6</v>
      </c>
      <c r="BE172" s="50">
        <v>110.7</v>
      </c>
      <c r="BF172" s="50">
        <v>93.7</v>
      </c>
      <c r="BG172" s="50">
        <v>99.9</v>
      </c>
      <c r="BH172" s="50">
        <v>97</v>
      </c>
      <c r="BI172" s="50">
        <v>98.1</v>
      </c>
      <c r="BJ172" s="50">
        <v>100.4</v>
      </c>
      <c r="BK172" s="50">
        <v>97.8</v>
      </c>
      <c r="BL172" s="50">
        <v>103.6</v>
      </c>
      <c r="BM172" s="50">
        <v>93.1</v>
      </c>
      <c r="BN172" s="50">
        <v>93.6</v>
      </c>
      <c r="BO172" s="50">
        <v>128.4</v>
      </c>
      <c r="BP172" s="50">
        <v>128.4</v>
      </c>
      <c r="BQ172" s="50">
        <v>97.4</v>
      </c>
      <c r="BR172" s="50">
        <v>94.2</v>
      </c>
      <c r="BS172" s="50">
        <v>102.1</v>
      </c>
      <c r="BT172" s="50">
        <v>98.4</v>
      </c>
      <c r="BU172" s="50">
        <v>110.5</v>
      </c>
      <c r="BV172" s="50">
        <v>84.6</v>
      </c>
      <c r="BW172" s="50">
        <v>90.2</v>
      </c>
      <c r="BX172" s="50">
        <v>94</v>
      </c>
      <c r="BY172" s="50">
        <v>11.5</v>
      </c>
      <c r="BZ172" s="50">
        <v>93.8</v>
      </c>
      <c r="CA172" s="50">
        <v>95.9</v>
      </c>
      <c r="CB172" s="50">
        <v>92.1</v>
      </c>
      <c r="CC172" s="50">
        <v>94.3</v>
      </c>
      <c r="CD172" s="50">
        <v>100.9</v>
      </c>
      <c r="CE172" s="50">
        <v>105.1</v>
      </c>
      <c r="CF172" s="50">
        <v>105.1</v>
      </c>
      <c r="CG172" s="50">
        <v>97.8</v>
      </c>
      <c r="CH172" s="50">
        <v>97.8</v>
      </c>
      <c r="CI172" s="50">
        <v>100.6</v>
      </c>
      <c r="CJ172" s="50">
        <v>100.6</v>
      </c>
      <c r="CK172" s="50">
        <v>100.6</v>
      </c>
      <c r="CL172" s="50">
        <v>100.4</v>
      </c>
      <c r="CM172" s="50">
        <v>99.4</v>
      </c>
      <c r="CN172" s="50">
        <v>101.1</v>
      </c>
      <c r="CO172" s="50">
        <v>72.8</v>
      </c>
      <c r="CP172" s="50">
        <v>72.8</v>
      </c>
      <c r="CQ172" s="50">
        <v>70.2</v>
      </c>
      <c r="CR172" s="50">
        <v>39.6</v>
      </c>
      <c r="CS172" s="50">
        <v>71.5</v>
      </c>
      <c r="CT172" s="50">
        <v>98.2</v>
      </c>
      <c r="CU172" s="50">
        <v>76.7</v>
      </c>
      <c r="CV172" s="50">
        <v>77.099999999999994</v>
      </c>
      <c r="CW172" s="50">
        <v>96.3</v>
      </c>
      <c r="CX172" s="50">
        <v>97.9</v>
      </c>
      <c r="CY172" s="50">
        <v>66.8</v>
      </c>
      <c r="CZ172" s="50">
        <v>47.9</v>
      </c>
      <c r="DA172" s="50">
        <v>47.9</v>
      </c>
      <c r="DB172" s="49" t="s">
        <v>1218</v>
      </c>
      <c r="DC172" s="49"/>
      <c r="DD172" s="49"/>
      <c r="DE172" s="49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  <c r="DR172" s="57"/>
      <c r="DS172" s="57"/>
      <c r="DT172" s="57"/>
      <c r="DU172" s="57"/>
      <c r="DV172" s="57"/>
      <c r="DW172" s="57"/>
      <c r="DX172" s="57"/>
      <c r="DY172" s="57"/>
      <c r="DZ172" s="57"/>
      <c r="EA172" s="57"/>
      <c r="EB172" s="57"/>
      <c r="EC172" s="57"/>
      <c r="ED172" s="57"/>
      <c r="EE172" s="57"/>
      <c r="EF172" s="57"/>
      <c r="EG172" s="57"/>
      <c r="EH172" s="57"/>
      <c r="EI172" s="57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</row>
    <row r="173" spans="1:184" x14ac:dyDescent="0.2"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</row>
    <row r="174" spans="1:184" ht="15" x14ac:dyDescent="0.25">
      <c r="C174" s="41"/>
    </row>
    <row r="175" spans="1:184" ht="15" x14ac:dyDescent="0.25">
      <c r="C175" s="41"/>
    </row>
    <row r="176" spans="1:184" ht="15" x14ac:dyDescent="0.25">
      <c r="C176" s="41"/>
    </row>
    <row r="177" spans="3:3" ht="15" x14ac:dyDescent="0.25">
      <c r="C177" s="41"/>
    </row>
    <row r="178" spans="3:3" ht="15" x14ac:dyDescent="0.25">
      <c r="C178" s="41"/>
    </row>
    <row r="179" spans="3:3" ht="15" x14ac:dyDescent="0.25">
      <c r="C179" s="41"/>
    </row>
    <row r="180" spans="3:3" ht="15" x14ac:dyDescent="0.25">
      <c r="C180" s="41"/>
    </row>
    <row r="181" spans="3:3" ht="15" x14ac:dyDescent="0.25">
      <c r="C181" s="41"/>
    </row>
    <row r="182" spans="3:3" ht="15" x14ac:dyDescent="0.25">
      <c r="C182" s="41"/>
    </row>
    <row r="183" spans="3:3" ht="15" x14ac:dyDescent="0.25">
      <c r="C183" s="41"/>
    </row>
    <row r="184" spans="3:3" ht="15" x14ac:dyDescent="0.25">
      <c r="C184" s="41"/>
    </row>
    <row r="185" spans="3:3" ht="15" x14ac:dyDescent="0.25">
      <c r="C185" s="41"/>
    </row>
    <row r="186" spans="3:3" ht="15" x14ac:dyDescent="0.25">
      <c r="C186" s="41"/>
    </row>
    <row r="187" spans="3:3" ht="15" x14ac:dyDescent="0.25">
      <c r="C187" s="41"/>
    </row>
    <row r="188" spans="3:3" ht="15" x14ac:dyDescent="0.25">
      <c r="C188" s="41"/>
    </row>
    <row r="189" spans="3:3" ht="15" x14ac:dyDescent="0.25">
      <c r="C189" s="41"/>
    </row>
    <row r="190" spans="3:3" ht="15" x14ac:dyDescent="0.25">
      <c r="C190" s="41"/>
    </row>
    <row r="191" spans="3:3" ht="15" x14ac:dyDescent="0.25">
      <c r="C191" s="41"/>
    </row>
    <row r="192" spans="3:3" ht="15" x14ac:dyDescent="0.25">
      <c r="C192" s="41"/>
    </row>
    <row r="193" spans="3:3" ht="15" x14ac:dyDescent="0.25">
      <c r="C193" s="41"/>
    </row>
    <row r="194" spans="3:3" ht="15" x14ac:dyDescent="0.25">
      <c r="C194" s="41"/>
    </row>
    <row r="195" spans="3:3" ht="15" x14ac:dyDescent="0.25">
      <c r="C195" s="41"/>
    </row>
    <row r="196" spans="3:3" ht="15" x14ac:dyDescent="0.25">
      <c r="C196" s="41"/>
    </row>
    <row r="197" spans="3:3" ht="15" x14ac:dyDescent="0.25">
      <c r="C197" s="41"/>
    </row>
    <row r="198" spans="3:3" ht="15" x14ac:dyDescent="0.25">
      <c r="C198" s="41"/>
    </row>
    <row r="199" spans="3:3" ht="15" x14ac:dyDescent="0.25">
      <c r="C199" s="41"/>
    </row>
    <row r="200" spans="3:3" ht="15" x14ac:dyDescent="0.25">
      <c r="C200" s="41"/>
    </row>
    <row r="201" spans="3:3" ht="15" x14ac:dyDescent="0.25">
      <c r="C201" s="41"/>
    </row>
    <row r="202" spans="3:3" ht="15" x14ac:dyDescent="0.25">
      <c r="C202" s="41"/>
    </row>
    <row r="203" spans="3:3" ht="15" x14ac:dyDescent="0.25">
      <c r="C203" s="41"/>
    </row>
    <row r="204" spans="3:3" ht="15" x14ac:dyDescent="0.25">
      <c r="C204" s="41"/>
    </row>
    <row r="205" spans="3:3" ht="15" x14ac:dyDescent="0.25">
      <c r="C205" s="41"/>
    </row>
    <row r="206" spans="3:3" ht="15" x14ac:dyDescent="0.25">
      <c r="C206" s="41"/>
    </row>
    <row r="207" spans="3:3" ht="15" x14ac:dyDescent="0.25">
      <c r="C207" s="41"/>
    </row>
    <row r="208" spans="3:3" ht="15" x14ac:dyDescent="0.25">
      <c r="C208" s="41"/>
    </row>
    <row r="209" spans="3:3" ht="15" x14ac:dyDescent="0.25">
      <c r="C209" s="41"/>
    </row>
    <row r="210" spans="3:3" ht="15" x14ac:dyDescent="0.25">
      <c r="C210" s="41"/>
    </row>
    <row r="211" spans="3:3" ht="15" x14ac:dyDescent="0.25">
      <c r="C211" s="41"/>
    </row>
    <row r="212" spans="3:3" ht="15" x14ac:dyDescent="0.25">
      <c r="C212" s="41"/>
    </row>
    <row r="213" spans="3:3" ht="15" x14ac:dyDescent="0.25">
      <c r="C213" s="41"/>
    </row>
    <row r="214" spans="3:3" ht="15" x14ac:dyDescent="0.25">
      <c r="C214" s="41"/>
    </row>
    <row r="215" spans="3:3" ht="15" x14ac:dyDescent="0.25">
      <c r="C215" s="41"/>
    </row>
    <row r="216" spans="3:3" ht="15" x14ac:dyDescent="0.25">
      <c r="C216" s="41"/>
    </row>
    <row r="217" spans="3:3" ht="15" x14ac:dyDescent="0.25">
      <c r="C217" s="41"/>
    </row>
    <row r="218" spans="3:3" ht="15" x14ac:dyDescent="0.25">
      <c r="C218" s="41"/>
    </row>
    <row r="219" spans="3:3" ht="15" x14ac:dyDescent="0.25">
      <c r="C219" s="41"/>
    </row>
    <row r="220" spans="3:3" ht="15" x14ac:dyDescent="0.25">
      <c r="C220" s="41"/>
    </row>
    <row r="221" spans="3:3" ht="15" x14ac:dyDescent="0.25">
      <c r="C221" s="41"/>
    </row>
    <row r="222" spans="3:3" ht="15" x14ac:dyDescent="0.25">
      <c r="C222" s="41"/>
    </row>
    <row r="223" spans="3:3" ht="15" x14ac:dyDescent="0.25">
      <c r="C223" s="41"/>
    </row>
    <row r="224" spans="3:3" ht="15" x14ac:dyDescent="0.25">
      <c r="C224" s="41"/>
    </row>
    <row r="225" spans="3:3" ht="15" x14ac:dyDescent="0.25">
      <c r="C225" s="41"/>
    </row>
    <row r="226" spans="3:3" ht="15" x14ac:dyDescent="0.25">
      <c r="C226" s="41"/>
    </row>
    <row r="227" spans="3:3" ht="15" x14ac:dyDescent="0.25">
      <c r="C227" s="41"/>
    </row>
    <row r="228" spans="3:3" ht="15" x14ac:dyDescent="0.25">
      <c r="C228" s="41"/>
    </row>
    <row r="229" spans="3:3" ht="15" x14ac:dyDescent="0.25">
      <c r="C229" s="41"/>
    </row>
    <row r="230" spans="3:3" ht="15" x14ac:dyDescent="0.25">
      <c r="C230" s="41"/>
    </row>
    <row r="231" spans="3:3" ht="15" x14ac:dyDescent="0.25">
      <c r="C231" s="41"/>
    </row>
    <row r="232" spans="3:3" ht="15" x14ac:dyDescent="0.25">
      <c r="C232" s="41"/>
    </row>
    <row r="233" spans="3:3" ht="15" x14ac:dyDescent="0.25">
      <c r="C233" s="41"/>
    </row>
    <row r="234" spans="3:3" ht="15" x14ac:dyDescent="0.25">
      <c r="C234" s="41"/>
    </row>
    <row r="235" spans="3:3" ht="15" x14ac:dyDescent="0.25">
      <c r="C235" s="41"/>
    </row>
    <row r="236" spans="3:3" ht="15" x14ac:dyDescent="0.25">
      <c r="C236" s="41"/>
    </row>
    <row r="237" spans="3:3" ht="15" x14ac:dyDescent="0.25">
      <c r="C237" s="41"/>
    </row>
    <row r="238" spans="3:3" ht="15" x14ac:dyDescent="0.25">
      <c r="C238" s="41"/>
    </row>
    <row r="239" spans="3:3" ht="15" x14ac:dyDescent="0.25">
      <c r="C239" s="41"/>
    </row>
    <row r="240" spans="3:3" ht="15" x14ac:dyDescent="0.25">
      <c r="C240" s="41"/>
    </row>
    <row r="241" spans="3:3" ht="15" x14ac:dyDescent="0.25">
      <c r="C241" s="41"/>
    </row>
    <row r="242" spans="3:3" ht="15" x14ac:dyDescent="0.25">
      <c r="C242" s="41"/>
    </row>
    <row r="243" spans="3:3" ht="15" x14ac:dyDescent="0.25">
      <c r="C243" s="41"/>
    </row>
    <row r="244" spans="3:3" ht="15" x14ac:dyDescent="0.25">
      <c r="C244" s="41"/>
    </row>
    <row r="245" spans="3:3" ht="15" x14ac:dyDescent="0.25">
      <c r="C245" s="41"/>
    </row>
    <row r="246" spans="3:3" ht="15" x14ac:dyDescent="0.25">
      <c r="C246" s="41"/>
    </row>
    <row r="247" spans="3:3" ht="15" x14ac:dyDescent="0.25">
      <c r="C247" s="41"/>
    </row>
    <row r="248" spans="3:3" ht="15" x14ac:dyDescent="0.25">
      <c r="C248" s="41"/>
    </row>
    <row r="249" spans="3:3" ht="15" x14ac:dyDescent="0.25">
      <c r="C249" s="41"/>
    </row>
    <row r="250" spans="3:3" ht="15" x14ac:dyDescent="0.25">
      <c r="C250" s="41"/>
    </row>
    <row r="251" spans="3:3" ht="15" x14ac:dyDescent="0.25">
      <c r="C251" s="41"/>
    </row>
    <row r="252" spans="3:3" ht="15" x14ac:dyDescent="0.25">
      <c r="C252" s="41"/>
    </row>
    <row r="253" spans="3:3" ht="15" x14ac:dyDescent="0.25">
      <c r="C253" s="41"/>
    </row>
    <row r="254" spans="3:3" ht="15" x14ac:dyDescent="0.25">
      <c r="C254" s="41"/>
    </row>
    <row r="255" spans="3:3" ht="15" x14ac:dyDescent="0.25">
      <c r="C255" s="41"/>
    </row>
    <row r="256" spans="3:3" ht="15" x14ac:dyDescent="0.25">
      <c r="C256" s="41"/>
    </row>
    <row r="257" spans="3:3" ht="15" x14ac:dyDescent="0.25">
      <c r="C257" s="41"/>
    </row>
    <row r="258" spans="3:3" ht="15" x14ac:dyDescent="0.25">
      <c r="C258" s="41"/>
    </row>
    <row r="259" spans="3:3" ht="15" x14ac:dyDescent="0.25">
      <c r="C259" s="41"/>
    </row>
    <row r="260" spans="3:3" ht="15" x14ac:dyDescent="0.25">
      <c r="C260" s="41"/>
    </row>
    <row r="261" spans="3:3" ht="15" x14ac:dyDescent="0.25">
      <c r="C261" s="41"/>
    </row>
    <row r="262" spans="3:3" ht="15" x14ac:dyDescent="0.25">
      <c r="C262" s="41"/>
    </row>
    <row r="263" spans="3:3" ht="15" x14ac:dyDescent="0.25">
      <c r="C263" s="41"/>
    </row>
    <row r="264" spans="3:3" ht="15" x14ac:dyDescent="0.25">
      <c r="C264" s="41"/>
    </row>
    <row r="265" spans="3:3" ht="15" x14ac:dyDescent="0.25">
      <c r="C265" s="41"/>
    </row>
    <row r="266" spans="3:3" ht="15" x14ac:dyDescent="0.25">
      <c r="C266" s="41"/>
    </row>
    <row r="267" spans="3:3" ht="15" x14ac:dyDescent="0.25">
      <c r="C267" s="41"/>
    </row>
    <row r="268" spans="3:3" ht="15" x14ac:dyDescent="0.25">
      <c r="C268" s="41"/>
    </row>
    <row r="269" spans="3:3" ht="15" x14ac:dyDescent="0.25">
      <c r="C269" s="41"/>
    </row>
    <row r="270" spans="3:3" ht="15" x14ac:dyDescent="0.25">
      <c r="C270" s="41"/>
    </row>
    <row r="271" spans="3:3" ht="15" x14ac:dyDescent="0.25">
      <c r="C271" s="41"/>
    </row>
    <row r="272" spans="3:3" ht="15" x14ac:dyDescent="0.25">
      <c r="C272" s="41"/>
    </row>
    <row r="273" spans="3:3" ht="15" x14ac:dyDescent="0.25">
      <c r="C273" s="41"/>
    </row>
    <row r="274" spans="3:3" ht="15" x14ac:dyDescent="0.25">
      <c r="C274" s="41"/>
    </row>
    <row r="275" spans="3:3" ht="15" x14ac:dyDescent="0.25">
      <c r="C275" s="41"/>
    </row>
    <row r="276" spans="3:3" ht="15" x14ac:dyDescent="0.25">
      <c r="C276" s="41"/>
    </row>
    <row r="277" spans="3:3" ht="15" x14ac:dyDescent="0.25">
      <c r="C277" s="41"/>
    </row>
    <row r="278" spans="3:3" ht="15" x14ac:dyDescent="0.25">
      <c r="C278" s="41"/>
    </row>
    <row r="279" spans="3:3" ht="15" x14ac:dyDescent="0.25">
      <c r="C279" s="41"/>
    </row>
    <row r="280" spans="3:3" ht="15" x14ac:dyDescent="0.25">
      <c r="C280" s="41"/>
    </row>
    <row r="281" spans="3:3" ht="15" x14ac:dyDescent="0.25">
      <c r="C281" s="41"/>
    </row>
    <row r="282" spans="3:3" ht="15" x14ac:dyDescent="0.25">
      <c r="C282" s="41"/>
    </row>
    <row r="283" spans="3:3" ht="15" x14ac:dyDescent="0.25">
      <c r="C283" s="50"/>
    </row>
    <row r="284" spans="3:3" ht="15" x14ac:dyDescent="0.25">
      <c r="C284" s="50"/>
    </row>
    <row r="285" spans="3:3" ht="15" x14ac:dyDescent="0.25">
      <c r="C285" s="50"/>
    </row>
    <row r="286" spans="3:3" ht="15" x14ac:dyDescent="0.25">
      <c r="C286" s="50"/>
    </row>
    <row r="287" spans="3:3" ht="15" x14ac:dyDescent="0.25">
      <c r="C287" s="50"/>
    </row>
    <row r="288" spans="3:3" ht="15" x14ac:dyDescent="0.25">
      <c r="C288" s="50"/>
    </row>
    <row r="289" spans="3:3" ht="15" x14ac:dyDescent="0.25">
      <c r="C289" s="50"/>
    </row>
    <row r="290" spans="3:3" ht="15" x14ac:dyDescent="0.25">
      <c r="C290" s="50"/>
    </row>
    <row r="291" spans="3:3" ht="15" x14ac:dyDescent="0.25">
      <c r="C291" s="50"/>
    </row>
    <row r="292" spans="3:3" ht="15" x14ac:dyDescent="0.25">
      <c r="C292" s="50"/>
    </row>
    <row r="293" spans="3:3" ht="15" x14ac:dyDescent="0.25">
      <c r="C293" s="50"/>
    </row>
    <row r="294" spans="3:3" ht="15" x14ac:dyDescent="0.25">
      <c r="C294" s="50"/>
    </row>
    <row r="295" spans="3:3" ht="15" x14ac:dyDescent="0.25">
      <c r="C295" s="50"/>
    </row>
    <row r="296" spans="3:3" ht="15" x14ac:dyDescent="0.25">
      <c r="C296" s="50"/>
    </row>
    <row r="297" spans="3:3" ht="15" x14ac:dyDescent="0.25">
      <c r="C297" s="50"/>
    </row>
  </sheetData>
  <pageMargins left="0.75" right="0.75" top="1" bottom="1" header="0.5" footer="0.5"/>
  <pageSetup paperSize="8" scale="5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B138"/>
  <sheetViews>
    <sheetView zoomScale="85" zoomScaleNormal="85" workbookViewId="0">
      <pane xSplit="3" ySplit="13" topLeftCell="D122" activePane="bottomRight" state="frozen"/>
      <selection pane="topRight" activeCell="D1" sqref="D1"/>
      <selection pane="bottomLeft" activeCell="A14" sqref="A14"/>
      <selection pane="bottomRight" activeCell="A2" sqref="A2:XFD13"/>
    </sheetView>
  </sheetViews>
  <sheetFormatPr defaultRowHeight="15" x14ac:dyDescent="0.25"/>
  <cols>
    <col min="2" max="4" width="10.85546875" bestFit="1" customWidth="1"/>
  </cols>
  <sheetData>
    <row r="2" spans="2:184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2:184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2:184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2:184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2:184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2:184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2:184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2:184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2:184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2:184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2:184" s="24" customFormat="1" x14ac:dyDescent="0.25">
      <c r="D12" s="65" t="s">
        <v>168</v>
      </c>
      <c r="E12" s="65" t="s">
        <v>168</v>
      </c>
      <c r="F12" s="65" t="s">
        <v>168</v>
      </c>
      <c r="G12" s="65" t="s">
        <v>168</v>
      </c>
      <c r="H12" s="65" t="s">
        <v>168</v>
      </c>
      <c r="I12" s="65" t="s">
        <v>168</v>
      </c>
      <c r="J12" s="65" t="s">
        <v>168</v>
      </c>
      <c r="K12" s="65" t="s">
        <v>168</v>
      </c>
      <c r="L12" s="65" t="s">
        <v>168</v>
      </c>
      <c r="M12" s="65" t="s">
        <v>168</v>
      </c>
      <c r="N12" s="65" t="s">
        <v>168</v>
      </c>
      <c r="O12" s="65" t="s">
        <v>168</v>
      </c>
      <c r="P12" s="65" t="s">
        <v>168</v>
      </c>
      <c r="Q12" s="65" t="s">
        <v>168</v>
      </c>
      <c r="R12" s="65" t="s">
        <v>168</v>
      </c>
      <c r="S12" s="65" t="s">
        <v>168</v>
      </c>
      <c r="T12" s="65" t="s">
        <v>168</v>
      </c>
      <c r="U12" s="65" t="s">
        <v>168</v>
      </c>
      <c r="V12" s="65" t="s">
        <v>168</v>
      </c>
      <c r="W12" s="65" t="s">
        <v>168</v>
      </c>
      <c r="X12" s="65" t="s">
        <v>168</v>
      </c>
      <c r="Y12" s="65" t="s">
        <v>168</v>
      </c>
      <c r="Z12" s="65" t="s">
        <v>168</v>
      </c>
      <c r="AA12" s="65" t="s">
        <v>168</v>
      </c>
      <c r="AB12" s="65" t="s">
        <v>168</v>
      </c>
      <c r="AC12" s="65" t="s">
        <v>168</v>
      </c>
      <c r="AD12" s="65" t="s">
        <v>168</v>
      </c>
      <c r="AE12" s="65" t="s">
        <v>168</v>
      </c>
      <c r="AF12" s="65" t="s">
        <v>168</v>
      </c>
      <c r="AG12" s="65" t="s">
        <v>168</v>
      </c>
      <c r="AH12" s="65" t="s">
        <v>168</v>
      </c>
      <c r="AI12" s="65" t="s">
        <v>168</v>
      </c>
      <c r="AJ12" s="65" t="s">
        <v>168</v>
      </c>
      <c r="AK12" s="65" t="s">
        <v>168</v>
      </c>
      <c r="AL12" s="65" t="s">
        <v>168</v>
      </c>
      <c r="AM12" s="65" t="s">
        <v>168</v>
      </c>
      <c r="AN12" s="65" t="s">
        <v>168</v>
      </c>
      <c r="AO12" s="65" t="s">
        <v>168</v>
      </c>
      <c r="AP12" s="65" t="s">
        <v>168</v>
      </c>
      <c r="AQ12" s="65" t="s">
        <v>168</v>
      </c>
      <c r="AR12" s="65" t="s">
        <v>168</v>
      </c>
      <c r="AS12" s="65" t="s">
        <v>168</v>
      </c>
      <c r="AT12" s="65" t="s">
        <v>168</v>
      </c>
      <c r="AU12" s="65" t="s">
        <v>168</v>
      </c>
      <c r="AV12" s="65" t="s">
        <v>168</v>
      </c>
      <c r="AW12" s="65" t="s">
        <v>168</v>
      </c>
      <c r="AX12" s="65" t="s">
        <v>168</v>
      </c>
      <c r="AY12" s="65" t="s">
        <v>168</v>
      </c>
      <c r="AZ12" s="65" t="s">
        <v>168</v>
      </c>
      <c r="BA12" s="65" t="s">
        <v>168</v>
      </c>
      <c r="BB12" s="65" t="s">
        <v>168</v>
      </c>
      <c r="BC12" s="65" t="s">
        <v>168</v>
      </c>
      <c r="BD12" s="65" t="s">
        <v>168</v>
      </c>
      <c r="BE12" s="65" t="s">
        <v>168</v>
      </c>
      <c r="BF12" s="65" t="s">
        <v>168</v>
      </c>
      <c r="BG12" s="65" t="s">
        <v>168</v>
      </c>
      <c r="BH12" s="65" t="s">
        <v>168</v>
      </c>
      <c r="BI12" s="65" t="s">
        <v>168</v>
      </c>
      <c r="BJ12" s="65" t="s">
        <v>168</v>
      </c>
      <c r="BK12" s="65" t="s">
        <v>168</v>
      </c>
      <c r="BL12" s="65" t="s">
        <v>168</v>
      </c>
      <c r="BM12" s="65" t="s">
        <v>168</v>
      </c>
      <c r="BN12" s="65" t="s">
        <v>168</v>
      </c>
      <c r="BO12" s="65" t="s">
        <v>168</v>
      </c>
      <c r="BP12" s="65" t="s">
        <v>168</v>
      </c>
      <c r="BQ12" s="65" t="s">
        <v>168</v>
      </c>
      <c r="BR12" s="65" t="s">
        <v>168</v>
      </c>
      <c r="BS12" s="65" t="s">
        <v>168</v>
      </c>
      <c r="BT12" s="65" t="s">
        <v>168</v>
      </c>
      <c r="BU12" s="65" t="s">
        <v>168</v>
      </c>
      <c r="BV12" s="65" t="s">
        <v>168</v>
      </c>
      <c r="BW12" s="65" t="s">
        <v>168</v>
      </c>
      <c r="BX12" s="65" t="s">
        <v>168</v>
      </c>
      <c r="BY12" s="65" t="s">
        <v>168</v>
      </c>
      <c r="BZ12" s="65" t="s">
        <v>168</v>
      </c>
      <c r="CA12" s="65" t="s">
        <v>168</v>
      </c>
      <c r="CB12" s="65" t="s">
        <v>168</v>
      </c>
      <c r="CC12" s="65" t="s">
        <v>168</v>
      </c>
      <c r="CD12" s="65" t="s">
        <v>168</v>
      </c>
      <c r="CE12" s="65" t="s">
        <v>168</v>
      </c>
      <c r="CF12" s="65" t="s">
        <v>168</v>
      </c>
      <c r="CG12" s="65" t="s">
        <v>168</v>
      </c>
      <c r="CH12" s="65" t="s">
        <v>168</v>
      </c>
      <c r="CI12" s="65" t="s">
        <v>168</v>
      </c>
      <c r="CJ12" s="65" t="s">
        <v>168</v>
      </c>
      <c r="CK12" s="65" t="s">
        <v>168</v>
      </c>
      <c r="CL12" s="65" t="s">
        <v>168</v>
      </c>
      <c r="CM12" s="65" t="s">
        <v>168</v>
      </c>
      <c r="CN12" s="65" t="s">
        <v>168</v>
      </c>
      <c r="CO12" s="65" t="s">
        <v>168</v>
      </c>
      <c r="CP12" s="65" t="s">
        <v>168</v>
      </c>
      <c r="CQ12" s="65" t="s">
        <v>168</v>
      </c>
      <c r="CR12" s="65" t="s">
        <v>168</v>
      </c>
      <c r="CS12" s="65" t="s">
        <v>168</v>
      </c>
      <c r="CT12" s="65" t="s">
        <v>168</v>
      </c>
      <c r="CU12" s="65" t="s">
        <v>168</v>
      </c>
      <c r="CV12" s="65" t="s">
        <v>168</v>
      </c>
      <c r="CW12" s="65" t="s">
        <v>168</v>
      </c>
      <c r="CX12" s="65" t="s">
        <v>168</v>
      </c>
      <c r="CY12" s="65" t="s">
        <v>168</v>
      </c>
      <c r="CZ12" s="65" t="s">
        <v>168</v>
      </c>
      <c r="DA12" s="65" t="s">
        <v>168</v>
      </c>
      <c r="DB12" s="65" t="s">
        <v>168</v>
      </c>
      <c r="DC12" s="65" t="s">
        <v>168</v>
      </c>
      <c r="DD12" s="65" t="s">
        <v>168</v>
      </c>
      <c r="DE12" s="65" t="s">
        <v>168</v>
      </c>
      <c r="DF12" s="65" t="s">
        <v>168</v>
      </c>
      <c r="DG12" s="65" t="s">
        <v>168</v>
      </c>
      <c r="DH12" s="65" t="s">
        <v>168</v>
      </c>
      <c r="DI12" s="65" t="s">
        <v>168</v>
      </c>
      <c r="DJ12" s="65" t="s">
        <v>168</v>
      </c>
      <c r="DK12" s="65" t="s">
        <v>168</v>
      </c>
      <c r="DL12" s="65" t="s">
        <v>168</v>
      </c>
      <c r="DM12" s="65" t="s">
        <v>168</v>
      </c>
      <c r="DN12" s="65" t="s">
        <v>168</v>
      </c>
      <c r="DO12" s="65" t="s">
        <v>168</v>
      </c>
      <c r="DP12" s="65" t="s">
        <v>168</v>
      </c>
      <c r="DQ12" s="65" t="s">
        <v>168</v>
      </c>
      <c r="DR12" s="65" t="s">
        <v>168</v>
      </c>
      <c r="DS12" s="65" t="s">
        <v>168</v>
      </c>
      <c r="DT12" s="65" t="s">
        <v>168</v>
      </c>
      <c r="DU12" s="65" t="s">
        <v>168</v>
      </c>
      <c r="DV12" s="65" t="s">
        <v>168</v>
      </c>
      <c r="DW12" s="65" t="s">
        <v>168</v>
      </c>
      <c r="DX12" s="65" t="s">
        <v>168</v>
      </c>
      <c r="DY12" s="65" t="s">
        <v>168</v>
      </c>
      <c r="DZ12" s="65" t="s">
        <v>168</v>
      </c>
      <c r="EA12" s="65" t="s">
        <v>168</v>
      </c>
      <c r="EB12" s="65" t="s">
        <v>168</v>
      </c>
      <c r="EC12" s="65" t="s">
        <v>168</v>
      </c>
      <c r="ED12" s="65" t="s">
        <v>168</v>
      </c>
      <c r="EE12" s="65" t="s">
        <v>168</v>
      </c>
      <c r="EF12" s="65" t="s">
        <v>168</v>
      </c>
      <c r="EG12" s="65" t="s">
        <v>168</v>
      </c>
      <c r="EH12" s="65" t="s">
        <v>168</v>
      </c>
      <c r="EI12" s="65" t="s">
        <v>168</v>
      </c>
      <c r="EJ12" s="65" t="s">
        <v>168</v>
      </c>
      <c r="EK12" s="65" t="s">
        <v>168</v>
      </c>
      <c r="EL12" s="65" t="s">
        <v>168</v>
      </c>
      <c r="EM12" s="65" t="s">
        <v>168</v>
      </c>
      <c r="EN12" s="65" t="s">
        <v>168</v>
      </c>
      <c r="EO12" s="65" t="s">
        <v>168</v>
      </c>
      <c r="EP12" s="65" t="s">
        <v>168</v>
      </c>
      <c r="EQ12" s="65" t="s">
        <v>168</v>
      </c>
      <c r="ER12" s="65" t="s">
        <v>168</v>
      </c>
      <c r="ES12" s="65" t="s">
        <v>168</v>
      </c>
      <c r="ET12" s="65" t="s">
        <v>168</v>
      </c>
      <c r="EU12" s="65" t="s">
        <v>168</v>
      </c>
      <c r="EV12" s="65" t="s">
        <v>168</v>
      </c>
      <c r="EW12" s="65" t="s">
        <v>168</v>
      </c>
      <c r="EX12" s="65" t="s">
        <v>168</v>
      </c>
      <c r="EY12" s="65" t="s">
        <v>168</v>
      </c>
      <c r="EZ12" s="65" t="s">
        <v>168</v>
      </c>
      <c r="FA12" s="65" t="s">
        <v>168</v>
      </c>
      <c r="FB12" s="65" t="s">
        <v>168</v>
      </c>
      <c r="FC12" s="65" t="s">
        <v>168</v>
      </c>
      <c r="FD12" s="65" t="s">
        <v>168</v>
      </c>
      <c r="FE12" s="65" t="s">
        <v>168</v>
      </c>
      <c r="FF12" s="65" t="s">
        <v>168</v>
      </c>
      <c r="FG12" s="65" t="s">
        <v>168</v>
      </c>
      <c r="FH12" s="65" t="s">
        <v>168</v>
      </c>
      <c r="FI12" s="65" t="s">
        <v>168</v>
      </c>
      <c r="FJ12" s="65" t="s">
        <v>168</v>
      </c>
      <c r="FK12" s="65" t="s">
        <v>168</v>
      </c>
      <c r="FL12" s="65" t="s">
        <v>168</v>
      </c>
      <c r="FM12" s="65" t="s">
        <v>168</v>
      </c>
      <c r="FN12" s="65" t="s">
        <v>168</v>
      </c>
      <c r="FO12" s="65" t="s">
        <v>168</v>
      </c>
      <c r="FP12" s="65" t="s">
        <v>168</v>
      </c>
      <c r="FQ12" s="65" t="s">
        <v>168</v>
      </c>
      <c r="FR12" s="65" t="s">
        <v>168</v>
      </c>
      <c r="FS12" s="65" t="s">
        <v>168</v>
      </c>
      <c r="FT12" s="65" t="s">
        <v>168</v>
      </c>
      <c r="FU12" s="65" t="s">
        <v>168</v>
      </c>
      <c r="FV12" s="65" t="s">
        <v>168</v>
      </c>
      <c r="FW12" s="65" t="s">
        <v>168</v>
      </c>
      <c r="FX12" s="65" t="s">
        <v>168</v>
      </c>
      <c r="FY12" s="65" t="s">
        <v>168</v>
      </c>
      <c r="FZ12" s="65" t="s">
        <v>168</v>
      </c>
      <c r="GA12" s="65" t="s">
        <v>168</v>
      </c>
      <c r="GB12" s="65" t="s">
        <v>168</v>
      </c>
    </row>
    <row r="13" spans="2:184" s="24" customFormat="1" x14ac:dyDescent="0.25">
      <c r="B13" s="24" t="s">
        <v>646</v>
      </c>
      <c r="D13" s="69" t="s">
        <v>169</v>
      </c>
      <c r="E13" s="69" t="s">
        <v>170</v>
      </c>
      <c r="F13" s="69" t="s">
        <v>171</v>
      </c>
      <c r="G13" s="69" t="s">
        <v>172</v>
      </c>
      <c r="H13" s="69" t="s">
        <v>173</v>
      </c>
      <c r="I13" s="69" t="s">
        <v>174</v>
      </c>
      <c r="J13" s="69" t="s">
        <v>175</v>
      </c>
      <c r="K13" s="69" t="s">
        <v>176</v>
      </c>
      <c r="L13" s="69" t="s">
        <v>177</v>
      </c>
      <c r="M13" s="69" t="s">
        <v>178</v>
      </c>
      <c r="N13" s="69" t="s">
        <v>179</v>
      </c>
      <c r="O13" s="69" t="s">
        <v>180</v>
      </c>
      <c r="P13" s="69" t="s">
        <v>181</v>
      </c>
      <c r="Q13" s="69" t="s">
        <v>182</v>
      </c>
      <c r="R13" s="69" t="s">
        <v>183</v>
      </c>
      <c r="S13" s="69" t="s">
        <v>184</v>
      </c>
      <c r="T13" s="69" t="s">
        <v>185</v>
      </c>
      <c r="U13" s="69" t="s">
        <v>186</v>
      </c>
      <c r="V13" s="69" t="s">
        <v>187</v>
      </c>
      <c r="W13" s="69" t="s">
        <v>188</v>
      </c>
      <c r="X13" s="69" t="s">
        <v>189</v>
      </c>
      <c r="Y13" s="69" t="s">
        <v>190</v>
      </c>
      <c r="Z13" s="69" t="s">
        <v>191</v>
      </c>
      <c r="AA13" s="69" t="s">
        <v>192</v>
      </c>
      <c r="AB13" s="69" t="s">
        <v>193</v>
      </c>
      <c r="AC13" s="69" t="s">
        <v>194</v>
      </c>
      <c r="AD13" s="69" t="s">
        <v>195</v>
      </c>
      <c r="AE13" s="69" t="s">
        <v>196</v>
      </c>
      <c r="AF13" s="69" t="s">
        <v>197</v>
      </c>
      <c r="AG13" s="69" t="s">
        <v>198</v>
      </c>
      <c r="AH13" s="69" t="s">
        <v>199</v>
      </c>
      <c r="AI13" s="69" t="s">
        <v>200</v>
      </c>
      <c r="AJ13" s="69" t="s">
        <v>201</v>
      </c>
      <c r="AK13" s="69" t="s">
        <v>202</v>
      </c>
      <c r="AL13" s="69" t="s">
        <v>203</v>
      </c>
      <c r="AM13" s="69" t="s">
        <v>204</v>
      </c>
      <c r="AN13" s="69" t="s">
        <v>205</v>
      </c>
      <c r="AO13" s="69" t="s">
        <v>206</v>
      </c>
      <c r="AP13" s="69" t="s">
        <v>207</v>
      </c>
      <c r="AQ13" s="69" t="s">
        <v>208</v>
      </c>
      <c r="AR13" s="69" t="s">
        <v>209</v>
      </c>
      <c r="AS13" s="69" t="s">
        <v>210</v>
      </c>
      <c r="AT13" s="69" t="s">
        <v>211</v>
      </c>
      <c r="AU13" s="69" t="s">
        <v>212</v>
      </c>
      <c r="AV13" s="69" t="s">
        <v>213</v>
      </c>
      <c r="AW13" s="69" t="s">
        <v>214</v>
      </c>
      <c r="AX13" s="69" t="s">
        <v>215</v>
      </c>
      <c r="AY13" s="69" t="s">
        <v>216</v>
      </c>
      <c r="AZ13" s="69" t="s">
        <v>217</v>
      </c>
      <c r="BA13" s="69" t="s">
        <v>218</v>
      </c>
      <c r="BB13" s="69" t="s">
        <v>219</v>
      </c>
      <c r="BC13" s="69" t="s">
        <v>220</v>
      </c>
      <c r="BD13" s="69" t="s">
        <v>221</v>
      </c>
      <c r="BE13" s="69" t="s">
        <v>222</v>
      </c>
      <c r="BF13" s="69" t="s">
        <v>223</v>
      </c>
      <c r="BG13" s="69" t="s">
        <v>224</v>
      </c>
      <c r="BH13" s="69" t="s">
        <v>225</v>
      </c>
      <c r="BI13" s="69" t="s">
        <v>226</v>
      </c>
      <c r="BJ13" s="69" t="s">
        <v>227</v>
      </c>
      <c r="BK13" s="69" t="s">
        <v>228</v>
      </c>
      <c r="BL13" s="69" t="s">
        <v>229</v>
      </c>
      <c r="BM13" s="69" t="s">
        <v>230</v>
      </c>
      <c r="BN13" s="69" t="s">
        <v>231</v>
      </c>
      <c r="BO13" s="69" t="s">
        <v>232</v>
      </c>
      <c r="BP13" s="69" t="s">
        <v>233</v>
      </c>
      <c r="BQ13" s="69" t="s">
        <v>234</v>
      </c>
      <c r="BR13" s="69" t="s">
        <v>235</v>
      </c>
      <c r="BS13" s="69" t="s">
        <v>236</v>
      </c>
      <c r="BT13" s="69" t="s">
        <v>237</v>
      </c>
      <c r="BU13" s="69" t="s">
        <v>238</v>
      </c>
      <c r="BV13" s="69" t="s">
        <v>239</v>
      </c>
      <c r="BW13" s="69" t="s">
        <v>240</v>
      </c>
      <c r="BX13" s="69" t="s">
        <v>241</v>
      </c>
      <c r="BY13" s="69" t="s">
        <v>242</v>
      </c>
      <c r="BZ13" s="69" t="s">
        <v>243</v>
      </c>
      <c r="CA13" s="69" t="s">
        <v>244</v>
      </c>
      <c r="CB13" s="69" t="s">
        <v>245</v>
      </c>
      <c r="CC13" s="69" t="s">
        <v>246</v>
      </c>
      <c r="CD13" s="69" t="s">
        <v>247</v>
      </c>
      <c r="CE13" s="69" t="s">
        <v>248</v>
      </c>
      <c r="CF13" s="69" t="s">
        <v>249</v>
      </c>
      <c r="CG13" s="69" t="s">
        <v>250</v>
      </c>
      <c r="CH13" s="69" t="s">
        <v>251</v>
      </c>
      <c r="CI13" s="69" t="s">
        <v>252</v>
      </c>
      <c r="CJ13" s="69" t="s">
        <v>253</v>
      </c>
      <c r="CK13" s="69" t="s">
        <v>254</v>
      </c>
      <c r="CL13" s="69" t="s">
        <v>255</v>
      </c>
      <c r="CM13" s="69" t="s">
        <v>256</v>
      </c>
      <c r="CN13" s="69" t="s">
        <v>257</v>
      </c>
      <c r="CO13" s="69" t="s">
        <v>258</v>
      </c>
      <c r="CP13" s="69" t="s">
        <v>259</v>
      </c>
      <c r="CQ13" s="69" t="s">
        <v>260</v>
      </c>
      <c r="CR13" s="69" t="s">
        <v>261</v>
      </c>
      <c r="CS13" s="69" t="s">
        <v>262</v>
      </c>
      <c r="CT13" s="69" t="s">
        <v>263</v>
      </c>
      <c r="CU13" s="69" t="s">
        <v>264</v>
      </c>
      <c r="CV13" s="69" t="s">
        <v>265</v>
      </c>
      <c r="CW13" s="69" t="s">
        <v>266</v>
      </c>
      <c r="CX13" s="69" t="s">
        <v>267</v>
      </c>
      <c r="CY13" s="69" t="s">
        <v>268</v>
      </c>
      <c r="CZ13" s="69" t="s">
        <v>269</v>
      </c>
      <c r="DA13" s="69" t="s">
        <v>270</v>
      </c>
      <c r="DB13" s="69" t="s">
        <v>271</v>
      </c>
      <c r="DC13" s="69" t="s">
        <v>272</v>
      </c>
      <c r="DD13" s="69" t="s">
        <v>273</v>
      </c>
      <c r="DE13" s="69" t="s">
        <v>274</v>
      </c>
      <c r="DF13" s="69" t="s">
        <v>275</v>
      </c>
      <c r="DG13" s="69" t="s">
        <v>276</v>
      </c>
      <c r="DH13" s="69" t="s">
        <v>277</v>
      </c>
      <c r="DI13" s="69" t="s">
        <v>278</v>
      </c>
      <c r="DJ13" s="69" t="s">
        <v>279</v>
      </c>
      <c r="DK13" s="69" t="s">
        <v>280</v>
      </c>
      <c r="DL13" s="69" t="s">
        <v>281</v>
      </c>
      <c r="DM13" s="69" t="s">
        <v>282</v>
      </c>
      <c r="DN13" s="69" t="s">
        <v>283</v>
      </c>
      <c r="DO13" s="69" t="s">
        <v>284</v>
      </c>
      <c r="DP13" s="69" t="s">
        <v>285</v>
      </c>
      <c r="DQ13" s="69" t="s">
        <v>286</v>
      </c>
      <c r="DR13" s="69" t="s">
        <v>287</v>
      </c>
      <c r="DS13" s="69" t="s">
        <v>288</v>
      </c>
      <c r="DT13" s="69" t="s">
        <v>289</v>
      </c>
      <c r="DU13" s="69" t="s">
        <v>290</v>
      </c>
      <c r="DV13" s="69" t="s">
        <v>291</v>
      </c>
      <c r="DW13" s="69" t="s">
        <v>292</v>
      </c>
      <c r="DX13" s="69" t="s">
        <v>293</v>
      </c>
      <c r="DY13" s="69" t="s">
        <v>294</v>
      </c>
      <c r="DZ13" s="69" t="s">
        <v>295</v>
      </c>
      <c r="EA13" s="69" t="s">
        <v>296</v>
      </c>
      <c r="EB13" s="69" t="s">
        <v>297</v>
      </c>
      <c r="EC13" s="69" t="s">
        <v>298</v>
      </c>
      <c r="ED13" s="69" t="s">
        <v>299</v>
      </c>
      <c r="EE13" s="69" t="s">
        <v>300</v>
      </c>
      <c r="EF13" s="69" t="s">
        <v>301</v>
      </c>
      <c r="EG13" s="69" t="s">
        <v>302</v>
      </c>
      <c r="EH13" s="69" t="s">
        <v>303</v>
      </c>
      <c r="EI13" s="69" t="s">
        <v>304</v>
      </c>
      <c r="EJ13" s="69" t="s">
        <v>305</v>
      </c>
      <c r="EK13" s="69" t="s">
        <v>306</v>
      </c>
      <c r="EL13" s="69" t="s">
        <v>307</v>
      </c>
      <c r="EM13" s="69" t="s">
        <v>308</v>
      </c>
      <c r="EN13" s="69" t="s">
        <v>309</v>
      </c>
      <c r="EO13" s="69" t="s">
        <v>310</v>
      </c>
      <c r="EP13" s="69" t="s">
        <v>311</v>
      </c>
      <c r="EQ13" s="69" t="s">
        <v>312</v>
      </c>
      <c r="ER13" s="69" t="s">
        <v>313</v>
      </c>
      <c r="ES13" s="69" t="s">
        <v>314</v>
      </c>
      <c r="ET13" s="69" t="s">
        <v>315</v>
      </c>
      <c r="EU13" s="69" t="s">
        <v>316</v>
      </c>
      <c r="EV13" s="69" t="s">
        <v>317</v>
      </c>
      <c r="EW13" s="69" t="s">
        <v>318</v>
      </c>
      <c r="EX13" s="69" t="s">
        <v>319</v>
      </c>
      <c r="EY13" s="69" t="s">
        <v>320</v>
      </c>
      <c r="EZ13" s="69" t="s">
        <v>321</v>
      </c>
      <c r="FA13" s="69" t="s">
        <v>322</v>
      </c>
      <c r="FB13" s="69" t="s">
        <v>323</v>
      </c>
      <c r="FC13" s="69" t="s">
        <v>324</v>
      </c>
      <c r="FD13" s="69" t="s">
        <v>325</v>
      </c>
      <c r="FE13" s="69" t="s">
        <v>326</v>
      </c>
      <c r="FF13" s="69" t="s">
        <v>327</v>
      </c>
      <c r="FG13" s="69" t="s">
        <v>328</v>
      </c>
      <c r="FH13" s="69" t="s">
        <v>329</v>
      </c>
      <c r="FI13" s="69" t="s">
        <v>330</v>
      </c>
      <c r="FJ13" s="69" t="s">
        <v>331</v>
      </c>
      <c r="FK13" s="69" t="s">
        <v>332</v>
      </c>
      <c r="FL13" s="69" t="s">
        <v>333</v>
      </c>
      <c r="FM13" s="69" t="s">
        <v>334</v>
      </c>
      <c r="FN13" s="69" t="s">
        <v>335</v>
      </c>
      <c r="FO13" s="69" t="s">
        <v>336</v>
      </c>
      <c r="FP13" s="69" t="s">
        <v>337</v>
      </c>
      <c r="FQ13" s="69" t="s">
        <v>338</v>
      </c>
      <c r="FR13" s="69" t="s">
        <v>339</v>
      </c>
      <c r="FS13" s="69" t="s">
        <v>340</v>
      </c>
      <c r="FT13" s="69" t="s">
        <v>341</v>
      </c>
      <c r="FU13" s="69" t="s">
        <v>342</v>
      </c>
      <c r="FV13" s="69" t="s">
        <v>343</v>
      </c>
      <c r="FW13" s="69" t="s">
        <v>344</v>
      </c>
      <c r="FX13" s="69" t="s">
        <v>345</v>
      </c>
      <c r="FY13" s="69" t="s">
        <v>346</v>
      </c>
      <c r="FZ13" s="69" t="s">
        <v>347</v>
      </c>
      <c r="GA13" s="69" t="s">
        <v>348</v>
      </c>
      <c r="GB13" s="69" t="s">
        <v>349</v>
      </c>
    </row>
    <row r="15" spans="2:184" x14ac:dyDescent="0.25">
      <c r="B15" s="18">
        <f>YEAR(C15)-1989</f>
        <v>1</v>
      </c>
      <c r="C15" s="1">
        <v>32933</v>
      </c>
    </row>
    <row r="16" spans="2:184" x14ac:dyDescent="0.25">
      <c r="B16" s="18">
        <f t="shared" ref="B16:B79" si="0">YEAR(C16)-1989</f>
        <v>1</v>
      </c>
      <c r="C16" s="1">
        <v>33025</v>
      </c>
    </row>
    <row r="17" spans="2:184" x14ac:dyDescent="0.25">
      <c r="B17" s="18">
        <f t="shared" si="0"/>
        <v>1</v>
      </c>
      <c r="C17" s="1">
        <v>33117</v>
      </c>
    </row>
    <row r="18" spans="2:184" x14ac:dyDescent="0.25">
      <c r="B18" s="18">
        <f t="shared" si="0"/>
        <v>1</v>
      </c>
      <c r="C18" s="1">
        <v>33208</v>
      </c>
    </row>
    <row r="19" spans="2:184" x14ac:dyDescent="0.25">
      <c r="B19" s="18">
        <f t="shared" si="0"/>
        <v>2</v>
      </c>
      <c r="C19" s="1">
        <v>33298</v>
      </c>
      <c r="D19" s="18">
        <f ca="1">IF(ISERROR(QuarterlyDataCVM!D19*OFFSET(AnnualDataCP!D$14,PYPQly!$B15,0)/OFFSET(AnnualDataCVM!D$14,PYPQly!$B15,0)),"",QuarterlyDataCVM!D19*OFFSET(AnnualDataCP!D$14,PYPQly!$B15,0)/OFFSET(AnnualDataCVM!D$14,PYPQly!$B15,0))</f>
        <v>151925.71176604924</v>
      </c>
      <c r="E19" s="18">
        <f ca="1">IF(ISERROR(QuarterlyDataCVM!E19*OFFSET(AnnualDataCP!E$14,PYPQly!$B15,0)/OFFSET(AnnualDataCVM!E$14,PYPQly!$B15,0)),"",QuarterlyDataCVM!E19*OFFSET(AnnualDataCP!E$14,PYPQly!$B15,0)/OFFSET(AnnualDataCVM!E$14,PYPQly!$B15,0))</f>
        <v>2168.1280671349082</v>
      </c>
      <c r="F19" s="18">
        <f ca="1">IF(ISERROR(QuarterlyDataCVM!F19*OFFSET(AnnualDataCP!F$14,PYPQly!$B15,0)/OFFSET(AnnualDataCVM!F$14,PYPQly!$B15,0)),"",QuarterlyDataCVM!F19*OFFSET(AnnualDataCP!F$14,PYPQly!$B15,0)/OFFSET(AnnualDataCVM!F$14,PYPQly!$B15,0))</f>
        <v>2035.7247845919919</v>
      </c>
      <c r="G19" s="18">
        <f ca="1">IF(ISERROR(QuarterlyDataCVM!G19*OFFSET(AnnualDataCP!G$14,PYPQly!$B15,0)/OFFSET(AnnualDataCVM!G$14,PYPQly!$B15,0)),"",QuarterlyDataCVM!G19*OFFSET(AnnualDataCP!G$14,PYPQly!$B15,0)/OFFSET(AnnualDataCVM!G$14,PYPQly!$B15,0))</f>
        <v>66.362473347547976</v>
      </c>
      <c r="H19" s="18">
        <f ca="1">IF(ISERROR(QuarterlyDataCVM!H19*OFFSET(AnnualDataCP!H$14,PYPQly!$B15,0)/OFFSET(AnnualDataCVM!H$14,PYPQly!$B15,0)),"",QuarterlyDataCVM!H19*OFFSET(AnnualDataCP!H$14,PYPQly!$B15,0)/OFFSET(AnnualDataCVM!H$14,PYPQly!$B15,0))</f>
        <v>66.989473684210523</v>
      </c>
      <c r="I19" s="18">
        <f ca="1">IF(ISERROR(QuarterlyDataCVM!I19*OFFSET(AnnualDataCP!I$14,PYPQly!$B15,0)/OFFSET(AnnualDataCVM!I$14,PYPQly!$B15,0)),"",QuarterlyDataCVM!I19*OFFSET(AnnualDataCP!I$14,PYPQly!$B15,0)/OFFSET(AnnualDataCVM!I$14,PYPQly!$B15,0))</f>
        <v>42768.75328698544</v>
      </c>
      <c r="J19" s="18">
        <f ca="1">IF(ISERROR(QuarterlyDataCVM!J19*OFFSET(AnnualDataCP!J$14,PYPQly!$B15,0)/OFFSET(AnnualDataCVM!J$14,PYPQly!$B15,0)),"",QuarterlyDataCVM!J19*OFFSET(AnnualDataCP!J$14,PYPQly!$B15,0)/OFFSET(AnnualDataCVM!J$14,PYPQly!$B15,0))</f>
        <v>33078.378753155637</v>
      </c>
      <c r="K19" s="18">
        <f ca="1">IF(ISERROR(QuarterlyDataCVM!K19*OFFSET(AnnualDataCP!K$14,PYPQly!$B15,0)/OFFSET(AnnualDataCVM!K$14,PYPQly!$B15,0)),"",QuarterlyDataCVM!K19*OFFSET(AnnualDataCP!K$14,PYPQly!$B15,0)/OFFSET(AnnualDataCVM!K$14,PYPQly!$B15,0))</f>
        <v>2682.6662621359224</v>
      </c>
      <c r="L19" s="18">
        <f ca="1">IF(ISERROR(QuarterlyDataCVM!L19*OFFSET(AnnualDataCP!L$14,PYPQly!$B15,0)/OFFSET(AnnualDataCVM!L$14,PYPQly!$B15,0)),"",QuarterlyDataCVM!L19*OFFSET(AnnualDataCP!L$14,PYPQly!$B15,0)/OFFSET(AnnualDataCVM!L$14,PYPQly!$B15,0))</f>
        <v>235.56002069679201</v>
      </c>
      <c r="M19" s="18">
        <f ca="1">IF(ISERROR(QuarterlyDataCVM!M19*OFFSET(AnnualDataCP!M$14,PYPQly!$B15,0)/OFFSET(AnnualDataCVM!M$14,PYPQly!$B15,0)),"",QuarterlyDataCVM!M19*OFFSET(AnnualDataCP!M$14,PYPQly!$B15,0)/OFFSET(AnnualDataCVM!M$14,PYPQly!$B15,0))</f>
        <v>1911.0064817215452</v>
      </c>
      <c r="N19" s="18" t="str">
        <f ca="1">IF(ISERROR(QuarterlyDataCVM!N19*OFFSET(AnnualDataCP!N$14,PYPQly!$B15,0)/OFFSET(AnnualDataCVM!N$14,PYPQly!$B15,0)),"",QuarterlyDataCVM!N19*OFFSET(AnnualDataCP!N$14,PYPQly!$B15,0)/OFFSET(AnnualDataCVM!N$14,PYPQly!$B15,0))</f>
        <v/>
      </c>
      <c r="O19" s="18">
        <f ca="1">IF(ISERROR(QuarterlyDataCVM!O19*OFFSET(AnnualDataCP!O$14,PYPQly!$B15,0)/OFFSET(AnnualDataCVM!O$14,PYPQly!$B15,0)),"",QuarterlyDataCVM!O19*OFFSET(AnnualDataCP!O$14,PYPQly!$B15,0)/OFFSET(AnnualDataCVM!O$14,PYPQly!$B15,0))</f>
        <v>252.34205776173286</v>
      </c>
      <c r="P19" s="18">
        <f ca="1">IF(ISERROR(QuarterlyDataCVM!P19*OFFSET(AnnualDataCP!P$14,PYPQly!$B15,0)/OFFSET(AnnualDataCVM!P$14,PYPQly!$B15,0)),"",QuarterlyDataCVM!P19*OFFSET(AnnualDataCP!P$14,PYPQly!$B15,0)/OFFSET(AnnualDataCVM!P$14,PYPQly!$B15,0))</f>
        <v>283.70526315789482</v>
      </c>
      <c r="Q19" s="18">
        <f ca="1">IF(ISERROR(QuarterlyDataCVM!Q19*OFFSET(AnnualDataCP!Q$14,PYPQly!$B15,0)/OFFSET(AnnualDataCVM!Q$14,PYPQly!$B15,0)),"",QuarterlyDataCVM!Q19*OFFSET(AnnualDataCP!Q$14,PYPQly!$B15,0)/OFFSET(AnnualDataCVM!Q$14,PYPQly!$B15,0))</f>
        <v>25620.452611583834</v>
      </c>
      <c r="R19" s="18">
        <f ca="1">IF(ISERROR(QuarterlyDataCVM!R19*OFFSET(AnnualDataCP!R$14,PYPQly!$B15,0)/OFFSET(AnnualDataCVM!R$14,PYPQly!$B15,0)),"",QuarterlyDataCVM!R19*OFFSET(AnnualDataCP!R$14,PYPQly!$B15,0)/OFFSET(AnnualDataCVM!R$14,PYPQly!$B15,0))</f>
        <v>4765.3583947266379</v>
      </c>
      <c r="S19" s="18">
        <f ca="1">IF(ISERROR(QuarterlyDataCVM!S19*OFFSET(AnnualDataCP!S$14,PYPQly!$B15,0)/OFFSET(AnnualDataCVM!S$14,PYPQly!$B15,0)),"",QuarterlyDataCVM!S19*OFFSET(AnnualDataCP!S$14,PYPQly!$B15,0)/OFFSET(AnnualDataCVM!S$14,PYPQly!$B15,0))</f>
        <v>3766.2359256349828</v>
      </c>
      <c r="T19" s="18">
        <f ca="1">IF(ISERROR(QuarterlyDataCVM!T19*OFFSET(AnnualDataCP!T$14,PYPQly!$B15,0)/OFFSET(AnnualDataCVM!T$14,PYPQly!$B15,0)),"",QuarterlyDataCVM!T19*OFFSET(AnnualDataCP!T$14,PYPQly!$B15,0)/OFFSET(AnnualDataCVM!T$14,PYPQly!$B15,0))</f>
        <v>609.69466624081758</v>
      </c>
      <c r="U19" s="18">
        <f ca="1">IF(ISERROR(QuarterlyDataCVM!U19*OFFSET(AnnualDataCP!U$14,PYPQly!$B15,0)/OFFSET(AnnualDataCVM!U$14,PYPQly!$B15,0)),"",QuarterlyDataCVM!U19*OFFSET(AnnualDataCP!U$14,PYPQly!$B15,0)/OFFSET(AnnualDataCVM!U$14,PYPQly!$B15,0))</f>
        <v>438.46546227417639</v>
      </c>
      <c r="V19" s="18">
        <f ca="1">IF(ISERROR(QuarterlyDataCVM!V19*OFFSET(AnnualDataCP!V$14,PYPQly!$B15,0)/OFFSET(AnnualDataCVM!V$14,PYPQly!$B15,0)),"",QuarterlyDataCVM!V19*OFFSET(AnnualDataCP!V$14,PYPQly!$B15,0)/OFFSET(AnnualDataCVM!V$14,PYPQly!$B15,0))</f>
        <v>32.5</v>
      </c>
      <c r="W19" s="18">
        <f ca="1">IF(ISERROR(QuarterlyDataCVM!W19*OFFSET(AnnualDataCP!W$14,PYPQly!$B15,0)/OFFSET(AnnualDataCVM!W$14,PYPQly!$B15,0)),"",QuarterlyDataCVM!W19*OFFSET(AnnualDataCP!W$14,PYPQly!$B15,0)/OFFSET(AnnualDataCVM!W$14,PYPQly!$B15,0))</f>
        <v>484.75</v>
      </c>
      <c r="X19" s="18">
        <f ca="1">IF(ISERROR(QuarterlyDataCVM!X19*OFFSET(AnnualDataCP!X$14,PYPQly!$B15,0)/OFFSET(AnnualDataCVM!X$14,PYPQly!$B15,0)),"",QuarterlyDataCVM!X19*OFFSET(AnnualDataCP!X$14,PYPQly!$B15,0)/OFFSET(AnnualDataCVM!X$14,PYPQly!$B15,0))</f>
        <v>156.5</v>
      </c>
      <c r="Y19" s="18">
        <f ca="1">IF(ISERROR(QuarterlyDataCVM!Y19*OFFSET(AnnualDataCP!Y$14,PYPQly!$B15,0)/OFFSET(AnnualDataCVM!Y$14,PYPQly!$B15,0)),"",QuarterlyDataCVM!Y19*OFFSET(AnnualDataCP!Y$14,PYPQly!$B15,0)/OFFSET(AnnualDataCVM!Y$14,PYPQly!$B15,0))</f>
        <v>698.97576736672056</v>
      </c>
      <c r="Z19" s="18">
        <f ca="1">IF(ISERROR(QuarterlyDataCVM!Z19*OFFSET(AnnualDataCP!Z$14,PYPQly!$B15,0)/OFFSET(AnnualDataCVM!Z$14,PYPQly!$B15,0)),"",QuarterlyDataCVM!Z19*OFFSET(AnnualDataCP!Z$14,PYPQly!$B15,0)/OFFSET(AnnualDataCVM!Z$14,PYPQly!$B15,0))</f>
        <v>1204.3110144477241</v>
      </c>
      <c r="AA19" s="18">
        <f ca="1">IF(ISERROR(QuarterlyDataCVM!AA19*OFFSET(AnnualDataCP!AA$14,PYPQly!$B15,0)/OFFSET(AnnualDataCVM!AA$14,PYPQly!$B15,0)),"",QuarterlyDataCVM!AA19*OFFSET(AnnualDataCP!AA$14,PYPQly!$B15,0)/OFFSET(AnnualDataCVM!AA$14,PYPQly!$B15,0))</f>
        <v>141.3691026827012</v>
      </c>
      <c r="AB19" s="18">
        <f ca="1">IF(ISERROR(QuarterlyDataCVM!AB19*OFFSET(AnnualDataCP!AB$14,PYPQly!$B15,0)/OFFSET(AnnualDataCVM!AB$14,PYPQly!$B15,0)),"",QuarterlyDataCVM!AB19*OFFSET(AnnualDataCP!AB$14,PYPQly!$B15,0)/OFFSET(AnnualDataCVM!AB$14,PYPQly!$B15,0))</f>
        <v>664.08137793310038</v>
      </c>
      <c r="AC19" s="18">
        <f ca="1">IF(ISERROR(QuarterlyDataCVM!AC19*OFFSET(AnnualDataCP!AC$14,PYPQly!$B15,0)/OFFSET(AnnualDataCVM!AC$14,PYPQly!$B15,0)),"",QuarterlyDataCVM!AC19*OFFSET(AnnualDataCP!AC$14,PYPQly!$B15,0)/OFFSET(AnnualDataCVM!AC$14,PYPQly!$B15,0))</f>
        <v>516.25</v>
      </c>
      <c r="AD19" s="18">
        <f ca="1">IF(ISERROR(QuarterlyDataCVM!AD19*OFFSET(AnnualDataCP!AD$14,PYPQly!$B15,0)/OFFSET(AnnualDataCVM!AD$14,PYPQly!$B15,0)),"",QuarterlyDataCVM!AD19*OFFSET(AnnualDataCP!AD$14,PYPQly!$B15,0)/OFFSET(AnnualDataCVM!AD$14,PYPQly!$B15,0))</f>
        <v>147.61641673243884</v>
      </c>
      <c r="AE19" s="18">
        <f ca="1">IF(ISERROR(QuarterlyDataCVM!AE19*OFFSET(AnnualDataCP!AE$14,PYPQly!$B15,0)/OFFSET(AnnualDataCVM!AE$14,PYPQly!$B15,0)),"",QuarterlyDataCVM!AE19*OFFSET(AnnualDataCP!AE$14,PYPQly!$B15,0)/OFFSET(AnnualDataCVM!AE$14,PYPQly!$B15,0))</f>
        <v>335.25</v>
      </c>
      <c r="AF19" s="18">
        <f ca="1">IF(ISERROR(QuarterlyDataCVM!AF19*OFFSET(AnnualDataCP!AF$14,PYPQly!$B15,0)/OFFSET(AnnualDataCVM!AF$14,PYPQly!$B15,0)),"",QuarterlyDataCVM!AF19*OFFSET(AnnualDataCP!AF$14,PYPQly!$B15,0)/OFFSET(AnnualDataCVM!AF$14,PYPQly!$B15,0))</f>
        <v>1193.3908796638084</v>
      </c>
      <c r="AG19" s="18">
        <f ca="1">IF(ISERROR(QuarterlyDataCVM!AG19*OFFSET(AnnualDataCP!AG$14,PYPQly!$B15,0)/OFFSET(AnnualDataCVM!AG$14,PYPQly!$B15,0)),"",QuarterlyDataCVM!AG19*OFFSET(AnnualDataCP!AG$14,PYPQly!$B15,0)/OFFSET(AnnualDataCVM!AG$14,PYPQly!$B15,0))</f>
        <v>581.00513980263156</v>
      </c>
      <c r="AH19" s="18">
        <f ca="1">IF(ISERROR(QuarterlyDataCVM!AH19*OFFSET(AnnualDataCP!AH$14,PYPQly!$B15,0)/OFFSET(AnnualDataCVM!AH$14,PYPQly!$B15,0)),"",QuarterlyDataCVM!AH19*OFFSET(AnnualDataCP!AH$14,PYPQly!$B15,0)/OFFSET(AnnualDataCVM!AH$14,PYPQly!$B15,0))</f>
        <v>407.58539374017437</v>
      </c>
      <c r="AI19" s="18">
        <f ca="1">IF(ISERROR(QuarterlyDataCVM!AI19*OFFSET(AnnualDataCP!AI$14,PYPQly!$B15,0)/OFFSET(AnnualDataCVM!AI$14,PYPQly!$B15,0)),"",QuarterlyDataCVM!AI19*OFFSET(AnnualDataCP!AI$14,PYPQly!$B15,0)/OFFSET(AnnualDataCVM!AI$14,PYPQly!$B15,0))</f>
        <v>204.68399675060925</v>
      </c>
      <c r="AJ19" s="18">
        <f ca="1">IF(ISERROR(QuarterlyDataCVM!AJ19*OFFSET(AnnualDataCP!AJ$14,PYPQly!$B15,0)/OFFSET(AnnualDataCVM!AJ$14,PYPQly!$B15,0)),"",QuarterlyDataCVM!AJ19*OFFSET(AnnualDataCP!AJ$14,PYPQly!$B15,0)/OFFSET(AnnualDataCVM!AJ$14,PYPQly!$B15,0))</f>
        <v>1826.8810774077963</v>
      </c>
      <c r="AK19" s="18">
        <f ca="1">IF(ISERROR(QuarterlyDataCVM!AK19*OFFSET(AnnualDataCP!AK$14,PYPQly!$B15,0)/OFFSET(AnnualDataCVM!AK$14,PYPQly!$B15,0)),"",QuarterlyDataCVM!AK19*OFFSET(AnnualDataCP!AK$14,PYPQly!$B15,0)/OFFSET(AnnualDataCVM!AK$14,PYPQly!$B15,0))</f>
        <v>405.87704485488126</v>
      </c>
      <c r="AL19" s="18">
        <f ca="1">IF(ISERROR(QuarterlyDataCVM!AL19*OFFSET(AnnualDataCP!AL$14,PYPQly!$B15,0)/OFFSET(AnnualDataCVM!AL$14,PYPQly!$B15,0)),"",QuarterlyDataCVM!AL19*OFFSET(AnnualDataCP!AL$14,PYPQly!$B15,0)/OFFSET(AnnualDataCVM!AL$14,PYPQly!$B15,0))</f>
        <v>570.2564417177914</v>
      </c>
      <c r="AM19" s="18">
        <f ca="1">IF(ISERROR(QuarterlyDataCVM!AM19*OFFSET(AnnualDataCP!AM$14,PYPQly!$B15,0)/OFFSET(AnnualDataCVM!AM$14,PYPQly!$B15,0)),"",QuarterlyDataCVM!AM19*OFFSET(AnnualDataCP!AM$14,PYPQly!$B15,0)/OFFSET(AnnualDataCVM!AM$14,PYPQly!$B15,0))</f>
        <v>850.77369184130748</v>
      </c>
      <c r="AN19" s="18">
        <f ca="1">IF(ISERROR(QuarterlyDataCVM!AN19*OFFSET(AnnualDataCP!AN$14,PYPQly!$B15,0)/OFFSET(AnnualDataCVM!AN$14,PYPQly!$B15,0)),"",QuarterlyDataCVM!AN19*OFFSET(AnnualDataCP!AN$14,PYPQly!$B15,0)/OFFSET(AnnualDataCVM!AN$14,PYPQly!$B15,0))</f>
        <v>304.31860406728595</v>
      </c>
      <c r="AO19" s="18">
        <f ca="1">IF(ISERROR(QuarterlyDataCVM!AO19*OFFSET(AnnualDataCP!AO$14,PYPQly!$B15,0)/OFFSET(AnnualDataCVM!AO$14,PYPQly!$B15,0)),"",QuarterlyDataCVM!AO19*OFFSET(AnnualDataCP!AO$14,PYPQly!$B15,0)/OFFSET(AnnualDataCVM!AO$14,PYPQly!$B15,0))</f>
        <v>304.31860406728595</v>
      </c>
      <c r="AP19" s="18">
        <f ca="1">IF(ISERROR(QuarterlyDataCVM!AP19*OFFSET(AnnualDataCP!AP$14,PYPQly!$B15,0)/OFFSET(AnnualDataCVM!AP$14,PYPQly!$B15,0)),"",QuarterlyDataCVM!AP19*OFFSET(AnnualDataCP!AP$14,PYPQly!$B15,0)/OFFSET(AnnualDataCVM!AP$14,PYPQly!$B15,0))</f>
        <v>2655.4128563443264</v>
      </c>
      <c r="AQ19" s="18">
        <f ca="1">IF(ISERROR(QuarterlyDataCVM!AQ19*OFFSET(AnnualDataCP!AQ$14,PYPQly!$B15,0)/OFFSET(AnnualDataCVM!AQ$14,PYPQly!$B15,0)),"",QuarterlyDataCVM!AQ19*OFFSET(AnnualDataCP!AQ$14,PYPQly!$B15,0)/OFFSET(AnnualDataCVM!AQ$14,PYPQly!$B15,0))</f>
        <v>2655.4128563443264</v>
      </c>
      <c r="AR19" s="18">
        <f ca="1">IF(ISERROR(QuarterlyDataCVM!AR19*OFFSET(AnnualDataCP!AR$14,PYPQly!$B15,0)/OFFSET(AnnualDataCVM!AR$14,PYPQly!$B15,0)),"",QuarterlyDataCVM!AR19*OFFSET(AnnualDataCP!AR$14,PYPQly!$B15,0)/OFFSET(AnnualDataCVM!AR$14,PYPQly!$B15,0))</f>
        <v>371.59663865546219</v>
      </c>
      <c r="AS19" s="18">
        <f ca="1">IF(ISERROR(QuarterlyDataCVM!AS19*OFFSET(AnnualDataCP!AS$14,PYPQly!$B15,0)/OFFSET(AnnualDataCVM!AS$14,PYPQly!$B15,0)),"",QuarterlyDataCVM!AS19*OFFSET(AnnualDataCP!AS$14,PYPQly!$B15,0)/OFFSET(AnnualDataCVM!AS$14,PYPQly!$B15,0))</f>
        <v>827.91922739244956</v>
      </c>
      <c r="AT19" s="18">
        <f ca="1">IF(ISERROR(QuarterlyDataCVM!AT19*OFFSET(AnnualDataCP!AT$14,PYPQly!$B15,0)/OFFSET(AnnualDataCVM!AT$14,PYPQly!$B15,0)),"",QuarterlyDataCVM!AT19*OFFSET(AnnualDataCP!AT$14,PYPQly!$B15,0)/OFFSET(AnnualDataCVM!AT$14,PYPQly!$B15,0))</f>
        <v>383.09876543209879</v>
      </c>
      <c r="AU19" s="18">
        <f ca="1">IF(ISERROR(QuarterlyDataCVM!AU19*OFFSET(AnnualDataCP!AU$14,PYPQly!$B15,0)/OFFSET(AnnualDataCVM!AU$14,PYPQly!$B15,0)),"",QuarterlyDataCVM!AU19*OFFSET(AnnualDataCP!AU$14,PYPQly!$B15,0)/OFFSET(AnnualDataCVM!AU$14,PYPQly!$B15,0))</f>
        <v>251.07476635514018</v>
      </c>
      <c r="AV19" s="18">
        <f ca="1">IF(ISERROR(QuarterlyDataCVM!AV19*OFFSET(AnnualDataCP!AV$14,PYPQly!$B15,0)/OFFSET(AnnualDataCVM!AV$14,PYPQly!$B15,0)),"",QuarterlyDataCVM!AV19*OFFSET(AnnualDataCP!AV$14,PYPQly!$B15,0)/OFFSET(AnnualDataCVM!AV$14,PYPQly!$B15,0))</f>
        <v>460.91938250428814</v>
      </c>
      <c r="AW19" s="18">
        <f ca="1">IF(ISERROR(QuarterlyDataCVM!AW19*OFFSET(AnnualDataCP!AW$14,PYPQly!$B15,0)/OFFSET(AnnualDataCVM!AW$14,PYPQly!$B15,0)),"",QuarterlyDataCVM!AW19*OFFSET(AnnualDataCP!AW$14,PYPQly!$B15,0)/OFFSET(AnnualDataCVM!AW$14,PYPQly!$B15,0))</f>
        <v>360.17502668089645</v>
      </c>
      <c r="AX19" s="18">
        <f ca="1">IF(ISERROR(QuarterlyDataCVM!AX19*OFFSET(AnnualDataCP!AX$14,PYPQly!$B15,0)/OFFSET(AnnualDataCVM!AX$14,PYPQly!$B15,0)),"",QuarterlyDataCVM!AX19*OFFSET(AnnualDataCP!AX$14,PYPQly!$B15,0)/OFFSET(AnnualDataCVM!AX$14,PYPQly!$B15,0))</f>
        <v>1512.9685628742516</v>
      </c>
      <c r="AY19" s="18">
        <f ca="1">IF(ISERROR(QuarterlyDataCVM!AY19*OFFSET(AnnualDataCP!AY$14,PYPQly!$B15,0)/OFFSET(AnnualDataCVM!AY$14,PYPQly!$B15,0)),"",QuarterlyDataCVM!AY19*OFFSET(AnnualDataCP!AY$14,PYPQly!$B15,0)/OFFSET(AnnualDataCVM!AY$14,PYPQly!$B15,0))</f>
        <v>1512.9685628742516</v>
      </c>
      <c r="AZ19" s="18">
        <f ca="1">IF(ISERROR(QuarterlyDataCVM!AZ19*OFFSET(AnnualDataCP!AZ$14,PYPQly!$B15,0)/OFFSET(AnnualDataCVM!AZ$14,PYPQly!$B15,0)),"",QuarterlyDataCVM!AZ19*OFFSET(AnnualDataCP!AZ$14,PYPQly!$B15,0)/OFFSET(AnnualDataCVM!AZ$14,PYPQly!$B15,0))</f>
        <v>1651.8956545064375</v>
      </c>
      <c r="BA19" s="18">
        <f ca="1">IF(ISERROR(QuarterlyDataCVM!BA19*OFFSET(AnnualDataCP!BA$14,PYPQly!$B15,0)/OFFSET(AnnualDataCVM!BA$14,PYPQly!$B15,0)),"",QuarterlyDataCVM!BA19*OFFSET(AnnualDataCP!BA$14,PYPQly!$B15,0)/OFFSET(AnnualDataCVM!BA$14,PYPQly!$B15,0))</f>
        <v>929.42847025495735</v>
      </c>
      <c r="BB19" s="18">
        <f ca="1">IF(ISERROR(QuarterlyDataCVM!BB19*OFFSET(AnnualDataCP!BB$14,PYPQly!$B15,0)/OFFSET(AnnualDataCVM!BB$14,PYPQly!$B15,0)),"",QuarterlyDataCVM!BB19*OFFSET(AnnualDataCP!BB$14,PYPQly!$B15,0)/OFFSET(AnnualDataCVM!BB$14,PYPQly!$B15,0))</f>
        <v>722.13774834437083</v>
      </c>
      <c r="BC19" s="18">
        <f ca="1">IF(ISERROR(QuarterlyDataCVM!BC19*OFFSET(AnnualDataCP!BC$14,PYPQly!$B15,0)/OFFSET(AnnualDataCVM!BC$14,PYPQly!$B15,0)),"",QuarterlyDataCVM!BC19*OFFSET(AnnualDataCP!BC$14,PYPQly!$B15,0)/OFFSET(AnnualDataCVM!BC$14,PYPQly!$B15,0))</f>
        <v>479.76665352778872</v>
      </c>
      <c r="BD19" s="18">
        <f ca="1">IF(ISERROR(QuarterlyDataCVM!BD19*OFFSET(AnnualDataCP!BD$14,PYPQly!$B15,0)/OFFSET(AnnualDataCVM!BD$14,PYPQly!$B15,0)),"",QuarterlyDataCVM!BD19*OFFSET(AnnualDataCP!BD$14,PYPQly!$B15,0)/OFFSET(AnnualDataCVM!BD$14,PYPQly!$B15,0))</f>
        <v>243.21974865350089</v>
      </c>
      <c r="BE19" s="18">
        <f ca="1">IF(ISERROR(QuarterlyDataCVM!BE19*OFFSET(AnnualDataCP!BE$14,PYPQly!$B15,0)/OFFSET(AnnualDataCVM!BE$14,PYPQly!$B15,0)),"",QuarterlyDataCVM!BE19*OFFSET(AnnualDataCP!BE$14,PYPQly!$B15,0)/OFFSET(AnnualDataCVM!BE$14,PYPQly!$B15,0))</f>
        <v>3135.6639159789947</v>
      </c>
      <c r="BF19" s="18">
        <f ca="1">IF(ISERROR(QuarterlyDataCVM!BF19*OFFSET(AnnualDataCP!BF$14,PYPQly!$B15,0)/OFFSET(AnnualDataCVM!BF$14,PYPQly!$B15,0)),"",QuarterlyDataCVM!BF19*OFFSET(AnnualDataCP!BF$14,PYPQly!$B15,0)/OFFSET(AnnualDataCVM!BF$14,PYPQly!$B15,0))</f>
        <v>1045.1376146788991</v>
      </c>
      <c r="BG19" s="18">
        <f ca="1">IF(ISERROR(QuarterlyDataCVM!BG19*OFFSET(AnnualDataCP!BG$14,PYPQly!$B15,0)/OFFSET(AnnualDataCVM!BG$14,PYPQly!$B15,0)),"",QuarterlyDataCVM!BG19*OFFSET(AnnualDataCP!BG$14,PYPQly!$B15,0)/OFFSET(AnnualDataCVM!BG$14,PYPQly!$B15,0))</f>
        <v>484.94426966292133</v>
      </c>
      <c r="BH19" s="18">
        <f ca="1">IF(ISERROR(QuarterlyDataCVM!BH19*OFFSET(AnnualDataCP!BH$14,PYPQly!$B15,0)/OFFSET(AnnualDataCVM!BH$14,PYPQly!$B15,0)),"",QuarterlyDataCVM!BH19*OFFSET(AnnualDataCP!BH$14,PYPQly!$B15,0)/OFFSET(AnnualDataCVM!BH$14,PYPQly!$B15,0))</f>
        <v>560.39119000657467</v>
      </c>
      <c r="BI19" s="18">
        <f ca="1">IF(ISERROR(QuarterlyDataCVM!BI19*OFFSET(AnnualDataCP!BI$14,PYPQly!$B15,0)/OFFSET(AnnualDataCVM!BI$14,PYPQly!$B15,0)),"",QuarterlyDataCVM!BI19*OFFSET(AnnualDataCP!BI$14,PYPQly!$B15,0)/OFFSET(AnnualDataCVM!BI$14,PYPQly!$B15,0))</f>
        <v>2090.1086067966835</v>
      </c>
      <c r="BJ19" s="18">
        <f ca="1">IF(ISERROR(QuarterlyDataCVM!BJ19*OFFSET(AnnualDataCP!BJ$14,PYPQly!$B15,0)/OFFSET(AnnualDataCVM!BJ$14,PYPQly!$B15,0)),"",QuarterlyDataCVM!BJ19*OFFSET(AnnualDataCP!BJ$14,PYPQly!$B15,0)/OFFSET(AnnualDataCVM!BJ$14,PYPQly!$B15,0))</f>
        <v>1852.4624237029502</v>
      </c>
      <c r="BK19" s="18">
        <f ca="1">IF(ISERROR(QuarterlyDataCVM!BK19*OFFSET(AnnualDataCP!BK$14,PYPQly!$B15,0)/OFFSET(AnnualDataCVM!BK$14,PYPQly!$B15,0)),"",QuarterlyDataCVM!BK19*OFFSET(AnnualDataCP!BK$14,PYPQly!$B15,0)/OFFSET(AnnualDataCVM!BK$14,PYPQly!$B15,0))</f>
        <v>237.56204819277107</v>
      </c>
      <c r="BL19" s="18">
        <f ca="1">IF(ISERROR(QuarterlyDataCVM!BL19*OFFSET(AnnualDataCP!BL$14,PYPQly!$B15,0)/OFFSET(AnnualDataCVM!BL$14,PYPQly!$B15,0)),"",QuarterlyDataCVM!BL19*OFFSET(AnnualDataCP!BL$14,PYPQly!$B15,0)/OFFSET(AnnualDataCVM!BL$14,PYPQly!$B15,0))</f>
        <v>1901.1378552097428</v>
      </c>
      <c r="BM19" s="18">
        <f ca="1">IF(ISERROR(QuarterlyDataCVM!BM19*OFFSET(AnnualDataCP!BM$14,PYPQly!$B15,0)/OFFSET(AnnualDataCVM!BM$14,PYPQly!$B15,0)),"",QuarterlyDataCVM!BM19*OFFSET(AnnualDataCP!BM$14,PYPQly!$B15,0)/OFFSET(AnnualDataCVM!BM$14,PYPQly!$B15,0))</f>
        <v>1901.1378552097428</v>
      </c>
      <c r="BN19" s="18">
        <f ca="1">IF(ISERROR(QuarterlyDataCVM!BN19*OFFSET(AnnualDataCP!BN$14,PYPQly!$B15,0)/OFFSET(AnnualDataCVM!BN$14,PYPQly!$B15,0)),"",QuarterlyDataCVM!BN19*OFFSET(AnnualDataCP!BN$14,PYPQly!$B15,0)/OFFSET(AnnualDataCVM!BN$14,PYPQly!$B15,0))</f>
        <v>1098.2917274052479</v>
      </c>
      <c r="BO19" s="18">
        <f ca="1">IF(ISERROR(QuarterlyDataCVM!BO19*OFFSET(AnnualDataCP!BO$14,PYPQly!$B15,0)/OFFSET(AnnualDataCVM!BO$14,PYPQly!$B15,0)),"",QuarterlyDataCVM!BO19*OFFSET(AnnualDataCP!BO$14,PYPQly!$B15,0)/OFFSET(AnnualDataCVM!BO$14,PYPQly!$B15,0))</f>
        <v>1098.2917274052479</v>
      </c>
      <c r="BP19" s="18">
        <f ca="1">IF(ISERROR(QuarterlyDataCVM!BP19*OFFSET(AnnualDataCP!BP$14,PYPQly!$B15,0)/OFFSET(AnnualDataCVM!BP$14,PYPQly!$B15,0)),"",QuarterlyDataCVM!BP19*OFFSET(AnnualDataCP!BP$14,PYPQly!$B15,0)/OFFSET(AnnualDataCVM!BP$14,PYPQly!$B15,0))</f>
        <v>1797.9847489938572</v>
      </c>
      <c r="BQ19" s="18">
        <f ca="1">IF(ISERROR(QuarterlyDataCVM!BQ19*OFFSET(AnnualDataCP!BQ$14,PYPQly!$B15,0)/OFFSET(AnnualDataCVM!BQ$14,PYPQly!$B15,0)),"",QuarterlyDataCVM!BQ19*OFFSET(AnnualDataCP!BQ$14,PYPQly!$B15,0)/OFFSET(AnnualDataCVM!BQ$14,PYPQly!$B15,0))</f>
        <v>1797.9847489938572</v>
      </c>
      <c r="BR19" s="18">
        <f ca="1">IF(ISERROR(QuarterlyDataCVM!BR19*OFFSET(AnnualDataCP!BR$14,PYPQly!$B15,0)/OFFSET(AnnualDataCVM!BR$14,PYPQly!$B15,0)),"",QuarterlyDataCVM!BR19*OFFSET(AnnualDataCP!BR$14,PYPQly!$B15,0)/OFFSET(AnnualDataCVM!BR$14,PYPQly!$B15,0))</f>
        <v>2191.6402685398148</v>
      </c>
      <c r="BS19" s="18">
        <f ca="1">IF(ISERROR(QuarterlyDataCVM!BS19*OFFSET(AnnualDataCP!BS$14,PYPQly!$B15,0)/OFFSET(AnnualDataCVM!BS$14,PYPQly!$B15,0)),"",QuarterlyDataCVM!BS19*OFFSET(AnnualDataCP!BS$14,PYPQly!$B15,0)/OFFSET(AnnualDataCVM!BS$14,PYPQly!$B15,0))</f>
        <v>1185.5432772112877</v>
      </c>
      <c r="BT19" s="18">
        <f ca="1">IF(ISERROR(QuarterlyDataCVM!BT19*OFFSET(AnnualDataCP!BT$14,PYPQly!$B15,0)/OFFSET(AnnualDataCVM!BT$14,PYPQly!$B15,0)),"",QuarterlyDataCVM!BT19*OFFSET(AnnualDataCP!BT$14,PYPQly!$B15,0)/OFFSET(AnnualDataCVM!BT$14,PYPQly!$B15,0))</f>
        <v>1006.3704474505723</v>
      </c>
      <c r="BU19" s="18">
        <f ca="1">IF(ISERROR(QuarterlyDataCVM!BU19*OFFSET(AnnualDataCP!BU$14,PYPQly!$B15,0)/OFFSET(AnnualDataCVM!BU$14,PYPQly!$B15,0)),"",QuarterlyDataCVM!BU19*OFFSET(AnnualDataCP!BU$14,PYPQly!$B15,0)/OFFSET(AnnualDataCVM!BU$14,PYPQly!$B15,0))</f>
        <v>186.28062360801781</v>
      </c>
      <c r="BV19" s="18">
        <f ca="1">IF(ISERROR(QuarterlyDataCVM!BV19*OFFSET(AnnualDataCP!BV$14,PYPQly!$B15,0)/OFFSET(AnnualDataCVM!BV$14,PYPQly!$B15,0)),"",QuarterlyDataCVM!BV19*OFFSET(AnnualDataCP!BV$14,PYPQly!$B15,0)/OFFSET(AnnualDataCVM!BV$14,PYPQly!$B15,0))</f>
        <v>673.14697162219397</v>
      </c>
      <c r="BW19" s="18">
        <f ca="1">IF(ISERROR(QuarterlyDataCVM!BW19*OFFSET(AnnualDataCP!BW$14,PYPQly!$B15,0)/OFFSET(AnnualDataCVM!BW$14,PYPQly!$B15,0)),"",QuarterlyDataCVM!BW19*OFFSET(AnnualDataCP!BW$14,PYPQly!$B15,0)/OFFSET(AnnualDataCVM!BW$14,PYPQly!$B15,0))</f>
        <v>148.25454545454542</v>
      </c>
      <c r="BX19" s="18">
        <f ca="1">IF(ISERROR(QuarterlyDataCVM!BX19*OFFSET(AnnualDataCP!BX$14,PYPQly!$B15,0)/OFFSET(AnnualDataCVM!BX$14,PYPQly!$B15,0)),"",QuarterlyDataCVM!BX19*OFFSET(AnnualDataCP!BX$14,PYPQly!$B15,0)/OFFSET(AnnualDataCVM!BX$14,PYPQly!$B15,0))</f>
        <v>1663.5928579819101</v>
      </c>
      <c r="BY19" s="18">
        <f ca="1">IF(ISERROR(QuarterlyDataCVM!BY19*OFFSET(AnnualDataCP!BY$14,PYPQly!$B15,0)/OFFSET(AnnualDataCVM!BY$14,PYPQly!$B15,0)),"",QuarterlyDataCVM!BY19*OFFSET(AnnualDataCP!BY$14,PYPQly!$B15,0)/OFFSET(AnnualDataCVM!BY$14,PYPQly!$B15,0))</f>
        <v>977.43456584960529</v>
      </c>
      <c r="BZ19" s="18">
        <f ca="1">IF(ISERROR(QuarterlyDataCVM!BZ19*OFFSET(AnnualDataCP!BZ$14,PYPQly!$B15,0)/OFFSET(AnnualDataCVM!BZ$14,PYPQly!$B15,0)),"",QuarterlyDataCVM!BZ19*OFFSET(AnnualDataCP!BZ$14,PYPQly!$B15,0)/OFFSET(AnnualDataCVM!BZ$14,PYPQly!$B15,0))</f>
        <v>512.8980716253443</v>
      </c>
      <c r="CA19" s="18">
        <f ca="1">IF(ISERROR(QuarterlyDataCVM!CA19*OFFSET(AnnualDataCP!CA$14,PYPQly!$B15,0)/OFFSET(AnnualDataCVM!CA$14,PYPQly!$B15,0)),"",QuarterlyDataCVM!CA19*OFFSET(AnnualDataCP!CA$14,PYPQly!$B15,0)/OFFSET(AnnualDataCVM!CA$14,PYPQly!$B15,0))</f>
        <v>464.29856775615133</v>
      </c>
      <c r="CB19" s="18">
        <f ca="1">IF(ISERROR(QuarterlyDataCVM!CB19*OFFSET(AnnualDataCP!CB$14,PYPQly!$B15,0)/OFFSET(AnnualDataCVM!CB$14,PYPQly!$B15,0)),"",QuarterlyDataCVM!CB19*OFFSET(AnnualDataCP!CB$14,PYPQly!$B15,0)/OFFSET(AnnualDataCVM!CB$14,PYPQly!$B15,0))</f>
        <v>686.08999069520144</v>
      </c>
      <c r="CC19" s="18">
        <f ca="1">IF(ISERROR(QuarterlyDataCVM!CC19*OFFSET(AnnualDataCP!CC$14,PYPQly!$B15,0)/OFFSET(AnnualDataCVM!CC$14,PYPQly!$B15,0)),"",QuarterlyDataCVM!CC19*OFFSET(AnnualDataCP!CC$14,PYPQly!$B15,0)/OFFSET(AnnualDataCVM!CC$14,PYPQly!$B15,0))</f>
        <v>44.00221729490022</v>
      </c>
      <c r="CD19" s="18">
        <f ca="1">IF(ISERROR(QuarterlyDataCVM!CD19*OFFSET(AnnualDataCP!CD$14,PYPQly!$B15,0)/OFFSET(AnnualDataCVM!CD$14,PYPQly!$B15,0)),"",QuarterlyDataCVM!CD19*OFFSET(AnnualDataCP!CD$14,PYPQly!$B15,0)/OFFSET(AnnualDataCVM!CD$14,PYPQly!$B15,0))</f>
        <v>210.35492577597842</v>
      </c>
      <c r="CE19" s="18">
        <f ca="1">IF(ISERROR(QuarterlyDataCVM!CE19*OFFSET(AnnualDataCP!CE$14,PYPQly!$B15,0)/OFFSET(AnnualDataCVM!CE$14,PYPQly!$B15,0)),"",QuarterlyDataCVM!CE19*OFFSET(AnnualDataCP!CE$14,PYPQly!$B15,0)/OFFSET(AnnualDataCVM!CE$14,PYPQly!$B15,0))</f>
        <v>431.92783040144337</v>
      </c>
      <c r="CF19" s="18">
        <f ca="1">IF(ISERROR(QuarterlyDataCVM!CF19*OFFSET(AnnualDataCP!CF$14,PYPQly!$B15,0)/OFFSET(AnnualDataCVM!CF$14,PYPQly!$B15,0)),"",QuarterlyDataCVM!CF19*OFFSET(AnnualDataCP!CF$14,PYPQly!$B15,0)/OFFSET(AnnualDataCVM!CF$14,PYPQly!$B15,0))</f>
        <v>2858.1336143992216</v>
      </c>
      <c r="CG19" s="18">
        <f ca="1">IF(ISERROR(QuarterlyDataCVM!CG19*OFFSET(AnnualDataCP!CG$14,PYPQly!$B15,0)/OFFSET(AnnualDataCVM!CG$14,PYPQly!$B15,0)),"",QuarterlyDataCVM!CG19*OFFSET(AnnualDataCP!CG$14,PYPQly!$B15,0)/OFFSET(AnnualDataCVM!CG$14,PYPQly!$B15,0))</f>
        <v>2858.1336143992216</v>
      </c>
      <c r="CH19" s="18">
        <f ca="1">IF(ISERROR(QuarterlyDataCVM!CH19*OFFSET(AnnualDataCP!CH$14,PYPQly!$B15,0)/OFFSET(AnnualDataCVM!CH$14,PYPQly!$B15,0)),"",QuarterlyDataCVM!CH19*OFFSET(AnnualDataCP!CH$14,PYPQly!$B15,0)/OFFSET(AnnualDataCVM!CH$14,PYPQly!$B15,0))</f>
        <v>2020.476459241266</v>
      </c>
      <c r="CI19" s="18">
        <f ca="1">IF(ISERROR(QuarterlyDataCVM!CI19*OFFSET(AnnualDataCP!CI$14,PYPQly!$B15,0)/OFFSET(AnnualDataCVM!CI$14,PYPQly!$B15,0)),"",QuarterlyDataCVM!CI19*OFFSET(AnnualDataCP!CI$14,PYPQly!$B15,0)/OFFSET(AnnualDataCVM!CI$14,PYPQly!$B15,0))</f>
        <v>837.73446452181577</v>
      </c>
      <c r="CJ19" s="18">
        <f ca="1">IF(ISERROR(QuarterlyDataCVM!CJ19*OFFSET(AnnualDataCP!CJ$14,PYPQly!$B15,0)/OFFSET(AnnualDataCVM!CJ$14,PYPQly!$B15,0)),"",QuarterlyDataCVM!CJ19*OFFSET(AnnualDataCP!CJ$14,PYPQly!$B15,0)/OFFSET(AnnualDataCVM!CJ$14,PYPQly!$B15,0))</f>
        <v>1923.7552855236356</v>
      </c>
      <c r="CK19" s="18">
        <f ca="1">IF(ISERROR(QuarterlyDataCVM!CK19*OFFSET(AnnualDataCP!CK$14,PYPQly!$B15,0)/OFFSET(AnnualDataCVM!CK$14,PYPQly!$B15,0)),"",QuarterlyDataCVM!CK19*OFFSET(AnnualDataCP!CK$14,PYPQly!$B15,0)/OFFSET(AnnualDataCVM!CK$14,PYPQly!$B15,0))</f>
        <v>797.34235145385583</v>
      </c>
      <c r="CL19" s="18">
        <f ca="1">IF(ISERROR(QuarterlyDataCVM!CL19*OFFSET(AnnualDataCP!CL$14,PYPQly!$B15,0)/OFFSET(AnnualDataCVM!CL$14,PYPQly!$B15,0)),"",QuarterlyDataCVM!CL19*OFFSET(AnnualDataCP!CL$14,PYPQly!$B15,0)/OFFSET(AnnualDataCVM!CL$14,PYPQly!$B15,0))</f>
        <v>1126.708952228021</v>
      </c>
      <c r="CM19" s="18">
        <f ca="1">IF(ISERROR(QuarterlyDataCVM!CM19*OFFSET(AnnualDataCP!CM$14,PYPQly!$B15,0)/OFFSET(AnnualDataCVM!CM$14,PYPQly!$B15,0)),"",QuarterlyDataCVM!CM19*OFFSET(AnnualDataCP!CM$14,PYPQly!$B15,0)/OFFSET(AnnualDataCVM!CM$14,PYPQly!$B15,0))</f>
        <v>562.11277982431284</v>
      </c>
      <c r="CN19" s="18">
        <f ca="1">IF(ISERROR(QuarterlyDataCVM!CN19*OFFSET(AnnualDataCP!CN$14,PYPQly!$B15,0)/OFFSET(AnnualDataCVM!CN$14,PYPQly!$B15,0)),"",QuarterlyDataCVM!CN19*OFFSET(AnnualDataCP!CN$14,PYPQly!$B15,0)/OFFSET(AnnualDataCVM!CN$14,PYPQly!$B15,0))</f>
        <v>551.61542403279532</v>
      </c>
      <c r="CO19" s="18">
        <f ca="1">IF(ISERROR(QuarterlyDataCVM!CO19*OFFSET(AnnualDataCP!CO$14,PYPQly!$B15,0)/OFFSET(AnnualDataCVM!CO$14,PYPQly!$B15,0)),"",QuarterlyDataCVM!CO19*OFFSET(AnnualDataCP!CO$14,PYPQly!$B15,0)/OFFSET(AnnualDataCVM!CO$14,PYPQly!$B15,0))</f>
        <v>12.906735751295335</v>
      </c>
      <c r="CP19" s="18">
        <f ca="1">IF(ISERROR(QuarterlyDataCVM!CP19*OFFSET(AnnualDataCP!CP$14,PYPQly!$B15,0)/OFFSET(AnnualDataCVM!CP$14,PYPQly!$B15,0)),"",QuarterlyDataCVM!CP19*OFFSET(AnnualDataCP!CP$14,PYPQly!$B15,0)/OFFSET(AnnualDataCVM!CP$14,PYPQly!$B15,0))</f>
        <v>9606.2307046659807</v>
      </c>
      <c r="CQ19" s="18">
        <f ca="1">IF(ISERROR(QuarterlyDataCVM!CQ19*OFFSET(AnnualDataCP!CQ$14,PYPQly!$B15,0)/OFFSET(AnnualDataCVM!CQ$14,PYPQly!$B15,0)),"",QuarterlyDataCVM!CQ19*OFFSET(AnnualDataCP!CQ$14,PYPQly!$B15,0)/OFFSET(AnnualDataCVM!CQ$14,PYPQly!$B15,0))</f>
        <v>3413.7140121464136</v>
      </c>
      <c r="CR19" s="18">
        <f ca="1">IF(ISERROR(QuarterlyDataCVM!CR19*OFFSET(AnnualDataCP!CR$14,PYPQly!$B15,0)/OFFSET(AnnualDataCVM!CR$14,PYPQly!$B15,0)),"",QuarterlyDataCVM!CR19*OFFSET(AnnualDataCP!CR$14,PYPQly!$B15,0)/OFFSET(AnnualDataCVM!CR$14,PYPQly!$B15,0))</f>
        <v>1490.226967722976</v>
      </c>
      <c r="CS19" s="18">
        <f ca="1">IF(ISERROR(QuarterlyDataCVM!CS19*OFFSET(AnnualDataCP!CS$14,PYPQly!$B15,0)/OFFSET(AnnualDataCVM!CS$14,PYPQly!$B15,0)),"",QuarterlyDataCVM!CS19*OFFSET(AnnualDataCP!CS$14,PYPQly!$B15,0)/OFFSET(AnnualDataCVM!CS$14,PYPQly!$B15,0))</f>
        <v>4701.437867601051</v>
      </c>
      <c r="CT19" s="18">
        <f ca="1">IF(ISERROR(QuarterlyDataCVM!CT19*OFFSET(AnnualDataCP!CT$14,PYPQly!$B15,0)/OFFSET(AnnualDataCVM!CT$14,PYPQly!$B15,0)),"",QuarterlyDataCVM!CT19*OFFSET(AnnualDataCP!CT$14,PYPQly!$B15,0)/OFFSET(AnnualDataCVM!CT$14,PYPQly!$B15,0))</f>
        <v>107130.72109235098</v>
      </c>
      <c r="CU19" s="18">
        <f ca="1">IF(ISERROR(QuarterlyDataCVM!CU19*OFFSET(AnnualDataCP!CU$14,PYPQly!$B15,0)/OFFSET(AnnualDataCVM!CU$14,PYPQly!$B15,0)),"",QuarterlyDataCVM!CU19*OFFSET(AnnualDataCP!CU$14,PYPQly!$B15,0)/OFFSET(AnnualDataCVM!CU$14,PYPQly!$B15,0))</f>
        <v>27216.699645264838</v>
      </c>
      <c r="CV19" s="18">
        <f ca="1">IF(ISERROR(QuarterlyDataCVM!CV19*OFFSET(AnnualDataCP!CV$14,PYPQly!$B15,0)/OFFSET(AnnualDataCVM!CV$14,PYPQly!$B15,0)),"",QuarterlyDataCVM!CV19*OFFSET(AnnualDataCP!CV$14,PYPQly!$B15,0)/OFFSET(AnnualDataCVM!CV$14,PYPQly!$B15,0))</f>
        <v>17723.204957689311</v>
      </c>
      <c r="CW19" s="18">
        <f ca="1">IF(ISERROR(QuarterlyDataCVM!CW19*OFFSET(AnnualDataCP!CW$14,PYPQly!$B15,0)/OFFSET(AnnualDataCVM!CW$14,PYPQly!$B15,0)),"",QuarterlyDataCVM!CW19*OFFSET(AnnualDataCP!CW$14,PYPQly!$B15,0)/OFFSET(AnnualDataCVM!CW$14,PYPQly!$B15,0))</f>
        <v>2498.0690900337027</v>
      </c>
      <c r="CX19" s="18">
        <f ca="1">IF(ISERROR(QuarterlyDataCVM!CX19*OFFSET(AnnualDataCP!CX$14,PYPQly!$B15,0)/OFFSET(AnnualDataCVM!CX$14,PYPQly!$B15,0)),"",QuarterlyDataCVM!CX19*OFFSET(AnnualDataCP!CX$14,PYPQly!$B15,0)/OFFSET(AnnualDataCVM!CX$14,PYPQly!$B15,0))</f>
        <v>6404.1887632964881</v>
      </c>
      <c r="CY19" s="18">
        <f ca="1">IF(ISERROR(QuarterlyDataCVM!CY19*OFFSET(AnnualDataCP!CY$14,PYPQly!$B15,0)/OFFSET(AnnualDataCVM!CY$14,PYPQly!$B15,0)),"",QuarterlyDataCVM!CY19*OFFSET(AnnualDataCP!CY$14,PYPQly!$B15,0)/OFFSET(AnnualDataCVM!CY$14,PYPQly!$B15,0))</f>
        <v>8821.7914892724566</v>
      </c>
      <c r="CZ19" s="18">
        <f ca="1">IF(ISERROR(QuarterlyDataCVM!CZ19*OFFSET(AnnualDataCP!CZ$14,PYPQly!$B15,0)/OFFSET(AnnualDataCVM!CZ$14,PYPQly!$B15,0)),"",QuarterlyDataCVM!CZ19*OFFSET(AnnualDataCP!CZ$14,PYPQly!$B15,0)/OFFSET(AnnualDataCVM!CZ$14,PYPQly!$B15,0))</f>
        <v>6209.4923330700249</v>
      </c>
      <c r="DA19" s="18">
        <f ca="1">IF(ISERROR(QuarterlyDataCVM!DA19*OFFSET(AnnualDataCP!DA$14,PYPQly!$B15,0)/OFFSET(AnnualDataCVM!DA$14,PYPQly!$B15,0)),"",QuarterlyDataCVM!DA19*OFFSET(AnnualDataCP!DA$14,PYPQly!$B15,0)/OFFSET(AnnualDataCVM!DA$14,PYPQly!$B15,0))</f>
        <v>3051.5261385592053</v>
      </c>
      <c r="DB19" s="18">
        <f ca="1">IF(ISERROR(QuarterlyDataCVM!DB19*OFFSET(AnnualDataCP!DB$14,PYPQly!$B15,0)/OFFSET(AnnualDataCVM!DB$14,PYPQly!$B15,0)),"",QuarterlyDataCVM!DB19*OFFSET(AnnualDataCP!DB$14,PYPQly!$B15,0)/OFFSET(AnnualDataCVM!DB$14,PYPQly!$B15,0))</f>
        <v>521.93765586034908</v>
      </c>
      <c r="DC19" s="18">
        <f ca="1">IF(ISERROR(QuarterlyDataCVM!DC19*OFFSET(AnnualDataCP!DC$14,PYPQly!$B15,0)/OFFSET(AnnualDataCVM!DC$14,PYPQly!$B15,0)),"",QuarterlyDataCVM!DC19*OFFSET(AnnualDataCP!DC$14,PYPQly!$B15,0)/OFFSET(AnnualDataCVM!DC$14,PYPQly!$B15,0))</f>
        <v>2529.5118348797578</v>
      </c>
      <c r="DD19" s="18">
        <f ca="1">IF(ISERROR(QuarterlyDataCVM!DD19*OFFSET(AnnualDataCP!DD$14,PYPQly!$B15,0)/OFFSET(AnnualDataCVM!DD$14,PYPQly!$B15,0)),"",QuarterlyDataCVM!DD19*OFFSET(AnnualDataCP!DD$14,PYPQly!$B15,0)/OFFSET(AnnualDataCVM!DD$14,PYPQly!$B15,0))</f>
        <v>292.26322297018822</v>
      </c>
      <c r="DE19" s="18">
        <f ca="1">IF(ISERROR(QuarterlyDataCVM!DE19*OFFSET(AnnualDataCP!DE$14,PYPQly!$B15,0)/OFFSET(AnnualDataCVM!DE$14,PYPQly!$B15,0)),"",QuarterlyDataCVM!DE19*OFFSET(AnnualDataCP!DE$14,PYPQly!$B15,0)/OFFSET(AnnualDataCVM!DE$14,PYPQly!$B15,0))</f>
        <v>423.5151515151515</v>
      </c>
      <c r="DF19" s="18">
        <f ca="1">IF(ISERROR(QuarterlyDataCVM!DF19*OFFSET(AnnualDataCP!DF$14,PYPQly!$B15,0)/OFFSET(AnnualDataCVM!DF$14,PYPQly!$B15,0)),"",QuarterlyDataCVM!DF19*OFFSET(AnnualDataCP!DF$14,PYPQly!$B15,0)/OFFSET(AnnualDataCVM!DF$14,PYPQly!$B15,0))</f>
        <v>1200.6187175043328</v>
      </c>
      <c r="DG19" s="18">
        <f ca="1">IF(ISERROR(QuarterlyDataCVM!DG19*OFFSET(AnnualDataCP!DG$14,PYPQly!$B15,0)/OFFSET(AnnualDataCVM!DG$14,PYPQly!$B15,0)),"",QuarterlyDataCVM!DG19*OFFSET(AnnualDataCP!DG$14,PYPQly!$B15,0)/OFFSET(AnnualDataCVM!DG$14,PYPQly!$B15,0))</f>
        <v>1241.2771500313872</v>
      </c>
      <c r="DH19" s="18">
        <f ca="1">IF(ISERROR(QuarterlyDataCVM!DH19*OFFSET(AnnualDataCP!DH$14,PYPQly!$B15,0)/OFFSET(AnnualDataCVM!DH$14,PYPQly!$B15,0)),"",QuarterlyDataCVM!DH19*OFFSET(AnnualDataCP!DH$14,PYPQly!$B15,0)/OFFSET(AnnualDataCVM!DH$14,PYPQly!$B15,0))</f>
        <v>3284.4804960541151</v>
      </c>
      <c r="DI19" s="18">
        <f ca="1">IF(ISERROR(QuarterlyDataCVM!DI19*OFFSET(AnnualDataCP!DI$14,PYPQly!$B15,0)/OFFSET(AnnualDataCVM!DI$14,PYPQly!$B15,0)),"",QuarterlyDataCVM!DI19*OFFSET(AnnualDataCP!DI$14,PYPQly!$B15,0)/OFFSET(AnnualDataCVM!DI$14,PYPQly!$B15,0))</f>
        <v>754.65795164143901</v>
      </c>
      <c r="DJ19" s="18">
        <f ca="1">IF(ISERROR(QuarterlyDataCVM!DJ19*OFFSET(AnnualDataCP!DJ$14,PYPQly!$B15,0)/OFFSET(AnnualDataCVM!DJ$14,PYPQly!$B15,0)),"",QuarterlyDataCVM!DJ19*OFFSET(AnnualDataCP!DJ$14,PYPQly!$B15,0)/OFFSET(AnnualDataCVM!DJ$14,PYPQly!$B15,0))</f>
        <v>2529.3538950183884</v>
      </c>
      <c r="DK19" s="18">
        <f ca="1">IF(ISERROR(QuarterlyDataCVM!DK19*OFFSET(AnnualDataCP!DK$14,PYPQly!$B15,0)/OFFSET(AnnualDataCVM!DK$14,PYPQly!$B15,0)),"",QuarterlyDataCVM!DK19*OFFSET(AnnualDataCP!DK$14,PYPQly!$B15,0)/OFFSET(AnnualDataCVM!DK$14,PYPQly!$B15,0))</f>
        <v>7596.1111936970419</v>
      </c>
      <c r="DL19" s="18">
        <f ca="1">IF(ISERROR(QuarterlyDataCVM!DL19*OFFSET(AnnualDataCP!DL$14,PYPQly!$B15,0)/OFFSET(AnnualDataCVM!DL$14,PYPQly!$B15,0)),"",QuarterlyDataCVM!DL19*OFFSET(AnnualDataCP!DL$14,PYPQly!$B15,0)/OFFSET(AnnualDataCVM!DL$14,PYPQly!$B15,0))</f>
        <v>2568.1650893263827</v>
      </c>
      <c r="DM19" s="18">
        <f ca="1">IF(ISERROR(QuarterlyDataCVM!DM19*OFFSET(AnnualDataCP!DM$14,PYPQly!$B15,0)/OFFSET(AnnualDataCVM!DM$14,PYPQly!$B15,0)),"",QuarterlyDataCVM!DM19*OFFSET(AnnualDataCP!DM$14,PYPQly!$B15,0)/OFFSET(AnnualDataCVM!DM$14,PYPQly!$B15,0))</f>
        <v>1469.4407502708559</v>
      </c>
      <c r="DN19" s="18">
        <f ca="1">IF(ISERROR(QuarterlyDataCVM!DN19*OFFSET(AnnualDataCP!DN$14,PYPQly!$B15,0)/OFFSET(AnnualDataCVM!DN$14,PYPQly!$B15,0)),"",QuarterlyDataCVM!DN19*OFFSET(AnnualDataCP!DN$14,PYPQly!$B15,0)/OFFSET(AnnualDataCVM!DN$14,PYPQly!$B15,0))</f>
        <v>1099.4005836822739</v>
      </c>
      <c r="DO19" s="18">
        <f ca="1">IF(ISERROR(QuarterlyDataCVM!DO19*OFFSET(AnnualDataCP!DO$14,PYPQly!$B15,0)/OFFSET(AnnualDataCVM!DO$14,PYPQly!$B15,0)),"",QuarterlyDataCVM!DO19*OFFSET(AnnualDataCP!DO$14,PYPQly!$B15,0)/OFFSET(AnnualDataCVM!DO$14,PYPQly!$B15,0))</f>
        <v>715.44225900681602</v>
      </c>
      <c r="DP19" s="18">
        <f ca="1">IF(ISERROR(QuarterlyDataCVM!DP19*OFFSET(AnnualDataCP!DP$14,PYPQly!$B15,0)/OFFSET(AnnualDataCVM!DP$14,PYPQly!$B15,0)),"",QuarterlyDataCVM!DP19*OFFSET(AnnualDataCP!DP$14,PYPQly!$B15,0)/OFFSET(AnnualDataCVM!DP$14,PYPQly!$B15,0))</f>
        <v>383.84751147193788</v>
      </c>
      <c r="DQ19" s="18">
        <f ca="1">IF(ISERROR(QuarterlyDataCVM!DQ19*OFFSET(AnnualDataCP!DQ$14,PYPQly!$B15,0)/OFFSET(AnnualDataCVM!DQ$14,PYPQly!$B15,0)),"",QuarterlyDataCVM!DQ19*OFFSET(AnnualDataCP!DQ$14,PYPQly!$B15,0)/OFFSET(AnnualDataCVM!DQ$14,PYPQly!$B15,0))</f>
        <v>3315.294001689665</v>
      </c>
      <c r="DR19" s="18">
        <f ca="1">IF(ISERROR(QuarterlyDataCVM!DR19*OFFSET(AnnualDataCP!DR$14,PYPQly!$B15,0)/OFFSET(AnnualDataCVM!DR$14,PYPQly!$B15,0)),"",QuarterlyDataCVM!DR19*OFFSET(AnnualDataCP!DR$14,PYPQly!$B15,0)/OFFSET(AnnualDataCVM!DR$14,PYPQly!$B15,0))</f>
        <v>3315.294001689665</v>
      </c>
      <c r="DS19" s="18">
        <f ca="1">IF(ISERROR(QuarterlyDataCVM!DS19*OFFSET(AnnualDataCP!DS$14,PYPQly!$B15,0)/OFFSET(AnnualDataCVM!DS$14,PYPQly!$B15,0)),"",QuarterlyDataCVM!DS19*OFFSET(AnnualDataCP!DS$14,PYPQly!$B15,0)/OFFSET(AnnualDataCVM!DS$14,PYPQly!$B15,0))</f>
        <v>1710.2138196419608</v>
      </c>
      <c r="DT19" s="18">
        <f ca="1">IF(ISERROR(QuarterlyDataCVM!DT19*OFFSET(AnnualDataCP!DT$14,PYPQly!$B15,0)/OFFSET(AnnualDataCVM!DT$14,PYPQly!$B15,0)),"",QuarterlyDataCVM!DT19*OFFSET(AnnualDataCP!DT$14,PYPQly!$B15,0)/OFFSET(AnnualDataCVM!DT$14,PYPQly!$B15,0))</f>
        <v>1252.626173766927</v>
      </c>
      <c r="DU19" s="18">
        <f ca="1">IF(ISERROR(QuarterlyDataCVM!DU19*OFFSET(AnnualDataCP!DU$14,PYPQly!$B15,0)/OFFSET(AnnualDataCVM!DU$14,PYPQly!$B15,0)),"",QuarterlyDataCVM!DU19*OFFSET(AnnualDataCP!DU$14,PYPQly!$B15,0)/OFFSET(AnnualDataCVM!DU$14,PYPQly!$B15,0))</f>
        <v>456.8100616016427</v>
      </c>
      <c r="DV19" s="18">
        <f ca="1">IF(ISERROR(QuarterlyDataCVM!DV19*OFFSET(AnnualDataCP!DV$14,PYPQly!$B15,0)/OFFSET(AnnualDataCVM!DV$14,PYPQly!$B15,0)),"",QuarterlyDataCVM!DV19*OFFSET(AnnualDataCP!DV$14,PYPQly!$B15,0)/OFFSET(AnnualDataCVM!DV$14,PYPQly!$B15,0))</f>
        <v>8511.0578652417571</v>
      </c>
      <c r="DW19" s="18">
        <f ca="1">IF(ISERROR(QuarterlyDataCVM!DW19*OFFSET(AnnualDataCP!DW$14,PYPQly!$B15,0)/OFFSET(AnnualDataCVM!DW$14,PYPQly!$B15,0)),"",QuarterlyDataCVM!DW19*OFFSET(AnnualDataCP!DW$14,PYPQly!$B15,0)/OFFSET(AnnualDataCVM!DW$14,PYPQly!$B15,0))</f>
        <v>5660.4528514963295</v>
      </c>
      <c r="DX19" s="18">
        <f ca="1">IF(ISERROR(QuarterlyDataCVM!DX19*OFFSET(AnnualDataCP!DX$14,PYPQly!$B15,0)/OFFSET(AnnualDataCVM!DX$14,PYPQly!$B15,0)),"",QuarterlyDataCVM!DX19*OFFSET(AnnualDataCP!DX$14,PYPQly!$B15,0)/OFFSET(AnnualDataCVM!DX$14,PYPQly!$B15,0))</f>
        <v>1450.6575989420987</v>
      </c>
      <c r="DY19" s="18">
        <f ca="1">IF(ISERROR(QuarterlyDataCVM!DY19*OFFSET(AnnualDataCP!DY$14,PYPQly!$B15,0)/OFFSET(AnnualDataCVM!DY$14,PYPQly!$B15,0)),"",QuarterlyDataCVM!DY19*OFFSET(AnnualDataCP!DY$14,PYPQly!$B15,0)/OFFSET(AnnualDataCVM!DY$14,PYPQly!$B15,0))</f>
        <v>1450.4940331874429</v>
      </c>
      <c r="DZ19" s="18" t="str">
        <f ca="1">IF(ISERROR(QuarterlyDataCVM!DZ19*OFFSET(AnnualDataCP!DZ$14,PYPQly!$B15,0)/OFFSET(AnnualDataCVM!DZ$14,PYPQly!$B15,0)),"",QuarterlyDataCVM!DZ19*OFFSET(AnnualDataCP!DZ$14,PYPQly!$B15,0)/OFFSET(AnnualDataCVM!DZ$14,PYPQly!$B15,0))</f>
        <v/>
      </c>
      <c r="EA19" s="18">
        <f ca="1">IF(ISERROR(QuarterlyDataCVM!EA19*OFFSET(AnnualDataCP!EA$14,PYPQly!$B15,0)/OFFSET(AnnualDataCVM!EA$14,PYPQly!$B15,0)),"",QuarterlyDataCVM!EA19*OFFSET(AnnualDataCP!EA$14,PYPQly!$B15,0)/OFFSET(AnnualDataCVM!EA$14,PYPQly!$B15,0))</f>
        <v>1401.5023724792409</v>
      </c>
      <c r="EB19" s="18">
        <f ca="1">IF(ISERROR(QuarterlyDataCVM!EB19*OFFSET(AnnualDataCP!EB$14,PYPQly!$B15,0)/OFFSET(AnnualDataCVM!EB$14,PYPQly!$B15,0)),"",QuarterlyDataCVM!EB19*OFFSET(AnnualDataCP!EB$14,PYPQly!$B15,0)/OFFSET(AnnualDataCVM!EB$14,PYPQly!$B15,0))</f>
        <v>20272.034071917624</v>
      </c>
      <c r="EC19" s="18">
        <f ca="1">IF(ISERROR(QuarterlyDataCVM!EC19*OFFSET(AnnualDataCP!EC$14,PYPQly!$B15,0)/OFFSET(AnnualDataCVM!EC$14,PYPQly!$B15,0)),"",QuarterlyDataCVM!EC19*OFFSET(AnnualDataCP!EC$14,PYPQly!$B15,0)/OFFSET(AnnualDataCVM!EC$14,PYPQly!$B15,0))</f>
        <v>20272.034071917624</v>
      </c>
      <c r="ED19" s="18">
        <f ca="1">IF(ISERROR(QuarterlyDataCVM!ED19*OFFSET(AnnualDataCP!ED$14,PYPQly!$B15,0)/OFFSET(AnnualDataCVM!ED$14,PYPQly!$B15,0)),"",QuarterlyDataCVM!ED19*OFFSET(AnnualDataCP!ED$14,PYPQly!$B15,0)/OFFSET(AnnualDataCVM!ED$14,PYPQly!$B15,0))</f>
        <v>2988.2830075326956</v>
      </c>
      <c r="EE19" s="18">
        <f ca="1">IF(ISERROR(QuarterlyDataCVM!EE19*OFFSET(AnnualDataCP!EE$14,PYPQly!$B15,0)/OFFSET(AnnualDataCVM!EE$14,PYPQly!$B15,0)),"",QuarterlyDataCVM!EE19*OFFSET(AnnualDataCP!EE$14,PYPQly!$B15,0)/OFFSET(AnnualDataCVM!EE$14,PYPQly!$B15,0))</f>
        <v>17015.854390525437</v>
      </c>
      <c r="EF19" s="18">
        <f ca="1">IF(ISERROR(QuarterlyDataCVM!EF19*OFFSET(AnnualDataCP!EF$14,PYPQly!$B15,0)/OFFSET(AnnualDataCVM!EF$14,PYPQly!$B15,0)),"",QuarterlyDataCVM!EF19*OFFSET(AnnualDataCP!EF$14,PYPQly!$B15,0)/OFFSET(AnnualDataCVM!EF$14,PYPQly!$B15,0))</f>
        <v>267.87958115183244</v>
      </c>
      <c r="EG19" s="18">
        <f ca="1">IF(ISERROR(QuarterlyDataCVM!EG19*OFFSET(AnnualDataCP!EG$14,PYPQly!$B15,0)/OFFSET(AnnualDataCVM!EG$14,PYPQly!$B15,0)),"",QuarterlyDataCVM!EG19*OFFSET(AnnualDataCP!EG$14,PYPQly!$B15,0)/OFFSET(AnnualDataCVM!EG$14,PYPQly!$B15,0))</f>
        <v>12720.295434431777</v>
      </c>
      <c r="EH19" s="18">
        <f ca="1">IF(ISERROR(QuarterlyDataCVM!EH19*OFFSET(AnnualDataCP!EH$14,PYPQly!$B15,0)/OFFSET(AnnualDataCVM!EH$14,PYPQly!$B15,0)),"",QuarterlyDataCVM!EH19*OFFSET(AnnualDataCP!EH$14,PYPQly!$B15,0)/OFFSET(AnnualDataCVM!EH$14,PYPQly!$B15,0))</f>
        <v>7612.9386395286556</v>
      </c>
      <c r="EI19" s="18">
        <f ca="1">IF(ISERROR(QuarterlyDataCVM!EI19*OFFSET(AnnualDataCP!EI$14,PYPQly!$B15,0)/OFFSET(AnnualDataCVM!EI$14,PYPQly!$B15,0)),"",QuarterlyDataCVM!EI19*OFFSET(AnnualDataCP!EI$14,PYPQly!$B15,0)/OFFSET(AnnualDataCVM!EI$14,PYPQly!$B15,0))</f>
        <v>4779.6142832014075</v>
      </c>
      <c r="EJ19" s="18">
        <f ca="1">IF(ISERROR(QuarterlyDataCVM!EJ19*OFFSET(AnnualDataCP!EJ$14,PYPQly!$B15,0)/OFFSET(AnnualDataCVM!EJ$14,PYPQly!$B15,0)),"",QuarterlyDataCVM!EJ19*OFFSET(AnnualDataCP!EJ$14,PYPQly!$B15,0)/OFFSET(AnnualDataCVM!EJ$14,PYPQly!$B15,0))</f>
        <v>3321.8345056270095</v>
      </c>
      <c r="EK19" s="18">
        <f ca="1">IF(ISERROR(QuarterlyDataCVM!EK19*OFFSET(AnnualDataCP!EK$14,PYPQly!$B15,0)/OFFSET(AnnualDataCVM!EK$14,PYPQly!$B15,0)),"",QuarterlyDataCVM!EK19*OFFSET(AnnualDataCP!EK$14,PYPQly!$B15,0)/OFFSET(AnnualDataCVM!EK$14,PYPQly!$B15,0))</f>
        <v>2531.6459032907992</v>
      </c>
      <c r="EL19" s="18">
        <f ca="1">IF(ISERROR(QuarterlyDataCVM!EL19*OFFSET(AnnualDataCP!EL$14,PYPQly!$B15,0)/OFFSET(AnnualDataCVM!EL$14,PYPQly!$B15,0)),"",QuarterlyDataCVM!EL19*OFFSET(AnnualDataCP!EL$14,PYPQly!$B15,0)/OFFSET(AnnualDataCVM!EL$14,PYPQly!$B15,0))</f>
        <v>1491.7565903405812</v>
      </c>
      <c r="EM19" s="18">
        <f ca="1">IF(ISERROR(QuarterlyDataCVM!EM19*OFFSET(AnnualDataCP!EM$14,PYPQly!$B15,0)/OFFSET(AnnualDataCVM!EM$14,PYPQly!$B15,0)),"",QuarterlyDataCVM!EM19*OFFSET(AnnualDataCP!EM$14,PYPQly!$B15,0)/OFFSET(AnnualDataCVM!EM$14,PYPQly!$B15,0))</f>
        <v>1039.3296937416778</v>
      </c>
      <c r="EN19" s="18">
        <f ca="1">IF(ISERROR(QuarterlyDataCVM!EN19*OFFSET(AnnualDataCP!EN$14,PYPQly!$B15,0)/OFFSET(AnnualDataCVM!EN$14,PYPQly!$B15,0)),"",QuarterlyDataCVM!EN19*OFFSET(AnnualDataCP!EN$14,PYPQly!$B15,0)/OFFSET(AnnualDataCVM!EN$14,PYPQly!$B15,0))</f>
        <v>790.688784008884</v>
      </c>
      <c r="EO19" s="18">
        <f ca="1">IF(ISERROR(QuarterlyDataCVM!EO19*OFFSET(AnnualDataCP!EO$14,PYPQly!$B15,0)/OFFSET(AnnualDataCVM!EO$14,PYPQly!$B15,0)),"",QuarterlyDataCVM!EO19*OFFSET(AnnualDataCP!EO$14,PYPQly!$B15,0)/OFFSET(AnnualDataCVM!EO$14,PYPQly!$B15,0))</f>
        <v>1458.1056958308866</v>
      </c>
      <c r="EP19" s="18">
        <f ca="1">IF(ISERROR(QuarterlyDataCVM!EP19*OFFSET(AnnualDataCP!EP$14,PYPQly!$B15,0)/OFFSET(AnnualDataCVM!EP$14,PYPQly!$B15,0)),"",QuarterlyDataCVM!EP19*OFFSET(AnnualDataCP!EP$14,PYPQly!$B15,0)/OFFSET(AnnualDataCVM!EP$14,PYPQly!$B15,0))</f>
        <v>1012.1777188328913</v>
      </c>
      <c r="EQ19" s="18">
        <f ca="1">IF(ISERROR(QuarterlyDataCVM!EQ19*OFFSET(AnnualDataCP!EQ$14,PYPQly!$B15,0)/OFFSET(AnnualDataCVM!EQ$14,PYPQly!$B15,0)),"",QuarterlyDataCVM!EQ19*OFFSET(AnnualDataCP!EQ$14,PYPQly!$B15,0)/OFFSET(AnnualDataCVM!EQ$14,PYPQly!$B15,0))</f>
        <v>1012.1777188328913</v>
      </c>
      <c r="ER19" s="18">
        <f ca="1">IF(ISERROR(QuarterlyDataCVM!ER19*OFFSET(AnnualDataCP!ER$14,PYPQly!$B15,0)/OFFSET(AnnualDataCVM!ER$14,PYPQly!$B15,0)),"",QuarterlyDataCVM!ER19*OFFSET(AnnualDataCP!ER$14,PYPQly!$B15,0)/OFFSET(AnnualDataCVM!ER$14,PYPQly!$B15,0))</f>
        <v>1820.8922999496729</v>
      </c>
      <c r="ES19" s="18">
        <f ca="1">IF(ISERROR(QuarterlyDataCVM!ES19*OFFSET(AnnualDataCP!ES$14,PYPQly!$B15,0)/OFFSET(AnnualDataCVM!ES$14,PYPQly!$B15,0)),"",QuarterlyDataCVM!ES19*OFFSET(AnnualDataCP!ES$14,PYPQly!$B15,0)/OFFSET(AnnualDataCVM!ES$14,PYPQly!$B15,0))</f>
        <v>1153.0553852442265</v>
      </c>
      <c r="ET19" s="18">
        <f ca="1">IF(ISERROR(QuarterlyDataCVM!ET19*OFFSET(AnnualDataCP!ET$14,PYPQly!$B15,0)/OFFSET(AnnualDataCVM!ET$14,PYPQly!$B15,0)),"",QuarterlyDataCVM!ET19*OFFSET(AnnualDataCP!ET$14,PYPQly!$B15,0)/OFFSET(AnnualDataCVM!ET$14,PYPQly!$B15,0))</f>
        <v>667.37293835068056</v>
      </c>
      <c r="EU19" s="18">
        <f ca="1">IF(ISERROR(QuarterlyDataCVM!EU19*OFFSET(AnnualDataCP!EU$14,PYPQly!$B15,0)/OFFSET(AnnualDataCVM!EU$14,PYPQly!$B15,0)),"",QuarterlyDataCVM!EU19*OFFSET(AnnualDataCP!EU$14,PYPQly!$B15,0)/OFFSET(AnnualDataCVM!EU$14,PYPQly!$B15,0))</f>
        <v>451.67454123602613</v>
      </c>
      <c r="EV19" s="18">
        <f ca="1">IF(ISERROR(QuarterlyDataCVM!EV19*OFFSET(AnnualDataCP!EV$14,PYPQly!$B15,0)/OFFSET(AnnualDataCVM!EV$14,PYPQly!$B15,0)),"",QuarterlyDataCVM!EV19*OFFSET(AnnualDataCP!EV$14,PYPQly!$B15,0)/OFFSET(AnnualDataCVM!EV$14,PYPQly!$B15,0))</f>
        <v>215.67643142476697</v>
      </c>
      <c r="EW19" s="18">
        <f ca="1">IF(ISERROR(QuarterlyDataCVM!EW19*OFFSET(AnnualDataCP!EW$14,PYPQly!$B15,0)/OFFSET(AnnualDataCVM!EW$14,PYPQly!$B15,0)),"",QuarterlyDataCVM!EW19*OFFSET(AnnualDataCP!EW$14,PYPQly!$B15,0)/OFFSET(AnnualDataCVM!EW$14,PYPQly!$B15,0))</f>
        <v>5107.7626081170993</v>
      </c>
      <c r="EX19" s="18">
        <f ca="1">IF(ISERROR(QuarterlyDataCVM!EX19*OFFSET(AnnualDataCP!EX$14,PYPQly!$B15,0)/OFFSET(AnnualDataCVM!EX$14,PYPQly!$B15,0)),"",QuarterlyDataCVM!EX19*OFFSET(AnnualDataCP!EX$14,PYPQly!$B15,0)/OFFSET(AnnualDataCVM!EX$14,PYPQly!$B15,0))</f>
        <v>1399.0001258653242</v>
      </c>
      <c r="EY19" s="18">
        <f ca="1">IF(ISERROR(QuarterlyDataCVM!EY19*OFFSET(AnnualDataCP!EY$14,PYPQly!$B15,0)/OFFSET(AnnualDataCVM!EY$14,PYPQly!$B15,0)),"",QuarterlyDataCVM!EY19*OFFSET(AnnualDataCP!EY$14,PYPQly!$B15,0)/OFFSET(AnnualDataCVM!EY$14,PYPQly!$B15,0))</f>
        <v>1003.7898941481925</v>
      </c>
      <c r="EZ19" s="18">
        <f ca="1">IF(ISERROR(QuarterlyDataCVM!EZ19*OFFSET(AnnualDataCP!EZ$14,PYPQly!$B15,0)/OFFSET(AnnualDataCVM!EZ$14,PYPQly!$B15,0)),"",QuarterlyDataCVM!EZ19*OFFSET(AnnualDataCP!EZ$14,PYPQly!$B15,0)/OFFSET(AnnualDataCVM!EZ$14,PYPQly!$B15,0))</f>
        <v>1059.5153951962754</v>
      </c>
      <c r="FA19" s="18">
        <f ca="1">IF(ISERROR(QuarterlyDataCVM!FA19*OFFSET(AnnualDataCP!FA$14,PYPQly!$B15,0)/OFFSET(AnnualDataCVM!FA$14,PYPQly!$B15,0)),"",QuarterlyDataCVM!FA19*OFFSET(AnnualDataCP!FA$14,PYPQly!$B15,0)/OFFSET(AnnualDataCVM!FA$14,PYPQly!$B15,0))</f>
        <v>1644.4985341437255</v>
      </c>
      <c r="FB19" s="18">
        <f ca="1">IF(ISERROR(QuarterlyDataCVM!FB19*OFFSET(AnnualDataCP!FB$14,PYPQly!$B15,0)/OFFSET(AnnualDataCVM!FB$14,PYPQly!$B15,0)),"",QuarterlyDataCVM!FB19*OFFSET(AnnualDataCP!FB$14,PYPQly!$B15,0)/OFFSET(AnnualDataCVM!FB$14,PYPQly!$B15,0))</f>
        <v>164.24048706240487</v>
      </c>
      <c r="FC19" s="18">
        <f ca="1">IF(ISERROR(QuarterlyDataCVM!FC19*OFFSET(AnnualDataCP!FC$14,PYPQly!$B15,0)/OFFSET(AnnualDataCVM!FC$14,PYPQly!$B15,0)),"",QuarterlyDataCVM!FC19*OFFSET(AnnualDataCP!FC$14,PYPQly!$B15,0)/OFFSET(AnnualDataCVM!FC$14,PYPQly!$B15,0))</f>
        <v>524.70567911898081</v>
      </c>
      <c r="FD19" s="18">
        <f ca="1">IF(ISERROR(QuarterlyDataCVM!FD19*OFFSET(AnnualDataCP!FD$14,PYPQly!$B15,0)/OFFSET(AnnualDataCVM!FD$14,PYPQly!$B15,0)),"",QuarterlyDataCVM!FD19*OFFSET(AnnualDataCP!FD$14,PYPQly!$B15,0)/OFFSET(AnnualDataCVM!FD$14,PYPQly!$B15,0))</f>
        <v>956.04089979550099</v>
      </c>
      <c r="FE19" s="18">
        <f ca="1">IF(ISERROR(QuarterlyDataCVM!FE19*OFFSET(AnnualDataCP!FE$14,PYPQly!$B15,0)/OFFSET(AnnualDataCVM!FE$14,PYPQly!$B15,0)),"",QuarterlyDataCVM!FE19*OFFSET(AnnualDataCP!FE$14,PYPQly!$B15,0)/OFFSET(AnnualDataCVM!FE$14,PYPQly!$B15,0))</f>
        <v>26886.96956553463</v>
      </c>
      <c r="FF19" s="18">
        <f ca="1">IF(ISERROR(QuarterlyDataCVM!FF19*OFFSET(AnnualDataCP!FF$14,PYPQly!$B15,0)/OFFSET(AnnualDataCVM!FF$14,PYPQly!$B15,0)),"",QuarterlyDataCVM!FF19*OFFSET(AnnualDataCP!FF$14,PYPQly!$B15,0)/OFFSET(AnnualDataCVM!FF$14,PYPQly!$B15,0))</f>
        <v>10948.406363452519</v>
      </c>
      <c r="FG19" s="18">
        <f ca="1">IF(ISERROR(QuarterlyDataCVM!FG19*OFFSET(AnnualDataCP!FG$14,PYPQly!$B15,0)/OFFSET(AnnualDataCVM!FG$14,PYPQly!$B15,0)),"",QuarterlyDataCVM!FG19*OFFSET(AnnualDataCP!FG$14,PYPQly!$B15,0)/OFFSET(AnnualDataCVM!FG$14,PYPQly!$B15,0))</f>
        <v>10948.406363452519</v>
      </c>
      <c r="FH19" s="18">
        <f ca="1">IF(ISERROR(QuarterlyDataCVM!FH19*OFFSET(AnnualDataCP!FH$14,PYPQly!$B15,0)/OFFSET(AnnualDataCVM!FH$14,PYPQly!$B15,0)),"",QuarterlyDataCVM!FH19*OFFSET(AnnualDataCP!FH$14,PYPQly!$B15,0)/OFFSET(AnnualDataCVM!FH$14,PYPQly!$B15,0))</f>
        <v>7215.1159557373876</v>
      </c>
      <c r="FI19" s="18">
        <f ca="1">IF(ISERROR(QuarterlyDataCVM!FI19*OFFSET(AnnualDataCP!FI$14,PYPQly!$B15,0)/OFFSET(AnnualDataCVM!FI$14,PYPQly!$B15,0)),"",QuarterlyDataCVM!FI19*OFFSET(AnnualDataCP!FI$14,PYPQly!$B15,0)/OFFSET(AnnualDataCVM!FI$14,PYPQly!$B15,0))</f>
        <v>7215.1159557373876</v>
      </c>
      <c r="FJ19" s="18">
        <f ca="1">IF(ISERROR(QuarterlyDataCVM!FJ19*OFFSET(AnnualDataCP!FJ$14,PYPQly!$B15,0)/OFFSET(AnnualDataCVM!FJ$14,PYPQly!$B15,0)),"",QuarterlyDataCVM!FJ19*OFFSET(AnnualDataCP!FJ$14,PYPQly!$B15,0)/OFFSET(AnnualDataCVM!FJ$14,PYPQly!$B15,0))</f>
        <v>8724.1767317653866</v>
      </c>
      <c r="FK19" s="18">
        <f ca="1">IF(ISERROR(QuarterlyDataCVM!FK19*OFFSET(AnnualDataCP!FK$14,PYPQly!$B15,0)/OFFSET(AnnualDataCVM!FK$14,PYPQly!$B15,0)),"",QuarterlyDataCVM!FK19*OFFSET(AnnualDataCP!FK$14,PYPQly!$B15,0)/OFFSET(AnnualDataCVM!FK$14,PYPQly!$B15,0))</f>
        <v>6160.7080519480523</v>
      </c>
      <c r="FL19" s="18">
        <f ca="1">IF(ISERROR(QuarterlyDataCVM!FL19*OFFSET(AnnualDataCP!FL$14,PYPQly!$B15,0)/OFFSET(AnnualDataCVM!FL$14,PYPQly!$B15,0)),"",QuarterlyDataCVM!FL19*OFFSET(AnnualDataCP!FL$14,PYPQly!$B15,0)/OFFSET(AnnualDataCVM!FL$14,PYPQly!$B15,0))</f>
        <v>6160.7080519480523</v>
      </c>
      <c r="FM19" s="18">
        <f ca="1">IF(ISERROR(QuarterlyDataCVM!FM19*OFFSET(AnnualDataCP!FM$14,PYPQly!$B15,0)/OFFSET(AnnualDataCVM!FM$14,PYPQly!$B15,0)),"",QuarterlyDataCVM!FM19*OFFSET(AnnualDataCP!FM$14,PYPQly!$B15,0)/OFFSET(AnnualDataCVM!FM$14,PYPQly!$B15,0))</f>
        <v>2562.8469719468635</v>
      </c>
      <c r="FN19" s="18">
        <f ca="1">IF(ISERROR(QuarterlyDataCVM!FN19*OFFSET(AnnualDataCP!FN$14,PYPQly!$B15,0)/OFFSET(AnnualDataCVM!FN$14,PYPQly!$B15,0)),"",QuarterlyDataCVM!FN19*OFFSET(AnnualDataCP!FN$14,PYPQly!$B15,0)/OFFSET(AnnualDataCVM!FN$14,PYPQly!$B15,0))</f>
        <v>1367.9428454786691</v>
      </c>
      <c r="FO19" s="18">
        <f ca="1">IF(ISERROR(QuarterlyDataCVM!FO19*OFFSET(AnnualDataCP!FO$14,PYPQly!$B15,0)/OFFSET(AnnualDataCVM!FO$14,PYPQly!$B15,0)),"",QuarterlyDataCVM!FO19*OFFSET(AnnualDataCP!FO$14,PYPQly!$B15,0)/OFFSET(AnnualDataCVM!FO$14,PYPQly!$B15,0))</f>
        <v>1194.8256557484015</v>
      </c>
      <c r="FP19" s="18">
        <f ca="1">IF(ISERROR(QuarterlyDataCVM!FP19*OFFSET(AnnualDataCP!FP$14,PYPQly!$B15,0)/OFFSET(AnnualDataCVM!FP$14,PYPQly!$B15,0)),"",QuarterlyDataCVM!FP19*OFFSET(AnnualDataCP!FP$14,PYPQly!$B15,0)/OFFSET(AnnualDataCVM!FP$14,PYPQly!$B15,0))</f>
        <v>3928.3795687980014</v>
      </c>
      <c r="FQ19" s="18">
        <f ca="1">IF(ISERROR(QuarterlyDataCVM!FQ19*OFFSET(AnnualDataCP!FQ$14,PYPQly!$B15,0)/OFFSET(AnnualDataCVM!FQ$14,PYPQly!$B15,0)),"",QuarterlyDataCVM!FQ19*OFFSET(AnnualDataCP!FQ$14,PYPQly!$B15,0)/OFFSET(AnnualDataCVM!FQ$14,PYPQly!$B15,0))</f>
        <v>1649.5611958573543</v>
      </c>
      <c r="FR19" s="18">
        <f ca="1">IF(ISERROR(QuarterlyDataCVM!FR19*OFFSET(AnnualDataCP!FR$14,PYPQly!$B15,0)/OFFSET(AnnualDataCVM!FR$14,PYPQly!$B15,0)),"",QuarterlyDataCVM!FR19*OFFSET(AnnualDataCP!FR$14,PYPQly!$B15,0)/OFFSET(AnnualDataCVM!FR$14,PYPQly!$B15,0))</f>
        <v>1121.9538112779824</v>
      </c>
      <c r="FS19" s="18">
        <f ca="1">IF(ISERROR(QuarterlyDataCVM!FS19*OFFSET(AnnualDataCP!FS$14,PYPQly!$B15,0)/OFFSET(AnnualDataCVM!FS$14,PYPQly!$B15,0)),"",QuarterlyDataCVM!FS19*OFFSET(AnnualDataCP!FS$14,PYPQly!$B15,0)/OFFSET(AnnualDataCVM!FS$14,PYPQly!$B15,0))</f>
        <v>616.25436681222709</v>
      </c>
      <c r="FT19" s="18">
        <f ca="1">IF(ISERROR(QuarterlyDataCVM!FT19*OFFSET(AnnualDataCP!FT$14,PYPQly!$B15,0)/OFFSET(AnnualDataCVM!FT$14,PYPQly!$B15,0)),"",QuarterlyDataCVM!FT19*OFFSET(AnnualDataCP!FT$14,PYPQly!$B15,0)/OFFSET(AnnualDataCVM!FT$14,PYPQly!$B15,0))</f>
        <v>154.67980295566502</v>
      </c>
      <c r="FU19" s="18">
        <f ca="1">IF(ISERROR(QuarterlyDataCVM!FU19*OFFSET(AnnualDataCP!FU$14,PYPQly!$B15,0)/OFFSET(AnnualDataCVM!FU$14,PYPQly!$B15,0)),"",QuarterlyDataCVM!FU19*OFFSET(AnnualDataCP!FU$14,PYPQly!$B15,0)/OFFSET(AnnualDataCVM!FU$14,PYPQly!$B15,0))</f>
        <v>350.67487445326424</v>
      </c>
      <c r="FV19" s="18">
        <f ca="1">IF(ISERROR(QuarterlyDataCVM!FV19*OFFSET(AnnualDataCP!FV$14,PYPQly!$B15,0)/OFFSET(AnnualDataCVM!FV$14,PYPQly!$B15,0)),"",QuarterlyDataCVM!FV19*OFFSET(AnnualDataCP!FV$14,PYPQly!$B15,0)/OFFSET(AnnualDataCVM!FV$14,PYPQly!$B15,0))</f>
        <v>527.42284392554245</v>
      </c>
      <c r="FW19" s="18">
        <f ca="1">IF(ISERROR(QuarterlyDataCVM!FW19*OFFSET(AnnualDataCP!FW$14,PYPQly!$B15,0)/OFFSET(AnnualDataCVM!FW$14,PYPQly!$B15,0)),"",QuarterlyDataCVM!FW19*OFFSET(AnnualDataCP!FW$14,PYPQly!$B15,0)/OFFSET(AnnualDataCVM!FW$14,PYPQly!$B15,0))</f>
        <v>2015.022991287512</v>
      </c>
      <c r="FX19" s="18">
        <f ca="1">IF(ISERROR(QuarterlyDataCVM!FX19*OFFSET(AnnualDataCP!FX$14,PYPQly!$B15,0)/OFFSET(AnnualDataCVM!FX$14,PYPQly!$B15,0)),"",QuarterlyDataCVM!FX19*OFFSET(AnnualDataCP!FX$14,PYPQly!$B15,0)/OFFSET(AnnualDataCVM!FX$14,PYPQly!$B15,0))</f>
        <v>524.54213483146066</v>
      </c>
      <c r="FY19" s="18">
        <f ca="1">IF(ISERROR(QuarterlyDataCVM!FY19*OFFSET(AnnualDataCP!FY$14,PYPQly!$B15,0)/OFFSET(AnnualDataCVM!FY$14,PYPQly!$B15,0)),"",QuarterlyDataCVM!FY19*OFFSET(AnnualDataCP!FY$14,PYPQly!$B15,0)/OFFSET(AnnualDataCVM!FY$14,PYPQly!$B15,0))</f>
        <v>233.31958762886597</v>
      </c>
      <c r="FZ19" s="18">
        <f ca="1">IF(ISERROR(QuarterlyDataCVM!FZ19*OFFSET(AnnualDataCP!FZ$14,PYPQly!$B15,0)/OFFSET(AnnualDataCVM!FZ$14,PYPQly!$B15,0)),"",QuarterlyDataCVM!FZ19*OFFSET(AnnualDataCP!FZ$14,PYPQly!$B15,0)/OFFSET(AnnualDataCVM!FZ$14,PYPQly!$B15,0))</f>
        <v>1255.7137009241455</v>
      </c>
      <c r="GA19" s="18">
        <f ca="1">IF(ISERROR(QuarterlyDataCVM!GA19*OFFSET(AnnualDataCP!GA$14,PYPQly!$B15,0)/OFFSET(AnnualDataCVM!GA$14,PYPQly!$B15,0)),"",QuarterlyDataCVM!GA19*OFFSET(AnnualDataCP!GA$14,PYPQly!$B15,0)/OFFSET(AnnualDataCVM!GA$14,PYPQly!$B15,0))</f>
        <v>263.60975609756099</v>
      </c>
      <c r="GB19" s="18">
        <f ca="1">IF(ISERROR(QuarterlyDataCVM!GB19*OFFSET(AnnualDataCP!GB$14,PYPQly!$B15,0)/OFFSET(AnnualDataCVM!GB$14,PYPQly!$B15,0)),"",QuarterlyDataCVM!GB19*OFFSET(AnnualDataCP!GB$14,PYPQly!$B15,0)/OFFSET(AnnualDataCVM!GB$14,PYPQly!$B15,0))</f>
        <v>263.60975609756099</v>
      </c>
    </row>
    <row r="20" spans="2:184" x14ac:dyDescent="0.25">
      <c r="B20" s="18">
        <f t="shared" si="0"/>
        <v>2</v>
      </c>
      <c r="C20" s="1">
        <v>33390</v>
      </c>
      <c r="D20" s="18">
        <f ca="1">IF(ISERROR(QuarterlyDataCVM!D20*OFFSET(AnnualDataCP!D$14,PYPQly!$B16,0)/OFFSET(AnnualDataCVM!D$14,PYPQly!$B16,0)),"",QuarterlyDataCVM!D20*OFFSET(AnnualDataCP!D$14,PYPQly!$B16,0)/OFFSET(AnnualDataCVM!D$14,PYPQly!$B16,0))</f>
        <v>151947.29369494438</v>
      </c>
      <c r="E20" s="18">
        <f ca="1">IF(ISERROR(QuarterlyDataCVM!E20*OFFSET(AnnualDataCP!E$14,PYPQly!$B16,0)/OFFSET(AnnualDataCVM!E$14,PYPQly!$B16,0)),"",QuarterlyDataCVM!E20*OFFSET(AnnualDataCP!E$14,PYPQly!$B16,0)/OFFSET(AnnualDataCVM!E$14,PYPQly!$B16,0))</f>
        <v>2195.4096506430719</v>
      </c>
      <c r="F20" s="18">
        <f ca="1">IF(ISERROR(QuarterlyDataCVM!F20*OFFSET(AnnualDataCP!F$14,PYPQly!$B16,0)/OFFSET(AnnualDataCVM!F$14,PYPQly!$B16,0)),"",QuarterlyDataCVM!F20*OFFSET(AnnualDataCP!F$14,PYPQly!$B16,0)/OFFSET(AnnualDataCVM!F$14,PYPQly!$B16,0))</f>
        <v>2061.8136847440446</v>
      </c>
      <c r="G20" s="18">
        <f ca="1">IF(ISERROR(QuarterlyDataCVM!G20*OFFSET(AnnualDataCP!G$14,PYPQly!$B16,0)/OFFSET(AnnualDataCVM!G$14,PYPQly!$B16,0)),"",QuarterlyDataCVM!G20*OFFSET(AnnualDataCP!G$14,PYPQly!$B16,0)/OFFSET(AnnualDataCVM!G$14,PYPQly!$B16,0))</f>
        <v>65.292110874200432</v>
      </c>
      <c r="H20" s="18">
        <f ca="1">IF(ISERROR(QuarterlyDataCVM!H20*OFFSET(AnnualDataCP!H$14,PYPQly!$B16,0)/OFFSET(AnnualDataCVM!H$14,PYPQly!$B16,0)),"",QuarterlyDataCVM!H20*OFFSET(AnnualDataCP!H$14,PYPQly!$B16,0)/OFFSET(AnnualDataCVM!H$14,PYPQly!$B16,0))</f>
        <v>68.573684210526309</v>
      </c>
      <c r="I20" s="18">
        <f ca="1">IF(ISERROR(QuarterlyDataCVM!I20*OFFSET(AnnualDataCP!I$14,PYPQly!$B16,0)/OFFSET(AnnualDataCVM!I$14,PYPQly!$B16,0)),"",QuarterlyDataCVM!I20*OFFSET(AnnualDataCP!I$14,PYPQly!$B16,0)/OFFSET(AnnualDataCVM!I$14,PYPQly!$B16,0))</f>
        <v>42543.598283318803</v>
      </c>
      <c r="J20" s="18">
        <f ca="1">IF(ISERROR(QuarterlyDataCVM!J20*OFFSET(AnnualDataCP!J$14,PYPQly!$B16,0)/OFFSET(AnnualDataCVM!J$14,PYPQly!$B16,0)),"",QuarterlyDataCVM!J20*OFFSET(AnnualDataCP!J$14,PYPQly!$B16,0)/OFFSET(AnnualDataCVM!J$14,PYPQly!$B16,0))</f>
        <v>32718.304976380354</v>
      </c>
      <c r="K20" s="18">
        <f ca="1">IF(ISERROR(QuarterlyDataCVM!K20*OFFSET(AnnualDataCP!K$14,PYPQly!$B16,0)/OFFSET(AnnualDataCVM!K$14,PYPQly!$B16,0)),"",QuarterlyDataCVM!K20*OFFSET(AnnualDataCP!K$14,PYPQly!$B16,0)/OFFSET(AnnualDataCVM!K$14,PYPQly!$B16,0))</f>
        <v>2665.6181432038834</v>
      </c>
      <c r="L20" s="18">
        <f ca="1">IF(ISERROR(QuarterlyDataCVM!L20*OFFSET(AnnualDataCP!L$14,PYPQly!$B16,0)/OFFSET(AnnualDataCVM!L$14,PYPQly!$B16,0)),"",QuarterlyDataCVM!L20*OFFSET(AnnualDataCP!L$14,PYPQly!$B16,0)/OFFSET(AnnualDataCVM!L$14,PYPQly!$B16,0))</f>
        <v>234.11486719558468</v>
      </c>
      <c r="M20" s="18">
        <f ca="1">IF(ISERROR(QuarterlyDataCVM!M20*OFFSET(AnnualDataCP!M$14,PYPQly!$B16,0)/OFFSET(AnnualDataCVM!M$14,PYPQly!$B16,0)),"",QuarterlyDataCVM!M20*OFFSET(AnnualDataCP!M$14,PYPQly!$B16,0)/OFFSET(AnnualDataCVM!M$14,PYPQly!$B16,0))</f>
        <v>1898.7689914441276</v>
      </c>
      <c r="N20" s="18" t="str">
        <f ca="1">IF(ISERROR(QuarterlyDataCVM!N20*OFFSET(AnnualDataCP!N$14,PYPQly!$B16,0)/OFFSET(AnnualDataCVM!N$14,PYPQly!$B16,0)),"",QuarterlyDataCVM!N20*OFFSET(AnnualDataCP!N$14,PYPQly!$B16,0)/OFFSET(AnnualDataCVM!N$14,PYPQly!$B16,0))</f>
        <v/>
      </c>
      <c r="O20" s="18">
        <f ca="1">IF(ISERROR(QuarterlyDataCVM!O20*OFFSET(AnnualDataCP!O$14,PYPQly!$B16,0)/OFFSET(AnnualDataCVM!O$14,PYPQly!$B16,0)),"",QuarterlyDataCVM!O20*OFFSET(AnnualDataCP!O$14,PYPQly!$B16,0)/OFFSET(AnnualDataCVM!O$14,PYPQly!$B16,0))</f>
        <v>250.54602888086643</v>
      </c>
      <c r="P20" s="18">
        <f ca="1">IF(ISERROR(QuarterlyDataCVM!P20*OFFSET(AnnualDataCP!P$14,PYPQly!$B16,0)/OFFSET(AnnualDataCVM!P$14,PYPQly!$B16,0)),"",QuarterlyDataCVM!P20*OFFSET(AnnualDataCP!P$14,PYPQly!$B16,0)/OFFSET(AnnualDataCVM!P$14,PYPQly!$B16,0))</f>
        <v>282.22763157894741</v>
      </c>
      <c r="Q20" s="18">
        <f ca="1">IF(ISERROR(QuarterlyDataCVM!Q20*OFFSET(AnnualDataCP!Q$14,PYPQly!$B16,0)/OFFSET(AnnualDataCVM!Q$14,PYPQly!$B16,0)),"",QuarterlyDataCVM!Q20*OFFSET(AnnualDataCP!Q$14,PYPQly!$B16,0)/OFFSET(AnnualDataCVM!Q$14,PYPQly!$B16,0))</f>
        <v>25167.25925329364</v>
      </c>
      <c r="R20" s="18">
        <f ca="1">IF(ISERROR(QuarterlyDataCVM!R20*OFFSET(AnnualDataCP!R$14,PYPQly!$B16,0)/OFFSET(AnnualDataCVM!R$14,PYPQly!$B16,0)),"",QuarterlyDataCVM!R20*OFFSET(AnnualDataCP!R$14,PYPQly!$B16,0)/OFFSET(AnnualDataCVM!R$14,PYPQly!$B16,0))</f>
        <v>4777.1812718107794</v>
      </c>
      <c r="S20" s="18">
        <f ca="1">IF(ISERROR(QuarterlyDataCVM!S20*OFFSET(AnnualDataCP!S$14,PYPQly!$B16,0)/OFFSET(AnnualDataCVM!S$14,PYPQly!$B16,0)),"",QuarterlyDataCVM!S20*OFFSET(AnnualDataCP!S$14,PYPQly!$B16,0)/OFFSET(AnnualDataCVM!S$14,PYPQly!$B16,0))</f>
        <v>3774.9120712228332</v>
      </c>
      <c r="T20" s="18">
        <f ca="1">IF(ISERROR(QuarterlyDataCVM!T20*OFFSET(AnnualDataCP!T$14,PYPQly!$B16,0)/OFFSET(AnnualDataCVM!T$14,PYPQly!$B16,0)),"",QuarterlyDataCVM!T20*OFFSET(AnnualDataCP!T$14,PYPQly!$B16,0)/OFFSET(AnnualDataCVM!T$14,PYPQly!$B16,0))</f>
        <v>611.2519961673587</v>
      </c>
      <c r="U20" s="18">
        <f ca="1">IF(ISERROR(QuarterlyDataCVM!U20*OFFSET(AnnualDataCP!U$14,PYPQly!$B16,0)/OFFSET(AnnualDataCVM!U$14,PYPQly!$B16,0)),"",QuarterlyDataCVM!U20*OFFSET(AnnualDataCP!U$14,PYPQly!$B16,0)/OFFSET(AnnualDataCVM!U$14,PYPQly!$B16,0))</f>
        <v>439.39638682252922</v>
      </c>
      <c r="V20" s="18">
        <f ca="1">IF(ISERROR(QuarterlyDataCVM!V20*OFFSET(AnnualDataCP!V$14,PYPQly!$B16,0)/OFFSET(AnnualDataCVM!V$14,PYPQly!$B16,0)),"",QuarterlyDataCVM!V20*OFFSET(AnnualDataCP!V$14,PYPQly!$B16,0)/OFFSET(AnnualDataCVM!V$14,PYPQly!$B16,0))</f>
        <v>32.5</v>
      </c>
      <c r="W20" s="18">
        <f ca="1">IF(ISERROR(QuarterlyDataCVM!W20*OFFSET(AnnualDataCP!W$14,PYPQly!$B16,0)/OFFSET(AnnualDataCVM!W$14,PYPQly!$B16,0)),"",QuarterlyDataCVM!W20*OFFSET(AnnualDataCP!W$14,PYPQly!$B16,0)/OFFSET(AnnualDataCVM!W$14,PYPQly!$B16,0))</f>
        <v>485.65270018621976</v>
      </c>
      <c r="X20" s="18">
        <f ca="1">IF(ISERROR(QuarterlyDataCVM!X20*OFFSET(AnnualDataCP!X$14,PYPQly!$B16,0)/OFFSET(AnnualDataCVM!X$14,PYPQly!$B16,0)),"",QuarterlyDataCVM!X20*OFFSET(AnnualDataCP!X$14,PYPQly!$B16,0)/OFFSET(AnnualDataCVM!X$14,PYPQly!$B16,0))</f>
        <v>156.81425702811245</v>
      </c>
      <c r="Y20" s="18">
        <f ca="1">IF(ISERROR(QuarterlyDataCVM!Y20*OFFSET(AnnualDataCP!Y$14,PYPQly!$B16,0)/OFFSET(AnnualDataCVM!Y$14,PYPQly!$B16,0)),"",QuarterlyDataCVM!Y20*OFFSET(AnnualDataCP!Y$14,PYPQly!$B16,0)/OFFSET(AnnualDataCVM!Y$14,PYPQly!$B16,0))</f>
        <v>700.78190630048471</v>
      </c>
      <c r="Z20" s="18">
        <f ca="1">IF(ISERROR(QuarterlyDataCVM!Z20*OFFSET(AnnualDataCP!Z$14,PYPQly!$B16,0)/OFFSET(AnnualDataCVM!Z$14,PYPQly!$B16,0)),"",QuarterlyDataCVM!Z20*OFFSET(AnnualDataCP!Z$14,PYPQly!$B16,0)/OFFSET(AnnualDataCVM!Z$14,PYPQly!$B16,0))</f>
        <v>1207.3030915022525</v>
      </c>
      <c r="AA20" s="18">
        <f ca="1">IF(ISERROR(QuarterlyDataCVM!AA20*OFFSET(AnnualDataCP!AA$14,PYPQly!$B16,0)/OFFSET(AnnualDataCVM!AA$14,PYPQly!$B16,0)),"",QuarterlyDataCVM!AA20*OFFSET(AnnualDataCP!AA$14,PYPQly!$B16,0)/OFFSET(AnnualDataCVM!AA$14,PYPQly!$B16,0))</f>
        <v>141.89269195189638</v>
      </c>
      <c r="AB20" s="18">
        <f ca="1">IF(ISERROR(QuarterlyDataCVM!AB20*OFFSET(AnnualDataCP!AB$14,PYPQly!$B16,0)/OFFSET(AnnualDataCVM!AB$14,PYPQly!$B16,0)),"",QuarterlyDataCVM!AB20*OFFSET(AnnualDataCP!AB$14,PYPQly!$B16,0)/OFFSET(AnnualDataCVM!AB$14,PYPQly!$B16,0))</f>
        <v>665.40688966550169</v>
      </c>
      <c r="AC20" s="18">
        <f ca="1">IF(ISERROR(QuarterlyDataCVM!AC20*OFFSET(AnnualDataCP!AC$14,PYPQly!$B16,0)/OFFSET(AnnualDataCVM!AC$14,PYPQly!$B16,0)),"",QuarterlyDataCVM!AC20*OFFSET(AnnualDataCP!AC$14,PYPQly!$B16,0)/OFFSET(AnnualDataCVM!AC$14,PYPQly!$B16,0))</f>
        <v>517.66244870041044</v>
      </c>
      <c r="AD20" s="18">
        <f ca="1">IF(ISERROR(QuarterlyDataCVM!AD20*OFFSET(AnnualDataCP!AD$14,PYPQly!$B16,0)/OFFSET(AnnualDataCVM!AD$14,PYPQly!$B16,0)),"",QuarterlyDataCVM!AD20*OFFSET(AnnualDataCP!AD$14,PYPQly!$B16,0)/OFFSET(AnnualDataCVM!AD$14,PYPQly!$B16,0))</f>
        <v>148.08208366219415</v>
      </c>
      <c r="AE20" s="18">
        <f ca="1">IF(ISERROR(QuarterlyDataCVM!AE20*OFFSET(AnnualDataCP!AE$14,PYPQly!$B16,0)/OFFSET(AnnualDataCVM!AE$14,PYPQly!$B16,0)),"",QuarterlyDataCVM!AE20*OFFSET(AnnualDataCP!AE$14,PYPQly!$B16,0)/OFFSET(AnnualDataCVM!AE$14,PYPQly!$B16,0))</f>
        <v>335.82603092783506</v>
      </c>
      <c r="AF20" s="18">
        <f ca="1">IF(ISERROR(QuarterlyDataCVM!AF20*OFFSET(AnnualDataCP!AF$14,PYPQly!$B16,0)/OFFSET(AnnualDataCVM!AF$14,PYPQly!$B16,0)),"",QuarterlyDataCVM!AF20*OFFSET(AnnualDataCP!AF$14,PYPQly!$B16,0)/OFFSET(AnnualDataCVM!AF$14,PYPQly!$B16,0))</f>
        <v>1154.5837923788972</v>
      </c>
      <c r="AG20" s="18">
        <f ca="1">IF(ISERROR(QuarterlyDataCVM!AG20*OFFSET(AnnualDataCP!AG$14,PYPQly!$B16,0)/OFFSET(AnnualDataCVM!AG$14,PYPQly!$B16,0)),"",QuarterlyDataCVM!AG20*OFFSET(AnnualDataCP!AG$14,PYPQly!$B16,0)/OFFSET(AnnualDataCVM!AG$14,PYPQly!$B16,0))</f>
        <v>562.22985197368416</v>
      </c>
      <c r="AH20" s="18">
        <f ca="1">IF(ISERROR(QuarterlyDataCVM!AH20*OFFSET(AnnualDataCP!AH$14,PYPQly!$B16,0)/OFFSET(AnnualDataCVM!AH$14,PYPQly!$B16,0)),"",QuarterlyDataCVM!AH20*OFFSET(AnnualDataCP!AH$14,PYPQly!$B16,0)/OFFSET(AnnualDataCVM!AH$14,PYPQly!$B16,0))</f>
        <v>394.5426611404888</v>
      </c>
      <c r="AI20" s="18">
        <f ca="1">IF(ISERROR(QuarterlyDataCVM!AI20*OFFSET(AnnualDataCP!AI$14,PYPQly!$B16,0)/OFFSET(AnnualDataCVM!AI$14,PYPQly!$B16,0)),"",QuarterlyDataCVM!AI20*OFFSET(AnnualDataCP!AI$14,PYPQly!$B16,0)/OFFSET(AnnualDataCVM!AI$14,PYPQly!$B16,0))</f>
        <v>198.24289195775793</v>
      </c>
      <c r="AJ20" s="18">
        <f ca="1">IF(ISERROR(QuarterlyDataCVM!AJ20*OFFSET(AnnualDataCP!AJ$14,PYPQly!$B16,0)/OFFSET(AnnualDataCVM!AJ$14,PYPQly!$B16,0)),"",QuarterlyDataCVM!AJ20*OFFSET(AnnualDataCP!AJ$14,PYPQly!$B16,0)/OFFSET(AnnualDataCVM!AJ$14,PYPQly!$B16,0))</f>
        <v>1803.0687588805831</v>
      </c>
      <c r="AK20" s="18">
        <f ca="1">IF(ISERROR(QuarterlyDataCVM!AK20*OFFSET(AnnualDataCP!AK$14,PYPQly!$B16,0)/OFFSET(AnnualDataCVM!AK$14,PYPQly!$B16,0)),"",QuarterlyDataCVM!AK20*OFFSET(AnnualDataCP!AK$14,PYPQly!$B16,0)/OFFSET(AnnualDataCVM!AK$14,PYPQly!$B16,0))</f>
        <v>400.45329815303432</v>
      </c>
      <c r="AL20" s="18">
        <f ca="1">IF(ISERROR(QuarterlyDataCVM!AL20*OFFSET(AnnualDataCP!AL$14,PYPQly!$B16,0)/OFFSET(AnnualDataCVM!AL$14,PYPQly!$B16,0)),"",QuarterlyDataCVM!AL20*OFFSET(AnnualDataCP!AL$14,PYPQly!$B16,0)/OFFSET(AnnualDataCVM!AL$14,PYPQly!$B16,0))</f>
        <v>562.87607361963194</v>
      </c>
      <c r="AM20" s="18">
        <f ca="1">IF(ISERROR(QuarterlyDataCVM!AM20*OFFSET(AnnualDataCP!AM$14,PYPQly!$B16,0)/OFFSET(AnnualDataCVM!AM$14,PYPQly!$B16,0)),"",QuarterlyDataCVM!AM20*OFFSET(AnnualDataCP!AM$14,PYPQly!$B16,0)/OFFSET(AnnualDataCVM!AM$14,PYPQly!$B16,0))</f>
        <v>839.89060234611838</v>
      </c>
      <c r="AN20" s="18">
        <f ca="1">IF(ISERROR(QuarterlyDataCVM!AN20*OFFSET(AnnualDataCP!AN$14,PYPQly!$B16,0)/OFFSET(AnnualDataCVM!AN$14,PYPQly!$B16,0)),"",QuarterlyDataCVM!AN20*OFFSET(AnnualDataCP!AN$14,PYPQly!$B16,0)/OFFSET(AnnualDataCVM!AN$14,PYPQly!$B16,0))</f>
        <v>289.53502385136829</v>
      </c>
      <c r="AO20" s="18">
        <f ca="1">IF(ISERROR(QuarterlyDataCVM!AO20*OFFSET(AnnualDataCP!AO$14,PYPQly!$B16,0)/OFFSET(AnnualDataCVM!AO$14,PYPQly!$B16,0)),"",QuarterlyDataCVM!AO20*OFFSET(AnnualDataCP!AO$14,PYPQly!$B16,0)/OFFSET(AnnualDataCVM!AO$14,PYPQly!$B16,0))</f>
        <v>289.53502385136829</v>
      </c>
      <c r="AP20" s="18">
        <f ca="1">IF(ISERROR(QuarterlyDataCVM!AP20*OFFSET(AnnualDataCP!AP$14,PYPQly!$B16,0)/OFFSET(AnnualDataCVM!AP$14,PYPQly!$B16,0)),"",QuarterlyDataCVM!AP20*OFFSET(AnnualDataCP!AP$14,PYPQly!$B16,0)/OFFSET(AnnualDataCVM!AP$14,PYPQly!$B16,0))</f>
        <v>2675.4137506987145</v>
      </c>
      <c r="AQ20" s="18">
        <f ca="1">IF(ISERROR(QuarterlyDataCVM!AQ20*OFFSET(AnnualDataCP!AQ$14,PYPQly!$B16,0)/OFFSET(AnnualDataCVM!AQ$14,PYPQly!$B16,0)),"",QuarterlyDataCVM!AQ20*OFFSET(AnnualDataCP!AQ$14,PYPQly!$B16,0)/OFFSET(AnnualDataCVM!AQ$14,PYPQly!$B16,0))</f>
        <v>2675.4137506987145</v>
      </c>
      <c r="AR20" s="18">
        <f ca="1">IF(ISERROR(QuarterlyDataCVM!AR20*OFFSET(AnnualDataCP!AR$14,PYPQly!$B16,0)/OFFSET(AnnualDataCVM!AR$14,PYPQly!$B16,0)),"",QuarterlyDataCVM!AR20*OFFSET(AnnualDataCP!AR$14,PYPQly!$B16,0)/OFFSET(AnnualDataCVM!AR$14,PYPQly!$B16,0))</f>
        <v>374.07394957983195</v>
      </c>
      <c r="AS20" s="18">
        <f ca="1">IF(ISERROR(QuarterlyDataCVM!AS20*OFFSET(AnnualDataCP!AS$14,PYPQly!$B16,0)/OFFSET(AnnualDataCVM!AS$14,PYPQly!$B16,0)),"",QuarterlyDataCVM!AS20*OFFSET(AnnualDataCP!AS$14,PYPQly!$B16,0)/OFFSET(AnnualDataCVM!AS$14,PYPQly!$B16,0))</f>
        <v>833.67866549604912</v>
      </c>
      <c r="AT20" s="18">
        <f ca="1">IF(ISERROR(QuarterlyDataCVM!AT20*OFFSET(AnnualDataCP!AT$14,PYPQly!$B16,0)/OFFSET(AnnualDataCVM!AT$14,PYPQly!$B16,0)),"",QuarterlyDataCVM!AT20*OFFSET(AnnualDataCP!AT$14,PYPQly!$B16,0)/OFFSET(AnnualDataCVM!AT$14,PYPQly!$B16,0))</f>
        <v>385.77777777777777</v>
      </c>
      <c r="AU20" s="18">
        <f ca="1">IF(ISERROR(QuarterlyDataCVM!AU20*OFFSET(AnnualDataCP!AU$14,PYPQly!$B16,0)/OFFSET(AnnualDataCVM!AU$14,PYPQly!$B16,0)),"",QuarterlyDataCVM!AU20*OFFSET(AnnualDataCP!AU$14,PYPQly!$B16,0)/OFFSET(AnnualDataCVM!AU$14,PYPQly!$B16,0))</f>
        <v>253.14122533748701</v>
      </c>
      <c r="AV20" s="18">
        <f ca="1">IF(ISERROR(QuarterlyDataCVM!AV20*OFFSET(AnnualDataCP!AV$14,PYPQly!$B16,0)/OFFSET(AnnualDataCVM!AV$14,PYPQly!$B16,0)),"",QuarterlyDataCVM!AV20*OFFSET(AnnualDataCP!AV$14,PYPQly!$B16,0)/OFFSET(AnnualDataCVM!AV$14,PYPQly!$B16,0))</f>
        <v>464.83876500857633</v>
      </c>
      <c r="AW20" s="18">
        <f ca="1">IF(ISERROR(QuarterlyDataCVM!AW20*OFFSET(AnnualDataCP!AW$14,PYPQly!$B16,0)/OFFSET(AnnualDataCVM!AW$14,PYPQly!$B16,0)),"",QuarterlyDataCVM!AW20*OFFSET(AnnualDataCP!AW$14,PYPQly!$B16,0)/OFFSET(AnnualDataCVM!AW$14,PYPQly!$B16,0))</f>
        <v>363.22305229455708</v>
      </c>
      <c r="AX20" s="18">
        <f ca="1">IF(ISERROR(QuarterlyDataCVM!AX20*OFFSET(AnnualDataCP!AX$14,PYPQly!$B16,0)/OFFSET(AnnualDataCVM!AX$14,PYPQly!$B16,0)),"",QuarterlyDataCVM!AX20*OFFSET(AnnualDataCP!AX$14,PYPQly!$B16,0)/OFFSET(AnnualDataCVM!AX$14,PYPQly!$B16,0))</f>
        <v>1524.940618762475</v>
      </c>
      <c r="AY20" s="18">
        <f ca="1">IF(ISERROR(QuarterlyDataCVM!AY20*OFFSET(AnnualDataCP!AY$14,PYPQly!$B16,0)/OFFSET(AnnualDataCVM!AY$14,PYPQly!$B16,0)),"",QuarterlyDataCVM!AY20*OFFSET(AnnualDataCP!AY$14,PYPQly!$B16,0)/OFFSET(AnnualDataCVM!AY$14,PYPQly!$B16,0))</f>
        <v>1524.940618762475</v>
      </c>
      <c r="AZ20" s="18">
        <f ca="1">IF(ISERROR(QuarterlyDataCVM!AZ20*OFFSET(AnnualDataCP!AZ$14,PYPQly!$B16,0)/OFFSET(AnnualDataCVM!AZ$14,PYPQly!$B16,0)),"",QuarterlyDataCVM!AZ20*OFFSET(AnnualDataCP!AZ$14,PYPQly!$B16,0)/OFFSET(AnnualDataCVM!AZ$14,PYPQly!$B16,0))</f>
        <v>1621.3658798283259</v>
      </c>
      <c r="BA20" s="18">
        <f ca="1">IF(ISERROR(QuarterlyDataCVM!BA20*OFFSET(AnnualDataCP!BA$14,PYPQly!$B16,0)/OFFSET(AnnualDataCVM!BA$14,PYPQly!$B16,0)),"",QuarterlyDataCVM!BA20*OFFSET(AnnualDataCP!BA$14,PYPQly!$B16,0)/OFFSET(AnnualDataCVM!BA$14,PYPQly!$B16,0))</f>
        <v>912.28328611897996</v>
      </c>
      <c r="BB20" s="18">
        <f ca="1">IF(ISERROR(QuarterlyDataCVM!BB20*OFFSET(AnnualDataCP!BB$14,PYPQly!$B16,0)/OFFSET(AnnualDataCVM!BB$14,PYPQly!$B16,0)),"",QuarterlyDataCVM!BB20*OFFSET(AnnualDataCP!BB$14,PYPQly!$B16,0)/OFFSET(AnnualDataCVM!BB$14,PYPQly!$B16,0))</f>
        <v>708.80775780510885</v>
      </c>
      <c r="BC20" s="18">
        <f ca="1">IF(ISERROR(QuarterlyDataCVM!BC20*OFFSET(AnnualDataCP!BC$14,PYPQly!$B16,0)/OFFSET(AnnualDataCVM!BC$14,PYPQly!$B16,0)),"",QuarterlyDataCVM!BC20*OFFSET(AnnualDataCP!BC$14,PYPQly!$B16,0)/OFFSET(AnnualDataCVM!BC$14,PYPQly!$B16,0))</f>
        <v>470.1553015372487</v>
      </c>
      <c r="BD20" s="18">
        <f ca="1">IF(ISERROR(QuarterlyDataCVM!BD20*OFFSET(AnnualDataCP!BD$14,PYPQly!$B16,0)/OFFSET(AnnualDataCVM!BD$14,PYPQly!$B16,0)),"",QuarterlyDataCVM!BD20*OFFSET(AnnualDataCP!BD$14,PYPQly!$B16,0)/OFFSET(AnnualDataCVM!BD$14,PYPQly!$B16,0))</f>
        <v>238.77737881508079</v>
      </c>
      <c r="BE20" s="18">
        <f ca="1">IF(ISERROR(QuarterlyDataCVM!BE20*OFFSET(AnnualDataCP!BE$14,PYPQly!$B16,0)/OFFSET(AnnualDataCVM!BE$14,PYPQly!$B16,0)),"",QuarterlyDataCVM!BE20*OFFSET(AnnualDataCP!BE$14,PYPQly!$B16,0)/OFFSET(AnnualDataCVM!BE$14,PYPQly!$B16,0))</f>
        <v>3060.0450112528133</v>
      </c>
      <c r="BF20" s="18">
        <f ca="1">IF(ISERROR(QuarterlyDataCVM!BF20*OFFSET(AnnualDataCP!BF$14,PYPQly!$B16,0)/OFFSET(AnnualDataCVM!BF$14,PYPQly!$B16,0)),"",QuarterlyDataCVM!BF20*OFFSET(AnnualDataCP!BF$14,PYPQly!$B16,0)/OFFSET(AnnualDataCVM!BF$14,PYPQly!$B16,0))</f>
        <v>1020.3465851172273</v>
      </c>
      <c r="BG20" s="18">
        <f ca="1">IF(ISERROR(QuarterlyDataCVM!BG20*OFFSET(AnnualDataCP!BG$14,PYPQly!$B16,0)/OFFSET(AnnualDataCVM!BG$14,PYPQly!$B16,0)),"",QuarterlyDataCVM!BG20*OFFSET(AnnualDataCP!BG$14,PYPQly!$B16,0)/OFFSET(AnnualDataCVM!BG$14,PYPQly!$B16,0))</f>
        <v>473.26449438202246</v>
      </c>
      <c r="BH20" s="18">
        <f ca="1">IF(ISERROR(QuarterlyDataCVM!BH20*OFFSET(AnnualDataCP!BH$14,PYPQly!$B16,0)/OFFSET(AnnualDataCVM!BH$14,PYPQly!$B16,0)),"",QuarterlyDataCVM!BH20*OFFSET(AnnualDataCP!BH$14,PYPQly!$B16,0)/OFFSET(AnnualDataCVM!BH$14,PYPQly!$B16,0))</f>
        <v>546.97337278106511</v>
      </c>
      <c r="BI20" s="18">
        <f ca="1">IF(ISERROR(QuarterlyDataCVM!BI20*OFFSET(AnnualDataCP!BI$14,PYPQly!$B16,0)/OFFSET(AnnualDataCVM!BI$14,PYPQly!$B16,0)),"",QuarterlyDataCVM!BI20*OFFSET(AnnualDataCP!BI$14,PYPQly!$B16,0)/OFFSET(AnnualDataCVM!BI$14,PYPQly!$B16,0))</f>
        <v>2039.88321849819</v>
      </c>
      <c r="BJ20" s="18">
        <f ca="1">IF(ISERROR(QuarterlyDataCVM!BJ20*OFFSET(AnnualDataCP!BJ$14,PYPQly!$B16,0)/OFFSET(AnnualDataCVM!BJ$14,PYPQly!$B16,0)),"",QuarterlyDataCVM!BJ20*OFFSET(AnnualDataCP!BJ$14,PYPQly!$B16,0)/OFFSET(AnnualDataCVM!BJ$14,PYPQly!$B16,0))</f>
        <v>1808.0315996948118</v>
      </c>
      <c r="BK20" s="18">
        <f ca="1">IF(ISERROR(QuarterlyDataCVM!BK20*OFFSET(AnnualDataCP!BK$14,PYPQly!$B16,0)/OFFSET(AnnualDataCVM!BK$14,PYPQly!$B16,0)),"",QuarterlyDataCVM!BK20*OFFSET(AnnualDataCP!BK$14,PYPQly!$B16,0)/OFFSET(AnnualDataCVM!BK$14,PYPQly!$B16,0))</f>
        <v>232.03734939759036</v>
      </c>
      <c r="BL20" s="18">
        <f ca="1">IF(ISERROR(QuarterlyDataCVM!BL20*OFFSET(AnnualDataCP!BL$14,PYPQly!$B16,0)/OFFSET(AnnualDataCVM!BL$14,PYPQly!$B16,0)),"",QuarterlyDataCVM!BL20*OFFSET(AnnualDataCP!BL$14,PYPQly!$B16,0)/OFFSET(AnnualDataCVM!BL$14,PYPQly!$B16,0))</f>
        <v>1864.9068843031123</v>
      </c>
      <c r="BM20" s="18">
        <f ca="1">IF(ISERROR(QuarterlyDataCVM!BM20*OFFSET(AnnualDataCP!BM$14,PYPQly!$B16,0)/OFFSET(AnnualDataCVM!BM$14,PYPQly!$B16,0)),"",QuarterlyDataCVM!BM20*OFFSET(AnnualDataCP!BM$14,PYPQly!$B16,0)/OFFSET(AnnualDataCVM!BM$14,PYPQly!$B16,0))</f>
        <v>1864.9068843031123</v>
      </c>
      <c r="BN20" s="18">
        <f ca="1">IF(ISERROR(QuarterlyDataCVM!BN20*OFFSET(AnnualDataCP!BN$14,PYPQly!$B16,0)/OFFSET(AnnualDataCVM!BN$14,PYPQly!$B16,0)),"",QuarterlyDataCVM!BN20*OFFSET(AnnualDataCP!BN$14,PYPQly!$B16,0)/OFFSET(AnnualDataCVM!BN$14,PYPQly!$B16,0))</f>
        <v>1072.5958454810495</v>
      </c>
      <c r="BO20" s="18">
        <f ca="1">IF(ISERROR(QuarterlyDataCVM!BO20*OFFSET(AnnualDataCP!BO$14,PYPQly!$B16,0)/OFFSET(AnnualDataCVM!BO$14,PYPQly!$B16,0)),"",QuarterlyDataCVM!BO20*OFFSET(AnnualDataCP!BO$14,PYPQly!$B16,0)/OFFSET(AnnualDataCVM!BO$14,PYPQly!$B16,0))</f>
        <v>1072.5958454810495</v>
      </c>
      <c r="BP20" s="18">
        <f ca="1">IF(ISERROR(QuarterlyDataCVM!BP20*OFFSET(AnnualDataCP!BP$14,PYPQly!$B16,0)/OFFSET(AnnualDataCVM!BP$14,PYPQly!$B16,0)),"",QuarterlyDataCVM!BP20*OFFSET(AnnualDataCP!BP$14,PYPQly!$B16,0)/OFFSET(AnnualDataCVM!BP$14,PYPQly!$B16,0))</f>
        <v>1724.6224316882017</v>
      </c>
      <c r="BQ20" s="18">
        <f ca="1">IF(ISERROR(QuarterlyDataCVM!BQ20*OFFSET(AnnualDataCP!BQ$14,PYPQly!$B16,0)/OFFSET(AnnualDataCVM!BQ$14,PYPQly!$B16,0)),"",QuarterlyDataCVM!BQ20*OFFSET(AnnualDataCP!BQ$14,PYPQly!$B16,0)/OFFSET(AnnualDataCVM!BQ$14,PYPQly!$B16,0))</f>
        <v>1724.6224316882017</v>
      </c>
      <c r="BR20" s="18">
        <f ca="1">IF(ISERROR(QuarterlyDataCVM!BR20*OFFSET(AnnualDataCP!BR$14,PYPQly!$B16,0)/OFFSET(AnnualDataCVM!BR$14,PYPQly!$B16,0)),"",QuarterlyDataCVM!BR20*OFFSET(AnnualDataCP!BR$14,PYPQly!$B16,0)/OFFSET(AnnualDataCVM!BR$14,PYPQly!$B16,0))</f>
        <v>2113.8669733325046</v>
      </c>
      <c r="BS20" s="18">
        <f ca="1">IF(ISERROR(QuarterlyDataCVM!BS20*OFFSET(AnnualDataCP!BS$14,PYPQly!$B16,0)/OFFSET(AnnualDataCVM!BS$14,PYPQly!$B16,0)),"",QuarterlyDataCVM!BS20*OFFSET(AnnualDataCP!BS$14,PYPQly!$B16,0)/OFFSET(AnnualDataCVM!BS$14,PYPQly!$B16,0))</f>
        <v>1143.2161884436014</v>
      </c>
      <c r="BT20" s="18">
        <f ca="1">IF(ISERROR(QuarterlyDataCVM!BT20*OFFSET(AnnualDataCP!BT$14,PYPQly!$B16,0)/OFFSET(AnnualDataCVM!BT$14,PYPQly!$B16,0)),"",QuarterlyDataCVM!BT20*OFFSET(AnnualDataCP!BT$14,PYPQly!$B16,0)/OFFSET(AnnualDataCVM!BT$14,PYPQly!$B16,0))</f>
        <v>970.53104405133547</v>
      </c>
      <c r="BU20" s="18">
        <f ca="1">IF(ISERROR(QuarterlyDataCVM!BU20*OFFSET(AnnualDataCP!BU$14,PYPQly!$B16,0)/OFFSET(AnnualDataCVM!BU$14,PYPQly!$B16,0)),"",QuarterlyDataCVM!BU20*OFFSET(AnnualDataCP!BU$14,PYPQly!$B16,0)/OFFSET(AnnualDataCVM!BU$14,PYPQly!$B16,0))</f>
        <v>179.46547884187083</v>
      </c>
      <c r="BV20" s="18">
        <f ca="1">IF(ISERROR(QuarterlyDataCVM!BV20*OFFSET(AnnualDataCP!BV$14,PYPQly!$B16,0)/OFFSET(AnnualDataCVM!BV$14,PYPQly!$B16,0)),"",QuarterlyDataCVM!BV20*OFFSET(AnnualDataCP!BV$14,PYPQly!$B16,0)/OFFSET(AnnualDataCVM!BV$14,PYPQly!$B16,0))</f>
        <v>649.14781872088099</v>
      </c>
      <c r="BW20" s="18">
        <f ca="1">IF(ISERROR(QuarterlyDataCVM!BW20*OFFSET(AnnualDataCP!BW$14,PYPQly!$B16,0)/OFFSET(AnnualDataCVM!BW$14,PYPQly!$B16,0)),"",QuarterlyDataCVM!BW20*OFFSET(AnnualDataCP!BW$14,PYPQly!$B16,0)/OFFSET(AnnualDataCVM!BW$14,PYPQly!$B16,0))</f>
        <v>142.76363636363632</v>
      </c>
      <c r="BX20" s="18">
        <f ca="1">IF(ISERROR(QuarterlyDataCVM!BX20*OFFSET(AnnualDataCP!BX$14,PYPQly!$B16,0)/OFFSET(AnnualDataCVM!BX$14,PYPQly!$B16,0)),"",QuarterlyDataCVM!BX20*OFFSET(AnnualDataCP!BX$14,PYPQly!$B16,0)/OFFSET(AnnualDataCVM!BX$14,PYPQly!$B16,0))</f>
        <v>1610.4014448490543</v>
      </c>
      <c r="BY20" s="18">
        <f ca="1">IF(ISERROR(QuarterlyDataCVM!BY20*OFFSET(AnnualDataCP!BY$14,PYPQly!$B16,0)/OFFSET(AnnualDataCVM!BY$14,PYPQly!$B16,0)),"",QuarterlyDataCVM!BY20*OFFSET(AnnualDataCP!BY$14,PYPQly!$B16,0)/OFFSET(AnnualDataCVM!BY$14,PYPQly!$B16,0))</f>
        <v>946.10095554632323</v>
      </c>
      <c r="BZ20" s="18">
        <f ca="1">IF(ISERROR(QuarterlyDataCVM!BZ20*OFFSET(AnnualDataCP!BZ$14,PYPQly!$B16,0)/OFFSET(AnnualDataCVM!BZ$14,PYPQly!$B16,0)),"",QuarterlyDataCVM!BZ20*OFFSET(AnnualDataCP!BZ$14,PYPQly!$B16,0)/OFFSET(AnnualDataCVM!BZ$14,PYPQly!$B16,0))</f>
        <v>496.74380165289256</v>
      </c>
      <c r="CA20" s="18">
        <f ca="1">IF(ISERROR(QuarterlyDataCVM!CA20*OFFSET(AnnualDataCP!CA$14,PYPQly!$B16,0)/OFFSET(AnnualDataCVM!CA$14,PYPQly!$B16,0)),"",QuarterlyDataCVM!CA20*OFFSET(AnnualDataCP!CA$14,PYPQly!$B16,0)/OFFSET(AnnualDataCVM!CA$14,PYPQly!$B16,0))</f>
        <v>449.67499081894971</v>
      </c>
      <c r="CB20" s="18">
        <f ca="1">IF(ISERROR(QuarterlyDataCVM!CB20*OFFSET(AnnualDataCP!CB$14,PYPQly!$B16,0)/OFFSET(AnnualDataCVM!CB$14,PYPQly!$B16,0)),"",QuarterlyDataCVM!CB20*OFFSET(AnnualDataCP!CB$14,PYPQly!$B16,0)/OFFSET(AnnualDataCVM!CB$14,PYPQly!$B16,0))</f>
        <v>664.19766050777616</v>
      </c>
      <c r="CC20" s="18">
        <f ca="1">IF(ISERROR(QuarterlyDataCVM!CC20*OFFSET(AnnualDataCP!CC$14,PYPQly!$B16,0)/OFFSET(AnnualDataCVM!CC$14,PYPQly!$B16,0)),"",QuarterlyDataCVM!CC20*OFFSET(AnnualDataCP!CC$14,PYPQly!$B16,0)/OFFSET(AnnualDataCVM!CC$14,PYPQly!$B16,0))</f>
        <v>42.745011086474499</v>
      </c>
      <c r="CD20" s="18">
        <f ca="1">IF(ISERROR(QuarterlyDataCVM!CD20*OFFSET(AnnualDataCP!CD$14,PYPQly!$B16,0)/OFFSET(AnnualDataCVM!CD$14,PYPQly!$B16,0)),"",QuarterlyDataCVM!CD20*OFFSET(AnnualDataCP!CD$14,PYPQly!$B16,0)/OFFSET(AnnualDataCVM!CD$14,PYPQly!$B16,0))</f>
        <v>203.66734143049933</v>
      </c>
      <c r="CE20" s="18">
        <f ca="1">IF(ISERROR(QuarterlyDataCVM!CE20*OFFSET(AnnualDataCP!CE$14,PYPQly!$B16,0)/OFFSET(AnnualDataCVM!CE$14,PYPQly!$B16,0)),"",QuarterlyDataCVM!CE20*OFFSET(AnnualDataCP!CE$14,PYPQly!$B16,0)/OFFSET(AnnualDataCVM!CE$14,PYPQly!$B16,0))</f>
        <v>418.01262967974742</v>
      </c>
      <c r="CF20" s="18">
        <f ca="1">IF(ISERROR(QuarterlyDataCVM!CF20*OFFSET(AnnualDataCP!CF$14,PYPQly!$B16,0)/OFFSET(AnnualDataCVM!CF$14,PYPQly!$B16,0)),"",QuarterlyDataCVM!CF20*OFFSET(AnnualDataCP!CF$14,PYPQly!$B16,0)/OFFSET(AnnualDataCVM!CF$14,PYPQly!$B16,0))</f>
        <v>3051.0502135019728</v>
      </c>
      <c r="CG20" s="18">
        <f ca="1">IF(ISERROR(QuarterlyDataCVM!CG20*OFFSET(AnnualDataCP!CG$14,PYPQly!$B16,0)/OFFSET(AnnualDataCVM!CG$14,PYPQly!$B16,0)),"",QuarterlyDataCVM!CG20*OFFSET(AnnualDataCP!CG$14,PYPQly!$B16,0)/OFFSET(AnnualDataCVM!CG$14,PYPQly!$B16,0))</f>
        <v>3051.0502135019728</v>
      </c>
      <c r="CH20" s="18">
        <f ca="1">IF(ISERROR(QuarterlyDataCVM!CH20*OFFSET(AnnualDataCP!CH$14,PYPQly!$B16,0)/OFFSET(AnnualDataCVM!CH$14,PYPQly!$B16,0)),"",QuarterlyDataCVM!CH20*OFFSET(AnnualDataCP!CH$14,PYPQly!$B16,0)/OFFSET(AnnualDataCVM!CH$14,PYPQly!$B16,0))</f>
        <v>2156.9126955776237</v>
      </c>
      <c r="CI20" s="18">
        <f ca="1">IF(ISERROR(QuarterlyDataCVM!CI20*OFFSET(AnnualDataCP!CI$14,PYPQly!$B16,0)/OFFSET(AnnualDataCVM!CI$14,PYPQly!$B16,0)),"",QuarterlyDataCVM!CI20*OFFSET(AnnualDataCP!CI$14,PYPQly!$B16,0)/OFFSET(AnnualDataCVM!CI$14,PYPQly!$B16,0))</f>
        <v>894.48193036579994</v>
      </c>
      <c r="CJ20" s="18">
        <f ca="1">IF(ISERROR(QuarterlyDataCVM!CJ20*OFFSET(AnnualDataCP!CJ$14,PYPQly!$B16,0)/OFFSET(AnnualDataCVM!CJ$14,PYPQly!$B16,0)),"",QuarterlyDataCVM!CJ20*OFFSET(AnnualDataCP!CJ$14,PYPQly!$B16,0)/OFFSET(AnnualDataCVM!CJ$14,PYPQly!$B16,0))</f>
        <v>1943.5594577509307</v>
      </c>
      <c r="CK20" s="18">
        <f ca="1">IF(ISERROR(QuarterlyDataCVM!CK20*OFFSET(AnnualDataCP!CK$14,PYPQly!$B16,0)/OFFSET(AnnualDataCVM!CK$14,PYPQly!$B16,0)),"",QuarterlyDataCVM!CK20*OFFSET(AnnualDataCP!CK$14,PYPQly!$B16,0)/OFFSET(AnnualDataCVM!CK$14,PYPQly!$B16,0))</f>
        <v>805.54968394437424</v>
      </c>
      <c r="CL20" s="18">
        <f ca="1">IF(ISERROR(QuarterlyDataCVM!CL20*OFFSET(AnnualDataCP!CL$14,PYPQly!$B16,0)/OFFSET(AnnualDataCVM!CL$14,PYPQly!$B16,0)),"",QuarterlyDataCVM!CL20*OFFSET(AnnualDataCP!CL$14,PYPQly!$B16,0)/OFFSET(AnnualDataCVM!CL$14,PYPQly!$B16,0))</f>
        <v>1138.3687943262412</v>
      </c>
      <c r="CM20" s="18">
        <f ca="1">IF(ISERROR(QuarterlyDataCVM!CM20*OFFSET(AnnualDataCP!CM$14,PYPQly!$B16,0)/OFFSET(AnnualDataCVM!CM$14,PYPQly!$B16,0)),"",QuarterlyDataCVM!CM20*OFFSET(AnnualDataCP!CM$14,PYPQly!$B16,0)/OFFSET(AnnualDataCVM!CM$14,PYPQly!$B16,0))</f>
        <v>567.94786058373472</v>
      </c>
      <c r="CN20" s="18">
        <f ca="1">IF(ISERROR(QuarterlyDataCVM!CN20*OFFSET(AnnualDataCP!CN$14,PYPQly!$B16,0)/OFFSET(AnnualDataCVM!CN$14,PYPQly!$B16,0)),"",QuarterlyDataCVM!CN20*OFFSET(AnnualDataCP!CN$14,PYPQly!$B16,0)/OFFSET(AnnualDataCVM!CN$14,PYPQly!$B16,0))</f>
        <v>557.36740968485776</v>
      </c>
      <c r="CO20" s="18">
        <f ca="1">IF(ISERROR(QuarterlyDataCVM!CO20*OFFSET(AnnualDataCP!CO$14,PYPQly!$B16,0)/OFFSET(AnnualDataCVM!CO$14,PYPQly!$B16,0)),"",QuarterlyDataCVM!CO20*OFFSET(AnnualDataCP!CO$14,PYPQly!$B16,0)/OFFSET(AnnualDataCVM!CO$14,PYPQly!$B16,0))</f>
        <v>13.181347150259064</v>
      </c>
      <c r="CP20" s="18">
        <f ca="1">IF(ISERROR(QuarterlyDataCVM!CP20*OFFSET(AnnualDataCP!CP$14,PYPQly!$B16,0)/OFFSET(AnnualDataCVM!CP$14,PYPQly!$B16,0)),"",QuarterlyDataCVM!CP20*OFFSET(AnnualDataCP!CP$14,PYPQly!$B16,0)/OFFSET(AnnualDataCVM!CP$14,PYPQly!$B16,0))</f>
        <v>9591.0099767273277</v>
      </c>
      <c r="CQ20" s="18">
        <f ca="1">IF(ISERROR(QuarterlyDataCVM!CQ20*OFFSET(AnnualDataCP!CQ$14,PYPQly!$B16,0)/OFFSET(AnnualDataCVM!CQ$14,PYPQly!$B16,0)),"",QuarterlyDataCVM!CQ20*OFFSET(AnnualDataCP!CQ$14,PYPQly!$B16,0)/OFFSET(AnnualDataCVM!CQ$14,PYPQly!$B16,0))</f>
        <v>3408.940143349565</v>
      </c>
      <c r="CR20" s="18">
        <f ca="1">IF(ISERROR(QuarterlyDataCVM!CR20*OFFSET(AnnualDataCP!CR$14,PYPQly!$B16,0)/OFFSET(AnnualDataCVM!CR$14,PYPQly!$B16,0)),"",QuarterlyDataCVM!CR20*OFFSET(AnnualDataCP!CR$14,PYPQly!$B16,0)/OFFSET(AnnualDataCVM!CR$14,PYPQly!$B16,0))</f>
        <v>1488.0505461135328</v>
      </c>
      <c r="CS20" s="18">
        <f ca="1">IF(ISERROR(QuarterlyDataCVM!CS20*OFFSET(AnnualDataCP!CS$14,PYPQly!$B16,0)/OFFSET(AnnualDataCVM!CS$14,PYPQly!$B16,0)),"",QuarterlyDataCVM!CS20*OFFSET(AnnualDataCP!CS$14,PYPQly!$B16,0)/OFFSET(AnnualDataCVM!CS$14,PYPQly!$B16,0))</f>
        <v>4693.9189087723689</v>
      </c>
      <c r="CT20" s="18">
        <f ca="1">IF(ISERROR(QuarterlyDataCVM!CT20*OFFSET(AnnualDataCP!CT$14,PYPQly!$B16,0)/OFFSET(AnnualDataCVM!CT$14,PYPQly!$B16,0)),"",QuarterlyDataCVM!CT20*OFFSET(AnnualDataCP!CT$14,PYPQly!$B16,0)/OFFSET(AnnualDataCVM!CT$14,PYPQly!$B16,0))</f>
        <v>107384.68002526222</v>
      </c>
      <c r="CU20" s="18">
        <f ca="1">IF(ISERROR(QuarterlyDataCVM!CU20*OFFSET(AnnualDataCP!CU$14,PYPQly!$B16,0)/OFFSET(AnnualDataCVM!CU$14,PYPQly!$B16,0)),"",QuarterlyDataCVM!CU20*OFFSET(AnnualDataCP!CU$14,PYPQly!$B16,0)/OFFSET(AnnualDataCVM!CU$14,PYPQly!$B16,0))</f>
        <v>27133.162308466734</v>
      </c>
      <c r="CV20" s="18">
        <f ca="1">IF(ISERROR(QuarterlyDataCVM!CV20*OFFSET(AnnualDataCP!CV$14,PYPQly!$B16,0)/OFFSET(AnnualDataCVM!CV$14,PYPQly!$B16,0)),"",QuarterlyDataCVM!CV20*OFFSET(AnnualDataCP!CV$14,PYPQly!$B16,0)/OFFSET(AnnualDataCVM!CV$14,PYPQly!$B16,0))</f>
        <v>17639.298820374363</v>
      </c>
      <c r="CW20" s="18">
        <f ca="1">IF(ISERROR(QuarterlyDataCVM!CW20*OFFSET(AnnualDataCP!CW$14,PYPQly!$B16,0)/OFFSET(AnnualDataCVM!CW$14,PYPQly!$B16,0)),"",QuarterlyDataCVM!CW20*OFFSET(AnnualDataCP!CW$14,PYPQly!$B16,0)/OFFSET(AnnualDataCVM!CW$14,PYPQly!$B16,0))</f>
        <v>2485.7965816080887</v>
      </c>
      <c r="CX20" s="18">
        <f ca="1">IF(ISERROR(QuarterlyDataCVM!CX20*OFFSET(AnnualDataCP!CX$14,PYPQly!$B16,0)/OFFSET(AnnualDataCVM!CX$14,PYPQly!$B16,0)),"",QuarterlyDataCVM!CX20*OFFSET(AnnualDataCP!CX$14,PYPQly!$B16,0)/OFFSET(AnnualDataCVM!CX$14,PYPQly!$B16,0))</f>
        <v>6373.7133578967087</v>
      </c>
      <c r="CY20" s="18">
        <f ca="1">IF(ISERROR(QuarterlyDataCVM!CY20*OFFSET(AnnualDataCP!CY$14,PYPQly!$B16,0)/OFFSET(AnnualDataCVM!CY$14,PYPQly!$B16,0)),"",QuarterlyDataCVM!CY20*OFFSET(AnnualDataCP!CY$14,PYPQly!$B16,0)/OFFSET(AnnualDataCVM!CY$14,PYPQly!$B16,0))</f>
        <v>8779.495228707452</v>
      </c>
      <c r="CZ20" s="18">
        <f ca="1">IF(ISERROR(QuarterlyDataCVM!CZ20*OFFSET(AnnualDataCP!CZ$14,PYPQly!$B16,0)/OFFSET(AnnualDataCVM!CZ$14,PYPQly!$B16,0)),"",QuarterlyDataCVM!CZ20*OFFSET(AnnualDataCP!CZ$14,PYPQly!$B16,0)/OFFSET(AnnualDataCVM!CZ$14,PYPQly!$B16,0))</f>
        <v>6266.7171832163931</v>
      </c>
      <c r="DA20" s="18">
        <f ca="1">IF(ISERROR(QuarterlyDataCVM!DA20*OFFSET(AnnualDataCP!DA$14,PYPQly!$B16,0)/OFFSET(AnnualDataCVM!DA$14,PYPQly!$B16,0)),"",QuarterlyDataCVM!DA20*OFFSET(AnnualDataCP!DA$14,PYPQly!$B16,0)/OFFSET(AnnualDataCVM!DA$14,PYPQly!$B16,0))</f>
        <v>3080.0711012972674</v>
      </c>
      <c r="DB20" s="18">
        <f ca="1">IF(ISERROR(QuarterlyDataCVM!DB20*OFFSET(AnnualDataCP!DB$14,PYPQly!$B16,0)/OFFSET(AnnualDataCVM!DB$14,PYPQly!$B16,0)),"",QuarterlyDataCVM!DB20*OFFSET(AnnualDataCP!DB$14,PYPQly!$B16,0)/OFFSET(AnnualDataCVM!DB$14,PYPQly!$B16,0))</f>
        <v>525.51870324189531</v>
      </c>
      <c r="DC20" s="18">
        <f ca="1">IF(ISERROR(QuarterlyDataCVM!DC20*OFFSET(AnnualDataCP!DC$14,PYPQly!$B16,0)/OFFSET(AnnualDataCVM!DC$14,PYPQly!$B16,0)),"",QuarterlyDataCVM!DC20*OFFSET(AnnualDataCP!DC$14,PYPQly!$B16,0)/OFFSET(AnnualDataCVM!DC$14,PYPQly!$B16,0))</f>
        <v>2554.5957205074797</v>
      </c>
      <c r="DD20" s="18">
        <f ca="1">IF(ISERROR(QuarterlyDataCVM!DD20*OFFSET(AnnualDataCP!DD$14,PYPQly!$B16,0)/OFFSET(AnnualDataCVM!DD$14,PYPQly!$B16,0)),"",QuarterlyDataCVM!DD20*OFFSET(AnnualDataCP!DD$14,PYPQly!$B16,0)/OFFSET(AnnualDataCVM!DD$14,PYPQly!$B16,0))</f>
        <v>294.41709025965105</v>
      </c>
      <c r="DE20" s="18">
        <f ca="1">IF(ISERROR(QuarterlyDataCVM!DE20*OFFSET(AnnualDataCP!DE$14,PYPQly!$B16,0)/OFFSET(AnnualDataCVM!DE$14,PYPQly!$B16,0)),"",QuarterlyDataCVM!DE20*OFFSET(AnnualDataCP!DE$14,PYPQly!$B16,0)/OFFSET(AnnualDataCVM!DE$14,PYPQly!$B16,0))</f>
        <v>426.16212121212124</v>
      </c>
      <c r="DF20" s="18">
        <f ca="1">IF(ISERROR(QuarterlyDataCVM!DF20*OFFSET(AnnualDataCP!DF$14,PYPQly!$B16,0)/OFFSET(AnnualDataCVM!DF$14,PYPQly!$B16,0)),"",QuarterlyDataCVM!DF20*OFFSET(AnnualDataCP!DF$14,PYPQly!$B16,0)/OFFSET(AnnualDataCVM!DF$14,PYPQly!$B16,0))</f>
        <v>1212.6679376083189</v>
      </c>
      <c r="DG20" s="18">
        <f ca="1">IF(ISERROR(QuarterlyDataCVM!DG20*OFFSET(AnnualDataCP!DG$14,PYPQly!$B16,0)/OFFSET(AnnualDataCVM!DG$14,PYPQly!$B16,0)),"",QuarterlyDataCVM!DG20*OFFSET(AnnualDataCP!DG$14,PYPQly!$B16,0)/OFFSET(AnnualDataCVM!DG$14,PYPQly!$B16,0))</f>
        <v>1252.5395480225989</v>
      </c>
      <c r="DH20" s="18">
        <f ca="1">IF(ISERROR(QuarterlyDataCVM!DH20*OFFSET(AnnualDataCP!DH$14,PYPQly!$B16,0)/OFFSET(AnnualDataCVM!DH$14,PYPQly!$B16,0)),"",QuarterlyDataCVM!DH20*OFFSET(AnnualDataCP!DH$14,PYPQly!$B16,0)/OFFSET(AnnualDataCVM!DH$14,PYPQly!$B16,0))</f>
        <v>3226.8938995365152</v>
      </c>
      <c r="DI20" s="18">
        <f ca="1">IF(ISERROR(QuarterlyDataCVM!DI20*OFFSET(AnnualDataCP!DI$14,PYPQly!$B16,0)/OFFSET(AnnualDataCVM!DI$14,PYPQly!$B16,0)),"",QuarterlyDataCVM!DI20*OFFSET(AnnualDataCP!DI$14,PYPQly!$B16,0)/OFFSET(AnnualDataCVM!DI$14,PYPQly!$B16,0))</f>
        <v>742.65972085708665</v>
      </c>
      <c r="DJ20" s="18">
        <f ca="1">IF(ISERROR(QuarterlyDataCVM!DJ20*OFFSET(AnnualDataCP!DJ$14,PYPQly!$B16,0)/OFFSET(AnnualDataCVM!DJ$14,PYPQly!$B16,0)),"",QuarterlyDataCVM!DJ20*OFFSET(AnnualDataCP!DJ$14,PYPQly!$B16,0)/OFFSET(AnnualDataCVM!DJ$14,PYPQly!$B16,0))</f>
        <v>2484.543196255433</v>
      </c>
      <c r="DK20" s="18">
        <f ca="1">IF(ISERROR(QuarterlyDataCVM!DK20*OFFSET(AnnualDataCP!DK$14,PYPQly!$B16,0)/OFFSET(AnnualDataCVM!DK$14,PYPQly!$B16,0)),"",QuarterlyDataCVM!DK20*OFFSET(AnnualDataCP!DK$14,PYPQly!$B16,0)/OFFSET(AnnualDataCVM!DK$14,PYPQly!$B16,0))</f>
        <v>7648.8491155046822</v>
      </c>
      <c r="DL20" s="18">
        <f ca="1">IF(ISERROR(QuarterlyDataCVM!DL20*OFFSET(AnnualDataCP!DL$14,PYPQly!$B16,0)/OFFSET(AnnualDataCVM!DL$14,PYPQly!$B16,0)),"",QuarterlyDataCVM!DL20*OFFSET(AnnualDataCP!DL$14,PYPQly!$B16,0)/OFFSET(AnnualDataCVM!DL$14,PYPQly!$B16,0))</f>
        <v>2573.4998734753785</v>
      </c>
      <c r="DM20" s="18">
        <f ca="1">IF(ISERROR(QuarterlyDataCVM!DM20*OFFSET(AnnualDataCP!DM$14,PYPQly!$B16,0)/OFFSET(AnnualDataCVM!DM$14,PYPQly!$B16,0)),"",QuarterlyDataCVM!DM20*OFFSET(AnnualDataCP!DM$14,PYPQly!$B16,0)/OFFSET(AnnualDataCVM!DM$14,PYPQly!$B16,0))</f>
        <v>1472.708897616468</v>
      </c>
      <c r="DN20" s="18">
        <f ca="1">IF(ISERROR(QuarterlyDataCVM!DN20*OFFSET(AnnualDataCP!DN$14,PYPQly!$B16,0)/OFFSET(AnnualDataCVM!DN$14,PYPQly!$B16,0)),"",QuarterlyDataCVM!DN20*OFFSET(AnnualDataCP!DN$14,PYPQly!$B16,0)/OFFSET(AnnualDataCVM!DN$14,PYPQly!$B16,0))</f>
        <v>1100.5446009389671</v>
      </c>
      <c r="DO20" s="18">
        <f ca="1">IF(ISERROR(QuarterlyDataCVM!DO20*OFFSET(AnnualDataCP!DO$14,PYPQly!$B16,0)/OFFSET(AnnualDataCVM!DO$14,PYPQly!$B16,0)),"",QuarterlyDataCVM!DO20*OFFSET(AnnualDataCP!DO$14,PYPQly!$B16,0)/OFFSET(AnnualDataCVM!DO$14,PYPQly!$B16,0))</f>
        <v>714.8712755598832</v>
      </c>
      <c r="DP20" s="18">
        <f ca="1">IF(ISERROR(QuarterlyDataCVM!DP20*OFFSET(AnnualDataCP!DP$14,PYPQly!$B16,0)/OFFSET(AnnualDataCVM!DP$14,PYPQly!$B16,0)),"",QuarterlyDataCVM!DP20*OFFSET(AnnualDataCP!DP$14,PYPQly!$B16,0)/OFFSET(AnnualDataCVM!DP$14,PYPQly!$B16,0))</f>
        <v>385.51641369572889</v>
      </c>
      <c r="DQ20" s="18">
        <f ca="1">IF(ISERROR(QuarterlyDataCVM!DQ20*OFFSET(AnnualDataCP!DQ$14,PYPQly!$B16,0)/OFFSET(AnnualDataCVM!DQ$14,PYPQly!$B16,0)),"",QuarterlyDataCVM!DQ20*OFFSET(AnnualDataCP!DQ$14,PYPQly!$B16,0)/OFFSET(AnnualDataCVM!DQ$14,PYPQly!$B16,0))</f>
        <v>3369.4528301886794</v>
      </c>
      <c r="DR20" s="18">
        <f ca="1">IF(ISERROR(QuarterlyDataCVM!DR20*OFFSET(AnnualDataCP!DR$14,PYPQly!$B16,0)/OFFSET(AnnualDataCVM!DR$14,PYPQly!$B16,0)),"",QuarterlyDataCVM!DR20*OFFSET(AnnualDataCP!DR$14,PYPQly!$B16,0)/OFFSET(AnnualDataCVM!DR$14,PYPQly!$B16,0))</f>
        <v>3369.4528301886794</v>
      </c>
      <c r="DS20" s="18">
        <f ca="1">IF(ISERROR(QuarterlyDataCVM!DS20*OFFSET(AnnualDataCP!DS$14,PYPQly!$B16,0)/OFFSET(AnnualDataCVM!DS$14,PYPQly!$B16,0)),"",QuarterlyDataCVM!DS20*OFFSET(AnnualDataCP!DS$14,PYPQly!$B16,0)/OFFSET(AnnualDataCVM!DS$14,PYPQly!$B16,0))</f>
        <v>1705.6349339133344</v>
      </c>
      <c r="DT20" s="18">
        <f ca="1">IF(ISERROR(QuarterlyDataCVM!DT20*OFFSET(AnnualDataCP!DT$14,PYPQly!$B16,0)/OFFSET(AnnualDataCVM!DT$14,PYPQly!$B16,0)),"",QuarterlyDataCVM!DT20*OFFSET(AnnualDataCP!DT$14,PYPQly!$B16,0)/OFFSET(AnnualDataCVM!DT$14,PYPQly!$B16,0))</f>
        <v>1248.6637343085895</v>
      </c>
      <c r="DU20" s="18">
        <f ca="1">IF(ISERROR(QuarterlyDataCVM!DU20*OFFSET(AnnualDataCP!DU$14,PYPQly!$B16,0)/OFFSET(AnnualDataCVM!DU$14,PYPQly!$B16,0)),"",QuarterlyDataCVM!DU20*OFFSET(AnnualDataCP!DU$14,PYPQly!$B16,0)/OFFSET(AnnualDataCVM!DU$14,PYPQly!$B16,0))</f>
        <v>456.8100616016427</v>
      </c>
      <c r="DV20" s="18">
        <f ca="1">IF(ISERROR(QuarterlyDataCVM!DV20*OFFSET(AnnualDataCP!DV$14,PYPQly!$B16,0)/OFFSET(AnnualDataCVM!DV$14,PYPQly!$B16,0)),"",QuarterlyDataCVM!DV20*OFFSET(AnnualDataCP!DV$14,PYPQly!$B16,0)/OFFSET(AnnualDataCVM!DV$14,PYPQly!$B16,0))</f>
        <v>8484.4217385637949</v>
      </c>
      <c r="DW20" s="18">
        <f ca="1">IF(ISERROR(QuarterlyDataCVM!DW20*OFFSET(AnnualDataCP!DW$14,PYPQly!$B16,0)/OFFSET(AnnualDataCVM!DW$14,PYPQly!$B16,0)),"",QuarterlyDataCVM!DW20*OFFSET(AnnualDataCP!DW$14,PYPQly!$B16,0)/OFFSET(AnnualDataCVM!DW$14,PYPQly!$B16,0))</f>
        <v>5640.4099378881983</v>
      </c>
      <c r="DX20" s="18">
        <f ca="1">IF(ISERROR(QuarterlyDataCVM!DX20*OFFSET(AnnualDataCP!DX$14,PYPQly!$B16,0)/OFFSET(AnnualDataCVM!DX$14,PYPQly!$B16,0)),"",QuarterlyDataCVM!DX20*OFFSET(AnnualDataCP!DX$14,PYPQly!$B16,0)/OFFSET(AnnualDataCVM!DX$14,PYPQly!$B16,0))</f>
        <v>1446.8947766128269</v>
      </c>
      <c r="DY20" s="18">
        <f ca="1">IF(ISERROR(QuarterlyDataCVM!DY20*OFFSET(AnnualDataCP!DY$14,PYPQly!$B16,0)/OFFSET(AnnualDataCVM!DY$14,PYPQly!$B16,0)),"",QuarterlyDataCVM!DY20*OFFSET(AnnualDataCP!DY$14,PYPQly!$B16,0)/OFFSET(AnnualDataCVM!DY$14,PYPQly!$B16,0))</f>
        <v>1446.552473314651</v>
      </c>
      <c r="DZ20" s="18" t="str">
        <f ca="1">IF(ISERROR(QuarterlyDataCVM!DZ20*OFFSET(AnnualDataCP!DZ$14,PYPQly!$B16,0)/OFFSET(AnnualDataCVM!DZ$14,PYPQly!$B16,0)),"",QuarterlyDataCVM!DZ20*OFFSET(AnnualDataCP!DZ$14,PYPQly!$B16,0)/OFFSET(AnnualDataCVM!DZ$14,PYPQly!$B16,0))</f>
        <v/>
      </c>
      <c r="EA20" s="18">
        <f ca="1">IF(ISERROR(QuarterlyDataCVM!EA20*OFFSET(AnnualDataCP!EA$14,PYPQly!$B16,0)/OFFSET(AnnualDataCVM!EA$14,PYPQly!$B16,0)),"",QuarterlyDataCVM!EA20*OFFSET(AnnualDataCP!EA$14,PYPQly!$B16,0)/OFFSET(AnnualDataCVM!EA$14,PYPQly!$B16,0))</f>
        <v>1396.6162514827995</v>
      </c>
      <c r="EB20" s="18">
        <f ca="1">IF(ISERROR(QuarterlyDataCVM!EB20*OFFSET(AnnualDataCP!EB$14,PYPQly!$B16,0)/OFFSET(AnnualDataCVM!EB$14,PYPQly!$B16,0)),"",QuarterlyDataCVM!EB20*OFFSET(AnnualDataCP!EB$14,PYPQly!$B16,0)/OFFSET(AnnualDataCVM!EB$14,PYPQly!$B16,0))</f>
        <v>20178.332447648314</v>
      </c>
      <c r="EC20" s="18">
        <f ca="1">IF(ISERROR(QuarterlyDataCVM!EC20*OFFSET(AnnualDataCP!EC$14,PYPQly!$B16,0)/OFFSET(AnnualDataCVM!EC$14,PYPQly!$B16,0)),"",QuarterlyDataCVM!EC20*OFFSET(AnnualDataCP!EC$14,PYPQly!$B16,0)/OFFSET(AnnualDataCVM!EC$14,PYPQly!$B16,0))</f>
        <v>20178.332447648314</v>
      </c>
      <c r="ED20" s="18">
        <f ca="1">IF(ISERROR(QuarterlyDataCVM!ED20*OFFSET(AnnualDataCP!ED$14,PYPQly!$B16,0)/OFFSET(AnnualDataCVM!ED$14,PYPQly!$B16,0)),"",QuarterlyDataCVM!ED20*OFFSET(AnnualDataCP!ED$14,PYPQly!$B16,0)/OFFSET(AnnualDataCVM!ED$14,PYPQly!$B16,0))</f>
        <v>2974.4688294283469</v>
      </c>
      <c r="EE20" s="18">
        <f ca="1">IF(ISERROR(QuarterlyDataCVM!EE20*OFFSET(AnnualDataCP!EE$14,PYPQly!$B16,0)/OFFSET(AnnualDataCVM!EE$14,PYPQly!$B16,0)),"",QuarterlyDataCVM!EE20*OFFSET(AnnualDataCP!EE$14,PYPQly!$B16,0)/OFFSET(AnnualDataCVM!EE$14,PYPQly!$B16,0))</f>
        <v>16934.084253793673</v>
      </c>
      <c r="EF20" s="18">
        <f ca="1">IF(ISERROR(QuarterlyDataCVM!EF20*OFFSET(AnnualDataCP!EF$14,PYPQly!$B16,0)/OFFSET(AnnualDataCVM!EF$14,PYPQly!$B16,0)),"",QuarterlyDataCVM!EF20*OFFSET(AnnualDataCP!EF$14,PYPQly!$B16,0)/OFFSET(AnnualDataCVM!EF$14,PYPQly!$B16,0))</f>
        <v>269.29319371727746</v>
      </c>
      <c r="EG20" s="18">
        <f ca="1">IF(ISERROR(QuarterlyDataCVM!EG20*OFFSET(AnnualDataCP!EG$14,PYPQly!$B16,0)/OFFSET(AnnualDataCVM!EG$14,PYPQly!$B16,0)),"",QuarterlyDataCVM!EG20*OFFSET(AnnualDataCP!EG$14,PYPQly!$B16,0)/OFFSET(AnnualDataCVM!EG$14,PYPQly!$B16,0))</f>
        <v>12677.270029673591</v>
      </c>
      <c r="EH20" s="18">
        <f ca="1">IF(ISERROR(QuarterlyDataCVM!EH20*OFFSET(AnnualDataCP!EH$14,PYPQly!$B16,0)/OFFSET(AnnualDataCVM!EH$14,PYPQly!$B16,0)),"",QuarterlyDataCVM!EH20*OFFSET(AnnualDataCP!EH$14,PYPQly!$B16,0)/OFFSET(AnnualDataCVM!EH$14,PYPQly!$B16,0))</f>
        <v>7588.8408784145686</v>
      </c>
      <c r="EI20" s="18">
        <f ca="1">IF(ISERROR(QuarterlyDataCVM!EI20*OFFSET(AnnualDataCP!EI$14,PYPQly!$B16,0)/OFFSET(AnnualDataCVM!EI$14,PYPQly!$B16,0)),"",QuarterlyDataCVM!EI20*OFFSET(AnnualDataCP!EI$14,PYPQly!$B16,0)/OFFSET(AnnualDataCVM!EI$14,PYPQly!$B16,0))</f>
        <v>4763.4851011433593</v>
      </c>
      <c r="EJ20" s="18">
        <f ca="1">IF(ISERROR(QuarterlyDataCVM!EJ20*OFFSET(AnnualDataCP!EJ$14,PYPQly!$B16,0)/OFFSET(AnnualDataCVM!EJ$14,PYPQly!$B16,0)),"",QuarterlyDataCVM!EJ20*OFFSET(AnnualDataCP!EJ$14,PYPQly!$B16,0)/OFFSET(AnnualDataCVM!EJ$14,PYPQly!$B16,0))</f>
        <v>3309.8302853697751</v>
      </c>
      <c r="EK20" s="18">
        <f ca="1">IF(ISERROR(QuarterlyDataCVM!EK20*OFFSET(AnnualDataCP!EK$14,PYPQly!$B16,0)/OFFSET(AnnualDataCVM!EK$14,PYPQly!$B16,0)),"",QuarterlyDataCVM!EK20*OFFSET(AnnualDataCP!EK$14,PYPQly!$B16,0)/OFFSET(AnnualDataCVM!EK$14,PYPQly!$B16,0))</f>
        <v>2521.4581934184016</v>
      </c>
      <c r="EL20" s="18">
        <f ca="1">IF(ISERROR(QuarterlyDataCVM!EL20*OFFSET(AnnualDataCP!EL$14,PYPQly!$B16,0)/OFFSET(AnnualDataCVM!EL$14,PYPQly!$B16,0)),"",QuarterlyDataCVM!EL20*OFFSET(AnnualDataCP!EL$14,PYPQly!$B16,0)/OFFSET(AnnualDataCVM!EL$14,PYPQly!$B16,0))</f>
        <v>1485.4501635558977</v>
      </c>
      <c r="EM20" s="18">
        <f ca="1">IF(ISERROR(QuarterlyDataCVM!EM20*OFFSET(AnnualDataCP!EM$14,PYPQly!$B16,0)/OFFSET(AnnualDataCVM!EM$14,PYPQly!$B16,0)),"",QuarterlyDataCVM!EM20*OFFSET(AnnualDataCP!EM$14,PYPQly!$B16,0)/OFFSET(AnnualDataCVM!EM$14,PYPQly!$B16,0))</f>
        <v>1036.0109187749667</v>
      </c>
      <c r="EN20" s="18">
        <f ca="1">IF(ISERROR(QuarterlyDataCVM!EN20*OFFSET(AnnualDataCP!EN$14,PYPQly!$B16,0)/OFFSET(AnnualDataCVM!EN$14,PYPQly!$B16,0)),"",QuarterlyDataCVM!EN20*OFFSET(AnnualDataCP!EN$14,PYPQly!$B16,0)/OFFSET(AnnualDataCVM!EN$14,PYPQly!$B16,0))</f>
        <v>788.05607995558023</v>
      </c>
      <c r="EO20" s="18">
        <f ca="1">IF(ISERROR(QuarterlyDataCVM!EO20*OFFSET(AnnualDataCP!EO$14,PYPQly!$B16,0)/OFFSET(AnnualDataCVM!EO$14,PYPQly!$B16,0)),"",QuarterlyDataCVM!EO20*OFFSET(AnnualDataCP!EO$14,PYPQly!$B16,0)/OFFSET(AnnualDataCVM!EO$14,PYPQly!$B16,0))</f>
        <v>1453.9983558426306</v>
      </c>
      <c r="EP20" s="18">
        <f ca="1">IF(ISERROR(QuarterlyDataCVM!EP20*OFFSET(AnnualDataCP!EP$14,PYPQly!$B16,0)/OFFSET(AnnualDataCVM!EP$14,PYPQly!$B16,0)),"",QuarterlyDataCVM!EP20*OFFSET(AnnualDataCP!EP$14,PYPQly!$B16,0)/OFFSET(AnnualDataCVM!EP$14,PYPQly!$B16,0))</f>
        <v>1010.0355437665783</v>
      </c>
      <c r="EQ20" s="18">
        <f ca="1">IF(ISERROR(QuarterlyDataCVM!EQ20*OFFSET(AnnualDataCP!EQ$14,PYPQly!$B16,0)/OFFSET(AnnualDataCVM!EQ$14,PYPQly!$B16,0)),"",QuarterlyDataCVM!EQ20*OFFSET(AnnualDataCP!EQ$14,PYPQly!$B16,0)/OFFSET(AnnualDataCVM!EQ$14,PYPQly!$B16,0))</f>
        <v>1010.0355437665783</v>
      </c>
      <c r="ER20" s="18">
        <f ca="1">IF(ISERROR(QuarterlyDataCVM!ER20*OFFSET(AnnualDataCP!ER$14,PYPQly!$B16,0)/OFFSET(AnnualDataCVM!ER$14,PYPQly!$B16,0)),"",QuarterlyDataCVM!ER20*OFFSET(AnnualDataCP!ER$14,PYPQly!$B16,0)/OFFSET(AnnualDataCVM!ER$14,PYPQly!$B16,0))</f>
        <v>1814.956592853548</v>
      </c>
      <c r="ES20" s="18">
        <f ca="1">IF(ISERROR(QuarterlyDataCVM!ES20*OFFSET(AnnualDataCP!ES$14,PYPQly!$B16,0)/OFFSET(AnnualDataCVM!ES$14,PYPQly!$B16,0)),"",QuarterlyDataCVM!ES20*OFFSET(AnnualDataCP!ES$14,PYPQly!$B16,0)/OFFSET(AnnualDataCVM!ES$14,PYPQly!$B16,0))</f>
        <v>1151.1751481708563</v>
      </c>
      <c r="ET20" s="18">
        <f ca="1">IF(ISERROR(QuarterlyDataCVM!ET20*OFFSET(AnnualDataCP!ET$14,PYPQly!$B16,0)/OFFSET(AnnualDataCVM!ET$14,PYPQly!$B16,0)),"",QuarterlyDataCVM!ET20*OFFSET(AnnualDataCP!ET$14,PYPQly!$B16,0)/OFFSET(AnnualDataCVM!ET$14,PYPQly!$B16,0))</f>
        <v>663.96797437950363</v>
      </c>
      <c r="EU20" s="18">
        <f ca="1">IF(ISERROR(QuarterlyDataCVM!EU20*OFFSET(AnnualDataCP!EU$14,PYPQly!$B16,0)/OFFSET(AnnualDataCVM!EU$14,PYPQly!$B16,0)),"",QuarterlyDataCVM!EU20*OFFSET(AnnualDataCP!EU$14,PYPQly!$B16,0)/OFFSET(AnnualDataCVM!EU$14,PYPQly!$B16,0))</f>
        <v>450.15503058426492</v>
      </c>
      <c r="EV20" s="18">
        <f ca="1">IF(ISERROR(QuarterlyDataCVM!EV20*OFFSET(AnnualDataCP!EV$14,PYPQly!$B16,0)/OFFSET(AnnualDataCVM!EV$14,PYPQly!$B16,0)),"",QuarterlyDataCVM!EV20*OFFSET(AnnualDataCP!EV$14,PYPQly!$B16,0)/OFFSET(AnnualDataCVM!EV$14,PYPQly!$B16,0))</f>
        <v>213.39414114513983</v>
      </c>
      <c r="EW20" s="18">
        <f ca="1">IF(ISERROR(QuarterlyDataCVM!EW20*OFFSET(AnnualDataCP!EW$14,PYPQly!$B16,0)/OFFSET(AnnualDataCVM!EW$14,PYPQly!$B16,0)),"",QuarterlyDataCVM!EW20*OFFSET(AnnualDataCP!EW$14,PYPQly!$B16,0)/OFFSET(AnnualDataCVM!EW$14,PYPQly!$B16,0))</f>
        <v>5088.0231204258153</v>
      </c>
      <c r="EX20" s="18">
        <f ca="1">IF(ISERROR(QuarterlyDataCVM!EX20*OFFSET(AnnualDataCP!EX$14,PYPQly!$B16,0)/OFFSET(AnnualDataCVM!EX$14,PYPQly!$B16,0)),"",QuarterlyDataCVM!EX20*OFFSET(AnnualDataCP!EX$14,PYPQly!$B16,0)/OFFSET(AnnualDataCVM!EX$14,PYPQly!$B16,0))</f>
        <v>1394.0591567023284</v>
      </c>
      <c r="EY20" s="18">
        <f ca="1">IF(ISERROR(QuarterlyDataCVM!EY20*OFFSET(AnnualDataCP!EY$14,PYPQly!$B16,0)/OFFSET(AnnualDataCVM!EY$14,PYPQly!$B16,0)),"",QuarterlyDataCVM!EY20*OFFSET(AnnualDataCP!EY$14,PYPQly!$B16,0)/OFFSET(AnnualDataCVM!EY$14,PYPQly!$B16,0))</f>
        <v>1001.3788695825843</v>
      </c>
      <c r="EZ20" s="18">
        <f ca="1">IF(ISERROR(QuarterlyDataCVM!EZ20*OFFSET(AnnualDataCP!EZ$14,PYPQly!$B16,0)/OFFSET(AnnualDataCVM!EZ$14,PYPQly!$B16,0)),"",QuarterlyDataCVM!EZ20*OFFSET(AnnualDataCP!EZ$14,PYPQly!$B16,0)/OFFSET(AnnualDataCVM!EZ$14,PYPQly!$B16,0))</f>
        <v>1055.025923182732</v>
      </c>
      <c r="FA20" s="18">
        <f ca="1">IF(ISERROR(QuarterlyDataCVM!FA20*OFFSET(AnnualDataCP!FA$14,PYPQly!$B16,0)/OFFSET(AnnualDataCVM!FA$14,PYPQly!$B16,0)),"",QuarterlyDataCVM!FA20*OFFSET(AnnualDataCP!FA$14,PYPQly!$B16,0)/OFFSET(AnnualDataCVM!FA$14,PYPQly!$B16,0))</f>
        <v>1637.9054701465857</v>
      </c>
      <c r="FB20" s="18">
        <f ca="1">IF(ISERROR(QuarterlyDataCVM!FB20*OFFSET(AnnualDataCP!FB$14,PYPQly!$B16,0)/OFFSET(AnnualDataCVM!FB$14,PYPQly!$B16,0)),"",QuarterlyDataCVM!FB20*OFFSET(AnnualDataCP!FB$14,PYPQly!$B16,0)/OFFSET(AnnualDataCVM!FB$14,PYPQly!$B16,0))</f>
        <v>161.75951293759513</v>
      </c>
      <c r="FC20" s="18">
        <f ca="1">IF(ISERROR(QuarterlyDataCVM!FC20*OFFSET(AnnualDataCP!FC$14,PYPQly!$B16,0)/OFFSET(AnnualDataCVM!FC$14,PYPQly!$B16,0)),"",QuarterlyDataCVM!FC20*OFFSET(AnnualDataCP!FC$14,PYPQly!$B16,0)/OFFSET(AnnualDataCVM!FC$14,PYPQly!$B16,0))</f>
        <v>522.89008853379403</v>
      </c>
      <c r="FD20" s="18">
        <f ca="1">IF(ISERROR(QuarterlyDataCVM!FD20*OFFSET(AnnualDataCP!FD$14,PYPQly!$B16,0)/OFFSET(AnnualDataCVM!FD$14,PYPQly!$B16,0)),"",QuarterlyDataCVM!FD20*OFFSET(AnnualDataCP!FD$14,PYPQly!$B16,0)/OFFSET(AnnualDataCVM!FD$14,PYPQly!$B16,0))</f>
        <v>953.27511127150251</v>
      </c>
      <c r="FE20" s="18">
        <f ca="1">IF(ISERROR(QuarterlyDataCVM!FE20*OFFSET(AnnualDataCP!FE$14,PYPQly!$B16,0)/OFFSET(AnnualDataCVM!FE$14,PYPQly!$B16,0)),"",QuarterlyDataCVM!FE20*OFFSET(AnnualDataCP!FE$14,PYPQly!$B16,0)/OFFSET(AnnualDataCVM!FE$14,PYPQly!$B16,0))</f>
        <v>27283.542526368699</v>
      </c>
      <c r="FF20" s="18">
        <f ca="1">IF(ISERROR(QuarterlyDataCVM!FF20*OFFSET(AnnualDataCP!FF$14,PYPQly!$B16,0)/OFFSET(AnnualDataCVM!FF$14,PYPQly!$B16,0)),"",QuarterlyDataCVM!FF20*OFFSET(AnnualDataCP!FF$14,PYPQly!$B16,0)/OFFSET(AnnualDataCVM!FF$14,PYPQly!$B16,0))</f>
        <v>11010.564101576418</v>
      </c>
      <c r="FG20" s="18">
        <f ca="1">IF(ISERROR(QuarterlyDataCVM!FG20*OFFSET(AnnualDataCP!FG$14,PYPQly!$B16,0)/OFFSET(AnnualDataCVM!FG$14,PYPQly!$B16,0)),"",QuarterlyDataCVM!FG20*OFFSET(AnnualDataCP!FG$14,PYPQly!$B16,0)/OFFSET(AnnualDataCVM!FG$14,PYPQly!$B16,0))</f>
        <v>11010.564101576418</v>
      </c>
      <c r="FH20" s="18">
        <f ca="1">IF(ISERROR(QuarterlyDataCVM!FH20*OFFSET(AnnualDataCP!FH$14,PYPQly!$B16,0)/OFFSET(AnnualDataCVM!FH$14,PYPQly!$B16,0)),"",QuarterlyDataCVM!FH20*OFFSET(AnnualDataCP!FH$14,PYPQly!$B16,0)/OFFSET(AnnualDataCVM!FH$14,PYPQly!$B16,0))</f>
        <v>7290.9326602012561</v>
      </c>
      <c r="FI20" s="18">
        <f ca="1">IF(ISERROR(QuarterlyDataCVM!FI20*OFFSET(AnnualDataCP!FI$14,PYPQly!$B16,0)/OFFSET(AnnualDataCVM!FI$14,PYPQly!$B16,0)),"",QuarterlyDataCVM!FI20*OFFSET(AnnualDataCP!FI$14,PYPQly!$B16,0)/OFFSET(AnnualDataCVM!FI$14,PYPQly!$B16,0))</f>
        <v>7290.9326602012561</v>
      </c>
      <c r="FJ20" s="18">
        <f ca="1">IF(ISERROR(QuarterlyDataCVM!FJ20*OFFSET(AnnualDataCP!FJ$14,PYPQly!$B16,0)/OFFSET(AnnualDataCVM!FJ$14,PYPQly!$B16,0)),"",QuarterlyDataCVM!FJ20*OFFSET(AnnualDataCP!FJ$14,PYPQly!$B16,0)/OFFSET(AnnualDataCVM!FJ$14,PYPQly!$B16,0))</f>
        <v>8981.5779093336769</v>
      </c>
      <c r="FK20" s="18">
        <f ca="1">IF(ISERROR(QuarterlyDataCVM!FK20*OFFSET(AnnualDataCP!FK$14,PYPQly!$B16,0)/OFFSET(AnnualDataCVM!FK$14,PYPQly!$B16,0)),"",QuarterlyDataCVM!FK20*OFFSET(AnnualDataCP!FK$14,PYPQly!$B16,0)/OFFSET(AnnualDataCVM!FK$14,PYPQly!$B16,0))</f>
        <v>6344.270753246753</v>
      </c>
      <c r="FL20" s="18">
        <f ca="1">IF(ISERROR(QuarterlyDataCVM!FL20*OFFSET(AnnualDataCP!FL$14,PYPQly!$B16,0)/OFFSET(AnnualDataCVM!FL$14,PYPQly!$B16,0)),"",QuarterlyDataCVM!FL20*OFFSET(AnnualDataCP!FL$14,PYPQly!$B16,0)/OFFSET(AnnualDataCVM!FL$14,PYPQly!$B16,0))</f>
        <v>6344.270753246753</v>
      </c>
      <c r="FM20" s="18">
        <f ca="1">IF(ISERROR(QuarterlyDataCVM!FM20*OFFSET(AnnualDataCP!FM$14,PYPQly!$B16,0)/OFFSET(AnnualDataCVM!FM$14,PYPQly!$B16,0)),"",QuarterlyDataCVM!FM20*OFFSET(AnnualDataCP!FM$14,PYPQly!$B16,0)/OFFSET(AnnualDataCVM!FM$14,PYPQly!$B16,0))</f>
        <v>2637.4700004013325</v>
      </c>
      <c r="FN20" s="18">
        <f ca="1">IF(ISERROR(QuarterlyDataCVM!FN20*OFFSET(AnnualDataCP!FN$14,PYPQly!$B16,0)/OFFSET(AnnualDataCVM!FN$14,PYPQly!$B16,0)),"",QuarterlyDataCVM!FN20*OFFSET(AnnualDataCP!FN$14,PYPQly!$B16,0)/OFFSET(AnnualDataCVM!FN$14,PYPQly!$B16,0))</f>
        <v>1408.144927536232</v>
      </c>
      <c r="FO20" s="18">
        <f ca="1">IF(ISERROR(QuarterlyDataCVM!FO20*OFFSET(AnnualDataCP!FO$14,PYPQly!$B16,0)/OFFSET(AnnualDataCVM!FO$14,PYPQly!$B16,0)),"",QuarterlyDataCVM!FO20*OFFSET(AnnualDataCP!FO$14,PYPQly!$B16,0)/OFFSET(AnnualDataCVM!FO$14,PYPQly!$B16,0))</f>
        <v>1229.5363434686153</v>
      </c>
      <c r="FP20" s="18">
        <f ca="1">IF(ISERROR(QuarterlyDataCVM!FP20*OFFSET(AnnualDataCP!FP$14,PYPQly!$B16,0)/OFFSET(AnnualDataCVM!FP$14,PYPQly!$B16,0)),"",QuarterlyDataCVM!FP20*OFFSET(AnnualDataCP!FP$14,PYPQly!$B16,0)/OFFSET(AnnualDataCVM!FP$14,PYPQly!$B16,0))</f>
        <v>3979.326084944943</v>
      </c>
      <c r="FQ20" s="18">
        <f ca="1">IF(ISERROR(QuarterlyDataCVM!FQ20*OFFSET(AnnualDataCP!FQ$14,PYPQly!$B16,0)/OFFSET(AnnualDataCVM!FQ$14,PYPQly!$B16,0)),"",QuarterlyDataCVM!FQ20*OFFSET(AnnualDataCP!FQ$14,PYPQly!$B16,0)/OFFSET(AnnualDataCVM!FQ$14,PYPQly!$B16,0))</f>
        <v>1671.6368552624865</v>
      </c>
      <c r="FR20" s="18">
        <f ca="1">IF(ISERROR(QuarterlyDataCVM!FR20*OFFSET(AnnualDataCP!FR$14,PYPQly!$B16,0)/OFFSET(AnnualDataCVM!FR$14,PYPQly!$B16,0)),"",QuarterlyDataCVM!FR20*OFFSET(AnnualDataCP!FR$14,PYPQly!$B16,0)/OFFSET(AnnualDataCVM!FR$14,PYPQly!$B16,0))</f>
        <v>1135.6309625011806</v>
      </c>
      <c r="FS20" s="18">
        <f ca="1">IF(ISERROR(QuarterlyDataCVM!FS20*OFFSET(AnnualDataCP!FS$14,PYPQly!$B16,0)/OFFSET(AnnualDataCVM!FS$14,PYPQly!$B16,0)),"",QuarterlyDataCVM!FS20*OFFSET(AnnualDataCP!FS$14,PYPQly!$B16,0)/OFFSET(AnnualDataCVM!FS$14,PYPQly!$B16,0))</f>
        <v>623.03384279475983</v>
      </c>
      <c r="FT20" s="18">
        <f ca="1">IF(ISERROR(QuarterlyDataCVM!FT20*OFFSET(AnnualDataCP!FT$14,PYPQly!$B16,0)/OFFSET(AnnualDataCVM!FT$14,PYPQly!$B16,0)),"",QuarterlyDataCVM!FT20*OFFSET(AnnualDataCP!FT$14,PYPQly!$B16,0)/OFFSET(AnnualDataCVM!FT$14,PYPQly!$B16,0))</f>
        <v>157.33145672061929</v>
      </c>
      <c r="FU20" s="18">
        <f ca="1">IF(ISERROR(QuarterlyDataCVM!FU20*OFFSET(AnnualDataCP!FU$14,PYPQly!$B16,0)/OFFSET(AnnualDataCVM!FU$14,PYPQly!$B16,0)),"",QuarterlyDataCVM!FU20*OFFSET(AnnualDataCP!FU$14,PYPQly!$B16,0)/OFFSET(AnnualDataCVM!FU$14,PYPQly!$B16,0))</f>
        <v>355.48177547383767</v>
      </c>
      <c r="FV20" s="18">
        <f ca="1">IF(ISERROR(QuarterlyDataCVM!FV20*OFFSET(AnnualDataCP!FV$14,PYPQly!$B16,0)/OFFSET(AnnualDataCVM!FV$14,PYPQly!$B16,0)),"",QuarterlyDataCVM!FV20*OFFSET(AnnualDataCP!FV$14,PYPQly!$B16,0)/OFFSET(AnnualDataCVM!FV$14,PYPQly!$B16,0))</f>
        <v>536.11146602048689</v>
      </c>
      <c r="FW20" s="18">
        <f ca="1">IF(ISERROR(QuarterlyDataCVM!FW20*OFFSET(AnnualDataCP!FW$14,PYPQly!$B16,0)/OFFSET(AnnualDataCVM!FW$14,PYPQly!$B16,0)),"",QuarterlyDataCVM!FW20*OFFSET(AnnualDataCP!FW$14,PYPQly!$B16,0)/OFFSET(AnnualDataCVM!FW$14,PYPQly!$B16,0))</f>
        <v>2039.7930300096805</v>
      </c>
      <c r="FX20" s="18">
        <f ca="1">IF(ISERROR(QuarterlyDataCVM!FX20*OFFSET(AnnualDataCP!FX$14,PYPQly!$B16,0)/OFFSET(AnnualDataCVM!FX$14,PYPQly!$B16,0)),"",QuarterlyDataCVM!FX20*OFFSET(AnnualDataCP!FX$14,PYPQly!$B16,0)/OFFSET(AnnualDataCVM!FX$14,PYPQly!$B16,0))</f>
        <v>531.47659176029958</v>
      </c>
      <c r="FY20" s="18">
        <f ca="1">IF(ISERROR(QuarterlyDataCVM!FY20*OFFSET(AnnualDataCP!FY$14,PYPQly!$B16,0)/OFFSET(AnnualDataCVM!FY$14,PYPQly!$B16,0)),"",QuarterlyDataCVM!FY20*OFFSET(AnnualDataCP!FY$14,PYPQly!$B16,0)/OFFSET(AnnualDataCVM!FY$14,PYPQly!$B16,0))</f>
        <v>236.96520618556701</v>
      </c>
      <c r="FZ20" s="18">
        <f ca="1">IF(ISERROR(QuarterlyDataCVM!FZ20*OFFSET(AnnualDataCP!FZ$14,PYPQly!$B16,0)/OFFSET(AnnualDataCVM!FZ$14,PYPQly!$B16,0)),"",QuarterlyDataCVM!FZ20*OFFSET(AnnualDataCP!FZ$14,PYPQly!$B16,0)/OFFSET(AnnualDataCVM!FZ$14,PYPQly!$B16,0))</f>
        <v>1271.7320597903615</v>
      </c>
      <c r="GA20" s="18">
        <f ca="1">IF(ISERROR(QuarterlyDataCVM!GA20*OFFSET(AnnualDataCP!GA$14,PYPQly!$B16,0)/OFFSET(AnnualDataCVM!GA$14,PYPQly!$B16,0)),"",QuarterlyDataCVM!GA20*OFFSET(AnnualDataCP!GA$14,PYPQly!$B16,0)/OFFSET(AnnualDataCVM!GA$14,PYPQly!$B16,0))</f>
        <v>267.70731707317071</v>
      </c>
      <c r="GB20" s="18">
        <f ca="1">IF(ISERROR(QuarterlyDataCVM!GB20*OFFSET(AnnualDataCP!GB$14,PYPQly!$B16,0)/OFFSET(AnnualDataCVM!GB$14,PYPQly!$B16,0)),"",QuarterlyDataCVM!GB20*OFFSET(AnnualDataCP!GB$14,PYPQly!$B16,0)/OFFSET(AnnualDataCVM!GB$14,PYPQly!$B16,0))</f>
        <v>267.70731707317071</v>
      </c>
    </row>
    <row r="21" spans="2:184" x14ac:dyDescent="0.25">
      <c r="B21" s="18">
        <f t="shared" si="0"/>
        <v>2</v>
      </c>
      <c r="C21" s="1">
        <v>33482</v>
      </c>
      <c r="D21" s="18">
        <f ca="1">IF(ISERROR(QuarterlyDataCVM!D21*OFFSET(AnnualDataCP!D$14,PYPQly!$B17,0)/OFFSET(AnnualDataCVM!D$14,PYPQly!$B17,0)),"",QuarterlyDataCVM!D21*OFFSET(AnnualDataCP!D$14,PYPQly!$B17,0)/OFFSET(AnnualDataCVM!D$14,PYPQly!$B17,0))</f>
        <v>151944.52678098346</v>
      </c>
      <c r="E21" s="18">
        <f ca="1">IF(ISERROR(QuarterlyDataCVM!E21*OFFSET(AnnualDataCP!E$14,PYPQly!$B17,0)/OFFSET(AnnualDataCVM!E$14,PYPQly!$B17,0)),"",QuarterlyDataCVM!E21*OFFSET(AnnualDataCP!E$14,PYPQly!$B17,0)/OFFSET(AnnualDataCVM!E$14,PYPQly!$B17,0))</f>
        <v>2181.7688588889901</v>
      </c>
      <c r="F21" s="18">
        <f ca="1">IF(ISERROR(QuarterlyDataCVM!F21*OFFSET(AnnualDataCP!F$14,PYPQly!$B17,0)/OFFSET(AnnualDataCVM!F$14,PYPQly!$B17,0)),"",QuarterlyDataCVM!F21*OFFSET(AnnualDataCP!F$14,PYPQly!$B17,0)/OFFSET(AnnualDataCVM!F$14,PYPQly!$B17,0))</f>
        <v>2047.5833755701976</v>
      </c>
      <c r="G21" s="18">
        <f ca="1">IF(ISERROR(QuarterlyDataCVM!G21*OFFSET(AnnualDataCP!G$14,PYPQly!$B17,0)/OFFSET(AnnualDataCVM!G$14,PYPQly!$B17,0)),"",QuarterlyDataCVM!G21*OFFSET(AnnualDataCP!G$14,PYPQly!$B17,0)/OFFSET(AnnualDataCVM!G$14,PYPQly!$B17,0))</f>
        <v>65.292110874200432</v>
      </c>
      <c r="H21" s="18">
        <f ca="1">IF(ISERROR(QuarterlyDataCVM!H21*OFFSET(AnnualDataCP!H$14,PYPQly!$B17,0)/OFFSET(AnnualDataCVM!H$14,PYPQly!$B17,0)),"",QuarterlyDataCVM!H21*OFFSET(AnnualDataCP!H$14,PYPQly!$B17,0)/OFFSET(AnnualDataCVM!H$14,PYPQly!$B17,0))</f>
        <v>67.89473684210526</v>
      </c>
      <c r="I21" s="18">
        <f ca="1">IF(ISERROR(QuarterlyDataCVM!I21*OFFSET(AnnualDataCP!I$14,PYPQly!$B17,0)/OFFSET(AnnualDataCVM!I$14,PYPQly!$B17,0)),"",QuarterlyDataCVM!I21*OFFSET(AnnualDataCP!I$14,PYPQly!$B17,0)/OFFSET(AnnualDataCVM!I$14,PYPQly!$B17,0))</f>
        <v>42129.4557087012</v>
      </c>
      <c r="J21" s="18">
        <f ca="1">IF(ISERROR(QuarterlyDataCVM!J21*OFFSET(AnnualDataCP!J$14,PYPQly!$B17,0)/OFFSET(AnnualDataCVM!J$14,PYPQly!$B17,0)),"",QuarterlyDataCVM!J21*OFFSET(AnnualDataCP!J$14,PYPQly!$B17,0)/OFFSET(AnnualDataCVM!J$14,PYPQly!$B17,0))</f>
        <v>32430.028387723403</v>
      </c>
      <c r="K21" s="18">
        <f ca="1">IF(ISERROR(QuarterlyDataCVM!K21*OFFSET(AnnualDataCP!K$14,PYPQly!$B17,0)/OFFSET(AnnualDataCVM!K$14,PYPQly!$B17,0)),"",QuarterlyDataCVM!K21*OFFSET(AnnualDataCP!K$14,PYPQly!$B17,0)/OFFSET(AnnualDataCVM!K$14,PYPQly!$B17,0))</f>
        <v>2843.1759101941748</v>
      </c>
      <c r="L21" s="18">
        <f ca="1">IF(ISERROR(QuarterlyDataCVM!L21*OFFSET(AnnualDataCP!L$14,PYPQly!$B17,0)/OFFSET(AnnualDataCVM!L$14,PYPQly!$B17,0)),"",QuarterlyDataCVM!L21*OFFSET(AnnualDataCP!L$14,PYPQly!$B17,0)/OFFSET(AnnualDataCVM!L$14,PYPQly!$B17,0))</f>
        <v>249.69041048637462</v>
      </c>
      <c r="M21" s="18">
        <f ca="1">IF(ISERROR(QuarterlyDataCVM!M21*OFFSET(AnnualDataCP!M$14,PYPQly!$B17,0)/OFFSET(AnnualDataCVM!M$14,PYPQly!$B17,0)),"",QuarterlyDataCVM!M21*OFFSET(AnnualDataCP!M$14,PYPQly!$B17,0)/OFFSET(AnnualDataCVM!M$14,PYPQly!$B17,0))</f>
        <v>2025.0598911070781</v>
      </c>
      <c r="N21" s="18" t="str">
        <f ca="1">IF(ISERROR(QuarterlyDataCVM!N21*OFFSET(AnnualDataCP!N$14,PYPQly!$B17,0)/OFFSET(AnnualDataCVM!N$14,PYPQly!$B17,0)),"",QuarterlyDataCVM!N21*OFFSET(AnnualDataCP!N$14,PYPQly!$B17,0)/OFFSET(AnnualDataCVM!N$14,PYPQly!$B17,0))</f>
        <v/>
      </c>
      <c r="O21" s="18">
        <f ca="1">IF(ISERROR(QuarterlyDataCVM!O21*OFFSET(AnnualDataCP!O$14,PYPQly!$B17,0)/OFFSET(AnnualDataCVM!O$14,PYPQly!$B17,0)),"",QuarterlyDataCVM!O21*OFFSET(AnnualDataCP!O$14,PYPQly!$B17,0)/OFFSET(AnnualDataCVM!O$14,PYPQly!$B17,0))</f>
        <v>266.71028880866425</v>
      </c>
      <c r="P21" s="18">
        <f ca="1">IF(ISERROR(QuarterlyDataCVM!P21*OFFSET(AnnualDataCP!P$14,PYPQly!$B17,0)/OFFSET(AnnualDataCVM!P$14,PYPQly!$B17,0)),"",QuarterlyDataCVM!P21*OFFSET(AnnualDataCP!P$14,PYPQly!$B17,0)/OFFSET(AnnualDataCVM!P$14,PYPQly!$B17,0))</f>
        <v>301.43684210526322</v>
      </c>
      <c r="Q21" s="18">
        <f ca="1">IF(ISERROR(QuarterlyDataCVM!Q21*OFFSET(AnnualDataCP!Q$14,PYPQly!$B17,0)/OFFSET(AnnualDataCVM!Q$14,PYPQly!$B17,0)),"",QuarterlyDataCVM!Q21*OFFSET(AnnualDataCP!Q$14,PYPQly!$B17,0)/OFFSET(AnnualDataCVM!Q$14,PYPQly!$B17,0))</f>
        <v>24912.669486347782</v>
      </c>
      <c r="R21" s="18">
        <f ca="1">IF(ISERROR(QuarterlyDataCVM!R21*OFFSET(AnnualDataCP!R$14,PYPQly!$B17,0)/OFFSET(AnnualDataCVM!R$14,PYPQly!$B17,0)),"",QuarterlyDataCVM!R21*OFFSET(AnnualDataCP!R$14,PYPQly!$B17,0)/OFFSET(AnnualDataCVM!R$14,PYPQly!$B17,0))</f>
        <v>4721.0226056611091</v>
      </c>
      <c r="S21" s="18">
        <f ca="1">IF(ISERROR(QuarterlyDataCVM!S21*OFFSET(AnnualDataCP!S$14,PYPQly!$B17,0)/OFFSET(AnnualDataCVM!S$14,PYPQly!$B17,0)),"",QuarterlyDataCVM!S21*OFFSET(AnnualDataCP!S$14,PYPQly!$B17,0)/OFFSET(AnnualDataCVM!S$14,PYPQly!$B17,0))</f>
        <v>3730.7426027755955</v>
      </c>
      <c r="T21" s="18">
        <f ca="1">IF(ISERROR(QuarterlyDataCVM!T21*OFFSET(AnnualDataCP!T$14,PYPQly!$B17,0)/OFFSET(AnnualDataCVM!T$14,PYPQly!$B17,0)),"",QuarterlyDataCVM!T21*OFFSET(AnnualDataCP!T$14,PYPQly!$B17,0)/OFFSET(AnnualDataCVM!T$14,PYPQly!$B17,0))</f>
        <v>604.24401149792402</v>
      </c>
      <c r="U21" s="18">
        <f ca="1">IF(ISERROR(QuarterlyDataCVM!U21*OFFSET(AnnualDataCP!U$14,PYPQly!$B17,0)/OFFSET(AnnualDataCVM!U$14,PYPQly!$B17,0)),"",QuarterlyDataCVM!U21*OFFSET(AnnualDataCP!U$14,PYPQly!$B17,0)/OFFSET(AnnualDataCVM!U$14,PYPQly!$B17,0))</f>
        <v>433.81083953241233</v>
      </c>
      <c r="V21" s="18">
        <f ca="1">IF(ISERROR(QuarterlyDataCVM!V21*OFFSET(AnnualDataCP!V$14,PYPQly!$B17,0)/OFFSET(AnnualDataCVM!V$14,PYPQly!$B17,0)),"",QuarterlyDataCVM!V21*OFFSET(AnnualDataCP!V$14,PYPQly!$B17,0)/OFFSET(AnnualDataCVM!V$14,PYPQly!$B17,0))</f>
        <v>32.5</v>
      </c>
      <c r="W21" s="18">
        <f ca="1">IF(ISERROR(QuarterlyDataCVM!W21*OFFSET(AnnualDataCP!W$14,PYPQly!$B17,0)/OFFSET(AnnualDataCVM!W$14,PYPQly!$B17,0)),"",QuarterlyDataCVM!W21*OFFSET(AnnualDataCP!W$14,PYPQly!$B17,0)/OFFSET(AnnualDataCVM!W$14,PYPQly!$B17,0))</f>
        <v>480.23649906890131</v>
      </c>
      <c r="X21" s="18">
        <f ca="1">IF(ISERROR(QuarterlyDataCVM!X21*OFFSET(AnnualDataCP!X$14,PYPQly!$B17,0)/OFFSET(AnnualDataCVM!X$14,PYPQly!$B17,0)),"",QuarterlyDataCVM!X21*OFFSET(AnnualDataCP!X$14,PYPQly!$B17,0)/OFFSET(AnnualDataCVM!X$14,PYPQly!$B17,0))</f>
        <v>154.92871485943775</v>
      </c>
      <c r="Y21" s="18">
        <f ca="1">IF(ISERROR(QuarterlyDataCVM!Y21*OFFSET(AnnualDataCP!Y$14,PYPQly!$B17,0)/OFFSET(AnnualDataCVM!Y$14,PYPQly!$B17,0)),"",QuarterlyDataCVM!Y21*OFFSET(AnnualDataCP!Y$14,PYPQly!$B17,0)/OFFSET(AnnualDataCVM!Y$14,PYPQly!$B17,0))</f>
        <v>692.65428109854599</v>
      </c>
      <c r="Z21" s="18">
        <f ca="1">IF(ISERROR(QuarterlyDataCVM!Z21*OFFSET(AnnualDataCP!Z$14,PYPQly!$B17,0)/OFFSET(AnnualDataCVM!Z$14,PYPQly!$B17,0)),"",QuarterlyDataCVM!Z21*OFFSET(AnnualDataCP!Z$14,PYPQly!$B17,0)/OFFSET(AnnualDataCVM!Z$14,PYPQly!$B17,0))</f>
        <v>1193.0907254932422</v>
      </c>
      <c r="AA21" s="18">
        <f ca="1">IF(ISERROR(QuarterlyDataCVM!AA21*OFFSET(AnnualDataCP!AA$14,PYPQly!$B17,0)/OFFSET(AnnualDataCVM!AA$14,PYPQly!$B17,0)),"",QuarterlyDataCVM!AA21*OFFSET(AnnualDataCP!AA$14,PYPQly!$B17,0)/OFFSET(AnnualDataCVM!AA$14,PYPQly!$B17,0))</f>
        <v>140.32192414431083</v>
      </c>
      <c r="AB21" s="18">
        <f ca="1">IF(ISERROR(QuarterlyDataCVM!AB21*OFFSET(AnnualDataCP!AB$14,PYPQly!$B17,0)/OFFSET(AnnualDataCVM!AB$14,PYPQly!$B17,0)),"",QuarterlyDataCVM!AB21*OFFSET(AnnualDataCP!AB$14,PYPQly!$B17,0)/OFFSET(AnnualDataCVM!AB$14,PYPQly!$B17,0))</f>
        <v>658.11657513729403</v>
      </c>
      <c r="AC21" s="18">
        <f ca="1">IF(ISERROR(QuarterlyDataCVM!AC21*OFFSET(AnnualDataCP!AC$14,PYPQly!$B17,0)/OFFSET(AnnualDataCVM!AC$14,PYPQly!$B17,0)),"",QuarterlyDataCVM!AC21*OFFSET(AnnualDataCP!AC$14,PYPQly!$B17,0)/OFFSET(AnnualDataCVM!AC$14,PYPQly!$B17,0))</f>
        <v>512.0126538987688</v>
      </c>
      <c r="AD21" s="18">
        <f ca="1">IF(ISERROR(QuarterlyDataCVM!AD21*OFFSET(AnnualDataCP!AD$14,PYPQly!$B17,0)/OFFSET(AnnualDataCVM!AD$14,PYPQly!$B17,0)),"",QuarterlyDataCVM!AD21*OFFSET(AnnualDataCP!AD$14,PYPQly!$B17,0)/OFFSET(AnnualDataCVM!AD$14,PYPQly!$B17,0))</f>
        <v>146.21941594317286</v>
      </c>
      <c r="AE21" s="18">
        <f ca="1">IF(ISERROR(QuarterlyDataCVM!AE21*OFFSET(AnnualDataCP!AE$14,PYPQly!$B17,0)/OFFSET(AnnualDataCVM!AE$14,PYPQly!$B17,0)),"",QuarterlyDataCVM!AE21*OFFSET(AnnualDataCP!AE$14,PYPQly!$B17,0)/OFFSET(AnnualDataCVM!AE$14,PYPQly!$B17,0))</f>
        <v>332.36984536082474</v>
      </c>
      <c r="AF21" s="18">
        <f ca="1">IF(ISERROR(QuarterlyDataCVM!AF21*OFFSET(AnnualDataCP!AF$14,PYPQly!$B17,0)/OFFSET(AnnualDataCVM!AF$14,PYPQly!$B17,0)),"",QuarterlyDataCVM!AF21*OFFSET(AnnualDataCP!AF$14,PYPQly!$B17,0)/OFFSET(AnnualDataCVM!AF$14,PYPQly!$B17,0))</f>
        <v>1137.9521835425066</v>
      </c>
      <c r="AG21" s="18">
        <f ca="1">IF(ISERROR(QuarterlyDataCVM!AG21*OFFSET(AnnualDataCP!AG$14,PYPQly!$B17,0)/OFFSET(AnnualDataCVM!AG$14,PYPQly!$B17,0)),"",QuarterlyDataCVM!AG21*OFFSET(AnnualDataCP!AG$14,PYPQly!$B17,0)/OFFSET(AnnualDataCVM!AG$14,PYPQly!$B17,0))</f>
        <v>553.99958881578948</v>
      </c>
      <c r="AH21" s="18">
        <f ca="1">IF(ISERROR(QuarterlyDataCVM!AH21*OFFSET(AnnualDataCP!AH$14,PYPQly!$B17,0)/OFFSET(AnnualDataCVM!AH$14,PYPQly!$B17,0)),"",QuarterlyDataCVM!AH21*OFFSET(AnnualDataCP!AH$14,PYPQly!$B17,0)/OFFSET(AnnualDataCVM!AH$14,PYPQly!$B17,0))</f>
        <v>388.77376018293552</v>
      </c>
      <c r="AI21" s="18">
        <f ca="1">IF(ISERROR(QuarterlyDataCVM!AI21*OFFSET(AnnualDataCP!AI$14,PYPQly!$B17,0)/OFFSET(AnnualDataCVM!AI$14,PYPQly!$B17,0)),"",QuarterlyDataCVM!AI21*OFFSET(AnnualDataCP!AI$14,PYPQly!$B17,0)/OFFSET(AnnualDataCVM!AI$14,PYPQly!$B17,0))</f>
        <v>195.38017871649066</v>
      </c>
      <c r="AJ21" s="18">
        <f ca="1">IF(ISERROR(QuarterlyDataCVM!AJ21*OFFSET(AnnualDataCP!AJ$14,PYPQly!$B17,0)/OFFSET(AnnualDataCVM!AJ$14,PYPQly!$B17,0)),"",QuarterlyDataCVM!AJ21*OFFSET(AnnualDataCP!AJ$14,PYPQly!$B17,0)/OFFSET(AnnualDataCVM!AJ$14,PYPQly!$B17,0))</f>
        <v>1789.2576141347995</v>
      </c>
      <c r="AK21" s="18">
        <f ca="1">IF(ISERROR(QuarterlyDataCVM!AK21*OFFSET(AnnualDataCP!AK$14,PYPQly!$B17,0)/OFFSET(AnnualDataCVM!AK$14,PYPQly!$B17,0)),"",QuarterlyDataCVM!AK21*OFFSET(AnnualDataCP!AK$14,PYPQly!$B17,0)/OFFSET(AnnualDataCVM!AK$14,PYPQly!$B17,0))</f>
        <v>397.74142480211083</v>
      </c>
      <c r="AL21" s="18">
        <f ca="1">IF(ISERROR(QuarterlyDataCVM!AL21*OFFSET(AnnualDataCP!AL$14,PYPQly!$B17,0)/OFFSET(AnnualDataCVM!AL$14,PYPQly!$B17,0)),"",QuarterlyDataCVM!AL21*OFFSET(AnnualDataCP!AL$14,PYPQly!$B17,0)/OFFSET(AnnualDataCVM!AL$14,PYPQly!$B17,0))</f>
        <v>558.44785276073617</v>
      </c>
      <c r="AM21" s="18">
        <f ca="1">IF(ISERROR(QuarterlyDataCVM!AM21*OFFSET(AnnualDataCP!AM$14,PYPQly!$B17,0)/OFFSET(AnnualDataCVM!AM$14,PYPQly!$B17,0)),"",QuarterlyDataCVM!AM21*OFFSET(AnnualDataCP!AM$14,PYPQly!$B17,0)/OFFSET(AnnualDataCVM!AM$14,PYPQly!$B17,0))</f>
        <v>833.26611308817712</v>
      </c>
      <c r="AN21" s="18">
        <f ca="1">IF(ISERROR(QuarterlyDataCVM!AN21*OFFSET(AnnualDataCP!AN$14,PYPQly!$B17,0)/OFFSET(AnnualDataCVM!AN$14,PYPQly!$B17,0)),"",QuarterlyDataCVM!AN21*OFFSET(AnnualDataCP!AN$14,PYPQly!$B17,0)/OFFSET(AnnualDataCVM!AN$14,PYPQly!$B17,0))</f>
        <v>293.99799146372084</v>
      </c>
      <c r="AO21" s="18">
        <f ca="1">IF(ISERROR(QuarterlyDataCVM!AO21*OFFSET(AnnualDataCP!AO$14,PYPQly!$B17,0)/OFFSET(AnnualDataCVM!AO$14,PYPQly!$B17,0)),"",QuarterlyDataCVM!AO21*OFFSET(AnnualDataCP!AO$14,PYPQly!$B17,0)/OFFSET(AnnualDataCVM!AO$14,PYPQly!$B17,0))</f>
        <v>293.99799146372084</v>
      </c>
      <c r="AP21" s="18">
        <f ca="1">IF(ISERROR(QuarterlyDataCVM!AP21*OFFSET(AnnualDataCP!AP$14,PYPQly!$B17,0)/OFFSET(AnnualDataCVM!AP$14,PYPQly!$B17,0)),"",QuarterlyDataCVM!AP21*OFFSET(AnnualDataCP!AP$14,PYPQly!$B17,0)/OFFSET(AnnualDataCVM!AP$14,PYPQly!$B17,0))</f>
        <v>2711.8859698155393</v>
      </c>
      <c r="AQ21" s="18">
        <f ca="1">IF(ISERROR(QuarterlyDataCVM!AQ21*OFFSET(AnnualDataCP!AQ$14,PYPQly!$B17,0)/OFFSET(AnnualDataCVM!AQ$14,PYPQly!$B17,0)),"",QuarterlyDataCVM!AQ21*OFFSET(AnnualDataCP!AQ$14,PYPQly!$B17,0)/OFFSET(AnnualDataCVM!AQ$14,PYPQly!$B17,0))</f>
        <v>2711.8859698155393</v>
      </c>
      <c r="AR21" s="18">
        <f ca="1">IF(ISERROR(QuarterlyDataCVM!AR21*OFFSET(AnnualDataCP!AR$14,PYPQly!$B17,0)/OFFSET(AnnualDataCVM!AR$14,PYPQly!$B17,0)),"",QuarterlyDataCVM!AR21*OFFSET(AnnualDataCP!AR$14,PYPQly!$B17,0)/OFFSET(AnnualDataCVM!AR$14,PYPQly!$B17,0))</f>
        <v>379.02857142857141</v>
      </c>
      <c r="AS21" s="18">
        <f ca="1">IF(ISERROR(QuarterlyDataCVM!AS21*OFFSET(AnnualDataCP!AS$14,PYPQly!$B17,0)/OFFSET(AnnualDataCVM!AS$14,PYPQly!$B17,0)),"",QuarterlyDataCVM!AS21*OFFSET(AnnualDataCP!AS$14,PYPQly!$B17,0)/OFFSET(AnnualDataCVM!AS$14,PYPQly!$B17,0))</f>
        <v>845.19754170324848</v>
      </c>
      <c r="AT21" s="18">
        <f ca="1">IF(ISERROR(QuarterlyDataCVM!AT21*OFFSET(AnnualDataCP!AT$14,PYPQly!$B17,0)/OFFSET(AnnualDataCVM!AT$14,PYPQly!$B17,0)),"",QuarterlyDataCVM!AT21*OFFSET(AnnualDataCP!AT$14,PYPQly!$B17,0)/OFFSET(AnnualDataCVM!AT$14,PYPQly!$B17,0))</f>
        <v>391.1358024691358</v>
      </c>
      <c r="AU21" s="18">
        <f ca="1">IF(ISERROR(QuarterlyDataCVM!AU21*OFFSET(AnnualDataCP!AU$14,PYPQly!$B17,0)/OFFSET(AnnualDataCVM!AU$14,PYPQly!$B17,0)),"",QuarterlyDataCVM!AU21*OFFSET(AnnualDataCP!AU$14,PYPQly!$B17,0)/OFFSET(AnnualDataCVM!AU$14,PYPQly!$B17,0))</f>
        <v>256.24091381100726</v>
      </c>
      <c r="AV21" s="18">
        <f ca="1">IF(ISERROR(QuarterlyDataCVM!AV21*OFFSET(AnnualDataCP!AV$14,PYPQly!$B17,0)/OFFSET(AnnualDataCVM!AV$14,PYPQly!$B17,0)),"",QuarterlyDataCVM!AV21*OFFSET(AnnualDataCP!AV$14,PYPQly!$B17,0)/OFFSET(AnnualDataCVM!AV$14,PYPQly!$B17,0))</f>
        <v>471.10977701543737</v>
      </c>
      <c r="AW21" s="18">
        <f ca="1">IF(ISERROR(QuarterlyDataCVM!AW21*OFFSET(AnnualDataCP!AW$14,PYPQly!$B17,0)/OFFSET(AnnualDataCVM!AW$14,PYPQly!$B17,0)),"",QuarterlyDataCVM!AW21*OFFSET(AnnualDataCP!AW$14,PYPQly!$B17,0)/OFFSET(AnnualDataCVM!AW$14,PYPQly!$B17,0))</f>
        <v>367.79509071504805</v>
      </c>
      <c r="AX21" s="18">
        <f ca="1">IF(ISERROR(QuarterlyDataCVM!AX21*OFFSET(AnnualDataCP!AX$14,PYPQly!$B17,0)/OFFSET(AnnualDataCVM!AX$14,PYPQly!$B17,0)),"",QuarterlyDataCVM!AX21*OFFSET(AnnualDataCP!AX$14,PYPQly!$B17,0)/OFFSET(AnnualDataCVM!AX$14,PYPQly!$B17,0))</f>
        <v>1546.6399700598802</v>
      </c>
      <c r="AY21" s="18">
        <f ca="1">IF(ISERROR(QuarterlyDataCVM!AY21*OFFSET(AnnualDataCP!AY$14,PYPQly!$B17,0)/OFFSET(AnnualDataCVM!AY$14,PYPQly!$B17,0)),"",QuarterlyDataCVM!AY21*OFFSET(AnnualDataCP!AY$14,PYPQly!$B17,0)/OFFSET(AnnualDataCVM!AY$14,PYPQly!$B17,0))</f>
        <v>1546.6399700598802</v>
      </c>
      <c r="AZ21" s="18">
        <f ca="1">IF(ISERROR(QuarterlyDataCVM!AZ21*OFFSET(AnnualDataCP!AZ$14,PYPQly!$B17,0)/OFFSET(AnnualDataCVM!AZ$14,PYPQly!$B17,0)),"",QuarterlyDataCVM!AZ21*OFFSET(AnnualDataCP!AZ$14,PYPQly!$B17,0)/OFFSET(AnnualDataCVM!AZ$14,PYPQly!$B17,0))</f>
        <v>1610.0933476394848</v>
      </c>
      <c r="BA21" s="18">
        <f ca="1">IF(ISERROR(QuarterlyDataCVM!BA21*OFFSET(AnnualDataCP!BA$14,PYPQly!$B17,0)/OFFSET(AnnualDataCVM!BA$14,PYPQly!$B17,0)),"",QuarterlyDataCVM!BA21*OFFSET(AnnualDataCP!BA$14,PYPQly!$B17,0)/OFFSET(AnnualDataCVM!BA$14,PYPQly!$B17,0))</f>
        <v>905.90368271954651</v>
      </c>
      <c r="BB21" s="18">
        <f ca="1">IF(ISERROR(QuarterlyDataCVM!BB21*OFFSET(AnnualDataCP!BB$14,PYPQly!$B17,0)/OFFSET(AnnualDataCVM!BB$14,PYPQly!$B17,0)),"",QuarterlyDataCVM!BB21*OFFSET(AnnualDataCP!BB$14,PYPQly!$B17,0)/OFFSET(AnnualDataCVM!BB$14,PYPQly!$B17,0))</f>
        <v>704.17123935666984</v>
      </c>
      <c r="BC21" s="18">
        <f ca="1">IF(ISERROR(QuarterlyDataCVM!BC21*OFFSET(AnnualDataCP!BC$14,PYPQly!$B17,0)/OFFSET(AnnualDataCVM!BC$14,PYPQly!$B17,0)),"",QuarterlyDataCVM!BC21*OFFSET(AnnualDataCP!BC$14,PYPQly!$B17,0)/OFFSET(AnnualDataCVM!BC$14,PYPQly!$B17,0))</f>
        <v>466.95151754040205</v>
      </c>
      <c r="BD21" s="18">
        <f ca="1">IF(ISERROR(QuarterlyDataCVM!BD21*OFFSET(AnnualDataCP!BD$14,PYPQly!$B17,0)/OFFSET(AnnualDataCVM!BD$14,PYPQly!$B17,0)),"",QuarterlyDataCVM!BD21*OFFSET(AnnualDataCP!BD$14,PYPQly!$B17,0)/OFFSET(AnnualDataCVM!BD$14,PYPQly!$B17,0))</f>
        <v>236.92639138240574</v>
      </c>
      <c r="BE21" s="18">
        <f ca="1">IF(ISERROR(QuarterlyDataCVM!BE21*OFFSET(AnnualDataCP!BE$14,PYPQly!$B17,0)/OFFSET(AnnualDataCVM!BE$14,PYPQly!$B17,0)),"",QuarterlyDataCVM!BE21*OFFSET(AnnualDataCP!BE$14,PYPQly!$B17,0)/OFFSET(AnnualDataCVM!BE$14,PYPQly!$B17,0))</f>
        <v>3037.6394098524629</v>
      </c>
      <c r="BF21" s="18">
        <f ca="1">IF(ISERROR(QuarterlyDataCVM!BF21*OFFSET(AnnualDataCP!BF$14,PYPQly!$B17,0)/OFFSET(AnnualDataCVM!BF$14,PYPQly!$B17,0)),"",QuarterlyDataCVM!BF21*OFFSET(AnnualDataCP!BF$14,PYPQly!$B17,0)/OFFSET(AnnualDataCVM!BF$14,PYPQly!$B17,0))</f>
        <v>1012.5178389398573</v>
      </c>
      <c r="BG21" s="18">
        <f ca="1">IF(ISERROR(QuarterlyDataCVM!BG21*OFFSET(AnnualDataCP!BG$14,PYPQly!$B17,0)/OFFSET(AnnualDataCVM!BG$14,PYPQly!$B17,0)),"",QuarterlyDataCVM!BG21*OFFSET(AnnualDataCP!BG$14,PYPQly!$B17,0)/OFFSET(AnnualDataCVM!BG$14,PYPQly!$B17,0))</f>
        <v>469.9941573033708</v>
      </c>
      <c r="BH21" s="18">
        <f ca="1">IF(ISERROR(QuarterlyDataCVM!BH21*OFFSET(AnnualDataCP!BH$14,PYPQly!$B17,0)/OFFSET(AnnualDataCVM!BH$14,PYPQly!$B17,0)),"",QuarterlyDataCVM!BH21*OFFSET(AnnualDataCP!BH$14,PYPQly!$B17,0)/OFFSET(AnnualDataCVM!BH$14,PYPQly!$B17,0))</f>
        <v>543.02695595003286</v>
      </c>
      <c r="BI21" s="18">
        <f ca="1">IF(ISERROR(QuarterlyDataCVM!BI21*OFFSET(AnnualDataCP!BI$14,PYPQly!$B17,0)/OFFSET(AnnualDataCVM!BI$14,PYPQly!$B17,0)),"",QuarterlyDataCVM!BI21*OFFSET(AnnualDataCP!BI$14,PYPQly!$B17,0)/OFFSET(AnnualDataCVM!BI$14,PYPQly!$B17,0))</f>
        <v>2025.2341469111293</v>
      </c>
      <c r="BJ21" s="18">
        <f ca="1">IF(ISERROR(QuarterlyDataCVM!BJ21*OFFSET(AnnualDataCP!BJ$14,PYPQly!$B17,0)/OFFSET(AnnualDataCVM!BJ$14,PYPQly!$B17,0)),"",QuarterlyDataCVM!BJ21*OFFSET(AnnualDataCP!BJ$14,PYPQly!$B17,0)/OFFSET(AnnualDataCVM!BJ$14,PYPQly!$B17,0))</f>
        <v>1794.9043107833163</v>
      </c>
      <c r="BK21" s="18">
        <f ca="1">IF(ISERROR(QuarterlyDataCVM!BK21*OFFSET(AnnualDataCP!BK$14,PYPQly!$B17,0)/OFFSET(AnnualDataCVM!BK$14,PYPQly!$B17,0)),"",QuarterlyDataCVM!BK21*OFFSET(AnnualDataCP!BK$14,PYPQly!$B17,0)/OFFSET(AnnualDataCVM!BK$14,PYPQly!$B17,0))</f>
        <v>230.19578313253012</v>
      </c>
      <c r="BL21" s="18">
        <f ca="1">IF(ISERROR(QuarterlyDataCVM!BL21*OFFSET(AnnualDataCP!BL$14,PYPQly!$B17,0)/OFFSET(AnnualDataCVM!BL$14,PYPQly!$B17,0)),"",QuarterlyDataCVM!BL21*OFFSET(AnnualDataCP!BL$14,PYPQly!$B17,0)/OFFSET(AnnualDataCVM!BL$14,PYPQly!$B17,0))</f>
        <v>1862.930649526387</v>
      </c>
      <c r="BM21" s="18">
        <f ca="1">IF(ISERROR(QuarterlyDataCVM!BM21*OFFSET(AnnualDataCP!BM$14,PYPQly!$B17,0)/OFFSET(AnnualDataCVM!BM$14,PYPQly!$B17,0)),"",QuarterlyDataCVM!BM21*OFFSET(AnnualDataCP!BM$14,PYPQly!$B17,0)/OFFSET(AnnualDataCVM!BM$14,PYPQly!$B17,0))</f>
        <v>1862.930649526387</v>
      </c>
      <c r="BN21" s="18">
        <f ca="1">IF(ISERROR(QuarterlyDataCVM!BN21*OFFSET(AnnualDataCP!BN$14,PYPQly!$B17,0)/OFFSET(AnnualDataCVM!BN$14,PYPQly!$B17,0)),"",QuarterlyDataCVM!BN21*OFFSET(AnnualDataCP!BN$14,PYPQly!$B17,0)/OFFSET(AnnualDataCVM!BN$14,PYPQly!$B17,0))</f>
        <v>1066.7935495626823</v>
      </c>
      <c r="BO21" s="18">
        <f ca="1">IF(ISERROR(QuarterlyDataCVM!BO21*OFFSET(AnnualDataCP!BO$14,PYPQly!$B17,0)/OFFSET(AnnualDataCVM!BO$14,PYPQly!$B17,0)),"",QuarterlyDataCVM!BO21*OFFSET(AnnualDataCP!BO$14,PYPQly!$B17,0)/OFFSET(AnnualDataCVM!BO$14,PYPQly!$B17,0))</f>
        <v>1066.7935495626823</v>
      </c>
      <c r="BP21" s="18">
        <f ca="1">IF(ISERROR(QuarterlyDataCVM!BP21*OFFSET(AnnualDataCP!BP$14,PYPQly!$B17,0)/OFFSET(AnnualDataCVM!BP$14,PYPQly!$B17,0)),"",QuarterlyDataCVM!BP21*OFFSET(AnnualDataCP!BP$14,PYPQly!$B17,0)/OFFSET(AnnualDataCVM!BP$14,PYPQly!$B17,0))</f>
        <v>1685.7120313492903</v>
      </c>
      <c r="BQ21" s="18">
        <f ca="1">IF(ISERROR(QuarterlyDataCVM!BQ21*OFFSET(AnnualDataCP!BQ$14,PYPQly!$B17,0)/OFFSET(AnnualDataCVM!BQ$14,PYPQly!$B17,0)),"",QuarterlyDataCVM!BQ21*OFFSET(AnnualDataCP!BQ$14,PYPQly!$B17,0)/OFFSET(AnnualDataCVM!BQ$14,PYPQly!$B17,0))</f>
        <v>1685.7120313492903</v>
      </c>
      <c r="BR21" s="18">
        <f ca="1">IF(ISERROR(QuarterlyDataCVM!BR21*OFFSET(AnnualDataCP!BR$14,PYPQly!$B17,0)/OFFSET(AnnualDataCVM!BR$14,PYPQly!$B17,0)),"",QuarterlyDataCVM!BR21*OFFSET(AnnualDataCP!BR$14,PYPQly!$B17,0)/OFFSET(AnnualDataCVM!BR$14,PYPQly!$B17,0))</f>
        <v>2003.0819916702928</v>
      </c>
      <c r="BS21" s="18">
        <f ca="1">IF(ISERROR(QuarterlyDataCVM!BS21*OFFSET(AnnualDataCP!BS$14,PYPQly!$B17,0)/OFFSET(AnnualDataCVM!BS$14,PYPQly!$B17,0)),"",QuarterlyDataCVM!BS21*OFFSET(AnnualDataCP!BS$14,PYPQly!$B17,0)/OFFSET(AnnualDataCVM!BS$14,PYPQly!$B17,0))</f>
        <v>1083.5734724527706</v>
      </c>
      <c r="BT21" s="18">
        <f ca="1">IF(ISERROR(QuarterlyDataCVM!BT21*OFFSET(AnnualDataCP!BT$14,PYPQly!$B17,0)/OFFSET(AnnualDataCVM!BT$14,PYPQly!$B17,0)),"",QuarterlyDataCVM!BT21*OFFSET(AnnualDataCP!BT$14,PYPQly!$B17,0)/OFFSET(AnnualDataCVM!BT$14,PYPQly!$B17,0))</f>
        <v>919.63909122441896</v>
      </c>
      <c r="BU21" s="18">
        <f ca="1">IF(ISERROR(QuarterlyDataCVM!BU21*OFFSET(AnnualDataCP!BU$14,PYPQly!$B17,0)/OFFSET(AnnualDataCVM!BU$14,PYPQly!$B17,0)),"",QuarterlyDataCVM!BU21*OFFSET(AnnualDataCP!BU$14,PYPQly!$B17,0)/OFFSET(AnnualDataCVM!BU$14,PYPQly!$B17,0))</f>
        <v>170.37861915367483</v>
      </c>
      <c r="BV21" s="18">
        <f ca="1">IF(ISERROR(QuarterlyDataCVM!BV21*OFFSET(AnnualDataCP!BV$14,PYPQly!$B17,0)/OFFSET(AnnualDataCVM!BV$14,PYPQly!$B17,0)),"",QuarterlyDataCVM!BV21*OFFSET(AnnualDataCP!BV$14,PYPQly!$B17,0)/OFFSET(AnnualDataCVM!BV$14,PYPQly!$B17,0))</f>
        <v>615.1977975434138</v>
      </c>
      <c r="BW21" s="18">
        <f ca="1">IF(ISERROR(QuarterlyDataCVM!BW21*OFFSET(AnnualDataCP!BW$14,PYPQly!$B17,0)/OFFSET(AnnualDataCVM!BW$14,PYPQly!$B17,0)),"",QuarterlyDataCVM!BW21*OFFSET(AnnualDataCP!BW$14,PYPQly!$B17,0)/OFFSET(AnnualDataCVM!BW$14,PYPQly!$B17,0))</f>
        <v>137.27272727272725</v>
      </c>
      <c r="BX21" s="18">
        <f ca="1">IF(ISERROR(QuarterlyDataCVM!BX21*OFFSET(AnnualDataCP!BX$14,PYPQly!$B17,0)/OFFSET(AnnualDataCVM!BX$14,PYPQly!$B17,0)),"",QuarterlyDataCVM!BX21*OFFSET(AnnualDataCP!BX$14,PYPQly!$B17,0)/OFFSET(AnnualDataCVM!BX$14,PYPQly!$B17,0))</f>
        <v>1596.9988840596734</v>
      </c>
      <c r="BY21" s="18">
        <f ca="1">IF(ISERROR(QuarterlyDataCVM!BY21*OFFSET(AnnualDataCP!BY$14,PYPQly!$B17,0)/OFFSET(AnnualDataCVM!BY$14,PYPQly!$B17,0)),"",QuarterlyDataCVM!BY21*OFFSET(AnnualDataCP!BY$14,PYPQly!$B17,0)/OFFSET(AnnualDataCVM!BY$14,PYPQly!$B17,0))</f>
        <v>938.26755297050272</v>
      </c>
      <c r="BZ21" s="18">
        <f ca="1">IF(ISERROR(QuarterlyDataCVM!BZ21*OFFSET(AnnualDataCP!BZ$14,PYPQly!$B17,0)/OFFSET(AnnualDataCVM!BZ$14,PYPQly!$B17,0)),"",QuarterlyDataCVM!BZ21*OFFSET(AnnualDataCP!BZ$14,PYPQly!$B17,0)/OFFSET(AnnualDataCVM!BZ$14,PYPQly!$B17,0))</f>
        <v>492.20041322314052</v>
      </c>
      <c r="CA21" s="18">
        <f ca="1">IF(ISERROR(QuarterlyDataCVM!CA21*OFFSET(AnnualDataCP!CA$14,PYPQly!$B17,0)/OFFSET(AnnualDataCVM!CA$14,PYPQly!$B17,0)),"",QuarterlyDataCVM!CA21*OFFSET(AnnualDataCP!CA$14,PYPQly!$B17,0)/OFFSET(AnnualDataCVM!CA$14,PYPQly!$B17,0))</f>
        <v>445.65350716121924</v>
      </c>
      <c r="CB21" s="18">
        <f ca="1">IF(ISERROR(QuarterlyDataCVM!CB21*OFFSET(AnnualDataCP!CB$14,PYPQly!$B17,0)/OFFSET(AnnualDataCVM!CB$14,PYPQly!$B17,0)),"",QuarterlyDataCVM!CB21*OFFSET(AnnualDataCP!CB$14,PYPQly!$B17,0)/OFFSET(AnnualDataCVM!CB$14,PYPQly!$B17,0))</f>
        <v>658.72457796091987</v>
      </c>
      <c r="CC21" s="18">
        <f ca="1">IF(ISERROR(QuarterlyDataCVM!CC21*OFFSET(AnnualDataCP!CC$14,PYPQly!$B17,0)/OFFSET(AnnualDataCVM!CC$14,PYPQly!$B17,0)),"",QuarterlyDataCVM!CC21*OFFSET(AnnualDataCP!CC$14,PYPQly!$B17,0)/OFFSET(AnnualDataCVM!CC$14,PYPQly!$B17,0))</f>
        <v>42.325942350332596</v>
      </c>
      <c r="CD21" s="18">
        <f ca="1">IF(ISERROR(QuarterlyDataCVM!CD21*OFFSET(AnnualDataCP!CD$14,PYPQly!$B17,0)/OFFSET(AnnualDataCVM!CD$14,PYPQly!$B17,0)),"",QuarterlyDataCVM!CD21*OFFSET(AnnualDataCP!CD$14,PYPQly!$B17,0)/OFFSET(AnnualDataCVM!CD$14,PYPQly!$B17,0))</f>
        <v>201.84345479082322</v>
      </c>
      <c r="CE21" s="18">
        <f ca="1">IF(ISERROR(QuarterlyDataCVM!CE21*OFFSET(AnnualDataCP!CE$14,PYPQly!$B17,0)/OFFSET(AnnualDataCVM!CE$14,PYPQly!$B17,0)),"",QuarterlyDataCVM!CE21*OFFSET(AnnualDataCP!CE$14,PYPQly!$B17,0)/OFFSET(AnnualDataCVM!CE$14,PYPQly!$B17,0))</f>
        <v>414.6729815065404</v>
      </c>
      <c r="CF21" s="18">
        <f ca="1">IF(ISERROR(QuarterlyDataCVM!CF21*OFFSET(AnnualDataCP!CF$14,PYPQly!$B17,0)/OFFSET(AnnualDataCVM!CF$14,PYPQly!$B17,0)),"",QuarterlyDataCVM!CF21*OFFSET(AnnualDataCP!CF$14,PYPQly!$B17,0)/OFFSET(AnnualDataCVM!CF$14,PYPQly!$B17,0))</f>
        <v>2798.1810712934434</v>
      </c>
      <c r="CG21" s="18">
        <f ca="1">IF(ISERROR(QuarterlyDataCVM!CG21*OFFSET(AnnualDataCP!CG$14,PYPQly!$B17,0)/OFFSET(AnnualDataCVM!CG$14,PYPQly!$B17,0)),"",QuarterlyDataCVM!CG21*OFFSET(AnnualDataCP!CG$14,PYPQly!$B17,0)/OFFSET(AnnualDataCVM!CG$14,PYPQly!$B17,0))</f>
        <v>2798.1810712934434</v>
      </c>
      <c r="CH21" s="18">
        <f ca="1">IF(ISERROR(QuarterlyDataCVM!CH21*OFFSET(AnnualDataCP!CH$14,PYPQly!$B17,0)/OFFSET(AnnualDataCVM!CH$14,PYPQly!$B17,0)),"",QuarterlyDataCVM!CH21*OFFSET(AnnualDataCP!CH$14,PYPQly!$B17,0)/OFFSET(AnnualDataCVM!CH$14,PYPQly!$B17,0))</f>
        <v>1977.7708080302923</v>
      </c>
      <c r="CI21" s="18">
        <f ca="1">IF(ISERROR(QuarterlyDataCVM!CI21*OFFSET(AnnualDataCP!CI$14,PYPQly!$B17,0)/OFFSET(AnnualDataCVM!CI$14,PYPQly!$B17,0)),"",QuarterlyDataCVM!CI21*OFFSET(AnnualDataCP!CI$14,PYPQly!$B17,0)/OFFSET(AnnualDataCVM!CI$14,PYPQly!$B17,0))</f>
        <v>820.00088144557071</v>
      </c>
      <c r="CJ21" s="18">
        <f ca="1">IF(ISERROR(QuarterlyDataCVM!CJ21*OFFSET(AnnualDataCP!CJ$14,PYPQly!$B17,0)/OFFSET(AnnualDataCVM!CJ$14,PYPQly!$B17,0)),"",QuarterlyDataCVM!CJ21*OFFSET(AnnualDataCP!CJ$14,PYPQly!$B17,0)/OFFSET(AnnualDataCVM!CJ$14,PYPQly!$B17,0))</f>
        <v>1903.4009974011378</v>
      </c>
      <c r="CK21" s="18">
        <f ca="1">IF(ISERROR(QuarterlyDataCVM!CK21*OFFSET(AnnualDataCP!CK$14,PYPQly!$B17,0)/OFFSET(AnnualDataCVM!CK$14,PYPQly!$B17,0)),"",QuarterlyDataCVM!CK21*OFFSET(AnnualDataCP!CK$14,PYPQly!$B17,0)/OFFSET(AnnualDataCVM!CK$14,PYPQly!$B17,0))</f>
        <v>789.13501896333753</v>
      </c>
      <c r="CL21" s="18">
        <f ca="1">IF(ISERROR(QuarterlyDataCVM!CL21*OFFSET(AnnualDataCP!CL$14,PYPQly!$B17,0)/OFFSET(AnnualDataCVM!CL$14,PYPQly!$B17,0)),"",QuarterlyDataCVM!CL21*OFFSET(AnnualDataCP!CL$14,PYPQly!$B17,0)/OFFSET(AnnualDataCVM!CL$14,PYPQly!$B17,0))</f>
        <v>1115.0491101298005</v>
      </c>
      <c r="CM21" s="18">
        <f ca="1">IF(ISERROR(QuarterlyDataCVM!CM21*OFFSET(AnnualDataCP!CM$14,PYPQly!$B17,0)/OFFSET(AnnualDataCVM!CM$14,PYPQly!$B17,0)),"",QuarterlyDataCVM!CM21*OFFSET(AnnualDataCP!CM$14,PYPQly!$B17,0)/OFFSET(AnnualDataCVM!CM$14,PYPQly!$B17,0))</f>
        <v>556.27769906489095</v>
      </c>
      <c r="CN21" s="18">
        <f ca="1">IF(ISERROR(QuarterlyDataCVM!CN21*OFFSET(AnnualDataCP!CN$14,PYPQly!$B17,0)/OFFSET(AnnualDataCVM!CN$14,PYPQly!$B17,0)),"",QuarterlyDataCVM!CN21*OFFSET(AnnualDataCP!CN$14,PYPQly!$B17,0)/OFFSET(AnnualDataCVM!CN$14,PYPQly!$B17,0))</f>
        <v>545.86343838073276</v>
      </c>
      <c r="CO21" s="18">
        <f ca="1">IF(ISERROR(QuarterlyDataCVM!CO21*OFFSET(AnnualDataCP!CO$14,PYPQly!$B17,0)/OFFSET(AnnualDataCVM!CO$14,PYPQly!$B17,0)),"",QuarterlyDataCVM!CO21*OFFSET(AnnualDataCP!CO$14,PYPQly!$B17,0)/OFFSET(AnnualDataCVM!CO$14,PYPQly!$B17,0))</f>
        <v>12.906735751295335</v>
      </c>
      <c r="CP21" s="18">
        <f ca="1">IF(ISERROR(QuarterlyDataCVM!CP21*OFFSET(AnnualDataCP!CP$14,PYPQly!$B17,0)/OFFSET(AnnualDataCVM!CP$14,PYPQly!$B17,0)),"",QuarterlyDataCVM!CP21*OFFSET(AnnualDataCP!CP$14,PYPQly!$B17,0)/OFFSET(AnnualDataCVM!CP$14,PYPQly!$B17,0))</f>
        <v>9519.9799130136198</v>
      </c>
      <c r="CQ21" s="18">
        <f ca="1">IF(ISERROR(QuarterlyDataCVM!CQ21*OFFSET(AnnualDataCP!CQ$14,PYPQly!$B17,0)/OFFSET(AnnualDataCVM!CQ$14,PYPQly!$B17,0)),"",QuarterlyDataCVM!CQ21*OFFSET(AnnualDataCP!CQ$14,PYPQly!$B17,0)/OFFSET(AnnualDataCVM!CQ$14,PYPQly!$B17,0))</f>
        <v>3383.0816873666358</v>
      </c>
      <c r="CR21" s="18">
        <f ca="1">IF(ISERROR(QuarterlyDataCVM!CR21*OFFSET(AnnualDataCP!CR$14,PYPQly!$B17,0)/OFFSET(AnnualDataCVM!CR$14,PYPQly!$B17,0)),"",QuarterlyDataCVM!CR21*OFFSET(AnnualDataCP!CR$14,PYPQly!$B17,0)/OFFSET(AnnualDataCVM!CR$14,PYPQly!$B17,0))</f>
        <v>1477.1684380663173</v>
      </c>
      <c r="CS21" s="18">
        <f ca="1">IF(ISERROR(QuarterlyDataCVM!CS21*OFFSET(AnnualDataCP!CS$14,PYPQly!$B17,0)/OFFSET(AnnualDataCVM!CS$14,PYPQly!$B17,0)),"",QuarterlyDataCVM!CS21*OFFSET(AnnualDataCP!CS$14,PYPQly!$B17,0)/OFFSET(AnnualDataCVM!CS$14,PYPQly!$B17,0))</f>
        <v>4660.0835940432989</v>
      </c>
      <c r="CT21" s="18">
        <f ca="1">IF(ISERROR(QuarterlyDataCVM!CT21*OFFSET(AnnualDataCP!CT$14,PYPQly!$B17,0)/OFFSET(AnnualDataCVM!CT$14,PYPQly!$B17,0)),"",QuarterlyDataCVM!CT21*OFFSET(AnnualDataCP!CT$14,PYPQly!$B17,0)/OFFSET(AnnualDataCVM!CT$14,PYPQly!$B17,0))</f>
        <v>107856.07346028397</v>
      </c>
      <c r="CU21" s="18">
        <f ca="1">IF(ISERROR(QuarterlyDataCVM!CU21*OFFSET(AnnualDataCP!CU$14,PYPQly!$B17,0)/OFFSET(AnnualDataCVM!CU$14,PYPQly!$B17,0)),"",QuarterlyDataCVM!CU21*OFFSET(AnnualDataCP!CU$14,PYPQly!$B17,0)/OFFSET(AnnualDataCVM!CU$14,PYPQly!$B17,0))</f>
        <v>27319.06229739773</v>
      </c>
      <c r="CV21" s="18">
        <f ca="1">IF(ISERROR(QuarterlyDataCVM!CV21*OFFSET(AnnualDataCP!CV$14,PYPQly!$B17,0)/OFFSET(AnnualDataCVM!CV$14,PYPQly!$B17,0)),"",QuarterlyDataCVM!CV21*OFFSET(AnnualDataCP!CV$14,PYPQly!$B17,0)/OFFSET(AnnualDataCVM!CV$14,PYPQly!$B17,0))</f>
        <v>17872.662764781562</v>
      </c>
      <c r="CW21" s="18">
        <f ca="1">IF(ISERROR(QuarterlyDataCVM!CW21*OFFSET(AnnualDataCP!CW$14,PYPQly!$B17,0)/OFFSET(AnnualDataCVM!CW$14,PYPQly!$B17,0)),"",QuarterlyDataCVM!CW21*OFFSET(AnnualDataCP!CW$14,PYPQly!$B17,0)/OFFSET(AnnualDataCVM!CW$14,PYPQly!$B17,0))</f>
        <v>2518.3187289359653</v>
      </c>
      <c r="CX21" s="18">
        <f ca="1">IF(ISERROR(QuarterlyDataCVM!CX21*OFFSET(AnnualDataCP!CX$14,PYPQly!$B17,0)/OFFSET(AnnualDataCVM!CX$14,PYPQly!$B17,0)),"",QuarterlyDataCVM!CX21*OFFSET(AnnualDataCP!CX$14,PYPQly!$B17,0)/OFFSET(AnnualDataCVM!CX$14,PYPQly!$B17,0))</f>
        <v>6456.9765190782491</v>
      </c>
      <c r="CY21" s="18">
        <f ca="1">IF(ISERROR(QuarterlyDataCVM!CY21*OFFSET(AnnualDataCP!CY$14,PYPQly!$B17,0)/OFFSET(AnnualDataCVM!CY$14,PYPQly!$B17,0)),"",QuarterlyDataCVM!CY21*OFFSET(AnnualDataCP!CY$14,PYPQly!$B17,0)/OFFSET(AnnualDataCVM!CY$14,PYPQly!$B17,0))</f>
        <v>8897.3205259956794</v>
      </c>
      <c r="CZ21" s="18">
        <f ca="1">IF(ISERROR(QuarterlyDataCVM!CZ21*OFFSET(AnnualDataCP!CZ$14,PYPQly!$B17,0)/OFFSET(AnnualDataCVM!CZ$14,PYPQly!$B17,0)),"",QuarterlyDataCVM!CZ21*OFFSET(AnnualDataCP!CZ$14,PYPQly!$B17,0)/OFFSET(AnnualDataCVM!CZ$14,PYPQly!$B17,0))</f>
        <v>6295.9257004786023</v>
      </c>
      <c r="DA21" s="18">
        <f ca="1">IF(ISERROR(QuarterlyDataCVM!DA21*OFFSET(AnnualDataCP!DA$14,PYPQly!$B17,0)/OFFSET(AnnualDataCVM!DA$14,PYPQly!$B17,0)),"",QuarterlyDataCVM!DA21*OFFSET(AnnualDataCP!DA$14,PYPQly!$B17,0)/OFFSET(AnnualDataCVM!DA$14,PYPQly!$B17,0))</f>
        <v>3095.3879105713495</v>
      </c>
      <c r="DB21" s="18">
        <f ca="1">IF(ISERROR(QuarterlyDataCVM!DB21*OFFSET(AnnualDataCP!DB$14,PYPQly!$B17,0)/OFFSET(AnnualDataCVM!DB$14,PYPQly!$B17,0)),"",QuarterlyDataCVM!DB21*OFFSET(AnnualDataCP!DB$14,PYPQly!$B17,0)/OFFSET(AnnualDataCVM!DB$14,PYPQly!$B17,0))</f>
        <v>529.09975062344142</v>
      </c>
      <c r="DC21" s="18">
        <f ca="1">IF(ISERROR(QuarterlyDataCVM!DC21*OFFSET(AnnualDataCP!DC$14,PYPQly!$B17,0)/OFFSET(AnnualDataCVM!DC$14,PYPQly!$B17,0)),"",QuarterlyDataCVM!DC21*OFFSET(AnnualDataCP!DC$14,PYPQly!$B17,0)/OFFSET(AnnualDataCVM!DC$14,PYPQly!$B17,0))</f>
        <v>2566.4775610679794</v>
      </c>
      <c r="DD21" s="18">
        <f ca="1">IF(ISERROR(QuarterlyDataCVM!DD21*OFFSET(AnnualDataCP!DD$14,PYPQly!$B17,0)/OFFSET(AnnualDataCVM!DD$14,PYPQly!$B17,0)),"",QuarterlyDataCVM!DD21*OFFSET(AnnualDataCP!DD$14,PYPQly!$B17,0)/OFFSET(AnnualDataCVM!DD$14,PYPQly!$B17,0))</f>
        <v>296.07391125154555</v>
      </c>
      <c r="DE21" s="18">
        <f ca="1">IF(ISERROR(QuarterlyDataCVM!DE21*OFFSET(AnnualDataCP!DE$14,PYPQly!$B17,0)/OFFSET(AnnualDataCVM!DE$14,PYPQly!$B17,0)),"",QuarterlyDataCVM!DE21*OFFSET(AnnualDataCP!DE$14,PYPQly!$B17,0)/OFFSET(AnnualDataCVM!DE$14,PYPQly!$B17,0))</f>
        <v>427.92676767676767</v>
      </c>
      <c r="DF21" s="18">
        <f ca="1">IF(ISERROR(QuarterlyDataCVM!DF21*OFFSET(AnnualDataCP!DF$14,PYPQly!$B17,0)/OFFSET(AnnualDataCVM!DF$14,PYPQly!$B17,0)),"",QuarterlyDataCVM!DF21*OFFSET(AnnualDataCP!DF$14,PYPQly!$B17,0)/OFFSET(AnnualDataCVM!DF$14,PYPQly!$B17,0))</f>
        <v>1218.2622183708838</v>
      </c>
      <c r="DG21" s="18">
        <f ca="1">IF(ISERROR(QuarterlyDataCVM!DG21*OFFSET(AnnualDataCP!DG$14,PYPQly!$B17,0)/OFFSET(AnnualDataCVM!DG$14,PYPQly!$B17,0)),"",QuarterlyDataCVM!DG21*OFFSET(AnnualDataCP!DG$14,PYPQly!$B17,0)/OFFSET(AnnualDataCVM!DG$14,PYPQly!$B17,0))</f>
        <v>1258.1707470182046</v>
      </c>
      <c r="DH21" s="18">
        <f ca="1">IF(ISERROR(QuarterlyDataCVM!DH21*OFFSET(AnnualDataCP!DH$14,PYPQly!$B17,0)/OFFSET(AnnualDataCVM!DH$14,PYPQly!$B17,0)),"",QuarterlyDataCVM!DH21*OFFSET(AnnualDataCP!DH$14,PYPQly!$B17,0)/OFFSET(AnnualDataCVM!DH$14,PYPQly!$B17,0))</f>
        <v>3150.5661029688085</v>
      </c>
      <c r="DI21" s="18">
        <f ca="1">IF(ISERROR(QuarterlyDataCVM!DI21*OFFSET(AnnualDataCP!DI$14,PYPQly!$B17,0)/OFFSET(AnnualDataCVM!DI$14,PYPQly!$B17,0)),"",QuarterlyDataCVM!DI21*OFFSET(AnnualDataCP!DI$14,PYPQly!$B17,0)/OFFSET(AnnualDataCVM!DI$14,PYPQly!$B17,0))</f>
        <v>725.12384509534104</v>
      </c>
      <c r="DJ21" s="18">
        <f ca="1">IF(ISERROR(QuarterlyDataCVM!DJ21*OFFSET(AnnualDataCP!DJ$14,PYPQly!$B17,0)/OFFSET(AnnualDataCVM!DJ$14,PYPQly!$B17,0)),"",QuarterlyDataCVM!DJ21*OFFSET(AnnualDataCP!DJ$14,PYPQly!$B17,0)/OFFSET(AnnualDataCVM!DJ$14,PYPQly!$B17,0))</f>
        <v>2425.3790705449683</v>
      </c>
      <c r="DK21" s="18">
        <f ca="1">IF(ISERROR(QuarterlyDataCVM!DK21*OFFSET(AnnualDataCP!DK$14,PYPQly!$B17,0)/OFFSET(AnnualDataCVM!DK$14,PYPQly!$B17,0)),"",QuarterlyDataCVM!DK21*OFFSET(AnnualDataCP!DK$14,PYPQly!$B17,0)/OFFSET(AnnualDataCVM!DK$14,PYPQly!$B17,0))</f>
        <v>7658.1013824884794</v>
      </c>
      <c r="DL21" s="18">
        <f ca="1">IF(ISERROR(QuarterlyDataCVM!DL21*OFFSET(AnnualDataCP!DL$14,PYPQly!$B17,0)/OFFSET(AnnualDataCVM!DL$14,PYPQly!$B17,0)),"",QuarterlyDataCVM!DL21*OFFSET(AnnualDataCP!DL$14,PYPQly!$B17,0)/OFFSET(AnnualDataCVM!DL$14,PYPQly!$B17,0))</f>
        <v>2579.9016144541729</v>
      </c>
      <c r="DM21" s="18">
        <f ca="1">IF(ISERROR(QuarterlyDataCVM!DM21*OFFSET(AnnualDataCP!DM$14,PYPQly!$B17,0)/OFFSET(AnnualDataCVM!DM$14,PYPQly!$B17,0)),"",QuarterlyDataCVM!DM21*OFFSET(AnnualDataCP!DM$14,PYPQly!$B17,0)/OFFSET(AnnualDataCVM!DM$14,PYPQly!$B17,0))</f>
        <v>1476.7940817984831</v>
      </c>
      <c r="DN21" s="18">
        <f ca="1">IF(ISERROR(QuarterlyDataCVM!DN21*OFFSET(AnnualDataCP!DN$14,PYPQly!$B17,0)/OFFSET(AnnualDataCVM!DN$14,PYPQly!$B17,0)),"",QuarterlyDataCVM!DN21*OFFSET(AnnualDataCP!DN$14,PYPQly!$B17,0)/OFFSET(AnnualDataCVM!DN$14,PYPQly!$B17,0))</f>
        <v>1102.8326354523538</v>
      </c>
      <c r="DO21" s="18">
        <f ca="1">IF(ISERROR(QuarterlyDataCVM!DO21*OFFSET(AnnualDataCP!DO$14,PYPQly!$B17,0)/OFFSET(AnnualDataCVM!DO$14,PYPQly!$B17,0)),"",QuarterlyDataCVM!DO21*OFFSET(AnnualDataCP!DO$14,PYPQly!$B17,0)/OFFSET(AnnualDataCVM!DO$14,PYPQly!$B17,0))</f>
        <v>717.15520934761446</v>
      </c>
      <c r="DP21" s="18">
        <f ca="1">IF(ISERROR(QuarterlyDataCVM!DP21*OFFSET(AnnualDataCP!DP$14,PYPQly!$B17,0)/OFFSET(AnnualDataCVM!DP$14,PYPQly!$B17,0)),"",QuarterlyDataCVM!DP21*OFFSET(AnnualDataCP!DP$14,PYPQly!$B17,0)/OFFSET(AnnualDataCVM!DP$14,PYPQly!$B17,0))</f>
        <v>385.51641369572889</v>
      </c>
      <c r="DQ21" s="18">
        <f ca="1">IF(ISERROR(QuarterlyDataCVM!DQ21*OFFSET(AnnualDataCP!DQ$14,PYPQly!$B17,0)/OFFSET(AnnualDataCVM!DQ$14,PYPQly!$B17,0)),"",QuarterlyDataCVM!DQ21*OFFSET(AnnualDataCP!DQ$14,PYPQly!$B17,0)/OFFSET(AnnualDataCVM!DQ$14,PYPQly!$B17,0))</f>
        <v>3377.1898056885384</v>
      </c>
      <c r="DR21" s="18">
        <f ca="1">IF(ISERROR(QuarterlyDataCVM!DR21*OFFSET(AnnualDataCP!DR$14,PYPQly!$B17,0)/OFFSET(AnnualDataCVM!DR$14,PYPQly!$B17,0)),"",QuarterlyDataCVM!DR21*OFFSET(AnnualDataCP!DR$14,PYPQly!$B17,0)/OFFSET(AnnualDataCVM!DR$14,PYPQly!$B17,0))</f>
        <v>3377.1898056885384</v>
      </c>
      <c r="DS21" s="18">
        <f ca="1">IF(ISERROR(QuarterlyDataCVM!DS21*OFFSET(AnnualDataCP!DS$14,PYPQly!$B17,0)/OFFSET(AnnualDataCVM!DS$14,PYPQly!$B17,0)),"",QuarterlyDataCVM!DS21*OFFSET(AnnualDataCP!DS$14,PYPQly!$B17,0)/OFFSET(AnnualDataCVM!DS$14,PYPQly!$B17,0))</f>
        <v>1701.0560481847081</v>
      </c>
      <c r="DT21" s="18">
        <f ca="1">IF(ISERROR(QuarterlyDataCVM!DT21*OFFSET(AnnualDataCP!DT$14,PYPQly!$B17,0)/OFFSET(AnnualDataCVM!DT$14,PYPQly!$B17,0)),"",QuarterlyDataCVM!DT21*OFFSET(AnnualDataCP!DT$14,PYPQly!$B17,0)/OFFSET(AnnualDataCVM!DT$14,PYPQly!$B17,0))</f>
        <v>1245.1965997825441</v>
      </c>
      <c r="DU21" s="18">
        <f ca="1">IF(ISERROR(QuarterlyDataCVM!DU21*OFFSET(AnnualDataCP!DU$14,PYPQly!$B17,0)/OFFSET(AnnualDataCVM!DU$14,PYPQly!$B17,0)),"",QuarterlyDataCVM!DU21*OFFSET(AnnualDataCP!DU$14,PYPQly!$B17,0)/OFFSET(AnnualDataCVM!DU$14,PYPQly!$B17,0))</f>
        <v>455.8701232032854</v>
      </c>
      <c r="DV21" s="18">
        <f ca="1">IF(ISERROR(QuarterlyDataCVM!DV21*OFFSET(AnnualDataCP!DV$14,PYPQly!$B17,0)/OFFSET(AnnualDataCVM!DV$14,PYPQly!$B17,0)),"",QuarterlyDataCVM!DV21*OFFSET(AnnualDataCP!DV$14,PYPQly!$B17,0)/OFFSET(AnnualDataCVM!DV$14,PYPQly!$B17,0))</f>
        <v>8479.5293887658027</v>
      </c>
      <c r="DW21" s="18">
        <f ca="1">IF(ISERROR(QuarterlyDataCVM!DW21*OFFSET(AnnualDataCP!DW$14,PYPQly!$B17,0)/OFFSET(AnnualDataCVM!DW$14,PYPQly!$B17,0)),"",QuarterlyDataCVM!DW21*OFFSET(AnnualDataCP!DW$14,PYPQly!$B17,0)/OFFSET(AnnualDataCVM!DW$14,PYPQly!$B17,0))</f>
        <v>5637.0694522868434</v>
      </c>
      <c r="DX21" s="18">
        <f ca="1">IF(ISERROR(QuarterlyDataCVM!DX21*OFFSET(AnnualDataCP!DX$14,PYPQly!$B17,0)/OFFSET(AnnualDataCVM!DX$14,PYPQly!$B17,0)),"",QuarterlyDataCVM!DX21*OFFSET(AnnualDataCP!DX$14,PYPQly!$B17,0)/OFFSET(AnnualDataCVM!DX$14,PYPQly!$B17,0))</f>
        <v>1446.5364125814679</v>
      </c>
      <c r="DY21" s="18">
        <f ca="1">IF(ISERROR(QuarterlyDataCVM!DY21*OFFSET(AnnualDataCP!DY$14,PYPQly!$B17,0)/OFFSET(AnnualDataCVM!DY$14,PYPQly!$B17,0)),"",QuarterlyDataCVM!DY21*OFFSET(AnnualDataCP!DY$14,PYPQly!$B17,0)/OFFSET(AnnualDataCVM!DY$14,PYPQly!$B17,0))</f>
        <v>1446.1941496898517</v>
      </c>
      <c r="DZ21" s="18" t="str">
        <f ca="1">IF(ISERROR(QuarterlyDataCVM!DZ21*OFFSET(AnnualDataCP!DZ$14,PYPQly!$B17,0)/OFFSET(AnnualDataCVM!DZ$14,PYPQly!$B17,0)),"",QuarterlyDataCVM!DZ21*OFFSET(AnnualDataCP!DZ$14,PYPQly!$B17,0)/OFFSET(AnnualDataCVM!DZ$14,PYPQly!$B17,0))</f>
        <v/>
      </c>
      <c r="EA21" s="18">
        <f ca="1">IF(ISERROR(QuarterlyDataCVM!EA21*OFFSET(AnnualDataCP!EA$14,PYPQly!$B17,0)/OFFSET(AnnualDataCVM!EA$14,PYPQly!$B17,0)),"",QuarterlyDataCVM!EA21*OFFSET(AnnualDataCP!EA$14,PYPQly!$B17,0)/OFFSET(AnnualDataCVM!EA$14,PYPQly!$B17,0))</f>
        <v>1395.3947212336891</v>
      </c>
      <c r="EB21" s="18">
        <f ca="1">IF(ISERROR(QuarterlyDataCVM!EB21*OFFSET(AnnualDataCP!EB$14,PYPQly!$B17,0)/OFFSET(AnnualDataCVM!EB$14,PYPQly!$B17,0)),"",QuarterlyDataCVM!EB21*OFFSET(AnnualDataCP!EB$14,PYPQly!$B17,0)/OFFSET(AnnualDataCVM!EB$14,PYPQly!$B17,0))</f>
        <v>20143.350507921106</v>
      </c>
      <c r="EC21" s="18">
        <f ca="1">IF(ISERROR(QuarterlyDataCVM!EC21*OFFSET(AnnualDataCP!EC$14,PYPQly!$B17,0)/OFFSET(AnnualDataCVM!EC$14,PYPQly!$B17,0)),"",QuarterlyDataCVM!EC21*OFFSET(AnnualDataCP!EC$14,PYPQly!$B17,0)/OFFSET(AnnualDataCVM!EC$14,PYPQly!$B17,0))</f>
        <v>20143.350507921106</v>
      </c>
      <c r="ED21" s="18">
        <f ca="1">IF(ISERROR(QuarterlyDataCVM!ED21*OFFSET(AnnualDataCP!ED$14,PYPQly!$B17,0)/OFFSET(AnnualDataCVM!ED$14,PYPQly!$B17,0)),"",QuarterlyDataCVM!ED21*OFFSET(AnnualDataCP!ED$14,PYPQly!$B17,0)/OFFSET(AnnualDataCVM!ED$14,PYPQly!$B17,0))</f>
        <v>2968.9431581866074</v>
      </c>
      <c r="EE21" s="18">
        <f ca="1">IF(ISERROR(QuarterlyDataCVM!EE21*OFFSET(AnnualDataCP!EE$14,PYPQly!$B17,0)/OFFSET(AnnualDataCVM!EE$14,PYPQly!$B17,0)),"",QuarterlyDataCVM!EE21*OFFSET(AnnualDataCP!EE$14,PYPQly!$B17,0)/OFFSET(AnnualDataCVM!EE$14,PYPQly!$B17,0))</f>
        <v>16905.336940098914</v>
      </c>
      <c r="EF21" s="18">
        <f ca="1">IF(ISERROR(QuarterlyDataCVM!EF21*OFFSET(AnnualDataCP!EF$14,PYPQly!$B17,0)/OFFSET(AnnualDataCVM!EF$14,PYPQly!$B17,0)),"",QuarterlyDataCVM!EF21*OFFSET(AnnualDataCP!EF$14,PYPQly!$B17,0)/OFFSET(AnnualDataCVM!EF$14,PYPQly!$B17,0))</f>
        <v>269.29319371727746</v>
      </c>
      <c r="EG21" s="18">
        <f ca="1">IF(ISERROR(QuarterlyDataCVM!EG21*OFFSET(AnnualDataCP!EG$14,PYPQly!$B17,0)/OFFSET(AnnualDataCVM!EG$14,PYPQly!$B17,0)),"",QuarterlyDataCVM!EG21*OFFSET(AnnualDataCP!EG$14,PYPQly!$B17,0)/OFFSET(AnnualDataCVM!EG$14,PYPQly!$B17,0))</f>
        <v>12649.468998906763</v>
      </c>
      <c r="EH21" s="18">
        <f ca="1">IF(ISERROR(QuarterlyDataCVM!EH21*OFFSET(AnnualDataCP!EH$14,PYPQly!$B17,0)/OFFSET(AnnualDataCVM!EH$14,PYPQly!$B17,0)),"",QuarterlyDataCVM!EH21*OFFSET(AnnualDataCP!EH$14,PYPQly!$B17,0)/OFFSET(AnnualDataCVM!EH$14,PYPQly!$B17,0))</f>
        <v>7571.9073165506161</v>
      </c>
      <c r="EI21" s="18">
        <f ca="1">IF(ISERROR(QuarterlyDataCVM!EI21*OFFSET(AnnualDataCP!EI$14,PYPQly!$B17,0)/OFFSET(AnnualDataCVM!EI$14,PYPQly!$B17,0)),"",QuarterlyDataCVM!EI21*OFFSET(AnnualDataCP!EI$14,PYPQly!$B17,0)/OFFSET(AnnualDataCVM!EI$14,PYPQly!$B17,0))</f>
        <v>4754.0764116094988</v>
      </c>
      <c r="EJ21" s="18">
        <f ca="1">IF(ISERROR(QuarterlyDataCVM!EJ21*OFFSET(AnnualDataCP!EJ$14,PYPQly!$B17,0)/OFFSET(AnnualDataCVM!EJ$14,PYPQly!$B17,0)),"",QuarterlyDataCVM!EJ21*OFFSET(AnnualDataCP!EJ$14,PYPQly!$B17,0)/OFFSET(AnnualDataCVM!EJ$14,PYPQly!$B17,0))</f>
        <v>3302.4943729903539</v>
      </c>
      <c r="EK21" s="18">
        <f ca="1">IF(ISERROR(QuarterlyDataCVM!EK21*OFFSET(AnnualDataCP!EK$14,PYPQly!$B17,0)/OFFSET(AnnualDataCVM!EK$14,PYPQly!$B17,0)),"",QuarterlyDataCVM!EK21*OFFSET(AnnualDataCP!EK$14,PYPQly!$B17,0)/OFFSET(AnnualDataCVM!EK$14,PYPQly!$B17,0))</f>
        <v>2516.9303223640027</v>
      </c>
      <c r="EL21" s="18">
        <f ca="1">IF(ISERROR(QuarterlyDataCVM!EL21*OFFSET(AnnualDataCP!EL$14,PYPQly!$B17,0)/OFFSET(AnnualDataCVM!EL$14,PYPQly!$B17,0)),"",QuarterlyDataCVM!EL21*OFFSET(AnnualDataCP!EL$14,PYPQly!$B17,0)/OFFSET(AnnualDataCVM!EL$14,PYPQly!$B17,0))</f>
        <v>1483.1569174523763</v>
      </c>
      <c r="EM21" s="18">
        <f ca="1">IF(ISERROR(QuarterlyDataCVM!EM21*OFFSET(AnnualDataCP!EM$14,PYPQly!$B17,0)/OFFSET(AnnualDataCVM!EM$14,PYPQly!$B17,0)),"",QuarterlyDataCVM!EM21*OFFSET(AnnualDataCP!EM$14,PYPQly!$B17,0)/OFFSET(AnnualDataCVM!EM$14,PYPQly!$B17,0))</f>
        <v>1033.7984021304926</v>
      </c>
      <c r="EN21" s="18">
        <f ca="1">IF(ISERROR(QuarterlyDataCVM!EN21*OFFSET(AnnualDataCP!EN$14,PYPQly!$B17,0)/OFFSET(AnnualDataCVM!EN$14,PYPQly!$B17,0)),"",QuarterlyDataCVM!EN21*OFFSET(AnnualDataCP!EN$14,PYPQly!$B17,0)/OFFSET(AnnualDataCVM!EN$14,PYPQly!$B17,0))</f>
        <v>785.42337590227646</v>
      </c>
      <c r="EO21" s="18">
        <f ca="1">IF(ISERROR(QuarterlyDataCVM!EO21*OFFSET(AnnualDataCP!EO$14,PYPQly!$B17,0)/OFFSET(AnnualDataCVM!EO$14,PYPQly!$B17,0)),"",QuarterlyDataCVM!EO21*OFFSET(AnnualDataCP!EO$14,PYPQly!$B17,0)/OFFSET(AnnualDataCVM!EO$14,PYPQly!$B17,0))</f>
        <v>1451.2601291837932</v>
      </c>
      <c r="EP21" s="18">
        <f ca="1">IF(ISERROR(QuarterlyDataCVM!EP21*OFFSET(AnnualDataCP!EP$14,PYPQly!$B17,0)/OFFSET(AnnualDataCVM!EP$14,PYPQly!$B17,0)),"",QuarterlyDataCVM!EP21*OFFSET(AnnualDataCP!EP$14,PYPQly!$B17,0)/OFFSET(AnnualDataCVM!EP$14,PYPQly!$B17,0))</f>
        <v>1005.7511936339522</v>
      </c>
      <c r="EQ21" s="18">
        <f ca="1">IF(ISERROR(QuarterlyDataCVM!EQ21*OFFSET(AnnualDataCP!EQ$14,PYPQly!$B17,0)/OFFSET(AnnualDataCVM!EQ$14,PYPQly!$B17,0)),"",QuarterlyDataCVM!EQ21*OFFSET(AnnualDataCP!EQ$14,PYPQly!$B17,0)/OFFSET(AnnualDataCVM!EQ$14,PYPQly!$B17,0))</f>
        <v>1005.7511936339522</v>
      </c>
      <c r="ER21" s="18">
        <f ca="1">IF(ISERROR(QuarterlyDataCVM!ER21*OFFSET(AnnualDataCP!ER$14,PYPQly!$B17,0)/OFFSET(AnnualDataCVM!ER$14,PYPQly!$B17,0)),"",QuarterlyDataCVM!ER21*OFFSET(AnnualDataCP!ER$14,PYPQly!$B17,0)/OFFSET(AnnualDataCVM!ER$14,PYPQly!$B17,0))</f>
        <v>1812.2170357322598</v>
      </c>
      <c r="ES21" s="18">
        <f ca="1">IF(ISERROR(QuarterlyDataCVM!ES21*OFFSET(AnnualDataCP!ES$14,PYPQly!$B17,0)/OFFSET(AnnualDataCVM!ES$14,PYPQly!$B17,0)),"",QuarterlyDataCVM!ES21*OFFSET(AnnualDataCP!ES$14,PYPQly!$B17,0)/OFFSET(AnnualDataCVM!ES$14,PYPQly!$B17,0))</f>
        <v>1148.8248518291437</v>
      </c>
      <c r="ET21" s="18">
        <f ca="1">IF(ISERROR(QuarterlyDataCVM!ET21*OFFSET(AnnualDataCP!ET$14,PYPQly!$B17,0)/OFFSET(AnnualDataCVM!ET$14,PYPQly!$B17,0)),"",QuarterlyDataCVM!ET21*OFFSET(AnnualDataCP!ET$14,PYPQly!$B17,0)/OFFSET(AnnualDataCVM!ET$14,PYPQly!$B17,0))</f>
        <v>663.54235388310644</v>
      </c>
      <c r="EU21" s="18">
        <f ca="1">IF(ISERROR(QuarterlyDataCVM!EU21*OFFSET(AnnualDataCP!EU$14,PYPQly!$B17,0)/OFFSET(AnnualDataCVM!EU$14,PYPQly!$B17,0)),"",QuarterlyDataCVM!EU21*OFFSET(AnnualDataCP!EU$14,PYPQly!$B17,0)/OFFSET(AnnualDataCVM!EU$14,PYPQly!$B17,0))</f>
        <v>449.39527525838429</v>
      </c>
      <c r="EV21" s="18">
        <f ca="1">IF(ISERROR(QuarterlyDataCVM!EV21*OFFSET(AnnualDataCP!EV$14,PYPQly!$B17,0)/OFFSET(AnnualDataCVM!EV$14,PYPQly!$B17,0)),"",QuarterlyDataCVM!EV21*OFFSET(AnnualDataCP!EV$14,PYPQly!$B17,0)/OFFSET(AnnualDataCVM!EV$14,PYPQly!$B17,0))</f>
        <v>214.5352862849534</v>
      </c>
      <c r="EW21" s="18">
        <f ca="1">IF(ISERROR(QuarterlyDataCVM!EW21*OFFSET(AnnualDataCP!EW$14,PYPQly!$B17,0)/OFFSET(AnnualDataCVM!EW$14,PYPQly!$B17,0)),"",QuarterlyDataCVM!EW21*OFFSET(AnnualDataCP!EW$14,PYPQly!$B17,0)/OFFSET(AnnualDataCVM!EW$14,PYPQly!$B17,0))</f>
        <v>5077.8130405854954</v>
      </c>
      <c r="EX21" s="18">
        <f ca="1">IF(ISERROR(QuarterlyDataCVM!EX21*OFFSET(AnnualDataCP!EX$14,PYPQly!$B17,0)/OFFSET(AnnualDataCVM!EX$14,PYPQly!$B17,0)),"",QuarterlyDataCVM!EX21*OFFSET(AnnualDataCP!EX$14,PYPQly!$B17,0)/OFFSET(AnnualDataCVM!EX$14,PYPQly!$B17,0))</f>
        <v>1391.9415984896161</v>
      </c>
      <c r="EY21" s="18">
        <f ca="1">IF(ISERROR(QuarterlyDataCVM!EY21*OFFSET(AnnualDataCP!EY$14,PYPQly!$B17,0)/OFFSET(AnnualDataCVM!EY$14,PYPQly!$B17,0)),"",QuarterlyDataCVM!EY21*OFFSET(AnnualDataCP!EY$14,PYPQly!$B17,0)/OFFSET(AnnualDataCVM!EY$14,PYPQly!$B17,0))</f>
        <v>998.96784501697618</v>
      </c>
      <c r="EZ21" s="18">
        <f ca="1">IF(ISERROR(QuarterlyDataCVM!EZ21*OFFSET(AnnualDataCP!EZ$14,PYPQly!$B17,0)/OFFSET(AnnualDataCVM!EZ$14,PYPQly!$B17,0)),"",QuarterlyDataCVM!EZ21*OFFSET(AnnualDataCP!EZ$14,PYPQly!$B17,0)/OFFSET(AnnualDataCVM!EZ$14,PYPQly!$B17,0))</f>
        <v>1053.679081578669</v>
      </c>
      <c r="FA21" s="18">
        <f ca="1">IF(ISERROR(QuarterlyDataCVM!FA21*OFFSET(AnnualDataCP!FA$14,PYPQly!$B17,0)/OFFSET(AnnualDataCVM!FA$14,PYPQly!$B17,0)),"",QuarterlyDataCVM!FA21*OFFSET(AnnualDataCP!FA$14,PYPQly!$B17,0)/OFFSET(AnnualDataCVM!FA$14,PYPQly!$B17,0))</f>
        <v>1634.1380050053629</v>
      </c>
      <c r="FB21" s="18">
        <f ca="1">IF(ISERROR(QuarterlyDataCVM!FB21*OFFSET(AnnualDataCP!FB$14,PYPQly!$B17,0)/OFFSET(AnnualDataCVM!FB$14,PYPQly!$B17,0)),"",QuarterlyDataCVM!FB21*OFFSET(AnnualDataCP!FB$14,PYPQly!$B17,0)/OFFSET(AnnualDataCVM!FB$14,PYPQly!$B17,0))</f>
        <v>161.75951293759513</v>
      </c>
      <c r="FC21" s="18">
        <f ca="1">IF(ISERROR(QuarterlyDataCVM!FC21*OFFSET(AnnualDataCP!FC$14,PYPQly!$B17,0)/OFFSET(AnnualDataCVM!FC$14,PYPQly!$B17,0)),"",QuarterlyDataCVM!FC21*OFFSET(AnnualDataCP!FC$14,PYPQly!$B17,0)/OFFSET(AnnualDataCVM!FC$14,PYPQly!$B17,0))</f>
        <v>521.07449794860725</v>
      </c>
      <c r="FD21" s="18">
        <f ca="1">IF(ISERROR(QuarterlyDataCVM!FD21*OFFSET(AnnualDataCP!FD$14,PYPQly!$B17,0)/OFFSET(AnnualDataCVM!FD$14,PYPQly!$B17,0)),"",QuarterlyDataCVM!FD21*OFFSET(AnnualDataCP!FD$14,PYPQly!$B17,0)/OFFSET(AnnualDataCVM!FD$14,PYPQly!$B17,0))</f>
        <v>951.43125225550341</v>
      </c>
      <c r="FE21" s="18">
        <f ca="1">IF(ISERROR(QuarterlyDataCVM!FE21*OFFSET(AnnualDataCP!FE$14,PYPQly!$B17,0)/OFFSET(AnnualDataCVM!FE$14,PYPQly!$B17,0)),"",QuarterlyDataCVM!FE21*OFFSET(AnnualDataCP!FE$14,PYPQly!$B17,0)/OFFSET(AnnualDataCVM!FE$14,PYPQly!$B17,0))</f>
        <v>27608.588453711887</v>
      </c>
      <c r="FF21" s="18">
        <f ca="1">IF(ISERROR(QuarterlyDataCVM!FF21*OFFSET(AnnualDataCP!FF$14,PYPQly!$B17,0)/OFFSET(AnnualDataCVM!FF$14,PYPQly!$B17,0)),"",QuarterlyDataCVM!FF21*OFFSET(AnnualDataCP!FF$14,PYPQly!$B17,0)/OFFSET(AnnualDataCVM!FF$14,PYPQly!$B17,0))</f>
        <v>11094.950434790982</v>
      </c>
      <c r="FG21" s="18">
        <f ca="1">IF(ISERROR(QuarterlyDataCVM!FG21*OFFSET(AnnualDataCP!FG$14,PYPQly!$B17,0)/OFFSET(AnnualDataCVM!FG$14,PYPQly!$B17,0)),"",QuarterlyDataCVM!FG21*OFFSET(AnnualDataCP!FG$14,PYPQly!$B17,0)/OFFSET(AnnualDataCVM!FG$14,PYPQly!$B17,0))</f>
        <v>11094.950434790982</v>
      </c>
      <c r="FH21" s="18">
        <f ca="1">IF(ISERROR(QuarterlyDataCVM!FH21*OFFSET(AnnualDataCP!FH$14,PYPQly!$B17,0)/OFFSET(AnnualDataCVM!FH$14,PYPQly!$B17,0)),"",QuarterlyDataCVM!FH21*OFFSET(AnnualDataCP!FH$14,PYPQly!$B17,0)/OFFSET(AnnualDataCVM!FH$14,PYPQly!$B17,0))</f>
        <v>7387.3098268926142</v>
      </c>
      <c r="FI21" s="18">
        <f ca="1">IF(ISERROR(QuarterlyDataCVM!FI21*OFFSET(AnnualDataCP!FI$14,PYPQly!$B17,0)/OFFSET(AnnualDataCVM!FI$14,PYPQly!$B17,0)),"",QuarterlyDataCVM!FI21*OFFSET(AnnualDataCP!FI$14,PYPQly!$B17,0)/OFFSET(AnnualDataCVM!FI$14,PYPQly!$B17,0))</f>
        <v>7387.3098268926142</v>
      </c>
      <c r="FJ21" s="18">
        <f ca="1">IF(ISERROR(QuarterlyDataCVM!FJ21*OFFSET(AnnualDataCP!FJ$14,PYPQly!$B17,0)/OFFSET(AnnualDataCVM!FJ$14,PYPQly!$B17,0)),"",QuarterlyDataCVM!FJ21*OFFSET(AnnualDataCP!FJ$14,PYPQly!$B17,0)/OFFSET(AnnualDataCVM!FJ$14,PYPQly!$B17,0))</f>
        <v>9126.4333837392624</v>
      </c>
      <c r="FK21" s="18">
        <f ca="1">IF(ISERROR(QuarterlyDataCVM!FK21*OFFSET(AnnualDataCP!FK$14,PYPQly!$B17,0)/OFFSET(AnnualDataCVM!FK$14,PYPQly!$B17,0)),"",QuarterlyDataCVM!FK21*OFFSET(AnnualDataCP!FK$14,PYPQly!$B17,0)/OFFSET(AnnualDataCVM!FK$14,PYPQly!$B17,0))</f>
        <v>6447.4096623376627</v>
      </c>
      <c r="FL21" s="18">
        <f ca="1">IF(ISERROR(QuarterlyDataCVM!FL21*OFFSET(AnnualDataCP!FL$14,PYPQly!$B17,0)/OFFSET(AnnualDataCVM!FL$14,PYPQly!$B17,0)),"",QuarterlyDataCVM!FL21*OFFSET(AnnualDataCP!FL$14,PYPQly!$B17,0)/OFFSET(AnnualDataCVM!FL$14,PYPQly!$B17,0))</f>
        <v>6447.4096623376627</v>
      </c>
      <c r="FM21" s="18">
        <f ca="1">IF(ISERROR(QuarterlyDataCVM!FM21*OFFSET(AnnualDataCP!FM$14,PYPQly!$B17,0)/OFFSET(AnnualDataCVM!FM$14,PYPQly!$B17,0)),"",QuarterlyDataCVM!FM21*OFFSET(AnnualDataCP!FM$14,PYPQly!$B17,0)/OFFSET(AnnualDataCVM!FM$14,PYPQly!$B17,0))</f>
        <v>2679.3220692699765</v>
      </c>
      <c r="FN21" s="18">
        <f ca="1">IF(ISERROR(QuarterlyDataCVM!FN21*OFFSET(AnnualDataCP!FN$14,PYPQly!$B17,0)/OFFSET(AnnualDataCVM!FN$14,PYPQly!$B17,0)),"",QuarterlyDataCVM!FN21*OFFSET(AnnualDataCP!FN$14,PYPQly!$B17,0)/OFFSET(AnnualDataCVM!FN$14,PYPQly!$B17,0))</f>
        <v>1430.6580934884671</v>
      </c>
      <c r="FO21" s="18">
        <f ca="1">IF(ISERROR(QuarterlyDataCVM!FO21*OFFSET(AnnualDataCP!FO$14,PYPQly!$B17,0)/OFFSET(AnnualDataCVM!FO$14,PYPQly!$B17,0)),"",QuarterlyDataCVM!FO21*OFFSET(AnnualDataCP!FO$14,PYPQly!$B17,0)/OFFSET(AnnualDataCVM!FO$14,PYPQly!$B17,0))</f>
        <v>1248.6870677280438</v>
      </c>
      <c r="FP21" s="18">
        <f ca="1">IF(ISERROR(QuarterlyDataCVM!FP21*OFFSET(AnnualDataCP!FP$14,PYPQly!$B17,0)/OFFSET(AnnualDataCVM!FP$14,PYPQly!$B17,0)),"",QuarterlyDataCVM!FP21*OFFSET(AnnualDataCP!FP$14,PYPQly!$B17,0)/OFFSET(AnnualDataCVM!FP$14,PYPQly!$B17,0))</f>
        <v>3997.6521698898864</v>
      </c>
      <c r="FQ21" s="18">
        <f ca="1">IF(ISERROR(QuarterlyDataCVM!FQ21*OFFSET(AnnualDataCP!FQ$14,PYPQly!$B17,0)/OFFSET(AnnualDataCVM!FQ$14,PYPQly!$B17,0)),"",QuarterlyDataCVM!FQ21*OFFSET(AnnualDataCP!FQ$14,PYPQly!$B17,0)/OFFSET(AnnualDataCVM!FQ$14,PYPQly!$B17,0))</f>
        <v>1681.8256211417786</v>
      </c>
      <c r="FR21" s="18">
        <f ca="1">IF(ISERROR(QuarterlyDataCVM!FR21*OFFSET(AnnualDataCP!FR$14,PYPQly!$B17,0)/OFFSET(AnnualDataCVM!FR$14,PYPQly!$B17,0)),"",QuarterlyDataCVM!FR21*OFFSET(AnnualDataCP!FR$14,PYPQly!$B17,0)/OFFSET(AnnualDataCVM!FR$14,PYPQly!$B17,0))</f>
        <v>1143.7517710399547</v>
      </c>
      <c r="FS21" s="18">
        <f ca="1">IF(ISERROR(QuarterlyDataCVM!FS21*OFFSET(AnnualDataCP!FS$14,PYPQly!$B17,0)/OFFSET(AnnualDataCVM!FS$14,PYPQly!$B17,0)),"",QuarterlyDataCVM!FS21*OFFSET(AnnualDataCP!FS$14,PYPQly!$B17,0)/OFFSET(AnnualDataCVM!FS$14,PYPQly!$B17,0))</f>
        <v>627.77947598253274</v>
      </c>
      <c r="FT21" s="18">
        <f ca="1">IF(ISERROR(QuarterlyDataCVM!FT21*OFFSET(AnnualDataCP!FT$14,PYPQly!$B17,0)/OFFSET(AnnualDataCVM!FT$14,PYPQly!$B17,0)),"",QuarterlyDataCVM!FT21*OFFSET(AnnualDataCP!FT$14,PYPQly!$B17,0)/OFFSET(AnnualDataCVM!FT$14,PYPQly!$B17,0))</f>
        <v>159.09922589725545</v>
      </c>
      <c r="FU21" s="18">
        <f ca="1">IF(ISERROR(QuarterlyDataCVM!FU21*OFFSET(AnnualDataCP!FU$14,PYPQly!$B17,0)/OFFSET(AnnualDataCVM!FU$14,PYPQly!$B17,0)),"",QuarterlyDataCVM!FU21*OFFSET(AnnualDataCP!FU$14,PYPQly!$B17,0)/OFFSET(AnnualDataCVM!FU$14,PYPQly!$B17,0))</f>
        <v>356.85517576543009</v>
      </c>
      <c r="FV21" s="18">
        <f ca="1">IF(ISERROR(QuarterlyDataCVM!FV21*OFFSET(AnnualDataCP!FV$14,PYPQly!$B17,0)/OFFSET(AnnualDataCVM!FV$14,PYPQly!$B17,0)),"",QuarterlyDataCVM!FV21*OFFSET(AnnualDataCP!FV$14,PYPQly!$B17,0)/OFFSET(AnnualDataCVM!FV$14,PYPQly!$B17,0))</f>
        <v>537.99008701398827</v>
      </c>
      <c r="FW21" s="18">
        <f ca="1">IF(ISERROR(QuarterlyDataCVM!FW21*OFFSET(AnnualDataCP!FW$14,PYPQly!$B17,0)/OFFSET(AnnualDataCVM!FW$14,PYPQly!$B17,0)),"",QuarterlyDataCVM!FW21*OFFSET(AnnualDataCP!FW$14,PYPQly!$B17,0)/OFFSET(AnnualDataCVM!FW$14,PYPQly!$B17,0))</f>
        <v>2047.2633591481124</v>
      </c>
      <c r="FX21" s="18">
        <f ca="1">IF(ISERROR(QuarterlyDataCVM!FX21*OFFSET(AnnualDataCP!FX$14,PYPQly!$B17,0)/OFFSET(AnnualDataCVM!FX$14,PYPQly!$B17,0)),"",QuarterlyDataCVM!FX21*OFFSET(AnnualDataCP!FX$14,PYPQly!$B17,0)/OFFSET(AnnualDataCVM!FX$14,PYPQly!$B17,0))</f>
        <v>533.45786516853934</v>
      </c>
      <c r="FY21" s="18">
        <f ca="1">IF(ISERROR(QuarterlyDataCVM!FY21*OFFSET(AnnualDataCP!FY$14,PYPQly!$B17,0)/OFFSET(AnnualDataCVM!FY$14,PYPQly!$B17,0)),"",QuarterlyDataCVM!FY21*OFFSET(AnnualDataCP!FY$14,PYPQly!$B17,0)/OFFSET(AnnualDataCVM!FY$14,PYPQly!$B17,0))</f>
        <v>237.57280927835052</v>
      </c>
      <c r="FZ21" s="18">
        <f ca="1">IF(ISERROR(QuarterlyDataCVM!FZ21*OFFSET(AnnualDataCP!FZ$14,PYPQly!$B17,0)/OFFSET(AnnualDataCVM!FZ$14,PYPQly!$B17,0)),"",QuarterlyDataCVM!FZ21*OFFSET(AnnualDataCP!FZ$14,PYPQly!$B17,0)/OFFSET(AnnualDataCVM!FZ$14,PYPQly!$B17,0))</f>
        <v>1276.757427277802</v>
      </c>
      <c r="GA21" s="18">
        <f ca="1">IF(ISERROR(QuarterlyDataCVM!GA21*OFFSET(AnnualDataCP!GA$14,PYPQly!$B17,0)/OFFSET(AnnualDataCVM!GA$14,PYPQly!$B17,0)),"",QuarterlyDataCVM!GA21*OFFSET(AnnualDataCP!GA$14,PYPQly!$B17,0)/OFFSET(AnnualDataCVM!GA$14,PYPQly!$B17,0))</f>
        <v>268.39024390243901</v>
      </c>
      <c r="GB21" s="18">
        <f ca="1">IF(ISERROR(QuarterlyDataCVM!GB21*OFFSET(AnnualDataCP!GB$14,PYPQly!$B17,0)/OFFSET(AnnualDataCVM!GB$14,PYPQly!$B17,0)),"",QuarterlyDataCVM!GB21*OFFSET(AnnualDataCP!GB$14,PYPQly!$B17,0)/OFFSET(AnnualDataCVM!GB$14,PYPQly!$B17,0))</f>
        <v>268.39024390243901</v>
      </c>
    </row>
    <row r="22" spans="2:184" x14ac:dyDescent="0.25">
      <c r="B22" s="18">
        <f t="shared" si="0"/>
        <v>2</v>
      </c>
      <c r="C22" s="1">
        <v>33573</v>
      </c>
      <c r="D22" s="18">
        <f ca="1">IF(ISERROR(QuarterlyDataCVM!D22*OFFSET(AnnualDataCP!D$14,PYPQly!$B18,0)/OFFSET(AnnualDataCVM!D$14,PYPQly!$B18,0)),"",QuarterlyDataCVM!D22*OFFSET(AnnualDataCP!D$14,PYPQly!$B18,0)/OFFSET(AnnualDataCVM!D$14,PYPQly!$B18,0))</f>
        <v>152173.07387415523</v>
      </c>
      <c r="E22" s="18">
        <f ca="1">IF(ISERROR(QuarterlyDataCVM!E22*OFFSET(AnnualDataCP!E$14,PYPQly!$B18,0)/OFFSET(AnnualDataCVM!E$14,PYPQly!$B18,0)),"",QuarterlyDataCVM!E22*OFFSET(AnnualDataCP!E$14,PYPQly!$B18,0)/OFFSET(AnnualDataCVM!E$14,PYPQly!$B18,0))</f>
        <v>2179.4953935966432</v>
      </c>
      <c r="F22" s="18">
        <f ca="1">IF(ISERROR(QuarterlyDataCVM!F22*OFFSET(AnnualDataCP!F$14,PYPQly!$B18,0)/OFFSET(AnnualDataCVM!F$14,PYPQly!$B18,0)),"",QuarterlyDataCVM!F22*OFFSET(AnnualDataCP!F$14,PYPQly!$B18,0)/OFFSET(AnnualDataCVM!F$14,PYPQly!$B18,0))</f>
        <v>2046.0022301064369</v>
      </c>
      <c r="G22" s="18">
        <f ca="1">IF(ISERROR(QuarterlyDataCVM!G22*OFFSET(AnnualDataCP!G$14,PYPQly!$B18,0)/OFFSET(AnnualDataCVM!G$14,PYPQly!$B18,0)),"",QuarterlyDataCVM!G22*OFFSET(AnnualDataCP!G$14,PYPQly!$B18,0)/OFFSET(AnnualDataCVM!G$14,PYPQly!$B18,0))</f>
        <v>65.292110874200432</v>
      </c>
      <c r="H22" s="18">
        <f ca="1">IF(ISERROR(QuarterlyDataCVM!H22*OFFSET(AnnualDataCP!H$14,PYPQly!$B18,0)/OFFSET(AnnualDataCVM!H$14,PYPQly!$B18,0)),"",QuarterlyDataCVM!H22*OFFSET(AnnualDataCP!H$14,PYPQly!$B18,0)/OFFSET(AnnualDataCVM!H$14,PYPQly!$B18,0))</f>
        <v>68.121052631578948</v>
      </c>
      <c r="I22" s="18">
        <f ca="1">IF(ISERROR(QuarterlyDataCVM!I22*OFFSET(AnnualDataCP!I$14,PYPQly!$B18,0)/OFFSET(AnnualDataCVM!I$14,PYPQly!$B18,0)),"",QuarterlyDataCVM!I22*OFFSET(AnnualDataCP!I$14,PYPQly!$B18,0)/OFFSET(AnnualDataCVM!I$14,PYPQly!$B18,0))</f>
        <v>42383.646538632544</v>
      </c>
      <c r="J22" s="18">
        <f ca="1">IF(ISERROR(QuarterlyDataCVM!J22*OFFSET(AnnualDataCP!J$14,PYPQly!$B18,0)/OFFSET(AnnualDataCVM!J$14,PYPQly!$B18,0)),"",QuarterlyDataCVM!J22*OFFSET(AnnualDataCP!J$14,PYPQly!$B18,0)/OFFSET(AnnualDataCVM!J$14,PYPQly!$B18,0))</f>
        <v>32754.20357043952</v>
      </c>
      <c r="K22" s="18">
        <f ca="1">IF(ISERROR(QuarterlyDataCVM!K22*OFFSET(AnnualDataCP!K$14,PYPQly!$B18,0)/OFFSET(AnnualDataCVM!K$14,PYPQly!$B18,0)),"",QuarterlyDataCVM!K22*OFFSET(AnnualDataCP!K$14,PYPQly!$B18,0)/OFFSET(AnnualDataCVM!K$14,PYPQly!$B18,0))</f>
        <v>2891.4253033980581</v>
      </c>
      <c r="L22" s="18">
        <f ca="1">IF(ISERROR(QuarterlyDataCVM!L22*OFFSET(AnnualDataCP!L$14,PYPQly!$B18,0)/OFFSET(AnnualDataCVM!L$14,PYPQly!$B18,0)),"",QuarterlyDataCVM!L22*OFFSET(AnnualDataCP!L$14,PYPQly!$B18,0)/OFFSET(AnnualDataCVM!L$14,PYPQly!$B18,0))</f>
        <v>253.86529837875131</v>
      </c>
      <c r="M22" s="18">
        <f ca="1">IF(ISERROR(QuarterlyDataCVM!M22*OFFSET(AnnualDataCP!M$14,PYPQly!$B18,0)/OFFSET(AnnualDataCVM!M$14,PYPQly!$B18,0)),"",QuarterlyDataCVM!M22*OFFSET(AnnualDataCP!M$14,PYPQly!$B18,0)/OFFSET(AnnualDataCVM!M$14,PYPQly!$B18,0))</f>
        <v>2059.5696136893957</v>
      </c>
      <c r="N22" s="18" t="str">
        <f ca="1">IF(ISERROR(QuarterlyDataCVM!N22*OFFSET(AnnualDataCP!N$14,PYPQly!$B18,0)/OFFSET(AnnualDataCVM!N$14,PYPQly!$B18,0)),"",QuarterlyDataCVM!N22*OFFSET(AnnualDataCP!N$14,PYPQly!$B18,0)/OFFSET(AnnualDataCVM!N$14,PYPQly!$B18,0))</f>
        <v/>
      </c>
      <c r="O22" s="18">
        <f ca="1">IF(ISERROR(QuarterlyDataCVM!O22*OFFSET(AnnualDataCP!O$14,PYPQly!$B18,0)/OFFSET(AnnualDataCVM!O$14,PYPQly!$B18,0)),"",QuarterlyDataCVM!O22*OFFSET(AnnualDataCP!O$14,PYPQly!$B18,0)/OFFSET(AnnualDataCVM!O$14,PYPQly!$B18,0))</f>
        <v>271.20036101083031</v>
      </c>
      <c r="P22" s="18">
        <f ca="1">IF(ISERROR(QuarterlyDataCVM!P22*OFFSET(AnnualDataCP!P$14,PYPQly!$B18,0)/OFFSET(AnnualDataCVM!P$14,PYPQly!$B18,0)),"",QuarterlyDataCVM!P22*OFFSET(AnnualDataCP!P$14,PYPQly!$B18,0)/OFFSET(AnnualDataCVM!P$14,PYPQly!$B18,0))</f>
        <v>305.86973684210534</v>
      </c>
      <c r="Q22" s="18">
        <f ca="1">IF(ISERROR(QuarterlyDataCVM!Q22*OFFSET(AnnualDataCP!Q$14,PYPQly!$B18,0)/OFFSET(AnnualDataCVM!Q$14,PYPQly!$B18,0)),"",QuarterlyDataCVM!Q22*OFFSET(AnnualDataCP!Q$14,PYPQly!$B18,0)/OFFSET(AnnualDataCVM!Q$14,PYPQly!$B18,0))</f>
        <v>25054.108245762149</v>
      </c>
      <c r="R22" s="18">
        <f ca="1">IF(ISERROR(QuarterlyDataCVM!R22*OFFSET(AnnualDataCP!R$14,PYPQly!$B18,0)/OFFSET(AnnualDataCVM!R$14,PYPQly!$B18,0)),"",QuarterlyDataCVM!R22*OFFSET(AnnualDataCP!R$14,PYPQly!$B18,0)/OFFSET(AnnualDataCVM!R$14,PYPQly!$B18,0))</f>
        <v>4743.190500193874</v>
      </c>
      <c r="S22" s="18">
        <f ca="1">IF(ISERROR(QuarterlyDataCVM!S22*OFFSET(AnnualDataCP!S$14,PYPQly!$B18,0)/OFFSET(AnnualDataCVM!S$14,PYPQly!$B18,0)),"",QuarterlyDataCVM!S22*OFFSET(AnnualDataCP!S$14,PYPQly!$B18,0)/OFFSET(AnnualDataCVM!S$14,PYPQly!$B18,0))</f>
        <v>3748.8836344592823</v>
      </c>
      <c r="T22" s="18">
        <f ca="1">IF(ISERROR(QuarterlyDataCVM!T22*OFFSET(AnnualDataCP!T$14,PYPQly!$B18,0)/OFFSET(AnnualDataCVM!T$14,PYPQly!$B18,0)),"",QuarterlyDataCVM!T22*OFFSET(AnnualDataCP!T$14,PYPQly!$B18,0)/OFFSET(AnnualDataCVM!T$14,PYPQly!$B18,0))</f>
        <v>606.58000638773558</v>
      </c>
      <c r="U22" s="18">
        <f ca="1">IF(ISERROR(QuarterlyDataCVM!U22*OFFSET(AnnualDataCP!U$14,PYPQly!$B18,0)/OFFSET(AnnualDataCVM!U$14,PYPQly!$B18,0)),"",QuarterlyDataCVM!U22*OFFSET(AnnualDataCP!U$14,PYPQly!$B18,0)/OFFSET(AnnualDataCVM!U$14,PYPQly!$B18,0))</f>
        <v>435.67268862911794</v>
      </c>
      <c r="V22" s="18">
        <f ca="1">IF(ISERROR(QuarterlyDataCVM!V22*OFFSET(AnnualDataCP!V$14,PYPQly!$B18,0)/OFFSET(AnnualDataCVM!V$14,PYPQly!$B18,0)),"",QuarterlyDataCVM!V22*OFFSET(AnnualDataCP!V$14,PYPQly!$B18,0)/OFFSET(AnnualDataCVM!V$14,PYPQly!$B18,0))</f>
        <v>32.5</v>
      </c>
      <c r="W22" s="18">
        <f ca="1">IF(ISERROR(QuarterlyDataCVM!W22*OFFSET(AnnualDataCP!W$14,PYPQly!$B18,0)/OFFSET(AnnualDataCVM!W$14,PYPQly!$B18,0)),"",QuarterlyDataCVM!W22*OFFSET(AnnualDataCP!W$14,PYPQly!$B18,0)/OFFSET(AnnualDataCVM!W$14,PYPQly!$B18,0))</f>
        <v>482.94459962756054</v>
      </c>
      <c r="X22" s="18">
        <f ca="1">IF(ISERROR(QuarterlyDataCVM!X22*OFFSET(AnnualDataCP!X$14,PYPQly!$B18,0)/OFFSET(AnnualDataCVM!X$14,PYPQly!$B18,0)),"",QuarterlyDataCVM!X22*OFFSET(AnnualDataCP!X$14,PYPQly!$B18,0)/OFFSET(AnnualDataCVM!X$14,PYPQly!$B18,0))</f>
        <v>155.8714859437751</v>
      </c>
      <c r="Y22" s="18">
        <f ca="1">IF(ISERROR(QuarterlyDataCVM!Y22*OFFSET(AnnualDataCP!Y$14,PYPQly!$B18,0)/OFFSET(AnnualDataCVM!Y$14,PYPQly!$B18,0)),"",QuarterlyDataCVM!Y22*OFFSET(AnnualDataCP!Y$14,PYPQly!$B18,0)/OFFSET(AnnualDataCVM!Y$14,PYPQly!$B18,0))</f>
        <v>695.36348949919227</v>
      </c>
      <c r="Z22" s="18">
        <f ca="1">IF(ISERROR(QuarterlyDataCVM!Z22*OFFSET(AnnualDataCP!Z$14,PYPQly!$B18,0)/OFFSET(AnnualDataCVM!Z$14,PYPQly!$B18,0)),"",QuarterlyDataCVM!Z22*OFFSET(AnnualDataCP!Z$14,PYPQly!$B18,0)/OFFSET(AnnualDataCVM!Z$14,PYPQly!$B18,0))</f>
        <v>1198.3268603386671</v>
      </c>
      <c r="AA22" s="18">
        <f ca="1">IF(ISERROR(QuarterlyDataCVM!AA22*OFFSET(AnnualDataCP!AA$14,PYPQly!$B18,0)/OFFSET(AnnualDataCVM!AA$14,PYPQly!$B18,0)),"",QuarterlyDataCVM!AA22*OFFSET(AnnualDataCP!AA$14,PYPQly!$B18,0)/OFFSET(AnnualDataCVM!AA$14,PYPQly!$B18,0))</f>
        <v>140.84551341350601</v>
      </c>
      <c r="AB22" s="18">
        <f ca="1">IF(ISERROR(QuarterlyDataCVM!AB22*OFFSET(AnnualDataCP!AB$14,PYPQly!$B18,0)/OFFSET(AnnualDataCVM!AB$14,PYPQly!$B18,0)),"",QuarterlyDataCVM!AB22*OFFSET(AnnualDataCP!AB$14,PYPQly!$B18,0)/OFFSET(AnnualDataCVM!AB$14,PYPQly!$B18,0))</f>
        <v>660.76759860209688</v>
      </c>
      <c r="AC22" s="18">
        <f ca="1">IF(ISERROR(QuarterlyDataCVM!AC22*OFFSET(AnnualDataCP!AC$14,PYPQly!$B18,0)/OFFSET(AnnualDataCVM!AC$14,PYPQly!$B18,0)),"",QuarterlyDataCVM!AC22*OFFSET(AnnualDataCP!AC$14,PYPQly!$B18,0)/OFFSET(AnnualDataCVM!AC$14,PYPQly!$B18,0))</f>
        <v>514.1313269493844</v>
      </c>
      <c r="AD22" s="18">
        <f ca="1">IF(ISERROR(QuarterlyDataCVM!AD22*OFFSET(AnnualDataCP!AD$14,PYPQly!$B18,0)/OFFSET(AnnualDataCVM!AD$14,PYPQly!$B18,0)),"",QuarterlyDataCVM!AD22*OFFSET(AnnualDataCP!AD$14,PYPQly!$B18,0)/OFFSET(AnnualDataCVM!AD$14,PYPQly!$B18,0))</f>
        <v>147.15074980268349</v>
      </c>
      <c r="AE22" s="18">
        <f ca="1">IF(ISERROR(QuarterlyDataCVM!AE22*OFFSET(AnnualDataCP!AE$14,PYPQly!$B18,0)/OFFSET(AnnualDataCVM!AE$14,PYPQly!$B18,0)),"",QuarterlyDataCVM!AE22*OFFSET(AnnualDataCP!AE$14,PYPQly!$B18,0)/OFFSET(AnnualDataCVM!AE$14,PYPQly!$B18,0))</f>
        <v>333.52190721649487</v>
      </c>
      <c r="AF22" s="18">
        <f ca="1">IF(ISERROR(QuarterlyDataCVM!AF22*OFFSET(AnnualDataCP!AF$14,PYPQly!$B18,0)/OFFSET(AnnualDataCVM!AF$14,PYPQly!$B18,0)),"",QuarterlyDataCVM!AF22*OFFSET(AnnualDataCP!AF$14,PYPQly!$B18,0)/OFFSET(AnnualDataCVM!AF$14,PYPQly!$B18,0))</f>
        <v>1132.9918791527059</v>
      </c>
      <c r="AG22" s="18">
        <f ca="1">IF(ISERROR(QuarterlyDataCVM!AG22*OFFSET(AnnualDataCP!AG$14,PYPQly!$B18,0)/OFFSET(AnnualDataCVM!AG$14,PYPQly!$B18,0)),"",QuarterlyDataCVM!AG22*OFFSET(AnnualDataCP!AG$14,PYPQly!$B18,0)/OFFSET(AnnualDataCVM!AG$14,PYPQly!$B18,0))</f>
        <v>551.68482730263156</v>
      </c>
      <c r="AH22" s="18">
        <f ca="1">IF(ISERROR(QuarterlyDataCVM!AH22*OFFSET(AnnualDataCP!AH$14,PYPQly!$B18,0)/OFFSET(AnnualDataCVM!AH$14,PYPQly!$B18,0)),"",QuarterlyDataCVM!AH22*OFFSET(AnnualDataCP!AH$14,PYPQly!$B18,0)/OFFSET(AnnualDataCVM!AH$14,PYPQly!$B18,0))</f>
        <v>387.01800771759326</v>
      </c>
      <c r="AI22" s="18">
        <f ca="1">IF(ISERROR(QuarterlyDataCVM!AI22*OFFSET(AnnualDataCP!AI$14,PYPQly!$B18,0)/OFFSET(AnnualDataCVM!AI$14,PYPQly!$B18,0)),"",QuarterlyDataCVM!AI22*OFFSET(AnnualDataCP!AI$14,PYPQly!$B18,0)/OFFSET(AnnualDataCVM!AI$14,PYPQly!$B18,0))</f>
        <v>194.66450040617383</v>
      </c>
      <c r="AJ22" s="18">
        <f ca="1">IF(ISERROR(QuarterlyDataCVM!AJ22*OFFSET(AnnualDataCP!AJ$14,PYPQly!$B18,0)/OFFSET(AnnualDataCVM!AJ$14,PYPQly!$B18,0)),"",QuarterlyDataCVM!AJ22*OFFSET(AnnualDataCP!AJ$14,PYPQly!$B18,0)/OFFSET(AnnualDataCVM!AJ$14,PYPQly!$B18,0))</f>
        <v>1789.2576141347995</v>
      </c>
      <c r="AK22" s="18">
        <f ca="1">IF(ISERROR(QuarterlyDataCVM!AK22*OFFSET(AnnualDataCP!AK$14,PYPQly!$B18,0)/OFFSET(AnnualDataCVM!AK$14,PYPQly!$B18,0)),"",QuarterlyDataCVM!AK22*OFFSET(AnnualDataCP!AK$14,PYPQly!$B18,0)/OFFSET(AnnualDataCVM!AK$14,PYPQly!$B18,0))</f>
        <v>397.74142480211083</v>
      </c>
      <c r="AL22" s="18">
        <f ca="1">IF(ISERROR(QuarterlyDataCVM!AL22*OFFSET(AnnualDataCP!AL$14,PYPQly!$B18,0)/OFFSET(AnnualDataCVM!AL$14,PYPQly!$B18,0)),"",QuarterlyDataCVM!AL22*OFFSET(AnnualDataCP!AL$14,PYPQly!$B18,0)/OFFSET(AnnualDataCVM!AL$14,PYPQly!$B18,0))</f>
        <v>558.44785276073617</v>
      </c>
      <c r="AM22" s="18">
        <f ca="1">IF(ISERROR(QuarterlyDataCVM!AM22*OFFSET(AnnualDataCP!AM$14,PYPQly!$B18,0)/OFFSET(AnnualDataCVM!AM$14,PYPQly!$B18,0)),"",QuarterlyDataCVM!AM22*OFFSET(AnnualDataCP!AM$14,PYPQly!$B18,0)/OFFSET(AnnualDataCVM!AM$14,PYPQly!$B18,0))</f>
        <v>833.26611308817712</v>
      </c>
      <c r="AN22" s="18">
        <f ca="1">IF(ISERROR(QuarterlyDataCVM!AN22*OFFSET(AnnualDataCP!AN$14,PYPQly!$B18,0)/OFFSET(AnnualDataCVM!AN$14,PYPQly!$B18,0)),"",QuarterlyDataCVM!AN22*OFFSET(AnnualDataCP!AN$14,PYPQly!$B18,0)/OFFSET(AnnualDataCVM!AN$14,PYPQly!$B18,0))</f>
        <v>311.57092643735876</v>
      </c>
      <c r="AO22" s="18">
        <f ca="1">IF(ISERROR(QuarterlyDataCVM!AO22*OFFSET(AnnualDataCP!AO$14,PYPQly!$B18,0)/OFFSET(AnnualDataCVM!AO$14,PYPQly!$B18,0)),"",QuarterlyDataCVM!AO22*OFFSET(AnnualDataCP!AO$14,PYPQly!$B18,0)/OFFSET(AnnualDataCVM!AO$14,PYPQly!$B18,0))</f>
        <v>311.57092643735876</v>
      </c>
      <c r="AP22" s="18">
        <f ca="1">IF(ISERROR(QuarterlyDataCVM!AP22*OFFSET(AnnualDataCP!AP$14,PYPQly!$B18,0)/OFFSET(AnnualDataCVM!AP$14,PYPQly!$B18,0)),"",QuarterlyDataCVM!AP22*OFFSET(AnnualDataCP!AP$14,PYPQly!$B18,0)/OFFSET(AnnualDataCVM!AP$14,PYPQly!$B18,0))</f>
        <v>2778.947792062605</v>
      </c>
      <c r="AQ22" s="18">
        <f ca="1">IF(ISERROR(QuarterlyDataCVM!AQ22*OFFSET(AnnualDataCP!AQ$14,PYPQly!$B18,0)/OFFSET(AnnualDataCVM!AQ$14,PYPQly!$B18,0)),"",QuarterlyDataCVM!AQ22*OFFSET(AnnualDataCP!AQ$14,PYPQly!$B18,0)/OFFSET(AnnualDataCVM!AQ$14,PYPQly!$B18,0))</f>
        <v>2778.947792062605</v>
      </c>
      <c r="AR22" s="18">
        <f ca="1">IF(ISERROR(QuarterlyDataCVM!AR22*OFFSET(AnnualDataCP!AR$14,PYPQly!$B18,0)/OFFSET(AnnualDataCVM!AR$14,PYPQly!$B18,0)),"",QuarterlyDataCVM!AR22*OFFSET(AnnualDataCP!AR$14,PYPQly!$B18,0)/OFFSET(AnnualDataCVM!AR$14,PYPQly!$B18,0))</f>
        <v>388.9378151260504</v>
      </c>
      <c r="AS22" s="18">
        <f ca="1">IF(ISERROR(QuarterlyDataCVM!AS22*OFFSET(AnnualDataCP!AS$14,PYPQly!$B18,0)/OFFSET(AnnualDataCVM!AS$14,PYPQly!$B18,0)),"",QuarterlyDataCVM!AS22*OFFSET(AnnualDataCP!AS$14,PYPQly!$B18,0)/OFFSET(AnnualDataCVM!AS$14,PYPQly!$B18,0))</f>
        <v>866.79543459174715</v>
      </c>
      <c r="AT22" s="18">
        <f ca="1">IF(ISERROR(QuarterlyDataCVM!AT22*OFFSET(AnnualDataCP!AT$14,PYPQly!$B18,0)/OFFSET(AnnualDataCVM!AT$14,PYPQly!$B18,0)),"",QuarterlyDataCVM!AT22*OFFSET(AnnualDataCP!AT$14,PYPQly!$B18,0)/OFFSET(AnnualDataCVM!AT$14,PYPQly!$B18,0))</f>
        <v>400.51234567901236</v>
      </c>
      <c r="AU22" s="18">
        <f ca="1">IF(ISERROR(QuarterlyDataCVM!AU22*OFFSET(AnnualDataCP!AU$14,PYPQly!$B18,0)/OFFSET(AnnualDataCVM!AU$14,PYPQly!$B18,0)),"",QuarterlyDataCVM!AU22*OFFSET(AnnualDataCP!AU$14,PYPQly!$B18,0)/OFFSET(AnnualDataCVM!AU$14,PYPQly!$B18,0))</f>
        <v>262.44029075804775</v>
      </c>
      <c r="AV22" s="18">
        <f ca="1">IF(ISERROR(QuarterlyDataCVM!AV22*OFFSET(AnnualDataCP!AV$14,PYPQly!$B18,0)/OFFSET(AnnualDataCVM!AV$14,PYPQly!$B18,0)),"",QuarterlyDataCVM!AV22*OFFSET(AnnualDataCP!AV$14,PYPQly!$B18,0)/OFFSET(AnnualDataCVM!AV$14,PYPQly!$B18,0))</f>
        <v>482.8679245283019</v>
      </c>
      <c r="AW22" s="18">
        <f ca="1">IF(ISERROR(QuarterlyDataCVM!AW22*OFFSET(AnnualDataCP!AW$14,PYPQly!$B18,0)/OFFSET(AnnualDataCVM!AW$14,PYPQly!$B18,0)),"",QuarterlyDataCVM!AW22*OFFSET(AnnualDataCP!AW$14,PYPQly!$B18,0)/OFFSET(AnnualDataCVM!AW$14,PYPQly!$B18,0))</f>
        <v>376.93916755602987</v>
      </c>
      <c r="AX22" s="18">
        <f ca="1">IF(ISERROR(QuarterlyDataCVM!AX22*OFFSET(AnnualDataCP!AX$14,PYPQly!$B18,0)/OFFSET(AnnualDataCVM!AX$14,PYPQly!$B18,0)),"",QuarterlyDataCVM!AX22*OFFSET(AnnualDataCP!AX$14,PYPQly!$B18,0)/OFFSET(AnnualDataCVM!AX$14,PYPQly!$B18,0))</f>
        <v>1584.8008982035929</v>
      </c>
      <c r="AY22" s="18">
        <f ca="1">IF(ISERROR(QuarterlyDataCVM!AY22*OFFSET(AnnualDataCP!AY$14,PYPQly!$B18,0)/OFFSET(AnnualDataCVM!AY$14,PYPQly!$B18,0)),"",QuarterlyDataCVM!AY22*OFFSET(AnnualDataCP!AY$14,PYPQly!$B18,0)/OFFSET(AnnualDataCVM!AY$14,PYPQly!$B18,0))</f>
        <v>1584.8008982035929</v>
      </c>
      <c r="AZ22" s="18">
        <f ca="1">IF(ISERROR(QuarterlyDataCVM!AZ22*OFFSET(AnnualDataCP!AZ$14,PYPQly!$B18,0)/OFFSET(AnnualDataCVM!AZ$14,PYPQly!$B18,0)),"",QuarterlyDataCVM!AZ22*OFFSET(AnnualDataCP!AZ$14,PYPQly!$B18,0)/OFFSET(AnnualDataCVM!AZ$14,PYPQly!$B18,0))</f>
        <v>1607.2752145922743</v>
      </c>
      <c r="BA22" s="18">
        <f ca="1">IF(ISERROR(QuarterlyDataCVM!BA22*OFFSET(AnnualDataCP!BA$14,PYPQly!$B18,0)/OFFSET(AnnualDataCVM!BA$14,PYPQly!$B18,0)),"",QuarterlyDataCVM!BA22*OFFSET(AnnualDataCP!BA$14,PYPQly!$B18,0)/OFFSET(AnnualDataCVM!BA$14,PYPQly!$B18,0))</f>
        <v>904.30878186968823</v>
      </c>
      <c r="BB22" s="18">
        <f ca="1">IF(ISERROR(QuarterlyDataCVM!BB22*OFFSET(AnnualDataCP!BB$14,PYPQly!$B18,0)/OFFSET(AnnualDataCVM!BB$14,PYPQly!$B18,0)),"",QuarterlyDataCVM!BB22*OFFSET(AnnualDataCP!BB$14,PYPQly!$B18,0)/OFFSET(AnnualDataCVM!BB$14,PYPQly!$B18,0))</f>
        <v>703.01210974456012</v>
      </c>
      <c r="BC22" s="18">
        <f ca="1">IF(ISERROR(QuarterlyDataCVM!BC22*OFFSET(AnnualDataCP!BC$14,PYPQly!$B18,0)/OFFSET(AnnualDataCVM!BC$14,PYPQly!$B18,0)),"",QuarterlyDataCVM!BC22*OFFSET(AnnualDataCP!BC$14,PYPQly!$B18,0)/OFFSET(AnnualDataCVM!BC$14,PYPQly!$B18,0))</f>
        <v>466.1505715411904</v>
      </c>
      <c r="BD22" s="18">
        <f ca="1">IF(ISERROR(QuarterlyDataCVM!BD22*OFFSET(AnnualDataCP!BD$14,PYPQly!$B18,0)/OFFSET(AnnualDataCVM!BD$14,PYPQly!$B18,0)),"",QuarterlyDataCVM!BD22*OFFSET(AnnualDataCP!BD$14,PYPQly!$B18,0)/OFFSET(AnnualDataCVM!BD$14,PYPQly!$B18,0))</f>
        <v>236.55619389587073</v>
      </c>
      <c r="BE22" s="18">
        <f ca="1">IF(ISERROR(QuarterlyDataCVM!BE22*OFFSET(AnnualDataCP!BE$14,PYPQly!$B18,0)/OFFSET(AnnualDataCVM!BE$14,PYPQly!$B18,0)),"",QuarterlyDataCVM!BE22*OFFSET(AnnualDataCP!BE$14,PYPQly!$B18,0)/OFFSET(AnnualDataCVM!BE$14,PYPQly!$B18,0))</f>
        <v>3037.6394098524629</v>
      </c>
      <c r="BF22" s="18">
        <f ca="1">IF(ISERROR(QuarterlyDataCVM!BF22*OFFSET(AnnualDataCP!BF$14,PYPQly!$B18,0)/OFFSET(AnnualDataCVM!BF$14,PYPQly!$B18,0)),"",QuarterlyDataCVM!BF22*OFFSET(AnnualDataCP!BF$14,PYPQly!$B18,0)/OFFSET(AnnualDataCVM!BF$14,PYPQly!$B18,0))</f>
        <v>1012.5178389398573</v>
      </c>
      <c r="BG22" s="18">
        <f ca="1">IF(ISERROR(QuarterlyDataCVM!BG22*OFFSET(AnnualDataCP!BG$14,PYPQly!$B18,0)/OFFSET(AnnualDataCVM!BG$14,PYPQly!$B18,0)),"",QuarterlyDataCVM!BG22*OFFSET(AnnualDataCP!BG$14,PYPQly!$B18,0)/OFFSET(AnnualDataCVM!BG$14,PYPQly!$B18,0))</f>
        <v>469.9941573033708</v>
      </c>
      <c r="BH22" s="18">
        <f ca="1">IF(ISERROR(QuarterlyDataCVM!BH22*OFFSET(AnnualDataCP!BH$14,PYPQly!$B18,0)/OFFSET(AnnualDataCVM!BH$14,PYPQly!$B18,0)),"",QuarterlyDataCVM!BH22*OFFSET(AnnualDataCP!BH$14,PYPQly!$B18,0)/OFFSET(AnnualDataCVM!BH$14,PYPQly!$B18,0))</f>
        <v>543.02695595003286</v>
      </c>
      <c r="BI22" s="18">
        <f ca="1">IF(ISERROR(QuarterlyDataCVM!BI22*OFFSET(AnnualDataCP!BI$14,PYPQly!$B18,0)/OFFSET(AnnualDataCVM!BI$14,PYPQly!$B18,0)),"",QuarterlyDataCVM!BI22*OFFSET(AnnualDataCP!BI$14,PYPQly!$B18,0)/OFFSET(AnnualDataCVM!BI$14,PYPQly!$B18,0))</f>
        <v>2025.2341469111293</v>
      </c>
      <c r="BJ22" s="18">
        <f ca="1">IF(ISERROR(QuarterlyDataCVM!BJ22*OFFSET(AnnualDataCP!BJ$14,PYPQly!$B18,0)/OFFSET(AnnualDataCVM!BJ$14,PYPQly!$B18,0)),"",QuarterlyDataCVM!BJ22*OFFSET(AnnualDataCP!BJ$14,PYPQly!$B18,0)/OFFSET(AnnualDataCVM!BJ$14,PYPQly!$B18,0))</f>
        <v>1794.9043107833163</v>
      </c>
      <c r="BK22" s="18">
        <f ca="1">IF(ISERROR(QuarterlyDataCVM!BK22*OFFSET(AnnualDataCP!BK$14,PYPQly!$B18,0)/OFFSET(AnnualDataCVM!BK$14,PYPQly!$B18,0)),"",QuarterlyDataCVM!BK22*OFFSET(AnnualDataCP!BK$14,PYPQly!$B18,0)/OFFSET(AnnualDataCVM!BK$14,PYPQly!$B18,0))</f>
        <v>230.19578313253012</v>
      </c>
      <c r="BL22" s="18">
        <f ca="1">IF(ISERROR(QuarterlyDataCVM!BL22*OFFSET(AnnualDataCP!BL$14,PYPQly!$B18,0)/OFFSET(AnnualDataCVM!BL$14,PYPQly!$B18,0)),"",QuarterlyDataCVM!BL22*OFFSET(AnnualDataCP!BL$14,PYPQly!$B18,0)/OFFSET(AnnualDataCVM!BL$14,PYPQly!$B18,0))</f>
        <v>1851.7319857916102</v>
      </c>
      <c r="BM22" s="18">
        <f ca="1">IF(ISERROR(QuarterlyDataCVM!BM22*OFFSET(AnnualDataCP!BM$14,PYPQly!$B18,0)/OFFSET(AnnualDataCVM!BM$14,PYPQly!$B18,0)),"",QuarterlyDataCVM!BM22*OFFSET(AnnualDataCP!BM$14,PYPQly!$B18,0)/OFFSET(AnnualDataCVM!BM$14,PYPQly!$B18,0))</f>
        <v>1851.7319857916102</v>
      </c>
      <c r="BN22" s="18">
        <f ca="1">IF(ISERROR(QuarterlyDataCVM!BN22*OFFSET(AnnualDataCP!BN$14,PYPQly!$B18,0)/OFFSET(AnnualDataCVM!BN$14,PYPQly!$B18,0)),"",QuarterlyDataCVM!BN22*OFFSET(AnnualDataCP!BN$14,PYPQly!$B18,0)/OFFSET(AnnualDataCVM!BN$14,PYPQly!$B18,0))</f>
        <v>1054.3600583090379</v>
      </c>
      <c r="BO22" s="18">
        <f ca="1">IF(ISERROR(QuarterlyDataCVM!BO22*OFFSET(AnnualDataCP!BO$14,PYPQly!$B18,0)/OFFSET(AnnualDataCVM!BO$14,PYPQly!$B18,0)),"",QuarterlyDataCVM!BO22*OFFSET(AnnualDataCP!BO$14,PYPQly!$B18,0)/OFFSET(AnnualDataCVM!BO$14,PYPQly!$B18,0))</f>
        <v>1054.3600583090379</v>
      </c>
      <c r="BP22" s="18">
        <f ca="1">IF(ISERROR(QuarterlyDataCVM!BP22*OFFSET(AnnualDataCP!BP$14,PYPQly!$B18,0)/OFFSET(AnnualDataCVM!BP$14,PYPQly!$B18,0)),"",QuarterlyDataCVM!BP22*OFFSET(AnnualDataCP!BP$14,PYPQly!$B18,0)/OFFSET(AnnualDataCVM!BP$14,PYPQly!$B18,0))</f>
        <v>1648.0175810209701</v>
      </c>
      <c r="BQ22" s="18">
        <f ca="1">IF(ISERROR(QuarterlyDataCVM!BQ22*OFFSET(AnnualDataCP!BQ$14,PYPQly!$B18,0)/OFFSET(AnnualDataCVM!BQ$14,PYPQly!$B18,0)),"",QuarterlyDataCVM!BQ22*OFFSET(AnnualDataCP!BQ$14,PYPQly!$B18,0)/OFFSET(AnnualDataCVM!BQ$14,PYPQly!$B18,0))</f>
        <v>1648.0175810209701</v>
      </c>
      <c r="BR22" s="18">
        <f ca="1">IF(ISERROR(QuarterlyDataCVM!BR22*OFFSET(AnnualDataCP!BR$14,PYPQly!$B18,0)/OFFSET(AnnualDataCVM!BR$14,PYPQly!$B18,0)),"",QuarterlyDataCVM!BR22*OFFSET(AnnualDataCP!BR$14,PYPQly!$B18,0)/OFFSET(AnnualDataCVM!BR$14,PYPQly!$B18,0))</f>
        <v>2089.2480885186797</v>
      </c>
      <c r="BS22" s="18">
        <f ca="1">IF(ISERROR(QuarterlyDataCVM!BS22*OFFSET(AnnualDataCP!BS$14,PYPQly!$B18,0)/OFFSET(AnnualDataCVM!BS$14,PYPQly!$B18,0)),"",QuarterlyDataCVM!BS22*OFFSET(AnnualDataCP!BS$14,PYPQly!$B18,0)/OFFSET(AnnualDataCVM!BS$14,PYPQly!$B18,0))</f>
        <v>1130.1332700972255</v>
      </c>
      <c r="BT22" s="18">
        <f ca="1">IF(ISERROR(QuarterlyDataCVM!BT22*OFFSET(AnnualDataCP!BT$14,PYPQly!$B18,0)/OFFSET(AnnualDataCVM!BT$14,PYPQly!$B18,0)),"",QuarterlyDataCVM!BT22*OFFSET(AnnualDataCP!BT$14,PYPQly!$B18,0)/OFFSET(AnnualDataCVM!BT$14,PYPQly!$B18,0))</f>
        <v>959.77922303156436</v>
      </c>
      <c r="BU22" s="18">
        <f ca="1">IF(ISERROR(QuarterlyDataCVM!BU22*OFFSET(AnnualDataCP!BU$14,PYPQly!$B18,0)/OFFSET(AnnualDataCVM!BU$14,PYPQly!$B18,0)),"",QuarterlyDataCVM!BU22*OFFSET(AnnualDataCP!BU$14,PYPQly!$B18,0)/OFFSET(AnnualDataCVM!BU$14,PYPQly!$B18,0))</f>
        <v>177.76169265033408</v>
      </c>
      <c r="BV22" s="18">
        <f ca="1">IF(ISERROR(QuarterlyDataCVM!BV22*OFFSET(AnnualDataCP!BV$14,PYPQly!$B18,0)/OFFSET(AnnualDataCVM!BV$14,PYPQly!$B18,0)),"",QuarterlyDataCVM!BV22*OFFSET(AnnualDataCP!BV$14,PYPQly!$B18,0)/OFFSET(AnnualDataCVM!BV$14,PYPQly!$B18,0))</f>
        <v>641.5383312155866</v>
      </c>
      <c r="BW22" s="18">
        <f ca="1">IF(ISERROR(QuarterlyDataCVM!BW22*OFFSET(AnnualDataCP!BW$14,PYPQly!$B18,0)/OFFSET(AnnualDataCVM!BW$14,PYPQly!$B18,0)),"",QuarterlyDataCVM!BW22*OFFSET(AnnualDataCP!BW$14,PYPQly!$B18,0)/OFFSET(AnnualDataCVM!BW$14,PYPQly!$B18,0))</f>
        <v>142.76363636363632</v>
      </c>
      <c r="BX22" s="18">
        <f ca="1">IF(ISERROR(QuarterlyDataCVM!BX22*OFFSET(AnnualDataCP!BX$14,PYPQly!$B18,0)/OFFSET(AnnualDataCVM!BX$14,PYPQly!$B18,0)),"",QuarterlyDataCVM!BX22*OFFSET(AnnualDataCP!BX$14,PYPQly!$B18,0)/OFFSET(AnnualDataCVM!BX$14,PYPQly!$B18,0))</f>
        <v>1593.2294138376601</v>
      </c>
      <c r="BY22" s="18">
        <f ca="1">IF(ISERROR(QuarterlyDataCVM!BY22*OFFSET(AnnualDataCP!BY$14,PYPQly!$B18,0)/OFFSET(AnnualDataCVM!BY$14,PYPQly!$B18,0)),"",QuarterlyDataCVM!BY22*OFFSET(AnnualDataCP!BY$14,PYPQly!$B18,0)/OFFSET(AnnualDataCVM!BY$14,PYPQly!$B18,0))</f>
        <v>936.09160781055255</v>
      </c>
      <c r="BZ22" s="18">
        <f ca="1">IF(ISERROR(QuarterlyDataCVM!BZ22*OFFSET(AnnualDataCP!BZ$14,PYPQly!$B18,0)/OFFSET(AnnualDataCVM!BZ$14,PYPQly!$B18,0)),"",QuarterlyDataCVM!BZ22*OFFSET(AnnualDataCP!BZ$14,PYPQly!$B18,0)/OFFSET(AnnualDataCVM!BZ$14,PYPQly!$B18,0))</f>
        <v>491.19077134986225</v>
      </c>
      <c r="CA22" s="18">
        <f ca="1">IF(ISERROR(QuarterlyDataCVM!CA22*OFFSET(AnnualDataCP!CA$14,PYPQly!$B18,0)/OFFSET(AnnualDataCVM!CA$14,PYPQly!$B18,0)),"",QuarterlyDataCVM!CA22*OFFSET(AnnualDataCP!CA$14,PYPQly!$B18,0)/OFFSET(AnnualDataCVM!CA$14,PYPQly!$B18,0))</f>
        <v>444.92232831435916</v>
      </c>
      <c r="CB22" s="18">
        <f ca="1">IF(ISERROR(QuarterlyDataCVM!CB22*OFFSET(AnnualDataCP!CB$14,PYPQly!$B18,0)/OFFSET(AnnualDataCVM!CB$14,PYPQly!$B18,0)),"",QuarterlyDataCVM!CB22*OFFSET(AnnualDataCP!CB$14,PYPQly!$B18,0)/OFFSET(AnnualDataCVM!CB$14,PYPQly!$B18,0))</f>
        <v>657.16084009038946</v>
      </c>
      <c r="CC22" s="18">
        <f ca="1">IF(ISERROR(QuarterlyDataCVM!CC22*OFFSET(AnnualDataCP!CC$14,PYPQly!$B18,0)/OFFSET(AnnualDataCVM!CC$14,PYPQly!$B18,0)),"",QuarterlyDataCVM!CC22*OFFSET(AnnualDataCP!CC$14,PYPQly!$B18,0)/OFFSET(AnnualDataCVM!CC$14,PYPQly!$B18,0))</f>
        <v>42.325942350332596</v>
      </c>
      <c r="CD22" s="18">
        <f ca="1">IF(ISERROR(QuarterlyDataCVM!CD22*OFFSET(AnnualDataCP!CD$14,PYPQly!$B18,0)/OFFSET(AnnualDataCVM!CD$14,PYPQly!$B18,0)),"",QuarterlyDataCVM!CD22*OFFSET(AnnualDataCP!CD$14,PYPQly!$B18,0)/OFFSET(AnnualDataCVM!CD$14,PYPQly!$B18,0))</f>
        <v>201.23549257759785</v>
      </c>
      <c r="CE22" s="18">
        <f ca="1">IF(ISERROR(QuarterlyDataCVM!CE22*OFFSET(AnnualDataCP!CE$14,PYPQly!$B18,0)/OFFSET(AnnualDataCVM!CE$14,PYPQly!$B18,0)),"",QuarterlyDataCVM!CE22*OFFSET(AnnualDataCP!CE$14,PYPQly!$B18,0)/OFFSET(AnnualDataCVM!CE$14,PYPQly!$B18,0))</f>
        <v>413.55976544880468</v>
      </c>
      <c r="CF22" s="18">
        <f ca="1">IF(ISERROR(QuarterlyDataCVM!CF22*OFFSET(AnnualDataCP!CF$14,PYPQly!$B18,0)/OFFSET(AnnualDataCVM!CF$14,PYPQly!$B18,0)),"",QuarterlyDataCVM!CF22*OFFSET(AnnualDataCP!CF$14,PYPQly!$B18,0)/OFFSET(AnnualDataCVM!CF$14,PYPQly!$B18,0))</f>
        <v>2950.7335819685422</v>
      </c>
      <c r="CG22" s="18">
        <f ca="1">IF(ISERROR(QuarterlyDataCVM!CG22*OFFSET(AnnualDataCP!CG$14,PYPQly!$B18,0)/OFFSET(AnnualDataCVM!CG$14,PYPQly!$B18,0)),"",QuarterlyDataCVM!CG22*OFFSET(AnnualDataCP!CG$14,PYPQly!$B18,0)/OFFSET(AnnualDataCVM!CG$14,PYPQly!$B18,0))</f>
        <v>2950.7335819685422</v>
      </c>
      <c r="CH22" s="18">
        <f ca="1">IF(ISERROR(QuarterlyDataCVM!CH22*OFFSET(AnnualDataCP!CH$14,PYPQly!$B18,0)/OFFSET(AnnualDataCVM!CH$14,PYPQly!$B18,0)),"",QuarterlyDataCVM!CH22*OFFSET(AnnualDataCP!CH$14,PYPQly!$B18,0)/OFFSET(AnnualDataCVM!CH$14,PYPQly!$B18,0))</f>
        <v>2085.9214831749659</v>
      </c>
      <c r="CI22" s="18">
        <f ca="1">IF(ISERROR(QuarterlyDataCVM!CI22*OFFSET(AnnualDataCP!CI$14,PYPQly!$B18,0)/OFFSET(AnnualDataCVM!CI$14,PYPQly!$B18,0)),"",QuarterlyDataCVM!CI22*OFFSET(AnnualDataCP!CI$14,PYPQly!$B18,0)/OFFSET(AnnualDataCVM!CI$14,PYPQly!$B18,0))</f>
        <v>864.68951079770829</v>
      </c>
      <c r="CJ22" s="18">
        <f ca="1">IF(ISERROR(QuarterlyDataCVM!CJ22*OFFSET(AnnualDataCP!CJ$14,PYPQly!$B18,0)/OFFSET(AnnualDataCVM!CJ$14,PYPQly!$B18,0)),"",QuarterlyDataCVM!CJ22*OFFSET(AnnualDataCP!CJ$14,PYPQly!$B18,0)/OFFSET(AnnualDataCVM!CJ$14,PYPQly!$B18,0))</f>
        <v>1927.0559808948515</v>
      </c>
      <c r="CK22" s="18">
        <f ca="1">IF(ISERROR(QuarterlyDataCVM!CK22*OFFSET(AnnualDataCP!CK$14,PYPQly!$B18,0)/OFFSET(AnnualDataCVM!CK$14,PYPQly!$B18,0)),"",QuarterlyDataCVM!CK22*OFFSET(AnnualDataCP!CK$14,PYPQly!$B18,0)/OFFSET(AnnualDataCVM!CK$14,PYPQly!$B18,0))</f>
        <v>798.57345132743365</v>
      </c>
      <c r="CL22" s="18">
        <f ca="1">IF(ISERROR(QuarterlyDataCVM!CL22*OFFSET(AnnualDataCP!CL$14,PYPQly!$B18,0)/OFFSET(AnnualDataCVM!CL$14,PYPQly!$B18,0)),"",QuarterlyDataCVM!CL22*OFFSET(AnnualDataCP!CL$14,PYPQly!$B18,0)/OFFSET(AnnualDataCVM!CL$14,PYPQly!$B18,0))</f>
        <v>1128.54997992774</v>
      </c>
      <c r="CM22" s="18">
        <f ca="1">IF(ISERROR(QuarterlyDataCVM!CM22*OFFSET(AnnualDataCP!CM$14,PYPQly!$B18,0)/OFFSET(AnnualDataCVM!CM$14,PYPQly!$B18,0)),"",QuarterlyDataCVM!CM22*OFFSET(AnnualDataCP!CM$14,PYPQly!$B18,0)/OFFSET(AnnualDataCVM!CM$14,PYPQly!$B18,0))</f>
        <v>562.76112213091528</v>
      </c>
      <c r="CN22" s="18">
        <f ca="1">IF(ISERROR(QuarterlyDataCVM!CN22*OFFSET(AnnualDataCP!CN$14,PYPQly!$B18,0)/OFFSET(AnnualDataCVM!CN$14,PYPQly!$B18,0)),"",QuarterlyDataCVM!CN22*OFFSET(AnnualDataCP!CN$14,PYPQly!$B18,0)/OFFSET(AnnualDataCVM!CN$14,PYPQly!$B18,0))</f>
        <v>552.19062259800148</v>
      </c>
      <c r="CO22" s="18">
        <f ca="1">IF(ISERROR(QuarterlyDataCVM!CO22*OFFSET(AnnualDataCP!CO$14,PYPQly!$B18,0)/OFFSET(AnnualDataCVM!CO$14,PYPQly!$B18,0)),"",QuarterlyDataCVM!CO22*OFFSET(AnnualDataCP!CO$14,PYPQly!$B18,0)/OFFSET(AnnualDataCVM!CO$14,PYPQly!$B18,0))</f>
        <v>12.906735751295335</v>
      </c>
      <c r="CP22" s="18">
        <f ca="1">IF(ISERROR(QuarterlyDataCVM!CP22*OFFSET(AnnualDataCP!CP$14,PYPQly!$B18,0)/OFFSET(AnnualDataCVM!CP$14,PYPQly!$B18,0)),"",QuarterlyDataCVM!CP22*OFFSET(AnnualDataCP!CP$14,PYPQly!$B18,0)/OFFSET(AnnualDataCVM!CP$14,PYPQly!$B18,0))</f>
        <v>9391.579413223455</v>
      </c>
      <c r="CQ22" s="18">
        <f ca="1">IF(ISERROR(QuarterlyDataCVM!CQ22*OFFSET(AnnualDataCP!CQ$14,PYPQly!$B18,0)/OFFSET(AnnualDataCVM!CQ$14,PYPQly!$B18,0)),"",QuarterlyDataCVM!CQ22*OFFSET(AnnualDataCP!CQ$14,PYPQly!$B18,0)/OFFSET(AnnualDataCVM!CQ$14,PYPQly!$B18,0))</f>
        <v>3338.1277561963125</v>
      </c>
      <c r="CR22" s="18">
        <f ca="1">IF(ISERROR(QuarterlyDataCVM!CR22*OFFSET(AnnualDataCP!CR$14,PYPQly!$B18,0)/OFFSET(AnnualDataCVM!CR$14,PYPQly!$B18,0)),"",QuarterlyDataCVM!CR22*OFFSET(AnnualDataCP!CR$14,PYPQly!$B18,0)/OFFSET(AnnualDataCVM!CR$14,PYPQly!$B18,0))</f>
        <v>1457.2697262085517</v>
      </c>
      <c r="CS22" s="18">
        <f ca="1">IF(ISERROR(QuarterlyDataCVM!CS22*OFFSET(AnnualDataCP!CS$14,PYPQly!$B18,0)/OFFSET(AnnualDataCVM!CS$14,PYPQly!$B18,0)),"",QuarterlyDataCVM!CS22*OFFSET(AnnualDataCP!CS$14,PYPQly!$B18,0)/OFFSET(AnnualDataCVM!CS$14,PYPQly!$B18,0))</f>
        <v>4596.5901639344265</v>
      </c>
      <c r="CT22" s="18">
        <f ca="1">IF(ISERROR(QuarterlyDataCVM!CT22*OFFSET(AnnualDataCP!CT$14,PYPQly!$B18,0)/OFFSET(AnnualDataCVM!CT$14,PYPQly!$B18,0)),"",QuarterlyDataCVM!CT22*OFFSET(AnnualDataCP!CT$14,PYPQly!$B18,0)/OFFSET(AnnualDataCVM!CT$14,PYPQly!$B18,0))</f>
        <v>107808.70583908928</v>
      </c>
      <c r="CU22" s="18">
        <f ca="1">IF(ISERROR(QuarterlyDataCVM!CU22*OFFSET(AnnualDataCP!CU$14,PYPQly!$B18,0)/OFFSET(AnnualDataCVM!CU$14,PYPQly!$B18,0)),"",QuarterlyDataCVM!CU22*OFFSET(AnnualDataCP!CU$14,PYPQly!$B18,0)/OFFSET(AnnualDataCVM!CU$14,PYPQly!$B18,0))</f>
        <v>27367.890459047328</v>
      </c>
      <c r="CV22" s="18">
        <f ca="1">IF(ISERROR(QuarterlyDataCVM!CV22*OFFSET(AnnualDataCP!CV$14,PYPQly!$B18,0)/OFFSET(AnnualDataCVM!CV$14,PYPQly!$B18,0)),"",QuarterlyDataCVM!CV22*OFFSET(AnnualDataCP!CV$14,PYPQly!$B18,0)/OFFSET(AnnualDataCVM!CV$14,PYPQly!$B18,0))</f>
        <v>17887.739648830342</v>
      </c>
      <c r="CW22" s="18">
        <f ca="1">IF(ISERROR(QuarterlyDataCVM!CW22*OFFSET(AnnualDataCP!CW$14,PYPQly!$B18,0)/OFFSET(AnnualDataCVM!CW$14,PYPQly!$B18,0)),"",QuarterlyDataCVM!CW22*OFFSET(AnnualDataCP!CW$14,PYPQly!$B18,0)/OFFSET(AnnualDataCVM!CW$14,PYPQly!$B18,0))</f>
        <v>2520.7732306210883</v>
      </c>
      <c r="CX22" s="18">
        <f ca="1">IF(ISERROR(QuarterlyDataCVM!CX22*OFFSET(AnnualDataCP!CX$14,PYPQly!$B18,0)/OFFSET(AnnualDataCVM!CX$14,PYPQly!$B18,0)),"",QuarterlyDataCVM!CX22*OFFSET(AnnualDataCP!CX$14,PYPQly!$B18,0)/OFFSET(AnnualDataCVM!CX$14,PYPQly!$B18,0))</f>
        <v>6463.5069630924872</v>
      </c>
      <c r="CY22" s="18">
        <f ca="1">IF(ISERROR(QuarterlyDataCVM!CY22*OFFSET(AnnualDataCP!CY$14,PYPQly!$B18,0)/OFFSET(AnnualDataCVM!CY$14,PYPQly!$B18,0)),"",QuarterlyDataCVM!CY22*OFFSET(AnnualDataCP!CY$14,PYPQly!$B18,0)/OFFSET(AnnualDataCVM!CY$14,PYPQly!$B18,0))</f>
        <v>8903.362848933537</v>
      </c>
      <c r="CZ22" s="18">
        <f ca="1">IF(ISERROR(QuarterlyDataCVM!CZ22*OFFSET(AnnualDataCP!CZ$14,PYPQly!$B18,0)/OFFSET(AnnualDataCVM!CZ$14,PYPQly!$B18,0)),"",QuarterlyDataCVM!CZ22*OFFSET(AnnualDataCP!CZ$14,PYPQly!$B18,0)/OFFSET(AnnualDataCVM!CZ$14,PYPQly!$B18,0))</f>
        <v>6343.0169834115513</v>
      </c>
      <c r="DA22" s="18">
        <f ca="1">IF(ISERROR(QuarterlyDataCVM!DA22*OFFSET(AnnualDataCP!DA$14,PYPQly!$B18,0)/OFFSET(AnnualDataCVM!DA$14,PYPQly!$B18,0)),"",QuarterlyDataCVM!DA22*OFFSET(AnnualDataCP!DA$14,PYPQly!$B18,0)/OFFSET(AnnualDataCVM!DA$14,PYPQly!$B18,0))</f>
        <v>3117.6669058791058</v>
      </c>
      <c r="DB22" s="18">
        <f ca="1">IF(ISERROR(QuarterlyDataCVM!DB22*OFFSET(AnnualDataCP!DB$14,PYPQly!$B18,0)/OFFSET(AnnualDataCVM!DB$14,PYPQly!$B18,0)),"",QuarterlyDataCVM!DB22*OFFSET(AnnualDataCP!DB$14,PYPQly!$B18,0)/OFFSET(AnnualDataCVM!DB$14,PYPQly!$B18,0))</f>
        <v>534.47132169576059</v>
      </c>
      <c r="DC22" s="18">
        <f ca="1">IF(ISERROR(QuarterlyDataCVM!DC22*OFFSET(AnnualDataCP!DC$14,PYPQly!$B18,0)/OFFSET(AnnualDataCVM!DC$14,PYPQly!$B18,0)),"",QuarterlyDataCVM!DC22*OFFSET(AnnualDataCP!DC$14,PYPQly!$B18,0)/OFFSET(AnnualDataCVM!DC$14,PYPQly!$B18,0))</f>
        <v>2583.6402196553681</v>
      </c>
      <c r="DD22" s="18">
        <f ca="1">IF(ISERROR(QuarterlyDataCVM!DD22*OFFSET(AnnualDataCP!DD$14,PYPQly!$B18,0)/OFFSET(AnnualDataCVM!DD$14,PYPQly!$B18,0)),"",QuarterlyDataCVM!DD22*OFFSET(AnnualDataCP!DD$14,PYPQly!$B18,0)/OFFSET(AnnualDataCVM!DD$14,PYPQly!$B18,0))</f>
        <v>297.8964143426295</v>
      </c>
      <c r="DE22" s="18">
        <f ca="1">IF(ISERROR(QuarterlyDataCVM!DE22*OFFSET(AnnualDataCP!DE$14,PYPQly!$B18,0)/OFFSET(AnnualDataCVM!DE$14,PYPQly!$B18,0)),"",QuarterlyDataCVM!DE22*OFFSET(AnnualDataCP!DE$14,PYPQly!$B18,0)/OFFSET(AnnualDataCVM!DE$14,PYPQly!$B18,0))</f>
        <v>433.22070707070708</v>
      </c>
      <c r="DF22" s="18">
        <f ca="1">IF(ISERROR(QuarterlyDataCVM!DF22*OFFSET(AnnualDataCP!DF$14,PYPQly!$B18,0)/OFFSET(AnnualDataCVM!DF$14,PYPQly!$B18,0)),"",QuarterlyDataCVM!DF22*OFFSET(AnnualDataCP!DF$14,PYPQly!$B18,0)/OFFSET(AnnualDataCVM!DF$14,PYPQly!$B18,0))</f>
        <v>1226.8688041594455</v>
      </c>
      <c r="DG22" s="18">
        <f ca="1">IF(ISERROR(QuarterlyDataCVM!DG22*OFFSET(AnnualDataCP!DG$14,PYPQly!$B18,0)/OFFSET(AnnualDataCVM!DG$14,PYPQly!$B18,0)),"",QuarterlyDataCVM!DG22*OFFSET(AnnualDataCP!DG$14,PYPQly!$B18,0)/OFFSET(AnnualDataCVM!DG$14,PYPQly!$B18,0))</f>
        <v>1267.8242310106716</v>
      </c>
      <c r="DH22" s="18">
        <f ca="1">IF(ISERROR(QuarterlyDataCVM!DH22*OFFSET(AnnualDataCP!DH$14,PYPQly!$B18,0)/OFFSET(AnnualDataCVM!DH$14,PYPQly!$B18,0)),"",QuarterlyDataCVM!DH22*OFFSET(AnnualDataCP!DH$14,PYPQly!$B18,0)/OFFSET(AnnualDataCVM!DH$14,PYPQly!$B18,0))</f>
        <v>3136.9361392960041</v>
      </c>
      <c r="DI22" s="18">
        <f ca="1">IF(ISERROR(QuarterlyDataCVM!DI22*OFFSET(AnnualDataCP!DI$14,PYPQly!$B18,0)/OFFSET(AnnualDataCVM!DI$14,PYPQly!$B18,0)),"",QuarterlyDataCVM!DI22*OFFSET(AnnualDataCP!DI$14,PYPQly!$B18,0)/OFFSET(AnnualDataCVM!DI$14,PYPQly!$B18,0))</f>
        <v>722.66266954983291</v>
      </c>
      <c r="DJ22" s="18">
        <f ca="1">IF(ISERROR(QuarterlyDataCVM!DJ22*OFFSET(AnnualDataCP!DJ$14,PYPQly!$B18,0)/OFFSET(AnnualDataCVM!DJ$14,PYPQly!$B18,0)),"",QuarterlyDataCVM!DJ22*OFFSET(AnnualDataCP!DJ$14,PYPQly!$B18,0)/OFFSET(AnnualDataCVM!DJ$14,PYPQly!$B18,0))</f>
        <v>2414.5264794383152</v>
      </c>
      <c r="DK22" s="18">
        <f ca="1">IF(ISERROR(QuarterlyDataCVM!DK22*OFFSET(AnnualDataCP!DK$14,PYPQly!$B18,0)/OFFSET(AnnualDataCVM!DK$14,PYPQly!$B18,0)),"",QuarterlyDataCVM!DK22*OFFSET(AnnualDataCP!DK$14,PYPQly!$B18,0)/OFFSET(AnnualDataCVM!DK$14,PYPQly!$B18,0))</f>
        <v>7673.8302363609337</v>
      </c>
      <c r="DL22" s="18">
        <f ca="1">IF(ISERROR(QuarterlyDataCVM!DL22*OFFSET(AnnualDataCP!DL$14,PYPQly!$B18,0)/OFFSET(AnnualDataCVM!DL$14,PYPQly!$B18,0)),"",QuarterlyDataCVM!DL22*OFFSET(AnnualDataCP!DL$14,PYPQly!$B18,0)/OFFSET(AnnualDataCVM!DL$14,PYPQly!$B18,0))</f>
        <v>2588.4372690925652</v>
      </c>
      <c r="DM22" s="18">
        <f ca="1">IF(ISERROR(QuarterlyDataCVM!DM22*OFFSET(AnnualDataCP!DM$14,PYPQly!$B18,0)/OFFSET(AnnualDataCVM!DM$14,PYPQly!$B18,0)),"",QuarterlyDataCVM!DM22*OFFSET(AnnualDataCP!DM$14,PYPQly!$B18,0)/OFFSET(AnnualDataCVM!DM$14,PYPQly!$B18,0))</f>
        <v>1482.1048212351029</v>
      </c>
      <c r="DN22" s="18">
        <f ca="1">IF(ISERROR(QuarterlyDataCVM!DN22*OFFSET(AnnualDataCP!DN$14,PYPQly!$B18,0)/OFFSET(AnnualDataCVM!DN$14,PYPQly!$B18,0)),"",QuarterlyDataCVM!DN22*OFFSET(AnnualDataCP!DN$14,PYPQly!$B18,0)/OFFSET(AnnualDataCVM!DN$14,PYPQly!$B18,0))</f>
        <v>1106.2646872224336</v>
      </c>
      <c r="DO22" s="18">
        <f ca="1">IF(ISERROR(QuarterlyDataCVM!DO22*OFFSET(AnnualDataCP!DO$14,PYPQly!$B18,0)/OFFSET(AnnualDataCVM!DO$14,PYPQly!$B18,0)),"",QuarterlyDataCVM!DO22*OFFSET(AnnualDataCP!DO$14,PYPQly!$B18,0)/OFFSET(AnnualDataCVM!DO$14,PYPQly!$B18,0))</f>
        <v>719.43914313534572</v>
      </c>
      <c r="DP22" s="18">
        <f ca="1">IF(ISERROR(QuarterlyDataCVM!DP22*OFFSET(AnnualDataCP!DP$14,PYPQly!$B18,0)/OFFSET(AnnualDataCVM!DP$14,PYPQly!$B18,0)),"",QuarterlyDataCVM!DP22*OFFSET(AnnualDataCP!DP$14,PYPQly!$B18,0)/OFFSET(AnnualDataCVM!DP$14,PYPQly!$B18,0))</f>
        <v>386.62901517825628</v>
      </c>
      <c r="DQ22" s="18">
        <f ca="1">IF(ISERROR(QuarterlyDataCVM!DQ22*OFFSET(AnnualDataCP!DQ$14,PYPQly!$B18,0)/OFFSET(AnnualDataCVM!DQ$14,PYPQly!$B18,0)),"",QuarterlyDataCVM!DQ22*OFFSET(AnnualDataCP!DQ$14,PYPQly!$B18,0)/OFFSET(AnnualDataCVM!DQ$14,PYPQly!$B18,0))</f>
        <v>3394.5980005632218</v>
      </c>
      <c r="DR22" s="18">
        <f ca="1">IF(ISERROR(QuarterlyDataCVM!DR22*OFFSET(AnnualDataCP!DR$14,PYPQly!$B18,0)/OFFSET(AnnualDataCVM!DR$14,PYPQly!$B18,0)),"",QuarterlyDataCVM!DR22*OFFSET(AnnualDataCP!DR$14,PYPQly!$B18,0)/OFFSET(AnnualDataCVM!DR$14,PYPQly!$B18,0))</f>
        <v>3394.5980005632218</v>
      </c>
      <c r="DS22" s="18">
        <f ca="1">IF(ISERROR(QuarterlyDataCVM!DS22*OFFSET(AnnualDataCP!DS$14,PYPQly!$B18,0)/OFFSET(AnnualDataCVM!DS$14,PYPQly!$B18,0)),"",QuarterlyDataCVM!DS22*OFFSET(AnnualDataCP!DS$14,PYPQly!$B18,0)/OFFSET(AnnualDataCVM!DS$14,PYPQly!$B18,0))</f>
        <v>1691.8982767274551</v>
      </c>
      <c r="DT22" s="18">
        <f ca="1">IF(ISERROR(QuarterlyDataCVM!DT22*OFFSET(AnnualDataCP!DT$14,PYPQly!$B18,0)/OFFSET(AnnualDataCVM!DT$14,PYPQly!$B18,0)),"",QuarterlyDataCVM!DT22*OFFSET(AnnualDataCP!DT$14,PYPQly!$B18,0)/OFFSET(AnnualDataCVM!DT$14,PYPQly!$B18,0))</f>
        <v>1239.2529405950381</v>
      </c>
      <c r="DU22" s="18">
        <f ca="1">IF(ISERROR(QuarterlyDataCVM!DU22*OFFSET(AnnualDataCP!DU$14,PYPQly!$B18,0)/OFFSET(AnnualDataCVM!DU$14,PYPQly!$B18,0)),"",QuarterlyDataCVM!DU22*OFFSET(AnnualDataCP!DU$14,PYPQly!$B18,0)/OFFSET(AnnualDataCVM!DU$14,PYPQly!$B18,0))</f>
        <v>453.05030800821356</v>
      </c>
      <c r="DV22" s="18">
        <f ca="1">IF(ISERROR(QuarterlyDataCVM!DV22*OFFSET(AnnualDataCP!DV$14,PYPQly!$B18,0)/OFFSET(AnnualDataCVM!DV$14,PYPQly!$B18,0)),"",QuarterlyDataCVM!DV22*OFFSET(AnnualDataCP!DV$14,PYPQly!$B18,0)/OFFSET(AnnualDataCVM!DV$14,PYPQly!$B18,0))</f>
        <v>8337.6512446240067</v>
      </c>
      <c r="DW22" s="18">
        <f ca="1">IF(ISERROR(QuarterlyDataCVM!DW22*OFFSET(AnnualDataCP!DW$14,PYPQly!$B18,0)/OFFSET(AnnualDataCVM!DW$14,PYPQly!$B18,0)),"",QuarterlyDataCVM!DW22*OFFSET(AnnualDataCP!DW$14,PYPQly!$B18,0)/OFFSET(AnnualDataCVM!DW$14,PYPQly!$B18,0))</f>
        <v>5542.7007340485598</v>
      </c>
      <c r="DX22" s="18">
        <f ca="1">IF(ISERROR(QuarterlyDataCVM!DX22*OFFSET(AnnualDataCP!DX$14,PYPQly!$B18,0)/OFFSET(AnnualDataCVM!DX$14,PYPQly!$B18,0)),"",QuarterlyDataCVM!DX22*OFFSET(AnnualDataCP!DX$14,PYPQly!$B18,0)/OFFSET(AnnualDataCVM!DX$14,PYPQly!$B18,0))</f>
        <v>1421.9884764333617</v>
      </c>
      <c r="DY22" s="18">
        <f ca="1">IF(ISERROR(QuarterlyDataCVM!DY22*OFFSET(AnnualDataCP!DY$14,PYPQly!$B18,0)/OFFSET(AnnualDataCVM!DY$14,PYPQly!$B18,0)),"",QuarterlyDataCVM!DY22*OFFSET(AnnualDataCP!DY$14,PYPQly!$B18,0)/OFFSET(AnnualDataCVM!DY$14,PYPQly!$B18,0))</f>
        <v>1421.6489813911016</v>
      </c>
      <c r="DZ22" s="18" t="str">
        <f ca="1">IF(ISERROR(QuarterlyDataCVM!DZ22*OFFSET(AnnualDataCP!DZ$14,PYPQly!$B18,0)/OFFSET(AnnualDataCVM!DZ$14,PYPQly!$B18,0)),"",QuarterlyDataCVM!DZ22*OFFSET(AnnualDataCP!DZ$14,PYPQly!$B18,0)/OFFSET(AnnualDataCVM!DZ$14,PYPQly!$B18,0))</f>
        <v/>
      </c>
      <c r="EA22" s="18">
        <f ca="1">IF(ISERROR(QuarterlyDataCVM!EA22*OFFSET(AnnualDataCP!EA$14,PYPQly!$B18,0)/OFFSET(AnnualDataCVM!EA$14,PYPQly!$B18,0)),"",QuarterlyDataCVM!EA22*OFFSET(AnnualDataCP!EA$14,PYPQly!$B18,0)/OFFSET(AnnualDataCVM!EA$14,PYPQly!$B18,0))</f>
        <v>1372.5928232502965</v>
      </c>
      <c r="EB22" s="18">
        <f ca="1">IF(ISERROR(QuarterlyDataCVM!EB22*OFFSET(AnnualDataCP!EB$14,PYPQly!$B18,0)/OFFSET(AnnualDataCVM!EB$14,PYPQly!$B18,0)),"",QuarterlyDataCVM!EB22*OFFSET(AnnualDataCP!EB$14,PYPQly!$B18,0)/OFFSET(AnnualDataCVM!EB$14,PYPQly!$B18,0))</f>
        <v>20063.391788544628</v>
      </c>
      <c r="EC22" s="18">
        <f ca="1">IF(ISERROR(QuarterlyDataCVM!EC22*OFFSET(AnnualDataCP!EC$14,PYPQly!$B18,0)/OFFSET(AnnualDataCVM!EC$14,PYPQly!$B18,0)),"",QuarterlyDataCVM!EC22*OFFSET(AnnualDataCP!EC$14,PYPQly!$B18,0)/OFFSET(AnnualDataCVM!EC$14,PYPQly!$B18,0))</f>
        <v>20063.391788544628</v>
      </c>
      <c r="ED22" s="18">
        <f ca="1">IF(ISERROR(QuarterlyDataCVM!ED22*OFFSET(AnnualDataCP!ED$14,PYPQly!$B18,0)/OFFSET(AnnualDataCVM!ED$14,PYPQly!$B18,0)),"",QuarterlyDataCVM!ED22*OFFSET(AnnualDataCP!ED$14,PYPQly!$B18,0)/OFFSET(AnnualDataCVM!ED$14,PYPQly!$B18,0))</f>
        <v>2956.7866814547806</v>
      </c>
      <c r="EE22" s="18">
        <f ca="1">IF(ISERROR(QuarterlyDataCVM!EE22*OFFSET(AnnualDataCP!EE$14,PYPQly!$B18,0)/OFFSET(AnnualDataCVM!EE$14,PYPQly!$B18,0)),"",QuarterlyDataCVM!EE22*OFFSET(AnnualDataCP!EE$14,PYPQly!$B18,0)/OFFSET(AnnualDataCVM!EE$14,PYPQly!$B18,0))</f>
        <v>16838.259874811138</v>
      </c>
      <c r="EF22" s="18">
        <f ca="1">IF(ISERROR(QuarterlyDataCVM!EF22*OFFSET(AnnualDataCP!EF$14,PYPQly!$B18,0)/OFFSET(AnnualDataCVM!EF$14,PYPQly!$B18,0)),"",QuarterlyDataCVM!EF22*OFFSET(AnnualDataCP!EF$14,PYPQly!$B18,0)/OFFSET(AnnualDataCVM!EF$14,PYPQly!$B18,0))</f>
        <v>267.87958115183244</v>
      </c>
      <c r="EG22" s="18">
        <f ca="1">IF(ISERROR(QuarterlyDataCVM!EG22*OFFSET(AnnualDataCP!EG$14,PYPQly!$B18,0)/OFFSET(AnnualDataCVM!EG$14,PYPQly!$B18,0)),"",QuarterlyDataCVM!EG22*OFFSET(AnnualDataCP!EG$14,PYPQly!$B18,0)/OFFSET(AnnualDataCVM!EG$14,PYPQly!$B18,0))</f>
        <v>12599.824301108854</v>
      </c>
      <c r="EH22" s="18">
        <f ca="1">IF(ISERROR(QuarterlyDataCVM!EH22*OFFSET(AnnualDataCP!EH$14,PYPQly!$B18,0)/OFFSET(AnnualDataCVM!EH$14,PYPQly!$B18,0)),"",QuarterlyDataCVM!EH22*OFFSET(AnnualDataCP!EH$14,PYPQly!$B18,0)/OFFSET(AnnualDataCVM!EH$14,PYPQly!$B18,0))</f>
        <v>7536.7376111408676</v>
      </c>
      <c r="EI22" s="18">
        <f ca="1">IF(ISERROR(QuarterlyDataCVM!EI22*OFFSET(AnnualDataCP!EI$14,PYPQly!$B18,0)/OFFSET(AnnualDataCVM!EI$14,PYPQly!$B18,0)),"",QuarterlyDataCVM!EI22*OFFSET(AnnualDataCP!EI$14,PYPQly!$B18,0)/OFFSET(AnnualDataCVM!EI$14,PYPQly!$B18,0))</f>
        <v>4732.5708355321021</v>
      </c>
      <c r="EJ22" s="18">
        <f ca="1">IF(ISERROR(QuarterlyDataCVM!EJ22*OFFSET(AnnualDataCP!EJ$14,PYPQly!$B18,0)/OFFSET(AnnualDataCVM!EJ$14,PYPQly!$B18,0)),"",QuarterlyDataCVM!EJ22*OFFSET(AnnualDataCP!EJ$14,PYPQly!$B18,0)/OFFSET(AnnualDataCVM!EJ$14,PYPQly!$B18,0))</f>
        <v>3287.8225482315111</v>
      </c>
      <c r="EK22" s="18">
        <f ca="1">IF(ISERROR(QuarterlyDataCVM!EK22*OFFSET(AnnualDataCP!EK$14,PYPQly!$B18,0)/OFFSET(AnnualDataCVM!EK$14,PYPQly!$B18,0)),"",QuarterlyDataCVM!EK22*OFFSET(AnnualDataCP!EK$14,PYPQly!$B18,0)/OFFSET(AnnualDataCVM!EK$14,PYPQly!$B18,0))</f>
        <v>2503.3467092008059</v>
      </c>
      <c r="EL22" s="18">
        <f ca="1">IF(ISERROR(QuarterlyDataCVM!EL22*OFFSET(AnnualDataCP!EL$14,PYPQly!$B18,0)/OFFSET(AnnualDataCVM!EL$14,PYPQly!$B18,0)),"",QuarterlyDataCVM!EL22*OFFSET(AnnualDataCP!EL$14,PYPQly!$B18,0)/OFFSET(AnnualDataCVM!EL$14,PYPQly!$B18,0))</f>
        <v>1475.1305560900519</v>
      </c>
      <c r="EM22" s="18">
        <f ca="1">IF(ISERROR(QuarterlyDataCVM!EM22*OFFSET(AnnualDataCP!EM$14,PYPQly!$B18,0)/OFFSET(AnnualDataCVM!EM$14,PYPQly!$B18,0)),"",QuarterlyDataCVM!EM22*OFFSET(AnnualDataCP!EM$14,PYPQly!$B18,0)/OFFSET(AnnualDataCVM!EM$14,PYPQly!$B18,0))</f>
        <v>1028.8202396804261</v>
      </c>
      <c r="EN22" s="18">
        <f ca="1">IF(ISERROR(QuarterlyDataCVM!EN22*OFFSET(AnnualDataCP!EN$14,PYPQly!$B18,0)/OFFSET(AnnualDataCVM!EN$14,PYPQly!$B18,0)),"",QuarterlyDataCVM!EN22*OFFSET(AnnualDataCP!EN$14,PYPQly!$B18,0)/OFFSET(AnnualDataCVM!EN$14,PYPQly!$B18,0))</f>
        <v>784.54580788450858</v>
      </c>
      <c r="EO22" s="18">
        <f ca="1">IF(ISERROR(QuarterlyDataCVM!EO22*OFFSET(AnnualDataCP!EO$14,PYPQly!$B18,0)/OFFSET(AnnualDataCVM!EO$14,PYPQly!$B18,0)),"",QuarterlyDataCVM!EO22*OFFSET(AnnualDataCP!EO$14,PYPQly!$B18,0)/OFFSET(AnnualDataCVM!EO$14,PYPQly!$B18,0))</f>
        <v>1444.4145625367</v>
      </c>
      <c r="EP22" s="18">
        <f ca="1">IF(ISERROR(QuarterlyDataCVM!EP22*OFFSET(AnnualDataCP!EP$14,PYPQly!$B18,0)/OFFSET(AnnualDataCVM!EP$14,PYPQly!$B18,0)),"",QuarterlyDataCVM!EP22*OFFSET(AnnualDataCP!EP$14,PYPQly!$B18,0)/OFFSET(AnnualDataCVM!EP$14,PYPQly!$B18,0))</f>
        <v>999.32466843501322</v>
      </c>
      <c r="EQ22" s="18">
        <f ca="1">IF(ISERROR(QuarterlyDataCVM!EQ22*OFFSET(AnnualDataCP!EQ$14,PYPQly!$B18,0)/OFFSET(AnnualDataCVM!EQ$14,PYPQly!$B18,0)),"",QuarterlyDataCVM!EQ22*OFFSET(AnnualDataCP!EQ$14,PYPQly!$B18,0)/OFFSET(AnnualDataCVM!EQ$14,PYPQly!$B18,0))</f>
        <v>999.32466843501322</v>
      </c>
      <c r="ER22" s="18">
        <f ca="1">IF(ISERROR(QuarterlyDataCVM!ER22*OFFSET(AnnualDataCP!ER$14,PYPQly!$B18,0)/OFFSET(AnnualDataCVM!ER$14,PYPQly!$B18,0)),"",QuarterlyDataCVM!ER22*OFFSET(AnnualDataCP!ER$14,PYPQly!$B18,0)/OFFSET(AnnualDataCVM!ER$14,PYPQly!$B18,0))</f>
        <v>1805.3681429290386</v>
      </c>
      <c r="ES22" s="18">
        <f ca="1">IF(ISERROR(QuarterlyDataCVM!ES22*OFFSET(AnnualDataCP!ES$14,PYPQly!$B18,0)/OFFSET(AnnualDataCVM!ES$14,PYPQly!$B18,0)),"",QuarterlyDataCVM!ES22*OFFSET(AnnualDataCP!ES$14,PYPQly!$B18,0)/OFFSET(AnnualDataCVM!ES$14,PYPQly!$B18,0))</f>
        <v>1144.1242591457183</v>
      </c>
      <c r="ET22" s="18">
        <f ca="1">IF(ISERROR(QuarterlyDataCVM!ET22*OFFSET(AnnualDataCP!ET$14,PYPQly!$B18,0)/OFFSET(AnnualDataCVM!ET$14,PYPQly!$B18,0)),"",QuarterlyDataCVM!ET22*OFFSET(AnnualDataCP!ET$14,PYPQly!$B18,0)/OFFSET(AnnualDataCVM!ET$14,PYPQly!$B18,0))</f>
        <v>661.41425140112085</v>
      </c>
      <c r="EU22" s="18">
        <f ca="1">IF(ISERROR(QuarterlyDataCVM!EU22*OFFSET(AnnualDataCP!EU$14,PYPQly!$B18,0)/OFFSET(AnnualDataCVM!EU$14,PYPQly!$B18,0)),"",QuarterlyDataCVM!EU22*OFFSET(AnnualDataCP!EU$14,PYPQly!$B18,0)/OFFSET(AnnualDataCVM!EU$14,PYPQly!$B18,0))</f>
        <v>447.49588694368276</v>
      </c>
      <c r="EV22" s="18">
        <f ca="1">IF(ISERROR(QuarterlyDataCVM!EV22*OFFSET(AnnualDataCP!EV$14,PYPQly!$B18,0)/OFFSET(AnnualDataCVM!EV$14,PYPQly!$B18,0)),"",QuarterlyDataCVM!EV22*OFFSET(AnnualDataCP!EV$14,PYPQly!$B18,0)/OFFSET(AnnualDataCVM!EV$14,PYPQly!$B18,0))</f>
        <v>213.9647137150466</v>
      </c>
      <c r="EW22" s="18">
        <f ca="1">IF(ISERROR(QuarterlyDataCVM!EW22*OFFSET(AnnualDataCP!EW$14,PYPQly!$B18,0)/OFFSET(AnnualDataCVM!EW$14,PYPQly!$B18,0)),"",QuarterlyDataCVM!EW22*OFFSET(AnnualDataCP!EW$14,PYPQly!$B18,0)/OFFSET(AnnualDataCVM!EW$14,PYPQly!$B18,0))</f>
        <v>5062.8382568196939</v>
      </c>
      <c r="EX22" s="18">
        <f ca="1">IF(ISERROR(QuarterlyDataCVM!EX22*OFFSET(AnnualDataCP!EX$14,PYPQly!$B18,0)/OFFSET(AnnualDataCVM!EX$14,PYPQly!$B18,0)),"",QuarterlyDataCVM!EX22*OFFSET(AnnualDataCP!EX$14,PYPQly!$B18,0)/OFFSET(AnnualDataCVM!EX$14,PYPQly!$B18,0))</f>
        <v>1387.7064820641913</v>
      </c>
      <c r="EY22" s="18">
        <f ca="1">IF(ISERROR(QuarterlyDataCVM!EY22*OFFSET(AnnualDataCP!EY$14,PYPQly!$B18,0)/OFFSET(AnnualDataCVM!EY$14,PYPQly!$B18,0)),"",QuarterlyDataCVM!EY22*OFFSET(AnnualDataCP!EY$14,PYPQly!$B18,0)/OFFSET(AnnualDataCVM!EY$14,PYPQly!$B18,0))</f>
        <v>996.55682045136814</v>
      </c>
      <c r="EZ22" s="18">
        <f ca="1">IF(ISERROR(QuarterlyDataCVM!EZ22*OFFSET(AnnualDataCP!EZ$14,PYPQly!$B18,0)/OFFSET(AnnualDataCVM!EZ$14,PYPQly!$B18,0)),"",QuarterlyDataCVM!EZ22*OFFSET(AnnualDataCP!EZ$14,PYPQly!$B18,0)/OFFSET(AnnualDataCVM!EZ$14,PYPQly!$B18,0))</f>
        <v>1049.1896095651255</v>
      </c>
      <c r="FA22" s="18">
        <f ca="1">IF(ISERROR(QuarterlyDataCVM!FA22*OFFSET(AnnualDataCP!FA$14,PYPQly!$B18,0)/OFFSET(AnnualDataCVM!FA$14,PYPQly!$B18,0)),"",QuarterlyDataCVM!FA22*OFFSET(AnnualDataCP!FA$14,PYPQly!$B18,0)/OFFSET(AnnualDataCVM!FA$14,PYPQly!$B18,0))</f>
        <v>1629.4286735788344</v>
      </c>
      <c r="FB22" s="18">
        <f ca="1">IF(ISERROR(QuarterlyDataCVM!FB22*OFFSET(AnnualDataCP!FB$14,PYPQly!$B18,0)/OFFSET(AnnualDataCVM!FB$14,PYPQly!$B18,0)),"",QuarterlyDataCVM!FB22*OFFSET(AnnualDataCP!FB$14,PYPQly!$B18,0)/OFFSET(AnnualDataCVM!FB$14,PYPQly!$B18,0))</f>
        <v>160.27092846270929</v>
      </c>
      <c r="FC22" s="18">
        <f ca="1">IF(ISERROR(QuarterlyDataCVM!FC22*OFFSET(AnnualDataCP!FC$14,PYPQly!$B18,0)/OFFSET(AnnualDataCVM!FC$14,PYPQly!$B18,0)),"",QuarterlyDataCVM!FC22*OFFSET(AnnualDataCP!FC$14,PYPQly!$B18,0)/OFFSET(AnnualDataCVM!FC$14,PYPQly!$B18,0))</f>
        <v>521.07449794860725</v>
      </c>
      <c r="FD22" s="18">
        <f ca="1">IF(ISERROR(QuarterlyDataCVM!FD22*OFFSET(AnnualDataCP!FD$14,PYPQly!$B18,0)/OFFSET(AnnualDataCVM!FD$14,PYPQly!$B18,0)),"",QuarterlyDataCVM!FD22*OFFSET(AnnualDataCP!FD$14,PYPQly!$B18,0)/OFFSET(AnnualDataCVM!FD$14,PYPQly!$B18,0))</f>
        <v>947.74353422350532</v>
      </c>
      <c r="FE22" s="18">
        <f ca="1">IF(ISERROR(QuarterlyDataCVM!FE22*OFFSET(AnnualDataCP!FE$14,PYPQly!$B18,0)/OFFSET(AnnualDataCVM!FE$14,PYPQly!$B18,0)),"",QuarterlyDataCVM!FE22*OFFSET(AnnualDataCP!FE$14,PYPQly!$B18,0)/OFFSET(AnnualDataCVM!FE$14,PYPQly!$B18,0))</f>
        <v>27755.451652654705</v>
      </c>
      <c r="FF22" s="18">
        <f ca="1">IF(ISERROR(QuarterlyDataCVM!FF22*OFFSET(AnnualDataCP!FF$14,PYPQly!$B18,0)/OFFSET(AnnualDataCVM!FF$14,PYPQly!$B18,0)),"",QuarterlyDataCVM!FF22*OFFSET(AnnualDataCP!FF$14,PYPQly!$B18,0)/OFFSET(AnnualDataCVM!FF$14,PYPQly!$B18,0))</f>
        <v>11031.557774717603</v>
      </c>
      <c r="FG22" s="18">
        <f ca="1">IF(ISERROR(QuarterlyDataCVM!FG22*OFFSET(AnnualDataCP!FG$14,PYPQly!$B18,0)/OFFSET(AnnualDataCVM!FG$14,PYPQly!$B18,0)),"",QuarterlyDataCVM!FG22*OFFSET(AnnualDataCP!FG$14,PYPQly!$B18,0)/OFFSET(AnnualDataCVM!FG$14,PYPQly!$B18,0))</f>
        <v>11031.557774717603</v>
      </c>
      <c r="FH22" s="18">
        <f ca="1">IF(ISERROR(QuarterlyDataCVM!FH22*OFFSET(AnnualDataCP!FH$14,PYPQly!$B18,0)/OFFSET(AnnualDataCVM!FH$14,PYPQly!$B18,0)),"",QuarterlyDataCVM!FH22*OFFSET(AnnualDataCP!FH$14,PYPQly!$B18,0)/OFFSET(AnnualDataCVM!FH$14,PYPQly!$B18,0))</f>
        <v>7516.1339730367299</v>
      </c>
      <c r="FI22" s="18">
        <f ca="1">IF(ISERROR(QuarterlyDataCVM!FI22*OFFSET(AnnualDataCP!FI$14,PYPQly!$B18,0)/OFFSET(AnnualDataCVM!FI$14,PYPQly!$B18,0)),"",QuarterlyDataCVM!FI22*OFFSET(AnnualDataCP!FI$14,PYPQly!$B18,0)/OFFSET(AnnualDataCVM!FI$14,PYPQly!$B18,0))</f>
        <v>7516.1339730367299</v>
      </c>
      <c r="FJ22" s="18">
        <f ca="1">IF(ISERROR(QuarterlyDataCVM!FJ22*OFFSET(AnnualDataCP!FJ$14,PYPQly!$B18,0)/OFFSET(AnnualDataCVM!FJ$14,PYPQly!$B18,0)),"",QuarterlyDataCVM!FJ22*OFFSET(AnnualDataCP!FJ$14,PYPQly!$B18,0)/OFFSET(AnnualDataCVM!FJ$14,PYPQly!$B18,0))</f>
        <v>9207.7463080338475</v>
      </c>
      <c r="FK22" s="18">
        <f ca="1">IF(ISERROR(QuarterlyDataCVM!FK22*OFFSET(AnnualDataCP!FK$14,PYPQly!$B18,0)/OFFSET(AnnualDataCVM!FK$14,PYPQly!$B18,0)),"",QuarterlyDataCVM!FK22*OFFSET(AnnualDataCP!FK$14,PYPQly!$B18,0)/OFFSET(AnnualDataCVM!FK$14,PYPQly!$B18,0))</f>
        <v>6505.7322597402599</v>
      </c>
      <c r="FL22" s="18">
        <f ca="1">IF(ISERROR(QuarterlyDataCVM!FL22*OFFSET(AnnualDataCP!FL$14,PYPQly!$B18,0)/OFFSET(AnnualDataCVM!FL$14,PYPQly!$B18,0)),"",QuarterlyDataCVM!FL22*OFFSET(AnnualDataCP!FL$14,PYPQly!$B18,0)/OFFSET(AnnualDataCVM!FL$14,PYPQly!$B18,0))</f>
        <v>6505.7322597402599</v>
      </c>
      <c r="FM22" s="18">
        <f ca="1">IF(ISERROR(QuarterlyDataCVM!FM22*OFFSET(AnnualDataCP!FM$14,PYPQly!$B18,0)/OFFSET(AnnualDataCVM!FM$14,PYPQly!$B18,0)),"",QuarterlyDataCVM!FM22*OFFSET(AnnualDataCP!FM$14,PYPQly!$B18,0)/OFFSET(AnnualDataCVM!FM$14,PYPQly!$B18,0))</f>
        <v>2702.2222578962155</v>
      </c>
      <c r="FN22" s="18">
        <f ca="1">IF(ISERROR(QuarterlyDataCVM!FN22*OFFSET(AnnualDataCP!FN$14,PYPQly!$B18,0)/OFFSET(AnnualDataCVM!FN$14,PYPQly!$B18,0)),"",QuarterlyDataCVM!FN22*OFFSET(AnnualDataCP!FN$14,PYPQly!$B18,0)/OFFSET(AnnualDataCVM!FN$14,PYPQly!$B18,0))</f>
        <v>1442.9867319861196</v>
      </c>
      <c r="FO22" s="18">
        <f ca="1">IF(ISERROR(QuarterlyDataCVM!FO22*OFFSET(AnnualDataCP!FO$14,PYPQly!$B18,0)/OFFSET(AnnualDataCVM!FO$14,PYPQly!$B18,0)),"",QuarterlyDataCVM!FO22*OFFSET(AnnualDataCP!FO$14,PYPQly!$B18,0)/OFFSET(AnnualDataCVM!FO$14,PYPQly!$B18,0))</f>
        <v>1259.4593501239724</v>
      </c>
      <c r="FP22" s="18">
        <f ca="1">IF(ISERROR(QuarterlyDataCVM!FP22*OFFSET(AnnualDataCP!FP$14,PYPQly!$B18,0)/OFFSET(AnnualDataCVM!FP$14,PYPQly!$B18,0)),"",QuarterlyDataCVM!FP22*OFFSET(AnnualDataCP!FP$14,PYPQly!$B18,0)/OFFSET(AnnualDataCVM!FP$14,PYPQly!$B18,0))</f>
        <v>4010.846951050245</v>
      </c>
      <c r="FQ22" s="18">
        <f ca="1">IF(ISERROR(QuarterlyDataCVM!FQ22*OFFSET(AnnualDataCP!FQ$14,PYPQly!$B18,0)/OFFSET(AnnualDataCVM!FQ$14,PYPQly!$B18,0)),"",QuarterlyDataCVM!FQ22*OFFSET(AnnualDataCP!FQ$14,PYPQly!$B18,0)/OFFSET(AnnualDataCVM!FQ$14,PYPQly!$B18,0))</f>
        <v>1688.2785061986633</v>
      </c>
      <c r="FR22" s="18">
        <f ca="1">IF(ISERROR(QuarterlyDataCVM!FR22*OFFSET(AnnualDataCP!FR$14,PYPQly!$B18,0)/OFFSET(AnnualDataCVM!FR$14,PYPQly!$B18,0)),"",QuarterlyDataCVM!FR22*OFFSET(AnnualDataCP!FR$14,PYPQly!$B18,0)/OFFSET(AnnualDataCVM!FR$14,PYPQly!$B18,0))</f>
        <v>1147.5984698214793</v>
      </c>
      <c r="FS22" s="18">
        <f ca="1">IF(ISERROR(QuarterlyDataCVM!FS22*OFFSET(AnnualDataCP!FS$14,PYPQly!$B18,0)/OFFSET(AnnualDataCVM!FS$14,PYPQly!$B18,0)),"",QuarterlyDataCVM!FS22*OFFSET(AnnualDataCP!FS$14,PYPQly!$B18,0)/OFFSET(AnnualDataCVM!FS$14,PYPQly!$B18,0))</f>
        <v>629.81331877729258</v>
      </c>
      <c r="FT22" s="18">
        <f ca="1">IF(ISERROR(QuarterlyDataCVM!FT22*OFFSET(AnnualDataCP!FT$14,PYPQly!$B18,0)/OFFSET(AnnualDataCVM!FT$14,PYPQly!$B18,0)),"",QuarterlyDataCVM!FT22*OFFSET(AnnualDataCP!FT$14,PYPQly!$B18,0)/OFFSET(AnnualDataCVM!FT$14,PYPQly!$B18,0))</f>
        <v>159.5411681914145</v>
      </c>
      <c r="FU22" s="18">
        <f ca="1">IF(ISERROR(QuarterlyDataCVM!FU22*OFFSET(AnnualDataCP!FU$14,PYPQly!$B18,0)/OFFSET(AnnualDataCVM!FU$14,PYPQly!$B18,0)),"",QuarterlyDataCVM!FU22*OFFSET(AnnualDataCP!FU$14,PYPQly!$B18,0)/OFFSET(AnnualDataCVM!FU$14,PYPQly!$B18,0))</f>
        <v>357.99967600842376</v>
      </c>
      <c r="FV22" s="18">
        <f ca="1">IF(ISERROR(QuarterlyDataCVM!FV22*OFFSET(AnnualDataCP!FV$14,PYPQly!$B18,0)/OFFSET(AnnualDataCVM!FV$14,PYPQly!$B18,0)),"",QuarterlyDataCVM!FV22*OFFSET(AnnualDataCP!FV$14,PYPQly!$B18,0)/OFFSET(AnnualDataCVM!FV$14,PYPQly!$B18,0))</f>
        <v>540.80801850424052</v>
      </c>
      <c r="FW22" s="18">
        <f ca="1">IF(ISERROR(QuarterlyDataCVM!FW22*OFFSET(AnnualDataCP!FW$14,PYPQly!$B18,0)/OFFSET(AnnualDataCVM!FW$14,PYPQly!$B18,0)),"",QuarterlyDataCVM!FW22*OFFSET(AnnualDataCP!FW$14,PYPQly!$B18,0)/OFFSET(AnnualDataCVM!FW$14,PYPQly!$B18,0))</f>
        <v>2052.7678121974832</v>
      </c>
      <c r="FX22" s="18">
        <f ca="1">IF(ISERROR(QuarterlyDataCVM!FX22*OFFSET(AnnualDataCP!FX$14,PYPQly!$B18,0)/OFFSET(AnnualDataCVM!FX$14,PYPQly!$B18,0)),"",QuarterlyDataCVM!FX22*OFFSET(AnnualDataCP!FX$14,PYPQly!$B18,0)/OFFSET(AnnualDataCVM!FX$14,PYPQly!$B18,0))</f>
        <v>534.44850187265922</v>
      </c>
      <c r="FY22" s="18">
        <f ca="1">IF(ISERROR(QuarterlyDataCVM!FY22*OFFSET(AnnualDataCP!FY$14,PYPQly!$B18,0)/OFFSET(AnnualDataCVM!FY$14,PYPQly!$B18,0)),"",QuarterlyDataCVM!FY22*OFFSET(AnnualDataCP!FY$14,PYPQly!$B18,0)/OFFSET(AnnualDataCVM!FY$14,PYPQly!$B18,0))</f>
        <v>238.18041237113403</v>
      </c>
      <c r="FZ22" s="18">
        <f ca="1">IF(ISERROR(QuarterlyDataCVM!FZ22*OFFSET(AnnualDataCP!FZ$14,PYPQly!$B18,0)/OFFSET(AnnualDataCVM!FZ$14,PYPQly!$B18,0)),"",QuarterlyDataCVM!FZ22*OFFSET(AnnualDataCP!FZ$14,PYPQly!$B18,0)/OFFSET(AnnualDataCVM!FZ$14,PYPQly!$B18,0))</f>
        <v>1279.8982819574521</v>
      </c>
      <c r="GA22" s="18">
        <f ca="1">IF(ISERROR(QuarterlyDataCVM!GA22*OFFSET(AnnualDataCP!GA$14,PYPQly!$B18,0)/OFFSET(AnnualDataCVM!GA$14,PYPQly!$B18,0)),"",QuarterlyDataCVM!GA22*OFFSET(AnnualDataCP!GA$14,PYPQly!$B18,0)/OFFSET(AnnualDataCVM!GA$14,PYPQly!$B18,0))</f>
        <v>269.7560975609756</v>
      </c>
      <c r="GB22" s="18">
        <f ca="1">IF(ISERROR(QuarterlyDataCVM!GB22*OFFSET(AnnualDataCP!GB$14,PYPQly!$B18,0)/OFFSET(AnnualDataCVM!GB$14,PYPQly!$B18,0)),"",QuarterlyDataCVM!GB22*OFFSET(AnnualDataCP!GB$14,PYPQly!$B18,0)/OFFSET(AnnualDataCVM!GB$14,PYPQly!$B18,0))</f>
        <v>269.7560975609756</v>
      </c>
    </row>
    <row r="23" spans="2:184" x14ac:dyDescent="0.25">
      <c r="B23" s="18">
        <f t="shared" si="0"/>
        <v>3</v>
      </c>
      <c r="C23" s="1">
        <v>33664</v>
      </c>
      <c r="D23" s="18">
        <f ca="1">IF(ISERROR(QuarterlyDataCVM!D23*OFFSET(AnnualDataCP!D$14,PYPQly!$B19,0)/OFFSET(AnnualDataCVM!D$14,PYPQly!$B19,0)),"",QuarterlyDataCVM!D23*OFFSET(AnnualDataCP!D$14,PYPQly!$B19,0)/OFFSET(AnnualDataCVM!D$14,PYPQly!$B19,0))</f>
        <v>160752.33704445334</v>
      </c>
      <c r="E23" s="18">
        <f ca="1">IF(ISERROR(QuarterlyDataCVM!E23*OFFSET(AnnualDataCP!E$14,PYPQly!$B19,0)/OFFSET(AnnualDataCVM!E$14,PYPQly!$B19,0)),"",QuarterlyDataCVM!E23*OFFSET(AnnualDataCP!E$14,PYPQly!$B19,0)/OFFSET(AnnualDataCVM!E$14,PYPQly!$B19,0))</f>
        <v>2234.2430296186917</v>
      </c>
      <c r="F23" s="18">
        <f ca="1">IF(ISERROR(QuarterlyDataCVM!F23*OFFSET(AnnualDataCP!F$14,PYPQly!$B19,0)/OFFSET(AnnualDataCVM!F$14,PYPQly!$B19,0)),"",QuarterlyDataCVM!F23*OFFSET(AnnualDataCP!F$14,PYPQly!$B19,0)/OFFSET(AnnualDataCVM!F$14,PYPQly!$B19,0))</f>
        <v>2097.7789788630439</v>
      </c>
      <c r="G23" s="18">
        <f ca="1">IF(ISERROR(QuarterlyDataCVM!G23*OFFSET(AnnualDataCP!G$14,PYPQly!$B19,0)/OFFSET(AnnualDataCVM!G$14,PYPQly!$B19,0)),"",QuarterlyDataCVM!G23*OFFSET(AnnualDataCP!G$14,PYPQly!$B19,0)/OFFSET(AnnualDataCVM!G$14,PYPQly!$B19,0))</f>
        <v>67.395918367346937</v>
      </c>
      <c r="H23" s="18">
        <f ca="1">IF(ISERROR(QuarterlyDataCVM!H23*OFFSET(AnnualDataCP!H$14,PYPQly!$B19,0)/OFFSET(AnnualDataCVM!H$14,PYPQly!$B19,0)),"",QuarterlyDataCVM!H23*OFFSET(AnnualDataCP!H$14,PYPQly!$B19,0)/OFFSET(AnnualDataCVM!H$14,PYPQly!$B19,0))</f>
        <v>69.603333333333339</v>
      </c>
      <c r="I23" s="18">
        <f ca="1">IF(ISERROR(QuarterlyDataCVM!I23*OFFSET(AnnualDataCP!I$14,PYPQly!$B19,0)/OFFSET(AnnualDataCVM!I$14,PYPQly!$B19,0)),"",QuarterlyDataCVM!I23*OFFSET(AnnualDataCP!I$14,PYPQly!$B19,0)/OFFSET(AnnualDataCVM!I$14,PYPQly!$B19,0))</f>
        <v>44822.96016293572</v>
      </c>
      <c r="J23" s="18">
        <f ca="1">IF(ISERROR(QuarterlyDataCVM!J23*OFFSET(AnnualDataCP!J$14,PYPQly!$B19,0)/OFFSET(AnnualDataCVM!J$14,PYPQly!$B19,0)),"",QuarterlyDataCVM!J23*OFFSET(AnnualDataCP!J$14,PYPQly!$B19,0)/OFFSET(AnnualDataCVM!J$14,PYPQly!$B19,0))</f>
        <v>35142.379008346827</v>
      </c>
      <c r="K23" s="18">
        <f ca="1">IF(ISERROR(QuarterlyDataCVM!K23*OFFSET(AnnualDataCP!K$14,PYPQly!$B19,0)/OFFSET(AnnualDataCVM!K$14,PYPQly!$B19,0)),"",QuarterlyDataCVM!K23*OFFSET(AnnualDataCP!K$14,PYPQly!$B19,0)/OFFSET(AnnualDataCVM!K$14,PYPQly!$B19,0))</f>
        <v>2857.6825134233059</v>
      </c>
      <c r="L23" s="18">
        <f ca="1">IF(ISERROR(QuarterlyDataCVM!L23*OFFSET(AnnualDataCP!L$14,PYPQly!$B19,0)/OFFSET(AnnualDataCVM!L$14,PYPQly!$B19,0)),"",QuarterlyDataCVM!L23*OFFSET(AnnualDataCP!L$14,PYPQly!$B19,0)/OFFSET(AnnualDataCVM!L$14,PYPQly!$B19,0))</f>
        <v>245.62481438706484</v>
      </c>
      <c r="M23" s="18">
        <f ca="1">IF(ISERROR(QuarterlyDataCVM!M23*OFFSET(AnnualDataCP!M$14,PYPQly!$B19,0)/OFFSET(AnnualDataCVM!M$14,PYPQly!$B19,0)),"",QuarterlyDataCVM!M23*OFFSET(AnnualDataCP!M$14,PYPQly!$B19,0)/OFFSET(AnnualDataCVM!M$14,PYPQly!$B19,0))</f>
        <v>2039.883211905131</v>
      </c>
      <c r="N23" s="18" t="str">
        <f ca="1">IF(ISERROR(QuarterlyDataCVM!N23*OFFSET(AnnualDataCP!N$14,PYPQly!$B19,0)/OFFSET(AnnualDataCVM!N$14,PYPQly!$B19,0)),"",QuarterlyDataCVM!N23*OFFSET(AnnualDataCP!N$14,PYPQly!$B19,0)/OFFSET(AnnualDataCVM!N$14,PYPQly!$B19,0))</f>
        <v/>
      </c>
      <c r="O23" s="18">
        <f ca="1">IF(ISERROR(QuarterlyDataCVM!O23*OFFSET(AnnualDataCP!O$14,PYPQly!$B19,0)/OFFSET(AnnualDataCVM!O$14,PYPQly!$B19,0)),"",QuarterlyDataCVM!O23*OFFSET(AnnualDataCP!O$14,PYPQly!$B19,0)/OFFSET(AnnualDataCVM!O$14,PYPQly!$B19,0))</f>
        <v>268.81190681622087</v>
      </c>
      <c r="P23" s="18">
        <f ca="1">IF(ISERROR(QuarterlyDataCVM!P23*OFFSET(AnnualDataCP!P$14,PYPQly!$B19,0)/OFFSET(AnnualDataCVM!P$14,PYPQly!$B19,0)),"",QuarterlyDataCVM!P23*OFFSET(AnnualDataCP!P$14,PYPQly!$B19,0)/OFFSET(AnnualDataCVM!P$14,PYPQly!$B19,0))</f>
        <v>303.68765743073055</v>
      </c>
      <c r="Q23" s="18">
        <f ca="1">IF(ISERROR(QuarterlyDataCVM!Q23*OFFSET(AnnualDataCP!Q$14,PYPQly!$B19,0)/OFFSET(AnnualDataCVM!Q$14,PYPQly!$B19,0)),"",QuarterlyDataCVM!Q23*OFFSET(AnnualDataCP!Q$14,PYPQly!$B19,0)/OFFSET(AnnualDataCVM!Q$14,PYPQly!$B19,0))</f>
        <v>27168.839996490511</v>
      </c>
      <c r="R23" s="18">
        <f ca="1">IF(ISERROR(QuarterlyDataCVM!R23*OFFSET(AnnualDataCP!R$14,PYPQly!$B19,0)/OFFSET(AnnualDataCVM!R$14,PYPQly!$B19,0)),"",QuarterlyDataCVM!R23*OFFSET(AnnualDataCP!R$14,PYPQly!$B19,0)/OFFSET(AnnualDataCVM!R$14,PYPQly!$B19,0))</f>
        <v>4942.096337765337</v>
      </c>
      <c r="S23" s="18">
        <f ca="1">IF(ISERROR(QuarterlyDataCVM!S23*OFFSET(AnnualDataCP!S$14,PYPQly!$B19,0)/OFFSET(AnnualDataCVM!S$14,PYPQly!$B19,0)),"",QuarterlyDataCVM!S23*OFFSET(AnnualDataCP!S$14,PYPQly!$B19,0)/OFFSET(AnnualDataCVM!S$14,PYPQly!$B19,0))</f>
        <v>3906.0033606385214</v>
      </c>
      <c r="T23" s="18">
        <f ca="1">IF(ISERROR(QuarterlyDataCVM!T23*OFFSET(AnnualDataCP!T$14,PYPQly!$B19,0)/OFFSET(AnnualDataCVM!T$14,PYPQly!$B19,0)),"",QuarterlyDataCVM!T23*OFFSET(AnnualDataCP!T$14,PYPQly!$B19,0)/OFFSET(AnnualDataCVM!T$14,PYPQly!$B19,0))</f>
        <v>632.10951008645532</v>
      </c>
      <c r="U23" s="18">
        <f ca="1">IF(ISERROR(QuarterlyDataCVM!U23*OFFSET(AnnualDataCP!U$14,PYPQly!$B19,0)/OFFSET(AnnualDataCVM!U$14,PYPQly!$B19,0)),"",QuarterlyDataCVM!U23*OFFSET(AnnualDataCP!U$14,PYPQly!$B19,0)/OFFSET(AnnualDataCVM!U$14,PYPQly!$B19,0))</f>
        <v>453.54501864677678</v>
      </c>
      <c r="V23" s="18">
        <f ca="1">IF(ISERROR(QuarterlyDataCVM!V23*OFFSET(AnnualDataCP!V$14,PYPQly!$B19,0)/OFFSET(AnnualDataCVM!V$14,PYPQly!$B19,0)),"",QuarterlyDataCVM!V23*OFFSET(AnnualDataCP!V$14,PYPQly!$B19,0)/OFFSET(AnnualDataCVM!V$14,PYPQly!$B19,0))</f>
        <v>33.25</v>
      </c>
      <c r="W23" s="18">
        <f ca="1">IF(ISERROR(QuarterlyDataCVM!W23*OFFSET(AnnualDataCP!W$14,PYPQly!$B19,0)/OFFSET(AnnualDataCVM!W$14,PYPQly!$B19,0)),"",QuarterlyDataCVM!W23*OFFSET(AnnualDataCP!W$14,PYPQly!$B19,0)/OFFSET(AnnualDataCVM!W$14,PYPQly!$B19,0))</f>
        <v>503.28571428571428</v>
      </c>
      <c r="X23" s="18">
        <f ca="1">IF(ISERROR(QuarterlyDataCVM!X23*OFFSET(AnnualDataCP!X$14,PYPQly!$B19,0)/OFFSET(AnnualDataCVM!X$14,PYPQly!$B19,0)),"",QuarterlyDataCVM!X23*OFFSET(AnnualDataCP!X$14,PYPQly!$B19,0)/OFFSET(AnnualDataCVM!X$14,PYPQly!$B19,0))</f>
        <v>162.27794561933536</v>
      </c>
      <c r="Y23" s="18">
        <f ca="1">IF(ISERROR(QuarterlyDataCVM!Y23*OFFSET(AnnualDataCP!Y$14,PYPQly!$B19,0)/OFFSET(AnnualDataCVM!Y$14,PYPQly!$B19,0)),"",QuarterlyDataCVM!Y23*OFFSET(AnnualDataCP!Y$14,PYPQly!$B19,0)/OFFSET(AnnualDataCVM!Y$14,PYPQly!$B19,0))</f>
        <v>724.91739552964043</v>
      </c>
      <c r="Z23" s="18">
        <f ca="1">IF(ISERROR(QuarterlyDataCVM!Z23*OFFSET(AnnualDataCP!Z$14,PYPQly!$B19,0)/OFFSET(AnnualDataCVM!Z$14,PYPQly!$B19,0)),"",QuarterlyDataCVM!Z23*OFFSET(AnnualDataCP!Z$14,PYPQly!$B19,0)/OFFSET(AnnualDataCVM!Z$14,PYPQly!$B19,0))</f>
        <v>1248.4032082230183</v>
      </c>
      <c r="AA23" s="18">
        <f ca="1">IF(ISERROR(QuarterlyDataCVM!AA23*OFFSET(AnnualDataCP!AA$14,PYPQly!$B19,0)/OFFSET(AnnualDataCVM!AA$14,PYPQly!$B19,0)),"",QuarterlyDataCVM!AA23*OFFSET(AnnualDataCP!AA$14,PYPQly!$B19,0)/OFFSET(AnnualDataCVM!AA$14,PYPQly!$B19,0))</f>
        <v>146.84972170686456</v>
      </c>
      <c r="AB23" s="18">
        <f ca="1">IF(ISERROR(QuarterlyDataCVM!AB23*OFFSET(AnnualDataCP!AB$14,PYPQly!$B19,0)/OFFSET(AnnualDataCVM!AB$14,PYPQly!$B19,0)),"",QuarterlyDataCVM!AB23*OFFSET(AnnualDataCP!AB$14,PYPQly!$B19,0)/OFFSET(AnnualDataCVM!AB$14,PYPQly!$B19,0))</f>
        <v>688.49849849849852</v>
      </c>
      <c r="AC23" s="18">
        <f ca="1">IF(ISERROR(QuarterlyDataCVM!AC23*OFFSET(AnnualDataCP!AC$14,PYPQly!$B19,0)/OFFSET(AnnualDataCVM!AC$14,PYPQly!$B19,0)),"",QuarterlyDataCVM!AC23*OFFSET(AnnualDataCP!AC$14,PYPQly!$B19,0)/OFFSET(AnnualDataCVM!AC$14,PYPQly!$B19,0))</f>
        <v>535.37984230373672</v>
      </c>
      <c r="AD23" s="18">
        <f ca="1">IF(ISERROR(QuarterlyDataCVM!AD23*OFFSET(AnnualDataCP!AD$14,PYPQly!$B19,0)/OFFSET(AnnualDataCVM!AD$14,PYPQly!$B19,0)),"",QuarterlyDataCVM!AD23*OFFSET(AnnualDataCP!AD$14,PYPQly!$B19,0)/OFFSET(AnnualDataCVM!AD$14,PYPQly!$B19,0))</f>
        <v>153.04347826086956</v>
      </c>
      <c r="AE23" s="18">
        <f ca="1">IF(ISERROR(QuarterlyDataCVM!AE23*OFFSET(AnnualDataCP!AE$14,PYPQly!$B19,0)/OFFSET(AnnualDataCVM!AE$14,PYPQly!$B19,0)),"",QuarterlyDataCVM!AE23*OFFSET(AnnualDataCP!AE$14,PYPQly!$B19,0)/OFFSET(AnnualDataCVM!AE$14,PYPQly!$B19,0))</f>
        <v>347.74881516587675</v>
      </c>
      <c r="AF23" s="18">
        <f ca="1">IF(ISERROR(QuarterlyDataCVM!AF23*OFFSET(AnnualDataCP!AF$14,PYPQly!$B19,0)/OFFSET(AnnualDataCVM!AF$14,PYPQly!$B19,0)),"",QuarterlyDataCVM!AF23*OFFSET(AnnualDataCP!AF$14,PYPQly!$B19,0)/OFFSET(AnnualDataCVM!AF$14,PYPQly!$B19,0))</f>
        <v>1305.9207201516108</v>
      </c>
      <c r="AG23" s="18">
        <f ca="1">IF(ISERROR(QuarterlyDataCVM!AG23*OFFSET(AnnualDataCP!AG$14,PYPQly!$B19,0)/OFFSET(AnnualDataCVM!AG$14,PYPQly!$B19,0)),"",QuarterlyDataCVM!AG23*OFFSET(AnnualDataCP!AG$14,PYPQly!$B19,0)/OFFSET(AnnualDataCVM!AG$14,PYPQly!$B19,0))</f>
        <v>635.5849725526075</v>
      </c>
      <c r="AH23" s="18">
        <f ca="1">IF(ISERROR(QuarterlyDataCVM!AH23*OFFSET(AnnualDataCP!AH$14,PYPQly!$B19,0)/OFFSET(AnnualDataCVM!AH$14,PYPQly!$B19,0)),"",QuarterlyDataCVM!AH23*OFFSET(AnnualDataCP!AH$14,PYPQly!$B19,0)/OFFSET(AnnualDataCVM!AH$14,PYPQly!$B19,0))</f>
        <v>446.274996026069</v>
      </c>
      <c r="AI23" s="18">
        <f ca="1">IF(ISERROR(QuarterlyDataCVM!AI23*OFFSET(AnnualDataCP!AI$14,PYPQly!$B19,0)/OFFSET(AnnualDataCVM!AI$14,PYPQly!$B19,0)),"",QuarterlyDataCVM!AI23*OFFSET(AnnualDataCP!AI$14,PYPQly!$B19,0)/OFFSET(AnnualDataCVM!AI$14,PYPQly!$B19,0))</f>
        <v>224.04693140794222</v>
      </c>
      <c r="AJ23" s="18">
        <f ca="1">IF(ISERROR(QuarterlyDataCVM!AJ23*OFFSET(AnnualDataCP!AJ$14,PYPQly!$B19,0)/OFFSET(AnnualDataCVM!AJ$14,PYPQly!$B19,0)),"",QuarterlyDataCVM!AJ23*OFFSET(AnnualDataCP!AJ$14,PYPQly!$B19,0)/OFFSET(AnnualDataCVM!AJ$14,PYPQly!$B19,0))</f>
        <v>1973.8181818181818</v>
      </c>
      <c r="AK23" s="18">
        <f ca="1">IF(ISERROR(QuarterlyDataCVM!AK23*OFFSET(AnnualDataCP!AK$14,PYPQly!$B19,0)/OFFSET(AnnualDataCVM!AK$14,PYPQly!$B19,0)),"",QuarterlyDataCVM!AK23*OFFSET(AnnualDataCP!AK$14,PYPQly!$B19,0)/OFFSET(AnnualDataCVM!AK$14,PYPQly!$B19,0))</f>
        <v>439.00677200902936</v>
      </c>
      <c r="AL23" s="18">
        <f ca="1">IF(ISERROR(QuarterlyDataCVM!AL23*OFFSET(AnnualDataCP!AL$14,PYPQly!$B19,0)/OFFSET(AnnualDataCVM!AL$14,PYPQly!$B19,0)),"",QuarterlyDataCVM!AL23*OFFSET(AnnualDataCP!AL$14,PYPQly!$B19,0)/OFFSET(AnnualDataCVM!AL$14,PYPQly!$B19,0))</f>
        <v>616.03520664771486</v>
      </c>
      <c r="AM23" s="18">
        <f ca="1">IF(ISERROR(QuarterlyDataCVM!AM23*OFFSET(AnnualDataCP!AM$14,PYPQly!$B19,0)/OFFSET(AnnualDataCVM!AM$14,PYPQly!$B19,0)),"",QuarterlyDataCVM!AM23*OFFSET(AnnualDataCP!AM$14,PYPQly!$B19,0)/OFFSET(AnnualDataCVM!AM$14,PYPQly!$B19,0))</f>
        <v>918.80338266384774</v>
      </c>
      <c r="AN23" s="18">
        <f ca="1">IF(ISERROR(QuarterlyDataCVM!AN23*OFFSET(AnnualDataCP!AN$14,PYPQly!$B19,0)/OFFSET(AnnualDataCVM!AN$14,PYPQly!$B19,0)),"",QuarterlyDataCVM!AN23*OFFSET(AnnualDataCP!AN$14,PYPQly!$B19,0)/OFFSET(AnnualDataCVM!AN$14,PYPQly!$B19,0))</f>
        <v>305.94418604651162</v>
      </c>
      <c r="AO23" s="18">
        <f ca="1">IF(ISERROR(QuarterlyDataCVM!AO23*OFFSET(AnnualDataCP!AO$14,PYPQly!$B19,0)/OFFSET(AnnualDataCVM!AO$14,PYPQly!$B19,0)),"",QuarterlyDataCVM!AO23*OFFSET(AnnualDataCP!AO$14,PYPQly!$B19,0)/OFFSET(AnnualDataCVM!AO$14,PYPQly!$B19,0))</f>
        <v>305.94418604651162</v>
      </c>
      <c r="AP23" s="18">
        <f ca="1">IF(ISERROR(QuarterlyDataCVM!AP23*OFFSET(AnnualDataCP!AP$14,PYPQly!$B19,0)/OFFSET(AnnualDataCVM!AP$14,PYPQly!$B19,0)),"",QuarterlyDataCVM!AP23*OFFSET(AnnualDataCP!AP$14,PYPQly!$B19,0)/OFFSET(AnnualDataCVM!AP$14,PYPQly!$B19,0))</f>
        <v>2754.9543378995436</v>
      </c>
      <c r="AQ23" s="18">
        <f ca="1">IF(ISERROR(QuarterlyDataCVM!AQ23*OFFSET(AnnualDataCP!AQ$14,PYPQly!$B19,0)/OFFSET(AnnualDataCVM!AQ$14,PYPQly!$B19,0)),"",QuarterlyDataCVM!AQ23*OFFSET(AnnualDataCP!AQ$14,PYPQly!$B19,0)/OFFSET(AnnualDataCVM!AQ$14,PYPQly!$B19,0))</f>
        <v>2754.9543378995436</v>
      </c>
      <c r="AR23" s="18">
        <f ca="1">IF(ISERROR(QuarterlyDataCVM!AR23*OFFSET(AnnualDataCP!AR$14,PYPQly!$B19,0)/OFFSET(AnnualDataCVM!AR$14,PYPQly!$B19,0)),"",QuarterlyDataCVM!AR23*OFFSET(AnnualDataCP!AR$14,PYPQly!$B19,0)/OFFSET(AnnualDataCVM!AR$14,PYPQly!$B19,0))</f>
        <v>386.04255319148939</v>
      </c>
      <c r="AS23" s="18">
        <f ca="1">IF(ISERROR(QuarterlyDataCVM!AS23*OFFSET(AnnualDataCP!AS$14,PYPQly!$B19,0)/OFFSET(AnnualDataCVM!AS$14,PYPQly!$B19,0)),"",QuarterlyDataCVM!AS23*OFFSET(AnnualDataCP!AS$14,PYPQly!$B19,0)/OFFSET(AnnualDataCVM!AS$14,PYPQly!$B19,0))</f>
        <v>858.17157490396926</v>
      </c>
      <c r="AT23" s="18">
        <f ca="1">IF(ISERROR(QuarterlyDataCVM!AT23*OFFSET(AnnualDataCP!AT$14,PYPQly!$B19,0)/OFFSET(AnnualDataCVM!AT$14,PYPQly!$B19,0)),"",QuarterlyDataCVM!AT23*OFFSET(AnnualDataCP!AT$14,PYPQly!$B19,0)/OFFSET(AnnualDataCVM!AT$14,PYPQly!$B19,0))</f>
        <v>397.69957081545067</v>
      </c>
      <c r="AU23" s="18">
        <f ca="1">IF(ISERROR(QuarterlyDataCVM!AU23*OFFSET(AnnualDataCP!AU$14,PYPQly!$B19,0)/OFFSET(AnnualDataCVM!AU$14,PYPQly!$B19,0)),"",QuarterlyDataCVM!AU23*OFFSET(AnnualDataCP!AU$14,PYPQly!$B19,0)/OFFSET(AnnualDataCVM!AU$14,PYPQly!$B19,0))</f>
        <v>260.39999999999998</v>
      </c>
      <c r="AV23" s="18">
        <f ca="1">IF(ISERROR(QuarterlyDataCVM!AV23*OFFSET(AnnualDataCP!AV$14,PYPQly!$B19,0)/OFFSET(AnnualDataCVM!AV$14,PYPQly!$B19,0)),"",QuarterlyDataCVM!AV23*OFFSET(AnnualDataCP!AV$14,PYPQly!$B19,0)/OFFSET(AnnualDataCVM!AV$14,PYPQly!$B19,0))</f>
        <v>477.99666388657215</v>
      </c>
      <c r="AW23" s="18">
        <f ca="1">IF(ISERROR(QuarterlyDataCVM!AW23*OFFSET(AnnualDataCP!AW$14,PYPQly!$B19,0)/OFFSET(AnnualDataCVM!AW$14,PYPQly!$B19,0)),"",QuarterlyDataCVM!AW23*OFFSET(AnnualDataCP!AW$14,PYPQly!$B19,0)/OFFSET(AnnualDataCVM!AW$14,PYPQly!$B19,0))</f>
        <v>374.1103806228374</v>
      </c>
      <c r="AX23" s="18">
        <f ca="1">IF(ISERROR(QuarterlyDataCVM!AX23*OFFSET(AnnualDataCP!AX$14,PYPQly!$B19,0)/OFFSET(AnnualDataCVM!AX$14,PYPQly!$B19,0)),"",QuarterlyDataCVM!AX23*OFFSET(AnnualDataCP!AX$14,PYPQly!$B19,0)/OFFSET(AnnualDataCVM!AX$14,PYPQly!$B19,0))</f>
        <v>1570.445118253487</v>
      </c>
      <c r="AY23" s="18">
        <f ca="1">IF(ISERROR(QuarterlyDataCVM!AY23*OFFSET(AnnualDataCP!AY$14,PYPQly!$B19,0)/OFFSET(AnnualDataCVM!AY$14,PYPQly!$B19,0)),"",QuarterlyDataCVM!AY23*OFFSET(AnnualDataCP!AY$14,PYPQly!$B19,0)/OFFSET(AnnualDataCVM!AY$14,PYPQly!$B19,0))</f>
        <v>1570.445118253487</v>
      </c>
      <c r="AZ23" s="18">
        <f ca="1">IF(ISERROR(QuarterlyDataCVM!AZ23*OFFSET(AnnualDataCP!AZ$14,PYPQly!$B19,0)/OFFSET(AnnualDataCVM!AZ$14,PYPQly!$B19,0)),"",QuarterlyDataCVM!AZ23*OFFSET(AnnualDataCP!AZ$14,PYPQly!$B19,0)/OFFSET(AnnualDataCVM!AZ$14,PYPQly!$B19,0))</f>
        <v>1797.4001013097902</v>
      </c>
      <c r="BA23" s="18">
        <f ca="1">IF(ISERROR(QuarterlyDataCVM!BA23*OFFSET(AnnualDataCP!BA$14,PYPQly!$B19,0)/OFFSET(AnnualDataCVM!BA$14,PYPQly!$B19,0)),"",QuarterlyDataCVM!BA23*OFFSET(AnnualDataCP!BA$14,PYPQly!$B19,0)/OFFSET(AnnualDataCVM!BA$14,PYPQly!$B19,0))</f>
        <v>1011.3604105251661</v>
      </c>
      <c r="BB23" s="18">
        <f ca="1">IF(ISERROR(QuarterlyDataCVM!BB23*OFFSET(AnnualDataCP!BB$14,PYPQly!$B19,0)/OFFSET(AnnualDataCVM!BB$14,PYPQly!$B19,0)),"",QuarterlyDataCVM!BB23*OFFSET(AnnualDataCP!BB$14,PYPQly!$B19,0)/OFFSET(AnnualDataCVM!BB$14,PYPQly!$B19,0))</f>
        <v>785.98121298754336</v>
      </c>
      <c r="BC23" s="18">
        <f ca="1">IF(ISERROR(QuarterlyDataCVM!BC23*OFFSET(AnnualDataCP!BC$14,PYPQly!$B19,0)/OFFSET(AnnualDataCVM!BC$14,PYPQly!$B19,0)),"",QuarterlyDataCVM!BC23*OFFSET(AnnualDataCP!BC$14,PYPQly!$B19,0)/OFFSET(AnnualDataCVM!BC$14,PYPQly!$B19,0))</f>
        <v>521.47171416418541</v>
      </c>
      <c r="BD23" s="18">
        <f ca="1">IF(ISERROR(QuarterlyDataCVM!BD23*OFFSET(AnnualDataCP!BD$14,PYPQly!$B19,0)/OFFSET(AnnualDataCVM!BD$14,PYPQly!$B19,0)),"",QuarterlyDataCVM!BD23*OFFSET(AnnualDataCP!BD$14,PYPQly!$B19,0)/OFFSET(AnnualDataCVM!BD$14,PYPQly!$B19,0))</f>
        <v>264.14761720263465</v>
      </c>
      <c r="BE23" s="18">
        <f ca="1">IF(ISERROR(QuarterlyDataCVM!BE23*OFFSET(AnnualDataCP!BE$14,PYPQly!$B19,0)/OFFSET(AnnualDataCVM!BE$14,PYPQly!$B19,0)),"",QuarterlyDataCVM!BE23*OFFSET(AnnualDataCP!BE$14,PYPQly!$B19,0)/OFFSET(AnnualDataCVM!BE$14,PYPQly!$B19,0))</f>
        <v>3351.6895056374674</v>
      </c>
      <c r="BF23" s="18">
        <f ca="1">IF(ISERROR(QuarterlyDataCVM!BF23*OFFSET(AnnualDataCP!BF$14,PYPQly!$B19,0)/OFFSET(AnnualDataCVM!BF$14,PYPQly!$B19,0)),"",QuarterlyDataCVM!BF23*OFFSET(AnnualDataCP!BF$14,PYPQly!$B19,0)/OFFSET(AnnualDataCVM!BF$14,PYPQly!$B19,0))</f>
        <v>1118.0861244019138</v>
      </c>
      <c r="BG23" s="18">
        <f ca="1">IF(ISERROR(QuarterlyDataCVM!BG23*OFFSET(AnnualDataCP!BG$14,PYPQly!$B19,0)/OFFSET(AnnualDataCVM!BG$14,PYPQly!$B19,0)),"",QuarterlyDataCVM!BG23*OFFSET(AnnualDataCP!BG$14,PYPQly!$B19,0)/OFFSET(AnnualDataCVM!BG$14,PYPQly!$B19,0))</f>
        <v>518.39970465173519</v>
      </c>
      <c r="BH23" s="18">
        <f ca="1">IF(ISERROR(QuarterlyDataCVM!BH23*OFFSET(AnnualDataCP!BH$14,PYPQly!$B19,0)/OFFSET(AnnualDataCVM!BH$14,PYPQly!$B19,0)),"",QuarterlyDataCVM!BH23*OFFSET(AnnualDataCP!BH$14,PYPQly!$B19,0)/OFFSET(AnnualDataCVM!BH$14,PYPQly!$B19,0))</f>
        <v>598.97445124145372</v>
      </c>
      <c r="BI23" s="18">
        <f ca="1">IF(ISERROR(QuarterlyDataCVM!BI23*OFFSET(AnnualDataCP!BI$14,PYPQly!$B19,0)/OFFSET(AnnualDataCVM!BI$14,PYPQly!$B19,0)),"",QuarterlyDataCVM!BI23*OFFSET(AnnualDataCP!BI$14,PYPQly!$B19,0)/OFFSET(AnnualDataCVM!BI$14,PYPQly!$B19,0))</f>
        <v>2233.8197748784855</v>
      </c>
      <c r="BJ23" s="18">
        <f ca="1">IF(ISERROR(QuarterlyDataCVM!BJ23*OFFSET(AnnualDataCP!BJ$14,PYPQly!$B19,0)/OFFSET(AnnualDataCVM!BJ$14,PYPQly!$B19,0)),"",QuarterlyDataCVM!BJ23*OFFSET(AnnualDataCP!BJ$14,PYPQly!$B19,0)/OFFSET(AnnualDataCVM!BJ$14,PYPQly!$B19,0))</f>
        <v>1979.9346100278551</v>
      </c>
      <c r="BK23" s="18">
        <f ca="1">IF(ISERROR(QuarterlyDataCVM!BK23*OFFSET(AnnualDataCP!BK$14,PYPQly!$B19,0)/OFFSET(AnnualDataCVM!BK$14,PYPQly!$B19,0)),"",QuarterlyDataCVM!BK23*OFFSET(AnnualDataCP!BK$14,PYPQly!$B19,0)/OFFSET(AnnualDataCVM!BK$14,PYPQly!$B19,0))</f>
        <v>253.83498349834983</v>
      </c>
      <c r="BL23" s="18">
        <f ca="1">IF(ISERROR(QuarterlyDataCVM!BL23*OFFSET(AnnualDataCP!BL$14,PYPQly!$B19,0)/OFFSET(AnnualDataCVM!BL$14,PYPQly!$B19,0)),"",QuarterlyDataCVM!BL23*OFFSET(AnnualDataCP!BL$14,PYPQly!$B19,0)/OFFSET(AnnualDataCVM!BL$14,PYPQly!$B19,0))</f>
        <v>1967.9491017964071</v>
      </c>
      <c r="BM23" s="18">
        <f ca="1">IF(ISERROR(QuarterlyDataCVM!BM23*OFFSET(AnnualDataCP!BM$14,PYPQly!$B19,0)/OFFSET(AnnualDataCVM!BM$14,PYPQly!$B19,0)),"",QuarterlyDataCVM!BM23*OFFSET(AnnualDataCP!BM$14,PYPQly!$B19,0)/OFFSET(AnnualDataCVM!BM$14,PYPQly!$B19,0))</f>
        <v>1967.9491017964071</v>
      </c>
      <c r="BN23" s="18">
        <f ca="1">IF(ISERROR(QuarterlyDataCVM!BN23*OFFSET(AnnualDataCP!BN$14,PYPQly!$B19,0)/OFFSET(AnnualDataCVM!BN$14,PYPQly!$B19,0)),"",QuarterlyDataCVM!BN23*OFFSET(AnnualDataCP!BN$14,PYPQly!$B19,0)/OFFSET(AnnualDataCVM!BN$14,PYPQly!$B19,0))</f>
        <v>1145.8146002317496</v>
      </c>
      <c r="BO23" s="18">
        <f ca="1">IF(ISERROR(QuarterlyDataCVM!BO23*OFFSET(AnnualDataCP!BO$14,PYPQly!$B19,0)/OFFSET(AnnualDataCVM!BO$14,PYPQly!$B19,0)),"",QuarterlyDataCVM!BO23*OFFSET(AnnualDataCP!BO$14,PYPQly!$B19,0)/OFFSET(AnnualDataCVM!BO$14,PYPQly!$B19,0))</f>
        <v>1145.8146002317496</v>
      </c>
      <c r="BP23" s="18">
        <f ca="1">IF(ISERROR(QuarterlyDataCVM!BP23*OFFSET(AnnualDataCP!BP$14,PYPQly!$B19,0)/OFFSET(AnnualDataCVM!BP$14,PYPQly!$B19,0)),"",QuarterlyDataCVM!BP23*OFFSET(AnnualDataCP!BP$14,PYPQly!$B19,0)/OFFSET(AnnualDataCVM!BP$14,PYPQly!$B19,0))</f>
        <v>1904.7563844880585</v>
      </c>
      <c r="BQ23" s="18">
        <f ca="1">IF(ISERROR(QuarterlyDataCVM!BQ23*OFFSET(AnnualDataCP!BQ$14,PYPQly!$B19,0)/OFFSET(AnnualDataCVM!BQ$14,PYPQly!$B19,0)),"",QuarterlyDataCVM!BQ23*OFFSET(AnnualDataCP!BQ$14,PYPQly!$B19,0)/OFFSET(AnnualDataCVM!BQ$14,PYPQly!$B19,0))</f>
        <v>1904.7563844880585</v>
      </c>
      <c r="BR23" s="18">
        <f ca="1">IF(ISERROR(QuarterlyDataCVM!BR23*OFFSET(AnnualDataCP!BR$14,PYPQly!$B19,0)/OFFSET(AnnualDataCVM!BR$14,PYPQly!$B19,0)),"",QuarterlyDataCVM!BR23*OFFSET(AnnualDataCP!BR$14,PYPQly!$B19,0)/OFFSET(AnnualDataCVM!BR$14,PYPQly!$B19,0))</f>
        <v>2316.1165967086413</v>
      </c>
      <c r="BS23" s="18">
        <f ca="1">IF(ISERROR(QuarterlyDataCVM!BS23*OFFSET(AnnualDataCP!BS$14,PYPQly!$B19,0)/OFFSET(AnnualDataCVM!BS$14,PYPQly!$B19,0)),"",QuarterlyDataCVM!BS23*OFFSET(AnnualDataCP!BS$14,PYPQly!$B19,0)/OFFSET(AnnualDataCVM!BS$14,PYPQly!$B19,0))</f>
        <v>1252.7030919102076</v>
      </c>
      <c r="BT23" s="18">
        <f ca="1">IF(ISERROR(QuarterlyDataCVM!BT23*OFFSET(AnnualDataCP!BT$14,PYPQly!$B19,0)/OFFSET(AnnualDataCVM!BT$14,PYPQly!$B19,0)),"",QuarterlyDataCVM!BT23*OFFSET(AnnualDataCP!BT$14,PYPQly!$B19,0)/OFFSET(AnnualDataCVM!BT$14,PYPQly!$B19,0))</f>
        <v>1063.653903345725</v>
      </c>
      <c r="BU23" s="18">
        <f ca="1">IF(ISERROR(QuarterlyDataCVM!BU23*OFFSET(AnnualDataCP!BU$14,PYPQly!$B19,0)/OFFSET(AnnualDataCVM!BU$14,PYPQly!$B19,0)),"",QuarterlyDataCVM!BU23*OFFSET(AnnualDataCP!BU$14,PYPQly!$B19,0)/OFFSET(AnnualDataCVM!BU$14,PYPQly!$B19,0))</f>
        <v>196.71837708830549</v>
      </c>
      <c r="BV23" s="18">
        <f ca="1">IF(ISERROR(QuarterlyDataCVM!BV23*OFFSET(AnnualDataCP!BV$14,PYPQly!$B19,0)/OFFSET(AnnualDataCVM!BV$14,PYPQly!$B19,0)),"",QuarterlyDataCVM!BV23*OFFSET(AnnualDataCP!BV$14,PYPQly!$B19,0)/OFFSET(AnnualDataCVM!BV$14,PYPQly!$B19,0))</f>
        <v>711.50363141171135</v>
      </c>
      <c r="BW23" s="18">
        <f ca="1">IF(ISERROR(QuarterlyDataCVM!BW23*OFFSET(AnnualDataCP!BW$14,PYPQly!$B19,0)/OFFSET(AnnualDataCVM!BW$14,PYPQly!$B19,0)),"",QuarterlyDataCVM!BW23*OFFSET(AnnualDataCP!BW$14,PYPQly!$B19,0)/OFFSET(AnnualDataCVM!BW$14,PYPQly!$B19,0))</f>
        <v>154.99999999999997</v>
      </c>
      <c r="BX23" s="18">
        <f ca="1">IF(ISERROR(QuarterlyDataCVM!BX23*OFFSET(AnnualDataCP!BX$14,PYPQly!$B19,0)/OFFSET(AnnualDataCVM!BX$14,PYPQly!$B19,0)),"",QuarterlyDataCVM!BX23*OFFSET(AnnualDataCP!BX$14,PYPQly!$B19,0)/OFFSET(AnnualDataCVM!BX$14,PYPQly!$B19,0))</f>
        <v>1813.5944019696774</v>
      </c>
      <c r="BY23" s="18">
        <f ca="1">IF(ISERROR(QuarterlyDataCVM!BY23*OFFSET(AnnualDataCP!BY$14,PYPQly!$B19,0)/OFFSET(AnnualDataCVM!BY$14,PYPQly!$B19,0)),"",QuarterlyDataCVM!BY23*OFFSET(AnnualDataCP!BY$14,PYPQly!$B19,0)/OFFSET(AnnualDataCVM!BY$14,PYPQly!$B19,0))</f>
        <v>1066.0061876933655</v>
      </c>
      <c r="BZ23" s="18">
        <f ca="1">IF(ISERROR(QuarterlyDataCVM!BZ23*OFFSET(AnnualDataCP!BZ$14,PYPQly!$B19,0)/OFFSET(AnnualDataCVM!BZ$14,PYPQly!$B19,0)),"",QuarterlyDataCVM!BZ23*OFFSET(AnnualDataCP!BZ$14,PYPQly!$B19,0)/OFFSET(AnnualDataCVM!BZ$14,PYPQly!$B19,0))</f>
        <v>559.9245187436677</v>
      </c>
      <c r="CA23" s="18">
        <f ca="1">IF(ISERROR(QuarterlyDataCVM!CA23*OFFSET(AnnualDataCP!CA$14,PYPQly!$B19,0)/OFFSET(AnnualDataCVM!CA$14,PYPQly!$B19,0)),"",QuarterlyDataCVM!CA23*OFFSET(AnnualDataCP!CA$14,PYPQly!$B19,0)/OFFSET(AnnualDataCVM!CA$14,PYPQly!$B19,0))</f>
        <v>506.11507293354941</v>
      </c>
      <c r="CB23" s="18">
        <f ca="1">IF(ISERROR(QuarterlyDataCVM!CB23*OFFSET(AnnualDataCP!CB$14,PYPQly!$B19,0)/OFFSET(AnnualDataCVM!CB$14,PYPQly!$B19,0)),"",QuarterlyDataCVM!CB23*OFFSET(AnnualDataCP!CB$14,PYPQly!$B19,0)/OFFSET(AnnualDataCVM!CB$14,PYPQly!$B19,0))</f>
        <v>748.05674486803514</v>
      </c>
      <c r="CC23" s="18">
        <f ca="1">IF(ISERROR(QuarterlyDataCVM!CC23*OFFSET(AnnualDataCP!CC$14,PYPQly!$B19,0)/OFFSET(AnnualDataCVM!CC$14,PYPQly!$B19,0)),"",QuarterlyDataCVM!CC23*OFFSET(AnnualDataCP!CC$14,PYPQly!$B19,0)/OFFSET(AnnualDataCVM!CC$14,PYPQly!$B19,0))</f>
        <v>47.660146699266505</v>
      </c>
      <c r="CD23" s="18">
        <f ca="1">IF(ISERROR(QuarterlyDataCVM!CD23*OFFSET(AnnualDataCP!CD$14,PYPQly!$B19,0)/OFFSET(AnnualDataCVM!CD$14,PYPQly!$B19,0)),"",QuarterlyDataCVM!CD23*OFFSET(AnnualDataCP!CD$14,PYPQly!$B19,0)/OFFSET(AnnualDataCVM!CD$14,PYPQly!$B19,0))</f>
        <v>228.9375</v>
      </c>
      <c r="CE23" s="18">
        <f ca="1">IF(ISERROR(QuarterlyDataCVM!CE23*OFFSET(AnnualDataCP!CE$14,PYPQly!$B19,0)/OFFSET(AnnualDataCVM!CE$14,PYPQly!$B19,0)),"",QuarterlyDataCVM!CE23*OFFSET(AnnualDataCP!CE$14,PYPQly!$B19,0)/OFFSET(AnnualDataCVM!CE$14,PYPQly!$B19,0))</f>
        <v>471.06135986733</v>
      </c>
      <c r="CF23" s="18">
        <f ca="1">IF(ISERROR(QuarterlyDataCVM!CF23*OFFSET(AnnualDataCP!CF$14,PYPQly!$B19,0)/OFFSET(AnnualDataCVM!CF$14,PYPQly!$B19,0)),"",QuarterlyDataCVM!CF23*OFFSET(AnnualDataCP!CF$14,PYPQly!$B19,0)/OFFSET(AnnualDataCVM!CF$14,PYPQly!$B19,0))</f>
        <v>3004.9075356415478</v>
      </c>
      <c r="CG23" s="18">
        <f ca="1">IF(ISERROR(QuarterlyDataCVM!CG23*OFFSET(AnnualDataCP!CG$14,PYPQly!$B19,0)/OFFSET(AnnualDataCVM!CG$14,PYPQly!$B19,0)),"",QuarterlyDataCVM!CG23*OFFSET(AnnualDataCP!CG$14,PYPQly!$B19,0)/OFFSET(AnnualDataCVM!CG$14,PYPQly!$B19,0))</f>
        <v>3004.9075356415478</v>
      </c>
      <c r="CH23" s="18">
        <f ca="1">IF(ISERROR(QuarterlyDataCVM!CH23*OFFSET(AnnualDataCP!CH$14,PYPQly!$B19,0)/OFFSET(AnnualDataCVM!CH$14,PYPQly!$B19,0)),"",QuarterlyDataCVM!CH23*OFFSET(AnnualDataCP!CH$14,PYPQly!$B19,0)/OFFSET(AnnualDataCVM!CH$14,PYPQly!$B19,0))</f>
        <v>2123.3375058886868</v>
      </c>
      <c r="CI23" s="18">
        <f ca="1">IF(ISERROR(QuarterlyDataCVM!CI23*OFFSET(AnnualDataCP!CI$14,PYPQly!$B19,0)/OFFSET(AnnualDataCVM!CI$14,PYPQly!$B19,0)),"",QuarterlyDataCVM!CI23*OFFSET(AnnualDataCP!CI$14,PYPQly!$B19,0)/OFFSET(AnnualDataCVM!CI$14,PYPQly!$B19,0))</f>
        <v>881.61428274859873</v>
      </c>
      <c r="CJ23" s="18">
        <f ca="1">IF(ISERROR(QuarterlyDataCVM!CJ23*OFFSET(AnnualDataCP!CJ$14,PYPQly!$B19,0)/OFFSET(AnnualDataCVM!CJ$14,PYPQly!$B19,0)),"",QuarterlyDataCVM!CJ23*OFFSET(AnnualDataCP!CJ$14,PYPQly!$B19,0)/OFFSET(AnnualDataCVM!CJ$14,PYPQly!$B19,0))</f>
        <v>2116.4839562638463</v>
      </c>
      <c r="CK23" s="18">
        <f ca="1">IF(ISERROR(QuarterlyDataCVM!CK23*OFFSET(AnnualDataCP!CK$14,PYPQly!$B19,0)/OFFSET(AnnualDataCVM!CK$14,PYPQly!$B19,0)),"",QuarterlyDataCVM!CK23*OFFSET(AnnualDataCP!CK$14,PYPQly!$B19,0)/OFFSET(AnnualDataCVM!CK$14,PYPQly!$B19,0))</f>
        <v>894.11575562700966</v>
      </c>
      <c r="CL23" s="18">
        <f ca="1">IF(ISERROR(QuarterlyDataCVM!CL23*OFFSET(AnnualDataCP!CL$14,PYPQly!$B19,0)/OFFSET(AnnualDataCVM!CL$14,PYPQly!$B19,0)),"",QuarterlyDataCVM!CL23*OFFSET(AnnualDataCP!CL$14,PYPQly!$B19,0)/OFFSET(AnnualDataCVM!CL$14,PYPQly!$B19,0))</f>
        <v>1222.233564720294</v>
      </c>
      <c r="CM23" s="18">
        <f ca="1">IF(ISERROR(QuarterlyDataCVM!CM23*OFFSET(AnnualDataCP!CM$14,PYPQly!$B19,0)/OFFSET(AnnualDataCVM!CM$14,PYPQly!$B19,0)),"",QuarterlyDataCVM!CM23*OFFSET(AnnualDataCP!CM$14,PYPQly!$B19,0)/OFFSET(AnnualDataCVM!CM$14,PYPQly!$B19,0))</f>
        <v>619.2072643413087</v>
      </c>
      <c r="CN23" s="18">
        <f ca="1">IF(ISERROR(QuarterlyDataCVM!CN23*OFFSET(AnnualDataCP!CN$14,PYPQly!$B19,0)/OFFSET(AnnualDataCVM!CN$14,PYPQly!$B19,0)),"",QuarterlyDataCVM!CN23*OFFSET(AnnualDataCP!CN$14,PYPQly!$B19,0)/OFFSET(AnnualDataCVM!CN$14,PYPQly!$B19,0))</f>
        <v>588.93354182955431</v>
      </c>
      <c r="CO23" s="18">
        <f ca="1">IF(ISERROR(QuarterlyDataCVM!CO23*OFFSET(AnnualDataCP!CO$14,PYPQly!$B19,0)/OFFSET(AnnualDataCVM!CO$14,PYPQly!$B19,0)),"",QuarterlyDataCVM!CO23*OFFSET(AnnualDataCP!CO$14,PYPQly!$B19,0)/OFFSET(AnnualDataCVM!CO$14,PYPQly!$B19,0))</f>
        <v>14.476190476190474</v>
      </c>
      <c r="CP23" s="18">
        <f ca="1">IF(ISERROR(QuarterlyDataCVM!CP23*OFFSET(AnnualDataCP!CP$14,PYPQly!$B19,0)/OFFSET(AnnualDataCVM!CP$14,PYPQly!$B19,0)),"",QuarterlyDataCVM!CP23*OFFSET(AnnualDataCP!CP$14,PYPQly!$B19,0)/OFFSET(AnnualDataCVM!CP$14,PYPQly!$B19,0))</f>
        <v>9692.1718554779509</v>
      </c>
      <c r="CQ23" s="18">
        <f ca="1">IF(ISERROR(QuarterlyDataCVM!CQ23*OFFSET(AnnualDataCP!CQ$14,PYPQly!$B19,0)/OFFSET(AnnualDataCVM!CQ$14,PYPQly!$B19,0)),"",QuarterlyDataCVM!CQ23*OFFSET(AnnualDataCP!CQ$14,PYPQly!$B19,0)/OFFSET(AnnualDataCVM!CQ$14,PYPQly!$B19,0))</f>
        <v>3504.0519900132176</v>
      </c>
      <c r="CR23" s="18">
        <f ca="1">IF(ISERROR(QuarterlyDataCVM!CR23*OFFSET(AnnualDataCP!CR$14,PYPQly!$B19,0)/OFFSET(AnnualDataCVM!CR$14,PYPQly!$B19,0)),"",QuarterlyDataCVM!CR23*OFFSET(AnnualDataCP!CR$14,PYPQly!$B19,0)/OFFSET(AnnualDataCVM!CR$14,PYPQly!$B19,0))</f>
        <v>1480.4495977283484</v>
      </c>
      <c r="CS23" s="18">
        <f ca="1">IF(ISERROR(QuarterlyDataCVM!CS23*OFFSET(AnnualDataCP!CS$14,PYPQly!$B19,0)/OFFSET(AnnualDataCVM!CS$14,PYPQly!$B19,0)),"",QuarterlyDataCVM!CS23*OFFSET(AnnualDataCP!CS$14,PYPQly!$B19,0)/OFFSET(AnnualDataCVM!CS$14,PYPQly!$B19,0))</f>
        <v>4707.9217056346861</v>
      </c>
      <c r="CT23" s="18">
        <f ca="1">IF(ISERROR(QuarterlyDataCVM!CT23*OFFSET(AnnualDataCP!CT$14,PYPQly!$B19,0)/OFFSET(AnnualDataCVM!CT$14,PYPQly!$B19,0)),"",QuarterlyDataCVM!CT23*OFFSET(AnnualDataCP!CT$14,PYPQly!$B19,0)/OFFSET(AnnualDataCVM!CT$14,PYPQly!$B19,0))</f>
        <v>113752.21404540293</v>
      </c>
      <c r="CU23" s="18">
        <f ca="1">IF(ISERROR(QuarterlyDataCVM!CU23*OFFSET(AnnualDataCP!CU$14,PYPQly!$B19,0)/OFFSET(AnnualDataCVM!CU$14,PYPQly!$B19,0)),"",QuarterlyDataCVM!CU23*OFFSET(AnnualDataCP!CU$14,PYPQly!$B19,0)/OFFSET(AnnualDataCVM!CU$14,PYPQly!$B19,0))</f>
        <v>29464.759265154171</v>
      </c>
      <c r="CV23" s="18">
        <f ca="1">IF(ISERROR(QuarterlyDataCVM!CV23*OFFSET(AnnualDataCP!CV$14,PYPQly!$B19,0)/OFFSET(AnnualDataCVM!CV$14,PYPQly!$B19,0)),"",QuarterlyDataCVM!CV23*OFFSET(AnnualDataCP!CV$14,PYPQly!$B19,0)/OFFSET(AnnualDataCVM!CV$14,PYPQly!$B19,0))</f>
        <v>19283.50738716486</v>
      </c>
      <c r="CW23" s="18">
        <f ca="1">IF(ISERROR(QuarterlyDataCVM!CW23*OFFSET(AnnualDataCP!CW$14,PYPQly!$B19,0)/OFFSET(AnnualDataCVM!CW$14,PYPQly!$B19,0)),"",QuarterlyDataCVM!CW23*OFFSET(AnnualDataCP!CW$14,PYPQly!$B19,0)/OFFSET(AnnualDataCVM!CW$14,PYPQly!$B19,0))</f>
        <v>2699.3880862005631</v>
      </c>
      <c r="CX23" s="18">
        <f ca="1">IF(ISERROR(QuarterlyDataCVM!CX23*OFFSET(AnnualDataCP!CX$14,PYPQly!$B19,0)/OFFSET(AnnualDataCVM!CX$14,PYPQly!$B19,0)),"",QuarterlyDataCVM!CX23*OFFSET(AnnualDataCP!CX$14,PYPQly!$B19,0)/OFFSET(AnnualDataCVM!CX$14,PYPQly!$B19,0))</f>
        <v>6953.4688916183131</v>
      </c>
      <c r="CY23" s="18">
        <f ca="1">IF(ISERROR(QuarterlyDataCVM!CY23*OFFSET(AnnualDataCP!CY$14,PYPQly!$B19,0)/OFFSET(AnnualDataCVM!CY$14,PYPQly!$B19,0)),"",QuarterlyDataCVM!CY23*OFFSET(AnnualDataCP!CY$14,PYPQly!$B19,0)/OFFSET(AnnualDataCVM!CY$14,PYPQly!$B19,0))</f>
        <v>9630.1182795698933</v>
      </c>
      <c r="CZ23" s="18">
        <f ca="1">IF(ISERROR(QuarterlyDataCVM!CZ23*OFFSET(AnnualDataCP!CZ$14,PYPQly!$B19,0)/OFFSET(AnnualDataCVM!CZ$14,PYPQly!$B19,0)),"",QuarterlyDataCVM!CZ23*OFFSET(AnnualDataCP!CZ$14,PYPQly!$B19,0)/OFFSET(AnnualDataCVM!CZ$14,PYPQly!$B19,0))</f>
        <v>6795.7164218071348</v>
      </c>
      <c r="DA23" s="18">
        <f ca="1">IF(ISERROR(QuarterlyDataCVM!DA23*OFFSET(AnnualDataCP!DA$14,PYPQly!$B19,0)/OFFSET(AnnualDataCVM!DA$14,PYPQly!$B19,0)),"",QuarterlyDataCVM!DA23*OFFSET(AnnualDataCP!DA$14,PYPQly!$B19,0)/OFFSET(AnnualDataCVM!DA$14,PYPQly!$B19,0))</f>
        <v>3346.9840956516837</v>
      </c>
      <c r="DB23" s="18">
        <f ca="1">IF(ISERROR(QuarterlyDataCVM!DB23*OFFSET(AnnualDataCP!DB$14,PYPQly!$B19,0)/OFFSET(AnnualDataCVM!DB$14,PYPQly!$B19,0)),"",QuarterlyDataCVM!DB23*OFFSET(AnnualDataCP!DB$14,PYPQly!$B19,0)/OFFSET(AnnualDataCVM!DB$14,PYPQly!$B19,0))</f>
        <v>569.21119592875323</v>
      </c>
      <c r="DC23" s="18">
        <f ca="1">IF(ISERROR(QuarterlyDataCVM!DC23*OFFSET(AnnualDataCP!DC$14,PYPQly!$B19,0)/OFFSET(AnnualDataCVM!DC$14,PYPQly!$B19,0)),"",QuarterlyDataCVM!DC23*OFFSET(AnnualDataCP!DC$14,PYPQly!$B19,0)/OFFSET(AnnualDataCVM!DC$14,PYPQly!$B19,0))</f>
        <v>2777.0332817337462</v>
      </c>
      <c r="DD23" s="18">
        <f ca="1">IF(ISERROR(QuarterlyDataCVM!DD23*OFFSET(AnnualDataCP!DD$14,PYPQly!$B19,0)/OFFSET(AnnualDataCVM!DD$14,PYPQly!$B19,0)),"",QuarterlyDataCVM!DD23*OFFSET(AnnualDataCP!DD$14,PYPQly!$B19,0)/OFFSET(AnnualDataCVM!DD$14,PYPQly!$B19,0))</f>
        <v>317.40218916643278</v>
      </c>
      <c r="DE23" s="18">
        <f ca="1">IF(ISERROR(QuarterlyDataCVM!DE23*OFFSET(AnnualDataCP!DE$14,PYPQly!$B19,0)/OFFSET(AnnualDataCVM!DE$14,PYPQly!$B19,0)),"",QuarterlyDataCVM!DE23*OFFSET(AnnualDataCP!DE$14,PYPQly!$B19,0)/OFFSET(AnnualDataCVM!DE$14,PYPQly!$B19,0))</f>
        <v>460.28261990716862</v>
      </c>
      <c r="DF23" s="18">
        <f ca="1">IF(ISERROR(QuarterlyDataCVM!DF23*OFFSET(AnnualDataCP!DF$14,PYPQly!$B19,0)/OFFSET(AnnualDataCVM!DF$14,PYPQly!$B19,0)),"",QuarterlyDataCVM!DF23*OFFSET(AnnualDataCP!DF$14,PYPQly!$B19,0)/OFFSET(AnnualDataCVM!DF$14,PYPQly!$B19,0))</f>
        <v>1317.3528786536758</v>
      </c>
      <c r="DG23" s="18">
        <f ca="1">IF(ISERROR(QuarterlyDataCVM!DG23*OFFSET(AnnualDataCP!DG$14,PYPQly!$B19,0)/OFFSET(AnnualDataCVM!DG$14,PYPQly!$B19,0)),"",QuarterlyDataCVM!DG23*OFFSET(AnnualDataCP!DG$14,PYPQly!$B19,0)/OFFSET(AnnualDataCVM!DG$14,PYPQly!$B19,0))</f>
        <v>1355.3987179487181</v>
      </c>
      <c r="DH23" s="18">
        <f ca="1">IF(ISERROR(QuarterlyDataCVM!DH23*OFFSET(AnnualDataCP!DH$14,PYPQly!$B19,0)/OFFSET(AnnualDataCVM!DH$14,PYPQly!$B19,0)),"",QuarterlyDataCVM!DH23*OFFSET(AnnualDataCP!DH$14,PYPQly!$B19,0)/OFFSET(AnnualDataCVM!DH$14,PYPQly!$B19,0))</f>
        <v>3386.1284577087936</v>
      </c>
      <c r="DI23" s="18">
        <f ca="1">IF(ISERROR(QuarterlyDataCVM!DI23*OFFSET(AnnualDataCP!DI$14,PYPQly!$B19,0)/OFFSET(AnnualDataCVM!DI$14,PYPQly!$B19,0)),"",QuarterlyDataCVM!DI23*OFFSET(AnnualDataCP!DI$14,PYPQly!$B19,0)/OFFSET(AnnualDataCVM!DI$14,PYPQly!$B19,0))</f>
        <v>776.89919565444484</v>
      </c>
      <c r="DJ23" s="18">
        <f ca="1">IF(ISERROR(QuarterlyDataCVM!DJ23*OFFSET(AnnualDataCP!DJ$14,PYPQly!$B19,0)/OFFSET(AnnualDataCVM!DJ$14,PYPQly!$B19,0)),"",QuarterlyDataCVM!DJ23*OFFSET(AnnualDataCP!DJ$14,PYPQly!$B19,0)/OFFSET(AnnualDataCVM!DJ$14,PYPQly!$B19,0))</f>
        <v>2609.8480477493163</v>
      </c>
      <c r="DK23" s="18">
        <f ca="1">IF(ISERROR(QuarterlyDataCVM!DK23*OFFSET(AnnualDataCP!DK$14,PYPQly!$B19,0)/OFFSET(AnnualDataCVM!DK$14,PYPQly!$B19,0)),"",QuarterlyDataCVM!DK23*OFFSET(AnnualDataCP!DK$14,PYPQly!$B19,0)/OFFSET(AnnualDataCVM!DK$14,PYPQly!$B19,0))</f>
        <v>8190.3663459210848</v>
      </c>
      <c r="DL23" s="18">
        <f ca="1">IF(ISERROR(QuarterlyDataCVM!DL23*OFFSET(AnnualDataCP!DL$14,PYPQly!$B19,0)/OFFSET(AnnualDataCVM!DL$14,PYPQly!$B19,0)),"",QuarterlyDataCVM!DL23*OFFSET(AnnualDataCP!DL$14,PYPQly!$B19,0)/OFFSET(AnnualDataCVM!DL$14,PYPQly!$B19,0))</f>
        <v>2773.7649798199318</v>
      </c>
      <c r="DM23" s="18">
        <f ca="1">IF(ISERROR(QuarterlyDataCVM!DM23*OFFSET(AnnualDataCP!DM$14,PYPQly!$B19,0)/OFFSET(AnnualDataCVM!DM$14,PYPQly!$B19,0)),"",QuarterlyDataCVM!DM23*OFFSET(AnnualDataCP!DM$14,PYPQly!$B19,0)/OFFSET(AnnualDataCVM!DM$14,PYPQly!$B19,0))</f>
        <v>1558.9476635514018</v>
      </c>
      <c r="DN23" s="18">
        <f ca="1">IF(ISERROR(QuarterlyDataCVM!DN23*OFFSET(AnnualDataCP!DN$14,PYPQly!$B19,0)/OFFSET(AnnualDataCVM!DN$14,PYPQly!$B19,0)),"",QuarterlyDataCVM!DN23*OFFSET(AnnualDataCP!DN$14,PYPQly!$B19,0)/OFFSET(AnnualDataCVM!DN$14,PYPQly!$B19,0))</f>
        <v>1214.2589517384536</v>
      </c>
      <c r="DO23" s="18">
        <f ca="1">IF(ISERROR(QuarterlyDataCVM!DO23*OFFSET(AnnualDataCP!DO$14,PYPQly!$B19,0)/OFFSET(AnnualDataCVM!DO$14,PYPQly!$B19,0)),"",QuarterlyDataCVM!DO23*OFFSET(AnnualDataCP!DO$14,PYPQly!$B19,0)/OFFSET(AnnualDataCVM!DO$14,PYPQly!$B19,0))</f>
        <v>789.22525393347939</v>
      </c>
      <c r="DP23" s="18">
        <f ca="1">IF(ISERROR(QuarterlyDataCVM!DP23*OFFSET(AnnualDataCP!DP$14,PYPQly!$B19,0)/OFFSET(AnnualDataCVM!DP$14,PYPQly!$B19,0)),"",QuarterlyDataCVM!DP23*OFFSET(AnnualDataCP!DP$14,PYPQly!$B19,0)/OFFSET(AnnualDataCVM!DP$14,PYPQly!$B19,0))</f>
        <v>425.65355467340311</v>
      </c>
      <c r="DQ23" s="18">
        <f ca="1">IF(ISERROR(QuarterlyDataCVM!DQ23*OFFSET(AnnualDataCP!DQ$14,PYPQly!$B19,0)/OFFSET(AnnualDataCVM!DQ$14,PYPQly!$B19,0)),"",QuarterlyDataCVM!DQ23*OFFSET(AnnualDataCP!DQ$14,PYPQly!$B19,0)/OFFSET(AnnualDataCVM!DQ$14,PYPQly!$B19,0))</f>
        <v>3634.0715825786979</v>
      </c>
      <c r="DR23" s="18">
        <f ca="1">IF(ISERROR(QuarterlyDataCVM!DR23*OFFSET(AnnualDataCP!DR$14,PYPQly!$B19,0)/OFFSET(AnnualDataCVM!DR$14,PYPQly!$B19,0)),"",QuarterlyDataCVM!DR23*OFFSET(AnnualDataCP!DR$14,PYPQly!$B19,0)/OFFSET(AnnualDataCVM!DR$14,PYPQly!$B19,0))</f>
        <v>3634.0715825786979</v>
      </c>
      <c r="DS23" s="18">
        <f ca="1">IF(ISERROR(QuarterlyDataCVM!DS23*OFFSET(AnnualDataCP!DS$14,PYPQly!$B19,0)/OFFSET(AnnualDataCVM!DS$14,PYPQly!$B19,0)),"",QuarterlyDataCVM!DS23*OFFSET(AnnualDataCP!DS$14,PYPQly!$B19,0)/OFFSET(AnnualDataCVM!DS$14,PYPQly!$B19,0))</f>
        <v>1783.8752521856086</v>
      </c>
      <c r="DT23" s="18">
        <f ca="1">IF(ISERROR(QuarterlyDataCVM!DT23*OFFSET(AnnualDataCP!DT$14,PYPQly!$B19,0)/OFFSET(AnnualDataCVM!DT$14,PYPQly!$B19,0)),"",QuarterlyDataCVM!DT23*OFFSET(AnnualDataCP!DT$14,PYPQly!$B19,0)/OFFSET(AnnualDataCVM!DT$14,PYPQly!$B19,0))</f>
        <v>1307.8934035366581</v>
      </c>
      <c r="DU23" s="18">
        <f ca="1">IF(ISERROR(QuarterlyDataCVM!DU23*OFFSET(AnnualDataCP!DU$14,PYPQly!$B19,0)/OFFSET(AnnualDataCVM!DU$14,PYPQly!$B19,0)),"",QuarterlyDataCVM!DU23*OFFSET(AnnualDataCP!DU$14,PYPQly!$B19,0)/OFFSET(AnnualDataCVM!DU$14,PYPQly!$B19,0))</f>
        <v>476.46982980918</v>
      </c>
      <c r="DV23" s="18">
        <f ca="1">IF(ISERROR(QuarterlyDataCVM!DV23*OFFSET(AnnualDataCP!DV$14,PYPQly!$B19,0)/OFFSET(AnnualDataCVM!DV$14,PYPQly!$B19,0)),"",QuarterlyDataCVM!DV23*OFFSET(AnnualDataCP!DV$14,PYPQly!$B19,0)/OFFSET(AnnualDataCVM!DV$14,PYPQly!$B19,0))</f>
        <v>8396.2486093694733</v>
      </c>
      <c r="DW23" s="18">
        <f ca="1">IF(ISERROR(QuarterlyDataCVM!DW23*OFFSET(AnnualDataCP!DW$14,PYPQly!$B19,0)/OFFSET(AnnualDataCVM!DW$14,PYPQly!$B19,0)),"",QuarterlyDataCVM!DW23*OFFSET(AnnualDataCP!DW$14,PYPQly!$B19,0)/OFFSET(AnnualDataCVM!DW$14,PYPQly!$B19,0))</f>
        <v>5614.9533043575166</v>
      </c>
      <c r="DX23" s="18">
        <f ca="1">IF(ISERROR(QuarterlyDataCVM!DX23*OFFSET(AnnualDataCP!DX$14,PYPQly!$B19,0)/OFFSET(AnnualDataCVM!DX$14,PYPQly!$B19,0)),"",QuarterlyDataCVM!DX23*OFFSET(AnnualDataCP!DX$14,PYPQly!$B19,0)/OFFSET(AnnualDataCVM!DX$14,PYPQly!$B19,0))</f>
        <v>1415.1518023617155</v>
      </c>
      <c r="DY23" s="18">
        <f ca="1">IF(ISERROR(QuarterlyDataCVM!DY23*OFFSET(AnnualDataCP!DY$14,PYPQly!$B19,0)/OFFSET(AnnualDataCVM!DY$14,PYPQly!$B19,0)),"",QuarterlyDataCVM!DY23*OFFSET(AnnualDataCP!DY$14,PYPQly!$B19,0)/OFFSET(AnnualDataCVM!DY$14,PYPQly!$B19,0))</f>
        <v>1415.0444727600459</v>
      </c>
      <c r="DZ23" s="18" t="str">
        <f ca="1">IF(ISERROR(QuarterlyDataCVM!DZ23*OFFSET(AnnualDataCP!DZ$14,PYPQly!$B19,0)/OFFSET(AnnualDataCVM!DZ$14,PYPQly!$B19,0)),"",QuarterlyDataCVM!DZ23*OFFSET(AnnualDataCP!DZ$14,PYPQly!$B19,0)/OFFSET(AnnualDataCVM!DZ$14,PYPQly!$B19,0))</f>
        <v/>
      </c>
      <c r="EA23" s="18">
        <f ca="1">IF(ISERROR(QuarterlyDataCVM!EA23*OFFSET(AnnualDataCP!EA$14,PYPQly!$B19,0)/OFFSET(AnnualDataCVM!EA$14,PYPQly!$B19,0)),"",QuarterlyDataCVM!EA23*OFFSET(AnnualDataCP!EA$14,PYPQly!$B19,0)/OFFSET(AnnualDataCVM!EA$14,PYPQly!$B19,0))</f>
        <v>1366.9024871982444</v>
      </c>
      <c r="EB23" s="18">
        <f ca="1">IF(ISERROR(QuarterlyDataCVM!EB23*OFFSET(AnnualDataCP!EB$14,PYPQly!$B19,0)/OFFSET(AnnualDataCVM!EB$14,PYPQly!$B19,0)),"",QuarterlyDataCVM!EB23*OFFSET(AnnualDataCP!EB$14,PYPQly!$B19,0)/OFFSET(AnnualDataCVM!EB$14,PYPQly!$B19,0))</f>
        <v>21737.412630307161</v>
      </c>
      <c r="EC23" s="18">
        <f ca="1">IF(ISERROR(QuarterlyDataCVM!EC23*OFFSET(AnnualDataCP!EC$14,PYPQly!$B19,0)/OFFSET(AnnualDataCVM!EC$14,PYPQly!$B19,0)),"",QuarterlyDataCVM!EC23*OFFSET(AnnualDataCP!EC$14,PYPQly!$B19,0)/OFFSET(AnnualDataCVM!EC$14,PYPQly!$B19,0))</f>
        <v>21737.412630307161</v>
      </c>
      <c r="ED23" s="18">
        <f ca="1">IF(ISERROR(QuarterlyDataCVM!ED23*OFFSET(AnnualDataCP!ED$14,PYPQly!$B19,0)/OFFSET(AnnualDataCVM!ED$14,PYPQly!$B19,0)),"",QuarterlyDataCVM!ED23*OFFSET(AnnualDataCP!ED$14,PYPQly!$B19,0)/OFFSET(AnnualDataCVM!ED$14,PYPQly!$B19,0))</f>
        <v>3143.8742272832906</v>
      </c>
      <c r="EE23" s="18">
        <f ca="1">IF(ISERROR(QuarterlyDataCVM!EE23*OFFSET(AnnualDataCP!EE$14,PYPQly!$B19,0)/OFFSET(AnnualDataCVM!EE$14,PYPQly!$B19,0)),"",QuarterlyDataCVM!EE23*OFFSET(AnnualDataCP!EE$14,PYPQly!$B19,0)/OFFSET(AnnualDataCVM!EE$14,PYPQly!$B19,0))</f>
        <v>18310.10439295994</v>
      </c>
      <c r="EF23" s="18">
        <f ca="1">IF(ISERROR(QuarterlyDataCVM!EF23*OFFSET(AnnualDataCP!EF$14,PYPQly!$B19,0)/OFFSET(AnnualDataCVM!EF$14,PYPQly!$B19,0)),"",QuarterlyDataCVM!EF23*OFFSET(AnnualDataCP!EF$14,PYPQly!$B19,0)/OFFSET(AnnualDataCVM!EF$14,PYPQly!$B19,0))</f>
        <v>282.97697368421052</v>
      </c>
      <c r="EG23" s="18">
        <f ca="1">IF(ISERROR(QuarterlyDataCVM!EG23*OFFSET(AnnualDataCP!EG$14,PYPQly!$B19,0)/OFFSET(AnnualDataCVM!EG$14,PYPQly!$B19,0)),"",QuarterlyDataCVM!EG23*OFFSET(AnnualDataCP!EG$14,PYPQly!$B19,0)/OFFSET(AnnualDataCVM!EG$14,PYPQly!$B19,0))</f>
        <v>13263.744255953159</v>
      </c>
      <c r="EH23" s="18">
        <f ca="1">IF(ISERROR(QuarterlyDataCVM!EH23*OFFSET(AnnualDataCP!EH$14,PYPQly!$B19,0)/OFFSET(AnnualDataCVM!EH$14,PYPQly!$B19,0)),"",QuarterlyDataCVM!EH23*OFFSET(AnnualDataCP!EH$14,PYPQly!$B19,0)/OFFSET(AnnualDataCVM!EH$14,PYPQly!$B19,0))</f>
        <v>7928.7699348933156</v>
      </c>
      <c r="EI23" s="18">
        <f ca="1">IF(ISERROR(QuarterlyDataCVM!EI23*OFFSET(AnnualDataCP!EI$14,PYPQly!$B19,0)/OFFSET(AnnualDataCVM!EI$14,PYPQly!$B19,0)),"",QuarterlyDataCVM!EI23*OFFSET(AnnualDataCP!EI$14,PYPQly!$B19,0)/OFFSET(AnnualDataCVM!EI$14,PYPQly!$B19,0))</f>
        <v>4994.8571125865237</v>
      </c>
      <c r="EJ23" s="18">
        <f ca="1">IF(ISERROR(QuarterlyDataCVM!EJ23*OFFSET(AnnualDataCP!EJ$14,PYPQly!$B19,0)/OFFSET(AnnualDataCVM!EJ$14,PYPQly!$B19,0)),"",QuarterlyDataCVM!EJ23*OFFSET(AnnualDataCP!EJ$14,PYPQly!$B19,0)/OFFSET(AnnualDataCVM!EJ$14,PYPQly!$B19,0))</f>
        <v>3468.4241400181581</v>
      </c>
      <c r="EK23" s="18">
        <f ca="1">IF(ISERROR(QuarterlyDataCVM!EK23*OFFSET(AnnualDataCP!EK$14,PYPQly!$B19,0)/OFFSET(AnnualDataCVM!EK$14,PYPQly!$B19,0)),"",QuarterlyDataCVM!EK23*OFFSET(AnnualDataCP!EK$14,PYPQly!$B19,0)/OFFSET(AnnualDataCVM!EK$14,PYPQly!$B19,0))</f>
        <v>2642.7110911338355</v>
      </c>
      <c r="EL23" s="18">
        <f ca="1">IF(ISERROR(QuarterlyDataCVM!EL23*OFFSET(AnnualDataCP!EL$14,PYPQly!$B19,0)/OFFSET(AnnualDataCVM!EL$14,PYPQly!$B19,0)),"",QuarterlyDataCVM!EL23*OFFSET(AnnualDataCP!EL$14,PYPQly!$B19,0)/OFFSET(AnnualDataCVM!EL$14,PYPQly!$B19,0))</f>
        <v>1557.495218777166</v>
      </c>
      <c r="EM23" s="18">
        <f ca="1">IF(ISERROR(QuarterlyDataCVM!EM23*OFFSET(AnnualDataCP!EM$14,PYPQly!$B19,0)/OFFSET(AnnualDataCVM!EM$14,PYPQly!$B19,0)),"",QuarterlyDataCVM!EM23*OFFSET(AnnualDataCP!EM$14,PYPQly!$B19,0)/OFFSET(AnnualDataCVM!EM$14,PYPQly!$B19,0))</f>
        <v>1084.7118032348617</v>
      </c>
      <c r="EN23" s="18">
        <f ca="1">IF(ISERROR(QuarterlyDataCVM!EN23*OFFSET(AnnualDataCP!EN$14,PYPQly!$B19,0)/OFFSET(AnnualDataCVM!EN$14,PYPQly!$B19,0)),"",QuarterlyDataCVM!EN23*OFFSET(AnnualDataCP!EN$14,PYPQly!$B19,0)/OFFSET(AnnualDataCVM!EN$14,PYPQly!$B19,0))</f>
        <v>825.85507246376812</v>
      </c>
      <c r="EO23" s="18">
        <f ca="1">IF(ISERROR(QuarterlyDataCVM!EO23*OFFSET(AnnualDataCP!EO$14,PYPQly!$B19,0)/OFFSET(AnnualDataCVM!EO$14,PYPQly!$B19,0)),"",QuarterlyDataCVM!EO23*OFFSET(AnnualDataCP!EO$14,PYPQly!$B19,0)/OFFSET(AnnualDataCVM!EO$14,PYPQly!$B19,0))</f>
        <v>1527.5424328147101</v>
      </c>
      <c r="EP23" s="18">
        <f ca="1">IF(ISERROR(QuarterlyDataCVM!EP23*OFFSET(AnnualDataCP!EP$14,PYPQly!$B19,0)/OFFSET(AnnualDataCVM!EP$14,PYPQly!$B19,0)),"",QuarterlyDataCVM!EP23*OFFSET(AnnualDataCP!EP$14,PYPQly!$B19,0)/OFFSET(AnnualDataCVM!EP$14,PYPQly!$B19,0))</f>
        <v>1042.6808510638298</v>
      </c>
      <c r="EQ23" s="18">
        <f ca="1">IF(ISERROR(QuarterlyDataCVM!EQ23*OFFSET(AnnualDataCP!EQ$14,PYPQly!$B19,0)/OFFSET(AnnualDataCVM!EQ$14,PYPQly!$B19,0)),"",QuarterlyDataCVM!EQ23*OFFSET(AnnualDataCP!EQ$14,PYPQly!$B19,0)/OFFSET(AnnualDataCVM!EQ$14,PYPQly!$B19,0))</f>
        <v>1042.6808510638298</v>
      </c>
      <c r="ER23" s="18">
        <f ca="1">IF(ISERROR(QuarterlyDataCVM!ER23*OFFSET(AnnualDataCP!ER$14,PYPQly!$B19,0)/OFFSET(AnnualDataCVM!ER$14,PYPQly!$B19,0)),"",QuarterlyDataCVM!ER23*OFFSET(AnnualDataCP!ER$14,PYPQly!$B19,0)/OFFSET(AnnualDataCVM!ER$14,PYPQly!$B19,0))</f>
        <v>1891.0232909480046</v>
      </c>
      <c r="ES23" s="18">
        <f ca="1">IF(ISERROR(QuarterlyDataCVM!ES23*OFFSET(AnnualDataCP!ES$14,PYPQly!$B19,0)/OFFSET(AnnualDataCVM!ES$14,PYPQly!$B19,0)),"",QuarterlyDataCVM!ES23*OFFSET(AnnualDataCP!ES$14,PYPQly!$B19,0)/OFFSET(AnnualDataCVM!ES$14,PYPQly!$B19,0))</f>
        <v>1202.0486707566463</v>
      </c>
      <c r="ET23" s="18">
        <f ca="1">IF(ISERROR(QuarterlyDataCVM!ET23*OFFSET(AnnualDataCP!ET$14,PYPQly!$B19,0)/OFFSET(AnnualDataCVM!ET$14,PYPQly!$B19,0)),"",QuarterlyDataCVM!ET23*OFFSET(AnnualDataCP!ET$14,PYPQly!$B19,0)/OFFSET(AnnualDataCVM!ET$14,PYPQly!$B19,0))</f>
        <v>689.57554879025793</v>
      </c>
      <c r="EU23" s="18">
        <f ca="1">IF(ISERROR(QuarterlyDataCVM!EU23*OFFSET(AnnualDataCP!EU$14,PYPQly!$B19,0)/OFFSET(AnnualDataCVM!EU$14,PYPQly!$B19,0)),"",QuarterlyDataCVM!EU23*OFFSET(AnnualDataCP!EU$14,PYPQly!$B19,0)/OFFSET(AnnualDataCVM!EU$14,PYPQly!$B19,0))</f>
        <v>468.6386483632524</v>
      </c>
      <c r="EV23" s="18">
        <f ca="1">IF(ISERROR(QuarterlyDataCVM!EV23*OFFSET(AnnualDataCP!EV$14,PYPQly!$B19,0)/OFFSET(AnnualDataCVM!EV$14,PYPQly!$B19,0)),"",QuarterlyDataCVM!EV23*OFFSET(AnnualDataCP!EV$14,PYPQly!$B19,0)/OFFSET(AnnualDataCVM!EV$14,PYPQly!$B19,0))</f>
        <v>220.49301397205588</v>
      </c>
      <c r="EW23" s="18">
        <f ca="1">IF(ISERROR(QuarterlyDataCVM!EW23*OFFSET(AnnualDataCP!EW$14,PYPQly!$B19,0)/OFFSET(AnnualDataCVM!EW$14,PYPQly!$B19,0)),"",QuarterlyDataCVM!EW23*OFFSET(AnnualDataCP!EW$14,PYPQly!$B19,0)/OFFSET(AnnualDataCVM!EW$14,PYPQly!$B19,0))</f>
        <v>5334.2220437125552</v>
      </c>
      <c r="EX23" s="18">
        <f ca="1">IF(ISERROR(QuarterlyDataCVM!EX23*OFFSET(AnnualDataCP!EX$14,PYPQly!$B19,0)/OFFSET(AnnualDataCVM!EX$14,PYPQly!$B19,0)),"",QuarterlyDataCVM!EX23*OFFSET(AnnualDataCP!EX$14,PYPQly!$B19,0)/OFFSET(AnnualDataCVM!EX$14,PYPQly!$B19,0))</f>
        <v>1469.3661811272957</v>
      </c>
      <c r="EY23" s="18">
        <f ca="1">IF(ISERROR(QuarterlyDataCVM!EY23*OFFSET(AnnualDataCP!EY$14,PYPQly!$B19,0)/OFFSET(AnnualDataCVM!EY$14,PYPQly!$B19,0)),"",QuarterlyDataCVM!EY23*OFFSET(AnnualDataCP!EY$14,PYPQly!$B19,0)/OFFSET(AnnualDataCVM!EY$14,PYPQly!$B19,0))</f>
        <v>1053.4471675371635</v>
      </c>
      <c r="EZ23" s="18">
        <f ca="1">IF(ISERROR(QuarterlyDataCVM!EZ23*OFFSET(AnnualDataCP!EZ$14,PYPQly!$B19,0)/OFFSET(AnnualDataCVM!EZ$14,PYPQly!$B19,0)),"",QuarterlyDataCVM!EZ23*OFFSET(AnnualDataCP!EZ$14,PYPQly!$B19,0)/OFFSET(AnnualDataCVM!EZ$14,PYPQly!$B19,0))</f>
        <v>1091.8138173302107</v>
      </c>
      <c r="FA23" s="18">
        <f ca="1">IF(ISERROR(QuarterlyDataCVM!FA23*OFFSET(AnnualDataCP!FA$14,PYPQly!$B19,0)/OFFSET(AnnualDataCVM!FA$14,PYPQly!$B19,0)),"",QuarterlyDataCVM!FA23*OFFSET(AnnualDataCP!FA$14,PYPQly!$B19,0)/OFFSET(AnnualDataCVM!FA$14,PYPQly!$B19,0))</f>
        <v>1720.6986330935251</v>
      </c>
      <c r="FB23" s="18">
        <f ca="1">IF(ISERROR(QuarterlyDataCVM!FB23*OFFSET(AnnualDataCP!FB$14,PYPQly!$B19,0)/OFFSET(AnnualDataCVM!FB$14,PYPQly!$B19,0)),"",QuarterlyDataCVM!FB23*OFFSET(AnnualDataCP!FB$14,PYPQly!$B19,0)/OFFSET(AnnualDataCVM!FB$14,PYPQly!$B19,0))</f>
        <v>171.42725880551302</v>
      </c>
      <c r="FC23" s="18">
        <f ca="1">IF(ISERROR(QuarterlyDataCVM!FC23*OFFSET(AnnualDataCP!FC$14,PYPQly!$B19,0)/OFFSET(AnnualDataCVM!FC$14,PYPQly!$B19,0)),"",QuarterlyDataCVM!FC23*OFFSET(AnnualDataCP!FC$14,PYPQly!$B19,0)/OFFSET(AnnualDataCVM!FC$14,PYPQly!$B19,0))</f>
        <v>545.55929626411819</v>
      </c>
      <c r="FD23" s="18">
        <f ca="1">IF(ISERROR(QuarterlyDataCVM!FD23*OFFSET(AnnualDataCP!FD$14,PYPQly!$B19,0)/OFFSET(AnnualDataCVM!FD$14,PYPQly!$B19,0)),"",QuarterlyDataCVM!FD23*OFFSET(AnnualDataCP!FD$14,PYPQly!$B19,0)/OFFSET(AnnualDataCVM!FD$14,PYPQly!$B19,0))</f>
        <v>1003.701646090535</v>
      </c>
      <c r="FE23" s="18">
        <f ca="1">IF(ISERROR(QuarterlyDataCVM!FE23*OFFSET(AnnualDataCP!FE$14,PYPQly!$B19,0)/OFFSET(AnnualDataCVM!FE$14,PYPQly!$B19,0)),"",QuarterlyDataCVM!FE23*OFFSET(AnnualDataCP!FE$14,PYPQly!$B19,0)/OFFSET(AnnualDataCVM!FE$14,PYPQly!$B19,0))</f>
        <v>28413.589326975834</v>
      </c>
      <c r="FF23" s="18">
        <f ca="1">IF(ISERROR(QuarterlyDataCVM!FF23*OFFSET(AnnualDataCP!FF$14,PYPQly!$B19,0)/OFFSET(AnnualDataCVM!FF$14,PYPQly!$B19,0)),"",QuarterlyDataCVM!FF23*OFFSET(AnnualDataCP!FF$14,PYPQly!$B19,0)/OFFSET(AnnualDataCVM!FF$14,PYPQly!$B19,0))</f>
        <v>11300.435082215188</v>
      </c>
      <c r="FG23" s="18">
        <f ca="1">IF(ISERROR(QuarterlyDataCVM!FG23*OFFSET(AnnualDataCP!FG$14,PYPQly!$B19,0)/OFFSET(AnnualDataCVM!FG$14,PYPQly!$B19,0)),"",QuarterlyDataCVM!FG23*OFFSET(AnnualDataCP!FG$14,PYPQly!$B19,0)/OFFSET(AnnualDataCVM!FG$14,PYPQly!$B19,0))</f>
        <v>11300.435082215188</v>
      </c>
      <c r="FH23" s="18">
        <f ca="1">IF(ISERROR(QuarterlyDataCVM!FH23*OFFSET(AnnualDataCP!FH$14,PYPQly!$B19,0)/OFFSET(AnnualDataCVM!FH$14,PYPQly!$B19,0)),"",QuarterlyDataCVM!FH23*OFFSET(AnnualDataCP!FH$14,PYPQly!$B19,0)/OFFSET(AnnualDataCVM!FH$14,PYPQly!$B19,0))</f>
        <v>7971.7569064394556</v>
      </c>
      <c r="FI23" s="18">
        <f ca="1">IF(ISERROR(QuarterlyDataCVM!FI23*OFFSET(AnnualDataCP!FI$14,PYPQly!$B19,0)/OFFSET(AnnualDataCVM!FI$14,PYPQly!$B19,0)),"",QuarterlyDataCVM!FI23*OFFSET(AnnualDataCP!FI$14,PYPQly!$B19,0)/OFFSET(AnnualDataCVM!FI$14,PYPQly!$B19,0))</f>
        <v>7971.7569064394556</v>
      </c>
      <c r="FJ23" s="18">
        <f ca="1">IF(ISERROR(QuarterlyDataCVM!FJ23*OFFSET(AnnualDataCP!FJ$14,PYPQly!$B19,0)/OFFSET(AnnualDataCVM!FJ$14,PYPQly!$B19,0)),"",QuarterlyDataCVM!FJ23*OFFSET(AnnualDataCP!FJ$14,PYPQly!$B19,0)/OFFSET(AnnualDataCVM!FJ$14,PYPQly!$B19,0))</f>
        <v>9140.4151986492743</v>
      </c>
      <c r="FK23" s="18">
        <f ca="1">IF(ISERROR(QuarterlyDataCVM!FK23*OFFSET(AnnualDataCP!FK$14,PYPQly!$B19,0)/OFFSET(AnnualDataCVM!FK$14,PYPQly!$B19,0)),"",QuarterlyDataCVM!FK23*OFFSET(AnnualDataCP!FK$14,PYPQly!$B19,0)/OFFSET(AnnualDataCVM!FK$14,PYPQly!$B19,0))</f>
        <v>6488.5989196488863</v>
      </c>
      <c r="FL23" s="18">
        <f ca="1">IF(ISERROR(QuarterlyDataCVM!FL23*OFFSET(AnnualDataCP!FL$14,PYPQly!$B19,0)/OFFSET(AnnualDataCVM!FL$14,PYPQly!$B19,0)),"",QuarterlyDataCVM!FL23*OFFSET(AnnualDataCP!FL$14,PYPQly!$B19,0)/OFFSET(AnnualDataCVM!FL$14,PYPQly!$B19,0))</f>
        <v>6488.5989196488863</v>
      </c>
      <c r="FM23" s="18">
        <f ca="1">IF(ISERROR(QuarterlyDataCVM!FM23*OFFSET(AnnualDataCP!FM$14,PYPQly!$B19,0)/OFFSET(AnnualDataCVM!FM$14,PYPQly!$B19,0)),"",QuarterlyDataCVM!FM23*OFFSET(AnnualDataCP!FM$14,PYPQly!$B19,0)/OFFSET(AnnualDataCVM!FM$14,PYPQly!$B19,0))</f>
        <v>2652.5196821014142</v>
      </c>
      <c r="FN23" s="18">
        <f ca="1">IF(ISERROR(QuarterlyDataCVM!FN23*OFFSET(AnnualDataCP!FN$14,PYPQly!$B19,0)/OFFSET(AnnualDataCVM!FN$14,PYPQly!$B19,0)),"",QuarterlyDataCVM!FN23*OFFSET(AnnualDataCP!FN$14,PYPQly!$B19,0)/OFFSET(AnnualDataCVM!FN$14,PYPQly!$B19,0))</f>
        <v>1415.285294117647</v>
      </c>
      <c r="FO23" s="18">
        <f ca="1">IF(ISERROR(QuarterlyDataCVM!FO23*OFFSET(AnnualDataCP!FO$14,PYPQly!$B19,0)/OFFSET(AnnualDataCVM!FO$14,PYPQly!$B19,0)),"",QuarterlyDataCVM!FO23*OFFSET(AnnualDataCP!FO$14,PYPQly!$B19,0)/OFFSET(AnnualDataCVM!FO$14,PYPQly!$B19,0))</f>
        <v>1237.6064062120845</v>
      </c>
      <c r="FP23" s="18">
        <f ca="1">IF(ISERROR(QuarterlyDataCVM!FP23*OFFSET(AnnualDataCP!FP$14,PYPQly!$B19,0)/OFFSET(AnnualDataCVM!FP$14,PYPQly!$B19,0)),"",QuarterlyDataCVM!FP23*OFFSET(AnnualDataCP!FP$14,PYPQly!$B19,0)/OFFSET(AnnualDataCVM!FP$14,PYPQly!$B19,0))</f>
        <v>4284.6028785261942</v>
      </c>
      <c r="FQ23" s="18">
        <f ca="1">IF(ISERROR(QuarterlyDataCVM!FQ23*OFFSET(AnnualDataCP!FQ$14,PYPQly!$B19,0)/OFFSET(AnnualDataCVM!FQ$14,PYPQly!$B19,0)),"",QuarterlyDataCVM!FQ23*OFFSET(AnnualDataCP!FQ$14,PYPQly!$B19,0)/OFFSET(AnnualDataCVM!FQ$14,PYPQly!$B19,0))</f>
        <v>1809.0441579535072</v>
      </c>
      <c r="FR23" s="18">
        <f ca="1">IF(ISERROR(QuarterlyDataCVM!FR23*OFFSET(AnnualDataCP!FR$14,PYPQly!$B19,0)/OFFSET(AnnualDataCVM!FR$14,PYPQly!$B19,0)),"",QuarterlyDataCVM!FR23*OFFSET(AnnualDataCP!FR$14,PYPQly!$B19,0)/OFFSET(AnnualDataCVM!FR$14,PYPQly!$B19,0))</f>
        <v>1227.5828243916189</v>
      </c>
      <c r="FS23" s="18">
        <f ca="1">IF(ISERROR(QuarterlyDataCVM!FS23*OFFSET(AnnualDataCP!FS$14,PYPQly!$B19,0)/OFFSET(AnnualDataCVM!FS$14,PYPQly!$B19,0)),"",QuarterlyDataCVM!FS23*OFFSET(AnnualDataCP!FS$14,PYPQly!$B19,0)/OFFSET(AnnualDataCVM!FS$14,PYPQly!$B19,0))</f>
        <v>674.32310616345376</v>
      </c>
      <c r="FT23" s="18">
        <f ca="1">IF(ISERROR(QuarterlyDataCVM!FT23*OFFSET(AnnualDataCP!FT$14,PYPQly!$B19,0)/OFFSET(AnnualDataCVM!FT$14,PYPQly!$B19,0)),"",QuarterlyDataCVM!FT23*OFFSET(AnnualDataCP!FT$14,PYPQly!$B19,0)/OFFSET(AnnualDataCVM!FT$14,PYPQly!$B19,0))</f>
        <v>170.31744919411352</v>
      </c>
      <c r="FU23" s="18">
        <f ca="1">IF(ISERROR(QuarterlyDataCVM!FU23*OFFSET(AnnualDataCP!FU$14,PYPQly!$B19,0)/OFFSET(AnnualDataCVM!FU$14,PYPQly!$B19,0)),"",QuarterlyDataCVM!FU23*OFFSET(AnnualDataCP!FU$14,PYPQly!$B19,0)/OFFSET(AnnualDataCVM!FU$14,PYPQly!$B19,0))</f>
        <v>383.47181056701032</v>
      </c>
      <c r="FV23" s="18">
        <f ca="1">IF(ISERROR(QuarterlyDataCVM!FV23*OFFSET(AnnualDataCP!FV$14,PYPQly!$B19,0)/OFFSET(AnnualDataCVM!FV$14,PYPQly!$B19,0)),"",QuarterlyDataCVM!FV23*OFFSET(AnnualDataCP!FV$14,PYPQly!$B19,0)/OFFSET(AnnualDataCVM!FV$14,PYPQly!$B19,0))</f>
        <v>581.10818809602108</v>
      </c>
      <c r="FW23" s="18">
        <f ca="1">IF(ISERROR(QuarterlyDataCVM!FW23*OFFSET(AnnualDataCP!FW$14,PYPQly!$B19,0)/OFFSET(AnnualDataCVM!FW$14,PYPQly!$B19,0)),"",QuarterlyDataCVM!FW23*OFFSET(AnnualDataCP!FW$14,PYPQly!$B19,0)/OFFSET(AnnualDataCVM!FW$14,PYPQly!$B19,0))</f>
        <v>2185.8790800829274</v>
      </c>
      <c r="FX23" s="18">
        <f ca="1">IF(ISERROR(QuarterlyDataCVM!FX23*OFFSET(AnnualDataCP!FX$14,PYPQly!$B19,0)/OFFSET(AnnualDataCVM!FX$14,PYPQly!$B19,0)),"",QuarterlyDataCVM!FX23*OFFSET(AnnualDataCP!FX$14,PYPQly!$B19,0)/OFFSET(AnnualDataCVM!FX$14,PYPQly!$B19,0))</f>
        <v>571.75</v>
      </c>
      <c r="FY23" s="18">
        <f ca="1">IF(ISERROR(QuarterlyDataCVM!FY23*OFFSET(AnnualDataCP!FY$14,PYPQly!$B19,0)/OFFSET(AnnualDataCVM!FY$14,PYPQly!$B19,0)),"",QuarterlyDataCVM!FY23*OFFSET(AnnualDataCP!FY$14,PYPQly!$B19,0)/OFFSET(AnnualDataCVM!FY$14,PYPQly!$B19,0))</f>
        <v>247.34104046242774</v>
      </c>
      <c r="FZ23" s="18">
        <f ca="1">IF(ISERROR(QuarterlyDataCVM!FZ23*OFFSET(AnnualDataCP!FZ$14,PYPQly!$B19,0)/OFFSET(AnnualDataCVM!FZ$14,PYPQly!$B19,0)),"",QuarterlyDataCVM!FZ23*OFFSET(AnnualDataCP!FZ$14,PYPQly!$B19,0)/OFFSET(AnnualDataCVM!FZ$14,PYPQly!$B19,0))</f>
        <v>1367.4084141595108</v>
      </c>
      <c r="GA23" s="18">
        <f ca="1">IF(ISERROR(QuarterlyDataCVM!GA23*OFFSET(AnnualDataCP!GA$14,PYPQly!$B19,0)/OFFSET(AnnualDataCVM!GA$14,PYPQly!$B19,0)),"",QuarterlyDataCVM!GA23*OFFSET(AnnualDataCP!GA$14,PYPQly!$B19,0)/OFFSET(AnnualDataCVM!GA$14,PYPQly!$B19,0))</f>
        <v>289.73818646232439</v>
      </c>
      <c r="GB23" s="18">
        <f ca="1">IF(ISERROR(QuarterlyDataCVM!GB23*OFFSET(AnnualDataCP!GB$14,PYPQly!$B19,0)/OFFSET(AnnualDataCVM!GB$14,PYPQly!$B19,0)),"",QuarterlyDataCVM!GB23*OFFSET(AnnualDataCP!GB$14,PYPQly!$B19,0)/OFFSET(AnnualDataCVM!GB$14,PYPQly!$B19,0))</f>
        <v>289.73818646232439</v>
      </c>
    </row>
    <row r="24" spans="2:184" x14ac:dyDescent="0.25">
      <c r="B24" s="18">
        <f t="shared" si="0"/>
        <v>3</v>
      </c>
      <c r="C24" s="1">
        <v>33756</v>
      </c>
      <c r="D24" s="18">
        <f ca="1">IF(ISERROR(QuarterlyDataCVM!D24*OFFSET(AnnualDataCP!D$14,PYPQly!$B20,0)/OFFSET(AnnualDataCVM!D$14,PYPQly!$B20,0)),"",QuarterlyDataCVM!D24*OFFSET(AnnualDataCP!D$14,PYPQly!$B20,0)/OFFSET(AnnualDataCVM!D$14,PYPQly!$B20,0))</f>
        <v>160839.5649979976</v>
      </c>
      <c r="E24" s="18">
        <f ca="1">IF(ISERROR(QuarterlyDataCVM!E24*OFFSET(AnnualDataCP!E$14,PYPQly!$B20,0)/OFFSET(AnnualDataCVM!E$14,PYPQly!$B20,0)),"",QuarterlyDataCVM!E24*OFFSET(AnnualDataCP!E$14,PYPQly!$B20,0)/OFFSET(AnnualDataCVM!E$14,PYPQly!$B20,0))</f>
        <v>2213.3761834448014</v>
      </c>
      <c r="F24" s="18">
        <f ca="1">IF(ISERROR(QuarterlyDataCVM!F24*OFFSET(AnnualDataCP!F$14,PYPQly!$B20,0)/OFFSET(AnnualDataCVM!F$14,PYPQly!$B20,0)),"",QuarterlyDataCVM!F24*OFFSET(AnnualDataCP!F$14,PYPQly!$B20,0)/OFFSET(AnnualDataCVM!F$14,PYPQly!$B20,0))</f>
        <v>2079.1182318309043</v>
      </c>
      <c r="G24" s="18">
        <f ca="1">IF(ISERROR(QuarterlyDataCVM!G24*OFFSET(AnnualDataCP!G$14,PYPQly!$B20,0)/OFFSET(AnnualDataCVM!G$14,PYPQly!$B20,0)),"",QuarterlyDataCVM!G24*OFFSET(AnnualDataCP!G$14,PYPQly!$B20,0)/OFFSET(AnnualDataCVM!G$14,PYPQly!$B20,0))</f>
        <v>66.342857142857142</v>
      </c>
      <c r="H24" s="18">
        <f ca="1">IF(ISERROR(QuarterlyDataCVM!H24*OFFSET(AnnualDataCP!H$14,PYPQly!$B20,0)/OFFSET(AnnualDataCVM!H$14,PYPQly!$B20,0)),"",QuarterlyDataCVM!H24*OFFSET(AnnualDataCP!H$14,PYPQly!$B20,0)/OFFSET(AnnualDataCVM!H$14,PYPQly!$B20,0))</f>
        <v>68.051666666666662</v>
      </c>
      <c r="I24" s="18">
        <f ca="1">IF(ISERROR(QuarterlyDataCVM!I24*OFFSET(AnnualDataCP!I$14,PYPQly!$B20,0)/OFFSET(AnnualDataCVM!I$14,PYPQly!$B20,0)),"",QuarterlyDataCVM!I24*OFFSET(AnnualDataCP!I$14,PYPQly!$B20,0)/OFFSET(AnnualDataCVM!I$14,PYPQly!$B20,0))</f>
        <v>44633.161043004591</v>
      </c>
      <c r="J24" s="18">
        <f ca="1">IF(ISERROR(QuarterlyDataCVM!J24*OFFSET(AnnualDataCP!J$14,PYPQly!$B20,0)/OFFSET(AnnualDataCVM!J$14,PYPQly!$B20,0)),"",QuarterlyDataCVM!J24*OFFSET(AnnualDataCP!J$14,PYPQly!$B20,0)/OFFSET(AnnualDataCVM!J$14,PYPQly!$B20,0))</f>
        <v>34987.731298534112</v>
      </c>
      <c r="K24" s="18">
        <f ca="1">IF(ISERROR(QuarterlyDataCVM!K24*OFFSET(AnnualDataCP!K$14,PYPQly!$B20,0)/OFFSET(AnnualDataCVM!K$14,PYPQly!$B20,0)),"",QuarterlyDataCVM!K24*OFFSET(AnnualDataCP!K$14,PYPQly!$B20,0)/OFFSET(AnnualDataCVM!K$14,PYPQly!$B20,0))</f>
        <v>2746.7139747496735</v>
      </c>
      <c r="L24" s="18">
        <f ca="1">IF(ISERROR(QuarterlyDataCVM!L24*OFFSET(AnnualDataCP!L$14,PYPQly!$B20,0)/OFFSET(AnnualDataCVM!L$14,PYPQly!$B20,0)),"",QuarterlyDataCVM!L24*OFFSET(AnnualDataCP!L$14,PYPQly!$B20,0)/OFFSET(AnnualDataCVM!L$14,PYPQly!$B20,0))</f>
        <v>236.14123081999671</v>
      </c>
      <c r="M24" s="18">
        <f ca="1">IF(ISERROR(QuarterlyDataCVM!M24*OFFSET(AnnualDataCP!M$14,PYPQly!$B20,0)/OFFSET(AnnualDataCVM!M$14,PYPQly!$B20,0)),"",QuarterlyDataCVM!M24*OFFSET(AnnualDataCP!M$14,PYPQly!$B20,0)/OFFSET(AnnualDataCVM!M$14,PYPQly!$B20,0))</f>
        <v>1960.6955820802975</v>
      </c>
      <c r="N24" s="18" t="str">
        <f ca="1">IF(ISERROR(QuarterlyDataCVM!N24*OFFSET(AnnualDataCP!N$14,PYPQly!$B20,0)/OFFSET(AnnualDataCVM!N$14,PYPQly!$B20,0)),"",QuarterlyDataCVM!N24*OFFSET(AnnualDataCP!N$14,PYPQly!$B20,0)/OFFSET(AnnualDataCVM!N$14,PYPQly!$B20,0))</f>
        <v/>
      </c>
      <c r="O24" s="18">
        <f ca="1">IF(ISERROR(QuarterlyDataCVM!O24*OFFSET(AnnualDataCP!O$14,PYPQly!$B20,0)/OFFSET(AnnualDataCVM!O$14,PYPQly!$B20,0)),"",QuarterlyDataCVM!O24*OFFSET(AnnualDataCP!O$14,PYPQly!$B20,0)/OFFSET(AnnualDataCVM!O$14,PYPQly!$B20,0))</f>
        <v>258.85591026747198</v>
      </c>
      <c r="P24" s="18">
        <f ca="1">IF(ISERROR(QuarterlyDataCVM!P24*OFFSET(AnnualDataCP!P$14,PYPQly!$B20,0)/OFFSET(AnnualDataCVM!P$14,PYPQly!$B20,0)),"",QuarterlyDataCVM!P24*OFFSET(AnnualDataCP!P$14,PYPQly!$B20,0)/OFFSET(AnnualDataCVM!P$14,PYPQly!$B20,0))</f>
        <v>291.77833753148622</v>
      </c>
      <c r="Q24" s="18">
        <f ca="1">IF(ISERROR(QuarterlyDataCVM!Q24*OFFSET(AnnualDataCP!Q$14,PYPQly!$B20,0)/OFFSET(AnnualDataCVM!Q$14,PYPQly!$B20,0)),"",QuarterlyDataCVM!Q24*OFFSET(AnnualDataCP!Q$14,PYPQly!$B20,0)/OFFSET(AnnualDataCVM!Q$14,PYPQly!$B20,0))</f>
        <v>27168.839996490511</v>
      </c>
      <c r="R24" s="18">
        <f ca="1">IF(ISERROR(QuarterlyDataCVM!R24*OFFSET(AnnualDataCP!R$14,PYPQly!$B20,0)/OFFSET(AnnualDataCVM!R$14,PYPQly!$B20,0)),"",QuarterlyDataCVM!R24*OFFSET(AnnualDataCP!R$14,PYPQly!$B20,0)/OFFSET(AnnualDataCVM!R$14,PYPQly!$B20,0))</f>
        <v>5027.9863540937722</v>
      </c>
      <c r="S24" s="18">
        <f ca="1">IF(ISERROR(QuarterlyDataCVM!S24*OFFSET(AnnualDataCP!S$14,PYPQly!$B20,0)/OFFSET(AnnualDataCVM!S$14,PYPQly!$B20,0)),"",QuarterlyDataCVM!S24*OFFSET(AnnualDataCP!S$14,PYPQly!$B20,0)/OFFSET(AnnualDataCVM!S$14,PYPQly!$B20,0))</f>
        <v>3973.3482461667718</v>
      </c>
      <c r="T24" s="18">
        <f ca="1">IF(ISERROR(QuarterlyDataCVM!T24*OFFSET(AnnualDataCP!T$14,PYPQly!$B20,0)/OFFSET(AnnualDataCVM!T$14,PYPQly!$B20,0)),"",QuarterlyDataCVM!T24*OFFSET(AnnualDataCP!T$14,PYPQly!$B20,0)/OFFSET(AnnualDataCVM!T$14,PYPQly!$B20,0))</f>
        <v>643.32564841498561</v>
      </c>
      <c r="U24" s="18">
        <f ca="1">IF(ISERROR(QuarterlyDataCVM!U24*OFFSET(AnnualDataCP!U$14,PYPQly!$B20,0)/OFFSET(AnnualDataCVM!U$14,PYPQly!$B20,0)),"",QuarterlyDataCVM!U24*OFFSET(AnnualDataCP!U$14,PYPQly!$B20,0)/OFFSET(AnnualDataCVM!U$14,PYPQly!$B20,0))</f>
        <v>462.15663292488011</v>
      </c>
      <c r="V24" s="18">
        <f ca="1">IF(ISERROR(QuarterlyDataCVM!V24*OFFSET(AnnualDataCP!V$14,PYPQly!$B20,0)/OFFSET(AnnualDataCVM!V$14,PYPQly!$B20,0)),"",QuarterlyDataCVM!V24*OFFSET(AnnualDataCP!V$14,PYPQly!$B20,0)/OFFSET(AnnualDataCVM!V$14,PYPQly!$B20,0))</f>
        <v>33.25</v>
      </c>
      <c r="W24" s="18">
        <f ca="1">IF(ISERROR(QuarterlyDataCVM!W24*OFFSET(AnnualDataCP!W$14,PYPQly!$B20,0)/OFFSET(AnnualDataCVM!W$14,PYPQly!$B20,0)),"",QuarterlyDataCVM!W24*OFFSET(AnnualDataCP!W$14,PYPQly!$B20,0)/OFFSET(AnnualDataCVM!W$14,PYPQly!$B20,0))</f>
        <v>511.64285714285717</v>
      </c>
      <c r="X24" s="18">
        <f ca="1">IF(ISERROR(QuarterlyDataCVM!X24*OFFSET(AnnualDataCP!X$14,PYPQly!$B20,0)/OFFSET(AnnualDataCVM!X$14,PYPQly!$B20,0)),"",QuarterlyDataCVM!X24*OFFSET(AnnualDataCP!X$14,PYPQly!$B20,0)/OFFSET(AnnualDataCVM!X$14,PYPQly!$B20,0))</f>
        <v>165.18731117824774</v>
      </c>
      <c r="Y24" s="18">
        <f ca="1">IF(ISERROR(QuarterlyDataCVM!Y24*OFFSET(AnnualDataCP!Y$14,PYPQly!$B20,0)/OFFSET(AnnualDataCVM!Y$14,PYPQly!$B20,0)),"",QuarterlyDataCVM!Y24*OFFSET(AnnualDataCP!Y$14,PYPQly!$B20,0)/OFFSET(AnnualDataCVM!Y$14,PYPQly!$B20,0))</f>
        <v>737.92873339812115</v>
      </c>
      <c r="Z24" s="18">
        <f ca="1">IF(ISERROR(QuarterlyDataCVM!Z24*OFFSET(AnnualDataCP!Z$14,PYPQly!$B20,0)/OFFSET(AnnualDataCVM!Z$14,PYPQly!$B20,0)),"",QuarterlyDataCVM!Z24*OFFSET(AnnualDataCP!Z$14,PYPQly!$B20,0)/OFFSET(AnnualDataCVM!Z$14,PYPQly!$B20,0))</f>
        <v>1269.9406634480611</v>
      </c>
      <c r="AA24" s="18">
        <f ca="1">IF(ISERROR(QuarterlyDataCVM!AA24*OFFSET(AnnualDataCP!AA$14,PYPQly!$B20,0)/OFFSET(AnnualDataCVM!AA$14,PYPQly!$B20,0)),"",QuarterlyDataCVM!AA24*OFFSET(AnnualDataCP!AA$14,PYPQly!$B20,0)/OFFSET(AnnualDataCVM!AA$14,PYPQly!$B20,0))</f>
        <v>149.5491651205937</v>
      </c>
      <c r="AB24" s="18">
        <f ca="1">IF(ISERROR(QuarterlyDataCVM!AB24*OFFSET(AnnualDataCP!AB$14,PYPQly!$B20,0)/OFFSET(AnnualDataCVM!AB$14,PYPQly!$B20,0)),"",QuarterlyDataCVM!AB24*OFFSET(AnnualDataCP!AB$14,PYPQly!$B20,0)/OFFSET(AnnualDataCVM!AB$14,PYPQly!$B20,0))</f>
        <v>700.76876876876872</v>
      </c>
      <c r="AC24" s="18">
        <f ca="1">IF(ISERROR(QuarterlyDataCVM!AC24*OFFSET(AnnualDataCP!AC$14,PYPQly!$B20,0)/OFFSET(AnnualDataCVM!AC$14,PYPQly!$B20,0)),"",QuarterlyDataCVM!AC24*OFFSET(AnnualDataCP!AC$14,PYPQly!$B20,0)/OFFSET(AnnualDataCVM!AC$14,PYPQly!$B20,0))</f>
        <v>544.82344874871444</v>
      </c>
      <c r="AD24" s="18">
        <f ca="1">IF(ISERROR(QuarterlyDataCVM!AD24*OFFSET(AnnualDataCP!AD$14,PYPQly!$B20,0)/OFFSET(AnnualDataCVM!AD$14,PYPQly!$B20,0)),"",QuarterlyDataCVM!AD24*OFFSET(AnnualDataCP!AD$14,PYPQly!$B20,0)/OFFSET(AnnualDataCVM!AD$14,PYPQly!$B20,0))</f>
        <v>155.43478260869566</v>
      </c>
      <c r="AE24" s="18">
        <f ca="1">IF(ISERROR(QuarterlyDataCVM!AE24*OFFSET(AnnualDataCP!AE$14,PYPQly!$B20,0)/OFFSET(AnnualDataCVM!AE$14,PYPQly!$B20,0)),"",QuarterlyDataCVM!AE24*OFFSET(AnnualDataCP!AE$14,PYPQly!$B20,0)/OFFSET(AnnualDataCVM!AE$14,PYPQly!$B20,0))</f>
        <v>353.67298578199052</v>
      </c>
      <c r="AF24" s="18">
        <f ca="1">IF(ISERROR(QuarterlyDataCVM!AF24*OFFSET(AnnualDataCP!AF$14,PYPQly!$B20,0)/OFFSET(AnnualDataCVM!AF$14,PYPQly!$B20,0)),"",QuarterlyDataCVM!AF24*OFFSET(AnnualDataCP!AF$14,PYPQly!$B20,0)/OFFSET(AnnualDataCVM!AF$14,PYPQly!$B20,0))</f>
        <v>1307.2536323436514</v>
      </c>
      <c r="AG24" s="18">
        <f ca="1">IF(ISERROR(QuarterlyDataCVM!AG24*OFFSET(AnnualDataCP!AG$14,PYPQly!$B20,0)/OFFSET(AnnualDataCVM!AG$14,PYPQly!$B20,0)),"",QuarterlyDataCVM!AG24*OFFSET(AnnualDataCP!AG$14,PYPQly!$B20,0)/OFFSET(AnnualDataCVM!AG$14,PYPQly!$B20,0))</f>
        <v>636.17211802378779</v>
      </c>
      <c r="AH24" s="18">
        <f ca="1">IF(ISERROR(QuarterlyDataCVM!AH24*OFFSET(AnnualDataCP!AH$14,PYPQly!$B20,0)/OFFSET(AnnualDataCVM!AH$14,PYPQly!$B20,0)),"",QuarterlyDataCVM!AH24*OFFSET(AnnualDataCP!AH$14,PYPQly!$B20,0)/OFFSET(AnnualDataCVM!AH$14,PYPQly!$B20,0))</f>
        <v>446.56143697345414</v>
      </c>
      <c r="AI24" s="18">
        <f ca="1">IF(ISERROR(QuarterlyDataCVM!AI24*OFFSET(AnnualDataCP!AI$14,PYPQly!$B20,0)/OFFSET(AnnualDataCVM!AI$14,PYPQly!$B20,0)),"",QuarterlyDataCVM!AI24*OFFSET(AnnualDataCP!AI$14,PYPQly!$B20,0)/OFFSET(AnnualDataCVM!AI$14,PYPQly!$B20,0))</f>
        <v>224.04693140794222</v>
      </c>
      <c r="AJ24" s="18">
        <f ca="1">IF(ISERROR(QuarterlyDataCVM!AJ24*OFFSET(AnnualDataCP!AJ$14,PYPQly!$B20,0)/OFFSET(AnnualDataCVM!AJ$14,PYPQly!$B20,0)),"",QuarterlyDataCVM!AJ24*OFFSET(AnnualDataCP!AJ$14,PYPQly!$B20,0)/OFFSET(AnnualDataCVM!AJ$14,PYPQly!$B20,0))</f>
        <v>1988.4545454545455</v>
      </c>
      <c r="AK24" s="18">
        <f ca="1">IF(ISERROR(QuarterlyDataCVM!AK24*OFFSET(AnnualDataCP!AK$14,PYPQly!$B20,0)/OFFSET(AnnualDataCVM!AK$14,PYPQly!$B20,0)),"",QuarterlyDataCVM!AK24*OFFSET(AnnualDataCP!AK$14,PYPQly!$B20,0)/OFFSET(AnnualDataCVM!AK$14,PYPQly!$B20,0))</f>
        <v>442.48306997742662</v>
      </c>
      <c r="AL24" s="18">
        <f ca="1">IF(ISERROR(QuarterlyDataCVM!AL24*OFFSET(AnnualDataCP!AL$14,PYPQly!$B20,0)/OFFSET(AnnualDataCVM!AL$14,PYPQly!$B20,0)),"",QuarterlyDataCVM!AL24*OFFSET(AnnualDataCP!AL$14,PYPQly!$B20,0)/OFFSET(AnnualDataCVM!AL$14,PYPQly!$B20,0))</f>
        <v>620.35447190028424</v>
      </c>
      <c r="AM24" s="18">
        <f ca="1">IF(ISERROR(QuarterlyDataCVM!AM24*OFFSET(AnnualDataCP!AM$14,PYPQly!$B20,0)/OFFSET(AnnualDataCVM!AM$14,PYPQly!$B20,0)),"",QuarterlyDataCVM!AM24*OFFSET(AnnualDataCP!AM$14,PYPQly!$B20,0)/OFFSET(AnnualDataCVM!AM$14,PYPQly!$B20,0))</f>
        <v>925.55165609584219</v>
      </c>
      <c r="AN24" s="18">
        <f ca="1">IF(ISERROR(QuarterlyDataCVM!AN24*OFFSET(AnnualDataCP!AN$14,PYPQly!$B20,0)/OFFSET(AnnualDataCVM!AN$14,PYPQly!$B20,0)),"",QuarterlyDataCVM!AN24*OFFSET(AnnualDataCP!AN$14,PYPQly!$B20,0)/OFFSET(AnnualDataCVM!AN$14,PYPQly!$B20,0))</f>
        <v>312.30697674418604</v>
      </c>
      <c r="AO24" s="18">
        <f ca="1">IF(ISERROR(QuarterlyDataCVM!AO24*OFFSET(AnnualDataCP!AO$14,PYPQly!$B20,0)/OFFSET(AnnualDataCVM!AO$14,PYPQly!$B20,0)),"",QuarterlyDataCVM!AO24*OFFSET(AnnualDataCP!AO$14,PYPQly!$B20,0)/OFFSET(AnnualDataCVM!AO$14,PYPQly!$B20,0))</f>
        <v>312.30697674418604</v>
      </c>
      <c r="AP24" s="18">
        <f ca="1">IF(ISERROR(QuarterlyDataCVM!AP24*OFFSET(AnnualDataCP!AP$14,PYPQly!$B20,0)/OFFSET(AnnualDataCVM!AP$14,PYPQly!$B20,0)),"",QuarterlyDataCVM!AP24*OFFSET(AnnualDataCP!AP$14,PYPQly!$B20,0)/OFFSET(AnnualDataCVM!AP$14,PYPQly!$B20,0))</f>
        <v>2771.4018264840183</v>
      </c>
      <c r="AQ24" s="18">
        <f ca="1">IF(ISERROR(QuarterlyDataCVM!AQ24*OFFSET(AnnualDataCP!AQ$14,PYPQly!$B20,0)/OFFSET(AnnualDataCVM!AQ$14,PYPQly!$B20,0)),"",QuarterlyDataCVM!AQ24*OFFSET(AnnualDataCP!AQ$14,PYPQly!$B20,0)/OFFSET(AnnualDataCVM!AQ$14,PYPQly!$B20,0))</f>
        <v>2771.4018264840183</v>
      </c>
      <c r="AR24" s="18">
        <f ca="1">IF(ISERROR(QuarterlyDataCVM!AR24*OFFSET(AnnualDataCP!AR$14,PYPQly!$B20,0)/OFFSET(AnnualDataCVM!AR$14,PYPQly!$B20,0)),"",QuarterlyDataCVM!AR24*OFFSET(AnnualDataCP!AR$14,PYPQly!$B20,0)/OFFSET(AnnualDataCVM!AR$14,PYPQly!$B20,0))</f>
        <v>386.04255319148939</v>
      </c>
      <c r="AS24" s="18">
        <f ca="1">IF(ISERROR(QuarterlyDataCVM!AS24*OFFSET(AnnualDataCP!AS$14,PYPQly!$B20,0)/OFFSET(AnnualDataCVM!AS$14,PYPQly!$B20,0)),"",QuarterlyDataCVM!AS24*OFFSET(AnnualDataCP!AS$14,PYPQly!$B20,0)/OFFSET(AnnualDataCVM!AS$14,PYPQly!$B20,0))</f>
        <v>863.92146820315838</v>
      </c>
      <c r="AT24" s="18">
        <f ca="1">IF(ISERROR(QuarterlyDataCVM!AT24*OFFSET(AnnualDataCP!AT$14,PYPQly!$B20,0)/OFFSET(AnnualDataCVM!AT$14,PYPQly!$B20,0)),"",QuarterlyDataCVM!AT24*OFFSET(AnnualDataCP!AT$14,PYPQly!$B20,0)/OFFSET(AnnualDataCVM!AT$14,PYPQly!$B20,0))</f>
        <v>400.37768240343348</v>
      </c>
      <c r="AU24" s="18">
        <f ca="1">IF(ISERROR(QuarterlyDataCVM!AU24*OFFSET(AnnualDataCP!AU$14,PYPQly!$B20,0)/OFFSET(AnnualDataCVM!AU$14,PYPQly!$B20,0)),"",QuarterlyDataCVM!AU24*OFFSET(AnnualDataCP!AU$14,PYPQly!$B20,0)/OFFSET(AnnualDataCVM!AU$14,PYPQly!$B20,0))</f>
        <v>262.46666666666664</v>
      </c>
      <c r="AV24" s="18">
        <f ca="1">IF(ISERROR(QuarterlyDataCVM!AV24*OFFSET(AnnualDataCP!AV$14,PYPQly!$B20,0)/OFFSET(AnnualDataCVM!AV$14,PYPQly!$B20,0)),"",QuarterlyDataCVM!AV24*OFFSET(AnnualDataCP!AV$14,PYPQly!$B20,0)/OFFSET(AnnualDataCVM!AV$14,PYPQly!$B20,0))</f>
        <v>481.1259382819016</v>
      </c>
      <c r="AW24" s="18">
        <f ca="1">IF(ISERROR(QuarterlyDataCVM!AW24*OFFSET(AnnualDataCP!AW$14,PYPQly!$B20,0)/OFFSET(AnnualDataCVM!AW$14,PYPQly!$B20,0)),"",QuarterlyDataCVM!AW24*OFFSET(AnnualDataCP!AW$14,PYPQly!$B20,0)/OFFSET(AnnualDataCVM!AW$14,PYPQly!$B20,0))</f>
        <v>376.14083044982698</v>
      </c>
      <c r="AX24" s="18">
        <f ca="1">IF(ISERROR(QuarterlyDataCVM!AX24*OFFSET(AnnualDataCP!AX$14,PYPQly!$B20,0)/OFFSET(AnnualDataCVM!AX$14,PYPQly!$B20,0)),"",QuarterlyDataCVM!AX24*OFFSET(AnnualDataCP!AX$14,PYPQly!$B20,0)/OFFSET(AnnualDataCVM!AX$14,PYPQly!$B20,0))</f>
        <v>1582.3990297149787</v>
      </c>
      <c r="AY24" s="18">
        <f ca="1">IF(ISERROR(QuarterlyDataCVM!AY24*OFFSET(AnnualDataCP!AY$14,PYPQly!$B20,0)/OFFSET(AnnualDataCVM!AY$14,PYPQly!$B20,0)),"",QuarterlyDataCVM!AY24*OFFSET(AnnualDataCP!AY$14,PYPQly!$B20,0)/OFFSET(AnnualDataCVM!AY$14,PYPQly!$B20,0))</f>
        <v>1582.3990297149787</v>
      </c>
      <c r="AZ24" s="18">
        <f ca="1">IF(ISERROR(QuarterlyDataCVM!AZ24*OFFSET(AnnualDataCP!AZ$14,PYPQly!$B20,0)/OFFSET(AnnualDataCVM!AZ$14,PYPQly!$B20,0)),"",QuarterlyDataCVM!AZ24*OFFSET(AnnualDataCP!AZ$14,PYPQly!$B20,0)/OFFSET(AnnualDataCVM!AZ$14,PYPQly!$B20,0))</f>
        <v>1795.3197771184596</v>
      </c>
      <c r="BA24" s="18">
        <f ca="1">IF(ISERROR(QuarterlyDataCVM!BA24*OFFSET(AnnualDataCP!BA$14,PYPQly!$B20,0)/OFFSET(AnnualDataCVM!BA$14,PYPQly!$B20,0)),"",QuarterlyDataCVM!BA24*OFFSET(AnnualDataCP!BA$14,PYPQly!$B20,0)/OFFSET(AnnualDataCVM!BA$14,PYPQly!$B20,0))</f>
        <v>1010.4771263238341</v>
      </c>
      <c r="BB24" s="18">
        <f ca="1">IF(ISERROR(QuarterlyDataCVM!BB24*OFFSET(AnnualDataCP!BB$14,PYPQly!$B20,0)/OFFSET(AnnualDataCVM!BB$14,PYPQly!$B20,0)),"",QuarterlyDataCVM!BB24*OFFSET(AnnualDataCP!BB$14,PYPQly!$B20,0)/OFFSET(AnnualDataCVM!BB$14,PYPQly!$B20,0))</f>
        <v>784.69797835409429</v>
      </c>
      <c r="BC24" s="18">
        <f ca="1">IF(ISERROR(QuarterlyDataCVM!BC24*OFFSET(AnnualDataCP!BC$14,PYPQly!$B20,0)/OFFSET(AnnualDataCVM!BC$14,PYPQly!$B20,0)),"",QuarterlyDataCVM!BC24*OFFSET(AnnualDataCP!BC$14,PYPQly!$B20,0)/OFFSET(AnnualDataCVM!BC$14,PYPQly!$B20,0))</f>
        <v>520.58485750744364</v>
      </c>
      <c r="BD24" s="18">
        <f ca="1">IF(ISERROR(QuarterlyDataCVM!BD24*OFFSET(AnnualDataCP!BD$14,PYPQly!$B20,0)/OFFSET(AnnualDataCVM!BD$14,PYPQly!$B20,0)),"",QuarterlyDataCVM!BD24*OFFSET(AnnualDataCP!BD$14,PYPQly!$B20,0)/OFFSET(AnnualDataCVM!BD$14,PYPQly!$B20,0))</f>
        <v>264.14761720263465</v>
      </c>
      <c r="BE24" s="18">
        <f ca="1">IF(ISERROR(QuarterlyDataCVM!BE24*OFFSET(AnnualDataCP!BE$14,PYPQly!$B20,0)/OFFSET(AnnualDataCVM!BE$14,PYPQly!$B20,0)),"",QuarterlyDataCVM!BE24*OFFSET(AnnualDataCP!BE$14,PYPQly!$B20,0)/OFFSET(AnnualDataCVM!BE$14,PYPQly!$B20,0))</f>
        <v>3326.5030355594104</v>
      </c>
      <c r="BF24" s="18">
        <f ca="1">IF(ISERROR(QuarterlyDataCVM!BF24*OFFSET(AnnualDataCP!BF$14,PYPQly!$B20,0)/OFFSET(AnnualDataCVM!BF$14,PYPQly!$B20,0)),"",QuarterlyDataCVM!BF24*OFFSET(AnnualDataCP!BF$14,PYPQly!$B20,0)/OFFSET(AnnualDataCVM!BF$14,PYPQly!$B20,0))</f>
        <v>1109.2822966507176</v>
      </c>
      <c r="BG24" s="18">
        <f ca="1">IF(ISERROR(QuarterlyDataCVM!BG24*OFFSET(AnnualDataCP!BG$14,PYPQly!$B20,0)/OFFSET(AnnualDataCVM!BG$14,PYPQly!$B20,0)),"",QuarterlyDataCVM!BG24*OFFSET(AnnualDataCP!BG$14,PYPQly!$B20,0)/OFFSET(AnnualDataCVM!BG$14,PYPQly!$B20,0))</f>
        <v>514.72311100172283</v>
      </c>
      <c r="BH24" s="18">
        <f ca="1">IF(ISERROR(QuarterlyDataCVM!BH24*OFFSET(AnnualDataCP!BH$14,PYPQly!$B20,0)/OFFSET(AnnualDataCVM!BH$14,PYPQly!$B20,0)),"",QuarterlyDataCVM!BH24*OFFSET(AnnualDataCP!BH$14,PYPQly!$B20,0)/OFFSET(AnnualDataCVM!BH$14,PYPQly!$B20,0))</f>
        <v>594.53760345448006</v>
      </c>
      <c r="BI24" s="18">
        <f ca="1">IF(ISERROR(QuarterlyDataCVM!BI24*OFFSET(AnnualDataCP!BI$14,PYPQly!$B20,0)/OFFSET(AnnualDataCVM!BI$14,PYPQly!$B20,0)),"",QuarterlyDataCVM!BI24*OFFSET(AnnualDataCP!BI$14,PYPQly!$B20,0)/OFFSET(AnnualDataCVM!BI$14,PYPQly!$B20,0))</f>
        <v>2217.3557175748274</v>
      </c>
      <c r="BJ24" s="18">
        <f ca="1">IF(ISERROR(QuarterlyDataCVM!BJ24*OFFSET(AnnualDataCP!BJ$14,PYPQly!$B20,0)/OFFSET(AnnualDataCVM!BJ$14,PYPQly!$B20,0)),"",QuarterlyDataCVM!BJ24*OFFSET(AnnualDataCP!BJ$14,PYPQly!$B20,0)/OFFSET(AnnualDataCVM!BJ$14,PYPQly!$B20,0))</f>
        <v>1965.1801532033426</v>
      </c>
      <c r="BK24" s="18">
        <f ca="1">IF(ISERROR(QuarterlyDataCVM!BK24*OFFSET(AnnualDataCP!BK$14,PYPQly!$B20,0)/OFFSET(AnnualDataCVM!BK$14,PYPQly!$B20,0)),"",QuarterlyDataCVM!BK24*OFFSET(AnnualDataCP!BK$14,PYPQly!$B20,0)/OFFSET(AnnualDataCVM!BK$14,PYPQly!$B20,0))</f>
        <v>251.76567656765675</v>
      </c>
      <c r="BL24" s="18">
        <f ca="1">IF(ISERROR(QuarterlyDataCVM!BL24*OFFSET(AnnualDataCP!BL$14,PYPQly!$B20,0)/OFFSET(AnnualDataCVM!BL$14,PYPQly!$B20,0)),"",QuarterlyDataCVM!BL24*OFFSET(AnnualDataCP!BL$14,PYPQly!$B20,0)/OFFSET(AnnualDataCVM!BL$14,PYPQly!$B20,0))</f>
        <v>1967.9491017964071</v>
      </c>
      <c r="BM24" s="18">
        <f ca="1">IF(ISERROR(QuarterlyDataCVM!BM24*OFFSET(AnnualDataCP!BM$14,PYPQly!$B20,0)/OFFSET(AnnualDataCVM!BM$14,PYPQly!$B20,0)),"",QuarterlyDataCVM!BM24*OFFSET(AnnualDataCP!BM$14,PYPQly!$B20,0)/OFFSET(AnnualDataCVM!BM$14,PYPQly!$B20,0))</f>
        <v>1967.9491017964071</v>
      </c>
      <c r="BN24" s="18">
        <f ca="1">IF(ISERROR(QuarterlyDataCVM!BN24*OFFSET(AnnualDataCP!BN$14,PYPQly!$B20,0)/OFFSET(AnnualDataCVM!BN$14,PYPQly!$B20,0)),"",QuarterlyDataCVM!BN24*OFFSET(AnnualDataCP!BN$14,PYPQly!$B20,0)/OFFSET(AnnualDataCVM!BN$14,PYPQly!$B20,0))</f>
        <v>1142.2085747392816</v>
      </c>
      <c r="BO24" s="18">
        <f ca="1">IF(ISERROR(QuarterlyDataCVM!BO24*OFFSET(AnnualDataCP!BO$14,PYPQly!$B20,0)/OFFSET(AnnualDataCVM!BO$14,PYPQly!$B20,0)),"",QuarterlyDataCVM!BO24*OFFSET(AnnualDataCP!BO$14,PYPQly!$B20,0)/OFFSET(AnnualDataCVM!BO$14,PYPQly!$B20,0))</f>
        <v>1142.2085747392816</v>
      </c>
      <c r="BP24" s="18">
        <f ca="1">IF(ISERROR(QuarterlyDataCVM!BP24*OFFSET(AnnualDataCP!BP$14,PYPQly!$B20,0)/OFFSET(AnnualDataCVM!BP$14,PYPQly!$B20,0)),"",QuarterlyDataCVM!BP24*OFFSET(AnnualDataCP!BP$14,PYPQly!$B20,0)/OFFSET(AnnualDataCVM!BP$14,PYPQly!$B20,0))</f>
        <v>1878.2949869945614</v>
      </c>
      <c r="BQ24" s="18">
        <f ca="1">IF(ISERROR(QuarterlyDataCVM!BQ24*OFFSET(AnnualDataCP!BQ$14,PYPQly!$B20,0)/OFFSET(AnnualDataCVM!BQ$14,PYPQly!$B20,0)),"",QuarterlyDataCVM!BQ24*OFFSET(AnnualDataCP!BQ$14,PYPQly!$B20,0)/OFFSET(AnnualDataCVM!BQ$14,PYPQly!$B20,0))</f>
        <v>1878.2949869945614</v>
      </c>
      <c r="BR24" s="18">
        <f ca="1">IF(ISERROR(QuarterlyDataCVM!BR24*OFFSET(AnnualDataCP!BR$14,PYPQly!$B20,0)/OFFSET(AnnualDataCVM!BR$14,PYPQly!$B20,0)),"",QuarterlyDataCVM!BR24*OFFSET(AnnualDataCP!BR$14,PYPQly!$B20,0)/OFFSET(AnnualDataCVM!BR$14,PYPQly!$B20,0))</f>
        <v>2262.5683256712641</v>
      </c>
      <c r="BS24" s="18">
        <f ca="1">IF(ISERROR(QuarterlyDataCVM!BS24*OFFSET(AnnualDataCP!BS$14,PYPQly!$B20,0)/OFFSET(AnnualDataCVM!BS$14,PYPQly!$B20,0)),"",QuarterlyDataCVM!BS24*OFFSET(AnnualDataCP!BS$14,PYPQly!$B20,0)/OFFSET(AnnualDataCVM!BS$14,PYPQly!$B20,0))</f>
        <v>1223.5015671325709</v>
      </c>
      <c r="BT24" s="18">
        <f ca="1">IF(ISERROR(QuarterlyDataCVM!BT24*OFFSET(AnnualDataCP!BT$14,PYPQly!$B20,0)/OFFSET(AnnualDataCVM!BT$14,PYPQly!$B20,0)),"",QuarterlyDataCVM!BT24*OFFSET(AnnualDataCP!BT$14,PYPQly!$B20,0)/OFFSET(AnnualDataCVM!BT$14,PYPQly!$B20,0))</f>
        <v>1039.211152416357</v>
      </c>
      <c r="BU24" s="18">
        <f ca="1">IF(ISERROR(QuarterlyDataCVM!BU24*OFFSET(AnnualDataCP!BU$14,PYPQly!$B20,0)/OFFSET(AnnualDataCVM!BU$14,PYPQly!$B20,0)),"",QuarterlyDataCVM!BU24*OFFSET(AnnualDataCP!BU$14,PYPQly!$B20,0)/OFFSET(AnnualDataCVM!BU$14,PYPQly!$B20,0))</f>
        <v>192.34685759745426</v>
      </c>
      <c r="BV24" s="18">
        <f ca="1">IF(ISERROR(QuarterlyDataCVM!BV24*OFFSET(AnnualDataCP!BV$14,PYPQly!$B20,0)/OFFSET(AnnualDataCVM!BV$14,PYPQly!$B20,0)),"",QuarterlyDataCVM!BV24*OFFSET(AnnualDataCP!BV$14,PYPQly!$B20,0)/OFFSET(AnnualDataCVM!BV$14,PYPQly!$B20,0))</f>
        <v>694.76236949614167</v>
      </c>
      <c r="BW24" s="18">
        <f ca="1">IF(ISERROR(QuarterlyDataCVM!BW24*OFFSET(AnnualDataCP!BW$14,PYPQly!$B20,0)/OFFSET(AnnualDataCVM!BW$14,PYPQly!$B20,0)),"",QuarterlyDataCVM!BW24*OFFSET(AnnualDataCP!BW$14,PYPQly!$B20,0)/OFFSET(AnnualDataCVM!BW$14,PYPQly!$B20,0))</f>
        <v>149.03846153846149</v>
      </c>
      <c r="BX24" s="18">
        <f ca="1">IF(ISERROR(QuarterlyDataCVM!BX24*OFFSET(AnnualDataCP!BX$14,PYPQly!$B20,0)/OFFSET(AnnualDataCVM!BX$14,PYPQly!$B20,0)),"",QuarterlyDataCVM!BX24*OFFSET(AnnualDataCP!BX$14,PYPQly!$B20,0)/OFFSET(AnnualDataCVM!BX$14,PYPQly!$B20,0))</f>
        <v>1803.1659971491513</v>
      </c>
      <c r="BY24" s="18">
        <f ca="1">IF(ISERROR(QuarterlyDataCVM!BY24*OFFSET(AnnualDataCP!BY$14,PYPQly!$B20,0)/OFFSET(AnnualDataCVM!BY$14,PYPQly!$B20,0)),"",QuarterlyDataCVM!BY24*OFFSET(AnnualDataCP!BY$14,PYPQly!$B20,0)/OFFSET(AnnualDataCVM!BY$14,PYPQly!$B20,0))</f>
        <v>1059.6022688209007</v>
      </c>
      <c r="BZ24" s="18">
        <f ca="1">IF(ISERROR(QuarterlyDataCVM!BZ24*OFFSET(AnnualDataCP!BZ$14,PYPQly!$B20,0)/OFFSET(AnnualDataCVM!BZ$14,PYPQly!$B20,0)),"",QuarterlyDataCVM!BZ24*OFFSET(AnnualDataCP!BZ$14,PYPQly!$B20,0)/OFFSET(AnnualDataCVM!BZ$14,PYPQly!$B20,0))</f>
        <v>556.49290780141848</v>
      </c>
      <c r="CA24" s="18">
        <f ca="1">IF(ISERROR(QuarterlyDataCVM!CA24*OFFSET(AnnualDataCP!CA$14,PYPQly!$B20,0)/OFFSET(AnnualDataCVM!CA$14,PYPQly!$B20,0)),"",QuarterlyDataCVM!CA24*OFFSET(AnnualDataCP!CA$14,PYPQly!$B20,0)/OFFSET(AnnualDataCVM!CA$14,PYPQly!$B20,0))</f>
        <v>503.22062398703406</v>
      </c>
      <c r="CB24" s="18">
        <f ca="1">IF(ISERROR(QuarterlyDataCVM!CB24*OFFSET(AnnualDataCP!CB$14,PYPQly!$B20,0)/OFFSET(AnnualDataCVM!CB$14,PYPQly!$B20,0)),"",QuarterlyDataCVM!CB24*OFFSET(AnnualDataCP!CB$14,PYPQly!$B20,0)/OFFSET(AnnualDataCVM!CB$14,PYPQly!$B20,0))</f>
        <v>743.63299120234603</v>
      </c>
      <c r="CC24" s="18">
        <f ca="1">IF(ISERROR(QuarterlyDataCVM!CC24*OFFSET(AnnualDataCP!CC$14,PYPQly!$B20,0)/OFFSET(AnnualDataCVM!CC$14,PYPQly!$B20,0)),"",QuarterlyDataCVM!CC24*OFFSET(AnnualDataCP!CC$14,PYPQly!$B20,0)/OFFSET(AnnualDataCVM!CC$14,PYPQly!$B20,0))</f>
        <v>47.660146699266505</v>
      </c>
      <c r="CD24" s="18">
        <f ca="1">IF(ISERROR(QuarterlyDataCVM!CD24*OFFSET(AnnualDataCP!CD$14,PYPQly!$B20,0)/OFFSET(AnnualDataCVM!CD$14,PYPQly!$B20,0)),"",QuarterlyDataCVM!CD24*OFFSET(AnnualDataCP!CD$14,PYPQly!$B20,0)/OFFSET(AnnualDataCVM!CD$14,PYPQly!$B20,0))</f>
        <v>227.5625</v>
      </c>
      <c r="CE24" s="18">
        <f ca="1">IF(ISERROR(QuarterlyDataCVM!CE24*OFFSET(AnnualDataCP!CE$14,PYPQly!$B20,0)/OFFSET(AnnualDataCVM!CE$14,PYPQly!$B20,0)),"",QuarterlyDataCVM!CE24*OFFSET(AnnualDataCP!CE$14,PYPQly!$B20,0)/OFFSET(AnnualDataCVM!CE$14,PYPQly!$B20,0))</f>
        <v>468.22553897180762</v>
      </c>
      <c r="CF24" s="18">
        <f ca="1">IF(ISERROR(QuarterlyDataCVM!CF24*OFFSET(AnnualDataCP!CF$14,PYPQly!$B20,0)/OFFSET(AnnualDataCVM!CF$14,PYPQly!$B20,0)),"",QuarterlyDataCVM!CF24*OFFSET(AnnualDataCP!CF$14,PYPQly!$B20,0)/OFFSET(AnnualDataCVM!CF$14,PYPQly!$B20,0))</f>
        <v>2984.0401221995926</v>
      </c>
      <c r="CG24" s="18">
        <f ca="1">IF(ISERROR(QuarterlyDataCVM!CG24*OFFSET(AnnualDataCP!CG$14,PYPQly!$B20,0)/OFFSET(AnnualDataCVM!CG$14,PYPQly!$B20,0)),"",QuarterlyDataCVM!CG24*OFFSET(AnnualDataCP!CG$14,PYPQly!$B20,0)/OFFSET(AnnualDataCVM!CG$14,PYPQly!$B20,0))</f>
        <v>2984.0401221995926</v>
      </c>
      <c r="CH24" s="18">
        <f ca="1">IF(ISERROR(QuarterlyDataCVM!CH24*OFFSET(AnnualDataCP!CH$14,PYPQly!$B20,0)/OFFSET(AnnualDataCVM!CH$14,PYPQly!$B20,0)),"",QuarterlyDataCVM!CH24*OFFSET(AnnualDataCP!CH$14,PYPQly!$B20,0)/OFFSET(AnnualDataCVM!CH$14,PYPQly!$B20,0))</f>
        <v>2109.0061242344709</v>
      </c>
      <c r="CI24" s="18">
        <f ca="1">IF(ISERROR(QuarterlyDataCVM!CI24*OFFSET(AnnualDataCP!CI$14,PYPQly!$B20,0)/OFFSET(AnnualDataCVM!CI$14,PYPQly!$B20,0)),"",QuarterlyDataCVM!CI24*OFFSET(AnnualDataCP!CI$14,PYPQly!$B20,0)/OFFSET(AnnualDataCVM!CI$14,PYPQly!$B20,0))</f>
        <v>875.74174797591866</v>
      </c>
      <c r="CJ24" s="18">
        <f ca="1">IF(ISERROR(QuarterlyDataCVM!CJ24*OFFSET(AnnualDataCP!CJ$14,PYPQly!$B20,0)/OFFSET(AnnualDataCVM!CJ$14,PYPQly!$B20,0)),"",QuarterlyDataCVM!CJ24*OFFSET(AnnualDataCP!CJ$14,PYPQly!$B20,0)/OFFSET(AnnualDataCVM!CJ$14,PYPQly!$B20,0))</f>
        <v>2105.6270992639179</v>
      </c>
      <c r="CK24" s="18">
        <f ca="1">IF(ISERROR(QuarterlyDataCVM!CK24*OFFSET(AnnualDataCP!CK$14,PYPQly!$B20,0)/OFFSET(AnnualDataCVM!CK$14,PYPQly!$B20,0)),"",QuarterlyDataCVM!CK24*OFFSET(AnnualDataCP!CK$14,PYPQly!$B20,0)/OFFSET(AnnualDataCVM!CK$14,PYPQly!$B20,0))</f>
        <v>889.53054662379418</v>
      </c>
      <c r="CL24" s="18">
        <f ca="1">IF(ISERROR(QuarterlyDataCVM!CL24*OFFSET(AnnualDataCP!CL$14,PYPQly!$B20,0)/OFFSET(AnnualDataCVM!CL$14,PYPQly!$B20,0)),"",QuarterlyDataCVM!CL24*OFFSET(AnnualDataCP!CL$14,PYPQly!$B20,0)/OFFSET(AnnualDataCVM!CL$14,PYPQly!$B20,0))</f>
        <v>1216.2617394855042</v>
      </c>
      <c r="CM24" s="18">
        <f ca="1">IF(ISERROR(QuarterlyDataCVM!CM24*OFFSET(AnnualDataCP!CM$14,PYPQly!$B20,0)/OFFSET(AnnualDataCVM!CM$14,PYPQly!$B20,0)),"",QuarterlyDataCVM!CM24*OFFSET(AnnualDataCP!CM$14,PYPQly!$B20,0)/OFFSET(AnnualDataCVM!CM$14,PYPQly!$B20,0))</f>
        <v>615.64860190256559</v>
      </c>
      <c r="CN24" s="18">
        <f ca="1">IF(ISERROR(QuarterlyDataCVM!CN24*OFFSET(AnnualDataCP!CN$14,PYPQly!$B20,0)/OFFSET(AnnualDataCVM!CN$14,PYPQly!$B20,0)),"",QuarterlyDataCVM!CN24*OFFSET(AnnualDataCP!CN$14,PYPQly!$B20,0)/OFFSET(AnnualDataCVM!CN$14,PYPQly!$B20,0))</f>
        <v>585.87255668491014</v>
      </c>
      <c r="CO24" s="18">
        <f ca="1">IF(ISERROR(QuarterlyDataCVM!CO24*OFFSET(AnnualDataCP!CO$14,PYPQly!$B20,0)/OFFSET(AnnualDataCVM!CO$14,PYPQly!$B20,0)),"",QuarterlyDataCVM!CO24*OFFSET(AnnualDataCP!CO$14,PYPQly!$B20,0)/OFFSET(AnnualDataCVM!CO$14,PYPQly!$B20,0))</f>
        <v>14.174603174603172</v>
      </c>
      <c r="CP24" s="18">
        <f ca="1">IF(ISERROR(QuarterlyDataCVM!CP24*OFFSET(AnnualDataCP!CP$14,PYPQly!$B20,0)/OFFSET(AnnualDataCVM!CP$14,PYPQly!$B20,0)),"",QuarterlyDataCVM!CP24*OFFSET(AnnualDataCP!CP$14,PYPQly!$B20,0)/OFFSET(AnnualDataCVM!CP$14,PYPQly!$B20,0))</f>
        <v>9629.5060627163421</v>
      </c>
      <c r="CQ24" s="18">
        <f ca="1">IF(ISERROR(QuarterlyDataCVM!CQ24*OFFSET(AnnualDataCP!CQ$14,PYPQly!$B20,0)/OFFSET(AnnualDataCVM!CQ$14,PYPQly!$B20,0)),"",QuarterlyDataCVM!CQ24*OFFSET(AnnualDataCP!CQ$14,PYPQly!$B20,0)/OFFSET(AnnualDataCVM!CQ$14,PYPQly!$B20,0))</f>
        <v>3481.8284623292702</v>
      </c>
      <c r="CR24" s="18">
        <f ca="1">IF(ISERROR(QuarterlyDataCVM!CR24*OFFSET(AnnualDataCP!CR$14,PYPQly!$B20,0)/OFFSET(AnnualDataCVM!CR$14,PYPQly!$B20,0)),"",QuarterlyDataCVM!CR24*OFFSET(AnnualDataCP!CR$14,PYPQly!$B20,0)/OFFSET(AnnualDataCVM!CR$14,PYPQly!$B20,0))</f>
        <v>1471.040647841405</v>
      </c>
      <c r="CS24" s="18">
        <f ca="1">IF(ISERROR(QuarterlyDataCVM!CS24*OFFSET(AnnualDataCP!CS$14,PYPQly!$B20,0)/OFFSET(AnnualDataCVM!CS$14,PYPQly!$B20,0)),"",QuarterlyDataCVM!CS24*OFFSET(AnnualDataCP!CS$14,PYPQly!$B20,0)/OFFSET(AnnualDataCVM!CS$14,PYPQly!$B20,0))</f>
        <v>4676.4188838125956</v>
      </c>
      <c r="CT24" s="18">
        <f ca="1">IF(ISERROR(QuarterlyDataCVM!CT24*OFFSET(AnnualDataCP!CT$14,PYPQly!$B20,0)/OFFSET(AnnualDataCVM!CT$14,PYPQly!$B20,0)),"",QuarterlyDataCVM!CT24*OFFSET(AnnualDataCP!CT$14,PYPQly!$B20,0)/OFFSET(AnnualDataCVM!CT$14,PYPQly!$B20,0))</f>
        <v>114069.50022818208</v>
      </c>
      <c r="CU24" s="18">
        <f ca="1">IF(ISERROR(QuarterlyDataCVM!CU24*OFFSET(AnnualDataCP!CU$14,PYPQly!$B20,0)/OFFSET(AnnualDataCVM!CU$14,PYPQly!$B20,0)),"",QuarterlyDataCVM!CU24*OFFSET(AnnualDataCP!CU$14,PYPQly!$B20,0)/OFFSET(AnnualDataCVM!CU$14,PYPQly!$B20,0))</f>
        <v>29862.487356011763</v>
      </c>
      <c r="CV24" s="18">
        <f ca="1">IF(ISERROR(QuarterlyDataCVM!CV24*OFFSET(AnnualDataCP!CV$14,PYPQly!$B20,0)/OFFSET(AnnualDataCVM!CV$14,PYPQly!$B20,0)),"",QuarterlyDataCVM!CV24*OFFSET(AnnualDataCP!CV$14,PYPQly!$B20,0)/OFFSET(AnnualDataCVM!CV$14,PYPQly!$B20,0))</f>
        <v>19618.878846809646</v>
      </c>
      <c r="CW24" s="18">
        <f ca="1">IF(ISERROR(QuarterlyDataCVM!CW24*OFFSET(AnnualDataCP!CW$14,PYPQly!$B20,0)/OFFSET(AnnualDataCVM!CW$14,PYPQly!$B20,0)),"",QuarterlyDataCVM!CW24*OFFSET(AnnualDataCP!CW$14,PYPQly!$B20,0)/OFFSET(AnnualDataCVM!CW$14,PYPQly!$B20,0))</f>
        <v>2746.076649932656</v>
      </c>
      <c r="CX24" s="18">
        <f ca="1">IF(ISERROR(QuarterlyDataCVM!CX24*OFFSET(AnnualDataCP!CX$14,PYPQly!$B20,0)/OFFSET(AnnualDataCVM!CX$14,PYPQly!$B20,0)),"",QuarterlyDataCVM!CX24*OFFSET(AnnualDataCP!CX$14,PYPQly!$B20,0)/OFFSET(AnnualDataCVM!CX$14,PYPQly!$B20,0))</f>
        <v>7075.8480792850787</v>
      </c>
      <c r="CY24" s="18">
        <f ca="1">IF(ISERROR(QuarterlyDataCVM!CY24*OFFSET(AnnualDataCP!CY$14,PYPQly!$B20,0)/OFFSET(AnnualDataCVM!CY$14,PYPQly!$B20,0)),"",QuarterlyDataCVM!CY24*OFFSET(AnnualDataCP!CY$14,PYPQly!$B20,0)/OFFSET(AnnualDataCVM!CY$14,PYPQly!$B20,0))</f>
        <v>9798.0430107526881</v>
      </c>
      <c r="CZ24" s="18">
        <f ca="1">IF(ISERROR(QuarterlyDataCVM!CZ24*OFFSET(AnnualDataCP!CZ$14,PYPQly!$B20,0)/OFFSET(AnnualDataCVM!CZ$14,PYPQly!$B20,0)),"",QuarterlyDataCVM!CZ24*OFFSET(AnnualDataCP!CZ$14,PYPQly!$B20,0)/OFFSET(AnnualDataCVM!CZ$14,PYPQly!$B20,0))</f>
        <v>6815.9737972610546</v>
      </c>
      <c r="DA24" s="18">
        <f ca="1">IF(ISERROR(QuarterlyDataCVM!DA24*OFFSET(AnnualDataCP!DA$14,PYPQly!$B20,0)/OFFSET(AnnualDataCVM!DA$14,PYPQly!$B20,0)),"",QuarterlyDataCVM!DA24*OFFSET(AnnualDataCP!DA$14,PYPQly!$B20,0)/OFFSET(AnnualDataCVM!DA$14,PYPQly!$B20,0))</f>
        <v>3355.1204105803395</v>
      </c>
      <c r="DB24" s="18">
        <f ca="1">IF(ISERROR(QuarterlyDataCVM!DB24*OFFSET(AnnualDataCP!DB$14,PYPQly!$B20,0)/OFFSET(AnnualDataCVM!DB$14,PYPQly!$B20,0)),"",QuarterlyDataCVM!DB24*OFFSET(AnnualDataCP!DB$14,PYPQly!$B20,0)/OFFSET(AnnualDataCVM!DB$14,PYPQly!$B20,0))</f>
        <v>570.15988125530112</v>
      </c>
      <c r="DC24" s="18">
        <f ca="1">IF(ISERROR(QuarterlyDataCVM!DC24*OFFSET(AnnualDataCP!DC$14,PYPQly!$B20,0)/OFFSET(AnnualDataCVM!DC$14,PYPQly!$B20,0)),"",QuarterlyDataCVM!DC24*OFFSET(AnnualDataCP!DC$14,PYPQly!$B20,0)/OFFSET(AnnualDataCVM!DC$14,PYPQly!$B20,0))</f>
        <v>2784.7511609907119</v>
      </c>
      <c r="DD24" s="18">
        <f ca="1">IF(ISERROR(QuarterlyDataCVM!DD24*OFFSET(AnnualDataCP!DD$14,PYPQly!$B20,0)/OFFSET(AnnualDataCVM!DD$14,PYPQly!$B20,0)),"",QuarterlyDataCVM!DD24*OFFSET(AnnualDataCP!DD$14,PYPQly!$B20,0)/OFFSET(AnnualDataCVM!DD$14,PYPQly!$B20,0))</f>
        <v>318.6310693236037</v>
      </c>
      <c r="DE24" s="18">
        <f ca="1">IF(ISERROR(QuarterlyDataCVM!DE24*OFFSET(AnnualDataCP!DE$14,PYPQly!$B20,0)/OFFSET(AnnualDataCVM!DE$14,PYPQly!$B20,0)),"",QuarterlyDataCVM!DE24*OFFSET(AnnualDataCP!DE$14,PYPQly!$B20,0)/OFFSET(AnnualDataCVM!DE$14,PYPQly!$B20,0))</f>
        <v>462.15368746776687</v>
      </c>
      <c r="DF24" s="18">
        <f ca="1">IF(ISERROR(QuarterlyDataCVM!DF24*OFFSET(AnnualDataCP!DF$14,PYPQly!$B20,0)/OFFSET(AnnualDataCVM!DF$14,PYPQly!$B20,0)),"",QuarterlyDataCVM!DF24*OFFSET(AnnualDataCP!DF$14,PYPQly!$B20,0)/OFFSET(AnnualDataCVM!DF$14,PYPQly!$B20,0))</f>
        <v>1319.1831709477415</v>
      </c>
      <c r="DG24" s="18">
        <f ca="1">IF(ISERROR(QuarterlyDataCVM!DG24*OFFSET(AnnualDataCP!DG$14,PYPQly!$B20,0)/OFFSET(AnnualDataCVM!DG$14,PYPQly!$B20,0)),"",QuarterlyDataCVM!DG24*OFFSET(AnnualDataCP!DG$14,PYPQly!$B20,0)/OFFSET(AnnualDataCVM!DG$14,PYPQly!$B20,0))</f>
        <v>1360.5198717948717</v>
      </c>
      <c r="DH24" s="18">
        <f ca="1">IF(ISERROR(QuarterlyDataCVM!DH24*OFFSET(AnnualDataCP!DH$14,PYPQly!$B20,0)/OFFSET(AnnualDataCVM!DH$14,PYPQly!$B20,0)),"",QuarterlyDataCVM!DH24*OFFSET(AnnualDataCP!DH$14,PYPQly!$B20,0)/OFFSET(AnnualDataCVM!DH$14,PYPQly!$B20,0))</f>
        <v>3427.4550730811216</v>
      </c>
      <c r="DI24" s="18">
        <f ca="1">IF(ISERROR(QuarterlyDataCVM!DI24*OFFSET(AnnualDataCP!DI$14,PYPQly!$B20,0)/OFFSET(AnnualDataCVM!DI$14,PYPQly!$B20,0)),"",QuarterlyDataCVM!DI24*OFFSET(AnnualDataCP!DI$14,PYPQly!$B20,0)/OFFSET(AnnualDataCVM!DI$14,PYPQly!$B20,0))</f>
        <v>785.44406142275147</v>
      </c>
      <c r="DJ24" s="18">
        <f ca="1">IF(ISERROR(QuarterlyDataCVM!DJ24*OFFSET(AnnualDataCP!DJ$14,PYPQly!$B20,0)/OFFSET(AnnualDataCVM!DJ$14,PYPQly!$B20,0)),"",QuarterlyDataCVM!DJ24*OFFSET(AnnualDataCP!DJ$14,PYPQly!$B20,0)/OFFSET(AnnualDataCVM!DJ$14,PYPQly!$B20,0))</f>
        <v>2641.8037801541905</v>
      </c>
      <c r="DK24" s="18">
        <f ca="1">IF(ISERROR(QuarterlyDataCVM!DK24*OFFSET(AnnualDataCP!DK$14,PYPQly!$B20,0)/OFFSET(AnnualDataCVM!DK$14,PYPQly!$B20,0)),"",QuarterlyDataCVM!DK24*OFFSET(AnnualDataCP!DK$14,PYPQly!$B20,0)/OFFSET(AnnualDataCVM!DK$14,PYPQly!$B20,0))</f>
        <v>8177.5272331154683</v>
      </c>
      <c r="DL24" s="18">
        <f ca="1">IF(ISERROR(QuarterlyDataCVM!DL24*OFFSET(AnnualDataCP!DL$14,PYPQly!$B20,0)/OFFSET(AnnualDataCVM!DL$14,PYPQly!$B20,0)),"",QuarterlyDataCVM!DL24*OFFSET(AnnualDataCP!DL$14,PYPQly!$B20,0)/OFFSET(AnnualDataCVM!DL$14,PYPQly!$B20,0))</f>
        <v>2773.7649798199318</v>
      </c>
      <c r="DM24" s="18">
        <f ca="1">IF(ISERROR(QuarterlyDataCVM!DM24*OFFSET(AnnualDataCP!DM$14,PYPQly!$B20,0)/OFFSET(AnnualDataCVM!DM$14,PYPQly!$B20,0)),"",QuarterlyDataCVM!DM24*OFFSET(AnnualDataCP!DM$14,PYPQly!$B20,0)/OFFSET(AnnualDataCVM!DM$14,PYPQly!$B20,0))</f>
        <v>1559.808722741433</v>
      </c>
      <c r="DN24" s="18">
        <f ca="1">IF(ISERROR(QuarterlyDataCVM!DN24*OFFSET(AnnualDataCP!DN$14,PYPQly!$B20,0)/OFFSET(AnnualDataCVM!DN$14,PYPQly!$B20,0)),"",QuarterlyDataCVM!DN24*OFFSET(AnnualDataCP!DN$14,PYPQly!$B20,0)/OFFSET(AnnualDataCVM!DN$14,PYPQly!$B20,0))</f>
        <v>1214.2589517384536</v>
      </c>
      <c r="DO24" s="18">
        <f ca="1">IF(ISERROR(QuarterlyDataCVM!DO24*OFFSET(AnnualDataCP!DO$14,PYPQly!$B20,0)/OFFSET(AnnualDataCVM!DO$14,PYPQly!$B20,0)),"",QuarterlyDataCVM!DO24*OFFSET(AnnualDataCP!DO$14,PYPQly!$B20,0)/OFFSET(AnnualDataCVM!DO$14,PYPQly!$B20,0))</f>
        <v>788.5978888667596</v>
      </c>
      <c r="DP24" s="18">
        <f ca="1">IF(ISERROR(QuarterlyDataCVM!DP24*OFFSET(AnnualDataCP!DP$14,PYPQly!$B20,0)/OFFSET(AnnualDataCVM!DP$14,PYPQly!$B20,0)),"",QuarterlyDataCVM!DP24*OFFSET(AnnualDataCP!DP$14,PYPQly!$B20,0)/OFFSET(AnnualDataCVM!DP$14,PYPQly!$B20,0))</f>
        <v>425.65355467340311</v>
      </c>
      <c r="DQ24" s="18">
        <f ca="1">IF(ISERROR(QuarterlyDataCVM!DQ24*OFFSET(AnnualDataCP!DQ$14,PYPQly!$B20,0)/OFFSET(AnnualDataCVM!DQ$14,PYPQly!$B20,0)),"",QuarterlyDataCVM!DQ24*OFFSET(AnnualDataCP!DQ$14,PYPQly!$B20,0)/OFFSET(AnnualDataCVM!DQ$14,PYPQly!$B20,0))</f>
        <v>3623.7884145465</v>
      </c>
      <c r="DR24" s="18">
        <f ca="1">IF(ISERROR(QuarterlyDataCVM!DR24*OFFSET(AnnualDataCP!DR$14,PYPQly!$B20,0)/OFFSET(AnnualDataCVM!DR$14,PYPQly!$B20,0)),"",QuarterlyDataCVM!DR24*OFFSET(AnnualDataCP!DR$14,PYPQly!$B20,0)/OFFSET(AnnualDataCVM!DR$14,PYPQly!$B20,0))</f>
        <v>3623.7884145465</v>
      </c>
      <c r="DS24" s="18">
        <f ca="1">IF(ISERROR(QuarterlyDataCVM!DS24*OFFSET(AnnualDataCP!DS$14,PYPQly!$B20,0)/OFFSET(AnnualDataCVM!DS$14,PYPQly!$B20,0)),"",QuarterlyDataCVM!DS24*OFFSET(AnnualDataCP!DS$14,PYPQly!$B20,0)/OFFSET(AnnualDataCVM!DS$14,PYPQly!$B20,0))</f>
        <v>1779.6032279757901</v>
      </c>
      <c r="DT24" s="18">
        <f ca="1">IF(ISERROR(QuarterlyDataCVM!DT24*OFFSET(AnnualDataCP!DT$14,PYPQly!$B20,0)/OFFSET(AnnualDataCVM!DT$14,PYPQly!$B20,0)),"",QuarterlyDataCVM!DT24*OFFSET(AnnualDataCP!DT$14,PYPQly!$B20,0)/OFFSET(AnnualDataCVM!DT$14,PYPQly!$B20,0))</f>
        <v>1303.1412676336181</v>
      </c>
      <c r="DU24" s="18">
        <f ca="1">IF(ISERROR(QuarterlyDataCVM!DU24*OFFSET(AnnualDataCP!DU$14,PYPQly!$B20,0)/OFFSET(AnnualDataCVM!DU$14,PYPQly!$B20,0)),"",QuarterlyDataCVM!DU24*OFFSET(AnnualDataCP!DU$14,PYPQly!$B20,0)/OFFSET(AnnualDataCVM!DU$14,PYPQly!$B20,0))</f>
        <v>476.46982980918</v>
      </c>
      <c r="DV24" s="18">
        <f ca="1">IF(ISERROR(QuarterlyDataCVM!DV24*OFFSET(AnnualDataCP!DV$14,PYPQly!$B20,0)/OFFSET(AnnualDataCVM!DV$14,PYPQly!$B20,0)),"",QuarterlyDataCVM!DV24*OFFSET(AnnualDataCP!DV$14,PYPQly!$B20,0)/OFFSET(AnnualDataCVM!DV$14,PYPQly!$B20,0))</f>
        <v>8434.3929777177582</v>
      </c>
      <c r="DW24" s="18">
        <f ca="1">IF(ISERROR(QuarterlyDataCVM!DW24*OFFSET(AnnualDataCP!DW$14,PYPQly!$B20,0)/OFFSET(AnnualDataCVM!DW$14,PYPQly!$B20,0)),"",QuarterlyDataCVM!DW24*OFFSET(AnnualDataCP!DW$14,PYPQly!$B20,0)/OFFSET(AnnualDataCVM!DW$14,PYPQly!$B20,0))</f>
        <v>5640.0200601805418</v>
      </c>
      <c r="DX24" s="18">
        <f ca="1">IF(ISERROR(QuarterlyDataCVM!DX24*OFFSET(AnnualDataCP!DX$14,PYPQly!$B20,0)/OFFSET(AnnualDataCVM!DX$14,PYPQly!$B20,0)),"",QuarterlyDataCVM!DX24*OFFSET(AnnualDataCP!DX$14,PYPQly!$B20,0)/OFFSET(AnnualDataCVM!DX$14,PYPQly!$B20,0))</f>
        <v>1421.7689558732131</v>
      </c>
      <c r="DY24" s="18">
        <f ca="1">IF(ISERROR(QuarterlyDataCVM!DY24*OFFSET(AnnualDataCP!DY$14,PYPQly!$B20,0)/OFFSET(AnnualDataCVM!DY$14,PYPQly!$B20,0)),"",QuarterlyDataCVM!DY24*OFFSET(AnnualDataCP!DY$14,PYPQly!$B20,0)/OFFSET(AnnualDataCVM!DY$14,PYPQly!$B20,0))</f>
        <v>1421.4773285265874</v>
      </c>
      <c r="DZ24" s="18" t="str">
        <f ca="1">IF(ISERROR(QuarterlyDataCVM!DZ24*OFFSET(AnnualDataCP!DZ$14,PYPQly!$B20,0)/OFFSET(AnnualDataCVM!DZ$14,PYPQly!$B20,0)),"",QuarterlyDataCVM!DZ24*OFFSET(AnnualDataCP!DZ$14,PYPQly!$B20,0)/OFFSET(AnnualDataCVM!DZ$14,PYPQly!$B20,0))</f>
        <v/>
      </c>
      <c r="EA24" s="18">
        <f ca="1">IF(ISERROR(QuarterlyDataCVM!EA24*OFFSET(AnnualDataCP!EA$14,PYPQly!$B20,0)/OFFSET(AnnualDataCVM!EA$14,PYPQly!$B20,0)),"",QuarterlyDataCVM!EA24*OFFSET(AnnualDataCP!EA$14,PYPQly!$B20,0)/OFFSET(AnnualDataCVM!EA$14,PYPQly!$B20,0))</f>
        <v>1372.7493050475493</v>
      </c>
      <c r="EB24" s="18">
        <f ca="1">IF(ISERROR(QuarterlyDataCVM!EB24*OFFSET(AnnualDataCP!EB$14,PYPQly!$B20,0)/OFFSET(AnnualDataCVM!EB$14,PYPQly!$B20,0)),"",QuarterlyDataCVM!EB24*OFFSET(AnnualDataCP!EB$14,PYPQly!$B20,0)/OFFSET(AnnualDataCVM!EB$14,PYPQly!$B20,0))</f>
        <v>21742.134342229587</v>
      </c>
      <c r="EC24" s="18">
        <f ca="1">IF(ISERROR(QuarterlyDataCVM!EC24*OFFSET(AnnualDataCP!EC$14,PYPQly!$B20,0)/OFFSET(AnnualDataCVM!EC$14,PYPQly!$B20,0)),"",QuarterlyDataCVM!EC24*OFFSET(AnnualDataCP!EC$14,PYPQly!$B20,0)/OFFSET(AnnualDataCVM!EC$14,PYPQly!$B20,0))</f>
        <v>21742.134342229587</v>
      </c>
      <c r="ED24" s="18">
        <f ca="1">IF(ISERROR(QuarterlyDataCVM!ED24*OFFSET(AnnualDataCP!ED$14,PYPQly!$B20,0)/OFFSET(AnnualDataCVM!ED$14,PYPQly!$B20,0)),"",QuarterlyDataCVM!ED24*OFFSET(AnnualDataCP!ED$14,PYPQly!$B20,0)/OFFSET(AnnualDataCVM!ED$14,PYPQly!$B20,0))</f>
        <v>3143.8742272832906</v>
      </c>
      <c r="EE24" s="18">
        <f ca="1">IF(ISERROR(QuarterlyDataCVM!EE24*OFFSET(AnnualDataCP!EE$14,PYPQly!$B20,0)/OFFSET(AnnualDataCVM!EE$14,PYPQly!$B20,0)),"",QuarterlyDataCVM!EE24*OFFSET(AnnualDataCP!EE$14,PYPQly!$B20,0)/OFFSET(AnnualDataCVM!EE$14,PYPQly!$B20,0))</f>
        <v>18314.944311801068</v>
      </c>
      <c r="EF24" s="18">
        <f ca="1">IF(ISERROR(QuarterlyDataCVM!EF24*OFFSET(AnnualDataCP!EF$14,PYPQly!$B20,0)/OFFSET(AnnualDataCVM!EF$14,PYPQly!$B20,0)),"",QuarterlyDataCVM!EF24*OFFSET(AnnualDataCP!EF$14,PYPQly!$B20,0)/OFFSET(AnnualDataCVM!EF$14,PYPQly!$B20,0))</f>
        <v>283.7315789473684</v>
      </c>
      <c r="EG24" s="18">
        <f ca="1">IF(ISERROR(QuarterlyDataCVM!EG24*OFFSET(AnnualDataCP!EG$14,PYPQly!$B20,0)/OFFSET(AnnualDataCVM!EG$14,PYPQly!$B20,0)),"",QuarterlyDataCVM!EG24*OFFSET(AnnualDataCP!EG$14,PYPQly!$B20,0)/OFFSET(AnnualDataCVM!EG$14,PYPQly!$B20,0))</f>
        <v>13237.017016493714</v>
      </c>
      <c r="EH24" s="18">
        <f ca="1">IF(ISERROR(QuarterlyDataCVM!EH24*OFFSET(AnnualDataCP!EH$14,PYPQly!$B20,0)/OFFSET(AnnualDataCVM!EH$14,PYPQly!$B20,0)),"",QuarterlyDataCVM!EH24*OFFSET(AnnualDataCP!EH$14,PYPQly!$B20,0)/OFFSET(AnnualDataCVM!EH$14,PYPQly!$B20,0))</f>
        <v>7909.3824964008681</v>
      </c>
      <c r="EI24" s="18">
        <f ca="1">IF(ISERROR(QuarterlyDataCVM!EI24*OFFSET(AnnualDataCP!EI$14,PYPQly!$B20,0)/OFFSET(AnnualDataCVM!EI$14,PYPQly!$B20,0)),"",QuarterlyDataCVM!EI24*OFFSET(AnnualDataCP!EI$14,PYPQly!$B20,0)/OFFSET(AnnualDataCVM!EI$14,PYPQly!$B20,0))</f>
        <v>4983.410863116259</v>
      </c>
      <c r="EJ24" s="18">
        <f ca="1">IF(ISERROR(QuarterlyDataCVM!EJ24*OFFSET(AnnualDataCP!EJ$14,PYPQly!$B20,0)/OFFSET(AnnualDataCVM!EJ$14,PYPQly!$B20,0)),"",QuarterlyDataCVM!EJ24*OFFSET(AnnualDataCP!EJ$14,PYPQly!$B20,0)/OFFSET(AnnualDataCVM!EJ$14,PYPQly!$B20,0))</f>
        <v>3459.9074447694948</v>
      </c>
      <c r="EK24" s="18">
        <f ca="1">IF(ISERROR(QuarterlyDataCVM!EK24*OFFSET(AnnualDataCP!EK$14,PYPQly!$B20,0)/OFFSET(AnnualDataCVM!EK$14,PYPQly!$B20,0)),"",QuarterlyDataCVM!EK24*OFFSET(AnnualDataCP!EK$14,PYPQly!$B20,0)/OFFSET(AnnualDataCVM!EK$14,PYPQly!$B20,0))</f>
        <v>2636.6885043263287</v>
      </c>
      <c r="EL24" s="18">
        <f ca="1">IF(ISERROR(QuarterlyDataCVM!EL24*OFFSET(AnnualDataCP!EL$14,PYPQly!$B20,0)/OFFSET(AnnualDataCVM!EL$14,PYPQly!$B20,0)),"",QuarterlyDataCVM!EL24*OFFSET(AnnualDataCP!EL$14,PYPQly!$B20,0)/OFFSET(AnnualDataCVM!EL$14,PYPQly!$B20,0))</f>
        <v>1553.2247657683763</v>
      </c>
      <c r="EM24" s="18">
        <f ca="1">IF(ISERROR(QuarterlyDataCVM!EM24*OFFSET(AnnualDataCP!EM$14,PYPQly!$B20,0)/OFFSET(AnnualDataCVM!EM$14,PYPQly!$B20,0)),"",QuarterlyDataCVM!EM24*OFFSET(AnnualDataCP!EM$14,PYPQly!$B20,0)/OFFSET(AnnualDataCVM!EM$14,PYPQly!$B20,0))</f>
        <v>1083.5346878759524</v>
      </c>
      <c r="EN24" s="18">
        <f ca="1">IF(ISERROR(QuarterlyDataCVM!EN24*OFFSET(AnnualDataCP!EN$14,PYPQly!$B20,0)/OFFSET(AnnualDataCVM!EN$14,PYPQly!$B20,0)),"",QuarterlyDataCVM!EN24*OFFSET(AnnualDataCP!EN$14,PYPQly!$B20,0)/OFFSET(AnnualDataCVM!EN$14,PYPQly!$B20,0))</f>
        <v>823.05239687848382</v>
      </c>
      <c r="EO24" s="18">
        <f ca="1">IF(ISERROR(QuarterlyDataCVM!EO24*OFFSET(AnnualDataCP!EO$14,PYPQly!$B20,0)/OFFSET(AnnualDataCVM!EO$14,PYPQly!$B20,0)),"",QuarterlyDataCVM!EO24*OFFSET(AnnualDataCP!EO$14,PYPQly!$B20,0)/OFFSET(AnnualDataCVM!EO$14,PYPQly!$B20,0))</f>
        <v>1523.1676096181047</v>
      </c>
      <c r="EP24" s="18">
        <f ca="1">IF(ISERROR(QuarterlyDataCVM!EP24*OFFSET(AnnualDataCP!EP$14,PYPQly!$B20,0)/OFFSET(AnnualDataCVM!EP$14,PYPQly!$B20,0)),"",QuarterlyDataCVM!EP24*OFFSET(AnnualDataCP!EP$14,PYPQly!$B20,0)/OFFSET(AnnualDataCVM!EP$14,PYPQly!$B20,0))</f>
        <v>1041.5425531914893</v>
      </c>
      <c r="EQ24" s="18">
        <f ca="1">IF(ISERROR(QuarterlyDataCVM!EQ24*OFFSET(AnnualDataCP!EQ$14,PYPQly!$B20,0)/OFFSET(AnnualDataCVM!EQ$14,PYPQly!$B20,0)),"",QuarterlyDataCVM!EQ24*OFFSET(AnnualDataCP!EQ$14,PYPQly!$B20,0)/OFFSET(AnnualDataCVM!EQ$14,PYPQly!$B20,0))</f>
        <v>1041.5425531914893</v>
      </c>
      <c r="ER24" s="18">
        <f ca="1">IF(ISERROR(QuarterlyDataCVM!ER24*OFFSET(AnnualDataCP!ER$14,PYPQly!$B20,0)/OFFSET(AnnualDataCVM!ER$14,PYPQly!$B20,0)),"",QuarterlyDataCVM!ER24*OFFSET(AnnualDataCP!ER$14,PYPQly!$B20,0)/OFFSET(AnnualDataCVM!ER$14,PYPQly!$B20,0))</f>
        <v>1884.732783583029</v>
      </c>
      <c r="ES24" s="18">
        <f ca="1">IF(ISERROR(QuarterlyDataCVM!ES24*OFFSET(AnnualDataCP!ES$14,PYPQly!$B20,0)/OFFSET(AnnualDataCVM!ES$14,PYPQly!$B20,0)),"",QuarterlyDataCVM!ES24*OFFSET(AnnualDataCP!ES$14,PYPQly!$B20,0)/OFFSET(AnnualDataCVM!ES$14,PYPQly!$B20,0))</f>
        <v>1194.5701431492841</v>
      </c>
      <c r="ET24" s="18">
        <f ca="1">IF(ISERROR(QuarterlyDataCVM!ET24*OFFSET(AnnualDataCP!ET$14,PYPQly!$B20,0)/OFFSET(AnnualDataCVM!ET$14,PYPQly!$B20,0)),"",QuarterlyDataCVM!ET24*OFFSET(AnnualDataCP!ET$14,PYPQly!$B20,0)/OFFSET(AnnualDataCVM!ET$14,PYPQly!$B20,0))</f>
        <v>690.02595737862521</v>
      </c>
      <c r="EU24" s="18">
        <f ca="1">IF(ISERROR(QuarterlyDataCVM!EU24*OFFSET(AnnualDataCP!EU$14,PYPQly!$B20,0)/OFFSET(AnnualDataCVM!EU$14,PYPQly!$B20,0)),"",QuarterlyDataCVM!EU24*OFFSET(AnnualDataCP!EU$14,PYPQly!$B20,0)/OFFSET(AnnualDataCVM!EU$14,PYPQly!$B20,0))</f>
        <v>467.83273495248153</v>
      </c>
      <c r="EV24" s="18">
        <f ca="1">IF(ISERROR(QuarterlyDataCVM!EV24*OFFSET(AnnualDataCP!EV$14,PYPQly!$B20,0)/OFFSET(AnnualDataCVM!EV$14,PYPQly!$B20,0)),"",QuarterlyDataCVM!EV24*OFFSET(AnnualDataCP!EV$14,PYPQly!$B20,0)/OFFSET(AnnualDataCVM!EV$14,PYPQly!$B20,0))</f>
        <v>222.29540918163673</v>
      </c>
      <c r="EW24" s="18">
        <f ca="1">IF(ISERROR(QuarterlyDataCVM!EW24*OFFSET(AnnualDataCP!EW$14,PYPQly!$B20,0)/OFFSET(AnnualDataCVM!EW$14,PYPQly!$B20,0)),"",QuarterlyDataCVM!EW24*OFFSET(AnnualDataCP!EW$14,PYPQly!$B20,0)/OFFSET(AnnualDataCVM!EW$14,PYPQly!$B20,0))</f>
        <v>5327.717776215818</v>
      </c>
      <c r="EX24" s="18">
        <f ca="1">IF(ISERROR(QuarterlyDataCVM!EX24*OFFSET(AnnualDataCP!EX$14,PYPQly!$B20,0)/OFFSET(AnnualDataCVM!EX$14,PYPQly!$B20,0)),"",QuarterlyDataCVM!EX24*OFFSET(AnnualDataCP!EX$14,PYPQly!$B20,0)/OFFSET(AnnualDataCVM!EX$14,PYPQly!$B20,0))</f>
        <v>1466.3536415452818</v>
      </c>
      <c r="EY24" s="18">
        <f ca="1">IF(ISERROR(QuarterlyDataCVM!EY24*OFFSET(AnnualDataCP!EY$14,PYPQly!$B20,0)/OFFSET(AnnualDataCVM!EY$14,PYPQly!$B20,0)),"",QuarterlyDataCVM!EY24*OFFSET(AnnualDataCP!EY$14,PYPQly!$B20,0)/OFFSET(AnnualDataCVM!EY$14,PYPQly!$B20,0))</f>
        <v>1051.7356368019284</v>
      </c>
      <c r="EZ24" s="18">
        <f ca="1">IF(ISERROR(QuarterlyDataCVM!EZ24*OFFSET(AnnualDataCP!EZ$14,PYPQly!$B20,0)/OFFSET(AnnualDataCVM!EZ$14,PYPQly!$B20,0)),"",QuarterlyDataCVM!EZ24*OFFSET(AnnualDataCP!EZ$14,PYPQly!$B20,0)/OFFSET(AnnualDataCVM!EZ$14,PYPQly!$B20,0))</f>
        <v>1091.343410687673</v>
      </c>
      <c r="FA24" s="18">
        <f ca="1">IF(ISERROR(QuarterlyDataCVM!FA24*OFFSET(AnnualDataCP!FA$14,PYPQly!$B20,0)/OFFSET(AnnualDataCVM!FA$14,PYPQly!$B20,0)),"",QuarterlyDataCVM!FA24*OFFSET(AnnualDataCP!FA$14,PYPQly!$B20,0)/OFFSET(AnnualDataCVM!FA$14,PYPQly!$B20,0))</f>
        <v>1718.1925179856114</v>
      </c>
      <c r="FB24" s="18">
        <f ca="1">IF(ISERROR(QuarterlyDataCVM!FB24*OFFSET(AnnualDataCP!FB$14,PYPQly!$B20,0)/OFFSET(AnnualDataCVM!FB$14,PYPQly!$B20,0)),"",QuarterlyDataCVM!FB24*OFFSET(AnnualDataCP!FB$14,PYPQly!$B20,0)/OFFSET(AnnualDataCVM!FB$14,PYPQly!$B20,0))</f>
        <v>169.83996937212865</v>
      </c>
      <c r="FC24" s="18">
        <f ca="1">IF(ISERROR(QuarterlyDataCVM!FC24*OFFSET(AnnualDataCP!FC$14,PYPQly!$B20,0)/OFFSET(AnnualDataCVM!FC$14,PYPQly!$B20,0)),"",QuarterlyDataCVM!FC24*OFFSET(AnnualDataCP!FC$14,PYPQly!$B20,0)/OFFSET(AnnualDataCVM!FC$14,PYPQly!$B20,0))</f>
        <v>546.03996524761078</v>
      </c>
      <c r="FD24" s="18">
        <f ca="1">IF(ISERROR(QuarterlyDataCVM!FD24*OFFSET(AnnualDataCP!FD$14,PYPQly!$B20,0)/OFFSET(AnnualDataCVM!FD$14,PYPQly!$B20,0)),"",QuarterlyDataCVM!FD24*OFFSET(AnnualDataCP!FD$14,PYPQly!$B20,0)/OFFSET(AnnualDataCVM!FD$14,PYPQly!$B20,0))</f>
        <v>1002.2263374485597</v>
      </c>
      <c r="FE24" s="18">
        <f ca="1">IF(ISERROR(QuarterlyDataCVM!FE24*OFFSET(AnnualDataCP!FE$14,PYPQly!$B20,0)/OFFSET(AnnualDataCVM!FE$14,PYPQly!$B20,0)),"",QuarterlyDataCVM!FE24*OFFSET(AnnualDataCP!FE$14,PYPQly!$B20,0)/OFFSET(AnnualDataCVM!FE$14,PYPQly!$B20,0))</f>
        <v>28357.360491804546</v>
      </c>
      <c r="FF24" s="18">
        <f ca="1">IF(ISERROR(QuarterlyDataCVM!FF24*OFFSET(AnnualDataCP!FF$14,PYPQly!$B20,0)/OFFSET(AnnualDataCVM!FF$14,PYPQly!$B20,0)),"",QuarterlyDataCVM!FF24*OFFSET(AnnualDataCP!FF$14,PYPQly!$B20,0)/OFFSET(AnnualDataCVM!FF$14,PYPQly!$B20,0))</f>
        <v>11224.463654444102</v>
      </c>
      <c r="FG24" s="18">
        <f ca="1">IF(ISERROR(QuarterlyDataCVM!FG24*OFFSET(AnnualDataCP!FG$14,PYPQly!$B20,0)/OFFSET(AnnualDataCVM!FG$14,PYPQly!$B20,0)),"",QuarterlyDataCVM!FG24*OFFSET(AnnualDataCP!FG$14,PYPQly!$B20,0)/OFFSET(AnnualDataCVM!FG$14,PYPQly!$B20,0))</f>
        <v>11224.463654444102</v>
      </c>
      <c r="FH24" s="18">
        <f ca="1">IF(ISERROR(QuarterlyDataCVM!FH24*OFFSET(AnnualDataCP!FH$14,PYPQly!$B20,0)/OFFSET(AnnualDataCVM!FH$14,PYPQly!$B20,0)),"",QuarterlyDataCVM!FH24*OFFSET(AnnualDataCP!FH$14,PYPQly!$B20,0)/OFFSET(AnnualDataCVM!FH$14,PYPQly!$B20,0))</f>
        <v>8001.2844174995907</v>
      </c>
      <c r="FI24" s="18">
        <f ca="1">IF(ISERROR(QuarterlyDataCVM!FI24*OFFSET(AnnualDataCP!FI$14,PYPQly!$B20,0)/OFFSET(AnnualDataCVM!FI$14,PYPQly!$B20,0)),"",QuarterlyDataCVM!FI24*OFFSET(AnnualDataCP!FI$14,PYPQly!$B20,0)/OFFSET(AnnualDataCVM!FI$14,PYPQly!$B20,0))</f>
        <v>8001.2844174995907</v>
      </c>
      <c r="FJ24" s="18">
        <f ca="1">IF(ISERROR(QuarterlyDataCVM!FJ24*OFFSET(AnnualDataCP!FJ$14,PYPQly!$B20,0)/OFFSET(AnnualDataCVM!FJ$14,PYPQly!$B20,0)),"",QuarterlyDataCVM!FJ24*OFFSET(AnnualDataCP!FJ$14,PYPQly!$B20,0)/OFFSET(AnnualDataCVM!FJ$14,PYPQly!$B20,0))</f>
        <v>9131.4192478371951</v>
      </c>
      <c r="FK24" s="18">
        <f ca="1">IF(ISERROR(QuarterlyDataCVM!FK24*OFFSET(AnnualDataCP!FK$14,PYPQly!$B20,0)/OFFSET(AnnualDataCVM!FK$14,PYPQly!$B20,0)),"",QuarterlyDataCVM!FK24*OFFSET(AnnualDataCP!FK$14,PYPQly!$B20,0)/OFFSET(AnnualDataCVM!FK$14,PYPQly!$B20,0))</f>
        <v>6484.974004051317</v>
      </c>
      <c r="FL24" s="18">
        <f ca="1">IF(ISERROR(QuarterlyDataCVM!FL24*OFFSET(AnnualDataCP!FL$14,PYPQly!$B20,0)/OFFSET(AnnualDataCVM!FL$14,PYPQly!$B20,0)),"",QuarterlyDataCVM!FL24*OFFSET(AnnualDataCP!FL$14,PYPQly!$B20,0)/OFFSET(AnnualDataCVM!FL$14,PYPQly!$B20,0))</f>
        <v>6484.974004051317</v>
      </c>
      <c r="FM24" s="18">
        <f ca="1">IF(ISERROR(QuarterlyDataCVM!FM24*OFFSET(AnnualDataCP!FM$14,PYPQly!$B20,0)/OFFSET(AnnualDataCVM!FM$14,PYPQly!$B20,0)),"",QuarterlyDataCVM!FM24*OFFSET(AnnualDataCP!FM$14,PYPQly!$B20,0)/OFFSET(AnnualDataCVM!FM$14,PYPQly!$B20,0))</f>
        <v>2646.3330472743555</v>
      </c>
      <c r="FN24" s="18">
        <f ca="1">IF(ISERROR(QuarterlyDataCVM!FN24*OFFSET(AnnualDataCP!FN$14,PYPQly!$B20,0)/OFFSET(AnnualDataCVM!FN$14,PYPQly!$B20,0)),"",QuarterlyDataCVM!FN24*OFFSET(AnnualDataCP!FN$14,PYPQly!$B20,0)/OFFSET(AnnualDataCVM!FN$14,PYPQly!$B20,0))</f>
        <v>1413.1862428842505</v>
      </c>
      <c r="FO24" s="18">
        <f ca="1">IF(ISERROR(QuarterlyDataCVM!FO24*OFFSET(AnnualDataCP!FO$14,PYPQly!$B20,0)/OFFSET(AnnualDataCVM!FO$14,PYPQly!$B20,0)),"",QuarterlyDataCVM!FO24*OFFSET(AnnualDataCP!FO$14,PYPQly!$B20,0)/OFFSET(AnnualDataCVM!FO$14,PYPQly!$B20,0))</f>
        <v>1232.9162824557147</v>
      </c>
      <c r="FP24" s="18">
        <f ca="1">IF(ISERROR(QuarterlyDataCVM!FP24*OFFSET(AnnualDataCP!FP$14,PYPQly!$B20,0)/OFFSET(AnnualDataCVM!FP$14,PYPQly!$B20,0)),"",QuarterlyDataCVM!FP24*OFFSET(AnnualDataCP!FP$14,PYPQly!$B20,0)/OFFSET(AnnualDataCVM!FP$14,PYPQly!$B20,0))</f>
        <v>4258.611721358664</v>
      </c>
      <c r="FQ24" s="18">
        <f ca="1">IF(ISERROR(QuarterlyDataCVM!FQ24*OFFSET(AnnualDataCP!FQ$14,PYPQly!$B20,0)/OFFSET(AnnualDataCVM!FQ$14,PYPQly!$B20,0)),"",QuarterlyDataCVM!FQ24*OFFSET(AnnualDataCP!FQ$14,PYPQly!$B20,0)/OFFSET(AnnualDataCVM!FQ$14,PYPQly!$B20,0))</f>
        <v>1796.260684194498</v>
      </c>
      <c r="FR24" s="18">
        <f ca="1">IF(ISERROR(QuarterlyDataCVM!FR24*OFFSET(AnnualDataCP!FR$14,PYPQly!$B20,0)/OFFSET(AnnualDataCVM!FR$14,PYPQly!$B20,0)),"",QuarterlyDataCVM!FR24*OFFSET(AnnualDataCP!FR$14,PYPQly!$B20,0)/OFFSET(AnnualDataCVM!FR$14,PYPQly!$B20,0))</f>
        <v>1219.7784459269003</v>
      </c>
      <c r="FS24" s="18">
        <f ca="1">IF(ISERROR(QuarterlyDataCVM!FS24*OFFSET(AnnualDataCP!FS$14,PYPQly!$B20,0)/OFFSET(AnnualDataCVM!FS$14,PYPQly!$B20,0)),"",QuarterlyDataCVM!FS24*OFFSET(AnnualDataCP!FS$14,PYPQly!$B20,0)/OFFSET(AnnualDataCVM!FS$14,PYPQly!$B20,0))</f>
        <v>669.95384197664941</v>
      </c>
      <c r="FT24" s="18">
        <f ca="1">IF(ISERROR(QuarterlyDataCVM!FT24*OFFSET(AnnualDataCP!FT$14,PYPQly!$B20,0)/OFFSET(AnnualDataCVM!FT$14,PYPQly!$B20,0)),"",QuarterlyDataCVM!FT24*OFFSET(AnnualDataCP!FT$14,PYPQly!$B20,0)/OFFSET(AnnualDataCVM!FT$14,PYPQly!$B20,0))</f>
        <v>168.4197617379117</v>
      </c>
      <c r="FU24" s="18">
        <f ca="1">IF(ISERROR(QuarterlyDataCVM!FU24*OFFSET(AnnualDataCP!FU$14,PYPQly!$B20,0)/OFFSET(AnnualDataCVM!FU$14,PYPQly!$B20,0)),"",QuarterlyDataCVM!FU24*OFFSET(AnnualDataCP!FU$14,PYPQly!$B20,0)/OFFSET(AnnualDataCVM!FU$14,PYPQly!$B20,0))</f>
        <v>381.25805412371136</v>
      </c>
      <c r="FV24" s="18">
        <f ca="1">IF(ISERROR(QuarterlyDataCVM!FV24*OFFSET(AnnualDataCP!FV$14,PYPQly!$B20,0)/OFFSET(AnnualDataCVM!FV$14,PYPQly!$B20,0)),"",QuarterlyDataCVM!FV24*OFFSET(AnnualDataCP!FV$14,PYPQly!$B20,0)/OFFSET(AnnualDataCVM!FV$14,PYPQly!$B20,0))</f>
        <v>576.55047681683652</v>
      </c>
      <c r="FW24" s="18">
        <f ca="1">IF(ISERROR(QuarterlyDataCVM!FW24*OFFSET(AnnualDataCP!FW$14,PYPQly!$B20,0)/OFFSET(AnnualDataCVM!FW$14,PYPQly!$B20,0)),"",QuarterlyDataCVM!FW24*OFFSET(AnnualDataCP!FW$14,PYPQly!$B20,0)/OFFSET(AnnualDataCVM!FW$14,PYPQly!$B20,0))</f>
        <v>2174.4898992334024</v>
      </c>
      <c r="FX24" s="18">
        <f ca="1">IF(ISERROR(QuarterlyDataCVM!FX24*OFFSET(AnnualDataCP!FX$14,PYPQly!$B20,0)/OFFSET(AnnualDataCVM!FX$14,PYPQly!$B20,0)),"",QuarterlyDataCVM!FX24*OFFSET(AnnualDataCP!FX$14,PYPQly!$B20,0)/OFFSET(AnnualDataCVM!FX$14,PYPQly!$B20,0))</f>
        <v>568.54990671641792</v>
      </c>
      <c r="FY24" s="18">
        <f ca="1">IF(ISERROR(QuarterlyDataCVM!FY24*OFFSET(AnnualDataCP!FY$14,PYPQly!$B20,0)/OFFSET(AnnualDataCVM!FY$14,PYPQly!$B20,0)),"",QuarterlyDataCVM!FY24*OFFSET(AnnualDataCP!FY$14,PYPQly!$B20,0)/OFFSET(AnnualDataCVM!FY$14,PYPQly!$B20,0))</f>
        <v>246.06936416184971</v>
      </c>
      <c r="FZ24" s="18">
        <f ca="1">IF(ISERROR(QuarterlyDataCVM!FZ24*OFFSET(AnnualDataCP!FZ$14,PYPQly!$B20,0)/OFFSET(AnnualDataCVM!FZ$14,PYPQly!$B20,0)),"",QuarterlyDataCVM!FZ24*OFFSET(AnnualDataCP!FZ$14,PYPQly!$B20,0)/OFFSET(AnnualDataCVM!FZ$14,PYPQly!$B20,0))</f>
        <v>1359.9713350219313</v>
      </c>
      <c r="GA24" s="18">
        <f ca="1">IF(ISERROR(QuarterlyDataCVM!GA24*OFFSET(AnnualDataCP!GA$14,PYPQly!$B20,0)/OFFSET(AnnualDataCVM!GA$14,PYPQly!$B20,0)),"",QuarterlyDataCVM!GA24*OFFSET(AnnualDataCP!GA$14,PYPQly!$B20,0)/OFFSET(AnnualDataCVM!GA$14,PYPQly!$B20,0))</f>
        <v>287.89272030651341</v>
      </c>
      <c r="GB24" s="18">
        <f ca="1">IF(ISERROR(QuarterlyDataCVM!GB24*OFFSET(AnnualDataCP!GB$14,PYPQly!$B20,0)/OFFSET(AnnualDataCVM!GB$14,PYPQly!$B20,0)),"",QuarterlyDataCVM!GB24*OFFSET(AnnualDataCP!GB$14,PYPQly!$B20,0)/OFFSET(AnnualDataCVM!GB$14,PYPQly!$B20,0))</f>
        <v>287.89272030651341</v>
      </c>
    </row>
    <row r="25" spans="2:184" x14ac:dyDescent="0.25">
      <c r="B25" s="18">
        <f t="shared" si="0"/>
        <v>3</v>
      </c>
      <c r="C25" s="1">
        <v>33848</v>
      </c>
      <c r="D25" s="18">
        <f ca="1">IF(ISERROR(QuarterlyDataCVM!D25*OFFSET(AnnualDataCP!D$14,PYPQly!$B21,0)/OFFSET(AnnualDataCVM!D$14,PYPQly!$B21,0)),"",QuarterlyDataCVM!D25*OFFSET(AnnualDataCP!D$14,PYPQly!$B21,0)/OFFSET(AnnualDataCVM!D$14,PYPQly!$B21,0))</f>
        <v>161920.25494593513</v>
      </c>
      <c r="E25" s="18">
        <f ca="1">IF(ISERROR(QuarterlyDataCVM!E25*OFFSET(AnnualDataCP!E$14,PYPQly!$B21,0)/OFFSET(AnnualDataCVM!E$14,PYPQly!$B21,0)),"",QuarterlyDataCVM!E25*OFFSET(AnnualDataCP!E$14,PYPQly!$B21,0)/OFFSET(AnnualDataCVM!E$14,PYPQly!$B21,0))</f>
        <v>2204.4332493702773</v>
      </c>
      <c r="F25" s="18">
        <f ca="1">IF(ISERROR(QuarterlyDataCVM!F25*OFFSET(AnnualDataCP!F$14,PYPQly!$B21,0)/OFFSET(AnnualDataCVM!F$14,PYPQly!$B21,0)),"",QuarterlyDataCVM!F25*OFFSET(AnnualDataCP!F$14,PYPQly!$B21,0)/OFFSET(AnnualDataCVM!F$14,PYPQly!$B21,0))</f>
        <v>2070.5653894411735</v>
      </c>
      <c r="G25" s="18">
        <f ca="1">IF(ISERROR(QuarterlyDataCVM!G25*OFFSET(AnnualDataCP!G$14,PYPQly!$B21,0)/OFFSET(AnnualDataCVM!G$14,PYPQly!$B21,0)),"",QuarterlyDataCVM!G25*OFFSET(AnnualDataCP!G$14,PYPQly!$B21,0)/OFFSET(AnnualDataCVM!G$14,PYPQly!$B21,0))</f>
        <v>66.342857142857142</v>
      </c>
      <c r="H25" s="18">
        <f ca="1">IF(ISERROR(QuarterlyDataCVM!H25*OFFSET(AnnualDataCP!H$14,PYPQly!$B21,0)/OFFSET(AnnualDataCVM!H$14,PYPQly!$B21,0)),"",QuarterlyDataCVM!H25*OFFSET(AnnualDataCP!H$14,PYPQly!$B21,0)/OFFSET(AnnualDataCVM!H$14,PYPQly!$B21,0))</f>
        <v>67.83</v>
      </c>
      <c r="I25" s="18">
        <f ca="1">IF(ISERROR(QuarterlyDataCVM!I25*OFFSET(AnnualDataCP!I$14,PYPQly!$B21,0)/OFFSET(AnnualDataCVM!I$14,PYPQly!$B21,0)),"",QuarterlyDataCVM!I25*OFFSET(AnnualDataCP!I$14,PYPQly!$B21,0)/OFFSET(AnnualDataCVM!I$14,PYPQly!$B21,0))</f>
        <v>44995.406220473153</v>
      </c>
      <c r="J25" s="18">
        <f ca="1">IF(ISERROR(QuarterlyDataCVM!J25*OFFSET(AnnualDataCP!J$14,PYPQly!$B21,0)/OFFSET(AnnualDataCVM!J$14,PYPQly!$B21,0)),"",QuarterlyDataCVM!J25*OFFSET(AnnualDataCP!J$14,PYPQly!$B21,0)/OFFSET(AnnualDataCVM!J$14,PYPQly!$B21,0))</f>
        <v>35335.542751546862</v>
      </c>
      <c r="K25" s="18">
        <f ca="1">IF(ISERROR(QuarterlyDataCVM!K25*OFFSET(AnnualDataCP!K$14,PYPQly!$B21,0)/OFFSET(AnnualDataCVM!K$14,PYPQly!$B21,0)),"",QuarterlyDataCVM!K25*OFFSET(AnnualDataCP!K$14,PYPQly!$B21,0)/OFFSET(AnnualDataCVM!K$14,PYPQly!$B21,0))</f>
        <v>2862.858888405166</v>
      </c>
      <c r="L25" s="18">
        <f ca="1">IF(ISERROR(QuarterlyDataCVM!L25*OFFSET(AnnualDataCP!L$14,PYPQly!$B21,0)/OFFSET(AnnualDataCVM!L$14,PYPQly!$B21,0)),"",QuarterlyDataCVM!L25*OFFSET(AnnualDataCP!L$14,PYPQly!$B21,0)/OFFSET(AnnualDataCVM!L$14,PYPQly!$B21,0))</f>
        <v>246.09899356541825</v>
      </c>
      <c r="M25" s="18">
        <f ca="1">IF(ISERROR(QuarterlyDataCVM!M25*OFFSET(AnnualDataCP!M$14,PYPQly!$B21,0)/OFFSET(AnnualDataCVM!M$14,PYPQly!$B21,0)),"",QuarterlyDataCVM!M25*OFFSET(AnnualDataCP!M$14,PYPQly!$B21,0)/OFFSET(AnnualDataCVM!M$14,PYPQly!$B21,0))</f>
        <v>2043.5835684390017</v>
      </c>
      <c r="N25" s="18" t="str">
        <f ca="1">IF(ISERROR(QuarterlyDataCVM!N25*OFFSET(AnnualDataCP!N$14,PYPQly!$B21,0)/OFFSET(AnnualDataCVM!N$14,PYPQly!$B21,0)),"",QuarterlyDataCVM!N25*OFFSET(AnnualDataCP!N$14,PYPQly!$B21,0)/OFFSET(AnnualDataCVM!N$14,PYPQly!$B21,0))</f>
        <v/>
      </c>
      <c r="O25" s="18">
        <f ca="1">IF(ISERROR(QuarterlyDataCVM!O25*OFFSET(AnnualDataCP!O$14,PYPQly!$B21,0)/OFFSET(AnnualDataCVM!O$14,PYPQly!$B21,0)),"",QuarterlyDataCVM!O25*OFFSET(AnnualDataCP!O$14,PYPQly!$B21,0)/OFFSET(AnnualDataCVM!O$14,PYPQly!$B21,0))</f>
        <v>269.71699741156169</v>
      </c>
      <c r="P25" s="18">
        <f ca="1">IF(ISERROR(QuarterlyDataCVM!P25*OFFSET(AnnualDataCP!P$14,PYPQly!$B21,0)/OFFSET(AnnualDataCVM!P$14,PYPQly!$B21,0)),"",QuarterlyDataCVM!P25*OFFSET(AnnualDataCP!P$14,PYPQly!$B21,0)/OFFSET(AnnualDataCVM!P$14,PYPQly!$B21,0))</f>
        <v>303.68765743073055</v>
      </c>
      <c r="Q25" s="18">
        <f ca="1">IF(ISERROR(QuarterlyDataCVM!Q25*OFFSET(AnnualDataCP!Q$14,PYPQly!$B21,0)/OFFSET(AnnualDataCVM!Q$14,PYPQly!$B21,0)),"",QuarterlyDataCVM!Q25*OFFSET(AnnualDataCP!Q$14,PYPQly!$B21,0)/OFFSET(AnnualDataCVM!Q$14,PYPQly!$B21,0))</f>
        <v>27260.555610797532</v>
      </c>
      <c r="R25" s="18">
        <f ca="1">IF(ISERROR(QuarterlyDataCVM!R25*OFFSET(AnnualDataCP!R$14,PYPQly!$B21,0)/OFFSET(AnnualDataCVM!R$14,PYPQly!$B21,0)),"",QuarterlyDataCVM!R25*OFFSET(AnnualDataCP!R$14,PYPQly!$B21,0)/OFFSET(AnnualDataCVM!R$14,PYPQly!$B21,0))</f>
        <v>5005.1836948915325</v>
      </c>
      <c r="S25" s="18">
        <f ca="1">IF(ISERROR(QuarterlyDataCVM!S25*OFFSET(AnnualDataCP!S$14,PYPQly!$B21,0)/OFFSET(AnnualDataCVM!S$14,PYPQly!$B21,0)),"",QuarterlyDataCVM!S25*OFFSET(AnnualDataCP!S$14,PYPQly!$B21,0)/OFFSET(AnnualDataCVM!S$14,PYPQly!$B21,0))</f>
        <v>3955.4977945809705</v>
      </c>
      <c r="T25" s="18">
        <f ca="1">IF(ISERROR(QuarterlyDataCVM!T25*OFFSET(AnnualDataCP!T$14,PYPQly!$B21,0)/OFFSET(AnnualDataCVM!T$14,PYPQly!$B21,0)),"",QuarterlyDataCVM!T25*OFFSET(AnnualDataCP!T$14,PYPQly!$B21,0)/OFFSET(AnnualDataCVM!T$14,PYPQly!$B21,0))</f>
        <v>640.1210374639769</v>
      </c>
      <c r="U25" s="18">
        <f ca="1">IF(ISERROR(QuarterlyDataCVM!U25*OFFSET(AnnualDataCP!U$14,PYPQly!$B21,0)/OFFSET(AnnualDataCVM!U$14,PYPQly!$B21,0)),"",QuarterlyDataCVM!U25*OFFSET(AnnualDataCP!U$14,PYPQly!$B21,0)/OFFSET(AnnualDataCVM!U$14,PYPQly!$B21,0))</f>
        <v>459.286094832179</v>
      </c>
      <c r="V25" s="18">
        <f ca="1">IF(ISERROR(QuarterlyDataCVM!V25*OFFSET(AnnualDataCP!V$14,PYPQly!$B21,0)/OFFSET(AnnualDataCVM!V$14,PYPQly!$B21,0)),"",QuarterlyDataCVM!V25*OFFSET(AnnualDataCP!V$14,PYPQly!$B21,0)/OFFSET(AnnualDataCVM!V$14,PYPQly!$B21,0))</f>
        <v>33.25</v>
      </c>
      <c r="W25" s="18">
        <f ca="1">IF(ISERROR(QuarterlyDataCVM!W25*OFFSET(AnnualDataCP!W$14,PYPQly!$B21,0)/OFFSET(AnnualDataCVM!W$14,PYPQly!$B21,0)),"",QuarterlyDataCVM!W25*OFFSET(AnnualDataCP!W$14,PYPQly!$B21,0)/OFFSET(AnnualDataCVM!W$14,PYPQly!$B21,0))</f>
        <v>508.85714285714283</v>
      </c>
      <c r="X25" s="18">
        <f ca="1">IF(ISERROR(QuarterlyDataCVM!X25*OFFSET(AnnualDataCP!X$14,PYPQly!$B21,0)/OFFSET(AnnualDataCVM!X$14,PYPQly!$B21,0)),"",QuarterlyDataCVM!X25*OFFSET(AnnualDataCP!X$14,PYPQly!$B21,0)/OFFSET(AnnualDataCVM!X$14,PYPQly!$B21,0))</f>
        <v>164.54078549848941</v>
      </c>
      <c r="Y25" s="18">
        <f ca="1">IF(ISERROR(QuarterlyDataCVM!Y25*OFFSET(AnnualDataCP!Y$14,PYPQly!$B21,0)/OFFSET(AnnualDataCVM!Y$14,PYPQly!$B21,0)),"",QuarterlyDataCVM!Y25*OFFSET(AnnualDataCP!Y$14,PYPQly!$B21,0)/OFFSET(AnnualDataCVM!Y$14,PYPQly!$B21,0))</f>
        <v>734.21120829284098</v>
      </c>
      <c r="Z25" s="18">
        <f ca="1">IF(ISERROR(QuarterlyDataCVM!Z25*OFFSET(AnnualDataCP!Z$14,PYPQly!$B21,0)/OFFSET(AnnualDataCVM!Z$14,PYPQly!$B21,0)),"",QuarterlyDataCVM!Z25*OFFSET(AnnualDataCP!Z$14,PYPQly!$B21,0)/OFFSET(AnnualDataCVM!Z$14,PYPQly!$B21,0))</f>
        <v>1264.5562996418003</v>
      </c>
      <c r="AA25" s="18">
        <f ca="1">IF(ISERROR(QuarterlyDataCVM!AA25*OFFSET(AnnualDataCP!AA$14,PYPQly!$B21,0)/OFFSET(AnnualDataCVM!AA$14,PYPQly!$B21,0)),"",QuarterlyDataCVM!AA25*OFFSET(AnnualDataCP!AA$14,PYPQly!$B21,0)/OFFSET(AnnualDataCVM!AA$14,PYPQly!$B21,0))</f>
        <v>149.00927643784786</v>
      </c>
      <c r="AB25" s="18">
        <f ca="1">IF(ISERROR(QuarterlyDataCVM!AB25*OFFSET(AnnualDataCP!AB$14,PYPQly!$B21,0)/OFFSET(AnnualDataCVM!AB$14,PYPQly!$B21,0)),"",QuarterlyDataCVM!AB25*OFFSET(AnnualDataCP!AB$14,PYPQly!$B21,0)/OFFSET(AnnualDataCVM!AB$14,PYPQly!$B21,0))</f>
        <v>697.36036036036035</v>
      </c>
      <c r="AC25" s="18">
        <f ca="1">IF(ISERROR(QuarterlyDataCVM!AC25*OFFSET(AnnualDataCP!AC$14,PYPQly!$B21,0)/OFFSET(AnnualDataCVM!AC$14,PYPQly!$B21,0)),"",QuarterlyDataCVM!AC25*OFFSET(AnnualDataCP!AC$14,PYPQly!$B21,0)/OFFSET(AnnualDataCVM!AC$14,PYPQly!$B21,0))</f>
        <v>542.64415495371952</v>
      </c>
      <c r="AD25" s="18">
        <f ca="1">IF(ISERROR(QuarterlyDataCVM!AD25*OFFSET(AnnualDataCP!AD$14,PYPQly!$B21,0)/OFFSET(AnnualDataCVM!AD$14,PYPQly!$B21,0)),"",QuarterlyDataCVM!AD25*OFFSET(AnnualDataCP!AD$14,PYPQly!$B21,0)/OFFSET(AnnualDataCVM!AD$14,PYPQly!$B21,0))</f>
        <v>154.95652173913044</v>
      </c>
      <c r="AE25" s="18">
        <f ca="1">IF(ISERROR(QuarterlyDataCVM!AE25*OFFSET(AnnualDataCP!AE$14,PYPQly!$B21,0)/OFFSET(AnnualDataCVM!AE$14,PYPQly!$B21,0)),"",QuarterlyDataCVM!AE25*OFFSET(AnnualDataCP!AE$14,PYPQly!$B21,0)/OFFSET(AnnualDataCVM!AE$14,PYPQly!$B21,0))</f>
        <v>351.89573459715638</v>
      </c>
      <c r="AF25" s="18">
        <f ca="1">IF(ISERROR(QuarterlyDataCVM!AF25*OFFSET(AnnualDataCP!AF$14,PYPQly!$B21,0)/OFFSET(AnnualDataCVM!AF$14,PYPQly!$B21,0)),"",QuarterlyDataCVM!AF25*OFFSET(AnnualDataCP!AF$14,PYPQly!$B21,0)/OFFSET(AnnualDataCVM!AF$14,PYPQly!$B21,0))</f>
        <v>1346.2413139608338</v>
      </c>
      <c r="AG25" s="18">
        <f ca="1">IF(ISERROR(QuarterlyDataCVM!AG25*OFFSET(AnnualDataCP!AG$14,PYPQly!$B21,0)/OFFSET(AnnualDataCVM!AG$14,PYPQly!$B21,0)),"",QuarterlyDataCVM!AG25*OFFSET(AnnualDataCP!AG$14,PYPQly!$B21,0)/OFFSET(AnnualDataCVM!AG$14,PYPQly!$B21,0))</f>
        <v>655.25434583714548</v>
      </c>
      <c r="AH25" s="18">
        <f ca="1">IF(ISERROR(QuarterlyDataCVM!AH25*OFFSET(AnnualDataCP!AH$14,PYPQly!$B21,0)/OFFSET(AnnualDataCVM!AH$14,PYPQly!$B21,0)),"",QuarterlyDataCVM!AH25*OFFSET(AnnualDataCP!AH$14,PYPQly!$B21,0)/OFFSET(AnnualDataCVM!AH$14,PYPQly!$B21,0))</f>
        <v>460.02416150055637</v>
      </c>
      <c r="AI25" s="18">
        <f ca="1">IF(ISERROR(QuarterlyDataCVM!AI25*OFFSET(AnnualDataCP!AI$14,PYPQly!$B21,0)/OFFSET(AnnualDataCVM!AI$14,PYPQly!$B21,0)),"",QuarterlyDataCVM!AI25*OFFSET(AnnualDataCP!AI$14,PYPQly!$B21,0)/OFFSET(AnnualDataCVM!AI$14,PYPQly!$B21,0))</f>
        <v>231.40613718411552</v>
      </c>
      <c r="AJ25" s="18">
        <f ca="1">IF(ISERROR(QuarterlyDataCVM!AJ25*OFFSET(AnnualDataCP!AJ$14,PYPQly!$B21,0)/OFFSET(AnnualDataCVM!AJ$14,PYPQly!$B21,0)),"",QuarterlyDataCVM!AJ25*OFFSET(AnnualDataCP!AJ$14,PYPQly!$B21,0)/OFFSET(AnnualDataCVM!AJ$14,PYPQly!$B21,0))</f>
        <v>2006.75</v>
      </c>
      <c r="AK25" s="18">
        <f ca="1">IF(ISERROR(QuarterlyDataCVM!AK25*OFFSET(AnnualDataCP!AK$14,PYPQly!$B21,0)/OFFSET(AnnualDataCVM!AK$14,PYPQly!$B21,0)),"",QuarterlyDataCVM!AK25*OFFSET(AnnualDataCP!AK$14,PYPQly!$B21,0)/OFFSET(AnnualDataCVM!AK$14,PYPQly!$B21,0))</f>
        <v>446.45598194130923</v>
      </c>
      <c r="AL25" s="18">
        <f ca="1">IF(ISERROR(QuarterlyDataCVM!AL25*OFFSET(AnnualDataCP!AL$14,PYPQly!$B21,0)/OFFSET(AnnualDataCVM!AL$14,PYPQly!$B21,0)),"",QuarterlyDataCVM!AL25*OFFSET(AnnualDataCP!AL$14,PYPQly!$B21,0)/OFFSET(AnnualDataCVM!AL$14,PYPQly!$B21,0))</f>
        <v>626.29346162256729</v>
      </c>
      <c r="AM25" s="18">
        <f ca="1">IF(ISERROR(QuarterlyDataCVM!AM25*OFFSET(AnnualDataCP!AM$14,PYPQly!$B21,0)/OFFSET(AnnualDataCVM!AM$14,PYPQly!$B21,0)),"",QuarterlyDataCVM!AM25*OFFSET(AnnualDataCP!AM$14,PYPQly!$B21,0)/OFFSET(AnnualDataCVM!AM$14,PYPQly!$B21,0))</f>
        <v>933.85722339675829</v>
      </c>
      <c r="AN25" s="18">
        <f ca="1">IF(ISERROR(QuarterlyDataCVM!AN25*OFFSET(AnnualDataCP!AN$14,PYPQly!$B21,0)/OFFSET(AnnualDataCVM!AN$14,PYPQly!$B21,0)),"",QuarterlyDataCVM!AN25*OFFSET(AnnualDataCP!AN$14,PYPQly!$B21,0)/OFFSET(AnnualDataCVM!AN$14,PYPQly!$B21,0))</f>
        <v>301.9674418604651</v>
      </c>
      <c r="AO25" s="18">
        <f ca="1">IF(ISERROR(QuarterlyDataCVM!AO25*OFFSET(AnnualDataCP!AO$14,PYPQly!$B21,0)/OFFSET(AnnualDataCVM!AO$14,PYPQly!$B21,0)),"",QuarterlyDataCVM!AO25*OFFSET(AnnualDataCP!AO$14,PYPQly!$B21,0)/OFFSET(AnnualDataCVM!AO$14,PYPQly!$B21,0))</f>
        <v>301.9674418604651</v>
      </c>
      <c r="AP25" s="18">
        <f ca="1">IF(ISERROR(QuarterlyDataCVM!AP25*OFFSET(AnnualDataCP!AP$14,PYPQly!$B21,0)/OFFSET(AnnualDataCVM!AP$14,PYPQly!$B21,0)),"",QuarterlyDataCVM!AP25*OFFSET(AnnualDataCP!AP$14,PYPQly!$B21,0)/OFFSET(AnnualDataCVM!AP$14,PYPQly!$B21,0))</f>
        <v>2760.8284409654275</v>
      </c>
      <c r="AQ25" s="18">
        <f ca="1">IF(ISERROR(QuarterlyDataCVM!AQ25*OFFSET(AnnualDataCP!AQ$14,PYPQly!$B21,0)/OFFSET(AnnualDataCVM!AQ$14,PYPQly!$B21,0)),"",QuarterlyDataCVM!AQ25*OFFSET(AnnualDataCP!AQ$14,PYPQly!$B21,0)/OFFSET(AnnualDataCVM!AQ$14,PYPQly!$B21,0))</f>
        <v>2760.8284409654275</v>
      </c>
      <c r="AR25" s="18">
        <f ca="1">IF(ISERROR(QuarterlyDataCVM!AR25*OFFSET(AnnualDataCP!AR$14,PYPQly!$B21,0)/OFFSET(AnnualDataCVM!AR$14,PYPQly!$B21,0)),"",QuarterlyDataCVM!AR25*OFFSET(AnnualDataCP!AR$14,PYPQly!$B21,0)/OFFSET(AnnualDataCVM!AR$14,PYPQly!$B21,0))</f>
        <v>386.04255319148939</v>
      </c>
      <c r="AS25" s="18">
        <f ca="1">IF(ISERROR(QuarterlyDataCVM!AS25*OFFSET(AnnualDataCP!AS$14,PYPQly!$B21,0)/OFFSET(AnnualDataCVM!AS$14,PYPQly!$B21,0)),"",QuarterlyDataCVM!AS25*OFFSET(AnnualDataCP!AS$14,PYPQly!$B21,0)/OFFSET(AnnualDataCVM!AS$14,PYPQly!$B21,0))</f>
        <v>861.04652155356382</v>
      </c>
      <c r="AT25" s="18">
        <f ca="1">IF(ISERROR(QuarterlyDataCVM!AT25*OFFSET(AnnualDataCP!AT$14,PYPQly!$B21,0)/OFFSET(AnnualDataCVM!AT$14,PYPQly!$B21,0)),"",QuarterlyDataCVM!AT25*OFFSET(AnnualDataCP!AT$14,PYPQly!$B21,0)/OFFSET(AnnualDataCVM!AT$14,PYPQly!$B21,0))</f>
        <v>399.03862660944208</v>
      </c>
      <c r="AU25" s="18">
        <f ca="1">IF(ISERROR(QuarterlyDataCVM!AU25*OFFSET(AnnualDataCP!AU$14,PYPQly!$B21,0)/OFFSET(AnnualDataCVM!AU$14,PYPQly!$B21,0)),"",QuarterlyDataCVM!AU25*OFFSET(AnnualDataCP!AU$14,PYPQly!$B21,0)/OFFSET(AnnualDataCVM!AU$14,PYPQly!$B21,0))</f>
        <v>261.43333333333334</v>
      </c>
      <c r="AV25" s="18">
        <f ca="1">IF(ISERROR(QuarterlyDataCVM!AV25*OFFSET(AnnualDataCP!AV$14,PYPQly!$B21,0)/OFFSET(AnnualDataCVM!AV$14,PYPQly!$B21,0)),"",QuarterlyDataCVM!AV25*OFFSET(AnnualDataCP!AV$14,PYPQly!$B21,0)/OFFSET(AnnualDataCVM!AV$14,PYPQly!$B21,0))</f>
        <v>479.56130108423685</v>
      </c>
      <c r="AW25" s="18">
        <f ca="1">IF(ISERROR(QuarterlyDataCVM!AW25*OFFSET(AnnualDataCP!AW$14,PYPQly!$B21,0)/OFFSET(AnnualDataCVM!AW$14,PYPQly!$B21,0)),"",QuarterlyDataCVM!AW25*OFFSET(AnnualDataCP!AW$14,PYPQly!$B21,0)/OFFSET(AnnualDataCVM!AW$14,PYPQly!$B21,0))</f>
        <v>375.12560553633216</v>
      </c>
      <c r="AX25" s="18">
        <f ca="1">IF(ISERROR(QuarterlyDataCVM!AX25*OFFSET(AnnualDataCP!AX$14,PYPQly!$B21,0)/OFFSET(AnnualDataCVM!AX$14,PYPQly!$B21,0)),"",QuarterlyDataCVM!AX25*OFFSET(AnnualDataCP!AX$14,PYPQly!$B21,0)/OFFSET(AnnualDataCVM!AX$14,PYPQly!$B21,0))</f>
        <v>1574.9278350515465</v>
      </c>
      <c r="AY25" s="18">
        <f ca="1">IF(ISERROR(QuarterlyDataCVM!AY25*OFFSET(AnnualDataCP!AY$14,PYPQly!$B21,0)/OFFSET(AnnualDataCVM!AY$14,PYPQly!$B21,0)),"",QuarterlyDataCVM!AY25*OFFSET(AnnualDataCP!AY$14,PYPQly!$B21,0)/OFFSET(AnnualDataCVM!AY$14,PYPQly!$B21,0))</f>
        <v>1574.9278350515465</v>
      </c>
      <c r="AZ25" s="18">
        <f ca="1">IF(ISERROR(QuarterlyDataCVM!AZ25*OFFSET(AnnualDataCP!AZ$14,PYPQly!$B21,0)/OFFSET(AnnualDataCVM!AZ$14,PYPQly!$B21,0)),"",QuarterlyDataCVM!AZ25*OFFSET(AnnualDataCP!AZ$14,PYPQly!$B21,0)/OFFSET(AnnualDataCVM!AZ$14,PYPQly!$B21,0))</f>
        <v>1784.9181561618057</v>
      </c>
      <c r="BA25" s="18">
        <f ca="1">IF(ISERROR(QuarterlyDataCVM!BA25*OFFSET(AnnualDataCP!BA$14,PYPQly!$B21,0)/OFFSET(AnnualDataCVM!BA$14,PYPQly!$B21,0)),"",QuarterlyDataCVM!BA25*OFFSET(AnnualDataCP!BA$14,PYPQly!$B21,0)/OFFSET(AnnualDataCVM!BA$14,PYPQly!$B21,0))</f>
        <v>1004.2941369145099</v>
      </c>
      <c r="BB25" s="18">
        <f ca="1">IF(ISERROR(QuarterlyDataCVM!BB25*OFFSET(AnnualDataCP!BB$14,PYPQly!$B21,0)/OFFSET(AnnualDataCVM!BB$14,PYPQly!$B21,0)),"",QuarterlyDataCVM!BB25*OFFSET(AnnualDataCP!BB$14,PYPQly!$B21,0)/OFFSET(AnnualDataCVM!BB$14,PYPQly!$B21,0))</f>
        <v>780.20665713702272</v>
      </c>
      <c r="BC25" s="18">
        <f ca="1">IF(ISERROR(QuarterlyDataCVM!BC25*OFFSET(AnnualDataCP!BC$14,PYPQly!$B21,0)/OFFSET(AnnualDataCVM!BC$14,PYPQly!$B21,0)),"",QuarterlyDataCVM!BC25*OFFSET(AnnualDataCP!BC$14,PYPQly!$B21,0)/OFFSET(AnnualDataCVM!BC$14,PYPQly!$B21,0))</f>
        <v>517.92428753721822</v>
      </c>
      <c r="BD25" s="18">
        <f ca="1">IF(ISERROR(QuarterlyDataCVM!BD25*OFFSET(AnnualDataCP!BD$14,PYPQly!$B21,0)/OFFSET(AnnualDataCVM!BD$14,PYPQly!$B21,0)),"",QuarterlyDataCVM!BD25*OFFSET(AnnualDataCP!BD$14,PYPQly!$B21,0)/OFFSET(AnnualDataCVM!BD$14,PYPQly!$B21,0))</f>
        <v>262.50949244478886</v>
      </c>
      <c r="BE25" s="18">
        <f ca="1">IF(ISERROR(QuarterlyDataCVM!BE25*OFFSET(AnnualDataCP!BE$14,PYPQly!$B21,0)/OFFSET(AnnualDataCVM!BE$14,PYPQly!$B21,0)),"",QuarterlyDataCVM!BE25*OFFSET(AnnualDataCP!BE$14,PYPQly!$B21,0)/OFFSET(AnnualDataCVM!BE$14,PYPQly!$B21,0))</f>
        <v>3295.0199479618386</v>
      </c>
      <c r="BF25" s="18">
        <f ca="1">IF(ISERROR(QuarterlyDataCVM!BF25*OFFSET(AnnualDataCP!BF$14,PYPQly!$B21,0)/OFFSET(AnnualDataCVM!BF$14,PYPQly!$B21,0)),"",QuarterlyDataCVM!BF25*OFFSET(AnnualDataCP!BF$14,PYPQly!$B21,0)/OFFSET(AnnualDataCVM!BF$14,PYPQly!$B21,0))</f>
        <v>1099.0111642743223</v>
      </c>
      <c r="BG25" s="18">
        <f ca="1">IF(ISERROR(QuarterlyDataCVM!BG25*OFFSET(AnnualDataCP!BG$14,PYPQly!$B21,0)/OFFSET(AnnualDataCVM!BG$14,PYPQly!$B21,0)),"",QuarterlyDataCVM!BG25*OFFSET(AnnualDataCP!BG$14,PYPQly!$B21,0)/OFFSET(AnnualDataCVM!BG$14,PYPQly!$B21,0))</f>
        <v>509.47083435884815</v>
      </c>
      <c r="BH25" s="18">
        <f ca="1">IF(ISERROR(QuarterlyDataCVM!BH25*OFFSET(AnnualDataCP!BH$14,PYPQly!$B21,0)/OFFSET(AnnualDataCVM!BH$14,PYPQly!$B21,0)),"",QuarterlyDataCVM!BH25*OFFSET(AnnualDataCP!BH$14,PYPQly!$B21,0)/OFFSET(AnnualDataCVM!BH$14,PYPQly!$B21,0))</f>
        <v>589.21338611011151</v>
      </c>
      <c r="BI25" s="18">
        <f ca="1">IF(ISERROR(QuarterlyDataCVM!BI25*OFFSET(AnnualDataCP!BI$14,PYPQly!$B21,0)/OFFSET(AnnualDataCVM!BI$14,PYPQly!$B21,0)),"",QuarterlyDataCVM!BI25*OFFSET(AnnualDataCP!BI$14,PYPQly!$B21,0)/OFFSET(AnnualDataCVM!BI$14,PYPQly!$B21,0))</f>
        <v>2196.1876438986951</v>
      </c>
      <c r="BJ25" s="18">
        <f ca="1">IF(ISERROR(QuarterlyDataCVM!BJ25*OFFSET(AnnualDataCP!BJ$14,PYPQly!$B21,0)/OFFSET(AnnualDataCVM!BJ$14,PYPQly!$B21,0)),"",QuarterlyDataCVM!BJ25*OFFSET(AnnualDataCP!BJ$14,PYPQly!$B21,0)/OFFSET(AnnualDataCVM!BJ$14,PYPQly!$B21,0))</f>
        <v>1946.4533426183843</v>
      </c>
      <c r="BK25" s="18">
        <f ca="1">IF(ISERROR(QuarterlyDataCVM!BK25*OFFSET(AnnualDataCP!BK$14,PYPQly!$B21,0)/OFFSET(AnnualDataCVM!BK$14,PYPQly!$B21,0)),"",QuarterlyDataCVM!BK25*OFFSET(AnnualDataCP!BK$14,PYPQly!$B21,0)/OFFSET(AnnualDataCVM!BK$14,PYPQly!$B21,0))</f>
        <v>249.69636963696371</v>
      </c>
      <c r="BL25" s="18">
        <f ca="1">IF(ISERROR(QuarterlyDataCVM!BL25*OFFSET(AnnualDataCP!BL$14,PYPQly!$B21,0)/OFFSET(AnnualDataCVM!BL$14,PYPQly!$B21,0)),"",QuarterlyDataCVM!BL25*OFFSET(AnnualDataCP!BL$14,PYPQly!$B21,0)/OFFSET(AnnualDataCVM!BL$14,PYPQly!$B21,0))</f>
        <v>2056.6017964071857</v>
      </c>
      <c r="BM25" s="18">
        <f ca="1">IF(ISERROR(QuarterlyDataCVM!BM25*OFFSET(AnnualDataCP!BM$14,PYPQly!$B21,0)/OFFSET(AnnualDataCVM!BM$14,PYPQly!$B21,0)),"",QuarterlyDataCVM!BM25*OFFSET(AnnualDataCP!BM$14,PYPQly!$B21,0)/OFFSET(AnnualDataCVM!BM$14,PYPQly!$B21,0))</f>
        <v>2056.6017964071857</v>
      </c>
      <c r="BN25" s="18">
        <f ca="1">IF(ISERROR(QuarterlyDataCVM!BN25*OFFSET(AnnualDataCP!BN$14,PYPQly!$B21,0)/OFFSET(AnnualDataCVM!BN$14,PYPQly!$B21,0)),"",QuarterlyDataCVM!BN25*OFFSET(AnnualDataCP!BN$14,PYPQly!$B21,0)/OFFSET(AnnualDataCVM!BN$14,PYPQly!$B21,0))</f>
        <v>1179.17033603708</v>
      </c>
      <c r="BO25" s="18">
        <f ca="1">IF(ISERROR(QuarterlyDataCVM!BO25*OFFSET(AnnualDataCP!BO$14,PYPQly!$B21,0)/OFFSET(AnnualDataCVM!BO$14,PYPQly!$B21,0)),"",QuarterlyDataCVM!BO25*OFFSET(AnnualDataCP!BO$14,PYPQly!$B21,0)/OFFSET(AnnualDataCVM!BO$14,PYPQly!$B21,0))</f>
        <v>1179.17033603708</v>
      </c>
      <c r="BP25" s="18">
        <f ca="1">IF(ISERROR(QuarterlyDataCVM!BP25*OFFSET(AnnualDataCP!BP$14,PYPQly!$B21,0)/OFFSET(AnnualDataCVM!BP$14,PYPQly!$B21,0)),"",QuarterlyDataCVM!BP25*OFFSET(AnnualDataCP!BP$14,PYPQly!$B21,0)/OFFSET(AnnualDataCVM!BP$14,PYPQly!$B21,0))</f>
        <v>1872.7241664696146</v>
      </c>
      <c r="BQ25" s="18">
        <f ca="1">IF(ISERROR(QuarterlyDataCVM!BQ25*OFFSET(AnnualDataCP!BQ$14,PYPQly!$B21,0)/OFFSET(AnnualDataCVM!BQ$14,PYPQly!$B21,0)),"",QuarterlyDataCVM!BQ25*OFFSET(AnnualDataCP!BQ$14,PYPQly!$B21,0)/OFFSET(AnnualDataCVM!BQ$14,PYPQly!$B21,0))</f>
        <v>1872.7241664696146</v>
      </c>
      <c r="BR25" s="18">
        <f ca="1">IF(ISERROR(QuarterlyDataCVM!BR25*OFFSET(AnnualDataCP!BR$14,PYPQly!$B21,0)/OFFSET(AnnualDataCVM!BR$14,PYPQly!$B21,0)),"",QuarterlyDataCVM!BR25*OFFSET(AnnualDataCP!BR$14,PYPQly!$B21,0)/OFFSET(AnnualDataCVM!BR$14,PYPQly!$B21,0))</f>
        <v>2257.644346725298</v>
      </c>
      <c r="BS25" s="18">
        <f ca="1">IF(ISERROR(QuarterlyDataCVM!BS25*OFFSET(AnnualDataCP!BS$14,PYPQly!$B21,0)/OFFSET(AnnualDataCVM!BS$14,PYPQly!$B21,0)),"",QuarterlyDataCVM!BS25*OFFSET(AnnualDataCP!BS$14,PYPQly!$B21,0)/OFFSET(AnnualDataCVM!BS$14,PYPQly!$B21,0))</f>
        <v>1220.9623041084287</v>
      </c>
      <c r="BT25" s="18">
        <f ca="1">IF(ISERROR(QuarterlyDataCVM!BT25*OFFSET(AnnualDataCP!BT$14,PYPQly!$B21,0)/OFFSET(AnnualDataCVM!BT$14,PYPQly!$B21,0)),"",QuarterlyDataCVM!BT25*OFFSET(AnnualDataCP!BT$14,PYPQly!$B21,0)/OFFSET(AnnualDataCVM!BT$14,PYPQly!$B21,0))</f>
        <v>1036.8457249070632</v>
      </c>
      <c r="BU25" s="18">
        <f ca="1">IF(ISERROR(QuarterlyDataCVM!BU25*OFFSET(AnnualDataCP!BU$14,PYPQly!$B21,0)/OFFSET(AnnualDataCVM!BU$14,PYPQly!$B21,0)),"",QuarterlyDataCVM!BU25*OFFSET(AnnualDataCP!BU$14,PYPQly!$B21,0)/OFFSET(AnnualDataCVM!BU$14,PYPQly!$B21,0))</f>
        <v>191.72235481304693</v>
      </c>
      <c r="BV25" s="18">
        <f ca="1">IF(ISERROR(QuarterlyDataCVM!BV25*OFFSET(AnnualDataCP!BV$14,PYPQly!$B21,0)/OFFSET(AnnualDataCVM!BV$14,PYPQly!$B21,0)),"",QuarterlyDataCVM!BV25*OFFSET(AnnualDataCP!BV$14,PYPQly!$B21,0)/OFFSET(AnnualDataCVM!BV$14,PYPQly!$B21,0))</f>
        <v>693.47458011802087</v>
      </c>
      <c r="BW25" s="18">
        <f ca="1">IF(ISERROR(QuarterlyDataCVM!BW25*OFFSET(AnnualDataCP!BW$14,PYPQly!$B21,0)/OFFSET(AnnualDataCVM!BW$14,PYPQly!$B21,0)),"",QuarterlyDataCVM!BW25*OFFSET(AnnualDataCP!BW$14,PYPQly!$B21,0)/OFFSET(AnnualDataCVM!BW$14,PYPQly!$B21,0))</f>
        <v>149.03846153846149</v>
      </c>
      <c r="BX25" s="18">
        <f ca="1">IF(ISERROR(QuarterlyDataCVM!BX25*OFFSET(AnnualDataCP!BX$14,PYPQly!$B21,0)/OFFSET(AnnualDataCVM!BX$14,PYPQly!$B21,0)),"",QuarterlyDataCVM!BX25*OFFSET(AnnualDataCP!BX$14,PYPQly!$B21,0)/OFFSET(AnnualDataCVM!BX$14,PYPQly!$B21,0))</f>
        <v>1811.6983283659454</v>
      </c>
      <c r="BY25" s="18">
        <f ca="1">IF(ISERROR(QuarterlyDataCVM!BY25*OFFSET(AnnualDataCP!BY$14,PYPQly!$B21,0)/OFFSET(AnnualDataCVM!BY$14,PYPQly!$B21,0)),"",QuarterlyDataCVM!BY25*OFFSET(AnnualDataCP!BY$14,PYPQly!$B21,0)/OFFSET(AnnualDataCVM!BY$14,PYPQly!$B21,0))</f>
        <v>1064.5283602612581</v>
      </c>
      <c r="BZ25" s="18">
        <f ca="1">IF(ISERROR(QuarterlyDataCVM!BZ25*OFFSET(AnnualDataCP!BZ$14,PYPQly!$B21,0)/OFFSET(AnnualDataCVM!BZ$14,PYPQly!$B21,0)),"",QuarterlyDataCVM!BZ25*OFFSET(AnnualDataCP!BZ$14,PYPQly!$B21,0)/OFFSET(AnnualDataCVM!BZ$14,PYPQly!$B21,0))</f>
        <v>559.35258358662611</v>
      </c>
      <c r="CA25" s="18">
        <f ca="1">IF(ISERROR(QuarterlyDataCVM!CA25*OFFSET(AnnualDataCP!CA$14,PYPQly!$B21,0)/OFFSET(AnnualDataCVM!CA$14,PYPQly!$B21,0)),"",QuarterlyDataCVM!CA25*OFFSET(AnnualDataCP!CA$14,PYPQly!$B21,0)/OFFSET(AnnualDataCVM!CA$14,PYPQly!$B21,0))</f>
        <v>505.2880875202593</v>
      </c>
      <c r="CB25" s="18">
        <f ca="1">IF(ISERROR(QuarterlyDataCVM!CB25*OFFSET(AnnualDataCP!CB$14,PYPQly!$B21,0)/OFFSET(AnnualDataCVM!CB$14,PYPQly!$B21,0)),"",QuarterlyDataCVM!CB25*OFFSET(AnnualDataCP!CB$14,PYPQly!$B21,0)/OFFSET(AnnualDataCVM!CB$14,PYPQly!$B21,0))</f>
        <v>747.17199413489732</v>
      </c>
      <c r="CC25" s="18">
        <f ca="1">IF(ISERROR(QuarterlyDataCVM!CC25*OFFSET(AnnualDataCP!CC$14,PYPQly!$B21,0)/OFFSET(AnnualDataCVM!CC$14,PYPQly!$B21,0)),"",QuarterlyDataCVM!CC25*OFFSET(AnnualDataCP!CC$14,PYPQly!$B21,0)/OFFSET(AnnualDataCVM!CC$14,PYPQly!$B21,0))</f>
        <v>47.660146699266505</v>
      </c>
      <c r="CD25" s="18">
        <f ca="1">IF(ISERROR(QuarterlyDataCVM!CD25*OFFSET(AnnualDataCP!CD$14,PYPQly!$B21,0)/OFFSET(AnnualDataCVM!CD$14,PYPQly!$B21,0)),"",QuarterlyDataCVM!CD25*OFFSET(AnnualDataCP!CD$14,PYPQly!$B21,0)/OFFSET(AnnualDataCVM!CD$14,PYPQly!$B21,0))</f>
        <v>228.9375</v>
      </c>
      <c r="CE25" s="18">
        <f ca="1">IF(ISERROR(QuarterlyDataCVM!CE25*OFFSET(AnnualDataCP!CE$14,PYPQly!$B21,0)/OFFSET(AnnualDataCVM!CE$14,PYPQly!$B21,0)),"",QuarterlyDataCVM!CE25*OFFSET(AnnualDataCP!CE$14,PYPQly!$B21,0)/OFFSET(AnnualDataCVM!CE$14,PYPQly!$B21,0))</f>
        <v>470.43117744610282</v>
      </c>
      <c r="CF25" s="18">
        <f ca="1">IF(ISERROR(QuarterlyDataCVM!CF25*OFFSET(AnnualDataCP!CF$14,PYPQly!$B21,0)/OFFSET(AnnualDataCVM!CF$14,PYPQly!$B21,0)),"",QuarterlyDataCVM!CF25*OFFSET(AnnualDataCP!CF$14,PYPQly!$B21,0)/OFFSET(AnnualDataCVM!CF$14,PYPQly!$B21,0))</f>
        <v>3150.365682281059</v>
      </c>
      <c r="CG25" s="18">
        <f ca="1">IF(ISERROR(QuarterlyDataCVM!CG25*OFFSET(AnnualDataCP!CG$14,PYPQly!$B21,0)/OFFSET(AnnualDataCVM!CG$14,PYPQly!$B21,0)),"",QuarterlyDataCVM!CG25*OFFSET(AnnualDataCP!CG$14,PYPQly!$B21,0)/OFFSET(AnnualDataCVM!CG$14,PYPQly!$B21,0))</f>
        <v>3150.365682281059</v>
      </c>
      <c r="CH25" s="18">
        <f ca="1">IF(ISERROR(QuarterlyDataCVM!CH25*OFFSET(AnnualDataCP!CH$14,PYPQly!$B21,0)/OFFSET(AnnualDataCVM!CH$14,PYPQly!$B21,0)),"",QuarterlyDataCVM!CH25*OFFSET(AnnualDataCP!CH$14,PYPQly!$B21,0)/OFFSET(AnnualDataCVM!CH$14,PYPQly!$B21,0))</f>
        <v>2226.5234537990445</v>
      </c>
      <c r="CI25" s="18">
        <f ca="1">IF(ISERROR(QuarterlyDataCVM!CI25*OFFSET(AnnualDataCP!CI$14,PYPQly!$B21,0)/OFFSET(AnnualDataCVM!CI$14,PYPQly!$B21,0)),"",QuarterlyDataCVM!CI25*OFFSET(AnnualDataCP!CI$14,PYPQly!$B21,0)/OFFSET(AnnualDataCVM!CI$14,PYPQly!$B21,0))</f>
        <v>924.19015985052943</v>
      </c>
      <c r="CJ25" s="18">
        <f ca="1">IF(ISERROR(QuarterlyDataCVM!CJ25*OFFSET(AnnualDataCP!CJ$14,PYPQly!$B21,0)/OFFSET(AnnualDataCVM!CJ$14,PYPQly!$B21,0)),"",QuarterlyDataCVM!CJ25*OFFSET(AnnualDataCP!CJ$14,PYPQly!$B21,0)/OFFSET(AnnualDataCVM!CJ$14,PYPQly!$B21,0))</f>
        <v>2146.0387336525405</v>
      </c>
      <c r="CK25" s="18">
        <f ca="1">IF(ISERROR(QuarterlyDataCVM!CK25*OFFSET(AnnualDataCP!CK$14,PYPQly!$B21,0)/OFFSET(AnnualDataCVM!CK$14,PYPQly!$B21,0)),"",QuarterlyDataCVM!CK25*OFFSET(AnnualDataCP!CK$14,PYPQly!$B21,0)/OFFSET(AnnualDataCVM!CK$14,PYPQly!$B21,0))</f>
        <v>906.49581993569132</v>
      </c>
      <c r="CL25" s="18">
        <f ca="1">IF(ISERROR(QuarterlyDataCVM!CL25*OFFSET(AnnualDataCP!CL$14,PYPQly!$B21,0)/OFFSET(AnnualDataCVM!CL$14,PYPQly!$B21,0)),"",QuarterlyDataCVM!CL25*OFFSET(AnnualDataCP!CL$14,PYPQly!$B21,0)/OFFSET(AnnualDataCVM!CL$14,PYPQly!$B21,0))</f>
        <v>1239.4855042874642</v>
      </c>
      <c r="CM25" s="18">
        <f ca="1">IF(ISERROR(QuarterlyDataCVM!CM25*OFFSET(AnnualDataCP!CM$14,PYPQly!$B21,0)/OFFSET(AnnualDataCVM!CM$14,PYPQly!$B21,0)),"",QuarterlyDataCVM!CM25*OFFSET(AnnualDataCP!CM$14,PYPQly!$B21,0)/OFFSET(AnnualDataCVM!CM$14,PYPQly!$B21,0))</f>
        <v>627.74805419429231</v>
      </c>
      <c r="CN25" s="18">
        <f ca="1">IF(ISERROR(QuarterlyDataCVM!CN25*OFFSET(AnnualDataCP!CN$14,PYPQly!$B21,0)/OFFSET(AnnualDataCVM!CN$14,PYPQly!$B21,0)),"",QuarterlyDataCVM!CN25*OFFSET(AnnualDataCP!CN$14,PYPQly!$B21,0)/OFFSET(AnnualDataCVM!CN$14,PYPQly!$B21,0))</f>
        <v>596.89210320562938</v>
      </c>
      <c r="CO25" s="18">
        <f ca="1">IF(ISERROR(QuarterlyDataCVM!CO25*OFFSET(AnnualDataCP!CO$14,PYPQly!$B21,0)/OFFSET(AnnualDataCVM!CO$14,PYPQly!$B21,0)),"",QuarterlyDataCVM!CO25*OFFSET(AnnualDataCP!CO$14,PYPQly!$B21,0)/OFFSET(AnnualDataCVM!CO$14,PYPQly!$B21,0))</f>
        <v>14.476190476190474</v>
      </c>
      <c r="CP25" s="18">
        <f ca="1">IF(ISERROR(QuarterlyDataCVM!CP25*OFFSET(AnnualDataCP!CP$14,PYPQly!$B21,0)/OFFSET(AnnualDataCVM!CP$14,PYPQly!$B21,0)),"",QuarterlyDataCVM!CP25*OFFSET(AnnualDataCP!CP$14,PYPQly!$B21,0)/OFFSET(AnnualDataCVM!CP$14,PYPQly!$B21,0))</f>
        <v>9581.2698932879994</v>
      </c>
      <c r="CQ25" s="18">
        <f ca="1">IF(ISERROR(QuarterlyDataCVM!CQ25*OFFSET(AnnualDataCP!CQ$14,PYPQly!$B21,0)/OFFSET(AnnualDataCVM!CQ$14,PYPQly!$B21,0)),"",QuarterlyDataCVM!CQ25*OFFSET(AnnualDataCP!CQ$14,PYPQly!$B21,0)/OFFSET(AnnualDataCVM!CQ$14,PYPQly!$B21,0))</f>
        <v>3463.8786899691586</v>
      </c>
      <c r="CR25" s="18">
        <f ca="1">IF(ISERROR(QuarterlyDataCVM!CR25*OFFSET(AnnualDataCP!CR$14,PYPQly!$B21,0)/OFFSET(AnnualDataCVM!CR$14,PYPQly!$B21,0)),"",QuarterlyDataCVM!CR25*OFFSET(AnnualDataCP!CR$14,PYPQly!$B21,0)/OFFSET(AnnualDataCVM!CR$14,PYPQly!$B21,0))</f>
        <v>1463.9028237892412</v>
      </c>
      <c r="CS25" s="18">
        <f ca="1">IF(ISERROR(QuarterlyDataCVM!CS25*OFFSET(AnnualDataCP!CS$14,PYPQly!$B21,0)/OFFSET(AnnualDataCVM!CS$14,PYPQly!$B21,0)),"",QuarterlyDataCVM!CS25*OFFSET(AnnualDataCP!CS$14,PYPQly!$B21,0)/OFFSET(AnnualDataCVM!CS$14,PYPQly!$B21,0))</f>
        <v>4653.6668458299737</v>
      </c>
      <c r="CT25" s="18">
        <f ca="1">IF(ISERROR(QuarterlyDataCVM!CT25*OFFSET(AnnualDataCP!CT$14,PYPQly!$B21,0)/OFFSET(AnnualDataCVM!CT$14,PYPQly!$B21,0)),"",QuarterlyDataCVM!CT25*OFFSET(AnnualDataCP!CT$14,PYPQly!$B21,0)/OFFSET(AnnualDataCVM!CT$14,PYPQly!$B21,0))</f>
        <v>114785.95289897372</v>
      </c>
      <c r="CU25" s="18">
        <f ca="1">IF(ISERROR(QuarterlyDataCVM!CU25*OFFSET(AnnualDataCP!CU$14,PYPQly!$B21,0)/OFFSET(AnnualDataCVM!CU$14,PYPQly!$B21,0)),"",QuarterlyDataCVM!CU25*OFFSET(AnnualDataCP!CU$14,PYPQly!$B21,0)/OFFSET(AnnualDataCVM!CU$14,PYPQly!$B21,0))</f>
        <v>30343.049119210122</v>
      </c>
      <c r="CV25" s="18">
        <f ca="1">IF(ISERROR(QuarterlyDataCVM!CV25*OFFSET(AnnualDataCP!CV$14,PYPQly!$B21,0)/OFFSET(AnnualDataCVM!CV$14,PYPQly!$B21,0)),"",QuarterlyDataCVM!CV25*OFFSET(AnnualDataCP!CV$14,PYPQly!$B21,0)/OFFSET(AnnualDataCVM!CV$14,PYPQly!$B21,0))</f>
        <v>20107.522797445137</v>
      </c>
      <c r="CW25" s="18">
        <f ca="1">IF(ISERROR(QuarterlyDataCVM!CW25*OFFSET(AnnualDataCP!CW$14,PYPQly!$B21,0)/OFFSET(AnnualDataCVM!CW$14,PYPQly!$B21,0)),"",QuarterlyDataCVM!CW25*OFFSET(AnnualDataCP!CW$14,PYPQly!$B21,0)/OFFSET(AnnualDataCVM!CW$14,PYPQly!$B21,0))</f>
        <v>2814.4655320191014</v>
      </c>
      <c r="CX25" s="18">
        <f ca="1">IF(ISERROR(QuarterlyDataCVM!CX25*OFFSET(AnnualDataCP!CX$14,PYPQly!$B21,0)/OFFSET(AnnualDataCVM!CX$14,PYPQly!$B21,0)),"",QuarterlyDataCVM!CX25*OFFSET(AnnualDataCP!CX$14,PYPQly!$B21,0)/OFFSET(AnnualDataCVM!CX$14,PYPQly!$B21,0))</f>
        <v>7250.6754902376015</v>
      </c>
      <c r="CY25" s="18">
        <f ca="1">IF(ISERROR(QuarterlyDataCVM!CY25*OFFSET(AnnualDataCP!CY$14,PYPQly!$B21,0)/OFFSET(AnnualDataCVM!CY$14,PYPQly!$B21,0)),"",QuarterlyDataCVM!CY25*OFFSET(AnnualDataCP!CY$14,PYPQly!$B21,0)/OFFSET(AnnualDataCVM!CY$14,PYPQly!$B21,0))</f>
        <v>10042.223416965353</v>
      </c>
      <c r="CZ25" s="18">
        <f ca="1">IF(ISERROR(QuarterlyDataCVM!CZ25*OFFSET(AnnualDataCP!CZ$14,PYPQly!$B21,0)/OFFSET(AnnualDataCVM!CZ$14,PYPQly!$B21,0)),"",QuarterlyDataCVM!CZ25*OFFSET(AnnualDataCP!CZ$14,PYPQly!$B21,0)/OFFSET(AnnualDataCVM!CZ$14,PYPQly!$B21,0))</f>
        <v>6846.359860441934</v>
      </c>
      <c r="DA25" s="18">
        <f ca="1">IF(ISERROR(QuarterlyDataCVM!DA25*OFFSET(AnnualDataCP!DA$14,PYPQly!$B21,0)/OFFSET(AnnualDataCVM!DA$14,PYPQly!$B21,0)),"",QuarterlyDataCVM!DA25*OFFSET(AnnualDataCP!DA$14,PYPQly!$B21,0)/OFFSET(AnnualDataCVM!DA$14,PYPQly!$B21,0))</f>
        <v>3369.1740454571091</v>
      </c>
      <c r="DB25" s="18">
        <f ca="1">IF(ISERROR(QuarterlyDataCVM!DB25*OFFSET(AnnualDataCP!DB$14,PYPQly!$B21,0)/OFFSET(AnnualDataCVM!DB$14,PYPQly!$B21,0)),"",QuarterlyDataCVM!DB25*OFFSET(AnnualDataCP!DB$14,PYPQly!$B21,0)/OFFSET(AnnualDataCVM!DB$14,PYPQly!$B21,0))</f>
        <v>573.00593723494489</v>
      </c>
      <c r="DC25" s="18">
        <f ca="1">IF(ISERROR(QuarterlyDataCVM!DC25*OFFSET(AnnualDataCP!DC$14,PYPQly!$B21,0)/OFFSET(AnnualDataCVM!DC$14,PYPQly!$B21,0)),"",QuarterlyDataCVM!DC25*OFFSET(AnnualDataCP!DC$14,PYPQly!$B21,0)/OFFSET(AnnualDataCVM!DC$14,PYPQly!$B21,0))</f>
        <v>2796.6787925696594</v>
      </c>
      <c r="DD25" s="18">
        <f ca="1">IF(ISERROR(QuarterlyDataCVM!DD25*OFFSET(AnnualDataCP!DD$14,PYPQly!$B21,0)/OFFSET(AnnualDataCVM!DD$14,PYPQly!$B21,0)),"",QuarterlyDataCVM!DD25*OFFSET(AnnualDataCP!DD$14,PYPQly!$B21,0)/OFFSET(AnnualDataCVM!DD$14,PYPQly!$B21,0))</f>
        <v>320.56216671344373</v>
      </c>
      <c r="DE25" s="18">
        <f ca="1">IF(ISERROR(QuarterlyDataCVM!DE25*OFFSET(AnnualDataCP!DE$14,PYPQly!$B21,0)/OFFSET(AnnualDataCVM!DE$14,PYPQly!$B21,0)),"",QuarterlyDataCVM!DE25*OFFSET(AnnualDataCP!DE$14,PYPQly!$B21,0)/OFFSET(AnnualDataCVM!DE$14,PYPQly!$B21,0))</f>
        <v>464.96028880866425</v>
      </c>
      <c r="DF25" s="18">
        <f ca="1">IF(ISERROR(QuarterlyDataCVM!DF25*OFFSET(AnnualDataCP!DF$14,PYPQly!$B21,0)/OFFSET(AnnualDataCVM!DF$14,PYPQly!$B21,0)),"",QuarterlyDataCVM!DF25*OFFSET(AnnualDataCP!DF$14,PYPQly!$B21,0)/OFFSET(AnnualDataCVM!DF$14,PYPQly!$B21,0))</f>
        <v>1325.5891939769708</v>
      </c>
      <c r="DG25" s="18">
        <f ca="1">IF(ISERROR(QuarterlyDataCVM!DG25*OFFSET(AnnualDataCP!DG$14,PYPQly!$B21,0)/OFFSET(AnnualDataCVM!DG$14,PYPQly!$B21,0)),"",QuarterlyDataCVM!DG25*OFFSET(AnnualDataCP!DG$14,PYPQly!$B21,0)/OFFSET(AnnualDataCVM!DG$14,PYPQly!$B21,0))</f>
        <v>1365.6410256410256</v>
      </c>
      <c r="DH25" s="18">
        <f ca="1">IF(ISERROR(QuarterlyDataCVM!DH25*OFFSET(AnnualDataCP!DH$14,PYPQly!$B21,0)/OFFSET(AnnualDataCVM!DH$14,PYPQly!$B21,0)),"",QuarterlyDataCVM!DH25*OFFSET(AnnualDataCP!DH$14,PYPQly!$B21,0)/OFFSET(AnnualDataCVM!DH$14,PYPQly!$B21,0))</f>
        <v>3388.7824605308697</v>
      </c>
      <c r="DI25" s="18">
        <f ca="1">IF(ISERROR(QuarterlyDataCVM!DI25*OFFSET(AnnualDataCP!DI$14,PYPQly!$B21,0)/OFFSET(AnnualDataCVM!DI$14,PYPQly!$B21,0)),"",QuarterlyDataCVM!DI25*OFFSET(AnnualDataCP!DI$14,PYPQly!$B21,0)/OFFSET(AnnualDataCVM!DI$14,PYPQly!$B21,0))</f>
        <v>776.55740102371249</v>
      </c>
      <c r="DJ25" s="18">
        <f ca="1">IF(ISERROR(QuarterlyDataCVM!DJ25*OFFSET(AnnualDataCP!DJ$14,PYPQly!$B21,0)/OFFSET(AnnualDataCVM!DJ$14,PYPQly!$B21,0)),"",QuarterlyDataCVM!DJ25*OFFSET(AnnualDataCP!DJ$14,PYPQly!$B21,0)/OFFSET(AnnualDataCVM!DJ$14,PYPQly!$B21,0))</f>
        <v>2612.186272071624</v>
      </c>
      <c r="DK25" s="18">
        <f ca="1">IF(ISERROR(QuarterlyDataCVM!DK25*OFFSET(AnnualDataCP!DK$14,PYPQly!$B21,0)/OFFSET(AnnualDataCVM!DK$14,PYPQly!$B21,0)),"",QuarterlyDataCVM!DK25*OFFSET(AnnualDataCP!DK$14,PYPQly!$B21,0)/OFFSET(AnnualDataCVM!DK$14,PYPQly!$B21,0))</f>
        <v>8208.1435790365522</v>
      </c>
      <c r="DL25" s="18">
        <f ca="1">IF(ISERROR(QuarterlyDataCVM!DL25*OFFSET(AnnualDataCP!DL$14,PYPQly!$B21,0)/OFFSET(AnnualDataCVM!DL$14,PYPQly!$B21,0)),"",QuarterlyDataCVM!DL25*OFFSET(AnnualDataCP!DL$14,PYPQly!$B21,0)/OFFSET(AnnualDataCVM!DL$14,PYPQly!$B21,0))</f>
        <v>2808.7091482976302</v>
      </c>
      <c r="DM25" s="18">
        <f ca="1">IF(ISERROR(QuarterlyDataCVM!DM25*OFFSET(AnnualDataCP!DM$14,PYPQly!$B21,0)/OFFSET(AnnualDataCVM!DM$14,PYPQly!$B21,0)),"",QuarterlyDataCVM!DM25*OFFSET(AnnualDataCP!DM$14,PYPQly!$B21,0)/OFFSET(AnnualDataCVM!DM$14,PYPQly!$B21,0))</f>
        <v>1579.6130841121496</v>
      </c>
      <c r="DN25" s="18">
        <f ca="1">IF(ISERROR(QuarterlyDataCVM!DN25*OFFSET(AnnualDataCP!DN$14,PYPQly!$B21,0)/OFFSET(AnnualDataCVM!DN$14,PYPQly!$B21,0)),"",QuarterlyDataCVM!DN25*OFFSET(AnnualDataCP!DN$14,PYPQly!$B21,0)/OFFSET(AnnualDataCVM!DN$14,PYPQly!$B21,0))</f>
        <v>1229.3663725998963</v>
      </c>
      <c r="DO25" s="18">
        <f ca="1">IF(ISERROR(QuarterlyDataCVM!DO25*OFFSET(AnnualDataCP!DO$14,PYPQly!$B21,0)/OFFSET(AnnualDataCVM!DO$14,PYPQly!$B21,0)),"",QuarterlyDataCVM!DO25*OFFSET(AnnualDataCP!DO$14,PYPQly!$B21,0)/OFFSET(AnnualDataCVM!DO$14,PYPQly!$B21,0))</f>
        <v>797.38099980083643</v>
      </c>
      <c r="DP25" s="18">
        <f ca="1">IF(ISERROR(QuarterlyDataCVM!DP25*OFFSET(AnnualDataCP!DP$14,PYPQly!$B21,0)/OFFSET(AnnualDataCVM!DP$14,PYPQly!$B21,0)),"",QuarterlyDataCVM!DP25*OFFSET(AnnualDataCP!DP$14,PYPQly!$B21,0)/OFFSET(AnnualDataCVM!DP$14,PYPQly!$B21,0))</f>
        <v>431.79574160952723</v>
      </c>
      <c r="DQ25" s="18">
        <f ca="1">IF(ISERROR(QuarterlyDataCVM!DQ25*OFFSET(AnnualDataCP!DQ$14,PYPQly!$B21,0)/OFFSET(AnnualDataCVM!DQ$14,PYPQly!$B21,0)),"",QuarterlyDataCVM!DQ25*OFFSET(AnnualDataCP!DQ$14,PYPQly!$B21,0)/OFFSET(AnnualDataCVM!DQ$14,PYPQly!$B21,0))</f>
        <v>3623.7884145465</v>
      </c>
      <c r="DR25" s="18">
        <f ca="1">IF(ISERROR(QuarterlyDataCVM!DR25*OFFSET(AnnualDataCP!DR$14,PYPQly!$B21,0)/OFFSET(AnnualDataCVM!DR$14,PYPQly!$B21,0)),"",QuarterlyDataCVM!DR25*OFFSET(AnnualDataCP!DR$14,PYPQly!$B21,0)/OFFSET(AnnualDataCVM!DR$14,PYPQly!$B21,0))</f>
        <v>3623.7884145465</v>
      </c>
      <c r="DS25" s="18">
        <f ca="1">IF(ISERROR(QuarterlyDataCVM!DS25*OFFSET(AnnualDataCP!DS$14,PYPQly!$B21,0)/OFFSET(AnnualDataCVM!DS$14,PYPQly!$B21,0)),"",QuarterlyDataCVM!DS25*OFFSET(AnnualDataCP!DS$14,PYPQly!$B21,0)/OFFSET(AnnualDataCVM!DS$14,PYPQly!$B21,0))</f>
        <v>1775.9414929388029</v>
      </c>
      <c r="DT25" s="18">
        <f ca="1">IF(ISERROR(QuarterlyDataCVM!DT25*OFFSET(AnnualDataCP!DT$14,PYPQly!$B21,0)/OFFSET(AnnualDataCVM!DT$14,PYPQly!$B21,0)),"",QuarterlyDataCVM!DT25*OFFSET(AnnualDataCP!DT$14,PYPQly!$B21,0)/OFFSET(AnnualDataCVM!DT$14,PYPQly!$B21,0))</f>
        <v>1301.5572223326049</v>
      </c>
      <c r="DU25" s="18">
        <f ca="1">IF(ISERROR(QuarterlyDataCVM!DU25*OFFSET(AnnualDataCP!DU$14,PYPQly!$B21,0)/OFFSET(AnnualDataCVM!DU$14,PYPQly!$B21,0)),"",QuarterlyDataCVM!DU25*OFFSET(AnnualDataCP!DU$14,PYPQly!$B21,0)/OFFSET(AnnualDataCVM!DU$14,PYPQly!$B21,0))</f>
        <v>474.46364105208869</v>
      </c>
      <c r="DV25" s="18">
        <f ca="1">IF(ISERROR(QuarterlyDataCVM!DV25*OFFSET(AnnualDataCP!DV$14,PYPQly!$B21,0)/OFFSET(AnnualDataCVM!DV$14,PYPQly!$B21,0)),"",QuarterlyDataCVM!DV25*OFFSET(AnnualDataCP!DV$14,PYPQly!$B21,0)/OFFSET(AnnualDataCVM!DV$14,PYPQly!$B21,0))</f>
        <v>8478.1468119996134</v>
      </c>
      <c r="DW25" s="18">
        <f ca="1">IF(ISERROR(QuarterlyDataCVM!DW25*OFFSET(AnnualDataCP!DW$14,PYPQly!$B21,0)/OFFSET(AnnualDataCVM!DW$14,PYPQly!$B21,0)),"",QuarterlyDataCVM!DW25*OFFSET(AnnualDataCP!DW$14,PYPQly!$B21,0)/OFFSET(AnnualDataCVM!DW$14,PYPQly!$B21,0))</f>
        <v>5669.4086704558122</v>
      </c>
      <c r="DX25" s="18">
        <f ca="1">IF(ISERROR(QuarterlyDataCVM!DX25*OFFSET(AnnualDataCP!DX$14,PYPQly!$B21,0)/OFFSET(AnnualDataCVM!DX$14,PYPQly!$B21,0)),"",QuarterlyDataCVM!DX25*OFFSET(AnnualDataCP!DX$14,PYPQly!$B21,0)/OFFSET(AnnualDataCVM!DX$14,PYPQly!$B21,0))</f>
        <v>1429.6727781230577</v>
      </c>
      <c r="DY25" s="18">
        <f ca="1">IF(ISERROR(QuarterlyDataCVM!DY25*OFFSET(AnnualDataCP!DY$14,PYPQly!$B21,0)/OFFSET(AnnualDataCVM!DY$14,PYPQly!$B21,0)),"",QuarterlyDataCVM!DY25*OFFSET(AnnualDataCP!DY$14,PYPQly!$B21,0)/OFFSET(AnnualDataCVM!DY$14,PYPQly!$B21,0))</f>
        <v>1429.3805513254808</v>
      </c>
      <c r="DZ25" s="18" t="str">
        <f ca="1">IF(ISERROR(QuarterlyDataCVM!DZ25*OFFSET(AnnualDataCP!DZ$14,PYPQly!$B21,0)/OFFSET(AnnualDataCVM!DZ$14,PYPQly!$B21,0)),"",QuarterlyDataCVM!DZ25*OFFSET(AnnualDataCP!DZ$14,PYPQly!$B21,0)/OFFSET(AnnualDataCVM!DZ$14,PYPQly!$B21,0))</f>
        <v/>
      </c>
      <c r="EA25" s="18">
        <f ca="1">IF(ISERROR(QuarterlyDataCVM!EA25*OFFSET(AnnualDataCP!EA$14,PYPQly!$B21,0)/OFFSET(AnnualDataCVM!EA$14,PYPQly!$B21,0)),"",QuarterlyDataCVM!EA25*OFFSET(AnnualDataCP!EA$14,PYPQly!$B21,0)/OFFSET(AnnualDataCVM!EA$14,PYPQly!$B21,0))</f>
        <v>1379.0137527432335</v>
      </c>
      <c r="EB25" s="18">
        <f ca="1">IF(ISERROR(QuarterlyDataCVM!EB25*OFFSET(AnnualDataCP!EB$14,PYPQly!$B21,0)/OFFSET(AnnualDataCVM!EB$14,PYPQly!$B21,0)),"",QuarterlyDataCVM!EB25*OFFSET(AnnualDataCP!EB$14,PYPQly!$B21,0)/OFFSET(AnnualDataCVM!EB$14,PYPQly!$B21,0))</f>
        <v>21883.111169627784</v>
      </c>
      <c r="EC25" s="18">
        <f ca="1">IF(ISERROR(QuarterlyDataCVM!EC25*OFFSET(AnnualDataCP!EC$14,PYPQly!$B21,0)/OFFSET(AnnualDataCVM!EC$14,PYPQly!$B21,0)),"",QuarterlyDataCVM!EC25*OFFSET(AnnualDataCP!EC$14,PYPQly!$B21,0)/OFFSET(AnnualDataCVM!EC$14,PYPQly!$B21,0))</f>
        <v>21883.111169627784</v>
      </c>
      <c r="ED25" s="18">
        <f ca="1">IF(ISERROR(QuarterlyDataCVM!ED25*OFFSET(AnnualDataCP!ED$14,PYPQly!$B21,0)/OFFSET(AnnualDataCVM!ED$14,PYPQly!$B21,0)),"",QuarterlyDataCVM!ED25*OFFSET(AnnualDataCP!ED$14,PYPQly!$B21,0)/OFFSET(AnnualDataCVM!ED$14,PYPQly!$B21,0))</f>
        <v>3165.0927260051126</v>
      </c>
      <c r="EE25" s="18">
        <f ca="1">IF(ISERROR(QuarterlyDataCVM!EE25*OFFSET(AnnualDataCP!EE$14,PYPQly!$B21,0)/OFFSET(AnnualDataCVM!EE$14,PYPQly!$B21,0)),"",QuarterlyDataCVM!EE25*OFFSET(AnnualDataCP!EE$14,PYPQly!$B21,0)/OFFSET(AnnualDataCVM!EE$14,PYPQly!$B21,0))</f>
        <v>18432.485197942719</v>
      </c>
      <c r="EF25" s="18">
        <f ca="1">IF(ISERROR(QuarterlyDataCVM!EF25*OFFSET(AnnualDataCP!EF$14,PYPQly!$B21,0)/OFFSET(AnnualDataCVM!EF$14,PYPQly!$B21,0)),"",QuarterlyDataCVM!EF25*OFFSET(AnnualDataCP!EF$14,PYPQly!$B21,0)/OFFSET(AnnualDataCVM!EF$14,PYPQly!$B21,0))</f>
        <v>285.24078947368423</v>
      </c>
      <c r="EG25" s="18">
        <f ca="1">IF(ISERROR(QuarterlyDataCVM!EG25*OFFSET(AnnualDataCP!EG$14,PYPQly!$B21,0)/OFFSET(AnnualDataCVM!EG$14,PYPQly!$B21,0)),"",QuarterlyDataCVM!EG25*OFFSET(AnnualDataCP!EG$14,PYPQly!$B21,0)/OFFSET(AnnualDataCVM!EG$14,PYPQly!$B21,0))</f>
        <v>13261.634210732676</v>
      </c>
      <c r="EH25" s="18">
        <f ca="1">IF(ISERROR(QuarterlyDataCVM!EH25*OFFSET(AnnualDataCP!EH$14,PYPQly!$B21,0)/OFFSET(AnnualDataCVM!EH$14,PYPQly!$B21,0)),"",QuarterlyDataCVM!EH25*OFFSET(AnnualDataCP!EH$14,PYPQly!$B21,0)/OFFSET(AnnualDataCVM!EH$14,PYPQly!$B21,0))</f>
        <v>7921.8458497174415</v>
      </c>
      <c r="EI25" s="18">
        <f ca="1">IF(ISERROR(QuarterlyDataCVM!EI25*OFFSET(AnnualDataCP!EI$14,PYPQly!$B21,0)/OFFSET(AnnualDataCVM!EI$14,PYPQly!$B21,0)),"",QuarterlyDataCVM!EI25*OFFSET(AnnualDataCP!EI$14,PYPQly!$B21,0)/OFFSET(AnnualDataCVM!EI$14,PYPQly!$B21,0))</f>
        <v>4996.2878937703063</v>
      </c>
      <c r="EJ25" s="18">
        <f ca="1">IF(ISERROR(QuarterlyDataCVM!EJ25*OFFSET(AnnualDataCP!EJ$14,PYPQly!$B21,0)/OFFSET(AnnualDataCVM!EJ$14,PYPQly!$B21,0)),"",QuarterlyDataCVM!EJ25*OFFSET(AnnualDataCP!EJ$14,PYPQly!$B21,0)/OFFSET(AnnualDataCVM!EJ$14,PYPQly!$B21,0))</f>
        <v>3469.1338646222134</v>
      </c>
      <c r="EK25" s="18">
        <f ca="1">IF(ISERROR(QuarterlyDataCVM!EK25*OFFSET(AnnualDataCP!EK$14,PYPQly!$B21,0)/OFFSET(AnnualDataCVM!EK$14,PYPQly!$B21,0)),"",QuarterlyDataCVM!EK25*OFFSET(AnnualDataCP!EK$14,PYPQly!$B21,0)/OFFSET(AnnualDataCVM!EK$14,PYPQly!$B21,0))</f>
        <v>2643.9156084953365</v>
      </c>
      <c r="EL25" s="18">
        <f ca="1">IF(ISERROR(QuarterlyDataCVM!EL25*OFFSET(AnnualDataCP!EL$14,PYPQly!$B21,0)/OFFSET(AnnualDataCVM!EL$14,PYPQly!$B21,0)),"",QuarterlyDataCVM!EL25*OFFSET(AnnualDataCP!EL$14,PYPQly!$B21,0)/OFFSET(AnnualDataCVM!EL$14,PYPQly!$B21,0))</f>
        <v>1558.1052834927075</v>
      </c>
      <c r="EM25" s="18">
        <f ca="1">IF(ISERROR(QuarterlyDataCVM!EM25*OFFSET(AnnualDataCP!EM$14,PYPQly!$B21,0)/OFFSET(AnnualDataCVM!EM$14,PYPQly!$B21,0)),"",QuarterlyDataCVM!EM25*OFFSET(AnnualDataCP!EM$14,PYPQly!$B21,0)/OFFSET(AnnualDataCVM!EM$14,PYPQly!$B21,0))</f>
        <v>1085.888918593771</v>
      </c>
      <c r="EN25" s="18">
        <f ca="1">IF(ISERROR(QuarterlyDataCVM!EN25*OFFSET(AnnualDataCP!EN$14,PYPQly!$B21,0)/OFFSET(AnnualDataCVM!EN$14,PYPQly!$B21,0)),"",QuarterlyDataCVM!EN25*OFFSET(AnnualDataCP!EN$14,PYPQly!$B21,0)/OFFSET(AnnualDataCVM!EN$14,PYPQly!$B21,0))</f>
        <v>824.92084726867336</v>
      </c>
      <c r="EO25" s="18">
        <f ca="1">IF(ISERROR(QuarterlyDataCVM!EO25*OFFSET(AnnualDataCP!EO$14,PYPQly!$B21,0)/OFFSET(AnnualDataCVM!EO$14,PYPQly!$B21,0)),"",QuarterlyDataCVM!EO25*OFFSET(AnnualDataCP!EO$14,PYPQly!$B21,0)/OFFSET(AnnualDataCVM!EO$14,PYPQly!$B21,0))</f>
        <v>1526.8132956152758</v>
      </c>
      <c r="EP25" s="18">
        <f ca="1">IF(ISERROR(QuarterlyDataCVM!EP25*OFFSET(AnnualDataCP!EP$14,PYPQly!$B21,0)/OFFSET(AnnualDataCVM!EP$14,PYPQly!$B21,0)),"",QuarterlyDataCVM!EP25*OFFSET(AnnualDataCP!EP$14,PYPQly!$B21,0)/OFFSET(AnnualDataCVM!EP$14,PYPQly!$B21,0))</f>
        <v>1040.4042553191489</v>
      </c>
      <c r="EQ25" s="18">
        <f ca="1">IF(ISERROR(QuarterlyDataCVM!EQ25*OFFSET(AnnualDataCP!EQ$14,PYPQly!$B21,0)/OFFSET(AnnualDataCVM!EQ$14,PYPQly!$B21,0)),"",QuarterlyDataCVM!EQ25*OFFSET(AnnualDataCP!EQ$14,PYPQly!$B21,0)/OFFSET(AnnualDataCVM!EQ$14,PYPQly!$B21,0))</f>
        <v>1040.4042553191489</v>
      </c>
      <c r="ER25" s="18">
        <f ca="1">IF(ISERROR(QuarterlyDataCVM!ER25*OFFSET(AnnualDataCP!ER$14,PYPQly!$B21,0)/OFFSET(AnnualDataCVM!ER$14,PYPQly!$B21,0)),"",QuarterlyDataCVM!ER25*OFFSET(AnnualDataCP!ER$14,PYPQly!$B21,0)/OFFSET(AnnualDataCVM!ER$14,PYPQly!$B21,0))</f>
        <v>1885.2166687649503</v>
      </c>
      <c r="ES25" s="18">
        <f ca="1">IF(ISERROR(QuarterlyDataCVM!ES25*OFFSET(AnnualDataCP!ES$14,PYPQly!$B21,0)/OFFSET(AnnualDataCVM!ES$14,PYPQly!$B21,0)),"",QuarterlyDataCVM!ES25*OFFSET(AnnualDataCP!ES$14,PYPQly!$B21,0)/OFFSET(AnnualDataCVM!ES$14,PYPQly!$B21,0))</f>
        <v>1195.5672801635992</v>
      </c>
      <c r="ET25" s="18">
        <f ca="1">IF(ISERROR(QuarterlyDataCVM!ET25*OFFSET(AnnualDataCP!ET$14,PYPQly!$B21,0)/OFFSET(AnnualDataCVM!ET$14,PYPQly!$B21,0)),"",QuarterlyDataCVM!ET25*OFFSET(AnnualDataCP!ET$14,PYPQly!$B21,0)/OFFSET(AnnualDataCVM!ET$14,PYPQly!$B21,0))</f>
        <v>689.12514020189076</v>
      </c>
      <c r="EU25" s="18">
        <f ca="1">IF(ISERROR(QuarterlyDataCVM!EU25*OFFSET(AnnualDataCP!EU$14,PYPQly!$B21,0)/OFFSET(AnnualDataCVM!EU$14,PYPQly!$B21,0)),"",QuarterlyDataCVM!EU25*OFFSET(AnnualDataCP!EU$14,PYPQly!$B21,0)/OFFSET(AnnualDataCVM!EU$14,PYPQly!$B21,0))</f>
        <v>468.23569165786694</v>
      </c>
      <c r="EV25" s="18">
        <f ca="1">IF(ISERROR(QuarterlyDataCVM!EV25*OFFSET(AnnualDataCP!EV$14,PYPQly!$B21,0)/OFFSET(AnnualDataCVM!EV$14,PYPQly!$B21,0)),"",QuarterlyDataCVM!EV25*OFFSET(AnnualDataCP!EV$14,PYPQly!$B21,0)/OFFSET(AnnualDataCVM!EV$14,PYPQly!$B21,0))</f>
        <v>221.09381237524951</v>
      </c>
      <c r="EW25" s="18">
        <f ca="1">IF(ISERROR(QuarterlyDataCVM!EW25*OFFSET(AnnualDataCP!EW$14,PYPQly!$B21,0)/OFFSET(AnnualDataCVM!EW$14,PYPQly!$B21,0)),"",QuarterlyDataCVM!EW25*OFFSET(AnnualDataCP!EW$14,PYPQly!$B21,0)/OFFSET(AnnualDataCVM!EW$14,PYPQly!$B21,0))</f>
        <v>5340.0036148207655</v>
      </c>
      <c r="EX25" s="18">
        <f ca="1">IF(ISERROR(QuarterlyDataCVM!EX25*OFFSET(AnnualDataCP!EX$14,PYPQly!$B21,0)/OFFSET(AnnualDataCVM!EX$14,PYPQly!$B21,0)),"",QuarterlyDataCVM!EX25*OFFSET(AnnualDataCP!EX$14,PYPQly!$B21,0)/OFFSET(AnnualDataCVM!EX$14,PYPQly!$B21,0))</f>
        <v>1470.8724509183028</v>
      </c>
      <c r="EY25" s="18">
        <f ca="1">IF(ISERROR(QuarterlyDataCVM!EY25*OFFSET(AnnualDataCP!EY$14,PYPQly!$B21,0)/OFFSET(AnnualDataCVM!EY$14,PYPQly!$B21,0)),"",QuarterlyDataCVM!EY25*OFFSET(AnnualDataCP!EY$14,PYPQly!$B21,0)/OFFSET(AnnualDataCVM!EY$14,PYPQly!$B21,0))</f>
        <v>1052.591402169546</v>
      </c>
      <c r="EZ25" s="18">
        <f ca="1">IF(ISERROR(QuarterlyDataCVM!EZ25*OFFSET(AnnualDataCP!EZ$14,PYPQly!$B21,0)/OFFSET(AnnualDataCVM!EZ$14,PYPQly!$B21,0)),"",QuarterlyDataCVM!EZ25*OFFSET(AnnualDataCP!EZ$14,PYPQly!$B21,0)/OFFSET(AnnualDataCVM!EZ$14,PYPQly!$B21,0))</f>
        <v>1093.6954439003619</v>
      </c>
      <c r="FA25" s="18">
        <f ca="1">IF(ISERROR(QuarterlyDataCVM!FA25*OFFSET(AnnualDataCP!FA$14,PYPQly!$B21,0)/OFFSET(AnnualDataCVM!FA$14,PYPQly!$B21,0)),"",QuarterlyDataCVM!FA25*OFFSET(AnnualDataCP!FA$14,PYPQly!$B21,0)/OFFSET(AnnualDataCVM!FA$14,PYPQly!$B21,0))</f>
        <v>1722.7035251798561</v>
      </c>
      <c r="FB25" s="18">
        <f ca="1">IF(ISERROR(QuarterlyDataCVM!FB25*OFFSET(AnnualDataCP!FB$14,PYPQly!$B21,0)/OFFSET(AnnualDataCVM!FB$14,PYPQly!$B21,0)),"",QuarterlyDataCVM!FB25*OFFSET(AnnualDataCP!FB$14,PYPQly!$B21,0)/OFFSET(AnnualDataCVM!FB$14,PYPQly!$B21,0))</f>
        <v>170.36906584992343</v>
      </c>
      <c r="FC25" s="18">
        <f ca="1">IF(ISERROR(QuarterlyDataCVM!FC25*OFFSET(AnnualDataCP!FC$14,PYPQly!$B21,0)/OFFSET(AnnualDataCVM!FC$14,PYPQly!$B21,0)),"",QuarterlyDataCVM!FC25*OFFSET(AnnualDataCP!FC$14,PYPQly!$B21,0)/OFFSET(AnnualDataCVM!FC$14,PYPQly!$B21,0))</f>
        <v>547.00130321459596</v>
      </c>
      <c r="FD25" s="18">
        <f ca="1">IF(ISERROR(QuarterlyDataCVM!FD25*OFFSET(AnnualDataCP!FD$14,PYPQly!$B21,0)/OFFSET(AnnualDataCVM!FD$14,PYPQly!$B21,0)),"",QuarterlyDataCVM!FD25*OFFSET(AnnualDataCP!FD$14,PYPQly!$B21,0)/OFFSET(AnnualDataCVM!FD$14,PYPQly!$B21,0))</f>
        <v>1005.1769547325102</v>
      </c>
      <c r="FE25" s="18">
        <f ca="1">IF(ISERROR(QuarterlyDataCVM!FE25*OFFSET(AnnualDataCP!FE$14,PYPQly!$B21,0)/OFFSET(AnnualDataCVM!FE$14,PYPQly!$B21,0)),"",QuarterlyDataCVM!FE25*OFFSET(AnnualDataCP!FE$14,PYPQly!$B21,0)/OFFSET(AnnualDataCVM!FE$14,PYPQly!$B21,0))</f>
        <v>28291.259418397076</v>
      </c>
      <c r="FF25" s="18">
        <f ca="1">IF(ISERROR(QuarterlyDataCVM!FF25*OFFSET(AnnualDataCP!FF$14,PYPQly!$B21,0)/OFFSET(AnnualDataCVM!FF$14,PYPQly!$B21,0)),"",QuarterlyDataCVM!FF25*OFFSET(AnnualDataCP!FF$14,PYPQly!$B21,0)/OFFSET(AnnualDataCVM!FF$14,PYPQly!$B21,0))</f>
        <v>11187.947001316563</v>
      </c>
      <c r="FG25" s="18">
        <f ca="1">IF(ISERROR(QuarterlyDataCVM!FG25*OFFSET(AnnualDataCP!FG$14,PYPQly!$B21,0)/OFFSET(AnnualDataCVM!FG$14,PYPQly!$B21,0)),"",QuarterlyDataCVM!FG25*OFFSET(AnnualDataCP!FG$14,PYPQly!$B21,0)/OFFSET(AnnualDataCVM!FG$14,PYPQly!$B21,0))</f>
        <v>11187.947001316563</v>
      </c>
      <c r="FH25" s="18">
        <f ca="1">IF(ISERROR(QuarterlyDataCVM!FH25*OFFSET(AnnualDataCP!FH$14,PYPQly!$B21,0)/OFFSET(AnnualDataCVM!FH$14,PYPQly!$B21,0)),"",QuarterlyDataCVM!FH25*OFFSET(AnnualDataCP!FH$14,PYPQly!$B21,0)/OFFSET(AnnualDataCVM!FH$14,PYPQly!$B21,0))</f>
        <v>7979.8098640013104</v>
      </c>
      <c r="FI25" s="18">
        <f ca="1">IF(ISERROR(QuarterlyDataCVM!FI25*OFFSET(AnnualDataCP!FI$14,PYPQly!$B21,0)/OFFSET(AnnualDataCVM!FI$14,PYPQly!$B21,0)),"",QuarterlyDataCVM!FI25*OFFSET(AnnualDataCP!FI$14,PYPQly!$B21,0)/OFFSET(AnnualDataCVM!FI$14,PYPQly!$B21,0))</f>
        <v>7979.8098640013104</v>
      </c>
      <c r="FJ25" s="18">
        <f ca="1">IF(ISERROR(QuarterlyDataCVM!FJ25*OFFSET(AnnualDataCP!FJ$14,PYPQly!$B21,0)/OFFSET(AnnualDataCVM!FJ$14,PYPQly!$B21,0)),"",QuarterlyDataCVM!FJ25*OFFSET(AnnualDataCP!FJ$14,PYPQly!$B21,0)/OFFSET(AnnualDataCVM!FJ$14,PYPQly!$B21,0))</f>
        <v>9123.4816441794792</v>
      </c>
      <c r="FK25" s="18">
        <f ca="1">IF(ISERROR(QuarterlyDataCVM!FK25*OFFSET(AnnualDataCP!FK$14,PYPQly!$B21,0)/OFFSET(AnnualDataCVM!FK$14,PYPQly!$B21,0)),"",QuarterlyDataCVM!FK25*OFFSET(AnnualDataCP!FK$14,PYPQly!$B21,0)/OFFSET(AnnualDataCVM!FK$14,PYPQly!$B21,0))</f>
        <v>6486.7864618501017</v>
      </c>
      <c r="FL25" s="18">
        <f ca="1">IF(ISERROR(QuarterlyDataCVM!FL25*OFFSET(AnnualDataCP!FL$14,PYPQly!$B21,0)/OFFSET(AnnualDataCVM!FL$14,PYPQly!$B21,0)),"",QuarterlyDataCVM!FL25*OFFSET(AnnualDataCP!FL$14,PYPQly!$B21,0)/OFFSET(AnnualDataCVM!FL$14,PYPQly!$B21,0))</f>
        <v>6486.7864618501017</v>
      </c>
      <c r="FM25" s="18">
        <f ca="1">IF(ISERROR(QuarterlyDataCVM!FM25*OFFSET(AnnualDataCP!FM$14,PYPQly!$B21,0)/OFFSET(AnnualDataCVM!FM$14,PYPQly!$B21,0)),"",QuarterlyDataCVM!FM25*OFFSET(AnnualDataCP!FM$14,PYPQly!$B21,0)/OFFSET(AnnualDataCVM!FM$14,PYPQly!$B21,0))</f>
        <v>2636.279765680385</v>
      </c>
      <c r="FN25" s="18">
        <f ca="1">IF(ISERROR(QuarterlyDataCVM!FN25*OFFSET(AnnualDataCP!FN$14,PYPQly!$B21,0)/OFFSET(AnnualDataCVM!FN$14,PYPQly!$B21,0)),"",QuarterlyDataCVM!FN25*OFFSET(AnnualDataCP!FN$14,PYPQly!$B21,0)/OFFSET(AnnualDataCVM!FN$14,PYPQly!$B21,0))</f>
        <v>1406.8890891840608</v>
      </c>
      <c r="FO25" s="18">
        <f ca="1">IF(ISERROR(QuarterlyDataCVM!FO25*OFFSET(AnnualDataCP!FO$14,PYPQly!$B21,0)/OFFSET(AnnualDataCVM!FO$14,PYPQly!$B21,0)),"",QuarterlyDataCVM!FO25*OFFSET(AnnualDataCP!FO$14,PYPQly!$B21,0)/OFFSET(AnnualDataCVM!FO$14,PYPQly!$B21,0))</f>
        <v>1229.3986896384372</v>
      </c>
      <c r="FP25" s="18">
        <f ca="1">IF(ISERROR(QuarterlyDataCVM!FP25*OFFSET(AnnualDataCP!FP$14,PYPQly!$B21,0)/OFFSET(AnnualDataCVM!FP$14,PYPQly!$B21,0)),"",QuarterlyDataCVM!FP25*OFFSET(AnnualDataCP!FP$14,PYPQly!$B21,0)/OFFSET(AnnualDataCVM!FP$14,PYPQly!$B21,0))</f>
        <v>4321.2267818077144</v>
      </c>
      <c r="FQ25" s="18">
        <f ca="1">IF(ISERROR(QuarterlyDataCVM!FQ25*OFFSET(AnnualDataCP!FQ$14,PYPQly!$B21,0)/OFFSET(AnnualDataCVM!FQ$14,PYPQly!$B21,0)),"",QuarterlyDataCVM!FQ25*OFFSET(AnnualDataCP!FQ$14,PYPQly!$B21,0)/OFFSET(AnnualDataCVM!FQ$14,PYPQly!$B21,0))</f>
        <v>1821.4623896051162</v>
      </c>
      <c r="FR25" s="18">
        <f ca="1">IF(ISERROR(QuarterlyDataCVM!FR25*OFFSET(AnnualDataCP!FR$14,PYPQly!$B21,0)/OFFSET(AnnualDataCVM!FR$14,PYPQly!$B21,0)),"",QuarterlyDataCVM!FR25*OFFSET(AnnualDataCP!FR$14,PYPQly!$B21,0)/OFFSET(AnnualDataCVM!FR$14,PYPQly!$B21,0))</f>
        <v>1236.7644461148172</v>
      </c>
      <c r="FS25" s="18">
        <f ca="1">IF(ISERROR(QuarterlyDataCVM!FS25*OFFSET(AnnualDataCP!FS$14,PYPQly!$B21,0)/OFFSET(AnnualDataCVM!FS$14,PYPQly!$B21,0)),"",QuarterlyDataCVM!FS25*OFFSET(AnnualDataCP!FS$14,PYPQly!$B21,0)/OFFSET(AnnualDataCVM!FS$14,PYPQly!$B21,0))</f>
        <v>678.69237035025799</v>
      </c>
      <c r="FT25" s="18">
        <f ca="1">IF(ISERROR(QuarterlyDataCVM!FT25*OFFSET(AnnualDataCP!FT$14,PYPQly!$B21,0)/OFFSET(AnnualDataCVM!FT$14,PYPQly!$B21,0)),"",QuarterlyDataCVM!FT25*OFFSET(AnnualDataCP!FT$14,PYPQly!$B21,0)/OFFSET(AnnualDataCVM!FT$14,PYPQly!$B21,0))</f>
        <v>171.26629292221443</v>
      </c>
      <c r="FU25" s="18">
        <f ca="1">IF(ISERROR(QuarterlyDataCVM!FU25*OFFSET(AnnualDataCP!FU$14,PYPQly!$B21,0)/OFFSET(AnnualDataCVM!FU$14,PYPQly!$B21,0)),"",QuarterlyDataCVM!FU25*OFFSET(AnnualDataCP!FU$14,PYPQly!$B21,0)/OFFSET(AnnualDataCVM!FU$14,PYPQly!$B21,0))</f>
        <v>386.91543170103091</v>
      </c>
      <c r="FV25" s="18">
        <f ca="1">IF(ISERROR(QuarterlyDataCVM!FV25*OFFSET(AnnualDataCP!FV$14,PYPQly!$B21,0)/OFFSET(AnnualDataCVM!FV$14,PYPQly!$B21,0)),"",QuarterlyDataCVM!FV25*OFFSET(AnnualDataCP!FV$14,PYPQly!$B21,0)/OFFSET(AnnualDataCVM!FV$14,PYPQly!$B21,0))</f>
        <v>584.65307464649788</v>
      </c>
      <c r="FW25" s="18">
        <f ca="1">IF(ISERROR(QuarterlyDataCVM!FW25*OFFSET(AnnualDataCP!FW$14,PYPQly!$B21,0)/OFFSET(AnnualDataCVM!FW$14,PYPQly!$B21,0)),"",QuarterlyDataCVM!FW25*OFFSET(AnnualDataCP!FW$14,PYPQly!$B21,0)/OFFSET(AnnualDataCVM!FW$14,PYPQly!$B21,0))</f>
        <v>2208.6574417819779</v>
      </c>
      <c r="FX25" s="18">
        <f ca="1">IF(ISERROR(QuarterlyDataCVM!FX25*OFFSET(AnnualDataCP!FX$14,PYPQly!$B21,0)/OFFSET(AnnualDataCVM!FX$14,PYPQly!$B21,0)),"",QuarterlyDataCVM!FX25*OFFSET(AnnualDataCP!FX$14,PYPQly!$B21,0)/OFFSET(AnnualDataCVM!FX$14,PYPQly!$B21,0))</f>
        <v>577.61683768656712</v>
      </c>
      <c r="FY25" s="18">
        <f ca="1">IF(ISERROR(QuarterlyDataCVM!FY25*OFFSET(AnnualDataCP!FY$14,PYPQly!$B21,0)/OFFSET(AnnualDataCVM!FY$14,PYPQly!$B21,0)),"",QuarterlyDataCVM!FY25*OFFSET(AnnualDataCP!FY$14,PYPQly!$B21,0)/OFFSET(AnnualDataCVM!FY$14,PYPQly!$B21,0))</f>
        <v>249.88439306358381</v>
      </c>
      <c r="FZ25" s="18">
        <f ca="1">IF(ISERROR(QuarterlyDataCVM!FZ25*OFFSET(AnnualDataCP!FZ$14,PYPQly!$B21,0)/OFFSET(AnnualDataCVM!FZ$14,PYPQly!$B21,0)),"",QuarterlyDataCVM!FZ25*OFFSET(AnnualDataCP!FZ$14,PYPQly!$B21,0)/OFFSET(AnnualDataCVM!FZ$14,PYPQly!$B21,0))</f>
        <v>1381.2684252795452</v>
      </c>
      <c r="GA25" s="18">
        <f ca="1">IF(ISERROR(QuarterlyDataCVM!GA25*OFFSET(AnnualDataCP!GA$14,PYPQly!$B21,0)/OFFSET(AnnualDataCVM!GA$14,PYPQly!$B21,0)),"",QuarterlyDataCVM!GA25*OFFSET(AnnualDataCP!GA$14,PYPQly!$B21,0)/OFFSET(AnnualDataCVM!GA$14,PYPQly!$B21,0))</f>
        <v>291.58365261813537</v>
      </c>
      <c r="GB25" s="18">
        <f ca="1">IF(ISERROR(QuarterlyDataCVM!GB25*OFFSET(AnnualDataCP!GB$14,PYPQly!$B21,0)/OFFSET(AnnualDataCVM!GB$14,PYPQly!$B21,0)),"",QuarterlyDataCVM!GB25*OFFSET(AnnualDataCP!GB$14,PYPQly!$B21,0)/OFFSET(AnnualDataCVM!GB$14,PYPQly!$B21,0))</f>
        <v>291.58365261813537</v>
      </c>
    </row>
    <row r="26" spans="2:184" x14ac:dyDescent="0.25">
      <c r="B26" s="18">
        <f t="shared" si="0"/>
        <v>3</v>
      </c>
      <c r="C26" s="1">
        <v>33939</v>
      </c>
      <c r="D26" s="18">
        <f ca="1">IF(ISERROR(QuarterlyDataCVM!D26*OFFSET(AnnualDataCP!D$14,PYPQly!$B22,0)/OFFSET(AnnualDataCVM!D$14,PYPQly!$B22,0)),"",QuarterlyDataCVM!D26*OFFSET(AnnualDataCP!D$14,PYPQly!$B22,0)/OFFSET(AnnualDataCVM!D$14,PYPQly!$B22,0))</f>
        <v>162978.69883860633</v>
      </c>
      <c r="E26" s="18">
        <f ca="1">IF(ISERROR(QuarterlyDataCVM!E26*OFFSET(AnnualDataCP!E$14,PYPQly!$B22,0)/OFFSET(AnnualDataCVM!E$14,PYPQly!$B22,0)),"",QuarterlyDataCVM!E26*OFFSET(AnnualDataCP!E$14,PYPQly!$B22,0)/OFFSET(AnnualDataCVM!E$14,PYPQly!$B22,0))</f>
        <v>2144.8136888734475</v>
      </c>
      <c r="F26" s="18">
        <f ca="1">IF(ISERROR(QuarterlyDataCVM!F26*OFFSET(AnnualDataCP!F$14,PYPQly!$B22,0)/OFFSET(AnnualDataCVM!F$14,PYPQly!$B22,0)),"",QuarterlyDataCVM!F26*OFFSET(AnnualDataCP!F$14,PYPQly!$B22,0)/OFFSET(AnnualDataCVM!F$14,PYPQly!$B22,0))</f>
        <v>2013.8056172184151</v>
      </c>
      <c r="G26" s="18">
        <f ca="1">IF(ISERROR(QuarterlyDataCVM!G26*OFFSET(AnnualDataCP!G$14,PYPQly!$B22,0)/OFFSET(AnnualDataCVM!G$14,PYPQly!$B22,0)),"",QuarterlyDataCVM!G26*OFFSET(AnnualDataCP!G$14,PYPQly!$B22,0)/OFFSET(AnnualDataCVM!G$14,PYPQly!$B22,0))</f>
        <v>64.236734693877551</v>
      </c>
      <c r="H26" s="18">
        <f ca="1">IF(ISERROR(QuarterlyDataCVM!H26*OFFSET(AnnualDataCP!H$14,PYPQly!$B22,0)/OFFSET(AnnualDataCVM!H$14,PYPQly!$B22,0)),"",QuarterlyDataCVM!H26*OFFSET(AnnualDataCP!H$14,PYPQly!$B22,0)/OFFSET(AnnualDataCVM!H$14,PYPQly!$B22,0))</f>
        <v>66.056666666666672</v>
      </c>
      <c r="I26" s="18">
        <f ca="1">IF(ISERROR(QuarterlyDataCVM!I26*OFFSET(AnnualDataCP!I$14,PYPQly!$B22,0)/OFFSET(AnnualDataCVM!I$14,PYPQly!$B22,0)),"",QuarterlyDataCVM!I26*OFFSET(AnnualDataCP!I$14,PYPQly!$B22,0)/OFFSET(AnnualDataCVM!I$14,PYPQly!$B22,0))</f>
        <v>45071.325868445601</v>
      </c>
      <c r="J26" s="18">
        <f ca="1">IF(ISERROR(QuarterlyDataCVM!J26*OFFSET(AnnualDataCP!J$14,PYPQly!$B22,0)/OFFSET(AnnualDataCVM!J$14,PYPQly!$B22,0)),"",QuarterlyDataCVM!J26*OFFSET(AnnualDataCP!J$14,PYPQly!$B22,0)/OFFSET(AnnualDataCVM!J$14,PYPQly!$B22,0))</f>
        <v>35528.706494746897</v>
      </c>
      <c r="K26" s="18">
        <f ca="1">IF(ISERROR(QuarterlyDataCVM!K26*OFFSET(AnnualDataCP!K$14,PYPQly!$B22,0)/OFFSET(AnnualDataCVM!K$14,PYPQly!$B22,0)),"",QuarterlyDataCVM!K26*OFFSET(AnnualDataCP!K$14,PYPQly!$B22,0)/OFFSET(AnnualDataCVM!K$14,PYPQly!$B22,0))</f>
        <v>3005.209200406327</v>
      </c>
      <c r="L26" s="18">
        <f ca="1">IF(ISERROR(QuarterlyDataCVM!L26*OFFSET(AnnualDataCP!L$14,PYPQly!$B22,0)/OFFSET(AnnualDataCVM!L$14,PYPQly!$B22,0)),"",QuarterlyDataCVM!L26*OFFSET(AnnualDataCP!L$14,PYPQly!$B22,0)/OFFSET(AnnualDataCVM!L$14,PYPQly!$B22,0))</f>
        <v>258.26959247648904</v>
      </c>
      <c r="M26" s="18">
        <f ca="1">IF(ISERROR(QuarterlyDataCVM!M26*OFFSET(AnnualDataCP!M$14,PYPQly!$B22,0)/OFFSET(AnnualDataCVM!M$14,PYPQly!$B22,0)),"",QuarterlyDataCVM!M26*OFFSET(AnnualDataCP!M$14,PYPQly!$B22,0)/OFFSET(AnnualDataCVM!M$14,PYPQly!$B22,0))</f>
        <v>2144.9733374670595</v>
      </c>
      <c r="N26" s="18" t="str">
        <f ca="1">IF(ISERROR(QuarterlyDataCVM!N26*OFFSET(AnnualDataCP!N$14,PYPQly!$B22,0)/OFFSET(AnnualDataCVM!N$14,PYPQly!$B22,0)),"",QuarterlyDataCVM!N26*OFFSET(AnnualDataCP!N$14,PYPQly!$B22,0)/OFFSET(AnnualDataCVM!N$14,PYPQly!$B22,0))</f>
        <v/>
      </c>
      <c r="O26" s="18">
        <f ca="1">IF(ISERROR(QuarterlyDataCVM!O26*OFFSET(AnnualDataCP!O$14,PYPQly!$B22,0)/OFFSET(AnnualDataCVM!O$14,PYPQly!$B22,0)),"",QuarterlyDataCVM!O26*OFFSET(AnnualDataCP!O$14,PYPQly!$B22,0)/OFFSET(AnnualDataCVM!O$14,PYPQly!$B22,0))</f>
        <v>283.29335634167387</v>
      </c>
      <c r="P26" s="18">
        <f ca="1">IF(ISERROR(QuarterlyDataCVM!P26*OFFSET(AnnualDataCP!P$14,PYPQly!$B22,0)/OFFSET(AnnualDataCVM!P$14,PYPQly!$B22,0)),"",QuarterlyDataCVM!P26*OFFSET(AnnualDataCP!P$14,PYPQly!$B22,0)/OFFSET(AnnualDataCVM!P$14,PYPQly!$B22,0))</f>
        <v>318.57430730478598</v>
      </c>
      <c r="Q26" s="18">
        <f ca="1">IF(ISERROR(QuarterlyDataCVM!Q26*OFFSET(AnnualDataCP!Q$14,PYPQly!$B22,0)/OFFSET(AnnualDataCVM!Q$14,PYPQly!$B22,0)),"",QuarterlyDataCVM!Q26*OFFSET(AnnualDataCP!Q$14,PYPQly!$B22,0)/OFFSET(AnnualDataCVM!Q$14,PYPQly!$B22,0))</f>
        <v>27199.411867926185</v>
      </c>
      <c r="R26" s="18">
        <f ca="1">IF(ISERROR(QuarterlyDataCVM!R26*OFFSET(AnnualDataCP!R$14,PYPQly!$B22,0)/OFFSET(AnnualDataCVM!R$14,PYPQly!$B22,0)),"",QuarterlyDataCVM!R26*OFFSET(AnnualDataCP!R$14,PYPQly!$B22,0)/OFFSET(AnnualDataCVM!R$14,PYPQly!$B22,0))</f>
        <v>4925.3743876836952</v>
      </c>
      <c r="S26" s="18">
        <f ca="1">IF(ISERROR(QuarterlyDataCVM!S26*OFFSET(AnnualDataCP!S$14,PYPQly!$B22,0)/OFFSET(AnnualDataCVM!S$14,PYPQly!$B22,0)),"",QuarterlyDataCVM!S26*OFFSET(AnnualDataCP!S$14,PYPQly!$B22,0)/OFFSET(AnnualDataCVM!S$14,PYPQly!$B22,0))</f>
        <v>3892.2098298676747</v>
      </c>
      <c r="T26" s="18">
        <f ca="1">IF(ISERROR(QuarterlyDataCVM!T26*OFFSET(AnnualDataCP!T$14,PYPQly!$B22,0)/OFFSET(AnnualDataCVM!T$14,PYPQly!$B22,0)),"",QuarterlyDataCVM!T26*OFFSET(AnnualDataCP!T$14,PYPQly!$B22,0)/OFFSET(AnnualDataCVM!T$14,PYPQly!$B22,0))</f>
        <v>630.50720461095102</v>
      </c>
      <c r="U26" s="18">
        <f ca="1">IF(ISERROR(QuarterlyDataCVM!U26*OFFSET(AnnualDataCP!U$14,PYPQly!$B22,0)/OFFSET(AnnualDataCVM!U$14,PYPQly!$B22,0)),"",QuarterlyDataCVM!U26*OFFSET(AnnualDataCP!U$14,PYPQly!$B22,0)/OFFSET(AnnualDataCVM!U$14,PYPQly!$B22,0))</f>
        <v>452.58817261587637</v>
      </c>
      <c r="V26" s="18">
        <f ca="1">IF(ISERROR(QuarterlyDataCVM!V26*OFFSET(AnnualDataCP!V$14,PYPQly!$B22,0)/OFFSET(AnnualDataCVM!V$14,PYPQly!$B22,0)),"",QuarterlyDataCVM!V26*OFFSET(AnnualDataCP!V$14,PYPQly!$B22,0)/OFFSET(AnnualDataCVM!V$14,PYPQly!$B22,0))</f>
        <v>33.25</v>
      </c>
      <c r="W26" s="18">
        <f ca="1">IF(ISERROR(QuarterlyDataCVM!W26*OFFSET(AnnualDataCP!W$14,PYPQly!$B22,0)/OFFSET(AnnualDataCVM!W$14,PYPQly!$B22,0)),"",QuarterlyDataCVM!W26*OFFSET(AnnualDataCP!W$14,PYPQly!$B22,0)/OFFSET(AnnualDataCVM!W$14,PYPQly!$B22,0))</f>
        <v>501.42857142857144</v>
      </c>
      <c r="X26" s="18">
        <f ca="1">IF(ISERROR(QuarterlyDataCVM!X26*OFFSET(AnnualDataCP!X$14,PYPQly!$B22,0)/OFFSET(AnnualDataCVM!X$14,PYPQly!$B22,0)),"",QuarterlyDataCVM!X26*OFFSET(AnnualDataCP!X$14,PYPQly!$B22,0)/OFFSET(AnnualDataCVM!X$14,PYPQly!$B22,0))</f>
        <v>161.63141993957703</v>
      </c>
      <c r="Y26" s="18">
        <f ca="1">IF(ISERROR(QuarterlyDataCVM!Y26*OFFSET(AnnualDataCP!Y$14,PYPQly!$B22,0)/OFFSET(AnnualDataCVM!Y$14,PYPQly!$B22,0)),"",QuarterlyDataCVM!Y26*OFFSET(AnnualDataCP!Y$14,PYPQly!$B22,0)/OFFSET(AnnualDataCVM!Y$14,PYPQly!$B22,0))</f>
        <v>722.12925170068024</v>
      </c>
      <c r="Z26" s="18">
        <f ca="1">IF(ISERROR(QuarterlyDataCVM!Z26*OFFSET(AnnualDataCP!Z$14,PYPQly!$B22,0)/OFFSET(AnnualDataCVM!Z$14,PYPQly!$B22,0)),"",QuarterlyDataCVM!Z26*OFFSET(AnnualDataCP!Z$14,PYPQly!$B22,0)/OFFSET(AnnualDataCVM!Z$14,PYPQly!$B22,0))</f>
        <v>1243.7880392462234</v>
      </c>
      <c r="AA26" s="18">
        <f ca="1">IF(ISERROR(QuarterlyDataCVM!AA26*OFFSET(AnnualDataCP!AA$14,PYPQly!$B22,0)/OFFSET(AnnualDataCVM!AA$14,PYPQly!$B22,0)),"",QuarterlyDataCVM!AA26*OFFSET(AnnualDataCP!AA$14,PYPQly!$B22,0)/OFFSET(AnnualDataCVM!AA$14,PYPQly!$B22,0))</f>
        <v>146.84972170686456</v>
      </c>
      <c r="AB26" s="18">
        <f ca="1">IF(ISERROR(QuarterlyDataCVM!AB26*OFFSET(AnnualDataCP!AB$14,PYPQly!$B22,0)/OFFSET(AnnualDataCVM!AB$14,PYPQly!$B22,0)),"",QuarterlyDataCVM!AB26*OFFSET(AnnualDataCP!AB$14,PYPQly!$B22,0)/OFFSET(AnnualDataCVM!AB$14,PYPQly!$B22,0))</f>
        <v>686.45345345345345</v>
      </c>
      <c r="AC26" s="18">
        <f ca="1">IF(ISERROR(QuarterlyDataCVM!AC26*OFFSET(AnnualDataCP!AC$14,PYPQly!$B22,0)/OFFSET(AnnualDataCVM!AC$14,PYPQly!$B22,0)),"",QuarterlyDataCVM!AC26*OFFSET(AnnualDataCP!AC$14,PYPQly!$B22,0)/OFFSET(AnnualDataCVM!AC$14,PYPQly!$B22,0))</f>
        <v>533.92697977374019</v>
      </c>
      <c r="AD26" s="18">
        <f ca="1">IF(ISERROR(QuarterlyDataCVM!AD26*OFFSET(AnnualDataCP!AD$14,PYPQly!$B22,0)/OFFSET(AnnualDataCVM!AD$14,PYPQly!$B22,0)),"",QuarterlyDataCVM!AD26*OFFSET(AnnualDataCP!AD$14,PYPQly!$B22,0)/OFFSET(AnnualDataCVM!AD$14,PYPQly!$B22,0))</f>
        <v>152.56521739130434</v>
      </c>
      <c r="AE26" s="18">
        <f ca="1">IF(ISERROR(QuarterlyDataCVM!AE26*OFFSET(AnnualDataCP!AE$14,PYPQly!$B22,0)/OFFSET(AnnualDataCVM!AE$14,PYPQly!$B22,0)),"",QuarterlyDataCVM!AE26*OFFSET(AnnualDataCP!AE$14,PYPQly!$B22,0)/OFFSET(AnnualDataCVM!AE$14,PYPQly!$B22,0))</f>
        <v>346.56398104265401</v>
      </c>
      <c r="AF26" s="18">
        <f ca="1">IF(ISERROR(QuarterlyDataCVM!AF26*OFFSET(AnnualDataCP!AF$14,PYPQly!$B22,0)/OFFSET(AnnualDataCVM!AF$14,PYPQly!$B22,0)),"",QuarterlyDataCVM!AF26*OFFSET(AnnualDataCP!AF$14,PYPQly!$B22,0)/OFFSET(AnnualDataCVM!AF$14,PYPQly!$B22,0))</f>
        <v>1344.5751737207834</v>
      </c>
      <c r="AG26" s="18">
        <f ca="1">IF(ISERROR(QuarterlyDataCVM!AG26*OFFSET(AnnualDataCP!AG$14,PYPQly!$B22,0)/OFFSET(AnnualDataCVM!AG$14,PYPQly!$B22,0)),"",QuarterlyDataCVM!AG26*OFFSET(AnnualDataCP!AG$14,PYPQly!$B22,0)/OFFSET(AnnualDataCVM!AG$14,PYPQly!$B22,0))</f>
        <v>654.37362763037515</v>
      </c>
      <c r="AH26" s="18">
        <f ca="1">IF(ISERROR(QuarterlyDataCVM!AH26*OFFSET(AnnualDataCP!AH$14,PYPQly!$B22,0)/OFFSET(AnnualDataCVM!AH$14,PYPQly!$B22,0)),"",QuarterlyDataCVM!AH26*OFFSET(AnnualDataCP!AH$14,PYPQly!$B22,0)/OFFSET(AnnualDataCVM!AH$14,PYPQly!$B22,0))</f>
        <v>459.45127960578606</v>
      </c>
      <c r="AI26" s="18">
        <f ca="1">IF(ISERROR(QuarterlyDataCVM!AI26*OFFSET(AnnualDataCP!AI$14,PYPQly!$B22,0)/OFFSET(AnnualDataCVM!AI$14,PYPQly!$B22,0)),"",QuarterlyDataCVM!AI26*OFFSET(AnnualDataCP!AI$14,PYPQly!$B22,0)/OFFSET(AnnualDataCVM!AI$14,PYPQly!$B22,0))</f>
        <v>230.5884476534296</v>
      </c>
      <c r="AJ26" s="18">
        <f ca="1">IF(ISERROR(QuarterlyDataCVM!AJ26*OFFSET(AnnualDataCP!AJ$14,PYPQly!$B22,0)/OFFSET(AnnualDataCVM!AJ$14,PYPQly!$B22,0)),"",QuarterlyDataCVM!AJ26*OFFSET(AnnualDataCP!AJ$14,PYPQly!$B22,0)/OFFSET(AnnualDataCVM!AJ$14,PYPQly!$B22,0))</f>
        <v>1986.8863636363637</v>
      </c>
      <c r="AK26" s="18">
        <f ca="1">IF(ISERROR(QuarterlyDataCVM!AK26*OFFSET(AnnualDataCP!AK$14,PYPQly!$B22,0)/OFFSET(AnnualDataCVM!AK$14,PYPQly!$B22,0)),"",QuarterlyDataCVM!AK26*OFFSET(AnnualDataCP!AK$14,PYPQly!$B22,0)/OFFSET(AnnualDataCVM!AK$14,PYPQly!$B22,0))</f>
        <v>441.98645598194133</v>
      </c>
      <c r="AL26" s="18">
        <f ca="1">IF(ISERROR(QuarterlyDataCVM!AL26*OFFSET(AnnualDataCP!AL$14,PYPQly!$B22,0)/OFFSET(AnnualDataCVM!AL$14,PYPQly!$B22,0)),"",QuarterlyDataCVM!AL26*OFFSET(AnnualDataCP!AL$14,PYPQly!$B22,0)/OFFSET(AnnualDataCVM!AL$14,PYPQly!$B22,0))</f>
        <v>619.81456374371305</v>
      </c>
      <c r="AM26" s="18">
        <f ca="1">IF(ISERROR(QuarterlyDataCVM!AM26*OFFSET(AnnualDataCP!AM$14,PYPQly!$B22,0)/OFFSET(AnnualDataCVM!AM$14,PYPQly!$B22,0)),"",QuarterlyDataCVM!AM26*OFFSET(AnnualDataCP!AM$14,PYPQly!$B22,0)/OFFSET(AnnualDataCVM!AM$14,PYPQly!$B22,0))</f>
        <v>925.0325581395349</v>
      </c>
      <c r="AN26" s="18">
        <f ca="1">IF(ISERROR(QuarterlyDataCVM!AN26*OFFSET(AnnualDataCP!AN$14,PYPQly!$B22,0)/OFFSET(AnnualDataCVM!AN$14,PYPQly!$B22,0)),"",QuarterlyDataCVM!AN26*OFFSET(AnnualDataCP!AN$14,PYPQly!$B22,0)/OFFSET(AnnualDataCVM!AN$14,PYPQly!$B22,0))</f>
        <v>286.59069767441861</v>
      </c>
      <c r="AO26" s="18">
        <f ca="1">IF(ISERROR(QuarterlyDataCVM!AO26*OFFSET(AnnualDataCP!AO$14,PYPQly!$B22,0)/OFFSET(AnnualDataCVM!AO$14,PYPQly!$B22,0)),"",QuarterlyDataCVM!AO26*OFFSET(AnnualDataCP!AO$14,PYPQly!$B22,0)/OFFSET(AnnualDataCVM!AO$14,PYPQly!$B22,0))</f>
        <v>286.59069767441861</v>
      </c>
      <c r="AP26" s="18">
        <f ca="1">IF(ISERROR(QuarterlyDataCVM!AP26*OFFSET(AnnualDataCP!AP$14,PYPQly!$B22,0)/OFFSET(AnnualDataCVM!AP$14,PYPQly!$B22,0)),"",QuarterlyDataCVM!AP26*OFFSET(AnnualDataCP!AP$14,PYPQly!$B22,0)/OFFSET(AnnualDataCVM!AP$14,PYPQly!$B22,0))</f>
        <v>2844.2407045009786</v>
      </c>
      <c r="AQ26" s="18">
        <f ca="1">IF(ISERROR(QuarterlyDataCVM!AQ26*OFFSET(AnnualDataCP!AQ$14,PYPQly!$B22,0)/OFFSET(AnnualDataCVM!AQ$14,PYPQly!$B22,0)),"",QuarterlyDataCVM!AQ26*OFFSET(AnnualDataCP!AQ$14,PYPQly!$B22,0)/OFFSET(AnnualDataCVM!AQ$14,PYPQly!$B22,0))</f>
        <v>2844.2407045009786</v>
      </c>
      <c r="AR26" s="18">
        <f ca="1">IF(ISERROR(QuarterlyDataCVM!AR26*OFFSET(AnnualDataCP!AR$14,PYPQly!$B22,0)/OFFSET(AnnualDataCVM!AR$14,PYPQly!$B22,0)),"",QuarterlyDataCVM!AR26*OFFSET(AnnualDataCP!AR$14,PYPQly!$B22,0)/OFFSET(AnnualDataCVM!AR$14,PYPQly!$B22,0))</f>
        <v>398.41571194762685</v>
      </c>
      <c r="AS26" s="18">
        <f ca="1">IF(ISERROR(QuarterlyDataCVM!AS26*OFFSET(AnnualDataCP!AS$14,PYPQly!$B22,0)/OFFSET(AnnualDataCVM!AS$14,PYPQly!$B22,0)),"",QuarterlyDataCVM!AS26*OFFSET(AnnualDataCP!AS$14,PYPQly!$B22,0)/OFFSET(AnnualDataCVM!AS$14,PYPQly!$B22,0))</f>
        <v>886.92104139991466</v>
      </c>
      <c r="AT26" s="18">
        <f ca="1">IF(ISERROR(QuarterlyDataCVM!AT26*OFFSET(AnnualDataCP!AT$14,PYPQly!$B22,0)/OFFSET(AnnualDataCVM!AT$14,PYPQly!$B22,0)),"",QuarterlyDataCVM!AT26*OFFSET(AnnualDataCP!AT$14,PYPQly!$B22,0)/OFFSET(AnnualDataCVM!AT$14,PYPQly!$B22,0))</f>
        <v>411.09012875536479</v>
      </c>
      <c r="AU26" s="18">
        <f ca="1">IF(ISERROR(QuarterlyDataCVM!AU26*OFFSET(AnnualDataCP!AU$14,PYPQly!$B22,0)/OFFSET(AnnualDataCVM!AU$14,PYPQly!$B22,0)),"",QuarterlyDataCVM!AU26*OFFSET(AnnualDataCP!AU$14,PYPQly!$B22,0)/OFFSET(AnnualDataCVM!AU$14,PYPQly!$B22,0))</f>
        <v>269.7</v>
      </c>
      <c r="AV26" s="18">
        <f ca="1">IF(ISERROR(QuarterlyDataCVM!AV26*OFFSET(AnnualDataCP!AV$14,PYPQly!$B22,0)/OFFSET(AnnualDataCVM!AV$14,PYPQly!$B22,0)),"",QuarterlyDataCVM!AV26*OFFSET(AnnualDataCP!AV$14,PYPQly!$B22,0)/OFFSET(AnnualDataCVM!AV$14,PYPQly!$B22,0))</f>
        <v>493.64303586321932</v>
      </c>
      <c r="AW26" s="18">
        <f ca="1">IF(ISERROR(QuarterlyDataCVM!AW26*OFFSET(AnnualDataCP!AW$14,PYPQly!$B22,0)/OFFSET(AnnualDataCVM!AW$14,PYPQly!$B22,0)),"",QuarterlyDataCVM!AW26*OFFSET(AnnualDataCP!AW$14,PYPQly!$B22,0)/OFFSET(AnnualDataCVM!AW$14,PYPQly!$B22,0))</f>
        <v>386.29307958477511</v>
      </c>
      <c r="AX26" s="18">
        <f ca="1">IF(ISERROR(QuarterlyDataCVM!AX26*OFFSET(AnnualDataCP!AX$14,PYPQly!$B22,0)/OFFSET(AnnualDataCVM!AX$14,PYPQly!$B22,0)),"",QuarterlyDataCVM!AX26*OFFSET(AnnualDataCP!AX$14,PYPQly!$B22,0)/OFFSET(AnnualDataCVM!AX$14,PYPQly!$B22,0))</f>
        <v>1623.4906003638569</v>
      </c>
      <c r="AY26" s="18">
        <f ca="1">IF(ISERROR(QuarterlyDataCVM!AY26*OFFSET(AnnualDataCP!AY$14,PYPQly!$B22,0)/OFFSET(AnnualDataCVM!AY$14,PYPQly!$B22,0)),"",QuarterlyDataCVM!AY26*OFFSET(AnnualDataCP!AY$14,PYPQly!$B22,0)/OFFSET(AnnualDataCVM!AY$14,PYPQly!$B22,0))</f>
        <v>1623.4906003638569</v>
      </c>
      <c r="AZ26" s="18">
        <f ca="1">IF(ISERROR(QuarterlyDataCVM!AZ26*OFFSET(AnnualDataCP!AZ$14,PYPQly!$B22,0)/OFFSET(AnnualDataCVM!AZ$14,PYPQly!$B22,0)),"",QuarterlyDataCVM!AZ26*OFFSET(AnnualDataCP!AZ$14,PYPQly!$B22,0)/OFFSET(AnnualDataCVM!AZ$14,PYPQly!$B22,0))</f>
        <v>1761.5145090093345</v>
      </c>
      <c r="BA26" s="18">
        <f ca="1">IF(ISERROR(QuarterlyDataCVM!BA26*OFFSET(AnnualDataCP!BA$14,PYPQly!$B22,0)/OFFSET(AnnualDataCVM!BA$14,PYPQly!$B22,0)),"",QuarterlyDataCVM!BA26*OFFSET(AnnualDataCP!BA$14,PYPQly!$B22,0)/OFFSET(AnnualDataCVM!BA$14,PYPQly!$B22,0))</f>
        <v>991.48651599519553</v>
      </c>
      <c r="BB26" s="18">
        <f ca="1">IF(ISERROR(QuarterlyDataCVM!BB26*OFFSET(AnnualDataCP!BB$14,PYPQly!$B22,0)/OFFSET(AnnualDataCVM!BB$14,PYPQly!$B22,0)),"",QuarterlyDataCVM!BB26*OFFSET(AnnualDataCP!BB$14,PYPQly!$B22,0)/OFFSET(AnnualDataCVM!BB$14,PYPQly!$B22,0))</f>
        <v>769.94078006943028</v>
      </c>
      <c r="BC26" s="18">
        <f ca="1">IF(ISERROR(QuarterlyDataCVM!BC26*OFFSET(AnnualDataCP!BC$14,PYPQly!$B22,0)/OFFSET(AnnualDataCVM!BC$14,PYPQly!$B22,0)),"",QuarterlyDataCVM!BC26*OFFSET(AnnualDataCP!BC$14,PYPQly!$B22,0)/OFFSET(AnnualDataCVM!BC$14,PYPQly!$B22,0))</f>
        <v>510.82943428328372</v>
      </c>
      <c r="BD26" s="18">
        <f ca="1">IF(ISERROR(QuarterlyDataCVM!BD26*OFFSET(AnnualDataCP!BD$14,PYPQly!$B22,0)/OFFSET(AnnualDataCVM!BD$14,PYPQly!$B22,0)),"",QuarterlyDataCVM!BD26*OFFSET(AnnualDataCP!BD$14,PYPQly!$B22,0)/OFFSET(AnnualDataCVM!BD$14,PYPQly!$B22,0))</f>
        <v>259.23324292909723</v>
      </c>
      <c r="BE26" s="18">
        <f ca="1">IF(ISERROR(QuarterlyDataCVM!BE26*OFFSET(AnnualDataCP!BE$14,PYPQly!$B22,0)/OFFSET(AnnualDataCVM!BE$14,PYPQly!$B22,0)),"",QuarterlyDataCVM!BE26*OFFSET(AnnualDataCP!BE$14,PYPQly!$B22,0)/OFFSET(AnnualDataCVM!BE$14,PYPQly!$B22,0))</f>
        <v>3194.9037294015611</v>
      </c>
      <c r="BF26" s="18">
        <f ca="1">IF(ISERROR(QuarterlyDataCVM!BF26*OFFSET(AnnualDataCP!BF$14,PYPQly!$B22,0)/OFFSET(AnnualDataCVM!BF$14,PYPQly!$B22,0)),"",QuarterlyDataCVM!BF26*OFFSET(AnnualDataCP!BF$14,PYPQly!$B22,0)/OFFSET(AnnualDataCVM!BF$14,PYPQly!$B22,0))</f>
        <v>1065.2631578947369</v>
      </c>
      <c r="BG26" s="18">
        <f ca="1">IF(ISERROR(QuarterlyDataCVM!BG26*OFFSET(AnnualDataCP!BG$14,PYPQly!$B22,0)/OFFSET(AnnualDataCVM!BG$14,PYPQly!$B22,0)),"",QuarterlyDataCVM!BG26*OFFSET(AnnualDataCP!BG$14,PYPQly!$B22,0)/OFFSET(AnnualDataCVM!BG$14,PYPQly!$B22,0))</f>
        <v>494.23923209451146</v>
      </c>
      <c r="BH26" s="18">
        <f ca="1">IF(ISERROR(QuarterlyDataCVM!BH26*OFFSET(AnnualDataCP!BH$14,PYPQly!$B22,0)/OFFSET(AnnualDataCVM!BH$14,PYPQly!$B22,0)),"",QuarterlyDataCVM!BH26*OFFSET(AnnualDataCP!BH$14,PYPQly!$B22,0)/OFFSET(AnnualDataCVM!BH$14,PYPQly!$B22,0))</f>
        <v>570.57862540482188</v>
      </c>
      <c r="BI26" s="18">
        <f ca="1">IF(ISERROR(QuarterlyDataCVM!BI26*OFFSET(AnnualDataCP!BI$14,PYPQly!$B22,0)/OFFSET(AnnualDataCVM!BI$14,PYPQly!$B22,0)),"",QuarterlyDataCVM!BI26*OFFSET(AnnualDataCP!BI$14,PYPQly!$B22,0)/OFFSET(AnnualDataCVM!BI$14,PYPQly!$B22,0))</f>
        <v>2129.155410590944</v>
      </c>
      <c r="BJ26" s="18">
        <f ca="1">IF(ISERROR(QuarterlyDataCVM!BJ26*OFFSET(AnnualDataCP!BJ$14,PYPQly!$B22,0)/OFFSET(AnnualDataCVM!BJ$14,PYPQly!$B22,0)),"",QuarterlyDataCVM!BJ26*OFFSET(AnnualDataCP!BJ$14,PYPQly!$B22,0)/OFFSET(AnnualDataCVM!BJ$14,PYPQly!$B22,0))</f>
        <v>1887.4355153203342</v>
      </c>
      <c r="BK26" s="18">
        <f ca="1">IF(ISERROR(QuarterlyDataCVM!BK26*OFFSET(AnnualDataCP!BK$14,PYPQly!$B22,0)/OFFSET(AnnualDataCVM!BK$14,PYPQly!$B22,0)),"",QuarterlyDataCVM!BK26*OFFSET(AnnualDataCP!BK$14,PYPQly!$B22,0)/OFFSET(AnnualDataCVM!BK$14,PYPQly!$B22,0))</f>
        <v>242.1089108910891</v>
      </c>
      <c r="BL26" s="18">
        <f ca="1">IF(ISERROR(QuarterlyDataCVM!BL26*OFFSET(AnnualDataCP!BL$14,PYPQly!$B22,0)/OFFSET(AnnualDataCVM!BL$14,PYPQly!$B22,0)),"",QuarterlyDataCVM!BL26*OFFSET(AnnualDataCP!BL$14,PYPQly!$B22,0)/OFFSET(AnnualDataCVM!BL$14,PYPQly!$B22,0))</f>
        <v>2130.4790419161677</v>
      </c>
      <c r="BM26" s="18">
        <f ca="1">IF(ISERROR(QuarterlyDataCVM!BM26*OFFSET(AnnualDataCP!BM$14,PYPQly!$B22,0)/OFFSET(AnnualDataCVM!BM$14,PYPQly!$B22,0)),"",QuarterlyDataCVM!BM26*OFFSET(AnnualDataCP!BM$14,PYPQly!$B22,0)/OFFSET(AnnualDataCVM!BM$14,PYPQly!$B22,0))</f>
        <v>2130.4790419161677</v>
      </c>
      <c r="BN26" s="18">
        <f ca="1">IF(ISERROR(QuarterlyDataCVM!BN26*OFFSET(AnnualDataCP!BN$14,PYPQly!$B22,0)/OFFSET(AnnualDataCVM!BN$14,PYPQly!$B22,0)),"",QuarterlyDataCVM!BN26*OFFSET(AnnualDataCP!BN$14,PYPQly!$B22,0)/OFFSET(AnnualDataCVM!BN$14,PYPQly!$B22,0))</f>
        <v>1217.0336037079953</v>
      </c>
      <c r="BO26" s="18">
        <f ca="1">IF(ISERROR(QuarterlyDataCVM!BO26*OFFSET(AnnualDataCP!BO$14,PYPQly!$B22,0)/OFFSET(AnnualDataCVM!BO$14,PYPQly!$B22,0)),"",QuarterlyDataCVM!BO26*OFFSET(AnnualDataCP!BO$14,PYPQly!$B22,0)/OFFSET(AnnualDataCVM!BO$14,PYPQly!$B22,0))</f>
        <v>1217.0336037079953</v>
      </c>
      <c r="BP26" s="18">
        <f ca="1">IF(ISERROR(QuarterlyDataCVM!BP26*OFFSET(AnnualDataCP!BP$14,PYPQly!$B22,0)/OFFSET(AnnualDataCVM!BP$14,PYPQly!$B22,0)),"",QuarterlyDataCVM!BP26*OFFSET(AnnualDataCP!BP$14,PYPQly!$B22,0)/OFFSET(AnnualDataCVM!BP$14,PYPQly!$B22,0))</f>
        <v>1891.2935682194372</v>
      </c>
      <c r="BQ26" s="18">
        <f ca="1">IF(ISERROR(QuarterlyDataCVM!BQ26*OFFSET(AnnualDataCP!BQ$14,PYPQly!$B22,0)/OFFSET(AnnualDataCVM!BQ$14,PYPQly!$B22,0)),"",QuarterlyDataCVM!BQ26*OFFSET(AnnualDataCP!BQ$14,PYPQly!$B22,0)/OFFSET(AnnualDataCVM!BQ$14,PYPQly!$B22,0))</f>
        <v>1891.2935682194372</v>
      </c>
      <c r="BR26" s="18">
        <f ca="1">IF(ISERROR(QuarterlyDataCVM!BR26*OFFSET(AnnualDataCP!BR$14,PYPQly!$B22,0)/OFFSET(AnnualDataCVM!BR$14,PYPQly!$B22,0)),"",QuarterlyDataCVM!BR26*OFFSET(AnnualDataCP!BR$14,PYPQly!$B22,0)/OFFSET(AnnualDataCVM!BR$14,PYPQly!$B22,0))</f>
        <v>2235.4864414684521</v>
      </c>
      <c r="BS26" s="18">
        <f ca="1">IF(ISERROR(QuarterlyDataCVM!BS26*OFFSET(AnnualDataCP!BS$14,PYPQly!$B22,0)/OFFSET(AnnualDataCVM!BS$14,PYPQly!$B22,0)),"",QuarterlyDataCVM!BS26*OFFSET(AnnualDataCP!BS$14,PYPQly!$B22,0)/OFFSET(AnnualDataCVM!BS$14,PYPQly!$B22,0))</f>
        <v>1208.6891994917407</v>
      </c>
      <c r="BT26" s="18">
        <f ca="1">IF(ISERROR(QuarterlyDataCVM!BT26*OFFSET(AnnualDataCP!BT$14,PYPQly!$B22,0)/OFFSET(AnnualDataCVM!BT$14,PYPQly!$B22,0)),"",QuarterlyDataCVM!BT26*OFFSET(AnnualDataCP!BT$14,PYPQly!$B22,0)/OFFSET(AnnualDataCVM!BT$14,PYPQly!$B22,0))</f>
        <v>1026.5955390334573</v>
      </c>
      <c r="BU26" s="18">
        <f ca="1">IF(ISERROR(QuarterlyDataCVM!BU26*OFFSET(AnnualDataCP!BU$14,PYPQly!$B22,0)/OFFSET(AnnualDataCVM!BU$14,PYPQly!$B22,0)),"",QuarterlyDataCVM!BU26*OFFSET(AnnualDataCP!BU$14,PYPQly!$B22,0)/OFFSET(AnnualDataCVM!BU$14,PYPQly!$B22,0))</f>
        <v>189.84884645982498</v>
      </c>
      <c r="BV26" s="18">
        <f ca="1">IF(ISERROR(QuarterlyDataCVM!BV26*OFFSET(AnnualDataCP!BV$14,PYPQly!$B22,0)/OFFSET(AnnualDataCVM!BV$14,PYPQly!$B22,0)),"",QuarterlyDataCVM!BV26*OFFSET(AnnualDataCP!BV$14,PYPQly!$B22,0)/OFFSET(AnnualDataCVM!BV$14,PYPQly!$B22,0))</f>
        <v>686.39173853835678</v>
      </c>
      <c r="BW26" s="18">
        <f ca="1">IF(ISERROR(QuarterlyDataCVM!BW26*OFFSET(AnnualDataCP!BW$14,PYPQly!$B22,0)/OFFSET(AnnualDataCVM!BW$14,PYPQly!$B22,0)),"",QuarterlyDataCVM!BW26*OFFSET(AnnualDataCP!BW$14,PYPQly!$B22,0)/OFFSET(AnnualDataCVM!BW$14,PYPQly!$B22,0))</f>
        <v>149.03846153846149</v>
      </c>
      <c r="BX26" s="18">
        <f ca="1">IF(ISERROR(QuarterlyDataCVM!BX26*OFFSET(AnnualDataCP!BX$14,PYPQly!$B22,0)/OFFSET(AnnualDataCVM!BX$14,PYPQly!$B22,0)),"",QuarterlyDataCVM!BX26*OFFSET(AnnualDataCP!BX$14,PYPQly!$B22,0)/OFFSET(AnnualDataCVM!BX$14,PYPQly!$B22,0))</f>
        <v>1815.9644939743423</v>
      </c>
      <c r="BY26" s="18">
        <f ca="1">IF(ISERROR(QuarterlyDataCVM!BY26*OFFSET(AnnualDataCP!BY$14,PYPQly!$B22,0)/OFFSET(AnnualDataCVM!BY$14,PYPQly!$B22,0)),"",QuarterlyDataCVM!BY26*OFFSET(AnnualDataCP!BY$14,PYPQly!$B22,0)/OFFSET(AnnualDataCVM!BY$14,PYPQly!$B22,0))</f>
        <v>1066.9914059814369</v>
      </c>
      <c r="BZ26" s="18">
        <f ca="1">IF(ISERROR(QuarterlyDataCVM!BZ26*OFFSET(AnnualDataCP!BZ$14,PYPQly!$B22,0)/OFFSET(AnnualDataCVM!BZ$14,PYPQly!$B22,0)),"",QuarterlyDataCVM!BZ26*OFFSET(AnnualDataCP!BZ$14,PYPQly!$B22,0)/OFFSET(AnnualDataCVM!BZ$14,PYPQly!$B22,0))</f>
        <v>560.49645390070918</v>
      </c>
      <c r="CA26" s="18">
        <f ca="1">IF(ISERROR(QuarterlyDataCVM!CA26*OFFSET(AnnualDataCP!CA$14,PYPQly!$B22,0)/OFFSET(AnnualDataCVM!CA$14,PYPQly!$B22,0)),"",QuarterlyDataCVM!CA26*OFFSET(AnnualDataCP!CA$14,PYPQly!$B22,0)/OFFSET(AnnualDataCVM!CA$14,PYPQly!$B22,0))</f>
        <v>506.52856564019447</v>
      </c>
      <c r="CB26" s="18">
        <f ca="1">IF(ISERROR(QuarterlyDataCVM!CB26*OFFSET(AnnualDataCP!CB$14,PYPQly!$B22,0)/OFFSET(AnnualDataCVM!CB$14,PYPQly!$B22,0)),"",QuarterlyDataCVM!CB26*OFFSET(AnnualDataCP!CB$14,PYPQly!$B22,0)/OFFSET(AnnualDataCVM!CB$14,PYPQly!$B22,0))</f>
        <v>748.94149560117307</v>
      </c>
      <c r="CC26" s="18">
        <f ca="1">IF(ISERROR(QuarterlyDataCVM!CC26*OFFSET(AnnualDataCP!CC$14,PYPQly!$B22,0)/OFFSET(AnnualDataCVM!CC$14,PYPQly!$B22,0)),"",QuarterlyDataCVM!CC26*OFFSET(AnnualDataCP!CC$14,PYPQly!$B22,0)/OFFSET(AnnualDataCVM!CC$14,PYPQly!$B22,0))</f>
        <v>48.132029339853304</v>
      </c>
      <c r="CD26" s="18">
        <f ca="1">IF(ISERROR(QuarterlyDataCVM!CD26*OFFSET(AnnualDataCP!CD$14,PYPQly!$B22,0)/OFFSET(AnnualDataCVM!CD$14,PYPQly!$B22,0)),"",QuarterlyDataCVM!CD26*OFFSET(AnnualDataCP!CD$14,PYPQly!$B22,0)/OFFSET(AnnualDataCVM!CD$14,PYPQly!$B22,0))</f>
        <v>228.9375</v>
      </c>
      <c r="CE26" s="18">
        <f ca="1">IF(ISERROR(QuarterlyDataCVM!CE26*OFFSET(AnnualDataCP!CE$14,PYPQly!$B22,0)/OFFSET(AnnualDataCVM!CE$14,PYPQly!$B22,0)),"",QuarterlyDataCVM!CE26*OFFSET(AnnualDataCP!CE$14,PYPQly!$B22,0)/OFFSET(AnnualDataCVM!CE$14,PYPQly!$B22,0))</f>
        <v>471.69154228855723</v>
      </c>
      <c r="CF26" s="18">
        <f ca="1">IF(ISERROR(QuarterlyDataCVM!CF26*OFFSET(AnnualDataCP!CF$14,PYPQly!$B22,0)/OFFSET(AnnualDataCVM!CF$14,PYPQly!$B22,0)),"",QuarterlyDataCVM!CF26*OFFSET(AnnualDataCP!CF$14,PYPQly!$B22,0)/OFFSET(AnnualDataCVM!CF$14,PYPQly!$B22,0))</f>
        <v>3212.9679226069247</v>
      </c>
      <c r="CG26" s="18">
        <f ca="1">IF(ISERROR(QuarterlyDataCVM!CG26*OFFSET(AnnualDataCP!CG$14,PYPQly!$B22,0)/OFFSET(AnnualDataCVM!CG$14,PYPQly!$B22,0)),"",QuarterlyDataCVM!CG26*OFFSET(AnnualDataCP!CG$14,PYPQly!$B22,0)/OFFSET(AnnualDataCVM!CG$14,PYPQly!$B22,0))</f>
        <v>3212.9679226069247</v>
      </c>
      <c r="CH26" s="18">
        <f ca="1">IF(ISERROR(QuarterlyDataCVM!CH26*OFFSET(AnnualDataCP!CH$14,PYPQly!$B22,0)/OFFSET(AnnualDataCVM!CH$14,PYPQly!$B22,0)),"",QuarterlyDataCVM!CH26*OFFSET(AnnualDataCP!CH$14,PYPQly!$B22,0)/OFFSET(AnnualDataCVM!CH$14,PYPQly!$B22,0))</f>
        <v>2270.090854027862</v>
      </c>
      <c r="CI26" s="18">
        <f ca="1">IF(ISERROR(QuarterlyDataCVM!CI26*OFFSET(AnnualDataCP!CI$14,PYPQly!$B22,0)/OFFSET(AnnualDataCVM!CI$14,PYPQly!$B22,0)),"",QuarterlyDataCVM!CI26*OFFSET(AnnualDataCP!CI$14,PYPQly!$B22,0)/OFFSET(AnnualDataCVM!CI$14,PYPQly!$B22,0))</f>
        <v>942.54183101515468</v>
      </c>
      <c r="CJ26" s="18">
        <f ca="1">IF(ISERROR(QuarterlyDataCVM!CJ26*OFFSET(AnnualDataCP!CJ$14,PYPQly!$B22,0)/OFFSET(AnnualDataCVM!CJ$14,PYPQly!$B22,0)),"",QuarterlyDataCVM!CJ26*OFFSET(AnnualDataCP!CJ$14,PYPQly!$B22,0)/OFFSET(AnnualDataCVM!CJ$14,PYPQly!$B22,0))</f>
        <v>2178.609304652326</v>
      </c>
      <c r="CK26" s="18">
        <f ca="1">IF(ISERROR(QuarterlyDataCVM!CK26*OFFSET(AnnualDataCP!CK$14,PYPQly!$B22,0)/OFFSET(AnnualDataCVM!CK$14,PYPQly!$B22,0)),"",QuarterlyDataCVM!CK26*OFFSET(AnnualDataCP!CK$14,PYPQly!$B22,0)/OFFSET(AnnualDataCVM!CK$14,PYPQly!$B22,0))</f>
        <v>920.25144694533765</v>
      </c>
      <c r="CL26" s="18">
        <f ca="1">IF(ISERROR(QuarterlyDataCVM!CL26*OFFSET(AnnualDataCP!CL$14,PYPQly!$B22,0)/OFFSET(AnnualDataCVM!CL$14,PYPQly!$B22,0)),"",QuarterlyDataCVM!CL26*OFFSET(AnnualDataCP!CL$14,PYPQly!$B22,0)/OFFSET(AnnualDataCVM!CL$14,PYPQly!$B22,0))</f>
        <v>1258.0645161290322</v>
      </c>
      <c r="CM26" s="18">
        <f ca="1">IF(ISERROR(QuarterlyDataCVM!CM26*OFFSET(AnnualDataCP!CM$14,PYPQly!$B22,0)/OFFSET(AnnualDataCVM!CM$14,PYPQly!$B22,0)),"",QuarterlyDataCVM!CM26*OFFSET(AnnualDataCP!CM$14,PYPQly!$B22,0)/OFFSET(AnnualDataCVM!CM$14,PYPQly!$B22,0))</f>
        <v>637.00057653502449</v>
      </c>
      <c r="CN26" s="18">
        <f ca="1">IF(ISERROR(QuarterlyDataCVM!CN26*OFFSET(AnnualDataCP!CN$14,PYPQly!$B22,0)/OFFSET(AnnualDataCVM!CN$14,PYPQly!$B22,0)),"",QuarterlyDataCVM!CN26*OFFSET(AnnualDataCP!CN$14,PYPQly!$B22,0)/OFFSET(AnnualDataCVM!CN$14,PYPQly!$B22,0))</f>
        <v>606.07505863956214</v>
      </c>
      <c r="CO26" s="18">
        <f ca="1">IF(ISERROR(QuarterlyDataCVM!CO26*OFFSET(AnnualDataCP!CO$14,PYPQly!$B22,0)/OFFSET(AnnualDataCVM!CO$14,PYPQly!$B22,0)),"",QuarterlyDataCVM!CO26*OFFSET(AnnualDataCP!CO$14,PYPQly!$B22,0)/OFFSET(AnnualDataCVM!CO$14,PYPQly!$B22,0))</f>
        <v>14.777777777777775</v>
      </c>
      <c r="CP26" s="18">
        <f ca="1">IF(ISERROR(QuarterlyDataCVM!CP26*OFFSET(AnnualDataCP!CP$14,PYPQly!$B22,0)/OFFSET(AnnualDataCVM!CP$14,PYPQly!$B22,0)),"",QuarterlyDataCVM!CP26*OFFSET(AnnualDataCP!CP$14,PYPQly!$B22,0)/OFFSET(AnnualDataCVM!CP$14,PYPQly!$B22,0))</f>
        <v>9416.3599123363983</v>
      </c>
      <c r="CQ26" s="18">
        <f ca="1">IF(ISERROR(QuarterlyDataCVM!CQ26*OFFSET(AnnualDataCP!CQ$14,PYPQly!$B22,0)/OFFSET(AnnualDataCVM!CQ$14,PYPQly!$B22,0)),"",QuarterlyDataCVM!CQ26*OFFSET(AnnualDataCP!CQ$14,PYPQly!$B22,0)/OFFSET(AnnualDataCVM!CQ$14,PYPQly!$B22,0))</f>
        <v>3404.9008665002202</v>
      </c>
      <c r="CR26" s="18">
        <f ca="1">IF(ISERROR(QuarterlyDataCVM!CR26*OFFSET(AnnualDataCP!CR$14,PYPQly!$B22,0)/OFFSET(AnnualDataCVM!CR$14,PYPQly!$B22,0)),"",QuarterlyDataCVM!CR26*OFFSET(AnnualDataCP!CR$14,PYPQly!$B22,0)/OFFSET(AnnualDataCVM!CR$14,PYPQly!$B22,0))</f>
        <v>1437.9470999631908</v>
      </c>
      <c r="CS26" s="18">
        <f ca="1">IF(ISERROR(QuarterlyDataCVM!CS26*OFFSET(AnnualDataCP!CS$14,PYPQly!$B22,0)/OFFSET(AnnualDataCVM!CS$14,PYPQly!$B22,0)),"",QuarterlyDataCVM!CS26*OFFSET(AnnualDataCP!CS$14,PYPQly!$B22,0)/OFFSET(AnnualDataCVM!CS$14,PYPQly!$B22,0))</f>
        <v>4573.5971736988267</v>
      </c>
      <c r="CT26" s="18">
        <f ca="1">IF(ISERROR(QuarterlyDataCVM!CT26*OFFSET(AnnualDataCP!CT$14,PYPQly!$B22,0)/OFFSET(AnnualDataCVM!CT$14,PYPQly!$B22,0)),"",QuarterlyDataCVM!CT26*OFFSET(AnnualDataCP!CT$14,PYPQly!$B22,0)/OFFSET(AnnualDataCVM!CT$14,PYPQly!$B22,0))</f>
        <v>115838.35564564915</v>
      </c>
      <c r="CU26" s="18">
        <f ca="1">IF(ISERROR(QuarterlyDataCVM!CU26*OFFSET(AnnualDataCP!CU$14,PYPQly!$B22,0)/OFFSET(AnnualDataCVM!CU$14,PYPQly!$B22,0)),"",QuarterlyDataCVM!CU26*OFFSET(AnnualDataCP!CU$14,PYPQly!$B22,0)/OFFSET(AnnualDataCVM!CU$14,PYPQly!$B22,0))</f>
        <v>30930.472642909168</v>
      </c>
      <c r="CV26" s="18">
        <f ca="1">IF(ISERROR(QuarterlyDataCVM!CV26*OFFSET(AnnualDataCP!CV$14,PYPQly!$B22,0)/OFFSET(AnnualDataCVM!CV$14,PYPQly!$B22,0)),"",QuarterlyDataCVM!CV26*OFFSET(AnnualDataCP!CV$14,PYPQly!$B22,0)/OFFSET(AnnualDataCVM!CV$14,PYPQly!$B22,0))</f>
        <v>20525.858265974803</v>
      </c>
      <c r="CW26" s="18">
        <f ca="1">IF(ISERROR(QuarterlyDataCVM!CW26*OFFSET(AnnualDataCP!CW$14,PYPQly!$B22,0)/OFFSET(AnnualDataCVM!CW$14,PYPQly!$B22,0)),"",QuarterlyDataCVM!CW26*OFFSET(AnnualDataCP!CW$14,PYPQly!$B22,0)/OFFSET(AnnualDataCVM!CW$14,PYPQly!$B22,0))</f>
        <v>2872.3330476307087</v>
      </c>
      <c r="CX26" s="18">
        <f ca="1">IF(ISERROR(QuarterlyDataCVM!CX26*OFFSET(AnnualDataCP!CX$14,PYPQly!$B22,0)/OFFSET(AnnualDataCVM!CX$14,PYPQly!$B22,0)),"",QuarterlyDataCVM!CX26*OFFSET(AnnualDataCP!CX$14,PYPQly!$B22,0)/OFFSET(AnnualDataCVM!CX$14,PYPQly!$B22,0))</f>
        <v>7401.6098216932787</v>
      </c>
      <c r="CY26" s="18">
        <f ca="1">IF(ISERROR(QuarterlyDataCVM!CY26*OFFSET(AnnualDataCP!CY$14,PYPQly!$B22,0)/OFFSET(AnnualDataCVM!CY$14,PYPQly!$B22,0)),"",QuarterlyDataCVM!CY26*OFFSET(AnnualDataCP!CY$14,PYPQly!$B22,0)/OFFSET(AnnualDataCVM!CY$14,PYPQly!$B22,0))</f>
        <v>10251.520908004779</v>
      </c>
      <c r="CZ26" s="18">
        <f ca="1">IF(ISERROR(QuarterlyDataCVM!CZ26*OFFSET(AnnualDataCP!CZ$14,PYPQly!$B22,0)/OFFSET(AnnualDataCVM!CZ$14,PYPQly!$B22,0)),"",QuarterlyDataCVM!CZ26*OFFSET(AnnualDataCP!CZ$14,PYPQly!$B22,0)/OFFSET(AnnualDataCVM!CZ$14,PYPQly!$B22,0))</f>
        <v>7002.7214772268771</v>
      </c>
      <c r="DA26" s="18">
        <f ca="1">IF(ISERROR(QuarterlyDataCVM!DA26*OFFSET(AnnualDataCP!DA$14,PYPQly!$B22,0)/OFFSET(AnnualDataCVM!DA$14,PYPQly!$B22,0)),"",QuarterlyDataCVM!DA26*OFFSET(AnnualDataCP!DA$14,PYPQly!$B22,0)/OFFSET(AnnualDataCVM!DA$14,PYPQly!$B22,0))</f>
        <v>3447.5785347696124</v>
      </c>
      <c r="DB26" s="18">
        <f ca="1">IF(ISERROR(QuarterlyDataCVM!DB26*OFFSET(AnnualDataCP!DB$14,PYPQly!$B22,0)/OFFSET(AnnualDataCVM!DB$14,PYPQly!$B22,0)),"",QuarterlyDataCVM!DB26*OFFSET(AnnualDataCP!DB$14,PYPQly!$B22,0)/OFFSET(AnnualDataCVM!DB$14,PYPQly!$B22,0))</f>
        <v>586.28753180661579</v>
      </c>
      <c r="DC26" s="18">
        <f ca="1">IF(ISERROR(QuarterlyDataCVM!DC26*OFFSET(AnnualDataCP!DC$14,PYPQly!$B22,0)/OFFSET(AnnualDataCVM!DC$14,PYPQly!$B22,0)),"",QuarterlyDataCVM!DC26*OFFSET(AnnualDataCP!DC$14,PYPQly!$B22,0)/OFFSET(AnnualDataCVM!DC$14,PYPQly!$B22,0))</f>
        <v>2861.2283281733744</v>
      </c>
      <c r="DD26" s="18">
        <f ca="1">IF(ISERROR(QuarterlyDataCVM!DD26*OFFSET(AnnualDataCP!DD$14,PYPQly!$B22,0)/OFFSET(AnnualDataCVM!DD$14,PYPQly!$B22,0)),"",QuarterlyDataCVM!DD26*OFFSET(AnnualDataCP!DD$14,PYPQly!$B22,0)/OFFSET(AnnualDataCVM!DD$14,PYPQly!$B22,0))</f>
        <v>327.58433904013469</v>
      </c>
      <c r="DE26" s="18">
        <f ca="1">IF(ISERROR(QuarterlyDataCVM!DE26*OFFSET(AnnualDataCP!DE$14,PYPQly!$B22,0)/OFFSET(AnnualDataCVM!DE$14,PYPQly!$B22,0)),"",QuarterlyDataCVM!DE26*OFFSET(AnnualDataCP!DE$14,PYPQly!$B22,0)/OFFSET(AnnualDataCVM!DE$14,PYPQly!$B22,0))</f>
        <v>475.25116039195461</v>
      </c>
      <c r="DF26" s="18">
        <f ca="1">IF(ISERROR(QuarterlyDataCVM!DF26*OFFSET(AnnualDataCP!DF$14,PYPQly!$B22,0)/OFFSET(AnnualDataCVM!DF$14,PYPQly!$B22,0)),"",QuarterlyDataCVM!DF26*OFFSET(AnnualDataCP!DF$14,PYPQly!$B22,0)/OFFSET(AnnualDataCVM!DF$14,PYPQly!$B22,0))</f>
        <v>1356.2465899025688</v>
      </c>
      <c r="DG26" s="18">
        <f ca="1">IF(ISERROR(QuarterlyDataCVM!DG26*OFFSET(AnnualDataCP!DG$14,PYPQly!$B22,0)/OFFSET(AnnualDataCVM!DG$14,PYPQly!$B22,0)),"",QuarterlyDataCVM!DG26*OFFSET(AnnualDataCP!DG$14,PYPQly!$B22,0)/OFFSET(AnnualDataCVM!DG$14,PYPQly!$B22,0))</f>
        <v>1395.5144230769231</v>
      </c>
      <c r="DH26" s="18">
        <f ca="1">IF(ISERROR(QuarterlyDataCVM!DH26*OFFSET(AnnualDataCP!DH$14,PYPQly!$B22,0)/OFFSET(AnnualDataCVM!DH$14,PYPQly!$B22,0)),"",QuarterlyDataCVM!DH26*OFFSET(AnnualDataCP!DH$14,PYPQly!$B22,0)/OFFSET(AnnualDataCVM!DH$14,PYPQly!$B22,0))</f>
        <v>3401.2941881206571</v>
      </c>
      <c r="DI26" s="18">
        <f ca="1">IF(ISERROR(QuarterlyDataCVM!DI26*OFFSET(AnnualDataCP!DI$14,PYPQly!$B22,0)/OFFSET(AnnualDataCVM!DI$14,PYPQly!$B22,0)),"",QuarterlyDataCVM!DI26*OFFSET(AnnualDataCP!DI$14,PYPQly!$B22,0)/OFFSET(AnnualDataCVM!DI$14,PYPQly!$B22,0))</f>
        <v>780.31714196176745</v>
      </c>
      <c r="DJ26" s="18">
        <f ca="1">IF(ISERROR(QuarterlyDataCVM!DJ26*OFFSET(AnnualDataCP!DJ$14,PYPQly!$B22,0)/OFFSET(AnnualDataCVM!DJ$14,PYPQly!$B22,0)),"",QuarterlyDataCVM!DJ26*OFFSET(AnnualDataCP!DJ$14,PYPQly!$B22,0)/OFFSET(AnnualDataCVM!DJ$14,PYPQly!$B22,0))</f>
        <v>2621.1494653071377</v>
      </c>
      <c r="DK26" s="18">
        <f ca="1">IF(ISERROR(QuarterlyDataCVM!DK26*OFFSET(AnnualDataCP!DK$14,PYPQly!$B22,0)/OFFSET(AnnualDataCVM!DK$14,PYPQly!$B22,0)),"",QuarterlyDataCVM!DK26*OFFSET(AnnualDataCP!DK$14,PYPQly!$B22,0)/OFFSET(AnnualDataCVM!DK$14,PYPQly!$B22,0))</f>
        <v>8300.9802408617761</v>
      </c>
      <c r="DL26" s="18">
        <f ca="1">IF(ISERROR(QuarterlyDataCVM!DL26*OFFSET(AnnualDataCP!DL$14,PYPQly!$B22,0)/OFFSET(AnnualDataCVM!DL$14,PYPQly!$B22,0)),"",QuarterlyDataCVM!DL26*OFFSET(AnnualDataCP!DL$14,PYPQly!$B22,0)/OFFSET(AnnualDataCVM!DL$14,PYPQly!$B22,0))</f>
        <v>2819.0205422746558</v>
      </c>
      <c r="DM26" s="18">
        <f ca="1">IF(ISERROR(QuarterlyDataCVM!DM26*OFFSET(AnnualDataCP!DM$14,PYPQly!$B22,0)/OFFSET(AnnualDataCVM!DM$14,PYPQly!$B22,0)),"",QuarterlyDataCVM!DM26*OFFSET(AnnualDataCP!DM$14,PYPQly!$B22,0)/OFFSET(AnnualDataCVM!DM$14,PYPQly!$B22,0))</f>
        <v>1584.7794392523365</v>
      </c>
      <c r="DN26" s="18">
        <f ca="1">IF(ISERROR(QuarterlyDataCVM!DN26*OFFSET(AnnualDataCP!DN$14,PYPQly!$B22,0)/OFFSET(AnnualDataCVM!DN$14,PYPQly!$B22,0)),"",QuarterlyDataCVM!DN26*OFFSET(AnnualDataCP!DN$14,PYPQly!$B22,0)/OFFSET(AnnualDataCVM!DN$14,PYPQly!$B22,0))</f>
        <v>1233.7727036844838</v>
      </c>
      <c r="DO26" s="18">
        <f ca="1">IF(ISERROR(QuarterlyDataCVM!DO26*OFFSET(AnnualDataCP!DO$14,PYPQly!$B22,0)/OFFSET(AnnualDataCVM!DO$14,PYPQly!$B22,0)),"",QuarterlyDataCVM!DO26*OFFSET(AnnualDataCP!DO$14,PYPQly!$B22,0)/OFFSET(AnnualDataCVM!DO$14,PYPQly!$B22,0))</f>
        <v>801.14519020115517</v>
      </c>
      <c r="DP26" s="18">
        <f ca="1">IF(ISERROR(QuarterlyDataCVM!DP26*OFFSET(AnnualDataCP!DP$14,PYPQly!$B22,0)/OFFSET(AnnualDataCVM!DP$14,PYPQly!$B22,0)),"",QuarterlyDataCVM!DP26*OFFSET(AnnualDataCP!DP$14,PYPQly!$B22,0)/OFFSET(AnnualDataCVM!DP$14,PYPQly!$B22,0))</f>
        <v>433.02417899675208</v>
      </c>
      <c r="DQ26" s="18">
        <f ca="1">IF(ISERROR(QuarterlyDataCVM!DQ26*OFFSET(AnnualDataCP!DQ$14,PYPQly!$B22,0)/OFFSET(AnnualDataCVM!DQ$14,PYPQly!$B22,0)),"",QuarterlyDataCVM!DQ26*OFFSET(AnnualDataCP!DQ$14,PYPQly!$B22,0)/OFFSET(AnnualDataCVM!DQ$14,PYPQly!$B22,0))</f>
        <v>3701.9404915912032</v>
      </c>
      <c r="DR26" s="18">
        <f ca="1">IF(ISERROR(QuarterlyDataCVM!DR26*OFFSET(AnnualDataCP!DR$14,PYPQly!$B22,0)/OFFSET(AnnualDataCVM!DR$14,PYPQly!$B22,0)),"",QuarterlyDataCVM!DR26*OFFSET(AnnualDataCP!DR$14,PYPQly!$B22,0)/OFFSET(AnnualDataCVM!DR$14,PYPQly!$B22,0))</f>
        <v>3701.9404915912032</v>
      </c>
      <c r="DS26" s="18">
        <f ca="1">IF(ISERROR(QuarterlyDataCVM!DS26*OFFSET(AnnualDataCP!DS$14,PYPQly!$B22,0)/OFFSET(AnnualDataCVM!DS$14,PYPQly!$B22,0)),"",QuarterlyDataCVM!DS26*OFFSET(AnnualDataCP!DS$14,PYPQly!$B22,0)/OFFSET(AnnualDataCVM!DS$14,PYPQly!$B22,0))</f>
        <v>1780.2135171486213</v>
      </c>
      <c r="DT26" s="18">
        <f ca="1">IF(ISERROR(QuarterlyDataCVM!DT26*OFFSET(AnnualDataCP!DT$14,PYPQly!$B22,0)/OFFSET(AnnualDataCVM!DT$14,PYPQly!$B22,0)),"",QuarterlyDataCVM!DT26*OFFSET(AnnualDataCP!DT$14,PYPQly!$B22,0)/OFFSET(AnnualDataCVM!DT$14,PYPQly!$B22,0))</f>
        <v>1304.7253129346313</v>
      </c>
      <c r="DU26" s="18">
        <f ca="1">IF(ISERROR(QuarterlyDataCVM!DU26*OFFSET(AnnualDataCP!DU$14,PYPQly!$B22,0)/OFFSET(AnnualDataCVM!DU$14,PYPQly!$B22,0)),"",QuarterlyDataCVM!DU26*OFFSET(AnnualDataCP!DU$14,PYPQly!$B22,0)/OFFSET(AnnualDataCVM!DU$14,PYPQly!$B22,0))</f>
        <v>475.46673543063434</v>
      </c>
      <c r="DV26" s="18">
        <f ca="1">IF(ISERROR(QuarterlyDataCVM!DV26*OFFSET(AnnualDataCP!DV$14,PYPQly!$B22,0)/OFFSET(AnnualDataCVM!DV$14,PYPQly!$B22,0)),"",QuarterlyDataCVM!DV26*OFFSET(AnnualDataCP!DV$14,PYPQly!$B22,0)/OFFSET(AnnualDataCVM!DV$14,PYPQly!$B22,0))</f>
        <v>8463.0012539789714</v>
      </c>
      <c r="DW26" s="18">
        <f ca="1">IF(ISERROR(QuarterlyDataCVM!DW26*OFFSET(AnnualDataCP!DW$14,PYPQly!$B22,0)/OFFSET(AnnualDataCVM!DW$14,PYPQly!$B22,0)),"",QuarterlyDataCVM!DW26*OFFSET(AnnualDataCP!DW$14,PYPQly!$B22,0)/OFFSET(AnnualDataCVM!DW$14,PYPQly!$B22,0))</f>
        <v>5658.1718488799734</v>
      </c>
      <c r="DX26" s="18">
        <f ca="1">IF(ISERROR(QuarterlyDataCVM!DX26*OFFSET(AnnualDataCP!DX$14,PYPQly!$B22,0)/OFFSET(AnnualDataCVM!DX$14,PYPQly!$B22,0)),"",QuarterlyDataCVM!DX26*OFFSET(AnnualDataCP!DX$14,PYPQly!$B22,0)/OFFSET(AnnualDataCVM!DX$14,PYPQly!$B22,0))</f>
        <v>1427.4670602858919</v>
      </c>
      <c r="DY26" s="18">
        <f ca="1">IF(ISERROR(QuarterlyDataCVM!DY26*OFFSET(AnnualDataCP!DY$14,PYPQly!$B22,0)/OFFSET(AnnualDataCVM!DY$14,PYPQly!$B22,0)),"",QuarterlyDataCVM!DY26*OFFSET(AnnualDataCP!DY$14,PYPQly!$B22,0)/OFFSET(AnnualDataCVM!DY$14,PYPQly!$B22,0))</f>
        <v>1427.1750007769524</v>
      </c>
      <c r="DZ26" s="18" t="str">
        <f ca="1">IF(ISERROR(QuarterlyDataCVM!DZ26*OFFSET(AnnualDataCP!DZ$14,PYPQly!$B22,0)/OFFSET(AnnualDataCVM!DZ$14,PYPQly!$B22,0)),"",QuarterlyDataCVM!DZ26*OFFSET(AnnualDataCP!DZ$14,PYPQly!$B22,0)/OFFSET(AnnualDataCVM!DZ$14,PYPQly!$B22,0))</f>
        <v/>
      </c>
      <c r="EA26" s="18">
        <f ca="1">IF(ISERROR(QuarterlyDataCVM!EA26*OFFSET(AnnualDataCP!EA$14,PYPQly!$B22,0)/OFFSET(AnnualDataCVM!EA$14,PYPQly!$B22,0)),"",QuarterlyDataCVM!EA26*OFFSET(AnnualDataCP!EA$14,PYPQly!$B22,0)/OFFSET(AnnualDataCVM!EA$14,PYPQly!$B22,0))</f>
        <v>1376.9256035113387</v>
      </c>
      <c r="EB26" s="18">
        <f ca="1">IF(ISERROR(QuarterlyDataCVM!EB26*OFFSET(AnnualDataCP!EB$14,PYPQly!$B22,0)/OFFSET(AnnualDataCVM!EB$14,PYPQly!$B22,0)),"",QuarterlyDataCVM!EB26*OFFSET(AnnualDataCP!EB$14,PYPQly!$B22,0)/OFFSET(AnnualDataCVM!EB$14,PYPQly!$B22,0))</f>
        <v>22071.979646524884</v>
      </c>
      <c r="EC26" s="18">
        <f ca="1">IF(ISERROR(QuarterlyDataCVM!EC26*OFFSET(AnnualDataCP!EC$14,PYPQly!$B22,0)/OFFSET(AnnualDataCVM!EC$14,PYPQly!$B22,0)),"",QuarterlyDataCVM!EC26*OFFSET(AnnualDataCP!EC$14,PYPQly!$B22,0)/OFFSET(AnnualDataCVM!EC$14,PYPQly!$B22,0))</f>
        <v>22071.979646524884</v>
      </c>
      <c r="ED26" s="18">
        <f ca="1">IF(ISERROR(QuarterlyDataCVM!ED26*OFFSET(AnnualDataCP!ED$14,PYPQly!$B22,0)/OFFSET(AnnualDataCVM!ED$14,PYPQly!$B22,0)),"",QuarterlyDataCVM!ED26*OFFSET(AnnualDataCP!ED$14,PYPQly!$B22,0)/OFFSET(AnnualDataCVM!ED$14,PYPQly!$B22,0))</f>
        <v>3193.3840576342086</v>
      </c>
      <c r="EE26" s="18">
        <f ca="1">IF(ISERROR(QuarterlyDataCVM!EE26*OFFSET(AnnualDataCP!EE$14,PYPQly!$B22,0)/OFFSET(AnnualDataCVM!EE$14,PYPQly!$B22,0)),"",QuarterlyDataCVM!EE26*OFFSET(AnnualDataCP!EE$14,PYPQly!$B22,0)/OFFSET(AnnualDataCVM!EE$14,PYPQly!$B22,0))</f>
        <v>18590.128268767989</v>
      </c>
      <c r="EF26" s="18">
        <f ca="1">IF(ISERROR(QuarterlyDataCVM!EF26*OFFSET(AnnualDataCP!EF$14,PYPQly!$B22,0)/OFFSET(AnnualDataCVM!EF$14,PYPQly!$B22,0)),"",QuarterlyDataCVM!EF26*OFFSET(AnnualDataCP!EF$14,PYPQly!$B22,0)/OFFSET(AnnualDataCVM!EF$14,PYPQly!$B22,0))</f>
        <v>289.01381578947371</v>
      </c>
      <c r="EG26" s="18">
        <f ca="1">IF(ISERROR(QuarterlyDataCVM!EG26*OFFSET(AnnualDataCP!EG$14,PYPQly!$B22,0)/OFFSET(AnnualDataCVM!EG$14,PYPQly!$B22,0)),"",QuarterlyDataCVM!EG26*OFFSET(AnnualDataCP!EG$14,PYPQly!$B22,0)/OFFSET(AnnualDataCVM!EG$14,PYPQly!$B22,0))</f>
        <v>13317.19873487205</v>
      </c>
      <c r="EH26" s="18">
        <f ca="1">IF(ISERROR(QuarterlyDataCVM!EH26*OFFSET(AnnualDataCP!EH$14,PYPQly!$B22,0)/OFFSET(AnnualDataCVM!EH$14,PYPQly!$B22,0)),"",QuarterlyDataCVM!EH26*OFFSET(AnnualDataCP!EH$14,PYPQly!$B22,0)/OFFSET(AnnualDataCVM!EH$14,PYPQly!$B22,0))</f>
        <v>7948.84978190335</v>
      </c>
      <c r="EI26" s="18">
        <f ca="1">IF(ISERROR(QuarterlyDataCVM!EI26*OFFSET(AnnualDataCP!EI$14,PYPQly!$B22,0)/OFFSET(AnnualDataCVM!EI$14,PYPQly!$B22,0)),"",QuarterlyDataCVM!EI26*OFFSET(AnnualDataCP!EI$14,PYPQly!$B22,0)/OFFSET(AnnualDataCVM!EI$14,PYPQly!$B22,0))</f>
        <v>5019.8957833027262</v>
      </c>
      <c r="EJ26" s="18">
        <f ca="1">IF(ISERROR(QuarterlyDataCVM!EJ26*OFFSET(AnnualDataCP!EJ$14,PYPQly!$B22,0)/OFFSET(AnnualDataCVM!EJ$14,PYPQly!$B22,0)),"",QuarterlyDataCVM!EJ26*OFFSET(AnnualDataCP!EJ$14,PYPQly!$B22,0)/OFFSET(AnnualDataCVM!EJ$14,PYPQly!$B22,0))</f>
        <v>3486.1672551195402</v>
      </c>
      <c r="EK26" s="18">
        <f ca="1">IF(ISERROR(QuarterlyDataCVM!EK26*OFFSET(AnnualDataCP!EK$14,PYPQly!$B22,0)/OFFSET(AnnualDataCVM!EK$14,PYPQly!$B22,0)),"",QuarterlyDataCVM!EK26*OFFSET(AnnualDataCP!EK$14,PYPQly!$B22,0)/OFFSET(AnnualDataCVM!EK$14,PYPQly!$B22,0))</f>
        <v>2656.5630407911003</v>
      </c>
      <c r="EL26" s="18">
        <f ca="1">IF(ISERROR(QuarterlyDataCVM!EL26*OFFSET(AnnualDataCP!EL$14,PYPQly!$B22,0)/OFFSET(AnnualDataCVM!EL$14,PYPQly!$B22,0)),"",QuarterlyDataCVM!EL26*OFFSET(AnnualDataCP!EL$14,PYPQly!$B22,0)/OFFSET(AnnualDataCVM!EL$14,PYPQly!$B22,0))</f>
        <v>1566.0361247947455</v>
      </c>
      <c r="EM26" s="18">
        <f ca="1">IF(ISERROR(QuarterlyDataCVM!EM26*OFFSET(AnnualDataCP!EM$14,PYPQly!$B22,0)/OFFSET(AnnualDataCVM!EM$14,PYPQly!$B22,0)),"",QuarterlyDataCVM!EM26*OFFSET(AnnualDataCP!EM$14,PYPQly!$B22,0)/OFFSET(AnnualDataCVM!EM$14,PYPQly!$B22,0))</f>
        <v>1091.1859377088624</v>
      </c>
      <c r="EN26" s="18">
        <f ca="1">IF(ISERROR(QuarterlyDataCVM!EN26*OFFSET(AnnualDataCP!EN$14,PYPQly!$B22,0)/OFFSET(AnnualDataCVM!EN$14,PYPQly!$B22,0)),"",QuarterlyDataCVM!EN26*OFFSET(AnnualDataCP!EN$14,PYPQly!$B22,0)/OFFSET(AnnualDataCVM!EN$14,PYPQly!$B22,0))</f>
        <v>829.5919732441472</v>
      </c>
      <c r="EO26" s="18">
        <f ca="1">IF(ISERROR(QuarterlyDataCVM!EO26*OFFSET(AnnualDataCP!EO$14,PYPQly!$B22,0)/OFFSET(AnnualDataCVM!EO$14,PYPQly!$B22,0)),"",QuarterlyDataCVM!EO26*OFFSET(AnnualDataCP!EO$14,PYPQly!$B22,0)/OFFSET(AnnualDataCVM!EO$14,PYPQly!$B22,0))</f>
        <v>1533.375530410184</v>
      </c>
      <c r="EP26" s="18">
        <f ca="1">IF(ISERROR(QuarterlyDataCVM!EP26*OFFSET(AnnualDataCP!EP$14,PYPQly!$B22,0)/OFFSET(AnnualDataCVM!EP$14,PYPQly!$B22,0)),"",QuarterlyDataCVM!EP26*OFFSET(AnnualDataCP!EP$14,PYPQly!$B22,0)/OFFSET(AnnualDataCVM!EP$14,PYPQly!$B22,0))</f>
        <v>1038.127659574468</v>
      </c>
      <c r="EQ26" s="18">
        <f ca="1">IF(ISERROR(QuarterlyDataCVM!EQ26*OFFSET(AnnualDataCP!EQ$14,PYPQly!$B22,0)/OFFSET(AnnualDataCVM!EQ$14,PYPQly!$B22,0)),"",QuarterlyDataCVM!EQ26*OFFSET(AnnualDataCP!EQ$14,PYPQly!$B22,0)/OFFSET(AnnualDataCVM!EQ$14,PYPQly!$B22,0))</f>
        <v>1038.127659574468</v>
      </c>
      <c r="ER26" s="18">
        <f ca="1">IF(ISERROR(QuarterlyDataCVM!ER26*OFFSET(AnnualDataCP!ER$14,PYPQly!$B22,0)/OFFSET(AnnualDataCVM!ER$14,PYPQly!$B22,0)),"",QuarterlyDataCVM!ER26*OFFSET(AnnualDataCP!ER$14,PYPQly!$B22,0)/OFFSET(AnnualDataCVM!ER$14,PYPQly!$B22,0))</f>
        <v>1890.0555205841622</v>
      </c>
      <c r="ES26" s="18">
        <f ca="1">IF(ISERROR(QuarterlyDataCVM!ES26*OFFSET(AnnualDataCP!ES$14,PYPQly!$B22,0)/OFFSET(AnnualDataCVM!ES$14,PYPQly!$B22,0)),"",QuarterlyDataCVM!ES26*OFFSET(AnnualDataCP!ES$14,PYPQly!$B22,0)/OFFSET(AnnualDataCVM!ES$14,PYPQly!$B22,0))</f>
        <v>1197.5615541922291</v>
      </c>
      <c r="ET26" s="18">
        <f ca="1">IF(ISERROR(QuarterlyDataCVM!ET26*OFFSET(AnnualDataCP!ET$14,PYPQly!$B22,0)/OFFSET(AnnualDataCVM!ET$14,PYPQly!$B22,0)),"",QuarterlyDataCVM!ET26*OFFSET(AnnualDataCP!ET$14,PYPQly!$B22,0)/OFFSET(AnnualDataCVM!ET$14,PYPQly!$B22,0))</f>
        <v>692.72840890882867</v>
      </c>
      <c r="EU26" s="18">
        <f ca="1">IF(ISERROR(QuarterlyDataCVM!EU26*OFFSET(AnnualDataCP!EU$14,PYPQly!$B22,0)/OFFSET(AnnualDataCVM!EU$14,PYPQly!$B22,0)),"",QuarterlyDataCVM!EU26*OFFSET(AnnualDataCP!EU$14,PYPQly!$B22,0)/OFFSET(AnnualDataCVM!EU$14,PYPQly!$B22,0))</f>
        <v>469.44456177402321</v>
      </c>
      <c r="EV26" s="18">
        <f ca="1">IF(ISERROR(QuarterlyDataCVM!EV26*OFFSET(AnnualDataCP!EV$14,PYPQly!$B22,0)/OFFSET(AnnualDataCVM!EV$14,PYPQly!$B22,0)),"",QuarterlyDataCVM!EV26*OFFSET(AnnualDataCP!EV$14,PYPQly!$B22,0)/OFFSET(AnnualDataCVM!EV$14,PYPQly!$B22,0))</f>
        <v>222.89620758483034</v>
      </c>
      <c r="EW26" s="18">
        <f ca="1">IF(ISERROR(QuarterlyDataCVM!EW26*OFFSET(AnnualDataCP!EW$14,PYPQly!$B22,0)/OFFSET(AnnualDataCVM!EW$14,PYPQly!$B22,0)),"",QuarterlyDataCVM!EW26*OFFSET(AnnualDataCP!EW$14,PYPQly!$B22,0)/OFFSET(AnnualDataCVM!EW$14,PYPQly!$B22,0))</f>
        <v>5368.911470361817</v>
      </c>
      <c r="EX26" s="18">
        <f ca="1">IF(ISERROR(QuarterlyDataCVM!EX26*OFFSET(AnnualDataCP!EX$14,PYPQly!$B22,0)/OFFSET(AnnualDataCVM!EX$14,PYPQly!$B22,0)),"",QuarterlyDataCVM!EX26*OFFSET(AnnualDataCP!EX$14,PYPQly!$B22,0)/OFFSET(AnnualDataCVM!EX$14,PYPQly!$B22,0))</f>
        <v>1479.9100696643445</v>
      </c>
      <c r="EY26" s="18">
        <f ca="1">IF(ISERROR(QuarterlyDataCVM!EY26*OFFSET(AnnualDataCP!EY$14,PYPQly!$B22,0)/OFFSET(AnnualDataCVM!EY$14,PYPQly!$B22,0)),"",QuarterlyDataCVM!EY26*OFFSET(AnnualDataCP!EY$14,PYPQly!$B22,0)/OFFSET(AnnualDataCVM!EY$14,PYPQly!$B22,0))</f>
        <v>1058.5817597428686</v>
      </c>
      <c r="EZ26" s="18">
        <f ca="1">IF(ISERROR(QuarterlyDataCVM!EZ26*OFFSET(AnnualDataCP!EZ$14,PYPQly!$B22,0)/OFFSET(AnnualDataCVM!EZ$14,PYPQly!$B22,0)),"",QuarterlyDataCVM!EZ26*OFFSET(AnnualDataCP!EZ$14,PYPQly!$B22,0)/OFFSET(AnnualDataCVM!EZ$14,PYPQly!$B22,0))</f>
        <v>1099.8107302533533</v>
      </c>
      <c r="FA26" s="18">
        <f ca="1">IF(ISERROR(QuarterlyDataCVM!FA26*OFFSET(AnnualDataCP!FA$14,PYPQly!$B22,0)/OFFSET(AnnualDataCVM!FA$14,PYPQly!$B22,0)),"",QuarterlyDataCVM!FA26*OFFSET(AnnualDataCP!FA$14,PYPQly!$B22,0)/OFFSET(AnnualDataCVM!FA$14,PYPQly!$B22,0))</f>
        <v>1730.2218705035971</v>
      </c>
      <c r="FB26" s="18">
        <f ca="1">IF(ISERROR(QuarterlyDataCVM!FB26*OFFSET(AnnualDataCP!FB$14,PYPQly!$B22,0)/OFFSET(AnnualDataCVM!FB$14,PYPQly!$B22,0)),"",QuarterlyDataCVM!FB26*OFFSET(AnnualDataCP!FB$14,PYPQly!$B22,0)/OFFSET(AnnualDataCVM!FB$14,PYPQly!$B22,0))</f>
        <v>171.42725880551302</v>
      </c>
      <c r="FC26" s="18">
        <f ca="1">IF(ISERROR(QuarterlyDataCVM!FC26*OFFSET(AnnualDataCP!FC$14,PYPQly!$B22,0)/OFFSET(AnnualDataCVM!FC$14,PYPQly!$B22,0)),"",QuarterlyDataCVM!FC26*OFFSET(AnnualDataCP!FC$14,PYPQly!$B22,0)/OFFSET(AnnualDataCVM!FC$14,PYPQly!$B22,0))</f>
        <v>549.40464813205904</v>
      </c>
      <c r="FD26" s="18">
        <f ca="1">IF(ISERROR(QuarterlyDataCVM!FD26*OFFSET(AnnualDataCP!FD$14,PYPQly!$B22,0)/OFFSET(AnnualDataCVM!FD$14,PYPQly!$B22,0)),"",QuarterlyDataCVM!FD26*OFFSET(AnnualDataCP!FD$14,PYPQly!$B22,0)/OFFSET(AnnualDataCVM!FD$14,PYPQly!$B22,0))</f>
        <v>1009.6028806584362</v>
      </c>
      <c r="FE26" s="18">
        <f ca="1">IF(ISERROR(QuarterlyDataCVM!FE26*OFFSET(AnnualDataCP!FE$14,PYPQly!$B22,0)/OFFSET(AnnualDataCVM!FE$14,PYPQly!$B22,0)),"",QuarterlyDataCVM!FE26*OFFSET(AnnualDataCP!FE$14,PYPQly!$B22,0)/OFFSET(AnnualDataCVM!FE$14,PYPQly!$B22,0))</f>
        <v>28305.853161876646</v>
      </c>
      <c r="FF26" s="18">
        <f ca="1">IF(ISERROR(QuarterlyDataCVM!FF26*OFFSET(AnnualDataCP!FF$14,PYPQly!$B22,0)/OFFSET(AnnualDataCVM!FF$14,PYPQly!$B22,0)),"",QuarterlyDataCVM!FF26*OFFSET(AnnualDataCP!FF$14,PYPQly!$B22,0)/OFFSET(AnnualDataCVM!FF$14,PYPQly!$B22,0))</f>
        <v>11152.689543124457</v>
      </c>
      <c r="FG26" s="18">
        <f ca="1">IF(ISERROR(QuarterlyDataCVM!FG26*OFFSET(AnnualDataCP!FG$14,PYPQly!$B22,0)/OFFSET(AnnualDataCVM!FG$14,PYPQly!$B22,0)),"",QuarterlyDataCVM!FG26*OFFSET(AnnualDataCP!FG$14,PYPQly!$B22,0)/OFFSET(AnnualDataCVM!FG$14,PYPQly!$B22,0))</f>
        <v>11152.689543124457</v>
      </c>
      <c r="FH26" s="18">
        <f ca="1">IF(ISERROR(QuarterlyDataCVM!FH26*OFFSET(AnnualDataCP!FH$14,PYPQly!$B22,0)/OFFSET(AnnualDataCVM!FH$14,PYPQly!$B22,0)),"",QuarterlyDataCVM!FH26*OFFSET(AnnualDataCP!FH$14,PYPQly!$B22,0)/OFFSET(AnnualDataCVM!FH$14,PYPQly!$B22,0))</f>
        <v>8004.6398164836964</v>
      </c>
      <c r="FI26" s="18">
        <f ca="1">IF(ISERROR(QuarterlyDataCVM!FI26*OFFSET(AnnualDataCP!FI$14,PYPQly!$B22,0)/OFFSET(AnnualDataCVM!FI$14,PYPQly!$B22,0)),"",QuarterlyDataCVM!FI26*OFFSET(AnnualDataCP!FI$14,PYPQly!$B22,0)/OFFSET(AnnualDataCVM!FI$14,PYPQly!$B22,0))</f>
        <v>8004.6398164836964</v>
      </c>
      <c r="FJ26" s="18">
        <f ca="1">IF(ISERROR(QuarterlyDataCVM!FJ26*OFFSET(AnnualDataCP!FJ$14,PYPQly!$B22,0)/OFFSET(AnnualDataCVM!FJ$14,PYPQly!$B22,0)),"",QuarterlyDataCVM!FJ26*OFFSET(AnnualDataCP!FJ$14,PYPQly!$B22,0)/OFFSET(AnnualDataCVM!FJ$14,PYPQly!$B22,0))</f>
        <v>9148.8819758841728</v>
      </c>
      <c r="FK26" s="18">
        <f ca="1">IF(ISERROR(QuarterlyDataCVM!FK26*OFFSET(AnnualDataCP!FK$14,PYPQly!$B22,0)/OFFSET(AnnualDataCVM!FK$14,PYPQly!$B22,0)),"",QuarterlyDataCVM!FK26*OFFSET(AnnualDataCP!FK$14,PYPQly!$B22,0)/OFFSET(AnnualDataCVM!FK$14,PYPQly!$B22,0))</f>
        <v>6506.7234976367317</v>
      </c>
      <c r="FL26" s="18">
        <f ca="1">IF(ISERROR(QuarterlyDataCVM!FL26*OFFSET(AnnualDataCP!FL$14,PYPQly!$B22,0)/OFFSET(AnnualDataCVM!FL$14,PYPQly!$B22,0)),"",QuarterlyDataCVM!FL26*OFFSET(AnnualDataCP!FL$14,PYPQly!$B22,0)/OFFSET(AnnualDataCVM!FL$14,PYPQly!$B22,0))</f>
        <v>6506.7234976367317</v>
      </c>
      <c r="FM26" s="18">
        <f ca="1">IF(ISERROR(QuarterlyDataCVM!FM26*OFFSET(AnnualDataCP!FM$14,PYPQly!$B22,0)/OFFSET(AnnualDataCVM!FM$14,PYPQly!$B22,0)),"",QuarterlyDataCVM!FM26*OFFSET(AnnualDataCP!FM$14,PYPQly!$B22,0)/OFFSET(AnnualDataCVM!FM$14,PYPQly!$B22,0))</f>
        <v>2642.0797358307527</v>
      </c>
      <c r="FN26" s="18">
        <f ca="1">IF(ISERROR(QuarterlyDataCVM!FN26*OFFSET(AnnualDataCP!FN$14,PYPQly!$B22,0)/OFFSET(AnnualDataCVM!FN$14,PYPQly!$B22,0)),"",QuarterlyDataCVM!FN26*OFFSET(AnnualDataCP!FN$14,PYPQly!$B22,0)/OFFSET(AnnualDataCVM!FN$14,PYPQly!$B22,0))</f>
        <v>1410.0376660341556</v>
      </c>
      <c r="FO26" s="18">
        <f ca="1">IF(ISERROR(QuarterlyDataCVM!FO26*OFFSET(AnnualDataCP!FO$14,PYPQly!$B22,0)/OFFSET(AnnualDataCVM!FO$14,PYPQly!$B22,0)),"",QuarterlyDataCVM!FO26*OFFSET(AnnualDataCP!FO$14,PYPQly!$B22,0)/OFFSET(AnnualDataCVM!FO$14,PYPQly!$B22,0))</f>
        <v>1231.7437515166221</v>
      </c>
      <c r="FP26" s="18">
        <f ca="1">IF(ISERROR(QuarterlyDataCVM!FP26*OFFSET(AnnualDataCP!FP$14,PYPQly!$B22,0)/OFFSET(AnnualDataCVM!FP$14,PYPQly!$B22,0)),"",QuarterlyDataCVM!FP26*OFFSET(AnnualDataCP!FP$14,PYPQly!$B22,0)/OFFSET(AnnualDataCVM!FP$14,PYPQly!$B22,0))</f>
        <v>4449.6073459988484</v>
      </c>
      <c r="FQ26" s="18">
        <f ca="1">IF(ISERROR(QuarterlyDataCVM!FQ26*OFFSET(AnnualDataCP!FQ$14,PYPQly!$B22,0)/OFFSET(AnnualDataCVM!FQ$14,PYPQly!$B22,0)),"",QuarterlyDataCVM!FQ26*OFFSET(AnnualDataCP!FQ$14,PYPQly!$B22,0)/OFFSET(AnnualDataCVM!FQ$14,PYPQly!$B22,0))</f>
        <v>1876.9791899299564</v>
      </c>
      <c r="FR26" s="18">
        <f ca="1">IF(ISERROR(QuarterlyDataCVM!FR26*OFFSET(AnnualDataCP!FR$14,PYPQly!$B22,0)/OFFSET(AnnualDataCVM!FR$14,PYPQly!$B22,0)),"",QuarterlyDataCVM!FR26*OFFSET(AnnualDataCP!FR$14,PYPQly!$B22,0)/OFFSET(AnnualDataCVM!FR$14,PYPQly!$B22,0))</f>
        <v>1273.9500140937705</v>
      </c>
      <c r="FS26" s="18">
        <f ca="1">IF(ISERROR(QuarterlyDataCVM!FS26*OFFSET(AnnualDataCP!FS$14,PYPQly!$B22,0)/OFFSET(AnnualDataCVM!FS$14,PYPQly!$B22,0)),"",QuarterlyDataCVM!FS26*OFFSET(AnnualDataCP!FS$14,PYPQly!$B22,0)/OFFSET(AnnualDataCVM!FS$14,PYPQly!$B22,0))</f>
        <v>699.08226988867773</v>
      </c>
      <c r="FT26" s="18">
        <f ca="1">IF(ISERROR(QuarterlyDataCVM!FT26*OFFSET(AnnualDataCP!FT$14,PYPQly!$B22,0)/OFFSET(AnnualDataCVM!FT$14,PYPQly!$B22,0)),"",QuarterlyDataCVM!FT26*OFFSET(AnnualDataCP!FT$14,PYPQly!$B22,0)/OFFSET(AnnualDataCVM!FT$14,PYPQly!$B22,0))</f>
        <v>176.48493342676946</v>
      </c>
      <c r="FU26" s="18">
        <f ca="1">IF(ISERROR(QuarterlyDataCVM!FU26*OFFSET(AnnualDataCP!FU$14,PYPQly!$B22,0)/OFFSET(AnnualDataCVM!FU$14,PYPQly!$B22,0)),"",QuarterlyDataCVM!FU26*OFFSET(AnnualDataCP!FU$14,PYPQly!$B22,0)/OFFSET(AnnualDataCVM!FU$14,PYPQly!$B22,0))</f>
        <v>398.23018685567013</v>
      </c>
      <c r="FV26" s="18">
        <f ca="1">IF(ISERROR(QuarterlyDataCVM!FV26*OFFSET(AnnualDataCP!FV$14,PYPQly!$B22,0)/OFFSET(AnnualDataCVM!FV$14,PYPQly!$B22,0)),"",QuarterlyDataCVM!FV26*OFFSET(AnnualDataCP!FV$14,PYPQly!$B22,0)/OFFSET(AnnualDataCVM!FV$14,PYPQly!$B22,0))</f>
        <v>603.13712594541266</v>
      </c>
      <c r="FW26" s="18">
        <f ca="1">IF(ISERROR(QuarterlyDataCVM!FW26*OFFSET(AnnualDataCP!FW$14,PYPQly!$B22,0)/OFFSET(AnnualDataCVM!FW$14,PYPQly!$B22,0)),"",QuarterlyDataCVM!FW26*OFFSET(AnnualDataCP!FW$14,PYPQly!$B22,0)/OFFSET(AnnualDataCVM!FW$14,PYPQly!$B22,0))</f>
        <v>2272.7743117496748</v>
      </c>
      <c r="FX26" s="18">
        <f ca="1">IF(ISERROR(QuarterlyDataCVM!FX26*OFFSET(AnnualDataCP!FX$14,PYPQly!$B22,0)/OFFSET(AnnualDataCVM!FX$14,PYPQly!$B22,0)),"",QuarterlyDataCVM!FX26*OFFSET(AnnualDataCP!FX$14,PYPQly!$B22,0)/OFFSET(AnnualDataCVM!FX$14,PYPQly!$B22,0))</f>
        <v>594.15065298507466</v>
      </c>
      <c r="FY26" s="18">
        <f ca="1">IF(ISERROR(QuarterlyDataCVM!FY26*OFFSET(AnnualDataCP!FY$14,PYPQly!$B22,0)/OFFSET(AnnualDataCVM!FY$14,PYPQly!$B22,0)),"",QuarterlyDataCVM!FY26*OFFSET(AnnualDataCP!FY$14,PYPQly!$B22,0)/OFFSET(AnnualDataCVM!FY$14,PYPQly!$B22,0))</f>
        <v>257.51445086705201</v>
      </c>
      <c r="FZ26" s="18">
        <f ca="1">IF(ISERROR(QuarterlyDataCVM!FZ26*OFFSET(AnnualDataCP!FZ$14,PYPQly!$B22,0)/OFFSET(AnnualDataCVM!FZ$14,PYPQly!$B22,0)),"",QuarterlyDataCVM!FZ26*OFFSET(AnnualDataCP!FZ$14,PYPQly!$B22,0)/OFFSET(AnnualDataCVM!FZ$14,PYPQly!$B22,0))</f>
        <v>1420.8201643294001</v>
      </c>
      <c r="GA26" s="18">
        <f ca="1">IF(ISERROR(QuarterlyDataCVM!GA26*OFFSET(AnnualDataCP!GA$14,PYPQly!$B22,0)/OFFSET(AnnualDataCVM!GA$14,PYPQly!$B22,0)),"",QuarterlyDataCVM!GA26*OFFSET(AnnualDataCP!GA$14,PYPQly!$B22,0)/OFFSET(AnnualDataCVM!GA$14,PYPQly!$B22,0))</f>
        <v>300.07279693486589</v>
      </c>
      <c r="GB26" s="18">
        <f ca="1">IF(ISERROR(QuarterlyDataCVM!GB26*OFFSET(AnnualDataCP!GB$14,PYPQly!$B22,0)/OFFSET(AnnualDataCVM!GB$14,PYPQly!$B22,0)),"",QuarterlyDataCVM!GB26*OFFSET(AnnualDataCP!GB$14,PYPQly!$B22,0)/OFFSET(AnnualDataCVM!GB$14,PYPQly!$B22,0))</f>
        <v>300.07279693486589</v>
      </c>
    </row>
    <row r="27" spans="2:184" x14ac:dyDescent="0.25">
      <c r="B27" s="18">
        <f t="shared" si="0"/>
        <v>4</v>
      </c>
      <c r="C27" s="1">
        <v>34029</v>
      </c>
      <c r="D27" s="18">
        <f ca="1">IF(ISERROR(QuarterlyDataCVM!D27*OFFSET(AnnualDataCP!D$14,PYPQly!$B23,0)/OFFSET(AnnualDataCVM!D$14,PYPQly!$B23,0)),"",QuarterlyDataCVM!D27*OFFSET(AnnualDataCP!D$14,PYPQly!$B23,0)/OFFSET(AnnualDataCVM!D$14,PYPQly!$B23,0))</f>
        <v>168987.67836894366</v>
      </c>
      <c r="E27" s="18">
        <f ca="1">IF(ISERROR(QuarterlyDataCVM!E27*OFFSET(AnnualDataCP!E$14,PYPQly!$B23,0)/OFFSET(AnnualDataCVM!E$14,PYPQly!$B23,0)),"",QuarterlyDataCVM!E27*OFFSET(AnnualDataCP!E$14,PYPQly!$B23,0)/OFFSET(AnnualDataCVM!E$14,PYPQly!$B23,0))</f>
        <v>2033.9103693663164</v>
      </c>
      <c r="F27" s="18">
        <f ca="1">IF(ISERROR(QuarterlyDataCVM!F27*OFFSET(AnnualDataCP!F$14,PYPQly!$B23,0)/OFFSET(AnnualDataCVM!F$14,PYPQly!$B23,0)),"",QuarterlyDataCVM!F27*OFFSET(AnnualDataCP!F$14,PYPQly!$B23,0)/OFFSET(AnnualDataCVM!F$14,PYPQly!$B23,0))</f>
        <v>1907.8861176470589</v>
      </c>
      <c r="G27" s="18">
        <f ca="1">IF(ISERROR(QuarterlyDataCVM!G27*OFFSET(AnnualDataCP!G$14,PYPQly!$B23,0)/OFFSET(AnnualDataCVM!G$14,PYPQly!$B23,0)),"",QuarterlyDataCVM!G27*OFFSET(AnnualDataCP!G$14,PYPQly!$B23,0)/OFFSET(AnnualDataCVM!G$14,PYPQly!$B23,0))</f>
        <v>62.581673306772906</v>
      </c>
      <c r="H27" s="18">
        <f ca="1">IF(ISERROR(QuarterlyDataCVM!H27*OFFSET(AnnualDataCP!H$14,PYPQly!$B23,0)/OFFSET(AnnualDataCVM!H$14,PYPQly!$B23,0)),"",QuarterlyDataCVM!H27*OFFSET(AnnualDataCP!H$14,PYPQly!$B23,0)/OFFSET(AnnualDataCVM!H$14,PYPQly!$B23,0))</f>
        <v>63.281632653061223</v>
      </c>
      <c r="I27" s="18">
        <f ca="1">IF(ISERROR(QuarterlyDataCVM!I27*OFFSET(AnnualDataCP!I$14,PYPQly!$B23,0)/OFFSET(AnnualDataCVM!I$14,PYPQly!$B23,0)),"",QuarterlyDataCVM!I27*OFFSET(AnnualDataCP!I$14,PYPQly!$B23,0)/OFFSET(AnnualDataCVM!I$14,PYPQly!$B23,0))</f>
        <v>45973.037568343148</v>
      </c>
      <c r="J27" s="18">
        <f ca="1">IF(ISERROR(QuarterlyDataCVM!J27*OFFSET(AnnualDataCP!J$14,PYPQly!$B23,0)/OFFSET(AnnualDataCVM!J$14,PYPQly!$B23,0)),"",QuarterlyDataCVM!J27*OFFSET(AnnualDataCP!J$14,PYPQly!$B23,0)/OFFSET(AnnualDataCVM!J$14,PYPQly!$B23,0))</f>
        <v>36388.339075511998</v>
      </c>
      <c r="K27" s="18">
        <f ca="1">IF(ISERROR(QuarterlyDataCVM!K27*OFFSET(AnnualDataCP!K$14,PYPQly!$B23,0)/OFFSET(AnnualDataCVM!K$14,PYPQly!$B23,0)),"",QuarterlyDataCVM!K27*OFFSET(AnnualDataCP!K$14,PYPQly!$B23,0)/OFFSET(AnnualDataCVM!K$14,PYPQly!$B23,0))</f>
        <v>2912.2743295451342</v>
      </c>
      <c r="L27" s="18">
        <f ca="1">IF(ISERROR(QuarterlyDataCVM!L27*OFFSET(AnnualDataCP!L$14,PYPQly!$B23,0)/OFFSET(AnnualDataCVM!L$14,PYPQly!$B23,0)),"",QuarterlyDataCVM!L27*OFFSET(AnnualDataCP!L$14,PYPQly!$B23,0)/OFFSET(AnnualDataCVM!L$14,PYPQly!$B23,0))</f>
        <v>244.88219265907998</v>
      </c>
      <c r="M27" s="18">
        <f ca="1">IF(ISERROR(QuarterlyDataCVM!M27*OFFSET(AnnualDataCP!M$14,PYPQly!$B23,0)/OFFSET(AnnualDataCVM!M$14,PYPQly!$B23,0)),"",QuarterlyDataCVM!M27*OFFSET(AnnualDataCP!M$14,PYPQly!$B23,0)/OFFSET(AnnualDataCVM!M$14,PYPQly!$B23,0))</f>
        <v>2082.4945776599588</v>
      </c>
      <c r="N27" s="18" t="str">
        <f ca="1">IF(ISERROR(QuarterlyDataCVM!N27*OFFSET(AnnualDataCP!N$14,PYPQly!$B23,0)/OFFSET(AnnualDataCVM!N$14,PYPQly!$B23,0)),"",QuarterlyDataCVM!N27*OFFSET(AnnualDataCP!N$14,PYPQly!$B23,0)/OFFSET(AnnualDataCVM!N$14,PYPQly!$B23,0))</f>
        <v/>
      </c>
      <c r="O27" s="18">
        <f ca="1">IF(ISERROR(QuarterlyDataCVM!O27*OFFSET(AnnualDataCP!O$14,PYPQly!$B23,0)/OFFSET(AnnualDataCVM!O$14,PYPQly!$B23,0)),"",QuarterlyDataCVM!O27*OFFSET(AnnualDataCP!O$14,PYPQly!$B23,0)/OFFSET(AnnualDataCVM!O$14,PYPQly!$B23,0))</f>
        <v>274.28978224455614</v>
      </c>
      <c r="P27" s="18">
        <f ca="1">IF(ISERROR(QuarterlyDataCVM!P27*OFFSET(AnnualDataCP!P$14,PYPQly!$B23,0)/OFFSET(AnnualDataCVM!P$14,PYPQly!$B23,0)),"",QuarterlyDataCVM!P27*OFFSET(AnnualDataCP!P$14,PYPQly!$B23,0)/OFFSET(AnnualDataCVM!P$14,PYPQly!$B23,0))</f>
        <v>309.49144254278735</v>
      </c>
      <c r="Q27" s="18">
        <f ca="1">IF(ISERROR(QuarterlyDataCVM!Q27*OFFSET(AnnualDataCP!Q$14,PYPQly!$B23,0)/OFFSET(AnnualDataCVM!Q$14,PYPQly!$B23,0)),"",QuarterlyDataCVM!Q27*OFFSET(AnnualDataCP!Q$14,PYPQly!$B23,0)/OFFSET(AnnualDataCVM!Q$14,PYPQly!$B23,0))</f>
        <v>28011.036412598056</v>
      </c>
      <c r="R27" s="18">
        <f ca="1">IF(ISERROR(QuarterlyDataCVM!R27*OFFSET(AnnualDataCP!R$14,PYPQly!$B23,0)/OFFSET(AnnualDataCVM!R$14,PYPQly!$B23,0)),"",QuarterlyDataCVM!R27*OFFSET(AnnualDataCP!R$14,PYPQly!$B23,0)/OFFSET(AnnualDataCVM!R$14,PYPQly!$B23,0))</f>
        <v>5024.0127950500346</v>
      </c>
      <c r="S27" s="18">
        <f ca="1">IF(ISERROR(QuarterlyDataCVM!S27*OFFSET(AnnualDataCP!S$14,PYPQly!$B23,0)/OFFSET(AnnualDataCVM!S$14,PYPQly!$B23,0)),"",QuarterlyDataCVM!S27*OFFSET(AnnualDataCP!S$14,PYPQly!$B23,0)/OFFSET(AnnualDataCVM!S$14,PYPQly!$B23,0))</f>
        <v>3968.1126760563379</v>
      </c>
      <c r="T27" s="18">
        <f ca="1">IF(ISERROR(QuarterlyDataCVM!T27*OFFSET(AnnualDataCP!T$14,PYPQly!$B23,0)/OFFSET(AnnualDataCVM!T$14,PYPQly!$B23,0)),"",QuarterlyDataCVM!T27*OFFSET(AnnualDataCP!T$14,PYPQly!$B23,0)/OFFSET(AnnualDataCVM!T$14,PYPQly!$B23,0))</f>
        <v>642.66960352422905</v>
      </c>
      <c r="U27" s="18">
        <f ca="1">IF(ISERROR(QuarterlyDataCVM!U27*OFFSET(AnnualDataCP!U$14,PYPQly!$B23,0)/OFFSET(AnnualDataCVM!U$14,PYPQly!$B23,0)),"",QuarterlyDataCVM!U27*OFFSET(AnnualDataCP!U$14,PYPQly!$B23,0)/OFFSET(AnnualDataCVM!U$14,PYPQly!$B23,0))</f>
        <v>460.94031413612566</v>
      </c>
      <c r="V27" s="18">
        <f ca="1">IF(ISERROR(QuarterlyDataCVM!V27*OFFSET(AnnualDataCP!V$14,PYPQly!$B23,0)/OFFSET(AnnualDataCVM!V$14,PYPQly!$B23,0)),"",QuarterlyDataCVM!V27*OFFSET(AnnualDataCP!V$14,PYPQly!$B23,0)/OFFSET(AnnualDataCVM!V$14,PYPQly!$B23,0))</f>
        <v>35.357142857142854</v>
      </c>
      <c r="W27" s="18">
        <f ca="1">IF(ISERROR(QuarterlyDataCVM!W27*OFFSET(AnnualDataCP!W$14,PYPQly!$B23,0)/OFFSET(AnnualDataCVM!W$14,PYPQly!$B23,0)),"",QuarterlyDataCVM!W27*OFFSET(AnnualDataCP!W$14,PYPQly!$B23,0)/OFFSET(AnnualDataCVM!W$14,PYPQly!$B23,0))</f>
        <v>510.91013296652909</v>
      </c>
      <c r="X27" s="18">
        <f ca="1">IF(ISERROR(QuarterlyDataCVM!X27*OFFSET(AnnualDataCP!X$14,PYPQly!$B23,0)/OFFSET(AnnualDataCVM!X$14,PYPQly!$B23,0)),"",QuarterlyDataCVM!X27*OFFSET(AnnualDataCP!X$14,PYPQly!$B23,0)/OFFSET(AnnualDataCVM!X$14,PYPQly!$B23,0))</f>
        <v>164.65727002967358</v>
      </c>
      <c r="Y27" s="18">
        <f ca="1">IF(ISERROR(QuarterlyDataCVM!Y27*OFFSET(AnnualDataCP!Y$14,PYPQly!$B23,0)/OFFSET(AnnualDataCVM!Y$14,PYPQly!$B23,0)),"",QuarterlyDataCVM!Y27*OFFSET(AnnualDataCP!Y$14,PYPQly!$B23,0)/OFFSET(AnnualDataCVM!Y$14,PYPQly!$B23,0))</f>
        <v>735.68545049347347</v>
      </c>
      <c r="Z27" s="18">
        <f ca="1">IF(ISERROR(QuarterlyDataCVM!Z27*OFFSET(AnnualDataCP!Z$14,PYPQly!$B23,0)/OFFSET(AnnualDataCVM!Z$14,PYPQly!$B23,0)),"",QuarterlyDataCVM!Z27*OFFSET(AnnualDataCP!Z$14,PYPQly!$B23,0)/OFFSET(AnnualDataCVM!Z$14,PYPQly!$B23,0))</f>
        <v>1268.8030604437643</v>
      </c>
      <c r="AA27" s="18">
        <f ca="1">IF(ISERROR(QuarterlyDataCVM!AA27*OFFSET(AnnualDataCP!AA$14,PYPQly!$B23,0)/OFFSET(AnnualDataCVM!AA$14,PYPQly!$B23,0)),"",QuarterlyDataCVM!AA27*OFFSET(AnnualDataCP!AA$14,PYPQly!$B23,0)/OFFSET(AnnualDataCVM!AA$14,PYPQly!$B23,0))</f>
        <v>150.27711941659069</v>
      </c>
      <c r="AB27" s="18">
        <f ca="1">IF(ISERROR(QuarterlyDataCVM!AB27*OFFSET(AnnualDataCP!AB$14,PYPQly!$B23,0)/OFFSET(AnnualDataCVM!AB$14,PYPQly!$B23,0)),"",QuarterlyDataCVM!AB27*OFFSET(AnnualDataCP!AB$14,PYPQly!$B23,0)/OFFSET(AnnualDataCVM!AB$14,PYPQly!$B23,0))</f>
        <v>700.76573254670598</v>
      </c>
      <c r="AC27" s="18">
        <f ca="1">IF(ISERROR(QuarterlyDataCVM!AC27*OFFSET(AnnualDataCP!AC$14,PYPQly!$B23,0)/OFFSET(AnnualDataCVM!AC$14,PYPQly!$B23,0)),"",QuarterlyDataCVM!AC27*OFFSET(AnnualDataCP!AC$14,PYPQly!$B23,0)/OFFSET(AnnualDataCVM!AC$14,PYPQly!$B23,0))</f>
        <v>544.27012462108451</v>
      </c>
      <c r="AD27" s="18">
        <f ca="1">IF(ISERROR(QuarterlyDataCVM!AD27*OFFSET(AnnualDataCP!AD$14,PYPQly!$B23,0)/OFFSET(AnnualDataCVM!AD$14,PYPQly!$B23,0)),"",QuarterlyDataCVM!AD27*OFFSET(AnnualDataCP!AD$14,PYPQly!$B23,0)/OFFSET(AnnualDataCVM!AD$14,PYPQly!$B23,0))</f>
        <v>156.67236024844721</v>
      </c>
      <c r="AE27" s="18">
        <f ca="1">IF(ISERROR(QuarterlyDataCVM!AE27*OFFSET(AnnualDataCP!AE$14,PYPQly!$B23,0)/OFFSET(AnnualDataCVM!AE$14,PYPQly!$B23,0)),"",QuarterlyDataCVM!AE27*OFFSET(AnnualDataCP!AE$14,PYPQly!$B23,0)/OFFSET(AnnualDataCVM!AE$14,PYPQly!$B23,0))</f>
        <v>355.39483707151925</v>
      </c>
      <c r="AF27" s="18">
        <f ca="1">IF(ISERROR(QuarterlyDataCVM!AF27*OFFSET(AnnualDataCP!AF$14,PYPQly!$B23,0)/OFFSET(AnnualDataCVM!AF$14,PYPQly!$B23,0)),"",QuarterlyDataCVM!AF27*OFFSET(AnnualDataCP!AF$14,PYPQly!$B23,0)/OFFSET(AnnualDataCVM!AF$14,PYPQly!$B23,0))</f>
        <v>1324.4842621096941</v>
      </c>
      <c r="AG27" s="18">
        <f ca="1">IF(ISERROR(QuarterlyDataCVM!AG27*OFFSET(AnnualDataCP!AG$14,PYPQly!$B23,0)/OFFSET(AnnualDataCVM!AG$14,PYPQly!$B23,0)),"",QuarterlyDataCVM!AG27*OFFSET(AnnualDataCP!AG$14,PYPQly!$B23,0)/OFFSET(AnnualDataCVM!AG$14,PYPQly!$B23,0))</f>
        <v>643.46900943932678</v>
      </c>
      <c r="AH27" s="18">
        <f ca="1">IF(ISERROR(QuarterlyDataCVM!AH27*OFFSET(AnnualDataCP!AH$14,PYPQly!$B23,0)/OFFSET(AnnualDataCVM!AH$14,PYPQly!$B23,0)),"",QuarterlyDataCVM!AH27*OFFSET(AnnualDataCP!AH$14,PYPQly!$B23,0)/OFFSET(AnnualDataCVM!AH$14,PYPQly!$B23,0))</f>
        <v>452.49075391180656</v>
      </c>
      <c r="AI27" s="18">
        <f ca="1">IF(ISERROR(QuarterlyDataCVM!AI27*OFFSET(AnnualDataCP!AI$14,PYPQly!$B23,0)/OFFSET(AnnualDataCVM!AI$14,PYPQly!$B23,0)),"",QuarterlyDataCVM!AI27*OFFSET(AnnualDataCP!AI$14,PYPQly!$B23,0)/OFFSET(AnnualDataCVM!AI$14,PYPQly!$B23,0))</f>
        <v>228.63611859838275</v>
      </c>
      <c r="AJ27" s="18">
        <f ca="1">IF(ISERROR(QuarterlyDataCVM!AJ27*OFFSET(AnnualDataCP!AJ$14,PYPQly!$B23,0)/OFFSET(AnnualDataCVM!AJ$14,PYPQly!$B23,0)),"",QuarterlyDataCVM!AJ27*OFFSET(AnnualDataCP!AJ$14,PYPQly!$B23,0)/OFFSET(AnnualDataCVM!AJ$14,PYPQly!$B23,0))</f>
        <v>2061.1124178712221</v>
      </c>
      <c r="AK27" s="18">
        <f ca="1">IF(ISERROR(QuarterlyDataCVM!AK27*OFFSET(AnnualDataCP!AK$14,PYPQly!$B23,0)/OFFSET(AnnualDataCVM!AK$14,PYPQly!$B23,0)),"",QuarterlyDataCVM!AK27*OFFSET(AnnualDataCP!AK$14,PYPQly!$B23,0)/OFFSET(AnnualDataCVM!AK$14,PYPQly!$B23,0))</f>
        <v>460.57014590347922</v>
      </c>
      <c r="AL27" s="18">
        <f ca="1">IF(ISERROR(QuarterlyDataCVM!AL27*OFFSET(AnnualDataCP!AL$14,PYPQly!$B23,0)/OFFSET(AnnualDataCVM!AL$14,PYPQly!$B23,0)),"",QuarterlyDataCVM!AL27*OFFSET(AnnualDataCP!AL$14,PYPQly!$B23,0)/OFFSET(AnnualDataCVM!AL$14,PYPQly!$B23,0))</f>
        <v>642.67072640278377</v>
      </c>
      <c r="AM27" s="18">
        <f ca="1">IF(ISERROR(QuarterlyDataCVM!AM27*OFFSET(AnnualDataCP!AM$14,PYPQly!$B23,0)/OFFSET(AnnualDataCVM!AM$14,PYPQly!$B23,0)),"",QuarterlyDataCVM!AM27*OFFSET(AnnualDataCP!AM$14,PYPQly!$B23,0)/OFFSET(AnnualDataCVM!AM$14,PYPQly!$B23,0))</f>
        <v>958.12405382674513</v>
      </c>
      <c r="AN27" s="18">
        <f ca="1">IF(ISERROR(QuarterlyDataCVM!AN27*OFFSET(AnnualDataCP!AN$14,PYPQly!$B23,0)/OFFSET(AnnualDataCVM!AN$14,PYPQly!$B23,0)),"",QuarterlyDataCVM!AN27*OFFSET(AnnualDataCP!AN$14,PYPQly!$B23,0)/OFFSET(AnnualDataCVM!AN$14,PYPQly!$B23,0))</f>
        <v>286.72012302284708</v>
      </c>
      <c r="AO27" s="18">
        <f ca="1">IF(ISERROR(QuarterlyDataCVM!AO27*OFFSET(AnnualDataCP!AO$14,PYPQly!$B23,0)/OFFSET(AnnualDataCVM!AO$14,PYPQly!$B23,0)),"",QuarterlyDataCVM!AO27*OFFSET(AnnualDataCP!AO$14,PYPQly!$B23,0)/OFFSET(AnnualDataCVM!AO$14,PYPQly!$B23,0))</f>
        <v>286.72012302284708</v>
      </c>
      <c r="AP27" s="18">
        <f ca="1">IF(ISERROR(QuarterlyDataCVM!AP27*OFFSET(AnnualDataCP!AP$14,PYPQly!$B23,0)/OFFSET(AnnualDataCVM!AP$14,PYPQly!$B23,0)),"",QuarterlyDataCVM!AP27*OFFSET(AnnualDataCP!AP$14,PYPQly!$B23,0)/OFFSET(AnnualDataCVM!AP$14,PYPQly!$B23,0))</f>
        <v>2812.2462269129287</v>
      </c>
      <c r="AQ27" s="18">
        <f ca="1">IF(ISERROR(QuarterlyDataCVM!AQ27*OFFSET(AnnualDataCP!AQ$14,PYPQly!$B23,0)/OFFSET(AnnualDataCVM!AQ$14,PYPQly!$B23,0)),"",QuarterlyDataCVM!AQ27*OFFSET(AnnualDataCP!AQ$14,PYPQly!$B23,0)/OFFSET(AnnualDataCVM!AQ$14,PYPQly!$B23,0))</f>
        <v>2812.2462269129287</v>
      </c>
      <c r="AR27" s="18">
        <f ca="1">IF(ISERROR(QuarterlyDataCVM!AR27*OFFSET(AnnualDataCP!AR$14,PYPQly!$B23,0)/OFFSET(AnnualDataCVM!AR$14,PYPQly!$B23,0)),"",QuarterlyDataCVM!AR27*OFFSET(AnnualDataCP!AR$14,PYPQly!$B23,0)/OFFSET(AnnualDataCVM!AR$14,PYPQly!$B23,0))</f>
        <v>391.62162162162161</v>
      </c>
      <c r="AS27" s="18">
        <f ca="1">IF(ISERROR(QuarterlyDataCVM!AS27*OFFSET(AnnualDataCP!AS$14,PYPQly!$B23,0)/OFFSET(AnnualDataCVM!AS$14,PYPQly!$B23,0)),"",QuarterlyDataCVM!AS27*OFFSET(AnnualDataCP!AS$14,PYPQly!$B23,0)/OFFSET(AnnualDataCVM!AS$14,PYPQly!$B23,0))</f>
        <v>878.35874067937038</v>
      </c>
      <c r="AT27" s="18">
        <f ca="1">IF(ISERROR(QuarterlyDataCVM!AT27*OFFSET(AnnualDataCP!AT$14,PYPQly!$B23,0)/OFFSET(AnnualDataCVM!AT$14,PYPQly!$B23,0)),"",QuarterlyDataCVM!AT27*OFFSET(AnnualDataCP!AT$14,PYPQly!$B23,0)/OFFSET(AnnualDataCVM!AT$14,PYPQly!$B23,0))</f>
        <v>408.01665278934223</v>
      </c>
      <c r="AU27" s="18">
        <f ca="1">IF(ISERROR(QuarterlyDataCVM!AU27*OFFSET(AnnualDataCP!AU$14,PYPQly!$B23,0)/OFFSET(AnnualDataCVM!AU$14,PYPQly!$B23,0)),"",QuarterlyDataCVM!AU27*OFFSET(AnnualDataCP!AU$14,PYPQly!$B23,0)/OFFSET(AnnualDataCVM!AU$14,PYPQly!$B23,0))</f>
        <v>266.88529411764705</v>
      </c>
      <c r="AV27" s="18">
        <f ca="1">IF(ISERROR(QuarterlyDataCVM!AV27*OFFSET(AnnualDataCP!AV$14,PYPQly!$B23,0)/OFFSET(AnnualDataCVM!AV$14,PYPQly!$B23,0)),"",QuarterlyDataCVM!AV27*OFFSET(AnnualDataCP!AV$14,PYPQly!$B23,0)/OFFSET(AnnualDataCVM!AV$14,PYPQly!$B23,0))</f>
        <v>486.92307692307691</v>
      </c>
      <c r="AW27" s="18">
        <f ca="1">IF(ISERROR(QuarterlyDataCVM!AW27*OFFSET(AnnualDataCP!AW$14,PYPQly!$B23,0)/OFFSET(AnnualDataCVM!AW$14,PYPQly!$B23,0)),"",QuarterlyDataCVM!AW27*OFFSET(AnnualDataCP!AW$14,PYPQly!$B23,0)/OFFSET(AnnualDataCVM!AW$14,PYPQly!$B23,0))</f>
        <v>380.2189388851578</v>
      </c>
      <c r="AX27" s="18">
        <f ca="1">IF(ISERROR(QuarterlyDataCVM!AX27*OFFSET(AnnualDataCP!AX$14,PYPQly!$B23,0)/OFFSET(AnnualDataCVM!AX$14,PYPQly!$B23,0)),"",QuarterlyDataCVM!AX27*OFFSET(AnnualDataCP!AX$14,PYPQly!$B23,0)/OFFSET(AnnualDataCVM!AX$14,PYPQly!$B23,0))</f>
        <v>1598.2759675332313</v>
      </c>
      <c r="AY27" s="18">
        <f ca="1">IF(ISERROR(QuarterlyDataCVM!AY27*OFFSET(AnnualDataCP!AY$14,PYPQly!$B23,0)/OFFSET(AnnualDataCVM!AY$14,PYPQly!$B23,0)),"",QuarterlyDataCVM!AY27*OFFSET(AnnualDataCP!AY$14,PYPQly!$B23,0)/OFFSET(AnnualDataCVM!AY$14,PYPQly!$B23,0))</f>
        <v>1598.2759675332313</v>
      </c>
      <c r="AZ27" s="18">
        <f ca="1">IF(ISERROR(QuarterlyDataCVM!AZ27*OFFSET(AnnualDataCP!AZ$14,PYPQly!$B23,0)/OFFSET(AnnualDataCVM!AZ$14,PYPQly!$B23,0)),"",QuarterlyDataCVM!AZ27*OFFSET(AnnualDataCP!AZ$14,PYPQly!$B23,0)/OFFSET(AnnualDataCVM!AZ$14,PYPQly!$B23,0))</f>
        <v>1873.9699861586651</v>
      </c>
      <c r="BA27" s="18">
        <f ca="1">IF(ISERROR(QuarterlyDataCVM!BA27*OFFSET(AnnualDataCP!BA$14,PYPQly!$B23,0)/OFFSET(AnnualDataCVM!BA$14,PYPQly!$B23,0)),"",QuarterlyDataCVM!BA27*OFFSET(AnnualDataCP!BA$14,PYPQly!$B23,0)/OFFSET(AnnualDataCVM!BA$14,PYPQly!$B23,0))</f>
        <v>1054.5050016488951</v>
      </c>
      <c r="BB27" s="18">
        <f ca="1">IF(ISERROR(QuarterlyDataCVM!BB27*OFFSET(AnnualDataCP!BB$14,PYPQly!$B23,0)/OFFSET(AnnualDataCVM!BB$14,PYPQly!$B23,0)),"",QuarterlyDataCVM!BB27*OFFSET(AnnualDataCP!BB$14,PYPQly!$B23,0)/OFFSET(AnnualDataCVM!BB$14,PYPQly!$B23,0))</f>
        <v>819.30838815789468</v>
      </c>
      <c r="BC27" s="18">
        <f ca="1">IF(ISERROR(QuarterlyDataCVM!BC27*OFFSET(AnnualDataCP!BC$14,PYPQly!$B23,0)/OFFSET(AnnualDataCVM!BC$14,PYPQly!$B23,0)),"",QuarterlyDataCVM!BC27*OFFSET(AnnualDataCP!BC$14,PYPQly!$B23,0)/OFFSET(AnnualDataCVM!BC$14,PYPQly!$B23,0))</f>
        <v>543.345182012848</v>
      </c>
      <c r="BD27" s="18">
        <f ca="1">IF(ISERROR(QuarterlyDataCVM!BD27*OFFSET(AnnualDataCP!BD$14,PYPQly!$B23,0)/OFFSET(AnnualDataCVM!BD$14,PYPQly!$B23,0)),"",QuarterlyDataCVM!BD27*OFFSET(AnnualDataCP!BD$14,PYPQly!$B23,0)/OFFSET(AnnualDataCVM!BD$14,PYPQly!$B23,0))</f>
        <v>275.94383775351014</v>
      </c>
      <c r="BE27" s="18">
        <f ca="1">IF(ISERROR(QuarterlyDataCVM!BE27*OFFSET(AnnualDataCP!BE$14,PYPQly!$B23,0)/OFFSET(AnnualDataCVM!BE$14,PYPQly!$B23,0)),"",QuarterlyDataCVM!BE27*OFFSET(AnnualDataCP!BE$14,PYPQly!$B23,0)/OFFSET(AnnualDataCVM!BE$14,PYPQly!$B23,0))</f>
        <v>3487.1909338688852</v>
      </c>
      <c r="BF27" s="18">
        <f ca="1">IF(ISERROR(QuarterlyDataCVM!BF27*OFFSET(AnnualDataCP!BF$14,PYPQly!$B23,0)/OFFSET(AnnualDataCVM!BF$14,PYPQly!$B23,0)),"",QuarterlyDataCVM!BF27*OFFSET(AnnualDataCP!BF$14,PYPQly!$B23,0)/OFFSET(AnnualDataCVM!BF$14,PYPQly!$B23,0))</f>
        <v>1166.9453725359172</v>
      </c>
      <c r="BG27" s="18">
        <f ca="1">IF(ISERROR(QuarterlyDataCVM!BG27*OFFSET(AnnualDataCP!BG$14,PYPQly!$B23,0)/OFFSET(AnnualDataCVM!BG$14,PYPQly!$B23,0)),"",QuarterlyDataCVM!BG27*OFFSET(AnnualDataCP!BG$14,PYPQly!$B23,0)/OFFSET(AnnualDataCVM!BG$14,PYPQly!$B23,0))</f>
        <v>541.53790613718411</v>
      </c>
      <c r="BH27" s="18">
        <f ca="1">IF(ISERROR(QuarterlyDataCVM!BH27*OFFSET(AnnualDataCP!BH$14,PYPQly!$B23,0)/OFFSET(AnnualDataCVM!BH$14,PYPQly!$B23,0)),"",QuarterlyDataCVM!BH27*OFFSET(AnnualDataCP!BH$14,PYPQly!$B23,0)/OFFSET(AnnualDataCVM!BH$14,PYPQly!$B23,0))</f>
        <v>624.90950226244343</v>
      </c>
      <c r="BI27" s="18">
        <f ca="1">IF(ISERROR(QuarterlyDataCVM!BI27*OFFSET(AnnualDataCP!BI$14,PYPQly!$B23,0)/OFFSET(AnnualDataCVM!BI$14,PYPQly!$B23,0)),"",QuarterlyDataCVM!BI27*OFFSET(AnnualDataCP!BI$14,PYPQly!$B23,0)/OFFSET(AnnualDataCVM!BI$14,PYPQly!$B23,0))</f>
        <v>2320.4479431863861</v>
      </c>
      <c r="BJ27" s="18">
        <f ca="1">IF(ISERROR(QuarterlyDataCVM!BJ27*OFFSET(AnnualDataCP!BJ$14,PYPQly!$B23,0)/OFFSET(AnnualDataCVM!BJ$14,PYPQly!$B23,0)),"",QuarterlyDataCVM!BJ27*OFFSET(AnnualDataCP!BJ$14,PYPQly!$B23,0)/OFFSET(AnnualDataCVM!BJ$14,PYPQly!$B23,0))</f>
        <v>2055.1742048438869</v>
      </c>
      <c r="BK27" s="18">
        <f ca="1">IF(ISERROR(QuarterlyDataCVM!BK27*OFFSET(AnnualDataCP!BK$14,PYPQly!$B23,0)/OFFSET(AnnualDataCVM!BK$14,PYPQly!$B23,0)),"",QuarterlyDataCVM!BK27*OFFSET(AnnualDataCP!BK$14,PYPQly!$B23,0)/OFFSET(AnnualDataCVM!BK$14,PYPQly!$B23,0))</f>
        <v>265.39419087136929</v>
      </c>
      <c r="BL27" s="18">
        <f ca="1">IF(ISERROR(QuarterlyDataCVM!BL27*OFFSET(AnnualDataCP!BL$14,PYPQly!$B23,0)/OFFSET(AnnualDataCVM!BL$14,PYPQly!$B23,0)),"",QuarterlyDataCVM!BL27*OFFSET(AnnualDataCP!BL$14,PYPQly!$B23,0)/OFFSET(AnnualDataCVM!BL$14,PYPQly!$B23,0))</f>
        <v>2108.0751840623648</v>
      </c>
      <c r="BM27" s="18">
        <f ca="1">IF(ISERROR(QuarterlyDataCVM!BM27*OFFSET(AnnualDataCP!BM$14,PYPQly!$B23,0)/OFFSET(AnnualDataCVM!BM$14,PYPQly!$B23,0)),"",QuarterlyDataCVM!BM27*OFFSET(AnnualDataCP!BM$14,PYPQly!$B23,0)/OFFSET(AnnualDataCVM!BM$14,PYPQly!$B23,0))</f>
        <v>2108.0751840623648</v>
      </c>
      <c r="BN27" s="18">
        <f ca="1">IF(ISERROR(QuarterlyDataCVM!BN27*OFFSET(AnnualDataCP!BN$14,PYPQly!$B23,0)/OFFSET(AnnualDataCVM!BN$14,PYPQly!$B23,0)),"",QuarterlyDataCVM!BN27*OFFSET(AnnualDataCP!BN$14,PYPQly!$B23,0)/OFFSET(AnnualDataCVM!BN$14,PYPQly!$B23,0))</f>
        <v>1219.0492686682064</v>
      </c>
      <c r="BO27" s="18">
        <f ca="1">IF(ISERROR(QuarterlyDataCVM!BO27*OFFSET(AnnualDataCP!BO$14,PYPQly!$B23,0)/OFFSET(AnnualDataCVM!BO$14,PYPQly!$B23,0)),"",QuarterlyDataCVM!BO27*OFFSET(AnnualDataCP!BO$14,PYPQly!$B23,0)/OFFSET(AnnualDataCVM!BO$14,PYPQly!$B23,0))</f>
        <v>1219.0492686682064</v>
      </c>
      <c r="BP27" s="18">
        <f ca="1">IF(ISERROR(QuarterlyDataCVM!BP27*OFFSET(AnnualDataCP!BP$14,PYPQly!$B23,0)/OFFSET(AnnualDataCVM!BP$14,PYPQly!$B23,0)),"",QuarterlyDataCVM!BP27*OFFSET(AnnualDataCP!BP$14,PYPQly!$B23,0)/OFFSET(AnnualDataCVM!BP$14,PYPQly!$B23,0))</f>
        <v>1977.3651965307251</v>
      </c>
      <c r="BQ27" s="18">
        <f ca="1">IF(ISERROR(QuarterlyDataCVM!BQ27*OFFSET(AnnualDataCP!BQ$14,PYPQly!$B23,0)/OFFSET(AnnualDataCVM!BQ$14,PYPQly!$B23,0)),"",QuarterlyDataCVM!BQ27*OFFSET(AnnualDataCP!BQ$14,PYPQly!$B23,0)/OFFSET(AnnualDataCVM!BQ$14,PYPQly!$B23,0))</f>
        <v>1977.3651965307251</v>
      </c>
      <c r="BR27" s="18">
        <f ca="1">IF(ISERROR(QuarterlyDataCVM!BR27*OFFSET(AnnualDataCP!BR$14,PYPQly!$B23,0)/OFFSET(AnnualDataCVM!BR$14,PYPQly!$B23,0)),"",QuarterlyDataCVM!BR27*OFFSET(AnnualDataCP!BR$14,PYPQly!$B23,0)/OFFSET(AnnualDataCVM!BR$14,PYPQly!$B23,0))</f>
        <v>2352.4287943551121</v>
      </c>
      <c r="BS27" s="18">
        <f ca="1">IF(ISERROR(QuarterlyDataCVM!BS27*OFFSET(AnnualDataCP!BS$14,PYPQly!$B23,0)/OFFSET(AnnualDataCVM!BS$14,PYPQly!$B23,0)),"",QuarterlyDataCVM!BS27*OFFSET(AnnualDataCP!BS$14,PYPQly!$B23,0)/OFFSET(AnnualDataCVM!BS$14,PYPQly!$B23,0))</f>
        <v>1268.8633540372671</v>
      </c>
      <c r="BT27" s="18">
        <f ca="1">IF(ISERROR(QuarterlyDataCVM!BT27*OFFSET(AnnualDataCP!BT$14,PYPQly!$B23,0)/OFFSET(AnnualDataCVM!BT$14,PYPQly!$B23,0)),"",QuarterlyDataCVM!BT27*OFFSET(AnnualDataCP!BT$14,PYPQly!$B23,0)/OFFSET(AnnualDataCVM!BT$14,PYPQly!$B23,0))</f>
        <v>1082.7687358062074</v>
      </c>
      <c r="BU27" s="18">
        <f ca="1">IF(ISERROR(QuarterlyDataCVM!BU27*OFFSET(AnnualDataCP!BU$14,PYPQly!$B23,0)/OFFSET(AnnualDataCVM!BU$14,PYPQly!$B23,0)),"",QuarterlyDataCVM!BU27*OFFSET(AnnualDataCP!BU$14,PYPQly!$B23,0)/OFFSET(AnnualDataCVM!BU$14,PYPQly!$B23,0))</f>
        <v>201.22366288492708</v>
      </c>
      <c r="BV27" s="18">
        <f ca="1">IF(ISERROR(QuarterlyDataCVM!BV27*OFFSET(AnnualDataCP!BV$14,PYPQly!$B23,0)/OFFSET(AnnualDataCVM!BV$14,PYPQly!$B23,0)),"",QuarterlyDataCVM!BV27*OFFSET(AnnualDataCP!BV$14,PYPQly!$B23,0)/OFFSET(AnnualDataCVM!BV$14,PYPQly!$B23,0))</f>
        <v>725.33857175872424</v>
      </c>
      <c r="BW27" s="18">
        <f ca="1">IF(ISERROR(QuarterlyDataCVM!BW27*OFFSET(AnnualDataCP!BW$14,PYPQly!$B23,0)/OFFSET(AnnualDataCVM!BW$14,PYPQly!$B23,0)),"",QuarterlyDataCVM!BW27*OFFSET(AnnualDataCP!BW$14,PYPQly!$B23,0)/OFFSET(AnnualDataCVM!BW$14,PYPQly!$B23,0))</f>
        <v>155.19801980198017</v>
      </c>
      <c r="BX27" s="18">
        <f ca="1">IF(ISERROR(QuarterlyDataCVM!BX27*OFFSET(AnnualDataCP!BX$14,PYPQly!$B23,0)/OFFSET(AnnualDataCVM!BX$14,PYPQly!$B23,0)),"",QuarterlyDataCVM!BX27*OFFSET(AnnualDataCP!BX$14,PYPQly!$B23,0)/OFFSET(AnnualDataCVM!BX$14,PYPQly!$B23,0))</f>
        <v>1871.9895962834521</v>
      </c>
      <c r="BY27" s="18">
        <f ca="1">IF(ISERROR(QuarterlyDataCVM!BY27*OFFSET(AnnualDataCP!BY$14,PYPQly!$B23,0)/OFFSET(AnnualDataCVM!BY$14,PYPQly!$B23,0)),"",QuarterlyDataCVM!BY27*OFFSET(AnnualDataCP!BY$14,PYPQly!$B23,0)/OFFSET(AnnualDataCVM!BY$14,PYPQly!$B23,0))</f>
        <v>1097.5687340893312</v>
      </c>
      <c r="BZ27" s="18">
        <f ca="1">IF(ISERROR(QuarterlyDataCVM!BZ27*OFFSET(AnnualDataCP!BZ$14,PYPQly!$B23,0)/OFFSET(AnnualDataCVM!BZ$14,PYPQly!$B23,0)),"",QuarterlyDataCVM!BZ27*OFFSET(AnnualDataCP!BZ$14,PYPQly!$B23,0)/OFFSET(AnnualDataCVM!BZ$14,PYPQly!$B23,0))</f>
        <v>576.38874680306901</v>
      </c>
      <c r="CA27" s="18">
        <f ca="1">IF(ISERROR(QuarterlyDataCVM!CA27*OFFSET(AnnualDataCP!CA$14,PYPQly!$B23,0)/OFFSET(AnnualDataCVM!CA$14,PYPQly!$B23,0)),"",QuarterlyDataCVM!CA27*OFFSET(AnnualDataCP!CA$14,PYPQly!$B23,0)/OFFSET(AnnualDataCVM!CA$14,PYPQly!$B23,0))</f>
        <v>521.05953355155486</v>
      </c>
      <c r="CB27" s="18">
        <f ca="1">IF(ISERROR(QuarterlyDataCVM!CB27*OFFSET(AnnualDataCP!CB$14,PYPQly!$B23,0)/OFFSET(AnnualDataCVM!CB$14,PYPQly!$B23,0)),"",QuarterlyDataCVM!CB27*OFFSET(AnnualDataCP!CB$14,PYPQly!$B23,0)/OFFSET(AnnualDataCVM!CB$14,PYPQly!$B23,0))</f>
        <v>774.69292271246672</v>
      </c>
      <c r="CC27" s="18">
        <f ca="1">IF(ISERROR(QuarterlyDataCVM!CC27*OFFSET(AnnualDataCP!CC$14,PYPQly!$B23,0)/OFFSET(AnnualDataCVM!CC$14,PYPQly!$B23,0)),"",QuarterlyDataCVM!CC27*OFFSET(AnnualDataCP!CC$14,PYPQly!$B23,0)/OFFSET(AnnualDataCVM!CC$14,PYPQly!$B23,0))</f>
        <v>49.866666666666667</v>
      </c>
      <c r="CD27" s="18">
        <f ca="1">IF(ISERROR(QuarterlyDataCVM!CD27*OFFSET(AnnualDataCP!CD$14,PYPQly!$B23,0)/OFFSET(AnnualDataCVM!CD$14,PYPQly!$B23,0)),"",QuarterlyDataCVM!CD27*OFFSET(AnnualDataCP!CD$14,PYPQly!$B23,0)/OFFSET(AnnualDataCVM!CD$14,PYPQly!$B23,0))</f>
        <v>237.27067669172934</v>
      </c>
      <c r="CE27" s="18">
        <f ca="1">IF(ISERROR(QuarterlyDataCVM!CE27*OFFSET(AnnualDataCP!CE$14,PYPQly!$B23,0)/OFFSET(AnnualDataCVM!CE$14,PYPQly!$B23,0)),"",QuarterlyDataCVM!CE27*OFFSET(AnnualDataCP!CE$14,PYPQly!$B23,0)/OFFSET(AnnualDataCVM!CE$14,PYPQly!$B23,0))</f>
        <v>487.64763021269471</v>
      </c>
      <c r="CF27" s="18">
        <f ca="1">IF(ISERROR(QuarterlyDataCVM!CF27*OFFSET(AnnualDataCP!CF$14,PYPQly!$B23,0)/OFFSET(AnnualDataCVM!CF$14,PYPQly!$B23,0)),"",QuarterlyDataCVM!CF27*OFFSET(AnnualDataCP!CF$14,PYPQly!$B23,0)/OFFSET(AnnualDataCVM!CF$14,PYPQly!$B23,0))</f>
        <v>3187.9886216833947</v>
      </c>
      <c r="CG27" s="18">
        <f ca="1">IF(ISERROR(QuarterlyDataCVM!CG27*OFFSET(AnnualDataCP!CG$14,PYPQly!$B23,0)/OFFSET(AnnualDataCVM!CG$14,PYPQly!$B23,0)),"",QuarterlyDataCVM!CG27*OFFSET(AnnualDataCP!CG$14,PYPQly!$B23,0)/OFFSET(AnnualDataCVM!CG$14,PYPQly!$B23,0))</f>
        <v>3187.9886216833947</v>
      </c>
      <c r="CH27" s="18">
        <f ca="1">IF(ISERROR(QuarterlyDataCVM!CH27*OFFSET(AnnualDataCP!CH$14,PYPQly!$B23,0)/OFFSET(AnnualDataCVM!CH$14,PYPQly!$B23,0)),"",QuarterlyDataCVM!CH27*OFFSET(AnnualDataCP!CH$14,PYPQly!$B23,0)/OFFSET(AnnualDataCVM!CH$14,PYPQly!$B23,0))</f>
        <v>2252.3198922965785</v>
      </c>
      <c r="CI27" s="18">
        <f ca="1">IF(ISERROR(QuarterlyDataCVM!CI27*OFFSET(AnnualDataCP!CI$14,PYPQly!$B23,0)/OFFSET(AnnualDataCVM!CI$14,PYPQly!$B23,0)),"",QuarterlyDataCVM!CI27*OFFSET(AnnualDataCP!CI$14,PYPQly!$B23,0)/OFFSET(AnnualDataCVM!CI$14,PYPQly!$B23,0))</f>
        <v>936.15718047397206</v>
      </c>
      <c r="CJ27" s="18">
        <f ca="1">IF(ISERROR(QuarterlyDataCVM!CJ27*OFFSET(AnnualDataCP!CJ$14,PYPQly!$B23,0)/OFFSET(AnnualDataCVM!CJ$14,PYPQly!$B23,0)),"",QuarterlyDataCVM!CJ27*OFFSET(AnnualDataCP!CJ$14,PYPQly!$B23,0)/OFFSET(AnnualDataCVM!CJ$14,PYPQly!$B23,0))</f>
        <v>2272.3155963302752</v>
      </c>
      <c r="CK27" s="18">
        <f ca="1">IF(ISERROR(QuarterlyDataCVM!CK27*OFFSET(AnnualDataCP!CK$14,PYPQly!$B23,0)/OFFSET(AnnualDataCVM!CK$14,PYPQly!$B23,0)),"",QuarterlyDataCVM!CK27*OFFSET(AnnualDataCP!CK$14,PYPQly!$B23,0)/OFFSET(AnnualDataCVM!CK$14,PYPQly!$B23,0))</f>
        <v>976.99415798831603</v>
      </c>
      <c r="CL27" s="18">
        <f ca="1">IF(ISERROR(QuarterlyDataCVM!CL27*OFFSET(AnnualDataCP!CL$14,PYPQly!$B23,0)/OFFSET(AnnualDataCVM!CL$14,PYPQly!$B23,0)),"",QuarterlyDataCVM!CL27*OFFSET(AnnualDataCP!CL$14,PYPQly!$B23,0)/OFFSET(AnnualDataCVM!CL$14,PYPQly!$B23,0))</f>
        <v>1295.6773759913967</v>
      </c>
      <c r="CM27" s="18">
        <f ca="1">IF(ISERROR(QuarterlyDataCVM!CM27*OFFSET(AnnualDataCP!CM$14,PYPQly!$B23,0)/OFFSET(AnnualDataCVM!CM$14,PYPQly!$B23,0)),"",QuarterlyDataCVM!CM27*OFFSET(AnnualDataCP!CM$14,PYPQly!$B23,0)/OFFSET(AnnualDataCVM!CM$14,PYPQly!$B23,0))</f>
        <v>665.73747152619592</v>
      </c>
      <c r="CN27" s="18">
        <f ca="1">IF(ISERROR(QuarterlyDataCVM!CN27*OFFSET(AnnualDataCP!CN$14,PYPQly!$B23,0)/OFFSET(AnnualDataCVM!CN$14,PYPQly!$B23,0)),"",QuarterlyDataCVM!CN27*OFFSET(AnnualDataCP!CN$14,PYPQly!$B23,0)/OFFSET(AnnualDataCVM!CN$14,PYPQly!$B23,0))</f>
        <v>614.36663233779609</v>
      </c>
      <c r="CO27" s="18">
        <f ca="1">IF(ISERROR(QuarterlyDataCVM!CO27*OFFSET(AnnualDataCP!CO$14,PYPQly!$B23,0)/OFFSET(AnnualDataCVM!CO$14,PYPQly!$B23,0)),"",QuarterlyDataCVM!CO27*OFFSET(AnnualDataCP!CO$14,PYPQly!$B23,0)/OFFSET(AnnualDataCVM!CO$14,PYPQly!$B23,0))</f>
        <v>15.56770833333333</v>
      </c>
      <c r="CP27" s="18">
        <f ca="1">IF(ISERROR(QuarterlyDataCVM!CP27*OFFSET(AnnualDataCP!CP$14,PYPQly!$B23,0)/OFFSET(AnnualDataCVM!CP$14,PYPQly!$B23,0)),"",QuarterlyDataCVM!CP27*OFFSET(AnnualDataCP!CP$14,PYPQly!$B23,0)/OFFSET(AnnualDataCVM!CP$14,PYPQly!$B23,0))</f>
        <v>9604.9363501387907</v>
      </c>
      <c r="CQ27" s="18">
        <f ca="1">IF(ISERROR(QuarterlyDataCVM!CQ27*OFFSET(AnnualDataCP!CQ$14,PYPQly!$B23,0)/OFFSET(AnnualDataCVM!CQ$14,PYPQly!$B23,0)),"",QuarterlyDataCVM!CQ27*OFFSET(AnnualDataCP!CQ$14,PYPQly!$B23,0)/OFFSET(AnnualDataCVM!CQ$14,PYPQly!$B23,0))</f>
        <v>3554.4497501388119</v>
      </c>
      <c r="CR27" s="18">
        <f ca="1">IF(ISERROR(QuarterlyDataCVM!CR27*OFFSET(AnnualDataCP!CR$14,PYPQly!$B23,0)/OFFSET(AnnualDataCVM!CR$14,PYPQly!$B23,0)),"",QuarterlyDataCVM!CR27*OFFSET(AnnualDataCP!CR$14,PYPQly!$B23,0)/OFFSET(AnnualDataCVM!CR$14,PYPQly!$B23,0))</f>
        <v>1453.3385067346599</v>
      </c>
      <c r="CS27" s="18">
        <f ca="1">IF(ISERROR(QuarterlyDataCVM!CS27*OFFSET(AnnualDataCP!CS$14,PYPQly!$B23,0)/OFFSET(AnnualDataCVM!CS$14,PYPQly!$B23,0)),"",QuarterlyDataCVM!CS27*OFFSET(AnnualDataCP!CS$14,PYPQly!$B23,0)/OFFSET(AnnualDataCVM!CS$14,PYPQly!$B23,0))</f>
        <v>4596.9504196346707</v>
      </c>
      <c r="CT27" s="18">
        <f ca="1">IF(ISERROR(QuarterlyDataCVM!CT27*OFFSET(AnnualDataCP!CT$14,PYPQly!$B23,0)/OFFSET(AnnualDataCVM!CT$14,PYPQly!$B23,0)),"",QuarterlyDataCVM!CT27*OFFSET(AnnualDataCP!CT$14,PYPQly!$B23,0)/OFFSET(AnnualDataCVM!CT$14,PYPQly!$B23,0))</f>
        <v>121011.18181364509</v>
      </c>
      <c r="CU27" s="18">
        <f ca="1">IF(ISERROR(QuarterlyDataCVM!CU27*OFFSET(AnnualDataCP!CU$14,PYPQly!$B23,0)/OFFSET(AnnualDataCVM!CU$14,PYPQly!$B23,0)),"",QuarterlyDataCVM!CU27*OFFSET(AnnualDataCP!CU$14,PYPQly!$B23,0)/OFFSET(AnnualDataCVM!CU$14,PYPQly!$B23,0))</f>
        <v>31569.87852858521</v>
      </c>
      <c r="CV27" s="18">
        <f ca="1">IF(ISERROR(QuarterlyDataCVM!CV27*OFFSET(AnnualDataCP!CV$14,PYPQly!$B23,0)/OFFSET(AnnualDataCVM!CV$14,PYPQly!$B23,0)),"",QuarterlyDataCVM!CV27*OFFSET(AnnualDataCP!CV$14,PYPQly!$B23,0)/OFFSET(AnnualDataCVM!CV$14,PYPQly!$B23,0))</f>
        <v>20926.30600933489</v>
      </c>
      <c r="CW27" s="18">
        <f ca="1">IF(ISERROR(QuarterlyDataCVM!CW27*OFFSET(AnnualDataCP!CW$14,PYPQly!$B23,0)/OFFSET(AnnualDataCVM!CW$14,PYPQly!$B23,0)),"",QuarterlyDataCVM!CW27*OFFSET(AnnualDataCP!CW$14,PYPQly!$B23,0)/OFFSET(AnnualDataCVM!CW$14,PYPQly!$B23,0))</f>
        <v>2936.4314489928524</v>
      </c>
      <c r="CX27" s="18">
        <f ca="1">IF(ISERROR(QuarterlyDataCVM!CX27*OFFSET(AnnualDataCP!CX$14,PYPQly!$B23,0)/OFFSET(AnnualDataCVM!CX$14,PYPQly!$B23,0)),"",QuarterlyDataCVM!CX27*OFFSET(AnnualDataCP!CX$14,PYPQly!$B23,0)/OFFSET(AnnualDataCVM!CX$14,PYPQly!$B23,0))</f>
        <v>7523.0044903183862</v>
      </c>
      <c r="CY27" s="18">
        <f ca="1">IF(ISERROR(QuarterlyDataCVM!CY27*OFFSET(AnnualDataCP!CY$14,PYPQly!$B23,0)/OFFSET(AnnualDataCVM!CY$14,PYPQly!$B23,0)),"",QuarterlyDataCVM!CY27*OFFSET(AnnualDataCP!CY$14,PYPQly!$B23,0)/OFFSET(AnnualDataCVM!CY$14,PYPQly!$B23,0))</f>
        <v>10467.686245277238</v>
      </c>
      <c r="CZ27" s="18">
        <f ca="1">IF(ISERROR(QuarterlyDataCVM!CZ27*OFFSET(AnnualDataCP!CZ$14,PYPQly!$B23,0)/OFFSET(AnnualDataCVM!CZ$14,PYPQly!$B23,0)),"",QuarterlyDataCVM!CZ27*OFFSET(AnnualDataCP!CZ$14,PYPQly!$B23,0)/OFFSET(AnnualDataCVM!CZ$14,PYPQly!$B23,0))</f>
        <v>6953.8867193803453</v>
      </c>
      <c r="DA27" s="18">
        <f ca="1">IF(ISERROR(QuarterlyDataCVM!DA27*OFFSET(AnnualDataCP!DA$14,PYPQly!$B23,0)/OFFSET(AnnualDataCVM!DA$14,PYPQly!$B23,0)),"",QuarterlyDataCVM!DA27*OFFSET(AnnualDataCP!DA$14,PYPQly!$B23,0)/OFFSET(AnnualDataCVM!DA$14,PYPQly!$B23,0))</f>
        <v>3416.4405537013731</v>
      </c>
      <c r="DB27" s="18">
        <f ca="1">IF(ISERROR(QuarterlyDataCVM!DB27*OFFSET(AnnualDataCP!DB$14,PYPQly!$B23,0)/OFFSET(AnnualDataCVM!DB$14,PYPQly!$B23,0)),"",QuarterlyDataCVM!DB27*OFFSET(AnnualDataCP!DB$14,PYPQly!$B23,0)/OFFSET(AnnualDataCVM!DB$14,PYPQly!$B23,0))</f>
        <v>581.56417664052822</v>
      </c>
      <c r="DC27" s="18">
        <f ca="1">IF(ISERROR(QuarterlyDataCVM!DC27*OFFSET(AnnualDataCP!DC$14,PYPQly!$B23,0)/OFFSET(AnnualDataCVM!DC$14,PYPQly!$B23,0)),"",QuarterlyDataCVM!DC27*OFFSET(AnnualDataCP!DC$14,PYPQly!$B23,0)/OFFSET(AnnualDataCVM!DC$14,PYPQly!$B23,0))</f>
        <v>2836.299543493215</v>
      </c>
      <c r="DD27" s="18">
        <f ca="1">IF(ISERROR(QuarterlyDataCVM!DD27*OFFSET(AnnualDataCP!DD$14,PYPQly!$B23,0)/OFFSET(AnnualDataCVM!DD$14,PYPQly!$B23,0)),"",QuarterlyDataCVM!DD27*OFFSET(AnnualDataCP!DD$14,PYPQly!$B23,0)/OFFSET(AnnualDataCVM!DD$14,PYPQly!$B23,0))</f>
        <v>325.68557758031443</v>
      </c>
      <c r="DE27" s="18">
        <f ca="1">IF(ISERROR(QuarterlyDataCVM!DE27*OFFSET(AnnualDataCP!DE$14,PYPQly!$B23,0)/OFFSET(AnnualDataCVM!DE$14,PYPQly!$B23,0)),"",QuarterlyDataCVM!DE27*OFFSET(AnnualDataCP!DE$14,PYPQly!$B23,0)/OFFSET(AnnualDataCVM!DE$14,PYPQly!$B23,0))</f>
        <v>472.28026117528879</v>
      </c>
      <c r="DF27" s="18">
        <f ca="1">IF(ISERROR(QuarterlyDataCVM!DF27*OFFSET(AnnualDataCP!DF$14,PYPQly!$B23,0)/OFFSET(AnnualDataCVM!DF$14,PYPQly!$B23,0)),"",QuarterlyDataCVM!DF27*OFFSET(AnnualDataCP!DF$14,PYPQly!$B23,0)/OFFSET(AnnualDataCVM!DF$14,PYPQly!$B23,0))</f>
        <v>1353.3965413404458</v>
      </c>
      <c r="DG27" s="18">
        <f ca="1">IF(ISERROR(QuarterlyDataCVM!DG27*OFFSET(AnnualDataCP!DG$14,PYPQly!$B23,0)/OFFSET(AnnualDataCVM!DG$14,PYPQly!$B23,0)),"",QuarterlyDataCVM!DG27*OFFSET(AnnualDataCP!DG$14,PYPQly!$B23,0)/OFFSET(AnnualDataCVM!DG$14,PYPQly!$B23,0))</f>
        <v>1386.3127629733519</v>
      </c>
      <c r="DH27" s="18">
        <f ca="1">IF(ISERROR(QuarterlyDataCVM!DH27*OFFSET(AnnualDataCP!DH$14,PYPQly!$B23,0)/OFFSET(AnnualDataCVM!DH$14,PYPQly!$B23,0)),"",QuarterlyDataCVM!DH27*OFFSET(AnnualDataCP!DH$14,PYPQly!$B23,0)/OFFSET(AnnualDataCVM!DH$14,PYPQly!$B23,0))</f>
        <v>3689.504319955407</v>
      </c>
      <c r="DI27" s="18">
        <f ca="1">IF(ISERROR(QuarterlyDataCVM!DI27*OFFSET(AnnualDataCP!DI$14,PYPQly!$B23,0)/OFFSET(AnnualDataCVM!DI$14,PYPQly!$B23,0)),"",QuarterlyDataCVM!DI27*OFFSET(AnnualDataCP!DI$14,PYPQly!$B23,0)/OFFSET(AnnualDataCVM!DI$14,PYPQly!$B23,0))</f>
        <v>845.41420118343194</v>
      </c>
      <c r="DJ27" s="18">
        <f ca="1">IF(ISERROR(QuarterlyDataCVM!DJ27*OFFSET(AnnualDataCP!DJ$14,PYPQly!$B23,0)/OFFSET(AnnualDataCVM!DJ$14,PYPQly!$B23,0)),"",QuarterlyDataCVM!DJ27*OFFSET(AnnualDataCP!DJ$14,PYPQly!$B23,0)/OFFSET(AnnualDataCVM!DJ$14,PYPQly!$B23,0))</f>
        <v>2843.8257572941834</v>
      </c>
      <c r="DK27" s="18">
        <f ca="1">IF(ISERROR(QuarterlyDataCVM!DK27*OFFSET(AnnualDataCP!DK$14,PYPQly!$B23,0)/OFFSET(AnnualDataCVM!DK$14,PYPQly!$B23,0)),"",QuarterlyDataCVM!DK27*OFFSET(AnnualDataCP!DK$14,PYPQly!$B23,0)/OFFSET(AnnualDataCVM!DK$14,PYPQly!$B23,0))</f>
        <v>8584.7884886899574</v>
      </c>
      <c r="DL27" s="18">
        <f ca="1">IF(ISERROR(QuarterlyDataCVM!DL27*OFFSET(AnnualDataCP!DL$14,PYPQly!$B23,0)/OFFSET(AnnualDataCVM!DL$14,PYPQly!$B23,0)),"",QuarterlyDataCVM!DL27*OFFSET(AnnualDataCP!DL$14,PYPQly!$B23,0)/OFFSET(AnnualDataCVM!DL$14,PYPQly!$B23,0))</f>
        <v>2958.234929259791</v>
      </c>
      <c r="DM27" s="18">
        <f ca="1">IF(ISERROR(QuarterlyDataCVM!DM27*OFFSET(AnnualDataCP!DM$14,PYPQly!$B23,0)/OFFSET(AnnualDataCVM!DM$14,PYPQly!$B23,0)),"",QuarterlyDataCVM!DM27*OFFSET(AnnualDataCP!DM$14,PYPQly!$B23,0)/OFFSET(AnnualDataCVM!DM$14,PYPQly!$B23,0))</f>
        <v>1629.2220090448129</v>
      </c>
      <c r="DN27" s="18">
        <f ca="1">IF(ISERROR(QuarterlyDataCVM!DN27*OFFSET(AnnualDataCP!DN$14,PYPQly!$B23,0)/OFFSET(AnnualDataCVM!DN$14,PYPQly!$B23,0)),"",QuarterlyDataCVM!DN27*OFFSET(AnnualDataCP!DN$14,PYPQly!$B23,0)/OFFSET(AnnualDataCVM!DN$14,PYPQly!$B23,0))</f>
        <v>1329.1934114013641</v>
      </c>
      <c r="DO27" s="18">
        <f ca="1">IF(ISERROR(QuarterlyDataCVM!DO27*OFFSET(AnnualDataCP!DO$14,PYPQly!$B23,0)/OFFSET(AnnualDataCVM!DO$14,PYPQly!$B23,0)),"",QuarterlyDataCVM!DO27*OFFSET(AnnualDataCP!DO$14,PYPQly!$B23,0)/OFFSET(AnnualDataCVM!DO$14,PYPQly!$B23,0))</f>
        <v>858.80130357495557</v>
      </c>
      <c r="DP27" s="18">
        <f ca="1">IF(ISERROR(QuarterlyDataCVM!DP27*OFFSET(AnnualDataCP!DP$14,PYPQly!$B23,0)/OFFSET(AnnualDataCVM!DP$14,PYPQly!$B23,0)),"",QuarterlyDataCVM!DP27*OFFSET(AnnualDataCP!DP$14,PYPQly!$B23,0)/OFFSET(AnnualDataCVM!DP$14,PYPQly!$B23,0))</f>
        <v>470.94667143879741</v>
      </c>
      <c r="DQ27" s="18">
        <f ca="1">IF(ISERROR(QuarterlyDataCVM!DQ27*OFFSET(AnnualDataCP!DQ$14,PYPQly!$B23,0)/OFFSET(AnnualDataCVM!DQ$14,PYPQly!$B23,0)),"",QuarterlyDataCVM!DQ27*OFFSET(AnnualDataCP!DQ$14,PYPQly!$B23,0)/OFFSET(AnnualDataCVM!DQ$14,PYPQly!$B23,0))</f>
        <v>3719.0021153574953</v>
      </c>
      <c r="DR27" s="18">
        <f ca="1">IF(ISERROR(QuarterlyDataCVM!DR27*OFFSET(AnnualDataCP!DR$14,PYPQly!$B23,0)/OFFSET(AnnualDataCVM!DR$14,PYPQly!$B23,0)),"",QuarterlyDataCVM!DR27*OFFSET(AnnualDataCP!DR$14,PYPQly!$B23,0)/OFFSET(AnnualDataCVM!DR$14,PYPQly!$B23,0))</f>
        <v>3719.0021153574953</v>
      </c>
      <c r="DS27" s="18">
        <f ca="1">IF(ISERROR(QuarterlyDataCVM!DS27*OFFSET(AnnualDataCP!DS$14,PYPQly!$B23,0)/OFFSET(AnnualDataCVM!DS$14,PYPQly!$B23,0)),"",QuarterlyDataCVM!DS27*OFFSET(AnnualDataCP!DS$14,PYPQly!$B23,0)/OFFSET(AnnualDataCVM!DS$14,PYPQly!$B23,0))</f>
        <v>1904.0763757929024</v>
      </c>
      <c r="DT27" s="18">
        <f ca="1">IF(ISERROR(QuarterlyDataCVM!DT27*OFFSET(AnnualDataCP!DT$14,PYPQly!$B23,0)/OFFSET(AnnualDataCVM!DT$14,PYPQly!$B23,0)),"",QuarterlyDataCVM!DT27*OFFSET(AnnualDataCP!DT$14,PYPQly!$B23,0)/OFFSET(AnnualDataCVM!DT$14,PYPQly!$B23,0))</f>
        <v>1390.7345410383564</v>
      </c>
      <c r="DU27" s="18">
        <f ca="1">IF(ISERROR(QuarterlyDataCVM!DU27*OFFSET(AnnualDataCP!DU$14,PYPQly!$B23,0)/OFFSET(AnnualDataCVM!DU$14,PYPQly!$B23,0)),"",QuarterlyDataCVM!DU27*OFFSET(AnnualDataCP!DU$14,PYPQly!$B23,0)/OFFSET(AnnualDataCVM!DU$14,PYPQly!$B23,0))</f>
        <v>512.64522930943599</v>
      </c>
      <c r="DV27" s="18">
        <f ca="1">IF(ISERROR(QuarterlyDataCVM!DV27*OFFSET(AnnualDataCP!DV$14,PYPQly!$B23,0)/OFFSET(AnnualDataCVM!DV$14,PYPQly!$B23,0)),"",QuarterlyDataCVM!DV27*OFFSET(AnnualDataCP!DV$14,PYPQly!$B23,0)/OFFSET(AnnualDataCVM!DV$14,PYPQly!$B23,0))</f>
        <v>9188.4513744705582</v>
      </c>
      <c r="DW27" s="18">
        <f ca="1">IF(ISERROR(QuarterlyDataCVM!DW27*OFFSET(AnnualDataCP!DW$14,PYPQly!$B23,0)/OFFSET(AnnualDataCVM!DW$14,PYPQly!$B23,0)),"",QuarterlyDataCVM!DW27*OFFSET(AnnualDataCP!DW$14,PYPQly!$B23,0)/OFFSET(AnnualDataCVM!DW$14,PYPQly!$B23,0))</f>
        <v>6147.1692566791698</v>
      </c>
      <c r="DX27" s="18">
        <f ca="1">IF(ISERROR(QuarterlyDataCVM!DX27*OFFSET(AnnualDataCP!DX$14,PYPQly!$B23,0)/OFFSET(AnnualDataCVM!DX$14,PYPQly!$B23,0)),"",QuarterlyDataCVM!DX27*OFFSET(AnnualDataCP!DX$14,PYPQly!$B23,0)/OFFSET(AnnualDataCVM!DX$14,PYPQly!$B23,0))</f>
        <v>1547.2385241138873</v>
      </c>
      <c r="DY27" s="18">
        <f ca="1">IF(ISERROR(QuarterlyDataCVM!DY27*OFFSET(AnnualDataCP!DY$14,PYPQly!$B23,0)/OFFSET(AnnualDataCVM!DY$14,PYPQly!$B23,0)),"",QuarterlyDataCVM!DY27*OFFSET(AnnualDataCP!DY$14,PYPQly!$B23,0)/OFFSET(AnnualDataCVM!DY$14,PYPQly!$B23,0))</f>
        <v>1547.1349152542373</v>
      </c>
      <c r="DZ27" s="18" t="str">
        <f ca="1">IF(ISERROR(QuarterlyDataCVM!DZ27*OFFSET(AnnualDataCP!DZ$14,PYPQly!$B23,0)/OFFSET(AnnualDataCVM!DZ$14,PYPQly!$B23,0)),"",QuarterlyDataCVM!DZ27*OFFSET(AnnualDataCP!DZ$14,PYPQly!$B23,0)/OFFSET(AnnualDataCVM!DZ$14,PYPQly!$B23,0))</f>
        <v/>
      </c>
      <c r="EA27" s="18">
        <f ca="1">IF(ISERROR(QuarterlyDataCVM!EA27*OFFSET(AnnualDataCP!EA$14,PYPQly!$B23,0)/OFFSET(AnnualDataCVM!EA$14,PYPQly!$B23,0)),"",QuarterlyDataCVM!EA27*OFFSET(AnnualDataCP!EA$14,PYPQly!$B23,0)/OFFSET(AnnualDataCVM!EA$14,PYPQly!$B23,0))</f>
        <v>1493.3198571320008</v>
      </c>
      <c r="EB27" s="18">
        <f ca="1">IF(ISERROR(QuarterlyDataCVM!EB27*OFFSET(AnnualDataCP!EB$14,PYPQly!$B23,0)/OFFSET(AnnualDataCVM!EB$14,PYPQly!$B23,0)),"",QuarterlyDataCVM!EB27*OFFSET(AnnualDataCP!EB$14,PYPQly!$B23,0)/OFFSET(AnnualDataCVM!EB$14,PYPQly!$B23,0))</f>
        <v>23544.820780262762</v>
      </c>
      <c r="EC27" s="18">
        <f ca="1">IF(ISERROR(QuarterlyDataCVM!EC27*OFFSET(AnnualDataCP!EC$14,PYPQly!$B23,0)/OFFSET(AnnualDataCVM!EC$14,PYPQly!$B23,0)),"",QuarterlyDataCVM!EC27*OFFSET(AnnualDataCP!EC$14,PYPQly!$B23,0)/OFFSET(AnnualDataCVM!EC$14,PYPQly!$B23,0))</f>
        <v>23544.820780262762</v>
      </c>
      <c r="ED27" s="18">
        <f ca="1">IF(ISERROR(QuarterlyDataCVM!ED27*OFFSET(AnnualDataCP!ED$14,PYPQly!$B23,0)/OFFSET(AnnualDataCVM!ED$14,PYPQly!$B23,0)),"",QuarterlyDataCVM!ED27*OFFSET(AnnualDataCP!ED$14,PYPQly!$B23,0)/OFFSET(AnnualDataCVM!ED$14,PYPQly!$B23,0))</f>
        <v>3366.6450410141683</v>
      </c>
      <c r="EE27" s="18">
        <f ca="1">IF(ISERROR(QuarterlyDataCVM!EE27*OFFSET(AnnualDataCP!EE$14,PYPQly!$B23,0)/OFFSET(AnnualDataCVM!EE$14,PYPQly!$B23,0)),"",QuarterlyDataCVM!EE27*OFFSET(AnnualDataCP!EE$14,PYPQly!$B23,0)/OFFSET(AnnualDataCVM!EE$14,PYPQly!$B23,0))</f>
        <v>19871.699728681808</v>
      </c>
      <c r="EF27" s="18">
        <f ca="1">IF(ISERROR(QuarterlyDataCVM!EF27*OFFSET(AnnualDataCP!EF$14,PYPQly!$B23,0)/OFFSET(AnnualDataCVM!EF$14,PYPQly!$B23,0)),"",QuarterlyDataCVM!EF27*OFFSET(AnnualDataCP!EF$14,PYPQly!$B23,0)/OFFSET(AnnualDataCVM!EF$14,PYPQly!$B23,0))</f>
        <v>305.19576719576719</v>
      </c>
      <c r="EG27" s="18">
        <f ca="1">IF(ISERROR(QuarterlyDataCVM!EG27*OFFSET(AnnualDataCP!EG$14,PYPQly!$B23,0)/OFFSET(AnnualDataCVM!EG$14,PYPQly!$B23,0)),"",QuarterlyDataCVM!EG27*OFFSET(AnnualDataCP!EG$14,PYPQly!$B23,0)/OFFSET(AnnualDataCVM!EG$14,PYPQly!$B23,0))</f>
        <v>14093.104535757351</v>
      </c>
      <c r="EH27" s="18">
        <f ca="1">IF(ISERROR(QuarterlyDataCVM!EH27*OFFSET(AnnualDataCP!EH$14,PYPQly!$B23,0)/OFFSET(AnnualDataCVM!EH$14,PYPQly!$B23,0)),"",QuarterlyDataCVM!EH27*OFFSET(AnnualDataCP!EH$14,PYPQly!$B23,0)/OFFSET(AnnualDataCVM!EH$14,PYPQly!$B23,0))</f>
        <v>8445.8361393165196</v>
      </c>
      <c r="EI27" s="18">
        <f ca="1">IF(ISERROR(QuarterlyDataCVM!EI27*OFFSET(AnnualDataCP!EI$14,PYPQly!$B23,0)/OFFSET(AnnualDataCVM!EI$14,PYPQly!$B23,0)),"",QuarterlyDataCVM!EI27*OFFSET(AnnualDataCP!EI$14,PYPQly!$B23,0)/OFFSET(AnnualDataCVM!EI$14,PYPQly!$B23,0))</f>
        <v>5323.5808794590148</v>
      </c>
      <c r="EJ27" s="18">
        <f ca="1">IF(ISERROR(QuarterlyDataCVM!EJ27*OFFSET(AnnualDataCP!EJ$14,PYPQly!$B23,0)/OFFSET(AnnualDataCVM!EJ$14,PYPQly!$B23,0)),"",QuarterlyDataCVM!EJ27*OFFSET(AnnualDataCP!EJ$14,PYPQly!$B23,0)/OFFSET(AnnualDataCVM!EJ$14,PYPQly!$B23,0))</f>
        <v>3695.9279214804214</v>
      </c>
      <c r="EK27" s="18">
        <f ca="1">IF(ISERROR(QuarterlyDataCVM!EK27*OFFSET(AnnualDataCP!EK$14,PYPQly!$B23,0)/OFFSET(AnnualDataCVM!EK$14,PYPQly!$B23,0)),"",QuarterlyDataCVM!EK27*OFFSET(AnnualDataCP!EK$14,PYPQly!$B23,0)/OFFSET(AnnualDataCVM!EK$14,PYPQly!$B23,0))</f>
        <v>2816.9496214493083</v>
      </c>
      <c r="EL27" s="18">
        <f ca="1">IF(ISERROR(QuarterlyDataCVM!EL27*OFFSET(AnnualDataCP!EL$14,PYPQly!$B23,0)/OFFSET(AnnualDataCVM!EL$14,PYPQly!$B23,0)),"",QuarterlyDataCVM!EL27*OFFSET(AnnualDataCP!EL$14,PYPQly!$B23,0)/OFFSET(AnnualDataCVM!EL$14,PYPQly!$B23,0))</f>
        <v>1661.1956947162428</v>
      </c>
      <c r="EM27" s="18">
        <f ca="1">IF(ISERROR(QuarterlyDataCVM!EM27*OFFSET(AnnualDataCP!EM$14,PYPQly!$B23,0)/OFFSET(AnnualDataCVM!EM$14,PYPQly!$B23,0)),"",QuarterlyDataCVM!EM27*OFFSET(AnnualDataCP!EM$14,PYPQly!$B23,0)/OFFSET(AnnualDataCVM!EM$14,PYPQly!$B23,0))</f>
        <v>1155.1483136936204</v>
      </c>
      <c r="EN27" s="18">
        <f ca="1">IF(ISERROR(QuarterlyDataCVM!EN27*OFFSET(AnnualDataCP!EN$14,PYPQly!$B23,0)/OFFSET(AnnualDataCVM!EN$14,PYPQly!$B23,0)),"",QuarterlyDataCVM!EN27*OFFSET(AnnualDataCP!EN$14,PYPQly!$B23,0)/OFFSET(AnnualDataCVM!EN$14,PYPQly!$B23,0))</f>
        <v>879.73585972850674</v>
      </c>
      <c r="EO27" s="18">
        <f ca="1">IF(ISERROR(QuarterlyDataCVM!EO27*OFFSET(AnnualDataCP!EO$14,PYPQly!$B23,0)/OFFSET(AnnualDataCVM!EO$14,PYPQly!$B23,0)),"",QuarterlyDataCVM!EO27*OFFSET(AnnualDataCP!EO$14,PYPQly!$B23,0)/OFFSET(AnnualDataCVM!EO$14,PYPQly!$B23,0))</f>
        <v>1628.0792268225748</v>
      </c>
      <c r="EP27" s="18">
        <f ca="1">IF(ISERROR(QuarterlyDataCVM!EP27*OFFSET(AnnualDataCP!EP$14,PYPQly!$B23,0)/OFFSET(AnnualDataCVM!EP$14,PYPQly!$B23,0)),"",QuarterlyDataCVM!EP27*OFFSET(AnnualDataCP!EP$14,PYPQly!$B23,0)/OFFSET(AnnualDataCVM!EP$14,PYPQly!$B23,0))</f>
        <v>1116.4954881050041</v>
      </c>
      <c r="EQ27" s="18">
        <f ca="1">IF(ISERROR(QuarterlyDataCVM!EQ27*OFFSET(AnnualDataCP!EQ$14,PYPQly!$B23,0)/OFFSET(AnnualDataCVM!EQ$14,PYPQly!$B23,0)),"",QuarterlyDataCVM!EQ27*OFFSET(AnnualDataCP!EQ$14,PYPQly!$B23,0)/OFFSET(AnnualDataCVM!EQ$14,PYPQly!$B23,0))</f>
        <v>1116.4954881050041</v>
      </c>
      <c r="ER27" s="18">
        <f ca="1">IF(ISERROR(QuarterlyDataCVM!ER27*OFFSET(AnnualDataCP!ER$14,PYPQly!$B23,0)/OFFSET(AnnualDataCVM!ER$14,PYPQly!$B23,0)),"",QuarterlyDataCVM!ER27*OFFSET(AnnualDataCP!ER$14,PYPQly!$B23,0)/OFFSET(AnnualDataCVM!ER$14,PYPQly!$B23,0))</f>
        <v>2006.8267862864466</v>
      </c>
      <c r="ES27" s="18">
        <f ca="1">IF(ISERROR(QuarterlyDataCVM!ES27*OFFSET(AnnualDataCP!ES$14,PYPQly!$B23,0)/OFFSET(AnnualDataCVM!ES$14,PYPQly!$B23,0)),"",QuarterlyDataCVM!ES27*OFFSET(AnnualDataCP!ES$14,PYPQly!$B23,0)/OFFSET(AnnualDataCVM!ES$14,PYPQly!$B23,0))</f>
        <v>1275.6327677734985</v>
      </c>
      <c r="ET27" s="18">
        <f ca="1">IF(ISERROR(QuarterlyDataCVM!ET27*OFFSET(AnnualDataCP!ET$14,PYPQly!$B23,0)/OFFSET(AnnualDataCVM!ET$14,PYPQly!$B23,0)),"",QuarterlyDataCVM!ET27*OFFSET(AnnualDataCP!ET$14,PYPQly!$B23,0)/OFFSET(AnnualDataCVM!ET$14,PYPQly!$B23,0))</f>
        <v>730.72842929375304</v>
      </c>
      <c r="EU27" s="18">
        <f ca="1">IF(ISERROR(QuarterlyDataCVM!EU27*OFFSET(AnnualDataCP!EU$14,PYPQly!$B23,0)/OFFSET(AnnualDataCVM!EU$14,PYPQly!$B23,0)),"",QuarterlyDataCVM!EU27*OFFSET(AnnualDataCP!EU$14,PYPQly!$B23,0)/OFFSET(AnnualDataCVM!EU$14,PYPQly!$B23,0))</f>
        <v>499.28617501612558</v>
      </c>
      <c r="EV27" s="18">
        <f ca="1">IF(ISERROR(QuarterlyDataCVM!EV27*OFFSET(AnnualDataCP!EV$14,PYPQly!$B23,0)/OFFSET(AnnualDataCVM!EV$14,PYPQly!$B23,0)),"",QuarterlyDataCVM!EV27*OFFSET(AnnualDataCP!EV$14,PYPQly!$B23,0)/OFFSET(AnnualDataCVM!EV$14,PYPQly!$B23,0))</f>
        <v>231.71070460704607</v>
      </c>
      <c r="EW27" s="18">
        <f ca="1">IF(ISERROR(QuarterlyDataCVM!EW27*OFFSET(AnnualDataCP!EW$14,PYPQly!$B23,0)/OFFSET(AnnualDataCVM!EW$14,PYPQly!$B23,0)),"",QuarterlyDataCVM!EW27*OFFSET(AnnualDataCP!EW$14,PYPQly!$B23,0)/OFFSET(AnnualDataCVM!EW$14,PYPQly!$B23,0))</f>
        <v>5646.2881539345981</v>
      </c>
      <c r="EX27" s="18">
        <f ca="1">IF(ISERROR(QuarterlyDataCVM!EX27*OFFSET(AnnualDataCP!EX$14,PYPQly!$B23,0)/OFFSET(AnnualDataCVM!EX$14,PYPQly!$B23,0)),"",QuarterlyDataCVM!EX27*OFFSET(AnnualDataCP!EX$14,PYPQly!$B23,0)/OFFSET(AnnualDataCVM!EX$14,PYPQly!$B23,0))</f>
        <v>1563.2510235414534</v>
      </c>
      <c r="EY27" s="18">
        <f ca="1">IF(ISERROR(QuarterlyDataCVM!EY27*OFFSET(AnnualDataCP!EY$14,PYPQly!$B23,0)/OFFSET(AnnualDataCVM!EY$14,PYPQly!$B23,0)),"",QuarterlyDataCVM!EY27*OFFSET(AnnualDataCP!EY$14,PYPQly!$B23,0)/OFFSET(AnnualDataCVM!EY$14,PYPQly!$B23,0))</f>
        <v>1116.7862796833774</v>
      </c>
      <c r="EZ27" s="18">
        <f ca="1">IF(ISERROR(QuarterlyDataCVM!EZ27*OFFSET(AnnualDataCP!EZ$14,PYPQly!$B23,0)/OFFSET(AnnualDataCVM!EZ$14,PYPQly!$B23,0)),"",QuarterlyDataCVM!EZ27*OFFSET(AnnualDataCP!EZ$14,PYPQly!$B23,0)/OFFSET(AnnualDataCVM!EZ$14,PYPQly!$B23,0))</f>
        <v>1139.3323301805674</v>
      </c>
      <c r="FA27" s="18">
        <f ca="1">IF(ISERROR(QuarterlyDataCVM!FA27*OFFSET(AnnualDataCP!FA$14,PYPQly!$B23,0)/OFFSET(AnnualDataCVM!FA$14,PYPQly!$B23,0)),"",QuarterlyDataCVM!FA27*OFFSET(AnnualDataCP!FA$14,PYPQly!$B23,0)/OFFSET(AnnualDataCVM!FA$14,PYPQly!$B23,0))</f>
        <v>1827.7841454545455</v>
      </c>
      <c r="FB27" s="18">
        <f ca="1">IF(ISERROR(QuarterlyDataCVM!FB27*OFFSET(AnnualDataCP!FB$14,PYPQly!$B23,0)/OFFSET(AnnualDataCVM!FB$14,PYPQly!$B23,0)),"",QuarterlyDataCVM!FB27*OFFSET(AnnualDataCP!FB$14,PYPQly!$B23,0)/OFFSET(AnnualDataCVM!FB$14,PYPQly!$B23,0))</f>
        <v>182.01006971340047</v>
      </c>
      <c r="FC27" s="18">
        <f ca="1">IF(ISERROR(QuarterlyDataCVM!FC27*OFFSET(AnnualDataCP!FC$14,PYPQly!$B23,0)/OFFSET(AnnualDataCVM!FC$14,PYPQly!$B23,0)),"",QuarterlyDataCVM!FC27*OFFSET(AnnualDataCP!FC$14,PYPQly!$B23,0)/OFFSET(AnnualDataCVM!FC$14,PYPQly!$B23,0))</f>
        <v>577.02416520210897</v>
      </c>
      <c r="FD27" s="18">
        <f ca="1">IF(ISERROR(QuarterlyDataCVM!FD27*OFFSET(AnnualDataCP!FD$14,PYPQly!$B23,0)/OFFSET(AnnualDataCVM!FD$14,PYPQly!$B23,0)),"",QuarterlyDataCVM!FD27*OFFSET(AnnualDataCP!FD$14,PYPQly!$B23,0)/OFFSET(AnnualDataCVM!FD$14,PYPQly!$B23,0))</f>
        <v>1068.4693003913894</v>
      </c>
      <c r="FE27" s="18">
        <f ca="1">IF(ISERROR(QuarterlyDataCVM!FE27*OFFSET(AnnualDataCP!FE$14,PYPQly!$B23,0)/OFFSET(AnnualDataCVM!FE$14,PYPQly!$B23,0)),"",QuarterlyDataCVM!FE27*OFFSET(AnnualDataCP!FE$14,PYPQly!$B23,0)/OFFSET(AnnualDataCVM!FE$14,PYPQly!$B23,0))</f>
        <v>29250.876393774066</v>
      </c>
      <c r="FF27" s="18">
        <f ca="1">IF(ISERROR(QuarterlyDataCVM!FF27*OFFSET(AnnualDataCP!FF$14,PYPQly!$B23,0)/OFFSET(AnnualDataCVM!FF$14,PYPQly!$B23,0)),"",QuarterlyDataCVM!FF27*OFFSET(AnnualDataCP!FF$14,PYPQly!$B23,0)/OFFSET(AnnualDataCVM!FF$14,PYPQly!$B23,0))</f>
        <v>11649.819105443863</v>
      </c>
      <c r="FG27" s="18">
        <f ca="1">IF(ISERROR(QuarterlyDataCVM!FG27*OFFSET(AnnualDataCP!FG$14,PYPQly!$B23,0)/OFFSET(AnnualDataCVM!FG$14,PYPQly!$B23,0)),"",QuarterlyDataCVM!FG27*OFFSET(AnnualDataCP!FG$14,PYPQly!$B23,0)/OFFSET(AnnualDataCVM!FG$14,PYPQly!$B23,0))</f>
        <v>11649.819105443863</v>
      </c>
      <c r="FH27" s="18">
        <f ca="1">IF(ISERROR(QuarterlyDataCVM!FH27*OFFSET(AnnualDataCP!FH$14,PYPQly!$B23,0)/OFFSET(AnnualDataCVM!FH$14,PYPQly!$B23,0)),"",QuarterlyDataCVM!FH27*OFFSET(AnnualDataCP!FH$14,PYPQly!$B23,0)/OFFSET(AnnualDataCVM!FH$14,PYPQly!$B23,0))</f>
        <v>8215.1238949203089</v>
      </c>
      <c r="FI27" s="18">
        <f ca="1">IF(ISERROR(QuarterlyDataCVM!FI27*OFFSET(AnnualDataCP!FI$14,PYPQly!$B23,0)/OFFSET(AnnualDataCVM!FI$14,PYPQly!$B23,0)),"",QuarterlyDataCVM!FI27*OFFSET(AnnualDataCP!FI$14,PYPQly!$B23,0)/OFFSET(AnnualDataCVM!FI$14,PYPQly!$B23,0))</f>
        <v>8215.1238949203089</v>
      </c>
      <c r="FJ27" s="18">
        <f ca="1">IF(ISERROR(QuarterlyDataCVM!FJ27*OFFSET(AnnualDataCP!FJ$14,PYPQly!$B23,0)/OFFSET(AnnualDataCVM!FJ$14,PYPQly!$B23,0)),"",QuarterlyDataCVM!FJ27*OFFSET(AnnualDataCP!FJ$14,PYPQly!$B23,0)/OFFSET(AnnualDataCVM!FJ$14,PYPQly!$B23,0))</f>
        <v>9386.2248801749229</v>
      </c>
      <c r="FK27" s="18">
        <f ca="1">IF(ISERROR(QuarterlyDataCVM!FK27*OFFSET(AnnualDataCP!FK$14,PYPQly!$B23,0)/OFFSET(AnnualDataCVM!FK$14,PYPQly!$B23,0)),"",QuarterlyDataCVM!FK27*OFFSET(AnnualDataCP!FK$14,PYPQly!$B23,0)/OFFSET(AnnualDataCVM!FK$14,PYPQly!$B23,0))</f>
        <v>6653.5003838905559</v>
      </c>
      <c r="FL27" s="18">
        <f ca="1">IF(ISERROR(QuarterlyDataCVM!FL27*OFFSET(AnnualDataCP!FL$14,PYPQly!$B23,0)/OFFSET(AnnualDataCVM!FL$14,PYPQly!$B23,0)),"",QuarterlyDataCVM!FL27*OFFSET(AnnualDataCP!FL$14,PYPQly!$B23,0)/OFFSET(AnnualDataCVM!FL$14,PYPQly!$B23,0))</f>
        <v>6653.5003838905559</v>
      </c>
      <c r="FM27" s="18">
        <f ca="1">IF(ISERROR(QuarterlyDataCVM!FM27*OFFSET(AnnualDataCP!FM$14,PYPQly!$B23,0)/OFFSET(AnnualDataCVM!FM$14,PYPQly!$B23,0)),"",QuarterlyDataCVM!FM27*OFFSET(AnnualDataCP!FM$14,PYPQly!$B23,0)/OFFSET(AnnualDataCVM!FM$14,PYPQly!$B23,0))</f>
        <v>2731.4623286419301</v>
      </c>
      <c r="FN27" s="18">
        <f ca="1">IF(ISERROR(QuarterlyDataCVM!FN27*OFFSET(AnnualDataCP!FN$14,PYPQly!$B23,0)/OFFSET(AnnualDataCVM!FN$14,PYPQly!$B23,0)),"",QuarterlyDataCVM!FN27*OFFSET(AnnualDataCP!FN$14,PYPQly!$B23,0)/OFFSET(AnnualDataCVM!FN$14,PYPQly!$B23,0))</f>
        <v>1458.3853876185165</v>
      </c>
      <c r="FO27" s="18">
        <f ca="1">IF(ISERROR(QuarterlyDataCVM!FO27*OFFSET(AnnualDataCP!FO$14,PYPQly!$B23,0)/OFFSET(AnnualDataCVM!FO$14,PYPQly!$B23,0)),"",QuarterlyDataCVM!FO27*OFFSET(AnnualDataCP!FO$14,PYPQly!$B23,0)/OFFSET(AnnualDataCVM!FO$14,PYPQly!$B23,0))</f>
        <v>1273.1565620542083</v>
      </c>
      <c r="FP27" s="18">
        <f ca="1">IF(ISERROR(QuarterlyDataCVM!FP27*OFFSET(AnnualDataCP!FP$14,PYPQly!$B23,0)/OFFSET(AnnualDataCVM!FP$14,PYPQly!$B23,0)),"",QuarterlyDataCVM!FP27*OFFSET(AnnualDataCP!FP$14,PYPQly!$B23,0)/OFFSET(AnnualDataCVM!FP$14,PYPQly!$B23,0))</f>
        <v>4781.6396306236638</v>
      </c>
      <c r="FQ27" s="18">
        <f ca="1">IF(ISERROR(QuarterlyDataCVM!FQ27*OFFSET(AnnualDataCP!FQ$14,PYPQly!$B23,0)/OFFSET(AnnualDataCVM!FQ$14,PYPQly!$B23,0)),"",QuarterlyDataCVM!FQ27*OFFSET(AnnualDataCP!FQ$14,PYPQly!$B23,0)/OFFSET(AnnualDataCVM!FQ$14,PYPQly!$B23,0))</f>
        <v>2006.3715057258589</v>
      </c>
      <c r="FR27" s="18">
        <f ca="1">IF(ISERROR(QuarterlyDataCVM!FR27*OFFSET(AnnualDataCP!FR$14,PYPQly!$B23,0)/OFFSET(AnnualDataCVM!FR$14,PYPQly!$B23,0)),"",QuarterlyDataCVM!FR27*OFFSET(AnnualDataCP!FR$14,PYPQly!$B23,0)/OFFSET(AnnualDataCVM!FR$14,PYPQly!$B23,0))</f>
        <v>1361.7133333333334</v>
      </c>
      <c r="FS27" s="18">
        <f ca="1">IF(ISERROR(QuarterlyDataCVM!FS27*OFFSET(AnnualDataCP!FS$14,PYPQly!$B23,0)/OFFSET(AnnualDataCVM!FS$14,PYPQly!$B23,0)),"",QuarterlyDataCVM!FS27*OFFSET(AnnualDataCP!FS$14,PYPQly!$B23,0)/OFFSET(AnnualDataCVM!FS$14,PYPQly!$B23,0))</f>
        <v>748.26190476190482</v>
      </c>
      <c r="FT27" s="18">
        <f ca="1">IF(ISERROR(QuarterlyDataCVM!FT27*OFFSET(AnnualDataCP!FT$14,PYPQly!$B23,0)/OFFSET(AnnualDataCVM!FT$14,PYPQly!$B23,0)),"",QuarterlyDataCVM!FT27*OFFSET(AnnualDataCP!FT$14,PYPQly!$B23,0)/OFFSET(AnnualDataCVM!FT$14,PYPQly!$B23,0))</f>
        <v>187.56323427781618</v>
      </c>
      <c r="FU27" s="18">
        <f ca="1">IF(ISERROR(QuarterlyDataCVM!FU27*OFFSET(AnnualDataCP!FU$14,PYPQly!$B23,0)/OFFSET(AnnualDataCVM!FU$14,PYPQly!$B23,0)),"",QuarterlyDataCVM!FU27*OFFSET(AnnualDataCP!FU$14,PYPQly!$B23,0)/OFFSET(AnnualDataCVM!FU$14,PYPQly!$B23,0))</f>
        <v>426.31661641009362</v>
      </c>
      <c r="FV27" s="18">
        <f ca="1">IF(ISERROR(QuarterlyDataCVM!FV27*OFFSET(AnnualDataCP!FV$14,PYPQly!$B23,0)/OFFSET(AnnualDataCVM!FV$14,PYPQly!$B23,0)),"",QuarterlyDataCVM!FV27*OFFSET(AnnualDataCP!FV$14,PYPQly!$B23,0)/OFFSET(AnnualDataCVM!FV$14,PYPQly!$B23,0))</f>
        <v>644.26740796718127</v>
      </c>
      <c r="FW27" s="18">
        <f ca="1">IF(ISERROR(QuarterlyDataCVM!FW27*OFFSET(AnnualDataCP!FW$14,PYPQly!$B23,0)/OFFSET(AnnualDataCVM!FW$14,PYPQly!$B23,0)),"",QuarterlyDataCVM!FW27*OFFSET(AnnualDataCP!FW$14,PYPQly!$B23,0)/OFFSET(AnnualDataCVM!FW$14,PYPQly!$B23,0))</f>
        <v>2449.396879919851</v>
      </c>
      <c r="FX27" s="18">
        <f ca="1">IF(ISERROR(QuarterlyDataCVM!FX27*OFFSET(AnnualDataCP!FX$14,PYPQly!$B23,0)/OFFSET(AnnualDataCVM!FX$14,PYPQly!$B23,0)),"",QuarterlyDataCVM!FX27*OFFSET(AnnualDataCP!FX$14,PYPQly!$B23,0)/OFFSET(AnnualDataCVM!FX$14,PYPQly!$B23,0))</f>
        <v>642.5231833910035</v>
      </c>
      <c r="FY27" s="18">
        <f ca="1">IF(ISERROR(QuarterlyDataCVM!FY27*OFFSET(AnnualDataCP!FY$14,PYPQly!$B23,0)/OFFSET(AnnualDataCVM!FY$14,PYPQly!$B23,0)),"",QuarterlyDataCVM!FY27*OFFSET(AnnualDataCP!FY$14,PYPQly!$B23,0)/OFFSET(AnnualDataCVM!FY$14,PYPQly!$B23,0))</f>
        <v>269.47331639135962</v>
      </c>
      <c r="FZ27" s="18">
        <f ca="1">IF(ISERROR(QuarterlyDataCVM!FZ27*OFFSET(AnnualDataCP!FZ$14,PYPQly!$B23,0)/OFFSET(AnnualDataCVM!FZ$14,PYPQly!$B23,0)),"",QuarterlyDataCVM!FZ27*OFFSET(AnnualDataCP!FZ$14,PYPQly!$B23,0)/OFFSET(AnnualDataCVM!FZ$14,PYPQly!$B23,0))</f>
        <v>1537.2494956287828</v>
      </c>
      <c r="GA27" s="18">
        <f ca="1">IF(ISERROR(QuarterlyDataCVM!GA27*OFFSET(AnnualDataCP!GA$14,PYPQly!$B23,0)/OFFSET(AnnualDataCVM!GA$14,PYPQly!$B23,0)),"",QuarterlyDataCVM!GA27*OFFSET(AnnualDataCP!GA$14,PYPQly!$B23,0)/OFFSET(AnnualDataCVM!GA$14,PYPQly!$B23,0))</f>
        <v>326.18371212121212</v>
      </c>
      <c r="GB27" s="18">
        <f ca="1">IF(ISERROR(QuarterlyDataCVM!GB27*OFFSET(AnnualDataCP!GB$14,PYPQly!$B23,0)/OFFSET(AnnualDataCVM!GB$14,PYPQly!$B23,0)),"",QuarterlyDataCVM!GB27*OFFSET(AnnualDataCP!GB$14,PYPQly!$B23,0)/OFFSET(AnnualDataCVM!GB$14,PYPQly!$B23,0))</f>
        <v>326.18371212121212</v>
      </c>
    </row>
    <row r="28" spans="2:184" x14ac:dyDescent="0.25">
      <c r="B28" s="18">
        <f t="shared" si="0"/>
        <v>4</v>
      </c>
      <c r="C28" s="1">
        <v>34121</v>
      </c>
      <c r="D28" s="18">
        <f ca="1">IF(ISERROR(QuarterlyDataCVM!D28*OFFSET(AnnualDataCP!D$14,PYPQly!$B24,0)/OFFSET(AnnualDataCVM!D$14,PYPQly!$B24,0)),"",QuarterlyDataCVM!D28*OFFSET(AnnualDataCP!D$14,PYPQly!$B24,0)/OFFSET(AnnualDataCVM!D$14,PYPQly!$B24,0))</f>
        <v>169963.6210863748</v>
      </c>
      <c r="E28" s="18">
        <f ca="1">IF(ISERROR(QuarterlyDataCVM!E28*OFFSET(AnnualDataCP!E$14,PYPQly!$B24,0)/OFFSET(AnnualDataCVM!E$14,PYPQly!$B24,0)),"",QuarterlyDataCVM!E28*OFFSET(AnnualDataCP!E$14,PYPQly!$B24,0)/OFFSET(AnnualDataCVM!E$14,PYPQly!$B24,0))</f>
        <v>1967.2490681125043</v>
      </c>
      <c r="F28" s="18">
        <f ca="1">IF(ISERROR(QuarterlyDataCVM!F28*OFFSET(AnnualDataCP!F$14,PYPQly!$B24,0)/OFFSET(AnnualDataCVM!F$14,PYPQly!$B24,0)),"",QuarterlyDataCVM!F28*OFFSET(AnnualDataCP!F$14,PYPQly!$B24,0)/OFFSET(AnnualDataCVM!F$14,PYPQly!$B24,0))</f>
        <v>1847.6370823529412</v>
      </c>
      <c r="G28" s="18">
        <f ca="1">IF(ISERROR(QuarterlyDataCVM!G28*OFFSET(AnnualDataCP!G$14,PYPQly!$B24,0)/OFFSET(AnnualDataCVM!G$14,PYPQly!$B24,0)),"",QuarterlyDataCVM!G28*OFFSET(AnnualDataCP!G$14,PYPQly!$B24,0)/OFFSET(AnnualDataCVM!G$14,PYPQly!$B24,0))</f>
        <v>58.900398406374499</v>
      </c>
      <c r="H28" s="18">
        <f ca="1">IF(ISERROR(QuarterlyDataCVM!H28*OFFSET(AnnualDataCP!H$14,PYPQly!$B24,0)/OFFSET(AnnualDataCVM!H$14,PYPQly!$B24,0)),"",QuarterlyDataCVM!H28*OFFSET(AnnualDataCP!H$14,PYPQly!$B24,0)/OFFSET(AnnualDataCVM!H$14,PYPQly!$B24,0))</f>
        <v>60.839183673469385</v>
      </c>
      <c r="I28" s="18">
        <f ca="1">IF(ISERROR(QuarterlyDataCVM!I28*OFFSET(AnnualDataCP!I$14,PYPQly!$B24,0)/OFFSET(AnnualDataCVM!I$14,PYPQly!$B24,0)),"",QuarterlyDataCVM!I28*OFFSET(AnnualDataCP!I$14,PYPQly!$B24,0)/OFFSET(AnnualDataCVM!I$14,PYPQly!$B24,0))</f>
        <v>45980.779836882648</v>
      </c>
      <c r="J28" s="18">
        <f ca="1">IF(ISERROR(QuarterlyDataCVM!J28*OFFSET(AnnualDataCP!J$14,PYPQly!$B24,0)/OFFSET(AnnualDataCVM!J$14,PYPQly!$B24,0)),"",QuarterlyDataCVM!J28*OFFSET(AnnualDataCP!J$14,PYPQly!$B24,0)/OFFSET(AnnualDataCVM!J$14,PYPQly!$B24,0))</f>
        <v>36507.021336567275</v>
      </c>
      <c r="K28" s="18">
        <f ca="1">IF(ISERROR(QuarterlyDataCVM!K28*OFFSET(AnnualDataCP!K$14,PYPQly!$B24,0)/OFFSET(AnnualDataCVM!K$14,PYPQly!$B24,0)),"",QuarterlyDataCVM!K28*OFFSET(AnnualDataCP!K$14,PYPQly!$B24,0)/OFFSET(AnnualDataCVM!K$14,PYPQly!$B24,0))</f>
        <v>2951.0608273878347</v>
      </c>
      <c r="L28" s="18">
        <f ca="1">IF(ISERROR(QuarterlyDataCVM!L28*OFFSET(AnnualDataCP!L$14,PYPQly!$B24,0)/OFFSET(AnnualDataCVM!L$14,PYPQly!$B24,0)),"",QuarterlyDataCVM!L28*OFFSET(AnnualDataCP!L$14,PYPQly!$B24,0)/OFFSET(AnnualDataCVM!L$14,PYPQly!$B24,0))</f>
        <v>248.02372175028049</v>
      </c>
      <c r="M28" s="18">
        <f ca="1">IF(ISERROR(QuarterlyDataCVM!M28*OFFSET(AnnualDataCP!M$14,PYPQly!$B24,0)/OFFSET(AnnualDataCVM!M$14,PYPQly!$B24,0)),"",QuarterlyDataCVM!M28*OFFSET(AnnualDataCP!M$14,PYPQly!$B24,0)/OFFSET(AnnualDataCVM!M$14,PYPQly!$B24,0))</f>
        <v>2110.3649536088687</v>
      </c>
      <c r="N28" s="18" t="str">
        <f ca="1">IF(ISERROR(QuarterlyDataCVM!N28*OFFSET(AnnualDataCP!N$14,PYPQly!$B24,0)/OFFSET(AnnualDataCVM!N$14,PYPQly!$B24,0)),"",QuarterlyDataCVM!N28*OFFSET(AnnualDataCP!N$14,PYPQly!$B24,0)/OFFSET(AnnualDataCVM!N$14,PYPQly!$B24,0))</f>
        <v/>
      </c>
      <c r="O28" s="18">
        <f ca="1">IF(ISERROR(QuarterlyDataCVM!O28*OFFSET(AnnualDataCP!O$14,PYPQly!$B24,0)/OFFSET(AnnualDataCVM!O$14,PYPQly!$B24,0)),"",QuarterlyDataCVM!O28*OFFSET(AnnualDataCP!O$14,PYPQly!$B24,0)/OFFSET(AnnualDataCVM!O$14,PYPQly!$B24,0))</f>
        <v>277.97152428810722</v>
      </c>
      <c r="P28" s="18">
        <f ca="1">IF(ISERROR(QuarterlyDataCVM!P28*OFFSET(AnnualDataCP!P$14,PYPQly!$B24,0)/OFFSET(AnnualDataCVM!P$14,PYPQly!$B24,0)),"",QuarterlyDataCVM!P28*OFFSET(AnnualDataCP!P$14,PYPQly!$B24,0)/OFFSET(AnnualDataCVM!P$14,PYPQly!$B24,0))</f>
        <v>314.04278728606363</v>
      </c>
      <c r="Q28" s="18">
        <f ca="1">IF(ISERROR(QuarterlyDataCVM!Q28*OFFSET(AnnualDataCP!Q$14,PYPQly!$B24,0)/OFFSET(AnnualDataCVM!Q$14,PYPQly!$B24,0)),"",QuarterlyDataCVM!Q28*OFFSET(AnnualDataCP!Q$14,PYPQly!$B24,0)/OFFSET(AnnualDataCVM!Q$14,PYPQly!$B24,0))</f>
        <v>27980.006416110526</v>
      </c>
      <c r="R28" s="18">
        <f ca="1">IF(ISERROR(QuarterlyDataCVM!R28*OFFSET(AnnualDataCP!R$14,PYPQly!$B24,0)/OFFSET(AnnualDataCVM!R$14,PYPQly!$B24,0)),"",QuarterlyDataCVM!R28*OFFSET(AnnualDataCP!R$14,PYPQly!$B24,0)/OFFSET(AnnualDataCVM!R$14,PYPQly!$B24,0))</f>
        <v>4967.240012222137</v>
      </c>
      <c r="S28" s="18">
        <f ca="1">IF(ISERROR(QuarterlyDataCVM!S28*OFFSET(AnnualDataCP!S$14,PYPQly!$B24,0)/OFFSET(AnnualDataCVM!S$14,PYPQly!$B24,0)),"",QuarterlyDataCVM!S28*OFFSET(AnnualDataCP!S$14,PYPQly!$B24,0)/OFFSET(AnnualDataCVM!S$14,PYPQly!$B24,0))</f>
        <v>3922.8920187793428</v>
      </c>
      <c r="T28" s="18">
        <f ca="1">IF(ISERROR(QuarterlyDataCVM!T28*OFFSET(AnnualDataCP!T$14,PYPQly!$B24,0)/OFFSET(AnnualDataCVM!T$14,PYPQly!$B24,0)),"",QuarterlyDataCVM!T28*OFFSET(AnnualDataCP!T$14,PYPQly!$B24,0)/OFFSET(AnnualDataCVM!T$14,PYPQly!$B24,0))</f>
        <v>635.49339207048456</v>
      </c>
      <c r="U28" s="18">
        <f ca="1">IF(ISERROR(QuarterlyDataCVM!U28*OFFSET(AnnualDataCP!U$14,PYPQly!$B24,0)/OFFSET(AnnualDataCVM!U$14,PYPQly!$B24,0)),"",QuarterlyDataCVM!U28*OFFSET(AnnualDataCP!U$14,PYPQly!$B24,0)/OFFSET(AnnualDataCVM!U$14,PYPQly!$B24,0))</f>
        <v>456.17853403141362</v>
      </c>
      <c r="V28" s="18">
        <f ca="1">IF(ISERROR(QuarterlyDataCVM!V28*OFFSET(AnnualDataCP!V$14,PYPQly!$B24,0)/OFFSET(AnnualDataCVM!V$14,PYPQly!$B24,0)),"",QuarterlyDataCVM!V28*OFFSET(AnnualDataCP!V$14,PYPQly!$B24,0)/OFFSET(AnnualDataCVM!V$14,PYPQly!$B24,0))</f>
        <v>33.75</v>
      </c>
      <c r="W28" s="18">
        <f ca="1">IF(ISERROR(QuarterlyDataCVM!W28*OFFSET(AnnualDataCP!W$14,PYPQly!$B24,0)/OFFSET(AnnualDataCVM!W$14,PYPQly!$B24,0)),"",QuarterlyDataCVM!W28*OFFSET(AnnualDataCP!W$14,PYPQly!$B24,0)/OFFSET(AnnualDataCVM!W$14,PYPQly!$B24,0))</f>
        <v>505.36680421824849</v>
      </c>
      <c r="X28" s="18">
        <f ca="1">IF(ISERROR(QuarterlyDataCVM!X28*OFFSET(AnnualDataCP!X$14,PYPQly!$B24,0)/OFFSET(AnnualDataCVM!X$14,PYPQly!$B24,0)),"",QuarterlyDataCVM!X28*OFFSET(AnnualDataCP!X$14,PYPQly!$B24,0)/OFFSET(AnnualDataCVM!X$14,PYPQly!$B24,0))</f>
        <v>162.73145400593472</v>
      </c>
      <c r="Y28" s="18">
        <f ca="1">IF(ISERROR(QuarterlyDataCVM!Y28*OFFSET(AnnualDataCP!Y$14,PYPQly!$B24,0)/OFFSET(AnnualDataCVM!Y$14,PYPQly!$B24,0)),"",QuarterlyDataCVM!Y28*OFFSET(AnnualDataCP!Y$14,PYPQly!$B24,0)/OFFSET(AnnualDataCVM!Y$14,PYPQly!$B24,0))</f>
        <v>727.36739891754223</v>
      </c>
      <c r="Z28" s="18">
        <f ca="1">IF(ISERROR(QuarterlyDataCVM!Z28*OFFSET(AnnualDataCP!Z$14,PYPQly!$B24,0)/OFFSET(AnnualDataCVM!Z$14,PYPQly!$B24,0)),"",QuarterlyDataCVM!Z28*OFFSET(AnnualDataCP!Z$14,PYPQly!$B24,0)/OFFSET(AnnualDataCVM!Z$14,PYPQly!$B24,0))</f>
        <v>1254.2543228768172</v>
      </c>
      <c r="AA28" s="18">
        <f ca="1">IF(ISERROR(QuarterlyDataCVM!AA28*OFFSET(AnnualDataCP!AA$14,PYPQly!$B24,0)/OFFSET(AnnualDataCVM!AA$14,PYPQly!$B24,0)),"",QuarterlyDataCVM!AA28*OFFSET(AnnualDataCP!AA$14,PYPQly!$B24,0)/OFFSET(AnnualDataCVM!AA$14,PYPQly!$B24,0))</f>
        <v>148.65542388331815</v>
      </c>
      <c r="AB28" s="18">
        <f ca="1">IF(ISERROR(QuarterlyDataCVM!AB28*OFFSET(AnnualDataCP!AB$14,PYPQly!$B24,0)/OFFSET(AnnualDataCVM!AB$14,PYPQly!$B24,0)),"",QuarterlyDataCVM!AB28*OFFSET(AnnualDataCP!AB$14,PYPQly!$B24,0)/OFFSET(AnnualDataCVM!AB$14,PYPQly!$B24,0))</f>
        <v>692.60939036381512</v>
      </c>
      <c r="AC28" s="18">
        <f ca="1">IF(ISERROR(QuarterlyDataCVM!AC28*OFFSET(AnnualDataCP!AC$14,PYPQly!$B24,0)/OFFSET(AnnualDataCVM!AC$14,PYPQly!$B24,0)),"",QuarterlyDataCVM!AC28*OFFSET(AnnualDataCP!AC$14,PYPQly!$B24,0)/OFFSET(AnnualDataCVM!AC$14,PYPQly!$B24,0))</f>
        <v>537.76490400808348</v>
      </c>
      <c r="AD28" s="18">
        <f ca="1">IF(ISERROR(QuarterlyDataCVM!AD28*OFFSET(AnnualDataCP!AD$14,PYPQly!$B24,0)/OFFSET(AnnualDataCVM!AD$14,PYPQly!$B24,0)),"",QuarterlyDataCVM!AD28*OFFSET(AnnualDataCP!AD$14,PYPQly!$B24,0)/OFFSET(AnnualDataCVM!AD$14,PYPQly!$B24,0))</f>
        <v>155.23059006211179</v>
      </c>
      <c r="AE28" s="18">
        <f ca="1">IF(ISERROR(QuarterlyDataCVM!AE28*OFFSET(AnnualDataCP!AE$14,PYPQly!$B24,0)/OFFSET(AnnualDataCVM!AE$14,PYPQly!$B24,0)),"",QuarterlyDataCVM!AE28*OFFSET(AnnualDataCP!AE$14,PYPQly!$B24,0)/OFFSET(AnnualDataCVM!AE$14,PYPQly!$B24,0))</f>
        <v>351.24164198053325</v>
      </c>
      <c r="AF28" s="18">
        <f ca="1">IF(ISERROR(QuarterlyDataCVM!AF28*OFFSET(AnnualDataCP!AF$14,PYPQly!$B24,0)/OFFSET(AnnualDataCVM!AF$14,PYPQly!$B24,0)),"",QuarterlyDataCVM!AF28*OFFSET(AnnualDataCP!AF$14,PYPQly!$B24,0)/OFFSET(AnnualDataCVM!AF$14,PYPQly!$B24,0))</f>
        <v>1322.132311365207</v>
      </c>
      <c r="AG28" s="18">
        <f ca="1">IF(ISERROR(QuarterlyDataCVM!AG28*OFFSET(AnnualDataCP!AG$14,PYPQly!$B24,0)/OFFSET(AnnualDataCVM!AG$14,PYPQly!$B24,0)),"",QuarterlyDataCVM!AG28*OFFSET(AnnualDataCP!AG$14,PYPQly!$B24,0)/OFFSET(AnnualDataCVM!AG$14,PYPQly!$B24,0))</f>
        <v>642.28670533378829</v>
      </c>
      <c r="AH28" s="18">
        <f ca="1">IF(ISERROR(QuarterlyDataCVM!AH28*OFFSET(AnnualDataCP!AH$14,PYPQly!$B24,0)/OFFSET(AnnualDataCVM!AH$14,PYPQly!$B24,0)),"",QuarterlyDataCVM!AH28*OFFSET(AnnualDataCP!AH$14,PYPQly!$B24,0)/OFFSET(AnnualDataCVM!AH$14,PYPQly!$B24,0))</f>
        <v>451.624466571835</v>
      </c>
      <c r="AI28" s="18">
        <f ca="1">IF(ISERROR(QuarterlyDataCVM!AI28*OFFSET(AnnualDataCP!AI$14,PYPQly!$B24,0)/OFFSET(AnnualDataCVM!AI$14,PYPQly!$B24,0)),"",QuarterlyDataCVM!AI28*OFFSET(AnnualDataCP!AI$14,PYPQly!$B24,0)/OFFSET(AnnualDataCVM!AI$14,PYPQly!$B24,0))</f>
        <v>227.80772686433065</v>
      </c>
      <c r="AJ28" s="18">
        <f ca="1">IF(ISERROR(QuarterlyDataCVM!AJ28*OFFSET(AnnualDataCP!AJ$14,PYPQly!$B24,0)/OFFSET(AnnualDataCVM!AJ$14,PYPQly!$B24,0)),"",QuarterlyDataCVM!AJ28*OFFSET(AnnualDataCP!AJ$14,PYPQly!$B24,0)/OFFSET(AnnualDataCVM!AJ$14,PYPQly!$B24,0))</f>
        <v>2062.6934296977661</v>
      </c>
      <c r="AK28" s="18">
        <f ca="1">IF(ISERROR(QuarterlyDataCVM!AK28*OFFSET(AnnualDataCP!AK$14,PYPQly!$B24,0)/OFFSET(AnnualDataCVM!AK$14,PYPQly!$B24,0)),"",QuarterlyDataCVM!AK28*OFFSET(AnnualDataCP!AK$14,PYPQly!$B24,0)/OFFSET(AnnualDataCVM!AK$14,PYPQly!$B24,0))</f>
        <v>460.57014590347922</v>
      </c>
      <c r="AL28" s="18">
        <f ca="1">IF(ISERROR(QuarterlyDataCVM!AL28*OFFSET(AnnualDataCP!AL$14,PYPQly!$B24,0)/OFFSET(AnnualDataCVM!AL$14,PYPQly!$B24,0)),"",QuarterlyDataCVM!AL28*OFFSET(AnnualDataCP!AL$14,PYPQly!$B24,0)/OFFSET(AnnualDataCVM!AL$14,PYPQly!$B24,0))</f>
        <v>642.67072640278377</v>
      </c>
      <c r="AM28" s="18">
        <f ca="1">IF(ISERROR(QuarterlyDataCVM!AM28*OFFSET(AnnualDataCP!AM$14,PYPQly!$B24,0)/OFFSET(AnnualDataCVM!AM$14,PYPQly!$B24,0)),"",QuarterlyDataCVM!AM28*OFFSET(AnnualDataCP!AM$14,PYPQly!$B24,0)/OFFSET(AnnualDataCVM!AM$14,PYPQly!$B24,0))</f>
        <v>959.16947014297727</v>
      </c>
      <c r="AN28" s="18">
        <f ca="1">IF(ISERROR(QuarterlyDataCVM!AN28*OFFSET(AnnualDataCP!AN$14,PYPQly!$B24,0)/OFFSET(AnnualDataCVM!AN$14,PYPQly!$B24,0)),"",QuarterlyDataCVM!AN28*OFFSET(AnnualDataCP!AN$14,PYPQly!$B24,0)/OFFSET(AnnualDataCVM!AN$14,PYPQly!$B24,0))</f>
        <v>284.18277680140596</v>
      </c>
      <c r="AO28" s="18">
        <f ca="1">IF(ISERROR(QuarterlyDataCVM!AO28*OFFSET(AnnualDataCP!AO$14,PYPQly!$B24,0)/OFFSET(AnnualDataCVM!AO$14,PYPQly!$B24,0)),"",QuarterlyDataCVM!AO28*OFFSET(AnnualDataCP!AO$14,PYPQly!$B24,0)/OFFSET(AnnualDataCVM!AO$14,PYPQly!$B24,0))</f>
        <v>284.18277680140596</v>
      </c>
      <c r="AP28" s="18">
        <f ca="1">IF(ISERROR(QuarterlyDataCVM!AP28*OFFSET(AnnualDataCP!AP$14,PYPQly!$B24,0)/OFFSET(AnnualDataCVM!AP$14,PYPQly!$B24,0)),"",QuarterlyDataCVM!AP28*OFFSET(AnnualDataCP!AP$14,PYPQly!$B24,0)/OFFSET(AnnualDataCVM!AP$14,PYPQly!$B24,0))</f>
        <v>2772.8492875989446</v>
      </c>
      <c r="AQ28" s="18">
        <f ca="1">IF(ISERROR(QuarterlyDataCVM!AQ28*OFFSET(AnnualDataCP!AQ$14,PYPQly!$B24,0)/OFFSET(AnnualDataCVM!AQ$14,PYPQly!$B24,0)),"",QuarterlyDataCVM!AQ28*OFFSET(AnnualDataCP!AQ$14,PYPQly!$B24,0)/OFFSET(AnnualDataCVM!AQ$14,PYPQly!$B24,0))</f>
        <v>2772.8492875989446</v>
      </c>
      <c r="AR28" s="18">
        <f ca="1">IF(ISERROR(QuarterlyDataCVM!AR28*OFFSET(AnnualDataCP!AR$14,PYPQly!$B24,0)/OFFSET(AnnualDataCVM!AR$14,PYPQly!$B24,0)),"",QuarterlyDataCVM!AR28*OFFSET(AnnualDataCP!AR$14,PYPQly!$B24,0)/OFFSET(AnnualDataCVM!AR$14,PYPQly!$B24,0))</f>
        <v>386.75675675675677</v>
      </c>
      <c r="AS28" s="18">
        <f ca="1">IF(ISERROR(QuarterlyDataCVM!AS28*OFFSET(AnnualDataCP!AS$14,PYPQly!$B24,0)/OFFSET(AnnualDataCVM!AS$14,PYPQly!$B24,0)),"",QuarterlyDataCVM!AS28*OFFSET(AnnualDataCP!AS$14,PYPQly!$B24,0)/OFFSET(AnnualDataCVM!AS$14,PYPQly!$B24,0))</f>
        <v>866.98840099420045</v>
      </c>
      <c r="AT28" s="18">
        <f ca="1">IF(ISERROR(QuarterlyDataCVM!AT28*OFFSET(AnnualDataCP!AT$14,PYPQly!$B24,0)/OFFSET(AnnualDataCVM!AT$14,PYPQly!$B24,0)),"",QuarterlyDataCVM!AT28*OFFSET(AnnualDataCP!AT$14,PYPQly!$B24,0)/OFFSET(AnnualDataCVM!AT$14,PYPQly!$B24,0))</f>
        <v>401.39300582847625</v>
      </c>
      <c r="AU28" s="18">
        <f ca="1">IF(ISERROR(QuarterlyDataCVM!AU28*OFFSET(AnnualDataCP!AU$14,PYPQly!$B24,0)/OFFSET(AnnualDataCVM!AU$14,PYPQly!$B24,0)),"",QuarterlyDataCVM!AU28*OFFSET(AnnualDataCP!AU$14,PYPQly!$B24,0)/OFFSET(AnnualDataCVM!AU$14,PYPQly!$B24,0))</f>
        <v>263.81764705882352</v>
      </c>
      <c r="AV28" s="18">
        <f ca="1">IF(ISERROR(QuarterlyDataCVM!AV28*OFFSET(AnnualDataCP!AV$14,PYPQly!$B24,0)/OFFSET(AnnualDataCVM!AV$14,PYPQly!$B24,0)),"",QuarterlyDataCVM!AV28*OFFSET(AnnualDataCP!AV$14,PYPQly!$B24,0)/OFFSET(AnnualDataCVM!AV$14,PYPQly!$B24,0))</f>
        <v>480</v>
      </c>
      <c r="AW28" s="18">
        <f ca="1">IF(ISERROR(QuarterlyDataCVM!AW28*OFFSET(AnnualDataCP!AW$14,PYPQly!$B24,0)/OFFSET(AnnualDataCVM!AW$14,PYPQly!$B24,0)),"",QuarterlyDataCVM!AW28*OFFSET(AnnualDataCP!AW$14,PYPQly!$B24,0)/OFFSET(AnnualDataCVM!AW$14,PYPQly!$B24,0))</f>
        <v>374.73740765614508</v>
      </c>
      <c r="AX28" s="18">
        <f ca="1">IF(ISERROR(QuarterlyDataCVM!AX28*OFFSET(AnnualDataCP!AX$14,PYPQly!$B24,0)/OFFSET(AnnualDataCVM!AX$14,PYPQly!$B24,0)),"",QuarterlyDataCVM!AX28*OFFSET(AnnualDataCP!AX$14,PYPQly!$B24,0)/OFFSET(AnnualDataCVM!AX$14,PYPQly!$B24,0))</f>
        <v>1576.9754146570992</v>
      </c>
      <c r="AY28" s="18">
        <f ca="1">IF(ISERROR(QuarterlyDataCVM!AY28*OFFSET(AnnualDataCP!AY$14,PYPQly!$B24,0)/OFFSET(AnnualDataCVM!AY$14,PYPQly!$B24,0)),"",QuarterlyDataCVM!AY28*OFFSET(AnnualDataCP!AY$14,PYPQly!$B24,0)/OFFSET(AnnualDataCVM!AY$14,PYPQly!$B24,0))</f>
        <v>1576.9754146570992</v>
      </c>
      <c r="AZ28" s="18">
        <f ca="1">IF(ISERROR(QuarterlyDataCVM!AZ28*OFFSET(AnnualDataCP!AZ$14,PYPQly!$B24,0)/OFFSET(AnnualDataCVM!AZ$14,PYPQly!$B24,0)),"",QuarterlyDataCVM!AZ28*OFFSET(AnnualDataCP!AZ$14,PYPQly!$B24,0)/OFFSET(AnnualDataCVM!AZ$14,PYPQly!$B24,0))</f>
        <v>1897.3018139433232</v>
      </c>
      <c r="BA28" s="18">
        <f ca="1">IF(ISERROR(QuarterlyDataCVM!BA28*OFFSET(AnnualDataCP!BA$14,PYPQly!$B24,0)/OFFSET(AnnualDataCVM!BA$14,PYPQly!$B24,0)),"",QuarterlyDataCVM!BA28*OFFSET(AnnualDataCP!BA$14,PYPQly!$B24,0)/OFFSET(AnnualDataCVM!BA$14,PYPQly!$B24,0))</f>
        <v>1068.012751456524</v>
      </c>
      <c r="BB28" s="18">
        <f ca="1">IF(ISERROR(QuarterlyDataCVM!BB28*OFFSET(AnnualDataCP!BB$14,PYPQly!$B24,0)/OFFSET(AnnualDataCVM!BB$14,PYPQly!$B24,0)),"",QuarterlyDataCVM!BB28*OFFSET(AnnualDataCP!BB$14,PYPQly!$B24,0)/OFFSET(AnnualDataCVM!BB$14,PYPQly!$B24,0))</f>
        <v>829.77878289473688</v>
      </c>
      <c r="BC28" s="18">
        <f ca="1">IF(ISERROR(QuarterlyDataCVM!BC28*OFFSET(AnnualDataCP!BC$14,PYPQly!$B24,0)/OFFSET(AnnualDataCVM!BC$14,PYPQly!$B24,0)),"",QuarterlyDataCVM!BC28*OFFSET(AnnualDataCP!BC$14,PYPQly!$B24,0)/OFFSET(AnnualDataCVM!BC$14,PYPQly!$B24,0))</f>
        <v>550.57773019271951</v>
      </c>
      <c r="BD28" s="18">
        <f ca="1">IF(ISERROR(QuarterlyDataCVM!BD28*OFFSET(AnnualDataCP!BD$14,PYPQly!$B24,0)/OFFSET(AnnualDataCVM!BD$14,PYPQly!$B24,0)),"",QuarterlyDataCVM!BD28*OFFSET(AnnualDataCP!BD$14,PYPQly!$B24,0)/OFFSET(AnnualDataCVM!BD$14,PYPQly!$B24,0))</f>
        <v>279.28861154446179</v>
      </c>
      <c r="BE28" s="18">
        <f ca="1">IF(ISERROR(QuarterlyDataCVM!BE28*OFFSET(AnnualDataCP!BE$14,PYPQly!$B24,0)/OFFSET(AnnualDataCVM!BE$14,PYPQly!$B24,0)),"",QuarterlyDataCVM!BE28*OFFSET(AnnualDataCP!BE$14,PYPQly!$B24,0)/OFFSET(AnnualDataCVM!BE$14,PYPQly!$B24,0))</f>
        <v>3487.1909338688852</v>
      </c>
      <c r="BF28" s="18">
        <f ca="1">IF(ISERROR(QuarterlyDataCVM!BF28*OFFSET(AnnualDataCP!BF$14,PYPQly!$B24,0)/OFFSET(AnnualDataCVM!BF$14,PYPQly!$B24,0)),"",QuarterlyDataCVM!BF28*OFFSET(AnnualDataCP!BF$14,PYPQly!$B24,0)/OFFSET(AnnualDataCVM!BF$14,PYPQly!$B24,0))</f>
        <v>1166.9453725359172</v>
      </c>
      <c r="BG28" s="18">
        <f ca="1">IF(ISERROR(QuarterlyDataCVM!BG28*OFFSET(AnnualDataCP!BG$14,PYPQly!$B24,0)/OFFSET(AnnualDataCVM!BG$14,PYPQly!$B24,0)),"",QuarterlyDataCVM!BG28*OFFSET(AnnualDataCP!BG$14,PYPQly!$B24,0)/OFFSET(AnnualDataCVM!BG$14,PYPQly!$B24,0))</f>
        <v>541.53790613718411</v>
      </c>
      <c r="BH28" s="18">
        <f ca="1">IF(ISERROR(QuarterlyDataCVM!BH28*OFFSET(AnnualDataCP!BH$14,PYPQly!$B24,0)/OFFSET(AnnualDataCVM!BH$14,PYPQly!$B24,0)),"",QuarterlyDataCVM!BH28*OFFSET(AnnualDataCP!BH$14,PYPQly!$B24,0)/OFFSET(AnnualDataCVM!BH$14,PYPQly!$B24,0))</f>
        <v>624.90950226244343</v>
      </c>
      <c r="BI28" s="18">
        <f ca="1">IF(ISERROR(QuarterlyDataCVM!BI28*OFFSET(AnnualDataCP!BI$14,PYPQly!$B24,0)/OFFSET(AnnualDataCVM!BI$14,PYPQly!$B24,0)),"",QuarterlyDataCVM!BI28*OFFSET(AnnualDataCP!BI$14,PYPQly!$B24,0)/OFFSET(AnnualDataCVM!BI$14,PYPQly!$B24,0))</f>
        <v>2320.4479431863861</v>
      </c>
      <c r="BJ28" s="18">
        <f ca="1">IF(ISERROR(QuarterlyDataCVM!BJ28*OFFSET(AnnualDataCP!BJ$14,PYPQly!$B24,0)/OFFSET(AnnualDataCVM!BJ$14,PYPQly!$B24,0)),"",QuarterlyDataCVM!BJ28*OFFSET(AnnualDataCP!BJ$14,PYPQly!$B24,0)/OFFSET(AnnualDataCVM!BJ$14,PYPQly!$B24,0))</f>
        <v>2055.1742048438869</v>
      </c>
      <c r="BK28" s="18">
        <f ca="1">IF(ISERROR(QuarterlyDataCVM!BK28*OFFSET(AnnualDataCP!BK$14,PYPQly!$B24,0)/OFFSET(AnnualDataCVM!BK$14,PYPQly!$B24,0)),"",QuarterlyDataCVM!BK28*OFFSET(AnnualDataCP!BK$14,PYPQly!$B24,0)/OFFSET(AnnualDataCVM!BK$14,PYPQly!$B24,0))</f>
        <v>265.39419087136929</v>
      </c>
      <c r="BL28" s="18">
        <f ca="1">IF(ISERROR(QuarterlyDataCVM!BL28*OFFSET(AnnualDataCP!BL$14,PYPQly!$B24,0)/OFFSET(AnnualDataCVM!BL$14,PYPQly!$B24,0)),"",QuarterlyDataCVM!BL28*OFFSET(AnnualDataCP!BL$14,PYPQly!$B24,0)/OFFSET(AnnualDataCVM!BL$14,PYPQly!$B24,0))</f>
        <v>2131.903161541793</v>
      </c>
      <c r="BM28" s="18">
        <f ca="1">IF(ISERROR(QuarterlyDataCVM!BM28*OFFSET(AnnualDataCP!BM$14,PYPQly!$B24,0)/OFFSET(AnnualDataCVM!BM$14,PYPQly!$B24,0)),"",QuarterlyDataCVM!BM28*OFFSET(AnnualDataCP!BM$14,PYPQly!$B24,0)/OFFSET(AnnualDataCVM!BM$14,PYPQly!$B24,0))</f>
        <v>2131.903161541793</v>
      </c>
      <c r="BN28" s="18">
        <f ca="1">IF(ISERROR(QuarterlyDataCVM!BN28*OFFSET(AnnualDataCP!BN$14,PYPQly!$B24,0)/OFFSET(AnnualDataCVM!BN$14,PYPQly!$B24,0)),"",QuarterlyDataCVM!BN28*OFFSET(AnnualDataCP!BN$14,PYPQly!$B24,0)/OFFSET(AnnualDataCVM!BN$14,PYPQly!$B24,0))</f>
        <v>1232.6953425712086</v>
      </c>
      <c r="BO28" s="18">
        <f ca="1">IF(ISERROR(QuarterlyDataCVM!BO28*OFFSET(AnnualDataCP!BO$14,PYPQly!$B24,0)/OFFSET(AnnualDataCVM!BO$14,PYPQly!$B24,0)),"",QuarterlyDataCVM!BO28*OFFSET(AnnualDataCP!BO$14,PYPQly!$B24,0)/OFFSET(AnnualDataCVM!BO$14,PYPQly!$B24,0))</f>
        <v>1232.6953425712086</v>
      </c>
      <c r="BP28" s="18">
        <f ca="1">IF(ISERROR(QuarterlyDataCVM!BP28*OFFSET(AnnualDataCP!BP$14,PYPQly!$B24,0)/OFFSET(AnnualDataCVM!BP$14,PYPQly!$B24,0)),"",QuarterlyDataCVM!BP28*OFFSET(AnnualDataCP!BP$14,PYPQly!$B24,0)/OFFSET(AnnualDataCVM!BP$14,PYPQly!$B24,0))</f>
        <v>1999.3794057944269</v>
      </c>
      <c r="BQ28" s="18">
        <f ca="1">IF(ISERROR(QuarterlyDataCVM!BQ28*OFFSET(AnnualDataCP!BQ$14,PYPQly!$B24,0)/OFFSET(AnnualDataCVM!BQ$14,PYPQly!$B24,0)),"",QuarterlyDataCVM!BQ28*OFFSET(AnnualDataCP!BQ$14,PYPQly!$B24,0)/OFFSET(AnnualDataCVM!BQ$14,PYPQly!$B24,0))</f>
        <v>1999.3794057944269</v>
      </c>
      <c r="BR28" s="18">
        <f ca="1">IF(ISERROR(QuarterlyDataCVM!BR28*OFFSET(AnnualDataCP!BR$14,PYPQly!$B24,0)/OFFSET(AnnualDataCVM!BR$14,PYPQly!$B24,0)),"",QuarterlyDataCVM!BR28*OFFSET(AnnualDataCP!BR$14,PYPQly!$B24,0)/OFFSET(AnnualDataCVM!BR$14,PYPQly!$B24,0))</f>
        <v>2314.8968043964992</v>
      </c>
      <c r="BS28" s="18">
        <f ca="1">IF(ISERROR(QuarterlyDataCVM!BS28*OFFSET(AnnualDataCP!BS$14,PYPQly!$B24,0)/OFFSET(AnnualDataCVM!BS$14,PYPQly!$B24,0)),"",QuarterlyDataCVM!BS28*OFFSET(AnnualDataCP!BS$14,PYPQly!$B24,0)/OFFSET(AnnualDataCVM!BS$14,PYPQly!$B24,0))</f>
        <v>1248.7919254658384</v>
      </c>
      <c r="BT28" s="18">
        <f ca="1">IF(ISERROR(QuarterlyDataCVM!BT28*OFFSET(AnnualDataCP!BT$14,PYPQly!$B24,0)/OFFSET(AnnualDataCVM!BT$14,PYPQly!$B24,0)),"",QuarterlyDataCVM!BT28*OFFSET(AnnualDataCP!BT$14,PYPQly!$B24,0)/OFFSET(AnnualDataCVM!BT$14,PYPQly!$B24,0))</f>
        <v>1065.6078728236184</v>
      </c>
      <c r="BU28" s="18">
        <f ca="1">IF(ISERROR(QuarterlyDataCVM!BU28*OFFSET(AnnualDataCP!BU$14,PYPQly!$B24,0)/OFFSET(AnnualDataCVM!BU$14,PYPQly!$B24,0)),"",QuarterlyDataCVM!BU28*OFFSET(AnnualDataCP!BU$14,PYPQly!$B24,0)/OFFSET(AnnualDataCVM!BU$14,PYPQly!$B24,0))</f>
        <v>197.97811993517018</v>
      </c>
      <c r="BV28" s="18">
        <f ca="1">IF(ISERROR(QuarterlyDataCVM!BV28*OFFSET(AnnualDataCP!BV$14,PYPQly!$B24,0)/OFFSET(AnnualDataCVM!BV$14,PYPQly!$B24,0)),"",QuarterlyDataCVM!BV28*OFFSET(AnnualDataCP!BV$14,PYPQly!$B24,0)/OFFSET(AnnualDataCVM!BV$14,PYPQly!$B24,0))</f>
        <v>713.31638548648027</v>
      </c>
      <c r="BW28" s="18">
        <f ca="1">IF(ISERROR(QuarterlyDataCVM!BW28*OFFSET(AnnualDataCP!BW$14,PYPQly!$B24,0)/OFFSET(AnnualDataCVM!BW$14,PYPQly!$B24,0)),"",QuarterlyDataCVM!BW28*OFFSET(AnnualDataCP!BW$14,PYPQly!$B24,0)/OFFSET(AnnualDataCVM!BW$14,PYPQly!$B24,0))</f>
        <v>155.19801980198017</v>
      </c>
      <c r="BX28" s="18">
        <f ca="1">IF(ISERROR(QuarterlyDataCVM!BX28*OFFSET(AnnualDataCP!BX$14,PYPQly!$B24,0)/OFFSET(AnnualDataCVM!BX$14,PYPQly!$B24,0)),"",QuarterlyDataCVM!BX28*OFFSET(AnnualDataCP!BX$14,PYPQly!$B24,0)/OFFSET(AnnualDataCVM!BX$14,PYPQly!$B24,0))</f>
        <v>1874.4213832362757</v>
      </c>
      <c r="BY28" s="18">
        <f ca="1">IF(ISERROR(QuarterlyDataCVM!BY28*OFFSET(AnnualDataCP!BY$14,PYPQly!$B24,0)/OFFSET(AnnualDataCVM!BY$14,PYPQly!$B24,0)),"",QuarterlyDataCVM!BY28*OFFSET(AnnualDataCP!BY$14,PYPQly!$B24,0)/OFFSET(AnnualDataCVM!BY$14,PYPQly!$B24,0))</f>
        <v>1098.5770654940986</v>
      </c>
      <c r="BZ28" s="18">
        <f ca="1">IF(ISERROR(QuarterlyDataCVM!BZ28*OFFSET(AnnualDataCP!BZ$14,PYPQly!$B24,0)/OFFSET(AnnualDataCVM!BZ$14,PYPQly!$B24,0)),"",QuarterlyDataCVM!BZ28*OFFSET(AnnualDataCP!BZ$14,PYPQly!$B24,0)/OFFSET(AnnualDataCVM!BZ$14,PYPQly!$B24,0))</f>
        <v>576.97391304347821</v>
      </c>
      <c r="CA28" s="18">
        <f ca="1">IF(ISERROR(QuarterlyDataCVM!CA28*OFFSET(AnnualDataCP!CA$14,PYPQly!$B24,0)/OFFSET(AnnualDataCVM!CA$14,PYPQly!$B24,0)),"",QuarterlyDataCVM!CA28*OFFSET(AnnualDataCP!CA$14,PYPQly!$B24,0)/OFFSET(AnnualDataCVM!CA$14,PYPQly!$B24,0))</f>
        <v>521.90609656301149</v>
      </c>
      <c r="CB28" s="18">
        <f ca="1">IF(ISERROR(QuarterlyDataCVM!CB28*OFFSET(AnnualDataCP!CB$14,PYPQly!$B24,0)/OFFSET(AnnualDataCVM!CB$14,PYPQly!$B24,0)),"",QuarterlyDataCVM!CB28*OFFSET(AnnualDataCP!CB$14,PYPQly!$B24,0)/OFFSET(AnnualDataCVM!CB$14,PYPQly!$B24,0))</f>
        <v>775.60379034646132</v>
      </c>
      <c r="CC28" s="18">
        <f ca="1">IF(ISERROR(QuarterlyDataCVM!CC28*OFFSET(AnnualDataCP!CC$14,PYPQly!$B24,0)/OFFSET(AnnualDataCVM!CC$14,PYPQly!$B24,0)),"",QuarterlyDataCVM!CC28*OFFSET(AnnualDataCP!CC$14,PYPQly!$B24,0)/OFFSET(AnnualDataCVM!CC$14,PYPQly!$B24,0))</f>
        <v>49.866666666666667</v>
      </c>
      <c r="CD28" s="18">
        <f ca="1">IF(ISERROR(QuarterlyDataCVM!CD28*OFFSET(AnnualDataCP!CD$14,PYPQly!$B24,0)/OFFSET(AnnualDataCVM!CD$14,PYPQly!$B24,0)),"",QuarterlyDataCVM!CD28*OFFSET(AnnualDataCP!CD$14,PYPQly!$B24,0)/OFFSET(AnnualDataCVM!CD$14,PYPQly!$B24,0))</f>
        <v>237.27067669172934</v>
      </c>
      <c r="CE28" s="18">
        <f ca="1">IF(ISERROR(QuarterlyDataCVM!CE28*OFFSET(AnnualDataCP!CE$14,PYPQly!$B24,0)/OFFSET(AnnualDataCVM!CE$14,PYPQly!$B24,0)),"",QuarterlyDataCVM!CE28*OFFSET(AnnualDataCP!CE$14,PYPQly!$B24,0)/OFFSET(AnnualDataCVM!CE$14,PYPQly!$B24,0))</f>
        <v>488.29609780606262</v>
      </c>
      <c r="CF28" s="18">
        <f ca="1">IF(ISERROR(QuarterlyDataCVM!CF28*OFFSET(AnnualDataCP!CF$14,PYPQly!$B24,0)/OFFSET(AnnualDataCVM!CF$14,PYPQly!$B24,0)),"",QuarterlyDataCVM!CF28*OFFSET(AnnualDataCP!CF$14,PYPQly!$B24,0)/OFFSET(AnnualDataCVM!CF$14,PYPQly!$B24,0))</f>
        <v>3341.4627844579149</v>
      </c>
      <c r="CG28" s="18">
        <f ca="1">IF(ISERROR(QuarterlyDataCVM!CG28*OFFSET(AnnualDataCP!CG$14,PYPQly!$B24,0)/OFFSET(AnnualDataCVM!CG$14,PYPQly!$B24,0)),"",QuarterlyDataCVM!CG28*OFFSET(AnnualDataCP!CG$14,PYPQly!$B24,0)/OFFSET(AnnualDataCVM!CG$14,PYPQly!$B24,0))</f>
        <v>3341.4627844579149</v>
      </c>
      <c r="CH28" s="18">
        <f ca="1">IF(ISERROR(QuarterlyDataCVM!CH28*OFFSET(AnnualDataCP!CH$14,PYPQly!$B24,0)/OFFSET(AnnualDataCVM!CH$14,PYPQly!$B24,0)),"",QuarterlyDataCVM!CH28*OFFSET(AnnualDataCP!CH$14,PYPQly!$B24,0)/OFFSET(AnnualDataCVM!CH$14,PYPQly!$B24,0))</f>
        <v>2360.5521770539176</v>
      </c>
      <c r="CI28" s="18">
        <f ca="1">IF(ISERROR(QuarterlyDataCVM!CI28*OFFSET(AnnualDataCP!CI$14,PYPQly!$B24,0)/OFFSET(AnnualDataCVM!CI$14,PYPQly!$B24,0)),"",QuarterlyDataCVM!CI28*OFFSET(AnnualDataCP!CI$14,PYPQly!$B24,0)/OFFSET(AnnualDataCVM!CI$14,PYPQly!$B24,0))</f>
        <v>981.10512456957667</v>
      </c>
      <c r="CJ28" s="18">
        <f ca="1">IF(ISERROR(QuarterlyDataCVM!CJ28*OFFSET(AnnualDataCP!CJ$14,PYPQly!$B24,0)/OFFSET(AnnualDataCVM!CJ$14,PYPQly!$B24,0)),"",QuarterlyDataCVM!CJ28*OFFSET(AnnualDataCP!CJ$14,PYPQly!$B24,0)/OFFSET(AnnualDataCVM!CJ$14,PYPQly!$B24,0))</f>
        <v>2310.9474947071276</v>
      </c>
      <c r="CK28" s="18">
        <f ca="1">IF(ISERROR(QuarterlyDataCVM!CK28*OFFSET(AnnualDataCP!CK$14,PYPQly!$B24,0)/OFFSET(AnnualDataCVM!CK$14,PYPQly!$B24,0)),"",QuarterlyDataCVM!CK28*OFFSET(AnnualDataCP!CK$14,PYPQly!$B24,0)/OFFSET(AnnualDataCVM!CK$14,PYPQly!$B24,0))</f>
        <v>993.16306832613668</v>
      </c>
      <c r="CL28" s="18">
        <f ca="1">IF(ISERROR(QuarterlyDataCVM!CL28*OFFSET(AnnualDataCP!CL$14,PYPQly!$B24,0)/OFFSET(AnnualDataCVM!CL$14,PYPQly!$B24,0)),"",QuarterlyDataCVM!CL28*OFFSET(AnnualDataCP!CL$14,PYPQly!$B24,0)/OFFSET(AnnualDataCVM!CL$14,PYPQly!$B24,0))</f>
        <v>1317.6846350315902</v>
      </c>
      <c r="CM28" s="18">
        <f ca="1">IF(ISERROR(QuarterlyDataCVM!CM28*OFFSET(AnnualDataCP!CM$14,PYPQly!$B24,0)/OFFSET(AnnualDataCVM!CM$14,PYPQly!$B24,0)),"",QuarterlyDataCVM!CM28*OFFSET(AnnualDataCP!CM$14,PYPQly!$B24,0)/OFFSET(AnnualDataCVM!CM$14,PYPQly!$B24,0))</f>
        <v>676.97038724373579</v>
      </c>
      <c r="CN28" s="18">
        <f ca="1">IF(ISERROR(QuarterlyDataCVM!CN28*OFFSET(AnnualDataCP!CN$14,PYPQly!$B24,0)/OFFSET(AnnualDataCVM!CN$14,PYPQly!$B24,0)),"",QuarterlyDataCVM!CN28*OFFSET(AnnualDataCP!CN$14,PYPQly!$B24,0)/OFFSET(AnnualDataCVM!CN$14,PYPQly!$B24,0))</f>
        <v>624.35633367662206</v>
      </c>
      <c r="CO28" s="18">
        <f ca="1">IF(ISERROR(QuarterlyDataCVM!CO28*OFFSET(AnnualDataCP!CO$14,PYPQly!$B24,0)/OFFSET(AnnualDataCVM!CO$14,PYPQly!$B24,0)),"",QuarterlyDataCVM!CO28*OFFSET(AnnualDataCP!CO$14,PYPQly!$B24,0)/OFFSET(AnnualDataCVM!CO$14,PYPQly!$B24,0))</f>
        <v>15.56770833333333</v>
      </c>
      <c r="CP28" s="18">
        <f ca="1">IF(ISERROR(QuarterlyDataCVM!CP28*OFFSET(AnnualDataCP!CP$14,PYPQly!$B24,0)/OFFSET(AnnualDataCVM!CP$14,PYPQly!$B24,0)),"",QuarterlyDataCVM!CP28*OFFSET(AnnualDataCP!CP$14,PYPQly!$B24,0)/OFFSET(AnnualDataCVM!CP$14,PYPQly!$B24,0))</f>
        <v>9454.3545714716074</v>
      </c>
      <c r="CQ28" s="18">
        <f ca="1">IF(ISERROR(QuarterlyDataCVM!CQ28*OFFSET(AnnualDataCP!CQ$14,PYPQly!$B24,0)/OFFSET(AnnualDataCVM!CQ$14,PYPQly!$B24,0)),"",QuarterlyDataCVM!CQ28*OFFSET(AnnualDataCP!CQ$14,PYPQly!$B24,0)/OFFSET(AnnualDataCVM!CQ$14,PYPQly!$B24,0))</f>
        <v>3497.8956135480289</v>
      </c>
      <c r="CR28" s="18">
        <f ca="1">IF(ISERROR(QuarterlyDataCVM!CR28*OFFSET(AnnualDataCP!CR$14,PYPQly!$B24,0)/OFFSET(AnnualDataCVM!CR$14,PYPQly!$B24,0)),"",QuarterlyDataCVM!CR28*OFFSET(AnnualDataCP!CR$14,PYPQly!$B24,0)/OFFSET(AnnualDataCVM!CR$14,PYPQly!$B24,0))</f>
        <v>1431.3530292112412</v>
      </c>
      <c r="CS28" s="18">
        <f ca="1">IF(ISERROR(QuarterlyDataCVM!CS28*OFFSET(AnnualDataCP!CS$14,PYPQly!$B24,0)/OFFSET(AnnualDataCVM!CS$14,PYPQly!$B24,0)),"",QuarterlyDataCVM!CS28*OFFSET(AnnualDataCP!CS$14,PYPQly!$B24,0)/OFFSET(AnnualDataCVM!CS$14,PYPQly!$B24,0))</f>
        <v>4525.1230693278794</v>
      </c>
      <c r="CT28" s="18">
        <f ca="1">IF(ISERROR(QuarterlyDataCVM!CT28*OFFSET(AnnualDataCP!CT$14,PYPQly!$B24,0)/OFFSET(AnnualDataCVM!CT$14,PYPQly!$B24,0)),"",QuarterlyDataCVM!CT28*OFFSET(AnnualDataCP!CT$14,PYPQly!$B24,0)/OFFSET(AnnualDataCVM!CT$14,PYPQly!$B24,0))</f>
        <v>122066.29642358571</v>
      </c>
      <c r="CU28" s="18">
        <f ca="1">IF(ISERROR(QuarterlyDataCVM!CU28*OFFSET(AnnualDataCP!CU$14,PYPQly!$B24,0)/OFFSET(AnnualDataCVM!CU$14,PYPQly!$B24,0)),"",QuarterlyDataCVM!CU28*OFFSET(AnnualDataCP!CU$14,PYPQly!$B24,0)/OFFSET(AnnualDataCVM!CU$14,PYPQly!$B24,0))</f>
        <v>32041.697128895601</v>
      </c>
      <c r="CV28" s="18">
        <f ca="1">IF(ISERROR(QuarterlyDataCVM!CV28*OFFSET(AnnualDataCP!CV$14,PYPQly!$B24,0)/OFFSET(AnnualDataCVM!CV$14,PYPQly!$B24,0)),"",QuarterlyDataCVM!CV28*OFFSET(AnnualDataCP!CV$14,PYPQly!$B24,0)/OFFSET(AnnualDataCVM!CV$14,PYPQly!$B24,0))</f>
        <v>21313.221226264985</v>
      </c>
      <c r="CW28" s="18">
        <f ca="1">IF(ISERROR(QuarterlyDataCVM!CW28*OFFSET(AnnualDataCP!CW$14,PYPQly!$B24,0)/OFFSET(AnnualDataCVM!CW$14,PYPQly!$B24,0)),"",QuarterlyDataCVM!CW28*OFFSET(AnnualDataCP!CW$14,PYPQly!$B24,0)/OFFSET(AnnualDataCVM!CW$14,PYPQly!$B24,0))</f>
        <v>2991.8856400259911</v>
      </c>
      <c r="CX28" s="18">
        <f ca="1">IF(ISERROR(QuarterlyDataCVM!CX28*OFFSET(AnnualDataCP!CX$14,PYPQly!$B24,0)/OFFSET(AnnualDataCVM!CX$14,PYPQly!$B24,0)),"",QuarterlyDataCVM!CX28*OFFSET(AnnualDataCP!CX$14,PYPQly!$B24,0)/OFFSET(AnnualDataCVM!CX$14,PYPQly!$B24,0))</f>
        <v>7662.3836479265292</v>
      </c>
      <c r="CY28" s="18">
        <f ca="1">IF(ISERROR(QuarterlyDataCVM!CY28*OFFSET(AnnualDataCP!CY$14,PYPQly!$B24,0)/OFFSET(AnnualDataCVM!CY$14,PYPQly!$B24,0)),"",QuarterlyDataCVM!CY28*OFFSET(AnnualDataCP!CY$14,PYPQly!$B24,0)/OFFSET(AnnualDataCVM!CY$14,PYPQly!$B24,0))</f>
        <v>10658.91738997243</v>
      </c>
      <c r="CZ28" s="18">
        <f ca="1">IF(ISERROR(QuarterlyDataCVM!CZ28*OFFSET(AnnualDataCP!CZ$14,PYPQly!$B24,0)/OFFSET(AnnualDataCVM!CZ$14,PYPQly!$B24,0)),"",QuarterlyDataCVM!CZ28*OFFSET(AnnualDataCP!CZ$14,PYPQly!$B24,0)/OFFSET(AnnualDataCVM!CZ$14,PYPQly!$B24,0))</f>
        <v>7006.9698241084398</v>
      </c>
      <c r="DA28" s="18">
        <f ca="1">IF(ISERROR(QuarterlyDataCVM!DA28*OFFSET(AnnualDataCP!DA$14,PYPQly!$B24,0)/OFFSET(AnnualDataCVM!DA$14,PYPQly!$B24,0)),"",QuarterlyDataCVM!DA28*OFFSET(AnnualDataCP!DA$14,PYPQly!$B24,0)/OFFSET(AnnualDataCVM!DA$14,PYPQly!$B24,0))</f>
        <v>3444.4441647972862</v>
      </c>
      <c r="DB28" s="18">
        <f ca="1">IF(ISERROR(QuarterlyDataCVM!DB28*OFFSET(AnnualDataCP!DB$14,PYPQly!$B24,0)/OFFSET(AnnualDataCVM!DB$14,PYPQly!$B24,0)),"",QuarterlyDataCVM!DB28*OFFSET(AnnualDataCP!DB$14,PYPQly!$B24,0)/OFFSET(AnnualDataCVM!DB$14,PYPQly!$B24,0))</f>
        <v>584.40569541890216</v>
      </c>
      <c r="DC28" s="18">
        <f ca="1">IF(ISERROR(QuarterlyDataCVM!DC28*OFFSET(AnnualDataCP!DC$14,PYPQly!$B24,0)/OFFSET(AnnualDataCVM!DC$14,PYPQly!$B24,0)),"",QuarterlyDataCVM!DC28*OFFSET(AnnualDataCP!DC$14,PYPQly!$B24,0)/OFFSET(AnnualDataCVM!DC$14,PYPQly!$B24,0))</f>
        <v>2859.3588893752735</v>
      </c>
      <c r="DD28" s="18">
        <f ca="1">IF(ISERROR(QuarterlyDataCVM!DD28*OFFSET(AnnualDataCP!DD$14,PYPQly!$B24,0)/OFFSET(AnnualDataCVM!DD$14,PYPQly!$B24,0)),"",QuarterlyDataCVM!DD28*OFFSET(AnnualDataCP!DD$14,PYPQly!$B24,0)/OFFSET(AnnualDataCVM!DD$14,PYPQly!$B24,0))</f>
        <v>327.79357484620641</v>
      </c>
      <c r="DE28" s="18">
        <f ca="1">IF(ISERROR(QuarterlyDataCVM!DE28*OFFSET(AnnualDataCP!DE$14,PYPQly!$B24,0)/OFFSET(AnnualDataCVM!DE$14,PYPQly!$B24,0)),"",QuarterlyDataCVM!DE28*OFFSET(AnnualDataCP!DE$14,PYPQly!$B24,0)/OFFSET(AnnualDataCVM!DE$14,PYPQly!$B24,0))</f>
        <v>476.02109492717227</v>
      </c>
      <c r="DF28" s="18">
        <f ca="1">IF(ISERROR(QuarterlyDataCVM!DF28*OFFSET(AnnualDataCP!DF$14,PYPQly!$B24,0)/OFFSET(AnnualDataCVM!DF$14,PYPQly!$B24,0)),"",QuarterlyDataCVM!DF28*OFFSET(AnnualDataCP!DF$14,PYPQly!$B24,0)/OFFSET(AnnualDataCVM!DF$14,PYPQly!$B24,0))</f>
        <v>1363.4965155295536</v>
      </c>
      <c r="DG28" s="18">
        <f ca="1">IF(ISERROR(QuarterlyDataCVM!DG28*OFFSET(AnnualDataCP!DG$14,PYPQly!$B24,0)/OFFSET(AnnualDataCVM!DG$14,PYPQly!$B24,0)),"",QuarterlyDataCVM!DG28*OFFSET(AnnualDataCP!DG$14,PYPQly!$B24,0)/OFFSET(AnnualDataCVM!DG$14,PYPQly!$B24,0))</f>
        <v>1394.8229702353124</v>
      </c>
      <c r="DH28" s="18">
        <f ca="1">IF(ISERROR(QuarterlyDataCVM!DH28*OFFSET(AnnualDataCP!DH$14,PYPQly!$B24,0)/OFFSET(AnnualDataCVM!DH$14,PYPQly!$B24,0)),"",QuarterlyDataCVM!DH28*OFFSET(AnnualDataCP!DH$14,PYPQly!$B24,0)/OFFSET(AnnualDataCVM!DH$14,PYPQly!$B24,0))</f>
        <v>3721.4977982162764</v>
      </c>
      <c r="DI28" s="18">
        <f ca="1">IF(ISERROR(QuarterlyDataCVM!DI28*OFFSET(AnnualDataCP!DI$14,PYPQly!$B24,0)/OFFSET(AnnualDataCVM!DI$14,PYPQly!$B24,0)),"",QuarterlyDataCVM!DI28*OFFSET(AnnualDataCP!DI$14,PYPQly!$B24,0)/OFFSET(AnnualDataCVM!DI$14,PYPQly!$B24,0))</f>
        <v>851.33136094674558</v>
      </c>
      <c r="DJ28" s="18">
        <f ca="1">IF(ISERROR(QuarterlyDataCVM!DJ28*OFFSET(AnnualDataCP!DJ$14,PYPQly!$B24,0)/OFFSET(AnnualDataCVM!DJ$14,PYPQly!$B24,0)),"",QuarterlyDataCVM!DJ28*OFFSET(AnnualDataCP!DJ$14,PYPQly!$B24,0)/OFFSET(AnnualDataCVM!DJ$14,PYPQly!$B24,0))</f>
        <v>2869.9623118379482</v>
      </c>
      <c r="DK28" s="18">
        <f ca="1">IF(ISERROR(QuarterlyDataCVM!DK28*OFFSET(AnnualDataCP!DK$14,PYPQly!$B24,0)/OFFSET(AnnualDataCVM!DK$14,PYPQly!$B24,0)),"",QuarterlyDataCVM!DK28*OFFSET(AnnualDataCP!DK$14,PYPQly!$B24,0)/OFFSET(AnnualDataCVM!DK$14,PYPQly!$B24,0))</f>
        <v>8634.558322569017</v>
      </c>
      <c r="DL28" s="18">
        <f ca="1">IF(ISERROR(QuarterlyDataCVM!DL28*OFFSET(AnnualDataCP!DL$14,PYPQly!$B24,0)/OFFSET(AnnualDataCVM!DL$14,PYPQly!$B24,0)),"",QuarterlyDataCVM!DL28*OFFSET(AnnualDataCP!DL$14,PYPQly!$B24,0)/OFFSET(AnnualDataCVM!DL$14,PYPQly!$B24,0))</f>
        <v>2977.0809411523478</v>
      </c>
      <c r="DM28" s="18">
        <f ca="1">IF(ISERROR(QuarterlyDataCVM!DM28*OFFSET(AnnualDataCP!DM$14,PYPQly!$B24,0)/OFFSET(AnnualDataCVM!DM$14,PYPQly!$B24,0)),"",QuarterlyDataCVM!DM28*OFFSET(AnnualDataCP!DM$14,PYPQly!$B24,0)/OFFSET(AnnualDataCVM!DM$14,PYPQly!$B24,0))</f>
        <v>1640.4939016033986</v>
      </c>
      <c r="DN28" s="18">
        <f ca="1">IF(ISERROR(QuarterlyDataCVM!DN28*OFFSET(AnnualDataCP!DN$14,PYPQly!$B24,0)/OFFSET(AnnualDataCVM!DN$14,PYPQly!$B24,0)),"",QuarterlyDataCVM!DN28*OFFSET(AnnualDataCP!DN$14,PYPQly!$B24,0)/OFFSET(AnnualDataCVM!DN$14,PYPQly!$B24,0))</f>
        <v>1336.5003217089177</v>
      </c>
      <c r="DO28" s="18">
        <f ca="1">IF(ISERROR(QuarterlyDataCVM!DO28*OFFSET(AnnualDataCP!DO$14,PYPQly!$B24,0)/OFFSET(AnnualDataCVM!DO$14,PYPQly!$B24,0)),"",QuarterlyDataCVM!DO28*OFFSET(AnnualDataCP!DO$14,PYPQly!$B24,0)/OFFSET(AnnualDataCVM!DO$14,PYPQly!$B24,0))</f>
        <v>864.07406675883863</v>
      </c>
      <c r="DP28" s="18">
        <f ca="1">IF(ISERROR(QuarterlyDataCVM!DP28*OFFSET(AnnualDataCP!DP$14,PYPQly!$B24,0)/OFFSET(AnnualDataCVM!DP$14,PYPQly!$B24,0)),"",QuarterlyDataCVM!DP28*OFFSET(AnnualDataCP!DP$14,PYPQly!$B24,0)/OFFSET(AnnualDataCVM!DP$14,PYPQly!$B24,0))</f>
        <v>472.25304223335718</v>
      </c>
      <c r="DQ28" s="18">
        <f ca="1">IF(ISERROR(QuarterlyDataCVM!DQ28*OFFSET(AnnualDataCP!DQ$14,PYPQly!$B24,0)/OFFSET(AnnualDataCVM!DQ$14,PYPQly!$B24,0)),"",QuarterlyDataCVM!DQ28*OFFSET(AnnualDataCP!DQ$14,PYPQly!$B24,0)/OFFSET(AnnualDataCVM!DQ$14,PYPQly!$B24,0))</f>
        <v>3737.6697221830491</v>
      </c>
      <c r="DR28" s="18">
        <f ca="1">IF(ISERROR(QuarterlyDataCVM!DR28*OFFSET(AnnualDataCP!DR$14,PYPQly!$B24,0)/OFFSET(AnnualDataCVM!DR$14,PYPQly!$B24,0)),"",QuarterlyDataCVM!DR28*OFFSET(AnnualDataCP!DR$14,PYPQly!$B24,0)/OFFSET(AnnualDataCVM!DR$14,PYPQly!$B24,0))</f>
        <v>3737.6697221830491</v>
      </c>
      <c r="DS28" s="18">
        <f ca="1">IF(ISERROR(QuarterlyDataCVM!DS28*OFFSET(AnnualDataCP!DS$14,PYPQly!$B24,0)/OFFSET(AnnualDataCVM!DS$14,PYPQly!$B24,0)),"",QuarterlyDataCVM!DS28*OFFSET(AnnualDataCP!DS$14,PYPQly!$B24,0)/OFFSET(AnnualDataCVM!DS$14,PYPQly!$B24,0))</f>
        <v>1921.04791702383</v>
      </c>
      <c r="DT28" s="18">
        <f ca="1">IF(ISERROR(QuarterlyDataCVM!DT28*OFFSET(AnnualDataCP!DT$14,PYPQly!$B24,0)/OFFSET(AnnualDataCVM!DT$14,PYPQly!$B24,0)),"",QuarterlyDataCVM!DT28*OFFSET(AnnualDataCP!DT$14,PYPQly!$B24,0)/OFFSET(AnnualDataCVM!DT$14,PYPQly!$B24,0))</f>
        <v>1401.9864386195729</v>
      </c>
      <c r="DU28" s="18">
        <f ca="1">IF(ISERROR(QuarterlyDataCVM!DU28*OFFSET(AnnualDataCP!DU$14,PYPQly!$B24,0)/OFFSET(AnnualDataCVM!DU$14,PYPQly!$B24,0)),"",QuarterlyDataCVM!DU28*OFFSET(AnnualDataCP!DU$14,PYPQly!$B24,0)/OFFSET(AnnualDataCVM!DU$14,PYPQly!$B24,0))</f>
        <v>519.1481286241434</v>
      </c>
      <c r="DV28" s="18">
        <f ca="1">IF(ISERROR(QuarterlyDataCVM!DV28*OFFSET(AnnualDataCP!DV$14,PYPQly!$B24,0)/OFFSET(AnnualDataCVM!DV$14,PYPQly!$B24,0)),"",QuarterlyDataCVM!DV28*OFFSET(AnnualDataCP!DV$14,PYPQly!$B24,0)/OFFSET(AnnualDataCVM!DV$14,PYPQly!$B24,0))</f>
        <v>9254.473299559837</v>
      </c>
      <c r="DW28" s="18">
        <f ca="1">IF(ISERROR(QuarterlyDataCVM!DW28*OFFSET(AnnualDataCP!DW$14,PYPQly!$B24,0)/OFFSET(AnnualDataCVM!DW$14,PYPQly!$B24,0)),"",QuarterlyDataCVM!DW28*OFFSET(AnnualDataCP!DW$14,PYPQly!$B24,0)/OFFSET(AnnualDataCVM!DW$14,PYPQly!$B24,0))</f>
        <v>6191.5131286840697</v>
      </c>
      <c r="DX28" s="18">
        <f ca="1">IF(ISERROR(QuarterlyDataCVM!DX28*OFFSET(AnnualDataCP!DX$14,PYPQly!$B24,0)/OFFSET(AnnualDataCVM!DX$14,PYPQly!$B24,0)),"",QuarterlyDataCVM!DX28*OFFSET(AnnualDataCP!DX$14,PYPQly!$B24,0)/OFFSET(AnnualDataCVM!DX$14,PYPQly!$B24,0))</f>
        <v>1558.4718187100523</v>
      </c>
      <c r="DY28" s="18">
        <f ca="1">IF(ISERROR(QuarterlyDataCVM!DY28*OFFSET(AnnualDataCP!DY$14,PYPQly!$B24,0)/OFFSET(AnnualDataCVM!DY$14,PYPQly!$B24,0)),"",QuarterlyDataCVM!DY28*OFFSET(AnnualDataCP!DY$14,PYPQly!$B24,0)/OFFSET(AnnualDataCVM!DY$14,PYPQly!$B24,0))</f>
        <v>1558.170395480226</v>
      </c>
      <c r="DZ28" s="18" t="str">
        <f ca="1">IF(ISERROR(QuarterlyDataCVM!DZ28*OFFSET(AnnualDataCP!DZ$14,PYPQly!$B24,0)/OFFSET(AnnualDataCVM!DZ$14,PYPQly!$B24,0)),"",QuarterlyDataCVM!DZ28*OFFSET(AnnualDataCP!DZ$14,PYPQly!$B24,0)/OFFSET(AnnualDataCVM!DZ$14,PYPQly!$B24,0))</f>
        <v/>
      </c>
      <c r="EA28" s="18">
        <f ca="1">IF(ISERROR(QuarterlyDataCVM!EA28*OFFSET(AnnualDataCP!EA$14,PYPQly!$B24,0)/OFFSET(AnnualDataCVM!EA$14,PYPQly!$B24,0)),"",QuarterlyDataCVM!EA28*OFFSET(AnnualDataCP!EA$14,PYPQly!$B24,0)/OFFSET(AnnualDataCVM!EA$14,PYPQly!$B24,0))</f>
        <v>1504.5175165286116</v>
      </c>
      <c r="EB28" s="18">
        <f ca="1">IF(ISERROR(QuarterlyDataCVM!EB28*OFFSET(AnnualDataCP!EB$14,PYPQly!$B24,0)/OFFSET(AnnualDataCVM!EB$14,PYPQly!$B24,0)),"",QuarterlyDataCVM!EB28*OFFSET(AnnualDataCP!EB$14,PYPQly!$B24,0)/OFFSET(AnnualDataCVM!EB$14,PYPQly!$B24,0))</f>
        <v>23795.41877598883</v>
      </c>
      <c r="EC28" s="18">
        <f ca="1">IF(ISERROR(QuarterlyDataCVM!EC28*OFFSET(AnnualDataCP!EC$14,PYPQly!$B24,0)/OFFSET(AnnualDataCVM!EC$14,PYPQly!$B24,0)),"",QuarterlyDataCVM!EC28*OFFSET(AnnualDataCP!EC$14,PYPQly!$B24,0)/OFFSET(AnnualDataCVM!EC$14,PYPQly!$B24,0))</f>
        <v>23795.41877598883</v>
      </c>
      <c r="ED28" s="18">
        <f ca="1">IF(ISERROR(QuarterlyDataCVM!ED28*OFFSET(AnnualDataCP!ED$14,PYPQly!$B24,0)/OFFSET(AnnualDataCVM!ED$14,PYPQly!$B24,0)),"",QuarterlyDataCVM!ED28*OFFSET(AnnualDataCP!ED$14,PYPQly!$B24,0)/OFFSET(AnnualDataCVM!ED$14,PYPQly!$B24,0))</f>
        <v>3401.9725018642803</v>
      </c>
      <c r="EE28" s="18">
        <f ca="1">IF(ISERROR(QuarterlyDataCVM!EE28*OFFSET(AnnualDataCP!EE$14,PYPQly!$B24,0)/OFFSET(AnnualDataCVM!EE$14,PYPQly!$B24,0)),"",QuarterlyDataCVM!EE28*OFFSET(AnnualDataCP!EE$14,PYPQly!$B24,0)/OFFSET(AnnualDataCVM!EE$14,PYPQly!$B24,0))</f>
        <v>20085.640864838475</v>
      </c>
      <c r="EF28" s="18">
        <f ca="1">IF(ISERROR(QuarterlyDataCVM!EF28*OFFSET(AnnualDataCP!EF$14,PYPQly!$B24,0)/OFFSET(AnnualDataCVM!EF$14,PYPQly!$B24,0)),"",QuarterlyDataCVM!EF28*OFFSET(AnnualDataCP!EF$14,PYPQly!$B24,0)/OFFSET(AnnualDataCVM!EF$14,PYPQly!$B24,0))</f>
        <v>308.39153439153438</v>
      </c>
      <c r="EG28" s="18">
        <f ca="1">IF(ISERROR(QuarterlyDataCVM!EG28*OFFSET(AnnualDataCP!EG$14,PYPQly!$B24,0)/OFFSET(AnnualDataCVM!EG$14,PYPQly!$B24,0)),"",QuarterlyDataCVM!EG28*OFFSET(AnnualDataCP!EG$14,PYPQly!$B24,0)/OFFSET(AnnualDataCVM!EG$14,PYPQly!$B24,0))</f>
        <v>14214.468443160587</v>
      </c>
      <c r="EH28" s="18">
        <f ca="1">IF(ISERROR(QuarterlyDataCVM!EH28*OFFSET(AnnualDataCP!EH$14,PYPQly!$B24,0)/OFFSET(AnnualDataCVM!EH$14,PYPQly!$B24,0)),"",QuarterlyDataCVM!EH28*OFFSET(AnnualDataCP!EH$14,PYPQly!$B24,0)/OFFSET(AnnualDataCVM!EH$14,PYPQly!$B24,0))</f>
        <v>8517.972442406377</v>
      </c>
      <c r="EI28" s="18">
        <f ca="1">IF(ISERROR(QuarterlyDataCVM!EI28*OFFSET(AnnualDataCP!EI$14,PYPQly!$B24,0)/OFFSET(AnnualDataCVM!EI$14,PYPQly!$B24,0)),"",QuarterlyDataCVM!EI28*OFFSET(AnnualDataCP!EI$14,PYPQly!$B24,0)/OFFSET(AnnualDataCVM!EI$14,PYPQly!$B24,0))</f>
        <v>5369.0880532398296</v>
      </c>
      <c r="EJ28" s="18">
        <f ca="1">IF(ISERROR(QuarterlyDataCVM!EJ28*OFFSET(AnnualDataCP!EJ$14,PYPQly!$B24,0)/OFFSET(AnnualDataCVM!EJ$14,PYPQly!$B24,0)),"",QuarterlyDataCVM!EJ28*OFFSET(AnnualDataCP!EJ$14,PYPQly!$B24,0)/OFFSET(AnnualDataCVM!EJ$14,PYPQly!$B24,0))</f>
        <v>3726.7837644412639</v>
      </c>
      <c r="EK28" s="18">
        <f ca="1">IF(ISERROR(QuarterlyDataCVM!EK28*OFFSET(AnnualDataCP!EK$14,PYPQly!$B24,0)/OFFSET(AnnualDataCVM!EK$14,PYPQly!$B24,0)),"",QuarterlyDataCVM!EK28*OFFSET(AnnualDataCP!EK$14,PYPQly!$B24,0)/OFFSET(AnnualDataCVM!EK$14,PYPQly!$B24,0))</f>
        <v>2838.009734160642</v>
      </c>
      <c r="EL28" s="18">
        <f ca="1">IF(ISERROR(QuarterlyDataCVM!EL28*OFFSET(AnnualDataCP!EL$14,PYPQly!$B24,0)/OFFSET(AnnualDataCVM!EL$14,PYPQly!$B24,0)),"",QuarterlyDataCVM!EL28*OFFSET(AnnualDataCP!EL$14,PYPQly!$B24,0)/OFFSET(AnnualDataCVM!EL$14,PYPQly!$B24,0))</f>
        <v>1672.1841487279844</v>
      </c>
      <c r="EM28" s="18">
        <f ca="1">IF(ISERROR(QuarterlyDataCVM!EM28*OFFSET(AnnualDataCP!EM$14,PYPQly!$B24,0)/OFFSET(AnnualDataCVM!EM$14,PYPQly!$B24,0)),"",QuarterlyDataCVM!EM28*OFFSET(AnnualDataCP!EM$14,PYPQly!$B24,0)/OFFSET(AnnualDataCVM!EM$14,PYPQly!$B24,0))</f>
        <v>1166.3754571312475</v>
      </c>
      <c r="EN28" s="18">
        <f ca="1">IF(ISERROR(QuarterlyDataCVM!EN28*OFFSET(AnnualDataCP!EN$14,PYPQly!$B24,0)/OFFSET(AnnualDataCVM!EN$14,PYPQly!$B24,0)),"",QuarterlyDataCVM!EN28*OFFSET(AnnualDataCP!EN$14,PYPQly!$B24,0)/OFFSET(AnnualDataCVM!EN$14,PYPQly!$B24,0))</f>
        <v>888.67222850678729</v>
      </c>
      <c r="EO28" s="18">
        <f ca="1">IF(ISERROR(QuarterlyDataCVM!EO28*OFFSET(AnnualDataCP!EO$14,PYPQly!$B24,0)/OFFSET(AnnualDataCVM!EO$14,PYPQly!$B24,0)),"",QuarterlyDataCVM!EO28*OFFSET(AnnualDataCP!EO$14,PYPQly!$B24,0)/OFFSET(AnnualDataCVM!EO$14,PYPQly!$B24,0))</f>
        <v>1641.9878296146044</v>
      </c>
      <c r="EP28" s="18">
        <f ca="1">IF(ISERROR(QuarterlyDataCVM!EP28*OFFSET(AnnualDataCP!EP$14,PYPQly!$B24,0)/OFFSET(AnnualDataCVM!EP$14,PYPQly!$B24,0)),"",QuarterlyDataCVM!EP28*OFFSET(AnnualDataCP!EP$14,PYPQly!$B24,0)/OFFSET(AnnualDataCVM!EP$14,PYPQly!$B24,0))</f>
        <v>1123.8408531583266</v>
      </c>
      <c r="EQ28" s="18">
        <f ca="1">IF(ISERROR(QuarterlyDataCVM!EQ28*OFFSET(AnnualDataCP!EQ$14,PYPQly!$B24,0)/OFFSET(AnnualDataCVM!EQ$14,PYPQly!$B24,0)),"",QuarterlyDataCVM!EQ28*OFFSET(AnnualDataCP!EQ$14,PYPQly!$B24,0)/OFFSET(AnnualDataCVM!EQ$14,PYPQly!$B24,0))</f>
        <v>1123.8408531583266</v>
      </c>
      <c r="ER28" s="18">
        <f ca="1">IF(ISERROR(QuarterlyDataCVM!ER28*OFFSET(AnnualDataCP!ER$14,PYPQly!$B24,0)/OFFSET(AnnualDataCVM!ER$14,PYPQly!$B24,0)),"",QuarterlyDataCVM!ER28*OFFSET(AnnualDataCP!ER$14,PYPQly!$B24,0)/OFFSET(AnnualDataCVM!ER$14,PYPQly!$B24,0))</f>
        <v>2024.3311759051587</v>
      </c>
      <c r="ES28" s="18">
        <f ca="1">IF(ISERROR(QuarterlyDataCVM!ES28*OFFSET(AnnualDataCP!ES$14,PYPQly!$B24,0)/OFFSET(AnnualDataCVM!ES$14,PYPQly!$B24,0)),"",QuarterlyDataCVM!ES28*OFFSET(AnnualDataCP!ES$14,PYPQly!$B24,0)/OFFSET(AnnualDataCVM!ES$14,PYPQly!$B24,0))</f>
        <v>1285.7231185593837</v>
      </c>
      <c r="ET28" s="18">
        <f ca="1">IF(ISERROR(QuarterlyDataCVM!ET28*OFFSET(AnnualDataCP!ET$14,PYPQly!$B24,0)/OFFSET(AnnualDataCVM!ET$14,PYPQly!$B24,0)),"",QuarterlyDataCVM!ET28*OFFSET(AnnualDataCP!ET$14,PYPQly!$B24,0)/OFFSET(AnnualDataCVM!ET$14,PYPQly!$B24,0))</f>
        <v>738.38003588321646</v>
      </c>
      <c r="EU28" s="18">
        <f ca="1">IF(ISERROR(QuarterlyDataCVM!EU28*OFFSET(AnnualDataCP!EU$14,PYPQly!$B24,0)/OFFSET(AnnualDataCVM!EU$14,PYPQly!$B24,0)),"",QuarterlyDataCVM!EU28*OFFSET(AnnualDataCP!EU$14,PYPQly!$B24,0)/OFFSET(AnnualDataCVM!EU$14,PYPQly!$B24,0))</f>
        <v>501.85981509352825</v>
      </c>
      <c r="EV28" s="18">
        <f ca="1">IF(ISERROR(QuarterlyDataCVM!EV28*OFFSET(AnnualDataCP!EV$14,PYPQly!$B24,0)/OFFSET(AnnualDataCVM!EV$14,PYPQly!$B24,0)),"",QuarterlyDataCVM!EV28*OFFSET(AnnualDataCP!EV$14,PYPQly!$B24,0)/OFFSET(AnnualDataCVM!EV$14,PYPQly!$B24,0))</f>
        <v>236.78929539295393</v>
      </c>
      <c r="EW28" s="18">
        <f ca="1">IF(ISERROR(QuarterlyDataCVM!EW28*OFFSET(AnnualDataCP!EW$14,PYPQly!$B24,0)/OFFSET(AnnualDataCVM!EW$14,PYPQly!$B24,0)),"",QuarterlyDataCVM!EW28*OFFSET(AnnualDataCP!EW$14,PYPQly!$B24,0)/OFFSET(AnnualDataCVM!EW$14,PYPQly!$B24,0))</f>
        <v>5697.2241046971694</v>
      </c>
      <c r="EX28" s="18">
        <f ca="1">IF(ISERROR(QuarterlyDataCVM!EX28*OFFSET(AnnualDataCP!EX$14,PYPQly!$B24,0)/OFFSET(AnnualDataCVM!EX$14,PYPQly!$B24,0)),"",QuarterlyDataCVM!EX28*OFFSET(AnnualDataCP!EX$14,PYPQly!$B24,0)/OFFSET(AnnualDataCVM!EX$14,PYPQly!$B24,0))</f>
        <v>1576.7753326509724</v>
      </c>
      <c r="EY28" s="18">
        <f ca="1">IF(ISERROR(QuarterlyDataCVM!EY28*OFFSET(AnnualDataCP!EY$14,PYPQly!$B24,0)/OFFSET(AnnualDataCVM!EY$14,PYPQly!$B24,0)),"",QuarterlyDataCVM!EY28*OFFSET(AnnualDataCP!EY$14,PYPQly!$B24,0)/OFFSET(AnnualDataCVM!EY$14,PYPQly!$B24,0))</f>
        <v>1129.4564643799472</v>
      </c>
      <c r="EZ28" s="18">
        <f ca="1">IF(ISERROR(QuarterlyDataCVM!EZ28*OFFSET(AnnualDataCP!EZ$14,PYPQly!$B24,0)/OFFSET(AnnualDataCVM!EZ$14,PYPQly!$B24,0)),"",QuarterlyDataCVM!EZ28*OFFSET(AnnualDataCP!EZ$14,PYPQly!$B24,0)/OFFSET(AnnualDataCVM!EZ$14,PYPQly!$B24,0))</f>
        <v>1148.5872742906276</v>
      </c>
      <c r="FA28" s="18">
        <f ca="1">IF(ISERROR(QuarterlyDataCVM!FA28*OFFSET(AnnualDataCP!FA$14,PYPQly!$B24,0)/OFFSET(AnnualDataCVM!FA$14,PYPQly!$B24,0)),"",QuarterlyDataCVM!FA28*OFFSET(AnnualDataCP!FA$14,PYPQly!$B24,0)/OFFSET(AnnualDataCVM!FA$14,PYPQly!$B24,0))</f>
        <v>1842.063709090909</v>
      </c>
      <c r="FB28" s="18">
        <f ca="1">IF(ISERROR(QuarterlyDataCVM!FB28*OFFSET(AnnualDataCP!FB$14,PYPQly!$B24,0)/OFFSET(AnnualDataCVM!FB$14,PYPQly!$B24,0)),"",QuarterlyDataCVM!FB28*OFFSET(AnnualDataCP!FB$14,PYPQly!$B24,0)/OFFSET(AnnualDataCVM!FB$14,PYPQly!$B24,0))</f>
        <v>183.13013168086755</v>
      </c>
      <c r="FC28" s="18">
        <f ca="1">IF(ISERROR(QuarterlyDataCVM!FC28*OFFSET(AnnualDataCP!FC$14,PYPQly!$B24,0)/OFFSET(AnnualDataCVM!FC$14,PYPQly!$B24,0)),"",QuarterlyDataCVM!FC28*OFFSET(AnnualDataCP!FC$14,PYPQly!$B24,0)/OFFSET(AnnualDataCVM!FC$14,PYPQly!$B24,0))</f>
        <v>581.56766256590515</v>
      </c>
      <c r="FD28" s="18">
        <f ca="1">IF(ISERROR(QuarterlyDataCVM!FD28*OFFSET(AnnualDataCP!FD$14,PYPQly!$B24,0)/OFFSET(AnnualDataCVM!FD$14,PYPQly!$B24,0)),"",QuarterlyDataCVM!FD28*OFFSET(AnnualDataCP!FD$14,PYPQly!$B24,0)/OFFSET(AnnualDataCVM!FD$14,PYPQly!$B24,0))</f>
        <v>1077.8281555772994</v>
      </c>
      <c r="FE28" s="18">
        <f ca="1">IF(ISERROR(QuarterlyDataCVM!FE28*OFFSET(AnnualDataCP!FE$14,PYPQly!$B24,0)/OFFSET(AnnualDataCVM!FE$14,PYPQly!$B24,0)),"",QuarterlyDataCVM!FE28*OFFSET(AnnualDataCP!FE$14,PYPQly!$B24,0)/OFFSET(AnnualDataCVM!FE$14,PYPQly!$B24,0))</f>
        <v>29318.729544413356</v>
      </c>
      <c r="FF28" s="18">
        <f ca="1">IF(ISERROR(QuarterlyDataCVM!FF28*OFFSET(AnnualDataCP!FF$14,PYPQly!$B24,0)/OFFSET(AnnualDataCVM!FF$14,PYPQly!$B24,0)),"",QuarterlyDataCVM!FF28*OFFSET(AnnualDataCP!FF$14,PYPQly!$B24,0)/OFFSET(AnnualDataCVM!FF$14,PYPQly!$B24,0))</f>
        <v>11547.362696578757</v>
      </c>
      <c r="FG28" s="18">
        <f ca="1">IF(ISERROR(QuarterlyDataCVM!FG28*OFFSET(AnnualDataCP!FG$14,PYPQly!$B24,0)/OFFSET(AnnualDataCVM!FG$14,PYPQly!$B24,0)),"",QuarterlyDataCVM!FG28*OFFSET(AnnualDataCP!FG$14,PYPQly!$B24,0)/OFFSET(AnnualDataCVM!FG$14,PYPQly!$B24,0))</f>
        <v>11547.362696578757</v>
      </c>
      <c r="FH28" s="18">
        <f ca="1">IF(ISERROR(QuarterlyDataCVM!FH28*OFFSET(AnnualDataCP!FH$14,PYPQly!$B24,0)/OFFSET(AnnualDataCVM!FH$14,PYPQly!$B24,0)),"",QuarterlyDataCVM!FH28*OFFSET(AnnualDataCP!FH$14,PYPQly!$B24,0)/OFFSET(AnnualDataCVM!FH$14,PYPQly!$B24,0))</f>
        <v>8217.1875643098629</v>
      </c>
      <c r="FI28" s="18">
        <f ca="1">IF(ISERROR(QuarterlyDataCVM!FI28*OFFSET(AnnualDataCP!FI$14,PYPQly!$B24,0)/OFFSET(AnnualDataCVM!FI$14,PYPQly!$B24,0)),"",QuarterlyDataCVM!FI28*OFFSET(AnnualDataCP!FI$14,PYPQly!$B24,0)/OFFSET(AnnualDataCVM!FI$14,PYPQly!$B24,0))</f>
        <v>8217.1875643098629</v>
      </c>
      <c r="FJ28" s="18">
        <f ca="1">IF(ISERROR(QuarterlyDataCVM!FJ28*OFFSET(AnnualDataCP!FJ$14,PYPQly!$B24,0)/OFFSET(AnnualDataCVM!FJ$14,PYPQly!$B24,0)),"",QuarterlyDataCVM!FJ28*OFFSET(AnnualDataCP!FJ$14,PYPQly!$B24,0)/OFFSET(AnnualDataCVM!FJ$14,PYPQly!$B24,0))</f>
        <v>9554.1406478518365</v>
      </c>
      <c r="FK28" s="18">
        <f ca="1">IF(ISERROR(QuarterlyDataCVM!FK28*OFFSET(AnnualDataCP!FK$14,PYPQly!$B24,0)/OFFSET(AnnualDataCVM!FK$14,PYPQly!$B24,0)),"",QuarterlyDataCVM!FK28*OFFSET(AnnualDataCP!FK$14,PYPQly!$B24,0)/OFFSET(AnnualDataCVM!FK$14,PYPQly!$B24,0))</f>
        <v>6777.723296340243</v>
      </c>
      <c r="FL28" s="18">
        <f ca="1">IF(ISERROR(QuarterlyDataCVM!FL28*OFFSET(AnnualDataCP!FL$14,PYPQly!$B24,0)/OFFSET(AnnualDataCVM!FL$14,PYPQly!$B24,0)),"",QuarterlyDataCVM!FL28*OFFSET(AnnualDataCP!FL$14,PYPQly!$B24,0)/OFFSET(AnnualDataCVM!FL$14,PYPQly!$B24,0))</f>
        <v>6777.723296340243</v>
      </c>
      <c r="FM28" s="18">
        <f ca="1">IF(ISERROR(QuarterlyDataCVM!FM28*OFFSET(AnnualDataCP!FM$14,PYPQly!$B24,0)/OFFSET(AnnualDataCVM!FM$14,PYPQly!$B24,0)),"",QuarterlyDataCVM!FM28*OFFSET(AnnualDataCP!FM$14,PYPQly!$B24,0)/OFFSET(AnnualDataCVM!FM$14,PYPQly!$B24,0))</f>
        <v>2776.7308353134708</v>
      </c>
      <c r="FN28" s="18">
        <f ca="1">IF(ISERROR(QuarterlyDataCVM!FN28*OFFSET(AnnualDataCP!FN$14,PYPQly!$B24,0)/OFFSET(AnnualDataCVM!FN$14,PYPQly!$B24,0)),"",QuarterlyDataCVM!FN28*OFFSET(AnnualDataCP!FN$14,PYPQly!$B24,0)/OFFSET(AnnualDataCVM!FN$14,PYPQly!$B24,0))</f>
        <v>1482.9589142963375</v>
      </c>
      <c r="FO28" s="18">
        <f ca="1">IF(ISERROR(QuarterlyDataCVM!FO28*OFFSET(AnnualDataCP!FO$14,PYPQly!$B24,0)/OFFSET(AnnualDataCVM!FO$14,PYPQly!$B24,0)),"",QuarterlyDataCVM!FO28*OFFSET(AnnualDataCP!FO$14,PYPQly!$B24,0)/OFFSET(AnnualDataCVM!FO$14,PYPQly!$B24,0))</f>
        <v>1294.0475511174513</v>
      </c>
      <c r="FP28" s="18">
        <f ca="1">IF(ISERROR(QuarterlyDataCVM!FP28*OFFSET(AnnualDataCP!FP$14,PYPQly!$B24,0)/OFFSET(AnnualDataCVM!FP$14,PYPQly!$B24,0)),"",QuarterlyDataCVM!FP28*OFFSET(AnnualDataCP!FP$14,PYPQly!$B24,0)/OFFSET(AnnualDataCVM!FP$14,PYPQly!$B24,0))</f>
        <v>4806.0737842878589</v>
      </c>
      <c r="FQ28" s="18">
        <f ca="1">IF(ISERROR(QuarterlyDataCVM!FQ28*OFFSET(AnnualDataCP!FQ$14,PYPQly!$B24,0)/OFFSET(AnnualDataCVM!FQ$14,PYPQly!$B24,0)),"",QuarterlyDataCVM!FQ28*OFFSET(AnnualDataCP!FQ$14,PYPQly!$B24,0)/OFFSET(AnnualDataCVM!FQ$14,PYPQly!$B24,0))</f>
        <v>2017.1069160374057</v>
      </c>
      <c r="FR28" s="18">
        <f ca="1">IF(ISERROR(QuarterlyDataCVM!FR28*OFFSET(AnnualDataCP!FR$14,PYPQly!$B24,0)/OFFSET(AnnualDataCVM!FR$14,PYPQly!$B24,0)),"",QuarterlyDataCVM!FR28*OFFSET(AnnualDataCP!FR$14,PYPQly!$B24,0)/OFFSET(AnnualDataCVM!FR$14,PYPQly!$B24,0))</f>
        <v>1370.3866666666668</v>
      </c>
      <c r="FS28" s="18">
        <f ca="1">IF(ISERROR(QuarterlyDataCVM!FS28*OFFSET(AnnualDataCP!FS$14,PYPQly!$B24,0)/OFFSET(AnnualDataCVM!FS$14,PYPQly!$B24,0)),"",QuarterlyDataCVM!FS28*OFFSET(AnnualDataCP!FS$14,PYPQly!$B24,0)/OFFSET(AnnualDataCVM!FS$14,PYPQly!$B24,0))</f>
        <v>752.083467094703</v>
      </c>
      <c r="FT28" s="18">
        <f ca="1">IF(ISERROR(QuarterlyDataCVM!FT28*OFFSET(AnnualDataCP!FT$14,PYPQly!$B24,0)/OFFSET(AnnualDataCVM!FT$14,PYPQly!$B24,0)),"",QuarterlyDataCVM!FT28*OFFSET(AnnualDataCP!FT$14,PYPQly!$B24,0)/OFFSET(AnnualDataCVM!FT$14,PYPQly!$B24,0))</f>
        <v>189.05183137525916</v>
      </c>
      <c r="FU28" s="18">
        <f ca="1">IF(ISERROR(QuarterlyDataCVM!FU28*OFFSET(AnnualDataCP!FU$14,PYPQly!$B24,0)/OFFSET(AnnualDataCVM!FU$14,PYPQly!$B24,0)),"",QuarterlyDataCVM!FU28*OFFSET(AnnualDataCP!FU$14,PYPQly!$B24,0)/OFFSET(AnnualDataCVM!FU$14,PYPQly!$B24,0))</f>
        <v>428.90192033010635</v>
      </c>
      <c r="FV28" s="18">
        <f ca="1">IF(ISERROR(QuarterlyDataCVM!FV28*OFFSET(AnnualDataCP!FV$14,PYPQly!$B24,0)/OFFSET(AnnualDataCVM!FV$14,PYPQly!$B24,0)),"",QuarterlyDataCVM!FV28*OFFSET(AnnualDataCP!FV$14,PYPQly!$B24,0)/OFFSET(AnnualDataCVM!FV$14,PYPQly!$B24,0))</f>
        <v>647.19227032278957</v>
      </c>
      <c r="FW28" s="18">
        <f ca="1">IF(ISERROR(QuarterlyDataCVM!FW28*OFFSET(AnnualDataCP!FW$14,PYPQly!$B24,0)/OFFSET(AnnualDataCVM!FW$14,PYPQly!$B24,0)),"",QuarterlyDataCVM!FW28*OFFSET(AnnualDataCP!FW$14,PYPQly!$B24,0)/OFFSET(AnnualDataCVM!FW$14,PYPQly!$B24,0))</f>
        <v>2461.3711177901819</v>
      </c>
      <c r="FX28" s="18">
        <f ca="1">IF(ISERROR(QuarterlyDataCVM!FX28*OFFSET(AnnualDataCP!FX$14,PYPQly!$B24,0)/OFFSET(AnnualDataCVM!FX$14,PYPQly!$B24,0)),"",QuarterlyDataCVM!FX28*OFFSET(AnnualDataCP!FX$14,PYPQly!$B24,0)/OFFSET(AnnualDataCVM!FX$14,PYPQly!$B24,0))</f>
        <v>645.89896193771631</v>
      </c>
      <c r="FY28" s="18">
        <f ca="1">IF(ISERROR(QuarterlyDataCVM!FY28*OFFSET(AnnualDataCP!FY$14,PYPQly!$B24,0)/OFFSET(AnnualDataCVM!FY$14,PYPQly!$B24,0)),"",QuarterlyDataCVM!FY28*OFFSET(AnnualDataCP!FY$14,PYPQly!$B24,0)/OFFSET(AnnualDataCVM!FY$14,PYPQly!$B24,0))</f>
        <v>272.08322744599747</v>
      </c>
      <c r="FZ28" s="18">
        <f ca="1">IF(ISERROR(QuarterlyDataCVM!FZ28*OFFSET(AnnualDataCP!FZ$14,PYPQly!$B24,0)/OFFSET(AnnualDataCVM!FZ$14,PYPQly!$B24,0)),"",QuarterlyDataCVM!FZ28*OFFSET(AnnualDataCP!FZ$14,PYPQly!$B24,0)/OFFSET(AnnualDataCVM!FZ$14,PYPQly!$B24,0))</f>
        <v>1543.6650975117686</v>
      </c>
      <c r="GA28" s="18">
        <f ca="1">IF(ISERROR(QuarterlyDataCVM!GA28*OFFSET(AnnualDataCP!GA$14,PYPQly!$B24,0)/OFFSET(AnnualDataCVM!GA$14,PYPQly!$B24,0)),"",QuarterlyDataCVM!GA28*OFFSET(AnnualDataCP!GA$14,PYPQly!$B24,0)/OFFSET(AnnualDataCVM!GA$14,PYPQly!$B24,0))</f>
        <v>326.969696969697</v>
      </c>
      <c r="GB28" s="18">
        <f ca="1">IF(ISERROR(QuarterlyDataCVM!GB28*OFFSET(AnnualDataCP!GB$14,PYPQly!$B24,0)/OFFSET(AnnualDataCVM!GB$14,PYPQly!$B24,0)),"",QuarterlyDataCVM!GB28*OFFSET(AnnualDataCP!GB$14,PYPQly!$B24,0)/OFFSET(AnnualDataCVM!GB$14,PYPQly!$B24,0))</f>
        <v>326.969696969697</v>
      </c>
    </row>
    <row r="29" spans="2:184" x14ac:dyDescent="0.25">
      <c r="B29" s="18">
        <f t="shared" si="0"/>
        <v>4</v>
      </c>
      <c r="C29" s="1">
        <v>34213</v>
      </c>
      <c r="D29" s="18">
        <f ca="1">IF(ISERROR(QuarterlyDataCVM!D29*OFFSET(AnnualDataCP!D$14,PYPQly!$B25,0)/OFFSET(AnnualDataCVM!D$14,PYPQly!$B25,0)),"",QuarterlyDataCVM!D29*OFFSET(AnnualDataCP!D$14,PYPQly!$B25,0)/OFFSET(AnnualDataCVM!D$14,PYPQly!$B25,0))</f>
        <v>171419.69384278942</v>
      </c>
      <c r="E29" s="18">
        <f ca="1">IF(ISERROR(QuarterlyDataCVM!E29*OFFSET(AnnualDataCP!E$14,PYPQly!$B25,0)/OFFSET(AnnualDataCVM!E$14,PYPQly!$B25,0)),"",QuarterlyDataCVM!E29*OFFSET(AnnualDataCP!E$14,PYPQly!$B25,0)/OFFSET(AnnualDataCVM!E$14,PYPQly!$B25,0))</f>
        <v>1978.3592849881395</v>
      </c>
      <c r="F29" s="18">
        <f ca="1">IF(ISERROR(QuarterlyDataCVM!F29*OFFSET(AnnualDataCP!F$14,PYPQly!$B25,0)/OFFSET(AnnualDataCVM!F$14,PYPQly!$B25,0)),"",QuarterlyDataCVM!F29*OFFSET(AnnualDataCP!F$14,PYPQly!$B25,0)/OFFSET(AnnualDataCVM!F$14,PYPQly!$B25,0))</f>
        <v>1857.6785882352942</v>
      </c>
      <c r="G29" s="18">
        <f ca="1">IF(ISERROR(QuarterlyDataCVM!G29*OFFSET(AnnualDataCP!G$14,PYPQly!$B25,0)/OFFSET(AnnualDataCVM!G$14,PYPQly!$B25,0)),"",QuarterlyDataCVM!G29*OFFSET(AnnualDataCP!G$14,PYPQly!$B25,0)/OFFSET(AnnualDataCVM!G$14,PYPQly!$B25,0))</f>
        <v>58.900398406374499</v>
      </c>
      <c r="H29" s="18">
        <f ca="1">IF(ISERROR(QuarterlyDataCVM!H29*OFFSET(AnnualDataCP!H$14,PYPQly!$B25,0)/OFFSET(AnnualDataCVM!H$14,PYPQly!$B25,0)),"",QuarterlyDataCVM!H29*OFFSET(AnnualDataCP!H$14,PYPQly!$B25,0)/OFFSET(AnnualDataCVM!H$14,PYPQly!$B25,0))</f>
        <v>61.505306122448978</v>
      </c>
      <c r="I29" s="18">
        <f ca="1">IF(ISERROR(QuarterlyDataCVM!I29*OFFSET(AnnualDataCP!I$14,PYPQly!$B25,0)/OFFSET(AnnualDataCVM!I$14,PYPQly!$B25,0)),"",QuarterlyDataCVM!I29*OFFSET(AnnualDataCP!I$14,PYPQly!$B25,0)/OFFSET(AnnualDataCVM!I$14,PYPQly!$B25,0))</f>
        <v>46389.461011931729</v>
      </c>
      <c r="J29" s="18">
        <f ca="1">IF(ISERROR(QuarterlyDataCVM!J29*OFFSET(AnnualDataCP!J$14,PYPQly!$B25,0)/OFFSET(AnnualDataCVM!J$14,PYPQly!$B25,0)),"",QuarterlyDataCVM!J29*OFFSET(AnnualDataCP!J$14,PYPQly!$B25,0)/OFFSET(AnnualDataCVM!J$14,PYPQly!$B25,0))</f>
        <v>36901.833682389362</v>
      </c>
      <c r="K29" s="18">
        <f ca="1">IF(ISERROR(QuarterlyDataCVM!K29*OFFSET(AnnualDataCP!K$14,PYPQly!$B25,0)/OFFSET(AnnualDataCVM!K$14,PYPQly!$B25,0)),"",QuarterlyDataCVM!K29*OFFSET(AnnualDataCP!K$14,PYPQly!$B25,0)/OFFSET(AnnualDataCVM!K$14,PYPQly!$B25,0))</f>
        <v>3179.8354248329151</v>
      </c>
      <c r="L29" s="18">
        <f ca="1">IF(ISERROR(QuarterlyDataCVM!L29*OFFSET(AnnualDataCP!L$14,PYPQly!$B25,0)/OFFSET(AnnualDataCVM!L$14,PYPQly!$B25,0)),"",QuarterlyDataCVM!L29*OFFSET(AnnualDataCP!L$14,PYPQly!$B25,0)/OFFSET(AnnualDataCVM!L$14,PYPQly!$B25,0))</f>
        <v>267.34412566116367</v>
      </c>
      <c r="M29" s="18">
        <f ca="1">IF(ISERROR(QuarterlyDataCVM!M29*OFFSET(AnnualDataCP!M$14,PYPQly!$B25,0)/OFFSET(AnnualDataCVM!M$14,PYPQly!$B25,0)),"",QuarterlyDataCVM!M29*OFFSET(AnnualDataCP!M$14,PYPQly!$B25,0)/OFFSET(AnnualDataCVM!M$14,PYPQly!$B25,0))</f>
        <v>2273.8209422822029</v>
      </c>
      <c r="N29" s="18" t="str">
        <f ca="1">IF(ISERROR(QuarterlyDataCVM!N29*OFFSET(AnnualDataCP!N$14,PYPQly!$B25,0)/OFFSET(AnnualDataCVM!N$14,PYPQly!$B25,0)),"",QuarterlyDataCVM!N29*OFFSET(AnnualDataCP!N$14,PYPQly!$B25,0)/OFFSET(AnnualDataCVM!N$14,PYPQly!$B25,0))</f>
        <v/>
      </c>
      <c r="O29" s="18">
        <f ca="1">IF(ISERROR(QuarterlyDataCVM!O29*OFFSET(AnnualDataCP!O$14,PYPQly!$B25,0)/OFFSET(AnnualDataCVM!O$14,PYPQly!$B25,0)),"",QuarterlyDataCVM!O29*OFFSET(AnnualDataCP!O$14,PYPQly!$B25,0)/OFFSET(AnnualDataCVM!O$14,PYPQly!$B25,0))</f>
        <v>300.06197654941371</v>
      </c>
      <c r="P29" s="18">
        <f ca="1">IF(ISERROR(QuarterlyDataCVM!P29*OFFSET(AnnualDataCP!P$14,PYPQly!$B25,0)/OFFSET(AnnualDataCVM!P$14,PYPQly!$B25,0)),"",QuarterlyDataCVM!P29*OFFSET(AnnualDataCP!P$14,PYPQly!$B25,0)/OFFSET(AnnualDataCVM!P$14,PYPQly!$B25,0))</f>
        <v>338.31662591687046</v>
      </c>
      <c r="Q29" s="18">
        <f ca="1">IF(ISERROR(QuarterlyDataCVM!Q29*OFFSET(AnnualDataCP!Q$14,PYPQly!$B25,0)/OFFSET(AnnualDataCVM!Q$14,PYPQly!$B25,0)),"",QuarterlyDataCVM!Q29*OFFSET(AnnualDataCP!Q$14,PYPQly!$B25,0)/OFFSET(AnnualDataCVM!Q$14,PYPQly!$B25,0))</f>
        <v>27948.976419622995</v>
      </c>
      <c r="R29" s="18">
        <f ca="1">IF(ISERROR(QuarterlyDataCVM!R29*OFFSET(AnnualDataCP!R$14,PYPQly!$B25,0)/OFFSET(AnnualDataCVM!R$14,PYPQly!$B25,0)),"",QuarterlyDataCVM!R29*OFFSET(AnnualDataCP!R$14,PYPQly!$B25,0)/OFFSET(AnnualDataCVM!R$14,PYPQly!$B25,0))</f>
        <v>4933.1763425253994</v>
      </c>
      <c r="S29" s="18">
        <f ca="1">IF(ISERROR(QuarterlyDataCVM!S29*OFFSET(AnnualDataCP!S$14,PYPQly!$B25,0)/OFFSET(AnnualDataCVM!S$14,PYPQly!$B25,0)),"",QuarterlyDataCVM!S29*OFFSET(AnnualDataCP!S$14,PYPQly!$B25,0)/OFFSET(AnnualDataCVM!S$14,PYPQly!$B25,0))</f>
        <v>3896.2441314553989</v>
      </c>
      <c r="T29" s="18">
        <f ca="1">IF(ISERROR(QuarterlyDataCVM!T29*OFFSET(AnnualDataCP!T$14,PYPQly!$B25,0)/OFFSET(AnnualDataCVM!T$14,PYPQly!$B25,0)),"",QuarterlyDataCVM!T29*OFFSET(AnnualDataCP!T$14,PYPQly!$B25,0)/OFFSET(AnnualDataCVM!T$14,PYPQly!$B25,0))</f>
        <v>630.70925110132157</v>
      </c>
      <c r="U29" s="18">
        <f ca="1">IF(ISERROR(QuarterlyDataCVM!U29*OFFSET(AnnualDataCP!U$14,PYPQly!$B25,0)/OFFSET(AnnualDataCVM!U$14,PYPQly!$B25,0)),"",QuarterlyDataCVM!U29*OFFSET(AnnualDataCP!U$14,PYPQly!$B25,0)/OFFSET(AnnualDataCVM!U$14,PYPQly!$B25,0))</f>
        <v>453.32146596858638</v>
      </c>
      <c r="V29" s="18">
        <f ca="1">IF(ISERROR(QuarterlyDataCVM!V29*OFFSET(AnnualDataCP!V$14,PYPQly!$B25,0)/OFFSET(AnnualDataCVM!V$14,PYPQly!$B25,0)),"",QuarterlyDataCVM!V29*OFFSET(AnnualDataCP!V$14,PYPQly!$B25,0)/OFFSET(AnnualDataCVM!V$14,PYPQly!$B25,0))</f>
        <v>33.75</v>
      </c>
      <c r="W29" s="18">
        <f ca="1">IF(ISERROR(QuarterlyDataCVM!W29*OFFSET(AnnualDataCP!W$14,PYPQly!$B25,0)/OFFSET(AnnualDataCVM!W$14,PYPQly!$B25,0)),"",QuarterlyDataCVM!W29*OFFSET(AnnualDataCP!W$14,PYPQly!$B25,0)/OFFSET(AnnualDataCVM!W$14,PYPQly!$B25,0))</f>
        <v>501.67125171939477</v>
      </c>
      <c r="X29" s="18">
        <f ca="1">IF(ISERROR(QuarterlyDataCVM!X29*OFFSET(AnnualDataCP!X$14,PYPQly!$B25,0)/OFFSET(AnnualDataCVM!X$14,PYPQly!$B25,0)),"",QuarterlyDataCVM!X29*OFFSET(AnnualDataCP!X$14,PYPQly!$B25,0)/OFFSET(AnnualDataCVM!X$14,PYPQly!$B25,0))</f>
        <v>161.44757665677548</v>
      </c>
      <c r="Y29" s="18">
        <f ca="1">IF(ISERROR(QuarterlyDataCVM!Y29*OFFSET(AnnualDataCP!Y$14,PYPQly!$B25,0)/OFFSET(AnnualDataCVM!Y$14,PYPQly!$B25,0)),"",QuarterlyDataCVM!Y29*OFFSET(AnnualDataCP!Y$14,PYPQly!$B25,0)/OFFSET(AnnualDataCVM!Y$14,PYPQly!$B25,0))</f>
        <v>722.74625915313595</v>
      </c>
      <c r="Z29" s="18">
        <f ca="1">IF(ISERROR(QuarterlyDataCVM!Z29*OFFSET(AnnualDataCP!Z$14,PYPQly!$B25,0)/OFFSET(AnnualDataCVM!Z$14,PYPQly!$B25,0)),"",QuarterlyDataCVM!Z29*OFFSET(AnnualDataCP!Z$14,PYPQly!$B25,0)/OFFSET(AnnualDataCVM!Z$14,PYPQly!$B25,0))</f>
        <v>1245.8313695485845</v>
      </c>
      <c r="AA29" s="18">
        <f ca="1">IF(ISERROR(QuarterlyDataCVM!AA29*OFFSET(AnnualDataCP!AA$14,PYPQly!$B25,0)/OFFSET(AnnualDataCVM!AA$14,PYPQly!$B25,0)),"",QuarterlyDataCVM!AA29*OFFSET(AnnualDataCP!AA$14,PYPQly!$B25,0)/OFFSET(AnnualDataCVM!AA$14,PYPQly!$B25,0))</f>
        <v>147.57429352780309</v>
      </c>
      <c r="AB29" s="18">
        <f ca="1">IF(ISERROR(QuarterlyDataCVM!AB29*OFFSET(AnnualDataCP!AB$14,PYPQly!$B25,0)/OFFSET(AnnualDataCVM!AB$14,PYPQly!$B25,0)),"",QuarterlyDataCVM!AB29*OFFSET(AnnualDataCP!AB$14,PYPQly!$B25,0)/OFFSET(AnnualDataCVM!AB$14,PYPQly!$B25,0))</f>
        <v>687.85152409046214</v>
      </c>
      <c r="AC29" s="18">
        <f ca="1">IF(ISERROR(QuarterlyDataCVM!AC29*OFFSET(AnnualDataCP!AC$14,PYPQly!$B25,0)/OFFSET(AnnualDataCVM!AC$14,PYPQly!$B25,0)),"",QuarterlyDataCVM!AC29*OFFSET(AnnualDataCP!AC$14,PYPQly!$B25,0)/OFFSET(AnnualDataCVM!AC$14,PYPQly!$B25,0))</f>
        <v>534.15089255641635</v>
      </c>
      <c r="AD29" s="18">
        <f ca="1">IF(ISERROR(QuarterlyDataCVM!AD29*OFFSET(AnnualDataCP!AD$14,PYPQly!$B25,0)/OFFSET(AnnualDataCVM!AD$14,PYPQly!$B25,0)),"",QuarterlyDataCVM!AD29*OFFSET(AnnualDataCP!AD$14,PYPQly!$B25,0)/OFFSET(AnnualDataCVM!AD$14,PYPQly!$B25,0))</f>
        <v>153.7888198757764</v>
      </c>
      <c r="AE29" s="18">
        <f ca="1">IF(ISERROR(QuarterlyDataCVM!AE29*OFFSET(AnnualDataCP!AE$14,PYPQly!$B25,0)/OFFSET(AnnualDataCVM!AE$14,PYPQly!$B25,0)),"",QuarterlyDataCVM!AE29*OFFSET(AnnualDataCP!AE$14,PYPQly!$B25,0)/OFFSET(AnnualDataCVM!AE$14,PYPQly!$B25,0))</f>
        <v>348.86838764282692</v>
      </c>
      <c r="AF29" s="18">
        <f ca="1">IF(ISERROR(QuarterlyDataCVM!AF29*OFFSET(AnnualDataCP!AF$14,PYPQly!$B25,0)/OFFSET(AnnualDataCVM!AF$14,PYPQly!$B25,0)),"",QuarterlyDataCVM!AF29*OFFSET(AnnualDataCP!AF$14,PYPQly!$B25,0)/OFFSET(AnnualDataCVM!AF$14,PYPQly!$B25,0))</f>
        <v>1347.6677765910661</v>
      </c>
      <c r="AG29" s="18">
        <f ca="1">IF(ISERROR(QuarterlyDataCVM!AG29*OFFSET(AnnualDataCP!AG$14,PYPQly!$B25,0)/OFFSET(AnnualDataCVM!AG$14,PYPQly!$B25,0)),"",QuarterlyDataCVM!AG29*OFFSET(AnnualDataCP!AG$14,PYPQly!$B25,0)/OFFSET(AnnualDataCVM!AG$14,PYPQly!$B25,0))</f>
        <v>654.7008984419424</v>
      </c>
      <c r="AH29" s="18">
        <f ca="1">IF(ISERROR(QuarterlyDataCVM!AH29*OFFSET(AnnualDataCP!AH$14,PYPQly!$B25,0)/OFFSET(AnnualDataCVM!AH$14,PYPQly!$B25,0)),"",QuarterlyDataCVM!AH29*OFFSET(AnnualDataCP!AH$14,PYPQly!$B25,0)/OFFSET(AnnualDataCVM!AH$14,PYPQly!$B25,0))</f>
        <v>460.28733997155052</v>
      </c>
      <c r="AI29" s="18">
        <f ca="1">IF(ISERROR(QuarterlyDataCVM!AI29*OFFSET(AnnualDataCP!AI$14,PYPQly!$B25,0)/OFFSET(AnnualDataCVM!AI$14,PYPQly!$B25,0)),"",QuarterlyDataCVM!AI29*OFFSET(AnnualDataCP!AI$14,PYPQly!$B25,0)/OFFSET(AnnualDataCVM!AI$14,PYPQly!$B25,0))</f>
        <v>231.9496855345912</v>
      </c>
      <c r="AJ29" s="18">
        <f ca="1">IF(ISERROR(QuarterlyDataCVM!AJ29*OFFSET(AnnualDataCP!AJ$14,PYPQly!$B25,0)/OFFSET(AnnualDataCVM!AJ$14,PYPQly!$B25,0)),"",QuarterlyDataCVM!AJ29*OFFSET(AnnualDataCP!AJ$14,PYPQly!$B25,0)/OFFSET(AnnualDataCVM!AJ$14,PYPQly!$B25,0))</f>
        <v>2062.6934296977661</v>
      </c>
      <c r="AK29" s="18">
        <f ca="1">IF(ISERROR(QuarterlyDataCVM!AK29*OFFSET(AnnualDataCP!AK$14,PYPQly!$B25,0)/OFFSET(AnnualDataCVM!AK$14,PYPQly!$B25,0)),"",QuarterlyDataCVM!AK29*OFFSET(AnnualDataCP!AK$14,PYPQly!$B25,0)/OFFSET(AnnualDataCVM!AK$14,PYPQly!$B25,0))</f>
        <v>460.57014590347922</v>
      </c>
      <c r="AL29" s="18">
        <f ca="1">IF(ISERROR(QuarterlyDataCVM!AL29*OFFSET(AnnualDataCP!AL$14,PYPQly!$B25,0)/OFFSET(AnnualDataCVM!AL$14,PYPQly!$B25,0)),"",QuarterlyDataCVM!AL29*OFFSET(AnnualDataCP!AL$14,PYPQly!$B25,0)/OFFSET(AnnualDataCVM!AL$14,PYPQly!$B25,0))</f>
        <v>642.67072640278377</v>
      </c>
      <c r="AM29" s="18">
        <f ca="1">IF(ISERROR(QuarterlyDataCVM!AM29*OFFSET(AnnualDataCP!AM$14,PYPQly!$B25,0)/OFFSET(AnnualDataCVM!AM$14,PYPQly!$B25,0)),"",QuarterlyDataCVM!AM29*OFFSET(AnnualDataCP!AM$14,PYPQly!$B25,0)/OFFSET(AnnualDataCVM!AM$14,PYPQly!$B25,0))</f>
        <v>959.16947014297727</v>
      </c>
      <c r="AN29" s="18">
        <f ca="1">IF(ISERROR(QuarterlyDataCVM!AN29*OFFSET(AnnualDataCP!AN$14,PYPQly!$B25,0)/OFFSET(AnnualDataCVM!AN$14,PYPQly!$B25,0)),"",QuarterlyDataCVM!AN29*OFFSET(AnnualDataCP!AN$14,PYPQly!$B25,0)/OFFSET(AnnualDataCVM!AN$14,PYPQly!$B25,0))</f>
        <v>284.69024604569421</v>
      </c>
      <c r="AO29" s="18">
        <f ca="1">IF(ISERROR(QuarterlyDataCVM!AO29*OFFSET(AnnualDataCP!AO$14,PYPQly!$B25,0)/OFFSET(AnnualDataCVM!AO$14,PYPQly!$B25,0)),"",QuarterlyDataCVM!AO29*OFFSET(AnnualDataCP!AO$14,PYPQly!$B25,0)/OFFSET(AnnualDataCVM!AO$14,PYPQly!$B25,0))</f>
        <v>284.69024604569421</v>
      </c>
      <c r="AP29" s="18">
        <f ca="1">IF(ISERROR(QuarterlyDataCVM!AP29*OFFSET(AnnualDataCP!AP$14,PYPQly!$B25,0)/OFFSET(AnnualDataCVM!AP$14,PYPQly!$B25,0)),"",QuarterlyDataCVM!AP29*OFFSET(AnnualDataCP!AP$14,PYPQly!$B25,0)/OFFSET(AnnualDataCVM!AP$14,PYPQly!$B25,0))</f>
        <v>2805.29382585752</v>
      </c>
      <c r="AQ29" s="18">
        <f ca="1">IF(ISERROR(QuarterlyDataCVM!AQ29*OFFSET(AnnualDataCP!AQ$14,PYPQly!$B25,0)/OFFSET(AnnualDataCVM!AQ$14,PYPQly!$B25,0)),"",QuarterlyDataCVM!AQ29*OFFSET(AnnualDataCP!AQ$14,PYPQly!$B25,0)/OFFSET(AnnualDataCVM!AQ$14,PYPQly!$B25,0))</f>
        <v>2805.29382585752</v>
      </c>
      <c r="AR29" s="18">
        <f ca="1">IF(ISERROR(QuarterlyDataCVM!AR29*OFFSET(AnnualDataCP!AR$14,PYPQly!$B25,0)/OFFSET(AnnualDataCVM!AR$14,PYPQly!$B25,0)),"",QuarterlyDataCVM!AR29*OFFSET(AnnualDataCP!AR$14,PYPQly!$B25,0)/OFFSET(AnnualDataCVM!AR$14,PYPQly!$B25,0))</f>
        <v>391.62162162162161</v>
      </c>
      <c r="AS29" s="18">
        <f ca="1">IF(ISERROR(QuarterlyDataCVM!AS29*OFFSET(AnnualDataCP!AS$14,PYPQly!$B25,0)/OFFSET(AnnualDataCVM!AS$14,PYPQly!$B25,0)),"",QuarterlyDataCVM!AS29*OFFSET(AnnualDataCP!AS$14,PYPQly!$B25,0)/OFFSET(AnnualDataCVM!AS$14,PYPQly!$B25,0))</f>
        <v>876.93744821872406</v>
      </c>
      <c r="AT29" s="18">
        <f ca="1">IF(ISERROR(QuarterlyDataCVM!AT29*OFFSET(AnnualDataCP!AT$14,PYPQly!$B25,0)/OFFSET(AnnualDataCVM!AT$14,PYPQly!$B25,0)),"",QuarterlyDataCVM!AT29*OFFSET(AnnualDataCP!AT$14,PYPQly!$B25,0)/OFFSET(AnnualDataCVM!AT$14,PYPQly!$B25,0))</f>
        <v>406.69192339716903</v>
      </c>
      <c r="AU29" s="18">
        <f ca="1">IF(ISERROR(QuarterlyDataCVM!AU29*OFFSET(AnnualDataCP!AU$14,PYPQly!$B25,0)/OFFSET(AnnualDataCVM!AU$14,PYPQly!$B25,0)),"",QuarterlyDataCVM!AU29*OFFSET(AnnualDataCP!AU$14,PYPQly!$B25,0)/OFFSET(AnnualDataCVM!AU$14,PYPQly!$B25,0))</f>
        <v>266.88529411764705</v>
      </c>
      <c r="AV29" s="18">
        <f ca="1">IF(ISERROR(QuarterlyDataCVM!AV29*OFFSET(AnnualDataCP!AV$14,PYPQly!$B25,0)/OFFSET(AnnualDataCVM!AV$14,PYPQly!$B25,0)),"",QuarterlyDataCVM!AV29*OFFSET(AnnualDataCP!AV$14,PYPQly!$B25,0)/OFFSET(AnnualDataCVM!AV$14,PYPQly!$B25,0))</f>
        <v>485.38461538461536</v>
      </c>
      <c r="AW29" s="18">
        <f ca="1">IF(ISERROR(QuarterlyDataCVM!AW29*OFFSET(AnnualDataCP!AW$14,PYPQly!$B25,0)/OFFSET(AnnualDataCVM!AW$14,PYPQly!$B25,0)),"",QuarterlyDataCVM!AW29*OFFSET(AnnualDataCP!AW$14,PYPQly!$B25,0)/OFFSET(AnnualDataCVM!AW$14,PYPQly!$B25,0))</f>
        <v>379.22229684351913</v>
      </c>
      <c r="AX29" s="18">
        <f ca="1">IF(ISERROR(QuarterlyDataCVM!AX29*OFFSET(AnnualDataCP!AX$14,PYPQly!$B25,0)/OFFSET(AnnualDataCVM!AX$14,PYPQly!$B25,0)),"",QuarterlyDataCVM!AX29*OFFSET(AnnualDataCP!AX$14,PYPQly!$B25,0)/OFFSET(AnnualDataCVM!AX$14,PYPQly!$B25,0))</f>
        <v>1596.0724620632866</v>
      </c>
      <c r="AY29" s="18">
        <f ca="1">IF(ISERROR(QuarterlyDataCVM!AY29*OFFSET(AnnualDataCP!AY$14,PYPQly!$B25,0)/OFFSET(AnnualDataCVM!AY$14,PYPQly!$B25,0)),"",QuarterlyDataCVM!AY29*OFFSET(AnnualDataCP!AY$14,PYPQly!$B25,0)/OFFSET(AnnualDataCVM!AY$14,PYPQly!$B25,0))</f>
        <v>1596.0724620632866</v>
      </c>
      <c r="AZ29" s="18">
        <f ca="1">IF(ISERROR(QuarterlyDataCVM!AZ29*OFFSET(AnnualDataCP!AZ$14,PYPQly!$B25,0)/OFFSET(AnnualDataCVM!AZ$14,PYPQly!$B25,0)),"",QuarterlyDataCVM!AZ29*OFFSET(AnnualDataCP!AZ$14,PYPQly!$B25,0)/OFFSET(AnnualDataCVM!AZ$14,PYPQly!$B25,0))</f>
        <v>1913.7401471552412</v>
      </c>
      <c r="BA29" s="18">
        <f ca="1">IF(ISERROR(QuarterlyDataCVM!BA29*OFFSET(AnnualDataCP!BA$14,PYPQly!$B25,0)/OFFSET(AnnualDataCVM!BA$14,PYPQly!$B25,0)),"",QuarterlyDataCVM!BA29*OFFSET(AnnualDataCP!BA$14,PYPQly!$B25,0)/OFFSET(AnnualDataCVM!BA$14,PYPQly!$B25,0))</f>
        <v>1077.0179179949432</v>
      </c>
      <c r="BB29" s="18">
        <f ca="1">IF(ISERROR(QuarterlyDataCVM!BB29*OFFSET(AnnualDataCP!BB$14,PYPQly!$B25,0)/OFFSET(AnnualDataCVM!BB$14,PYPQly!$B25,0)),"",QuarterlyDataCVM!BB29*OFFSET(AnnualDataCP!BB$14,PYPQly!$B25,0)/OFFSET(AnnualDataCVM!BB$14,PYPQly!$B25,0))</f>
        <v>836.97717927631584</v>
      </c>
      <c r="BC29" s="18">
        <f ca="1">IF(ISERROR(QuarterlyDataCVM!BC29*OFFSET(AnnualDataCP!BC$14,PYPQly!$B25,0)/OFFSET(AnnualDataCVM!BC$14,PYPQly!$B25,0)),"",QuarterlyDataCVM!BC29*OFFSET(AnnualDataCP!BC$14,PYPQly!$B25,0)/OFFSET(AnnualDataCVM!BC$14,PYPQly!$B25,0))</f>
        <v>555.09807280513917</v>
      </c>
      <c r="BD29" s="18">
        <f ca="1">IF(ISERROR(QuarterlyDataCVM!BD29*OFFSET(AnnualDataCP!BD$14,PYPQly!$B25,0)/OFFSET(AnnualDataCVM!BD$14,PYPQly!$B25,0)),"",QuarterlyDataCVM!BD29*OFFSET(AnnualDataCP!BD$14,PYPQly!$B25,0)/OFFSET(AnnualDataCVM!BD$14,PYPQly!$B25,0))</f>
        <v>281.79719188767552</v>
      </c>
      <c r="BE29" s="18">
        <f ca="1">IF(ISERROR(QuarterlyDataCVM!BE29*OFFSET(AnnualDataCP!BE$14,PYPQly!$B25,0)/OFFSET(AnnualDataCVM!BE$14,PYPQly!$B25,0)),"",QuarterlyDataCVM!BE29*OFFSET(AnnualDataCP!BE$14,PYPQly!$B25,0)/OFFSET(AnnualDataCVM!BE$14,PYPQly!$B25,0))</f>
        <v>3447.0159231100274</v>
      </c>
      <c r="BF29" s="18">
        <f ca="1">IF(ISERROR(QuarterlyDataCVM!BF29*OFFSET(AnnualDataCP!BF$14,PYPQly!$B25,0)/OFFSET(AnnualDataCVM!BF$14,PYPQly!$B25,0)),"",QuarterlyDataCVM!BF29*OFFSET(AnnualDataCP!BF$14,PYPQly!$B25,0)/OFFSET(AnnualDataCVM!BF$14,PYPQly!$B25,0))</f>
        <v>1153.6401603742065</v>
      </c>
      <c r="BG29" s="18">
        <f ca="1">IF(ISERROR(QuarterlyDataCVM!BG29*OFFSET(AnnualDataCP!BG$14,PYPQly!$B25,0)/OFFSET(AnnualDataCVM!BG$14,PYPQly!$B25,0)),"",QuarterlyDataCVM!BG29*OFFSET(AnnualDataCP!BG$14,PYPQly!$B25,0)/OFFSET(AnnualDataCVM!BG$14,PYPQly!$B25,0))</f>
        <v>535.37132542547704</v>
      </c>
      <c r="BH29" s="18">
        <f ca="1">IF(ISERROR(QuarterlyDataCVM!BH29*OFFSET(AnnualDataCP!BH$14,PYPQly!$B25,0)/OFFSET(AnnualDataCVM!BH$14,PYPQly!$B25,0)),"",QuarterlyDataCVM!BH29*OFFSET(AnnualDataCP!BH$14,PYPQly!$B25,0)/OFFSET(AnnualDataCVM!BH$14,PYPQly!$B25,0))</f>
        <v>618.28167420814475</v>
      </c>
      <c r="BI29" s="18">
        <f ca="1">IF(ISERROR(QuarterlyDataCVM!BI29*OFFSET(AnnualDataCP!BI$14,PYPQly!$B25,0)/OFFSET(AnnualDataCVM!BI$14,PYPQly!$B25,0)),"",QuarterlyDataCVM!BI29*OFFSET(AnnualDataCP!BI$14,PYPQly!$B25,0)/OFFSET(AnnualDataCVM!BI$14,PYPQly!$B25,0))</f>
        <v>2294.2281924159183</v>
      </c>
      <c r="BJ29" s="18">
        <f ca="1">IF(ISERROR(QuarterlyDataCVM!BJ29*OFFSET(AnnualDataCP!BJ$14,PYPQly!$B25,0)/OFFSET(AnnualDataCVM!BJ$14,PYPQly!$B25,0)),"",QuarterlyDataCVM!BJ29*OFFSET(AnnualDataCP!BJ$14,PYPQly!$B25,0)/OFFSET(AnnualDataCVM!BJ$14,PYPQly!$B25,0))</f>
        <v>2031.6968193755472</v>
      </c>
      <c r="BK29" s="18">
        <f ca="1">IF(ISERROR(QuarterlyDataCVM!BK29*OFFSET(AnnualDataCP!BK$14,PYPQly!$B25,0)/OFFSET(AnnualDataCVM!BK$14,PYPQly!$B25,0)),"",QuarterlyDataCVM!BK29*OFFSET(AnnualDataCP!BK$14,PYPQly!$B25,0)/OFFSET(AnnualDataCVM!BK$14,PYPQly!$B25,0))</f>
        <v>262.4453665283541</v>
      </c>
      <c r="BL29" s="18">
        <f ca="1">IF(ISERROR(QuarterlyDataCVM!BL29*OFFSET(AnnualDataCP!BL$14,PYPQly!$B25,0)/OFFSET(AnnualDataCVM!BL$14,PYPQly!$B25,0)),"",QuarterlyDataCVM!BL29*OFFSET(AnnualDataCP!BL$14,PYPQly!$B25,0)/OFFSET(AnnualDataCVM!BL$14,PYPQly!$B25,0))</f>
        <v>2131.903161541793</v>
      </c>
      <c r="BM29" s="18">
        <f ca="1">IF(ISERROR(QuarterlyDataCVM!BM29*OFFSET(AnnualDataCP!BM$14,PYPQly!$B25,0)/OFFSET(AnnualDataCVM!BM$14,PYPQly!$B25,0)),"",QuarterlyDataCVM!BM29*OFFSET(AnnualDataCP!BM$14,PYPQly!$B25,0)/OFFSET(AnnualDataCVM!BM$14,PYPQly!$B25,0))</f>
        <v>2131.903161541793</v>
      </c>
      <c r="BN29" s="18">
        <f ca="1">IF(ISERROR(QuarterlyDataCVM!BN29*OFFSET(AnnualDataCP!BN$14,PYPQly!$B25,0)/OFFSET(AnnualDataCVM!BN$14,PYPQly!$B25,0)),"",QuarterlyDataCVM!BN29*OFFSET(AnnualDataCP!BN$14,PYPQly!$B25,0)/OFFSET(AnnualDataCVM!BN$14,PYPQly!$B25,0))</f>
        <v>1232.6953425712086</v>
      </c>
      <c r="BO29" s="18">
        <f ca="1">IF(ISERROR(QuarterlyDataCVM!BO29*OFFSET(AnnualDataCP!BO$14,PYPQly!$B25,0)/OFFSET(AnnualDataCVM!BO$14,PYPQly!$B25,0)),"",QuarterlyDataCVM!BO29*OFFSET(AnnualDataCP!BO$14,PYPQly!$B25,0)/OFFSET(AnnualDataCVM!BO$14,PYPQly!$B25,0))</f>
        <v>1232.6953425712086</v>
      </c>
      <c r="BP29" s="18">
        <f ca="1">IF(ISERROR(QuarterlyDataCVM!BP29*OFFSET(AnnualDataCP!BP$14,PYPQly!$B25,0)/OFFSET(AnnualDataCVM!BP$14,PYPQly!$B25,0)),"",QuarterlyDataCVM!BP29*OFFSET(AnnualDataCP!BP$14,PYPQly!$B25,0)/OFFSET(AnnualDataCVM!BP$14,PYPQly!$B25,0))</f>
        <v>2001.3362243956449</v>
      </c>
      <c r="BQ29" s="18">
        <f ca="1">IF(ISERROR(QuarterlyDataCVM!BQ29*OFFSET(AnnualDataCP!BQ$14,PYPQly!$B25,0)/OFFSET(AnnualDataCVM!BQ$14,PYPQly!$B25,0)),"",QuarterlyDataCVM!BQ29*OFFSET(AnnualDataCP!BQ$14,PYPQly!$B25,0)/OFFSET(AnnualDataCVM!BQ$14,PYPQly!$B25,0))</f>
        <v>2001.3362243956449</v>
      </c>
      <c r="BR29" s="18">
        <f ca="1">IF(ISERROR(QuarterlyDataCVM!BR29*OFFSET(AnnualDataCP!BR$14,PYPQly!$B25,0)/OFFSET(AnnualDataCVM!BR$14,PYPQly!$B25,0)),"",QuarterlyDataCVM!BR29*OFFSET(AnnualDataCP!BR$14,PYPQly!$B25,0)/OFFSET(AnnualDataCVM!BR$14,PYPQly!$B25,0))</f>
        <v>2282.4538978221044</v>
      </c>
      <c r="BS29" s="18">
        <f ca="1">IF(ISERROR(QuarterlyDataCVM!BS29*OFFSET(AnnualDataCP!BS$14,PYPQly!$B25,0)/OFFSET(AnnualDataCVM!BS$14,PYPQly!$B25,0)),"",QuarterlyDataCVM!BS29*OFFSET(AnnualDataCP!BS$14,PYPQly!$B25,0)/OFFSET(AnnualDataCVM!BS$14,PYPQly!$B25,0))</f>
        <v>1231.3385093167701</v>
      </c>
      <c r="BT29" s="18">
        <f ca="1">IF(ISERROR(QuarterlyDataCVM!BT29*OFFSET(AnnualDataCP!BT$14,PYPQly!$B25,0)/OFFSET(AnnualDataCVM!BT$14,PYPQly!$B25,0)),"",QuarterlyDataCVM!BT29*OFFSET(AnnualDataCP!BT$14,PYPQly!$B25,0)/OFFSET(AnnualDataCVM!BT$14,PYPQly!$B25,0))</f>
        <v>1050.898561695685</v>
      </c>
      <c r="BU29" s="18">
        <f ca="1">IF(ISERROR(QuarterlyDataCVM!BU29*OFFSET(AnnualDataCP!BU$14,PYPQly!$B25,0)/OFFSET(AnnualDataCVM!BU$14,PYPQly!$B25,0)),"",QuarterlyDataCVM!BU29*OFFSET(AnnualDataCP!BU$14,PYPQly!$B25,0)/OFFSET(AnnualDataCVM!BU$14,PYPQly!$B25,0))</f>
        <v>194.73257698541329</v>
      </c>
      <c r="BV29" s="18">
        <f ca="1">IF(ISERROR(QuarterlyDataCVM!BV29*OFFSET(AnnualDataCP!BV$14,PYPQly!$B25,0)/OFFSET(AnnualDataCVM!BV$14,PYPQly!$B25,0)),"",QuarterlyDataCVM!BV29*OFFSET(AnnualDataCP!BV$14,PYPQly!$B25,0)/OFFSET(AnnualDataCVM!BV$14,PYPQly!$B25,0))</f>
        <v>703.29789692627685</v>
      </c>
      <c r="BW29" s="18">
        <f ca="1">IF(ISERROR(QuarterlyDataCVM!BW29*OFFSET(AnnualDataCP!BW$14,PYPQly!$B25,0)/OFFSET(AnnualDataCVM!BW$14,PYPQly!$B25,0)),"",QuarterlyDataCVM!BW29*OFFSET(AnnualDataCP!BW$14,PYPQly!$B25,0)/OFFSET(AnnualDataCVM!BW$14,PYPQly!$B25,0))</f>
        <v>155.19801980198017</v>
      </c>
      <c r="BX29" s="18">
        <f ca="1">IF(ISERROR(QuarterlyDataCVM!BX29*OFFSET(AnnualDataCP!BX$14,PYPQly!$B25,0)/OFFSET(AnnualDataCVM!BX$14,PYPQly!$B25,0)),"",QuarterlyDataCVM!BX29*OFFSET(AnnualDataCP!BX$14,PYPQly!$B25,0)/OFFSET(AnnualDataCVM!BX$14,PYPQly!$B25,0))</f>
        <v>1880.7440293136165</v>
      </c>
      <c r="BY29" s="18">
        <f ca="1">IF(ISERROR(QuarterlyDataCVM!BY29*OFFSET(AnnualDataCP!BY$14,PYPQly!$B25,0)/OFFSET(AnnualDataCVM!BY$14,PYPQly!$B25,0)),"",QuarterlyDataCVM!BY29*OFFSET(AnnualDataCP!BY$14,PYPQly!$B25,0)/OFFSET(AnnualDataCVM!BY$14,PYPQly!$B25,0))</f>
        <v>1102.6103911131684</v>
      </c>
      <c r="BZ29" s="18">
        <f ca="1">IF(ISERROR(QuarterlyDataCVM!BZ29*OFFSET(AnnualDataCP!BZ$14,PYPQly!$B25,0)/OFFSET(AnnualDataCVM!BZ$14,PYPQly!$B25,0)),"",QuarterlyDataCVM!BZ29*OFFSET(AnnualDataCP!BZ$14,PYPQly!$B25,0)/OFFSET(AnnualDataCVM!BZ$14,PYPQly!$B25,0))</f>
        <v>578.7294117647059</v>
      </c>
      <c r="CA29" s="18">
        <f ca="1">IF(ISERROR(QuarterlyDataCVM!CA29*OFFSET(AnnualDataCP!CA$14,PYPQly!$B25,0)/OFFSET(AnnualDataCVM!CA$14,PYPQly!$B25,0)),"",QuarterlyDataCVM!CA29*OFFSET(AnnualDataCP!CA$14,PYPQly!$B25,0)/OFFSET(AnnualDataCVM!CA$14,PYPQly!$B25,0))</f>
        <v>523.59922258592474</v>
      </c>
      <c r="CB29" s="18">
        <f ca="1">IF(ISERROR(QuarterlyDataCVM!CB29*OFFSET(AnnualDataCP!CB$14,PYPQly!$B25,0)/OFFSET(AnnualDataCVM!CB$14,PYPQly!$B25,0)),"",QuarterlyDataCVM!CB29*OFFSET(AnnualDataCP!CB$14,PYPQly!$B25,0)/OFFSET(AnnualDataCVM!CB$14,PYPQly!$B25,0))</f>
        <v>778.33639324844535</v>
      </c>
      <c r="CC29" s="18">
        <f ca="1">IF(ISERROR(QuarterlyDataCVM!CC29*OFFSET(AnnualDataCP!CC$14,PYPQly!$B25,0)/OFFSET(AnnualDataCVM!CC$14,PYPQly!$B25,0)),"",QuarterlyDataCVM!CC29*OFFSET(AnnualDataCP!CC$14,PYPQly!$B25,0)/OFFSET(AnnualDataCVM!CC$14,PYPQly!$B25,0))</f>
        <v>50.355555555555554</v>
      </c>
      <c r="CD29" s="18">
        <f ca="1">IF(ISERROR(QuarterlyDataCVM!CD29*OFFSET(AnnualDataCP!CD$14,PYPQly!$B25,0)/OFFSET(AnnualDataCVM!CD$14,PYPQly!$B25,0)),"",QuarterlyDataCVM!CD29*OFFSET(AnnualDataCP!CD$14,PYPQly!$B25,0)/OFFSET(AnnualDataCVM!CD$14,PYPQly!$B25,0))</f>
        <v>238.68721804511279</v>
      </c>
      <c r="CE29" s="18">
        <f ca="1">IF(ISERROR(QuarterlyDataCVM!CE29*OFFSET(AnnualDataCP!CE$14,PYPQly!$B25,0)/OFFSET(AnnualDataCVM!CE$14,PYPQly!$B25,0)),"",QuarterlyDataCVM!CE29*OFFSET(AnnualDataCP!CE$14,PYPQly!$B25,0)/OFFSET(AnnualDataCVM!CE$14,PYPQly!$B25,0))</f>
        <v>489.91726678948248</v>
      </c>
      <c r="CF29" s="18">
        <f ca="1">IF(ISERROR(QuarterlyDataCVM!CF29*OFFSET(AnnualDataCP!CF$14,PYPQly!$B25,0)/OFFSET(AnnualDataCVM!CF$14,PYPQly!$B25,0)),"",QuarterlyDataCVM!CF29*OFFSET(AnnualDataCP!CF$14,PYPQly!$B25,0)/OFFSET(AnnualDataCVM!CF$14,PYPQly!$B25,0))</f>
        <v>3491.0515253900426</v>
      </c>
      <c r="CG29" s="18">
        <f ca="1">IF(ISERROR(QuarterlyDataCVM!CG29*OFFSET(AnnualDataCP!CG$14,PYPQly!$B25,0)/OFFSET(AnnualDataCVM!CG$14,PYPQly!$B25,0)),"",QuarterlyDataCVM!CG29*OFFSET(AnnualDataCP!CG$14,PYPQly!$B25,0)/OFFSET(AnnualDataCVM!CG$14,PYPQly!$B25,0))</f>
        <v>3491.0515253900426</v>
      </c>
      <c r="CH29" s="18">
        <f ca="1">IF(ISERROR(QuarterlyDataCVM!CH29*OFFSET(AnnualDataCP!CH$14,PYPQly!$B25,0)/OFFSET(AnnualDataCVM!CH$14,PYPQly!$B25,0)),"",QuarterlyDataCVM!CH29*OFFSET(AnnualDataCP!CH$14,PYPQly!$B25,0)/OFFSET(AnnualDataCVM!CH$14,PYPQly!$B25,0))</f>
        <v>2465.761213633677</v>
      </c>
      <c r="CI29" s="18">
        <f ca="1">IF(ISERROR(QuarterlyDataCVM!CI29*OFFSET(AnnualDataCP!CI$14,PYPQly!$B25,0)/OFFSET(AnnualDataCVM!CI$14,PYPQly!$B25,0)),"",QuarterlyDataCVM!CI29*OFFSET(AnnualDataCP!CI$14,PYPQly!$B25,0)/OFFSET(AnnualDataCVM!CI$14,PYPQly!$B25,0))</f>
        <v>1024.5031395584363</v>
      </c>
      <c r="CJ29" s="18">
        <f ca="1">IF(ISERROR(QuarterlyDataCVM!CJ29*OFFSET(AnnualDataCP!CJ$14,PYPQly!$B25,0)/OFFSET(AnnualDataCVM!CJ$14,PYPQly!$B25,0)),"",QuarterlyDataCVM!CJ29*OFFSET(AnnualDataCP!CJ$14,PYPQly!$B25,0)/OFFSET(AnnualDataCVM!CJ$14,PYPQly!$B25,0))</f>
        <v>2376.1784050811575</v>
      </c>
      <c r="CK29" s="18">
        <f ca="1">IF(ISERROR(QuarterlyDataCVM!CK29*OFFSET(AnnualDataCP!CK$14,PYPQly!$B25,0)/OFFSET(AnnualDataCVM!CK$14,PYPQly!$B25,0)),"",QuarterlyDataCVM!CK29*OFFSET(AnnualDataCP!CK$14,PYPQly!$B25,0)/OFFSET(AnnualDataCVM!CK$14,PYPQly!$B25,0))</f>
        <v>1021.5811531623064</v>
      </c>
      <c r="CL29" s="18">
        <f ca="1">IF(ISERROR(QuarterlyDataCVM!CL29*OFFSET(AnnualDataCP!CL$14,PYPQly!$B25,0)/OFFSET(AnnualDataCVM!CL$14,PYPQly!$B25,0)),"",QuarterlyDataCVM!CL29*OFFSET(AnnualDataCP!CL$14,PYPQly!$B25,0)/OFFSET(AnnualDataCVM!CL$14,PYPQly!$B25,0))</f>
        <v>1354.821884661917</v>
      </c>
      <c r="CM29" s="18">
        <f ca="1">IF(ISERROR(QuarterlyDataCVM!CM29*OFFSET(AnnualDataCP!CM$14,PYPQly!$B25,0)/OFFSET(AnnualDataCVM!CM$14,PYPQly!$B25,0)),"",QuarterlyDataCVM!CM29*OFFSET(AnnualDataCP!CM$14,PYPQly!$B25,0)/OFFSET(AnnualDataCVM!CM$14,PYPQly!$B25,0))</f>
        <v>696.44077448747157</v>
      </c>
      <c r="CN29" s="18">
        <f ca="1">IF(ISERROR(QuarterlyDataCVM!CN29*OFFSET(AnnualDataCP!CN$14,PYPQly!$B25,0)/OFFSET(AnnualDataCVM!CN$14,PYPQly!$B25,0)),"",QuarterlyDataCVM!CN29*OFFSET(AnnualDataCP!CN$14,PYPQly!$B25,0)/OFFSET(AnnualDataCVM!CN$14,PYPQly!$B25,0))</f>
        <v>642.46266735324411</v>
      </c>
      <c r="CO29" s="18">
        <f ca="1">IF(ISERROR(QuarterlyDataCVM!CO29*OFFSET(AnnualDataCP!CO$14,PYPQly!$B25,0)/OFFSET(AnnualDataCVM!CO$14,PYPQly!$B25,0)),"",QuarterlyDataCVM!CO29*OFFSET(AnnualDataCP!CO$14,PYPQly!$B25,0)/OFFSET(AnnualDataCVM!CO$14,PYPQly!$B25,0))</f>
        <v>16.203124999999996</v>
      </c>
      <c r="CP29" s="18">
        <f ca="1">IF(ISERROR(QuarterlyDataCVM!CP29*OFFSET(AnnualDataCP!CP$14,PYPQly!$B25,0)/OFFSET(AnnualDataCVM!CP$14,PYPQly!$B25,0)),"",QuarterlyDataCVM!CP29*OFFSET(AnnualDataCP!CP$14,PYPQly!$B25,0)/OFFSET(AnnualDataCVM!CP$14,PYPQly!$B25,0))</f>
        <v>9423.3154304650016</v>
      </c>
      <c r="CQ29" s="18">
        <f ca="1">IF(ISERROR(QuarterlyDataCVM!CQ29*OFFSET(AnnualDataCP!CQ$14,PYPQly!$B25,0)/OFFSET(AnnualDataCVM!CQ$14,PYPQly!$B25,0)),"",QuarterlyDataCVM!CQ29*OFFSET(AnnualDataCP!CQ$14,PYPQly!$B25,0)/OFFSET(AnnualDataCVM!CQ$14,PYPQly!$B25,0))</f>
        <v>3486.7629094947251</v>
      </c>
      <c r="CR29" s="18">
        <f ca="1">IF(ISERROR(QuarterlyDataCVM!CR29*OFFSET(AnnualDataCP!CR$14,PYPQly!$B25,0)/OFFSET(AnnualDataCVM!CR$14,PYPQly!$B25,0)),"",QuarterlyDataCVM!CR29*OFFSET(AnnualDataCP!CR$14,PYPQly!$B25,0)/OFFSET(AnnualDataCVM!CR$14,PYPQly!$B25,0))</f>
        <v>1427.0871902887866</v>
      </c>
      <c r="CS29" s="18">
        <f ca="1">IF(ISERROR(QuarterlyDataCVM!CS29*OFFSET(AnnualDataCP!CS$14,PYPQly!$B25,0)/OFFSET(AnnualDataCVM!CS$14,PYPQly!$B25,0)),"",QuarterlyDataCVM!CS29*OFFSET(AnnualDataCP!CS$14,PYPQly!$B25,0)/OFFSET(AnnualDataCVM!CS$14,PYPQly!$B25,0))</f>
        <v>4509.3560899922422</v>
      </c>
      <c r="CT29" s="18">
        <f ca="1">IF(ISERROR(QuarterlyDataCVM!CT29*OFFSET(AnnualDataCP!CT$14,PYPQly!$B25,0)/OFFSET(AnnualDataCVM!CT$14,PYPQly!$B25,0)),"",QuarterlyDataCVM!CT29*OFFSET(AnnualDataCP!CT$14,PYPQly!$B25,0)/OFFSET(AnnualDataCVM!CT$14,PYPQly!$B25,0))</f>
        <v>123100.2339988522</v>
      </c>
      <c r="CU29" s="18">
        <f ca="1">IF(ISERROR(QuarterlyDataCVM!CU29*OFFSET(AnnualDataCP!CU$14,PYPQly!$B25,0)/OFFSET(AnnualDataCVM!CU$14,PYPQly!$B25,0)),"",QuarterlyDataCVM!CU29*OFFSET(AnnualDataCP!CU$14,PYPQly!$B25,0)/OFFSET(AnnualDataCVM!CU$14,PYPQly!$B25,0))</f>
        <v>32406.688876305525</v>
      </c>
      <c r="CV29" s="18">
        <f ca="1">IF(ISERROR(QuarterlyDataCVM!CV29*OFFSET(AnnualDataCP!CV$14,PYPQly!$B25,0)/OFFSET(AnnualDataCVM!CV$14,PYPQly!$B25,0)),"",QuarterlyDataCVM!CV29*OFFSET(AnnualDataCP!CV$14,PYPQly!$B25,0)/OFFSET(AnnualDataCVM!CV$14,PYPQly!$B25,0))</f>
        <v>21513.32566033733</v>
      </c>
      <c r="CW29" s="18">
        <f ca="1">IF(ISERROR(QuarterlyDataCVM!CW29*OFFSET(AnnualDataCP!CW$14,PYPQly!$B25,0)/OFFSET(AnnualDataCVM!CW$14,PYPQly!$B25,0)),"",QuarterlyDataCVM!CW29*OFFSET(AnnualDataCP!CW$14,PYPQly!$B25,0)/OFFSET(AnnualDataCVM!CW$14,PYPQly!$B25,0))</f>
        <v>3020.2729044834309</v>
      </c>
      <c r="CX29" s="18">
        <f ca="1">IF(ISERROR(QuarterlyDataCVM!CX29*OFFSET(AnnualDataCP!CX$14,PYPQly!$B25,0)/OFFSET(AnnualDataCVM!CX$14,PYPQly!$B25,0)),"",QuarterlyDataCVM!CX29*OFFSET(AnnualDataCP!CX$14,PYPQly!$B25,0)/OFFSET(AnnualDataCVM!CX$14,PYPQly!$B25,0))</f>
        <v>7732.9407318609419</v>
      </c>
      <c r="CY29" s="18">
        <f ca="1">IF(ISERROR(QuarterlyDataCVM!CY29*OFFSET(AnnualDataCP!CY$14,PYPQly!$B25,0)/OFFSET(AnnualDataCVM!CY$14,PYPQly!$B25,0)),"",QuarterlyDataCVM!CY29*OFFSET(AnnualDataCP!CY$14,PYPQly!$B25,0)/OFFSET(AnnualDataCVM!CY$14,PYPQly!$B25,0))</f>
        <v>10759.777698355969</v>
      </c>
      <c r="CZ29" s="18">
        <f ca="1">IF(ISERROR(QuarterlyDataCVM!CZ29*OFFSET(AnnualDataCP!CZ$14,PYPQly!$B25,0)/OFFSET(AnnualDataCVM!CZ$14,PYPQly!$B25,0)),"",QuarterlyDataCVM!CZ29*OFFSET(AnnualDataCP!CZ$14,PYPQly!$B25,0)/OFFSET(AnnualDataCVM!CZ$14,PYPQly!$B25,0))</f>
        <v>7116.2957421793953</v>
      </c>
      <c r="DA29" s="18">
        <f ca="1">IF(ISERROR(QuarterlyDataCVM!DA29*OFFSET(AnnualDataCP!DA$14,PYPQly!$B25,0)/OFFSET(AnnualDataCVM!DA$14,PYPQly!$B25,0)),"",QuarterlyDataCVM!DA29*OFFSET(AnnualDataCP!DA$14,PYPQly!$B25,0)/OFFSET(AnnualDataCVM!DA$14,PYPQly!$B25,0))</f>
        <v>3498.9775127209059</v>
      </c>
      <c r="DB29" s="18">
        <f ca="1">IF(ISERROR(QuarterlyDataCVM!DB29*OFFSET(AnnualDataCP!DB$14,PYPQly!$B25,0)/OFFSET(AnnualDataCVM!DB$14,PYPQly!$B25,0)),"",QuarterlyDataCVM!DB29*OFFSET(AnnualDataCP!DB$14,PYPQly!$B25,0)/OFFSET(AnnualDataCVM!DB$14,PYPQly!$B25,0))</f>
        <v>593.87742468014858</v>
      </c>
      <c r="DC29" s="18">
        <f ca="1">IF(ISERROR(QuarterlyDataCVM!DC29*OFFSET(AnnualDataCP!DC$14,PYPQly!$B25,0)/OFFSET(AnnualDataCVM!DC$14,PYPQly!$B25,0)),"",QuarterlyDataCVM!DC29*OFFSET(AnnualDataCP!DC$14,PYPQly!$B25,0)/OFFSET(AnnualDataCVM!DC$14,PYPQly!$B25,0))</f>
        <v>2904.7788130823587</v>
      </c>
      <c r="DD29" s="18">
        <f ca="1">IF(ISERROR(QuarterlyDataCVM!DD29*OFFSET(AnnualDataCP!DD$14,PYPQly!$B25,0)/OFFSET(AnnualDataCVM!DD$14,PYPQly!$B25,0)),"",QuarterlyDataCVM!DD29*OFFSET(AnnualDataCP!DD$14,PYPQly!$B25,0)/OFFSET(AnnualDataCVM!DD$14,PYPQly!$B25,0))</f>
        <v>333.23923444976077</v>
      </c>
      <c r="DE29" s="18">
        <f ca="1">IF(ISERROR(QuarterlyDataCVM!DE29*OFFSET(AnnualDataCP!DE$14,PYPQly!$B25,0)/OFFSET(AnnualDataCVM!DE$14,PYPQly!$B25,0)),"",QuarterlyDataCVM!DE29*OFFSET(AnnualDataCP!DE$14,PYPQly!$B25,0)/OFFSET(AnnualDataCVM!DE$14,PYPQly!$B25,0))</f>
        <v>482.56755399296839</v>
      </c>
      <c r="DF29" s="18">
        <f ca="1">IF(ISERROR(QuarterlyDataCVM!DF29*OFFSET(AnnualDataCP!DF$14,PYPQly!$B25,0)/OFFSET(AnnualDataCVM!DF$14,PYPQly!$B25,0)),"",QuarterlyDataCVM!DF29*OFFSET(AnnualDataCP!DF$14,PYPQly!$B25,0)/OFFSET(AnnualDataCVM!DF$14,PYPQly!$B25,0))</f>
        <v>1384.6146433795061</v>
      </c>
      <c r="DG29" s="18">
        <f ca="1">IF(ISERROR(QuarterlyDataCVM!DG29*OFFSET(AnnualDataCP!DG$14,PYPQly!$B25,0)/OFFSET(AnnualDataCVM!DG$14,PYPQly!$B25,0)),"",QuarterlyDataCVM!DG29*OFFSET(AnnualDataCP!DG$14,PYPQly!$B25,0)/OFFSET(AnnualDataCVM!DG$14,PYPQly!$B25,0))</f>
        <v>1416.9495091164094</v>
      </c>
      <c r="DH29" s="18">
        <f ca="1">IF(ISERROR(QuarterlyDataCVM!DH29*OFFSET(AnnualDataCP!DH$14,PYPQly!$B25,0)/OFFSET(AnnualDataCVM!DH$14,PYPQly!$B25,0)),"",QuarterlyDataCVM!DH29*OFFSET(AnnualDataCP!DH$14,PYPQly!$B25,0)/OFFSET(AnnualDataCVM!DH$14,PYPQly!$B25,0))</f>
        <v>3777.6914715719063</v>
      </c>
      <c r="DI29" s="18">
        <f ca="1">IF(ISERROR(QuarterlyDataCVM!DI29*OFFSET(AnnualDataCP!DI$14,PYPQly!$B25,0)/OFFSET(AnnualDataCVM!DI$14,PYPQly!$B25,0)),"",QuarterlyDataCVM!DI29*OFFSET(AnnualDataCP!DI$14,PYPQly!$B25,0)/OFFSET(AnnualDataCVM!DI$14,PYPQly!$B25,0))</f>
        <v>865.38461538461536</v>
      </c>
      <c r="DJ29" s="18">
        <f ca="1">IF(ISERROR(QuarterlyDataCVM!DJ29*OFFSET(AnnualDataCP!DJ$14,PYPQly!$B25,0)/OFFSET(AnnualDataCVM!DJ$14,PYPQly!$B25,0)),"",QuarterlyDataCVM!DJ29*OFFSET(AnnualDataCP!DJ$14,PYPQly!$B25,0)/OFFSET(AnnualDataCVM!DJ$14,PYPQly!$B25,0))</f>
        <v>2912.1180449730532</v>
      </c>
      <c r="DK29" s="18">
        <f ca="1">IF(ISERROR(QuarterlyDataCVM!DK29*OFFSET(AnnualDataCP!DK$14,PYPQly!$B25,0)/OFFSET(AnnualDataCVM!DK$14,PYPQly!$B25,0)),"",QuarterlyDataCVM!DK29*OFFSET(AnnualDataCP!DK$14,PYPQly!$B25,0)/OFFSET(AnnualDataCVM!DK$14,PYPQly!$B25,0))</f>
        <v>8729.0194358496792</v>
      </c>
      <c r="DL29" s="18">
        <f ca="1">IF(ISERROR(QuarterlyDataCVM!DL29*OFFSET(AnnualDataCP!DL$14,PYPQly!$B25,0)/OFFSET(AnnualDataCVM!DL$14,PYPQly!$B25,0)),"",QuarterlyDataCVM!DL29*OFFSET(AnnualDataCP!DL$14,PYPQly!$B25,0)/OFFSET(AnnualDataCVM!DL$14,PYPQly!$B25,0))</f>
        <v>2998.8716424031168</v>
      </c>
      <c r="DM29" s="18">
        <f ca="1">IF(ISERROR(QuarterlyDataCVM!DM29*OFFSET(AnnualDataCP!DM$14,PYPQly!$B25,0)/OFFSET(AnnualDataCVM!DM$14,PYPQly!$B25,0)),"",QuarterlyDataCVM!DM29*OFFSET(AnnualDataCP!DM$14,PYPQly!$B25,0)/OFFSET(AnnualDataCVM!DM$14,PYPQly!$B25,0))</f>
        <v>1652.6328628203371</v>
      </c>
      <c r="DN29" s="18">
        <f ca="1">IF(ISERROR(QuarterlyDataCVM!DN29*OFFSET(AnnualDataCP!DN$14,PYPQly!$B25,0)/OFFSET(AnnualDataCVM!DN$14,PYPQly!$B25,0)),"",QuarterlyDataCVM!DN29*OFFSET(AnnualDataCP!DN$14,PYPQly!$B25,0)/OFFSET(AnnualDataCVM!DN$14,PYPQly!$B25,0))</f>
        <v>1346.4642903101274</v>
      </c>
      <c r="DO29" s="18">
        <f ca="1">IF(ISERROR(QuarterlyDataCVM!DO29*OFFSET(AnnualDataCP!DO$14,PYPQly!$B25,0)/OFFSET(AnnualDataCVM!DO$14,PYPQly!$B25,0)),"",QuarterlyDataCVM!DO29*OFFSET(AnnualDataCP!DO$14,PYPQly!$B25,0)/OFFSET(AnnualDataCVM!DO$14,PYPQly!$B25,0))</f>
        <v>870.00592534070711</v>
      </c>
      <c r="DP29" s="18">
        <f ca="1">IF(ISERROR(QuarterlyDataCVM!DP29*OFFSET(AnnualDataCP!DP$14,PYPQly!$B25,0)/OFFSET(AnnualDataCVM!DP$14,PYPQly!$B25,0)),"",QuarterlyDataCVM!DP29*OFFSET(AnnualDataCP!DP$14,PYPQly!$B25,0)/OFFSET(AnnualDataCVM!DP$14,PYPQly!$B25,0))</f>
        <v>476.17215461703648</v>
      </c>
      <c r="DQ29" s="18">
        <f ca="1">IF(ISERROR(QuarterlyDataCVM!DQ29*OFFSET(AnnualDataCP!DQ$14,PYPQly!$B25,0)/OFFSET(AnnualDataCVM!DQ$14,PYPQly!$B25,0)),"",QuarterlyDataCVM!DQ29*OFFSET(AnnualDataCP!DQ$14,PYPQly!$B25,0)/OFFSET(AnnualDataCVM!DQ$14,PYPQly!$B25,0))</f>
        <v>3791.5983641235371</v>
      </c>
      <c r="DR29" s="18">
        <f ca="1">IF(ISERROR(QuarterlyDataCVM!DR29*OFFSET(AnnualDataCP!DR$14,PYPQly!$B25,0)/OFFSET(AnnualDataCVM!DR$14,PYPQly!$B25,0)),"",QuarterlyDataCVM!DR29*OFFSET(AnnualDataCP!DR$14,PYPQly!$B25,0)/OFFSET(AnnualDataCVM!DR$14,PYPQly!$B25,0))</f>
        <v>3791.5983641235371</v>
      </c>
      <c r="DS29" s="18">
        <f ca="1">IF(ISERROR(QuarterlyDataCVM!DS29*OFFSET(AnnualDataCP!DS$14,PYPQly!$B25,0)/OFFSET(AnnualDataCVM!DS$14,PYPQly!$B25,0)),"",QuarterlyDataCVM!DS29*OFFSET(AnnualDataCP!DS$14,PYPQly!$B25,0)/OFFSET(AnnualDataCVM!DS$14,PYPQly!$B25,0))</f>
        <v>1939.3249614263673</v>
      </c>
      <c r="DT29" s="18">
        <f ca="1">IF(ISERROR(QuarterlyDataCVM!DT29*OFFSET(AnnualDataCP!DT$14,PYPQly!$B25,0)/OFFSET(AnnualDataCVM!DT$14,PYPQly!$B25,0)),"",QuarterlyDataCVM!DT29*OFFSET(AnnualDataCP!DT$14,PYPQly!$B25,0)/OFFSET(AnnualDataCVM!DT$14,PYPQly!$B25,0))</f>
        <v>1416.0513105960936</v>
      </c>
      <c r="DU29" s="18">
        <f ca="1">IF(ISERROR(QuarterlyDataCVM!DU29*OFFSET(AnnualDataCP!DU$14,PYPQly!$B25,0)/OFFSET(AnnualDataCVM!DU$14,PYPQly!$B25,0)),"",QuarterlyDataCVM!DU29*OFFSET(AnnualDataCP!DU$14,PYPQly!$B25,0)/OFFSET(AnnualDataCVM!DU$14,PYPQly!$B25,0))</f>
        <v>523.4833948339483</v>
      </c>
      <c r="DV29" s="18">
        <f ca="1">IF(ISERROR(QuarterlyDataCVM!DV29*OFFSET(AnnualDataCP!DV$14,PYPQly!$B25,0)/OFFSET(AnnualDataCVM!DV$14,PYPQly!$B25,0)),"",QuarterlyDataCVM!DV29*OFFSET(AnnualDataCP!DV$14,PYPQly!$B25,0)/OFFSET(AnnualDataCVM!DV$14,PYPQly!$B25,0))</f>
        <v>9310.2918362262262</v>
      </c>
      <c r="DW29" s="18">
        <f ca="1">IF(ISERROR(QuarterlyDataCVM!DW29*OFFSET(AnnualDataCP!DW$14,PYPQly!$B25,0)/OFFSET(AnnualDataCVM!DW$14,PYPQly!$B25,0)),"",QuarterlyDataCVM!DW29*OFFSET(AnnualDataCP!DW$14,PYPQly!$B25,0)/OFFSET(AnnualDataCVM!DW$14,PYPQly!$B25,0))</f>
        <v>6229.3901860215874</v>
      </c>
      <c r="DX29" s="18">
        <f ca="1">IF(ISERROR(QuarterlyDataCVM!DX29*OFFSET(AnnualDataCP!DX$14,PYPQly!$B25,0)/OFFSET(AnnualDataCVM!DX$14,PYPQly!$B25,0)),"",QuarterlyDataCVM!DX29*OFFSET(AnnualDataCP!DX$14,PYPQly!$B25,0)/OFFSET(AnnualDataCVM!DX$14,PYPQly!$B25,0))</f>
        <v>1567.7343598682937</v>
      </c>
      <c r="DY29" s="18">
        <f ca="1">IF(ISERROR(QuarterlyDataCVM!DY29*OFFSET(AnnualDataCP!DY$14,PYPQly!$B25,0)/OFFSET(AnnualDataCVM!DY$14,PYPQly!$B25,0)),"",QuarterlyDataCVM!DY29*OFFSET(AnnualDataCP!DY$14,PYPQly!$B25,0)/OFFSET(AnnualDataCVM!DY$14,PYPQly!$B25,0))</f>
        <v>1567.4323163841807</v>
      </c>
      <c r="DZ29" s="18" t="str">
        <f ca="1">IF(ISERROR(QuarterlyDataCVM!DZ29*OFFSET(AnnualDataCP!DZ$14,PYPQly!$B25,0)/OFFSET(AnnualDataCVM!DZ$14,PYPQly!$B25,0)),"",QuarterlyDataCVM!DZ29*OFFSET(AnnualDataCP!DZ$14,PYPQly!$B25,0)/OFFSET(AnnualDataCVM!DZ$14,PYPQly!$B25,0))</f>
        <v/>
      </c>
      <c r="EA29" s="18">
        <f ca="1">IF(ISERROR(QuarterlyDataCVM!EA29*OFFSET(AnnualDataCP!EA$14,PYPQly!$B25,0)/OFFSET(AnnualDataCVM!EA$14,PYPQly!$B25,0)),"",QuarterlyDataCVM!EA29*OFFSET(AnnualDataCP!EA$14,PYPQly!$B25,0)/OFFSET(AnnualDataCVM!EA$14,PYPQly!$B25,0))</f>
        <v>1513.0277376700358</v>
      </c>
      <c r="EB29" s="18">
        <f ca="1">IF(ISERROR(QuarterlyDataCVM!EB29*OFFSET(AnnualDataCP!EB$14,PYPQly!$B25,0)/OFFSET(AnnualDataCVM!EB$14,PYPQly!$B25,0)),"",QuarterlyDataCVM!EB29*OFFSET(AnnualDataCP!EB$14,PYPQly!$B25,0)/OFFSET(AnnualDataCVM!EB$14,PYPQly!$B25,0))</f>
        <v>24107.95434452219</v>
      </c>
      <c r="EC29" s="18">
        <f ca="1">IF(ISERROR(QuarterlyDataCVM!EC29*OFFSET(AnnualDataCP!EC$14,PYPQly!$B25,0)/OFFSET(AnnualDataCVM!EC$14,PYPQly!$B25,0)),"",QuarterlyDataCVM!EC29*OFFSET(AnnualDataCP!EC$14,PYPQly!$B25,0)/OFFSET(AnnualDataCVM!EC$14,PYPQly!$B25,0))</f>
        <v>24107.95434452219</v>
      </c>
      <c r="ED29" s="18">
        <f ca="1">IF(ISERROR(QuarterlyDataCVM!ED29*OFFSET(AnnualDataCP!ED$14,PYPQly!$B25,0)/OFFSET(AnnualDataCVM!ED$14,PYPQly!$B25,0)),"",QuarterlyDataCVM!ED29*OFFSET(AnnualDataCP!ED$14,PYPQly!$B25,0)/OFFSET(AnnualDataCVM!ED$14,PYPQly!$B25,0))</f>
        <v>3446.596662938106</v>
      </c>
      <c r="EE29" s="18">
        <f ca="1">IF(ISERROR(QuarterlyDataCVM!EE29*OFFSET(AnnualDataCP!EE$14,PYPQly!$B25,0)/OFFSET(AnnualDataCVM!EE$14,PYPQly!$B25,0)),"",QuarterlyDataCVM!EE29*OFFSET(AnnualDataCP!EE$14,PYPQly!$B25,0)/OFFSET(AnnualDataCVM!EE$14,PYPQly!$B25,0))</f>
        <v>20349.23386877212</v>
      </c>
      <c r="EF29" s="18">
        <f ca="1">IF(ISERROR(QuarterlyDataCVM!EF29*OFFSET(AnnualDataCP!EF$14,PYPQly!$B25,0)/OFFSET(AnnualDataCVM!EF$14,PYPQly!$B25,0)),"",QuarterlyDataCVM!EF29*OFFSET(AnnualDataCP!EF$14,PYPQly!$B25,0)/OFFSET(AnnualDataCVM!EF$14,PYPQly!$B25,0))</f>
        <v>313.18518518518516</v>
      </c>
      <c r="EG29" s="18">
        <f ca="1">IF(ISERROR(QuarterlyDataCVM!EG29*OFFSET(AnnualDataCP!EG$14,PYPQly!$B25,0)/OFFSET(AnnualDataCVM!EG$14,PYPQly!$B25,0)),"",QuarterlyDataCVM!EG29*OFFSET(AnnualDataCP!EG$14,PYPQly!$B25,0)/OFFSET(AnnualDataCVM!EG$14,PYPQly!$B25,0))</f>
        <v>14371.571415320605</v>
      </c>
      <c r="EH29" s="18">
        <f ca="1">IF(ISERROR(QuarterlyDataCVM!EH29*OFFSET(AnnualDataCP!EH$14,PYPQly!$B25,0)/OFFSET(AnnualDataCVM!EH$14,PYPQly!$B25,0)),"",QuarterlyDataCVM!EH29*OFFSET(AnnualDataCP!EH$14,PYPQly!$B25,0)/OFFSET(AnnualDataCVM!EH$14,PYPQly!$B25,0))</f>
        <v>8612.1912872584344</v>
      </c>
      <c r="EI29" s="18">
        <f ca="1">IF(ISERROR(QuarterlyDataCVM!EI29*OFFSET(AnnualDataCP!EI$14,PYPQly!$B25,0)/OFFSET(AnnualDataCVM!EI$14,PYPQly!$B25,0)),"",QuarterlyDataCVM!EI29*OFFSET(AnnualDataCP!EI$14,PYPQly!$B25,0)/OFFSET(AnnualDataCVM!EI$14,PYPQly!$B25,0))</f>
        <v>5432.7980965329707</v>
      </c>
      <c r="EJ29" s="18">
        <f ca="1">IF(ISERROR(QuarterlyDataCVM!EJ29*OFFSET(AnnualDataCP!EJ$14,PYPQly!$B25,0)/OFFSET(AnnualDataCVM!EJ$14,PYPQly!$B25,0)),"",QuarterlyDataCVM!EJ29*OFFSET(AnnualDataCP!EJ$14,PYPQly!$B25,0)/OFFSET(AnnualDataCVM!EJ$14,PYPQly!$B25,0))</f>
        <v>3771.9386565790819</v>
      </c>
      <c r="EK29" s="18">
        <f ca="1">IF(ISERROR(QuarterlyDataCVM!EK29*OFFSET(AnnualDataCP!EK$14,PYPQly!$B25,0)/OFFSET(AnnualDataCVM!EK$14,PYPQly!$B25,0)),"",QuarterlyDataCVM!EK29*OFFSET(AnnualDataCP!EK$14,PYPQly!$B25,0)/OFFSET(AnnualDataCVM!EK$14,PYPQly!$B25,0))</f>
        <v>2871.8335515455115</v>
      </c>
      <c r="EL29" s="18">
        <f ca="1">IF(ISERROR(QuarterlyDataCVM!EL29*OFFSET(AnnualDataCP!EL$14,PYPQly!$B25,0)/OFFSET(AnnualDataCVM!EL$14,PYPQly!$B25,0)),"",QuarterlyDataCVM!EL29*OFFSET(AnnualDataCP!EL$14,PYPQly!$B25,0)/OFFSET(AnnualDataCVM!EL$14,PYPQly!$B25,0))</f>
        <v>1692.2219178082191</v>
      </c>
      <c r="EM29" s="18">
        <f ca="1">IF(ISERROR(QuarterlyDataCVM!EM29*OFFSET(AnnualDataCP!EM$14,PYPQly!$B25,0)/OFFSET(AnnualDataCVM!EM$14,PYPQly!$B25,0)),"",QuarterlyDataCVM!EM29*OFFSET(AnnualDataCP!EM$14,PYPQly!$B25,0)/OFFSET(AnnualDataCVM!EM$14,PYPQly!$B25,0))</f>
        <v>1179.4737911418122</v>
      </c>
      <c r="EN29" s="18">
        <f ca="1">IF(ISERROR(QuarterlyDataCVM!EN29*OFFSET(AnnualDataCP!EN$14,PYPQly!$B25,0)/OFFSET(AnnualDataCVM!EN$14,PYPQly!$B25,0)),"",QuarterlyDataCVM!EN29*OFFSET(AnnualDataCP!EN$14,PYPQly!$B25,0)/OFFSET(AnnualDataCVM!EN$14,PYPQly!$B25,0))</f>
        <v>900.58738687782807</v>
      </c>
      <c r="EO29" s="18">
        <f ca="1">IF(ISERROR(QuarterlyDataCVM!EO29*OFFSET(AnnualDataCP!EO$14,PYPQly!$B25,0)/OFFSET(AnnualDataCVM!EO$14,PYPQly!$B25,0)),"",QuarterlyDataCVM!EO29*OFFSET(AnnualDataCP!EO$14,PYPQly!$B25,0)/OFFSET(AnnualDataCVM!EO$14,PYPQly!$B25,0))</f>
        <v>1660.5326333373105</v>
      </c>
      <c r="EP29" s="18">
        <f ca="1">IF(ISERROR(QuarterlyDataCVM!EP29*OFFSET(AnnualDataCP!EP$14,PYPQly!$B25,0)/OFFSET(AnnualDataCVM!EP$14,PYPQly!$B25,0)),"",QuarterlyDataCVM!EP29*OFFSET(AnnualDataCP!EP$14,PYPQly!$B25,0)/OFFSET(AnnualDataCVM!EP$14,PYPQly!$B25,0))</f>
        <v>1132.410445720536</v>
      </c>
      <c r="EQ29" s="18">
        <f ca="1">IF(ISERROR(QuarterlyDataCVM!EQ29*OFFSET(AnnualDataCP!EQ$14,PYPQly!$B25,0)/OFFSET(AnnualDataCVM!EQ$14,PYPQly!$B25,0)),"",QuarterlyDataCVM!EQ29*OFFSET(AnnualDataCP!EQ$14,PYPQly!$B25,0)/OFFSET(AnnualDataCVM!EQ$14,PYPQly!$B25,0))</f>
        <v>1132.410445720536</v>
      </c>
      <c r="ER29" s="18">
        <f ca="1">IF(ISERROR(QuarterlyDataCVM!ER29*OFFSET(AnnualDataCP!ER$14,PYPQly!$B25,0)/OFFSET(AnnualDataCVM!ER$14,PYPQly!$B25,0)),"",QuarterlyDataCVM!ER29*OFFSET(AnnualDataCP!ER$14,PYPQly!$B25,0)/OFFSET(AnnualDataCVM!ER$14,PYPQly!$B25,0))</f>
        <v>2046.4690804229413</v>
      </c>
      <c r="ES29" s="18">
        <f ca="1">IF(ISERROR(QuarterlyDataCVM!ES29*OFFSET(AnnualDataCP!ES$14,PYPQly!$B25,0)/OFFSET(AnnualDataCVM!ES$14,PYPQly!$B25,0)),"",QuarterlyDataCVM!ES29*OFFSET(AnnualDataCP!ES$14,PYPQly!$B25,0)/OFFSET(AnnualDataCVM!ES$14,PYPQly!$B25,0))</f>
        <v>1300.0620380972207</v>
      </c>
      <c r="ET29" s="18">
        <f ca="1">IF(ISERROR(QuarterlyDataCVM!ET29*OFFSET(AnnualDataCP!ET$14,PYPQly!$B25,0)/OFFSET(AnnualDataCVM!ET$14,PYPQly!$B25,0)),"",QuarterlyDataCVM!ET29*OFFSET(AnnualDataCP!ET$14,PYPQly!$B25,0)/OFFSET(AnnualDataCVM!ET$14,PYPQly!$B25,0))</f>
        <v>746.50986788452133</v>
      </c>
      <c r="EU29" s="18">
        <f ca="1">IF(ISERROR(QuarterlyDataCVM!EU29*OFFSET(AnnualDataCP!EU$14,PYPQly!$B25,0)/OFFSET(AnnualDataCVM!EU$14,PYPQly!$B25,0)),"",QuarterlyDataCVM!EU29*OFFSET(AnnualDataCP!EU$14,PYPQly!$B25,0)/OFFSET(AnnualDataCVM!EU$14,PYPQly!$B25,0))</f>
        <v>507.86497527413462</v>
      </c>
      <c r="EV29" s="18">
        <f ca="1">IF(ISERROR(QuarterlyDataCVM!EV29*OFFSET(AnnualDataCP!EV$14,PYPQly!$B25,0)/OFFSET(AnnualDataCVM!EV$14,PYPQly!$B25,0)),"",QuarterlyDataCVM!EV29*OFFSET(AnnualDataCP!EV$14,PYPQly!$B25,0)/OFFSET(AnnualDataCVM!EV$14,PYPQly!$B25,0))</f>
        <v>238.69376693766938</v>
      </c>
      <c r="EW29" s="18">
        <f ca="1">IF(ISERROR(QuarterlyDataCVM!EW29*OFFSET(AnnualDataCP!EW$14,PYPQly!$B25,0)/OFFSET(AnnualDataCVM!EW$14,PYPQly!$B25,0)),"",QuarterlyDataCVM!EW29*OFFSET(AnnualDataCP!EW$14,PYPQly!$B25,0)/OFFSET(AnnualDataCVM!EW$14,PYPQly!$B25,0))</f>
        <v>5759.5636265259882</v>
      </c>
      <c r="EX29" s="18">
        <f ca="1">IF(ISERROR(QuarterlyDataCVM!EX29*OFFSET(AnnualDataCP!EX$14,PYPQly!$B25,0)/OFFSET(AnnualDataCVM!EX$14,PYPQly!$B25,0)),"",QuarterlyDataCVM!EX29*OFFSET(AnnualDataCP!EX$14,PYPQly!$B25,0)/OFFSET(AnnualDataCVM!EX$14,PYPQly!$B25,0))</f>
        <v>1592.6862845445241</v>
      </c>
      <c r="EY29" s="18">
        <f ca="1">IF(ISERROR(QuarterlyDataCVM!EY29*OFFSET(AnnualDataCP!EY$14,PYPQly!$B25,0)/OFFSET(AnnualDataCVM!EY$14,PYPQly!$B25,0)),"",QuarterlyDataCVM!EY29*OFFSET(AnnualDataCP!EY$14,PYPQly!$B25,0)/OFFSET(AnnualDataCVM!EY$14,PYPQly!$B25,0))</f>
        <v>1142.1266490765172</v>
      </c>
      <c r="EZ29" s="18">
        <f ca="1">IF(ISERROR(QuarterlyDataCVM!EZ29*OFFSET(AnnualDataCP!EZ$14,PYPQly!$B25,0)/OFFSET(AnnualDataCVM!EZ$14,PYPQly!$B25,0)),"",QuarterlyDataCVM!EZ29*OFFSET(AnnualDataCP!EZ$14,PYPQly!$B25,0)/OFFSET(AnnualDataCVM!EZ$14,PYPQly!$B25,0))</f>
        <v>1161.2519346517627</v>
      </c>
      <c r="FA29" s="18">
        <f ca="1">IF(ISERROR(QuarterlyDataCVM!FA29*OFFSET(AnnualDataCP!FA$14,PYPQly!$B25,0)/OFFSET(AnnualDataCVM!FA$14,PYPQly!$B25,0)),"",QuarterlyDataCVM!FA29*OFFSET(AnnualDataCP!FA$14,PYPQly!$B25,0)/OFFSET(AnnualDataCVM!FA$14,PYPQly!$B25,0))</f>
        <v>1863.2186181818181</v>
      </c>
      <c r="FB29" s="18">
        <f ca="1">IF(ISERROR(QuarterlyDataCVM!FB29*OFFSET(AnnualDataCP!FB$14,PYPQly!$B25,0)/OFFSET(AnnualDataCVM!FB$14,PYPQly!$B25,0)),"",QuarterlyDataCVM!FB29*OFFSET(AnnualDataCP!FB$14,PYPQly!$B25,0)/OFFSET(AnnualDataCVM!FB$14,PYPQly!$B25,0))</f>
        <v>184.81022463206816</v>
      </c>
      <c r="FC29" s="18">
        <f ca="1">IF(ISERROR(QuarterlyDataCVM!FC29*OFFSET(AnnualDataCP!FC$14,PYPQly!$B25,0)/OFFSET(AnnualDataCVM!FC$14,PYPQly!$B25,0)),"",QuarterlyDataCVM!FC29*OFFSET(AnnualDataCP!FC$14,PYPQly!$B25,0)/OFFSET(AnnualDataCVM!FC$14,PYPQly!$B25,0))</f>
        <v>588.13049209138842</v>
      </c>
      <c r="FD29" s="18">
        <f ca="1">IF(ISERROR(QuarterlyDataCVM!FD29*OFFSET(AnnualDataCP!FD$14,PYPQly!$B25,0)/OFFSET(AnnualDataCVM!FD$14,PYPQly!$B25,0)),"",QuarterlyDataCVM!FD29*OFFSET(AnnualDataCP!FD$14,PYPQly!$B25,0)/OFFSET(AnnualDataCVM!FD$14,PYPQly!$B25,0))</f>
        <v>1089.7866927592954</v>
      </c>
      <c r="FE29" s="18">
        <f ca="1">IF(ISERROR(QuarterlyDataCVM!FE29*OFFSET(AnnualDataCP!FE$14,PYPQly!$B25,0)/OFFSET(AnnualDataCVM!FE$14,PYPQly!$B25,0)),"",QuarterlyDataCVM!FE29*OFFSET(AnnualDataCP!FE$14,PYPQly!$B25,0)/OFFSET(AnnualDataCVM!FE$14,PYPQly!$B25,0))</f>
        <v>29289.209017836522</v>
      </c>
      <c r="FF29" s="18">
        <f ca="1">IF(ISERROR(QuarterlyDataCVM!FF29*OFFSET(AnnualDataCP!FF$14,PYPQly!$B25,0)/OFFSET(AnnualDataCVM!FF$14,PYPQly!$B25,0)),"",QuarterlyDataCVM!FF29*OFFSET(AnnualDataCP!FF$14,PYPQly!$B25,0)/OFFSET(AnnualDataCVM!FF$14,PYPQly!$B25,0))</f>
        <v>11373.099231927852</v>
      </c>
      <c r="FG29" s="18">
        <f ca="1">IF(ISERROR(QuarterlyDataCVM!FG29*OFFSET(AnnualDataCP!FG$14,PYPQly!$B25,0)/OFFSET(AnnualDataCVM!FG$14,PYPQly!$B25,0)),"",QuarterlyDataCVM!FG29*OFFSET(AnnualDataCP!FG$14,PYPQly!$B25,0)/OFFSET(AnnualDataCVM!FG$14,PYPQly!$B25,0))</f>
        <v>11373.099231927852</v>
      </c>
      <c r="FH29" s="18">
        <f ca="1">IF(ISERROR(QuarterlyDataCVM!FH29*OFFSET(AnnualDataCP!FH$14,PYPQly!$B25,0)/OFFSET(AnnualDataCVM!FH$14,PYPQly!$B25,0)),"",QuarterlyDataCVM!FH29*OFFSET(AnnualDataCP!FH$14,PYPQly!$B25,0)/OFFSET(AnnualDataCVM!FH$14,PYPQly!$B25,0))</f>
        <v>8240.5758173914874</v>
      </c>
      <c r="FI29" s="18">
        <f ca="1">IF(ISERROR(QuarterlyDataCVM!FI29*OFFSET(AnnualDataCP!FI$14,PYPQly!$B25,0)/OFFSET(AnnualDataCVM!FI$14,PYPQly!$B25,0)),"",QuarterlyDataCVM!FI29*OFFSET(AnnualDataCP!FI$14,PYPQly!$B25,0)/OFFSET(AnnualDataCVM!FI$14,PYPQly!$B25,0))</f>
        <v>8240.5758173914874</v>
      </c>
      <c r="FJ29" s="18">
        <f ca="1">IF(ISERROR(QuarterlyDataCVM!FJ29*OFFSET(AnnualDataCP!FJ$14,PYPQly!$B25,0)/OFFSET(AnnualDataCVM!FJ$14,PYPQly!$B25,0)),"",QuarterlyDataCVM!FJ29*OFFSET(AnnualDataCP!FJ$14,PYPQly!$B25,0)/OFFSET(AnnualDataCVM!FJ$14,PYPQly!$B25,0))</f>
        <v>9675.6796796941744</v>
      </c>
      <c r="FK29" s="18">
        <f ca="1">IF(ISERROR(QuarterlyDataCVM!FK29*OFFSET(AnnualDataCP!FK$14,PYPQly!$B25,0)/OFFSET(AnnualDataCVM!FK$14,PYPQly!$B25,0)),"",QuarterlyDataCVM!FK29*OFFSET(AnnualDataCP!FK$14,PYPQly!$B25,0)/OFFSET(AnnualDataCVM!FK$14,PYPQly!$B25,0))</f>
        <v>6863.1644214885646</v>
      </c>
      <c r="FL29" s="18">
        <f ca="1">IF(ISERROR(QuarterlyDataCVM!FL29*OFFSET(AnnualDataCP!FL$14,PYPQly!$B25,0)/OFFSET(AnnualDataCVM!FL$14,PYPQly!$B25,0)),"",QuarterlyDataCVM!FL29*OFFSET(AnnualDataCP!FL$14,PYPQly!$B25,0)/OFFSET(AnnualDataCVM!FL$14,PYPQly!$B25,0))</f>
        <v>6863.1644214885646</v>
      </c>
      <c r="FM29" s="18">
        <f ca="1">IF(ISERROR(QuarterlyDataCVM!FM29*OFFSET(AnnualDataCP!FM$14,PYPQly!$B25,0)/OFFSET(AnnualDataCVM!FM$14,PYPQly!$B25,0)),"",QuarterlyDataCVM!FM29*OFFSET(AnnualDataCP!FM$14,PYPQly!$B25,0)/OFFSET(AnnualDataCVM!FM$14,PYPQly!$B25,0))</f>
        <v>2812.5520014622557</v>
      </c>
      <c r="FN29" s="18">
        <f ca="1">IF(ISERROR(QuarterlyDataCVM!FN29*OFFSET(AnnualDataCP!FN$14,PYPQly!$B25,0)/OFFSET(AnnualDataCVM!FN$14,PYPQly!$B25,0)),"",QuarterlyDataCVM!FN29*OFFSET(AnnualDataCP!FN$14,PYPQly!$B25,0)/OFFSET(AnnualDataCVM!FN$14,PYPQly!$B25,0))</f>
        <v>1501.1219557538575</v>
      </c>
      <c r="FO29" s="18">
        <f ca="1">IF(ISERROR(QuarterlyDataCVM!FO29*OFFSET(AnnualDataCP!FO$14,PYPQly!$B25,0)/OFFSET(AnnualDataCVM!FO$14,PYPQly!$B25,0)),"",QuarterlyDataCVM!FO29*OFFSET(AnnualDataCP!FO$14,PYPQly!$B25,0)/OFFSET(AnnualDataCVM!FO$14,PYPQly!$B25,0))</f>
        <v>1311.3572277698527</v>
      </c>
      <c r="FP29" s="18">
        <f ca="1">IF(ISERROR(QuarterlyDataCVM!FP29*OFFSET(AnnualDataCP!FP$14,PYPQly!$B25,0)/OFFSET(AnnualDataCVM!FP$14,PYPQly!$B25,0)),"",QuarterlyDataCVM!FP29*OFFSET(AnnualDataCP!FP$14,PYPQly!$B25,0)/OFFSET(AnnualDataCVM!FP$14,PYPQly!$B25,0))</f>
        <v>4884.3459036528229</v>
      </c>
      <c r="FQ29" s="18">
        <f ca="1">IF(ISERROR(QuarterlyDataCVM!FQ29*OFFSET(AnnualDataCP!FQ$14,PYPQly!$B25,0)/OFFSET(AnnualDataCVM!FQ$14,PYPQly!$B25,0)),"",QuarterlyDataCVM!FQ29*OFFSET(AnnualDataCP!FQ$14,PYPQly!$B25,0)/OFFSET(AnnualDataCVM!FQ$14,PYPQly!$B25,0))</f>
        <v>2060.0485572835923</v>
      </c>
      <c r="FR29" s="18">
        <f ca="1">IF(ISERROR(QuarterlyDataCVM!FR29*OFFSET(AnnualDataCP!FR$14,PYPQly!$B25,0)/OFFSET(AnnualDataCVM!FR$14,PYPQly!$B25,0)),"",QuarterlyDataCVM!FR29*OFFSET(AnnualDataCP!FR$14,PYPQly!$B25,0)/OFFSET(AnnualDataCVM!FR$14,PYPQly!$B25,0))</f>
        <v>1397.8522222222223</v>
      </c>
      <c r="FS29" s="18">
        <f ca="1">IF(ISERROR(QuarterlyDataCVM!FS29*OFFSET(AnnualDataCP!FS$14,PYPQly!$B25,0)/OFFSET(AnnualDataCVM!FS$14,PYPQly!$B25,0)),"",QuarterlyDataCVM!FS29*OFFSET(AnnualDataCP!FS$14,PYPQly!$B25,0)/OFFSET(AnnualDataCVM!FS$14,PYPQly!$B25,0))</f>
        <v>766.60540395933651</v>
      </c>
      <c r="FT29" s="18">
        <f ca="1">IF(ISERROR(QuarterlyDataCVM!FT29*OFFSET(AnnualDataCP!FT$14,PYPQly!$B25,0)/OFFSET(AnnualDataCVM!FT$14,PYPQly!$B25,0)),"",QuarterlyDataCVM!FT29*OFFSET(AnnualDataCP!FT$14,PYPQly!$B25,0)/OFFSET(AnnualDataCVM!FT$14,PYPQly!$B25,0))</f>
        <v>193.51762266758811</v>
      </c>
      <c r="FU29" s="18">
        <f ca="1">IF(ISERROR(QuarterlyDataCVM!FU29*OFFSET(AnnualDataCP!FU$14,PYPQly!$B25,0)/OFFSET(AnnualDataCVM!FU$14,PYPQly!$B25,0)),"",QuarterlyDataCVM!FU29*OFFSET(AnnualDataCP!FU$14,PYPQly!$B25,0)/OFFSET(AnnualDataCVM!FU$14,PYPQly!$B25,0))</f>
        <v>437.69195365814949</v>
      </c>
      <c r="FV29" s="18">
        <f ca="1">IF(ISERROR(QuarterlyDataCVM!FV29*OFFSET(AnnualDataCP!FV$14,PYPQly!$B25,0)/OFFSET(AnnualDataCVM!FV$14,PYPQly!$B25,0)),"",QuarterlyDataCVM!FV29*OFFSET(AnnualDataCP!FV$14,PYPQly!$B25,0)/OFFSET(AnnualDataCVM!FV$14,PYPQly!$B25,0))</f>
        <v>662.08247867861382</v>
      </c>
      <c r="FW29" s="18">
        <f ca="1">IF(ISERROR(QuarterlyDataCVM!FW29*OFFSET(AnnualDataCP!FW$14,PYPQly!$B25,0)/OFFSET(AnnualDataCVM!FW$14,PYPQly!$B25,0)),"",QuarterlyDataCVM!FW29*OFFSET(AnnualDataCP!FW$14,PYPQly!$B25,0)/OFFSET(AnnualDataCVM!FW$14,PYPQly!$B25,0))</f>
        <v>2490.6414770287679</v>
      </c>
      <c r="FX29" s="18">
        <f ca="1">IF(ISERROR(QuarterlyDataCVM!FX29*OFFSET(AnnualDataCP!FX$14,PYPQly!$B25,0)/OFFSET(AnnualDataCVM!FX$14,PYPQly!$B25,0)),"",QuarterlyDataCVM!FX29*OFFSET(AnnualDataCP!FX$14,PYPQly!$B25,0)/OFFSET(AnnualDataCVM!FX$14,PYPQly!$B25,0))</f>
        <v>653.21314878892736</v>
      </c>
      <c r="FY29" s="18">
        <f ca="1">IF(ISERROR(QuarterlyDataCVM!FY29*OFFSET(AnnualDataCP!FY$14,PYPQly!$B25,0)/OFFSET(AnnualDataCVM!FY$14,PYPQly!$B25,0)),"",QuarterlyDataCVM!FY29*OFFSET(AnnualDataCP!FY$14,PYPQly!$B25,0)/OFFSET(AnnualDataCVM!FY$14,PYPQly!$B25,0))</f>
        <v>274.69313850063531</v>
      </c>
      <c r="FZ29" s="18">
        <f ca="1">IF(ISERROR(QuarterlyDataCVM!FZ29*OFFSET(AnnualDataCP!FZ$14,PYPQly!$B25,0)/OFFSET(AnnualDataCVM!FZ$14,PYPQly!$B25,0)),"",QuarterlyDataCVM!FZ29*OFFSET(AnnualDataCP!FZ$14,PYPQly!$B25,0)/OFFSET(AnnualDataCVM!FZ$14,PYPQly!$B25,0))</f>
        <v>1562.5554808338939</v>
      </c>
      <c r="GA29" s="18">
        <f ca="1">IF(ISERROR(QuarterlyDataCVM!GA29*OFFSET(AnnualDataCP!GA$14,PYPQly!$B25,0)/OFFSET(AnnualDataCVM!GA$14,PYPQly!$B25,0)),"",QuarterlyDataCVM!GA29*OFFSET(AnnualDataCP!GA$14,PYPQly!$B25,0)/OFFSET(AnnualDataCVM!GA$14,PYPQly!$B25,0))</f>
        <v>333.65056818181819</v>
      </c>
      <c r="GB29" s="18">
        <f ca="1">IF(ISERROR(QuarterlyDataCVM!GB29*OFFSET(AnnualDataCP!GB$14,PYPQly!$B25,0)/OFFSET(AnnualDataCVM!GB$14,PYPQly!$B25,0)),"",QuarterlyDataCVM!GB29*OFFSET(AnnualDataCP!GB$14,PYPQly!$B25,0)/OFFSET(AnnualDataCVM!GB$14,PYPQly!$B25,0))</f>
        <v>333.65056818181819</v>
      </c>
    </row>
    <row r="30" spans="2:184" x14ac:dyDescent="0.25">
      <c r="B30" s="18">
        <f t="shared" si="0"/>
        <v>4</v>
      </c>
      <c r="C30" s="1">
        <v>34304</v>
      </c>
      <c r="D30" s="18">
        <f ca="1">IF(ISERROR(QuarterlyDataCVM!D30*OFFSET(AnnualDataCP!D$14,PYPQly!$B26,0)/OFFSET(AnnualDataCVM!D$14,PYPQly!$B26,0)),"",QuarterlyDataCVM!D30*OFFSET(AnnualDataCP!D$14,PYPQly!$B26,0)/OFFSET(AnnualDataCVM!D$14,PYPQly!$B26,0))</f>
        <v>172502.39914426589</v>
      </c>
      <c r="E30" s="18">
        <f ca="1">IF(ISERROR(QuarterlyDataCVM!E30*OFFSET(AnnualDataCP!E$14,PYPQly!$B26,0)/OFFSET(AnnualDataCVM!E$14,PYPQly!$B26,0)),"",QuarterlyDataCVM!E30*OFFSET(AnnualDataCP!E$14,PYPQly!$B26,0)/OFFSET(AnnualDataCVM!E$14,PYPQly!$B26,0))</f>
        <v>1960.5829379871229</v>
      </c>
      <c r="F30" s="18">
        <f ca="1">IF(ISERROR(QuarterlyDataCVM!F30*OFFSET(AnnualDataCP!F$14,PYPQly!$B26,0)/OFFSET(AnnualDataCVM!F$14,PYPQly!$B26,0)),"",QuarterlyDataCVM!F30*OFFSET(AnnualDataCP!F$14,PYPQly!$B26,0)/OFFSET(AnnualDataCVM!F$14,PYPQly!$B26,0))</f>
        <v>1840.6852705882352</v>
      </c>
      <c r="G30" s="18">
        <f ca="1">IF(ISERROR(QuarterlyDataCVM!G30*OFFSET(AnnualDataCP!G$14,PYPQly!$B26,0)/OFFSET(AnnualDataCVM!G$14,PYPQly!$B26,0)),"",QuarterlyDataCVM!G30*OFFSET(AnnualDataCP!G$14,PYPQly!$B26,0)/OFFSET(AnnualDataCVM!G$14,PYPQly!$B26,0))</f>
        <v>58.900398406374499</v>
      </c>
      <c r="H30" s="18">
        <f ca="1">IF(ISERROR(QuarterlyDataCVM!H30*OFFSET(AnnualDataCP!H$14,PYPQly!$B26,0)/OFFSET(AnnualDataCVM!H$14,PYPQly!$B26,0)),"",QuarterlyDataCVM!H30*OFFSET(AnnualDataCP!H$14,PYPQly!$B26,0)/OFFSET(AnnualDataCVM!H$14,PYPQly!$B26,0))</f>
        <v>60.839183673469385</v>
      </c>
      <c r="I30" s="18">
        <f ca="1">IF(ISERROR(QuarterlyDataCVM!I30*OFFSET(AnnualDataCP!I$14,PYPQly!$B26,0)/OFFSET(AnnualDataCVM!I$14,PYPQly!$B26,0)),"",QuarterlyDataCVM!I30*OFFSET(AnnualDataCP!I$14,PYPQly!$B26,0)/OFFSET(AnnualDataCVM!I$14,PYPQly!$B26,0))</f>
        <v>46966.813037305546</v>
      </c>
      <c r="J30" s="18">
        <f ca="1">IF(ISERROR(QuarterlyDataCVM!J30*OFFSET(AnnualDataCP!J$14,PYPQly!$B26,0)/OFFSET(AnnualDataCVM!J$14,PYPQly!$B26,0)),"",QuarterlyDataCVM!J30*OFFSET(AnnualDataCP!J$14,PYPQly!$B26,0)/OFFSET(AnnualDataCVM!J$14,PYPQly!$B26,0))</f>
        <v>37375.966333338853</v>
      </c>
      <c r="K30" s="18">
        <f ca="1">IF(ISERROR(QuarterlyDataCVM!K30*OFFSET(AnnualDataCP!K$14,PYPQly!$B26,0)/OFFSET(AnnualDataCVM!K$14,PYPQly!$B26,0)),"",QuarterlyDataCVM!K30*OFFSET(AnnualDataCP!K$14,PYPQly!$B26,0)/OFFSET(AnnualDataCVM!K$14,PYPQly!$B26,0))</f>
        <v>3394.8046586390683</v>
      </c>
      <c r="L30" s="18">
        <f ca="1">IF(ISERROR(QuarterlyDataCVM!L30*OFFSET(AnnualDataCP!L$14,PYPQly!$B26,0)/OFFSET(AnnualDataCVM!L$14,PYPQly!$B26,0)),"",QuarterlyDataCVM!L30*OFFSET(AnnualDataCP!L$14,PYPQly!$B26,0)/OFFSET(AnnualDataCVM!L$14,PYPQly!$B26,0))</f>
        <v>285.40791793556662</v>
      </c>
      <c r="M30" s="18">
        <f ca="1">IF(ISERROR(QuarterlyDataCVM!M30*OFFSET(AnnualDataCP!M$14,PYPQly!$B26,0)/OFFSET(AnnualDataCVM!M$14,PYPQly!$B26,0)),"",QuarterlyDataCVM!M30*OFFSET(AnnualDataCP!M$14,PYPQly!$B26,0)/OFFSET(AnnualDataCVM!M$14,PYPQly!$B26,0))</f>
        <v>2427.4846367032173</v>
      </c>
      <c r="N30" s="18" t="str">
        <f ca="1">IF(ISERROR(QuarterlyDataCVM!N30*OFFSET(AnnualDataCP!N$14,PYPQly!$B26,0)/OFFSET(AnnualDataCVM!N$14,PYPQly!$B26,0)),"",QuarterlyDataCVM!N30*OFFSET(AnnualDataCP!N$14,PYPQly!$B26,0)/OFFSET(AnnualDataCVM!N$14,PYPQly!$B26,0))</f>
        <v/>
      </c>
      <c r="O30" s="18">
        <f ca="1">IF(ISERROR(QuarterlyDataCVM!O30*OFFSET(AnnualDataCP!O$14,PYPQly!$B26,0)/OFFSET(AnnualDataCVM!O$14,PYPQly!$B26,0)),"",QuarterlyDataCVM!O30*OFFSET(AnnualDataCP!O$14,PYPQly!$B26,0)/OFFSET(AnnualDataCVM!O$14,PYPQly!$B26,0))</f>
        <v>320.3115577889447</v>
      </c>
      <c r="P30" s="18">
        <f ca="1">IF(ISERROR(QuarterlyDataCVM!P30*OFFSET(AnnualDataCP!P$14,PYPQly!$B26,0)/OFFSET(AnnualDataCVM!P$14,PYPQly!$B26,0)),"",QuarterlyDataCVM!P30*OFFSET(AnnualDataCP!P$14,PYPQly!$B26,0)/OFFSET(AnnualDataCVM!P$14,PYPQly!$B26,0))</f>
        <v>361.07334963325189</v>
      </c>
      <c r="Q30" s="18">
        <f ca="1">IF(ISERROR(QuarterlyDataCVM!Q30*OFFSET(AnnualDataCP!Q$14,PYPQly!$B26,0)/OFFSET(AnnualDataCVM!Q$14,PYPQly!$B26,0)),"",QuarterlyDataCVM!Q30*OFFSET(AnnualDataCP!Q$14,PYPQly!$B26,0)/OFFSET(AnnualDataCVM!Q$14,PYPQly!$B26,0))</f>
        <v>28104.12640206065</v>
      </c>
      <c r="R30" s="18">
        <f ca="1">IF(ISERROR(QuarterlyDataCVM!R30*OFFSET(AnnualDataCP!R$14,PYPQly!$B26,0)/OFFSET(AnnualDataCVM!R$14,PYPQly!$B26,0)),"",QuarterlyDataCVM!R30*OFFSET(AnnualDataCP!R$14,PYPQly!$B26,0)/OFFSET(AnnualDataCVM!R$14,PYPQly!$B26,0))</f>
        <v>4950.586662592621</v>
      </c>
      <c r="S30" s="18">
        <f ca="1">IF(ISERROR(QuarterlyDataCVM!S30*OFFSET(AnnualDataCP!S$14,PYPQly!$B26,0)/OFFSET(AnnualDataCVM!S$14,PYPQly!$B26,0)),"",QuarterlyDataCVM!S30*OFFSET(AnnualDataCP!S$14,PYPQly!$B26,0)/OFFSET(AnnualDataCVM!S$14,PYPQly!$B26,0))</f>
        <v>3909.9718309859154</v>
      </c>
      <c r="T30" s="18">
        <f ca="1">IF(ISERROR(QuarterlyDataCVM!T30*OFFSET(AnnualDataCP!T$14,PYPQly!$B26,0)/OFFSET(AnnualDataCVM!T$14,PYPQly!$B26,0)),"",QuarterlyDataCVM!T30*OFFSET(AnnualDataCP!T$14,PYPQly!$B26,0)/OFFSET(AnnualDataCVM!T$14,PYPQly!$B26,0))</f>
        <v>633.10132158590307</v>
      </c>
      <c r="U30" s="18">
        <f ca="1">IF(ISERROR(QuarterlyDataCVM!U30*OFFSET(AnnualDataCP!U$14,PYPQly!$B26,0)/OFFSET(AnnualDataCVM!U$14,PYPQly!$B26,0)),"",QuarterlyDataCVM!U30*OFFSET(AnnualDataCP!U$14,PYPQly!$B26,0)/OFFSET(AnnualDataCVM!U$14,PYPQly!$B26,0))</f>
        <v>454.27382198952881</v>
      </c>
      <c r="V30" s="18">
        <f ca="1">IF(ISERROR(QuarterlyDataCVM!V30*OFFSET(AnnualDataCP!V$14,PYPQly!$B26,0)/OFFSET(AnnualDataCVM!V$14,PYPQly!$B26,0)),"",QuarterlyDataCVM!V30*OFFSET(AnnualDataCP!V$14,PYPQly!$B26,0)/OFFSET(AnnualDataCVM!V$14,PYPQly!$B26,0))</f>
        <v>33.75</v>
      </c>
      <c r="W30" s="18">
        <f ca="1">IF(ISERROR(QuarterlyDataCVM!W30*OFFSET(AnnualDataCP!W$14,PYPQly!$B26,0)/OFFSET(AnnualDataCVM!W$14,PYPQly!$B26,0)),"",QuarterlyDataCVM!W30*OFFSET(AnnualDataCP!W$14,PYPQly!$B26,0)/OFFSET(AnnualDataCVM!W$14,PYPQly!$B26,0))</f>
        <v>503.51902796882166</v>
      </c>
      <c r="X30" s="18">
        <f ca="1">IF(ISERROR(QuarterlyDataCVM!X30*OFFSET(AnnualDataCP!X$14,PYPQly!$B26,0)/OFFSET(AnnualDataCVM!X$14,PYPQly!$B26,0)),"",QuarterlyDataCVM!X30*OFFSET(AnnualDataCP!X$14,PYPQly!$B26,0)/OFFSET(AnnualDataCVM!X$14,PYPQly!$B26,0))</f>
        <v>162.0895153313551</v>
      </c>
      <c r="Y30" s="18">
        <f ca="1">IF(ISERROR(QuarterlyDataCVM!Y30*OFFSET(AnnualDataCP!Y$14,PYPQly!$B26,0)/OFFSET(AnnualDataCVM!Y$14,PYPQly!$B26,0)),"",QuarterlyDataCVM!Y30*OFFSET(AnnualDataCP!Y$14,PYPQly!$B26,0)/OFFSET(AnnualDataCVM!Y$14,PYPQly!$B26,0))</f>
        <v>725.5189430117797</v>
      </c>
      <c r="Z30" s="18">
        <f ca="1">IF(ISERROR(QuarterlyDataCVM!Z30*OFFSET(AnnualDataCP!Z$14,PYPQly!$B26,0)/OFFSET(AnnualDataCVM!Z$14,PYPQly!$B26,0)),"",QuarterlyDataCVM!Z30*OFFSET(AnnualDataCP!Z$14,PYPQly!$B26,0)/OFFSET(AnnualDataCVM!Z$14,PYPQly!$B26,0))</f>
        <v>1249.6599846977813</v>
      </c>
      <c r="AA30" s="18">
        <f ca="1">IF(ISERROR(QuarterlyDataCVM!AA30*OFFSET(AnnualDataCP!AA$14,PYPQly!$B26,0)/OFFSET(AnnualDataCVM!AA$14,PYPQly!$B26,0)),"",QuarterlyDataCVM!AA30*OFFSET(AnnualDataCP!AA$14,PYPQly!$B26,0)/OFFSET(AnnualDataCVM!AA$14,PYPQly!$B26,0))</f>
        <v>148.11485870556061</v>
      </c>
      <c r="AB30" s="18">
        <f ca="1">IF(ISERROR(QuarterlyDataCVM!AB30*OFFSET(AnnualDataCP!AB$14,PYPQly!$B26,0)/OFFSET(AnnualDataCVM!AB$14,PYPQly!$B26,0)),"",QuarterlyDataCVM!AB30*OFFSET(AnnualDataCP!AB$14,PYPQly!$B26,0)/OFFSET(AnnualDataCVM!AB$14,PYPQly!$B26,0))</f>
        <v>690.57030481809238</v>
      </c>
      <c r="AC30" s="18">
        <f ca="1">IF(ISERROR(QuarterlyDataCVM!AC30*OFFSET(AnnualDataCP!AC$14,PYPQly!$B26,0)/OFFSET(AnnualDataCVM!AC$14,PYPQly!$B26,0)),"",QuarterlyDataCVM!AC30*OFFSET(AnnualDataCP!AC$14,PYPQly!$B26,0)/OFFSET(AnnualDataCVM!AC$14,PYPQly!$B26,0))</f>
        <v>536.31929942741669</v>
      </c>
      <c r="AD30" s="18">
        <f ca="1">IF(ISERROR(QuarterlyDataCVM!AD30*OFFSET(AnnualDataCP!AD$14,PYPQly!$B26,0)/OFFSET(AnnualDataCVM!AD$14,PYPQly!$B26,0)),"",QuarterlyDataCVM!AD30*OFFSET(AnnualDataCP!AD$14,PYPQly!$B26,0)/OFFSET(AnnualDataCVM!AD$14,PYPQly!$B26,0))</f>
        <v>154.75</v>
      </c>
      <c r="AE30" s="18">
        <f ca="1">IF(ISERROR(QuarterlyDataCVM!AE30*OFFSET(AnnualDataCP!AE$14,PYPQly!$B26,0)/OFFSET(AnnualDataCVM!AE$14,PYPQly!$B26,0)),"",QuarterlyDataCVM!AE30*OFFSET(AnnualDataCP!AE$14,PYPQly!$B26,0)/OFFSET(AnnualDataCVM!AE$14,PYPQly!$B26,0))</f>
        <v>350.05501481168005</v>
      </c>
      <c r="AF30" s="18">
        <f ca="1">IF(ISERROR(QuarterlyDataCVM!AF30*OFFSET(AnnualDataCP!AF$14,PYPQly!$B26,0)/OFFSET(AnnualDataCVM!AF$14,PYPQly!$B26,0)),"",QuarterlyDataCVM!AF30*OFFSET(AnnualDataCP!AF$14,PYPQly!$B26,0)/OFFSET(AnnualDataCVM!AF$14,PYPQly!$B26,0))</f>
        <v>1346.3238047370735</v>
      </c>
      <c r="AG30" s="18">
        <f ca="1">IF(ISERROR(QuarterlyDataCVM!AG30*OFFSET(AnnualDataCP!AG$14,PYPQly!$B26,0)/OFFSET(AnnualDataCVM!AG$14,PYPQly!$B26,0)),"",QuarterlyDataCVM!AG30*OFFSET(AnnualDataCP!AG$14,PYPQly!$B26,0)/OFFSET(AnnualDataCVM!AG$14,PYPQly!$B26,0))</f>
        <v>654.40532241555786</v>
      </c>
      <c r="AH30" s="18">
        <f ca="1">IF(ISERROR(QuarterlyDataCVM!AH30*OFFSET(AnnualDataCP!AH$14,PYPQly!$B26,0)/OFFSET(AnnualDataCVM!AH$14,PYPQly!$B26,0)),"",QuarterlyDataCVM!AH30*OFFSET(AnnualDataCP!AH$14,PYPQly!$B26,0)/OFFSET(AnnualDataCVM!AH$14,PYPQly!$B26,0))</f>
        <v>459.99857752489334</v>
      </c>
      <c r="AI30" s="18">
        <f ca="1">IF(ISERROR(QuarterlyDataCVM!AI30*OFFSET(AnnualDataCP!AI$14,PYPQly!$B26,0)/OFFSET(AnnualDataCVM!AI$14,PYPQly!$B26,0)),"",QuarterlyDataCVM!AI30*OFFSET(AnnualDataCP!AI$14,PYPQly!$B26,0)/OFFSET(AnnualDataCVM!AI$14,PYPQly!$B26,0))</f>
        <v>231.9496855345912</v>
      </c>
      <c r="AJ30" s="18">
        <f ca="1">IF(ISERROR(QuarterlyDataCVM!AJ30*OFFSET(AnnualDataCP!AJ$14,PYPQly!$B26,0)/OFFSET(AnnualDataCVM!AJ$14,PYPQly!$B26,0)),"",QuarterlyDataCVM!AJ30*OFFSET(AnnualDataCP!AJ$14,PYPQly!$B26,0)/OFFSET(AnnualDataCVM!AJ$14,PYPQly!$B26,0))</f>
        <v>2072.1795006570301</v>
      </c>
      <c r="AK30" s="18">
        <f ca="1">IF(ISERROR(QuarterlyDataCVM!AK30*OFFSET(AnnualDataCP!AK$14,PYPQly!$B26,0)/OFFSET(AnnualDataCVM!AK$14,PYPQly!$B26,0)),"",QuarterlyDataCVM!AK30*OFFSET(AnnualDataCP!AK$14,PYPQly!$B26,0)/OFFSET(AnnualDataCVM!AK$14,PYPQly!$B26,0))</f>
        <v>463.08417508417506</v>
      </c>
      <c r="AL30" s="18">
        <f ca="1">IF(ISERROR(QuarterlyDataCVM!AL30*OFFSET(AnnualDataCP!AL$14,PYPQly!$B26,0)/OFFSET(AnnualDataCVM!AL$14,PYPQly!$B26,0)),"",QuarterlyDataCVM!AL30*OFFSET(AnnualDataCP!AL$14,PYPQly!$B26,0)/OFFSET(AnnualDataCVM!AL$14,PYPQly!$B26,0))</f>
        <v>645.93301435406704</v>
      </c>
      <c r="AM30" s="18">
        <f ca="1">IF(ISERROR(QuarterlyDataCVM!AM30*OFFSET(AnnualDataCP!AM$14,PYPQly!$B26,0)/OFFSET(AnnualDataCVM!AM$14,PYPQly!$B26,0)),"",QuarterlyDataCVM!AM30*OFFSET(AnnualDataCP!AM$14,PYPQly!$B26,0)/OFFSET(AnnualDataCVM!AM$14,PYPQly!$B26,0))</f>
        <v>963.35113540790576</v>
      </c>
      <c r="AN30" s="18">
        <f ca="1">IF(ISERROR(QuarterlyDataCVM!AN30*OFFSET(AnnualDataCP!AN$14,PYPQly!$B26,0)/OFFSET(AnnualDataCVM!AN$14,PYPQly!$B26,0)),"",QuarterlyDataCVM!AN30*OFFSET(AnnualDataCP!AN$14,PYPQly!$B26,0)/OFFSET(AnnualDataCVM!AN$14,PYPQly!$B26,0))</f>
        <v>304.7352811950791</v>
      </c>
      <c r="AO30" s="18">
        <f ca="1">IF(ISERROR(QuarterlyDataCVM!AO30*OFFSET(AnnualDataCP!AO$14,PYPQly!$B26,0)/OFFSET(AnnualDataCVM!AO$14,PYPQly!$B26,0)),"",QuarterlyDataCVM!AO30*OFFSET(AnnualDataCP!AO$14,PYPQly!$B26,0)/OFFSET(AnnualDataCVM!AO$14,PYPQly!$B26,0))</f>
        <v>304.7352811950791</v>
      </c>
      <c r="AP30" s="18">
        <f ca="1">IF(ISERROR(QuarterlyDataCVM!AP30*OFFSET(AnnualDataCP!AP$14,PYPQly!$B26,0)/OFFSET(AnnualDataCVM!AP$14,PYPQly!$B26,0)),"",QuarterlyDataCVM!AP30*OFFSET(AnnualDataCP!AP$14,PYPQly!$B26,0)/OFFSET(AnnualDataCVM!AP$14,PYPQly!$B26,0))</f>
        <v>2835.4208970976251</v>
      </c>
      <c r="AQ30" s="18">
        <f ca="1">IF(ISERROR(QuarterlyDataCVM!AQ30*OFFSET(AnnualDataCP!AQ$14,PYPQly!$B26,0)/OFFSET(AnnualDataCVM!AQ$14,PYPQly!$B26,0)),"",QuarterlyDataCVM!AQ30*OFFSET(AnnualDataCP!AQ$14,PYPQly!$B26,0)/OFFSET(AnnualDataCVM!AQ$14,PYPQly!$B26,0))</f>
        <v>2835.4208970976251</v>
      </c>
      <c r="AR30" s="18">
        <f ca="1">IF(ISERROR(QuarterlyDataCVM!AR30*OFFSET(AnnualDataCP!AR$14,PYPQly!$B26,0)/OFFSET(AnnualDataCVM!AR$14,PYPQly!$B26,0)),"",QuarterlyDataCVM!AR30*OFFSET(AnnualDataCP!AR$14,PYPQly!$B26,0)/OFFSET(AnnualDataCVM!AR$14,PYPQly!$B26,0))</f>
        <v>394.05405405405406</v>
      </c>
      <c r="AS30" s="18">
        <f ca="1">IF(ISERROR(QuarterlyDataCVM!AS30*OFFSET(AnnualDataCP!AS$14,PYPQly!$B26,0)/OFFSET(AnnualDataCVM!AS$14,PYPQly!$B26,0)),"",QuarterlyDataCVM!AS30*OFFSET(AnnualDataCP!AS$14,PYPQly!$B26,0)/OFFSET(AnnualDataCVM!AS$14,PYPQly!$B26,0))</f>
        <v>885.46520298260145</v>
      </c>
      <c r="AT30" s="18">
        <f ca="1">IF(ISERROR(QuarterlyDataCVM!AT30*OFFSET(AnnualDataCP!AT$14,PYPQly!$B26,0)/OFFSET(AnnualDataCVM!AT$14,PYPQly!$B26,0)),"",QuarterlyDataCVM!AT30*OFFSET(AnnualDataCP!AT$14,PYPQly!$B26,0)/OFFSET(AnnualDataCVM!AT$14,PYPQly!$B26,0))</f>
        <v>410.66611157368857</v>
      </c>
      <c r="AU30" s="18">
        <f ca="1">IF(ISERROR(QuarterlyDataCVM!AU30*OFFSET(AnnualDataCP!AU$14,PYPQly!$B26,0)/OFFSET(AnnualDataCVM!AU$14,PYPQly!$B26,0)),"",QuarterlyDataCVM!AU30*OFFSET(AnnualDataCP!AU$14,PYPQly!$B26,0)/OFFSET(AnnualDataCVM!AU$14,PYPQly!$B26,0))</f>
        <v>268.93039215686275</v>
      </c>
      <c r="AV30" s="18">
        <f ca="1">IF(ISERROR(QuarterlyDataCVM!AV30*OFFSET(AnnualDataCP!AV$14,PYPQly!$B26,0)/OFFSET(AnnualDataCVM!AV$14,PYPQly!$B26,0)),"",QuarterlyDataCVM!AV30*OFFSET(AnnualDataCP!AV$14,PYPQly!$B26,0)/OFFSET(AnnualDataCVM!AV$14,PYPQly!$B26,0))</f>
        <v>490.76923076923077</v>
      </c>
      <c r="AW30" s="18">
        <f ca="1">IF(ISERROR(QuarterlyDataCVM!AW30*OFFSET(AnnualDataCP!AW$14,PYPQly!$B26,0)/OFFSET(AnnualDataCVM!AW$14,PYPQly!$B26,0)),"",QuarterlyDataCVM!AW30*OFFSET(AnnualDataCP!AW$14,PYPQly!$B26,0)/OFFSET(AnnualDataCVM!AW$14,PYPQly!$B26,0))</f>
        <v>383.20886501007385</v>
      </c>
      <c r="AX30" s="18">
        <f ca="1">IF(ISERROR(QuarterlyDataCVM!AX30*OFFSET(AnnualDataCP!AX$14,PYPQly!$B26,0)/OFFSET(AnnualDataCVM!AX$14,PYPQly!$B26,0)),"",QuarterlyDataCVM!AX30*OFFSET(AnnualDataCP!AX$14,PYPQly!$B26,0)/OFFSET(AnnualDataCVM!AX$14,PYPQly!$B26,0))</f>
        <v>1615.1695094694742</v>
      </c>
      <c r="AY30" s="18">
        <f ca="1">IF(ISERROR(QuarterlyDataCVM!AY30*OFFSET(AnnualDataCP!AY$14,PYPQly!$B26,0)/OFFSET(AnnualDataCVM!AY$14,PYPQly!$B26,0)),"",QuarterlyDataCVM!AY30*OFFSET(AnnualDataCP!AY$14,PYPQly!$B26,0)/OFFSET(AnnualDataCVM!AY$14,PYPQly!$B26,0))</f>
        <v>1615.1695094694742</v>
      </c>
      <c r="AZ30" s="18">
        <f ca="1">IF(ISERROR(QuarterlyDataCVM!AZ30*OFFSET(AnnualDataCP!AZ$14,PYPQly!$B26,0)/OFFSET(AnnualDataCVM!AZ$14,PYPQly!$B26,0)),"",QuarterlyDataCVM!AZ30*OFFSET(AnnualDataCP!AZ$14,PYPQly!$B26,0)/OFFSET(AnnualDataCVM!AZ$14,PYPQly!$B26,0))</f>
        <v>1921.1639105412687</v>
      </c>
      <c r="BA30" s="18">
        <f ca="1">IF(ISERROR(QuarterlyDataCVM!BA30*OFFSET(AnnualDataCP!BA$14,PYPQly!$B26,0)/OFFSET(AnnualDataCVM!BA$14,PYPQly!$B26,0)),"",QuarterlyDataCVM!BA30*OFFSET(AnnualDataCP!BA$14,PYPQly!$B26,0)/OFFSET(AnnualDataCVM!BA$14,PYPQly!$B26,0))</f>
        <v>1081.0702429372318</v>
      </c>
      <c r="BB30" s="18">
        <f ca="1">IF(ISERROR(QuarterlyDataCVM!BB30*OFFSET(AnnualDataCP!BB$14,PYPQly!$B26,0)/OFFSET(AnnualDataCVM!BB$14,PYPQly!$B26,0)),"",QuarterlyDataCVM!BB30*OFFSET(AnnualDataCP!BB$14,PYPQly!$B26,0)/OFFSET(AnnualDataCVM!BB$14,PYPQly!$B26,0))</f>
        <v>840.24917763157896</v>
      </c>
      <c r="BC30" s="18">
        <f ca="1">IF(ISERROR(QuarterlyDataCVM!BC30*OFFSET(AnnualDataCP!BC$14,PYPQly!$B26,0)/OFFSET(AnnualDataCVM!BC$14,PYPQly!$B26,0)),"",QuarterlyDataCVM!BC30*OFFSET(AnnualDataCP!BC$14,PYPQly!$B26,0)/OFFSET(AnnualDataCVM!BC$14,PYPQly!$B26,0))</f>
        <v>556.90620985010707</v>
      </c>
      <c r="BD30" s="18">
        <f ca="1">IF(ISERROR(QuarterlyDataCVM!BD30*OFFSET(AnnualDataCP!BD$14,PYPQly!$B26,0)/OFFSET(AnnualDataCVM!BD$14,PYPQly!$B26,0)),"",QuarterlyDataCVM!BD30*OFFSET(AnnualDataCP!BD$14,PYPQly!$B26,0)/OFFSET(AnnualDataCVM!BD$14,PYPQly!$B26,0))</f>
        <v>283.05148205928236</v>
      </c>
      <c r="BE30" s="18">
        <f ca="1">IF(ISERROR(QuarterlyDataCVM!BE30*OFFSET(AnnualDataCP!BE$14,PYPQly!$B26,0)/OFFSET(AnnualDataCVM!BE$14,PYPQly!$B26,0)),"",QuarterlyDataCVM!BE30*OFFSET(AnnualDataCP!BE$14,PYPQly!$B26,0)/OFFSET(AnnualDataCVM!BE$14,PYPQly!$B26,0))</f>
        <v>3457.0596757997419</v>
      </c>
      <c r="BF30" s="18">
        <f ca="1">IF(ISERROR(QuarterlyDataCVM!BF30*OFFSET(AnnualDataCP!BF$14,PYPQly!$B26,0)/OFFSET(AnnualDataCVM!BF$14,PYPQly!$B26,0)),"",QuarterlyDataCVM!BF30*OFFSET(AnnualDataCP!BF$14,PYPQly!$B26,0)/OFFSET(AnnualDataCVM!BF$14,PYPQly!$B26,0))</f>
        <v>1156.770798529903</v>
      </c>
      <c r="BG30" s="18">
        <f ca="1">IF(ISERROR(QuarterlyDataCVM!BG30*OFFSET(AnnualDataCP!BG$14,PYPQly!$B26,0)/OFFSET(AnnualDataCVM!BG$14,PYPQly!$B26,0)),"",QuarterlyDataCVM!BG30*OFFSET(AnnualDataCP!BG$14,PYPQly!$B26,0)/OFFSET(AnnualDataCVM!BG$14,PYPQly!$B26,0))</f>
        <v>537.05312016503353</v>
      </c>
      <c r="BH30" s="18">
        <f ca="1">IF(ISERROR(QuarterlyDataCVM!BH30*OFFSET(AnnualDataCP!BH$14,PYPQly!$B26,0)/OFFSET(AnnualDataCVM!BH$14,PYPQly!$B26,0)),"",QuarterlyDataCVM!BH30*OFFSET(AnnualDataCP!BH$14,PYPQly!$B26,0)/OFFSET(AnnualDataCVM!BH$14,PYPQly!$B26,0))</f>
        <v>620.1753393665158</v>
      </c>
      <c r="BI30" s="18">
        <f ca="1">IF(ISERROR(QuarterlyDataCVM!BI30*OFFSET(AnnualDataCP!BI$14,PYPQly!$B26,0)/OFFSET(AnnualDataCVM!BI$14,PYPQly!$B26,0)),"",QuarterlyDataCVM!BI30*OFFSET(AnnualDataCP!BI$14,PYPQly!$B26,0)/OFFSET(AnnualDataCVM!BI$14,PYPQly!$B26,0))</f>
        <v>2300.4709902184109</v>
      </c>
      <c r="BJ30" s="18">
        <f ca="1">IF(ISERROR(QuarterlyDataCVM!BJ30*OFFSET(AnnualDataCP!BJ$14,PYPQly!$B26,0)/OFFSET(AnnualDataCVM!BJ$14,PYPQly!$B26,0)),"",QuarterlyDataCVM!BJ30*OFFSET(AnnualDataCP!BJ$14,PYPQly!$B26,0)/OFFSET(AnnualDataCVM!BJ$14,PYPQly!$B26,0))</f>
        <v>2037.1146775605487</v>
      </c>
      <c r="BK30" s="18">
        <f ca="1">IF(ISERROR(QuarterlyDataCVM!BK30*OFFSET(AnnualDataCP!BK$14,PYPQly!$B26,0)/OFFSET(AnnualDataCVM!BK$14,PYPQly!$B26,0)),"",QuarterlyDataCVM!BK30*OFFSET(AnnualDataCP!BK$14,PYPQly!$B26,0)/OFFSET(AnnualDataCVM!BK$14,PYPQly!$B26,0))</f>
        <v>263.18257261410787</v>
      </c>
      <c r="BL30" s="18">
        <f ca="1">IF(ISERROR(QuarterlyDataCVM!BL30*OFFSET(AnnualDataCP!BL$14,PYPQly!$B26,0)/OFFSET(AnnualDataCVM!BL$14,PYPQly!$B26,0)),"",QuarterlyDataCVM!BL30*OFFSET(AnnualDataCP!BL$14,PYPQly!$B26,0)/OFFSET(AnnualDataCVM!BL$14,PYPQly!$B26,0))</f>
        <v>2162.7393676916413</v>
      </c>
      <c r="BM30" s="18">
        <f ca="1">IF(ISERROR(QuarterlyDataCVM!BM30*OFFSET(AnnualDataCP!BM$14,PYPQly!$B26,0)/OFFSET(AnnualDataCVM!BM$14,PYPQly!$B26,0)),"",QuarterlyDataCVM!BM30*OFFSET(AnnualDataCP!BM$14,PYPQly!$B26,0)/OFFSET(AnnualDataCVM!BM$14,PYPQly!$B26,0))</f>
        <v>2162.7393676916413</v>
      </c>
      <c r="BN30" s="18">
        <f ca="1">IF(ISERROR(QuarterlyDataCVM!BN30*OFFSET(AnnualDataCP!BN$14,PYPQly!$B26,0)/OFFSET(AnnualDataCVM!BN$14,PYPQly!$B26,0)),"",QuarterlyDataCVM!BN30*OFFSET(AnnualDataCP!BN$14,PYPQly!$B26,0)/OFFSET(AnnualDataCVM!BN$14,PYPQly!$B26,0))</f>
        <v>1242.7024634334102</v>
      </c>
      <c r="BO30" s="18">
        <f ca="1">IF(ISERROR(QuarterlyDataCVM!BO30*OFFSET(AnnualDataCP!BO$14,PYPQly!$B26,0)/OFFSET(AnnualDataCVM!BO$14,PYPQly!$B26,0)),"",QuarterlyDataCVM!BO30*OFFSET(AnnualDataCP!BO$14,PYPQly!$B26,0)/OFFSET(AnnualDataCVM!BO$14,PYPQly!$B26,0))</f>
        <v>1242.7024634334102</v>
      </c>
      <c r="BP30" s="18">
        <f ca="1">IF(ISERROR(QuarterlyDataCVM!BP30*OFFSET(AnnualDataCP!BP$14,PYPQly!$B26,0)/OFFSET(AnnualDataCVM!BP$14,PYPQly!$B26,0)),"",QuarterlyDataCVM!BP30*OFFSET(AnnualDataCP!BP$14,PYPQly!$B26,0)/OFFSET(AnnualDataCVM!BP$14,PYPQly!$B26,0))</f>
        <v>1973.4515593282892</v>
      </c>
      <c r="BQ30" s="18">
        <f ca="1">IF(ISERROR(QuarterlyDataCVM!BQ30*OFFSET(AnnualDataCP!BQ$14,PYPQly!$B26,0)/OFFSET(AnnualDataCVM!BQ$14,PYPQly!$B26,0)),"",QuarterlyDataCVM!BQ30*OFFSET(AnnualDataCP!BQ$14,PYPQly!$B26,0)/OFFSET(AnnualDataCVM!BQ$14,PYPQly!$B26,0))</f>
        <v>1973.4515593282892</v>
      </c>
      <c r="BR30" s="18">
        <f ca="1">IF(ISERROR(QuarterlyDataCVM!BR30*OFFSET(AnnualDataCP!BR$14,PYPQly!$B26,0)/OFFSET(AnnualDataCVM!BR$14,PYPQly!$B26,0)),"",QuarterlyDataCVM!BR30*OFFSET(AnnualDataCP!BR$14,PYPQly!$B26,0)/OFFSET(AnnualDataCVM!BR$14,PYPQly!$B26,0))</f>
        <v>2272.9118664766943</v>
      </c>
      <c r="BS30" s="18">
        <f ca="1">IF(ISERROR(QuarterlyDataCVM!BS30*OFFSET(AnnualDataCP!BS$14,PYPQly!$B26,0)/OFFSET(AnnualDataCVM!BS$14,PYPQly!$B26,0)),"",QuarterlyDataCVM!BS30*OFFSET(AnnualDataCP!BS$14,PYPQly!$B26,0)/OFFSET(AnnualDataCVM!BS$14,PYPQly!$B26,0))</f>
        <v>1226.1024844720496</v>
      </c>
      <c r="BT30" s="18">
        <f ca="1">IF(ISERROR(QuarterlyDataCVM!BT30*OFFSET(AnnualDataCP!BT$14,PYPQly!$B26,0)/OFFSET(AnnualDataCVM!BT$14,PYPQly!$B26,0)),"",QuarterlyDataCVM!BT30*OFFSET(AnnualDataCP!BT$14,PYPQly!$B26,0)/OFFSET(AnnualDataCVM!BT$14,PYPQly!$B26,0))</f>
        <v>1046.8126419379257</v>
      </c>
      <c r="BU30" s="18">
        <f ca="1">IF(ISERROR(QuarterlyDataCVM!BU30*OFFSET(AnnualDataCP!BU$14,PYPQly!$B26,0)/OFFSET(AnnualDataCVM!BU$14,PYPQly!$B26,0)),"",QuarterlyDataCVM!BU30*OFFSET(AnnualDataCP!BU$14,PYPQly!$B26,0)/OFFSET(AnnualDataCVM!BU$14,PYPQly!$B26,0))</f>
        <v>194.08346839546192</v>
      </c>
      <c r="BV30" s="18">
        <f ca="1">IF(ISERROR(QuarterlyDataCVM!BV30*OFFSET(AnnualDataCP!BV$14,PYPQly!$B26,0)/OFFSET(AnnualDataCVM!BV$14,PYPQly!$B26,0)),"",QuarterlyDataCVM!BV30*OFFSET(AnnualDataCP!BV$14,PYPQly!$B26,0)/OFFSET(AnnualDataCVM!BV$14,PYPQly!$B26,0))</f>
        <v>700.6262999768893</v>
      </c>
      <c r="BW30" s="18">
        <f ca="1">IF(ISERROR(QuarterlyDataCVM!BW30*OFFSET(AnnualDataCP!BW$14,PYPQly!$B26,0)/OFFSET(AnnualDataCVM!BW$14,PYPQly!$B26,0)),"",QuarterlyDataCVM!BW30*OFFSET(AnnualDataCP!BW$14,PYPQly!$B26,0)/OFFSET(AnnualDataCVM!BW$14,PYPQly!$B26,0))</f>
        <v>155.19801980198017</v>
      </c>
      <c r="BX30" s="18">
        <f ca="1">IF(ISERROR(QuarterlyDataCVM!BX30*OFFSET(AnnualDataCP!BX$14,PYPQly!$B26,0)/OFFSET(AnnualDataCVM!BX$14,PYPQly!$B26,0)),"",QuarterlyDataCVM!BX30*OFFSET(AnnualDataCP!BX$14,PYPQly!$B26,0)/OFFSET(AnnualDataCVM!BX$14,PYPQly!$B26,0))</f>
        <v>1903.1164692795917</v>
      </c>
      <c r="BY30" s="18">
        <f ca="1">IF(ISERROR(QuarterlyDataCVM!BY30*OFFSET(AnnualDataCP!BY$14,PYPQly!$B26,0)/OFFSET(AnnualDataCVM!BY$14,PYPQly!$B26,0)),"",QuarterlyDataCVM!BY30*OFFSET(AnnualDataCP!BY$14,PYPQly!$B26,0)/OFFSET(AnnualDataCVM!BY$14,PYPQly!$B26,0))</f>
        <v>1115.7186993751448</v>
      </c>
      <c r="BZ30" s="18">
        <f ca="1">IF(ISERROR(QuarterlyDataCVM!BZ30*OFFSET(AnnualDataCP!BZ$14,PYPQly!$B26,0)/OFFSET(AnnualDataCVM!BZ$14,PYPQly!$B26,0)),"",QuarterlyDataCVM!BZ30*OFFSET(AnnualDataCP!BZ$14,PYPQly!$B26,0)/OFFSET(AnnualDataCVM!BZ$14,PYPQly!$B26,0))</f>
        <v>585.75140664961634</v>
      </c>
      <c r="CA30" s="18">
        <f ca="1">IF(ISERROR(QuarterlyDataCVM!CA30*OFFSET(AnnualDataCP!CA$14,PYPQly!$B26,0)/OFFSET(AnnualDataCVM!CA$14,PYPQly!$B26,0)),"",QuarterlyDataCVM!CA30*OFFSET(AnnualDataCP!CA$14,PYPQly!$B26,0)/OFFSET(AnnualDataCVM!CA$14,PYPQly!$B26,0))</f>
        <v>529.5251636661211</v>
      </c>
      <c r="CB30" s="18">
        <f ca="1">IF(ISERROR(QuarterlyDataCVM!CB30*OFFSET(AnnualDataCP!CB$14,PYPQly!$B26,0)/OFFSET(AnnualDataCVM!CB$14,PYPQly!$B26,0)),"",QuarterlyDataCVM!CB30*OFFSET(AnnualDataCP!CB$14,PYPQly!$B26,0)/OFFSET(AnnualDataCVM!CB$14,PYPQly!$B26,0))</f>
        <v>787.44506958839202</v>
      </c>
      <c r="CC30" s="18">
        <f ca="1">IF(ISERROR(QuarterlyDataCVM!CC30*OFFSET(AnnualDataCP!CC$14,PYPQly!$B26,0)/OFFSET(AnnualDataCVM!CC$14,PYPQly!$B26,0)),"",QuarterlyDataCVM!CC30*OFFSET(AnnualDataCP!CC$14,PYPQly!$B26,0)/OFFSET(AnnualDataCVM!CC$14,PYPQly!$B26,0))</f>
        <v>50.844444444444441</v>
      </c>
      <c r="CD30" s="18">
        <f ca="1">IF(ISERROR(QuarterlyDataCVM!CD30*OFFSET(AnnualDataCP!CD$14,PYPQly!$B26,0)/OFFSET(AnnualDataCVM!CD$14,PYPQly!$B26,0)),"",QuarterlyDataCVM!CD30*OFFSET(AnnualDataCP!CD$14,PYPQly!$B26,0)/OFFSET(AnnualDataCVM!CD$14,PYPQly!$B26,0))</f>
        <v>241.52030075187969</v>
      </c>
      <c r="CE30" s="18">
        <f ca="1">IF(ISERROR(QuarterlyDataCVM!CE30*OFFSET(AnnualDataCP!CE$14,PYPQly!$B26,0)/OFFSET(AnnualDataCVM!CE$14,PYPQly!$B26,0)),"",QuarterlyDataCVM!CE30*OFFSET(AnnualDataCP!CE$14,PYPQly!$B26,0)/OFFSET(AnnualDataCVM!CE$14,PYPQly!$B26,0))</f>
        <v>495.75347512979403</v>
      </c>
      <c r="CF30" s="18">
        <f ca="1">IF(ISERROR(QuarterlyDataCVM!CF30*OFFSET(AnnualDataCP!CF$14,PYPQly!$B26,0)/OFFSET(AnnualDataCVM!CF$14,PYPQly!$B26,0)),"",QuarterlyDataCVM!CF30*OFFSET(AnnualDataCP!CF$14,PYPQly!$B26,0)/OFFSET(AnnualDataCVM!CF$14,PYPQly!$B26,0))</f>
        <v>3687.9128987379509</v>
      </c>
      <c r="CG30" s="18">
        <f ca="1">IF(ISERROR(QuarterlyDataCVM!CG30*OFFSET(AnnualDataCP!CG$14,PYPQly!$B26,0)/OFFSET(AnnualDataCVM!CG$14,PYPQly!$B26,0)),"",QuarterlyDataCVM!CG30*OFFSET(AnnualDataCP!CG$14,PYPQly!$B26,0)/OFFSET(AnnualDataCVM!CG$14,PYPQly!$B26,0))</f>
        <v>3687.9128987379509</v>
      </c>
      <c r="CH30" s="18">
        <f ca="1">IF(ISERROR(QuarterlyDataCVM!CH30*OFFSET(AnnualDataCP!CH$14,PYPQly!$B26,0)/OFFSET(AnnualDataCVM!CH$14,PYPQly!$B26,0)),"",QuarterlyDataCVM!CH30*OFFSET(AnnualDataCP!CH$14,PYPQly!$B26,0)/OFFSET(AnnualDataCVM!CH$14,PYPQly!$B26,0))</f>
        <v>2605.4352794378406</v>
      </c>
      <c r="CI30" s="18">
        <f ca="1">IF(ISERROR(QuarterlyDataCVM!CI30*OFFSET(AnnualDataCP!CI$14,PYPQly!$B26,0)/OFFSET(AnnualDataCVM!CI$14,PYPQly!$B26,0)),"",QuarterlyDataCVM!CI30*OFFSET(AnnualDataCP!CI$14,PYPQly!$B26,0)/OFFSET(AnnualDataCVM!CI$14,PYPQly!$B26,0))</f>
        <v>1082.6254810613732</v>
      </c>
      <c r="CJ30" s="18">
        <f ca="1">IF(ISERROR(QuarterlyDataCVM!CJ30*OFFSET(AnnualDataCP!CJ$14,PYPQly!$B26,0)/OFFSET(AnnualDataCVM!CJ$14,PYPQly!$B26,0)),"",QuarterlyDataCVM!CJ30*OFFSET(AnnualDataCP!CJ$14,PYPQly!$B26,0)/OFFSET(AnnualDataCVM!CJ$14,PYPQly!$B26,0))</f>
        <v>2434.4429075511644</v>
      </c>
      <c r="CK30" s="18">
        <f ca="1">IF(ISERROR(QuarterlyDataCVM!CK30*OFFSET(AnnualDataCP!CK$14,PYPQly!$B26,0)/OFFSET(AnnualDataCVM!CK$14,PYPQly!$B26,0)),"",QuarterlyDataCVM!CK30*OFFSET(AnnualDataCP!CK$14,PYPQly!$B26,0)/OFFSET(AnnualDataCVM!CK$14,PYPQly!$B26,0))</f>
        <v>1046.5694691389383</v>
      </c>
      <c r="CL30" s="18">
        <f ca="1">IF(ISERROR(QuarterlyDataCVM!CL30*OFFSET(AnnualDataCP!CL$14,PYPQly!$B26,0)/OFFSET(AnnualDataCVM!CL$14,PYPQly!$B26,0)),"",QuarterlyDataCVM!CL30*OFFSET(AnnualDataCP!CL$14,PYPQly!$B26,0)/OFFSET(AnnualDataCVM!CL$14,PYPQly!$B26,0))</f>
        <v>1387.8327732222074</v>
      </c>
      <c r="CM30" s="18">
        <f ca="1">IF(ISERROR(QuarterlyDataCVM!CM30*OFFSET(AnnualDataCP!CM$14,PYPQly!$B26,0)/OFFSET(AnnualDataCVM!CM$14,PYPQly!$B26,0)),"",QuarterlyDataCVM!CM30*OFFSET(AnnualDataCP!CM$14,PYPQly!$B26,0)/OFFSET(AnnualDataCVM!CM$14,PYPQly!$B26,0))</f>
        <v>713.66457858769934</v>
      </c>
      <c r="CN30" s="18">
        <f ca="1">IF(ISERROR(QuarterlyDataCVM!CN30*OFFSET(AnnualDataCP!CN$14,PYPQly!$B26,0)/OFFSET(AnnualDataCVM!CN$14,PYPQly!$B26,0)),"",QuarterlyDataCVM!CN30*OFFSET(AnnualDataCP!CN$14,PYPQly!$B26,0)/OFFSET(AnnualDataCVM!CN$14,PYPQly!$B26,0))</f>
        <v>658.07157569515959</v>
      </c>
      <c r="CO30" s="18">
        <f ca="1">IF(ISERROR(QuarterlyDataCVM!CO30*OFFSET(AnnualDataCP!CO$14,PYPQly!$B26,0)/OFFSET(AnnualDataCVM!CO$14,PYPQly!$B26,0)),"",QuarterlyDataCVM!CO30*OFFSET(AnnualDataCP!CO$14,PYPQly!$B26,0)/OFFSET(AnnualDataCVM!CO$14,PYPQly!$B26,0))</f>
        <v>16.520833333333332</v>
      </c>
      <c r="CP30" s="18">
        <f ca="1">IF(ISERROR(QuarterlyDataCVM!CP30*OFFSET(AnnualDataCP!CP$14,PYPQly!$B26,0)/OFFSET(AnnualDataCVM!CP$14,PYPQly!$B26,0)),"",QuarterlyDataCVM!CP30*OFFSET(AnnualDataCP!CP$14,PYPQly!$B26,0)/OFFSET(AnnualDataCVM!CP$14,PYPQly!$B26,0))</f>
        <v>9393.5346330127177</v>
      </c>
      <c r="CQ30" s="18">
        <f ca="1">IF(ISERROR(QuarterlyDataCVM!CQ30*OFFSET(AnnualDataCP!CQ$14,PYPQly!$B26,0)/OFFSET(AnnualDataCVM!CQ$14,PYPQly!$B26,0)),"",QuarterlyDataCVM!CQ30*OFFSET(AnnualDataCP!CQ$14,PYPQly!$B26,0)/OFFSET(AnnualDataCVM!CQ$14,PYPQly!$B26,0))</f>
        <v>3476.0755136035536</v>
      </c>
      <c r="CR30" s="18">
        <f ca="1">IF(ISERROR(QuarterlyDataCVM!CR30*OFFSET(AnnualDataCP!CR$14,PYPQly!$B26,0)/OFFSET(AnnualDataCVM!CR$14,PYPQly!$B26,0)),"",QuarterlyDataCVM!CR30*OFFSET(AnnualDataCP!CR$14,PYPQly!$B26,0)/OFFSET(AnnualDataCVM!CR$14,PYPQly!$B26,0))</f>
        <v>1421.8369269996119</v>
      </c>
      <c r="CS30" s="18">
        <f ca="1">IF(ISERROR(QuarterlyDataCVM!CS30*OFFSET(AnnualDataCP!CS$14,PYPQly!$B26,0)/OFFSET(AnnualDataCVM!CS$14,PYPQly!$B26,0)),"",QuarterlyDataCVM!CS30*OFFSET(AnnualDataCP!CS$14,PYPQly!$B26,0)/OFFSET(AnnualDataCVM!CS$14,PYPQly!$B26,0))</f>
        <v>4495.7789688976654</v>
      </c>
      <c r="CT30" s="18">
        <f ca="1">IF(ISERROR(QuarterlyDataCVM!CT30*OFFSET(AnnualDataCP!CT$14,PYPQly!$B26,0)/OFFSET(AnnualDataCVM!CT$14,PYPQly!$B26,0)),"",QuarterlyDataCVM!CT30*OFFSET(AnnualDataCP!CT$14,PYPQly!$B26,0)/OFFSET(AnnualDataCVM!CT$14,PYPQly!$B26,0))</f>
        <v>123582.94581863024</v>
      </c>
      <c r="CU30" s="18">
        <f ca="1">IF(ISERROR(QuarterlyDataCVM!CU30*OFFSET(AnnualDataCP!CU$14,PYPQly!$B26,0)/OFFSET(AnnualDataCVM!CU$14,PYPQly!$B26,0)),"",QuarterlyDataCVM!CU30*OFFSET(AnnualDataCP!CU$14,PYPQly!$B26,0)/OFFSET(AnnualDataCVM!CU$14,PYPQly!$B26,0))</f>
        <v>32369.808177089886</v>
      </c>
      <c r="CV30" s="18">
        <f ca="1">IF(ISERROR(QuarterlyDataCVM!CV30*OFFSET(AnnualDataCP!CV$14,PYPQly!$B26,0)/OFFSET(AnnualDataCVM!CV$14,PYPQly!$B26,0)),"",QuarterlyDataCVM!CV30*OFFSET(AnnualDataCP!CV$14,PYPQly!$B26,0)/OFFSET(AnnualDataCVM!CV$14,PYPQly!$B26,0))</f>
        <v>21507.728333510131</v>
      </c>
      <c r="CW30" s="18">
        <f ca="1">IF(ISERROR(QuarterlyDataCVM!CW30*OFFSET(AnnualDataCP!CW$14,PYPQly!$B26,0)/OFFSET(AnnualDataCVM!CW$14,PYPQly!$B26,0)),"",QuarterlyDataCVM!CW30*OFFSET(AnnualDataCP!CW$14,PYPQly!$B26,0)/OFFSET(AnnualDataCVM!CW$14,PYPQly!$B26,0))</f>
        <v>3018.2923976608186</v>
      </c>
      <c r="CX30" s="18">
        <f ca="1">IF(ISERROR(QuarterlyDataCVM!CX30*OFFSET(AnnualDataCP!CX$14,PYPQly!$B26,0)/OFFSET(AnnualDataCVM!CX$14,PYPQly!$B26,0)),"",QuarterlyDataCVM!CX30*OFFSET(AnnualDataCP!CX$14,PYPQly!$B26,0)/OFFSET(AnnualDataCVM!CX$14,PYPQly!$B26,0))</f>
        <v>7732.3623951073814</v>
      </c>
      <c r="CY30" s="18">
        <f ca="1">IF(ISERROR(QuarterlyDataCVM!CY30*OFFSET(AnnualDataCP!CY$14,PYPQly!$B26,0)/OFFSET(AnnualDataCVM!CY$14,PYPQly!$B26,0)),"",QuarterlyDataCVM!CY30*OFFSET(AnnualDataCP!CY$14,PYPQly!$B26,0)/OFFSET(AnnualDataCVM!CY$14,PYPQly!$B26,0))</f>
        <v>10756.550168487694</v>
      </c>
      <c r="CZ30" s="18">
        <f ca="1">IF(ISERROR(QuarterlyDataCVM!CZ30*OFFSET(AnnualDataCP!CZ$14,PYPQly!$B26,0)/OFFSET(AnnualDataCVM!CZ$14,PYPQly!$B26,0)),"",QuarterlyDataCVM!CZ30*OFFSET(AnnualDataCP!CZ$14,PYPQly!$B26,0)/OFFSET(AnnualDataCVM!CZ$14,PYPQly!$B26,0))</f>
        <v>7148.524770050024</v>
      </c>
      <c r="DA30" s="18">
        <f ca="1">IF(ISERROR(QuarterlyDataCVM!DA30*OFFSET(AnnualDataCP!DA$14,PYPQly!$B26,0)/OFFSET(AnnualDataCVM!DA$14,PYPQly!$B26,0)),"",QuarterlyDataCVM!DA30*OFFSET(AnnualDataCP!DA$14,PYPQly!$B26,0)/OFFSET(AnnualDataCVM!DA$14,PYPQly!$B26,0))</f>
        <v>3515.9270668052745</v>
      </c>
      <c r="DB30" s="18">
        <f ca="1">IF(ISERROR(QuarterlyDataCVM!DB30*OFFSET(AnnualDataCP!DB$14,PYPQly!$B26,0)/OFFSET(AnnualDataCVM!DB$14,PYPQly!$B26,0)),"",QuarterlyDataCVM!DB30*OFFSET(AnnualDataCP!DB$14,PYPQly!$B26,0)/OFFSET(AnnualDataCVM!DB$14,PYPQly!$B26,0))</f>
        <v>597.66611638464713</v>
      </c>
      <c r="DC30" s="18">
        <f ca="1">IF(ISERROR(QuarterlyDataCVM!DC30*OFFSET(AnnualDataCP!DC$14,PYPQly!$B26,0)/OFFSET(AnnualDataCVM!DC$14,PYPQly!$B26,0)),"",QuarterlyDataCVM!DC30*OFFSET(AnnualDataCP!DC$14,PYPQly!$B26,0)/OFFSET(AnnualDataCVM!DC$14,PYPQly!$B26,0))</f>
        <v>2918.0554061659682</v>
      </c>
      <c r="DD30" s="18">
        <f ca="1">IF(ISERROR(QuarterlyDataCVM!DD30*OFFSET(AnnualDataCP!DD$14,PYPQly!$B26,0)/OFFSET(AnnualDataCVM!DD$14,PYPQly!$B26,0)),"",QuarterlyDataCVM!DD30*OFFSET(AnnualDataCP!DD$14,PYPQly!$B26,0)/OFFSET(AnnualDataCVM!DD$14,PYPQly!$B26,0))</f>
        <v>334.82023239917976</v>
      </c>
      <c r="DE30" s="18">
        <f ca="1">IF(ISERROR(QuarterlyDataCVM!DE30*OFFSET(AnnualDataCP!DE$14,PYPQly!$B26,0)/OFFSET(AnnualDataCVM!DE$14,PYPQly!$B26,0)),"",QuarterlyDataCVM!DE30*OFFSET(AnnualDataCP!DE$14,PYPQly!$B26,0)/OFFSET(AnnualDataCVM!DE$14,PYPQly!$B26,0))</f>
        <v>484.4379708689101</v>
      </c>
      <c r="DF30" s="18">
        <f ca="1">IF(ISERROR(QuarterlyDataCVM!DF30*OFFSET(AnnualDataCP!DF$14,PYPQly!$B26,0)/OFFSET(AnnualDataCVM!DF$14,PYPQly!$B26,0)),"",QuarterlyDataCVM!DF30*OFFSET(AnnualDataCP!DF$14,PYPQly!$B26,0)/OFFSET(AnnualDataCVM!DF$14,PYPQly!$B26,0))</f>
        <v>1390.5828099457972</v>
      </c>
      <c r="DG30" s="18">
        <f ca="1">IF(ISERROR(QuarterlyDataCVM!DG30*OFFSET(AnnualDataCP!DG$14,PYPQly!$B26,0)/OFFSET(AnnualDataCVM!DG$14,PYPQly!$B26,0)),"",QuarterlyDataCVM!DG30*OFFSET(AnnualDataCP!DG$14,PYPQly!$B26,0)/OFFSET(AnnualDataCVM!DG$14,PYPQly!$B26,0))</f>
        <v>1422.9066541997818</v>
      </c>
      <c r="DH30" s="18">
        <f ca="1">IF(ISERROR(QuarterlyDataCVM!DH30*OFFSET(AnnualDataCP!DH$14,PYPQly!$B26,0)/OFFSET(AnnualDataCVM!DH$14,PYPQly!$B26,0)),"",QuarterlyDataCVM!DH30*OFFSET(AnnualDataCP!DH$14,PYPQly!$B26,0)/OFFSET(AnnualDataCVM!DH$14,PYPQly!$B26,0))</f>
        <v>3713.2943422519511</v>
      </c>
      <c r="DI30" s="18">
        <f ca="1">IF(ISERROR(QuarterlyDataCVM!DI30*OFFSET(AnnualDataCP!DI$14,PYPQly!$B26,0)/OFFSET(AnnualDataCVM!DI$14,PYPQly!$B26,0)),"",QuarterlyDataCVM!DI30*OFFSET(AnnualDataCP!DI$14,PYPQly!$B26,0)/OFFSET(AnnualDataCVM!DI$14,PYPQly!$B26,0))</f>
        <v>850.22189349112421</v>
      </c>
      <c r="DJ30" s="18">
        <f ca="1">IF(ISERROR(QuarterlyDataCVM!DJ30*OFFSET(AnnualDataCP!DJ$14,PYPQly!$B26,0)/OFFSET(AnnualDataCVM!DJ$14,PYPQly!$B26,0)),"",QuarterlyDataCVM!DJ30*OFFSET(AnnualDataCP!DJ$14,PYPQly!$B26,0)/OFFSET(AnnualDataCVM!DJ$14,PYPQly!$B26,0))</f>
        <v>2863.2173945363315</v>
      </c>
      <c r="DK30" s="18">
        <f ca="1">IF(ISERROR(QuarterlyDataCVM!DK30*OFFSET(AnnualDataCP!DK$14,PYPQly!$B26,0)/OFFSET(AnnualDataCVM!DK$14,PYPQly!$B26,0)),"",QuarterlyDataCVM!DK30*OFFSET(AnnualDataCP!DK$14,PYPQly!$B26,0)/OFFSET(AnnualDataCVM!DK$14,PYPQly!$B26,0))</f>
        <v>8774.7264261467753</v>
      </c>
      <c r="DL30" s="18">
        <f ca="1">IF(ISERROR(QuarterlyDataCVM!DL30*OFFSET(AnnualDataCP!DL$14,PYPQly!$B26,0)/OFFSET(AnnualDataCVM!DL$14,PYPQly!$B26,0)),"",QuarterlyDataCVM!DL30*OFFSET(AnnualDataCP!DL$14,PYPQly!$B26,0)/OFFSET(AnnualDataCVM!DL$14,PYPQly!$B26,0))</f>
        <v>2998.2827045314743</v>
      </c>
      <c r="DM30" s="18">
        <f ca="1">IF(ISERROR(QuarterlyDataCVM!DM30*OFFSET(AnnualDataCP!DM$14,PYPQly!$B26,0)/OFFSET(AnnualDataCVM!DM$14,PYPQly!$B26,0)),"",QuarterlyDataCVM!DM30*OFFSET(AnnualDataCP!DM$14,PYPQly!$B26,0)/OFFSET(AnnualDataCVM!DM$14,PYPQly!$B26,0))</f>
        <v>1653.0663971495135</v>
      </c>
      <c r="DN30" s="18">
        <f ca="1">IF(ISERROR(QuarterlyDataCVM!DN30*OFFSET(AnnualDataCP!DN$14,PYPQly!$B26,0)/OFFSET(AnnualDataCVM!DN$14,PYPQly!$B26,0)),"",QuarterlyDataCVM!DN30*OFFSET(AnnualDataCP!DN$14,PYPQly!$B26,0)/OFFSET(AnnualDataCVM!DN$14,PYPQly!$B26,0))</f>
        <v>1345.1357611632995</v>
      </c>
      <c r="DO30" s="18">
        <f ca="1">IF(ISERROR(QuarterlyDataCVM!DO30*OFFSET(AnnualDataCP!DO$14,PYPQly!$B26,0)/OFFSET(AnnualDataCVM!DO$14,PYPQly!$B26,0)),"",QuarterlyDataCVM!DO30*OFFSET(AnnualDataCP!DO$14,PYPQly!$B26,0)/OFFSET(AnnualDataCVM!DO$14,PYPQly!$B26,0))</f>
        <v>870.00592534070711</v>
      </c>
      <c r="DP30" s="18">
        <f ca="1">IF(ISERROR(QuarterlyDataCVM!DP30*OFFSET(AnnualDataCP!DP$14,PYPQly!$B26,0)/OFFSET(AnnualDataCVM!DP$14,PYPQly!$B26,0)),"",QuarterlyDataCVM!DP30*OFFSET(AnnualDataCP!DP$14,PYPQly!$B26,0)/OFFSET(AnnualDataCVM!DP$14,PYPQly!$B26,0))</f>
        <v>474.86578382247671</v>
      </c>
      <c r="DQ30" s="18">
        <f ca="1">IF(ISERROR(QuarterlyDataCVM!DQ30*OFFSET(AnnualDataCP!DQ$14,PYPQly!$B26,0)/OFFSET(AnnualDataCVM!DQ$14,PYPQly!$B26,0)),"",QuarterlyDataCVM!DQ30*OFFSET(AnnualDataCP!DQ$14,PYPQly!$B26,0)/OFFSET(AnnualDataCVM!DQ$14,PYPQly!$B26,0))</f>
        <v>3814.4143280214357</v>
      </c>
      <c r="DR30" s="18">
        <f ca="1">IF(ISERROR(QuarterlyDataCVM!DR30*OFFSET(AnnualDataCP!DR$14,PYPQly!$B26,0)/OFFSET(AnnualDataCVM!DR$14,PYPQly!$B26,0)),"",QuarterlyDataCVM!DR30*OFFSET(AnnualDataCP!DR$14,PYPQly!$B26,0)/OFFSET(AnnualDataCVM!DR$14,PYPQly!$B26,0))</f>
        <v>3814.4143280214357</v>
      </c>
      <c r="DS30" s="18">
        <f ca="1">IF(ISERROR(QuarterlyDataCVM!DS30*OFFSET(AnnualDataCP!DS$14,PYPQly!$B26,0)/OFFSET(AnnualDataCVM!DS$14,PYPQly!$B26,0)),"",QuarterlyDataCVM!DS30*OFFSET(AnnualDataCP!DS$14,PYPQly!$B26,0)/OFFSET(AnnualDataCVM!DS$14,PYPQly!$B26,0))</f>
        <v>1962.8240185153438</v>
      </c>
      <c r="DT30" s="18">
        <f ca="1">IF(ISERROR(QuarterlyDataCVM!DT30*OFFSET(AnnualDataCP!DT$14,PYPQly!$B26,0)/OFFSET(AnnualDataCVM!DT$14,PYPQly!$B26,0)),"",QuarterlyDataCVM!DT30*OFFSET(AnnualDataCP!DT$14,PYPQly!$B26,0)/OFFSET(AnnualDataCVM!DT$14,PYPQly!$B26,0))</f>
        <v>1434.05434672604</v>
      </c>
      <c r="DU30" s="18">
        <f ca="1">IF(ISERROR(QuarterlyDataCVM!DU30*OFFSET(AnnualDataCP!DU$14,PYPQly!$B26,0)/OFFSET(AnnualDataCVM!DU$14,PYPQly!$B26,0)),"",QuarterlyDataCVM!DU30*OFFSET(AnnualDataCP!DU$14,PYPQly!$B26,0)/OFFSET(AnnualDataCVM!DU$14,PYPQly!$B26,0))</f>
        <v>528.90247759620456</v>
      </c>
      <c r="DV30" s="18">
        <f ca="1">IF(ISERROR(QuarterlyDataCVM!DV30*OFFSET(AnnualDataCP!DV$14,PYPQly!$B26,0)/OFFSET(AnnualDataCVM!DV$14,PYPQly!$B26,0)),"",QuarterlyDataCVM!DV30*OFFSET(AnnualDataCP!DV$14,PYPQly!$B26,0)/OFFSET(AnnualDataCVM!DV$14,PYPQly!$B26,0))</f>
        <v>9372.1123660825506</v>
      </c>
      <c r="DW30" s="18">
        <f ca="1">IF(ISERROR(QuarterlyDataCVM!DW30*OFFSET(AnnualDataCP!DW$14,PYPQly!$B26,0)/OFFSET(AnnualDataCVM!DW$14,PYPQly!$B26,0)),"",QuarterlyDataCVM!DW30*OFFSET(AnnualDataCP!DW$14,PYPQly!$B26,0)/OFFSET(AnnualDataCVM!DW$14,PYPQly!$B26,0))</f>
        <v>6270.9625660261809</v>
      </c>
      <c r="DX30" s="18">
        <f ca="1">IF(ISERROR(QuarterlyDataCVM!DX30*OFFSET(AnnualDataCP!DX$14,PYPQly!$B26,0)/OFFSET(AnnualDataCVM!DX$14,PYPQly!$B26,0)),"",QuarterlyDataCVM!DX30*OFFSET(AnnualDataCP!DX$14,PYPQly!$B26,0)/OFFSET(AnnualDataCVM!DX$14,PYPQly!$B26,0))</f>
        <v>1578.1793530892892</v>
      </c>
      <c r="DY30" s="18">
        <f ca="1">IF(ISERROR(QuarterlyDataCVM!DY30*OFFSET(AnnualDataCP!DY$14,PYPQly!$B26,0)/OFFSET(AnnualDataCVM!DY$14,PYPQly!$B26,0)),"",QuarterlyDataCVM!DY30*OFFSET(AnnualDataCP!DY$14,PYPQly!$B26,0)/OFFSET(AnnualDataCVM!DY$14,PYPQly!$B26,0))</f>
        <v>1577.8766101694914</v>
      </c>
      <c r="DZ30" s="18" t="str">
        <f ca="1">IF(ISERROR(QuarterlyDataCVM!DZ30*OFFSET(AnnualDataCP!DZ$14,PYPQly!$B26,0)/OFFSET(AnnualDataCVM!DZ$14,PYPQly!$B26,0)),"",QuarterlyDataCVM!DZ30*OFFSET(AnnualDataCP!DZ$14,PYPQly!$B26,0)/OFFSET(AnnualDataCVM!DZ$14,PYPQly!$B26,0))</f>
        <v/>
      </c>
      <c r="EA30" s="18">
        <f ca="1">IF(ISERROR(QuarterlyDataCVM!EA30*OFFSET(AnnualDataCP!EA$14,PYPQly!$B26,0)/OFFSET(AnnualDataCVM!EA$14,PYPQly!$B26,0)),"",QuarterlyDataCVM!EA30*OFFSET(AnnualDataCP!EA$14,PYPQly!$B26,0)/OFFSET(AnnualDataCVM!EA$14,PYPQly!$B26,0))</f>
        <v>1523.3295843149176</v>
      </c>
      <c r="EB30" s="18">
        <f ca="1">IF(ISERROR(QuarterlyDataCVM!EB30*OFFSET(AnnualDataCP!EB$14,PYPQly!$B26,0)/OFFSET(AnnualDataCVM!EB$14,PYPQly!$B26,0)),"",QuarterlyDataCVM!EB30*OFFSET(AnnualDataCP!EB$14,PYPQly!$B26,0)/OFFSET(AnnualDataCVM!EB$14,PYPQly!$B26,0))</f>
        <v>24392.012868086684</v>
      </c>
      <c r="EC30" s="18">
        <f ca="1">IF(ISERROR(QuarterlyDataCVM!EC30*OFFSET(AnnualDataCP!EC$14,PYPQly!$B26,0)/OFFSET(AnnualDataCVM!EC$14,PYPQly!$B26,0)),"",QuarterlyDataCVM!EC30*OFFSET(AnnualDataCP!EC$14,PYPQly!$B26,0)/OFFSET(AnnualDataCVM!EC$14,PYPQly!$B26,0))</f>
        <v>24392.012868086684</v>
      </c>
      <c r="ED30" s="18">
        <f ca="1">IF(ISERROR(QuarterlyDataCVM!ED30*OFFSET(AnnualDataCP!ED$14,PYPQly!$B26,0)/OFFSET(AnnualDataCVM!ED$14,PYPQly!$B26,0)),"",QuarterlyDataCVM!ED30*OFFSET(AnnualDataCP!ED$14,PYPQly!$B26,0)/OFFSET(AnnualDataCVM!ED$14,PYPQly!$B26,0))</f>
        <v>3488.12192393736</v>
      </c>
      <c r="EE30" s="18">
        <f ca="1">IF(ISERROR(QuarterlyDataCVM!EE30*OFFSET(AnnualDataCP!EE$14,PYPQly!$B26,0)/OFFSET(AnnualDataCVM!EE$14,PYPQly!$B26,0)),"",QuarterlyDataCVM!EE30*OFFSET(AnnualDataCP!EE$14,PYPQly!$B26,0)/OFFSET(AnnualDataCVM!EE$14,PYPQly!$B26,0))</f>
        <v>20588.000938817277</v>
      </c>
      <c r="EF30" s="18">
        <f ca="1">IF(ISERROR(QuarterlyDataCVM!EF30*OFFSET(AnnualDataCP!EF$14,PYPQly!$B26,0)/OFFSET(AnnualDataCVM!EF$14,PYPQly!$B26,0)),"",QuarterlyDataCVM!EF30*OFFSET(AnnualDataCP!EF$14,PYPQly!$B26,0)/OFFSET(AnnualDataCVM!EF$14,PYPQly!$B26,0))</f>
        <v>315.58201058201058</v>
      </c>
      <c r="EG30" s="18">
        <f ca="1">IF(ISERROR(QuarterlyDataCVM!EG30*OFFSET(AnnualDataCP!EG$14,PYPQly!$B26,0)/OFFSET(AnnualDataCVM!EG$14,PYPQly!$B26,0)),"",QuarterlyDataCVM!EG30*OFFSET(AnnualDataCP!EG$14,PYPQly!$B26,0)/OFFSET(AnnualDataCVM!EG$14,PYPQly!$B26,0))</f>
        <v>14538.353717518916</v>
      </c>
      <c r="EH30" s="18">
        <f ca="1">IF(ISERROR(QuarterlyDataCVM!EH30*OFFSET(AnnualDataCP!EH$14,PYPQly!$B26,0)/OFFSET(AnnualDataCVM!EH$14,PYPQly!$B26,0)),"",QuarterlyDataCVM!EH30*OFFSET(AnnualDataCP!EH$14,PYPQly!$B26,0)/OFFSET(AnnualDataCVM!EH$14,PYPQly!$B26,0))</f>
        <v>8715.9792335407801</v>
      </c>
      <c r="EI30" s="18">
        <f ca="1">IF(ISERROR(QuarterlyDataCVM!EI30*OFFSET(AnnualDataCP!EI$14,PYPQly!$B26,0)/OFFSET(AnnualDataCVM!EI$14,PYPQly!$B26,0)),"",QuarterlyDataCVM!EI30*OFFSET(AnnualDataCP!EI$14,PYPQly!$B26,0)/OFFSET(AnnualDataCVM!EI$14,PYPQly!$B26,0))</f>
        <v>5494.2327811370715</v>
      </c>
      <c r="EJ30" s="18">
        <f ca="1">IF(ISERROR(QuarterlyDataCVM!EJ30*OFFSET(AnnualDataCP!EJ$14,PYPQly!$B26,0)/OFFSET(AnnualDataCVM!EJ$14,PYPQly!$B26,0)),"",QuarterlyDataCVM!EJ30*OFFSET(AnnualDataCP!EJ$14,PYPQly!$B26,0)/OFFSET(AnnualDataCVM!EJ$14,PYPQly!$B26,0))</f>
        <v>3815.5883856456394</v>
      </c>
      <c r="EK30" s="18">
        <f ca="1">IF(ISERROR(QuarterlyDataCVM!EK30*OFFSET(AnnualDataCP!EK$14,PYPQly!$B26,0)/OFFSET(AnnualDataCVM!EK$14,PYPQly!$B26,0)),"",QuarterlyDataCVM!EK30*OFFSET(AnnualDataCP!EK$14,PYPQly!$B26,0)/OFFSET(AnnualDataCVM!EK$14,PYPQly!$B26,0))</f>
        <v>2905.6573689303809</v>
      </c>
      <c r="EL30" s="18">
        <f ca="1">IF(ISERROR(QuarterlyDataCVM!EL30*OFFSET(AnnualDataCP!EL$14,PYPQly!$B26,0)/OFFSET(AnnualDataCVM!EL$14,PYPQly!$B26,0)),"",QuarterlyDataCVM!EL30*OFFSET(AnnualDataCP!EL$14,PYPQly!$B26,0)/OFFSET(AnnualDataCVM!EL$14,PYPQly!$B26,0))</f>
        <v>1712.2596868884541</v>
      </c>
      <c r="EM30" s="18">
        <f ca="1">IF(ISERROR(QuarterlyDataCVM!EM30*OFFSET(AnnualDataCP!EM$14,PYPQly!$B26,0)/OFFSET(AnnualDataCVM!EM$14,PYPQly!$B26,0)),"",QuarterlyDataCVM!EM30*OFFSET(AnnualDataCP!EM$14,PYPQly!$B26,0)/OFFSET(AnnualDataCVM!EM$14,PYPQly!$B26,0))</f>
        <v>1193.8195855343356</v>
      </c>
      <c r="EN30" s="18">
        <f ca="1">IF(ISERROR(QuarterlyDataCVM!EN30*OFFSET(AnnualDataCP!EN$14,PYPQly!$B26,0)/OFFSET(AnnualDataCVM!EN$14,PYPQly!$B26,0)),"",QuarterlyDataCVM!EN30*OFFSET(AnnualDataCP!EN$14,PYPQly!$B26,0)/OFFSET(AnnualDataCVM!EN$14,PYPQly!$B26,0))</f>
        <v>909.52375565610862</v>
      </c>
      <c r="EO30" s="18">
        <f ca="1">IF(ISERROR(QuarterlyDataCVM!EO30*OFFSET(AnnualDataCP!EO$14,PYPQly!$B26,0)/OFFSET(AnnualDataCVM!EO$14,PYPQly!$B26,0)),"",QuarterlyDataCVM!EO30*OFFSET(AnnualDataCP!EO$14,PYPQly!$B26,0)/OFFSET(AnnualDataCVM!EO$14,PYPQly!$B26,0))</f>
        <v>1679.0774370600168</v>
      </c>
      <c r="EP30" s="18">
        <f ca="1">IF(ISERROR(QuarterlyDataCVM!EP30*OFFSET(AnnualDataCP!EP$14,PYPQly!$B26,0)/OFFSET(AnnualDataCVM!EP$14,PYPQly!$B26,0)),"",QuarterlyDataCVM!EP30*OFFSET(AnnualDataCP!EP$14,PYPQly!$B26,0)/OFFSET(AnnualDataCVM!EP$14,PYPQly!$B26,0))</f>
        <v>1151.9980858627291</v>
      </c>
      <c r="EQ30" s="18">
        <f ca="1">IF(ISERROR(QuarterlyDataCVM!EQ30*OFFSET(AnnualDataCP!EQ$14,PYPQly!$B26,0)/OFFSET(AnnualDataCVM!EQ$14,PYPQly!$B26,0)),"",QuarterlyDataCVM!EQ30*OFFSET(AnnualDataCP!EQ$14,PYPQly!$B26,0)/OFFSET(AnnualDataCVM!EQ$14,PYPQly!$B26,0))</f>
        <v>1151.9980858627291</v>
      </c>
      <c r="ER30" s="18">
        <f ca="1">IF(ISERROR(QuarterlyDataCVM!ER30*OFFSET(AnnualDataCP!ER$14,PYPQly!$B26,0)/OFFSET(AnnualDataCVM!ER$14,PYPQly!$B26,0)),"",QuarterlyDataCVM!ER30*OFFSET(AnnualDataCP!ER$14,PYPQly!$B26,0)/OFFSET(AnnualDataCVM!ER$14,PYPQly!$B26,0))</f>
        <v>2069.6366549182953</v>
      </c>
      <c r="ES30" s="18">
        <f ca="1">IF(ISERROR(QuarterlyDataCVM!ES30*OFFSET(AnnualDataCP!ES$14,PYPQly!$B26,0)/OFFSET(AnnualDataCVM!ES$14,PYPQly!$B26,0)),"",QuarterlyDataCVM!ES30*OFFSET(AnnualDataCP!ES$14,PYPQly!$B26,0)/OFFSET(AnnualDataCVM!ES$14,PYPQly!$B26,0))</f>
        <v>1314.4009576350577</v>
      </c>
      <c r="ET30" s="18">
        <f ca="1">IF(ISERROR(QuarterlyDataCVM!ET30*OFFSET(AnnualDataCP!ET$14,PYPQly!$B26,0)/OFFSET(AnnualDataCVM!ET$14,PYPQly!$B26,0)),"",QuarterlyDataCVM!ET30*OFFSET(AnnualDataCP!ET$14,PYPQly!$B26,0)/OFFSET(AnnualDataCVM!ET$14,PYPQly!$B26,0))</f>
        <v>755.59615070950906</v>
      </c>
      <c r="EU30" s="18">
        <f ca="1">IF(ISERROR(QuarterlyDataCVM!EU30*OFFSET(AnnualDataCP!EU$14,PYPQly!$B26,0)/OFFSET(AnnualDataCVM!EU$14,PYPQly!$B26,0)),"",QuarterlyDataCVM!EU30*OFFSET(AnnualDataCP!EU$14,PYPQly!$B26,0)/OFFSET(AnnualDataCVM!EU$14,PYPQly!$B26,0))</f>
        <v>513.01225542893997</v>
      </c>
      <c r="EV30" s="18">
        <f ca="1">IF(ISERROR(QuarterlyDataCVM!EV30*OFFSET(AnnualDataCP!EV$14,PYPQly!$B26,0)/OFFSET(AnnualDataCVM!EV$14,PYPQly!$B26,0)),"",QuarterlyDataCVM!EV30*OFFSET(AnnualDataCP!EV$14,PYPQly!$B26,0)/OFFSET(AnnualDataCVM!EV$14,PYPQly!$B26,0))</f>
        <v>242.50271002710028</v>
      </c>
      <c r="EW30" s="18">
        <f ca="1">IF(ISERROR(QuarterlyDataCVM!EW30*OFFSET(AnnualDataCP!EW$14,PYPQly!$B26,0)/OFFSET(AnnualDataCVM!EW$14,PYPQly!$B26,0)),"",QuarterlyDataCVM!EW30*OFFSET(AnnualDataCP!EW$14,PYPQly!$B26,0)/OFFSET(AnnualDataCVM!EW$14,PYPQly!$B26,0))</f>
        <v>5822.6633864258902</v>
      </c>
      <c r="EX30" s="18">
        <f ca="1">IF(ISERROR(QuarterlyDataCVM!EX30*OFFSET(AnnualDataCP!EX$14,PYPQly!$B26,0)/OFFSET(AnnualDataCVM!EX$14,PYPQly!$B26,0)),"",QuarterlyDataCVM!EX30*OFFSET(AnnualDataCP!EX$14,PYPQly!$B26,0)/OFFSET(AnnualDataCVM!EX$14,PYPQly!$B26,0))</f>
        <v>1610.1883316274309</v>
      </c>
      <c r="EY30" s="18">
        <f ca="1">IF(ISERROR(QuarterlyDataCVM!EY30*OFFSET(AnnualDataCP!EY$14,PYPQly!$B26,0)/OFFSET(AnnualDataCVM!EY$14,PYPQly!$B26,0)),"",QuarterlyDataCVM!EY30*OFFSET(AnnualDataCP!EY$14,PYPQly!$B26,0)/OFFSET(AnnualDataCVM!EY$14,PYPQly!$B26,0))</f>
        <v>1155.7018469656991</v>
      </c>
      <c r="EZ30" s="18">
        <f ca="1">IF(ISERROR(QuarterlyDataCVM!EZ30*OFFSET(AnnualDataCP!EZ$14,PYPQly!$B26,0)/OFFSET(AnnualDataCVM!EZ$14,PYPQly!$B26,0)),"",QuarterlyDataCVM!EZ30*OFFSET(AnnualDataCP!EZ$14,PYPQly!$B26,0)/OFFSET(AnnualDataCVM!EZ$14,PYPQly!$B26,0))</f>
        <v>1174.4036973344798</v>
      </c>
      <c r="FA30" s="18">
        <f ca="1">IF(ISERROR(QuarterlyDataCVM!FA30*OFFSET(AnnualDataCP!FA$14,PYPQly!$B26,0)/OFFSET(AnnualDataCVM!FA$14,PYPQly!$B26,0)),"",QuarterlyDataCVM!FA30*OFFSET(AnnualDataCP!FA$14,PYPQly!$B26,0)/OFFSET(AnnualDataCVM!FA$14,PYPQly!$B26,0))</f>
        <v>1882.2580363636364</v>
      </c>
      <c r="FB30" s="18">
        <f ca="1">IF(ISERROR(QuarterlyDataCVM!FB30*OFFSET(AnnualDataCP!FB$14,PYPQly!$B26,0)/OFFSET(AnnualDataCVM!FB$14,PYPQly!$B26,0)),"",QuarterlyDataCVM!FB30*OFFSET(AnnualDataCP!FB$14,PYPQly!$B26,0)/OFFSET(AnnualDataCVM!FB$14,PYPQly!$B26,0))</f>
        <v>187.05034856700232</v>
      </c>
      <c r="FC30" s="18">
        <f ca="1">IF(ISERROR(QuarterlyDataCVM!FC30*OFFSET(AnnualDataCP!FC$14,PYPQly!$B26,0)/OFFSET(AnnualDataCVM!FC$14,PYPQly!$B26,0)),"",QuarterlyDataCVM!FC30*OFFSET(AnnualDataCP!FC$14,PYPQly!$B26,0)/OFFSET(AnnualDataCVM!FC$14,PYPQly!$B26,0))</f>
        <v>594.69332161687169</v>
      </c>
      <c r="FD30" s="18">
        <f ca="1">IF(ISERROR(QuarterlyDataCVM!FD30*OFFSET(AnnualDataCP!FD$14,PYPQly!$B26,0)/OFFSET(AnnualDataCVM!FD$14,PYPQly!$B26,0)),"",QuarterlyDataCVM!FD30*OFFSET(AnnualDataCP!FD$14,PYPQly!$B26,0)/OFFSET(AnnualDataCVM!FD$14,PYPQly!$B26,0))</f>
        <v>1100.7053571428571</v>
      </c>
      <c r="FE30" s="18">
        <f ca="1">IF(ISERROR(QuarterlyDataCVM!FE30*OFFSET(AnnualDataCP!FE$14,PYPQly!$B26,0)/OFFSET(AnnualDataCVM!FE$14,PYPQly!$B26,0)),"",QuarterlyDataCVM!FE30*OFFSET(AnnualDataCP!FE$14,PYPQly!$B26,0)/OFFSET(AnnualDataCVM!FE$14,PYPQly!$B26,0))</f>
        <v>29228.405545185728</v>
      </c>
      <c r="FF30" s="18">
        <f ca="1">IF(ISERROR(QuarterlyDataCVM!FF30*OFFSET(AnnualDataCP!FF$14,PYPQly!$B26,0)/OFFSET(AnnualDataCVM!FF$14,PYPQly!$B26,0)),"",QuarterlyDataCVM!FF30*OFFSET(AnnualDataCP!FF$14,PYPQly!$B26,0)/OFFSET(AnnualDataCVM!FF$14,PYPQly!$B26,0))</f>
        <v>11204.089942090541</v>
      </c>
      <c r="FG30" s="18">
        <f ca="1">IF(ISERROR(QuarterlyDataCVM!FG30*OFFSET(AnnualDataCP!FG$14,PYPQly!$B26,0)/OFFSET(AnnualDataCVM!FG$14,PYPQly!$B26,0)),"",QuarterlyDataCVM!FG30*OFFSET(AnnualDataCP!FG$14,PYPQly!$B26,0)/OFFSET(AnnualDataCVM!FG$14,PYPQly!$B26,0))</f>
        <v>11204.089942090541</v>
      </c>
      <c r="FH30" s="18">
        <f ca="1">IF(ISERROR(QuarterlyDataCVM!FH30*OFFSET(AnnualDataCP!FH$14,PYPQly!$B26,0)/OFFSET(AnnualDataCVM!FH$14,PYPQly!$B26,0)),"",QuarterlyDataCVM!FH30*OFFSET(AnnualDataCP!FH$14,PYPQly!$B26,0)/OFFSET(AnnualDataCVM!FH$14,PYPQly!$B26,0))</f>
        <v>8305.2374582642115</v>
      </c>
      <c r="FI30" s="18">
        <f ca="1">IF(ISERROR(QuarterlyDataCVM!FI30*OFFSET(AnnualDataCP!FI$14,PYPQly!$B26,0)/OFFSET(AnnualDataCVM!FI$14,PYPQly!$B26,0)),"",QuarterlyDataCVM!FI30*OFFSET(AnnualDataCP!FI$14,PYPQly!$B26,0)/OFFSET(AnnualDataCVM!FI$14,PYPQly!$B26,0))</f>
        <v>8305.2374582642115</v>
      </c>
      <c r="FJ30" s="18">
        <f ca="1">IF(ISERROR(QuarterlyDataCVM!FJ30*OFFSET(AnnualDataCP!FJ$14,PYPQly!$B26,0)/OFFSET(AnnualDataCVM!FJ$14,PYPQly!$B26,0)),"",QuarterlyDataCVM!FJ30*OFFSET(AnnualDataCP!FJ$14,PYPQly!$B26,0)/OFFSET(AnnualDataCVM!FJ$14,PYPQly!$B26,0))</f>
        <v>9718.858019953952</v>
      </c>
      <c r="FK30" s="18">
        <f ca="1">IF(ISERROR(QuarterlyDataCVM!FK30*OFFSET(AnnualDataCP!FK$14,PYPQly!$B26,0)/OFFSET(AnnualDataCVM!FK$14,PYPQly!$B26,0)),"",QuarterlyDataCVM!FK30*OFFSET(AnnualDataCP!FK$14,PYPQly!$B26,0)/OFFSET(AnnualDataCVM!FK$14,PYPQly!$B26,0))</f>
        <v>6892.8567273911731</v>
      </c>
      <c r="FL30" s="18">
        <f ca="1">IF(ISERROR(QuarterlyDataCVM!FL30*OFFSET(AnnualDataCP!FL$14,PYPQly!$B26,0)/OFFSET(AnnualDataCVM!FL$14,PYPQly!$B26,0)),"",QuarterlyDataCVM!FL30*OFFSET(AnnualDataCP!FL$14,PYPQly!$B26,0)/OFFSET(AnnualDataCVM!FL$14,PYPQly!$B26,0))</f>
        <v>6892.8567273911731</v>
      </c>
      <c r="FM30" s="18">
        <f ca="1">IF(ISERROR(QuarterlyDataCVM!FM30*OFFSET(AnnualDataCP!FM$14,PYPQly!$B26,0)/OFFSET(AnnualDataCVM!FM$14,PYPQly!$B26,0)),"",QuarterlyDataCVM!FM30*OFFSET(AnnualDataCP!FM$14,PYPQly!$B26,0)/OFFSET(AnnualDataCVM!FM$14,PYPQly!$B26,0))</f>
        <v>2826.3293730579417</v>
      </c>
      <c r="FN30" s="18">
        <f ca="1">IF(ISERROR(QuarterlyDataCVM!FN30*OFFSET(AnnualDataCP!FN$14,PYPQly!$B26,0)/OFFSET(AnnualDataCVM!FN$14,PYPQly!$B26,0)),"",QuarterlyDataCVM!FN30*OFFSET(AnnualDataCP!FN$14,PYPQly!$B26,0)/OFFSET(AnnualDataCVM!FN$14,PYPQly!$B26,0))</f>
        <v>1509.135062279234</v>
      </c>
      <c r="FO30" s="18">
        <f ca="1">IF(ISERROR(QuarterlyDataCVM!FO30*OFFSET(AnnualDataCP!FO$14,PYPQly!$B26,0)/OFFSET(AnnualDataCVM!FO$14,PYPQly!$B26,0)),"",QuarterlyDataCVM!FO30*OFFSET(AnnualDataCP!FO$14,PYPQly!$B26,0)/OFFSET(AnnualDataCVM!FO$14,PYPQly!$B26,0))</f>
        <v>1317.326081787922</v>
      </c>
      <c r="FP30" s="18">
        <f ca="1">IF(ISERROR(QuarterlyDataCVM!FP30*OFFSET(AnnualDataCP!FP$14,PYPQly!$B26,0)/OFFSET(AnnualDataCVM!FP$14,PYPQly!$B26,0)),"",QuarterlyDataCVM!FP30*OFFSET(AnnualDataCP!FP$14,PYPQly!$B26,0)/OFFSET(AnnualDataCVM!FP$14,PYPQly!$B26,0))</f>
        <v>4907.5376427239235</v>
      </c>
      <c r="FQ30" s="18">
        <f ca="1">IF(ISERROR(QuarterlyDataCVM!FQ30*OFFSET(AnnualDataCP!FQ$14,PYPQly!$B26,0)/OFFSET(AnnualDataCVM!FQ$14,PYPQly!$B26,0)),"",QuarterlyDataCVM!FQ30*OFFSET(AnnualDataCP!FQ$14,PYPQly!$B26,0)/OFFSET(AnnualDataCVM!FQ$14,PYPQly!$B26,0))</f>
        <v>2084.5866379956992</v>
      </c>
      <c r="FR30" s="18">
        <f ca="1">IF(ISERROR(QuarterlyDataCVM!FR30*OFFSET(AnnualDataCP!FR$14,PYPQly!$B26,0)/OFFSET(AnnualDataCVM!FR$14,PYPQly!$B26,0)),"",QuarterlyDataCVM!FR30*OFFSET(AnnualDataCP!FR$14,PYPQly!$B26,0)/OFFSET(AnnualDataCVM!FR$14,PYPQly!$B26,0))</f>
        <v>1415.1988888888889</v>
      </c>
      <c r="FS30" s="18">
        <f ca="1">IF(ISERROR(QuarterlyDataCVM!FS30*OFFSET(AnnualDataCP!FS$14,PYPQly!$B26,0)/OFFSET(AnnualDataCVM!FS$14,PYPQly!$B26,0)),"",QuarterlyDataCVM!FS30*OFFSET(AnnualDataCP!FS$14,PYPQly!$B26,0)/OFFSET(AnnualDataCVM!FS$14,PYPQly!$B26,0))</f>
        <v>777.30577849117174</v>
      </c>
      <c r="FT30" s="18">
        <f ca="1">IF(ISERROR(QuarterlyDataCVM!FT30*OFFSET(AnnualDataCP!FT$14,PYPQly!$B26,0)/OFFSET(AnnualDataCVM!FT$14,PYPQly!$B26,0)),"",QuarterlyDataCVM!FT30*OFFSET(AnnualDataCP!FT$14,PYPQly!$B26,0)/OFFSET(AnnualDataCVM!FT$14,PYPQly!$B26,0))</f>
        <v>195.00621976503109</v>
      </c>
      <c r="FU30" s="18">
        <f ca="1">IF(ISERROR(QuarterlyDataCVM!FU30*OFFSET(AnnualDataCP!FU$14,PYPQly!$B26,0)/OFFSET(AnnualDataCVM!FU$14,PYPQly!$B26,0)),"",QuarterlyDataCVM!FU30*OFFSET(AnnualDataCP!FU$14,PYPQly!$B26,0)/OFFSET(AnnualDataCVM!FU$14,PYPQly!$B26,0))</f>
        <v>442.8625614981749</v>
      </c>
      <c r="FV30" s="18">
        <f ca="1">IF(ISERROR(QuarterlyDataCVM!FV30*OFFSET(AnnualDataCP!FV$14,PYPQly!$B26,0)/OFFSET(AnnualDataCVM!FV$14,PYPQly!$B26,0)),"",QuarterlyDataCVM!FV30*OFFSET(AnnualDataCP!FV$14,PYPQly!$B26,0)/OFFSET(AnnualDataCVM!FV$14,PYPQly!$B26,0))</f>
        <v>669.26168627874335</v>
      </c>
      <c r="FW30" s="18">
        <f ca="1">IF(ISERROR(QuarterlyDataCVM!FW30*OFFSET(AnnualDataCP!FW$14,PYPQly!$B26,0)/OFFSET(AnnualDataCVM!FW$14,PYPQly!$B26,0)),"",QuarterlyDataCVM!FW30*OFFSET(AnnualDataCP!FW$14,PYPQly!$B26,0)/OFFSET(AnnualDataCVM!FW$14,PYPQly!$B26,0))</f>
        <v>2484.876103239349</v>
      </c>
      <c r="FX30" s="18">
        <f ca="1">IF(ISERROR(QuarterlyDataCVM!FX30*OFFSET(AnnualDataCP!FX$14,PYPQly!$B26,0)/OFFSET(AnnualDataCVM!FX$14,PYPQly!$B26,0)),"",QuarterlyDataCVM!FX30*OFFSET(AnnualDataCP!FX$14,PYPQly!$B26,0)/OFFSET(AnnualDataCVM!FX$14,PYPQly!$B26,0))</f>
        <v>652.08788927335638</v>
      </c>
      <c r="FY30" s="18">
        <f ca="1">IF(ISERROR(QuarterlyDataCVM!FY30*OFFSET(AnnualDataCP!FY$14,PYPQly!$B26,0)/OFFSET(AnnualDataCVM!FY$14,PYPQly!$B26,0)),"",QuarterlyDataCVM!FY30*OFFSET(AnnualDataCP!FY$14,PYPQly!$B26,0)/OFFSET(AnnualDataCVM!FY$14,PYPQly!$B26,0))</f>
        <v>274.69313850063531</v>
      </c>
      <c r="FZ30" s="18">
        <f ca="1">IF(ISERROR(QuarterlyDataCVM!FZ30*OFFSET(AnnualDataCP!FZ$14,PYPQly!$B26,0)/OFFSET(AnnualDataCVM!FZ$14,PYPQly!$B26,0)),"",QuarterlyDataCVM!FZ30*OFFSET(AnnualDataCP!FZ$14,PYPQly!$B26,0)/OFFSET(AnnualDataCVM!FZ$14,PYPQly!$B26,0))</f>
        <v>1557.9219905850707</v>
      </c>
      <c r="GA30" s="18">
        <f ca="1">IF(ISERROR(QuarterlyDataCVM!GA30*OFFSET(AnnualDataCP!GA$14,PYPQly!$B26,0)/OFFSET(AnnualDataCVM!GA$14,PYPQly!$B26,0)),"",QuarterlyDataCVM!GA30*OFFSET(AnnualDataCP!GA$14,PYPQly!$B26,0)/OFFSET(AnnualDataCVM!GA$14,PYPQly!$B26,0))</f>
        <v>338.36647727272725</v>
      </c>
      <c r="GB30" s="18">
        <f ca="1">IF(ISERROR(QuarterlyDataCVM!GB30*OFFSET(AnnualDataCP!GB$14,PYPQly!$B26,0)/OFFSET(AnnualDataCVM!GB$14,PYPQly!$B26,0)),"",QuarterlyDataCVM!GB30*OFFSET(AnnualDataCP!GB$14,PYPQly!$B26,0)/OFFSET(AnnualDataCVM!GB$14,PYPQly!$B26,0))</f>
        <v>338.36647727272725</v>
      </c>
    </row>
    <row r="31" spans="2:184" x14ac:dyDescent="0.25">
      <c r="B31" s="18">
        <f t="shared" si="0"/>
        <v>5</v>
      </c>
      <c r="C31" s="1">
        <v>34394</v>
      </c>
      <c r="D31" s="18">
        <f ca="1">IF(ISERROR(QuarterlyDataCVM!D31*OFFSET(AnnualDataCP!D$14,PYPQly!$B27,0)/OFFSET(AnnualDataCVM!D$14,PYPQly!$B27,0)),"",QuarterlyDataCVM!D31*OFFSET(AnnualDataCP!D$14,PYPQly!$B27,0)/OFFSET(AnnualDataCVM!D$14,PYPQly!$B27,0))</f>
        <v>179213.79772639947</v>
      </c>
      <c r="E31" s="18">
        <f ca="1">IF(ISERROR(QuarterlyDataCVM!E31*OFFSET(AnnualDataCP!E$14,PYPQly!$B27,0)/OFFSET(AnnualDataCVM!E$14,PYPQly!$B27,0)),"",QuarterlyDataCVM!E31*OFFSET(AnnualDataCP!E$14,PYPQly!$B27,0)/OFFSET(AnnualDataCVM!E$14,PYPQly!$B27,0))</f>
        <v>2223.436567164179</v>
      </c>
      <c r="F31" s="18">
        <f ca="1">IF(ISERROR(QuarterlyDataCVM!F31*OFFSET(AnnualDataCP!F$14,PYPQly!$B27,0)/OFFSET(AnnualDataCVM!F$14,PYPQly!$B27,0)),"",QuarterlyDataCVM!F31*OFFSET(AnnualDataCP!F$14,PYPQly!$B27,0)/OFFSET(AnnualDataCVM!F$14,PYPQly!$B27,0))</f>
        <v>2078.9937823834198</v>
      </c>
      <c r="G31" s="18">
        <f ca="1">IF(ISERROR(QuarterlyDataCVM!G31*OFFSET(AnnualDataCP!G$14,PYPQly!$B27,0)/OFFSET(AnnualDataCVM!G$14,PYPQly!$B27,0)),"",QuarterlyDataCVM!G31*OFFSET(AnnualDataCP!G$14,PYPQly!$B27,0)/OFFSET(AnnualDataCVM!G$14,PYPQly!$B27,0))</f>
        <v>70.259340659340666</v>
      </c>
      <c r="H31" s="18">
        <f ca="1">IF(ISERROR(QuarterlyDataCVM!H31*OFFSET(AnnualDataCP!H$14,PYPQly!$B27,0)/OFFSET(AnnualDataCVM!H$14,PYPQly!$B27,0)),"",QuarterlyDataCVM!H31*OFFSET(AnnualDataCP!H$14,PYPQly!$B27,0)/OFFSET(AnnualDataCVM!H$14,PYPQly!$B27,0))</f>
        <v>75.394594594594594</v>
      </c>
      <c r="I31" s="18">
        <f ca="1">IF(ISERROR(QuarterlyDataCVM!I31*OFFSET(AnnualDataCP!I$14,PYPQly!$B27,0)/OFFSET(AnnualDataCVM!I$14,PYPQly!$B27,0)),"",QuarterlyDataCVM!I31*OFFSET(AnnualDataCP!I$14,PYPQly!$B27,0)/OFFSET(AnnualDataCVM!I$14,PYPQly!$B27,0))</f>
        <v>47968.730709544958</v>
      </c>
      <c r="J31" s="18">
        <f ca="1">IF(ISERROR(QuarterlyDataCVM!J31*OFFSET(AnnualDataCP!J$14,PYPQly!$B27,0)/OFFSET(AnnualDataCVM!J$14,PYPQly!$B27,0)),"",QuarterlyDataCVM!J31*OFFSET(AnnualDataCP!J$14,PYPQly!$B27,0)/OFFSET(AnnualDataCVM!J$14,PYPQly!$B27,0))</f>
        <v>38510.445715073023</v>
      </c>
      <c r="K31" s="18">
        <f ca="1">IF(ISERROR(QuarterlyDataCVM!K31*OFFSET(AnnualDataCP!K$14,PYPQly!$B27,0)/OFFSET(AnnualDataCVM!K$14,PYPQly!$B27,0)),"",QuarterlyDataCVM!K31*OFFSET(AnnualDataCP!K$14,PYPQly!$B27,0)/OFFSET(AnnualDataCVM!K$14,PYPQly!$B27,0))</f>
        <v>3413.3361522198729</v>
      </c>
      <c r="L31" s="18">
        <f ca="1">IF(ISERROR(QuarterlyDataCVM!L31*OFFSET(AnnualDataCP!L$14,PYPQly!$B27,0)/OFFSET(AnnualDataCVM!L$14,PYPQly!$B27,0)),"",QuarterlyDataCVM!L31*OFFSET(AnnualDataCP!L$14,PYPQly!$B27,0)/OFFSET(AnnualDataCVM!L$14,PYPQly!$B27,0))</f>
        <v>181.43142556707227</v>
      </c>
      <c r="M31" s="18">
        <f ca="1">IF(ISERROR(QuarterlyDataCVM!M31*OFFSET(AnnualDataCP!M$14,PYPQly!$B27,0)/OFFSET(AnnualDataCVM!M$14,PYPQly!$B27,0)),"",QuarterlyDataCVM!M31*OFFSET(AnnualDataCP!M$14,PYPQly!$B27,0)/OFFSET(AnnualDataCVM!M$14,PYPQly!$B27,0))</f>
        <v>2610.8334133190301</v>
      </c>
      <c r="N31" s="18" t="str">
        <f ca="1">IF(ISERROR(QuarterlyDataCVM!N31*OFFSET(AnnualDataCP!N$14,PYPQly!$B27,0)/OFFSET(AnnualDataCVM!N$14,PYPQly!$B27,0)),"",QuarterlyDataCVM!N31*OFFSET(AnnualDataCP!N$14,PYPQly!$B27,0)/OFFSET(AnnualDataCVM!N$14,PYPQly!$B27,0))</f>
        <v/>
      </c>
      <c r="O31" s="18">
        <f ca="1">IF(ISERROR(QuarterlyDataCVM!O31*OFFSET(AnnualDataCP!O$14,PYPQly!$B27,0)/OFFSET(AnnualDataCVM!O$14,PYPQly!$B27,0)),"",QuarterlyDataCVM!O31*OFFSET(AnnualDataCP!O$14,PYPQly!$B27,0)/OFFSET(AnnualDataCVM!O$14,PYPQly!$B27,0))</f>
        <v>232.76923076923077</v>
      </c>
      <c r="P31" s="18">
        <f ca="1">IF(ISERROR(QuarterlyDataCVM!P31*OFFSET(AnnualDataCP!P$14,PYPQly!$B27,0)/OFFSET(AnnualDataCVM!P$14,PYPQly!$B27,0)),"",QuarterlyDataCVM!P31*OFFSET(AnnualDataCP!P$14,PYPQly!$B27,0)/OFFSET(AnnualDataCVM!P$14,PYPQly!$B27,0))</f>
        <v>388.10550458715602</v>
      </c>
      <c r="Q31" s="18">
        <f ca="1">IF(ISERROR(QuarterlyDataCVM!Q31*OFFSET(AnnualDataCP!Q$14,PYPQly!$B27,0)/OFFSET(AnnualDataCVM!Q$14,PYPQly!$B27,0)),"",QuarterlyDataCVM!Q31*OFFSET(AnnualDataCP!Q$14,PYPQly!$B27,0)/OFFSET(AnnualDataCVM!Q$14,PYPQly!$B27,0))</f>
        <v>29045.728831063927</v>
      </c>
      <c r="R31" s="18">
        <f ca="1">IF(ISERROR(QuarterlyDataCVM!R31*OFFSET(AnnualDataCP!R$14,PYPQly!$B27,0)/OFFSET(AnnualDataCVM!R$14,PYPQly!$B27,0)),"",QuarterlyDataCVM!R31*OFFSET(AnnualDataCP!R$14,PYPQly!$B27,0)/OFFSET(AnnualDataCVM!R$14,PYPQly!$B27,0))</f>
        <v>5239.9532297379646</v>
      </c>
      <c r="S31" s="18">
        <f ca="1">IF(ISERROR(QuarterlyDataCVM!S31*OFFSET(AnnualDataCP!S$14,PYPQly!$B27,0)/OFFSET(AnnualDataCVM!S$14,PYPQly!$B27,0)),"",QuarterlyDataCVM!S31*OFFSET(AnnualDataCP!S$14,PYPQly!$B27,0)/OFFSET(AnnualDataCVM!S$14,PYPQly!$B27,0))</f>
        <v>4193.7844539328153</v>
      </c>
      <c r="T31" s="18">
        <f ca="1">IF(ISERROR(QuarterlyDataCVM!T31*OFFSET(AnnualDataCP!T$14,PYPQly!$B27,0)/OFFSET(AnnualDataCVM!T$14,PYPQly!$B27,0)),"",QuarterlyDataCVM!T31*OFFSET(AnnualDataCP!T$14,PYPQly!$B27,0)/OFFSET(AnnualDataCVM!T$14,PYPQly!$B27,0))</f>
        <v>666.38456712672519</v>
      </c>
      <c r="U31" s="18">
        <f ca="1">IF(ISERROR(QuarterlyDataCVM!U31*OFFSET(AnnualDataCP!U$14,PYPQly!$B27,0)/OFFSET(AnnualDataCVM!U$14,PYPQly!$B27,0)),"",QuarterlyDataCVM!U31*OFFSET(AnnualDataCP!U$14,PYPQly!$B27,0)/OFFSET(AnnualDataCVM!U$14,PYPQly!$B27,0))</f>
        <v>509.36743215031316</v>
      </c>
      <c r="V31" s="18">
        <f ca="1">IF(ISERROR(QuarterlyDataCVM!V31*OFFSET(AnnualDataCP!V$14,PYPQly!$B27,0)/OFFSET(AnnualDataCVM!V$14,PYPQly!$B27,0)),"",QuarterlyDataCVM!V31*OFFSET(AnnualDataCP!V$14,PYPQly!$B27,0)/OFFSET(AnnualDataCVM!V$14,PYPQly!$B27,0))</f>
        <v>52.023529411764706</v>
      </c>
      <c r="W31" s="18">
        <f ca="1">IF(ISERROR(QuarterlyDataCVM!W31*OFFSET(AnnualDataCP!W$14,PYPQly!$B27,0)/OFFSET(AnnualDataCVM!W$14,PYPQly!$B27,0)),"",QuarterlyDataCVM!W31*OFFSET(AnnualDataCP!W$14,PYPQly!$B27,0)/OFFSET(AnnualDataCVM!W$14,PYPQly!$B27,0))</f>
        <v>491.58592321755026</v>
      </c>
      <c r="X31" s="18">
        <f ca="1">IF(ISERROR(QuarterlyDataCVM!X31*OFFSET(AnnualDataCP!X$14,PYPQly!$B27,0)/OFFSET(AnnualDataCVM!X$14,PYPQly!$B27,0)),"",QuarterlyDataCVM!X31*OFFSET(AnnualDataCP!X$14,PYPQly!$B27,0)/OFFSET(AnnualDataCVM!X$14,PYPQly!$B27,0))</f>
        <v>200.10848126232742</v>
      </c>
      <c r="Y31" s="18">
        <f ca="1">IF(ISERROR(QuarterlyDataCVM!Y31*OFFSET(AnnualDataCP!Y$14,PYPQly!$B27,0)/OFFSET(AnnualDataCVM!Y$14,PYPQly!$B27,0)),"",QuarterlyDataCVM!Y31*OFFSET(AnnualDataCP!Y$14,PYPQly!$B27,0)/OFFSET(AnnualDataCVM!Y$14,PYPQly!$B27,0))</f>
        <v>743.3650793650794</v>
      </c>
      <c r="Z31" s="18">
        <f ca="1">IF(ISERROR(QuarterlyDataCVM!Z31*OFFSET(AnnualDataCP!Z$14,PYPQly!$B27,0)/OFFSET(AnnualDataCVM!Z$14,PYPQly!$B27,0)),"",QuarterlyDataCVM!Z31*OFFSET(AnnualDataCP!Z$14,PYPQly!$B27,0)/OFFSET(AnnualDataCVM!Z$14,PYPQly!$B27,0))</f>
        <v>1378.626792798291</v>
      </c>
      <c r="AA31" s="18">
        <f ca="1">IF(ISERROR(QuarterlyDataCVM!AA31*OFFSET(AnnualDataCP!AA$14,PYPQly!$B27,0)/OFFSET(AnnualDataCVM!AA$14,PYPQly!$B27,0)),"",QuarterlyDataCVM!AA31*OFFSET(AnnualDataCP!AA$14,PYPQly!$B27,0)/OFFSET(AnnualDataCVM!AA$14,PYPQly!$B27,0))</f>
        <v>152.68909090909091</v>
      </c>
      <c r="AB31" s="18">
        <f ca="1">IF(ISERROR(QuarterlyDataCVM!AB31*OFFSET(AnnualDataCP!AB$14,PYPQly!$B27,0)/OFFSET(AnnualDataCVM!AB$14,PYPQly!$B27,0)),"",QuarterlyDataCVM!AB31*OFFSET(AnnualDataCP!AB$14,PYPQly!$B27,0)/OFFSET(AnnualDataCVM!AB$14,PYPQly!$B27,0))</f>
        <v>668.39529180971067</v>
      </c>
      <c r="AC31" s="18">
        <f ca="1">IF(ISERROR(QuarterlyDataCVM!AC31*OFFSET(AnnualDataCP!AC$14,PYPQly!$B27,0)/OFFSET(AnnualDataCVM!AC$14,PYPQly!$B27,0)),"",QuarterlyDataCVM!AC31*OFFSET(AnnualDataCP!AC$14,PYPQly!$B27,0)/OFFSET(AnnualDataCVM!AC$14,PYPQly!$B27,0))</f>
        <v>511.27736736064475</v>
      </c>
      <c r="AD31" s="18">
        <f ca="1">IF(ISERROR(QuarterlyDataCVM!AD31*OFFSET(AnnualDataCP!AD$14,PYPQly!$B27,0)/OFFSET(AnnualDataCVM!AD$14,PYPQly!$B27,0)),"",QuarterlyDataCVM!AD31*OFFSET(AnnualDataCP!AD$14,PYPQly!$B27,0)/OFFSET(AnnualDataCVM!AD$14,PYPQly!$B27,0))</f>
        <v>156.75910147172735</v>
      </c>
      <c r="AE31" s="18">
        <f ca="1">IF(ISERROR(QuarterlyDataCVM!AE31*OFFSET(AnnualDataCP!AE$14,PYPQly!$B27,0)/OFFSET(AnnualDataCVM!AE$14,PYPQly!$B27,0)),"",QuarterlyDataCVM!AE31*OFFSET(AnnualDataCP!AE$14,PYPQly!$B27,0)/OFFSET(AnnualDataCVM!AE$14,PYPQly!$B27,0))</f>
        <v>378.37821865766148</v>
      </c>
      <c r="AF31" s="18">
        <f ca="1">IF(ISERROR(QuarterlyDataCVM!AF31*OFFSET(AnnualDataCP!AF$14,PYPQly!$B27,0)/OFFSET(AnnualDataCVM!AF$14,PYPQly!$B27,0)),"",QuarterlyDataCVM!AF31*OFFSET(AnnualDataCP!AF$14,PYPQly!$B27,0)/OFFSET(AnnualDataCVM!AF$14,PYPQly!$B27,0))</f>
        <v>1319.2978924189997</v>
      </c>
      <c r="AG31" s="18">
        <f ca="1">IF(ISERROR(QuarterlyDataCVM!AG31*OFFSET(AnnualDataCP!AG$14,PYPQly!$B27,0)/OFFSET(AnnualDataCVM!AG$14,PYPQly!$B27,0)),"",QuarterlyDataCVM!AG31*OFFSET(AnnualDataCP!AG$14,PYPQly!$B27,0)/OFFSET(AnnualDataCVM!AG$14,PYPQly!$B27,0))</f>
        <v>614.76022326005238</v>
      </c>
      <c r="AH31" s="18">
        <f ca="1">IF(ISERROR(QuarterlyDataCVM!AH31*OFFSET(AnnualDataCP!AH$14,PYPQly!$B27,0)/OFFSET(AnnualDataCVM!AH$14,PYPQly!$B27,0)),"",QuarterlyDataCVM!AH31*OFFSET(AnnualDataCP!AH$14,PYPQly!$B27,0)/OFFSET(AnnualDataCVM!AH$14,PYPQly!$B27,0))</f>
        <v>475.19547325102883</v>
      </c>
      <c r="AI31" s="18">
        <f ca="1">IF(ISERROR(QuarterlyDataCVM!AI31*OFFSET(AnnualDataCP!AI$14,PYPQly!$B27,0)/OFFSET(AnnualDataCVM!AI$14,PYPQly!$B27,0)),"",QuarterlyDataCVM!AI31*OFFSET(AnnualDataCP!AI$14,PYPQly!$B27,0)/OFFSET(AnnualDataCVM!AI$14,PYPQly!$B27,0))</f>
        <v>229.29612961296129</v>
      </c>
      <c r="AJ31" s="18">
        <f ca="1">IF(ISERROR(QuarterlyDataCVM!AJ31*OFFSET(AnnualDataCP!AJ$14,PYPQly!$B27,0)/OFFSET(AnnualDataCVM!AJ$14,PYPQly!$B27,0)),"",QuarterlyDataCVM!AJ31*OFFSET(AnnualDataCP!AJ$14,PYPQly!$B27,0)/OFFSET(AnnualDataCVM!AJ$14,PYPQly!$B27,0))</f>
        <v>2110.9667538765875</v>
      </c>
      <c r="AK31" s="18">
        <f ca="1">IF(ISERROR(QuarterlyDataCVM!AK31*OFFSET(AnnualDataCP!AK$14,PYPQly!$B27,0)/OFFSET(AnnualDataCVM!AK$14,PYPQly!$B27,0)),"",QuarterlyDataCVM!AK31*OFFSET(AnnualDataCP!AK$14,PYPQly!$B27,0)/OFFSET(AnnualDataCVM!AK$14,PYPQly!$B27,0))</f>
        <v>473.79449441264649</v>
      </c>
      <c r="AL31" s="18">
        <f ca="1">IF(ISERROR(QuarterlyDataCVM!AL31*OFFSET(AnnualDataCP!AL$14,PYPQly!$B27,0)/OFFSET(AnnualDataCVM!AL$14,PYPQly!$B27,0)),"",QuarterlyDataCVM!AL31*OFFSET(AnnualDataCP!AL$14,PYPQly!$B27,0)/OFFSET(AnnualDataCVM!AL$14,PYPQly!$B27,0))</f>
        <v>645.64681030840723</v>
      </c>
      <c r="AM31" s="18">
        <f ca="1">IF(ISERROR(QuarterlyDataCVM!AM31*OFFSET(AnnualDataCP!AM$14,PYPQly!$B27,0)/OFFSET(AnnualDataCVM!AM$14,PYPQly!$B27,0)),"",QuarterlyDataCVM!AM31*OFFSET(AnnualDataCP!AM$14,PYPQly!$B27,0)/OFFSET(AnnualDataCVM!AM$14,PYPQly!$B27,0))</f>
        <v>991.91736999727743</v>
      </c>
      <c r="AN31" s="18">
        <f ca="1">IF(ISERROR(QuarterlyDataCVM!AN31*OFFSET(AnnualDataCP!AN$14,PYPQly!$B27,0)/OFFSET(AnnualDataCVM!AN$14,PYPQly!$B27,0)),"",QuarterlyDataCVM!AN31*OFFSET(AnnualDataCP!AN$14,PYPQly!$B27,0)/OFFSET(AnnualDataCVM!AN$14,PYPQly!$B27,0))</f>
        <v>270.41329542969606</v>
      </c>
      <c r="AO31" s="18">
        <f ca="1">IF(ISERROR(QuarterlyDataCVM!AO31*OFFSET(AnnualDataCP!AO$14,PYPQly!$B27,0)/OFFSET(AnnualDataCVM!AO$14,PYPQly!$B27,0)),"",QuarterlyDataCVM!AO31*OFFSET(AnnualDataCP!AO$14,PYPQly!$B27,0)/OFFSET(AnnualDataCVM!AO$14,PYPQly!$B27,0))</f>
        <v>270.41329542969606</v>
      </c>
      <c r="AP31" s="18">
        <f ca="1">IF(ISERROR(QuarterlyDataCVM!AP31*OFFSET(AnnualDataCP!AP$14,PYPQly!$B27,0)/OFFSET(AnnualDataCVM!AP$14,PYPQly!$B27,0)),"",QuarterlyDataCVM!AP31*OFFSET(AnnualDataCP!AP$14,PYPQly!$B27,0)/OFFSET(AnnualDataCVM!AP$14,PYPQly!$B27,0))</f>
        <v>2853.8970891824938</v>
      </c>
      <c r="AQ31" s="18">
        <f ca="1">IF(ISERROR(QuarterlyDataCVM!AQ31*OFFSET(AnnualDataCP!AQ$14,PYPQly!$B27,0)/OFFSET(AnnualDataCVM!AQ$14,PYPQly!$B27,0)),"",QuarterlyDataCVM!AQ31*OFFSET(AnnualDataCP!AQ$14,PYPQly!$B27,0)/OFFSET(AnnualDataCVM!AQ$14,PYPQly!$B27,0))</f>
        <v>2853.8970891824938</v>
      </c>
      <c r="AR31" s="18">
        <f ca="1">IF(ISERROR(QuarterlyDataCVM!AR31*OFFSET(AnnualDataCP!AR$14,PYPQly!$B27,0)/OFFSET(AnnualDataCVM!AR$14,PYPQly!$B27,0)),"",QuarterlyDataCVM!AR31*OFFSET(AnnualDataCP!AR$14,PYPQly!$B27,0)/OFFSET(AnnualDataCVM!AR$14,PYPQly!$B27,0))</f>
        <v>405.06065318818042</v>
      </c>
      <c r="AS31" s="18">
        <f ca="1">IF(ISERROR(QuarterlyDataCVM!AS31*OFFSET(AnnualDataCP!AS$14,PYPQly!$B27,0)/OFFSET(AnnualDataCVM!AS$14,PYPQly!$B27,0)),"",QuarterlyDataCVM!AS31*OFFSET(AnnualDataCP!AS$14,PYPQly!$B27,0)/OFFSET(AnnualDataCVM!AS$14,PYPQly!$B27,0))</f>
        <v>872.39059967585092</v>
      </c>
      <c r="AT31" s="18">
        <f ca="1">IF(ISERROR(QuarterlyDataCVM!AT31*OFFSET(AnnualDataCP!AT$14,PYPQly!$B27,0)/OFFSET(AnnualDataCVM!AT$14,PYPQly!$B27,0)),"",QuarterlyDataCVM!AT31*OFFSET(AnnualDataCP!AT$14,PYPQly!$B27,0)/OFFSET(AnnualDataCVM!AT$14,PYPQly!$B27,0))</f>
        <v>422.32247557003257</v>
      </c>
      <c r="AU31" s="18">
        <f ca="1">IF(ISERROR(QuarterlyDataCVM!AU31*OFFSET(AnnualDataCP!AU$14,PYPQly!$B27,0)/OFFSET(AnnualDataCVM!AU$14,PYPQly!$B27,0)),"",QuarterlyDataCVM!AU31*OFFSET(AnnualDataCP!AU$14,PYPQly!$B27,0)/OFFSET(AnnualDataCVM!AU$14,PYPQly!$B27,0))</f>
        <v>259.45733461169704</v>
      </c>
      <c r="AV31" s="18">
        <f ca="1">IF(ISERROR(QuarterlyDataCVM!AV31*OFFSET(AnnualDataCP!AV$14,PYPQly!$B27,0)/OFFSET(AnnualDataCVM!AV$14,PYPQly!$B27,0)),"",QuarterlyDataCVM!AV31*OFFSET(AnnualDataCP!AV$14,PYPQly!$B27,0)/OFFSET(AnnualDataCVM!AV$14,PYPQly!$B27,0))</f>
        <v>513.13380839271576</v>
      </c>
      <c r="AW31" s="18">
        <f ca="1">IF(ISERROR(QuarterlyDataCVM!AW31*OFFSET(AnnualDataCP!AW$14,PYPQly!$B27,0)/OFFSET(AnnualDataCVM!AW$14,PYPQly!$B27,0)),"",QuarterlyDataCVM!AW31*OFFSET(AnnualDataCP!AW$14,PYPQly!$B27,0)/OFFSET(AnnualDataCVM!AW$14,PYPQly!$B27,0))</f>
        <v>380.99704433497539</v>
      </c>
      <c r="AX31" s="18">
        <f ca="1">IF(ISERROR(QuarterlyDataCVM!AX31*OFFSET(AnnualDataCP!AX$14,PYPQly!$B27,0)/OFFSET(AnnualDataCVM!AX$14,PYPQly!$B27,0)),"",QuarterlyDataCVM!AX31*OFFSET(AnnualDataCP!AX$14,PYPQly!$B27,0)/OFFSET(AnnualDataCVM!AX$14,PYPQly!$B27,0))</f>
        <v>1658.9341000575043</v>
      </c>
      <c r="AY31" s="18">
        <f ca="1">IF(ISERROR(QuarterlyDataCVM!AY31*OFFSET(AnnualDataCP!AY$14,PYPQly!$B27,0)/OFFSET(AnnualDataCVM!AY$14,PYPQly!$B27,0)),"",QuarterlyDataCVM!AY31*OFFSET(AnnualDataCP!AY$14,PYPQly!$B27,0)/OFFSET(AnnualDataCVM!AY$14,PYPQly!$B27,0))</f>
        <v>1658.9341000575043</v>
      </c>
      <c r="AZ31" s="18">
        <f ca="1">IF(ISERROR(QuarterlyDataCVM!AZ31*OFFSET(AnnualDataCP!AZ$14,PYPQly!$B27,0)/OFFSET(AnnualDataCVM!AZ$14,PYPQly!$B27,0)),"",QuarterlyDataCVM!AZ31*OFFSET(AnnualDataCP!AZ$14,PYPQly!$B27,0)/OFFSET(AnnualDataCVM!AZ$14,PYPQly!$B27,0))</f>
        <v>1988.8042387060789</v>
      </c>
      <c r="BA31" s="18">
        <f ca="1">IF(ISERROR(QuarterlyDataCVM!BA31*OFFSET(AnnualDataCP!BA$14,PYPQly!$B27,0)/OFFSET(AnnualDataCVM!BA$14,PYPQly!$B27,0)),"",QuarterlyDataCVM!BA31*OFFSET(AnnualDataCP!BA$14,PYPQly!$B27,0)/OFFSET(AnnualDataCVM!BA$14,PYPQly!$B27,0))</f>
        <v>1095.3826654044387</v>
      </c>
      <c r="BB31" s="18">
        <f ca="1">IF(ISERROR(QuarterlyDataCVM!BB31*OFFSET(AnnualDataCP!BB$14,PYPQly!$B27,0)/OFFSET(AnnualDataCVM!BB$14,PYPQly!$B27,0)),"",QuarterlyDataCVM!BB31*OFFSET(AnnualDataCP!BB$14,PYPQly!$B27,0)/OFFSET(AnnualDataCVM!BB$14,PYPQly!$B27,0))</f>
        <v>892.86366319102888</v>
      </c>
      <c r="BC31" s="18">
        <f ca="1">IF(ISERROR(QuarterlyDataCVM!BC31*OFFSET(AnnualDataCP!BC$14,PYPQly!$B27,0)/OFFSET(AnnualDataCVM!BC$14,PYPQly!$B27,0)),"",QuarterlyDataCVM!BC31*OFFSET(AnnualDataCP!BC$14,PYPQly!$B27,0)/OFFSET(AnnualDataCVM!BC$14,PYPQly!$B27,0))</f>
        <v>608.71516393442619</v>
      </c>
      <c r="BD31" s="18">
        <f ca="1">IF(ISERROR(QuarterlyDataCVM!BD31*OFFSET(AnnualDataCP!BD$14,PYPQly!$B27,0)/OFFSET(AnnualDataCVM!BD$14,PYPQly!$B27,0)),"",QuarterlyDataCVM!BD31*OFFSET(AnnualDataCP!BD$14,PYPQly!$B27,0)/OFFSET(AnnualDataCVM!BD$14,PYPQly!$B27,0))</f>
        <v>284.62784621127287</v>
      </c>
      <c r="BE31" s="18">
        <f ca="1">IF(ISERROR(QuarterlyDataCVM!BE31*OFFSET(AnnualDataCP!BE$14,PYPQly!$B27,0)/OFFSET(AnnualDataCVM!BE$14,PYPQly!$B27,0)),"",QuarterlyDataCVM!BE31*OFFSET(AnnualDataCP!BE$14,PYPQly!$B27,0)/OFFSET(AnnualDataCVM!BE$14,PYPQly!$B27,0))</f>
        <v>3515.234814493173</v>
      </c>
      <c r="BF31" s="18">
        <f ca="1">IF(ISERROR(QuarterlyDataCVM!BF31*OFFSET(AnnualDataCP!BF$14,PYPQly!$B27,0)/OFFSET(AnnualDataCVM!BF$14,PYPQly!$B27,0)),"",QuarterlyDataCVM!BF31*OFFSET(AnnualDataCP!BF$14,PYPQly!$B27,0)/OFFSET(AnnualDataCVM!BF$14,PYPQly!$B27,0))</f>
        <v>1143.154701718908</v>
      </c>
      <c r="BG31" s="18">
        <f ca="1">IF(ISERROR(QuarterlyDataCVM!BG31*OFFSET(AnnualDataCP!BG$14,PYPQly!$B27,0)/OFFSET(AnnualDataCVM!BG$14,PYPQly!$B27,0)),"",QuarterlyDataCVM!BG31*OFFSET(AnnualDataCP!BG$14,PYPQly!$B27,0)/OFFSET(AnnualDataCVM!BG$14,PYPQly!$B27,0))</f>
        <v>534.91703511053311</v>
      </c>
      <c r="BH31" s="18">
        <f ca="1">IF(ISERROR(QuarterlyDataCVM!BH31*OFFSET(AnnualDataCP!BH$14,PYPQly!$B27,0)/OFFSET(AnnualDataCVM!BH$14,PYPQly!$B27,0)),"",QuarterlyDataCVM!BH31*OFFSET(AnnualDataCP!BH$14,PYPQly!$B27,0)/OFFSET(AnnualDataCVM!BH$14,PYPQly!$B27,0))</f>
        <v>608.42465753424653</v>
      </c>
      <c r="BI31" s="18">
        <f ca="1">IF(ISERROR(QuarterlyDataCVM!BI31*OFFSET(AnnualDataCP!BI$14,PYPQly!$B27,0)/OFFSET(AnnualDataCVM!BI$14,PYPQly!$B27,0)),"",QuarterlyDataCVM!BI31*OFFSET(AnnualDataCP!BI$14,PYPQly!$B27,0)/OFFSET(AnnualDataCVM!BI$14,PYPQly!$B27,0))</f>
        <v>2371.8823847505746</v>
      </c>
      <c r="BJ31" s="18">
        <f ca="1">IF(ISERROR(QuarterlyDataCVM!BJ31*OFFSET(AnnualDataCP!BJ$14,PYPQly!$B27,0)/OFFSET(AnnualDataCVM!BJ$14,PYPQly!$B27,0)),"",QuarterlyDataCVM!BJ31*OFFSET(AnnualDataCP!BJ$14,PYPQly!$B27,0)/OFFSET(AnnualDataCVM!BJ$14,PYPQly!$B27,0))</f>
        <v>2112.8903363509235</v>
      </c>
      <c r="BK31" s="18">
        <f ca="1">IF(ISERROR(QuarterlyDataCVM!BK31*OFFSET(AnnualDataCP!BK$14,PYPQly!$B27,0)/OFFSET(AnnualDataCVM!BK$14,PYPQly!$B27,0)),"",QuarterlyDataCVM!BK31*OFFSET(AnnualDataCP!BK$14,PYPQly!$B27,0)/OFFSET(AnnualDataCVM!BK$14,PYPQly!$B27,0))</f>
        <v>259.2916957431961</v>
      </c>
      <c r="BL31" s="18">
        <f ca="1">IF(ISERROR(QuarterlyDataCVM!BL31*OFFSET(AnnualDataCP!BL$14,PYPQly!$B27,0)/OFFSET(AnnualDataCVM!BL$14,PYPQly!$B27,0)),"",QuarterlyDataCVM!BL31*OFFSET(AnnualDataCP!BL$14,PYPQly!$B27,0)/OFFSET(AnnualDataCVM!BL$14,PYPQly!$B27,0))</f>
        <v>2397.1395138774842</v>
      </c>
      <c r="BM31" s="18">
        <f ca="1">IF(ISERROR(QuarterlyDataCVM!BM31*OFFSET(AnnualDataCP!BM$14,PYPQly!$B27,0)/OFFSET(AnnualDataCVM!BM$14,PYPQly!$B27,0)),"",QuarterlyDataCVM!BM31*OFFSET(AnnualDataCP!BM$14,PYPQly!$B27,0)/OFFSET(AnnualDataCVM!BM$14,PYPQly!$B27,0))</f>
        <v>2397.1395138774842</v>
      </c>
      <c r="BN31" s="18">
        <f ca="1">IF(ISERROR(QuarterlyDataCVM!BN31*OFFSET(AnnualDataCP!BN$14,PYPQly!$B27,0)/OFFSET(AnnualDataCVM!BN$14,PYPQly!$B27,0)),"",QuarterlyDataCVM!BN31*OFFSET(AnnualDataCP!BN$14,PYPQly!$B27,0)/OFFSET(AnnualDataCVM!BN$14,PYPQly!$B27,0))</f>
        <v>1274.2695716395865</v>
      </c>
      <c r="BO31" s="18">
        <f ca="1">IF(ISERROR(QuarterlyDataCVM!BO31*OFFSET(AnnualDataCP!BO$14,PYPQly!$B27,0)/OFFSET(AnnualDataCVM!BO$14,PYPQly!$B27,0)),"",QuarterlyDataCVM!BO31*OFFSET(AnnualDataCP!BO$14,PYPQly!$B27,0)/OFFSET(AnnualDataCVM!BO$14,PYPQly!$B27,0))</f>
        <v>1274.2695716395865</v>
      </c>
      <c r="BP31" s="18">
        <f ca="1">IF(ISERROR(QuarterlyDataCVM!BP31*OFFSET(AnnualDataCP!BP$14,PYPQly!$B27,0)/OFFSET(AnnualDataCVM!BP$14,PYPQly!$B27,0)),"",QuarterlyDataCVM!BP31*OFFSET(AnnualDataCP!BP$14,PYPQly!$B27,0)/OFFSET(AnnualDataCVM!BP$14,PYPQly!$B27,0))</f>
        <v>2135.9815430047988</v>
      </c>
      <c r="BQ31" s="18">
        <f ca="1">IF(ISERROR(QuarterlyDataCVM!BQ31*OFFSET(AnnualDataCP!BQ$14,PYPQly!$B27,0)/OFFSET(AnnualDataCVM!BQ$14,PYPQly!$B27,0)),"",QuarterlyDataCVM!BQ31*OFFSET(AnnualDataCP!BQ$14,PYPQly!$B27,0)/OFFSET(AnnualDataCVM!BQ$14,PYPQly!$B27,0))</f>
        <v>2135.9815430047988</v>
      </c>
      <c r="BR31" s="18">
        <f ca="1">IF(ISERROR(QuarterlyDataCVM!BR31*OFFSET(AnnualDataCP!BR$14,PYPQly!$B27,0)/OFFSET(AnnualDataCVM!BR$14,PYPQly!$B27,0)),"",QuarterlyDataCVM!BR31*OFFSET(AnnualDataCP!BR$14,PYPQly!$B27,0)/OFFSET(AnnualDataCVM!BR$14,PYPQly!$B27,0))</f>
        <v>2228.574975858739</v>
      </c>
      <c r="BS31" s="18">
        <f ca="1">IF(ISERROR(QuarterlyDataCVM!BS31*OFFSET(AnnualDataCP!BS$14,PYPQly!$B27,0)/OFFSET(AnnualDataCVM!BS$14,PYPQly!$B27,0)),"",QuarterlyDataCVM!BS31*OFFSET(AnnualDataCP!BS$14,PYPQly!$B27,0)/OFFSET(AnnualDataCVM!BS$14,PYPQly!$B27,0))</f>
        <v>1236.7942466233994</v>
      </c>
      <c r="BT31" s="18">
        <f ca="1">IF(ISERROR(QuarterlyDataCVM!BT31*OFFSET(AnnualDataCP!BT$14,PYPQly!$B27,0)/OFFSET(AnnualDataCVM!BT$14,PYPQly!$B27,0)),"",QuarterlyDataCVM!BT31*OFFSET(AnnualDataCP!BT$14,PYPQly!$B27,0)/OFFSET(AnnualDataCVM!BT$14,PYPQly!$B27,0))</f>
        <v>991.80138568129325</v>
      </c>
      <c r="BU31" s="18">
        <f ca="1">IF(ISERROR(QuarterlyDataCVM!BU31*OFFSET(AnnualDataCP!BU$14,PYPQly!$B27,0)/OFFSET(AnnualDataCVM!BU$14,PYPQly!$B27,0)),"",QuarterlyDataCVM!BU31*OFFSET(AnnualDataCP!BU$14,PYPQly!$B27,0)/OFFSET(AnnualDataCVM!BU$14,PYPQly!$B27,0))</f>
        <v>258.15815485996706</v>
      </c>
      <c r="BV31" s="18">
        <f ca="1">IF(ISERROR(QuarterlyDataCVM!BV31*OFFSET(AnnualDataCP!BV$14,PYPQly!$B27,0)/OFFSET(AnnualDataCVM!BV$14,PYPQly!$B27,0)),"",QuarterlyDataCVM!BV31*OFFSET(AnnualDataCP!BV$14,PYPQly!$B27,0)/OFFSET(AnnualDataCVM!BV$14,PYPQly!$B27,0))</f>
        <v>591.41165413533838</v>
      </c>
      <c r="BW31" s="18">
        <f ca="1">IF(ISERROR(QuarterlyDataCVM!BW31*OFFSET(AnnualDataCP!BW$14,PYPQly!$B27,0)/OFFSET(AnnualDataCVM!BW$14,PYPQly!$B27,0)),"",QuarterlyDataCVM!BW31*OFFSET(AnnualDataCP!BW$14,PYPQly!$B27,0)/OFFSET(AnnualDataCVM!BW$14,PYPQly!$B27,0))</f>
        <v>140.39999999999998</v>
      </c>
      <c r="BX31" s="18">
        <f ca="1">IF(ISERROR(QuarterlyDataCVM!BX31*OFFSET(AnnualDataCP!BX$14,PYPQly!$B27,0)/OFFSET(AnnualDataCVM!BX$14,PYPQly!$B27,0)),"",QuarterlyDataCVM!BX31*OFFSET(AnnualDataCP!BX$14,PYPQly!$B27,0)/OFFSET(AnnualDataCVM!BX$14,PYPQly!$B27,0))</f>
        <v>2073.9067364205903</v>
      </c>
      <c r="BY31" s="18">
        <f ca="1">IF(ISERROR(QuarterlyDataCVM!BY31*OFFSET(AnnualDataCP!BY$14,PYPQly!$B27,0)/OFFSET(AnnualDataCVM!BY$14,PYPQly!$B27,0)),"",QuarterlyDataCVM!BY31*OFFSET(AnnualDataCP!BY$14,PYPQly!$B27,0)/OFFSET(AnnualDataCVM!BY$14,PYPQly!$B27,0))</f>
        <v>1151.4695066240292</v>
      </c>
      <c r="BZ31" s="18">
        <f ca="1">IF(ISERROR(QuarterlyDataCVM!BZ31*OFFSET(AnnualDataCP!BZ$14,PYPQly!$B27,0)/OFFSET(AnnualDataCVM!BZ$14,PYPQly!$B27,0)),"",QuarterlyDataCVM!BZ31*OFFSET(AnnualDataCP!BZ$14,PYPQly!$B27,0)/OFFSET(AnnualDataCVM!BZ$14,PYPQly!$B27,0))</f>
        <v>599.00555415299164</v>
      </c>
      <c r="CA31" s="18">
        <f ca="1">IF(ISERROR(QuarterlyDataCVM!CA31*OFFSET(AnnualDataCP!CA$14,PYPQly!$B27,0)/OFFSET(AnnualDataCVM!CA$14,PYPQly!$B27,0)),"",QuarterlyDataCVM!CA31*OFFSET(AnnualDataCP!CA$14,PYPQly!$B27,0)/OFFSET(AnnualDataCVM!CA$14,PYPQly!$B27,0))</f>
        <v>552.26171243941837</v>
      </c>
      <c r="CB31" s="18">
        <f ca="1">IF(ISERROR(QuarterlyDataCVM!CB31*OFFSET(AnnualDataCP!CB$14,PYPQly!$B27,0)/OFFSET(AnnualDataCVM!CB$14,PYPQly!$B27,0)),"",QuarterlyDataCVM!CB31*OFFSET(AnnualDataCP!CB$14,PYPQly!$B27,0)/OFFSET(AnnualDataCVM!CB$14,PYPQly!$B27,0))</f>
        <v>922.1553639286758</v>
      </c>
      <c r="CC31" s="18">
        <f ca="1">IF(ISERROR(QuarterlyDataCVM!CC31*OFFSET(AnnualDataCP!CC$14,PYPQly!$B27,0)/OFFSET(AnnualDataCVM!CC$14,PYPQly!$B27,0)),"",QuarterlyDataCVM!CC31*OFFSET(AnnualDataCP!CC$14,PYPQly!$B27,0)/OFFSET(AnnualDataCVM!CC$14,PYPQly!$B27,0))</f>
        <v>74.854014598540147</v>
      </c>
      <c r="CD31" s="18">
        <f ca="1">IF(ISERROR(QuarterlyDataCVM!CD31*OFFSET(AnnualDataCP!CD$14,PYPQly!$B27,0)/OFFSET(AnnualDataCVM!CD$14,PYPQly!$B27,0)),"",QuarterlyDataCVM!CD31*OFFSET(AnnualDataCP!CD$14,PYPQly!$B27,0)/OFFSET(AnnualDataCVM!CD$14,PYPQly!$B27,0))</f>
        <v>296.20474777448072</v>
      </c>
      <c r="CE31" s="18">
        <f ca="1">IF(ISERROR(QuarterlyDataCVM!CE31*OFFSET(AnnualDataCP!CE$14,PYPQly!$B27,0)/OFFSET(AnnualDataCVM!CE$14,PYPQly!$B27,0)),"",QuarterlyDataCVM!CE31*OFFSET(AnnualDataCP!CE$14,PYPQly!$B27,0)/OFFSET(AnnualDataCVM!CE$14,PYPQly!$B27,0))</f>
        <v>550.70677685950409</v>
      </c>
      <c r="CF31" s="18">
        <f ca="1">IF(ISERROR(QuarterlyDataCVM!CF31*OFFSET(AnnualDataCP!CF$14,PYPQly!$B27,0)/OFFSET(AnnualDataCVM!CF$14,PYPQly!$B27,0)),"",QuarterlyDataCVM!CF31*OFFSET(AnnualDataCP!CF$14,PYPQly!$B27,0)/OFFSET(AnnualDataCVM!CF$14,PYPQly!$B27,0))</f>
        <v>3310.0571590533327</v>
      </c>
      <c r="CG31" s="18">
        <f ca="1">IF(ISERROR(QuarterlyDataCVM!CG31*OFFSET(AnnualDataCP!CG$14,PYPQly!$B27,0)/OFFSET(AnnualDataCVM!CG$14,PYPQly!$B27,0)),"",QuarterlyDataCVM!CG31*OFFSET(AnnualDataCP!CG$14,PYPQly!$B27,0)/OFFSET(AnnualDataCVM!CG$14,PYPQly!$B27,0))</f>
        <v>3310.0571590533327</v>
      </c>
      <c r="CH31" s="18">
        <f ca="1">IF(ISERROR(QuarterlyDataCVM!CH31*OFFSET(AnnualDataCP!CH$14,PYPQly!$B27,0)/OFFSET(AnnualDataCVM!CH$14,PYPQly!$B27,0)),"",QuarterlyDataCVM!CH31*OFFSET(AnnualDataCP!CH$14,PYPQly!$B27,0)/OFFSET(AnnualDataCVM!CH$14,PYPQly!$B27,0))</f>
        <v>2376.760302197802</v>
      </c>
      <c r="CI31" s="18">
        <f ca="1">IF(ISERROR(QuarterlyDataCVM!CI31*OFFSET(AnnualDataCP!CI$14,PYPQly!$B27,0)/OFFSET(AnnualDataCVM!CI$14,PYPQly!$B27,0)),"",QuarterlyDataCVM!CI31*OFFSET(AnnualDataCP!CI$14,PYPQly!$B27,0)/OFFSET(AnnualDataCVM!CI$14,PYPQly!$B27,0))</f>
        <v>932.92586173695361</v>
      </c>
      <c r="CJ31" s="18">
        <f ca="1">IF(ISERROR(QuarterlyDataCVM!CJ31*OFFSET(AnnualDataCP!CJ$14,PYPQly!$B27,0)/OFFSET(AnnualDataCVM!CJ$14,PYPQly!$B27,0)),"",QuarterlyDataCVM!CJ31*OFFSET(AnnualDataCP!CJ$14,PYPQly!$B27,0)/OFFSET(AnnualDataCVM!CJ$14,PYPQly!$B27,0))</f>
        <v>2476.1755545068427</v>
      </c>
      <c r="CK31" s="18">
        <f ca="1">IF(ISERROR(QuarterlyDataCVM!CK31*OFFSET(AnnualDataCP!CK$14,PYPQly!$B27,0)/OFFSET(AnnualDataCVM!CK$14,PYPQly!$B27,0)),"",QuarterlyDataCVM!CK31*OFFSET(AnnualDataCP!CK$14,PYPQly!$B27,0)/OFFSET(AnnualDataCVM!CK$14,PYPQly!$B27,0))</f>
        <v>995.48944430963354</v>
      </c>
      <c r="CL31" s="18">
        <f ca="1">IF(ISERROR(QuarterlyDataCVM!CL31*OFFSET(AnnualDataCP!CL$14,PYPQly!$B27,0)/OFFSET(AnnualDataCVM!CL$14,PYPQly!$B27,0)),"",QuarterlyDataCVM!CL31*OFFSET(AnnualDataCP!CL$14,PYPQly!$B27,0)/OFFSET(AnnualDataCVM!CL$14,PYPQly!$B27,0))</f>
        <v>1480.7313816127376</v>
      </c>
      <c r="CM31" s="18">
        <f ca="1">IF(ISERROR(QuarterlyDataCVM!CM31*OFFSET(AnnualDataCP!CM$14,PYPQly!$B27,0)/OFFSET(AnnualDataCVM!CM$14,PYPQly!$B27,0)),"",QuarterlyDataCVM!CM31*OFFSET(AnnualDataCP!CM$14,PYPQly!$B27,0)/OFFSET(AnnualDataCVM!CM$14,PYPQly!$B27,0))</f>
        <v>669.03917301414583</v>
      </c>
      <c r="CN31" s="18">
        <f ca="1">IF(ISERROR(QuarterlyDataCVM!CN31*OFFSET(AnnualDataCP!CN$14,PYPQly!$B27,0)/OFFSET(AnnualDataCVM!CN$14,PYPQly!$B27,0)),"",QuarterlyDataCVM!CN31*OFFSET(AnnualDataCP!CN$14,PYPQly!$B27,0)/OFFSET(AnnualDataCVM!CN$14,PYPQly!$B27,0))</f>
        <v>795.50528645193015</v>
      </c>
      <c r="CO31" s="18">
        <f ca="1">IF(ISERROR(QuarterlyDataCVM!CO31*OFFSET(AnnualDataCP!CO$14,PYPQly!$B27,0)/OFFSET(AnnualDataCVM!CO$14,PYPQly!$B27,0)),"",QuarterlyDataCVM!CO31*OFFSET(AnnualDataCP!CO$14,PYPQly!$B27,0)/OFFSET(AnnualDataCVM!CO$14,PYPQly!$B27,0))</f>
        <v>16.492537313432837</v>
      </c>
      <c r="CP31" s="18">
        <f ca="1">IF(ISERROR(QuarterlyDataCVM!CP31*OFFSET(AnnualDataCP!CP$14,PYPQly!$B27,0)/OFFSET(AnnualDataCVM!CP$14,PYPQly!$B27,0)),"",QuarterlyDataCVM!CP31*OFFSET(AnnualDataCP!CP$14,PYPQly!$B27,0)/OFFSET(AnnualDataCVM!CP$14,PYPQly!$B27,0))</f>
        <v>9701.2388925802879</v>
      </c>
      <c r="CQ31" s="18">
        <f ca="1">IF(ISERROR(QuarterlyDataCVM!CQ31*OFFSET(AnnualDataCP!CQ$14,PYPQly!$B27,0)/OFFSET(AnnualDataCVM!CQ$14,PYPQly!$B27,0)),"",QuarterlyDataCVM!CQ31*OFFSET(AnnualDataCP!CQ$14,PYPQly!$B27,0)/OFFSET(AnnualDataCVM!CQ$14,PYPQly!$B27,0))</f>
        <v>3713.5274679884346</v>
      </c>
      <c r="CR31" s="18">
        <f ca="1">IF(ISERROR(QuarterlyDataCVM!CR31*OFFSET(AnnualDataCP!CR$14,PYPQly!$B27,0)/OFFSET(AnnualDataCVM!CR$14,PYPQly!$B27,0)),"",QuarterlyDataCVM!CR31*OFFSET(AnnualDataCP!CR$14,PYPQly!$B27,0)/OFFSET(AnnualDataCVM!CR$14,PYPQly!$B27,0))</f>
        <v>1425.1153207806331</v>
      </c>
      <c r="CS31" s="18">
        <f ca="1">IF(ISERROR(QuarterlyDataCVM!CS31*OFFSET(AnnualDataCP!CS$14,PYPQly!$B27,0)/OFFSET(AnnualDataCVM!CS$14,PYPQly!$B27,0)),"",QuarterlyDataCVM!CS31*OFFSET(AnnualDataCP!CS$14,PYPQly!$B27,0)/OFFSET(AnnualDataCVM!CS$14,PYPQly!$B27,0))</f>
        <v>4562.680132402329</v>
      </c>
      <c r="CT31" s="18">
        <f ca="1">IF(ISERROR(QuarterlyDataCVM!CT31*OFFSET(AnnualDataCP!CT$14,PYPQly!$B27,0)/OFFSET(AnnualDataCVM!CT$14,PYPQly!$B27,0)),"",QuarterlyDataCVM!CT31*OFFSET(AnnualDataCP!CT$14,PYPQly!$B27,0)/OFFSET(AnnualDataCVM!CT$14,PYPQly!$B27,0))</f>
        <v>129018.2256837891</v>
      </c>
      <c r="CU31" s="18">
        <f ca="1">IF(ISERROR(QuarterlyDataCVM!CU31*OFFSET(AnnualDataCP!CU$14,PYPQly!$B27,0)/OFFSET(AnnualDataCVM!CU$14,PYPQly!$B27,0)),"",QuarterlyDataCVM!CU31*OFFSET(AnnualDataCP!CU$14,PYPQly!$B27,0)/OFFSET(AnnualDataCVM!CU$14,PYPQly!$B27,0))</f>
        <v>32535.736513659685</v>
      </c>
      <c r="CV31" s="18">
        <f ca="1">IF(ISERROR(QuarterlyDataCVM!CV31*OFFSET(AnnualDataCP!CV$14,PYPQly!$B27,0)/OFFSET(AnnualDataCVM!CV$14,PYPQly!$B27,0)),"",QuarterlyDataCVM!CV31*OFFSET(AnnualDataCP!CV$14,PYPQly!$B27,0)/OFFSET(AnnualDataCVM!CV$14,PYPQly!$B27,0))</f>
        <v>21429.772244971649</v>
      </c>
      <c r="CW31" s="18">
        <f ca="1">IF(ISERROR(QuarterlyDataCVM!CW31*OFFSET(AnnualDataCP!CW$14,PYPQly!$B27,0)/OFFSET(AnnualDataCVM!CW$14,PYPQly!$B27,0)),"",QuarterlyDataCVM!CW31*OFFSET(AnnualDataCP!CW$14,PYPQly!$B27,0)/OFFSET(AnnualDataCVM!CW$14,PYPQly!$B27,0))</f>
        <v>2996.6792629778784</v>
      </c>
      <c r="CX31" s="18">
        <f ca="1">IF(ISERROR(QuarterlyDataCVM!CX31*OFFSET(AnnualDataCP!CX$14,PYPQly!$B27,0)/OFFSET(AnnualDataCVM!CX$14,PYPQly!$B27,0)),"",QuarterlyDataCVM!CX31*OFFSET(AnnualDataCP!CX$14,PYPQly!$B27,0)/OFFSET(AnnualDataCVM!CX$14,PYPQly!$B27,0))</f>
        <v>7686.4176006641756</v>
      </c>
      <c r="CY31" s="18">
        <f ca="1">IF(ISERROR(QuarterlyDataCVM!CY31*OFFSET(AnnualDataCP!CY$14,PYPQly!$B27,0)/OFFSET(AnnualDataCVM!CY$14,PYPQly!$B27,0)),"",QuarterlyDataCVM!CY31*OFFSET(AnnualDataCP!CY$14,PYPQly!$B27,0)/OFFSET(AnnualDataCVM!CY$14,PYPQly!$B27,0))</f>
        <v>10746.097296069935</v>
      </c>
      <c r="CZ31" s="18">
        <f ca="1">IF(ISERROR(QuarterlyDataCVM!CZ31*OFFSET(AnnualDataCP!CZ$14,PYPQly!$B27,0)/OFFSET(AnnualDataCVM!CZ$14,PYPQly!$B27,0)),"",QuarterlyDataCVM!CZ31*OFFSET(AnnualDataCP!CZ$14,PYPQly!$B27,0)/OFFSET(AnnualDataCVM!CZ$14,PYPQly!$B27,0))</f>
        <v>7250.6839807455499</v>
      </c>
      <c r="DA31" s="18">
        <f ca="1">IF(ISERROR(QuarterlyDataCVM!DA31*OFFSET(AnnualDataCP!DA$14,PYPQly!$B27,0)/OFFSET(AnnualDataCVM!DA$14,PYPQly!$B27,0)),"",QuarterlyDataCVM!DA31*OFFSET(AnnualDataCP!DA$14,PYPQly!$B27,0)/OFFSET(AnnualDataCVM!DA$14,PYPQly!$B27,0))</f>
        <v>3490.8279781188594</v>
      </c>
      <c r="DB31" s="18">
        <f ca="1">IF(ISERROR(QuarterlyDataCVM!DB31*OFFSET(AnnualDataCP!DB$14,PYPQly!$B27,0)/OFFSET(AnnualDataCVM!DB$14,PYPQly!$B27,0)),"",QuarterlyDataCVM!DB31*OFFSET(AnnualDataCP!DB$14,PYPQly!$B27,0)/OFFSET(AnnualDataCVM!DB$14,PYPQly!$B27,0))</f>
        <v>572.76376054640423</v>
      </c>
      <c r="DC31" s="18">
        <f ca="1">IF(ISERROR(QuarterlyDataCVM!DC31*OFFSET(AnnualDataCP!DC$14,PYPQly!$B27,0)/OFFSET(AnnualDataCVM!DC$14,PYPQly!$B27,0)),"",QuarterlyDataCVM!DC31*OFFSET(AnnualDataCP!DC$14,PYPQly!$B27,0)/OFFSET(AnnualDataCVM!DC$14,PYPQly!$B27,0))</f>
        <v>2918.8066003397234</v>
      </c>
      <c r="DD31" s="18">
        <f ca="1">IF(ISERROR(QuarterlyDataCVM!DD31*OFFSET(AnnualDataCP!DD$14,PYPQly!$B27,0)/OFFSET(AnnualDataCVM!DD$14,PYPQly!$B27,0)),"",QuarterlyDataCVM!DD31*OFFSET(AnnualDataCP!DD$14,PYPQly!$B27,0)/OFFSET(AnnualDataCVM!DD$14,PYPQly!$B27,0))</f>
        <v>382.65731755948423</v>
      </c>
      <c r="DE31" s="18">
        <f ca="1">IF(ISERROR(QuarterlyDataCVM!DE31*OFFSET(AnnualDataCP!DE$14,PYPQly!$B27,0)/OFFSET(AnnualDataCVM!DE$14,PYPQly!$B27,0)),"",QuarterlyDataCVM!DE31*OFFSET(AnnualDataCP!DE$14,PYPQly!$B27,0)/OFFSET(AnnualDataCVM!DE$14,PYPQly!$B27,0))</f>
        <v>555.6875</v>
      </c>
      <c r="DF31" s="18">
        <f ca="1">IF(ISERROR(QuarterlyDataCVM!DF31*OFFSET(AnnualDataCP!DF$14,PYPQly!$B27,0)/OFFSET(AnnualDataCVM!DF$14,PYPQly!$B27,0)),"",QuarterlyDataCVM!DF31*OFFSET(AnnualDataCP!DF$14,PYPQly!$B27,0)/OFFSET(AnnualDataCVM!DF$14,PYPQly!$B27,0))</f>
        <v>1414.4657694558221</v>
      </c>
      <c r="DG31" s="18">
        <f ca="1">IF(ISERROR(QuarterlyDataCVM!DG31*OFFSET(AnnualDataCP!DG$14,PYPQly!$B27,0)/OFFSET(AnnualDataCVM!DG$14,PYPQly!$B27,0)),"",QuarterlyDataCVM!DG31*OFFSET(AnnualDataCP!DG$14,PYPQly!$B27,0)/OFFSET(AnnualDataCVM!DG$14,PYPQly!$B27,0))</f>
        <v>1406.8832702498107</v>
      </c>
      <c r="DH31" s="18">
        <f ca="1">IF(ISERROR(QuarterlyDataCVM!DH31*OFFSET(AnnualDataCP!DH$14,PYPQly!$B27,0)/OFFSET(AnnualDataCVM!DH$14,PYPQly!$B27,0)),"",QuarterlyDataCVM!DH31*OFFSET(AnnualDataCP!DH$14,PYPQly!$B27,0)/OFFSET(AnnualDataCVM!DH$14,PYPQly!$B27,0))</f>
        <v>3856.5221986733095</v>
      </c>
      <c r="DI31" s="18">
        <f ca="1">IF(ISERROR(QuarterlyDataCVM!DI31*OFFSET(AnnualDataCP!DI$14,PYPQly!$B27,0)/OFFSET(AnnualDataCVM!DI$14,PYPQly!$B27,0)),"",QuarterlyDataCVM!DI31*OFFSET(AnnualDataCP!DI$14,PYPQly!$B27,0)/OFFSET(AnnualDataCVM!DI$14,PYPQly!$B27,0))</f>
        <v>883.27777175680069</v>
      </c>
      <c r="DJ31" s="18">
        <f ca="1">IF(ISERROR(QuarterlyDataCVM!DJ31*OFFSET(AnnualDataCP!DJ$14,PYPQly!$B27,0)/OFFSET(AnnualDataCVM!DJ$14,PYPQly!$B27,0)),"",QuarterlyDataCVM!DJ31*OFFSET(AnnualDataCP!DJ$14,PYPQly!$B27,0)/OFFSET(AnnualDataCVM!DJ$14,PYPQly!$B27,0))</f>
        <v>2973.2622000440301</v>
      </c>
      <c r="DK31" s="18">
        <f ca="1">IF(ISERROR(QuarterlyDataCVM!DK31*OFFSET(AnnualDataCP!DK$14,PYPQly!$B27,0)/OFFSET(AnnualDataCVM!DK$14,PYPQly!$B27,0)),"",QuarterlyDataCVM!DK31*OFFSET(AnnualDataCP!DK$14,PYPQly!$B27,0)/OFFSET(AnnualDataCVM!DK$14,PYPQly!$B27,0))</f>
        <v>9086.1295267068399</v>
      </c>
      <c r="DL31" s="18">
        <f ca="1">IF(ISERROR(QuarterlyDataCVM!DL31*OFFSET(AnnualDataCP!DL$14,PYPQly!$B27,0)/OFFSET(AnnualDataCVM!DL$14,PYPQly!$B27,0)),"",QuarterlyDataCVM!DL31*OFFSET(AnnualDataCP!DL$14,PYPQly!$B27,0)/OFFSET(AnnualDataCVM!DL$14,PYPQly!$B27,0))</f>
        <v>3098.9042988993633</v>
      </c>
      <c r="DM31" s="18">
        <f ca="1">IF(ISERROR(QuarterlyDataCVM!DM31*OFFSET(AnnualDataCP!DM$14,PYPQly!$B27,0)/OFFSET(AnnualDataCVM!DM$14,PYPQly!$B27,0)),"",QuarterlyDataCVM!DM31*OFFSET(AnnualDataCP!DM$14,PYPQly!$B27,0)/OFFSET(AnnualDataCVM!DM$14,PYPQly!$B27,0))</f>
        <v>1708.9483747609943</v>
      </c>
      <c r="DN31" s="18">
        <f ca="1">IF(ISERROR(QuarterlyDataCVM!DN31*OFFSET(AnnualDataCP!DN$14,PYPQly!$B27,0)/OFFSET(AnnualDataCVM!DN$14,PYPQly!$B27,0)),"",QuarterlyDataCVM!DN31*OFFSET(AnnualDataCP!DN$14,PYPQly!$B27,0)/OFFSET(AnnualDataCVM!DN$14,PYPQly!$B27,0))</f>
        <v>1390.3223806571605</v>
      </c>
      <c r="DO31" s="18">
        <f ca="1">IF(ISERROR(QuarterlyDataCVM!DO31*OFFSET(AnnualDataCP!DO$14,PYPQly!$B27,0)/OFFSET(AnnualDataCVM!DO$14,PYPQly!$B27,0)),"",QuarterlyDataCVM!DO31*OFFSET(AnnualDataCP!DO$14,PYPQly!$B27,0)/OFFSET(AnnualDataCVM!DO$14,PYPQly!$B27,0))</f>
        <v>896.24000761324703</v>
      </c>
      <c r="DP31" s="18">
        <f ca="1">IF(ISERROR(QuarterlyDataCVM!DP31*OFFSET(AnnualDataCP!DP$14,PYPQly!$B27,0)/OFFSET(AnnualDataCVM!DP$14,PYPQly!$B27,0)),"",QuarterlyDataCVM!DP31*OFFSET(AnnualDataCP!DP$14,PYPQly!$B27,0)/OFFSET(AnnualDataCVM!DP$14,PYPQly!$B27,0))</f>
        <v>494.88827586206895</v>
      </c>
      <c r="DQ31" s="18">
        <f ca="1">IF(ISERROR(QuarterlyDataCVM!DQ31*OFFSET(AnnualDataCP!DQ$14,PYPQly!$B27,0)/OFFSET(AnnualDataCVM!DQ$14,PYPQly!$B27,0)),"",QuarterlyDataCVM!DQ31*OFFSET(AnnualDataCP!DQ$14,PYPQly!$B27,0)/OFFSET(AnnualDataCVM!DQ$14,PYPQly!$B27,0))</f>
        <v>3836.4166896171855</v>
      </c>
      <c r="DR31" s="18">
        <f ca="1">IF(ISERROR(QuarterlyDataCVM!DR31*OFFSET(AnnualDataCP!DR$14,PYPQly!$B27,0)/OFFSET(AnnualDataCVM!DR$14,PYPQly!$B27,0)),"",QuarterlyDataCVM!DR31*OFFSET(AnnualDataCP!DR$14,PYPQly!$B27,0)/OFFSET(AnnualDataCVM!DR$14,PYPQly!$B27,0))</f>
        <v>3836.4166896171855</v>
      </c>
      <c r="DS31" s="18">
        <f ca="1">IF(ISERROR(QuarterlyDataCVM!DS31*OFFSET(AnnualDataCP!DS$14,PYPQly!$B27,0)/OFFSET(AnnualDataCVM!DS$14,PYPQly!$B27,0)),"",QuarterlyDataCVM!DS31*OFFSET(AnnualDataCP!DS$14,PYPQly!$B27,0)/OFFSET(AnnualDataCVM!DS$14,PYPQly!$B27,0))</f>
        <v>2151.1322858590979</v>
      </c>
      <c r="DT31" s="18">
        <f ca="1">IF(ISERROR(QuarterlyDataCVM!DT31*OFFSET(AnnualDataCP!DT$14,PYPQly!$B27,0)/OFFSET(AnnualDataCVM!DT$14,PYPQly!$B27,0)),"",QuarterlyDataCVM!DT31*OFFSET(AnnualDataCP!DT$14,PYPQly!$B27,0)/OFFSET(AnnualDataCVM!DT$14,PYPQly!$B27,0))</f>
        <v>1596.4287138584248</v>
      </c>
      <c r="DU31" s="18">
        <f ca="1">IF(ISERROR(QuarterlyDataCVM!DU31*OFFSET(AnnualDataCP!DU$14,PYPQly!$B27,0)/OFFSET(AnnualDataCVM!DU$14,PYPQly!$B27,0)),"",QuarterlyDataCVM!DU31*OFFSET(AnnualDataCP!DU$14,PYPQly!$B27,0)/OFFSET(AnnualDataCVM!DU$14,PYPQly!$B27,0))</f>
        <v>554.46697867914713</v>
      </c>
      <c r="DV31" s="18">
        <f ca="1">IF(ISERROR(QuarterlyDataCVM!DV31*OFFSET(AnnualDataCP!DV$14,PYPQly!$B27,0)/OFFSET(AnnualDataCVM!DV$14,PYPQly!$B27,0)),"",QuarterlyDataCVM!DV31*OFFSET(AnnualDataCP!DV$14,PYPQly!$B27,0)/OFFSET(AnnualDataCVM!DV$14,PYPQly!$B27,0))</f>
        <v>10932.668919246626</v>
      </c>
      <c r="DW31" s="18">
        <f ca="1">IF(ISERROR(QuarterlyDataCVM!DW31*OFFSET(AnnualDataCP!DW$14,PYPQly!$B27,0)/OFFSET(AnnualDataCVM!DW$14,PYPQly!$B27,0)),"",QuarterlyDataCVM!DW31*OFFSET(AnnualDataCP!DW$14,PYPQly!$B27,0)/OFFSET(AnnualDataCVM!DW$14,PYPQly!$B27,0))</f>
        <v>6487.0857291627926</v>
      </c>
      <c r="DX31" s="18">
        <f ca="1">IF(ISERROR(QuarterlyDataCVM!DX31*OFFSET(AnnualDataCP!DX$14,PYPQly!$B27,0)/OFFSET(AnnualDataCVM!DX$14,PYPQly!$B27,0)),"",QuarterlyDataCVM!DX31*OFFSET(AnnualDataCP!DX$14,PYPQly!$B27,0)/OFFSET(AnnualDataCVM!DX$14,PYPQly!$B27,0))</f>
        <v>2831.2209507597249</v>
      </c>
      <c r="DY31" s="18">
        <f ca="1">IF(ISERROR(QuarterlyDataCVM!DY31*OFFSET(AnnualDataCP!DY$14,PYPQly!$B27,0)/OFFSET(AnnualDataCVM!DY$14,PYPQly!$B27,0)),"",QuarterlyDataCVM!DY31*OFFSET(AnnualDataCP!DY$14,PYPQly!$B27,0)/OFFSET(AnnualDataCVM!DY$14,PYPQly!$B27,0))</f>
        <v>2830.882184179829</v>
      </c>
      <c r="DZ31" s="18" t="str">
        <f ca="1">IF(ISERROR(QuarterlyDataCVM!DZ31*OFFSET(AnnualDataCP!DZ$14,PYPQly!$B27,0)/OFFSET(AnnualDataCVM!DZ$14,PYPQly!$B27,0)),"",QuarterlyDataCVM!DZ31*OFFSET(AnnualDataCP!DZ$14,PYPQly!$B27,0)/OFFSET(AnnualDataCVM!DZ$14,PYPQly!$B27,0))</f>
        <v/>
      </c>
      <c r="EA31" s="18">
        <f ca="1">IF(ISERROR(QuarterlyDataCVM!EA31*OFFSET(AnnualDataCP!EA$14,PYPQly!$B27,0)/OFFSET(AnnualDataCVM!EA$14,PYPQly!$B27,0)),"",QuarterlyDataCVM!EA31*OFFSET(AnnualDataCP!EA$14,PYPQly!$B27,0)/OFFSET(AnnualDataCVM!EA$14,PYPQly!$B27,0))</f>
        <v>1614.5760095011876</v>
      </c>
      <c r="EB31" s="18">
        <f ca="1">IF(ISERROR(QuarterlyDataCVM!EB31*OFFSET(AnnualDataCP!EB$14,PYPQly!$B27,0)/OFFSET(AnnualDataCVM!EB$14,PYPQly!$B27,0)),"",QuarterlyDataCVM!EB31*OFFSET(AnnualDataCP!EB$14,PYPQly!$B27,0)/OFFSET(AnnualDataCVM!EB$14,PYPQly!$B27,0))</f>
        <v>25723.687834736036</v>
      </c>
      <c r="EC31" s="18">
        <f ca="1">IF(ISERROR(QuarterlyDataCVM!EC31*OFFSET(AnnualDataCP!EC$14,PYPQly!$B27,0)/OFFSET(AnnualDataCVM!EC$14,PYPQly!$B27,0)),"",QuarterlyDataCVM!EC31*OFFSET(AnnualDataCP!EC$14,PYPQly!$B27,0)/OFFSET(AnnualDataCVM!EC$14,PYPQly!$B27,0))</f>
        <v>25723.687834736036</v>
      </c>
      <c r="ED31" s="18">
        <f ca="1">IF(ISERROR(QuarterlyDataCVM!ED31*OFFSET(AnnualDataCP!ED$14,PYPQly!$B27,0)/OFFSET(AnnualDataCVM!ED$14,PYPQly!$B27,0)),"",QuarterlyDataCVM!ED31*OFFSET(AnnualDataCP!ED$14,PYPQly!$B27,0)/OFFSET(AnnualDataCVM!ED$14,PYPQly!$B27,0))</f>
        <v>4480.1522388059702</v>
      </c>
      <c r="EE31" s="18">
        <f ca="1">IF(ISERROR(QuarterlyDataCVM!EE31*OFFSET(AnnualDataCP!EE$14,PYPQly!$B27,0)/OFFSET(AnnualDataCVM!EE$14,PYPQly!$B27,0)),"",QuarterlyDataCVM!EE31*OFFSET(AnnualDataCP!EE$14,PYPQly!$B27,0)/OFFSET(AnnualDataCVM!EE$14,PYPQly!$B27,0))</f>
        <v>20930.383353792829</v>
      </c>
      <c r="EF31" s="18">
        <f ca="1">IF(ISERROR(QuarterlyDataCVM!EF31*OFFSET(AnnualDataCP!EF$14,PYPQly!$B27,0)/OFFSET(AnnualDataCVM!EF$14,PYPQly!$B27,0)),"",QuarterlyDataCVM!EF31*OFFSET(AnnualDataCP!EF$14,PYPQly!$B27,0)/OFFSET(AnnualDataCVM!EF$14,PYPQly!$B27,0))</f>
        <v>314.28102893890673</v>
      </c>
      <c r="EG31" s="18">
        <f ca="1">IF(ISERROR(QuarterlyDataCVM!EG31*OFFSET(AnnualDataCP!EG$14,PYPQly!$B27,0)/OFFSET(AnnualDataCVM!EG$14,PYPQly!$B27,0)),"",QuarterlyDataCVM!EG31*OFFSET(AnnualDataCP!EG$14,PYPQly!$B27,0)/OFFSET(AnnualDataCVM!EG$14,PYPQly!$B27,0))</f>
        <v>14819.911356331411</v>
      </c>
      <c r="EH31" s="18">
        <f ca="1">IF(ISERROR(QuarterlyDataCVM!EH31*OFFSET(AnnualDataCP!EH$14,PYPQly!$B27,0)/OFFSET(AnnualDataCVM!EH$14,PYPQly!$B27,0)),"",QuarterlyDataCVM!EH31*OFFSET(AnnualDataCP!EH$14,PYPQly!$B27,0)/OFFSET(AnnualDataCVM!EH$14,PYPQly!$B27,0))</f>
        <v>8843.2427071929942</v>
      </c>
      <c r="EI31" s="18">
        <f ca="1">IF(ISERROR(QuarterlyDataCVM!EI31*OFFSET(AnnualDataCP!EI$14,PYPQly!$B27,0)/OFFSET(AnnualDataCVM!EI$14,PYPQly!$B27,0)),"",QuarterlyDataCVM!EI31*OFFSET(AnnualDataCP!EI$14,PYPQly!$B27,0)/OFFSET(AnnualDataCVM!EI$14,PYPQly!$B27,0))</f>
        <v>5625.0981231362921</v>
      </c>
      <c r="EJ31" s="18">
        <f ca="1">IF(ISERROR(QuarterlyDataCVM!EJ31*OFFSET(AnnualDataCP!EJ$14,PYPQly!$B27,0)/OFFSET(AnnualDataCVM!EJ$14,PYPQly!$B27,0)),"",QuarterlyDataCVM!EJ31*OFFSET(AnnualDataCP!EJ$14,PYPQly!$B27,0)/OFFSET(AnnualDataCVM!EJ$14,PYPQly!$B27,0))</f>
        <v>3978.7415392328903</v>
      </c>
      <c r="EK31" s="18">
        <f ca="1">IF(ISERROR(QuarterlyDataCVM!EK31*OFFSET(AnnualDataCP!EK$14,PYPQly!$B27,0)/OFFSET(AnnualDataCVM!EK$14,PYPQly!$B27,0)),"",QuarterlyDataCVM!EK31*OFFSET(AnnualDataCP!EK$14,PYPQly!$B27,0)/OFFSET(AnnualDataCVM!EK$14,PYPQly!$B27,0))</f>
        <v>3034.9143686502175</v>
      </c>
      <c r="EL31" s="18">
        <f ca="1">IF(ISERROR(QuarterlyDataCVM!EL31*OFFSET(AnnualDataCP!EL$14,PYPQly!$B27,0)/OFFSET(AnnualDataCVM!EL$14,PYPQly!$B27,0)),"",QuarterlyDataCVM!EL31*OFFSET(AnnualDataCP!EL$14,PYPQly!$B27,0)/OFFSET(AnnualDataCVM!EL$14,PYPQly!$B27,0))</f>
        <v>1813.8211818879508</v>
      </c>
      <c r="EM31" s="18">
        <f ca="1">IF(ISERROR(QuarterlyDataCVM!EM31*OFFSET(AnnualDataCP!EM$14,PYPQly!$B27,0)/OFFSET(AnnualDataCVM!EM$14,PYPQly!$B27,0)),"",QuarterlyDataCVM!EM31*OFFSET(AnnualDataCP!EM$14,PYPQly!$B27,0)/OFFSET(AnnualDataCVM!EM$14,PYPQly!$B27,0))</f>
        <v>1222.2225322173508</v>
      </c>
      <c r="EN31" s="18">
        <f ca="1">IF(ISERROR(QuarterlyDataCVM!EN31*OFFSET(AnnualDataCP!EN$14,PYPQly!$B27,0)/OFFSET(AnnualDataCVM!EN$14,PYPQly!$B27,0)),"",QuarterlyDataCVM!EN31*OFFSET(AnnualDataCP!EN$14,PYPQly!$B27,0)/OFFSET(AnnualDataCVM!EN$14,PYPQly!$B27,0))</f>
        <v>942.2078246392897</v>
      </c>
      <c r="EO31" s="18">
        <f ca="1">IF(ISERROR(QuarterlyDataCVM!EO31*OFFSET(AnnualDataCP!EO$14,PYPQly!$B27,0)/OFFSET(AnnualDataCVM!EO$14,PYPQly!$B27,0)),"",QuarterlyDataCVM!EO31*OFFSET(AnnualDataCP!EO$14,PYPQly!$B27,0)/OFFSET(AnnualDataCVM!EO$14,PYPQly!$B27,0))</f>
        <v>1647.5078325929389</v>
      </c>
      <c r="EP31" s="18">
        <f ca="1">IF(ISERROR(QuarterlyDataCVM!EP31*OFFSET(AnnualDataCP!EP$14,PYPQly!$B27,0)/OFFSET(AnnualDataCVM!EP$14,PYPQly!$B27,0)),"",QuarterlyDataCVM!EP31*OFFSET(AnnualDataCP!EP$14,PYPQly!$B27,0)/OFFSET(AnnualDataCVM!EP$14,PYPQly!$B27,0))</f>
        <v>1169.2727272727273</v>
      </c>
      <c r="EQ31" s="18">
        <f ca="1">IF(ISERROR(QuarterlyDataCVM!EQ31*OFFSET(AnnualDataCP!EQ$14,PYPQly!$B27,0)/OFFSET(AnnualDataCVM!EQ$14,PYPQly!$B27,0)),"",QuarterlyDataCVM!EQ31*OFFSET(AnnualDataCP!EQ$14,PYPQly!$B27,0)/OFFSET(AnnualDataCVM!EQ$14,PYPQly!$B27,0))</f>
        <v>1169.2727272727273</v>
      </c>
      <c r="ER31" s="18">
        <f ca="1">IF(ISERROR(QuarterlyDataCVM!ER31*OFFSET(AnnualDataCP!ER$14,PYPQly!$B27,0)/OFFSET(AnnualDataCVM!ER$14,PYPQly!$B27,0)),"",QuarterlyDataCVM!ER31*OFFSET(AnnualDataCP!ER$14,PYPQly!$B27,0)/OFFSET(AnnualDataCVM!ER$14,PYPQly!$B27,0))</f>
        <v>2048.4897314375989</v>
      </c>
      <c r="ES31" s="18">
        <f ca="1">IF(ISERROR(QuarterlyDataCVM!ES31*OFFSET(AnnualDataCP!ES$14,PYPQly!$B27,0)/OFFSET(AnnualDataCVM!ES$14,PYPQly!$B27,0)),"",QuarterlyDataCVM!ES31*OFFSET(AnnualDataCP!ES$14,PYPQly!$B27,0)/OFFSET(AnnualDataCVM!ES$14,PYPQly!$B27,0))</f>
        <v>1279.1940283193105</v>
      </c>
      <c r="ET31" s="18">
        <f ca="1">IF(ISERROR(QuarterlyDataCVM!ET31*OFFSET(AnnualDataCP!ET$14,PYPQly!$B27,0)/OFFSET(AnnualDataCVM!ET$14,PYPQly!$B27,0)),"",QuarterlyDataCVM!ET31*OFFSET(AnnualDataCP!ET$14,PYPQly!$B27,0)/OFFSET(AnnualDataCVM!ET$14,PYPQly!$B27,0))</f>
        <v>769.76098503138576</v>
      </c>
      <c r="EU31" s="18">
        <f ca="1">IF(ISERROR(QuarterlyDataCVM!EU31*OFFSET(AnnualDataCP!EU$14,PYPQly!$B27,0)/OFFSET(AnnualDataCVM!EU$14,PYPQly!$B27,0)),"",QuarterlyDataCVM!EU31*OFFSET(AnnualDataCP!EU$14,PYPQly!$B27,0)/OFFSET(AnnualDataCVM!EU$14,PYPQly!$B27,0))</f>
        <v>528.46839202375907</v>
      </c>
      <c r="EV31" s="18">
        <f ca="1">IF(ISERROR(QuarterlyDataCVM!EV31*OFFSET(AnnualDataCP!EV$14,PYPQly!$B27,0)/OFFSET(AnnualDataCVM!EV$14,PYPQly!$B27,0)),"",QuarterlyDataCVM!EV31*OFFSET(AnnualDataCP!EV$14,PYPQly!$B27,0)/OFFSET(AnnualDataCVM!EV$14,PYPQly!$B27,0))</f>
        <v>240.42179144385025</v>
      </c>
      <c r="EW31" s="18">
        <f ca="1">IF(ISERROR(QuarterlyDataCVM!EW31*OFFSET(AnnualDataCP!EW$14,PYPQly!$B27,0)/OFFSET(AnnualDataCVM!EW$14,PYPQly!$B27,0)),"",QuarterlyDataCVM!EW31*OFFSET(AnnualDataCP!EW$14,PYPQly!$B27,0)/OFFSET(AnnualDataCVM!EW$14,PYPQly!$B27,0))</f>
        <v>5976.10797187956</v>
      </c>
      <c r="EX31" s="18">
        <f ca="1">IF(ISERROR(QuarterlyDataCVM!EX31*OFFSET(AnnualDataCP!EX$14,PYPQly!$B27,0)/OFFSET(AnnualDataCVM!EX$14,PYPQly!$B27,0)),"",QuarterlyDataCVM!EX31*OFFSET(AnnualDataCP!EX$14,PYPQly!$B27,0)/OFFSET(AnnualDataCVM!EX$14,PYPQly!$B27,0))</f>
        <v>1645.5517371127555</v>
      </c>
      <c r="EY31" s="18">
        <f ca="1">IF(ISERROR(QuarterlyDataCVM!EY31*OFFSET(AnnualDataCP!EY$14,PYPQly!$B27,0)/OFFSET(AnnualDataCVM!EY$14,PYPQly!$B27,0)),"",QuarterlyDataCVM!EY31*OFFSET(AnnualDataCP!EY$14,PYPQly!$B27,0)/OFFSET(AnnualDataCVM!EY$14,PYPQly!$B27,0))</f>
        <v>1164.5170284803824</v>
      </c>
      <c r="EZ31" s="18">
        <f ca="1">IF(ISERROR(QuarterlyDataCVM!EZ31*OFFSET(AnnualDataCP!EZ$14,PYPQly!$B27,0)/OFFSET(AnnualDataCVM!EZ$14,PYPQly!$B27,0)),"",QuarterlyDataCVM!EZ31*OFFSET(AnnualDataCP!EZ$14,PYPQly!$B27,0)/OFFSET(AnnualDataCVM!EZ$14,PYPQly!$B27,0))</f>
        <v>1175.5815423514539</v>
      </c>
      <c r="FA31" s="18">
        <f ca="1">IF(ISERROR(QuarterlyDataCVM!FA31*OFFSET(AnnualDataCP!FA$14,PYPQly!$B27,0)/OFFSET(AnnualDataCVM!FA$14,PYPQly!$B27,0)),"",QuarterlyDataCVM!FA31*OFFSET(AnnualDataCP!FA$14,PYPQly!$B27,0)/OFFSET(AnnualDataCVM!FA$14,PYPQly!$B27,0))</f>
        <v>1991.0972826474574</v>
      </c>
      <c r="FB31" s="18">
        <f ca="1">IF(ISERROR(QuarterlyDataCVM!FB31*OFFSET(AnnualDataCP!FB$14,PYPQly!$B27,0)/OFFSET(AnnualDataCVM!FB$14,PYPQly!$B27,0)),"",QuarterlyDataCVM!FB31*OFFSET(AnnualDataCP!FB$14,PYPQly!$B27,0)/OFFSET(AnnualDataCVM!FB$14,PYPQly!$B27,0))</f>
        <v>204.15653495440731</v>
      </c>
      <c r="FC31" s="18">
        <f ca="1">IF(ISERROR(QuarterlyDataCVM!FC31*OFFSET(AnnualDataCP!FC$14,PYPQly!$B27,0)/OFFSET(AnnualDataCVM!FC$14,PYPQly!$B27,0)),"",QuarterlyDataCVM!FC31*OFFSET(AnnualDataCP!FC$14,PYPQly!$B27,0)/OFFSET(AnnualDataCVM!FC$14,PYPQly!$B27,0))</f>
        <v>654.24644243208274</v>
      </c>
      <c r="FD31" s="18">
        <f ca="1">IF(ISERROR(QuarterlyDataCVM!FD31*OFFSET(AnnualDataCP!FD$14,PYPQly!$B27,0)/OFFSET(AnnualDataCVM!FD$14,PYPQly!$B27,0)),"",QuarterlyDataCVM!FD31*OFFSET(AnnualDataCP!FD$14,PYPQly!$B27,0)/OFFSET(AnnualDataCVM!FD$14,PYPQly!$B27,0))</f>
        <v>1133.2665148063782</v>
      </c>
      <c r="FE31" s="18">
        <f ca="1">IF(ISERROR(QuarterlyDataCVM!FE31*OFFSET(AnnualDataCP!FE$14,PYPQly!$B27,0)/OFFSET(AnnualDataCVM!FE$14,PYPQly!$B27,0)),"",QuarterlyDataCVM!FE31*OFFSET(AnnualDataCP!FE$14,PYPQly!$B27,0)/OFFSET(AnnualDataCVM!FE$14,PYPQly!$B27,0))</f>
        <v>30884.600003010437</v>
      </c>
      <c r="FF31" s="18">
        <f ca="1">IF(ISERROR(QuarterlyDataCVM!FF31*OFFSET(AnnualDataCP!FF$14,PYPQly!$B27,0)/OFFSET(AnnualDataCVM!FF$14,PYPQly!$B27,0)),"",QuarterlyDataCVM!FF31*OFFSET(AnnualDataCP!FF$14,PYPQly!$B27,0)/OFFSET(AnnualDataCVM!FF$14,PYPQly!$B27,0))</f>
        <v>11980.062672176309</v>
      </c>
      <c r="FG31" s="18">
        <f ca="1">IF(ISERROR(QuarterlyDataCVM!FG31*OFFSET(AnnualDataCP!FG$14,PYPQly!$B27,0)/OFFSET(AnnualDataCVM!FG$14,PYPQly!$B27,0)),"",QuarterlyDataCVM!FG31*OFFSET(AnnualDataCP!FG$14,PYPQly!$B27,0)/OFFSET(AnnualDataCVM!FG$14,PYPQly!$B27,0))</f>
        <v>11980.062672176309</v>
      </c>
      <c r="FH31" s="18">
        <f ca="1">IF(ISERROR(QuarterlyDataCVM!FH31*OFFSET(AnnualDataCP!FH$14,PYPQly!$B27,0)/OFFSET(AnnualDataCVM!FH$14,PYPQly!$B27,0)),"",QuarterlyDataCVM!FH31*OFFSET(AnnualDataCP!FH$14,PYPQly!$B27,0)/OFFSET(AnnualDataCVM!FH$14,PYPQly!$B27,0))</f>
        <v>8819.2853403141362</v>
      </c>
      <c r="FI31" s="18">
        <f ca="1">IF(ISERROR(QuarterlyDataCVM!FI31*OFFSET(AnnualDataCP!FI$14,PYPQly!$B27,0)/OFFSET(AnnualDataCVM!FI$14,PYPQly!$B27,0)),"",QuarterlyDataCVM!FI31*OFFSET(AnnualDataCP!FI$14,PYPQly!$B27,0)/OFFSET(AnnualDataCVM!FI$14,PYPQly!$B27,0))</f>
        <v>8819.2853403141362</v>
      </c>
      <c r="FJ31" s="18">
        <f ca="1">IF(ISERROR(QuarterlyDataCVM!FJ31*OFFSET(AnnualDataCP!FJ$14,PYPQly!$B27,0)/OFFSET(AnnualDataCVM!FJ$14,PYPQly!$B27,0)),"",QuarterlyDataCVM!FJ31*OFFSET(AnnualDataCP!FJ$14,PYPQly!$B27,0)/OFFSET(AnnualDataCVM!FJ$14,PYPQly!$B27,0))</f>
        <v>10085.718441471758</v>
      </c>
      <c r="FK31" s="18">
        <f ca="1">IF(ISERROR(QuarterlyDataCVM!FK31*OFFSET(AnnualDataCP!FK$14,PYPQly!$B27,0)/OFFSET(AnnualDataCVM!FK$14,PYPQly!$B27,0)),"",QuarterlyDataCVM!FK31*OFFSET(AnnualDataCP!FK$14,PYPQly!$B27,0)/OFFSET(AnnualDataCVM!FK$14,PYPQly!$B27,0))</f>
        <v>7167.4291222752199</v>
      </c>
      <c r="FL31" s="18">
        <f ca="1">IF(ISERROR(QuarterlyDataCVM!FL31*OFFSET(AnnualDataCP!FL$14,PYPQly!$B27,0)/OFFSET(AnnualDataCVM!FL$14,PYPQly!$B27,0)),"",QuarterlyDataCVM!FL31*OFFSET(AnnualDataCP!FL$14,PYPQly!$B27,0)/OFFSET(AnnualDataCVM!FL$14,PYPQly!$B27,0))</f>
        <v>7167.4291222752199</v>
      </c>
      <c r="FM31" s="18">
        <f ca="1">IF(ISERROR(QuarterlyDataCVM!FM31*OFFSET(AnnualDataCP!FM$14,PYPQly!$B27,0)/OFFSET(AnnualDataCVM!FM$14,PYPQly!$B27,0)),"",QuarterlyDataCVM!FM31*OFFSET(AnnualDataCP!FM$14,PYPQly!$B27,0)/OFFSET(AnnualDataCVM!FM$14,PYPQly!$B27,0))</f>
        <v>2918.6069637686278</v>
      </c>
      <c r="FN31" s="18">
        <f ca="1">IF(ISERROR(QuarterlyDataCVM!FN31*OFFSET(AnnualDataCP!FN$14,PYPQly!$B27,0)/OFFSET(AnnualDataCVM!FN$14,PYPQly!$B27,0)),"",QuarterlyDataCVM!FN31*OFFSET(AnnualDataCP!FN$14,PYPQly!$B27,0)/OFFSET(AnnualDataCVM!FN$14,PYPQly!$B27,0))</f>
        <v>1578.88106992191</v>
      </c>
      <c r="FO31" s="18">
        <f ca="1">IF(ISERROR(QuarterlyDataCVM!FO31*OFFSET(AnnualDataCP!FO$14,PYPQly!$B27,0)/OFFSET(AnnualDataCVM!FO$14,PYPQly!$B27,0)),"",QuarterlyDataCVM!FO31*OFFSET(AnnualDataCP!FO$14,PYPQly!$B27,0)/OFFSET(AnnualDataCVM!FO$14,PYPQly!$B27,0))</f>
        <v>1340.0312464101091</v>
      </c>
      <c r="FP31" s="18">
        <f ca="1">IF(ISERROR(QuarterlyDataCVM!FP31*OFFSET(AnnualDataCP!FP$14,PYPQly!$B27,0)/OFFSET(AnnualDataCVM!FP$14,PYPQly!$B27,0)),"",QuarterlyDataCVM!FP31*OFFSET(AnnualDataCP!FP$14,PYPQly!$B27,0)/OFFSET(AnnualDataCVM!FP$14,PYPQly!$B27,0))</f>
        <v>5033.9034298536171</v>
      </c>
      <c r="FQ31" s="18">
        <f ca="1">IF(ISERROR(QuarterlyDataCVM!FQ31*OFFSET(AnnualDataCP!FQ$14,PYPQly!$B27,0)/OFFSET(AnnualDataCVM!FQ$14,PYPQly!$B27,0)),"",QuarterlyDataCVM!FQ31*OFFSET(AnnualDataCP!FQ$14,PYPQly!$B27,0)/OFFSET(AnnualDataCVM!FQ$14,PYPQly!$B27,0))</f>
        <v>2130.3619038678185</v>
      </c>
      <c r="FR31" s="18">
        <f ca="1">IF(ISERROR(QuarterlyDataCVM!FR31*OFFSET(AnnualDataCP!FR$14,PYPQly!$B27,0)/OFFSET(AnnualDataCVM!FR$14,PYPQly!$B27,0)),"",QuarterlyDataCVM!FR31*OFFSET(AnnualDataCP!FR$14,PYPQly!$B27,0)/OFFSET(AnnualDataCVM!FR$14,PYPQly!$B27,0))</f>
        <v>1482.0295446645812</v>
      </c>
      <c r="FS31" s="18">
        <f ca="1">IF(ISERROR(QuarterlyDataCVM!FS31*OFFSET(AnnualDataCP!FS$14,PYPQly!$B27,0)/OFFSET(AnnualDataCVM!FS$14,PYPQly!$B27,0)),"",QuarterlyDataCVM!FS31*OFFSET(AnnualDataCP!FS$14,PYPQly!$B27,0)/OFFSET(AnnualDataCVM!FS$14,PYPQly!$B27,0))</f>
        <v>855.92518202360031</v>
      </c>
      <c r="FT31" s="18">
        <f ca="1">IF(ISERROR(QuarterlyDataCVM!FT31*OFFSET(AnnualDataCP!FT$14,PYPQly!$B27,0)/OFFSET(AnnualDataCVM!FT$14,PYPQly!$B27,0)),"",QuarterlyDataCVM!FT31*OFFSET(AnnualDataCP!FT$14,PYPQly!$B27,0)/OFFSET(AnnualDataCVM!FT$14,PYPQly!$B27,0))</f>
        <v>200.82490272373542</v>
      </c>
      <c r="FU31" s="18">
        <f ca="1">IF(ISERROR(QuarterlyDataCVM!FU31*OFFSET(AnnualDataCP!FU$14,PYPQly!$B27,0)/OFFSET(AnnualDataCVM!FU$14,PYPQly!$B27,0)),"",QuarterlyDataCVM!FU31*OFFSET(AnnualDataCP!FU$14,PYPQly!$B27,0)/OFFSET(AnnualDataCVM!FU$14,PYPQly!$B27,0))</f>
        <v>424.91063449508488</v>
      </c>
      <c r="FV31" s="18">
        <f ca="1">IF(ISERROR(QuarterlyDataCVM!FV31*OFFSET(AnnualDataCP!FV$14,PYPQly!$B27,0)/OFFSET(AnnualDataCVM!FV$14,PYPQly!$B27,0)),"",QuarterlyDataCVM!FV31*OFFSET(AnnualDataCP!FV$14,PYPQly!$B27,0)/OFFSET(AnnualDataCVM!FV$14,PYPQly!$B27,0))</f>
        <v>648.40196674776962</v>
      </c>
      <c r="FW31" s="18">
        <f ca="1">IF(ISERROR(QuarterlyDataCVM!FW31*OFFSET(AnnualDataCP!FW$14,PYPQly!$B27,0)/OFFSET(AnnualDataCVM!FW$14,PYPQly!$B27,0)),"",QuarterlyDataCVM!FW31*OFFSET(AnnualDataCP!FW$14,PYPQly!$B27,0)/OFFSET(AnnualDataCVM!FW$14,PYPQly!$B27,0))</f>
        <v>2557.8386865243137</v>
      </c>
      <c r="FX31" s="18">
        <f ca="1">IF(ISERROR(QuarterlyDataCVM!FX31*OFFSET(AnnualDataCP!FX$14,PYPQly!$B27,0)/OFFSET(AnnualDataCVM!FX$14,PYPQly!$B27,0)),"",QuarterlyDataCVM!FX31*OFFSET(AnnualDataCP!FX$14,PYPQly!$B27,0)/OFFSET(AnnualDataCVM!FX$14,PYPQly!$B27,0))</f>
        <v>714.2733188720174</v>
      </c>
      <c r="FY31" s="18">
        <f ca="1">IF(ISERROR(QuarterlyDataCVM!FY31*OFFSET(AnnualDataCP!FY$14,PYPQly!$B27,0)/OFFSET(AnnualDataCVM!FY$14,PYPQly!$B27,0)),"",QuarterlyDataCVM!FY31*OFFSET(AnnualDataCP!FY$14,PYPQly!$B27,0)/OFFSET(AnnualDataCVM!FY$14,PYPQly!$B27,0))</f>
        <v>293.46889952153111</v>
      </c>
      <c r="FZ31" s="18">
        <f ca="1">IF(ISERROR(QuarterlyDataCVM!FZ31*OFFSET(AnnualDataCP!FZ$14,PYPQly!$B27,0)/OFFSET(AnnualDataCVM!FZ$14,PYPQly!$B27,0)),"",QuarterlyDataCVM!FZ31*OFFSET(AnnualDataCP!FZ$14,PYPQly!$B27,0)/OFFSET(AnnualDataCVM!FZ$14,PYPQly!$B27,0))</f>
        <v>1548.7654462900166</v>
      </c>
      <c r="GA31" s="18">
        <f ca="1">IF(ISERROR(QuarterlyDataCVM!GA31*OFFSET(AnnualDataCP!GA$14,PYPQly!$B27,0)/OFFSET(AnnualDataCVM!GA$14,PYPQly!$B27,0)),"",QuarterlyDataCVM!GA31*OFFSET(AnnualDataCP!GA$14,PYPQly!$B27,0)/OFFSET(AnnualDataCVM!GA$14,PYPQly!$B27,0))</f>
        <v>346.19454329774612</v>
      </c>
      <c r="GB31" s="18">
        <f ca="1">IF(ISERROR(QuarterlyDataCVM!GB31*OFFSET(AnnualDataCP!GB$14,PYPQly!$B27,0)/OFFSET(AnnualDataCVM!GB$14,PYPQly!$B27,0)),"",QuarterlyDataCVM!GB31*OFFSET(AnnualDataCP!GB$14,PYPQly!$B27,0)/OFFSET(AnnualDataCVM!GB$14,PYPQly!$B27,0))</f>
        <v>346.19454329774612</v>
      </c>
    </row>
    <row r="32" spans="2:184" x14ac:dyDescent="0.25">
      <c r="B32" s="18">
        <f t="shared" si="0"/>
        <v>5</v>
      </c>
      <c r="C32" s="1">
        <v>34486</v>
      </c>
      <c r="D32" s="18">
        <f ca="1">IF(ISERROR(QuarterlyDataCVM!D32*OFFSET(AnnualDataCP!D$14,PYPQly!$B28,0)/OFFSET(AnnualDataCVM!D$14,PYPQly!$B28,0)),"",QuarterlyDataCVM!D32*OFFSET(AnnualDataCP!D$14,PYPQly!$B28,0)/OFFSET(AnnualDataCVM!D$14,PYPQly!$B28,0))</f>
        <v>181243.98140841338</v>
      </c>
      <c r="E32" s="18">
        <f ca="1">IF(ISERROR(QuarterlyDataCVM!E32*OFFSET(AnnualDataCP!E$14,PYPQly!$B28,0)/OFFSET(AnnualDataCVM!E$14,PYPQly!$B28,0)),"",QuarterlyDataCVM!E32*OFFSET(AnnualDataCP!E$14,PYPQly!$B28,0)/OFFSET(AnnualDataCVM!E$14,PYPQly!$B28,0))</f>
        <v>2229.4832089552237</v>
      </c>
      <c r="F32" s="18">
        <f ca="1">IF(ISERROR(QuarterlyDataCVM!F32*OFFSET(AnnualDataCP!F$14,PYPQly!$B28,0)/OFFSET(AnnualDataCVM!F$14,PYPQly!$B28,0)),"",QuarterlyDataCVM!F32*OFFSET(AnnualDataCP!F$14,PYPQly!$B28,0)/OFFSET(AnnualDataCVM!F$14,PYPQly!$B28,0))</f>
        <v>2084.3751295336788</v>
      </c>
      <c r="G32" s="18">
        <f ca="1">IF(ISERROR(QuarterlyDataCVM!G32*OFFSET(AnnualDataCP!G$14,PYPQly!$B28,0)/OFFSET(AnnualDataCVM!G$14,PYPQly!$B28,0)),"",QuarterlyDataCVM!G32*OFFSET(AnnualDataCP!G$14,PYPQly!$B28,0)/OFFSET(AnnualDataCVM!G$14,PYPQly!$B28,0))</f>
        <v>69.626373626373621</v>
      </c>
      <c r="H32" s="18">
        <f ca="1">IF(ISERROR(QuarterlyDataCVM!H32*OFFSET(AnnualDataCP!H$14,PYPQly!$B28,0)/OFFSET(AnnualDataCVM!H$14,PYPQly!$B28,0)),"",QuarterlyDataCVM!H32*OFFSET(AnnualDataCP!H$14,PYPQly!$B28,0)/OFFSET(AnnualDataCVM!H$14,PYPQly!$B28,0))</f>
        <v>75.680180180180187</v>
      </c>
      <c r="I32" s="18">
        <f ca="1">IF(ISERROR(QuarterlyDataCVM!I32*OFFSET(AnnualDataCP!I$14,PYPQly!$B28,0)/OFFSET(AnnualDataCVM!I$14,PYPQly!$B28,0)),"",QuarterlyDataCVM!I32*OFFSET(AnnualDataCP!I$14,PYPQly!$B28,0)/OFFSET(AnnualDataCVM!I$14,PYPQly!$B28,0))</f>
        <v>48829.522913383946</v>
      </c>
      <c r="J32" s="18">
        <f ca="1">IF(ISERROR(QuarterlyDataCVM!J32*OFFSET(AnnualDataCP!J$14,PYPQly!$B28,0)/OFFSET(AnnualDataCVM!J$14,PYPQly!$B28,0)),"",QuarterlyDataCVM!J32*OFFSET(AnnualDataCP!J$14,PYPQly!$B28,0)/OFFSET(AnnualDataCVM!J$14,PYPQly!$B28,0))</f>
        <v>39312.784513640123</v>
      </c>
      <c r="K32" s="18">
        <f ca="1">IF(ISERROR(QuarterlyDataCVM!K32*OFFSET(AnnualDataCP!K$14,PYPQly!$B28,0)/OFFSET(AnnualDataCVM!K$14,PYPQly!$B28,0)),"",QuarterlyDataCVM!K32*OFFSET(AnnualDataCP!K$14,PYPQly!$B28,0)/OFFSET(AnnualDataCVM!K$14,PYPQly!$B28,0))</f>
        <v>3560.1289640591967</v>
      </c>
      <c r="L32" s="18">
        <f ca="1">IF(ISERROR(QuarterlyDataCVM!L32*OFFSET(AnnualDataCP!L$14,PYPQly!$B28,0)/OFFSET(AnnualDataCVM!L$14,PYPQly!$B28,0)),"",QuarterlyDataCVM!L32*OFFSET(AnnualDataCP!L$14,PYPQly!$B28,0)/OFFSET(AnnualDataCVM!L$14,PYPQly!$B28,0))</f>
        <v>189.23073456511943</v>
      </c>
      <c r="M32" s="18">
        <f ca="1">IF(ISERROR(QuarterlyDataCVM!M32*OFFSET(AnnualDataCP!M$14,PYPQly!$B28,0)/OFFSET(AnnualDataCVM!M$14,PYPQly!$B28,0)),"",QuarterlyDataCVM!M32*OFFSET(AnnualDataCP!M$14,PYPQly!$B28,0)/OFFSET(AnnualDataCVM!M$14,PYPQly!$B28,0))</f>
        <v>2723.1329926883664</v>
      </c>
      <c r="N32" s="18" t="str">
        <f ca="1">IF(ISERROR(QuarterlyDataCVM!N32*OFFSET(AnnualDataCP!N$14,PYPQly!$B28,0)/OFFSET(AnnualDataCVM!N$14,PYPQly!$B28,0)),"",QuarterlyDataCVM!N32*OFFSET(AnnualDataCP!N$14,PYPQly!$B28,0)/OFFSET(AnnualDataCVM!N$14,PYPQly!$B28,0))</f>
        <v/>
      </c>
      <c r="O32" s="18">
        <f ca="1">IF(ISERROR(QuarterlyDataCVM!O32*OFFSET(AnnualDataCP!O$14,PYPQly!$B28,0)/OFFSET(AnnualDataCVM!O$14,PYPQly!$B28,0)),"",QuarterlyDataCVM!O32*OFFSET(AnnualDataCP!O$14,PYPQly!$B28,0)/OFFSET(AnnualDataCVM!O$14,PYPQly!$B28,0))</f>
        <v>242.57692307692307</v>
      </c>
      <c r="P32" s="18">
        <f ca="1">IF(ISERROR(QuarterlyDataCVM!P32*OFFSET(AnnualDataCP!P$14,PYPQly!$B28,0)/OFFSET(AnnualDataCVM!P$14,PYPQly!$B28,0)),"",QuarterlyDataCVM!P32*OFFSET(AnnualDataCP!P$14,PYPQly!$B28,0)/OFFSET(AnnualDataCVM!P$14,PYPQly!$B28,0))</f>
        <v>404.01146788990832</v>
      </c>
      <c r="Q32" s="18">
        <f ca="1">IF(ISERROR(QuarterlyDataCVM!Q32*OFFSET(AnnualDataCP!Q$14,PYPQly!$B28,0)/OFFSET(AnnualDataCVM!Q$14,PYPQly!$B28,0)),"",QuarterlyDataCVM!Q32*OFFSET(AnnualDataCP!Q$14,PYPQly!$B28,0)/OFFSET(AnnualDataCVM!Q$14,PYPQly!$B28,0))</f>
        <v>29580.276627048235</v>
      </c>
      <c r="R32" s="18">
        <f ca="1">IF(ISERROR(QuarterlyDataCVM!R32*OFFSET(AnnualDataCP!R$14,PYPQly!$B28,0)/OFFSET(AnnualDataCVM!R$14,PYPQly!$B28,0)),"",QuarterlyDataCVM!R32*OFFSET(AnnualDataCP!R$14,PYPQly!$B28,0)/OFFSET(AnnualDataCVM!R$14,PYPQly!$B28,0))</f>
        <v>5204.5853138330285</v>
      </c>
      <c r="S32" s="18">
        <f ca="1">IF(ISERROR(QuarterlyDataCVM!S32*OFFSET(AnnualDataCP!S$14,PYPQly!$B28,0)/OFFSET(AnnualDataCVM!S$14,PYPQly!$B28,0)),"",QuarterlyDataCVM!S32*OFFSET(AnnualDataCP!S$14,PYPQly!$B28,0)/OFFSET(AnnualDataCVM!S$14,PYPQly!$B28,0))</f>
        <v>4165.7465919028755</v>
      </c>
      <c r="T32" s="18">
        <f ca="1">IF(ISERROR(QuarterlyDataCVM!T32*OFFSET(AnnualDataCP!T$14,PYPQly!$B28,0)/OFFSET(AnnualDataCVM!T$14,PYPQly!$B28,0)),"",QuarterlyDataCVM!T32*OFFSET(AnnualDataCP!T$14,PYPQly!$B28,0)/OFFSET(AnnualDataCVM!T$14,PYPQly!$B28,0))</f>
        <v>662.26599749058971</v>
      </c>
      <c r="U32" s="18">
        <f ca="1">IF(ISERROR(QuarterlyDataCVM!U32*OFFSET(AnnualDataCP!U$14,PYPQly!$B28,0)/OFFSET(AnnualDataCVM!U$14,PYPQly!$B28,0)),"",QuarterlyDataCVM!U32*OFFSET(AnnualDataCP!U$14,PYPQly!$B28,0)/OFFSET(AnnualDataCVM!U$14,PYPQly!$B28,0))</f>
        <v>505.18371607515655</v>
      </c>
      <c r="V32" s="18">
        <f ca="1">IF(ISERROR(QuarterlyDataCVM!V32*OFFSET(AnnualDataCP!V$14,PYPQly!$B28,0)/OFFSET(AnnualDataCVM!V$14,PYPQly!$B28,0)),"",QuarterlyDataCVM!V32*OFFSET(AnnualDataCP!V$14,PYPQly!$B28,0)/OFFSET(AnnualDataCVM!V$14,PYPQly!$B28,0))</f>
        <v>52.023529411764706</v>
      </c>
      <c r="W32" s="18">
        <f ca="1">IF(ISERROR(QuarterlyDataCVM!W32*OFFSET(AnnualDataCP!W$14,PYPQly!$B28,0)/OFFSET(AnnualDataCVM!W$14,PYPQly!$B28,0)),"",QuarterlyDataCVM!W32*OFFSET(AnnualDataCP!W$14,PYPQly!$B28,0)/OFFSET(AnnualDataCVM!W$14,PYPQly!$B28,0))</f>
        <v>488.92870201096895</v>
      </c>
      <c r="X32" s="18">
        <f ca="1">IF(ISERROR(QuarterlyDataCVM!X32*OFFSET(AnnualDataCP!X$14,PYPQly!$B28,0)/OFFSET(AnnualDataCVM!X$14,PYPQly!$B28,0)),"",QuarterlyDataCVM!X32*OFFSET(AnnualDataCP!X$14,PYPQly!$B28,0)/OFFSET(AnnualDataCVM!X$14,PYPQly!$B28,0))</f>
        <v>198.55424063116371</v>
      </c>
      <c r="Y32" s="18">
        <f ca="1">IF(ISERROR(QuarterlyDataCVM!Y32*OFFSET(AnnualDataCP!Y$14,PYPQly!$B28,0)/OFFSET(AnnualDataCVM!Y$14,PYPQly!$B28,0)),"",QuarterlyDataCVM!Y32*OFFSET(AnnualDataCP!Y$14,PYPQly!$B28,0)/OFFSET(AnnualDataCVM!Y$14,PYPQly!$B28,0))</f>
        <v>738.71904761904761</v>
      </c>
      <c r="Z32" s="18">
        <f ca="1">IF(ISERROR(QuarterlyDataCVM!Z32*OFFSET(AnnualDataCP!Z$14,PYPQly!$B28,0)/OFFSET(AnnualDataCVM!Z$14,PYPQly!$B28,0)),"",QuarterlyDataCVM!Z32*OFFSET(AnnualDataCP!Z$14,PYPQly!$B28,0)/OFFSET(AnnualDataCVM!Z$14,PYPQly!$B28,0))</f>
        <v>1369.5132743362831</v>
      </c>
      <c r="AA32" s="18">
        <f ca="1">IF(ISERROR(QuarterlyDataCVM!AA32*OFFSET(AnnualDataCP!AA$14,PYPQly!$B28,0)/OFFSET(AnnualDataCVM!AA$14,PYPQly!$B28,0)),"",QuarterlyDataCVM!AA32*OFFSET(AnnualDataCP!AA$14,PYPQly!$B28,0)/OFFSET(AnnualDataCVM!AA$14,PYPQly!$B28,0))</f>
        <v>152.14181818181819</v>
      </c>
      <c r="AB32" s="18">
        <f ca="1">IF(ISERROR(QuarterlyDataCVM!AB32*OFFSET(AnnualDataCP!AB$14,PYPQly!$B28,0)/OFFSET(AnnualDataCVM!AB$14,PYPQly!$B28,0)),"",QuarterlyDataCVM!AB32*OFFSET(AnnualDataCP!AB$14,PYPQly!$B28,0)/OFFSET(AnnualDataCVM!AB$14,PYPQly!$B28,0))</f>
        <v>663.87910740559096</v>
      </c>
      <c r="AC32" s="18">
        <f ca="1">IF(ISERROR(QuarterlyDataCVM!AC32*OFFSET(AnnualDataCP!AC$14,PYPQly!$B28,0)/OFFSET(AnnualDataCVM!AC$14,PYPQly!$B28,0)),"",QuarterlyDataCVM!AC32*OFFSET(AnnualDataCP!AC$14,PYPQly!$B28,0)/OFFSET(AnnualDataCVM!AC$14,PYPQly!$B28,0))</f>
        <v>507.8959032907992</v>
      </c>
      <c r="AD32" s="18">
        <f ca="1">IF(ISERROR(QuarterlyDataCVM!AD32*OFFSET(AnnualDataCP!AD$14,PYPQly!$B28,0)/OFFSET(AnnualDataCVM!AD$14,PYPQly!$B28,0)),"",QuarterlyDataCVM!AD32*OFFSET(AnnualDataCP!AD$14,PYPQly!$B28,0)/OFFSET(AnnualDataCVM!AD$14,PYPQly!$B28,0))</f>
        <v>155.80325329202168</v>
      </c>
      <c r="AE32" s="18">
        <f ca="1">IF(ISERROR(QuarterlyDataCVM!AE32*OFFSET(AnnualDataCP!AE$14,PYPQly!$B28,0)/OFFSET(AnnualDataCVM!AE$14,PYPQly!$B28,0)),"",QuarterlyDataCVM!AE32*OFFSET(AnnualDataCP!AE$14,PYPQly!$B28,0)/OFFSET(AnnualDataCVM!AE$14,PYPQly!$B28,0))</f>
        <v>375.86407766990294</v>
      </c>
      <c r="AF32" s="18">
        <f ca="1">IF(ISERROR(QuarterlyDataCVM!AF32*OFFSET(AnnualDataCP!AF$14,PYPQly!$B28,0)/OFFSET(AnnualDataCVM!AF$14,PYPQly!$B28,0)),"",QuarterlyDataCVM!AF32*OFFSET(AnnualDataCP!AF$14,PYPQly!$B28,0)/OFFSET(AnnualDataCVM!AF$14,PYPQly!$B28,0))</f>
        <v>1326.1151305441963</v>
      </c>
      <c r="AG32" s="18">
        <f ca="1">IF(ISERROR(QuarterlyDataCVM!AG32*OFFSET(AnnualDataCP!AG$14,PYPQly!$B28,0)/OFFSET(AnnualDataCVM!AG$14,PYPQly!$B28,0)),"",QuarterlyDataCVM!AG32*OFFSET(AnnualDataCP!AG$14,PYPQly!$B28,0)/OFFSET(AnnualDataCVM!AG$14,PYPQly!$B28,0))</f>
        <v>617.7724114363823</v>
      </c>
      <c r="AH32" s="18">
        <f ca="1">IF(ISERROR(QuarterlyDataCVM!AH32*OFFSET(AnnualDataCP!AH$14,PYPQly!$B28,0)/OFFSET(AnnualDataCVM!AH$14,PYPQly!$B28,0)),"",QuarterlyDataCVM!AH32*OFFSET(AnnualDataCP!AH$14,PYPQly!$B28,0)/OFFSET(AnnualDataCVM!AH$14,PYPQly!$B28,0))</f>
        <v>477.54938271604937</v>
      </c>
      <c r="AI32" s="18">
        <f ca="1">IF(ISERROR(QuarterlyDataCVM!AI32*OFFSET(AnnualDataCP!AI$14,PYPQly!$B28,0)/OFFSET(AnnualDataCVM!AI$14,PYPQly!$B28,0)),"",QuarterlyDataCVM!AI32*OFFSET(AnnualDataCP!AI$14,PYPQly!$B28,0)/OFFSET(AnnualDataCVM!AI$14,PYPQly!$B28,0))</f>
        <v>230.9108910891089</v>
      </c>
      <c r="AJ32" s="18">
        <f ca="1">IF(ISERROR(QuarterlyDataCVM!AJ32*OFFSET(AnnualDataCP!AJ$14,PYPQly!$B28,0)/OFFSET(AnnualDataCVM!AJ$14,PYPQly!$B28,0)),"",QuarterlyDataCVM!AJ32*OFFSET(AnnualDataCP!AJ$14,PYPQly!$B28,0)/OFFSET(AnnualDataCVM!AJ$14,PYPQly!$B28,0))</f>
        <v>2105.7724459192136</v>
      </c>
      <c r="AK32" s="18">
        <f ca="1">IF(ISERROR(QuarterlyDataCVM!AK32*OFFSET(AnnualDataCP!AK$14,PYPQly!$B28,0)/OFFSET(AnnualDataCVM!AK$14,PYPQly!$B28,0)),"",QuarterlyDataCVM!AK32*OFFSET(AnnualDataCP!AK$14,PYPQly!$B28,0)/OFFSET(AnnualDataCVM!AK$14,PYPQly!$B28,0))</f>
        <v>472.30144453529573</v>
      </c>
      <c r="AL32" s="18">
        <f ca="1">IF(ISERROR(QuarterlyDataCVM!AL32*OFFSET(AnnualDataCP!AL$14,PYPQly!$B28,0)/OFFSET(AnnualDataCVM!AL$14,PYPQly!$B28,0)),"",QuarterlyDataCVM!AL32*OFFSET(AnnualDataCP!AL$14,PYPQly!$B28,0)/OFFSET(AnnualDataCVM!AL$14,PYPQly!$B28,0))</f>
        <v>644.06949725390791</v>
      </c>
      <c r="AM32" s="18">
        <f ca="1">IF(ISERROR(QuarterlyDataCVM!AM32*OFFSET(AnnualDataCP!AM$14,PYPQly!$B28,0)/OFFSET(AnnualDataCVM!AM$14,PYPQly!$B28,0)),"",QuarterlyDataCVM!AM32*OFFSET(AnnualDataCP!AM$14,PYPQly!$B28,0)/OFFSET(AnnualDataCVM!AM$14,PYPQly!$B28,0))</f>
        <v>989.83460386604952</v>
      </c>
      <c r="AN32" s="18">
        <f ca="1">IF(ISERROR(QuarterlyDataCVM!AN32*OFFSET(AnnualDataCP!AN$14,PYPQly!$B28,0)/OFFSET(AnnualDataCVM!AN$14,PYPQly!$B28,0)),"",QuarterlyDataCVM!AN32*OFFSET(AnnualDataCP!AN$14,PYPQly!$B28,0)/OFFSET(AnnualDataCVM!AN$14,PYPQly!$B28,0))</f>
        <v>329.75399081565712</v>
      </c>
      <c r="AO32" s="18">
        <f ca="1">IF(ISERROR(QuarterlyDataCVM!AO32*OFFSET(AnnualDataCP!AO$14,PYPQly!$B28,0)/OFFSET(AnnualDataCVM!AO$14,PYPQly!$B28,0)),"",QuarterlyDataCVM!AO32*OFFSET(AnnualDataCP!AO$14,PYPQly!$B28,0)/OFFSET(AnnualDataCVM!AO$14,PYPQly!$B28,0))</f>
        <v>329.75399081565712</v>
      </c>
      <c r="AP32" s="18">
        <f ca="1">IF(ISERROR(QuarterlyDataCVM!AP32*OFFSET(AnnualDataCP!AP$14,PYPQly!$B28,0)/OFFSET(AnnualDataCVM!AP$14,PYPQly!$B28,0)),"",QuarterlyDataCVM!AP32*OFFSET(AnnualDataCP!AP$14,PYPQly!$B28,0)/OFFSET(AnnualDataCVM!AP$14,PYPQly!$B28,0))</f>
        <v>2896.1178777869532</v>
      </c>
      <c r="AQ32" s="18">
        <f ca="1">IF(ISERROR(QuarterlyDataCVM!AQ32*OFFSET(AnnualDataCP!AQ$14,PYPQly!$B28,0)/OFFSET(AnnualDataCVM!AQ$14,PYPQly!$B28,0)),"",QuarterlyDataCVM!AQ32*OFFSET(AnnualDataCP!AQ$14,PYPQly!$B28,0)/OFFSET(AnnualDataCVM!AQ$14,PYPQly!$B28,0))</f>
        <v>2896.1178777869532</v>
      </c>
      <c r="AR32" s="18">
        <f ca="1">IF(ISERROR(QuarterlyDataCVM!AR32*OFFSET(AnnualDataCP!AR$14,PYPQly!$B28,0)/OFFSET(AnnualDataCVM!AR$14,PYPQly!$B28,0)),"",QuarterlyDataCVM!AR32*OFFSET(AnnualDataCP!AR$14,PYPQly!$B28,0)/OFFSET(AnnualDataCVM!AR$14,PYPQly!$B28,0))</f>
        <v>409.94090202177296</v>
      </c>
      <c r="AS32" s="18">
        <f ca="1">IF(ISERROR(QuarterlyDataCVM!AS32*OFFSET(AnnualDataCP!AS$14,PYPQly!$B28,0)/OFFSET(AnnualDataCVM!AS$14,PYPQly!$B28,0)),"",QuarterlyDataCVM!AS32*OFFSET(AnnualDataCP!AS$14,PYPQly!$B28,0)/OFFSET(AnnualDataCVM!AS$14,PYPQly!$B28,0))</f>
        <v>884.71636952998381</v>
      </c>
      <c r="AT32" s="18">
        <f ca="1">IF(ISERROR(QuarterlyDataCVM!AT32*OFFSET(AnnualDataCP!AT$14,PYPQly!$B28,0)/OFFSET(AnnualDataCVM!AT$14,PYPQly!$B28,0)),"",QuarterlyDataCVM!AT32*OFFSET(AnnualDataCP!AT$14,PYPQly!$B28,0)/OFFSET(AnnualDataCVM!AT$14,PYPQly!$B28,0))</f>
        <v>428.98371335504885</v>
      </c>
      <c r="AU32" s="18">
        <f ca="1">IF(ISERROR(QuarterlyDataCVM!AU32*OFFSET(AnnualDataCP!AU$14,PYPQly!$B28,0)/OFFSET(AnnualDataCVM!AU$14,PYPQly!$B28,0)),"",QuarterlyDataCVM!AU32*OFFSET(AnnualDataCP!AU$14,PYPQly!$B28,0)/OFFSET(AnnualDataCVM!AU$14,PYPQly!$B28,0))</f>
        <v>263.31543624161071</v>
      </c>
      <c r="AV32" s="18">
        <f ca="1">IF(ISERROR(QuarterlyDataCVM!AV32*OFFSET(AnnualDataCP!AV$14,PYPQly!$B28,0)/OFFSET(AnnualDataCVM!AV$14,PYPQly!$B28,0)),"",QuarterlyDataCVM!AV32*OFFSET(AnnualDataCP!AV$14,PYPQly!$B28,0)/OFFSET(AnnualDataCVM!AV$14,PYPQly!$B28,0))</f>
        <v>521.00395882818691</v>
      </c>
      <c r="AW32" s="18">
        <f ca="1">IF(ISERROR(QuarterlyDataCVM!AW32*OFFSET(AnnualDataCP!AW$14,PYPQly!$B28,0)/OFFSET(AnnualDataCVM!AW$14,PYPQly!$B28,0)),"",QuarterlyDataCVM!AW32*OFFSET(AnnualDataCP!AW$14,PYPQly!$B28,0)/OFFSET(AnnualDataCVM!AW$14,PYPQly!$B28,0))</f>
        <v>386.81379310344829</v>
      </c>
      <c r="AX32" s="18">
        <f ca="1">IF(ISERROR(QuarterlyDataCVM!AX32*OFFSET(AnnualDataCP!AX$14,PYPQly!$B28,0)/OFFSET(AnnualDataCVM!AX$14,PYPQly!$B28,0)),"",QuarterlyDataCVM!AX32*OFFSET(AnnualDataCP!AX$14,PYPQly!$B28,0)/OFFSET(AnnualDataCVM!AX$14,PYPQly!$B28,0))</f>
        <v>1682.5909143185738</v>
      </c>
      <c r="AY32" s="18">
        <f ca="1">IF(ISERROR(QuarterlyDataCVM!AY32*OFFSET(AnnualDataCP!AY$14,PYPQly!$B28,0)/OFFSET(AnnualDataCVM!AY$14,PYPQly!$B28,0)),"",QuarterlyDataCVM!AY32*OFFSET(AnnualDataCP!AY$14,PYPQly!$B28,0)/OFFSET(AnnualDataCVM!AY$14,PYPQly!$B28,0))</f>
        <v>1682.5909143185738</v>
      </c>
      <c r="AZ32" s="18">
        <f ca="1">IF(ISERROR(QuarterlyDataCVM!AZ32*OFFSET(AnnualDataCP!AZ$14,PYPQly!$B28,0)/OFFSET(AnnualDataCVM!AZ$14,PYPQly!$B28,0)),"",QuarterlyDataCVM!AZ32*OFFSET(AnnualDataCP!AZ$14,PYPQly!$B28,0)/OFFSET(AnnualDataCVM!AZ$14,PYPQly!$B28,0))</f>
        <v>2043.160624651422</v>
      </c>
      <c r="BA32" s="18">
        <f ca="1">IF(ISERROR(QuarterlyDataCVM!BA32*OFFSET(AnnualDataCP!BA$14,PYPQly!$B28,0)/OFFSET(AnnualDataCVM!BA$14,PYPQly!$B28,0)),"",QuarterlyDataCVM!BA32*OFFSET(AnnualDataCP!BA$14,PYPQly!$B28,0)/OFFSET(AnnualDataCVM!BA$14,PYPQly!$B28,0))</f>
        <v>1125.5023666771851</v>
      </c>
      <c r="BB32" s="18">
        <f ca="1">IF(ISERROR(QuarterlyDataCVM!BB32*OFFSET(AnnualDataCP!BB$14,PYPQly!$B28,0)/OFFSET(AnnualDataCVM!BB$14,PYPQly!$B28,0)),"",QuarterlyDataCVM!BB32*OFFSET(AnnualDataCP!BB$14,PYPQly!$B28,0)/OFFSET(AnnualDataCVM!BB$14,PYPQly!$B28,0))</f>
        <v>917.85303954357664</v>
      </c>
      <c r="BC32" s="18">
        <f ca="1">IF(ISERROR(QuarterlyDataCVM!BC32*OFFSET(AnnualDataCP!BC$14,PYPQly!$B28,0)/OFFSET(AnnualDataCVM!BC$14,PYPQly!$B28,0)),"",QuarterlyDataCVM!BC32*OFFSET(AnnualDataCP!BC$14,PYPQly!$B28,0)/OFFSET(AnnualDataCVM!BC$14,PYPQly!$B28,0))</f>
        <v>625.01147540983607</v>
      </c>
      <c r="BD32" s="18">
        <f ca="1">IF(ISERROR(QuarterlyDataCVM!BD32*OFFSET(AnnualDataCP!BD$14,PYPQly!$B28,0)/OFFSET(AnnualDataCVM!BD$14,PYPQly!$B28,0)),"",QuarterlyDataCVM!BD32*OFFSET(AnnualDataCP!BD$14,PYPQly!$B28,0)/OFFSET(AnnualDataCVM!BD$14,PYPQly!$B28,0))</f>
        <v>292.38671145949979</v>
      </c>
      <c r="BE32" s="18">
        <f ca="1">IF(ISERROR(QuarterlyDataCVM!BE32*OFFSET(AnnualDataCP!BE$14,PYPQly!$B28,0)/OFFSET(AnnualDataCVM!BE$14,PYPQly!$B28,0)),"",QuarterlyDataCVM!BE32*OFFSET(AnnualDataCP!BE$14,PYPQly!$B28,0)/OFFSET(AnnualDataCVM!BE$14,PYPQly!$B28,0))</f>
        <v>3576.2161431948666</v>
      </c>
      <c r="BF32" s="18">
        <f ca="1">IF(ISERROR(QuarterlyDataCVM!BF32*OFFSET(AnnualDataCP!BF$14,PYPQly!$B28,0)/OFFSET(AnnualDataCVM!BF$14,PYPQly!$B28,0)),"",QuarterlyDataCVM!BF32*OFFSET(AnnualDataCP!BF$14,PYPQly!$B28,0)/OFFSET(AnnualDataCVM!BF$14,PYPQly!$B28,0))</f>
        <v>1163.1695315133131</v>
      </c>
      <c r="BG32" s="18">
        <f ca="1">IF(ISERROR(QuarterlyDataCVM!BG32*OFFSET(AnnualDataCP!BG$14,PYPQly!$B28,0)/OFFSET(AnnualDataCVM!BG$14,PYPQly!$B28,0)),"",QuarterlyDataCVM!BG32*OFFSET(AnnualDataCP!BG$14,PYPQly!$B28,0)/OFFSET(AnnualDataCVM!BG$14,PYPQly!$B28,0))</f>
        <v>544.36983094928473</v>
      </c>
      <c r="BH32" s="18">
        <f ca="1">IF(ISERROR(QuarterlyDataCVM!BH32*OFFSET(AnnualDataCP!BH$14,PYPQly!$B28,0)/OFFSET(AnnualDataCVM!BH$14,PYPQly!$B28,0)),"",QuarterlyDataCVM!BH32*OFFSET(AnnualDataCP!BH$14,PYPQly!$B28,0)/OFFSET(AnnualDataCVM!BH$14,PYPQly!$B28,0))</f>
        <v>618.59589041095887</v>
      </c>
      <c r="BI32" s="18">
        <f ca="1">IF(ISERROR(QuarterlyDataCVM!BI32*OFFSET(AnnualDataCP!BI$14,PYPQly!$B28,0)/OFFSET(AnnualDataCVM!BI$14,PYPQly!$B28,0)),"",QuarterlyDataCVM!BI32*OFFSET(AnnualDataCP!BI$14,PYPQly!$B28,0)/OFFSET(AnnualDataCVM!BI$14,PYPQly!$B28,0))</f>
        <v>2412.8763012031905</v>
      </c>
      <c r="BJ32" s="18">
        <f ca="1">IF(ISERROR(QuarterlyDataCVM!BJ32*OFFSET(AnnualDataCP!BJ$14,PYPQly!$B28,0)/OFFSET(AnnualDataCVM!BJ$14,PYPQly!$B28,0)),"",QuarterlyDataCVM!BJ32*OFFSET(AnnualDataCP!BJ$14,PYPQly!$B28,0)/OFFSET(AnnualDataCVM!BJ$14,PYPQly!$B28,0))</f>
        <v>2149.5444174578643</v>
      </c>
      <c r="BK32" s="18">
        <f ca="1">IF(ISERROR(QuarterlyDataCVM!BK32*OFFSET(AnnualDataCP!BK$14,PYPQly!$B28,0)/OFFSET(AnnualDataCVM!BK$14,PYPQly!$B28,0)),"",QuarterlyDataCVM!BK32*OFFSET(AnnualDataCP!BK$14,PYPQly!$B28,0)/OFFSET(AnnualDataCVM!BK$14,PYPQly!$B28,0))</f>
        <v>263.62526168876485</v>
      </c>
      <c r="BL32" s="18">
        <f ca="1">IF(ISERROR(QuarterlyDataCVM!BL32*OFFSET(AnnualDataCP!BL$14,PYPQly!$B28,0)/OFFSET(AnnualDataCVM!BL$14,PYPQly!$B28,0)),"",QuarterlyDataCVM!BL32*OFFSET(AnnualDataCP!BL$14,PYPQly!$B28,0)/OFFSET(AnnualDataCVM!BL$14,PYPQly!$B28,0))</f>
        <v>2502.129085235671</v>
      </c>
      <c r="BM32" s="18">
        <f ca="1">IF(ISERROR(QuarterlyDataCVM!BM32*OFFSET(AnnualDataCP!BM$14,PYPQly!$B28,0)/OFFSET(AnnualDataCVM!BM$14,PYPQly!$B28,0)),"",QuarterlyDataCVM!BM32*OFFSET(AnnualDataCP!BM$14,PYPQly!$B28,0)/OFFSET(AnnualDataCVM!BM$14,PYPQly!$B28,0))</f>
        <v>2502.129085235671</v>
      </c>
      <c r="BN32" s="18">
        <f ca="1">IF(ISERROR(QuarterlyDataCVM!BN32*OFFSET(AnnualDataCP!BN$14,PYPQly!$B28,0)/OFFSET(AnnualDataCVM!BN$14,PYPQly!$B28,0)),"",QuarterlyDataCVM!BN32*OFFSET(AnnualDataCP!BN$14,PYPQly!$B28,0)/OFFSET(AnnualDataCVM!BN$14,PYPQly!$B28,0))</f>
        <v>1325.6299852289512</v>
      </c>
      <c r="BO32" s="18">
        <f ca="1">IF(ISERROR(QuarterlyDataCVM!BO32*OFFSET(AnnualDataCP!BO$14,PYPQly!$B28,0)/OFFSET(AnnualDataCVM!BO$14,PYPQly!$B28,0)),"",QuarterlyDataCVM!BO32*OFFSET(AnnualDataCP!BO$14,PYPQly!$B28,0)/OFFSET(AnnualDataCVM!BO$14,PYPQly!$B28,0))</f>
        <v>1325.6299852289512</v>
      </c>
      <c r="BP32" s="18">
        <f ca="1">IF(ISERROR(QuarterlyDataCVM!BP32*OFFSET(AnnualDataCP!BP$14,PYPQly!$B28,0)/OFFSET(AnnualDataCVM!BP$14,PYPQly!$B28,0)),"",QuarterlyDataCVM!BP32*OFFSET(AnnualDataCP!BP$14,PYPQly!$B28,0)/OFFSET(AnnualDataCVM!BP$14,PYPQly!$B28,0))</f>
        <v>2195.6116648209672</v>
      </c>
      <c r="BQ32" s="18">
        <f ca="1">IF(ISERROR(QuarterlyDataCVM!BQ32*OFFSET(AnnualDataCP!BQ$14,PYPQly!$B28,0)/OFFSET(AnnualDataCVM!BQ$14,PYPQly!$B28,0)),"",QuarterlyDataCVM!BQ32*OFFSET(AnnualDataCP!BQ$14,PYPQly!$B28,0)/OFFSET(AnnualDataCVM!BQ$14,PYPQly!$B28,0))</f>
        <v>2195.6116648209672</v>
      </c>
      <c r="BR32" s="18">
        <f ca="1">IF(ISERROR(QuarterlyDataCVM!BR32*OFFSET(AnnualDataCP!BR$14,PYPQly!$B28,0)/OFFSET(AnnualDataCVM!BR$14,PYPQly!$B28,0)),"",QuarterlyDataCVM!BR32*OFFSET(AnnualDataCP!BR$14,PYPQly!$B28,0)/OFFSET(AnnualDataCVM!BR$14,PYPQly!$B28,0))</f>
        <v>2297.682990757346</v>
      </c>
      <c r="BS32" s="18">
        <f ca="1">IF(ISERROR(QuarterlyDataCVM!BS32*OFFSET(AnnualDataCP!BS$14,PYPQly!$B28,0)/OFFSET(AnnualDataCVM!BS$14,PYPQly!$B28,0)),"",QuarterlyDataCVM!BS32*OFFSET(AnnualDataCP!BS$14,PYPQly!$B28,0)/OFFSET(AnnualDataCVM!BS$14,PYPQly!$B28,0))</f>
        <v>1275.2762673215225</v>
      </c>
      <c r="BT32" s="18">
        <f ca="1">IF(ISERROR(QuarterlyDataCVM!BT32*OFFSET(AnnualDataCP!BT$14,PYPQly!$B28,0)/OFFSET(AnnualDataCVM!BT$14,PYPQly!$B28,0)),"",QuarterlyDataCVM!BT32*OFFSET(AnnualDataCP!BT$14,PYPQly!$B28,0)/OFFSET(AnnualDataCVM!BT$14,PYPQly!$B28,0))</f>
        <v>1022.5</v>
      </c>
      <c r="BU32" s="18">
        <f ca="1">IF(ISERROR(QuarterlyDataCVM!BU32*OFFSET(AnnualDataCP!BU$14,PYPQly!$B28,0)/OFFSET(AnnualDataCVM!BU$14,PYPQly!$B28,0)),"",QuarterlyDataCVM!BU32*OFFSET(AnnualDataCP!BU$14,PYPQly!$B28,0)/OFFSET(AnnualDataCVM!BU$14,PYPQly!$B28,0))</f>
        <v>266.06095551894566</v>
      </c>
      <c r="BV32" s="18">
        <f ca="1">IF(ISERROR(QuarterlyDataCVM!BV32*OFFSET(AnnualDataCP!BV$14,PYPQly!$B28,0)/OFFSET(AnnualDataCVM!BV$14,PYPQly!$B28,0)),"",QuarterlyDataCVM!BV32*OFFSET(AnnualDataCP!BV$14,PYPQly!$B28,0)/OFFSET(AnnualDataCVM!BV$14,PYPQly!$B28,0))</f>
        <v>609.75</v>
      </c>
      <c r="BW32" s="18">
        <f ca="1">IF(ISERROR(QuarterlyDataCVM!BW32*OFFSET(AnnualDataCP!BW$14,PYPQly!$B28,0)/OFFSET(AnnualDataCVM!BW$14,PYPQly!$B28,0)),"",QuarterlyDataCVM!BW32*OFFSET(AnnualDataCP!BW$14,PYPQly!$B28,0)/OFFSET(AnnualDataCVM!BW$14,PYPQly!$B28,0))</f>
        <v>146.24999999999997</v>
      </c>
      <c r="BX32" s="18">
        <f ca="1">IF(ISERROR(QuarterlyDataCVM!BX32*OFFSET(AnnualDataCP!BX$14,PYPQly!$B28,0)/OFFSET(AnnualDataCVM!BX$14,PYPQly!$B28,0)),"",QuarterlyDataCVM!BX32*OFFSET(AnnualDataCP!BX$14,PYPQly!$B28,0)/OFFSET(AnnualDataCVM!BX$14,PYPQly!$B28,0))</f>
        <v>2114.0603242265711</v>
      </c>
      <c r="BY32" s="18">
        <f ca="1">IF(ISERROR(QuarterlyDataCVM!BY32*OFFSET(AnnualDataCP!BY$14,PYPQly!$B28,0)/OFFSET(AnnualDataCVM!BY$14,PYPQly!$B28,0)),"",QuarterlyDataCVM!BY32*OFFSET(AnnualDataCP!BY$14,PYPQly!$B28,0)/OFFSET(AnnualDataCVM!BY$14,PYPQly!$B28,0))</f>
        <v>1173.4851530379169</v>
      </c>
      <c r="BZ32" s="18">
        <f ca="1">IF(ISERROR(QuarterlyDataCVM!BZ32*OFFSET(AnnualDataCP!BZ$14,PYPQly!$B28,0)/OFFSET(AnnualDataCVM!BZ$14,PYPQly!$B28,0)),"",QuarterlyDataCVM!BZ32*OFFSET(AnnualDataCP!BZ$14,PYPQly!$B28,0)/OFFSET(AnnualDataCVM!BZ$14,PYPQly!$B28,0))</f>
        <v>610.78540772532187</v>
      </c>
      <c r="CA32" s="18">
        <f ca="1">IF(ISERROR(QuarterlyDataCVM!CA32*OFFSET(AnnualDataCP!CA$14,PYPQly!$B28,0)/OFFSET(AnnualDataCVM!CA$14,PYPQly!$B28,0)),"",QuarterlyDataCVM!CA32*OFFSET(AnnualDataCP!CA$14,PYPQly!$B28,0)/OFFSET(AnnualDataCVM!CA$14,PYPQly!$B28,0))</f>
        <v>563.11591276252022</v>
      </c>
      <c r="CB32" s="18">
        <f ca="1">IF(ISERROR(QuarterlyDataCVM!CB32*OFFSET(AnnualDataCP!CB$14,PYPQly!$B28,0)/OFFSET(AnnualDataCVM!CB$14,PYPQly!$B28,0)),"",QuarterlyDataCVM!CB32*OFFSET(AnnualDataCP!CB$14,PYPQly!$B28,0)/OFFSET(AnnualDataCVM!CB$14,PYPQly!$B28,0))</f>
        <v>940.00014615609473</v>
      </c>
      <c r="CC32" s="18">
        <f ca="1">IF(ISERROR(QuarterlyDataCVM!CC32*OFFSET(AnnualDataCP!CC$14,PYPQly!$B28,0)/OFFSET(AnnualDataCVM!CC$14,PYPQly!$B28,0)),"",QuarterlyDataCVM!CC32*OFFSET(AnnualDataCP!CC$14,PYPQly!$B28,0)/OFFSET(AnnualDataCVM!CC$14,PYPQly!$B28,0))</f>
        <v>76.992700729927009</v>
      </c>
      <c r="CD32" s="18">
        <f ca="1">IF(ISERROR(QuarterlyDataCVM!CD32*OFFSET(AnnualDataCP!CD$14,PYPQly!$B28,0)/OFFSET(AnnualDataCVM!CD$14,PYPQly!$B28,0)),"",QuarterlyDataCVM!CD32*OFFSET(AnnualDataCP!CD$14,PYPQly!$B28,0)/OFFSET(AnnualDataCVM!CD$14,PYPQly!$B28,0))</f>
        <v>302.19732937685461</v>
      </c>
      <c r="CE32" s="18">
        <f ca="1">IF(ISERROR(QuarterlyDataCVM!CE32*OFFSET(AnnualDataCP!CE$14,PYPQly!$B28,0)/OFFSET(AnnualDataCVM!CE$14,PYPQly!$B28,0)),"",QuarterlyDataCVM!CE32*OFFSET(AnnualDataCP!CE$14,PYPQly!$B28,0)/OFFSET(AnnualDataCVM!CE$14,PYPQly!$B28,0))</f>
        <v>561.33818181818185</v>
      </c>
      <c r="CF32" s="18">
        <f ca="1">IF(ISERROR(QuarterlyDataCVM!CF32*OFFSET(AnnualDataCP!CF$14,PYPQly!$B28,0)/OFFSET(AnnualDataCVM!CF$14,PYPQly!$B28,0)),"",QuarterlyDataCVM!CF32*OFFSET(AnnualDataCP!CF$14,PYPQly!$B28,0)/OFFSET(AnnualDataCVM!CF$14,PYPQly!$B28,0))</f>
        <v>3412.6741933960034</v>
      </c>
      <c r="CG32" s="18">
        <f ca="1">IF(ISERROR(QuarterlyDataCVM!CG32*OFFSET(AnnualDataCP!CG$14,PYPQly!$B28,0)/OFFSET(AnnualDataCVM!CG$14,PYPQly!$B28,0)),"",QuarterlyDataCVM!CG32*OFFSET(AnnualDataCP!CG$14,PYPQly!$B28,0)/OFFSET(AnnualDataCVM!CG$14,PYPQly!$B28,0))</f>
        <v>3412.6741933960034</v>
      </c>
      <c r="CH32" s="18">
        <f ca="1">IF(ISERROR(QuarterlyDataCVM!CH32*OFFSET(AnnualDataCP!CH$14,PYPQly!$B28,0)/OFFSET(AnnualDataCVM!CH$14,PYPQly!$B28,0)),"",QuarterlyDataCVM!CH32*OFFSET(AnnualDataCP!CH$14,PYPQly!$B28,0)/OFFSET(AnnualDataCVM!CH$14,PYPQly!$B28,0))</f>
        <v>2450.4292582417584</v>
      </c>
      <c r="CI32" s="18">
        <f ca="1">IF(ISERROR(QuarterlyDataCVM!CI32*OFFSET(AnnualDataCP!CI$14,PYPQly!$B28,0)/OFFSET(AnnualDataCVM!CI$14,PYPQly!$B28,0)),"",QuarterlyDataCVM!CI32*OFFSET(AnnualDataCP!CI$14,PYPQly!$B28,0)/OFFSET(AnnualDataCVM!CI$14,PYPQly!$B28,0))</f>
        <v>961.65453495089548</v>
      </c>
      <c r="CJ32" s="18">
        <f ca="1">IF(ISERROR(QuarterlyDataCVM!CJ32*OFFSET(AnnualDataCP!CJ$14,PYPQly!$B28,0)/OFFSET(AnnualDataCVM!CJ$14,PYPQly!$B28,0)),"",QuarterlyDataCVM!CJ32*OFFSET(AnnualDataCP!CJ$14,PYPQly!$B28,0)/OFFSET(AnnualDataCVM!CJ$14,PYPQly!$B28,0))</f>
        <v>2528.8041529023126</v>
      </c>
      <c r="CK32" s="18">
        <f ca="1">IF(ISERROR(QuarterlyDataCVM!CK32*OFFSET(AnnualDataCP!CK$14,PYPQly!$B28,0)/OFFSET(AnnualDataCVM!CK$14,PYPQly!$B28,0)),"",QuarterlyDataCVM!CK32*OFFSET(AnnualDataCP!CK$14,PYPQly!$B28,0)/OFFSET(AnnualDataCVM!CK$14,PYPQly!$B28,0))</f>
        <v>1016.4270808056297</v>
      </c>
      <c r="CL32" s="18">
        <f ca="1">IF(ISERROR(QuarterlyDataCVM!CL32*OFFSET(AnnualDataCP!CL$14,PYPQly!$B28,0)/OFFSET(AnnualDataCVM!CL$14,PYPQly!$B28,0)),"",QuarterlyDataCVM!CL32*OFFSET(AnnualDataCP!CL$14,PYPQly!$B28,0)/OFFSET(AnnualDataCVM!CL$14,PYPQly!$B28,0))</f>
        <v>1512.2044170518748</v>
      </c>
      <c r="CM32" s="18">
        <f ca="1">IF(ISERROR(QuarterlyDataCVM!CM32*OFFSET(AnnualDataCP!CM$14,PYPQly!$B28,0)/OFFSET(AnnualDataCVM!CM$14,PYPQly!$B28,0)),"",QuarterlyDataCVM!CM32*OFFSET(AnnualDataCP!CM$14,PYPQly!$B28,0)/OFFSET(AnnualDataCVM!CM$14,PYPQly!$B28,0))</f>
        <v>683.38084874863978</v>
      </c>
      <c r="CN32" s="18">
        <f ca="1">IF(ISERROR(QuarterlyDataCVM!CN32*OFFSET(AnnualDataCP!CN$14,PYPQly!$B28,0)/OFFSET(AnnualDataCVM!CN$14,PYPQly!$B28,0)),"",QuarterlyDataCVM!CN32*OFFSET(AnnualDataCP!CN$14,PYPQly!$B28,0)/OFFSET(AnnualDataCVM!CN$14,PYPQly!$B28,0))</f>
        <v>812.46373248094415</v>
      </c>
      <c r="CO32" s="18">
        <f ca="1">IF(ISERROR(QuarterlyDataCVM!CO32*OFFSET(AnnualDataCP!CO$14,PYPQly!$B28,0)/OFFSET(AnnualDataCVM!CO$14,PYPQly!$B28,0)),"",QuarterlyDataCVM!CO32*OFFSET(AnnualDataCP!CO$14,PYPQly!$B28,0)/OFFSET(AnnualDataCVM!CO$14,PYPQly!$B28,0))</f>
        <v>16.815920398009951</v>
      </c>
      <c r="CP32" s="18">
        <f ca="1">IF(ISERROR(QuarterlyDataCVM!CP32*OFFSET(AnnualDataCP!CP$14,PYPQly!$B28,0)/OFFSET(AnnualDataCVM!CP$14,PYPQly!$B28,0)),"",QuarterlyDataCVM!CP32*OFFSET(AnnualDataCP!CP$14,PYPQly!$B28,0)/OFFSET(AnnualDataCVM!CP$14,PYPQly!$B28,0))</f>
        <v>9729.2089479512742</v>
      </c>
      <c r="CQ32" s="18">
        <f ca="1">IF(ISERROR(QuarterlyDataCVM!CQ32*OFFSET(AnnualDataCP!CQ$14,PYPQly!$B28,0)/OFFSET(AnnualDataCVM!CQ$14,PYPQly!$B28,0)),"",QuarterlyDataCVM!CQ32*OFFSET(AnnualDataCP!CQ$14,PYPQly!$B28,0)/OFFSET(AnnualDataCVM!CQ$14,PYPQly!$B28,0))</f>
        <v>3724.0895370635149</v>
      </c>
      <c r="CR32" s="18">
        <f ca="1">IF(ISERROR(QuarterlyDataCVM!CR32*OFFSET(AnnualDataCP!CR$14,PYPQly!$B28,0)/OFFSET(AnnualDataCVM!CR$14,PYPQly!$B28,0)),"",QuarterlyDataCVM!CR32*OFFSET(AnnualDataCP!CR$14,PYPQly!$B28,0)/OFFSET(AnnualDataCVM!CR$14,PYPQly!$B28,0))</f>
        <v>1429.4439420820695</v>
      </c>
      <c r="CS32" s="18">
        <f ca="1">IF(ISERROR(QuarterlyDataCVM!CS32*OFFSET(AnnualDataCP!CS$14,PYPQly!$B28,0)/OFFSET(AnnualDataCVM!CS$14,PYPQly!$B28,0)),"",QuarterlyDataCVM!CS32*OFFSET(AnnualDataCP!CS$14,PYPQly!$B28,0)/OFFSET(AnnualDataCVM!CS$14,PYPQly!$B28,0))</f>
        <v>4576.1155862668829</v>
      </c>
      <c r="CT32" s="18">
        <f ca="1">IF(ISERROR(QuarterlyDataCVM!CT32*OFFSET(AnnualDataCP!CT$14,PYPQly!$B28,0)/OFFSET(AnnualDataCVM!CT$14,PYPQly!$B28,0)),"",QuarterlyDataCVM!CT32*OFFSET(AnnualDataCP!CT$14,PYPQly!$B28,0)/OFFSET(AnnualDataCVM!CT$14,PYPQly!$B28,0))</f>
        <v>130133.04367322594</v>
      </c>
      <c r="CU32" s="18">
        <f ca="1">IF(ISERROR(QuarterlyDataCVM!CU32*OFFSET(AnnualDataCP!CU$14,PYPQly!$B28,0)/OFFSET(AnnualDataCVM!CU$14,PYPQly!$B28,0)),"",QuarterlyDataCVM!CU32*OFFSET(AnnualDataCP!CU$14,PYPQly!$B28,0)/OFFSET(AnnualDataCVM!CU$14,PYPQly!$B28,0))</f>
        <v>32842.407477663095</v>
      </c>
      <c r="CV32" s="18">
        <f ca="1">IF(ISERROR(QuarterlyDataCVM!CV32*OFFSET(AnnualDataCP!CV$14,PYPQly!$B28,0)/OFFSET(AnnualDataCVM!CV$14,PYPQly!$B28,0)),"",QuarterlyDataCVM!CV32*OFFSET(AnnualDataCP!CV$14,PYPQly!$B28,0)/OFFSET(AnnualDataCVM!CV$14,PYPQly!$B28,0))</f>
        <v>21524.83289703674</v>
      </c>
      <c r="CW32" s="18">
        <f ca="1">IF(ISERROR(QuarterlyDataCVM!CW32*OFFSET(AnnualDataCP!CW$14,PYPQly!$B28,0)/OFFSET(AnnualDataCVM!CW$14,PYPQly!$B28,0)),"",QuarterlyDataCVM!CW32*OFFSET(AnnualDataCP!CW$14,PYPQly!$B28,0)/OFFSET(AnnualDataCVM!CW$14,PYPQly!$B28,0))</f>
        <v>3011.353229988415</v>
      </c>
      <c r="CX32" s="18">
        <f ca="1">IF(ISERROR(QuarterlyDataCVM!CX32*OFFSET(AnnualDataCP!CX$14,PYPQly!$B28,0)/OFFSET(AnnualDataCVM!CX$14,PYPQly!$B28,0)),"",QuarterlyDataCVM!CX32*OFFSET(AnnualDataCP!CX$14,PYPQly!$B28,0)/OFFSET(AnnualDataCVM!CX$14,PYPQly!$B28,0))</f>
        <v>7721.4671308351262</v>
      </c>
      <c r="CY32" s="18">
        <f ca="1">IF(ISERROR(QuarterlyDataCVM!CY32*OFFSET(AnnualDataCP!CY$14,PYPQly!$B28,0)/OFFSET(AnnualDataCVM!CY$14,PYPQly!$B28,0)),"",QuarterlyDataCVM!CY32*OFFSET(AnnualDataCP!CY$14,PYPQly!$B28,0)/OFFSET(AnnualDataCVM!CY$14,PYPQly!$B28,0))</f>
        <v>10791.987549433292</v>
      </c>
      <c r="CZ32" s="18">
        <f ca="1">IF(ISERROR(QuarterlyDataCVM!CZ32*OFFSET(AnnualDataCP!CZ$14,PYPQly!$B28,0)/OFFSET(AnnualDataCVM!CZ$14,PYPQly!$B28,0)),"",QuarterlyDataCVM!CZ32*OFFSET(AnnualDataCP!CZ$14,PYPQly!$B28,0)/OFFSET(AnnualDataCVM!CZ$14,PYPQly!$B28,0))</f>
        <v>7498.9170043658341</v>
      </c>
      <c r="DA32" s="18">
        <f ca="1">IF(ISERROR(QuarterlyDataCVM!DA32*OFFSET(AnnualDataCP!DA$14,PYPQly!$B28,0)/OFFSET(AnnualDataCVM!DA$14,PYPQly!$B28,0)),"",QuarterlyDataCVM!DA32*OFFSET(AnnualDataCP!DA$14,PYPQly!$B28,0)/OFFSET(AnnualDataCVM!DA$14,PYPQly!$B28,0))</f>
        <v>3610.0058420521536</v>
      </c>
      <c r="DB32" s="18">
        <f ca="1">IF(ISERROR(QuarterlyDataCVM!DB32*OFFSET(AnnualDataCP!DB$14,PYPQly!$B28,0)/OFFSET(AnnualDataCVM!DB$14,PYPQly!$B28,0)),"",QuarterlyDataCVM!DB32*OFFSET(AnnualDataCP!DB$14,PYPQly!$B28,0)/OFFSET(AnnualDataCVM!DB$14,PYPQly!$B28,0))</f>
        <v>591.58698272398556</v>
      </c>
      <c r="DC32" s="18">
        <f ca="1">IF(ISERROR(QuarterlyDataCVM!DC32*OFFSET(AnnualDataCP!DC$14,PYPQly!$B28,0)/OFFSET(AnnualDataCVM!DC$14,PYPQly!$B28,0)),"",QuarterlyDataCVM!DC32*OFFSET(AnnualDataCP!DC$14,PYPQly!$B28,0)/OFFSET(AnnualDataCVM!DC$14,PYPQly!$B28,0))</f>
        <v>3018.8129701528756</v>
      </c>
      <c r="DD32" s="18">
        <f ca="1">IF(ISERROR(QuarterlyDataCVM!DD32*OFFSET(AnnualDataCP!DD$14,PYPQly!$B28,0)/OFFSET(AnnualDataCVM!DD$14,PYPQly!$B28,0)),"",QuarterlyDataCVM!DD32*OFFSET(AnnualDataCP!DD$14,PYPQly!$B28,0)/OFFSET(AnnualDataCVM!DD$14,PYPQly!$B28,0))</f>
        <v>395.7906420311046</v>
      </c>
      <c r="DE32" s="18">
        <f ca="1">IF(ISERROR(QuarterlyDataCVM!DE32*OFFSET(AnnualDataCP!DE$14,PYPQly!$B28,0)/OFFSET(AnnualDataCVM!DE$14,PYPQly!$B28,0)),"",QuarterlyDataCVM!DE32*OFFSET(AnnualDataCP!DE$14,PYPQly!$B28,0)/OFFSET(AnnualDataCVM!DE$14,PYPQly!$B28,0))</f>
        <v>575.875</v>
      </c>
      <c r="DF32" s="18">
        <f ca="1">IF(ISERROR(QuarterlyDataCVM!DF32*OFFSET(AnnualDataCP!DF$14,PYPQly!$B28,0)/OFFSET(AnnualDataCVM!DF$14,PYPQly!$B28,0)),"",QuarterlyDataCVM!DF32*OFFSET(AnnualDataCP!DF$14,PYPQly!$B28,0)/OFFSET(AnnualDataCVM!DF$14,PYPQly!$B28,0))</f>
        <v>1462.9063779988296</v>
      </c>
      <c r="DG32" s="18">
        <f ca="1">IF(ISERROR(QuarterlyDataCVM!DG32*OFFSET(AnnualDataCP!DG$14,PYPQly!$B28,0)/OFFSET(AnnualDataCVM!DG$14,PYPQly!$B28,0)),"",QuarterlyDataCVM!DG32*OFFSET(AnnualDataCP!DG$14,PYPQly!$B28,0)/OFFSET(AnnualDataCVM!DG$14,PYPQly!$B28,0))</f>
        <v>1454.2782740348221</v>
      </c>
      <c r="DH32" s="18">
        <f ca="1">IF(ISERROR(QuarterlyDataCVM!DH32*OFFSET(AnnualDataCP!DH$14,PYPQly!$B28,0)/OFFSET(AnnualDataCVM!DH$14,PYPQly!$B28,0)),"",QuarterlyDataCVM!DH32*OFFSET(AnnualDataCP!DH$14,PYPQly!$B28,0)/OFFSET(AnnualDataCVM!DH$14,PYPQly!$B28,0))</f>
        <v>3818.1405411356691</v>
      </c>
      <c r="DI32" s="18">
        <f ca="1">IF(ISERROR(QuarterlyDataCVM!DI32*OFFSET(AnnualDataCP!DI$14,PYPQly!$B28,0)/OFFSET(AnnualDataCVM!DI$14,PYPQly!$B28,0)),"",QuarterlyDataCVM!DI32*OFFSET(AnnualDataCP!DI$14,PYPQly!$B28,0)/OFFSET(AnnualDataCVM!DI$14,PYPQly!$B28,0))</f>
        <v>873.86517828113142</v>
      </c>
      <c r="DJ32" s="18">
        <f ca="1">IF(ISERROR(QuarterlyDataCVM!DJ32*OFFSET(AnnualDataCP!DJ$14,PYPQly!$B28,0)/OFFSET(AnnualDataCVM!DJ$14,PYPQly!$B28,0)),"",QuarterlyDataCVM!DJ32*OFFSET(AnnualDataCP!DJ$14,PYPQly!$B28,0)/OFFSET(AnnualDataCVM!DJ$14,PYPQly!$B28,0))</f>
        <v>2944.1125706318339</v>
      </c>
      <c r="DK32" s="18">
        <f ca="1">IF(ISERROR(QuarterlyDataCVM!DK32*OFFSET(AnnualDataCP!DK$14,PYPQly!$B28,0)/OFFSET(AnnualDataCVM!DK$14,PYPQly!$B28,0)),"",QuarterlyDataCVM!DK32*OFFSET(AnnualDataCP!DK$14,PYPQly!$B28,0)/OFFSET(AnnualDataCVM!DK$14,PYPQly!$B28,0))</f>
        <v>9260.8227929561817</v>
      </c>
      <c r="DL32" s="18">
        <f ca="1">IF(ISERROR(QuarterlyDataCVM!DL32*OFFSET(AnnualDataCP!DL$14,PYPQly!$B28,0)/OFFSET(AnnualDataCVM!DL$14,PYPQly!$B28,0)),"",QuarterlyDataCVM!DL32*OFFSET(AnnualDataCP!DL$14,PYPQly!$B28,0)/OFFSET(AnnualDataCVM!DL$14,PYPQly!$B28,0))</f>
        <v>3098.9042988993633</v>
      </c>
      <c r="DM32" s="18">
        <f ca="1">IF(ISERROR(QuarterlyDataCVM!DM32*OFFSET(AnnualDataCP!DM$14,PYPQly!$B28,0)/OFFSET(AnnualDataCVM!DM$14,PYPQly!$B28,0)),"",QuarterlyDataCVM!DM32*OFFSET(AnnualDataCP!DM$14,PYPQly!$B28,0)/OFFSET(AnnualDataCVM!DM$14,PYPQly!$B28,0))</f>
        <v>1708.0688336520077</v>
      </c>
      <c r="DN32" s="18">
        <f ca="1">IF(ISERROR(QuarterlyDataCVM!DN32*OFFSET(AnnualDataCP!DN$14,PYPQly!$B28,0)/OFFSET(AnnualDataCVM!DN$14,PYPQly!$B28,0)),"",QuarterlyDataCVM!DN32*OFFSET(AnnualDataCP!DN$14,PYPQly!$B28,0)/OFFSET(AnnualDataCVM!DN$14,PYPQly!$B28,0))</f>
        <v>1390.9956602603843</v>
      </c>
      <c r="DO32" s="18">
        <f ca="1">IF(ISERROR(QuarterlyDataCVM!DO32*OFFSET(AnnualDataCP!DO$14,PYPQly!$B28,0)/OFFSET(AnnualDataCVM!DO$14,PYPQly!$B28,0)),"",QuarterlyDataCVM!DO32*OFFSET(AnnualDataCP!DO$14,PYPQly!$B28,0)/OFFSET(AnnualDataCVM!DO$14,PYPQly!$B28,0))</f>
        <v>895.57365816520746</v>
      </c>
      <c r="DP32" s="18">
        <f ca="1">IF(ISERROR(QuarterlyDataCVM!DP32*OFFSET(AnnualDataCP!DP$14,PYPQly!$B28,0)/OFFSET(AnnualDataCVM!DP$14,PYPQly!$B28,0)),"",QuarterlyDataCVM!DP32*OFFSET(AnnualDataCP!DP$14,PYPQly!$B28,0)/OFFSET(AnnualDataCVM!DP$14,PYPQly!$B28,0))</f>
        <v>494.88827586206895</v>
      </c>
      <c r="DQ32" s="18">
        <f ca="1">IF(ISERROR(QuarterlyDataCVM!DQ32*OFFSET(AnnualDataCP!DQ$14,PYPQly!$B28,0)/OFFSET(AnnualDataCVM!DQ$14,PYPQly!$B28,0)),"",QuarterlyDataCVM!DQ32*OFFSET(AnnualDataCP!DQ$14,PYPQly!$B28,0)/OFFSET(AnnualDataCVM!DQ$14,PYPQly!$B28,0))</f>
        <v>3968.8496282015972</v>
      </c>
      <c r="DR32" s="18">
        <f ca="1">IF(ISERROR(QuarterlyDataCVM!DR32*OFFSET(AnnualDataCP!DR$14,PYPQly!$B28,0)/OFFSET(AnnualDataCVM!DR$14,PYPQly!$B28,0)),"",QuarterlyDataCVM!DR32*OFFSET(AnnualDataCP!DR$14,PYPQly!$B28,0)/OFFSET(AnnualDataCVM!DR$14,PYPQly!$B28,0))</f>
        <v>3968.8496282015972</v>
      </c>
      <c r="DS32" s="18">
        <f ca="1">IF(ISERROR(QuarterlyDataCVM!DS32*OFFSET(AnnualDataCP!DS$14,PYPQly!$B28,0)/OFFSET(AnnualDataCVM!DS$14,PYPQly!$B28,0)),"",QuarterlyDataCVM!DS32*OFFSET(AnnualDataCP!DS$14,PYPQly!$B28,0)/OFFSET(AnnualDataCVM!DS$14,PYPQly!$B28,0))</f>
        <v>2193.1021287379626</v>
      </c>
      <c r="DT32" s="18">
        <f ca="1">IF(ISERROR(QuarterlyDataCVM!DT32*OFFSET(AnnualDataCP!DT$14,PYPQly!$B28,0)/OFFSET(AnnualDataCVM!DT$14,PYPQly!$B28,0)),"",QuarterlyDataCVM!DT32*OFFSET(AnnualDataCP!DT$14,PYPQly!$B28,0)/OFFSET(AnnualDataCVM!DT$14,PYPQly!$B28,0))</f>
        <v>1625.0697906281157</v>
      </c>
      <c r="DU32" s="18">
        <f ca="1">IF(ISERROR(QuarterlyDataCVM!DU32*OFFSET(AnnualDataCP!DU$14,PYPQly!$B28,0)/OFFSET(AnnualDataCVM!DU$14,PYPQly!$B28,0)),"",QuarterlyDataCVM!DU32*OFFSET(AnnualDataCP!DU$14,PYPQly!$B28,0)/OFFSET(AnnualDataCVM!DU$14,PYPQly!$B28,0))</f>
        <v>568.04576183047323</v>
      </c>
      <c r="DV32" s="18">
        <f ca="1">IF(ISERROR(QuarterlyDataCVM!DV32*OFFSET(AnnualDataCP!DV$14,PYPQly!$B28,0)/OFFSET(AnnualDataCVM!DV$14,PYPQly!$B28,0)),"",QuarterlyDataCVM!DV32*OFFSET(AnnualDataCP!DV$14,PYPQly!$B28,0)/OFFSET(AnnualDataCVM!DV$14,PYPQly!$B28,0))</f>
        <v>10854.69884407081</v>
      </c>
      <c r="DW32" s="18">
        <f ca="1">IF(ISERROR(QuarterlyDataCVM!DW32*OFFSET(AnnualDataCP!DW$14,PYPQly!$B28,0)/OFFSET(AnnualDataCVM!DW$14,PYPQly!$B28,0)),"",QuarterlyDataCVM!DW32*OFFSET(AnnualDataCP!DW$14,PYPQly!$B28,0)/OFFSET(AnnualDataCVM!DW$14,PYPQly!$B28,0))</f>
        <v>6442.1029865734372</v>
      </c>
      <c r="DX32" s="18">
        <f ca="1">IF(ISERROR(QuarterlyDataCVM!DX32*OFFSET(AnnualDataCP!DX$14,PYPQly!$B28,0)/OFFSET(AnnualDataCVM!DX$14,PYPQly!$B28,0)),"",QuarterlyDataCVM!DX32*OFFSET(AnnualDataCP!DX$14,PYPQly!$B28,0)/OFFSET(AnnualDataCVM!DX$14,PYPQly!$B28,0))</f>
        <v>2810.964945463716</v>
      </c>
      <c r="DY32" s="18">
        <f ca="1">IF(ISERROR(QuarterlyDataCVM!DY32*OFFSET(AnnualDataCP!DY$14,PYPQly!$B28,0)/OFFSET(AnnualDataCVM!DY$14,PYPQly!$B28,0)),"",QuarterlyDataCVM!DY32*OFFSET(AnnualDataCP!DY$14,PYPQly!$B28,0)/OFFSET(AnnualDataCVM!DY$14,PYPQly!$B28,0))</f>
        <v>2810.9814306882308</v>
      </c>
      <c r="DZ32" s="18" t="str">
        <f ca="1">IF(ISERROR(QuarterlyDataCVM!DZ32*OFFSET(AnnualDataCP!DZ$14,PYPQly!$B28,0)/OFFSET(AnnualDataCVM!DZ$14,PYPQly!$B28,0)),"",QuarterlyDataCVM!DZ32*OFFSET(AnnualDataCP!DZ$14,PYPQly!$B28,0)/OFFSET(AnnualDataCVM!DZ$14,PYPQly!$B28,0))</f>
        <v/>
      </c>
      <c r="EA32" s="18">
        <f ca="1">IF(ISERROR(QuarterlyDataCVM!EA32*OFFSET(AnnualDataCP!EA$14,PYPQly!$B28,0)/OFFSET(AnnualDataCVM!EA$14,PYPQly!$B28,0)),"",QuarterlyDataCVM!EA32*OFFSET(AnnualDataCP!EA$14,PYPQly!$B28,0)/OFFSET(AnnualDataCVM!EA$14,PYPQly!$B28,0))</f>
        <v>1601.6632274346794</v>
      </c>
      <c r="EB32" s="18">
        <f ca="1">IF(ISERROR(QuarterlyDataCVM!EB32*OFFSET(AnnualDataCP!EB$14,PYPQly!$B28,0)/OFFSET(AnnualDataCVM!EB$14,PYPQly!$B28,0)),"",QuarterlyDataCVM!EB32*OFFSET(AnnualDataCP!EB$14,PYPQly!$B28,0)/OFFSET(AnnualDataCVM!EB$14,PYPQly!$B28,0))</f>
        <v>26186.232460017382</v>
      </c>
      <c r="EC32" s="18">
        <f ca="1">IF(ISERROR(QuarterlyDataCVM!EC32*OFFSET(AnnualDataCP!EC$14,PYPQly!$B28,0)/OFFSET(AnnualDataCVM!EC$14,PYPQly!$B28,0)),"",QuarterlyDataCVM!EC32*OFFSET(AnnualDataCP!EC$14,PYPQly!$B28,0)/OFFSET(AnnualDataCVM!EC$14,PYPQly!$B28,0))</f>
        <v>26186.232460017382</v>
      </c>
      <c r="ED32" s="18">
        <f ca="1">IF(ISERROR(QuarterlyDataCVM!ED32*OFFSET(AnnualDataCP!ED$14,PYPQly!$B28,0)/OFFSET(AnnualDataCVM!ED$14,PYPQly!$B28,0)),"",QuarterlyDataCVM!ED32*OFFSET(AnnualDataCP!ED$14,PYPQly!$B28,0)/OFFSET(AnnualDataCVM!ED$14,PYPQly!$B28,0))</f>
        <v>4557.3554952510176</v>
      </c>
      <c r="EE32" s="18">
        <f ca="1">IF(ISERROR(QuarterlyDataCVM!EE32*OFFSET(AnnualDataCP!EE$14,PYPQly!$B28,0)/OFFSET(AnnualDataCVM!EE$14,PYPQly!$B28,0)),"",QuarterlyDataCVM!EE32*OFFSET(AnnualDataCP!EE$14,PYPQly!$B28,0)/OFFSET(AnnualDataCVM!EE$14,PYPQly!$B28,0))</f>
        <v>21308.269749431347</v>
      </c>
      <c r="EF32" s="18">
        <f ca="1">IF(ISERROR(QuarterlyDataCVM!EF32*OFFSET(AnnualDataCP!EF$14,PYPQly!$B28,0)/OFFSET(AnnualDataCVM!EF$14,PYPQly!$B28,0)),"",QuarterlyDataCVM!EF32*OFFSET(AnnualDataCP!EF$14,PYPQly!$B28,0)/OFFSET(AnnualDataCVM!EF$14,PYPQly!$B28,0))</f>
        <v>319.82250803858523</v>
      </c>
      <c r="EG32" s="18">
        <f ca="1">IF(ISERROR(QuarterlyDataCVM!EG32*OFFSET(AnnualDataCP!EG$14,PYPQly!$B28,0)/OFFSET(AnnualDataCVM!EG$14,PYPQly!$B28,0)),"",QuarterlyDataCVM!EG32*OFFSET(AnnualDataCP!EG$14,PYPQly!$B28,0)/OFFSET(AnnualDataCVM!EG$14,PYPQly!$B28,0))</f>
        <v>15112.290317123636</v>
      </c>
      <c r="EH32" s="18">
        <f ca="1">IF(ISERROR(QuarterlyDataCVM!EH32*OFFSET(AnnualDataCP!EH$14,PYPQly!$B28,0)/OFFSET(AnnualDataCVM!EH$14,PYPQly!$B28,0)),"",QuarterlyDataCVM!EH32*OFFSET(AnnualDataCP!EH$14,PYPQly!$B28,0)/OFFSET(AnnualDataCVM!EH$14,PYPQly!$B28,0))</f>
        <v>9005.2722003992531</v>
      </c>
      <c r="EI32" s="18">
        <f ca="1">IF(ISERROR(QuarterlyDataCVM!EI32*OFFSET(AnnualDataCP!EI$14,PYPQly!$B28,0)/OFFSET(AnnualDataCVM!EI$14,PYPQly!$B28,0)),"",QuarterlyDataCVM!EI32*OFFSET(AnnualDataCP!EI$14,PYPQly!$B28,0)/OFFSET(AnnualDataCVM!EI$14,PYPQly!$B28,0))</f>
        <v>5733.9112436414662</v>
      </c>
      <c r="EJ32" s="18">
        <f ca="1">IF(ISERROR(QuarterlyDataCVM!EJ32*OFFSET(AnnualDataCP!EJ$14,PYPQly!$B28,0)/OFFSET(AnnualDataCVM!EJ$14,PYPQly!$B28,0)),"",QuarterlyDataCVM!EJ32*OFFSET(AnnualDataCP!EJ$14,PYPQly!$B28,0)/OFFSET(AnnualDataCVM!EJ$14,PYPQly!$B28,0))</f>
        <v>4053.6354976184507</v>
      </c>
      <c r="EK32" s="18">
        <f ca="1">IF(ISERROR(QuarterlyDataCVM!EK32*OFFSET(AnnualDataCP!EK$14,PYPQly!$B28,0)/OFFSET(AnnualDataCVM!EK$14,PYPQly!$B28,0)),"",QuarterlyDataCVM!EK32*OFFSET(AnnualDataCP!EK$14,PYPQly!$B28,0)/OFFSET(AnnualDataCVM!EK$14,PYPQly!$B28,0))</f>
        <v>3096.5942279781175</v>
      </c>
      <c r="EL32" s="18">
        <f ca="1">IF(ISERROR(QuarterlyDataCVM!EL32*OFFSET(AnnualDataCP!EL$14,PYPQly!$B28,0)/OFFSET(AnnualDataCVM!EL$14,PYPQly!$B28,0)),"",QuarterlyDataCVM!EL32*OFFSET(AnnualDataCP!EL$14,PYPQly!$B28,0)/OFFSET(AnnualDataCVM!EL$14,PYPQly!$B28,0))</f>
        <v>1848.5191864927092</v>
      </c>
      <c r="EM32" s="18">
        <f ca="1">IF(ISERROR(QuarterlyDataCVM!EM32*OFFSET(AnnualDataCP!EM$14,PYPQly!$B28,0)/OFFSET(AnnualDataCVM!EM$14,PYPQly!$B28,0)),"",QuarterlyDataCVM!EM32*OFFSET(AnnualDataCP!EM$14,PYPQly!$B28,0)/OFFSET(AnnualDataCVM!EM$14,PYPQly!$B28,0))</f>
        <v>1247.6722465789824</v>
      </c>
      <c r="EN32" s="18">
        <f ca="1">IF(ISERROR(QuarterlyDataCVM!EN32*OFFSET(AnnualDataCP!EN$14,PYPQly!$B28,0)/OFFSET(AnnualDataCVM!EN$14,PYPQly!$B28,0)),"",QuarterlyDataCVM!EN32*OFFSET(AnnualDataCP!EN$14,PYPQly!$B28,0)/OFFSET(AnnualDataCVM!EN$14,PYPQly!$B28,0))</f>
        <v>957.51997780244176</v>
      </c>
      <c r="EO32" s="18">
        <f ca="1">IF(ISERROR(QuarterlyDataCVM!EO32*OFFSET(AnnualDataCP!EO$14,PYPQly!$B28,0)/OFFSET(AnnualDataCVM!EO$14,PYPQly!$B28,0)),"",QuarterlyDataCVM!EO32*OFFSET(AnnualDataCP!EO$14,PYPQly!$B28,0)/OFFSET(AnnualDataCVM!EO$14,PYPQly!$B28,0))</f>
        <v>1679.8709375730652</v>
      </c>
      <c r="EP32" s="18">
        <f ca="1">IF(ISERROR(QuarterlyDataCVM!EP32*OFFSET(AnnualDataCP!EP$14,PYPQly!$B28,0)/OFFSET(AnnualDataCVM!EP$14,PYPQly!$B28,0)),"",QuarterlyDataCVM!EP32*OFFSET(AnnualDataCP!EP$14,PYPQly!$B28,0)/OFFSET(AnnualDataCVM!EP$14,PYPQly!$B28,0))</f>
        <v>1186.6136363636363</v>
      </c>
      <c r="EQ32" s="18">
        <f ca="1">IF(ISERROR(QuarterlyDataCVM!EQ32*OFFSET(AnnualDataCP!EQ$14,PYPQly!$B28,0)/OFFSET(AnnualDataCVM!EQ$14,PYPQly!$B28,0)),"",QuarterlyDataCVM!EQ32*OFFSET(AnnualDataCP!EQ$14,PYPQly!$B28,0)/OFFSET(AnnualDataCVM!EQ$14,PYPQly!$B28,0))</f>
        <v>1186.6136363636363</v>
      </c>
      <c r="ER32" s="18">
        <f ca="1">IF(ISERROR(QuarterlyDataCVM!ER32*OFFSET(AnnualDataCP!ER$14,PYPQly!$B28,0)/OFFSET(AnnualDataCVM!ER$14,PYPQly!$B28,0)),"",QuarterlyDataCVM!ER32*OFFSET(AnnualDataCP!ER$14,PYPQly!$B28,0)/OFFSET(AnnualDataCVM!ER$14,PYPQly!$B28,0))</f>
        <v>2085.6240126382309</v>
      </c>
      <c r="ES32" s="18">
        <f ca="1">IF(ISERROR(QuarterlyDataCVM!ES32*OFFSET(AnnualDataCP!ES$14,PYPQly!$B28,0)/OFFSET(AnnualDataCVM!ES$14,PYPQly!$B28,0)),"",QuarterlyDataCVM!ES32*OFFSET(AnnualDataCP!ES$14,PYPQly!$B28,0)/OFFSET(AnnualDataCVM!ES$14,PYPQly!$B28,0))</f>
        <v>1302.3958547096245</v>
      </c>
      <c r="ET32" s="18">
        <f ca="1">IF(ISERROR(QuarterlyDataCVM!ET32*OFFSET(AnnualDataCP!ET$14,PYPQly!$B28,0)/OFFSET(AnnualDataCVM!ET$14,PYPQly!$B28,0)),"",QuarterlyDataCVM!ET32*OFFSET(AnnualDataCP!ET$14,PYPQly!$B28,0)/OFFSET(AnnualDataCVM!ET$14,PYPQly!$B28,0))</f>
        <v>783.3936906486399</v>
      </c>
      <c r="EU32" s="18">
        <f ca="1">IF(ISERROR(QuarterlyDataCVM!EU32*OFFSET(AnnualDataCP!EU$14,PYPQly!$B28,0)/OFFSET(AnnualDataCVM!EU$14,PYPQly!$B28,0)),"",QuarterlyDataCVM!EU32*OFFSET(AnnualDataCP!EU$14,PYPQly!$B28,0)/OFFSET(AnnualDataCVM!EU$14,PYPQly!$B28,0))</f>
        <v>538.15697921086121</v>
      </c>
      <c r="EV32" s="18">
        <f ca="1">IF(ISERROR(QuarterlyDataCVM!EV32*OFFSET(AnnualDataCP!EV$14,PYPQly!$B28,0)/OFFSET(AnnualDataCVM!EV$14,PYPQly!$B28,0)),"",QuarterlyDataCVM!EV32*OFFSET(AnnualDataCP!EV$14,PYPQly!$B28,0)/OFFSET(AnnualDataCVM!EV$14,PYPQly!$B28,0))</f>
        <v>245.4966577540107</v>
      </c>
      <c r="EW32" s="18">
        <f ca="1">IF(ISERROR(QuarterlyDataCVM!EW32*OFFSET(AnnualDataCP!EW$14,PYPQly!$B28,0)/OFFSET(AnnualDataCVM!EW$14,PYPQly!$B28,0)),"",QuarterlyDataCVM!EW32*OFFSET(AnnualDataCP!EW$14,PYPQly!$B28,0)/OFFSET(AnnualDataCVM!EW$14,PYPQly!$B28,0))</f>
        <v>6106.6483618517041</v>
      </c>
      <c r="EX32" s="18">
        <f ca="1">IF(ISERROR(QuarterlyDataCVM!EX32*OFFSET(AnnualDataCP!EX$14,PYPQly!$B28,0)/OFFSET(AnnualDataCVM!EX$14,PYPQly!$B28,0)),"",QuarterlyDataCVM!EX32*OFFSET(AnnualDataCP!EX$14,PYPQly!$B28,0)/OFFSET(AnnualDataCVM!EX$14,PYPQly!$B28,0))</f>
        <v>1678.6890756302521</v>
      </c>
      <c r="EY32" s="18">
        <f ca="1">IF(ISERROR(QuarterlyDataCVM!EY32*OFFSET(AnnualDataCP!EY$14,PYPQly!$B28,0)/OFFSET(AnnualDataCVM!EY$14,PYPQly!$B28,0)),"",QuarterlyDataCVM!EY32*OFFSET(AnnualDataCP!EY$14,PYPQly!$B28,0)/OFFSET(AnnualDataCVM!EY$14,PYPQly!$B28,0))</f>
        <v>1189.9908384783907</v>
      </c>
      <c r="EZ32" s="18">
        <f ca="1">IF(ISERROR(QuarterlyDataCVM!EZ32*OFFSET(AnnualDataCP!EZ$14,PYPQly!$B28,0)/OFFSET(AnnualDataCVM!EZ$14,PYPQly!$B28,0)),"",QuarterlyDataCVM!EZ32*OFFSET(AnnualDataCP!EZ$14,PYPQly!$B28,0)/OFFSET(AnnualDataCVM!EZ$14,PYPQly!$B28,0))</f>
        <v>1202.7850821744628</v>
      </c>
      <c r="FA32" s="18">
        <f ca="1">IF(ISERROR(QuarterlyDataCVM!FA32*OFFSET(AnnualDataCP!FA$14,PYPQly!$B28,0)/OFFSET(AnnualDataCVM!FA$14,PYPQly!$B28,0)),"",QuarterlyDataCVM!FA32*OFFSET(AnnualDataCP!FA$14,PYPQly!$B28,0)/OFFSET(AnnualDataCVM!FA$14,PYPQly!$B28,0))</f>
        <v>2035.0963554667999</v>
      </c>
      <c r="FB32" s="18">
        <f ca="1">IF(ISERROR(QuarterlyDataCVM!FB32*OFFSET(AnnualDataCP!FB$14,PYPQly!$B28,0)/OFFSET(AnnualDataCVM!FB$14,PYPQly!$B28,0)),"",QuarterlyDataCVM!FB32*OFFSET(AnnualDataCP!FB$14,PYPQly!$B28,0)/OFFSET(AnnualDataCVM!FB$14,PYPQly!$B28,0))</f>
        <v>208.42249240121581</v>
      </c>
      <c r="FC32" s="18">
        <f ca="1">IF(ISERROR(QuarterlyDataCVM!FC32*OFFSET(AnnualDataCP!FC$14,PYPQly!$B28,0)/OFFSET(AnnualDataCVM!FC$14,PYPQly!$B28,0)),"",QuarterlyDataCVM!FC32*OFFSET(AnnualDataCP!FC$14,PYPQly!$B28,0)/OFFSET(AnnualDataCVM!FC$14,PYPQly!$B28,0))</f>
        <v>668.62548512289777</v>
      </c>
      <c r="FD32" s="18">
        <f ca="1">IF(ISERROR(QuarterlyDataCVM!FD32*OFFSET(AnnualDataCP!FD$14,PYPQly!$B28,0)/OFFSET(AnnualDataCVM!FD$14,PYPQly!$B28,0)),"",QuarterlyDataCVM!FD32*OFFSET(AnnualDataCP!FD$14,PYPQly!$B28,0)/OFFSET(AnnualDataCVM!FD$14,PYPQly!$B28,0))</f>
        <v>1157.763817288095</v>
      </c>
      <c r="FE32" s="18">
        <f ca="1">IF(ISERROR(QuarterlyDataCVM!FE32*OFFSET(AnnualDataCP!FE$14,PYPQly!$B28,0)/OFFSET(AnnualDataCVM!FE$14,PYPQly!$B28,0)),"",QuarterlyDataCVM!FE32*OFFSET(AnnualDataCP!FE$14,PYPQly!$B28,0)/OFFSET(AnnualDataCVM!FE$14,PYPQly!$B28,0))</f>
        <v>30818.673269562209</v>
      </c>
      <c r="FF32" s="18">
        <f ca="1">IF(ISERROR(QuarterlyDataCVM!FF32*OFFSET(AnnualDataCP!FF$14,PYPQly!$B28,0)/OFFSET(AnnualDataCVM!FF$14,PYPQly!$B28,0)),"",QuarterlyDataCVM!FF32*OFFSET(AnnualDataCP!FF$14,PYPQly!$B28,0)/OFFSET(AnnualDataCVM!FF$14,PYPQly!$B28,0))</f>
        <v>11765.623507805327</v>
      </c>
      <c r="FG32" s="18">
        <f ca="1">IF(ISERROR(QuarterlyDataCVM!FG32*OFFSET(AnnualDataCP!FG$14,PYPQly!$B28,0)/OFFSET(AnnualDataCVM!FG$14,PYPQly!$B28,0)),"",QuarterlyDataCVM!FG32*OFFSET(AnnualDataCP!FG$14,PYPQly!$B28,0)/OFFSET(AnnualDataCVM!FG$14,PYPQly!$B28,0))</f>
        <v>11765.623507805327</v>
      </c>
      <c r="FH32" s="18">
        <f ca="1">IF(ISERROR(QuarterlyDataCVM!FH32*OFFSET(AnnualDataCP!FH$14,PYPQly!$B28,0)/OFFSET(AnnualDataCVM!FH$14,PYPQly!$B28,0)),"",QuarterlyDataCVM!FH32*OFFSET(AnnualDataCP!FH$14,PYPQly!$B28,0)/OFFSET(AnnualDataCVM!FH$14,PYPQly!$B28,0))</f>
        <v>8894.599476439791</v>
      </c>
      <c r="FI32" s="18">
        <f ca="1">IF(ISERROR(QuarterlyDataCVM!FI32*OFFSET(AnnualDataCP!FI$14,PYPQly!$B28,0)/OFFSET(AnnualDataCVM!FI$14,PYPQly!$B28,0)),"",QuarterlyDataCVM!FI32*OFFSET(AnnualDataCP!FI$14,PYPQly!$B28,0)/OFFSET(AnnualDataCVM!FI$14,PYPQly!$B28,0))</f>
        <v>8894.599476439791</v>
      </c>
      <c r="FJ32" s="18">
        <f ca="1">IF(ISERROR(QuarterlyDataCVM!FJ32*OFFSET(AnnualDataCP!FJ$14,PYPQly!$B28,0)/OFFSET(AnnualDataCVM!FJ$14,PYPQly!$B28,0)),"",QuarterlyDataCVM!FJ32*OFFSET(AnnualDataCP!FJ$14,PYPQly!$B28,0)/OFFSET(AnnualDataCVM!FJ$14,PYPQly!$B28,0))</f>
        <v>10158.061378869204</v>
      </c>
      <c r="FK32" s="18">
        <f ca="1">IF(ISERROR(QuarterlyDataCVM!FK32*OFFSET(AnnualDataCP!FK$14,PYPQly!$B28,0)/OFFSET(AnnualDataCVM!FK$14,PYPQly!$B28,0)),"",QuarterlyDataCVM!FK32*OFFSET(AnnualDataCP!FK$14,PYPQly!$B28,0)/OFFSET(AnnualDataCVM!FK$14,PYPQly!$B28,0))</f>
        <v>7219.289105335889</v>
      </c>
      <c r="FL32" s="18">
        <f ca="1">IF(ISERROR(QuarterlyDataCVM!FL32*OFFSET(AnnualDataCP!FL$14,PYPQly!$B28,0)/OFFSET(AnnualDataCVM!FL$14,PYPQly!$B28,0)),"",QuarterlyDataCVM!FL32*OFFSET(AnnualDataCP!FL$14,PYPQly!$B28,0)/OFFSET(AnnualDataCVM!FL$14,PYPQly!$B28,0))</f>
        <v>7219.289105335889</v>
      </c>
      <c r="FM32" s="18">
        <f ca="1">IF(ISERROR(QuarterlyDataCVM!FM32*OFFSET(AnnualDataCP!FM$14,PYPQly!$B28,0)/OFFSET(AnnualDataCVM!FM$14,PYPQly!$B28,0)),"",QuarterlyDataCVM!FM32*OFFSET(AnnualDataCP!FM$14,PYPQly!$B28,0)/OFFSET(AnnualDataCVM!FM$14,PYPQly!$B28,0))</f>
        <v>2939.1663253054594</v>
      </c>
      <c r="FN32" s="18">
        <f ca="1">IF(ISERROR(QuarterlyDataCVM!FN32*OFFSET(AnnualDataCP!FN$14,PYPQly!$B28,0)/OFFSET(AnnualDataCVM!FN$14,PYPQly!$B28,0)),"",QuarterlyDataCVM!FN32*OFFSET(AnnualDataCP!FN$14,PYPQly!$B28,0)/OFFSET(AnnualDataCVM!FN$14,PYPQly!$B28,0))</f>
        <v>1590.1870568171619</v>
      </c>
      <c r="FO32" s="18">
        <f ca="1">IF(ISERROR(QuarterlyDataCVM!FO32*OFFSET(AnnualDataCP!FO$14,PYPQly!$B28,0)/OFFSET(AnnualDataCVM!FO$14,PYPQly!$B28,0)),"",QuarterlyDataCVM!FO32*OFFSET(AnnualDataCP!FO$14,PYPQly!$B28,0)/OFFSET(AnnualDataCVM!FO$14,PYPQly!$B28,0))</f>
        <v>1348.6290637564618</v>
      </c>
      <c r="FP32" s="18">
        <f ca="1">IF(ISERROR(QuarterlyDataCVM!FP32*OFFSET(AnnualDataCP!FP$14,PYPQly!$B28,0)/OFFSET(AnnualDataCVM!FP$14,PYPQly!$B28,0)),"",QuarterlyDataCVM!FP32*OFFSET(AnnualDataCP!FP$14,PYPQly!$B28,0)/OFFSET(AnnualDataCVM!FP$14,PYPQly!$B28,0))</f>
        <v>5058.0069879260609</v>
      </c>
      <c r="FQ32" s="18">
        <f ca="1">IF(ISERROR(QuarterlyDataCVM!FQ32*OFFSET(AnnualDataCP!FQ$14,PYPQly!$B28,0)/OFFSET(AnnualDataCVM!FQ$14,PYPQly!$B28,0)),"",QuarterlyDataCVM!FQ32*OFFSET(AnnualDataCP!FQ$14,PYPQly!$B28,0)/OFFSET(AnnualDataCVM!FQ$14,PYPQly!$B28,0))</f>
        <v>2154.0844442358243</v>
      </c>
      <c r="FR32" s="18">
        <f ca="1">IF(ISERROR(QuarterlyDataCVM!FR32*OFFSET(AnnualDataCP!FR$14,PYPQly!$B28,0)/OFFSET(AnnualDataCVM!FR$14,PYPQly!$B28,0)),"",QuarterlyDataCVM!FR32*OFFSET(AnnualDataCP!FR$14,PYPQly!$B28,0)/OFFSET(AnnualDataCVM!FR$14,PYPQly!$B28,0))</f>
        <v>1497.5403197775461</v>
      </c>
      <c r="FS32" s="18">
        <f ca="1">IF(ISERROR(QuarterlyDataCVM!FS32*OFFSET(AnnualDataCP!FS$14,PYPQly!$B28,0)/OFFSET(AnnualDataCVM!FS$14,PYPQly!$B28,0)),"",QuarterlyDataCVM!FS32*OFFSET(AnnualDataCP!FS$14,PYPQly!$B28,0)/OFFSET(AnnualDataCVM!FS$14,PYPQly!$B28,0))</f>
        <v>865.94576952046191</v>
      </c>
      <c r="FT32" s="18">
        <f ca="1">IF(ISERROR(QuarterlyDataCVM!FT32*OFFSET(AnnualDataCP!FT$14,PYPQly!$B28,0)/OFFSET(AnnualDataCVM!FT$14,PYPQly!$B28,0)),"",QuarterlyDataCVM!FT32*OFFSET(AnnualDataCP!FT$14,PYPQly!$B28,0)/OFFSET(AnnualDataCVM!FT$14,PYPQly!$B28,0))</f>
        <v>202.85343709468222</v>
      </c>
      <c r="FU32" s="18">
        <f ca="1">IF(ISERROR(QuarterlyDataCVM!FU32*OFFSET(AnnualDataCP!FU$14,PYPQly!$B28,0)/OFFSET(AnnualDataCVM!FU$14,PYPQly!$B28,0)),"",QuarterlyDataCVM!FU32*OFFSET(AnnualDataCP!FU$14,PYPQly!$B28,0)/OFFSET(AnnualDataCVM!FU$14,PYPQly!$B28,0))</f>
        <v>429.33422698838251</v>
      </c>
      <c r="FV32" s="18">
        <f ca="1">IF(ISERROR(QuarterlyDataCVM!FV32*OFFSET(AnnualDataCP!FV$14,PYPQly!$B28,0)/OFFSET(AnnualDataCVM!FV$14,PYPQly!$B28,0)),"",QuarterlyDataCVM!FV32*OFFSET(AnnualDataCP!FV$14,PYPQly!$B28,0)/OFFSET(AnnualDataCVM!FV$14,PYPQly!$B28,0))</f>
        <v>656.59985806974862</v>
      </c>
      <c r="FW32" s="18">
        <f ca="1">IF(ISERROR(QuarterlyDataCVM!FW32*OFFSET(AnnualDataCP!FW$14,PYPQly!$B28,0)/OFFSET(AnnualDataCVM!FW$14,PYPQly!$B28,0)),"",QuarterlyDataCVM!FW32*OFFSET(AnnualDataCP!FW$14,PYPQly!$B28,0)/OFFSET(AnnualDataCVM!FW$14,PYPQly!$B28,0))</f>
        <v>2553.4362102996593</v>
      </c>
      <c r="FX32" s="18">
        <f ca="1">IF(ISERROR(QuarterlyDataCVM!FX32*OFFSET(AnnualDataCP!FX$14,PYPQly!$B28,0)/OFFSET(AnnualDataCVM!FX$14,PYPQly!$B28,0)),"",QuarterlyDataCVM!FX32*OFFSET(AnnualDataCP!FX$14,PYPQly!$B28,0)/OFFSET(AnnualDataCVM!FX$14,PYPQly!$B28,0))</f>
        <v>714.2733188720174</v>
      </c>
      <c r="FY32" s="18">
        <f ca="1">IF(ISERROR(QuarterlyDataCVM!FY32*OFFSET(AnnualDataCP!FY$14,PYPQly!$B28,0)/OFFSET(AnnualDataCVM!FY$14,PYPQly!$B28,0)),"",QuarterlyDataCVM!FY32*OFFSET(AnnualDataCP!FY$14,PYPQly!$B28,0)/OFFSET(AnnualDataCVM!FY$14,PYPQly!$B28,0))</f>
        <v>293.46889952153111</v>
      </c>
      <c r="FZ32" s="18">
        <f ca="1">IF(ISERROR(QuarterlyDataCVM!FZ32*OFFSET(AnnualDataCP!FZ$14,PYPQly!$B28,0)/OFFSET(AnnualDataCVM!FZ$14,PYPQly!$B28,0)),"",QuarterlyDataCVM!FZ32*OFFSET(AnnualDataCP!FZ$14,PYPQly!$B28,0)/OFFSET(AnnualDataCVM!FZ$14,PYPQly!$B28,0))</f>
        <v>1545.6918213690442</v>
      </c>
      <c r="GA32" s="18">
        <f ca="1">IF(ISERROR(QuarterlyDataCVM!GA32*OFFSET(AnnualDataCP!GA$14,PYPQly!$B28,0)/OFFSET(AnnualDataCVM!GA$14,PYPQly!$B28,0)),"",QuarterlyDataCVM!GA32*OFFSET(AnnualDataCP!GA$14,PYPQly!$B28,0)/OFFSET(AnnualDataCVM!GA$14,PYPQly!$B28,0))</f>
        <v>350.19217081850536</v>
      </c>
      <c r="GB32" s="18">
        <f ca="1">IF(ISERROR(QuarterlyDataCVM!GB32*OFFSET(AnnualDataCP!GB$14,PYPQly!$B28,0)/OFFSET(AnnualDataCVM!GB$14,PYPQly!$B28,0)),"",QuarterlyDataCVM!GB32*OFFSET(AnnualDataCP!GB$14,PYPQly!$B28,0)/OFFSET(AnnualDataCVM!GB$14,PYPQly!$B28,0))</f>
        <v>350.19217081850536</v>
      </c>
    </row>
    <row r="33" spans="2:184" x14ac:dyDescent="0.25">
      <c r="B33" s="18">
        <f t="shared" si="0"/>
        <v>5</v>
      </c>
      <c r="C33" s="1">
        <v>34578</v>
      </c>
      <c r="D33" s="18">
        <f ca="1">IF(ISERROR(QuarterlyDataCVM!D33*OFFSET(AnnualDataCP!D$14,PYPQly!$B29,0)/OFFSET(AnnualDataCVM!D$14,PYPQly!$B29,0)),"",QuarterlyDataCVM!D33*OFFSET(AnnualDataCP!D$14,PYPQly!$B29,0)/OFFSET(AnnualDataCVM!D$14,PYPQly!$B29,0))</f>
        <v>182942.31410665784</v>
      </c>
      <c r="E33" s="18">
        <f ca="1">IF(ISERROR(QuarterlyDataCVM!E33*OFFSET(AnnualDataCP!E$14,PYPQly!$B29,0)/OFFSET(AnnualDataCVM!E$14,PYPQly!$B29,0)),"",QuarterlyDataCVM!E33*OFFSET(AnnualDataCP!E$14,PYPQly!$B29,0)/OFFSET(AnnualDataCVM!E$14,PYPQly!$B29,0))</f>
        <v>2276.1287313432836</v>
      </c>
      <c r="F33" s="18">
        <f ca="1">IF(ISERROR(QuarterlyDataCVM!F33*OFFSET(AnnualDataCP!F$14,PYPQly!$B29,0)/OFFSET(AnnualDataCVM!F$14,PYPQly!$B29,0)),"",QuarterlyDataCVM!F33*OFFSET(AnnualDataCP!F$14,PYPQly!$B29,0)/OFFSET(AnnualDataCVM!F$14,PYPQly!$B29,0))</f>
        <v>2127.4259067357511</v>
      </c>
      <c r="G33" s="18">
        <f ca="1">IF(ISERROR(QuarterlyDataCVM!G33*OFFSET(AnnualDataCP!G$14,PYPQly!$B29,0)/OFFSET(AnnualDataCVM!G$14,PYPQly!$B29,0)),"",QuarterlyDataCVM!G33*OFFSET(AnnualDataCP!G$14,PYPQly!$B29,0)/OFFSET(AnnualDataCVM!G$14,PYPQly!$B29,0))</f>
        <v>70.259340659340666</v>
      </c>
      <c r="H33" s="18">
        <f ca="1">IF(ISERROR(QuarterlyDataCVM!H33*OFFSET(AnnualDataCP!H$14,PYPQly!$B29,0)/OFFSET(AnnualDataCVM!H$14,PYPQly!$B29,0)),"",QuarterlyDataCVM!H33*OFFSET(AnnualDataCP!H$14,PYPQly!$B29,0)/OFFSET(AnnualDataCVM!H$14,PYPQly!$B29,0))</f>
        <v>77.679279279279285</v>
      </c>
      <c r="I33" s="18">
        <f ca="1">IF(ISERROR(QuarterlyDataCVM!I33*OFFSET(AnnualDataCP!I$14,PYPQly!$B29,0)/OFFSET(AnnualDataCVM!I$14,PYPQly!$B29,0)),"",QuarterlyDataCVM!I33*OFFSET(AnnualDataCP!I$14,PYPQly!$B29,0)/OFFSET(AnnualDataCVM!I$14,PYPQly!$B29,0))</f>
        <v>49152.531382800938</v>
      </c>
      <c r="J33" s="18">
        <f ca="1">IF(ISERROR(QuarterlyDataCVM!J33*OFFSET(AnnualDataCP!J$14,PYPQly!$B29,0)/OFFSET(AnnualDataCVM!J$14,PYPQly!$B29,0)),"",QuarterlyDataCVM!J33*OFFSET(AnnualDataCP!J$14,PYPQly!$B29,0)/OFFSET(AnnualDataCVM!J$14,PYPQly!$B29,0))</f>
        <v>39633.720033066958</v>
      </c>
      <c r="K33" s="18">
        <f ca="1">IF(ISERROR(QuarterlyDataCVM!K33*OFFSET(AnnualDataCP!K$14,PYPQly!$B29,0)/OFFSET(AnnualDataCVM!K$14,PYPQly!$B29,0)),"",QuarterlyDataCVM!K33*OFFSET(AnnualDataCP!K$14,PYPQly!$B29,0)/OFFSET(AnnualDataCVM!K$14,PYPQly!$B29,0))</f>
        <v>3534.3192389006344</v>
      </c>
      <c r="L33" s="18">
        <f ca="1">IF(ISERROR(QuarterlyDataCVM!L33*OFFSET(AnnualDataCP!L$14,PYPQly!$B29,0)/OFFSET(AnnualDataCVM!L$14,PYPQly!$B29,0)),"",QuarterlyDataCVM!L33*OFFSET(AnnualDataCP!L$14,PYPQly!$B29,0)/OFFSET(AnnualDataCVM!L$14,PYPQly!$B29,0))</f>
        <v>187.86585549046117</v>
      </c>
      <c r="M33" s="18">
        <f ca="1">IF(ISERROR(QuarterlyDataCVM!M33*OFFSET(AnnualDataCP!M$14,PYPQly!$B29,0)/OFFSET(AnnualDataCVM!M$14,PYPQly!$B29,0)),"",QuarterlyDataCVM!M33*OFFSET(AnnualDataCP!M$14,PYPQly!$B29,0)/OFFSET(AnnualDataCVM!M$14,PYPQly!$B29,0))</f>
        <v>2703.3619399824975</v>
      </c>
      <c r="N33" s="18" t="str">
        <f ca="1">IF(ISERROR(QuarterlyDataCVM!N33*OFFSET(AnnualDataCP!N$14,PYPQly!$B29,0)/OFFSET(AnnualDataCVM!N$14,PYPQly!$B29,0)),"",QuarterlyDataCVM!N33*OFFSET(AnnualDataCP!N$14,PYPQly!$B29,0)/OFFSET(AnnualDataCVM!N$14,PYPQly!$B29,0))</f>
        <v/>
      </c>
      <c r="O33" s="18">
        <f ca="1">IF(ISERROR(QuarterlyDataCVM!O33*OFFSET(AnnualDataCP!O$14,PYPQly!$B29,0)/OFFSET(AnnualDataCVM!O$14,PYPQly!$B29,0)),"",QuarterlyDataCVM!O33*OFFSET(AnnualDataCP!O$14,PYPQly!$B29,0)/OFFSET(AnnualDataCVM!O$14,PYPQly!$B29,0))</f>
        <v>241.26923076923077</v>
      </c>
      <c r="P33" s="18">
        <f ca="1">IF(ISERROR(QuarterlyDataCVM!P33*OFFSET(AnnualDataCP!P$14,PYPQly!$B29,0)/OFFSET(AnnualDataCVM!P$14,PYPQly!$B29,0)),"",QuarterlyDataCVM!P33*OFFSET(AnnualDataCP!P$14,PYPQly!$B29,0)/OFFSET(AnnualDataCVM!P$14,PYPQly!$B29,0))</f>
        <v>402.4208715596331</v>
      </c>
      <c r="Q33" s="18">
        <f ca="1">IF(ISERROR(QuarterlyDataCVM!Q33*OFFSET(AnnualDataCP!Q$14,PYPQly!$B29,0)/OFFSET(AnnualDataCVM!Q$14,PYPQly!$B29,0)),"",QuarterlyDataCVM!Q33*OFFSET(AnnualDataCP!Q$14,PYPQly!$B29,0)/OFFSET(AnnualDataCVM!Q$14,PYPQly!$B29,0))</f>
        <v>29895.371590122319</v>
      </c>
      <c r="R33" s="18">
        <f ca="1">IF(ISERROR(QuarterlyDataCVM!R33*OFFSET(AnnualDataCP!R$14,PYPQly!$B29,0)/OFFSET(AnnualDataCVM!R$14,PYPQly!$B29,0)),"",QuarterlyDataCVM!R33*OFFSET(AnnualDataCP!R$14,PYPQly!$B29,0)/OFFSET(AnnualDataCVM!R$14,PYPQly!$B29,0))</f>
        <v>5352.3446069469837</v>
      </c>
      <c r="S33" s="18">
        <f ca="1">IF(ISERROR(QuarterlyDataCVM!S33*OFFSET(AnnualDataCP!S$14,PYPQly!$B29,0)/OFFSET(AnnualDataCVM!S$14,PYPQly!$B29,0)),"",QuarterlyDataCVM!S33*OFFSET(AnnualDataCP!S$14,PYPQly!$B29,0)/OFFSET(AnnualDataCVM!S$14,PYPQly!$B29,0))</f>
        <v>4283.8454653017134</v>
      </c>
      <c r="T33" s="18">
        <f ca="1">IF(ISERROR(QuarterlyDataCVM!T33*OFFSET(AnnualDataCP!T$14,PYPQly!$B29,0)/OFFSET(AnnualDataCVM!T$14,PYPQly!$B29,0)),"",QuarterlyDataCVM!T33*OFFSET(AnnualDataCP!T$14,PYPQly!$B29,0)/OFFSET(AnnualDataCVM!T$14,PYPQly!$B29,0))</f>
        <v>681.21141781681308</v>
      </c>
      <c r="U33" s="18">
        <f ca="1">IF(ISERROR(QuarterlyDataCVM!U33*OFFSET(AnnualDataCP!U$14,PYPQly!$B29,0)/OFFSET(AnnualDataCVM!U$14,PYPQly!$B29,0)),"",QuarterlyDataCVM!U33*OFFSET(AnnualDataCP!U$14,PYPQly!$B29,0)/OFFSET(AnnualDataCVM!U$14,PYPQly!$B29,0))</f>
        <v>519.8267223382046</v>
      </c>
      <c r="V33" s="18">
        <f ca="1">IF(ISERROR(QuarterlyDataCVM!V33*OFFSET(AnnualDataCP!V$14,PYPQly!$B29,0)/OFFSET(AnnualDataCVM!V$14,PYPQly!$B29,0)),"",QuarterlyDataCVM!V33*OFFSET(AnnualDataCP!V$14,PYPQly!$B29,0)/OFFSET(AnnualDataCVM!V$14,PYPQly!$B29,0))</f>
        <v>52.023529411764706</v>
      </c>
      <c r="W33" s="18">
        <f ca="1">IF(ISERROR(QuarterlyDataCVM!W33*OFFSET(AnnualDataCP!W$14,PYPQly!$B29,0)/OFFSET(AnnualDataCVM!W$14,PYPQly!$B29,0)),"",QuarterlyDataCVM!W33*OFFSET(AnnualDataCP!W$14,PYPQly!$B29,0)/OFFSET(AnnualDataCVM!W$14,PYPQly!$B29,0))</f>
        <v>502.21480804387568</v>
      </c>
      <c r="X33" s="18">
        <f ca="1">IF(ISERROR(QuarterlyDataCVM!X33*OFFSET(AnnualDataCP!X$14,PYPQly!$B29,0)/OFFSET(AnnualDataCVM!X$14,PYPQly!$B29,0)),"",QuarterlyDataCVM!X33*OFFSET(AnnualDataCP!X$14,PYPQly!$B29,0)/OFFSET(AnnualDataCVM!X$14,PYPQly!$B29,0))</f>
        <v>204.38264299802762</v>
      </c>
      <c r="Y33" s="18">
        <f ca="1">IF(ISERROR(QuarterlyDataCVM!Y33*OFFSET(AnnualDataCP!Y$14,PYPQly!$B29,0)/OFFSET(AnnualDataCVM!Y$14,PYPQly!$B29,0)),"",QuarterlyDataCVM!Y33*OFFSET(AnnualDataCP!Y$14,PYPQly!$B29,0)/OFFSET(AnnualDataCVM!Y$14,PYPQly!$B29,0))</f>
        <v>759.16158730158725</v>
      </c>
      <c r="Z33" s="18">
        <f ca="1">IF(ISERROR(QuarterlyDataCVM!Z33*OFFSET(AnnualDataCP!Z$14,PYPQly!$B29,0)/OFFSET(AnnualDataCVM!Z$14,PYPQly!$B29,0)),"",QuarterlyDataCVM!Z33*OFFSET(AnnualDataCP!Z$14,PYPQly!$B29,0)/OFFSET(AnnualDataCVM!Z$14,PYPQly!$B29,0))</f>
        <v>1408.4528532194081</v>
      </c>
      <c r="AA33" s="18">
        <f ca="1">IF(ISERROR(QuarterlyDataCVM!AA33*OFFSET(AnnualDataCP!AA$14,PYPQly!$B29,0)/OFFSET(AnnualDataCVM!AA$14,PYPQly!$B29,0)),"",QuarterlyDataCVM!AA33*OFFSET(AnnualDataCP!AA$14,PYPQly!$B29,0)/OFFSET(AnnualDataCVM!AA$14,PYPQly!$B29,0))</f>
        <v>155.97272727272727</v>
      </c>
      <c r="AB33" s="18">
        <f ca="1">IF(ISERROR(QuarterlyDataCVM!AB33*OFFSET(AnnualDataCP!AB$14,PYPQly!$B29,0)/OFFSET(AnnualDataCVM!AB$14,PYPQly!$B29,0)),"",QuarterlyDataCVM!AB33*OFFSET(AnnualDataCP!AB$14,PYPQly!$B29,0)/OFFSET(AnnualDataCVM!AB$14,PYPQly!$B29,0))</f>
        <v>682.58901422265819</v>
      </c>
      <c r="AC33" s="18">
        <f ca="1">IF(ISERROR(QuarterlyDataCVM!AC33*OFFSET(AnnualDataCP!AC$14,PYPQly!$B29,0)/OFFSET(AnnualDataCVM!AC$14,PYPQly!$B29,0)),"",QuarterlyDataCVM!AC33*OFFSET(AnnualDataCP!AC$14,PYPQly!$B29,0)/OFFSET(AnnualDataCVM!AC$14,PYPQly!$B29,0))</f>
        <v>522.09805238415049</v>
      </c>
      <c r="AD33" s="18">
        <f ca="1">IF(ISERROR(QuarterlyDataCVM!AD33*OFFSET(AnnualDataCP!AD$14,PYPQly!$B29,0)/OFFSET(AnnualDataCVM!AD$14,PYPQly!$B29,0)),"",QuarterlyDataCVM!AD33*OFFSET(AnnualDataCP!AD$14,PYPQly!$B29,0)/OFFSET(AnnualDataCVM!AD$14,PYPQly!$B29,0))</f>
        <v>160.10457010069715</v>
      </c>
      <c r="AE33" s="18">
        <f ca="1">IF(ISERROR(QuarterlyDataCVM!AE33*OFFSET(AnnualDataCP!AE$14,PYPQly!$B29,0)/OFFSET(AnnualDataCVM!AE$14,PYPQly!$B29,0)),"",QuarterlyDataCVM!AE33*OFFSET(AnnualDataCP!AE$14,PYPQly!$B29,0)/OFFSET(AnnualDataCVM!AE$14,PYPQly!$B29,0))</f>
        <v>386.54917686787672</v>
      </c>
      <c r="AF33" s="18">
        <f ca="1">IF(ISERROR(QuarterlyDataCVM!AF33*OFFSET(AnnualDataCP!AF$14,PYPQly!$B29,0)/OFFSET(AnnualDataCVM!AF$14,PYPQly!$B29,0)),"",QuarterlyDataCVM!AF33*OFFSET(AnnualDataCP!AF$14,PYPQly!$B29,0)/OFFSET(AnnualDataCVM!AF$14,PYPQly!$B29,0))</f>
        <v>1300.7939603648947</v>
      </c>
      <c r="AG33" s="18">
        <f ca="1">IF(ISERROR(QuarterlyDataCVM!AG33*OFFSET(AnnualDataCP!AG$14,PYPQly!$B29,0)/OFFSET(AnnualDataCVM!AG$14,PYPQly!$B29,0)),"",QuarterlyDataCVM!AG33*OFFSET(AnnualDataCP!AG$14,PYPQly!$B29,0)/OFFSET(AnnualDataCVM!AG$14,PYPQly!$B29,0))</f>
        <v>606.27132930857726</v>
      </c>
      <c r="AH33" s="18">
        <f ca="1">IF(ISERROR(QuarterlyDataCVM!AH33*OFFSET(AnnualDataCP!AH$14,PYPQly!$B29,0)/OFFSET(AnnualDataCVM!AH$14,PYPQly!$B29,0)),"",QuarterlyDataCVM!AH33*OFFSET(AnnualDataCP!AH$14,PYPQly!$B29,0)/OFFSET(AnnualDataCVM!AH$14,PYPQly!$B29,0))</f>
        <v>468.72222222222223</v>
      </c>
      <c r="AI33" s="18">
        <f ca="1">IF(ISERROR(QuarterlyDataCVM!AI33*OFFSET(AnnualDataCP!AI$14,PYPQly!$B29,0)/OFFSET(AnnualDataCVM!AI$14,PYPQly!$B29,0)),"",QuarterlyDataCVM!AI33*OFFSET(AnnualDataCP!AI$14,PYPQly!$B29,0)/OFFSET(AnnualDataCVM!AI$14,PYPQly!$B29,0))</f>
        <v>226.06660666066605</v>
      </c>
      <c r="AJ33" s="18">
        <f ca="1">IF(ISERROR(QuarterlyDataCVM!AJ33*OFFSET(AnnualDataCP!AJ$14,PYPQly!$B29,0)/OFFSET(AnnualDataCVM!AJ$14,PYPQly!$B29,0)),"",QuarterlyDataCVM!AJ33*OFFSET(AnnualDataCP!AJ$14,PYPQly!$B29,0)/OFFSET(AnnualDataCVM!AJ$14,PYPQly!$B29,0))</f>
        <v>2112.5250462637996</v>
      </c>
      <c r="AK33" s="18">
        <f ca="1">IF(ISERROR(QuarterlyDataCVM!AK33*OFFSET(AnnualDataCP!AK$14,PYPQly!$B29,0)/OFFSET(AnnualDataCVM!AK$14,PYPQly!$B29,0)),"",QuarterlyDataCVM!AK33*OFFSET(AnnualDataCP!AK$14,PYPQly!$B29,0)/OFFSET(AnnualDataCVM!AK$14,PYPQly!$B29,0))</f>
        <v>473.79449441264649</v>
      </c>
      <c r="AL33" s="18">
        <f ca="1">IF(ISERROR(QuarterlyDataCVM!AL33*OFFSET(AnnualDataCP!AL$14,PYPQly!$B29,0)/OFFSET(AnnualDataCVM!AL$14,PYPQly!$B29,0)),"",QuarterlyDataCVM!AL33*OFFSET(AnnualDataCP!AL$14,PYPQly!$B29,0)/OFFSET(AnnualDataCVM!AL$14,PYPQly!$B29,0))</f>
        <v>646.17258132657378</v>
      </c>
      <c r="AM33" s="18">
        <f ca="1">IF(ISERROR(QuarterlyDataCVM!AM33*OFFSET(AnnualDataCP!AM$14,PYPQly!$B29,0)/OFFSET(AnnualDataCVM!AM$14,PYPQly!$B29,0)),"",QuarterlyDataCVM!AM33*OFFSET(AnnualDataCP!AM$14,PYPQly!$B29,0)/OFFSET(AnnualDataCVM!AM$14,PYPQly!$B29,0))</f>
        <v>992.43806153008438</v>
      </c>
      <c r="AN33" s="18">
        <f ca="1">IF(ISERROR(QuarterlyDataCVM!AN33*OFFSET(AnnualDataCP!AN$14,PYPQly!$B29,0)/OFFSET(AnnualDataCVM!AN$14,PYPQly!$B29,0)),"",QuarterlyDataCVM!AN33*OFFSET(AnnualDataCP!AN$14,PYPQly!$B29,0)/OFFSET(AnnualDataCVM!AN$14,PYPQly!$B29,0))</f>
        <v>285.43625628690137</v>
      </c>
      <c r="AO33" s="18">
        <f ca="1">IF(ISERROR(QuarterlyDataCVM!AO33*OFFSET(AnnualDataCP!AO$14,PYPQly!$B29,0)/OFFSET(AnnualDataCVM!AO$14,PYPQly!$B29,0)),"",QuarterlyDataCVM!AO33*OFFSET(AnnualDataCP!AO$14,PYPQly!$B29,0)/OFFSET(AnnualDataCVM!AO$14,PYPQly!$B29,0))</f>
        <v>285.43625628690137</v>
      </c>
      <c r="AP33" s="18">
        <f ca="1">IF(ISERROR(QuarterlyDataCVM!AP33*OFFSET(AnnualDataCP!AP$14,PYPQly!$B29,0)/OFFSET(AnnualDataCVM!AP$14,PYPQly!$B29,0)),"",QuarterlyDataCVM!AP33*OFFSET(AnnualDataCP!AP$14,PYPQly!$B29,0)/OFFSET(AnnualDataCVM!AP$14,PYPQly!$B29,0))</f>
        <v>2924.6454376548309</v>
      </c>
      <c r="AQ33" s="18">
        <f ca="1">IF(ISERROR(QuarterlyDataCVM!AQ33*OFFSET(AnnualDataCP!AQ$14,PYPQly!$B29,0)/OFFSET(AnnualDataCVM!AQ$14,PYPQly!$B29,0)),"",QuarterlyDataCVM!AQ33*OFFSET(AnnualDataCP!AQ$14,PYPQly!$B29,0)/OFFSET(AnnualDataCVM!AQ$14,PYPQly!$B29,0))</f>
        <v>2924.6454376548309</v>
      </c>
      <c r="AR33" s="18">
        <f ca="1">IF(ISERROR(QuarterlyDataCVM!AR33*OFFSET(AnnualDataCP!AR$14,PYPQly!$B29,0)/OFFSET(AnnualDataCVM!AR$14,PYPQly!$B29,0)),"",QuarterlyDataCVM!AR33*OFFSET(AnnualDataCP!AR$14,PYPQly!$B29,0)/OFFSET(AnnualDataCVM!AR$14,PYPQly!$B29,0))</f>
        <v>414.82115085536549</v>
      </c>
      <c r="AS33" s="18">
        <f ca="1">IF(ISERROR(QuarterlyDataCVM!AS33*OFFSET(AnnualDataCP!AS$14,PYPQly!$B29,0)/OFFSET(AnnualDataCVM!AS$14,PYPQly!$B29,0)),"",QuarterlyDataCVM!AS33*OFFSET(AnnualDataCP!AS$14,PYPQly!$B29,0)/OFFSET(AnnualDataCVM!AS$14,PYPQly!$B29,0))</f>
        <v>894.30307941653166</v>
      </c>
      <c r="AT33" s="18">
        <f ca="1">IF(ISERROR(QuarterlyDataCVM!AT33*OFFSET(AnnualDataCP!AT$14,PYPQly!$B29,0)/OFFSET(AnnualDataCVM!AT$14,PYPQly!$B29,0)),"",QuarterlyDataCVM!AT33*OFFSET(AnnualDataCP!AT$14,PYPQly!$B29,0)/OFFSET(AnnualDataCVM!AT$14,PYPQly!$B29,0))</f>
        <v>432.98045602605862</v>
      </c>
      <c r="AU33" s="18">
        <f ca="1">IF(ISERROR(QuarterlyDataCVM!AU33*OFFSET(AnnualDataCP!AU$14,PYPQly!$B29,0)/OFFSET(AnnualDataCVM!AU$14,PYPQly!$B29,0)),"",QuarterlyDataCVM!AU33*OFFSET(AnnualDataCP!AU$14,PYPQly!$B29,0)/OFFSET(AnnualDataCVM!AU$14,PYPQly!$B29,0))</f>
        <v>266.209012464046</v>
      </c>
      <c r="AV33" s="18">
        <f ca="1">IF(ISERROR(QuarterlyDataCVM!AV33*OFFSET(AnnualDataCP!AV$14,PYPQly!$B29,0)/OFFSET(AnnualDataCVM!AV$14,PYPQly!$B29,0)),"",QuarterlyDataCVM!AV33*OFFSET(AnnualDataCP!AV$14,PYPQly!$B29,0)/OFFSET(AnnualDataCVM!AV$14,PYPQly!$B29,0))</f>
        <v>525.72604908946948</v>
      </c>
      <c r="AW33" s="18">
        <f ca="1">IF(ISERROR(QuarterlyDataCVM!AW33*OFFSET(AnnualDataCP!AW$14,PYPQly!$B29,0)/OFFSET(AnnualDataCVM!AW$14,PYPQly!$B29,0)),"",QuarterlyDataCVM!AW33*OFFSET(AnnualDataCP!AW$14,PYPQly!$B29,0)/OFFSET(AnnualDataCVM!AW$14,PYPQly!$B29,0))</f>
        <v>390.69162561576354</v>
      </c>
      <c r="AX33" s="18">
        <f ca="1">IF(ISERROR(QuarterlyDataCVM!AX33*OFFSET(AnnualDataCP!AX$14,PYPQly!$B29,0)/OFFSET(AnnualDataCVM!AX$14,PYPQly!$B29,0)),"",QuarterlyDataCVM!AX33*OFFSET(AnnualDataCP!AX$14,PYPQly!$B29,0)/OFFSET(AnnualDataCVM!AX$14,PYPQly!$B29,0))</f>
        <v>1701.8120759056928</v>
      </c>
      <c r="AY33" s="18">
        <f ca="1">IF(ISERROR(QuarterlyDataCVM!AY33*OFFSET(AnnualDataCP!AY$14,PYPQly!$B29,0)/OFFSET(AnnualDataCVM!AY$14,PYPQly!$B29,0)),"",QuarterlyDataCVM!AY33*OFFSET(AnnualDataCP!AY$14,PYPQly!$B29,0)/OFFSET(AnnualDataCVM!AY$14,PYPQly!$B29,0))</f>
        <v>1701.8120759056928</v>
      </c>
      <c r="AZ33" s="18">
        <f ca="1">IF(ISERROR(QuarterlyDataCVM!AZ33*OFFSET(AnnualDataCP!AZ$14,PYPQly!$B29,0)/OFFSET(AnnualDataCVM!AZ$14,PYPQly!$B29,0)),"",QuarterlyDataCVM!AZ33*OFFSET(AnnualDataCP!AZ$14,PYPQly!$B29,0)/OFFSET(AnnualDataCVM!AZ$14,PYPQly!$B29,0))</f>
        <v>2075.6678750697151</v>
      </c>
      <c r="BA33" s="18">
        <f ca="1">IF(ISERROR(QuarterlyDataCVM!BA33*OFFSET(AnnualDataCP!BA$14,PYPQly!$B29,0)/OFFSET(AnnualDataCVM!BA$14,PYPQly!$B29,0)),"",QuarterlyDataCVM!BA33*OFFSET(AnnualDataCP!BA$14,PYPQly!$B29,0)/OFFSET(AnnualDataCVM!BA$14,PYPQly!$B29,0))</f>
        <v>1143.6627747975174</v>
      </c>
      <c r="BB33" s="18">
        <f ca="1">IF(ISERROR(QuarterlyDataCVM!BB33*OFFSET(AnnualDataCP!BB$14,PYPQly!$B29,0)/OFFSET(AnnualDataCVM!BB$14,PYPQly!$B29,0)),"",QuarterlyDataCVM!BB33*OFFSET(AnnualDataCP!BB$14,PYPQly!$B29,0)/OFFSET(AnnualDataCVM!BB$14,PYPQly!$B29,0))</f>
        <v>932.03619909502265</v>
      </c>
      <c r="BC33" s="18">
        <f ca="1">IF(ISERROR(QuarterlyDataCVM!BC33*OFFSET(AnnualDataCP!BC$14,PYPQly!$B29,0)/OFFSET(AnnualDataCVM!BC$14,PYPQly!$B29,0)),"",QuarterlyDataCVM!BC33*OFFSET(AnnualDataCP!BC$14,PYPQly!$B29,0)/OFFSET(AnnualDataCVM!BC$14,PYPQly!$B29,0))</f>
        <v>635.5561475409836</v>
      </c>
      <c r="BD33" s="18">
        <f ca="1">IF(ISERROR(QuarterlyDataCVM!BD33*OFFSET(AnnualDataCP!BD$14,PYPQly!$B29,0)/OFFSET(AnnualDataCVM!BD$14,PYPQly!$B29,0)),"",QuarterlyDataCVM!BD33*OFFSET(AnnualDataCP!BD$14,PYPQly!$B29,0)/OFFSET(AnnualDataCVM!BD$14,PYPQly!$B29,0))</f>
        <v>296.87868607689438</v>
      </c>
      <c r="BE33" s="18">
        <f ca="1">IF(ISERROR(QuarterlyDataCVM!BE33*OFFSET(AnnualDataCP!BE$14,PYPQly!$B29,0)/OFFSET(AnnualDataCVM!BE$14,PYPQly!$B29,0)),"",QuarterlyDataCVM!BE33*OFFSET(AnnualDataCP!BE$14,PYPQly!$B29,0)/OFFSET(AnnualDataCVM!BE$14,PYPQly!$B29,0))</f>
        <v>3599.9311043566363</v>
      </c>
      <c r="BF33" s="18">
        <f ca="1">IF(ISERROR(QuarterlyDataCVM!BF33*OFFSET(AnnualDataCP!BF$14,PYPQly!$B29,0)/OFFSET(AnnualDataCVM!BF$14,PYPQly!$B29,0)),"",QuarterlyDataCVM!BF33*OFFSET(AnnualDataCP!BF$14,PYPQly!$B29,0)/OFFSET(AnnualDataCVM!BF$14,PYPQly!$B29,0))</f>
        <v>1170.8675429726998</v>
      </c>
      <c r="BG33" s="18">
        <f ca="1">IF(ISERROR(QuarterlyDataCVM!BG33*OFFSET(AnnualDataCP!BG$14,PYPQly!$B29,0)/OFFSET(AnnualDataCVM!BG$14,PYPQly!$B29,0)),"",QuarterlyDataCVM!BG33*OFFSET(AnnualDataCP!BG$14,PYPQly!$B29,0)/OFFSET(AnnualDataCVM!BG$14,PYPQly!$B29,0))</f>
        <v>547.70611183355004</v>
      </c>
      <c r="BH33" s="18">
        <f ca="1">IF(ISERROR(QuarterlyDataCVM!BH33*OFFSET(AnnualDataCP!BH$14,PYPQly!$B29,0)/OFFSET(AnnualDataCVM!BH$14,PYPQly!$B29,0)),"",QuarterlyDataCVM!BH33*OFFSET(AnnualDataCP!BH$14,PYPQly!$B29,0)/OFFSET(AnnualDataCVM!BH$14,PYPQly!$B29,0))</f>
        <v>623.21917808219177</v>
      </c>
      <c r="BI33" s="18">
        <f ca="1">IF(ISERROR(QuarterlyDataCVM!BI33*OFFSET(AnnualDataCP!BI$14,PYPQly!$B29,0)/OFFSET(AnnualDataCVM!BI$14,PYPQly!$B29,0)),"",QuarterlyDataCVM!BI33*OFFSET(AnnualDataCP!BI$14,PYPQly!$B29,0)/OFFSET(AnnualDataCVM!BI$14,PYPQly!$B29,0))</f>
        <v>2428.8895498174934</v>
      </c>
      <c r="BJ33" s="18">
        <f ca="1">IF(ISERROR(QuarterlyDataCVM!BJ33*OFFSET(AnnualDataCP!BJ$14,PYPQly!$B29,0)/OFFSET(AnnualDataCVM!BJ$14,PYPQly!$B29,0)),"",QuarterlyDataCVM!BJ33*OFFSET(AnnualDataCP!BJ$14,PYPQly!$B29,0)/OFFSET(AnnualDataCVM!BJ$14,PYPQly!$B29,0))</f>
        <v>2163.8332965334512</v>
      </c>
      <c r="BK33" s="18">
        <f ca="1">IF(ISERROR(QuarterlyDataCVM!BK33*OFFSET(AnnualDataCP!BK$14,PYPQly!$B29,0)/OFFSET(AnnualDataCVM!BK$14,PYPQly!$B29,0)),"",QuarterlyDataCVM!BK33*OFFSET(AnnualDataCP!BK$14,PYPQly!$B29,0)/OFFSET(AnnualDataCVM!BK$14,PYPQly!$B29,0))</f>
        <v>265.06978367062106</v>
      </c>
      <c r="BL33" s="18">
        <f ca="1">IF(ISERROR(QuarterlyDataCVM!BL33*OFFSET(AnnualDataCP!BL$14,PYPQly!$B29,0)/OFFSET(AnnualDataCVM!BL$14,PYPQly!$B29,0)),"",QuarterlyDataCVM!BL33*OFFSET(AnnualDataCP!BL$14,PYPQly!$B29,0)/OFFSET(AnnualDataCVM!BL$14,PYPQly!$B29,0))</f>
        <v>2534.4335687304974</v>
      </c>
      <c r="BM33" s="18">
        <f ca="1">IF(ISERROR(QuarterlyDataCVM!BM33*OFFSET(AnnualDataCP!BM$14,PYPQly!$B29,0)/OFFSET(AnnualDataCVM!BM$14,PYPQly!$B29,0)),"",QuarterlyDataCVM!BM33*OFFSET(AnnualDataCP!BM$14,PYPQly!$B29,0)/OFFSET(AnnualDataCVM!BM$14,PYPQly!$B29,0))</f>
        <v>2534.4335687304974</v>
      </c>
      <c r="BN33" s="18">
        <f ca="1">IF(ISERROR(QuarterlyDataCVM!BN33*OFFSET(AnnualDataCP!BN$14,PYPQly!$B29,0)/OFFSET(AnnualDataCVM!BN$14,PYPQly!$B29,0)),"",QuarterlyDataCVM!BN33*OFFSET(AnnualDataCP!BN$14,PYPQly!$B29,0)/OFFSET(AnnualDataCVM!BN$14,PYPQly!$B29,0))</f>
        <v>1338.9128508124077</v>
      </c>
      <c r="BO33" s="18">
        <f ca="1">IF(ISERROR(QuarterlyDataCVM!BO33*OFFSET(AnnualDataCP!BO$14,PYPQly!$B29,0)/OFFSET(AnnualDataCVM!BO$14,PYPQly!$B29,0)),"",QuarterlyDataCVM!BO33*OFFSET(AnnualDataCP!BO$14,PYPQly!$B29,0)/OFFSET(AnnualDataCVM!BO$14,PYPQly!$B29,0))</f>
        <v>1338.9128508124077</v>
      </c>
      <c r="BP33" s="18">
        <f ca="1">IF(ISERROR(QuarterlyDataCVM!BP33*OFFSET(AnnualDataCP!BP$14,PYPQly!$B29,0)/OFFSET(AnnualDataCVM!BP$14,PYPQly!$B29,0)),"",QuarterlyDataCVM!BP33*OFFSET(AnnualDataCP!BP$14,PYPQly!$B29,0)/OFFSET(AnnualDataCVM!BP$14,PYPQly!$B29,0))</f>
        <v>2197.6503014642549</v>
      </c>
      <c r="BQ33" s="18">
        <f ca="1">IF(ISERROR(QuarterlyDataCVM!BQ33*OFFSET(AnnualDataCP!BQ$14,PYPQly!$B29,0)/OFFSET(AnnualDataCVM!BQ$14,PYPQly!$B29,0)),"",QuarterlyDataCVM!BQ33*OFFSET(AnnualDataCP!BQ$14,PYPQly!$B29,0)/OFFSET(AnnualDataCVM!BQ$14,PYPQly!$B29,0))</f>
        <v>2197.6503014642549</v>
      </c>
      <c r="BR33" s="18">
        <f ca="1">IF(ISERROR(QuarterlyDataCVM!BR33*OFFSET(AnnualDataCP!BR$14,PYPQly!$B29,0)/OFFSET(AnnualDataCVM!BR$14,PYPQly!$B29,0)),"",QuarterlyDataCVM!BR33*OFFSET(AnnualDataCP!BR$14,PYPQly!$B29,0)/OFFSET(AnnualDataCVM!BR$14,PYPQly!$B29,0))</f>
        <v>2423.2186508483928</v>
      </c>
      <c r="BS33" s="18">
        <f ca="1">IF(ISERROR(QuarterlyDataCVM!BS33*OFFSET(AnnualDataCP!BS$14,PYPQly!$B29,0)/OFFSET(AnnualDataCVM!BS$14,PYPQly!$B29,0)),"",QuarterlyDataCVM!BS33*OFFSET(AnnualDataCP!BS$14,PYPQly!$B29,0)/OFFSET(AnnualDataCVM!BS$14,PYPQly!$B29,0))</f>
        <v>1345.0808630064901</v>
      </c>
      <c r="BT33" s="18">
        <f ca="1">IF(ISERROR(QuarterlyDataCVM!BT33*OFFSET(AnnualDataCP!BT$14,PYPQly!$B29,0)/OFFSET(AnnualDataCVM!BT$14,PYPQly!$B29,0)),"",QuarterlyDataCVM!BT33*OFFSET(AnnualDataCP!BT$14,PYPQly!$B29,0)/OFFSET(AnnualDataCVM!BT$14,PYPQly!$B29,0))</f>
        <v>1078.3872209391841</v>
      </c>
      <c r="BU33" s="18">
        <f ca="1">IF(ISERROR(QuarterlyDataCVM!BU33*OFFSET(AnnualDataCP!BU$14,PYPQly!$B29,0)/OFFSET(AnnualDataCVM!BU$14,PYPQly!$B29,0)),"",QuarterlyDataCVM!BU33*OFFSET(AnnualDataCP!BU$14,PYPQly!$B29,0)/OFFSET(AnnualDataCVM!BU$14,PYPQly!$B29,0))</f>
        <v>280.98846787479408</v>
      </c>
      <c r="BV33" s="18">
        <f ca="1">IF(ISERROR(QuarterlyDataCVM!BV33*OFFSET(AnnualDataCP!BV$14,PYPQly!$B29,0)/OFFSET(AnnualDataCVM!BV$14,PYPQly!$B29,0)),"",QuarterlyDataCVM!BV33*OFFSET(AnnualDataCP!BV$14,PYPQly!$B29,0)/OFFSET(AnnualDataCVM!BV$14,PYPQly!$B29,0))</f>
        <v>642.98825187969919</v>
      </c>
      <c r="BW33" s="18">
        <f ca="1">IF(ISERROR(QuarterlyDataCVM!BW33*OFFSET(AnnualDataCP!BW$14,PYPQly!$B29,0)/OFFSET(AnnualDataCVM!BW$14,PYPQly!$B29,0)),"",QuarterlyDataCVM!BW33*OFFSET(AnnualDataCP!BW$14,PYPQly!$B29,0)/OFFSET(AnnualDataCVM!BW$14,PYPQly!$B29,0))</f>
        <v>152.09999999999997</v>
      </c>
      <c r="BX33" s="18">
        <f ca="1">IF(ISERROR(QuarterlyDataCVM!BX33*OFFSET(AnnualDataCP!BX$14,PYPQly!$B29,0)/OFFSET(AnnualDataCVM!BX$14,PYPQly!$B29,0)),"",QuarterlyDataCVM!BX33*OFFSET(AnnualDataCP!BX$14,PYPQly!$B29,0)/OFFSET(AnnualDataCVM!BX$14,PYPQly!$B29,0))</f>
        <v>2147.4347348705032</v>
      </c>
      <c r="BY33" s="18">
        <f ca="1">IF(ISERROR(QuarterlyDataCVM!BY33*OFFSET(AnnualDataCP!BY$14,PYPQly!$B29,0)/OFFSET(AnnualDataCVM!BY$14,PYPQly!$B29,0)),"",QuarterlyDataCVM!BY33*OFFSET(AnnualDataCP!BY$14,PYPQly!$B29,0)/OFFSET(AnnualDataCVM!BY$14,PYPQly!$B29,0))</f>
        <v>1191.9168570123345</v>
      </c>
      <c r="BZ33" s="18">
        <f ca="1">IF(ISERROR(QuarterlyDataCVM!BZ33*OFFSET(AnnualDataCP!BZ$14,PYPQly!$B29,0)/OFFSET(AnnualDataCVM!BZ$14,PYPQly!$B29,0)),"",QuarterlyDataCVM!BZ33*OFFSET(AnnualDataCP!BZ$14,PYPQly!$B29,0)/OFFSET(AnnualDataCVM!BZ$14,PYPQly!$B29,0))</f>
        <v>620.20929058318609</v>
      </c>
      <c r="CA33" s="18">
        <f ca="1">IF(ISERROR(QuarterlyDataCVM!CA33*OFFSET(AnnualDataCP!CA$14,PYPQly!$B29,0)/OFFSET(AnnualDataCVM!CA$14,PYPQly!$B29,0)),"",QuarterlyDataCVM!CA33*OFFSET(AnnualDataCP!CA$14,PYPQly!$B29,0)/OFFSET(AnnualDataCVM!CA$14,PYPQly!$B29,0))</f>
        <v>571.79927302100157</v>
      </c>
      <c r="CB33" s="18">
        <f ca="1">IF(ISERROR(QuarterlyDataCVM!CB33*OFFSET(AnnualDataCP!CB$14,PYPQly!$B29,0)/OFFSET(AnnualDataCVM!CB$14,PYPQly!$B29,0)),"",QuarterlyDataCVM!CB33*OFFSET(AnnualDataCP!CB$14,PYPQly!$B29,0)/OFFSET(AnnualDataCVM!CB$14,PYPQly!$B29,0))</f>
        <v>954.69584916691031</v>
      </c>
      <c r="CC33" s="18">
        <f ca="1">IF(ISERROR(QuarterlyDataCVM!CC33*OFFSET(AnnualDataCP!CC$14,PYPQly!$B29,0)/OFFSET(AnnualDataCVM!CC$14,PYPQly!$B29,0)),"",QuarterlyDataCVM!CC33*OFFSET(AnnualDataCP!CC$14,PYPQly!$B29,0)/OFFSET(AnnualDataCVM!CC$14,PYPQly!$B29,0))</f>
        <v>77.705596107055968</v>
      </c>
      <c r="CD33" s="18">
        <f ca="1">IF(ISERROR(QuarterlyDataCVM!CD33*OFFSET(AnnualDataCP!CD$14,PYPQly!$B29,0)/OFFSET(AnnualDataCVM!CD$14,PYPQly!$B29,0)),"",QuarterlyDataCVM!CD33*OFFSET(AnnualDataCP!CD$14,PYPQly!$B29,0)/OFFSET(AnnualDataCVM!CD$14,PYPQly!$B29,0))</f>
        <v>306.47774480712167</v>
      </c>
      <c r="CE33" s="18">
        <f ca="1">IF(ISERROR(QuarterlyDataCVM!CE33*OFFSET(AnnualDataCP!CE$14,PYPQly!$B29,0)/OFFSET(AnnualDataCVM!CE$14,PYPQly!$B29,0)),"",QuarterlyDataCVM!CE33*OFFSET(AnnualDataCP!CE$14,PYPQly!$B29,0)/OFFSET(AnnualDataCVM!CE$14,PYPQly!$B29,0))</f>
        <v>570.19768595041319</v>
      </c>
      <c r="CF33" s="18">
        <f ca="1">IF(ISERROR(QuarterlyDataCVM!CF33*OFFSET(AnnualDataCP!CF$14,PYPQly!$B29,0)/OFFSET(AnnualDataCVM!CF$14,PYPQly!$B29,0)),"",QuarterlyDataCVM!CF33*OFFSET(AnnualDataCP!CF$14,PYPQly!$B29,0)/OFFSET(AnnualDataCVM!CF$14,PYPQly!$B29,0))</f>
        <v>3390.3089423213191</v>
      </c>
      <c r="CG33" s="18">
        <f ca="1">IF(ISERROR(QuarterlyDataCVM!CG33*OFFSET(AnnualDataCP!CG$14,PYPQly!$B29,0)/OFFSET(AnnualDataCVM!CG$14,PYPQly!$B29,0)),"",QuarterlyDataCVM!CG33*OFFSET(AnnualDataCP!CG$14,PYPQly!$B29,0)/OFFSET(AnnualDataCVM!CG$14,PYPQly!$B29,0))</f>
        <v>3390.3089423213191</v>
      </c>
      <c r="CH33" s="18">
        <f ca="1">IF(ISERROR(QuarterlyDataCVM!CH33*OFFSET(AnnualDataCP!CH$14,PYPQly!$B29,0)/OFFSET(AnnualDataCVM!CH$14,PYPQly!$B29,0)),"",QuarterlyDataCVM!CH33*OFFSET(AnnualDataCP!CH$14,PYPQly!$B29,0)/OFFSET(AnnualDataCVM!CH$14,PYPQly!$B29,0))</f>
        <v>2434.1971153846152</v>
      </c>
      <c r="CI33" s="18">
        <f ca="1">IF(ISERROR(QuarterlyDataCVM!CI33*OFFSET(AnnualDataCP!CI$14,PYPQly!$B29,0)/OFFSET(AnnualDataCVM!CI$14,PYPQly!$B29,0)),"",QuarterlyDataCVM!CI33*OFFSET(AnnualDataCP!CI$14,PYPQly!$B29,0)/OFFSET(AnnualDataCVM!CI$14,PYPQly!$B29,0))</f>
        <v>955.60639322164457</v>
      </c>
      <c r="CJ33" s="18">
        <f ca="1">IF(ISERROR(QuarterlyDataCVM!CJ33*OFFSET(AnnualDataCP!CJ$14,PYPQly!$B29,0)/OFFSET(AnnualDataCVM!CJ$14,PYPQly!$B29,0)),"",QuarterlyDataCVM!CJ33*OFFSET(AnnualDataCP!CJ$14,PYPQly!$B29,0)/OFFSET(AnnualDataCVM!CJ$14,PYPQly!$B29,0))</f>
        <v>2536.6984426616327</v>
      </c>
      <c r="CK33" s="18">
        <f ca="1">IF(ISERROR(QuarterlyDataCVM!CK33*OFFSET(AnnualDataCP!CK$14,PYPQly!$B29,0)/OFFSET(AnnualDataCVM!CK$14,PYPQly!$B29,0)),"",QuarterlyDataCVM!CK33*OFFSET(AnnualDataCP!CK$14,PYPQly!$B29,0)/OFFSET(AnnualDataCVM!CK$14,PYPQly!$B29,0))</f>
        <v>1019.2822130550837</v>
      </c>
      <c r="CL33" s="18">
        <f ca="1">IF(ISERROR(QuarterlyDataCVM!CL33*OFFSET(AnnualDataCP!CL$14,PYPQly!$B29,0)/OFFSET(AnnualDataCVM!CL$14,PYPQly!$B29,0)),"",QuarterlyDataCVM!CL33*OFFSET(AnnualDataCP!CL$14,PYPQly!$B29,0)/OFFSET(AnnualDataCVM!CL$14,PYPQly!$B29,0))</f>
        <v>1516.7005649717514</v>
      </c>
      <c r="CM33" s="18">
        <f ca="1">IF(ISERROR(QuarterlyDataCVM!CM33*OFFSET(AnnualDataCP!CM$14,PYPQly!$B29,0)/OFFSET(AnnualDataCVM!CM$14,PYPQly!$B29,0)),"",QuarterlyDataCVM!CM33*OFFSET(AnnualDataCP!CM$14,PYPQly!$B29,0)/OFFSET(AnnualDataCVM!CM$14,PYPQly!$B29,0))</f>
        <v>685.53210010881389</v>
      </c>
      <c r="CN33" s="18">
        <f ca="1">IF(ISERROR(QuarterlyDataCVM!CN33*OFFSET(AnnualDataCP!CN$14,PYPQly!$B29,0)/OFFSET(AnnualDataCVM!CN$14,PYPQly!$B29,0)),"",QuarterlyDataCVM!CN33*OFFSET(AnnualDataCP!CN$14,PYPQly!$B29,0)/OFFSET(AnnualDataCVM!CN$14,PYPQly!$B29,0))</f>
        <v>814.77624784853697</v>
      </c>
      <c r="CO33" s="18">
        <f ca="1">IF(ISERROR(QuarterlyDataCVM!CO33*OFFSET(AnnualDataCP!CO$14,PYPQly!$B29,0)/OFFSET(AnnualDataCVM!CO$14,PYPQly!$B29,0)),"",QuarterlyDataCVM!CO33*OFFSET(AnnualDataCP!CO$14,PYPQly!$B29,0)/OFFSET(AnnualDataCVM!CO$14,PYPQly!$B29,0))</f>
        <v>16.815920398009951</v>
      </c>
      <c r="CP33" s="18">
        <f ca="1">IF(ISERROR(QuarterlyDataCVM!CP33*OFFSET(AnnualDataCP!CP$14,PYPQly!$B29,0)/OFFSET(AnnualDataCVM!CP$14,PYPQly!$B29,0)),"",QuarterlyDataCVM!CP33*OFFSET(AnnualDataCP!CP$14,PYPQly!$B29,0)/OFFSET(AnnualDataCVM!CP$14,PYPQly!$B29,0))</f>
        <v>9696.4315393134002</v>
      </c>
      <c r="CQ33" s="18">
        <f ca="1">IF(ISERROR(QuarterlyDataCVM!CQ33*OFFSET(AnnualDataCP!CQ$14,PYPQly!$B29,0)/OFFSET(AnnualDataCVM!CQ$14,PYPQly!$B29,0)),"",QuarterlyDataCVM!CQ33*OFFSET(AnnualDataCP!CQ$14,PYPQly!$B29,0)/OFFSET(AnnualDataCVM!CQ$14,PYPQly!$B29,0))</f>
        <v>3711.1269977440979</v>
      </c>
      <c r="CR33" s="18">
        <f ca="1">IF(ISERROR(QuarterlyDataCVM!CR33*OFFSET(AnnualDataCP!CR$14,PYPQly!$B29,0)/OFFSET(AnnualDataCVM!CR$14,PYPQly!$B29,0)),"",QuarterlyDataCVM!CR33*OFFSET(AnnualDataCP!CR$14,PYPQly!$B29,0)/OFFSET(AnnualDataCVM!CR$14,PYPQly!$B29,0))</f>
        <v>1424.7823499112917</v>
      </c>
      <c r="CS33" s="18">
        <f ca="1">IF(ISERROR(QuarterlyDataCVM!CS33*OFFSET(AnnualDataCP!CS$14,PYPQly!$B29,0)/OFFSET(AnnualDataCVM!CS$14,PYPQly!$B29,0)),"",QuarterlyDataCVM!CS33*OFFSET(AnnualDataCP!CS$14,PYPQly!$B29,0)/OFFSET(AnnualDataCVM!CS$14,PYPQly!$B29,0))</f>
        <v>4560.4408900915705</v>
      </c>
      <c r="CT33" s="18">
        <f ca="1">IF(ISERROR(QuarterlyDataCVM!CT33*OFFSET(AnnualDataCP!CT$14,PYPQly!$B29,0)/OFFSET(AnnualDataCVM!CT$14,PYPQly!$B29,0)),"",QuarterlyDataCVM!CT33*OFFSET(AnnualDataCP!CT$14,PYPQly!$B29,0)/OFFSET(AnnualDataCVM!CT$14,PYPQly!$B29,0))</f>
        <v>131486.33911641233</v>
      </c>
      <c r="CU33" s="18">
        <f ca="1">IF(ISERROR(QuarterlyDataCVM!CU33*OFFSET(AnnualDataCP!CU$14,PYPQly!$B29,0)/OFFSET(AnnualDataCVM!CU$14,PYPQly!$B29,0)),"",QuarterlyDataCVM!CU33*OFFSET(AnnualDataCP!CU$14,PYPQly!$B29,0)/OFFSET(AnnualDataCVM!CU$14,PYPQly!$B29,0))</f>
        <v>33145.968188481886</v>
      </c>
      <c r="CV33" s="18">
        <f ca="1">IF(ISERROR(QuarterlyDataCVM!CV33*OFFSET(AnnualDataCP!CV$14,PYPQly!$B29,0)/OFFSET(AnnualDataCVM!CV$14,PYPQly!$B29,0)),"",QuarterlyDataCVM!CV33*OFFSET(AnnualDataCP!CV$14,PYPQly!$B29,0)/OFFSET(AnnualDataCVM!CV$14,PYPQly!$B29,0))</f>
        <v>21662.36745747134</v>
      </c>
      <c r="CW33" s="18">
        <f ca="1">IF(ISERROR(QuarterlyDataCVM!CW33*OFFSET(AnnualDataCP!CW$14,PYPQly!$B29,0)/OFFSET(AnnualDataCVM!CW$14,PYPQly!$B29,0)),"",QuarterlyDataCVM!CW33*OFFSET(AnnualDataCP!CW$14,PYPQly!$B29,0)/OFFSET(AnnualDataCVM!CW$14,PYPQly!$B29,0))</f>
        <v>3030.4931869586803</v>
      </c>
      <c r="CX33" s="18">
        <f ca="1">IF(ISERROR(QuarterlyDataCVM!CX33*OFFSET(AnnualDataCP!CX$14,PYPQly!$B29,0)/OFFSET(AnnualDataCVM!CX$14,PYPQly!$B29,0)),"",QuarterlyDataCVM!CX33*OFFSET(AnnualDataCP!CX$14,PYPQly!$B29,0)/OFFSET(AnnualDataCVM!CX$14,PYPQly!$B29,0))</f>
        <v>7771.5378882221967</v>
      </c>
      <c r="CY33" s="18">
        <f ca="1">IF(ISERROR(QuarterlyDataCVM!CY33*OFFSET(AnnualDataCP!CY$14,PYPQly!$B29,0)/OFFSET(AnnualDataCVM!CY$14,PYPQly!$B29,0)),"",QuarterlyDataCVM!CY33*OFFSET(AnnualDataCP!CY$14,PYPQly!$B29,0)/OFFSET(AnnualDataCVM!CY$14,PYPQly!$B29,0))</f>
        <v>10860.434029026093</v>
      </c>
      <c r="CZ33" s="18">
        <f ca="1">IF(ISERROR(QuarterlyDataCVM!CZ33*OFFSET(AnnualDataCP!CZ$14,PYPQly!$B29,0)/OFFSET(AnnualDataCVM!CZ$14,PYPQly!$B29,0)),"",QuarterlyDataCVM!CZ33*OFFSET(AnnualDataCP!CZ$14,PYPQly!$B29,0)/OFFSET(AnnualDataCVM!CZ$14,PYPQly!$B29,0))</f>
        <v>7580.6059330572034</v>
      </c>
      <c r="DA33" s="18">
        <f ca="1">IF(ISERROR(QuarterlyDataCVM!DA33*OFFSET(AnnualDataCP!DA$14,PYPQly!$B29,0)/OFFSET(AnnualDataCVM!DA$14,PYPQly!$B29,0)),"",QuarterlyDataCVM!DA33*OFFSET(AnnualDataCP!DA$14,PYPQly!$B29,0)/OFFSET(AnnualDataCVM!DA$14,PYPQly!$B29,0))</f>
        <v>3649.7317966965852</v>
      </c>
      <c r="DB33" s="18">
        <f ca="1">IF(ISERROR(QuarterlyDataCVM!DB33*OFFSET(AnnualDataCP!DB$14,PYPQly!$B29,0)/OFFSET(AnnualDataCVM!DB$14,PYPQly!$B29,0)),"",QuarterlyDataCVM!DB33*OFFSET(AnnualDataCP!DB$14,PYPQly!$B29,0)/OFFSET(AnnualDataCVM!DB$14,PYPQly!$B29,0))</f>
        <v>597.86139011651267</v>
      </c>
      <c r="DC33" s="18">
        <f ca="1">IF(ISERROR(QuarterlyDataCVM!DC33*OFFSET(AnnualDataCP!DC$14,PYPQly!$B29,0)/OFFSET(AnnualDataCVM!DC$14,PYPQly!$B29,0)),"",QuarterlyDataCVM!DC33*OFFSET(AnnualDataCP!DC$14,PYPQly!$B29,0)/OFFSET(AnnualDataCVM!DC$14,PYPQly!$B29,0))</f>
        <v>3051.9185270565395</v>
      </c>
      <c r="DD33" s="18">
        <f ca="1">IF(ISERROR(QuarterlyDataCVM!DD33*OFFSET(AnnualDataCP!DD$14,PYPQly!$B29,0)/OFFSET(AnnualDataCVM!DD$14,PYPQly!$B29,0)),"",QuarterlyDataCVM!DD33*OFFSET(AnnualDataCP!DD$14,PYPQly!$B29,0)/OFFSET(AnnualDataCVM!DD$14,PYPQly!$B29,0))</f>
        <v>400.16841685497809</v>
      </c>
      <c r="DE33" s="18">
        <f ca="1">IF(ISERROR(QuarterlyDataCVM!DE33*OFFSET(AnnualDataCP!DE$14,PYPQly!$B29,0)/OFFSET(AnnualDataCVM!DE$14,PYPQly!$B29,0)),"",QuarterlyDataCVM!DE33*OFFSET(AnnualDataCP!DE$14,PYPQly!$B29,0)/OFFSET(AnnualDataCVM!DE$14,PYPQly!$B29,0))</f>
        <v>582.25</v>
      </c>
      <c r="DF33" s="18">
        <f ca="1">IF(ISERROR(QuarterlyDataCVM!DF33*OFFSET(AnnualDataCP!DF$14,PYPQly!$B29,0)/OFFSET(AnnualDataCVM!DF$14,PYPQly!$B29,0)),"",QuarterlyDataCVM!DF33*OFFSET(AnnualDataCP!DF$14,PYPQly!$B29,0)/OFFSET(AnnualDataCVM!DF$14,PYPQly!$B29,0))</f>
        <v>1478.5919083841845</v>
      </c>
      <c r="DG33" s="18">
        <f ca="1">IF(ISERROR(QuarterlyDataCVM!DG33*OFFSET(AnnualDataCP!DG$14,PYPQly!$B29,0)/OFFSET(AnnualDataCVM!DG$14,PYPQly!$B29,0)),"",QuarterlyDataCVM!DG33*OFFSET(AnnualDataCP!DG$14,PYPQly!$B29,0)/OFFSET(AnnualDataCVM!DG$14,PYPQly!$B29,0))</f>
        <v>1469.245117335352</v>
      </c>
      <c r="DH33" s="18">
        <f ca="1">IF(ISERROR(QuarterlyDataCVM!DH33*OFFSET(AnnualDataCP!DH$14,PYPQly!$B29,0)/OFFSET(AnnualDataCVM!DH$14,PYPQly!$B29,0)),"",QuarterlyDataCVM!DH33*OFFSET(AnnualDataCP!DH$14,PYPQly!$B29,0)/OFFSET(AnnualDataCVM!DH$14,PYPQly!$B29,0))</f>
        <v>3902.8305028763316</v>
      </c>
      <c r="DI33" s="18">
        <f ca="1">IF(ISERROR(QuarterlyDataCVM!DI33*OFFSET(AnnualDataCP!DI$14,PYPQly!$B29,0)/OFFSET(AnnualDataCVM!DI$14,PYPQly!$B29,0)),"",QuarterlyDataCVM!DI33*OFFSET(AnnualDataCP!DI$14,PYPQly!$B29,0)/OFFSET(AnnualDataCVM!DI$14,PYPQly!$B29,0))</f>
        <v>893.44337271052348</v>
      </c>
      <c r="DJ33" s="18">
        <f ca="1">IF(ISERROR(QuarterlyDataCVM!DJ33*OFFSET(AnnualDataCP!DJ$14,PYPQly!$B29,0)/OFFSET(AnnualDataCVM!DJ$14,PYPQly!$B29,0)),"",QuarterlyDataCVM!DJ33*OFFSET(AnnualDataCP!DJ$14,PYPQly!$B29,0)/OFFSET(AnnualDataCVM!DJ$14,PYPQly!$B29,0))</f>
        <v>3009.6992368092756</v>
      </c>
      <c r="DK33" s="18">
        <f ca="1">IF(ISERROR(QuarterlyDataCVM!DK33*OFFSET(AnnualDataCP!DK$14,PYPQly!$B29,0)/OFFSET(AnnualDataCVM!DK$14,PYPQly!$B29,0)),"",QuarterlyDataCVM!DK33*OFFSET(AnnualDataCP!DK$14,PYPQly!$B29,0)/OFFSET(AnnualDataCVM!DK$14,PYPQly!$B29,0))</f>
        <v>9352.3287895629783</v>
      </c>
      <c r="DL33" s="18">
        <f ca="1">IF(ISERROR(QuarterlyDataCVM!DL33*OFFSET(AnnualDataCP!DL$14,PYPQly!$B29,0)/OFFSET(AnnualDataCVM!DL$14,PYPQly!$B29,0)),"",QuarterlyDataCVM!DL33*OFFSET(AnnualDataCP!DL$14,PYPQly!$B29,0)/OFFSET(AnnualDataCVM!DL$14,PYPQly!$B29,0))</f>
        <v>3101.2931247223732</v>
      </c>
      <c r="DM33" s="18">
        <f ca="1">IF(ISERROR(QuarterlyDataCVM!DM33*OFFSET(AnnualDataCP!DM$14,PYPQly!$B29,0)/OFFSET(AnnualDataCVM!DM$14,PYPQly!$B29,0)),"",QuarterlyDataCVM!DM33*OFFSET(AnnualDataCP!DM$14,PYPQly!$B29,0)/OFFSET(AnnualDataCVM!DM$14,PYPQly!$B29,0))</f>
        <v>1710.7074569789675</v>
      </c>
      <c r="DN33" s="18">
        <f ca="1">IF(ISERROR(QuarterlyDataCVM!DN33*OFFSET(AnnualDataCP!DN$14,PYPQly!$B29,0)/OFFSET(AnnualDataCVM!DN$14,PYPQly!$B29,0)),"",QuarterlyDataCVM!DN33*OFFSET(AnnualDataCP!DN$14,PYPQly!$B29,0)/OFFSET(AnnualDataCVM!DN$14,PYPQly!$B29,0))</f>
        <v>1390.3223806571605</v>
      </c>
      <c r="DO33" s="18">
        <f ca="1">IF(ISERROR(QuarterlyDataCVM!DO33*OFFSET(AnnualDataCP!DO$14,PYPQly!$B29,0)/OFFSET(AnnualDataCVM!DO$14,PYPQly!$B29,0)),"",QuarterlyDataCVM!DO33*OFFSET(AnnualDataCP!DO$14,PYPQly!$B29,0)/OFFSET(AnnualDataCVM!DO$14,PYPQly!$B29,0))</f>
        <v>896.24000761324703</v>
      </c>
      <c r="DP33" s="18">
        <f ca="1">IF(ISERROR(QuarterlyDataCVM!DP33*OFFSET(AnnualDataCP!DP$14,PYPQly!$B29,0)/OFFSET(AnnualDataCVM!DP$14,PYPQly!$B29,0)),"",QuarterlyDataCVM!DP33*OFFSET(AnnualDataCP!DP$14,PYPQly!$B29,0)/OFFSET(AnnualDataCVM!DP$14,PYPQly!$B29,0))</f>
        <v>493.55793103448275</v>
      </c>
      <c r="DQ33" s="18">
        <f ca="1">IF(ISERROR(QuarterlyDataCVM!DQ33*OFFSET(AnnualDataCP!DQ$14,PYPQly!$B29,0)/OFFSET(AnnualDataCVM!DQ$14,PYPQly!$B29,0)),"",QuarterlyDataCVM!DQ33*OFFSET(AnnualDataCP!DQ$14,PYPQly!$B29,0)/OFFSET(AnnualDataCVM!DQ$14,PYPQly!$B29,0))</f>
        <v>4014.3734508399889</v>
      </c>
      <c r="DR33" s="18">
        <f ca="1">IF(ISERROR(QuarterlyDataCVM!DR33*OFFSET(AnnualDataCP!DR$14,PYPQly!$B29,0)/OFFSET(AnnualDataCVM!DR$14,PYPQly!$B29,0)),"",QuarterlyDataCVM!DR33*OFFSET(AnnualDataCP!DR$14,PYPQly!$B29,0)/OFFSET(AnnualDataCVM!DR$14,PYPQly!$B29,0))</f>
        <v>4014.3734508399889</v>
      </c>
      <c r="DS33" s="18">
        <f ca="1">IF(ISERROR(QuarterlyDataCVM!DS33*OFFSET(AnnualDataCP!DS$14,PYPQly!$B29,0)/OFFSET(AnnualDataCVM!DS$14,PYPQly!$B29,0)),"",QuarterlyDataCVM!DS33*OFFSET(AnnualDataCP!DS$14,PYPQly!$B29,0)/OFFSET(AnnualDataCVM!DS$14,PYPQly!$B29,0))</f>
        <v>2237.9173846933604</v>
      </c>
      <c r="DT33" s="18">
        <f ca="1">IF(ISERROR(QuarterlyDataCVM!DT33*OFFSET(AnnualDataCP!DT$14,PYPQly!$B29,0)/OFFSET(AnnualDataCVM!DT$14,PYPQly!$B29,0)),"",QuarterlyDataCVM!DT33*OFFSET(AnnualDataCP!DT$14,PYPQly!$B29,0)/OFFSET(AnnualDataCVM!DT$14,PYPQly!$B29,0))</f>
        <v>1660.5598205383849</v>
      </c>
      <c r="DU33" s="18">
        <f ca="1">IF(ISERROR(QuarterlyDataCVM!DU33*OFFSET(AnnualDataCP!DU$14,PYPQly!$B29,0)/OFFSET(AnnualDataCVM!DU$14,PYPQly!$B29,0)),"",QuarterlyDataCVM!DU33*OFFSET(AnnualDataCP!DU$14,PYPQly!$B29,0)/OFFSET(AnnualDataCVM!DU$14,PYPQly!$B29,0))</f>
        <v>577.09828393135729</v>
      </c>
      <c r="DV33" s="18">
        <f ca="1">IF(ISERROR(QuarterlyDataCVM!DV33*OFFSET(AnnualDataCP!DV$14,PYPQly!$B29,0)/OFFSET(AnnualDataCVM!DV$14,PYPQly!$B29,0)),"",QuarterlyDataCVM!DV33*OFFSET(AnnualDataCP!DV$14,PYPQly!$B29,0)/OFFSET(AnnualDataCVM!DV$14,PYPQly!$B29,0))</f>
        <v>10964.278409182765</v>
      </c>
      <c r="DW33" s="18">
        <f ca="1">IF(ISERROR(QuarterlyDataCVM!DW33*OFFSET(AnnualDataCP!DW$14,PYPQly!$B29,0)/OFFSET(AnnualDataCVM!DW$14,PYPQly!$B29,0)),"",QuarterlyDataCVM!DW33*OFFSET(AnnualDataCP!DW$14,PYPQly!$B29,0)/OFFSET(AnnualDataCVM!DW$14,PYPQly!$B29,0))</f>
        <v>6506.2273217540078</v>
      </c>
      <c r="DX33" s="18">
        <f ca="1">IF(ISERROR(QuarterlyDataCVM!DX33*OFFSET(AnnualDataCP!DX$14,PYPQly!$B29,0)/OFFSET(AnnualDataCVM!DX$14,PYPQly!$B29,0)),"",QuarterlyDataCVM!DX33*OFFSET(AnnualDataCP!DX$14,PYPQly!$B29,0)/OFFSET(AnnualDataCVM!DX$14,PYPQly!$B29,0))</f>
        <v>2839.7497950948868</v>
      </c>
      <c r="DY33" s="18">
        <f ca="1">IF(ISERROR(QuarterlyDataCVM!DY33*OFFSET(AnnualDataCP!DY$14,PYPQly!$B29,0)/OFFSET(AnnualDataCVM!DY$14,PYPQly!$B29,0)),"",QuarterlyDataCVM!DY33*OFFSET(AnnualDataCP!DY$14,PYPQly!$B29,0)/OFFSET(AnnualDataCVM!DY$14,PYPQly!$B29,0))</f>
        <v>2839.411078533371</v>
      </c>
      <c r="DZ33" s="18" t="str">
        <f ca="1">IF(ISERROR(QuarterlyDataCVM!DZ33*OFFSET(AnnualDataCP!DZ$14,PYPQly!$B29,0)/OFFSET(AnnualDataCVM!DZ$14,PYPQly!$B29,0)),"",QuarterlyDataCVM!DZ33*OFFSET(AnnualDataCP!DZ$14,PYPQly!$B29,0)/OFFSET(AnnualDataCVM!DZ$14,PYPQly!$B29,0))</f>
        <v/>
      </c>
      <c r="EA33" s="18">
        <f ca="1">IF(ISERROR(QuarterlyDataCVM!EA33*OFFSET(AnnualDataCP!EA$14,PYPQly!$B29,0)/OFFSET(AnnualDataCVM!EA$14,PYPQly!$B29,0)),"",QuarterlyDataCVM!EA33*OFFSET(AnnualDataCP!EA$14,PYPQly!$B29,0)/OFFSET(AnnualDataCVM!EA$14,PYPQly!$B29,0))</f>
        <v>1617.9237678147269</v>
      </c>
      <c r="EB33" s="18">
        <f ca="1">IF(ISERROR(QuarterlyDataCVM!EB33*OFFSET(AnnualDataCP!EB$14,PYPQly!$B29,0)/OFFSET(AnnualDataCVM!EB$14,PYPQly!$B29,0)),"",QuarterlyDataCVM!EB33*OFFSET(AnnualDataCP!EB$14,PYPQly!$B29,0)/OFFSET(AnnualDataCVM!EB$14,PYPQly!$B29,0))</f>
        <v>26746.310456763804</v>
      </c>
      <c r="EC33" s="18">
        <f ca="1">IF(ISERROR(QuarterlyDataCVM!EC33*OFFSET(AnnualDataCP!EC$14,PYPQly!$B29,0)/OFFSET(AnnualDataCVM!EC$14,PYPQly!$B29,0)),"",QuarterlyDataCVM!EC33*OFFSET(AnnualDataCP!EC$14,PYPQly!$B29,0)/OFFSET(AnnualDataCVM!EC$14,PYPQly!$B29,0))</f>
        <v>26746.310456763804</v>
      </c>
      <c r="ED33" s="18">
        <f ca="1">IF(ISERROR(QuarterlyDataCVM!ED33*OFFSET(AnnualDataCP!ED$14,PYPQly!$B29,0)/OFFSET(AnnualDataCVM!ED$14,PYPQly!$B29,0)),"",QuarterlyDataCVM!ED33*OFFSET(AnnualDataCP!ED$14,PYPQly!$B29,0)/OFFSET(AnnualDataCVM!ED$14,PYPQly!$B29,0))</f>
        <v>4655.0412483039345</v>
      </c>
      <c r="EE33" s="18">
        <f ca="1">IF(ISERROR(QuarterlyDataCVM!EE33*OFFSET(AnnualDataCP!EE$14,PYPQly!$B29,0)/OFFSET(AnnualDataCVM!EE$14,PYPQly!$B29,0)),"",QuarterlyDataCVM!EE33*OFFSET(AnnualDataCP!EE$14,PYPQly!$B29,0)/OFFSET(AnnualDataCVM!EE$14,PYPQly!$B29,0))</f>
        <v>21762.025228364084</v>
      </c>
      <c r="EF33" s="18">
        <f ca="1">IF(ISERROR(QuarterlyDataCVM!EF33*OFFSET(AnnualDataCP!EF$14,PYPQly!$B29,0)/OFFSET(AnnualDataCVM!EF$14,PYPQly!$B29,0)),"",QuarterlyDataCVM!EF33*OFFSET(AnnualDataCP!EF$14,PYPQly!$B29,0)/OFFSET(AnnualDataCVM!EF$14,PYPQly!$B29,0))</f>
        <v>329.32218649517682</v>
      </c>
      <c r="EG33" s="18">
        <f ca="1">IF(ISERROR(QuarterlyDataCVM!EG33*OFFSET(AnnualDataCP!EG$14,PYPQly!$B29,0)/OFFSET(AnnualDataCVM!EG$14,PYPQly!$B29,0)),"",QuarterlyDataCVM!EG33*OFFSET(AnnualDataCP!EG$14,PYPQly!$B29,0)/OFFSET(AnnualDataCVM!EG$14,PYPQly!$B29,0))</f>
        <v>15423.556807682799</v>
      </c>
      <c r="EH33" s="18">
        <f ca="1">IF(ISERROR(QuarterlyDataCVM!EH33*OFFSET(AnnualDataCP!EH$14,PYPQly!$B29,0)/OFFSET(AnnualDataCVM!EH$14,PYPQly!$B29,0)),"",QuarterlyDataCVM!EH33*OFFSET(AnnualDataCP!EH$14,PYPQly!$B29,0)/OFFSET(AnnualDataCVM!EH$14,PYPQly!$B29,0))</f>
        <v>9194.0588576212249</v>
      </c>
      <c r="EI33" s="18">
        <f ca="1">IF(ISERROR(QuarterlyDataCVM!EI33*OFFSET(AnnualDataCP!EI$14,PYPQly!$B29,0)/OFFSET(AnnualDataCVM!EI$14,PYPQly!$B29,0)),"",QuarterlyDataCVM!EI33*OFFSET(AnnualDataCP!EI$14,PYPQly!$B29,0)/OFFSET(AnnualDataCVM!EI$14,PYPQly!$B29,0))</f>
        <v>5851.2133309945621</v>
      </c>
      <c r="EJ33" s="18">
        <f ca="1">IF(ISERROR(QuarterlyDataCVM!EJ33*OFFSET(AnnualDataCP!EJ$14,PYPQly!$B29,0)/OFFSET(AnnualDataCVM!EJ$14,PYPQly!$B29,0)),"",QuarterlyDataCVM!EJ33*OFFSET(AnnualDataCP!EJ$14,PYPQly!$B29,0)/OFFSET(AnnualDataCVM!EJ$14,PYPQly!$B29,0))</f>
        <v>4137.8912008022062</v>
      </c>
      <c r="EK33" s="18">
        <f ca="1">IF(ISERROR(QuarterlyDataCVM!EK33*OFFSET(AnnualDataCP!EK$14,PYPQly!$B29,0)/OFFSET(AnnualDataCVM!EK$14,PYPQly!$B29,0)),"",QuarterlyDataCVM!EK33*OFFSET(AnnualDataCP!EK$14,PYPQly!$B29,0)/OFFSET(AnnualDataCVM!EK$14,PYPQly!$B29,0))</f>
        <v>3161.5902087752597</v>
      </c>
      <c r="EL33" s="18">
        <f ca="1">IF(ISERROR(QuarterlyDataCVM!EL33*OFFSET(AnnualDataCP!EL$14,PYPQly!$B29,0)/OFFSET(AnnualDataCVM!EL$14,PYPQly!$B29,0)),"",QuarterlyDataCVM!EL33*OFFSET(AnnualDataCP!EL$14,PYPQly!$B29,0)/OFFSET(AnnualDataCVM!EL$14,PYPQly!$B29,0))</f>
        <v>1887.2993092862625</v>
      </c>
      <c r="EM33" s="18">
        <f ca="1">IF(ISERROR(QuarterlyDataCVM!EM33*OFFSET(AnnualDataCP!EM$14,PYPQly!$B29,0)/OFFSET(AnnualDataCVM!EM$14,PYPQly!$B29,0)),"",QuarterlyDataCVM!EM33*OFFSET(AnnualDataCP!EM$14,PYPQly!$B29,0)/OFFSET(AnnualDataCVM!EM$14,PYPQly!$B29,0))</f>
        <v>1273.7582037996547</v>
      </c>
      <c r="EN33" s="18">
        <f ca="1">IF(ISERROR(QuarterlyDataCVM!EN33*OFFSET(AnnualDataCP!EN$14,PYPQly!$B29,0)/OFFSET(AnnualDataCVM!EN$14,PYPQly!$B29,0)),"",QuarterlyDataCVM!EN33*OFFSET(AnnualDataCP!EN$14,PYPQly!$B29,0)/OFFSET(AnnualDataCVM!EN$14,PYPQly!$B29,0))</f>
        <v>976.91537180910098</v>
      </c>
      <c r="EO33" s="18">
        <f ca="1">IF(ISERROR(QuarterlyDataCVM!EO33*OFFSET(AnnualDataCP!EO$14,PYPQly!$B29,0)/OFFSET(AnnualDataCVM!EO$14,PYPQly!$B29,0)),"",QuarterlyDataCVM!EO33*OFFSET(AnnualDataCP!EO$14,PYPQly!$B29,0)/OFFSET(AnnualDataCVM!EO$14,PYPQly!$B29,0))</f>
        <v>1712.9866729015664</v>
      </c>
      <c r="EP33" s="18">
        <f ca="1">IF(ISERROR(QuarterlyDataCVM!EP33*OFFSET(AnnualDataCP!EP$14,PYPQly!$B29,0)/OFFSET(AnnualDataCVM!EP$14,PYPQly!$B29,0)),"",QuarterlyDataCVM!EP33*OFFSET(AnnualDataCP!EP$14,PYPQly!$B29,0)/OFFSET(AnnualDataCVM!EP$14,PYPQly!$B29,0))</f>
        <v>1212.625</v>
      </c>
      <c r="EQ33" s="18">
        <f ca="1">IF(ISERROR(QuarterlyDataCVM!EQ33*OFFSET(AnnualDataCP!EQ$14,PYPQly!$B29,0)/OFFSET(AnnualDataCVM!EQ$14,PYPQly!$B29,0)),"",QuarterlyDataCVM!EQ33*OFFSET(AnnualDataCP!EQ$14,PYPQly!$B29,0)/OFFSET(AnnualDataCVM!EQ$14,PYPQly!$B29,0))</f>
        <v>1212.625</v>
      </c>
      <c r="ER33" s="18">
        <f ca="1">IF(ISERROR(QuarterlyDataCVM!ER33*OFFSET(AnnualDataCP!ER$14,PYPQly!$B29,0)/OFFSET(AnnualDataCVM!ER$14,PYPQly!$B29,0)),"",QuarterlyDataCVM!ER33*OFFSET(AnnualDataCP!ER$14,PYPQly!$B29,0)/OFFSET(AnnualDataCVM!ER$14,PYPQly!$B29,0))</f>
        <v>2129.8799368088467</v>
      </c>
      <c r="ES33" s="18">
        <f ca="1">IF(ISERROR(QuarterlyDataCVM!ES33*OFFSET(AnnualDataCP!ES$14,PYPQly!$B29,0)/OFFSET(AnnualDataCVM!ES$14,PYPQly!$B29,0)),"",QuarterlyDataCVM!ES33*OFFSET(AnnualDataCP!ES$14,PYPQly!$B29,0)/OFFSET(AnnualDataCVM!ES$14,PYPQly!$B29,0))</f>
        <v>1329.2068540939872</v>
      </c>
      <c r="ET33" s="18">
        <f ca="1">IF(ISERROR(QuarterlyDataCVM!ET33*OFFSET(AnnualDataCP!ET$14,PYPQly!$B29,0)/OFFSET(AnnualDataCVM!ET$14,PYPQly!$B29,0)),"",QuarterlyDataCVM!ET33*OFFSET(AnnualDataCP!ET$14,PYPQly!$B29,0)/OFFSET(AnnualDataCVM!ET$14,PYPQly!$B29,0))</f>
        <v>800.43457267020767</v>
      </c>
      <c r="EU33" s="18">
        <f ca="1">IF(ISERROR(QuarterlyDataCVM!EU33*OFFSET(AnnualDataCP!EU$14,PYPQly!$B29,0)/OFFSET(AnnualDataCVM!EU$14,PYPQly!$B29,0)),"",QuarterlyDataCVM!EU33*OFFSET(AnnualDataCP!EU$14,PYPQly!$B29,0)/OFFSET(AnnualDataCVM!EU$14,PYPQly!$B29,0))</f>
        <v>549.60712770470934</v>
      </c>
      <c r="EV33" s="18">
        <f ca="1">IF(ISERROR(QuarterlyDataCVM!EV33*OFFSET(AnnualDataCP!EV$14,PYPQly!$B29,0)/OFFSET(AnnualDataCVM!EV$14,PYPQly!$B29,0)),"",QuarterlyDataCVM!EV33*OFFSET(AnnualDataCP!EV$14,PYPQly!$B29,0)/OFFSET(AnnualDataCVM!EV$14,PYPQly!$B29,0))</f>
        <v>251.20588235294119</v>
      </c>
      <c r="EW33" s="18">
        <f ca="1">IF(ISERROR(QuarterlyDataCVM!EW33*OFFSET(AnnualDataCP!EW$14,PYPQly!$B29,0)/OFFSET(AnnualDataCVM!EW$14,PYPQly!$B29,0)),"",QuarterlyDataCVM!EW33*OFFSET(AnnualDataCP!EW$14,PYPQly!$B29,0)/OFFSET(AnnualDataCVM!EW$14,PYPQly!$B29,0))</f>
        <v>6229.4184905159836</v>
      </c>
      <c r="EX33" s="18">
        <f ca="1">IF(ISERROR(QuarterlyDataCVM!EX33*OFFSET(AnnualDataCP!EX$14,PYPQly!$B29,0)/OFFSET(AnnualDataCVM!EX$14,PYPQly!$B29,0)),"",QuarterlyDataCVM!EX33*OFFSET(AnnualDataCP!EX$14,PYPQly!$B29,0)/OFFSET(AnnualDataCVM!EX$14,PYPQly!$B29,0))</f>
        <v>1712.6346419164681</v>
      </c>
      <c r="EY33" s="18">
        <f ca="1">IF(ISERROR(QuarterlyDataCVM!EY33*OFFSET(AnnualDataCP!EY$14,PYPQly!$B29,0)/OFFSET(AnnualDataCVM!EY$14,PYPQly!$B29,0)),"",QuarterlyDataCVM!EY33*OFFSET(AnnualDataCP!EY$14,PYPQly!$B29,0)/OFFSET(AnnualDataCVM!EY$14,PYPQly!$B29,0))</f>
        <v>1214.5548695478988</v>
      </c>
      <c r="EZ33" s="18">
        <f ca="1">IF(ISERROR(QuarterlyDataCVM!EZ33*OFFSET(AnnualDataCP!EZ$14,PYPQly!$B29,0)/OFFSET(AnnualDataCVM!EZ$14,PYPQly!$B29,0)),"",QuarterlyDataCVM!EZ33*OFFSET(AnnualDataCP!EZ$14,PYPQly!$B29,0)/OFFSET(AnnualDataCVM!EZ$14,PYPQly!$B29,0))</f>
        <v>1225.6166245259164</v>
      </c>
      <c r="FA33" s="18">
        <f ca="1">IF(ISERROR(QuarterlyDataCVM!FA33*OFFSET(AnnualDataCP!FA$14,PYPQly!$B29,0)/OFFSET(AnnualDataCVM!FA$14,PYPQly!$B29,0)),"",QuarterlyDataCVM!FA33*OFFSET(AnnualDataCP!FA$14,PYPQly!$B29,0)/OFFSET(AnnualDataCVM!FA$14,PYPQly!$B29,0))</f>
        <v>2076.3106768418802</v>
      </c>
      <c r="FB33" s="18">
        <f ca="1">IF(ISERROR(QuarterlyDataCVM!FB33*OFFSET(AnnualDataCP!FB$14,PYPQly!$B29,0)/OFFSET(AnnualDataCVM!FB$14,PYPQly!$B29,0)),"",QuarterlyDataCVM!FB33*OFFSET(AnnualDataCP!FB$14,PYPQly!$B29,0)/OFFSET(AnnualDataCVM!FB$14,PYPQly!$B29,0))</f>
        <v>213.29787234042553</v>
      </c>
      <c r="FC33" s="18">
        <f ca="1">IF(ISERROR(QuarterlyDataCVM!FC33*OFFSET(AnnualDataCP!FC$14,PYPQly!$B29,0)/OFFSET(AnnualDataCVM!FC$14,PYPQly!$B29,0)),"",QuarterlyDataCVM!FC33*OFFSET(AnnualDataCP!FC$14,PYPQly!$B29,0)/OFFSET(AnnualDataCVM!FC$14,PYPQly!$B29,0))</f>
        <v>682.45148771021991</v>
      </c>
      <c r="FD33" s="18">
        <f ca="1">IF(ISERROR(QuarterlyDataCVM!FD33*OFFSET(AnnualDataCP!FD$14,PYPQly!$B29,0)/OFFSET(AnnualDataCVM!FD$14,PYPQly!$B29,0)),"",QuarterlyDataCVM!FD33*OFFSET(AnnualDataCP!FD$14,PYPQly!$B29,0)/OFFSET(AnnualDataCVM!FD$14,PYPQly!$B29,0))</f>
        <v>1180.1309195540102</v>
      </c>
      <c r="FE33" s="18">
        <f ca="1">IF(ISERROR(QuarterlyDataCVM!FE33*OFFSET(AnnualDataCP!FE$14,PYPQly!$B29,0)/OFFSET(AnnualDataCVM!FE$14,PYPQly!$B29,0)),"",QuarterlyDataCVM!FE33*OFFSET(AnnualDataCP!FE$14,PYPQly!$B29,0)/OFFSET(AnnualDataCVM!FE$14,PYPQly!$B29,0))</f>
        <v>30760.122953842449</v>
      </c>
      <c r="FF33" s="18">
        <f ca="1">IF(ISERROR(QuarterlyDataCVM!FF33*OFFSET(AnnualDataCP!FF$14,PYPQly!$B29,0)/OFFSET(AnnualDataCVM!FF$14,PYPQly!$B29,0)),"",QuarterlyDataCVM!FF33*OFFSET(AnnualDataCP!FF$14,PYPQly!$B29,0)/OFFSET(AnnualDataCVM!FF$14,PYPQly!$B29,0))</f>
        <v>11625.271694214876</v>
      </c>
      <c r="FG33" s="18">
        <f ca="1">IF(ISERROR(QuarterlyDataCVM!FG33*OFFSET(AnnualDataCP!FG$14,PYPQly!$B29,0)/OFFSET(AnnualDataCVM!FG$14,PYPQly!$B29,0)),"",QuarterlyDataCVM!FG33*OFFSET(AnnualDataCP!FG$14,PYPQly!$B29,0)/OFFSET(AnnualDataCVM!FG$14,PYPQly!$B29,0))</f>
        <v>11625.271694214876</v>
      </c>
      <c r="FH33" s="18">
        <f ca="1">IF(ISERROR(QuarterlyDataCVM!FH33*OFFSET(AnnualDataCP!FH$14,PYPQly!$B29,0)/OFFSET(AnnualDataCVM!FH$14,PYPQly!$B29,0)),"",QuarterlyDataCVM!FH33*OFFSET(AnnualDataCP!FH$14,PYPQly!$B29,0)/OFFSET(AnnualDataCVM!FH$14,PYPQly!$B29,0))</f>
        <v>8897.4685863874347</v>
      </c>
      <c r="FI33" s="18">
        <f ca="1">IF(ISERROR(QuarterlyDataCVM!FI33*OFFSET(AnnualDataCP!FI$14,PYPQly!$B29,0)/OFFSET(AnnualDataCVM!FI$14,PYPQly!$B29,0)),"",QuarterlyDataCVM!FI33*OFFSET(AnnualDataCP!FI$14,PYPQly!$B29,0)/OFFSET(AnnualDataCVM!FI$14,PYPQly!$B29,0))</f>
        <v>8897.4685863874347</v>
      </c>
      <c r="FJ33" s="18">
        <f ca="1">IF(ISERROR(QuarterlyDataCVM!FJ33*OFFSET(AnnualDataCP!FJ$14,PYPQly!$B29,0)/OFFSET(AnnualDataCVM!FJ$14,PYPQly!$B29,0)),"",QuarterlyDataCVM!FJ33*OFFSET(AnnualDataCP!FJ$14,PYPQly!$B29,0)/OFFSET(AnnualDataCVM!FJ$14,PYPQly!$B29,0))</f>
        <v>10237.638610006397</v>
      </c>
      <c r="FK33" s="18">
        <f ca="1">IF(ISERROR(QuarterlyDataCVM!FK33*OFFSET(AnnualDataCP!FK$14,PYPQly!$B29,0)/OFFSET(AnnualDataCVM!FK$14,PYPQly!$B29,0)),"",QuarterlyDataCVM!FK33*OFFSET(AnnualDataCP!FK$14,PYPQly!$B29,0)/OFFSET(AnnualDataCVM!FK$14,PYPQly!$B29,0))</f>
        <v>7275.5761601212498</v>
      </c>
      <c r="FL33" s="18">
        <f ca="1">IF(ISERROR(QuarterlyDataCVM!FL33*OFFSET(AnnualDataCP!FL$14,PYPQly!$B29,0)/OFFSET(AnnualDataCVM!FL$14,PYPQly!$B29,0)),"",QuarterlyDataCVM!FL33*OFFSET(AnnualDataCP!FL$14,PYPQly!$B29,0)/OFFSET(AnnualDataCVM!FL$14,PYPQly!$B29,0))</f>
        <v>7275.5761601212498</v>
      </c>
      <c r="FM33" s="18">
        <f ca="1">IF(ISERROR(QuarterlyDataCVM!FM33*OFFSET(AnnualDataCP!FM$14,PYPQly!$B29,0)/OFFSET(AnnualDataCVM!FM$14,PYPQly!$B29,0)),"",QuarterlyDataCVM!FM33*OFFSET(AnnualDataCP!FM$14,PYPQly!$B29,0)/OFFSET(AnnualDataCVM!FM$14,PYPQly!$B29,0))</f>
        <v>2962.1928102267111</v>
      </c>
      <c r="FN33" s="18">
        <f ca="1">IF(ISERROR(QuarterlyDataCVM!FN33*OFFSET(AnnualDataCP!FN$14,PYPQly!$B29,0)/OFFSET(AnnualDataCVM!FN$14,PYPQly!$B29,0)),"",QuarterlyDataCVM!FN33*OFFSET(AnnualDataCP!FN$14,PYPQly!$B29,0)/OFFSET(AnnualDataCVM!FN$14,PYPQly!$B29,0))</f>
        <v>1602.6236424019387</v>
      </c>
      <c r="FO33" s="18">
        <f ca="1">IF(ISERROR(QuarterlyDataCVM!FO33*OFFSET(AnnualDataCP!FO$14,PYPQly!$B29,0)/OFFSET(AnnualDataCVM!FO$14,PYPQly!$B29,0)),"",QuarterlyDataCVM!FO33*OFFSET(AnnualDataCP!FO$14,PYPQly!$B29,0)/OFFSET(AnnualDataCVM!FO$14,PYPQly!$B29,0))</f>
        <v>1359.3763354394027</v>
      </c>
      <c r="FP33" s="18">
        <f ca="1">IF(ISERROR(QuarterlyDataCVM!FP33*OFFSET(AnnualDataCP!FP$14,PYPQly!$B29,0)/OFFSET(AnnualDataCVM!FP$14,PYPQly!$B29,0)),"",QuarterlyDataCVM!FP33*OFFSET(AnnualDataCP!FP$14,PYPQly!$B29,0)/OFFSET(AnnualDataCVM!FP$14,PYPQly!$B29,0))</f>
        <v>5093.7467464472702</v>
      </c>
      <c r="FQ33" s="18">
        <f ca="1">IF(ISERROR(QuarterlyDataCVM!FQ33*OFFSET(AnnualDataCP!FQ$14,PYPQly!$B29,0)/OFFSET(AnnualDataCVM!FQ$14,PYPQly!$B29,0)),"",QuarterlyDataCVM!FQ33*OFFSET(AnnualDataCP!FQ$14,PYPQly!$B29,0)/OFFSET(AnnualDataCVM!FQ$14,PYPQly!$B29,0))</f>
        <v>2176.6403022906497</v>
      </c>
      <c r="FR33" s="18">
        <f ca="1">IF(ISERROR(QuarterlyDataCVM!FR33*OFFSET(AnnualDataCP!FR$14,PYPQly!$B29,0)/OFFSET(AnnualDataCVM!FR$14,PYPQly!$B29,0)),"",QuarterlyDataCVM!FR33*OFFSET(AnnualDataCP!FR$14,PYPQly!$B29,0)/OFFSET(AnnualDataCVM!FR$14,PYPQly!$B29,0))</f>
        <v>1511.5500521376434</v>
      </c>
      <c r="FS33" s="18">
        <f ca="1">IF(ISERROR(QuarterlyDataCVM!FS33*OFFSET(AnnualDataCP!FS$14,PYPQly!$B29,0)/OFFSET(AnnualDataCVM!FS$14,PYPQly!$B29,0)),"",QuarterlyDataCVM!FS33*OFFSET(AnnualDataCP!FS$14,PYPQly!$B29,0)/OFFSET(AnnualDataCVM!FS$14,PYPQly!$B29,0))</f>
        <v>871.79111222696463</v>
      </c>
      <c r="FT33" s="18">
        <f ca="1">IF(ISERROR(QuarterlyDataCVM!FT33*OFFSET(AnnualDataCP!FT$14,PYPQly!$B29,0)/OFFSET(AnnualDataCVM!FT$14,PYPQly!$B29,0)),"",QuarterlyDataCVM!FT33*OFFSET(AnnualDataCP!FT$14,PYPQly!$B29,0)/OFFSET(AnnualDataCVM!FT$14,PYPQly!$B29,0))</f>
        <v>205.38910505836577</v>
      </c>
      <c r="FU33" s="18">
        <f ca="1">IF(ISERROR(QuarterlyDataCVM!FU33*OFFSET(AnnualDataCP!FU$14,PYPQly!$B29,0)/OFFSET(AnnualDataCVM!FU$14,PYPQly!$B29,0)),"",QuarterlyDataCVM!FU33*OFFSET(AnnualDataCP!FU$14,PYPQly!$B29,0)/OFFSET(AnnualDataCVM!FU$14,PYPQly!$B29,0))</f>
        <v>434.24932975871315</v>
      </c>
      <c r="FV33" s="18">
        <f ca="1">IF(ISERROR(QuarterlyDataCVM!FV33*OFFSET(AnnualDataCP!FV$14,PYPQly!$B29,0)/OFFSET(AnnualDataCVM!FV$14,PYPQly!$B29,0)),"",QuarterlyDataCVM!FV33*OFFSET(AnnualDataCP!FV$14,PYPQly!$B29,0)/OFFSET(AnnualDataCVM!FV$14,PYPQly!$B29,0))</f>
        <v>665.3101175993512</v>
      </c>
      <c r="FW33" s="18">
        <f ca="1">IF(ISERROR(QuarterlyDataCVM!FW33*OFFSET(AnnualDataCP!FW$14,PYPQly!$B29,0)/OFFSET(AnnualDataCVM!FW$14,PYPQly!$B29,0)),"",QuarterlyDataCVM!FW33*OFFSET(AnnualDataCP!FW$14,PYPQly!$B29,0)/OFFSET(AnnualDataCVM!FW$14,PYPQly!$B29,0))</f>
        <v>2562.6814103714337</v>
      </c>
      <c r="FX33" s="18">
        <f ca="1">IF(ISERROR(QuarterlyDataCVM!FX33*OFFSET(AnnualDataCP!FX$14,PYPQly!$B29,0)/OFFSET(AnnualDataCVM!FX$14,PYPQly!$B29,0)),"",QuarterlyDataCVM!FX33*OFFSET(AnnualDataCP!FX$14,PYPQly!$B29,0)/OFFSET(AnnualDataCVM!FX$14,PYPQly!$B29,0))</f>
        <v>716.65422993492405</v>
      </c>
      <c r="FY33" s="18">
        <f ca="1">IF(ISERROR(QuarterlyDataCVM!FY33*OFFSET(AnnualDataCP!FY$14,PYPQly!$B29,0)/OFFSET(AnnualDataCVM!FY$14,PYPQly!$B29,0)),"",QuarterlyDataCVM!FY33*OFFSET(AnnualDataCP!FY$14,PYPQly!$B29,0)/OFFSET(AnnualDataCVM!FY$14,PYPQly!$B29,0))</f>
        <v>294.81818181818181</v>
      </c>
      <c r="FZ33" s="18">
        <f ca="1">IF(ISERROR(QuarterlyDataCVM!FZ33*OFFSET(AnnualDataCP!FZ$14,PYPQly!$B29,0)/OFFSET(AnnualDataCVM!FZ$14,PYPQly!$B29,0)),"",QuarterlyDataCVM!FZ33*OFFSET(AnnualDataCP!FZ$14,PYPQly!$B29,0)/OFFSET(AnnualDataCVM!FZ$14,PYPQly!$B29,0))</f>
        <v>1551.4975573308811</v>
      </c>
      <c r="GA33" s="18">
        <f ca="1">IF(ISERROR(QuarterlyDataCVM!GA33*OFFSET(AnnualDataCP!GA$14,PYPQly!$B29,0)/OFFSET(AnnualDataCVM!GA$14,PYPQly!$B29,0)),"",QuarterlyDataCVM!GA33*OFFSET(AnnualDataCP!GA$14,PYPQly!$B29,0)/OFFSET(AnnualDataCVM!GA$14,PYPQly!$B29,0))</f>
        <v>354.18979833926454</v>
      </c>
      <c r="GB33" s="18">
        <f ca="1">IF(ISERROR(QuarterlyDataCVM!GB33*OFFSET(AnnualDataCP!GB$14,PYPQly!$B29,0)/OFFSET(AnnualDataCVM!GB$14,PYPQly!$B29,0)),"",QuarterlyDataCVM!GB33*OFFSET(AnnualDataCP!GB$14,PYPQly!$B29,0)/OFFSET(AnnualDataCVM!GB$14,PYPQly!$B29,0))</f>
        <v>354.18979833926454</v>
      </c>
    </row>
    <row r="34" spans="2:184" x14ac:dyDescent="0.25">
      <c r="B34" s="18">
        <f t="shared" si="0"/>
        <v>5</v>
      </c>
      <c r="C34" s="1">
        <v>34669</v>
      </c>
      <c r="D34" s="18">
        <f ca="1">IF(ISERROR(QuarterlyDataCVM!D34*OFFSET(AnnualDataCP!D$14,PYPQly!$B30,0)/OFFSET(AnnualDataCVM!D$14,PYPQly!$B30,0)),"",QuarterlyDataCVM!D34*OFFSET(AnnualDataCP!D$14,PYPQly!$B30,0)/OFFSET(AnnualDataCVM!D$14,PYPQly!$B30,0))</f>
        <v>184238.70393110302</v>
      </c>
      <c r="E34" s="18">
        <f ca="1">IF(ISERROR(QuarterlyDataCVM!E34*OFFSET(AnnualDataCP!E$14,PYPQly!$B30,0)/OFFSET(AnnualDataCVM!E$14,PYPQly!$B30,0)),"",QuarterlyDataCVM!E34*OFFSET(AnnualDataCP!E$14,PYPQly!$B30,0)/OFFSET(AnnualDataCVM!E$14,PYPQly!$B30,0))</f>
        <v>2311.5447761194032</v>
      </c>
      <c r="F34" s="18">
        <f ca="1">IF(ISERROR(QuarterlyDataCVM!F34*OFFSET(AnnualDataCP!F$14,PYPQly!$B30,0)/OFFSET(AnnualDataCVM!F$14,PYPQly!$B30,0)),"",QuarterlyDataCVM!F34*OFFSET(AnnualDataCP!F$14,PYPQly!$B30,0)/OFFSET(AnnualDataCVM!F$14,PYPQly!$B30,0))</f>
        <v>2159.7139896373055</v>
      </c>
      <c r="G34" s="18">
        <f ca="1">IF(ISERROR(QuarterlyDataCVM!G34*OFFSET(AnnualDataCP!G$14,PYPQly!$B30,0)/OFFSET(AnnualDataCVM!G$14,PYPQly!$B30,0)),"",QuarterlyDataCVM!G34*OFFSET(AnnualDataCP!G$14,PYPQly!$B30,0)/OFFSET(AnnualDataCVM!G$14,PYPQly!$B30,0))</f>
        <v>72.791208791208788</v>
      </c>
      <c r="H34" s="18">
        <f ca="1">IF(ISERROR(QuarterlyDataCVM!H34*OFFSET(AnnualDataCP!H$14,PYPQly!$B30,0)/OFFSET(AnnualDataCVM!H$14,PYPQly!$B30,0)),"",QuarterlyDataCVM!H34*OFFSET(AnnualDataCP!H$14,PYPQly!$B30,0)/OFFSET(AnnualDataCVM!H$14,PYPQly!$B30,0))</f>
        <v>79.10720720720721</v>
      </c>
      <c r="I34" s="18">
        <f ca="1">IF(ISERROR(QuarterlyDataCVM!I34*OFFSET(AnnualDataCP!I$14,PYPQly!$B30,0)/OFFSET(AnnualDataCVM!I$14,PYPQly!$B30,0)),"",QuarterlyDataCVM!I34*OFFSET(AnnualDataCP!I$14,PYPQly!$B30,0)/OFFSET(AnnualDataCVM!I$14,PYPQly!$B30,0))</f>
        <v>49574.753622928903</v>
      </c>
      <c r="J34" s="18">
        <f ca="1">IF(ISERROR(QuarterlyDataCVM!J34*OFFSET(AnnualDataCP!J$14,PYPQly!$B30,0)/OFFSET(AnnualDataCVM!J$14,PYPQly!$B30,0)),"",QuarterlyDataCVM!J34*OFFSET(AnnualDataCP!J$14,PYPQly!$B30,0)/OFFSET(AnnualDataCVM!J$14,PYPQly!$B30,0))</f>
        <v>40115.123312207223</v>
      </c>
      <c r="K34" s="18">
        <f ca="1">IF(ISERROR(QuarterlyDataCVM!K34*OFFSET(AnnualDataCP!K$14,PYPQly!$B30,0)/OFFSET(AnnualDataCVM!K$14,PYPQly!$B30,0)),"",QuarterlyDataCVM!K34*OFFSET(AnnualDataCP!K$14,PYPQly!$B30,0)/OFFSET(AnnualDataCVM!K$14,PYPQly!$B30,0))</f>
        <v>3532.383509513742</v>
      </c>
      <c r="L34" s="18">
        <f ca="1">IF(ISERROR(QuarterlyDataCVM!L34*OFFSET(AnnualDataCP!L$14,PYPQly!$B30,0)/OFFSET(AnnualDataCVM!L$14,PYPQly!$B30,0)),"",QuarterlyDataCVM!L34*OFFSET(AnnualDataCP!L$14,PYPQly!$B30,0)/OFFSET(AnnualDataCVM!L$14,PYPQly!$B30,0))</f>
        <v>187.76836412798559</v>
      </c>
      <c r="M34" s="18">
        <f ca="1">IF(ISERROR(QuarterlyDataCVM!M34*OFFSET(AnnualDataCP!M$14,PYPQly!$B30,0)/OFFSET(AnnualDataCVM!M$14,PYPQly!$B30,0)),"",QuarterlyDataCVM!M34*OFFSET(AnnualDataCP!M$14,PYPQly!$B30,0)/OFFSET(AnnualDataCVM!M$14,PYPQly!$B30,0))</f>
        <v>2702.0438698021062</v>
      </c>
      <c r="N34" s="18" t="str">
        <f ca="1">IF(ISERROR(QuarterlyDataCVM!N34*OFFSET(AnnualDataCP!N$14,PYPQly!$B30,0)/OFFSET(AnnualDataCVM!N$14,PYPQly!$B30,0)),"",QuarterlyDataCVM!N34*OFFSET(AnnualDataCP!N$14,PYPQly!$B30,0)/OFFSET(AnnualDataCVM!N$14,PYPQly!$B30,0))</f>
        <v/>
      </c>
      <c r="O34" s="18">
        <f ca="1">IF(ISERROR(QuarterlyDataCVM!O34*OFFSET(AnnualDataCP!O$14,PYPQly!$B30,0)/OFFSET(AnnualDataCVM!O$14,PYPQly!$B30,0)),"",QuarterlyDataCVM!O34*OFFSET(AnnualDataCP!O$14,PYPQly!$B30,0)/OFFSET(AnnualDataCVM!O$14,PYPQly!$B30,0))</f>
        <v>240.61538461538461</v>
      </c>
      <c r="P34" s="18">
        <f ca="1">IF(ISERROR(QuarterlyDataCVM!P34*OFFSET(AnnualDataCP!P$14,PYPQly!$B30,0)/OFFSET(AnnualDataCVM!P$14,PYPQly!$B30,0)),"",QuarterlyDataCVM!P34*OFFSET(AnnualDataCP!P$14,PYPQly!$B30,0)/OFFSET(AnnualDataCVM!P$14,PYPQly!$B30,0))</f>
        <v>400.83027522935788</v>
      </c>
      <c r="Q34" s="18">
        <f ca="1">IF(ISERROR(QuarterlyDataCVM!Q34*OFFSET(AnnualDataCP!Q$14,PYPQly!$B30,0)/OFFSET(AnnualDataCVM!Q$14,PYPQly!$B30,0)),"",QuarterlyDataCVM!Q34*OFFSET(AnnualDataCP!Q$14,PYPQly!$B30,0)/OFFSET(AnnualDataCVM!Q$14,PYPQly!$B30,0))</f>
        <v>30367.03141010847</v>
      </c>
      <c r="R34" s="18">
        <f ca="1">IF(ISERROR(QuarterlyDataCVM!R34*OFFSET(AnnualDataCP!R$14,PYPQly!$B30,0)/OFFSET(AnnualDataCVM!R$14,PYPQly!$B30,0)),"",QuarterlyDataCVM!R34*OFFSET(AnnualDataCP!R$14,PYPQly!$B30,0)/OFFSET(AnnualDataCVM!R$14,PYPQly!$B30,0))</f>
        <v>5358.6322364411944</v>
      </c>
      <c r="S34" s="18">
        <f ca="1">IF(ISERROR(QuarterlyDataCVM!S34*OFFSET(AnnualDataCP!S$14,PYPQly!$B30,0)/OFFSET(AnnualDataCVM!S$14,PYPQly!$B30,0)),"",QuarterlyDataCVM!S34*OFFSET(AnnualDataCP!S$14,PYPQly!$B30,0)/OFFSET(AnnualDataCVM!S$14,PYPQly!$B30,0))</f>
        <v>4288.9432583980661</v>
      </c>
      <c r="T34" s="18">
        <f ca="1">IF(ISERROR(QuarterlyDataCVM!T34*OFFSET(AnnualDataCP!T$14,PYPQly!$B30,0)/OFFSET(AnnualDataCVM!T$14,PYPQly!$B30,0)),"",QuarterlyDataCVM!T34*OFFSET(AnnualDataCP!T$14,PYPQly!$B30,0)/OFFSET(AnnualDataCVM!T$14,PYPQly!$B30,0))</f>
        <v>682.0351317440402</v>
      </c>
      <c r="U34" s="18">
        <f ca="1">IF(ISERROR(QuarterlyDataCVM!U34*OFFSET(AnnualDataCP!U$14,PYPQly!$B30,0)/OFFSET(AnnualDataCVM!U$14,PYPQly!$B30,0)),"",QuarterlyDataCVM!U34*OFFSET(AnnualDataCP!U$14,PYPQly!$B30,0)/OFFSET(AnnualDataCVM!U$14,PYPQly!$B30,0))</f>
        <v>519.8267223382046</v>
      </c>
      <c r="V34" s="18">
        <f ca="1">IF(ISERROR(QuarterlyDataCVM!V34*OFFSET(AnnualDataCP!V$14,PYPQly!$B30,0)/OFFSET(AnnualDataCVM!V$14,PYPQly!$B30,0)),"",QuarterlyDataCVM!V34*OFFSET(AnnualDataCP!V$14,PYPQly!$B30,0)/OFFSET(AnnualDataCVM!V$14,PYPQly!$B30,0))</f>
        <v>52.023529411764706</v>
      </c>
      <c r="W34" s="18">
        <f ca="1">IF(ISERROR(QuarterlyDataCVM!W34*OFFSET(AnnualDataCP!W$14,PYPQly!$B30,0)/OFFSET(AnnualDataCVM!W$14,PYPQly!$B30,0)),"",QuarterlyDataCVM!W34*OFFSET(AnnualDataCP!W$14,PYPQly!$B30,0)/OFFSET(AnnualDataCVM!W$14,PYPQly!$B30,0))</f>
        <v>503.10054844606947</v>
      </c>
      <c r="X34" s="18">
        <f ca="1">IF(ISERROR(QuarterlyDataCVM!X34*OFFSET(AnnualDataCP!X$14,PYPQly!$B30,0)/OFFSET(AnnualDataCVM!X$14,PYPQly!$B30,0)),"",QuarterlyDataCVM!X34*OFFSET(AnnualDataCP!X$14,PYPQly!$B30,0)/OFFSET(AnnualDataCVM!X$14,PYPQly!$B30,0))</f>
        <v>204.77120315581854</v>
      </c>
      <c r="Y34" s="18">
        <f ca="1">IF(ISERROR(QuarterlyDataCVM!Y34*OFFSET(AnnualDataCP!Y$14,PYPQly!$B30,0)/OFFSET(AnnualDataCVM!Y$14,PYPQly!$B30,0)),"",QuarterlyDataCVM!Y34*OFFSET(AnnualDataCP!Y$14,PYPQly!$B30,0)/OFFSET(AnnualDataCVM!Y$14,PYPQly!$B30,0))</f>
        <v>760.09079365079367</v>
      </c>
      <c r="Z34" s="18">
        <f ca="1">IF(ISERROR(QuarterlyDataCVM!Z34*OFFSET(AnnualDataCP!Z$14,PYPQly!$B30,0)/OFFSET(AnnualDataCVM!Z$14,PYPQly!$B30,0)),"",QuarterlyDataCVM!Z34*OFFSET(AnnualDataCP!Z$14,PYPQly!$B30,0)/OFFSET(AnnualDataCVM!Z$14,PYPQly!$B30,0))</f>
        <v>1410.1098565761367</v>
      </c>
      <c r="AA34" s="18">
        <f ca="1">IF(ISERROR(QuarterlyDataCVM!AA34*OFFSET(AnnualDataCP!AA$14,PYPQly!$B30,0)/OFFSET(AnnualDataCVM!AA$14,PYPQly!$B30,0)),"",QuarterlyDataCVM!AA34*OFFSET(AnnualDataCP!AA$14,PYPQly!$B30,0)/OFFSET(AnnualDataCVM!AA$14,PYPQly!$B30,0))</f>
        <v>156.52000000000001</v>
      </c>
      <c r="AB34" s="18">
        <f ca="1">IF(ISERROR(QuarterlyDataCVM!AB34*OFFSET(AnnualDataCP!AB$14,PYPQly!$B30,0)/OFFSET(AnnualDataCVM!AB$14,PYPQly!$B30,0)),"",QuarterlyDataCVM!AB34*OFFSET(AnnualDataCP!AB$14,PYPQly!$B30,0)/OFFSET(AnnualDataCVM!AB$14,PYPQly!$B30,0))</f>
        <v>683.23418342324669</v>
      </c>
      <c r="AC34" s="18">
        <f ca="1">IF(ISERROR(QuarterlyDataCVM!AC34*OFFSET(AnnualDataCP!AC$14,PYPQly!$B30,0)/OFFSET(AnnualDataCVM!AC$14,PYPQly!$B30,0)),"",QuarterlyDataCVM!AC34*OFFSET(AnnualDataCP!AC$14,PYPQly!$B30,0)/OFFSET(AnnualDataCVM!AC$14,PYPQly!$B30,0))</f>
        <v>522.77434519811959</v>
      </c>
      <c r="AD34" s="18">
        <f ca="1">IF(ISERROR(QuarterlyDataCVM!AD34*OFFSET(AnnualDataCP!AD$14,PYPQly!$B30,0)/OFFSET(AnnualDataCVM!AD$14,PYPQly!$B30,0)),"",QuarterlyDataCVM!AD34*OFFSET(AnnualDataCP!AD$14,PYPQly!$B30,0)/OFFSET(AnnualDataCVM!AD$14,PYPQly!$B30,0))</f>
        <v>160.10457010069715</v>
      </c>
      <c r="AE34" s="18">
        <f ca="1">IF(ISERROR(QuarterlyDataCVM!AE34*OFFSET(AnnualDataCP!AE$14,PYPQly!$B30,0)/OFFSET(AnnualDataCVM!AE$14,PYPQly!$B30,0)),"",QuarterlyDataCVM!AE34*OFFSET(AnnualDataCP!AE$14,PYPQly!$B30,0)/OFFSET(AnnualDataCVM!AE$14,PYPQly!$B30,0))</f>
        <v>386.54917686787672</v>
      </c>
      <c r="AF34" s="18">
        <f ca="1">IF(ISERROR(QuarterlyDataCVM!AF34*OFFSET(AnnualDataCP!AF$14,PYPQly!$B30,0)/OFFSET(AnnualDataCVM!AF$14,PYPQly!$B30,0)),"",QuarterlyDataCVM!AF34*OFFSET(AnnualDataCP!AF$14,PYPQly!$B30,0)/OFFSET(AnnualDataCVM!AF$14,PYPQly!$B30,0))</f>
        <v>1314.753067002202</v>
      </c>
      <c r="AG34" s="18">
        <f ca="1">IF(ISERROR(QuarterlyDataCVM!AG34*OFFSET(AnnualDataCP!AG$14,PYPQly!$B30,0)/OFFSET(AnnualDataCVM!AG$14,PYPQly!$B30,0)),"",QuarterlyDataCVM!AG34*OFFSET(AnnualDataCP!AG$14,PYPQly!$B30,0)/OFFSET(AnnualDataCVM!AG$14,PYPQly!$B30,0))</f>
        <v>612.56954094999435</v>
      </c>
      <c r="AH34" s="18">
        <f ca="1">IF(ISERROR(QuarterlyDataCVM!AH34*OFFSET(AnnualDataCP!AH$14,PYPQly!$B30,0)/OFFSET(AnnualDataCVM!AH$14,PYPQly!$B30,0)),"",QuarterlyDataCVM!AH34*OFFSET(AnnualDataCP!AH$14,PYPQly!$B30,0)/OFFSET(AnnualDataCVM!AH$14,PYPQly!$B30,0))</f>
        <v>473.72427983539097</v>
      </c>
      <c r="AI34" s="18">
        <f ca="1">IF(ISERROR(QuarterlyDataCVM!AI34*OFFSET(AnnualDataCP!AI$14,PYPQly!$B30,0)/OFFSET(AnnualDataCVM!AI$14,PYPQly!$B30,0)),"",QuarterlyDataCVM!AI34*OFFSET(AnnualDataCP!AI$14,PYPQly!$B30,0)/OFFSET(AnnualDataCVM!AI$14,PYPQly!$B30,0))</f>
        <v>228.48874887488748</v>
      </c>
      <c r="AJ34" s="18">
        <f ca="1">IF(ISERROR(QuarterlyDataCVM!AJ34*OFFSET(AnnualDataCP!AJ$14,PYPQly!$B30,0)/OFFSET(AnnualDataCVM!AJ$14,PYPQly!$B30,0)),"",QuarterlyDataCVM!AJ34*OFFSET(AnnualDataCP!AJ$14,PYPQly!$B30,0)/OFFSET(AnnualDataCVM!AJ$14,PYPQly!$B30,0))</f>
        <v>2135.3800012762426</v>
      </c>
      <c r="AK34" s="18">
        <f ca="1">IF(ISERROR(QuarterlyDataCVM!AK34*OFFSET(AnnualDataCP!AK$14,PYPQly!$B30,0)/OFFSET(AnnualDataCVM!AK$14,PYPQly!$B30,0)),"",QuarterlyDataCVM!AK34*OFFSET(AnnualDataCP!AK$14,PYPQly!$B30,0)/OFFSET(AnnualDataCVM!AK$14,PYPQly!$B30,0))</f>
        <v>479.26901062959934</v>
      </c>
      <c r="AL34" s="18">
        <f ca="1">IF(ISERROR(QuarterlyDataCVM!AL34*OFFSET(AnnualDataCP!AL$14,PYPQly!$B30,0)/OFFSET(AnnualDataCVM!AL$14,PYPQly!$B30,0)),"",QuarterlyDataCVM!AL34*OFFSET(AnnualDataCP!AL$14,PYPQly!$B30,0)/OFFSET(AnnualDataCVM!AL$14,PYPQly!$B30,0))</f>
        <v>653.0076045627377</v>
      </c>
      <c r="AM34" s="18">
        <f ca="1">IF(ISERROR(QuarterlyDataCVM!AM34*OFFSET(AnnualDataCP!AM$14,PYPQly!$B30,0)/OFFSET(AnnualDataCVM!AM$14,PYPQly!$B30,0)),"",QuarterlyDataCVM!AM34*OFFSET(AnnualDataCP!AM$14,PYPQly!$B30,0)/OFFSET(AnnualDataCVM!AM$14,PYPQly!$B30,0))</f>
        <v>1003.3725837190308</v>
      </c>
      <c r="AN34" s="18">
        <f ca="1">IF(ISERROR(QuarterlyDataCVM!AN34*OFFSET(AnnualDataCP!AN$14,PYPQly!$B30,0)/OFFSET(AnnualDataCVM!AN$14,PYPQly!$B30,0)),"",QuarterlyDataCVM!AN34*OFFSET(AnnualDataCP!AN$14,PYPQly!$B30,0)/OFFSET(AnnualDataCVM!AN$14,PYPQly!$B30,0))</f>
        <v>270.41329542969606</v>
      </c>
      <c r="AO34" s="18">
        <f ca="1">IF(ISERROR(QuarterlyDataCVM!AO34*OFFSET(AnnualDataCP!AO$14,PYPQly!$B30,0)/OFFSET(AnnualDataCVM!AO$14,PYPQly!$B30,0)),"",QuarterlyDataCVM!AO34*OFFSET(AnnualDataCP!AO$14,PYPQly!$B30,0)/OFFSET(AnnualDataCVM!AO$14,PYPQly!$B30,0))</f>
        <v>270.41329542969606</v>
      </c>
      <c r="AP34" s="18">
        <f ca="1">IF(ISERROR(QuarterlyDataCVM!AP34*OFFSET(AnnualDataCP!AP$14,PYPQly!$B30,0)/OFFSET(AnnualDataCVM!AP$14,PYPQly!$B30,0)),"",QuarterlyDataCVM!AP34*OFFSET(AnnualDataCP!AP$14,PYPQly!$B30,0)/OFFSET(AnnualDataCVM!AP$14,PYPQly!$B30,0))</f>
        <v>2954.3140999174234</v>
      </c>
      <c r="AQ34" s="18">
        <f ca="1">IF(ISERROR(QuarterlyDataCVM!AQ34*OFFSET(AnnualDataCP!AQ$14,PYPQly!$B30,0)/OFFSET(AnnualDataCVM!AQ$14,PYPQly!$B30,0)),"",QuarterlyDataCVM!AQ34*OFFSET(AnnualDataCP!AQ$14,PYPQly!$B30,0)/OFFSET(AnnualDataCVM!AQ$14,PYPQly!$B30,0))</f>
        <v>2954.3140999174234</v>
      </c>
      <c r="AR34" s="18">
        <f ca="1">IF(ISERROR(QuarterlyDataCVM!AR34*OFFSET(AnnualDataCP!AR$14,PYPQly!$B30,0)/OFFSET(AnnualDataCVM!AR$14,PYPQly!$B30,0)),"",QuarterlyDataCVM!AR34*OFFSET(AnnualDataCP!AR$14,PYPQly!$B30,0)/OFFSET(AnnualDataCVM!AR$14,PYPQly!$B30,0))</f>
        <v>419.70139968895802</v>
      </c>
      <c r="AS34" s="18">
        <f ca="1">IF(ISERROR(QuarterlyDataCVM!AS34*OFFSET(AnnualDataCP!AS$14,PYPQly!$B30,0)/OFFSET(AnnualDataCVM!AS$14,PYPQly!$B30,0)),"",QuarterlyDataCVM!AS34*OFFSET(AnnualDataCP!AS$14,PYPQly!$B30,0)/OFFSET(AnnualDataCVM!AS$14,PYPQly!$B30,0))</f>
        <v>902.52025931928688</v>
      </c>
      <c r="AT34" s="18">
        <f ca="1">IF(ISERROR(QuarterlyDataCVM!AT34*OFFSET(AnnualDataCP!AT$14,PYPQly!$B30,0)/OFFSET(AnnualDataCVM!AT$14,PYPQly!$B30,0)),"",QuarterlyDataCVM!AT34*OFFSET(AnnualDataCP!AT$14,PYPQly!$B30,0)/OFFSET(AnnualDataCVM!AT$14,PYPQly!$B30,0))</f>
        <v>436.97719869706839</v>
      </c>
      <c r="AU34" s="18">
        <f ca="1">IF(ISERROR(QuarterlyDataCVM!AU34*OFFSET(AnnualDataCP!AU$14,PYPQly!$B30,0)/OFFSET(AnnualDataCVM!AU$14,PYPQly!$B30,0)),"",QuarterlyDataCVM!AU34*OFFSET(AnnualDataCP!AU$14,PYPQly!$B30,0)/OFFSET(AnnualDataCVM!AU$14,PYPQly!$B30,0))</f>
        <v>269.10258868648128</v>
      </c>
      <c r="AV34" s="18">
        <f ca="1">IF(ISERROR(QuarterlyDataCVM!AV34*OFFSET(AnnualDataCP!AV$14,PYPQly!$B30,0)/OFFSET(AnnualDataCVM!AV$14,PYPQly!$B30,0)),"",QuarterlyDataCVM!AV34*OFFSET(AnnualDataCP!AV$14,PYPQly!$B30,0)/OFFSET(AnnualDataCVM!AV$14,PYPQly!$B30,0))</f>
        <v>531.23515439429934</v>
      </c>
      <c r="AW34" s="18">
        <f ca="1">IF(ISERROR(QuarterlyDataCVM!AW34*OFFSET(AnnualDataCP!AW$14,PYPQly!$B30,0)/OFFSET(AnnualDataCVM!AW$14,PYPQly!$B30,0)),"",QuarterlyDataCVM!AW34*OFFSET(AnnualDataCP!AW$14,PYPQly!$B30,0)/OFFSET(AnnualDataCVM!AW$14,PYPQly!$B30,0))</f>
        <v>394.56945812807879</v>
      </c>
      <c r="AX34" s="18">
        <f ca="1">IF(ISERROR(QuarterlyDataCVM!AX34*OFFSET(AnnualDataCP!AX$14,PYPQly!$B30,0)/OFFSET(AnnualDataCVM!AX$14,PYPQly!$B30,0)),"",QuarterlyDataCVM!AX34*OFFSET(AnnualDataCP!AX$14,PYPQly!$B30,0)/OFFSET(AnnualDataCVM!AX$14,PYPQly!$B30,0))</f>
        <v>1715.8583093732029</v>
      </c>
      <c r="AY34" s="18">
        <f ca="1">IF(ISERROR(QuarterlyDataCVM!AY34*OFFSET(AnnualDataCP!AY$14,PYPQly!$B30,0)/OFFSET(AnnualDataCVM!AY$14,PYPQly!$B30,0)),"",QuarterlyDataCVM!AY34*OFFSET(AnnualDataCP!AY$14,PYPQly!$B30,0)/OFFSET(AnnualDataCVM!AY$14,PYPQly!$B30,0))</f>
        <v>1715.8583093732029</v>
      </c>
      <c r="AZ34" s="18">
        <f ca="1">IF(ISERROR(QuarterlyDataCVM!AZ34*OFFSET(AnnualDataCP!AZ$14,PYPQly!$B30,0)/OFFSET(AnnualDataCVM!AZ$14,PYPQly!$B30,0)),"",QuarterlyDataCVM!AZ34*OFFSET(AnnualDataCP!AZ$14,PYPQly!$B30,0)/OFFSET(AnnualDataCVM!AZ$14,PYPQly!$B30,0))</f>
        <v>2108.7080312325706</v>
      </c>
      <c r="BA34" s="18">
        <f ca="1">IF(ISERROR(QuarterlyDataCVM!BA34*OFFSET(AnnualDataCP!BA$14,PYPQly!$B30,0)/OFFSET(AnnualDataCVM!BA$14,PYPQly!$B30,0)),"",QuarterlyDataCVM!BA34*OFFSET(AnnualDataCP!BA$14,PYPQly!$B30,0)/OFFSET(AnnualDataCVM!BA$14,PYPQly!$B30,0))</f>
        <v>1161.3802461344271</v>
      </c>
      <c r="BB34" s="18">
        <f ca="1">IF(ISERROR(QuarterlyDataCVM!BB34*OFFSET(AnnualDataCP!BB$14,PYPQly!$B30,0)/OFFSET(AnnualDataCVM!BB$14,PYPQly!$B30,0)),"",QuarterlyDataCVM!BB34*OFFSET(AnnualDataCP!BB$14,PYPQly!$B30,0)/OFFSET(AnnualDataCVM!BB$14,PYPQly!$B30,0))</f>
        <v>946.89474719653742</v>
      </c>
      <c r="BC34" s="18">
        <f ca="1">IF(ISERROR(QuarterlyDataCVM!BC34*OFFSET(AnnualDataCP!BC$14,PYPQly!$B30,0)/OFFSET(AnnualDataCVM!BC$14,PYPQly!$B30,0)),"",QuarterlyDataCVM!BC34*OFFSET(AnnualDataCP!BC$14,PYPQly!$B30,0)/OFFSET(AnnualDataCVM!BC$14,PYPQly!$B30,0))</f>
        <v>645.1422131147541</v>
      </c>
      <c r="BD34" s="18">
        <f ca="1">IF(ISERROR(QuarterlyDataCVM!BD34*OFFSET(AnnualDataCP!BD$14,PYPQly!$B30,0)/OFFSET(AnnualDataCVM!BD$14,PYPQly!$B30,0)),"",QuarterlyDataCVM!BD34*OFFSET(AnnualDataCP!BD$14,PYPQly!$B30,0)/OFFSET(AnnualDataCVM!BD$14,PYPQly!$B30,0))</f>
        <v>301.77902202314294</v>
      </c>
      <c r="BE34" s="18">
        <f ca="1">IF(ISERROR(QuarterlyDataCVM!BE34*OFFSET(AnnualDataCP!BE$14,PYPQly!$B30,0)/OFFSET(AnnualDataCVM!BE$14,PYPQly!$B30,0)),"",QuarterlyDataCVM!BE34*OFFSET(AnnualDataCP!BE$14,PYPQly!$B30,0)/OFFSET(AnnualDataCVM!BE$14,PYPQly!$B30,0))</f>
        <v>3704.9545037873304</v>
      </c>
      <c r="BF34" s="18">
        <f ca="1">IF(ISERROR(QuarterlyDataCVM!BF34*OFFSET(AnnualDataCP!BF$14,PYPQly!$B30,0)/OFFSET(AnnualDataCVM!BF$14,PYPQly!$B30,0)),"",QuarterlyDataCVM!BF34*OFFSET(AnnualDataCP!BF$14,PYPQly!$B30,0)/OFFSET(AnnualDataCVM!BF$14,PYPQly!$B30,0))</f>
        <v>1204.7387933940006</v>
      </c>
      <c r="BG34" s="18">
        <f ca="1">IF(ISERROR(QuarterlyDataCVM!BG34*OFFSET(AnnualDataCP!BG$14,PYPQly!$B30,0)/OFFSET(AnnualDataCVM!BG$14,PYPQly!$B30,0)),"",QuarterlyDataCVM!BG34*OFFSET(AnnualDataCP!BG$14,PYPQly!$B30,0)/OFFSET(AnnualDataCVM!BG$14,PYPQly!$B30,0))</f>
        <v>563.83146944083228</v>
      </c>
      <c r="BH34" s="18">
        <f ca="1">IF(ISERROR(QuarterlyDataCVM!BH34*OFFSET(AnnualDataCP!BH$14,PYPQly!$B30,0)/OFFSET(AnnualDataCVM!BH$14,PYPQly!$B30,0)),"",QuarterlyDataCVM!BH34*OFFSET(AnnualDataCP!BH$14,PYPQly!$B30,0)/OFFSET(AnnualDataCVM!BH$14,PYPQly!$B30,0))</f>
        <v>640.78767123287673</v>
      </c>
      <c r="BI34" s="18">
        <f ca="1">IF(ISERROR(QuarterlyDataCVM!BI34*OFFSET(AnnualDataCP!BI$14,PYPQly!$B30,0)/OFFSET(AnnualDataCVM!BI$14,PYPQly!$B30,0)),"",QuarterlyDataCVM!BI34*OFFSET(AnnualDataCP!BI$14,PYPQly!$B30,0)/OFFSET(AnnualDataCVM!BI$14,PYPQly!$B30,0))</f>
        <v>2499.9883736649995</v>
      </c>
      <c r="BJ34" s="18">
        <f ca="1">IF(ISERROR(QuarterlyDataCVM!BJ34*OFFSET(AnnualDataCP!BJ$14,PYPQly!$B30,0)/OFFSET(AnnualDataCVM!BJ$14,PYPQly!$B30,0)),"",QuarterlyDataCVM!BJ34*OFFSET(AnnualDataCP!BJ$14,PYPQly!$B30,0)/OFFSET(AnnualDataCVM!BJ$14,PYPQly!$B30,0))</f>
        <v>2226.5801133436371</v>
      </c>
      <c r="BK34" s="18">
        <f ca="1">IF(ISERROR(QuarterlyDataCVM!BK34*OFFSET(AnnualDataCP!BK$14,PYPQly!$B30,0)/OFFSET(AnnualDataCVM!BK$14,PYPQly!$B30,0)),"",QuarterlyDataCVM!BK34*OFFSET(AnnualDataCP!BK$14,PYPQly!$B30,0)/OFFSET(AnnualDataCVM!BK$14,PYPQly!$B30,0))</f>
        <v>273.01465457083043</v>
      </c>
      <c r="BL34" s="18">
        <f ca="1">IF(ISERROR(QuarterlyDataCVM!BL34*OFFSET(AnnualDataCP!BL$14,PYPQly!$B30,0)/OFFSET(AnnualDataCVM!BL$14,PYPQly!$B30,0)),"",QuarterlyDataCVM!BL34*OFFSET(AnnualDataCP!BL$14,PYPQly!$B30,0)/OFFSET(AnnualDataCVM!BL$14,PYPQly!$B30,0))</f>
        <v>2591.7006076531452</v>
      </c>
      <c r="BM34" s="18">
        <f ca="1">IF(ISERROR(QuarterlyDataCVM!BM34*OFFSET(AnnualDataCP!BM$14,PYPQly!$B30,0)/OFFSET(AnnualDataCVM!BM$14,PYPQly!$B30,0)),"",QuarterlyDataCVM!BM34*OFFSET(AnnualDataCP!BM$14,PYPQly!$B30,0)/OFFSET(AnnualDataCVM!BM$14,PYPQly!$B30,0))</f>
        <v>2591.7006076531452</v>
      </c>
      <c r="BN34" s="18">
        <f ca="1">IF(ISERROR(QuarterlyDataCVM!BN34*OFFSET(AnnualDataCP!BN$14,PYPQly!$B30,0)/OFFSET(AnnualDataCVM!BN$14,PYPQly!$B30,0)),"",QuarterlyDataCVM!BN34*OFFSET(AnnualDataCP!BN$14,PYPQly!$B30,0)/OFFSET(AnnualDataCVM!BN$14,PYPQly!$B30,0))</f>
        <v>1367.2496307237814</v>
      </c>
      <c r="BO34" s="18">
        <f ca="1">IF(ISERROR(QuarterlyDataCVM!BO34*OFFSET(AnnualDataCP!BO$14,PYPQly!$B30,0)/OFFSET(AnnualDataCVM!BO$14,PYPQly!$B30,0)),"",QuarterlyDataCVM!BO34*OFFSET(AnnualDataCP!BO$14,PYPQly!$B30,0)/OFFSET(AnnualDataCVM!BO$14,PYPQly!$B30,0))</f>
        <v>1367.2496307237814</v>
      </c>
      <c r="BP34" s="18">
        <f ca="1">IF(ISERROR(QuarterlyDataCVM!BP34*OFFSET(AnnualDataCP!BP$14,PYPQly!$B30,0)/OFFSET(AnnualDataCVM!BP$14,PYPQly!$B30,0)),"",QuarterlyDataCVM!BP34*OFFSET(AnnualDataCP!BP$14,PYPQly!$B30,0)/OFFSET(AnnualDataCVM!BP$14,PYPQly!$B30,0))</f>
        <v>2226.1912144702842</v>
      </c>
      <c r="BQ34" s="18">
        <f ca="1">IF(ISERROR(QuarterlyDataCVM!BQ34*OFFSET(AnnualDataCP!BQ$14,PYPQly!$B30,0)/OFFSET(AnnualDataCVM!BQ$14,PYPQly!$B30,0)),"",QuarterlyDataCVM!BQ34*OFFSET(AnnualDataCP!BQ$14,PYPQly!$B30,0)/OFFSET(AnnualDataCVM!BQ$14,PYPQly!$B30,0))</f>
        <v>2226.1912144702842</v>
      </c>
      <c r="BR34" s="18">
        <f ca="1">IF(ISERROR(QuarterlyDataCVM!BR34*OFFSET(AnnualDataCP!BR$14,PYPQly!$B30,0)/OFFSET(AnnualDataCVM!BR$14,PYPQly!$B30,0)),"",QuarterlyDataCVM!BR34*OFFSET(AnnualDataCP!BR$14,PYPQly!$B30,0)/OFFSET(AnnualDataCVM!BR$14,PYPQly!$B30,0))</f>
        <v>2506.909090909091</v>
      </c>
      <c r="BS34" s="18">
        <f ca="1">IF(ISERROR(QuarterlyDataCVM!BS34*OFFSET(AnnualDataCP!BS$14,PYPQly!$B30,0)/OFFSET(AnnualDataCVM!BS$14,PYPQly!$B30,0)),"",QuarterlyDataCVM!BS34*OFFSET(AnnualDataCP!BS$14,PYPQly!$B30,0)/OFFSET(AnnualDataCVM!BS$14,PYPQly!$B30,0))</f>
        <v>1391.6172601298017</v>
      </c>
      <c r="BT34" s="18">
        <f ca="1">IF(ISERROR(QuarterlyDataCVM!BT34*OFFSET(AnnualDataCP!BT$14,PYPQly!$B30,0)/OFFSET(AnnualDataCVM!BT$14,PYPQly!$B30,0)),"",QuarterlyDataCVM!BT34*OFFSET(AnnualDataCP!BT$14,PYPQly!$B30,0)/OFFSET(AnnualDataCVM!BT$14,PYPQly!$B30,0))</f>
        <v>1115.38298691301</v>
      </c>
      <c r="BU34" s="18">
        <f ca="1">IF(ISERROR(QuarterlyDataCVM!BU34*OFFSET(AnnualDataCP!BU$14,PYPQly!$B30,0)/OFFSET(AnnualDataCVM!BU$14,PYPQly!$B30,0)),"",QuarterlyDataCVM!BU34*OFFSET(AnnualDataCP!BU$14,PYPQly!$B30,0)/OFFSET(AnnualDataCVM!BU$14,PYPQly!$B30,0))</f>
        <v>290.6474464579901</v>
      </c>
      <c r="BV34" s="18">
        <f ca="1">IF(ISERROR(QuarterlyDataCVM!BV34*OFFSET(AnnualDataCP!BV$14,PYPQly!$B30,0)/OFFSET(AnnualDataCVM!BV$14,PYPQly!$B30,0)),"",QuarterlyDataCVM!BV34*OFFSET(AnnualDataCP!BV$14,PYPQly!$B30,0)/OFFSET(AnnualDataCVM!BV$14,PYPQly!$B30,0))</f>
        <v>665.33811090225561</v>
      </c>
      <c r="BW34" s="18">
        <f ca="1">IF(ISERROR(QuarterlyDataCVM!BW34*OFFSET(AnnualDataCP!BW$14,PYPQly!$B30,0)/OFFSET(AnnualDataCVM!BW$14,PYPQly!$B30,0)),"",QuarterlyDataCVM!BW34*OFFSET(AnnualDataCP!BW$14,PYPQly!$B30,0)/OFFSET(AnnualDataCVM!BW$14,PYPQly!$B30,0))</f>
        <v>157.94999999999996</v>
      </c>
      <c r="BX34" s="18">
        <f ca="1">IF(ISERROR(QuarterlyDataCVM!BX34*OFFSET(AnnualDataCP!BX$14,PYPQly!$B30,0)/OFFSET(AnnualDataCVM!BX$14,PYPQly!$B30,0)),"",QuarterlyDataCVM!BX34*OFFSET(AnnualDataCP!BX$14,PYPQly!$B30,0)/OFFSET(AnnualDataCVM!BX$14,PYPQly!$B30,0))</f>
        <v>2173.5084931860752</v>
      </c>
      <c r="BY34" s="18">
        <f ca="1">IF(ISERROR(QuarterlyDataCVM!BY34*OFFSET(AnnualDataCP!BY$14,PYPQly!$B30,0)/OFFSET(AnnualDataCVM!BY$14,PYPQly!$B30,0)),"",QuarterlyDataCVM!BY34*OFFSET(AnnualDataCP!BY$14,PYPQly!$B30,0)/OFFSET(AnnualDataCVM!BY$14,PYPQly!$B30,0))</f>
        <v>1206.7646185472818</v>
      </c>
      <c r="BZ34" s="18">
        <f ca="1">IF(ISERROR(QuarterlyDataCVM!BZ34*OFFSET(AnnualDataCP!BZ$14,PYPQly!$B30,0)/OFFSET(AnnualDataCVM!BZ$14,PYPQly!$B30,0)),"",QuarterlyDataCVM!BZ34*OFFSET(AnnualDataCP!BZ$14,PYPQly!$B30,0)/OFFSET(AnnualDataCVM!BZ$14,PYPQly!$B30,0))</f>
        <v>627.86619540520076</v>
      </c>
      <c r="CA34" s="18">
        <f ca="1">IF(ISERROR(QuarterlyDataCVM!CA34*OFFSET(AnnualDataCP!CA$14,PYPQly!$B30,0)/OFFSET(AnnualDataCVM!CA$14,PYPQly!$B30,0)),"",QuarterlyDataCVM!CA34*OFFSET(AnnualDataCP!CA$14,PYPQly!$B30,0)/OFFSET(AnnualDataCVM!CA$14,PYPQly!$B30,0))</f>
        <v>578.74596122778678</v>
      </c>
      <c r="CB34" s="18">
        <f ca="1">IF(ISERROR(QuarterlyDataCVM!CB34*OFFSET(AnnualDataCP!CB$14,PYPQly!$B30,0)/OFFSET(AnnualDataCVM!CB$14,PYPQly!$B30,0)),"",QuarterlyDataCVM!CB34*OFFSET(AnnualDataCP!CB$14,PYPQly!$B30,0)/OFFSET(AnnualDataCVM!CB$14,PYPQly!$B30,0))</f>
        <v>966.24247296112253</v>
      </c>
      <c r="CC34" s="18">
        <f ca="1">IF(ISERROR(QuarterlyDataCVM!CC34*OFFSET(AnnualDataCP!CC$14,PYPQly!$B30,0)/OFFSET(AnnualDataCVM!CC$14,PYPQly!$B30,0)),"",QuarterlyDataCVM!CC34*OFFSET(AnnualDataCP!CC$14,PYPQly!$B30,0)/OFFSET(AnnualDataCVM!CC$14,PYPQly!$B30,0))</f>
        <v>79.131386861313871</v>
      </c>
      <c r="CD34" s="18">
        <f ca="1">IF(ISERROR(QuarterlyDataCVM!CD34*OFFSET(AnnualDataCP!CD$14,PYPQly!$B30,0)/OFFSET(AnnualDataCVM!CD$14,PYPQly!$B30,0)),"",QuarterlyDataCVM!CD34*OFFSET(AnnualDataCP!CD$14,PYPQly!$B30,0)/OFFSET(AnnualDataCVM!CD$14,PYPQly!$B30,0))</f>
        <v>310.75816023738872</v>
      </c>
      <c r="CE34" s="18">
        <f ca="1">IF(ISERROR(QuarterlyDataCVM!CE34*OFFSET(AnnualDataCP!CE$14,PYPQly!$B30,0)/OFFSET(AnnualDataCVM!CE$14,PYPQly!$B30,0)),"",QuarterlyDataCVM!CE34*OFFSET(AnnualDataCP!CE$14,PYPQly!$B30,0)/OFFSET(AnnualDataCVM!CE$14,PYPQly!$B30,0))</f>
        <v>576.93090909090904</v>
      </c>
      <c r="CF34" s="18">
        <f ca="1">IF(ISERROR(QuarterlyDataCVM!CF34*OFFSET(AnnualDataCP!CF$14,PYPQly!$B30,0)/OFFSET(AnnualDataCVM!CF$14,PYPQly!$B30,0)),"",QuarterlyDataCVM!CF34*OFFSET(AnnualDataCP!CF$14,PYPQly!$B30,0)/OFFSET(AnnualDataCVM!CF$14,PYPQly!$B30,0))</f>
        <v>3372.5483017620104</v>
      </c>
      <c r="CG34" s="18">
        <f ca="1">IF(ISERROR(QuarterlyDataCVM!CG34*OFFSET(AnnualDataCP!CG$14,PYPQly!$B30,0)/OFFSET(AnnualDataCVM!CG$14,PYPQly!$B30,0)),"",QuarterlyDataCVM!CG34*OFFSET(AnnualDataCP!CG$14,PYPQly!$B30,0)/OFFSET(AnnualDataCVM!CG$14,PYPQly!$B30,0))</f>
        <v>3372.5483017620104</v>
      </c>
      <c r="CH34" s="18">
        <f ca="1">IF(ISERROR(QuarterlyDataCVM!CH34*OFFSET(AnnualDataCP!CH$14,PYPQly!$B30,0)/OFFSET(AnnualDataCVM!CH$14,PYPQly!$B30,0)),"",QuarterlyDataCVM!CH34*OFFSET(AnnualDataCP!CH$14,PYPQly!$B30,0)/OFFSET(AnnualDataCVM!CH$14,PYPQly!$B30,0))</f>
        <v>2421.0865384615386</v>
      </c>
      <c r="CI34" s="18">
        <f ca="1">IF(ISERROR(QuarterlyDataCVM!CI34*OFFSET(AnnualDataCP!CI$14,PYPQly!$B30,0)/OFFSET(AnnualDataCVM!CI$14,PYPQly!$B30,0)),"",QuarterlyDataCVM!CI34*OFFSET(AnnualDataCP!CI$14,PYPQly!$B30,0)/OFFSET(AnnualDataCVM!CI$14,PYPQly!$B30,0))</f>
        <v>950.31426920854994</v>
      </c>
      <c r="CJ34" s="18">
        <f ca="1">IF(ISERROR(QuarterlyDataCVM!CJ34*OFFSET(AnnualDataCP!CJ$14,PYPQly!$B30,0)/OFFSET(AnnualDataCVM!CJ$14,PYPQly!$B30,0)),"",QuarterlyDataCVM!CJ34*OFFSET(AnnualDataCP!CJ$14,PYPQly!$B30,0)/OFFSET(AnnualDataCVM!CJ$14,PYPQly!$B30,0))</f>
        <v>2548.5398773006136</v>
      </c>
      <c r="CK34" s="18">
        <f ca="1">IF(ISERROR(QuarterlyDataCVM!CK34*OFFSET(AnnualDataCP!CK$14,PYPQly!$B30,0)/OFFSET(AnnualDataCVM!CK$14,PYPQly!$B30,0)),"",QuarterlyDataCVM!CK34*OFFSET(AnnualDataCP!CK$14,PYPQly!$B30,0)/OFFSET(AnnualDataCVM!CK$14,PYPQly!$B30,0))</f>
        <v>1024.0407668041737</v>
      </c>
      <c r="CL34" s="18">
        <f ca="1">IF(ISERROR(QuarterlyDataCVM!CL34*OFFSET(AnnualDataCP!CL$14,PYPQly!$B30,0)/OFFSET(AnnualDataCVM!CL$14,PYPQly!$B30,0)),"",QuarterlyDataCVM!CL34*OFFSET(AnnualDataCP!CL$14,PYPQly!$B30,0)/OFFSET(AnnualDataCVM!CL$14,PYPQly!$B30,0))</f>
        <v>1524.1941448382127</v>
      </c>
      <c r="CM34" s="18">
        <f ca="1">IF(ISERROR(QuarterlyDataCVM!CM34*OFFSET(AnnualDataCP!CM$14,PYPQly!$B30,0)/OFFSET(AnnualDataCVM!CM$14,PYPQly!$B30,0)),"",QuarterlyDataCVM!CM34*OFFSET(AnnualDataCP!CM$14,PYPQly!$B30,0)/OFFSET(AnnualDataCVM!CM$14,PYPQly!$B30,0))</f>
        <v>688.40043525571275</v>
      </c>
      <c r="CN34" s="18">
        <f ca="1">IF(ISERROR(QuarterlyDataCVM!CN34*OFFSET(AnnualDataCP!CN$14,PYPQly!$B30,0)/OFFSET(AnnualDataCVM!CN$14,PYPQly!$B30,0)),"",QuarterlyDataCVM!CN34*OFFSET(AnnualDataCP!CN$14,PYPQly!$B30,0)/OFFSET(AnnualDataCVM!CN$14,PYPQly!$B30,0))</f>
        <v>818.63044012785838</v>
      </c>
      <c r="CO34" s="18">
        <f ca="1">IF(ISERROR(QuarterlyDataCVM!CO34*OFFSET(AnnualDataCP!CO$14,PYPQly!$B30,0)/OFFSET(AnnualDataCVM!CO$14,PYPQly!$B30,0)),"",QuarterlyDataCVM!CO34*OFFSET(AnnualDataCP!CO$14,PYPQly!$B30,0)/OFFSET(AnnualDataCVM!CO$14,PYPQly!$B30,0))</f>
        <v>17.139303482587064</v>
      </c>
      <c r="CP34" s="18">
        <f ca="1">IF(ISERROR(QuarterlyDataCVM!CP34*OFFSET(AnnualDataCP!CP$14,PYPQly!$B30,0)/OFFSET(AnnualDataCVM!CP$14,PYPQly!$B30,0)),"",QuarterlyDataCVM!CP34*OFFSET(AnnualDataCP!CP$14,PYPQly!$B30,0)/OFFSET(AnnualDataCVM!CP$14,PYPQly!$B30,0))</f>
        <v>9694.2463787375418</v>
      </c>
      <c r="CQ34" s="18">
        <f ca="1">IF(ISERROR(QuarterlyDataCVM!CQ34*OFFSET(AnnualDataCP!CQ$14,PYPQly!$B30,0)/OFFSET(AnnualDataCVM!CQ$14,PYPQly!$B30,0)),"",QuarterlyDataCVM!CQ34*OFFSET(AnnualDataCP!CQ$14,PYPQly!$B30,0)/OFFSET(AnnualDataCVM!CQ$14,PYPQly!$B30,0))</f>
        <v>3710.1668096463636</v>
      </c>
      <c r="CR34" s="18">
        <f ca="1">IF(ISERROR(QuarterlyDataCVM!CR34*OFFSET(AnnualDataCP!CR$14,PYPQly!$B30,0)/OFFSET(AnnualDataCVM!CR$14,PYPQly!$B30,0)),"",QuarterlyDataCVM!CR34*OFFSET(AnnualDataCP!CR$14,PYPQly!$B30,0)/OFFSET(AnnualDataCVM!CR$14,PYPQly!$B30,0))</f>
        <v>1424.4493790419504</v>
      </c>
      <c r="CS34" s="18">
        <f ca="1">IF(ISERROR(QuarterlyDataCVM!CS34*OFFSET(AnnualDataCP!CS$14,PYPQly!$B30,0)/OFFSET(AnnualDataCVM!CS$14,PYPQly!$B30,0)),"",QuarterlyDataCVM!CS34*OFFSET(AnnualDataCP!CS$14,PYPQly!$B30,0)/OFFSET(AnnualDataCVM!CS$14,PYPQly!$B30,0))</f>
        <v>4559.5451931672669</v>
      </c>
      <c r="CT34" s="18">
        <f ca="1">IF(ISERROR(QuarterlyDataCVM!CT34*OFFSET(AnnualDataCP!CT$14,PYPQly!$B30,0)/OFFSET(AnnualDataCVM!CT$14,PYPQly!$B30,0)),"",QuarterlyDataCVM!CT34*OFFSET(AnnualDataCP!CT$14,PYPQly!$B30,0)/OFFSET(AnnualDataCVM!CT$14,PYPQly!$B30,0))</f>
        <v>132319.72806768771</v>
      </c>
      <c r="CU34" s="18">
        <f ca="1">IF(ISERROR(QuarterlyDataCVM!CU34*OFFSET(AnnualDataCP!CU$14,PYPQly!$B30,0)/OFFSET(AnnualDataCVM!CU$14,PYPQly!$B30,0)),"",QuarterlyDataCVM!CU34*OFFSET(AnnualDataCP!CU$14,PYPQly!$B30,0)/OFFSET(AnnualDataCVM!CU$14,PYPQly!$B30,0))</f>
        <v>33313.299809814373</v>
      </c>
      <c r="CV34" s="18">
        <f ca="1">IF(ISERROR(QuarterlyDataCVM!CV34*OFFSET(AnnualDataCP!CV$14,PYPQly!$B30,0)/OFFSET(AnnualDataCVM!CV$14,PYPQly!$B30,0)),"",QuarterlyDataCVM!CV34*OFFSET(AnnualDataCP!CV$14,PYPQly!$B30,0)/OFFSET(AnnualDataCVM!CV$14,PYPQly!$B30,0))</f>
        <v>21748.663652253836</v>
      </c>
      <c r="CW34" s="18">
        <f ca="1">IF(ISERROR(QuarterlyDataCVM!CW34*OFFSET(AnnualDataCP!CW$14,PYPQly!$B30,0)/OFFSET(AnnualDataCVM!CW$14,PYPQly!$B30,0)),"",QuarterlyDataCVM!CW34*OFFSET(AnnualDataCP!CW$14,PYPQly!$B30,0)/OFFSET(AnnualDataCVM!CW$14,PYPQly!$B30,0))</f>
        <v>3042.615159706515</v>
      </c>
      <c r="CX34" s="18">
        <f ca="1">IF(ISERROR(QuarterlyDataCVM!CX34*OFFSET(AnnualDataCP!CX$14,PYPQly!$B30,0)/OFFSET(AnnualDataCVM!CX$14,PYPQly!$B30,0)),"",QuarterlyDataCVM!CX34*OFFSET(AnnualDataCP!CX$14,PYPQly!$B30,0)/OFFSET(AnnualDataCVM!CX$14,PYPQly!$B30,0))</f>
        <v>7802.6930261519301</v>
      </c>
      <c r="CY34" s="18">
        <f ca="1">IF(ISERROR(QuarterlyDataCVM!CY34*OFFSET(AnnualDataCP!CY$14,PYPQly!$B30,0)/OFFSET(AnnualDataCVM!CY$14,PYPQly!$B30,0)),"",QuarterlyDataCVM!CY34*OFFSET(AnnualDataCP!CY$14,PYPQly!$B30,0)/OFFSET(AnnualDataCVM!CY$14,PYPQly!$B30,0))</f>
        <v>10903.213078771594</v>
      </c>
      <c r="CZ34" s="18">
        <f ca="1">IF(ISERROR(QuarterlyDataCVM!CZ34*OFFSET(AnnualDataCP!CZ$14,PYPQly!$B30,0)/OFFSET(AnnualDataCVM!CZ$14,PYPQly!$B30,0)),"",QuarterlyDataCVM!CZ34*OFFSET(AnnualDataCP!CZ$14,PYPQly!$B30,0)/OFFSET(AnnualDataCVM!CZ$14,PYPQly!$B30,0))</f>
        <v>7698.3899697749912</v>
      </c>
      <c r="DA34" s="18">
        <f ca="1">IF(ISERROR(QuarterlyDataCVM!DA34*OFFSET(AnnualDataCP!DA$14,PYPQly!$B30,0)/OFFSET(AnnualDataCVM!DA$14,PYPQly!$B30,0)),"",QuarterlyDataCVM!DA34*OFFSET(AnnualDataCP!DA$14,PYPQly!$B30,0)/OFFSET(AnnualDataCVM!DA$14,PYPQly!$B30,0))</f>
        <v>3705.3481331987891</v>
      </c>
      <c r="DB34" s="18">
        <f ca="1">IF(ISERROR(QuarterlyDataCVM!DB34*OFFSET(AnnualDataCP!DB$14,PYPQly!$B30,0)/OFFSET(AnnualDataCVM!DB$14,PYPQly!$B30,0)),"",QuarterlyDataCVM!DB34*OFFSET(AnnualDataCP!DB$14,PYPQly!$B30,0)/OFFSET(AnnualDataCVM!DB$14,PYPQly!$B30,0))</f>
        <v>605.92848533547613</v>
      </c>
      <c r="DC34" s="18">
        <f ca="1">IF(ISERROR(QuarterlyDataCVM!DC34*OFFSET(AnnualDataCP!DC$14,PYPQly!$B30,0)/OFFSET(AnnualDataCVM!DC$14,PYPQly!$B30,0)),"",QuarterlyDataCVM!DC34*OFFSET(AnnualDataCP!DC$14,PYPQly!$B30,0)/OFFSET(AnnualDataCVM!DC$14,PYPQly!$B30,0))</f>
        <v>3099.5077651055567</v>
      </c>
      <c r="DD34" s="18">
        <f ca="1">IF(ISERROR(QuarterlyDataCVM!DD34*OFFSET(AnnualDataCP!DD$14,PYPQly!$B30,0)/OFFSET(AnnualDataCVM!DD$14,PYPQly!$B30,0)),"",QuarterlyDataCVM!DD34*OFFSET(AnnualDataCP!DD$14,PYPQly!$B30,0)/OFFSET(AnnualDataCVM!DD$14,PYPQly!$B30,0))</f>
        <v>406.5360893260667</v>
      </c>
      <c r="DE34" s="18">
        <f ca="1">IF(ISERROR(QuarterlyDataCVM!DE34*OFFSET(AnnualDataCP!DE$14,PYPQly!$B30,0)/OFFSET(AnnualDataCVM!DE$14,PYPQly!$B30,0)),"",QuarterlyDataCVM!DE34*OFFSET(AnnualDataCP!DE$14,PYPQly!$B30,0)/OFFSET(AnnualDataCVM!DE$14,PYPQly!$B30,0))</f>
        <v>591.8125</v>
      </c>
      <c r="DF34" s="18">
        <f ca="1">IF(ISERROR(QuarterlyDataCVM!DF34*OFFSET(AnnualDataCP!DF$14,PYPQly!$B30,0)/OFFSET(AnnualDataCVM!DF$14,PYPQly!$B30,0)),"",QuarterlyDataCVM!DF34*OFFSET(AnnualDataCP!DF$14,PYPQly!$B30,0)/OFFSET(AnnualDataCVM!DF$14,PYPQly!$B30,0))</f>
        <v>1501.1975257042548</v>
      </c>
      <c r="DG34" s="18">
        <f ca="1">IF(ISERROR(QuarterlyDataCVM!DG34*OFFSET(AnnualDataCP!DG$14,PYPQly!$B30,0)/OFFSET(AnnualDataCVM!DG$14,PYPQly!$B30,0)),"",QuarterlyDataCVM!DG34*OFFSET(AnnualDataCP!DG$14,PYPQly!$B30,0)/OFFSET(AnnualDataCVM!DG$14,PYPQly!$B30,0))</f>
        <v>1493.3583648750946</v>
      </c>
      <c r="DH34" s="18">
        <f ca="1">IF(ISERROR(QuarterlyDataCVM!DH34*OFFSET(AnnualDataCP!DH$14,PYPQly!$B30,0)/OFFSET(AnnualDataCVM!DH$14,PYPQly!$B30,0)),"",QuarterlyDataCVM!DH34*OFFSET(AnnualDataCP!DH$14,PYPQly!$B30,0)/OFFSET(AnnualDataCVM!DH$14,PYPQly!$B30,0))</f>
        <v>3865.7004211279623</v>
      </c>
      <c r="DI34" s="18">
        <f ca="1">IF(ISERROR(QuarterlyDataCVM!DI34*OFFSET(AnnualDataCP!DI$14,PYPQly!$B30,0)/OFFSET(AnnualDataCVM!DI$14,PYPQly!$B30,0)),"",QuarterlyDataCVM!DI34*OFFSET(AnnualDataCP!DI$14,PYPQly!$B30,0)/OFFSET(AnnualDataCVM!DI$14,PYPQly!$B30,0))</f>
        <v>884.78378671290773</v>
      </c>
      <c r="DJ34" s="18">
        <f ca="1">IF(ISERROR(QuarterlyDataCVM!DJ34*OFFSET(AnnualDataCP!DJ$14,PYPQly!$B30,0)/OFFSET(AnnualDataCVM!DJ$14,PYPQly!$B30,0)),"",QuarterlyDataCVM!DJ34*OFFSET(AnnualDataCP!DJ$14,PYPQly!$B30,0)/OFFSET(AnnualDataCVM!DJ$14,PYPQly!$B30,0))</f>
        <v>2980.9782784178469</v>
      </c>
      <c r="DK34" s="18">
        <f ca="1">IF(ISERROR(QuarterlyDataCVM!DK34*OFFSET(AnnualDataCP!DK$14,PYPQly!$B30,0)/OFFSET(AnnualDataCVM!DK$14,PYPQly!$B30,0)),"",QuarterlyDataCVM!DK34*OFFSET(AnnualDataCP!DK$14,PYPQly!$B30,0)/OFFSET(AnnualDataCVM!DK$14,PYPQly!$B30,0))</f>
        <v>9513.5041244954082</v>
      </c>
      <c r="DL34" s="18">
        <f ca="1">IF(ISERROR(QuarterlyDataCVM!DL34*OFFSET(AnnualDataCP!DL$14,PYPQly!$B30,0)/OFFSET(AnnualDataCVM!DL$14,PYPQly!$B30,0)),"",QuarterlyDataCVM!DL34*OFFSET(AnnualDataCP!DL$14,PYPQly!$B30,0)/OFFSET(AnnualDataCVM!DL$14,PYPQly!$B30,0))</f>
        <v>3170.5690735896551</v>
      </c>
      <c r="DM34" s="18">
        <f ca="1">IF(ISERROR(QuarterlyDataCVM!DM34*OFFSET(AnnualDataCP!DM$14,PYPQly!$B30,0)/OFFSET(AnnualDataCVM!DM$14,PYPQly!$B30,0)),"",QuarterlyDataCVM!DM34*OFFSET(AnnualDataCP!DM$14,PYPQly!$B30,0)/OFFSET(AnnualDataCVM!DM$14,PYPQly!$B30,0))</f>
        <v>1748.9674952198852</v>
      </c>
      <c r="DN34" s="18">
        <f ca="1">IF(ISERROR(QuarterlyDataCVM!DN34*OFFSET(AnnualDataCP!DN$14,PYPQly!$B30,0)/OFFSET(AnnualDataCVM!DN$14,PYPQly!$B30,0)),"",QuarterlyDataCVM!DN34*OFFSET(AnnualDataCP!DN$14,PYPQly!$B30,0)/OFFSET(AnnualDataCVM!DN$14,PYPQly!$B30,0))</f>
        <v>1421.9665220086795</v>
      </c>
      <c r="DO34" s="18">
        <f ca="1">IF(ISERROR(QuarterlyDataCVM!DO34*OFFSET(AnnualDataCP!DO$14,PYPQly!$B30,0)/OFFSET(AnnualDataCVM!DO$14,PYPQly!$B30,0)),"",QuarterlyDataCVM!DO34*OFFSET(AnnualDataCP!DO$14,PYPQly!$B30,0)/OFFSET(AnnualDataCVM!DO$14,PYPQly!$B30,0))</f>
        <v>916.23049105443476</v>
      </c>
      <c r="DP34" s="18">
        <f ca="1">IF(ISERROR(QuarterlyDataCVM!DP34*OFFSET(AnnualDataCP!DP$14,PYPQly!$B30,0)/OFFSET(AnnualDataCVM!DP$14,PYPQly!$B30,0)),"",QuarterlyDataCVM!DP34*OFFSET(AnnualDataCP!DP$14,PYPQly!$B30,0)/OFFSET(AnnualDataCVM!DP$14,PYPQly!$B30,0))</f>
        <v>505.53103448275863</v>
      </c>
      <c r="DQ34" s="18">
        <f ca="1">IF(ISERROR(QuarterlyDataCVM!DQ34*OFFSET(AnnualDataCP!DQ$14,PYPQly!$B30,0)/OFFSET(AnnualDataCVM!DQ$14,PYPQly!$B30,0)),"",QuarterlyDataCVM!DQ34*OFFSET(AnnualDataCP!DQ$14,PYPQly!$B30,0)/OFFSET(AnnualDataCVM!DQ$14,PYPQly!$B30,0))</f>
        <v>4084.728449462958</v>
      </c>
      <c r="DR34" s="18">
        <f ca="1">IF(ISERROR(QuarterlyDataCVM!DR34*OFFSET(AnnualDataCP!DR$14,PYPQly!$B30,0)/OFFSET(AnnualDataCVM!DR$14,PYPQly!$B30,0)),"",QuarterlyDataCVM!DR34*OFFSET(AnnualDataCP!DR$14,PYPQly!$B30,0)/OFFSET(AnnualDataCVM!DR$14,PYPQly!$B30,0))</f>
        <v>4084.728449462958</v>
      </c>
      <c r="DS34" s="18">
        <f ca="1">IF(ISERROR(QuarterlyDataCVM!DS34*OFFSET(AnnualDataCP!DS$14,PYPQly!$B30,0)/OFFSET(AnnualDataCVM!DS$14,PYPQly!$B30,0)),"",QuarterlyDataCVM!DS34*OFFSET(AnnualDataCP!DS$14,PYPQly!$B30,0)/OFFSET(AnnualDataCVM!DS$14,PYPQly!$B30,0))</f>
        <v>2257.1239229599596</v>
      </c>
      <c r="DT34" s="18">
        <f ca="1">IF(ISERROR(QuarterlyDataCVM!DT34*OFFSET(AnnualDataCP!DT$14,PYPQly!$B30,0)/OFFSET(AnnualDataCVM!DT$14,PYPQly!$B30,0)),"",QuarterlyDataCVM!DT34*OFFSET(AnnualDataCP!DT$14,PYPQly!$B30,0)/OFFSET(AnnualDataCVM!DT$14,PYPQly!$B30,0))</f>
        <v>1674.8803589232302</v>
      </c>
      <c r="DU34" s="18">
        <f ca="1">IF(ISERROR(QuarterlyDataCVM!DU34*OFFSET(AnnualDataCP!DU$14,PYPQly!$B30,0)/OFFSET(AnnualDataCVM!DU$14,PYPQly!$B30,0)),"",QuarterlyDataCVM!DU34*OFFSET(AnnualDataCP!DU$14,PYPQly!$B30,0)/OFFSET(AnnualDataCVM!DU$14,PYPQly!$B30,0))</f>
        <v>582.7561102444098</v>
      </c>
      <c r="DV34" s="18">
        <f ca="1">IF(ISERROR(QuarterlyDataCVM!DV34*OFFSET(AnnualDataCP!DV$14,PYPQly!$B30,0)/OFFSET(AnnualDataCVM!DV$14,PYPQly!$B30,0)),"",QuarterlyDataCVM!DV34*OFFSET(AnnualDataCP!DV$14,PYPQly!$B30,0)/OFFSET(AnnualDataCVM!DV$14,PYPQly!$B30,0))</f>
        <v>11017.663325519359</v>
      </c>
      <c r="DW34" s="18">
        <f ca="1">IF(ISERROR(QuarterlyDataCVM!DW34*OFFSET(AnnualDataCP!DW$14,PYPQly!$B30,0)/OFFSET(AnnualDataCVM!DW$14,PYPQly!$B30,0)),"",QuarterlyDataCVM!DW34*OFFSET(AnnualDataCP!DW$14,PYPQly!$B30,0)/OFFSET(AnnualDataCVM!DW$14,PYPQly!$B30,0))</f>
        <v>6537.8109495295121</v>
      </c>
      <c r="DX34" s="18">
        <f ca="1">IF(ISERROR(QuarterlyDataCVM!DX34*OFFSET(AnnualDataCP!DX$14,PYPQly!$B30,0)/OFFSET(AnnualDataCVM!DX$14,PYPQly!$B30,0)),"",QuarterlyDataCVM!DX34*OFFSET(AnnualDataCP!DX$14,PYPQly!$B30,0)/OFFSET(AnnualDataCVM!DX$14,PYPQly!$B30,0))</f>
        <v>2853.6091671395247</v>
      </c>
      <c r="DY34" s="18">
        <f ca="1">IF(ISERROR(QuarterlyDataCVM!DY34*OFFSET(AnnualDataCP!DY$14,PYPQly!$B30,0)/OFFSET(AnnualDataCVM!DY$14,PYPQly!$B30,0)),"",QuarterlyDataCVM!DY34*OFFSET(AnnualDataCP!DY$14,PYPQly!$B30,0)/OFFSET(AnnualDataCVM!DY$14,PYPQly!$B30,0))</f>
        <v>2853.2705318578769</v>
      </c>
      <c r="DZ34" s="18" t="str">
        <f ca="1">IF(ISERROR(QuarterlyDataCVM!DZ34*OFFSET(AnnualDataCP!DZ$14,PYPQly!$B30,0)/OFFSET(AnnualDataCVM!DZ$14,PYPQly!$B30,0)),"",QuarterlyDataCVM!DZ34*OFFSET(AnnualDataCP!DZ$14,PYPQly!$B30,0)/OFFSET(AnnualDataCVM!DZ$14,PYPQly!$B30,0))</f>
        <v/>
      </c>
      <c r="EA34" s="18">
        <f ca="1">IF(ISERROR(QuarterlyDataCVM!EA34*OFFSET(AnnualDataCP!EA$14,PYPQly!$B30,0)/OFFSET(AnnualDataCVM!EA$14,PYPQly!$B30,0)),"",QuarterlyDataCVM!EA34*OFFSET(AnnualDataCP!EA$14,PYPQly!$B30,0)/OFFSET(AnnualDataCVM!EA$14,PYPQly!$B30,0))</f>
        <v>1626.532289192399</v>
      </c>
      <c r="EB34" s="18">
        <f ca="1">IF(ISERROR(QuarterlyDataCVM!EB34*OFFSET(AnnualDataCP!EB$14,PYPQly!$B30,0)/OFFSET(AnnualDataCVM!EB$14,PYPQly!$B30,0)),"",QuarterlyDataCVM!EB34*OFFSET(AnnualDataCP!EB$14,PYPQly!$B30,0)/OFFSET(AnnualDataCVM!EB$14,PYPQly!$B30,0))</f>
        <v>26948.766091471614</v>
      </c>
      <c r="EC34" s="18">
        <f ca="1">IF(ISERROR(QuarterlyDataCVM!EC34*OFFSET(AnnualDataCP!EC$14,PYPQly!$B30,0)/OFFSET(AnnualDataCVM!EC$14,PYPQly!$B30,0)),"",QuarterlyDataCVM!EC34*OFFSET(AnnualDataCP!EC$14,PYPQly!$B30,0)/OFFSET(AnnualDataCVM!EC$14,PYPQly!$B30,0))</f>
        <v>26948.766091471614</v>
      </c>
      <c r="ED34" s="18">
        <f ca="1">IF(ISERROR(QuarterlyDataCVM!ED34*OFFSET(AnnualDataCP!ED$14,PYPQly!$B30,0)/OFFSET(AnnualDataCVM!ED$14,PYPQly!$B30,0)),"",QuarterlyDataCVM!ED34*OFFSET(AnnualDataCP!ED$14,PYPQly!$B30,0)/OFFSET(AnnualDataCVM!ED$14,PYPQly!$B30,0))</f>
        <v>4691.2795115332428</v>
      </c>
      <c r="EE34" s="18">
        <f ca="1">IF(ISERROR(QuarterlyDataCVM!EE34*OFFSET(AnnualDataCP!EE$14,PYPQly!$B30,0)/OFFSET(AnnualDataCVM!EE$14,PYPQly!$B30,0)),"",QuarterlyDataCVM!EE34*OFFSET(AnnualDataCP!EE$14,PYPQly!$B30,0)/OFFSET(AnnualDataCVM!EE$14,PYPQly!$B30,0))</f>
        <v>21926.16507202946</v>
      </c>
      <c r="EF34" s="18">
        <f ca="1">IF(ISERROR(QuarterlyDataCVM!EF34*OFFSET(AnnualDataCP!EF$14,PYPQly!$B30,0)/OFFSET(AnnualDataCVM!EF$14,PYPQly!$B30,0)),"",QuarterlyDataCVM!EF34*OFFSET(AnnualDataCP!EF$14,PYPQly!$B30,0)/OFFSET(AnnualDataCVM!EF$14,PYPQly!$B30,0))</f>
        <v>330.90546623794211</v>
      </c>
      <c r="EG34" s="18">
        <f ca="1">IF(ISERROR(QuarterlyDataCVM!EG34*OFFSET(AnnualDataCP!EG$14,PYPQly!$B30,0)/OFFSET(AnnualDataCVM!EG$14,PYPQly!$B30,0)),"",QuarterlyDataCVM!EG34*OFFSET(AnnualDataCP!EG$14,PYPQly!$B30,0)/OFFSET(AnnualDataCVM!EG$14,PYPQly!$B30,0))</f>
        <v>15582.967558915767</v>
      </c>
      <c r="EH34" s="18">
        <f ca="1">IF(ISERROR(QuarterlyDataCVM!EH34*OFFSET(AnnualDataCP!EH$14,PYPQly!$B30,0)/OFFSET(AnnualDataCVM!EH$14,PYPQly!$B30,0)),"",QuarterlyDataCVM!EH34*OFFSET(AnnualDataCP!EH$14,PYPQly!$B30,0)/OFFSET(AnnualDataCVM!EH$14,PYPQly!$B30,0))</f>
        <v>9287.7089316762194</v>
      </c>
      <c r="EI34" s="18">
        <f ca="1">IF(ISERROR(QuarterlyDataCVM!EI34*OFFSET(AnnualDataCP!EI$14,PYPQly!$B30,0)/OFFSET(AnnualDataCVM!EI$14,PYPQly!$B30,0)),"",QuarterlyDataCVM!EI34*OFFSET(AnnualDataCP!EI$14,PYPQly!$B30,0)/OFFSET(AnnualDataCVM!EI$14,PYPQly!$B30,0))</f>
        <v>5910.6360989300119</v>
      </c>
      <c r="EJ34" s="18">
        <f ca="1">IF(ISERROR(QuarterlyDataCVM!EJ34*OFFSET(AnnualDataCP!EJ$14,PYPQly!$B30,0)/OFFSET(AnnualDataCVM!EJ$14,PYPQly!$B30,0)),"",QuarterlyDataCVM!EJ34*OFFSET(AnnualDataCP!EJ$14,PYPQly!$B30,0)/OFFSET(AnnualDataCVM!EJ$14,PYPQly!$B30,0))</f>
        <v>4180.0190523940837</v>
      </c>
      <c r="EK34" s="18">
        <f ca="1">IF(ISERROR(QuarterlyDataCVM!EK34*OFFSET(AnnualDataCP!EK$14,PYPQly!$B30,0)/OFFSET(AnnualDataCVM!EK$14,PYPQly!$B30,0)),"",QuarterlyDataCVM!EK34*OFFSET(AnnualDataCP!EK$14,PYPQly!$B30,0)/OFFSET(AnnualDataCVM!EK$14,PYPQly!$B30,0))</f>
        <v>3192.7617505861335</v>
      </c>
      <c r="EL34" s="18">
        <f ca="1">IF(ISERROR(QuarterlyDataCVM!EL34*OFFSET(AnnualDataCP!EL$14,PYPQly!$B30,0)/OFFSET(AnnualDataCVM!EL$14,PYPQly!$B30,0)),"",QuarterlyDataCVM!EL34*OFFSET(AnnualDataCP!EL$14,PYPQly!$B30,0)/OFFSET(AnnualDataCVM!EL$14,PYPQly!$B30,0))</f>
        <v>1907.029547198772</v>
      </c>
      <c r="EM34" s="18">
        <f ca="1">IF(ISERROR(QuarterlyDataCVM!EM34*OFFSET(AnnualDataCP!EM$14,PYPQly!$B30,0)/OFFSET(AnnualDataCVM!EM$14,PYPQly!$B30,0)),"",QuarterlyDataCVM!EM34*OFFSET(AnnualDataCP!EM$14,PYPQly!$B30,0)/OFFSET(AnnualDataCVM!EM$14,PYPQly!$B30,0))</f>
        <v>1285.8468181214296</v>
      </c>
      <c r="EN34" s="18">
        <f ca="1">IF(ISERROR(QuarterlyDataCVM!EN34*OFFSET(AnnualDataCP!EN$14,PYPQly!$B30,0)/OFFSET(AnnualDataCVM!EN$14,PYPQly!$B30,0)),"",QuarterlyDataCVM!EN34*OFFSET(AnnualDataCP!EN$14,PYPQly!$B30,0)/OFFSET(AnnualDataCVM!EN$14,PYPQly!$B30,0))</f>
        <v>987.12347391786898</v>
      </c>
      <c r="EO34" s="18">
        <f ca="1">IF(ISERROR(QuarterlyDataCVM!EO34*OFFSET(AnnualDataCP!EO$14,PYPQly!$B30,0)/OFFSET(AnnualDataCVM!EO$14,PYPQly!$B30,0)),"",QuarterlyDataCVM!EO34*OFFSET(AnnualDataCP!EO$14,PYPQly!$B30,0)/OFFSET(AnnualDataCVM!EO$14,PYPQly!$B30,0))</f>
        <v>1730.2971709141923</v>
      </c>
      <c r="EP34" s="18">
        <f ca="1">IF(ISERROR(QuarterlyDataCVM!EP34*OFFSET(AnnualDataCP!EP$14,PYPQly!$B30,0)/OFFSET(AnnualDataCVM!EP$14,PYPQly!$B30,0)),"",QuarterlyDataCVM!EP34*OFFSET(AnnualDataCP!EP$14,PYPQly!$B30,0)/OFFSET(AnnualDataCVM!EP$14,PYPQly!$B30,0))</f>
        <v>1226.25</v>
      </c>
      <c r="EQ34" s="18">
        <f ca="1">IF(ISERROR(QuarterlyDataCVM!EQ34*OFFSET(AnnualDataCP!EQ$14,PYPQly!$B30,0)/OFFSET(AnnualDataCVM!EQ$14,PYPQly!$B30,0)),"",QuarterlyDataCVM!EQ34*OFFSET(AnnualDataCP!EQ$14,PYPQly!$B30,0)/OFFSET(AnnualDataCVM!EQ$14,PYPQly!$B30,0))</f>
        <v>1226.25</v>
      </c>
      <c r="ER34" s="18">
        <f ca="1">IF(ISERROR(QuarterlyDataCVM!ER34*OFFSET(AnnualDataCP!ER$14,PYPQly!$B30,0)/OFFSET(AnnualDataCVM!ER$14,PYPQly!$B30,0)),"",QuarterlyDataCVM!ER34*OFFSET(AnnualDataCP!ER$14,PYPQly!$B30,0)/OFFSET(AnnualDataCVM!ER$14,PYPQly!$B30,0))</f>
        <v>2150.7361769352292</v>
      </c>
      <c r="ES34" s="18">
        <f ca="1">IF(ISERROR(QuarterlyDataCVM!ES34*OFFSET(AnnualDataCP!ES$14,PYPQly!$B30,0)/OFFSET(AnnualDataCVM!ES$14,PYPQly!$B30,0)),"",QuarterlyDataCVM!ES34*OFFSET(AnnualDataCP!ES$14,PYPQly!$B30,0)/OFFSET(AnnualDataCVM!ES$14,PYPQly!$B30,0))</f>
        <v>1343.1279499281757</v>
      </c>
      <c r="ET34" s="18">
        <f ca="1">IF(ISERROR(QuarterlyDataCVM!ET34*OFFSET(AnnualDataCP!ET$14,PYPQly!$B30,0)/OFFSET(AnnualDataCVM!ET$14,PYPQly!$B30,0)),"",QuarterlyDataCVM!ET34*OFFSET(AnnualDataCP!ET$14,PYPQly!$B30,0)/OFFSET(AnnualDataCVM!ET$14,PYPQly!$B30,0))</f>
        <v>807.25092547883469</v>
      </c>
      <c r="EU34" s="18">
        <f ca="1">IF(ISERROR(QuarterlyDataCVM!EU34*OFFSET(AnnualDataCP!EU$14,PYPQly!$B30,0)/OFFSET(AnnualDataCVM!EU$14,PYPQly!$B30,0)),"",QuarterlyDataCVM!EU34*OFFSET(AnnualDataCP!EU$14,PYPQly!$B30,0)/OFFSET(AnnualDataCVM!EU$14,PYPQly!$B30,0))</f>
        <v>554.89181162494697</v>
      </c>
      <c r="EV34" s="18">
        <f ca="1">IF(ISERROR(QuarterlyDataCVM!EV34*OFFSET(AnnualDataCP!EV$14,PYPQly!$B30,0)/OFFSET(AnnualDataCVM!EV$14,PYPQly!$B30,0)),"",QuarterlyDataCVM!EV34*OFFSET(AnnualDataCP!EV$14,PYPQly!$B30,0)/OFFSET(AnnualDataCVM!EV$14,PYPQly!$B30,0))</f>
        <v>252.47459893048128</v>
      </c>
      <c r="EW34" s="18">
        <f ca="1">IF(ISERROR(QuarterlyDataCVM!EW34*OFFSET(AnnualDataCP!EW$14,PYPQly!$B30,0)/OFFSET(AnnualDataCVM!EW$14,PYPQly!$B30,0)),"",QuarterlyDataCVM!EW34*OFFSET(AnnualDataCP!EW$14,PYPQly!$B30,0)/OFFSET(AnnualDataCVM!EW$14,PYPQly!$B30,0))</f>
        <v>6295.4657116328426</v>
      </c>
      <c r="EX34" s="18">
        <f ca="1">IF(ISERROR(QuarterlyDataCVM!EX34*OFFSET(AnnualDataCP!EX$14,PYPQly!$B30,0)/OFFSET(AnnualDataCVM!EX$14,PYPQly!$B30,0)),"",QuarterlyDataCVM!EX34*OFFSET(AnnualDataCP!EX$14,PYPQly!$B30,0)/OFFSET(AnnualDataCVM!EX$14,PYPQly!$B30,0))</f>
        <v>1733.6485639031732</v>
      </c>
      <c r="EY34" s="18">
        <f ca="1">IF(ISERROR(QuarterlyDataCVM!EY34*OFFSET(AnnualDataCP!EY$14,PYPQly!$B30,0)/OFFSET(AnnualDataCVM!EY$14,PYPQly!$B30,0)),"",QuarterlyDataCVM!EY34*OFFSET(AnnualDataCP!EY$14,PYPQly!$B30,0)/OFFSET(AnnualDataCVM!EY$14,PYPQly!$B30,0))</f>
        <v>1227.2917745469031</v>
      </c>
      <c r="EZ34" s="18">
        <f ca="1">IF(ISERROR(QuarterlyDataCVM!EZ34*OFFSET(AnnualDataCP!EZ$14,PYPQly!$B30,0)/OFFSET(AnnualDataCVM!EZ$14,PYPQly!$B30,0)),"",QuarterlyDataCVM!EZ34*OFFSET(AnnualDataCP!EZ$14,PYPQly!$B30,0)/OFFSET(AnnualDataCVM!EZ$14,PYPQly!$B30,0))</f>
        <v>1238.2468394437421</v>
      </c>
      <c r="FA34" s="18">
        <f ca="1">IF(ISERROR(QuarterlyDataCVM!FA34*OFFSET(AnnualDataCP!FA$14,PYPQly!$B30,0)/OFFSET(AnnualDataCVM!FA$14,PYPQly!$B30,0)),"",QuarterlyDataCVM!FA34*OFFSET(AnnualDataCP!FA$14,PYPQly!$B30,0)/OFFSET(AnnualDataCVM!FA$14,PYPQly!$B30,0))</f>
        <v>2096.3608872405675</v>
      </c>
      <c r="FB34" s="18">
        <f ca="1">IF(ISERROR(QuarterlyDataCVM!FB34*OFFSET(AnnualDataCP!FB$14,PYPQly!$B30,0)/OFFSET(AnnualDataCVM!FB$14,PYPQly!$B30,0)),"",QuarterlyDataCVM!FB34*OFFSET(AnnualDataCP!FB$14,PYPQly!$B30,0)/OFFSET(AnnualDataCVM!FB$14,PYPQly!$B30,0))</f>
        <v>215.12613981762917</v>
      </c>
      <c r="FC34" s="18">
        <f ca="1">IF(ISERROR(QuarterlyDataCVM!FC34*OFFSET(AnnualDataCP!FC$14,PYPQly!$B30,0)/OFFSET(AnnualDataCVM!FC$14,PYPQly!$B30,0)),"",QuarterlyDataCVM!FC34*OFFSET(AnnualDataCP!FC$14,PYPQly!$B30,0)/OFFSET(AnnualDataCVM!FC$14,PYPQly!$B30,0))</f>
        <v>689.08796895213459</v>
      </c>
      <c r="FD34" s="18">
        <f ca="1">IF(ISERROR(QuarterlyDataCVM!FD34*OFFSET(AnnualDataCP!FD$14,PYPQly!$B30,0)/OFFSET(AnnualDataCVM!FD$14,PYPQly!$B30,0)),"",QuarterlyDataCVM!FD34*OFFSET(AnnualDataCP!FD$14,PYPQly!$B30,0)/OFFSET(AnnualDataCVM!FD$14,PYPQly!$B30,0))</f>
        <v>1192.3795707948686</v>
      </c>
      <c r="FE34" s="18">
        <f ca="1">IF(ISERROR(QuarterlyDataCVM!FE34*OFFSET(AnnualDataCP!FE$14,PYPQly!$B30,0)/OFFSET(AnnualDataCVM!FE$14,PYPQly!$B30,0)),"",QuarterlyDataCVM!FE34*OFFSET(AnnualDataCP!FE$14,PYPQly!$B30,0)/OFFSET(AnnualDataCVM!FE$14,PYPQly!$B30,0))</f>
        <v>30731.539335144615</v>
      </c>
      <c r="FF34" s="18">
        <f ca="1">IF(ISERROR(QuarterlyDataCVM!FF34*OFFSET(AnnualDataCP!FF$14,PYPQly!$B30,0)/OFFSET(AnnualDataCVM!FF$14,PYPQly!$B30,0)),"",QuarterlyDataCVM!FF34*OFFSET(AnnualDataCP!FF$14,PYPQly!$B30,0)/OFFSET(AnnualDataCVM!FF$14,PYPQly!$B30,0))</f>
        <v>11518.512281910009</v>
      </c>
      <c r="FG34" s="18">
        <f ca="1">IF(ISERROR(QuarterlyDataCVM!FG34*OFFSET(AnnualDataCP!FG$14,PYPQly!$B30,0)/OFFSET(AnnualDataCVM!FG$14,PYPQly!$B30,0)),"",QuarterlyDataCVM!FG34*OFFSET(AnnualDataCP!FG$14,PYPQly!$B30,0)/OFFSET(AnnualDataCVM!FG$14,PYPQly!$B30,0))</f>
        <v>11518.512281910009</v>
      </c>
      <c r="FH34" s="18">
        <f ca="1">IF(ISERROR(QuarterlyDataCVM!FH34*OFFSET(AnnualDataCP!FH$14,PYPQly!$B30,0)/OFFSET(AnnualDataCVM!FH$14,PYPQly!$B30,0)),"",QuarterlyDataCVM!FH34*OFFSET(AnnualDataCP!FH$14,PYPQly!$B30,0)/OFFSET(AnnualDataCVM!FH$14,PYPQly!$B30,0))</f>
        <v>8927.5942408376959</v>
      </c>
      <c r="FI34" s="18">
        <f ca="1">IF(ISERROR(QuarterlyDataCVM!FI34*OFFSET(AnnualDataCP!FI$14,PYPQly!$B30,0)/OFFSET(AnnualDataCVM!FI$14,PYPQly!$B30,0)),"",QuarterlyDataCVM!FI34*OFFSET(AnnualDataCP!FI$14,PYPQly!$B30,0)/OFFSET(AnnualDataCVM!FI$14,PYPQly!$B30,0))</f>
        <v>8927.5942408376959</v>
      </c>
      <c r="FJ34" s="18">
        <f ca="1">IF(ISERROR(QuarterlyDataCVM!FJ34*OFFSET(AnnualDataCP!FJ$14,PYPQly!$B30,0)/OFFSET(AnnualDataCVM!FJ$14,PYPQly!$B30,0)),"",QuarterlyDataCVM!FJ34*OFFSET(AnnualDataCP!FJ$14,PYPQly!$B30,0)/OFFSET(AnnualDataCVM!FJ$14,PYPQly!$B30,0))</f>
        <v>10285.496245515476</v>
      </c>
      <c r="FK34" s="18">
        <f ca="1">IF(ISERROR(QuarterlyDataCVM!FK34*OFFSET(AnnualDataCP!FK$14,PYPQly!$B30,0)/OFFSET(AnnualDataCVM!FK$14,PYPQly!$B30,0)),"",QuarterlyDataCVM!FK34*OFFSET(AnnualDataCP!FK$14,PYPQly!$B30,0)/OFFSET(AnnualDataCVM!FK$14,PYPQly!$B30,0))</f>
        <v>7309.7278562831543</v>
      </c>
      <c r="FL34" s="18">
        <f ca="1">IF(ISERROR(QuarterlyDataCVM!FL34*OFFSET(AnnualDataCP!FL$14,PYPQly!$B30,0)/OFFSET(AnnualDataCVM!FL$14,PYPQly!$B30,0)),"",QuarterlyDataCVM!FL34*OFFSET(AnnualDataCP!FL$14,PYPQly!$B30,0)/OFFSET(AnnualDataCVM!FL$14,PYPQly!$B30,0))</f>
        <v>7309.7278562831543</v>
      </c>
      <c r="FM34" s="18">
        <f ca="1">IF(ISERROR(QuarterlyDataCVM!FM34*OFFSET(AnnualDataCP!FM$14,PYPQly!$B30,0)/OFFSET(AnnualDataCVM!FM$14,PYPQly!$B30,0)),"",QuarterlyDataCVM!FM34*OFFSET(AnnualDataCP!FM$14,PYPQly!$B30,0)/OFFSET(AnnualDataCVM!FM$14,PYPQly!$B30,0))</f>
        <v>2975.3508016102833</v>
      </c>
      <c r="FN34" s="18">
        <f ca="1">IF(ISERROR(QuarterlyDataCVM!FN34*OFFSET(AnnualDataCP!FN$14,PYPQly!$B30,0)/OFFSET(AnnualDataCVM!FN$14,PYPQly!$B30,0)),"",QuarterlyDataCVM!FN34*OFFSET(AnnualDataCP!FN$14,PYPQly!$B30,0)/OFFSET(AnnualDataCVM!FN$14,PYPQly!$B30,0))</f>
        <v>1609.4072345390898</v>
      </c>
      <c r="FO34" s="18">
        <f ca="1">IF(ISERROR(QuarterlyDataCVM!FO34*OFFSET(AnnualDataCP!FO$14,PYPQly!$B30,0)/OFFSET(AnnualDataCVM!FO$14,PYPQly!$B30,0)),"",QuarterlyDataCVM!FO34*OFFSET(AnnualDataCP!FO$14,PYPQly!$B30,0)/OFFSET(AnnualDataCVM!FO$14,PYPQly!$B30,0))</f>
        <v>1365.824698449167</v>
      </c>
      <c r="FP34" s="18">
        <f ca="1">IF(ISERROR(QuarterlyDataCVM!FP34*OFFSET(AnnualDataCP!FP$14,PYPQly!$B30,0)/OFFSET(AnnualDataCVM!FP$14,PYPQly!$B30,0)),"",QuarterlyDataCVM!FP34*OFFSET(AnnualDataCP!FP$14,PYPQly!$B30,0)/OFFSET(AnnualDataCVM!FP$14,PYPQly!$B30,0))</f>
        <v>5212.6022224596645</v>
      </c>
      <c r="FQ34" s="18">
        <f ca="1">IF(ISERROR(QuarterlyDataCVM!FQ34*OFFSET(AnnualDataCP!FQ$14,PYPQly!$B30,0)/OFFSET(AnnualDataCVM!FQ$14,PYPQly!$B30,0)),"",QuarterlyDataCVM!FQ34*OFFSET(AnnualDataCP!FQ$14,PYPQly!$B30,0)/OFFSET(AnnualDataCVM!FQ$14,PYPQly!$B30,0))</f>
        <v>2232.6410533233197</v>
      </c>
      <c r="FR34" s="18">
        <f ca="1">IF(ISERROR(QuarterlyDataCVM!FR34*OFFSET(AnnualDataCP!FR$14,PYPQly!$B30,0)/OFFSET(AnnualDataCVM!FR$14,PYPQly!$B30,0)),"",QuarterlyDataCVM!FR34*OFFSET(AnnualDataCP!FR$14,PYPQly!$B30,0)/OFFSET(AnnualDataCVM!FR$14,PYPQly!$B30,0))</f>
        <v>1552.0782064650678</v>
      </c>
      <c r="FS34" s="18">
        <f ca="1">IF(ISERROR(QuarterlyDataCVM!FS34*OFFSET(AnnualDataCP!FS$14,PYPQly!$B30,0)/OFFSET(AnnualDataCVM!FS$14,PYPQly!$B30,0)),"",QuarterlyDataCVM!FS34*OFFSET(AnnualDataCP!FS$14,PYPQly!$B30,0)/OFFSET(AnnualDataCVM!FS$14,PYPQly!$B30,0))</f>
        <v>896.00753201104692</v>
      </c>
      <c r="FT34" s="18">
        <f ca="1">IF(ISERROR(QuarterlyDataCVM!FT34*OFFSET(AnnualDataCP!FT$14,PYPQly!$B30,0)/OFFSET(AnnualDataCVM!FT$14,PYPQly!$B30,0)),"",QuarterlyDataCVM!FT34*OFFSET(AnnualDataCP!FT$14,PYPQly!$B30,0)/OFFSET(AnnualDataCVM!FT$14,PYPQly!$B30,0))</f>
        <v>210.96757457846951</v>
      </c>
      <c r="FU34" s="18">
        <f ca="1">IF(ISERROR(QuarterlyDataCVM!FU34*OFFSET(AnnualDataCP!FU$14,PYPQly!$B30,0)/OFFSET(AnnualDataCVM!FU$14,PYPQly!$B30,0)),"",QuarterlyDataCVM!FU34*OFFSET(AnnualDataCP!FU$14,PYPQly!$B30,0)/OFFSET(AnnualDataCVM!FU$14,PYPQly!$B30,0))</f>
        <v>445.06255585344059</v>
      </c>
      <c r="FV34" s="18">
        <f ca="1">IF(ISERROR(QuarterlyDataCVM!FV34*OFFSET(AnnualDataCP!FV$14,PYPQly!$B30,0)/OFFSET(AnnualDataCVM!FV$14,PYPQly!$B30,0)),"",QuarterlyDataCVM!FV34*OFFSET(AnnualDataCP!FV$14,PYPQly!$B30,0)/OFFSET(AnnualDataCVM!FV$14,PYPQly!$B30,0))</f>
        <v>680.68116382806159</v>
      </c>
      <c r="FW34" s="18">
        <f ca="1">IF(ISERROR(QuarterlyDataCVM!FW34*OFFSET(AnnualDataCP!FW$14,PYPQly!$B30,0)/OFFSET(AnnualDataCVM!FW$14,PYPQly!$B30,0)),"",QuarterlyDataCVM!FW34*OFFSET(AnnualDataCP!FW$14,PYPQly!$B30,0)/OFFSET(AnnualDataCVM!FW$14,PYPQly!$B30,0))</f>
        <v>2616.8318679346853</v>
      </c>
      <c r="FX34" s="18">
        <f ca="1">IF(ISERROR(QuarterlyDataCVM!FX34*OFFSET(AnnualDataCP!FX$14,PYPQly!$B30,0)/OFFSET(AnnualDataCVM!FX$14,PYPQly!$B30,0)),"",QuarterlyDataCVM!FX34*OFFSET(AnnualDataCP!FX$14,PYPQly!$B30,0)/OFFSET(AnnualDataCVM!FX$14,PYPQly!$B30,0))</f>
        <v>732.13015184381777</v>
      </c>
      <c r="FY34" s="18">
        <f ca="1">IF(ISERROR(QuarterlyDataCVM!FY34*OFFSET(AnnualDataCP!FY$14,PYPQly!$B30,0)/OFFSET(AnnualDataCVM!FY$14,PYPQly!$B30,0)),"",QuarterlyDataCVM!FY34*OFFSET(AnnualDataCP!FY$14,PYPQly!$B30,0)/OFFSET(AnnualDataCVM!FY$14,PYPQly!$B30,0))</f>
        <v>300.88995215311007</v>
      </c>
      <c r="FZ34" s="18">
        <f ca="1">IF(ISERROR(QuarterlyDataCVM!FZ34*OFFSET(AnnualDataCP!FZ$14,PYPQly!$B30,0)/OFFSET(AnnualDataCVM!FZ$14,PYPQly!$B30,0)),"",QuarterlyDataCVM!FZ34*OFFSET(AnnualDataCP!FZ$14,PYPQly!$B30,0)/OFFSET(AnnualDataCVM!FZ$14,PYPQly!$B30,0))</f>
        <v>1584.282889821254</v>
      </c>
      <c r="GA34" s="18">
        <f ca="1">IF(ISERROR(QuarterlyDataCVM!GA34*OFFSET(AnnualDataCP!GA$14,PYPQly!$B30,0)/OFFSET(AnnualDataCVM!GA$14,PYPQly!$B30,0)),"",QuarterlyDataCVM!GA34*OFFSET(AnnualDataCP!GA$14,PYPQly!$B30,0)/OFFSET(AnnualDataCVM!GA$14,PYPQly!$B30,0))</f>
        <v>362.98457888493476</v>
      </c>
      <c r="GB34" s="18">
        <f ca="1">IF(ISERROR(QuarterlyDataCVM!GB34*OFFSET(AnnualDataCP!GB$14,PYPQly!$B30,0)/OFFSET(AnnualDataCVM!GB$14,PYPQly!$B30,0)),"",QuarterlyDataCVM!GB34*OFFSET(AnnualDataCP!GB$14,PYPQly!$B30,0)/OFFSET(AnnualDataCVM!GB$14,PYPQly!$B30,0))</f>
        <v>362.98457888493476</v>
      </c>
    </row>
    <row r="35" spans="2:184" x14ac:dyDescent="0.25">
      <c r="B35" s="18">
        <f t="shared" si="0"/>
        <v>6</v>
      </c>
      <c r="C35" s="1">
        <v>34759</v>
      </c>
      <c r="D35" s="18">
        <f ca="1">IF(ISERROR(QuarterlyDataCVM!D35*OFFSET(AnnualDataCP!D$14,PYPQly!$B31,0)/OFFSET(AnnualDataCVM!D$14,PYPQly!$B31,0)),"",QuarterlyDataCVM!D35*OFFSET(AnnualDataCP!D$14,PYPQly!$B31,0)/OFFSET(AnnualDataCVM!D$14,PYPQly!$B31,0))</f>
        <v>187180.50419367186</v>
      </c>
      <c r="E35" s="18">
        <f ca="1">IF(ISERROR(QuarterlyDataCVM!E35*OFFSET(AnnualDataCP!E$14,PYPQly!$B31,0)/OFFSET(AnnualDataCVM!E$14,PYPQly!$B31,0)),"",QuarterlyDataCVM!E35*OFFSET(AnnualDataCP!E$14,PYPQly!$B31,0)/OFFSET(AnnualDataCVM!E$14,PYPQly!$B31,0))</f>
        <v>2408.8906936747562</v>
      </c>
      <c r="F35" s="18">
        <f ca="1">IF(ISERROR(QuarterlyDataCVM!F35*OFFSET(AnnualDataCP!F$14,PYPQly!$B31,0)/OFFSET(AnnualDataCVM!F$14,PYPQly!$B31,0)),"",QuarterlyDataCVM!F35*OFFSET(AnnualDataCP!F$14,PYPQly!$B31,0)/OFFSET(AnnualDataCVM!F$14,PYPQly!$B31,0))</f>
        <v>2244.1515601783062</v>
      </c>
      <c r="G35" s="18">
        <f ca="1">IF(ISERROR(QuarterlyDataCVM!G35*OFFSET(AnnualDataCP!G$14,PYPQly!$B31,0)/OFFSET(AnnualDataCVM!G$14,PYPQly!$B31,0)),"",QuarterlyDataCVM!G35*OFFSET(AnnualDataCP!G$14,PYPQly!$B31,0)/OFFSET(AnnualDataCVM!G$14,PYPQly!$B31,0))</f>
        <v>82.760626398210292</v>
      </c>
      <c r="H35" s="18">
        <f ca="1">IF(ISERROR(QuarterlyDataCVM!H35*OFFSET(AnnualDataCP!H$14,PYPQly!$B31,0)/OFFSET(AnnualDataCVM!H$14,PYPQly!$B31,0)),"",QuarterlyDataCVM!H35*OFFSET(AnnualDataCP!H$14,PYPQly!$B31,0)/OFFSET(AnnualDataCVM!H$14,PYPQly!$B31,0))</f>
        <v>81.176252319109466</v>
      </c>
      <c r="I35" s="18">
        <f ca="1">IF(ISERROR(QuarterlyDataCVM!I35*OFFSET(AnnualDataCP!I$14,PYPQly!$B31,0)/OFFSET(AnnualDataCVM!I$14,PYPQly!$B31,0)),"",QuarterlyDataCVM!I35*OFFSET(AnnualDataCP!I$14,PYPQly!$B31,0)/OFFSET(AnnualDataCVM!I$14,PYPQly!$B31,0))</f>
        <v>50483.836379781576</v>
      </c>
      <c r="J35" s="18">
        <f ca="1">IF(ISERROR(QuarterlyDataCVM!J35*OFFSET(AnnualDataCP!J$14,PYPQly!$B31,0)/OFFSET(AnnualDataCVM!J$14,PYPQly!$B31,0)),"",QuarterlyDataCVM!J35*OFFSET(AnnualDataCP!J$14,PYPQly!$B31,0)/OFFSET(AnnualDataCVM!J$14,PYPQly!$B31,0))</f>
        <v>40464.80931372926</v>
      </c>
      <c r="K35" s="18">
        <f ca="1">IF(ISERROR(QuarterlyDataCVM!K35*OFFSET(AnnualDataCP!K$14,PYPQly!$B31,0)/OFFSET(AnnualDataCVM!K$14,PYPQly!$B31,0)),"",QuarterlyDataCVM!K35*OFFSET(AnnualDataCP!K$14,PYPQly!$B31,0)/OFFSET(AnnualDataCVM!K$14,PYPQly!$B31,0))</f>
        <v>3519.6351019095109</v>
      </c>
      <c r="L35" s="18">
        <f ca="1">IF(ISERROR(QuarterlyDataCVM!L35*OFFSET(AnnualDataCP!L$14,PYPQly!$B31,0)/OFFSET(AnnualDataCVM!L$14,PYPQly!$B31,0)),"",QuarterlyDataCVM!L35*OFFSET(AnnualDataCP!L$14,PYPQly!$B31,0)/OFFSET(AnnualDataCVM!L$14,PYPQly!$B31,0))</f>
        <v>109.51273677335075</v>
      </c>
      <c r="M35" s="18">
        <f ca="1">IF(ISERROR(QuarterlyDataCVM!M35*OFFSET(AnnualDataCP!M$14,PYPQly!$B31,0)/OFFSET(AnnualDataCVM!M$14,PYPQly!$B31,0)),"",QuarterlyDataCVM!M35*OFFSET(AnnualDataCP!M$14,PYPQly!$B31,0)/OFFSET(AnnualDataCVM!M$14,PYPQly!$B31,0))</f>
        <v>2784.8872579101107</v>
      </c>
      <c r="N35" s="18" t="str">
        <f ca="1">IF(ISERROR(QuarterlyDataCVM!N35*OFFSET(AnnualDataCP!N$14,PYPQly!$B31,0)/OFFSET(AnnualDataCVM!N$14,PYPQly!$B31,0)),"",QuarterlyDataCVM!N35*OFFSET(AnnualDataCP!N$14,PYPQly!$B31,0)/OFFSET(AnnualDataCVM!N$14,PYPQly!$B31,0))</f>
        <v/>
      </c>
      <c r="O35" s="18">
        <f ca="1">IF(ISERROR(QuarterlyDataCVM!O35*OFFSET(AnnualDataCP!O$14,PYPQly!$B31,0)/OFFSET(AnnualDataCVM!O$14,PYPQly!$B31,0)),"",QuarterlyDataCVM!O35*OFFSET(AnnualDataCP!O$14,PYPQly!$B31,0)/OFFSET(AnnualDataCVM!O$14,PYPQly!$B31,0))</f>
        <v>211.61338797814207</v>
      </c>
      <c r="P35" s="18">
        <f ca="1">IF(ISERROR(QuarterlyDataCVM!P35*OFFSET(AnnualDataCP!P$14,PYPQly!$B31,0)/OFFSET(AnnualDataCVM!P$14,PYPQly!$B31,0)),"",QuarterlyDataCVM!P35*OFFSET(AnnualDataCP!P$14,PYPQly!$B31,0)/OFFSET(AnnualDataCVM!P$14,PYPQly!$B31,0))</f>
        <v>414.28913260219349</v>
      </c>
      <c r="Q35" s="18">
        <f ca="1">IF(ISERROR(QuarterlyDataCVM!Q35*OFFSET(AnnualDataCP!Q$14,PYPQly!$B31,0)/OFFSET(AnnualDataCVM!Q$14,PYPQly!$B31,0)),"",QuarterlyDataCVM!Q35*OFFSET(AnnualDataCP!Q$14,PYPQly!$B31,0)/OFFSET(AnnualDataCVM!Q$14,PYPQly!$B31,0))</f>
        <v>31089.691590535909</v>
      </c>
      <c r="R35" s="18">
        <f ca="1">IF(ISERROR(QuarterlyDataCVM!R35*OFFSET(AnnualDataCP!R$14,PYPQly!$B31,0)/OFFSET(AnnualDataCVM!R$14,PYPQly!$B31,0)),"",QuarterlyDataCVM!R35*OFFSET(AnnualDataCP!R$14,PYPQly!$B31,0)/OFFSET(AnnualDataCVM!R$14,PYPQly!$B31,0))</f>
        <v>4942.5430768659207</v>
      </c>
      <c r="S35" s="18">
        <f ca="1">IF(ISERROR(QuarterlyDataCVM!S35*OFFSET(AnnualDataCP!S$14,PYPQly!$B31,0)/OFFSET(AnnualDataCVM!S$14,PYPQly!$B31,0)),"",QuarterlyDataCVM!S35*OFFSET(AnnualDataCP!S$14,PYPQly!$B31,0)/OFFSET(AnnualDataCVM!S$14,PYPQly!$B31,0))</f>
        <v>3958.1068794219477</v>
      </c>
      <c r="T35" s="18">
        <f ca="1">IF(ISERROR(QuarterlyDataCVM!T35*OFFSET(AnnualDataCP!T$14,PYPQly!$B31,0)/OFFSET(AnnualDataCVM!T$14,PYPQly!$B31,0)),"",QuarterlyDataCVM!T35*OFFSET(AnnualDataCP!T$14,PYPQly!$B31,0)/OFFSET(AnnualDataCVM!T$14,PYPQly!$B31,0))</f>
        <v>612.10832313341496</v>
      </c>
      <c r="U35" s="18">
        <f ca="1">IF(ISERROR(QuarterlyDataCVM!U35*OFFSET(AnnualDataCP!U$14,PYPQly!$B31,0)/OFFSET(AnnualDataCVM!U$14,PYPQly!$B31,0)),"",QuarterlyDataCVM!U35*OFFSET(AnnualDataCP!U$14,PYPQly!$B31,0)/OFFSET(AnnualDataCVM!U$14,PYPQly!$B31,0))</f>
        <v>486.65987780040734</v>
      </c>
      <c r="V35" s="18">
        <f ca="1">IF(ISERROR(QuarterlyDataCVM!V35*OFFSET(AnnualDataCP!V$14,PYPQly!$B31,0)/OFFSET(AnnualDataCVM!V$14,PYPQly!$B31,0)),"",QuarterlyDataCVM!V35*OFFSET(AnnualDataCP!V$14,PYPQly!$B31,0)/OFFSET(AnnualDataCVM!V$14,PYPQly!$B31,0))</f>
        <v>42.477272727272727</v>
      </c>
      <c r="W35" s="18">
        <f ca="1">IF(ISERROR(QuarterlyDataCVM!W35*OFFSET(AnnualDataCP!W$14,PYPQly!$B31,0)/OFFSET(AnnualDataCVM!W$14,PYPQly!$B31,0)),"",QuarterlyDataCVM!W35*OFFSET(AnnualDataCP!W$14,PYPQly!$B31,0)/OFFSET(AnnualDataCVM!W$14,PYPQly!$B31,0))</f>
        <v>449.32694023193579</v>
      </c>
      <c r="X35" s="18">
        <f ca="1">IF(ISERROR(QuarterlyDataCVM!X35*OFFSET(AnnualDataCP!X$14,PYPQly!$B31,0)/OFFSET(AnnualDataCVM!X$14,PYPQly!$B31,0)),"",QuarterlyDataCVM!X35*OFFSET(AnnualDataCP!X$14,PYPQly!$B31,0)/OFFSET(AnnualDataCVM!X$14,PYPQly!$B31,0))</f>
        <v>175.56517556517556</v>
      </c>
      <c r="Y35" s="18">
        <f ca="1">IF(ISERROR(QuarterlyDataCVM!Y35*OFFSET(AnnualDataCP!Y$14,PYPQly!$B31,0)/OFFSET(AnnualDataCVM!Y$14,PYPQly!$B31,0)),"",QuarterlyDataCVM!Y35*OFFSET(AnnualDataCP!Y$14,PYPQly!$B31,0)/OFFSET(AnnualDataCVM!Y$14,PYPQly!$B31,0))</f>
        <v>731.77523219814236</v>
      </c>
      <c r="Z35" s="18">
        <f ca="1">IF(ISERROR(QuarterlyDataCVM!Z35*OFFSET(AnnualDataCP!Z$14,PYPQly!$B31,0)/OFFSET(AnnualDataCVM!Z$14,PYPQly!$B31,0)),"",QuarterlyDataCVM!Z35*OFFSET(AnnualDataCP!Z$14,PYPQly!$B31,0)/OFFSET(AnnualDataCVM!Z$14,PYPQly!$B31,0))</f>
        <v>1304.450811132609</v>
      </c>
      <c r="AA35" s="18">
        <f ca="1">IF(ISERROR(QuarterlyDataCVM!AA35*OFFSET(AnnualDataCP!AA$14,PYPQly!$B31,0)/OFFSET(AnnualDataCVM!AA$14,PYPQly!$B31,0)),"",QuarterlyDataCVM!AA35*OFFSET(AnnualDataCP!AA$14,PYPQly!$B31,0)/OFFSET(AnnualDataCVM!AA$14,PYPQly!$B31,0))</f>
        <v>154.96010638297872</v>
      </c>
      <c r="AB35" s="18">
        <f ca="1">IF(ISERROR(QuarterlyDataCVM!AB35*OFFSET(AnnualDataCP!AB$14,PYPQly!$B31,0)/OFFSET(AnnualDataCVM!AB$14,PYPQly!$B31,0)),"",QuarterlyDataCVM!AB35*OFFSET(AnnualDataCP!AB$14,PYPQly!$B31,0)/OFFSET(AnnualDataCVM!AB$14,PYPQly!$B31,0))</f>
        <v>622.65781922525105</v>
      </c>
      <c r="AC35" s="18">
        <f ca="1">IF(ISERROR(QuarterlyDataCVM!AC35*OFFSET(AnnualDataCP!AC$14,PYPQly!$B31,0)/OFFSET(AnnualDataCVM!AC$14,PYPQly!$B31,0)),"",QuarterlyDataCVM!AC35*OFFSET(AnnualDataCP!AC$14,PYPQly!$B31,0)/OFFSET(AnnualDataCVM!AC$14,PYPQly!$B31,0))</f>
        <v>461.51572739187418</v>
      </c>
      <c r="AD35" s="18">
        <f ca="1">IF(ISERROR(QuarterlyDataCVM!AD35*OFFSET(AnnualDataCP!AD$14,PYPQly!$B31,0)/OFFSET(AnnualDataCVM!AD$14,PYPQly!$B31,0)),"",QuarterlyDataCVM!AD35*OFFSET(AnnualDataCP!AD$14,PYPQly!$B31,0)/OFFSET(AnnualDataCVM!AD$14,PYPQly!$B31,0))</f>
        <v>161.40181268882176</v>
      </c>
      <c r="AE35" s="18">
        <f ca="1">IF(ISERROR(QuarterlyDataCVM!AE35*OFFSET(AnnualDataCP!AE$14,PYPQly!$B31,0)/OFFSET(AnnualDataCVM!AE$14,PYPQly!$B31,0)),"",QuarterlyDataCVM!AE35*OFFSET(AnnualDataCP!AE$14,PYPQly!$B31,0)/OFFSET(AnnualDataCVM!AE$14,PYPQly!$B31,0))</f>
        <v>361.45514403292179</v>
      </c>
      <c r="AF35" s="18">
        <f ca="1">IF(ISERROR(QuarterlyDataCVM!AF35*OFFSET(AnnualDataCP!AF$14,PYPQly!$B31,0)/OFFSET(AnnualDataCVM!AF$14,PYPQly!$B31,0)),"",QuarterlyDataCVM!AF35*OFFSET(AnnualDataCP!AF$14,PYPQly!$B31,0)/OFFSET(AnnualDataCVM!AF$14,PYPQly!$B31,0))</f>
        <v>1332.2268295692954</v>
      </c>
      <c r="AG35" s="18">
        <f ca="1">IF(ISERROR(QuarterlyDataCVM!AG35*OFFSET(AnnualDataCP!AG$14,PYPQly!$B31,0)/OFFSET(AnnualDataCVM!AG$14,PYPQly!$B31,0)),"",QuarterlyDataCVM!AG35*OFFSET(AnnualDataCP!AG$14,PYPQly!$B31,0)/OFFSET(AnnualDataCVM!AG$14,PYPQly!$B31,0))</f>
        <v>626.91689008042897</v>
      </c>
      <c r="AH35" s="18">
        <f ca="1">IF(ISERROR(QuarterlyDataCVM!AH35*OFFSET(AnnualDataCP!AH$14,PYPQly!$B31,0)/OFFSET(AnnualDataCVM!AH$14,PYPQly!$B31,0)),"",QuarterlyDataCVM!AH35*OFFSET(AnnualDataCP!AH$14,PYPQly!$B31,0)/OFFSET(AnnualDataCVM!AH$14,PYPQly!$B31,0))</f>
        <v>480.76121720229776</v>
      </c>
      <c r="AI35" s="18">
        <f ca="1">IF(ISERROR(QuarterlyDataCVM!AI35*OFFSET(AnnualDataCP!AI$14,PYPQly!$B31,0)/OFFSET(AnnualDataCVM!AI$14,PYPQly!$B31,0)),"",QuarterlyDataCVM!AI35*OFFSET(AnnualDataCP!AI$14,PYPQly!$B31,0)/OFFSET(AnnualDataCVM!AI$14,PYPQly!$B31,0))</f>
        <v>224.45278022947926</v>
      </c>
      <c r="AJ35" s="18">
        <f ca="1">IF(ISERROR(QuarterlyDataCVM!AJ35*OFFSET(AnnualDataCP!AJ$14,PYPQly!$B31,0)/OFFSET(AnnualDataCVM!AJ$14,PYPQly!$B31,0)),"",QuarterlyDataCVM!AJ35*OFFSET(AnnualDataCP!AJ$14,PYPQly!$B31,0)/OFFSET(AnnualDataCVM!AJ$14,PYPQly!$B31,0))</f>
        <v>2033.965206185567</v>
      </c>
      <c r="AK35" s="18">
        <f ca="1">IF(ISERROR(QuarterlyDataCVM!AK35*OFFSET(AnnualDataCP!AK$14,PYPQly!$B31,0)/OFFSET(AnnualDataCVM!AK$14,PYPQly!$B31,0)),"",QuarterlyDataCVM!AK35*OFFSET(AnnualDataCP!AK$14,PYPQly!$B31,0)/OFFSET(AnnualDataCVM!AK$14,PYPQly!$B31,0))</f>
        <v>513.70597484276732</v>
      </c>
      <c r="AL35" s="18">
        <f ca="1">IF(ISERROR(QuarterlyDataCVM!AL35*OFFSET(AnnualDataCP!AL$14,PYPQly!$B31,0)/OFFSET(AnnualDataCVM!AL$14,PYPQly!$B31,0)),"",QuarterlyDataCVM!AL35*OFFSET(AnnualDataCP!AL$14,PYPQly!$B31,0)/OFFSET(AnnualDataCVM!AL$14,PYPQly!$B31,0))</f>
        <v>579.10641754670996</v>
      </c>
      <c r="AM35" s="18">
        <f ca="1">IF(ISERROR(QuarterlyDataCVM!AM35*OFFSET(AnnualDataCP!AM$14,PYPQly!$B31,0)/OFFSET(AnnualDataCVM!AM$14,PYPQly!$B31,0)),"",QuarterlyDataCVM!AM35*OFFSET(AnnualDataCP!AM$14,PYPQly!$B31,0)/OFFSET(AnnualDataCVM!AM$14,PYPQly!$B31,0))</f>
        <v>941.39520879696295</v>
      </c>
      <c r="AN35" s="18">
        <f ca="1">IF(ISERROR(QuarterlyDataCVM!AN35*OFFSET(AnnualDataCP!AN$14,PYPQly!$B31,0)/OFFSET(AnnualDataCVM!AN$14,PYPQly!$B31,0)),"",QuarterlyDataCVM!AN35*OFFSET(AnnualDataCP!AN$14,PYPQly!$B31,0)/OFFSET(AnnualDataCVM!AN$14,PYPQly!$B31,0))</f>
        <v>321.62183235867445</v>
      </c>
      <c r="AO35" s="18">
        <f ca="1">IF(ISERROR(QuarterlyDataCVM!AO35*OFFSET(AnnualDataCP!AO$14,PYPQly!$B31,0)/OFFSET(AnnualDataCVM!AO$14,PYPQly!$B31,0)),"",QuarterlyDataCVM!AO35*OFFSET(AnnualDataCP!AO$14,PYPQly!$B31,0)/OFFSET(AnnualDataCVM!AO$14,PYPQly!$B31,0))</f>
        <v>321.62183235867445</v>
      </c>
      <c r="AP35" s="18">
        <f ca="1">IF(ISERROR(QuarterlyDataCVM!AP35*OFFSET(AnnualDataCP!AP$14,PYPQly!$B31,0)/OFFSET(AnnualDataCVM!AP$14,PYPQly!$B31,0)),"",QuarterlyDataCVM!AP35*OFFSET(AnnualDataCP!AP$14,PYPQly!$B31,0)/OFFSET(AnnualDataCVM!AP$14,PYPQly!$B31,0))</f>
        <v>3178.5466588166028</v>
      </c>
      <c r="AQ35" s="18">
        <f ca="1">IF(ISERROR(QuarterlyDataCVM!AQ35*OFFSET(AnnualDataCP!AQ$14,PYPQly!$B31,0)/OFFSET(AnnualDataCVM!AQ$14,PYPQly!$B31,0)),"",QuarterlyDataCVM!AQ35*OFFSET(AnnualDataCP!AQ$14,PYPQly!$B31,0)/OFFSET(AnnualDataCVM!AQ$14,PYPQly!$B31,0))</f>
        <v>3178.5466588166028</v>
      </c>
      <c r="AR35" s="18">
        <f ca="1">IF(ISERROR(QuarterlyDataCVM!AR35*OFFSET(AnnualDataCP!AR$14,PYPQly!$B31,0)/OFFSET(AnnualDataCVM!AR$14,PYPQly!$B31,0)),"",QuarterlyDataCVM!AR35*OFFSET(AnnualDataCP!AR$14,PYPQly!$B31,0)/OFFSET(AnnualDataCVM!AR$14,PYPQly!$B31,0))</f>
        <v>439.73964497041419</v>
      </c>
      <c r="AS35" s="18">
        <f ca="1">IF(ISERROR(QuarterlyDataCVM!AS35*OFFSET(AnnualDataCP!AS$14,PYPQly!$B31,0)/OFFSET(AnnualDataCVM!AS$14,PYPQly!$B31,0)),"",QuarterlyDataCVM!AS35*OFFSET(AnnualDataCP!AS$14,PYPQly!$B31,0)/OFFSET(AnnualDataCVM!AS$14,PYPQly!$B31,0))</f>
        <v>1104.7109826589594</v>
      </c>
      <c r="AT35" s="18">
        <f ca="1">IF(ISERROR(QuarterlyDataCVM!AT35*OFFSET(AnnualDataCP!AT$14,PYPQly!$B31,0)/OFFSET(AnnualDataCVM!AT$14,PYPQly!$B31,0)),"",QuarterlyDataCVM!AT35*OFFSET(AnnualDataCP!AT$14,PYPQly!$B31,0)/OFFSET(AnnualDataCVM!AT$14,PYPQly!$B31,0))</f>
        <v>459.26934984520125</v>
      </c>
      <c r="AU35" s="18">
        <f ca="1">IF(ISERROR(QuarterlyDataCVM!AU35*OFFSET(AnnualDataCP!AU$14,PYPQly!$B31,0)/OFFSET(AnnualDataCVM!AU$14,PYPQly!$B31,0)),"",QuarterlyDataCVM!AU35*OFFSET(AnnualDataCP!AU$14,PYPQly!$B31,0)/OFFSET(AnnualDataCVM!AU$14,PYPQly!$B31,0))</f>
        <v>272.52962625341843</v>
      </c>
      <c r="AV35" s="18">
        <f ca="1">IF(ISERROR(QuarterlyDataCVM!AV35*OFFSET(AnnualDataCP!AV$14,PYPQly!$B31,0)/OFFSET(AnnualDataCVM!AV$14,PYPQly!$B31,0)),"",QuarterlyDataCVM!AV35*OFFSET(AnnualDataCP!AV$14,PYPQly!$B31,0)/OFFSET(AnnualDataCVM!AV$14,PYPQly!$B31,0))</f>
        <v>514.67406849830638</v>
      </c>
      <c r="AW35" s="18">
        <f ca="1">IF(ISERROR(QuarterlyDataCVM!AW35*OFFSET(AnnualDataCP!AW$14,PYPQly!$B31,0)/OFFSET(AnnualDataCVM!AW$14,PYPQly!$B31,0)),"",QuarterlyDataCVM!AW35*OFFSET(AnnualDataCP!AW$14,PYPQly!$B31,0)/OFFSET(AnnualDataCVM!AW$14,PYPQly!$B31,0))</f>
        <v>387.12141073657926</v>
      </c>
      <c r="AX35" s="18">
        <f ca="1">IF(ISERROR(QuarterlyDataCVM!AX35*OFFSET(AnnualDataCP!AX$14,PYPQly!$B31,0)/OFFSET(AnnualDataCVM!AX$14,PYPQly!$B31,0)),"",QuarterlyDataCVM!AX35*OFFSET(AnnualDataCP!AX$14,PYPQly!$B31,0)/OFFSET(AnnualDataCVM!AX$14,PYPQly!$B31,0))</f>
        <v>1719.8258777206606</v>
      </c>
      <c r="AY35" s="18">
        <f ca="1">IF(ISERROR(QuarterlyDataCVM!AY35*OFFSET(AnnualDataCP!AY$14,PYPQly!$B31,0)/OFFSET(AnnualDataCVM!AY$14,PYPQly!$B31,0)),"",QuarterlyDataCVM!AY35*OFFSET(AnnualDataCP!AY$14,PYPQly!$B31,0)/OFFSET(AnnualDataCVM!AY$14,PYPQly!$B31,0))</f>
        <v>1719.8258777206606</v>
      </c>
      <c r="AZ35" s="18">
        <f ca="1">IF(ISERROR(QuarterlyDataCVM!AZ35*OFFSET(AnnualDataCP!AZ$14,PYPQly!$B31,0)/OFFSET(AnnualDataCVM!AZ$14,PYPQly!$B31,0)),"",QuarterlyDataCVM!AZ35*OFFSET(AnnualDataCP!AZ$14,PYPQly!$B31,0)/OFFSET(AnnualDataCVM!AZ$14,PYPQly!$B31,0))</f>
        <v>2183.0623946037099</v>
      </c>
      <c r="BA35" s="18">
        <f ca="1">IF(ISERROR(QuarterlyDataCVM!BA35*OFFSET(AnnualDataCP!BA$14,PYPQly!$B31,0)/OFFSET(AnnualDataCVM!BA$14,PYPQly!$B31,0)),"",QuarterlyDataCVM!BA35*OFFSET(AnnualDataCP!BA$14,PYPQly!$B31,0)/OFFSET(AnnualDataCVM!BA$14,PYPQly!$B31,0))</f>
        <v>1159.453904873752</v>
      </c>
      <c r="BB35" s="18">
        <f ca="1">IF(ISERROR(QuarterlyDataCVM!BB35*OFFSET(AnnualDataCP!BB$14,PYPQly!$B31,0)/OFFSET(AnnualDataCVM!BB$14,PYPQly!$B31,0)),"",QuarterlyDataCVM!BB35*OFFSET(AnnualDataCP!BB$14,PYPQly!$B31,0)/OFFSET(AnnualDataCVM!BB$14,PYPQly!$B31,0))</f>
        <v>1023.1856123009336</v>
      </c>
      <c r="BC35" s="18">
        <f ca="1">IF(ISERROR(QuarterlyDataCVM!BC35*OFFSET(AnnualDataCP!BC$14,PYPQly!$B31,0)/OFFSET(AnnualDataCVM!BC$14,PYPQly!$B31,0)),"",QuarterlyDataCVM!BC35*OFFSET(AnnualDataCP!BC$14,PYPQly!$B31,0)/OFFSET(AnnualDataCVM!BC$14,PYPQly!$B31,0))</f>
        <v>665.98741898589401</v>
      </c>
      <c r="BD35" s="18">
        <f ca="1">IF(ISERROR(QuarterlyDataCVM!BD35*OFFSET(AnnualDataCP!BD$14,PYPQly!$B31,0)/OFFSET(AnnualDataCVM!BD$14,PYPQly!$B31,0)),"",QuarterlyDataCVM!BD35*OFFSET(AnnualDataCP!BD$14,PYPQly!$B31,0)/OFFSET(AnnualDataCVM!BD$14,PYPQly!$B31,0))</f>
        <v>358.12643278916289</v>
      </c>
      <c r="BE35" s="18">
        <f ca="1">IF(ISERROR(QuarterlyDataCVM!BE35*OFFSET(AnnualDataCP!BE$14,PYPQly!$B31,0)/OFFSET(AnnualDataCVM!BE$14,PYPQly!$B31,0)),"",QuarterlyDataCVM!BE35*OFFSET(AnnualDataCP!BE$14,PYPQly!$B31,0)/OFFSET(AnnualDataCVM!BE$14,PYPQly!$B31,0))</f>
        <v>3958.7953593448487</v>
      </c>
      <c r="BF35" s="18">
        <f ca="1">IF(ISERROR(QuarterlyDataCVM!BF35*OFFSET(AnnualDataCP!BF$14,PYPQly!$B31,0)/OFFSET(AnnualDataCVM!BF$14,PYPQly!$B31,0)),"",QuarterlyDataCVM!BF35*OFFSET(AnnualDataCP!BF$14,PYPQly!$B31,0)/OFFSET(AnnualDataCVM!BF$14,PYPQly!$B31,0))</f>
        <v>1205.0139756658994</v>
      </c>
      <c r="BG35" s="18">
        <f ca="1">IF(ISERROR(QuarterlyDataCVM!BG35*OFFSET(AnnualDataCP!BG$14,PYPQly!$B31,0)/OFFSET(AnnualDataCVM!BG$14,PYPQly!$B31,0)),"",QuarterlyDataCVM!BG35*OFFSET(AnnualDataCP!BG$14,PYPQly!$B31,0)/OFFSET(AnnualDataCVM!BG$14,PYPQly!$B31,0))</f>
        <v>589.66446700507618</v>
      </c>
      <c r="BH35" s="18">
        <f ca="1">IF(ISERROR(QuarterlyDataCVM!BH35*OFFSET(AnnualDataCP!BH$14,PYPQly!$B31,0)/OFFSET(AnnualDataCVM!BH$14,PYPQly!$B31,0)),"",QuarterlyDataCVM!BH35*OFFSET(AnnualDataCP!BH$14,PYPQly!$B31,0)/OFFSET(AnnualDataCVM!BH$14,PYPQly!$B31,0))</f>
        <v>615.71046770601333</v>
      </c>
      <c r="BI35" s="18">
        <f ca="1">IF(ISERROR(QuarterlyDataCVM!BI35*OFFSET(AnnualDataCP!BI$14,PYPQly!$B31,0)/OFFSET(AnnualDataCVM!BI$14,PYPQly!$B31,0)),"",QuarterlyDataCVM!BI35*OFFSET(AnnualDataCP!BI$14,PYPQly!$B31,0)/OFFSET(AnnualDataCVM!BI$14,PYPQly!$B31,0))</f>
        <v>2753.7856907352457</v>
      </c>
      <c r="BJ35" s="18">
        <f ca="1">IF(ISERROR(QuarterlyDataCVM!BJ35*OFFSET(AnnualDataCP!BJ$14,PYPQly!$B31,0)/OFFSET(AnnualDataCVM!BJ$14,PYPQly!$B31,0)),"",QuarterlyDataCVM!BJ35*OFFSET(AnnualDataCP!BJ$14,PYPQly!$B31,0)/OFFSET(AnnualDataCVM!BJ$14,PYPQly!$B31,0))</f>
        <v>2449.8117461229181</v>
      </c>
      <c r="BK35" s="18">
        <f ca="1">IF(ISERROR(QuarterlyDataCVM!BK35*OFFSET(AnnualDataCP!BK$14,PYPQly!$B31,0)/OFFSET(AnnualDataCVM!BK$14,PYPQly!$B31,0)),"",QuarterlyDataCVM!BK35*OFFSET(AnnualDataCP!BK$14,PYPQly!$B31,0)/OFFSET(AnnualDataCVM!BK$14,PYPQly!$B31,0))</f>
        <v>303.60176991150445</v>
      </c>
      <c r="BL35" s="18">
        <f ca="1">IF(ISERROR(QuarterlyDataCVM!BL35*OFFSET(AnnualDataCP!BL$14,PYPQly!$B31,0)/OFFSET(AnnualDataCVM!BL$14,PYPQly!$B31,0)),"",QuarterlyDataCVM!BL35*OFFSET(AnnualDataCP!BL$14,PYPQly!$B31,0)/OFFSET(AnnualDataCVM!BL$14,PYPQly!$B31,0))</f>
        <v>2642.9595020139145</v>
      </c>
      <c r="BM35" s="18">
        <f ca="1">IF(ISERROR(QuarterlyDataCVM!BM35*OFFSET(AnnualDataCP!BM$14,PYPQly!$B31,0)/OFFSET(AnnualDataCVM!BM$14,PYPQly!$B31,0)),"",QuarterlyDataCVM!BM35*OFFSET(AnnualDataCP!BM$14,PYPQly!$B31,0)/OFFSET(AnnualDataCVM!BM$14,PYPQly!$B31,0))</f>
        <v>2642.9595020139145</v>
      </c>
      <c r="BN35" s="18">
        <f ca="1">IF(ISERROR(QuarterlyDataCVM!BN35*OFFSET(AnnualDataCP!BN$14,PYPQly!$B31,0)/OFFSET(AnnualDataCVM!BN$14,PYPQly!$B31,0)),"",QuarterlyDataCVM!BN35*OFFSET(AnnualDataCP!BN$14,PYPQly!$B31,0)/OFFSET(AnnualDataCVM!BN$14,PYPQly!$B31,0))</f>
        <v>1337.1298397863818</v>
      </c>
      <c r="BO35" s="18">
        <f ca="1">IF(ISERROR(QuarterlyDataCVM!BO35*OFFSET(AnnualDataCP!BO$14,PYPQly!$B31,0)/OFFSET(AnnualDataCVM!BO$14,PYPQly!$B31,0)),"",QuarterlyDataCVM!BO35*OFFSET(AnnualDataCP!BO$14,PYPQly!$B31,0)/OFFSET(AnnualDataCVM!BO$14,PYPQly!$B31,0))</f>
        <v>1337.1298397863818</v>
      </c>
      <c r="BP35" s="18">
        <f ca="1">IF(ISERROR(QuarterlyDataCVM!BP35*OFFSET(AnnualDataCP!BP$14,PYPQly!$B31,0)/OFFSET(AnnualDataCVM!BP$14,PYPQly!$B31,0)),"",QuarterlyDataCVM!BP35*OFFSET(AnnualDataCP!BP$14,PYPQly!$B31,0)/OFFSET(AnnualDataCVM!BP$14,PYPQly!$B31,0))</f>
        <v>2367.0923802316784</v>
      </c>
      <c r="BQ35" s="18">
        <f ca="1">IF(ISERROR(QuarterlyDataCVM!BQ35*OFFSET(AnnualDataCP!BQ$14,PYPQly!$B31,0)/OFFSET(AnnualDataCVM!BQ$14,PYPQly!$B31,0)),"",QuarterlyDataCVM!BQ35*OFFSET(AnnualDataCP!BQ$14,PYPQly!$B31,0)/OFFSET(AnnualDataCVM!BQ$14,PYPQly!$B31,0))</f>
        <v>2367.0923802316784</v>
      </c>
      <c r="BR35" s="18">
        <f ca="1">IF(ISERROR(QuarterlyDataCVM!BR35*OFFSET(AnnualDataCP!BR$14,PYPQly!$B31,0)/OFFSET(AnnualDataCVM!BR$14,PYPQly!$B31,0)),"",QuarterlyDataCVM!BR35*OFFSET(AnnualDataCP!BR$14,PYPQly!$B31,0)/OFFSET(AnnualDataCVM!BR$14,PYPQly!$B31,0))</f>
        <v>2882.4699966476701</v>
      </c>
      <c r="BS35" s="18">
        <f ca="1">IF(ISERROR(QuarterlyDataCVM!BS35*OFFSET(AnnualDataCP!BS$14,PYPQly!$B31,0)/OFFSET(AnnualDataCVM!BS$14,PYPQly!$B31,0)),"",QuarterlyDataCVM!BS35*OFFSET(AnnualDataCP!BS$14,PYPQly!$B31,0)/OFFSET(AnnualDataCVM!BS$14,PYPQly!$B31,0))</f>
        <v>1572.468030690537</v>
      </c>
      <c r="BT35" s="18">
        <f ca="1">IF(ISERROR(QuarterlyDataCVM!BT35*OFFSET(AnnualDataCP!BT$14,PYPQly!$B31,0)/OFFSET(AnnualDataCVM!BT$14,PYPQly!$B31,0)),"",QuarterlyDataCVM!BT35*OFFSET(AnnualDataCP!BT$14,PYPQly!$B31,0)/OFFSET(AnnualDataCVM!BT$14,PYPQly!$B31,0))</f>
        <v>1309.3121960344183</v>
      </c>
      <c r="BU35" s="18">
        <f ca="1">IF(ISERROR(QuarterlyDataCVM!BU35*OFFSET(AnnualDataCP!BU$14,PYPQly!$B31,0)/OFFSET(AnnualDataCVM!BU$14,PYPQly!$B31,0)),"",QuarterlyDataCVM!BU35*OFFSET(AnnualDataCP!BU$14,PYPQly!$B31,0)/OFFSET(AnnualDataCVM!BU$14,PYPQly!$B31,0))</f>
        <v>311.99679487179486</v>
      </c>
      <c r="BV35" s="18">
        <f ca="1">IF(ISERROR(QuarterlyDataCVM!BV35*OFFSET(AnnualDataCP!BV$14,PYPQly!$B31,0)/OFFSET(AnnualDataCVM!BV$14,PYPQly!$B31,0)),"",QuarterlyDataCVM!BV35*OFFSET(AnnualDataCP!BV$14,PYPQly!$B31,0)/OFFSET(AnnualDataCVM!BV$14,PYPQly!$B31,0))</f>
        <v>806.71842886503771</v>
      </c>
      <c r="BW35" s="18">
        <f ca="1">IF(ISERROR(QuarterlyDataCVM!BW35*OFFSET(AnnualDataCP!BW$14,PYPQly!$B31,0)/OFFSET(AnnualDataCVM!BW$14,PYPQly!$B31,0)),"",QuarterlyDataCVM!BW35*OFFSET(AnnualDataCP!BW$14,PYPQly!$B31,0)/OFFSET(AnnualDataCVM!BW$14,PYPQly!$B31,0))</f>
        <v>194.74509803921566</v>
      </c>
      <c r="BX35" s="18">
        <f ca="1">IF(ISERROR(QuarterlyDataCVM!BX35*OFFSET(AnnualDataCP!BX$14,PYPQly!$B31,0)/OFFSET(AnnualDataCVM!BX$14,PYPQly!$B31,0)),"",QuarterlyDataCVM!BX35*OFFSET(AnnualDataCP!BX$14,PYPQly!$B31,0)/OFFSET(AnnualDataCVM!BX$14,PYPQly!$B31,0))</f>
        <v>2199.8841698841698</v>
      </c>
      <c r="BY35" s="18">
        <f ca="1">IF(ISERROR(QuarterlyDataCVM!BY35*OFFSET(AnnualDataCP!BY$14,PYPQly!$B31,0)/OFFSET(AnnualDataCVM!BY$14,PYPQly!$B31,0)),"",QuarterlyDataCVM!BY35*OFFSET(AnnualDataCP!BY$14,PYPQly!$B31,0)/OFFSET(AnnualDataCVM!BY$14,PYPQly!$B31,0))</f>
        <v>1272.928679817906</v>
      </c>
      <c r="BZ35" s="18">
        <f ca="1">IF(ISERROR(QuarterlyDataCVM!BZ35*OFFSET(AnnualDataCP!BZ$14,PYPQly!$B31,0)/OFFSET(AnnualDataCVM!BZ$14,PYPQly!$B31,0)),"",QuarterlyDataCVM!BZ35*OFFSET(AnnualDataCP!BZ$14,PYPQly!$B31,0)/OFFSET(AnnualDataCVM!BZ$14,PYPQly!$B31,0))</f>
        <v>634.06182602444289</v>
      </c>
      <c r="CA35" s="18">
        <f ca="1">IF(ISERROR(QuarterlyDataCVM!CA35*OFFSET(AnnualDataCP!CA$14,PYPQly!$B31,0)/OFFSET(AnnualDataCVM!CA$14,PYPQly!$B31,0)),"",QuarterlyDataCVM!CA35*OFFSET(AnnualDataCP!CA$14,PYPQly!$B31,0)/OFFSET(AnnualDataCVM!CA$14,PYPQly!$B31,0))</f>
        <v>639.10021076834641</v>
      </c>
      <c r="CB35" s="18">
        <f ca="1">IF(ISERROR(QuarterlyDataCVM!CB35*OFFSET(AnnualDataCP!CB$14,PYPQly!$B31,0)/OFFSET(AnnualDataCVM!CB$14,PYPQly!$B31,0)),"",QuarterlyDataCVM!CB35*OFFSET(AnnualDataCP!CB$14,PYPQly!$B31,0)/OFFSET(AnnualDataCVM!CB$14,PYPQly!$B31,0))</f>
        <v>926.79037180910098</v>
      </c>
      <c r="CC35" s="18">
        <f ca="1">IF(ISERROR(QuarterlyDataCVM!CC35*OFFSET(AnnualDataCP!CC$14,PYPQly!$B31,0)/OFFSET(AnnualDataCVM!CC$14,PYPQly!$B31,0)),"",QuarterlyDataCVM!CC35*OFFSET(AnnualDataCP!CC$14,PYPQly!$B31,0)/OFFSET(AnnualDataCVM!CC$14,PYPQly!$B31,0))</f>
        <v>90.290993071593533</v>
      </c>
      <c r="CD35" s="18">
        <f ca="1">IF(ISERROR(QuarterlyDataCVM!CD35*OFFSET(AnnualDataCP!CD$14,PYPQly!$B31,0)/OFFSET(AnnualDataCVM!CD$14,PYPQly!$B31,0)),"",QuarterlyDataCVM!CD35*OFFSET(AnnualDataCP!CD$14,PYPQly!$B31,0)/OFFSET(AnnualDataCVM!CD$14,PYPQly!$B31,0))</f>
        <v>270.76056338028167</v>
      </c>
      <c r="CE35" s="18">
        <f ca="1">IF(ISERROR(QuarterlyDataCVM!CE35*OFFSET(AnnualDataCP!CE$14,PYPQly!$B31,0)/OFFSET(AnnualDataCVM!CE$14,PYPQly!$B31,0)),"",QuarterlyDataCVM!CE35*OFFSET(AnnualDataCP!CE$14,PYPQly!$B31,0)/OFFSET(AnnualDataCVM!CE$14,PYPQly!$B31,0))</f>
        <v>565.54729411764708</v>
      </c>
      <c r="CF35" s="18">
        <f ca="1">IF(ISERROR(QuarterlyDataCVM!CF35*OFFSET(AnnualDataCP!CF$14,PYPQly!$B31,0)/OFFSET(AnnualDataCVM!CF$14,PYPQly!$B31,0)),"",QuarterlyDataCVM!CF35*OFFSET(AnnualDataCP!CF$14,PYPQly!$B31,0)/OFFSET(AnnualDataCVM!CF$14,PYPQly!$B31,0))</f>
        <v>3239.9837081117994</v>
      </c>
      <c r="CG35" s="18">
        <f ca="1">IF(ISERROR(QuarterlyDataCVM!CG35*OFFSET(AnnualDataCP!CG$14,PYPQly!$B31,0)/OFFSET(AnnualDataCVM!CG$14,PYPQly!$B31,0)),"",QuarterlyDataCVM!CG35*OFFSET(AnnualDataCP!CG$14,PYPQly!$B31,0)/OFFSET(AnnualDataCVM!CG$14,PYPQly!$B31,0))</f>
        <v>3239.9837081117994</v>
      </c>
      <c r="CH35" s="18">
        <f ca="1">IF(ISERROR(QuarterlyDataCVM!CH35*OFFSET(AnnualDataCP!CH$14,PYPQly!$B31,0)/OFFSET(AnnualDataCVM!CH$14,PYPQly!$B31,0)),"",QuarterlyDataCVM!CH35*OFFSET(AnnualDataCP!CH$14,PYPQly!$B31,0)/OFFSET(AnnualDataCVM!CH$14,PYPQly!$B31,0))</f>
        <v>2431.6954026694179</v>
      </c>
      <c r="CI35" s="18">
        <f ca="1">IF(ISERROR(QuarterlyDataCVM!CI35*OFFSET(AnnualDataCP!CI$14,PYPQly!$B31,0)/OFFSET(AnnualDataCVM!CI$14,PYPQly!$B31,0)),"",QuarterlyDataCVM!CI35*OFFSET(AnnualDataCP!CI$14,PYPQly!$B31,0)/OFFSET(AnnualDataCVM!CI$14,PYPQly!$B31,0))</f>
        <v>808.4833896956435</v>
      </c>
      <c r="CJ35" s="18">
        <f ca="1">IF(ISERROR(QuarterlyDataCVM!CJ35*OFFSET(AnnualDataCP!CJ$14,PYPQly!$B31,0)/OFFSET(AnnualDataCVM!CJ$14,PYPQly!$B31,0)),"",QuarterlyDataCVM!CJ35*OFFSET(AnnualDataCP!CJ$14,PYPQly!$B31,0)/OFFSET(AnnualDataCVM!CJ$14,PYPQly!$B31,0))</f>
        <v>2611.0927109140698</v>
      </c>
      <c r="CK35" s="18">
        <f ca="1">IF(ISERROR(QuarterlyDataCVM!CK35*OFFSET(AnnualDataCP!CK$14,PYPQly!$B31,0)/OFFSET(AnnualDataCVM!CK$14,PYPQly!$B31,0)),"",QuarterlyDataCVM!CK35*OFFSET(AnnualDataCP!CK$14,PYPQly!$B31,0)/OFFSET(AnnualDataCVM!CK$14,PYPQly!$B31,0))</f>
        <v>1051.8472189626848</v>
      </c>
      <c r="CL35" s="18">
        <f ca="1">IF(ISERROR(QuarterlyDataCVM!CL35*OFFSET(AnnualDataCP!CL$14,PYPQly!$B31,0)/OFFSET(AnnualDataCVM!CL$14,PYPQly!$B31,0)),"",QuarterlyDataCVM!CL35*OFFSET(AnnualDataCP!CL$14,PYPQly!$B31,0)/OFFSET(AnnualDataCVM!CL$14,PYPQly!$B31,0))</f>
        <v>1559.0177595628415</v>
      </c>
      <c r="CM35" s="18">
        <f ca="1">IF(ISERROR(QuarterlyDataCVM!CM35*OFFSET(AnnualDataCP!CM$14,PYPQly!$B31,0)/OFFSET(AnnualDataCVM!CM$14,PYPQly!$B31,0)),"",QuarterlyDataCVM!CM35*OFFSET(AnnualDataCP!CM$14,PYPQly!$B31,0)/OFFSET(AnnualDataCVM!CM$14,PYPQly!$B31,0))</f>
        <v>671.30957390846925</v>
      </c>
      <c r="CN35" s="18">
        <f ca="1">IF(ISERROR(QuarterlyDataCVM!CN35*OFFSET(AnnualDataCP!CN$14,PYPQly!$B31,0)/OFFSET(AnnualDataCVM!CN$14,PYPQly!$B31,0)),"",QuarterlyDataCVM!CN35*OFFSET(AnnualDataCP!CN$14,PYPQly!$B31,0)/OFFSET(AnnualDataCVM!CN$14,PYPQly!$B31,0))</f>
        <v>871.62877526753869</v>
      </c>
      <c r="CO35" s="18">
        <f ca="1">IF(ISERROR(QuarterlyDataCVM!CO35*OFFSET(AnnualDataCP!CO$14,PYPQly!$B31,0)/OFFSET(AnnualDataCVM!CO$14,PYPQly!$B31,0)),"",QuarterlyDataCVM!CO35*OFFSET(AnnualDataCP!CO$14,PYPQly!$B31,0)/OFFSET(AnnualDataCVM!CO$14,PYPQly!$B31,0))</f>
        <v>16.25</v>
      </c>
      <c r="CP35" s="18">
        <f ca="1">IF(ISERROR(QuarterlyDataCVM!CP35*OFFSET(AnnualDataCP!CP$14,PYPQly!$B31,0)/OFFSET(AnnualDataCVM!CP$14,PYPQly!$B31,0)),"",QuarterlyDataCVM!CP35*OFFSET(AnnualDataCP!CP$14,PYPQly!$B31,0)/OFFSET(AnnualDataCVM!CP$14,PYPQly!$B31,0))</f>
        <v>10013.442659491833</v>
      </c>
      <c r="CQ35" s="18">
        <f ca="1">IF(ISERROR(QuarterlyDataCVM!CQ35*OFFSET(AnnualDataCP!CQ$14,PYPQly!$B31,0)/OFFSET(AnnualDataCVM!CQ$14,PYPQly!$B31,0)),"",QuarterlyDataCVM!CQ35*OFFSET(AnnualDataCP!CQ$14,PYPQly!$B31,0)/OFFSET(AnnualDataCVM!CQ$14,PYPQly!$B31,0))</f>
        <v>3876.8555088852991</v>
      </c>
      <c r="CR35" s="18">
        <f ca="1">IF(ISERROR(QuarterlyDataCVM!CR35*OFFSET(AnnualDataCP!CR$14,PYPQly!$B31,0)/OFFSET(AnnualDataCVM!CR$14,PYPQly!$B31,0)),"",QuarterlyDataCVM!CR35*OFFSET(AnnualDataCP!CR$14,PYPQly!$B31,0)/OFFSET(AnnualDataCVM!CR$14,PYPQly!$B31,0))</f>
        <v>1447.7810858143607</v>
      </c>
      <c r="CS35" s="18">
        <f ca="1">IF(ISERROR(QuarterlyDataCVM!CS35*OFFSET(AnnualDataCP!CS$14,PYPQly!$B31,0)/OFFSET(AnnualDataCVM!CS$14,PYPQly!$B31,0)),"",QuarterlyDataCVM!CS35*OFFSET(AnnualDataCP!CS$14,PYPQly!$B31,0)/OFFSET(AnnualDataCVM!CS$14,PYPQly!$B31,0))</f>
        <v>4689.2654893303898</v>
      </c>
      <c r="CT35" s="18">
        <f ca="1">IF(ISERROR(QuarterlyDataCVM!CT35*OFFSET(AnnualDataCP!CT$14,PYPQly!$B31,0)/OFFSET(AnnualDataCVM!CT$14,PYPQly!$B31,0)),"",QuarterlyDataCVM!CT35*OFFSET(AnnualDataCP!CT$14,PYPQly!$B31,0)/OFFSET(AnnualDataCVM!CT$14,PYPQly!$B31,0))</f>
        <v>134315.6711724909</v>
      </c>
      <c r="CU35" s="18">
        <f ca="1">IF(ISERROR(QuarterlyDataCVM!CU35*OFFSET(AnnualDataCP!CU$14,PYPQly!$B31,0)/OFFSET(AnnualDataCVM!CU$14,PYPQly!$B31,0)),"",QuarterlyDataCVM!CU35*OFFSET(AnnualDataCP!CU$14,PYPQly!$B31,0)/OFFSET(AnnualDataCVM!CU$14,PYPQly!$B31,0))</f>
        <v>33697.909148815699</v>
      </c>
      <c r="CV35" s="18">
        <f ca="1">IF(ISERROR(QuarterlyDataCVM!CV35*OFFSET(AnnualDataCP!CV$14,PYPQly!$B31,0)/OFFSET(AnnualDataCVM!CV$14,PYPQly!$B31,0)),"",QuarterlyDataCVM!CV35*OFFSET(AnnualDataCP!CV$14,PYPQly!$B31,0)/OFFSET(AnnualDataCVM!CV$14,PYPQly!$B31,0))</f>
        <v>21946.997025830777</v>
      </c>
      <c r="CW35" s="18">
        <f ca="1">IF(ISERROR(QuarterlyDataCVM!CW35*OFFSET(AnnualDataCP!CW$14,PYPQly!$B31,0)/OFFSET(AnnualDataCVM!CW$14,PYPQly!$B31,0)),"",QuarterlyDataCVM!CW35*OFFSET(AnnualDataCP!CW$14,PYPQly!$B31,0)/OFFSET(AnnualDataCVM!CW$14,PYPQly!$B31,0))</f>
        <v>3092.7305661174482</v>
      </c>
      <c r="CX35" s="18">
        <f ca="1">IF(ISERROR(QuarterlyDataCVM!CX35*OFFSET(AnnualDataCP!CX$14,PYPQly!$B31,0)/OFFSET(AnnualDataCVM!CX$14,PYPQly!$B31,0)),"",QuarterlyDataCVM!CX35*OFFSET(AnnualDataCP!CX$14,PYPQly!$B31,0)/OFFSET(AnnualDataCVM!CX$14,PYPQly!$B31,0))</f>
        <v>7884.2060011851536</v>
      </c>
      <c r="CY35" s="18">
        <f ca="1">IF(ISERROR(QuarterlyDataCVM!CY35*OFFSET(AnnualDataCP!CY$14,PYPQly!$B31,0)/OFFSET(AnnualDataCVM!CY$14,PYPQly!$B31,0)),"",QuarterlyDataCVM!CY35*OFFSET(AnnualDataCP!CY$14,PYPQly!$B31,0)/OFFSET(AnnualDataCVM!CY$14,PYPQly!$B31,0))</f>
        <v>10970.368228193705</v>
      </c>
      <c r="CZ35" s="18">
        <f ca="1">IF(ISERROR(QuarterlyDataCVM!CZ35*OFFSET(AnnualDataCP!CZ$14,PYPQly!$B31,0)/OFFSET(AnnualDataCVM!CZ$14,PYPQly!$B31,0)),"",QuarterlyDataCVM!CZ35*OFFSET(AnnualDataCP!CZ$14,PYPQly!$B31,0)/OFFSET(AnnualDataCVM!CZ$14,PYPQly!$B31,0))</f>
        <v>7726.1878532264864</v>
      </c>
      <c r="DA35" s="18">
        <f ca="1">IF(ISERROR(QuarterlyDataCVM!DA35*OFFSET(AnnualDataCP!DA$14,PYPQly!$B31,0)/OFFSET(AnnualDataCVM!DA$14,PYPQly!$B31,0)),"",QuarterlyDataCVM!DA35*OFFSET(AnnualDataCP!DA$14,PYPQly!$B31,0)/OFFSET(AnnualDataCVM!DA$14,PYPQly!$B31,0))</f>
        <v>3643.3336664334965</v>
      </c>
      <c r="DB35" s="18">
        <f ca="1">IF(ISERROR(QuarterlyDataCVM!DB35*OFFSET(AnnualDataCP!DB$14,PYPQly!$B31,0)/OFFSET(AnnualDataCVM!DB$14,PYPQly!$B31,0)),"",QuarterlyDataCVM!DB35*OFFSET(AnnualDataCP!DB$14,PYPQly!$B31,0)/OFFSET(AnnualDataCVM!DB$14,PYPQly!$B31,0))</f>
        <v>570.74261922785763</v>
      </c>
      <c r="DC35" s="18">
        <f ca="1">IF(ISERROR(QuarterlyDataCVM!DC35*OFFSET(AnnualDataCP!DC$14,PYPQly!$B31,0)/OFFSET(AnnualDataCVM!DC$14,PYPQly!$B31,0)),"",QuarterlyDataCVM!DC35*OFFSET(AnnualDataCP!DC$14,PYPQly!$B31,0)/OFFSET(AnnualDataCVM!DC$14,PYPQly!$B31,0))</f>
        <v>3072.3130990415334</v>
      </c>
      <c r="DD35" s="18">
        <f ca="1">IF(ISERROR(QuarterlyDataCVM!DD35*OFFSET(AnnualDataCP!DD$14,PYPQly!$B31,0)/OFFSET(AnnualDataCVM!DD$14,PYPQly!$B31,0)),"",QuarterlyDataCVM!DD35*OFFSET(AnnualDataCP!DD$14,PYPQly!$B31,0)/OFFSET(AnnualDataCVM!DD$14,PYPQly!$B31,0))</f>
        <v>382.16921918152144</v>
      </c>
      <c r="DE35" s="18">
        <f ca="1">IF(ISERROR(QuarterlyDataCVM!DE35*OFFSET(AnnualDataCP!DE$14,PYPQly!$B31,0)/OFFSET(AnnualDataCVM!DE$14,PYPQly!$B31,0)),"",QuarterlyDataCVM!DE35*OFFSET(AnnualDataCP!DE$14,PYPQly!$B31,0)/OFFSET(AnnualDataCVM!DE$14,PYPQly!$B31,0))</f>
        <v>606.50046082949314</v>
      </c>
      <c r="DF35" s="18">
        <f ca="1">IF(ISERROR(QuarterlyDataCVM!DF35*OFFSET(AnnualDataCP!DF$14,PYPQly!$B31,0)/OFFSET(AnnualDataCVM!DF$14,PYPQly!$B31,0)),"",QuarterlyDataCVM!DF35*OFFSET(AnnualDataCP!DF$14,PYPQly!$B31,0)/OFFSET(AnnualDataCVM!DF$14,PYPQly!$B31,0))</f>
        <v>1618.3446754883428</v>
      </c>
      <c r="DG35" s="18">
        <f ca="1">IF(ISERROR(QuarterlyDataCVM!DG35*OFFSET(AnnualDataCP!DG$14,PYPQly!$B31,0)/OFFSET(AnnualDataCVM!DG$14,PYPQly!$B31,0)),"",QuarterlyDataCVM!DG35*OFFSET(AnnualDataCP!DG$14,PYPQly!$B31,0)/OFFSET(AnnualDataCVM!DG$14,PYPQly!$B31,0))</f>
        <v>1476.550542547116</v>
      </c>
      <c r="DH35" s="18">
        <f ca="1">IF(ISERROR(QuarterlyDataCVM!DH35*OFFSET(AnnualDataCP!DH$14,PYPQly!$B31,0)/OFFSET(AnnualDataCVM!DH$14,PYPQly!$B31,0)),"",QuarterlyDataCVM!DH35*OFFSET(AnnualDataCP!DH$14,PYPQly!$B31,0)/OFFSET(AnnualDataCVM!DH$14,PYPQly!$B31,0))</f>
        <v>4024.3549720398737</v>
      </c>
      <c r="DI35" s="18">
        <f ca="1">IF(ISERROR(QuarterlyDataCVM!DI35*OFFSET(AnnualDataCP!DI$14,PYPQly!$B31,0)/OFFSET(AnnualDataCVM!DI$14,PYPQly!$B31,0)),"",QuarterlyDataCVM!DI35*OFFSET(AnnualDataCP!DI$14,PYPQly!$B31,0)/OFFSET(AnnualDataCVM!DI$14,PYPQly!$B31,0))</f>
        <v>919.00479233226838</v>
      </c>
      <c r="DJ35" s="18">
        <f ca="1">IF(ISERROR(QuarterlyDataCVM!DJ35*OFFSET(AnnualDataCP!DJ$14,PYPQly!$B31,0)/OFFSET(AnnualDataCVM!DJ$14,PYPQly!$B31,0)),"",QuarterlyDataCVM!DJ35*OFFSET(AnnualDataCP!DJ$14,PYPQly!$B31,0)/OFFSET(AnnualDataCVM!DJ$14,PYPQly!$B31,0))</f>
        <v>3105.4509521581049</v>
      </c>
      <c r="DK35" s="18">
        <f ca="1">IF(ISERROR(QuarterlyDataCVM!DK35*OFFSET(AnnualDataCP!DK$14,PYPQly!$B31,0)/OFFSET(AnnualDataCVM!DK$14,PYPQly!$B31,0)),"",QuarterlyDataCVM!DK35*OFFSET(AnnualDataCP!DK$14,PYPQly!$B31,0)/OFFSET(AnnualDataCVM!DK$14,PYPQly!$B31,0))</f>
        <v>9698.8758487719006</v>
      </c>
      <c r="DL35" s="18">
        <f ca="1">IF(ISERROR(QuarterlyDataCVM!DL35*OFFSET(AnnualDataCP!DL$14,PYPQly!$B31,0)/OFFSET(AnnualDataCVM!DL$14,PYPQly!$B31,0)),"",QuarterlyDataCVM!DL35*OFFSET(AnnualDataCP!DL$14,PYPQly!$B31,0)/OFFSET(AnnualDataCVM!DL$14,PYPQly!$B31,0))</f>
        <v>3214.9106321839081</v>
      </c>
      <c r="DM35" s="18">
        <f ca="1">IF(ISERROR(QuarterlyDataCVM!DM35*OFFSET(AnnualDataCP!DM$14,PYPQly!$B31,0)/OFFSET(AnnualDataCVM!DM$14,PYPQly!$B31,0)),"",QuarterlyDataCVM!DM35*OFFSET(AnnualDataCP!DM$14,PYPQly!$B31,0)/OFFSET(AnnualDataCVM!DM$14,PYPQly!$B31,0))</f>
        <v>1747.1438255419837</v>
      </c>
      <c r="DN35" s="18">
        <f ca="1">IF(ISERROR(QuarterlyDataCVM!DN35*OFFSET(AnnualDataCP!DN$14,PYPQly!$B31,0)/OFFSET(AnnualDataCVM!DN$14,PYPQly!$B31,0)),"",QuarterlyDataCVM!DN35*OFFSET(AnnualDataCP!DN$14,PYPQly!$B31,0)/OFFSET(AnnualDataCVM!DN$14,PYPQly!$B31,0))</f>
        <v>1467.3242657679345</v>
      </c>
      <c r="DO35" s="18">
        <f ca="1">IF(ISERROR(QuarterlyDataCVM!DO35*OFFSET(AnnualDataCP!DO$14,PYPQly!$B31,0)/OFFSET(AnnualDataCVM!DO$14,PYPQly!$B31,0)),"",QuarterlyDataCVM!DO35*OFFSET(AnnualDataCP!DO$14,PYPQly!$B31,0)/OFFSET(AnnualDataCVM!DO$14,PYPQly!$B31,0))</f>
        <v>926.38158624514699</v>
      </c>
      <c r="DP35" s="18">
        <f ca="1">IF(ISERROR(QuarterlyDataCVM!DP35*OFFSET(AnnualDataCP!DP$14,PYPQly!$B31,0)/OFFSET(AnnualDataCVM!DP$14,PYPQly!$B31,0)),"",QuarterlyDataCVM!DP35*OFFSET(AnnualDataCP!DP$14,PYPQly!$B31,0)/OFFSET(AnnualDataCVM!DP$14,PYPQly!$B31,0))</f>
        <v>541.70668896321069</v>
      </c>
      <c r="DQ35" s="18">
        <f ca="1">IF(ISERROR(QuarterlyDataCVM!DQ35*OFFSET(AnnualDataCP!DQ$14,PYPQly!$B31,0)/OFFSET(AnnualDataCVM!DQ$14,PYPQly!$B31,0)),"",QuarterlyDataCVM!DQ35*OFFSET(AnnualDataCP!DQ$14,PYPQly!$B31,0)/OFFSET(AnnualDataCVM!DQ$14,PYPQly!$B31,0))</f>
        <v>4036.1764246682278</v>
      </c>
      <c r="DR35" s="18">
        <f ca="1">IF(ISERROR(QuarterlyDataCVM!DR35*OFFSET(AnnualDataCP!DR$14,PYPQly!$B31,0)/OFFSET(AnnualDataCVM!DR$14,PYPQly!$B31,0)),"",QuarterlyDataCVM!DR35*OFFSET(AnnualDataCP!DR$14,PYPQly!$B31,0)/OFFSET(AnnualDataCVM!DR$14,PYPQly!$B31,0))</f>
        <v>4036.1764246682278</v>
      </c>
      <c r="DS35" s="18">
        <f ca="1">IF(ISERROR(QuarterlyDataCVM!DS35*OFFSET(AnnualDataCP!DS$14,PYPQly!$B31,0)/OFFSET(AnnualDataCVM!DS$14,PYPQly!$B31,0)),"",QuarterlyDataCVM!DS35*OFFSET(AnnualDataCP!DS$14,PYPQly!$B31,0)/OFFSET(AnnualDataCVM!DS$14,PYPQly!$B31,0))</f>
        <v>2447.2959922742634</v>
      </c>
      <c r="DT35" s="18">
        <f ca="1">IF(ISERROR(QuarterlyDataCVM!DT35*OFFSET(AnnualDataCP!DT$14,PYPQly!$B31,0)/OFFSET(AnnualDataCVM!DT$14,PYPQly!$B31,0)),"",QuarterlyDataCVM!DT35*OFFSET(AnnualDataCP!DT$14,PYPQly!$B31,0)/OFFSET(AnnualDataCVM!DT$14,PYPQly!$B31,0))</f>
        <v>1836.7794131611433</v>
      </c>
      <c r="DU35" s="18">
        <f ca="1">IF(ISERROR(QuarterlyDataCVM!DU35*OFFSET(AnnualDataCP!DU$14,PYPQly!$B31,0)/OFFSET(AnnualDataCVM!DU$14,PYPQly!$B31,0)),"",QuarterlyDataCVM!DU35*OFFSET(AnnualDataCP!DU$14,PYPQly!$B31,0)/OFFSET(AnnualDataCVM!DU$14,PYPQly!$B31,0))</f>
        <v>610.25086762518595</v>
      </c>
      <c r="DV35" s="18">
        <f ca="1">IF(ISERROR(QuarterlyDataCVM!DV35*OFFSET(AnnualDataCP!DV$14,PYPQly!$B31,0)/OFFSET(AnnualDataCVM!DV$14,PYPQly!$B31,0)),"",QuarterlyDataCVM!DV35*OFFSET(AnnualDataCP!DV$14,PYPQly!$B31,0)/OFFSET(AnnualDataCVM!DV$14,PYPQly!$B31,0))</f>
        <v>10970.23299256953</v>
      </c>
      <c r="DW35" s="18">
        <f ca="1">IF(ISERROR(QuarterlyDataCVM!DW35*OFFSET(AnnualDataCP!DW$14,PYPQly!$B31,0)/OFFSET(AnnualDataCVM!DW$14,PYPQly!$B31,0)),"",QuarterlyDataCVM!DW35*OFFSET(AnnualDataCP!DW$14,PYPQly!$B31,0)/OFFSET(AnnualDataCVM!DW$14,PYPQly!$B31,0))</f>
        <v>6620.6245117547351</v>
      </c>
      <c r="DX35" s="18">
        <f ca="1">IF(ISERROR(QuarterlyDataCVM!DX35*OFFSET(AnnualDataCP!DX$14,PYPQly!$B31,0)/OFFSET(AnnualDataCVM!DX$14,PYPQly!$B31,0)),"",QuarterlyDataCVM!DX35*OFFSET(AnnualDataCP!DX$14,PYPQly!$B31,0)/OFFSET(AnnualDataCVM!DX$14,PYPQly!$B31,0))</f>
        <v>2705.7647501410747</v>
      </c>
      <c r="DY35" s="18">
        <f ca="1">IF(ISERROR(QuarterlyDataCVM!DY35*OFFSET(AnnualDataCP!DY$14,PYPQly!$B31,0)/OFFSET(AnnualDataCVM!DY$14,PYPQly!$B31,0)),"",QuarterlyDataCVM!DY35*OFFSET(AnnualDataCP!DY$14,PYPQly!$B31,0)/OFFSET(AnnualDataCVM!DY$14,PYPQly!$B31,0))</f>
        <v>2705.0970998589119</v>
      </c>
      <c r="DZ35" s="18" t="str">
        <f ca="1">IF(ISERROR(QuarterlyDataCVM!DZ35*OFFSET(AnnualDataCP!DZ$14,PYPQly!$B31,0)/OFFSET(AnnualDataCVM!DZ$14,PYPQly!$B31,0)),"",QuarterlyDataCVM!DZ35*OFFSET(AnnualDataCP!DZ$14,PYPQly!$B31,0)/OFFSET(AnnualDataCVM!DZ$14,PYPQly!$B31,0))</f>
        <v/>
      </c>
      <c r="EA35" s="18">
        <f ca="1">IF(ISERROR(QuarterlyDataCVM!EA35*OFFSET(AnnualDataCP!EA$14,PYPQly!$B31,0)/OFFSET(AnnualDataCVM!EA$14,PYPQly!$B31,0)),"",QuarterlyDataCVM!EA35*OFFSET(AnnualDataCP!EA$14,PYPQly!$B31,0)/OFFSET(AnnualDataCVM!EA$14,PYPQly!$B31,0))</f>
        <v>1644.1724035827967</v>
      </c>
      <c r="EB35" s="18">
        <f ca="1">IF(ISERROR(QuarterlyDataCVM!EB35*OFFSET(AnnualDataCP!EB$14,PYPQly!$B31,0)/OFFSET(AnnualDataCVM!EB$14,PYPQly!$B31,0)),"",QuarterlyDataCVM!EB35*OFFSET(AnnualDataCP!EB$14,PYPQly!$B31,0)/OFFSET(AnnualDataCVM!EB$14,PYPQly!$B31,0))</f>
        <v>27502.035753267472</v>
      </c>
      <c r="EC35" s="18">
        <f ca="1">IF(ISERROR(QuarterlyDataCVM!EC35*OFFSET(AnnualDataCP!EC$14,PYPQly!$B31,0)/OFFSET(AnnualDataCVM!EC$14,PYPQly!$B31,0)),"",QuarterlyDataCVM!EC35*OFFSET(AnnualDataCP!EC$14,PYPQly!$B31,0)/OFFSET(AnnualDataCVM!EC$14,PYPQly!$B31,0))</f>
        <v>27502.035753267472</v>
      </c>
      <c r="ED35" s="18">
        <f ca="1">IF(ISERROR(QuarterlyDataCVM!ED35*OFFSET(AnnualDataCP!ED$14,PYPQly!$B31,0)/OFFSET(AnnualDataCVM!ED$14,PYPQly!$B31,0)),"",QuarterlyDataCVM!ED35*OFFSET(AnnualDataCP!ED$14,PYPQly!$B31,0)/OFFSET(AnnualDataCVM!ED$14,PYPQly!$B31,0))</f>
        <v>4709.9033253342477</v>
      </c>
      <c r="EE35" s="18">
        <f ca="1">IF(ISERROR(QuarterlyDataCVM!EE35*OFFSET(AnnualDataCP!EE$14,PYPQly!$B31,0)/OFFSET(AnnualDataCVM!EE$14,PYPQly!$B31,0)),"",QuarterlyDataCVM!EE35*OFFSET(AnnualDataCP!EE$14,PYPQly!$B31,0)/OFFSET(AnnualDataCVM!EE$14,PYPQly!$B31,0))</f>
        <v>22464.430208766673</v>
      </c>
      <c r="EF35" s="18">
        <f ca="1">IF(ISERROR(QuarterlyDataCVM!EF35*OFFSET(AnnualDataCP!EF$14,PYPQly!$B31,0)/OFFSET(AnnualDataCVM!EF$14,PYPQly!$B31,0)),"",QuarterlyDataCVM!EF35*OFFSET(AnnualDataCP!EF$14,PYPQly!$B31,0)/OFFSET(AnnualDataCVM!EF$14,PYPQly!$B31,0))</f>
        <v>327.26605504587155</v>
      </c>
      <c r="EG35" s="18">
        <f ca="1">IF(ISERROR(QuarterlyDataCVM!EG35*OFFSET(AnnualDataCP!EG$14,PYPQly!$B31,0)/OFFSET(AnnualDataCVM!EG$14,PYPQly!$B31,0)),"",QuarterlyDataCVM!EG35*OFFSET(AnnualDataCP!EG$14,PYPQly!$B31,0)/OFFSET(AnnualDataCVM!EG$14,PYPQly!$B31,0))</f>
        <v>15948.32279940491</v>
      </c>
      <c r="EH35" s="18">
        <f ca="1">IF(ISERROR(QuarterlyDataCVM!EH35*OFFSET(AnnualDataCP!EH$14,PYPQly!$B31,0)/OFFSET(AnnualDataCVM!EH$14,PYPQly!$B31,0)),"",QuarterlyDataCVM!EH35*OFFSET(AnnualDataCP!EH$14,PYPQly!$B31,0)/OFFSET(AnnualDataCVM!EH$14,PYPQly!$B31,0))</f>
        <v>9449.8687397708673</v>
      </c>
      <c r="EI35" s="18">
        <f ca="1">IF(ISERROR(QuarterlyDataCVM!EI35*OFFSET(AnnualDataCP!EI$14,PYPQly!$B31,0)/OFFSET(AnnualDataCVM!EI$14,PYPQly!$B31,0)),"",QuarterlyDataCVM!EI35*OFFSET(AnnualDataCP!EI$14,PYPQly!$B31,0)/OFFSET(AnnualDataCVM!EI$14,PYPQly!$B31,0))</f>
        <v>6079.6096128170893</v>
      </c>
      <c r="EJ35" s="18">
        <f ca="1">IF(ISERROR(QuarterlyDataCVM!EJ35*OFFSET(AnnualDataCP!EJ$14,PYPQly!$B31,0)/OFFSET(AnnualDataCVM!EJ$14,PYPQly!$B31,0)),"",QuarterlyDataCVM!EJ35*OFFSET(AnnualDataCP!EJ$14,PYPQly!$B31,0)/OFFSET(AnnualDataCVM!EJ$14,PYPQly!$B31,0))</f>
        <v>4322.5719057161941</v>
      </c>
      <c r="EK35" s="18">
        <f ca="1">IF(ISERROR(QuarterlyDataCVM!EK35*OFFSET(AnnualDataCP!EK$14,PYPQly!$B31,0)/OFFSET(AnnualDataCVM!EK$14,PYPQly!$B31,0)),"",QuarterlyDataCVM!EK35*OFFSET(AnnualDataCP!EK$14,PYPQly!$B31,0)/OFFSET(AnnualDataCVM!EK$14,PYPQly!$B31,0))</f>
        <v>3251.5818548815469</v>
      </c>
      <c r="EL35" s="18">
        <f ca="1">IF(ISERROR(QuarterlyDataCVM!EL35*OFFSET(AnnualDataCP!EL$14,PYPQly!$B31,0)/OFFSET(AnnualDataCVM!EL$14,PYPQly!$B31,0)),"",QuarterlyDataCVM!EL35*OFFSET(AnnualDataCP!EL$14,PYPQly!$B31,0)/OFFSET(AnnualDataCVM!EL$14,PYPQly!$B31,0))</f>
        <v>1938.8217153284672</v>
      </c>
      <c r="EM35" s="18">
        <f ca="1">IF(ISERROR(QuarterlyDataCVM!EM35*OFFSET(AnnualDataCP!EM$14,PYPQly!$B31,0)/OFFSET(AnnualDataCVM!EM$14,PYPQly!$B31,0)),"",QuarterlyDataCVM!EM35*OFFSET(AnnualDataCP!EM$14,PYPQly!$B31,0)/OFFSET(AnnualDataCVM!EM$14,PYPQly!$B31,0))</f>
        <v>1313.2705882352941</v>
      </c>
      <c r="EN35" s="18">
        <f ca="1">IF(ISERROR(QuarterlyDataCVM!EN35*OFFSET(AnnualDataCP!EN$14,PYPQly!$B31,0)/OFFSET(AnnualDataCVM!EN$14,PYPQly!$B31,0)),"",QuarterlyDataCVM!EN35*OFFSET(AnnualDataCP!EN$14,PYPQly!$B31,0)/OFFSET(AnnualDataCVM!EN$14,PYPQly!$B31,0))</f>
        <v>1070.8924702774109</v>
      </c>
      <c r="EO35" s="18">
        <f ca="1">IF(ISERROR(QuarterlyDataCVM!EO35*OFFSET(AnnualDataCP!EO$14,PYPQly!$B31,0)/OFFSET(AnnualDataCVM!EO$14,PYPQly!$B31,0)),"",QuarterlyDataCVM!EO35*OFFSET(AnnualDataCP!EO$14,PYPQly!$B31,0)/OFFSET(AnnualDataCVM!EO$14,PYPQly!$B31,0))</f>
        <v>1756.7106491774123</v>
      </c>
      <c r="EP35" s="18">
        <f ca="1">IF(ISERROR(QuarterlyDataCVM!EP35*OFFSET(AnnualDataCP!EP$14,PYPQly!$B31,0)/OFFSET(AnnualDataCVM!EP$14,PYPQly!$B31,0)),"",QuarterlyDataCVM!EP35*OFFSET(AnnualDataCP!EP$14,PYPQly!$B31,0)/OFFSET(AnnualDataCVM!EP$14,PYPQly!$B31,0))</f>
        <v>1230.8860759493671</v>
      </c>
      <c r="EQ35" s="18">
        <f ca="1">IF(ISERROR(QuarterlyDataCVM!EQ35*OFFSET(AnnualDataCP!EQ$14,PYPQly!$B31,0)/OFFSET(AnnualDataCVM!EQ$14,PYPQly!$B31,0)),"",QuarterlyDataCVM!EQ35*OFFSET(AnnualDataCP!EQ$14,PYPQly!$B31,0)/OFFSET(AnnualDataCVM!EQ$14,PYPQly!$B31,0))</f>
        <v>1230.8860759493671</v>
      </c>
      <c r="ER35" s="18">
        <f ca="1">IF(ISERROR(QuarterlyDataCVM!ER35*OFFSET(AnnualDataCP!ER$14,PYPQly!$B31,0)/OFFSET(AnnualDataCVM!ER$14,PYPQly!$B31,0)),"",QuarterlyDataCVM!ER35*OFFSET(AnnualDataCP!ER$14,PYPQly!$B31,0)/OFFSET(AnnualDataCVM!ER$14,PYPQly!$B31,0))</f>
        <v>2138.3861685406841</v>
      </c>
      <c r="ES35" s="18">
        <f ca="1">IF(ISERROR(QuarterlyDataCVM!ES35*OFFSET(AnnualDataCP!ES$14,PYPQly!$B31,0)/OFFSET(AnnualDataCVM!ES$14,PYPQly!$B31,0)),"",QuarterlyDataCVM!ES35*OFFSET(AnnualDataCP!ES$14,PYPQly!$B31,0)/OFFSET(AnnualDataCVM!ES$14,PYPQly!$B31,0))</f>
        <v>1313.6926398429832</v>
      </c>
      <c r="ET35" s="18">
        <f ca="1">IF(ISERROR(QuarterlyDataCVM!ET35*OFFSET(AnnualDataCP!ET$14,PYPQly!$B31,0)/OFFSET(AnnualDataCVM!ET$14,PYPQly!$B31,0)),"",QuarterlyDataCVM!ET35*OFFSET(AnnualDataCP!ET$14,PYPQly!$B31,0)/OFFSET(AnnualDataCVM!ET$14,PYPQly!$B31,0))</f>
        <v>825.63154651879233</v>
      </c>
      <c r="EU35" s="18">
        <f ca="1">IF(ISERROR(QuarterlyDataCVM!EU35*OFFSET(AnnualDataCP!EU$14,PYPQly!$B31,0)/OFFSET(AnnualDataCVM!EU$14,PYPQly!$B31,0)),"",QuarterlyDataCVM!EU35*OFFSET(AnnualDataCP!EU$14,PYPQly!$B31,0)/OFFSET(AnnualDataCVM!EU$14,PYPQly!$B31,0))</f>
        <v>580.20912778904665</v>
      </c>
      <c r="EV35" s="18">
        <f ca="1">IF(ISERROR(QuarterlyDataCVM!EV35*OFFSET(AnnualDataCP!EV$14,PYPQly!$B31,0)/OFFSET(AnnualDataCVM!EV$14,PYPQly!$B31,0)),"",QuarterlyDataCVM!EV35*OFFSET(AnnualDataCP!EV$14,PYPQly!$B31,0)/OFFSET(AnnualDataCVM!EV$14,PYPQly!$B31,0))</f>
        <v>246.19166666666666</v>
      </c>
      <c r="EW35" s="18">
        <f ca="1">IF(ISERROR(QuarterlyDataCVM!EW35*OFFSET(AnnualDataCP!EW$14,PYPQly!$B31,0)/OFFSET(AnnualDataCVM!EW$14,PYPQly!$B31,0)),"",QuarterlyDataCVM!EW35*OFFSET(AnnualDataCP!EW$14,PYPQly!$B31,0)/OFFSET(AnnualDataCVM!EW$14,PYPQly!$B31,0))</f>
        <v>6498.1693454166534</v>
      </c>
      <c r="EX35" s="18">
        <f ca="1">IF(ISERROR(QuarterlyDataCVM!EX35*OFFSET(AnnualDataCP!EX$14,PYPQly!$B31,0)/OFFSET(AnnualDataCVM!EX$14,PYPQly!$B31,0)),"",QuarterlyDataCVM!EX35*OFFSET(AnnualDataCP!EX$14,PYPQly!$B31,0)/OFFSET(AnnualDataCVM!EX$14,PYPQly!$B31,0))</f>
        <v>1820.6129879431778</v>
      </c>
      <c r="EY35" s="18">
        <f ca="1">IF(ISERROR(QuarterlyDataCVM!EY35*OFFSET(AnnualDataCP!EY$14,PYPQly!$B31,0)/OFFSET(AnnualDataCVM!EY$14,PYPQly!$B31,0)),"",QuarterlyDataCVM!EY35*OFFSET(AnnualDataCP!EY$14,PYPQly!$B31,0)/OFFSET(AnnualDataCVM!EY$14,PYPQly!$B31,0))</f>
        <v>1264.060128983308</v>
      </c>
      <c r="EZ35" s="18">
        <f ca="1">IF(ISERROR(QuarterlyDataCVM!EZ35*OFFSET(AnnualDataCP!EZ$14,PYPQly!$B31,0)/OFFSET(AnnualDataCVM!EZ$14,PYPQly!$B31,0)),"",QuarterlyDataCVM!EZ35*OFFSET(AnnualDataCP!EZ$14,PYPQly!$B31,0)/OFFSET(AnnualDataCVM!EZ$14,PYPQly!$B31,0))</f>
        <v>1281.4375</v>
      </c>
      <c r="FA35" s="18">
        <f ca="1">IF(ISERROR(QuarterlyDataCVM!FA35*OFFSET(AnnualDataCP!FA$14,PYPQly!$B31,0)/OFFSET(AnnualDataCVM!FA$14,PYPQly!$B31,0)),"",QuarterlyDataCVM!FA35*OFFSET(AnnualDataCP!FA$14,PYPQly!$B31,0)/OFFSET(AnnualDataCVM!FA$14,PYPQly!$B31,0))</f>
        <v>2130.6798451192176</v>
      </c>
      <c r="FB35" s="18">
        <f ca="1">IF(ISERROR(QuarterlyDataCVM!FB35*OFFSET(AnnualDataCP!FB$14,PYPQly!$B31,0)/OFFSET(AnnualDataCVM!FB$14,PYPQly!$B31,0)),"",QuarterlyDataCVM!FB35*OFFSET(AnnualDataCP!FB$14,PYPQly!$B31,0)/OFFSET(AnnualDataCVM!FB$14,PYPQly!$B31,0))</f>
        <v>228.82028985507247</v>
      </c>
      <c r="FC35" s="18">
        <f ca="1">IF(ISERROR(QuarterlyDataCVM!FC35*OFFSET(AnnualDataCP!FC$14,PYPQly!$B31,0)/OFFSET(AnnualDataCVM!FC$14,PYPQly!$B31,0)),"",QuarterlyDataCVM!FC35*OFFSET(AnnualDataCP!FC$14,PYPQly!$B31,0)/OFFSET(AnnualDataCVM!FC$14,PYPQly!$B31,0))</f>
        <v>680.49568965517244</v>
      </c>
      <c r="FD35" s="18">
        <f ca="1">IF(ISERROR(QuarterlyDataCVM!FD35*OFFSET(AnnualDataCP!FD$14,PYPQly!$B31,0)/OFFSET(AnnualDataCVM!FD$14,PYPQly!$B31,0)),"",QuarterlyDataCVM!FD35*OFFSET(AnnualDataCP!FD$14,PYPQly!$B31,0)/OFFSET(AnnualDataCVM!FD$14,PYPQly!$B31,0))</f>
        <v>1221.4303985383121</v>
      </c>
      <c r="FE35" s="18">
        <f ca="1">IF(ISERROR(QuarterlyDataCVM!FE35*OFFSET(AnnualDataCP!FE$14,PYPQly!$B31,0)/OFFSET(AnnualDataCVM!FE$14,PYPQly!$B31,0)),"",QuarterlyDataCVM!FE35*OFFSET(AnnualDataCP!FE$14,PYPQly!$B31,0)/OFFSET(AnnualDataCVM!FE$14,PYPQly!$B31,0))</f>
        <v>31254.678387390119</v>
      </c>
      <c r="FF35" s="18">
        <f ca="1">IF(ISERROR(QuarterlyDataCVM!FF35*OFFSET(AnnualDataCP!FF$14,PYPQly!$B31,0)/OFFSET(AnnualDataCVM!FF$14,PYPQly!$B31,0)),"",QuarterlyDataCVM!FF35*OFFSET(AnnualDataCP!FF$14,PYPQly!$B31,0)/OFFSET(AnnualDataCVM!FF$14,PYPQly!$B31,0))</f>
        <v>11479.164000549579</v>
      </c>
      <c r="FG35" s="18">
        <f ca="1">IF(ISERROR(QuarterlyDataCVM!FG35*OFFSET(AnnualDataCP!FG$14,PYPQly!$B31,0)/OFFSET(AnnualDataCVM!FG$14,PYPQly!$B31,0)),"",QuarterlyDataCVM!FG35*OFFSET(AnnualDataCP!FG$14,PYPQly!$B31,0)/OFFSET(AnnualDataCVM!FG$14,PYPQly!$B31,0))</f>
        <v>11479.164000549579</v>
      </c>
      <c r="FH35" s="18">
        <f ca="1">IF(ISERROR(QuarterlyDataCVM!FH35*OFFSET(AnnualDataCP!FH$14,PYPQly!$B31,0)/OFFSET(AnnualDataCVM!FH$14,PYPQly!$B31,0)),"",QuarterlyDataCVM!FH35*OFFSET(AnnualDataCP!FH$14,PYPQly!$B31,0)/OFFSET(AnnualDataCVM!FH$14,PYPQly!$B31,0))</f>
        <v>9153.9237491674576</v>
      </c>
      <c r="FI35" s="18">
        <f ca="1">IF(ISERROR(QuarterlyDataCVM!FI35*OFFSET(AnnualDataCP!FI$14,PYPQly!$B31,0)/OFFSET(AnnualDataCVM!FI$14,PYPQly!$B31,0)),"",QuarterlyDataCVM!FI35*OFFSET(AnnualDataCP!FI$14,PYPQly!$B31,0)/OFFSET(AnnualDataCVM!FI$14,PYPQly!$B31,0))</f>
        <v>9153.9237491674576</v>
      </c>
      <c r="FJ35" s="18">
        <f ca="1">IF(ISERROR(QuarterlyDataCVM!FJ35*OFFSET(AnnualDataCP!FJ$14,PYPQly!$B31,0)/OFFSET(AnnualDataCVM!FJ$14,PYPQly!$B31,0)),"",QuarterlyDataCVM!FJ35*OFFSET(AnnualDataCP!FJ$14,PYPQly!$B31,0)/OFFSET(AnnualDataCVM!FJ$14,PYPQly!$B31,0))</f>
        <v>10621.607196483661</v>
      </c>
      <c r="FK35" s="18">
        <f ca="1">IF(ISERROR(QuarterlyDataCVM!FK35*OFFSET(AnnualDataCP!FK$14,PYPQly!$B31,0)/OFFSET(AnnualDataCVM!FK$14,PYPQly!$B31,0)),"",QuarterlyDataCVM!FK35*OFFSET(AnnualDataCP!FK$14,PYPQly!$B31,0)/OFFSET(AnnualDataCVM!FK$14,PYPQly!$B31,0))</f>
        <v>7444.8644400785852</v>
      </c>
      <c r="FL35" s="18">
        <f ca="1">IF(ISERROR(QuarterlyDataCVM!FL35*OFFSET(AnnualDataCP!FL$14,PYPQly!$B31,0)/OFFSET(AnnualDataCVM!FL$14,PYPQly!$B31,0)),"",QuarterlyDataCVM!FL35*OFFSET(AnnualDataCP!FL$14,PYPQly!$B31,0)/OFFSET(AnnualDataCVM!FL$14,PYPQly!$B31,0))</f>
        <v>7444.8644400785852</v>
      </c>
      <c r="FM35" s="18">
        <f ca="1">IF(ISERROR(QuarterlyDataCVM!FM35*OFFSET(AnnualDataCP!FM$14,PYPQly!$B31,0)/OFFSET(AnnualDataCVM!FM$14,PYPQly!$B31,0)),"",QuarterlyDataCVM!FM35*OFFSET(AnnualDataCP!FM$14,PYPQly!$B31,0)/OFFSET(AnnualDataCVM!FM$14,PYPQly!$B31,0))</f>
        <v>3176.5995607613472</v>
      </c>
      <c r="FN35" s="18">
        <f ca="1">IF(ISERROR(QuarterlyDataCVM!FN35*OFFSET(AnnualDataCP!FN$14,PYPQly!$B31,0)/OFFSET(AnnualDataCVM!FN$14,PYPQly!$B31,0)),"",QuarterlyDataCVM!FN35*OFFSET(AnnualDataCP!FN$14,PYPQly!$B31,0)/OFFSET(AnnualDataCVM!FN$14,PYPQly!$B31,0))</f>
        <v>1704.7576187101347</v>
      </c>
      <c r="FO35" s="18">
        <f ca="1">IF(ISERROR(QuarterlyDataCVM!FO35*OFFSET(AnnualDataCP!FO$14,PYPQly!$B31,0)/OFFSET(AnnualDataCVM!FO$14,PYPQly!$B31,0)),"",QuarterlyDataCVM!FO35*OFFSET(AnnualDataCP!FO$14,PYPQly!$B31,0)/OFFSET(AnnualDataCVM!FO$14,PYPQly!$B31,0))</f>
        <v>1471.9891100901821</v>
      </c>
      <c r="FP35" s="18">
        <f ca="1">IF(ISERROR(QuarterlyDataCVM!FP35*OFFSET(AnnualDataCP!FP$14,PYPQly!$B31,0)/OFFSET(AnnualDataCVM!FP$14,PYPQly!$B31,0)),"",QuarterlyDataCVM!FP35*OFFSET(AnnualDataCP!FP$14,PYPQly!$B31,0)/OFFSET(AnnualDataCVM!FP$14,PYPQly!$B31,0))</f>
        <v>5243.9641838480975</v>
      </c>
      <c r="FQ35" s="18">
        <f ca="1">IF(ISERROR(QuarterlyDataCVM!FQ35*OFFSET(AnnualDataCP!FQ$14,PYPQly!$B31,0)/OFFSET(AnnualDataCVM!FQ$14,PYPQly!$B31,0)),"",QuarterlyDataCVM!FQ35*OFFSET(AnnualDataCP!FQ$14,PYPQly!$B31,0)/OFFSET(AnnualDataCVM!FQ$14,PYPQly!$B31,0))</f>
        <v>2249.8409751733393</v>
      </c>
      <c r="FR35" s="18">
        <f ca="1">IF(ISERROR(QuarterlyDataCVM!FR35*OFFSET(AnnualDataCP!FR$14,PYPQly!$B31,0)/OFFSET(AnnualDataCVM!FR$14,PYPQly!$B31,0)),"",QuarterlyDataCVM!FR35*OFFSET(AnnualDataCP!FR$14,PYPQly!$B31,0)/OFFSET(AnnualDataCVM!FR$14,PYPQly!$B31,0))</f>
        <v>1575.9324391455539</v>
      </c>
      <c r="FS35" s="18">
        <f ca="1">IF(ISERROR(QuarterlyDataCVM!FS35*OFFSET(AnnualDataCP!FS$14,PYPQly!$B31,0)/OFFSET(AnnualDataCVM!FS$14,PYPQly!$B31,0)),"",QuarterlyDataCVM!FS35*OFFSET(AnnualDataCP!FS$14,PYPQly!$B31,0)/OFFSET(AnnualDataCVM!FS$14,PYPQly!$B31,0))</f>
        <v>919.43431442928932</v>
      </c>
      <c r="FT35" s="18">
        <f ca="1">IF(ISERROR(QuarterlyDataCVM!FT35*OFFSET(AnnualDataCP!FT$14,PYPQly!$B31,0)/OFFSET(AnnualDataCVM!FT$14,PYPQly!$B31,0)),"",QuarterlyDataCVM!FT35*OFFSET(AnnualDataCP!FT$14,PYPQly!$B31,0)/OFFSET(AnnualDataCVM!FT$14,PYPQly!$B31,0))</f>
        <v>215.8095238095238</v>
      </c>
      <c r="FU35" s="18">
        <f ca="1">IF(ISERROR(QuarterlyDataCVM!FU35*OFFSET(AnnualDataCP!FU$14,PYPQly!$B31,0)/OFFSET(AnnualDataCVM!FU$14,PYPQly!$B31,0)),"",QuarterlyDataCVM!FU35*OFFSET(AnnualDataCP!FU$14,PYPQly!$B31,0)/OFFSET(AnnualDataCVM!FU$14,PYPQly!$B31,0))</f>
        <v>440.47986957754466</v>
      </c>
      <c r="FV35" s="18">
        <f ca="1">IF(ISERROR(QuarterlyDataCVM!FV35*OFFSET(AnnualDataCP!FV$14,PYPQly!$B31,0)/OFFSET(AnnualDataCVM!FV$14,PYPQly!$B31,0)),"",QuarterlyDataCVM!FV35*OFFSET(AnnualDataCP!FV$14,PYPQly!$B31,0)/OFFSET(AnnualDataCVM!FV$14,PYPQly!$B31,0))</f>
        <v>673.5097603401623</v>
      </c>
      <c r="FW35" s="18">
        <f ca="1">IF(ISERROR(QuarterlyDataCVM!FW35*OFFSET(AnnualDataCP!FW$14,PYPQly!$B31,0)/OFFSET(AnnualDataCVM!FW$14,PYPQly!$B31,0)),"",QuarterlyDataCVM!FW35*OFFSET(AnnualDataCP!FW$14,PYPQly!$B31,0)/OFFSET(AnnualDataCVM!FW$14,PYPQly!$B31,0))</f>
        <v>2615.3721925133691</v>
      </c>
      <c r="FX35" s="18">
        <f ca="1">IF(ISERROR(QuarterlyDataCVM!FX35*OFFSET(AnnualDataCP!FX$14,PYPQly!$B31,0)/OFFSET(AnnualDataCVM!FX$14,PYPQly!$B31,0)),"",QuarterlyDataCVM!FX35*OFFSET(AnnualDataCP!FX$14,PYPQly!$B31,0)/OFFSET(AnnualDataCVM!FX$14,PYPQly!$B31,0))</f>
        <v>741.99420769549033</v>
      </c>
      <c r="FY35" s="18">
        <f ca="1">IF(ISERROR(QuarterlyDataCVM!FY35*OFFSET(AnnualDataCP!FY$14,PYPQly!$B31,0)/OFFSET(AnnualDataCVM!FY$14,PYPQly!$B31,0)),"",QuarterlyDataCVM!FY35*OFFSET(AnnualDataCP!FY$14,PYPQly!$B31,0)/OFFSET(AnnualDataCVM!FY$14,PYPQly!$B31,0))</f>
        <v>282.02395892755277</v>
      </c>
      <c r="FZ35" s="18">
        <f ca="1">IF(ISERROR(QuarterlyDataCVM!FZ35*OFFSET(AnnualDataCP!FZ$14,PYPQly!$B31,0)/OFFSET(AnnualDataCVM!FZ$14,PYPQly!$B31,0)),"",QuarterlyDataCVM!FZ35*OFFSET(AnnualDataCP!FZ$14,PYPQly!$B31,0)/OFFSET(AnnualDataCVM!FZ$14,PYPQly!$B31,0))</f>
        <v>1591.682453543825</v>
      </c>
      <c r="GA35" s="18">
        <f ca="1">IF(ISERROR(QuarterlyDataCVM!GA35*OFFSET(AnnualDataCP!GA$14,PYPQly!$B31,0)/OFFSET(AnnualDataCVM!GA$14,PYPQly!$B31,0)),"",QuarterlyDataCVM!GA35*OFFSET(AnnualDataCP!GA$14,PYPQly!$B31,0)/OFFSET(AnnualDataCVM!GA$14,PYPQly!$B31,0))</f>
        <v>378.98755656108597</v>
      </c>
      <c r="GB35" s="18">
        <f ca="1">IF(ISERROR(QuarterlyDataCVM!GB35*OFFSET(AnnualDataCP!GB$14,PYPQly!$B31,0)/OFFSET(AnnualDataCVM!GB$14,PYPQly!$B31,0)),"",QuarterlyDataCVM!GB35*OFFSET(AnnualDataCP!GB$14,PYPQly!$B31,0)/OFFSET(AnnualDataCVM!GB$14,PYPQly!$B31,0))</f>
        <v>378.98755656108597</v>
      </c>
    </row>
    <row r="36" spans="2:184" x14ac:dyDescent="0.25">
      <c r="B36" s="18">
        <f t="shared" si="0"/>
        <v>6</v>
      </c>
      <c r="C36" s="1">
        <v>34851</v>
      </c>
      <c r="D36" s="18">
        <f ca="1">IF(ISERROR(QuarterlyDataCVM!D36*OFFSET(AnnualDataCP!D$14,PYPQly!$B32,0)/OFFSET(AnnualDataCVM!D$14,PYPQly!$B32,0)),"",QuarterlyDataCVM!D36*OFFSET(AnnualDataCP!D$14,PYPQly!$B32,0)/OFFSET(AnnualDataCVM!D$14,PYPQly!$B32,0))</f>
        <v>187664.16176261235</v>
      </c>
      <c r="E36" s="18">
        <f ca="1">IF(ISERROR(QuarterlyDataCVM!E36*OFFSET(AnnualDataCP!E$14,PYPQly!$B32,0)/OFFSET(AnnualDataCVM!E$14,PYPQly!$B32,0)),"",QuarterlyDataCVM!E36*OFFSET(AnnualDataCP!E$14,PYPQly!$B32,0)/OFFSET(AnnualDataCVM!E$14,PYPQly!$B32,0))</f>
        <v>2381.2789031148482</v>
      </c>
      <c r="F36" s="18">
        <f ca="1">IF(ISERROR(QuarterlyDataCVM!F36*OFFSET(AnnualDataCP!F$14,PYPQly!$B32,0)/OFFSET(AnnualDataCVM!F$14,PYPQly!$B32,0)),"",QuarterlyDataCVM!F36*OFFSET(AnnualDataCP!F$14,PYPQly!$B32,0)/OFFSET(AnnualDataCVM!F$14,PYPQly!$B32,0))</f>
        <v>2218.5378900445767</v>
      </c>
      <c r="G36" s="18">
        <f ca="1">IF(ISERROR(QuarterlyDataCVM!G36*OFFSET(AnnualDataCP!G$14,PYPQly!$B32,0)/OFFSET(AnnualDataCVM!G$14,PYPQly!$B32,0)),"",QuarterlyDataCVM!G36*OFFSET(AnnualDataCP!G$14,PYPQly!$B32,0)/OFFSET(AnnualDataCVM!G$14,PYPQly!$B32,0))</f>
        <v>83.541387024608497</v>
      </c>
      <c r="H36" s="18">
        <f ca="1">IF(ISERROR(QuarterlyDataCVM!H36*OFFSET(AnnualDataCP!H$14,PYPQly!$B32,0)/OFFSET(AnnualDataCVM!H$14,PYPQly!$B32,0)),"",QuarterlyDataCVM!H36*OFFSET(AnnualDataCP!H$14,PYPQly!$B32,0)/OFFSET(AnnualDataCVM!H$14,PYPQly!$B32,0))</f>
        <v>79.936920222634512</v>
      </c>
      <c r="I36" s="18">
        <f ca="1">IF(ISERROR(QuarterlyDataCVM!I36*OFFSET(AnnualDataCP!I$14,PYPQly!$B32,0)/OFFSET(AnnualDataCVM!I$14,PYPQly!$B32,0)),"",QuarterlyDataCVM!I36*OFFSET(AnnualDataCP!I$14,PYPQly!$B32,0)/OFFSET(AnnualDataCVM!I$14,PYPQly!$B32,0))</f>
        <v>50990.019927807829</v>
      </c>
      <c r="J36" s="18">
        <f ca="1">IF(ISERROR(QuarterlyDataCVM!J36*OFFSET(AnnualDataCP!J$14,PYPQly!$B32,0)/OFFSET(AnnualDataCVM!J$14,PYPQly!$B32,0)),"",QuarterlyDataCVM!J36*OFFSET(AnnualDataCP!J$14,PYPQly!$B32,0)/OFFSET(AnnualDataCVM!J$14,PYPQly!$B32,0))</f>
        <v>40791.810136116641</v>
      </c>
      <c r="K36" s="18">
        <f ca="1">IF(ISERROR(QuarterlyDataCVM!K36*OFFSET(AnnualDataCP!K$14,PYPQly!$B32,0)/OFFSET(AnnualDataCVM!K$14,PYPQly!$B32,0)),"",QuarterlyDataCVM!K36*OFFSET(AnnualDataCP!K$14,PYPQly!$B32,0)/OFFSET(AnnualDataCVM!K$14,PYPQly!$B32,0))</f>
        <v>3447.9767457891953</v>
      </c>
      <c r="L36" s="18">
        <f ca="1">IF(ISERROR(QuarterlyDataCVM!L36*OFFSET(AnnualDataCP!L$14,PYPQly!$B32,0)/OFFSET(AnnualDataCVM!L$14,PYPQly!$B32,0)),"",QuarterlyDataCVM!L36*OFFSET(AnnualDataCP!L$14,PYPQly!$B32,0)/OFFSET(AnnualDataCVM!L$14,PYPQly!$B32,0))</f>
        <v>107.26322664924886</v>
      </c>
      <c r="M36" s="18">
        <f ca="1">IF(ISERROR(QuarterlyDataCVM!M36*OFFSET(AnnualDataCP!M$14,PYPQly!$B32,0)/OFFSET(AnnualDataCVM!M$14,PYPQly!$B32,0)),"",QuarterlyDataCVM!M36*OFFSET(AnnualDataCP!M$14,PYPQly!$B32,0)/OFFSET(AnnualDataCVM!M$14,PYPQly!$B32,0))</f>
        <v>2728.2508161712362</v>
      </c>
      <c r="N36" s="18" t="str">
        <f ca="1">IF(ISERROR(QuarterlyDataCVM!N36*OFFSET(AnnualDataCP!N$14,PYPQly!$B32,0)/OFFSET(AnnualDataCVM!N$14,PYPQly!$B32,0)),"",QuarterlyDataCVM!N36*OFFSET(AnnualDataCP!N$14,PYPQly!$B32,0)/OFFSET(AnnualDataCVM!N$14,PYPQly!$B32,0))</f>
        <v/>
      </c>
      <c r="O36" s="18">
        <f ca="1">IF(ISERROR(QuarterlyDataCVM!O36*OFFSET(AnnualDataCP!O$14,PYPQly!$B32,0)/OFFSET(AnnualDataCVM!O$14,PYPQly!$B32,0)),"",QuarterlyDataCVM!O36*OFFSET(AnnualDataCP!O$14,PYPQly!$B32,0)/OFFSET(AnnualDataCVM!O$14,PYPQly!$B32,0))</f>
        <v>207.18169398907105</v>
      </c>
      <c r="P36" s="18">
        <f ca="1">IF(ISERROR(QuarterlyDataCVM!P36*OFFSET(AnnualDataCP!P$14,PYPQly!$B32,0)/OFFSET(AnnualDataCVM!P$14,PYPQly!$B32,0)),"",QuarterlyDataCVM!P36*OFFSET(AnnualDataCP!P$14,PYPQly!$B32,0)/OFFSET(AnnualDataCVM!P$14,PYPQly!$B32,0))</f>
        <v>404.80159521435701</v>
      </c>
      <c r="Q36" s="18">
        <f ca="1">IF(ISERROR(QuarterlyDataCVM!Q36*OFFSET(AnnualDataCP!Q$14,PYPQly!$B32,0)/OFFSET(AnnualDataCVM!Q$14,PYPQly!$B32,0)),"",QuarterlyDataCVM!Q36*OFFSET(AnnualDataCP!Q$14,PYPQly!$B32,0)/OFFSET(AnnualDataCVM!Q$14,PYPQly!$B32,0))</f>
        <v>31383.993167517052</v>
      </c>
      <c r="R36" s="18">
        <f ca="1">IF(ISERROR(QuarterlyDataCVM!R36*OFFSET(AnnualDataCP!R$14,PYPQly!$B32,0)/OFFSET(AnnualDataCVM!R$14,PYPQly!$B32,0)),"",QuarterlyDataCVM!R36*OFFSET(AnnualDataCP!R$14,PYPQly!$B32,0)/OFFSET(AnnualDataCVM!R$14,PYPQly!$B32,0))</f>
        <v>5102.9160753427204</v>
      </c>
      <c r="S36" s="18">
        <f ca="1">IF(ISERROR(QuarterlyDataCVM!S36*OFFSET(AnnualDataCP!S$14,PYPQly!$B32,0)/OFFSET(AnnualDataCVM!S$14,PYPQly!$B32,0)),"",QuarterlyDataCVM!S36*OFFSET(AnnualDataCP!S$14,PYPQly!$B32,0)/OFFSET(AnnualDataCVM!S$14,PYPQly!$B32,0))</f>
        <v>4086.1341261478246</v>
      </c>
      <c r="T36" s="18">
        <f ca="1">IF(ISERROR(QuarterlyDataCVM!T36*OFFSET(AnnualDataCP!T$14,PYPQly!$B32,0)/OFFSET(AnnualDataCVM!T$14,PYPQly!$B32,0)),"",QuarterlyDataCVM!T36*OFFSET(AnnualDataCP!T$14,PYPQly!$B32,0)/OFFSET(AnnualDataCVM!T$14,PYPQly!$B32,0))</f>
        <v>631.5774173806609</v>
      </c>
      <c r="U36" s="18">
        <f ca="1">IF(ISERROR(QuarterlyDataCVM!U36*OFFSET(AnnualDataCP!U$14,PYPQly!$B32,0)/OFFSET(AnnualDataCVM!U$14,PYPQly!$B32,0)),"",QuarterlyDataCVM!U36*OFFSET(AnnualDataCP!U$14,PYPQly!$B32,0)/OFFSET(AnnualDataCVM!U$14,PYPQly!$B32,0))</f>
        <v>503.15682281059065</v>
      </c>
      <c r="V36" s="18">
        <f ca="1">IF(ISERROR(QuarterlyDataCVM!V36*OFFSET(AnnualDataCP!V$14,PYPQly!$B32,0)/OFFSET(AnnualDataCVM!V$14,PYPQly!$B32,0)),"",QuarterlyDataCVM!V36*OFFSET(AnnualDataCP!V$14,PYPQly!$B32,0)/OFFSET(AnnualDataCVM!V$14,PYPQly!$B32,0))</f>
        <v>44.5</v>
      </c>
      <c r="W36" s="18">
        <f ca="1">IF(ISERROR(QuarterlyDataCVM!W36*OFFSET(AnnualDataCP!W$14,PYPQly!$B32,0)/OFFSET(AnnualDataCVM!W$14,PYPQly!$B32,0)),"",QuarterlyDataCVM!W36*OFFSET(AnnualDataCP!W$14,PYPQly!$B32,0)/OFFSET(AnnualDataCVM!W$14,PYPQly!$B32,0))</f>
        <v>464.33229259589655</v>
      </c>
      <c r="X36" s="18">
        <f ca="1">IF(ISERROR(QuarterlyDataCVM!X36*OFFSET(AnnualDataCP!X$14,PYPQly!$B32,0)/OFFSET(AnnualDataCVM!X$14,PYPQly!$B32,0)),"",QuarterlyDataCVM!X36*OFFSET(AnnualDataCP!X$14,PYPQly!$B32,0)/OFFSET(AnnualDataCVM!X$14,PYPQly!$B32,0))</f>
        <v>181.18326118326118</v>
      </c>
      <c r="Y36" s="18">
        <f ca="1">IF(ISERROR(QuarterlyDataCVM!Y36*OFFSET(AnnualDataCP!Y$14,PYPQly!$B32,0)/OFFSET(AnnualDataCVM!Y$14,PYPQly!$B32,0)),"",QuarterlyDataCVM!Y36*OFFSET(AnnualDataCP!Y$14,PYPQly!$B32,0)/OFFSET(AnnualDataCVM!Y$14,PYPQly!$B32,0))</f>
        <v>755.32012383900928</v>
      </c>
      <c r="Z36" s="18">
        <f ca="1">IF(ISERROR(QuarterlyDataCVM!Z36*OFFSET(AnnualDataCP!Z$14,PYPQly!$B32,0)/OFFSET(AnnualDataCVM!Z$14,PYPQly!$B32,0)),"",QuarterlyDataCVM!Z36*OFFSET(AnnualDataCP!Z$14,PYPQly!$B32,0)/OFFSET(AnnualDataCVM!Z$14,PYPQly!$B32,0))</f>
        <v>1347.2594136032149</v>
      </c>
      <c r="AA36" s="18">
        <f ca="1">IF(ISERROR(QuarterlyDataCVM!AA36*OFFSET(AnnualDataCP!AA$14,PYPQly!$B32,0)/OFFSET(AnnualDataCVM!AA$14,PYPQly!$B32,0)),"",QuarterlyDataCVM!AA36*OFFSET(AnnualDataCP!AA$14,PYPQly!$B32,0)/OFFSET(AnnualDataCVM!AA$14,PYPQly!$B32,0))</f>
        <v>160.10638297872342</v>
      </c>
      <c r="AB36" s="18">
        <f ca="1">IF(ISERROR(QuarterlyDataCVM!AB36*OFFSET(AnnualDataCP!AB$14,PYPQly!$B32,0)/OFFSET(AnnualDataCVM!AB$14,PYPQly!$B32,0)),"",QuarterlyDataCVM!AB36*OFFSET(AnnualDataCP!AB$14,PYPQly!$B32,0)/OFFSET(AnnualDataCVM!AB$14,PYPQly!$B32,0))</f>
        <v>643.103299856528</v>
      </c>
      <c r="AC36" s="18">
        <f ca="1">IF(ISERROR(QuarterlyDataCVM!AC36*OFFSET(AnnualDataCP!AC$14,PYPQly!$B32,0)/OFFSET(AnnualDataCVM!AC$14,PYPQly!$B32,0)),"",QuarterlyDataCVM!AC36*OFFSET(AnnualDataCP!AC$14,PYPQly!$B32,0)/OFFSET(AnnualDataCVM!AC$14,PYPQly!$B32,0))</f>
        <v>476.60615989515071</v>
      </c>
      <c r="AD36" s="18">
        <f ca="1">IF(ISERROR(QuarterlyDataCVM!AD36*OFFSET(AnnualDataCP!AD$14,PYPQly!$B32,0)/OFFSET(AnnualDataCVM!AD$14,PYPQly!$B32,0)),"",QuarterlyDataCVM!AD36*OFFSET(AnnualDataCP!AD$14,PYPQly!$B32,0)/OFFSET(AnnualDataCVM!AD$14,PYPQly!$B32,0))</f>
        <v>166.98489425981873</v>
      </c>
      <c r="AE36" s="18">
        <f ca="1">IF(ISERROR(QuarterlyDataCVM!AE36*OFFSET(AnnualDataCP!AE$14,PYPQly!$B32,0)/OFFSET(AnnualDataCVM!AE$14,PYPQly!$B32,0)),"",QuarterlyDataCVM!AE36*OFFSET(AnnualDataCP!AE$14,PYPQly!$B32,0)/OFFSET(AnnualDataCVM!AE$14,PYPQly!$B32,0))</f>
        <v>373.21481481481482</v>
      </c>
      <c r="AF36" s="18">
        <f ca="1">IF(ISERROR(QuarterlyDataCVM!AF36*OFFSET(AnnualDataCP!AF$14,PYPQly!$B32,0)/OFFSET(AnnualDataCVM!AF$14,PYPQly!$B32,0)),"",QuarterlyDataCVM!AF36*OFFSET(AnnualDataCP!AF$14,PYPQly!$B32,0)/OFFSET(AnnualDataCVM!AF$14,PYPQly!$B32,0))</f>
        <v>1308.3601135381957</v>
      </c>
      <c r="AG36" s="18">
        <f ca="1">IF(ISERROR(QuarterlyDataCVM!AG36*OFFSET(AnnualDataCP!AG$14,PYPQly!$B32,0)/OFFSET(AnnualDataCVM!AG$14,PYPQly!$B32,0)),"",QuarterlyDataCVM!AG36*OFFSET(AnnualDataCP!AG$14,PYPQly!$B32,0)/OFFSET(AnnualDataCVM!AG$14,PYPQly!$B32,0))</f>
        <v>615.62109025915993</v>
      </c>
      <c r="AH36" s="18">
        <f ca="1">IF(ISERROR(QuarterlyDataCVM!AH36*OFFSET(AnnualDataCP!AH$14,PYPQly!$B32,0)/OFFSET(AnnualDataCVM!AH$14,PYPQly!$B32,0)),"",QuarterlyDataCVM!AH36*OFFSET(AnnualDataCP!AH$14,PYPQly!$B32,0)/OFFSET(AnnualDataCVM!AH$14,PYPQly!$B32,0))</f>
        <v>472.33209129017234</v>
      </c>
      <c r="AI36" s="18">
        <f ca="1">IF(ISERROR(QuarterlyDataCVM!AI36*OFFSET(AnnualDataCP!AI$14,PYPQly!$B32,0)/OFFSET(AnnualDataCVM!AI$14,PYPQly!$B32,0)),"",QuarterlyDataCVM!AI36*OFFSET(AnnualDataCP!AI$14,PYPQly!$B32,0)/OFFSET(AnnualDataCVM!AI$14,PYPQly!$B32,0))</f>
        <v>220.45895851721093</v>
      </c>
      <c r="AJ36" s="18">
        <f ca="1">IF(ISERROR(QuarterlyDataCVM!AJ36*OFFSET(AnnualDataCP!AJ$14,PYPQly!$B32,0)/OFFSET(AnnualDataCVM!AJ$14,PYPQly!$B32,0)),"",QuarterlyDataCVM!AJ36*OFFSET(AnnualDataCP!AJ$14,PYPQly!$B32,0)/OFFSET(AnnualDataCVM!AJ$14,PYPQly!$B32,0))</f>
        <v>2045.0880584192439</v>
      </c>
      <c r="AK36" s="18">
        <f ca="1">IF(ISERROR(QuarterlyDataCVM!AK36*OFFSET(AnnualDataCP!AK$14,PYPQly!$B32,0)/OFFSET(AnnualDataCVM!AK$14,PYPQly!$B32,0)),"",QuarterlyDataCVM!AK36*OFFSET(AnnualDataCP!AK$14,PYPQly!$B32,0)/OFFSET(AnnualDataCVM!AK$14,PYPQly!$B32,0))</f>
        <v>516.43265199161431</v>
      </c>
      <c r="AL36" s="18">
        <f ca="1">IF(ISERROR(QuarterlyDataCVM!AL36*OFFSET(AnnualDataCP!AL$14,PYPQly!$B32,0)/OFFSET(AnnualDataCVM!AL$14,PYPQly!$B32,0)),"",QuarterlyDataCVM!AL36*OFFSET(AnnualDataCP!AL$14,PYPQly!$B32,0)/OFFSET(AnnualDataCVM!AL$14,PYPQly!$B32,0))</f>
        <v>581.963850528026</v>
      </c>
      <c r="AM36" s="18">
        <f ca="1">IF(ISERROR(QuarterlyDataCVM!AM36*OFFSET(AnnualDataCP!AM$14,PYPQly!$B32,0)/OFFSET(AnnualDataCVM!AM$14,PYPQly!$B32,0)),"",QuarterlyDataCVM!AM36*OFFSET(AnnualDataCP!AM$14,PYPQly!$B32,0)/OFFSET(AnnualDataCVM!AM$14,PYPQly!$B32,0))</f>
        <v>946.38669982982071</v>
      </c>
      <c r="AN36" s="18">
        <f ca="1">IF(ISERROR(QuarterlyDataCVM!AN36*OFFSET(AnnualDataCP!AN$14,PYPQly!$B32,0)/OFFSET(AnnualDataCVM!AN$14,PYPQly!$B32,0)),"",QuarterlyDataCVM!AN36*OFFSET(AnnualDataCP!AN$14,PYPQly!$B32,0)/OFFSET(AnnualDataCVM!AN$14,PYPQly!$B32,0))</f>
        <v>309.39571150097464</v>
      </c>
      <c r="AO36" s="18">
        <f ca="1">IF(ISERROR(QuarterlyDataCVM!AO36*OFFSET(AnnualDataCP!AO$14,PYPQly!$B32,0)/OFFSET(AnnualDataCVM!AO$14,PYPQly!$B32,0)),"",QuarterlyDataCVM!AO36*OFFSET(AnnualDataCP!AO$14,PYPQly!$B32,0)/OFFSET(AnnualDataCVM!AO$14,PYPQly!$B32,0))</f>
        <v>309.39571150097464</v>
      </c>
      <c r="AP36" s="18">
        <f ca="1">IF(ISERROR(QuarterlyDataCVM!AP36*OFFSET(AnnualDataCP!AP$14,PYPQly!$B32,0)/OFFSET(AnnualDataCVM!AP$14,PYPQly!$B32,0)),"",QuarterlyDataCVM!AP36*OFFSET(AnnualDataCP!AP$14,PYPQly!$B32,0)/OFFSET(AnnualDataCVM!AP$14,PYPQly!$B32,0))</f>
        <v>3226.5066234913161</v>
      </c>
      <c r="AQ36" s="18">
        <f ca="1">IF(ISERROR(QuarterlyDataCVM!AQ36*OFFSET(AnnualDataCP!AQ$14,PYPQly!$B32,0)/OFFSET(AnnualDataCVM!AQ$14,PYPQly!$B32,0)),"",QuarterlyDataCVM!AQ36*OFFSET(AnnualDataCP!AQ$14,PYPQly!$B32,0)/OFFSET(AnnualDataCVM!AQ$14,PYPQly!$B32,0))</f>
        <v>3226.5066234913161</v>
      </c>
      <c r="AR36" s="18">
        <f ca="1">IF(ISERROR(QuarterlyDataCVM!AR36*OFFSET(AnnualDataCP!AR$14,PYPQly!$B32,0)/OFFSET(AnnualDataCVM!AR$14,PYPQly!$B32,0)),"",QuarterlyDataCVM!AR36*OFFSET(AnnualDataCP!AR$14,PYPQly!$B32,0)/OFFSET(AnnualDataCVM!AR$14,PYPQly!$B32,0))</f>
        <v>447.23520710059171</v>
      </c>
      <c r="AS36" s="18">
        <f ca="1">IF(ISERROR(QuarterlyDataCVM!AS36*OFFSET(AnnualDataCP!AS$14,PYPQly!$B32,0)/OFFSET(AnnualDataCVM!AS$14,PYPQly!$B32,0)),"",QuarterlyDataCVM!AS36*OFFSET(AnnualDataCP!AS$14,PYPQly!$B32,0)/OFFSET(AnnualDataCVM!AS$14,PYPQly!$B32,0))</f>
        <v>1121.0770712909441</v>
      </c>
      <c r="AT36" s="18">
        <f ca="1">IF(ISERROR(QuarterlyDataCVM!AT36*OFFSET(AnnualDataCP!AT$14,PYPQly!$B32,0)/OFFSET(AnnualDataCVM!AT$14,PYPQly!$B32,0)),"",QuarterlyDataCVM!AT36*OFFSET(AnnualDataCP!AT$14,PYPQly!$B32,0)/OFFSET(AnnualDataCVM!AT$14,PYPQly!$B32,0))</f>
        <v>466.10371517027863</v>
      </c>
      <c r="AU36" s="18">
        <f ca="1">IF(ISERROR(QuarterlyDataCVM!AU36*OFFSET(AnnualDataCP!AU$14,PYPQly!$B32,0)/OFFSET(AnnualDataCVM!AU$14,PYPQly!$B32,0)),"",QuarterlyDataCVM!AU36*OFFSET(AnnualDataCP!AU$14,PYPQly!$B32,0)/OFFSET(AnnualDataCVM!AU$14,PYPQly!$B32,0))</f>
        <v>277.3108477666363</v>
      </c>
      <c r="AV36" s="18">
        <f ca="1">IF(ISERROR(QuarterlyDataCVM!AV36*OFFSET(AnnualDataCP!AV$14,PYPQly!$B32,0)/OFFSET(AnnualDataCVM!AV$14,PYPQly!$B32,0)),"",QuarterlyDataCVM!AV36*OFFSET(AnnualDataCP!AV$14,PYPQly!$B32,0)/OFFSET(AnnualDataCVM!AV$14,PYPQly!$B32,0))</f>
        <v>522.86714339480613</v>
      </c>
      <c r="AW36" s="18">
        <f ca="1">IF(ISERROR(QuarterlyDataCVM!AW36*OFFSET(AnnualDataCP!AW$14,PYPQly!$B32,0)/OFFSET(AnnualDataCVM!AW$14,PYPQly!$B32,0)),"",QuarterlyDataCVM!AW36*OFFSET(AnnualDataCP!AW$14,PYPQly!$B32,0)/OFFSET(AnnualDataCVM!AW$14,PYPQly!$B32,0))</f>
        <v>393.16292134831463</v>
      </c>
      <c r="AX36" s="18">
        <f ca="1">IF(ISERROR(QuarterlyDataCVM!AX36*OFFSET(AnnualDataCP!AX$14,PYPQly!$B32,0)/OFFSET(AnnualDataCVM!AX$14,PYPQly!$B32,0)),"",QuarterlyDataCVM!AX36*OFFSET(AnnualDataCP!AX$14,PYPQly!$B32,0)/OFFSET(AnnualDataCVM!AX$14,PYPQly!$B32,0))</f>
        <v>1745.1600131247949</v>
      </c>
      <c r="AY36" s="18">
        <f ca="1">IF(ISERROR(QuarterlyDataCVM!AY36*OFFSET(AnnualDataCP!AY$14,PYPQly!$B32,0)/OFFSET(AnnualDataCVM!AY$14,PYPQly!$B32,0)),"",QuarterlyDataCVM!AY36*OFFSET(AnnualDataCP!AY$14,PYPQly!$B32,0)/OFFSET(AnnualDataCVM!AY$14,PYPQly!$B32,0))</f>
        <v>1745.1600131247949</v>
      </c>
      <c r="AZ36" s="18">
        <f ca="1">IF(ISERROR(QuarterlyDataCVM!AZ36*OFFSET(AnnualDataCP!AZ$14,PYPQly!$B32,0)/OFFSET(AnnualDataCVM!AZ$14,PYPQly!$B32,0)),"",QuarterlyDataCVM!AZ36*OFFSET(AnnualDataCP!AZ$14,PYPQly!$B32,0)/OFFSET(AnnualDataCVM!AZ$14,PYPQly!$B32,0))</f>
        <v>2196.1108444675056</v>
      </c>
      <c r="BA36" s="18">
        <f ca="1">IF(ISERROR(QuarterlyDataCVM!BA36*OFFSET(AnnualDataCP!BA$14,PYPQly!$B32,0)/OFFSET(AnnualDataCVM!BA$14,PYPQly!$B32,0)),"",QuarterlyDataCVM!BA36*OFFSET(AnnualDataCP!BA$14,PYPQly!$B32,0)/OFFSET(AnnualDataCVM!BA$14,PYPQly!$B32,0))</f>
        <v>1166.7289097670775</v>
      </c>
      <c r="BB36" s="18">
        <f ca="1">IF(ISERROR(QuarterlyDataCVM!BB36*OFFSET(AnnualDataCP!BB$14,PYPQly!$B32,0)/OFFSET(AnnualDataCVM!BB$14,PYPQly!$B32,0)),"",QuarterlyDataCVM!BB36*OFFSET(AnnualDataCP!BB$14,PYPQly!$B32,0)/OFFSET(AnnualDataCVM!BB$14,PYPQly!$B32,0))</f>
        <v>1029.941790225151</v>
      </c>
      <c r="BC36" s="18">
        <f ca="1">IF(ISERROR(QuarterlyDataCVM!BC36*OFFSET(AnnualDataCP!BC$14,PYPQly!$B32,0)/OFFSET(AnnualDataCVM!BC$14,PYPQly!$B32,0)),"",QuarterlyDataCVM!BC36*OFFSET(AnnualDataCP!BC$14,PYPQly!$B32,0)/OFFSET(AnnualDataCVM!BC$14,PYPQly!$B32,0))</f>
        <v>670.05451772779259</v>
      </c>
      <c r="BD36" s="18">
        <f ca="1">IF(ISERROR(QuarterlyDataCVM!BD36*OFFSET(AnnualDataCP!BD$14,PYPQly!$B32,0)/OFFSET(AnnualDataCVM!BD$14,PYPQly!$B32,0)),"",QuarterlyDataCVM!BD36*OFFSET(AnnualDataCP!BD$14,PYPQly!$B32,0)/OFFSET(AnnualDataCVM!BD$14,PYPQly!$B32,0))</f>
        <v>360.11879124696077</v>
      </c>
      <c r="BE36" s="18">
        <f ca="1">IF(ISERROR(QuarterlyDataCVM!BE36*OFFSET(AnnualDataCP!BE$14,PYPQly!$B32,0)/OFFSET(AnnualDataCVM!BE$14,PYPQly!$B32,0)),"",QuarterlyDataCVM!BE36*OFFSET(AnnualDataCP!BE$14,PYPQly!$B32,0)/OFFSET(AnnualDataCVM!BE$14,PYPQly!$B32,0))</f>
        <v>3969.6851320186379</v>
      </c>
      <c r="BF36" s="18">
        <f ca="1">IF(ISERROR(QuarterlyDataCVM!BF36*OFFSET(AnnualDataCP!BF$14,PYPQly!$B32,0)/OFFSET(AnnualDataCVM!BF$14,PYPQly!$B32,0)),"",QuarterlyDataCVM!BF36*OFFSET(AnnualDataCP!BF$14,PYPQly!$B32,0)/OFFSET(AnnualDataCVM!BF$14,PYPQly!$B32,0))</f>
        <v>1208.1017757316672</v>
      </c>
      <c r="BG36" s="18">
        <f ca="1">IF(ISERROR(QuarterlyDataCVM!BG36*OFFSET(AnnualDataCP!BG$14,PYPQly!$B32,0)/OFFSET(AnnualDataCVM!BG$14,PYPQly!$B32,0)),"",QuarterlyDataCVM!BG36*OFFSET(AnnualDataCP!BG$14,PYPQly!$B32,0)/OFFSET(AnnualDataCVM!BG$14,PYPQly!$B32,0))</f>
        <v>591.4142131979695</v>
      </c>
      <c r="BH36" s="18">
        <f ca="1">IF(ISERROR(QuarterlyDataCVM!BH36*OFFSET(AnnualDataCP!BH$14,PYPQly!$B32,0)/OFFSET(AnnualDataCVM!BH$14,PYPQly!$B32,0)),"",QuarterlyDataCVM!BH36*OFFSET(AnnualDataCP!BH$14,PYPQly!$B32,0)/OFFSET(AnnualDataCVM!BH$14,PYPQly!$B32,0))</f>
        <v>616.60022271714922</v>
      </c>
      <c r="BI36" s="18">
        <f ca="1">IF(ISERROR(QuarterlyDataCVM!BI36*OFFSET(AnnualDataCP!BI$14,PYPQly!$B32,0)/OFFSET(AnnualDataCVM!BI$14,PYPQly!$B32,0)),"",QuarterlyDataCVM!BI36*OFFSET(AnnualDataCP!BI$14,PYPQly!$B32,0)/OFFSET(AnnualDataCVM!BI$14,PYPQly!$B32,0))</f>
        <v>2761.5687438180021</v>
      </c>
      <c r="BJ36" s="18">
        <f ca="1">IF(ISERROR(QuarterlyDataCVM!BJ36*OFFSET(AnnualDataCP!BJ$14,PYPQly!$B32,0)/OFFSET(AnnualDataCVM!BJ$14,PYPQly!$B32,0)),"",QuarterlyDataCVM!BJ36*OFFSET(AnnualDataCP!BJ$14,PYPQly!$B32,0)/OFFSET(AnnualDataCVM!BJ$14,PYPQly!$B32,0))</f>
        <v>2456.666283744974</v>
      </c>
      <c r="BK36" s="18">
        <f ca="1">IF(ISERROR(QuarterlyDataCVM!BK36*OFFSET(AnnualDataCP!BK$14,PYPQly!$B32,0)/OFFSET(AnnualDataCVM!BK$14,PYPQly!$B32,0)),"",QuarterlyDataCVM!BK36*OFFSET(AnnualDataCP!BK$14,PYPQly!$B32,0)/OFFSET(AnnualDataCVM!BK$14,PYPQly!$B32,0))</f>
        <v>304.40707964601768</v>
      </c>
      <c r="BL36" s="18">
        <f ca="1">IF(ISERROR(QuarterlyDataCVM!BL36*OFFSET(AnnualDataCP!BL$14,PYPQly!$B32,0)/OFFSET(AnnualDataCVM!BL$14,PYPQly!$B32,0)),"",QuarterlyDataCVM!BL36*OFFSET(AnnualDataCP!BL$14,PYPQly!$B32,0)/OFFSET(AnnualDataCVM!BL$14,PYPQly!$B32,0))</f>
        <v>2683.4703771512268</v>
      </c>
      <c r="BM36" s="18">
        <f ca="1">IF(ISERROR(QuarterlyDataCVM!BM36*OFFSET(AnnualDataCP!BM$14,PYPQly!$B32,0)/OFFSET(AnnualDataCVM!BM$14,PYPQly!$B32,0)),"",QuarterlyDataCVM!BM36*OFFSET(AnnualDataCP!BM$14,PYPQly!$B32,0)/OFFSET(AnnualDataCVM!BM$14,PYPQly!$B32,0))</f>
        <v>2683.4703771512268</v>
      </c>
      <c r="BN36" s="18">
        <f ca="1">IF(ISERROR(QuarterlyDataCVM!BN36*OFFSET(AnnualDataCP!BN$14,PYPQly!$B32,0)/OFFSET(AnnualDataCVM!BN$14,PYPQly!$B32,0)),"",QuarterlyDataCVM!BN36*OFFSET(AnnualDataCP!BN$14,PYPQly!$B32,0)/OFFSET(AnnualDataCVM!BN$14,PYPQly!$B32,0))</f>
        <v>1354.5630841121495</v>
      </c>
      <c r="BO36" s="18">
        <f ca="1">IF(ISERROR(QuarterlyDataCVM!BO36*OFFSET(AnnualDataCP!BO$14,PYPQly!$B32,0)/OFFSET(AnnualDataCVM!BO$14,PYPQly!$B32,0)),"",QuarterlyDataCVM!BO36*OFFSET(AnnualDataCP!BO$14,PYPQly!$B32,0)/OFFSET(AnnualDataCVM!BO$14,PYPQly!$B32,0))</f>
        <v>1354.5630841121495</v>
      </c>
      <c r="BP36" s="18">
        <f ca="1">IF(ISERROR(QuarterlyDataCVM!BP36*OFFSET(AnnualDataCP!BP$14,PYPQly!$B32,0)/OFFSET(AnnualDataCVM!BP$14,PYPQly!$B32,0)),"",QuarterlyDataCVM!BP36*OFFSET(AnnualDataCP!BP$14,PYPQly!$B32,0)/OFFSET(AnnualDataCVM!BP$14,PYPQly!$B32,0))</f>
        <v>2378.1535595785554</v>
      </c>
      <c r="BQ36" s="18">
        <f ca="1">IF(ISERROR(QuarterlyDataCVM!BQ36*OFFSET(AnnualDataCP!BQ$14,PYPQly!$B32,0)/OFFSET(AnnualDataCVM!BQ$14,PYPQly!$B32,0)),"",QuarterlyDataCVM!BQ36*OFFSET(AnnualDataCP!BQ$14,PYPQly!$B32,0)/OFFSET(AnnualDataCVM!BQ$14,PYPQly!$B32,0))</f>
        <v>2378.1535595785554</v>
      </c>
      <c r="BR36" s="18">
        <f ca="1">IF(ISERROR(QuarterlyDataCVM!BR36*OFFSET(AnnualDataCP!BR$14,PYPQly!$B32,0)/OFFSET(AnnualDataCVM!BR$14,PYPQly!$B32,0)),"",QuarterlyDataCVM!BR36*OFFSET(AnnualDataCP!BR$14,PYPQly!$B32,0)/OFFSET(AnnualDataCVM!BR$14,PYPQly!$B32,0))</f>
        <v>2893.3180020113978</v>
      </c>
      <c r="BS36" s="18">
        <f ca="1">IF(ISERROR(QuarterlyDataCVM!BS36*OFFSET(AnnualDataCP!BS$14,PYPQly!$B32,0)/OFFSET(AnnualDataCVM!BS$14,PYPQly!$B32,0)),"",QuarterlyDataCVM!BS36*OFFSET(AnnualDataCP!BS$14,PYPQly!$B32,0)/OFFSET(AnnualDataCVM!BS$14,PYPQly!$B32,0))</f>
        <v>1578.9191815856777</v>
      </c>
      <c r="BT36" s="18">
        <f ca="1">IF(ISERROR(QuarterlyDataCVM!BT36*OFFSET(AnnualDataCP!BT$14,PYPQly!$B32,0)/OFFSET(AnnualDataCVM!BT$14,PYPQly!$B32,0)),"",QuarterlyDataCVM!BT36*OFFSET(AnnualDataCP!BT$14,PYPQly!$B32,0)/OFFSET(AnnualDataCVM!BT$14,PYPQly!$B32,0))</f>
        <v>1315.2055742611299</v>
      </c>
      <c r="BU36" s="18">
        <f ca="1">IF(ISERROR(QuarterlyDataCVM!BU36*OFFSET(AnnualDataCP!BU$14,PYPQly!$B32,0)/OFFSET(AnnualDataCVM!BU$14,PYPQly!$B32,0)),"",QuarterlyDataCVM!BU36*OFFSET(AnnualDataCP!BU$14,PYPQly!$B32,0)/OFFSET(AnnualDataCVM!BU$14,PYPQly!$B32,0))</f>
        <v>314.00320512820514</v>
      </c>
      <c r="BV36" s="18">
        <f ca="1">IF(ISERROR(QuarterlyDataCVM!BV36*OFFSET(AnnualDataCP!BV$14,PYPQly!$B32,0)/OFFSET(AnnualDataCVM!BV$14,PYPQly!$B32,0)),"",QuarterlyDataCVM!BV36*OFFSET(AnnualDataCP!BV$14,PYPQly!$B32,0)/OFFSET(AnnualDataCVM!BV$14,PYPQly!$B32,0))</f>
        <v>809.67344142498291</v>
      </c>
      <c r="BW36" s="18">
        <f ca="1">IF(ISERROR(QuarterlyDataCVM!BW36*OFFSET(AnnualDataCP!BW$14,PYPQly!$B32,0)/OFFSET(AnnualDataCVM!BW$14,PYPQly!$B32,0)),"",QuarterlyDataCVM!BW36*OFFSET(AnnualDataCP!BW$14,PYPQly!$B32,0)/OFFSET(AnnualDataCVM!BW$14,PYPQly!$B32,0))</f>
        <v>194.74509803921566</v>
      </c>
      <c r="BX36" s="18">
        <f ca="1">IF(ISERROR(QuarterlyDataCVM!BX36*OFFSET(AnnualDataCP!BX$14,PYPQly!$B32,0)/OFFSET(AnnualDataCVM!BX$14,PYPQly!$B32,0)),"",QuarterlyDataCVM!BX36*OFFSET(AnnualDataCP!BX$14,PYPQly!$B32,0)/OFFSET(AnnualDataCVM!BX$14,PYPQly!$B32,0))</f>
        <v>2206.8833118833118</v>
      </c>
      <c r="BY36" s="18">
        <f ca="1">IF(ISERROR(QuarterlyDataCVM!BY36*OFFSET(AnnualDataCP!BY$14,PYPQly!$B32,0)/OFFSET(AnnualDataCVM!BY$14,PYPQly!$B32,0)),"",QuarterlyDataCVM!BY36*OFFSET(AnnualDataCP!BY$14,PYPQly!$B32,0)/OFFSET(AnnualDataCVM!BY$14,PYPQly!$B32,0))</f>
        <v>1277.3370908302622</v>
      </c>
      <c r="BZ36" s="18">
        <f ca="1">IF(ISERROR(QuarterlyDataCVM!BZ36*OFFSET(AnnualDataCP!BZ$14,PYPQly!$B32,0)/OFFSET(AnnualDataCVM!BZ$14,PYPQly!$B32,0)),"",QuarterlyDataCVM!BZ36*OFFSET(AnnualDataCP!BZ$14,PYPQly!$B32,0)/OFFSET(AnnualDataCVM!BZ$14,PYPQly!$B32,0))</f>
        <v>636.48885693745501</v>
      </c>
      <c r="CA36" s="18">
        <f ca="1">IF(ISERROR(QuarterlyDataCVM!CA36*OFFSET(AnnualDataCP!CA$14,PYPQly!$B32,0)/OFFSET(AnnualDataCVM!CA$14,PYPQly!$B32,0)),"",QuarterlyDataCVM!CA36*OFFSET(AnnualDataCP!CA$14,PYPQly!$B32,0)/OFFSET(AnnualDataCVM!CA$14,PYPQly!$B32,0))</f>
        <v>641.05614102318452</v>
      </c>
      <c r="CB36" s="18">
        <f ca="1">IF(ISERROR(QuarterlyDataCVM!CB36*OFFSET(AnnualDataCP!CB$14,PYPQly!$B32,0)/OFFSET(AnnualDataCVM!CB$14,PYPQly!$B32,0)),"",QuarterlyDataCVM!CB36*OFFSET(AnnualDataCP!CB$14,PYPQly!$B32,0)/OFFSET(AnnualDataCVM!CB$14,PYPQly!$B32,0))</f>
        <v>929.87111542730304</v>
      </c>
      <c r="CC36" s="18">
        <f ca="1">IF(ISERROR(QuarterlyDataCVM!CC36*OFFSET(AnnualDataCP!CC$14,PYPQly!$B32,0)/OFFSET(AnnualDataCVM!CC$14,PYPQly!$B32,0)),"",QuarterlyDataCVM!CC36*OFFSET(AnnualDataCP!CC$14,PYPQly!$B32,0)/OFFSET(AnnualDataCVM!CC$14,PYPQly!$B32,0))</f>
        <v>91.127020785219401</v>
      </c>
      <c r="CD36" s="18">
        <f ca="1">IF(ISERROR(QuarterlyDataCVM!CD36*OFFSET(AnnualDataCP!CD$14,PYPQly!$B32,0)/OFFSET(AnnualDataCVM!CD$14,PYPQly!$B32,0)),"",QuarterlyDataCVM!CD36*OFFSET(AnnualDataCP!CD$14,PYPQly!$B32,0)/OFFSET(AnnualDataCVM!CD$14,PYPQly!$B32,0))</f>
        <v>271.52112676056339</v>
      </c>
      <c r="CE36" s="18">
        <f ca="1">IF(ISERROR(QuarterlyDataCVM!CE36*OFFSET(AnnualDataCP!CE$14,PYPQly!$B32,0)/OFFSET(AnnualDataCVM!CE$14,PYPQly!$B32,0)),"",QuarterlyDataCVM!CE36*OFFSET(AnnualDataCP!CE$14,PYPQly!$B32,0)/OFFSET(AnnualDataCVM!CE$14,PYPQly!$B32,0))</f>
        <v>567.67341176470586</v>
      </c>
      <c r="CF36" s="18">
        <f ca="1">IF(ISERROR(QuarterlyDataCVM!CF36*OFFSET(AnnualDataCP!CF$14,PYPQly!$B32,0)/OFFSET(AnnualDataCVM!CF$14,PYPQly!$B32,0)),"",QuarterlyDataCVM!CF36*OFFSET(AnnualDataCP!CF$14,PYPQly!$B32,0)/OFFSET(AnnualDataCVM!CF$14,PYPQly!$B32,0))</f>
        <v>3351.9485878737623</v>
      </c>
      <c r="CG36" s="18">
        <f ca="1">IF(ISERROR(QuarterlyDataCVM!CG36*OFFSET(AnnualDataCP!CG$14,PYPQly!$B32,0)/OFFSET(AnnualDataCVM!CG$14,PYPQly!$B32,0)),"",QuarterlyDataCVM!CG36*OFFSET(AnnualDataCP!CG$14,PYPQly!$B32,0)/OFFSET(AnnualDataCVM!CG$14,PYPQly!$B32,0))</f>
        <v>3351.9485878737623</v>
      </c>
      <c r="CH36" s="18">
        <f ca="1">IF(ISERROR(QuarterlyDataCVM!CH36*OFFSET(AnnualDataCP!CH$14,PYPQly!$B32,0)/OFFSET(AnnualDataCVM!CH$14,PYPQly!$B32,0)),"",QuarterlyDataCVM!CH36*OFFSET(AnnualDataCP!CH$14,PYPQly!$B32,0)/OFFSET(AnnualDataCVM!CH$14,PYPQly!$B32,0))</f>
        <v>2515.634018956735</v>
      </c>
      <c r="CI36" s="18">
        <f ca="1">IF(ISERROR(QuarterlyDataCVM!CI36*OFFSET(AnnualDataCP!CI$14,PYPQly!$B32,0)/OFFSET(AnnualDataCVM!CI$14,PYPQly!$B32,0)),"",QuarterlyDataCVM!CI36*OFFSET(AnnualDataCP!CI$14,PYPQly!$B32,0)/OFFSET(AnnualDataCVM!CI$14,PYPQly!$B32,0))</f>
        <v>836.31748557787944</v>
      </c>
      <c r="CJ36" s="18">
        <f ca="1">IF(ISERROR(QuarterlyDataCVM!CJ36*OFFSET(AnnualDataCP!CJ$14,PYPQly!$B32,0)/OFFSET(AnnualDataCVM!CJ$14,PYPQly!$B32,0)),"",QuarterlyDataCVM!CJ36*OFFSET(AnnualDataCP!CJ$14,PYPQly!$B32,0)/OFFSET(AnnualDataCVM!CJ$14,PYPQly!$B32,0))</f>
        <v>2668.5610901030122</v>
      </c>
      <c r="CK36" s="18">
        <f ca="1">IF(ISERROR(QuarterlyDataCVM!CK36*OFFSET(AnnualDataCP!CK$14,PYPQly!$B32,0)/OFFSET(AnnualDataCVM!CK$14,PYPQly!$B32,0)),"",QuarterlyDataCVM!CK36*OFFSET(AnnualDataCP!CK$14,PYPQly!$B32,0)/OFFSET(AnnualDataCVM!CK$14,PYPQly!$B32,0))</f>
        <v>1074.8839474301808</v>
      </c>
      <c r="CL36" s="18">
        <f ca="1">IF(ISERROR(QuarterlyDataCVM!CL36*OFFSET(AnnualDataCP!CL$14,PYPQly!$B32,0)/OFFSET(AnnualDataCVM!CL$14,PYPQly!$B32,0)),"",QuarterlyDataCVM!CL36*OFFSET(AnnualDataCP!CL$14,PYPQly!$B32,0)/OFFSET(AnnualDataCVM!CL$14,PYPQly!$B32,0))</f>
        <v>1593.6284153005465</v>
      </c>
      <c r="CM36" s="18">
        <f ca="1">IF(ISERROR(QuarterlyDataCVM!CM36*OFFSET(AnnualDataCP!CM$14,PYPQly!$B32,0)/OFFSET(AnnualDataCVM!CM$14,PYPQly!$B32,0)),"",QuarterlyDataCVM!CM36*OFFSET(AnnualDataCP!CM$14,PYPQly!$B32,0)/OFFSET(AnnualDataCVM!CM$14,PYPQly!$B32,0))</f>
        <v>686.04050499736979</v>
      </c>
      <c r="CN36" s="18">
        <f ca="1">IF(ISERROR(QuarterlyDataCVM!CN36*OFFSET(AnnualDataCP!CN$14,PYPQly!$B32,0)/OFFSET(AnnualDataCVM!CN$14,PYPQly!$B32,0)),"",QuarterlyDataCVM!CN36*OFFSET(AnnualDataCP!CN$14,PYPQly!$B32,0)/OFFSET(AnnualDataCVM!CN$14,PYPQly!$B32,0))</f>
        <v>890.55933412604043</v>
      </c>
      <c r="CO36" s="18">
        <f ca="1">IF(ISERROR(QuarterlyDataCVM!CO36*OFFSET(AnnualDataCP!CO$14,PYPQly!$B32,0)/OFFSET(AnnualDataCVM!CO$14,PYPQly!$B32,0)),"",QuarterlyDataCVM!CO36*OFFSET(AnnualDataCP!CO$14,PYPQly!$B32,0)/OFFSET(AnnualDataCVM!CO$14,PYPQly!$B32,0))</f>
        <v>16.875</v>
      </c>
      <c r="CP36" s="18">
        <f ca="1">IF(ISERROR(QuarterlyDataCVM!CP36*OFFSET(AnnualDataCP!CP$14,PYPQly!$B32,0)/OFFSET(AnnualDataCVM!CP$14,PYPQly!$B32,0)),"",QuarterlyDataCVM!CP36*OFFSET(AnnualDataCP!CP$14,PYPQly!$B32,0)/OFFSET(AnnualDataCVM!CP$14,PYPQly!$B32,0))</f>
        <v>10099.745758704927</v>
      </c>
      <c r="CQ36" s="18">
        <f ca="1">IF(ISERROR(QuarterlyDataCVM!CQ36*OFFSET(AnnualDataCP!CQ$14,PYPQly!$B32,0)/OFFSET(AnnualDataCVM!CQ$14,PYPQly!$B32,0)),"",QuarterlyDataCVM!CQ36*OFFSET(AnnualDataCP!CQ$14,PYPQly!$B32,0)/OFFSET(AnnualDataCVM!CQ$14,PYPQly!$B32,0))</f>
        <v>3909.8133441033924</v>
      </c>
      <c r="CR36" s="18">
        <f ca="1">IF(ISERROR(QuarterlyDataCVM!CR36*OFFSET(AnnualDataCP!CR$14,PYPQly!$B32,0)/OFFSET(AnnualDataCVM!CR$14,PYPQly!$B32,0)),"",QuarterlyDataCVM!CR36*OFFSET(AnnualDataCP!CR$14,PYPQly!$B32,0)/OFFSET(AnnualDataCVM!CR$14,PYPQly!$B32,0))</f>
        <v>1459.7603619381202</v>
      </c>
      <c r="CS36" s="18">
        <f ca="1">IF(ISERROR(QuarterlyDataCVM!CS36*OFFSET(AnnualDataCP!CS$14,PYPQly!$B32,0)/OFFSET(AnnualDataCVM!CS$14,PYPQly!$B32,0)),"",QuarterlyDataCVM!CS36*OFFSET(AnnualDataCP!CS$14,PYPQly!$B32,0)/OFFSET(AnnualDataCVM!CS$14,PYPQly!$B32,0))</f>
        <v>4730.2889870002455</v>
      </c>
      <c r="CT36" s="18">
        <f ca="1">IF(ISERROR(QuarterlyDataCVM!CT36*OFFSET(AnnualDataCP!CT$14,PYPQly!$B32,0)/OFFSET(AnnualDataCVM!CT$14,PYPQly!$B32,0)),"",QuarterlyDataCVM!CT36*OFFSET(AnnualDataCP!CT$14,PYPQly!$B32,0)/OFFSET(AnnualDataCVM!CT$14,PYPQly!$B32,0))</f>
        <v>134267.97750806305</v>
      </c>
      <c r="CU36" s="18">
        <f ca="1">IF(ISERROR(QuarterlyDataCVM!CU36*OFFSET(AnnualDataCP!CU$14,PYPQly!$B32,0)/OFFSET(AnnualDataCVM!CU$14,PYPQly!$B32,0)),"",QuarterlyDataCVM!CU36*OFFSET(AnnualDataCP!CU$14,PYPQly!$B32,0)/OFFSET(AnnualDataCVM!CU$14,PYPQly!$B32,0))</f>
        <v>33681.05676134755</v>
      </c>
      <c r="CV36" s="18">
        <f ca="1">IF(ISERROR(QuarterlyDataCVM!CV36*OFFSET(AnnualDataCP!CV$14,PYPQly!$B32,0)/OFFSET(AnnualDataCVM!CV$14,PYPQly!$B32,0)),"",QuarterlyDataCVM!CV36*OFFSET(AnnualDataCP!CV$14,PYPQly!$B32,0)/OFFSET(AnnualDataCVM!CV$14,PYPQly!$B32,0))</f>
        <v>21694.104821901128</v>
      </c>
      <c r="CW36" s="18">
        <f ca="1">IF(ISERROR(QuarterlyDataCVM!CW36*OFFSET(AnnualDataCP!CW$14,PYPQly!$B32,0)/OFFSET(AnnualDataCVM!CW$14,PYPQly!$B32,0)),"",QuarterlyDataCVM!CW36*OFFSET(AnnualDataCP!CW$14,PYPQly!$B32,0)/OFFSET(AnnualDataCVM!CW$14,PYPQly!$B32,0))</f>
        <v>3057.1298584706378</v>
      </c>
      <c r="CX36" s="18">
        <f ca="1">IF(ISERROR(QuarterlyDataCVM!CX36*OFFSET(AnnualDataCP!CX$14,PYPQly!$B32,0)/OFFSET(AnnualDataCVM!CX$14,PYPQly!$B32,0)),"",QuarterlyDataCVM!CX36*OFFSET(AnnualDataCP!CX$14,PYPQly!$B32,0)/OFFSET(AnnualDataCVM!CX$14,PYPQly!$B32,0))</f>
        <v>7793.3587243441252</v>
      </c>
      <c r="CY36" s="18">
        <f ca="1">IF(ISERROR(QuarterlyDataCVM!CY36*OFFSET(AnnualDataCP!CY$14,PYPQly!$B32,0)/OFFSET(AnnualDataCVM!CY$14,PYPQly!$B32,0)),"",QuarterlyDataCVM!CY36*OFFSET(AnnualDataCP!CY$14,PYPQly!$B32,0)/OFFSET(AnnualDataCVM!CY$14,PYPQly!$B32,0))</f>
        <v>10843.417876131629</v>
      </c>
      <c r="CZ36" s="18">
        <f ca="1">IF(ISERROR(QuarterlyDataCVM!CZ36*OFFSET(AnnualDataCP!CZ$14,PYPQly!$B32,0)/OFFSET(AnnualDataCVM!CZ$14,PYPQly!$B32,0)),"",QuarterlyDataCVM!CZ36*OFFSET(AnnualDataCP!CZ$14,PYPQly!$B32,0)/OFFSET(AnnualDataCVM!CZ$14,PYPQly!$B32,0))</f>
        <v>7855.5254744833401</v>
      </c>
      <c r="DA36" s="18">
        <f ca="1">IF(ISERROR(QuarterlyDataCVM!DA36*OFFSET(AnnualDataCP!DA$14,PYPQly!$B32,0)/OFFSET(AnnualDataCVM!DA$14,PYPQly!$B32,0)),"",QuarterlyDataCVM!DA36*OFFSET(AnnualDataCP!DA$14,PYPQly!$B32,0)/OFFSET(AnnualDataCVM!DA$14,PYPQly!$B32,0))</f>
        <v>3703.9384430898372</v>
      </c>
      <c r="DB36" s="18">
        <f ca="1">IF(ISERROR(QuarterlyDataCVM!DB36*OFFSET(AnnualDataCP!DB$14,PYPQly!$B32,0)/OFFSET(AnnualDataCVM!DB$14,PYPQly!$B32,0)),"",QuarterlyDataCVM!DB36*OFFSET(AnnualDataCP!DB$14,PYPQly!$B32,0)/OFFSET(AnnualDataCVM!DB$14,PYPQly!$B32,0))</f>
        <v>579.94814534443606</v>
      </c>
      <c r="DC36" s="18">
        <f ca="1">IF(ISERROR(QuarterlyDataCVM!DC36*OFFSET(AnnualDataCP!DC$14,PYPQly!$B32,0)/OFFSET(AnnualDataCVM!DC$14,PYPQly!$B32,0)),"",QuarterlyDataCVM!DC36*OFFSET(AnnualDataCP!DC$14,PYPQly!$B32,0)/OFFSET(AnnualDataCVM!DC$14,PYPQly!$B32,0))</f>
        <v>3123.2016773162941</v>
      </c>
      <c r="DD36" s="18">
        <f ca="1">IF(ISERROR(QuarterlyDataCVM!DD36*OFFSET(AnnualDataCP!DD$14,PYPQly!$B32,0)/OFFSET(AnnualDataCVM!DD$14,PYPQly!$B32,0)),"",QuarterlyDataCVM!DD36*OFFSET(AnnualDataCP!DD$14,PYPQly!$B32,0)/OFFSET(AnnualDataCVM!DD$14,PYPQly!$B32,0))</f>
        <v>388.48606577956315</v>
      </c>
      <c r="DE36" s="18">
        <f ca="1">IF(ISERROR(QuarterlyDataCVM!DE36*OFFSET(AnnualDataCP!DE$14,PYPQly!$B32,0)/OFFSET(AnnualDataCVM!DE$14,PYPQly!$B32,0)),"",QuarterlyDataCVM!DE36*OFFSET(AnnualDataCP!DE$14,PYPQly!$B32,0)/OFFSET(AnnualDataCVM!DE$14,PYPQly!$B32,0))</f>
        <v>617.31152073732721</v>
      </c>
      <c r="DF36" s="18">
        <f ca="1">IF(ISERROR(QuarterlyDataCVM!DF36*OFFSET(AnnualDataCP!DF$14,PYPQly!$B32,0)/OFFSET(AnnualDataCVM!DF$14,PYPQly!$B32,0)),"",QuarterlyDataCVM!DF36*OFFSET(AnnualDataCP!DF$14,PYPQly!$B32,0)/OFFSET(AnnualDataCVM!DF$14,PYPQly!$B32,0))</f>
        <v>1644.5107120352868</v>
      </c>
      <c r="DG36" s="18">
        <f ca="1">IF(ISERROR(QuarterlyDataCVM!DG36*OFFSET(AnnualDataCP!DG$14,PYPQly!$B32,0)/OFFSET(AnnualDataCVM!DG$14,PYPQly!$B32,0)),"",QuarterlyDataCVM!DG36*OFFSET(AnnualDataCP!DG$14,PYPQly!$B32,0)/OFFSET(AnnualDataCVM!DG$14,PYPQly!$B32,0))</f>
        <v>1501.8675042832667</v>
      </c>
      <c r="DH36" s="18">
        <f ca="1">IF(ISERROR(QuarterlyDataCVM!DH36*OFFSET(AnnualDataCP!DH$14,PYPQly!$B32,0)/OFFSET(AnnualDataCVM!DH$14,PYPQly!$B32,0)),"",QuarterlyDataCVM!DH36*OFFSET(AnnualDataCP!DH$14,PYPQly!$B32,0)/OFFSET(AnnualDataCVM!DH$14,PYPQly!$B32,0))</f>
        <v>4131.3948726260905</v>
      </c>
      <c r="DI36" s="18">
        <f ca="1">IF(ISERROR(QuarterlyDataCVM!DI36*OFFSET(AnnualDataCP!DI$14,PYPQly!$B32,0)/OFFSET(AnnualDataCVM!DI$14,PYPQly!$B32,0)),"",QuarterlyDataCVM!DI36*OFFSET(AnnualDataCP!DI$14,PYPQly!$B32,0)/OFFSET(AnnualDataCVM!DI$14,PYPQly!$B32,0))</f>
        <v>942.35942492012782</v>
      </c>
      <c r="DJ36" s="18">
        <f ca="1">IF(ISERROR(QuarterlyDataCVM!DJ36*OFFSET(AnnualDataCP!DJ$14,PYPQly!$B32,0)/OFFSET(AnnualDataCVM!DJ$14,PYPQly!$B32,0)),"",QuarterlyDataCVM!DJ36*OFFSET(AnnualDataCP!DJ$14,PYPQly!$B32,0)/OFFSET(AnnualDataCVM!DJ$14,PYPQly!$B32,0))</f>
        <v>3189.2861514093379</v>
      </c>
      <c r="DK36" s="18">
        <f ca="1">IF(ISERROR(QuarterlyDataCVM!DK36*OFFSET(AnnualDataCP!DK$14,PYPQly!$B32,0)/OFFSET(AnnualDataCVM!DK$14,PYPQly!$B32,0)),"",QuarterlyDataCVM!DK36*OFFSET(AnnualDataCP!DK$14,PYPQly!$B32,0)/OFFSET(AnnualDataCVM!DK$14,PYPQly!$B32,0))</f>
        <v>9835.3158688909389</v>
      </c>
      <c r="DL36" s="18">
        <f ca="1">IF(ISERROR(QuarterlyDataCVM!DL36*OFFSET(AnnualDataCP!DL$14,PYPQly!$B32,0)/OFFSET(AnnualDataCVM!DL$14,PYPQly!$B32,0)),"",QuarterlyDataCVM!DL36*OFFSET(AnnualDataCP!DL$14,PYPQly!$B32,0)/OFFSET(AnnualDataCVM!DL$14,PYPQly!$B32,0))</f>
        <v>3283.3389846743294</v>
      </c>
      <c r="DM36" s="18">
        <f ca="1">IF(ISERROR(QuarterlyDataCVM!DM36*OFFSET(AnnualDataCP!DM$14,PYPQly!$B32,0)/OFFSET(AnnualDataCVM!DM$14,PYPQly!$B32,0)),"",QuarterlyDataCVM!DM36*OFFSET(AnnualDataCP!DM$14,PYPQly!$B32,0)/OFFSET(AnnualDataCVM!DM$14,PYPQly!$B32,0))</f>
        <v>1784.3547995139734</v>
      </c>
      <c r="DN36" s="18">
        <f ca="1">IF(ISERROR(QuarterlyDataCVM!DN36*OFFSET(AnnualDataCP!DN$14,PYPQly!$B32,0)/OFFSET(AnnualDataCVM!DN$14,PYPQly!$B32,0)),"",QuarterlyDataCVM!DN36*OFFSET(AnnualDataCP!DN$14,PYPQly!$B32,0)/OFFSET(AnnualDataCVM!DN$14,PYPQly!$B32,0))</f>
        <v>1498.9022628791527</v>
      </c>
      <c r="DO36" s="18">
        <f ca="1">IF(ISERROR(QuarterlyDataCVM!DO36*OFFSET(AnnualDataCP!DO$14,PYPQly!$B32,0)/OFFSET(AnnualDataCVM!DO$14,PYPQly!$B32,0)),"",QuarterlyDataCVM!DO36*OFFSET(AnnualDataCP!DO$14,PYPQly!$B32,0)/OFFSET(AnnualDataCVM!DO$14,PYPQly!$B32,0))</f>
        <v>946.10630430763547</v>
      </c>
      <c r="DP36" s="18">
        <f ca="1">IF(ISERROR(QuarterlyDataCVM!DP36*OFFSET(AnnualDataCP!DP$14,PYPQly!$B32,0)/OFFSET(AnnualDataCVM!DP$14,PYPQly!$B32,0)),"",QuarterlyDataCVM!DP36*OFFSET(AnnualDataCP!DP$14,PYPQly!$B32,0)/OFFSET(AnnualDataCVM!DP$14,PYPQly!$B32,0))</f>
        <v>552.49765886287628</v>
      </c>
      <c r="DQ36" s="18">
        <f ca="1">IF(ISERROR(QuarterlyDataCVM!DQ36*OFFSET(AnnualDataCP!DQ$14,PYPQly!$B32,0)/OFFSET(AnnualDataCVM!DQ$14,PYPQly!$B32,0)),"",QuarterlyDataCVM!DQ36*OFFSET(AnnualDataCP!DQ$14,PYPQly!$B32,0)/OFFSET(AnnualDataCVM!DQ$14,PYPQly!$B32,0))</f>
        <v>4115.5565964090556</v>
      </c>
      <c r="DR36" s="18">
        <f ca="1">IF(ISERROR(QuarterlyDataCVM!DR36*OFFSET(AnnualDataCP!DR$14,PYPQly!$B32,0)/OFFSET(AnnualDataCVM!DR$14,PYPQly!$B32,0)),"",QuarterlyDataCVM!DR36*OFFSET(AnnualDataCP!DR$14,PYPQly!$B32,0)/OFFSET(AnnualDataCVM!DR$14,PYPQly!$B32,0))</f>
        <v>4115.5565964090556</v>
      </c>
      <c r="DS36" s="18">
        <f ca="1">IF(ISERROR(QuarterlyDataCVM!DS36*OFFSET(AnnualDataCP!DS$14,PYPQly!$B32,0)/OFFSET(AnnualDataCVM!DS$14,PYPQly!$B32,0)),"",QuarterlyDataCVM!DS36*OFFSET(AnnualDataCP!DS$14,PYPQly!$B32,0)/OFFSET(AnnualDataCVM!DS$14,PYPQly!$B32,0))</f>
        <v>2437.40946402704</v>
      </c>
      <c r="DT36" s="18">
        <f ca="1">IF(ISERROR(QuarterlyDataCVM!DT36*OFFSET(AnnualDataCP!DT$14,PYPQly!$B32,0)/OFFSET(AnnualDataCVM!DT$14,PYPQly!$B32,0)),"",QuarterlyDataCVM!DT36*OFFSET(AnnualDataCP!DT$14,PYPQly!$B32,0)/OFFSET(AnnualDataCVM!DT$14,PYPQly!$B32,0))</f>
        <v>1832.0593485898776</v>
      </c>
      <c r="DU36" s="18">
        <f ca="1">IF(ISERROR(QuarterlyDataCVM!DU36*OFFSET(AnnualDataCP!DU$14,PYPQly!$B32,0)/OFFSET(AnnualDataCVM!DU$14,PYPQly!$B32,0)),"",QuarterlyDataCVM!DU36*OFFSET(AnnualDataCP!DU$14,PYPQly!$B32,0)/OFFSET(AnnualDataCVM!DU$14,PYPQly!$B32,0))</f>
        <v>605.59246405552801</v>
      </c>
      <c r="DV36" s="18">
        <f ca="1">IF(ISERROR(QuarterlyDataCVM!DV36*OFFSET(AnnualDataCP!DV$14,PYPQly!$B32,0)/OFFSET(AnnualDataCVM!DV$14,PYPQly!$B32,0)),"",QuarterlyDataCVM!DV36*OFFSET(AnnualDataCP!DV$14,PYPQly!$B32,0)/OFFSET(AnnualDataCVM!DV$14,PYPQly!$B32,0))</f>
        <v>10735.265169873697</v>
      </c>
      <c r="DW36" s="18">
        <f ca="1">IF(ISERROR(QuarterlyDataCVM!DW36*OFFSET(AnnualDataCP!DW$14,PYPQly!$B32,0)/OFFSET(AnnualDataCVM!DW$14,PYPQly!$B32,0)),"",QuarterlyDataCVM!DW36*OFFSET(AnnualDataCP!DW$14,PYPQly!$B32,0)/OFFSET(AnnualDataCVM!DW$14,PYPQly!$B32,0))</f>
        <v>6479.2724592821869</v>
      </c>
      <c r="DX36" s="18">
        <f ca="1">IF(ISERROR(QuarterlyDataCVM!DX36*OFFSET(AnnualDataCP!DX$14,PYPQly!$B32,0)/OFFSET(AnnualDataCVM!DX$14,PYPQly!$B32,0)),"",QuarterlyDataCVM!DX36*OFFSET(AnnualDataCP!DX$14,PYPQly!$B32,0)/OFFSET(AnnualDataCVM!DX$14,PYPQly!$B32,0))</f>
        <v>2647.6265596589128</v>
      </c>
      <c r="DY36" s="18">
        <f ca="1">IF(ISERROR(QuarterlyDataCVM!DY36*OFFSET(AnnualDataCP!DY$14,PYPQly!$B32,0)/OFFSET(AnnualDataCVM!DY$14,PYPQly!$B32,0)),"",QuarterlyDataCVM!DY36*OFFSET(AnnualDataCP!DY$14,PYPQly!$B32,0)/OFFSET(AnnualDataCVM!DY$14,PYPQly!$B32,0))</f>
        <v>2647.6271515911585</v>
      </c>
      <c r="DZ36" s="18" t="str">
        <f ca="1">IF(ISERROR(QuarterlyDataCVM!DZ36*OFFSET(AnnualDataCP!DZ$14,PYPQly!$B32,0)/OFFSET(AnnualDataCVM!DZ$14,PYPQly!$B32,0)),"",QuarterlyDataCVM!DZ36*OFFSET(AnnualDataCP!DZ$14,PYPQly!$B32,0)/OFFSET(AnnualDataCVM!DZ$14,PYPQly!$B32,0))</f>
        <v/>
      </c>
      <c r="EA36" s="18">
        <f ca="1">IF(ISERROR(QuarterlyDataCVM!EA36*OFFSET(AnnualDataCP!EA$14,PYPQly!$B32,0)/OFFSET(AnnualDataCVM!EA$14,PYPQly!$B32,0)),"",QuarterlyDataCVM!EA36*OFFSET(AnnualDataCP!EA$14,PYPQly!$B32,0)/OFFSET(AnnualDataCVM!EA$14,PYPQly!$B32,0))</f>
        <v>1608.1686283218596</v>
      </c>
      <c r="EB36" s="18">
        <f ca="1">IF(ISERROR(QuarterlyDataCVM!EB36*OFFSET(AnnualDataCP!EB$14,PYPQly!$B32,0)/OFFSET(AnnualDataCVM!EB$14,PYPQly!$B32,0)),"",QuarterlyDataCVM!EB36*OFFSET(AnnualDataCP!EB$14,PYPQly!$B32,0)/OFFSET(AnnualDataCVM!EB$14,PYPQly!$B32,0))</f>
        <v>27455.435923987574</v>
      </c>
      <c r="EC36" s="18">
        <f ca="1">IF(ISERROR(QuarterlyDataCVM!EC36*OFFSET(AnnualDataCP!EC$14,PYPQly!$B32,0)/OFFSET(AnnualDataCVM!EC$14,PYPQly!$B32,0)),"",QuarterlyDataCVM!EC36*OFFSET(AnnualDataCP!EC$14,PYPQly!$B32,0)/OFFSET(AnnualDataCVM!EC$14,PYPQly!$B32,0))</f>
        <v>27455.435923987574</v>
      </c>
      <c r="ED36" s="18">
        <f ca="1">IF(ISERROR(QuarterlyDataCVM!ED36*OFFSET(AnnualDataCP!ED$14,PYPQly!$B32,0)/OFFSET(AnnualDataCVM!ED$14,PYPQly!$B32,0)),"",QuarterlyDataCVM!ED36*OFFSET(AnnualDataCP!ED$14,PYPQly!$B32,0)/OFFSET(AnnualDataCVM!ED$14,PYPQly!$B32,0))</f>
        <v>4701.3370329105246</v>
      </c>
      <c r="EE36" s="18">
        <f ca="1">IF(ISERROR(QuarterlyDataCVM!EE36*OFFSET(AnnualDataCP!EE$14,PYPQly!$B32,0)/OFFSET(AnnualDataCVM!EE$14,PYPQly!$B32,0)),"",QuarterlyDataCVM!EE36*OFFSET(AnnualDataCP!EE$14,PYPQly!$B32,0)/OFFSET(AnnualDataCVM!EE$14,PYPQly!$B32,0))</f>
        <v>22426.343730632412</v>
      </c>
      <c r="EF36" s="18">
        <f ca="1">IF(ISERROR(QuarterlyDataCVM!EF36*OFFSET(AnnualDataCP!EF$14,PYPQly!$B32,0)/OFFSET(AnnualDataCVM!EF$14,PYPQly!$B32,0)),"",QuarterlyDataCVM!EF36*OFFSET(AnnualDataCP!EF$14,PYPQly!$B32,0)/OFFSET(AnnualDataCVM!EF$14,PYPQly!$B32,0))</f>
        <v>328.04525993883794</v>
      </c>
      <c r="EG36" s="18">
        <f ca="1">IF(ISERROR(QuarterlyDataCVM!EG36*OFFSET(AnnualDataCP!EG$14,PYPQly!$B32,0)/OFFSET(AnnualDataCVM!EG$14,PYPQly!$B32,0)),"",QuarterlyDataCVM!EG36*OFFSET(AnnualDataCP!EG$14,PYPQly!$B32,0)/OFFSET(AnnualDataCVM!EG$14,PYPQly!$B32,0))</f>
        <v>15929.976456731962</v>
      </c>
      <c r="EH36" s="18">
        <f ca="1">IF(ISERROR(QuarterlyDataCVM!EH36*OFFSET(AnnualDataCP!EH$14,PYPQly!$B32,0)/OFFSET(AnnualDataCVM!EH$14,PYPQly!$B32,0)),"",QuarterlyDataCVM!EH36*OFFSET(AnnualDataCP!EH$14,PYPQly!$B32,0)/OFFSET(AnnualDataCVM!EH$14,PYPQly!$B32,0))</f>
        <v>9435.6482815057279</v>
      </c>
      <c r="EI36" s="18">
        <f ca="1">IF(ISERROR(QuarterlyDataCVM!EI36*OFFSET(AnnualDataCP!EI$14,PYPQly!$B32,0)/OFFSET(AnnualDataCVM!EI$14,PYPQly!$B32,0)),"",QuarterlyDataCVM!EI36*OFFSET(AnnualDataCP!EI$14,PYPQly!$B32,0)/OFFSET(AnnualDataCVM!EI$14,PYPQly!$B32,0))</f>
        <v>6070.1826435246994</v>
      </c>
      <c r="EJ36" s="18">
        <f ca="1">IF(ISERROR(QuarterlyDataCVM!EJ36*OFFSET(AnnualDataCP!EJ$14,PYPQly!$B32,0)/OFFSET(AnnualDataCVM!EJ$14,PYPQly!$B32,0)),"",QuarterlyDataCVM!EJ36*OFFSET(AnnualDataCP!EJ$14,PYPQly!$B32,0)/OFFSET(AnnualDataCVM!EJ$14,PYPQly!$B32,0))</f>
        <v>4314.5878423513695</v>
      </c>
      <c r="EK36" s="18">
        <f ca="1">IF(ISERROR(QuarterlyDataCVM!EK36*OFFSET(AnnualDataCP!EK$14,PYPQly!$B32,0)/OFFSET(AnnualDataCVM!EK$14,PYPQly!$B32,0)),"",QuarterlyDataCVM!EK36*OFFSET(AnnualDataCP!EK$14,PYPQly!$B32,0)/OFFSET(AnnualDataCVM!EK$14,PYPQly!$B32,0))</f>
        <v>3244.2313821310954</v>
      </c>
      <c r="EL36" s="18">
        <f ca="1">IF(ISERROR(QuarterlyDataCVM!EL36*OFFSET(AnnualDataCP!EL$14,PYPQly!$B32,0)/OFFSET(AnnualDataCVM!EL$14,PYPQly!$B32,0)),"",QuarterlyDataCVM!EL36*OFFSET(AnnualDataCP!EL$14,PYPQly!$B32,0)/OFFSET(AnnualDataCVM!EL$14,PYPQly!$B32,0))</f>
        <v>1936.082299270073</v>
      </c>
      <c r="EM36" s="18">
        <f ca="1">IF(ISERROR(QuarterlyDataCVM!EM36*OFFSET(AnnualDataCP!EM$14,PYPQly!$B32,0)/OFFSET(AnnualDataCVM!EM$14,PYPQly!$B32,0)),"",QuarterlyDataCVM!EM36*OFFSET(AnnualDataCP!EM$14,PYPQly!$B32,0)/OFFSET(AnnualDataCVM!EM$14,PYPQly!$B32,0))</f>
        <v>1308.1356103731816</v>
      </c>
      <c r="EN36" s="18">
        <f ca="1">IF(ISERROR(QuarterlyDataCVM!EN36*OFFSET(AnnualDataCP!EN$14,PYPQly!$B32,0)/OFFSET(AnnualDataCVM!EN$14,PYPQly!$B32,0)),"",QuarterlyDataCVM!EN36*OFFSET(AnnualDataCP!EN$14,PYPQly!$B32,0)/OFFSET(AnnualDataCVM!EN$14,PYPQly!$B32,0))</f>
        <v>1070.8924702774109</v>
      </c>
      <c r="EO36" s="18">
        <f ca="1">IF(ISERROR(QuarterlyDataCVM!EO36*OFFSET(AnnualDataCP!EO$14,PYPQly!$B32,0)/OFFSET(AnnualDataCVM!EO$14,PYPQly!$B32,0)),"",QuarterlyDataCVM!EO36*OFFSET(AnnualDataCP!EO$14,PYPQly!$B32,0)/OFFSET(AnnualDataCVM!EO$14,PYPQly!$B32,0))</f>
        <v>1755.1981991996443</v>
      </c>
      <c r="EP36" s="18">
        <f ca="1">IF(ISERROR(QuarterlyDataCVM!EP36*OFFSET(AnnualDataCP!EP$14,PYPQly!$B32,0)/OFFSET(AnnualDataCVM!EP$14,PYPQly!$B32,0)),"",QuarterlyDataCVM!EP36*OFFSET(AnnualDataCP!EP$14,PYPQly!$B32,0)/OFFSET(AnnualDataCVM!EP$14,PYPQly!$B32,0))</f>
        <v>1228.4267631103073</v>
      </c>
      <c r="EQ36" s="18">
        <f ca="1">IF(ISERROR(QuarterlyDataCVM!EQ36*OFFSET(AnnualDataCP!EQ$14,PYPQly!$B32,0)/OFFSET(AnnualDataCVM!EQ$14,PYPQly!$B32,0)),"",QuarterlyDataCVM!EQ36*OFFSET(AnnualDataCP!EQ$14,PYPQly!$B32,0)/OFFSET(AnnualDataCVM!EQ$14,PYPQly!$B32,0))</f>
        <v>1228.4267631103073</v>
      </c>
      <c r="ER36" s="18">
        <f ca="1">IF(ISERROR(QuarterlyDataCVM!ER36*OFFSET(AnnualDataCP!ER$14,PYPQly!$B32,0)/OFFSET(AnnualDataCVM!ER$14,PYPQly!$B32,0)),"",QuarterlyDataCVM!ER36*OFFSET(AnnualDataCP!ER$14,PYPQly!$B32,0)/OFFSET(AnnualDataCVM!ER$14,PYPQly!$B32,0))</f>
        <v>2137.3841131664853</v>
      </c>
      <c r="ES36" s="18">
        <f ca="1">IF(ISERROR(QuarterlyDataCVM!ES36*OFFSET(AnnualDataCP!ES$14,PYPQly!$B32,0)/OFFSET(AnnualDataCVM!ES$14,PYPQly!$B32,0)),"",QuarterlyDataCVM!ES36*OFFSET(AnnualDataCP!ES$14,PYPQly!$B32,0)/OFFSET(AnnualDataCVM!ES$14,PYPQly!$B32,0))</f>
        <v>1312.6940137389597</v>
      </c>
      <c r="ET36" s="18">
        <f ca="1">IF(ISERROR(QuarterlyDataCVM!ET36*OFFSET(AnnualDataCP!ET$14,PYPQly!$B32,0)/OFFSET(AnnualDataCVM!ET$14,PYPQly!$B32,0)),"",QuarterlyDataCVM!ET36*OFFSET(AnnualDataCP!ET$14,PYPQly!$B32,0)/OFFSET(AnnualDataCVM!ET$14,PYPQly!$B32,0))</f>
        <v>824.64571780653114</v>
      </c>
      <c r="EU36" s="18">
        <f ca="1">IF(ISERROR(QuarterlyDataCVM!EU36*OFFSET(AnnualDataCP!EU$14,PYPQly!$B32,0)/OFFSET(AnnualDataCVM!EU$14,PYPQly!$B32,0)),"",QuarterlyDataCVM!EU36*OFFSET(AnnualDataCP!EU$14,PYPQly!$B32,0)/OFFSET(AnnualDataCVM!EU$14,PYPQly!$B32,0))</f>
        <v>577.93022312373228</v>
      </c>
      <c r="EV36" s="18">
        <f ca="1">IF(ISERROR(QuarterlyDataCVM!EV36*OFFSET(AnnualDataCP!EV$14,PYPQly!$B32,0)/OFFSET(AnnualDataCVM!EV$14,PYPQly!$B32,0)),"",QuarterlyDataCVM!EV36*OFFSET(AnnualDataCP!EV$14,PYPQly!$B32,0)/OFFSET(AnnualDataCVM!EV$14,PYPQly!$B32,0))</f>
        <v>246.19166666666666</v>
      </c>
      <c r="EW36" s="18">
        <f ca="1">IF(ISERROR(QuarterlyDataCVM!EW36*OFFSET(AnnualDataCP!EW$14,PYPQly!$B32,0)/OFFSET(AnnualDataCVM!EW$14,PYPQly!$B32,0)),"",QuarterlyDataCVM!EW36*OFFSET(AnnualDataCP!EW$14,PYPQly!$B32,0)/OFFSET(AnnualDataCVM!EW$14,PYPQly!$B32,0))</f>
        <v>6494.2104266001452</v>
      </c>
      <c r="EX36" s="18">
        <f ca="1">IF(ISERROR(QuarterlyDataCVM!EX36*OFFSET(AnnualDataCP!EX$14,PYPQly!$B32,0)/OFFSET(AnnualDataCVM!EX$14,PYPQly!$B32,0)),"",QuarterlyDataCVM!EX36*OFFSET(AnnualDataCP!EX$14,PYPQly!$B32,0)/OFFSET(AnnualDataCVM!EX$14,PYPQly!$B32,0))</f>
        <v>1817.2585651187776</v>
      </c>
      <c r="EY36" s="18">
        <f ca="1">IF(ISERROR(QuarterlyDataCVM!EY36*OFFSET(AnnualDataCP!EY$14,PYPQly!$B32,0)/OFFSET(AnnualDataCVM!EY$14,PYPQly!$B32,0)),"",QuarterlyDataCVM!EY36*OFFSET(AnnualDataCP!EY$14,PYPQly!$B32,0)/OFFSET(AnnualDataCVM!EY$14,PYPQly!$B32,0))</f>
        <v>1261.2860394537176</v>
      </c>
      <c r="EZ36" s="18">
        <f ca="1">IF(ISERROR(QuarterlyDataCVM!EZ36*OFFSET(AnnualDataCP!EZ$14,PYPQly!$B32,0)/OFFSET(AnnualDataCVM!EZ$14,PYPQly!$B32,0)),"",QuarterlyDataCVM!EZ36*OFFSET(AnnualDataCP!EZ$14,PYPQly!$B32,0)/OFFSET(AnnualDataCVM!EZ$14,PYPQly!$B32,0))</f>
        <v>1283.4234550561798</v>
      </c>
      <c r="FA36" s="18">
        <f ca="1">IF(ISERROR(QuarterlyDataCVM!FA36*OFFSET(AnnualDataCP!FA$14,PYPQly!$B32,0)/OFFSET(AnnualDataCVM!FA$14,PYPQly!$B32,0)),"",QuarterlyDataCVM!FA36*OFFSET(AnnualDataCP!FA$14,PYPQly!$B32,0)/OFFSET(AnnualDataCVM!FA$14,PYPQly!$B32,0))</f>
        <v>2132.3562257998778</v>
      </c>
      <c r="FB36" s="18">
        <f ca="1">IF(ISERROR(QuarterlyDataCVM!FB36*OFFSET(AnnualDataCP!FB$14,PYPQly!$B32,0)/OFFSET(AnnualDataCVM!FB$14,PYPQly!$B32,0)),"",QuarterlyDataCVM!FB36*OFFSET(AnnualDataCP!FB$14,PYPQly!$B32,0)/OFFSET(AnnualDataCVM!FB$14,PYPQly!$B32,0))</f>
        <v>230.10579710144927</v>
      </c>
      <c r="FC36" s="18">
        <f ca="1">IF(ISERROR(QuarterlyDataCVM!FC36*OFFSET(AnnualDataCP!FC$14,PYPQly!$B32,0)/OFFSET(AnnualDataCVM!FC$14,PYPQly!$B32,0)),"",QuarterlyDataCVM!FC36*OFFSET(AnnualDataCP!FC$14,PYPQly!$B32,0)/OFFSET(AnnualDataCVM!FC$14,PYPQly!$B32,0))</f>
        <v>680.49568965517244</v>
      </c>
      <c r="FD36" s="18">
        <f ca="1">IF(ISERROR(QuarterlyDataCVM!FD36*OFFSET(AnnualDataCP!FD$14,PYPQly!$B32,0)/OFFSET(AnnualDataCVM!FD$14,PYPQly!$B32,0)),"",QuarterlyDataCVM!FD36*OFFSET(AnnualDataCP!FD$14,PYPQly!$B32,0)/OFFSET(AnnualDataCVM!FD$14,PYPQly!$B32,0))</f>
        <v>1221.4303985383121</v>
      </c>
      <c r="FE36" s="18">
        <f ca="1">IF(ISERROR(QuarterlyDataCVM!FE36*OFFSET(AnnualDataCP!FE$14,PYPQly!$B32,0)/OFFSET(AnnualDataCVM!FE$14,PYPQly!$B32,0)),"",QuarterlyDataCVM!FE36*OFFSET(AnnualDataCP!FE$14,PYPQly!$B32,0)/OFFSET(AnnualDataCVM!FE$14,PYPQly!$B32,0))</f>
        <v>31207.610895931801</v>
      </c>
      <c r="FF36" s="18">
        <f ca="1">IF(ISERROR(QuarterlyDataCVM!FF36*OFFSET(AnnualDataCP!FF$14,PYPQly!$B32,0)/OFFSET(AnnualDataCVM!FF$14,PYPQly!$B32,0)),"",QuarterlyDataCVM!FF36*OFFSET(AnnualDataCP!FF$14,PYPQly!$B32,0)/OFFSET(AnnualDataCVM!FF$14,PYPQly!$B32,0))</f>
        <v>11366.72624048049</v>
      </c>
      <c r="FG36" s="18">
        <f ca="1">IF(ISERROR(QuarterlyDataCVM!FG36*OFFSET(AnnualDataCP!FG$14,PYPQly!$B32,0)/OFFSET(AnnualDataCVM!FG$14,PYPQly!$B32,0)),"",QuarterlyDataCVM!FG36*OFFSET(AnnualDataCP!FG$14,PYPQly!$B32,0)/OFFSET(AnnualDataCVM!FG$14,PYPQly!$B32,0))</f>
        <v>11366.72624048049</v>
      </c>
      <c r="FH36" s="18">
        <f ca="1">IF(ISERROR(QuarterlyDataCVM!FH36*OFFSET(AnnualDataCP!FH$14,PYPQly!$B32,0)/OFFSET(AnnualDataCVM!FH$14,PYPQly!$B32,0)),"",QuarterlyDataCVM!FH36*OFFSET(AnnualDataCP!FH$14,PYPQly!$B32,0)/OFFSET(AnnualDataCVM!FH$14,PYPQly!$B32,0))</f>
        <v>9161.633398591237</v>
      </c>
      <c r="FI36" s="18">
        <f ca="1">IF(ISERROR(QuarterlyDataCVM!FI36*OFFSET(AnnualDataCP!FI$14,PYPQly!$B32,0)/OFFSET(AnnualDataCVM!FI$14,PYPQly!$B32,0)),"",QuarterlyDataCVM!FI36*OFFSET(AnnualDataCP!FI$14,PYPQly!$B32,0)/OFFSET(AnnualDataCVM!FI$14,PYPQly!$B32,0))</f>
        <v>9161.633398591237</v>
      </c>
      <c r="FJ36" s="18">
        <f ca="1">IF(ISERROR(QuarterlyDataCVM!FJ36*OFFSET(AnnualDataCP!FJ$14,PYPQly!$B32,0)/OFFSET(AnnualDataCVM!FJ$14,PYPQly!$B32,0)),"",QuarterlyDataCVM!FJ36*OFFSET(AnnualDataCP!FJ$14,PYPQly!$B32,0)/OFFSET(AnnualDataCVM!FJ$14,PYPQly!$B32,0))</f>
        <v>10679.493707171912</v>
      </c>
      <c r="FK36" s="18">
        <f ca="1">IF(ISERROR(QuarterlyDataCVM!FK36*OFFSET(AnnualDataCP!FK$14,PYPQly!$B32,0)/OFFSET(AnnualDataCVM!FK$14,PYPQly!$B32,0)),"",QuarterlyDataCVM!FK36*OFFSET(AnnualDataCP!FK$14,PYPQly!$B32,0)/OFFSET(AnnualDataCVM!FK$14,PYPQly!$B32,0))</f>
        <v>7484.2082514734775</v>
      </c>
      <c r="FL36" s="18">
        <f ca="1">IF(ISERROR(QuarterlyDataCVM!FL36*OFFSET(AnnualDataCP!FL$14,PYPQly!$B32,0)/OFFSET(AnnualDataCVM!FL$14,PYPQly!$B32,0)),"",QuarterlyDataCVM!FL36*OFFSET(AnnualDataCP!FL$14,PYPQly!$B32,0)/OFFSET(AnnualDataCVM!FL$14,PYPQly!$B32,0))</f>
        <v>7484.2082514734775</v>
      </c>
      <c r="FM36" s="18">
        <f ca="1">IF(ISERROR(QuarterlyDataCVM!FM36*OFFSET(AnnualDataCP!FM$14,PYPQly!$B32,0)/OFFSET(AnnualDataCVM!FM$14,PYPQly!$B32,0)),"",QuarterlyDataCVM!FM36*OFFSET(AnnualDataCP!FM$14,PYPQly!$B32,0)/OFFSET(AnnualDataCVM!FM$14,PYPQly!$B32,0))</f>
        <v>3195.34441888029</v>
      </c>
      <c r="FN36" s="18">
        <f ca="1">IF(ISERROR(QuarterlyDataCVM!FN36*OFFSET(AnnualDataCP!FN$14,PYPQly!$B32,0)/OFFSET(AnnualDataCVM!FN$14,PYPQly!$B32,0)),"",QuarterlyDataCVM!FN36*OFFSET(AnnualDataCP!FN$14,PYPQly!$B32,0)/OFFSET(AnnualDataCVM!FN$14,PYPQly!$B32,0))</f>
        <v>1714.8660524450745</v>
      </c>
      <c r="FO36" s="18">
        <f ca="1">IF(ISERROR(QuarterlyDataCVM!FO36*OFFSET(AnnualDataCP!FO$14,PYPQly!$B32,0)/OFFSET(AnnualDataCVM!FO$14,PYPQly!$B32,0)),"",QuarterlyDataCVM!FO36*OFFSET(AnnualDataCP!FO$14,PYPQly!$B32,0)/OFFSET(AnnualDataCVM!FO$14,PYPQly!$B32,0))</f>
        <v>1480.8604730304578</v>
      </c>
      <c r="FP36" s="18">
        <f ca="1">IF(ISERROR(QuarterlyDataCVM!FP36*OFFSET(AnnualDataCP!FP$14,PYPQly!$B32,0)/OFFSET(AnnualDataCVM!FP$14,PYPQly!$B32,0)),"",QuarterlyDataCVM!FP36*OFFSET(AnnualDataCP!FP$14,PYPQly!$B32,0)/OFFSET(AnnualDataCVM!FP$14,PYPQly!$B32,0))</f>
        <v>5423.2809876945648</v>
      </c>
      <c r="FQ36" s="18">
        <f ca="1">IF(ISERROR(QuarterlyDataCVM!FQ36*OFFSET(AnnualDataCP!FQ$14,PYPQly!$B32,0)/OFFSET(AnnualDataCVM!FQ$14,PYPQly!$B32,0)),"",QuarterlyDataCVM!FQ36*OFFSET(AnnualDataCP!FQ$14,PYPQly!$B32,0)/OFFSET(AnnualDataCVM!FQ$14,PYPQly!$B32,0))</f>
        <v>2326.2208007157237</v>
      </c>
      <c r="FR36" s="18">
        <f ca="1">IF(ISERROR(QuarterlyDataCVM!FR36*OFFSET(AnnualDataCP!FR$14,PYPQly!$B32,0)/OFFSET(AnnualDataCVM!FR$14,PYPQly!$B32,0)),"",QuarterlyDataCVM!FR36*OFFSET(AnnualDataCP!FR$14,PYPQly!$B32,0)/OFFSET(AnnualDataCVM!FR$14,PYPQly!$B32,0))</f>
        <v>1629.284318595794</v>
      </c>
      <c r="FS36" s="18">
        <f ca="1">IF(ISERROR(QuarterlyDataCVM!FS36*OFFSET(AnnualDataCP!FS$14,PYPQly!$B32,0)/OFFSET(AnnualDataCVM!FS$14,PYPQly!$B32,0)),"",QuarterlyDataCVM!FS36*OFFSET(AnnualDataCP!FS$14,PYPQly!$B32,0)/OFFSET(AnnualDataCVM!FS$14,PYPQly!$B32,0))</f>
        <v>952.33309404163674</v>
      </c>
      <c r="FT36" s="18">
        <f ca="1">IF(ISERROR(QuarterlyDataCVM!FT36*OFFSET(AnnualDataCP!FT$14,PYPQly!$B32,0)/OFFSET(AnnualDataCVM!FT$14,PYPQly!$B32,0)),"",QuarterlyDataCVM!FT36*OFFSET(AnnualDataCP!FT$14,PYPQly!$B32,0)/OFFSET(AnnualDataCVM!FT$14,PYPQly!$B32,0))</f>
        <v>222.0952380952381</v>
      </c>
      <c r="FU36" s="18">
        <f ca="1">IF(ISERROR(QuarterlyDataCVM!FU36*OFFSET(AnnualDataCP!FU$14,PYPQly!$B32,0)/OFFSET(AnnualDataCVM!FU$14,PYPQly!$B32,0)),"",QuarterlyDataCVM!FU36*OFFSET(AnnualDataCP!FU$14,PYPQly!$B32,0)/OFFSET(AnnualDataCVM!FU$14,PYPQly!$B32,0))</f>
        <v>454.71264530762687</v>
      </c>
      <c r="FV36" s="18">
        <f ca="1">IF(ISERROR(QuarterlyDataCVM!FV36*OFFSET(AnnualDataCP!FV$14,PYPQly!$B32,0)/OFFSET(AnnualDataCVM!FV$14,PYPQly!$B32,0)),"",QuarterlyDataCVM!FV36*OFFSET(AnnualDataCP!FV$14,PYPQly!$B32,0)/OFFSET(AnnualDataCVM!FV$14,PYPQly!$B32,0))</f>
        <v>697.07875918051798</v>
      </c>
      <c r="FW36" s="18">
        <f ca="1">IF(ISERROR(QuarterlyDataCVM!FW36*OFFSET(AnnualDataCP!FW$14,PYPQly!$B32,0)/OFFSET(AnnualDataCVM!FW$14,PYPQly!$B32,0)),"",QuarterlyDataCVM!FW36*OFFSET(AnnualDataCP!FW$14,PYPQly!$B32,0)/OFFSET(AnnualDataCVM!FW$14,PYPQly!$B32,0))</f>
        <v>2705.4812834224599</v>
      </c>
      <c r="FX36" s="18">
        <f ca="1">IF(ISERROR(QuarterlyDataCVM!FX36*OFFSET(AnnualDataCP!FX$14,PYPQly!$B32,0)/OFFSET(AnnualDataCVM!FX$14,PYPQly!$B32,0)),"",QuarterlyDataCVM!FX36*OFFSET(AnnualDataCP!FX$14,PYPQly!$B32,0)/OFFSET(AnnualDataCVM!FX$14,PYPQly!$B32,0))</f>
        <v>767.43400910219282</v>
      </c>
      <c r="FY36" s="18">
        <f ca="1">IF(ISERROR(QuarterlyDataCVM!FY36*OFFSET(AnnualDataCP!FY$14,PYPQly!$B32,0)/OFFSET(AnnualDataCVM!FY$14,PYPQly!$B32,0)),"",QuarterlyDataCVM!FY36*OFFSET(AnnualDataCP!FY$14,PYPQly!$B32,0)/OFFSET(AnnualDataCVM!FY$14,PYPQly!$B32,0))</f>
        <v>292.2099258414147</v>
      </c>
      <c r="FZ36" s="18">
        <f ca="1">IF(ISERROR(QuarterlyDataCVM!FZ36*OFFSET(AnnualDataCP!FZ$14,PYPQly!$B32,0)/OFFSET(AnnualDataCVM!FZ$14,PYPQly!$B32,0)),"",QuarterlyDataCVM!FZ36*OFFSET(AnnualDataCP!FZ$14,PYPQly!$B32,0)/OFFSET(AnnualDataCVM!FZ$14,PYPQly!$B32,0))</f>
        <v>1646.0812914542564</v>
      </c>
      <c r="GA36" s="18">
        <f ca="1">IF(ISERROR(QuarterlyDataCVM!GA36*OFFSET(AnnualDataCP!GA$14,PYPQly!$B32,0)/OFFSET(AnnualDataCVM!GA$14,PYPQly!$B32,0)),"",QuarterlyDataCVM!GA36*OFFSET(AnnualDataCP!GA$14,PYPQly!$B32,0)/OFFSET(AnnualDataCVM!GA$14,PYPQly!$B32,0))</f>
        <v>391.19937782805431</v>
      </c>
      <c r="GB36" s="18">
        <f ca="1">IF(ISERROR(QuarterlyDataCVM!GB36*OFFSET(AnnualDataCP!GB$14,PYPQly!$B32,0)/OFFSET(AnnualDataCVM!GB$14,PYPQly!$B32,0)),"",QuarterlyDataCVM!GB36*OFFSET(AnnualDataCP!GB$14,PYPQly!$B32,0)/OFFSET(AnnualDataCVM!GB$14,PYPQly!$B32,0))</f>
        <v>391.19937782805431</v>
      </c>
    </row>
    <row r="37" spans="2:184" x14ac:dyDescent="0.25">
      <c r="B37" s="18">
        <f t="shared" si="0"/>
        <v>6</v>
      </c>
      <c r="C37" s="1">
        <v>34943</v>
      </c>
      <c r="D37" s="18">
        <f ca="1">IF(ISERROR(QuarterlyDataCVM!D37*OFFSET(AnnualDataCP!D$14,PYPQly!$B33,0)/OFFSET(AnnualDataCVM!D$14,PYPQly!$B33,0)),"",QuarterlyDataCVM!D37*OFFSET(AnnualDataCP!D$14,PYPQly!$B33,0)/OFFSET(AnnualDataCVM!D$14,PYPQly!$B33,0))</f>
        <v>189131.46576396946</v>
      </c>
      <c r="E37" s="18">
        <f ca="1">IF(ISERROR(QuarterlyDataCVM!E37*OFFSET(AnnualDataCP!E$14,PYPQly!$B33,0)/OFFSET(AnnualDataCVM!E$14,PYPQly!$B33,0)),"",QuarterlyDataCVM!E37*OFFSET(AnnualDataCP!E$14,PYPQly!$B33,0)/OFFSET(AnnualDataCVM!E$14,PYPQly!$B33,0))</f>
        <v>2420.3162621823044</v>
      </c>
      <c r="F37" s="18">
        <f ca="1">IF(ISERROR(QuarterlyDataCVM!F37*OFFSET(AnnualDataCP!F$14,PYPQly!$B33,0)/OFFSET(AnnualDataCVM!F$14,PYPQly!$B33,0)),"",QuarterlyDataCVM!F37*OFFSET(AnnualDataCP!F$14,PYPQly!$B33,0)/OFFSET(AnnualDataCVM!F$14,PYPQly!$B33,0))</f>
        <v>2254.0029717682019</v>
      </c>
      <c r="G37" s="18">
        <f ca="1">IF(ISERROR(QuarterlyDataCVM!G37*OFFSET(AnnualDataCP!G$14,PYPQly!$B33,0)/OFFSET(AnnualDataCVM!G$14,PYPQly!$B33,0)),"",QuarterlyDataCVM!G37*OFFSET(AnnualDataCP!G$14,PYPQly!$B33,0)/OFFSET(AnnualDataCVM!G$14,PYPQly!$B33,0))</f>
        <v>84.322147651006716</v>
      </c>
      <c r="H37" s="18">
        <f ca="1">IF(ISERROR(QuarterlyDataCVM!H37*OFFSET(AnnualDataCP!H$14,PYPQly!$B33,0)/OFFSET(AnnualDataCVM!H$14,PYPQly!$B33,0)),"",QuarterlyDataCVM!H37*OFFSET(AnnualDataCP!H$14,PYPQly!$B33,0)/OFFSET(AnnualDataCVM!H$14,PYPQly!$B33,0))</f>
        <v>81.486085343228197</v>
      </c>
      <c r="I37" s="18">
        <f ca="1">IF(ISERROR(QuarterlyDataCVM!I37*OFFSET(AnnualDataCP!I$14,PYPQly!$B33,0)/OFFSET(AnnualDataCVM!I$14,PYPQly!$B33,0)),"",QuarterlyDataCVM!I37*OFFSET(AnnualDataCP!I$14,PYPQly!$B33,0)/OFFSET(AnnualDataCVM!I$14,PYPQly!$B33,0))</f>
        <v>51169.184551336017</v>
      </c>
      <c r="J37" s="18">
        <f ca="1">IF(ISERROR(QuarterlyDataCVM!J37*OFFSET(AnnualDataCP!J$14,PYPQly!$B33,0)/OFFSET(AnnualDataCVM!J$14,PYPQly!$B33,0)),"",QuarterlyDataCVM!J37*OFFSET(AnnualDataCP!J$14,PYPQly!$B33,0)/OFFSET(AnnualDataCVM!J$14,PYPQly!$B33,0))</f>
        <v>40955.310547310335</v>
      </c>
      <c r="K37" s="18">
        <f ca="1">IF(ISERROR(QuarterlyDataCVM!K37*OFFSET(AnnualDataCP!K$14,PYPQly!$B33,0)/OFFSET(AnnualDataCVM!K$14,PYPQly!$B33,0)),"",QuarterlyDataCVM!K37*OFFSET(AnnualDataCP!K$14,PYPQly!$B33,0)/OFFSET(AnnualDataCVM!K$14,PYPQly!$B33,0))</f>
        <v>3457.9034444725294</v>
      </c>
      <c r="L37" s="18">
        <f ca="1">IF(ISERROR(QuarterlyDataCVM!L37*OFFSET(AnnualDataCP!L$14,PYPQly!$B33,0)/OFFSET(AnnualDataCVM!L$14,PYPQly!$B33,0)),"",QuarterlyDataCVM!L37*OFFSET(AnnualDataCP!L$14,PYPQly!$B33,0)/OFFSET(AnnualDataCVM!L$14,PYPQly!$B33,0))</f>
        <v>107.59242325277596</v>
      </c>
      <c r="M37" s="18">
        <f ca="1">IF(ISERROR(QuarterlyDataCVM!M37*OFFSET(AnnualDataCP!M$14,PYPQly!$B33,0)/OFFSET(AnnualDataCVM!M$14,PYPQly!$B33,0)),"",QuarterlyDataCVM!M37*OFFSET(AnnualDataCP!M$14,PYPQly!$B33,0)/OFFSET(AnnualDataCVM!M$14,PYPQly!$B33,0))</f>
        <v>2736.37919438376</v>
      </c>
      <c r="N37" s="18" t="str">
        <f ca="1">IF(ISERROR(QuarterlyDataCVM!N37*OFFSET(AnnualDataCP!N$14,PYPQly!$B33,0)/OFFSET(AnnualDataCVM!N$14,PYPQly!$B33,0)),"",QuarterlyDataCVM!N37*OFFSET(AnnualDataCP!N$14,PYPQly!$B33,0)/OFFSET(AnnualDataCVM!N$14,PYPQly!$B33,0))</f>
        <v/>
      </c>
      <c r="O37" s="18">
        <f ca="1">IF(ISERROR(QuarterlyDataCVM!O37*OFFSET(AnnualDataCP!O$14,PYPQly!$B33,0)/OFFSET(AnnualDataCVM!O$14,PYPQly!$B33,0)),"",QuarterlyDataCVM!O37*OFFSET(AnnualDataCP!O$14,PYPQly!$B33,0)/OFFSET(AnnualDataCVM!O$14,PYPQly!$B33,0))</f>
        <v>207.73565573770492</v>
      </c>
      <c r="P37" s="18">
        <f ca="1">IF(ISERROR(QuarterlyDataCVM!P37*OFFSET(AnnualDataCP!P$14,PYPQly!$B33,0)/OFFSET(AnnualDataCVM!P$14,PYPQly!$B33,0)),"",QuarterlyDataCVM!P37*OFFSET(AnnualDataCP!P$14,PYPQly!$B33,0)/OFFSET(AnnualDataCVM!P$14,PYPQly!$B33,0))</f>
        <v>406.38285144566305</v>
      </c>
      <c r="Q37" s="18">
        <f ca="1">IF(ISERROR(QuarterlyDataCVM!Q37*OFFSET(AnnualDataCP!Q$14,PYPQly!$B33,0)/OFFSET(AnnualDataCVM!Q$14,PYPQly!$B33,0)),"",QuarterlyDataCVM!Q37*OFFSET(AnnualDataCP!Q$14,PYPQly!$B33,0)/OFFSET(AnnualDataCVM!Q$14,PYPQly!$B33,0))</f>
        <v>31482.093693177434</v>
      </c>
      <c r="R37" s="18">
        <f ca="1">IF(ISERROR(QuarterlyDataCVM!R37*OFFSET(AnnualDataCP!R$14,PYPQly!$B33,0)/OFFSET(AnnualDataCVM!R$14,PYPQly!$B33,0)),"",QuarterlyDataCVM!R37*OFFSET(AnnualDataCP!R$14,PYPQly!$B33,0)/OFFSET(AnnualDataCVM!R$14,PYPQly!$B33,0))</f>
        <v>5074.6598803729985</v>
      </c>
      <c r="S37" s="18">
        <f ca="1">IF(ISERROR(QuarterlyDataCVM!S37*OFFSET(AnnualDataCP!S$14,PYPQly!$B33,0)/OFFSET(AnnualDataCVM!S$14,PYPQly!$B33,0)),"",QuarterlyDataCVM!S37*OFFSET(AnnualDataCP!S$14,PYPQly!$B33,0)/OFFSET(AnnualDataCVM!S$14,PYPQly!$B33,0))</f>
        <v>4063.8326057504141</v>
      </c>
      <c r="T37" s="18">
        <f ca="1">IF(ISERROR(QuarterlyDataCVM!T37*OFFSET(AnnualDataCP!T$14,PYPQly!$B33,0)/OFFSET(AnnualDataCVM!T$14,PYPQly!$B33,0)),"",QuarterlyDataCVM!T37*OFFSET(AnnualDataCP!T$14,PYPQly!$B33,0)/OFFSET(AnnualDataCVM!T$14,PYPQly!$B33,0))</f>
        <v>628.46236230110162</v>
      </c>
      <c r="U37" s="18">
        <f ca="1">IF(ISERROR(QuarterlyDataCVM!U37*OFFSET(AnnualDataCP!U$14,PYPQly!$B33,0)/OFFSET(AnnualDataCVM!U$14,PYPQly!$B33,0)),"",QuarterlyDataCVM!U37*OFFSET(AnnualDataCP!U$14,PYPQly!$B33,0)/OFFSET(AnnualDataCVM!U$14,PYPQly!$B33,0))</f>
        <v>500.06364562118125</v>
      </c>
      <c r="V37" s="18">
        <f ca="1">IF(ISERROR(QuarterlyDataCVM!V37*OFFSET(AnnualDataCP!V$14,PYPQly!$B33,0)/OFFSET(AnnualDataCVM!V$14,PYPQly!$B33,0)),"",QuarterlyDataCVM!V37*OFFSET(AnnualDataCP!V$14,PYPQly!$B33,0)/OFFSET(AnnualDataCVM!V$14,PYPQly!$B33,0))</f>
        <v>44.5</v>
      </c>
      <c r="W37" s="18">
        <f ca="1">IF(ISERROR(QuarterlyDataCVM!W37*OFFSET(AnnualDataCP!W$14,PYPQly!$B33,0)/OFFSET(AnnualDataCVM!W$14,PYPQly!$B33,0)),"",QuarterlyDataCVM!W37*OFFSET(AnnualDataCP!W$14,PYPQly!$B33,0)/OFFSET(AnnualDataCVM!W$14,PYPQly!$B33,0))</f>
        <v>461.83140053523641</v>
      </c>
      <c r="X37" s="18">
        <f ca="1">IF(ISERROR(QuarterlyDataCVM!X37*OFFSET(AnnualDataCP!X$14,PYPQly!$B33,0)/OFFSET(AnnualDataCVM!X$14,PYPQly!$B33,0)),"",QuarterlyDataCVM!X37*OFFSET(AnnualDataCP!X$14,PYPQly!$B33,0)/OFFSET(AnnualDataCVM!X$14,PYPQly!$B33,0))</f>
        <v>180.12987012987014</v>
      </c>
      <c r="Y37" s="18">
        <f ca="1">IF(ISERROR(QuarterlyDataCVM!Y37*OFFSET(AnnualDataCP!Y$14,PYPQly!$B33,0)/OFFSET(AnnualDataCVM!Y$14,PYPQly!$B33,0)),"",QuarterlyDataCVM!Y37*OFFSET(AnnualDataCP!Y$14,PYPQly!$B33,0)/OFFSET(AnnualDataCVM!Y$14,PYPQly!$B33,0))</f>
        <v>750.61114551083597</v>
      </c>
      <c r="Z37" s="18">
        <f ca="1">IF(ISERROR(QuarterlyDataCVM!Z37*OFFSET(AnnualDataCP!Z$14,PYPQly!$B33,0)/OFFSET(AnnualDataCVM!Z$14,PYPQly!$B33,0)),"",QuarterlyDataCVM!Z37*OFFSET(AnnualDataCP!Z$14,PYPQly!$B33,0)/OFFSET(AnnualDataCVM!Z$14,PYPQly!$B33,0))</f>
        <v>1339.9900282780175</v>
      </c>
      <c r="AA37" s="18">
        <f ca="1">IF(ISERROR(QuarterlyDataCVM!AA37*OFFSET(AnnualDataCP!AA$14,PYPQly!$B33,0)/OFFSET(AnnualDataCVM!AA$14,PYPQly!$B33,0)),"",QuarterlyDataCVM!AA37*OFFSET(AnnualDataCP!AA$14,PYPQly!$B33,0)/OFFSET(AnnualDataCVM!AA$14,PYPQly!$B33,0))</f>
        <v>158.96276595744681</v>
      </c>
      <c r="AB37" s="18">
        <f ca="1">IF(ISERROR(QuarterlyDataCVM!AB37*OFFSET(AnnualDataCP!AB$14,PYPQly!$B33,0)/OFFSET(AnnualDataCVM!AB$14,PYPQly!$B33,0)),"",QuarterlyDataCVM!AB37*OFFSET(AnnualDataCP!AB$14,PYPQly!$B33,0)/OFFSET(AnnualDataCVM!AB$14,PYPQly!$B33,0))</f>
        <v>639.38593974175035</v>
      </c>
      <c r="AC37" s="18">
        <f ca="1">IF(ISERROR(QuarterlyDataCVM!AC37*OFFSET(AnnualDataCP!AC$14,PYPQly!$B33,0)/OFFSET(AnnualDataCVM!AC$14,PYPQly!$B33,0)),"",QuarterlyDataCVM!AC37*OFFSET(AnnualDataCP!AC$14,PYPQly!$B33,0)/OFFSET(AnnualDataCVM!AC$14,PYPQly!$B33,0))</f>
        <v>474.09108781127128</v>
      </c>
      <c r="AD37" s="18">
        <f ca="1">IF(ISERROR(QuarterlyDataCVM!AD37*OFFSET(AnnualDataCP!AD$14,PYPQly!$B33,0)/OFFSET(AnnualDataCVM!AD$14,PYPQly!$B33,0)),"",QuarterlyDataCVM!AD37*OFFSET(AnnualDataCP!AD$14,PYPQly!$B33,0)/OFFSET(AnnualDataCVM!AD$14,PYPQly!$B33,0))</f>
        <v>165.96978851963746</v>
      </c>
      <c r="AE37" s="18">
        <f ca="1">IF(ISERROR(QuarterlyDataCVM!AE37*OFFSET(AnnualDataCP!AE$14,PYPQly!$B33,0)/OFFSET(AnnualDataCVM!AE$14,PYPQly!$B33,0)),"",QuarterlyDataCVM!AE37*OFFSET(AnnualDataCP!AE$14,PYPQly!$B33,0)/OFFSET(AnnualDataCVM!AE$14,PYPQly!$B33,0))</f>
        <v>371.35802469135803</v>
      </c>
      <c r="AF37" s="18">
        <f ca="1">IF(ISERROR(QuarterlyDataCVM!AF37*OFFSET(AnnualDataCP!AF$14,PYPQly!$B33,0)/OFFSET(AnnualDataCVM!AF$14,PYPQly!$B33,0)),"",QuarterlyDataCVM!AF37*OFFSET(AnnualDataCP!AF$14,PYPQly!$B33,0)/OFFSET(AnnualDataCVM!AF$14,PYPQly!$B33,0))</f>
        <v>1280.8470936690114</v>
      </c>
      <c r="AG37" s="18">
        <f ca="1">IF(ISERROR(QuarterlyDataCVM!AG37*OFFSET(AnnualDataCP!AG$14,PYPQly!$B33,0)/OFFSET(AnnualDataCVM!AG$14,PYPQly!$B33,0)),"",QuarterlyDataCVM!AG37*OFFSET(AnnualDataCP!AG$14,PYPQly!$B33,0)/OFFSET(AnnualDataCVM!AG$14,PYPQly!$B33,0))</f>
        <v>602.63092046470058</v>
      </c>
      <c r="AH37" s="18">
        <f ca="1">IF(ISERROR(QuarterlyDataCVM!AH37*OFFSET(AnnualDataCP!AH$14,PYPQly!$B33,0)/OFFSET(AnnualDataCVM!AH$14,PYPQly!$B33,0)),"",QuarterlyDataCVM!AH37*OFFSET(AnnualDataCP!AH$14,PYPQly!$B33,0)/OFFSET(AnnualDataCVM!AH$14,PYPQly!$B33,0))</f>
        <v>462.39776432231019</v>
      </c>
      <c r="AI37" s="18">
        <f ca="1">IF(ISERROR(QuarterlyDataCVM!AI37*OFFSET(AnnualDataCP!AI$14,PYPQly!$B33,0)/OFFSET(AnnualDataCVM!AI$14,PYPQly!$B33,0)),"",QuarterlyDataCVM!AI37*OFFSET(AnnualDataCP!AI$14,PYPQly!$B33,0)/OFFSET(AnnualDataCVM!AI$14,PYPQly!$B33,0))</f>
        <v>215.66637246248897</v>
      </c>
      <c r="AJ37" s="18">
        <f ca="1">IF(ISERROR(QuarterlyDataCVM!AJ37*OFFSET(AnnualDataCP!AJ$14,PYPQly!$B33,0)/OFFSET(AnnualDataCVM!AJ$14,PYPQly!$B33,0)),"",QuarterlyDataCVM!AJ37*OFFSET(AnnualDataCP!AJ$14,PYPQly!$B33,0)/OFFSET(AnnualDataCVM!AJ$14,PYPQly!$B33,0))</f>
        <v>2056.210910652921</v>
      </c>
      <c r="AK37" s="18">
        <f ca="1">IF(ISERROR(QuarterlyDataCVM!AK37*OFFSET(AnnualDataCP!AK$14,PYPQly!$B33,0)/OFFSET(AnnualDataCVM!AK$14,PYPQly!$B33,0)),"",QuarterlyDataCVM!AK37*OFFSET(AnnualDataCP!AK$14,PYPQly!$B33,0)/OFFSET(AnnualDataCVM!AK$14,PYPQly!$B33,0))</f>
        <v>519.15932914046118</v>
      </c>
      <c r="AL37" s="18">
        <f ca="1">IF(ISERROR(QuarterlyDataCVM!AL37*OFFSET(AnnualDataCP!AL$14,PYPQly!$B33,0)/OFFSET(AnnualDataCVM!AL$14,PYPQly!$B33,0)),"",QuarterlyDataCVM!AL37*OFFSET(AnnualDataCP!AL$14,PYPQly!$B33,0)/OFFSET(AnnualDataCVM!AL$14,PYPQly!$B33,0))</f>
        <v>585.29752233956128</v>
      </c>
      <c r="AM37" s="18">
        <f ca="1">IF(ISERROR(QuarterlyDataCVM!AM37*OFFSET(AnnualDataCP!AM$14,PYPQly!$B33,0)/OFFSET(AnnualDataCVM!AM$14,PYPQly!$B33,0)),"",QuarterlyDataCVM!AM37*OFFSET(AnnualDataCP!AM$14,PYPQly!$B33,0)/OFFSET(AnnualDataCVM!AM$14,PYPQly!$B33,0))</f>
        <v>951.37819086267837</v>
      </c>
      <c r="AN37" s="18">
        <f ca="1">IF(ISERROR(QuarterlyDataCVM!AN37*OFFSET(AnnualDataCP!AN$14,PYPQly!$B33,0)/OFFSET(AnnualDataCVM!AN$14,PYPQly!$B33,0)),"",QuarterlyDataCVM!AN37*OFFSET(AnnualDataCP!AN$14,PYPQly!$B33,0)/OFFSET(AnnualDataCVM!AN$14,PYPQly!$B33,0))</f>
        <v>320.62378167641327</v>
      </c>
      <c r="AO37" s="18">
        <f ca="1">IF(ISERROR(QuarterlyDataCVM!AO37*OFFSET(AnnualDataCP!AO$14,PYPQly!$B33,0)/OFFSET(AnnualDataCVM!AO$14,PYPQly!$B33,0)),"",QuarterlyDataCVM!AO37*OFFSET(AnnualDataCP!AO$14,PYPQly!$B33,0)/OFFSET(AnnualDataCVM!AO$14,PYPQly!$B33,0))</f>
        <v>320.62378167641327</v>
      </c>
      <c r="AP37" s="18">
        <f ca="1">IF(ISERROR(QuarterlyDataCVM!AP37*OFFSET(AnnualDataCP!AP$14,PYPQly!$B33,0)/OFFSET(AnnualDataCVM!AP$14,PYPQly!$B33,0)),"",QuarterlyDataCVM!AP37*OFFSET(AnnualDataCP!AP$14,PYPQly!$B33,0)/OFFSET(AnnualDataCVM!AP$14,PYPQly!$B33,0))</f>
        <v>3209.7206358551662</v>
      </c>
      <c r="AQ37" s="18">
        <f ca="1">IF(ISERROR(QuarterlyDataCVM!AQ37*OFFSET(AnnualDataCP!AQ$14,PYPQly!$B33,0)/OFFSET(AnnualDataCVM!AQ$14,PYPQly!$B33,0)),"",QuarterlyDataCVM!AQ37*OFFSET(AnnualDataCP!AQ$14,PYPQly!$B33,0)/OFFSET(AnnualDataCVM!AQ$14,PYPQly!$B33,0))</f>
        <v>3209.7206358551662</v>
      </c>
      <c r="AR37" s="18">
        <f ca="1">IF(ISERROR(QuarterlyDataCVM!AR37*OFFSET(AnnualDataCP!AR$14,PYPQly!$B33,0)/OFFSET(AnnualDataCVM!AR$14,PYPQly!$B33,0)),"",QuarterlyDataCVM!AR37*OFFSET(AnnualDataCP!AR$14,PYPQly!$B33,0)/OFFSET(AnnualDataCVM!AR$14,PYPQly!$B33,0))</f>
        <v>444.73668639053255</v>
      </c>
      <c r="AS37" s="18">
        <f ca="1">IF(ISERROR(QuarterlyDataCVM!AS37*OFFSET(AnnualDataCP!AS$14,PYPQly!$B33,0)/OFFSET(AnnualDataCVM!AS$14,PYPQly!$B33,0)),"",QuarterlyDataCVM!AS37*OFFSET(AnnualDataCP!AS$14,PYPQly!$B33,0)/OFFSET(AnnualDataCVM!AS$14,PYPQly!$B33,0))</f>
        <v>1116.1672447013486</v>
      </c>
      <c r="AT37" s="18">
        <f ca="1">IF(ISERROR(QuarterlyDataCVM!AT37*OFFSET(AnnualDataCP!AT$14,PYPQly!$B33,0)/OFFSET(AnnualDataCVM!AT$14,PYPQly!$B33,0)),"",QuarterlyDataCVM!AT37*OFFSET(AnnualDataCP!AT$14,PYPQly!$B33,0)/OFFSET(AnnualDataCVM!AT$14,PYPQly!$B33,0))</f>
        <v>463.36996904024767</v>
      </c>
      <c r="AU37" s="18">
        <f ca="1">IF(ISERROR(QuarterlyDataCVM!AU37*OFFSET(AnnualDataCP!AU$14,PYPQly!$B33,0)/OFFSET(AnnualDataCVM!AU$14,PYPQly!$B33,0)),"",QuarterlyDataCVM!AU37*OFFSET(AnnualDataCP!AU$14,PYPQly!$B33,0)/OFFSET(AnnualDataCVM!AU$14,PYPQly!$B33,0))</f>
        <v>275.39835916134911</v>
      </c>
      <c r="AV37" s="18">
        <f ca="1">IF(ISERROR(QuarterlyDataCVM!AV37*OFFSET(AnnualDataCP!AV$14,PYPQly!$B33,0)/OFFSET(AnnualDataCVM!AV$14,PYPQly!$B33,0)),"",QuarterlyDataCVM!AV37*OFFSET(AnnualDataCP!AV$14,PYPQly!$B33,0)/OFFSET(AnnualDataCVM!AV$14,PYPQly!$B33,0))</f>
        <v>519.88784343244265</v>
      </c>
      <c r="AW37" s="18">
        <f ca="1">IF(ISERROR(QuarterlyDataCVM!AW37*OFFSET(AnnualDataCP!AW$14,PYPQly!$B33,0)/OFFSET(AnnualDataCVM!AW$14,PYPQly!$B33,0)),"",QuarterlyDataCVM!AW37*OFFSET(AnnualDataCP!AW$14,PYPQly!$B33,0)/OFFSET(AnnualDataCVM!AW$14,PYPQly!$B33,0))</f>
        <v>390.83926342072408</v>
      </c>
      <c r="AX37" s="18">
        <f ca="1">IF(ISERROR(QuarterlyDataCVM!AX37*OFFSET(AnnualDataCP!AX$14,PYPQly!$B33,0)/OFFSET(AnnualDataCVM!AX$14,PYPQly!$B33,0)),"",QuarterlyDataCVM!AX37*OFFSET(AnnualDataCP!AX$14,PYPQly!$B33,0)/OFFSET(AnnualDataCVM!AX$14,PYPQly!$B33,0))</f>
        <v>1737.9216887236137</v>
      </c>
      <c r="AY37" s="18">
        <f ca="1">IF(ISERROR(QuarterlyDataCVM!AY37*OFFSET(AnnualDataCP!AY$14,PYPQly!$B33,0)/OFFSET(AnnualDataCVM!AY$14,PYPQly!$B33,0)),"",QuarterlyDataCVM!AY37*OFFSET(AnnualDataCP!AY$14,PYPQly!$B33,0)/OFFSET(AnnualDataCVM!AY$14,PYPQly!$B33,0))</f>
        <v>1737.9216887236137</v>
      </c>
      <c r="AZ37" s="18">
        <f ca="1">IF(ISERROR(QuarterlyDataCVM!AZ37*OFFSET(AnnualDataCP!AZ$14,PYPQly!$B33,0)/OFFSET(AnnualDataCVM!AZ$14,PYPQly!$B33,0)),"",QuarterlyDataCVM!AZ37*OFFSET(AnnualDataCP!AZ$14,PYPQly!$B33,0)/OFFSET(AnnualDataCVM!AZ$14,PYPQly!$B33,0))</f>
        <v>2198.3801400959919</v>
      </c>
      <c r="BA37" s="18">
        <f ca="1">IF(ISERROR(QuarterlyDataCVM!BA37*OFFSET(AnnualDataCP!BA$14,PYPQly!$B33,0)/OFFSET(AnnualDataCVM!BA$14,PYPQly!$B33,0)),"",QuarterlyDataCVM!BA37*OFFSET(AnnualDataCP!BA$14,PYPQly!$B33,0)/OFFSET(AnnualDataCVM!BA$14,PYPQly!$B33,0))</f>
        <v>1167.6382853787431</v>
      </c>
      <c r="BB37" s="18">
        <f ca="1">IF(ISERROR(QuarterlyDataCVM!BB37*OFFSET(AnnualDataCP!BB$14,PYPQly!$B33,0)/OFFSET(AnnualDataCVM!BB$14,PYPQly!$B33,0)),"",QuarterlyDataCVM!BB37*OFFSET(AnnualDataCP!BB$14,PYPQly!$B33,0)/OFFSET(AnnualDataCVM!BB$14,PYPQly!$B33,0))</f>
        <v>1030.6924766611751</v>
      </c>
      <c r="BC37" s="18">
        <f ca="1">IF(ISERROR(QuarterlyDataCVM!BC37*OFFSET(AnnualDataCP!BC$14,PYPQly!$B33,0)/OFFSET(AnnualDataCVM!BC$14,PYPQly!$B33,0)),"",QuarterlyDataCVM!BC37*OFFSET(AnnualDataCP!BC$14,PYPQly!$B33,0)/OFFSET(AnnualDataCVM!BC$14,PYPQly!$B33,0))</f>
        <v>670.05451772779259</v>
      </c>
      <c r="BD37" s="18">
        <f ca="1">IF(ISERROR(QuarterlyDataCVM!BD37*OFFSET(AnnualDataCP!BD$14,PYPQly!$B33,0)/OFFSET(AnnualDataCVM!BD$14,PYPQly!$B33,0)),"",QuarterlyDataCVM!BD37*OFFSET(AnnualDataCP!BD$14,PYPQly!$B33,0)/OFFSET(AnnualDataCVM!BD$14,PYPQly!$B33,0))</f>
        <v>360.61688086141021</v>
      </c>
      <c r="BE37" s="18">
        <f ca="1">IF(ISERROR(QuarterlyDataCVM!BE37*OFFSET(AnnualDataCP!BE$14,PYPQly!$B33,0)/OFFSET(AnnualDataCVM!BE$14,PYPQly!$B33,0)),"",QuarterlyDataCVM!BE37*OFFSET(AnnualDataCP!BE$14,PYPQly!$B33,0)/OFFSET(AnnualDataCVM!BE$14,PYPQly!$B33,0))</f>
        <v>3955.1654351202524</v>
      </c>
      <c r="BF37" s="18">
        <f ca="1">IF(ISERROR(QuarterlyDataCVM!BF37*OFFSET(AnnualDataCP!BF$14,PYPQly!$B33,0)/OFFSET(AnnualDataCVM!BF$14,PYPQly!$B33,0)),"",QuarterlyDataCVM!BF37*OFFSET(AnnualDataCP!BF$14,PYPQly!$B33,0)/OFFSET(AnnualDataCVM!BF$14,PYPQly!$B33,0))</f>
        <v>1203.4700756330155</v>
      </c>
      <c r="BG37" s="18">
        <f ca="1">IF(ISERROR(QuarterlyDataCVM!BG37*OFFSET(AnnualDataCP!BG$14,PYPQly!$B33,0)/OFFSET(AnnualDataCVM!BG$14,PYPQly!$B33,0)),"",QuarterlyDataCVM!BG37*OFFSET(AnnualDataCP!BG$14,PYPQly!$B33,0)/OFFSET(AnnualDataCVM!BG$14,PYPQly!$B33,0))</f>
        <v>589.08121827411162</v>
      </c>
      <c r="BH37" s="18">
        <f ca="1">IF(ISERROR(QuarterlyDataCVM!BH37*OFFSET(AnnualDataCP!BH$14,PYPQly!$B33,0)/OFFSET(AnnualDataCVM!BH$14,PYPQly!$B33,0)),"",QuarterlyDataCVM!BH37*OFFSET(AnnualDataCP!BH$14,PYPQly!$B33,0)/OFFSET(AnnualDataCVM!BH$14,PYPQly!$B33,0))</f>
        <v>614.82071269487756</v>
      </c>
      <c r="BI37" s="18">
        <f ca="1">IF(ISERROR(QuarterlyDataCVM!BI37*OFFSET(AnnualDataCP!BI$14,PYPQly!$B33,0)/OFFSET(AnnualDataCVM!BI$14,PYPQly!$B33,0)),"",QuarterlyDataCVM!BI37*OFFSET(AnnualDataCP!BI$14,PYPQly!$B33,0)/OFFSET(AnnualDataCVM!BI$14,PYPQly!$B33,0))</f>
        <v>2751.663039894494</v>
      </c>
      <c r="BJ37" s="18">
        <f ca="1">IF(ISERROR(QuarterlyDataCVM!BJ37*OFFSET(AnnualDataCP!BJ$14,PYPQly!$B33,0)/OFFSET(AnnualDataCVM!BJ$14,PYPQly!$B33,0)),"",QuarterlyDataCVM!BJ37*OFFSET(AnnualDataCP!BJ$14,PYPQly!$B33,0)/OFFSET(AnnualDataCVM!BJ$14,PYPQly!$B33,0))</f>
        <v>2447.7553848363009</v>
      </c>
      <c r="BK37" s="18">
        <f ca="1">IF(ISERROR(QuarterlyDataCVM!BK37*OFFSET(AnnualDataCP!BK$14,PYPQly!$B33,0)/OFFSET(AnnualDataCVM!BK$14,PYPQly!$B33,0)),"",QuarterlyDataCVM!BK37*OFFSET(AnnualDataCP!BK$14,PYPQly!$B33,0)/OFFSET(AnnualDataCVM!BK$14,PYPQly!$B33,0))</f>
        <v>303.60176991150445</v>
      </c>
      <c r="BL37" s="18">
        <f ca="1">IF(ISERROR(QuarterlyDataCVM!BL37*OFFSET(AnnualDataCP!BL$14,PYPQly!$B33,0)/OFFSET(AnnualDataCVM!BL$14,PYPQly!$B33,0)),"",QuarterlyDataCVM!BL37*OFFSET(AnnualDataCP!BL$14,PYPQly!$B33,0)/OFFSET(AnnualDataCVM!BL$14,PYPQly!$B33,0))</f>
        <v>2777.9957524716219</v>
      </c>
      <c r="BM37" s="18">
        <f ca="1">IF(ISERROR(QuarterlyDataCVM!BM37*OFFSET(AnnualDataCP!BM$14,PYPQly!$B33,0)/OFFSET(AnnualDataCVM!BM$14,PYPQly!$B33,0)),"",QuarterlyDataCVM!BM37*OFFSET(AnnualDataCP!BM$14,PYPQly!$B33,0)/OFFSET(AnnualDataCVM!BM$14,PYPQly!$B33,0))</f>
        <v>2777.9957524716219</v>
      </c>
      <c r="BN37" s="18">
        <f ca="1">IF(ISERROR(QuarterlyDataCVM!BN37*OFFSET(AnnualDataCP!BN$14,PYPQly!$B33,0)/OFFSET(AnnualDataCVM!BN$14,PYPQly!$B33,0)),"",QuarterlyDataCVM!BN37*OFFSET(AnnualDataCP!BN$14,PYPQly!$B33,0)/OFFSET(AnnualDataCVM!BN$14,PYPQly!$B33,0))</f>
        <v>1395.5312082777036</v>
      </c>
      <c r="BO37" s="18">
        <f ca="1">IF(ISERROR(QuarterlyDataCVM!BO37*OFFSET(AnnualDataCP!BO$14,PYPQly!$B33,0)/OFFSET(AnnualDataCVM!BO$14,PYPQly!$B33,0)),"",QuarterlyDataCVM!BO37*OFFSET(AnnualDataCP!BO$14,PYPQly!$B33,0)/OFFSET(AnnualDataCVM!BO$14,PYPQly!$B33,0))</f>
        <v>1395.5312082777036</v>
      </c>
      <c r="BP37" s="18">
        <f ca="1">IF(ISERROR(QuarterlyDataCVM!BP37*OFFSET(AnnualDataCP!BP$14,PYPQly!$B33,0)/OFFSET(AnnualDataCVM!BP$14,PYPQly!$B33,0)),"",QuarterlyDataCVM!BP37*OFFSET(AnnualDataCP!BP$14,PYPQly!$B33,0)/OFFSET(AnnualDataCVM!BP$14,PYPQly!$B33,0))</f>
        <v>2398.0636824029339</v>
      </c>
      <c r="BQ37" s="18">
        <f ca="1">IF(ISERROR(QuarterlyDataCVM!BQ37*OFFSET(AnnualDataCP!BQ$14,PYPQly!$B33,0)/OFFSET(AnnualDataCVM!BQ$14,PYPQly!$B33,0)),"",QuarterlyDataCVM!BQ37*OFFSET(AnnualDataCP!BQ$14,PYPQly!$B33,0)/OFFSET(AnnualDataCVM!BQ$14,PYPQly!$B33,0))</f>
        <v>2398.0636824029339</v>
      </c>
      <c r="BR37" s="18">
        <f ca="1">IF(ISERROR(QuarterlyDataCVM!BR37*OFFSET(AnnualDataCP!BR$14,PYPQly!$B33,0)/OFFSET(AnnualDataCVM!BR$14,PYPQly!$B33,0)),"",QuarterlyDataCVM!BR37*OFFSET(AnnualDataCP!BR$14,PYPQly!$B33,0)/OFFSET(AnnualDataCVM!BR$14,PYPQly!$B33,0))</f>
        <v>2910.36486758297</v>
      </c>
      <c r="BS37" s="18">
        <f ca="1">IF(ISERROR(QuarterlyDataCVM!BS37*OFFSET(AnnualDataCP!BS$14,PYPQly!$B33,0)/OFFSET(AnnualDataCVM!BS$14,PYPQly!$B33,0)),"",QuarterlyDataCVM!BS37*OFFSET(AnnualDataCP!BS$14,PYPQly!$B33,0)/OFFSET(AnnualDataCVM!BS$14,PYPQly!$B33,0))</f>
        <v>1588.0583120204603</v>
      </c>
      <c r="BT37" s="18">
        <f ca="1">IF(ISERROR(QuarterlyDataCVM!BT37*OFFSET(AnnualDataCP!BT$14,PYPQly!$B33,0)/OFFSET(AnnualDataCVM!BT$14,PYPQly!$B33,0)),"",QuarterlyDataCVM!BT37*OFFSET(AnnualDataCP!BT$14,PYPQly!$B33,0)/OFFSET(AnnualDataCVM!BT$14,PYPQly!$B33,0))</f>
        <v>1322.0811821922932</v>
      </c>
      <c r="BU37" s="18">
        <f ca="1">IF(ISERROR(QuarterlyDataCVM!BU37*OFFSET(AnnualDataCP!BU$14,PYPQly!$B33,0)/OFFSET(AnnualDataCVM!BU$14,PYPQly!$B33,0)),"",QuarterlyDataCVM!BU37*OFFSET(AnnualDataCP!BU$14,PYPQly!$B33,0)/OFFSET(AnnualDataCVM!BU$14,PYPQly!$B33,0))</f>
        <v>315.00641025641028</v>
      </c>
      <c r="BV37" s="18">
        <f ca="1">IF(ISERROR(QuarterlyDataCVM!BV37*OFFSET(AnnualDataCP!BV$14,PYPQly!$B33,0)/OFFSET(AnnualDataCVM!BV$14,PYPQly!$B33,0)),"",QuarterlyDataCVM!BV37*OFFSET(AnnualDataCP!BV$14,PYPQly!$B33,0)/OFFSET(AnnualDataCVM!BV$14,PYPQly!$B33,0))</f>
        <v>814.84471340488699</v>
      </c>
      <c r="BW37" s="18">
        <f ca="1">IF(ISERROR(QuarterlyDataCVM!BW37*OFFSET(AnnualDataCP!BW$14,PYPQly!$B33,0)/OFFSET(AnnualDataCVM!BW$14,PYPQly!$B33,0)),"",QuarterlyDataCVM!BW37*OFFSET(AnnualDataCP!BW$14,PYPQly!$B33,0)/OFFSET(AnnualDataCVM!BW$14,PYPQly!$B33,0))</f>
        <v>194.74509803921566</v>
      </c>
      <c r="BX37" s="18">
        <f ca="1">IF(ISERROR(QuarterlyDataCVM!BX37*OFFSET(AnnualDataCP!BX$14,PYPQly!$B33,0)/OFFSET(AnnualDataCVM!BX$14,PYPQly!$B33,0)),"",QuarterlyDataCVM!BX37*OFFSET(AnnualDataCP!BX$14,PYPQly!$B33,0)/OFFSET(AnnualDataCVM!BX$14,PYPQly!$B33,0))</f>
        <v>2221.9583869583871</v>
      </c>
      <c r="BY37" s="18">
        <f ca="1">IF(ISERROR(QuarterlyDataCVM!BY37*OFFSET(AnnualDataCP!BY$14,PYPQly!$B33,0)/OFFSET(AnnualDataCVM!BY$14,PYPQly!$B33,0)),"",QuarterlyDataCVM!BY37*OFFSET(AnnualDataCP!BY$14,PYPQly!$B33,0)/OFFSET(AnnualDataCVM!BY$14,PYPQly!$B33,0))</f>
        <v>1286.153912854975</v>
      </c>
      <c r="BZ37" s="18">
        <f ca="1">IF(ISERROR(QuarterlyDataCVM!BZ37*OFFSET(AnnualDataCP!BZ$14,PYPQly!$B33,0)/OFFSET(AnnualDataCVM!BZ$14,PYPQly!$B33,0)),"",QuarterlyDataCVM!BZ37*OFFSET(AnnualDataCP!BZ$14,PYPQly!$B33,0)/OFFSET(AnnualDataCVM!BZ$14,PYPQly!$B33,0))</f>
        <v>640.73616103522647</v>
      </c>
      <c r="CA37" s="18">
        <f ca="1">IF(ISERROR(QuarterlyDataCVM!CA37*OFFSET(AnnualDataCP!CA$14,PYPQly!$B33,0)/OFFSET(AnnualDataCVM!CA$14,PYPQly!$B33,0)),"",QuarterlyDataCVM!CA37*OFFSET(AnnualDataCP!CA$14,PYPQly!$B33,0)/OFFSET(AnnualDataCVM!CA$14,PYPQly!$B33,0))</f>
        <v>645.45698409657018</v>
      </c>
      <c r="CB37" s="18">
        <f ca="1">IF(ISERROR(QuarterlyDataCVM!CB37*OFFSET(AnnualDataCP!CB$14,PYPQly!$B33,0)/OFFSET(AnnualDataCVM!CB$14,PYPQly!$B33,0)),"",QuarterlyDataCVM!CB37*OFFSET(AnnualDataCP!CB$14,PYPQly!$B33,0)/OFFSET(AnnualDataCVM!CB$14,PYPQly!$B33,0))</f>
        <v>936.03260266370694</v>
      </c>
      <c r="CC37" s="18">
        <f ca="1">IF(ISERROR(QuarterlyDataCVM!CC37*OFFSET(AnnualDataCP!CC$14,PYPQly!$B33,0)/OFFSET(AnnualDataCVM!CC$14,PYPQly!$B33,0)),"",QuarterlyDataCVM!CC37*OFFSET(AnnualDataCP!CC$14,PYPQly!$B33,0)/OFFSET(AnnualDataCVM!CC$14,PYPQly!$B33,0))</f>
        <v>91.127020785219401</v>
      </c>
      <c r="CD37" s="18">
        <f ca="1">IF(ISERROR(QuarterlyDataCVM!CD37*OFFSET(AnnualDataCP!CD$14,PYPQly!$B33,0)/OFFSET(AnnualDataCVM!CD$14,PYPQly!$B33,0)),"",QuarterlyDataCVM!CD37*OFFSET(AnnualDataCP!CD$14,PYPQly!$B33,0)/OFFSET(AnnualDataCVM!CD$14,PYPQly!$B33,0))</f>
        <v>273.04225352112678</v>
      </c>
      <c r="CE37" s="18">
        <f ca="1">IF(ISERROR(QuarterlyDataCVM!CE37*OFFSET(AnnualDataCP!CE$14,PYPQly!$B33,0)/OFFSET(AnnualDataCVM!CE$14,PYPQly!$B33,0)),"",QuarterlyDataCVM!CE37*OFFSET(AnnualDataCP!CE$14,PYPQly!$B33,0)/OFFSET(AnnualDataCVM!CE$14,PYPQly!$B33,0))</f>
        <v>571.21694117647064</v>
      </c>
      <c r="CF37" s="18">
        <f ca="1">IF(ISERROR(QuarterlyDataCVM!CF37*OFFSET(AnnualDataCP!CF$14,PYPQly!$B33,0)/OFFSET(AnnualDataCVM!CF$14,PYPQly!$B33,0)),"",QuarterlyDataCVM!CF37*OFFSET(AnnualDataCP!CF$14,PYPQly!$B33,0)/OFFSET(AnnualDataCVM!CF$14,PYPQly!$B33,0))</f>
        <v>3364.6718696648945</v>
      </c>
      <c r="CG37" s="18">
        <f ca="1">IF(ISERROR(QuarterlyDataCVM!CG37*OFFSET(AnnualDataCP!CG$14,PYPQly!$B33,0)/OFFSET(AnnualDataCVM!CG$14,PYPQly!$B33,0)),"",QuarterlyDataCVM!CG37*OFFSET(AnnualDataCP!CG$14,PYPQly!$B33,0)/OFFSET(AnnualDataCVM!CG$14,PYPQly!$B33,0))</f>
        <v>3364.6718696648945</v>
      </c>
      <c r="CH37" s="18">
        <f ca="1">IF(ISERROR(QuarterlyDataCVM!CH37*OFFSET(AnnualDataCP!CH$14,PYPQly!$B33,0)/OFFSET(AnnualDataCVM!CH$14,PYPQly!$B33,0)),"",QuarterlyDataCVM!CH37*OFFSET(AnnualDataCP!CH$14,PYPQly!$B33,0)/OFFSET(AnnualDataCVM!CH$14,PYPQly!$B33,0))</f>
        <v>2525.1007801921464</v>
      </c>
      <c r="CI37" s="18">
        <f ca="1">IF(ISERROR(QuarterlyDataCVM!CI37*OFFSET(AnnualDataCP!CI$14,PYPQly!$B33,0)/OFFSET(AnnualDataCVM!CI$14,PYPQly!$B33,0)),"",QuarterlyDataCVM!CI37*OFFSET(AnnualDataCP!CI$14,PYPQly!$B33,0)/OFFSET(AnnualDataCVM!CI$14,PYPQly!$B33,0))</f>
        <v>839.55400835488365</v>
      </c>
      <c r="CJ37" s="18">
        <f ca="1">IF(ISERROR(QuarterlyDataCVM!CJ37*OFFSET(AnnualDataCP!CJ$14,PYPQly!$B33,0)/OFFSET(AnnualDataCVM!CJ$14,PYPQly!$B33,0)),"",QuarterlyDataCVM!CJ37*OFFSET(AnnualDataCP!CJ$14,PYPQly!$B33,0)/OFFSET(AnnualDataCVM!CJ$14,PYPQly!$B33,0))</f>
        <v>2684.7874559916545</v>
      </c>
      <c r="CK37" s="18">
        <f ca="1">IF(ISERROR(QuarterlyDataCVM!CK37*OFFSET(AnnualDataCP!CK$14,PYPQly!$B33,0)/OFFSET(AnnualDataCVM!CK$14,PYPQly!$B33,0)),"",QuarterlyDataCVM!CK37*OFFSET(AnnualDataCP!CK$14,PYPQly!$B33,0)/OFFSET(AnnualDataCVM!CK$14,PYPQly!$B33,0))</f>
        <v>1081.7459516545412</v>
      </c>
      <c r="CL37" s="18">
        <f ca="1">IF(ISERROR(QuarterlyDataCVM!CL37*OFFSET(AnnualDataCP!CL$14,PYPQly!$B33,0)/OFFSET(AnnualDataCVM!CL$14,PYPQly!$B33,0)),"",QuarterlyDataCVM!CL37*OFFSET(AnnualDataCP!CL$14,PYPQly!$B33,0)/OFFSET(AnnualDataCVM!CL$14,PYPQly!$B33,0))</f>
        <v>1603.627049180328</v>
      </c>
      <c r="CM37" s="18">
        <f ca="1">IF(ISERROR(QuarterlyDataCVM!CM37*OFFSET(AnnualDataCP!CM$14,PYPQly!$B33,0)/OFFSET(AnnualDataCVM!CM$14,PYPQly!$B33,0)),"",QuarterlyDataCVM!CM37*OFFSET(AnnualDataCP!CM$14,PYPQly!$B33,0)/OFFSET(AnnualDataCVM!CM$14,PYPQly!$B33,0))</f>
        <v>690.24934245134136</v>
      </c>
      <c r="CN37" s="18">
        <f ca="1">IF(ISERROR(QuarterlyDataCVM!CN37*OFFSET(AnnualDataCP!CN$14,PYPQly!$B33,0)/OFFSET(AnnualDataCVM!CN$14,PYPQly!$B33,0)),"",QuarterlyDataCVM!CN37*OFFSET(AnnualDataCP!CN$14,PYPQly!$B33,0)/OFFSET(AnnualDataCVM!CN$14,PYPQly!$B33,0))</f>
        <v>896.32080856123662</v>
      </c>
      <c r="CO37" s="18">
        <f ca="1">IF(ISERROR(QuarterlyDataCVM!CO37*OFFSET(AnnualDataCP!CO$14,PYPQly!$B33,0)/OFFSET(AnnualDataCVM!CO$14,PYPQly!$B33,0)),"",QuarterlyDataCVM!CO37*OFFSET(AnnualDataCP!CO$14,PYPQly!$B33,0)/OFFSET(AnnualDataCVM!CO$14,PYPQly!$B33,0))</f>
        <v>16.875</v>
      </c>
      <c r="CP37" s="18">
        <f ca="1">IF(ISERROR(QuarterlyDataCVM!CP37*OFFSET(AnnualDataCP!CP$14,PYPQly!$B33,0)/OFFSET(AnnualDataCVM!CP$14,PYPQly!$B33,0)),"",QuarterlyDataCVM!CP37*OFFSET(AnnualDataCP!CP$14,PYPQly!$B33,0)/OFFSET(AnnualDataCVM!CP$14,PYPQly!$B33,0))</f>
        <v>10123.94715689696</v>
      </c>
      <c r="CQ37" s="18">
        <f ca="1">IF(ISERROR(QuarterlyDataCVM!CQ37*OFFSET(AnnualDataCP!CQ$14,PYPQly!$B33,0)/OFFSET(AnnualDataCVM!CQ$14,PYPQly!$B33,0)),"",QuarterlyDataCVM!CQ37*OFFSET(AnnualDataCP!CQ$14,PYPQly!$B33,0)/OFFSET(AnnualDataCVM!CQ$14,PYPQly!$B33,0))</f>
        <v>3919.9542164781906</v>
      </c>
      <c r="CR37" s="18">
        <f ca="1">IF(ISERROR(QuarterlyDataCVM!CR37*OFFSET(AnnualDataCP!CR$14,PYPQly!$B33,0)/OFFSET(AnnualDataCVM!CR$14,PYPQly!$B33,0)),"",QuarterlyDataCVM!CR37*OFFSET(AnnualDataCP!CR$14,PYPQly!$B33,0)/OFFSET(AnnualDataCVM!CR$14,PYPQly!$B33,0))</f>
        <v>1462.8407472270869</v>
      </c>
      <c r="CS37" s="18">
        <f ca="1">IF(ISERROR(QuarterlyDataCVM!CS37*OFFSET(AnnualDataCP!CS$14,PYPQly!$B33,0)/OFFSET(AnnualDataCVM!CS$14,PYPQly!$B33,0)),"",QuarterlyDataCVM!CS37*OFFSET(AnnualDataCP!CS$14,PYPQly!$B33,0)/OFFSET(AnnualDataCVM!CS$14,PYPQly!$B33,0))</f>
        <v>4740.5448614177094</v>
      </c>
      <c r="CT37" s="18">
        <f ca="1">IF(ISERROR(QuarterlyDataCVM!CT37*OFFSET(AnnualDataCP!CT$14,PYPQly!$B33,0)/OFFSET(AnnualDataCVM!CT$14,PYPQly!$B33,0)),"",QuarterlyDataCVM!CT37*OFFSET(AnnualDataCP!CT$14,PYPQly!$B33,0)/OFFSET(AnnualDataCVM!CT$14,PYPQly!$B33,0))</f>
        <v>135547.97233986997</v>
      </c>
      <c r="CU37" s="18">
        <f ca="1">IF(ISERROR(QuarterlyDataCVM!CU37*OFFSET(AnnualDataCP!CU$14,PYPQly!$B33,0)/OFFSET(AnnualDataCVM!CU$14,PYPQly!$B33,0)),"",QuarterlyDataCVM!CU37*OFFSET(AnnualDataCP!CU$14,PYPQly!$B33,0)/OFFSET(AnnualDataCVM!CU$14,PYPQly!$B33,0))</f>
        <v>34333.93073511371</v>
      </c>
      <c r="CV37" s="18">
        <f ca="1">IF(ISERROR(QuarterlyDataCVM!CV37*OFFSET(AnnualDataCP!CV$14,PYPQly!$B33,0)/OFFSET(AnnualDataCVM!CV$14,PYPQly!$B33,0)),"",QuarterlyDataCVM!CV37*OFFSET(AnnualDataCP!CV$14,PYPQly!$B33,0)/OFFSET(AnnualDataCVM!CV$14,PYPQly!$B33,0))</f>
        <v>22030.620047930181</v>
      </c>
      <c r="CW37" s="18">
        <f ca="1">IF(ISERROR(QuarterlyDataCVM!CW37*OFFSET(AnnualDataCP!CW$14,PYPQly!$B33,0)/OFFSET(AnnualDataCVM!CW$14,PYPQly!$B33,0)),"",QuarterlyDataCVM!CW37*OFFSET(AnnualDataCP!CW$14,PYPQly!$B33,0)/OFFSET(AnnualDataCVM!CW$14,PYPQly!$B33,0))</f>
        <v>3105.6762779890155</v>
      </c>
      <c r="CX37" s="18">
        <f ca="1">IF(ISERROR(QuarterlyDataCVM!CX37*OFFSET(AnnualDataCP!CX$14,PYPQly!$B33,0)/OFFSET(AnnualDataCVM!CX$14,PYPQly!$B33,0)),"",QuarterlyDataCVM!CX37*OFFSET(AnnualDataCP!CX$14,PYPQly!$B33,0)/OFFSET(AnnualDataCVM!CX$14,PYPQly!$B33,0))</f>
        <v>7913.1879545332113</v>
      </c>
      <c r="CY37" s="18">
        <f ca="1">IF(ISERROR(QuarterlyDataCVM!CY37*OFFSET(AnnualDataCP!CY$14,PYPQly!$B33,0)/OFFSET(AnnualDataCVM!CY$14,PYPQly!$B33,0)),"",QuarterlyDataCVM!CY37*OFFSET(AnnualDataCP!CY$14,PYPQly!$B33,0)/OFFSET(AnnualDataCVM!CY$14,PYPQly!$B33,0))</f>
        <v>11012.168953872682</v>
      </c>
      <c r="CZ37" s="18">
        <f ca="1">IF(ISERROR(QuarterlyDataCVM!CZ37*OFFSET(AnnualDataCP!CZ$14,PYPQly!$B33,0)/OFFSET(AnnualDataCVM!CZ$14,PYPQly!$B33,0)),"",QuarterlyDataCVM!CZ37*OFFSET(AnnualDataCP!CZ$14,PYPQly!$B33,0)/OFFSET(AnnualDataCVM!CZ$14,PYPQly!$B33,0))</f>
        <v>8079.5003795866724</v>
      </c>
      <c r="DA37" s="18">
        <f ca="1">IF(ISERROR(QuarterlyDataCVM!DA37*OFFSET(AnnualDataCP!DA$14,PYPQly!$B33,0)/OFFSET(AnnualDataCVM!DA$14,PYPQly!$B33,0)),"",QuarterlyDataCVM!DA37*OFFSET(AnnualDataCP!DA$14,PYPQly!$B33,0)/OFFSET(AnnualDataCVM!DA$14,PYPQly!$B33,0))</f>
        <v>3810.3491555910864</v>
      </c>
      <c r="DB37" s="18">
        <f ca="1">IF(ISERROR(QuarterlyDataCVM!DB37*OFFSET(AnnualDataCP!DB$14,PYPQly!$B33,0)/OFFSET(AnnualDataCVM!DB$14,PYPQly!$B33,0)),"",QuarterlyDataCVM!DB37*OFFSET(AnnualDataCP!DB$14,PYPQly!$B33,0)/OFFSET(AnnualDataCVM!DB$14,PYPQly!$B33,0))</f>
        <v>596.68546555639671</v>
      </c>
      <c r="DC37" s="18">
        <f ca="1">IF(ISERROR(QuarterlyDataCVM!DC37*OFFSET(AnnualDataCP!DC$14,PYPQly!$B33,0)/OFFSET(AnnualDataCVM!DC$14,PYPQly!$B33,0)),"",QuarterlyDataCVM!DC37*OFFSET(AnnualDataCP!DC$14,PYPQly!$B33,0)/OFFSET(AnnualDataCVM!DC$14,PYPQly!$B33,0))</f>
        <v>3213.4440894568688</v>
      </c>
      <c r="DD37" s="18">
        <f ca="1">IF(ISERROR(QuarterlyDataCVM!DD37*OFFSET(AnnualDataCP!DD$14,PYPQly!$B33,0)/OFFSET(AnnualDataCVM!DD$14,PYPQly!$B33,0)),"",QuarterlyDataCVM!DD37*OFFSET(AnnualDataCP!DD$14,PYPQly!$B33,0)/OFFSET(AnnualDataCVM!DD$14,PYPQly!$B33,0))</f>
        <v>399.26186291739896</v>
      </c>
      <c r="DE37" s="18">
        <f ca="1">IF(ISERROR(QuarterlyDataCVM!DE37*OFFSET(AnnualDataCP!DE$14,PYPQly!$B33,0)/OFFSET(AnnualDataCVM!DE$14,PYPQly!$B33,0)),"",QuarterlyDataCVM!DE37*OFFSET(AnnualDataCP!DE$14,PYPQly!$B33,0)/OFFSET(AnnualDataCVM!DE$14,PYPQly!$B33,0))</f>
        <v>632.44700460829495</v>
      </c>
      <c r="DF37" s="18">
        <f ca="1">IF(ISERROR(QuarterlyDataCVM!DF37*OFFSET(AnnualDataCP!DF$14,PYPQly!$B33,0)/OFFSET(AnnualDataCVM!DF$14,PYPQly!$B33,0)),"",QuarterlyDataCVM!DF37*OFFSET(AnnualDataCP!DF$14,PYPQly!$B33,0)/OFFSET(AnnualDataCVM!DF$14,PYPQly!$B33,0))</f>
        <v>1693.3868935097669</v>
      </c>
      <c r="DG37" s="18">
        <f ca="1">IF(ISERROR(QuarterlyDataCVM!DG37*OFFSET(AnnualDataCP!DG$14,PYPQly!$B33,0)/OFFSET(AnnualDataCVM!DG$14,PYPQly!$B33,0)),"",QuarterlyDataCVM!DG37*OFFSET(AnnualDataCP!DG$14,PYPQly!$B33,0)/OFFSET(AnnualDataCVM!DG$14,PYPQly!$B33,0))</f>
        <v>1544.334665905197</v>
      </c>
      <c r="DH37" s="18">
        <f ca="1">IF(ISERROR(QuarterlyDataCVM!DH37*OFFSET(AnnualDataCP!DH$14,PYPQly!$B33,0)/OFFSET(AnnualDataCVM!DH$14,PYPQly!$B33,0)),"",QuarterlyDataCVM!DH37*OFFSET(AnnualDataCP!DH$14,PYPQly!$B33,0)/OFFSET(AnnualDataCVM!DH$14,PYPQly!$B33,0))</f>
        <v>4223.7599481319394</v>
      </c>
      <c r="DI37" s="18">
        <f ca="1">IF(ISERROR(QuarterlyDataCVM!DI37*OFFSET(AnnualDataCP!DI$14,PYPQly!$B33,0)/OFFSET(AnnualDataCVM!DI$14,PYPQly!$B33,0)),"",QuarterlyDataCVM!DI37*OFFSET(AnnualDataCP!DI$14,PYPQly!$B33,0)/OFFSET(AnnualDataCVM!DI$14,PYPQly!$B33,0))</f>
        <v>963.76783812566555</v>
      </c>
      <c r="DJ37" s="18">
        <f ca="1">IF(ISERROR(QuarterlyDataCVM!DJ37*OFFSET(AnnualDataCP!DJ$14,PYPQly!$B33,0)/OFFSET(AnnualDataCVM!DJ$14,PYPQly!$B33,0)),"",QuarterlyDataCVM!DJ37*OFFSET(AnnualDataCP!DJ$14,PYPQly!$B33,0)/OFFSET(AnnualDataCVM!DJ$14,PYPQly!$B33,0))</f>
        <v>3259.8141761762481</v>
      </c>
      <c r="DK37" s="18">
        <f ca="1">IF(ISERROR(QuarterlyDataCVM!DK37*OFFSET(AnnualDataCP!DK$14,PYPQly!$B33,0)/OFFSET(AnnualDataCVM!DK$14,PYPQly!$B33,0)),"",QuarterlyDataCVM!DK37*OFFSET(AnnualDataCP!DK$14,PYPQly!$B33,0)/OFFSET(AnnualDataCVM!DK$14,PYPQly!$B33,0))</f>
        <v>9951.6600720932183</v>
      </c>
      <c r="DL37" s="18">
        <f ca="1">IF(ISERROR(QuarterlyDataCVM!DL37*OFFSET(AnnualDataCP!DL$14,PYPQly!$B33,0)/OFFSET(AnnualDataCVM!DL$14,PYPQly!$B33,0)),"",QuarterlyDataCVM!DL37*OFFSET(AnnualDataCP!DL$14,PYPQly!$B33,0)/OFFSET(AnnualDataCVM!DL$14,PYPQly!$B33,0))</f>
        <v>3282.7280172413793</v>
      </c>
      <c r="DM37" s="18">
        <f ca="1">IF(ISERROR(QuarterlyDataCVM!DM37*OFFSET(AnnualDataCP!DM$14,PYPQly!$B33,0)/OFFSET(AnnualDataCVM!DM$14,PYPQly!$B33,0)),"",QuarterlyDataCVM!DM37*OFFSET(AnnualDataCP!DM$14,PYPQly!$B33,0)/OFFSET(AnnualDataCVM!DM$14,PYPQly!$B33,0))</f>
        <v>1783.9118117285925</v>
      </c>
      <c r="DN37" s="18">
        <f ca="1">IF(ISERROR(QuarterlyDataCVM!DN37*OFFSET(AnnualDataCP!DN$14,PYPQly!$B33,0)/OFFSET(AnnualDataCVM!DN$14,PYPQly!$B33,0)),"",QuarterlyDataCVM!DN37*OFFSET(AnnualDataCP!DN$14,PYPQly!$B33,0)/OFFSET(AnnualDataCVM!DN$14,PYPQly!$B33,0))</f>
        <v>1498.9022628791527</v>
      </c>
      <c r="DO37" s="18">
        <f ca="1">IF(ISERROR(QuarterlyDataCVM!DO37*OFFSET(AnnualDataCP!DO$14,PYPQly!$B33,0)/OFFSET(AnnualDataCVM!DO$14,PYPQly!$B33,0)),"",QuarterlyDataCVM!DO37*OFFSET(AnnualDataCP!DO$14,PYPQly!$B33,0)/OFFSET(AnnualDataCVM!DO$14,PYPQly!$B33,0))</f>
        <v>946.10630430763547</v>
      </c>
      <c r="DP37" s="18">
        <f ca="1">IF(ISERROR(QuarterlyDataCVM!DP37*OFFSET(AnnualDataCP!DP$14,PYPQly!$B33,0)/OFFSET(AnnualDataCVM!DP$14,PYPQly!$B33,0)),"",QuarterlyDataCVM!DP37*OFFSET(AnnualDataCP!DP$14,PYPQly!$B33,0)/OFFSET(AnnualDataCVM!DP$14,PYPQly!$B33,0))</f>
        <v>552.49765886287628</v>
      </c>
      <c r="DQ37" s="18">
        <f ca="1">IF(ISERROR(QuarterlyDataCVM!DQ37*OFFSET(AnnualDataCP!DQ$14,PYPQly!$B33,0)/OFFSET(AnnualDataCVM!DQ$14,PYPQly!$B33,0)),"",QuarterlyDataCVM!DQ37*OFFSET(AnnualDataCP!DQ$14,PYPQly!$B33,0)/OFFSET(AnnualDataCVM!DQ$14,PYPQly!$B33,0))</f>
        <v>4229.5383814728075</v>
      </c>
      <c r="DR37" s="18">
        <f ca="1">IF(ISERROR(QuarterlyDataCVM!DR37*OFFSET(AnnualDataCP!DR$14,PYPQly!$B33,0)/OFFSET(AnnualDataCVM!DR$14,PYPQly!$B33,0)),"",QuarterlyDataCVM!DR37*OFFSET(AnnualDataCP!DR$14,PYPQly!$B33,0)/OFFSET(AnnualDataCVM!DR$14,PYPQly!$B33,0))</f>
        <v>4229.5383814728075</v>
      </c>
      <c r="DS37" s="18">
        <f ca="1">IF(ISERROR(QuarterlyDataCVM!DS37*OFFSET(AnnualDataCP!DS$14,PYPQly!$B33,0)/OFFSET(AnnualDataCVM!DS$14,PYPQly!$B33,0)),"",QuarterlyDataCVM!DS37*OFFSET(AnnualDataCP!DS$14,PYPQly!$B33,0)/OFFSET(AnnualDataCVM!DS$14,PYPQly!$B33,0))</f>
        <v>2438.9304683727669</v>
      </c>
      <c r="DT37" s="18">
        <f ca="1">IF(ISERROR(QuarterlyDataCVM!DT37*OFFSET(AnnualDataCP!DT$14,PYPQly!$B33,0)/OFFSET(AnnualDataCVM!DT$14,PYPQly!$B33,0)),"",QuarterlyDataCVM!DT37*OFFSET(AnnualDataCP!DT$14,PYPQly!$B33,0)/OFFSET(AnnualDataCVM!DT$14,PYPQly!$B33,0))</f>
        <v>1834.0822334061343</v>
      </c>
      <c r="DU37" s="18">
        <f ca="1">IF(ISERROR(QuarterlyDataCVM!DU37*OFFSET(AnnualDataCP!DU$14,PYPQly!$B33,0)/OFFSET(AnnualDataCVM!DU$14,PYPQly!$B33,0)),"",QuarterlyDataCVM!DU37*OFFSET(AnnualDataCP!DU$14,PYPQly!$B33,0)/OFFSET(AnnualDataCVM!DU$14,PYPQly!$B33,0))</f>
        <v>604.42786316311356</v>
      </c>
      <c r="DV37" s="18">
        <f ca="1">IF(ISERROR(QuarterlyDataCVM!DV37*OFFSET(AnnualDataCP!DV$14,PYPQly!$B33,0)/OFFSET(AnnualDataCVM!DV$14,PYPQly!$B33,0)),"",QuarterlyDataCVM!DV37*OFFSET(AnnualDataCP!DV$14,PYPQly!$B33,0)/OFFSET(AnnualDataCVM!DV$14,PYPQly!$B33,0))</f>
        <v>11094.62772223203</v>
      </c>
      <c r="DW37" s="18">
        <f ca="1">IF(ISERROR(QuarterlyDataCVM!DW37*OFFSET(AnnualDataCP!DW$14,PYPQly!$B33,0)/OFFSET(AnnualDataCVM!DW$14,PYPQly!$B33,0)),"",QuarterlyDataCVM!DW37*OFFSET(AnnualDataCP!DW$14,PYPQly!$B33,0)/OFFSET(AnnualDataCVM!DW$14,PYPQly!$B33,0))</f>
        <v>6697.0310266047609</v>
      </c>
      <c r="DX37" s="18">
        <f ca="1">IF(ISERROR(QuarterlyDataCVM!DX37*OFFSET(AnnualDataCP!DX$14,PYPQly!$B33,0)/OFFSET(AnnualDataCVM!DX$14,PYPQly!$B33,0)),"",QuarterlyDataCVM!DX37*OFFSET(AnnualDataCP!DX$14,PYPQly!$B33,0)/OFFSET(AnnualDataCVM!DX$14,PYPQly!$B33,0))</f>
        <v>2735.8362279766757</v>
      </c>
      <c r="DY37" s="18">
        <f ca="1">IF(ISERROR(QuarterlyDataCVM!DY37*OFFSET(AnnualDataCP!DY$14,PYPQly!$B33,0)/OFFSET(AnnualDataCVM!DY$14,PYPQly!$B33,0)),"",QuarterlyDataCVM!DY37*OFFSET(AnnualDataCP!DY$14,PYPQly!$B33,0)/OFFSET(AnnualDataCVM!DY$14,PYPQly!$B33,0))</f>
        <v>2735.5027120238283</v>
      </c>
      <c r="DZ37" s="18" t="str">
        <f ca="1">IF(ISERROR(QuarterlyDataCVM!DZ37*OFFSET(AnnualDataCP!DZ$14,PYPQly!$B33,0)/OFFSET(AnnualDataCVM!DZ$14,PYPQly!$B33,0)),"",QuarterlyDataCVM!DZ37*OFFSET(AnnualDataCP!DZ$14,PYPQly!$B33,0)/OFFSET(AnnualDataCVM!DZ$14,PYPQly!$B33,0))</f>
        <v/>
      </c>
      <c r="EA37" s="18">
        <f ca="1">IF(ISERROR(QuarterlyDataCVM!EA37*OFFSET(AnnualDataCP!EA$14,PYPQly!$B33,0)/OFFSET(AnnualDataCVM!EA$14,PYPQly!$B33,0)),"",QuarterlyDataCVM!EA37*OFFSET(AnnualDataCP!EA$14,PYPQly!$B33,0)/OFFSET(AnnualDataCVM!EA$14,PYPQly!$B33,0))</f>
        <v>1661.934266044859</v>
      </c>
      <c r="EB37" s="18">
        <f ca="1">IF(ISERROR(QuarterlyDataCVM!EB37*OFFSET(AnnualDataCP!EB$14,PYPQly!$B33,0)/OFFSET(AnnualDataCVM!EB$14,PYPQly!$B33,0)),"",QuarterlyDataCVM!EB37*OFFSET(AnnualDataCP!EB$14,PYPQly!$B33,0)/OFFSET(AnnualDataCVM!EB$14,PYPQly!$B33,0))</f>
        <v>27488.721516330359</v>
      </c>
      <c r="EC37" s="18">
        <f ca="1">IF(ISERROR(QuarterlyDataCVM!EC37*OFFSET(AnnualDataCP!EC$14,PYPQly!$B33,0)/OFFSET(AnnualDataCVM!EC$14,PYPQly!$B33,0)),"",QuarterlyDataCVM!EC37*OFFSET(AnnualDataCP!EC$14,PYPQly!$B33,0)/OFFSET(AnnualDataCVM!EC$14,PYPQly!$B33,0))</f>
        <v>27488.721516330359</v>
      </c>
      <c r="ED37" s="18">
        <f ca="1">IF(ISERROR(QuarterlyDataCVM!ED37*OFFSET(AnnualDataCP!ED$14,PYPQly!$B33,0)/OFFSET(AnnualDataCVM!ED$14,PYPQly!$B33,0)),"",QuarterlyDataCVM!ED37*OFFSET(AnnualDataCP!ED$14,PYPQly!$B33,0)/OFFSET(AnnualDataCVM!ED$14,PYPQly!$B33,0))</f>
        <v>4706.009556050737</v>
      </c>
      <c r="EE37" s="18">
        <f ca="1">IF(ISERROR(QuarterlyDataCVM!EE37*OFFSET(AnnualDataCP!EE$14,PYPQly!$B33,0)/OFFSET(AnnualDataCVM!EE$14,PYPQly!$B33,0)),"",QuarterlyDataCVM!EE37*OFFSET(AnnualDataCP!EE$14,PYPQly!$B33,0)/OFFSET(AnnualDataCVM!EE$14,PYPQly!$B33,0))</f>
        <v>22453.443724689481</v>
      </c>
      <c r="EF37" s="18">
        <f ca="1">IF(ISERROR(QuarterlyDataCVM!EF37*OFFSET(AnnualDataCP!EF$14,PYPQly!$B33,0)/OFFSET(AnnualDataCVM!EF$14,PYPQly!$B33,0)),"",QuarterlyDataCVM!EF37*OFFSET(AnnualDataCP!EF$14,PYPQly!$B33,0)/OFFSET(AnnualDataCVM!EF$14,PYPQly!$B33,0))</f>
        <v>329.60366972477067</v>
      </c>
      <c r="EG37" s="18">
        <f ca="1">IF(ISERROR(QuarterlyDataCVM!EG37*OFFSET(AnnualDataCP!EG$14,PYPQly!$B33,0)/OFFSET(AnnualDataCVM!EG$14,PYPQly!$B33,0)),"",QuarterlyDataCVM!EG37*OFFSET(AnnualDataCP!EG$14,PYPQly!$B33,0)/OFFSET(AnnualDataCVM!EG$14,PYPQly!$B33,0))</f>
        <v>15968.198003967271</v>
      </c>
      <c r="EH37" s="18">
        <f ca="1">IF(ISERROR(QuarterlyDataCVM!EH37*OFFSET(AnnualDataCP!EH$14,PYPQly!$B33,0)/OFFSET(AnnualDataCVM!EH$14,PYPQly!$B33,0)),"",QuarterlyDataCVM!EH37*OFFSET(AnnualDataCP!EH$14,PYPQly!$B33,0)/OFFSET(AnnualDataCVM!EH$14,PYPQly!$B33,0))</f>
        <v>9440.1389525368249</v>
      </c>
      <c r="EI37" s="18">
        <f ca="1">IF(ISERROR(QuarterlyDataCVM!EI37*OFFSET(AnnualDataCP!EI$14,PYPQly!$B33,0)/OFFSET(AnnualDataCVM!EI$14,PYPQly!$B33,0)),"",QuarterlyDataCVM!EI37*OFFSET(AnnualDataCP!EI$14,PYPQly!$B33,0)/OFFSET(AnnualDataCVM!EI$14,PYPQly!$B33,0))</f>
        <v>6073.3249666221627</v>
      </c>
      <c r="EJ37" s="18">
        <f ca="1">IF(ISERROR(QuarterlyDataCVM!EJ37*OFFSET(AnnualDataCP!EJ$14,PYPQly!$B33,0)/OFFSET(AnnualDataCVM!EJ$14,PYPQly!$B33,0)),"",QuarterlyDataCVM!EJ37*OFFSET(AnnualDataCP!EJ$14,PYPQly!$B33,0)/OFFSET(AnnualDataCVM!EJ$14,PYPQly!$B33,0))</f>
        <v>4316.1846550243345</v>
      </c>
      <c r="EK37" s="18">
        <f ca="1">IF(ISERROR(QuarterlyDataCVM!EK37*OFFSET(AnnualDataCP!EK$14,PYPQly!$B33,0)/OFFSET(AnnualDataCVM!EK$14,PYPQly!$B33,0)),"",QuarterlyDataCVM!EK37*OFFSET(AnnualDataCP!EK$14,PYPQly!$B33,0)/OFFSET(AnnualDataCVM!EK$14,PYPQly!$B33,0))</f>
        <v>3245.5678317220863</v>
      </c>
      <c r="EL37" s="18">
        <f ca="1">IF(ISERROR(QuarterlyDataCVM!EL37*OFFSET(AnnualDataCP!EL$14,PYPQly!$B33,0)/OFFSET(AnnualDataCVM!EL$14,PYPQly!$B33,0)),"",QuarterlyDataCVM!EL37*OFFSET(AnnualDataCP!EL$14,PYPQly!$B33,0)/OFFSET(AnnualDataCVM!EL$14,PYPQly!$B33,0))</f>
        <v>1937.45200729927</v>
      </c>
      <c r="EM37" s="18">
        <f ca="1">IF(ISERROR(QuarterlyDataCVM!EM37*OFFSET(AnnualDataCP!EM$14,PYPQly!$B33,0)/OFFSET(AnnualDataCVM!EM$14,PYPQly!$B33,0)),"",QuarterlyDataCVM!EM37*OFFSET(AnnualDataCP!EM$14,PYPQly!$B33,0)/OFFSET(AnnualDataCVM!EM$14,PYPQly!$B33,0))</f>
        <v>1308.1356103731816</v>
      </c>
      <c r="EN37" s="18">
        <f ca="1">IF(ISERROR(QuarterlyDataCVM!EN37*OFFSET(AnnualDataCP!EN$14,PYPQly!$B33,0)/OFFSET(AnnualDataCVM!EN$14,PYPQly!$B33,0)),"",QuarterlyDataCVM!EN37*OFFSET(AnnualDataCP!EN$14,PYPQly!$B33,0)/OFFSET(AnnualDataCVM!EN$14,PYPQly!$B33,0))</f>
        <v>1070.8924702774109</v>
      </c>
      <c r="EO37" s="18">
        <f ca="1">IF(ISERROR(QuarterlyDataCVM!EO37*OFFSET(AnnualDataCP!EO$14,PYPQly!$B33,0)/OFFSET(AnnualDataCVM!EO$14,PYPQly!$B33,0)),"",QuarterlyDataCVM!EO37*OFFSET(AnnualDataCP!EO$14,PYPQly!$B33,0)/OFFSET(AnnualDataCVM!EO$14,PYPQly!$B33,0))</f>
        <v>1756.7106491774123</v>
      </c>
      <c r="EP37" s="18">
        <f ca="1">IF(ISERROR(QuarterlyDataCVM!EP37*OFFSET(AnnualDataCP!EP$14,PYPQly!$B33,0)/OFFSET(AnnualDataCVM!EP$14,PYPQly!$B33,0)),"",QuarterlyDataCVM!EP37*OFFSET(AnnualDataCP!EP$14,PYPQly!$B33,0)/OFFSET(AnnualDataCVM!EP$14,PYPQly!$B33,0))</f>
        <v>1232.1157323688969</v>
      </c>
      <c r="EQ37" s="18">
        <f ca="1">IF(ISERROR(QuarterlyDataCVM!EQ37*OFFSET(AnnualDataCP!EQ$14,PYPQly!$B33,0)/OFFSET(AnnualDataCVM!EQ$14,PYPQly!$B33,0)),"",QuarterlyDataCVM!EQ37*OFFSET(AnnualDataCP!EQ$14,PYPQly!$B33,0)/OFFSET(AnnualDataCVM!EQ$14,PYPQly!$B33,0))</f>
        <v>1232.1157323688969</v>
      </c>
      <c r="ER37" s="18">
        <f ca="1">IF(ISERROR(QuarterlyDataCVM!ER37*OFFSET(AnnualDataCP!ER$14,PYPQly!$B33,0)/OFFSET(AnnualDataCVM!ER$14,PYPQly!$B33,0)),"",QuarterlyDataCVM!ER37*OFFSET(AnnualDataCP!ER$14,PYPQly!$B33,0)/OFFSET(AnnualDataCVM!ER$14,PYPQly!$B33,0))</f>
        <v>2134.8789747309879</v>
      </c>
      <c r="ES37" s="18">
        <f ca="1">IF(ISERROR(QuarterlyDataCVM!ES37*OFFSET(AnnualDataCP!ES$14,PYPQly!$B33,0)/OFFSET(AnnualDataCVM!ES$14,PYPQly!$B33,0)),"",QuarterlyDataCVM!ES37*OFFSET(AnnualDataCP!ES$14,PYPQly!$B33,0)/OFFSET(AnnualDataCVM!ES$14,PYPQly!$B33,0))</f>
        <v>1311.1960745829244</v>
      </c>
      <c r="ET37" s="18">
        <f ca="1">IF(ISERROR(QuarterlyDataCVM!ET37*OFFSET(AnnualDataCP!ET$14,PYPQly!$B33,0)/OFFSET(AnnualDataCVM!ET$14,PYPQly!$B33,0)),"",QuarterlyDataCVM!ET37*OFFSET(AnnualDataCP!ET$14,PYPQly!$B33,0)/OFFSET(AnnualDataCVM!ET$14,PYPQly!$B33,0))</f>
        <v>823.16697473813929</v>
      </c>
      <c r="EU37" s="18">
        <f ca="1">IF(ISERROR(QuarterlyDataCVM!EU37*OFFSET(AnnualDataCP!EU$14,PYPQly!$B33,0)/OFFSET(AnnualDataCVM!EU$14,PYPQly!$B33,0)),"",QuarterlyDataCVM!EU37*OFFSET(AnnualDataCP!EU$14,PYPQly!$B33,0)/OFFSET(AnnualDataCVM!EU$14,PYPQly!$B33,0))</f>
        <v>577.93022312373228</v>
      </c>
      <c r="EV37" s="18">
        <f ca="1">IF(ISERROR(QuarterlyDataCVM!EV37*OFFSET(AnnualDataCP!EV$14,PYPQly!$B33,0)/OFFSET(AnnualDataCVM!EV$14,PYPQly!$B33,0)),"",QuarterlyDataCVM!EV37*OFFSET(AnnualDataCP!EV$14,PYPQly!$B33,0)/OFFSET(AnnualDataCVM!EV$14,PYPQly!$B33,0))</f>
        <v>244.96987179487181</v>
      </c>
      <c r="EW37" s="18">
        <f ca="1">IF(ISERROR(QuarterlyDataCVM!EW37*OFFSET(AnnualDataCP!EW$14,PYPQly!$B33,0)/OFFSET(AnnualDataCVM!EW$14,PYPQly!$B33,0)),"",QuarterlyDataCVM!EW37*OFFSET(AnnualDataCP!EW$14,PYPQly!$B33,0)/OFFSET(AnnualDataCVM!EW$14,PYPQly!$B33,0))</f>
        <v>6528.2571284221167</v>
      </c>
      <c r="EX37" s="18">
        <f ca="1">IF(ISERROR(QuarterlyDataCVM!EX37*OFFSET(AnnualDataCP!EX$14,PYPQly!$B33,0)/OFFSET(AnnualDataCVM!EX$14,PYPQly!$B33,0)),"",QuarterlyDataCVM!EX37*OFFSET(AnnualDataCP!EX$14,PYPQly!$B33,0)/OFFSET(AnnualDataCVM!EX$14,PYPQly!$B33,0))</f>
        <v>1829.8376507102782</v>
      </c>
      <c r="EY37" s="18">
        <f ca="1">IF(ISERROR(QuarterlyDataCVM!EY37*OFFSET(AnnualDataCP!EY$14,PYPQly!$B33,0)/OFFSET(AnnualDataCVM!EY$14,PYPQly!$B33,0)),"",QuarterlyDataCVM!EY37*OFFSET(AnnualDataCP!EY$14,PYPQly!$B33,0)/OFFSET(AnnualDataCVM!EY$14,PYPQly!$B33,0))</f>
        <v>1267.7589150227618</v>
      </c>
      <c r="EZ37" s="18">
        <f ca="1">IF(ISERROR(QuarterlyDataCVM!EZ37*OFFSET(AnnualDataCP!EZ$14,PYPQly!$B33,0)/OFFSET(AnnualDataCVM!EZ$14,PYPQly!$B33,0)),"",QuarterlyDataCVM!EZ37*OFFSET(AnnualDataCP!EZ$14,PYPQly!$B33,0)/OFFSET(AnnualDataCVM!EZ$14,PYPQly!$B33,0))</f>
        <v>1288.8848314606741</v>
      </c>
      <c r="FA37" s="18">
        <f ca="1">IF(ISERROR(QuarterlyDataCVM!FA37*OFFSET(AnnualDataCP!FA$14,PYPQly!$B33,0)/OFFSET(AnnualDataCVM!FA$14,PYPQly!$B33,0)),"",QuarterlyDataCVM!FA37*OFFSET(AnnualDataCP!FA$14,PYPQly!$B33,0)/OFFSET(AnnualDataCVM!FA$14,PYPQly!$B33,0))</f>
        <v>2142.4145098838394</v>
      </c>
      <c r="FB37" s="18">
        <f ca="1">IF(ISERROR(QuarterlyDataCVM!FB37*OFFSET(AnnualDataCP!FB$14,PYPQly!$B33,0)/OFFSET(AnnualDataCVM!FB$14,PYPQly!$B33,0)),"",QuarterlyDataCVM!FB37*OFFSET(AnnualDataCP!FB$14,PYPQly!$B33,0)/OFFSET(AnnualDataCVM!FB$14,PYPQly!$B33,0))</f>
        <v>230.74855072463768</v>
      </c>
      <c r="FC37" s="18">
        <f ca="1">IF(ISERROR(QuarterlyDataCVM!FC37*OFFSET(AnnualDataCP!FC$14,PYPQly!$B33,0)/OFFSET(AnnualDataCVM!FC$14,PYPQly!$B33,0)),"",QuarterlyDataCVM!FC37*OFFSET(AnnualDataCP!FC$14,PYPQly!$B33,0)/OFFSET(AnnualDataCVM!FC$14,PYPQly!$B33,0))</f>
        <v>682.65086206896547</v>
      </c>
      <c r="FD37" s="18">
        <f ca="1">IF(ISERROR(QuarterlyDataCVM!FD37*OFFSET(AnnualDataCP!FD$14,PYPQly!$B33,0)/OFFSET(AnnualDataCVM!FD$14,PYPQly!$B33,0)),"",QuarterlyDataCVM!FD37*OFFSET(AnnualDataCP!FD$14,PYPQly!$B33,0)/OFFSET(AnnualDataCVM!FD$14,PYPQly!$B33,0))</f>
        <v>1228.4284572342126</v>
      </c>
      <c r="FE37" s="18">
        <f ca="1">IF(ISERROR(QuarterlyDataCVM!FE37*OFFSET(AnnualDataCP!FE$14,PYPQly!$B33,0)/OFFSET(AnnualDataCVM!FE$14,PYPQly!$B33,0)),"",QuarterlyDataCVM!FE37*OFFSET(AnnualDataCP!FE$14,PYPQly!$B33,0)/OFFSET(AnnualDataCVM!FE$14,PYPQly!$B33,0))</f>
        <v>31233.707722878986</v>
      </c>
      <c r="FF37" s="18">
        <f ca="1">IF(ISERROR(QuarterlyDataCVM!FF37*OFFSET(AnnualDataCP!FF$14,PYPQly!$B33,0)/OFFSET(AnnualDataCVM!FF$14,PYPQly!$B33,0)),"",QuarterlyDataCVM!FF37*OFFSET(AnnualDataCP!FF$14,PYPQly!$B33,0)/OFFSET(AnnualDataCVM!FF$14,PYPQly!$B33,0))</f>
        <v>11315.992129229802</v>
      </c>
      <c r="FG37" s="18">
        <f ca="1">IF(ISERROR(QuarterlyDataCVM!FG37*OFFSET(AnnualDataCP!FG$14,PYPQly!$B33,0)/OFFSET(AnnualDataCVM!FG$14,PYPQly!$B33,0)),"",QuarterlyDataCVM!FG37*OFFSET(AnnualDataCP!FG$14,PYPQly!$B33,0)/OFFSET(AnnualDataCVM!FG$14,PYPQly!$B33,0))</f>
        <v>11315.992129229802</v>
      </c>
      <c r="FH37" s="18">
        <f ca="1">IF(ISERROR(QuarterlyDataCVM!FH37*OFFSET(AnnualDataCP!FH$14,PYPQly!$B33,0)/OFFSET(AnnualDataCVM!FH$14,PYPQly!$B33,0)),"",QuarterlyDataCVM!FH37*OFFSET(AnnualDataCP!FH$14,PYPQly!$B33,0)/OFFSET(AnnualDataCVM!FH$14,PYPQly!$B33,0))</f>
        <v>9147.3154782327892</v>
      </c>
      <c r="FI37" s="18">
        <f ca="1">IF(ISERROR(QuarterlyDataCVM!FI37*OFFSET(AnnualDataCP!FI$14,PYPQly!$B33,0)/OFFSET(AnnualDataCVM!FI$14,PYPQly!$B33,0)),"",QuarterlyDataCVM!FI37*OFFSET(AnnualDataCP!FI$14,PYPQly!$B33,0)/OFFSET(AnnualDataCVM!FI$14,PYPQly!$B33,0))</f>
        <v>9147.3154782327892</v>
      </c>
      <c r="FJ37" s="18">
        <f ca="1">IF(ISERROR(QuarterlyDataCVM!FJ37*OFFSET(AnnualDataCP!FJ$14,PYPQly!$B33,0)/OFFSET(AnnualDataCVM!FJ$14,PYPQly!$B33,0)),"",QuarterlyDataCVM!FJ37*OFFSET(AnnualDataCP!FJ$14,PYPQly!$B33,0)/OFFSET(AnnualDataCVM!FJ$14,PYPQly!$B33,0))</f>
        <v>10770.296076878976</v>
      </c>
      <c r="FK37" s="18">
        <f ca="1">IF(ISERROR(QuarterlyDataCVM!FK37*OFFSET(AnnualDataCP!FK$14,PYPQly!$B33,0)/OFFSET(AnnualDataCVM!FK$14,PYPQly!$B33,0)),"",QuarterlyDataCVM!FK37*OFFSET(AnnualDataCP!FK$14,PYPQly!$B33,0)/OFFSET(AnnualDataCVM!FK$14,PYPQly!$B33,0))</f>
        <v>7548.3005893909631</v>
      </c>
      <c r="FL37" s="18">
        <f ca="1">IF(ISERROR(QuarterlyDataCVM!FL37*OFFSET(AnnualDataCP!FL$14,PYPQly!$B33,0)/OFFSET(AnnualDataCVM!FL$14,PYPQly!$B33,0)),"",QuarterlyDataCVM!FL37*OFFSET(AnnualDataCP!FL$14,PYPQly!$B33,0)/OFFSET(AnnualDataCVM!FL$14,PYPQly!$B33,0))</f>
        <v>7548.3005893909631</v>
      </c>
      <c r="FM37" s="18">
        <f ca="1">IF(ISERROR(QuarterlyDataCVM!FM37*OFFSET(AnnualDataCP!FM$14,PYPQly!$B33,0)/OFFSET(AnnualDataCVM!FM$14,PYPQly!$B33,0)),"",QuarterlyDataCVM!FM37*OFFSET(AnnualDataCP!FM$14,PYPQly!$B33,0)/OFFSET(AnnualDataCVM!FM$14,PYPQly!$B33,0))</f>
        <v>3221.9359617932091</v>
      </c>
      <c r="FN37" s="18">
        <f ca="1">IF(ISERROR(QuarterlyDataCVM!FN37*OFFSET(AnnualDataCP!FN$14,PYPQly!$B33,0)/OFFSET(AnnualDataCVM!FN$14,PYPQly!$B33,0)),"",QuarterlyDataCVM!FN37*OFFSET(AnnualDataCP!FN$14,PYPQly!$B33,0)/OFFSET(AnnualDataCVM!FN$14,PYPQly!$B33,0))</f>
        <v>1727.9475549255847</v>
      </c>
      <c r="FO37" s="18">
        <f ca="1">IF(ISERROR(QuarterlyDataCVM!FO37*OFFSET(AnnualDataCP!FO$14,PYPQly!$B33,0)/OFFSET(AnnualDataCVM!FO$14,PYPQly!$B33,0)),"",QuarterlyDataCVM!FO37*OFFSET(AnnualDataCP!FO$14,PYPQly!$B33,0)/OFFSET(AnnualDataCVM!FO$14,PYPQly!$B33,0))</f>
        <v>1493.6746639441892</v>
      </c>
      <c r="FP37" s="18">
        <f ca="1">IF(ISERROR(QuarterlyDataCVM!FP37*OFFSET(AnnualDataCP!FP$14,PYPQly!$B33,0)/OFFSET(AnnualDataCVM!FP$14,PYPQly!$B33,0)),"",QuarterlyDataCVM!FP37*OFFSET(AnnualDataCP!FP$14,PYPQly!$B33,0)/OFFSET(AnnualDataCVM!FP$14,PYPQly!$B33,0))</f>
        <v>5478.0020780702471</v>
      </c>
      <c r="FQ37" s="18">
        <f ca="1">IF(ISERROR(QuarterlyDataCVM!FQ37*OFFSET(AnnualDataCP!FQ$14,PYPQly!$B33,0)/OFFSET(AnnualDataCVM!FQ$14,PYPQly!$B33,0)),"",QuarterlyDataCVM!FQ37*OFFSET(AnnualDataCP!FQ$14,PYPQly!$B33,0)/OFFSET(AnnualDataCVM!FQ$14,PYPQly!$B33,0))</f>
        <v>2347.5913218519345</v>
      </c>
      <c r="FR37" s="18">
        <f ca="1">IF(ISERROR(QuarterlyDataCVM!FR37*OFFSET(AnnualDataCP!FR$14,PYPQly!$B33,0)/OFFSET(AnnualDataCVM!FR$14,PYPQly!$B33,0)),"",QuarterlyDataCVM!FR37*OFFSET(AnnualDataCP!FR$14,PYPQly!$B33,0)/OFFSET(AnnualDataCVM!FR$14,PYPQly!$B33,0))</f>
        <v>1643.1352872992218</v>
      </c>
      <c r="FS37" s="18">
        <f ca="1">IF(ISERROR(QuarterlyDataCVM!FS37*OFFSET(AnnualDataCP!FS$14,PYPQly!$B33,0)/OFFSET(AnnualDataCVM!FS$14,PYPQly!$B33,0)),"",QuarterlyDataCVM!FS37*OFFSET(AnnualDataCP!FS$14,PYPQly!$B33,0)/OFFSET(AnnualDataCVM!FS$14,PYPQly!$B33,0))</f>
        <v>959.25915290739408</v>
      </c>
      <c r="FT37" s="18">
        <f ca="1">IF(ISERROR(QuarterlyDataCVM!FT37*OFFSET(AnnualDataCP!FT$14,PYPQly!$B33,0)/OFFSET(AnnualDataCVM!FT$14,PYPQly!$B33,0)),"",QuarterlyDataCVM!FT37*OFFSET(AnnualDataCP!FT$14,PYPQly!$B33,0)/OFFSET(AnnualDataCVM!FT$14,PYPQly!$B33,0))</f>
        <v>224.71428571428572</v>
      </c>
      <c r="FU37" s="18">
        <f ca="1">IF(ISERROR(QuarterlyDataCVM!FU37*OFFSET(AnnualDataCP!FU$14,PYPQly!$B33,0)/OFFSET(AnnualDataCVM!FU$14,PYPQly!$B33,0)),"",QuarterlyDataCVM!FU37*OFFSET(AnnualDataCP!FU$14,PYPQly!$B33,0)/OFFSET(AnnualDataCVM!FU$14,PYPQly!$B33,0))</f>
        <v>459.1297136376524</v>
      </c>
      <c r="FV37" s="18">
        <f ca="1">IF(ISERROR(QuarterlyDataCVM!FV37*OFFSET(AnnualDataCP!FV$14,PYPQly!$B33,0)/OFFSET(AnnualDataCVM!FV$14,PYPQly!$B33,0)),"",QuarterlyDataCVM!FV37*OFFSET(AnnualDataCP!FV$14,PYPQly!$B33,0)/OFFSET(AnnualDataCVM!FV$14,PYPQly!$B33,0))</f>
        <v>704.50811751063009</v>
      </c>
      <c r="FW37" s="18">
        <f ca="1">IF(ISERROR(QuarterlyDataCVM!FW37*OFFSET(AnnualDataCP!FW$14,PYPQly!$B33,0)/OFFSET(AnnualDataCVM!FW$14,PYPQly!$B33,0)),"",QuarterlyDataCVM!FW37*OFFSET(AnnualDataCP!FW$14,PYPQly!$B33,0)/OFFSET(AnnualDataCVM!FW$14,PYPQly!$B33,0))</f>
        <v>2735.5176470588235</v>
      </c>
      <c r="FX37" s="18">
        <f ca="1">IF(ISERROR(QuarterlyDataCVM!FX37*OFFSET(AnnualDataCP!FX$14,PYPQly!$B33,0)/OFFSET(AnnualDataCVM!FX$14,PYPQly!$B33,0)),"",QuarterlyDataCVM!FX37*OFFSET(AnnualDataCP!FX$14,PYPQly!$B33,0)/OFFSET(AnnualDataCVM!FX$14,PYPQly!$B33,0))</f>
        <v>775.30823334712454</v>
      </c>
      <c r="FY37" s="18">
        <f ca="1">IF(ISERROR(QuarterlyDataCVM!FY37*OFFSET(AnnualDataCP!FY$14,PYPQly!$B33,0)/OFFSET(AnnualDataCVM!FY$14,PYPQly!$B33,0)),"",QuarterlyDataCVM!FY37*OFFSET(AnnualDataCP!FY$14,PYPQly!$B33,0)/OFFSET(AnnualDataCVM!FY$14,PYPQly!$B33,0))</f>
        <v>296.02966343411293</v>
      </c>
      <c r="FZ37" s="18">
        <f ca="1">IF(ISERROR(QuarterlyDataCVM!FZ37*OFFSET(AnnualDataCP!FZ$14,PYPQly!$B33,0)/OFFSET(AnnualDataCVM!FZ$14,PYPQly!$B33,0)),"",QuarterlyDataCVM!FZ37*OFFSET(AnnualDataCP!FZ$14,PYPQly!$B33,0)/OFFSET(AnnualDataCVM!FZ$14,PYPQly!$B33,0))</f>
        <v>1663.9847064627529</v>
      </c>
      <c r="GA37" s="18">
        <f ca="1">IF(ISERROR(QuarterlyDataCVM!GA37*OFFSET(AnnualDataCP!GA$14,PYPQly!$B33,0)/OFFSET(AnnualDataCVM!GA$14,PYPQly!$B33,0)),"",QuarterlyDataCVM!GA37*OFFSET(AnnualDataCP!GA$14,PYPQly!$B33,0)/OFFSET(AnnualDataCVM!GA$14,PYPQly!$B33,0))</f>
        <v>394.98925339366514</v>
      </c>
      <c r="GB37" s="18">
        <f ca="1">IF(ISERROR(QuarterlyDataCVM!GB37*OFFSET(AnnualDataCP!GB$14,PYPQly!$B33,0)/OFFSET(AnnualDataCVM!GB$14,PYPQly!$B33,0)),"",QuarterlyDataCVM!GB37*OFFSET(AnnualDataCP!GB$14,PYPQly!$B33,0)/OFFSET(AnnualDataCVM!GB$14,PYPQly!$B33,0))</f>
        <v>394.98925339366514</v>
      </c>
    </row>
    <row r="38" spans="2:184" x14ac:dyDescent="0.25">
      <c r="B38" s="18">
        <f t="shared" si="0"/>
        <v>6</v>
      </c>
      <c r="C38" s="1">
        <v>35034</v>
      </c>
      <c r="D38" s="18">
        <f ca="1">IF(ISERROR(QuarterlyDataCVM!D38*OFFSET(AnnualDataCP!D$14,PYPQly!$B34,0)/OFFSET(AnnualDataCVM!D$14,PYPQly!$B34,0)),"",QuarterlyDataCVM!D38*OFFSET(AnnualDataCP!D$14,PYPQly!$B34,0)/OFFSET(AnnualDataCVM!D$14,PYPQly!$B34,0))</f>
        <v>189174.80650716022</v>
      </c>
      <c r="E38" s="18">
        <f ca="1">IF(ISERROR(QuarterlyDataCVM!E38*OFFSET(AnnualDataCP!E$14,PYPQly!$B34,0)/OFFSET(AnnualDataCVM!E$14,PYPQly!$B34,0)),"",QuarterlyDataCVM!E38*OFFSET(AnnualDataCP!E$14,PYPQly!$B34,0)/OFFSET(AnnualDataCVM!E$14,PYPQly!$B34,0))</f>
        <v>2437.4546149436269</v>
      </c>
      <c r="F38" s="18">
        <f ca="1">IF(ISERROR(QuarterlyDataCVM!F38*OFFSET(AnnualDataCP!F$14,PYPQly!$B34,0)/OFFSET(AnnualDataCVM!F$14,PYPQly!$B34,0)),"",QuarterlyDataCVM!F38*OFFSET(AnnualDataCP!F$14,PYPQly!$B34,0)/OFFSET(AnnualDataCVM!F$14,PYPQly!$B34,0))</f>
        <v>2269.7652303120358</v>
      </c>
      <c r="G38" s="18">
        <f ca="1">IF(ISERROR(QuarterlyDataCVM!G38*OFFSET(AnnualDataCP!G$14,PYPQly!$B34,0)/OFFSET(AnnualDataCVM!G$14,PYPQly!$B34,0)),"",QuarterlyDataCVM!G38*OFFSET(AnnualDataCP!G$14,PYPQly!$B34,0)/OFFSET(AnnualDataCVM!G$14,PYPQly!$B34,0))</f>
        <v>85.883668903803127</v>
      </c>
      <c r="H38" s="18">
        <f ca="1">IF(ISERROR(QuarterlyDataCVM!H38*OFFSET(AnnualDataCP!H$14,PYPQly!$B34,0)/OFFSET(AnnualDataCVM!H$14,PYPQly!$B34,0)),"",QuarterlyDataCVM!H38*OFFSET(AnnualDataCP!H$14,PYPQly!$B34,0)/OFFSET(AnnualDataCVM!H$14,PYPQly!$B34,0))</f>
        <v>81.486085343228197</v>
      </c>
      <c r="I38" s="18">
        <f ca="1">IF(ISERROR(QuarterlyDataCVM!I38*OFFSET(AnnualDataCP!I$14,PYPQly!$B34,0)/OFFSET(AnnualDataCVM!I$14,PYPQly!$B34,0)),"",QuarterlyDataCVM!I38*OFFSET(AnnualDataCP!I$14,PYPQly!$B34,0)/OFFSET(AnnualDataCVM!I$14,PYPQly!$B34,0))</f>
        <v>51436.481934658012</v>
      </c>
      <c r="J38" s="18">
        <f ca="1">IF(ISERROR(QuarterlyDataCVM!J38*OFFSET(AnnualDataCP!J$14,PYPQly!$B34,0)/OFFSET(AnnualDataCVM!J$14,PYPQly!$B34,0)),"",QuarterlyDataCVM!J38*OFFSET(AnnualDataCP!J$14,PYPQly!$B34,0)/OFFSET(AnnualDataCVM!J$14,PYPQly!$B34,0))</f>
        <v>41118.810958504022</v>
      </c>
      <c r="K38" s="18">
        <f ca="1">IF(ISERROR(QuarterlyDataCVM!K38*OFFSET(AnnualDataCP!K$14,PYPQly!$B34,0)/OFFSET(AnnualDataCVM!K$14,PYPQly!$B34,0)),"",QuarterlyDataCVM!K38*OFFSET(AnnualDataCP!K$14,PYPQly!$B34,0)/OFFSET(AnnualDataCVM!K$14,PYPQly!$B34,0))</f>
        <v>3527.7005445897194</v>
      </c>
      <c r="L38" s="18">
        <f ca="1">IF(ISERROR(QuarterlyDataCVM!L38*OFFSET(AnnualDataCP!L$14,PYPQly!$B34,0)/OFFSET(AnnualDataCVM!L$14,PYPQly!$B34,0)),"",QuarterlyDataCVM!L38*OFFSET(AnnualDataCP!L$14,PYPQly!$B34,0)/OFFSET(AnnualDataCVM!L$14,PYPQly!$B34,0))</f>
        <v>109.78706727629</v>
      </c>
      <c r="M38" s="18">
        <f ca="1">IF(ISERROR(QuarterlyDataCVM!M38*OFFSET(AnnualDataCP!M$14,PYPQly!$B34,0)/OFFSET(AnnualDataCVM!M$14,PYPQly!$B34,0)),"",QuarterlyDataCVM!M38*OFFSET(AnnualDataCP!M$14,PYPQly!$B34,0)/OFFSET(AnnualDataCVM!M$14,PYPQly!$B34,0))</f>
        <v>2791.4424016298876</v>
      </c>
      <c r="N38" s="18" t="str">
        <f ca="1">IF(ISERROR(QuarterlyDataCVM!N38*OFFSET(AnnualDataCP!N$14,PYPQly!$B34,0)/OFFSET(AnnualDataCVM!N$14,PYPQly!$B34,0)),"",QuarterlyDataCVM!N38*OFFSET(AnnualDataCP!N$14,PYPQly!$B34,0)/OFFSET(AnnualDataCVM!N$14,PYPQly!$B34,0))</f>
        <v/>
      </c>
      <c r="O38" s="18">
        <f ca="1">IF(ISERROR(QuarterlyDataCVM!O38*OFFSET(AnnualDataCP!O$14,PYPQly!$B34,0)/OFFSET(AnnualDataCVM!O$14,PYPQly!$B34,0)),"",QuarterlyDataCVM!O38*OFFSET(AnnualDataCP!O$14,PYPQly!$B34,0)/OFFSET(AnnualDataCVM!O$14,PYPQly!$B34,0))</f>
        <v>212.16734972677597</v>
      </c>
      <c r="P38" s="18">
        <f ca="1">IF(ISERROR(QuarterlyDataCVM!P38*OFFSET(AnnualDataCP!P$14,PYPQly!$B34,0)/OFFSET(AnnualDataCVM!P$14,PYPQly!$B34,0)),"",QuarterlyDataCVM!P38*OFFSET(AnnualDataCP!P$14,PYPQly!$B34,0)/OFFSET(AnnualDataCVM!P$14,PYPQly!$B34,0))</f>
        <v>414.28913260219349</v>
      </c>
      <c r="Q38" s="18">
        <f ca="1">IF(ISERROR(QuarterlyDataCVM!Q38*OFFSET(AnnualDataCP!Q$14,PYPQly!$B34,0)/OFFSET(AnnualDataCVM!Q$14,PYPQly!$B34,0)),"",QuarterlyDataCVM!Q38*OFFSET(AnnualDataCP!Q$14,PYPQly!$B34,0)/OFFSET(AnnualDataCVM!Q$14,PYPQly!$B34,0))</f>
        <v>31547.494043617691</v>
      </c>
      <c r="R38" s="18">
        <f ca="1">IF(ISERROR(QuarterlyDataCVM!R38*OFFSET(AnnualDataCP!R$14,PYPQly!$B34,0)/OFFSET(AnnualDataCVM!R$14,PYPQly!$B34,0)),"",QuarterlyDataCVM!R38*OFFSET(AnnualDataCP!R$14,PYPQly!$B34,0)/OFFSET(AnnualDataCVM!R$14,PYPQly!$B34,0))</f>
        <v>5057.0952186350632</v>
      </c>
      <c r="S38" s="18">
        <f ca="1">IF(ISERROR(QuarterlyDataCVM!S38*OFFSET(AnnualDataCP!S$14,PYPQly!$B34,0)/OFFSET(AnnualDataCVM!S$14,PYPQly!$B34,0)),"",QuarterlyDataCVM!S38*OFFSET(AnnualDataCP!S$14,PYPQly!$B34,0)/OFFSET(AnnualDataCVM!S$14,PYPQly!$B34,0))</f>
        <v>4049.7909077224144</v>
      </c>
      <c r="T38" s="18">
        <f ca="1">IF(ISERROR(QuarterlyDataCVM!T38*OFFSET(AnnualDataCP!T$14,PYPQly!$B34,0)/OFFSET(AnnualDataCVM!T$14,PYPQly!$B34,0)),"",QuarterlyDataCVM!T38*OFFSET(AnnualDataCP!T$14,PYPQly!$B34,0)/OFFSET(AnnualDataCVM!T$14,PYPQly!$B34,0))</f>
        <v>626.12607099143202</v>
      </c>
      <c r="U38" s="18">
        <f ca="1">IF(ISERROR(QuarterlyDataCVM!U38*OFFSET(AnnualDataCP!U$14,PYPQly!$B34,0)/OFFSET(AnnualDataCVM!U$14,PYPQly!$B34,0)),"",QuarterlyDataCVM!U38*OFFSET(AnnualDataCP!U$14,PYPQly!$B34,0)/OFFSET(AnnualDataCVM!U$14,PYPQly!$B34,0))</f>
        <v>498.00152749490837</v>
      </c>
      <c r="V38" s="18">
        <f ca="1">IF(ISERROR(QuarterlyDataCVM!V38*OFFSET(AnnualDataCP!V$14,PYPQly!$B34,0)/OFFSET(AnnualDataCVM!V$14,PYPQly!$B34,0)),"",QuarterlyDataCVM!V38*OFFSET(AnnualDataCP!V$14,PYPQly!$B34,0)/OFFSET(AnnualDataCVM!V$14,PYPQly!$B34,0))</f>
        <v>44.5</v>
      </c>
      <c r="W38" s="18">
        <f ca="1">IF(ISERROR(QuarterlyDataCVM!W38*OFFSET(AnnualDataCP!W$14,PYPQly!$B34,0)/OFFSET(AnnualDataCVM!W$14,PYPQly!$B34,0)),"",QuarterlyDataCVM!W38*OFFSET(AnnualDataCP!W$14,PYPQly!$B34,0)/OFFSET(AnnualDataCVM!W$14,PYPQly!$B34,0))</f>
        <v>460.16413916146297</v>
      </c>
      <c r="X38" s="18">
        <f ca="1">IF(ISERROR(QuarterlyDataCVM!X38*OFFSET(AnnualDataCP!X$14,PYPQly!$B34,0)/OFFSET(AnnualDataCVM!X$14,PYPQly!$B34,0)),"",QuarterlyDataCVM!X38*OFFSET(AnnualDataCP!X$14,PYPQly!$B34,0)/OFFSET(AnnualDataCVM!X$14,PYPQly!$B34,0))</f>
        <v>179.42760942760944</v>
      </c>
      <c r="Y38" s="18">
        <f ca="1">IF(ISERROR(QuarterlyDataCVM!Y38*OFFSET(AnnualDataCP!Y$14,PYPQly!$B34,0)/OFFSET(AnnualDataCVM!Y$14,PYPQly!$B34,0)),"",QuarterlyDataCVM!Y38*OFFSET(AnnualDataCP!Y$14,PYPQly!$B34,0)/OFFSET(AnnualDataCVM!Y$14,PYPQly!$B34,0))</f>
        <v>748.7275541795666</v>
      </c>
      <c r="Z38" s="18">
        <f ca="1">IF(ISERROR(QuarterlyDataCVM!Z38*OFFSET(AnnualDataCP!Z$14,PYPQly!$B34,0)/OFFSET(AnnualDataCVM!Z$14,PYPQly!$B34,0)),"",QuarterlyDataCVM!Z38*OFFSET(AnnualDataCP!Z$14,PYPQly!$B34,0)/OFFSET(AnnualDataCVM!Z$14,PYPQly!$B34,0))</f>
        <v>1335.1437713945527</v>
      </c>
      <c r="AA38" s="18">
        <f ca="1">IF(ISERROR(QuarterlyDataCVM!AA38*OFFSET(AnnualDataCP!AA$14,PYPQly!$B34,0)/OFFSET(AnnualDataCVM!AA$14,PYPQly!$B34,0)),"",QuarterlyDataCVM!AA38*OFFSET(AnnualDataCP!AA$14,PYPQly!$B34,0)/OFFSET(AnnualDataCVM!AA$14,PYPQly!$B34,0))</f>
        <v>158.96276595744681</v>
      </c>
      <c r="AB38" s="18">
        <f ca="1">IF(ISERROR(QuarterlyDataCVM!AB38*OFFSET(AnnualDataCP!AB$14,PYPQly!$B34,0)/OFFSET(AnnualDataCVM!AB$14,PYPQly!$B34,0)),"",QuarterlyDataCVM!AB38*OFFSET(AnnualDataCP!AB$14,PYPQly!$B34,0)/OFFSET(AnnualDataCVM!AB$14,PYPQly!$B34,0))</f>
        <v>637.52725968436152</v>
      </c>
      <c r="AC38" s="18">
        <f ca="1">IF(ISERROR(QuarterlyDataCVM!AC38*OFFSET(AnnualDataCP!AC$14,PYPQly!$B34,0)/OFFSET(AnnualDataCVM!AC$14,PYPQly!$B34,0)),"",QuarterlyDataCVM!AC38*OFFSET(AnnualDataCP!AC$14,PYPQly!$B34,0)/OFFSET(AnnualDataCVM!AC$14,PYPQly!$B34,0))</f>
        <v>472.20478374836171</v>
      </c>
      <c r="AD38" s="18">
        <f ca="1">IF(ISERROR(QuarterlyDataCVM!AD38*OFFSET(AnnualDataCP!AD$14,PYPQly!$B34,0)/OFFSET(AnnualDataCVM!AD$14,PYPQly!$B34,0)),"",QuarterlyDataCVM!AD38*OFFSET(AnnualDataCP!AD$14,PYPQly!$B34,0)/OFFSET(AnnualDataCVM!AD$14,PYPQly!$B34,0))</f>
        <v>165.46223564954684</v>
      </c>
      <c r="AE38" s="18">
        <f ca="1">IF(ISERROR(QuarterlyDataCVM!AE38*OFFSET(AnnualDataCP!AE$14,PYPQly!$B34,0)/OFFSET(AnnualDataCVM!AE$14,PYPQly!$B34,0)),"",QuarterlyDataCVM!AE38*OFFSET(AnnualDataCP!AE$14,PYPQly!$B34,0)/OFFSET(AnnualDataCVM!AE$14,PYPQly!$B34,0))</f>
        <v>370.12016460905352</v>
      </c>
      <c r="AF38" s="18">
        <f ca="1">IF(ISERROR(QuarterlyDataCVM!AF38*OFFSET(AnnualDataCP!AF$14,PYPQly!$B34,0)/OFFSET(AnnualDataCVM!AF$14,PYPQly!$B34,0)),"",QuarterlyDataCVM!AF38*OFFSET(AnnualDataCP!AF$14,PYPQly!$B34,0)/OFFSET(AnnualDataCVM!AF$14,PYPQly!$B34,0))</f>
        <v>1277.863754165124</v>
      </c>
      <c r="AG38" s="18">
        <f ca="1">IF(ISERROR(QuarterlyDataCVM!AG38*OFFSET(AnnualDataCP!AG$14,PYPQly!$B34,0)/OFFSET(AnnualDataCVM!AG$14,PYPQly!$B34,0)),"",QuarterlyDataCVM!AG38*OFFSET(AnnualDataCP!AG$14,PYPQly!$B34,0)/OFFSET(AnnualDataCVM!AG$14,PYPQly!$B34,0))</f>
        <v>601.50134048257371</v>
      </c>
      <c r="AH38" s="18">
        <f ca="1">IF(ISERROR(QuarterlyDataCVM!AH38*OFFSET(AnnualDataCP!AH$14,PYPQly!$B34,0)/OFFSET(AnnualDataCVM!AH$14,PYPQly!$B34,0)),"",QuarterlyDataCVM!AH38*OFFSET(AnnualDataCP!AH$14,PYPQly!$B34,0)/OFFSET(AnnualDataCVM!AH$14,PYPQly!$B34,0))</f>
        <v>461.19360347772084</v>
      </c>
      <c r="AI38" s="18">
        <f ca="1">IF(ISERROR(QuarterlyDataCVM!AI38*OFFSET(AnnualDataCP!AI$14,PYPQly!$B34,0)/OFFSET(AnnualDataCVM!AI$14,PYPQly!$B34,0)),"",QuarterlyDataCVM!AI38*OFFSET(AnnualDataCP!AI$14,PYPQly!$B34,0)/OFFSET(AnnualDataCVM!AI$14,PYPQly!$B34,0))</f>
        <v>215.66637246248897</v>
      </c>
      <c r="AJ38" s="18">
        <f ca="1">IF(ISERROR(QuarterlyDataCVM!AJ38*OFFSET(AnnualDataCP!AJ$14,PYPQly!$B34,0)/OFFSET(AnnualDataCVM!AJ$14,PYPQly!$B34,0)),"",QuarterlyDataCVM!AJ38*OFFSET(AnnualDataCP!AJ$14,PYPQly!$B34,0)/OFFSET(AnnualDataCVM!AJ$14,PYPQly!$B34,0))</f>
        <v>2030.9317010309278</v>
      </c>
      <c r="AK38" s="18">
        <f ca="1">IF(ISERROR(QuarterlyDataCVM!AK38*OFFSET(AnnualDataCP!AK$14,PYPQly!$B34,0)/OFFSET(AnnualDataCVM!AK$14,PYPQly!$B34,0)),"",QuarterlyDataCVM!AK38*OFFSET(AnnualDataCP!AK$14,PYPQly!$B34,0)/OFFSET(AnnualDataCVM!AK$14,PYPQly!$B34,0))</f>
        <v>513.16063941299785</v>
      </c>
      <c r="AL38" s="18">
        <f ca="1">IF(ISERROR(QuarterlyDataCVM!AL38*OFFSET(AnnualDataCP!AL$14,PYPQly!$B34,0)/OFFSET(AnnualDataCVM!AL$14,PYPQly!$B34,0)),"",QuarterlyDataCVM!AL38*OFFSET(AnnualDataCP!AL$14,PYPQly!$B34,0)/OFFSET(AnnualDataCVM!AL$14,PYPQly!$B34,0))</f>
        <v>578.15393988627136</v>
      </c>
      <c r="AM38" s="18">
        <f ca="1">IF(ISERROR(QuarterlyDataCVM!AM38*OFFSET(AnnualDataCP!AM$14,PYPQly!$B34,0)/OFFSET(AnnualDataCVM!AM$14,PYPQly!$B34,0)),"",QuarterlyDataCVM!AM38*OFFSET(AnnualDataCP!AM$14,PYPQly!$B34,0)/OFFSET(AnnualDataCVM!AM$14,PYPQly!$B34,0))</f>
        <v>939.89776148710564</v>
      </c>
      <c r="AN38" s="18">
        <f ca="1">IF(ISERROR(QuarterlyDataCVM!AN38*OFFSET(AnnualDataCP!AN$14,PYPQly!$B34,0)/OFFSET(AnnualDataCVM!AN$14,PYPQly!$B34,0)),"",QuarterlyDataCVM!AN38*OFFSET(AnnualDataCP!AN$14,PYPQly!$B34,0)/OFFSET(AnnualDataCVM!AN$14,PYPQly!$B34,0))</f>
        <v>325.8635477582846</v>
      </c>
      <c r="AO38" s="18">
        <f ca="1">IF(ISERROR(QuarterlyDataCVM!AO38*OFFSET(AnnualDataCP!AO$14,PYPQly!$B34,0)/OFFSET(AnnualDataCVM!AO$14,PYPQly!$B34,0)),"",QuarterlyDataCVM!AO38*OFFSET(AnnualDataCP!AO$14,PYPQly!$B34,0)/OFFSET(AnnualDataCVM!AO$14,PYPQly!$B34,0))</f>
        <v>325.8635477582846</v>
      </c>
      <c r="AP38" s="18">
        <f ca="1">IF(ISERROR(QuarterlyDataCVM!AP38*OFFSET(AnnualDataCP!AP$14,PYPQly!$B34,0)/OFFSET(AnnualDataCVM!AP$14,PYPQly!$B34,0)),"",QuarterlyDataCVM!AP38*OFFSET(AnnualDataCP!AP$14,PYPQly!$B34,0)/OFFSET(AnnualDataCVM!AP$14,PYPQly!$B34,0))</f>
        <v>3230.1036208419196</v>
      </c>
      <c r="AQ38" s="18">
        <f ca="1">IF(ISERROR(QuarterlyDataCVM!AQ38*OFFSET(AnnualDataCP!AQ$14,PYPQly!$B34,0)/OFFSET(AnnualDataCVM!AQ$14,PYPQly!$B34,0)),"",QuarterlyDataCVM!AQ38*OFFSET(AnnualDataCP!AQ$14,PYPQly!$B34,0)/OFFSET(AnnualDataCVM!AQ$14,PYPQly!$B34,0))</f>
        <v>3230.1036208419196</v>
      </c>
      <c r="AR38" s="18">
        <f ca="1">IF(ISERROR(QuarterlyDataCVM!AR38*OFFSET(AnnualDataCP!AR$14,PYPQly!$B34,0)/OFFSET(AnnualDataCVM!AR$14,PYPQly!$B34,0)),"",QuarterlyDataCVM!AR38*OFFSET(AnnualDataCP!AR$14,PYPQly!$B34,0)/OFFSET(AnnualDataCVM!AR$14,PYPQly!$B34,0))</f>
        <v>447.23520710059171</v>
      </c>
      <c r="AS38" s="18">
        <f ca="1">IF(ISERROR(QuarterlyDataCVM!AS38*OFFSET(AnnualDataCP!AS$14,PYPQly!$B34,0)/OFFSET(AnnualDataCVM!AS$14,PYPQly!$B34,0)),"",QuarterlyDataCVM!AS38*OFFSET(AnnualDataCP!AS$14,PYPQly!$B34,0)/OFFSET(AnnualDataCVM!AS$14,PYPQly!$B34,0))</f>
        <v>1122.7136801541426</v>
      </c>
      <c r="AT38" s="18">
        <f ca="1">IF(ISERROR(QuarterlyDataCVM!AT38*OFFSET(AnnualDataCP!AT$14,PYPQly!$B34,0)/OFFSET(AnnualDataCVM!AT$14,PYPQly!$B34,0)),"",QuarterlyDataCVM!AT38*OFFSET(AnnualDataCP!AT$14,PYPQly!$B34,0)/OFFSET(AnnualDataCVM!AT$14,PYPQly!$B34,0))</f>
        <v>466.10371517027863</v>
      </c>
      <c r="AU38" s="18">
        <f ca="1">IF(ISERROR(QuarterlyDataCVM!AU38*OFFSET(AnnualDataCP!AU$14,PYPQly!$B34,0)/OFFSET(AnnualDataCVM!AU$14,PYPQly!$B34,0)),"",QuarterlyDataCVM!AU38*OFFSET(AnnualDataCP!AU$14,PYPQly!$B34,0)/OFFSET(AnnualDataCVM!AU$14,PYPQly!$B34,0))</f>
        <v>277.3108477666363</v>
      </c>
      <c r="AV38" s="18">
        <f ca="1">IF(ISERROR(QuarterlyDataCVM!AV38*OFFSET(AnnualDataCP!AV$14,PYPQly!$B34,0)/OFFSET(AnnualDataCVM!AV$14,PYPQly!$B34,0)),"",QuarterlyDataCVM!AV38*OFFSET(AnnualDataCP!AV$14,PYPQly!$B34,0)/OFFSET(AnnualDataCVM!AV$14,PYPQly!$B34,0))</f>
        <v>522.86714339480613</v>
      </c>
      <c r="AW38" s="18">
        <f ca="1">IF(ISERROR(QuarterlyDataCVM!AW38*OFFSET(AnnualDataCP!AW$14,PYPQly!$B34,0)/OFFSET(AnnualDataCVM!AW$14,PYPQly!$B34,0)),"",QuarterlyDataCVM!AW38*OFFSET(AnnualDataCP!AW$14,PYPQly!$B34,0)/OFFSET(AnnualDataCVM!AW$14,PYPQly!$B34,0))</f>
        <v>393.62765293383274</v>
      </c>
      <c r="AX38" s="18">
        <f ca="1">IF(ISERROR(QuarterlyDataCVM!AX38*OFFSET(AnnualDataCP!AX$14,PYPQly!$B34,0)/OFFSET(AnnualDataCVM!AX$14,PYPQly!$B34,0)),"",QuarterlyDataCVM!AX38*OFFSET(AnnualDataCP!AX$14,PYPQly!$B34,0)/OFFSET(AnnualDataCVM!AX$14,PYPQly!$B34,0))</f>
        <v>1747.3315104451492</v>
      </c>
      <c r="AY38" s="18">
        <f ca="1">IF(ISERROR(QuarterlyDataCVM!AY38*OFFSET(AnnualDataCP!AY$14,PYPQly!$B34,0)/OFFSET(AnnualDataCVM!AY$14,PYPQly!$B34,0)),"",QuarterlyDataCVM!AY38*OFFSET(AnnualDataCP!AY$14,PYPQly!$B34,0)/OFFSET(AnnualDataCVM!AY$14,PYPQly!$B34,0))</f>
        <v>1747.3315104451492</v>
      </c>
      <c r="AZ38" s="18">
        <f ca="1">IF(ISERROR(QuarterlyDataCVM!AZ38*OFFSET(AnnualDataCP!AZ$14,PYPQly!$B34,0)/OFFSET(AnnualDataCVM!AZ$14,PYPQly!$B34,0)),"",QuarterlyDataCVM!AZ38*OFFSET(AnnualDataCP!AZ$14,PYPQly!$B34,0)/OFFSET(AnnualDataCVM!AZ$14,PYPQly!$B34,0))</f>
        <v>2190.4376053962901</v>
      </c>
      <c r="BA38" s="18">
        <f ca="1">IF(ISERROR(QuarterlyDataCVM!BA38*OFFSET(AnnualDataCP!BA$14,PYPQly!$B34,0)/OFFSET(AnnualDataCVM!BA$14,PYPQly!$B34,0)),"",QuarterlyDataCVM!BA38*OFFSET(AnnualDataCP!BA$14,PYPQly!$B34,0)/OFFSET(AnnualDataCVM!BA$14,PYPQly!$B34,0))</f>
        <v>1163.5460951262476</v>
      </c>
      <c r="BB38" s="18">
        <f ca="1">IF(ISERROR(QuarterlyDataCVM!BB38*OFFSET(AnnualDataCP!BB$14,PYPQly!$B34,0)/OFFSET(AnnualDataCVM!BB$14,PYPQly!$B34,0)),"",QuarterlyDataCVM!BB38*OFFSET(AnnualDataCP!BB$14,PYPQly!$B34,0)/OFFSET(AnnualDataCVM!BB$14,PYPQly!$B34,0))</f>
        <v>1026.9390444810545</v>
      </c>
      <c r="BC38" s="18">
        <f ca="1">IF(ISERROR(QuarterlyDataCVM!BC38*OFFSET(AnnualDataCP!BC$14,PYPQly!$B34,0)/OFFSET(AnnualDataCVM!BC$14,PYPQly!$B34,0)),"",QuarterlyDataCVM!BC38*OFFSET(AnnualDataCP!BC$14,PYPQly!$B34,0)/OFFSET(AnnualDataCVM!BC$14,PYPQly!$B34,0))</f>
        <v>668.02096835684335</v>
      </c>
      <c r="BD38" s="18">
        <f ca="1">IF(ISERROR(QuarterlyDataCVM!BD38*OFFSET(AnnualDataCP!BD$14,PYPQly!$B34,0)/OFFSET(AnnualDataCVM!BD$14,PYPQly!$B34,0)),"",QuarterlyDataCVM!BD38*OFFSET(AnnualDataCP!BD$14,PYPQly!$B34,0)/OFFSET(AnnualDataCVM!BD$14,PYPQly!$B34,0))</f>
        <v>359.12261201806183</v>
      </c>
      <c r="BE38" s="18">
        <f ca="1">IF(ISERROR(QuarterlyDataCVM!BE38*OFFSET(AnnualDataCP!BE$14,PYPQly!$B34,0)/OFFSET(AnnualDataCVM!BE$14,PYPQly!$B34,0)),"",QuarterlyDataCVM!BE38*OFFSET(AnnualDataCP!BE$14,PYPQly!$B34,0)/OFFSET(AnnualDataCVM!BE$14,PYPQly!$B34,0))</f>
        <v>3958.7953593448487</v>
      </c>
      <c r="BF38" s="18">
        <f ca="1">IF(ISERROR(QuarterlyDataCVM!BF38*OFFSET(AnnualDataCP!BF$14,PYPQly!$B34,0)/OFFSET(AnnualDataCVM!BF$14,PYPQly!$B34,0)),"",QuarterlyDataCVM!BF38*OFFSET(AnnualDataCP!BF$14,PYPQly!$B34,0)/OFFSET(AnnualDataCVM!BF$14,PYPQly!$B34,0))</f>
        <v>1205.0139756658994</v>
      </c>
      <c r="BG38" s="18">
        <f ca="1">IF(ISERROR(QuarterlyDataCVM!BG38*OFFSET(AnnualDataCP!BG$14,PYPQly!$B34,0)/OFFSET(AnnualDataCVM!BG$14,PYPQly!$B34,0)),"",QuarterlyDataCVM!BG38*OFFSET(AnnualDataCP!BG$14,PYPQly!$B34,0)/OFFSET(AnnualDataCVM!BG$14,PYPQly!$B34,0))</f>
        <v>589.66446700507618</v>
      </c>
      <c r="BH38" s="18">
        <f ca="1">IF(ISERROR(QuarterlyDataCVM!BH38*OFFSET(AnnualDataCP!BH$14,PYPQly!$B34,0)/OFFSET(AnnualDataCVM!BH$14,PYPQly!$B34,0)),"",QuarterlyDataCVM!BH38*OFFSET(AnnualDataCP!BH$14,PYPQly!$B34,0)/OFFSET(AnnualDataCVM!BH$14,PYPQly!$B34,0))</f>
        <v>615.71046770601333</v>
      </c>
      <c r="BI38" s="18">
        <f ca="1">IF(ISERROR(QuarterlyDataCVM!BI38*OFFSET(AnnualDataCP!BI$14,PYPQly!$B34,0)/OFFSET(AnnualDataCVM!BI$14,PYPQly!$B34,0)),"",QuarterlyDataCVM!BI38*OFFSET(AnnualDataCP!BI$14,PYPQly!$B34,0)/OFFSET(AnnualDataCVM!BI$14,PYPQly!$B34,0))</f>
        <v>2753.7856907352457</v>
      </c>
      <c r="BJ38" s="18">
        <f ca="1">IF(ISERROR(QuarterlyDataCVM!BJ38*OFFSET(AnnualDataCP!BJ$14,PYPQly!$B34,0)/OFFSET(AnnualDataCVM!BJ$14,PYPQly!$B34,0)),"",QuarterlyDataCVM!BJ38*OFFSET(AnnualDataCP!BJ$14,PYPQly!$B34,0)/OFFSET(AnnualDataCVM!BJ$14,PYPQly!$B34,0))</f>
        <v>2449.8117461229181</v>
      </c>
      <c r="BK38" s="18">
        <f ca="1">IF(ISERROR(QuarterlyDataCVM!BK38*OFFSET(AnnualDataCP!BK$14,PYPQly!$B34,0)/OFFSET(AnnualDataCVM!BK$14,PYPQly!$B34,0)),"",QuarterlyDataCVM!BK38*OFFSET(AnnualDataCP!BK$14,PYPQly!$B34,0)/OFFSET(AnnualDataCVM!BK$14,PYPQly!$B34,0))</f>
        <v>303.60176991150445</v>
      </c>
      <c r="BL38" s="18">
        <f ca="1">IF(ISERROR(QuarterlyDataCVM!BL38*OFFSET(AnnualDataCP!BL$14,PYPQly!$B34,0)/OFFSET(AnnualDataCVM!BL$14,PYPQly!$B34,0)),"",QuarterlyDataCVM!BL38*OFFSET(AnnualDataCP!BL$14,PYPQly!$B34,0)/OFFSET(AnnualDataCVM!BL$14,PYPQly!$B34,0))</f>
        <v>2856.7668985719515</v>
      </c>
      <c r="BM38" s="18">
        <f ca="1">IF(ISERROR(QuarterlyDataCVM!BM38*OFFSET(AnnualDataCP!BM$14,PYPQly!$B34,0)/OFFSET(AnnualDataCVM!BM$14,PYPQly!$B34,0)),"",QuarterlyDataCVM!BM38*OFFSET(AnnualDataCP!BM$14,PYPQly!$B34,0)/OFFSET(AnnualDataCVM!BM$14,PYPQly!$B34,0))</f>
        <v>2856.7668985719515</v>
      </c>
      <c r="BN38" s="18">
        <f ca="1">IF(ISERROR(QuarterlyDataCVM!BN38*OFFSET(AnnualDataCP!BN$14,PYPQly!$B34,0)/OFFSET(AnnualDataCVM!BN$14,PYPQly!$B34,0)),"",QuarterlyDataCVM!BN38*OFFSET(AnnualDataCP!BN$14,PYPQly!$B34,0)/OFFSET(AnnualDataCVM!BN$14,PYPQly!$B34,0))</f>
        <v>1430.3976969292389</v>
      </c>
      <c r="BO38" s="18">
        <f ca="1">IF(ISERROR(QuarterlyDataCVM!BO38*OFFSET(AnnualDataCP!BO$14,PYPQly!$B34,0)/OFFSET(AnnualDataCVM!BO$14,PYPQly!$B34,0)),"",QuarterlyDataCVM!BO38*OFFSET(AnnualDataCP!BO$14,PYPQly!$B34,0)/OFFSET(AnnualDataCVM!BO$14,PYPQly!$B34,0))</f>
        <v>1430.3976969292389</v>
      </c>
      <c r="BP38" s="18">
        <f ca="1">IF(ISERROR(QuarterlyDataCVM!BP38*OFFSET(AnnualDataCP!BP$14,PYPQly!$B34,0)/OFFSET(AnnualDataCVM!BP$14,PYPQly!$B34,0)),"",QuarterlyDataCVM!BP38*OFFSET(AnnualDataCP!BP$14,PYPQly!$B34,0)/OFFSET(AnnualDataCVM!BP$14,PYPQly!$B34,0))</f>
        <v>2417.9738052273124</v>
      </c>
      <c r="BQ38" s="18">
        <f ca="1">IF(ISERROR(QuarterlyDataCVM!BQ38*OFFSET(AnnualDataCP!BQ$14,PYPQly!$B34,0)/OFFSET(AnnualDataCVM!BQ$14,PYPQly!$B34,0)),"",QuarterlyDataCVM!BQ38*OFFSET(AnnualDataCP!BQ$14,PYPQly!$B34,0)/OFFSET(AnnualDataCVM!BQ$14,PYPQly!$B34,0))</f>
        <v>2417.9738052273124</v>
      </c>
      <c r="BR38" s="18">
        <f ca="1">IF(ISERROR(QuarterlyDataCVM!BR38*OFFSET(AnnualDataCP!BR$14,PYPQly!$B34,0)/OFFSET(AnnualDataCVM!BR$14,PYPQly!$B34,0)),"",QuarterlyDataCVM!BR38*OFFSET(AnnualDataCP!BR$14,PYPQly!$B34,0)/OFFSET(AnnualDataCVM!BR$14,PYPQly!$B34,0))</f>
        <v>2865.4231310760979</v>
      </c>
      <c r="BS38" s="18">
        <f ca="1">IF(ISERROR(QuarterlyDataCVM!BS38*OFFSET(AnnualDataCP!BS$14,PYPQly!$B34,0)/OFFSET(AnnualDataCVM!BS$14,PYPQly!$B34,0)),"",QuarterlyDataCVM!BS38*OFFSET(AnnualDataCP!BS$14,PYPQly!$B34,0)/OFFSET(AnnualDataCVM!BS$14,PYPQly!$B34,0))</f>
        <v>1563.3289002557544</v>
      </c>
      <c r="BT38" s="18">
        <f ca="1">IF(ISERROR(QuarterlyDataCVM!BT38*OFFSET(AnnualDataCP!BT$14,PYPQly!$B34,0)/OFFSET(AnnualDataCVM!BT$14,PYPQly!$B34,0)),"",QuarterlyDataCVM!BT38*OFFSET(AnnualDataCP!BT$14,PYPQly!$B34,0)/OFFSET(AnnualDataCVM!BT$14,PYPQly!$B34,0))</f>
        <v>1301.4543583988029</v>
      </c>
      <c r="BU38" s="18">
        <f ca="1">IF(ISERROR(QuarterlyDataCVM!BU38*OFFSET(AnnualDataCP!BU$14,PYPQly!$B34,0)/OFFSET(AnnualDataCVM!BU$14,PYPQly!$B34,0)),"",QuarterlyDataCVM!BU38*OFFSET(AnnualDataCP!BU$14,PYPQly!$B34,0)/OFFSET(AnnualDataCVM!BU$14,PYPQly!$B34,0))</f>
        <v>310.99358974358972</v>
      </c>
      <c r="BV38" s="18">
        <f ca="1">IF(ISERROR(QuarterlyDataCVM!BV38*OFFSET(AnnualDataCP!BV$14,PYPQly!$B34,0)/OFFSET(AnnualDataCVM!BV$14,PYPQly!$B34,0)),"",QuarterlyDataCVM!BV38*OFFSET(AnnualDataCP!BV$14,PYPQly!$B34,0)/OFFSET(AnnualDataCVM!BV$14,PYPQly!$B34,0))</f>
        <v>802.28591002511985</v>
      </c>
      <c r="BW38" s="18">
        <f ca="1">IF(ISERROR(QuarterlyDataCVM!BW38*OFFSET(AnnualDataCP!BW$14,PYPQly!$B34,0)/OFFSET(AnnualDataCVM!BW$14,PYPQly!$B34,0)),"",QuarterlyDataCVM!BW38*OFFSET(AnnualDataCP!BW$14,PYPQly!$B34,0)/OFFSET(AnnualDataCVM!BW$14,PYPQly!$B34,0))</f>
        <v>187.25490196078428</v>
      </c>
      <c r="BX38" s="18">
        <f ca="1">IF(ISERROR(QuarterlyDataCVM!BX38*OFFSET(AnnualDataCP!BX$14,PYPQly!$B34,0)/OFFSET(AnnualDataCVM!BX$14,PYPQly!$B34,0)),"",QuarterlyDataCVM!BX38*OFFSET(AnnualDataCP!BX$14,PYPQly!$B34,0)/OFFSET(AnnualDataCVM!BX$14,PYPQly!$B34,0))</f>
        <v>2246.1861861861862</v>
      </c>
      <c r="BY38" s="18">
        <f ca="1">IF(ISERROR(QuarterlyDataCVM!BY38*OFFSET(AnnualDataCP!BY$14,PYPQly!$B34,0)/OFFSET(AnnualDataCVM!BY$14,PYPQly!$B34,0)),"",QuarterlyDataCVM!BY38*OFFSET(AnnualDataCP!BY$14,PYPQly!$B34,0)/OFFSET(AnnualDataCVM!BY$14,PYPQly!$B34,0))</f>
        <v>1299.9301972685887</v>
      </c>
      <c r="BZ38" s="18">
        <f ca="1">IF(ISERROR(QuarterlyDataCVM!BZ38*OFFSET(AnnualDataCP!BZ$14,PYPQly!$B34,0)/OFFSET(AnnualDataCVM!BZ$14,PYPQly!$B34,0)),"",QuarterlyDataCVM!BZ38*OFFSET(AnnualDataCP!BZ$14,PYPQly!$B34,0)/OFFSET(AnnualDataCVM!BZ$14,PYPQly!$B34,0))</f>
        <v>647.41049604601005</v>
      </c>
      <c r="CA38" s="18">
        <f ca="1">IF(ISERROR(QuarterlyDataCVM!CA38*OFFSET(AnnualDataCP!CA$14,PYPQly!$B34,0)/OFFSET(AnnualDataCVM!CA$14,PYPQly!$B34,0)),"",QuarterlyDataCVM!CA38*OFFSET(AnnualDataCP!CA$14,PYPQly!$B34,0)/OFFSET(AnnualDataCVM!CA$14,PYPQly!$B34,0))</f>
        <v>652.3027399885035</v>
      </c>
      <c r="CB38" s="18">
        <f ca="1">IF(ISERROR(QuarterlyDataCVM!CB38*OFFSET(AnnualDataCP!CB$14,PYPQly!$B34,0)/OFFSET(AnnualDataCVM!CB$14,PYPQly!$B34,0)),"",QuarterlyDataCVM!CB38*OFFSET(AnnualDataCP!CB$14,PYPQly!$B34,0)/OFFSET(AnnualDataCVM!CB$14,PYPQly!$B34,0))</f>
        <v>946.30174805771367</v>
      </c>
      <c r="CC38" s="18">
        <f ca="1">IF(ISERROR(QuarterlyDataCVM!CC38*OFFSET(AnnualDataCP!CC$14,PYPQly!$B34,0)/OFFSET(AnnualDataCVM!CC$14,PYPQly!$B34,0)),"",QuarterlyDataCVM!CC38*OFFSET(AnnualDataCP!CC$14,PYPQly!$B34,0)/OFFSET(AnnualDataCVM!CC$14,PYPQly!$B34,0))</f>
        <v>92.799076212471135</v>
      </c>
      <c r="CD38" s="18">
        <f ca="1">IF(ISERROR(QuarterlyDataCVM!CD38*OFFSET(AnnualDataCP!CD$14,PYPQly!$B34,0)/OFFSET(AnnualDataCVM!CD$14,PYPQly!$B34,0)),"",QuarterlyDataCVM!CD38*OFFSET(AnnualDataCP!CD$14,PYPQly!$B34,0)/OFFSET(AnnualDataCVM!CD$14,PYPQly!$B34,0))</f>
        <v>276.08450704225351</v>
      </c>
      <c r="CE38" s="18">
        <f ca="1">IF(ISERROR(QuarterlyDataCVM!CE38*OFFSET(AnnualDataCP!CE$14,PYPQly!$B34,0)/OFFSET(AnnualDataCVM!CE$14,PYPQly!$B34,0)),"",QuarterlyDataCVM!CE38*OFFSET(AnnualDataCP!CE$14,PYPQly!$B34,0)/OFFSET(AnnualDataCVM!CE$14,PYPQly!$B34,0))</f>
        <v>577.59529411764709</v>
      </c>
      <c r="CF38" s="18">
        <f ca="1">IF(ISERROR(QuarterlyDataCVM!CF38*OFFSET(AnnualDataCP!CF$14,PYPQly!$B34,0)/OFFSET(AnnualDataCVM!CF$14,PYPQly!$B34,0)),"",QuarterlyDataCVM!CF38*OFFSET(AnnualDataCP!CF$14,PYPQly!$B34,0)/OFFSET(AnnualDataCVM!CF$14,PYPQly!$B34,0))</f>
        <v>3429.5606067996682</v>
      </c>
      <c r="CG38" s="18">
        <f ca="1">IF(ISERROR(QuarterlyDataCVM!CG38*OFFSET(AnnualDataCP!CG$14,PYPQly!$B34,0)/OFFSET(AnnualDataCVM!CG$14,PYPQly!$B34,0)),"",QuarterlyDataCVM!CG38*OFFSET(AnnualDataCP!CG$14,PYPQly!$B34,0)/OFFSET(AnnualDataCVM!CG$14,PYPQly!$B34,0))</f>
        <v>3429.5606067996682</v>
      </c>
      <c r="CH38" s="18">
        <f ca="1">IF(ISERROR(QuarterlyDataCVM!CH38*OFFSET(AnnualDataCP!CH$14,PYPQly!$B34,0)/OFFSET(AnnualDataCVM!CH$14,PYPQly!$B34,0)),"",QuarterlyDataCVM!CH38*OFFSET(AnnualDataCP!CH$14,PYPQly!$B34,0)/OFFSET(AnnualDataCVM!CH$14,PYPQly!$B34,0))</f>
        <v>2573.6968212005931</v>
      </c>
      <c r="CI38" s="18">
        <f ca="1">IF(ISERROR(QuarterlyDataCVM!CI38*OFFSET(AnnualDataCP!CI$14,PYPQly!$B34,0)/OFFSET(AnnualDataCVM!CI$14,PYPQly!$B34,0)),"",QuarterlyDataCVM!CI38*OFFSET(AnnualDataCP!CI$14,PYPQly!$B34,0)/OFFSET(AnnualDataCVM!CI$14,PYPQly!$B34,0))</f>
        <v>855.73662223990448</v>
      </c>
      <c r="CJ38" s="18">
        <f ca="1">IF(ISERROR(QuarterlyDataCVM!CJ38*OFFSET(AnnualDataCP!CJ$14,PYPQly!$B34,0)/OFFSET(AnnualDataCVM!CJ$14,PYPQly!$B34,0)),"",QuarterlyDataCVM!CJ38*OFFSET(AnnualDataCP!CJ$14,PYPQly!$B34,0)/OFFSET(AnnualDataCVM!CJ$14,PYPQly!$B34,0))</f>
        <v>2688.8440474638155</v>
      </c>
      <c r="CK38" s="18">
        <f ca="1">IF(ISERROR(QuarterlyDataCVM!CK38*OFFSET(AnnualDataCP!CK$14,PYPQly!$B34,0)/OFFSET(AnnualDataCVM!CK$14,PYPQly!$B34,0)),"",QuarterlyDataCVM!CK38*OFFSET(AnnualDataCP!CK$14,PYPQly!$B34,0)/OFFSET(AnnualDataCVM!CK$14,PYPQly!$B34,0))</f>
        <v>1083.2163811311898</v>
      </c>
      <c r="CL38" s="18">
        <f ca="1">IF(ISERROR(QuarterlyDataCVM!CL38*OFFSET(AnnualDataCP!CL$14,PYPQly!$B34,0)/OFFSET(AnnualDataCVM!CL$14,PYPQly!$B34,0)),"",QuarterlyDataCVM!CL38*OFFSET(AnnualDataCP!CL$14,PYPQly!$B34,0)/OFFSET(AnnualDataCVM!CL$14,PYPQly!$B34,0))</f>
        <v>1605.9344262295083</v>
      </c>
      <c r="CM38" s="18">
        <f ca="1">IF(ISERROR(QuarterlyDataCVM!CM38*OFFSET(AnnualDataCP!CM$14,PYPQly!$B34,0)/OFFSET(AnnualDataCVM!CM$14,PYPQly!$B34,0)),"",QuarterlyDataCVM!CM38*OFFSET(AnnualDataCP!CM$14,PYPQly!$B34,0)/OFFSET(AnnualDataCVM!CM$14,PYPQly!$B34,0))</f>
        <v>691.65228826933196</v>
      </c>
      <c r="CN38" s="18">
        <f ca="1">IF(ISERROR(QuarterlyDataCVM!CN38*OFFSET(AnnualDataCP!CN$14,PYPQly!$B34,0)/OFFSET(AnnualDataCVM!CN$14,PYPQly!$B34,0)),"",QuarterlyDataCVM!CN38*OFFSET(AnnualDataCP!CN$14,PYPQly!$B34,0)/OFFSET(AnnualDataCVM!CN$14,PYPQly!$B34,0))</f>
        <v>897.1438763376932</v>
      </c>
      <c r="CO38" s="18">
        <f ca="1">IF(ISERROR(QuarterlyDataCVM!CO38*OFFSET(AnnualDataCP!CO$14,PYPQly!$B34,0)/OFFSET(AnnualDataCVM!CO$14,PYPQly!$B34,0)),"",QuarterlyDataCVM!CO38*OFFSET(AnnualDataCP!CO$14,PYPQly!$B34,0)/OFFSET(AnnualDataCVM!CO$14,PYPQly!$B34,0))</f>
        <v>16.875</v>
      </c>
      <c r="CP38" s="18">
        <f ca="1">IF(ISERROR(QuarterlyDataCVM!CP38*OFFSET(AnnualDataCP!CP$14,PYPQly!$B34,0)/OFFSET(AnnualDataCVM!CP$14,PYPQly!$B34,0)),"",QuarterlyDataCVM!CP38*OFFSET(AnnualDataCP!CP$14,PYPQly!$B34,0)/OFFSET(AnnualDataCVM!CP$14,PYPQly!$B34,0))</f>
        <v>10154.084747098357</v>
      </c>
      <c r="CQ38" s="18">
        <f ca="1">IF(ISERROR(QuarterlyDataCVM!CQ38*OFFSET(AnnualDataCP!CQ$14,PYPQly!$B34,0)/OFFSET(AnnualDataCVM!CQ$14,PYPQly!$B34,0)),"",QuarterlyDataCVM!CQ38*OFFSET(AnnualDataCP!CQ$14,PYPQly!$B34,0)/OFFSET(AnnualDataCVM!CQ$14,PYPQly!$B34,0))</f>
        <v>3931.6162197092085</v>
      </c>
      <c r="CR38" s="18">
        <f ca="1">IF(ISERROR(QuarterlyDataCVM!CR38*OFFSET(AnnualDataCP!CR$14,PYPQly!$B34,0)/OFFSET(AnnualDataCVM!CR$14,PYPQly!$B34,0)),"",QuarterlyDataCVM!CR38*OFFSET(AnnualDataCP!CR$14,PYPQly!$B34,0)/OFFSET(AnnualDataCVM!CR$14,PYPQly!$B34,0))</f>
        <v>1467.2901926444833</v>
      </c>
      <c r="CS38" s="18">
        <f ca="1">IF(ISERROR(QuarterlyDataCVM!CS38*OFFSET(AnnualDataCP!CS$14,PYPQly!$B34,0)/OFFSET(AnnualDataCVM!CS$14,PYPQly!$B34,0)),"",QuarterlyDataCVM!CS38*OFFSET(AnnualDataCP!CS$14,PYPQly!$B34,0)/OFFSET(AnnualDataCVM!CS$14,PYPQly!$B34,0))</f>
        <v>4755.4624969340202</v>
      </c>
      <c r="CT38" s="18">
        <f ca="1">IF(ISERROR(QuarterlyDataCVM!CT38*OFFSET(AnnualDataCP!CT$14,PYPQly!$B34,0)/OFFSET(AnnualDataCVM!CT$14,PYPQly!$B34,0)),"",QuarterlyDataCVM!CT38*OFFSET(AnnualDataCP!CT$14,PYPQly!$B34,0)/OFFSET(AnnualDataCVM!CT$14,PYPQly!$B34,0))</f>
        <v>135283.72365858054</v>
      </c>
      <c r="CU38" s="18">
        <f ca="1">IF(ISERROR(QuarterlyDataCVM!CU38*OFFSET(AnnualDataCP!CU$14,PYPQly!$B34,0)/OFFSET(AnnualDataCVM!CU$14,PYPQly!$B34,0)),"",QuarterlyDataCVM!CU38*OFFSET(AnnualDataCP!CU$14,PYPQly!$B34,0)/OFFSET(AnnualDataCVM!CU$14,PYPQly!$B34,0))</f>
        <v>34042.446848164574</v>
      </c>
      <c r="CV38" s="18">
        <f ca="1">IF(ISERROR(QuarterlyDataCVM!CV38*OFFSET(AnnualDataCP!CV$14,PYPQly!$B34,0)/OFFSET(AnnualDataCVM!CV$14,PYPQly!$B34,0)),"",QuarterlyDataCVM!CV38*OFFSET(AnnualDataCP!CV$14,PYPQly!$B34,0)/OFFSET(AnnualDataCVM!CV$14,PYPQly!$B34,0))</f>
        <v>22028.596910298744</v>
      </c>
      <c r="CW38" s="18">
        <f ca="1">IF(ISERROR(QuarterlyDataCVM!CW38*OFFSET(AnnualDataCP!CW$14,PYPQly!$B34,0)/OFFSET(AnnualDataCVM!CW$14,PYPQly!$B34,0)),"",QuarterlyDataCVM!CW38*OFFSET(AnnualDataCP!CW$14,PYPQly!$B34,0)/OFFSET(AnnualDataCVM!CW$14,PYPQly!$B34,0))</f>
        <v>3105.0289923954374</v>
      </c>
      <c r="CX38" s="18">
        <f ca="1">IF(ISERROR(QuarterlyDataCVM!CX38*OFFSET(AnnualDataCP!CX$14,PYPQly!$B34,0)/OFFSET(AnnualDataCVM!CX$14,PYPQly!$B34,0)),"",QuarterlyDataCVM!CX38*OFFSET(AnnualDataCP!CX$14,PYPQly!$B34,0)/OFFSET(AnnualDataCVM!CX$14,PYPQly!$B34,0))</f>
        <v>7912.630609276518</v>
      </c>
      <c r="CY38" s="18">
        <f ca="1">IF(ISERROR(QuarterlyDataCVM!CY38*OFFSET(AnnualDataCP!CY$14,PYPQly!$B34,0)/OFFSET(AnnualDataCVM!CY$14,PYPQly!$B34,0)),"",QuarterlyDataCVM!CY38*OFFSET(AnnualDataCP!CY$14,PYPQly!$B34,0)/OFFSET(AnnualDataCVM!CY$14,PYPQly!$B34,0))</f>
        <v>11011.39486636011</v>
      </c>
      <c r="CZ38" s="18">
        <f ca="1">IF(ISERROR(QuarterlyDataCVM!CZ38*OFFSET(AnnualDataCP!CZ$14,PYPQly!$B34,0)/OFFSET(AnnualDataCVM!CZ$14,PYPQly!$B34,0)),"",QuarterlyDataCVM!CZ38*OFFSET(AnnualDataCP!CZ$14,PYPQly!$B34,0)/OFFSET(AnnualDataCVM!CZ$14,PYPQly!$B34,0))</f>
        <v>8075.7148882328129</v>
      </c>
      <c r="DA38" s="18">
        <f ca="1">IF(ISERROR(QuarterlyDataCVM!DA38*OFFSET(AnnualDataCP!DA$14,PYPQly!$B34,0)/OFFSET(AnnualDataCVM!DA$14,PYPQly!$B34,0)),"",QuarterlyDataCVM!DA38*OFFSET(AnnualDataCP!DA$14,PYPQly!$B34,0)/OFFSET(AnnualDataCVM!DA$14,PYPQly!$B34,0))</f>
        <v>3808.9397421804738</v>
      </c>
      <c r="DB38" s="18">
        <f ca="1">IF(ISERROR(QuarterlyDataCVM!DB38*OFFSET(AnnualDataCP!DB$14,PYPQly!$B34,0)/OFFSET(AnnualDataCVM!DB$14,PYPQly!$B34,0)),"",QuarterlyDataCVM!DB38*OFFSET(AnnualDataCP!DB$14,PYPQly!$B34,0)/OFFSET(AnnualDataCVM!DB$14,PYPQly!$B34,0))</f>
        <v>595.84859954579861</v>
      </c>
      <c r="DC38" s="18">
        <f ca="1">IF(ISERROR(QuarterlyDataCVM!DC38*OFFSET(AnnualDataCP!DC$14,PYPQly!$B34,0)/OFFSET(AnnualDataCVM!DC$14,PYPQly!$B34,0)),"",QuarterlyDataCVM!DC38*OFFSET(AnnualDataCP!DC$14,PYPQly!$B34,0)/OFFSET(AnnualDataCVM!DC$14,PYPQly!$B34,0))</f>
        <v>3212.7655750798722</v>
      </c>
      <c r="DD38" s="18">
        <f ca="1">IF(ISERROR(QuarterlyDataCVM!DD38*OFFSET(AnnualDataCP!DD$14,PYPQly!$B34,0)/OFFSET(AnnualDataCVM!DD$14,PYPQly!$B34,0)),"",QuarterlyDataCVM!DD38*OFFSET(AnnualDataCP!DD$14,PYPQly!$B34,0)/OFFSET(AnnualDataCVM!DD$14,PYPQly!$B34,0))</f>
        <v>398.70449409992466</v>
      </c>
      <c r="DE38" s="18">
        <f ca="1">IF(ISERROR(QuarterlyDataCVM!DE38*OFFSET(AnnualDataCP!DE$14,PYPQly!$B34,0)/OFFSET(AnnualDataCVM!DE$14,PYPQly!$B34,0)),"",QuarterlyDataCVM!DE38*OFFSET(AnnualDataCP!DE$14,PYPQly!$B34,0)/OFFSET(AnnualDataCVM!DE$14,PYPQly!$B34,0))</f>
        <v>633.52811059907833</v>
      </c>
      <c r="DF38" s="18">
        <f ca="1">IF(ISERROR(QuarterlyDataCVM!DF38*OFFSET(AnnualDataCP!DF$14,PYPQly!$B34,0)/OFFSET(AnnualDataCVM!DF$14,PYPQly!$B34,0)),"",QuarterlyDataCVM!DF38*OFFSET(AnnualDataCP!DF$14,PYPQly!$B34,0)/OFFSET(AnnualDataCVM!DF$14,PYPQly!$B34,0))</f>
        <v>1692.3994959042218</v>
      </c>
      <c r="DG38" s="18">
        <f ca="1">IF(ISERROR(QuarterlyDataCVM!DG38*OFFSET(AnnualDataCP!DG$14,PYPQly!$B34,0)/OFFSET(AnnualDataCVM!DG$14,PYPQly!$B34,0)),"",QuarterlyDataCVM!DG38*OFFSET(AnnualDataCP!DG$14,PYPQly!$B34,0)/OFFSET(AnnualDataCVM!DG$14,PYPQly!$B34,0))</f>
        <v>1542.7013135351228</v>
      </c>
      <c r="DH38" s="18">
        <f ca="1">IF(ISERROR(QuarterlyDataCVM!DH38*OFFSET(AnnualDataCP!DH$14,PYPQly!$B34,0)/OFFSET(AnnualDataCVM!DH$14,PYPQly!$B34,0)),"",QuarterlyDataCVM!DH38*OFFSET(AnnualDataCP!DH$14,PYPQly!$B34,0)/OFFSET(AnnualDataCVM!DH$14,PYPQly!$B34,0))</f>
        <v>3938.0324715671177</v>
      </c>
      <c r="DI38" s="18">
        <f ca="1">IF(ISERROR(QuarterlyDataCVM!DI38*OFFSET(AnnualDataCP!DI$14,PYPQly!$B34,0)/OFFSET(AnnualDataCVM!DI$14,PYPQly!$B34,0)),"",QuarterlyDataCVM!DI38*OFFSET(AnnualDataCP!DI$14,PYPQly!$B34,0)/OFFSET(AnnualDataCVM!DI$14,PYPQly!$B34,0))</f>
        <v>898.37486687965918</v>
      </c>
      <c r="DJ38" s="18">
        <f ca="1">IF(ISERROR(QuarterlyDataCVM!DJ38*OFFSET(AnnualDataCP!DJ$14,PYPQly!$B34,0)/OFFSET(AnnualDataCVM!DJ$14,PYPQly!$B34,0)),"",QuarterlyDataCVM!DJ38*OFFSET(AnnualDataCP!DJ$14,PYPQly!$B34,0)/OFFSET(AnnualDataCVM!DJ$14,PYPQly!$B34,0))</f>
        <v>3039.3586522193023</v>
      </c>
      <c r="DK38" s="18">
        <f ca="1">IF(ISERROR(QuarterlyDataCVM!DK38*OFFSET(AnnualDataCP!DK$14,PYPQly!$B34,0)/OFFSET(AnnualDataCVM!DK$14,PYPQly!$B34,0)),"",QuarterlyDataCVM!DK38*OFFSET(AnnualDataCP!DK$14,PYPQly!$B34,0)/OFFSET(AnnualDataCVM!DK$14,PYPQly!$B34,0))</f>
        <v>9923.1028585799304</v>
      </c>
      <c r="DL38" s="18">
        <f ca="1">IF(ISERROR(QuarterlyDataCVM!DL38*OFFSET(AnnualDataCP!DL$14,PYPQly!$B34,0)/OFFSET(AnnualDataCVM!DL$14,PYPQly!$B34,0)),"",QuarterlyDataCVM!DL38*OFFSET(AnnualDataCP!DL$14,PYPQly!$B34,0)/OFFSET(AnnualDataCVM!DL$14,PYPQly!$B34,0))</f>
        <v>3233.2396551724137</v>
      </c>
      <c r="DM38" s="18">
        <f ca="1">IF(ISERROR(QuarterlyDataCVM!DM38*OFFSET(AnnualDataCP!DM$14,PYPQly!$B34,0)/OFFSET(AnnualDataCVM!DM$14,PYPQly!$B34,0)),"",QuarterlyDataCVM!DM38*OFFSET(AnnualDataCP!DM$14,PYPQly!$B34,0)/OFFSET(AnnualDataCVM!DM$14,PYPQly!$B34,0))</f>
        <v>1757.7755323911235</v>
      </c>
      <c r="DN38" s="18">
        <f ca="1">IF(ISERROR(QuarterlyDataCVM!DN38*OFFSET(AnnualDataCP!DN$14,PYPQly!$B34,0)/OFFSET(AnnualDataCVM!DN$14,PYPQly!$B34,0)),"",QuarterlyDataCVM!DN38*OFFSET(AnnualDataCP!DN$14,PYPQly!$B34,0)/OFFSET(AnnualDataCVM!DN$14,PYPQly!$B34,0))</f>
        <v>1475.7450649975926</v>
      </c>
      <c r="DO38" s="18">
        <f ca="1">IF(ISERROR(QuarterlyDataCVM!DO38*OFFSET(AnnualDataCP!DO$14,PYPQly!$B34,0)/OFFSET(AnnualDataCVM!DO$14,PYPQly!$B34,0)),"",QuarterlyDataCVM!DO38*OFFSET(AnnualDataCP!DO$14,PYPQly!$B34,0)/OFFSET(AnnualDataCVM!DO$14,PYPQly!$B34,0))</f>
        <v>931.14272508781664</v>
      </c>
      <c r="DP38" s="18">
        <f ca="1">IF(ISERROR(QuarterlyDataCVM!DP38*OFFSET(AnnualDataCP!DP$14,PYPQly!$B34,0)/OFFSET(AnnualDataCVM!DP$14,PYPQly!$B34,0)),"",QuarterlyDataCVM!DP38*OFFSET(AnnualDataCP!DP$14,PYPQly!$B34,0)/OFFSET(AnnualDataCVM!DP$14,PYPQly!$B34,0))</f>
        <v>543.86488294314381</v>
      </c>
      <c r="DQ38" s="18">
        <f ca="1">IF(ISERROR(QuarterlyDataCVM!DQ38*OFFSET(AnnualDataCP!DQ$14,PYPQly!$B34,0)/OFFSET(AnnualDataCVM!DQ$14,PYPQly!$B34,0)),"",QuarterlyDataCVM!DQ38*OFFSET(AnnualDataCP!DQ$14,PYPQly!$B34,0)/OFFSET(AnnualDataCVM!DQ$14,PYPQly!$B34,0))</f>
        <v>4239.7153265677853</v>
      </c>
      <c r="DR38" s="18">
        <f ca="1">IF(ISERROR(QuarterlyDataCVM!DR38*OFFSET(AnnualDataCP!DR$14,PYPQly!$B34,0)/OFFSET(AnnualDataCVM!DR$14,PYPQly!$B34,0)),"",QuarterlyDataCVM!DR38*OFFSET(AnnualDataCP!DR$14,PYPQly!$B34,0)/OFFSET(AnnualDataCVM!DR$14,PYPQly!$B34,0))</f>
        <v>4239.7153265677853</v>
      </c>
      <c r="DS38" s="18">
        <f ca="1">IF(ISERROR(QuarterlyDataCVM!DS38*OFFSET(AnnualDataCP!DS$14,PYPQly!$B34,0)/OFFSET(AnnualDataCVM!DS$14,PYPQly!$B34,0)),"",QuarterlyDataCVM!DS38*OFFSET(AnnualDataCP!DS$14,PYPQly!$B34,0)/OFFSET(AnnualDataCVM!DS$14,PYPQly!$B34,0))</f>
        <v>2449.5774987928535</v>
      </c>
      <c r="DT38" s="18">
        <f ca="1">IF(ISERROR(QuarterlyDataCVM!DT38*OFFSET(AnnualDataCP!DT$14,PYPQly!$B34,0)/OFFSET(AnnualDataCVM!DT$14,PYPQly!$B34,0)),"",QuarterlyDataCVM!DT38*OFFSET(AnnualDataCP!DT$14,PYPQly!$B34,0)/OFFSET(AnnualDataCVM!DT$14,PYPQly!$B34,0))</f>
        <v>1843.5223625486658</v>
      </c>
      <c r="DU38" s="18">
        <f ca="1">IF(ISERROR(QuarterlyDataCVM!DU38*OFFSET(AnnualDataCP!DU$14,PYPQly!$B34,0)/OFFSET(AnnualDataCVM!DU$14,PYPQly!$B34,0)),"",QuarterlyDataCVM!DU38*OFFSET(AnnualDataCP!DU$14,PYPQly!$B34,0)/OFFSET(AnnualDataCVM!DU$14,PYPQly!$B34,0))</f>
        <v>606.75706494794247</v>
      </c>
      <c r="DV38" s="18">
        <f ca="1">IF(ISERROR(QuarterlyDataCVM!DV38*OFFSET(AnnualDataCP!DV$14,PYPQly!$B34,0)/OFFSET(AnnualDataCVM!DV$14,PYPQly!$B34,0)),"",QuarterlyDataCVM!DV38*OFFSET(AnnualDataCP!DV$14,PYPQly!$B34,0)/OFFSET(AnnualDataCVM!DV$14,PYPQly!$B34,0))</f>
        <v>11105.685031535362</v>
      </c>
      <c r="DW38" s="18">
        <f ca="1">IF(ISERROR(QuarterlyDataCVM!DW38*OFFSET(AnnualDataCP!DW$14,PYPQly!$B34,0)/OFFSET(AnnualDataCVM!DW$14,PYPQly!$B34,0)),"",QuarterlyDataCVM!DW38*OFFSET(AnnualDataCP!DW$14,PYPQly!$B34,0)/OFFSET(AnnualDataCVM!DW$14,PYPQly!$B34,0))</f>
        <v>6703.7165966541379</v>
      </c>
      <c r="DX38" s="18">
        <f ca="1">IF(ISERROR(QuarterlyDataCVM!DX38*OFFSET(AnnualDataCP!DX$14,PYPQly!$B34,0)/OFFSET(AnnualDataCVM!DX$14,PYPQly!$B34,0)),"",QuarterlyDataCVM!DX38*OFFSET(AnnualDataCP!DX$14,PYPQly!$B34,0)/OFFSET(AnnualDataCVM!DX$14,PYPQly!$B34,0))</f>
        <v>2738.5092482287291</v>
      </c>
      <c r="DY38" s="18">
        <f ca="1">IF(ISERROR(QuarterlyDataCVM!DY38*OFFSET(AnnualDataCP!DY$14,PYPQly!$B34,0)/OFFSET(AnnualDataCVM!DY$14,PYPQly!$B34,0)),"",QuarterlyDataCVM!DY38*OFFSET(AnnualDataCP!DY$14,PYPQly!$B34,0)/OFFSET(AnnualDataCVM!DY$14,PYPQly!$B34,0))</f>
        <v>2738.509860479699</v>
      </c>
      <c r="DZ38" s="18" t="str">
        <f ca="1">IF(ISERROR(QuarterlyDataCVM!DZ38*OFFSET(AnnualDataCP!DZ$14,PYPQly!$B34,0)/OFFSET(AnnualDataCVM!DZ$14,PYPQly!$B34,0)),"",QuarterlyDataCVM!DZ38*OFFSET(AnnualDataCP!DZ$14,PYPQly!$B34,0)/OFFSET(AnnualDataCVM!DZ$14,PYPQly!$B34,0))</f>
        <v/>
      </c>
      <c r="EA38" s="18">
        <f ca="1">IF(ISERROR(QuarterlyDataCVM!EA38*OFFSET(AnnualDataCP!EA$14,PYPQly!$B34,0)/OFFSET(AnnualDataCVM!EA$14,PYPQly!$B34,0)),"",QuarterlyDataCVM!EA38*OFFSET(AnnualDataCP!EA$14,PYPQly!$B34,0)/OFFSET(AnnualDataCVM!EA$14,PYPQly!$B34,0))</f>
        <v>1663.3744170552964</v>
      </c>
      <c r="EB38" s="18">
        <f ca="1">IF(ISERROR(QuarterlyDataCVM!EB38*OFFSET(AnnualDataCP!EB$14,PYPQly!$B34,0)/OFFSET(AnnualDataCVM!EB$14,PYPQly!$B34,0)),"",QuarterlyDataCVM!EB38*OFFSET(AnnualDataCP!EB$14,PYPQly!$B34,0)/OFFSET(AnnualDataCVM!EB$14,PYPQly!$B34,0))</f>
        <v>27684.736671237861</v>
      </c>
      <c r="EC38" s="18">
        <f ca="1">IF(ISERROR(QuarterlyDataCVM!EC38*OFFSET(AnnualDataCP!EC$14,PYPQly!$B34,0)/OFFSET(AnnualDataCVM!EC$14,PYPQly!$B34,0)),"",QuarterlyDataCVM!EC38*OFFSET(AnnualDataCP!EC$14,PYPQly!$B34,0)/OFFSET(AnnualDataCVM!EC$14,PYPQly!$B34,0))</f>
        <v>27684.736671237861</v>
      </c>
      <c r="ED38" s="18">
        <f ca="1">IF(ISERROR(QuarterlyDataCVM!ED38*OFFSET(AnnualDataCP!ED$14,PYPQly!$B34,0)/OFFSET(AnnualDataCVM!ED$14,PYPQly!$B34,0)),"",QuarterlyDataCVM!ED38*OFFSET(AnnualDataCP!ED$14,PYPQly!$B34,0)/OFFSET(AnnualDataCVM!ED$14,PYPQly!$B34,0))</f>
        <v>4741.0534796023312</v>
      </c>
      <c r="EE38" s="18">
        <f ca="1">IF(ISERROR(QuarterlyDataCVM!EE38*OFFSET(AnnualDataCP!EE$14,PYPQly!$B34,0)/OFFSET(AnnualDataCVM!EE$14,PYPQly!$B34,0)),"",QuarterlyDataCVM!EE38*OFFSET(AnnualDataCP!EE$14,PYPQly!$B34,0)/OFFSET(AnnualDataCVM!EE$14,PYPQly!$B34,0))</f>
        <v>22613.113959944647</v>
      </c>
      <c r="EF38" s="18">
        <f ca="1">IF(ISERROR(QuarterlyDataCVM!EF38*OFFSET(AnnualDataCP!EF$14,PYPQly!$B34,0)/OFFSET(AnnualDataCVM!EF$14,PYPQly!$B34,0)),"",QuarterlyDataCVM!EF38*OFFSET(AnnualDataCP!EF$14,PYPQly!$B34,0)/OFFSET(AnnualDataCVM!EF$14,PYPQly!$B34,0))</f>
        <v>331.16207951070334</v>
      </c>
      <c r="EG38" s="18">
        <f ca="1">IF(ISERROR(QuarterlyDataCVM!EG38*OFFSET(AnnualDataCP!EG$14,PYPQly!$B34,0)/OFFSET(AnnualDataCVM!EG$14,PYPQly!$B34,0)),"",QuarterlyDataCVM!EG38*OFFSET(AnnualDataCP!EG$14,PYPQly!$B34,0)/OFFSET(AnnualDataCVM!EG$14,PYPQly!$B34,0))</f>
        <v>16079.804921894371</v>
      </c>
      <c r="EH38" s="18">
        <f ca="1">IF(ISERROR(QuarterlyDataCVM!EH38*OFFSET(AnnualDataCP!EH$14,PYPQly!$B34,0)/OFFSET(AnnualDataCVM!EH$14,PYPQly!$B34,0)),"",QuarterlyDataCVM!EH38*OFFSET(AnnualDataCP!EH$14,PYPQly!$B34,0)/OFFSET(AnnualDataCVM!EH$14,PYPQly!$B34,0))</f>
        <v>9511.2412438625197</v>
      </c>
      <c r="EI38" s="18">
        <f ca="1">IF(ISERROR(QuarterlyDataCVM!EI38*OFFSET(AnnualDataCP!EI$14,PYPQly!$B34,0)/OFFSET(AnnualDataCVM!EI$14,PYPQly!$B34,0)),"",QuarterlyDataCVM!EI38*OFFSET(AnnualDataCP!EI$14,PYPQly!$B34,0)/OFFSET(AnnualDataCVM!EI$14,PYPQly!$B34,0))</f>
        <v>6118.1030707610144</v>
      </c>
      <c r="EJ38" s="18">
        <f ca="1">IF(ISERROR(QuarterlyDataCVM!EJ38*OFFSET(AnnualDataCP!EJ$14,PYPQly!$B34,0)/OFFSET(AnnualDataCVM!EJ$14,PYPQly!$B34,0)),"",QuarterlyDataCVM!EJ38*OFFSET(AnnualDataCP!EJ$14,PYPQly!$B34,0)/OFFSET(AnnualDataCVM!EJ$14,PYPQly!$B34,0))</f>
        <v>4348.9193148201166</v>
      </c>
      <c r="EK38" s="18">
        <f ca="1">IF(ISERROR(QuarterlyDataCVM!EK38*OFFSET(AnnualDataCP!EK$14,PYPQly!$B34,0)/OFFSET(AnnualDataCVM!EK$14,PYPQly!$B34,0)),"",QuarterlyDataCVM!EK38*OFFSET(AnnualDataCP!EK$14,PYPQly!$B34,0)/OFFSET(AnnualDataCVM!EK$14,PYPQly!$B34,0))</f>
        <v>3269.623924359928</v>
      </c>
      <c r="EL38" s="18">
        <f ca="1">IF(ISERROR(QuarterlyDataCVM!EL38*OFFSET(AnnualDataCP!EL$14,PYPQly!$B34,0)/OFFSET(AnnualDataCVM!EL$14,PYPQly!$B34,0)),"",QuarterlyDataCVM!EL38*OFFSET(AnnualDataCP!EL$14,PYPQly!$B34,0)/OFFSET(AnnualDataCVM!EL$14,PYPQly!$B34,0))</f>
        <v>1951.1490875912409</v>
      </c>
      <c r="EM38" s="18">
        <f ca="1">IF(ISERROR(QuarterlyDataCVM!EM38*OFFSET(AnnualDataCP!EM$14,PYPQly!$B34,0)/OFFSET(AnnualDataCVM!EM$14,PYPQly!$B34,0)),"",QuarterlyDataCVM!EM38*OFFSET(AnnualDataCP!EM$14,PYPQly!$B34,0)/OFFSET(AnnualDataCVM!EM$14,PYPQly!$B34,0))</f>
        <v>1317.7636938646426</v>
      </c>
      <c r="EN38" s="18">
        <f ca="1">IF(ISERROR(QuarterlyDataCVM!EN38*OFFSET(AnnualDataCP!EN$14,PYPQly!$B34,0)/OFFSET(AnnualDataCVM!EN$14,PYPQly!$B34,0)),"",QuarterlyDataCVM!EN38*OFFSET(AnnualDataCP!EN$14,PYPQly!$B34,0)/OFFSET(AnnualDataCVM!EN$14,PYPQly!$B34,0))</f>
        <v>1079.6702774108323</v>
      </c>
      <c r="EO38" s="18">
        <f ca="1">IF(ISERROR(QuarterlyDataCVM!EO38*OFFSET(AnnualDataCP!EO$14,PYPQly!$B34,0)/OFFSET(AnnualDataCVM!EO$14,PYPQly!$B34,0)),"",QuarterlyDataCVM!EO38*OFFSET(AnnualDataCP!EO$14,PYPQly!$B34,0)/OFFSET(AnnualDataCVM!EO$14,PYPQly!$B34,0))</f>
        <v>1769.5664739884394</v>
      </c>
      <c r="EP38" s="18">
        <f ca="1">IF(ISERROR(QuarterlyDataCVM!EP38*OFFSET(AnnualDataCP!EP$14,PYPQly!$B34,0)/OFFSET(AnnualDataCVM!EP$14,PYPQly!$B34,0)),"",QuarterlyDataCVM!EP38*OFFSET(AnnualDataCP!EP$14,PYPQly!$B34,0)/OFFSET(AnnualDataCVM!EP$14,PYPQly!$B34,0))</f>
        <v>1240.7233273056058</v>
      </c>
      <c r="EQ38" s="18">
        <f ca="1">IF(ISERROR(QuarterlyDataCVM!EQ38*OFFSET(AnnualDataCP!EQ$14,PYPQly!$B34,0)/OFFSET(AnnualDataCVM!EQ$14,PYPQly!$B34,0)),"",QuarterlyDataCVM!EQ38*OFFSET(AnnualDataCP!EQ$14,PYPQly!$B34,0)/OFFSET(AnnualDataCVM!EQ$14,PYPQly!$B34,0))</f>
        <v>1240.7233273056058</v>
      </c>
      <c r="ER38" s="18">
        <f ca="1">IF(ISERROR(QuarterlyDataCVM!ER38*OFFSET(AnnualDataCP!ER$14,PYPQly!$B34,0)/OFFSET(AnnualDataCVM!ER$14,PYPQly!$B34,0)),"",QuarterlyDataCVM!ER38*OFFSET(AnnualDataCP!ER$14,PYPQly!$B34,0)/OFFSET(AnnualDataCVM!ER$14,PYPQly!$B34,0))</f>
        <v>2152.9159714665698</v>
      </c>
      <c r="ES38" s="18">
        <f ca="1">IF(ISERROR(QuarterlyDataCVM!ES38*OFFSET(AnnualDataCP!ES$14,PYPQly!$B34,0)/OFFSET(AnnualDataCVM!ES$14,PYPQly!$B34,0)),"",QuarterlyDataCVM!ES38*OFFSET(AnnualDataCP!ES$14,PYPQly!$B34,0)/OFFSET(AnnualDataCVM!ES$14,PYPQly!$B34,0))</f>
        <v>1321.6816486751718</v>
      </c>
      <c r="ET38" s="18">
        <f ca="1">IF(ISERROR(QuarterlyDataCVM!ET38*OFFSET(AnnualDataCP!ET$14,PYPQly!$B34,0)/OFFSET(AnnualDataCVM!ET$14,PYPQly!$B34,0)),"",QuarterlyDataCVM!ET38*OFFSET(AnnualDataCP!ET$14,PYPQly!$B34,0)/OFFSET(AnnualDataCVM!ET$14,PYPQly!$B34,0))</f>
        <v>831.05360443622919</v>
      </c>
      <c r="EU38" s="18">
        <f ca="1">IF(ISERROR(QuarterlyDataCVM!EU38*OFFSET(AnnualDataCP!EU$14,PYPQly!$B34,0)/OFFSET(AnnualDataCVM!EU$14,PYPQly!$B34,0)),"",QuarterlyDataCVM!EU38*OFFSET(AnnualDataCP!EU$14,PYPQly!$B34,0)/OFFSET(AnnualDataCVM!EU$14,PYPQly!$B34,0))</f>
        <v>583.39959432048681</v>
      </c>
      <c r="EV38" s="18">
        <f ca="1">IF(ISERROR(QuarterlyDataCVM!EV38*OFFSET(AnnualDataCP!EV$14,PYPQly!$B34,0)/OFFSET(AnnualDataCVM!EV$14,PYPQly!$B34,0)),"",QuarterlyDataCVM!EV38*OFFSET(AnnualDataCP!EV$14,PYPQly!$B34,0)/OFFSET(AnnualDataCVM!EV$14,PYPQly!$B34,0))</f>
        <v>247.41346153846155</v>
      </c>
      <c r="EW38" s="18">
        <f ca="1">IF(ISERROR(QuarterlyDataCVM!EW38*OFFSET(AnnualDataCP!EW$14,PYPQly!$B34,0)/OFFSET(AnnualDataCVM!EW$14,PYPQly!$B34,0)),"",QuarterlyDataCVM!EW38*OFFSET(AnnualDataCP!EW$14,PYPQly!$B34,0)/OFFSET(AnnualDataCVM!EW$14,PYPQly!$B34,0))</f>
        <v>6569.4298841138025</v>
      </c>
      <c r="EX38" s="18">
        <f ca="1">IF(ISERROR(QuarterlyDataCVM!EX38*OFFSET(AnnualDataCP!EX$14,PYPQly!$B34,0)/OFFSET(AnnualDataCVM!EX$14,PYPQly!$B34,0)),"",QuarterlyDataCVM!EX38*OFFSET(AnnualDataCP!EX$14,PYPQly!$B34,0)/OFFSET(AnnualDataCVM!EX$14,PYPQly!$B34,0))</f>
        <v>1839.9009191834787</v>
      </c>
      <c r="EY38" s="18">
        <f ca="1">IF(ISERROR(QuarterlyDataCVM!EY38*OFFSET(AnnualDataCP!EY$14,PYPQly!$B34,0)/OFFSET(AnnualDataCVM!EY$14,PYPQly!$B34,0)),"",QuarterlyDataCVM!EY38*OFFSET(AnnualDataCP!EY$14,PYPQly!$B34,0)/OFFSET(AnnualDataCVM!EY$14,PYPQly!$B34,0))</f>
        <v>1275.1564871016692</v>
      </c>
      <c r="EZ38" s="18">
        <f ca="1">IF(ISERROR(QuarterlyDataCVM!EZ38*OFFSET(AnnualDataCP!EZ$14,PYPQly!$B34,0)/OFFSET(AnnualDataCVM!EZ$14,PYPQly!$B34,0)),"",QuarterlyDataCVM!EZ38*OFFSET(AnnualDataCP!EZ$14,PYPQly!$B34,0)/OFFSET(AnnualDataCVM!EZ$14,PYPQly!$B34,0))</f>
        <v>1297.8216292134832</v>
      </c>
      <c r="FA38" s="18">
        <f ca="1">IF(ISERROR(QuarterlyDataCVM!FA38*OFFSET(AnnualDataCP!FA$14,PYPQly!$B34,0)/OFFSET(AnnualDataCVM!FA$14,PYPQly!$B34,0)),"",QuarterlyDataCVM!FA38*OFFSET(AnnualDataCP!FA$14,PYPQly!$B34,0)/OFFSET(AnnualDataCVM!FA$14,PYPQly!$B34,0))</f>
        <v>2155.8255553291215</v>
      </c>
      <c r="FB38" s="18">
        <f ca="1">IF(ISERROR(QuarterlyDataCVM!FB38*OFFSET(AnnualDataCP!FB$14,PYPQly!$B34,0)/OFFSET(AnnualDataCVM!FB$14,PYPQly!$B34,0)),"",QuarterlyDataCVM!FB38*OFFSET(AnnualDataCP!FB$14,PYPQly!$B34,0)/OFFSET(AnnualDataCVM!FB$14,PYPQly!$B34,0))</f>
        <v>232.67681159420289</v>
      </c>
      <c r="FC38" s="18">
        <f ca="1">IF(ISERROR(QuarterlyDataCVM!FC38*OFFSET(AnnualDataCP!FC$14,PYPQly!$B34,0)/OFFSET(AnnualDataCVM!FC$14,PYPQly!$B34,0)),"",QuarterlyDataCVM!FC38*OFFSET(AnnualDataCP!FC$14,PYPQly!$B34,0)/OFFSET(AnnualDataCVM!FC$14,PYPQly!$B34,0))</f>
        <v>687.5</v>
      </c>
      <c r="FD38" s="18">
        <f ca="1">IF(ISERROR(QuarterlyDataCVM!FD38*OFFSET(AnnualDataCP!FD$14,PYPQly!$B34,0)/OFFSET(AnnualDataCVM!FD$14,PYPQly!$B34,0)),"",QuarterlyDataCVM!FD38*OFFSET(AnnualDataCP!FD$14,PYPQly!$B34,0)/OFFSET(AnnualDataCVM!FD$14,PYPQly!$B34,0))</f>
        <v>1235.96482813749</v>
      </c>
      <c r="FE38" s="18">
        <f ca="1">IF(ISERROR(QuarterlyDataCVM!FE38*OFFSET(AnnualDataCP!FE$14,PYPQly!$B34,0)/OFFSET(AnnualDataCVM!FE$14,PYPQly!$B34,0)),"",QuarterlyDataCVM!FE38*OFFSET(AnnualDataCP!FE$14,PYPQly!$B34,0)/OFFSET(AnnualDataCVM!FE$14,PYPQly!$B34,0))</f>
        <v>31058.020155752398</v>
      </c>
      <c r="FF38" s="18">
        <f ca="1">IF(ISERROR(QuarterlyDataCVM!FF38*OFFSET(AnnualDataCP!FF$14,PYPQly!$B34,0)/OFFSET(AnnualDataCVM!FF$14,PYPQly!$B34,0)),"",QuarterlyDataCVM!FF38*OFFSET(AnnualDataCP!FF$14,PYPQly!$B34,0)/OFFSET(AnnualDataCVM!FF$14,PYPQly!$B34,0))</f>
        <v>11223.66518803486</v>
      </c>
      <c r="FG38" s="18">
        <f ca="1">IF(ISERROR(QuarterlyDataCVM!FG38*OFFSET(AnnualDataCP!FG$14,PYPQly!$B34,0)/OFFSET(AnnualDataCVM!FG$14,PYPQly!$B34,0)),"",QuarterlyDataCVM!FG38*OFFSET(AnnualDataCP!FG$14,PYPQly!$B34,0)/OFFSET(AnnualDataCVM!FG$14,PYPQly!$B34,0))</f>
        <v>11223.66518803486</v>
      </c>
      <c r="FH38" s="18">
        <f ca="1">IF(ISERROR(QuarterlyDataCVM!FH38*OFFSET(AnnualDataCP!FH$14,PYPQly!$B34,0)/OFFSET(AnnualDataCVM!FH$14,PYPQly!$B34,0)),"",QuarterlyDataCVM!FH38*OFFSET(AnnualDataCP!FH$14,PYPQly!$B34,0)/OFFSET(AnnualDataCVM!FH$14,PYPQly!$B34,0))</f>
        <v>9115.0083758855235</v>
      </c>
      <c r="FI38" s="18">
        <f ca="1">IF(ISERROR(QuarterlyDataCVM!FI38*OFFSET(AnnualDataCP!FI$14,PYPQly!$B34,0)/OFFSET(AnnualDataCVM!FI$14,PYPQly!$B34,0)),"",QuarterlyDataCVM!FI38*OFFSET(AnnualDataCP!FI$14,PYPQly!$B34,0)/OFFSET(AnnualDataCVM!FI$14,PYPQly!$B34,0))</f>
        <v>9115.0083758855235</v>
      </c>
      <c r="FJ38" s="18">
        <f ca="1">IF(ISERROR(QuarterlyDataCVM!FJ38*OFFSET(AnnualDataCP!FJ$14,PYPQly!$B34,0)/OFFSET(AnnualDataCVM!FJ$14,PYPQly!$B34,0)),"",QuarterlyDataCVM!FJ38*OFFSET(AnnualDataCP!FJ$14,PYPQly!$B34,0)/OFFSET(AnnualDataCVM!FJ$14,PYPQly!$B34,0))</f>
        <v>10719.219743918753</v>
      </c>
      <c r="FK38" s="18">
        <f ca="1">IF(ISERROR(QuarterlyDataCVM!FK38*OFFSET(AnnualDataCP!FK$14,PYPQly!$B34,0)/OFFSET(AnnualDataCVM!FK$14,PYPQly!$B34,0)),"",QuarterlyDataCVM!FK38*OFFSET(AnnualDataCP!FK$14,PYPQly!$B34,0)/OFFSET(AnnualDataCVM!FK$14,PYPQly!$B34,0))</f>
        <v>7511.4950884086447</v>
      </c>
      <c r="FL38" s="18">
        <f ca="1">IF(ISERROR(QuarterlyDataCVM!FL38*OFFSET(AnnualDataCP!FL$14,PYPQly!$B34,0)/OFFSET(AnnualDataCVM!FL$14,PYPQly!$B34,0)),"",QuarterlyDataCVM!FL38*OFFSET(AnnualDataCP!FL$14,PYPQly!$B34,0)/OFFSET(AnnualDataCVM!FL$14,PYPQly!$B34,0))</f>
        <v>7511.4950884086447</v>
      </c>
      <c r="FM38" s="18">
        <f ca="1">IF(ISERROR(QuarterlyDataCVM!FM38*OFFSET(AnnualDataCP!FM$14,PYPQly!$B34,0)/OFFSET(AnnualDataCVM!FM$14,PYPQly!$B34,0)),"",QuarterlyDataCVM!FM38*OFFSET(AnnualDataCP!FM$14,PYPQly!$B34,0)/OFFSET(AnnualDataCVM!FM$14,PYPQly!$B34,0))</f>
        <v>3207.9862999372517</v>
      </c>
      <c r="FN38" s="18">
        <f ca="1">IF(ISERROR(QuarterlyDataCVM!FN38*OFFSET(AnnualDataCP!FN$14,PYPQly!$B34,0)/OFFSET(AnnualDataCVM!FN$14,PYPQly!$B34,0)),"",QuarterlyDataCVM!FN38*OFFSET(AnnualDataCP!FN$14,PYPQly!$B34,0)/OFFSET(AnnualDataCVM!FN$14,PYPQly!$B34,0))</f>
        <v>1721.4068036853296</v>
      </c>
      <c r="FO38" s="18">
        <f ca="1">IF(ISERROR(QuarterlyDataCVM!FO38*OFFSET(AnnualDataCP!FO$14,PYPQly!$B34,0)/OFFSET(AnnualDataCVM!FO$14,PYPQly!$B34,0)),"",QuarterlyDataCVM!FO38*OFFSET(AnnualDataCP!FO$14,PYPQly!$B34,0)/OFFSET(AnnualDataCVM!FO$14,PYPQly!$B34,0))</f>
        <v>1486.4461459928534</v>
      </c>
      <c r="FP38" s="18">
        <f ca="1">IF(ISERROR(QuarterlyDataCVM!FP38*OFFSET(AnnualDataCP!FP$14,PYPQly!$B34,0)/OFFSET(AnnualDataCVM!FP$14,PYPQly!$B34,0)),"",QuarterlyDataCVM!FP38*OFFSET(AnnualDataCP!FP$14,PYPQly!$B34,0)/OFFSET(AnnualDataCVM!FP$14,PYPQly!$B34,0))</f>
        <v>5389.1855390758701</v>
      </c>
      <c r="FQ38" s="18">
        <f ca="1">IF(ISERROR(QuarterlyDataCVM!FQ38*OFFSET(AnnualDataCP!FQ$14,PYPQly!$B34,0)/OFFSET(AnnualDataCVM!FQ$14,PYPQly!$B34,0)),"",QuarterlyDataCVM!FQ38*OFFSET(AnnualDataCP!FQ$14,PYPQly!$B34,0)/OFFSET(AnnualDataCVM!FQ$14,PYPQly!$B34,0))</f>
        <v>2303.6630284052785</v>
      </c>
      <c r="FR38" s="18">
        <f ca="1">IF(ISERROR(QuarterlyDataCVM!FR38*OFFSET(AnnualDataCP!FR$14,PYPQly!$B34,0)/OFFSET(AnnualDataCVM!FR$14,PYPQly!$B34,0)),"",QuarterlyDataCVM!FR38*OFFSET(AnnualDataCP!FR$14,PYPQly!$B34,0)/OFFSET(AnnualDataCVM!FR$14,PYPQly!$B34,0))</f>
        <v>1612.3553568471602</v>
      </c>
      <c r="FS38" s="18">
        <f ca="1">IF(ISERROR(QuarterlyDataCVM!FS38*OFFSET(AnnualDataCP!FS$14,PYPQly!$B34,0)/OFFSET(AnnualDataCVM!FS$14,PYPQly!$B34,0)),"",QuarterlyDataCVM!FS38*OFFSET(AnnualDataCP!FS$14,PYPQly!$B34,0)/OFFSET(AnnualDataCVM!FS$14,PYPQly!$B34,0))</f>
        <v>941.07824838478109</v>
      </c>
      <c r="FT38" s="18">
        <f ca="1">IF(ISERROR(QuarterlyDataCVM!FT38*OFFSET(AnnualDataCP!FT$14,PYPQly!$B34,0)/OFFSET(AnnualDataCVM!FT$14,PYPQly!$B34,0)),"",QuarterlyDataCVM!FT38*OFFSET(AnnualDataCP!FT$14,PYPQly!$B34,0)/OFFSET(AnnualDataCVM!FT$14,PYPQly!$B34,0))</f>
        <v>220.52380952380952</v>
      </c>
      <c r="FU38" s="18">
        <f ca="1">IF(ISERROR(QuarterlyDataCVM!FU38*OFFSET(AnnualDataCP!FU$14,PYPQly!$B34,0)/OFFSET(AnnualDataCVM!FU$14,PYPQly!$B34,0)),"",QuarterlyDataCVM!FU38*OFFSET(AnnualDataCP!FU$14,PYPQly!$B34,0)/OFFSET(AnnualDataCVM!FU$14,PYPQly!$B34,0))</f>
        <v>450.78636234760421</v>
      </c>
      <c r="FV38" s="18">
        <f ca="1">IF(ISERROR(QuarterlyDataCVM!FV38*OFFSET(AnnualDataCP!FV$14,PYPQly!$B34,0)/OFFSET(AnnualDataCVM!FV$14,PYPQly!$B34,0)),"",QuarterlyDataCVM!FV38*OFFSET(AnnualDataCP!FV$14,PYPQly!$B34,0)/OFFSET(AnnualDataCVM!FV$14,PYPQly!$B34,0))</f>
        <v>691.18650947042909</v>
      </c>
      <c r="FW38" s="18">
        <f ca="1">IF(ISERROR(QuarterlyDataCVM!FW38*OFFSET(AnnualDataCP!FW$14,PYPQly!$B34,0)/OFFSET(AnnualDataCVM!FW$14,PYPQly!$B34,0)),"",QuarterlyDataCVM!FW38*OFFSET(AnnualDataCP!FW$14,PYPQly!$B34,0)/OFFSET(AnnualDataCVM!FW$14,PYPQly!$B34,0))</f>
        <v>2697.972192513369</v>
      </c>
      <c r="FX38" s="18">
        <f ca="1">IF(ISERROR(QuarterlyDataCVM!FX38*OFFSET(AnnualDataCP!FX$14,PYPQly!$B34,0)/OFFSET(AnnualDataCVM!FX$14,PYPQly!$B34,0)),"",QuarterlyDataCVM!FX38*OFFSET(AnnualDataCP!FX$14,PYPQly!$B34,0)/OFFSET(AnnualDataCVM!FX$14,PYPQly!$B34,0))</f>
        <v>765.61688043028551</v>
      </c>
      <c r="FY38" s="18">
        <f ca="1">IF(ISERROR(QuarterlyDataCVM!FY38*OFFSET(AnnualDataCP!FY$14,PYPQly!$B34,0)/OFFSET(AnnualDataCVM!FY$14,PYPQly!$B34,0)),"",QuarterlyDataCVM!FY38*OFFSET(AnnualDataCP!FY$14,PYPQly!$B34,0)/OFFSET(AnnualDataCVM!FY$14,PYPQly!$B34,0))</f>
        <v>291.57330290929832</v>
      </c>
      <c r="FZ38" s="18">
        <f ca="1">IF(ISERROR(QuarterlyDataCVM!FZ38*OFFSET(AnnualDataCP!FZ$14,PYPQly!$B34,0)/OFFSET(AnnualDataCVM!FZ$14,PYPQly!$B34,0)),"",QuarterlyDataCVM!FZ38*OFFSET(AnnualDataCP!FZ$14,PYPQly!$B34,0)/OFFSET(AnnualDataCVM!FZ$14,PYPQly!$B34,0))</f>
        <v>1641.2611412596611</v>
      </c>
      <c r="GA38" s="18">
        <f ca="1">IF(ISERROR(QuarterlyDataCVM!GA38*OFFSET(AnnualDataCP!GA$14,PYPQly!$B34,0)/OFFSET(AnnualDataCVM!GA$14,PYPQly!$B34,0)),"",QuarterlyDataCVM!GA38*OFFSET(AnnualDataCP!GA$14,PYPQly!$B34,0)/OFFSET(AnnualDataCVM!GA$14,PYPQly!$B34,0))</f>
        <v>387.40950226244343</v>
      </c>
      <c r="GB38" s="18">
        <f ca="1">IF(ISERROR(QuarterlyDataCVM!GB38*OFFSET(AnnualDataCP!GB$14,PYPQly!$B34,0)/OFFSET(AnnualDataCVM!GB$14,PYPQly!$B34,0)),"",QuarterlyDataCVM!GB38*OFFSET(AnnualDataCP!GB$14,PYPQly!$B34,0)/OFFSET(AnnualDataCVM!GB$14,PYPQly!$B34,0))</f>
        <v>387.40950226244343</v>
      </c>
    </row>
    <row r="39" spans="2:184" x14ac:dyDescent="0.25">
      <c r="B39" s="18">
        <f t="shared" si="0"/>
        <v>7</v>
      </c>
      <c r="C39" s="1">
        <v>35125</v>
      </c>
      <c r="D39" s="18">
        <f ca="1">IF(ISERROR(QuarterlyDataCVM!D39*OFFSET(AnnualDataCP!D$14,PYPQly!$B35,0)/OFFSET(AnnualDataCVM!D$14,PYPQly!$B35,0)),"",QuarterlyDataCVM!D39*OFFSET(AnnualDataCP!D$14,PYPQly!$B35,0)/OFFSET(AnnualDataCVM!D$14,PYPQly!$B35,0))</f>
        <v>195564.51057218132</v>
      </c>
      <c r="E39" s="18">
        <f ca="1">IF(ISERROR(QuarterlyDataCVM!E39*OFFSET(AnnualDataCP!E$14,PYPQly!$B35,0)/OFFSET(AnnualDataCVM!E$14,PYPQly!$B35,0)),"",QuarterlyDataCVM!E39*OFFSET(AnnualDataCP!E$14,PYPQly!$B35,0)/OFFSET(AnnualDataCVM!E$14,PYPQly!$B35,0))</f>
        <v>2643.7488404223823</v>
      </c>
      <c r="F39" s="18">
        <f ca="1">IF(ISERROR(QuarterlyDataCVM!F39*OFFSET(AnnualDataCP!F$14,PYPQly!$B35,0)/OFFSET(AnnualDataCVM!F$14,PYPQly!$B35,0)),"",QuarterlyDataCVM!F39*OFFSET(AnnualDataCP!F$14,PYPQly!$B35,0)/OFFSET(AnnualDataCVM!F$14,PYPQly!$B35,0))</f>
        <v>2475.8569392677045</v>
      </c>
      <c r="G39" s="18">
        <f ca="1">IF(ISERROR(QuarterlyDataCVM!G39*OFFSET(AnnualDataCP!G$14,PYPQly!$B35,0)/OFFSET(AnnualDataCVM!G$14,PYPQly!$B35,0)),"",QuarterlyDataCVM!G39*OFFSET(AnnualDataCP!G$14,PYPQly!$B35,0)/OFFSET(AnnualDataCVM!G$14,PYPQly!$B35,0))</f>
        <v>79.754060324825986</v>
      </c>
      <c r="H39" s="18">
        <f ca="1">IF(ISERROR(QuarterlyDataCVM!H39*OFFSET(AnnualDataCP!H$14,PYPQly!$B35,0)/OFFSET(AnnualDataCVM!H$14,PYPQly!$B35,0)),"",QuarterlyDataCVM!H39*OFFSET(AnnualDataCP!H$14,PYPQly!$B35,0)/OFFSET(AnnualDataCVM!H$14,PYPQly!$B35,0))</f>
        <v>88.055449330783944</v>
      </c>
      <c r="I39" s="18">
        <f ca="1">IF(ISERROR(QuarterlyDataCVM!I39*OFFSET(AnnualDataCP!I$14,PYPQly!$B35,0)/OFFSET(AnnualDataCVM!I$14,PYPQly!$B35,0)),"",QuarterlyDataCVM!I39*OFFSET(AnnualDataCP!I$14,PYPQly!$B35,0)/OFFSET(AnnualDataCVM!I$14,PYPQly!$B35,0))</f>
        <v>53312.747194363154</v>
      </c>
      <c r="J39" s="18">
        <f ca="1">IF(ISERROR(QuarterlyDataCVM!J39*OFFSET(AnnualDataCP!J$14,PYPQly!$B35,0)/OFFSET(AnnualDataCVM!J$14,PYPQly!$B35,0)),"",QuarterlyDataCVM!J39*OFFSET(AnnualDataCP!J$14,PYPQly!$B35,0)/OFFSET(AnnualDataCVM!J$14,PYPQly!$B35,0))</f>
        <v>43043.303190102939</v>
      </c>
      <c r="K39" s="18">
        <f ca="1">IF(ISERROR(QuarterlyDataCVM!K39*OFFSET(AnnualDataCP!K$14,PYPQly!$B35,0)/OFFSET(AnnualDataCVM!K$14,PYPQly!$B35,0)),"",QuarterlyDataCVM!K39*OFFSET(AnnualDataCP!K$14,PYPQly!$B35,0)/OFFSET(AnnualDataCVM!K$14,PYPQly!$B35,0))</f>
        <v>4079.3164962205424</v>
      </c>
      <c r="L39" s="18">
        <f ca="1">IF(ISERROR(QuarterlyDataCVM!L39*OFFSET(AnnualDataCP!L$14,PYPQly!$B35,0)/OFFSET(AnnualDataCVM!L$14,PYPQly!$B35,0)),"",QuarterlyDataCVM!L39*OFFSET(AnnualDataCP!L$14,PYPQly!$B35,0)/OFFSET(AnnualDataCVM!L$14,PYPQly!$B35,0))</f>
        <v>118.96398331858967</v>
      </c>
      <c r="M39" s="18">
        <f ca="1">IF(ISERROR(QuarterlyDataCVM!M39*OFFSET(AnnualDataCP!M$14,PYPQly!$B35,0)/OFFSET(AnnualDataCVM!M$14,PYPQly!$B35,0)),"",QuarterlyDataCVM!M39*OFFSET(AnnualDataCP!M$14,PYPQly!$B35,0)/OFFSET(AnnualDataCVM!M$14,PYPQly!$B35,0))</f>
        <v>3216.1241094328871</v>
      </c>
      <c r="N39" s="18" t="str">
        <f ca="1">IF(ISERROR(QuarterlyDataCVM!N39*OFFSET(AnnualDataCP!N$14,PYPQly!$B35,0)/OFFSET(AnnualDataCVM!N$14,PYPQly!$B35,0)),"",QuarterlyDataCVM!N39*OFFSET(AnnualDataCP!N$14,PYPQly!$B35,0)/OFFSET(AnnualDataCVM!N$14,PYPQly!$B35,0))</f>
        <v/>
      </c>
      <c r="O39" s="18">
        <f ca="1">IF(ISERROR(QuarterlyDataCVM!O39*OFFSET(AnnualDataCP!O$14,PYPQly!$B35,0)/OFFSET(AnnualDataCVM!O$14,PYPQly!$B35,0)),"",QuarterlyDataCVM!O39*OFFSET(AnnualDataCP!O$14,PYPQly!$B35,0)/OFFSET(AnnualDataCVM!O$14,PYPQly!$B35,0))</f>
        <v>311.1988110964333</v>
      </c>
      <c r="P39" s="18">
        <f ca="1">IF(ISERROR(QuarterlyDataCVM!P39*OFFSET(AnnualDataCP!P$14,PYPQly!$B35,0)/OFFSET(AnnualDataCVM!P$14,PYPQly!$B35,0)),"",QuarterlyDataCVM!P39*OFFSET(AnnualDataCP!P$14,PYPQly!$B35,0)/OFFSET(AnnualDataCVM!P$14,PYPQly!$B35,0))</f>
        <v>433.91706846673094</v>
      </c>
      <c r="Q39" s="18">
        <f ca="1">IF(ISERROR(QuarterlyDataCVM!Q39*OFFSET(AnnualDataCP!Q$14,PYPQly!$B35,0)/OFFSET(AnnualDataCVM!Q$14,PYPQly!$B35,0)),"",QuarterlyDataCVM!Q39*OFFSET(AnnualDataCP!Q$14,PYPQly!$B35,0)/OFFSET(AnnualDataCVM!Q$14,PYPQly!$B35,0))</f>
        <v>33303.661347055757</v>
      </c>
      <c r="R39" s="18">
        <f ca="1">IF(ISERROR(QuarterlyDataCVM!R39*OFFSET(AnnualDataCP!R$14,PYPQly!$B35,0)/OFFSET(AnnualDataCVM!R$14,PYPQly!$B35,0)),"",QuarterlyDataCVM!R39*OFFSET(AnnualDataCP!R$14,PYPQly!$B35,0)/OFFSET(AnnualDataCVM!R$14,PYPQly!$B35,0))</f>
        <v>5002.2057454297719</v>
      </c>
      <c r="S39" s="18">
        <f ca="1">IF(ISERROR(QuarterlyDataCVM!S39*OFFSET(AnnualDataCP!S$14,PYPQly!$B35,0)/OFFSET(AnnualDataCVM!S$14,PYPQly!$B35,0)),"",QuarterlyDataCVM!S39*OFFSET(AnnualDataCP!S$14,PYPQly!$B35,0)/OFFSET(AnnualDataCVM!S$14,PYPQly!$B35,0))</f>
        <v>3926.8487884674369</v>
      </c>
      <c r="T39" s="18">
        <f ca="1">IF(ISERROR(QuarterlyDataCVM!T39*OFFSET(AnnualDataCP!T$14,PYPQly!$B35,0)/OFFSET(AnnualDataCVM!T$14,PYPQly!$B35,0)),"",QuarterlyDataCVM!T39*OFFSET(AnnualDataCP!T$14,PYPQly!$B35,0)/OFFSET(AnnualDataCVM!T$14,PYPQly!$B35,0))</f>
        <v>595.35692019950125</v>
      </c>
      <c r="U39" s="18">
        <f ca="1">IF(ISERROR(QuarterlyDataCVM!U39*OFFSET(AnnualDataCP!U$14,PYPQly!$B35,0)/OFFSET(AnnualDataCVM!U$14,PYPQly!$B35,0)),"",QuarterlyDataCVM!U39*OFFSET(AnnualDataCP!U$14,PYPQly!$B35,0)/OFFSET(AnnualDataCVM!U$14,PYPQly!$B35,0))</f>
        <v>498.6307053941909</v>
      </c>
      <c r="V39" s="18">
        <f ca="1">IF(ISERROR(QuarterlyDataCVM!V39*OFFSET(AnnualDataCP!V$14,PYPQly!$B35,0)/OFFSET(AnnualDataCVM!V$14,PYPQly!$B35,0)),"",QuarterlyDataCVM!V39*OFFSET(AnnualDataCP!V$14,PYPQly!$B35,0)/OFFSET(AnnualDataCVM!V$14,PYPQly!$B35,0))</f>
        <v>40.206896551724135</v>
      </c>
      <c r="W39" s="18">
        <f ca="1">IF(ISERROR(QuarterlyDataCVM!W39*OFFSET(AnnualDataCP!W$14,PYPQly!$B35,0)/OFFSET(AnnualDataCVM!W$14,PYPQly!$B35,0)),"",QuarterlyDataCVM!W39*OFFSET(AnnualDataCP!W$14,PYPQly!$B35,0)/OFFSET(AnnualDataCVM!W$14,PYPQly!$B35,0))</f>
        <v>430.01816530426885</v>
      </c>
      <c r="X39" s="18">
        <f ca="1">IF(ISERROR(QuarterlyDataCVM!X39*OFFSET(AnnualDataCP!X$14,PYPQly!$B35,0)/OFFSET(AnnualDataCVM!X$14,PYPQly!$B35,0)),"",QuarterlyDataCVM!X39*OFFSET(AnnualDataCP!X$14,PYPQly!$B35,0)/OFFSET(AnnualDataCVM!X$14,PYPQly!$B35,0))</f>
        <v>172.50588235294117</v>
      </c>
      <c r="Y39" s="18">
        <f ca="1">IF(ISERROR(QuarterlyDataCVM!Y39*OFFSET(AnnualDataCP!Y$14,PYPQly!$B35,0)/OFFSET(AnnualDataCVM!Y$14,PYPQly!$B35,0)),"",QuarterlyDataCVM!Y39*OFFSET(AnnualDataCP!Y$14,PYPQly!$B35,0)/OFFSET(AnnualDataCVM!Y$14,PYPQly!$B35,0))</f>
        <v>699.82150741091141</v>
      </c>
      <c r="Z39" s="18">
        <f ca="1">IF(ISERROR(QuarterlyDataCVM!Z39*OFFSET(AnnualDataCP!Z$14,PYPQly!$B35,0)/OFFSET(AnnualDataCVM!Z$14,PYPQly!$B35,0)),"",QuarterlyDataCVM!Z39*OFFSET(AnnualDataCP!Z$14,PYPQly!$B35,0)/OFFSET(AnnualDataCVM!Z$14,PYPQly!$B35,0))</f>
        <v>1355.8981046247156</v>
      </c>
      <c r="AA39" s="18">
        <f ca="1">IF(ISERROR(QuarterlyDataCVM!AA39*OFFSET(AnnualDataCP!AA$14,PYPQly!$B35,0)/OFFSET(AnnualDataCVM!AA$14,PYPQly!$B35,0)),"",QuarterlyDataCVM!AA39*OFFSET(AnnualDataCP!AA$14,PYPQly!$B35,0)/OFFSET(AnnualDataCVM!AA$14,PYPQly!$B35,0))</f>
        <v>135.06775067750678</v>
      </c>
      <c r="AB39" s="18">
        <f ca="1">IF(ISERROR(QuarterlyDataCVM!AB39*OFFSET(AnnualDataCP!AB$14,PYPQly!$B35,0)/OFFSET(AnnualDataCVM!AB$14,PYPQly!$B35,0)),"",QuarterlyDataCVM!AB39*OFFSET(AnnualDataCP!AB$14,PYPQly!$B35,0)/OFFSET(AnnualDataCVM!AB$14,PYPQly!$B35,0))</f>
        <v>662.66081871345034</v>
      </c>
      <c r="AC39" s="18">
        <f ca="1">IF(ISERROR(QuarterlyDataCVM!AC39*OFFSET(AnnualDataCP!AC$14,PYPQly!$B35,0)/OFFSET(AnnualDataCVM!AC$14,PYPQly!$B35,0)),"",QuarterlyDataCVM!AC39*OFFSET(AnnualDataCP!AC$14,PYPQly!$B35,0)/OFFSET(AnnualDataCVM!AC$14,PYPQly!$B35,0))</f>
        <v>505.58625291958623</v>
      </c>
      <c r="AD39" s="18">
        <f ca="1">IF(ISERROR(QuarterlyDataCVM!AD39*OFFSET(AnnualDataCP!AD$14,PYPQly!$B35,0)/OFFSET(AnnualDataCVM!AD$14,PYPQly!$B35,0)),"",QuarterlyDataCVM!AD39*OFFSET(AnnualDataCP!AD$14,PYPQly!$B35,0)/OFFSET(AnnualDataCVM!AD$14,PYPQly!$B35,0))</f>
        <v>157.16076923076923</v>
      </c>
      <c r="AE39" s="18">
        <f ca="1">IF(ISERROR(QuarterlyDataCVM!AE39*OFFSET(AnnualDataCP!AE$14,PYPQly!$B35,0)/OFFSET(AnnualDataCVM!AE$14,PYPQly!$B35,0)),"",QuarterlyDataCVM!AE39*OFFSET(AnnualDataCP!AE$14,PYPQly!$B35,0)/OFFSET(AnnualDataCVM!AE$14,PYPQly!$B35,0))</f>
        <v>412.36603773584903</v>
      </c>
      <c r="AF39" s="18">
        <f ca="1">IF(ISERROR(QuarterlyDataCVM!AF39*OFFSET(AnnualDataCP!AF$14,PYPQly!$B35,0)/OFFSET(AnnualDataCVM!AF$14,PYPQly!$B35,0)),"",QuarterlyDataCVM!AF39*OFFSET(AnnualDataCP!AF$14,PYPQly!$B35,0)/OFFSET(AnnualDataCVM!AF$14,PYPQly!$B35,0))</f>
        <v>1866.1294867708002</v>
      </c>
      <c r="AG39" s="18">
        <f ca="1">IF(ISERROR(QuarterlyDataCVM!AG39*OFFSET(AnnualDataCP!AG$14,PYPQly!$B35,0)/OFFSET(AnnualDataCVM!AG$14,PYPQly!$B35,0)),"",QuarterlyDataCVM!AG39*OFFSET(AnnualDataCP!AG$14,PYPQly!$B35,0)/OFFSET(AnnualDataCVM!AG$14,PYPQly!$B35,0))</f>
        <v>704.84522160664824</v>
      </c>
      <c r="AH39" s="18">
        <f ca="1">IF(ISERROR(QuarterlyDataCVM!AH39*OFFSET(AnnualDataCP!AH$14,PYPQly!$B35,0)/OFFSET(AnnualDataCVM!AH$14,PYPQly!$B35,0)),"",QuarterlyDataCVM!AH39*OFFSET(AnnualDataCP!AH$14,PYPQly!$B35,0)/OFFSET(AnnualDataCVM!AH$14,PYPQly!$B35,0))</f>
        <v>947.6153352582611</v>
      </c>
      <c r="AI39" s="18">
        <f ca="1">IF(ISERROR(QuarterlyDataCVM!AI39*OFFSET(AnnualDataCP!AI$14,PYPQly!$B35,0)/OFFSET(AnnualDataCVM!AI$14,PYPQly!$B35,0)),"",QuarterlyDataCVM!AI39*OFFSET(AnnualDataCP!AI$14,PYPQly!$B35,0)/OFFSET(AnnualDataCVM!AI$14,PYPQly!$B35,0))</f>
        <v>213.39106654512307</v>
      </c>
      <c r="AJ39" s="18">
        <f ca="1">IF(ISERROR(QuarterlyDataCVM!AJ39*OFFSET(AnnualDataCP!AJ$14,PYPQly!$B35,0)/OFFSET(AnnualDataCVM!AJ$14,PYPQly!$B35,0)),"",QuarterlyDataCVM!AJ39*OFFSET(AnnualDataCP!AJ$14,PYPQly!$B35,0)/OFFSET(AnnualDataCVM!AJ$14,PYPQly!$B35,0))</f>
        <v>2257.6993561168897</v>
      </c>
      <c r="AK39" s="18">
        <f ca="1">IF(ISERROR(QuarterlyDataCVM!AK39*OFFSET(AnnualDataCP!AK$14,PYPQly!$B35,0)/OFFSET(AnnualDataCVM!AK$14,PYPQly!$B35,0)),"",QuarterlyDataCVM!AK39*OFFSET(AnnualDataCP!AK$14,PYPQly!$B35,0)/OFFSET(AnnualDataCVM!AK$14,PYPQly!$B35,0))</f>
        <v>448.95822316234796</v>
      </c>
      <c r="AL39" s="18">
        <f ca="1">IF(ISERROR(QuarterlyDataCVM!AL39*OFFSET(AnnualDataCP!AL$14,PYPQly!$B35,0)/OFFSET(AnnualDataCVM!AL$14,PYPQly!$B35,0)),"",QuarterlyDataCVM!AL39*OFFSET(AnnualDataCP!AL$14,PYPQly!$B35,0)/OFFSET(AnnualDataCVM!AL$14,PYPQly!$B35,0))</f>
        <v>751.00573652939977</v>
      </c>
      <c r="AM39" s="18">
        <f ca="1">IF(ISERROR(QuarterlyDataCVM!AM39*OFFSET(AnnualDataCP!AM$14,PYPQly!$B35,0)/OFFSET(AnnualDataCVM!AM$14,PYPQly!$B35,0)),"",QuarterlyDataCVM!AM39*OFFSET(AnnualDataCP!AM$14,PYPQly!$B35,0)/OFFSET(AnnualDataCVM!AM$14,PYPQly!$B35,0))</f>
        <v>1057.598071588958</v>
      </c>
      <c r="AN39" s="18">
        <f ca="1">IF(ISERROR(QuarterlyDataCVM!AN39*OFFSET(AnnualDataCP!AN$14,PYPQly!$B35,0)/OFFSET(AnnualDataCVM!AN$14,PYPQly!$B35,0)),"",QuarterlyDataCVM!AN39*OFFSET(AnnualDataCP!AN$14,PYPQly!$B35,0)/OFFSET(AnnualDataCVM!AN$14,PYPQly!$B35,0))</f>
        <v>373.0029296875</v>
      </c>
      <c r="AO39" s="18">
        <f ca="1">IF(ISERROR(QuarterlyDataCVM!AO39*OFFSET(AnnualDataCP!AO$14,PYPQly!$B35,0)/OFFSET(AnnualDataCVM!AO$14,PYPQly!$B35,0)),"",QuarterlyDataCVM!AO39*OFFSET(AnnualDataCP!AO$14,PYPQly!$B35,0)/OFFSET(AnnualDataCVM!AO$14,PYPQly!$B35,0))</f>
        <v>373.0029296875</v>
      </c>
      <c r="AP39" s="18">
        <f ca="1">IF(ISERROR(QuarterlyDataCVM!AP39*OFFSET(AnnualDataCP!AP$14,PYPQly!$B35,0)/OFFSET(AnnualDataCVM!AP$14,PYPQly!$B35,0)),"",QuarterlyDataCVM!AP39*OFFSET(AnnualDataCP!AP$14,PYPQly!$B35,0)/OFFSET(AnnualDataCVM!AP$14,PYPQly!$B35,0))</f>
        <v>3088.5578269392327</v>
      </c>
      <c r="AQ39" s="18">
        <f ca="1">IF(ISERROR(QuarterlyDataCVM!AQ39*OFFSET(AnnualDataCP!AQ$14,PYPQly!$B35,0)/OFFSET(AnnualDataCVM!AQ$14,PYPQly!$B35,0)),"",QuarterlyDataCVM!AQ39*OFFSET(AnnualDataCP!AQ$14,PYPQly!$B35,0)/OFFSET(AnnualDataCVM!AQ$14,PYPQly!$B35,0))</f>
        <v>3088.5578269392327</v>
      </c>
      <c r="AR39" s="18">
        <f ca="1">IF(ISERROR(QuarterlyDataCVM!AR39*OFFSET(AnnualDataCP!AR$14,PYPQly!$B35,0)/OFFSET(AnnualDataCVM!AR$14,PYPQly!$B35,0)),"",QuarterlyDataCVM!AR39*OFFSET(AnnualDataCP!AR$14,PYPQly!$B35,0)/OFFSET(AnnualDataCVM!AR$14,PYPQly!$B35,0))</f>
        <v>340.25</v>
      </c>
      <c r="AS39" s="18">
        <f ca="1">IF(ISERROR(QuarterlyDataCVM!AS39*OFFSET(AnnualDataCP!AS$14,PYPQly!$B35,0)/OFFSET(AnnualDataCVM!AS$14,PYPQly!$B35,0)),"",QuarterlyDataCVM!AS39*OFFSET(AnnualDataCP!AS$14,PYPQly!$B35,0)/OFFSET(AnnualDataCVM!AS$14,PYPQly!$B35,0))</f>
        <v>1285.75</v>
      </c>
      <c r="AT39" s="18">
        <f ca="1">IF(ISERROR(QuarterlyDataCVM!AT39*OFFSET(AnnualDataCP!AT$14,PYPQly!$B35,0)/OFFSET(AnnualDataCVM!AT$14,PYPQly!$B35,0)),"",QuarterlyDataCVM!AT39*OFFSET(AnnualDataCP!AT$14,PYPQly!$B35,0)/OFFSET(AnnualDataCVM!AT$14,PYPQly!$B35,0))</f>
        <v>285.03979366249081</v>
      </c>
      <c r="AU39" s="18">
        <f ca="1">IF(ISERROR(QuarterlyDataCVM!AU39*OFFSET(AnnualDataCP!AU$14,PYPQly!$B35,0)/OFFSET(AnnualDataCVM!AU$14,PYPQly!$B35,0)),"",QuarterlyDataCVM!AU39*OFFSET(AnnualDataCP!AU$14,PYPQly!$B35,0)/OFFSET(AnnualDataCVM!AU$14,PYPQly!$B35,0))</f>
        <v>245.53686036426714</v>
      </c>
      <c r="AV39" s="18">
        <f ca="1">IF(ISERROR(QuarterlyDataCVM!AV39*OFFSET(AnnualDataCP!AV$14,PYPQly!$B35,0)/OFFSET(AnnualDataCVM!AV$14,PYPQly!$B35,0)),"",QuarterlyDataCVM!AV39*OFFSET(AnnualDataCP!AV$14,PYPQly!$B35,0)/OFFSET(AnnualDataCVM!AV$14,PYPQly!$B35,0))</f>
        <v>525.81167203723589</v>
      </c>
      <c r="AW39" s="18">
        <f ca="1">IF(ISERROR(QuarterlyDataCVM!AW39*OFFSET(AnnualDataCP!AW$14,PYPQly!$B35,0)/OFFSET(AnnualDataCVM!AW$14,PYPQly!$B35,0)),"",QuarterlyDataCVM!AW39*OFFSET(AnnualDataCP!AW$14,PYPQly!$B35,0)/OFFSET(AnnualDataCVM!AW$14,PYPQly!$B35,0))</f>
        <v>406.63736263736263</v>
      </c>
      <c r="AX39" s="18">
        <f ca="1">IF(ISERROR(QuarterlyDataCVM!AX39*OFFSET(AnnualDataCP!AX$14,PYPQly!$B35,0)/OFFSET(AnnualDataCVM!AX$14,PYPQly!$B35,0)),"",QuarterlyDataCVM!AX39*OFFSET(AnnualDataCP!AX$14,PYPQly!$B35,0)/OFFSET(AnnualDataCVM!AX$14,PYPQly!$B35,0))</f>
        <v>1854.3861695480109</v>
      </c>
      <c r="AY39" s="18">
        <f ca="1">IF(ISERROR(QuarterlyDataCVM!AY39*OFFSET(AnnualDataCP!AY$14,PYPQly!$B35,0)/OFFSET(AnnualDataCVM!AY$14,PYPQly!$B35,0)),"",QuarterlyDataCVM!AY39*OFFSET(AnnualDataCP!AY$14,PYPQly!$B35,0)/OFFSET(AnnualDataCVM!AY$14,PYPQly!$B35,0))</f>
        <v>1854.3861695480109</v>
      </c>
      <c r="AZ39" s="18">
        <f ca="1">IF(ISERROR(QuarterlyDataCVM!AZ39*OFFSET(AnnualDataCP!AZ$14,PYPQly!$B35,0)/OFFSET(AnnualDataCVM!AZ$14,PYPQly!$B35,0)),"",QuarterlyDataCVM!AZ39*OFFSET(AnnualDataCP!AZ$14,PYPQly!$B35,0)/OFFSET(AnnualDataCVM!AZ$14,PYPQly!$B35,0))</f>
        <v>2528.8037528307991</v>
      </c>
      <c r="BA39" s="18">
        <f ca="1">IF(ISERROR(QuarterlyDataCVM!BA39*OFFSET(AnnualDataCP!BA$14,PYPQly!$B35,0)/OFFSET(AnnualDataCVM!BA$14,PYPQly!$B35,0)),"",QuarterlyDataCVM!BA39*OFFSET(AnnualDataCP!BA$14,PYPQly!$B35,0)/OFFSET(AnnualDataCVM!BA$14,PYPQly!$B35,0))</f>
        <v>1401.5298252465097</v>
      </c>
      <c r="BB39" s="18">
        <f ca="1">IF(ISERROR(QuarterlyDataCVM!BB39*OFFSET(AnnualDataCP!BB$14,PYPQly!$B35,0)/OFFSET(AnnualDataCVM!BB$14,PYPQly!$B35,0)),"",QuarterlyDataCVM!BB39*OFFSET(AnnualDataCP!BB$14,PYPQly!$B35,0)/OFFSET(AnnualDataCVM!BB$14,PYPQly!$B35,0))</f>
        <v>1127.2870708546384</v>
      </c>
      <c r="BC39" s="18">
        <f ca="1">IF(ISERROR(QuarterlyDataCVM!BC39*OFFSET(AnnualDataCP!BC$14,PYPQly!$B35,0)/OFFSET(AnnualDataCVM!BC$14,PYPQly!$B35,0)),"",QuarterlyDataCVM!BC39*OFFSET(AnnualDataCP!BC$14,PYPQly!$B35,0)/OFFSET(AnnualDataCVM!BC$14,PYPQly!$B35,0))</f>
        <v>741.87376425855518</v>
      </c>
      <c r="BD39" s="18">
        <f ca="1">IF(ISERROR(QuarterlyDataCVM!BD39*OFFSET(AnnualDataCP!BD$14,PYPQly!$B35,0)/OFFSET(AnnualDataCVM!BD$14,PYPQly!$B35,0)),"",QuarterlyDataCVM!BD39*OFFSET(AnnualDataCP!BD$14,PYPQly!$B35,0)/OFFSET(AnnualDataCVM!BD$14,PYPQly!$B35,0))</f>
        <v>385.42258399722897</v>
      </c>
      <c r="BE39" s="18">
        <f ca="1">IF(ISERROR(QuarterlyDataCVM!BE39*OFFSET(AnnualDataCP!BE$14,PYPQly!$B35,0)/OFFSET(AnnualDataCVM!BE$14,PYPQly!$B35,0)),"",QuarterlyDataCVM!BE39*OFFSET(AnnualDataCP!BE$14,PYPQly!$B35,0)/OFFSET(AnnualDataCVM!BE$14,PYPQly!$B35,0))</f>
        <v>3971.9290165887637</v>
      </c>
      <c r="BF39" s="18">
        <f ca="1">IF(ISERROR(QuarterlyDataCVM!BF39*OFFSET(AnnualDataCP!BF$14,PYPQly!$B35,0)/OFFSET(AnnualDataCVM!BF$14,PYPQly!$B35,0)),"",QuarterlyDataCVM!BF39*OFFSET(AnnualDataCP!BF$14,PYPQly!$B35,0)/OFFSET(AnnualDataCVM!BF$14,PYPQly!$B35,0))</f>
        <v>1171.6247198206852</v>
      </c>
      <c r="BG39" s="18">
        <f ca="1">IF(ISERROR(QuarterlyDataCVM!BG39*OFFSET(AnnualDataCP!BG$14,PYPQly!$B35,0)/OFFSET(AnnualDataCVM!BG$14,PYPQly!$B35,0)),"",QuarterlyDataCVM!BG39*OFFSET(AnnualDataCP!BG$14,PYPQly!$B35,0)/OFFSET(AnnualDataCVM!BG$14,PYPQly!$B35,0))</f>
        <v>567.46935244686108</v>
      </c>
      <c r="BH39" s="18">
        <f ca="1">IF(ISERROR(QuarterlyDataCVM!BH39*OFFSET(AnnualDataCP!BH$14,PYPQly!$B35,0)/OFFSET(AnnualDataCVM!BH$14,PYPQly!$B35,0)),"",QuarterlyDataCVM!BH39*OFFSET(AnnualDataCP!BH$14,PYPQly!$B35,0)/OFFSET(AnnualDataCVM!BH$14,PYPQly!$B35,0))</f>
        <v>604.25</v>
      </c>
      <c r="BI39" s="18">
        <f ca="1">IF(ISERROR(QuarterlyDataCVM!BI39*OFFSET(AnnualDataCP!BI$14,PYPQly!$B35,0)/OFFSET(AnnualDataCVM!BI$14,PYPQly!$B35,0)),"",QuarterlyDataCVM!BI39*OFFSET(AnnualDataCP!BI$14,PYPQly!$B35,0)/OFFSET(AnnualDataCVM!BI$14,PYPQly!$B35,0))</f>
        <v>2800.3109912686182</v>
      </c>
      <c r="BJ39" s="18">
        <f ca="1">IF(ISERROR(QuarterlyDataCVM!BJ39*OFFSET(AnnualDataCP!BJ$14,PYPQly!$B35,0)/OFFSET(AnnualDataCVM!BJ$14,PYPQly!$B35,0)),"",QuarterlyDataCVM!BJ39*OFFSET(AnnualDataCP!BJ$14,PYPQly!$B35,0)/OFFSET(AnnualDataCVM!BJ$14,PYPQly!$B35,0))</f>
        <v>2672.6913234985668</v>
      </c>
      <c r="BK39" s="18">
        <f ca="1">IF(ISERROR(QuarterlyDataCVM!BK39*OFFSET(AnnualDataCP!BK$14,PYPQly!$B35,0)/OFFSET(AnnualDataCVM!BK$14,PYPQly!$B35,0)),"",QuarterlyDataCVM!BK39*OFFSET(AnnualDataCP!BK$14,PYPQly!$B35,0)/OFFSET(AnnualDataCVM!BK$14,PYPQly!$B35,0))</f>
        <v>127.66534128561962</v>
      </c>
      <c r="BL39" s="18">
        <f ca="1">IF(ISERROR(QuarterlyDataCVM!BL39*OFFSET(AnnualDataCP!BL$14,PYPQly!$B35,0)/OFFSET(AnnualDataCVM!BL$14,PYPQly!$B35,0)),"",QuarterlyDataCVM!BL39*OFFSET(AnnualDataCP!BL$14,PYPQly!$B35,0)/OFFSET(AnnualDataCVM!BL$14,PYPQly!$B35,0))</f>
        <v>2567.6315789473683</v>
      </c>
      <c r="BM39" s="18">
        <f ca="1">IF(ISERROR(QuarterlyDataCVM!BM39*OFFSET(AnnualDataCP!BM$14,PYPQly!$B35,0)/OFFSET(AnnualDataCVM!BM$14,PYPQly!$B35,0)),"",QuarterlyDataCVM!BM39*OFFSET(AnnualDataCP!BM$14,PYPQly!$B35,0)/OFFSET(AnnualDataCVM!BM$14,PYPQly!$B35,0))</f>
        <v>2567.6315789473683</v>
      </c>
      <c r="BN39" s="18">
        <f ca="1">IF(ISERROR(QuarterlyDataCVM!BN39*OFFSET(AnnualDataCP!BN$14,PYPQly!$B35,0)/OFFSET(AnnualDataCVM!BN$14,PYPQly!$B35,0)),"",QuarterlyDataCVM!BN39*OFFSET(AnnualDataCP!BN$14,PYPQly!$B35,0)/OFFSET(AnnualDataCVM!BN$14,PYPQly!$B35,0))</f>
        <v>1219.1423380726699</v>
      </c>
      <c r="BO39" s="18">
        <f ca="1">IF(ISERROR(QuarterlyDataCVM!BO39*OFFSET(AnnualDataCP!BO$14,PYPQly!$B35,0)/OFFSET(AnnualDataCVM!BO$14,PYPQly!$B35,0)),"",QuarterlyDataCVM!BO39*OFFSET(AnnualDataCP!BO$14,PYPQly!$B35,0)/OFFSET(AnnualDataCVM!BO$14,PYPQly!$B35,0))</f>
        <v>1219.1423380726699</v>
      </c>
      <c r="BP39" s="18">
        <f ca="1">IF(ISERROR(QuarterlyDataCVM!BP39*OFFSET(AnnualDataCP!BP$14,PYPQly!$B35,0)/OFFSET(AnnualDataCVM!BP$14,PYPQly!$B35,0)),"",QuarterlyDataCVM!BP39*OFFSET(AnnualDataCP!BP$14,PYPQly!$B35,0)/OFFSET(AnnualDataCVM!BP$14,PYPQly!$B35,0))</f>
        <v>2664.2906062008328</v>
      </c>
      <c r="BQ39" s="18">
        <f ca="1">IF(ISERROR(QuarterlyDataCVM!BQ39*OFFSET(AnnualDataCP!BQ$14,PYPQly!$B35,0)/OFFSET(AnnualDataCVM!BQ$14,PYPQly!$B35,0)),"",QuarterlyDataCVM!BQ39*OFFSET(AnnualDataCP!BQ$14,PYPQly!$B35,0)/OFFSET(AnnualDataCVM!BQ$14,PYPQly!$B35,0))</f>
        <v>2664.2906062008328</v>
      </c>
      <c r="BR39" s="18">
        <f ca="1">IF(ISERROR(QuarterlyDataCVM!BR39*OFFSET(AnnualDataCP!BR$14,PYPQly!$B35,0)/OFFSET(AnnualDataCVM!BR$14,PYPQly!$B35,0)),"",QuarterlyDataCVM!BR39*OFFSET(AnnualDataCP!BR$14,PYPQly!$B35,0)/OFFSET(AnnualDataCVM!BR$14,PYPQly!$B35,0))</f>
        <v>3278.4048832841427</v>
      </c>
      <c r="BS39" s="18">
        <f ca="1">IF(ISERROR(QuarterlyDataCVM!BS39*OFFSET(AnnualDataCP!BS$14,PYPQly!$B35,0)/OFFSET(AnnualDataCVM!BS$14,PYPQly!$B35,0)),"",QuarterlyDataCVM!BS39*OFFSET(AnnualDataCP!BS$14,PYPQly!$B35,0)/OFFSET(AnnualDataCVM!BS$14,PYPQly!$B35,0))</f>
        <v>1953.0255885363358</v>
      </c>
      <c r="BT39" s="18">
        <f ca="1">IF(ISERROR(QuarterlyDataCVM!BT39*OFFSET(AnnualDataCP!BT$14,PYPQly!$B35,0)/OFFSET(AnnualDataCVM!BT$14,PYPQly!$B35,0)),"",QuarterlyDataCVM!BT39*OFFSET(AnnualDataCP!BT$14,PYPQly!$B35,0)/OFFSET(AnnualDataCVM!BT$14,PYPQly!$B35,0))</f>
        <v>1325.9779150290099</v>
      </c>
      <c r="BU39" s="18">
        <f ca="1">IF(ISERROR(QuarterlyDataCVM!BU39*OFFSET(AnnualDataCP!BU$14,PYPQly!$B35,0)/OFFSET(AnnualDataCVM!BU$14,PYPQly!$B35,0)),"",QuarterlyDataCVM!BU39*OFFSET(AnnualDataCP!BU$14,PYPQly!$B35,0)/OFFSET(AnnualDataCVM!BU$14,PYPQly!$B35,0))</f>
        <v>239.79807692307693</v>
      </c>
      <c r="BV39" s="18">
        <f ca="1">IF(ISERROR(QuarterlyDataCVM!BV39*OFFSET(AnnualDataCP!BV$14,PYPQly!$B35,0)/OFFSET(AnnualDataCVM!BV$14,PYPQly!$B35,0)),"",QuarterlyDataCVM!BV39*OFFSET(AnnualDataCP!BV$14,PYPQly!$B35,0)/OFFSET(AnnualDataCVM!BV$14,PYPQly!$B35,0))</f>
        <v>1002.3395019419694</v>
      </c>
      <c r="BW39" s="18">
        <f ca="1">IF(ISERROR(QuarterlyDataCVM!BW39*OFFSET(AnnualDataCP!BW$14,PYPQly!$B35,0)/OFFSET(AnnualDataCVM!BW$14,PYPQly!$B35,0)),"",QuarterlyDataCVM!BW39*OFFSET(AnnualDataCP!BW$14,PYPQly!$B35,0)/OFFSET(AnnualDataCVM!BW$14,PYPQly!$B35,0))</f>
        <v>84.407766990291265</v>
      </c>
      <c r="BX39" s="18">
        <f ca="1">IF(ISERROR(QuarterlyDataCVM!BX39*OFFSET(AnnualDataCP!BX$14,PYPQly!$B35,0)/OFFSET(AnnualDataCVM!BX$14,PYPQly!$B35,0)),"",QuarterlyDataCVM!BX39*OFFSET(AnnualDataCP!BX$14,PYPQly!$B35,0)/OFFSET(AnnualDataCVM!BX$14,PYPQly!$B35,0))</f>
        <v>2627.117447221548</v>
      </c>
      <c r="BY39" s="18">
        <f ca="1">IF(ISERROR(QuarterlyDataCVM!BY39*OFFSET(AnnualDataCP!BY$14,PYPQly!$B35,0)/OFFSET(AnnualDataCVM!BY$14,PYPQly!$B35,0)),"",QuarterlyDataCVM!BY39*OFFSET(AnnualDataCP!BY$14,PYPQly!$B35,0)/OFFSET(AnnualDataCVM!BY$14,PYPQly!$B35,0))</f>
        <v>1408.9609483960949</v>
      </c>
      <c r="BZ39" s="18">
        <f ca="1">IF(ISERROR(QuarterlyDataCVM!BZ39*OFFSET(AnnualDataCP!BZ$14,PYPQly!$B35,0)/OFFSET(AnnualDataCVM!BZ$14,PYPQly!$B35,0)),"",QuarterlyDataCVM!BZ39*OFFSET(AnnualDataCP!BZ$14,PYPQly!$B35,0)/OFFSET(AnnualDataCVM!BZ$14,PYPQly!$B35,0))</f>
        <v>640.19065686506997</v>
      </c>
      <c r="CA39" s="18">
        <f ca="1">IF(ISERROR(QuarterlyDataCVM!CA39*OFFSET(AnnualDataCP!CA$14,PYPQly!$B35,0)/OFFSET(AnnualDataCVM!CA$14,PYPQly!$B35,0)),"",QuarterlyDataCVM!CA39*OFFSET(AnnualDataCP!CA$14,PYPQly!$B35,0)/OFFSET(AnnualDataCVM!CA$14,PYPQly!$B35,0))</f>
        <v>769.44613050075873</v>
      </c>
      <c r="CB39" s="18">
        <f ca="1">IF(ISERROR(QuarterlyDataCVM!CB39*OFFSET(AnnualDataCP!CB$14,PYPQly!$B35,0)/OFFSET(AnnualDataCVM!CB$14,PYPQly!$B35,0)),"",QuarterlyDataCVM!CB39*OFFSET(AnnualDataCP!CB$14,PYPQly!$B35,0)/OFFSET(AnnualDataCVM!CB$14,PYPQly!$B35,0))</f>
        <v>1218.5948915133206</v>
      </c>
      <c r="CC39" s="18">
        <f ca="1">IF(ISERROR(QuarterlyDataCVM!CC39*OFFSET(AnnualDataCP!CC$14,PYPQly!$B35,0)/OFFSET(AnnualDataCVM!CC$14,PYPQly!$B35,0)),"",QuarterlyDataCVM!CC39*OFFSET(AnnualDataCP!CC$14,PYPQly!$B35,0)/OFFSET(AnnualDataCVM!CC$14,PYPQly!$B35,0))</f>
        <v>79.503432494279181</v>
      </c>
      <c r="CD39" s="18">
        <f ca="1">IF(ISERROR(QuarterlyDataCVM!CD39*OFFSET(AnnualDataCP!CD$14,PYPQly!$B35,0)/OFFSET(AnnualDataCVM!CD$14,PYPQly!$B35,0)),"",QuarterlyDataCVM!CD39*OFFSET(AnnualDataCP!CD$14,PYPQly!$B35,0)/OFFSET(AnnualDataCVM!CD$14,PYPQly!$B35,0))</f>
        <v>378.7526132404181</v>
      </c>
      <c r="CE39" s="18">
        <f ca="1">IF(ISERROR(QuarterlyDataCVM!CE39*OFFSET(AnnualDataCP!CE$14,PYPQly!$B35,0)/OFFSET(AnnualDataCVM!CE$14,PYPQly!$B35,0)),"",QuarterlyDataCVM!CE39*OFFSET(AnnualDataCP!CE$14,PYPQly!$B35,0)/OFFSET(AnnualDataCVM!CE$14,PYPQly!$B35,0))</f>
        <v>759.75993788819881</v>
      </c>
      <c r="CF39" s="18">
        <f ca="1">IF(ISERROR(QuarterlyDataCVM!CF39*OFFSET(AnnualDataCP!CF$14,PYPQly!$B35,0)/OFFSET(AnnualDataCVM!CF$14,PYPQly!$B35,0)),"",QuarterlyDataCVM!CF39*OFFSET(AnnualDataCP!CF$14,PYPQly!$B35,0)/OFFSET(AnnualDataCVM!CF$14,PYPQly!$B35,0))</f>
        <v>3068.6381522668948</v>
      </c>
      <c r="CG39" s="18">
        <f ca="1">IF(ISERROR(QuarterlyDataCVM!CG39*OFFSET(AnnualDataCP!CG$14,PYPQly!$B35,0)/OFFSET(AnnualDataCVM!CG$14,PYPQly!$B35,0)),"",QuarterlyDataCVM!CG39*OFFSET(AnnualDataCP!CG$14,PYPQly!$B35,0)/OFFSET(AnnualDataCVM!CG$14,PYPQly!$B35,0))</f>
        <v>3068.6381522668948</v>
      </c>
      <c r="CH39" s="18">
        <f ca="1">IF(ISERROR(QuarterlyDataCVM!CH39*OFFSET(AnnualDataCP!CH$14,PYPQly!$B35,0)/OFFSET(AnnualDataCVM!CH$14,PYPQly!$B35,0)),"",QuarterlyDataCVM!CH39*OFFSET(AnnualDataCP!CH$14,PYPQly!$B35,0)/OFFSET(AnnualDataCVM!CH$14,PYPQly!$B35,0))</f>
        <v>2356.7615278301296</v>
      </c>
      <c r="CI39" s="18">
        <f ca="1">IF(ISERROR(QuarterlyDataCVM!CI39*OFFSET(AnnualDataCP!CI$14,PYPQly!$B35,0)/OFFSET(AnnualDataCVM!CI$14,PYPQly!$B35,0)),"",QuarterlyDataCVM!CI39*OFFSET(AnnualDataCP!CI$14,PYPQly!$B35,0)/OFFSET(AnnualDataCVM!CI$14,PYPQly!$B35,0))</f>
        <v>712.14651162790699</v>
      </c>
      <c r="CJ39" s="18">
        <f ca="1">IF(ISERROR(QuarterlyDataCVM!CJ39*OFFSET(AnnualDataCP!CJ$14,PYPQly!$B35,0)/OFFSET(AnnualDataCVM!CJ$14,PYPQly!$B35,0)),"",QuarterlyDataCVM!CJ39*OFFSET(AnnualDataCP!CJ$14,PYPQly!$B35,0)/OFFSET(AnnualDataCVM!CJ$14,PYPQly!$B35,0))</f>
        <v>2630.2549977787648</v>
      </c>
      <c r="CK39" s="18">
        <f ca="1">IF(ISERROR(QuarterlyDataCVM!CK39*OFFSET(AnnualDataCP!CK$14,PYPQly!$B35,0)/OFFSET(AnnualDataCVM!CK$14,PYPQly!$B35,0)),"",QuarterlyDataCVM!CK39*OFFSET(AnnualDataCP!CK$14,PYPQly!$B35,0)/OFFSET(AnnualDataCVM!CK$14,PYPQly!$B35,0))</f>
        <v>1110.7903152124259</v>
      </c>
      <c r="CL39" s="18">
        <f ca="1">IF(ISERROR(QuarterlyDataCVM!CL39*OFFSET(AnnualDataCP!CL$14,PYPQly!$B35,0)/OFFSET(AnnualDataCVM!CL$14,PYPQly!$B35,0)),"",QuarterlyDataCVM!CL39*OFFSET(AnnualDataCP!CL$14,PYPQly!$B35,0)/OFFSET(AnnualDataCVM!CL$14,PYPQly!$B35,0))</f>
        <v>1519.4183994197292</v>
      </c>
      <c r="CM39" s="18">
        <f ca="1">IF(ISERROR(QuarterlyDataCVM!CM39*OFFSET(AnnualDataCP!CM$14,PYPQly!$B35,0)/OFFSET(AnnualDataCVM!CM$14,PYPQly!$B35,0)),"",QuarterlyDataCVM!CM39*OFFSET(AnnualDataCP!CM$14,PYPQly!$B35,0)/OFFSET(AnnualDataCVM!CM$14,PYPQly!$B35,0))</f>
        <v>676.65941101152373</v>
      </c>
      <c r="CN39" s="18">
        <f ca="1">IF(ISERROR(QuarterlyDataCVM!CN39*OFFSET(AnnualDataCP!CN$14,PYPQly!$B35,0)/OFFSET(AnnualDataCVM!CN$14,PYPQly!$B35,0)),"",QuarterlyDataCVM!CN39*OFFSET(AnnualDataCP!CN$14,PYPQly!$B35,0)/OFFSET(AnnualDataCVM!CN$14,PYPQly!$B35,0))</f>
        <v>834.12152777777783</v>
      </c>
      <c r="CO39" s="18">
        <f ca="1">IF(ISERROR(QuarterlyDataCVM!CO39*OFFSET(AnnualDataCP!CO$14,PYPQly!$B35,0)/OFFSET(AnnualDataCVM!CO$14,PYPQly!$B35,0)),"",QuarterlyDataCVM!CO39*OFFSET(AnnualDataCP!CO$14,PYPQly!$B35,0)/OFFSET(AnnualDataCVM!CO$14,PYPQly!$B35,0))</f>
        <v>7.9672897196261685</v>
      </c>
      <c r="CP39" s="18">
        <f ca="1">IF(ISERROR(QuarterlyDataCVM!CP39*OFFSET(AnnualDataCP!CP$14,PYPQly!$B35,0)/OFFSET(AnnualDataCVM!CP$14,PYPQly!$B35,0)),"",QuarterlyDataCVM!CP39*OFFSET(AnnualDataCP!CP$14,PYPQly!$B35,0)/OFFSET(AnnualDataCVM!CP$14,PYPQly!$B35,0))</f>
        <v>10234.722095981007</v>
      </c>
      <c r="CQ39" s="18">
        <f ca="1">IF(ISERROR(QuarterlyDataCVM!CQ39*OFFSET(AnnualDataCP!CQ$14,PYPQly!$B35,0)/OFFSET(AnnualDataCVM!CQ$14,PYPQly!$B35,0)),"",QuarterlyDataCVM!CQ39*OFFSET(AnnualDataCP!CQ$14,PYPQly!$B35,0)/OFFSET(AnnualDataCVM!CQ$14,PYPQly!$B35,0))</f>
        <v>3902.6442837688865</v>
      </c>
      <c r="CR39" s="18">
        <f ca="1">IF(ISERROR(QuarterlyDataCVM!CR39*OFFSET(AnnualDataCP!CR$14,PYPQly!$B35,0)/OFFSET(AnnualDataCVM!CR$14,PYPQly!$B35,0)),"",QuarterlyDataCVM!CR39*OFFSET(AnnualDataCP!CR$14,PYPQly!$B35,0)/OFFSET(AnnualDataCVM!CR$14,PYPQly!$B35,0))</f>
        <v>1476.0766885553471</v>
      </c>
      <c r="CS39" s="18">
        <f ca="1">IF(ISERROR(QuarterlyDataCVM!CS39*OFFSET(AnnualDataCP!CS$14,PYPQly!$B35,0)/OFFSET(AnnualDataCVM!CS$14,PYPQly!$B35,0)),"",QuarterlyDataCVM!CS39*OFFSET(AnnualDataCP!CS$14,PYPQly!$B35,0)/OFFSET(AnnualDataCVM!CS$14,PYPQly!$B35,0))</f>
        <v>4855.999507097792</v>
      </c>
      <c r="CT39" s="18">
        <f ca="1">IF(ISERROR(QuarterlyDataCVM!CT39*OFFSET(AnnualDataCP!CT$14,PYPQly!$B35,0)/OFFSET(AnnualDataCVM!CT$14,PYPQly!$B35,0)),"",QuarterlyDataCVM!CT39*OFFSET(AnnualDataCP!CT$14,PYPQly!$B35,0)/OFFSET(AnnualDataCVM!CT$14,PYPQly!$B35,0))</f>
        <v>139583.64621000312</v>
      </c>
      <c r="CU39" s="18">
        <f ca="1">IF(ISERROR(QuarterlyDataCVM!CU39*OFFSET(AnnualDataCP!CU$14,PYPQly!$B35,0)/OFFSET(AnnualDataCVM!CU$14,PYPQly!$B35,0)),"",QuarterlyDataCVM!CU39*OFFSET(AnnualDataCP!CU$14,PYPQly!$B35,0)/OFFSET(AnnualDataCVM!CU$14,PYPQly!$B35,0))</f>
        <v>34723.183374712644</v>
      </c>
      <c r="CV39" s="18">
        <f ca="1">IF(ISERROR(QuarterlyDataCVM!CV39*OFFSET(AnnualDataCP!CV$14,PYPQly!$B35,0)/OFFSET(AnnualDataCVM!CV$14,PYPQly!$B35,0)),"",QuarterlyDataCVM!CV39*OFFSET(AnnualDataCP!CV$14,PYPQly!$B35,0)/OFFSET(AnnualDataCVM!CV$14,PYPQly!$B35,0))</f>
        <v>22655.512695507743</v>
      </c>
      <c r="CW39" s="18">
        <f ca="1">IF(ISERROR(QuarterlyDataCVM!CW39*OFFSET(AnnualDataCP!CW$14,PYPQly!$B35,0)/OFFSET(AnnualDataCVM!CW$14,PYPQly!$B35,0)),"",QuarterlyDataCVM!CW39*OFFSET(AnnualDataCP!CW$14,PYPQly!$B35,0)/OFFSET(AnnualDataCVM!CW$14,PYPQly!$B35,0))</f>
        <v>3228.3720674486804</v>
      </c>
      <c r="CX39" s="18">
        <f ca="1">IF(ISERROR(QuarterlyDataCVM!CX39*OFFSET(AnnualDataCP!CX$14,PYPQly!$B35,0)/OFFSET(AnnualDataCVM!CX$14,PYPQly!$B35,0)),"",QuarterlyDataCVM!CX39*OFFSET(AnnualDataCP!CX$14,PYPQly!$B35,0)/OFFSET(AnnualDataCVM!CX$14,PYPQly!$B35,0))</f>
        <v>8241.5065458920108</v>
      </c>
      <c r="CY39" s="18">
        <f ca="1">IF(ISERROR(QuarterlyDataCVM!CY39*OFFSET(AnnualDataCP!CY$14,PYPQly!$B35,0)/OFFSET(AnnualDataCVM!CY$14,PYPQly!$B35,0)),"",QuarterlyDataCVM!CY39*OFFSET(AnnualDataCP!CY$14,PYPQly!$B35,0)/OFFSET(AnnualDataCVM!CY$14,PYPQly!$B35,0))</f>
        <v>11185.222757853473</v>
      </c>
      <c r="CZ39" s="18">
        <f ca="1">IF(ISERROR(QuarterlyDataCVM!CZ39*OFFSET(AnnualDataCP!CZ$14,PYPQly!$B35,0)/OFFSET(AnnualDataCVM!CZ$14,PYPQly!$B35,0)),"",QuarterlyDataCVM!CZ39*OFFSET(AnnualDataCP!CZ$14,PYPQly!$B35,0)/OFFSET(AnnualDataCVM!CZ$14,PYPQly!$B35,0))</f>
        <v>7991.3010357235153</v>
      </c>
      <c r="DA39" s="18">
        <f ca="1">IF(ISERROR(QuarterlyDataCVM!DA39*OFFSET(AnnualDataCP!DA$14,PYPQly!$B35,0)/OFFSET(AnnualDataCVM!DA$14,PYPQly!$B35,0)),"",QuarterlyDataCVM!DA39*OFFSET(AnnualDataCP!DA$14,PYPQly!$B35,0)/OFFSET(AnnualDataCVM!DA$14,PYPQly!$B35,0))</f>
        <v>3650.7723420284397</v>
      </c>
      <c r="DB39" s="18">
        <f ca="1">IF(ISERROR(QuarterlyDataCVM!DB39*OFFSET(AnnualDataCP!DB$14,PYPQly!$B35,0)/OFFSET(AnnualDataCVM!DB$14,PYPQly!$B35,0)),"",QuarterlyDataCVM!DB39*OFFSET(AnnualDataCP!DB$14,PYPQly!$B35,0)/OFFSET(AnnualDataCVM!DB$14,PYPQly!$B35,0))</f>
        <v>511.07285714285712</v>
      </c>
      <c r="DC39" s="18">
        <f ca="1">IF(ISERROR(QuarterlyDataCVM!DC39*OFFSET(AnnualDataCP!DC$14,PYPQly!$B35,0)/OFFSET(AnnualDataCVM!DC$14,PYPQly!$B35,0)),"",QuarterlyDataCVM!DC39*OFFSET(AnnualDataCP!DC$14,PYPQly!$B35,0)/OFFSET(AnnualDataCVM!DC$14,PYPQly!$B35,0))</f>
        <v>3140.7372863132996</v>
      </c>
      <c r="DD39" s="18">
        <f ca="1">IF(ISERROR(QuarterlyDataCVM!DD39*OFFSET(AnnualDataCP!DD$14,PYPQly!$B35,0)/OFFSET(AnnualDataCVM!DD$14,PYPQly!$B35,0)),"",QuarterlyDataCVM!DD39*OFFSET(AnnualDataCP!DD$14,PYPQly!$B35,0)/OFFSET(AnnualDataCVM!DD$14,PYPQly!$B35,0))</f>
        <v>421.77093450195429</v>
      </c>
      <c r="DE39" s="18">
        <f ca="1">IF(ISERROR(QuarterlyDataCVM!DE39*OFFSET(AnnualDataCP!DE$14,PYPQly!$B35,0)/OFFSET(AnnualDataCVM!DE$14,PYPQly!$B35,0)),"",QuarterlyDataCVM!DE39*OFFSET(AnnualDataCP!DE$14,PYPQly!$B35,0)/OFFSET(AnnualDataCVM!DE$14,PYPQly!$B35,0))</f>
        <v>675.91185410334344</v>
      </c>
      <c r="DF39" s="18">
        <f ca="1">IF(ISERROR(QuarterlyDataCVM!DF39*OFFSET(AnnualDataCP!DF$14,PYPQly!$B35,0)/OFFSET(AnnualDataCVM!DF$14,PYPQly!$B35,0)),"",QuarterlyDataCVM!DF39*OFFSET(AnnualDataCP!DF$14,PYPQly!$B35,0)/OFFSET(AnnualDataCVM!DF$14,PYPQly!$B35,0))</f>
        <v>1807.0372020494542</v>
      </c>
      <c r="DG39" s="18">
        <f ca="1">IF(ISERROR(QuarterlyDataCVM!DG39*OFFSET(AnnualDataCP!DG$14,PYPQly!$B35,0)/OFFSET(AnnualDataCVM!DG$14,PYPQly!$B35,0)),"",QuarterlyDataCVM!DG39*OFFSET(AnnualDataCP!DG$14,PYPQly!$B35,0)/OFFSET(AnnualDataCVM!DG$14,PYPQly!$B35,0))</f>
        <v>1435.2228355998384</v>
      </c>
      <c r="DH39" s="18">
        <f ca="1">IF(ISERROR(QuarterlyDataCVM!DH39*OFFSET(AnnualDataCP!DH$14,PYPQly!$B35,0)/OFFSET(AnnualDataCVM!DH$14,PYPQly!$B35,0)),"",QuarterlyDataCVM!DH39*OFFSET(AnnualDataCP!DH$14,PYPQly!$B35,0)/OFFSET(AnnualDataCVM!DH$14,PYPQly!$B35,0))</f>
        <v>4075.2045707030629</v>
      </c>
      <c r="DI39" s="18">
        <f ca="1">IF(ISERROR(QuarterlyDataCVM!DI39*OFFSET(AnnualDataCP!DI$14,PYPQly!$B35,0)/OFFSET(AnnualDataCVM!DI$14,PYPQly!$B35,0)),"",QuarterlyDataCVM!DI39*OFFSET(AnnualDataCP!DI$14,PYPQly!$B35,0)/OFFSET(AnnualDataCVM!DI$14,PYPQly!$B35,0))</f>
        <v>922.56951703951495</v>
      </c>
      <c r="DJ39" s="18">
        <f ca="1">IF(ISERROR(QuarterlyDataCVM!DJ39*OFFSET(AnnualDataCP!DJ$14,PYPQly!$B35,0)/OFFSET(AnnualDataCVM!DJ$14,PYPQly!$B35,0)),"",QuarterlyDataCVM!DJ39*OFFSET(AnnualDataCP!DJ$14,PYPQly!$B35,0)/OFFSET(AnnualDataCVM!DJ$14,PYPQly!$B35,0))</f>
        <v>3152.2676105945338</v>
      </c>
      <c r="DK39" s="18">
        <f ca="1">IF(ISERROR(QuarterlyDataCVM!DK39*OFFSET(AnnualDataCP!DK$14,PYPQly!$B35,0)/OFFSET(AnnualDataCVM!DK$14,PYPQly!$B35,0)),"",QuarterlyDataCVM!DK39*OFFSET(AnnualDataCP!DK$14,PYPQly!$B35,0)/OFFSET(AnnualDataCVM!DK$14,PYPQly!$B35,0))</f>
        <v>9821.3764895330114</v>
      </c>
      <c r="DL39" s="18">
        <f ca="1">IF(ISERROR(QuarterlyDataCVM!DL39*OFFSET(AnnualDataCP!DL$14,PYPQly!$B35,0)/OFFSET(AnnualDataCVM!DL$14,PYPQly!$B35,0)),"",QuarterlyDataCVM!DL39*OFFSET(AnnualDataCP!DL$14,PYPQly!$B35,0)/OFFSET(AnnualDataCVM!DL$14,PYPQly!$B35,0))</f>
        <v>3351.2545889864327</v>
      </c>
      <c r="DM39" s="18">
        <f ca="1">IF(ISERROR(QuarterlyDataCVM!DM39*OFFSET(AnnualDataCP!DM$14,PYPQly!$B35,0)/OFFSET(AnnualDataCVM!DM$14,PYPQly!$B35,0)),"",QuarterlyDataCVM!DM39*OFFSET(AnnualDataCP!DM$14,PYPQly!$B35,0)/OFFSET(AnnualDataCVM!DM$14,PYPQly!$B35,0))</f>
        <v>1835.4791758000877</v>
      </c>
      <c r="DN39" s="18">
        <f ca="1">IF(ISERROR(QuarterlyDataCVM!DN39*OFFSET(AnnualDataCP!DN$14,PYPQly!$B35,0)/OFFSET(AnnualDataCVM!DN$14,PYPQly!$B35,0)),"",QuarterlyDataCVM!DN39*OFFSET(AnnualDataCP!DN$14,PYPQly!$B35,0)/OFFSET(AnnualDataCVM!DN$14,PYPQly!$B35,0))</f>
        <v>1516.8535317741555</v>
      </c>
      <c r="DO39" s="18">
        <f ca="1">IF(ISERROR(QuarterlyDataCVM!DO39*OFFSET(AnnualDataCP!DO$14,PYPQly!$B35,0)/OFFSET(AnnualDataCVM!DO$14,PYPQly!$B35,0)),"",QuarterlyDataCVM!DO39*OFFSET(AnnualDataCP!DO$14,PYPQly!$B35,0)/OFFSET(AnnualDataCVM!DO$14,PYPQly!$B35,0))</f>
        <v>933.56702339923811</v>
      </c>
      <c r="DP39" s="18">
        <f ca="1">IF(ISERROR(QuarterlyDataCVM!DP39*OFFSET(AnnualDataCP!DP$14,PYPQly!$B35,0)/OFFSET(AnnualDataCVM!DP$14,PYPQly!$B35,0)),"",QuarterlyDataCVM!DP39*OFFSET(AnnualDataCP!DP$14,PYPQly!$B35,0)/OFFSET(AnnualDataCVM!DP$14,PYPQly!$B35,0))</f>
        <v>583.42036124794743</v>
      </c>
      <c r="DQ39" s="18">
        <f ca="1">IF(ISERROR(QuarterlyDataCVM!DQ39*OFFSET(AnnualDataCP!DQ$14,PYPQly!$B35,0)/OFFSET(AnnualDataCVM!DQ$14,PYPQly!$B35,0)),"",QuarterlyDataCVM!DQ39*OFFSET(AnnualDataCP!DQ$14,PYPQly!$B35,0)/OFFSET(AnnualDataCVM!DQ$14,PYPQly!$B35,0))</f>
        <v>3920.9419544452608</v>
      </c>
      <c r="DR39" s="18">
        <f ca="1">IF(ISERROR(QuarterlyDataCVM!DR39*OFFSET(AnnualDataCP!DR$14,PYPQly!$B35,0)/OFFSET(AnnualDataCVM!DR$14,PYPQly!$B35,0)),"",QuarterlyDataCVM!DR39*OFFSET(AnnualDataCP!DR$14,PYPQly!$B35,0)/OFFSET(AnnualDataCVM!DR$14,PYPQly!$B35,0))</f>
        <v>3920.9419544452608</v>
      </c>
      <c r="DS39" s="18">
        <f ca="1">IF(ISERROR(QuarterlyDataCVM!DS39*OFFSET(AnnualDataCP!DS$14,PYPQly!$B35,0)/OFFSET(AnnualDataCVM!DS$14,PYPQly!$B35,0)),"",QuarterlyDataCVM!DS39*OFFSET(AnnualDataCP!DS$14,PYPQly!$B35,0)/OFFSET(AnnualDataCVM!DS$14,PYPQly!$B35,0))</f>
        <v>2548.5338105983969</v>
      </c>
      <c r="DT39" s="18">
        <f ca="1">IF(ISERROR(QuarterlyDataCVM!DT39*OFFSET(AnnualDataCP!DT$14,PYPQly!$B35,0)/OFFSET(AnnualDataCVM!DT$14,PYPQly!$B35,0)),"",QuarterlyDataCVM!DT39*OFFSET(AnnualDataCP!DT$14,PYPQly!$B35,0)/OFFSET(AnnualDataCVM!DT$14,PYPQly!$B35,0))</f>
        <v>2002.5415328132171</v>
      </c>
      <c r="DU39" s="18">
        <f ca="1">IF(ISERROR(QuarterlyDataCVM!DU39*OFFSET(AnnualDataCP!DU$14,PYPQly!$B35,0)/OFFSET(AnnualDataCVM!DU$14,PYPQly!$B35,0)),"",QuarterlyDataCVM!DU39*OFFSET(AnnualDataCP!DU$14,PYPQly!$B35,0)/OFFSET(AnnualDataCVM!DU$14,PYPQly!$B35,0))</f>
        <v>545.77831094049907</v>
      </c>
      <c r="DV39" s="18">
        <f ca="1">IF(ISERROR(QuarterlyDataCVM!DV39*OFFSET(AnnualDataCP!DV$14,PYPQly!$B35,0)/OFFSET(AnnualDataCVM!DV$14,PYPQly!$B35,0)),"",QuarterlyDataCVM!DV39*OFFSET(AnnualDataCP!DV$14,PYPQly!$B35,0)/OFFSET(AnnualDataCVM!DV$14,PYPQly!$B35,0))</f>
        <v>12245.943571743373</v>
      </c>
      <c r="DW39" s="18">
        <f ca="1">IF(ISERROR(QuarterlyDataCVM!DW39*OFFSET(AnnualDataCP!DW$14,PYPQly!$B35,0)/OFFSET(AnnualDataCVM!DW$14,PYPQly!$B35,0)),"",QuarterlyDataCVM!DW39*OFFSET(AnnualDataCP!DW$14,PYPQly!$B35,0)/OFFSET(AnnualDataCVM!DW$14,PYPQly!$B35,0))</f>
        <v>6118.7564421378884</v>
      </c>
      <c r="DX39" s="18">
        <f ca="1">IF(ISERROR(QuarterlyDataCVM!DX39*OFFSET(AnnualDataCP!DX$14,PYPQly!$B35,0)/OFFSET(AnnualDataCVM!DX$14,PYPQly!$B35,0)),"",QuarterlyDataCVM!DX39*OFFSET(AnnualDataCP!DX$14,PYPQly!$B35,0)/OFFSET(AnnualDataCVM!DX$14,PYPQly!$B35,0))</f>
        <v>4576.5868974881196</v>
      </c>
      <c r="DY39" s="18">
        <f ca="1">IF(ISERROR(QuarterlyDataCVM!DY39*OFFSET(AnnualDataCP!DY$14,PYPQly!$B35,0)/OFFSET(AnnualDataCVM!DY$14,PYPQly!$B35,0)),"",QuarterlyDataCVM!DY39*OFFSET(AnnualDataCP!DY$14,PYPQly!$B35,0)/OFFSET(AnnualDataCVM!DY$14,PYPQly!$B35,0))</f>
        <v>4576.4589698484706</v>
      </c>
      <c r="DZ39" s="18" t="str">
        <f ca="1">IF(ISERROR(QuarterlyDataCVM!DZ39*OFFSET(AnnualDataCP!DZ$14,PYPQly!$B35,0)/OFFSET(AnnualDataCVM!DZ$14,PYPQly!$B35,0)),"",QuarterlyDataCVM!DZ39*OFFSET(AnnualDataCP!DZ$14,PYPQly!$B35,0)/OFFSET(AnnualDataCVM!DZ$14,PYPQly!$B35,0))</f>
        <v/>
      </c>
      <c r="EA39" s="18">
        <f ca="1">IF(ISERROR(QuarterlyDataCVM!EA39*OFFSET(AnnualDataCP!EA$14,PYPQly!$B35,0)/OFFSET(AnnualDataCVM!EA$14,PYPQly!$B35,0)),"",QuarterlyDataCVM!EA39*OFFSET(AnnualDataCP!EA$14,PYPQly!$B35,0)/OFFSET(AnnualDataCVM!EA$14,PYPQly!$B35,0))</f>
        <v>1550.1800467085097</v>
      </c>
      <c r="EB39" s="18">
        <f ca="1">IF(ISERROR(QuarterlyDataCVM!EB39*OFFSET(AnnualDataCP!EB$14,PYPQly!$B35,0)/OFFSET(AnnualDataCVM!EB$14,PYPQly!$B35,0)),"",QuarterlyDataCVM!EB39*OFFSET(AnnualDataCP!EB$14,PYPQly!$B35,0)/OFFSET(AnnualDataCVM!EB$14,PYPQly!$B35,0))</f>
        <v>29632.189099335079</v>
      </c>
      <c r="EC39" s="18">
        <f ca="1">IF(ISERROR(QuarterlyDataCVM!EC39*OFFSET(AnnualDataCP!EC$14,PYPQly!$B35,0)/OFFSET(AnnualDataCVM!EC$14,PYPQly!$B35,0)),"",QuarterlyDataCVM!EC39*OFFSET(AnnualDataCP!EC$14,PYPQly!$B35,0)/OFFSET(AnnualDataCVM!EC$14,PYPQly!$B35,0))</f>
        <v>29632.189099335079</v>
      </c>
      <c r="ED39" s="18">
        <f ca="1">IF(ISERROR(QuarterlyDataCVM!ED39*OFFSET(AnnualDataCP!ED$14,PYPQly!$B35,0)/OFFSET(AnnualDataCVM!ED$14,PYPQly!$B35,0)),"",QuarterlyDataCVM!ED39*OFFSET(AnnualDataCP!ED$14,PYPQly!$B35,0)/OFFSET(AnnualDataCVM!ED$14,PYPQly!$B35,0))</f>
        <v>4983.4976048893295</v>
      </c>
      <c r="EE39" s="18">
        <f ca="1">IF(ISERROR(QuarterlyDataCVM!EE39*OFFSET(AnnualDataCP!EE$14,PYPQly!$B35,0)/OFFSET(AnnualDataCVM!EE$14,PYPQly!$B35,0)),"",QuarterlyDataCVM!EE39*OFFSET(AnnualDataCP!EE$14,PYPQly!$B35,0)/OFFSET(AnnualDataCVM!EE$14,PYPQly!$B35,0))</f>
        <v>24327.62195082234</v>
      </c>
      <c r="EF39" s="18">
        <f ca="1">IF(ISERROR(QuarterlyDataCVM!EF39*OFFSET(AnnualDataCP!EF$14,PYPQly!$B35,0)/OFFSET(AnnualDataCVM!EF$14,PYPQly!$B35,0)),"",QuarterlyDataCVM!EF39*OFFSET(AnnualDataCP!EF$14,PYPQly!$B35,0)/OFFSET(AnnualDataCVM!EF$14,PYPQly!$B35,0))</f>
        <v>320.01776198934283</v>
      </c>
      <c r="EG39" s="18">
        <f ca="1">IF(ISERROR(QuarterlyDataCVM!EG39*OFFSET(AnnualDataCP!EG$14,PYPQly!$B35,0)/OFFSET(AnnualDataCVM!EG$14,PYPQly!$B35,0)),"",QuarterlyDataCVM!EG39*OFFSET(AnnualDataCP!EG$14,PYPQly!$B35,0)/OFFSET(AnnualDataCVM!EG$14,PYPQly!$B35,0))</f>
        <v>16263.903188003731</v>
      </c>
      <c r="EH39" s="18">
        <f ca="1">IF(ISERROR(QuarterlyDataCVM!EH39*OFFSET(AnnualDataCP!EH$14,PYPQly!$B35,0)/OFFSET(AnnualDataCVM!EH$14,PYPQly!$B35,0)),"",QuarterlyDataCVM!EH39*OFFSET(AnnualDataCP!EH$14,PYPQly!$B35,0)/OFFSET(AnnualDataCVM!EH$14,PYPQly!$B35,0))</f>
        <v>9624.7917078767259</v>
      </c>
      <c r="EI39" s="18">
        <f ca="1">IF(ISERROR(QuarterlyDataCVM!EI39*OFFSET(AnnualDataCP!EI$14,PYPQly!$B35,0)/OFFSET(AnnualDataCVM!EI$14,PYPQly!$B35,0)),"",QuarterlyDataCVM!EI39*OFFSET(AnnualDataCP!EI$14,PYPQly!$B35,0)/OFFSET(AnnualDataCVM!EI$14,PYPQly!$B35,0))</f>
        <v>6307.5137001775056</v>
      </c>
      <c r="EJ39" s="18">
        <f ca="1">IF(ISERROR(QuarterlyDataCVM!EJ39*OFFSET(AnnualDataCP!EJ$14,PYPQly!$B35,0)/OFFSET(AnnualDataCVM!EJ$14,PYPQly!$B35,0)),"",QuarterlyDataCVM!EJ39*OFFSET(AnnualDataCP!EJ$14,PYPQly!$B35,0)/OFFSET(AnnualDataCVM!EJ$14,PYPQly!$B35,0))</f>
        <v>4503.9222924645837</v>
      </c>
      <c r="EK39" s="18">
        <f ca="1">IF(ISERROR(QuarterlyDataCVM!EK39*OFFSET(AnnualDataCP!EK$14,PYPQly!$B35,0)/OFFSET(AnnualDataCVM!EK$14,PYPQly!$B35,0)),"",QuarterlyDataCVM!EK39*OFFSET(AnnualDataCP!EK$14,PYPQly!$B35,0)/OFFSET(AnnualDataCVM!EK$14,PYPQly!$B35,0))</f>
        <v>3357.4865697704276</v>
      </c>
      <c r="EL39" s="18">
        <f ca="1">IF(ISERROR(QuarterlyDataCVM!EL39*OFFSET(AnnualDataCP!EL$14,PYPQly!$B35,0)/OFFSET(AnnualDataCVM!EL$14,PYPQly!$B35,0)),"",QuarterlyDataCVM!EL39*OFFSET(AnnualDataCP!EL$14,PYPQly!$B35,0)/OFFSET(AnnualDataCVM!EL$14,PYPQly!$B35,0))</f>
        <v>2007.2561750176428</v>
      </c>
      <c r="EM39" s="18">
        <f ca="1">IF(ISERROR(QuarterlyDataCVM!EM39*OFFSET(AnnualDataCP!EM$14,PYPQly!$B35,0)/OFFSET(AnnualDataCVM!EM$14,PYPQly!$B35,0)),"",QuarterlyDataCVM!EM39*OFFSET(AnnualDataCP!EM$14,PYPQly!$B35,0)/OFFSET(AnnualDataCVM!EM$14,PYPQly!$B35,0))</f>
        <v>1348.6998165137616</v>
      </c>
      <c r="EN39" s="18">
        <f ca="1">IF(ISERROR(QuarterlyDataCVM!EN39*OFFSET(AnnualDataCP!EN$14,PYPQly!$B35,0)/OFFSET(AnnualDataCVM!EN$14,PYPQly!$B35,0)),"",QuarterlyDataCVM!EN39*OFFSET(AnnualDataCP!EN$14,PYPQly!$B35,0)/OFFSET(AnnualDataCVM!EN$14,PYPQly!$B35,0))</f>
        <v>1146.600971370143</v>
      </c>
      <c r="EO39" s="18">
        <f ca="1">IF(ISERROR(QuarterlyDataCVM!EO39*OFFSET(AnnualDataCP!EO$14,PYPQly!$B35,0)/OFFSET(AnnualDataCVM!EO$14,PYPQly!$B35,0)),"",QuarterlyDataCVM!EO39*OFFSET(AnnualDataCP!EO$14,PYPQly!$B35,0)/OFFSET(AnnualDataCVM!EO$14,PYPQly!$B35,0))</f>
        <v>1803.3806812076932</v>
      </c>
      <c r="EP39" s="18">
        <f ca="1">IF(ISERROR(QuarterlyDataCVM!EP39*OFFSET(AnnualDataCP!EP$14,PYPQly!$B35,0)/OFFSET(AnnualDataCVM!EP$14,PYPQly!$B35,0)),"",QuarterlyDataCVM!EP39*OFFSET(AnnualDataCP!EP$14,PYPQly!$B35,0)/OFFSET(AnnualDataCVM!EP$14,PYPQly!$B35,0))</f>
        <v>1210.8062827225131</v>
      </c>
      <c r="EQ39" s="18">
        <f ca="1">IF(ISERROR(QuarterlyDataCVM!EQ39*OFFSET(AnnualDataCP!EQ$14,PYPQly!$B35,0)/OFFSET(AnnualDataCVM!EQ$14,PYPQly!$B35,0)),"",QuarterlyDataCVM!EQ39*OFFSET(AnnualDataCP!EQ$14,PYPQly!$B35,0)/OFFSET(AnnualDataCVM!EQ$14,PYPQly!$B35,0))</f>
        <v>1210.8062827225131</v>
      </c>
      <c r="ER39" s="18">
        <f ca="1">IF(ISERROR(QuarterlyDataCVM!ER39*OFFSET(AnnualDataCP!ER$14,PYPQly!$B35,0)/OFFSET(AnnualDataCVM!ER$14,PYPQly!$B35,0)),"",QuarterlyDataCVM!ER39*OFFSET(AnnualDataCP!ER$14,PYPQly!$B35,0)/OFFSET(AnnualDataCVM!ER$14,PYPQly!$B35,0))</f>
        <v>2106.3570091270772</v>
      </c>
      <c r="ES39" s="18">
        <f ca="1">IF(ISERROR(QuarterlyDataCVM!ES39*OFFSET(AnnualDataCP!ES$14,PYPQly!$B35,0)/OFFSET(AnnualDataCVM!ES$14,PYPQly!$B35,0)),"",QuarterlyDataCVM!ES39*OFFSET(AnnualDataCP!ES$14,PYPQly!$B35,0)/OFFSET(AnnualDataCVM!ES$14,PYPQly!$B35,0))</f>
        <v>1265.5767587581886</v>
      </c>
      <c r="ET39" s="18">
        <f ca="1">IF(ISERROR(QuarterlyDataCVM!ET39*OFFSET(AnnualDataCP!ET$14,PYPQly!$B35,0)/OFFSET(AnnualDataCVM!ET$14,PYPQly!$B35,0)),"",QuarterlyDataCVM!ET39*OFFSET(AnnualDataCP!ET$14,PYPQly!$B35,0)/OFFSET(AnnualDataCVM!ET$14,PYPQly!$B35,0))</f>
        <v>840.81622911694512</v>
      </c>
      <c r="EU39" s="18">
        <f ca="1">IF(ISERROR(QuarterlyDataCVM!EU39*OFFSET(AnnualDataCP!EU$14,PYPQly!$B35,0)/OFFSET(AnnualDataCVM!EU$14,PYPQly!$B35,0)),"",QuarterlyDataCVM!EU39*OFFSET(AnnualDataCP!EU$14,PYPQly!$B35,0)/OFFSET(AnnualDataCVM!EU$14,PYPQly!$B35,0))</f>
        <v>601.01395166044415</v>
      </c>
      <c r="EV39" s="18">
        <f ca="1">IF(ISERROR(QuarterlyDataCVM!EV39*OFFSET(AnnualDataCP!EV$14,PYPQly!$B35,0)/OFFSET(AnnualDataCVM!EV$14,PYPQly!$B35,0)),"",QuarterlyDataCVM!EV39*OFFSET(AnnualDataCP!EV$14,PYPQly!$B35,0)/OFFSET(AnnualDataCVM!EV$14,PYPQly!$B35,0))</f>
        <v>239.94044665012407</v>
      </c>
      <c r="EW39" s="18">
        <f ca="1">IF(ISERROR(QuarterlyDataCVM!EW39*OFFSET(AnnualDataCP!EW$14,PYPQly!$B35,0)/OFFSET(AnnualDataCVM!EW$14,PYPQly!$B35,0)),"",QuarterlyDataCVM!EW39*OFFSET(AnnualDataCP!EW$14,PYPQly!$B35,0)/OFFSET(AnnualDataCVM!EW$14,PYPQly!$B35,0))</f>
        <v>6638.513186246244</v>
      </c>
      <c r="EX39" s="18">
        <f ca="1">IF(ISERROR(QuarterlyDataCVM!EX39*OFFSET(AnnualDataCP!EX$14,PYPQly!$B35,0)/OFFSET(AnnualDataCVM!EX$14,PYPQly!$B35,0)),"",QuarterlyDataCVM!EX39*OFFSET(AnnualDataCP!EX$14,PYPQly!$B35,0)/OFFSET(AnnualDataCVM!EX$14,PYPQly!$B35,0))</f>
        <v>1887.0017213679137</v>
      </c>
      <c r="EY39" s="18">
        <f ca="1">IF(ISERROR(QuarterlyDataCVM!EY39*OFFSET(AnnualDataCP!EY$14,PYPQly!$B35,0)/OFFSET(AnnualDataCVM!EY$14,PYPQly!$B35,0)),"",QuarterlyDataCVM!EY39*OFFSET(AnnualDataCP!EY$14,PYPQly!$B35,0)/OFFSET(AnnualDataCVM!EY$14,PYPQly!$B35,0))</f>
        <v>1307.9578544061303</v>
      </c>
      <c r="EZ39" s="18">
        <f ca="1">IF(ISERROR(QuarterlyDataCVM!EZ39*OFFSET(AnnualDataCP!EZ$14,PYPQly!$B35,0)/OFFSET(AnnualDataCVM!EZ$14,PYPQly!$B35,0)),"",QuarterlyDataCVM!EZ39*OFFSET(AnnualDataCP!EZ$14,PYPQly!$B35,0)/OFFSET(AnnualDataCVM!EZ$14,PYPQly!$B35,0))</f>
        <v>1215.3851195065536</v>
      </c>
      <c r="FA39" s="18">
        <f ca="1">IF(ISERROR(QuarterlyDataCVM!FA39*OFFSET(AnnualDataCP!FA$14,PYPQly!$B35,0)/OFFSET(AnnualDataCVM!FA$14,PYPQly!$B35,0)),"",QuarterlyDataCVM!FA39*OFFSET(AnnualDataCP!FA$14,PYPQly!$B35,0)/OFFSET(AnnualDataCVM!FA$14,PYPQly!$B35,0))</f>
        <v>2229.2320344625023</v>
      </c>
      <c r="FB39" s="18">
        <f ca="1">IF(ISERROR(QuarterlyDataCVM!FB39*OFFSET(AnnualDataCP!FB$14,PYPQly!$B35,0)/OFFSET(AnnualDataCVM!FB$14,PYPQly!$B35,0)),"",QuarterlyDataCVM!FB39*OFFSET(AnnualDataCP!FB$14,PYPQly!$B35,0)/OFFSET(AnnualDataCVM!FB$14,PYPQly!$B35,0))</f>
        <v>251.30313588850174</v>
      </c>
      <c r="FC39" s="18">
        <f ca="1">IF(ISERROR(QuarterlyDataCVM!FC39*OFFSET(AnnualDataCP!FC$14,PYPQly!$B35,0)/OFFSET(AnnualDataCVM!FC$14,PYPQly!$B35,0)),"",QuarterlyDataCVM!FC39*OFFSET(AnnualDataCP!FC$14,PYPQly!$B35,0)/OFFSET(AnnualDataCVM!FC$14,PYPQly!$B35,0))</f>
        <v>686.42000394555134</v>
      </c>
      <c r="FD39" s="18">
        <f ca="1">IF(ISERROR(QuarterlyDataCVM!FD39*OFFSET(AnnualDataCP!FD$14,PYPQly!$B35,0)/OFFSET(AnnualDataCVM!FD$14,PYPQly!$B35,0)),"",QuarterlyDataCVM!FD39*OFFSET(AnnualDataCP!FD$14,PYPQly!$B35,0)/OFFSET(AnnualDataCVM!FD$14,PYPQly!$B35,0))</f>
        <v>1291.2527424308907</v>
      </c>
      <c r="FE39" s="18">
        <f ca="1">IF(ISERROR(QuarterlyDataCVM!FE39*OFFSET(AnnualDataCP!FE$14,PYPQly!$B35,0)/OFFSET(AnnualDataCVM!FE$14,PYPQly!$B35,0)),"",QuarterlyDataCVM!FE39*OFFSET(AnnualDataCP!FE$14,PYPQly!$B35,0)/OFFSET(AnnualDataCVM!FE$14,PYPQly!$B35,0))</f>
        <v>31617.341802886771</v>
      </c>
      <c r="FF39" s="18">
        <f ca="1">IF(ISERROR(QuarterlyDataCVM!FF39*OFFSET(AnnualDataCP!FF$14,PYPQly!$B35,0)/OFFSET(AnnualDataCVM!FF$14,PYPQly!$B35,0)),"",QuarterlyDataCVM!FF39*OFFSET(AnnualDataCP!FF$14,PYPQly!$B35,0)/OFFSET(AnnualDataCVM!FF$14,PYPQly!$B35,0))</f>
        <v>11237.052065499809</v>
      </c>
      <c r="FG39" s="18">
        <f ca="1">IF(ISERROR(QuarterlyDataCVM!FG39*OFFSET(AnnualDataCP!FG$14,PYPQly!$B35,0)/OFFSET(AnnualDataCVM!FG$14,PYPQly!$B35,0)),"",QuarterlyDataCVM!FG39*OFFSET(AnnualDataCP!FG$14,PYPQly!$B35,0)/OFFSET(AnnualDataCVM!FG$14,PYPQly!$B35,0))</f>
        <v>11237.052065499809</v>
      </c>
      <c r="FH39" s="18">
        <f ca="1">IF(ISERROR(QuarterlyDataCVM!FH39*OFFSET(AnnualDataCP!FH$14,PYPQly!$B35,0)/OFFSET(AnnualDataCVM!FH$14,PYPQly!$B35,0)),"",QuarterlyDataCVM!FH39*OFFSET(AnnualDataCP!FH$14,PYPQly!$B35,0)/OFFSET(AnnualDataCVM!FH$14,PYPQly!$B35,0))</f>
        <v>9560.9312577158162</v>
      </c>
      <c r="FI39" s="18">
        <f ca="1">IF(ISERROR(QuarterlyDataCVM!FI39*OFFSET(AnnualDataCP!FI$14,PYPQly!$B35,0)/OFFSET(AnnualDataCVM!FI$14,PYPQly!$B35,0)),"",QuarterlyDataCVM!FI39*OFFSET(AnnualDataCP!FI$14,PYPQly!$B35,0)/OFFSET(AnnualDataCVM!FI$14,PYPQly!$B35,0))</f>
        <v>9560.9312577158162</v>
      </c>
      <c r="FJ39" s="18">
        <f ca="1">IF(ISERROR(QuarterlyDataCVM!FJ39*OFFSET(AnnualDataCP!FJ$14,PYPQly!$B35,0)/OFFSET(AnnualDataCVM!FJ$14,PYPQly!$B35,0)),"",QuarterlyDataCVM!FJ39*OFFSET(AnnualDataCP!FJ$14,PYPQly!$B35,0)/OFFSET(AnnualDataCVM!FJ$14,PYPQly!$B35,0))</f>
        <v>10819.383687002652</v>
      </c>
      <c r="FK39" s="18">
        <f ca="1">IF(ISERROR(QuarterlyDataCVM!FK39*OFFSET(AnnualDataCP!FK$14,PYPQly!$B35,0)/OFFSET(AnnualDataCVM!FK$14,PYPQly!$B35,0)),"",QuarterlyDataCVM!FK39*OFFSET(AnnualDataCP!FK$14,PYPQly!$B35,0)/OFFSET(AnnualDataCVM!FK$14,PYPQly!$B35,0))</f>
        <v>7555.1634855474204</v>
      </c>
      <c r="FL39" s="18">
        <f ca="1">IF(ISERROR(QuarterlyDataCVM!FL39*OFFSET(AnnualDataCP!FL$14,PYPQly!$B35,0)/OFFSET(AnnualDataCVM!FL$14,PYPQly!$B35,0)),"",QuarterlyDataCVM!FL39*OFFSET(AnnualDataCP!FL$14,PYPQly!$B35,0)/OFFSET(AnnualDataCVM!FL$14,PYPQly!$B35,0))</f>
        <v>7555.1634855474204</v>
      </c>
      <c r="FM39" s="18">
        <f ca="1">IF(ISERROR(QuarterlyDataCVM!FM39*OFFSET(AnnualDataCP!FM$14,PYPQly!$B35,0)/OFFSET(AnnualDataCVM!FM$14,PYPQly!$B35,0)),"",QuarterlyDataCVM!FM39*OFFSET(AnnualDataCP!FM$14,PYPQly!$B35,0)/OFFSET(AnnualDataCVM!FM$14,PYPQly!$B35,0))</f>
        <v>3264.8378111485681</v>
      </c>
      <c r="FN39" s="18">
        <f ca="1">IF(ISERROR(QuarterlyDataCVM!FN39*OFFSET(AnnualDataCP!FN$14,PYPQly!$B35,0)/OFFSET(AnnualDataCVM!FN$14,PYPQly!$B35,0)),"",QuarterlyDataCVM!FN39*OFFSET(AnnualDataCP!FN$14,PYPQly!$B35,0)/OFFSET(AnnualDataCVM!FN$14,PYPQly!$B35,0))</f>
        <v>1754.259002770083</v>
      </c>
      <c r="FO39" s="18">
        <f ca="1">IF(ISERROR(QuarterlyDataCVM!FO39*OFFSET(AnnualDataCP!FO$14,PYPQly!$B35,0)/OFFSET(AnnualDataCVM!FO$14,PYPQly!$B35,0)),"",QuarterlyDataCVM!FO39*OFFSET(AnnualDataCP!FO$14,PYPQly!$B35,0)/OFFSET(AnnualDataCVM!FO$14,PYPQly!$B35,0))</f>
        <v>1510.2468848645954</v>
      </c>
      <c r="FP39" s="18">
        <f ca="1">IF(ISERROR(QuarterlyDataCVM!FP39*OFFSET(AnnualDataCP!FP$14,PYPQly!$B35,0)/OFFSET(AnnualDataCVM!FP$14,PYPQly!$B35,0)),"",QuarterlyDataCVM!FP39*OFFSET(AnnualDataCP!FP$14,PYPQly!$B35,0)/OFFSET(AnnualDataCVM!FP$14,PYPQly!$B35,0))</f>
        <v>5280.688265994253</v>
      </c>
      <c r="FQ39" s="18">
        <f ca="1">IF(ISERROR(QuarterlyDataCVM!FQ39*OFFSET(AnnualDataCP!FQ$14,PYPQly!$B35,0)/OFFSET(AnnualDataCVM!FQ$14,PYPQly!$B35,0)),"",QuarterlyDataCVM!FQ39*OFFSET(AnnualDataCP!FQ$14,PYPQly!$B35,0)/OFFSET(AnnualDataCVM!FQ$14,PYPQly!$B35,0))</f>
        <v>2224.9948533196089</v>
      </c>
      <c r="FR39" s="18">
        <f ca="1">IF(ISERROR(QuarterlyDataCVM!FR39*OFFSET(AnnualDataCP!FR$14,PYPQly!$B35,0)/OFFSET(AnnualDataCVM!FR$14,PYPQly!$B35,0)),"",QuarterlyDataCVM!FR39*OFFSET(AnnualDataCP!FR$14,PYPQly!$B35,0)/OFFSET(AnnualDataCVM!FR$14,PYPQly!$B35,0))</f>
        <v>1531.3399237732253</v>
      </c>
      <c r="FS39" s="18">
        <f ca="1">IF(ISERROR(QuarterlyDataCVM!FS39*OFFSET(AnnualDataCP!FS$14,PYPQly!$B35,0)/OFFSET(AnnualDataCVM!FS$14,PYPQly!$B35,0)),"",QuarterlyDataCVM!FS39*OFFSET(AnnualDataCP!FS$14,PYPQly!$B35,0)/OFFSET(AnnualDataCVM!FS$14,PYPQly!$B35,0))</f>
        <v>888.04682120725272</v>
      </c>
      <c r="FT39" s="18">
        <f ca="1">IF(ISERROR(QuarterlyDataCVM!FT39*OFFSET(AnnualDataCP!FT$14,PYPQly!$B35,0)/OFFSET(AnnualDataCVM!FT$14,PYPQly!$B35,0)),"",QuarterlyDataCVM!FT39*OFFSET(AnnualDataCP!FT$14,PYPQly!$B35,0)/OFFSET(AnnualDataCVM!FT$14,PYPQly!$B35,0))</f>
        <v>224.51601423487546</v>
      </c>
      <c r="FU39" s="18">
        <f ca="1">IF(ISERROR(QuarterlyDataCVM!FU39*OFFSET(AnnualDataCP!FU$14,PYPQly!$B35,0)/OFFSET(AnnualDataCVM!FU$14,PYPQly!$B35,0)),"",QuarterlyDataCVM!FU39*OFFSET(AnnualDataCP!FU$14,PYPQly!$B35,0)/OFFSET(AnnualDataCVM!FU$14,PYPQly!$B35,0))</f>
        <v>418.13376835236539</v>
      </c>
      <c r="FV39" s="18">
        <f ca="1">IF(ISERROR(QuarterlyDataCVM!FV39*OFFSET(AnnualDataCP!FV$14,PYPQly!$B35,0)/OFFSET(AnnualDataCVM!FV$14,PYPQly!$B35,0)),"",QuarterlyDataCVM!FV39*OFFSET(AnnualDataCP!FV$14,PYPQly!$B35,0)/OFFSET(AnnualDataCVM!FV$14,PYPQly!$B35,0))</f>
        <v>693.19503611779965</v>
      </c>
      <c r="FW39" s="18">
        <f ca="1">IF(ISERROR(QuarterlyDataCVM!FW39*OFFSET(AnnualDataCP!FW$14,PYPQly!$B35,0)/OFFSET(AnnualDataCVM!FW$14,PYPQly!$B35,0)),"",QuarterlyDataCVM!FW39*OFFSET(AnnualDataCP!FW$14,PYPQly!$B35,0)/OFFSET(AnnualDataCVM!FW$14,PYPQly!$B35,0))</f>
        <v>2660.0432086088636</v>
      </c>
      <c r="FX39" s="18">
        <f ca="1">IF(ISERROR(QuarterlyDataCVM!FX39*OFFSET(AnnualDataCP!FX$14,PYPQly!$B35,0)/OFFSET(AnnualDataCVM!FX$14,PYPQly!$B35,0)),"",QuarterlyDataCVM!FX39*OFFSET(AnnualDataCP!FX$14,PYPQly!$B35,0)/OFFSET(AnnualDataCVM!FX$14,PYPQly!$B35,0))</f>
        <v>757.12390786338369</v>
      </c>
      <c r="FY39" s="18">
        <f ca="1">IF(ISERROR(QuarterlyDataCVM!FY39*OFFSET(AnnualDataCP!FY$14,PYPQly!$B35,0)/OFFSET(AnnualDataCVM!FY$14,PYPQly!$B35,0)),"",QuarterlyDataCVM!FY39*OFFSET(AnnualDataCP!FY$14,PYPQly!$B35,0)/OFFSET(AnnualDataCVM!FY$14,PYPQly!$B35,0))</f>
        <v>258.98958904109588</v>
      </c>
      <c r="FZ39" s="18">
        <f ca="1">IF(ISERROR(QuarterlyDataCVM!FZ39*OFFSET(AnnualDataCP!FZ$14,PYPQly!$B35,0)/OFFSET(AnnualDataCVM!FZ$14,PYPQly!$B35,0)),"",QuarterlyDataCVM!FZ39*OFFSET(AnnualDataCP!FZ$14,PYPQly!$B35,0)/OFFSET(AnnualDataCVM!FZ$14,PYPQly!$B35,0))</f>
        <v>1643.9068617133235</v>
      </c>
      <c r="GA39" s="18">
        <f ca="1">IF(ISERROR(QuarterlyDataCVM!GA39*OFFSET(AnnualDataCP!GA$14,PYPQly!$B35,0)/OFFSET(AnnualDataCVM!GA$14,PYPQly!$B35,0)),"",QuarterlyDataCVM!GA39*OFFSET(AnnualDataCP!GA$14,PYPQly!$B35,0)/OFFSET(AnnualDataCVM!GA$14,PYPQly!$B35,0))</f>
        <v>396.09113100081368</v>
      </c>
      <c r="GB39" s="18">
        <f ca="1">IF(ISERROR(QuarterlyDataCVM!GB39*OFFSET(AnnualDataCP!GB$14,PYPQly!$B35,0)/OFFSET(AnnualDataCVM!GB$14,PYPQly!$B35,0)),"",QuarterlyDataCVM!GB39*OFFSET(AnnualDataCP!GB$14,PYPQly!$B35,0)/OFFSET(AnnualDataCVM!GB$14,PYPQly!$B35,0))</f>
        <v>396.09113100081368</v>
      </c>
    </row>
    <row r="40" spans="2:184" x14ac:dyDescent="0.25">
      <c r="B40" s="18">
        <f t="shared" si="0"/>
        <v>7</v>
      </c>
      <c r="C40" s="1">
        <v>35217</v>
      </c>
      <c r="D40" s="18">
        <f ca="1">IF(ISERROR(QuarterlyDataCVM!D40*OFFSET(AnnualDataCP!D$14,PYPQly!$B36,0)/OFFSET(AnnualDataCVM!D$14,PYPQly!$B36,0)),"",QuarterlyDataCVM!D40*OFFSET(AnnualDataCP!D$14,PYPQly!$B36,0)/OFFSET(AnnualDataCVM!D$14,PYPQly!$B36,0))</f>
        <v>196538.48544214011</v>
      </c>
      <c r="E40" s="18">
        <f ca="1">IF(ISERROR(QuarterlyDataCVM!E40*OFFSET(AnnualDataCP!E$14,PYPQly!$B36,0)/OFFSET(AnnualDataCVM!E$14,PYPQly!$B36,0)),"",QuarterlyDataCVM!E40*OFFSET(AnnualDataCP!E$14,PYPQly!$B36,0)/OFFSET(AnnualDataCVM!E$14,PYPQly!$B36,0))</f>
        <v>2475.9254909700976</v>
      </c>
      <c r="F40" s="18">
        <f ca="1">IF(ISERROR(QuarterlyDataCVM!F40*OFFSET(AnnualDataCP!F$14,PYPQly!$B36,0)/OFFSET(AnnualDataCVM!F$14,PYPQly!$B36,0)),"",QuarterlyDataCVM!F40*OFFSET(AnnualDataCP!F$14,PYPQly!$B36,0)/OFFSET(AnnualDataCVM!F$14,PYPQly!$B36,0))</f>
        <v>2318.0114010085508</v>
      </c>
      <c r="G40" s="18">
        <f ca="1">IF(ISERROR(QuarterlyDataCVM!G40*OFFSET(AnnualDataCP!G$14,PYPQly!$B36,0)/OFFSET(AnnualDataCVM!G$14,PYPQly!$B36,0)),"",QuarterlyDataCVM!G40*OFFSET(AnnualDataCP!G$14,PYPQly!$B36,0)/OFFSET(AnnualDataCVM!G$14,PYPQly!$B36,0))</f>
        <v>77.408352668213453</v>
      </c>
      <c r="H40" s="18">
        <f ca="1">IF(ISERROR(QuarterlyDataCVM!H40*OFFSET(AnnualDataCP!H$14,PYPQly!$B36,0)/OFFSET(AnnualDataCVM!H$14,PYPQly!$B36,0)),"",QuarterlyDataCVM!H40*OFFSET(AnnualDataCP!H$14,PYPQly!$B36,0)/OFFSET(AnnualDataCVM!H$14,PYPQly!$B36,0))</f>
        <v>81.229445506692159</v>
      </c>
      <c r="I40" s="18">
        <f ca="1">IF(ISERROR(QuarterlyDataCVM!I40*OFFSET(AnnualDataCP!I$14,PYPQly!$B36,0)/OFFSET(AnnualDataCVM!I$14,PYPQly!$B36,0)),"",QuarterlyDataCVM!I40*OFFSET(AnnualDataCP!I$14,PYPQly!$B36,0)/OFFSET(AnnualDataCVM!I$14,PYPQly!$B36,0))</f>
        <v>53221.246265306705</v>
      </c>
      <c r="J40" s="18">
        <f ca="1">IF(ISERROR(QuarterlyDataCVM!J40*OFFSET(AnnualDataCP!J$14,PYPQly!$B36,0)/OFFSET(AnnualDataCVM!J$14,PYPQly!$B36,0)),"",QuarterlyDataCVM!J40*OFFSET(AnnualDataCP!J$14,PYPQly!$B36,0)/OFFSET(AnnualDataCVM!J$14,PYPQly!$B36,0))</f>
        <v>42788.028418169801</v>
      </c>
      <c r="K40" s="18">
        <f ca="1">IF(ISERROR(QuarterlyDataCVM!K40*OFFSET(AnnualDataCP!K$14,PYPQly!$B36,0)/OFFSET(AnnualDataCVM!K$14,PYPQly!$B36,0)),"",QuarterlyDataCVM!K40*OFFSET(AnnualDataCP!K$14,PYPQly!$B36,0)/OFFSET(AnnualDataCVM!K$14,PYPQly!$B36,0))</f>
        <v>4058.582547799022</v>
      </c>
      <c r="L40" s="18">
        <f ca="1">IF(ISERROR(QuarterlyDataCVM!L40*OFFSET(AnnualDataCP!L$14,PYPQly!$B36,0)/OFFSET(AnnualDataCVM!L$14,PYPQly!$B36,0)),"",QuarterlyDataCVM!L40*OFFSET(AnnualDataCP!L$14,PYPQly!$B36,0)/OFFSET(AnnualDataCVM!L$14,PYPQly!$B36,0))</f>
        <v>118.38139769998736</v>
      </c>
      <c r="M40" s="18">
        <f ca="1">IF(ISERROR(QuarterlyDataCVM!M40*OFFSET(AnnualDataCP!M$14,PYPQly!$B36,0)/OFFSET(AnnualDataCVM!M$14,PYPQly!$B36,0)),"",QuarterlyDataCVM!M40*OFFSET(AnnualDataCP!M$14,PYPQly!$B36,0)/OFFSET(AnnualDataCVM!M$14,PYPQly!$B36,0))</f>
        <v>3199.8466799658022</v>
      </c>
      <c r="N40" s="18" t="str">
        <f ca="1">IF(ISERROR(QuarterlyDataCVM!N40*OFFSET(AnnualDataCP!N$14,PYPQly!$B36,0)/OFFSET(AnnualDataCVM!N$14,PYPQly!$B36,0)),"",QuarterlyDataCVM!N40*OFFSET(AnnualDataCP!N$14,PYPQly!$B36,0)/OFFSET(AnnualDataCVM!N$14,PYPQly!$B36,0))</f>
        <v/>
      </c>
      <c r="O40" s="18">
        <f ca="1">IF(ISERROR(QuarterlyDataCVM!O40*OFFSET(AnnualDataCP!O$14,PYPQly!$B36,0)/OFFSET(AnnualDataCVM!O$14,PYPQly!$B36,0)),"",QuarterlyDataCVM!O40*OFFSET(AnnualDataCP!O$14,PYPQly!$B36,0)/OFFSET(AnnualDataCVM!O$14,PYPQly!$B36,0))</f>
        <v>309.60700132100396</v>
      </c>
      <c r="P40" s="18">
        <f ca="1">IF(ISERROR(QuarterlyDataCVM!P40*OFFSET(AnnualDataCP!P$14,PYPQly!$B36,0)/OFFSET(AnnualDataCVM!P$14,PYPQly!$B36,0)),"",QuarterlyDataCVM!P40*OFFSET(AnnualDataCP!P$14,PYPQly!$B36,0)/OFFSET(AnnualDataCVM!P$14,PYPQly!$B36,0))</f>
        <v>430.67888138862105</v>
      </c>
      <c r="Q40" s="18">
        <f ca="1">IF(ISERROR(QuarterlyDataCVM!Q40*OFFSET(AnnualDataCP!Q$14,PYPQly!$B36,0)/OFFSET(AnnualDataCVM!Q$14,PYPQly!$B36,0)),"",QuarterlyDataCVM!Q40*OFFSET(AnnualDataCP!Q$14,PYPQly!$B36,0)/OFFSET(AnnualDataCVM!Q$14,PYPQly!$B36,0))</f>
        <v>33028.353374153208</v>
      </c>
      <c r="R40" s="18">
        <f ca="1">IF(ISERROR(QuarterlyDataCVM!R40*OFFSET(AnnualDataCP!R$14,PYPQly!$B36,0)/OFFSET(AnnualDataCVM!R$14,PYPQly!$B36,0)),"",QuarterlyDataCVM!R40*OFFSET(AnnualDataCP!R$14,PYPQly!$B36,0)/OFFSET(AnnualDataCVM!R$14,PYPQly!$B36,0))</f>
        <v>5064.3402974906321</v>
      </c>
      <c r="S40" s="18">
        <f ca="1">IF(ISERROR(QuarterlyDataCVM!S40*OFFSET(AnnualDataCP!S$14,PYPQly!$B36,0)/OFFSET(AnnualDataCVM!S$14,PYPQly!$B36,0)),"",QuarterlyDataCVM!S40*OFFSET(AnnualDataCP!S$14,PYPQly!$B36,0)/OFFSET(AnnualDataCVM!S$14,PYPQly!$B36,0))</f>
        <v>3976.0633882016155</v>
      </c>
      <c r="T40" s="18">
        <f ca="1">IF(ISERROR(QuarterlyDataCVM!T40*OFFSET(AnnualDataCP!T$14,PYPQly!$B36,0)/OFFSET(AnnualDataCVM!T$14,PYPQly!$B36,0)),"",QuarterlyDataCVM!T40*OFFSET(AnnualDataCP!T$14,PYPQly!$B36,0)/OFFSET(AnnualDataCVM!T$14,PYPQly!$B36,0))</f>
        <v>602.69794264339157</v>
      </c>
      <c r="U40" s="18">
        <f ca="1">IF(ISERROR(QuarterlyDataCVM!U40*OFFSET(AnnualDataCP!U$14,PYPQly!$B36,0)/OFFSET(AnnualDataCVM!U$14,PYPQly!$B36,0)),"",QuarterlyDataCVM!U40*OFFSET(AnnualDataCP!U$14,PYPQly!$B36,0)/OFFSET(AnnualDataCVM!U$14,PYPQly!$B36,0))</f>
        <v>504.76141078838174</v>
      </c>
      <c r="V40" s="18">
        <f ca="1">IF(ISERROR(QuarterlyDataCVM!V40*OFFSET(AnnualDataCP!V$14,PYPQly!$B36,0)/OFFSET(AnnualDataCVM!V$14,PYPQly!$B36,0)),"",QuarterlyDataCVM!V40*OFFSET(AnnualDataCP!V$14,PYPQly!$B36,0)/OFFSET(AnnualDataCVM!V$14,PYPQly!$B36,0))</f>
        <v>40.206896551724135</v>
      </c>
      <c r="W40" s="18">
        <f ca="1">IF(ISERROR(QuarterlyDataCVM!W40*OFFSET(AnnualDataCP!W$14,PYPQly!$B36,0)/OFFSET(AnnualDataCVM!W$14,PYPQly!$B36,0)),"",QuarterlyDataCVM!W40*OFFSET(AnnualDataCP!W$14,PYPQly!$B36,0)/OFFSET(AnnualDataCVM!W$14,PYPQly!$B36,0))</f>
        <v>435.42234332425068</v>
      </c>
      <c r="X40" s="18">
        <f ca="1">IF(ISERROR(QuarterlyDataCVM!X40*OFFSET(AnnualDataCP!X$14,PYPQly!$B36,0)/OFFSET(AnnualDataCVM!X$14,PYPQly!$B36,0)),"",QuarterlyDataCVM!X40*OFFSET(AnnualDataCP!X$14,PYPQly!$B36,0)/OFFSET(AnnualDataCVM!X$14,PYPQly!$B36,0))</f>
        <v>174.84607843137255</v>
      </c>
      <c r="Y40" s="18">
        <f ca="1">IF(ISERROR(QuarterlyDataCVM!Y40*OFFSET(AnnualDataCP!Y$14,PYPQly!$B36,0)/OFFSET(AnnualDataCVM!Y$14,PYPQly!$B36,0)),"",QuarterlyDataCVM!Y40*OFFSET(AnnualDataCP!Y$14,PYPQly!$B36,0)/OFFSET(AnnualDataCVM!Y$14,PYPQly!$B36,0))</f>
        <v>708.54746136865344</v>
      </c>
      <c r="Z40" s="18">
        <f ca="1">IF(ISERROR(QuarterlyDataCVM!Z40*OFFSET(AnnualDataCP!Z$14,PYPQly!$B36,0)/OFFSET(AnnualDataCVM!Z$14,PYPQly!$B36,0)),"",QuarterlyDataCVM!Z40*OFFSET(AnnualDataCP!Z$14,PYPQly!$B36,0)/OFFSET(AnnualDataCVM!Z$14,PYPQly!$B36,0))</f>
        <v>1372.9687642153146</v>
      </c>
      <c r="AA40" s="18">
        <f ca="1">IF(ISERROR(QuarterlyDataCVM!AA40*OFFSET(AnnualDataCP!AA$14,PYPQly!$B36,0)/OFFSET(AnnualDataCVM!AA$14,PYPQly!$B36,0)),"",QuarterlyDataCVM!AA40*OFFSET(AnnualDataCP!AA$14,PYPQly!$B36,0)/OFFSET(AnnualDataCVM!AA$14,PYPQly!$B36,0))</f>
        <v>136.51490514905149</v>
      </c>
      <c r="AB40" s="18">
        <f ca="1">IF(ISERROR(QuarterlyDataCVM!AB40*OFFSET(AnnualDataCP!AB$14,PYPQly!$B36,0)/OFFSET(AnnualDataCVM!AB$14,PYPQly!$B36,0)),"",QuarterlyDataCVM!AB40*OFFSET(AnnualDataCP!AB$14,PYPQly!$B36,0)/OFFSET(AnnualDataCVM!AB$14,PYPQly!$B36,0))</f>
        <v>670.96003898635479</v>
      </c>
      <c r="AC40" s="18">
        <f ca="1">IF(ISERROR(QuarterlyDataCVM!AC40*OFFSET(AnnualDataCP!AC$14,PYPQly!$B36,0)/OFFSET(AnnualDataCVM!AC$14,PYPQly!$B36,0)),"",QuarterlyDataCVM!AC40*OFFSET(AnnualDataCP!AC$14,PYPQly!$B36,0)/OFFSET(AnnualDataCVM!AC$14,PYPQly!$B36,0))</f>
        <v>511.58925592258925</v>
      </c>
      <c r="AD40" s="18">
        <f ca="1">IF(ISERROR(QuarterlyDataCVM!AD40*OFFSET(AnnualDataCP!AD$14,PYPQly!$B36,0)/OFFSET(AnnualDataCVM!AD$14,PYPQly!$B36,0)),"",QuarterlyDataCVM!AD40*OFFSET(AnnualDataCP!AD$14,PYPQly!$B36,0)/OFFSET(AnnualDataCVM!AD$14,PYPQly!$B36,0))</f>
        <v>159.07153846153847</v>
      </c>
      <c r="AE40" s="18">
        <f ca="1">IF(ISERROR(QuarterlyDataCVM!AE40*OFFSET(AnnualDataCP!AE$14,PYPQly!$B36,0)/OFFSET(AnnualDataCVM!AE$14,PYPQly!$B36,0)),"",QuarterlyDataCVM!AE40*OFFSET(AnnualDataCP!AE$14,PYPQly!$B36,0)/OFFSET(AnnualDataCVM!AE$14,PYPQly!$B36,0))</f>
        <v>417.15303983228512</v>
      </c>
      <c r="AF40" s="18">
        <f ca="1">IF(ISERROR(QuarterlyDataCVM!AF40*OFFSET(AnnualDataCP!AF$14,PYPQly!$B36,0)/OFFSET(AnnualDataCVM!AF$14,PYPQly!$B36,0)),"",QuarterlyDataCVM!AF40*OFFSET(AnnualDataCP!AF$14,PYPQly!$B36,0)/OFFSET(AnnualDataCVM!AF$14,PYPQly!$B36,0))</f>
        <v>1868.5461268728084</v>
      </c>
      <c r="AG40" s="18">
        <f ca="1">IF(ISERROR(QuarterlyDataCVM!AG40*OFFSET(AnnualDataCP!AG$14,PYPQly!$B36,0)/OFFSET(AnnualDataCVM!AG$14,PYPQly!$B36,0)),"",QuarterlyDataCVM!AG40*OFFSET(AnnualDataCP!AG$14,PYPQly!$B36,0)/OFFSET(AnnualDataCVM!AG$14,PYPQly!$B36,0))</f>
        <v>705.50611726685133</v>
      </c>
      <c r="AH40" s="18">
        <f ca="1">IF(ISERROR(QuarterlyDataCVM!AH40*OFFSET(AnnualDataCP!AH$14,PYPQly!$B36,0)/OFFSET(AnnualDataCVM!AH$14,PYPQly!$B36,0)),"",QuarterlyDataCVM!AH40*OFFSET(AnnualDataCP!AH$14,PYPQly!$B36,0)/OFFSET(AnnualDataCVM!AH$14,PYPQly!$B36,0))</f>
        <v>948.85081809432143</v>
      </c>
      <c r="AI40" s="18">
        <f ca="1">IF(ISERROR(QuarterlyDataCVM!AI40*OFFSET(AnnualDataCP!AI$14,PYPQly!$B36,0)/OFFSET(AnnualDataCVM!AI$14,PYPQly!$B36,0)),"",QuarterlyDataCVM!AI40*OFFSET(AnnualDataCP!AI$14,PYPQly!$B36,0)/OFFSET(AnnualDataCVM!AI$14,PYPQly!$B36,0))</f>
        <v>213.39106654512307</v>
      </c>
      <c r="AJ40" s="18">
        <f ca="1">IF(ISERROR(QuarterlyDataCVM!AJ40*OFFSET(AnnualDataCP!AJ$14,PYPQly!$B36,0)/OFFSET(AnnualDataCVM!AJ$14,PYPQly!$B36,0)),"",QuarterlyDataCVM!AJ40*OFFSET(AnnualDataCP!AJ$14,PYPQly!$B36,0)/OFFSET(AnnualDataCVM!AJ$14,PYPQly!$B36,0))</f>
        <v>2222.0960871718671</v>
      </c>
      <c r="AK40" s="18">
        <f ca="1">IF(ISERROR(QuarterlyDataCVM!AK40*OFFSET(AnnualDataCP!AK$14,PYPQly!$B36,0)/OFFSET(AnnualDataCVM!AK$14,PYPQly!$B36,0)),"",QuarterlyDataCVM!AK40*OFFSET(AnnualDataCP!AK$14,PYPQly!$B36,0)/OFFSET(AnnualDataCVM!AK$14,PYPQly!$B36,0))</f>
        <v>442.23585404547856</v>
      </c>
      <c r="AL40" s="18">
        <f ca="1">IF(ISERROR(QuarterlyDataCVM!AL40*OFFSET(AnnualDataCP!AL$14,PYPQly!$B36,0)/OFFSET(AnnualDataCVM!AL$14,PYPQly!$B36,0)),"",QuarterlyDataCVM!AL40*OFFSET(AnnualDataCP!AL$14,PYPQly!$B36,0)/OFFSET(AnnualDataCVM!AL$14,PYPQly!$B36,0))</f>
        <v>739.18377381684081</v>
      </c>
      <c r="AM40" s="18">
        <f ca="1">IF(ISERROR(QuarterlyDataCVM!AM40*OFFSET(AnnualDataCP!AM$14,PYPQly!$B36,0)/OFFSET(AnnualDataCVM!AM$14,PYPQly!$B36,0)),"",QuarterlyDataCVM!AM40*OFFSET(AnnualDataCP!AM$14,PYPQly!$B36,0)/OFFSET(AnnualDataCVM!AM$14,PYPQly!$B36,0))</f>
        <v>1040.6584334962356</v>
      </c>
      <c r="AN40" s="18">
        <f ca="1">IF(ISERROR(QuarterlyDataCVM!AN40*OFFSET(AnnualDataCP!AN$14,PYPQly!$B36,0)/OFFSET(AnnualDataCVM!AN$14,PYPQly!$B36,0)),"",QuarterlyDataCVM!AN40*OFFSET(AnnualDataCP!AN$14,PYPQly!$B36,0)/OFFSET(AnnualDataCVM!AN$14,PYPQly!$B36,0))</f>
        <v>339.5087890625</v>
      </c>
      <c r="AO40" s="18">
        <f ca="1">IF(ISERROR(QuarterlyDataCVM!AO40*OFFSET(AnnualDataCP!AO$14,PYPQly!$B36,0)/OFFSET(AnnualDataCVM!AO$14,PYPQly!$B36,0)),"",QuarterlyDataCVM!AO40*OFFSET(AnnualDataCP!AO$14,PYPQly!$B36,0)/OFFSET(AnnualDataCVM!AO$14,PYPQly!$B36,0))</f>
        <v>339.5087890625</v>
      </c>
      <c r="AP40" s="18">
        <f ca="1">IF(ISERROR(QuarterlyDataCVM!AP40*OFFSET(AnnualDataCP!AP$14,PYPQly!$B36,0)/OFFSET(AnnualDataCVM!AP$14,PYPQly!$B36,0)),"",QuarterlyDataCVM!AP40*OFFSET(AnnualDataCP!AP$14,PYPQly!$B36,0)/OFFSET(AnnualDataCVM!AP$14,PYPQly!$B36,0))</f>
        <v>3092.0190422850742</v>
      </c>
      <c r="AQ40" s="18">
        <f ca="1">IF(ISERROR(QuarterlyDataCVM!AQ40*OFFSET(AnnualDataCP!AQ$14,PYPQly!$B36,0)/OFFSET(AnnualDataCVM!AQ$14,PYPQly!$B36,0)),"",QuarterlyDataCVM!AQ40*OFFSET(AnnualDataCP!AQ$14,PYPQly!$B36,0)/OFFSET(AnnualDataCVM!AQ$14,PYPQly!$B36,0))</f>
        <v>3092.0190422850742</v>
      </c>
      <c r="AR40" s="18">
        <f ca="1">IF(ISERROR(QuarterlyDataCVM!AR40*OFFSET(AnnualDataCP!AR$14,PYPQly!$B36,0)/OFFSET(AnnualDataCVM!AR$14,PYPQly!$B36,0)),"",QuarterlyDataCVM!AR40*OFFSET(AnnualDataCP!AR$14,PYPQly!$B36,0)/OFFSET(AnnualDataCVM!AR$14,PYPQly!$B36,0))</f>
        <v>340.25</v>
      </c>
      <c r="AS40" s="18">
        <f ca="1">IF(ISERROR(QuarterlyDataCVM!AS40*OFFSET(AnnualDataCP!AS$14,PYPQly!$B36,0)/OFFSET(AnnualDataCVM!AS$14,PYPQly!$B36,0)),"",QuarterlyDataCVM!AS40*OFFSET(AnnualDataCP!AS$14,PYPQly!$B36,0)/OFFSET(AnnualDataCVM!AS$14,PYPQly!$B36,0))</f>
        <v>1287.6352639296188</v>
      </c>
      <c r="AT40" s="18">
        <f ca="1">IF(ISERROR(QuarterlyDataCVM!AT40*OFFSET(AnnualDataCP!AT$14,PYPQly!$B36,0)/OFFSET(AnnualDataCVM!AT$14,PYPQly!$B36,0)),"",QuarterlyDataCVM!AT40*OFFSET(AnnualDataCP!AT$14,PYPQly!$B36,0)/OFFSET(AnnualDataCVM!AT$14,PYPQly!$B36,0))</f>
        <v>285.88061901252763</v>
      </c>
      <c r="AU40" s="18">
        <f ca="1">IF(ISERROR(QuarterlyDataCVM!AU40*OFFSET(AnnualDataCP!AU$14,PYPQly!$B36,0)/OFFSET(AnnualDataCVM!AU$14,PYPQly!$B36,0)),"",QuarterlyDataCVM!AU40*OFFSET(AnnualDataCP!AU$14,PYPQly!$B36,0)/OFFSET(AnnualDataCVM!AU$14,PYPQly!$B36,0))</f>
        <v>245.53686036426714</v>
      </c>
      <c r="AV40" s="18">
        <f ca="1">IF(ISERROR(QuarterlyDataCVM!AV40*OFFSET(AnnualDataCP!AV$14,PYPQly!$B36,0)/OFFSET(AnnualDataCVM!AV$14,PYPQly!$B36,0)),"",QuarterlyDataCVM!AV40*OFFSET(AnnualDataCP!AV$14,PYPQly!$B36,0)/OFFSET(AnnualDataCVM!AV$14,PYPQly!$B36,0))</f>
        <v>526.5649838882922</v>
      </c>
      <c r="AW40" s="18">
        <f ca="1">IF(ISERROR(QuarterlyDataCVM!AW40*OFFSET(AnnualDataCP!AW$14,PYPQly!$B36,0)/OFFSET(AnnualDataCVM!AW$14,PYPQly!$B36,0)),"",QuarterlyDataCVM!AW40*OFFSET(AnnualDataCP!AW$14,PYPQly!$B36,0)/OFFSET(AnnualDataCVM!AW$14,PYPQly!$B36,0))</f>
        <v>407.12087912087912</v>
      </c>
      <c r="AX40" s="18">
        <f ca="1">IF(ISERROR(QuarterlyDataCVM!AX40*OFFSET(AnnualDataCP!AX$14,PYPQly!$B36,0)/OFFSET(AnnualDataCVM!AX$14,PYPQly!$B36,0)),"",QuarterlyDataCVM!AX40*OFFSET(AnnualDataCP!AX$14,PYPQly!$B36,0)/OFFSET(AnnualDataCVM!AX$14,PYPQly!$B36,0))</f>
        <v>1857.4755259320975</v>
      </c>
      <c r="AY40" s="18">
        <f ca="1">IF(ISERROR(QuarterlyDataCVM!AY40*OFFSET(AnnualDataCP!AY$14,PYPQly!$B36,0)/OFFSET(AnnualDataCVM!AY$14,PYPQly!$B36,0)),"",QuarterlyDataCVM!AY40*OFFSET(AnnualDataCP!AY$14,PYPQly!$B36,0)/OFFSET(AnnualDataCVM!AY$14,PYPQly!$B36,0))</f>
        <v>1857.4755259320975</v>
      </c>
      <c r="AZ40" s="18">
        <f ca="1">IF(ISERROR(QuarterlyDataCVM!AZ40*OFFSET(AnnualDataCP!AZ$14,PYPQly!$B36,0)/OFFSET(AnnualDataCVM!AZ$14,PYPQly!$B36,0)),"",QuarterlyDataCVM!AZ40*OFFSET(AnnualDataCP!AZ$14,PYPQly!$B36,0)/OFFSET(AnnualDataCVM!AZ$14,PYPQly!$B36,0))</f>
        <v>2510.2047233904887</v>
      </c>
      <c r="BA40" s="18">
        <f ca="1">IF(ISERROR(QuarterlyDataCVM!BA40*OFFSET(AnnualDataCP!BA$14,PYPQly!$B36,0)/OFFSET(AnnualDataCVM!BA$14,PYPQly!$B36,0)),"",QuarterlyDataCVM!BA40*OFFSET(AnnualDataCP!BA$14,PYPQly!$B36,0)/OFFSET(AnnualDataCVM!BA$14,PYPQly!$B36,0))</f>
        <v>1391.5308015229914</v>
      </c>
      <c r="BB40" s="18">
        <f ca="1">IF(ISERROR(QuarterlyDataCVM!BB40*OFFSET(AnnualDataCP!BB$14,PYPQly!$B36,0)/OFFSET(AnnualDataCVM!BB$14,PYPQly!$B36,0)),"",QuarterlyDataCVM!BB40*OFFSET(AnnualDataCP!BB$14,PYPQly!$B36,0)/OFFSET(AnnualDataCVM!BB$14,PYPQly!$B36,0))</f>
        <v>1118.9306062819576</v>
      </c>
      <c r="BC40" s="18">
        <f ca="1">IF(ISERROR(QuarterlyDataCVM!BC40*OFFSET(AnnualDataCP!BC$14,PYPQly!$B36,0)/OFFSET(AnnualDataCVM!BC$14,PYPQly!$B36,0)),"",QuarterlyDataCVM!BC40*OFFSET(AnnualDataCP!BC$14,PYPQly!$B36,0)/OFFSET(AnnualDataCVM!BC$14,PYPQly!$B36,0))</f>
        <v>736.14942965779471</v>
      </c>
      <c r="BD40" s="18">
        <f ca="1">IF(ISERROR(QuarterlyDataCVM!BD40*OFFSET(AnnualDataCP!BD$14,PYPQly!$B36,0)/OFFSET(AnnualDataCVM!BD$14,PYPQly!$B36,0)),"",QuarterlyDataCVM!BD40*OFFSET(AnnualDataCP!BD$14,PYPQly!$B36,0)/OFFSET(AnnualDataCVM!BD$14,PYPQly!$B36,0))</f>
        <v>382.71215794942844</v>
      </c>
      <c r="BE40" s="18">
        <f ca="1">IF(ISERROR(QuarterlyDataCVM!BE40*OFFSET(AnnualDataCP!BE$14,PYPQly!$B36,0)/OFFSET(AnnualDataCVM!BE$14,PYPQly!$B36,0)),"",QuarterlyDataCVM!BE40*OFFSET(AnnualDataCP!BE$14,PYPQly!$B36,0)/OFFSET(AnnualDataCVM!BE$14,PYPQly!$B36,0))</f>
        <v>3880.8798460269454</v>
      </c>
      <c r="BF40" s="18">
        <f ca="1">IF(ISERROR(QuarterlyDataCVM!BF40*OFFSET(AnnualDataCP!BF$14,PYPQly!$B36,0)/OFFSET(AnnualDataCVM!BF$14,PYPQly!$B36,0)),"",QuarterlyDataCVM!BF40*OFFSET(AnnualDataCP!BF$14,PYPQly!$B36,0)/OFFSET(AnnualDataCVM!BF$14,PYPQly!$B36,0))</f>
        <v>1144.6045469100225</v>
      </c>
      <c r="BG40" s="18">
        <f ca="1">IF(ISERROR(QuarterlyDataCVM!BG40*OFFSET(AnnualDataCP!BG$14,PYPQly!$B36,0)/OFFSET(AnnualDataCVM!BG$14,PYPQly!$B36,0)),"",QuarterlyDataCVM!BG40*OFFSET(AnnualDataCP!BG$14,PYPQly!$B36,0)/OFFSET(AnnualDataCVM!BG$14,PYPQly!$B36,0))</f>
        <v>554.55956500247157</v>
      </c>
      <c r="BH40" s="18">
        <f ca="1">IF(ISERROR(QuarterlyDataCVM!BH40*OFFSET(AnnualDataCP!BH$14,PYPQly!$B36,0)/OFFSET(AnnualDataCVM!BH$14,PYPQly!$B36,0)),"",QuarterlyDataCVM!BH40*OFFSET(AnnualDataCP!BH$14,PYPQly!$B36,0)/OFFSET(AnnualDataCVM!BH$14,PYPQly!$B36,0))</f>
        <v>590.27890173410401</v>
      </c>
      <c r="BI40" s="18">
        <f ca="1">IF(ISERROR(QuarterlyDataCVM!BI40*OFFSET(AnnualDataCP!BI$14,PYPQly!$B36,0)/OFFSET(AnnualDataCVM!BI$14,PYPQly!$B36,0)),"",QuarterlyDataCVM!BI40*OFFSET(AnnualDataCP!BI$14,PYPQly!$B36,0)/OFFSET(AnnualDataCVM!BI$14,PYPQly!$B36,0))</f>
        <v>2736.2751027221366</v>
      </c>
      <c r="BJ40" s="18">
        <f ca="1">IF(ISERROR(QuarterlyDataCVM!BJ40*OFFSET(AnnualDataCP!BJ$14,PYPQly!$B36,0)/OFFSET(AnnualDataCVM!BJ$14,PYPQly!$B36,0)),"",QuarterlyDataCVM!BJ40*OFFSET(AnnualDataCP!BJ$14,PYPQly!$B36,0)/OFFSET(AnnualDataCVM!BJ$14,PYPQly!$B36,0))</f>
        <v>2612.1182968607986</v>
      </c>
      <c r="BK40" s="18">
        <f ca="1">IF(ISERROR(QuarterlyDataCVM!BK40*OFFSET(AnnualDataCP!BK$14,PYPQly!$B36,0)/OFFSET(AnnualDataCVM!BK$14,PYPQly!$B36,0)),"",QuarterlyDataCVM!BK40*OFFSET(AnnualDataCP!BK$14,PYPQly!$B36,0)/OFFSET(AnnualDataCVM!BK$14,PYPQly!$B36,0))</f>
        <v>124.95626242544732</v>
      </c>
      <c r="BL40" s="18">
        <f ca="1">IF(ISERROR(QuarterlyDataCVM!BL40*OFFSET(AnnualDataCP!BL$14,PYPQly!$B36,0)/OFFSET(AnnualDataCVM!BL$14,PYPQly!$B36,0)),"",QuarterlyDataCVM!BL40*OFFSET(AnnualDataCP!BL$14,PYPQly!$B36,0)/OFFSET(AnnualDataCVM!BL$14,PYPQly!$B36,0))</f>
        <v>2538.2490589282047</v>
      </c>
      <c r="BM40" s="18">
        <f ca="1">IF(ISERROR(QuarterlyDataCVM!BM40*OFFSET(AnnualDataCP!BM$14,PYPQly!$B36,0)/OFFSET(AnnualDataCVM!BM$14,PYPQly!$B36,0)),"",QuarterlyDataCVM!BM40*OFFSET(AnnualDataCP!BM$14,PYPQly!$B36,0)/OFFSET(AnnualDataCVM!BM$14,PYPQly!$B36,0))</f>
        <v>2538.2490589282047</v>
      </c>
      <c r="BN40" s="18">
        <f ca="1">IF(ISERROR(QuarterlyDataCVM!BN40*OFFSET(AnnualDataCP!BN$14,PYPQly!$B36,0)/OFFSET(AnnualDataCVM!BN$14,PYPQly!$B36,0)),"",QuarterlyDataCVM!BN40*OFFSET(AnnualDataCP!BN$14,PYPQly!$B36,0)/OFFSET(AnnualDataCVM!BN$14,PYPQly!$B36,0))</f>
        <v>1206.527962085308</v>
      </c>
      <c r="BO40" s="18">
        <f ca="1">IF(ISERROR(QuarterlyDataCVM!BO40*OFFSET(AnnualDataCP!BO$14,PYPQly!$B36,0)/OFFSET(AnnualDataCVM!BO$14,PYPQly!$B36,0)),"",QuarterlyDataCVM!BO40*OFFSET(AnnualDataCP!BO$14,PYPQly!$B36,0)/OFFSET(AnnualDataCVM!BO$14,PYPQly!$B36,0))</f>
        <v>1206.527962085308</v>
      </c>
      <c r="BP40" s="18">
        <f ca="1">IF(ISERROR(QuarterlyDataCVM!BP40*OFFSET(AnnualDataCP!BP$14,PYPQly!$B36,0)/OFFSET(AnnualDataCVM!BP$14,PYPQly!$B36,0)),"",QuarterlyDataCVM!BP40*OFFSET(AnnualDataCP!BP$14,PYPQly!$B36,0)/OFFSET(AnnualDataCVM!BP$14,PYPQly!$B36,0))</f>
        <v>2651.1813975011569</v>
      </c>
      <c r="BQ40" s="18">
        <f ca="1">IF(ISERROR(QuarterlyDataCVM!BQ40*OFFSET(AnnualDataCP!BQ$14,PYPQly!$B36,0)/OFFSET(AnnualDataCVM!BQ$14,PYPQly!$B36,0)),"",QuarterlyDataCVM!BQ40*OFFSET(AnnualDataCP!BQ$14,PYPQly!$B36,0)/OFFSET(AnnualDataCVM!BQ$14,PYPQly!$B36,0))</f>
        <v>2651.1813975011569</v>
      </c>
      <c r="BR40" s="18">
        <f ca="1">IF(ISERROR(QuarterlyDataCVM!BR40*OFFSET(AnnualDataCP!BR$14,PYPQly!$B36,0)/OFFSET(AnnualDataCVM!BR$14,PYPQly!$B36,0)),"",QuarterlyDataCVM!BR40*OFFSET(AnnualDataCP!BR$14,PYPQly!$B36,0)/OFFSET(AnnualDataCVM!BR$14,PYPQly!$B36,0))</f>
        <v>3272.5130131473034</v>
      </c>
      <c r="BS40" s="18">
        <f ca="1">IF(ISERROR(QuarterlyDataCVM!BS40*OFFSET(AnnualDataCP!BS$14,PYPQly!$B36,0)/OFFSET(AnnualDataCVM!BS$14,PYPQly!$B36,0)),"",QuarterlyDataCVM!BS40*OFFSET(AnnualDataCP!BS$14,PYPQly!$B36,0)/OFFSET(AnnualDataCVM!BS$14,PYPQly!$B36,0))</f>
        <v>1949.2011258955988</v>
      </c>
      <c r="BT40" s="18">
        <f ca="1">IF(ISERROR(QuarterlyDataCVM!BT40*OFFSET(AnnualDataCP!BT$14,PYPQly!$B36,0)/OFFSET(AnnualDataCVM!BT$14,PYPQly!$B36,0)),"",QuarterlyDataCVM!BT40*OFFSET(AnnualDataCP!BT$14,PYPQly!$B36,0)/OFFSET(AnnualDataCVM!BT$14,PYPQly!$B36,0))</f>
        <v>1324.0782332023207</v>
      </c>
      <c r="BU40" s="18">
        <f ca="1">IF(ISERROR(QuarterlyDataCVM!BU40*OFFSET(AnnualDataCP!BU$14,PYPQly!$B36,0)/OFFSET(AnnualDataCVM!BU$14,PYPQly!$B36,0)),"",QuarterlyDataCVM!BU40*OFFSET(AnnualDataCP!BU$14,PYPQly!$B36,0)/OFFSET(AnnualDataCVM!BU$14,PYPQly!$B36,0))</f>
        <v>239.79807692307693</v>
      </c>
      <c r="BV40" s="18">
        <f ca="1">IF(ISERROR(QuarterlyDataCVM!BV40*OFFSET(AnnualDataCP!BV$14,PYPQly!$B36,0)/OFFSET(AnnualDataCVM!BV$14,PYPQly!$B36,0)),"",QuarterlyDataCVM!BV40*OFFSET(AnnualDataCP!BV$14,PYPQly!$B36,0)/OFFSET(AnnualDataCVM!BV$14,PYPQly!$B36,0))</f>
        <v>999.71098926205161</v>
      </c>
      <c r="BW40" s="18">
        <f ca="1">IF(ISERROR(QuarterlyDataCVM!BW40*OFFSET(AnnualDataCP!BW$14,PYPQly!$B36,0)/OFFSET(AnnualDataCVM!BW$14,PYPQly!$B36,0)),"",QuarterlyDataCVM!BW40*OFFSET(AnnualDataCP!BW$14,PYPQly!$B36,0)/OFFSET(AnnualDataCVM!BW$14,PYPQly!$B36,0))</f>
        <v>84.407766990291265</v>
      </c>
      <c r="BX40" s="18">
        <f ca="1">IF(ISERROR(QuarterlyDataCVM!BX40*OFFSET(AnnualDataCP!BX$14,PYPQly!$B36,0)/OFFSET(AnnualDataCVM!BX$14,PYPQly!$B36,0)),"",QuarterlyDataCVM!BX40*OFFSET(AnnualDataCP!BX$14,PYPQly!$B36,0)/OFFSET(AnnualDataCVM!BX$14,PYPQly!$B36,0))</f>
        <v>2615.8690851735014</v>
      </c>
      <c r="BY40" s="18">
        <f ca="1">IF(ISERROR(QuarterlyDataCVM!BY40*OFFSET(AnnualDataCP!BY$14,PYPQly!$B36,0)/OFFSET(AnnualDataCVM!BY$14,PYPQly!$B36,0)),"",QuarterlyDataCVM!BY40*OFFSET(AnnualDataCP!BY$14,PYPQly!$B36,0)/OFFSET(AnnualDataCVM!BY$14,PYPQly!$B36,0))</f>
        <v>1403.0334728033472</v>
      </c>
      <c r="BZ40" s="18">
        <f ca="1">IF(ISERROR(QuarterlyDataCVM!BZ40*OFFSET(AnnualDataCP!BZ$14,PYPQly!$B36,0)/OFFSET(AnnualDataCVM!BZ$14,PYPQly!$B36,0)),"",QuarterlyDataCVM!BZ40*OFFSET(AnnualDataCP!BZ$14,PYPQly!$B36,0)/OFFSET(AnnualDataCVM!BZ$14,PYPQly!$B36,0))</f>
        <v>637.2157932179274</v>
      </c>
      <c r="CA40" s="18">
        <f ca="1">IF(ISERROR(QuarterlyDataCVM!CA40*OFFSET(AnnualDataCP!CA$14,PYPQly!$B36,0)/OFFSET(AnnualDataCVM!CA$14,PYPQly!$B36,0)),"",QuarterlyDataCVM!CA40*OFFSET(AnnualDataCP!CA$14,PYPQly!$B36,0)/OFFSET(AnnualDataCVM!CA$14,PYPQly!$B36,0))</f>
        <v>766.01365705614569</v>
      </c>
      <c r="CB40" s="18">
        <f ca="1">IF(ISERROR(QuarterlyDataCVM!CB40*OFFSET(AnnualDataCP!CB$14,PYPQly!$B36,0)/OFFSET(AnnualDataCVM!CB$14,PYPQly!$B36,0)),"",QuarterlyDataCVM!CB40*OFFSET(AnnualDataCP!CB$14,PYPQly!$B36,0)/OFFSET(AnnualDataCVM!CB$14,PYPQly!$B36,0))</f>
        <v>1212.6921175501236</v>
      </c>
      <c r="CC40" s="18">
        <f ca="1">IF(ISERROR(QuarterlyDataCVM!CC40*OFFSET(AnnualDataCP!CC$14,PYPQly!$B36,0)/OFFSET(AnnualDataCVM!CC$14,PYPQly!$B36,0)),"",QuarterlyDataCVM!CC40*OFFSET(AnnualDataCP!CC$14,PYPQly!$B36,0)/OFFSET(AnnualDataCVM!CC$14,PYPQly!$B36,0))</f>
        <v>79.503432494279181</v>
      </c>
      <c r="CD40" s="18">
        <f ca="1">IF(ISERROR(QuarterlyDataCVM!CD40*OFFSET(AnnualDataCP!CD$14,PYPQly!$B36,0)/OFFSET(AnnualDataCVM!CD$14,PYPQly!$B36,0)),"",QuarterlyDataCVM!CD40*OFFSET(AnnualDataCP!CD$14,PYPQly!$B36,0)/OFFSET(AnnualDataCVM!CD$14,PYPQly!$B36,0))</f>
        <v>376.6829268292683</v>
      </c>
      <c r="CE40" s="18">
        <f ca="1">IF(ISERROR(QuarterlyDataCVM!CE40*OFFSET(AnnualDataCP!CE$14,PYPQly!$B36,0)/OFFSET(AnnualDataCVM!CE$14,PYPQly!$B36,0)),"",QuarterlyDataCVM!CE40*OFFSET(AnnualDataCP!CE$14,PYPQly!$B36,0)/OFFSET(AnnualDataCVM!CE$14,PYPQly!$B36,0))</f>
        <v>756.06055900621118</v>
      </c>
      <c r="CF40" s="18">
        <f ca="1">IF(ISERROR(QuarterlyDataCVM!CF40*OFFSET(AnnualDataCP!CF$14,PYPQly!$B36,0)/OFFSET(AnnualDataCVM!CF$14,PYPQly!$B36,0)),"",QuarterlyDataCVM!CF40*OFFSET(AnnualDataCP!CF$14,PYPQly!$B36,0)/OFFSET(AnnualDataCVM!CF$14,PYPQly!$B36,0))</f>
        <v>3117.2677502138581</v>
      </c>
      <c r="CG40" s="18">
        <f ca="1">IF(ISERROR(QuarterlyDataCVM!CG40*OFFSET(AnnualDataCP!CG$14,PYPQly!$B36,0)/OFFSET(AnnualDataCVM!CG$14,PYPQly!$B36,0)),"",QuarterlyDataCVM!CG40*OFFSET(AnnualDataCP!CG$14,PYPQly!$B36,0)/OFFSET(AnnualDataCVM!CG$14,PYPQly!$B36,0))</f>
        <v>3117.2677502138581</v>
      </c>
      <c r="CH40" s="18">
        <f ca="1">IF(ISERROR(QuarterlyDataCVM!CH40*OFFSET(AnnualDataCP!CH$14,PYPQly!$B36,0)/OFFSET(AnnualDataCVM!CH$14,PYPQly!$B36,0)),"",QuarterlyDataCVM!CH40*OFFSET(AnnualDataCP!CH$14,PYPQly!$B36,0)/OFFSET(AnnualDataCVM!CH$14,PYPQly!$B36,0))</f>
        <v>2394.3485362482725</v>
      </c>
      <c r="CI40" s="18">
        <f ca="1">IF(ISERROR(QuarterlyDataCVM!CI40*OFFSET(AnnualDataCP!CI$14,PYPQly!$B36,0)/OFFSET(AnnualDataCVM!CI$14,PYPQly!$B36,0)),"",QuarterlyDataCVM!CI40*OFFSET(AnnualDataCP!CI$14,PYPQly!$B36,0)/OFFSET(AnnualDataCVM!CI$14,PYPQly!$B36,0))</f>
        <v>723.64961240310072</v>
      </c>
      <c r="CJ40" s="18">
        <f ca="1">IF(ISERROR(QuarterlyDataCVM!CJ40*OFFSET(AnnualDataCP!CJ$14,PYPQly!$B36,0)/OFFSET(AnnualDataCVM!CJ$14,PYPQly!$B36,0)),"",QuarterlyDataCVM!CJ40*OFFSET(AnnualDataCP!CJ$14,PYPQly!$B36,0)/OFFSET(AnnualDataCVM!CJ$14,PYPQly!$B36,0))</f>
        <v>2645.911277527448</v>
      </c>
      <c r="CK40" s="18">
        <f ca="1">IF(ISERROR(QuarterlyDataCVM!CK40*OFFSET(AnnualDataCP!CK$14,PYPQly!$B36,0)/OFFSET(AnnualDataCVM!CK$14,PYPQly!$B36,0)),"",QuarterlyDataCVM!CK40*OFFSET(AnnualDataCP!CK$14,PYPQly!$B36,0)/OFFSET(AnnualDataCVM!CK$14,PYPQly!$B36,0))</f>
        <v>1117.7327546825034</v>
      </c>
      <c r="CL40" s="18">
        <f ca="1">IF(ISERROR(QuarterlyDataCVM!CL40*OFFSET(AnnualDataCP!CL$14,PYPQly!$B36,0)/OFFSET(AnnualDataCVM!CL$14,PYPQly!$B36,0)),"",QuarterlyDataCVM!CL40*OFFSET(AnnualDataCP!CL$14,PYPQly!$B36,0)/OFFSET(AnnualDataCVM!CL$14,PYPQly!$B36,0))</f>
        <v>1528.0310686653772</v>
      </c>
      <c r="CM40" s="18">
        <f ca="1">IF(ISERROR(QuarterlyDataCVM!CM40*OFFSET(AnnualDataCP!CM$14,PYPQly!$B36,0)/OFFSET(AnnualDataCVM!CM$14,PYPQly!$B36,0)),"",QuarterlyDataCVM!CM40*OFFSET(AnnualDataCP!CM$14,PYPQly!$B36,0)/OFFSET(AnnualDataCVM!CM$14,PYPQly!$B36,0))</f>
        <v>680.72343149807944</v>
      </c>
      <c r="CN40" s="18">
        <f ca="1">IF(ISERROR(QuarterlyDataCVM!CN40*OFFSET(AnnualDataCP!CN$14,PYPQly!$B36,0)/OFFSET(AnnualDataCVM!CN$14,PYPQly!$B36,0)),"",QuarterlyDataCVM!CN40*OFFSET(AnnualDataCP!CN$14,PYPQly!$B36,0)/OFFSET(AnnualDataCVM!CN$14,PYPQly!$B36,0))</f>
        <v>839.40555555555557</v>
      </c>
      <c r="CO40" s="18">
        <f ca="1">IF(ISERROR(QuarterlyDataCVM!CO40*OFFSET(AnnualDataCP!CO$14,PYPQly!$B36,0)/OFFSET(AnnualDataCVM!CO$14,PYPQly!$B36,0)),"",QuarterlyDataCVM!CO40*OFFSET(AnnualDataCP!CO$14,PYPQly!$B36,0)/OFFSET(AnnualDataCVM!CO$14,PYPQly!$B36,0))</f>
        <v>7.9672897196261685</v>
      </c>
      <c r="CP40" s="18">
        <f ca="1">IF(ISERROR(QuarterlyDataCVM!CP40*OFFSET(AnnualDataCP!CP$14,PYPQly!$B36,0)/OFFSET(AnnualDataCVM!CP$14,PYPQly!$B36,0)),"",QuarterlyDataCVM!CP40*OFFSET(AnnualDataCP!CP$14,PYPQly!$B36,0)/OFFSET(AnnualDataCVM!CP$14,PYPQly!$B36,0))</f>
        <v>10279.354926233678</v>
      </c>
      <c r="CQ40" s="18">
        <f ca="1">IF(ISERROR(QuarterlyDataCVM!CQ40*OFFSET(AnnualDataCP!CQ$14,PYPQly!$B36,0)/OFFSET(AnnualDataCVM!CQ$14,PYPQly!$B36,0)),"",QuarterlyDataCVM!CQ40*OFFSET(AnnualDataCP!CQ$14,PYPQly!$B36,0)/OFFSET(AnnualDataCVM!CQ$14,PYPQly!$B36,0))</f>
        <v>3919.2512807210946</v>
      </c>
      <c r="CR40" s="18">
        <f ca="1">IF(ISERROR(QuarterlyDataCVM!CR40*OFFSET(AnnualDataCP!CR$14,PYPQly!$B36,0)/OFFSET(AnnualDataCVM!CR$14,PYPQly!$B36,0)),"",QuarterlyDataCVM!CR40*OFFSET(AnnualDataCP!CR$14,PYPQly!$B36,0)/OFFSET(AnnualDataCVM!CR$14,PYPQly!$B36,0))</f>
        <v>1481.9314024390244</v>
      </c>
      <c r="CS40" s="18">
        <f ca="1">IF(ISERROR(QuarterlyDataCVM!CS40*OFFSET(AnnualDataCP!CS$14,PYPQly!$B36,0)/OFFSET(AnnualDataCVM!CS$14,PYPQly!$B36,0)),"",QuarterlyDataCVM!CS40*OFFSET(AnnualDataCP!CS$14,PYPQly!$B36,0)/OFFSET(AnnualDataCVM!CS$14,PYPQly!$B36,0))</f>
        <v>4878.3620366719242</v>
      </c>
      <c r="CT40" s="18">
        <f ca="1">IF(ISERROR(QuarterlyDataCVM!CT40*OFFSET(AnnualDataCP!CT$14,PYPQly!$B36,0)/OFFSET(AnnualDataCVM!CT$14,PYPQly!$B36,0)),"",QuarterlyDataCVM!CT40*OFFSET(AnnualDataCP!CT$14,PYPQly!$B36,0)/OFFSET(AnnualDataCVM!CT$14,PYPQly!$B36,0))</f>
        <v>140782.72477955409</v>
      </c>
      <c r="CU40" s="18">
        <f ca="1">IF(ISERROR(QuarterlyDataCVM!CU40*OFFSET(AnnualDataCP!CU$14,PYPQly!$B36,0)/OFFSET(AnnualDataCVM!CU$14,PYPQly!$B36,0)),"",QuarterlyDataCVM!CU40*OFFSET(AnnualDataCP!CU$14,PYPQly!$B36,0)/OFFSET(AnnualDataCVM!CU$14,PYPQly!$B36,0))</f>
        <v>35052.915494252877</v>
      </c>
      <c r="CV40" s="18">
        <f ca="1">IF(ISERROR(QuarterlyDataCVM!CV40*OFFSET(AnnualDataCP!CV$14,PYPQly!$B36,0)/OFFSET(AnnualDataCVM!CV$14,PYPQly!$B36,0)),"",QuarterlyDataCVM!CV40*OFFSET(AnnualDataCP!CV$14,PYPQly!$B36,0)/OFFSET(AnnualDataCVM!CV$14,PYPQly!$B36,0))</f>
        <v>22774.202943573811</v>
      </c>
      <c r="CW40" s="18">
        <f ca="1">IF(ISERROR(QuarterlyDataCVM!CW40*OFFSET(AnnualDataCP!CW$14,PYPQly!$B36,0)/OFFSET(AnnualDataCVM!CW$14,PYPQly!$B36,0)),"",QuarterlyDataCVM!CW40*OFFSET(AnnualDataCP!CW$14,PYPQly!$B36,0)/OFFSET(AnnualDataCVM!CW$14,PYPQly!$B36,0))</f>
        <v>3245.6895161290322</v>
      </c>
      <c r="CX40" s="18">
        <f ca="1">IF(ISERROR(QuarterlyDataCVM!CX40*OFFSET(AnnualDataCP!CX$14,PYPQly!$B36,0)/OFFSET(AnnualDataCVM!CX$14,PYPQly!$B36,0)),"",QuarterlyDataCVM!CX40*OFFSET(AnnualDataCP!CX$14,PYPQly!$B36,0)/OFFSET(AnnualDataCVM!CX$14,PYPQly!$B36,0))</f>
        <v>8283.1879909419004</v>
      </c>
      <c r="CY40" s="18">
        <f ca="1">IF(ISERROR(QuarterlyDataCVM!CY40*OFFSET(AnnualDataCP!CY$14,PYPQly!$B36,0)/OFFSET(AnnualDataCVM!CY$14,PYPQly!$B36,0)),"",QuarterlyDataCVM!CY40*OFFSET(AnnualDataCP!CY$14,PYPQly!$B36,0)/OFFSET(AnnualDataCVM!CY$14,PYPQly!$B36,0))</f>
        <v>11245.433066694919</v>
      </c>
      <c r="CZ40" s="18">
        <f ca="1">IF(ISERROR(QuarterlyDataCVM!CZ40*OFFSET(AnnualDataCP!CZ$14,PYPQly!$B36,0)/OFFSET(AnnualDataCVM!CZ$14,PYPQly!$B36,0)),"",QuarterlyDataCVM!CZ40*OFFSET(AnnualDataCP!CZ$14,PYPQly!$B36,0)/OFFSET(AnnualDataCVM!CZ$14,PYPQly!$B36,0))</f>
        <v>8083.0771922151762</v>
      </c>
      <c r="DA40" s="18">
        <f ca="1">IF(ISERROR(QuarterlyDataCVM!DA40*OFFSET(AnnualDataCP!DA$14,PYPQly!$B36,0)/OFFSET(AnnualDataCVM!DA$14,PYPQly!$B36,0)),"",QuarterlyDataCVM!DA40*OFFSET(AnnualDataCP!DA$14,PYPQly!$B36,0)/OFFSET(AnnualDataCVM!DA$14,PYPQly!$B36,0))</f>
        <v>3690.0565966663526</v>
      </c>
      <c r="DB40" s="18">
        <f ca="1">IF(ISERROR(QuarterlyDataCVM!DB40*OFFSET(AnnualDataCP!DB$14,PYPQly!$B36,0)/OFFSET(AnnualDataCVM!DB$14,PYPQly!$B36,0)),"",QuarterlyDataCVM!DB40*OFFSET(AnnualDataCP!DB$14,PYPQly!$B36,0)/OFFSET(AnnualDataCVM!DB$14,PYPQly!$B36,0))</f>
        <v>516.0278571428571</v>
      </c>
      <c r="DC40" s="18">
        <f ca="1">IF(ISERROR(QuarterlyDataCVM!DC40*OFFSET(AnnualDataCP!DC$14,PYPQly!$B36,0)/OFFSET(AnnualDataCVM!DC$14,PYPQly!$B36,0)),"",QuarterlyDataCVM!DC40*OFFSET(AnnualDataCP!DC$14,PYPQly!$B36,0)/OFFSET(AnnualDataCVM!DC$14,PYPQly!$B36,0))</f>
        <v>3174.0728953875928</v>
      </c>
      <c r="DD40" s="18">
        <f ca="1">IF(ISERROR(QuarterlyDataCVM!DD40*OFFSET(AnnualDataCP!DD$14,PYPQly!$B36,0)/OFFSET(AnnualDataCVM!DD$14,PYPQly!$B36,0)),"",QuarterlyDataCVM!DD40*OFFSET(AnnualDataCP!DD$14,PYPQly!$B36,0)/OFFSET(AnnualDataCVM!DD$14,PYPQly!$B36,0))</f>
        <v>426.62110624185715</v>
      </c>
      <c r="DE40" s="18">
        <f ca="1">IF(ISERROR(QuarterlyDataCVM!DE40*OFFSET(AnnualDataCP!DE$14,PYPQly!$B36,0)/OFFSET(AnnualDataCVM!DE$14,PYPQly!$B36,0)),"",QuarterlyDataCVM!DE40*OFFSET(AnnualDataCP!DE$14,PYPQly!$B36,0)/OFFSET(AnnualDataCVM!DE$14,PYPQly!$B36,0))</f>
        <v>683.89057750759878</v>
      </c>
      <c r="DF40" s="18">
        <f ca="1">IF(ISERROR(QuarterlyDataCVM!DF40*OFFSET(AnnualDataCP!DF$14,PYPQly!$B36,0)/OFFSET(AnnualDataCVM!DF$14,PYPQly!$B36,0)),"",QuarterlyDataCVM!DF40*OFFSET(AnnualDataCP!DF$14,PYPQly!$B36,0)/OFFSET(AnnualDataCVM!DF$14,PYPQly!$B36,0))</f>
        <v>1828.363778124304</v>
      </c>
      <c r="DG40" s="18">
        <f ca="1">IF(ISERROR(QuarterlyDataCVM!DG40*OFFSET(AnnualDataCP!DG$14,PYPQly!$B36,0)/OFFSET(AnnualDataCVM!DG$14,PYPQly!$B36,0)),"",QuarterlyDataCVM!DG40*OFFSET(AnnualDataCP!DG$14,PYPQly!$B36,0)/OFFSET(AnnualDataCVM!DG$14,PYPQly!$B36,0))</f>
        <v>1453.9888245590414</v>
      </c>
      <c r="DH40" s="18">
        <f ca="1">IF(ISERROR(QuarterlyDataCVM!DH40*OFFSET(AnnualDataCP!DH$14,PYPQly!$B36,0)/OFFSET(AnnualDataCVM!DH$14,PYPQly!$B36,0)),"",QuarterlyDataCVM!DH40*OFFSET(AnnualDataCP!DH$14,PYPQly!$B36,0)/OFFSET(AnnualDataCVM!DH$14,PYPQly!$B36,0))</f>
        <v>4196.4796064116808</v>
      </c>
      <c r="DI40" s="18">
        <f ca="1">IF(ISERROR(QuarterlyDataCVM!DI40*OFFSET(AnnualDataCP!DI$14,PYPQly!$B36,0)/OFFSET(AnnualDataCVM!DI$14,PYPQly!$B36,0)),"",QuarterlyDataCVM!DI40*OFFSET(AnnualDataCP!DI$14,PYPQly!$B36,0)/OFFSET(AnnualDataCVM!DI$14,PYPQly!$B36,0))</f>
        <v>951.55289567217233</v>
      </c>
      <c r="DJ40" s="18">
        <f ca="1">IF(ISERROR(QuarterlyDataCVM!DJ40*OFFSET(AnnualDataCP!DJ$14,PYPQly!$B36,0)/OFFSET(AnnualDataCVM!DJ$14,PYPQly!$B36,0)),"",QuarterlyDataCVM!DJ40*OFFSET(AnnualDataCP!DJ$14,PYPQly!$B36,0)/OFFSET(AnnualDataCVM!DJ$14,PYPQly!$B36,0))</f>
        <v>3244.7889546351084</v>
      </c>
      <c r="DK40" s="18">
        <f ca="1">IF(ISERROR(QuarterlyDataCVM!DK40*OFFSET(AnnualDataCP!DK$14,PYPQly!$B36,0)/OFFSET(AnnualDataCVM!DK$14,PYPQly!$B36,0)),"",QuarterlyDataCVM!DK40*OFFSET(AnnualDataCP!DK$14,PYPQly!$B36,0)/OFFSET(AnnualDataCVM!DK$14,PYPQly!$B36,0))</f>
        <v>9861.84919484702</v>
      </c>
      <c r="DL40" s="18">
        <f ca="1">IF(ISERROR(QuarterlyDataCVM!DL40*OFFSET(AnnualDataCP!DL$14,PYPQly!$B36,0)/OFFSET(AnnualDataCVM!DL$14,PYPQly!$B36,0)),"",QuarterlyDataCVM!DL40*OFFSET(AnnualDataCP!DL$14,PYPQly!$B36,0)/OFFSET(AnnualDataCVM!DL$14,PYPQly!$B36,0))</f>
        <v>3310.6871038918362</v>
      </c>
      <c r="DM40" s="18">
        <f ca="1">IF(ISERROR(QuarterlyDataCVM!DM40*OFFSET(AnnualDataCP!DM$14,PYPQly!$B36,0)/OFFSET(AnnualDataCVM!DM$14,PYPQly!$B36,0)),"",QuarterlyDataCVM!DM40*OFFSET(AnnualDataCP!DM$14,PYPQly!$B36,0)/OFFSET(AnnualDataCVM!DM$14,PYPQly!$B36,0))</f>
        <v>1811.8940314398446</v>
      </c>
      <c r="DN40" s="18">
        <f ca="1">IF(ISERROR(QuarterlyDataCVM!DN40*OFFSET(AnnualDataCP!DN$14,PYPQly!$B36,0)/OFFSET(AnnualDataCVM!DN$14,PYPQly!$B36,0)),"",QuarterlyDataCVM!DN40*OFFSET(AnnualDataCP!DN$14,PYPQly!$B36,0)/OFFSET(AnnualDataCVM!DN$14,PYPQly!$B36,0))</f>
        <v>1498.0644932671864</v>
      </c>
      <c r="DO40" s="18">
        <f ca="1">IF(ISERROR(QuarterlyDataCVM!DO40*OFFSET(AnnualDataCP!DO$14,PYPQly!$B36,0)/OFFSET(AnnualDataCVM!DO$14,PYPQly!$B36,0)),"",QuarterlyDataCVM!DO40*OFFSET(AnnualDataCP!DO$14,PYPQly!$B36,0)/OFFSET(AnnualDataCVM!DO$14,PYPQly!$B36,0))</f>
        <v>921.95719209142032</v>
      </c>
      <c r="DP40" s="18">
        <f ca="1">IF(ISERROR(QuarterlyDataCVM!DP40*OFFSET(AnnualDataCP!DP$14,PYPQly!$B36,0)/OFFSET(AnnualDataCVM!DP$14,PYPQly!$B36,0)),"",QuarterlyDataCVM!DP40*OFFSET(AnnualDataCP!DP$14,PYPQly!$B36,0)/OFFSET(AnnualDataCVM!DP$14,PYPQly!$B36,0))</f>
        <v>576.46568144499179</v>
      </c>
      <c r="DQ40" s="18">
        <f ca="1">IF(ISERROR(QuarterlyDataCVM!DQ40*OFFSET(AnnualDataCP!DQ$14,PYPQly!$B36,0)/OFFSET(AnnualDataCVM!DQ$14,PYPQly!$B36,0)),"",QuarterlyDataCVM!DQ40*OFFSET(AnnualDataCP!DQ$14,PYPQly!$B36,0)/OFFSET(AnnualDataCVM!DQ$14,PYPQly!$B36,0))</f>
        <v>3946.9823659074209</v>
      </c>
      <c r="DR40" s="18">
        <f ca="1">IF(ISERROR(QuarterlyDataCVM!DR40*OFFSET(AnnualDataCP!DR$14,PYPQly!$B36,0)/OFFSET(AnnualDataCVM!DR$14,PYPQly!$B36,0)),"",QuarterlyDataCVM!DR40*OFFSET(AnnualDataCP!DR$14,PYPQly!$B36,0)/OFFSET(AnnualDataCVM!DR$14,PYPQly!$B36,0))</f>
        <v>3946.9823659074209</v>
      </c>
      <c r="DS40" s="18">
        <f ca="1">IF(ISERROR(QuarterlyDataCVM!DS40*OFFSET(AnnualDataCP!DS$14,PYPQly!$B36,0)/OFFSET(AnnualDataCVM!DS$14,PYPQly!$B36,0)),"",QuarterlyDataCVM!DS40*OFFSET(AnnualDataCP!DS$14,PYPQly!$B36,0)/OFFSET(AnnualDataCVM!DS$14,PYPQly!$B36,0))</f>
        <v>2605.2023967006457</v>
      </c>
      <c r="DT40" s="18">
        <f ca="1">IF(ISERROR(QuarterlyDataCVM!DT40*OFFSET(AnnualDataCP!DT$14,PYPQly!$B36,0)/OFFSET(AnnualDataCVM!DT$14,PYPQly!$B36,0)),"",QuarterlyDataCVM!DT40*OFFSET(AnnualDataCP!DT$14,PYPQly!$B36,0)/OFFSET(AnnualDataCVM!DT$14,PYPQly!$B36,0))</f>
        <v>2047.1223497016981</v>
      </c>
      <c r="DU40" s="18">
        <f ca="1">IF(ISERROR(QuarterlyDataCVM!DU40*OFFSET(AnnualDataCP!DU$14,PYPQly!$B36,0)/OFFSET(AnnualDataCVM!DU$14,PYPQly!$B36,0)),"",QuarterlyDataCVM!DU40*OFFSET(AnnualDataCP!DU$14,PYPQly!$B36,0)/OFFSET(AnnualDataCVM!DU$14,PYPQly!$B36,0))</f>
        <v>558.11228406909788</v>
      </c>
      <c r="DV40" s="18">
        <f ca="1">IF(ISERROR(QuarterlyDataCVM!DV40*OFFSET(AnnualDataCP!DV$14,PYPQly!$B36,0)/OFFSET(AnnualDataCVM!DV$14,PYPQly!$B36,0)),"",QuarterlyDataCVM!DV40*OFFSET(AnnualDataCP!DV$14,PYPQly!$B36,0)/OFFSET(AnnualDataCVM!DV$14,PYPQly!$B36,0))</f>
        <v>12117.402883586225</v>
      </c>
      <c r="DW40" s="18">
        <f ca="1">IF(ISERROR(QuarterlyDataCVM!DW40*OFFSET(AnnualDataCP!DW$14,PYPQly!$B36,0)/OFFSET(AnnualDataCVM!DW$14,PYPQly!$B36,0)),"",QuarterlyDataCVM!DW40*OFFSET(AnnualDataCP!DW$14,PYPQly!$B36,0)/OFFSET(AnnualDataCVM!DW$14,PYPQly!$B36,0))</f>
        <v>6054.3846181569179</v>
      </c>
      <c r="DX40" s="18">
        <f ca="1">IF(ISERROR(QuarterlyDataCVM!DX40*OFFSET(AnnualDataCP!DX$14,PYPQly!$B36,0)/OFFSET(AnnualDataCVM!DX$14,PYPQly!$B36,0)),"",QuarterlyDataCVM!DX40*OFFSET(AnnualDataCP!DX$14,PYPQly!$B36,0)/OFFSET(AnnualDataCVM!DX$14,PYPQly!$B36,0))</f>
        <v>4529.7012898845896</v>
      </c>
      <c r="DY40" s="18">
        <f ca="1">IF(ISERROR(QuarterlyDataCVM!DY40*OFFSET(AnnualDataCP!DY$14,PYPQly!$B36,0)/OFFSET(AnnualDataCVM!DY$14,PYPQly!$B36,0)),"",QuarterlyDataCVM!DY40*OFFSET(AnnualDataCP!DY$14,PYPQly!$B36,0)/OFFSET(AnnualDataCVM!DY$14,PYPQly!$B36,0))</f>
        <v>4529.5690213869084</v>
      </c>
      <c r="DZ40" s="18" t="str">
        <f ca="1">IF(ISERROR(QuarterlyDataCVM!DZ40*OFFSET(AnnualDataCP!DZ$14,PYPQly!$B36,0)/OFFSET(AnnualDataCVM!DZ$14,PYPQly!$B36,0)),"",QuarterlyDataCVM!DZ40*OFFSET(AnnualDataCP!DZ$14,PYPQly!$B36,0)/OFFSET(AnnualDataCVM!DZ$14,PYPQly!$B36,0))</f>
        <v/>
      </c>
      <c r="EA40" s="18">
        <f ca="1">IF(ISERROR(QuarterlyDataCVM!EA40*OFFSET(AnnualDataCP!EA$14,PYPQly!$B36,0)/OFFSET(AnnualDataCVM!EA$14,PYPQly!$B36,0)),"",QuarterlyDataCVM!EA40*OFFSET(AnnualDataCP!EA$14,PYPQly!$B36,0)/OFFSET(AnnualDataCVM!EA$14,PYPQly!$B36,0))</f>
        <v>1533.3543278353525</v>
      </c>
      <c r="EB40" s="18">
        <f ca="1">IF(ISERROR(QuarterlyDataCVM!EB40*OFFSET(AnnualDataCP!EB$14,PYPQly!$B36,0)/OFFSET(AnnualDataCVM!EB$14,PYPQly!$B36,0)),"",QuarterlyDataCVM!EB40*OFFSET(AnnualDataCP!EB$14,PYPQly!$B36,0)/OFFSET(AnnualDataCVM!EB$14,PYPQly!$B36,0))</f>
        <v>30277.122708039493</v>
      </c>
      <c r="EC40" s="18">
        <f ca="1">IF(ISERROR(QuarterlyDataCVM!EC40*OFFSET(AnnualDataCP!EC$14,PYPQly!$B36,0)/OFFSET(AnnualDataCVM!EC$14,PYPQly!$B36,0)),"",QuarterlyDataCVM!EC40*OFFSET(AnnualDataCP!EC$14,PYPQly!$B36,0)/OFFSET(AnnualDataCVM!EC$14,PYPQly!$B36,0))</f>
        <v>30277.122708039493</v>
      </c>
      <c r="ED40" s="18">
        <f ca="1">IF(ISERROR(QuarterlyDataCVM!ED40*OFFSET(AnnualDataCP!ED$14,PYPQly!$B36,0)/OFFSET(AnnualDataCVM!ED$14,PYPQly!$B36,0)),"",QuarterlyDataCVM!ED40*OFFSET(AnnualDataCP!ED$14,PYPQly!$B36,0)/OFFSET(AnnualDataCVM!ED$14,PYPQly!$B36,0))</f>
        <v>5092.8659563924675</v>
      </c>
      <c r="EE40" s="18">
        <f ca="1">IF(ISERROR(QuarterlyDataCVM!EE40*OFFSET(AnnualDataCP!EE$14,PYPQly!$B36,0)/OFFSET(AnnualDataCVM!EE$14,PYPQly!$B36,0)),"",QuarterlyDataCVM!EE40*OFFSET(AnnualDataCP!EE$14,PYPQly!$B36,0)/OFFSET(AnnualDataCVM!EE$14,PYPQly!$B36,0))</f>
        <v>24855.682397003744</v>
      </c>
      <c r="EF40" s="18">
        <f ca="1">IF(ISERROR(QuarterlyDataCVM!EF40*OFFSET(AnnualDataCP!EF$14,PYPQly!$B36,0)/OFFSET(AnnualDataCVM!EF$14,PYPQly!$B36,0)),"",QuarterlyDataCVM!EF40*OFFSET(AnnualDataCP!EF$14,PYPQly!$B36,0)/OFFSET(AnnualDataCVM!EF$14,PYPQly!$B36,0))</f>
        <v>328.20426287744226</v>
      </c>
      <c r="EG40" s="18">
        <f ca="1">IF(ISERROR(QuarterlyDataCVM!EG40*OFFSET(AnnualDataCP!EG$14,PYPQly!$B36,0)/OFFSET(AnnualDataCVM!EG$14,PYPQly!$B36,0)),"",QuarterlyDataCVM!EG40*OFFSET(AnnualDataCP!EG$14,PYPQly!$B36,0)/OFFSET(AnnualDataCVM!EG$14,PYPQly!$B36,0))</f>
        <v>16623.730801425394</v>
      </c>
      <c r="EH40" s="18">
        <f ca="1">IF(ISERROR(QuarterlyDataCVM!EH40*OFFSET(AnnualDataCP!EH$14,PYPQly!$B36,0)/OFFSET(AnnualDataCVM!EH$14,PYPQly!$B36,0)),"",QuarterlyDataCVM!EH40*OFFSET(AnnualDataCP!EH$14,PYPQly!$B36,0)/OFFSET(AnnualDataCVM!EH$14,PYPQly!$B36,0))</f>
        <v>9851.0377813822852</v>
      </c>
      <c r="EI40" s="18">
        <f ca="1">IF(ISERROR(QuarterlyDataCVM!EI40*OFFSET(AnnualDataCP!EI$14,PYPQly!$B36,0)/OFFSET(AnnualDataCVM!EI$14,PYPQly!$B36,0)),"",QuarterlyDataCVM!EI40*OFFSET(AnnualDataCP!EI$14,PYPQly!$B36,0)/OFFSET(AnnualDataCVM!EI$14,PYPQly!$B36,0))</f>
        <v>6455.0718734871716</v>
      </c>
      <c r="EJ40" s="18">
        <f ca="1">IF(ISERROR(QuarterlyDataCVM!EJ40*OFFSET(AnnualDataCP!EJ$14,PYPQly!$B36,0)/OFFSET(AnnualDataCVM!EJ$14,PYPQly!$B36,0)),"",QuarterlyDataCVM!EJ40*OFFSET(AnnualDataCP!EJ$14,PYPQly!$B36,0)/OFFSET(AnnualDataCVM!EJ$14,PYPQly!$B36,0))</f>
        <v>4611.4300216879701</v>
      </c>
      <c r="EK40" s="18">
        <f ca="1">IF(ISERROR(QuarterlyDataCVM!EK40*OFFSET(AnnualDataCP!EK$14,PYPQly!$B36,0)/OFFSET(AnnualDataCVM!EK$14,PYPQly!$B36,0)),"",QuarterlyDataCVM!EK40*OFFSET(AnnualDataCP!EK$14,PYPQly!$B36,0)/OFFSET(AnnualDataCVM!EK$14,PYPQly!$B36,0))</f>
        <v>3435.1592624929381</v>
      </c>
      <c r="EL40" s="18">
        <f ca="1">IF(ISERROR(QuarterlyDataCVM!EL40*OFFSET(AnnualDataCP!EL$14,PYPQly!$B36,0)/OFFSET(AnnualDataCVM!EL$14,PYPQly!$B36,0)),"",QuarterlyDataCVM!EL40*OFFSET(AnnualDataCP!EL$14,PYPQly!$B36,0)/OFFSET(AnnualDataCVM!EL$14,PYPQly!$B36,0))</f>
        <v>2055.1471418489768</v>
      </c>
      <c r="EM40" s="18">
        <f ca="1">IF(ISERROR(QuarterlyDataCVM!EM40*OFFSET(AnnualDataCP!EM$14,PYPQly!$B36,0)/OFFSET(AnnualDataCVM!EM$14,PYPQly!$B36,0)),"",QuarterlyDataCVM!EM40*OFFSET(AnnualDataCP!EM$14,PYPQly!$B36,0)/OFFSET(AnnualDataCVM!EM$14,PYPQly!$B36,0))</f>
        <v>1380.365504587156</v>
      </c>
      <c r="EN40" s="18">
        <f ca="1">IF(ISERROR(QuarterlyDataCVM!EN40*OFFSET(AnnualDataCP!EN$14,PYPQly!$B36,0)/OFFSET(AnnualDataCVM!EN$14,PYPQly!$B36,0)),"",QuarterlyDataCVM!EN40*OFFSET(AnnualDataCP!EN$14,PYPQly!$B36,0)/OFFSET(AnnualDataCVM!EN$14,PYPQly!$B36,0))</f>
        <v>1175.3522494887525</v>
      </c>
      <c r="EO40" s="18">
        <f ca="1">IF(ISERROR(QuarterlyDataCVM!EO40*OFFSET(AnnualDataCP!EO$14,PYPQly!$B36,0)/OFFSET(AnnualDataCVM!EO$14,PYPQly!$B36,0)),"",QuarterlyDataCVM!EO40*OFFSET(AnnualDataCP!EO$14,PYPQly!$B36,0)/OFFSET(AnnualDataCVM!EO$14,PYPQly!$B36,0))</f>
        <v>1844.3666057805954</v>
      </c>
      <c r="EP40" s="18">
        <f ca="1">IF(ISERROR(QuarterlyDataCVM!EP40*OFFSET(AnnualDataCP!EP$14,PYPQly!$B36,0)/OFFSET(AnnualDataCVM!EP$14,PYPQly!$B36,0)),"",QuarterlyDataCVM!EP40*OFFSET(AnnualDataCP!EP$14,PYPQly!$B36,0)/OFFSET(AnnualDataCVM!EP$14,PYPQly!$B36,0))</f>
        <v>1240.4248317127899</v>
      </c>
      <c r="EQ40" s="18">
        <f ca="1">IF(ISERROR(QuarterlyDataCVM!EQ40*OFFSET(AnnualDataCP!EQ$14,PYPQly!$B36,0)/OFFSET(AnnualDataCVM!EQ$14,PYPQly!$B36,0)),"",QuarterlyDataCVM!EQ40*OFFSET(AnnualDataCP!EQ$14,PYPQly!$B36,0)/OFFSET(AnnualDataCVM!EQ$14,PYPQly!$B36,0))</f>
        <v>1240.4248317127899</v>
      </c>
      <c r="ER40" s="18">
        <f ca="1">IF(ISERROR(QuarterlyDataCVM!ER40*OFFSET(AnnualDataCP!ER$14,PYPQly!$B36,0)/OFFSET(AnnualDataCVM!ER$14,PYPQly!$B36,0)),"",QuarterlyDataCVM!ER40*OFFSET(AnnualDataCP!ER$14,PYPQly!$B36,0)/OFFSET(AnnualDataCVM!ER$14,PYPQly!$B36,0))</f>
        <v>2155.296981043763</v>
      </c>
      <c r="ES40" s="18">
        <f ca="1">IF(ISERROR(QuarterlyDataCVM!ES40*OFFSET(AnnualDataCP!ES$14,PYPQly!$B36,0)/OFFSET(AnnualDataCVM!ES$14,PYPQly!$B36,0)),"",QuarterlyDataCVM!ES40*OFFSET(AnnualDataCP!ES$14,PYPQly!$B36,0)/OFFSET(AnnualDataCVM!ES$14,PYPQly!$B36,0))</f>
        <v>1294.8550270578182</v>
      </c>
      <c r="ET40" s="18">
        <f ca="1">IF(ISERROR(QuarterlyDataCVM!ET40*OFFSET(AnnualDataCP!ET$14,PYPQly!$B36,0)/OFFSET(AnnualDataCVM!ET$14,PYPQly!$B36,0)),"",QuarterlyDataCVM!ET40*OFFSET(AnnualDataCP!ET$14,PYPQly!$B36,0)/OFFSET(AnnualDataCVM!ET$14,PYPQly!$B36,0))</f>
        <v>860.55369928400955</v>
      </c>
      <c r="EU40" s="18">
        <f ca="1">IF(ISERROR(QuarterlyDataCVM!EU40*OFFSET(AnnualDataCP!EU$14,PYPQly!$B36,0)/OFFSET(AnnualDataCVM!EU$14,PYPQly!$B36,0)),"",QuarterlyDataCVM!EU40*OFFSET(AnnualDataCP!EU$14,PYPQly!$B36,0)/OFFSET(AnnualDataCVM!EU$14,PYPQly!$B36,0))</f>
        <v>613.99882098644139</v>
      </c>
      <c r="EV40" s="18">
        <f ca="1">IF(ISERROR(QuarterlyDataCVM!EV40*OFFSET(AnnualDataCP!EV$14,PYPQly!$B36,0)/OFFSET(AnnualDataCVM!EV$14,PYPQly!$B36,0)),"",QuarterlyDataCVM!EV40*OFFSET(AnnualDataCP!EV$14,PYPQly!$B36,0)/OFFSET(AnnualDataCVM!EV$14,PYPQly!$B36,0))</f>
        <v>246.40942928039703</v>
      </c>
      <c r="EW40" s="18">
        <f ca="1">IF(ISERROR(QuarterlyDataCVM!EW40*OFFSET(AnnualDataCP!EW$14,PYPQly!$B36,0)/OFFSET(AnnualDataCVM!EW$14,PYPQly!$B36,0)),"",QuarterlyDataCVM!EW40*OFFSET(AnnualDataCP!EW$14,PYPQly!$B36,0)/OFFSET(AnnualDataCVM!EW$14,PYPQly!$B36,0))</f>
        <v>6773.4615641406936</v>
      </c>
      <c r="EX40" s="18">
        <f ca="1">IF(ISERROR(QuarterlyDataCVM!EX40*OFFSET(AnnualDataCP!EX$14,PYPQly!$B36,0)/OFFSET(AnnualDataCVM!EX$14,PYPQly!$B36,0)),"",QuarterlyDataCVM!EX40*OFFSET(AnnualDataCP!EX$14,PYPQly!$B36,0)/OFFSET(AnnualDataCVM!EX$14,PYPQly!$B36,0))</f>
        <v>1921.7110397062199</v>
      </c>
      <c r="EY40" s="18">
        <f ca="1">IF(ISERROR(QuarterlyDataCVM!EY40*OFFSET(AnnualDataCP!EY$14,PYPQly!$B36,0)/OFFSET(AnnualDataCVM!EY$14,PYPQly!$B36,0)),"",QuarterlyDataCVM!EY40*OFFSET(AnnualDataCP!EY$14,PYPQly!$B36,0)/OFFSET(AnnualDataCVM!EY$14,PYPQly!$B36,0))</f>
        <v>1332.2311621966794</v>
      </c>
      <c r="EZ40" s="18">
        <f ca="1">IF(ISERROR(QuarterlyDataCVM!EZ40*OFFSET(AnnualDataCP!EZ$14,PYPQly!$B36,0)/OFFSET(AnnualDataCVM!EZ$14,PYPQly!$B36,0)),"",QuarterlyDataCVM!EZ40*OFFSET(AnnualDataCP!EZ$14,PYPQly!$B36,0)/OFFSET(AnnualDataCVM!EZ$14,PYPQly!$B36,0))</f>
        <v>1242.0262143407865</v>
      </c>
      <c r="FA40" s="18">
        <f ca="1">IF(ISERROR(QuarterlyDataCVM!FA40*OFFSET(AnnualDataCP!FA$14,PYPQly!$B36,0)/OFFSET(AnnualDataCVM!FA$14,PYPQly!$B36,0)),"",QuarterlyDataCVM!FA40*OFFSET(AnnualDataCP!FA$14,PYPQly!$B36,0)/OFFSET(AnnualDataCVM!FA$14,PYPQly!$B36,0))</f>
        <v>2277.1725083219112</v>
      </c>
      <c r="FB40" s="18">
        <f ca="1">IF(ISERROR(QuarterlyDataCVM!FB40*OFFSET(AnnualDataCP!FB$14,PYPQly!$B36,0)/OFFSET(AnnualDataCVM!FB$14,PYPQly!$B36,0)),"",QuarterlyDataCVM!FB40*OFFSET(AnnualDataCP!FB$14,PYPQly!$B36,0)/OFFSET(AnnualDataCVM!FB$14,PYPQly!$B36,0))</f>
        <v>256.81114982578396</v>
      </c>
      <c r="FC40" s="18">
        <f ca="1">IF(ISERROR(QuarterlyDataCVM!FC40*OFFSET(AnnualDataCP!FC$14,PYPQly!$B36,0)/OFFSET(AnnualDataCVM!FC$14,PYPQly!$B36,0)),"",QuarterlyDataCVM!FC40*OFFSET(AnnualDataCP!FC$14,PYPQly!$B36,0)/OFFSET(AnnualDataCVM!FC$14,PYPQly!$B36,0))</f>
        <v>700.75360031564412</v>
      </c>
      <c r="FD40" s="18">
        <f ca="1">IF(ISERROR(QuarterlyDataCVM!FD40*OFFSET(AnnualDataCP!FD$14,PYPQly!$B36,0)/OFFSET(AnnualDataCVM!FD$14,PYPQly!$B36,0)),"",QuarterlyDataCVM!FD40*OFFSET(AnnualDataCP!FD$14,PYPQly!$B36,0)/OFFSET(AnnualDataCVM!FD$14,PYPQly!$B36,0))</f>
        <v>1319.589183852567</v>
      </c>
      <c r="FE40" s="18">
        <f ca="1">IF(ISERROR(QuarterlyDataCVM!FE40*OFFSET(AnnualDataCP!FE$14,PYPQly!$B36,0)/OFFSET(AnnualDataCVM!FE$14,PYPQly!$B36,0)),"",QuarterlyDataCVM!FE40*OFFSET(AnnualDataCP!FE$14,PYPQly!$B36,0)/OFFSET(AnnualDataCVM!FE$14,PYPQly!$B36,0))</f>
        <v>31542.654424289514</v>
      </c>
      <c r="FF40" s="18">
        <f ca="1">IF(ISERROR(QuarterlyDataCVM!FF40*OFFSET(AnnualDataCP!FF$14,PYPQly!$B36,0)/OFFSET(AnnualDataCVM!FF$14,PYPQly!$B36,0)),"",QuarterlyDataCVM!FF40*OFFSET(AnnualDataCP!FF$14,PYPQly!$B36,0)/OFFSET(AnnualDataCVM!FF$14,PYPQly!$B36,0))</f>
        <v>11184.741888054141</v>
      </c>
      <c r="FG40" s="18">
        <f ca="1">IF(ISERROR(QuarterlyDataCVM!FG40*OFFSET(AnnualDataCP!FG$14,PYPQly!$B36,0)/OFFSET(AnnualDataCVM!FG$14,PYPQly!$B36,0)),"",QuarterlyDataCVM!FG40*OFFSET(AnnualDataCP!FG$14,PYPQly!$B36,0)/OFFSET(AnnualDataCVM!FG$14,PYPQly!$B36,0))</f>
        <v>11184.741888054141</v>
      </c>
      <c r="FH40" s="18">
        <f ca="1">IF(ISERROR(QuarterlyDataCVM!FH40*OFFSET(AnnualDataCP!FH$14,PYPQly!$B36,0)/OFFSET(AnnualDataCVM!FH$14,PYPQly!$B36,0)),"",QuarterlyDataCVM!FH40*OFFSET(AnnualDataCP!FH$14,PYPQly!$B36,0)/OFFSET(AnnualDataCVM!FH$14,PYPQly!$B36,0))</f>
        <v>9542.9682033061326</v>
      </c>
      <c r="FI40" s="18">
        <f ca="1">IF(ISERROR(QuarterlyDataCVM!FI40*OFFSET(AnnualDataCP!FI$14,PYPQly!$B36,0)/OFFSET(AnnualDataCVM!FI$14,PYPQly!$B36,0)),"",QuarterlyDataCVM!FI40*OFFSET(AnnualDataCP!FI$14,PYPQly!$B36,0)/OFFSET(AnnualDataCVM!FI$14,PYPQly!$B36,0))</f>
        <v>9542.9682033061326</v>
      </c>
      <c r="FJ40" s="18">
        <f ca="1">IF(ISERROR(QuarterlyDataCVM!FJ40*OFFSET(AnnualDataCP!FJ$14,PYPQly!$B36,0)/OFFSET(AnnualDataCVM!FJ$14,PYPQly!$B36,0)),"",QuarterlyDataCVM!FJ40*OFFSET(AnnualDataCP!FJ$14,PYPQly!$B36,0)/OFFSET(AnnualDataCVM!FJ$14,PYPQly!$B36,0))</f>
        <v>10814.83175066313</v>
      </c>
      <c r="FK40" s="18">
        <f ca="1">IF(ISERROR(QuarterlyDataCVM!FK40*OFFSET(AnnualDataCP!FK$14,PYPQly!$B36,0)/OFFSET(AnnualDataCVM!FK$14,PYPQly!$B36,0)),"",QuarterlyDataCVM!FK40*OFFSET(AnnualDataCP!FK$14,PYPQly!$B36,0)/OFFSET(AnnualDataCVM!FK$14,PYPQly!$B36,0))</f>
        <v>7551.3675568157769</v>
      </c>
      <c r="FL40" s="18">
        <f ca="1">IF(ISERROR(QuarterlyDataCVM!FL40*OFFSET(AnnualDataCP!FL$14,PYPQly!$B36,0)/OFFSET(AnnualDataCVM!FL$14,PYPQly!$B36,0)),"",QuarterlyDataCVM!FL40*OFFSET(AnnualDataCP!FL$14,PYPQly!$B36,0)/OFFSET(AnnualDataCVM!FL$14,PYPQly!$B36,0))</f>
        <v>7551.3675568157769</v>
      </c>
      <c r="FM40" s="18">
        <f ca="1">IF(ISERROR(QuarterlyDataCVM!FM40*OFFSET(AnnualDataCP!FM$14,PYPQly!$B36,0)/OFFSET(AnnualDataCVM!FM$14,PYPQly!$B36,0)),"",QuarterlyDataCVM!FM40*OFFSET(AnnualDataCP!FM$14,PYPQly!$B36,0)/OFFSET(AnnualDataCVM!FM$14,PYPQly!$B36,0))</f>
        <v>3263.0665713215512</v>
      </c>
      <c r="FN40" s="18">
        <f ca="1">IF(ISERROR(QuarterlyDataCVM!FN40*OFFSET(AnnualDataCP!FN$14,PYPQly!$B36,0)/OFFSET(AnnualDataCVM!FN$14,PYPQly!$B36,0)),"",QuarterlyDataCVM!FN40*OFFSET(AnnualDataCP!FN$14,PYPQly!$B36,0)/OFFSET(AnnualDataCVM!FN$14,PYPQly!$B36,0))</f>
        <v>1754.259002770083</v>
      </c>
      <c r="FO40" s="18">
        <f ca="1">IF(ISERROR(QuarterlyDataCVM!FO40*OFFSET(AnnualDataCP!FO$14,PYPQly!$B36,0)/OFFSET(AnnualDataCVM!FO$14,PYPQly!$B36,0)),"",QuarterlyDataCVM!FO40*OFFSET(AnnualDataCP!FO$14,PYPQly!$B36,0)/OFFSET(AnnualDataCVM!FO$14,PYPQly!$B36,0))</f>
        <v>1508.9142160934819</v>
      </c>
      <c r="FP40" s="18">
        <f ca="1">IF(ISERROR(QuarterlyDataCVM!FP40*OFFSET(AnnualDataCP!FP$14,PYPQly!$B36,0)/OFFSET(AnnualDataCVM!FP$14,PYPQly!$B36,0)),"",QuarterlyDataCVM!FP40*OFFSET(AnnualDataCP!FP$14,PYPQly!$B36,0)/OFFSET(AnnualDataCVM!FP$14,PYPQly!$B36,0))</f>
        <v>5306.1492406028265</v>
      </c>
      <c r="FQ40" s="18">
        <f ca="1">IF(ISERROR(QuarterlyDataCVM!FQ40*OFFSET(AnnualDataCP!FQ$14,PYPQly!$B36,0)/OFFSET(AnnualDataCVM!FQ$14,PYPQly!$B36,0)),"",QuarterlyDataCVM!FQ40*OFFSET(AnnualDataCP!FQ$14,PYPQly!$B36,0)/OFFSET(AnnualDataCVM!FQ$14,PYPQly!$B36,0))</f>
        <v>2236.0209727225938</v>
      </c>
      <c r="FR40" s="18">
        <f ca="1">IF(ISERROR(QuarterlyDataCVM!FR40*OFFSET(AnnualDataCP!FR$14,PYPQly!$B36,0)/OFFSET(AnnualDataCVM!FR$14,PYPQly!$B36,0)),"",QuarterlyDataCVM!FR40*OFFSET(AnnualDataCP!FR$14,PYPQly!$B36,0)/OFFSET(AnnualDataCVM!FR$14,PYPQly!$B36,0))</f>
        <v>1540.5502620295379</v>
      </c>
      <c r="FS40" s="18">
        <f ca="1">IF(ISERROR(QuarterlyDataCVM!FS40*OFFSET(AnnualDataCP!FS$14,PYPQly!$B36,0)/OFFSET(AnnualDataCVM!FS$14,PYPQly!$B36,0)),"",QuarterlyDataCVM!FS40*OFFSET(AnnualDataCP!FS$14,PYPQly!$B36,0)/OFFSET(AnnualDataCVM!FS$14,PYPQly!$B36,0))</f>
        <v>892.921735138857</v>
      </c>
      <c r="FT40" s="18">
        <f ca="1">IF(ISERROR(QuarterlyDataCVM!FT40*OFFSET(AnnualDataCP!FT$14,PYPQly!$B36,0)/OFFSET(AnnualDataCVM!FT$14,PYPQly!$B36,0)),"",QuarterlyDataCVM!FT40*OFFSET(AnnualDataCP!FT$14,PYPQly!$B36,0)/OFFSET(AnnualDataCVM!FT$14,PYPQly!$B36,0))</f>
        <v>227.1761565836299</v>
      </c>
      <c r="FU40" s="18">
        <f ca="1">IF(ISERROR(QuarterlyDataCVM!FU40*OFFSET(AnnualDataCP!FU$14,PYPQly!$B36,0)/OFFSET(AnnualDataCVM!FU$14,PYPQly!$B36,0)),"",QuarterlyDataCVM!FU40*OFFSET(AnnualDataCP!FU$14,PYPQly!$B36,0)/OFFSET(AnnualDataCVM!FU$14,PYPQly!$B36,0))</f>
        <v>421.08156606851549</v>
      </c>
      <c r="FV40" s="18">
        <f ca="1">IF(ISERROR(QuarterlyDataCVM!FV40*OFFSET(AnnualDataCP!FV$14,PYPQly!$B36,0)/OFFSET(AnnualDataCVM!FV$14,PYPQly!$B36,0)),"",QuarterlyDataCVM!FV40*OFFSET(AnnualDataCP!FV$14,PYPQly!$B36,0)/OFFSET(AnnualDataCVM!FV$14,PYPQly!$B36,0))</f>
        <v>695.75106501203925</v>
      </c>
      <c r="FW40" s="18">
        <f ca="1">IF(ISERROR(QuarterlyDataCVM!FW40*OFFSET(AnnualDataCP!FW$14,PYPQly!$B36,0)/OFFSET(AnnualDataCVM!FW$14,PYPQly!$B36,0)),"",QuarterlyDataCVM!FW40*OFFSET(AnnualDataCP!FW$14,PYPQly!$B36,0)/OFFSET(AnnualDataCVM!FW$14,PYPQly!$B36,0))</f>
        <v>2673.5040867458001</v>
      </c>
      <c r="FX40" s="18">
        <f ca="1">IF(ISERROR(QuarterlyDataCVM!FX40*OFFSET(AnnualDataCP!FX$14,PYPQly!$B36,0)/OFFSET(AnnualDataCVM!FX$14,PYPQly!$B36,0)),"",QuarterlyDataCVM!FX40*OFFSET(AnnualDataCP!FX$14,PYPQly!$B36,0)/OFFSET(AnnualDataCVM!FX$14,PYPQly!$B36,0))</f>
        <v>760.70651310563937</v>
      </c>
      <c r="FY40" s="18">
        <f ca="1">IF(ISERROR(QuarterlyDataCVM!FY40*OFFSET(AnnualDataCP!FY$14,PYPQly!$B36,0)/OFFSET(AnnualDataCVM!FY$14,PYPQly!$B36,0)),"",QuarterlyDataCVM!FY40*OFFSET(AnnualDataCP!FY$14,PYPQly!$B36,0)/OFFSET(AnnualDataCVM!FY$14,PYPQly!$B36,0))</f>
        <v>261.25150684931509</v>
      </c>
      <c r="FZ40" s="18">
        <f ca="1">IF(ISERROR(QuarterlyDataCVM!FZ40*OFFSET(AnnualDataCP!FZ$14,PYPQly!$B36,0)/OFFSET(AnnualDataCVM!FZ$14,PYPQly!$B36,0)),"",QuarterlyDataCVM!FZ40*OFFSET(AnnualDataCP!FZ$14,PYPQly!$B36,0)/OFFSET(AnnualDataCVM!FZ$14,PYPQly!$B36,0))</f>
        <v>1651.8135655651442</v>
      </c>
      <c r="GA40" s="18">
        <f ca="1">IF(ISERROR(QuarterlyDataCVM!GA40*OFFSET(AnnualDataCP!GA$14,PYPQly!$B36,0)/OFFSET(AnnualDataCVM!GA$14,PYPQly!$B36,0)),"",QuarterlyDataCVM!GA40*OFFSET(AnnualDataCP!GA$14,PYPQly!$B36,0)/OFFSET(AnnualDataCVM!GA$14,PYPQly!$B36,0))</f>
        <v>396.51749389747761</v>
      </c>
      <c r="GB40" s="18">
        <f ca="1">IF(ISERROR(QuarterlyDataCVM!GB40*OFFSET(AnnualDataCP!GB$14,PYPQly!$B36,0)/OFFSET(AnnualDataCVM!GB$14,PYPQly!$B36,0)),"",QuarterlyDataCVM!GB40*OFFSET(AnnualDataCP!GB$14,PYPQly!$B36,0)/OFFSET(AnnualDataCVM!GB$14,PYPQly!$B36,0))</f>
        <v>396.51749389747761</v>
      </c>
    </row>
    <row r="41" spans="2:184" x14ac:dyDescent="0.25">
      <c r="B41" s="18">
        <f t="shared" si="0"/>
        <v>7</v>
      </c>
      <c r="C41" s="1">
        <v>35309</v>
      </c>
      <c r="D41" s="18">
        <f ca="1">IF(ISERROR(QuarterlyDataCVM!D41*OFFSET(AnnualDataCP!D$14,PYPQly!$B37,0)/OFFSET(AnnualDataCVM!D$14,PYPQly!$B37,0)),"",QuarterlyDataCVM!D41*OFFSET(AnnualDataCP!D$14,PYPQly!$B37,0)/OFFSET(AnnualDataCVM!D$14,PYPQly!$B37,0))</f>
        <v>198006.19806795919</v>
      </c>
      <c r="E41" s="18">
        <f ca="1">IF(ISERROR(QuarterlyDataCVM!E41*OFFSET(AnnualDataCP!E$14,PYPQly!$B37,0)/OFFSET(AnnualDataCVM!E$14,PYPQly!$B37,0)),"",QuarterlyDataCVM!E41*OFFSET(AnnualDataCP!E$14,PYPQly!$B37,0)/OFFSET(AnnualDataCVM!E$14,PYPQly!$B37,0))</f>
        <v>2571.5210697720318</v>
      </c>
      <c r="F41" s="18">
        <f ca="1">IF(ISERROR(QuarterlyDataCVM!F41*OFFSET(AnnualDataCP!F$14,PYPQly!$B37,0)/OFFSET(AnnualDataCVM!F$14,PYPQly!$B37,0)),"",QuarterlyDataCVM!F41*OFFSET(AnnualDataCP!F$14,PYPQly!$B37,0)/OFFSET(AnnualDataCVM!F$14,PYPQly!$B37,0))</f>
        <v>2404.1089673317256</v>
      </c>
      <c r="G41" s="18">
        <f ca="1">IF(ISERROR(QuarterlyDataCVM!G41*OFFSET(AnnualDataCP!G$14,PYPQly!$B37,0)/OFFSET(AnnualDataCVM!G$14,PYPQly!$B37,0)),"",QuarterlyDataCVM!G41*OFFSET(AnnualDataCP!G$14,PYPQly!$B37,0)/OFFSET(AnnualDataCVM!G$14,PYPQly!$B37,0))</f>
        <v>82.099767981438518</v>
      </c>
      <c r="H41" s="18">
        <f ca="1">IF(ISERROR(QuarterlyDataCVM!H41*OFFSET(AnnualDataCP!H$14,PYPQly!$B37,0)/OFFSET(AnnualDataCVM!H$14,PYPQly!$B37,0)),"",QuarterlyDataCVM!H41*OFFSET(AnnualDataCP!H$14,PYPQly!$B37,0)/OFFSET(AnnualDataCVM!H$14,PYPQly!$B37,0))</f>
        <v>85.325047801147221</v>
      </c>
      <c r="I41" s="18">
        <f ca="1">IF(ISERROR(QuarterlyDataCVM!I41*OFFSET(AnnualDataCP!I$14,PYPQly!$B37,0)/OFFSET(AnnualDataCVM!I$14,PYPQly!$B37,0)),"",QuarterlyDataCVM!I41*OFFSET(AnnualDataCP!I$14,PYPQly!$B37,0)/OFFSET(AnnualDataCVM!I$14,PYPQly!$B37,0))</f>
        <v>53610.573747762595</v>
      </c>
      <c r="J41" s="18">
        <f ca="1">IF(ISERROR(QuarterlyDataCVM!J41*OFFSET(AnnualDataCP!J$14,PYPQly!$B37,0)/OFFSET(AnnualDataCVM!J$14,PYPQly!$B37,0)),"",QuarterlyDataCVM!J41*OFFSET(AnnualDataCP!J$14,PYPQly!$B37,0)/OFFSET(AnnualDataCVM!J$14,PYPQly!$B37,0))</f>
        <v>42957.997801492114</v>
      </c>
      <c r="K41" s="18">
        <f ca="1">IF(ISERROR(QuarterlyDataCVM!K41*OFFSET(AnnualDataCP!K$14,PYPQly!$B37,0)/OFFSET(AnnualDataCVM!K$14,PYPQly!$B37,0)),"",QuarterlyDataCVM!K41*OFFSET(AnnualDataCP!K$14,PYPQly!$B37,0)/OFFSET(AnnualDataCVM!K$14,PYPQly!$B37,0))</f>
        <v>4068.0709648732768</v>
      </c>
      <c r="L41" s="18">
        <f ca="1">IF(ISERROR(QuarterlyDataCVM!L41*OFFSET(AnnualDataCP!L$14,PYPQly!$B37,0)/OFFSET(AnnualDataCVM!L$14,PYPQly!$B37,0)),"",QuarterlyDataCVM!L41*OFFSET(AnnualDataCP!L$14,PYPQly!$B37,0)/OFFSET(AnnualDataCVM!L$14,PYPQly!$B37,0))</f>
        <v>118.61443194742829</v>
      </c>
      <c r="M41" s="18">
        <f ca="1">IF(ISERROR(QuarterlyDataCVM!M41*OFFSET(AnnualDataCP!M$14,PYPQly!$B37,0)/OFFSET(AnnualDataCVM!M$14,PYPQly!$B37,0)),"",QuarterlyDataCVM!M41*OFFSET(AnnualDataCP!M$14,PYPQly!$B37,0)/OFFSET(AnnualDataCVM!M$14,PYPQly!$B37,0))</f>
        <v>3207.2455115417497</v>
      </c>
      <c r="N41" s="18" t="str">
        <f ca="1">IF(ISERROR(QuarterlyDataCVM!N41*OFFSET(AnnualDataCP!N$14,PYPQly!$B37,0)/OFFSET(AnnualDataCVM!N$14,PYPQly!$B37,0)),"",QuarterlyDataCVM!N41*OFFSET(AnnualDataCP!N$14,PYPQly!$B37,0)/OFFSET(AnnualDataCVM!N$14,PYPQly!$B37,0))</f>
        <v/>
      </c>
      <c r="O41" s="18">
        <f ca="1">IF(ISERROR(QuarterlyDataCVM!O41*OFFSET(AnnualDataCP!O$14,PYPQly!$B37,0)/OFFSET(AnnualDataCVM!O$14,PYPQly!$B37,0)),"",QuarterlyDataCVM!O41*OFFSET(AnnualDataCP!O$14,PYPQly!$B37,0)/OFFSET(AnnualDataCVM!O$14,PYPQly!$B37,0))</f>
        <v>310.4029062087186</v>
      </c>
      <c r="P41" s="18">
        <f ca="1">IF(ISERROR(QuarterlyDataCVM!P41*OFFSET(AnnualDataCP!P$14,PYPQly!$B37,0)/OFFSET(AnnualDataCVM!P$14,PYPQly!$B37,0)),"",QuarterlyDataCVM!P41*OFFSET(AnnualDataCP!P$14,PYPQly!$B37,0)/OFFSET(AnnualDataCVM!P$14,PYPQly!$B37,0))</f>
        <v>432.29797492767597</v>
      </c>
      <c r="Q41" s="18">
        <f ca="1">IF(ISERROR(QuarterlyDataCVM!Q41*OFFSET(AnnualDataCP!Q$14,PYPQly!$B37,0)/OFFSET(AnnualDataCVM!Q$14,PYPQly!$B37,0)),"",QuarterlyDataCVM!Q41*OFFSET(AnnualDataCP!Q$14,PYPQly!$B37,0)/OFFSET(AnnualDataCVM!Q$14,PYPQly!$B37,0))</f>
        <v>33200.420857217301</v>
      </c>
      <c r="R41" s="18">
        <f ca="1">IF(ISERROR(QuarterlyDataCVM!R41*OFFSET(AnnualDataCP!R$14,PYPQly!$B37,0)/OFFSET(AnnualDataCVM!R$14,PYPQly!$B37,0)),"",QuarterlyDataCVM!R41*OFFSET(AnnualDataCP!R$14,PYPQly!$B37,0)/OFFSET(AnnualDataCVM!R$14,PYPQly!$B37,0))</f>
        <v>4996.9654820029518</v>
      </c>
      <c r="S41" s="18">
        <f ca="1">IF(ISERROR(QuarterlyDataCVM!S41*OFFSET(AnnualDataCP!S$14,PYPQly!$B37,0)/OFFSET(AnnualDataCVM!S$14,PYPQly!$B37,0)),"",QuarterlyDataCVM!S41*OFFSET(AnnualDataCP!S$14,PYPQly!$B37,0)/OFFSET(AnnualDataCVM!S$14,PYPQly!$B37,0))</f>
        <v>3922.8798691340353</v>
      </c>
      <c r="T41" s="18">
        <f ca="1">IF(ISERROR(QuarterlyDataCVM!T41*OFFSET(AnnualDataCP!T$14,PYPQly!$B37,0)/OFFSET(AnnualDataCVM!T$14,PYPQly!$B37,0)),"",QuarterlyDataCVM!T41*OFFSET(AnnualDataCP!T$14,PYPQly!$B37,0)/OFFSET(AnnualDataCVM!T$14,PYPQly!$B37,0))</f>
        <v>594.62281795511217</v>
      </c>
      <c r="U41" s="18">
        <f ca="1">IF(ISERROR(QuarterlyDataCVM!U41*OFFSET(AnnualDataCP!U$14,PYPQly!$B37,0)/OFFSET(AnnualDataCVM!U$14,PYPQly!$B37,0)),"",QuarterlyDataCVM!U41*OFFSET(AnnualDataCP!U$14,PYPQly!$B37,0)/OFFSET(AnnualDataCVM!U$14,PYPQly!$B37,0))</f>
        <v>497.60892116182572</v>
      </c>
      <c r="V41" s="18">
        <f ca="1">IF(ISERROR(QuarterlyDataCVM!V41*OFFSET(AnnualDataCP!V$14,PYPQly!$B37,0)/OFFSET(AnnualDataCVM!V$14,PYPQly!$B37,0)),"",QuarterlyDataCVM!V41*OFFSET(AnnualDataCP!V$14,PYPQly!$B37,0)/OFFSET(AnnualDataCVM!V$14,PYPQly!$B37,0))</f>
        <v>40.206896551724135</v>
      </c>
      <c r="W41" s="18">
        <f ca="1">IF(ISERROR(QuarterlyDataCVM!W41*OFFSET(AnnualDataCP!W$14,PYPQly!$B37,0)/OFFSET(AnnualDataCVM!W$14,PYPQly!$B37,0)),"",QuarterlyDataCVM!W41*OFFSET(AnnualDataCP!W$14,PYPQly!$B37,0)/OFFSET(AnnualDataCVM!W$14,PYPQly!$B37,0))</f>
        <v>429.24613987284289</v>
      </c>
      <c r="X41" s="18">
        <f ca="1">IF(ISERROR(QuarterlyDataCVM!X41*OFFSET(AnnualDataCP!X$14,PYPQly!$B37,0)/OFFSET(AnnualDataCVM!X$14,PYPQly!$B37,0)),"",QuarterlyDataCVM!X41*OFFSET(AnnualDataCP!X$14,PYPQly!$B37,0)/OFFSET(AnnualDataCVM!X$14,PYPQly!$B37,0))</f>
        <v>172.50588235294117</v>
      </c>
      <c r="Y41" s="18">
        <f ca="1">IF(ISERROR(QuarterlyDataCVM!Y41*OFFSET(AnnualDataCP!Y$14,PYPQly!$B37,0)/OFFSET(AnnualDataCVM!Y$14,PYPQly!$B37,0)),"",QuarterlyDataCVM!Y41*OFFSET(AnnualDataCP!Y$14,PYPQly!$B37,0)/OFFSET(AnnualDataCVM!Y$14,PYPQly!$B37,0))</f>
        <v>698.94891201513713</v>
      </c>
      <c r="Z41" s="18">
        <f ca="1">IF(ISERROR(QuarterlyDataCVM!Z41*OFFSET(AnnualDataCP!Z$14,PYPQly!$B37,0)/OFFSET(AnnualDataCVM!Z$14,PYPQly!$B37,0)),"",QuarterlyDataCVM!Z41*OFFSET(AnnualDataCP!Z$14,PYPQly!$B37,0)/OFFSET(AnnualDataCVM!Z$14,PYPQly!$B37,0))</f>
        <v>1354.2723275208491</v>
      </c>
      <c r="AA41" s="18">
        <f ca="1">IF(ISERROR(QuarterlyDataCVM!AA41*OFFSET(AnnualDataCP!AA$14,PYPQly!$B37,0)/OFFSET(AnnualDataCVM!AA$14,PYPQly!$B37,0)),"",QuarterlyDataCVM!AA41*OFFSET(AnnualDataCP!AA$14,PYPQly!$B37,0)/OFFSET(AnnualDataCVM!AA$14,PYPQly!$B37,0))</f>
        <v>135.06775067750678</v>
      </c>
      <c r="AB41" s="18">
        <f ca="1">IF(ISERROR(QuarterlyDataCVM!AB41*OFFSET(AnnualDataCP!AB$14,PYPQly!$B37,0)/OFFSET(AnnualDataCVM!AB$14,PYPQly!$B37,0)),"",QuarterlyDataCVM!AB41*OFFSET(AnnualDataCP!AB$14,PYPQly!$B37,0)/OFFSET(AnnualDataCVM!AB$14,PYPQly!$B37,0))</f>
        <v>662.02241715399612</v>
      </c>
      <c r="AC41" s="18">
        <f ca="1">IF(ISERROR(QuarterlyDataCVM!AC41*OFFSET(AnnualDataCP!AC$14,PYPQly!$B37,0)/OFFSET(AnnualDataCVM!AC$14,PYPQly!$B37,0)),"",QuarterlyDataCVM!AC41*OFFSET(AnnualDataCP!AC$14,PYPQly!$B37,0)/OFFSET(AnnualDataCVM!AC$14,PYPQly!$B37,0))</f>
        <v>504.91925258591925</v>
      </c>
      <c r="AD41" s="18">
        <f ca="1">IF(ISERROR(QuarterlyDataCVM!AD41*OFFSET(AnnualDataCP!AD$14,PYPQly!$B37,0)/OFFSET(AnnualDataCVM!AD$14,PYPQly!$B37,0)),"",QuarterlyDataCVM!AD41*OFFSET(AnnualDataCP!AD$14,PYPQly!$B37,0)/OFFSET(AnnualDataCVM!AD$14,PYPQly!$B37,0))</f>
        <v>156.68307692307692</v>
      </c>
      <c r="AE41" s="18">
        <f ca="1">IF(ISERROR(QuarterlyDataCVM!AE41*OFFSET(AnnualDataCP!AE$14,PYPQly!$B37,0)/OFFSET(AnnualDataCVM!AE$14,PYPQly!$B37,0)),"",QuarterlyDataCVM!AE41*OFFSET(AnnualDataCP!AE$14,PYPQly!$B37,0)/OFFSET(AnnualDataCVM!AE$14,PYPQly!$B37,0))</f>
        <v>411.68218029350106</v>
      </c>
      <c r="AF41" s="18">
        <f ca="1">IF(ISERROR(QuarterlyDataCVM!AF41*OFFSET(AnnualDataCP!AF$14,PYPQly!$B37,0)/OFFSET(AnnualDataCVM!AF$14,PYPQly!$B37,0)),"",QuarterlyDataCVM!AF41*OFFSET(AnnualDataCP!AF$14,PYPQly!$B37,0)/OFFSET(AnnualDataCVM!AF$14,PYPQly!$B37,0))</f>
        <v>1859.3628944851769</v>
      </c>
      <c r="AG41" s="18">
        <f ca="1">IF(ISERROR(QuarterlyDataCVM!AG41*OFFSET(AnnualDataCP!AG$14,PYPQly!$B37,0)/OFFSET(AnnualDataCVM!AG$14,PYPQly!$B37,0)),"",QuarterlyDataCVM!AG41*OFFSET(AnnualDataCP!AG$14,PYPQly!$B37,0)/OFFSET(AnnualDataCVM!AG$14,PYPQly!$B37,0))</f>
        <v>702.20163896583563</v>
      </c>
      <c r="AH41" s="18">
        <f ca="1">IF(ISERROR(QuarterlyDataCVM!AH41*OFFSET(AnnualDataCP!AH$14,PYPQly!$B37,0)/OFFSET(AnnualDataCVM!AH$14,PYPQly!$B37,0)),"",QuarterlyDataCVM!AH41*OFFSET(AnnualDataCP!AH$14,PYPQly!$B37,0)/OFFSET(AnnualDataCVM!AH$14,PYPQly!$B37,0))</f>
        <v>944.52662816811039</v>
      </c>
      <c r="AI41" s="18">
        <f ca="1">IF(ISERROR(QuarterlyDataCVM!AI41*OFFSET(AnnualDataCP!AI$14,PYPQly!$B37,0)/OFFSET(AnnualDataCVM!AI$14,PYPQly!$B37,0)),"",QuarterlyDataCVM!AI41*OFFSET(AnnualDataCP!AI$14,PYPQly!$B37,0)/OFFSET(AnnualDataCVM!AI$14,PYPQly!$B37,0))</f>
        <v>212.6007292616226</v>
      </c>
      <c r="AJ41" s="18">
        <f ca="1">IF(ISERROR(QuarterlyDataCVM!AJ41*OFFSET(AnnualDataCP!AJ$14,PYPQly!$B37,0)/OFFSET(AnnualDataCVM!AJ$14,PYPQly!$B37,0)),"",QuarterlyDataCVM!AJ41*OFFSET(AnnualDataCP!AJ$14,PYPQly!$B37,0)/OFFSET(AnnualDataCVM!AJ$14,PYPQly!$B37,0))</f>
        <v>2222.0960871718671</v>
      </c>
      <c r="AK41" s="18">
        <f ca="1">IF(ISERROR(QuarterlyDataCVM!AK41*OFFSET(AnnualDataCP!AK$14,PYPQly!$B37,0)/OFFSET(AnnualDataCVM!AK$14,PYPQly!$B37,0)),"",QuarterlyDataCVM!AK41*OFFSET(AnnualDataCP!AK$14,PYPQly!$B37,0)/OFFSET(AnnualDataCVM!AK$14,PYPQly!$B37,0))</f>
        <v>442.23585404547856</v>
      </c>
      <c r="AL41" s="18">
        <f ca="1">IF(ISERROR(QuarterlyDataCVM!AL41*OFFSET(AnnualDataCP!AL$14,PYPQly!$B37,0)/OFFSET(AnnualDataCVM!AL$14,PYPQly!$B37,0)),"",QuarterlyDataCVM!AL41*OFFSET(AnnualDataCP!AL$14,PYPQly!$B37,0)/OFFSET(AnnualDataCVM!AL$14,PYPQly!$B37,0))</f>
        <v>739.18377381684081</v>
      </c>
      <c r="AM41" s="18">
        <f ca="1">IF(ISERROR(QuarterlyDataCVM!AM41*OFFSET(AnnualDataCP!AM$14,PYPQly!$B37,0)/OFFSET(AnnualDataCVM!AM$14,PYPQly!$B37,0)),"",QuarterlyDataCVM!AM41*OFFSET(AnnualDataCP!AM$14,PYPQly!$B37,0)/OFFSET(AnnualDataCVM!AM$14,PYPQly!$B37,0))</f>
        <v>1040.6584334962356</v>
      </c>
      <c r="AN41" s="18">
        <f ca="1">IF(ISERROR(QuarterlyDataCVM!AN41*OFFSET(AnnualDataCP!AN$14,PYPQly!$B37,0)/OFFSET(AnnualDataCVM!AN$14,PYPQly!$B37,0)),"",QuarterlyDataCVM!AN41*OFFSET(AnnualDataCP!AN$14,PYPQly!$B37,0)/OFFSET(AnnualDataCVM!AN$14,PYPQly!$B37,0))</f>
        <v>357.7783203125</v>
      </c>
      <c r="AO41" s="18">
        <f ca="1">IF(ISERROR(QuarterlyDataCVM!AO41*OFFSET(AnnualDataCP!AO$14,PYPQly!$B37,0)/OFFSET(AnnualDataCVM!AO$14,PYPQly!$B37,0)),"",QuarterlyDataCVM!AO41*OFFSET(AnnualDataCP!AO$14,PYPQly!$B37,0)/OFFSET(AnnualDataCVM!AO$14,PYPQly!$B37,0))</f>
        <v>357.7783203125</v>
      </c>
      <c r="AP41" s="18">
        <f ca="1">IF(ISERROR(QuarterlyDataCVM!AP41*OFFSET(AnnualDataCP!AP$14,PYPQly!$B37,0)/OFFSET(AnnualDataCVM!AP$14,PYPQly!$B37,0)),"",QuarterlyDataCVM!AP41*OFFSET(AnnualDataCP!AP$14,PYPQly!$B37,0)/OFFSET(AnnualDataCVM!AP$14,PYPQly!$B37,0))</f>
        <v>3108.1713805656677</v>
      </c>
      <c r="AQ41" s="18">
        <f ca="1">IF(ISERROR(QuarterlyDataCVM!AQ41*OFFSET(AnnualDataCP!AQ$14,PYPQly!$B37,0)/OFFSET(AnnualDataCVM!AQ$14,PYPQly!$B37,0)),"",QuarterlyDataCVM!AQ41*OFFSET(AnnualDataCP!AQ$14,PYPQly!$B37,0)/OFFSET(AnnualDataCVM!AQ$14,PYPQly!$B37,0))</f>
        <v>3108.1713805656677</v>
      </c>
      <c r="AR41" s="18">
        <f ca="1">IF(ISERROR(QuarterlyDataCVM!AR41*OFFSET(AnnualDataCP!AR$14,PYPQly!$B37,0)/OFFSET(AnnualDataCVM!AR$14,PYPQly!$B37,0)),"",QuarterlyDataCVM!AR41*OFFSET(AnnualDataCP!AR$14,PYPQly!$B37,0)/OFFSET(AnnualDataCVM!AR$14,PYPQly!$B37,0))</f>
        <v>342.1615168539326</v>
      </c>
      <c r="AS41" s="18">
        <f ca="1">IF(ISERROR(QuarterlyDataCVM!AS41*OFFSET(AnnualDataCP!AS$14,PYPQly!$B37,0)/OFFSET(AnnualDataCVM!AS$14,PYPQly!$B37,0)),"",QuarterlyDataCVM!AS41*OFFSET(AnnualDataCP!AS$14,PYPQly!$B37,0)/OFFSET(AnnualDataCVM!AS$14,PYPQly!$B37,0))</f>
        <v>1293.291055718475</v>
      </c>
      <c r="AT41" s="18">
        <f ca="1">IF(ISERROR(QuarterlyDataCVM!AT41*OFFSET(AnnualDataCP!AT$14,PYPQly!$B37,0)/OFFSET(AnnualDataCVM!AT$14,PYPQly!$B37,0)),"",QuarterlyDataCVM!AT41*OFFSET(AnnualDataCP!AT$14,PYPQly!$B37,0)/OFFSET(AnnualDataCVM!AT$14,PYPQly!$B37,0))</f>
        <v>286.72144436256445</v>
      </c>
      <c r="AU41" s="18">
        <f ca="1">IF(ISERROR(QuarterlyDataCVM!AU41*OFFSET(AnnualDataCP!AU$14,PYPQly!$B37,0)/OFFSET(AnnualDataCVM!AU$14,PYPQly!$B37,0)),"",QuarterlyDataCVM!AU41*OFFSET(AnnualDataCP!AU$14,PYPQly!$B37,0)/OFFSET(AnnualDataCVM!AU$14,PYPQly!$B37,0))</f>
        <v>247.24197745013009</v>
      </c>
      <c r="AV41" s="18">
        <f ca="1">IF(ISERROR(QuarterlyDataCVM!AV41*OFFSET(AnnualDataCP!AV$14,PYPQly!$B37,0)/OFFSET(AnnualDataCVM!AV$14,PYPQly!$B37,0)),"",QuarterlyDataCVM!AV41*OFFSET(AnnualDataCP!AV$14,PYPQly!$B37,0)/OFFSET(AnnualDataCVM!AV$14,PYPQly!$B37,0))</f>
        <v>528.82491944146079</v>
      </c>
      <c r="AW41" s="18">
        <f ca="1">IF(ISERROR(QuarterlyDataCVM!AW41*OFFSET(AnnualDataCP!AW$14,PYPQly!$B37,0)/OFFSET(AnnualDataCVM!AW$14,PYPQly!$B37,0)),"",QuarterlyDataCVM!AW41*OFFSET(AnnualDataCP!AW$14,PYPQly!$B37,0)/OFFSET(AnnualDataCVM!AW$14,PYPQly!$B37,0))</f>
        <v>409.53846153846155</v>
      </c>
      <c r="AX41" s="18">
        <f ca="1">IF(ISERROR(QuarterlyDataCVM!AX41*OFFSET(AnnualDataCP!AX$14,PYPQly!$B37,0)/OFFSET(AnnualDataCVM!AX$14,PYPQly!$B37,0)),"",QuarterlyDataCVM!AX41*OFFSET(AnnualDataCP!AX$14,PYPQly!$B37,0)/OFFSET(AnnualDataCVM!AX$14,PYPQly!$B37,0))</f>
        <v>1864.4265777962923</v>
      </c>
      <c r="AY41" s="18">
        <f ca="1">IF(ISERROR(QuarterlyDataCVM!AY41*OFFSET(AnnualDataCP!AY$14,PYPQly!$B37,0)/OFFSET(AnnualDataCVM!AY$14,PYPQly!$B37,0)),"",QuarterlyDataCVM!AY41*OFFSET(AnnualDataCP!AY$14,PYPQly!$B37,0)/OFFSET(AnnualDataCVM!AY$14,PYPQly!$B37,0))</f>
        <v>1864.4265777962923</v>
      </c>
      <c r="AZ41" s="18">
        <f ca="1">IF(ISERROR(QuarterlyDataCVM!AZ41*OFFSET(AnnualDataCP!AZ$14,PYPQly!$B37,0)/OFFSET(AnnualDataCVM!AZ$14,PYPQly!$B37,0)),"",QuarterlyDataCVM!AZ41*OFFSET(AnnualDataCP!AZ$14,PYPQly!$B37,0)/OFFSET(AnnualDataCVM!AZ$14,PYPQly!$B37,0))</f>
        <v>2490.2771918472986</v>
      </c>
      <c r="BA41" s="18">
        <f ca="1">IF(ISERROR(QuarterlyDataCVM!BA41*OFFSET(AnnualDataCP!BA$14,PYPQly!$B37,0)/OFFSET(AnnualDataCVM!BA$14,PYPQly!$B37,0)),"",QuarterlyDataCVM!BA41*OFFSET(AnnualDataCP!BA$14,PYPQly!$B37,0)/OFFSET(AnnualDataCVM!BA$14,PYPQly!$B37,0))</f>
        <v>1380.4207751635263</v>
      </c>
      <c r="BB41" s="18">
        <f ca="1">IF(ISERROR(QuarterlyDataCVM!BB41*OFFSET(AnnualDataCP!BB$14,PYPQly!$B37,0)/OFFSET(AnnualDataCVM!BB$14,PYPQly!$B37,0)),"",QuarterlyDataCVM!BB41*OFFSET(AnnualDataCP!BB$14,PYPQly!$B37,0)/OFFSET(AnnualDataCVM!BB$14,PYPQly!$B37,0))</f>
        <v>1109.7384952520088</v>
      </c>
      <c r="BC41" s="18">
        <f ca="1">IF(ISERROR(QuarterlyDataCVM!BC41*OFFSET(AnnualDataCP!BC$14,PYPQly!$B37,0)/OFFSET(AnnualDataCVM!BC$14,PYPQly!$B37,0)),"",QuarterlyDataCVM!BC41*OFFSET(AnnualDataCP!BC$14,PYPQly!$B37,0)/OFFSET(AnnualDataCVM!BC$14,PYPQly!$B37,0))</f>
        <v>730.42509505703424</v>
      </c>
      <c r="BD41" s="18">
        <f ca="1">IF(ISERROR(QuarterlyDataCVM!BD41*OFFSET(AnnualDataCP!BD$14,PYPQly!$B37,0)/OFFSET(AnnualDataCVM!BD$14,PYPQly!$B37,0)),"",QuarterlyDataCVM!BD41*OFFSET(AnnualDataCP!BD$14,PYPQly!$B37,0)/OFFSET(AnnualDataCVM!BD$14,PYPQly!$B37,0))</f>
        <v>379.45964669206791</v>
      </c>
      <c r="BE41" s="18">
        <f ca="1">IF(ISERROR(QuarterlyDataCVM!BE41*OFFSET(AnnualDataCP!BE$14,PYPQly!$B37,0)/OFFSET(AnnualDataCVM!BE$14,PYPQly!$B37,0)),"",QuarterlyDataCVM!BE41*OFFSET(AnnualDataCP!BE$14,PYPQly!$B37,0)/OFFSET(AnnualDataCVM!BE$14,PYPQly!$B37,0))</f>
        <v>3968.2870497662907</v>
      </c>
      <c r="BF41" s="18">
        <f ca="1">IF(ISERROR(QuarterlyDataCVM!BF41*OFFSET(AnnualDataCP!BF$14,PYPQly!$B37,0)/OFFSET(AnnualDataCVM!BF$14,PYPQly!$B37,0)),"",QuarterlyDataCVM!BF41*OFFSET(AnnualDataCP!BF$14,PYPQly!$B37,0)/OFFSET(AnnualDataCVM!BF$14,PYPQly!$B37,0))</f>
        <v>1170.1235991034262</v>
      </c>
      <c r="BG41" s="18">
        <f ca="1">IF(ISERROR(QuarterlyDataCVM!BG41*OFFSET(AnnualDataCP!BG$14,PYPQly!$B37,0)/OFFSET(AnnualDataCVM!BG$14,PYPQly!$B37,0)),"",QuarterlyDataCVM!BG41*OFFSET(AnnualDataCP!BG$14,PYPQly!$B37,0)/OFFSET(AnnualDataCVM!BG$14,PYPQly!$B37,0))</f>
        <v>566.90805734058324</v>
      </c>
      <c r="BH41" s="18">
        <f ca="1">IF(ISERROR(QuarterlyDataCVM!BH41*OFFSET(AnnualDataCP!BH$14,PYPQly!$B37,0)/OFFSET(AnnualDataCVM!BH$14,PYPQly!$B37,0)),"",QuarterlyDataCVM!BH41*OFFSET(AnnualDataCP!BH$14,PYPQly!$B37,0)/OFFSET(AnnualDataCVM!BH$14,PYPQly!$B37,0))</f>
        <v>603.37680635838149</v>
      </c>
      <c r="BI41" s="18">
        <f ca="1">IF(ISERROR(QuarterlyDataCVM!BI41*OFFSET(AnnualDataCP!BI$14,PYPQly!$B37,0)/OFFSET(AnnualDataCVM!BI$14,PYPQly!$B37,0)),"",QuarterlyDataCVM!BI41*OFFSET(AnnualDataCP!BI$14,PYPQly!$B37,0)/OFFSET(AnnualDataCVM!BI$14,PYPQly!$B37,0))</f>
        <v>2798.1524781715461</v>
      </c>
      <c r="BJ41" s="18">
        <f ca="1">IF(ISERROR(QuarterlyDataCVM!BJ41*OFFSET(AnnualDataCP!BJ$14,PYPQly!$B37,0)/OFFSET(AnnualDataCVM!BJ$14,PYPQly!$B37,0)),"",QuarterlyDataCVM!BJ41*OFFSET(AnnualDataCP!BJ$14,PYPQly!$B37,0)/OFFSET(AnnualDataCVM!BJ$14,PYPQly!$B37,0))</f>
        <v>2670.4478780675381</v>
      </c>
      <c r="BK41" s="18">
        <f ca="1">IF(ISERROR(QuarterlyDataCVM!BK41*OFFSET(AnnualDataCP!BK$14,PYPQly!$B37,0)/OFFSET(AnnualDataCVM!BK$14,PYPQly!$B37,0)),"",QuarterlyDataCVM!BK41*OFFSET(AnnualDataCP!BK$14,PYPQly!$B37,0)/OFFSET(AnnualDataCVM!BK$14,PYPQly!$B37,0))</f>
        <v>127.66534128561962</v>
      </c>
      <c r="BL41" s="18">
        <f ca="1">IF(ISERROR(QuarterlyDataCVM!BL41*OFFSET(AnnualDataCP!BL$14,PYPQly!$B37,0)/OFFSET(AnnualDataCVM!BL$14,PYPQly!$B37,0)),"",QuarterlyDataCVM!BL41*OFFSET(AnnualDataCP!BL$14,PYPQly!$B37,0)/OFFSET(AnnualDataCVM!BL$14,PYPQly!$B37,0))</f>
        <v>2567.6315789473683</v>
      </c>
      <c r="BM41" s="18">
        <f ca="1">IF(ISERROR(QuarterlyDataCVM!BM41*OFFSET(AnnualDataCP!BM$14,PYPQly!$B37,0)/OFFSET(AnnualDataCVM!BM$14,PYPQly!$B37,0)),"",QuarterlyDataCVM!BM41*OFFSET(AnnualDataCP!BM$14,PYPQly!$B37,0)/OFFSET(AnnualDataCVM!BM$14,PYPQly!$B37,0))</f>
        <v>2567.6315789473683</v>
      </c>
      <c r="BN41" s="18">
        <f ca="1">IF(ISERROR(QuarterlyDataCVM!BN41*OFFSET(AnnualDataCP!BN$14,PYPQly!$B37,0)/OFFSET(AnnualDataCVM!BN$14,PYPQly!$B37,0)),"",QuarterlyDataCVM!BN41*OFFSET(AnnualDataCP!BN$14,PYPQly!$B37,0)/OFFSET(AnnualDataCVM!BN$14,PYPQly!$B37,0))</f>
        <v>1219.1423380726699</v>
      </c>
      <c r="BO41" s="18">
        <f ca="1">IF(ISERROR(QuarterlyDataCVM!BO41*OFFSET(AnnualDataCP!BO$14,PYPQly!$B37,0)/OFFSET(AnnualDataCVM!BO$14,PYPQly!$B37,0)),"",QuarterlyDataCVM!BO41*OFFSET(AnnualDataCP!BO$14,PYPQly!$B37,0)/OFFSET(AnnualDataCVM!BO$14,PYPQly!$B37,0))</f>
        <v>1219.1423380726699</v>
      </c>
      <c r="BP41" s="18">
        <f ca="1">IF(ISERROR(QuarterlyDataCVM!BP41*OFFSET(AnnualDataCP!BP$14,PYPQly!$B37,0)/OFFSET(AnnualDataCVM!BP$14,PYPQly!$B37,0)),"",QuarterlyDataCVM!BP41*OFFSET(AnnualDataCP!BP$14,PYPQly!$B37,0)/OFFSET(AnnualDataCVM!BP$14,PYPQly!$B37,0))</f>
        <v>2661.1693660342435</v>
      </c>
      <c r="BQ41" s="18">
        <f ca="1">IF(ISERROR(QuarterlyDataCVM!BQ41*OFFSET(AnnualDataCP!BQ$14,PYPQly!$B37,0)/OFFSET(AnnualDataCVM!BQ$14,PYPQly!$B37,0)),"",QuarterlyDataCVM!BQ41*OFFSET(AnnualDataCP!BQ$14,PYPQly!$B37,0)/OFFSET(AnnualDataCVM!BQ$14,PYPQly!$B37,0))</f>
        <v>2661.1693660342435</v>
      </c>
      <c r="BR41" s="18">
        <f ca="1">IF(ISERROR(QuarterlyDataCVM!BR41*OFFSET(AnnualDataCP!BR$14,PYPQly!$B37,0)/OFFSET(AnnualDataCVM!BR$14,PYPQly!$B37,0)),"",QuarterlyDataCVM!BR41*OFFSET(AnnualDataCP!BR$14,PYPQly!$B37,0)/OFFSET(AnnualDataCVM!BR$14,PYPQly!$B37,0))</f>
        <v>3352.4741078615507</v>
      </c>
      <c r="BS41" s="18">
        <f ca="1">IF(ISERROR(QuarterlyDataCVM!BS41*OFFSET(AnnualDataCP!BS$14,PYPQly!$B37,0)/OFFSET(AnnualDataCVM!BS$14,PYPQly!$B37,0)),"",QuarterlyDataCVM!BS41*OFFSET(AnnualDataCP!BS$14,PYPQly!$B37,0)/OFFSET(AnnualDataCVM!BS$14,PYPQly!$B37,0))</f>
        <v>1997.0069089048106</v>
      </c>
      <c r="BT41" s="18">
        <f ca="1">IF(ISERROR(QuarterlyDataCVM!BT41*OFFSET(AnnualDataCP!BT$14,PYPQly!$B37,0)/OFFSET(AnnualDataCVM!BT$14,PYPQly!$B37,0)),"",QuarterlyDataCVM!BT41*OFFSET(AnnualDataCP!BT$14,PYPQly!$B37,0)/OFFSET(AnnualDataCVM!BT$14,PYPQly!$B37,0))</f>
        <v>1356.372824256036</v>
      </c>
      <c r="BU41" s="18">
        <f ca="1">IF(ISERROR(QuarterlyDataCVM!BU41*OFFSET(AnnualDataCP!BU$14,PYPQly!$B37,0)/OFFSET(AnnualDataCVM!BU$14,PYPQly!$B37,0)),"",QuarterlyDataCVM!BU41*OFFSET(AnnualDataCP!BU$14,PYPQly!$B37,0)/OFFSET(AnnualDataCVM!BU$14,PYPQly!$B37,0))</f>
        <v>244.94711538461539</v>
      </c>
      <c r="BV41" s="18">
        <f ca="1">IF(ISERROR(QuarterlyDataCVM!BV41*OFFSET(AnnualDataCP!BV$14,PYPQly!$B37,0)/OFFSET(AnnualDataCVM!BV$14,PYPQly!$B37,0)),"",QuarterlyDataCVM!BV41*OFFSET(AnnualDataCP!BV$14,PYPQly!$B37,0)/OFFSET(AnnualDataCVM!BV$14,PYPQly!$B37,0))</f>
        <v>1024.2437742746174</v>
      </c>
      <c r="BW41" s="18">
        <f ca="1">IF(ISERROR(QuarterlyDataCVM!BW41*OFFSET(AnnualDataCP!BW$14,PYPQly!$B37,0)/OFFSET(AnnualDataCVM!BW$14,PYPQly!$B37,0)),"",QuarterlyDataCVM!BW41*OFFSET(AnnualDataCP!BW$14,PYPQly!$B37,0)/OFFSET(AnnualDataCVM!BW$14,PYPQly!$B37,0))</f>
        <v>84.407766990291265</v>
      </c>
      <c r="BX41" s="18">
        <f ca="1">IF(ISERROR(QuarterlyDataCVM!BX41*OFFSET(AnnualDataCP!BX$14,PYPQly!$B37,0)/OFFSET(AnnualDataCVM!BX$14,PYPQly!$B37,0)),"",QuarterlyDataCVM!BX41*OFFSET(AnnualDataCP!BX$14,PYPQly!$B37,0)/OFFSET(AnnualDataCVM!BX$14,PYPQly!$B37,0))</f>
        <v>2661.4874423683573</v>
      </c>
      <c r="BY41" s="18">
        <f ca="1">IF(ISERROR(QuarterlyDataCVM!BY41*OFFSET(AnnualDataCP!BY$14,PYPQly!$B37,0)/OFFSET(AnnualDataCVM!BY$14,PYPQly!$B37,0)),"",QuarterlyDataCVM!BY41*OFFSET(AnnualDataCP!BY$14,PYPQly!$B37,0)/OFFSET(AnnualDataCVM!BY$14,PYPQly!$B37,0))</f>
        <v>1427.3361227336122</v>
      </c>
      <c r="BZ41" s="18">
        <f ca="1">IF(ISERROR(QuarterlyDataCVM!BZ41*OFFSET(AnnualDataCP!BZ$14,PYPQly!$B37,0)/OFFSET(AnnualDataCVM!BZ$14,PYPQly!$B37,0)),"",QuarterlyDataCVM!BZ41*OFFSET(AnnualDataCP!BZ$14,PYPQly!$B37,0)/OFFSET(AnnualDataCVM!BZ$14,PYPQly!$B37,0))</f>
        <v>648.52027507706896</v>
      </c>
      <c r="CA41" s="18">
        <f ca="1">IF(ISERROR(QuarterlyDataCVM!CA41*OFFSET(AnnualDataCP!CA$14,PYPQly!$B37,0)/OFFSET(AnnualDataCVM!CA$14,PYPQly!$B37,0)),"",QuarterlyDataCVM!CA41*OFFSET(AnnualDataCP!CA$14,PYPQly!$B37,0)/OFFSET(AnnualDataCVM!CA$14,PYPQly!$B37,0))</f>
        <v>779.17147192716232</v>
      </c>
      <c r="CB41" s="18">
        <f ca="1">IF(ISERROR(QuarterlyDataCVM!CB41*OFFSET(AnnualDataCP!CB$14,PYPQly!$B37,0)/OFFSET(AnnualDataCVM!CB$14,PYPQly!$B37,0)),"",QuarterlyDataCVM!CB41*OFFSET(AnnualDataCP!CB$14,PYPQly!$B37,0)/OFFSET(AnnualDataCVM!CB$14,PYPQly!$B37,0))</f>
        <v>1234.3356220818457</v>
      </c>
      <c r="CC41" s="18">
        <f ca="1">IF(ISERROR(QuarterlyDataCVM!CC41*OFFSET(AnnualDataCP!CC$14,PYPQly!$B37,0)/OFFSET(AnnualDataCVM!CC$14,PYPQly!$B37,0)),"",QuarterlyDataCVM!CC41*OFFSET(AnnualDataCP!CC$14,PYPQly!$B37,0)/OFFSET(AnnualDataCVM!CC$14,PYPQly!$B37,0))</f>
        <v>80.935926773455378</v>
      </c>
      <c r="CD41" s="18">
        <f ca="1">IF(ISERROR(QuarterlyDataCVM!CD41*OFFSET(AnnualDataCP!CD$14,PYPQly!$B37,0)/OFFSET(AnnualDataCVM!CD$14,PYPQly!$B37,0)),"",QuarterlyDataCVM!CD41*OFFSET(AnnualDataCP!CD$14,PYPQly!$B37,0)/OFFSET(AnnualDataCVM!CD$14,PYPQly!$B37,0))</f>
        <v>383.92682926829269</v>
      </c>
      <c r="CE41" s="18">
        <f ca="1">IF(ISERROR(QuarterlyDataCVM!CE41*OFFSET(AnnualDataCP!CE$14,PYPQly!$B37,0)/OFFSET(AnnualDataCVM!CE$14,PYPQly!$B37,0)),"",QuarterlyDataCVM!CE41*OFFSET(AnnualDataCP!CE$14,PYPQly!$B37,0)/OFFSET(AnnualDataCVM!CE$14,PYPQly!$B37,0))</f>
        <v>769.47080745341611</v>
      </c>
      <c r="CF41" s="18">
        <f ca="1">IF(ISERROR(QuarterlyDataCVM!CF41*OFFSET(AnnualDataCP!CF$14,PYPQly!$B37,0)/OFFSET(AnnualDataCVM!CF$14,PYPQly!$B37,0)),"",QuarterlyDataCVM!CF41*OFFSET(AnnualDataCP!CF$14,PYPQly!$B37,0)/OFFSET(AnnualDataCVM!CF$14,PYPQly!$B37,0))</f>
        <v>3102.3473053892217</v>
      </c>
      <c r="CG41" s="18">
        <f ca="1">IF(ISERROR(QuarterlyDataCVM!CG41*OFFSET(AnnualDataCP!CG$14,PYPQly!$B37,0)/OFFSET(AnnualDataCVM!CG$14,PYPQly!$B37,0)),"",QuarterlyDataCVM!CG41*OFFSET(AnnualDataCP!CG$14,PYPQly!$B37,0)/OFFSET(AnnualDataCVM!CG$14,PYPQly!$B37,0))</f>
        <v>3102.3473053892217</v>
      </c>
      <c r="CH41" s="18">
        <f ca="1">IF(ISERROR(QuarterlyDataCVM!CH41*OFFSET(AnnualDataCP!CH$14,PYPQly!$B37,0)/OFFSET(AnnualDataCVM!CH$14,PYPQly!$B37,0)),"",QuarterlyDataCVM!CH41*OFFSET(AnnualDataCP!CH$14,PYPQly!$B37,0)/OFFSET(AnnualDataCVM!CH$14,PYPQly!$B37,0))</f>
        <v>2382.5675336097502</v>
      </c>
      <c r="CI41" s="18">
        <f ca="1">IF(ISERROR(QuarterlyDataCVM!CI41*OFFSET(AnnualDataCP!CI$14,PYPQly!$B37,0)/OFFSET(AnnualDataCVM!CI$14,PYPQly!$B37,0)),"",QuarterlyDataCVM!CI41*OFFSET(AnnualDataCP!CI$14,PYPQly!$B37,0)/OFFSET(AnnualDataCVM!CI$14,PYPQly!$B37,0))</f>
        <v>719.98953488372092</v>
      </c>
      <c r="CJ41" s="18">
        <f ca="1">IF(ISERROR(QuarterlyDataCVM!CJ41*OFFSET(AnnualDataCP!CJ$14,PYPQly!$B37,0)/OFFSET(AnnualDataCVM!CJ$14,PYPQly!$B37,0)),"",QuarterlyDataCVM!CJ41*OFFSET(AnnualDataCP!CJ$14,PYPQly!$B37,0)/OFFSET(AnnualDataCVM!CJ$14,PYPQly!$B37,0))</f>
        <v>2662.2199022656596</v>
      </c>
      <c r="CK41" s="18">
        <f ca="1">IF(ISERROR(QuarterlyDataCVM!CK41*OFFSET(AnnualDataCP!CK$14,PYPQly!$B37,0)/OFFSET(AnnualDataCVM!CK$14,PYPQly!$B37,0)),"",QuarterlyDataCVM!CK41*OFFSET(AnnualDataCP!CK$14,PYPQly!$B37,0)/OFFSET(AnnualDataCVM!CK$14,PYPQly!$B37,0))</f>
        <v>1124.179305619004</v>
      </c>
      <c r="CL41" s="18">
        <f ca="1">IF(ISERROR(QuarterlyDataCVM!CL41*OFFSET(AnnualDataCP!CL$14,PYPQly!$B37,0)/OFFSET(AnnualDataCVM!CL$14,PYPQly!$B37,0)),"",QuarterlyDataCVM!CL41*OFFSET(AnnualDataCP!CL$14,PYPQly!$B37,0)/OFFSET(AnnualDataCVM!CL$14,PYPQly!$B37,0))</f>
        <v>1537.3614603481624</v>
      </c>
      <c r="CM41" s="18">
        <f ca="1">IF(ISERROR(QuarterlyDataCVM!CM41*OFFSET(AnnualDataCP!CM$14,PYPQly!$B37,0)/OFFSET(AnnualDataCVM!CM$14,PYPQly!$B37,0)),"",QuarterlyDataCVM!CM41*OFFSET(AnnualDataCP!CM$14,PYPQly!$B37,0)/OFFSET(AnnualDataCVM!CM$14,PYPQly!$B37,0))</f>
        <v>684.78745198463503</v>
      </c>
      <c r="CN41" s="18">
        <f ca="1">IF(ISERROR(QuarterlyDataCVM!CN41*OFFSET(AnnualDataCP!CN$14,PYPQly!$B37,0)/OFFSET(AnnualDataCVM!CN$14,PYPQly!$B37,0)),"",QuarterlyDataCVM!CN41*OFFSET(AnnualDataCP!CN$14,PYPQly!$B37,0)/OFFSET(AnnualDataCVM!CN$14,PYPQly!$B37,0))</f>
        <v>844.6895833333333</v>
      </c>
      <c r="CO41" s="18">
        <f ca="1">IF(ISERROR(QuarterlyDataCVM!CO41*OFFSET(AnnualDataCP!CO$14,PYPQly!$B37,0)/OFFSET(AnnualDataCVM!CO$14,PYPQly!$B37,0)),"",QuarterlyDataCVM!CO41*OFFSET(AnnualDataCP!CO$14,PYPQly!$B37,0)/OFFSET(AnnualDataCVM!CO$14,PYPQly!$B37,0))</f>
        <v>7.9672897196261685</v>
      </c>
      <c r="CP41" s="18">
        <f ca="1">IF(ISERROR(QuarterlyDataCVM!CP41*OFFSET(AnnualDataCP!CP$14,PYPQly!$B37,0)/OFFSET(AnnualDataCVM!CP$14,PYPQly!$B37,0)),"",QuarterlyDataCVM!CP41*OFFSET(AnnualDataCP!CP$14,PYPQly!$B37,0)/OFFSET(AnnualDataCVM!CP$14,PYPQly!$B37,0))</f>
        <v>10448.223469560793</v>
      </c>
      <c r="CQ41" s="18">
        <f ca="1">IF(ISERROR(QuarterlyDataCVM!CQ41*OFFSET(AnnualDataCP!CQ$14,PYPQly!$B37,0)/OFFSET(AnnualDataCVM!CQ$14,PYPQly!$B37,0)),"",QuarterlyDataCVM!CQ41*OFFSET(AnnualDataCP!CQ$14,PYPQly!$B37,0)/OFFSET(AnnualDataCVM!CQ$14,PYPQly!$B37,0))</f>
        <v>3983.6662992023862</v>
      </c>
      <c r="CR41" s="18">
        <f ca="1">IF(ISERROR(QuarterlyDataCVM!CR41*OFFSET(AnnualDataCP!CR$14,PYPQly!$B37,0)/OFFSET(AnnualDataCVM!CR$14,PYPQly!$B37,0)),"",QuarterlyDataCVM!CR41*OFFSET(AnnualDataCP!CR$14,PYPQly!$B37,0)/OFFSET(AnnualDataCVM!CR$14,PYPQly!$B37,0))</f>
        <v>1506.0390478424015</v>
      </c>
      <c r="CS41" s="18">
        <f ca="1">IF(ISERROR(QuarterlyDataCVM!CS41*OFFSET(AnnualDataCP!CS$14,PYPQly!$B37,0)/OFFSET(AnnualDataCVM!CS$14,PYPQly!$B37,0)),"",QuarterlyDataCVM!CS41*OFFSET(AnnualDataCP!CS$14,PYPQly!$B37,0)/OFFSET(AnnualDataCVM!CS$14,PYPQly!$B37,0))</f>
        <v>4958.2961849369085</v>
      </c>
      <c r="CT41" s="18">
        <f ca="1">IF(ISERROR(QuarterlyDataCVM!CT41*OFFSET(AnnualDataCP!CT$14,PYPQly!$B37,0)/OFFSET(AnnualDataCVM!CT$14,PYPQly!$B37,0)),"",QuarterlyDataCVM!CT41*OFFSET(AnnualDataCP!CT$14,PYPQly!$B37,0)/OFFSET(AnnualDataCVM!CT$14,PYPQly!$B37,0))</f>
        <v>141795.30920137645</v>
      </c>
      <c r="CU41" s="18">
        <f ca="1">IF(ISERROR(QuarterlyDataCVM!CU41*OFFSET(AnnualDataCP!CU$14,PYPQly!$B37,0)/OFFSET(AnnualDataCVM!CU$14,PYPQly!$B37,0)),"",QuarterlyDataCVM!CU41*OFFSET(AnnualDataCP!CU$14,PYPQly!$B37,0)/OFFSET(AnnualDataCVM!CU$14,PYPQly!$B37,0))</f>
        <v>35253.649360919539</v>
      </c>
      <c r="CV41" s="18">
        <f ca="1">IF(ISERROR(QuarterlyDataCVM!CV41*OFFSET(AnnualDataCP!CV$14,PYPQly!$B37,0)/OFFSET(AnnualDataCVM!CV$14,PYPQly!$B37,0)),"",QuarterlyDataCVM!CV41*OFFSET(AnnualDataCP!CV$14,PYPQly!$B37,0)/OFFSET(AnnualDataCVM!CV$14,PYPQly!$B37,0))</f>
        <v>22823.316149670118</v>
      </c>
      <c r="CW41" s="18">
        <f ca="1">IF(ISERROR(QuarterlyDataCVM!CW41*OFFSET(AnnualDataCP!CW$14,PYPQly!$B37,0)/OFFSET(AnnualDataCVM!CW$14,PYPQly!$B37,0)),"",QuarterlyDataCVM!CW41*OFFSET(AnnualDataCP!CW$14,PYPQly!$B37,0)/OFFSET(AnnualDataCVM!CW$14,PYPQly!$B37,0))</f>
        <v>3253.016129032258</v>
      </c>
      <c r="CX41" s="18">
        <f ca="1">IF(ISERROR(QuarterlyDataCVM!CX41*OFFSET(AnnualDataCP!CX$14,PYPQly!$B37,0)/OFFSET(AnnualDataCVM!CX$14,PYPQly!$B37,0)),"",QuarterlyDataCVM!CX41*OFFSET(AnnualDataCP!CX$14,PYPQly!$B37,0)/OFFSET(AnnualDataCVM!CX$14,PYPQly!$B37,0))</f>
        <v>8300.8883306206208</v>
      </c>
      <c r="CY41" s="18">
        <f ca="1">IF(ISERROR(QuarterlyDataCVM!CY41*OFFSET(AnnualDataCP!CY$14,PYPQly!$B37,0)/OFFSET(AnnualDataCVM!CY$14,PYPQly!$B37,0)),"",QuarterlyDataCVM!CY41*OFFSET(AnnualDataCP!CY$14,PYPQly!$B37,0)/OFFSET(AnnualDataCVM!CY$14,PYPQly!$B37,0))</f>
        <v>11269.362804824214</v>
      </c>
      <c r="CZ41" s="18">
        <f ca="1">IF(ISERROR(QuarterlyDataCVM!CZ41*OFFSET(AnnualDataCP!CZ$14,PYPQly!$B37,0)/OFFSET(AnnualDataCVM!CZ$14,PYPQly!$B37,0)),"",QuarterlyDataCVM!CZ41*OFFSET(AnnualDataCP!CZ$14,PYPQly!$B37,0)/OFFSET(AnnualDataCVM!CZ$14,PYPQly!$B37,0))</f>
        <v>8199.4912430670138</v>
      </c>
      <c r="DA41" s="18">
        <f ca="1">IF(ISERROR(QuarterlyDataCVM!DA41*OFFSET(AnnualDataCP!DA$14,PYPQly!$B37,0)/OFFSET(AnnualDataCVM!DA$14,PYPQly!$B37,0)),"",QuarterlyDataCVM!DA41*OFFSET(AnnualDataCP!DA$14,PYPQly!$B37,0)/OFFSET(AnnualDataCVM!DA$14,PYPQly!$B37,0))</f>
        <v>3744.6550522648085</v>
      </c>
      <c r="DB41" s="18">
        <f ca="1">IF(ISERROR(QuarterlyDataCVM!DB41*OFFSET(AnnualDataCP!DB$14,PYPQly!$B37,0)/OFFSET(AnnualDataCVM!DB$14,PYPQly!$B37,0)),"",QuarterlyDataCVM!DB41*OFFSET(AnnualDataCP!DB$14,PYPQly!$B37,0)/OFFSET(AnnualDataCVM!DB$14,PYPQly!$B37,0))</f>
        <v>523.10642857142852</v>
      </c>
      <c r="DC41" s="18">
        <f ca="1">IF(ISERROR(QuarterlyDataCVM!DC41*OFFSET(AnnualDataCP!DC$14,PYPQly!$B37,0)/OFFSET(AnnualDataCVM!DC$14,PYPQly!$B37,0)),"",QuarterlyDataCVM!DC41*OFFSET(AnnualDataCP!DC$14,PYPQly!$B37,0)/OFFSET(AnnualDataCVM!DC$14,PYPQly!$B37,0))</f>
        <v>3221.7885711213848</v>
      </c>
      <c r="DD41" s="18">
        <f ca="1">IF(ISERROR(QuarterlyDataCVM!DD41*OFFSET(AnnualDataCP!DD$14,PYPQly!$B37,0)/OFFSET(AnnualDataCVM!DD$14,PYPQly!$B37,0)),"",QuarterlyDataCVM!DD41*OFFSET(AnnualDataCP!DD$14,PYPQly!$B37,0)/OFFSET(AnnualDataCVM!DD$14,PYPQly!$B37,0))</f>
        <v>432.82932606893286</v>
      </c>
      <c r="DE41" s="18">
        <f ca="1">IF(ISERROR(QuarterlyDataCVM!DE41*OFFSET(AnnualDataCP!DE$14,PYPQly!$B37,0)/OFFSET(AnnualDataCVM!DE$14,PYPQly!$B37,0)),"",QuarterlyDataCVM!DE41*OFFSET(AnnualDataCP!DE$14,PYPQly!$B37,0)/OFFSET(AnnualDataCVM!DE$14,PYPQly!$B37,0))</f>
        <v>694.14893617021278</v>
      </c>
      <c r="DF41" s="18">
        <f ca="1">IF(ISERROR(QuarterlyDataCVM!DF41*OFFSET(AnnualDataCP!DF$14,PYPQly!$B37,0)/OFFSET(AnnualDataCVM!DF$14,PYPQly!$B37,0)),"",QuarterlyDataCVM!DF41*OFFSET(AnnualDataCP!DF$14,PYPQly!$B37,0)/OFFSET(AnnualDataCVM!DF$14,PYPQly!$B37,0))</f>
        <v>1853.8516373357095</v>
      </c>
      <c r="DG41" s="18">
        <f ca="1">IF(ISERROR(QuarterlyDataCVM!DG41*OFFSET(AnnualDataCP!DG$14,PYPQly!$B37,0)/OFFSET(AnnualDataCVM!DG$14,PYPQly!$B37,0)),"",QuarterlyDataCVM!DG41*OFFSET(AnnualDataCP!DG$14,PYPQly!$B37,0)/OFFSET(AnnualDataCVM!DG$14,PYPQly!$B37,0))</f>
        <v>1473.5054530766124</v>
      </c>
      <c r="DH41" s="18">
        <f ca="1">IF(ISERROR(QuarterlyDataCVM!DH41*OFFSET(AnnualDataCP!DH$14,PYPQly!$B37,0)/OFFSET(AnnualDataCVM!DH$14,PYPQly!$B37,0)),"",QuarterlyDataCVM!DH41*OFFSET(AnnualDataCP!DH$14,PYPQly!$B37,0)/OFFSET(AnnualDataCVM!DH$14,PYPQly!$B37,0))</f>
        <v>4230.9998412950326</v>
      </c>
      <c r="DI41" s="18">
        <f ca="1">IF(ISERROR(QuarterlyDataCVM!DI41*OFFSET(AnnualDataCP!DI$14,PYPQly!$B37,0)/OFFSET(AnnualDataCVM!DI$14,PYPQly!$B37,0)),"",QuarterlyDataCVM!DI41*OFFSET(AnnualDataCP!DI$14,PYPQly!$B37,0)/OFFSET(AnnualDataCVM!DI$14,PYPQly!$B37,0))</f>
        <v>958.90079448045162</v>
      </c>
      <c r="DJ41" s="18">
        <f ca="1">IF(ISERROR(QuarterlyDataCVM!DJ41*OFFSET(AnnualDataCP!DJ$14,PYPQly!$B37,0)/OFFSET(AnnualDataCVM!DJ$14,PYPQly!$B37,0)),"",QuarterlyDataCVM!DJ41*OFFSET(AnnualDataCP!DJ$14,PYPQly!$B37,0)/OFFSET(AnnualDataCVM!DJ$14,PYPQly!$B37,0))</f>
        <v>3272.3584460411384</v>
      </c>
      <c r="DK41" s="18">
        <f ca="1">IF(ISERROR(QuarterlyDataCVM!DK41*OFFSET(AnnualDataCP!DK$14,PYPQly!$B37,0)/OFFSET(AnnualDataCVM!DK$14,PYPQly!$B37,0)),"",QuarterlyDataCVM!DK41*OFFSET(AnnualDataCP!DK$14,PYPQly!$B37,0)/OFFSET(AnnualDataCVM!DK$14,PYPQly!$B37,0))</f>
        <v>9940.7190821256045</v>
      </c>
      <c r="DL41" s="18">
        <f ca="1">IF(ISERROR(QuarterlyDataCVM!DL41*OFFSET(AnnualDataCP!DL$14,PYPQly!$B37,0)/OFFSET(AnnualDataCVM!DL$14,PYPQly!$B37,0)),"",QuarterlyDataCVM!DL41*OFFSET(AnnualDataCP!DL$14,PYPQly!$B37,0)/OFFSET(AnnualDataCVM!DL$14,PYPQly!$B37,0))</f>
        <v>3335.4079151213559</v>
      </c>
      <c r="DM41" s="18">
        <f ca="1">IF(ISERROR(QuarterlyDataCVM!DM41*OFFSET(AnnualDataCP!DM$14,PYPQly!$B37,0)/OFFSET(AnnualDataCVM!DM$14,PYPQly!$B37,0)),"",QuarterlyDataCVM!DM41*OFFSET(AnnualDataCP!DM$14,PYPQly!$B37,0)/OFFSET(AnnualDataCVM!DM$14,PYPQly!$B37,0))</f>
        <v>1825.3051919584143</v>
      </c>
      <c r="DN41" s="18">
        <f ca="1">IF(ISERROR(QuarterlyDataCVM!DN41*OFFSET(AnnualDataCP!DN$14,PYPQly!$B37,0)/OFFSET(AnnualDataCVM!DN$14,PYPQly!$B37,0)),"",QuarterlyDataCVM!DN41*OFFSET(AnnualDataCP!DN$14,PYPQly!$B37,0)/OFFSET(AnnualDataCVM!DN$14,PYPQly!$B37,0))</f>
        <v>1510.3496338294353</v>
      </c>
      <c r="DO41" s="18">
        <f ca="1">IF(ISERROR(QuarterlyDataCVM!DO41*OFFSET(AnnualDataCP!DO$14,PYPQly!$B37,0)/OFFSET(AnnualDataCVM!DO$14,PYPQly!$B37,0)),"",QuarterlyDataCVM!DO41*OFFSET(AnnualDataCP!DO$14,PYPQly!$B37,0)/OFFSET(AnnualDataCVM!DO$14,PYPQly!$B37,0))</f>
        <v>928.78650462543078</v>
      </c>
      <c r="DP41" s="18">
        <f ca="1">IF(ISERROR(QuarterlyDataCVM!DP41*OFFSET(AnnualDataCP!DP$14,PYPQly!$B37,0)/OFFSET(AnnualDataCVM!DP$14,PYPQly!$B37,0)),"",QuarterlyDataCVM!DP41*OFFSET(AnnualDataCP!DP$14,PYPQly!$B37,0)/OFFSET(AnnualDataCVM!DP$14,PYPQly!$B37,0))</f>
        <v>581.10213464696221</v>
      </c>
      <c r="DQ41" s="18">
        <f ca="1">IF(ISERROR(QuarterlyDataCVM!DQ41*OFFSET(AnnualDataCP!DQ$14,PYPQly!$B37,0)/OFFSET(AnnualDataCVM!DQ$14,PYPQly!$B37,0)),"",QuarterlyDataCVM!DQ41*OFFSET(AnnualDataCP!DQ$14,PYPQly!$B37,0)/OFFSET(AnnualDataCVM!DQ$14,PYPQly!$B37,0))</f>
        <v>4002.7832476120498</v>
      </c>
      <c r="DR41" s="18">
        <f ca="1">IF(ISERROR(QuarterlyDataCVM!DR41*OFFSET(AnnualDataCP!DR$14,PYPQly!$B37,0)/OFFSET(AnnualDataCVM!DR$14,PYPQly!$B37,0)),"",QuarterlyDataCVM!DR41*OFFSET(AnnualDataCP!DR$14,PYPQly!$B37,0)/OFFSET(AnnualDataCVM!DR$14,PYPQly!$B37,0))</f>
        <v>4002.7832476120498</v>
      </c>
      <c r="DS41" s="18">
        <f ca="1">IF(ISERROR(QuarterlyDataCVM!DS41*OFFSET(AnnualDataCP!DS$14,PYPQly!$B37,0)/OFFSET(AnnualDataCVM!DS$14,PYPQly!$B37,0)),"",QuarterlyDataCVM!DS41*OFFSET(AnnualDataCP!DS$14,PYPQly!$B37,0)/OFFSET(AnnualDataCVM!DS$14,PYPQly!$B37,0))</f>
        <v>2602.0972686950431</v>
      </c>
      <c r="DT41" s="18">
        <f ca="1">IF(ISERROR(QuarterlyDataCVM!DT41*OFFSET(AnnualDataCP!DT$14,PYPQly!$B37,0)/OFFSET(AnnualDataCVM!DT$14,PYPQly!$B37,0)),"",QuarterlyDataCVM!DT41*OFFSET(AnnualDataCP!DT$14,PYPQly!$B37,0)/OFFSET(AnnualDataCVM!DT$14,PYPQly!$B37,0))</f>
        <v>2045.6842588343277</v>
      </c>
      <c r="DU41" s="18">
        <f ca="1">IF(ISERROR(QuarterlyDataCVM!DU41*OFFSET(AnnualDataCP!DU$14,PYPQly!$B37,0)/OFFSET(AnnualDataCVM!DU$14,PYPQly!$B37,0)),"",QuarterlyDataCVM!DU41*OFFSET(AnnualDataCP!DU$14,PYPQly!$B37,0)/OFFSET(AnnualDataCVM!DU$14,PYPQly!$B37,0))</f>
        <v>556.05662188099814</v>
      </c>
      <c r="DV41" s="18">
        <f ca="1">IF(ISERROR(QuarterlyDataCVM!DV41*OFFSET(AnnualDataCP!DV$14,PYPQly!$B37,0)/OFFSET(AnnualDataCVM!DV$14,PYPQly!$B37,0)),"",QuarterlyDataCVM!DV41*OFFSET(AnnualDataCP!DV$14,PYPQly!$B37,0)/OFFSET(AnnualDataCVM!DV$14,PYPQly!$B37,0))</f>
        <v>12716.507728388844</v>
      </c>
      <c r="DW41" s="18">
        <f ca="1">IF(ISERROR(QuarterlyDataCVM!DW41*OFFSET(AnnualDataCP!DW$14,PYPQly!$B37,0)/OFFSET(AnnualDataCVM!DW$14,PYPQly!$B37,0)),"",QuarterlyDataCVM!DW41*OFFSET(AnnualDataCP!DW$14,PYPQly!$B37,0)/OFFSET(AnnualDataCVM!DW$14,PYPQly!$B37,0))</f>
        <v>6353.928172415036</v>
      </c>
      <c r="DX41" s="18">
        <f ca="1">IF(ISERROR(QuarterlyDataCVM!DX41*OFFSET(AnnualDataCP!DX$14,PYPQly!$B37,0)/OFFSET(AnnualDataCVM!DX$14,PYPQly!$B37,0)),"",QuarterlyDataCVM!DX41*OFFSET(AnnualDataCP!DX$14,PYPQly!$B37,0)/OFFSET(AnnualDataCVM!DX$14,PYPQly!$B37,0))</f>
        <v>4753.0974202308216</v>
      </c>
      <c r="DY41" s="18">
        <f ca="1">IF(ISERROR(QuarterlyDataCVM!DY41*OFFSET(AnnualDataCP!DY$14,PYPQly!$B37,0)/OFFSET(AnnualDataCVM!DY$14,PYPQly!$B37,0)),"",QuarterlyDataCVM!DY41*OFFSET(AnnualDataCP!DY$14,PYPQly!$B37,0)/OFFSET(AnnualDataCVM!DY$14,PYPQly!$B37,0))</f>
        <v>4753.537481097429</v>
      </c>
      <c r="DZ41" s="18" t="str">
        <f ca="1">IF(ISERROR(QuarterlyDataCVM!DZ41*OFFSET(AnnualDataCP!DZ$14,PYPQly!$B37,0)/OFFSET(AnnualDataCVM!DZ$14,PYPQly!$B37,0)),"",QuarterlyDataCVM!DZ41*OFFSET(AnnualDataCP!DZ$14,PYPQly!$B37,0)/OFFSET(AnnualDataCVM!DZ$14,PYPQly!$B37,0))</f>
        <v/>
      </c>
      <c r="EA41" s="18">
        <f ca="1">IF(ISERROR(QuarterlyDataCVM!EA41*OFFSET(AnnualDataCP!EA$14,PYPQly!$B37,0)/OFFSET(AnnualDataCVM!EA$14,PYPQly!$B37,0)),"",QuarterlyDataCVM!EA41*OFFSET(AnnualDataCP!EA$14,PYPQly!$B37,0)/OFFSET(AnnualDataCVM!EA$14,PYPQly!$B37,0))</f>
        <v>1609.0700627645599</v>
      </c>
      <c r="EB41" s="18">
        <f ca="1">IF(ISERROR(QuarterlyDataCVM!EB41*OFFSET(AnnualDataCP!EB$14,PYPQly!$B37,0)/OFFSET(AnnualDataCVM!EB$14,PYPQly!$B37,0)),"",QuarterlyDataCVM!EB41*OFFSET(AnnualDataCP!EB$14,PYPQly!$B37,0)/OFFSET(AnnualDataCVM!EB$14,PYPQly!$B37,0))</f>
        <v>30295.659721942375</v>
      </c>
      <c r="EC41" s="18">
        <f ca="1">IF(ISERROR(QuarterlyDataCVM!EC41*OFFSET(AnnualDataCP!EC$14,PYPQly!$B37,0)/OFFSET(AnnualDataCVM!EC$14,PYPQly!$B37,0)),"",QuarterlyDataCVM!EC41*OFFSET(AnnualDataCP!EC$14,PYPQly!$B37,0)/OFFSET(AnnualDataCVM!EC$14,PYPQly!$B37,0))</f>
        <v>30295.659721942375</v>
      </c>
      <c r="ED41" s="18">
        <f ca="1">IF(ISERROR(QuarterlyDataCVM!ED41*OFFSET(AnnualDataCP!ED$14,PYPQly!$B37,0)/OFFSET(AnnualDataCVM!ED$14,PYPQly!$B37,0)),"",QuarterlyDataCVM!ED41*OFFSET(AnnualDataCP!ED$14,PYPQly!$B37,0)/OFFSET(AnnualDataCVM!ED$14,PYPQly!$B37,0))</f>
        <v>5096.8868516683187</v>
      </c>
      <c r="EE41" s="18">
        <f ca="1">IF(ISERROR(QuarterlyDataCVM!EE41*OFFSET(AnnualDataCP!EE$14,PYPQly!$B37,0)/OFFSET(AnnualDataCVM!EE$14,PYPQly!$B37,0)),"",QuarterlyDataCVM!EE41*OFFSET(AnnualDataCP!EE$14,PYPQly!$B37,0)/OFFSET(AnnualDataCVM!EE$14,PYPQly!$B37,0))</f>
        <v>24870.265461651197</v>
      </c>
      <c r="EF41" s="18">
        <f ca="1">IF(ISERROR(QuarterlyDataCVM!EF41*OFFSET(AnnualDataCP!EF$14,PYPQly!$B37,0)/OFFSET(AnnualDataCVM!EF$14,PYPQly!$B37,0)),"",QuarterlyDataCVM!EF41*OFFSET(AnnualDataCP!EF$14,PYPQly!$B37,0)/OFFSET(AnnualDataCVM!EF$14,PYPQly!$B37,0))</f>
        <v>328.94849023090586</v>
      </c>
      <c r="EG41" s="18">
        <f ca="1">IF(ISERROR(QuarterlyDataCVM!EG41*OFFSET(AnnualDataCP!EG$14,PYPQly!$B37,0)/OFFSET(AnnualDataCVM!EG$14,PYPQly!$B37,0)),"",QuarterlyDataCVM!EG41*OFFSET(AnnualDataCP!EG$14,PYPQly!$B37,0)/OFFSET(AnnualDataCVM!EG$14,PYPQly!$B37,0))</f>
        <v>16634.403654365866</v>
      </c>
      <c r="EH41" s="18">
        <f ca="1">IF(ISERROR(QuarterlyDataCVM!EH41*OFFSET(AnnualDataCP!EH$14,PYPQly!$B37,0)/OFFSET(AnnualDataCVM!EH$14,PYPQly!$B37,0)),"",QuarterlyDataCVM!EH41*OFFSET(AnnualDataCP!EH$14,PYPQly!$B37,0)/OFFSET(AnnualDataCVM!EH$14,PYPQly!$B37,0))</f>
        <v>9847.3043478260861</v>
      </c>
      <c r="EI41" s="18">
        <f ca="1">IF(ISERROR(QuarterlyDataCVM!EI41*OFFSET(AnnualDataCP!EI$14,PYPQly!$B37,0)/OFFSET(AnnualDataCVM!EI$14,PYPQly!$B37,0)),"",QuarterlyDataCVM!EI41*OFFSET(AnnualDataCP!EI$14,PYPQly!$B37,0)/OFFSET(AnnualDataCVM!EI$14,PYPQly!$B37,0))</f>
        <v>6454.2742617395515</v>
      </c>
      <c r="EJ41" s="18">
        <f ca="1">IF(ISERROR(QuarterlyDataCVM!EJ41*OFFSET(AnnualDataCP!EJ$14,PYPQly!$B37,0)/OFFSET(AnnualDataCVM!EJ$14,PYPQly!$B37,0)),"",QuarterlyDataCVM!EJ41*OFFSET(AnnualDataCP!EJ$14,PYPQly!$B37,0)/OFFSET(AnnualDataCVM!EJ$14,PYPQly!$B37,0))</f>
        <v>4608.9866642056204</v>
      </c>
      <c r="EK41" s="18">
        <f ca="1">IF(ISERROR(QuarterlyDataCVM!EK41*OFFSET(AnnualDataCP!EK$14,PYPQly!$B37,0)/OFFSET(AnnualDataCVM!EK$14,PYPQly!$B37,0)),"",QuarterlyDataCVM!EK41*OFFSET(AnnualDataCP!EK$14,PYPQly!$B37,0)/OFFSET(AnnualDataCVM!EK$14,PYPQly!$B37,0))</f>
        <v>3434.4838477736121</v>
      </c>
      <c r="EL41" s="18">
        <f ca="1">IF(ISERROR(QuarterlyDataCVM!EL41*OFFSET(AnnualDataCP!EL$14,PYPQly!$B37,0)/OFFSET(AnnualDataCVM!EL$14,PYPQly!$B37,0)),"",QuarterlyDataCVM!EL41*OFFSET(AnnualDataCP!EL$14,PYPQly!$B37,0)/OFFSET(AnnualDataCVM!EL$14,PYPQly!$B37,0))</f>
        <v>2054.4530698659137</v>
      </c>
      <c r="EM41" s="18">
        <f ca="1">IF(ISERROR(QuarterlyDataCVM!EM41*OFFSET(AnnualDataCP!EM$14,PYPQly!$B37,0)/OFFSET(AnnualDataCVM!EM$14,PYPQly!$B37,0)),"",QuarterlyDataCVM!EM41*OFFSET(AnnualDataCP!EM$14,PYPQly!$B37,0)/OFFSET(AnnualDataCVM!EM$14,PYPQly!$B37,0))</f>
        <v>1380.365504587156</v>
      </c>
      <c r="EN41" s="18">
        <f ca="1">IF(ISERROR(QuarterlyDataCVM!EN41*OFFSET(AnnualDataCP!EN$14,PYPQly!$B37,0)/OFFSET(AnnualDataCVM!EN$14,PYPQly!$B37,0)),"",QuarterlyDataCVM!EN41*OFFSET(AnnualDataCP!EN$14,PYPQly!$B37,0)/OFFSET(AnnualDataCVM!EN$14,PYPQly!$B37,0))</f>
        <v>1174.2021983640082</v>
      </c>
      <c r="EO41" s="18">
        <f ca="1">IF(ISERROR(QuarterlyDataCVM!EO41*OFFSET(AnnualDataCP!EO$14,PYPQly!$B37,0)/OFFSET(AnnualDataCVM!EO$14,PYPQly!$B37,0)),"",QuarterlyDataCVM!EO41*OFFSET(AnnualDataCP!EO$14,PYPQly!$B37,0)/OFFSET(AnnualDataCVM!EO$14,PYPQly!$B37,0))</f>
        <v>1845.884602986999</v>
      </c>
      <c r="EP41" s="18">
        <f ca="1">IF(ISERROR(QuarterlyDataCVM!EP41*OFFSET(AnnualDataCP!EP$14,PYPQly!$B37,0)/OFFSET(AnnualDataCVM!EP$14,PYPQly!$B37,0)),"",QuarterlyDataCVM!EP41*OFFSET(AnnualDataCP!EP$14,PYPQly!$B37,0)/OFFSET(AnnualDataCVM!EP$14,PYPQly!$B37,0))</f>
        <v>1240.4248317127899</v>
      </c>
      <c r="EQ41" s="18">
        <f ca="1">IF(ISERROR(QuarterlyDataCVM!EQ41*OFFSET(AnnualDataCP!EQ$14,PYPQly!$B37,0)/OFFSET(AnnualDataCVM!EQ$14,PYPQly!$B37,0)),"",QuarterlyDataCVM!EQ41*OFFSET(AnnualDataCP!EQ$14,PYPQly!$B37,0)/OFFSET(AnnualDataCVM!EQ$14,PYPQly!$B37,0))</f>
        <v>1240.4248317127899</v>
      </c>
      <c r="ER41" s="18">
        <f ca="1">IF(ISERROR(QuarterlyDataCVM!ER41*OFFSET(AnnualDataCP!ER$14,PYPQly!$B37,0)/OFFSET(AnnualDataCVM!ER$14,PYPQly!$B37,0)),"",QuarterlyDataCVM!ER41*OFFSET(AnnualDataCP!ER$14,PYPQly!$B37,0)/OFFSET(AnnualDataCVM!ER$14,PYPQly!$B37,0))</f>
        <v>2152.8742101567987</v>
      </c>
      <c r="ES41" s="18">
        <f ca="1">IF(ISERROR(QuarterlyDataCVM!ES41*OFFSET(AnnualDataCP!ES$14,PYPQly!$B37,0)/OFFSET(AnnualDataCVM!ES$14,PYPQly!$B37,0)),"",QuarterlyDataCVM!ES41*OFFSET(AnnualDataCP!ES$14,PYPQly!$B37,0)/OFFSET(AnnualDataCVM!ES$14,PYPQly!$B37,0))</f>
        <v>1292.9661065223584</v>
      </c>
      <c r="ET41" s="18">
        <f ca="1">IF(ISERROR(QuarterlyDataCVM!ET41*OFFSET(AnnualDataCP!ET$14,PYPQly!$B37,0)/OFFSET(AnnualDataCVM!ET$14,PYPQly!$B37,0)),"",QuarterlyDataCVM!ET41*OFFSET(AnnualDataCP!ET$14,PYPQly!$B37,0)/OFFSET(AnnualDataCVM!ET$14,PYPQly!$B37,0))</f>
        <v>859.5668257756563</v>
      </c>
      <c r="EU41" s="18">
        <f ca="1">IF(ISERROR(QuarterlyDataCVM!EU41*OFFSET(AnnualDataCP!EU$14,PYPQly!$B37,0)/OFFSET(AnnualDataCVM!EU$14,PYPQly!$B37,0)),"",QuarterlyDataCVM!EU41*OFFSET(AnnualDataCP!EU$14,PYPQly!$B37,0)/OFFSET(AnnualDataCVM!EU$14,PYPQly!$B37,0))</f>
        <v>613.53507565336997</v>
      </c>
      <c r="EV41" s="18">
        <f ca="1">IF(ISERROR(QuarterlyDataCVM!EV41*OFFSET(AnnualDataCP!EV$14,PYPQly!$B37,0)/OFFSET(AnnualDataCVM!EV$14,PYPQly!$B37,0)),"",QuarterlyDataCVM!EV41*OFFSET(AnnualDataCP!EV$14,PYPQly!$B37,0)/OFFSET(AnnualDataCVM!EV$14,PYPQly!$B37,0))</f>
        <v>245.82133995037222</v>
      </c>
      <c r="EW41" s="18">
        <f ca="1">IF(ISERROR(QuarterlyDataCVM!EW41*OFFSET(AnnualDataCP!EW$14,PYPQly!$B37,0)/OFFSET(AnnualDataCVM!EW$14,PYPQly!$B37,0)),"",QuarterlyDataCVM!EW41*OFFSET(AnnualDataCP!EW$14,PYPQly!$B37,0)/OFFSET(AnnualDataCVM!EW$14,PYPQly!$B37,0))</f>
        <v>6786.8774847500836</v>
      </c>
      <c r="EX41" s="18">
        <f ca="1">IF(ISERROR(QuarterlyDataCVM!EX41*OFFSET(AnnualDataCP!EX$14,PYPQly!$B37,0)/OFFSET(AnnualDataCVM!EX$14,PYPQly!$B37,0)),"",QuarterlyDataCVM!EX41*OFFSET(AnnualDataCP!EX$14,PYPQly!$B37,0)/OFFSET(AnnualDataCVM!EX$14,PYPQly!$B37,0))</f>
        <v>1925.0973146660547</v>
      </c>
      <c r="EY41" s="18">
        <f ca="1">IF(ISERROR(QuarterlyDataCVM!EY41*OFFSET(AnnualDataCP!EY$14,PYPQly!$B37,0)/OFFSET(AnnualDataCVM!EY$14,PYPQly!$B37,0)),"",QuarterlyDataCVM!EY41*OFFSET(AnnualDataCP!EY$14,PYPQly!$B37,0)/OFFSET(AnnualDataCVM!EY$14,PYPQly!$B37,0))</f>
        <v>1335.0319284802044</v>
      </c>
      <c r="EZ41" s="18">
        <f ca="1">IF(ISERROR(QuarterlyDataCVM!EZ41*OFFSET(AnnualDataCP!EZ$14,PYPQly!$B37,0)/OFFSET(AnnualDataCVM!EZ$14,PYPQly!$B37,0)),"",QuarterlyDataCVM!EZ41*OFFSET(AnnualDataCP!EZ$14,PYPQly!$B37,0)/OFFSET(AnnualDataCVM!EZ$14,PYPQly!$B37,0))</f>
        <v>1244.3228604471858</v>
      </c>
      <c r="FA41" s="18">
        <f ca="1">IF(ISERROR(QuarterlyDataCVM!FA41*OFFSET(AnnualDataCP!FA$14,PYPQly!$B37,0)/OFFSET(AnnualDataCVM!FA$14,PYPQly!$B37,0)),"",QuarterlyDataCVM!FA41*OFFSET(AnnualDataCP!FA$14,PYPQly!$B37,0)/OFFSET(AnnualDataCVM!FA$14,PYPQly!$B37,0))</f>
        <v>2282.3089876639906</v>
      </c>
      <c r="FB41" s="18">
        <f ca="1">IF(ISERROR(QuarterlyDataCVM!FB41*OFFSET(AnnualDataCP!FB$14,PYPQly!$B37,0)/OFFSET(AnnualDataCVM!FB$14,PYPQly!$B37,0)),"",QuarterlyDataCVM!FB41*OFFSET(AnnualDataCP!FB$14,PYPQly!$B37,0)/OFFSET(AnnualDataCVM!FB$14,PYPQly!$B37,0))</f>
        <v>258.18815331010455</v>
      </c>
      <c r="FC41" s="18">
        <f ca="1">IF(ISERROR(QuarterlyDataCVM!FC41*OFFSET(AnnualDataCP!FC$14,PYPQly!$B37,0)/OFFSET(AnnualDataCVM!FC$14,PYPQly!$B37,0)),"",QuarterlyDataCVM!FC41*OFFSET(AnnualDataCP!FC$14,PYPQly!$B37,0)/OFFSET(AnnualDataCVM!FC$14,PYPQly!$B37,0))</f>
        <v>702.87709607417639</v>
      </c>
      <c r="FD41" s="18">
        <f ca="1">IF(ISERROR(QuarterlyDataCVM!FD41*OFFSET(AnnualDataCP!FD$14,PYPQly!$B37,0)/OFFSET(AnnualDataCVM!FD$14,PYPQly!$B37,0)),"",QuarterlyDataCVM!FD41*OFFSET(AnnualDataCP!FD$14,PYPQly!$B37,0)/OFFSET(AnnualDataCVM!FD$14,PYPQly!$B37,0))</f>
        <v>1321.811649846424</v>
      </c>
      <c r="FE41" s="18">
        <f ca="1">IF(ISERROR(QuarterlyDataCVM!FE41*OFFSET(AnnualDataCP!FE$14,PYPQly!$B37,0)/OFFSET(AnnualDataCVM!FE$14,PYPQly!$B37,0)),"",QuarterlyDataCVM!FE41*OFFSET(AnnualDataCP!FE$14,PYPQly!$B37,0)/OFFSET(AnnualDataCVM!FE$14,PYPQly!$B37,0))</f>
        <v>31601.742540268355</v>
      </c>
      <c r="FF41" s="18">
        <f ca="1">IF(ISERROR(QuarterlyDataCVM!FF41*OFFSET(AnnualDataCP!FF$14,PYPQly!$B37,0)/OFFSET(AnnualDataCVM!FF$14,PYPQly!$B37,0)),"",QuarterlyDataCVM!FF41*OFFSET(AnnualDataCP!FF$14,PYPQly!$B37,0)/OFFSET(AnnualDataCVM!FF$14,PYPQly!$B37,0))</f>
        <v>11157.669076919978</v>
      </c>
      <c r="FG41" s="18">
        <f ca="1">IF(ISERROR(QuarterlyDataCVM!FG41*OFFSET(AnnualDataCP!FG$14,PYPQly!$B37,0)/OFFSET(AnnualDataCVM!FG$14,PYPQly!$B37,0)),"",QuarterlyDataCVM!FG41*OFFSET(AnnualDataCP!FG$14,PYPQly!$B37,0)/OFFSET(AnnualDataCVM!FG$14,PYPQly!$B37,0))</f>
        <v>11157.669076919978</v>
      </c>
      <c r="FH41" s="18">
        <f ca="1">IF(ISERROR(QuarterlyDataCVM!FH41*OFFSET(AnnualDataCP!FH$14,PYPQly!$B37,0)/OFFSET(AnnualDataCVM!FH$14,PYPQly!$B37,0)),"",QuarterlyDataCVM!FH41*OFFSET(AnnualDataCP!FH$14,PYPQly!$B37,0)/OFFSET(AnnualDataCVM!FH$14,PYPQly!$B37,0))</f>
        <v>9575.836770949385</v>
      </c>
      <c r="FI41" s="18">
        <f ca="1">IF(ISERROR(QuarterlyDataCVM!FI41*OFFSET(AnnualDataCP!FI$14,PYPQly!$B37,0)/OFFSET(AnnualDataCVM!FI$14,PYPQly!$B37,0)),"",QuarterlyDataCVM!FI41*OFFSET(AnnualDataCP!FI$14,PYPQly!$B37,0)/OFFSET(AnnualDataCVM!FI$14,PYPQly!$B37,0))</f>
        <v>9575.836770949385</v>
      </c>
      <c r="FJ41" s="18">
        <f ca="1">IF(ISERROR(QuarterlyDataCVM!FJ41*OFFSET(AnnualDataCP!FJ$14,PYPQly!$B37,0)/OFFSET(AnnualDataCVM!FJ$14,PYPQly!$B37,0)),"",QuarterlyDataCVM!FJ41*OFFSET(AnnualDataCP!FJ$14,PYPQly!$B37,0)/OFFSET(AnnualDataCVM!FJ$14,PYPQly!$B37,0))</f>
        <v>10868.31700265252</v>
      </c>
      <c r="FK41" s="18">
        <f ca="1">IF(ISERROR(QuarterlyDataCVM!FK41*OFFSET(AnnualDataCP!FK$14,PYPQly!$B37,0)/OFFSET(AnnualDataCVM!FK$14,PYPQly!$B37,0)),"",QuarterlyDataCVM!FK41*OFFSET(AnnualDataCP!FK$14,PYPQly!$B37,0)/OFFSET(AnnualDataCVM!FK$14,PYPQly!$B37,0))</f>
        <v>7588.0615345549959</v>
      </c>
      <c r="FL41" s="18">
        <f ca="1">IF(ISERROR(QuarterlyDataCVM!FL41*OFFSET(AnnualDataCP!FL$14,PYPQly!$B37,0)/OFFSET(AnnualDataCVM!FL$14,PYPQly!$B37,0)),"",QuarterlyDataCVM!FL41*OFFSET(AnnualDataCP!FL$14,PYPQly!$B37,0)/OFFSET(AnnualDataCVM!FL$14,PYPQly!$B37,0))</f>
        <v>7588.0615345549959</v>
      </c>
      <c r="FM41" s="18">
        <f ca="1">IF(ISERROR(QuarterlyDataCVM!FM41*OFFSET(AnnualDataCP!FM$14,PYPQly!$B37,0)/OFFSET(AnnualDataCVM!FM$14,PYPQly!$B37,0)),"",QuarterlyDataCVM!FM41*OFFSET(AnnualDataCP!FM$14,PYPQly!$B37,0)/OFFSET(AnnualDataCVM!FM$14,PYPQly!$B37,0))</f>
        <v>3280.3361596349646</v>
      </c>
      <c r="FN41" s="18">
        <f ca="1">IF(ISERROR(QuarterlyDataCVM!FN41*OFFSET(AnnualDataCP!FN$14,PYPQly!$B37,0)/OFFSET(AnnualDataCVM!FN$14,PYPQly!$B37,0)),"",QuarterlyDataCVM!FN41*OFFSET(AnnualDataCP!FN$14,PYPQly!$B37,0)/OFFSET(AnnualDataCVM!FN$14,PYPQly!$B37,0))</f>
        <v>1763.332756232687</v>
      </c>
      <c r="FO41" s="18">
        <f ca="1">IF(ISERROR(QuarterlyDataCVM!FO41*OFFSET(AnnualDataCP!FO$14,PYPQly!$B37,0)/OFFSET(AnnualDataCVM!FO$14,PYPQly!$B37,0)),"",QuarterlyDataCVM!FO41*OFFSET(AnnualDataCP!FO$14,PYPQly!$B37,0)/OFFSET(AnnualDataCVM!FO$14,PYPQly!$B37,0))</f>
        <v>1516.910228720164</v>
      </c>
      <c r="FP41" s="18">
        <f ca="1">IF(ISERROR(QuarterlyDataCVM!FP41*OFFSET(AnnualDataCP!FP$14,PYPQly!$B37,0)/OFFSET(AnnualDataCVM!FP$14,PYPQly!$B37,0)),"",QuarterlyDataCVM!FP41*OFFSET(AnnualDataCP!FP$14,PYPQly!$B37,0)/OFFSET(AnnualDataCVM!FP$14,PYPQly!$B37,0))</f>
        <v>5352.9645810121383</v>
      </c>
      <c r="FQ41" s="18">
        <f ca="1">IF(ISERROR(QuarterlyDataCVM!FQ41*OFFSET(AnnualDataCP!FQ$14,PYPQly!$B37,0)/OFFSET(AnnualDataCVM!FQ$14,PYPQly!$B37,0)),"",QuarterlyDataCVM!FQ41*OFFSET(AnnualDataCP!FQ$14,PYPQly!$B37,0)/OFFSET(AnnualDataCVM!FQ$14,PYPQly!$B37,0))</f>
        <v>2255.791945445188</v>
      </c>
      <c r="FR41" s="18">
        <f ca="1">IF(ISERROR(QuarterlyDataCVM!FR41*OFFSET(AnnualDataCP!FR$14,PYPQly!$B37,0)/OFFSET(AnnualDataCVM!FR$14,PYPQly!$B37,0)),"",QuarterlyDataCVM!FR41*OFFSET(AnnualDataCP!FR$14,PYPQly!$B37,0)/OFFSET(AnnualDataCVM!FR$14,PYPQly!$B37,0))</f>
        <v>1553.153882801334</v>
      </c>
      <c r="FS41" s="18">
        <f ca="1">IF(ISERROR(QuarterlyDataCVM!FS41*OFFSET(AnnualDataCP!FS$14,PYPQly!$B37,0)/OFFSET(AnnualDataCVM!FS$14,PYPQly!$B37,0)),"",QuarterlyDataCVM!FS41*OFFSET(AnnualDataCP!FS$14,PYPQly!$B37,0)/OFFSET(AnnualDataCVM!FS$14,PYPQly!$B37,0))</f>
        <v>899.42162038099605</v>
      </c>
      <c r="FT41" s="18">
        <f ca="1">IF(ISERROR(QuarterlyDataCVM!FT41*OFFSET(AnnualDataCP!FT$14,PYPQly!$B37,0)/OFFSET(AnnualDataCVM!FT$14,PYPQly!$B37,0)),"",QuarterlyDataCVM!FT41*OFFSET(AnnualDataCP!FT$14,PYPQly!$B37,0)/OFFSET(AnnualDataCVM!FT$14,PYPQly!$B37,0))</f>
        <v>228.77224199288256</v>
      </c>
      <c r="FU41" s="18">
        <f ca="1">IF(ISERROR(QuarterlyDataCVM!FU41*OFFSET(AnnualDataCP!FU$14,PYPQly!$B37,0)/OFFSET(AnnualDataCVM!FU$14,PYPQly!$B37,0)),"",QuarterlyDataCVM!FU41*OFFSET(AnnualDataCP!FU$14,PYPQly!$B37,0)/OFFSET(AnnualDataCVM!FU$14,PYPQly!$B37,0))</f>
        <v>425.16313213703097</v>
      </c>
      <c r="FV41" s="18">
        <f ca="1">IF(ISERROR(QuarterlyDataCVM!FV41*OFFSET(AnnualDataCP!FV$14,PYPQly!$B37,0)/OFFSET(AnnualDataCVM!FV$14,PYPQly!$B37,0)),"",QuarterlyDataCVM!FV41*OFFSET(AnnualDataCP!FV$14,PYPQly!$B37,0)/OFFSET(AnnualDataCVM!FV$14,PYPQly!$B37,0))</f>
        <v>702.65234302648639</v>
      </c>
      <c r="FW41" s="18">
        <f ca="1">IF(ISERROR(QuarterlyDataCVM!FW41*OFFSET(AnnualDataCP!FW$14,PYPQly!$B37,0)/OFFSET(AnnualDataCVM!FW$14,PYPQly!$B37,0)),"",QuarterlyDataCVM!FW41*OFFSET(AnnualDataCP!FW$14,PYPQly!$B37,0)/OFFSET(AnnualDataCVM!FW$14,PYPQly!$B37,0))</f>
        <v>2696.5178461412083</v>
      </c>
      <c r="FX41" s="18">
        <f ca="1">IF(ISERROR(QuarterlyDataCVM!FX41*OFFSET(AnnualDataCP!FX$14,PYPQly!$B37,0)/OFFSET(AnnualDataCVM!FX$14,PYPQly!$B37,0)),"",QuarterlyDataCVM!FX41*OFFSET(AnnualDataCP!FX$14,PYPQly!$B37,0)/OFFSET(AnnualDataCVM!FX$14,PYPQly!$B37,0))</f>
        <v>767.27462271644163</v>
      </c>
      <c r="FY41" s="18">
        <f ca="1">IF(ISERROR(QuarterlyDataCVM!FY41*OFFSET(AnnualDataCP!FY$14,PYPQly!$B37,0)/OFFSET(AnnualDataCVM!FY$14,PYPQly!$B37,0)),"",QuarterlyDataCVM!FY41*OFFSET(AnnualDataCP!FY$14,PYPQly!$B37,0)/OFFSET(AnnualDataCVM!FY$14,PYPQly!$B37,0))</f>
        <v>262.94794520547947</v>
      </c>
      <c r="FZ41" s="18">
        <f ca="1">IF(ISERROR(QuarterlyDataCVM!FZ41*OFFSET(AnnualDataCP!FZ$14,PYPQly!$B37,0)/OFFSET(AnnualDataCVM!FZ$14,PYPQly!$B37,0)),"",QuarterlyDataCVM!FZ41*OFFSET(AnnualDataCP!FZ$14,PYPQly!$B37,0)/OFFSET(AnnualDataCVM!FZ$14,PYPQly!$B37,0))</f>
        <v>1666.2518943380342</v>
      </c>
      <c r="GA41" s="18">
        <f ca="1">IF(ISERROR(QuarterlyDataCVM!GA41*OFFSET(AnnualDataCP!GA$14,PYPQly!$B37,0)/OFFSET(AnnualDataCVM!GA$14,PYPQly!$B37,0)),"",QuarterlyDataCVM!GA41*OFFSET(AnnualDataCP!GA$14,PYPQly!$B37,0)/OFFSET(AnnualDataCVM!GA$14,PYPQly!$B37,0))</f>
        <v>400.78112286411715</v>
      </c>
      <c r="GB41" s="18">
        <f ca="1">IF(ISERROR(QuarterlyDataCVM!GB41*OFFSET(AnnualDataCP!GB$14,PYPQly!$B37,0)/OFFSET(AnnualDataCVM!GB$14,PYPQly!$B37,0)),"",QuarterlyDataCVM!GB41*OFFSET(AnnualDataCP!GB$14,PYPQly!$B37,0)/OFFSET(AnnualDataCVM!GB$14,PYPQly!$B37,0))</f>
        <v>400.78112286411715</v>
      </c>
    </row>
    <row r="42" spans="2:184" x14ac:dyDescent="0.25">
      <c r="B42" s="18">
        <f t="shared" si="0"/>
        <v>7</v>
      </c>
      <c r="C42" s="1">
        <v>35400</v>
      </c>
      <c r="D42" s="18">
        <f ca="1">IF(ISERROR(QuarterlyDataCVM!D42*OFFSET(AnnualDataCP!D$14,PYPQly!$B38,0)/OFFSET(AnnualDataCVM!D$14,PYPQly!$B38,0)),"",QuarterlyDataCVM!D42*OFFSET(AnnualDataCP!D$14,PYPQly!$B38,0)/OFFSET(AnnualDataCVM!D$14,PYPQly!$B38,0))</f>
        <v>198948.02855277085</v>
      </c>
      <c r="E42" s="18">
        <f ca="1">IF(ISERROR(QuarterlyDataCVM!E42*OFFSET(AnnualDataCP!E$14,PYPQly!$B38,0)/OFFSET(AnnualDataCVM!E$14,PYPQly!$B38,0)),"",QuarterlyDataCVM!E42*OFFSET(AnnualDataCP!E$14,PYPQly!$B38,0)/OFFSET(AnnualDataCVM!E$14,PYPQly!$B38,0))</f>
        <v>2612.9458205862034</v>
      </c>
      <c r="F42" s="18">
        <f ca="1">IF(ISERROR(QuarterlyDataCVM!F42*OFFSET(AnnualDataCP!F$14,PYPQly!$B38,0)/OFFSET(AnnualDataCVM!F$14,PYPQly!$B38,0)),"",QuarterlyDataCVM!F42*OFFSET(AnnualDataCP!F$14,PYPQly!$B38,0)/OFFSET(AnnualDataCVM!F$14,PYPQly!$B38,0))</f>
        <v>2444.9501205875904</v>
      </c>
      <c r="G42" s="18">
        <f ca="1">IF(ISERROR(QuarterlyDataCVM!G42*OFFSET(AnnualDataCP!G$14,PYPQly!$B38,0)/OFFSET(AnnualDataCVM!G$14,PYPQly!$B38,0)),"",QuarterlyDataCVM!G42*OFFSET(AnnualDataCP!G$14,PYPQly!$B38,0)/OFFSET(AnnualDataCVM!G$14,PYPQly!$B38,0))</f>
        <v>82.099767981438518</v>
      </c>
      <c r="H42" s="18">
        <f ca="1">IF(ISERROR(QuarterlyDataCVM!H42*OFFSET(AnnualDataCP!H$14,PYPQly!$B38,0)/OFFSET(AnnualDataCVM!H$14,PYPQly!$B38,0)),"",QuarterlyDataCVM!H42*OFFSET(AnnualDataCP!H$14,PYPQly!$B38,0)/OFFSET(AnnualDataCVM!H$14,PYPQly!$B38,0))</f>
        <v>85.666347992351817</v>
      </c>
      <c r="I42" s="18">
        <f ca="1">IF(ISERROR(QuarterlyDataCVM!I42*OFFSET(AnnualDataCP!I$14,PYPQly!$B38,0)/OFFSET(AnnualDataCVM!I$14,PYPQly!$B38,0)),"",QuarterlyDataCVM!I42*OFFSET(AnnualDataCP!I$14,PYPQly!$B38,0)/OFFSET(AnnualDataCVM!I$14,PYPQly!$B38,0))</f>
        <v>53977.175509276356</v>
      </c>
      <c r="J42" s="18">
        <f ca="1">IF(ISERROR(QuarterlyDataCVM!J42*OFFSET(AnnualDataCP!J$14,PYPQly!$B38,0)/OFFSET(AnnualDataCVM!J$14,PYPQly!$B38,0)),"",QuarterlyDataCVM!J42*OFFSET(AnnualDataCP!J$14,PYPQly!$B38,0)/OFFSET(AnnualDataCVM!J$14,PYPQly!$B38,0))</f>
        <v>43383.241956747566</v>
      </c>
      <c r="K42" s="18">
        <f ca="1">IF(ISERROR(QuarterlyDataCVM!K42*OFFSET(AnnualDataCP!K$14,PYPQly!$B38,0)/OFFSET(AnnualDataCVM!K$14,PYPQly!$B38,0)),"",QuarterlyDataCVM!K42*OFFSET(AnnualDataCP!K$14,PYPQly!$B38,0)/OFFSET(AnnualDataCVM!K$14,PYPQly!$B38,0))</f>
        <v>4103.9160960426852</v>
      </c>
      <c r="L42" s="18">
        <f ca="1">IF(ISERROR(QuarterlyDataCVM!L42*OFFSET(AnnualDataCP!L$14,PYPQly!$B38,0)/OFFSET(AnnualDataCVM!L$14,PYPQly!$B38,0)),"",QuarterlyDataCVM!L42*OFFSET(AnnualDataCP!L$14,PYPQly!$B38,0)/OFFSET(AnnualDataCVM!L$14,PYPQly!$B38,0))</f>
        <v>119.66308606091242</v>
      </c>
      <c r="M42" s="18">
        <f ca="1">IF(ISERROR(QuarterlyDataCVM!M42*OFFSET(AnnualDataCP!M$14,PYPQly!$B38,0)/OFFSET(AnnualDataCVM!M$14,PYPQly!$B38,0)),"",QuarterlyDataCVM!M42*OFFSET(AnnualDataCP!M$14,PYPQly!$B38,0)/OFFSET(AnnualDataCVM!M$14,PYPQly!$B38,0))</f>
        <v>3235.3610715303507</v>
      </c>
      <c r="N42" s="18" t="str">
        <f ca="1">IF(ISERROR(QuarterlyDataCVM!N42*OFFSET(AnnualDataCP!N$14,PYPQly!$B38,0)/OFFSET(AnnualDataCVM!N$14,PYPQly!$B38,0)),"",QuarterlyDataCVM!N42*OFFSET(AnnualDataCP!N$14,PYPQly!$B38,0)/OFFSET(AnnualDataCVM!N$14,PYPQly!$B38,0))</f>
        <v/>
      </c>
      <c r="O42" s="18">
        <f ca="1">IF(ISERROR(QuarterlyDataCVM!O42*OFFSET(AnnualDataCP!O$14,PYPQly!$B38,0)/OFFSET(AnnualDataCVM!O$14,PYPQly!$B38,0)),"",QuarterlyDataCVM!O42*OFFSET(AnnualDataCP!O$14,PYPQly!$B38,0)/OFFSET(AnnualDataCVM!O$14,PYPQly!$B38,0))</f>
        <v>312.79062087186264</v>
      </c>
      <c r="P42" s="18">
        <f ca="1">IF(ISERROR(QuarterlyDataCVM!P42*OFFSET(AnnualDataCP!P$14,PYPQly!$B38,0)/OFFSET(AnnualDataCVM!P$14,PYPQly!$B38,0)),"",QuarterlyDataCVM!P42*OFFSET(AnnualDataCP!P$14,PYPQly!$B38,0)/OFFSET(AnnualDataCVM!P$14,PYPQly!$B38,0))</f>
        <v>435.53616200578591</v>
      </c>
      <c r="Q42" s="18">
        <f ca="1">IF(ISERROR(QuarterlyDataCVM!Q42*OFFSET(AnnualDataCP!Q$14,PYPQly!$B38,0)/OFFSET(AnnualDataCVM!Q$14,PYPQly!$B38,0)),"",QuarterlyDataCVM!Q42*OFFSET(AnnualDataCP!Q$14,PYPQly!$B38,0)/OFFSET(AnnualDataCVM!Q$14,PYPQly!$B38,0))</f>
        <v>33578.969319958313</v>
      </c>
      <c r="R42" s="18">
        <f ca="1">IF(ISERROR(QuarterlyDataCVM!R42*OFFSET(AnnualDataCP!R$14,PYPQly!$B38,0)/OFFSET(AnnualDataCVM!R$14,PYPQly!$B38,0)),"",QuarterlyDataCVM!R42*OFFSET(AnnualDataCP!R$14,PYPQly!$B38,0)/OFFSET(AnnualDataCVM!R$14,PYPQly!$B38,0))</f>
        <v>5047.8708981491991</v>
      </c>
      <c r="S42" s="18">
        <f ca="1">IF(ISERROR(QuarterlyDataCVM!S42*OFFSET(AnnualDataCP!S$14,PYPQly!$B38,0)/OFFSET(AnnualDataCVM!S$14,PYPQly!$B38,0)),"",QuarterlyDataCVM!S42*OFFSET(AnnualDataCP!S$14,PYPQly!$B38,0)/OFFSET(AnnualDataCVM!S$14,PYPQly!$B38,0))</f>
        <v>3962.5690624680501</v>
      </c>
      <c r="T42" s="18">
        <f ca="1">IF(ISERROR(QuarterlyDataCVM!T42*OFFSET(AnnualDataCP!T$14,PYPQly!$B38,0)/OFFSET(AnnualDataCVM!T$14,PYPQly!$B38,0)),"",QuarterlyDataCVM!T42*OFFSET(AnnualDataCP!T$14,PYPQly!$B38,0)/OFFSET(AnnualDataCVM!T$14,PYPQly!$B38,0))</f>
        <v>601.22973815461341</v>
      </c>
      <c r="U42" s="18">
        <f ca="1">IF(ISERROR(QuarterlyDataCVM!U42*OFFSET(AnnualDataCP!U$14,PYPQly!$B38,0)/OFFSET(AnnualDataCVM!U$14,PYPQly!$B38,0)),"",QuarterlyDataCVM!U42*OFFSET(AnnualDataCP!U$14,PYPQly!$B38,0)/OFFSET(AnnualDataCVM!U$14,PYPQly!$B38,0))</f>
        <v>502.71784232365144</v>
      </c>
      <c r="V42" s="18">
        <f ca="1">IF(ISERROR(QuarterlyDataCVM!V42*OFFSET(AnnualDataCP!V$14,PYPQly!$B38,0)/OFFSET(AnnualDataCVM!V$14,PYPQly!$B38,0)),"",QuarterlyDataCVM!V42*OFFSET(AnnualDataCP!V$14,PYPQly!$B38,0)/OFFSET(AnnualDataCVM!V$14,PYPQly!$B38,0))</f>
        <v>40.206896551724135</v>
      </c>
      <c r="W42" s="18">
        <f ca="1">IF(ISERROR(QuarterlyDataCVM!W42*OFFSET(AnnualDataCP!W$14,PYPQly!$B38,0)/OFFSET(AnnualDataCVM!W$14,PYPQly!$B38,0)),"",QuarterlyDataCVM!W42*OFFSET(AnnualDataCP!W$14,PYPQly!$B38,0)/OFFSET(AnnualDataCVM!W$14,PYPQly!$B38,0))</f>
        <v>433.8782924613987</v>
      </c>
      <c r="X42" s="18">
        <f ca="1">IF(ISERROR(QuarterlyDataCVM!X42*OFFSET(AnnualDataCP!X$14,PYPQly!$B38,0)/OFFSET(AnnualDataCVM!X$14,PYPQly!$B38,0)),"",QuarterlyDataCVM!X42*OFFSET(AnnualDataCP!X$14,PYPQly!$B38,0)/OFFSET(AnnualDataCVM!X$14,PYPQly!$B38,0))</f>
        <v>174.17745098039217</v>
      </c>
      <c r="Y42" s="18">
        <f ca="1">IF(ISERROR(QuarterlyDataCVM!Y42*OFFSET(AnnualDataCP!Y$14,PYPQly!$B38,0)/OFFSET(AnnualDataCVM!Y$14,PYPQly!$B38,0)),"",QuarterlyDataCVM!Y42*OFFSET(AnnualDataCP!Y$14,PYPQly!$B38,0)/OFFSET(AnnualDataCVM!Y$14,PYPQly!$B38,0))</f>
        <v>705.92967518133082</v>
      </c>
      <c r="Z42" s="18">
        <f ca="1">IF(ISERROR(QuarterlyDataCVM!Z42*OFFSET(AnnualDataCP!Z$14,PYPQly!$B38,0)/OFFSET(AnnualDataCVM!Z$14,PYPQly!$B38,0)),"",QuarterlyDataCVM!Z42*OFFSET(AnnualDataCP!Z$14,PYPQly!$B38,0)/OFFSET(AnnualDataCVM!Z$14,PYPQly!$B38,0))</f>
        <v>1368.091432903715</v>
      </c>
      <c r="AA42" s="18">
        <f ca="1">IF(ISERROR(QuarterlyDataCVM!AA42*OFFSET(AnnualDataCP!AA$14,PYPQly!$B38,0)/OFFSET(AnnualDataCVM!AA$14,PYPQly!$B38,0)),"",QuarterlyDataCVM!AA42*OFFSET(AnnualDataCP!AA$14,PYPQly!$B38,0)/OFFSET(AnnualDataCVM!AA$14,PYPQly!$B38,0))</f>
        <v>136.51490514905149</v>
      </c>
      <c r="AB42" s="18">
        <f ca="1">IF(ISERROR(QuarterlyDataCVM!AB42*OFFSET(AnnualDataCP!AB$14,PYPQly!$B38,0)/OFFSET(AnnualDataCVM!AB$14,PYPQly!$B38,0)),"",QuarterlyDataCVM!AB42*OFFSET(AnnualDataCP!AB$14,PYPQly!$B38,0)/OFFSET(AnnualDataCVM!AB$14,PYPQly!$B38,0))</f>
        <v>668.40643274853801</v>
      </c>
      <c r="AC42" s="18">
        <f ca="1">IF(ISERROR(QuarterlyDataCVM!AC42*OFFSET(AnnualDataCP!AC$14,PYPQly!$B38,0)/OFFSET(AnnualDataCVM!AC$14,PYPQly!$B38,0)),"",QuarterlyDataCVM!AC42*OFFSET(AnnualDataCP!AC$14,PYPQly!$B38,0)/OFFSET(AnnualDataCVM!AC$14,PYPQly!$B38,0))</f>
        <v>510.25525525525524</v>
      </c>
      <c r="AD42" s="18">
        <f ca="1">IF(ISERROR(QuarterlyDataCVM!AD42*OFFSET(AnnualDataCP!AD$14,PYPQly!$B38,0)/OFFSET(AnnualDataCVM!AD$14,PYPQly!$B38,0)),"",QuarterlyDataCVM!AD42*OFFSET(AnnualDataCP!AD$14,PYPQly!$B38,0)/OFFSET(AnnualDataCVM!AD$14,PYPQly!$B38,0))</f>
        <v>158.59384615384616</v>
      </c>
      <c r="AE42" s="18">
        <f ca="1">IF(ISERROR(QuarterlyDataCVM!AE42*OFFSET(AnnualDataCP!AE$14,PYPQly!$B38,0)/OFFSET(AnnualDataCVM!AE$14,PYPQly!$B38,0)),"",QuarterlyDataCVM!AE42*OFFSET(AnnualDataCP!AE$14,PYPQly!$B38,0)/OFFSET(AnnualDataCVM!AE$14,PYPQly!$B38,0))</f>
        <v>415.78532494758912</v>
      </c>
      <c r="AF42" s="18">
        <f ca="1">IF(ISERROR(QuarterlyDataCVM!AF42*OFFSET(AnnualDataCP!AF$14,PYPQly!$B38,0)/OFFSET(AnnualDataCVM!AF$14,PYPQly!$B38,0)),"",QuarterlyDataCVM!AF42*OFFSET(AnnualDataCP!AF$14,PYPQly!$B38,0)/OFFSET(AnnualDataCVM!AF$14,PYPQly!$B38,0))</f>
        <v>1852.5963021995537</v>
      </c>
      <c r="AG42" s="18">
        <f ca="1">IF(ISERROR(QuarterlyDataCVM!AG42*OFFSET(AnnualDataCP!AG$14,PYPQly!$B38,0)/OFFSET(AnnualDataCVM!AG$14,PYPQly!$B38,0)),"",QuarterlyDataCVM!AG42*OFFSET(AnnualDataCP!AG$14,PYPQly!$B38,0)/OFFSET(AnnualDataCVM!AG$14,PYPQly!$B38,0))</f>
        <v>699.55805632502313</v>
      </c>
      <c r="AH42" s="18">
        <f ca="1">IF(ISERROR(QuarterlyDataCVM!AH42*OFFSET(AnnualDataCP!AH$14,PYPQly!$B38,0)/OFFSET(AnnualDataCVM!AH$14,PYPQly!$B38,0)),"",QuarterlyDataCVM!AH42*OFFSET(AnnualDataCP!AH$14,PYPQly!$B38,0)/OFFSET(AnnualDataCVM!AH$14,PYPQly!$B38,0))</f>
        <v>940.82017965992941</v>
      </c>
      <c r="AI42" s="18">
        <f ca="1">IF(ISERROR(QuarterlyDataCVM!AI42*OFFSET(AnnualDataCP!AI$14,PYPQly!$B38,0)/OFFSET(AnnualDataCVM!AI$14,PYPQly!$B38,0)),"",QuarterlyDataCVM!AI42*OFFSET(AnnualDataCP!AI$14,PYPQly!$B38,0)/OFFSET(AnnualDataCVM!AI$14,PYPQly!$B38,0))</f>
        <v>211.81039197812214</v>
      </c>
      <c r="AJ42" s="18">
        <f ca="1">IF(ISERROR(QuarterlyDataCVM!AJ42*OFFSET(AnnualDataCP!AJ$14,PYPQly!$B38,0)/OFFSET(AnnualDataCVM!AJ$14,PYPQly!$B38,0)),"",QuarterlyDataCVM!AJ42*OFFSET(AnnualDataCP!AJ$14,PYPQly!$B38,0)/OFFSET(AnnualDataCVM!AJ$14,PYPQly!$B38,0))</f>
        <v>2248.6572560673599</v>
      </c>
      <c r="AK42" s="18">
        <f ca="1">IF(ISERROR(QuarterlyDataCVM!AK42*OFFSET(AnnualDataCP!AK$14,PYPQly!$B38,0)/OFFSET(AnnualDataCVM!AK$14,PYPQly!$B38,0)),"",QuarterlyDataCVM!AK42*OFFSET(AnnualDataCP!AK$14,PYPQly!$B38,0)/OFFSET(AnnualDataCVM!AK$14,PYPQly!$B38,0))</f>
        <v>447.51771549444737</v>
      </c>
      <c r="AL42" s="18">
        <f ca="1">IF(ISERROR(QuarterlyDataCVM!AL42*OFFSET(AnnualDataCP!AL$14,PYPQly!$B38,0)/OFFSET(AnnualDataCVM!AL$14,PYPQly!$B38,0)),"",QuarterlyDataCVM!AL42*OFFSET(AnnualDataCP!AL$14,PYPQly!$B38,0)/OFFSET(AnnualDataCVM!AL$14,PYPQly!$B38,0))</f>
        <v>747.89469371030532</v>
      </c>
      <c r="AM42" s="18">
        <f ca="1">IF(ISERROR(QuarterlyDataCVM!AM42*OFFSET(AnnualDataCP!AM$14,PYPQly!$B38,0)/OFFSET(AnnualDataCVM!AM$14,PYPQly!$B38,0)),"",QuarterlyDataCVM!AM42*OFFSET(AnnualDataCP!AM$14,PYPQly!$B38,0)/OFFSET(AnnualDataCVM!AM$14,PYPQly!$B38,0))</f>
        <v>1053.0808347642319</v>
      </c>
      <c r="AN42" s="18">
        <f ca="1">IF(ISERROR(QuarterlyDataCVM!AN42*OFFSET(AnnualDataCP!AN$14,PYPQly!$B38,0)/OFFSET(AnnualDataCVM!AN$14,PYPQly!$B38,0)),"",QuarterlyDataCVM!AN42*OFFSET(AnnualDataCP!AN$14,PYPQly!$B38,0)/OFFSET(AnnualDataCVM!AN$14,PYPQly!$B38,0))</f>
        <v>367.52207031249998</v>
      </c>
      <c r="AO42" s="18">
        <f ca="1">IF(ISERROR(QuarterlyDataCVM!AO42*OFFSET(AnnualDataCP!AO$14,PYPQly!$B38,0)/OFFSET(AnnualDataCVM!AO$14,PYPQly!$B38,0)),"",QuarterlyDataCVM!AO42*OFFSET(AnnualDataCP!AO$14,PYPQly!$B38,0)/OFFSET(AnnualDataCVM!AO$14,PYPQly!$B38,0))</f>
        <v>367.52207031249998</v>
      </c>
      <c r="AP42" s="18">
        <f ca="1">IF(ISERROR(QuarterlyDataCVM!AP42*OFFSET(AnnualDataCP!AP$14,PYPQly!$B38,0)/OFFSET(AnnualDataCVM!AP$14,PYPQly!$B38,0)),"",QuarterlyDataCVM!AP42*OFFSET(AnnualDataCP!AP$14,PYPQly!$B38,0)/OFFSET(AnnualDataCVM!AP$14,PYPQly!$B38,0))</f>
        <v>3143.9372724726968</v>
      </c>
      <c r="AQ42" s="18">
        <f ca="1">IF(ISERROR(QuarterlyDataCVM!AQ42*OFFSET(AnnualDataCP!AQ$14,PYPQly!$B38,0)/OFFSET(AnnualDataCVM!AQ$14,PYPQly!$B38,0)),"",QuarterlyDataCVM!AQ42*OFFSET(AnnualDataCP!AQ$14,PYPQly!$B38,0)/OFFSET(AnnualDataCVM!AQ$14,PYPQly!$B38,0))</f>
        <v>3143.9372724726968</v>
      </c>
      <c r="AR42" s="18">
        <f ca="1">IF(ISERROR(QuarterlyDataCVM!AR42*OFFSET(AnnualDataCP!AR$14,PYPQly!$B38,0)/OFFSET(AnnualDataCVM!AR$14,PYPQly!$B38,0)),"",QuarterlyDataCVM!AR42*OFFSET(AnnualDataCP!AR$14,PYPQly!$B38,0)/OFFSET(AnnualDataCVM!AR$14,PYPQly!$B38,0))</f>
        <v>345.98455056179773</v>
      </c>
      <c r="AS42" s="18">
        <f ca="1">IF(ISERROR(QuarterlyDataCVM!AS42*OFFSET(AnnualDataCP!AS$14,PYPQly!$B38,0)/OFFSET(AnnualDataCVM!AS$14,PYPQly!$B38,0)),"",QuarterlyDataCVM!AS42*OFFSET(AnnualDataCP!AS$14,PYPQly!$B38,0)/OFFSET(AnnualDataCVM!AS$14,PYPQly!$B38,0))</f>
        <v>1308.3731671554251</v>
      </c>
      <c r="AT42" s="18">
        <f ca="1">IF(ISERROR(QuarterlyDataCVM!AT42*OFFSET(AnnualDataCP!AT$14,PYPQly!$B38,0)/OFFSET(AnnualDataCVM!AT$14,PYPQly!$B38,0)),"",QuarterlyDataCVM!AT42*OFFSET(AnnualDataCP!AT$14,PYPQly!$B38,0)/OFFSET(AnnualDataCVM!AT$14,PYPQly!$B38,0))</f>
        <v>290.08474576271186</v>
      </c>
      <c r="AU42" s="18">
        <f ca="1">IF(ISERROR(QuarterlyDataCVM!AU42*OFFSET(AnnualDataCP!AU$14,PYPQly!$B38,0)/OFFSET(AnnualDataCVM!AU$14,PYPQly!$B38,0)),"",QuarterlyDataCVM!AU42*OFFSET(AnnualDataCP!AU$14,PYPQly!$B38,0)/OFFSET(AnnualDataCVM!AU$14,PYPQly!$B38,0))</f>
        <v>249.79965307892454</v>
      </c>
      <c r="AV42" s="18">
        <f ca="1">IF(ISERROR(QuarterlyDataCVM!AV42*OFFSET(AnnualDataCP!AV$14,PYPQly!$B38,0)/OFFSET(AnnualDataCVM!AV$14,PYPQly!$B38,0)),"",QuarterlyDataCVM!AV42*OFFSET(AnnualDataCP!AV$14,PYPQly!$B38,0)/OFFSET(AnnualDataCVM!AV$14,PYPQly!$B38,0))</f>
        <v>535.60472610096667</v>
      </c>
      <c r="AW42" s="18">
        <f ca="1">IF(ISERROR(QuarterlyDataCVM!AW42*OFFSET(AnnualDataCP!AW$14,PYPQly!$B38,0)/OFFSET(AnnualDataCVM!AW$14,PYPQly!$B38,0)),"",QuarterlyDataCVM!AW42*OFFSET(AnnualDataCP!AW$14,PYPQly!$B38,0)/OFFSET(AnnualDataCVM!AW$14,PYPQly!$B38,0))</f>
        <v>413.8901098901099</v>
      </c>
      <c r="AX42" s="18">
        <f ca="1">IF(ISERROR(QuarterlyDataCVM!AX42*OFFSET(AnnualDataCP!AX$14,PYPQly!$B38,0)/OFFSET(AnnualDataCVM!AX$14,PYPQly!$B38,0)),"",QuarterlyDataCVM!AX42*OFFSET(AnnualDataCP!AX$14,PYPQly!$B38,0)/OFFSET(AnnualDataCVM!AX$14,PYPQly!$B38,0))</f>
        <v>1886.8244115809207</v>
      </c>
      <c r="AY42" s="18">
        <f ca="1">IF(ISERROR(QuarterlyDataCVM!AY42*OFFSET(AnnualDataCP!AY$14,PYPQly!$B38,0)/OFFSET(AnnualDataCVM!AY$14,PYPQly!$B38,0)),"",QuarterlyDataCVM!AY42*OFFSET(AnnualDataCP!AY$14,PYPQly!$B38,0)/OFFSET(AnnualDataCVM!AY$14,PYPQly!$B38,0))</f>
        <v>1886.8244115809207</v>
      </c>
      <c r="AZ42" s="18">
        <f ca="1">IF(ISERROR(QuarterlyDataCVM!AZ42*OFFSET(AnnualDataCP!AZ$14,PYPQly!$B38,0)/OFFSET(AnnualDataCVM!AZ$14,PYPQly!$B38,0)),"",QuarterlyDataCVM!AZ42*OFFSET(AnnualDataCP!AZ$14,PYPQly!$B38,0)/OFFSET(AnnualDataCVM!AZ$14,PYPQly!$B38,0))</f>
        <v>2506.2192170818507</v>
      </c>
      <c r="BA42" s="18">
        <f ca="1">IF(ISERROR(QuarterlyDataCVM!BA42*OFFSET(AnnualDataCP!BA$14,PYPQly!$B38,0)/OFFSET(AnnualDataCVM!BA$14,PYPQly!$B38,0)),"",QuarterlyDataCVM!BA42*OFFSET(AnnualDataCP!BA$14,PYPQly!$B38,0)/OFFSET(AnnualDataCVM!BA$14,PYPQly!$B38,0))</f>
        <v>1388.7532949331251</v>
      </c>
      <c r="BB42" s="18">
        <f ca="1">IF(ISERROR(QuarterlyDataCVM!BB42*OFFSET(AnnualDataCP!BB$14,PYPQly!$B38,0)/OFFSET(AnnualDataCVM!BB$14,PYPQly!$B38,0)),"",QuarterlyDataCVM!BB42*OFFSET(AnnualDataCP!BB$14,PYPQly!$B38,0)/OFFSET(AnnualDataCVM!BB$14,PYPQly!$B38,0))</f>
        <v>1117.2593133674216</v>
      </c>
      <c r="BC42" s="18">
        <f ca="1">IF(ISERROR(QuarterlyDataCVM!BC42*OFFSET(AnnualDataCP!BC$14,PYPQly!$B38,0)/OFFSET(AnnualDataCVM!BC$14,PYPQly!$B38,0)),"",QuarterlyDataCVM!BC42*OFFSET(AnnualDataCP!BC$14,PYPQly!$B38,0)/OFFSET(AnnualDataCVM!BC$14,PYPQly!$B38,0))</f>
        <v>735.00456273764257</v>
      </c>
      <c r="BD42" s="18">
        <f ca="1">IF(ISERROR(QuarterlyDataCVM!BD42*OFFSET(AnnualDataCP!BD$14,PYPQly!$B38,0)/OFFSET(AnnualDataCVM!BD$14,PYPQly!$B38,0)),"",QuarterlyDataCVM!BD42*OFFSET(AnnualDataCP!BD$14,PYPQly!$B38,0)/OFFSET(AnnualDataCVM!BD$14,PYPQly!$B38,0))</f>
        <v>382.17007273986837</v>
      </c>
      <c r="BE42" s="18">
        <f ca="1">IF(ISERROR(QuarterlyDataCVM!BE42*OFFSET(AnnualDataCP!BE$14,PYPQly!$B38,0)/OFFSET(AnnualDataCVM!BE$14,PYPQly!$B38,0)),"",QuarterlyDataCVM!BE42*OFFSET(AnnualDataCP!BE$14,PYPQly!$B38,0)/OFFSET(AnnualDataCVM!BE$14,PYPQly!$B38,0))</f>
        <v>4077.5460544404727</v>
      </c>
      <c r="BF42" s="18">
        <f ca="1">IF(ISERROR(QuarterlyDataCVM!BF42*OFFSET(AnnualDataCP!BF$14,PYPQly!$B38,0)/OFFSET(AnnualDataCVM!BF$14,PYPQly!$B38,0)),"",QuarterlyDataCVM!BF42*OFFSET(AnnualDataCP!BF$14,PYPQly!$B38,0)/OFFSET(AnnualDataCVM!BF$14,PYPQly!$B38,0))</f>
        <v>1202.3976945244956</v>
      </c>
      <c r="BG42" s="18">
        <f ca="1">IF(ISERROR(QuarterlyDataCVM!BG42*OFFSET(AnnualDataCP!BG$14,PYPQly!$B38,0)/OFFSET(AnnualDataCVM!BG$14,PYPQly!$B38,0)),"",QuarterlyDataCVM!BG42*OFFSET(AnnualDataCP!BG$14,PYPQly!$B38,0)/OFFSET(AnnualDataCVM!BG$14,PYPQly!$B38,0))</f>
        <v>582.62432031636183</v>
      </c>
      <c r="BH42" s="18">
        <f ca="1">IF(ISERROR(QuarterlyDataCVM!BH42*OFFSET(AnnualDataCP!BH$14,PYPQly!$B38,0)/OFFSET(AnnualDataCVM!BH$14,PYPQly!$B38,0)),"",QuarterlyDataCVM!BH42*OFFSET(AnnualDataCP!BH$14,PYPQly!$B38,0)/OFFSET(AnnualDataCVM!BH$14,PYPQly!$B38,0))</f>
        <v>619.9674855491329</v>
      </c>
      <c r="BI42" s="18">
        <f ca="1">IF(ISERROR(QuarterlyDataCVM!BI42*OFFSET(AnnualDataCP!BI$14,PYPQly!$B38,0)/OFFSET(AnnualDataCVM!BI$14,PYPQly!$B38,0)),"",QuarterlyDataCVM!BI42*OFFSET(AnnualDataCP!BI$14,PYPQly!$B38,0)/OFFSET(AnnualDataCVM!BI$14,PYPQly!$B38,0))</f>
        <v>2874.4199409347716</v>
      </c>
      <c r="BJ42" s="18">
        <f ca="1">IF(ISERROR(QuarterlyDataCVM!BJ42*OFFSET(AnnualDataCP!BJ$14,PYPQly!$B38,0)/OFFSET(AnnualDataCVM!BJ$14,PYPQly!$B38,0)),"",QuarterlyDataCVM!BJ42*OFFSET(AnnualDataCP!BJ$14,PYPQly!$B38,0)/OFFSET(AnnualDataCVM!BJ$14,PYPQly!$B38,0))</f>
        <v>2743.7337621478014</v>
      </c>
      <c r="BK42" s="18">
        <f ca="1">IF(ISERROR(QuarterlyDataCVM!BK42*OFFSET(AnnualDataCP!BK$14,PYPQly!$B38,0)/OFFSET(AnnualDataCVM!BK$14,PYPQly!$B38,0)),"",QuarterlyDataCVM!BK42*OFFSET(AnnualDataCP!BK$14,PYPQly!$B38,0)/OFFSET(AnnualDataCVM!BK$14,PYPQly!$B38,0))</f>
        <v>131.05168986083498</v>
      </c>
      <c r="BL42" s="18">
        <f ca="1">IF(ISERROR(QuarterlyDataCVM!BL42*OFFSET(AnnualDataCP!BL$14,PYPQly!$B38,0)/OFFSET(AnnualDataCVM!BL$14,PYPQly!$B38,0)),"",QuarterlyDataCVM!BL42*OFFSET(AnnualDataCP!BL$14,PYPQly!$B38,0)/OFFSET(AnnualDataCVM!BL$14,PYPQly!$B38,0))</f>
        <v>2572.3060707685991</v>
      </c>
      <c r="BM42" s="18">
        <f ca="1">IF(ISERROR(QuarterlyDataCVM!BM42*OFFSET(AnnualDataCP!BM$14,PYPQly!$B38,0)/OFFSET(AnnualDataCVM!BM$14,PYPQly!$B38,0)),"",QuarterlyDataCVM!BM42*OFFSET(AnnualDataCP!BM$14,PYPQly!$B38,0)/OFFSET(AnnualDataCVM!BM$14,PYPQly!$B38,0))</f>
        <v>2572.3060707685991</v>
      </c>
      <c r="BN42" s="18">
        <f ca="1">IF(ISERROR(QuarterlyDataCVM!BN42*OFFSET(AnnualDataCP!BN$14,PYPQly!$B38,0)/OFFSET(AnnualDataCVM!BN$14,PYPQly!$B38,0)),"",QuarterlyDataCVM!BN42*OFFSET(AnnualDataCP!BN$14,PYPQly!$B38,0)/OFFSET(AnnualDataCVM!BN$14,PYPQly!$B38,0))</f>
        <v>1219.1423380726699</v>
      </c>
      <c r="BO42" s="18">
        <f ca="1">IF(ISERROR(QuarterlyDataCVM!BO42*OFFSET(AnnualDataCP!BO$14,PYPQly!$B38,0)/OFFSET(AnnualDataCVM!BO$14,PYPQly!$B38,0)),"",QuarterlyDataCVM!BO42*OFFSET(AnnualDataCP!BO$14,PYPQly!$B38,0)/OFFSET(AnnualDataCVM!BO$14,PYPQly!$B38,0))</f>
        <v>1219.1423380726699</v>
      </c>
      <c r="BP42" s="18">
        <f ca="1">IF(ISERROR(QuarterlyDataCVM!BP42*OFFSET(AnnualDataCP!BP$14,PYPQly!$B38,0)/OFFSET(AnnualDataCVM!BP$14,PYPQly!$B38,0)),"",QuarterlyDataCVM!BP42*OFFSET(AnnualDataCP!BP$14,PYPQly!$B38,0)/OFFSET(AnnualDataCVM!BP$14,PYPQly!$B38,0))</f>
        <v>2643.6904211013421</v>
      </c>
      <c r="BQ42" s="18">
        <f ca="1">IF(ISERROR(QuarterlyDataCVM!BQ42*OFFSET(AnnualDataCP!BQ$14,PYPQly!$B38,0)/OFFSET(AnnualDataCVM!BQ$14,PYPQly!$B38,0)),"",QuarterlyDataCVM!BQ42*OFFSET(AnnualDataCP!BQ$14,PYPQly!$B38,0)/OFFSET(AnnualDataCVM!BQ$14,PYPQly!$B38,0))</f>
        <v>2643.6904211013421</v>
      </c>
      <c r="BR42" s="18">
        <f ca="1">IF(ISERROR(QuarterlyDataCVM!BR42*OFFSET(AnnualDataCP!BR$14,PYPQly!$B38,0)/OFFSET(AnnualDataCVM!BR$14,PYPQly!$B38,0)),"",QuarterlyDataCVM!BR42*OFFSET(AnnualDataCP!BR$14,PYPQly!$B38,0)/OFFSET(AnnualDataCVM!BR$14,PYPQly!$B38,0))</f>
        <v>3463.5779447276632</v>
      </c>
      <c r="BS42" s="18">
        <f ca="1">IF(ISERROR(QuarterlyDataCVM!BS42*OFFSET(AnnualDataCP!BS$14,PYPQly!$B38,0)/OFFSET(AnnualDataCVM!BS$14,PYPQly!$B38,0)),"",QuarterlyDataCVM!BS42*OFFSET(AnnualDataCP!BS$14,PYPQly!$B38,0)/OFFSET(AnnualDataCVM!BS$14,PYPQly!$B38,0))</f>
        <v>2062.6601842374616</v>
      </c>
      <c r="BT42" s="18">
        <f ca="1">IF(ISERROR(QuarterlyDataCVM!BT42*OFFSET(AnnualDataCP!BT$14,PYPQly!$B38,0)/OFFSET(AnnualDataCVM!BT$14,PYPQly!$B38,0)),"",QuarterlyDataCVM!BT42*OFFSET(AnnualDataCP!BT$14,PYPQly!$B38,0)/OFFSET(AnnualDataCVM!BT$14,PYPQly!$B38,0))</f>
        <v>1401.0153471832305</v>
      </c>
      <c r="BU42" s="18">
        <f ca="1">IF(ISERROR(QuarterlyDataCVM!BU42*OFFSET(AnnualDataCP!BU$14,PYPQly!$B38,0)/OFFSET(AnnualDataCVM!BU$14,PYPQly!$B38,0)),"",QuarterlyDataCVM!BU42*OFFSET(AnnualDataCP!BU$14,PYPQly!$B38,0)/OFFSET(AnnualDataCVM!BU$14,PYPQly!$B38,0))</f>
        <v>253.77403846153845</v>
      </c>
      <c r="BV42" s="18">
        <f ca="1">IF(ISERROR(QuarterlyDataCVM!BV42*OFFSET(AnnualDataCP!BV$14,PYPQly!$B38,0)/OFFSET(AnnualDataCVM!BV$14,PYPQly!$B38,0)),"",QuarterlyDataCVM!BV42*OFFSET(AnnualDataCP!BV$14,PYPQly!$B38,0)/OFFSET(AnnualDataCVM!BV$14,PYPQly!$B38,0))</f>
        <v>1058.414439113548</v>
      </c>
      <c r="BW42" s="18">
        <f ca="1">IF(ISERROR(QuarterlyDataCVM!BW42*OFFSET(AnnualDataCP!BW$14,PYPQly!$B38,0)/OFFSET(AnnualDataCVM!BW$14,PYPQly!$B38,0)),"",QuarterlyDataCVM!BW42*OFFSET(AnnualDataCP!BW$14,PYPQly!$B38,0)/OFFSET(AnnualDataCVM!BW$14,PYPQly!$B38,0))</f>
        <v>87.533980582524265</v>
      </c>
      <c r="BX42" s="18">
        <f ca="1">IF(ISERROR(QuarterlyDataCVM!BX42*OFFSET(AnnualDataCP!BX$14,PYPQly!$B38,0)/OFFSET(AnnualDataCVM!BX$14,PYPQly!$B38,0)),"",QuarterlyDataCVM!BX42*OFFSET(AnnualDataCP!BX$14,PYPQly!$B38,0)/OFFSET(AnnualDataCVM!BX$14,PYPQly!$B38,0))</f>
        <v>2655.8632613443338</v>
      </c>
      <c r="BY42" s="18">
        <f ca="1">IF(ISERROR(QuarterlyDataCVM!BY42*OFFSET(AnnualDataCP!BY$14,PYPQly!$B38,0)/OFFSET(AnnualDataCVM!BY$14,PYPQly!$B38,0)),"",QuarterlyDataCVM!BY42*OFFSET(AnnualDataCP!BY$14,PYPQly!$B38,0)/OFFSET(AnnualDataCVM!BY$14,PYPQly!$B38,0))</f>
        <v>1424.3723849372384</v>
      </c>
      <c r="BZ42" s="18">
        <f ca="1">IF(ISERROR(QuarterlyDataCVM!BZ42*OFFSET(AnnualDataCP!BZ$14,PYPQly!$B38,0)/OFFSET(AnnualDataCVM!BZ$14,PYPQly!$B38,0)),"",QuarterlyDataCVM!BZ42*OFFSET(AnnualDataCP!BZ$14,PYPQly!$B38,0)/OFFSET(AnnualDataCVM!BZ$14,PYPQly!$B38,0))</f>
        <v>646.73535688878349</v>
      </c>
      <c r="CA42" s="18">
        <f ca="1">IF(ISERROR(QuarterlyDataCVM!CA42*OFFSET(AnnualDataCP!CA$14,PYPQly!$B38,0)/OFFSET(AnnualDataCVM!CA$14,PYPQly!$B38,0)),"",QuarterlyDataCVM!CA42*OFFSET(AnnualDataCP!CA$14,PYPQly!$B38,0)/OFFSET(AnnualDataCVM!CA$14,PYPQly!$B38,0))</f>
        <v>777.45523520485585</v>
      </c>
      <c r="CB42" s="18">
        <f ca="1">IF(ISERROR(QuarterlyDataCVM!CB42*OFFSET(AnnualDataCP!CB$14,PYPQly!$B38,0)/OFFSET(AnnualDataCVM!CB$14,PYPQly!$B38,0)),"",QuarterlyDataCVM!CB42*OFFSET(AnnualDataCP!CB$14,PYPQly!$B38,0)/OFFSET(AnnualDataCVM!CB$14,PYPQly!$B38,0))</f>
        <v>1231.7121669870915</v>
      </c>
      <c r="CC42" s="18">
        <f ca="1">IF(ISERROR(QuarterlyDataCVM!CC42*OFFSET(AnnualDataCP!CC$14,PYPQly!$B38,0)/OFFSET(AnnualDataCVM!CC$14,PYPQly!$B38,0)),"",QuarterlyDataCVM!CC42*OFFSET(AnnualDataCP!CC$14,PYPQly!$B38,0)/OFFSET(AnnualDataCVM!CC$14,PYPQly!$B38,0))</f>
        <v>80.935926773455378</v>
      </c>
      <c r="CD42" s="18">
        <f ca="1">IF(ISERROR(QuarterlyDataCVM!CD42*OFFSET(AnnualDataCP!CD$14,PYPQly!$B38,0)/OFFSET(AnnualDataCVM!CD$14,PYPQly!$B38,0)),"",QuarterlyDataCVM!CD42*OFFSET(AnnualDataCP!CD$14,PYPQly!$B38,0)/OFFSET(AnnualDataCVM!CD$14,PYPQly!$B38,0))</f>
        <v>382.89198606271776</v>
      </c>
      <c r="CE42" s="18">
        <f ca="1">IF(ISERROR(QuarterlyDataCVM!CE42*OFFSET(AnnualDataCP!CE$14,PYPQly!$B38,0)/OFFSET(AnnualDataCVM!CE$14,PYPQly!$B38,0)),"",QuarterlyDataCVM!CE42*OFFSET(AnnualDataCP!CE$14,PYPQly!$B38,0)/OFFSET(AnnualDataCVM!CE$14,PYPQly!$B38,0))</f>
        <v>767.62111801242236</v>
      </c>
      <c r="CF42" s="18">
        <f ca="1">IF(ISERROR(QuarterlyDataCVM!CF42*OFFSET(AnnualDataCP!CF$14,PYPQly!$B38,0)/OFFSET(AnnualDataCVM!CF$14,PYPQly!$B38,0)),"",QuarterlyDataCVM!CF42*OFFSET(AnnualDataCP!CF$14,PYPQly!$B38,0)/OFFSET(AnnualDataCVM!CF$14,PYPQly!$B38,0))</f>
        <v>3128.8725406330195</v>
      </c>
      <c r="CG42" s="18">
        <f ca="1">IF(ISERROR(QuarterlyDataCVM!CG42*OFFSET(AnnualDataCP!CG$14,PYPQly!$B38,0)/OFFSET(AnnualDataCVM!CG$14,PYPQly!$B38,0)),"",QuarterlyDataCVM!CG42*OFFSET(AnnualDataCP!CG$14,PYPQly!$B38,0)/OFFSET(AnnualDataCVM!CG$14,PYPQly!$B38,0))</f>
        <v>3128.8725406330195</v>
      </c>
      <c r="CH42" s="18">
        <f ca="1">IF(ISERROR(QuarterlyDataCVM!CH42*OFFSET(AnnualDataCP!CH$14,PYPQly!$B38,0)/OFFSET(AnnualDataCVM!CH$14,PYPQly!$B38,0)),"",QuarterlyDataCVM!CH42*OFFSET(AnnualDataCP!CH$14,PYPQly!$B38,0)/OFFSET(AnnualDataCVM!CH$14,PYPQly!$B38,0))</f>
        <v>2402.7635381329314</v>
      </c>
      <c r="CI42" s="18">
        <f ca="1">IF(ISERROR(QuarterlyDataCVM!CI42*OFFSET(AnnualDataCP!CI$14,PYPQly!$B38,0)/OFFSET(AnnualDataCVM!CI$14,PYPQly!$B38,0)),"",QuarterlyDataCVM!CI42*OFFSET(AnnualDataCP!CI$14,PYPQly!$B38,0)/OFFSET(AnnualDataCVM!CI$14,PYPQly!$B38,0))</f>
        <v>726.26395348837207</v>
      </c>
      <c r="CJ42" s="18">
        <f ca="1">IF(ISERROR(QuarterlyDataCVM!CJ42*OFFSET(AnnualDataCP!CJ$14,PYPQly!$B38,0)/OFFSET(AnnualDataCVM!CJ$14,PYPQly!$B38,0)),"",QuarterlyDataCVM!CJ42*OFFSET(AnnualDataCP!CJ$14,PYPQly!$B38,0)/OFFSET(AnnualDataCVM!CJ$14,PYPQly!$B38,0))</f>
        <v>2662.2199022656596</v>
      </c>
      <c r="CK42" s="18">
        <f ca="1">IF(ISERROR(QuarterlyDataCVM!CK42*OFFSET(AnnualDataCP!CK$14,PYPQly!$B38,0)/OFFSET(AnnualDataCVM!CK$14,PYPQly!$B38,0)),"",QuarterlyDataCVM!CK42*OFFSET(AnnualDataCP!CK$14,PYPQly!$B38,0)/OFFSET(AnnualDataCVM!CK$14,PYPQly!$B38,0))</f>
        <v>1124.179305619004</v>
      </c>
      <c r="CL42" s="18">
        <f ca="1">IF(ISERROR(QuarterlyDataCVM!CL42*OFFSET(AnnualDataCP!CL$14,PYPQly!$B38,0)/OFFSET(AnnualDataCVM!CL$14,PYPQly!$B38,0)),"",QuarterlyDataCVM!CL42*OFFSET(AnnualDataCP!CL$14,PYPQly!$B38,0)/OFFSET(AnnualDataCVM!CL$14,PYPQly!$B38,0))</f>
        <v>1537.3614603481624</v>
      </c>
      <c r="CM42" s="18">
        <f ca="1">IF(ISERROR(QuarterlyDataCVM!CM42*OFFSET(AnnualDataCP!CM$14,PYPQly!$B38,0)/OFFSET(AnnualDataCVM!CM$14,PYPQly!$B38,0)),"",QuarterlyDataCVM!CM42*OFFSET(AnnualDataCP!CM$14,PYPQly!$B38,0)/OFFSET(AnnualDataCVM!CM$14,PYPQly!$B38,0))</f>
        <v>684.78745198463503</v>
      </c>
      <c r="CN42" s="18">
        <f ca="1">IF(ISERROR(QuarterlyDataCVM!CN42*OFFSET(AnnualDataCP!CN$14,PYPQly!$B38,0)/OFFSET(AnnualDataCVM!CN$14,PYPQly!$B38,0)),"",QuarterlyDataCVM!CN42*OFFSET(AnnualDataCP!CN$14,PYPQly!$B38,0)/OFFSET(AnnualDataCVM!CN$14,PYPQly!$B38,0))</f>
        <v>844.6895833333333</v>
      </c>
      <c r="CO42" s="18">
        <f ca="1">IF(ISERROR(QuarterlyDataCVM!CO42*OFFSET(AnnualDataCP!CO$14,PYPQly!$B38,0)/OFFSET(AnnualDataCVM!CO$14,PYPQly!$B38,0)),"",QuarterlyDataCVM!CO42*OFFSET(AnnualDataCP!CO$14,PYPQly!$B38,0)/OFFSET(AnnualDataCVM!CO$14,PYPQly!$B38,0))</f>
        <v>7.9672897196261685</v>
      </c>
      <c r="CP42" s="18">
        <f ca="1">IF(ISERROR(QuarterlyDataCVM!CP42*OFFSET(AnnualDataCP!CP$14,PYPQly!$B38,0)/OFFSET(AnnualDataCVM!CP$14,PYPQly!$B38,0)),"",QuarterlyDataCVM!CP42*OFFSET(AnnualDataCP!CP$14,PYPQly!$B38,0)/OFFSET(AnnualDataCVM!CP$14,PYPQly!$B38,0))</f>
        <v>10397.148787519078</v>
      </c>
      <c r="CQ42" s="18">
        <f ca="1">IF(ISERROR(QuarterlyDataCVM!CQ42*OFFSET(AnnualDataCP!CQ$14,PYPQly!$B38,0)/OFFSET(AnnualDataCVM!CQ$14,PYPQly!$B38,0)),"",QuarterlyDataCVM!CQ42*OFFSET(AnnualDataCP!CQ$14,PYPQly!$B38,0)/OFFSET(AnnualDataCVM!CQ$14,PYPQly!$B38,0))</f>
        <v>3965.0463329226382</v>
      </c>
      <c r="CR42" s="18">
        <f ca="1">IF(ISERROR(QuarterlyDataCVM!CR42*OFFSET(AnnualDataCP!CR$14,PYPQly!$B38,0)/OFFSET(AnnualDataCVM!CR$14,PYPQly!$B38,0)),"",QuarterlyDataCVM!CR42*OFFSET(AnnualDataCP!CR$14,PYPQly!$B38,0)/OFFSET(AnnualDataCVM!CR$14,PYPQly!$B38,0))</f>
        <v>1497.7735694183864</v>
      </c>
      <c r="CS42" s="18">
        <f ca="1">IF(ISERROR(QuarterlyDataCVM!CS42*OFFSET(AnnualDataCP!CS$14,PYPQly!$B38,0)/OFFSET(AnnualDataCVM!CS$14,PYPQly!$B38,0)),"",QuarterlyDataCVM!CS42*OFFSET(AnnualDataCP!CS$14,PYPQly!$B38,0)/OFFSET(AnnualDataCVM!CS$14,PYPQly!$B38,0))</f>
        <v>4934.0304613564667</v>
      </c>
      <c r="CT42" s="18">
        <f ca="1">IF(ISERROR(QuarterlyDataCVM!CT42*OFFSET(AnnualDataCP!CT$14,PYPQly!$B38,0)/OFFSET(AnnualDataCVM!CT$14,PYPQly!$B38,0)),"",QuarterlyDataCVM!CT42*OFFSET(AnnualDataCP!CT$14,PYPQly!$B38,0)/OFFSET(AnnualDataCVM!CT$14,PYPQly!$B38,0))</f>
        <v>142329.18153272636</v>
      </c>
      <c r="CU42" s="18">
        <f ca="1">IF(ISERROR(QuarterlyDataCVM!CU42*OFFSET(AnnualDataCP!CU$14,PYPQly!$B38,0)/OFFSET(AnnualDataCVM!CU$14,PYPQly!$B38,0)),"",QuarterlyDataCVM!CU42*OFFSET(AnnualDataCP!CU$14,PYPQly!$B38,0)/OFFSET(AnnualDataCVM!CU$14,PYPQly!$B38,0))</f>
        <v>35255.537140229884</v>
      </c>
      <c r="CV42" s="18">
        <f ca="1">IF(ISERROR(QuarterlyDataCVM!CV42*OFFSET(AnnualDataCP!CV$14,PYPQly!$B38,0)/OFFSET(AnnualDataCVM!CV$14,PYPQly!$B38,0)),"",QuarterlyDataCVM!CV42*OFFSET(AnnualDataCP!CV$14,PYPQly!$B38,0)/OFFSET(AnnualDataCVM!CV$14,PYPQly!$B38,0))</f>
        <v>22647.327161158359</v>
      </c>
      <c r="CW42" s="18">
        <f ca="1">IF(ISERROR(QuarterlyDataCVM!CW42*OFFSET(AnnualDataCP!CW$14,PYPQly!$B38,0)/OFFSET(AnnualDataCVM!CW$14,PYPQly!$B38,0)),"",QuarterlyDataCVM!CW42*OFFSET(AnnualDataCP!CW$14,PYPQly!$B38,0)/OFFSET(AnnualDataCVM!CW$14,PYPQly!$B38,0))</f>
        <v>3227.7060117302053</v>
      </c>
      <c r="CX42" s="18">
        <f ca="1">IF(ISERROR(QuarterlyDataCVM!CX42*OFFSET(AnnualDataCP!CX$14,PYPQly!$B38,0)/OFFSET(AnnualDataCVM!CX$14,PYPQly!$B38,0)),"",QuarterlyDataCVM!CX42*OFFSET(AnnualDataCP!CX$14,PYPQly!$B38,0)/OFFSET(AnnualDataCVM!CX$14,PYPQly!$B38,0))</f>
        <v>8237.5096949968156</v>
      </c>
      <c r="CY42" s="18">
        <f ca="1">IF(ISERROR(QuarterlyDataCVM!CY42*OFFSET(AnnualDataCP!CY$14,PYPQly!$B38,0)/OFFSET(AnnualDataCVM!CY$14,PYPQly!$B38,0)),"",QuarterlyDataCVM!CY42*OFFSET(AnnualDataCP!CY$14,PYPQly!$B38,0)/OFFSET(AnnualDataCVM!CY$14,PYPQly!$B38,0))</f>
        <v>11182.135049707756</v>
      </c>
      <c r="CZ42" s="18">
        <f ca="1">IF(ISERROR(QuarterlyDataCVM!CZ42*OFFSET(AnnualDataCP!CZ$14,PYPQly!$B38,0)/OFFSET(AnnualDataCVM!CZ$14,PYPQly!$B38,0)),"",QuarterlyDataCVM!CZ42*OFFSET(AnnualDataCP!CZ$14,PYPQly!$B38,0)/OFFSET(AnnualDataCVM!CZ$14,PYPQly!$B38,0))</f>
        <v>8368.8767667932334</v>
      </c>
      <c r="DA42" s="18">
        <f ca="1">IF(ISERROR(QuarterlyDataCVM!DA42*OFFSET(AnnualDataCP!DA$14,PYPQly!$B38,0)/OFFSET(AnnualDataCVM!DA$14,PYPQly!$B38,0)),"",QuarterlyDataCVM!DA42*OFFSET(AnnualDataCP!DA$14,PYPQly!$B38,0)/OFFSET(AnnualDataCVM!DA$14,PYPQly!$B38,0))</f>
        <v>3821.8918918918921</v>
      </c>
      <c r="DB42" s="18">
        <f ca="1">IF(ISERROR(QuarterlyDataCVM!DB42*OFFSET(AnnualDataCP!DB$14,PYPQly!$B38,0)/OFFSET(AnnualDataCVM!DB$14,PYPQly!$B38,0)),"",QuarterlyDataCVM!DB42*OFFSET(AnnualDataCP!DB$14,PYPQly!$B38,0)/OFFSET(AnnualDataCVM!DB$14,PYPQly!$B38,0))</f>
        <v>533.72428571428577</v>
      </c>
      <c r="DC42" s="18">
        <f ca="1">IF(ISERROR(QuarterlyDataCVM!DC42*OFFSET(AnnualDataCP!DC$14,PYPQly!$B38,0)/OFFSET(AnnualDataCVM!DC$14,PYPQly!$B38,0)),"",QuarterlyDataCVM!DC42*OFFSET(AnnualDataCP!DC$14,PYPQly!$B38,0)/OFFSET(AnnualDataCVM!DC$14,PYPQly!$B38,0))</f>
        <v>3287.8061498763573</v>
      </c>
      <c r="DD42" s="18">
        <f ca="1">IF(ISERROR(QuarterlyDataCVM!DD42*OFFSET(AnnualDataCP!DD$14,PYPQly!$B38,0)/OFFSET(AnnualDataCVM!DD$14,PYPQly!$B38,0)),"",QuarterlyDataCVM!DD42*OFFSET(AnnualDataCP!DD$14,PYPQly!$B38,0)/OFFSET(AnnualDataCVM!DD$14,PYPQly!$B38,0))</f>
        <v>441.55963520075801</v>
      </c>
      <c r="DE42" s="18">
        <f ca="1">IF(ISERROR(QuarterlyDataCVM!DE42*OFFSET(AnnualDataCP!DE$14,PYPQly!$B38,0)/OFFSET(AnnualDataCVM!DE$14,PYPQly!$B38,0)),"",QuarterlyDataCVM!DE42*OFFSET(AnnualDataCP!DE$14,PYPQly!$B38,0)/OFFSET(AnnualDataCVM!DE$14,PYPQly!$B38,0))</f>
        <v>707.82674772036478</v>
      </c>
      <c r="DF42" s="18">
        <f ca="1">IF(ISERROR(QuarterlyDataCVM!DF42*OFFSET(AnnualDataCP!DF$14,PYPQly!$B38,0)/OFFSET(AnnualDataCVM!DF$14,PYPQly!$B38,0)),"",QuarterlyDataCVM!DF42*OFFSET(AnnualDataCP!DF$14,PYPQly!$B38,0)/OFFSET(AnnualDataCVM!DF$14,PYPQly!$B38,0))</f>
        <v>1892.8636667409223</v>
      </c>
      <c r="DG42" s="18">
        <f ca="1">IF(ISERROR(QuarterlyDataCVM!DG42*OFFSET(AnnualDataCP!DG$14,PYPQly!$B38,0)/OFFSET(AnnualDataCVM!DG$14,PYPQly!$B38,0)),"",QuarterlyDataCVM!DG42*OFFSET(AnnualDataCP!DG$14,PYPQly!$B38,0)/OFFSET(AnnualDataCVM!DG$14,PYPQly!$B38,0))</f>
        <v>1504.2816749697051</v>
      </c>
      <c r="DH42" s="18">
        <f ca="1">IF(ISERROR(QuarterlyDataCVM!DH42*OFFSET(AnnualDataCP!DH$14,PYPQly!$B38,0)/OFFSET(AnnualDataCVM!DH$14,PYPQly!$B38,0)),"",QuarterlyDataCVM!DH42*OFFSET(AnnualDataCP!DH$14,PYPQly!$B38,0)/OFFSET(AnnualDataCVM!DH$14,PYPQly!$B38,0))</f>
        <v>4239.6299000158706</v>
      </c>
      <c r="DI42" s="18">
        <f ca="1">IF(ISERROR(QuarterlyDataCVM!DI42*OFFSET(AnnualDataCP!DI$14,PYPQly!$B38,0)/OFFSET(AnnualDataCVM!DI$14,PYPQly!$B38,0)),"",QuarterlyDataCVM!DI42*OFFSET(AnnualDataCP!DI$14,PYPQly!$B38,0)/OFFSET(AnnualDataCVM!DI$14,PYPQly!$B38,0))</f>
        <v>961.75831068367131</v>
      </c>
      <c r="DJ42" s="18">
        <f ca="1">IF(ISERROR(QuarterlyDataCVM!DJ42*OFFSET(AnnualDataCP!DJ$14,PYPQly!$B38,0)/OFFSET(AnnualDataCVM!DJ$14,PYPQly!$B38,0)),"",QuarterlyDataCVM!DJ42*OFFSET(AnnualDataCP!DJ$14,PYPQly!$B38,0)/OFFSET(AnnualDataCVM!DJ$14,PYPQly!$B38,0))</f>
        <v>3277.9658002254155</v>
      </c>
      <c r="DK42" s="18">
        <f ca="1">IF(ISERROR(QuarterlyDataCVM!DK42*OFFSET(AnnualDataCP!DK$14,PYPQly!$B38,0)/OFFSET(AnnualDataCVM!DK$14,PYPQly!$B38,0)),"",QuarterlyDataCVM!DK42*OFFSET(AnnualDataCP!DK$14,PYPQly!$B38,0)/OFFSET(AnnualDataCVM!DK$14,PYPQly!$B38,0))</f>
        <v>10049.684057971015</v>
      </c>
      <c r="DL42" s="18">
        <f ca="1">IF(ISERROR(QuarterlyDataCVM!DL42*OFFSET(AnnualDataCP!DL$14,PYPQly!$B38,0)/OFFSET(AnnualDataCVM!DL$14,PYPQly!$B38,0)),"",QuarterlyDataCVM!DL42*OFFSET(AnnualDataCP!DL$14,PYPQly!$B38,0)/OFFSET(AnnualDataCVM!DL$14,PYPQly!$B38,0))</f>
        <v>3345.549786395005</v>
      </c>
      <c r="DM42" s="18">
        <f ca="1">IF(ISERROR(QuarterlyDataCVM!DM42*OFFSET(AnnualDataCP!DM$14,PYPQly!$B38,0)/OFFSET(AnnualDataCVM!DM$14,PYPQly!$B38,0)),"",QuarterlyDataCVM!DM42*OFFSET(AnnualDataCP!DM$14,PYPQly!$B38,0)/OFFSET(AnnualDataCVM!DM$14,PYPQly!$B38,0))</f>
        <v>1832.7044529341767</v>
      </c>
      <c r="DN42" s="18">
        <f ca="1">IF(ISERROR(QuarterlyDataCVM!DN42*OFFSET(AnnualDataCP!DN$14,PYPQly!$B38,0)/OFFSET(AnnualDataCVM!DN$14,PYPQly!$B38,0)),"",QuarterlyDataCVM!DN42*OFFSET(AnnualDataCP!DN$14,PYPQly!$B38,0)/OFFSET(AnnualDataCVM!DN$14,PYPQly!$B38,0))</f>
        <v>1512.5175998110087</v>
      </c>
      <c r="DO42" s="18">
        <f ca="1">IF(ISERROR(QuarterlyDataCVM!DO42*OFFSET(AnnualDataCP!DO$14,PYPQly!$B38,0)/OFFSET(AnnualDataCVM!DO$14,PYPQly!$B38,0)),"",QuarterlyDataCVM!DO42*OFFSET(AnnualDataCP!DO$14,PYPQly!$B38,0)/OFFSET(AnnualDataCVM!DO$14,PYPQly!$B38,0))</f>
        <v>931.51822963903498</v>
      </c>
      <c r="DP42" s="18">
        <f ca="1">IF(ISERROR(QuarterlyDataCVM!DP42*OFFSET(AnnualDataCP!DP$14,PYPQly!$B38,0)/OFFSET(AnnualDataCVM!DP$14,PYPQly!$B38,0)),"",QuarterlyDataCVM!DP42*OFFSET(AnnualDataCP!DP$14,PYPQly!$B38,0)/OFFSET(AnnualDataCVM!DP$14,PYPQly!$B38,0))</f>
        <v>581.10213464696221</v>
      </c>
      <c r="DQ42" s="18">
        <f ca="1">IF(ISERROR(QuarterlyDataCVM!DQ42*OFFSET(AnnualDataCP!DQ$14,PYPQly!$B38,0)/OFFSET(AnnualDataCVM!DQ$14,PYPQly!$B38,0)),"",QuarterlyDataCVM!DQ42*OFFSET(AnnualDataCP!DQ$14,PYPQly!$B38,0)/OFFSET(AnnualDataCVM!DQ$14,PYPQly!$B38,0))</f>
        <v>4090.2046289493019</v>
      </c>
      <c r="DR42" s="18">
        <f ca="1">IF(ISERROR(QuarterlyDataCVM!DR42*OFFSET(AnnualDataCP!DR$14,PYPQly!$B38,0)/OFFSET(AnnualDataCVM!DR$14,PYPQly!$B38,0)),"",QuarterlyDataCVM!DR42*OFFSET(AnnualDataCP!DR$14,PYPQly!$B38,0)/OFFSET(AnnualDataCVM!DR$14,PYPQly!$B38,0))</f>
        <v>4090.2046289493019</v>
      </c>
      <c r="DS42" s="18">
        <f ca="1">IF(ISERROR(QuarterlyDataCVM!DS42*OFFSET(AnnualDataCP!DS$14,PYPQly!$B38,0)/OFFSET(AnnualDataCVM!DS$14,PYPQly!$B38,0)),"",QuarterlyDataCVM!DS42*OFFSET(AnnualDataCP!DS$14,PYPQly!$B38,0)/OFFSET(AnnualDataCVM!DS$14,PYPQly!$B38,0))</f>
        <v>2613.7414987160532</v>
      </c>
      <c r="DT42" s="18">
        <f ca="1">IF(ISERROR(QuarterlyDataCVM!DT42*OFFSET(AnnualDataCP!DT$14,PYPQly!$B38,0)/OFFSET(AnnualDataCVM!DT$14,PYPQly!$B38,0)),"",QuarterlyDataCVM!DT42*OFFSET(AnnualDataCP!DT$14,PYPQly!$B38,0)/OFFSET(AnnualDataCVM!DT$14,PYPQly!$B38,0))</f>
        <v>2055.0318494722351</v>
      </c>
      <c r="DU42" s="18">
        <f ca="1">IF(ISERROR(QuarterlyDataCVM!DU42*OFFSET(AnnualDataCP!DU$14,PYPQly!$B38,0)/OFFSET(AnnualDataCVM!DU$14,PYPQly!$B38,0)),"",QuarterlyDataCVM!DU42*OFFSET(AnnualDataCP!DU$14,PYPQly!$B38,0)/OFFSET(AnnualDataCVM!DU$14,PYPQly!$B38,0))</f>
        <v>559.14011516314781</v>
      </c>
      <c r="DV42" s="18">
        <f ca="1">IF(ISERROR(QuarterlyDataCVM!DV42*OFFSET(AnnualDataCP!DV$14,PYPQly!$B38,0)/OFFSET(AnnualDataCVM!DV$14,PYPQly!$B38,0)),"",QuarterlyDataCVM!DV42*OFFSET(AnnualDataCP!DV$14,PYPQly!$B38,0)/OFFSET(AnnualDataCVM!DV$14,PYPQly!$B38,0))</f>
        <v>12749.582525341561</v>
      </c>
      <c r="DW42" s="18">
        <f ca="1">IF(ISERROR(QuarterlyDataCVM!DW42*OFFSET(AnnualDataCP!DW$14,PYPQly!$B38,0)/OFFSET(AnnualDataCVM!DW$14,PYPQly!$B38,0)),"",QuarterlyDataCVM!DW42*OFFSET(AnnualDataCP!DW$14,PYPQly!$B38,0)/OFFSET(AnnualDataCVM!DW$14,PYPQly!$B38,0))</f>
        <v>6371.0939921432946</v>
      </c>
      <c r="DX42" s="18">
        <f ca="1">IF(ISERROR(QuarterlyDataCVM!DX42*OFFSET(AnnualDataCP!DX$14,PYPQly!$B38,0)/OFFSET(AnnualDataCVM!DX$14,PYPQly!$B38,0)),"",QuarterlyDataCVM!DX42*OFFSET(AnnualDataCP!DX$14,PYPQly!$B38,0)/OFFSET(AnnualDataCVM!DX$14,PYPQly!$B38,0))</f>
        <v>4765.2325186693824</v>
      </c>
      <c r="DY42" s="18">
        <f ca="1">IF(ISERROR(QuarterlyDataCVM!DY42*OFFSET(AnnualDataCP!DY$14,PYPQly!$B38,0)/OFFSET(AnnualDataCVM!DY$14,PYPQly!$B38,0)),"",QuarterlyDataCVM!DY42*OFFSET(AnnualDataCP!DY$14,PYPQly!$B38,0)/OFFSET(AnnualDataCVM!DY$14,PYPQly!$B38,0))</f>
        <v>4765.1220565996973</v>
      </c>
      <c r="DZ42" s="18" t="str">
        <f ca="1">IF(ISERROR(QuarterlyDataCVM!DZ42*OFFSET(AnnualDataCP!DZ$14,PYPQly!$B38,0)/OFFSET(AnnualDataCVM!DZ$14,PYPQly!$B38,0)),"",QuarterlyDataCVM!DZ42*OFFSET(AnnualDataCP!DZ$14,PYPQly!$B38,0)/OFFSET(AnnualDataCVM!DZ$14,PYPQly!$B38,0))</f>
        <v/>
      </c>
      <c r="EA42" s="18">
        <f ca="1">IF(ISERROR(QuarterlyDataCVM!EA42*OFFSET(AnnualDataCP!EA$14,PYPQly!$B38,0)/OFFSET(AnnualDataCVM!EA$14,PYPQly!$B38,0)),"",QuarterlyDataCVM!EA42*OFFSET(AnnualDataCP!EA$14,PYPQly!$B38,0)/OFFSET(AnnualDataCVM!EA$14,PYPQly!$B38,0))</f>
        <v>1613.4978835206539</v>
      </c>
      <c r="EB42" s="18">
        <f ca="1">IF(ISERROR(QuarterlyDataCVM!EB42*OFFSET(AnnualDataCP!EB$14,PYPQly!$B38,0)/OFFSET(AnnualDataCVM!EB$14,PYPQly!$B38,0)),"",QuarterlyDataCVM!EB42*OFFSET(AnnualDataCP!EB$14,PYPQly!$B38,0)/OFFSET(AnnualDataCVM!EB$14,PYPQly!$B38,0))</f>
        <v>30564.446423534151</v>
      </c>
      <c r="EC42" s="18">
        <f ca="1">IF(ISERROR(QuarterlyDataCVM!EC42*OFFSET(AnnualDataCP!EC$14,PYPQly!$B38,0)/OFFSET(AnnualDataCVM!EC$14,PYPQly!$B38,0)),"",QuarterlyDataCVM!EC42*OFFSET(AnnualDataCP!EC$14,PYPQly!$B38,0)/OFFSET(AnnualDataCVM!EC$14,PYPQly!$B38,0))</f>
        <v>30564.446423534151</v>
      </c>
      <c r="ED42" s="18">
        <f ca="1">IF(ISERROR(QuarterlyDataCVM!ED42*OFFSET(AnnualDataCP!ED$14,PYPQly!$B38,0)/OFFSET(AnnualDataCVM!ED$14,PYPQly!$B38,0)),"",QuarterlyDataCVM!ED42*OFFSET(AnnualDataCP!ED$14,PYPQly!$B38,0)/OFFSET(AnnualDataCVM!ED$14,PYPQly!$B38,0))</f>
        <v>5141.1166997026758</v>
      </c>
      <c r="EE42" s="18">
        <f ca="1">IF(ISERROR(QuarterlyDataCVM!EE42*OFFSET(AnnualDataCP!EE$14,PYPQly!$B38,0)/OFFSET(AnnualDataCVM!EE$14,PYPQly!$B38,0)),"",QuarterlyDataCVM!EE42*OFFSET(AnnualDataCP!EE$14,PYPQly!$B38,0)/OFFSET(AnnualDataCVM!EE$14,PYPQly!$B38,0))</f>
        <v>25092.081550236118</v>
      </c>
      <c r="EF42" s="18">
        <f ca="1">IF(ISERROR(QuarterlyDataCVM!EF42*OFFSET(AnnualDataCP!EF$14,PYPQly!$B38,0)/OFFSET(AnnualDataCVM!EF$14,PYPQly!$B38,0)),"",QuarterlyDataCVM!EF42*OFFSET(AnnualDataCP!EF$14,PYPQly!$B38,0)/OFFSET(AnnualDataCVM!EF$14,PYPQly!$B38,0))</f>
        <v>331.1811722912966</v>
      </c>
      <c r="EG42" s="18">
        <f ca="1">IF(ISERROR(QuarterlyDataCVM!EG42*OFFSET(AnnualDataCP!EG$14,PYPQly!$B38,0)/OFFSET(AnnualDataCVM!EG$14,PYPQly!$B38,0)),"",QuarterlyDataCVM!EG42*OFFSET(AnnualDataCP!EG$14,PYPQly!$B38,0)/OFFSET(AnnualDataCVM!EG$14,PYPQly!$B38,0))</f>
        <v>16763.240236290148</v>
      </c>
      <c r="EH42" s="18">
        <f ca="1">IF(ISERROR(QuarterlyDataCVM!EH42*OFFSET(AnnualDataCP!EH$14,PYPQly!$B38,0)/OFFSET(AnnualDataCVM!EH$14,PYPQly!$B38,0)),"",QuarterlyDataCVM!EH42*OFFSET(AnnualDataCP!EH$14,PYPQly!$B38,0)/OFFSET(AnnualDataCVM!EH$14,PYPQly!$B38,0))</f>
        <v>9919.7329588163157</v>
      </c>
      <c r="EI42" s="18">
        <f ca="1">IF(ISERROR(QuarterlyDataCVM!EI42*OFFSET(AnnualDataCP!EI$14,PYPQly!$B38,0)/OFFSET(AnnualDataCVM!EI$14,PYPQly!$B38,0)),"",QuarterlyDataCVM!EI42*OFFSET(AnnualDataCP!EI$14,PYPQly!$B38,0)/OFFSET(AnnualDataCVM!EI$14,PYPQly!$B38,0))</f>
        <v>6505.3214135872195</v>
      </c>
      <c r="EJ42" s="18">
        <f ca="1">IF(ISERROR(QuarterlyDataCVM!EJ42*OFFSET(AnnualDataCP!EJ$14,PYPQly!$B38,0)/OFFSET(AnnualDataCVM!EJ$14,PYPQly!$B38,0)),"",QuarterlyDataCVM!EJ42*OFFSET(AnnualDataCP!EJ$14,PYPQly!$B38,0)/OFFSET(AnnualDataCVM!EJ$14,PYPQly!$B38,0))</f>
        <v>4644.8225739467489</v>
      </c>
      <c r="EK42" s="18">
        <f ca="1">IF(ISERROR(QuarterlyDataCVM!EK42*OFFSET(AnnualDataCP!EK$14,PYPQly!$B38,0)/OFFSET(AnnualDataCVM!EK$14,PYPQly!$B38,0)),"",QuarterlyDataCVM!EK42*OFFSET(AnnualDataCP!EK$14,PYPQly!$B38,0)/OFFSET(AnnualDataCVM!EK$14,PYPQly!$B38,0))</f>
        <v>3460.8250218273329</v>
      </c>
      <c r="EL42" s="18">
        <f ca="1">IF(ISERROR(QuarterlyDataCVM!EL42*OFFSET(AnnualDataCP!EL$14,PYPQly!$B38,0)/OFFSET(AnnualDataCVM!EL$14,PYPQly!$B38,0)),"",QuarterlyDataCVM!EL42*OFFSET(AnnualDataCP!EL$14,PYPQly!$B38,0)/OFFSET(AnnualDataCVM!EL$14,PYPQly!$B38,0))</f>
        <v>2071.1107974594215</v>
      </c>
      <c r="EM42" s="18">
        <f ca="1">IF(ISERROR(QuarterlyDataCVM!EM42*OFFSET(AnnualDataCP!EM$14,PYPQly!$B38,0)/OFFSET(AnnualDataCVM!EM$14,PYPQly!$B38,0)),"",QuarterlyDataCVM!EM42*OFFSET(AnnualDataCP!EM$14,PYPQly!$B38,0)/OFFSET(AnnualDataCVM!EM$14,PYPQly!$B38,0))</f>
        <v>1390.0590825688073</v>
      </c>
      <c r="EN42" s="18">
        <f ca="1">IF(ISERROR(QuarterlyDataCVM!EN42*OFFSET(AnnualDataCP!EN$14,PYPQly!$B38,0)/OFFSET(AnnualDataCVM!EN$14,PYPQly!$B38,0)),"",QuarterlyDataCVM!EN42*OFFSET(AnnualDataCP!EN$14,PYPQly!$B38,0)/OFFSET(AnnualDataCVM!EN$14,PYPQly!$B38,0))</f>
        <v>1184.5526584867075</v>
      </c>
      <c r="EO42" s="18">
        <f ca="1">IF(ISERROR(QuarterlyDataCVM!EO42*OFFSET(AnnualDataCP!EO$14,PYPQly!$B38,0)/OFFSET(AnnualDataCVM!EO$14,PYPQly!$B38,0)),"",QuarterlyDataCVM!EO42*OFFSET(AnnualDataCP!EO$14,PYPQly!$B38,0)/OFFSET(AnnualDataCVM!EO$14,PYPQly!$B38,0))</f>
        <v>1860.3055764478349</v>
      </c>
      <c r="EP42" s="18">
        <f ca="1">IF(ISERROR(QuarterlyDataCVM!EP42*OFFSET(AnnualDataCP!EP$14,PYPQly!$B38,0)/OFFSET(AnnualDataCVM!EP$14,PYPQly!$B38,0)),"",QuarterlyDataCVM!EP42*OFFSET(AnnualDataCP!EP$14,PYPQly!$B38,0)/OFFSET(AnnualDataCVM!EP$14,PYPQly!$B38,0))</f>
        <v>1245.1637995512342</v>
      </c>
      <c r="EQ42" s="18">
        <f ca="1">IF(ISERROR(QuarterlyDataCVM!EQ42*OFFSET(AnnualDataCP!EQ$14,PYPQly!$B38,0)/OFFSET(AnnualDataCVM!EQ$14,PYPQly!$B38,0)),"",QuarterlyDataCVM!EQ42*OFFSET(AnnualDataCP!EQ$14,PYPQly!$B38,0)/OFFSET(AnnualDataCVM!EQ$14,PYPQly!$B38,0))</f>
        <v>1245.1637995512342</v>
      </c>
      <c r="ER42" s="18">
        <f ca="1">IF(ISERROR(QuarterlyDataCVM!ER42*OFFSET(AnnualDataCP!ER$14,PYPQly!$B38,0)/OFFSET(AnnualDataCVM!ER$14,PYPQly!$B38,0)),"",QuarterlyDataCVM!ER42*OFFSET(AnnualDataCP!ER$14,PYPQly!$B38,0)/OFFSET(AnnualDataCVM!ER$14,PYPQly!$B38,0))</f>
        <v>2168.8644980107651</v>
      </c>
      <c r="ES42" s="18">
        <f ca="1">IF(ISERROR(QuarterlyDataCVM!ES42*OFFSET(AnnualDataCP!ES$14,PYPQly!$B38,0)/OFFSET(AnnualDataCVM!ES$14,PYPQly!$B38,0)),"",QuarterlyDataCVM!ES42*OFFSET(AnnualDataCP!ES$14,PYPQly!$B38,0)/OFFSET(AnnualDataCVM!ES$14,PYPQly!$B38,0))</f>
        <v>1302.8829393335232</v>
      </c>
      <c r="ET42" s="18">
        <f ca="1">IF(ISERROR(QuarterlyDataCVM!ET42*OFFSET(AnnualDataCP!ET$14,PYPQly!$B38,0)/OFFSET(AnnualDataCVM!ET$14,PYPQly!$B38,0)),"",QuarterlyDataCVM!ET42*OFFSET(AnnualDataCP!ET$14,PYPQly!$B38,0)/OFFSET(AnnualDataCVM!ET$14,PYPQly!$B38,0))</f>
        <v>865.98150357995223</v>
      </c>
      <c r="EU42" s="18">
        <f ca="1">IF(ISERROR(QuarterlyDataCVM!EU42*OFFSET(AnnualDataCP!EU$14,PYPQly!$B38,0)/OFFSET(AnnualDataCVM!EU$14,PYPQly!$B38,0)),"",QuarterlyDataCVM!EU42*OFFSET(AnnualDataCP!EU$14,PYPQly!$B38,0)/OFFSET(AnnualDataCVM!EU$14,PYPQly!$B38,0))</f>
        <v>618.17252898408333</v>
      </c>
      <c r="EV42" s="18">
        <f ca="1">IF(ISERROR(QuarterlyDataCVM!EV42*OFFSET(AnnualDataCP!EV$14,PYPQly!$B38,0)/OFFSET(AnnualDataCVM!EV$14,PYPQly!$B38,0)),"",QuarterlyDataCVM!EV42*OFFSET(AnnualDataCP!EV$14,PYPQly!$B38,0)/OFFSET(AnnualDataCVM!EV$14,PYPQly!$B38,0))</f>
        <v>248.17369727047145</v>
      </c>
      <c r="EW42" s="18">
        <f ca="1">IF(ISERROR(QuarterlyDataCVM!EW42*OFFSET(AnnualDataCP!EW$14,PYPQly!$B38,0)/OFFSET(AnnualDataCVM!EW$14,PYPQly!$B38,0)),"",QuarterlyDataCVM!EW42*OFFSET(AnnualDataCP!EW$14,PYPQly!$B38,0)/OFFSET(AnnualDataCVM!EW$14,PYPQly!$B38,0))</f>
        <v>6843.6978543898513</v>
      </c>
      <c r="EX42" s="18">
        <f ca="1">IF(ISERROR(QuarterlyDataCVM!EX42*OFFSET(AnnualDataCP!EX$14,PYPQly!$B38,0)/OFFSET(AnnualDataCVM!EX$14,PYPQly!$B38,0)),"",QuarterlyDataCVM!EX42*OFFSET(AnnualDataCP!EX$14,PYPQly!$B38,0)/OFFSET(AnnualDataCVM!EX$14,PYPQly!$B38,0))</f>
        <v>1942.875258205187</v>
      </c>
      <c r="EY42" s="18">
        <f ca="1">IF(ISERROR(QuarterlyDataCVM!EY42*OFFSET(AnnualDataCP!EY$14,PYPQly!$B38,0)/OFFSET(AnnualDataCVM!EY$14,PYPQly!$B38,0)),"",QuarterlyDataCVM!EY42*OFFSET(AnnualDataCP!EY$14,PYPQly!$B38,0)/OFFSET(AnnualDataCVM!EY$14,PYPQly!$B38,0))</f>
        <v>1345.301404853129</v>
      </c>
      <c r="EZ42" s="18">
        <f ca="1">IF(ISERROR(QuarterlyDataCVM!EZ42*OFFSET(AnnualDataCP!EZ$14,PYPQly!$B38,0)/OFFSET(AnnualDataCVM!EZ$14,PYPQly!$B38,0)),"",QuarterlyDataCVM!EZ42*OFFSET(AnnualDataCP!EZ$14,PYPQly!$B38,0)/OFFSET(AnnualDataCVM!EZ$14,PYPQly!$B38,0))</f>
        <v>1254.4281033153432</v>
      </c>
      <c r="FA42" s="18">
        <f ca="1">IF(ISERROR(QuarterlyDataCVM!FA42*OFFSET(AnnualDataCP!FA$14,PYPQly!$B38,0)/OFFSET(AnnualDataCVM!FA$14,PYPQly!$B38,0)),"",QuarterlyDataCVM!FA42*OFFSET(AnnualDataCP!FA$14,PYPQly!$B38,0)/OFFSET(AnnualDataCVM!FA$14,PYPQly!$B38,0))</f>
        <v>2301.1427452516155</v>
      </c>
      <c r="FB42" s="18">
        <f ca="1">IF(ISERROR(QuarterlyDataCVM!FB42*OFFSET(AnnualDataCP!FB$14,PYPQly!$B38,0)/OFFSET(AnnualDataCVM!FB$14,PYPQly!$B38,0)),"",QuarterlyDataCVM!FB42*OFFSET(AnnualDataCP!FB$14,PYPQly!$B38,0)/OFFSET(AnnualDataCVM!FB$14,PYPQly!$B38,0))</f>
        <v>260.25365853658536</v>
      </c>
      <c r="FC42" s="18">
        <f ca="1">IF(ISERROR(QuarterlyDataCVM!FC42*OFFSET(AnnualDataCP!FC$14,PYPQly!$B38,0)/OFFSET(AnnualDataCVM!FC$14,PYPQly!$B38,0)),"",QuarterlyDataCVM!FC42*OFFSET(AnnualDataCP!FC$14,PYPQly!$B38,0)/OFFSET(AnnualDataCVM!FC$14,PYPQly!$B38,0))</f>
        <v>707.65496153087395</v>
      </c>
      <c r="FD42" s="18">
        <f ca="1">IF(ISERROR(QuarterlyDataCVM!FD42*OFFSET(AnnualDataCP!FD$14,PYPQly!$B38,0)/OFFSET(AnnualDataCVM!FD$14,PYPQly!$B38,0)),"",QuarterlyDataCVM!FD42*OFFSET(AnnualDataCP!FD$14,PYPQly!$B38,0)/OFFSET(AnnualDataCVM!FD$14,PYPQly!$B38,0))</f>
        <v>1332.9239798157087</v>
      </c>
      <c r="FE42" s="18">
        <f ca="1">IF(ISERROR(QuarterlyDataCVM!FE42*OFFSET(AnnualDataCP!FE$14,PYPQly!$B38,0)/OFFSET(AnnualDataCVM!FE$14,PYPQly!$B38,0)),"",QuarterlyDataCVM!FE42*OFFSET(AnnualDataCP!FE$14,PYPQly!$B38,0)/OFFSET(AnnualDataCVM!FE$14,PYPQly!$B38,0))</f>
        <v>31593.706556495232</v>
      </c>
      <c r="FF42" s="18">
        <f ca="1">IF(ISERROR(QuarterlyDataCVM!FF42*OFFSET(AnnualDataCP!FF$14,PYPQly!$B38,0)/OFFSET(AnnualDataCVM!FF$14,PYPQly!$B38,0)),"",QuarterlyDataCVM!FF42*OFFSET(AnnualDataCP!FF$14,PYPQly!$B38,0)/OFFSET(AnnualDataCVM!FF$14,PYPQly!$B38,0))</f>
        <v>11042.494914298375</v>
      </c>
      <c r="FG42" s="18">
        <f ca="1">IF(ISERROR(QuarterlyDataCVM!FG42*OFFSET(AnnualDataCP!FG$14,PYPQly!$B38,0)/OFFSET(AnnualDataCVM!FG$14,PYPQly!$B38,0)),"",QuarterlyDataCVM!FG42*OFFSET(AnnualDataCP!FG$14,PYPQly!$B38,0)/OFFSET(AnnualDataCVM!FG$14,PYPQly!$B38,0))</f>
        <v>11042.494914298375</v>
      </c>
      <c r="FH42" s="18">
        <f ca="1">IF(ISERROR(QuarterlyDataCVM!FH42*OFFSET(AnnualDataCP!FH$14,PYPQly!$B38,0)/OFFSET(AnnualDataCVM!FH$14,PYPQly!$B38,0)),"",QuarterlyDataCVM!FH42*OFFSET(AnnualDataCP!FH$14,PYPQly!$B38,0)/OFFSET(AnnualDataCVM!FH$14,PYPQly!$B38,0))</f>
        <v>9560.9312577158162</v>
      </c>
      <c r="FI42" s="18">
        <f ca="1">IF(ISERROR(QuarterlyDataCVM!FI42*OFFSET(AnnualDataCP!FI$14,PYPQly!$B38,0)/OFFSET(AnnualDataCVM!FI$14,PYPQly!$B38,0)),"",QuarterlyDataCVM!FI42*OFFSET(AnnualDataCP!FI$14,PYPQly!$B38,0)/OFFSET(AnnualDataCVM!FI$14,PYPQly!$B38,0))</f>
        <v>9560.9312577158162</v>
      </c>
      <c r="FJ42" s="18">
        <f ca="1">IF(ISERROR(QuarterlyDataCVM!FJ42*OFFSET(AnnualDataCP!FJ$14,PYPQly!$B38,0)/OFFSET(AnnualDataCVM!FJ$14,PYPQly!$B38,0)),"",QuarterlyDataCVM!FJ42*OFFSET(AnnualDataCP!FJ$14,PYPQly!$B38,0)/OFFSET(AnnualDataCVM!FJ$14,PYPQly!$B38,0))</f>
        <v>10990.081299734748</v>
      </c>
      <c r="FK42" s="18">
        <f ca="1">IF(ISERROR(QuarterlyDataCVM!FK42*OFFSET(AnnualDataCP!FK$14,PYPQly!$B38,0)/OFFSET(AnnualDataCVM!FK$14,PYPQly!$B38,0)),"",QuarterlyDataCVM!FK42*OFFSET(AnnualDataCP!FK$14,PYPQly!$B38,0)/OFFSET(AnnualDataCVM!FK$14,PYPQly!$B38,0))</f>
        <v>7676.0005501713995</v>
      </c>
      <c r="FL42" s="18">
        <f ca="1">IF(ISERROR(QuarterlyDataCVM!FL42*OFFSET(AnnualDataCP!FL$14,PYPQly!$B38,0)/OFFSET(AnnualDataCVM!FL$14,PYPQly!$B38,0)),"",QuarterlyDataCVM!FL42*OFFSET(AnnualDataCP!FL$14,PYPQly!$B38,0)/OFFSET(AnnualDataCVM!FL$14,PYPQly!$B38,0))</f>
        <v>7676.0005501713995</v>
      </c>
      <c r="FM42" s="18">
        <f ca="1">IF(ISERROR(QuarterlyDataCVM!FM42*OFFSET(AnnualDataCP!FM$14,PYPQly!$B38,0)/OFFSET(AnnualDataCVM!FM$14,PYPQly!$B38,0)),"",QuarterlyDataCVM!FM42*OFFSET(AnnualDataCP!FM$14,PYPQly!$B38,0)/OFFSET(AnnualDataCVM!FM$14,PYPQly!$B38,0))</f>
        <v>3313.9897163482819</v>
      </c>
      <c r="FN42" s="18">
        <f ca="1">IF(ISERROR(QuarterlyDataCVM!FN42*OFFSET(AnnualDataCP!FN$14,PYPQly!$B38,0)/OFFSET(AnnualDataCVM!FN$14,PYPQly!$B38,0)),"",QuarterlyDataCVM!FN42*OFFSET(AnnualDataCP!FN$14,PYPQly!$B38,0)/OFFSET(AnnualDataCVM!FN$14,PYPQly!$B38,0))</f>
        <v>1780.8753462603879</v>
      </c>
      <c r="FO42" s="18">
        <f ca="1">IF(ISERROR(QuarterlyDataCVM!FO42*OFFSET(AnnualDataCP!FO$14,PYPQly!$B38,0)/OFFSET(AnnualDataCVM!FO$14,PYPQly!$B38,0)),"",QuarterlyDataCVM!FO42*OFFSET(AnnualDataCP!FO$14,PYPQly!$B38,0)/OFFSET(AnnualDataCVM!FO$14,PYPQly!$B38,0))</f>
        <v>1533.2354211663067</v>
      </c>
      <c r="FP42" s="18">
        <f ca="1">IF(ISERROR(QuarterlyDataCVM!FP42*OFFSET(AnnualDataCP!FP$14,PYPQly!$B38,0)/OFFSET(AnnualDataCVM!FP$14,PYPQly!$B38,0)),"",QuarterlyDataCVM!FP42*OFFSET(AnnualDataCP!FP$14,PYPQly!$B38,0)/OFFSET(AnnualDataCVM!FP$14,PYPQly!$B38,0))</f>
        <v>5352.9645810121383</v>
      </c>
      <c r="FQ42" s="18">
        <f ca="1">IF(ISERROR(QuarterlyDataCVM!FQ42*OFFSET(AnnualDataCP!FQ$14,PYPQly!$B38,0)/OFFSET(AnnualDataCVM!FQ$14,PYPQly!$B38,0)),"",QuarterlyDataCVM!FQ42*OFFSET(AnnualDataCP!FQ$14,PYPQly!$B38,0)/OFFSET(AnnualDataCVM!FQ$14,PYPQly!$B38,0))</f>
        <v>2257.3127895007719</v>
      </c>
      <c r="FR42" s="18">
        <f ca="1">IF(ISERROR(QuarterlyDataCVM!FR42*OFFSET(AnnualDataCP!FR$14,PYPQly!$B38,0)/OFFSET(AnnualDataCVM!FR$14,PYPQly!$B38,0)),"",QuarterlyDataCVM!FR42*OFFSET(AnnualDataCP!FR$14,PYPQly!$B38,0)/OFFSET(AnnualDataCVM!FR$14,PYPQly!$B38,0))</f>
        <v>1555.5776560266793</v>
      </c>
      <c r="FS42" s="18">
        <f ca="1">IF(ISERROR(QuarterlyDataCVM!FS42*OFFSET(AnnualDataCP!FS$14,PYPQly!$B38,0)/OFFSET(AnnualDataCVM!FS$14,PYPQly!$B38,0)),"",QuarterlyDataCVM!FS42*OFFSET(AnnualDataCP!FS$14,PYPQly!$B38,0)/OFFSET(AnnualDataCVM!FS$14,PYPQly!$B38,0))</f>
        <v>902.67156300206568</v>
      </c>
      <c r="FT42" s="18">
        <f ca="1">IF(ISERROR(QuarterlyDataCVM!FT42*OFFSET(AnnualDataCP!FT$14,PYPQly!$B38,0)/OFFSET(AnnualDataCVM!FT$14,PYPQly!$B38,0)),"",QuarterlyDataCVM!FT42*OFFSET(AnnualDataCP!FT$14,PYPQly!$B38,0)/OFFSET(AnnualDataCVM!FT$14,PYPQly!$B38,0))</f>
        <v>228.24021352313167</v>
      </c>
      <c r="FU42" s="18">
        <f ca="1">IF(ISERROR(QuarterlyDataCVM!FU42*OFFSET(AnnualDataCP!FU$14,PYPQly!$B38,0)/OFFSET(AnnualDataCVM!FU$14,PYPQly!$B38,0)),"",QuarterlyDataCVM!FU42*OFFSET(AnnualDataCP!FU$14,PYPQly!$B38,0)/OFFSET(AnnualDataCVM!FU$14,PYPQly!$B38,0))</f>
        <v>424.93637846655793</v>
      </c>
      <c r="FV42" s="18">
        <f ca="1">IF(ISERROR(QuarterlyDataCVM!FV42*OFFSET(AnnualDataCP!FV$14,PYPQly!$B38,0)/OFFSET(AnnualDataCVM!FV$14,PYPQly!$B38,0)),"",QuarterlyDataCVM!FV42*OFFSET(AnnualDataCP!FV$14,PYPQly!$B38,0)/OFFSET(AnnualDataCVM!FV$14,PYPQly!$B38,0))</f>
        <v>701.8855343582145</v>
      </c>
      <c r="FW42" s="18">
        <f ca="1">IF(ISERROR(QuarterlyDataCVM!FW42*OFFSET(AnnualDataCP!FW$14,PYPQly!$B38,0)/OFFSET(AnnualDataCVM!FW$14,PYPQly!$B38,0)),"",QuarterlyDataCVM!FW42*OFFSET(AnnualDataCP!FW$14,PYPQly!$B38,0)/OFFSET(AnnualDataCVM!FW$14,PYPQly!$B38,0))</f>
        <v>2695.2151805150534</v>
      </c>
      <c r="FX42" s="18">
        <f ca="1">IF(ISERROR(QuarterlyDataCVM!FX42*OFFSET(AnnualDataCP!FX$14,PYPQly!$B38,0)/OFFSET(AnnualDataCVM!FX$14,PYPQly!$B38,0)),"",QuarterlyDataCVM!FX42*OFFSET(AnnualDataCP!FX$14,PYPQly!$B38,0)/OFFSET(AnnualDataCVM!FX$14,PYPQly!$B38,0))</f>
        <v>766.67752184273229</v>
      </c>
      <c r="FY42" s="18">
        <f ca="1">IF(ISERROR(QuarterlyDataCVM!FY42*OFFSET(AnnualDataCP!FY$14,PYPQly!$B38,0)/OFFSET(AnnualDataCVM!FY$14,PYPQly!$B38,0)),"",QuarterlyDataCVM!FY42*OFFSET(AnnualDataCP!FY$14,PYPQly!$B38,0)/OFFSET(AnnualDataCVM!FY$14,PYPQly!$B38,0))</f>
        <v>262.94794520547947</v>
      </c>
      <c r="FZ42" s="18">
        <f ca="1">IF(ISERROR(QuarterlyDataCVM!FZ42*OFFSET(AnnualDataCP!FZ$14,PYPQly!$B38,0)/OFFSET(AnnualDataCVM!FZ$14,PYPQly!$B38,0)),"",QuarterlyDataCVM!FZ42*OFFSET(AnnualDataCP!FZ$14,PYPQly!$B38,0)/OFFSET(AnnualDataCVM!FZ$14,PYPQly!$B38,0))</f>
        <v>1665.2205851399706</v>
      </c>
      <c r="GA42" s="18">
        <f ca="1">IF(ISERROR(QuarterlyDataCVM!GA42*OFFSET(AnnualDataCP!GA$14,PYPQly!$B38,0)/OFFSET(AnnualDataCVM!GA$14,PYPQly!$B38,0)),"",QuarterlyDataCVM!GA42*OFFSET(AnnualDataCP!GA$14,PYPQly!$B38,0)/OFFSET(AnnualDataCVM!GA$14,PYPQly!$B38,0))</f>
        <v>400.35475996745322</v>
      </c>
      <c r="GB42" s="18">
        <f ca="1">IF(ISERROR(QuarterlyDataCVM!GB42*OFFSET(AnnualDataCP!GB$14,PYPQly!$B38,0)/OFFSET(AnnualDataCVM!GB$14,PYPQly!$B38,0)),"",QuarterlyDataCVM!GB42*OFFSET(AnnualDataCP!GB$14,PYPQly!$B38,0)/OFFSET(AnnualDataCVM!GB$14,PYPQly!$B38,0))</f>
        <v>400.35475996745322</v>
      </c>
    </row>
    <row r="43" spans="2:184" x14ac:dyDescent="0.25">
      <c r="B43" s="18">
        <f t="shared" si="0"/>
        <v>8</v>
      </c>
      <c r="C43" s="1">
        <v>35490</v>
      </c>
      <c r="D43" s="18">
        <f ca="1">IF(ISERROR(QuarterlyDataCVM!D43*OFFSET(AnnualDataCP!D$14,PYPQly!$B39,0)/OFFSET(AnnualDataCVM!D$14,PYPQly!$B39,0)),"",QuarterlyDataCVM!D43*OFFSET(AnnualDataCP!D$14,PYPQly!$B39,0)/OFFSET(AnnualDataCVM!D$14,PYPQly!$B39,0))</f>
        <v>208594.64105595407</v>
      </c>
      <c r="E43" s="18">
        <f ca="1">IF(ISERROR(QuarterlyDataCVM!E43*OFFSET(AnnualDataCP!E$14,PYPQly!$B39,0)/OFFSET(AnnualDataCVM!E$14,PYPQly!$B39,0)),"",QuarterlyDataCVM!E43*OFFSET(AnnualDataCP!E$14,PYPQly!$B39,0)/OFFSET(AnnualDataCVM!E$14,PYPQly!$B39,0))</f>
        <v>2505.7045665395322</v>
      </c>
      <c r="F43" s="18">
        <f ca="1">IF(ISERROR(QuarterlyDataCVM!F43*OFFSET(AnnualDataCP!F$14,PYPQly!$B39,0)/OFFSET(AnnualDataCVM!F$14,PYPQly!$B39,0)),"",QuarterlyDataCVM!F43*OFFSET(AnnualDataCP!F$14,PYPQly!$B39,0)/OFFSET(AnnualDataCVM!F$14,PYPQly!$B39,0))</f>
        <v>2347.0117902930401</v>
      </c>
      <c r="G43" s="18">
        <f ca="1">IF(ISERROR(QuarterlyDataCVM!G43*OFFSET(AnnualDataCP!G$14,PYPQly!$B39,0)/OFFSET(AnnualDataCVM!G$14,PYPQly!$B39,0)),"",QuarterlyDataCVM!G43*OFFSET(AnnualDataCP!G$14,PYPQly!$B39,0)/OFFSET(AnnualDataCVM!G$14,PYPQly!$B39,0))</f>
        <v>74.34306569343066</v>
      </c>
      <c r="H43" s="18">
        <f ca="1">IF(ISERROR(QuarterlyDataCVM!H43*OFFSET(AnnualDataCP!H$14,PYPQly!$B39,0)/OFFSET(AnnualDataCVM!H$14,PYPQly!$B39,0)),"",QuarterlyDataCVM!H43*OFFSET(AnnualDataCP!H$14,PYPQly!$B39,0)/OFFSET(AnnualDataCVM!H$14,PYPQly!$B39,0))</f>
        <v>84.105315947843536</v>
      </c>
      <c r="I43" s="18">
        <f ca="1">IF(ISERROR(QuarterlyDataCVM!I43*OFFSET(AnnualDataCP!I$14,PYPQly!$B39,0)/OFFSET(AnnualDataCVM!I$14,PYPQly!$B39,0)),"",QuarterlyDataCVM!I43*OFFSET(AnnualDataCP!I$14,PYPQly!$B39,0)/OFFSET(AnnualDataCVM!I$14,PYPQly!$B39,0))</f>
        <v>57082.233283803864</v>
      </c>
      <c r="J43" s="18">
        <f ca="1">IF(ISERROR(QuarterlyDataCVM!J43*OFFSET(AnnualDataCP!J$14,PYPQly!$B39,0)/OFFSET(AnnualDataCVM!J$14,PYPQly!$B39,0)),"",QuarterlyDataCVM!J43*OFFSET(AnnualDataCP!J$14,PYPQly!$B39,0)/OFFSET(AnnualDataCVM!J$14,PYPQly!$B39,0))</f>
        <v>46140.673719894949</v>
      </c>
      <c r="K43" s="18">
        <f ca="1">IF(ISERROR(QuarterlyDataCVM!K43*OFFSET(AnnualDataCP!K$14,PYPQly!$B39,0)/OFFSET(AnnualDataCVM!K$14,PYPQly!$B39,0)),"",QuarterlyDataCVM!K43*OFFSET(AnnualDataCP!K$14,PYPQly!$B39,0)/OFFSET(AnnualDataCVM!K$14,PYPQly!$B39,0))</f>
        <v>5056.5147271121068</v>
      </c>
      <c r="L43" s="18">
        <f ca="1">IF(ISERROR(QuarterlyDataCVM!L43*OFFSET(AnnualDataCP!L$14,PYPQly!$B39,0)/OFFSET(AnnualDataCVM!L$14,PYPQly!$B39,0)),"",QuarterlyDataCVM!L43*OFFSET(AnnualDataCP!L$14,PYPQly!$B39,0)/OFFSET(AnnualDataCVM!L$14,PYPQly!$B39,0))</f>
        <v>106.56883880450759</v>
      </c>
      <c r="M43" s="18">
        <f ca="1">IF(ISERROR(QuarterlyDataCVM!M43*OFFSET(AnnualDataCP!M$14,PYPQly!$B39,0)/OFFSET(AnnualDataCVM!M$14,PYPQly!$B39,0)),"",QuarterlyDataCVM!M43*OFFSET(AnnualDataCP!M$14,PYPQly!$B39,0)/OFFSET(AnnualDataCVM!M$14,PYPQly!$B39,0))</f>
        <v>4078.7075124286503</v>
      </c>
      <c r="N43" s="18" t="str">
        <f ca="1">IF(ISERROR(QuarterlyDataCVM!N43*OFFSET(AnnualDataCP!N$14,PYPQly!$B39,0)/OFFSET(AnnualDataCVM!N$14,PYPQly!$B39,0)),"",QuarterlyDataCVM!N43*OFFSET(AnnualDataCP!N$14,PYPQly!$B39,0)/OFFSET(AnnualDataCVM!N$14,PYPQly!$B39,0))</f>
        <v/>
      </c>
      <c r="O43" s="18">
        <f ca="1">IF(ISERROR(QuarterlyDataCVM!O43*OFFSET(AnnualDataCP!O$14,PYPQly!$B39,0)/OFFSET(AnnualDataCVM!O$14,PYPQly!$B39,0)),"",QuarterlyDataCVM!O43*OFFSET(AnnualDataCP!O$14,PYPQly!$B39,0)/OFFSET(AnnualDataCVM!O$14,PYPQly!$B39,0))</f>
        <v>330.71145233525272</v>
      </c>
      <c r="P43" s="18">
        <f ca="1">IF(ISERROR(QuarterlyDataCVM!P43*OFFSET(AnnualDataCP!P$14,PYPQly!$B39,0)/OFFSET(AnnualDataCVM!P$14,PYPQly!$B39,0)),"",QuarterlyDataCVM!P43*OFFSET(AnnualDataCP!P$14,PYPQly!$B39,0)/OFFSET(AnnualDataCVM!P$14,PYPQly!$B39,0))</f>
        <v>545.18317757009345</v>
      </c>
      <c r="Q43" s="18">
        <f ca="1">IF(ISERROR(QuarterlyDataCVM!Q43*OFFSET(AnnualDataCP!Q$14,PYPQly!$B39,0)/OFFSET(AnnualDataCVM!Q$14,PYPQly!$B39,0)),"",QuarterlyDataCVM!Q43*OFFSET(AnnualDataCP!Q$14,PYPQly!$B39,0)/OFFSET(AnnualDataCVM!Q$14,PYPQly!$B39,0))</f>
        <v>35367.754228067904</v>
      </c>
      <c r="R43" s="18">
        <f ca="1">IF(ISERROR(QuarterlyDataCVM!R43*OFFSET(AnnualDataCP!R$14,PYPQly!$B39,0)/OFFSET(AnnualDataCVM!R$14,PYPQly!$B39,0)),"",QuarterlyDataCVM!R43*OFFSET(AnnualDataCP!R$14,PYPQly!$B39,0)/OFFSET(AnnualDataCVM!R$14,PYPQly!$B39,0))</f>
        <v>5511.7960171226505</v>
      </c>
      <c r="S43" s="18">
        <f ca="1">IF(ISERROR(QuarterlyDataCVM!S43*OFFSET(AnnualDataCP!S$14,PYPQly!$B39,0)/OFFSET(AnnualDataCVM!S$14,PYPQly!$B39,0)),"",QuarterlyDataCVM!S43*OFFSET(AnnualDataCP!S$14,PYPQly!$B39,0)/OFFSET(AnnualDataCVM!S$14,PYPQly!$B39,0))</f>
        <v>4339.314278531926</v>
      </c>
      <c r="T43" s="18">
        <f ca="1">IF(ISERROR(QuarterlyDataCVM!T43*OFFSET(AnnualDataCP!T$14,PYPQly!$B39,0)/OFFSET(AnnualDataCVM!T$14,PYPQly!$B39,0)),"",QuarterlyDataCVM!T43*OFFSET(AnnualDataCP!T$14,PYPQly!$B39,0)/OFFSET(AnnualDataCVM!T$14,PYPQly!$B39,0))</f>
        <v>723.29929469487888</v>
      </c>
      <c r="U43" s="18">
        <f ca="1">IF(ISERROR(QuarterlyDataCVM!U43*OFFSET(AnnualDataCP!U$14,PYPQly!$B39,0)/OFFSET(AnnualDataCVM!U$14,PYPQly!$B39,0)),"",QuarterlyDataCVM!U43*OFFSET(AnnualDataCP!U$14,PYPQly!$B39,0)/OFFSET(AnnualDataCVM!U$14,PYPQly!$B39,0))</f>
        <v>538.16216216216219</v>
      </c>
      <c r="V43" s="18">
        <f ca="1">IF(ISERROR(QuarterlyDataCVM!V43*OFFSET(AnnualDataCP!V$14,PYPQly!$B39,0)/OFFSET(AnnualDataCVM!V$14,PYPQly!$B39,0)),"",QuarterlyDataCVM!V43*OFFSET(AnnualDataCP!V$14,PYPQly!$B39,0)/OFFSET(AnnualDataCVM!V$14,PYPQly!$B39,0))</f>
        <v>31.59090909090909</v>
      </c>
      <c r="W43" s="18">
        <f ca="1">IF(ISERROR(QuarterlyDataCVM!W43*OFFSET(AnnualDataCP!W$14,PYPQly!$B39,0)/OFFSET(AnnualDataCVM!W$14,PYPQly!$B39,0)),"",QuarterlyDataCVM!W43*OFFSET(AnnualDataCP!W$14,PYPQly!$B39,0)/OFFSET(AnnualDataCVM!W$14,PYPQly!$B39,0))</f>
        <v>496.0652076820009</v>
      </c>
      <c r="X43" s="18">
        <f ca="1">IF(ISERROR(QuarterlyDataCVM!X43*OFFSET(AnnualDataCP!X$14,PYPQly!$B39,0)/OFFSET(AnnualDataCVM!X$14,PYPQly!$B39,0)),"",QuarterlyDataCVM!X43*OFFSET(AnnualDataCP!X$14,PYPQly!$B39,0)/OFFSET(AnnualDataCVM!X$14,PYPQly!$B39,0))</f>
        <v>163.56069364161849</v>
      </c>
      <c r="Y43" s="18">
        <f ca="1">IF(ISERROR(QuarterlyDataCVM!Y43*OFFSET(AnnualDataCP!Y$14,PYPQly!$B39,0)/OFFSET(AnnualDataCVM!Y$14,PYPQly!$B39,0)),"",QuarterlyDataCVM!Y43*OFFSET(AnnualDataCP!Y$14,PYPQly!$B39,0)/OFFSET(AnnualDataCVM!Y$14,PYPQly!$B39,0))</f>
        <v>700.73449131513644</v>
      </c>
      <c r="Z43" s="18">
        <f ca="1">IF(ISERROR(QuarterlyDataCVM!Z43*OFFSET(AnnualDataCP!Z$14,PYPQly!$B39,0)/OFFSET(AnnualDataCVM!Z$14,PYPQly!$B39,0)),"",QuarterlyDataCVM!Z43*OFFSET(AnnualDataCP!Z$14,PYPQly!$B39,0)/OFFSET(AnnualDataCVM!Z$14,PYPQly!$B39,0))</f>
        <v>1540.780047718461</v>
      </c>
      <c r="AA43" s="18">
        <f ca="1">IF(ISERROR(QuarterlyDataCVM!AA43*OFFSET(AnnualDataCP!AA$14,PYPQly!$B39,0)/OFFSET(AnnualDataCVM!AA$14,PYPQly!$B39,0)),"",QuarterlyDataCVM!AA43*OFFSET(AnnualDataCP!AA$14,PYPQly!$B39,0)/OFFSET(AnnualDataCVM!AA$14,PYPQly!$B39,0))</f>
        <v>149.11190053285969</v>
      </c>
      <c r="AB43" s="18">
        <f ca="1">IF(ISERROR(QuarterlyDataCVM!AB43*OFFSET(AnnualDataCP!AB$14,PYPQly!$B39,0)/OFFSET(AnnualDataCVM!AB$14,PYPQly!$B39,0)),"",QuarterlyDataCVM!AB43*OFFSET(AnnualDataCP!AB$14,PYPQly!$B39,0)/OFFSET(AnnualDataCVM!AB$14,PYPQly!$B39,0))</f>
        <v>728.66570812365205</v>
      </c>
      <c r="AC43" s="18">
        <f ca="1">IF(ISERROR(QuarterlyDataCVM!AC43*OFFSET(AnnualDataCP!AC$14,PYPQly!$B39,0)/OFFSET(AnnualDataCVM!AC$14,PYPQly!$B39,0)),"",QuarterlyDataCVM!AC43*OFFSET(AnnualDataCP!AC$14,PYPQly!$B39,0)/OFFSET(AnnualDataCVM!AC$14,PYPQly!$B39,0))</f>
        <v>555.45257630456183</v>
      </c>
      <c r="AD43" s="18">
        <f ca="1">IF(ISERROR(QuarterlyDataCVM!AD43*OFFSET(AnnualDataCP!AD$14,PYPQly!$B39,0)/OFFSET(AnnualDataCVM!AD$14,PYPQly!$B39,0)),"",QuarterlyDataCVM!AD43*OFFSET(AnnualDataCP!AD$14,PYPQly!$B39,0)/OFFSET(AnnualDataCVM!AD$14,PYPQly!$B39,0))</f>
        <v>173.0748865355522</v>
      </c>
      <c r="AE43" s="18">
        <f ca="1">IF(ISERROR(QuarterlyDataCVM!AE43*OFFSET(AnnualDataCP!AE$14,PYPQly!$B39,0)/OFFSET(AnnualDataCVM!AE$14,PYPQly!$B39,0)),"",QuarterlyDataCVM!AE43*OFFSET(AnnualDataCP!AE$14,PYPQly!$B39,0)/OFFSET(AnnualDataCVM!AE$14,PYPQly!$B39,0))</f>
        <v>448.06190672719771</v>
      </c>
      <c r="AF43" s="18">
        <f ca="1">IF(ISERROR(QuarterlyDataCVM!AF43*OFFSET(AnnualDataCP!AF$14,PYPQly!$B39,0)/OFFSET(AnnualDataCVM!AF$14,PYPQly!$B39,0)),"",QuarterlyDataCVM!AF43*OFFSET(AnnualDataCP!AF$14,PYPQly!$B39,0)/OFFSET(AnnualDataCVM!AF$14,PYPQly!$B39,0))</f>
        <v>2031.3213474394756</v>
      </c>
      <c r="AG43" s="18">
        <f ca="1">IF(ISERROR(QuarterlyDataCVM!AG43*OFFSET(AnnualDataCP!AG$14,PYPQly!$B39,0)/OFFSET(AnnualDataCVM!AG$14,PYPQly!$B39,0)),"",QuarterlyDataCVM!AG43*OFFSET(AnnualDataCP!AG$14,PYPQly!$B39,0)/OFFSET(AnnualDataCVM!AG$14,PYPQly!$B39,0))</f>
        <v>779.98813160987072</v>
      </c>
      <c r="AH43" s="18">
        <f ca="1">IF(ISERROR(QuarterlyDataCVM!AH43*OFFSET(AnnualDataCP!AH$14,PYPQly!$B39,0)/OFFSET(AnnualDataCVM!AH$14,PYPQly!$B39,0)),"",QuarterlyDataCVM!AH43*OFFSET(AnnualDataCP!AH$14,PYPQly!$B39,0)/OFFSET(AnnualDataCVM!AH$14,PYPQly!$B39,0))</f>
        <v>1045.9901992812806</v>
      </c>
      <c r="AI43" s="18">
        <f ca="1">IF(ISERROR(QuarterlyDataCVM!AI43*OFFSET(AnnualDataCP!AI$14,PYPQly!$B39,0)/OFFSET(AnnualDataCVM!AI$14,PYPQly!$B39,0)),"",QuarterlyDataCVM!AI43*OFFSET(AnnualDataCP!AI$14,PYPQly!$B39,0)/OFFSET(AnnualDataCVM!AI$14,PYPQly!$B39,0))</f>
        <v>205.04363974001856</v>
      </c>
      <c r="AJ43" s="18">
        <f ca="1">IF(ISERROR(QuarterlyDataCVM!AJ43*OFFSET(AnnualDataCP!AJ$14,PYPQly!$B39,0)/OFFSET(AnnualDataCVM!AJ$14,PYPQly!$B39,0)),"",QuarterlyDataCVM!AJ43*OFFSET(AnnualDataCP!AJ$14,PYPQly!$B39,0)/OFFSET(AnnualDataCVM!AJ$14,PYPQly!$B39,0))</f>
        <v>2320.0741886601845</v>
      </c>
      <c r="AK43" s="18">
        <f ca="1">IF(ISERROR(QuarterlyDataCVM!AK43*OFFSET(AnnualDataCP!AK$14,PYPQly!$B39,0)/OFFSET(AnnualDataCVM!AK$14,PYPQly!$B39,0)),"",QuarterlyDataCVM!AK43*OFFSET(AnnualDataCP!AK$14,PYPQly!$B39,0)/OFFSET(AnnualDataCVM!AK$14,PYPQly!$B39,0))</f>
        <v>450.15502830951738</v>
      </c>
      <c r="AL43" s="18">
        <f ca="1">IF(ISERROR(QuarterlyDataCVM!AL43*OFFSET(AnnualDataCP!AL$14,PYPQly!$B39,0)/OFFSET(AnnualDataCVM!AL$14,PYPQly!$B39,0)),"",QuarterlyDataCVM!AL43*OFFSET(AnnualDataCP!AL$14,PYPQly!$B39,0)/OFFSET(AnnualDataCVM!AL$14,PYPQly!$B39,0))</f>
        <v>809.9636363636364</v>
      </c>
      <c r="AM43" s="18">
        <f ca="1">IF(ISERROR(QuarterlyDataCVM!AM43*OFFSET(AnnualDataCP!AM$14,PYPQly!$B39,0)/OFFSET(AnnualDataCVM!AM$14,PYPQly!$B39,0)),"",QuarterlyDataCVM!AM43*OFFSET(AnnualDataCP!AM$14,PYPQly!$B39,0)/OFFSET(AnnualDataCVM!AM$14,PYPQly!$B39,0))</f>
        <v>1059.8432112068965</v>
      </c>
      <c r="AN43" s="18">
        <f ca="1">IF(ISERROR(QuarterlyDataCVM!AN43*OFFSET(AnnualDataCP!AN$14,PYPQly!$B39,0)/OFFSET(AnnualDataCVM!AN$14,PYPQly!$B39,0)),"",QuarterlyDataCVM!AN43*OFFSET(AnnualDataCP!AN$14,PYPQly!$B39,0)/OFFSET(AnnualDataCVM!AN$14,PYPQly!$B39,0))</f>
        <v>360.32507412113512</v>
      </c>
      <c r="AO43" s="18">
        <f ca="1">IF(ISERROR(QuarterlyDataCVM!AO43*OFFSET(AnnualDataCP!AO$14,PYPQly!$B39,0)/OFFSET(AnnualDataCVM!AO$14,PYPQly!$B39,0)),"",QuarterlyDataCVM!AO43*OFFSET(AnnualDataCP!AO$14,PYPQly!$B39,0)/OFFSET(AnnualDataCVM!AO$14,PYPQly!$B39,0))</f>
        <v>360.32507412113512</v>
      </c>
      <c r="AP43" s="18">
        <f ca="1">IF(ISERROR(QuarterlyDataCVM!AP43*OFFSET(AnnualDataCP!AP$14,PYPQly!$B39,0)/OFFSET(AnnualDataCVM!AP$14,PYPQly!$B39,0)),"",QuarterlyDataCVM!AP43*OFFSET(AnnualDataCP!AP$14,PYPQly!$B39,0)/OFFSET(AnnualDataCVM!AP$14,PYPQly!$B39,0))</f>
        <v>3247.4338344469193</v>
      </c>
      <c r="AQ43" s="18">
        <f ca="1">IF(ISERROR(QuarterlyDataCVM!AQ43*OFFSET(AnnualDataCP!AQ$14,PYPQly!$B39,0)/OFFSET(AnnualDataCVM!AQ$14,PYPQly!$B39,0)),"",QuarterlyDataCVM!AQ43*OFFSET(AnnualDataCP!AQ$14,PYPQly!$B39,0)/OFFSET(AnnualDataCVM!AQ$14,PYPQly!$B39,0))</f>
        <v>3247.4338344469193</v>
      </c>
      <c r="AR43" s="18">
        <f ca="1">IF(ISERROR(QuarterlyDataCVM!AR43*OFFSET(AnnualDataCP!AR$14,PYPQly!$B39,0)/OFFSET(AnnualDataCVM!AR$14,PYPQly!$B39,0)),"",QuarterlyDataCVM!AR43*OFFSET(AnnualDataCP!AR$14,PYPQly!$B39,0)/OFFSET(AnnualDataCVM!AR$14,PYPQly!$B39,0))</f>
        <v>333.40223463687153</v>
      </c>
      <c r="AS43" s="18">
        <f ca="1">IF(ISERROR(QuarterlyDataCVM!AS43*OFFSET(AnnualDataCP!AS$14,PYPQly!$B39,0)/OFFSET(AnnualDataCVM!AS$14,PYPQly!$B39,0)),"",QuarterlyDataCVM!AS43*OFFSET(AnnualDataCP!AS$14,PYPQly!$B39,0)/OFFSET(AnnualDataCVM!AS$14,PYPQly!$B39,0))</f>
        <v>1259.455737704918</v>
      </c>
      <c r="AT43" s="18">
        <f ca="1">IF(ISERROR(QuarterlyDataCVM!AT43*OFFSET(AnnualDataCP!AT$14,PYPQly!$B39,0)/OFFSET(AnnualDataCVM!AT$14,PYPQly!$B39,0)),"",QuarterlyDataCVM!AT43*OFFSET(AnnualDataCP!AT$14,PYPQly!$B39,0)/OFFSET(AnnualDataCVM!AT$14,PYPQly!$B39,0))</f>
        <v>291.54212454212455</v>
      </c>
      <c r="AU43" s="18">
        <f ca="1">IF(ISERROR(QuarterlyDataCVM!AU43*OFFSET(AnnualDataCP!AU$14,PYPQly!$B39,0)/OFFSET(AnnualDataCVM!AU$14,PYPQly!$B39,0)),"",QuarterlyDataCVM!AU43*OFFSET(AnnualDataCP!AU$14,PYPQly!$B39,0)/OFFSET(AnnualDataCVM!AU$14,PYPQly!$B39,0))</f>
        <v>269.23641069887833</v>
      </c>
      <c r="AV43" s="18">
        <f ca="1">IF(ISERROR(QuarterlyDataCVM!AV43*OFFSET(AnnualDataCP!AV$14,PYPQly!$B39,0)/OFFSET(AnnualDataCVM!AV$14,PYPQly!$B39,0)),"",QuarterlyDataCVM!AV43*OFFSET(AnnualDataCP!AV$14,PYPQly!$B39,0)/OFFSET(AnnualDataCVM!AV$14,PYPQly!$B39,0))</f>
        <v>611.12028469750885</v>
      </c>
      <c r="AW43" s="18">
        <f ca="1">IF(ISERROR(QuarterlyDataCVM!AW43*OFFSET(AnnualDataCP!AW$14,PYPQly!$B39,0)/OFFSET(AnnualDataCVM!AW$14,PYPQly!$B39,0)),"",QuarterlyDataCVM!AW43*OFFSET(AnnualDataCP!AW$14,PYPQly!$B39,0)/OFFSET(AnnualDataCVM!AW$14,PYPQly!$B39,0))</f>
        <v>504.44477259303011</v>
      </c>
      <c r="AX43" s="18">
        <f ca="1">IF(ISERROR(QuarterlyDataCVM!AX43*OFFSET(AnnualDataCP!AX$14,PYPQly!$B39,0)/OFFSET(AnnualDataCVM!AX$14,PYPQly!$B39,0)),"",QuarterlyDataCVM!AX43*OFFSET(AnnualDataCP!AX$14,PYPQly!$B39,0)/OFFSET(AnnualDataCVM!AX$14,PYPQly!$B39,0))</f>
        <v>1903.5893614819415</v>
      </c>
      <c r="AY43" s="18">
        <f ca="1">IF(ISERROR(QuarterlyDataCVM!AY43*OFFSET(AnnualDataCP!AY$14,PYPQly!$B39,0)/OFFSET(AnnualDataCVM!AY$14,PYPQly!$B39,0)),"",QuarterlyDataCVM!AY43*OFFSET(AnnualDataCP!AY$14,PYPQly!$B39,0)/OFFSET(AnnualDataCVM!AY$14,PYPQly!$B39,0))</f>
        <v>1903.5893614819415</v>
      </c>
      <c r="AZ43" s="18">
        <f ca="1">IF(ISERROR(QuarterlyDataCVM!AZ43*OFFSET(AnnualDataCP!AZ$14,PYPQly!$B39,0)/OFFSET(AnnualDataCVM!AZ$14,PYPQly!$B39,0)),"",QuarterlyDataCVM!AZ43*OFFSET(AnnualDataCP!AZ$14,PYPQly!$B39,0)/OFFSET(AnnualDataCVM!AZ$14,PYPQly!$B39,0))</f>
        <v>2758.7288191686525</v>
      </c>
      <c r="BA43" s="18">
        <f ca="1">IF(ISERROR(QuarterlyDataCVM!BA43*OFFSET(AnnualDataCP!BA$14,PYPQly!$B39,0)/OFFSET(AnnualDataCVM!BA$14,PYPQly!$B39,0)),"",QuarterlyDataCVM!BA43*OFFSET(AnnualDataCP!BA$14,PYPQly!$B39,0)/OFFSET(AnnualDataCVM!BA$14,PYPQly!$B39,0))</f>
        <v>1592.7884749825228</v>
      </c>
      <c r="BB43" s="18">
        <f ca="1">IF(ISERROR(QuarterlyDataCVM!BB43*OFFSET(AnnualDataCP!BB$14,PYPQly!$B39,0)/OFFSET(AnnualDataCVM!BB$14,PYPQly!$B39,0)),"",QuarterlyDataCVM!BB43*OFFSET(AnnualDataCP!BB$14,PYPQly!$B39,0)/OFFSET(AnnualDataCVM!BB$14,PYPQly!$B39,0))</f>
        <v>1164.9120119559125</v>
      </c>
      <c r="BC43" s="18">
        <f ca="1">IF(ISERROR(QuarterlyDataCVM!BC43*OFFSET(AnnualDataCP!BC$14,PYPQly!$B39,0)/OFFSET(AnnualDataCVM!BC$14,PYPQly!$B39,0)),"",QuarterlyDataCVM!BC43*OFFSET(AnnualDataCP!BC$14,PYPQly!$B39,0)/OFFSET(AnnualDataCVM!BC$14,PYPQly!$B39,0))</f>
        <v>798.32594321275769</v>
      </c>
      <c r="BD43" s="18">
        <f ca="1">IF(ISERROR(QuarterlyDataCVM!BD43*OFFSET(AnnualDataCP!BD$14,PYPQly!$B39,0)/OFFSET(AnnualDataCVM!BD$14,PYPQly!$B39,0)),"",QuarterlyDataCVM!BD43*OFFSET(AnnualDataCP!BD$14,PYPQly!$B39,0)/OFFSET(AnnualDataCVM!BD$14,PYPQly!$B39,0))</f>
        <v>369.2168674698795</v>
      </c>
      <c r="BE43" s="18">
        <f ca="1">IF(ISERROR(QuarterlyDataCVM!BE43*OFFSET(AnnualDataCP!BE$14,PYPQly!$B39,0)/OFFSET(AnnualDataCVM!BE$14,PYPQly!$B39,0)),"",QuarterlyDataCVM!BE43*OFFSET(AnnualDataCP!BE$14,PYPQly!$B39,0)/OFFSET(AnnualDataCVM!BE$14,PYPQly!$B39,0))</f>
        <v>4296.8888074403258</v>
      </c>
      <c r="BF43" s="18">
        <f ca="1">IF(ISERROR(QuarterlyDataCVM!BF43*OFFSET(AnnualDataCP!BF$14,PYPQly!$B39,0)/OFFSET(AnnualDataCVM!BF$14,PYPQly!$B39,0)),"",QuarterlyDataCVM!BF43*OFFSET(AnnualDataCP!BF$14,PYPQly!$B39,0)/OFFSET(AnnualDataCVM!BF$14,PYPQly!$B39,0))</f>
        <v>1237.5194493356812</v>
      </c>
      <c r="BG43" s="18">
        <f ca="1">IF(ISERROR(QuarterlyDataCVM!BG43*OFFSET(AnnualDataCP!BG$14,PYPQly!$B39,0)/OFFSET(AnnualDataCVM!BG$14,PYPQly!$B39,0)),"",QuarterlyDataCVM!BG43*OFFSET(AnnualDataCP!BG$14,PYPQly!$B39,0)/OFFSET(AnnualDataCVM!BG$14,PYPQly!$B39,0))</f>
        <v>589.41314553990605</v>
      </c>
      <c r="BH43" s="18">
        <f ca="1">IF(ISERROR(QuarterlyDataCVM!BH43*OFFSET(AnnualDataCP!BH$14,PYPQly!$B39,0)/OFFSET(AnnualDataCVM!BH$14,PYPQly!$B39,0)),"",QuarterlyDataCVM!BH43*OFFSET(AnnualDataCP!BH$14,PYPQly!$B39,0)/OFFSET(AnnualDataCVM!BH$14,PYPQly!$B39,0))</f>
        <v>646.49620801733477</v>
      </c>
      <c r="BI43" s="18">
        <f ca="1">IF(ISERROR(QuarterlyDataCVM!BI43*OFFSET(AnnualDataCP!BI$14,PYPQly!$B39,0)/OFFSET(AnnualDataCVM!BI$14,PYPQly!$B39,0)),"",QuarterlyDataCVM!BI43*OFFSET(AnnualDataCP!BI$14,PYPQly!$B39,0)/OFFSET(AnnualDataCVM!BI$14,PYPQly!$B39,0))</f>
        <v>3058.4970152127867</v>
      </c>
      <c r="BJ43" s="18">
        <f ca="1">IF(ISERROR(QuarterlyDataCVM!BJ43*OFFSET(AnnualDataCP!BJ$14,PYPQly!$B39,0)/OFFSET(AnnualDataCVM!BJ$14,PYPQly!$B39,0)),"",QuarterlyDataCVM!BJ43*OFFSET(AnnualDataCP!BJ$14,PYPQly!$B39,0)/OFFSET(AnnualDataCVM!BJ$14,PYPQly!$B39,0))</f>
        <v>2914.7775214929757</v>
      </c>
      <c r="BK43" s="18">
        <f ca="1">IF(ISERROR(QuarterlyDataCVM!BK43*OFFSET(AnnualDataCP!BK$14,PYPQly!$B39,0)/OFFSET(AnnualDataCVM!BK$14,PYPQly!$B39,0)),"",QuarterlyDataCVM!BK43*OFFSET(AnnualDataCP!BK$14,PYPQly!$B39,0)/OFFSET(AnnualDataCVM!BK$14,PYPQly!$B39,0))</f>
        <v>143.68211920529802</v>
      </c>
      <c r="BL43" s="18">
        <f ca="1">IF(ISERROR(QuarterlyDataCVM!BL43*OFFSET(AnnualDataCP!BL$14,PYPQly!$B39,0)/OFFSET(AnnualDataCVM!BL$14,PYPQly!$B39,0)),"",QuarterlyDataCVM!BL43*OFFSET(AnnualDataCP!BL$14,PYPQly!$B39,0)/OFFSET(AnnualDataCVM!BL$14,PYPQly!$B39,0))</f>
        <v>2578.0779508570686</v>
      </c>
      <c r="BM43" s="18">
        <f ca="1">IF(ISERROR(QuarterlyDataCVM!BM43*OFFSET(AnnualDataCP!BM$14,PYPQly!$B39,0)/OFFSET(AnnualDataCVM!BM$14,PYPQly!$B39,0)),"",QuarterlyDataCVM!BM43*OFFSET(AnnualDataCP!BM$14,PYPQly!$B39,0)/OFFSET(AnnualDataCVM!BM$14,PYPQly!$B39,0))</f>
        <v>2578.0779508570686</v>
      </c>
      <c r="BN43" s="18">
        <f ca="1">IF(ISERROR(QuarterlyDataCVM!BN43*OFFSET(AnnualDataCP!BN$14,PYPQly!$B39,0)/OFFSET(AnnualDataCVM!BN$14,PYPQly!$B39,0)),"",QuarterlyDataCVM!BN43*OFFSET(AnnualDataCP!BN$14,PYPQly!$B39,0)/OFFSET(AnnualDataCVM!BN$14,PYPQly!$B39,0))</f>
        <v>1250.2309687261632</v>
      </c>
      <c r="BO43" s="18">
        <f ca="1">IF(ISERROR(QuarterlyDataCVM!BO43*OFFSET(AnnualDataCP!BO$14,PYPQly!$B39,0)/OFFSET(AnnualDataCVM!BO$14,PYPQly!$B39,0)),"",QuarterlyDataCVM!BO43*OFFSET(AnnualDataCP!BO$14,PYPQly!$B39,0)/OFFSET(AnnualDataCVM!BO$14,PYPQly!$B39,0))</f>
        <v>1250.2309687261632</v>
      </c>
      <c r="BP43" s="18">
        <f ca="1">IF(ISERROR(QuarterlyDataCVM!BP43*OFFSET(AnnualDataCP!BP$14,PYPQly!$B39,0)/OFFSET(AnnualDataCVM!BP$14,PYPQly!$B39,0)),"",QuarterlyDataCVM!BP43*OFFSET(AnnualDataCP!BP$14,PYPQly!$B39,0)/OFFSET(AnnualDataCVM!BP$14,PYPQly!$B39,0))</f>
        <v>2734.2596837712335</v>
      </c>
      <c r="BQ43" s="18">
        <f ca="1">IF(ISERROR(QuarterlyDataCVM!BQ43*OFFSET(AnnualDataCP!BQ$14,PYPQly!$B39,0)/OFFSET(AnnualDataCVM!BQ$14,PYPQly!$B39,0)),"",QuarterlyDataCVM!BQ43*OFFSET(AnnualDataCP!BQ$14,PYPQly!$B39,0)/OFFSET(AnnualDataCVM!BQ$14,PYPQly!$B39,0))</f>
        <v>2734.2596837712335</v>
      </c>
      <c r="BR43" s="18">
        <f ca="1">IF(ISERROR(QuarterlyDataCVM!BR43*OFFSET(AnnualDataCP!BR$14,PYPQly!$B39,0)/OFFSET(AnnualDataCVM!BR$14,PYPQly!$B39,0)),"",QuarterlyDataCVM!BR43*OFFSET(AnnualDataCP!BR$14,PYPQly!$B39,0)/OFFSET(AnnualDataCVM!BR$14,PYPQly!$B39,0))</f>
        <v>3552.5381902902841</v>
      </c>
      <c r="BS43" s="18">
        <f ca="1">IF(ISERROR(QuarterlyDataCVM!BS43*OFFSET(AnnualDataCP!BS$14,PYPQly!$B39,0)/OFFSET(AnnualDataCVM!BS$14,PYPQly!$B39,0)),"",QuarterlyDataCVM!BS43*OFFSET(AnnualDataCP!BS$14,PYPQly!$B39,0)/OFFSET(AnnualDataCVM!BS$14,PYPQly!$B39,0))</f>
        <v>2185.4070931070369</v>
      </c>
      <c r="BT43" s="18">
        <f ca="1">IF(ISERROR(QuarterlyDataCVM!BT43*OFFSET(AnnualDataCP!BT$14,PYPQly!$B39,0)/OFFSET(AnnualDataCVM!BT$14,PYPQly!$B39,0)),"",QuarterlyDataCVM!BT43*OFFSET(AnnualDataCP!BT$14,PYPQly!$B39,0)/OFFSET(AnnualDataCVM!BT$14,PYPQly!$B39,0))</f>
        <v>1377.8001053925873</v>
      </c>
      <c r="BU43" s="18">
        <f ca="1">IF(ISERROR(QuarterlyDataCVM!BU43*OFFSET(AnnualDataCP!BU$14,PYPQly!$B39,0)/OFFSET(AnnualDataCVM!BU$14,PYPQly!$B39,0)),"",QuarterlyDataCVM!BU43*OFFSET(AnnualDataCP!BU$14,PYPQly!$B39,0)/OFFSET(AnnualDataCVM!BU$14,PYPQly!$B39,0))</f>
        <v>255.80526315789473</v>
      </c>
      <c r="BV43" s="18">
        <f ca="1">IF(ISERROR(QuarterlyDataCVM!BV43*OFFSET(AnnualDataCP!BV$14,PYPQly!$B39,0)/OFFSET(AnnualDataCVM!BV$14,PYPQly!$B39,0)),"",QuarterlyDataCVM!BV43*OFFSET(AnnualDataCP!BV$14,PYPQly!$B39,0)/OFFSET(AnnualDataCVM!BV$14,PYPQly!$B39,0))</f>
        <v>1026.8966108966108</v>
      </c>
      <c r="BW43" s="18">
        <f ca="1">IF(ISERROR(QuarterlyDataCVM!BW43*OFFSET(AnnualDataCP!BW$14,PYPQly!$B39,0)/OFFSET(AnnualDataCVM!BW$14,PYPQly!$B39,0)),"",QuarterlyDataCVM!BW43*OFFSET(AnnualDataCP!BW$14,PYPQly!$B39,0)/OFFSET(AnnualDataCVM!BW$14,PYPQly!$B39,0))</f>
        <v>99.082568807339456</v>
      </c>
      <c r="BX43" s="18">
        <f ca="1">IF(ISERROR(QuarterlyDataCVM!BX43*OFFSET(AnnualDataCP!BX$14,PYPQly!$B39,0)/OFFSET(AnnualDataCVM!BX$14,PYPQly!$B39,0)),"",QuarterlyDataCVM!BX43*OFFSET(AnnualDataCP!BX$14,PYPQly!$B39,0)/OFFSET(AnnualDataCVM!BX$14,PYPQly!$B39,0))</f>
        <v>2875.0044381324337</v>
      </c>
      <c r="BY43" s="18">
        <f ca="1">IF(ISERROR(QuarterlyDataCVM!BY43*OFFSET(AnnualDataCP!BY$14,PYPQly!$B39,0)/OFFSET(AnnualDataCVM!BY$14,PYPQly!$B39,0)),"",QuarterlyDataCVM!BY43*OFFSET(AnnualDataCP!BY$14,PYPQly!$B39,0)/OFFSET(AnnualDataCVM!BY$14,PYPQly!$B39,0))</f>
        <v>1618.5067503924647</v>
      </c>
      <c r="BZ43" s="18">
        <f ca="1">IF(ISERROR(QuarterlyDataCVM!BZ43*OFFSET(AnnualDataCP!BZ$14,PYPQly!$B39,0)/OFFSET(AnnualDataCVM!BZ$14,PYPQly!$B39,0)),"",QuarterlyDataCVM!BZ43*OFFSET(AnnualDataCP!BZ$14,PYPQly!$B39,0)/OFFSET(AnnualDataCVM!BZ$14,PYPQly!$B39,0))</f>
        <v>776.96114708603147</v>
      </c>
      <c r="CA43" s="18">
        <f ca="1">IF(ISERROR(QuarterlyDataCVM!CA43*OFFSET(AnnualDataCP!CA$14,PYPQly!$B39,0)/OFFSET(AnnualDataCVM!CA$14,PYPQly!$B39,0)),"",QuarterlyDataCVM!CA43*OFFSET(AnnualDataCP!CA$14,PYPQly!$B39,0)/OFFSET(AnnualDataCVM!CA$14,PYPQly!$B39,0))</f>
        <v>837.50453283996296</v>
      </c>
      <c r="CB43" s="18">
        <f ca="1">IF(ISERROR(QuarterlyDataCVM!CB43*OFFSET(AnnualDataCP!CB$14,PYPQly!$B39,0)/OFFSET(AnnualDataCVM!CB$14,PYPQly!$B39,0)),"",QuarterlyDataCVM!CB43*OFFSET(AnnualDataCP!CB$14,PYPQly!$B39,0)/OFFSET(AnnualDataCVM!CB$14,PYPQly!$B39,0))</f>
        <v>1257.8700950850409</v>
      </c>
      <c r="CC43" s="18">
        <f ca="1">IF(ISERROR(QuarterlyDataCVM!CC43*OFFSET(AnnualDataCP!CC$14,PYPQly!$B39,0)/OFFSET(AnnualDataCVM!CC$14,PYPQly!$B39,0)),"",QuarterlyDataCVM!CC43*OFFSET(AnnualDataCP!CC$14,PYPQly!$B39,0)/OFFSET(AnnualDataCVM!CC$14,PYPQly!$B39,0))</f>
        <v>82.732142857142861</v>
      </c>
      <c r="CD43" s="18">
        <f ca="1">IF(ISERROR(QuarterlyDataCVM!CD43*OFFSET(AnnualDataCP!CD$14,PYPQly!$B39,0)/OFFSET(AnnualDataCVM!CD$14,PYPQly!$B39,0)),"",QuarterlyDataCVM!CD43*OFFSET(AnnualDataCP!CD$14,PYPQly!$B39,0)/OFFSET(AnnualDataCVM!CD$14,PYPQly!$B39,0))</f>
        <v>339.30999320190347</v>
      </c>
      <c r="CE43" s="18">
        <f ca="1">IF(ISERROR(QuarterlyDataCVM!CE43*OFFSET(AnnualDataCP!CE$14,PYPQly!$B39,0)/OFFSET(AnnualDataCVM!CE$14,PYPQly!$B39,0)),"",QuarterlyDataCVM!CE43*OFFSET(AnnualDataCP!CE$14,PYPQly!$B39,0)/OFFSET(AnnualDataCVM!CE$14,PYPQly!$B39,0))</f>
        <v>834.01590427143287</v>
      </c>
      <c r="CF43" s="18">
        <f ca="1">IF(ISERROR(QuarterlyDataCVM!CF43*OFFSET(AnnualDataCP!CF$14,PYPQly!$B39,0)/OFFSET(AnnualDataCVM!CF$14,PYPQly!$B39,0)),"",QuarterlyDataCVM!CF43*OFFSET(AnnualDataCP!CF$14,PYPQly!$B39,0)/OFFSET(AnnualDataCVM!CF$14,PYPQly!$B39,0))</f>
        <v>3079.0148642634622</v>
      </c>
      <c r="CG43" s="18">
        <f ca="1">IF(ISERROR(QuarterlyDataCVM!CG43*OFFSET(AnnualDataCP!CG$14,PYPQly!$B39,0)/OFFSET(AnnualDataCVM!CG$14,PYPQly!$B39,0)),"",QuarterlyDataCVM!CG43*OFFSET(AnnualDataCP!CG$14,PYPQly!$B39,0)/OFFSET(AnnualDataCVM!CG$14,PYPQly!$B39,0))</f>
        <v>3079.0148642634622</v>
      </c>
      <c r="CH43" s="18">
        <f ca="1">IF(ISERROR(QuarterlyDataCVM!CH43*OFFSET(AnnualDataCP!CH$14,PYPQly!$B39,0)/OFFSET(AnnualDataCVM!CH$14,PYPQly!$B39,0)),"",QuarterlyDataCVM!CH43*OFFSET(AnnualDataCP!CH$14,PYPQly!$B39,0)/OFFSET(AnnualDataCVM!CH$14,PYPQly!$B39,0))</f>
        <v>2369.4617330431201</v>
      </c>
      <c r="CI43" s="18">
        <f ca="1">IF(ISERROR(QuarterlyDataCVM!CI43*OFFSET(AnnualDataCP!CI$14,PYPQly!$B39,0)/OFFSET(AnnualDataCVM!CI$14,PYPQly!$B39,0)),"",QuarterlyDataCVM!CI43*OFFSET(AnnualDataCP!CI$14,PYPQly!$B39,0)/OFFSET(AnnualDataCVM!CI$14,PYPQly!$B39,0))</f>
        <v>704.97314949201746</v>
      </c>
      <c r="CJ43" s="18">
        <f ca="1">IF(ISERROR(QuarterlyDataCVM!CJ43*OFFSET(AnnualDataCP!CJ$14,PYPQly!$B39,0)/OFFSET(AnnualDataCVM!CJ$14,PYPQly!$B39,0)),"",QuarterlyDataCVM!CJ43*OFFSET(AnnualDataCP!CJ$14,PYPQly!$B39,0)/OFFSET(AnnualDataCVM!CJ$14,PYPQly!$B39,0))</f>
        <v>2718.2316307692308</v>
      </c>
      <c r="CK43" s="18">
        <f ca="1">IF(ISERROR(QuarterlyDataCVM!CK43*OFFSET(AnnualDataCP!CK$14,PYPQly!$B39,0)/OFFSET(AnnualDataCVM!CK$14,PYPQly!$B39,0)),"",QuarterlyDataCVM!CK43*OFFSET(AnnualDataCP!CK$14,PYPQly!$B39,0)/OFFSET(AnnualDataCVM!CK$14,PYPQly!$B39,0))</f>
        <v>1120.8768276473195</v>
      </c>
      <c r="CL43" s="18">
        <f ca="1">IF(ISERROR(QuarterlyDataCVM!CL43*OFFSET(AnnualDataCP!CL$14,PYPQly!$B39,0)/OFFSET(AnnualDataCVM!CL$14,PYPQly!$B39,0)),"",QuarterlyDataCVM!CL43*OFFSET(AnnualDataCP!CL$14,PYPQly!$B39,0)/OFFSET(AnnualDataCVM!CL$14,PYPQly!$B39,0))</f>
        <v>1603.8633059788981</v>
      </c>
      <c r="CM43" s="18">
        <f ca="1">IF(ISERROR(QuarterlyDataCVM!CM43*OFFSET(AnnualDataCP!CM$14,PYPQly!$B39,0)/OFFSET(AnnualDataCVM!CM$14,PYPQly!$B39,0)),"",QuarterlyDataCVM!CM43*OFFSET(AnnualDataCP!CM$14,PYPQly!$B39,0)/OFFSET(AnnualDataCVM!CM$14,PYPQly!$B39,0))</f>
        <v>754.41803278688519</v>
      </c>
      <c r="CN43" s="18">
        <f ca="1">IF(ISERROR(QuarterlyDataCVM!CN43*OFFSET(AnnualDataCP!CN$14,PYPQly!$B39,0)/OFFSET(AnnualDataCVM!CN$14,PYPQly!$B39,0)),"",QuarterlyDataCVM!CN43*OFFSET(AnnualDataCP!CN$14,PYPQly!$B39,0)/OFFSET(AnnualDataCVM!CN$14,PYPQly!$B39,0))</f>
        <v>842.35780022446693</v>
      </c>
      <c r="CO43" s="18">
        <f ca="1">IF(ISERROR(QuarterlyDataCVM!CO43*OFFSET(AnnualDataCP!CO$14,PYPQly!$B39,0)/OFFSET(AnnualDataCVM!CO$14,PYPQly!$B39,0)),"",QuarterlyDataCVM!CO43*OFFSET(AnnualDataCP!CO$14,PYPQly!$B39,0)/OFFSET(AnnualDataCVM!CO$14,PYPQly!$B39,0))</f>
        <v>8.25</v>
      </c>
      <c r="CP43" s="18">
        <f ca="1">IF(ISERROR(QuarterlyDataCVM!CP43*OFFSET(AnnualDataCP!CP$14,PYPQly!$B39,0)/OFFSET(AnnualDataCVM!CP$14,PYPQly!$B39,0)),"",QuarterlyDataCVM!CP43*OFFSET(AnnualDataCP!CP$14,PYPQly!$B39,0)/OFFSET(AnnualDataCVM!CP$14,PYPQly!$B39,0))</f>
        <v>10855.890260997263</v>
      </c>
      <c r="CQ43" s="18">
        <f ca="1">IF(ISERROR(QuarterlyDataCVM!CQ43*OFFSET(AnnualDataCP!CQ$14,PYPQly!$B39,0)/OFFSET(AnnualDataCVM!CQ$14,PYPQly!$B39,0)),"",QuarterlyDataCVM!CQ43*OFFSET(AnnualDataCP!CQ$14,PYPQly!$B39,0)/OFFSET(AnnualDataCVM!CQ$14,PYPQly!$B39,0))</f>
        <v>4151.9887995404943</v>
      </c>
      <c r="CR43" s="18">
        <f ca="1">IF(ISERROR(QuarterlyDataCVM!CR43*OFFSET(AnnualDataCP!CR$14,PYPQly!$B39,0)/OFFSET(AnnualDataCVM!CR$14,PYPQly!$B39,0)),"",QuarterlyDataCVM!CR43*OFFSET(AnnualDataCP!CR$14,PYPQly!$B39,0)/OFFSET(AnnualDataCVM!CR$14,PYPQly!$B39,0))</f>
        <v>1593.3538212697129</v>
      </c>
      <c r="CS43" s="18">
        <f ca="1">IF(ISERROR(QuarterlyDataCVM!CS43*OFFSET(AnnualDataCP!CS$14,PYPQly!$B39,0)/OFFSET(AnnualDataCVM!CS$14,PYPQly!$B39,0)),"",QuarterlyDataCVM!CS43*OFFSET(AnnualDataCP!CS$14,PYPQly!$B39,0)/OFFSET(AnnualDataCVM!CS$14,PYPQly!$B39,0))</f>
        <v>5110.102836363636</v>
      </c>
      <c r="CT43" s="18">
        <f ca="1">IF(ISERROR(QuarterlyDataCVM!CT43*OFFSET(AnnualDataCP!CT$14,PYPQly!$B39,0)/OFFSET(AnnualDataCVM!CT$14,PYPQly!$B39,0)),"",QuarterlyDataCVM!CT43*OFFSET(AnnualDataCP!CT$14,PYPQly!$B39,0)/OFFSET(AnnualDataCVM!CT$14,PYPQly!$B39,0))</f>
        <v>150351.96032697902</v>
      </c>
      <c r="CU43" s="18">
        <f ca="1">IF(ISERROR(QuarterlyDataCVM!CU43*OFFSET(AnnualDataCP!CU$14,PYPQly!$B39,0)/OFFSET(AnnualDataCVM!CU$14,PYPQly!$B39,0)),"",QuarterlyDataCVM!CU43*OFFSET(AnnualDataCP!CU$14,PYPQly!$B39,0)/OFFSET(AnnualDataCVM!CU$14,PYPQly!$B39,0))</f>
        <v>37309.982497297446</v>
      </c>
      <c r="CV43" s="18">
        <f ca="1">IF(ISERROR(QuarterlyDataCVM!CV43*OFFSET(AnnualDataCP!CV$14,PYPQly!$B39,0)/OFFSET(AnnualDataCVM!CV$14,PYPQly!$B39,0)),"",QuarterlyDataCVM!CV43*OFFSET(AnnualDataCP!CV$14,PYPQly!$B39,0)/OFFSET(AnnualDataCVM!CV$14,PYPQly!$B39,0))</f>
        <v>23515.277322527389</v>
      </c>
      <c r="CW43" s="18">
        <f ca="1">IF(ISERROR(QuarterlyDataCVM!CW43*OFFSET(AnnualDataCP!CW$14,PYPQly!$B39,0)/OFFSET(AnnualDataCVM!CW$14,PYPQly!$B39,0)),"",QuarterlyDataCVM!CW43*OFFSET(AnnualDataCP!CW$14,PYPQly!$B39,0)/OFFSET(AnnualDataCVM!CW$14,PYPQly!$B39,0))</f>
        <v>3170.5021079691519</v>
      </c>
      <c r="CX43" s="18">
        <f ca="1">IF(ISERROR(QuarterlyDataCVM!CX43*OFFSET(AnnualDataCP!CX$14,PYPQly!$B39,0)/OFFSET(AnnualDataCVM!CX$14,PYPQly!$B39,0)),"",QuarterlyDataCVM!CX43*OFFSET(AnnualDataCP!CX$14,PYPQly!$B39,0)/OFFSET(AnnualDataCVM!CX$14,PYPQly!$B39,0))</f>
        <v>8439.015697855144</v>
      </c>
      <c r="CY43" s="18">
        <f ca="1">IF(ISERROR(QuarterlyDataCVM!CY43*OFFSET(AnnualDataCP!CY$14,PYPQly!$B39,0)/OFFSET(AnnualDataCVM!CY$14,PYPQly!$B39,0)),"",QuarterlyDataCVM!CY43*OFFSET(AnnualDataCP!CY$14,PYPQly!$B39,0)/OFFSET(AnnualDataCVM!CY$14,PYPQly!$B39,0))</f>
        <v>11899.795762172575</v>
      </c>
      <c r="CZ43" s="18">
        <f ca="1">IF(ISERROR(QuarterlyDataCVM!CZ43*OFFSET(AnnualDataCP!CZ$14,PYPQly!$B39,0)/OFFSET(AnnualDataCVM!CZ$14,PYPQly!$B39,0)),"",QuarterlyDataCVM!CZ43*OFFSET(AnnualDataCP!CZ$14,PYPQly!$B39,0)/OFFSET(AnnualDataCVM!CZ$14,PYPQly!$B39,0))</f>
        <v>8912.3136840516272</v>
      </c>
      <c r="DA43" s="18">
        <f ca="1">IF(ISERROR(QuarterlyDataCVM!DA43*OFFSET(AnnualDataCP!DA$14,PYPQly!$B39,0)/OFFSET(AnnualDataCVM!DA$14,PYPQly!$B39,0)),"",QuarterlyDataCVM!DA43*OFFSET(AnnualDataCP!DA$14,PYPQly!$B39,0)/OFFSET(AnnualDataCVM!DA$14,PYPQly!$B39,0))</f>
        <v>3911.2464156505425</v>
      </c>
      <c r="DB43" s="18">
        <f ca="1">IF(ISERROR(QuarterlyDataCVM!DB43*OFFSET(AnnualDataCP!DB$14,PYPQly!$B39,0)/OFFSET(AnnualDataCVM!DB$14,PYPQly!$B39,0)),"",QuarterlyDataCVM!DB43*OFFSET(AnnualDataCP!DB$14,PYPQly!$B39,0)/OFFSET(AnnualDataCVM!DB$14,PYPQly!$B39,0))</f>
        <v>373.05230978260869</v>
      </c>
      <c r="DC43" s="18">
        <f ca="1">IF(ISERROR(QuarterlyDataCVM!DC43*OFFSET(AnnualDataCP!DC$14,PYPQly!$B39,0)/OFFSET(AnnualDataCVM!DC$14,PYPQly!$B39,0)),"",QuarterlyDataCVM!DC43*OFFSET(AnnualDataCP!DC$14,PYPQly!$B39,0)/OFFSET(AnnualDataCVM!DC$14,PYPQly!$B39,0))</f>
        <v>3537.6414882772683</v>
      </c>
      <c r="DD43" s="18">
        <f ca="1">IF(ISERROR(QuarterlyDataCVM!DD43*OFFSET(AnnualDataCP!DD$14,PYPQly!$B39,0)/OFFSET(AnnualDataCVM!DD$14,PYPQly!$B39,0)),"",QuarterlyDataCVM!DD43*OFFSET(AnnualDataCP!DD$14,PYPQly!$B39,0)/OFFSET(AnnualDataCVM!DD$14,PYPQly!$B39,0))</f>
        <v>566.33006756756754</v>
      </c>
      <c r="DE43" s="18">
        <f ca="1">IF(ISERROR(QuarterlyDataCVM!DE43*OFFSET(AnnualDataCP!DE$14,PYPQly!$B39,0)/OFFSET(AnnualDataCVM!DE$14,PYPQly!$B39,0)),"",QuarterlyDataCVM!DE43*OFFSET(AnnualDataCP!DE$14,PYPQly!$B39,0)/OFFSET(AnnualDataCVM!DE$14,PYPQly!$B39,0))</f>
        <v>805.61287659925711</v>
      </c>
      <c r="DF43" s="18">
        <f ca="1">IF(ISERROR(QuarterlyDataCVM!DF43*OFFSET(AnnualDataCP!DF$14,PYPQly!$B39,0)/OFFSET(AnnualDataCVM!DF$14,PYPQly!$B39,0)),"",QuarterlyDataCVM!DF43*OFFSET(AnnualDataCP!DF$14,PYPQly!$B39,0)/OFFSET(AnnualDataCVM!DF$14,PYPQly!$B39,0))</f>
        <v>2151.1248590755354</v>
      </c>
      <c r="DG43" s="18">
        <f ca="1">IF(ISERROR(QuarterlyDataCVM!DG43*OFFSET(AnnualDataCP!DG$14,PYPQly!$B39,0)/OFFSET(AnnualDataCVM!DG$14,PYPQly!$B39,0)),"",QuarterlyDataCVM!DG43*OFFSET(AnnualDataCP!DG$14,PYPQly!$B39,0)/OFFSET(AnnualDataCVM!DG$14,PYPQly!$B39,0))</f>
        <v>1486.2697031729786</v>
      </c>
      <c r="DH43" s="18">
        <f ca="1">IF(ISERROR(QuarterlyDataCVM!DH43*OFFSET(AnnualDataCP!DH$14,PYPQly!$B39,0)/OFFSET(AnnualDataCVM!DH$14,PYPQly!$B39,0)),"",QuarterlyDataCVM!DH43*OFFSET(AnnualDataCP!DH$14,PYPQly!$B39,0)/OFFSET(AnnualDataCVM!DH$14,PYPQly!$B39,0))</f>
        <v>4882.5</v>
      </c>
      <c r="DI43" s="18">
        <f ca="1">IF(ISERROR(QuarterlyDataCVM!DI43*OFFSET(AnnualDataCP!DI$14,PYPQly!$B39,0)/OFFSET(AnnualDataCVM!DI$14,PYPQly!$B39,0)),"",QuarterlyDataCVM!DI43*OFFSET(AnnualDataCP!DI$14,PYPQly!$B39,0)/OFFSET(AnnualDataCVM!DI$14,PYPQly!$B39,0))</f>
        <v>1094.3696213425128</v>
      </c>
      <c r="DJ43" s="18">
        <f ca="1">IF(ISERROR(QuarterlyDataCVM!DJ43*OFFSET(AnnualDataCP!DJ$14,PYPQly!$B39,0)/OFFSET(AnnualDataCVM!DJ$14,PYPQly!$B39,0)),"",QuarterlyDataCVM!DJ43*OFFSET(AnnualDataCP!DJ$14,PYPQly!$B39,0)/OFFSET(AnnualDataCVM!DJ$14,PYPQly!$B39,0))</f>
        <v>3785.9921322361774</v>
      </c>
      <c r="DK43" s="18">
        <f ca="1">IF(ISERROR(QuarterlyDataCVM!DK43*OFFSET(AnnualDataCP!DK$14,PYPQly!$B39,0)/OFFSET(AnnualDataCVM!DK$14,PYPQly!$B39,0)),"",QuarterlyDataCVM!DK43*OFFSET(AnnualDataCP!DK$14,PYPQly!$B39,0)/OFFSET(AnnualDataCVM!DK$14,PYPQly!$B39,0))</f>
        <v>10526.948835992676</v>
      </c>
      <c r="DL43" s="18">
        <f ca="1">IF(ISERROR(QuarterlyDataCVM!DL43*OFFSET(AnnualDataCP!DL$14,PYPQly!$B39,0)/OFFSET(AnnualDataCVM!DL$14,PYPQly!$B39,0)),"",QuarterlyDataCVM!DL43*OFFSET(AnnualDataCP!DL$14,PYPQly!$B39,0)/OFFSET(AnnualDataCVM!DL$14,PYPQly!$B39,0))</f>
        <v>3580.0636104513064</v>
      </c>
      <c r="DM43" s="18">
        <f ca="1">IF(ISERROR(QuarterlyDataCVM!DM43*OFFSET(AnnualDataCP!DM$14,PYPQly!$B39,0)/OFFSET(AnnualDataCVM!DM$14,PYPQly!$B39,0)),"",QuarterlyDataCVM!DM43*OFFSET(AnnualDataCP!DM$14,PYPQly!$B39,0)/OFFSET(AnnualDataCVM!DM$14,PYPQly!$B39,0))</f>
        <v>1981.3960245616256</v>
      </c>
      <c r="DN43" s="18">
        <f ca="1">IF(ISERROR(QuarterlyDataCVM!DN43*OFFSET(AnnualDataCP!DN$14,PYPQly!$B39,0)/OFFSET(AnnualDataCVM!DN$14,PYPQly!$B39,0)),"",QuarterlyDataCVM!DN43*OFFSET(AnnualDataCP!DN$14,PYPQly!$B39,0)/OFFSET(AnnualDataCVM!DN$14,PYPQly!$B39,0))</f>
        <v>1610.34039497307</v>
      </c>
      <c r="DO43" s="18">
        <f ca="1">IF(ISERROR(QuarterlyDataCVM!DO43*OFFSET(AnnualDataCP!DO$14,PYPQly!$B39,0)/OFFSET(AnnualDataCVM!DO$14,PYPQly!$B39,0)),"",QuarterlyDataCVM!DO43*OFFSET(AnnualDataCP!DO$14,PYPQly!$B39,0)/OFFSET(AnnualDataCVM!DO$14,PYPQly!$B39,0))</f>
        <v>1010.4896158794339</v>
      </c>
      <c r="DP43" s="18">
        <f ca="1">IF(ISERROR(QuarterlyDataCVM!DP43*OFFSET(AnnualDataCP!DP$14,PYPQly!$B39,0)/OFFSET(AnnualDataCVM!DP$14,PYPQly!$B39,0)),"",QuarterlyDataCVM!DP43*OFFSET(AnnualDataCP!DP$14,PYPQly!$B39,0)/OFFSET(AnnualDataCVM!DP$14,PYPQly!$B39,0))</f>
        <v>588.31148086522467</v>
      </c>
      <c r="DQ43" s="18">
        <f ca="1">IF(ISERROR(QuarterlyDataCVM!DQ43*OFFSET(AnnualDataCP!DQ$14,PYPQly!$B39,0)/OFFSET(AnnualDataCVM!DQ$14,PYPQly!$B39,0)),"",QuarterlyDataCVM!DQ43*OFFSET(AnnualDataCP!DQ$14,PYPQly!$B39,0)/OFFSET(AnnualDataCVM!DQ$14,PYPQly!$B39,0))</f>
        <v>4238.1528959328753</v>
      </c>
      <c r="DR43" s="18">
        <f ca="1">IF(ISERROR(QuarterlyDataCVM!DR43*OFFSET(AnnualDataCP!DR$14,PYPQly!$B39,0)/OFFSET(AnnualDataCVM!DR$14,PYPQly!$B39,0)),"",QuarterlyDataCVM!DR43*OFFSET(AnnualDataCP!DR$14,PYPQly!$B39,0)/OFFSET(AnnualDataCVM!DR$14,PYPQly!$B39,0))</f>
        <v>4238.1528959328753</v>
      </c>
      <c r="DS43" s="18">
        <f ca="1">IF(ISERROR(QuarterlyDataCVM!DS43*OFFSET(AnnualDataCP!DS$14,PYPQly!$B39,0)/OFFSET(AnnualDataCVM!DS$14,PYPQly!$B39,0)),"",QuarterlyDataCVM!DS43*OFFSET(AnnualDataCP!DS$14,PYPQly!$B39,0)/OFFSET(AnnualDataCVM!DS$14,PYPQly!$B39,0))</f>
        <v>2749.5765833208566</v>
      </c>
      <c r="DT43" s="18">
        <f ca="1">IF(ISERROR(QuarterlyDataCVM!DT43*OFFSET(AnnualDataCP!DT$14,PYPQly!$B39,0)/OFFSET(AnnualDataCVM!DT$14,PYPQly!$B39,0)),"",QuarterlyDataCVM!DT43*OFFSET(AnnualDataCP!DT$14,PYPQly!$B39,0)/OFFSET(AnnualDataCVM!DT$14,PYPQly!$B39,0))</f>
        <v>2180.6644022937803</v>
      </c>
      <c r="DU43" s="18">
        <f ca="1">IF(ISERROR(QuarterlyDataCVM!DU43*OFFSET(AnnualDataCP!DU$14,PYPQly!$B39,0)/OFFSET(AnnualDataCVM!DU$14,PYPQly!$B39,0)),"",QuarterlyDataCVM!DU43*OFFSET(AnnualDataCP!DU$14,PYPQly!$B39,0)/OFFSET(AnnualDataCVM!DU$14,PYPQly!$B39,0))</f>
        <v>573.01528485409915</v>
      </c>
      <c r="DV43" s="18">
        <f ca="1">IF(ISERROR(QuarterlyDataCVM!DV43*OFFSET(AnnualDataCP!DV$14,PYPQly!$B39,0)/OFFSET(AnnualDataCVM!DV$14,PYPQly!$B39,0)),"",QuarterlyDataCVM!DV43*OFFSET(AnnualDataCP!DV$14,PYPQly!$B39,0)/OFFSET(AnnualDataCVM!DV$14,PYPQly!$B39,0))</f>
        <v>12983.513931421503</v>
      </c>
      <c r="DW43" s="18">
        <f ca="1">IF(ISERROR(QuarterlyDataCVM!DW43*OFFSET(AnnualDataCP!DW$14,PYPQly!$B39,0)/OFFSET(AnnualDataCVM!DW$14,PYPQly!$B39,0)),"",QuarterlyDataCVM!DW43*OFFSET(AnnualDataCP!DW$14,PYPQly!$B39,0)/OFFSET(AnnualDataCVM!DW$14,PYPQly!$B39,0))</f>
        <v>7274.5388672480958</v>
      </c>
      <c r="DX43" s="18">
        <f ca="1">IF(ISERROR(QuarterlyDataCVM!DX43*OFFSET(AnnualDataCP!DX$14,PYPQly!$B39,0)/OFFSET(AnnualDataCVM!DX$14,PYPQly!$B39,0)),"",QuarterlyDataCVM!DX43*OFFSET(AnnualDataCP!DX$14,PYPQly!$B39,0)/OFFSET(AnnualDataCVM!DX$14,PYPQly!$B39,0))</f>
        <v>4243.1912039093741</v>
      </c>
      <c r="DY43" s="18">
        <f ca="1">IF(ISERROR(QuarterlyDataCVM!DY43*OFFSET(AnnualDataCP!DY$14,PYPQly!$B39,0)/OFFSET(AnnualDataCVM!DY$14,PYPQly!$B39,0)),"",QuarterlyDataCVM!DY43*OFFSET(AnnualDataCP!DY$14,PYPQly!$B39,0)/OFFSET(AnnualDataCVM!DY$14,PYPQly!$B39,0))</f>
        <v>4243.0881464368222</v>
      </c>
      <c r="DZ43" s="18" t="str">
        <f ca="1">IF(ISERROR(QuarterlyDataCVM!DZ43*OFFSET(AnnualDataCP!DZ$14,PYPQly!$B39,0)/OFFSET(AnnualDataCVM!DZ$14,PYPQly!$B39,0)),"",QuarterlyDataCVM!DZ43*OFFSET(AnnualDataCP!DZ$14,PYPQly!$B39,0)/OFFSET(AnnualDataCVM!DZ$14,PYPQly!$B39,0))</f>
        <v/>
      </c>
      <c r="EA43" s="18">
        <f ca="1">IF(ISERROR(QuarterlyDataCVM!EA43*OFFSET(AnnualDataCP!EA$14,PYPQly!$B39,0)/OFFSET(AnnualDataCVM!EA$14,PYPQly!$B39,0)),"",QuarterlyDataCVM!EA43*OFFSET(AnnualDataCP!EA$14,PYPQly!$B39,0)/OFFSET(AnnualDataCVM!EA$14,PYPQly!$B39,0))</f>
        <v>1473.7305153770537</v>
      </c>
      <c r="EB43" s="18">
        <f ca="1">IF(ISERROR(QuarterlyDataCVM!EB43*OFFSET(AnnualDataCP!EB$14,PYPQly!$B39,0)/OFFSET(AnnualDataCVM!EB$14,PYPQly!$B39,0)),"",QuarterlyDataCVM!EB43*OFFSET(AnnualDataCP!EB$14,PYPQly!$B39,0)/OFFSET(AnnualDataCVM!EB$14,PYPQly!$B39,0))</f>
        <v>32978.041391395549</v>
      </c>
      <c r="EC43" s="18">
        <f ca="1">IF(ISERROR(QuarterlyDataCVM!EC43*OFFSET(AnnualDataCP!EC$14,PYPQly!$B39,0)/OFFSET(AnnualDataCVM!EC$14,PYPQly!$B39,0)),"",QuarterlyDataCVM!EC43*OFFSET(AnnualDataCP!EC$14,PYPQly!$B39,0)/OFFSET(AnnualDataCVM!EC$14,PYPQly!$B39,0))</f>
        <v>32978.041391395549</v>
      </c>
      <c r="ED43" s="18">
        <f ca="1">IF(ISERROR(QuarterlyDataCVM!ED43*OFFSET(AnnualDataCP!ED$14,PYPQly!$B39,0)/OFFSET(AnnualDataCVM!ED$14,PYPQly!$B39,0)),"",QuarterlyDataCVM!ED43*OFFSET(AnnualDataCP!ED$14,PYPQly!$B39,0)/OFFSET(AnnualDataCVM!ED$14,PYPQly!$B39,0))</f>
        <v>5541.9735164878666</v>
      </c>
      <c r="EE43" s="18">
        <f ca="1">IF(ISERROR(QuarterlyDataCVM!EE43*OFFSET(AnnualDataCP!EE$14,PYPQly!$B39,0)/OFFSET(AnnualDataCVM!EE$14,PYPQly!$B39,0)),"",QuarterlyDataCVM!EE43*OFFSET(AnnualDataCP!EE$14,PYPQly!$B39,0)/OFFSET(AnnualDataCVM!EE$14,PYPQly!$B39,0))</f>
        <v>27059.546800851556</v>
      </c>
      <c r="EF43" s="18">
        <f ca="1">IF(ISERROR(QuarterlyDataCVM!EF43*OFFSET(AnnualDataCP!EF$14,PYPQly!$B39,0)/OFFSET(AnnualDataCVM!EF$14,PYPQly!$B39,0)),"",QuarterlyDataCVM!EF43*OFFSET(AnnualDataCP!EF$14,PYPQly!$B39,0)/OFFSET(AnnualDataCVM!EF$14,PYPQly!$B39,0))</f>
        <v>388.21331058020479</v>
      </c>
      <c r="EG43" s="18">
        <f ca="1">IF(ISERROR(QuarterlyDataCVM!EG43*OFFSET(AnnualDataCP!EG$14,PYPQly!$B39,0)/OFFSET(AnnualDataCVM!EG$14,PYPQly!$B39,0)),"",QuarterlyDataCVM!EG43*OFFSET(AnnualDataCP!EG$14,PYPQly!$B39,0)/OFFSET(AnnualDataCVM!EG$14,PYPQly!$B39,0))</f>
        <v>18098.361729289583</v>
      </c>
      <c r="EH43" s="18">
        <f ca="1">IF(ISERROR(QuarterlyDataCVM!EH43*OFFSET(AnnualDataCP!EH$14,PYPQly!$B39,0)/OFFSET(AnnualDataCVM!EH$14,PYPQly!$B39,0)),"",QuarterlyDataCVM!EH43*OFFSET(AnnualDataCP!EH$14,PYPQly!$B39,0)/OFFSET(AnnualDataCVM!EH$14,PYPQly!$B39,0))</f>
        <v>10781.695524773575</v>
      </c>
      <c r="EI43" s="18">
        <f ca="1">IF(ISERROR(QuarterlyDataCVM!EI43*OFFSET(AnnualDataCP!EI$14,PYPQly!$B39,0)/OFFSET(AnnualDataCVM!EI$14,PYPQly!$B39,0)),"",QuarterlyDataCVM!EI43*OFFSET(AnnualDataCP!EI$14,PYPQly!$B39,0)/OFFSET(AnnualDataCVM!EI$14,PYPQly!$B39,0))</f>
        <v>7100.9110360011164</v>
      </c>
      <c r="EJ43" s="18">
        <f ca="1">IF(ISERROR(QuarterlyDataCVM!EJ43*OFFSET(AnnualDataCP!EJ$14,PYPQly!$B39,0)/OFFSET(AnnualDataCVM!EJ$14,PYPQly!$B39,0)),"",QuarterlyDataCVM!EJ43*OFFSET(AnnualDataCP!EJ$14,PYPQly!$B39,0)/OFFSET(AnnualDataCVM!EJ$14,PYPQly!$B39,0))</f>
        <v>5123.7430167597768</v>
      </c>
      <c r="EK43" s="18">
        <f ca="1">IF(ISERROR(QuarterlyDataCVM!EK43*OFFSET(AnnualDataCP!EK$14,PYPQly!$B39,0)/OFFSET(AnnualDataCVM!EK$14,PYPQly!$B39,0)),"",QuarterlyDataCVM!EK43*OFFSET(AnnualDataCP!EK$14,PYPQly!$B39,0)/OFFSET(AnnualDataCVM!EK$14,PYPQly!$B39,0))</f>
        <v>3985.548110135202</v>
      </c>
      <c r="EL43" s="18">
        <f ca="1">IF(ISERROR(QuarterlyDataCVM!EL43*OFFSET(AnnualDataCP!EL$14,PYPQly!$B39,0)/OFFSET(AnnualDataCVM!EL$14,PYPQly!$B39,0)),"",QuarterlyDataCVM!EL43*OFFSET(AnnualDataCP!EL$14,PYPQly!$B39,0)/OFFSET(AnnualDataCVM!EL$14,PYPQly!$B39,0))</f>
        <v>2259.0181402051371</v>
      </c>
      <c r="EM43" s="18">
        <f ca="1">IF(ISERROR(QuarterlyDataCVM!EM43*OFFSET(AnnualDataCP!EM$14,PYPQly!$B39,0)/OFFSET(AnnualDataCVM!EM$14,PYPQly!$B39,0)),"",QuarterlyDataCVM!EM43*OFFSET(AnnualDataCP!EM$14,PYPQly!$B39,0)/OFFSET(AnnualDataCVM!EM$14,PYPQly!$B39,0))</f>
        <v>1714.3377203290247</v>
      </c>
      <c r="EN43" s="18">
        <f ca="1">IF(ISERROR(QuarterlyDataCVM!EN43*OFFSET(AnnualDataCP!EN$14,PYPQly!$B39,0)/OFFSET(AnnualDataCVM!EN$14,PYPQly!$B39,0)),"",QuarterlyDataCVM!EN43*OFFSET(AnnualDataCP!EN$14,PYPQly!$B39,0)/OFFSET(AnnualDataCVM!EN$14,PYPQly!$B39,0))</f>
        <v>1190.4891891891891</v>
      </c>
      <c r="EO43" s="18">
        <f ca="1">IF(ISERROR(QuarterlyDataCVM!EO43*OFFSET(AnnualDataCP!EO$14,PYPQly!$B39,0)/OFFSET(AnnualDataCVM!EO$14,PYPQly!$B39,0)),"",QuarterlyDataCVM!EO43*OFFSET(AnnualDataCP!EO$14,PYPQly!$B39,0)/OFFSET(AnnualDataCVM!EO$14,PYPQly!$B39,0))</f>
        <v>1979.9526266900609</v>
      </c>
      <c r="EP43" s="18">
        <f ca="1">IF(ISERROR(QuarterlyDataCVM!EP43*OFFSET(AnnualDataCP!EP$14,PYPQly!$B39,0)/OFFSET(AnnualDataCVM!EP$14,PYPQly!$B39,0)),"",QuarterlyDataCVM!EP43*OFFSET(AnnualDataCP!EP$14,PYPQly!$B39,0)/OFFSET(AnnualDataCVM!EP$14,PYPQly!$B39,0))</f>
        <v>1379.337652987761</v>
      </c>
      <c r="EQ43" s="18">
        <f ca="1">IF(ISERROR(QuarterlyDataCVM!EQ43*OFFSET(AnnualDataCP!EQ$14,PYPQly!$B39,0)/OFFSET(AnnualDataCVM!EQ$14,PYPQly!$B39,0)),"",QuarterlyDataCVM!EQ43*OFFSET(AnnualDataCP!EQ$14,PYPQly!$B39,0)/OFFSET(AnnualDataCVM!EQ$14,PYPQly!$B39,0))</f>
        <v>1379.337652987761</v>
      </c>
      <c r="ER43" s="18">
        <f ca="1">IF(ISERROR(QuarterlyDataCVM!ER43*OFFSET(AnnualDataCP!ER$14,PYPQly!$B39,0)/OFFSET(AnnualDataCVM!ER$14,PYPQly!$B39,0)),"",QuarterlyDataCVM!ER43*OFFSET(AnnualDataCP!ER$14,PYPQly!$B39,0)/OFFSET(AnnualDataCVM!ER$14,PYPQly!$B39,0))</f>
        <v>2313.0347747544315</v>
      </c>
      <c r="ES43" s="18">
        <f ca="1">IF(ISERROR(QuarterlyDataCVM!ES43*OFFSET(AnnualDataCP!ES$14,PYPQly!$B39,0)/OFFSET(AnnualDataCVM!ES$14,PYPQly!$B39,0)),"",QuarterlyDataCVM!ES43*OFFSET(AnnualDataCP!ES$14,PYPQly!$B39,0)/OFFSET(AnnualDataCVM!ES$14,PYPQly!$B39,0))</f>
        <v>1460.6104038831395</v>
      </c>
      <c r="ET43" s="18">
        <f ca="1">IF(ISERROR(QuarterlyDataCVM!ET43*OFFSET(AnnualDataCP!ET$14,PYPQly!$B39,0)/OFFSET(AnnualDataCVM!ET$14,PYPQly!$B39,0)),"",QuarterlyDataCVM!ET43*OFFSET(AnnualDataCP!ET$14,PYPQly!$B39,0)/OFFSET(AnnualDataCVM!ET$14,PYPQly!$B39,0))</f>
        <v>861.5602591792657</v>
      </c>
      <c r="EU43" s="18">
        <f ca="1">IF(ISERROR(QuarterlyDataCVM!EU43*OFFSET(AnnualDataCP!EU$14,PYPQly!$B39,0)/OFFSET(AnnualDataCVM!EU$14,PYPQly!$B39,0)),"",QuarterlyDataCVM!EU43*OFFSET(AnnualDataCP!EU$14,PYPQly!$B39,0)/OFFSET(AnnualDataCVM!EU$14,PYPQly!$B39,0))</f>
        <v>617.74734647460195</v>
      </c>
      <c r="EV43" s="18">
        <f ca="1">IF(ISERROR(QuarterlyDataCVM!EV43*OFFSET(AnnualDataCP!EV$14,PYPQly!$B39,0)/OFFSET(AnnualDataCVM!EV$14,PYPQly!$B39,0)),"",QuarterlyDataCVM!EV43*OFFSET(AnnualDataCP!EV$14,PYPQly!$B39,0)/OFFSET(AnnualDataCVM!EV$14,PYPQly!$B39,0))</f>
        <v>252.21535692861428</v>
      </c>
      <c r="EW43" s="18">
        <f ca="1">IF(ISERROR(QuarterlyDataCVM!EW43*OFFSET(AnnualDataCP!EW$14,PYPQly!$B39,0)/OFFSET(AnnualDataCVM!EW$14,PYPQly!$B39,0)),"",QuarterlyDataCVM!EW43*OFFSET(AnnualDataCP!EW$14,PYPQly!$B39,0)/OFFSET(AnnualDataCVM!EW$14,PYPQly!$B39,0))</f>
        <v>7332.3687512767383</v>
      </c>
      <c r="EX43" s="18">
        <f ca="1">IF(ISERROR(QuarterlyDataCVM!EX43*OFFSET(AnnualDataCP!EX$14,PYPQly!$B39,0)/OFFSET(AnnualDataCVM!EX$14,PYPQly!$B39,0)),"",QuarterlyDataCVM!EX43*OFFSET(AnnualDataCP!EX$14,PYPQly!$B39,0)/OFFSET(AnnualDataCVM!EX$14,PYPQly!$B39,0))</f>
        <v>2152.3957873842082</v>
      </c>
      <c r="EY43" s="18">
        <f ca="1">IF(ISERROR(QuarterlyDataCVM!EY43*OFFSET(AnnualDataCP!EY$14,PYPQly!$B39,0)/OFFSET(AnnualDataCVM!EY$14,PYPQly!$B39,0)),"",QuarterlyDataCVM!EY43*OFFSET(AnnualDataCP!EY$14,PYPQly!$B39,0)/OFFSET(AnnualDataCVM!EY$14,PYPQly!$B39,0))</f>
        <v>1495.8601509036673</v>
      </c>
      <c r="EZ43" s="18">
        <f ca="1">IF(ISERROR(QuarterlyDataCVM!EZ43*OFFSET(AnnualDataCP!EZ$14,PYPQly!$B39,0)/OFFSET(AnnualDataCVM!EZ$14,PYPQly!$B39,0)),"",QuarterlyDataCVM!EZ43*OFFSET(AnnualDataCP!EZ$14,PYPQly!$B39,0)/OFFSET(AnnualDataCVM!EZ$14,PYPQly!$B39,0))</f>
        <v>1251.1212233549584</v>
      </c>
      <c r="FA43" s="18">
        <f ca="1">IF(ISERROR(QuarterlyDataCVM!FA43*OFFSET(AnnualDataCP!FA$14,PYPQly!$B39,0)/OFFSET(AnnualDataCVM!FA$14,PYPQly!$B39,0)),"",QuarterlyDataCVM!FA43*OFFSET(AnnualDataCP!FA$14,PYPQly!$B39,0)/OFFSET(AnnualDataCVM!FA$14,PYPQly!$B39,0))</f>
        <v>2419.8794499905821</v>
      </c>
      <c r="FB43" s="18">
        <f ca="1">IF(ISERROR(QuarterlyDataCVM!FB43*OFFSET(AnnualDataCP!FB$14,PYPQly!$B39,0)/OFFSET(AnnualDataCVM!FB$14,PYPQly!$B39,0)),"",QuarterlyDataCVM!FB43*OFFSET(AnnualDataCP!FB$14,PYPQly!$B39,0)/OFFSET(AnnualDataCVM!FB$14,PYPQly!$B39,0))</f>
        <v>272.31991951710262</v>
      </c>
      <c r="FC43" s="18">
        <f ca="1">IF(ISERROR(QuarterlyDataCVM!FC43*OFFSET(AnnualDataCP!FC$14,PYPQly!$B39,0)/OFFSET(AnnualDataCVM!FC$14,PYPQly!$B39,0)),"",QuarterlyDataCVM!FC43*OFFSET(AnnualDataCP!FC$14,PYPQly!$B39,0)/OFFSET(AnnualDataCVM!FC$14,PYPQly!$B39,0))</f>
        <v>766.41290322580642</v>
      </c>
      <c r="FD43" s="18">
        <f ca="1">IF(ISERROR(QuarterlyDataCVM!FD43*OFFSET(AnnualDataCP!FD$14,PYPQly!$B39,0)/OFFSET(AnnualDataCVM!FD$14,PYPQly!$B39,0)),"",QuarterlyDataCVM!FD43*OFFSET(AnnualDataCP!FD$14,PYPQly!$B39,0)/OFFSET(AnnualDataCVM!FD$14,PYPQly!$B39,0))</f>
        <v>1386.2382610530758</v>
      </c>
      <c r="FE43" s="18">
        <f ca="1">IF(ISERROR(QuarterlyDataCVM!FE43*OFFSET(AnnualDataCP!FE$14,PYPQly!$B39,0)/OFFSET(AnnualDataCVM!FE$14,PYPQly!$B39,0)),"",QuarterlyDataCVM!FE43*OFFSET(AnnualDataCP!FE$14,PYPQly!$B39,0)/OFFSET(AnnualDataCVM!FE$14,PYPQly!$B39,0))</f>
        <v>32852.387189818299</v>
      </c>
      <c r="FF43" s="18">
        <f ca="1">IF(ISERROR(QuarterlyDataCVM!FF43*OFFSET(AnnualDataCP!FF$14,PYPQly!$B39,0)/OFFSET(AnnualDataCVM!FF$14,PYPQly!$B39,0)),"",QuarterlyDataCVM!FF43*OFFSET(AnnualDataCP!FF$14,PYPQly!$B39,0)/OFFSET(AnnualDataCVM!FF$14,PYPQly!$B39,0))</f>
        <v>11314.555092806828</v>
      </c>
      <c r="FG43" s="18">
        <f ca="1">IF(ISERROR(QuarterlyDataCVM!FG43*OFFSET(AnnualDataCP!FG$14,PYPQly!$B39,0)/OFFSET(AnnualDataCVM!FG$14,PYPQly!$B39,0)),"",QuarterlyDataCVM!FG43*OFFSET(AnnualDataCP!FG$14,PYPQly!$B39,0)/OFFSET(AnnualDataCVM!FG$14,PYPQly!$B39,0))</f>
        <v>11314.555092806828</v>
      </c>
      <c r="FH43" s="18">
        <f ca="1">IF(ISERROR(QuarterlyDataCVM!FH43*OFFSET(AnnualDataCP!FH$14,PYPQly!$B39,0)/OFFSET(AnnualDataCVM!FH$14,PYPQly!$B39,0)),"",QuarterlyDataCVM!FH43*OFFSET(AnnualDataCP!FH$14,PYPQly!$B39,0)/OFFSET(AnnualDataCVM!FH$14,PYPQly!$B39,0))</f>
        <v>10104.149206444392</v>
      </c>
      <c r="FI43" s="18">
        <f ca="1">IF(ISERROR(QuarterlyDataCVM!FI43*OFFSET(AnnualDataCP!FI$14,PYPQly!$B39,0)/OFFSET(AnnualDataCVM!FI$14,PYPQly!$B39,0)),"",QuarterlyDataCVM!FI43*OFFSET(AnnualDataCP!FI$14,PYPQly!$B39,0)/OFFSET(AnnualDataCVM!FI$14,PYPQly!$B39,0))</f>
        <v>10104.149206444392</v>
      </c>
      <c r="FJ43" s="18">
        <f ca="1">IF(ISERROR(QuarterlyDataCVM!FJ43*OFFSET(AnnualDataCP!FJ$14,PYPQly!$B39,0)/OFFSET(AnnualDataCVM!FJ$14,PYPQly!$B39,0)),"",QuarterlyDataCVM!FJ43*OFFSET(AnnualDataCP!FJ$14,PYPQly!$B39,0)/OFFSET(AnnualDataCVM!FJ$14,PYPQly!$B39,0))</f>
        <v>11441.535623642691</v>
      </c>
      <c r="FK43" s="18">
        <f ca="1">IF(ISERROR(QuarterlyDataCVM!FK43*OFFSET(AnnualDataCP!FK$14,PYPQly!$B39,0)/OFFSET(AnnualDataCVM!FK$14,PYPQly!$B39,0)),"",QuarterlyDataCVM!FK43*OFFSET(AnnualDataCP!FK$14,PYPQly!$B39,0)/OFFSET(AnnualDataCVM!FK$14,PYPQly!$B39,0))</f>
        <v>8163.3189042808044</v>
      </c>
      <c r="FL43" s="18">
        <f ca="1">IF(ISERROR(QuarterlyDataCVM!FL43*OFFSET(AnnualDataCP!FL$14,PYPQly!$B39,0)/OFFSET(AnnualDataCVM!FL$14,PYPQly!$B39,0)),"",QuarterlyDataCVM!FL43*OFFSET(AnnualDataCP!FL$14,PYPQly!$B39,0)/OFFSET(AnnualDataCVM!FL$14,PYPQly!$B39,0))</f>
        <v>8163.3189042808044</v>
      </c>
      <c r="FM43" s="18">
        <f ca="1">IF(ISERROR(QuarterlyDataCVM!FM43*OFFSET(AnnualDataCP!FM$14,PYPQly!$B39,0)/OFFSET(AnnualDataCVM!FM$14,PYPQly!$B39,0)),"",QuarterlyDataCVM!FM43*OFFSET(AnnualDataCP!FM$14,PYPQly!$B39,0)/OFFSET(AnnualDataCVM!FM$14,PYPQly!$B39,0))</f>
        <v>3278.2121887021663</v>
      </c>
      <c r="FN43" s="18">
        <f ca="1">IF(ISERROR(QuarterlyDataCVM!FN43*OFFSET(AnnualDataCP!FN$14,PYPQly!$B39,0)/OFFSET(AnnualDataCVM!FN$14,PYPQly!$B39,0)),"",QuarterlyDataCVM!FN43*OFFSET(AnnualDataCP!FN$14,PYPQly!$B39,0)/OFFSET(AnnualDataCVM!FN$14,PYPQly!$B39,0))</f>
        <v>1773.0901449523974</v>
      </c>
      <c r="FO43" s="18">
        <f ca="1">IF(ISERROR(QuarterlyDataCVM!FO43*OFFSET(AnnualDataCP!FO$14,PYPQly!$B39,0)/OFFSET(AnnualDataCVM!FO$14,PYPQly!$B39,0)),"",QuarterlyDataCVM!FO43*OFFSET(AnnualDataCP!FO$14,PYPQly!$B39,0)/OFFSET(AnnualDataCVM!FO$14,PYPQly!$B39,0))</f>
        <v>1505.347642312126</v>
      </c>
      <c r="FP43" s="18">
        <f ca="1">IF(ISERROR(QuarterlyDataCVM!FP43*OFFSET(AnnualDataCP!FP$14,PYPQly!$B39,0)/OFFSET(AnnualDataCVM!FP$14,PYPQly!$B39,0)),"",QuarterlyDataCVM!FP43*OFFSET(AnnualDataCP!FP$14,PYPQly!$B39,0)/OFFSET(AnnualDataCVM!FP$14,PYPQly!$B39,0))</f>
        <v>5688.3605207328837</v>
      </c>
      <c r="FQ43" s="18">
        <f ca="1">IF(ISERROR(QuarterlyDataCVM!FQ43*OFFSET(AnnualDataCP!FQ$14,PYPQly!$B39,0)/OFFSET(AnnualDataCVM!FQ$14,PYPQly!$B39,0)),"",QuarterlyDataCVM!FQ43*OFFSET(AnnualDataCP!FQ$14,PYPQly!$B39,0)/OFFSET(AnnualDataCVM!FQ$14,PYPQly!$B39,0))</f>
        <v>2391.6982163284329</v>
      </c>
      <c r="FR43" s="18">
        <f ca="1">IF(ISERROR(QuarterlyDataCVM!FR43*OFFSET(AnnualDataCP!FR$14,PYPQly!$B39,0)/OFFSET(AnnualDataCVM!FR$14,PYPQly!$B39,0)),"",QuarterlyDataCVM!FR43*OFFSET(AnnualDataCP!FR$14,PYPQly!$B39,0)/OFFSET(AnnualDataCVM!FR$14,PYPQly!$B39,0))</f>
        <v>1640.8988235294119</v>
      </c>
      <c r="FS43" s="18">
        <f ca="1">IF(ISERROR(QuarterlyDataCVM!FS43*OFFSET(AnnualDataCP!FS$14,PYPQly!$B39,0)/OFFSET(AnnualDataCVM!FS$14,PYPQly!$B39,0)),"",QuarterlyDataCVM!FS43*OFFSET(AnnualDataCP!FS$14,PYPQly!$B39,0)/OFFSET(AnnualDataCVM!FS$14,PYPQly!$B39,0))</f>
        <v>906.59229024943306</v>
      </c>
      <c r="FT43" s="18">
        <f ca="1">IF(ISERROR(QuarterlyDataCVM!FT43*OFFSET(AnnualDataCP!FT$14,PYPQly!$B39,0)/OFFSET(AnnualDataCVM!FT$14,PYPQly!$B39,0)),"",QuarterlyDataCVM!FT43*OFFSET(AnnualDataCP!FT$14,PYPQly!$B39,0)/OFFSET(AnnualDataCVM!FT$14,PYPQly!$B39,0))</f>
        <v>232.31615925058549</v>
      </c>
      <c r="FU43" s="18">
        <f ca="1">IF(ISERROR(QuarterlyDataCVM!FU43*OFFSET(AnnualDataCP!FU$14,PYPQly!$B39,0)/OFFSET(AnnualDataCVM!FU$14,PYPQly!$B39,0)),"",QuarterlyDataCVM!FU43*OFFSET(AnnualDataCP!FU$14,PYPQly!$B39,0)/OFFSET(AnnualDataCVM!FU$14,PYPQly!$B39,0))</f>
        <v>500.94255033557044</v>
      </c>
      <c r="FV43" s="18">
        <f ca="1">IF(ISERROR(QuarterlyDataCVM!FV43*OFFSET(AnnualDataCP!FV$14,PYPQly!$B39,0)/OFFSET(AnnualDataCVM!FV$14,PYPQly!$B39,0)),"",QuarterlyDataCVM!FV43*OFFSET(AnnualDataCP!FV$14,PYPQly!$B39,0)/OFFSET(AnnualDataCVM!FV$14,PYPQly!$B39,0))</f>
        <v>747.15673895141367</v>
      </c>
      <c r="FW43" s="18">
        <f ca="1">IF(ISERROR(QuarterlyDataCVM!FW43*OFFSET(AnnualDataCP!FW$14,PYPQly!$B39,0)/OFFSET(AnnualDataCVM!FW$14,PYPQly!$B39,0)),"",QuarterlyDataCVM!FW43*OFFSET(AnnualDataCP!FW$14,PYPQly!$B39,0)/OFFSET(AnnualDataCVM!FW$14,PYPQly!$B39,0))</f>
        <v>2851.0552226720647</v>
      </c>
      <c r="FX43" s="18">
        <f ca="1">IF(ISERROR(QuarterlyDataCVM!FX43*OFFSET(AnnualDataCP!FX$14,PYPQly!$B39,0)/OFFSET(AnnualDataCVM!FX$14,PYPQly!$B39,0)),"",QuarterlyDataCVM!FX43*OFFSET(AnnualDataCP!FX$14,PYPQly!$B39,0)/OFFSET(AnnualDataCVM!FX$14,PYPQly!$B39,0))</f>
        <v>815.35707297984743</v>
      </c>
      <c r="FY43" s="18">
        <f ca="1">IF(ISERROR(QuarterlyDataCVM!FY43*OFFSET(AnnualDataCP!FY$14,PYPQly!$B39,0)/OFFSET(AnnualDataCVM!FY$14,PYPQly!$B39,0)),"",QuarterlyDataCVM!FY43*OFFSET(AnnualDataCP!FY$14,PYPQly!$B39,0)/OFFSET(AnnualDataCVM!FY$14,PYPQly!$B39,0))</f>
        <v>291.67567567567568</v>
      </c>
      <c r="FZ43" s="18">
        <f ca="1">IF(ISERROR(QuarterlyDataCVM!FZ43*OFFSET(AnnualDataCP!FZ$14,PYPQly!$B39,0)/OFFSET(AnnualDataCVM!FZ$14,PYPQly!$B39,0)),"",QuarterlyDataCVM!FZ43*OFFSET(AnnualDataCP!FZ$14,PYPQly!$B39,0)/OFFSET(AnnualDataCVM!FZ$14,PYPQly!$B39,0))</f>
        <v>1743.0649444963171</v>
      </c>
      <c r="GA43" s="18">
        <f ca="1">IF(ISERROR(QuarterlyDataCVM!GA43*OFFSET(AnnualDataCP!GA$14,PYPQly!$B39,0)/OFFSET(AnnualDataCVM!GA$14,PYPQly!$B39,0)),"",QuarterlyDataCVM!GA43*OFFSET(AnnualDataCP!GA$14,PYPQly!$B39,0)/OFFSET(AnnualDataCVM!GA$14,PYPQly!$B39,0))</f>
        <v>444.33146067415731</v>
      </c>
      <c r="GB43" s="18">
        <f ca="1">IF(ISERROR(QuarterlyDataCVM!GB43*OFFSET(AnnualDataCP!GB$14,PYPQly!$B39,0)/OFFSET(AnnualDataCVM!GB$14,PYPQly!$B39,0)),"",QuarterlyDataCVM!GB43*OFFSET(AnnualDataCP!GB$14,PYPQly!$B39,0)/OFFSET(AnnualDataCVM!GB$14,PYPQly!$B39,0))</f>
        <v>444.33146067415731</v>
      </c>
    </row>
    <row r="44" spans="2:184" x14ac:dyDescent="0.25">
      <c r="B44" s="18">
        <f t="shared" si="0"/>
        <v>8</v>
      </c>
      <c r="C44" s="1">
        <v>35582</v>
      </c>
      <c r="D44" s="18">
        <f ca="1">IF(ISERROR(QuarterlyDataCVM!D44*OFFSET(AnnualDataCP!D$14,PYPQly!$B40,0)/OFFSET(AnnualDataCVM!D$14,PYPQly!$B40,0)),"",QuarterlyDataCVM!D44*OFFSET(AnnualDataCP!D$14,PYPQly!$B40,0)/OFFSET(AnnualDataCVM!D$14,PYPQly!$B40,0))</f>
        <v>210175.59006130209</v>
      </c>
      <c r="E44" s="18">
        <f ca="1">IF(ISERROR(QuarterlyDataCVM!E44*OFFSET(AnnualDataCP!E$14,PYPQly!$B40,0)/OFFSET(AnnualDataCVM!E$14,PYPQly!$B40,0)),"",QuarterlyDataCVM!E44*OFFSET(AnnualDataCP!E$14,PYPQly!$B40,0)/OFFSET(AnnualDataCVM!E$14,PYPQly!$B40,0))</f>
        <v>2543.8258942377074</v>
      </c>
      <c r="F44" s="18">
        <f ca="1">IF(ISERROR(QuarterlyDataCVM!F44*OFFSET(AnnualDataCP!F$14,PYPQly!$B40,0)/OFFSET(AnnualDataCVM!F$14,PYPQly!$B40,0)),"",QuarterlyDataCVM!F44*OFFSET(AnnualDataCP!F$14,PYPQly!$B40,0)/OFFSET(AnnualDataCVM!F$14,PYPQly!$B40,0))</f>
        <v>2370.5353708791208</v>
      </c>
      <c r="G44" s="18">
        <f ca="1">IF(ISERROR(QuarterlyDataCVM!G44*OFFSET(AnnualDataCP!G$14,PYPQly!$B40,0)/OFFSET(AnnualDataCVM!G$14,PYPQly!$B40,0)),"",QuarterlyDataCVM!G44*OFFSET(AnnualDataCP!G$14,PYPQly!$B40,0)/OFFSET(AnnualDataCVM!G$14,PYPQly!$B40,0))</f>
        <v>74.34306569343066</v>
      </c>
      <c r="H44" s="18">
        <f ca="1">IF(ISERROR(QuarterlyDataCVM!H44*OFFSET(AnnualDataCP!H$14,PYPQly!$B40,0)/OFFSET(AnnualDataCVM!H$14,PYPQly!$B40,0)),"",QuarterlyDataCVM!H44*OFFSET(AnnualDataCP!H$14,PYPQly!$B40,0)/OFFSET(AnnualDataCVM!H$14,PYPQly!$B40,0))</f>
        <v>98.669007021063194</v>
      </c>
      <c r="I44" s="18">
        <f ca="1">IF(ISERROR(QuarterlyDataCVM!I44*OFFSET(AnnualDataCP!I$14,PYPQly!$B40,0)/OFFSET(AnnualDataCVM!I$14,PYPQly!$B40,0)),"",QuarterlyDataCVM!I44*OFFSET(AnnualDataCP!I$14,PYPQly!$B40,0)/OFFSET(AnnualDataCVM!I$14,PYPQly!$B40,0))</f>
        <v>57029.282474388048</v>
      </c>
      <c r="J44" s="18">
        <f ca="1">IF(ISERROR(QuarterlyDataCVM!J44*OFFSET(AnnualDataCP!J$14,PYPQly!$B40,0)/OFFSET(AnnualDataCVM!J$14,PYPQly!$B40,0)),"",QuarterlyDataCVM!J44*OFFSET(AnnualDataCP!J$14,PYPQly!$B40,0)/OFFSET(AnnualDataCVM!J$14,PYPQly!$B40,0))</f>
        <v>45893.812468567812</v>
      </c>
      <c r="K44" s="18">
        <f ca="1">IF(ISERROR(QuarterlyDataCVM!K44*OFFSET(AnnualDataCP!K$14,PYPQly!$B40,0)/OFFSET(AnnualDataCVM!K$14,PYPQly!$B40,0)),"",QuarterlyDataCVM!K44*OFFSET(AnnualDataCP!K$14,PYPQly!$B40,0)/OFFSET(AnnualDataCVM!K$14,PYPQly!$B40,0))</f>
        <v>4756.5555794962402</v>
      </c>
      <c r="L44" s="18">
        <f ca="1">IF(ISERROR(QuarterlyDataCVM!L44*OFFSET(AnnualDataCP!L$14,PYPQly!$B40,0)/OFFSET(AnnualDataCVM!L$14,PYPQly!$B40,0)),"",QuarterlyDataCVM!L44*OFFSET(AnnualDataCP!L$14,PYPQly!$B40,0)/OFFSET(AnnualDataCVM!L$14,PYPQly!$B40,0))</f>
        <v>101.2062714355708</v>
      </c>
      <c r="M44" s="18">
        <f ca="1">IF(ISERROR(QuarterlyDataCVM!M44*OFFSET(AnnualDataCP!M$14,PYPQly!$B40,0)/OFFSET(AnnualDataCVM!M$14,PYPQly!$B40,0)),"",QuarterlyDataCVM!M44*OFFSET(AnnualDataCP!M$14,PYPQly!$B40,0)/OFFSET(AnnualDataCVM!M$14,PYPQly!$B40,0))</f>
        <v>3786.071349659363</v>
      </c>
      <c r="N44" s="18" t="str">
        <f ca="1">IF(ISERROR(QuarterlyDataCVM!N44*OFFSET(AnnualDataCP!N$14,PYPQly!$B40,0)/OFFSET(AnnualDataCVM!N$14,PYPQly!$B40,0)),"",QuarterlyDataCVM!N44*OFFSET(AnnualDataCP!N$14,PYPQly!$B40,0)/OFFSET(AnnualDataCVM!N$14,PYPQly!$B40,0))</f>
        <v/>
      </c>
      <c r="O44" s="18">
        <f ca="1">IF(ISERROR(QuarterlyDataCVM!O44*OFFSET(AnnualDataCP!O$14,PYPQly!$B40,0)/OFFSET(AnnualDataCVM!O$14,PYPQly!$B40,0)),"",QuarterlyDataCVM!O44*OFFSET(AnnualDataCP!O$14,PYPQly!$B40,0)/OFFSET(AnnualDataCVM!O$14,PYPQly!$B40,0))</f>
        <v>326.48240563019834</v>
      </c>
      <c r="P44" s="18">
        <f ca="1">IF(ISERROR(QuarterlyDataCVM!P44*OFFSET(AnnualDataCP!P$14,PYPQly!$B40,0)/OFFSET(AnnualDataCVM!P$14,PYPQly!$B40,0)),"",QuarterlyDataCVM!P44*OFFSET(AnnualDataCP!P$14,PYPQly!$B40,0)/OFFSET(AnnualDataCVM!P$14,PYPQly!$B40,0))</f>
        <v>531.25514018691592</v>
      </c>
      <c r="Q44" s="18">
        <f ca="1">IF(ISERROR(QuarterlyDataCVM!Q44*OFFSET(AnnualDataCP!Q$14,PYPQly!$B40,0)/OFFSET(AnnualDataCVM!Q$14,PYPQly!$B40,0)),"",QuarterlyDataCVM!Q44*OFFSET(AnnualDataCP!Q$14,PYPQly!$B40,0)/OFFSET(AnnualDataCVM!Q$14,PYPQly!$B40,0))</f>
        <v>35198.591407057909</v>
      </c>
      <c r="R44" s="18">
        <f ca="1">IF(ISERROR(QuarterlyDataCVM!R44*OFFSET(AnnualDataCP!R$14,PYPQly!$B40,0)/OFFSET(AnnualDataCVM!R$14,PYPQly!$B40,0)),"",QuarterlyDataCVM!R44*OFFSET(AnnualDataCP!R$14,PYPQly!$B40,0)/OFFSET(AnnualDataCVM!R$14,PYPQly!$B40,0))</f>
        <v>5485.1650846826724</v>
      </c>
      <c r="S44" s="18">
        <f ca="1">IF(ISERROR(QuarterlyDataCVM!S44*OFFSET(AnnualDataCP!S$14,PYPQly!$B40,0)/OFFSET(AnnualDataCVM!S$14,PYPQly!$B40,0)),"",QuarterlyDataCVM!S44*OFFSET(AnnualDataCP!S$14,PYPQly!$B40,0)/OFFSET(AnnualDataCVM!S$14,PYPQly!$B40,0))</f>
        <v>4305.8887883358475</v>
      </c>
      <c r="T44" s="18">
        <f ca="1">IF(ISERROR(QuarterlyDataCVM!T44*OFFSET(AnnualDataCP!T$14,PYPQly!$B40,0)/OFFSET(AnnualDataCVM!T$14,PYPQly!$B40,0)),"",QuarterlyDataCVM!T44*OFFSET(AnnualDataCP!T$14,PYPQly!$B40,0)/OFFSET(AnnualDataCVM!T$14,PYPQly!$B40,0))</f>
        <v>735.69365225390982</v>
      </c>
      <c r="U44" s="18">
        <f ca="1">IF(ISERROR(QuarterlyDataCVM!U44*OFFSET(AnnualDataCP!U$14,PYPQly!$B40,0)/OFFSET(AnnualDataCVM!U$14,PYPQly!$B40,0)),"",QuarterlyDataCVM!U44*OFFSET(AnnualDataCP!U$14,PYPQly!$B40,0)/OFFSET(AnnualDataCVM!U$14,PYPQly!$B40,0))</f>
        <v>496.05405405405406</v>
      </c>
      <c r="V44" s="18">
        <f ca="1">IF(ISERROR(QuarterlyDataCVM!V44*OFFSET(AnnualDataCP!V$14,PYPQly!$B40,0)/OFFSET(AnnualDataCVM!V$14,PYPQly!$B40,0)),"",QuarterlyDataCVM!V44*OFFSET(AnnualDataCP!V$14,PYPQly!$B40,0)/OFFSET(AnnualDataCVM!V$14,PYPQly!$B40,0))</f>
        <v>37.909090909090907</v>
      </c>
      <c r="W44" s="18">
        <f ca="1">IF(ISERROR(QuarterlyDataCVM!W44*OFFSET(AnnualDataCP!W$14,PYPQly!$B40,0)/OFFSET(AnnualDataCVM!W$14,PYPQly!$B40,0)),"",QuarterlyDataCVM!W44*OFFSET(AnnualDataCP!W$14,PYPQly!$B40,0)/OFFSET(AnnualDataCVM!W$14,PYPQly!$B40,0))</f>
        <v>490.01563197856188</v>
      </c>
      <c r="X44" s="18">
        <f ca="1">IF(ISERROR(QuarterlyDataCVM!X44*OFFSET(AnnualDataCP!X$14,PYPQly!$B40,0)/OFFSET(AnnualDataCVM!X$14,PYPQly!$B40,0)),"",QuarterlyDataCVM!X44*OFFSET(AnnualDataCP!X$14,PYPQly!$B40,0)/OFFSET(AnnualDataCVM!X$14,PYPQly!$B40,0))</f>
        <v>164.8092485549133</v>
      </c>
      <c r="Y44" s="18">
        <f ca="1">IF(ISERROR(QuarterlyDataCVM!Y44*OFFSET(AnnualDataCP!Y$14,PYPQly!$B40,0)/OFFSET(AnnualDataCVM!Y$14,PYPQly!$B40,0)),"",QuarterlyDataCVM!Y44*OFFSET(AnnualDataCP!Y$14,PYPQly!$B40,0)/OFFSET(AnnualDataCVM!Y$14,PYPQly!$B40,0))</f>
        <v>705.93796526054587</v>
      </c>
      <c r="Z44" s="18">
        <f ca="1">IF(ISERROR(QuarterlyDataCVM!Z44*OFFSET(AnnualDataCP!Z$14,PYPQly!$B40,0)/OFFSET(AnnualDataCVM!Z$14,PYPQly!$B40,0)),"",QuarterlyDataCVM!Z44*OFFSET(AnnualDataCP!Z$14,PYPQly!$B40,0)/OFFSET(AnnualDataCVM!Z$14,PYPQly!$B40,0))</f>
        <v>1525.4354309573516</v>
      </c>
      <c r="AA44" s="18">
        <f ca="1">IF(ISERROR(QuarterlyDataCVM!AA44*OFFSET(AnnualDataCP!AA$14,PYPQly!$B40,0)/OFFSET(AnnualDataCVM!AA$14,PYPQly!$B40,0)),"",QuarterlyDataCVM!AA44*OFFSET(AnnualDataCP!AA$14,PYPQly!$B40,0)/OFFSET(AnnualDataCVM!AA$14,PYPQly!$B40,0))</f>
        <v>145.02664298401422</v>
      </c>
      <c r="AB44" s="18">
        <f ca="1">IF(ISERROR(QuarterlyDataCVM!AB44*OFFSET(AnnualDataCP!AB$14,PYPQly!$B40,0)/OFFSET(AnnualDataCVM!AB$14,PYPQly!$B40,0)),"",QuarterlyDataCVM!AB44*OFFSET(AnnualDataCP!AB$14,PYPQly!$B40,0)/OFFSET(AnnualDataCVM!AB$14,PYPQly!$B40,0))</f>
        <v>734.93529834651326</v>
      </c>
      <c r="AC44" s="18">
        <f ca="1">IF(ISERROR(QuarterlyDataCVM!AC44*OFFSET(AnnualDataCP!AC$14,PYPQly!$B40,0)/OFFSET(AnnualDataCVM!AC$14,PYPQly!$B40,0)),"",QuarterlyDataCVM!AC44*OFFSET(AnnualDataCP!AC$14,PYPQly!$B40,0)/OFFSET(AnnualDataCVM!AC$14,PYPQly!$B40,0))</f>
        <v>562.75155891040367</v>
      </c>
      <c r="AD44" s="18">
        <f ca="1">IF(ISERROR(QuarterlyDataCVM!AD44*OFFSET(AnnualDataCP!AD$14,PYPQly!$B40,0)/OFFSET(AnnualDataCVM!AD$14,PYPQly!$B40,0)),"",QuarterlyDataCVM!AD44*OFFSET(AnnualDataCP!AD$14,PYPQly!$B40,0)/OFFSET(AnnualDataCVM!AD$14,PYPQly!$B40,0))</f>
        <v>172.04160363086234</v>
      </c>
      <c r="AE44" s="18">
        <f ca="1">IF(ISERROR(QuarterlyDataCVM!AE44*OFFSET(AnnualDataCP!AE$14,PYPQly!$B40,0)/OFFSET(AnnualDataCVM!AE$14,PYPQly!$B40,0)),"",QuarterlyDataCVM!AE44*OFFSET(AnnualDataCP!AE$14,PYPQly!$B40,0)/OFFSET(AnnualDataCVM!AE$14,PYPQly!$B40,0))</f>
        <v>448.06190672719771</v>
      </c>
      <c r="AF44" s="18">
        <f ca="1">IF(ISERROR(QuarterlyDataCVM!AF44*OFFSET(AnnualDataCP!AF$14,PYPQly!$B40,0)/OFFSET(AnnualDataCVM!AF$14,PYPQly!$B40,0)),"",QuarterlyDataCVM!AF44*OFFSET(AnnualDataCP!AF$14,PYPQly!$B40,0)/OFFSET(AnnualDataCVM!AF$14,PYPQly!$B40,0))</f>
        <v>1993.781527876939</v>
      </c>
      <c r="AG44" s="18">
        <f ca="1">IF(ISERROR(QuarterlyDataCVM!AG44*OFFSET(AnnualDataCP!AG$14,PYPQly!$B40,0)/OFFSET(AnnualDataCVM!AG$14,PYPQly!$B40,0)),"",QuarterlyDataCVM!AG44*OFFSET(AnnualDataCP!AG$14,PYPQly!$B40,0)/OFFSET(AnnualDataCVM!AG$14,PYPQly!$B40,0))</f>
        <v>758.25135135135133</v>
      </c>
      <c r="AH44" s="18">
        <f ca="1">IF(ISERROR(QuarterlyDataCVM!AH44*OFFSET(AnnualDataCP!AH$14,PYPQly!$B40,0)/OFFSET(AnnualDataCVM!AH$14,PYPQly!$B40,0)),"",QuarterlyDataCVM!AH44*OFFSET(AnnualDataCP!AH$14,PYPQly!$B40,0)/OFFSET(AnnualDataCVM!AH$14,PYPQly!$B40,0))</f>
        <v>1029.141130349559</v>
      </c>
      <c r="AI44" s="18">
        <f ca="1">IF(ISERROR(QuarterlyDataCVM!AI44*OFFSET(AnnualDataCP!AI$14,PYPQly!$B40,0)/OFFSET(AnnualDataCVM!AI$14,PYPQly!$B40,0)),"",QuarterlyDataCVM!AI44*OFFSET(AnnualDataCP!AI$14,PYPQly!$B40,0)/OFFSET(AnnualDataCVM!AI$14,PYPQly!$B40,0))</f>
        <v>208.10399257195914</v>
      </c>
      <c r="AJ44" s="18">
        <f ca="1">IF(ISERROR(QuarterlyDataCVM!AJ44*OFFSET(AnnualDataCP!AJ$14,PYPQly!$B40,0)/OFFSET(AnnualDataCVM!AJ$14,PYPQly!$B40,0)),"",QuarterlyDataCVM!AJ44*OFFSET(AnnualDataCP!AJ$14,PYPQly!$B40,0)/OFFSET(AnnualDataCVM!AJ$14,PYPQly!$B40,0))</f>
        <v>2353.9222124005555</v>
      </c>
      <c r="AK44" s="18">
        <f ca="1">IF(ISERROR(QuarterlyDataCVM!AK44*OFFSET(AnnualDataCP!AK$14,PYPQly!$B40,0)/OFFSET(AnnualDataCVM!AK$14,PYPQly!$B40,0)),"",QuarterlyDataCVM!AK44*OFFSET(AnnualDataCP!AK$14,PYPQly!$B40,0)/OFFSET(AnnualDataCVM!AK$14,PYPQly!$B40,0))</f>
        <v>448.20841197088163</v>
      </c>
      <c r="AL44" s="18">
        <f ca="1">IF(ISERROR(QuarterlyDataCVM!AL44*OFFSET(AnnualDataCP!AL$14,PYPQly!$B40,0)/OFFSET(AnnualDataCVM!AL$14,PYPQly!$B40,0)),"",QuarterlyDataCVM!AL44*OFFSET(AnnualDataCP!AL$14,PYPQly!$B40,0)/OFFSET(AnnualDataCVM!AL$14,PYPQly!$B40,0))</f>
        <v>814.67272727272723</v>
      </c>
      <c r="AM44" s="18">
        <f ca="1">IF(ISERROR(QuarterlyDataCVM!AM44*OFFSET(AnnualDataCP!AM$14,PYPQly!$B40,0)/OFFSET(AnnualDataCVM!AM$14,PYPQly!$B40,0)),"",QuarterlyDataCVM!AM44*OFFSET(AnnualDataCP!AM$14,PYPQly!$B40,0)/OFFSET(AnnualDataCVM!AM$14,PYPQly!$B40,0))</f>
        <v>1091.1192079741379</v>
      </c>
      <c r="AN44" s="18">
        <f ca="1">IF(ISERROR(QuarterlyDataCVM!AN44*OFFSET(AnnualDataCP!AN$14,PYPQly!$B40,0)/OFFSET(AnnualDataCVM!AN$14,PYPQly!$B40,0)),"",QuarterlyDataCVM!AN44*OFFSET(AnnualDataCP!AN$14,PYPQly!$B40,0)/OFFSET(AnnualDataCVM!AN$14,PYPQly!$B40,0))</f>
        <v>355.56437950021177</v>
      </c>
      <c r="AO44" s="18">
        <f ca="1">IF(ISERROR(QuarterlyDataCVM!AO44*OFFSET(AnnualDataCP!AO$14,PYPQly!$B40,0)/OFFSET(AnnualDataCVM!AO$14,PYPQly!$B40,0)),"",QuarterlyDataCVM!AO44*OFFSET(AnnualDataCP!AO$14,PYPQly!$B40,0)/OFFSET(AnnualDataCVM!AO$14,PYPQly!$B40,0))</f>
        <v>355.56437950021177</v>
      </c>
      <c r="AP44" s="18">
        <f ca="1">IF(ISERROR(QuarterlyDataCVM!AP44*OFFSET(AnnualDataCP!AP$14,PYPQly!$B40,0)/OFFSET(AnnualDataCVM!AP$14,PYPQly!$B40,0)),"",QuarterlyDataCVM!AP44*OFFSET(AnnualDataCP!AP$14,PYPQly!$B40,0)/OFFSET(AnnualDataCVM!AP$14,PYPQly!$B40,0))</f>
        <v>3290.085282108389</v>
      </c>
      <c r="AQ44" s="18">
        <f ca="1">IF(ISERROR(QuarterlyDataCVM!AQ44*OFFSET(AnnualDataCP!AQ$14,PYPQly!$B40,0)/OFFSET(AnnualDataCVM!AQ$14,PYPQly!$B40,0)),"",QuarterlyDataCVM!AQ44*OFFSET(AnnualDataCP!AQ$14,PYPQly!$B40,0)/OFFSET(AnnualDataCVM!AQ$14,PYPQly!$B40,0))</f>
        <v>3290.085282108389</v>
      </c>
      <c r="AR44" s="18">
        <f ca="1">IF(ISERROR(QuarterlyDataCVM!AR44*OFFSET(AnnualDataCP!AR$14,PYPQly!$B40,0)/OFFSET(AnnualDataCVM!AR$14,PYPQly!$B40,0)),"",QuarterlyDataCVM!AR44*OFFSET(AnnualDataCP!AR$14,PYPQly!$B40,0)/OFFSET(AnnualDataCVM!AR$14,PYPQly!$B40,0))</f>
        <v>358.7486033519553</v>
      </c>
      <c r="AS44" s="18">
        <f ca="1">IF(ISERROR(QuarterlyDataCVM!AS44*OFFSET(AnnualDataCP!AS$14,PYPQly!$B40,0)/OFFSET(AnnualDataCVM!AS$14,PYPQly!$B40,0)),"",QuarterlyDataCVM!AS44*OFFSET(AnnualDataCP!AS$14,PYPQly!$B40,0)/OFFSET(AnnualDataCVM!AS$14,PYPQly!$B40,0))</f>
        <v>1342.6630236794172</v>
      </c>
      <c r="AT44" s="18">
        <f ca="1">IF(ISERROR(QuarterlyDataCVM!AT44*OFFSET(AnnualDataCP!AT$14,PYPQly!$B40,0)/OFFSET(AnnualDataCVM!AT$14,PYPQly!$B40,0)),"",QuarterlyDataCVM!AT44*OFFSET(AnnualDataCP!AT$14,PYPQly!$B40,0)/OFFSET(AnnualDataCVM!AT$14,PYPQly!$B40,0))</f>
        <v>287.43589743589746</v>
      </c>
      <c r="AU44" s="18">
        <f ca="1">IF(ISERROR(QuarterlyDataCVM!AU44*OFFSET(AnnualDataCP!AU$14,PYPQly!$B40,0)/OFFSET(AnnualDataCVM!AU$14,PYPQly!$B40,0)),"",QuarterlyDataCVM!AU44*OFFSET(AnnualDataCP!AU$14,PYPQly!$B40,0)/OFFSET(AnnualDataCVM!AU$14,PYPQly!$B40,0))</f>
        <v>271.993097497843</v>
      </c>
      <c r="AV44" s="18">
        <f ca="1">IF(ISERROR(QuarterlyDataCVM!AV44*OFFSET(AnnualDataCP!AV$14,PYPQly!$B40,0)/OFFSET(AnnualDataCVM!AV$14,PYPQly!$B40,0)),"",QuarterlyDataCVM!AV44*OFFSET(AnnualDataCP!AV$14,PYPQly!$B40,0)/OFFSET(AnnualDataCVM!AV$14,PYPQly!$B40,0))</f>
        <v>522.97793594306052</v>
      </c>
      <c r="AW44" s="18">
        <f ca="1">IF(ISERROR(QuarterlyDataCVM!AW44*OFFSET(AnnualDataCP!AW$14,PYPQly!$B40,0)/OFFSET(AnnualDataCVM!AW$14,PYPQly!$B40,0)),"",QuarterlyDataCVM!AW44*OFFSET(AnnualDataCP!AW$14,PYPQly!$B40,0)/OFFSET(AnnualDataCVM!AW$14,PYPQly!$B40,0))</f>
        <v>501.02480803307736</v>
      </c>
      <c r="AX44" s="18">
        <f ca="1">IF(ISERROR(QuarterlyDataCVM!AX44*OFFSET(AnnualDataCP!AX$14,PYPQly!$B40,0)/OFFSET(AnnualDataCVM!AX$14,PYPQly!$B40,0)),"",QuarterlyDataCVM!AX44*OFFSET(AnnualDataCP!AX$14,PYPQly!$B40,0)/OFFSET(AnnualDataCVM!AX$14,PYPQly!$B40,0))</f>
        <v>1869.3794887716031</v>
      </c>
      <c r="AY44" s="18">
        <f ca="1">IF(ISERROR(QuarterlyDataCVM!AY44*OFFSET(AnnualDataCP!AY$14,PYPQly!$B40,0)/OFFSET(AnnualDataCVM!AY$14,PYPQly!$B40,0)),"",QuarterlyDataCVM!AY44*OFFSET(AnnualDataCP!AY$14,PYPQly!$B40,0)/OFFSET(AnnualDataCVM!AY$14,PYPQly!$B40,0))</f>
        <v>1869.3794887716031</v>
      </c>
      <c r="AZ44" s="18">
        <f ca="1">IF(ISERROR(QuarterlyDataCVM!AZ44*OFFSET(AnnualDataCP!AZ$14,PYPQly!$B40,0)/OFFSET(AnnualDataCVM!AZ$14,PYPQly!$B40,0)),"",QuarterlyDataCVM!AZ44*OFFSET(AnnualDataCP!AZ$14,PYPQly!$B40,0)/OFFSET(AnnualDataCVM!AZ$14,PYPQly!$B40,0))</f>
        <v>2768.8525946518403</v>
      </c>
      <c r="BA44" s="18">
        <f ca="1">IF(ISERROR(QuarterlyDataCVM!BA44*OFFSET(AnnualDataCP!BA$14,PYPQly!$B40,0)/OFFSET(AnnualDataCVM!BA$14,PYPQly!$B40,0)),"",QuarterlyDataCVM!BA44*OFFSET(AnnualDataCP!BA$14,PYPQly!$B40,0)/OFFSET(AnnualDataCVM!BA$14,PYPQly!$B40,0))</f>
        <v>1570.9523619294916</v>
      </c>
      <c r="BB44" s="18">
        <f ca="1">IF(ISERROR(QuarterlyDataCVM!BB44*OFFSET(AnnualDataCP!BB$14,PYPQly!$B40,0)/OFFSET(AnnualDataCVM!BB$14,PYPQly!$B40,0)),"",QuarterlyDataCVM!BB44*OFFSET(AnnualDataCP!BB$14,PYPQly!$B40,0)/OFFSET(AnnualDataCVM!BB$14,PYPQly!$B40,0))</f>
        <v>1198.9942088548478</v>
      </c>
      <c r="BC44" s="18">
        <f ca="1">IF(ISERROR(QuarterlyDataCVM!BC44*OFFSET(AnnualDataCP!BC$14,PYPQly!$B40,0)/OFFSET(AnnualDataCVM!BC$14,PYPQly!$B40,0)),"",QuarterlyDataCVM!BC44*OFFSET(AnnualDataCP!BC$14,PYPQly!$B40,0)/OFFSET(AnnualDataCVM!BC$14,PYPQly!$B40,0))</f>
        <v>795.87709062621548</v>
      </c>
      <c r="BD44" s="18">
        <f ca="1">IF(ISERROR(QuarterlyDataCVM!BD44*OFFSET(AnnualDataCP!BD$14,PYPQly!$B40,0)/OFFSET(AnnualDataCVM!BD$14,PYPQly!$B40,0)),"",QuarterlyDataCVM!BD44*OFFSET(AnnualDataCP!BD$14,PYPQly!$B40,0)/OFFSET(AnnualDataCVM!BD$14,PYPQly!$B40,0))</f>
        <v>400.66265060240966</v>
      </c>
      <c r="BE44" s="18">
        <f ca="1">IF(ISERROR(QuarterlyDataCVM!BE44*OFFSET(AnnualDataCP!BE$14,PYPQly!$B40,0)/OFFSET(AnnualDataCVM!BE$14,PYPQly!$B40,0)),"",QuarterlyDataCVM!BE44*OFFSET(AnnualDataCP!BE$14,PYPQly!$B40,0)/OFFSET(AnnualDataCVM!BE$14,PYPQly!$B40,0))</f>
        <v>4242.488111055115</v>
      </c>
      <c r="BF44" s="18">
        <f ca="1">IF(ISERROR(QuarterlyDataCVM!BF44*OFFSET(AnnualDataCP!BF$14,PYPQly!$B40,0)/OFFSET(AnnualDataCVM!BF$14,PYPQly!$B40,0)),"",QuarterlyDataCVM!BF44*OFFSET(AnnualDataCP!BF$14,PYPQly!$B40,0)/OFFSET(AnnualDataCVM!BF$14,PYPQly!$B40,0))</f>
        <v>1209.4629422122619</v>
      </c>
      <c r="BG44" s="18">
        <f ca="1">IF(ISERROR(QuarterlyDataCVM!BG44*OFFSET(AnnualDataCP!BG$14,PYPQly!$B40,0)/OFFSET(AnnualDataCVM!BG$14,PYPQly!$B40,0)),"",QuarterlyDataCVM!BG44*OFFSET(AnnualDataCP!BG$14,PYPQly!$B40,0)/OFFSET(AnnualDataCVM!BG$14,PYPQly!$B40,0))</f>
        <v>568.74178403755866</v>
      </c>
      <c r="BH44" s="18">
        <f ca="1">IF(ISERROR(QuarterlyDataCVM!BH44*OFFSET(AnnualDataCP!BH$14,PYPQly!$B40,0)/OFFSET(AnnualDataCVM!BH$14,PYPQly!$B40,0)),"",QuarterlyDataCVM!BH44*OFFSET(AnnualDataCP!BH$14,PYPQly!$B40,0)/OFFSET(AnnualDataCVM!BH$14,PYPQly!$B40,0))</f>
        <v>639.34272300469479</v>
      </c>
      <c r="BI44" s="18">
        <f ca="1">IF(ISERROR(QuarterlyDataCVM!BI44*OFFSET(AnnualDataCP!BI$14,PYPQly!$B40,0)/OFFSET(AnnualDataCVM!BI$14,PYPQly!$B40,0)),"",QuarterlyDataCVM!BI44*OFFSET(AnnualDataCP!BI$14,PYPQly!$B40,0)/OFFSET(AnnualDataCVM!BI$14,PYPQly!$B40,0))</f>
        <v>3032.3362860260609</v>
      </c>
      <c r="BJ44" s="18">
        <f ca="1">IF(ISERROR(QuarterlyDataCVM!BJ44*OFFSET(AnnualDataCP!BJ$14,PYPQly!$B40,0)/OFFSET(AnnualDataCVM!BJ$14,PYPQly!$B40,0)),"",QuarterlyDataCVM!BJ44*OFFSET(AnnualDataCP!BJ$14,PYPQly!$B40,0)/OFFSET(AnnualDataCVM!BJ$14,PYPQly!$B40,0))</f>
        <v>2888.4319563849863</v>
      </c>
      <c r="BK44" s="18">
        <f ca="1">IF(ISERROR(QuarterlyDataCVM!BK44*OFFSET(AnnualDataCP!BK$14,PYPQly!$B40,0)/OFFSET(AnnualDataCVM!BK$14,PYPQly!$B40,0)),"",QuarterlyDataCVM!BK44*OFFSET(AnnualDataCP!BK$14,PYPQly!$B40,0)/OFFSET(AnnualDataCVM!BK$14,PYPQly!$B40,0))</f>
        <v>144.05629139072849</v>
      </c>
      <c r="BL44" s="18">
        <f ca="1">IF(ISERROR(QuarterlyDataCVM!BL44*OFFSET(AnnualDataCP!BL$14,PYPQly!$B40,0)/OFFSET(AnnualDataCVM!BL$14,PYPQly!$B40,0)),"",QuarterlyDataCVM!BL44*OFFSET(AnnualDataCP!BL$14,PYPQly!$B40,0)/OFFSET(AnnualDataCVM!BL$14,PYPQly!$B40,0))</f>
        <v>2570.8619565925828</v>
      </c>
      <c r="BM44" s="18">
        <f ca="1">IF(ISERROR(QuarterlyDataCVM!BM44*OFFSET(AnnualDataCP!BM$14,PYPQly!$B40,0)/OFFSET(AnnualDataCVM!BM$14,PYPQly!$B40,0)),"",QuarterlyDataCVM!BM44*OFFSET(AnnualDataCP!BM$14,PYPQly!$B40,0)/OFFSET(AnnualDataCVM!BM$14,PYPQly!$B40,0))</f>
        <v>2570.8619565925828</v>
      </c>
      <c r="BN44" s="18">
        <f ca="1">IF(ISERROR(QuarterlyDataCVM!BN44*OFFSET(AnnualDataCP!BN$14,PYPQly!$B40,0)/OFFSET(AnnualDataCVM!BN$14,PYPQly!$B40,0)),"",QuarterlyDataCVM!BN44*OFFSET(AnnualDataCP!BN$14,PYPQly!$B40,0)/OFFSET(AnnualDataCVM!BN$14,PYPQly!$B40,0))</f>
        <v>1255.493516399695</v>
      </c>
      <c r="BO44" s="18">
        <f ca="1">IF(ISERROR(QuarterlyDataCVM!BO44*OFFSET(AnnualDataCP!BO$14,PYPQly!$B40,0)/OFFSET(AnnualDataCVM!BO$14,PYPQly!$B40,0)),"",QuarterlyDataCVM!BO44*OFFSET(AnnualDataCP!BO$14,PYPQly!$B40,0)/OFFSET(AnnualDataCVM!BO$14,PYPQly!$B40,0))</f>
        <v>1255.493516399695</v>
      </c>
      <c r="BP44" s="18">
        <f ca="1">IF(ISERROR(QuarterlyDataCVM!BP44*OFFSET(AnnualDataCP!BP$14,PYPQly!$B40,0)/OFFSET(AnnualDataCVM!BP$14,PYPQly!$B40,0)),"",QuarterlyDataCVM!BP44*OFFSET(AnnualDataCP!BP$14,PYPQly!$B40,0)/OFFSET(AnnualDataCVM!BP$14,PYPQly!$B40,0))</f>
        <v>2676.1925586316347</v>
      </c>
      <c r="BQ44" s="18">
        <f ca="1">IF(ISERROR(QuarterlyDataCVM!BQ44*OFFSET(AnnualDataCP!BQ$14,PYPQly!$B40,0)/OFFSET(AnnualDataCVM!BQ$14,PYPQly!$B40,0)),"",QuarterlyDataCVM!BQ44*OFFSET(AnnualDataCP!BQ$14,PYPQly!$B40,0)/OFFSET(AnnualDataCVM!BQ$14,PYPQly!$B40,0))</f>
        <v>2676.1925586316347</v>
      </c>
      <c r="BR44" s="18">
        <f ca="1">IF(ISERROR(QuarterlyDataCVM!BR44*OFFSET(AnnualDataCP!BR$14,PYPQly!$B40,0)/OFFSET(AnnualDataCVM!BR$14,PYPQly!$B40,0)),"",QuarterlyDataCVM!BR44*OFFSET(AnnualDataCP!BR$14,PYPQly!$B40,0)/OFFSET(AnnualDataCVM!BR$14,PYPQly!$B40,0))</f>
        <v>3560.3231534538127</v>
      </c>
      <c r="BS44" s="18">
        <f ca="1">IF(ISERROR(QuarterlyDataCVM!BS44*OFFSET(AnnualDataCP!BS$14,PYPQly!$B40,0)/OFFSET(AnnualDataCVM!BS$14,PYPQly!$B40,0)),"",QuarterlyDataCVM!BS44*OFFSET(AnnualDataCP!BS$14,PYPQly!$B40,0)/OFFSET(AnnualDataCVM!BS$14,PYPQly!$B40,0))</f>
        <v>2140.7797614282285</v>
      </c>
      <c r="BT44" s="18">
        <f ca="1">IF(ISERROR(QuarterlyDataCVM!BT44*OFFSET(AnnualDataCP!BT$14,PYPQly!$B40,0)/OFFSET(AnnualDataCVM!BT$14,PYPQly!$B40,0)),"",QuarterlyDataCVM!BT44*OFFSET(AnnualDataCP!BT$14,PYPQly!$B40,0)/OFFSET(AnnualDataCVM!BT$14,PYPQly!$B40,0))</f>
        <v>1413.9578429650448</v>
      </c>
      <c r="BU44" s="18">
        <f ca="1">IF(ISERROR(QuarterlyDataCVM!BU44*OFFSET(AnnualDataCP!BU$14,PYPQly!$B40,0)/OFFSET(AnnualDataCVM!BU$14,PYPQly!$B40,0)),"",QuarterlyDataCVM!BU44*OFFSET(AnnualDataCP!BU$14,PYPQly!$B40,0)/OFFSET(AnnualDataCVM!BU$14,PYPQly!$B40,0))</f>
        <v>252.93909774436091</v>
      </c>
      <c r="BV44" s="18">
        <f ca="1">IF(ISERROR(QuarterlyDataCVM!BV44*OFFSET(AnnualDataCP!BV$14,PYPQly!$B40,0)/OFFSET(AnnualDataCVM!BV$14,PYPQly!$B40,0)),"",QuarterlyDataCVM!BV44*OFFSET(AnnualDataCP!BV$14,PYPQly!$B40,0)/OFFSET(AnnualDataCVM!BV$14,PYPQly!$B40,0))</f>
        <v>1059.1505791505792</v>
      </c>
      <c r="BW44" s="18">
        <f ca="1">IF(ISERROR(QuarterlyDataCVM!BW44*OFFSET(AnnualDataCP!BW$14,PYPQly!$B40,0)/OFFSET(AnnualDataCVM!BW$14,PYPQly!$B40,0)),"",QuarterlyDataCVM!BW44*OFFSET(AnnualDataCP!BW$14,PYPQly!$B40,0)/OFFSET(AnnualDataCVM!BW$14,PYPQly!$B40,0))</f>
        <v>99.082568807339456</v>
      </c>
      <c r="BX44" s="18">
        <f ca="1">IF(ISERROR(QuarterlyDataCVM!BX44*OFFSET(AnnualDataCP!BX$14,PYPQly!$B40,0)/OFFSET(AnnualDataCVM!BX$14,PYPQly!$B40,0)),"",QuarterlyDataCVM!BX44*OFFSET(AnnualDataCP!BX$14,PYPQly!$B40,0)/OFFSET(AnnualDataCVM!BX$14,PYPQly!$B40,0))</f>
        <v>2841.5054145215695</v>
      </c>
      <c r="BY44" s="18">
        <f ca="1">IF(ISERROR(QuarterlyDataCVM!BY44*OFFSET(AnnualDataCP!BY$14,PYPQly!$B40,0)/OFFSET(AnnualDataCVM!BY$14,PYPQly!$B40,0)),"",QuarterlyDataCVM!BY44*OFFSET(AnnualDataCP!BY$14,PYPQly!$B40,0)/OFFSET(AnnualDataCVM!BY$14,PYPQly!$B40,0))</f>
        <v>1600.828885400314</v>
      </c>
      <c r="BZ44" s="18">
        <f ca="1">IF(ISERROR(QuarterlyDataCVM!BZ44*OFFSET(AnnualDataCP!BZ$14,PYPQly!$B40,0)/OFFSET(AnnualDataCVM!BZ$14,PYPQly!$B40,0)),"",QuarterlyDataCVM!BZ44*OFFSET(AnnualDataCP!BZ$14,PYPQly!$B40,0)/OFFSET(AnnualDataCVM!BZ$14,PYPQly!$B40,0))</f>
        <v>765.37488436632748</v>
      </c>
      <c r="CA44" s="18">
        <f ca="1">IF(ISERROR(QuarterlyDataCVM!CA44*OFFSET(AnnualDataCP!CA$14,PYPQly!$B40,0)/OFFSET(AnnualDataCVM!CA$14,PYPQly!$B40,0)),"",QuarterlyDataCVM!CA44*OFFSET(AnnualDataCP!CA$14,PYPQly!$B40,0)/OFFSET(AnnualDataCVM!CA$14,PYPQly!$B40,0))</f>
        <v>833.83126734505083</v>
      </c>
      <c r="CB44" s="18">
        <f ca="1">IF(ISERROR(QuarterlyDataCVM!CB44*OFFSET(AnnualDataCP!CB$14,PYPQly!$B40,0)/OFFSET(AnnualDataCVM!CB$14,PYPQly!$B40,0)),"",QuarterlyDataCVM!CB44*OFFSET(AnnualDataCP!CB$14,PYPQly!$B40,0)/OFFSET(AnnualDataCVM!CB$14,PYPQly!$B40,0))</f>
        <v>1239.70590598634</v>
      </c>
      <c r="CC44" s="18">
        <f ca="1">IF(ISERROR(QuarterlyDataCVM!CC44*OFFSET(AnnualDataCP!CC$14,PYPQly!$B40,0)/OFFSET(AnnualDataCVM!CC$14,PYPQly!$B40,0)),"",QuarterlyDataCVM!CC44*OFFSET(AnnualDataCP!CC$14,PYPQly!$B40,0)/OFFSET(AnnualDataCVM!CC$14,PYPQly!$B40,0))</f>
        <v>98.839285714285708</v>
      </c>
      <c r="CD44" s="18">
        <f ca="1">IF(ISERROR(QuarterlyDataCVM!CD44*OFFSET(AnnualDataCP!CD$14,PYPQly!$B40,0)/OFFSET(AnnualDataCVM!CD$14,PYPQly!$B40,0)),"",QuarterlyDataCVM!CD44*OFFSET(AnnualDataCP!CD$14,PYPQly!$B40,0)/OFFSET(AnnualDataCVM!CD$14,PYPQly!$B40,0))</f>
        <v>357.0700203942896</v>
      </c>
      <c r="CE44" s="18">
        <f ca="1">IF(ISERROR(QuarterlyDataCVM!CE44*OFFSET(AnnualDataCP!CE$14,PYPQly!$B40,0)/OFFSET(AnnualDataCVM!CE$14,PYPQly!$B40,0)),"",QuarterlyDataCVM!CE44*OFFSET(AnnualDataCP!CE$14,PYPQly!$B40,0)/OFFSET(AnnualDataCVM!CE$14,PYPQly!$B40,0))</f>
        <v>787.86670705846711</v>
      </c>
      <c r="CF44" s="18">
        <f ca="1">IF(ISERROR(QuarterlyDataCVM!CF44*OFFSET(AnnualDataCP!CF$14,PYPQly!$B40,0)/OFFSET(AnnualDataCVM!CF$14,PYPQly!$B40,0)),"",QuarterlyDataCVM!CF44*OFFSET(AnnualDataCP!CF$14,PYPQly!$B40,0)/OFFSET(AnnualDataCVM!CF$14,PYPQly!$B40,0))</f>
        <v>3212.2495772140633</v>
      </c>
      <c r="CG44" s="18">
        <f ca="1">IF(ISERROR(QuarterlyDataCVM!CG44*OFFSET(AnnualDataCP!CG$14,PYPQly!$B40,0)/OFFSET(AnnualDataCVM!CG$14,PYPQly!$B40,0)),"",QuarterlyDataCVM!CG44*OFFSET(AnnualDataCP!CG$14,PYPQly!$B40,0)/OFFSET(AnnualDataCVM!CG$14,PYPQly!$B40,0))</f>
        <v>3212.2495772140633</v>
      </c>
      <c r="CH44" s="18">
        <f ca="1">IF(ISERROR(QuarterlyDataCVM!CH44*OFFSET(AnnualDataCP!CH$14,PYPQly!$B40,0)/OFFSET(AnnualDataCVM!CH$14,PYPQly!$B40,0)),"",QuarterlyDataCVM!CH44*OFFSET(AnnualDataCP!CH$14,PYPQly!$B40,0)/OFFSET(AnnualDataCVM!CH$14,PYPQly!$B40,0))</f>
        <v>2426.7142773104301</v>
      </c>
      <c r="CI44" s="18">
        <f ca="1">IF(ISERROR(QuarterlyDataCVM!CI44*OFFSET(AnnualDataCP!CI$14,PYPQly!$B40,0)/OFFSET(AnnualDataCVM!CI$14,PYPQly!$B40,0)),"",QuarterlyDataCVM!CI44*OFFSET(AnnualDataCP!CI$14,PYPQly!$B40,0)/OFFSET(AnnualDataCVM!CI$14,PYPQly!$B40,0))</f>
        <v>790.8526850507983</v>
      </c>
      <c r="CJ44" s="18">
        <f ca="1">IF(ISERROR(QuarterlyDataCVM!CJ44*OFFSET(AnnualDataCP!CJ$14,PYPQly!$B40,0)/OFFSET(AnnualDataCVM!CJ$14,PYPQly!$B40,0)),"",QuarterlyDataCVM!CJ44*OFFSET(AnnualDataCP!CJ$14,PYPQly!$B40,0)/OFFSET(AnnualDataCVM!CJ$14,PYPQly!$B40,0))</f>
        <v>2724.8679384615384</v>
      </c>
      <c r="CK44" s="18">
        <f ca="1">IF(ISERROR(QuarterlyDataCVM!CK44*OFFSET(AnnualDataCP!CK$14,PYPQly!$B40,0)/OFFSET(AnnualDataCVM!CK$14,PYPQly!$B40,0)),"",QuarterlyDataCVM!CK44*OFFSET(AnnualDataCP!CK$14,PYPQly!$B40,0)/OFFSET(AnnualDataCVM!CK$14,PYPQly!$B40,0))</f>
        <v>1113.6360212671689</v>
      </c>
      <c r="CL44" s="18">
        <f ca="1">IF(ISERROR(QuarterlyDataCVM!CL44*OFFSET(AnnualDataCP!CL$14,PYPQly!$B40,0)/OFFSET(AnnualDataCVM!CL$14,PYPQly!$B40,0)),"",QuarterlyDataCVM!CL44*OFFSET(AnnualDataCP!CL$14,PYPQly!$B40,0)/OFFSET(AnnualDataCVM!CL$14,PYPQly!$B40,0))</f>
        <v>1615.9167643610785</v>
      </c>
      <c r="CM44" s="18">
        <f ca="1">IF(ISERROR(QuarterlyDataCVM!CM44*OFFSET(AnnualDataCP!CM$14,PYPQly!$B40,0)/OFFSET(AnnualDataCVM!CM$14,PYPQly!$B40,0)),"",QuarterlyDataCVM!CM44*OFFSET(AnnualDataCP!CM$14,PYPQly!$B40,0)/OFFSET(AnnualDataCVM!CM$14,PYPQly!$B40,0))</f>
        <v>739.66890213611521</v>
      </c>
      <c r="CN44" s="18">
        <f ca="1">IF(ISERROR(QuarterlyDataCVM!CN44*OFFSET(AnnualDataCP!CN$14,PYPQly!$B40,0)/OFFSET(AnnualDataCVM!CN$14,PYPQly!$B40,0)),"",QuarterlyDataCVM!CN44*OFFSET(AnnualDataCP!CN$14,PYPQly!$B40,0)/OFFSET(AnnualDataCVM!CN$14,PYPQly!$B40,0))</f>
        <v>866.18361391694725</v>
      </c>
      <c r="CO44" s="18">
        <f ca="1">IF(ISERROR(QuarterlyDataCVM!CO44*OFFSET(AnnualDataCP!CO$14,PYPQly!$B40,0)/OFFSET(AnnualDataCVM!CO$14,PYPQly!$B40,0)),"",QuarterlyDataCVM!CO44*OFFSET(AnnualDataCP!CO$14,PYPQly!$B40,0)/OFFSET(AnnualDataCVM!CO$14,PYPQly!$B40,0))</f>
        <v>8.25</v>
      </c>
      <c r="CP44" s="18">
        <f ca="1">IF(ISERROR(QuarterlyDataCVM!CP44*OFFSET(AnnualDataCP!CP$14,PYPQly!$B40,0)/OFFSET(AnnualDataCVM!CP$14,PYPQly!$B40,0)),"",QuarterlyDataCVM!CP44*OFFSET(AnnualDataCP!CP$14,PYPQly!$B40,0)/OFFSET(AnnualDataCVM!CP$14,PYPQly!$B40,0))</f>
        <v>11046.710766971497</v>
      </c>
      <c r="CQ44" s="18">
        <f ca="1">IF(ISERROR(QuarterlyDataCVM!CQ44*OFFSET(AnnualDataCP!CQ$14,PYPQly!$B40,0)/OFFSET(AnnualDataCVM!CQ$14,PYPQly!$B40,0)),"",QuarterlyDataCVM!CQ44*OFFSET(AnnualDataCP!CQ$14,PYPQly!$B40,0)/OFFSET(AnnualDataCVM!CQ$14,PYPQly!$B40,0))</f>
        <v>4224.886718999298</v>
      </c>
      <c r="CR44" s="18">
        <f ca="1">IF(ISERROR(QuarterlyDataCVM!CR44*OFFSET(AnnualDataCP!CR$14,PYPQly!$B40,0)/OFFSET(AnnualDataCVM!CR$14,PYPQly!$B40,0)),"",QuarterlyDataCVM!CR44*OFFSET(AnnualDataCP!CR$14,PYPQly!$B40,0)/OFFSET(AnnualDataCVM!CR$14,PYPQly!$B40,0))</f>
        <v>1621.574490208538</v>
      </c>
      <c r="CS44" s="18">
        <f ca="1">IF(ISERROR(QuarterlyDataCVM!CS44*OFFSET(AnnualDataCP!CS$14,PYPQly!$B40,0)/OFFSET(AnnualDataCVM!CS$14,PYPQly!$B40,0)),"",QuarterlyDataCVM!CS44*OFFSET(AnnualDataCP!CS$14,PYPQly!$B40,0)/OFFSET(AnnualDataCVM!CS$14,PYPQly!$B40,0))</f>
        <v>5200.7322181818181</v>
      </c>
      <c r="CT44" s="18">
        <f ca="1">IF(ISERROR(QuarterlyDataCVM!CT44*OFFSET(AnnualDataCP!CT$14,PYPQly!$B40,0)/OFFSET(AnnualDataCVM!CT$14,PYPQly!$B40,0)),"",QuarterlyDataCVM!CT44*OFFSET(AnnualDataCP!CT$14,PYPQly!$B40,0)/OFFSET(AnnualDataCVM!CT$14,PYPQly!$B40,0))</f>
        <v>151912.89438326159</v>
      </c>
      <c r="CU44" s="18">
        <f ca="1">IF(ISERROR(QuarterlyDataCVM!CU44*OFFSET(AnnualDataCP!CU$14,PYPQly!$B40,0)/OFFSET(AnnualDataCVM!CU$14,PYPQly!$B40,0)),"",QuarterlyDataCVM!CU44*OFFSET(AnnualDataCP!CU$14,PYPQly!$B40,0)/OFFSET(AnnualDataCVM!CU$14,PYPQly!$B40,0))</f>
        <v>38466.446395169936</v>
      </c>
      <c r="CV44" s="18">
        <f ca="1">IF(ISERROR(QuarterlyDataCVM!CV44*OFFSET(AnnualDataCP!CV$14,PYPQly!$B40,0)/OFFSET(AnnualDataCVM!CV$14,PYPQly!$B40,0)),"",QuarterlyDataCVM!CV44*OFFSET(AnnualDataCP!CV$14,PYPQly!$B40,0)/OFFSET(AnnualDataCVM!CV$14,PYPQly!$B40,0))</f>
        <v>24396.238646255442</v>
      </c>
      <c r="CW44" s="18">
        <f ca="1">IF(ISERROR(QuarterlyDataCVM!CW44*OFFSET(AnnualDataCP!CW$14,PYPQly!$B40,0)/OFFSET(AnnualDataCVM!CW$14,PYPQly!$B40,0)),"",QuarterlyDataCVM!CW44*OFFSET(AnnualDataCP!CW$14,PYPQly!$B40,0)/OFFSET(AnnualDataCVM!CW$14,PYPQly!$B40,0))</f>
        <v>3241.4485347043701</v>
      </c>
      <c r="CX44" s="18">
        <f ca="1">IF(ISERROR(QuarterlyDataCVM!CX44*OFFSET(AnnualDataCP!CX$14,PYPQly!$B40,0)/OFFSET(AnnualDataCVM!CX$14,PYPQly!$B40,0)),"",QuarterlyDataCVM!CX44*OFFSET(AnnualDataCP!CX$14,PYPQly!$B40,0)/OFFSET(AnnualDataCVM!CX$14,PYPQly!$B40,0))</f>
        <v>9018.1459606949193</v>
      </c>
      <c r="CY44" s="18">
        <f ca="1">IF(ISERROR(QuarterlyDataCVM!CY44*OFFSET(AnnualDataCP!CY$14,PYPQly!$B40,0)/OFFSET(AnnualDataCVM!CY$14,PYPQly!$B40,0)),"",QuarterlyDataCVM!CY44*OFFSET(AnnualDataCP!CY$14,PYPQly!$B40,0)/OFFSET(AnnualDataCVM!CY$14,PYPQly!$B40,0))</f>
        <v>12135.750546067455</v>
      </c>
      <c r="CZ44" s="18">
        <f ca="1">IF(ISERROR(QuarterlyDataCVM!CZ44*OFFSET(AnnualDataCP!CZ$14,PYPQly!$B40,0)/OFFSET(AnnualDataCVM!CZ$14,PYPQly!$B40,0)),"",QuarterlyDataCVM!CZ44*OFFSET(AnnualDataCP!CZ$14,PYPQly!$B40,0)/OFFSET(AnnualDataCVM!CZ$14,PYPQly!$B40,0))</f>
        <v>9113.5820061891463</v>
      </c>
      <c r="DA44" s="18">
        <f ca="1">IF(ISERROR(QuarterlyDataCVM!DA44*OFFSET(AnnualDataCP!DA$14,PYPQly!$B40,0)/OFFSET(AnnualDataCVM!DA$14,PYPQly!$B40,0)),"",QuarterlyDataCVM!DA44*OFFSET(AnnualDataCP!DA$14,PYPQly!$B40,0)/OFFSET(AnnualDataCVM!DA$14,PYPQly!$B40,0))</f>
        <v>3959.3568270132655</v>
      </c>
      <c r="DB44" s="18">
        <f ca="1">IF(ISERROR(QuarterlyDataCVM!DB44*OFFSET(AnnualDataCP!DB$14,PYPQly!$B40,0)/OFFSET(AnnualDataCVM!DB$14,PYPQly!$B40,0)),"",QuarterlyDataCVM!DB44*OFFSET(AnnualDataCP!DB$14,PYPQly!$B40,0)/OFFSET(AnnualDataCVM!DB$14,PYPQly!$B40,0))</f>
        <v>366.03125</v>
      </c>
      <c r="DC44" s="18">
        <f ca="1">IF(ISERROR(QuarterlyDataCVM!DC44*OFFSET(AnnualDataCP!DC$14,PYPQly!$B40,0)/OFFSET(AnnualDataCVM!DC$14,PYPQly!$B40,0)),"",QuarterlyDataCVM!DC44*OFFSET(AnnualDataCP!DC$14,PYPQly!$B40,0)/OFFSET(AnnualDataCVM!DC$14,PYPQly!$B40,0))</f>
        <v>3594.732721712538</v>
      </c>
      <c r="DD44" s="18">
        <f ca="1">IF(ISERROR(QuarterlyDataCVM!DD44*OFFSET(AnnualDataCP!DD$14,PYPQly!$B40,0)/OFFSET(AnnualDataCVM!DD$14,PYPQly!$B40,0)),"",QuarterlyDataCVM!DD44*OFFSET(AnnualDataCP!DD$14,PYPQly!$B40,0)/OFFSET(AnnualDataCVM!DD$14,PYPQly!$B40,0))</f>
        <v>564.70067567567571</v>
      </c>
      <c r="DE44" s="18">
        <f ca="1">IF(ISERROR(QuarterlyDataCVM!DE44*OFFSET(AnnualDataCP!DE$14,PYPQly!$B40,0)/OFFSET(AnnualDataCVM!DE$14,PYPQly!$B40,0)),"",QuarterlyDataCVM!DE44*OFFSET(AnnualDataCP!DE$14,PYPQly!$B40,0)/OFFSET(AnnualDataCVM!DE$14,PYPQly!$B40,0))</f>
        <v>828.27073875361123</v>
      </c>
      <c r="DF44" s="18">
        <f ca="1">IF(ISERROR(QuarterlyDataCVM!DF44*OFFSET(AnnualDataCP!DF$14,PYPQly!$B40,0)/OFFSET(AnnualDataCVM!DF$14,PYPQly!$B40,0)),"",QuarterlyDataCVM!DF44*OFFSET(AnnualDataCP!DF$14,PYPQly!$B40,0)/OFFSET(AnnualDataCVM!DF$14,PYPQly!$B40,0))</f>
        <v>2202.0859639233372</v>
      </c>
      <c r="DG44" s="18">
        <f ca="1">IF(ISERROR(QuarterlyDataCVM!DG44*OFFSET(AnnualDataCP!DG$14,PYPQly!$B40,0)/OFFSET(AnnualDataCVM!DG$14,PYPQly!$B40,0)),"",QuarterlyDataCVM!DG44*OFFSET(AnnualDataCP!DG$14,PYPQly!$B40,0)/OFFSET(AnnualDataCVM!DG$14,PYPQly!$B40,0))</f>
        <v>1561.4950102354146</v>
      </c>
      <c r="DH44" s="18">
        <f ca="1">IF(ISERROR(QuarterlyDataCVM!DH44*OFFSET(AnnualDataCP!DH$14,PYPQly!$B40,0)/OFFSET(AnnualDataCVM!DH$14,PYPQly!$B40,0)),"",QuarterlyDataCVM!DH44*OFFSET(AnnualDataCP!DH$14,PYPQly!$B40,0)/OFFSET(AnnualDataCVM!DH$14,PYPQly!$B40,0))</f>
        <v>4946.0811177428104</v>
      </c>
      <c r="DI44" s="18">
        <f ca="1">IF(ISERROR(QuarterlyDataCVM!DI44*OFFSET(AnnualDataCP!DI$14,PYPQly!$B40,0)/OFFSET(AnnualDataCVM!DI$14,PYPQly!$B40,0)),"",QuarterlyDataCVM!DI44*OFFSET(AnnualDataCP!DI$14,PYPQly!$B40,0)/OFFSET(AnnualDataCVM!DI$14,PYPQly!$B40,0))</f>
        <v>1089.0920826161789</v>
      </c>
      <c r="DJ44" s="18">
        <f ca="1">IF(ISERROR(QuarterlyDataCVM!DJ44*OFFSET(AnnualDataCP!DJ$14,PYPQly!$B40,0)/OFFSET(AnnualDataCVM!DJ$14,PYPQly!$B40,0)),"",QuarterlyDataCVM!DJ44*OFFSET(AnnualDataCP!DJ$14,PYPQly!$B40,0)/OFFSET(AnnualDataCVM!DJ$14,PYPQly!$B40,0))</f>
        <v>3852.89014003176</v>
      </c>
      <c r="DK44" s="18">
        <f ca="1">IF(ISERROR(QuarterlyDataCVM!DK44*OFFSET(AnnualDataCP!DK$14,PYPQly!$B40,0)/OFFSET(AnnualDataCVM!DK$14,PYPQly!$B40,0)),"",QuarterlyDataCVM!DK44*OFFSET(AnnualDataCP!DK$14,PYPQly!$B40,0)/OFFSET(AnnualDataCVM!DK$14,PYPQly!$B40,0))</f>
        <v>10698.922678524719</v>
      </c>
      <c r="DL44" s="18">
        <f ca="1">IF(ISERROR(QuarterlyDataCVM!DL44*OFFSET(AnnualDataCP!DL$14,PYPQly!$B40,0)/OFFSET(AnnualDataCVM!DL$14,PYPQly!$B40,0)),"",QuarterlyDataCVM!DL44*OFFSET(AnnualDataCP!DL$14,PYPQly!$B40,0)/OFFSET(AnnualDataCVM!DL$14,PYPQly!$B40,0))</f>
        <v>3703.7025178147269</v>
      </c>
      <c r="DM44" s="18">
        <f ca="1">IF(ISERROR(QuarterlyDataCVM!DM44*OFFSET(AnnualDataCP!DM$14,PYPQly!$B40,0)/OFFSET(AnnualDataCVM!DM$14,PYPQly!$B40,0)),"",QuarterlyDataCVM!DM44*OFFSET(AnnualDataCP!DM$14,PYPQly!$B40,0)/OFFSET(AnnualDataCVM!DM$14,PYPQly!$B40,0))</f>
        <v>1913.5972020003799</v>
      </c>
      <c r="DN44" s="18">
        <f ca="1">IF(ISERROR(QuarterlyDataCVM!DN44*OFFSET(AnnualDataCP!DN$14,PYPQly!$B40,0)/OFFSET(AnnualDataCVM!DN$14,PYPQly!$B40,0)),"",QuarterlyDataCVM!DN44*OFFSET(AnnualDataCP!DN$14,PYPQly!$B40,0)/OFFSET(AnnualDataCVM!DN$14,PYPQly!$B40,0))</f>
        <v>1764.8</v>
      </c>
      <c r="DO44" s="18">
        <f ca="1">IF(ISERROR(QuarterlyDataCVM!DO44*OFFSET(AnnualDataCP!DO$14,PYPQly!$B40,0)/OFFSET(AnnualDataCVM!DO$14,PYPQly!$B40,0)),"",QuarterlyDataCVM!DO44*OFFSET(AnnualDataCP!DO$14,PYPQly!$B40,0)/OFFSET(AnnualDataCVM!DO$14,PYPQly!$B40,0))</f>
        <v>1016.4032346995037</v>
      </c>
      <c r="DP44" s="18">
        <f ca="1">IF(ISERROR(QuarterlyDataCVM!DP44*OFFSET(AnnualDataCP!DP$14,PYPQly!$B40,0)/OFFSET(AnnualDataCVM!DP$14,PYPQly!$B40,0)),"",QuarterlyDataCVM!DP44*OFFSET(AnnualDataCP!DP$14,PYPQly!$B40,0)/OFFSET(AnnualDataCVM!DP$14,PYPQly!$B40,0))</f>
        <v>767.13743760399336</v>
      </c>
      <c r="DQ44" s="18">
        <f ca="1">IF(ISERROR(QuarterlyDataCVM!DQ44*OFFSET(AnnualDataCP!DQ$14,PYPQly!$B40,0)/OFFSET(AnnualDataCVM!DQ$14,PYPQly!$B40,0)),"",QuarterlyDataCVM!DQ44*OFFSET(AnnualDataCP!DQ$14,PYPQly!$B40,0)/OFFSET(AnnualDataCVM!DQ$14,PYPQly!$B40,0))</f>
        <v>4185.5838480363591</v>
      </c>
      <c r="DR44" s="18">
        <f ca="1">IF(ISERROR(QuarterlyDataCVM!DR44*OFFSET(AnnualDataCP!DR$14,PYPQly!$B40,0)/OFFSET(AnnualDataCVM!DR$14,PYPQly!$B40,0)),"",QuarterlyDataCVM!DR44*OFFSET(AnnualDataCP!DR$14,PYPQly!$B40,0)/OFFSET(AnnualDataCVM!DR$14,PYPQly!$B40,0))</f>
        <v>4185.5838480363591</v>
      </c>
      <c r="DS44" s="18">
        <f ca="1">IF(ISERROR(QuarterlyDataCVM!DS44*OFFSET(AnnualDataCP!DS$14,PYPQly!$B40,0)/OFFSET(AnnualDataCVM!DS$14,PYPQly!$B40,0)),"",QuarterlyDataCVM!DS44*OFFSET(AnnualDataCP!DS$14,PYPQly!$B40,0)/OFFSET(AnnualDataCVM!DS$14,PYPQly!$B40,0))</f>
        <v>2827.2529570294955</v>
      </c>
      <c r="DT44" s="18">
        <f ca="1">IF(ISERROR(QuarterlyDataCVM!DT44*OFFSET(AnnualDataCP!DT$14,PYPQly!$B40,0)/OFFSET(AnnualDataCVM!DT$14,PYPQly!$B40,0)),"",QuarterlyDataCVM!DT44*OFFSET(AnnualDataCP!DT$14,PYPQly!$B40,0)/OFFSET(AnnualDataCVM!DT$14,PYPQly!$B40,0))</f>
        <v>2254.309307454786</v>
      </c>
      <c r="DU44" s="18">
        <f ca="1">IF(ISERROR(QuarterlyDataCVM!DU44*OFFSET(AnnualDataCP!DU$14,PYPQly!$B40,0)/OFFSET(AnnualDataCVM!DU$14,PYPQly!$B40,0)),"",QuarterlyDataCVM!DU44*OFFSET(AnnualDataCP!DU$14,PYPQly!$B40,0)/OFFSET(AnnualDataCVM!DU$14,PYPQly!$B40,0))</f>
        <v>577.40620657711906</v>
      </c>
      <c r="DV44" s="18">
        <f ca="1">IF(ISERROR(QuarterlyDataCVM!DV44*OFFSET(AnnualDataCP!DV$14,PYPQly!$B40,0)/OFFSET(AnnualDataCVM!DV$14,PYPQly!$B40,0)),"",QuarterlyDataCVM!DV44*OFFSET(AnnualDataCP!DV$14,PYPQly!$B40,0)/OFFSET(AnnualDataCVM!DV$14,PYPQly!$B40,0))</f>
        <v>12915.199188402299</v>
      </c>
      <c r="DW44" s="18">
        <f ca="1">IF(ISERROR(QuarterlyDataCVM!DW44*OFFSET(AnnualDataCP!DW$14,PYPQly!$B40,0)/OFFSET(AnnualDataCVM!DW$14,PYPQly!$B40,0)),"",QuarterlyDataCVM!DW44*OFFSET(AnnualDataCP!DW$14,PYPQly!$B40,0)/OFFSET(AnnualDataCVM!DW$14,PYPQly!$B40,0))</f>
        <v>7151.7538694887789</v>
      </c>
      <c r="DX44" s="18">
        <f ca="1">IF(ISERROR(QuarterlyDataCVM!DX44*OFFSET(AnnualDataCP!DX$14,PYPQly!$B40,0)/OFFSET(AnnualDataCVM!DX$14,PYPQly!$B40,0)),"",QuarterlyDataCVM!DX44*OFFSET(AnnualDataCP!DX$14,PYPQly!$B40,0)/OFFSET(AnnualDataCVM!DX$14,PYPQly!$B40,0))</f>
        <v>4282.5555752998671</v>
      </c>
      <c r="DY44" s="18">
        <f ca="1">IF(ISERROR(QuarterlyDataCVM!DY44*OFFSET(AnnualDataCP!DY$14,PYPQly!$B40,0)/OFFSET(AnnualDataCVM!DY$14,PYPQly!$B40,0)),"",QuarterlyDataCVM!DY44*OFFSET(AnnualDataCP!DY$14,PYPQly!$B40,0)/OFFSET(AnnualDataCVM!DY$14,PYPQly!$B40,0))</f>
        <v>4282.936111604763</v>
      </c>
      <c r="DZ44" s="18" t="str">
        <f ca="1">IF(ISERROR(QuarterlyDataCVM!DZ44*OFFSET(AnnualDataCP!DZ$14,PYPQly!$B40,0)/OFFSET(AnnualDataCVM!DZ$14,PYPQly!$B40,0)),"",QuarterlyDataCVM!DZ44*OFFSET(AnnualDataCP!DZ$14,PYPQly!$B40,0)/OFFSET(AnnualDataCVM!DZ$14,PYPQly!$B40,0))</f>
        <v/>
      </c>
      <c r="EA44" s="18">
        <f ca="1">IF(ISERROR(QuarterlyDataCVM!EA44*OFFSET(AnnualDataCP!EA$14,PYPQly!$B40,0)/OFFSET(AnnualDataCVM!EA$14,PYPQly!$B40,0)),"",QuarterlyDataCVM!EA44*OFFSET(AnnualDataCP!EA$14,PYPQly!$B40,0)/OFFSET(AnnualDataCVM!EA$14,PYPQly!$B40,0))</f>
        <v>1493.4433366100268</v>
      </c>
      <c r="EB44" s="18">
        <f ca="1">IF(ISERROR(QuarterlyDataCVM!EB44*OFFSET(AnnualDataCP!EB$14,PYPQly!$B40,0)/OFFSET(AnnualDataCVM!EB$14,PYPQly!$B40,0)),"",QuarterlyDataCVM!EB44*OFFSET(AnnualDataCP!EB$14,PYPQly!$B40,0)/OFFSET(AnnualDataCVM!EB$14,PYPQly!$B40,0))</f>
        <v>32989.874201367347</v>
      </c>
      <c r="EC44" s="18">
        <f ca="1">IF(ISERROR(QuarterlyDataCVM!EC44*OFFSET(AnnualDataCP!EC$14,PYPQly!$B40,0)/OFFSET(AnnualDataCVM!EC$14,PYPQly!$B40,0)),"",QuarterlyDataCVM!EC44*OFFSET(AnnualDataCP!EC$14,PYPQly!$B40,0)/OFFSET(AnnualDataCVM!EC$14,PYPQly!$B40,0))</f>
        <v>32989.874201367347</v>
      </c>
      <c r="ED44" s="18">
        <f ca="1">IF(ISERROR(QuarterlyDataCVM!ED44*OFFSET(AnnualDataCP!ED$14,PYPQly!$B40,0)/OFFSET(AnnualDataCVM!ED$14,PYPQly!$B40,0)),"",QuarterlyDataCVM!ED44*OFFSET(AnnualDataCP!ED$14,PYPQly!$B40,0)/OFFSET(AnnualDataCVM!ED$14,PYPQly!$B40,0))</f>
        <v>5565.9934286053604</v>
      </c>
      <c r="EE44" s="18">
        <f ca="1">IF(ISERROR(QuarterlyDataCVM!EE44*OFFSET(AnnualDataCP!EE$14,PYPQly!$B40,0)/OFFSET(AnnualDataCVM!EE$14,PYPQly!$B40,0)),"",QuarterlyDataCVM!EE44*OFFSET(AnnualDataCP!EE$14,PYPQly!$B40,0)/OFFSET(AnnualDataCVM!EE$14,PYPQly!$B40,0))</f>
        <v>27022.025980259339</v>
      </c>
      <c r="EF44" s="18">
        <f ca="1">IF(ISERROR(QuarterlyDataCVM!EF44*OFFSET(AnnualDataCP!EF$14,PYPQly!$B40,0)/OFFSET(AnnualDataCVM!EF$14,PYPQly!$B40,0)),"",QuarterlyDataCVM!EF44*OFFSET(AnnualDataCP!EF$14,PYPQly!$B40,0)/OFFSET(AnnualDataCVM!EF$14,PYPQly!$B40,0))</f>
        <v>400.57679180887374</v>
      </c>
      <c r="EG44" s="18">
        <f ca="1">IF(ISERROR(QuarterlyDataCVM!EG44*OFFSET(AnnualDataCP!EG$14,PYPQly!$B40,0)/OFFSET(AnnualDataCVM!EG$14,PYPQly!$B40,0)),"",QuarterlyDataCVM!EG44*OFFSET(AnnualDataCP!EG$14,PYPQly!$B40,0)/OFFSET(AnnualDataCVM!EG$14,PYPQly!$B40,0))</f>
        <v>18341.775178552944</v>
      </c>
      <c r="EH44" s="18">
        <f ca="1">IF(ISERROR(QuarterlyDataCVM!EH44*OFFSET(AnnualDataCP!EH$14,PYPQly!$B40,0)/OFFSET(AnnualDataCVM!EH$14,PYPQly!$B40,0)),"",QuarterlyDataCVM!EH44*OFFSET(AnnualDataCP!EH$14,PYPQly!$B40,0)/OFFSET(AnnualDataCVM!EH$14,PYPQly!$B40,0))</f>
        <v>10813.6294619073</v>
      </c>
      <c r="EI44" s="18">
        <f ca="1">IF(ISERROR(QuarterlyDataCVM!EI44*OFFSET(AnnualDataCP!EI$14,PYPQly!$B40,0)/OFFSET(AnnualDataCVM!EI$14,PYPQly!$B40,0)),"",QuarterlyDataCVM!EI44*OFFSET(AnnualDataCP!EI$14,PYPQly!$B40,0)/OFFSET(AnnualDataCVM!EI$14,PYPQly!$B40,0))</f>
        <v>7102.6379112530622</v>
      </c>
      <c r="EJ44" s="18">
        <f ca="1">IF(ISERROR(QuarterlyDataCVM!EJ44*OFFSET(AnnualDataCP!EJ$14,PYPQly!$B40,0)/OFFSET(AnnualDataCVM!EJ$14,PYPQly!$B40,0)),"",QuarterlyDataCVM!EJ44*OFFSET(AnnualDataCP!EJ$14,PYPQly!$B40,0)/OFFSET(AnnualDataCVM!EJ$14,PYPQly!$B40,0))</f>
        <v>5108.8535071384231</v>
      </c>
      <c r="EK44" s="18">
        <f ca="1">IF(ISERROR(QuarterlyDataCVM!EK44*OFFSET(AnnualDataCP!EK$14,PYPQly!$B40,0)/OFFSET(AnnualDataCVM!EK$14,PYPQly!$B40,0)),"",QuarterlyDataCVM!EK44*OFFSET(AnnualDataCP!EK$14,PYPQly!$B40,0)/OFFSET(AnnualDataCVM!EK$14,PYPQly!$B40,0))</f>
        <v>3842.7410934570216</v>
      </c>
      <c r="EL44" s="18">
        <f ca="1">IF(ISERROR(QuarterlyDataCVM!EL44*OFFSET(AnnualDataCP!EL$14,PYPQly!$B40,0)/OFFSET(AnnualDataCVM!EL$14,PYPQly!$B40,0)),"",QuarterlyDataCVM!EL44*OFFSET(AnnualDataCP!EL$14,PYPQly!$B40,0)/OFFSET(AnnualDataCVM!EL$14,PYPQly!$B40,0))</f>
        <v>2278.2564211240147</v>
      </c>
      <c r="EM44" s="18">
        <f ca="1">IF(ISERROR(QuarterlyDataCVM!EM44*OFFSET(AnnualDataCP!EM$14,PYPQly!$B40,0)/OFFSET(AnnualDataCVM!EM$14,PYPQly!$B40,0)),"",QuarterlyDataCVM!EM44*OFFSET(AnnualDataCP!EM$14,PYPQly!$B40,0)/OFFSET(AnnualDataCVM!EM$14,PYPQly!$B40,0))</f>
        <v>1563.0108108108109</v>
      </c>
      <c r="EN44" s="18">
        <f ca="1">IF(ISERROR(QuarterlyDataCVM!EN44*OFFSET(AnnualDataCP!EN$14,PYPQly!$B40,0)/OFFSET(AnnualDataCVM!EN$14,PYPQly!$B40,0)),"",QuarterlyDataCVM!EN44*OFFSET(AnnualDataCP!EN$14,PYPQly!$B40,0)/OFFSET(AnnualDataCVM!EN$14,PYPQly!$B40,0))</f>
        <v>1277.5678132678133</v>
      </c>
      <c r="EO44" s="18">
        <f ca="1">IF(ISERROR(QuarterlyDataCVM!EO44*OFFSET(AnnualDataCP!EO$14,PYPQly!$B40,0)/OFFSET(AnnualDataCVM!EO$14,PYPQly!$B40,0)),"",QuarterlyDataCVM!EO44*OFFSET(AnnualDataCP!EO$14,PYPQly!$B40,0)/OFFSET(AnnualDataCVM!EO$14,PYPQly!$B40,0))</f>
        <v>1993.3137578697492</v>
      </c>
      <c r="EP44" s="18">
        <f ca="1">IF(ISERROR(QuarterlyDataCVM!EP44*OFFSET(AnnualDataCP!EP$14,PYPQly!$B40,0)/OFFSET(AnnualDataCVM!EP$14,PYPQly!$B40,0)),"",QuarterlyDataCVM!EP44*OFFSET(AnnualDataCP!EP$14,PYPQly!$B40,0)/OFFSET(AnnualDataCVM!EP$14,PYPQly!$B40,0))</f>
        <v>1351.1879049676027</v>
      </c>
      <c r="EQ44" s="18">
        <f ca="1">IF(ISERROR(QuarterlyDataCVM!EQ44*OFFSET(AnnualDataCP!EQ$14,PYPQly!$B40,0)/OFFSET(AnnualDataCVM!EQ$14,PYPQly!$B40,0)),"",QuarterlyDataCVM!EQ44*OFFSET(AnnualDataCP!EQ$14,PYPQly!$B40,0)/OFFSET(AnnualDataCVM!EQ$14,PYPQly!$B40,0))</f>
        <v>1351.1879049676027</v>
      </c>
      <c r="ER44" s="18">
        <f ca="1">IF(ISERROR(QuarterlyDataCVM!ER44*OFFSET(AnnualDataCP!ER$14,PYPQly!$B40,0)/OFFSET(AnnualDataCVM!ER$14,PYPQly!$B40,0)),"",QuarterlyDataCVM!ER44*OFFSET(AnnualDataCP!ER$14,PYPQly!$B40,0)/OFFSET(AnnualDataCVM!ER$14,PYPQly!$B40,0))</f>
        <v>2367.9858868691431</v>
      </c>
      <c r="ES44" s="18">
        <f ca="1">IF(ISERROR(QuarterlyDataCVM!ES44*OFFSET(AnnualDataCP!ES$14,PYPQly!$B40,0)/OFFSET(AnnualDataCVM!ES$14,PYPQly!$B40,0)),"",QuarterlyDataCVM!ES44*OFFSET(AnnualDataCP!ES$14,PYPQly!$B40,0)/OFFSET(AnnualDataCVM!ES$14,PYPQly!$B40,0))</f>
        <v>1469.5865005952926</v>
      </c>
      <c r="ET44" s="18">
        <f ca="1">IF(ISERROR(QuarterlyDataCVM!ET44*OFFSET(AnnualDataCP!ET$14,PYPQly!$B40,0)/OFFSET(AnnualDataCVM!ET$14,PYPQly!$B40,0)),"",QuarterlyDataCVM!ET44*OFFSET(AnnualDataCP!ET$14,PYPQly!$B40,0)/OFFSET(AnnualDataCVM!ET$14,PYPQly!$B40,0))</f>
        <v>904.20158387329013</v>
      </c>
      <c r="EU44" s="18">
        <f ca="1">IF(ISERROR(QuarterlyDataCVM!EU44*OFFSET(AnnualDataCP!EU$14,PYPQly!$B40,0)/OFFSET(AnnualDataCVM!EU$14,PYPQly!$B40,0)),"",QuarterlyDataCVM!EU44*OFFSET(AnnualDataCP!EU$14,PYPQly!$B40,0)/OFFSET(AnnualDataCVM!EU$14,PYPQly!$B40,0))</f>
        <v>655.15674753601218</v>
      </c>
      <c r="EV44" s="18">
        <f ca="1">IF(ISERROR(QuarterlyDataCVM!EV44*OFFSET(AnnualDataCP!EV$14,PYPQly!$B40,0)/OFFSET(AnnualDataCVM!EV$14,PYPQly!$B40,0)),"",QuarterlyDataCVM!EV44*OFFSET(AnnualDataCP!EV$14,PYPQly!$B40,0)/OFFSET(AnnualDataCVM!EV$14,PYPQly!$B40,0))</f>
        <v>251.63287342531493</v>
      </c>
      <c r="EW44" s="18">
        <f ca="1">IF(ISERROR(QuarterlyDataCVM!EW44*OFFSET(AnnualDataCP!EW$14,PYPQly!$B40,0)/OFFSET(AnnualDataCVM!EW$14,PYPQly!$B40,0)),"",QuarterlyDataCVM!EW44*OFFSET(AnnualDataCP!EW$14,PYPQly!$B40,0)/OFFSET(AnnualDataCVM!EW$14,PYPQly!$B40,0))</f>
        <v>7528.2943940234045</v>
      </c>
      <c r="EX44" s="18">
        <f ca="1">IF(ISERROR(QuarterlyDataCVM!EX44*OFFSET(AnnualDataCP!EX$14,PYPQly!$B40,0)/OFFSET(AnnualDataCVM!EX$14,PYPQly!$B40,0)),"",QuarterlyDataCVM!EX44*OFFSET(AnnualDataCP!EX$14,PYPQly!$B40,0)/OFFSET(AnnualDataCVM!EX$14,PYPQly!$B40,0))</f>
        <v>2099.7877150419058</v>
      </c>
      <c r="EY44" s="18">
        <f ca="1">IF(ISERROR(QuarterlyDataCVM!EY44*OFFSET(AnnualDataCP!EY$14,PYPQly!$B40,0)/OFFSET(AnnualDataCVM!EY$14,PYPQly!$B40,0)),"",QuarterlyDataCVM!EY44*OFFSET(AnnualDataCP!EY$14,PYPQly!$B40,0)/OFFSET(AnnualDataCVM!EY$14,PYPQly!$B40,0))</f>
        <v>1541.033690121074</v>
      </c>
      <c r="EZ44" s="18">
        <f ca="1">IF(ISERROR(QuarterlyDataCVM!EZ44*OFFSET(AnnualDataCP!EZ$14,PYPQly!$B40,0)/OFFSET(AnnualDataCVM!EZ$14,PYPQly!$B40,0)),"",QuarterlyDataCVM!EZ44*OFFSET(AnnualDataCP!EZ$14,PYPQly!$B40,0)/OFFSET(AnnualDataCVM!EZ$14,PYPQly!$B40,0))</f>
        <v>1303.4635773864688</v>
      </c>
      <c r="FA44" s="18">
        <f ca="1">IF(ISERROR(QuarterlyDataCVM!FA44*OFFSET(AnnualDataCP!FA$14,PYPQly!$B40,0)/OFFSET(AnnualDataCVM!FA$14,PYPQly!$B40,0)),"",QuarterlyDataCVM!FA44*OFFSET(AnnualDataCP!FA$14,PYPQly!$B40,0)/OFFSET(AnnualDataCVM!FA$14,PYPQly!$B40,0))</f>
        <v>2569.1618007157658</v>
      </c>
      <c r="FB44" s="18">
        <f ca="1">IF(ISERROR(QuarterlyDataCVM!FB44*OFFSET(AnnualDataCP!FB$14,PYPQly!$B40,0)/OFFSET(AnnualDataCVM!FB$14,PYPQly!$B40,0)),"",QuarterlyDataCVM!FB44*OFFSET(AnnualDataCP!FB$14,PYPQly!$B40,0)/OFFSET(AnnualDataCVM!FB$14,PYPQly!$B40,0))</f>
        <v>318.59154929577466</v>
      </c>
      <c r="FC44" s="18">
        <f ca="1">IF(ISERROR(QuarterlyDataCVM!FC44*OFFSET(AnnualDataCP!FC$14,PYPQly!$B40,0)/OFFSET(AnnualDataCVM!FC$14,PYPQly!$B40,0)),"",QuarterlyDataCVM!FC44*OFFSET(AnnualDataCP!FC$14,PYPQly!$B40,0)/OFFSET(AnnualDataCVM!FC$14,PYPQly!$B40,0))</f>
        <v>773.34876660341558</v>
      </c>
      <c r="FD44" s="18">
        <f ca="1">IF(ISERROR(QuarterlyDataCVM!FD44*OFFSET(AnnualDataCP!FD$14,PYPQly!$B40,0)/OFFSET(AnnualDataCVM!FD$14,PYPQly!$B40,0)),"",QuarterlyDataCVM!FD44*OFFSET(AnnualDataCP!FD$14,PYPQly!$B40,0)/OFFSET(AnnualDataCVM!FD$14,PYPQly!$B40,0))</f>
        <v>1467.8177693362879</v>
      </c>
      <c r="FE44" s="18">
        <f ca="1">IF(ISERROR(QuarterlyDataCVM!FE44*OFFSET(AnnualDataCP!FE$14,PYPQly!$B40,0)/OFFSET(AnnualDataCVM!FE$14,PYPQly!$B40,0)),"",QuarterlyDataCVM!FE44*OFFSET(AnnualDataCP!FE$14,PYPQly!$B40,0)/OFFSET(AnnualDataCVM!FE$14,PYPQly!$B40,0))</f>
        <v>32669.383396370413</v>
      </c>
      <c r="FF44" s="18">
        <f ca="1">IF(ISERROR(QuarterlyDataCVM!FF44*OFFSET(AnnualDataCP!FF$14,PYPQly!$B40,0)/OFFSET(AnnualDataCVM!FF$14,PYPQly!$B40,0)),"",QuarterlyDataCVM!FF44*OFFSET(AnnualDataCP!FF$14,PYPQly!$B40,0)/OFFSET(AnnualDataCVM!FF$14,PYPQly!$B40,0))</f>
        <v>11316.931101856137</v>
      </c>
      <c r="FG44" s="18">
        <f ca="1">IF(ISERROR(QuarterlyDataCVM!FG44*OFFSET(AnnualDataCP!FG$14,PYPQly!$B40,0)/OFFSET(AnnualDataCVM!FG$14,PYPQly!$B40,0)),"",QuarterlyDataCVM!FG44*OFFSET(AnnualDataCP!FG$14,PYPQly!$B40,0)/OFFSET(AnnualDataCVM!FG$14,PYPQly!$B40,0))</f>
        <v>11316.931101856137</v>
      </c>
      <c r="FH44" s="18">
        <f ca="1">IF(ISERROR(QuarterlyDataCVM!FH44*OFFSET(AnnualDataCP!FH$14,PYPQly!$B40,0)/OFFSET(AnnualDataCVM!FH$14,PYPQly!$B40,0)),"",QuarterlyDataCVM!FH44*OFFSET(AnnualDataCP!FH$14,PYPQly!$B40,0)/OFFSET(AnnualDataCVM!FH$14,PYPQly!$B40,0))</f>
        <v>9781.9003957783643</v>
      </c>
      <c r="FI44" s="18">
        <f ca="1">IF(ISERROR(QuarterlyDataCVM!FI44*OFFSET(AnnualDataCP!FI$14,PYPQly!$B40,0)/OFFSET(AnnualDataCVM!FI$14,PYPQly!$B40,0)),"",QuarterlyDataCVM!FI44*OFFSET(AnnualDataCP!FI$14,PYPQly!$B40,0)/OFFSET(AnnualDataCVM!FI$14,PYPQly!$B40,0))</f>
        <v>9781.9003957783643</v>
      </c>
      <c r="FJ44" s="18">
        <f ca="1">IF(ISERROR(QuarterlyDataCVM!FJ44*OFFSET(AnnualDataCP!FJ$14,PYPQly!$B40,0)/OFFSET(AnnualDataCVM!FJ$14,PYPQly!$B40,0)),"",QuarterlyDataCVM!FJ44*OFFSET(AnnualDataCP!FJ$14,PYPQly!$B40,0)/OFFSET(AnnualDataCVM!FJ$14,PYPQly!$B40,0))</f>
        <v>11574.800099426986</v>
      </c>
      <c r="FK44" s="18">
        <f ca="1">IF(ISERROR(QuarterlyDataCVM!FK44*OFFSET(AnnualDataCP!FK$14,PYPQly!$B40,0)/OFFSET(AnnualDataCVM!FK$14,PYPQly!$B40,0)),"",QuarterlyDataCVM!FK44*OFFSET(AnnualDataCP!FK$14,PYPQly!$B40,0)/OFFSET(AnnualDataCVM!FK$14,PYPQly!$B40,0))</f>
        <v>8252.8468284553692</v>
      </c>
      <c r="FL44" s="18">
        <f ca="1">IF(ISERROR(QuarterlyDataCVM!FL44*OFFSET(AnnualDataCP!FL$14,PYPQly!$B40,0)/OFFSET(AnnualDataCVM!FL$14,PYPQly!$B40,0)),"",QuarterlyDataCVM!FL44*OFFSET(AnnualDataCP!FL$14,PYPQly!$B40,0)/OFFSET(AnnualDataCVM!FL$14,PYPQly!$B40,0))</f>
        <v>8252.8468284553692</v>
      </c>
      <c r="FM44" s="18">
        <f ca="1">IF(ISERROR(QuarterlyDataCVM!FM44*OFFSET(AnnualDataCP!FM$14,PYPQly!$B40,0)/OFFSET(AnnualDataCVM!FM$14,PYPQly!$B40,0)),"",QuarterlyDataCVM!FM44*OFFSET(AnnualDataCP!FM$14,PYPQly!$B40,0)/OFFSET(AnnualDataCVM!FM$14,PYPQly!$B40,0))</f>
        <v>3321.8317473172706</v>
      </c>
      <c r="FN44" s="18">
        <f ca="1">IF(ISERROR(QuarterlyDataCVM!FN44*OFFSET(AnnualDataCP!FN$14,PYPQly!$B40,0)/OFFSET(AnnualDataCVM!FN$14,PYPQly!$B40,0)),"",QuarterlyDataCVM!FN44*OFFSET(AnnualDataCP!FN$14,PYPQly!$B40,0)/OFFSET(AnnualDataCVM!FN$14,PYPQly!$B40,0))</f>
        <v>1799.0740200703319</v>
      </c>
      <c r="FO44" s="18">
        <f ca="1">IF(ISERROR(QuarterlyDataCVM!FO44*OFFSET(AnnualDataCP!FO$14,PYPQly!$B40,0)/OFFSET(AnnualDataCVM!FO$14,PYPQly!$B40,0)),"",QuarterlyDataCVM!FO44*OFFSET(AnnualDataCP!FO$14,PYPQly!$B40,0)/OFFSET(AnnualDataCVM!FO$14,PYPQly!$B40,0))</f>
        <v>1522.1259263325464</v>
      </c>
      <c r="FP44" s="18">
        <f ca="1">IF(ISERROR(QuarterlyDataCVM!FP44*OFFSET(AnnualDataCP!FP$14,PYPQly!$B40,0)/OFFSET(AnnualDataCVM!FP$14,PYPQly!$B40,0)),"",QuarterlyDataCVM!FP44*OFFSET(AnnualDataCP!FP$14,PYPQly!$B40,0)/OFFSET(AnnualDataCVM!FP$14,PYPQly!$B40,0))</f>
        <v>5855.0814850530378</v>
      </c>
      <c r="FQ44" s="18">
        <f ca="1">IF(ISERROR(QuarterlyDataCVM!FQ44*OFFSET(AnnualDataCP!FQ$14,PYPQly!$B40,0)/OFFSET(AnnualDataCVM!FQ$14,PYPQly!$B40,0)),"",QuarterlyDataCVM!FQ44*OFFSET(AnnualDataCP!FQ$14,PYPQly!$B40,0)/OFFSET(AnnualDataCVM!FQ$14,PYPQly!$B40,0))</f>
        <v>2560.004448587044</v>
      </c>
      <c r="FR44" s="18">
        <f ca="1">IF(ISERROR(QuarterlyDataCVM!FR44*OFFSET(AnnualDataCP!FR$14,PYPQly!$B40,0)/OFFSET(AnnualDataCVM!FR$14,PYPQly!$B40,0)),"",QuarterlyDataCVM!FR44*OFFSET(AnnualDataCP!FR$14,PYPQly!$B40,0)/OFFSET(AnnualDataCVM!FR$14,PYPQly!$B40,0))</f>
        <v>1819.3976470588236</v>
      </c>
      <c r="FS44" s="18">
        <f ca="1">IF(ISERROR(QuarterlyDataCVM!FS44*OFFSET(AnnualDataCP!FS$14,PYPQly!$B40,0)/OFFSET(AnnualDataCVM!FS$14,PYPQly!$B40,0)),"",QuarterlyDataCVM!FS44*OFFSET(AnnualDataCP!FS$14,PYPQly!$B40,0)/OFFSET(AnnualDataCVM!FS$14,PYPQly!$B40,0))</f>
        <v>1072.3791383219955</v>
      </c>
      <c r="FT44" s="18">
        <f ca="1">IF(ISERROR(QuarterlyDataCVM!FT44*OFFSET(AnnualDataCP!FT$14,PYPQly!$B40,0)/OFFSET(AnnualDataCVM!FT$14,PYPQly!$B40,0)),"",QuarterlyDataCVM!FT44*OFFSET(AnnualDataCP!FT$14,PYPQly!$B40,0)/OFFSET(AnnualDataCVM!FT$14,PYPQly!$B40,0))</f>
        <v>231.25292740046839</v>
      </c>
      <c r="FU44" s="18">
        <f ca="1">IF(ISERROR(QuarterlyDataCVM!FU44*OFFSET(AnnualDataCP!FU$14,PYPQly!$B40,0)/OFFSET(AnnualDataCVM!FU$14,PYPQly!$B40,0)),"",QuarterlyDataCVM!FU44*OFFSET(AnnualDataCP!FU$14,PYPQly!$B40,0)/OFFSET(AnnualDataCVM!FU$14,PYPQly!$B40,0))</f>
        <v>544.33127516778518</v>
      </c>
      <c r="FV44" s="18">
        <f ca="1">IF(ISERROR(QuarterlyDataCVM!FV44*OFFSET(AnnualDataCP!FV$14,PYPQly!$B40,0)/OFFSET(AnnualDataCVM!FV$14,PYPQly!$B40,0)),"",QuarterlyDataCVM!FV44*OFFSET(AnnualDataCP!FV$14,PYPQly!$B40,0)/OFFSET(AnnualDataCVM!FV$14,PYPQly!$B40,0))</f>
        <v>744.70436453472416</v>
      </c>
      <c r="FW44" s="18">
        <f ca="1">IF(ISERROR(QuarterlyDataCVM!FW44*OFFSET(AnnualDataCP!FW$14,PYPQly!$B40,0)/OFFSET(AnnualDataCVM!FW$14,PYPQly!$B40,0)),"",QuarterlyDataCVM!FW44*OFFSET(AnnualDataCP!FW$14,PYPQly!$B40,0)/OFFSET(AnnualDataCVM!FW$14,PYPQly!$B40,0))</f>
        <v>2860.6871659919029</v>
      </c>
      <c r="FX44" s="18">
        <f ca="1">IF(ISERROR(QuarterlyDataCVM!FX44*OFFSET(AnnualDataCP!FX$14,PYPQly!$B40,0)/OFFSET(AnnualDataCVM!FX$14,PYPQly!$B40,0)),"",QuarterlyDataCVM!FX44*OFFSET(AnnualDataCP!FX$14,PYPQly!$B40,0)/OFFSET(AnnualDataCVM!FX$14,PYPQly!$B40,0))</f>
        <v>878.82410487184507</v>
      </c>
      <c r="FY44" s="18">
        <f ca="1">IF(ISERROR(QuarterlyDataCVM!FY44*OFFSET(AnnualDataCP!FY$14,PYPQly!$B40,0)/OFFSET(AnnualDataCVM!FY$14,PYPQly!$B40,0)),"",QuarterlyDataCVM!FY44*OFFSET(AnnualDataCP!FY$14,PYPQly!$B40,0)/OFFSET(AnnualDataCVM!FY$14,PYPQly!$B40,0))</f>
        <v>281.8508108108108</v>
      </c>
      <c r="FZ44" s="18">
        <f ca="1">IF(ISERROR(QuarterlyDataCVM!FZ44*OFFSET(AnnualDataCP!FZ$14,PYPQly!$B40,0)/OFFSET(AnnualDataCVM!FZ$14,PYPQly!$B40,0)),"",QuarterlyDataCVM!FZ44*OFFSET(AnnualDataCP!FZ$14,PYPQly!$B40,0)/OFFSET(AnnualDataCVM!FZ$14,PYPQly!$B40,0))</f>
        <v>1709.1462288619152</v>
      </c>
      <c r="GA44" s="18">
        <f ca="1">IF(ISERROR(QuarterlyDataCVM!GA44*OFFSET(AnnualDataCP!GA$14,PYPQly!$B40,0)/OFFSET(AnnualDataCVM!GA$14,PYPQly!$B40,0)),"",QuarterlyDataCVM!GA44*OFFSET(AnnualDataCP!GA$14,PYPQly!$B40,0)/OFFSET(AnnualDataCVM!GA$14,PYPQly!$B40,0))</f>
        <v>438.39486356340291</v>
      </c>
      <c r="GB44" s="18">
        <f ca="1">IF(ISERROR(QuarterlyDataCVM!GB44*OFFSET(AnnualDataCP!GB$14,PYPQly!$B40,0)/OFFSET(AnnualDataCVM!GB$14,PYPQly!$B40,0)),"",QuarterlyDataCVM!GB44*OFFSET(AnnualDataCP!GB$14,PYPQly!$B40,0)/OFFSET(AnnualDataCVM!GB$14,PYPQly!$B40,0))</f>
        <v>438.39486356340291</v>
      </c>
    </row>
    <row r="45" spans="2:184" x14ac:dyDescent="0.25">
      <c r="B45" s="18">
        <f t="shared" si="0"/>
        <v>8</v>
      </c>
      <c r="C45" s="1">
        <v>35674</v>
      </c>
      <c r="D45" s="18">
        <f ca="1">IF(ISERROR(QuarterlyDataCVM!D45*OFFSET(AnnualDataCP!D$14,PYPQly!$B41,0)/OFFSET(AnnualDataCVM!D$14,PYPQly!$B41,0)),"",QuarterlyDataCVM!D45*OFFSET(AnnualDataCP!D$14,PYPQly!$B41,0)/OFFSET(AnnualDataCVM!D$14,PYPQly!$B41,0))</f>
        <v>211309.44266004217</v>
      </c>
      <c r="E45" s="18">
        <f ca="1">IF(ISERROR(QuarterlyDataCVM!E45*OFFSET(AnnualDataCP!E$14,PYPQly!$B41,0)/OFFSET(AnnualDataCVM!E$14,PYPQly!$B41,0)),"",QuarterlyDataCVM!E45*OFFSET(AnnualDataCP!E$14,PYPQly!$B41,0)/OFFSET(AnnualDataCVM!E$14,PYPQly!$B41,0))</f>
        <v>2539.7046696216885</v>
      </c>
      <c r="F45" s="18">
        <f ca="1">IF(ISERROR(QuarterlyDataCVM!F45*OFFSET(AnnualDataCP!F$14,PYPQly!$B41,0)/OFFSET(AnnualDataCVM!F$14,PYPQly!$B41,0)),"",QuarterlyDataCVM!F45*OFFSET(AnnualDataCP!F$14,PYPQly!$B41,0)/OFFSET(AnnualDataCVM!F$14,PYPQly!$B41,0))</f>
        <v>2369.4661172161173</v>
      </c>
      <c r="G45" s="18">
        <f ca="1">IF(ISERROR(QuarterlyDataCVM!G45*OFFSET(AnnualDataCP!G$14,PYPQly!$B41,0)/OFFSET(AnnualDataCVM!G$14,PYPQly!$B41,0)),"",QuarterlyDataCVM!G45*OFFSET(AnnualDataCP!G$14,PYPQly!$B41,0)/OFFSET(AnnualDataCVM!G$14,PYPQly!$B41,0))</f>
        <v>74.34306569343066</v>
      </c>
      <c r="H45" s="18">
        <f ca="1">IF(ISERROR(QuarterlyDataCVM!H45*OFFSET(AnnualDataCP!H$14,PYPQly!$B41,0)/OFFSET(AnnualDataCVM!H$14,PYPQly!$B41,0)),"",QuarterlyDataCVM!H45*OFFSET(AnnualDataCP!H$14,PYPQly!$B41,0)/OFFSET(AnnualDataCVM!H$14,PYPQly!$B41,0))</f>
        <v>95.392176529588767</v>
      </c>
      <c r="I45" s="18">
        <f ca="1">IF(ISERROR(QuarterlyDataCVM!I45*OFFSET(AnnualDataCP!I$14,PYPQly!$B41,0)/OFFSET(AnnualDataCVM!I$14,PYPQly!$B41,0)),"",QuarterlyDataCVM!I45*OFFSET(AnnualDataCP!I$14,PYPQly!$B41,0)/OFFSET(AnnualDataCVM!I$14,PYPQly!$B41,0))</f>
        <v>57113.751622741845</v>
      </c>
      <c r="J45" s="18">
        <f ca="1">IF(ISERROR(QuarterlyDataCVM!J45*OFFSET(AnnualDataCP!J$14,PYPQly!$B41,0)/OFFSET(AnnualDataCVM!J$14,PYPQly!$B41,0)),"",QuarterlyDataCVM!J45*OFFSET(AnnualDataCP!J$14,PYPQly!$B41,0)/OFFSET(AnnualDataCVM!J$14,PYPQly!$B41,0))</f>
        <v>46124.397153873375</v>
      </c>
      <c r="K45" s="18">
        <f ca="1">IF(ISERROR(QuarterlyDataCVM!K45*OFFSET(AnnualDataCP!K$14,PYPQly!$B41,0)/OFFSET(AnnualDataCVM!K$14,PYPQly!$B41,0)),"",QuarterlyDataCVM!K45*OFFSET(AnnualDataCP!K$14,PYPQly!$B41,0)/OFFSET(AnnualDataCVM!K$14,PYPQly!$B41,0))</f>
        <v>4827.3086552756886</v>
      </c>
      <c r="L45" s="18">
        <f ca="1">IF(ISERROR(QuarterlyDataCVM!L45*OFFSET(AnnualDataCP!L$14,PYPQly!$B41,0)/OFFSET(AnnualDataCVM!L$14,PYPQly!$B41,0)),"",QuarterlyDataCVM!L45*OFFSET(AnnualDataCP!L$14,PYPQly!$B41,0)/OFFSET(AnnualDataCVM!L$14,PYPQly!$B41,0))</f>
        <v>97.744977951984325</v>
      </c>
      <c r="M45" s="18">
        <f ca="1">IF(ISERROR(QuarterlyDataCVM!M45*OFFSET(AnnualDataCP!M$14,PYPQly!$B41,0)/OFFSET(AnnualDataCVM!M$14,PYPQly!$B41,0)),"",QuarterlyDataCVM!M45*OFFSET(AnnualDataCP!M$14,PYPQly!$B41,0)/OFFSET(AnnualDataCVM!M$14,PYPQly!$B41,0))</f>
        <v>3884.7086632296077</v>
      </c>
      <c r="N45" s="18" t="str">
        <f ca="1">IF(ISERROR(QuarterlyDataCVM!N45*OFFSET(AnnualDataCP!N$14,PYPQly!$B41,0)/OFFSET(AnnualDataCVM!N$14,PYPQly!$B41,0)),"",QuarterlyDataCVM!N45*OFFSET(AnnualDataCP!N$14,PYPQly!$B41,0)/OFFSET(AnnualDataCVM!N$14,PYPQly!$B41,0))</f>
        <v/>
      </c>
      <c r="O45" s="18">
        <f ca="1">IF(ISERROR(QuarterlyDataCVM!O45*OFFSET(AnnualDataCP!O$14,PYPQly!$B41,0)/OFFSET(AnnualDataCVM!O$14,PYPQly!$B41,0)),"",QuarterlyDataCVM!O45*OFFSET(AnnualDataCP!O$14,PYPQly!$B41,0)/OFFSET(AnnualDataCVM!O$14,PYPQly!$B41,0))</f>
        <v>328.17402431222007</v>
      </c>
      <c r="P45" s="18">
        <f ca="1">IF(ISERROR(QuarterlyDataCVM!P45*OFFSET(AnnualDataCP!P$14,PYPQly!$B41,0)/OFFSET(AnnualDataCVM!P$14,PYPQly!$B41,0)),"",QuarterlyDataCVM!P45*OFFSET(AnnualDataCP!P$14,PYPQly!$B41,0)/OFFSET(AnnualDataCVM!P$14,PYPQly!$B41,0))</f>
        <v>515.33738317757013</v>
      </c>
      <c r="Q45" s="18">
        <f ca="1">IF(ISERROR(QuarterlyDataCVM!Q45*OFFSET(AnnualDataCP!Q$14,PYPQly!$B41,0)/OFFSET(AnnualDataCVM!Q$14,PYPQly!$B41,0)),"",QuarterlyDataCVM!Q45*OFFSET(AnnualDataCP!Q$14,PYPQly!$B41,0)/OFFSET(AnnualDataCVM!Q$14,PYPQly!$B41,0))</f>
        <v>35272.693704756981</v>
      </c>
      <c r="R45" s="18">
        <f ca="1">IF(ISERROR(QuarterlyDataCVM!R45*OFFSET(AnnualDataCP!R$14,PYPQly!$B41,0)/OFFSET(AnnualDataCVM!R$14,PYPQly!$B41,0)),"",QuarterlyDataCVM!R45*OFFSET(AnnualDataCP!R$14,PYPQly!$B41,0)/OFFSET(AnnualDataCVM!R$14,PYPQly!$B41,0))</f>
        <v>5531.9709659408154</v>
      </c>
      <c r="S45" s="18">
        <f ca="1">IF(ISERROR(QuarterlyDataCVM!S45*OFFSET(AnnualDataCP!S$14,PYPQly!$B41,0)/OFFSET(AnnualDataCVM!S$14,PYPQly!$B41,0)),"",QuarterlyDataCVM!S45*OFFSET(AnnualDataCP!S$14,PYPQly!$B41,0)/OFFSET(AnnualDataCVM!S$14,PYPQly!$B41,0))</f>
        <v>4342.7425339366519</v>
      </c>
      <c r="T45" s="18">
        <f ca="1">IF(ISERROR(QuarterlyDataCVM!T45*OFFSET(AnnualDataCP!T$14,PYPQly!$B41,0)/OFFSET(AnnualDataCVM!T$14,PYPQly!$B41,0)),"",QuarterlyDataCVM!T45*OFFSET(AnnualDataCP!T$14,PYPQly!$B41,0)/OFFSET(AnnualDataCVM!T$14,PYPQly!$B41,0))</f>
        <v>735.69365225390982</v>
      </c>
      <c r="U45" s="18">
        <f ca="1">IF(ISERROR(QuarterlyDataCVM!U45*OFFSET(AnnualDataCP!U$14,PYPQly!$B41,0)/OFFSET(AnnualDataCVM!U$14,PYPQly!$B41,0)),"",QuarterlyDataCVM!U45*OFFSET(AnnualDataCP!U$14,PYPQly!$B41,0)/OFFSET(AnnualDataCVM!U$14,PYPQly!$B41,0))</f>
        <v>514.54054054054052</v>
      </c>
      <c r="V45" s="18">
        <f ca="1">IF(ISERROR(QuarterlyDataCVM!V45*OFFSET(AnnualDataCP!V$14,PYPQly!$B41,0)/OFFSET(AnnualDataCVM!V$14,PYPQly!$B41,0)),"",QuarterlyDataCVM!V45*OFFSET(AnnualDataCP!V$14,PYPQly!$B41,0)/OFFSET(AnnualDataCVM!V$14,PYPQly!$B41,0))</f>
        <v>33.170454545454547</v>
      </c>
      <c r="W45" s="18">
        <f ca="1">IF(ISERROR(QuarterlyDataCVM!W45*OFFSET(AnnualDataCP!W$14,PYPQly!$B41,0)/OFFSET(AnnualDataCVM!W$14,PYPQly!$B41,0)),"",QuarterlyDataCVM!W45*OFFSET(AnnualDataCP!W$14,PYPQly!$B41,0)/OFFSET(AnnualDataCVM!W$14,PYPQly!$B41,0))</f>
        <v>487.422956677088</v>
      </c>
      <c r="X45" s="18">
        <f ca="1">IF(ISERROR(QuarterlyDataCVM!X45*OFFSET(AnnualDataCP!X$14,PYPQly!$B41,0)/OFFSET(AnnualDataCVM!X$14,PYPQly!$B41,0)),"",QuarterlyDataCVM!X45*OFFSET(AnnualDataCP!X$14,PYPQly!$B41,0)/OFFSET(AnnualDataCVM!X$14,PYPQly!$B41,0))</f>
        <v>165.7456647398844</v>
      </c>
      <c r="Y45" s="18">
        <f ca="1">IF(ISERROR(QuarterlyDataCVM!Y45*OFFSET(AnnualDataCP!Y$14,PYPQly!$B41,0)/OFFSET(AnnualDataCVM!Y$14,PYPQly!$B41,0)),"",QuarterlyDataCVM!Y45*OFFSET(AnnualDataCP!Y$14,PYPQly!$B41,0)/OFFSET(AnnualDataCVM!Y$14,PYPQly!$B41,0))</f>
        <v>715.4776674937965</v>
      </c>
      <c r="Z45" s="18">
        <f ca="1">IF(ISERROR(QuarterlyDataCVM!Z45*OFFSET(AnnualDataCP!Z$14,PYPQly!$B41,0)/OFFSET(AnnualDataCVM!Z$14,PYPQly!$B41,0)),"",QuarterlyDataCVM!Z45*OFFSET(AnnualDataCP!Z$14,PYPQly!$B41,0)/OFFSET(AnnualDataCVM!Z$14,PYPQly!$B41,0))</f>
        <v>1543.4879212645392</v>
      </c>
      <c r="AA45" s="18">
        <f ca="1">IF(ISERROR(QuarterlyDataCVM!AA45*OFFSET(AnnualDataCP!AA$14,PYPQly!$B41,0)/OFFSET(AnnualDataCVM!AA$14,PYPQly!$B41,0)),"",QuarterlyDataCVM!AA45*OFFSET(AnnualDataCP!AA$14,PYPQly!$B41,0)/OFFSET(AnnualDataCVM!AA$14,PYPQly!$B41,0))</f>
        <v>146.04795737122558</v>
      </c>
      <c r="AB45" s="18">
        <f ca="1">IF(ISERROR(QuarterlyDataCVM!AB45*OFFSET(AnnualDataCP!AB$14,PYPQly!$B41,0)/OFFSET(AnnualDataCVM!AB$14,PYPQly!$B41,0)),"",QuarterlyDataCVM!AB45*OFFSET(AnnualDataCP!AB$14,PYPQly!$B41,0)/OFFSET(AnnualDataCVM!AB$14,PYPQly!$B41,0))</f>
        <v>750.26096333572968</v>
      </c>
      <c r="AC45" s="18">
        <f ca="1">IF(ISERROR(QuarterlyDataCVM!AC45*OFFSET(AnnualDataCP!AC$14,PYPQly!$B41,0)/OFFSET(AnnualDataCVM!AC$14,PYPQly!$B41,0)),"",QuarterlyDataCVM!AC45*OFFSET(AnnualDataCP!AC$14,PYPQly!$B41,0)/OFFSET(AnnualDataCVM!AC$14,PYPQly!$B41,0))</f>
        <v>571.51033803741382</v>
      </c>
      <c r="AD45" s="18">
        <f ca="1">IF(ISERROR(QuarterlyDataCVM!AD45*OFFSET(AnnualDataCP!AD$14,PYPQly!$B41,0)/OFFSET(AnnualDataCVM!AD$14,PYPQly!$B41,0)),"",QuarterlyDataCVM!AD45*OFFSET(AnnualDataCP!AD$14,PYPQly!$B41,0)/OFFSET(AnnualDataCVM!AD$14,PYPQly!$B41,0))</f>
        <v>177.20801815431165</v>
      </c>
      <c r="AE45" s="18">
        <f ca="1">IF(ISERROR(QuarterlyDataCVM!AE45*OFFSET(AnnualDataCP!AE$14,PYPQly!$B41,0)/OFFSET(AnnualDataCVM!AE$14,PYPQly!$B41,0)),"",QuarterlyDataCVM!AE45*OFFSET(AnnualDataCP!AE$14,PYPQly!$B41,0)/OFFSET(AnnualDataCVM!AE$14,PYPQly!$B41,0))</f>
        <v>437.37680561287658</v>
      </c>
      <c r="AF45" s="18">
        <f ca="1">IF(ISERROR(QuarterlyDataCVM!AF45*OFFSET(AnnualDataCP!AF$14,PYPQly!$B41,0)/OFFSET(AnnualDataCVM!AF$14,PYPQly!$B41,0)),"",QuarterlyDataCVM!AF45*OFFSET(AnnualDataCP!AF$14,PYPQly!$B41,0)/OFFSET(AnnualDataCVM!AF$14,PYPQly!$B41,0))</f>
        <v>1971.3619134159796</v>
      </c>
      <c r="AG45" s="18">
        <f ca="1">IF(ISERROR(QuarterlyDataCVM!AG45*OFFSET(AnnualDataCP!AG$14,PYPQly!$B41,0)/OFFSET(AnnualDataCVM!AG$14,PYPQly!$B41,0)),"",QuarterlyDataCVM!AG45*OFFSET(AnnualDataCP!AG$14,PYPQly!$B41,0)/OFFSET(AnnualDataCVM!AG$14,PYPQly!$B41,0))</f>
        <v>750.28119858989419</v>
      </c>
      <c r="AH45" s="18">
        <f ca="1">IF(ISERROR(QuarterlyDataCVM!AH45*OFFSET(AnnualDataCP!AH$14,PYPQly!$B41,0)/OFFSET(AnnualDataCVM!AH$14,PYPQly!$B41,0)),"",QuarterlyDataCVM!AH45*OFFSET(AnnualDataCP!AH$14,PYPQly!$B41,0)/OFFSET(AnnualDataCVM!AH$14,PYPQly!$B41,0))</f>
        <v>1023.749428291408</v>
      </c>
      <c r="AI45" s="18">
        <f ca="1">IF(ISERROR(QuarterlyDataCVM!AI45*OFFSET(AnnualDataCP!AI$14,PYPQly!$B41,0)/OFFSET(AnnualDataCVM!AI$14,PYPQly!$B41,0)),"",QuarterlyDataCVM!AI45*OFFSET(AnnualDataCP!AI$14,PYPQly!$B41,0)/OFFSET(AnnualDataCVM!AI$14,PYPQly!$B41,0))</f>
        <v>200.4531104921077</v>
      </c>
      <c r="AJ45" s="18">
        <f ca="1">IF(ISERROR(QuarterlyDataCVM!AJ45*OFFSET(AnnualDataCP!AJ$14,PYPQly!$B41,0)/OFFSET(AnnualDataCVM!AJ$14,PYPQly!$B41,0)),"",QuarterlyDataCVM!AJ45*OFFSET(AnnualDataCP!AJ$14,PYPQly!$B41,0)/OFFSET(AnnualDataCVM!AJ$14,PYPQly!$B41,0))</f>
        <v>2345.014837732037</v>
      </c>
      <c r="AK45" s="18">
        <f ca="1">IF(ISERROR(QuarterlyDataCVM!AK45*OFFSET(AnnualDataCP!AK$14,PYPQly!$B41,0)/OFFSET(AnnualDataCVM!AK$14,PYPQly!$B41,0)),"",QuarterlyDataCVM!AK45*OFFSET(AnnualDataCP!AK$14,PYPQly!$B41,0)/OFFSET(AnnualDataCVM!AK$14,PYPQly!$B41,0))</f>
        <v>439.44863844702076</v>
      </c>
      <c r="AL45" s="18">
        <f ca="1">IF(ISERROR(QuarterlyDataCVM!AL45*OFFSET(AnnualDataCP!AL$14,PYPQly!$B41,0)/OFFSET(AnnualDataCVM!AL$14,PYPQly!$B41,0)),"",QuarterlyDataCVM!AL45*OFFSET(AnnualDataCP!AL$14,PYPQly!$B41,0)/OFFSET(AnnualDataCVM!AL$14,PYPQly!$B41,0))</f>
        <v>793.81818181818187</v>
      </c>
      <c r="AM45" s="18">
        <f ca="1">IF(ISERROR(QuarterlyDataCVM!AM45*OFFSET(AnnualDataCP!AM$14,PYPQly!$B41,0)/OFFSET(AnnualDataCVM!AM$14,PYPQly!$B41,0)),"",QuarterlyDataCVM!AM45*OFFSET(AnnualDataCP!AM$14,PYPQly!$B41,0)/OFFSET(AnnualDataCVM!AM$14,PYPQly!$B41,0))</f>
        <v>1112.9533943965516</v>
      </c>
      <c r="AN45" s="18">
        <f ca="1">IF(ISERROR(QuarterlyDataCVM!AN45*OFFSET(AnnualDataCP!AN$14,PYPQly!$B41,0)/OFFSET(AnnualDataCVM!AN$14,PYPQly!$B41,0)),"",QuarterlyDataCVM!AN45*OFFSET(AnnualDataCP!AN$14,PYPQly!$B41,0)/OFFSET(AnnualDataCVM!AN$14,PYPQly!$B41,0))</f>
        <v>371.33418043202033</v>
      </c>
      <c r="AO45" s="18">
        <f ca="1">IF(ISERROR(QuarterlyDataCVM!AO45*OFFSET(AnnualDataCP!AO$14,PYPQly!$B41,0)/OFFSET(AnnualDataCVM!AO$14,PYPQly!$B41,0)),"",QuarterlyDataCVM!AO45*OFFSET(AnnualDataCP!AO$14,PYPQly!$B41,0)/OFFSET(AnnualDataCVM!AO$14,PYPQly!$B41,0))</f>
        <v>371.33418043202033</v>
      </c>
      <c r="AP45" s="18">
        <f ca="1">IF(ISERROR(QuarterlyDataCVM!AP45*OFFSET(AnnualDataCP!AP$14,PYPQly!$B41,0)/OFFSET(AnnualDataCVM!AP$14,PYPQly!$B41,0)),"",QuarterlyDataCVM!AP45*OFFSET(AnnualDataCP!AP$14,PYPQly!$B41,0)/OFFSET(AnnualDataCVM!AP$14,PYPQly!$B41,0))</f>
        <v>3293.6395694135117</v>
      </c>
      <c r="AQ45" s="18">
        <f ca="1">IF(ISERROR(QuarterlyDataCVM!AQ45*OFFSET(AnnualDataCP!AQ$14,PYPQly!$B41,0)/OFFSET(AnnualDataCVM!AQ$14,PYPQly!$B41,0)),"",QuarterlyDataCVM!AQ45*OFFSET(AnnualDataCP!AQ$14,PYPQly!$B41,0)/OFFSET(AnnualDataCVM!AQ$14,PYPQly!$B41,0))</f>
        <v>3293.6395694135117</v>
      </c>
      <c r="AR45" s="18">
        <f ca="1">IF(ISERROR(QuarterlyDataCVM!AR45*OFFSET(AnnualDataCP!AR$14,PYPQly!$B41,0)/OFFSET(AnnualDataCVM!AR$14,PYPQly!$B41,0)),"",QuarterlyDataCVM!AR45*OFFSET(AnnualDataCP!AR$14,PYPQly!$B41,0)/OFFSET(AnnualDataCVM!AR$14,PYPQly!$B41,0))</f>
        <v>366.54748603351953</v>
      </c>
      <c r="AS45" s="18">
        <f ca="1">IF(ISERROR(QuarterlyDataCVM!AS45*OFFSET(AnnualDataCP!AS$14,PYPQly!$B41,0)/OFFSET(AnnualDataCVM!AS$14,PYPQly!$B41,0)),"",QuarterlyDataCVM!AS45*OFFSET(AnnualDataCP!AS$14,PYPQly!$B41,0)/OFFSET(AnnualDataCVM!AS$14,PYPQly!$B41,0))</f>
        <v>1352.1183970856102</v>
      </c>
      <c r="AT45" s="18">
        <f ca="1">IF(ISERROR(QuarterlyDataCVM!AT45*OFFSET(AnnualDataCP!AT$14,PYPQly!$B41,0)/OFFSET(AnnualDataCVM!AT$14,PYPQly!$B41,0)),"",QuarterlyDataCVM!AT45*OFFSET(AnnualDataCP!AT$14,PYPQly!$B41,0)/OFFSET(AnnualDataCVM!AT$14,PYPQly!$B41,0))</f>
        <v>283.32967032967031</v>
      </c>
      <c r="AU45" s="18">
        <f ca="1">IF(ISERROR(QuarterlyDataCVM!AU45*OFFSET(AnnualDataCP!AU$14,PYPQly!$B41,0)/OFFSET(AnnualDataCVM!AU$14,PYPQly!$B41,0)),"",QuarterlyDataCVM!AU45*OFFSET(AnnualDataCP!AU$14,PYPQly!$B41,0)/OFFSET(AnnualDataCVM!AU$14,PYPQly!$B41,0))</f>
        <v>276.58757549611732</v>
      </c>
      <c r="AV45" s="18">
        <f ca="1">IF(ISERROR(QuarterlyDataCVM!AV45*OFFSET(AnnualDataCP!AV$14,PYPQly!$B41,0)/OFFSET(AnnualDataCVM!AV$14,PYPQly!$B41,0)),"",QuarterlyDataCVM!AV45*OFFSET(AnnualDataCP!AV$14,PYPQly!$B41,0)/OFFSET(AnnualDataCVM!AV$14,PYPQly!$B41,0))</f>
        <v>500.20782918149467</v>
      </c>
      <c r="AW45" s="18">
        <f ca="1">IF(ISERROR(QuarterlyDataCVM!AW45*OFFSET(AnnualDataCP!AW$14,PYPQly!$B41,0)/OFFSET(AnnualDataCVM!AW$14,PYPQly!$B41,0)),"",QuarterlyDataCVM!AW45*OFFSET(AnnualDataCP!AW$14,PYPQly!$B41,0)/OFFSET(AnnualDataCVM!AW$14,PYPQly!$B41,0))</f>
        <v>507.86473715298285</v>
      </c>
      <c r="AX45" s="18">
        <f ca="1">IF(ISERROR(QuarterlyDataCVM!AX45*OFFSET(AnnualDataCP!AX$14,PYPQly!$B41,0)/OFFSET(AnnualDataCVM!AX$14,PYPQly!$B41,0)),"",QuarterlyDataCVM!AX45*OFFSET(AnnualDataCP!AX$14,PYPQly!$B41,0)/OFFSET(AnnualDataCVM!AX$14,PYPQly!$B41,0))</f>
        <v>1891.4258511849323</v>
      </c>
      <c r="AY45" s="18">
        <f ca="1">IF(ISERROR(QuarterlyDataCVM!AY45*OFFSET(AnnualDataCP!AY$14,PYPQly!$B41,0)/OFFSET(AnnualDataCVM!AY$14,PYPQly!$B41,0)),"",QuarterlyDataCVM!AY45*OFFSET(AnnualDataCP!AY$14,PYPQly!$B41,0)/OFFSET(AnnualDataCVM!AY$14,PYPQly!$B41,0))</f>
        <v>1891.4258511849323</v>
      </c>
      <c r="AZ45" s="18">
        <f ca="1">IF(ISERROR(QuarterlyDataCVM!AZ45*OFFSET(AnnualDataCP!AZ$14,PYPQly!$B41,0)/OFFSET(AnnualDataCVM!AZ$14,PYPQly!$B41,0)),"",QuarterlyDataCVM!AZ45*OFFSET(AnnualDataCP!AZ$14,PYPQly!$B41,0)/OFFSET(AnnualDataCVM!AZ$14,PYPQly!$B41,0))</f>
        <v>2763.0675800900185</v>
      </c>
      <c r="BA45" s="18">
        <f ca="1">IF(ISERROR(QuarterlyDataCVM!BA45*OFFSET(AnnualDataCP!BA$14,PYPQly!$B41,0)/OFFSET(AnnualDataCVM!BA$14,PYPQly!$B41,0)),"",QuarterlyDataCVM!BA45*OFFSET(AnnualDataCP!BA$14,PYPQly!$B41,0)/OFFSET(AnnualDataCVM!BA$14,PYPQly!$B41,0))</f>
        <v>1574.6956955957255</v>
      </c>
      <c r="BB45" s="18">
        <f ca="1">IF(ISERROR(QuarterlyDataCVM!BB45*OFFSET(AnnualDataCP!BB$14,PYPQly!$B41,0)/OFFSET(AnnualDataCVM!BB$14,PYPQly!$B41,0)),"",QuarterlyDataCVM!BB45*OFFSET(AnnualDataCP!BB$14,PYPQly!$B41,0)/OFFSET(AnnualDataCVM!BB$14,PYPQly!$B41,0))</f>
        <v>1189.3812815243789</v>
      </c>
      <c r="BC45" s="18">
        <f ca="1">IF(ISERROR(QuarterlyDataCVM!BC45*OFFSET(AnnualDataCP!BC$14,PYPQly!$B41,0)/OFFSET(AnnualDataCVM!BC$14,PYPQly!$B41,0)),"",QuarterlyDataCVM!BC45*OFFSET(AnnualDataCP!BC$14,PYPQly!$B41,0)/OFFSET(AnnualDataCVM!BC$14,PYPQly!$B41,0))</f>
        <v>793.42823803967326</v>
      </c>
      <c r="BD45" s="18">
        <f ca="1">IF(ISERROR(QuarterlyDataCVM!BD45*OFFSET(AnnualDataCP!BD$14,PYPQly!$B41,0)/OFFSET(AnnualDataCVM!BD$14,PYPQly!$B41,0)),"",QuarterlyDataCVM!BD45*OFFSET(AnnualDataCP!BD$14,PYPQly!$B41,0)/OFFSET(AnnualDataCVM!BD$14,PYPQly!$B41,0))</f>
        <v>394.69879518072287</v>
      </c>
      <c r="BE45" s="18">
        <f ca="1">IF(ISERROR(QuarterlyDataCVM!BE45*OFFSET(AnnualDataCP!BE$14,PYPQly!$B41,0)/OFFSET(AnnualDataCVM!BE$14,PYPQly!$B41,0)),"",QuarterlyDataCVM!BE45*OFFSET(AnnualDataCP!BE$14,PYPQly!$B41,0)/OFFSET(AnnualDataCVM!BE$14,PYPQly!$B41,0))</f>
        <v>4270.8377697347323</v>
      </c>
      <c r="BF45" s="18">
        <f ca="1">IF(ISERROR(QuarterlyDataCVM!BF45*OFFSET(AnnualDataCP!BF$14,PYPQly!$B41,0)/OFFSET(AnnualDataCVM!BF$14,PYPQly!$B41,0)),"",QuarterlyDataCVM!BF45*OFFSET(AnnualDataCP!BF$14,PYPQly!$B41,0)/OFFSET(AnnualDataCVM!BF$14,PYPQly!$B41,0))</f>
        <v>1202.6383864254842</v>
      </c>
      <c r="BG45" s="18">
        <f ca="1">IF(ISERROR(QuarterlyDataCVM!BG45*OFFSET(AnnualDataCP!BG$14,PYPQly!$B41,0)/OFFSET(AnnualDataCVM!BG$14,PYPQly!$B41,0)),"",QuarterlyDataCVM!BG45*OFFSET(AnnualDataCP!BG$14,PYPQly!$B41,0)/OFFSET(AnnualDataCVM!BG$14,PYPQly!$B41,0))</f>
        <v>577.68075117370893</v>
      </c>
      <c r="BH45" s="18">
        <f ca="1">IF(ISERROR(QuarterlyDataCVM!BH45*OFFSET(AnnualDataCP!BH$14,PYPQly!$B41,0)/OFFSET(AnnualDataCVM!BH$14,PYPQly!$B41,0)),"",QuarterlyDataCVM!BH45*OFFSET(AnnualDataCP!BH$14,PYPQly!$B41,0)/OFFSET(AnnualDataCVM!BH$14,PYPQly!$B41,0))</f>
        <v>625.92993860599495</v>
      </c>
      <c r="BI45" s="18">
        <f ca="1">IF(ISERROR(QuarterlyDataCVM!BI45*OFFSET(AnnualDataCP!BI$14,PYPQly!$B41,0)/OFFSET(AnnualDataCVM!BI$14,PYPQly!$B41,0)),"",QuarterlyDataCVM!BI45*OFFSET(AnnualDataCP!BI$14,PYPQly!$B41,0)/OFFSET(AnnualDataCVM!BI$14,PYPQly!$B41,0))</f>
        <v>3068.4996469606522</v>
      </c>
      <c r="BJ45" s="18">
        <f ca="1">IF(ISERROR(QuarterlyDataCVM!BJ45*OFFSET(AnnualDataCP!BJ$14,PYPQly!$B41,0)/OFFSET(AnnualDataCVM!BJ$14,PYPQly!$B41,0)),"",QuarterlyDataCVM!BJ45*OFFSET(AnnualDataCP!BJ$14,PYPQly!$B41,0)/OFFSET(AnnualDataCVM!BJ$14,PYPQly!$B41,0))</f>
        <v>2921.1643251555183</v>
      </c>
      <c r="BK45" s="18">
        <f ca="1">IF(ISERROR(QuarterlyDataCVM!BK45*OFFSET(AnnualDataCP!BK$14,PYPQly!$B41,0)/OFFSET(AnnualDataCVM!BK$14,PYPQly!$B41,0)),"",QuarterlyDataCVM!BK45*OFFSET(AnnualDataCP!BK$14,PYPQly!$B41,0)/OFFSET(AnnualDataCVM!BK$14,PYPQly!$B41,0))</f>
        <v>146.67549668874173</v>
      </c>
      <c r="BL45" s="18">
        <f ca="1">IF(ISERROR(QuarterlyDataCVM!BL45*OFFSET(AnnualDataCP!BL$14,PYPQly!$B41,0)/OFFSET(AnnualDataCVM!BL$14,PYPQly!$B41,0)),"",QuarterlyDataCVM!BL45*OFFSET(AnnualDataCP!BL$14,PYPQly!$B41,0)/OFFSET(AnnualDataCVM!BL$14,PYPQly!$B41,0))</f>
        <v>2592.5099393860392</v>
      </c>
      <c r="BM45" s="18">
        <f ca="1">IF(ISERROR(QuarterlyDataCVM!BM45*OFFSET(AnnualDataCP!BM$14,PYPQly!$B41,0)/OFFSET(AnnualDataCVM!BM$14,PYPQly!$B41,0)),"",QuarterlyDataCVM!BM45*OFFSET(AnnualDataCP!BM$14,PYPQly!$B41,0)/OFFSET(AnnualDataCVM!BM$14,PYPQly!$B41,0))</f>
        <v>2592.5099393860392</v>
      </c>
      <c r="BN45" s="18">
        <f ca="1">IF(ISERROR(QuarterlyDataCVM!BN45*OFFSET(AnnualDataCP!BN$14,PYPQly!$B41,0)/OFFSET(AnnualDataCVM!BN$14,PYPQly!$B41,0)),"",QuarterlyDataCVM!BN45*OFFSET(AnnualDataCP!BN$14,PYPQly!$B41,0)/OFFSET(AnnualDataCVM!BN$14,PYPQly!$B41,0))</f>
        <v>1257.7488939740656</v>
      </c>
      <c r="BO45" s="18">
        <f ca="1">IF(ISERROR(QuarterlyDataCVM!BO45*OFFSET(AnnualDataCP!BO$14,PYPQly!$B41,0)/OFFSET(AnnualDataCVM!BO$14,PYPQly!$B41,0)),"",QuarterlyDataCVM!BO45*OFFSET(AnnualDataCP!BO$14,PYPQly!$B41,0)/OFFSET(AnnualDataCVM!BO$14,PYPQly!$B41,0))</f>
        <v>1257.7488939740656</v>
      </c>
      <c r="BP45" s="18">
        <f ca="1">IF(ISERROR(QuarterlyDataCVM!BP45*OFFSET(AnnualDataCP!BP$14,PYPQly!$B41,0)/OFFSET(AnnualDataCVM!BP$14,PYPQly!$B41,0)),"",QuarterlyDataCVM!BP45*OFFSET(AnnualDataCP!BP$14,PYPQly!$B41,0)/OFFSET(AnnualDataCVM!BP$14,PYPQly!$B41,0))</f>
        <v>2673.6401575265972</v>
      </c>
      <c r="BQ45" s="18">
        <f ca="1">IF(ISERROR(QuarterlyDataCVM!BQ45*OFFSET(AnnualDataCP!BQ$14,PYPQly!$B41,0)/OFFSET(AnnualDataCVM!BQ$14,PYPQly!$B41,0)),"",QuarterlyDataCVM!BQ45*OFFSET(AnnualDataCP!BQ$14,PYPQly!$B41,0)/OFFSET(AnnualDataCVM!BQ$14,PYPQly!$B41,0))</f>
        <v>2673.6401575265972</v>
      </c>
      <c r="BR45" s="18">
        <f ca="1">IF(ISERROR(QuarterlyDataCVM!BR45*OFFSET(AnnualDataCP!BR$14,PYPQly!$B41,0)/OFFSET(AnnualDataCVM!BR$14,PYPQly!$B41,0)),"",QuarterlyDataCVM!BR45*OFFSET(AnnualDataCP!BR$14,PYPQly!$B41,0)/OFFSET(AnnualDataCVM!BR$14,PYPQly!$B41,0))</f>
        <v>3581.9480511302813</v>
      </c>
      <c r="BS45" s="18">
        <f ca="1">IF(ISERROR(QuarterlyDataCVM!BS45*OFFSET(AnnualDataCP!BS$14,PYPQly!$B41,0)/OFFSET(AnnualDataCVM!BS$14,PYPQly!$B41,0)),"",QuarterlyDataCVM!BS45*OFFSET(AnnualDataCP!BS$14,PYPQly!$B41,0)/OFFSET(AnnualDataCVM!BS$14,PYPQly!$B41,0))</f>
        <v>2134.1189656552719</v>
      </c>
      <c r="BT45" s="18">
        <f ca="1">IF(ISERROR(QuarterlyDataCVM!BT45*OFFSET(AnnualDataCP!BT$14,PYPQly!$B41,0)/OFFSET(AnnualDataCVM!BT$14,PYPQly!$B41,0)),"",QuarterlyDataCVM!BT45*OFFSET(AnnualDataCP!BT$14,PYPQly!$B41,0)/OFFSET(AnnualDataCVM!BT$14,PYPQly!$B41,0))</f>
        <v>1435.8427893904795</v>
      </c>
      <c r="BU45" s="18">
        <f ca="1">IF(ISERROR(QuarterlyDataCVM!BU45*OFFSET(AnnualDataCP!BU$14,PYPQly!$B41,0)/OFFSET(AnnualDataCVM!BU$14,PYPQly!$B41,0)),"",QuarterlyDataCVM!BU45*OFFSET(AnnualDataCP!BU$14,PYPQly!$B41,0)/OFFSET(AnnualDataCVM!BU$14,PYPQly!$B41,0))</f>
        <v>242.90751879699249</v>
      </c>
      <c r="BV45" s="18">
        <f ca="1">IF(ISERROR(QuarterlyDataCVM!BV45*OFFSET(AnnualDataCP!BV$14,PYPQly!$B41,0)/OFFSET(AnnualDataCVM!BV$14,PYPQly!$B41,0)),"",QuarterlyDataCVM!BV45*OFFSET(AnnualDataCP!BV$14,PYPQly!$B41,0)/OFFSET(AnnualDataCVM!BV$14,PYPQly!$B41,0))</f>
        <v>1082.6872586872587</v>
      </c>
      <c r="BW45" s="18">
        <f ca="1">IF(ISERROR(QuarterlyDataCVM!BW45*OFFSET(AnnualDataCP!BW$14,PYPQly!$B41,0)/OFFSET(AnnualDataCVM!BW$14,PYPQly!$B41,0)),"",QuarterlyDataCVM!BW45*OFFSET(AnnualDataCP!BW$14,PYPQly!$B41,0)/OFFSET(AnnualDataCVM!BW$14,PYPQly!$B41,0))</f>
        <v>110.09174311926606</v>
      </c>
      <c r="BX45" s="18">
        <f ca="1">IF(ISERROR(QuarterlyDataCVM!BX45*OFFSET(AnnualDataCP!BX$14,PYPQly!$B41,0)/OFFSET(AnnualDataCVM!BX$14,PYPQly!$B41,0)),"",QuarterlyDataCVM!BX45*OFFSET(AnnualDataCP!BX$14,PYPQly!$B41,0)/OFFSET(AnnualDataCVM!BX$14,PYPQly!$B41,0))</f>
        <v>2804.7221729096395</v>
      </c>
      <c r="BY45" s="18">
        <f ca="1">IF(ISERROR(QuarterlyDataCVM!BY45*OFFSET(AnnualDataCP!BY$14,PYPQly!$B41,0)/OFFSET(AnnualDataCVM!BY$14,PYPQly!$B41,0)),"",QuarterlyDataCVM!BY45*OFFSET(AnnualDataCP!BY$14,PYPQly!$B41,0)/OFFSET(AnnualDataCVM!BY$14,PYPQly!$B41,0))</f>
        <v>1566.1278911564625</v>
      </c>
      <c r="BZ45" s="18">
        <f ca="1">IF(ISERROR(QuarterlyDataCVM!BZ45*OFFSET(AnnualDataCP!BZ$14,PYPQly!$B41,0)/OFFSET(AnnualDataCVM!BZ$14,PYPQly!$B41,0)),"",QuarterlyDataCVM!BZ45*OFFSET(AnnualDataCP!BZ$14,PYPQly!$B41,0)/OFFSET(AnnualDataCVM!BZ$14,PYPQly!$B41,0))</f>
        <v>737.43154486586491</v>
      </c>
      <c r="CA45" s="18">
        <f ca="1">IF(ISERROR(QuarterlyDataCVM!CA45*OFFSET(AnnualDataCP!CA$14,PYPQly!$B41,0)/OFFSET(AnnualDataCVM!CA$14,PYPQly!$B41,0)),"",QuarterlyDataCVM!CA45*OFFSET(AnnualDataCP!CA$14,PYPQly!$B41,0)/OFFSET(AnnualDataCVM!CA$14,PYPQly!$B41,0))</f>
        <v>828.32136910268275</v>
      </c>
      <c r="CB45" s="18">
        <f ca="1">IF(ISERROR(QuarterlyDataCVM!CB45*OFFSET(AnnualDataCP!CB$14,PYPQly!$B41,0)/OFFSET(AnnualDataCVM!CB$14,PYPQly!$B41,0)),"",QuarterlyDataCVM!CB45*OFFSET(AnnualDataCP!CB$14,PYPQly!$B41,0)/OFFSET(AnnualDataCVM!CB$14,PYPQly!$B41,0))</f>
        <v>1240.3546270255792</v>
      </c>
      <c r="CC45" s="18">
        <f ca="1">IF(ISERROR(QuarterlyDataCVM!CC45*OFFSET(AnnualDataCP!CC$14,PYPQly!$B41,0)/OFFSET(AnnualDataCVM!CC$14,PYPQly!$B41,0)),"",QuarterlyDataCVM!CC45*OFFSET(AnnualDataCP!CC$14,PYPQly!$B41,0)/OFFSET(AnnualDataCVM!CC$14,PYPQly!$B41,0))</f>
        <v>80.535714285714292</v>
      </c>
      <c r="CD45" s="18">
        <f ca="1">IF(ISERROR(QuarterlyDataCVM!CD45*OFFSET(AnnualDataCP!CD$14,PYPQly!$B41,0)/OFFSET(AnnualDataCVM!CD$14,PYPQly!$B41,0)),"",QuarterlyDataCVM!CD45*OFFSET(AnnualDataCP!CD$14,PYPQly!$B41,0)/OFFSET(AnnualDataCVM!CD$14,PYPQly!$B41,0))</f>
        <v>356.13528212100613</v>
      </c>
      <c r="CE45" s="18">
        <f ca="1">IF(ISERROR(QuarterlyDataCVM!CE45*OFFSET(AnnualDataCP!CE$14,PYPQly!$B41,0)/OFFSET(AnnualDataCVM!CE$14,PYPQly!$B41,0)),"",QuarterlyDataCVM!CE45*OFFSET(AnnualDataCP!CE$14,PYPQly!$B41,0)/OFFSET(AnnualDataCVM!CE$14,PYPQly!$B41,0))</f>
        <v>803.56694940926991</v>
      </c>
      <c r="CF45" s="18">
        <f ca="1">IF(ISERROR(QuarterlyDataCVM!CF45*OFFSET(AnnualDataCP!CF$14,PYPQly!$B41,0)/OFFSET(AnnualDataCVM!CF$14,PYPQly!$B41,0)),"",QuarterlyDataCVM!CF45*OFFSET(AnnualDataCP!CF$14,PYPQly!$B41,0)/OFFSET(AnnualDataCVM!CF$14,PYPQly!$B41,0))</f>
        <v>3233.049933244326</v>
      </c>
      <c r="CG45" s="18">
        <f ca="1">IF(ISERROR(QuarterlyDataCVM!CG45*OFFSET(AnnualDataCP!CG$14,PYPQly!$B41,0)/OFFSET(AnnualDataCVM!CG$14,PYPQly!$B41,0)),"",QuarterlyDataCVM!CG45*OFFSET(AnnualDataCP!CG$14,PYPQly!$B41,0)/OFFSET(AnnualDataCVM!CG$14,PYPQly!$B41,0))</f>
        <v>3233.049933244326</v>
      </c>
      <c r="CH45" s="18">
        <f ca="1">IF(ISERROR(QuarterlyDataCVM!CH45*OFFSET(AnnualDataCP!CH$14,PYPQly!$B41,0)/OFFSET(AnnualDataCVM!CH$14,PYPQly!$B41,0)),"",QuarterlyDataCVM!CH45*OFFSET(AnnualDataCP!CH$14,PYPQly!$B41,0)/OFFSET(AnnualDataCVM!CH$14,PYPQly!$B41,0))</f>
        <v>2464.6936878639922</v>
      </c>
      <c r="CI45" s="18">
        <f ca="1">IF(ISERROR(QuarterlyDataCVM!CI45*OFFSET(AnnualDataCP!CI$14,PYPQly!$B41,0)/OFFSET(AnnualDataCVM!CI$14,PYPQly!$B41,0)),"",QuarterlyDataCVM!CI45*OFFSET(AnnualDataCP!CI$14,PYPQly!$B41,0)/OFFSET(AnnualDataCVM!CI$14,PYPQly!$B41,0))</f>
        <v>768.56748911465888</v>
      </c>
      <c r="CJ45" s="18">
        <f ca="1">IF(ISERROR(QuarterlyDataCVM!CJ45*OFFSET(AnnualDataCP!CJ$14,PYPQly!$B41,0)/OFFSET(AnnualDataCVM!CJ$14,PYPQly!$B41,0)),"",QuarterlyDataCVM!CJ45*OFFSET(AnnualDataCP!CJ$14,PYPQly!$B41,0)/OFFSET(AnnualDataCVM!CJ$14,PYPQly!$B41,0))</f>
        <v>2801.1854769230767</v>
      </c>
      <c r="CK45" s="18">
        <f ca="1">IF(ISERROR(QuarterlyDataCVM!CK45*OFFSET(AnnualDataCP!CK$14,PYPQly!$B41,0)/OFFSET(AnnualDataCVM!CK$14,PYPQly!$B41,0)),"",QuarterlyDataCVM!CK45*OFFSET(AnnualDataCP!CK$14,PYPQly!$B41,0)/OFFSET(AnnualDataCVM!CK$14,PYPQly!$B41,0))</f>
        <v>1112.6705804164822</v>
      </c>
      <c r="CL45" s="18">
        <f ca="1">IF(ISERROR(QuarterlyDataCVM!CL45*OFFSET(AnnualDataCP!CL$14,PYPQly!$B41,0)/OFFSET(AnnualDataCVM!CL$14,PYPQly!$B41,0)),"",QuarterlyDataCVM!CL45*OFFSET(AnnualDataCP!CL$14,PYPQly!$B41,0)/OFFSET(AnnualDataCVM!CL$14,PYPQly!$B41,0))</f>
        <v>1681.4574443141853</v>
      </c>
      <c r="CM45" s="18">
        <f ca="1">IF(ISERROR(QuarterlyDataCVM!CM45*OFFSET(AnnualDataCP!CM$14,PYPQly!$B41,0)/OFFSET(AnnualDataCVM!CM$14,PYPQly!$B41,0)),"",QuarterlyDataCVM!CM45*OFFSET(AnnualDataCP!CM$14,PYPQly!$B41,0)/OFFSET(AnnualDataCVM!CM$14,PYPQly!$B41,0))</f>
        <v>779.49155489319423</v>
      </c>
      <c r="CN45" s="18">
        <f ca="1">IF(ISERROR(QuarterlyDataCVM!CN45*OFFSET(AnnualDataCP!CN$14,PYPQly!$B41,0)/OFFSET(AnnualDataCVM!CN$14,PYPQly!$B41,0)),"",QuarterlyDataCVM!CN45*OFFSET(AnnualDataCP!CN$14,PYPQly!$B41,0)/OFFSET(AnnualDataCVM!CN$14,PYPQly!$B41,0))</f>
        <v>893.85230078563416</v>
      </c>
      <c r="CO45" s="18">
        <f ca="1">IF(ISERROR(QuarterlyDataCVM!CO45*OFFSET(AnnualDataCP!CO$14,PYPQly!$B41,0)/OFFSET(AnnualDataCVM!CO$14,PYPQly!$B41,0)),"",QuarterlyDataCVM!CO45*OFFSET(AnnualDataCP!CO$14,PYPQly!$B41,0)/OFFSET(AnnualDataCVM!CO$14,PYPQly!$B41,0))</f>
        <v>8.6999999999999993</v>
      </c>
      <c r="CP45" s="18">
        <f ca="1">IF(ISERROR(QuarterlyDataCVM!CP45*OFFSET(AnnualDataCP!CP$14,PYPQly!$B41,0)/OFFSET(AnnualDataCVM!CP$14,PYPQly!$B41,0)),"",QuarterlyDataCVM!CP45*OFFSET(AnnualDataCP!CP$14,PYPQly!$B41,0)/OFFSET(AnnualDataCVM!CP$14,PYPQly!$B41,0))</f>
        <v>10902.98845203925</v>
      </c>
      <c r="CQ45" s="18">
        <f ca="1">IF(ISERROR(QuarterlyDataCVM!CQ45*OFFSET(AnnualDataCP!CQ$14,PYPQly!$B41,0)/OFFSET(AnnualDataCVM!CQ$14,PYPQly!$B41,0)),"",QuarterlyDataCVM!CQ45*OFFSET(AnnualDataCP!CQ$14,PYPQly!$B41,0)/OFFSET(AnnualDataCVM!CQ$14,PYPQly!$B41,0))</f>
        <v>4170.0802540047225</v>
      </c>
      <c r="CR45" s="18">
        <f ca="1">IF(ISERROR(QuarterlyDataCVM!CR45*OFFSET(AnnualDataCP!CR$14,PYPQly!$B41,0)/OFFSET(AnnualDataCVM!CR$14,PYPQly!$B41,0)),"",QuarterlyDataCVM!CR45*OFFSET(AnnualDataCP!CR$14,PYPQly!$B41,0)/OFFSET(AnnualDataCVM!CR$14,PYPQly!$B41,0))</f>
        <v>1600.4089885044191</v>
      </c>
      <c r="CS45" s="18">
        <f ca="1">IF(ISERROR(QuarterlyDataCVM!CS45*OFFSET(AnnualDataCP!CS$14,PYPQly!$B41,0)/OFFSET(AnnualDataCVM!CS$14,PYPQly!$B41,0)),"",QuarterlyDataCVM!CS45*OFFSET(AnnualDataCP!CS$14,PYPQly!$B41,0)/OFFSET(AnnualDataCVM!CS$14,PYPQly!$B41,0))</f>
        <v>5132.5111999999999</v>
      </c>
      <c r="CT45" s="18">
        <f ca="1">IF(ISERROR(QuarterlyDataCVM!CT45*OFFSET(AnnualDataCP!CT$14,PYPQly!$B41,0)/OFFSET(AnnualDataCVM!CT$14,PYPQly!$B41,0)),"",QuarterlyDataCVM!CT45*OFFSET(AnnualDataCP!CT$14,PYPQly!$B41,0)/OFFSET(AnnualDataCVM!CT$14,PYPQly!$B41,0))</f>
        <v>152951.00791389754</v>
      </c>
      <c r="CU45" s="18">
        <f ca="1">IF(ISERROR(QuarterlyDataCVM!CU45*OFFSET(AnnualDataCP!CU$14,PYPQly!$B41,0)/OFFSET(AnnualDataCVM!CU$14,PYPQly!$B41,0)),"",QuarterlyDataCVM!CU45*OFFSET(AnnualDataCP!CU$14,PYPQly!$B41,0)/OFFSET(AnnualDataCVM!CU$14,PYPQly!$B41,0))</f>
        <v>38950.532033713564</v>
      </c>
      <c r="CV45" s="18">
        <f ca="1">IF(ISERROR(QuarterlyDataCVM!CV45*OFFSET(AnnualDataCP!CV$14,PYPQly!$B41,0)/OFFSET(AnnualDataCVM!CV$14,PYPQly!$B41,0)),"",QuarterlyDataCVM!CV45*OFFSET(AnnualDataCP!CV$14,PYPQly!$B41,0)/OFFSET(AnnualDataCVM!CV$14,PYPQly!$B41,0))</f>
        <v>24745.176872279753</v>
      </c>
      <c r="CW45" s="18">
        <f ca="1">IF(ISERROR(QuarterlyDataCVM!CW45*OFFSET(AnnualDataCP!CW$14,PYPQly!$B41,0)/OFFSET(AnnualDataCVM!CW$14,PYPQly!$B41,0)),"",QuarterlyDataCVM!CW45*OFFSET(AnnualDataCP!CW$14,PYPQly!$B41,0)/OFFSET(AnnualDataCVM!CW$14,PYPQly!$B41,0))</f>
        <v>3367.94735218509</v>
      </c>
      <c r="CX45" s="18">
        <f ca="1">IF(ISERROR(QuarterlyDataCVM!CX45*OFFSET(AnnualDataCP!CX$14,PYPQly!$B41,0)/OFFSET(AnnualDataCVM!CX$14,PYPQly!$B41,0)),"",QuarterlyDataCVM!CX45*OFFSET(AnnualDataCP!CX$14,PYPQly!$B41,0)/OFFSET(AnnualDataCVM!CX$14,PYPQly!$B41,0))</f>
        <v>9264.8688218837433</v>
      </c>
      <c r="CY45" s="18">
        <f ca="1">IF(ISERROR(QuarterlyDataCVM!CY45*OFFSET(AnnualDataCP!CY$14,PYPQly!$B41,0)/OFFSET(AnnualDataCVM!CY$14,PYPQly!$B41,0)),"",QuarterlyDataCVM!CY45*OFFSET(AnnualDataCP!CY$14,PYPQly!$B41,0)/OFFSET(AnnualDataCVM!CY$14,PYPQly!$B41,0))</f>
        <v>12116.155685121166</v>
      </c>
      <c r="CZ45" s="18">
        <f ca="1">IF(ISERROR(QuarterlyDataCVM!CZ45*OFFSET(AnnualDataCP!CZ$14,PYPQly!$B41,0)/OFFSET(AnnualDataCVM!CZ$14,PYPQly!$B41,0)),"",QuarterlyDataCVM!CZ45*OFFSET(AnnualDataCP!CZ$14,PYPQly!$B41,0)/OFFSET(AnnualDataCVM!CZ$14,PYPQly!$B41,0))</f>
        <v>9258.3428183259111</v>
      </c>
      <c r="DA45" s="18">
        <f ca="1">IF(ISERROR(QuarterlyDataCVM!DA45*OFFSET(AnnualDataCP!DA$14,PYPQly!$B41,0)/OFFSET(AnnualDataCVM!DA$14,PYPQly!$B41,0)),"",QuarterlyDataCVM!DA45*OFFSET(AnnualDataCP!DA$14,PYPQly!$B41,0)/OFFSET(AnnualDataCVM!DA$14,PYPQly!$B41,0))</f>
        <v>3972.3596408950825</v>
      </c>
      <c r="DB45" s="18">
        <f ca="1">IF(ISERROR(QuarterlyDataCVM!DB45*OFFSET(AnnualDataCP!DB$14,PYPQly!$B41,0)/OFFSET(AnnualDataCVM!DB$14,PYPQly!$B41,0)),"",QuarterlyDataCVM!DB45*OFFSET(AnnualDataCP!DB$14,PYPQly!$B41,0)/OFFSET(AnnualDataCVM!DB$14,PYPQly!$B41,0))</f>
        <v>372.11616847826087</v>
      </c>
      <c r="DC45" s="18">
        <f ca="1">IF(ISERROR(QuarterlyDataCVM!DC45*OFFSET(AnnualDataCP!DC$14,PYPQly!$B41,0)/OFFSET(AnnualDataCVM!DC$14,PYPQly!$B41,0)),"",QuarterlyDataCVM!DC45*OFFSET(AnnualDataCP!DC$14,PYPQly!$B41,0)/OFFSET(AnnualDataCVM!DC$14,PYPQly!$B41,0))</f>
        <v>3600.1060142711517</v>
      </c>
      <c r="DD45" s="18">
        <f ca="1">IF(ISERROR(QuarterlyDataCVM!DD45*OFFSET(AnnualDataCP!DD$14,PYPQly!$B41,0)/OFFSET(AnnualDataCVM!DD$14,PYPQly!$B41,0)),"",QuarterlyDataCVM!DD45*OFFSET(AnnualDataCP!DD$14,PYPQly!$B41,0)/OFFSET(AnnualDataCVM!DD$14,PYPQly!$B41,0))</f>
        <v>566.09729729729725</v>
      </c>
      <c r="DE45" s="18">
        <f ca="1">IF(ISERROR(QuarterlyDataCVM!DE45*OFFSET(AnnualDataCP!DE$14,PYPQly!$B41,0)/OFFSET(AnnualDataCVM!DE$14,PYPQly!$B41,0)),"",QuarterlyDataCVM!DE45*OFFSET(AnnualDataCP!DE$14,PYPQly!$B41,0)/OFFSET(AnnualDataCVM!DE$14,PYPQly!$B41,0))</f>
        <v>855.96368138671073</v>
      </c>
      <c r="DF45" s="18">
        <f ca="1">IF(ISERROR(QuarterlyDataCVM!DF45*OFFSET(AnnualDataCP!DF$14,PYPQly!$B41,0)/OFFSET(AnnualDataCVM!DF$14,PYPQly!$B41,0)),"",QuarterlyDataCVM!DF45*OFFSET(AnnualDataCP!DF$14,PYPQly!$B41,0)/OFFSET(AnnualDataCVM!DF$14,PYPQly!$B41,0))</f>
        <v>2198.6885569334836</v>
      </c>
      <c r="DG45" s="18">
        <f ca="1">IF(ISERROR(QuarterlyDataCVM!DG45*OFFSET(AnnualDataCP!DG$14,PYPQly!$B41,0)/OFFSET(AnnualDataCVM!DG$14,PYPQly!$B41,0)),"",QuarterlyDataCVM!DG45*OFFSET(AnnualDataCP!DG$14,PYPQly!$B41,0)/OFFSET(AnnualDataCVM!DG$14,PYPQly!$B41,0))</f>
        <v>1662.5552712384851</v>
      </c>
      <c r="DH45" s="18">
        <f ca="1">IF(ISERROR(QuarterlyDataCVM!DH45*OFFSET(AnnualDataCP!DH$14,PYPQly!$B41,0)/OFFSET(AnnualDataCVM!DH$14,PYPQly!$B41,0)),"",QuarterlyDataCVM!DH45*OFFSET(AnnualDataCP!DH$14,PYPQly!$B41,0)/OFFSET(AnnualDataCVM!DH$14,PYPQly!$B41,0))</f>
        <v>4936.0141074335324</v>
      </c>
      <c r="DI45" s="18">
        <f ca="1">IF(ISERROR(QuarterlyDataCVM!DI45*OFFSET(AnnualDataCP!DI$14,PYPQly!$B41,0)/OFFSET(AnnualDataCVM!DI$14,PYPQly!$B41,0)),"",QuarterlyDataCVM!DI45*OFFSET(AnnualDataCP!DI$14,PYPQly!$B41,0)/OFFSET(AnnualDataCVM!DI$14,PYPQly!$B41,0))</f>
        <v>1178.8102409638554</v>
      </c>
      <c r="DJ45" s="18">
        <f ca="1">IF(ISERROR(QuarterlyDataCVM!DJ45*OFFSET(AnnualDataCP!DJ$14,PYPQly!$B41,0)/OFFSET(AnnualDataCVM!DJ$14,PYPQly!$B41,0)),"",QuarterlyDataCVM!DJ45*OFFSET(AnnualDataCP!DJ$14,PYPQly!$B41,0)/OFFSET(AnnualDataCVM!DJ$14,PYPQly!$B41,0))</f>
        <v>3762.6050238198354</v>
      </c>
      <c r="DK45" s="18">
        <f ca="1">IF(ISERROR(QuarterlyDataCVM!DK45*OFFSET(AnnualDataCP!DK$14,PYPQly!$B41,0)/OFFSET(AnnualDataCVM!DK$14,PYPQly!$B41,0)),"",QuarterlyDataCVM!DK45*OFFSET(AnnualDataCP!DK$14,PYPQly!$B41,0)/OFFSET(AnnualDataCVM!DK$14,PYPQly!$B41,0))</f>
        <v>10614.010593774523</v>
      </c>
      <c r="DL45" s="18">
        <f ca="1">IF(ISERROR(QuarterlyDataCVM!DL45*OFFSET(AnnualDataCP!DL$14,PYPQly!$B41,0)/OFFSET(AnnualDataCVM!DL$14,PYPQly!$B41,0)),"",QuarterlyDataCVM!DL45*OFFSET(AnnualDataCP!DL$14,PYPQly!$B41,0)/OFFSET(AnnualDataCVM!DL$14,PYPQly!$B41,0))</f>
        <v>3425.6857482185274</v>
      </c>
      <c r="DM45" s="18">
        <f ca="1">IF(ISERROR(QuarterlyDataCVM!DM45*OFFSET(AnnualDataCP!DM$14,PYPQly!$B41,0)/OFFSET(AnnualDataCVM!DM$14,PYPQly!$B41,0)),"",QuarterlyDataCVM!DM45*OFFSET(AnnualDataCP!DM$14,PYPQly!$B41,0)/OFFSET(AnnualDataCVM!DM$14,PYPQly!$B41,0))</f>
        <v>1933.2490346268278</v>
      </c>
      <c r="DN45" s="18">
        <f ca="1">IF(ISERROR(QuarterlyDataCVM!DN45*OFFSET(AnnualDataCP!DN$14,PYPQly!$B41,0)/OFFSET(AnnualDataCVM!DN$14,PYPQly!$B41,0)),"",QuarterlyDataCVM!DN45*OFFSET(AnnualDataCP!DN$14,PYPQly!$B41,0)/OFFSET(AnnualDataCVM!DN$14,PYPQly!$B41,0))</f>
        <v>1515.2883303411131</v>
      </c>
      <c r="DO45" s="18">
        <f ca="1">IF(ISERROR(QuarterlyDataCVM!DO45*OFFSET(AnnualDataCP!DO$14,PYPQly!$B41,0)/OFFSET(AnnualDataCVM!DO$14,PYPQly!$B41,0)),"",QuarterlyDataCVM!DO45*OFFSET(AnnualDataCP!DO$14,PYPQly!$B41,0)/OFFSET(AnnualDataCVM!DO$14,PYPQly!$B41,0))</f>
        <v>934.35177357103476</v>
      </c>
      <c r="DP45" s="18">
        <f ca="1">IF(ISERROR(QuarterlyDataCVM!DP45*OFFSET(AnnualDataCP!DP$14,PYPQly!$B41,0)/OFFSET(AnnualDataCVM!DP$14,PYPQly!$B41,0)),"",QuarterlyDataCVM!DP45*OFFSET(AnnualDataCP!DP$14,PYPQly!$B41,0)/OFFSET(AnnualDataCVM!DP$14,PYPQly!$B41,0))</f>
        <v>576.21697171381027</v>
      </c>
      <c r="DQ45" s="18">
        <f ca="1">IF(ISERROR(QuarterlyDataCVM!DQ45*OFFSET(AnnualDataCP!DQ$14,PYPQly!$B41,0)/OFFSET(AnnualDataCVM!DQ$14,PYPQly!$B41,0)),"",QuarterlyDataCVM!DQ45*OFFSET(AnnualDataCP!DQ$14,PYPQly!$B41,0)/OFFSET(AnnualDataCVM!DQ$14,PYPQly!$B41,0))</f>
        <v>4297.9728469875308</v>
      </c>
      <c r="DR45" s="18">
        <f ca="1">IF(ISERROR(QuarterlyDataCVM!DR45*OFFSET(AnnualDataCP!DR$14,PYPQly!$B41,0)/OFFSET(AnnualDataCVM!DR$14,PYPQly!$B41,0)),"",QuarterlyDataCVM!DR45*OFFSET(AnnualDataCP!DR$14,PYPQly!$B41,0)/OFFSET(AnnualDataCVM!DR$14,PYPQly!$B41,0))</f>
        <v>4297.9728469875308</v>
      </c>
      <c r="DS45" s="18">
        <f ca="1">IF(ISERROR(QuarterlyDataCVM!DS45*OFFSET(AnnualDataCP!DS$14,PYPQly!$B41,0)/OFFSET(AnnualDataCVM!DS$14,PYPQly!$B41,0)),"",QuarterlyDataCVM!DS45*OFFSET(AnnualDataCP!DS$14,PYPQly!$B41,0)/OFFSET(AnnualDataCVM!DS$14,PYPQly!$B41,0))</f>
        <v>2889.0599640664768</v>
      </c>
      <c r="DT45" s="18">
        <f ca="1">IF(ISERROR(QuarterlyDataCVM!DT45*OFFSET(AnnualDataCP!DT$14,PYPQly!$B41,0)/OFFSET(AnnualDataCVM!DT$14,PYPQly!$B41,0)),"",QuarterlyDataCVM!DT45*OFFSET(AnnualDataCP!DT$14,PYPQly!$B41,0)/OFFSET(AnnualDataCVM!DT$14,PYPQly!$B41,0))</f>
        <v>2270.5887075430082</v>
      </c>
      <c r="DU45" s="18">
        <f ca="1">IF(ISERROR(QuarterlyDataCVM!DU45*OFFSET(AnnualDataCP!DU$14,PYPQly!$B41,0)/OFFSET(AnnualDataCVM!DU$14,PYPQly!$B41,0)),"",QuarterlyDataCVM!DU45*OFFSET(AnnualDataCP!DU$14,PYPQly!$B41,0)/OFFSET(AnnualDataCVM!DU$14,PYPQly!$B41,0))</f>
        <v>616.9245020842983</v>
      </c>
      <c r="DV45" s="18">
        <f ca="1">IF(ISERROR(QuarterlyDataCVM!DV45*OFFSET(AnnualDataCP!DV$14,PYPQly!$B41,0)/OFFSET(AnnualDataCVM!DV$14,PYPQly!$B41,0)),"",QuarterlyDataCVM!DV45*OFFSET(AnnualDataCP!DV$14,PYPQly!$B41,0)/OFFSET(AnnualDataCVM!DV$14,PYPQly!$B41,0))</f>
        <v>13172.864577833427</v>
      </c>
      <c r="DW45" s="18">
        <f ca="1">IF(ISERROR(QuarterlyDataCVM!DW45*OFFSET(AnnualDataCP!DW$14,PYPQly!$B41,0)/OFFSET(AnnualDataCVM!DW$14,PYPQly!$B41,0)),"",QuarterlyDataCVM!DW45*OFFSET(AnnualDataCP!DW$14,PYPQly!$B41,0)/OFFSET(AnnualDataCVM!DW$14,PYPQly!$B41,0))</f>
        <v>7385.04536523148</v>
      </c>
      <c r="DX45" s="18">
        <f ca="1">IF(ISERROR(QuarterlyDataCVM!DX45*OFFSET(AnnualDataCP!DX$14,PYPQly!$B41,0)/OFFSET(AnnualDataCVM!DX$14,PYPQly!$B41,0)),"",QuarterlyDataCVM!DX45*OFFSET(AnnualDataCP!DX$14,PYPQly!$B41,0)/OFFSET(AnnualDataCVM!DX$14,PYPQly!$B41,0))</f>
        <v>4302.2377609951136</v>
      </c>
      <c r="DY45" s="18">
        <f ca="1">IF(ISERROR(QuarterlyDataCVM!DY45*OFFSET(AnnualDataCP!DY$14,PYPQly!$B41,0)/OFFSET(AnnualDataCVM!DY$14,PYPQly!$B41,0)),"",QuarterlyDataCVM!DY45*OFFSET(AnnualDataCP!DY$14,PYPQly!$B41,0)/OFFSET(AnnualDataCVM!DY$14,PYPQly!$B41,0))</f>
        <v>4302.1399502399145</v>
      </c>
      <c r="DZ45" s="18" t="str">
        <f ca="1">IF(ISERROR(QuarterlyDataCVM!DZ45*OFFSET(AnnualDataCP!DZ$14,PYPQly!$B41,0)/OFFSET(AnnualDataCVM!DZ$14,PYPQly!$B41,0)),"",QuarterlyDataCVM!DZ45*OFFSET(AnnualDataCP!DZ$14,PYPQly!$B41,0)/OFFSET(AnnualDataCVM!DZ$14,PYPQly!$B41,0))</f>
        <v/>
      </c>
      <c r="EA45" s="18">
        <f ca="1">IF(ISERROR(QuarterlyDataCVM!EA45*OFFSET(AnnualDataCP!EA$14,PYPQly!$B41,0)/OFFSET(AnnualDataCVM!EA$14,PYPQly!$B41,0)),"",QuarterlyDataCVM!EA45*OFFSET(AnnualDataCP!EA$14,PYPQly!$B41,0)/OFFSET(AnnualDataCVM!EA$14,PYPQly!$B41,0))</f>
        <v>1480.0386181716051</v>
      </c>
      <c r="EB45" s="18">
        <f ca="1">IF(ISERROR(QuarterlyDataCVM!EB45*OFFSET(AnnualDataCP!EB$14,PYPQly!$B41,0)/OFFSET(AnnualDataCVM!EB$14,PYPQly!$B41,0)),"",QuarterlyDataCVM!EB45*OFFSET(AnnualDataCP!EB$14,PYPQly!$B41,0)/OFFSET(AnnualDataCVM!EB$14,PYPQly!$B41,0))</f>
        <v>32717.719572016038</v>
      </c>
      <c r="EC45" s="18">
        <f ca="1">IF(ISERROR(QuarterlyDataCVM!EC45*OFFSET(AnnualDataCP!EC$14,PYPQly!$B41,0)/OFFSET(AnnualDataCVM!EC$14,PYPQly!$B41,0)),"",QuarterlyDataCVM!EC45*OFFSET(AnnualDataCP!EC$14,PYPQly!$B41,0)/OFFSET(AnnualDataCVM!EC$14,PYPQly!$B41,0))</f>
        <v>32717.719572016038</v>
      </c>
      <c r="ED45" s="18">
        <f ca="1">IF(ISERROR(QuarterlyDataCVM!ED45*OFFSET(AnnualDataCP!ED$14,PYPQly!$B41,0)/OFFSET(AnnualDataCVM!ED$14,PYPQly!$B41,0)),"",QuarterlyDataCVM!ED45*OFFSET(AnnualDataCP!ED$14,PYPQly!$B41,0)/OFFSET(AnnualDataCVM!ED$14,PYPQly!$B41,0))</f>
        <v>5544.4583349827799</v>
      </c>
      <c r="EE45" s="18">
        <f ca="1">IF(ISERROR(QuarterlyDataCVM!EE45*OFFSET(AnnualDataCP!EE$14,PYPQly!$B41,0)/OFFSET(AnnualDataCVM!EE$14,PYPQly!$B41,0)),"",QuarterlyDataCVM!EE45*OFFSET(AnnualDataCP!EE$14,PYPQly!$B41,0)/OFFSET(AnnualDataCVM!EE$14,PYPQly!$B41,0))</f>
        <v>26794.556005419006</v>
      </c>
      <c r="EF45" s="18">
        <f ca="1">IF(ISERROR(QuarterlyDataCVM!EF45*OFFSET(AnnualDataCP!EF$14,PYPQly!$B41,0)/OFFSET(AnnualDataCVM!EF$14,PYPQly!$B41,0)),"",QuarterlyDataCVM!EF45*OFFSET(AnnualDataCP!EF$14,PYPQly!$B41,0)/OFFSET(AnnualDataCVM!EF$14,PYPQly!$B41,0))</f>
        <v>373.37713310580205</v>
      </c>
      <c r="EG45" s="18">
        <f ca="1">IF(ISERROR(QuarterlyDataCVM!EG45*OFFSET(AnnualDataCP!EG$14,PYPQly!$B41,0)/OFFSET(AnnualDataCVM!EG$14,PYPQly!$B41,0)),"",QuarterlyDataCVM!EG45*OFFSET(AnnualDataCP!EG$14,PYPQly!$B41,0)/OFFSET(AnnualDataCVM!EG$14,PYPQly!$B41,0))</f>
        <v>19138.995066073214</v>
      </c>
      <c r="EH45" s="18">
        <f ca="1">IF(ISERROR(QuarterlyDataCVM!EH45*OFFSET(AnnualDataCP!EH$14,PYPQly!$B41,0)/OFFSET(AnnualDataCVM!EH$14,PYPQly!$B41,0)),"",QuarterlyDataCVM!EH45*OFFSET(AnnualDataCP!EH$14,PYPQly!$B41,0)/OFFSET(AnnualDataCVM!EH$14,PYPQly!$B41,0))</f>
        <v>11198.433404368674</v>
      </c>
      <c r="EI45" s="18">
        <f ca="1">IF(ISERROR(QuarterlyDataCVM!EI45*OFFSET(AnnualDataCP!EI$14,PYPQly!$B41,0)/OFFSET(AnnualDataCVM!EI$14,PYPQly!$B41,0)),"",QuarterlyDataCVM!EI45*OFFSET(AnnualDataCP!EI$14,PYPQly!$B41,0)/OFFSET(AnnualDataCVM!EI$14,PYPQly!$B41,0))</f>
        <v>7519.6782845979724</v>
      </c>
      <c r="EJ45" s="18">
        <f ca="1">IF(ISERROR(QuarterlyDataCVM!EJ45*OFFSET(AnnualDataCP!EJ$14,PYPQly!$B41,0)/OFFSET(AnnualDataCVM!EJ$14,PYPQly!$B41,0)),"",QuarterlyDataCVM!EJ45*OFFSET(AnnualDataCP!EJ$14,PYPQly!$B41,0)/OFFSET(AnnualDataCVM!EJ$14,PYPQly!$B41,0))</f>
        <v>5315.5549348230916</v>
      </c>
      <c r="EK45" s="18">
        <f ca="1">IF(ISERROR(QuarterlyDataCVM!EK45*OFFSET(AnnualDataCP!EK$14,PYPQly!$B41,0)/OFFSET(AnnualDataCVM!EK$14,PYPQly!$B41,0)),"",QuarterlyDataCVM!EK45*OFFSET(AnnualDataCP!EK$14,PYPQly!$B41,0)/OFFSET(AnnualDataCVM!EK$14,PYPQly!$B41,0))</f>
        <v>3840.5663673147142</v>
      </c>
      <c r="EL45" s="18">
        <f ca="1">IF(ISERROR(QuarterlyDataCVM!EL45*OFFSET(AnnualDataCP!EL$14,PYPQly!$B41,0)/OFFSET(AnnualDataCVM!EL$14,PYPQly!$B41,0)),"",QuarterlyDataCVM!EL45*OFFSET(AnnualDataCP!EL$14,PYPQly!$B41,0)/OFFSET(AnnualDataCVM!EL$14,PYPQly!$B41,0))</f>
        <v>2324.8722556582184</v>
      </c>
      <c r="EM45" s="18">
        <f ca="1">IF(ISERROR(QuarterlyDataCVM!EM45*OFFSET(AnnualDataCP!EM$14,PYPQly!$B41,0)/OFFSET(AnnualDataCVM!EM$14,PYPQly!$B41,0)),"",QuarterlyDataCVM!EM45*OFFSET(AnnualDataCP!EM$14,PYPQly!$B41,0)/OFFSET(AnnualDataCVM!EM$14,PYPQly!$B41,0))</f>
        <v>1521.6761457109283</v>
      </c>
      <c r="EN45" s="18">
        <f ca="1">IF(ISERROR(QuarterlyDataCVM!EN45*OFFSET(AnnualDataCP!EN$14,PYPQly!$B41,0)/OFFSET(AnnualDataCVM!EN$14,PYPQly!$B41,0)),"",QuarterlyDataCVM!EN45*OFFSET(AnnualDataCP!EN$14,PYPQly!$B41,0)/OFFSET(AnnualDataCVM!EN$14,PYPQly!$B41,0))</f>
        <v>1439.2852579852579</v>
      </c>
      <c r="EO45" s="18">
        <f ca="1">IF(ISERROR(QuarterlyDataCVM!EO45*OFFSET(AnnualDataCP!EO$14,PYPQly!$B41,0)/OFFSET(AnnualDataCVM!EO$14,PYPQly!$B41,0)),"",QuarterlyDataCVM!EO45*OFFSET(AnnualDataCP!EO$14,PYPQly!$B41,0)/OFFSET(AnnualDataCVM!EO$14,PYPQly!$B41,0))</f>
        <v>2202.0814325523788</v>
      </c>
      <c r="EP45" s="18">
        <f ca="1">IF(ISERROR(QuarterlyDataCVM!EP45*OFFSET(AnnualDataCP!EP$14,PYPQly!$B41,0)/OFFSET(AnnualDataCVM!EP$14,PYPQly!$B41,0)),"",QuarterlyDataCVM!EP45*OFFSET(AnnualDataCP!EP$14,PYPQly!$B41,0)/OFFSET(AnnualDataCVM!EP$14,PYPQly!$B41,0))</f>
        <v>1301.0079193664508</v>
      </c>
      <c r="EQ45" s="18">
        <f ca="1">IF(ISERROR(QuarterlyDataCVM!EQ45*OFFSET(AnnualDataCP!EQ$14,PYPQly!$B41,0)/OFFSET(AnnualDataCVM!EQ$14,PYPQly!$B41,0)),"",QuarterlyDataCVM!EQ45*OFFSET(AnnualDataCP!EQ$14,PYPQly!$B41,0)/OFFSET(AnnualDataCVM!EQ$14,PYPQly!$B41,0))</f>
        <v>1301.0079193664508</v>
      </c>
      <c r="ER45" s="18">
        <f ca="1">IF(ISERROR(QuarterlyDataCVM!ER45*OFFSET(AnnualDataCP!ER$14,PYPQly!$B41,0)/OFFSET(AnnualDataCVM!ER$14,PYPQly!$B41,0)),"",QuarterlyDataCVM!ER45*OFFSET(AnnualDataCP!ER$14,PYPQly!$B41,0)/OFFSET(AnnualDataCVM!ER$14,PYPQly!$B41,0))</f>
        <v>2365.9506604945241</v>
      </c>
      <c r="ES45" s="18">
        <f ca="1">IF(ISERROR(QuarterlyDataCVM!ES45*OFFSET(AnnualDataCP!ES$14,PYPQly!$B41,0)/OFFSET(AnnualDataCVM!ES$14,PYPQly!$B41,0)),"",QuarterlyDataCVM!ES45*OFFSET(AnnualDataCP!ES$14,PYPQly!$B41,0)/OFFSET(AnnualDataCVM!ES$14,PYPQly!$B41,0))</f>
        <v>1381.8202216320176</v>
      </c>
      <c r="ET45" s="18">
        <f ca="1">IF(ISERROR(QuarterlyDataCVM!ET45*OFFSET(AnnualDataCP!ET$14,PYPQly!$B41,0)/OFFSET(AnnualDataCVM!ET$14,PYPQly!$B41,0)),"",QuarterlyDataCVM!ET45*OFFSET(AnnualDataCP!ET$14,PYPQly!$B41,0)/OFFSET(AnnualDataCVM!ET$14,PYPQly!$B41,0))</f>
        <v>976.12670986321098</v>
      </c>
      <c r="EU45" s="18">
        <f ca="1">IF(ISERROR(QuarterlyDataCVM!EU45*OFFSET(AnnualDataCP!EU$14,PYPQly!$B41,0)/OFFSET(AnnualDataCVM!EU$14,PYPQly!$B41,0)),"",QuarterlyDataCVM!EU45*OFFSET(AnnualDataCP!EU$14,PYPQly!$B41,0)/OFFSET(AnnualDataCVM!EU$14,PYPQly!$B41,0))</f>
        <v>714.71645185746775</v>
      </c>
      <c r="EV45" s="18">
        <f ca="1">IF(ISERROR(QuarterlyDataCVM!EV45*OFFSET(AnnualDataCP!EV$14,PYPQly!$B41,0)/OFFSET(AnnualDataCVM!EV$14,PYPQly!$B41,0)),"",QuarterlyDataCVM!EV45*OFFSET(AnnualDataCP!EV$14,PYPQly!$B41,0)/OFFSET(AnnualDataCVM!EV$14,PYPQly!$B41,0))</f>
        <v>255.12777444511099</v>
      </c>
      <c r="EW45" s="18">
        <f ca="1">IF(ISERROR(QuarterlyDataCVM!EW45*OFFSET(AnnualDataCP!EW$14,PYPQly!$B41,0)/OFFSET(AnnualDataCVM!EW$14,PYPQly!$B41,0)),"",QuarterlyDataCVM!EW45*OFFSET(AnnualDataCP!EW$14,PYPQly!$B41,0)/OFFSET(AnnualDataCVM!EW$14,PYPQly!$B41,0))</f>
        <v>7927.7791461172556</v>
      </c>
      <c r="EX45" s="18">
        <f ca="1">IF(ISERROR(QuarterlyDataCVM!EX45*OFFSET(AnnualDataCP!EX$14,PYPQly!$B41,0)/OFFSET(AnnualDataCVM!EX$14,PYPQly!$B41,0)),"",QuarterlyDataCVM!EX45*OFFSET(AnnualDataCP!EX$14,PYPQly!$B41,0)/OFFSET(AnnualDataCVM!EX$14,PYPQly!$B41,0))</f>
        <v>2235.8430745478604</v>
      </c>
      <c r="EY45" s="18">
        <f ca="1">IF(ISERROR(QuarterlyDataCVM!EY45*OFFSET(AnnualDataCP!EY$14,PYPQly!$B41,0)/OFFSET(AnnualDataCVM!EY$14,PYPQly!$B41,0)),"",QuarterlyDataCVM!EY45*OFFSET(AnnualDataCP!EY$14,PYPQly!$B41,0)/OFFSET(AnnualDataCVM!EY$14,PYPQly!$B41,0))</f>
        <v>1550.2737322337252</v>
      </c>
      <c r="EZ45" s="18">
        <f ca="1">IF(ISERROR(QuarterlyDataCVM!EZ45*OFFSET(AnnualDataCP!EZ$14,PYPQly!$B41,0)/OFFSET(AnnualDataCVM!EZ$14,PYPQly!$B41,0)),"",QuarterlyDataCVM!EZ45*OFFSET(AnnualDataCP!EZ$14,PYPQly!$B41,0)/OFFSET(AnnualDataCVM!EZ$14,PYPQly!$B41,0))</f>
        <v>1387.303985171455</v>
      </c>
      <c r="FA45" s="18">
        <f ca="1">IF(ISERROR(QuarterlyDataCVM!FA45*OFFSET(AnnualDataCP!FA$14,PYPQly!$B41,0)/OFFSET(AnnualDataCVM!FA$14,PYPQly!$B41,0)),"",QuarterlyDataCVM!FA45*OFFSET(AnnualDataCP!FA$14,PYPQly!$B41,0)/OFFSET(AnnualDataCVM!FA$14,PYPQly!$B41,0))</f>
        <v>2794.9670371067996</v>
      </c>
      <c r="FB45" s="18">
        <f ca="1">IF(ISERROR(QuarterlyDataCVM!FB45*OFFSET(AnnualDataCP!FB$14,PYPQly!$B41,0)/OFFSET(AnnualDataCVM!FB$14,PYPQly!$B41,0)),"",QuarterlyDataCVM!FB45*OFFSET(AnnualDataCP!FB$14,PYPQly!$B41,0)/OFFSET(AnnualDataCVM!FB$14,PYPQly!$B41,0))</f>
        <v>333.76257545271631</v>
      </c>
      <c r="FC45" s="18">
        <f ca="1">IF(ISERROR(QuarterlyDataCVM!FC45*OFFSET(AnnualDataCP!FC$14,PYPQly!$B41,0)/OFFSET(AnnualDataCVM!FC$14,PYPQly!$B41,0)),"",QuarterlyDataCVM!FC45*OFFSET(AnnualDataCP!FC$14,PYPQly!$B41,0)/OFFSET(AnnualDataCVM!FC$14,PYPQly!$B41,0))</f>
        <v>840.97343453510439</v>
      </c>
      <c r="FD45" s="18">
        <f ca="1">IF(ISERROR(QuarterlyDataCVM!FD45*OFFSET(AnnualDataCP!FD$14,PYPQly!$B41,0)/OFFSET(AnnualDataCVM!FD$14,PYPQly!$B41,0)),"",QuarterlyDataCVM!FD45*OFFSET(AnnualDataCP!FD$14,PYPQly!$B41,0)/OFFSET(AnnualDataCVM!FD$14,PYPQly!$B41,0))</f>
        <v>1613.8021525799304</v>
      </c>
      <c r="FE45" s="18">
        <f ca="1">IF(ISERROR(QuarterlyDataCVM!FE45*OFFSET(AnnualDataCP!FE$14,PYPQly!$B41,0)/OFFSET(AnnualDataCVM!FE$14,PYPQly!$B41,0)),"",QuarterlyDataCVM!FE45*OFFSET(AnnualDataCP!FE$14,PYPQly!$B41,0)/OFFSET(AnnualDataCVM!FE$14,PYPQly!$B41,0))</f>
        <v>32687.141176866702</v>
      </c>
      <c r="FF45" s="18">
        <f ca="1">IF(ISERROR(QuarterlyDataCVM!FF45*OFFSET(AnnualDataCP!FF$14,PYPQly!$B41,0)/OFFSET(AnnualDataCVM!FF$14,PYPQly!$B41,0)),"",QuarterlyDataCVM!FF45*OFFSET(AnnualDataCP!FF$14,PYPQly!$B41,0)/OFFSET(AnnualDataCVM!FF$14,PYPQly!$B41,0))</f>
        <v>11242.799619517713</v>
      </c>
      <c r="FG45" s="18">
        <f ca="1">IF(ISERROR(QuarterlyDataCVM!FG45*OFFSET(AnnualDataCP!FG$14,PYPQly!$B41,0)/OFFSET(AnnualDataCVM!FG$14,PYPQly!$B41,0)),"",QuarterlyDataCVM!FG45*OFFSET(AnnualDataCP!FG$14,PYPQly!$B41,0)/OFFSET(AnnualDataCVM!FG$14,PYPQly!$B41,0))</f>
        <v>11242.799619517713</v>
      </c>
      <c r="FH45" s="18">
        <f ca="1">IF(ISERROR(QuarterlyDataCVM!FH45*OFFSET(AnnualDataCP!FH$14,PYPQly!$B41,0)/OFFSET(AnnualDataCVM!FH$14,PYPQly!$B41,0)),"",QuarterlyDataCVM!FH45*OFFSET(AnnualDataCP!FH$14,PYPQly!$B41,0)/OFFSET(AnnualDataCVM!FH$14,PYPQly!$B41,0))</f>
        <v>9825.2112716878546</v>
      </c>
      <c r="FI45" s="18">
        <f ca="1">IF(ISERROR(QuarterlyDataCVM!FI45*OFFSET(AnnualDataCP!FI$14,PYPQly!$B41,0)/OFFSET(AnnualDataCVM!FI$14,PYPQly!$B41,0)),"",QuarterlyDataCVM!FI45*OFFSET(AnnualDataCP!FI$14,PYPQly!$B41,0)/OFFSET(AnnualDataCVM!FI$14,PYPQly!$B41,0))</f>
        <v>9825.2112716878546</v>
      </c>
      <c r="FJ45" s="18">
        <f ca="1">IF(ISERROR(QuarterlyDataCVM!FJ45*OFFSET(AnnualDataCP!FJ$14,PYPQly!$B41,0)/OFFSET(AnnualDataCVM!FJ$14,PYPQly!$B41,0)),"",QuarterlyDataCVM!FJ45*OFFSET(AnnualDataCP!FJ$14,PYPQly!$B41,0)/OFFSET(AnnualDataCVM!FJ$14,PYPQly!$B41,0))</f>
        <v>11614.419267903399</v>
      </c>
      <c r="FK45" s="18">
        <f ca="1">IF(ISERROR(QuarterlyDataCVM!FK45*OFFSET(AnnualDataCP!FK$14,PYPQly!$B41,0)/OFFSET(AnnualDataCVM!FK$14,PYPQly!$B41,0)),"",QuarterlyDataCVM!FK45*OFFSET(AnnualDataCP!FK$14,PYPQly!$B41,0)/OFFSET(AnnualDataCVM!FK$14,PYPQly!$B41,0))</f>
        <v>8289.4718883449641</v>
      </c>
      <c r="FL45" s="18">
        <f ca="1">IF(ISERROR(QuarterlyDataCVM!FL45*OFFSET(AnnualDataCP!FL$14,PYPQly!$B41,0)/OFFSET(AnnualDataCVM!FL$14,PYPQly!$B41,0)),"",QuarterlyDataCVM!FL45*OFFSET(AnnualDataCP!FL$14,PYPQly!$B41,0)/OFFSET(AnnualDataCVM!FL$14,PYPQly!$B41,0))</f>
        <v>8289.4718883449641</v>
      </c>
      <c r="FM45" s="18">
        <f ca="1">IF(ISERROR(QuarterlyDataCVM!FM45*OFFSET(AnnualDataCP!FM$14,PYPQly!$B41,0)/OFFSET(AnnualDataCVM!FM$14,PYPQly!$B41,0)),"",QuarterlyDataCVM!FM45*OFFSET(AnnualDataCP!FM$14,PYPQly!$B41,0)/OFFSET(AnnualDataCVM!FM$14,PYPQly!$B41,0))</f>
        <v>3325.4292366875884</v>
      </c>
      <c r="FN45" s="18">
        <f ca="1">IF(ISERROR(QuarterlyDataCVM!FN45*OFFSET(AnnualDataCP!FN$14,PYPQly!$B41,0)/OFFSET(AnnualDataCVM!FN$14,PYPQly!$B41,0)),"",QuarterlyDataCVM!FN45*OFFSET(AnnualDataCP!FN$14,PYPQly!$B41,0)/OFFSET(AnnualDataCVM!FN$14,PYPQly!$B41,0))</f>
        <v>1802.1673385367528</v>
      </c>
      <c r="FO45" s="18">
        <f ca="1">IF(ISERROR(QuarterlyDataCVM!FO45*OFFSET(AnnualDataCP!FO$14,PYPQly!$B41,0)/OFFSET(AnnualDataCVM!FO$14,PYPQly!$B41,0)),"",QuarterlyDataCVM!FO45*OFFSET(AnnualDataCP!FO$14,PYPQly!$B41,0)/OFFSET(AnnualDataCVM!FO$14,PYPQly!$B41,0))</f>
        <v>1523.8037547345887</v>
      </c>
      <c r="FP45" s="18">
        <f ca="1">IF(ISERROR(QuarterlyDataCVM!FP45*OFFSET(AnnualDataCP!FP$14,PYPQly!$B41,0)/OFFSET(AnnualDataCVM!FP$14,PYPQly!$B41,0)),"",QuarterlyDataCVM!FP45*OFFSET(AnnualDataCP!FP$14,PYPQly!$B41,0)/OFFSET(AnnualDataCVM!FP$14,PYPQly!$B41,0))</f>
        <v>5692.7711282545806</v>
      </c>
      <c r="FQ45" s="18">
        <f ca="1">IF(ISERROR(QuarterlyDataCVM!FQ45*OFFSET(AnnualDataCP!FQ$14,PYPQly!$B41,0)/OFFSET(AnnualDataCVM!FQ$14,PYPQly!$B41,0)),"",QuarterlyDataCVM!FQ45*OFFSET(AnnualDataCP!FQ$14,PYPQly!$B41,0)/OFFSET(AnnualDataCVM!FQ$14,PYPQly!$B41,0))</f>
        <v>2416.2775918315469</v>
      </c>
      <c r="FR45" s="18">
        <f ca="1">IF(ISERROR(QuarterlyDataCVM!FR45*OFFSET(AnnualDataCP!FR$14,PYPQly!$B41,0)/OFFSET(AnnualDataCVM!FR$14,PYPQly!$B41,0)),"",QuarterlyDataCVM!FR45*OFFSET(AnnualDataCP!FR$14,PYPQly!$B41,0)/OFFSET(AnnualDataCVM!FR$14,PYPQly!$B41,0))</f>
        <v>1659.7164705882353</v>
      </c>
      <c r="FS45" s="18">
        <f ca="1">IF(ISERROR(QuarterlyDataCVM!FS45*OFFSET(AnnualDataCP!FS$14,PYPQly!$B41,0)/OFFSET(AnnualDataCVM!FS$14,PYPQly!$B41,0)),"",QuarterlyDataCVM!FS45*OFFSET(AnnualDataCP!FS$14,PYPQly!$B41,0)/OFFSET(AnnualDataCVM!FS$14,PYPQly!$B41,0))</f>
        <v>821.9537414965987</v>
      </c>
      <c r="FT45" s="18">
        <f ca="1">IF(ISERROR(QuarterlyDataCVM!FT45*OFFSET(AnnualDataCP!FT$14,PYPQly!$B41,0)/OFFSET(AnnualDataCVM!FT$14,PYPQly!$B41,0)),"",QuarterlyDataCVM!FT45*OFFSET(AnnualDataCP!FT$14,PYPQly!$B41,0)/OFFSET(AnnualDataCVM!FT$14,PYPQly!$B41,0))</f>
        <v>233.37939110070258</v>
      </c>
      <c r="FU45" s="18">
        <f ca="1">IF(ISERROR(QuarterlyDataCVM!FU45*OFFSET(AnnualDataCP!FU$14,PYPQly!$B41,0)/OFFSET(AnnualDataCVM!FU$14,PYPQly!$B41,0)),"",QuarterlyDataCVM!FU45*OFFSET(AnnualDataCP!FU$14,PYPQly!$B41,0)/OFFSET(AnnualDataCVM!FU$14,PYPQly!$B41,0))</f>
        <v>543.76778523489929</v>
      </c>
      <c r="FV45" s="18">
        <f ca="1">IF(ISERROR(QuarterlyDataCVM!FV45*OFFSET(AnnualDataCP!FV$14,PYPQly!$B41,0)/OFFSET(AnnualDataCVM!FV$14,PYPQly!$B41,0)),"",QuarterlyDataCVM!FV45*OFFSET(AnnualDataCP!FV$14,PYPQly!$B41,0)/OFFSET(AnnualDataCVM!FV$14,PYPQly!$B41,0))</f>
        <v>753.15143196998815</v>
      </c>
      <c r="FW45" s="18">
        <f ca="1">IF(ISERROR(QuarterlyDataCVM!FW45*OFFSET(AnnualDataCP!FW$14,PYPQly!$B41,0)/OFFSET(AnnualDataCVM!FW$14,PYPQly!$B41,0)),"",QuarterlyDataCVM!FW45*OFFSET(AnnualDataCP!FW$14,PYPQly!$B41,0)/OFFSET(AnnualDataCVM!FW$14,PYPQly!$B41,0))</f>
        <v>2846.4685829959512</v>
      </c>
      <c r="FX45" s="18">
        <f ca="1">IF(ISERROR(QuarterlyDataCVM!FX45*OFFSET(AnnualDataCP!FX$14,PYPQly!$B41,0)/OFFSET(AnnualDataCVM!FX$14,PYPQly!$B41,0)),"",QuarterlyDataCVM!FX45*OFFSET(AnnualDataCP!FX$14,PYPQly!$B41,0)/OFFSET(AnnualDataCVM!FX$14,PYPQly!$B41,0))</f>
        <v>801.75699471727648</v>
      </c>
      <c r="FY45" s="18">
        <f ca="1">IF(ISERROR(QuarterlyDataCVM!FY45*OFFSET(AnnualDataCP!FY$14,PYPQly!$B41,0)/OFFSET(AnnualDataCVM!FY$14,PYPQly!$B41,0)),"",QuarterlyDataCVM!FY45*OFFSET(AnnualDataCP!FY$14,PYPQly!$B41,0)/OFFSET(AnnualDataCVM!FY$14,PYPQly!$B41,0))</f>
        <v>272.64</v>
      </c>
      <c r="FZ45" s="18">
        <f ca="1">IF(ISERROR(QuarterlyDataCVM!FZ45*OFFSET(AnnualDataCP!FZ$14,PYPQly!$B41,0)/OFFSET(AnnualDataCVM!FZ$14,PYPQly!$B41,0)),"",QuarterlyDataCVM!FZ45*OFFSET(AnnualDataCP!FZ$14,PYPQly!$B41,0)/OFFSET(AnnualDataCVM!FZ$14,PYPQly!$B41,0))</f>
        <v>1757.34650897396</v>
      </c>
      <c r="GA45" s="18">
        <f ca="1">IF(ISERROR(QuarterlyDataCVM!GA45*OFFSET(AnnualDataCP!GA$14,PYPQly!$B41,0)/OFFSET(AnnualDataCVM!GA$14,PYPQly!$B41,0)),"",QuarterlyDataCVM!GA45*OFFSET(AnnualDataCP!GA$14,PYPQly!$B41,0)/OFFSET(AnnualDataCVM!GA$14,PYPQly!$B41,0))</f>
        <v>426.97833065810596</v>
      </c>
      <c r="GB45" s="18">
        <f ca="1">IF(ISERROR(QuarterlyDataCVM!GB45*OFFSET(AnnualDataCP!GB$14,PYPQly!$B41,0)/OFFSET(AnnualDataCVM!GB$14,PYPQly!$B41,0)),"",QuarterlyDataCVM!GB45*OFFSET(AnnualDataCP!GB$14,PYPQly!$B41,0)/OFFSET(AnnualDataCVM!GB$14,PYPQly!$B41,0))</f>
        <v>426.97833065810596</v>
      </c>
    </row>
    <row r="46" spans="2:184" x14ac:dyDescent="0.25">
      <c r="B46" s="18">
        <f t="shared" si="0"/>
        <v>8</v>
      </c>
      <c r="C46" s="1">
        <v>35765</v>
      </c>
      <c r="D46" s="18">
        <f ca="1">IF(ISERROR(QuarterlyDataCVM!D46*OFFSET(AnnualDataCP!D$14,PYPQly!$B42,0)/OFFSET(AnnualDataCVM!D$14,PYPQly!$B42,0)),"",QuarterlyDataCVM!D46*OFFSET(AnnualDataCP!D$14,PYPQly!$B42,0)/OFFSET(AnnualDataCVM!D$14,PYPQly!$B42,0))</f>
        <v>213441.54204050306</v>
      </c>
      <c r="E46" s="18">
        <f ca="1">IF(ISERROR(QuarterlyDataCVM!E46*OFFSET(AnnualDataCP!E$14,PYPQly!$B42,0)/OFFSET(AnnualDataCVM!E$14,PYPQly!$B42,0)),"",QuarterlyDataCVM!E46*OFFSET(AnnualDataCP!E$14,PYPQly!$B42,0)/OFFSET(AnnualDataCVM!E$14,PYPQly!$B42,0))</f>
        <v>2561.341098855788</v>
      </c>
      <c r="F46" s="18">
        <f ca="1">IF(ISERROR(QuarterlyDataCVM!F46*OFFSET(AnnualDataCP!F$14,PYPQly!$B42,0)/OFFSET(AnnualDataCVM!F$14,PYPQly!$B42,0)),"",QuarterlyDataCVM!F46*OFFSET(AnnualDataCP!F$14,PYPQly!$B42,0)/OFFSET(AnnualDataCVM!F$14,PYPQly!$B42,0))</f>
        <v>2397.2667124542127</v>
      </c>
      <c r="G46" s="18">
        <f ca="1">IF(ISERROR(QuarterlyDataCVM!G46*OFFSET(AnnualDataCP!G$14,PYPQly!$B42,0)/OFFSET(AnnualDataCVM!G$14,PYPQly!$B42,0)),"",QuarterlyDataCVM!G46*OFFSET(AnnualDataCP!G$14,PYPQly!$B42,0)/OFFSET(AnnualDataCVM!G$14,PYPQly!$B42,0))</f>
        <v>74.34306569343066</v>
      </c>
      <c r="H46" s="18">
        <f ca="1">IF(ISERROR(QuarterlyDataCVM!H46*OFFSET(AnnualDataCP!H$14,PYPQly!$B42,0)/OFFSET(AnnualDataCVM!H$14,PYPQly!$B42,0)),"",QuarterlyDataCVM!H46*OFFSET(AnnualDataCP!H$14,PYPQly!$B42,0)/OFFSET(AnnualDataCVM!H$14,PYPQly!$B42,0))</f>
        <v>90.658976930792377</v>
      </c>
      <c r="I46" s="18">
        <f ca="1">IF(ISERROR(QuarterlyDataCVM!I46*OFFSET(AnnualDataCP!I$14,PYPQly!$B42,0)/OFFSET(AnnualDataCVM!I$14,PYPQly!$B42,0)),"",QuarterlyDataCVM!I46*OFFSET(AnnualDataCP!I$14,PYPQly!$B42,0)/OFFSET(AnnualDataCVM!I$14,PYPQly!$B42,0))</f>
        <v>57619.305779307106</v>
      </c>
      <c r="J46" s="18">
        <f ca="1">IF(ISERROR(QuarterlyDataCVM!J46*OFFSET(AnnualDataCP!J$14,PYPQly!$B42,0)/OFFSET(AnnualDataCVM!J$14,PYPQly!$B42,0)),"",QuarterlyDataCVM!J46*OFFSET(AnnualDataCP!J$14,PYPQly!$B42,0)/OFFSET(AnnualDataCVM!J$14,PYPQly!$B42,0))</f>
        <v>46371.936595451414</v>
      </c>
      <c r="K46" s="18">
        <f ca="1">IF(ISERROR(QuarterlyDataCVM!K46*OFFSET(AnnualDataCP!K$14,PYPQly!$B42,0)/OFFSET(AnnualDataCVM!K$14,PYPQly!$B42,0)),"",QuarterlyDataCVM!K46*OFFSET(AnnualDataCP!K$14,PYPQly!$B42,0)/OFFSET(AnnualDataCVM!K$14,PYPQly!$B42,0))</f>
        <v>4824.766628600978</v>
      </c>
      <c r="L46" s="18">
        <f ca="1">IF(ISERROR(QuarterlyDataCVM!L46*OFFSET(AnnualDataCP!L$14,PYPQly!$B42,0)/OFFSET(AnnualDataCVM!L$14,PYPQly!$B42,0)),"",QuarterlyDataCVM!L46*OFFSET(AnnualDataCP!L$14,PYPQly!$B42,0)/OFFSET(AnnualDataCVM!L$14,PYPQly!$B42,0))</f>
        <v>88.482361587457135</v>
      </c>
      <c r="M46" s="18">
        <f ca="1">IF(ISERROR(QuarterlyDataCVM!M46*OFFSET(AnnualDataCP!M$14,PYPQly!$B42,0)/OFFSET(AnnualDataCVM!M$14,PYPQly!$B42,0)),"",QuarterlyDataCVM!M46*OFFSET(AnnualDataCP!M$14,PYPQly!$B42,0)/OFFSET(AnnualDataCVM!M$14,PYPQly!$B42,0))</f>
        <v>3905.0912815319462</v>
      </c>
      <c r="N46" s="18" t="str">
        <f ca="1">IF(ISERROR(QuarterlyDataCVM!N46*OFFSET(AnnualDataCP!N$14,PYPQly!$B42,0)/OFFSET(AnnualDataCVM!N$14,PYPQly!$B42,0)),"",QuarterlyDataCVM!N46*OFFSET(AnnualDataCP!N$14,PYPQly!$B42,0)/OFFSET(AnnualDataCVM!N$14,PYPQly!$B42,0))</f>
        <v/>
      </c>
      <c r="O46" s="18">
        <f ca="1">IF(ISERROR(QuarterlyDataCVM!O46*OFFSET(AnnualDataCP!O$14,PYPQly!$B42,0)/OFFSET(AnnualDataCVM!O$14,PYPQly!$B42,0)),"",QuarterlyDataCVM!O46*OFFSET(AnnualDataCP!O$14,PYPQly!$B42,0)/OFFSET(AnnualDataCVM!O$14,PYPQly!$B42,0))</f>
        <v>322.25335892514397</v>
      </c>
      <c r="P46" s="18">
        <f ca="1">IF(ISERROR(QuarterlyDataCVM!P46*OFFSET(AnnualDataCP!P$14,PYPQly!$B42,0)/OFFSET(AnnualDataCVM!P$14,PYPQly!$B42,0)),"",QuarterlyDataCVM!P46*OFFSET(AnnualDataCP!P$14,PYPQly!$B42,0)/OFFSET(AnnualDataCVM!P$14,PYPQly!$B42,0))</f>
        <v>515.33738317757013</v>
      </c>
      <c r="Q46" s="18">
        <f ca="1">IF(ISERROR(QuarterlyDataCVM!Q46*OFFSET(AnnualDataCP!Q$14,PYPQly!$B42,0)/OFFSET(AnnualDataCVM!Q$14,PYPQly!$B42,0)),"",QuarterlyDataCVM!Q46*OFFSET(AnnualDataCP!Q$14,PYPQly!$B42,0)/OFFSET(AnnualDataCVM!Q$14,PYPQly!$B42,0))</f>
        <v>35553.384226344366</v>
      </c>
      <c r="R46" s="18">
        <f ca="1">IF(ISERROR(QuarterlyDataCVM!R46*OFFSET(AnnualDataCP!R$14,PYPQly!$B42,0)/OFFSET(AnnualDataCVM!R$14,PYPQly!$B42,0)),"",QuarterlyDataCVM!R46*OFFSET(AnnualDataCP!R$14,PYPQly!$B42,0)/OFFSET(AnnualDataCVM!R$14,PYPQly!$B42,0))</f>
        <v>5579.5838451516847</v>
      </c>
      <c r="S46" s="18">
        <f ca="1">IF(ISERROR(QuarterlyDataCVM!S46*OFFSET(AnnualDataCP!S$14,PYPQly!$B42,0)/OFFSET(AnnualDataCVM!S$14,PYPQly!$B42,0)),"",QuarterlyDataCVM!S46*OFFSET(AnnualDataCP!S$14,PYPQly!$B42,0)/OFFSET(AnnualDataCVM!S$14,PYPQly!$B42,0))</f>
        <v>4395.8804927099045</v>
      </c>
      <c r="T46" s="18">
        <f ca="1">IF(ISERROR(QuarterlyDataCVM!T46*OFFSET(AnnualDataCP!T$14,PYPQly!$B42,0)/OFFSET(AnnualDataCVM!T$14,PYPQly!$B42,0)),"",QuarterlyDataCVM!T46*OFFSET(AnnualDataCP!T$14,PYPQly!$B42,0)/OFFSET(AnnualDataCVM!T$14,PYPQly!$B42,0))</f>
        <v>749.85863232137376</v>
      </c>
      <c r="U46" s="18">
        <f ca="1">IF(ISERROR(QuarterlyDataCVM!U46*OFFSET(AnnualDataCP!U$14,PYPQly!$B42,0)/OFFSET(AnnualDataCVM!U$14,PYPQly!$B42,0)),"",QuarterlyDataCVM!U46*OFFSET(AnnualDataCP!U$14,PYPQly!$B42,0)/OFFSET(AnnualDataCVM!U$14,PYPQly!$B42,0))</f>
        <v>504.27027027027026</v>
      </c>
      <c r="V46" s="18">
        <f ca="1">IF(ISERROR(QuarterlyDataCVM!V46*OFFSET(AnnualDataCP!V$14,PYPQly!$B42,0)/OFFSET(AnnualDataCVM!V$14,PYPQly!$B42,0)),"",QuarterlyDataCVM!V46*OFFSET(AnnualDataCP!V$14,PYPQly!$B42,0)/OFFSET(AnnualDataCVM!V$14,PYPQly!$B42,0))</f>
        <v>37.909090909090907</v>
      </c>
      <c r="W46" s="18">
        <f ca="1">IF(ISERROR(QuarterlyDataCVM!W46*OFFSET(AnnualDataCP!W$14,PYPQly!$B42,0)/OFFSET(AnnualDataCVM!W$14,PYPQly!$B42,0)),"",QuarterlyDataCVM!W46*OFFSET(AnnualDataCP!W$14,PYPQly!$B42,0)/OFFSET(AnnualDataCVM!W$14,PYPQly!$B42,0))</f>
        <v>498.65788298347479</v>
      </c>
      <c r="X46" s="18">
        <f ca="1">IF(ISERROR(QuarterlyDataCVM!X46*OFFSET(AnnualDataCP!X$14,PYPQly!$B42,0)/OFFSET(AnnualDataCVM!X$14,PYPQly!$B42,0)),"",QuarterlyDataCVM!X46*OFFSET(AnnualDataCP!X$14,PYPQly!$B42,0)/OFFSET(AnnualDataCVM!X$14,PYPQly!$B42,0))</f>
        <v>166.36994219653178</v>
      </c>
      <c r="Y46" s="18">
        <f ca="1">IF(ISERROR(QuarterlyDataCVM!Y46*OFFSET(AnnualDataCP!Y$14,PYPQly!$B42,0)/OFFSET(AnnualDataCVM!Y$14,PYPQly!$B42,0)),"",QuarterlyDataCVM!Y46*OFFSET(AnnualDataCP!Y$14,PYPQly!$B42,0)/OFFSET(AnnualDataCVM!Y$14,PYPQly!$B42,0))</f>
        <v>728.48635235732013</v>
      </c>
      <c r="Z46" s="18">
        <f ca="1">IF(ISERROR(QuarterlyDataCVM!Z46*OFFSET(AnnualDataCP!Z$14,PYPQly!$B42,0)/OFFSET(AnnualDataCVM!Z$14,PYPQly!$B42,0)),"",QuarterlyDataCVM!Z46*OFFSET(AnnualDataCP!Z$14,PYPQly!$B42,0)/OFFSET(AnnualDataCVM!Z$14,PYPQly!$B42,0))</f>
        <v>1562.4430360870863</v>
      </c>
      <c r="AA46" s="18">
        <f ca="1">IF(ISERROR(QuarterlyDataCVM!AA46*OFFSET(AnnualDataCP!AA$14,PYPQly!$B42,0)/OFFSET(AnnualDataCVM!AA$14,PYPQly!$B42,0)),"",QuarterlyDataCVM!AA46*OFFSET(AnnualDataCP!AA$14,PYPQly!$B42,0)/OFFSET(AnnualDataCVM!AA$14,PYPQly!$B42,0))</f>
        <v>146.04795737122558</v>
      </c>
      <c r="AB46" s="18">
        <f ca="1">IF(ISERROR(QuarterlyDataCVM!AB46*OFFSET(AnnualDataCP!AB$14,PYPQly!$B42,0)/OFFSET(AnnualDataCVM!AB$14,PYPQly!$B42,0)),"",QuarterlyDataCVM!AB46*OFFSET(AnnualDataCP!AB$14,PYPQly!$B42,0)/OFFSET(AnnualDataCVM!AB$14,PYPQly!$B42,0))</f>
        <v>750.95758447160313</v>
      </c>
      <c r="AC46" s="18">
        <f ca="1">IF(ISERROR(QuarterlyDataCVM!AC46*OFFSET(AnnualDataCP!AC$14,PYPQly!$B42,0)/OFFSET(AnnualDataCVM!AC$14,PYPQly!$B42,0)),"",QuarterlyDataCVM!AC46*OFFSET(AnnualDataCP!AC$14,PYPQly!$B42,0)/OFFSET(AnnualDataCVM!AC$14,PYPQly!$B42,0))</f>
        <v>578.07942238267151</v>
      </c>
      <c r="AD46" s="18">
        <f ca="1">IF(ISERROR(QuarterlyDataCVM!AD46*OFFSET(AnnualDataCP!AD$14,PYPQly!$B42,0)/OFFSET(AnnualDataCVM!AD$14,PYPQly!$B42,0)),"",QuarterlyDataCVM!AD46*OFFSET(AnnualDataCP!AD$14,PYPQly!$B42,0)/OFFSET(AnnualDataCVM!AD$14,PYPQly!$B42,0))</f>
        <v>173.59152798789714</v>
      </c>
      <c r="AE46" s="18">
        <f ca="1">IF(ISERROR(QuarterlyDataCVM!AE46*OFFSET(AnnualDataCP!AE$14,PYPQly!$B42,0)/OFFSET(AnnualDataCVM!AE$14,PYPQly!$B42,0)),"",QuarterlyDataCVM!AE46*OFFSET(AnnualDataCP!AE$14,PYPQly!$B42,0)/OFFSET(AnnualDataCVM!AE$14,PYPQly!$B42,0))</f>
        <v>427.40404457284359</v>
      </c>
      <c r="AF46" s="18">
        <f ca="1">IF(ISERROR(QuarterlyDataCVM!AF46*OFFSET(AnnualDataCP!AF$14,PYPQly!$B42,0)/OFFSET(AnnualDataCVM!AF$14,PYPQly!$B42,0)),"",QuarterlyDataCVM!AF46*OFFSET(AnnualDataCP!AF$14,PYPQly!$B42,0)/OFFSET(AnnualDataCVM!AF$14,PYPQly!$B42,0))</f>
        <v>1920.787434283118</v>
      </c>
      <c r="AG46" s="18">
        <f ca="1">IF(ISERROR(QuarterlyDataCVM!AG46*OFFSET(AnnualDataCP!AG$14,PYPQly!$B42,0)/OFFSET(AnnualDataCVM!AG$14,PYPQly!$B42,0)),"",QuarterlyDataCVM!AG46*OFFSET(AnnualDataCP!AG$14,PYPQly!$B42,0)/OFFSET(AnnualDataCVM!AG$14,PYPQly!$B42,0))</f>
        <v>750.28119858989419</v>
      </c>
      <c r="AH46" s="18">
        <f ca="1">IF(ISERROR(QuarterlyDataCVM!AH46*OFFSET(AnnualDataCP!AH$14,PYPQly!$B42,0)/OFFSET(AnnualDataCVM!AH$14,PYPQly!$B42,0)),"",QuarterlyDataCVM!AH46*OFFSET(AnnualDataCP!AH$14,PYPQly!$B42,0)/OFFSET(AnnualDataCVM!AH$14,PYPQly!$B42,0))</f>
        <v>968.48448219536101</v>
      </c>
      <c r="AI46" s="18">
        <f ca="1">IF(ISERROR(QuarterlyDataCVM!AI46*OFFSET(AnnualDataCP!AI$14,PYPQly!$B42,0)/OFFSET(AnnualDataCVM!AI$14,PYPQly!$B42,0)),"",QuarterlyDataCVM!AI46*OFFSET(AnnualDataCP!AI$14,PYPQly!$B42,0)/OFFSET(AnnualDataCVM!AI$14,PYPQly!$B42,0))</f>
        <v>198.92293407613741</v>
      </c>
      <c r="AJ46" s="18">
        <f ca="1">IF(ISERROR(QuarterlyDataCVM!AJ46*OFFSET(AnnualDataCP!AJ$14,PYPQly!$B42,0)/OFFSET(AnnualDataCVM!AJ$14,PYPQly!$B42,0)),"",QuarterlyDataCVM!AJ46*OFFSET(AnnualDataCP!AJ$14,PYPQly!$B42,0)/OFFSET(AnnualDataCVM!AJ$14,PYPQly!$B42,0))</f>
        <v>2364.017237024877</v>
      </c>
      <c r="AK46" s="18">
        <f ca="1">IF(ISERROR(QuarterlyDataCVM!AK46*OFFSET(AnnualDataCP!AK$14,PYPQly!$B42,0)/OFFSET(AnnualDataCVM!AK$14,PYPQly!$B42,0)),"",QuarterlyDataCVM!AK46*OFFSET(AnnualDataCP!AK$14,PYPQly!$B42,0)/OFFSET(AnnualDataCVM!AK$14,PYPQly!$B42,0))</f>
        <v>462.80803451064975</v>
      </c>
      <c r="AL46" s="18">
        <f ca="1">IF(ISERROR(QuarterlyDataCVM!AL46*OFFSET(AnnualDataCP!AL$14,PYPQly!$B42,0)/OFFSET(AnnualDataCVM!AL$14,PYPQly!$B42,0)),"",QuarterlyDataCVM!AL46*OFFSET(AnnualDataCP!AL$14,PYPQly!$B42,0)/OFFSET(AnnualDataCVM!AL$14,PYPQly!$B42,0))</f>
        <v>793.14545454545453</v>
      </c>
      <c r="AM46" s="18">
        <f ca="1">IF(ISERROR(QuarterlyDataCVM!AM46*OFFSET(AnnualDataCP!AM$14,PYPQly!$B42,0)/OFFSET(AnnualDataCVM!AM$14,PYPQly!$B42,0)),"",QuarterlyDataCVM!AM46*OFFSET(AnnualDataCP!AM$14,PYPQly!$B42,0)/OFFSET(AnnualDataCVM!AM$14,PYPQly!$B42,0))</f>
        <v>1107.0522629310344</v>
      </c>
      <c r="AN46" s="18">
        <f ca="1">IF(ISERROR(QuarterlyDataCVM!AN46*OFFSET(AnnualDataCP!AN$14,PYPQly!$B42,0)/OFFSET(AnnualDataCVM!AN$14,PYPQly!$B42,0)),"",QuarterlyDataCVM!AN46*OFFSET(AnnualDataCP!AN$14,PYPQly!$B42,0)/OFFSET(AnnualDataCVM!AN$14,PYPQly!$B42,0))</f>
        <v>359.72998729351968</v>
      </c>
      <c r="AO46" s="18">
        <f ca="1">IF(ISERROR(QuarterlyDataCVM!AO46*OFFSET(AnnualDataCP!AO$14,PYPQly!$B42,0)/OFFSET(AnnualDataCVM!AO$14,PYPQly!$B42,0)),"",QuarterlyDataCVM!AO46*OFFSET(AnnualDataCP!AO$14,PYPQly!$B42,0)/OFFSET(AnnualDataCVM!AO$14,PYPQly!$B42,0))</f>
        <v>359.72998729351968</v>
      </c>
      <c r="AP46" s="18">
        <f ca="1">IF(ISERROR(QuarterlyDataCVM!AP46*OFFSET(AnnualDataCP!AP$14,PYPQly!$B42,0)/OFFSET(AnnualDataCVM!AP$14,PYPQly!$B42,0)),"",QuarterlyDataCVM!AP46*OFFSET(AnnualDataCP!AP$14,PYPQly!$B42,0)/OFFSET(AnnualDataCVM!AP$14,PYPQly!$B42,0))</f>
        <v>3313.7805308092056</v>
      </c>
      <c r="AQ46" s="18">
        <f ca="1">IF(ISERROR(QuarterlyDataCVM!AQ46*OFFSET(AnnualDataCP!AQ$14,PYPQly!$B42,0)/OFFSET(AnnualDataCVM!AQ$14,PYPQly!$B42,0)),"",QuarterlyDataCVM!AQ46*OFFSET(AnnualDataCP!AQ$14,PYPQly!$B42,0)/OFFSET(AnnualDataCVM!AQ$14,PYPQly!$B42,0))</f>
        <v>3313.7805308092056</v>
      </c>
      <c r="AR46" s="18">
        <f ca="1">IF(ISERROR(QuarterlyDataCVM!AR46*OFFSET(AnnualDataCP!AR$14,PYPQly!$B42,0)/OFFSET(AnnualDataCVM!AR$14,PYPQly!$B42,0)),"",QuarterlyDataCVM!AR46*OFFSET(AnnualDataCP!AR$14,PYPQly!$B42,0)/OFFSET(AnnualDataCVM!AR$14,PYPQly!$B42,0))</f>
        <v>376.29608938547489</v>
      </c>
      <c r="AS46" s="18">
        <f ca="1">IF(ISERROR(QuarterlyDataCVM!AS46*OFFSET(AnnualDataCP!AS$14,PYPQly!$B42,0)/OFFSET(AnnualDataCVM!AS$14,PYPQly!$B42,0)),"",QuarterlyDataCVM!AS46*OFFSET(AnnualDataCP!AS$14,PYPQly!$B42,0)/OFFSET(AnnualDataCVM!AS$14,PYPQly!$B42,0))</f>
        <v>1389.9398907103825</v>
      </c>
      <c r="AT46" s="18">
        <f ca="1">IF(ISERROR(QuarterlyDataCVM!AT46*OFFSET(AnnualDataCP!AT$14,PYPQly!$B42,0)/OFFSET(AnnualDataCVM!AT$14,PYPQly!$B42,0)),"",QuarterlyDataCVM!AT46*OFFSET(AnnualDataCP!AT$14,PYPQly!$B42,0)/OFFSET(AnnualDataCVM!AT$14,PYPQly!$B42,0))</f>
        <v>292.36336996336996</v>
      </c>
      <c r="AU46" s="18">
        <f ca="1">IF(ISERROR(QuarterlyDataCVM!AU46*OFFSET(AnnualDataCP!AU$14,PYPQly!$B42,0)/OFFSET(AnnualDataCVM!AU$14,PYPQly!$B42,0)),"",QuarterlyDataCVM!AU46*OFFSET(AnnualDataCP!AU$14,PYPQly!$B42,0)/OFFSET(AnnualDataCVM!AU$14,PYPQly!$B42,0))</f>
        <v>279.34426229508199</v>
      </c>
      <c r="AV46" s="18">
        <f ca="1">IF(ISERROR(QuarterlyDataCVM!AV46*OFFSET(AnnualDataCP!AV$14,PYPQly!$B42,0)/OFFSET(AnnualDataCVM!AV$14,PYPQly!$B42,0)),"",QuarterlyDataCVM!AV46*OFFSET(AnnualDataCP!AV$14,PYPQly!$B42,0)/OFFSET(AnnualDataCVM!AV$14,PYPQly!$B42,0))</f>
        <v>490.65907473309608</v>
      </c>
      <c r="AW46" s="18">
        <f ca="1">IF(ISERROR(QuarterlyDataCVM!AW46*OFFSET(AnnualDataCP!AW$14,PYPQly!$B42,0)/OFFSET(AnnualDataCVM!AW$14,PYPQly!$B42,0)),"",QuarterlyDataCVM!AW46*OFFSET(AnnualDataCP!AW$14,PYPQly!$B42,0)/OFFSET(AnnualDataCVM!AW$14,PYPQly!$B42,0))</f>
        <v>474.23508564678087</v>
      </c>
      <c r="AX46" s="18">
        <f ca="1">IF(ISERROR(QuarterlyDataCVM!AX46*OFFSET(AnnualDataCP!AX$14,PYPQly!$B42,0)/OFFSET(AnnualDataCVM!AX$14,PYPQly!$B42,0)),"",QuarterlyDataCVM!AX46*OFFSET(AnnualDataCP!AX$14,PYPQly!$B42,0)/OFFSET(AnnualDataCVM!AX$14,PYPQly!$B42,0))</f>
        <v>1904.3495808755044</v>
      </c>
      <c r="AY46" s="18">
        <f ca="1">IF(ISERROR(QuarterlyDataCVM!AY46*OFFSET(AnnualDataCP!AY$14,PYPQly!$B42,0)/OFFSET(AnnualDataCVM!AY$14,PYPQly!$B42,0)),"",QuarterlyDataCVM!AY46*OFFSET(AnnualDataCP!AY$14,PYPQly!$B42,0)/OFFSET(AnnualDataCVM!AY$14,PYPQly!$B42,0))</f>
        <v>1904.3495808755044</v>
      </c>
      <c r="AZ46" s="18">
        <f ca="1">IF(ISERROR(QuarterlyDataCVM!AZ46*OFFSET(AnnualDataCP!AZ$14,PYPQly!$B42,0)/OFFSET(AnnualDataCVM!AZ$14,PYPQly!$B42,0)),"",QuarterlyDataCVM!AZ46*OFFSET(AnnualDataCP!AZ$14,PYPQly!$B42,0)/OFFSET(AnnualDataCVM!AZ$14,PYPQly!$B42,0))</f>
        <v>2795.6082870002647</v>
      </c>
      <c r="BA46" s="18">
        <f ca="1">IF(ISERROR(QuarterlyDataCVM!BA46*OFFSET(AnnualDataCP!BA$14,PYPQly!$B42,0)/OFFSET(AnnualDataCVM!BA$14,PYPQly!$B42,0)),"",QuarterlyDataCVM!BA46*OFFSET(AnnualDataCP!BA$14,PYPQly!$B42,0)/OFFSET(AnnualDataCVM!BA$14,PYPQly!$B42,0))</f>
        <v>1600.8990312593628</v>
      </c>
      <c r="BB46" s="18">
        <f ca="1">IF(ISERROR(QuarterlyDataCVM!BB46*OFFSET(AnnualDataCP!BB$14,PYPQly!$B42,0)/OFFSET(AnnualDataCVM!BB$14,PYPQly!$B42,0)),"",QuarterlyDataCVM!BB46*OFFSET(AnnualDataCP!BB$14,PYPQly!$B42,0)/OFFSET(AnnualDataCVM!BB$14,PYPQly!$B42,0))</f>
        <v>1194.6246964319073</v>
      </c>
      <c r="BC46" s="18">
        <f ca="1">IF(ISERROR(QuarterlyDataCVM!BC46*OFFSET(AnnualDataCP!BC$14,PYPQly!$B42,0)/OFFSET(AnnualDataCVM!BC$14,PYPQly!$B42,0)),"",QuarterlyDataCVM!BC46*OFFSET(AnnualDataCP!BC$14,PYPQly!$B42,0)/OFFSET(AnnualDataCVM!BC$14,PYPQly!$B42,0))</f>
        <v>806.89692726565534</v>
      </c>
      <c r="BD46" s="18">
        <f ca="1">IF(ISERROR(QuarterlyDataCVM!BD46*OFFSET(AnnualDataCP!BD$14,PYPQly!$B42,0)/OFFSET(AnnualDataCVM!BD$14,PYPQly!$B42,0)),"",QuarterlyDataCVM!BD46*OFFSET(AnnualDataCP!BD$14,PYPQly!$B42,0)/OFFSET(AnnualDataCVM!BD$14,PYPQly!$B42,0))</f>
        <v>387.65060240963857</v>
      </c>
      <c r="BE46" s="18">
        <f ca="1">IF(ISERROR(QuarterlyDataCVM!BE46*OFFSET(AnnualDataCP!BE$14,PYPQly!$B42,0)/OFFSET(AnnualDataCVM!BE$14,PYPQly!$B42,0)),"",QuarterlyDataCVM!BE46*OFFSET(AnnualDataCP!BE$14,PYPQly!$B42,0)/OFFSET(AnnualDataCVM!BE$14,PYPQly!$B42,0))</f>
        <v>4283.0970815961882</v>
      </c>
      <c r="BF46" s="18">
        <f ca="1">IF(ISERROR(QuarterlyDataCVM!BF46*OFFSET(AnnualDataCP!BF$14,PYPQly!$B42,0)/OFFSET(AnnualDataCVM!BF$14,PYPQly!$B42,0)),"",QuarterlyDataCVM!BF46*OFFSET(AnnualDataCP!BF$14,PYPQly!$B42,0)/OFFSET(AnnualDataCVM!BF$14,PYPQly!$B42,0))</f>
        <v>1192.0224107571635</v>
      </c>
      <c r="BG46" s="18">
        <f ca="1">IF(ISERROR(QuarterlyDataCVM!BG46*OFFSET(AnnualDataCP!BG$14,PYPQly!$B42,0)/OFFSET(AnnualDataCVM!BG$14,PYPQly!$B42,0)),"",QuarterlyDataCVM!BG46*OFFSET(AnnualDataCP!BG$14,PYPQly!$B42,0)/OFFSET(AnnualDataCVM!BG$14,PYPQly!$B42,0))</f>
        <v>575.44600938967142</v>
      </c>
      <c r="BH46" s="18">
        <f ca="1">IF(ISERROR(QuarterlyDataCVM!BH46*OFFSET(AnnualDataCP!BH$14,PYPQly!$B42,0)/OFFSET(AnnualDataCVM!BH$14,PYPQly!$B42,0)),"",QuarterlyDataCVM!BH46*OFFSET(AnnualDataCP!BH$14,PYPQly!$B42,0)/OFFSET(AnnualDataCVM!BH$14,PYPQly!$B42,0))</f>
        <v>617.88226796677498</v>
      </c>
      <c r="BI46" s="18">
        <f ca="1">IF(ISERROR(QuarterlyDataCVM!BI46*OFFSET(AnnualDataCP!BI$14,PYPQly!$B42,0)/OFFSET(AnnualDataCVM!BI$14,PYPQly!$B42,0)),"",QuarterlyDataCVM!BI46*OFFSET(AnnualDataCP!BI$14,PYPQly!$B42,0)/OFFSET(AnnualDataCVM!BI$14,PYPQly!$B42,0))</f>
        <v>3092.3520765132548</v>
      </c>
      <c r="BJ46" s="18">
        <f ca="1">IF(ISERROR(QuarterlyDataCVM!BJ46*OFFSET(AnnualDataCP!BJ$14,PYPQly!$B42,0)/OFFSET(AnnualDataCVM!BJ$14,PYPQly!$B42,0)),"",QuarterlyDataCVM!BJ46*OFFSET(AnnualDataCP!BJ$14,PYPQly!$B42,0)/OFFSET(AnnualDataCVM!BJ$14,PYPQly!$B42,0))</f>
        <v>2949.9049416369608</v>
      </c>
      <c r="BK46" s="18">
        <f ca="1">IF(ISERROR(QuarterlyDataCVM!BK46*OFFSET(AnnualDataCP!BK$14,PYPQly!$B42,0)/OFFSET(AnnualDataCVM!BK$14,PYPQly!$B42,0)),"",QuarterlyDataCVM!BK46*OFFSET(AnnualDataCP!BK$14,PYPQly!$B42,0)/OFFSET(AnnualDataCVM!BK$14,PYPQly!$B42,0))</f>
        <v>142.93377483443709</v>
      </c>
      <c r="BL46" s="18">
        <f ca="1">IF(ISERROR(QuarterlyDataCVM!BL46*OFFSET(AnnualDataCP!BL$14,PYPQly!$B42,0)/OFFSET(AnnualDataCVM!BL$14,PYPQly!$B42,0)),"",QuarterlyDataCVM!BL46*OFFSET(AnnualDataCP!BL$14,PYPQly!$B42,0)/OFFSET(AnnualDataCVM!BL$14,PYPQly!$B42,0))</f>
        <v>2606.9419279150102</v>
      </c>
      <c r="BM46" s="18">
        <f ca="1">IF(ISERROR(QuarterlyDataCVM!BM46*OFFSET(AnnualDataCP!BM$14,PYPQly!$B42,0)/OFFSET(AnnualDataCVM!BM$14,PYPQly!$B42,0)),"",QuarterlyDataCVM!BM46*OFFSET(AnnualDataCP!BM$14,PYPQly!$B42,0)/OFFSET(AnnualDataCVM!BM$14,PYPQly!$B42,0))</f>
        <v>2606.9419279150102</v>
      </c>
      <c r="BN46" s="18">
        <f ca="1">IF(ISERROR(QuarterlyDataCVM!BN46*OFFSET(AnnualDataCP!BN$14,PYPQly!$B42,0)/OFFSET(AnnualDataCVM!BN$14,PYPQly!$B42,0)),"",QuarterlyDataCVM!BN46*OFFSET(AnnualDataCP!BN$14,PYPQly!$B42,0)/OFFSET(AnnualDataCVM!BN$14,PYPQly!$B42,0))</f>
        <v>1278.7990846681921</v>
      </c>
      <c r="BO46" s="18">
        <f ca="1">IF(ISERROR(QuarterlyDataCVM!BO46*OFFSET(AnnualDataCP!BO$14,PYPQly!$B42,0)/OFFSET(AnnualDataCVM!BO$14,PYPQly!$B42,0)),"",QuarterlyDataCVM!BO46*OFFSET(AnnualDataCP!BO$14,PYPQly!$B42,0)/OFFSET(AnnualDataCVM!BO$14,PYPQly!$B42,0))</f>
        <v>1278.7990846681921</v>
      </c>
      <c r="BP46" s="18">
        <f ca="1">IF(ISERROR(QuarterlyDataCVM!BP46*OFFSET(AnnualDataCP!BP$14,PYPQly!$B42,0)/OFFSET(AnnualDataCVM!BP$14,PYPQly!$B42,0)),"",QuarterlyDataCVM!BP46*OFFSET(AnnualDataCP!BP$14,PYPQly!$B42,0)/OFFSET(AnnualDataCVM!BP$14,PYPQly!$B42,0))</f>
        <v>2720.2214776935284</v>
      </c>
      <c r="BQ46" s="18">
        <f ca="1">IF(ISERROR(QuarterlyDataCVM!BQ46*OFFSET(AnnualDataCP!BQ$14,PYPQly!$B42,0)/OFFSET(AnnualDataCVM!BQ$14,PYPQly!$B42,0)),"",QuarterlyDataCVM!BQ46*OFFSET(AnnualDataCP!BQ$14,PYPQly!$B42,0)/OFFSET(AnnualDataCVM!BQ$14,PYPQly!$B42,0))</f>
        <v>2720.2214776935284</v>
      </c>
      <c r="BR46" s="18">
        <f ca="1">IF(ISERROR(QuarterlyDataCVM!BR46*OFFSET(AnnualDataCP!BR$14,PYPQly!$B42,0)/OFFSET(AnnualDataCVM!BR$14,PYPQly!$B42,0)),"",QuarterlyDataCVM!BR46*OFFSET(AnnualDataCP!BR$14,PYPQly!$B42,0)/OFFSET(AnnualDataCVM!BR$14,PYPQly!$B42,0))</f>
        <v>3665.8526541149799</v>
      </c>
      <c r="BS46" s="18">
        <f ca="1">IF(ISERROR(QuarterlyDataCVM!BS46*OFFSET(AnnualDataCP!BS$14,PYPQly!$B42,0)/OFFSET(AnnualDataCVM!BS$14,PYPQly!$B42,0)),"",QuarterlyDataCVM!BS46*OFFSET(AnnualDataCP!BS$14,PYPQly!$B42,0)/OFFSET(AnnualDataCVM!BS$14,PYPQly!$B42,0))</f>
        <v>2236.6952205588022</v>
      </c>
      <c r="BT46" s="18">
        <f ca="1">IF(ISERROR(QuarterlyDataCVM!BT46*OFFSET(AnnualDataCP!BT$14,PYPQly!$B42,0)/OFFSET(AnnualDataCVM!BT$14,PYPQly!$B42,0)),"",QuarterlyDataCVM!BT46*OFFSET(AnnualDataCP!BT$14,PYPQly!$B42,0)/OFFSET(AnnualDataCVM!BT$14,PYPQly!$B42,0))</f>
        <v>1434.8912699806781</v>
      </c>
      <c r="BU46" s="18">
        <f ca="1">IF(ISERROR(QuarterlyDataCVM!BU46*OFFSET(AnnualDataCP!BU$14,PYPQly!$B42,0)/OFFSET(AnnualDataCVM!BU$14,PYPQly!$B42,0)),"",QuarterlyDataCVM!BU46*OFFSET(AnnualDataCP!BU$14,PYPQly!$B42,0)/OFFSET(AnnualDataCVM!BU$14,PYPQly!$B42,0))</f>
        <v>244.34060150375939</v>
      </c>
      <c r="BV46" s="18">
        <f ca="1">IF(ISERROR(QuarterlyDataCVM!BV46*OFFSET(AnnualDataCP!BV$14,PYPQly!$B42,0)/OFFSET(AnnualDataCVM!BV$14,PYPQly!$B42,0)),"",QuarterlyDataCVM!BV46*OFFSET(AnnualDataCP!BV$14,PYPQly!$B42,0)/OFFSET(AnnualDataCVM!BV$14,PYPQly!$B42,0))</f>
        <v>1080.0720720720722</v>
      </c>
      <c r="BW46" s="18">
        <f ca="1">IF(ISERROR(QuarterlyDataCVM!BW46*OFFSET(AnnualDataCP!BW$14,PYPQly!$B42,0)/OFFSET(AnnualDataCVM!BW$14,PYPQly!$B42,0)),"",QuarterlyDataCVM!BW46*OFFSET(AnnualDataCP!BW$14,PYPQly!$B42,0)/OFFSET(AnnualDataCVM!BW$14,PYPQly!$B42,0))</f>
        <v>110.09174311926606</v>
      </c>
      <c r="BX46" s="18">
        <f ca="1">IF(ISERROR(QuarterlyDataCVM!BX46*OFFSET(AnnualDataCP!BX$14,PYPQly!$B42,0)/OFFSET(AnnualDataCVM!BX$14,PYPQly!$B42,0)),"",QuarterlyDataCVM!BX46*OFFSET(AnnualDataCP!BX$14,PYPQly!$B42,0)/OFFSET(AnnualDataCVM!BX$14,PYPQly!$B42,0))</f>
        <v>2821.8001065151784</v>
      </c>
      <c r="BY46" s="18">
        <f ca="1">IF(ISERROR(QuarterlyDataCVM!BY46*OFFSET(AnnualDataCP!BY$14,PYPQly!$B42,0)/OFFSET(AnnualDataCVM!BY$14,PYPQly!$B42,0)),"",QuarterlyDataCVM!BY46*OFFSET(AnnualDataCP!BY$14,PYPQly!$B42,0)/OFFSET(AnnualDataCVM!BY$14,PYPQly!$B42,0))</f>
        <v>1608.0309785452644</v>
      </c>
      <c r="BZ46" s="18">
        <f ca="1">IF(ISERROR(QuarterlyDataCVM!BZ46*OFFSET(AnnualDataCP!BZ$14,PYPQly!$B42,0)/OFFSET(AnnualDataCVM!BZ$14,PYPQly!$B42,0)),"",QuarterlyDataCVM!BZ46*OFFSET(AnnualDataCP!BZ$14,PYPQly!$B42,0)/OFFSET(AnnualDataCVM!BZ$14,PYPQly!$B42,0))</f>
        <v>731.29764107308051</v>
      </c>
      <c r="CA46" s="18">
        <f ca="1">IF(ISERROR(QuarterlyDataCVM!CA46*OFFSET(AnnualDataCP!CA$14,PYPQly!$B42,0)/OFFSET(AnnualDataCVM!CA$14,PYPQly!$B42,0)),"",QuarterlyDataCVM!CA46*OFFSET(AnnualDataCP!CA$14,PYPQly!$B42,0)/OFFSET(AnnualDataCVM!CA$14,PYPQly!$B42,0))</f>
        <v>881.58371877890841</v>
      </c>
      <c r="CB46" s="18">
        <f ca="1">IF(ISERROR(QuarterlyDataCVM!CB46*OFFSET(AnnualDataCP!CB$14,PYPQly!$B42,0)/OFFSET(AnnualDataCVM!CB$14,PYPQly!$B42,0)),"",QuarterlyDataCVM!CB46*OFFSET(AnnualDataCP!CB$14,PYPQly!$B42,0)/OFFSET(AnnualDataCVM!CB$14,PYPQly!$B42,0))</f>
        <v>1211.8109012990492</v>
      </c>
      <c r="CC46" s="18">
        <f ca="1">IF(ISERROR(QuarterlyDataCVM!CC46*OFFSET(AnnualDataCP!CC$14,PYPQly!$B42,0)/OFFSET(AnnualDataCVM!CC$14,PYPQly!$B42,0)),"",QuarterlyDataCVM!CC46*OFFSET(AnnualDataCP!CC$14,PYPQly!$B42,0)/OFFSET(AnnualDataCVM!CC$14,PYPQly!$B42,0))</f>
        <v>73.214285714285708</v>
      </c>
      <c r="CD46" s="18">
        <f ca="1">IF(ISERROR(QuarterlyDataCVM!CD46*OFFSET(AnnualDataCP!CD$14,PYPQly!$B42,0)/OFFSET(AnnualDataCVM!CD$14,PYPQly!$B42,0)),"",QuarterlyDataCVM!CD46*OFFSET(AnnualDataCP!CD$14,PYPQly!$B42,0)/OFFSET(AnnualDataCVM!CD$14,PYPQly!$B42,0))</f>
        <v>352.39632902787218</v>
      </c>
      <c r="CE46" s="18">
        <f ca="1">IF(ISERROR(QuarterlyDataCVM!CE46*OFFSET(AnnualDataCP!CE$14,PYPQly!$B42,0)/OFFSET(AnnualDataCVM!CE$14,PYPQly!$B42,0)),"",QuarterlyDataCVM!CE46*OFFSET(AnnualDataCP!CE$14,PYPQly!$B42,0)/OFFSET(AnnualDataCVM!CE$14,PYPQly!$B42,0))</f>
        <v>784.53635262041803</v>
      </c>
      <c r="CF46" s="18">
        <f ca="1">IF(ISERROR(QuarterlyDataCVM!CF46*OFFSET(AnnualDataCP!CF$14,PYPQly!$B42,0)/OFFSET(AnnualDataCVM!CF$14,PYPQly!$B42,0)),"",QuarterlyDataCVM!CF46*OFFSET(AnnualDataCP!CF$14,PYPQly!$B42,0)/OFFSET(AnnualDataCVM!CF$14,PYPQly!$B42,0))</f>
        <v>3232.487761459724</v>
      </c>
      <c r="CG46" s="18">
        <f ca="1">IF(ISERROR(QuarterlyDataCVM!CG46*OFFSET(AnnualDataCP!CG$14,PYPQly!$B42,0)/OFFSET(AnnualDataCVM!CG$14,PYPQly!$B42,0)),"",QuarterlyDataCVM!CG46*OFFSET(AnnualDataCP!CG$14,PYPQly!$B42,0)/OFFSET(AnnualDataCVM!CG$14,PYPQly!$B42,0))</f>
        <v>3232.487761459724</v>
      </c>
      <c r="CH46" s="18">
        <f ca="1">IF(ISERROR(QuarterlyDataCVM!CH46*OFFSET(AnnualDataCP!CH$14,PYPQly!$B42,0)/OFFSET(AnnualDataCVM!CH$14,PYPQly!$B42,0)),"",QuarterlyDataCVM!CH46*OFFSET(AnnualDataCP!CH$14,PYPQly!$B42,0)/OFFSET(AnnualDataCVM!CH$14,PYPQly!$B42,0))</f>
        <v>2470.3622566033296</v>
      </c>
      <c r="CI46" s="18">
        <f ca="1">IF(ISERROR(QuarterlyDataCVM!CI46*OFFSET(AnnualDataCP!CI$14,PYPQly!$B42,0)/OFFSET(AnnualDataCVM!CI$14,PYPQly!$B42,0)),"",QuarterlyDataCVM!CI46*OFFSET(AnnualDataCP!CI$14,PYPQly!$B42,0)/OFFSET(AnnualDataCVM!CI$14,PYPQly!$B42,0))</f>
        <v>760.9579100145138</v>
      </c>
      <c r="CJ46" s="18">
        <f ca="1">IF(ISERROR(QuarterlyDataCVM!CJ46*OFFSET(AnnualDataCP!CJ$14,PYPQly!$B42,0)/OFFSET(AnnualDataCVM!CJ$14,PYPQly!$B42,0)),"",QuarterlyDataCVM!CJ46*OFFSET(AnnualDataCP!CJ$14,PYPQly!$B42,0)/OFFSET(AnnualDataCVM!CJ$14,PYPQly!$B42,0))</f>
        <v>2768.0039384615384</v>
      </c>
      <c r="CK46" s="18">
        <f ca="1">IF(ISERROR(QuarterlyDataCVM!CK46*OFFSET(AnnualDataCP!CK$14,PYPQly!$B42,0)/OFFSET(AnnualDataCVM!CK$14,PYPQly!$B42,0)),"",QuarterlyDataCVM!CK46*OFFSET(AnnualDataCP!CK$14,PYPQly!$B42,0)/OFFSET(AnnualDataCVM!CK$14,PYPQly!$B42,0))</f>
        <v>1103.4988923349579</v>
      </c>
      <c r="CL46" s="18">
        <f ca="1">IF(ISERROR(QuarterlyDataCVM!CL46*OFFSET(AnnualDataCP!CL$14,PYPQly!$B42,0)/OFFSET(AnnualDataCVM!CL$14,PYPQly!$B42,0)),"",QuarterlyDataCVM!CL46*OFFSET(AnnualDataCP!CL$14,PYPQly!$B42,0)/OFFSET(AnnualDataCVM!CL$14,PYPQly!$B42,0))</f>
        <v>1661.1172332942556</v>
      </c>
      <c r="CM46" s="18">
        <f ca="1">IF(ISERROR(QuarterlyDataCVM!CM46*OFFSET(AnnualDataCP!CM$14,PYPQly!$B42,0)/OFFSET(AnnualDataCVM!CM$14,PYPQly!$B42,0)),"",QuarterlyDataCVM!CM46*OFFSET(AnnualDataCP!CM$14,PYPQly!$B42,0)/OFFSET(AnnualDataCVM!CM$14,PYPQly!$B42,0))</f>
        <v>759.58022851465478</v>
      </c>
      <c r="CN46" s="18">
        <f ca="1">IF(ISERROR(QuarterlyDataCVM!CN46*OFFSET(AnnualDataCP!CN$14,PYPQly!$B42,0)/OFFSET(AnnualDataCVM!CN$14,PYPQly!$B42,0)),"",QuarterlyDataCVM!CN46*OFFSET(AnnualDataCP!CN$14,PYPQly!$B42,0)/OFFSET(AnnualDataCVM!CN$14,PYPQly!$B42,0))</f>
        <v>893.85230078563416</v>
      </c>
      <c r="CO46" s="18">
        <f ca="1">IF(ISERROR(QuarterlyDataCVM!CO46*OFFSET(AnnualDataCP!CO$14,PYPQly!$B42,0)/OFFSET(AnnualDataCVM!CO$14,PYPQly!$B42,0)),"",QuarterlyDataCVM!CO46*OFFSET(AnnualDataCP!CO$14,PYPQly!$B42,0)/OFFSET(AnnualDataCVM!CO$14,PYPQly!$B42,0))</f>
        <v>8.5500000000000007</v>
      </c>
      <c r="CP46" s="18">
        <f ca="1">IF(ISERROR(QuarterlyDataCVM!CP46*OFFSET(AnnualDataCP!CP$14,PYPQly!$B42,0)/OFFSET(AnnualDataCVM!CP$14,PYPQly!$B42,0)),"",QuarterlyDataCVM!CP46*OFFSET(AnnualDataCP!CP$14,PYPQly!$B42,0)/OFFSET(AnnualDataCVM!CP$14,PYPQly!$B42,0))</f>
        <v>11158.872438422</v>
      </c>
      <c r="CQ46" s="18">
        <f ca="1">IF(ISERROR(QuarterlyDataCVM!CQ46*OFFSET(AnnualDataCP!CQ$14,PYPQly!$B42,0)/OFFSET(AnnualDataCVM!CQ$14,PYPQly!$B42,0)),"",QuarterlyDataCVM!CQ46*OFFSET(AnnualDataCP!CQ$14,PYPQly!$B42,0)/OFFSET(AnnualDataCVM!CQ$14,PYPQly!$B42,0))</f>
        <v>4267.9869487523138</v>
      </c>
      <c r="CR46" s="18">
        <f ca="1">IF(ISERROR(QuarterlyDataCVM!CR46*OFFSET(AnnualDataCP!CR$14,PYPQly!$B42,0)/OFFSET(AnnualDataCVM!CR$14,PYPQly!$B42,0)),"",QuarterlyDataCVM!CR46*OFFSET(AnnualDataCP!CR$14,PYPQly!$B42,0)/OFFSET(AnnualDataCVM!CR$14,PYPQly!$B42,0))</f>
        <v>1637.9127722257524</v>
      </c>
      <c r="CS46" s="18">
        <f ca="1">IF(ISERROR(QuarterlyDataCVM!CS46*OFFSET(AnnualDataCP!CS$14,PYPQly!$B42,0)/OFFSET(AnnualDataCVM!CS$14,PYPQly!$B42,0)),"",QuarterlyDataCVM!CS46*OFFSET(AnnualDataCP!CS$14,PYPQly!$B42,0)/OFFSET(AnnualDataCVM!CS$14,PYPQly!$B42,0))</f>
        <v>5253.0183999999999</v>
      </c>
      <c r="CT46" s="18">
        <f ca="1">IF(ISERROR(QuarterlyDataCVM!CT46*OFFSET(AnnualDataCP!CT$14,PYPQly!$B42,0)/OFFSET(AnnualDataCVM!CT$14,PYPQly!$B42,0)),"",QuarterlyDataCVM!CT46*OFFSET(AnnualDataCP!CT$14,PYPQly!$B42,0)/OFFSET(AnnualDataCVM!CT$14,PYPQly!$B42,0))</f>
        <v>154568.74053513908</v>
      </c>
      <c r="CU46" s="18">
        <f ca="1">IF(ISERROR(QuarterlyDataCVM!CU46*OFFSET(AnnualDataCP!CU$14,PYPQly!$B42,0)/OFFSET(AnnualDataCVM!CU$14,PYPQly!$B42,0)),"",QuarterlyDataCVM!CU46*OFFSET(AnnualDataCP!CU$14,PYPQly!$B42,0)/OFFSET(AnnualDataCVM!CU$14,PYPQly!$B42,0))</f>
        <v>39632.258153648785</v>
      </c>
      <c r="CV46" s="18">
        <f ca="1">IF(ISERROR(QuarterlyDataCVM!CV46*OFFSET(AnnualDataCP!CV$14,PYPQly!$B42,0)/OFFSET(AnnualDataCVM!CV$14,PYPQly!$B42,0)),"",QuarterlyDataCVM!CV46*OFFSET(AnnualDataCP!CV$14,PYPQly!$B42,0)/OFFSET(AnnualDataCVM!CV$14,PYPQly!$B42,0))</f>
        <v>24808.35910250638</v>
      </c>
      <c r="CW46" s="18">
        <f ca="1">IF(ISERROR(QuarterlyDataCVM!CW46*OFFSET(AnnualDataCP!CW$14,PYPQly!$B42,0)/OFFSET(AnnualDataCVM!CW$14,PYPQly!$B42,0)),"",QuarterlyDataCVM!CW46*OFFSET(AnnualDataCP!CW$14,PYPQly!$B42,0)/OFFSET(AnnualDataCVM!CW$14,PYPQly!$B42,0))</f>
        <v>3379.3255526992289</v>
      </c>
      <c r="CX46" s="18">
        <f ca="1">IF(ISERROR(QuarterlyDataCVM!CX46*OFFSET(AnnualDataCP!CX$14,PYPQly!$B42,0)/OFFSET(AnnualDataCVM!CX$14,PYPQly!$B42,0)),"",QuarterlyDataCVM!CX46*OFFSET(AnnualDataCP!CX$14,PYPQly!$B42,0)/OFFSET(AnnualDataCVM!CX$14,PYPQly!$B42,0))</f>
        <v>9130.5689393154425</v>
      </c>
      <c r="CY46" s="18">
        <f ca="1">IF(ISERROR(QuarterlyDataCVM!CY46*OFFSET(AnnualDataCP!CY$14,PYPQly!$B42,0)/OFFSET(AnnualDataCVM!CY$14,PYPQly!$B42,0)),"",QuarterlyDataCVM!CY46*OFFSET(AnnualDataCP!CY$14,PYPQly!$B42,0)/OFFSET(AnnualDataCVM!CY$14,PYPQly!$B42,0))</f>
        <v>12301.490411571471</v>
      </c>
      <c r="CZ46" s="18">
        <f ca="1">IF(ISERROR(QuarterlyDataCVM!CZ46*OFFSET(AnnualDataCP!CZ$14,PYPQly!$B42,0)/OFFSET(AnnualDataCVM!CZ$14,PYPQly!$B42,0)),"",QuarterlyDataCVM!CZ46*OFFSET(AnnualDataCP!CZ$14,PYPQly!$B42,0)/OFFSET(AnnualDataCVM!CZ$14,PYPQly!$B42,0))</f>
        <v>9698.3394973205523</v>
      </c>
      <c r="DA46" s="18">
        <f ca="1">IF(ISERROR(QuarterlyDataCVM!DA46*OFFSET(AnnualDataCP!DA$14,PYPQly!$B42,0)/OFFSET(AnnualDataCVM!DA$14,PYPQly!$B42,0)),"",QuarterlyDataCVM!DA46*OFFSET(AnnualDataCP!DA$14,PYPQly!$B42,0)/OFFSET(AnnualDataCVM!DA$14,PYPQly!$B42,0))</f>
        <v>4181.0548036982445</v>
      </c>
      <c r="DB46" s="18">
        <f ca="1">IF(ISERROR(QuarterlyDataCVM!DB46*OFFSET(AnnualDataCP!DB$14,PYPQly!$B42,0)/OFFSET(AnnualDataCVM!DB$14,PYPQly!$B42,0)),"",QuarterlyDataCVM!DB46*OFFSET(AnnualDataCP!DB$14,PYPQly!$B42,0)/OFFSET(AnnualDataCVM!DB$14,PYPQly!$B42,0))</f>
        <v>399.26426630434781</v>
      </c>
      <c r="DC46" s="18">
        <f ca="1">IF(ISERROR(QuarterlyDataCVM!DC46*OFFSET(AnnualDataCP!DC$14,PYPQly!$B42,0)/OFFSET(AnnualDataCVM!DC$14,PYPQly!$B42,0)),"",QuarterlyDataCVM!DC46*OFFSET(AnnualDataCP!DC$14,PYPQly!$B42,0)/OFFSET(AnnualDataCVM!DC$14,PYPQly!$B42,0))</f>
        <v>3780.7829765545362</v>
      </c>
      <c r="DD46" s="18">
        <f ca="1">IF(ISERROR(QuarterlyDataCVM!DD46*OFFSET(AnnualDataCP!DD$14,PYPQly!$B42,0)/OFFSET(AnnualDataCVM!DD$14,PYPQly!$B42,0)),"",QuarterlyDataCVM!DD46*OFFSET(AnnualDataCP!DD$14,PYPQly!$B42,0)/OFFSET(AnnualDataCVM!DD$14,PYPQly!$B42,0))</f>
        <v>567.95945945945948</v>
      </c>
      <c r="DE46" s="18">
        <f ca="1">IF(ISERROR(QuarterlyDataCVM!DE46*OFFSET(AnnualDataCP!DE$14,PYPQly!$B42,0)/OFFSET(AnnualDataCVM!DE$14,PYPQly!$B42,0)),"",QuarterlyDataCVM!DE46*OFFSET(AnnualDataCP!DE$14,PYPQly!$B42,0)/OFFSET(AnnualDataCVM!DE$14,PYPQly!$B42,0))</f>
        <v>853.44614114733804</v>
      </c>
      <c r="DF46" s="18">
        <f ca="1">IF(ISERROR(QuarterlyDataCVM!DF46*OFFSET(AnnualDataCP!DF$14,PYPQly!$B42,0)/OFFSET(AnnualDataCVM!DF$14,PYPQly!$B42,0)),"",QuarterlyDataCVM!DF46*OFFSET(AnnualDataCP!DF$14,PYPQly!$B42,0)/OFFSET(AnnualDataCVM!DF$14,PYPQly!$B42,0))</f>
        <v>2274.563979706877</v>
      </c>
      <c r="DG46" s="18">
        <f ca="1">IF(ISERROR(QuarterlyDataCVM!DG46*OFFSET(AnnualDataCP!DG$14,PYPQly!$B42,0)/OFFSET(AnnualDataCVM!DG$14,PYPQly!$B42,0)),"",QuarterlyDataCVM!DG46*OFFSET(AnnualDataCP!DG$14,PYPQly!$B42,0)/OFFSET(AnnualDataCVM!DG$14,PYPQly!$B42,0))</f>
        <v>1813.7657369498465</v>
      </c>
      <c r="DH46" s="18">
        <f ca="1">IF(ISERROR(QuarterlyDataCVM!DH46*OFFSET(AnnualDataCP!DH$14,PYPQly!$B42,0)/OFFSET(AnnualDataCVM!DH$14,PYPQly!$B42,0)),"",QuarterlyDataCVM!DH46*OFFSET(AnnualDataCP!DH$14,PYPQly!$B42,0)/OFFSET(AnnualDataCVM!DH$14,PYPQly!$B42,0))</f>
        <v>5147.9511665762348</v>
      </c>
      <c r="DI46" s="18">
        <f ca="1">IF(ISERROR(QuarterlyDataCVM!DI46*OFFSET(AnnualDataCP!DI$14,PYPQly!$B42,0)/OFFSET(AnnualDataCVM!DI$14,PYPQly!$B42,0)),"",QuarterlyDataCVM!DI46*OFFSET(AnnualDataCP!DI$14,PYPQly!$B42,0)/OFFSET(AnnualDataCVM!DI$14,PYPQly!$B42,0))</f>
        <v>1180.7293459552495</v>
      </c>
      <c r="DJ46" s="18">
        <f ca="1">IF(ISERROR(QuarterlyDataCVM!DJ46*OFFSET(AnnualDataCP!DJ$14,PYPQly!$B42,0)/OFFSET(AnnualDataCVM!DJ$14,PYPQly!$B42,0)),"",QuarterlyDataCVM!DJ46*OFFSET(AnnualDataCP!DJ$14,PYPQly!$B42,0)/OFFSET(AnnualDataCVM!DJ$14,PYPQly!$B42,0))</f>
        <v>3968.1940233867476</v>
      </c>
      <c r="DK46" s="18">
        <f ca="1">IF(ISERROR(QuarterlyDataCVM!DK46*OFFSET(AnnualDataCP!DK$14,PYPQly!$B42,0)/OFFSET(AnnualDataCVM!DK$14,PYPQly!$B42,0)),"",QuarterlyDataCVM!DK46*OFFSET(AnnualDataCP!DK$14,PYPQly!$B42,0)/OFFSET(AnnualDataCVM!DK$14,PYPQly!$B42,0))</f>
        <v>11417.988307611824</v>
      </c>
      <c r="DL46" s="18">
        <f ca="1">IF(ISERROR(QuarterlyDataCVM!DL46*OFFSET(AnnualDataCP!DL$14,PYPQly!$B42,0)/OFFSET(AnnualDataCVM!DL$14,PYPQly!$B42,0)),"",QuarterlyDataCVM!DL46*OFFSET(AnnualDataCP!DL$14,PYPQly!$B42,0)/OFFSET(AnnualDataCVM!DL$14,PYPQly!$B42,0))</f>
        <v>3744.0047030878859</v>
      </c>
      <c r="DM46" s="18">
        <f ca="1">IF(ISERROR(QuarterlyDataCVM!DM46*OFFSET(AnnualDataCP!DM$14,PYPQly!$B42,0)/OFFSET(AnnualDataCVM!DM$14,PYPQly!$B42,0)),"",QuarterlyDataCVM!DM46*OFFSET(AnnualDataCP!DM$14,PYPQly!$B42,0)/OFFSET(AnnualDataCVM!DM$14,PYPQly!$B42,0))</f>
        <v>1979.9221371146421</v>
      </c>
      <c r="DN46" s="18">
        <f ca="1">IF(ISERROR(QuarterlyDataCVM!DN46*OFFSET(AnnualDataCP!DN$14,PYPQly!$B42,0)/OFFSET(AnnualDataCVM!DN$14,PYPQly!$B42,0)),"",QuarterlyDataCVM!DN46*OFFSET(AnnualDataCP!DN$14,PYPQly!$B42,0)/OFFSET(AnnualDataCVM!DN$14,PYPQly!$B42,0))</f>
        <v>1754.5026929982046</v>
      </c>
      <c r="DO46" s="18">
        <f ca="1">IF(ISERROR(QuarterlyDataCVM!DO46*OFFSET(AnnualDataCP!DO$14,PYPQly!$B42,0)/OFFSET(AnnualDataCVM!DO$14,PYPQly!$B42,0)),"",QuarterlyDataCVM!DO46*OFFSET(AnnualDataCP!DO$14,PYPQly!$B42,0)/OFFSET(AnnualDataCVM!DO$14,PYPQly!$B42,0))</f>
        <v>1078.496232310237</v>
      </c>
      <c r="DP46" s="18">
        <f ca="1">IF(ISERROR(QuarterlyDataCVM!DP46*OFFSET(AnnualDataCP!DP$14,PYPQly!$B42,0)/OFFSET(AnnualDataCVM!DP$14,PYPQly!$B42,0)),"",QuarterlyDataCVM!DP46*OFFSET(AnnualDataCP!DP$14,PYPQly!$B42,0)/OFFSET(AnnualDataCVM!DP$14,PYPQly!$B42,0))</f>
        <v>673.83693843594006</v>
      </c>
      <c r="DQ46" s="18">
        <f ca="1">IF(ISERROR(QuarterlyDataCVM!DQ46*OFFSET(AnnualDataCP!DQ$14,PYPQly!$B42,0)/OFFSET(AnnualDataCVM!DQ$14,PYPQly!$B42,0)),"",QuarterlyDataCVM!DQ46*OFFSET(AnnualDataCP!DQ$14,PYPQly!$B42,0)/OFFSET(AnnualDataCVM!DQ$14,PYPQly!$B42,0))</f>
        <v>4410.3618459387017</v>
      </c>
      <c r="DR46" s="18">
        <f ca="1">IF(ISERROR(QuarterlyDataCVM!DR46*OFFSET(AnnualDataCP!DR$14,PYPQly!$B42,0)/OFFSET(AnnualDataCVM!DR$14,PYPQly!$B42,0)),"",QuarterlyDataCVM!DR46*OFFSET(AnnualDataCP!DR$14,PYPQly!$B42,0)/OFFSET(AnnualDataCVM!DR$14,PYPQly!$B42,0))</f>
        <v>4410.3618459387017</v>
      </c>
      <c r="DS46" s="18">
        <f ca="1">IF(ISERROR(QuarterlyDataCVM!DS46*OFFSET(AnnualDataCP!DS$14,PYPQly!$B42,0)/OFFSET(AnnualDataCVM!DS$14,PYPQly!$B42,0)),"",QuarterlyDataCVM!DS46*OFFSET(AnnualDataCP!DS$14,PYPQly!$B42,0)/OFFSET(AnnualDataCVM!DS$14,PYPQly!$B42,0))</f>
        <v>3207.2825273244498</v>
      </c>
      <c r="DT46" s="18">
        <f ca="1">IF(ISERROR(QuarterlyDataCVM!DT46*OFFSET(AnnualDataCP!DT$14,PYPQly!$B42,0)/OFFSET(AnnualDataCVM!DT$14,PYPQly!$B42,0)),"",QuarterlyDataCVM!DT46*OFFSET(AnnualDataCP!DT$14,PYPQly!$B42,0)/OFFSET(AnnualDataCVM!DT$14,PYPQly!$B42,0))</f>
        <v>2494.6242611380681</v>
      </c>
      <c r="DU46" s="18">
        <f ca="1">IF(ISERROR(QuarterlyDataCVM!DU46*OFFSET(AnnualDataCP!DU$14,PYPQly!$B42,0)/OFFSET(AnnualDataCVM!DU$14,PYPQly!$B42,0)),"",QuarterlyDataCVM!DU46*OFFSET(AnnualDataCP!DU$14,PYPQly!$B42,0)/OFFSET(AnnualDataCVM!DU$14,PYPQly!$B42,0))</f>
        <v>705.84066697545165</v>
      </c>
      <c r="DV46" s="18">
        <f ca="1">IF(ISERROR(QuarterlyDataCVM!DV46*OFFSET(AnnualDataCP!DV$14,PYPQly!$B42,0)/OFFSET(AnnualDataCVM!DV$14,PYPQly!$B42,0)),"",QuarterlyDataCVM!DV46*OFFSET(AnnualDataCP!DV$14,PYPQly!$B42,0)/OFFSET(AnnualDataCVM!DV$14,PYPQly!$B42,0))</f>
        <v>13114.945556578014</v>
      </c>
      <c r="DW46" s="18">
        <f ca="1">IF(ISERROR(QuarterlyDataCVM!DW46*OFFSET(AnnualDataCP!DW$14,PYPQly!$B42,0)/OFFSET(AnnualDataCVM!DW$14,PYPQly!$B42,0)),"",QuarterlyDataCVM!DW46*OFFSET(AnnualDataCP!DW$14,PYPQly!$B42,0)/OFFSET(AnnualDataCVM!DW$14,PYPQly!$B42,0))</f>
        <v>7354.8213657830329</v>
      </c>
      <c r="DX46" s="18">
        <f ca="1">IF(ISERROR(QuarterlyDataCVM!DX46*OFFSET(AnnualDataCP!DX$14,PYPQly!$B42,0)/OFFSET(AnnualDataCVM!DX$14,PYPQly!$B42,0)),"",QuarterlyDataCVM!DX46*OFFSET(AnnualDataCP!DX$14,PYPQly!$B42,0)/OFFSET(AnnualDataCVM!DX$14,PYPQly!$B42,0))</f>
        <v>4275.3547756552643</v>
      </c>
      <c r="DY46" s="18">
        <f ca="1">IF(ISERROR(QuarterlyDataCVM!DY46*OFFSET(AnnualDataCP!DY$14,PYPQly!$B42,0)/OFFSET(AnnualDataCVM!DY$14,PYPQly!$B42,0)),"",QuarterlyDataCVM!DY46*OFFSET(AnnualDataCP!DY$14,PYPQly!$B42,0)/OFFSET(AnnualDataCVM!DY$14,PYPQly!$B42,0))</f>
        <v>4275.2545761507017</v>
      </c>
      <c r="DZ46" s="18" t="str">
        <f ca="1">IF(ISERROR(QuarterlyDataCVM!DZ46*OFFSET(AnnualDataCP!DZ$14,PYPQly!$B42,0)/OFFSET(AnnualDataCVM!DZ$14,PYPQly!$B42,0)),"",QuarterlyDataCVM!DZ46*OFFSET(AnnualDataCP!DZ$14,PYPQly!$B42,0)/OFFSET(AnnualDataCVM!DZ$14,PYPQly!$B42,0))</f>
        <v/>
      </c>
      <c r="EA46" s="18">
        <f ca="1">IF(ISERROR(QuarterlyDataCVM!EA46*OFFSET(AnnualDataCP!EA$14,PYPQly!$B42,0)/OFFSET(AnnualDataCVM!EA$14,PYPQly!$B42,0)),"",QuarterlyDataCVM!EA46*OFFSET(AnnualDataCP!EA$14,PYPQly!$B42,0)/OFFSET(AnnualDataCVM!EA$14,PYPQly!$B42,0))</f>
        <v>1470.1822075551186</v>
      </c>
      <c r="EB46" s="18">
        <f ca="1">IF(ISERROR(QuarterlyDataCVM!EB46*OFFSET(AnnualDataCP!EB$14,PYPQly!$B42,0)/OFFSET(AnnualDataCVM!EB$14,PYPQly!$B42,0)),"",QuarterlyDataCVM!EB46*OFFSET(AnnualDataCP!EB$14,PYPQly!$B42,0)/OFFSET(AnnualDataCVM!EB$14,PYPQly!$B42,0))</f>
        <v>32389.55630879823</v>
      </c>
      <c r="EC46" s="18">
        <f ca="1">IF(ISERROR(QuarterlyDataCVM!EC46*OFFSET(AnnualDataCP!EC$14,PYPQly!$B42,0)/OFFSET(AnnualDataCVM!EC$14,PYPQly!$B42,0)),"",QuarterlyDataCVM!EC46*OFFSET(AnnualDataCP!EC$14,PYPQly!$B42,0)/OFFSET(AnnualDataCVM!EC$14,PYPQly!$B42,0))</f>
        <v>32389.55630879823</v>
      </c>
      <c r="ED46" s="18">
        <f ca="1">IF(ISERROR(QuarterlyDataCVM!ED46*OFFSET(AnnualDataCP!ED$14,PYPQly!$B42,0)/OFFSET(AnnualDataCVM!ED$14,PYPQly!$B42,0)),"",QuarterlyDataCVM!ED46*OFFSET(AnnualDataCP!ED$14,PYPQly!$B42,0)/OFFSET(AnnualDataCVM!ED$14,PYPQly!$B42,0))</f>
        <v>5483.1661454415898</v>
      </c>
      <c r="EE46" s="18">
        <f ca="1">IF(ISERROR(QuarterlyDataCVM!EE46*OFFSET(AnnualDataCP!EE$14,PYPQly!$B42,0)/OFFSET(AnnualDataCVM!EE$14,PYPQly!$B42,0)),"",QuarterlyDataCVM!EE46*OFFSET(AnnualDataCP!EE$14,PYPQly!$B42,0)/OFFSET(AnnualDataCVM!EE$14,PYPQly!$B42,0))</f>
        <v>26531.910261273468</v>
      </c>
      <c r="EF46" s="18">
        <f ca="1">IF(ISERROR(QuarterlyDataCVM!EF46*OFFSET(AnnualDataCP!EF$14,PYPQly!$B42,0)/OFFSET(AnnualDataCVM!EF$14,PYPQly!$B42,0)),"",QuarterlyDataCVM!EF46*OFFSET(AnnualDataCP!EF$14,PYPQly!$B42,0)/OFFSET(AnnualDataCVM!EF$14,PYPQly!$B42,0))</f>
        <v>370.080204778157</v>
      </c>
      <c r="EG46" s="18">
        <f ca="1">IF(ISERROR(QuarterlyDataCVM!EG46*OFFSET(AnnualDataCP!EG$14,PYPQly!$B42,0)/OFFSET(AnnualDataCVM!EG$14,PYPQly!$B42,0)),"",QuarterlyDataCVM!EG46*OFFSET(AnnualDataCP!EG$14,PYPQly!$B42,0)/OFFSET(AnnualDataCVM!EG$14,PYPQly!$B42,0))</f>
        <v>19225.578373529312</v>
      </c>
      <c r="EH46" s="18">
        <f ca="1">IF(ISERROR(QuarterlyDataCVM!EH46*OFFSET(AnnualDataCP!EH$14,PYPQly!$B42,0)/OFFSET(AnnualDataCVM!EH$14,PYPQly!$B42,0)),"",QuarterlyDataCVM!EH46*OFFSET(AnnualDataCP!EH$14,PYPQly!$B42,0)/OFFSET(AnnualDataCVM!EH$14,PYPQly!$B42,0))</f>
        <v>11303.815396909962</v>
      </c>
      <c r="EI46" s="18">
        <f ca="1">IF(ISERROR(QuarterlyDataCVM!EI46*OFFSET(AnnualDataCP!EI$14,PYPQly!$B42,0)/OFFSET(AnnualDataCVM!EI$14,PYPQly!$B42,0)),"",QuarterlyDataCVM!EI46*OFFSET(AnnualDataCP!EI$14,PYPQly!$B42,0)/OFFSET(AnnualDataCVM!EI$14,PYPQly!$B42,0))</f>
        <v>7608.6123600731808</v>
      </c>
      <c r="EJ46" s="18">
        <f ca="1">IF(ISERROR(QuarterlyDataCVM!EJ46*OFFSET(AnnualDataCP!EJ$14,PYPQly!$B42,0)/OFFSET(AnnualDataCVM!EJ$14,PYPQly!$B42,0)),"",QuarterlyDataCVM!EJ46*OFFSET(AnnualDataCP!EJ$14,PYPQly!$B42,0)/OFFSET(AnnualDataCVM!EJ$14,PYPQly!$B42,0))</f>
        <v>5259.500310366232</v>
      </c>
      <c r="EK46" s="18">
        <f ca="1">IF(ISERROR(QuarterlyDataCVM!EK46*OFFSET(AnnualDataCP!EK$14,PYPQly!$B42,0)/OFFSET(AnnualDataCVM!EK$14,PYPQly!$B42,0)),"",QuarterlyDataCVM!EK46*OFFSET(AnnualDataCP!EK$14,PYPQly!$B42,0)/OFFSET(AnnualDataCVM!EK$14,PYPQly!$B42,0))</f>
        <v>3800.6963880390804</v>
      </c>
      <c r="EL46" s="18">
        <f ca="1">IF(ISERROR(QuarterlyDataCVM!EL46*OFFSET(AnnualDataCP!EL$14,PYPQly!$B42,0)/OFFSET(AnnualDataCVM!EL$14,PYPQly!$B42,0)),"",QuarterlyDataCVM!EL46*OFFSET(AnnualDataCP!EL$14,PYPQly!$B42,0)/OFFSET(AnnualDataCVM!EL$14,PYPQly!$B42,0))</f>
        <v>2336.711197762143</v>
      </c>
      <c r="EM46" s="18">
        <f ca="1">IF(ISERROR(QuarterlyDataCVM!EM46*OFFSET(AnnualDataCP!EM$14,PYPQly!$B42,0)/OFFSET(AnnualDataCVM!EM$14,PYPQly!$B42,0)),"",QuarterlyDataCVM!EM46*OFFSET(AnnualDataCP!EM$14,PYPQly!$B42,0)/OFFSET(AnnualDataCVM!EM$14,PYPQly!$B42,0))</f>
        <v>1471.9344300822561</v>
      </c>
      <c r="EN46" s="18">
        <f ca="1">IF(ISERROR(QuarterlyDataCVM!EN46*OFFSET(AnnualDataCP!EN$14,PYPQly!$B42,0)/OFFSET(AnnualDataCVM!EN$14,PYPQly!$B42,0)),"",QuarterlyDataCVM!EN46*OFFSET(AnnualDataCP!EN$14,PYPQly!$B42,0)/OFFSET(AnnualDataCVM!EN$14,PYPQly!$B42,0))</f>
        <v>1430.5773955773955</v>
      </c>
      <c r="EO46" s="18">
        <f ca="1">IF(ISERROR(QuarterlyDataCVM!EO46*OFFSET(AnnualDataCP!EO$14,PYPQly!$B42,0)/OFFSET(AnnualDataCVM!EO$14,PYPQly!$B42,0)),"",QuarterlyDataCVM!EO46*OFFSET(AnnualDataCP!EO$14,PYPQly!$B42,0)/OFFSET(AnnualDataCVM!EO$14,PYPQly!$B42,0))</f>
        <v>2348.2188048302201</v>
      </c>
      <c r="EP46" s="18">
        <f ca="1">IF(ISERROR(QuarterlyDataCVM!EP46*OFFSET(AnnualDataCP!EP$14,PYPQly!$B42,0)/OFFSET(AnnualDataCVM!EP$14,PYPQly!$B42,0)),"",QuarterlyDataCVM!EP46*OFFSET(AnnualDataCP!EP$14,PYPQly!$B42,0)/OFFSET(AnnualDataCVM!EP$14,PYPQly!$B42,0))</f>
        <v>1332.829373650108</v>
      </c>
      <c r="EQ46" s="18">
        <f ca="1">IF(ISERROR(QuarterlyDataCVM!EQ46*OFFSET(AnnualDataCP!EQ$14,PYPQly!$B42,0)/OFFSET(AnnualDataCVM!EQ$14,PYPQly!$B42,0)),"",QuarterlyDataCVM!EQ46*OFFSET(AnnualDataCP!EQ$14,PYPQly!$B42,0)/OFFSET(AnnualDataCVM!EQ$14,PYPQly!$B42,0))</f>
        <v>1332.829373650108</v>
      </c>
      <c r="ER46" s="18">
        <f ca="1">IF(ISERROR(QuarterlyDataCVM!ER46*OFFSET(AnnualDataCP!ER$14,PYPQly!$B42,0)/OFFSET(AnnualDataCVM!ER$14,PYPQly!$B42,0)),"",QuarterlyDataCVM!ER46*OFFSET(AnnualDataCP!ER$14,PYPQly!$B42,0)/OFFSET(AnnualDataCVM!ER$14,PYPQly!$B42,0))</f>
        <v>2355.2657220277747</v>
      </c>
      <c r="ES46" s="18">
        <f ca="1">IF(ISERROR(QuarterlyDataCVM!ES46*OFFSET(AnnualDataCP!ES$14,PYPQly!$B42,0)/OFFSET(AnnualDataCVM!ES$14,PYPQly!$B42,0)),"",QuarterlyDataCVM!ES46*OFFSET(AnnualDataCP!ES$14,PYPQly!$B42,0)/OFFSET(AnnualDataCVM!ES$14,PYPQly!$B42,0))</f>
        <v>1365.3640443264035</v>
      </c>
      <c r="ET46" s="18">
        <f ca="1">IF(ISERROR(QuarterlyDataCVM!ET46*OFFSET(AnnualDataCP!ET$14,PYPQly!$B42,0)/OFFSET(AnnualDataCVM!ET$14,PYPQly!$B42,0)),"",QuarterlyDataCVM!ET46*OFFSET(AnnualDataCP!ET$14,PYPQly!$B42,0)/OFFSET(AnnualDataCVM!ET$14,PYPQly!$B42,0))</f>
        <v>982.80547156227499</v>
      </c>
      <c r="EU46" s="18">
        <f ca="1">IF(ISERROR(QuarterlyDataCVM!EU46*OFFSET(AnnualDataCP!EU$14,PYPQly!$B42,0)/OFFSET(AnnualDataCVM!EU$14,PYPQly!$B42,0)),"",QuarterlyDataCVM!EU46*OFFSET(AnnualDataCP!EU$14,PYPQly!$B42,0)/OFFSET(AnnualDataCVM!EU$14,PYPQly!$B42,0))</f>
        <v>719.63874147081117</v>
      </c>
      <c r="EV46" s="18">
        <f ca="1">IF(ISERROR(QuarterlyDataCVM!EV46*OFFSET(AnnualDataCP!EV$14,PYPQly!$B42,0)/OFFSET(AnnualDataCVM!EV$14,PYPQly!$B42,0)),"",QuarterlyDataCVM!EV46*OFFSET(AnnualDataCP!EV$14,PYPQly!$B42,0)/OFFSET(AnnualDataCVM!EV$14,PYPQly!$B42,0))</f>
        <v>258.62267546490699</v>
      </c>
      <c r="EW46" s="18">
        <f ca="1">IF(ISERROR(QuarterlyDataCVM!EW46*OFFSET(AnnualDataCP!EW$14,PYPQly!$B42,0)/OFFSET(AnnualDataCVM!EW$14,PYPQly!$B42,0)),"",QuarterlyDataCVM!EW46*OFFSET(AnnualDataCP!EW$14,PYPQly!$B42,0)/OFFSET(AnnualDataCVM!EW$14,PYPQly!$B42,0))</f>
        <v>7918.4493536055097</v>
      </c>
      <c r="EX46" s="18">
        <f ca="1">IF(ISERROR(QuarterlyDataCVM!EX46*OFFSET(AnnualDataCP!EX$14,PYPQly!$B42,0)/OFFSET(AnnualDataCVM!EX$14,PYPQly!$B42,0)),"",QuarterlyDataCVM!EX46*OFFSET(AnnualDataCP!EX$14,PYPQly!$B42,0)/OFFSET(AnnualDataCVM!EX$14,PYPQly!$B42,0))</f>
        <v>2211.3531098367889</v>
      </c>
      <c r="EY46" s="18">
        <f ca="1">IF(ISERROR(QuarterlyDataCVM!EY46*OFFSET(AnnualDataCP!EY$14,PYPQly!$B42,0)/OFFSET(AnnualDataCVM!EY$14,PYPQly!$B42,0)),"",QuarterlyDataCVM!EY46*OFFSET(AnnualDataCP!EY$14,PYPQly!$B42,0)/OFFSET(AnnualDataCVM!EY$14,PYPQly!$B42,0))</f>
        <v>1585.1805579926304</v>
      </c>
      <c r="EZ46" s="18">
        <f ca="1">IF(ISERROR(QuarterlyDataCVM!EZ46*OFFSET(AnnualDataCP!EZ$14,PYPQly!$B42,0)/OFFSET(AnnualDataCVM!EZ$14,PYPQly!$B42,0)),"",QuarterlyDataCVM!EZ46*OFFSET(AnnualDataCP!EZ$14,PYPQly!$B42,0)/OFFSET(AnnualDataCVM!EZ$14,PYPQly!$B42,0))</f>
        <v>1340.5201112140871</v>
      </c>
      <c r="FA46" s="18">
        <f ca="1">IF(ISERROR(QuarterlyDataCVM!FA46*OFFSET(AnnualDataCP!FA$14,PYPQly!$B42,0)/OFFSET(AnnualDataCVM!FA$14,PYPQly!$B42,0)),"",QuarterlyDataCVM!FA46*OFFSET(AnnualDataCP!FA$14,PYPQly!$B42,0)/OFFSET(AnnualDataCVM!FA$14,PYPQly!$B42,0))</f>
        <v>2768.623092861179</v>
      </c>
      <c r="FB46" s="18">
        <f ca="1">IF(ISERROR(QuarterlyDataCVM!FB46*OFFSET(AnnualDataCP!FB$14,PYPQly!$B42,0)/OFFSET(AnnualDataCVM!FB$14,PYPQly!$B42,0)),"",QuarterlyDataCVM!FB46*OFFSET(AnnualDataCP!FB$14,PYPQly!$B42,0)/OFFSET(AnnualDataCVM!FB$14,PYPQly!$B42,0))</f>
        <v>276.11267605633805</v>
      </c>
      <c r="FC46" s="18">
        <f ca="1">IF(ISERROR(QuarterlyDataCVM!FC46*OFFSET(AnnualDataCP!FC$14,PYPQly!$B42,0)/OFFSET(AnnualDataCVM!FC$14,PYPQly!$B42,0)),"",QuarterlyDataCVM!FC46*OFFSET(AnnualDataCP!FC$14,PYPQly!$B42,0)/OFFSET(AnnualDataCVM!FC$14,PYPQly!$B42,0))</f>
        <v>828.25768500948766</v>
      </c>
      <c r="FD46" s="18">
        <f ca="1">IF(ISERROR(QuarterlyDataCVM!FD46*OFFSET(AnnualDataCP!FD$14,PYPQly!$B42,0)/OFFSET(AnnualDataCVM!FD$14,PYPQly!$B42,0)),"",QuarterlyDataCVM!FD46*OFFSET(AnnualDataCP!FD$14,PYPQly!$B42,0)/OFFSET(AnnualDataCVM!FD$14,PYPQly!$B42,0))</f>
        <v>1675.1401287327212</v>
      </c>
      <c r="FE46" s="18">
        <f ca="1">IF(ISERROR(QuarterlyDataCVM!FE46*OFFSET(AnnualDataCP!FE$14,PYPQly!$B42,0)/OFFSET(AnnualDataCVM!FE$14,PYPQly!$B42,0)),"",QuarterlyDataCVM!FE46*OFFSET(AnnualDataCP!FE$14,PYPQly!$B42,0)/OFFSET(AnnualDataCVM!FE$14,PYPQly!$B42,0))</f>
        <v>32621.042771686065</v>
      </c>
      <c r="FF46" s="18">
        <f ca="1">IF(ISERROR(QuarterlyDataCVM!FF46*OFFSET(AnnualDataCP!FF$14,PYPQly!$B42,0)/OFFSET(AnnualDataCVM!FF$14,PYPQly!$B42,0)),"",QuarterlyDataCVM!FF46*OFFSET(AnnualDataCP!FF$14,PYPQly!$B42,0)/OFFSET(AnnualDataCVM!FF$14,PYPQly!$B42,0))</f>
        <v>11168.192935369429</v>
      </c>
      <c r="FG46" s="18">
        <f ca="1">IF(ISERROR(QuarterlyDataCVM!FG46*OFFSET(AnnualDataCP!FG$14,PYPQly!$B42,0)/OFFSET(AnnualDataCVM!FG$14,PYPQly!$B42,0)),"",QuarterlyDataCVM!FG46*OFFSET(AnnualDataCP!FG$14,PYPQly!$B42,0)/OFFSET(AnnualDataCVM!FG$14,PYPQly!$B42,0))</f>
        <v>11168.192935369429</v>
      </c>
      <c r="FH46" s="18">
        <f ca="1">IF(ISERROR(QuarterlyDataCVM!FH46*OFFSET(AnnualDataCP!FH$14,PYPQly!$B42,0)/OFFSET(AnnualDataCVM!FH$14,PYPQly!$B42,0)),"",QuarterlyDataCVM!FH46*OFFSET(AnnualDataCP!FH$14,PYPQly!$B42,0)/OFFSET(AnnualDataCVM!FH$14,PYPQly!$B42,0))</f>
        <v>9831.5688314543859</v>
      </c>
      <c r="FI46" s="18">
        <f ca="1">IF(ISERROR(QuarterlyDataCVM!FI46*OFFSET(AnnualDataCP!FI$14,PYPQly!$B42,0)/OFFSET(AnnualDataCVM!FI$14,PYPQly!$B42,0)),"",QuarterlyDataCVM!FI46*OFFSET(AnnualDataCP!FI$14,PYPQly!$B42,0)/OFFSET(AnnualDataCVM!FI$14,PYPQly!$B42,0))</f>
        <v>9831.5688314543859</v>
      </c>
      <c r="FJ46" s="18">
        <f ca="1">IF(ISERROR(QuarterlyDataCVM!FJ46*OFFSET(AnnualDataCP!FJ$14,PYPQly!$B42,0)/OFFSET(AnnualDataCVM!FJ$14,PYPQly!$B42,0)),"",QuarterlyDataCVM!FJ46*OFFSET(AnnualDataCP!FJ$14,PYPQly!$B42,0)/OFFSET(AnnualDataCVM!FJ$14,PYPQly!$B42,0))</f>
        <v>11613.818977471938</v>
      </c>
      <c r="FK46" s="18">
        <f ca="1">IF(ISERROR(QuarterlyDataCVM!FK46*OFFSET(AnnualDataCP!FK$14,PYPQly!$B42,0)/OFFSET(AnnualDataCVM!FK$14,PYPQly!$B42,0)),"",QuarterlyDataCVM!FK46*OFFSET(AnnualDataCP!FK$14,PYPQly!$B42,0)/OFFSET(AnnualDataCVM!FK$14,PYPQly!$B42,0))</f>
        <v>8255.5597958545986</v>
      </c>
      <c r="FL46" s="18">
        <f ca="1">IF(ISERROR(QuarterlyDataCVM!FL46*OFFSET(AnnualDataCP!FL$14,PYPQly!$B42,0)/OFFSET(AnnualDataCVM!FL$14,PYPQly!$B42,0)),"",QuarterlyDataCVM!FL46*OFFSET(AnnualDataCP!FL$14,PYPQly!$B42,0)/OFFSET(AnnualDataCVM!FL$14,PYPQly!$B42,0))</f>
        <v>8255.5597958545986</v>
      </c>
      <c r="FM46" s="18">
        <f ca="1">IF(ISERROR(QuarterlyDataCVM!FM46*OFFSET(AnnualDataCP!FM$14,PYPQly!$B42,0)/OFFSET(AnnualDataCVM!FM$14,PYPQly!$B42,0)),"",QuarterlyDataCVM!FM46*OFFSET(AnnualDataCP!FM$14,PYPQly!$B42,0)/OFFSET(AnnualDataCVM!FM$14,PYPQly!$B42,0))</f>
        <v>3357.8066410204497</v>
      </c>
      <c r="FN46" s="18">
        <f ca="1">IF(ISERROR(QuarterlyDataCVM!FN46*OFFSET(AnnualDataCP!FN$14,PYPQly!$B42,0)/OFFSET(AnnualDataCVM!FN$14,PYPQly!$B42,0)),"",QuarterlyDataCVM!FN46*OFFSET(AnnualDataCP!FN$14,PYPQly!$B42,0)/OFFSET(AnnualDataCVM!FN$14,PYPQly!$B42,0))</f>
        <v>1815.7779397890042</v>
      </c>
      <c r="FO46" s="18">
        <f ca="1">IF(ISERROR(QuarterlyDataCVM!FO46*OFFSET(AnnualDataCP!FO$14,PYPQly!$B42,0)/OFFSET(AnnualDataCVM!FO$14,PYPQly!$B42,0)),"",QuarterlyDataCVM!FO46*OFFSET(AnnualDataCP!FO$14,PYPQly!$B42,0)/OFFSET(AnnualDataCVM!FO$14,PYPQly!$B42,0))</f>
        <v>1541.9243014766428</v>
      </c>
      <c r="FP46" s="18">
        <f ca="1">IF(ISERROR(QuarterlyDataCVM!FP46*OFFSET(AnnualDataCP!FP$14,PYPQly!$B42,0)/OFFSET(AnnualDataCVM!FP$14,PYPQly!$B42,0)),"",QuarterlyDataCVM!FP46*OFFSET(AnnualDataCP!FP$14,PYPQly!$B42,0)/OFFSET(AnnualDataCVM!FP$14,PYPQly!$B42,0))</f>
        <v>6033.711089681774</v>
      </c>
      <c r="FQ46" s="18">
        <f ca="1">IF(ISERROR(QuarterlyDataCVM!FQ46*OFFSET(AnnualDataCP!FQ$14,PYPQly!$B42,0)/OFFSET(AnnualDataCVM!FQ$14,PYPQly!$B42,0)),"",QuarterlyDataCVM!FQ46*OFFSET(AnnualDataCP!FQ$14,PYPQly!$B42,0)/OFFSET(AnnualDataCVM!FQ$14,PYPQly!$B42,0))</f>
        <v>2643.3243655467527</v>
      </c>
      <c r="FR46" s="18">
        <f ca="1">IF(ISERROR(QuarterlyDataCVM!FR46*OFFSET(AnnualDataCP!FR$14,PYPQly!$B42,0)/OFFSET(AnnualDataCVM!FR$14,PYPQly!$B42,0)),"",QuarterlyDataCVM!FR46*OFFSET(AnnualDataCP!FR$14,PYPQly!$B42,0)/OFFSET(AnnualDataCVM!FR$14,PYPQly!$B42,0))</f>
        <v>1863.484705882353</v>
      </c>
      <c r="FS46" s="18">
        <f ca="1">IF(ISERROR(QuarterlyDataCVM!FS46*OFFSET(AnnualDataCP!FS$14,PYPQly!$B42,0)/OFFSET(AnnualDataCVM!FS$14,PYPQly!$B42,0)),"",QuarterlyDataCVM!FS46*OFFSET(AnnualDataCP!FS$14,PYPQly!$B42,0)/OFFSET(AnnualDataCVM!FS$14,PYPQly!$B42,0))</f>
        <v>1116.0072562358278</v>
      </c>
      <c r="FT46" s="18">
        <f ca="1">IF(ISERROR(QuarterlyDataCVM!FT46*OFFSET(AnnualDataCP!FT$14,PYPQly!$B42,0)/OFFSET(AnnualDataCVM!FT$14,PYPQly!$B42,0)),"",QuarterlyDataCVM!FT46*OFFSET(AnnualDataCP!FT$14,PYPQly!$B42,0)/OFFSET(AnnualDataCVM!FT$14,PYPQly!$B42,0))</f>
        <v>232.31615925058549</v>
      </c>
      <c r="FU46" s="18">
        <f ca="1">IF(ISERROR(QuarterlyDataCVM!FU46*OFFSET(AnnualDataCP!FU$14,PYPQly!$B42,0)/OFFSET(AnnualDataCVM!FU$14,PYPQly!$B42,0)),"",QuarterlyDataCVM!FU46*OFFSET(AnnualDataCP!FU$14,PYPQly!$B42,0)/OFFSET(AnnualDataCVM!FU$14,PYPQly!$B42,0))</f>
        <v>547.99395973154367</v>
      </c>
      <c r="FV46" s="18">
        <f ca="1">IF(ISERROR(QuarterlyDataCVM!FV46*OFFSET(AnnualDataCP!FV$14,PYPQly!$B42,0)/OFFSET(AnnualDataCVM!FV$14,PYPQly!$B42,0)),"",QuarterlyDataCVM!FV46*OFFSET(AnnualDataCP!FV$14,PYPQly!$B42,0)/OFFSET(AnnualDataCVM!FV$14,PYPQly!$B42,0))</f>
        <v>783.12489706286033</v>
      </c>
      <c r="FW46" s="18">
        <f ca="1">IF(ISERROR(QuarterlyDataCVM!FW46*OFFSET(AnnualDataCP!FW$14,PYPQly!$B42,0)/OFFSET(AnnualDataCVM!FW$14,PYPQly!$B42,0)),"",QuarterlyDataCVM!FW46*OFFSET(AnnualDataCP!FW$14,PYPQly!$B42,0)/OFFSET(AnnualDataCVM!FW$14,PYPQly!$B42,0))</f>
        <v>2966.1798785425103</v>
      </c>
      <c r="FX46" s="18">
        <f ca="1">IF(ISERROR(QuarterlyDataCVM!FX46*OFFSET(AnnualDataCP!FX$14,PYPQly!$B42,0)/OFFSET(AnnualDataCVM!FX$14,PYPQly!$B42,0)),"",QuarterlyDataCVM!FX46*OFFSET(AnnualDataCP!FX$14,PYPQly!$B42,0)/OFFSET(AnnualDataCVM!FX$14,PYPQly!$B42,0))</f>
        <v>873.64312267657988</v>
      </c>
      <c r="FY46" s="18">
        <f ca="1">IF(ISERROR(QuarterlyDataCVM!FY46*OFFSET(AnnualDataCP!FY$14,PYPQly!$B42,0)/OFFSET(AnnualDataCVM!FY$14,PYPQly!$B42,0)),"",QuarterlyDataCVM!FY46*OFFSET(AnnualDataCP!FY$14,PYPQly!$B42,0)/OFFSET(AnnualDataCVM!FY$14,PYPQly!$B42,0))</f>
        <v>313.78162162162164</v>
      </c>
      <c r="FZ46" s="18">
        <f ca="1">IF(ISERROR(QuarterlyDataCVM!FZ46*OFFSET(AnnualDataCP!FZ$14,PYPQly!$B42,0)/OFFSET(AnnualDataCVM!FZ$14,PYPQly!$B42,0)),"",QuarterlyDataCVM!FZ46*OFFSET(AnnualDataCP!FZ$14,PYPQly!$B42,0)/OFFSET(AnnualDataCVM!FZ$14,PYPQly!$B42,0))</f>
        <v>1785.1955597053636</v>
      </c>
      <c r="GA46" s="18">
        <f ca="1">IF(ISERROR(QuarterlyDataCVM!GA46*OFFSET(AnnualDataCP!GA$14,PYPQly!$B42,0)/OFFSET(AnnualDataCVM!GA$14,PYPQly!$B42,0)),"",QuarterlyDataCVM!GA46*OFFSET(AnnualDataCP!GA$14,PYPQly!$B42,0)/OFFSET(AnnualDataCVM!GA$14,PYPQly!$B42,0))</f>
        <v>424.23836276083466</v>
      </c>
      <c r="GB46" s="18">
        <f ca="1">IF(ISERROR(QuarterlyDataCVM!GB46*OFFSET(AnnualDataCP!GB$14,PYPQly!$B42,0)/OFFSET(AnnualDataCVM!GB$14,PYPQly!$B42,0)),"",QuarterlyDataCVM!GB46*OFFSET(AnnualDataCP!GB$14,PYPQly!$B42,0)/OFFSET(AnnualDataCVM!GB$14,PYPQly!$B42,0))</f>
        <v>424.23836276083466</v>
      </c>
    </row>
    <row r="47" spans="2:184" x14ac:dyDescent="0.25">
      <c r="B47" s="18">
        <f t="shared" si="0"/>
        <v>9</v>
      </c>
      <c r="C47" s="1">
        <v>35855</v>
      </c>
      <c r="D47" s="18">
        <f ca="1">IF(ISERROR(QuarterlyDataCVM!D47*OFFSET(AnnualDataCP!D$14,PYPQly!$B43,0)/OFFSET(AnnualDataCVM!D$14,PYPQly!$B43,0)),"",QuarterlyDataCVM!D47*OFFSET(AnnualDataCP!D$14,PYPQly!$B43,0)/OFFSET(AnnualDataCVM!D$14,PYPQly!$B43,0))</f>
        <v>219645.76637520007</v>
      </c>
      <c r="E47" s="18">
        <f ca="1">IF(ISERROR(QuarterlyDataCVM!E47*OFFSET(AnnualDataCP!E$14,PYPQly!$B43,0)/OFFSET(AnnualDataCVM!E$14,PYPQly!$B43,0)),"",QuarterlyDataCVM!E47*OFFSET(AnnualDataCP!E$14,PYPQly!$B43,0)/OFFSET(AnnualDataCVM!E$14,PYPQly!$B43,0))</f>
        <v>2373.5307551766141</v>
      </c>
      <c r="F47" s="18">
        <f ca="1">IF(ISERROR(QuarterlyDataCVM!F47*OFFSET(AnnualDataCP!F$14,PYPQly!$B43,0)/OFFSET(AnnualDataCVM!F$14,PYPQly!$B43,0)),"",QuarterlyDataCVM!F47*OFFSET(AnnualDataCP!F$14,PYPQly!$B43,0)/OFFSET(AnnualDataCVM!F$14,PYPQly!$B43,0))</f>
        <v>2224.8856820744081</v>
      </c>
      <c r="G47" s="18">
        <f ca="1">IF(ISERROR(QuarterlyDataCVM!G47*OFFSET(AnnualDataCP!G$14,PYPQly!$B43,0)/OFFSET(AnnualDataCVM!G$14,PYPQly!$B43,0)),"",QuarterlyDataCVM!G47*OFFSET(AnnualDataCP!G$14,PYPQly!$B43,0)/OFFSET(AnnualDataCVM!G$14,PYPQly!$B43,0))</f>
        <v>62.290476190476191</v>
      </c>
      <c r="H47" s="18">
        <f ca="1">IF(ISERROR(QuarterlyDataCVM!H47*OFFSET(AnnualDataCP!H$14,PYPQly!$B43,0)/OFFSET(AnnualDataCVM!H$14,PYPQly!$B43,0)),"",QuarterlyDataCVM!H47*OFFSET(AnnualDataCP!H$14,PYPQly!$B43,0)/OFFSET(AnnualDataCVM!H$14,PYPQly!$B43,0))</f>
        <v>85.408687068114517</v>
      </c>
      <c r="I47" s="18">
        <f ca="1">IF(ISERROR(QuarterlyDataCVM!I47*OFFSET(AnnualDataCP!I$14,PYPQly!$B43,0)/OFFSET(AnnualDataCVM!I$14,PYPQly!$B43,0)),"",QuarterlyDataCVM!I47*OFFSET(AnnualDataCP!I$14,PYPQly!$B43,0)/OFFSET(AnnualDataCVM!I$14,PYPQly!$B43,0))</f>
        <v>58002.241861643815</v>
      </c>
      <c r="J47" s="18">
        <f ca="1">IF(ISERROR(QuarterlyDataCVM!J47*OFFSET(AnnualDataCP!J$14,PYPQly!$B43,0)/OFFSET(AnnualDataCVM!J$14,PYPQly!$B43,0)),"",QuarterlyDataCVM!J47*OFFSET(AnnualDataCP!J$14,PYPQly!$B43,0)/OFFSET(AnnualDataCVM!J$14,PYPQly!$B43,0))</f>
        <v>46775.818363574217</v>
      </c>
      <c r="K47" s="18">
        <f ca="1">IF(ISERROR(QuarterlyDataCVM!K47*OFFSET(AnnualDataCP!K$14,PYPQly!$B43,0)/OFFSET(AnnualDataCVM!K$14,PYPQly!$B43,0)),"",QuarterlyDataCVM!K47*OFFSET(AnnualDataCP!K$14,PYPQly!$B43,0)/OFFSET(AnnualDataCVM!K$14,PYPQly!$B43,0))</f>
        <v>4149.3633553891696</v>
      </c>
      <c r="L47" s="18">
        <f ca="1">IF(ISERROR(QuarterlyDataCVM!L47*OFFSET(AnnualDataCP!L$14,PYPQly!$B43,0)/OFFSET(AnnualDataCVM!L$14,PYPQly!$B43,0)),"",QuarterlyDataCVM!L47*OFFSET(AnnualDataCP!L$14,PYPQly!$B43,0)/OFFSET(AnnualDataCVM!L$14,PYPQly!$B43,0))</f>
        <v>79.903118040089083</v>
      </c>
      <c r="M47" s="18">
        <f ca="1">IF(ISERROR(QuarterlyDataCVM!M47*OFFSET(AnnualDataCP!M$14,PYPQly!$B43,0)/OFFSET(AnnualDataCVM!M$14,PYPQly!$B43,0)),"",QuarterlyDataCVM!M47*OFFSET(AnnualDataCP!M$14,PYPQly!$B43,0)/OFFSET(AnnualDataCVM!M$14,PYPQly!$B43,0))</f>
        <v>3219.4227621483374</v>
      </c>
      <c r="N47" s="18" t="str">
        <f ca="1">IF(ISERROR(QuarterlyDataCVM!N47*OFFSET(AnnualDataCP!N$14,PYPQly!$B43,0)/OFFSET(AnnualDataCVM!N$14,PYPQly!$B43,0)),"",QuarterlyDataCVM!N47*OFFSET(AnnualDataCP!N$14,PYPQly!$B43,0)/OFFSET(AnnualDataCVM!N$14,PYPQly!$B43,0))</f>
        <v/>
      </c>
      <c r="O47" s="18">
        <f ca="1">IF(ISERROR(QuarterlyDataCVM!O47*OFFSET(AnnualDataCP!O$14,PYPQly!$B43,0)/OFFSET(AnnualDataCVM!O$14,PYPQly!$B43,0)),"",QuarterlyDataCVM!O47*OFFSET(AnnualDataCP!O$14,PYPQly!$B43,0)/OFFSET(AnnualDataCVM!O$14,PYPQly!$B43,0))</f>
        <v>390.11642949547218</v>
      </c>
      <c r="P47" s="18">
        <f ca="1">IF(ISERROR(QuarterlyDataCVM!P47*OFFSET(AnnualDataCP!P$14,PYPQly!$B43,0)/OFFSET(AnnualDataCVM!P$14,PYPQly!$B43,0)),"",QuarterlyDataCVM!P47*OFFSET(AnnualDataCP!P$14,PYPQly!$B43,0)/OFFSET(AnnualDataCVM!P$14,PYPQly!$B43,0))</f>
        <v>461.43909348441929</v>
      </c>
      <c r="Q47" s="18">
        <f ca="1">IF(ISERROR(QuarterlyDataCVM!Q47*OFFSET(AnnualDataCP!Q$14,PYPQly!$B43,0)/OFFSET(AnnualDataCVM!Q$14,PYPQly!$B43,0)),"",QuarterlyDataCVM!Q47*OFFSET(AnnualDataCP!Q$14,PYPQly!$B43,0)/OFFSET(AnnualDataCVM!Q$14,PYPQly!$B43,0))</f>
        <v>36370.992202182118</v>
      </c>
      <c r="R47" s="18">
        <f ca="1">IF(ISERROR(QuarterlyDataCVM!R47*OFFSET(AnnualDataCP!R$14,PYPQly!$B43,0)/OFFSET(AnnualDataCVM!R$14,PYPQly!$B43,0)),"",QuarterlyDataCVM!R47*OFFSET(AnnualDataCP!R$14,PYPQly!$B43,0)/OFFSET(AnnualDataCVM!R$14,PYPQly!$B43,0))</f>
        <v>5525.3022339027593</v>
      </c>
      <c r="S47" s="18">
        <f ca="1">IF(ISERROR(QuarterlyDataCVM!S47*OFFSET(AnnualDataCP!S$14,PYPQly!$B43,0)/OFFSET(AnnualDataCVM!S$14,PYPQly!$B43,0)),"",QuarterlyDataCVM!S47*OFFSET(AnnualDataCP!S$14,PYPQly!$B43,0)/OFFSET(AnnualDataCVM!S$14,PYPQly!$B43,0))</f>
        <v>4383.6510378149187</v>
      </c>
      <c r="T47" s="18">
        <f ca="1">IF(ISERROR(QuarterlyDataCVM!T47*OFFSET(AnnualDataCP!T$14,PYPQly!$B43,0)/OFFSET(AnnualDataCVM!T$14,PYPQly!$B43,0)),"",QuarterlyDataCVM!T47*OFFSET(AnnualDataCP!T$14,PYPQly!$B43,0)/OFFSET(AnnualDataCVM!T$14,PYPQly!$B43,0))</f>
        <v>759.13830426939262</v>
      </c>
      <c r="U47" s="18">
        <f ca="1">IF(ISERROR(QuarterlyDataCVM!U47*OFFSET(AnnualDataCP!U$14,PYPQly!$B43,0)/OFFSET(AnnualDataCVM!U$14,PYPQly!$B43,0)),"",QuarterlyDataCVM!U47*OFFSET(AnnualDataCP!U$14,PYPQly!$B43,0)/OFFSET(AnnualDataCVM!U$14,PYPQly!$B43,0))</f>
        <v>450.04502251125564</v>
      </c>
      <c r="V47" s="18">
        <f ca="1">IF(ISERROR(QuarterlyDataCVM!V47*OFFSET(AnnualDataCP!V$14,PYPQly!$B43,0)/OFFSET(AnnualDataCVM!V$14,PYPQly!$B43,0)),"",QuarterlyDataCVM!V47*OFFSET(AnnualDataCP!V$14,PYPQly!$B43,0)/OFFSET(AnnualDataCVM!V$14,PYPQly!$B43,0))</f>
        <v>45.303370786516851</v>
      </c>
      <c r="W47" s="18">
        <f ca="1">IF(ISERROR(QuarterlyDataCVM!W47*OFFSET(AnnualDataCP!W$14,PYPQly!$B43,0)/OFFSET(AnnualDataCVM!W$14,PYPQly!$B43,0)),"",QuarterlyDataCVM!W47*OFFSET(AnnualDataCP!W$14,PYPQly!$B43,0)/OFFSET(AnnualDataCVM!W$14,PYPQly!$B43,0))</f>
        <v>467.46362839614375</v>
      </c>
      <c r="X47" s="18">
        <f ca="1">IF(ISERROR(QuarterlyDataCVM!X47*OFFSET(AnnualDataCP!X$14,PYPQly!$B43,0)/OFFSET(AnnualDataCVM!X$14,PYPQly!$B43,0)),"",QuarterlyDataCVM!X47*OFFSET(AnnualDataCP!X$14,PYPQly!$B43,0)/OFFSET(AnnualDataCVM!X$14,PYPQly!$B43,0))</f>
        <v>162.09357277882799</v>
      </c>
      <c r="Y47" s="18">
        <f ca="1">IF(ISERROR(QuarterlyDataCVM!Y47*OFFSET(AnnualDataCP!Y$14,PYPQly!$B43,0)/OFFSET(AnnualDataCVM!Y$14,PYPQly!$B43,0)),"",QuarterlyDataCVM!Y47*OFFSET(AnnualDataCP!Y$14,PYPQly!$B43,0)/OFFSET(AnnualDataCVM!Y$14,PYPQly!$B43,0))</f>
        <v>741.38971706723453</v>
      </c>
      <c r="Z47" s="18">
        <f ca="1">IF(ISERROR(QuarterlyDataCVM!Z47*OFFSET(AnnualDataCP!Z$14,PYPQly!$B43,0)/OFFSET(AnnualDataCVM!Z$14,PYPQly!$B43,0)),"",QuarterlyDataCVM!Z47*OFFSET(AnnualDataCP!Z$14,PYPQly!$B43,0)/OFFSET(AnnualDataCVM!Z$14,PYPQly!$B43,0))</f>
        <v>1569.235887686458</v>
      </c>
      <c r="AA47" s="18">
        <f ca="1">IF(ISERROR(QuarterlyDataCVM!AA47*OFFSET(AnnualDataCP!AA$14,PYPQly!$B43,0)/OFFSET(AnnualDataCVM!AA$14,PYPQly!$B43,0)),"",QuarterlyDataCVM!AA47*OFFSET(AnnualDataCP!AA$14,PYPQly!$B43,0)/OFFSET(AnnualDataCVM!AA$14,PYPQly!$B43,0))</f>
        <v>188.54355400696863</v>
      </c>
      <c r="AB47" s="18">
        <f ca="1">IF(ISERROR(QuarterlyDataCVM!AB47*OFFSET(AnnualDataCP!AB$14,PYPQly!$B43,0)/OFFSET(AnnualDataCVM!AB$14,PYPQly!$B43,0)),"",QuarterlyDataCVM!AB47*OFFSET(AnnualDataCP!AB$14,PYPQly!$B43,0)/OFFSET(AnnualDataCVM!AB$14,PYPQly!$B43,0))</f>
        <v>782.32330827067665</v>
      </c>
      <c r="AC47" s="18">
        <f ca="1">IF(ISERROR(QuarterlyDataCVM!AC47*OFFSET(AnnualDataCP!AC$14,PYPQly!$B43,0)/OFFSET(AnnualDataCVM!AC$14,PYPQly!$B43,0)),"",QuarterlyDataCVM!AC47*OFFSET(AnnualDataCP!AC$14,PYPQly!$B43,0)/OFFSET(AnnualDataCVM!AC$14,PYPQly!$B43,0))</f>
        <v>584.95848084969418</v>
      </c>
      <c r="AD47" s="18">
        <f ca="1">IF(ISERROR(QuarterlyDataCVM!AD47*OFFSET(AnnualDataCP!AD$14,PYPQly!$B43,0)/OFFSET(AnnualDataCVM!AD$14,PYPQly!$B43,0)),"",QuarterlyDataCVM!AD47*OFFSET(AnnualDataCP!AD$14,PYPQly!$B43,0)/OFFSET(AnnualDataCVM!AD$14,PYPQly!$B43,0))</f>
        <v>197.22939866369711</v>
      </c>
      <c r="AE47" s="18">
        <f ca="1">IF(ISERROR(QuarterlyDataCVM!AE47*OFFSET(AnnualDataCP!AE$14,PYPQly!$B43,0)/OFFSET(AnnualDataCVM!AE$14,PYPQly!$B43,0)),"",QuarterlyDataCVM!AE47*OFFSET(AnnualDataCP!AE$14,PYPQly!$B43,0)/OFFSET(AnnualDataCVM!AE$14,PYPQly!$B43,0))</f>
        <v>356.45145631067959</v>
      </c>
      <c r="AF47" s="18">
        <f ca="1">IF(ISERROR(QuarterlyDataCVM!AF47*OFFSET(AnnualDataCP!AF$14,PYPQly!$B43,0)/OFFSET(AnnualDataCVM!AF$14,PYPQly!$B43,0)),"",QuarterlyDataCVM!AF47*OFFSET(AnnualDataCP!AF$14,PYPQly!$B43,0)/OFFSET(AnnualDataCVM!AF$14,PYPQly!$B43,0))</f>
        <v>1931.4290418175831</v>
      </c>
      <c r="AG47" s="18">
        <f ca="1">IF(ISERROR(QuarterlyDataCVM!AG47*OFFSET(AnnualDataCP!AG$14,PYPQly!$B43,0)/OFFSET(AnnualDataCVM!AG$14,PYPQly!$B43,0)),"",QuarterlyDataCVM!AG47*OFFSET(AnnualDataCP!AG$14,PYPQly!$B43,0)/OFFSET(AnnualDataCVM!AG$14,PYPQly!$B43,0))</f>
        <v>800.61373390557935</v>
      </c>
      <c r="AH47" s="18">
        <f ca="1">IF(ISERROR(QuarterlyDataCVM!AH47*OFFSET(AnnualDataCP!AH$14,PYPQly!$B43,0)/OFFSET(AnnualDataCVM!AH$14,PYPQly!$B43,0)),"",QuarterlyDataCVM!AH47*OFFSET(AnnualDataCP!AH$14,PYPQly!$B43,0)/OFFSET(AnnualDataCVM!AH$14,PYPQly!$B43,0))</f>
        <v>935.00828500414252</v>
      </c>
      <c r="AI47" s="18">
        <f ca="1">IF(ISERROR(QuarterlyDataCVM!AI47*OFFSET(AnnualDataCP!AI$14,PYPQly!$B43,0)/OFFSET(AnnualDataCVM!AI$14,PYPQly!$B43,0)),"",QuarterlyDataCVM!AI47*OFFSET(AnnualDataCP!AI$14,PYPQly!$B43,0)/OFFSET(AnnualDataCVM!AI$14,PYPQly!$B43,0))</f>
        <v>195.07909604519773</v>
      </c>
      <c r="AJ47" s="18">
        <f ca="1">IF(ISERROR(QuarterlyDataCVM!AJ47*OFFSET(AnnualDataCP!AJ$14,PYPQly!$B43,0)/OFFSET(AnnualDataCVM!AJ$14,PYPQly!$B43,0)),"",QuarterlyDataCVM!AJ47*OFFSET(AnnualDataCP!AJ$14,PYPQly!$B43,0)/OFFSET(AnnualDataCVM!AJ$14,PYPQly!$B43,0))</f>
        <v>2555.5226884374406</v>
      </c>
      <c r="AK47" s="18">
        <f ca="1">IF(ISERROR(QuarterlyDataCVM!AK47*OFFSET(AnnualDataCP!AK$14,PYPQly!$B43,0)/OFFSET(AnnualDataCVM!AK$14,PYPQly!$B43,0)),"",QuarterlyDataCVM!AK47*OFFSET(AnnualDataCP!AK$14,PYPQly!$B43,0)/OFFSET(AnnualDataCVM!AK$14,PYPQly!$B43,0))</f>
        <v>536.22108108108102</v>
      </c>
      <c r="AL47" s="18">
        <f ca="1">IF(ISERROR(QuarterlyDataCVM!AL47*OFFSET(AnnualDataCP!AL$14,PYPQly!$B43,0)/OFFSET(AnnualDataCVM!AL$14,PYPQly!$B43,0)),"",QuarterlyDataCVM!AL47*OFFSET(AnnualDataCP!AL$14,PYPQly!$B43,0)/OFFSET(AnnualDataCVM!AL$14,PYPQly!$B43,0))</f>
        <v>884.30645161290317</v>
      </c>
      <c r="AM47" s="18">
        <f ca="1">IF(ISERROR(QuarterlyDataCVM!AM47*OFFSET(AnnualDataCP!AM$14,PYPQly!$B43,0)/OFFSET(AnnualDataCVM!AM$14,PYPQly!$B43,0)),"",QuarterlyDataCVM!AM47*OFFSET(AnnualDataCP!AM$14,PYPQly!$B43,0)/OFFSET(AnnualDataCVM!AM$14,PYPQly!$B43,0))</f>
        <v>1136.235722964763</v>
      </c>
      <c r="AN47" s="18">
        <f ca="1">IF(ISERROR(QuarterlyDataCVM!AN47*OFFSET(AnnualDataCP!AN$14,PYPQly!$B43,0)/OFFSET(AnnualDataCVM!AN$14,PYPQly!$B43,0)),"",QuarterlyDataCVM!AN47*OFFSET(AnnualDataCP!AN$14,PYPQly!$B43,0)/OFFSET(AnnualDataCVM!AN$14,PYPQly!$B43,0))</f>
        <v>365.99753238741516</v>
      </c>
      <c r="AO47" s="18">
        <f ca="1">IF(ISERROR(QuarterlyDataCVM!AO47*OFFSET(AnnualDataCP!AO$14,PYPQly!$B43,0)/OFFSET(AnnualDataCVM!AO$14,PYPQly!$B43,0)),"",QuarterlyDataCVM!AO47*OFFSET(AnnualDataCP!AO$14,PYPQly!$B43,0)/OFFSET(AnnualDataCVM!AO$14,PYPQly!$B43,0))</f>
        <v>365.99753238741516</v>
      </c>
      <c r="AP47" s="18">
        <f ca="1">IF(ISERROR(QuarterlyDataCVM!AP47*OFFSET(AnnualDataCP!AP$14,PYPQly!$B43,0)/OFFSET(AnnualDataCVM!AP$14,PYPQly!$B43,0)),"",QuarterlyDataCVM!AP47*OFFSET(AnnualDataCP!AP$14,PYPQly!$B43,0)/OFFSET(AnnualDataCVM!AP$14,PYPQly!$B43,0))</f>
        <v>3128.6025236593059</v>
      </c>
      <c r="AQ47" s="18">
        <f ca="1">IF(ISERROR(QuarterlyDataCVM!AQ47*OFFSET(AnnualDataCP!AQ$14,PYPQly!$B43,0)/OFFSET(AnnualDataCVM!AQ$14,PYPQly!$B43,0)),"",QuarterlyDataCVM!AQ47*OFFSET(AnnualDataCP!AQ$14,PYPQly!$B43,0)/OFFSET(AnnualDataCVM!AQ$14,PYPQly!$B43,0))</f>
        <v>3128.6025236593059</v>
      </c>
      <c r="AR47" s="18">
        <f ca="1">IF(ISERROR(QuarterlyDataCVM!AR47*OFFSET(AnnualDataCP!AR$14,PYPQly!$B43,0)/OFFSET(AnnualDataCVM!AR$14,PYPQly!$B43,0)),"",QuarterlyDataCVM!AR47*OFFSET(AnnualDataCP!AR$14,PYPQly!$B43,0)/OFFSET(AnnualDataCVM!AR$14,PYPQly!$B43,0))</f>
        <v>325.24728260869563</v>
      </c>
      <c r="AS47" s="18">
        <f ca="1">IF(ISERROR(QuarterlyDataCVM!AS47*OFFSET(AnnualDataCP!AS$14,PYPQly!$B43,0)/OFFSET(AnnualDataCVM!AS$14,PYPQly!$B43,0)),"",QuarterlyDataCVM!AS47*OFFSET(AnnualDataCP!AS$14,PYPQly!$B43,0)/OFFSET(AnnualDataCVM!AS$14,PYPQly!$B43,0))</f>
        <v>1339.2979476291578</v>
      </c>
      <c r="AT47" s="18">
        <f ca="1">IF(ISERROR(QuarterlyDataCVM!AT47*OFFSET(AnnualDataCP!AT$14,PYPQly!$B43,0)/OFFSET(AnnualDataCVM!AT$14,PYPQly!$B43,0)),"",QuarterlyDataCVM!AT47*OFFSET(AnnualDataCP!AT$14,PYPQly!$B43,0)/OFFSET(AnnualDataCVM!AT$14,PYPQly!$B43,0))</f>
        <v>239.27453769559034</v>
      </c>
      <c r="AU47" s="18">
        <f ca="1">IF(ISERROR(QuarterlyDataCVM!AU47*OFFSET(AnnualDataCP!AU$14,PYPQly!$B43,0)/OFFSET(AnnualDataCVM!AU$14,PYPQly!$B43,0)),"",QuarterlyDataCVM!AU47*OFFSET(AnnualDataCP!AU$14,PYPQly!$B43,0)/OFFSET(AnnualDataCVM!AU$14,PYPQly!$B43,0))</f>
        <v>384.33500837520938</v>
      </c>
      <c r="AV47" s="18">
        <f ca="1">IF(ISERROR(QuarterlyDataCVM!AV47*OFFSET(AnnualDataCP!AV$14,PYPQly!$B43,0)/OFFSET(AnnualDataCVM!AV$14,PYPQly!$B43,0)),"",QuarterlyDataCVM!AV47*OFFSET(AnnualDataCP!AV$14,PYPQly!$B43,0)/OFFSET(AnnualDataCVM!AV$14,PYPQly!$B43,0))</f>
        <v>472.38230210853783</v>
      </c>
      <c r="AW47" s="18">
        <f ca="1">IF(ISERROR(QuarterlyDataCVM!AW47*OFFSET(AnnualDataCP!AW$14,PYPQly!$B43,0)/OFFSET(AnnualDataCVM!AW$14,PYPQly!$B43,0)),"",QuarterlyDataCVM!AW47*OFFSET(AnnualDataCP!AW$14,PYPQly!$B43,0)/OFFSET(AnnualDataCVM!AW$14,PYPQly!$B43,0))</f>
        <v>364.15830226555778</v>
      </c>
      <c r="AX47" s="18">
        <f ca="1">IF(ISERROR(QuarterlyDataCVM!AX47*OFFSET(AnnualDataCP!AX$14,PYPQly!$B43,0)/OFFSET(AnnualDataCVM!AX$14,PYPQly!$B43,0)),"",QuarterlyDataCVM!AX47*OFFSET(AnnualDataCP!AX$14,PYPQly!$B43,0)/OFFSET(AnnualDataCVM!AX$14,PYPQly!$B43,0))</f>
        <v>1706.864704700683</v>
      </c>
      <c r="AY47" s="18">
        <f ca="1">IF(ISERROR(QuarterlyDataCVM!AY47*OFFSET(AnnualDataCP!AY$14,PYPQly!$B43,0)/OFFSET(AnnualDataCVM!AY$14,PYPQly!$B43,0)),"",QuarterlyDataCVM!AY47*OFFSET(AnnualDataCP!AY$14,PYPQly!$B43,0)/OFFSET(AnnualDataCVM!AY$14,PYPQly!$B43,0))</f>
        <v>1706.864704700683</v>
      </c>
      <c r="AZ47" s="18">
        <f ca="1">IF(ISERROR(QuarterlyDataCVM!AZ47*OFFSET(AnnualDataCP!AZ$14,PYPQly!$B43,0)/OFFSET(AnnualDataCVM!AZ$14,PYPQly!$B43,0)),"",QuarterlyDataCVM!AZ47*OFFSET(AnnualDataCP!AZ$14,PYPQly!$B43,0)/OFFSET(AnnualDataCVM!AZ$14,PYPQly!$B43,0))</f>
        <v>2886.82851738308</v>
      </c>
      <c r="BA47" s="18">
        <f ca="1">IF(ISERROR(QuarterlyDataCVM!BA47*OFFSET(AnnualDataCP!BA$14,PYPQly!$B43,0)/OFFSET(AnnualDataCVM!BA$14,PYPQly!$B43,0)),"",QuarterlyDataCVM!BA47*OFFSET(AnnualDataCP!BA$14,PYPQly!$B43,0)/OFFSET(AnnualDataCVM!BA$14,PYPQly!$B43,0))</f>
        <v>1703.659875996457</v>
      </c>
      <c r="BB47" s="18">
        <f ca="1">IF(ISERROR(QuarterlyDataCVM!BB47*OFFSET(AnnualDataCP!BB$14,PYPQly!$B43,0)/OFFSET(AnnualDataCVM!BB$14,PYPQly!$B43,0)),"",QuarterlyDataCVM!BB47*OFFSET(AnnualDataCP!BB$14,PYPQly!$B43,0)/OFFSET(AnnualDataCVM!BB$14,PYPQly!$B43,0))</f>
        <v>1183.4643843180563</v>
      </c>
      <c r="BC47" s="18">
        <f ca="1">IF(ISERROR(QuarterlyDataCVM!BC47*OFFSET(AnnualDataCP!BC$14,PYPQly!$B43,0)/OFFSET(AnnualDataCVM!BC$14,PYPQly!$B43,0)),"",QuarterlyDataCVM!BC47*OFFSET(AnnualDataCP!BC$14,PYPQly!$B43,0)/OFFSET(AnnualDataCVM!BC$14,PYPQly!$B43,0))</f>
        <v>800.09007282483708</v>
      </c>
      <c r="BD47" s="18">
        <f ca="1">IF(ISERROR(QuarterlyDataCVM!BD47*OFFSET(AnnualDataCP!BD$14,PYPQly!$B43,0)/OFFSET(AnnualDataCVM!BD$14,PYPQly!$B43,0)),"",QuarterlyDataCVM!BD47*OFFSET(AnnualDataCP!BD$14,PYPQly!$B43,0)/OFFSET(AnnualDataCVM!BD$14,PYPQly!$B43,0))</f>
        <v>382.82640586797066</v>
      </c>
      <c r="BE47" s="18">
        <f ca="1">IF(ISERROR(QuarterlyDataCVM!BE47*OFFSET(AnnualDataCP!BE$14,PYPQly!$B43,0)/OFFSET(AnnualDataCVM!BE$14,PYPQly!$B43,0)),"",QuarterlyDataCVM!BE47*OFFSET(AnnualDataCP!BE$14,PYPQly!$B43,0)/OFFSET(AnnualDataCVM!BE$14,PYPQly!$B43,0))</f>
        <v>4356.2715047738584</v>
      </c>
      <c r="BF47" s="18">
        <f ca="1">IF(ISERROR(QuarterlyDataCVM!BF47*OFFSET(AnnualDataCP!BF$14,PYPQly!$B43,0)/OFFSET(AnnualDataCVM!BF$14,PYPQly!$B43,0)),"",QuarterlyDataCVM!BF47*OFFSET(AnnualDataCP!BF$14,PYPQly!$B43,0)/OFFSET(AnnualDataCVM!BF$14,PYPQly!$B43,0))</f>
        <v>1306.3721221613155</v>
      </c>
      <c r="BG47" s="18">
        <f ca="1">IF(ISERROR(QuarterlyDataCVM!BG47*OFFSET(AnnualDataCP!BG$14,PYPQly!$B43,0)/OFFSET(AnnualDataCVM!BG$14,PYPQly!$B43,0)),"",QuarterlyDataCVM!BG47*OFFSET(AnnualDataCP!BG$14,PYPQly!$B43,0)/OFFSET(AnnualDataCVM!BG$14,PYPQly!$B43,0))</f>
        <v>674.51776649746193</v>
      </c>
      <c r="BH47" s="18">
        <f ca="1">IF(ISERROR(QuarterlyDataCVM!BH47*OFFSET(AnnualDataCP!BH$14,PYPQly!$B43,0)/OFFSET(AnnualDataCVM!BH$14,PYPQly!$B43,0)),"",QuarterlyDataCVM!BH47*OFFSET(AnnualDataCP!BH$14,PYPQly!$B43,0)/OFFSET(AnnualDataCVM!BH$14,PYPQly!$B43,0))</f>
        <v>634.97348886532347</v>
      </c>
      <c r="BI47" s="18">
        <f ca="1">IF(ISERROR(QuarterlyDataCVM!BI47*OFFSET(AnnualDataCP!BI$14,PYPQly!$B43,0)/OFFSET(AnnualDataCVM!BI$14,PYPQly!$B43,0)),"",QuarterlyDataCVM!BI47*OFFSET(AnnualDataCP!BI$14,PYPQly!$B43,0)/OFFSET(AnnualDataCVM!BI$14,PYPQly!$B43,0))</f>
        <v>3048.7118633423352</v>
      </c>
      <c r="BJ47" s="18">
        <f ca="1">IF(ISERROR(QuarterlyDataCVM!BJ47*OFFSET(AnnualDataCP!BJ$14,PYPQly!$B43,0)/OFFSET(AnnualDataCVM!BJ$14,PYPQly!$B43,0)),"",QuarterlyDataCVM!BJ47*OFFSET(AnnualDataCP!BJ$14,PYPQly!$B43,0)/OFFSET(AnnualDataCVM!BJ$14,PYPQly!$B43,0))</f>
        <v>2902.3685974150312</v>
      </c>
      <c r="BK47" s="18">
        <f ca="1">IF(ISERROR(QuarterlyDataCVM!BK47*OFFSET(AnnualDataCP!BK$14,PYPQly!$B43,0)/OFFSET(AnnualDataCVM!BK$14,PYPQly!$B43,0)),"",QuarterlyDataCVM!BK47*OFFSET(AnnualDataCP!BK$14,PYPQly!$B43,0)/OFFSET(AnnualDataCVM!BK$14,PYPQly!$B43,0))</f>
        <v>147.099157485418</v>
      </c>
      <c r="BL47" s="18">
        <f ca="1">IF(ISERROR(QuarterlyDataCVM!BL47*OFFSET(AnnualDataCP!BL$14,PYPQly!$B43,0)/OFFSET(AnnualDataCVM!BL$14,PYPQly!$B43,0)),"",QuarterlyDataCVM!BL47*OFFSET(AnnualDataCP!BL$14,PYPQly!$B43,0)/OFFSET(AnnualDataCVM!BL$14,PYPQly!$B43,0))</f>
        <v>2668.6440570522977</v>
      </c>
      <c r="BM47" s="18">
        <f ca="1">IF(ISERROR(QuarterlyDataCVM!BM47*OFFSET(AnnualDataCP!BM$14,PYPQly!$B43,0)/OFFSET(AnnualDataCVM!BM$14,PYPQly!$B43,0)),"",QuarterlyDataCVM!BM47*OFFSET(AnnualDataCP!BM$14,PYPQly!$B43,0)/OFFSET(AnnualDataCVM!BM$14,PYPQly!$B43,0))</f>
        <v>2668.6440570522977</v>
      </c>
      <c r="BN47" s="18">
        <f ca="1">IF(ISERROR(QuarterlyDataCVM!BN47*OFFSET(AnnualDataCP!BN$14,PYPQly!$B43,0)/OFFSET(AnnualDataCVM!BN$14,PYPQly!$B43,0)),"",QuarterlyDataCVM!BN47*OFFSET(AnnualDataCP!BN$14,PYPQly!$B43,0)/OFFSET(AnnualDataCVM!BN$14,PYPQly!$B43,0))</f>
        <v>1354.4401371701208</v>
      </c>
      <c r="BO47" s="18">
        <f ca="1">IF(ISERROR(QuarterlyDataCVM!BO47*OFFSET(AnnualDataCP!BO$14,PYPQly!$B43,0)/OFFSET(AnnualDataCVM!BO$14,PYPQly!$B43,0)),"",QuarterlyDataCVM!BO47*OFFSET(AnnualDataCP!BO$14,PYPQly!$B43,0)/OFFSET(AnnualDataCVM!BO$14,PYPQly!$B43,0))</f>
        <v>1354.4401371701208</v>
      </c>
      <c r="BP47" s="18">
        <f ca="1">IF(ISERROR(QuarterlyDataCVM!BP47*OFFSET(AnnualDataCP!BP$14,PYPQly!$B43,0)/OFFSET(AnnualDataCVM!BP$14,PYPQly!$B43,0)),"",QuarterlyDataCVM!BP47*OFFSET(AnnualDataCP!BP$14,PYPQly!$B43,0)/OFFSET(AnnualDataCVM!BP$14,PYPQly!$B43,0))</f>
        <v>2996.9411764705883</v>
      </c>
      <c r="BQ47" s="18">
        <f ca="1">IF(ISERROR(QuarterlyDataCVM!BQ47*OFFSET(AnnualDataCP!BQ$14,PYPQly!$B43,0)/OFFSET(AnnualDataCVM!BQ$14,PYPQly!$B43,0)),"",QuarterlyDataCVM!BQ47*OFFSET(AnnualDataCP!BQ$14,PYPQly!$B43,0)/OFFSET(AnnualDataCVM!BQ$14,PYPQly!$B43,0))</f>
        <v>2996.9411764705883</v>
      </c>
      <c r="BR47" s="18">
        <f ca="1">IF(ISERROR(QuarterlyDataCVM!BR47*OFFSET(AnnualDataCP!BR$14,PYPQly!$B43,0)/OFFSET(AnnualDataCVM!BR$14,PYPQly!$B43,0)),"",QuarterlyDataCVM!BR47*OFFSET(AnnualDataCP!BR$14,PYPQly!$B43,0)/OFFSET(AnnualDataCVM!BR$14,PYPQly!$B43,0))</f>
        <v>4013.5874593422477</v>
      </c>
      <c r="BS47" s="18">
        <f ca="1">IF(ISERROR(QuarterlyDataCVM!BS47*OFFSET(AnnualDataCP!BS$14,PYPQly!$B43,0)/OFFSET(AnnualDataCVM!BS$14,PYPQly!$B43,0)),"",QuarterlyDataCVM!BS47*OFFSET(AnnualDataCP!BS$14,PYPQly!$B43,0)/OFFSET(AnnualDataCVM!BS$14,PYPQly!$B43,0))</f>
        <v>2330.2626943402006</v>
      </c>
      <c r="BT47" s="18">
        <f ca="1">IF(ISERROR(QuarterlyDataCVM!BT47*OFFSET(AnnualDataCP!BT$14,PYPQly!$B43,0)/OFFSET(AnnualDataCVM!BT$14,PYPQly!$B43,0)),"",QuarterlyDataCVM!BT47*OFFSET(AnnualDataCP!BT$14,PYPQly!$B43,0)/OFFSET(AnnualDataCVM!BT$14,PYPQly!$B43,0))</f>
        <v>1685.0542765921693</v>
      </c>
      <c r="BU47" s="18">
        <f ca="1">IF(ISERROR(QuarterlyDataCVM!BU47*OFFSET(AnnualDataCP!BU$14,PYPQly!$B43,0)/OFFSET(AnnualDataCVM!BU$14,PYPQly!$B43,0)),"",QuarterlyDataCVM!BU47*OFFSET(AnnualDataCP!BU$14,PYPQly!$B43,0)/OFFSET(AnnualDataCVM!BU$14,PYPQly!$B43,0))</f>
        <v>286.46762589928056</v>
      </c>
      <c r="BV47" s="18">
        <f ca="1">IF(ISERROR(QuarterlyDataCVM!BV47*OFFSET(AnnualDataCP!BV$14,PYPQly!$B43,0)/OFFSET(AnnualDataCVM!BV$14,PYPQly!$B43,0)),"",QuarterlyDataCVM!BV47*OFFSET(AnnualDataCP!BV$14,PYPQly!$B43,0)/OFFSET(AnnualDataCVM!BV$14,PYPQly!$B43,0))</f>
        <v>1289.193270414444</v>
      </c>
      <c r="BW47" s="18">
        <f ca="1">IF(ISERROR(QuarterlyDataCVM!BW47*OFFSET(AnnualDataCP!BW$14,PYPQly!$B43,0)/OFFSET(AnnualDataCVM!BW$14,PYPQly!$B43,0)),"",QuarterlyDataCVM!BW47*OFFSET(AnnualDataCP!BW$14,PYPQly!$B43,0)/OFFSET(AnnualDataCVM!BW$14,PYPQly!$B43,0))</f>
        <v>111.57894736842105</v>
      </c>
      <c r="BX47" s="18">
        <f ca="1">IF(ISERROR(QuarterlyDataCVM!BX47*OFFSET(AnnualDataCP!BX$14,PYPQly!$B43,0)/OFFSET(AnnualDataCVM!BX$14,PYPQly!$B43,0)),"",QuarterlyDataCVM!BX47*OFFSET(AnnualDataCP!BX$14,PYPQly!$B43,0)/OFFSET(AnnualDataCVM!BX$14,PYPQly!$B43,0))</f>
        <v>2881.2111876773411</v>
      </c>
      <c r="BY47" s="18">
        <f ca="1">IF(ISERROR(QuarterlyDataCVM!BY47*OFFSET(AnnualDataCP!BY$14,PYPQly!$B43,0)/OFFSET(AnnualDataCVM!BY$14,PYPQly!$B43,0)),"",QuarterlyDataCVM!BY47*OFFSET(AnnualDataCP!BY$14,PYPQly!$B43,0)/OFFSET(AnnualDataCVM!BY$14,PYPQly!$B43,0))</f>
        <v>1644.7096774193549</v>
      </c>
      <c r="BZ47" s="18">
        <f ca="1">IF(ISERROR(QuarterlyDataCVM!BZ47*OFFSET(AnnualDataCP!BZ$14,PYPQly!$B43,0)/OFFSET(AnnualDataCVM!BZ$14,PYPQly!$B43,0)),"",QuarterlyDataCVM!BZ47*OFFSET(AnnualDataCP!BZ$14,PYPQly!$B43,0)/OFFSET(AnnualDataCVM!BZ$14,PYPQly!$B43,0))</f>
        <v>755.09280217292894</v>
      </c>
      <c r="CA47" s="18">
        <f ca="1">IF(ISERROR(QuarterlyDataCVM!CA47*OFFSET(AnnualDataCP!CA$14,PYPQly!$B43,0)/OFFSET(AnnualDataCVM!CA$14,PYPQly!$B43,0)),"",QuarterlyDataCVM!CA47*OFFSET(AnnualDataCP!CA$14,PYPQly!$B43,0)/OFFSET(AnnualDataCVM!CA$14,PYPQly!$B43,0))</f>
        <v>891.87832699619776</v>
      </c>
      <c r="CB47" s="18">
        <f ca="1">IF(ISERROR(QuarterlyDataCVM!CB47*OFFSET(AnnualDataCP!CB$14,PYPQly!$B43,0)/OFFSET(AnnualDataCVM!CB$14,PYPQly!$B43,0)),"",QuarterlyDataCVM!CB47*OFFSET(AnnualDataCP!CB$14,PYPQly!$B43,0)/OFFSET(AnnualDataCVM!CB$14,PYPQly!$B43,0))</f>
        <v>1235.9077326343381</v>
      </c>
      <c r="CC47" s="18">
        <f ca="1">IF(ISERROR(QuarterlyDataCVM!CC47*OFFSET(AnnualDataCP!CC$14,PYPQly!$B43,0)/OFFSET(AnnualDataCVM!CC$14,PYPQly!$B43,0)),"",QuarterlyDataCVM!CC47*OFFSET(AnnualDataCP!CC$14,PYPQly!$B43,0)/OFFSET(AnnualDataCVM!CC$14,PYPQly!$B43,0))</f>
        <v>58.79475982532751</v>
      </c>
      <c r="CD47" s="18">
        <f ca="1">IF(ISERROR(QuarterlyDataCVM!CD47*OFFSET(AnnualDataCP!CD$14,PYPQly!$B43,0)/OFFSET(AnnualDataCVM!CD$14,PYPQly!$B43,0)),"",QuarterlyDataCVM!CD47*OFFSET(AnnualDataCP!CD$14,PYPQly!$B43,0)/OFFSET(AnnualDataCVM!CD$14,PYPQly!$B43,0))</f>
        <v>344.63073852295412</v>
      </c>
      <c r="CE47" s="18">
        <f ca="1">IF(ISERROR(QuarterlyDataCVM!CE47*OFFSET(AnnualDataCP!CE$14,PYPQly!$B43,0)/OFFSET(AnnualDataCVM!CE$14,PYPQly!$B43,0)),"",QuarterlyDataCVM!CE47*OFFSET(AnnualDataCP!CE$14,PYPQly!$B43,0)/OFFSET(AnnualDataCVM!CE$14,PYPQly!$B43,0))</f>
        <v>832.44315992292866</v>
      </c>
      <c r="CF47" s="18">
        <f ca="1">IF(ISERROR(QuarterlyDataCVM!CF47*OFFSET(AnnualDataCP!CF$14,PYPQly!$B43,0)/OFFSET(AnnualDataCVM!CF$14,PYPQly!$B43,0)),"",QuarterlyDataCVM!CF47*OFFSET(AnnualDataCP!CF$14,PYPQly!$B43,0)/OFFSET(AnnualDataCVM!CF$14,PYPQly!$B43,0))</f>
        <v>3057.8122686409306</v>
      </c>
      <c r="CG47" s="18">
        <f ca="1">IF(ISERROR(QuarterlyDataCVM!CG47*OFFSET(AnnualDataCP!CG$14,PYPQly!$B43,0)/OFFSET(AnnualDataCVM!CG$14,PYPQly!$B43,0)),"",QuarterlyDataCVM!CG47*OFFSET(AnnualDataCP!CG$14,PYPQly!$B43,0)/OFFSET(AnnualDataCVM!CG$14,PYPQly!$B43,0))</f>
        <v>3057.8122686409306</v>
      </c>
      <c r="CH47" s="18">
        <f ca="1">IF(ISERROR(QuarterlyDataCVM!CH47*OFFSET(AnnualDataCP!CH$14,PYPQly!$B43,0)/OFFSET(AnnualDataCVM!CH$14,PYPQly!$B43,0)),"",QuarterlyDataCVM!CH47*OFFSET(AnnualDataCP!CH$14,PYPQly!$B43,0)/OFFSET(AnnualDataCVM!CH$14,PYPQly!$B43,0))</f>
        <v>2308.5157569755929</v>
      </c>
      <c r="CI47" s="18">
        <f ca="1">IF(ISERROR(QuarterlyDataCVM!CI47*OFFSET(AnnualDataCP!CI$14,PYPQly!$B43,0)/OFFSET(AnnualDataCVM!CI$14,PYPQly!$B43,0)),"",QuarterlyDataCVM!CI47*OFFSET(AnnualDataCP!CI$14,PYPQly!$B43,0)/OFFSET(AnnualDataCVM!CI$14,PYPQly!$B43,0))</f>
        <v>749.49317283507003</v>
      </c>
      <c r="CJ47" s="18">
        <f ca="1">IF(ISERROR(QuarterlyDataCVM!CJ47*OFFSET(AnnualDataCP!CJ$14,PYPQly!$B43,0)/OFFSET(AnnualDataCVM!CJ$14,PYPQly!$B43,0)),"",QuarterlyDataCVM!CJ47*OFFSET(AnnualDataCP!CJ$14,PYPQly!$B43,0)/OFFSET(AnnualDataCVM!CJ$14,PYPQly!$B43,0))</f>
        <v>3192.5064481137761</v>
      </c>
      <c r="CK47" s="18">
        <f ca="1">IF(ISERROR(QuarterlyDataCVM!CK47*OFFSET(AnnualDataCP!CK$14,PYPQly!$B43,0)/OFFSET(AnnualDataCVM!CK$14,PYPQly!$B43,0)),"",QuarterlyDataCVM!CK47*OFFSET(AnnualDataCP!CK$14,PYPQly!$B43,0)/OFFSET(AnnualDataCVM!CK$14,PYPQly!$B43,0))</f>
        <v>1032.93568329718</v>
      </c>
      <c r="CL47" s="18">
        <f ca="1">IF(ISERROR(QuarterlyDataCVM!CL47*OFFSET(AnnualDataCP!CL$14,PYPQly!$B43,0)/OFFSET(AnnualDataCVM!CL$14,PYPQly!$B43,0)),"",QuarterlyDataCVM!CL47*OFFSET(AnnualDataCP!CL$14,PYPQly!$B43,0)/OFFSET(AnnualDataCVM!CL$14,PYPQly!$B43,0))</f>
        <v>2159.3274021352313</v>
      </c>
      <c r="CM47" s="18">
        <f ca="1">IF(ISERROR(QuarterlyDataCVM!CM47*OFFSET(AnnualDataCP!CM$14,PYPQly!$B43,0)/OFFSET(AnnualDataCVM!CM$14,PYPQly!$B43,0)),"",QuarterlyDataCVM!CM47*OFFSET(AnnualDataCP!CM$14,PYPQly!$B43,0)/OFFSET(AnnualDataCVM!CM$14,PYPQly!$B43,0))</f>
        <v>916.28057379042059</v>
      </c>
      <c r="CN47" s="18">
        <f ca="1">IF(ISERROR(QuarterlyDataCVM!CN47*OFFSET(AnnualDataCP!CN$14,PYPQly!$B43,0)/OFFSET(AnnualDataCVM!CN$14,PYPQly!$B43,0)),"",QuarterlyDataCVM!CN47*OFFSET(AnnualDataCP!CN$14,PYPQly!$B43,0)/OFFSET(AnnualDataCVM!CN$14,PYPQly!$B43,0))</f>
        <v>1231.3849197625852</v>
      </c>
      <c r="CO47" s="18">
        <f ca="1">IF(ISERROR(QuarterlyDataCVM!CO47*OFFSET(AnnualDataCP!CO$14,PYPQly!$B43,0)/OFFSET(AnnualDataCVM!CO$14,PYPQly!$B43,0)),"",QuarterlyDataCVM!CO47*OFFSET(AnnualDataCP!CO$14,PYPQly!$B43,0)/OFFSET(AnnualDataCVM!CO$14,PYPQly!$B43,0))</f>
        <v>11.848888888888888</v>
      </c>
      <c r="CP47" s="18">
        <f ca="1">IF(ISERROR(QuarterlyDataCVM!CP47*OFFSET(AnnualDataCP!CP$14,PYPQly!$B43,0)/OFFSET(AnnualDataCVM!CP$14,PYPQly!$B43,0)),"",QuarterlyDataCVM!CP47*OFFSET(AnnualDataCP!CP$14,PYPQly!$B43,0)/OFFSET(AnnualDataCVM!CP$14,PYPQly!$B43,0))</f>
        <v>11226.179069202395</v>
      </c>
      <c r="CQ47" s="18">
        <f ca="1">IF(ISERROR(QuarterlyDataCVM!CQ47*OFFSET(AnnualDataCP!CQ$14,PYPQly!$B43,0)/OFFSET(AnnualDataCVM!CQ$14,PYPQly!$B43,0)),"",QuarterlyDataCVM!CQ47*OFFSET(AnnualDataCP!CQ$14,PYPQly!$B43,0)/OFFSET(AnnualDataCVM!CQ$14,PYPQly!$B43,0))</f>
        <v>4291.7077940571498</v>
      </c>
      <c r="CR47" s="18">
        <f ca="1">IF(ISERROR(QuarterlyDataCVM!CR47*OFFSET(AnnualDataCP!CR$14,PYPQly!$B43,0)/OFFSET(AnnualDataCVM!CR$14,PYPQly!$B43,0)),"",QuarterlyDataCVM!CR47*OFFSET(AnnualDataCP!CR$14,PYPQly!$B43,0)/OFFSET(AnnualDataCVM!CR$14,PYPQly!$B43,0))</f>
        <v>2040.517521146211</v>
      </c>
      <c r="CS47" s="18">
        <f ca="1">IF(ISERROR(QuarterlyDataCVM!CS47*OFFSET(AnnualDataCP!CS$14,PYPQly!$B43,0)/OFFSET(AnnualDataCVM!CS$14,PYPQly!$B43,0)),"",QuarterlyDataCVM!CS47*OFFSET(AnnualDataCP!CS$14,PYPQly!$B43,0)/OFFSET(AnnualDataCVM!CS$14,PYPQly!$B43,0))</f>
        <v>4894.4790914777923</v>
      </c>
      <c r="CT47" s="18">
        <f ca="1">IF(ISERROR(QuarterlyDataCVM!CT47*OFFSET(AnnualDataCP!CT$14,PYPQly!$B43,0)/OFFSET(AnnualDataCVM!CT$14,PYPQly!$B43,0)),"",QuarterlyDataCVM!CT47*OFFSET(AnnualDataCP!CT$14,PYPQly!$B43,0)/OFFSET(AnnualDataCVM!CT$14,PYPQly!$B43,0))</f>
        <v>159263.19395879837</v>
      </c>
      <c r="CU47" s="18">
        <f ca="1">IF(ISERROR(QuarterlyDataCVM!CU47*OFFSET(AnnualDataCP!CU$14,PYPQly!$B43,0)/OFFSET(AnnualDataCVM!CU$14,PYPQly!$B43,0)),"",QuarterlyDataCVM!CU47*OFFSET(AnnualDataCP!CU$14,PYPQly!$B43,0)/OFFSET(AnnualDataCVM!CU$14,PYPQly!$B43,0))</f>
        <v>40426.005234039425</v>
      </c>
      <c r="CV47" s="18">
        <f ca="1">IF(ISERROR(QuarterlyDataCVM!CV47*OFFSET(AnnualDataCP!CV$14,PYPQly!$B43,0)/OFFSET(AnnualDataCVM!CV$14,PYPQly!$B43,0)),"",QuarterlyDataCVM!CV47*OFFSET(AnnualDataCP!CV$14,PYPQly!$B43,0)/OFFSET(AnnualDataCVM!CV$14,PYPQly!$B43,0))</f>
        <v>25696.117923520615</v>
      </c>
      <c r="CW47" s="18">
        <f ca="1">IF(ISERROR(QuarterlyDataCVM!CW47*OFFSET(AnnualDataCP!CW$14,PYPQly!$B43,0)/OFFSET(AnnualDataCVM!CW$14,PYPQly!$B43,0)),"",QuarterlyDataCVM!CW47*OFFSET(AnnualDataCP!CW$14,PYPQly!$B43,0)/OFFSET(AnnualDataCVM!CW$14,PYPQly!$B43,0))</f>
        <v>3241.009206042419</v>
      </c>
      <c r="CX47" s="18">
        <f ca="1">IF(ISERROR(QuarterlyDataCVM!CX47*OFFSET(AnnualDataCP!CX$14,PYPQly!$B43,0)/OFFSET(AnnualDataCVM!CX$14,PYPQly!$B43,0)),"",QuarterlyDataCVM!CX47*OFFSET(AnnualDataCP!CX$14,PYPQly!$B43,0)/OFFSET(AnnualDataCVM!CX$14,PYPQly!$B43,0))</f>
        <v>9485.4547611783455</v>
      </c>
      <c r="CY47" s="18">
        <f ca="1">IF(ISERROR(QuarterlyDataCVM!CY47*OFFSET(AnnualDataCP!CY$14,PYPQly!$B43,0)/OFFSET(AnnualDataCVM!CY$14,PYPQly!$B43,0)),"",QuarterlyDataCVM!CY47*OFFSET(AnnualDataCP!CY$14,PYPQly!$B43,0)/OFFSET(AnnualDataCVM!CY$14,PYPQly!$B43,0))</f>
        <v>12971.066845280222</v>
      </c>
      <c r="CZ47" s="18">
        <f ca="1">IF(ISERROR(QuarterlyDataCVM!CZ47*OFFSET(AnnualDataCP!CZ$14,PYPQly!$B43,0)/OFFSET(AnnualDataCVM!CZ$14,PYPQly!$B43,0)),"",QuarterlyDataCVM!CZ47*OFFSET(AnnualDataCP!CZ$14,PYPQly!$B43,0)/OFFSET(AnnualDataCVM!CZ$14,PYPQly!$B43,0))</f>
        <v>9376.1644348303798</v>
      </c>
      <c r="DA47" s="18">
        <f ca="1">IF(ISERROR(QuarterlyDataCVM!DA47*OFFSET(AnnualDataCP!DA$14,PYPQly!$B43,0)/OFFSET(AnnualDataCVM!DA$14,PYPQly!$B43,0)),"",QuarterlyDataCVM!DA47*OFFSET(AnnualDataCP!DA$14,PYPQly!$B43,0)/OFFSET(AnnualDataCVM!DA$14,PYPQly!$B43,0))</f>
        <v>3971.8378707347752</v>
      </c>
      <c r="DB47" s="18">
        <f ca="1">IF(ISERROR(QuarterlyDataCVM!DB47*OFFSET(AnnualDataCP!DB$14,PYPQly!$B43,0)/OFFSET(AnnualDataCVM!DB$14,PYPQly!$B43,0)),"",QuarterlyDataCVM!DB47*OFFSET(AnnualDataCP!DB$14,PYPQly!$B43,0)/OFFSET(AnnualDataCVM!DB$14,PYPQly!$B43,0))</f>
        <v>393.29284164859001</v>
      </c>
      <c r="DC47" s="18">
        <f ca="1">IF(ISERROR(QuarterlyDataCVM!DC47*OFFSET(AnnualDataCP!DC$14,PYPQly!$B43,0)/OFFSET(AnnualDataCVM!DC$14,PYPQly!$B43,0)),"",QuarterlyDataCVM!DC47*OFFSET(AnnualDataCP!DC$14,PYPQly!$B43,0)/OFFSET(AnnualDataCVM!DC$14,PYPQly!$B43,0))</f>
        <v>3579.2639300259161</v>
      </c>
      <c r="DD47" s="18">
        <f ca="1">IF(ISERROR(QuarterlyDataCVM!DD47*OFFSET(AnnualDataCP!DD$14,PYPQly!$B43,0)/OFFSET(AnnualDataCVM!DD$14,PYPQly!$B43,0)),"",QuarterlyDataCVM!DD47*OFFSET(AnnualDataCP!DD$14,PYPQly!$B43,0)/OFFSET(AnnualDataCVM!DD$14,PYPQly!$B43,0))</f>
        <v>475.0590895077587</v>
      </c>
      <c r="DE47" s="18">
        <f ca="1">IF(ISERROR(QuarterlyDataCVM!DE47*OFFSET(AnnualDataCP!DE$14,PYPQly!$B43,0)/OFFSET(AnnualDataCVM!DE$14,PYPQly!$B43,0)),"",QuarterlyDataCVM!DE47*OFFSET(AnnualDataCP!DE$14,PYPQly!$B43,0)/OFFSET(AnnualDataCVM!DE$14,PYPQly!$B43,0))</f>
        <v>821.52522590361446</v>
      </c>
      <c r="DF47" s="18">
        <f ca="1">IF(ISERROR(QuarterlyDataCVM!DF47*OFFSET(AnnualDataCP!DF$14,PYPQly!$B43,0)/OFFSET(AnnualDataCVM!DF$14,PYPQly!$B43,0)),"",QuarterlyDataCVM!DF47*OFFSET(AnnualDataCP!DF$14,PYPQly!$B43,0)/OFFSET(AnnualDataCVM!DF$14,PYPQly!$B43,0))</f>
        <v>2215.2478829869128</v>
      </c>
      <c r="DG47" s="18">
        <f ca="1">IF(ISERROR(QuarterlyDataCVM!DG47*OFFSET(AnnualDataCP!DG$14,PYPQly!$B43,0)/OFFSET(AnnualDataCVM!DG$14,PYPQly!$B43,0)),"",QuarterlyDataCVM!DG47*OFFSET(AnnualDataCP!DG$14,PYPQly!$B43,0)/OFFSET(AnnualDataCVM!DG$14,PYPQly!$B43,0))</f>
        <v>1893.6642208245983</v>
      </c>
      <c r="DH47" s="18">
        <f ca="1">IF(ISERROR(QuarterlyDataCVM!DH47*OFFSET(AnnualDataCP!DH$14,PYPQly!$B43,0)/OFFSET(AnnualDataCVM!DH$14,PYPQly!$B43,0)),"",QuarterlyDataCVM!DH47*OFFSET(AnnualDataCP!DH$14,PYPQly!$B43,0)/OFFSET(AnnualDataCVM!DH$14,PYPQly!$B43,0))</f>
        <v>5355.1021765738915</v>
      </c>
      <c r="DI47" s="18">
        <f ca="1">IF(ISERROR(QuarterlyDataCVM!DI47*OFFSET(AnnualDataCP!DI$14,PYPQly!$B43,0)/OFFSET(AnnualDataCVM!DI$14,PYPQly!$B43,0)),"",QuarterlyDataCVM!DI47*OFFSET(AnnualDataCP!DI$14,PYPQly!$B43,0)/OFFSET(AnnualDataCVM!DI$14,PYPQly!$B43,0))</f>
        <v>1283.0329496250924</v>
      </c>
      <c r="DJ47" s="18">
        <f ca="1">IF(ISERROR(QuarterlyDataCVM!DJ47*OFFSET(AnnualDataCP!DJ$14,PYPQly!$B43,0)/OFFSET(AnnualDataCVM!DJ$14,PYPQly!$B43,0)),"",QuarterlyDataCVM!DJ47*OFFSET(AnnualDataCP!DJ$14,PYPQly!$B43,0)/OFFSET(AnnualDataCVM!DJ$14,PYPQly!$B43,0))</f>
        <v>4072.3455182419762</v>
      </c>
      <c r="DK47" s="18">
        <f ca="1">IF(ISERROR(QuarterlyDataCVM!DK47*OFFSET(AnnualDataCP!DK$14,PYPQly!$B43,0)/OFFSET(AnnualDataCVM!DK$14,PYPQly!$B43,0)),"",QuarterlyDataCVM!DK47*OFFSET(AnnualDataCP!DK$14,PYPQly!$B43,0)/OFFSET(AnnualDataCVM!DK$14,PYPQly!$B43,0))</f>
        <v>11745.231252795309</v>
      </c>
      <c r="DL47" s="18">
        <f ca="1">IF(ISERROR(QuarterlyDataCVM!DL47*OFFSET(AnnualDataCP!DL$14,PYPQly!$B43,0)/OFFSET(AnnualDataCVM!DL$14,PYPQly!$B43,0)),"",QuarterlyDataCVM!DL47*OFFSET(AnnualDataCP!DL$14,PYPQly!$B43,0)/OFFSET(AnnualDataCVM!DL$14,PYPQly!$B43,0))</f>
        <v>3989.6604281865871</v>
      </c>
      <c r="DM47" s="18">
        <f ca="1">IF(ISERROR(QuarterlyDataCVM!DM47*OFFSET(AnnualDataCP!DM$14,PYPQly!$B43,0)/OFFSET(AnnualDataCVM!DM$14,PYPQly!$B43,0)),"",QuarterlyDataCVM!DM47*OFFSET(AnnualDataCP!DM$14,PYPQly!$B43,0)/OFFSET(AnnualDataCVM!DM$14,PYPQly!$B43,0))</f>
        <v>1991.1226326055496</v>
      </c>
      <c r="DN47" s="18">
        <f ca="1">IF(ISERROR(QuarterlyDataCVM!DN47*OFFSET(AnnualDataCP!DN$14,PYPQly!$B43,0)/OFFSET(AnnualDataCVM!DN$14,PYPQly!$B43,0)),"",QuarterlyDataCVM!DN47*OFFSET(AnnualDataCP!DN$14,PYPQly!$B43,0)/OFFSET(AnnualDataCVM!DN$14,PYPQly!$B43,0))</f>
        <v>1994.9984503516509</v>
      </c>
      <c r="DO47" s="18">
        <f ca="1">IF(ISERROR(QuarterlyDataCVM!DO47*OFFSET(AnnualDataCP!DO$14,PYPQly!$B43,0)/OFFSET(AnnualDataCVM!DO$14,PYPQly!$B43,0)),"",QuarterlyDataCVM!DO47*OFFSET(AnnualDataCP!DO$14,PYPQly!$B43,0)/OFFSET(AnnualDataCVM!DO$14,PYPQly!$B43,0))</f>
        <v>1302.3687099725526</v>
      </c>
      <c r="DP47" s="18">
        <f ca="1">IF(ISERROR(QuarterlyDataCVM!DP47*OFFSET(AnnualDataCP!DP$14,PYPQly!$B43,0)/OFFSET(AnnualDataCVM!DP$14,PYPQly!$B43,0)),"",QuarterlyDataCVM!DP47*OFFSET(AnnualDataCP!DP$14,PYPQly!$B43,0)/OFFSET(AnnualDataCVM!DP$14,PYPQly!$B43,0))</f>
        <v>690.32625994694956</v>
      </c>
      <c r="DQ47" s="18">
        <f ca="1">IF(ISERROR(QuarterlyDataCVM!DQ47*OFFSET(AnnualDataCP!DQ$14,PYPQly!$B43,0)/OFFSET(AnnualDataCVM!DQ$14,PYPQly!$B43,0)),"",QuarterlyDataCVM!DQ47*OFFSET(AnnualDataCP!DQ$14,PYPQly!$B43,0)/OFFSET(AnnualDataCVM!DQ$14,PYPQly!$B43,0))</f>
        <v>3969.3113956195111</v>
      </c>
      <c r="DR47" s="18">
        <f ca="1">IF(ISERROR(QuarterlyDataCVM!DR47*OFFSET(AnnualDataCP!DR$14,PYPQly!$B43,0)/OFFSET(AnnualDataCVM!DR$14,PYPQly!$B43,0)),"",QuarterlyDataCVM!DR47*OFFSET(AnnualDataCP!DR$14,PYPQly!$B43,0)/OFFSET(AnnualDataCVM!DR$14,PYPQly!$B43,0))</f>
        <v>3969.3113956195111</v>
      </c>
      <c r="DS47" s="18">
        <f ca="1">IF(ISERROR(QuarterlyDataCVM!DS47*OFFSET(AnnualDataCP!DS$14,PYPQly!$B43,0)/OFFSET(AnnualDataCVM!DS$14,PYPQly!$B43,0)),"",QuarterlyDataCVM!DS47*OFFSET(AnnualDataCP!DS$14,PYPQly!$B43,0)/OFFSET(AnnualDataCVM!DS$14,PYPQly!$B43,0))</f>
        <v>3772.7520034344589</v>
      </c>
      <c r="DT47" s="18">
        <f ca="1">IF(ISERROR(QuarterlyDataCVM!DT47*OFFSET(AnnualDataCP!DT$14,PYPQly!$B43,0)/OFFSET(AnnualDataCVM!DT$14,PYPQly!$B43,0)),"",QuarterlyDataCVM!DT47*OFFSET(AnnualDataCP!DT$14,PYPQly!$B43,0)/OFFSET(AnnualDataCVM!DT$14,PYPQly!$B43,0))</f>
        <v>2828.07145264577</v>
      </c>
      <c r="DU47" s="18">
        <f ca="1">IF(ISERROR(QuarterlyDataCVM!DU47*OFFSET(AnnualDataCP!DU$14,PYPQly!$B43,0)/OFFSET(AnnualDataCVM!DU$14,PYPQly!$B43,0)),"",QuarterlyDataCVM!DU47*OFFSET(AnnualDataCP!DU$14,PYPQly!$B43,0)/OFFSET(AnnualDataCVM!DU$14,PYPQly!$B43,0))</f>
        <v>945.42609853528631</v>
      </c>
      <c r="DV47" s="18">
        <f ca="1">IF(ISERROR(QuarterlyDataCVM!DV47*OFFSET(AnnualDataCP!DV$14,PYPQly!$B43,0)/OFFSET(AnnualDataCVM!DV$14,PYPQly!$B43,0)),"",QuarterlyDataCVM!DV47*OFFSET(AnnualDataCP!DV$14,PYPQly!$B43,0)/OFFSET(AnnualDataCVM!DV$14,PYPQly!$B43,0))</f>
        <v>15455.972253841775</v>
      </c>
      <c r="DW47" s="18">
        <f ca="1">IF(ISERROR(QuarterlyDataCVM!DW47*OFFSET(AnnualDataCP!DW$14,PYPQly!$B43,0)/OFFSET(AnnualDataCVM!DW$14,PYPQly!$B43,0)),"",QuarterlyDataCVM!DW47*OFFSET(AnnualDataCP!DW$14,PYPQly!$B43,0)/OFFSET(AnnualDataCVM!DW$14,PYPQly!$B43,0))</f>
        <v>9836.7669689119175</v>
      </c>
      <c r="DX47" s="18">
        <f ca="1">IF(ISERROR(QuarterlyDataCVM!DX47*OFFSET(AnnualDataCP!DX$14,PYPQly!$B43,0)/OFFSET(AnnualDataCVM!DX$14,PYPQly!$B43,0)),"",QuarterlyDataCVM!DX47*OFFSET(AnnualDataCP!DX$14,PYPQly!$B43,0)/OFFSET(AnnualDataCVM!DX$14,PYPQly!$B43,0))</f>
        <v>3993.4180700572583</v>
      </c>
      <c r="DY47" s="18">
        <f ca="1">IF(ISERROR(QuarterlyDataCVM!DY47*OFFSET(AnnualDataCP!DY$14,PYPQly!$B43,0)/OFFSET(AnnualDataCVM!DY$14,PYPQly!$B43,0)),"",QuarterlyDataCVM!DY47*OFFSET(AnnualDataCP!DY$14,PYPQly!$B43,0)/OFFSET(AnnualDataCVM!DY$14,PYPQly!$B43,0))</f>
        <v>3993.0628491228072</v>
      </c>
      <c r="DZ47" s="18" t="str">
        <f ca="1">IF(ISERROR(QuarterlyDataCVM!DZ47*OFFSET(AnnualDataCP!DZ$14,PYPQly!$B43,0)/OFFSET(AnnualDataCVM!DZ$14,PYPQly!$B43,0)),"",QuarterlyDataCVM!DZ47*OFFSET(AnnualDataCP!DZ$14,PYPQly!$B43,0)/OFFSET(AnnualDataCVM!DZ$14,PYPQly!$B43,0))</f>
        <v/>
      </c>
      <c r="EA47" s="18">
        <f ca="1">IF(ISERROR(QuarterlyDataCVM!EA47*OFFSET(AnnualDataCP!EA$14,PYPQly!$B43,0)/OFFSET(AnnualDataCVM!EA$14,PYPQly!$B43,0)),"",QuarterlyDataCVM!EA47*OFFSET(AnnualDataCP!EA$14,PYPQly!$B43,0)/OFFSET(AnnualDataCVM!EA$14,PYPQly!$B43,0))</f>
        <v>1605.8001865547337</v>
      </c>
      <c r="EB47" s="18">
        <f ca="1">IF(ISERROR(QuarterlyDataCVM!EB47*OFFSET(AnnualDataCP!EB$14,PYPQly!$B43,0)/OFFSET(AnnualDataCVM!EB$14,PYPQly!$B43,0)),"",QuarterlyDataCVM!EB47*OFFSET(AnnualDataCP!EB$14,PYPQly!$B43,0)/OFFSET(AnnualDataCVM!EB$14,PYPQly!$B43,0))</f>
        <v>31924.080964618228</v>
      </c>
      <c r="EC47" s="18">
        <f ca="1">IF(ISERROR(QuarterlyDataCVM!EC47*OFFSET(AnnualDataCP!EC$14,PYPQly!$B43,0)/OFFSET(AnnualDataCVM!EC$14,PYPQly!$B43,0)),"",QuarterlyDataCVM!EC47*OFFSET(AnnualDataCP!EC$14,PYPQly!$B43,0)/OFFSET(AnnualDataCVM!EC$14,PYPQly!$B43,0))</f>
        <v>31924.080964618228</v>
      </c>
      <c r="ED47" s="18">
        <f ca="1">IF(ISERROR(QuarterlyDataCVM!ED47*OFFSET(AnnualDataCP!ED$14,PYPQly!$B43,0)/OFFSET(AnnualDataCVM!ED$14,PYPQly!$B43,0)),"",QuarterlyDataCVM!ED47*OFFSET(AnnualDataCP!ED$14,PYPQly!$B43,0)/OFFSET(AnnualDataCVM!ED$14,PYPQly!$B43,0))</f>
        <v>5955.0369691300284</v>
      </c>
      <c r="EE47" s="18">
        <f ca="1">IF(ISERROR(QuarterlyDataCVM!EE47*OFFSET(AnnualDataCP!EE$14,PYPQly!$B43,0)/OFFSET(AnnualDataCVM!EE$14,PYPQly!$B43,0)),"",QuarterlyDataCVM!EE47*OFFSET(AnnualDataCP!EE$14,PYPQly!$B43,0)/OFFSET(AnnualDataCVM!EE$14,PYPQly!$B43,0))</f>
        <v>25506.884531970947</v>
      </c>
      <c r="EF47" s="18">
        <f ca="1">IF(ISERROR(QuarterlyDataCVM!EF47*OFFSET(AnnualDataCP!EF$14,PYPQly!$B43,0)/OFFSET(AnnualDataCVM!EF$14,PYPQly!$B43,0)),"",QuarterlyDataCVM!EF47*OFFSET(AnnualDataCP!EF$14,PYPQly!$B43,0)/OFFSET(AnnualDataCVM!EF$14,PYPQly!$B43,0))</f>
        <v>457.79289940828403</v>
      </c>
      <c r="EG47" s="18">
        <f ca="1">IF(ISERROR(QuarterlyDataCVM!EG47*OFFSET(AnnualDataCP!EG$14,PYPQly!$B43,0)/OFFSET(AnnualDataCVM!EG$14,PYPQly!$B43,0)),"",QuarterlyDataCVM!EG47*OFFSET(AnnualDataCP!EG$14,PYPQly!$B43,0)/OFFSET(AnnualDataCVM!EG$14,PYPQly!$B43,0))</f>
        <v>20230.016925092816</v>
      </c>
      <c r="EH47" s="18">
        <f ca="1">IF(ISERROR(QuarterlyDataCVM!EH47*OFFSET(AnnualDataCP!EH$14,PYPQly!$B43,0)/OFFSET(AnnualDataCVM!EH$14,PYPQly!$B43,0)),"",QuarterlyDataCVM!EH47*OFFSET(AnnualDataCP!EH$14,PYPQly!$B43,0)/OFFSET(AnnualDataCVM!EH$14,PYPQly!$B43,0))</f>
        <v>12062.599174451445</v>
      </c>
      <c r="EI47" s="18">
        <f ca="1">IF(ISERROR(QuarterlyDataCVM!EI47*OFFSET(AnnualDataCP!EI$14,PYPQly!$B43,0)/OFFSET(AnnualDataCVM!EI$14,PYPQly!$B43,0)),"",QuarterlyDataCVM!EI47*OFFSET(AnnualDataCP!EI$14,PYPQly!$B43,0)/OFFSET(AnnualDataCVM!EI$14,PYPQly!$B43,0))</f>
        <v>8200.8038032439435</v>
      </c>
      <c r="EJ47" s="18">
        <f ca="1">IF(ISERROR(QuarterlyDataCVM!EJ47*OFFSET(AnnualDataCP!EJ$14,PYPQly!$B43,0)/OFFSET(AnnualDataCVM!EJ$14,PYPQly!$B43,0)),"",QuarterlyDataCVM!EJ47*OFFSET(AnnualDataCP!EJ$14,PYPQly!$B43,0)/OFFSET(AnnualDataCVM!EJ$14,PYPQly!$B43,0))</f>
        <v>5600.6250789241067</v>
      </c>
      <c r="EK47" s="18">
        <f ca="1">IF(ISERROR(QuarterlyDataCVM!EK47*OFFSET(AnnualDataCP!EK$14,PYPQly!$B43,0)/OFFSET(AnnualDataCVM!EK$14,PYPQly!$B43,0)),"",QuarterlyDataCVM!EK47*OFFSET(AnnualDataCP!EK$14,PYPQly!$B43,0)/OFFSET(AnnualDataCVM!EK$14,PYPQly!$B43,0))</f>
        <v>3753.4402061855671</v>
      </c>
      <c r="EL47" s="18">
        <f ca="1">IF(ISERROR(QuarterlyDataCVM!EL47*OFFSET(AnnualDataCP!EL$14,PYPQly!$B43,0)/OFFSET(AnnualDataCVM!EL$14,PYPQly!$B43,0)),"",QuarterlyDataCVM!EL47*OFFSET(AnnualDataCP!EL$14,PYPQly!$B43,0)/OFFSET(AnnualDataCVM!EL$14,PYPQly!$B43,0))</f>
        <v>2218.3076737451738</v>
      </c>
      <c r="EM47" s="18">
        <f ca="1">IF(ISERROR(QuarterlyDataCVM!EM47*OFFSET(AnnualDataCP!EM$14,PYPQly!$B43,0)/OFFSET(AnnualDataCVM!EM$14,PYPQly!$B43,0)),"",QuarterlyDataCVM!EM47*OFFSET(AnnualDataCP!EM$14,PYPQly!$B43,0)/OFFSET(AnnualDataCVM!EM$14,PYPQly!$B43,0))</f>
        <v>1535.5525639593341</v>
      </c>
      <c r="EN47" s="18">
        <f ca="1">IF(ISERROR(QuarterlyDataCVM!EN47*OFFSET(AnnualDataCP!EN$14,PYPQly!$B43,0)/OFFSET(AnnualDataCVM!EN$14,PYPQly!$B43,0)),"",QuarterlyDataCVM!EN47*OFFSET(AnnualDataCP!EN$14,PYPQly!$B43,0)/OFFSET(AnnualDataCVM!EN$14,PYPQly!$B43,0))</f>
        <v>1841.9993008622698</v>
      </c>
      <c r="EO47" s="18">
        <f ca="1">IF(ISERROR(QuarterlyDataCVM!EO47*OFFSET(AnnualDataCP!EO$14,PYPQly!$B43,0)/OFFSET(AnnualDataCVM!EO$14,PYPQly!$B43,0)),"",QuarterlyDataCVM!EO47*OFFSET(AnnualDataCP!EO$14,PYPQly!$B43,0)/OFFSET(AnnualDataCVM!EO$14,PYPQly!$B43,0))</f>
        <v>2601.192318996767</v>
      </c>
      <c r="EP47" s="18">
        <f ca="1">IF(ISERROR(QuarterlyDataCVM!EP47*OFFSET(AnnualDataCP!EP$14,PYPQly!$B43,0)/OFFSET(AnnualDataCVM!EP$14,PYPQly!$B43,0)),"",QuarterlyDataCVM!EP47*OFFSET(AnnualDataCP!EP$14,PYPQly!$B43,0)/OFFSET(AnnualDataCVM!EP$14,PYPQly!$B43,0))</f>
        <v>1443.7148072096738</v>
      </c>
      <c r="EQ47" s="18">
        <f ca="1">IF(ISERROR(QuarterlyDataCVM!EQ47*OFFSET(AnnualDataCP!EQ$14,PYPQly!$B43,0)/OFFSET(AnnualDataCVM!EQ$14,PYPQly!$B43,0)),"",QuarterlyDataCVM!EQ47*OFFSET(AnnualDataCP!EQ$14,PYPQly!$B43,0)/OFFSET(AnnualDataCVM!EQ$14,PYPQly!$B43,0))</f>
        <v>1443.7148072096738</v>
      </c>
      <c r="ER47" s="18">
        <f ca="1">IF(ISERROR(QuarterlyDataCVM!ER47*OFFSET(AnnualDataCP!ER$14,PYPQly!$B43,0)/OFFSET(AnnualDataCVM!ER$14,PYPQly!$B43,0)),"",QuarterlyDataCVM!ER47*OFFSET(AnnualDataCP!ER$14,PYPQly!$B43,0)/OFFSET(AnnualDataCVM!ER$14,PYPQly!$B43,0))</f>
        <v>2414.7849991882676</v>
      </c>
      <c r="ES47" s="18">
        <f ca="1">IF(ISERROR(QuarterlyDataCVM!ES47*OFFSET(AnnualDataCP!ES$14,PYPQly!$B43,0)/OFFSET(AnnualDataCVM!ES$14,PYPQly!$B43,0)),"",QuarterlyDataCVM!ES47*OFFSET(AnnualDataCP!ES$14,PYPQly!$B43,0)/OFFSET(AnnualDataCVM!ES$14,PYPQly!$B43,0))</f>
        <v>1418.9904259991217</v>
      </c>
      <c r="ET47" s="18">
        <f ca="1">IF(ISERROR(QuarterlyDataCVM!ET47*OFFSET(AnnualDataCP!ET$14,PYPQly!$B43,0)/OFFSET(AnnualDataCVM!ET$14,PYPQly!$B43,0)),"",QuarterlyDataCVM!ET47*OFFSET(AnnualDataCP!ET$14,PYPQly!$B43,0)/OFFSET(AnnualDataCVM!ET$14,PYPQly!$B43,0))</f>
        <v>992.17903448275865</v>
      </c>
      <c r="EU47" s="18">
        <f ca="1">IF(ISERROR(QuarterlyDataCVM!EU47*OFFSET(AnnualDataCP!EU$14,PYPQly!$B43,0)/OFFSET(AnnualDataCVM!EU$14,PYPQly!$B43,0)),"",QuarterlyDataCVM!EU47*OFFSET(AnnualDataCP!EU$14,PYPQly!$B43,0)/OFFSET(AnnualDataCVM!EU$14,PYPQly!$B43,0))</f>
        <v>770.32600000000002</v>
      </c>
      <c r="EV47" s="18">
        <f ca="1">IF(ISERROR(QuarterlyDataCVM!EV47*OFFSET(AnnualDataCP!EV$14,PYPQly!$B43,0)/OFFSET(AnnualDataCVM!EV$14,PYPQly!$B43,0)),"",QuarterlyDataCVM!EV47*OFFSET(AnnualDataCP!EV$14,PYPQly!$B43,0)/OFFSET(AnnualDataCVM!EV$14,PYPQly!$B43,0))</f>
        <v>221.11047510017173</v>
      </c>
      <c r="EW47" s="18">
        <f ca="1">IF(ISERROR(QuarterlyDataCVM!EW47*OFFSET(AnnualDataCP!EW$14,PYPQly!$B43,0)/OFFSET(AnnualDataCVM!EW$14,PYPQly!$B43,0)),"",QuarterlyDataCVM!EW47*OFFSET(AnnualDataCP!EW$14,PYPQly!$B43,0)/OFFSET(AnnualDataCVM!EW$14,PYPQly!$B43,0))</f>
        <v>8167.2474864655842</v>
      </c>
      <c r="EX47" s="18">
        <f ca="1">IF(ISERROR(QuarterlyDataCVM!EX47*OFFSET(AnnualDataCP!EX$14,PYPQly!$B43,0)/OFFSET(AnnualDataCVM!EX$14,PYPQly!$B43,0)),"",QuarterlyDataCVM!EX47*OFFSET(AnnualDataCP!EX$14,PYPQly!$B43,0)/OFFSET(AnnualDataCVM!EX$14,PYPQly!$B43,0))</f>
        <v>2498.6950265874257</v>
      </c>
      <c r="EY47" s="18">
        <f ca="1">IF(ISERROR(QuarterlyDataCVM!EY47*OFFSET(AnnualDataCP!EY$14,PYPQly!$B43,0)/OFFSET(AnnualDataCVM!EY$14,PYPQly!$B43,0)),"",QuarterlyDataCVM!EY47*OFFSET(AnnualDataCP!EY$14,PYPQly!$B43,0)/OFFSET(AnnualDataCVM!EY$14,PYPQly!$B43,0))</f>
        <v>1872.7212242182302</v>
      </c>
      <c r="EZ47" s="18">
        <f ca="1">IF(ISERROR(QuarterlyDataCVM!EZ47*OFFSET(AnnualDataCP!EZ$14,PYPQly!$B43,0)/OFFSET(AnnualDataCVM!EZ$14,PYPQly!$B43,0)),"",QuarterlyDataCVM!EZ47*OFFSET(AnnualDataCP!EZ$14,PYPQly!$B43,0)/OFFSET(AnnualDataCVM!EZ$14,PYPQly!$B43,0))</f>
        <v>900.9821115398106</v>
      </c>
      <c r="FA47" s="18">
        <f ca="1">IF(ISERROR(QuarterlyDataCVM!FA47*OFFSET(AnnualDataCP!FA$14,PYPQly!$B43,0)/OFFSET(AnnualDataCVM!FA$14,PYPQly!$B43,0)),"",QuarterlyDataCVM!FA47*OFFSET(AnnualDataCP!FA$14,PYPQly!$B43,0)/OFFSET(AnnualDataCVM!FA$14,PYPQly!$B43,0))</f>
        <v>2893.7494056110318</v>
      </c>
      <c r="FB47" s="18">
        <f ca="1">IF(ISERROR(QuarterlyDataCVM!FB47*OFFSET(AnnualDataCP!FB$14,PYPQly!$B43,0)/OFFSET(AnnualDataCVM!FB$14,PYPQly!$B43,0)),"",QuarterlyDataCVM!FB47*OFFSET(AnnualDataCP!FB$14,PYPQly!$B43,0)/OFFSET(AnnualDataCVM!FB$14,PYPQly!$B43,0))</f>
        <v>321.44725205306378</v>
      </c>
      <c r="FC47" s="18">
        <f ca="1">IF(ISERROR(QuarterlyDataCVM!FC47*OFFSET(AnnualDataCP!FC$14,PYPQly!$B43,0)/OFFSET(AnnualDataCVM!FC$14,PYPQly!$B43,0)),"",QuarterlyDataCVM!FC47*OFFSET(AnnualDataCP!FC$14,PYPQly!$B43,0)/OFFSET(AnnualDataCVM!FC$14,PYPQly!$B43,0))</f>
        <v>921.16048270893373</v>
      </c>
      <c r="FD47" s="18">
        <f ca="1">IF(ISERROR(QuarterlyDataCVM!FD47*OFFSET(AnnualDataCP!FD$14,PYPQly!$B43,0)/OFFSET(AnnualDataCVM!FD$14,PYPQly!$B43,0)),"",QuarterlyDataCVM!FD47*OFFSET(AnnualDataCP!FD$14,PYPQly!$B43,0)/OFFSET(AnnualDataCVM!FD$14,PYPQly!$B43,0))</f>
        <v>1656.5851223165253</v>
      </c>
      <c r="FE47" s="18">
        <f ca="1">IF(ISERROR(QuarterlyDataCVM!FE47*OFFSET(AnnualDataCP!FE$14,PYPQly!$B43,0)/OFFSET(AnnualDataCVM!FE$14,PYPQly!$B43,0)),"",QuarterlyDataCVM!FE47*OFFSET(AnnualDataCP!FE$14,PYPQly!$B43,0)/OFFSET(AnnualDataCVM!FE$14,PYPQly!$B43,0))</f>
        <v>33194.875582986781</v>
      </c>
      <c r="FF47" s="18">
        <f ca="1">IF(ISERROR(QuarterlyDataCVM!FF47*OFFSET(AnnualDataCP!FF$14,PYPQly!$B43,0)/OFFSET(AnnualDataCVM!FF$14,PYPQly!$B43,0)),"",QuarterlyDataCVM!FF47*OFFSET(AnnualDataCP!FF$14,PYPQly!$B43,0)/OFFSET(AnnualDataCVM!FF$14,PYPQly!$B43,0))</f>
        <v>11200.745257738485</v>
      </c>
      <c r="FG47" s="18">
        <f ca="1">IF(ISERROR(QuarterlyDataCVM!FG47*OFFSET(AnnualDataCP!FG$14,PYPQly!$B43,0)/OFFSET(AnnualDataCVM!FG$14,PYPQly!$B43,0)),"",QuarterlyDataCVM!FG47*OFFSET(AnnualDataCP!FG$14,PYPQly!$B43,0)/OFFSET(AnnualDataCVM!FG$14,PYPQly!$B43,0))</f>
        <v>11200.745257738485</v>
      </c>
      <c r="FH47" s="18">
        <f ca="1">IF(ISERROR(QuarterlyDataCVM!FH47*OFFSET(AnnualDataCP!FH$14,PYPQly!$B43,0)/OFFSET(AnnualDataCVM!FH$14,PYPQly!$B43,0)),"",QuarterlyDataCVM!FH47*OFFSET(AnnualDataCP!FH$14,PYPQly!$B43,0)/OFFSET(AnnualDataCVM!FH$14,PYPQly!$B43,0))</f>
        <v>10106.934945788156</v>
      </c>
      <c r="FI47" s="18">
        <f ca="1">IF(ISERROR(QuarterlyDataCVM!FI47*OFFSET(AnnualDataCP!FI$14,PYPQly!$B43,0)/OFFSET(AnnualDataCVM!FI$14,PYPQly!$B43,0)),"",QuarterlyDataCVM!FI47*OFFSET(AnnualDataCP!FI$14,PYPQly!$B43,0)/OFFSET(AnnualDataCVM!FI$14,PYPQly!$B43,0))</f>
        <v>10106.934945788156</v>
      </c>
      <c r="FJ47" s="18">
        <f ca="1">IF(ISERROR(QuarterlyDataCVM!FJ47*OFFSET(AnnualDataCP!FJ$14,PYPQly!$B43,0)/OFFSET(AnnualDataCVM!FJ$14,PYPQly!$B43,0)),"",QuarterlyDataCVM!FJ47*OFFSET(AnnualDataCP!FJ$14,PYPQly!$B43,0)/OFFSET(AnnualDataCVM!FJ$14,PYPQly!$B43,0))</f>
        <v>11884.301322741021</v>
      </c>
      <c r="FK47" s="18">
        <f ca="1">IF(ISERROR(QuarterlyDataCVM!FK47*OFFSET(AnnualDataCP!FK$14,PYPQly!$B43,0)/OFFSET(AnnualDataCVM!FK$14,PYPQly!$B43,0)),"",QuarterlyDataCVM!FK47*OFFSET(AnnualDataCP!FK$14,PYPQly!$B43,0)/OFFSET(AnnualDataCVM!FK$14,PYPQly!$B43,0))</f>
        <v>8522.9292563479976</v>
      </c>
      <c r="FL47" s="18">
        <f ca="1">IF(ISERROR(QuarterlyDataCVM!FL47*OFFSET(AnnualDataCP!FL$14,PYPQly!$B43,0)/OFFSET(AnnualDataCVM!FL$14,PYPQly!$B43,0)),"",QuarterlyDataCVM!FL47*OFFSET(AnnualDataCP!FL$14,PYPQly!$B43,0)/OFFSET(AnnualDataCVM!FL$14,PYPQly!$B43,0))</f>
        <v>8522.9292563479976</v>
      </c>
      <c r="FM47" s="18">
        <f ca="1">IF(ISERROR(QuarterlyDataCVM!FM47*OFFSET(AnnualDataCP!FM$14,PYPQly!$B43,0)/OFFSET(AnnualDataCVM!FM$14,PYPQly!$B43,0)),"",QuarterlyDataCVM!FM47*OFFSET(AnnualDataCP!FM$14,PYPQly!$B43,0)/OFFSET(AnnualDataCVM!FM$14,PYPQly!$B43,0))</f>
        <v>3360.2533599647923</v>
      </c>
      <c r="FN47" s="18">
        <f ca="1">IF(ISERROR(QuarterlyDataCVM!FN47*OFFSET(AnnualDataCP!FN$14,PYPQly!$B43,0)/OFFSET(AnnualDataCVM!FN$14,PYPQly!$B43,0)),"",QuarterlyDataCVM!FN47*OFFSET(AnnualDataCP!FN$14,PYPQly!$B43,0)/OFFSET(AnnualDataCVM!FN$14,PYPQly!$B43,0))</f>
        <v>1780.0684047496129</v>
      </c>
      <c r="FO47" s="18">
        <f ca="1">IF(ISERROR(QuarterlyDataCVM!FO47*OFFSET(AnnualDataCP!FO$14,PYPQly!$B43,0)/OFFSET(AnnualDataCVM!FO$14,PYPQly!$B43,0)),"",QuarterlyDataCVM!FO47*OFFSET(AnnualDataCP!FO$14,PYPQly!$B43,0)/OFFSET(AnnualDataCVM!FO$14,PYPQly!$B43,0))</f>
        <v>1579.6873554356207</v>
      </c>
      <c r="FP47" s="18">
        <f ca="1">IF(ISERROR(QuarterlyDataCVM!FP47*OFFSET(AnnualDataCP!FP$14,PYPQly!$B43,0)/OFFSET(AnnualDataCVM!FP$14,PYPQly!$B43,0)),"",QuarterlyDataCVM!FP47*OFFSET(AnnualDataCP!FP$14,PYPQly!$B43,0)/OFFSET(AnnualDataCVM!FP$14,PYPQly!$B43,0))</f>
        <v>6278.3412498341513</v>
      </c>
      <c r="FQ47" s="18">
        <f ca="1">IF(ISERROR(QuarterlyDataCVM!FQ47*OFFSET(AnnualDataCP!FQ$14,PYPQly!$B43,0)/OFFSET(AnnualDataCVM!FQ$14,PYPQly!$B43,0)),"",QuarterlyDataCVM!FQ47*OFFSET(AnnualDataCP!FQ$14,PYPQly!$B43,0)/OFFSET(AnnualDataCVM!FQ$14,PYPQly!$B43,0))</f>
        <v>2667.5810411551747</v>
      </c>
      <c r="FR47" s="18">
        <f ca="1">IF(ISERROR(QuarterlyDataCVM!FR47*OFFSET(AnnualDataCP!FR$14,PYPQly!$B43,0)/OFFSET(AnnualDataCVM!FR$14,PYPQly!$B43,0)),"",QuarterlyDataCVM!FR47*OFFSET(AnnualDataCP!FR$14,PYPQly!$B43,0)/OFFSET(AnnualDataCVM!FR$14,PYPQly!$B43,0))</f>
        <v>1800.4111170990839</v>
      </c>
      <c r="FS47" s="18">
        <f ca="1">IF(ISERROR(QuarterlyDataCVM!FS47*OFFSET(AnnualDataCP!FS$14,PYPQly!$B43,0)/OFFSET(AnnualDataCVM!FS$14,PYPQly!$B43,0)),"",QuarterlyDataCVM!FS47*OFFSET(AnnualDataCP!FS$14,PYPQly!$B43,0)/OFFSET(AnnualDataCVM!FS$14,PYPQly!$B43,0))</f>
        <v>910.17286700824241</v>
      </c>
      <c r="FT47" s="18">
        <f ca="1">IF(ISERROR(QuarterlyDataCVM!FT47*OFFSET(AnnualDataCP!FT$14,PYPQly!$B43,0)/OFFSET(AnnualDataCVM!FT$14,PYPQly!$B43,0)),"",QuarterlyDataCVM!FT47*OFFSET(AnnualDataCP!FT$14,PYPQly!$B43,0)/OFFSET(AnnualDataCVM!FT$14,PYPQly!$B43,0))</f>
        <v>243.67963386727689</v>
      </c>
      <c r="FU47" s="18">
        <f ca="1">IF(ISERROR(QuarterlyDataCVM!FU47*OFFSET(AnnualDataCP!FU$14,PYPQly!$B43,0)/OFFSET(AnnualDataCVM!FU$14,PYPQly!$B43,0)),"",QuarterlyDataCVM!FU47*OFFSET(AnnualDataCP!FU$14,PYPQly!$B43,0)/OFFSET(AnnualDataCVM!FU$14,PYPQly!$B43,0))</f>
        <v>652.8648648648649</v>
      </c>
      <c r="FV47" s="18">
        <f ca="1">IF(ISERROR(QuarterlyDataCVM!FV47*OFFSET(AnnualDataCP!FV$14,PYPQly!$B43,0)/OFFSET(AnnualDataCVM!FV$14,PYPQly!$B43,0)),"",QuarterlyDataCVM!FV47*OFFSET(AnnualDataCP!FV$14,PYPQly!$B43,0)/OFFSET(AnnualDataCVM!FV$14,PYPQly!$B43,0))</f>
        <v>867.50832358499053</v>
      </c>
      <c r="FW47" s="18">
        <f ca="1">IF(ISERROR(QuarterlyDataCVM!FW47*OFFSET(AnnualDataCP!FW$14,PYPQly!$B43,0)/OFFSET(AnnualDataCVM!FW$14,PYPQly!$B43,0)),"",QuarterlyDataCVM!FW47*OFFSET(AnnualDataCP!FW$14,PYPQly!$B43,0)/OFFSET(AnnualDataCVM!FW$14,PYPQly!$B43,0))</f>
        <v>3162.7861179654542</v>
      </c>
      <c r="FX47" s="18">
        <f ca="1">IF(ISERROR(QuarterlyDataCVM!FX47*OFFSET(AnnualDataCP!FX$14,PYPQly!$B43,0)/OFFSET(AnnualDataCVM!FX$14,PYPQly!$B43,0)),"",QuarterlyDataCVM!FX47*OFFSET(AnnualDataCP!FX$14,PYPQly!$B43,0)/OFFSET(AnnualDataCVM!FX$14,PYPQly!$B43,0))</f>
        <v>948.74418604651157</v>
      </c>
      <c r="FY47" s="18">
        <f ca="1">IF(ISERROR(QuarterlyDataCVM!FY47*OFFSET(AnnualDataCP!FY$14,PYPQly!$B43,0)/OFFSET(AnnualDataCVM!FY$14,PYPQly!$B43,0)),"",QuarterlyDataCVM!FY47*OFFSET(AnnualDataCP!FY$14,PYPQly!$B43,0)/OFFSET(AnnualDataCVM!FY$14,PYPQly!$B43,0))</f>
        <v>273.13075701429329</v>
      </c>
      <c r="FZ47" s="18">
        <f ca="1">IF(ISERROR(QuarterlyDataCVM!FZ47*OFFSET(AnnualDataCP!FZ$14,PYPQly!$B43,0)/OFFSET(AnnualDataCVM!FZ$14,PYPQly!$B43,0)),"",QuarterlyDataCVM!FZ47*OFFSET(AnnualDataCP!FZ$14,PYPQly!$B43,0)/OFFSET(AnnualDataCVM!FZ$14,PYPQly!$B43,0))</f>
        <v>1942.4532183145323</v>
      </c>
      <c r="GA47" s="18">
        <f ca="1">IF(ISERROR(QuarterlyDataCVM!GA47*OFFSET(AnnualDataCP!GA$14,PYPQly!$B43,0)/OFFSET(AnnualDataCVM!GA$14,PYPQly!$B43,0)),"",QuarterlyDataCVM!GA47*OFFSET(AnnualDataCP!GA$14,PYPQly!$B43,0)/OFFSET(AnnualDataCVM!GA$14,PYPQly!$B43,0))</f>
        <v>447.01395838820122</v>
      </c>
      <c r="GB47" s="18">
        <f ca="1">IF(ISERROR(QuarterlyDataCVM!GB47*OFFSET(AnnualDataCP!GB$14,PYPQly!$B43,0)/OFFSET(AnnualDataCVM!GB$14,PYPQly!$B43,0)),"",QuarterlyDataCVM!GB47*OFFSET(AnnualDataCP!GB$14,PYPQly!$B43,0)/OFFSET(AnnualDataCVM!GB$14,PYPQly!$B43,0))</f>
        <v>447.01395838820122</v>
      </c>
    </row>
    <row r="48" spans="2:184" x14ac:dyDescent="0.25">
      <c r="B48" s="18">
        <f t="shared" si="0"/>
        <v>9</v>
      </c>
      <c r="C48" s="1">
        <v>35947</v>
      </c>
      <c r="D48" s="18">
        <f ca="1">IF(ISERROR(QuarterlyDataCVM!D48*OFFSET(AnnualDataCP!D$14,PYPQly!$B44,0)/OFFSET(AnnualDataCVM!D$14,PYPQly!$B44,0)),"",QuarterlyDataCVM!D48*OFFSET(AnnualDataCP!D$14,PYPQly!$B44,0)/OFFSET(AnnualDataCVM!D$14,PYPQly!$B44,0))</f>
        <v>221412.09000421004</v>
      </c>
      <c r="E48" s="18">
        <f ca="1">IF(ISERROR(QuarterlyDataCVM!E48*OFFSET(AnnualDataCP!E$14,PYPQly!$B44,0)/OFFSET(AnnualDataCVM!E$14,PYPQly!$B44,0)),"",QuarterlyDataCVM!E48*OFFSET(AnnualDataCP!E$14,PYPQly!$B44,0)/OFFSET(AnnualDataCVM!E$14,PYPQly!$B44,0))</f>
        <v>2397.9710718635811</v>
      </c>
      <c r="F48" s="18">
        <f ca="1">IF(ISERROR(QuarterlyDataCVM!F48*OFFSET(AnnualDataCP!F$14,PYPQly!$B44,0)/OFFSET(AnnualDataCVM!F$14,PYPQly!$B44,0)),"",QuarterlyDataCVM!F48*OFFSET(AnnualDataCP!F$14,PYPQly!$B44,0)/OFFSET(AnnualDataCVM!F$14,PYPQly!$B44,0))</f>
        <v>2255.1098083427282</v>
      </c>
      <c r="G48" s="18">
        <f ca="1">IF(ISERROR(QuarterlyDataCVM!G48*OFFSET(AnnualDataCP!G$14,PYPQly!$B44,0)/OFFSET(AnnualDataCVM!G$14,PYPQly!$B44,0)),"",QuarterlyDataCVM!G48*OFFSET(AnnualDataCP!G$14,PYPQly!$B44,0)/OFFSET(AnnualDataCVM!G$14,PYPQly!$B44,0))</f>
        <v>61.685714285714283</v>
      </c>
      <c r="H48" s="18">
        <f ca="1">IF(ISERROR(QuarterlyDataCVM!H48*OFFSET(AnnualDataCP!H$14,PYPQly!$B44,0)/OFFSET(AnnualDataCVM!H$14,PYPQly!$B44,0)),"",QuarterlyDataCVM!H48*OFFSET(AnnualDataCP!H$14,PYPQly!$B44,0)/OFFSET(AnnualDataCVM!H$14,PYPQly!$B44,0))</f>
        <v>82.219151036525176</v>
      </c>
      <c r="I48" s="18">
        <f ca="1">IF(ISERROR(QuarterlyDataCVM!I48*OFFSET(AnnualDataCP!I$14,PYPQly!$B44,0)/OFFSET(AnnualDataCVM!I$14,PYPQly!$B44,0)),"",QuarterlyDataCVM!I48*OFFSET(AnnualDataCP!I$14,PYPQly!$B44,0)/OFFSET(AnnualDataCVM!I$14,PYPQly!$B44,0))</f>
        <v>57616.675644705458</v>
      </c>
      <c r="J48" s="18">
        <f ca="1">IF(ISERROR(QuarterlyDataCVM!J48*OFFSET(AnnualDataCP!J$14,PYPQly!$B44,0)/OFFSET(AnnualDataCVM!J$14,PYPQly!$B44,0)),"",QuarterlyDataCVM!J48*OFFSET(AnnualDataCP!J$14,PYPQly!$B44,0)/OFFSET(AnnualDataCVM!J$14,PYPQly!$B44,0))</f>
        <v>46701.73932074695</v>
      </c>
      <c r="K48" s="18">
        <f ca="1">IF(ISERROR(QuarterlyDataCVM!K48*OFFSET(AnnualDataCP!K$14,PYPQly!$B44,0)/OFFSET(AnnualDataCVM!K$14,PYPQly!$B44,0)),"",QuarterlyDataCVM!K48*OFFSET(AnnualDataCP!K$14,PYPQly!$B44,0)/OFFSET(AnnualDataCVM!K$14,PYPQly!$B44,0))</f>
        <v>4197.7938359742293</v>
      </c>
      <c r="L48" s="18">
        <f ca="1">IF(ISERROR(QuarterlyDataCVM!L48*OFFSET(AnnualDataCP!L$14,PYPQly!$B44,0)/OFFSET(AnnualDataCVM!L$14,PYPQly!$B44,0)),"",QuarterlyDataCVM!L48*OFFSET(AnnualDataCP!L$14,PYPQly!$B44,0)/OFFSET(AnnualDataCVM!L$14,PYPQly!$B44,0))</f>
        <v>75.591314031180403</v>
      </c>
      <c r="M48" s="18">
        <f ca="1">IF(ISERROR(QuarterlyDataCVM!M48*OFFSET(AnnualDataCP!M$14,PYPQly!$B44,0)/OFFSET(AnnualDataCVM!M$14,PYPQly!$B44,0)),"",QuarterlyDataCVM!M48*OFFSET(AnnualDataCP!M$14,PYPQly!$B44,0)/OFFSET(AnnualDataCVM!M$14,PYPQly!$B44,0))</f>
        <v>3253.4810741687979</v>
      </c>
      <c r="N48" s="18" t="str">
        <f ca="1">IF(ISERROR(QuarterlyDataCVM!N48*OFFSET(AnnualDataCP!N$14,PYPQly!$B44,0)/OFFSET(AnnualDataCVM!N$14,PYPQly!$B44,0)),"",QuarterlyDataCVM!N48*OFFSET(AnnualDataCP!N$14,PYPQly!$B44,0)/OFFSET(AnnualDataCVM!N$14,PYPQly!$B44,0))</f>
        <v/>
      </c>
      <c r="O48" s="18">
        <f ca="1">IF(ISERROR(QuarterlyDataCVM!O48*OFFSET(AnnualDataCP!O$14,PYPQly!$B44,0)/OFFSET(AnnualDataCVM!O$14,PYPQly!$B44,0)),"",QuarterlyDataCVM!O48*OFFSET(AnnualDataCP!O$14,PYPQly!$B44,0)/OFFSET(AnnualDataCVM!O$14,PYPQly!$B44,0))</f>
        <v>393.83182406209573</v>
      </c>
      <c r="P48" s="18">
        <f ca="1">IF(ISERROR(QuarterlyDataCVM!P48*OFFSET(AnnualDataCP!P$14,PYPQly!$B44,0)/OFFSET(AnnualDataCVM!P$14,PYPQly!$B44,0)),"",QuarterlyDataCVM!P48*OFFSET(AnnualDataCP!P$14,PYPQly!$B44,0)/OFFSET(AnnualDataCVM!P$14,PYPQly!$B44,0))</f>
        <v>473.67422096317279</v>
      </c>
      <c r="Q48" s="18">
        <f ca="1">IF(ISERROR(QuarterlyDataCVM!Q48*OFFSET(AnnualDataCP!Q$14,PYPQly!$B44,0)/OFFSET(AnnualDataCVM!Q$14,PYPQly!$B44,0)),"",QuarterlyDataCVM!Q48*OFFSET(AnnualDataCP!Q$14,PYPQly!$B44,0)/OFFSET(AnnualDataCVM!Q$14,PYPQly!$B44,0))</f>
        <v>36181.234479801373</v>
      </c>
      <c r="R48" s="18">
        <f ca="1">IF(ISERROR(QuarterlyDataCVM!R48*OFFSET(AnnualDataCP!R$14,PYPQly!$B44,0)/OFFSET(AnnualDataCVM!R$14,PYPQly!$B44,0)),"",QuarterlyDataCVM!R48*OFFSET(AnnualDataCP!R$14,PYPQly!$B44,0)/OFFSET(AnnualDataCVM!R$14,PYPQly!$B44,0))</f>
        <v>5508.3311432325891</v>
      </c>
      <c r="S48" s="18">
        <f ca="1">IF(ISERROR(QuarterlyDataCVM!S48*OFFSET(AnnualDataCP!S$14,PYPQly!$B44,0)/OFFSET(AnnualDataCVM!S$14,PYPQly!$B44,0)),"",QuarterlyDataCVM!S48*OFFSET(AnnualDataCP!S$14,PYPQly!$B44,0)/OFFSET(AnnualDataCVM!S$14,PYPQly!$B44,0))</f>
        <v>4383.6510378149187</v>
      </c>
      <c r="T48" s="18">
        <f ca="1">IF(ISERROR(QuarterlyDataCVM!T48*OFFSET(AnnualDataCP!T$14,PYPQly!$B44,0)/OFFSET(AnnualDataCVM!T$14,PYPQly!$B44,0)),"",QuarterlyDataCVM!T48*OFFSET(AnnualDataCP!T$14,PYPQly!$B44,0)/OFFSET(AnnualDataCVM!T$14,PYPQly!$B44,0))</f>
        <v>770.00901984365601</v>
      </c>
      <c r="U48" s="18">
        <f ca="1">IF(ISERROR(QuarterlyDataCVM!U48*OFFSET(AnnualDataCP!U$14,PYPQly!$B44,0)/OFFSET(AnnualDataCVM!U$14,PYPQly!$B44,0)),"",QuarterlyDataCVM!U48*OFFSET(AnnualDataCP!U$14,PYPQly!$B44,0)/OFFSET(AnnualDataCVM!U$14,PYPQly!$B44,0))</f>
        <v>464.22711355677836</v>
      </c>
      <c r="V48" s="18">
        <f ca="1">IF(ISERROR(QuarterlyDataCVM!V48*OFFSET(AnnualDataCP!V$14,PYPQly!$B44,0)/OFFSET(AnnualDataCVM!V$14,PYPQly!$B44,0)),"",QuarterlyDataCVM!V48*OFFSET(AnnualDataCP!V$14,PYPQly!$B44,0)/OFFSET(AnnualDataCVM!V$14,PYPQly!$B44,0))</f>
        <v>41.528089887640448</v>
      </c>
      <c r="W48" s="18">
        <f ca="1">IF(ISERROR(QuarterlyDataCVM!W48*OFFSET(AnnualDataCP!W$14,PYPQly!$B44,0)/OFFSET(AnnualDataCVM!W$14,PYPQly!$B44,0)),"",QuarterlyDataCVM!W48*OFFSET(AnnualDataCP!W$14,PYPQly!$B44,0)/OFFSET(AnnualDataCVM!W$14,PYPQly!$B44,0))</f>
        <v>461.78264680105173</v>
      </c>
      <c r="X48" s="18">
        <f ca="1">IF(ISERROR(QuarterlyDataCVM!X48*OFFSET(AnnualDataCP!X$14,PYPQly!$B44,0)/OFFSET(AnnualDataCVM!X$14,PYPQly!$B44,0)),"",QuarterlyDataCVM!X48*OFFSET(AnnualDataCP!X$14,PYPQly!$B44,0)/OFFSET(AnnualDataCVM!X$14,PYPQly!$B44,0))</f>
        <v>160.20510396975425</v>
      </c>
      <c r="Y48" s="18">
        <f ca="1">IF(ISERROR(QuarterlyDataCVM!Y48*OFFSET(AnnualDataCP!Y$14,PYPQly!$B44,0)/OFFSET(AnnualDataCVM!Y$14,PYPQly!$B44,0)),"",QuarterlyDataCVM!Y48*OFFSET(AnnualDataCP!Y$14,PYPQly!$B44,0)/OFFSET(AnnualDataCVM!Y$14,PYPQly!$B44,0))</f>
        <v>729.83328262853661</v>
      </c>
      <c r="Z48" s="18">
        <f ca="1">IF(ISERROR(QuarterlyDataCVM!Z48*OFFSET(AnnualDataCP!Z$14,PYPQly!$B44,0)/OFFSET(AnnualDataCVM!Z$14,PYPQly!$B44,0)),"",QuarterlyDataCVM!Z48*OFFSET(AnnualDataCP!Z$14,PYPQly!$B44,0)/OFFSET(AnnualDataCVM!Z$14,PYPQly!$B44,0))</f>
        <v>1577.4422345715122</v>
      </c>
      <c r="AA48" s="18">
        <f ca="1">IF(ISERROR(QuarterlyDataCVM!AA48*OFFSET(AnnualDataCP!AA$14,PYPQly!$B44,0)/OFFSET(AnnualDataCVM!AA$14,PYPQly!$B44,0)),"",QuarterlyDataCVM!AA48*OFFSET(AnnualDataCP!AA$14,PYPQly!$B44,0)/OFFSET(AnnualDataCVM!AA$14,PYPQly!$B44,0))</f>
        <v>178.62020905923345</v>
      </c>
      <c r="AB48" s="18">
        <f ca="1">IF(ISERROR(QuarterlyDataCVM!AB48*OFFSET(AnnualDataCP!AB$14,PYPQly!$B44,0)/OFFSET(AnnualDataCVM!AB$14,PYPQly!$B44,0)),"",QuarterlyDataCVM!AB48*OFFSET(AnnualDataCP!AB$14,PYPQly!$B44,0)/OFFSET(AnnualDataCVM!AB$14,PYPQly!$B44,0))</f>
        <v>780.09022556390983</v>
      </c>
      <c r="AC48" s="18">
        <f ca="1">IF(ISERROR(QuarterlyDataCVM!AC48*OFFSET(AnnualDataCP!AC$14,PYPQly!$B44,0)/OFFSET(AnnualDataCVM!AC$14,PYPQly!$B44,0)),"",QuarterlyDataCVM!AC48*OFFSET(AnnualDataCP!AC$14,PYPQly!$B44,0)/OFFSET(AnnualDataCVM!AC$14,PYPQly!$B44,0))</f>
        <v>578.0585774058577</v>
      </c>
      <c r="AD48" s="18">
        <f ca="1">IF(ISERROR(QuarterlyDataCVM!AD48*OFFSET(AnnualDataCP!AD$14,PYPQly!$B44,0)/OFFSET(AnnualDataCVM!AD$14,PYPQly!$B44,0)),"",QuarterlyDataCVM!AD48*OFFSET(AnnualDataCP!AD$14,PYPQly!$B44,0)/OFFSET(AnnualDataCVM!AD$14,PYPQly!$B44,0))</f>
        <v>201.89755011135858</v>
      </c>
      <c r="AE48" s="18">
        <f ca="1">IF(ISERROR(QuarterlyDataCVM!AE48*OFFSET(AnnualDataCP!AE$14,PYPQly!$B44,0)/OFFSET(AnnualDataCVM!AE$14,PYPQly!$B44,0)),"",QuarterlyDataCVM!AE48*OFFSET(AnnualDataCP!AE$14,PYPQly!$B44,0)/OFFSET(AnnualDataCVM!AE$14,PYPQly!$B44,0))</f>
        <v>345.42718446601941</v>
      </c>
      <c r="AF48" s="18">
        <f ca="1">IF(ISERROR(QuarterlyDataCVM!AF48*OFFSET(AnnualDataCP!AF$14,PYPQly!$B44,0)/OFFSET(AnnualDataCVM!AF$14,PYPQly!$B44,0)),"",QuarterlyDataCVM!AF48*OFFSET(AnnualDataCP!AF$14,PYPQly!$B44,0)/OFFSET(AnnualDataCVM!AF$14,PYPQly!$B44,0))</f>
        <v>1878.7290088903524</v>
      </c>
      <c r="AG48" s="18">
        <f ca="1">IF(ISERROR(QuarterlyDataCVM!AG48*OFFSET(AnnualDataCP!AG$14,PYPQly!$B44,0)/OFFSET(AnnualDataCVM!AG$14,PYPQly!$B44,0)),"",QuarterlyDataCVM!AG48*OFFSET(AnnualDataCP!AG$14,PYPQly!$B44,0)/OFFSET(AnnualDataCVM!AG$14,PYPQly!$B44,0))</f>
        <v>792.90772532188839</v>
      </c>
      <c r="AH48" s="18">
        <f ca="1">IF(ISERROR(QuarterlyDataCVM!AH48*OFFSET(AnnualDataCP!AH$14,PYPQly!$B44,0)/OFFSET(AnnualDataCVM!AH$14,PYPQly!$B44,0)),"",QuarterlyDataCVM!AH48*OFFSET(AnnualDataCP!AH$14,PYPQly!$B44,0)/OFFSET(AnnualDataCVM!AH$14,PYPQly!$B44,0))</f>
        <v>898.81441590720794</v>
      </c>
      <c r="AI48" s="18">
        <f ca="1">IF(ISERROR(QuarterlyDataCVM!AI48*OFFSET(AnnualDataCP!AI$14,PYPQly!$B44,0)/OFFSET(AnnualDataCVM!AI$14,PYPQly!$B44,0)),"",QuarterlyDataCVM!AI48*OFFSET(AnnualDataCP!AI$14,PYPQly!$B44,0)/OFFSET(AnnualDataCVM!AI$14,PYPQly!$B44,0))</f>
        <v>187.51789077212806</v>
      </c>
      <c r="AJ48" s="18">
        <f ca="1">IF(ISERROR(QuarterlyDataCVM!AJ48*OFFSET(AnnualDataCP!AJ$14,PYPQly!$B44,0)/OFFSET(AnnualDataCVM!AJ$14,PYPQly!$B44,0)),"",QuarterlyDataCVM!AJ48*OFFSET(AnnualDataCP!AJ$14,PYPQly!$B44,0)/OFFSET(AnnualDataCVM!AJ$14,PYPQly!$B44,0))</f>
        <v>2498.9333586481866</v>
      </c>
      <c r="AK48" s="18">
        <f ca="1">IF(ISERROR(QuarterlyDataCVM!AK48*OFFSET(AnnualDataCP!AK$14,PYPQly!$B44,0)/OFFSET(AnnualDataCVM!AK$14,PYPQly!$B44,0)),"",QuarterlyDataCVM!AK48*OFFSET(AnnualDataCP!AK$14,PYPQly!$B44,0)/OFFSET(AnnualDataCVM!AK$14,PYPQly!$B44,0))</f>
        <v>505.43594594594595</v>
      </c>
      <c r="AL48" s="18">
        <f ca="1">IF(ISERROR(QuarterlyDataCVM!AL48*OFFSET(AnnualDataCP!AL$14,PYPQly!$B44,0)/OFFSET(AnnualDataCVM!AL$14,PYPQly!$B44,0)),"",QuarterlyDataCVM!AL48*OFFSET(AnnualDataCP!AL$14,PYPQly!$B44,0)/OFFSET(AnnualDataCVM!AL$14,PYPQly!$B44,0))</f>
        <v>851.11730205278593</v>
      </c>
      <c r="AM48" s="18">
        <f ca="1">IF(ISERROR(QuarterlyDataCVM!AM48*OFFSET(AnnualDataCP!AM$14,PYPQly!$B44,0)/OFFSET(AnnualDataCVM!AM$14,PYPQly!$B44,0)),"",QuarterlyDataCVM!AM48*OFFSET(AnnualDataCP!AM$14,PYPQly!$B44,0)/OFFSET(AnnualDataCVM!AM$14,PYPQly!$B44,0))</f>
        <v>1143.6379100850547</v>
      </c>
      <c r="AN48" s="18">
        <f ca="1">IF(ISERROR(QuarterlyDataCVM!AN48*OFFSET(AnnualDataCP!AN$14,PYPQly!$B44,0)/OFFSET(AnnualDataCVM!AN$14,PYPQly!$B44,0)),"",QuarterlyDataCVM!AN48*OFFSET(AnnualDataCP!AN$14,PYPQly!$B44,0)/OFFSET(AnnualDataCVM!AN$14,PYPQly!$B44,0))</f>
        <v>392.86263623277813</v>
      </c>
      <c r="AO48" s="18">
        <f ca="1">IF(ISERROR(QuarterlyDataCVM!AO48*OFFSET(AnnualDataCP!AO$14,PYPQly!$B44,0)/OFFSET(AnnualDataCVM!AO$14,PYPQly!$B44,0)),"",QuarterlyDataCVM!AO48*OFFSET(AnnualDataCP!AO$14,PYPQly!$B44,0)/OFFSET(AnnualDataCVM!AO$14,PYPQly!$B44,0))</f>
        <v>392.86263623277813</v>
      </c>
      <c r="AP48" s="18">
        <f ca="1">IF(ISERROR(QuarterlyDataCVM!AP48*OFFSET(AnnualDataCP!AP$14,PYPQly!$B44,0)/OFFSET(AnnualDataCVM!AP$14,PYPQly!$B44,0)),"",QuarterlyDataCVM!AP48*OFFSET(AnnualDataCP!AP$14,PYPQly!$B44,0)/OFFSET(AnnualDataCVM!AP$14,PYPQly!$B44,0))</f>
        <v>3109.9078864353314</v>
      </c>
      <c r="AQ48" s="18">
        <f ca="1">IF(ISERROR(QuarterlyDataCVM!AQ48*OFFSET(AnnualDataCP!AQ$14,PYPQly!$B44,0)/OFFSET(AnnualDataCVM!AQ$14,PYPQly!$B44,0)),"",QuarterlyDataCVM!AQ48*OFFSET(AnnualDataCP!AQ$14,PYPQly!$B44,0)/OFFSET(AnnualDataCVM!AQ$14,PYPQly!$B44,0))</f>
        <v>3109.9078864353314</v>
      </c>
      <c r="AR48" s="18">
        <f ca="1">IF(ISERROR(QuarterlyDataCVM!AR48*OFFSET(AnnualDataCP!AR$14,PYPQly!$B44,0)/OFFSET(AnnualDataCVM!AR$14,PYPQly!$B44,0)),"",QuarterlyDataCVM!AR48*OFFSET(AnnualDataCP!AR$14,PYPQly!$B44,0)/OFFSET(AnnualDataCVM!AR$14,PYPQly!$B44,0))</f>
        <v>326.88994565217394</v>
      </c>
      <c r="AS48" s="18">
        <f ca="1">IF(ISERROR(QuarterlyDataCVM!AS48*OFFSET(AnnualDataCP!AS$14,PYPQly!$B44,0)/OFFSET(AnnualDataCVM!AS$14,PYPQly!$B44,0)),"",QuarterlyDataCVM!AS48*OFFSET(AnnualDataCP!AS$14,PYPQly!$B44,0)/OFFSET(AnnualDataCVM!AS$14,PYPQly!$B44,0))</f>
        <v>1325.2738853503186</v>
      </c>
      <c r="AT48" s="18">
        <f ca="1">IF(ISERROR(QuarterlyDataCVM!AT48*OFFSET(AnnualDataCP!AT$14,PYPQly!$B44,0)/OFFSET(AnnualDataCVM!AT$14,PYPQly!$B44,0)),"",QuarterlyDataCVM!AT48*OFFSET(AnnualDataCP!AT$14,PYPQly!$B44,0)/OFFSET(AnnualDataCVM!AT$14,PYPQly!$B44,0))</f>
        <v>242.31294452347083</v>
      </c>
      <c r="AU48" s="18">
        <f ca="1">IF(ISERROR(QuarterlyDataCVM!AU48*OFFSET(AnnualDataCP!AU$14,PYPQly!$B44,0)/OFFSET(AnnualDataCVM!AU$14,PYPQly!$B44,0)),"",QuarterlyDataCVM!AU48*OFFSET(AnnualDataCP!AU$14,PYPQly!$B44,0)/OFFSET(AnnualDataCVM!AU$14,PYPQly!$B44,0))</f>
        <v>367.57621440536013</v>
      </c>
      <c r="AV48" s="18">
        <f ca="1">IF(ISERROR(QuarterlyDataCVM!AV48*OFFSET(AnnualDataCP!AV$14,PYPQly!$B44,0)/OFFSET(AnnualDataCVM!AV$14,PYPQly!$B44,0)),"",QuarterlyDataCVM!AV48*OFFSET(AnnualDataCP!AV$14,PYPQly!$B44,0)/OFFSET(AnnualDataCVM!AV$14,PYPQly!$B44,0))</f>
        <v>483.58244037331491</v>
      </c>
      <c r="AW48" s="18">
        <f ca="1">IF(ISERROR(QuarterlyDataCVM!AW48*OFFSET(AnnualDataCP!AW$14,PYPQly!$B44,0)/OFFSET(AnnualDataCVM!AW$14,PYPQly!$B44,0)),"",QuarterlyDataCVM!AW48*OFFSET(AnnualDataCP!AW$14,PYPQly!$B44,0)/OFFSET(AnnualDataCVM!AW$14,PYPQly!$B44,0))</f>
        <v>361.67765987955261</v>
      </c>
      <c r="AX48" s="18">
        <f ca="1">IF(ISERROR(QuarterlyDataCVM!AX48*OFFSET(AnnualDataCP!AX$14,PYPQly!$B44,0)/OFFSET(AnnualDataCVM!AX$14,PYPQly!$B44,0)),"",QuarterlyDataCVM!AX48*OFFSET(AnnualDataCP!AX$14,PYPQly!$B44,0)/OFFSET(AnnualDataCVM!AX$14,PYPQly!$B44,0))</f>
        <v>1775.717657693853</v>
      </c>
      <c r="AY48" s="18">
        <f ca="1">IF(ISERROR(QuarterlyDataCVM!AY48*OFFSET(AnnualDataCP!AY$14,PYPQly!$B44,0)/OFFSET(AnnualDataCVM!AY$14,PYPQly!$B44,0)),"",QuarterlyDataCVM!AY48*OFFSET(AnnualDataCP!AY$14,PYPQly!$B44,0)/OFFSET(AnnualDataCVM!AY$14,PYPQly!$B44,0))</f>
        <v>1775.717657693853</v>
      </c>
      <c r="AZ48" s="18">
        <f ca="1">IF(ISERROR(QuarterlyDataCVM!AZ48*OFFSET(AnnualDataCP!AZ$14,PYPQly!$B44,0)/OFFSET(AnnualDataCVM!AZ$14,PYPQly!$B44,0)),"",QuarterlyDataCVM!AZ48*OFFSET(AnnualDataCP!AZ$14,PYPQly!$B44,0)/OFFSET(AnnualDataCVM!AZ$14,PYPQly!$B44,0))</f>
        <v>2879.3612941099732</v>
      </c>
      <c r="BA48" s="18">
        <f ca="1">IF(ISERROR(QuarterlyDataCVM!BA48*OFFSET(AnnualDataCP!BA$14,PYPQly!$B44,0)/OFFSET(AnnualDataCVM!BA$14,PYPQly!$B44,0)),"",QuarterlyDataCVM!BA48*OFFSET(AnnualDataCP!BA$14,PYPQly!$B44,0)/OFFSET(AnnualDataCVM!BA$14,PYPQly!$B44,0))</f>
        <v>1741.474756421612</v>
      </c>
      <c r="BB48" s="18">
        <f ca="1">IF(ISERROR(QuarterlyDataCVM!BB48*OFFSET(AnnualDataCP!BB$14,PYPQly!$B44,0)/OFFSET(AnnualDataCVM!BB$14,PYPQly!$B44,0)),"",QuarterlyDataCVM!BB48*OFFSET(AnnualDataCP!BB$14,PYPQly!$B44,0)/OFFSET(AnnualDataCVM!BB$14,PYPQly!$B44,0))</f>
        <v>1138.4130314743236</v>
      </c>
      <c r="BC48" s="18">
        <f ca="1">IF(ISERROR(QuarterlyDataCVM!BC48*OFFSET(AnnualDataCP!BC$14,PYPQly!$B44,0)/OFFSET(AnnualDataCVM!BC$14,PYPQly!$B44,0)),"",QuarterlyDataCVM!BC48*OFFSET(AnnualDataCP!BC$14,PYPQly!$B44,0)/OFFSET(AnnualDataCVM!BC$14,PYPQly!$B44,0))</f>
        <v>788.0586431582982</v>
      </c>
      <c r="BD48" s="18">
        <f ca="1">IF(ISERROR(QuarterlyDataCVM!BD48*OFFSET(AnnualDataCP!BD$14,PYPQly!$B44,0)/OFFSET(AnnualDataCVM!BD$14,PYPQly!$B44,0)),"",QuarterlyDataCVM!BD48*OFFSET(AnnualDataCP!BD$14,PYPQly!$B44,0)/OFFSET(AnnualDataCVM!BD$14,PYPQly!$B44,0))</f>
        <v>351.06112469437653</v>
      </c>
      <c r="BE48" s="18">
        <f ca="1">IF(ISERROR(QuarterlyDataCVM!BE48*OFFSET(AnnualDataCP!BE$14,PYPQly!$B44,0)/OFFSET(AnnualDataCVM!BE$14,PYPQly!$B44,0)),"",QuarterlyDataCVM!BE48*OFFSET(AnnualDataCP!BE$14,PYPQly!$B44,0)/OFFSET(AnnualDataCVM!BE$14,PYPQly!$B44,0))</f>
        <v>4351.8556188085522</v>
      </c>
      <c r="BF48" s="18">
        <f ca="1">IF(ISERROR(QuarterlyDataCVM!BF48*OFFSET(AnnualDataCP!BF$14,PYPQly!$B44,0)/OFFSET(AnnualDataCVM!BF$14,PYPQly!$B44,0)),"",QuarterlyDataCVM!BF48*OFFSET(AnnualDataCP!BF$14,PYPQly!$B44,0)/OFFSET(AnnualDataCVM!BF$14,PYPQly!$B44,0))</f>
        <v>1320.8281910728269</v>
      </c>
      <c r="BG48" s="18">
        <f ca="1">IF(ISERROR(QuarterlyDataCVM!BG48*OFFSET(AnnualDataCP!BG$14,PYPQly!$B44,0)/OFFSET(AnnualDataCVM!BG$14,PYPQly!$B44,0)),"",QuarterlyDataCVM!BG48*OFFSET(AnnualDataCP!BG$14,PYPQly!$B44,0)/OFFSET(AnnualDataCVM!BG$14,PYPQly!$B44,0))</f>
        <v>684.56852791878168</v>
      </c>
      <c r="BH48" s="18">
        <f ca="1">IF(ISERROR(QuarterlyDataCVM!BH48*OFFSET(AnnualDataCP!BH$14,PYPQly!$B44,0)/OFFSET(AnnualDataCVM!BH$14,PYPQly!$B44,0)),"",QuarterlyDataCVM!BH48*OFFSET(AnnualDataCP!BH$14,PYPQly!$B44,0)/OFFSET(AnnualDataCVM!BH$14,PYPQly!$B44,0))</f>
        <v>638.57617532697066</v>
      </c>
      <c r="BI48" s="18">
        <f ca="1">IF(ISERROR(QuarterlyDataCVM!BI48*OFFSET(AnnualDataCP!BI$14,PYPQly!$B44,0)/OFFSET(AnnualDataCVM!BI$14,PYPQly!$B44,0)),"",QuarterlyDataCVM!BI48*OFFSET(AnnualDataCP!BI$14,PYPQly!$B44,0)/OFFSET(AnnualDataCVM!BI$14,PYPQly!$B44,0))</f>
        <v>3032.0125604471518</v>
      </c>
      <c r="BJ48" s="18">
        <f ca="1">IF(ISERROR(QuarterlyDataCVM!BJ48*OFFSET(AnnualDataCP!BJ$14,PYPQly!$B44,0)/OFFSET(AnnualDataCVM!BJ$14,PYPQly!$B44,0)),"",QuarterlyDataCVM!BJ48*OFFSET(AnnualDataCP!BJ$14,PYPQly!$B44,0)/OFFSET(AnnualDataCVM!BJ$14,PYPQly!$B44,0))</f>
        <v>2911.4102441359501</v>
      </c>
      <c r="BK48" s="18">
        <f ca="1">IF(ISERROR(QuarterlyDataCVM!BK48*OFFSET(AnnualDataCP!BK$14,PYPQly!$B44,0)/OFFSET(AnnualDataCVM!BK$14,PYPQly!$B44,0)),"",QuarterlyDataCVM!BK48*OFFSET(AnnualDataCP!BK$14,PYPQly!$B44,0)/OFFSET(AnnualDataCVM!BK$14,PYPQly!$B44,0))</f>
        <v>121.05767984445885</v>
      </c>
      <c r="BL48" s="18">
        <f ca="1">IF(ISERROR(QuarterlyDataCVM!BL48*OFFSET(AnnualDataCP!BL$14,PYPQly!$B44,0)/OFFSET(AnnualDataCVM!BL$14,PYPQly!$B44,0)),"",QuarterlyDataCVM!BL48*OFFSET(AnnualDataCP!BL$14,PYPQly!$B44,0)/OFFSET(AnnualDataCVM!BL$14,PYPQly!$B44,0))</f>
        <v>2629.2421553090335</v>
      </c>
      <c r="BM48" s="18">
        <f ca="1">IF(ISERROR(QuarterlyDataCVM!BM48*OFFSET(AnnualDataCP!BM$14,PYPQly!$B44,0)/OFFSET(AnnualDataCVM!BM$14,PYPQly!$B44,0)),"",QuarterlyDataCVM!BM48*OFFSET(AnnualDataCP!BM$14,PYPQly!$B44,0)/OFFSET(AnnualDataCVM!BM$14,PYPQly!$B44,0))</f>
        <v>2629.2421553090335</v>
      </c>
      <c r="BN48" s="18">
        <f ca="1">IF(ISERROR(QuarterlyDataCVM!BN48*OFFSET(AnnualDataCP!BN$14,PYPQly!$B44,0)/OFFSET(AnnualDataCVM!BN$14,PYPQly!$B44,0)),"",QuarterlyDataCVM!BN48*OFFSET(AnnualDataCP!BN$14,PYPQly!$B44,0)/OFFSET(AnnualDataCVM!BN$14,PYPQly!$B44,0))</f>
        <v>1345.0451766810795</v>
      </c>
      <c r="BO48" s="18">
        <f ca="1">IF(ISERROR(QuarterlyDataCVM!BO48*OFFSET(AnnualDataCP!BO$14,PYPQly!$B44,0)/OFFSET(AnnualDataCVM!BO$14,PYPQly!$B44,0)),"",QuarterlyDataCVM!BO48*OFFSET(AnnualDataCP!BO$14,PYPQly!$B44,0)/OFFSET(AnnualDataCVM!BO$14,PYPQly!$B44,0))</f>
        <v>1345.0451766810795</v>
      </c>
      <c r="BP48" s="18">
        <f ca="1">IF(ISERROR(QuarterlyDataCVM!BP48*OFFSET(AnnualDataCP!BP$14,PYPQly!$B44,0)/OFFSET(AnnualDataCVM!BP$14,PYPQly!$B44,0)),"",QuarterlyDataCVM!BP48*OFFSET(AnnualDataCP!BP$14,PYPQly!$B44,0)/OFFSET(AnnualDataCVM!BP$14,PYPQly!$B44,0))</f>
        <v>2963.0735294117649</v>
      </c>
      <c r="BQ48" s="18">
        <f ca="1">IF(ISERROR(QuarterlyDataCVM!BQ48*OFFSET(AnnualDataCP!BQ$14,PYPQly!$B44,0)/OFFSET(AnnualDataCVM!BQ$14,PYPQly!$B44,0)),"",QuarterlyDataCVM!BQ48*OFFSET(AnnualDataCP!BQ$14,PYPQly!$B44,0)/OFFSET(AnnualDataCVM!BQ$14,PYPQly!$B44,0))</f>
        <v>2963.0735294117649</v>
      </c>
      <c r="BR48" s="18">
        <f ca="1">IF(ISERROR(QuarterlyDataCVM!BR48*OFFSET(AnnualDataCP!BR$14,PYPQly!$B44,0)/OFFSET(AnnualDataCVM!BR$14,PYPQly!$B44,0)),"",QuarterlyDataCVM!BR48*OFFSET(AnnualDataCP!BR$14,PYPQly!$B44,0)/OFFSET(AnnualDataCVM!BR$14,PYPQly!$B44,0))</f>
        <v>3974.3576075171668</v>
      </c>
      <c r="BS48" s="18">
        <f ca="1">IF(ISERROR(QuarterlyDataCVM!BS48*OFFSET(AnnualDataCP!BS$14,PYPQly!$B44,0)/OFFSET(AnnualDataCVM!BS$14,PYPQly!$B44,0)),"",QuarterlyDataCVM!BS48*OFFSET(AnnualDataCP!BS$14,PYPQly!$B44,0)/OFFSET(AnnualDataCVM!BS$14,PYPQly!$B44,0))</f>
        <v>2371.4819636976335</v>
      </c>
      <c r="BT48" s="18">
        <f ca="1">IF(ISERROR(QuarterlyDataCVM!BT48*OFFSET(AnnualDataCP!BT$14,PYPQly!$B44,0)/OFFSET(AnnualDataCVM!BT$14,PYPQly!$B44,0)),"",QuarterlyDataCVM!BT48*OFFSET(AnnualDataCP!BT$14,PYPQly!$B44,0)/OFFSET(AnnualDataCVM!BT$14,PYPQly!$B44,0))</f>
        <v>1603.7674340446983</v>
      </c>
      <c r="BU48" s="18">
        <f ca="1">IF(ISERROR(QuarterlyDataCVM!BU48*OFFSET(AnnualDataCP!BU$14,PYPQly!$B44,0)/OFFSET(AnnualDataCVM!BU$14,PYPQly!$B44,0)),"",QuarterlyDataCVM!BU48*OFFSET(AnnualDataCP!BU$14,PYPQly!$B44,0)/OFFSET(AnnualDataCVM!BU$14,PYPQly!$B44,0))</f>
        <v>212.27985611510792</v>
      </c>
      <c r="BV48" s="18">
        <f ca="1">IF(ISERROR(QuarterlyDataCVM!BV48*OFFSET(AnnualDataCP!BV$14,PYPQly!$B44,0)/OFFSET(AnnualDataCVM!BV$14,PYPQly!$B44,0)),"",QuarterlyDataCVM!BV48*OFFSET(AnnualDataCP!BV$14,PYPQly!$B44,0)/OFFSET(AnnualDataCVM!BV$14,PYPQly!$B44,0))</f>
        <v>1267.2540008206811</v>
      </c>
      <c r="BW48" s="18">
        <f ca="1">IF(ISERROR(QuarterlyDataCVM!BW48*OFFSET(AnnualDataCP!BW$14,PYPQly!$B44,0)/OFFSET(AnnualDataCVM!BW$14,PYPQly!$B44,0)),"",QuarterlyDataCVM!BW48*OFFSET(AnnualDataCP!BW$14,PYPQly!$B44,0)/OFFSET(AnnualDataCVM!BW$14,PYPQly!$B44,0))</f>
        <v>122.73684210526316</v>
      </c>
      <c r="BX48" s="18">
        <f ca="1">IF(ISERROR(QuarterlyDataCVM!BX48*OFFSET(AnnualDataCP!BX$14,PYPQly!$B44,0)/OFFSET(AnnualDataCVM!BX$14,PYPQly!$B44,0)),"",QuarterlyDataCVM!BX48*OFFSET(AnnualDataCP!BX$14,PYPQly!$B44,0)/OFFSET(AnnualDataCVM!BX$14,PYPQly!$B44,0))</f>
        <v>2868.7563842723957</v>
      </c>
      <c r="BY48" s="18">
        <f ca="1">IF(ISERROR(QuarterlyDataCVM!BY48*OFFSET(AnnualDataCP!BY$14,PYPQly!$B44,0)/OFFSET(AnnualDataCVM!BY$14,PYPQly!$B44,0)),"",QuarterlyDataCVM!BY48*OFFSET(AnnualDataCP!BY$14,PYPQly!$B44,0)/OFFSET(AnnualDataCVM!BY$14,PYPQly!$B44,0))</f>
        <v>1632.0092165898618</v>
      </c>
      <c r="BZ48" s="18">
        <f ca="1">IF(ISERROR(QuarterlyDataCVM!BZ48*OFFSET(AnnualDataCP!BZ$14,PYPQly!$B44,0)/OFFSET(AnnualDataCVM!BZ$14,PYPQly!$B44,0)),"",QuarterlyDataCVM!BZ48*OFFSET(AnnualDataCP!BZ$14,PYPQly!$B44,0)/OFFSET(AnnualDataCVM!BZ$14,PYPQly!$B44,0))</f>
        <v>781.5210502489814</v>
      </c>
      <c r="CA48" s="18">
        <f ca="1">IF(ISERROR(QuarterlyDataCVM!CA48*OFFSET(AnnualDataCP!CA$14,PYPQly!$B44,0)/OFFSET(AnnualDataCVM!CA$14,PYPQly!$B44,0)),"",QuarterlyDataCVM!CA48*OFFSET(AnnualDataCP!CA$14,PYPQly!$B44,0)/OFFSET(AnnualDataCVM!CA$14,PYPQly!$B44,0))</f>
        <v>850.69491218540645</v>
      </c>
      <c r="CB48" s="18">
        <f ca="1">IF(ISERROR(QuarterlyDataCVM!CB48*OFFSET(AnnualDataCP!CB$14,PYPQly!$B44,0)/OFFSET(AnnualDataCVM!CB$14,PYPQly!$B44,0)),"",QuarterlyDataCVM!CB48*OFFSET(AnnualDataCP!CB$14,PYPQly!$B44,0)/OFFSET(AnnualDataCVM!CB$14,PYPQly!$B44,0))</f>
        <v>1237.8968545216251</v>
      </c>
      <c r="CC48" s="18">
        <f ca="1">IF(ISERROR(QuarterlyDataCVM!CC48*OFFSET(AnnualDataCP!CC$14,PYPQly!$B44,0)/OFFSET(AnnualDataCVM!CC$14,PYPQly!$B44,0)),"",QuarterlyDataCVM!CC48*OFFSET(AnnualDataCP!CC$14,PYPQly!$B44,0)/OFFSET(AnnualDataCVM!CC$14,PYPQly!$B44,0))</f>
        <v>42.759825327510917</v>
      </c>
      <c r="CD48" s="18">
        <f ca="1">IF(ISERROR(QuarterlyDataCVM!CD48*OFFSET(AnnualDataCP!CD$14,PYPQly!$B44,0)/OFFSET(AnnualDataCVM!CD$14,PYPQly!$B44,0)),"",QuarterlyDataCVM!CD48*OFFSET(AnnualDataCP!CD$14,PYPQly!$B44,0)/OFFSET(AnnualDataCVM!CD$14,PYPQly!$B44,0))</f>
        <v>355.27944111776446</v>
      </c>
      <c r="CE48" s="18">
        <f ca="1">IF(ISERROR(QuarterlyDataCVM!CE48*OFFSET(AnnualDataCP!CE$14,PYPQly!$B44,0)/OFFSET(AnnualDataCVM!CE$14,PYPQly!$B44,0)),"",QuarterlyDataCVM!CE48*OFFSET(AnnualDataCP!CE$14,PYPQly!$B44,0)/OFFSET(AnnualDataCVM!CE$14,PYPQly!$B44,0))</f>
        <v>839.28649770268271</v>
      </c>
      <c r="CF48" s="18">
        <f ca="1">IF(ISERROR(QuarterlyDataCVM!CF48*OFFSET(AnnualDataCP!CF$14,PYPQly!$B44,0)/OFFSET(AnnualDataCVM!CF$14,PYPQly!$B44,0)),"",QuarterlyDataCVM!CF48*OFFSET(AnnualDataCP!CF$14,PYPQly!$B44,0)/OFFSET(AnnualDataCVM!CF$14,PYPQly!$B44,0))</f>
        <v>3165.0457429931253</v>
      </c>
      <c r="CG48" s="18">
        <f ca="1">IF(ISERROR(QuarterlyDataCVM!CG48*OFFSET(AnnualDataCP!CG$14,PYPQly!$B44,0)/OFFSET(AnnualDataCVM!CG$14,PYPQly!$B44,0)),"",QuarterlyDataCVM!CG48*OFFSET(AnnualDataCP!CG$14,PYPQly!$B44,0)/OFFSET(AnnualDataCVM!CG$14,PYPQly!$B44,0))</f>
        <v>3165.0457429931253</v>
      </c>
      <c r="CH48" s="18">
        <f ca="1">IF(ISERROR(QuarterlyDataCVM!CH48*OFFSET(AnnualDataCP!CH$14,PYPQly!$B44,0)/OFFSET(AnnualDataCVM!CH$14,PYPQly!$B44,0)),"",QuarterlyDataCVM!CH48*OFFSET(AnnualDataCP!CH$14,PYPQly!$B44,0)/OFFSET(AnnualDataCVM!CH$14,PYPQly!$B44,0))</f>
        <v>2400.3349449525253</v>
      </c>
      <c r="CI48" s="18">
        <f ca="1">IF(ISERROR(QuarterlyDataCVM!CI48*OFFSET(AnnualDataCP!CI$14,PYPQly!$B44,0)/OFFSET(AnnualDataCVM!CI$14,PYPQly!$B44,0)),"",QuarterlyDataCVM!CI48*OFFSET(AnnualDataCP!CI$14,PYPQly!$B44,0)/OFFSET(AnnualDataCVM!CI$14,PYPQly!$B44,0))</f>
        <v>764.65486884656843</v>
      </c>
      <c r="CJ48" s="18">
        <f ca="1">IF(ISERROR(QuarterlyDataCVM!CJ48*OFFSET(AnnualDataCP!CJ$14,PYPQly!$B44,0)/OFFSET(AnnualDataCVM!CJ$14,PYPQly!$B44,0)),"",QuarterlyDataCVM!CJ48*OFFSET(AnnualDataCP!CJ$14,PYPQly!$B44,0)/OFFSET(AnnualDataCVM!CJ$14,PYPQly!$B44,0))</f>
        <v>3155.8676630107266</v>
      </c>
      <c r="CK48" s="18">
        <f ca="1">IF(ISERROR(QuarterlyDataCVM!CK48*OFFSET(AnnualDataCP!CK$14,PYPQly!$B44,0)/OFFSET(AnnualDataCVM!CK$14,PYPQly!$B44,0)),"",QuarterlyDataCVM!CK48*OFFSET(AnnualDataCP!CK$14,PYPQly!$B44,0)/OFFSET(AnnualDataCVM!CK$14,PYPQly!$B44,0))</f>
        <v>1023.3672451193058</v>
      </c>
      <c r="CL48" s="18">
        <f ca="1">IF(ISERROR(QuarterlyDataCVM!CL48*OFFSET(AnnualDataCP!CL$14,PYPQly!$B44,0)/OFFSET(AnnualDataCVM!CL$14,PYPQly!$B44,0)),"",QuarterlyDataCVM!CL48*OFFSET(AnnualDataCP!CL$14,PYPQly!$B44,0)/OFFSET(AnnualDataCVM!CL$14,PYPQly!$B44,0))</f>
        <v>2132.6690391459074</v>
      </c>
      <c r="CM48" s="18">
        <f ca="1">IF(ISERROR(QuarterlyDataCVM!CM48*OFFSET(AnnualDataCP!CM$14,PYPQly!$B44,0)/OFFSET(AnnualDataCVM!CM$14,PYPQly!$B44,0)),"",QuarterlyDataCVM!CM48*OFFSET(AnnualDataCP!CM$14,PYPQly!$B44,0)/OFFSET(AnnualDataCVM!CM$14,PYPQly!$B44,0))</f>
        <v>918.74811573061027</v>
      </c>
      <c r="CN48" s="18">
        <f ca="1">IF(ISERROR(QuarterlyDataCVM!CN48*OFFSET(AnnualDataCP!CN$14,PYPQly!$B44,0)/OFFSET(AnnualDataCVM!CN$14,PYPQly!$B44,0)),"",QuarterlyDataCVM!CN48*OFFSET(AnnualDataCP!CN$14,PYPQly!$B44,0)/OFFSET(AnnualDataCVM!CN$14,PYPQly!$B44,0))</f>
        <v>1202.7896240932073</v>
      </c>
      <c r="CO48" s="18">
        <f ca="1">IF(ISERROR(QuarterlyDataCVM!CO48*OFFSET(AnnualDataCP!CO$14,PYPQly!$B44,0)/OFFSET(AnnualDataCVM!CO$14,PYPQly!$B44,0)),"",QuarterlyDataCVM!CO48*OFFSET(AnnualDataCP!CO$14,PYPQly!$B44,0)/OFFSET(AnnualDataCVM!CO$14,PYPQly!$B44,0))</f>
        <v>12.231111111111112</v>
      </c>
      <c r="CP48" s="18">
        <f ca="1">IF(ISERROR(QuarterlyDataCVM!CP48*OFFSET(AnnualDataCP!CP$14,PYPQly!$B44,0)/OFFSET(AnnualDataCVM!CP$14,PYPQly!$B44,0)),"",QuarterlyDataCVM!CP48*OFFSET(AnnualDataCP!CP$14,PYPQly!$B44,0)/OFFSET(AnnualDataCVM!CP$14,PYPQly!$B44,0))</f>
        <v>10915.912607956177</v>
      </c>
      <c r="CQ48" s="18">
        <f ca="1">IF(ISERROR(QuarterlyDataCVM!CQ48*OFFSET(AnnualDataCP!CQ$14,PYPQly!$B44,0)/OFFSET(AnnualDataCVM!CQ$14,PYPQly!$B44,0)),"",QuarterlyDataCVM!CQ48*OFFSET(AnnualDataCP!CQ$14,PYPQly!$B44,0)/OFFSET(AnnualDataCVM!CQ$14,PYPQly!$B44,0))</f>
        <v>4173.0043353058445</v>
      </c>
      <c r="CR48" s="18">
        <f ca="1">IF(ISERROR(QuarterlyDataCVM!CR48*OFFSET(AnnualDataCP!CR$14,PYPQly!$B44,0)/OFFSET(AnnualDataCVM!CR$14,PYPQly!$B44,0)),"",QuarterlyDataCVM!CR48*OFFSET(AnnualDataCP!CR$14,PYPQly!$B44,0)/OFFSET(AnnualDataCVM!CR$14,PYPQly!$B44,0))</f>
        <v>1984.2148570113354</v>
      </c>
      <c r="CS48" s="18">
        <f ca="1">IF(ISERROR(QuarterlyDataCVM!CS48*OFFSET(AnnualDataCP!CS$14,PYPQly!$B44,0)/OFFSET(AnnualDataCVM!CS$14,PYPQly!$B44,0)),"",QuarterlyDataCVM!CS48*OFFSET(AnnualDataCP!CS$14,PYPQly!$B44,0)/OFFSET(AnnualDataCVM!CS$14,PYPQly!$B44,0))</f>
        <v>4759.6474664356865</v>
      </c>
      <c r="CT48" s="18">
        <f ca="1">IF(ISERROR(QuarterlyDataCVM!CT48*OFFSET(AnnualDataCP!CT$14,PYPQly!$B44,0)/OFFSET(AnnualDataCVM!CT$14,PYPQly!$B44,0)),"",QuarterlyDataCVM!CT48*OFFSET(AnnualDataCP!CT$14,PYPQly!$B44,0)/OFFSET(AnnualDataCVM!CT$14,PYPQly!$B44,0))</f>
        <v>161395.75892651733</v>
      </c>
      <c r="CU48" s="18">
        <f ca="1">IF(ISERROR(QuarterlyDataCVM!CU48*OFFSET(AnnualDataCP!CU$14,PYPQly!$B44,0)/OFFSET(AnnualDataCVM!CU$14,PYPQly!$B44,0)),"",QuarterlyDataCVM!CU48*OFFSET(AnnualDataCP!CU$14,PYPQly!$B44,0)/OFFSET(AnnualDataCVM!CU$14,PYPQly!$B44,0))</f>
        <v>40853.145830719921</v>
      </c>
      <c r="CV48" s="18">
        <f ca="1">IF(ISERROR(QuarterlyDataCVM!CV48*OFFSET(AnnualDataCP!CV$14,PYPQly!$B44,0)/OFFSET(AnnualDataCVM!CV$14,PYPQly!$B44,0)),"",QuarterlyDataCVM!CV48*OFFSET(AnnualDataCP!CV$14,PYPQly!$B44,0)/OFFSET(AnnualDataCVM!CV$14,PYPQly!$B44,0))</f>
        <v>26134.891689809869</v>
      </c>
      <c r="CW48" s="18">
        <f ca="1">IF(ISERROR(QuarterlyDataCVM!CW48*OFFSET(AnnualDataCP!CW$14,PYPQly!$B44,0)/OFFSET(AnnualDataCVM!CW$14,PYPQly!$B44,0)),"",QuarterlyDataCVM!CW48*OFFSET(AnnualDataCP!CW$14,PYPQly!$B44,0)/OFFSET(AnnualDataCVM!CW$14,PYPQly!$B44,0))</f>
        <v>3219.3465744367022</v>
      </c>
      <c r="CX48" s="18">
        <f ca="1">IF(ISERROR(QuarterlyDataCVM!CX48*OFFSET(AnnualDataCP!CX$14,PYPQly!$B44,0)/OFFSET(AnnualDataCVM!CX$14,PYPQly!$B44,0)),"",QuarterlyDataCVM!CX48*OFFSET(AnnualDataCP!CX$14,PYPQly!$B44,0)/OFFSET(AnnualDataCVM!CX$14,PYPQly!$B44,0))</f>
        <v>9932.0305773077052</v>
      </c>
      <c r="CY48" s="18">
        <f ca="1">IF(ISERROR(QuarterlyDataCVM!CY48*OFFSET(AnnualDataCP!CY$14,PYPQly!$B44,0)/OFFSET(AnnualDataCVM!CY$14,PYPQly!$B44,0)),"",QuarterlyDataCVM!CY48*OFFSET(AnnualDataCP!CY$14,PYPQly!$B44,0)/OFFSET(AnnualDataCVM!CY$14,PYPQly!$B44,0))</f>
        <v>12983.095389748256</v>
      </c>
      <c r="CZ48" s="18">
        <f ca="1">IF(ISERROR(QuarterlyDataCVM!CZ48*OFFSET(AnnualDataCP!CZ$14,PYPQly!$B44,0)/OFFSET(AnnualDataCVM!CZ$14,PYPQly!$B44,0)),"",QuarterlyDataCVM!CZ48*OFFSET(AnnualDataCP!CZ$14,PYPQly!$B44,0)/OFFSET(AnnualDataCVM!CZ$14,PYPQly!$B44,0))</f>
        <v>9428.7144794671058</v>
      </c>
      <c r="DA48" s="18">
        <f ca="1">IF(ISERROR(QuarterlyDataCVM!DA48*OFFSET(AnnualDataCP!DA$14,PYPQly!$B44,0)/OFFSET(AnnualDataCVM!DA$14,PYPQly!$B44,0)),"",QuarterlyDataCVM!DA48*OFFSET(AnnualDataCP!DA$14,PYPQly!$B44,0)/OFFSET(AnnualDataCVM!DA$14,PYPQly!$B44,0))</f>
        <v>4015.6449060737614</v>
      </c>
      <c r="DB48" s="18">
        <f ca="1">IF(ISERROR(QuarterlyDataCVM!DB48*OFFSET(AnnualDataCP!DB$14,PYPQly!$B44,0)/OFFSET(AnnualDataCVM!DB$14,PYPQly!$B44,0)),"",QuarterlyDataCVM!DB48*OFFSET(AnnualDataCP!DB$14,PYPQly!$B44,0)/OFFSET(AnnualDataCVM!DB$14,PYPQly!$B44,0))</f>
        <v>391.35543848775956</v>
      </c>
      <c r="DC48" s="18">
        <f ca="1">IF(ISERROR(QuarterlyDataCVM!DC48*OFFSET(AnnualDataCP!DC$14,PYPQly!$B44,0)/OFFSET(AnnualDataCVM!DC$14,PYPQly!$B44,0)),"",QuarterlyDataCVM!DC48*OFFSET(AnnualDataCP!DC$14,PYPQly!$B44,0)/OFFSET(AnnualDataCVM!DC$14,PYPQly!$B44,0))</f>
        <v>3624.2410218437617</v>
      </c>
      <c r="DD48" s="18">
        <f ca="1">IF(ISERROR(QuarterlyDataCVM!DD48*OFFSET(AnnualDataCP!DD$14,PYPQly!$B44,0)/OFFSET(AnnualDataCVM!DD$14,PYPQly!$B44,0)),"",QuarterlyDataCVM!DD48*OFFSET(AnnualDataCP!DD$14,PYPQly!$B44,0)/OFFSET(AnnualDataCVM!DD$14,PYPQly!$B44,0))</f>
        <v>480.90597060939268</v>
      </c>
      <c r="DE48" s="18">
        <f ca="1">IF(ISERROR(QuarterlyDataCVM!DE48*OFFSET(AnnualDataCP!DE$14,PYPQly!$B44,0)/OFFSET(AnnualDataCVM!DE$14,PYPQly!$B44,0)),"",QuarterlyDataCVM!DE48*OFFSET(AnnualDataCP!DE$14,PYPQly!$B44,0)/OFFSET(AnnualDataCVM!DE$14,PYPQly!$B44,0))</f>
        <v>851.86219879518069</v>
      </c>
      <c r="DF48" s="18">
        <f ca="1">IF(ISERROR(QuarterlyDataCVM!DF48*OFFSET(AnnualDataCP!DF$14,PYPQly!$B44,0)/OFFSET(AnnualDataCVM!DF$14,PYPQly!$B44,0)),"",QuarterlyDataCVM!DF48*OFFSET(AnnualDataCP!DF$14,PYPQly!$B44,0)/OFFSET(AnnualDataCVM!DF$14,PYPQly!$B44,0))</f>
        <v>2232.3647036181678</v>
      </c>
      <c r="DG48" s="18">
        <f ca="1">IF(ISERROR(QuarterlyDataCVM!DG48*OFFSET(AnnualDataCP!DG$14,PYPQly!$B44,0)/OFFSET(AnnualDataCVM!DG$14,PYPQly!$B44,0)),"",QuarterlyDataCVM!DG48*OFFSET(AnnualDataCP!DG$14,PYPQly!$B44,0)/OFFSET(AnnualDataCVM!DG$14,PYPQly!$B44,0))</f>
        <v>1849.7487770789658</v>
      </c>
      <c r="DH48" s="18">
        <f ca="1">IF(ISERROR(QuarterlyDataCVM!DH48*OFFSET(AnnualDataCP!DH$14,PYPQly!$B44,0)/OFFSET(AnnualDataCVM!DH$14,PYPQly!$B44,0)),"",QuarterlyDataCVM!DH48*OFFSET(AnnualDataCP!DH$14,PYPQly!$B44,0)/OFFSET(AnnualDataCVM!DH$14,PYPQly!$B44,0))</f>
        <v>5289.5894311106376</v>
      </c>
      <c r="DI48" s="18">
        <f ca="1">IF(ISERROR(QuarterlyDataCVM!DI48*OFFSET(AnnualDataCP!DI$14,PYPQly!$B44,0)/OFFSET(AnnualDataCVM!DI$14,PYPQly!$B44,0)),"",QuarterlyDataCVM!DI48*OFFSET(AnnualDataCP!DI$14,PYPQly!$B44,0)/OFFSET(AnnualDataCVM!DI$14,PYPQly!$B44,0))</f>
        <v>1230.5142042454324</v>
      </c>
      <c r="DJ48" s="18">
        <f ca="1">IF(ISERROR(QuarterlyDataCVM!DJ48*OFFSET(AnnualDataCP!DJ$14,PYPQly!$B44,0)/OFFSET(AnnualDataCVM!DJ$14,PYPQly!$B44,0)),"",QuarterlyDataCVM!DJ48*OFFSET(AnnualDataCP!DJ$14,PYPQly!$B44,0)/OFFSET(AnnualDataCVM!DJ$14,PYPQly!$B44,0))</f>
        <v>4059.1180154994868</v>
      </c>
      <c r="DK48" s="18">
        <f ca="1">IF(ISERROR(QuarterlyDataCVM!DK48*OFFSET(AnnualDataCP!DK$14,PYPQly!$B44,0)/OFFSET(AnnualDataCVM!DK$14,PYPQly!$B44,0)),"",QuarterlyDataCVM!DK48*OFFSET(AnnualDataCP!DK$14,PYPQly!$B44,0)/OFFSET(AnnualDataCVM!DK$14,PYPQly!$B44,0))</f>
        <v>12319.447622123938</v>
      </c>
      <c r="DL48" s="18">
        <f ca="1">IF(ISERROR(QuarterlyDataCVM!DL48*OFFSET(AnnualDataCP!DL$14,PYPQly!$B44,0)/OFFSET(AnnualDataCVM!DL$14,PYPQly!$B44,0)),"",QuarterlyDataCVM!DL48*OFFSET(AnnualDataCP!DL$14,PYPQly!$B44,0)/OFFSET(AnnualDataCVM!DL$14,PYPQly!$B44,0))</f>
        <v>4096.8006049435226</v>
      </c>
      <c r="DM48" s="18">
        <f ca="1">IF(ISERROR(QuarterlyDataCVM!DM48*OFFSET(AnnualDataCP!DM$14,PYPQly!$B44,0)/OFFSET(AnnualDataCVM!DM$14,PYPQly!$B44,0)),"",QuarterlyDataCVM!DM48*OFFSET(AnnualDataCP!DM$14,PYPQly!$B44,0)/OFFSET(AnnualDataCVM!DM$14,PYPQly!$B44,0))</f>
        <v>2106.9864720317119</v>
      </c>
      <c r="DN48" s="18">
        <f ca="1">IF(ISERROR(QuarterlyDataCVM!DN48*OFFSET(AnnualDataCP!DN$14,PYPQly!$B44,0)/OFFSET(AnnualDataCVM!DN$14,PYPQly!$B44,0)),"",QuarterlyDataCVM!DN48*OFFSET(AnnualDataCP!DN$14,PYPQly!$B44,0)/OFFSET(AnnualDataCVM!DN$14,PYPQly!$B44,0))</f>
        <v>1990.3846704017164</v>
      </c>
      <c r="DO48" s="18">
        <f ca="1">IF(ISERROR(QuarterlyDataCVM!DO48*OFFSET(AnnualDataCP!DO$14,PYPQly!$B44,0)/OFFSET(AnnualDataCVM!DO$14,PYPQly!$B44,0)),"",QuarterlyDataCVM!DO48*OFFSET(AnnualDataCP!DO$14,PYPQly!$B44,0)/OFFSET(AnnualDataCVM!DO$14,PYPQly!$B44,0))</f>
        <v>1279.1280878316561</v>
      </c>
      <c r="DP48" s="18">
        <f ca="1">IF(ISERROR(QuarterlyDataCVM!DP48*OFFSET(AnnualDataCP!DP$14,PYPQly!$B44,0)/OFFSET(AnnualDataCVM!DP$14,PYPQly!$B44,0)),"",QuarterlyDataCVM!DP48*OFFSET(AnnualDataCP!DP$14,PYPQly!$B44,0)/OFFSET(AnnualDataCVM!DP$14,PYPQly!$B44,0))</f>
        <v>710.21220159151198</v>
      </c>
      <c r="DQ48" s="18">
        <f ca="1">IF(ISERROR(QuarterlyDataCVM!DQ48*OFFSET(AnnualDataCP!DQ$14,PYPQly!$B44,0)/OFFSET(AnnualDataCVM!DQ$14,PYPQly!$B44,0)),"",QuarterlyDataCVM!DQ48*OFFSET(AnnualDataCP!DQ$14,PYPQly!$B44,0)/OFFSET(AnnualDataCVM!DQ$14,PYPQly!$B44,0))</f>
        <v>4168.5303142524599</v>
      </c>
      <c r="DR48" s="18">
        <f ca="1">IF(ISERROR(QuarterlyDataCVM!DR48*OFFSET(AnnualDataCP!DR$14,PYPQly!$B44,0)/OFFSET(AnnualDataCVM!DR$14,PYPQly!$B44,0)),"",QuarterlyDataCVM!DR48*OFFSET(AnnualDataCP!DR$14,PYPQly!$B44,0)/OFFSET(AnnualDataCVM!DR$14,PYPQly!$B44,0))</f>
        <v>4168.5303142524599</v>
      </c>
      <c r="DS48" s="18">
        <f ca="1">IF(ISERROR(QuarterlyDataCVM!DS48*OFFSET(AnnualDataCP!DS$14,PYPQly!$B44,0)/OFFSET(AnnualDataCVM!DS$14,PYPQly!$B44,0)),"",QuarterlyDataCVM!DS48*OFFSET(AnnualDataCP!DS$14,PYPQly!$B44,0)/OFFSET(AnnualDataCVM!DS$14,PYPQly!$B44,0))</f>
        <v>4050.7122209502004</v>
      </c>
      <c r="DT48" s="18">
        <f ca="1">IF(ISERROR(QuarterlyDataCVM!DT48*OFFSET(AnnualDataCP!DT$14,PYPQly!$B44,0)/OFFSET(AnnualDataCVM!DT$14,PYPQly!$B44,0)),"",QuarterlyDataCVM!DT48*OFFSET(AnnualDataCP!DT$14,PYPQly!$B44,0)/OFFSET(AnnualDataCVM!DT$14,PYPQly!$B44,0))</f>
        <v>2994.8037580047185</v>
      </c>
      <c r="DU48" s="18">
        <f ca="1">IF(ISERROR(QuarterlyDataCVM!DU48*OFFSET(AnnualDataCP!DU$14,PYPQly!$B44,0)/OFFSET(AnnualDataCVM!DU$14,PYPQly!$B44,0)),"",QuarterlyDataCVM!DU48*OFFSET(AnnualDataCP!DU$14,PYPQly!$B44,0)/OFFSET(AnnualDataCVM!DU$14,PYPQly!$B44,0))</f>
        <v>1057.4434087882823</v>
      </c>
      <c r="DV48" s="18">
        <f ca="1">IF(ISERROR(QuarterlyDataCVM!DV48*OFFSET(AnnualDataCP!DV$14,PYPQly!$B44,0)/OFFSET(AnnualDataCVM!DV$14,PYPQly!$B44,0)),"",QuarterlyDataCVM!DV48*OFFSET(AnnualDataCP!DV$14,PYPQly!$B44,0)/OFFSET(AnnualDataCVM!DV$14,PYPQly!$B44,0))</f>
        <v>15618.575412635173</v>
      </c>
      <c r="DW48" s="18">
        <f ca="1">IF(ISERROR(QuarterlyDataCVM!DW48*OFFSET(AnnualDataCP!DW$14,PYPQly!$B44,0)/OFFSET(AnnualDataCVM!DW$14,PYPQly!$B44,0)),"",QuarterlyDataCVM!DW48*OFFSET(AnnualDataCP!DW$14,PYPQly!$B44,0)/OFFSET(AnnualDataCVM!DW$14,PYPQly!$B44,0))</f>
        <v>10056.577720207253</v>
      </c>
      <c r="DX48" s="18">
        <f ca="1">IF(ISERROR(QuarterlyDataCVM!DX48*OFFSET(AnnualDataCP!DX$14,PYPQly!$B44,0)/OFFSET(AnnualDataCVM!DX$14,PYPQly!$B44,0)),"",QuarterlyDataCVM!DX48*OFFSET(AnnualDataCP!DX$14,PYPQly!$B44,0)/OFFSET(AnnualDataCVM!DX$14,PYPQly!$B44,0))</f>
        <v>3959.718339508252</v>
      </c>
      <c r="DY48" s="18">
        <f ca="1">IF(ISERROR(QuarterlyDataCVM!DY48*OFFSET(AnnualDataCP!DY$14,PYPQly!$B44,0)/OFFSET(AnnualDataCVM!DY$14,PYPQly!$B44,0)),"",QuarterlyDataCVM!DY48*OFFSET(AnnualDataCP!DY$14,PYPQly!$B44,0)/OFFSET(AnnualDataCVM!DY$14,PYPQly!$B44,0))</f>
        <v>3959.3624701754384</v>
      </c>
      <c r="DZ48" s="18" t="str">
        <f ca="1">IF(ISERROR(QuarterlyDataCVM!DZ48*OFFSET(AnnualDataCP!DZ$14,PYPQly!$B44,0)/OFFSET(AnnualDataCVM!DZ$14,PYPQly!$B44,0)),"",QuarterlyDataCVM!DZ48*OFFSET(AnnualDataCP!DZ$14,PYPQly!$B44,0)/OFFSET(AnnualDataCVM!DZ$14,PYPQly!$B44,0))</f>
        <v/>
      </c>
      <c r="EA48" s="18">
        <f ca="1">IF(ISERROR(QuarterlyDataCVM!EA48*OFFSET(AnnualDataCP!EA$14,PYPQly!$B44,0)/OFFSET(AnnualDataCVM!EA$14,PYPQly!$B44,0)),"",QuarterlyDataCVM!EA48*OFFSET(AnnualDataCP!EA$14,PYPQly!$B44,0)/OFFSET(AnnualDataCVM!EA$14,PYPQly!$B44,0))</f>
        <v>1586.5990405756545</v>
      </c>
      <c r="EB48" s="18">
        <f ca="1">IF(ISERROR(QuarterlyDataCVM!EB48*OFFSET(AnnualDataCP!EB$14,PYPQly!$B44,0)/OFFSET(AnnualDataCVM!EB$14,PYPQly!$B44,0)),"",QuarterlyDataCVM!EB48*OFFSET(AnnualDataCP!EB$14,PYPQly!$B44,0)/OFFSET(AnnualDataCVM!EB$14,PYPQly!$B44,0))</f>
        <v>31910.957143458974</v>
      </c>
      <c r="EC48" s="18">
        <f ca="1">IF(ISERROR(QuarterlyDataCVM!EC48*OFFSET(AnnualDataCP!EC$14,PYPQly!$B44,0)/OFFSET(AnnualDataCVM!EC$14,PYPQly!$B44,0)),"",QuarterlyDataCVM!EC48*OFFSET(AnnualDataCP!EC$14,PYPQly!$B44,0)/OFFSET(AnnualDataCVM!EC$14,PYPQly!$B44,0))</f>
        <v>31910.957143458974</v>
      </c>
      <c r="ED48" s="18">
        <f ca="1">IF(ISERROR(QuarterlyDataCVM!ED48*OFFSET(AnnualDataCP!ED$14,PYPQly!$B44,0)/OFFSET(AnnualDataCVM!ED$14,PYPQly!$B44,0)),"",QuarterlyDataCVM!ED48*OFFSET(AnnualDataCP!ED$14,PYPQly!$B44,0)/OFFSET(AnnualDataCVM!ED$14,PYPQly!$B44,0))</f>
        <v>5940.1208606173996</v>
      </c>
      <c r="EE48" s="18">
        <f ca="1">IF(ISERROR(QuarterlyDataCVM!EE48*OFFSET(AnnualDataCP!EE$14,PYPQly!$B44,0)/OFFSET(AnnualDataCVM!EE$14,PYPQly!$B44,0)),"",QuarterlyDataCVM!EE48*OFFSET(AnnualDataCP!EE$14,PYPQly!$B44,0)/OFFSET(AnnualDataCVM!EE$14,PYPQly!$B44,0))</f>
        <v>25514.375980670422</v>
      </c>
      <c r="EF48" s="18">
        <f ca="1">IF(ISERROR(QuarterlyDataCVM!EF48*OFFSET(AnnualDataCP!EF$14,PYPQly!$B44,0)/OFFSET(AnnualDataCVM!EF$14,PYPQly!$B44,0)),"",QuarterlyDataCVM!EF48*OFFSET(AnnualDataCP!EF$14,PYPQly!$B44,0)/OFFSET(AnnualDataCVM!EF$14,PYPQly!$B44,0))</f>
        <v>455.7627756858526</v>
      </c>
      <c r="EG48" s="18">
        <f ca="1">IF(ISERROR(QuarterlyDataCVM!EG48*OFFSET(AnnualDataCP!EG$14,PYPQly!$B44,0)/OFFSET(AnnualDataCVM!EG$14,PYPQly!$B44,0)),"",QuarterlyDataCVM!EG48*OFFSET(AnnualDataCP!EG$14,PYPQly!$B44,0)/OFFSET(AnnualDataCVM!EG$14,PYPQly!$B44,0))</f>
        <v>21357.577571522168</v>
      </c>
      <c r="EH48" s="18">
        <f ca="1">IF(ISERROR(QuarterlyDataCVM!EH48*OFFSET(AnnualDataCP!EH$14,PYPQly!$B44,0)/OFFSET(AnnualDataCVM!EH$14,PYPQly!$B44,0)),"",QuarterlyDataCVM!EH48*OFFSET(AnnualDataCP!EH$14,PYPQly!$B44,0)/OFFSET(AnnualDataCVM!EH$14,PYPQly!$B44,0))</f>
        <v>12805.729596639872</v>
      </c>
      <c r="EI48" s="18">
        <f ca="1">IF(ISERROR(QuarterlyDataCVM!EI48*OFFSET(AnnualDataCP!EI$14,PYPQly!$B44,0)/OFFSET(AnnualDataCVM!EI$14,PYPQly!$B44,0)),"",QuarterlyDataCVM!EI48*OFFSET(AnnualDataCP!EI$14,PYPQly!$B44,0)/OFFSET(AnnualDataCVM!EI$14,PYPQly!$B44,0))</f>
        <v>8756.5143799122779</v>
      </c>
      <c r="EJ48" s="18">
        <f ca="1">IF(ISERROR(QuarterlyDataCVM!EJ48*OFFSET(AnnualDataCP!EJ$14,PYPQly!$B44,0)/OFFSET(AnnualDataCVM!EJ$14,PYPQly!$B44,0)),"",QuarterlyDataCVM!EJ48*OFFSET(AnnualDataCP!EJ$14,PYPQly!$B44,0)/OFFSET(AnnualDataCVM!EJ$14,PYPQly!$B44,0))</f>
        <v>6081.0664225280971</v>
      </c>
      <c r="EK48" s="18">
        <f ca="1">IF(ISERROR(QuarterlyDataCVM!EK48*OFFSET(AnnualDataCP!EK$14,PYPQly!$B44,0)/OFFSET(AnnualDataCVM!EK$14,PYPQly!$B44,0)),"",QuarterlyDataCVM!EK48*OFFSET(AnnualDataCP!EK$14,PYPQly!$B44,0)/OFFSET(AnnualDataCVM!EK$14,PYPQly!$B44,0))</f>
        <v>3821.5659793814434</v>
      </c>
      <c r="EL48" s="18">
        <f ca="1">IF(ISERROR(QuarterlyDataCVM!EL48*OFFSET(AnnualDataCP!EL$14,PYPQly!$B44,0)/OFFSET(AnnualDataCVM!EL$14,PYPQly!$B44,0)),"",QuarterlyDataCVM!EL48*OFFSET(AnnualDataCP!EL$14,PYPQly!$B44,0)/OFFSET(AnnualDataCVM!EL$14,PYPQly!$B44,0))</f>
        <v>2181.8011583011585</v>
      </c>
      <c r="EM48" s="18">
        <f ca="1">IF(ISERROR(QuarterlyDataCVM!EM48*OFFSET(AnnualDataCP!EM$14,PYPQly!$B44,0)/OFFSET(AnnualDataCVM!EM$14,PYPQly!$B44,0)),"",QuarterlyDataCVM!EM48*OFFSET(AnnualDataCP!EM$14,PYPQly!$B44,0)/OFFSET(AnnualDataCVM!EM$14,PYPQly!$B44,0))</f>
        <v>1640.466093173947</v>
      </c>
      <c r="EN48" s="18">
        <f ca="1">IF(ISERROR(QuarterlyDataCVM!EN48*OFFSET(AnnualDataCP!EN$14,PYPQly!$B44,0)/OFFSET(AnnualDataCVM!EN$14,PYPQly!$B44,0)),"",QuarterlyDataCVM!EN48*OFFSET(AnnualDataCP!EN$14,PYPQly!$B44,0)/OFFSET(AnnualDataCVM!EN$14,PYPQly!$B44,0))</f>
        <v>2260.699370776043</v>
      </c>
      <c r="EO48" s="18">
        <f ca="1">IF(ISERROR(QuarterlyDataCVM!EO48*OFFSET(AnnualDataCP!EO$14,PYPQly!$B44,0)/OFFSET(AnnualDataCVM!EO$14,PYPQly!$B44,0)),"",QuarterlyDataCVM!EO48*OFFSET(AnnualDataCP!EO$14,PYPQly!$B44,0)/OFFSET(AnnualDataCVM!EO$14,PYPQly!$B44,0))</f>
        <v>2674.6057607524249</v>
      </c>
      <c r="EP48" s="18">
        <f ca="1">IF(ISERROR(QuarterlyDataCVM!EP48*OFFSET(AnnualDataCP!EP$14,PYPQly!$B44,0)/OFFSET(AnnualDataCVM!EP$14,PYPQly!$B44,0)),"",QuarterlyDataCVM!EP48*OFFSET(AnnualDataCP!EP$14,PYPQly!$B44,0)/OFFSET(AnnualDataCVM!EP$14,PYPQly!$B44,0))</f>
        <v>1508.6406570841889</v>
      </c>
      <c r="EQ48" s="18">
        <f ca="1">IF(ISERROR(QuarterlyDataCVM!EQ48*OFFSET(AnnualDataCP!EQ$14,PYPQly!$B44,0)/OFFSET(AnnualDataCVM!EQ$14,PYPQly!$B44,0)),"",QuarterlyDataCVM!EQ48*OFFSET(AnnualDataCP!EQ$14,PYPQly!$B44,0)/OFFSET(AnnualDataCVM!EQ$14,PYPQly!$B44,0))</f>
        <v>1508.6406570841889</v>
      </c>
      <c r="ER48" s="18">
        <f ca="1">IF(ISERROR(QuarterlyDataCVM!ER48*OFFSET(AnnualDataCP!ER$14,PYPQly!$B44,0)/OFFSET(AnnualDataCVM!ER$14,PYPQly!$B44,0)),"",QuarterlyDataCVM!ER48*OFFSET(AnnualDataCP!ER$14,PYPQly!$B44,0)/OFFSET(AnnualDataCVM!ER$14,PYPQly!$B44,0))</f>
        <v>2538.9770009199633</v>
      </c>
      <c r="ES48" s="18">
        <f ca="1">IF(ISERROR(QuarterlyDataCVM!ES48*OFFSET(AnnualDataCP!ES$14,PYPQly!$B44,0)/OFFSET(AnnualDataCVM!ES$14,PYPQly!$B44,0)),"",QuarterlyDataCVM!ES48*OFFSET(AnnualDataCP!ES$14,PYPQly!$B44,0)/OFFSET(AnnualDataCVM!ES$14,PYPQly!$B44,0))</f>
        <v>1453.7645147123408</v>
      </c>
      <c r="ET48" s="18">
        <f ca="1">IF(ISERROR(QuarterlyDataCVM!ET48*OFFSET(AnnualDataCP!ET$14,PYPQly!$B44,0)/OFFSET(AnnualDataCVM!ET$14,PYPQly!$B44,0)),"",QuarterlyDataCVM!ET48*OFFSET(AnnualDataCP!ET$14,PYPQly!$B44,0)/OFFSET(AnnualDataCVM!ET$14,PYPQly!$B44,0))</f>
        <v>1084.4747586206897</v>
      </c>
      <c r="EU48" s="18">
        <f ca="1">IF(ISERROR(QuarterlyDataCVM!EU48*OFFSET(AnnualDataCP!EU$14,PYPQly!$B44,0)/OFFSET(AnnualDataCVM!EU$14,PYPQly!$B44,0)),"",QuarterlyDataCVM!EU48*OFFSET(AnnualDataCP!EU$14,PYPQly!$B44,0)/OFFSET(AnnualDataCVM!EU$14,PYPQly!$B44,0))</f>
        <v>861.452</v>
      </c>
      <c r="EV48" s="18">
        <f ca="1">IF(ISERROR(QuarterlyDataCVM!EV48*OFFSET(AnnualDataCP!EV$14,PYPQly!$B44,0)/OFFSET(AnnualDataCVM!EV$14,PYPQly!$B44,0)),"",QuarterlyDataCVM!EV48*OFFSET(AnnualDataCP!EV$14,PYPQly!$B44,0)/OFFSET(AnnualDataCVM!EV$14,PYPQly!$B44,0))</f>
        <v>223.60045792787636</v>
      </c>
      <c r="EW48" s="18">
        <f ca="1">IF(ISERROR(QuarterlyDataCVM!EW48*OFFSET(AnnualDataCP!EW$14,PYPQly!$B44,0)/OFFSET(AnnualDataCVM!EW$14,PYPQly!$B44,0)),"",QuarterlyDataCVM!EW48*OFFSET(AnnualDataCP!EW$14,PYPQly!$B44,0)/OFFSET(AnnualDataCVM!EW$14,PYPQly!$B44,0))</f>
        <v>8552.8878576952829</v>
      </c>
      <c r="EX48" s="18">
        <f ca="1">IF(ISERROR(QuarterlyDataCVM!EX48*OFFSET(AnnualDataCP!EX$14,PYPQly!$B44,0)/OFFSET(AnnualDataCVM!EX$14,PYPQly!$B44,0)),"",QuarterlyDataCVM!EX48*OFFSET(AnnualDataCP!EX$14,PYPQly!$B44,0)/OFFSET(AnnualDataCVM!EX$14,PYPQly!$B44,0))</f>
        <v>2583.2784902512772</v>
      </c>
      <c r="EY48" s="18">
        <f ca="1">IF(ISERROR(QuarterlyDataCVM!EY48*OFFSET(AnnualDataCP!EY$14,PYPQly!$B44,0)/OFFSET(AnnualDataCVM!EY$14,PYPQly!$B44,0)),"",QuarterlyDataCVM!EY48*OFFSET(AnnualDataCP!EY$14,PYPQly!$B44,0)/OFFSET(AnnualDataCVM!EY$14,PYPQly!$B44,0))</f>
        <v>1915.5262807717897</v>
      </c>
      <c r="EZ48" s="18">
        <f ca="1">IF(ISERROR(QuarterlyDataCVM!EZ48*OFFSET(AnnualDataCP!EZ$14,PYPQly!$B44,0)/OFFSET(AnnualDataCVM!EZ$14,PYPQly!$B44,0)),"",QuarterlyDataCVM!EZ48*OFFSET(AnnualDataCP!EZ$14,PYPQly!$B44,0)/OFFSET(AnnualDataCVM!EZ$14,PYPQly!$B44,0))</f>
        <v>888.16204840406874</v>
      </c>
      <c r="FA48" s="18">
        <f ca="1">IF(ISERROR(QuarterlyDataCVM!FA48*OFFSET(AnnualDataCP!FA$14,PYPQly!$B44,0)/OFFSET(AnnualDataCVM!FA$14,PYPQly!$B44,0)),"",QuarterlyDataCVM!FA48*OFFSET(AnnualDataCP!FA$14,PYPQly!$B44,0)/OFFSET(AnnualDataCVM!FA$14,PYPQly!$B44,0))</f>
        <v>3168.4103661436043</v>
      </c>
      <c r="FB48" s="18">
        <f ca="1">IF(ISERROR(QuarterlyDataCVM!FB48*OFFSET(AnnualDataCP!FB$14,PYPQly!$B44,0)/OFFSET(AnnualDataCVM!FB$14,PYPQly!$B44,0)),"",QuarterlyDataCVM!FB48*OFFSET(AnnualDataCP!FB$14,PYPQly!$B44,0)/OFFSET(AnnualDataCVM!FB$14,PYPQly!$B44,0))</f>
        <v>315.34933670246369</v>
      </c>
      <c r="FC48" s="18">
        <f ca="1">IF(ISERROR(QuarterlyDataCVM!FC48*OFFSET(AnnualDataCP!FC$14,PYPQly!$B44,0)/OFFSET(AnnualDataCVM!FC$14,PYPQly!$B44,0)),"",QuarterlyDataCVM!FC48*OFFSET(AnnualDataCP!FC$14,PYPQly!$B44,0)/OFFSET(AnnualDataCVM!FC$14,PYPQly!$B44,0))</f>
        <v>955.77611671469742</v>
      </c>
      <c r="FD48" s="18">
        <f ca="1">IF(ISERROR(QuarterlyDataCVM!FD48*OFFSET(AnnualDataCP!FD$14,PYPQly!$B44,0)/OFFSET(AnnualDataCVM!FD$14,PYPQly!$B44,0)),"",QuarterlyDataCVM!FD48*OFFSET(AnnualDataCP!FD$14,PYPQly!$B44,0)/OFFSET(AnnualDataCVM!FD$14,PYPQly!$B44,0))</f>
        <v>1897.3439840239641</v>
      </c>
      <c r="FE48" s="18">
        <f ca="1">IF(ISERROR(QuarterlyDataCVM!FE48*OFFSET(AnnualDataCP!FE$14,PYPQly!$B44,0)/OFFSET(AnnualDataCVM!FE$14,PYPQly!$B44,0)),"",QuarterlyDataCVM!FE48*OFFSET(AnnualDataCP!FE$14,PYPQly!$B44,0)/OFFSET(AnnualDataCVM!FE$14,PYPQly!$B44,0))</f>
        <v>33079.166667295052</v>
      </c>
      <c r="FF48" s="18">
        <f ca="1">IF(ISERROR(QuarterlyDataCVM!FF48*OFFSET(AnnualDataCP!FF$14,PYPQly!$B44,0)/OFFSET(AnnualDataCVM!FF$14,PYPQly!$B44,0)),"",QuarterlyDataCVM!FF48*OFFSET(AnnualDataCP!FF$14,PYPQly!$B44,0)/OFFSET(AnnualDataCVM!FF$14,PYPQly!$B44,0))</f>
        <v>11140.226446943641</v>
      </c>
      <c r="FG48" s="18">
        <f ca="1">IF(ISERROR(QuarterlyDataCVM!FG48*OFFSET(AnnualDataCP!FG$14,PYPQly!$B44,0)/OFFSET(AnnualDataCVM!FG$14,PYPQly!$B44,0)),"",QuarterlyDataCVM!FG48*OFFSET(AnnualDataCP!FG$14,PYPQly!$B44,0)/OFFSET(AnnualDataCVM!FG$14,PYPQly!$B44,0))</f>
        <v>11140.226446943641</v>
      </c>
      <c r="FH48" s="18">
        <f ca="1">IF(ISERROR(QuarterlyDataCVM!FH48*OFFSET(AnnualDataCP!FH$14,PYPQly!$B44,0)/OFFSET(AnnualDataCVM!FH$14,PYPQly!$B44,0)),"",QuarterlyDataCVM!FH48*OFFSET(AnnualDataCP!FH$14,PYPQly!$B44,0)/OFFSET(AnnualDataCVM!FH$14,PYPQly!$B44,0))</f>
        <v>10148.136780650542</v>
      </c>
      <c r="FI48" s="18">
        <f ca="1">IF(ISERROR(QuarterlyDataCVM!FI48*OFFSET(AnnualDataCP!FI$14,PYPQly!$B44,0)/OFFSET(AnnualDataCVM!FI$14,PYPQly!$B44,0)),"",QuarterlyDataCVM!FI48*OFFSET(AnnualDataCP!FI$14,PYPQly!$B44,0)/OFFSET(AnnualDataCVM!FI$14,PYPQly!$B44,0))</f>
        <v>10148.136780650542</v>
      </c>
      <c r="FJ48" s="18">
        <f ca="1">IF(ISERROR(QuarterlyDataCVM!FJ48*OFFSET(AnnualDataCP!FJ$14,PYPQly!$B44,0)/OFFSET(AnnualDataCVM!FJ$14,PYPQly!$B44,0)),"",QuarterlyDataCVM!FJ48*OFFSET(AnnualDataCP!FJ$14,PYPQly!$B44,0)/OFFSET(AnnualDataCVM!FJ$14,PYPQly!$B44,0))</f>
        <v>11790.652322909771</v>
      </c>
      <c r="FK48" s="18">
        <f ca="1">IF(ISERROR(QuarterlyDataCVM!FK48*OFFSET(AnnualDataCP!FK$14,PYPQly!$B44,0)/OFFSET(AnnualDataCVM!FK$14,PYPQly!$B44,0)),"",QuarterlyDataCVM!FK48*OFFSET(AnnualDataCP!FK$14,PYPQly!$B44,0)/OFFSET(AnnualDataCVM!FK$14,PYPQly!$B44,0))</f>
        <v>8381.8486357463262</v>
      </c>
      <c r="FL48" s="18">
        <f ca="1">IF(ISERROR(QuarterlyDataCVM!FL48*OFFSET(AnnualDataCP!FL$14,PYPQly!$B44,0)/OFFSET(AnnualDataCVM!FL$14,PYPQly!$B44,0)),"",QuarterlyDataCVM!FL48*OFFSET(AnnualDataCP!FL$14,PYPQly!$B44,0)/OFFSET(AnnualDataCVM!FL$14,PYPQly!$B44,0))</f>
        <v>8381.8486357463262</v>
      </c>
      <c r="FM48" s="18">
        <f ca="1">IF(ISERROR(QuarterlyDataCVM!FM48*OFFSET(AnnualDataCP!FM$14,PYPQly!$B44,0)/OFFSET(AnnualDataCVM!FM$14,PYPQly!$B44,0)),"",QuarterlyDataCVM!FM48*OFFSET(AnnualDataCP!FM$14,PYPQly!$B44,0)/OFFSET(AnnualDataCVM!FM$14,PYPQly!$B44,0))</f>
        <v>3408.653915163005</v>
      </c>
      <c r="FN48" s="18">
        <f ca="1">IF(ISERROR(QuarterlyDataCVM!FN48*OFFSET(AnnualDataCP!FN$14,PYPQly!$B44,0)/OFFSET(AnnualDataCVM!FN$14,PYPQly!$B44,0)),"",QuarterlyDataCVM!FN48*OFFSET(AnnualDataCP!FN$14,PYPQly!$B44,0)/OFFSET(AnnualDataCVM!FN$14,PYPQly!$B44,0))</f>
        <v>1803.5616933402168</v>
      </c>
      <c r="FO48" s="18">
        <f ca="1">IF(ISERROR(QuarterlyDataCVM!FO48*OFFSET(AnnualDataCP!FO$14,PYPQly!$B44,0)/OFFSET(AnnualDataCVM!FO$14,PYPQly!$B44,0)),"",QuarterlyDataCVM!FO48*OFFSET(AnnualDataCP!FO$14,PYPQly!$B44,0)/OFFSET(AnnualDataCVM!FO$14,PYPQly!$B44,0))</f>
        <v>1604.7617579028527</v>
      </c>
      <c r="FP48" s="18">
        <f ca="1">IF(ISERROR(QuarterlyDataCVM!FP48*OFFSET(AnnualDataCP!FP$14,PYPQly!$B44,0)/OFFSET(AnnualDataCVM!FP$14,PYPQly!$B44,0)),"",QuarterlyDataCVM!FP48*OFFSET(AnnualDataCP!FP$14,PYPQly!$B44,0)/OFFSET(AnnualDataCVM!FP$14,PYPQly!$B44,0))</f>
        <v>6270.7963001573189</v>
      </c>
      <c r="FQ48" s="18">
        <f ca="1">IF(ISERROR(QuarterlyDataCVM!FQ48*OFFSET(AnnualDataCP!FQ$14,PYPQly!$B44,0)/OFFSET(AnnualDataCVM!FQ$14,PYPQly!$B44,0)),"",QuarterlyDataCVM!FQ48*OFFSET(AnnualDataCP!FQ$14,PYPQly!$B44,0)/OFFSET(AnnualDataCVM!FQ$14,PYPQly!$B44,0))</f>
        <v>2620.2634929882233</v>
      </c>
      <c r="FR48" s="18">
        <f ca="1">IF(ISERROR(QuarterlyDataCVM!FR48*OFFSET(AnnualDataCP!FR$14,PYPQly!$B44,0)/OFFSET(AnnualDataCVM!FR$14,PYPQly!$B44,0)),"",QuarterlyDataCVM!FR48*OFFSET(AnnualDataCP!FR$14,PYPQly!$B44,0)/OFFSET(AnnualDataCVM!FR$14,PYPQly!$B44,0))</f>
        <v>1696.7751174070368</v>
      </c>
      <c r="FS48" s="18">
        <f ca="1">IF(ISERROR(QuarterlyDataCVM!FS48*OFFSET(AnnualDataCP!FS$14,PYPQly!$B44,0)/OFFSET(AnnualDataCVM!FS$14,PYPQly!$B44,0)),"",QuarterlyDataCVM!FS48*OFFSET(AnnualDataCP!FS$14,PYPQly!$B44,0)/OFFSET(AnnualDataCVM!FS$14,PYPQly!$B44,0))</f>
        <v>779.21274225885497</v>
      </c>
      <c r="FT48" s="18">
        <f ca="1">IF(ISERROR(QuarterlyDataCVM!FT48*OFFSET(AnnualDataCP!FT$14,PYPQly!$B44,0)/OFFSET(AnnualDataCVM!FT$14,PYPQly!$B44,0)),"",QuarterlyDataCVM!FT48*OFFSET(AnnualDataCP!FT$14,PYPQly!$B44,0)/OFFSET(AnnualDataCVM!FT$14,PYPQly!$B44,0))</f>
        <v>246.30549199084669</v>
      </c>
      <c r="FU48" s="18">
        <f ca="1">IF(ISERROR(QuarterlyDataCVM!FU48*OFFSET(AnnualDataCP!FU$14,PYPQly!$B44,0)/OFFSET(AnnualDataCVM!FU$14,PYPQly!$B44,0)),"",QuarterlyDataCVM!FU48*OFFSET(AnnualDataCP!FU$14,PYPQly!$B44,0)/OFFSET(AnnualDataCVM!FU$14,PYPQly!$B44,0))</f>
        <v>671.26539222148983</v>
      </c>
      <c r="FV48" s="18">
        <f ca="1">IF(ISERROR(QuarterlyDataCVM!FV48*OFFSET(AnnualDataCP!FV$14,PYPQly!$B44,0)/OFFSET(AnnualDataCVM!FV$14,PYPQly!$B44,0)),"",QuarterlyDataCVM!FV48*OFFSET(AnnualDataCP!FV$14,PYPQly!$B44,0)/OFFSET(AnnualDataCVM!FV$14,PYPQly!$B44,0))</f>
        <v>923.31107711689015</v>
      </c>
      <c r="FW48" s="18">
        <f ca="1">IF(ISERROR(QuarterlyDataCVM!FW48*OFFSET(AnnualDataCP!FW$14,PYPQly!$B44,0)/OFFSET(AnnualDataCVM!FW$14,PYPQly!$B44,0)),"",QuarterlyDataCVM!FW48*OFFSET(AnnualDataCP!FW$14,PYPQly!$B44,0)/OFFSET(AnnualDataCVM!FW$14,PYPQly!$B44,0))</f>
        <v>3202.9612353737166</v>
      </c>
      <c r="FX48" s="18">
        <f ca="1">IF(ISERROR(QuarterlyDataCVM!FX48*OFFSET(AnnualDataCP!FX$14,PYPQly!$B44,0)/OFFSET(AnnualDataCVM!FX$14,PYPQly!$B44,0)),"",QuarterlyDataCVM!FX48*OFFSET(AnnualDataCP!FX$14,PYPQly!$B44,0)/OFFSET(AnnualDataCVM!FX$14,PYPQly!$B44,0))</f>
        <v>955.69978858350953</v>
      </c>
      <c r="FY48" s="18">
        <f ca="1">IF(ISERROR(QuarterlyDataCVM!FY48*OFFSET(AnnualDataCP!FY$14,PYPQly!$B44,0)/OFFSET(AnnualDataCVM!FY$14,PYPQly!$B44,0)),"",QuarterlyDataCVM!FY48*OFFSET(AnnualDataCP!FY$14,PYPQly!$B44,0)/OFFSET(AnnualDataCVM!FY$14,PYPQly!$B44,0))</f>
        <v>267.48755955532027</v>
      </c>
      <c r="FZ48" s="18">
        <f ca="1">IF(ISERROR(QuarterlyDataCVM!FZ48*OFFSET(AnnualDataCP!FZ$14,PYPQly!$B44,0)/OFFSET(AnnualDataCVM!FZ$14,PYPQly!$B44,0)),"",QuarterlyDataCVM!FZ48*OFFSET(AnnualDataCP!FZ$14,PYPQly!$B44,0)/OFFSET(AnnualDataCVM!FZ$14,PYPQly!$B44,0))</f>
        <v>1978.4920626818437</v>
      </c>
      <c r="GA48" s="18">
        <f ca="1">IF(ISERROR(QuarterlyDataCVM!GA48*OFFSET(AnnualDataCP!GA$14,PYPQly!$B44,0)/OFFSET(AnnualDataCVM!GA$14,PYPQly!$B44,0)),"",QuarterlyDataCVM!GA48*OFFSET(AnnualDataCP!GA$14,PYPQly!$B44,0)/OFFSET(AnnualDataCVM!GA$14,PYPQly!$B44,0))</f>
        <v>447.97735053989993</v>
      </c>
      <c r="GB48" s="18">
        <f ca="1">IF(ISERROR(QuarterlyDataCVM!GB48*OFFSET(AnnualDataCP!GB$14,PYPQly!$B44,0)/OFFSET(AnnualDataCVM!GB$14,PYPQly!$B44,0)),"",QuarterlyDataCVM!GB48*OFFSET(AnnualDataCP!GB$14,PYPQly!$B44,0)/OFFSET(AnnualDataCVM!GB$14,PYPQly!$B44,0))</f>
        <v>447.97735053989993</v>
      </c>
    </row>
    <row r="49" spans="2:184" x14ac:dyDescent="0.25">
      <c r="B49" s="18">
        <f t="shared" si="0"/>
        <v>9</v>
      </c>
      <c r="C49" s="1">
        <v>36039</v>
      </c>
      <c r="D49" s="18">
        <f ca="1">IF(ISERROR(QuarterlyDataCVM!D49*OFFSET(AnnualDataCP!D$14,PYPQly!$B45,0)/OFFSET(AnnualDataCVM!D$14,PYPQly!$B45,0)),"",QuarterlyDataCVM!D49*OFFSET(AnnualDataCP!D$14,PYPQly!$B45,0)/OFFSET(AnnualDataCVM!D$14,PYPQly!$B45,0))</f>
        <v>223237.97570908201</v>
      </c>
      <c r="E49" s="18">
        <f ca="1">IF(ISERROR(QuarterlyDataCVM!E49*OFFSET(AnnualDataCP!E$14,PYPQly!$B45,0)/OFFSET(AnnualDataCVM!E$14,PYPQly!$B45,0)),"",QuarterlyDataCVM!E49*OFFSET(AnnualDataCP!E$14,PYPQly!$B45,0)/OFFSET(AnnualDataCVM!E$14,PYPQly!$B45,0))</f>
        <v>2409.2512180267968</v>
      </c>
      <c r="F49" s="18">
        <f ca="1">IF(ISERROR(QuarterlyDataCVM!F49*OFFSET(AnnualDataCP!F$14,PYPQly!$B45,0)/OFFSET(AnnualDataCVM!F$14,PYPQly!$B45,0)),"",QuarterlyDataCVM!F49*OFFSET(AnnualDataCP!F$14,PYPQly!$B45,0)/OFFSET(AnnualDataCVM!F$14,PYPQly!$B45,0))</f>
        <v>2276.5591882750846</v>
      </c>
      <c r="G49" s="18">
        <f ca="1">IF(ISERROR(QuarterlyDataCVM!G49*OFFSET(AnnualDataCP!G$14,PYPQly!$B45,0)/OFFSET(AnnualDataCVM!G$14,PYPQly!$B45,0)),"",QuarterlyDataCVM!G49*OFFSET(AnnualDataCP!G$14,PYPQly!$B45,0)/OFFSET(AnnualDataCVM!G$14,PYPQly!$B45,0))</f>
        <v>61.685714285714283</v>
      </c>
      <c r="H49" s="18">
        <f ca="1">IF(ISERROR(QuarterlyDataCVM!H49*OFFSET(AnnualDataCP!H$14,PYPQly!$B45,0)/OFFSET(AnnualDataCVM!H$14,PYPQly!$B45,0)),"",QuarterlyDataCVM!H49*OFFSET(AnnualDataCP!H$14,PYPQly!$B45,0)/OFFSET(AnnualDataCVM!H$14,PYPQly!$B45,0))</f>
        <v>71.587364264560705</v>
      </c>
      <c r="I49" s="18">
        <f ca="1">IF(ISERROR(QuarterlyDataCVM!I49*OFFSET(AnnualDataCP!I$14,PYPQly!$B45,0)/OFFSET(AnnualDataCVM!I$14,PYPQly!$B45,0)),"",QuarterlyDataCVM!I49*OFFSET(AnnualDataCP!I$14,PYPQly!$B45,0)/OFFSET(AnnualDataCVM!I$14,PYPQly!$B45,0))</f>
        <v>57384.581135651206</v>
      </c>
      <c r="J49" s="18">
        <f ca="1">IF(ISERROR(QuarterlyDataCVM!J49*OFFSET(AnnualDataCP!J$14,PYPQly!$B45,0)/OFFSET(AnnualDataCVM!J$14,PYPQly!$B45,0)),"",QuarterlyDataCVM!J49*OFFSET(AnnualDataCP!J$14,PYPQly!$B45,0)/OFFSET(AnnualDataCVM!J$14,PYPQly!$B45,0))</f>
        <v>46482.220689249632</v>
      </c>
      <c r="K49" s="18">
        <f ca="1">IF(ISERROR(QuarterlyDataCVM!K49*OFFSET(AnnualDataCP!K$14,PYPQly!$B45,0)/OFFSET(AnnualDataCVM!K$14,PYPQly!$B45,0)),"",QuarterlyDataCVM!K49*OFFSET(AnnualDataCP!K$14,PYPQly!$B45,0)/OFFSET(AnnualDataCVM!K$14,PYPQly!$B45,0))</f>
        <v>4146.0861048232628</v>
      </c>
      <c r="L49" s="18">
        <f ca="1">IF(ISERROR(QuarterlyDataCVM!L49*OFFSET(AnnualDataCP!L$14,PYPQly!$B45,0)/OFFSET(AnnualDataCVM!L$14,PYPQly!$B45,0)),"",QuarterlyDataCVM!L49*OFFSET(AnnualDataCP!L$14,PYPQly!$B45,0)/OFFSET(AnnualDataCVM!L$14,PYPQly!$B45,0))</f>
        <v>73.165924276169264</v>
      </c>
      <c r="M49" s="18">
        <f ca="1">IF(ISERROR(QuarterlyDataCVM!M49*OFFSET(AnnualDataCP!M$14,PYPQly!$B45,0)/OFFSET(AnnualDataCVM!M$14,PYPQly!$B45,0)),"",QuarterlyDataCVM!M49*OFFSET(AnnualDataCP!M$14,PYPQly!$B45,0)/OFFSET(AnnualDataCVM!M$14,PYPQly!$B45,0))</f>
        <v>3214.2531969309462</v>
      </c>
      <c r="N49" s="18" t="str">
        <f ca="1">IF(ISERROR(QuarterlyDataCVM!N49*OFFSET(AnnualDataCP!N$14,PYPQly!$B45,0)/OFFSET(AnnualDataCVM!N$14,PYPQly!$B45,0)),"",QuarterlyDataCVM!N49*OFFSET(AnnualDataCP!N$14,PYPQly!$B45,0)/OFFSET(AnnualDataCVM!N$14,PYPQly!$B45,0))</f>
        <v/>
      </c>
      <c r="O49" s="18">
        <f ca="1">IF(ISERROR(QuarterlyDataCVM!O49*OFFSET(AnnualDataCP!O$14,PYPQly!$B45,0)/OFFSET(AnnualDataCVM!O$14,PYPQly!$B45,0)),"",QuarterlyDataCVM!O49*OFFSET(AnnualDataCP!O$14,PYPQly!$B45,0)/OFFSET(AnnualDataCVM!O$14,PYPQly!$B45,0))</f>
        <v>387.32988357050453</v>
      </c>
      <c r="P49" s="18">
        <f ca="1">IF(ISERROR(QuarterlyDataCVM!P49*OFFSET(AnnualDataCP!P$14,PYPQly!$B45,0)/OFFSET(AnnualDataCVM!P$14,PYPQly!$B45,0)),"",QuarterlyDataCVM!P49*OFFSET(AnnualDataCP!P$14,PYPQly!$B45,0)/OFFSET(AnnualDataCVM!P$14,PYPQly!$B45,0))</f>
        <v>470.17847025495752</v>
      </c>
      <c r="Q49" s="18">
        <f ca="1">IF(ISERROR(QuarterlyDataCVM!Q49*OFFSET(AnnualDataCP!Q$14,PYPQly!$B45,0)/OFFSET(AnnualDataCVM!Q$14,PYPQly!$B45,0)),"",QuarterlyDataCVM!Q49*OFFSET(AnnualDataCP!Q$14,PYPQly!$B45,0)/OFFSET(AnnualDataCVM!Q$14,PYPQly!$B45,0))</f>
        <v>36036.439430595186</v>
      </c>
      <c r="R49" s="18">
        <f ca="1">IF(ISERROR(QuarterlyDataCVM!R49*OFFSET(AnnualDataCP!R$14,PYPQly!$B45,0)/OFFSET(AnnualDataCVM!R$14,PYPQly!$B45,0)),"",QuarterlyDataCVM!R49*OFFSET(AnnualDataCP!R$14,PYPQly!$B45,0)/OFFSET(AnnualDataCVM!R$14,PYPQly!$B45,0))</f>
        <v>5473.5808147174766</v>
      </c>
      <c r="S49" s="18">
        <f ca="1">IF(ISERROR(QuarterlyDataCVM!S49*OFFSET(AnnualDataCP!S$14,PYPQly!$B45,0)/OFFSET(AnnualDataCVM!S$14,PYPQly!$B45,0)),"",QuarterlyDataCVM!S49*OFFSET(AnnualDataCP!S$14,PYPQly!$B45,0)/OFFSET(AnnualDataCVM!S$14,PYPQly!$B45,0))</f>
        <v>4393.9796874229651</v>
      </c>
      <c r="T49" s="18">
        <f ca="1">IF(ISERROR(QuarterlyDataCVM!T49*OFFSET(AnnualDataCP!T$14,PYPQly!$B45,0)/OFFSET(AnnualDataCVM!T$14,PYPQly!$B45,0)),"",QuarterlyDataCVM!T49*OFFSET(AnnualDataCP!T$14,PYPQly!$B45,0)/OFFSET(AnnualDataCVM!T$14,PYPQly!$B45,0))</f>
        <v>779.06794948887557</v>
      </c>
      <c r="U49" s="18">
        <f ca="1">IF(ISERROR(QuarterlyDataCVM!U49*OFFSET(AnnualDataCP!U$14,PYPQly!$B45,0)/OFFSET(AnnualDataCVM!U$14,PYPQly!$B45,0)),"",QuarterlyDataCVM!U49*OFFSET(AnnualDataCP!U$14,PYPQly!$B45,0)/OFFSET(AnnualDataCVM!U$14,PYPQly!$B45,0))</f>
        <v>456.66333166583291</v>
      </c>
      <c r="V49" s="18">
        <f ca="1">IF(ISERROR(QuarterlyDataCVM!V49*OFFSET(AnnualDataCP!V$14,PYPQly!$B45,0)/OFFSET(AnnualDataCVM!V$14,PYPQly!$B45,0)),"",QuarterlyDataCVM!V49*OFFSET(AnnualDataCP!V$14,PYPQly!$B45,0)/OFFSET(AnnualDataCVM!V$14,PYPQly!$B45,0))</f>
        <v>43.415730337078649</v>
      </c>
      <c r="W49" s="18">
        <f ca="1">IF(ISERROR(QuarterlyDataCVM!W49*OFFSET(AnnualDataCP!W$14,PYPQly!$B45,0)/OFFSET(AnnualDataCVM!W$14,PYPQly!$B45,0)),"",QuarterlyDataCVM!W49*OFFSET(AnnualDataCP!W$14,PYPQly!$B45,0)/OFFSET(AnnualDataCVM!W$14,PYPQly!$B45,0))</f>
        <v>460.97107800175286</v>
      </c>
      <c r="X49" s="18">
        <f ca="1">IF(ISERROR(QuarterlyDataCVM!X49*OFFSET(AnnualDataCP!X$14,PYPQly!$B45,0)/OFFSET(AnnualDataCVM!X$14,PYPQly!$B45,0)),"",QuarterlyDataCVM!X49*OFFSET(AnnualDataCP!X$14,PYPQly!$B45,0)/OFFSET(AnnualDataCVM!X$14,PYPQly!$B45,0))</f>
        <v>160.51984877126654</v>
      </c>
      <c r="Y49" s="18">
        <f ca="1">IF(ISERROR(QuarterlyDataCVM!Y49*OFFSET(AnnualDataCP!Y$14,PYPQly!$B45,0)/OFFSET(AnnualDataCVM!Y$14,PYPQly!$B45,0)),"",QuarterlyDataCVM!Y49*OFFSET(AnnualDataCP!Y$14,PYPQly!$B45,0)/OFFSET(AnnualDataCVM!Y$14,PYPQly!$B45,0))</f>
        <v>725.38850015211437</v>
      </c>
      <c r="Z49" s="18">
        <f ca="1">IF(ISERROR(QuarterlyDataCVM!Z49*OFFSET(AnnualDataCP!Z$14,PYPQly!$B45,0)/OFFSET(AnnualDataCVM!Z$14,PYPQly!$B45,0)),"",QuarterlyDataCVM!Z49*OFFSET(AnnualDataCP!Z$14,PYPQly!$B45,0)/OFFSET(AnnualDataCVM!Z$14,PYPQly!$B45,0))</f>
        <v>1590.207663059374</v>
      </c>
      <c r="AA49" s="18">
        <f ca="1">IF(ISERROR(QuarterlyDataCVM!AA49*OFFSET(AnnualDataCP!AA$14,PYPQly!$B45,0)/OFFSET(AnnualDataCVM!AA$14,PYPQly!$B45,0)),"",QuarterlyDataCVM!AA49*OFFSET(AnnualDataCP!AA$14,PYPQly!$B45,0)/OFFSET(AnnualDataCVM!AA$14,PYPQly!$B45,0))</f>
        <v>179.24041811846689</v>
      </c>
      <c r="AB49" s="18">
        <f ca="1">IF(ISERROR(QuarterlyDataCVM!AB49*OFFSET(AnnualDataCP!AB$14,PYPQly!$B45,0)/OFFSET(AnnualDataCVM!AB$14,PYPQly!$B45,0)),"",QuarterlyDataCVM!AB49*OFFSET(AnnualDataCP!AB$14,PYPQly!$B45,0)/OFFSET(AnnualDataCVM!AB$14,PYPQly!$B45,0))</f>
        <v>744.36090225563908</v>
      </c>
      <c r="AC49" s="18">
        <f ca="1">IF(ISERROR(QuarterlyDataCVM!AC49*OFFSET(AnnualDataCP!AC$14,PYPQly!$B45,0)/OFFSET(AnnualDataCVM!AC$14,PYPQly!$B45,0)),"",QuarterlyDataCVM!AC49*OFFSET(AnnualDataCP!AC$14,PYPQly!$B45,0)/OFFSET(AnnualDataCVM!AC$14,PYPQly!$B45,0))</f>
        <v>545.85902800128747</v>
      </c>
      <c r="AD49" s="18">
        <f ca="1">IF(ISERROR(QuarterlyDataCVM!AD49*OFFSET(AnnualDataCP!AD$14,PYPQly!$B45,0)/OFFSET(AnnualDataCVM!AD$14,PYPQly!$B45,0)),"",QuarterlyDataCVM!AD49*OFFSET(AnnualDataCP!AD$14,PYPQly!$B45,0)/OFFSET(AnnualDataCVM!AD$14,PYPQly!$B45,0))</f>
        <v>198.39643652561247</v>
      </c>
      <c r="AE49" s="18">
        <f ca="1">IF(ISERROR(QuarterlyDataCVM!AE49*OFFSET(AnnualDataCP!AE$14,PYPQly!$B45,0)/OFFSET(AnnualDataCVM!AE$14,PYPQly!$B45,0)),"",QuarterlyDataCVM!AE49*OFFSET(AnnualDataCP!AE$14,PYPQly!$B45,0)/OFFSET(AnnualDataCVM!AE$14,PYPQly!$B45,0))</f>
        <v>335.62783171521033</v>
      </c>
      <c r="AF49" s="18">
        <f ca="1">IF(ISERROR(QuarterlyDataCVM!AF49*OFFSET(AnnualDataCP!AF$14,PYPQly!$B45,0)/OFFSET(AnnualDataCVM!AF$14,PYPQly!$B45,0)),"",QuarterlyDataCVM!AF49*OFFSET(AnnualDataCP!AF$14,PYPQly!$B45,0)/OFFSET(AnnualDataCVM!AF$14,PYPQly!$B45,0))</f>
        <v>1832.5485676654594</v>
      </c>
      <c r="AG49" s="18">
        <f ca="1">IF(ISERROR(QuarterlyDataCVM!AG49*OFFSET(AnnualDataCP!AG$14,PYPQly!$B45,0)/OFFSET(AnnualDataCVM!AG$14,PYPQly!$B45,0)),"",QuarterlyDataCVM!AG49*OFFSET(AnnualDataCP!AG$14,PYPQly!$B45,0)/OFFSET(AnnualDataCVM!AG$14,PYPQly!$B45,0))</f>
        <v>772.22317596566529</v>
      </c>
      <c r="AH49" s="18">
        <f ca="1">IF(ISERROR(QuarterlyDataCVM!AH49*OFFSET(AnnualDataCP!AH$14,PYPQly!$B45,0)/OFFSET(AnnualDataCVM!AH$14,PYPQly!$B45,0)),"",QuarterlyDataCVM!AH49*OFFSET(AnnualDataCP!AH$14,PYPQly!$B45,0)/OFFSET(AnnualDataCVM!AH$14,PYPQly!$B45,0))</f>
        <v>876.02568351284174</v>
      </c>
      <c r="AI49" s="18">
        <f ca="1">IF(ISERROR(QuarterlyDataCVM!AI49*OFFSET(AnnualDataCP!AI$14,PYPQly!$B45,0)/OFFSET(AnnualDataCVM!AI$14,PYPQly!$B45,0)),"",QuarterlyDataCVM!AI49*OFFSET(AnnualDataCP!AI$14,PYPQly!$B45,0)/OFFSET(AnnualDataCVM!AI$14,PYPQly!$B45,0))</f>
        <v>184.49340866290018</v>
      </c>
      <c r="AJ49" s="18">
        <f ca="1">IF(ISERROR(QuarterlyDataCVM!AJ49*OFFSET(AnnualDataCP!AJ$14,PYPQly!$B45,0)/OFFSET(AnnualDataCVM!AJ$14,PYPQly!$B45,0)),"",QuarterlyDataCVM!AJ49*OFFSET(AnnualDataCP!AJ$14,PYPQly!$B45,0)/OFFSET(AnnualDataCVM!AJ$14,PYPQly!$B45,0))</f>
        <v>2482.8568445035125</v>
      </c>
      <c r="AK49" s="18">
        <f ca="1">IF(ISERROR(QuarterlyDataCVM!AK49*OFFSET(AnnualDataCP!AK$14,PYPQly!$B45,0)/OFFSET(AnnualDataCVM!AK$14,PYPQly!$B45,0)),"",QuarterlyDataCVM!AK49*OFFSET(AnnualDataCP!AK$14,PYPQly!$B45,0)/OFFSET(AnnualDataCVM!AK$14,PYPQly!$B45,0))</f>
        <v>514.39162162162165</v>
      </c>
      <c r="AL49" s="18">
        <f ca="1">IF(ISERROR(QuarterlyDataCVM!AL49*OFFSET(AnnualDataCP!AL$14,PYPQly!$B45,0)/OFFSET(AnnualDataCVM!AL$14,PYPQly!$B45,0)),"",QuarterlyDataCVM!AL49*OFFSET(AnnualDataCP!AL$14,PYPQly!$B45,0)/OFFSET(AnnualDataCVM!AL$14,PYPQly!$B45,0))</f>
        <v>843.00439882697947</v>
      </c>
      <c r="AM49" s="18">
        <f ca="1">IF(ISERROR(QuarterlyDataCVM!AM49*OFFSET(AnnualDataCP!AM$14,PYPQly!$B45,0)/OFFSET(AnnualDataCVM!AM$14,PYPQly!$B45,0)),"",QuarterlyDataCVM!AM49*OFFSET(AnnualDataCP!AM$14,PYPQly!$B45,0)/OFFSET(AnnualDataCVM!AM$14,PYPQly!$B45,0))</f>
        <v>1125.7492912110165</v>
      </c>
      <c r="AN49" s="18">
        <f ca="1">IF(ISERROR(QuarterlyDataCVM!AN49*OFFSET(AnnualDataCP!AN$14,PYPQly!$B45,0)/OFFSET(AnnualDataCVM!AN$14,PYPQly!$B45,0)),"",QuarterlyDataCVM!AN49*OFFSET(AnnualDataCP!AN$14,PYPQly!$B45,0)/OFFSET(AnnualDataCVM!AN$14,PYPQly!$B45,0))</f>
        <v>353.98725066831173</v>
      </c>
      <c r="AO49" s="18">
        <f ca="1">IF(ISERROR(QuarterlyDataCVM!AO49*OFFSET(AnnualDataCP!AO$14,PYPQly!$B45,0)/OFFSET(AnnualDataCVM!AO$14,PYPQly!$B45,0)),"",QuarterlyDataCVM!AO49*OFFSET(AnnualDataCP!AO$14,PYPQly!$B45,0)/OFFSET(AnnualDataCVM!AO$14,PYPQly!$B45,0))</f>
        <v>353.98725066831173</v>
      </c>
      <c r="AP49" s="18">
        <f ca="1">IF(ISERROR(QuarterlyDataCVM!AP49*OFFSET(AnnualDataCP!AP$14,PYPQly!$B45,0)/OFFSET(AnnualDataCVM!AP$14,PYPQly!$B45,0)),"",QuarterlyDataCVM!AP49*OFFSET(AnnualDataCP!AP$14,PYPQly!$B45,0)/OFFSET(AnnualDataCVM!AP$14,PYPQly!$B45,0))</f>
        <v>3049.4252365930602</v>
      </c>
      <c r="AQ49" s="18">
        <f ca="1">IF(ISERROR(QuarterlyDataCVM!AQ49*OFFSET(AnnualDataCP!AQ$14,PYPQly!$B45,0)/OFFSET(AnnualDataCVM!AQ$14,PYPQly!$B45,0)),"",QuarterlyDataCVM!AQ49*OFFSET(AnnualDataCP!AQ$14,PYPQly!$B45,0)/OFFSET(AnnualDataCVM!AQ$14,PYPQly!$B45,0))</f>
        <v>3049.4252365930602</v>
      </c>
      <c r="AR49" s="18">
        <f ca="1">IF(ISERROR(QuarterlyDataCVM!AR49*OFFSET(AnnualDataCP!AR$14,PYPQly!$B45,0)/OFFSET(AnnualDataCVM!AR$14,PYPQly!$B45,0)),"",QuarterlyDataCVM!AR49*OFFSET(AnnualDataCP!AR$14,PYPQly!$B45,0)/OFFSET(AnnualDataCVM!AR$14,PYPQly!$B45,0))</f>
        <v>321.96195652173913</v>
      </c>
      <c r="AS49" s="18">
        <f ca="1">IF(ISERROR(QuarterlyDataCVM!AS49*OFFSET(AnnualDataCP!AS$14,PYPQly!$B45,0)/OFFSET(AnnualDataCVM!AS$14,PYPQly!$B45,0)),"",QuarterlyDataCVM!AS49*OFFSET(AnnualDataCP!AS$14,PYPQly!$B45,0)/OFFSET(AnnualDataCVM!AS$14,PYPQly!$B45,0))</f>
        <v>1297.2257607926397</v>
      </c>
      <c r="AT49" s="18">
        <f ca="1">IF(ISERROR(QuarterlyDataCVM!AT49*OFFSET(AnnualDataCP!AT$14,PYPQly!$B45,0)/OFFSET(AnnualDataCVM!AT$14,PYPQly!$B45,0)),"",QuarterlyDataCVM!AT49*OFFSET(AnnualDataCP!AT$14,PYPQly!$B45,0)/OFFSET(AnnualDataCVM!AT$14,PYPQly!$B45,0))</f>
        <v>246.11095305832148</v>
      </c>
      <c r="AU49" s="18">
        <f ca="1">IF(ISERROR(QuarterlyDataCVM!AU49*OFFSET(AnnualDataCP!AU$14,PYPQly!$B45,0)/OFFSET(AnnualDataCVM!AU$14,PYPQly!$B45,0)),"",QuarterlyDataCVM!AU49*OFFSET(AnnualDataCP!AU$14,PYPQly!$B45,0)/OFFSET(AnnualDataCVM!AU$14,PYPQly!$B45,0))</f>
        <v>358.63819095477385</v>
      </c>
      <c r="AV49" s="18">
        <f ca="1">IF(ISERROR(QuarterlyDataCVM!AV49*OFFSET(AnnualDataCP!AV$14,PYPQly!$B45,0)/OFFSET(AnnualDataCVM!AV$14,PYPQly!$B45,0)),"",QuarterlyDataCVM!AV49*OFFSET(AnnualDataCP!AV$14,PYPQly!$B45,0)/OFFSET(AnnualDataCVM!AV$14,PYPQly!$B45,0))</f>
        <v>469.74697545800205</v>
      </c>
      <c r="AW49" s="18">
        <f ca="1">IF(ISERROR(QuarterlyDataCVM!AW49*OFFSET(AnnualDataCP!AW$14,PYPQly!$B45,0)/OFFSET(AnnualDataCVM!AW$14,PYPQly!$B45,0)),"",QuarterlyDataCVM!AW49*OFFSET(AnnualDataCP!AW$14,PYPQly!$B45,0)/OFFSET(AnnualDataCVM!AW$14,PYPQly!$B45,0))</f>
        <v>355.72411815314024</v>
      </c>
      <c r="AX49" s="18">
        <f ca="1">IF(ISERROR(QuarterlyDataCVM!AX49*OFFSET(AnnualDataCP!AX$14,PYPQly!$B45,0)/OFFSET(AnnualDataCVM!AX$14,PYPQly!$B45,0)),"",QuarterlyDataCVM!AX49*OFFSET(AnnualDataCP!AX$14,PYPQly!$B45,0)/OFFSET(AnnualDataCVM!AX$14,PYPQly!$B45,0))</f>
        <v>1801.1932503013259</v>
      </c>
      <c r="AY49" s="18">
        <f ca="1">IF(ISERROR(QuarterlyDataCVM!AY49*OFFSET(AnnualDataCP!AY$14,PYPQly!$B45,0)/OFFSET(AnnualDataCVM!AY$14,PYPQly!$B45,0)),"",QuarterlyDataCVM!AY49*OFFSET(AnnualDataCP!AY$14,PYPQly!$B45,0)/OFFSET(AnnualDataCVM!AY$14,PYPQly!$B45,0))</f>
        <v>1801.1932503013259</v>
      </c>
      <c r="AZ49" s="18">
        <f ca="1">IF(ISERROR(QuarterlyDataCVM!AZ49*OFFSET(AnnualDataCP!AZ$14,PYPQly!$B45,0)/OFFSET(AnnualDataCVM!AZ$14,PYPQly!$B45,0)),"",QuarterlyDataCVM!AZ49*OFFSET(AnnualDataCP!AZ$14,PYPQly!$B45,0)/OFFSET(AnnualDataCVM!AZ$14,PYPQly!$B45,0))</f>
        <v>2886.0817950557694</v>
      </c>
      <c r="BA49" s="18">
        <f ca="1">IF(ISERROR(QuarterlyDataCVM!BA49*OFFSET(AnnualDataCP!BA$14,PYPQly!$B45,0)/OFFSET(AnnualDataCVM!BA$14,PYPQly!$B45,0)),"",QuarterlyDataCVM!BA49*OFFSET(AnnualDataCP!BA$14,PYPQly!$B45,0)/OFFSET(AnnualDataCVM!BA$14,PYPQly!$B45,0))</f>
        <v>1719.5819309123117</v>
      </c>
      <c r="BB49" s="18">
        <f ca="1">IF(ISERROR(QuarterlyDataCVM!BB49*OFFSET(AnnualDataCP!BB$14,PYPQly!$B45,0)/OFFSET(AnnualDataCVM!BB$14,PYPQly!$B45,0)),"",QuarterlyDataCVM!BB49*OFFSET(AnnualDataCP!BB$14,PYPQly!$B45,0)/OFFSET(AnnualDataCVM!BB$14,PYPQly!$B45,0))</f>
        <v>1167.0033130866925</v>
      </c>
      <c r="BC49" s="18">
        <f ca="1">IF(ISERROR(QuarterlyDataCVM!BC49*OFFSET(AnnualDataCP!BC$14,PYPQly!$B45,0)/OFFSET(AnnualDataCVM!BC$14,PYPQly!$B45,0)),"",QuarterlyDataCVM!BC49*OFFSET(AnnualDataCP!BC$14,PYPQly!$B45,0)/OFFSET(AnnualDataCVM!BC$14,PYPQly!$B45,0))</f>
        <v>809.71521655806828</v>
      </c>
      <c r="BD49" s="18">
        <f ca="1">IF(ISERROR(QuarterlyDataCVM!BD49*OFFSET(AnnualDataCP!BD$14,PYPQly!$B45,0)/OFFSET(AnnualDataCVM!BD$14,PYPQly!$B45,0)),"",QuarterlyDataCVM!BD49*OFFSET(AnnualDataCP!BD$14,PYPQly!$B45,0)/OFFSET(AnnualDataCVM!BD$14,PYPQly!$B45,0))</f>
        <v>357.08557457212714</v>
      </c>
      <c r="BE49" s="18">
        <f ca="1">IF(ISERROR(QuarterlyDataCVM!BE49*OFFSET(AnnualDataCP!BE$14,PYPQly!$B45,0)/OFFSET(AnnualDataCVM!BE$14,PYPQly!$B45,0)),"",QuarterlyDataCVM!BE49*OFFSET(AnnualDataCP!BE$14,PYPQly!$B45,0)/OFFSET(AnnualDataCVM!BE$14,PYPQly!$B45,0))</f>
        <v>4303.2808731901923</v>
      </c>
      <c r="BF49" s="18">
        <f ca="1">IF(ISERROR(QuarterlyDataCVM!BF49*OFFSET(AnnualDataCP!BF$14,PYPQly!$B45,0)/OFFSET(AnnualDataCVM!BF$14,PYPQly!$B45,0)),"",QuarterlyDataCVM!BF49*OFFSET(AnnualDataCP!BF$14,PYPQly!$B45,0)/OFFSET(AnnualDataCVM!BF$14,PYPQly!$B45,0))</f>
        <v>1320.8281910728269</v>
      </c>
      <c r="BG49" s="18">
        <f ca="1">IF(ISERROR(QuarterlyDataCVM!BG49*OFFSET(AnnualDataCP!BG$14,PYPQly!$B45,0)/OFFSET(AnnualDataCVM!BG$14,PYPQly!$B45,0)),"",QuarterlyDataCVM!BG49*OFFSET(AnnualDataCP!BG$14,PYPQly!$B45,0)/OFFSET(AnnualDataCVM!BG$14,PYPQly!$B45,0))</f>
        <v>671.72588832487304</v>
      </c>
      <c r="BH49" s="18">
        <f ca="1">IF(ISERROR(QuarterlyDataCVM!BH49*OFFSET(AnnualDataCP!BH$14,PYPQly!$B45,0)/OFFSET(AnnualDataCVM!BH$14,PYPQly!$B45,0)),"",QuarterlyDataCVM!BH49*OFFSET(AnnualDataCP!BH$14,PYPQly!$B45,0)/OFFSET(AnnualDataCVM!BH$14,PYPQly!$B45,0))</f>
        <v>649.38423471191231</v>
      </c>
      <c r="BI49" s="18">
        <f ca="1">IF(ISERROR(QuarterlyDataCVM!BI49*OFFSET(AnnualDataCP!BI$14,PYPQly!$B45,0)/OFFSET(AnnualDataCVM!BI$14,PYPQly!$B45,0)),"",QuarterlyDataCVM!BI49*OFFSET(AnnualDataCP!BI$14,PYPQly!$B45,0)/OFFSET(AnnualDataCVM!BI$14,PYPQly!$B45,0))</f>
        <v>2983.3667650568359</v>
      </c>
      <c r="BJ49" s="18">
        <f ca="1">IF(ISERROR(QuarterlyDataCVM!BJ49*OFFSET(AnnualDataCP!BJ$14,PYPQly!$B45,0)/OFFSET(AnnualDataCVM!BJ$14,PYPQly!$B45,0)),"",QuarterlyDataCVM!BJ49*OFFSET(AnnualDataCP!BJ$14,PYPQly!$B45,0)/OFFSET(AnnualDataCVM!BJ$14,PYPQly!$B45,0))</f>
        <v>2864.6950694112015</v>
      </c>
      <c r="BK49" s="18">
        <f ca="1">IF(ISERROR(QuarterlyDataCVM!BK49*OFFSET(AnnualDataCP!BK$14,PYPQly!$B45,0)/OFFSET(AnnualDataCVM!BK$14,PYPQly!$B45,0)),"",QuarterlyDataCVM!BK49*OFFSET(AnnualDataCP!BK$14,PYPQly!$B45,0)/OFFSET(AnnualDataCVM!BK$14,PYPQly!$B45,0))</f>
        <v>117.89047310434219</v>
      </c>
      <c r="BL49" s="18">
        <f ca="1">IF(ISERROR(QuarterlyDataCVM!BL49*OFFSET(AnnualDataCP!BL$14,PYPQly!$B45,0)/OFFSET(AnnualDataCVM!BL$14,PYPQly!$B45,0)),"",QuarterlyDataCVM!BL49*OFFSET(AnnualDataCP!BL$14,PYPQly!$B45,0)/OFFSET(AnnualDataCVM!BL$14,PYPQly!$B45,0))</f>
        <v>2565.7984152139461</v>
      </c>
      <c r="BM49" s="18">
        <f ca="1">IF(ISERROR(QuarterlyDataCVM!BM49*OFFSET(AnnualDataCP!BM$14,PYPQly!$B45,0)/OFFSET(AnnualDataCVM!BM$14,PYPQly!$B45,0)),"",QuarterlyDataCVM!BM49*OFFSET(AnnualDataCP!BM$14,PYPQly!$B45,0)/OFFSET(AnnualDataCVM!BM$14,PYPQly!$B45,0))</f>
        <v>2565.7984152139461</v>
      </c>
      <c r="BN49" s="18">
        <f ca="1">IF(ISERROR(QuarterlyDataCVM!BN49*OFFSET(AnnualDataCP!BN$14,PYPQly!$B45,0)/OFFSET(AnnualDataCVM!BN$14,PYPQly!$B45,0)),"",QuarterlyDataCVM!BN49*OFFSET(AnnualDataCP!BN$14,PYPQly!$B45,0)/OFFSET(AnnualDataCVM!BN$14,PYPQly!$B45,0))</f>
        <v>1309.8140748471747</v>
      </c>
      <c r="BO49" s="18">
        <f ca="1">IF(ISERROR(QuarterlyDataCVM!BO49*OFFSET(AnnualDataCP!BO$14,PYPQly!$B45,0)/OFFSET(AnnualDataCVM!BO$14,PYPQly!$B45,0)),"",QuarterlyDataCVM!BO49*OFFSET(AnnualDataCP!BO$14,PYPQly!$B45,0)/OFFSET(AnnualDataCVM!BO$14,PYPQly!$B45,0))</f>
        <v>1309.8140748471747</v>
      </c>
      <c r="BP49" s="18">
        <f ca="1">IF(ISERROR(QuarterlyDataCVM!BP49*OFFSET(AnnualDataCP!BP$14,PYPQly!$B45,0)/OFFSET(AnnualDataCVM!BP$14,PYPQly!$B45,0)),"",QuarterlyDataCVM!BP49*OFFSET(AnnualDataCP!BP$14,PYPQly!$B45,0)/OFFSET(AnnualDataCVM!BP$14,PYPQly!$B45,0))</f>
        <v>2959.6176470588234</v>
      </c>
      <c r="BQ49" s="18">
        <f ca="1">IF(ISERROR(QuarterlyDataCVM!BQ49*OFFSET(AnnualDataCP!BQ$14,PYPQly!$B45,0)/OFFSET(AnnualDataCVM!BQ$14,PYPQly!$B45,0)),"",QuarterlyDataCVM!BQ49*OFFSET(AnnualDataCP!BQ$14,PYPQly!$B45,0)/OFFSET(AnnualDataCVM!BQ$14,PYPQly!$B45,0))</f>
        <v>2959.6176470588234</v>
      </c>
      <c r="BR49" s="18">
        <f ca="1">IF(ISERROR(QuarterlyDataCVM!BR49*OFFSET(AnnualDataCP!BR$14,PYPQly!$B45,0)/OFFSET(AnnualDataCVM!BR$14,PYPQly!$B45,0)),"",QuarterlyDataCVM!BR49*OFFSET(AnnualDataCP!BR$14,PYPQly!$B45,0)/OFFSET(AnnualDataCVM!BR$14,PYPQly!$B45,0))</f>
        <v>4073.3662811709432</v>
      </c>
      <c r="BS49" s="18">
        <f ca="1">IF(ISERROR(QuarterlyDataCVM!BS49*OFFSET(AnnualDataCP!BS$14,PYPQly!$B45,0)/OFFSET(AnnualDataCVM!BS$14,PYPQly!$B45,0)),"",QuarterlyDataCVM!BS49*OFFSET(AnnualDataCP!BS$14,PYPQly!$B45,0)/OFFSET(AnnualDataCVM!BS$14,PYPQly!$B45,0))</f>
        <v>2313.7749865972273</v>
      </c>
      <c r="BT49" s="18">
        <f ca="1">IF(ISERROR(QuarterlyDataCVM!BT49*OFFSET(AnnualDataCP!BT$14,PYPQly!$B45,0)/OFFSET(AnnualDataCVM!BT$14,PYPQly!$B45,0)),"",QuarterlyDataCVM!BT49*OFFSET(AnnualDataCP!BT$14,PYPQly!$B45,0)/OFFSET(AnnualDataCVM!BT$14,PYPQly!$B45,0))</f>
        <v>1759.7502940682239</v>
      </c>
      <c r="BU49" s="18">
        <f ca="1">IF(ISERROR(QuarterlyDataCVM!BU49*OFFSET(AnnualDataCP!BU$14,PYPQly!$B45,0)/OFFSET(AnnualDataCVM!BU$14,PYPQly!$B45,0)),"",QuarterlyDataCVM!BU49*OFFSET(AnnualDataCP!BU$14,PYPQly!$B45,0)/OFFSET(AnnualDataCVM!BU$14,PYPQly!$B45,0))</f>
        <v>246.80287769784172</v>
      </c>
      <c r="BV49" s="18">
        <f ca="1">IF(ISERROR(QuarterlyDataCVM!BV49*OFFSET(AnnualDataCP!BV$14,PYPQly!$B45,0)/OFFSET(AnnualDataCVM!BV$14,PYPQly!$B45,0)),"",QuarterlyDataCVM!BV49*OFFSET(AnnualDataCP!BV$14,PYPQly!$B45,0)/OFFSET(AnnualDataCVM!BV$14,PYPQly!$B45,0))</f>
        <v>1365.4583504308575</v>
      </c>
      <c r="BW49" s="18">
        <f ca="1">IF(ISERROR(QuarterlyDataCVM!BW49*OFFSET(AnnualDataCP!BW$14,PYPQly!$B45,0)/OFFSET(AnnualDataCVM!BW$14,PYPQly!$B45,0)),"",QuarterlyDataCVM!BW49*OFFSET(AnnualDataCP!BW$14,PYPQly!$B45,0)/OFFSET(AnnualDataCVM!BW$14,PYPQly!$B45,0))</f>
        <v>145.05263157894737</v>
      </c>
      <c r="BX49" s="18">
        <f ca="1">IF(ISERROR(QuarterlyDataCVM!BX49*OFFSET(AnnualDataCP!BX$14,PYPQly!$B45,0)/OFFSET(AnnualDataCVM!BX$14,PYPQly!$B45,0)),"",QuarterlyDataCVM!BX49*OFFSET(AnnualDataCP!BX$14,PYPQly!$B45,0)/OFFSET(AnnualDataCVM!BX$14,PYPQly!$B45,0))</f>
        <v>2944.8690717470613</v>
      </c>
      <c r="BY49" s="18">
        <f ca="1">IF(ISERROR(QuarterlyDataCVM!BY49*OFFSET(AnnualDataCP!BY$14,PYPQly!$B45,0)/OFFSET(AnnualDataCVM!BY$14,PYPQly!$B45,0)),"",QuarterlyDataCVM!BY49*OFFSET(AnnualDataCP!BY$14,PYPQly!$B45,0)/OFFSET(AnnualDataCVM!BY$14,PYPQly!$B45,0))</f>
        <v>1682.8110599078341</v>
      </c>
      <c r="BZ49" s="18">
        <f ca="1">IF(ISERROR(QuarterlyDataCVM!BZ49*OFFSET(AnnualDataCP!BZ$14,PYPQly!$B45,0)/OFFSET(AnnualDataCVM!BZ$14,PYPQly!$B45,0)),"",QuarterlyDataCVM!BZ49*OFFSET(AnnualDataCP!BZ$14,PYPQly!$B45,0)/OFFSET(AnnualDataCVM!BZ$14,PYPQly!$B45,0))</f>
        <v>823.80624717066542</v>
      </c>
      <c r="CA49" s="18">
        <f ca="1">IF(ISERROR(QuarterlyDataCVM!CA49*OFFSET(AnnualDataCP!CA$14,PYPQly!$B45,0)/OFFSET(AnnualDataCVM!CA$14,PYPQly!$B45,0)),"",QuarterlyDataCVM!CA49*OFFSET(AnnualDataCP!CA$14,PYPQly!$B45,0)/OFFSET(AnnualDataCVM!CA$14,PYPQly!$B45,0))</f>
        <v>857.12982074959257</v>
      </c>
      <c r="CB49" s="18">
        <f ca="1">IF(ISERROR(QuarterlyDataCVM!CB49*OFFSET(AnnualDataCP!CB$14,PYPQly!$B45,0)/OFFSET(AnnualDataCVM!CB$14,PYPQly!$B45,0)),"",QuarterlyDataCVM!CB49*OFFSET(AnnualDataCP!CB$14,PYPQly!$B45,0)/OFFSET(AnnualDataCVM!CB$14,PYPQly!$B45,0))</f>
        <v>1262.429357798165</v>
      </c>
      <c r="CC49" s="18">
        <f ca="1">IF(ISERROR(QuarterlyDataCVM!CC49*OFFSET(AnnualDataCP!CC$14,PYPQly!$B45,0)/OFFSET(AnnualDataCVM!CC$14,PYPQly!$B45,0)),"",QuarterlyDataCVM!CC49*OFFSET(AnnualDataCP!CC$14,PYPQly!$B45,0)/OFFSET(AnnualDataCVM!CC$14,PYPQly!$B45,0))</f>
        <v>46.10043668122271</v>
      </c>
      <c r="CD49" s="18">
        <f ca="1">IF(ISERROR(QuarterlyDataCVM!CD49*OFFSET(AnnualDataCP!CD$14,PYPQly!$B45,0)/OFFSET(AnnualDataCVM!CD$14,PYPQly!$B45,0)),"",QuarterlyDataCVM!CD49*OFFSET(AnnualDataCP!CD$14,PYPQly!$B45,0)/OFFSET(AnnualDataCVM!CD$14,PYPQly!$B45,0))</f>
        <v>381.41716566866268</v>
      </c>
      <c r="CE49" s="18">
        <f ca="1">IF(ISERROR(QuarterlyDataCVM!CE49*OFFSET(AnnualDataCP!CE$14,PYPQly!$B45,0)/OFFSET(AnnualDataCVM!CE$14,PYPQly!$B45,0)),"",QuarterlyDataCVM!CE49*OFFSET(AnnualDataCP!CE$14,PYPQly!$B45,0)/OFFSET(AnnualDataCVM!CE$14,PYPQly!$B45,0))</f>
        <v>835.86482881280574</v>
      </c>
      <c r="CF49" s="18">
        <f ca="1">IF(ISERROR(QuarterlyDataCVM!CF49*OFFSET(AnnualDataCP!CF$14,PYPQly!$B45,0)/OFFSET(AnnualDataCVM!CF$14,PYPQly!$B45,0)),"",QuarterlyDataCVM!CF49*OFFSET(AnnualDataCP!CF$14,PYPQly!$B45,0)/OFFSET(AnnualDataCVM!CF$14,PYPQly!$B45,0))</f>
        <v>3229.164727657324</v>
      </c>
      <c r="CG49" s="18">
        <f ca="1">IF(ISERROR(QuarterlyDataCVM!CG49*OFFSET(AnnualDataCP!CG$14,PYPQly!$B45,0)/OFFSET(AnnualDataCVM!CG$14,PYPQly!$B45,0)),"",QuarterlyDataCVM!CG49*OFFSET(AnnualDataCP!CG$14,PYPQly!$B45,0)/OFFSET(AnnualDataCVM!CG$14,PYPQly!$B45,0))</f>
        <v>3229.164727657324</v>
      </c>
      <c r="CH49" s="18">
        <f ca="1">IF(ISERROR(QuarterlyDataCVM!CH49*OFFSET(AnnualDataCP!CH$14,PYPQly!$B45,0)/OFFSET(AnnualDataCVM!CH$14,PYPQly!$B45,0)),"",QuarterlyDataCVM!CH49*OFFSET(AnnualDataCP!CH$14,PYPQly!$B45,0)/OFFSET(AnnualDataCVM!CH$14,PYPQly!$B45,0))</f>
        <v>2404.8692258402748</v>
      </c>
      <c r="CI49" s="18">
        <f ca="1">IF(ISERROR(QuarterlyDataCVM!CI49*OFFSET(AnnualDataCP!CI$14,PYPQly!$B45,0)/OFFSET(AnnualDataCVM!CI$14,PYPQly!$B45,0)),"",QuarterlyDataCVM!CI49*OFFSET(AnnualDataCP!CI$14,PYPQly!$B45,0)/OFFSET(AnnualDataCVM!CI$14,PYPQly!$B45,0))</f>
        <v>824.29087315846209</v>
      </c>
      <c r="CJ49" s="18">
        <f ca="1">IF(ISERROR(QuarterlyDataCVM!CJ49*OFFSET(AnnualDataCP!CJ$14,PYPQly!$B45,0)/OFFSET(AnnualDataCVM!CJ$14,PYPQly!$B45,0)),"",QuarterlyDataCVM!CJ49*OFFSET(AnnualDataCP!CJ$14,PYPQly!$B45,0)/OFFSET(AnnualDataCVM!CJ$14,PYPQly!$B45,0))</f>
        <v>3072.0212124864411</v>
      </c>
      <c r="CK49" s="18">
        <f ca="1">IF(ISERROR(QuarterlyDataCVM!CK49*OFFSET(AnnualDataCP!CK$14,PYPQly!$B45,0)/OFFSET(AnnualDataCVM!CK$14,PYPQly!$B45,0)),"",QuarterlyDataCVM!CK49*OFFSET(AnnualDataCP!CK$14,PYPQly!$B45,0)/OFFSET(AnnualDataCVM!CK$14,PYPQly!$B45,0))</f>
        <v>1015.6213665943601</v>
      </c>
      <c r="CL49" s="18">
        <f ca="1">IF(ISERROR(QuarterlyDataCVM!CL49*OFFSET(AnnualDataCP!CL$14,PYPQly!$B45,0)/OFFSET(AnnualDataCVM!CL$14,PYPQly!$B45,0)),"",QuarterlyDataCVM!CL49*OFFSET(AnnualDataCP!CL$14,PYPQly!$B45,0)/OFFSET(AnnualDataCVM!CL$14,PYPQly!$B45,0))</f>
        <v>2056.993686143956</v>
      </c>
      <c r="CM49" s="18">
        <f ca="1">IF(ISERROR(QuarterlyDataCVM!CM49*OFFSET(AnnualDataCP!CM$14,PYPQly!$B45,0)/OFFSET(AnnualDataCVM!CM$14,PYPQly!$B45,0)),"",QuarterlyDataCVM!CM49*OFFSET(AnnualDataCP!CM$14,PYPQly!$B45,0)/OFFSET(AnnualDataCVM!CM$14,PYPQly!$B45,0))</f>
        <v>911.34548991004135</v>
      </c>
      <c r="CN49" s="18">
        <f ca="1">IF(ISERROR(QuarterlyDataCVM!CN49*OFFSET(AnnualDataCP!CN$14,PYPQly!$B45,0)/OFFSET(AnnualDataCVM!CN$14,PYPQly!$B45,0)),"",QuarterlyDataCVM!CN49*OFFSET(AnnualDataCP!CN$14,PYPQly!$B45,0)/OFFSET(AnnualDataCVM!CN$14,PYPQly!$B45,0))</f>
        <v>1133.0885908990988</v>
      </c>
      <c r="CO49" s="18">
        <f ca="1">IF(ISERROR(QuarterlyDataCVM!CO49*OFFSET(AnnualDataCP!CO$14,PYPQly!$B45,0)/OFFSET(AnnualDataCVM!CO$14,PYPQly!$B45,0)),"",QuarterlyDataCVM!CO49*OFFSET(AnnualDataCP!CO$14,PYPQly!$B45,0)/OFFSET(AnnualDataCVM!CO$14,PYPQly!$B45,0))</f>
        <v>12.04</v>
      </c>
      <c r="CP49" s="18">
        <f ca="1">IF(ISERROR(QuarterlyDataCVM!CP49*OFFSET(AnnualDataCP!CP$14,PYPQly!$B45,0)/OFFSET(AnnualDataCVM!CP$14,PYPQly!$B45,0)),"",QuarterlyDataCVM!CP49*OFFSET(AnnualDataCP!CP$14,PYPQly!$B45,0)/OFFSET(AnnualDataCVM!CP$14,PYPQly!$B45,0))</f>
        <v>10902.96485764142</v>
      </c>
      <c r="CQ49" s="18">
        <f ca="1">IF(ISERROR(QuarterlyDataCVM!CQ49*OFFSET(AnnualDataCP!CQ$14,PYPQly!$B45,0)/OFFSET(AnnualDataCVM!CQ$14,PYPQly!$B45,0)),"",QuarterlyDataCVM!CQ49*OFFSET(AnnualDataCP!CQ$14,PYPQly!$B45,0)/OFFSET(AnnualDataCVM!CQ$14,PYPQly!$B45,0))</f>
        <v>4167.7519698743708</v>
      </c>
      <c r="CR49" s="18">
        <f ca="1">IF(ISERROR(QuarterlyDataCVM!CR49*OFFSET(AnnualDataCP!CR$14,PYPQly!$B45,0)/OFFSET(AnnualDataCVM!CR$14,PYPQly!$B45,0)),"",QuarterlyDataCVM!CR49*OFFSET(AnnualDataCP!CR$14,PYPQly!$B45,0)/OFFSET(AnnualDataCVM!CR$14,PYPQly!$B45,0))</f>
        <v>1981.4905345531963</v>
      </c>
      <c r="CS49" s="18">
        <f ca="1">IF(ISERROR(QuarterlyDataCVM!CS49*OFFSET(AnnualDataCP!CS$14,PYPQly!$B45,0)/OFFSET(AnnualDataCVM!CS$14,PYPQly!$B45,0)),"",QuarterlyDataCVM!CS49*OFFSET(AnnualDataCP!CS$14,PYPQly!$B45,0)/OFFSET(AnnualDataCVM!CS$14,PYPQly!$B45,0))</f>
        <v>4753.7258072277564</v>
      </c>
      <c r="CT49" s="18">
        <f ca="1">IF(ISERROR(QuarterlyDataCVM!CT49*OFFSET(AnnualDataCP!CT$14,PYPQly!$B45,0)/OFFSET(AnnualDataCVM!CT$14,PYPQly!$B45,0)),"",QuarterlyDataCVM!CT49*OFFSET(AnnualDataCP!CT$14,PYPQly!$B45,0)/OFFSET(AnnualDataCVM!CT$14,PYPQly!$B45,0))</f>
        <v>163447.96839905687</v>
      </c>
      <c r="CU49" s="18">
        <f ca="1">IF(ISERROR(QuarterlyDataCVM!CU49*OFFSET(AnnualDataCP!CU$14,PYPQly!$B45,0)/OFFSET(AnnualDataCVM!CU$14,PYPQly!$B45,0)),"",QuarterlyDataCVM!CU49*OFFSET(AnnualDataCP!CU$14,PYPQly!$B45,0)/OFFSET(AnnualDataCVM!CU$14,PYPQly!$B45,0))</f>
        <v>41381.158392414538</v>
      </c>
      <c r="CV49" s="18">
        <f ca="1">IF(ISERROR(QuarterlyDataCVM!CV49*OFFSET(AnnualDataCP!CV$14,PYPQly!$B45,0)/OFFSET(AnnualDataCVM!CV$14,PYPQly!$B45,0)),"",QuarterlyDataCVM!CV49*OFFSET(AnnualDataCP!CV$14,PYPQly!$B45,0)/OFFSET(AnnualDataCVM!CV$14,PYPQly!$B45,0))</f>
        <v>26605.715018158513</v>
      </c>
      <c r="CW49" s="18">
        <f ca="1">IF(ISERROR(QuarterlyDataCVM!CW49*OFFSET(AnnualDataCP!CW$14,PYPQly!$B45,0)/OFFSET(AnnualDataCVM!CW$14,PYPQly!$B45,0)),"",QuarterlyDataCVM!CW49*OFFSET(AnnualDataCP!CW$14,PYPQly!$B45,0)/OFFSET(AnnualDataCVM!CW$14,PYPQly!$B45,0))</f>
        <v>3337.4428564162554</v>
      </c>
      <c r="CX49" s="18">
        <f ca="1">IF(ISERROR(QuarterlyDataCVM!CX49*OFFSET(AnnualDataCP!CX$14,PYPQly!$B45,0)/OFFSET(AnnualDataCVM!CX$14,PYPQly!$B45,0)),"",QuarterlyDataCVM!CX49*OFFSET(AnnualDataCP!CX$14,PYPQly!$B45,0)/OFFSET(AnnualDataCVM!CX$14,PYPQly!$B45,0))</f>
        <v>10208.670463405539</v>
      </c>
      <c r="CY49" s="18">
        <f ca="1">IF(ISERROR(QuarterlyDataCVM!CY49*OFFSET(AnnualDataCP!CY$14,PYPQly!$B45,0)/OFFSET(AnnualDataCVM!CY$14,PYPQly!$B45,0)),"",QuarterlyDataCVM!CY49*OFFSET(AnnualDataCP!CY$14,PYPQly!$B45,0)/OFFSET(AnnualDataCVM!CY$14,PYPQly!$B45,0))</f>
        <v>13056.985020051899</v>
      </c>
      <c r="CZ49" s="18">
        <f ca="1">IF(ISERROR(QuarterlyDataCVM!CZ49*OFFSET(AnnualDataCP!CZ$14,PYPQly!$B45,0)/OFFSET(AnnualDataCVM!CZ$14,PYPQly!$B45,0)),"",QuarterlyDataCVM!CZ49*OFFSET(AnnualDataCP!CZ$14,PYPQly!$B45,0)/OFFSET(AnnualDataCVM!CZ$14,PYPQly!$B45,0))</f>
        <v>9471.3727509957425</v>
      </c>
      <c r="DA49" s="18">
        <f ca="1">IF(ISERROR(QuarterlyDataCVM!DA49*OFFSET(AnnualDataCP!DA$14,PYPQly!$B45,0)/OFFSET(AnnualDataCVM!DA$14,PYPQly!$B45,0)),"",QuarterlyDataCVM!DA49*OFFSET(AnnualDataCP!DA$14,PYPQly!$B45,0)/OFFSET(AnnualDataCVM!DA$14,PYPQly!$B45,0))</f>
        <v>4065.1659025439203</v>
      </c>
      <c r="DB49" s="18">
        <f ca="1">IF(ISERROR(QuarterlyDataCVM!DB49*OFFSET(AnnualDataCP!DB$14,PYPQly!$B45,0)/OFFSET(AnnualDataCVM!DB$14,PYPQly!$B45,0)),"",QuarterlyDataCVM!DB49*OFFSET(AnnualDataCP!DB$14,PYPQly!$B45,0)/OFFSET(AnnualDataCVM!DB$14,PYPQly!$B45,0))</f>
        <v>413.15122404710257</v>
      </c>
      <c r="DC49" s="18">
        <f ca="1">IF(ISERROR(QuarterlyDataCVM!DC49*OFFSET(AnnualDataCP!DC$14,PYPQly!$B45,0)/OFFSET(AnnualDataCVM!DC$14,PYPQly!$B45,0)),"",QuarterlyDataCVM!DC49*OFFSET(AnnualDataCP!DC$14,PYPQly!$B45,0)/OFFSET(AnnualDataCVM!DC$14,PYPQly!$B45,0))</f>
        <v>3652.9220659015182</v>
      </c>
      <c r="DD49" s="18">
        <f ca="1">IF(ISERROR(QuarterlyDataCVM!DD49*OFFSET(AnnualDataCP!DD$14,PYPQly!$B45,0)/OFFSET(AnnualDataCVM!DD$14,PYPQly!$B45,0)),"",QuarterlyDataCVM!DD49*OFFSET(AnnualDataCP!DD$14,PYPQly!$B45,0)/OFFSET(AnnualDataCVM!DD$14,PYPQly!$B45,0))</f>
        <v>489.46747507964238</v>
      </c>
      <c r="DE49" s="18">
        <f ca="1">IF(ISERROR(QuarterlyDataCVM!DE49*OFFSET(AnnualDataCP!DE$14,PYPQly!$B45,0)/OFFSET(AnnualDataCVM!DE$14,PYPQly!$B45,0)),"",QuarterlyDataCVM!DE49*OFFSET(AnnualDataCP!DE$14,PYPQly!$B45,0)/OFFSET(AnnualDataCVM!DE$14,PYPQly!$B45,0))</f>
        <v>885.83960843373495</v>
      </c>
      <c r="DF49" s="18">
        <f ca="1">IF(ISERROR(QuarterlyDataCVM!DF49*OFFSET(AnnualDataCP!DF$14,PYPQly!$B45,0)/OFFSET(AnnualDataCVM!DF$14,PYPQly!$B45,0)),"",QuarterlyDataCVM!DF49*OFFSET(AnnualDataCP!DF$14,PYPQly!$B45,0)/OFFSET(AnnualDataCVM!DF$14,PYPQly!$B45,0))</f>
        <v>2232.916859122402</v>
      </c>
      <c r="DG49" s="18">
        <f ca="1">IF(ISERROR(QuarterlyDataCVM!DG49*OFFSET(AnnualDataCP!DG$14,PYPQly!$B45,0)/OFFSET(AnnualDataCVM!DG$14,PYPQly!$B45,0)),"",QuarterlyDataCVM!DG49*OFFSET(AnnualDataCP!DG$14,PYPQly!$B45,0)/OFFSET(AnnualDataCVM!DG$14,PYPQly!$B45,0))</f>
        <v>1799.7760307477288</v>
      </c>
      <c r="DH49" s="18">
        <f ca="1">IF(ISERROR(QuarterlyDataCVM!DH49*OFFSET(AnnualDataCP!DH$14,PYPQly!$B45,0)/OFFSET(AnnualDataCVM!DH$14,PYPQly!$B45,0)),"",QuarterlyDataCVM!DH49*OFFSET(AnnualDataCP!DH$14,PYPQly!$B45,0)/OFFSET(AnnualDataCVM!DH$14,PYPQly!$B45,0))</f>
        <v>5302.5790271938695</v>
      </c>
      <c r="DI49" s="18">
        <f ca="1">IF(ISERROR(QuarterlyDataCVM!DI49*OFFSET(AnnualDataCP!DI$14,PYPQly!$B45,0)/OFFSET(AnnualDataCVM!DI$14,PYPQly!$B45,0)),"",QuarterlyDataCVM!DI49*OFFSET(AnnualDataCP!DI$14,PYPQly!$B45,0)/OFFSET(AnnualDataCVM!DI$14,PYPQly!$B45,0))</f>
        <v>1192.1755201182807</v>
      </c>
      <c r="DJ49" s="18">
        <f ca="1">IF(ISERROR(QuarterlyDataCVM!DJ49*OFFSET(AnnualDataCP!DJ$14,PYPQly!$B45,0)/OFFSET(AnnualDataCVM!DJ$14,PYPQly!$B45,0)),"",QuarterlyDataCVM!DJ49*OFFSET(AnnualDataCP!DJ$14,PYPQly!$B45,0)/OFFSET(AnnualDataCVM!DJ$14,PYPQly!$B45,0))</f>
        <v>4109.7275912098803</v>
      </c>
      <c r="DK49" s="18">
        <f ca="1">IF(ISERROR(QuarterlyDataCVM!DK49*OFFSET(AnnualDataCP!DK$14,PYPQly!$B45,0)/OFFSET(AnnualDataCVM!DK$14,PYPQly!$B45,0)),"",QuarterlyDataCVM!DK49*OFFSET(AnnualDataCP!DK$14,PYPQly!$B45,0)/OFFSET(AnnualDataCVM!DK$14,PYPQly!$B45,0))</f>
        <v>12771.756944789544</v>
      </c>
      <c r="DL49" s="18">
        <f ca="1">IF(ISERROR(QuarterlyDataCVM!DL49*OFFSET(AnnualDataCP!DL$14,PYPQly!$B45,0)/OFFSET(AnnualDataCVM!DL$14,PYPQly!$B45,0)),"",QuarterlyDataCVM!DL49*OFFSET(AnnualDataCP!DL$14,PYPQly!$B45,0)/OFFSET(AnnualDataCVM!DL$14,PYPQly!$B45,0))</f>
        <v>4008.3912283189188</v>
      </c>
      <c r="DM49" s="18">
        <f ca="1">IF(ISERROR(QuarterlyDataCVM!DM49*OFFSET(AnnualDataCP!DM$14,PYPQly!$B45,0)/OFFSET(AnnualDataCVM!DM$14,PYPQly!$B45,0)),"",QuarterlyDataCVM!DM49*OFFSET(AnnualDataCP!DM$14,PYPQly!$B45,0)/OFFSET(AnnualDataCVM!DM$14,PYPQly!$B45,0))</f>
        <v>2173.8506260617883</v>
      </c>
      <c r="DN49" s="18">
        <f ca="1">IF(ISERROR(QuarterlyDataCVM!DN49*OFFSET(AnnualDataCP!DN$14,PYPQly!$B45,0)/OFFSET(AnnualDataCVM!DN$14,PYPQly!$B45,0)),"",QuarterlyDataCVM!DN49*OFFSET(AnnualDataCP!DN$14,PYPQly!$B45,0)/OFFSET(AnnualDataCVM!DN$14,PYPQly!$B45,0))</f>
        <v>1835.3616640839193</v>
      </c>
      <c r="DO49" s="18">
        <f ca="1">IF(ISERROR(QuarterlyDataCVM!DO49*OFFSET(AnnualDataCP!DO$14,PYPQly!$B45,0)/OFFSET(AnnualDataCVM!DO$14,PYPQly!$B45,0)),"",QuarterlyDataCVM!DO49*OFFSET(AnnualDataCP!DO$14,PYPQly!$B45,0)/OFFSET(AnnualDataCVM!DO$14,PYPQly!$B45,0))</f>
        <v>1137.0027447392497</v>
      </c>
      <c r="DP49" s="18">
        <f ca="1">IF(ISERROR(QuarterlyDataCVM!DP49*OFFSET(AnnualDataCP!DP$14,PYPQly!$B45,0)/OFFSET(AnnualDataCVM!DP$14,PYPQly!$B45,0)),"",QuarterlyDataCVM!DP49*OFFSET(AnnualDataCP!DP$14,PYPQly!$B45,0)/OFFSET(AnnualDataCVM!DP$14,PYPQly!$B45,0))</f>
        <v>698.84880636604771</v>
      </c>
      <c r="DQ49" s="18">
        <f ca="1">IF(ISERROR(QuarterlyDataCVM!DQ49*OFFSET(AnnualDataCP!DQ$14,PYPQly!$B45,0)/OFFSET(AnnualDataCVM!DQ$14,PYPQly!$B45,0)),"",QuarterlyDataCVM!DQ49*OFFSET(AnnualDataCP!DQ$14,PYPQly!$B45,0)/OFFSET(AnnualDataCVM!DQ$14,PYPQly!$B45,0))</f>
        <v>4414.6242725637503</v>
      </c>
      <c r="DR49" s="18">
        <f ca="1">IF(ISERROR(QuarterlyDataCVM!DR49*OFFSET(AnnualDataCP!DR$14,PYPQly!$B45,0)/OFFSET(AnnualDataCVM!DR$14,PYPQly!$B45,0)),"",QuarterlyDataCVM!DR49*OFFSET(AnnualDataCP!DR$14,PYPQly!$B45,0)/OFFSET(AnnualDataCVM!DR$14,PYPQly!$B45,0))</f>
        <v>4414.6242725637503</v>
      </c>
      <c r="DS49" s="18">
        <f ca="1">IF(ISERROR(QuarterlyDataCVM!DS49*OFFSET(AnnualDataCP!DS$14,PYPQly!$B45,0)/OFFSET(AnnualDataCVM!DS$14,PYPQly!$B45,0)),"",QuarterlyDataCVM!DS49*OFFSET(AnnualDataCP!DS$14,PYPQly!$B45,0)/OFFSET(AnnualDataCVM!DS$14,PYPQly!$B45,0))</f>
        <v>4354.0337721808819</v>
      </c>
      <c r="DT49" s="18">
        <f ca="1">IF(ISERROR(QuarterlyDataCVM!DT49*OFFSET(AnnualDataCP!DT$14,PYPQly!$B45,0)/OFFSET(AnnualDataCVM!DT$14,PYPQly!$B45,0)),"",QuarterlyDataCVM!DT49*OFFSET(AnnualDataCP!DT$14,PYPQly!$B45,0)/OFFSET(AnnualDataCVM!DT$14,PYPQly!$B45,0))</f>
        <v>3269.9576171216718</v>
      </c>
      <c r="DU49" s="18">
        <f ca="1">IF(ISERROR(QuarterlyDataCVM!DU49*OFFSET(AnnualDataCP!DU$14,PYPQly!$B45,0)/OFFSET(AnnualDataCVM!DU$14,PYPQly!$B45,0)),"",QuarterlyDataCVM!DU49*OFFSET(AnnualDataCP!DU$14,PYPQly!$B45,0)/OFFSET(AnnualDataCVM!DU$14,PYPQly!$B45,0))</f>
        <v>1085.821127385708</v>
      </c>
      <c r="DV49" s="18">
        <f ca="1">IF(ISERROR(QuarterlyDataCVM!DV49*OFFSET(AnnualDataCP!DV$14,PYPQly!$B45,0)/OFFSET(AnnualDataCVM!DV$14,PYPQly!$B45,0)),"",QuarterlyDataCVM!DV49*OFFSET(AnnualDataCP!DV$14,PYPQly!$B45,0)/OFFSET(AnnualDataCVM!DV$14,PYPQly!$B45,0))</f>
        <v>15934.38688104724</v>
      </c>
      <c r="DW49" s="18">
        <f ca="1">IF(ISERROR(QuarterlyDataCVM!DW49*OFFSET(AnnualDataCP!DW$14,PYPQly!$B45,0)/OFFSET(AnnualDataCVM!DW$14,PYPQly!$B45,0)),"",QuarterlyDataCVM!DW49*OFFSET(AnnualDataCP!DW$14,PYPQly!$B45,0)/OFFSET(AnnualDataCVM!DW$14,PYPQly!$B45,0))</f>
        <v>10549.029274611399</v>
      </c>
      <c r="DX49" s="18">
        <f ca="1">IF(ISERROR(QuarterlyDataCVM!DX49*OFFSET(AnnualDataCP!DX$14,PYPQly!$B45,0)/OFFSET(AnnualDataCVM!DX$14,PYPQly!$B45,0)),"",QuarterlyDataCVM!DX49*OFFSET(AnnualDataCP!DX$14,PYPQly!$B45,0)/OFFSET(AnnualDataCVM!DX$14,PYPQly!$B45,0))</f>
        <v>3865.9639609296059</v>
      </c>
      <c r="DY49" s="18">
        <f ca="1">IF(ISERROR(QuarterlyDataCVM!DY49*OFFSET(AnnualDataCP!DY$14,PYPQly!$B45,0)/OFFSET(AnnualDataCVM!DY$14,PYPQly!$B45,0)),"",QuarterlyDataCVM!DY49*OFFSET(AnnualDataCP!DY$14,PYPQly!$B45,0)/OFFSET(AnnualDataCVM!DY$14,PYPQly!$B45,0))</f>
        <v>3865.6062877192981</v>
      </c>
      <c r="DZ49" s="18" t="str">
        <f ca="1">IF(ISERROR(QuarterlyDataCVM!DZ49*OFFSET(AnnualDataCP!DZ$14,PYPQly!$B45,0)/OFFSET(AnnualDataCVM!DZ$14,PYPQly!$B45,0)),"",QuarterlyDataCVM!DZ49*OFFSET(AnnualDataCP!DZ$14,PYPQly!$B45,0)/OFFSET(AnnualDataCVM!DZ$14,PYPQly!$B45,0))</f>
        <v/>
      </c>
      <c r="EA49" s="18">
        <f ca="1">IF(ISERROR(QuarterlyDataCVM!EA49*OFFSET(AnnualDataCP!EA$14,PYPQly!$B45,0)/OFFSET(AnnualDataCVM!EA$14,PYPQly!$B45,0)),"",QuarterlyDataCVM!EA49*OFFSET(AnnualDataCP!EA$14,PYPQly!$B45,0)/OFFSET(AnnualDataCVM!EA$14,PYPQly!$B45,0))</f>
        <v>1522.3169431674328</v>
      </c>
      <c r="EB49" s="18">
        <f ca="1">IF(ISERROR(QuarterlyDataCVM!EB49*OFFSET(AnnualDataCP!EB$14,PYPQly!$B45,0)/OFFSET(AnnualDataCVM!EB$14,PYPQly!$B45,0)),"",QuarterlyDataCVM!EB49*OFFSET(AnnualDataCP!EB$14,PYPQly!$B45,0)/OFFSET(AnnualDataCVM!EB$14,PYPQly!$B45,0))</f>
        <v>31894.745364379902</v>
      </c>
      <c r="EC49" s="18">
        <f ca="1">IF(ISERROR(QuarterlyDataCVM!EC49*OFFSET(AnnualDataCP!EC$14,PYPQly!$B45,0)/OFFSET(AnnualDataCVM!EC$14,PYPQly!$B45,0)),"",QuarterlyDataCVM!EC49*OFFSET(AnnualDataCP!EC$14,PYPQly!$B45,0)/OFFSET(AnnualDataCVM!EC$14,PYPQly!$B45,0))</f>
        <v>31894.745364379902</v>
      </c>
      <c r="ED49" s="18">
        <f ca="1">IF(ISERROR(QuarterlyDataCVM!ED49*OFFSET(AnnualDataCP!ED$14,PYPQly!$B45,0)/OFFSET(AnnualDataCVM!ED$14,PYPQly!$B45,0)),"",QuarterlyDataCVM!ED49*OFFSET(AnnualDataCP!ED$14,PYPQly!$B45,0)/OFFSET(AnnualDataCVM!ED$14,PYPQly!$B45,0))</f>
        <v>5946.262787652011</v>
      </c>
      <c r="EE49" s="18">
        <f ca="1">IF(ISERROR(QuarterlyDataCVM!EE49*OFFSET(AnnualDataCP!EE$14,PYPQly!$B45,0)/OFFSET(AnnualDataCVM!EE$14,PYPQly!$B45,0)),"",QuarterlyDataCVM!EE49*OFFSET(AnnualDataCP!EE$14,PYPQly!$B45,0)/OFFSET(AnnualDataCVM!EE$14,PYPQly!$B45,0))</f>
        <v>25473.922157693258</v>
      </c>
      <c r="EF49" s="18">
        <f ca="1">IF(ISERROR(QuarterlyDataCVM!EF49*OFFSET(AnnualDataCP!EF$14,PYPQly!$B45,0)/OFFSET(AnnualDataCVM!EF$14,PYPQly!$B45,0)),"",QuarterlyDataCVM!EF49*OFFSET(AnnualDataCP!EF$14,PYPQly!$B45,0)/OFFSET(AnnualDataCVM!EF$14,PYPQly!$B45,0))</f>
        <v>476.06401291016675</v>
      </c>
      <c r="EG49" s="18">
        <f ca="1">IF(ISERROR(QuarterlyDataCVM!EG49*OFFSET(AnnualDataCP!EG$14,PYPQly!$B45,0)/OFFSET(AnnualDataCVM!EG$14,PYPQly!$B45,0)),"",QuarterlyDataCVM!EG49*OFFSET(AnnualDataCP!EG$14,PYPQly!$B45,0)/OFFSET(AnnualDataCVM!EG$14,PYPQly!$B45,0))</f>
        <v>21426.226621533086</v>
      </c>
      <c r="EH49" s="18">
        <f ca="1">IF(ISERROR(QuarterlyDataCVM!EH49*OFFSET(AnnualDataCP!EH$14,PYPQly!$B45,0)/OFFSET(AnnualDataCVM!EH$14,PYPQly!$B45,0)),"",QuarterlyDataCVM!EH49*OFFSET(AnnualDataCP!EH$14,PYPQly!$B45,0)/OFFSET(AnnualDataCVM!EH$14,PYPQly!$B45,0))</f>
        <v>12887.838873198638</v>
      </c>
      <c r="EI49" s="18">
        <f ca="1">IF(ISERROR(QuarterlyDataCVM!EI49*OFFSET(AnnualDataCP!EI$14,PYPQly!$B45,0)/OFFSET(AnnualDataCVM!EI$14,PYPQly!$B45,0)),"",QuarterlyDataCVM!EI49*OFFSET(AnnualDataCP!EI$14,PYPQly!$B45,0)/OFFSET(AnnualDataCVM!EI$14,PYPQly!$B45,0))</f>
        <v>8815.3436754879167</v>
      </c>
      <c r="EJ49" s="18">
        <f ca="1">IF(ISERROR(QuarterlyDataCVM!EJ49*OFFSET(AnnualDataCP!EJ$14,PYPQly!$B45,0)/OFFSET(AnnualDataCVM!EJ$14,PYPQly!$B45,0)),"",QuarterlyDataCVM!EJ49*OFFSET(AnnualDataCP!EJ$14,PYPQly!$B45,0)/OFFSET(AnnualDataCVM!EJ$14,PYPQly!$B45,0))</f>
        <v>6148.9253693648188</v>
      </c>
      <c r="EK49" s="18">
        <f ca="1">IF(ISERROR(QuarterlyDataCVM!EK49*OFFSET(AnnualDataCP!EK$14,PYPQly!$B45,0)/OFFSET(AnnualDataCVM!EK$14,PYPQly!$B45,0)),"",QuarterlyDataCVM!EK49*OFFSET(AnnualDataCP!EK$14,PYPQly!$B45,0)/OFFSET(AnnualDataCVM!EK$14,PYPQly!$B45,0))</f>
        <v>3937.5247422680413</v>
      </c>
      <c r="EL49" s="18">
        <f ca="1">IF(ISERROR(QuarterlyDataCVM!EL49*OFFSET(AnnualDataCP!EL$14,PYPQly!$B45,0)/OFFSET(AnnualDataCVM!EL$14,PYPQly!$B45,0)),"",QuarterlyDataCVM!EL49*OFFSET(AnnualDataCP!EL$14,PYPQly!$B45,0)/OFFSET(AnnualDataCVM!EL$14,PYPQly!$B45,0))</f>
        <v>2284.1625643500643</v>
      </c>
      <c r="EM49" s="18">
        <f ca="1">IF(ISERROR(QuarterlyDataCVM!EM49*OFFSET(AnnualDataCP!EM$14,PYPQly!$B45,0)/OFFSET(AnnualDataCVM!EM$14,PYPQly!$B45,0)),"",QuarterlyDataCVM!EM49*OFFSET(AnnualDataCP!EM$14,PYPQly!$B45,0)/OFFSET(AnnualDataCVM!EM$14,PYPQly!$B45,0))</f>
        <v>1653.6719919562061</v>
      </c>
      <c r="EN49" s="18">
        <f ca="1">IF(ISERROR(QuarterlyDataCVM!EN49*OFFSET(AnnualDataCP!EN$14,PYPQly!$B45,0)/OFFSET(AnnualDataCVM!EN$14,PYPQly!$B45,0)),"",QuarterlyDataCVM!EN49*OFFSET(AnnualDataCP!EN$14,PYPQly!$B45,0)/OFFSET(AnnualDataCVM!EN$14,PYPQly!$B45,0))</f>
        <v>2217.1433232346772</v>
      </c>
      <c r="EO49" s="18">
        <f ca="1">IF(ISERROR(QuarterlyDataCVM!EO49*OFFSET(AnnualDataCP!EO$14,PYPQly!$B45,0)/OFFSET(AnnualDataCVM!EO$14,PYPQly!$B45,0)),"",QuarterlyDataCVM!EO49*OFFSET(AnnualDataCP!EO$14,PYPQly!$B45,0)/OFFSET(AnnualDataCVM!EO$14,PYPQly!$B45,0))</f>
        <v>2664.6360340942492</v>
      </c>
      <c r="EP49" s="18">
        <f ca="1">IF(ISERROR(QuarterlyDataCVM!EP49*OFFSET(AnnualDataCP!EP$14,PYPQly!$B45,0)/OFFSET(AnnualDataCVM!EP$14,PYPQly!$B45,0)),"",QuarterlyDataCVM!EP49*OFFSET(AnnualDataCP!EP$14,PYPQly!$B45,0)/OFFSET(AnnualDataCVM!EP$14,PYPQly!$B45,0))</f>
        <v>1591.273556924481</v>
      </c>
      <c r="EQ49" s="18">
        <f ca="1">IF(ISERROR(QuarterlyDataCVM!EQ49*OFFSET(AnnualDataCP!EQ$14,PYPQly!$B45,0)/OFFSET(AnnualDataCVM!EQ$14,PYPQly!$B45,0)),"",QuarterlyDataCVM!EQ49*OFFSET(AnnualDataCP!EQ$14,PYPQly!$B45,0)/OFFSET(AnnualDataCVM!EQ$14,PYPQly!$B45,0))</f>
        <v>1591.273556924481</v>
      </c>
      <c r="ER49" s="18">
        <f ca="1">IF(ISERROR(QuarterlyDataCVM!ER49*OFFSET(AnnualDataCP!ER$14,PYPQly!$B45,0)/OFFSET(AnnualDataCVM!ER$14,PYPQly!$B45,0)),"",QuarterlyDataCVM!ER49*OFFSET(AnnualDataCP!ER$14,PYPQly!$B45,0)/OFFSET(AnnualDataCVM!ER$14,PYPQly!$B45,0))</f>
        <v>2481.6987932247416</v>
      </c>
      <c r="ES49" s="18">
        <f ca="1">IF(ISERROR(QuarterlyDataCVM!ES49*OFFSET(AnnualDataCP!ES$14,PYPQly!$B45,0)/OFFSET(AnnualDataCVM!ES$14,PYPQly!$B45,0)),"",QuarterlyDataCVM!ES49*OFFSET(AnnualDataCP!ES$14,PYPQly!$B45,0)/OFFSET(AnnualDataCVM!ES$14,PYPQly!$B45,0))</f>
        <v>1449.6123847167325</v>
      </c>
      <c r="ET49" s="18">
        <f ca="1">IF(ISERROR(QuarterlyDataCVM!ET49*OFFSET(AnnualDataCP!ET$14,PYPQly!$B45,0)/OFFSET(AnnualDataCVM!ET$14,PYPQly!$B45,0)),"",QuarterlyDataCVM!ET49*OFFSET(AnnualDataCP!ET$14,PYPQly!$B45,0)/OFFSET(AnnualDataCVM!ET$14,PYPQly!$B45,0))</f>
        <v>1033.3824827586207</v>
      </c>
      <c r="EU49" s="18">
        <f ca="1">IF(ISERROR(QuarterlyDataCVM!EU49*OFFSET(AnnualDataCP!EU$14,PYPQly!$B45,0)/OFFSET(AnnualDataCVM!EU$14,PYPQly!$B45,0)),"",QuarterlyDataCVM!EU49*OFFSET(AnnualDataCP!EU$14,PYPQly!$B45,0)/OFFSET(AnnualDataCVM!EU$14,PYPQly!$B45,0))</f>
        <v>811.64400000000001</v>
      </c>
      <c r="EV49" s="18">
        <f ca="1">IF(ISERROR(QuarterlyDataCVM!EV49*OFFSET(AnnualDataCP!EV$14,PYPQly!$B45,0)/OFFSET(AnnualDataCVM!EV$14,PYPQly!$B45,0)),"",QuarterlyDataCVM!EV49*OFFSET(AnnualDataCP!EV$14,PYPQly!$B45,0)/OFFSET(AnnualDataCVM!EV$14,PYPQly!$B45,0))</f>
        <v>223.10246136233542</v>
      </c>
      <c r="EW49" s="18">
        <f ca="1">IF(ISERROR(QuarterlyDataCVM!EW49*OFFSET(AnnualDataCP!EW$14,PYPQly!$B45,0)/OFFSET(AnnualDataCVM!EW$14,PYPQly!$B45,0)),"",QuarterlyDataCVM!EW49*OFFSET(AnnualDataCP!EW$14,PYPQly!$B45,0)/OFFSET(AnnualDataCVM!EW$14,PYPQly!$B45,0))</f>
        <v>8539.3089713843783</v>
      </c>
      <c r="EX49" s="18">
        <f ca="1">IF(ISERROR(QuarterlyDataCVM!EX49*OFFSET(AnnualDataCP!EX$14,PYPQly!$B45,0)/OFFSET(AnnualDataCVM!EX$14,PYPQly!$B45,0)),"",QuarterlyDataCVM!EX49*OFFSET(AnnualDataCP!EX$14,PYPQly!$B45,0)/OFFSET(AnnualDataCVM!EX$14,PYPQly!$B45,0))</f>
        <v>2555.4157022208319</v>
      </c>
      <c r="EY49" s="18">
        <f ca="1">IF(ISERROR(QuarterlyDataCVM!EY49*OFFSET(AnnualDataCP!EY$14,PYPQly!$B45,0)/OFFSET(AnnualDataCVM!EY$14,PYPQly!$B45,0)),"",QuarterlyDataCVM!EY49*OFFSET(AnnualDataCP!EY$14,PYPQly!$B45,0)/OFFSET(AnnualDataCVM!EY$14,PYPQly!$B45,0))</f>
        <v>2029.2272122421823</v>
      </c>
      <c r="EZ49" s="18">
        <f ca="1">IF(ISERROR(QuarterlyDataCVM!EZ49*OFFSET(AnnualDataCP!EZ$14,PYPQly!$B45,0)/OFFSET(AnnualDataCVM!EZ$14,PYPQly!$B45,0)),"",QuarterlyDataCVM!EZ49*OFFSET(AnnualDataCP!EZ$14,PYPQly!$B45,0)/OFFSET(AnnualDataCVM!EZ$14,PYPQly!$B45,0))</f>
        <v>939.44230094703607</v>
      </c>
      <c r="FA49" s="18">
        <f ca="1">IF(ISERROR(QuarterlyDataCVM!FA49*OFFSET(AnnualDataCP!FA$14,PYPQly!$B45,0)/OFFSET(AnnualDataCVM!FA$14,PYPQly!$B45,0)),"",QuarterlyDataCVM!FA49*OFFSET(AnnualDataCP!FA$14,PYPQly!$B45,0)/OFFSET(AnnualDataCVM!FA$14,PYPQly!$B45,0))</f>
        <v>3015.665240133143</v>
      </c>
      <c r="FB49" s="18">
        <f ca="1">IF(ISERROR(QuarterlyDataCVM!FB49*OFFSET(AnnualDataCP!FB$14,PYPQly!$B45,0)/OFFSET(AnnualDataCVM!FB$14,PYPQly!$B45,0)),"",QuarterlyDataCVM!FB49*OFFSET(AnnualDataCP!FB$14,PYPQly!$B45,0)/OFFSET(AnnualDataCVM!FB$14,PYPQly!$B45,0))</f>
        <v>331.0296904611497</v>
      </c>
      <c r="FC49" s="18">
        <f ca="1">IF(ISERROR(QuarterlyDataCVM!FC49*OFFSET(AnnualDataCP!FC$14,PYPQly!$B45,0)/OFFSET(AnnualDataCVM!FC$14,PYPQly!$B45,0)),"",QuarterlyDataCVM!FC49*OFFSET(AnnualDataCP!FC$14,PYPQly!$B45,0)/OFFSET(AnnualDataCVM!FC$14,PYPQly!$B45,0))</f>
        <v>935.26314841498561</v>
      </c>
      <c r="FD49" s="18">
        <f ca="1">IF(ISERROR(QuarterlyDataCVM!FD49*OFFSET(AnnualDataCP!FD$14,PYPQly!$B45,0)/OFFSET(AnnualDataCVM!FD$14,PYPQly!$B45,0)),"",QuarterlyDataCVM!FD49*OFFSET(AnnualDataCP!FD$14,PYPQly!$B45,0)/OFFSET(AnnualDataCVM!FD$14,PYPQly!$B45,0))</f>
        <v>1747.5536694957564</v>
      </c>
      <c r="FE49" s="18">
        <f ca="1">IF(ISERROR(QuarterlyDataCVM!FE49*OFFSET(AnnualDataCP!FE$14,PYPQly!$B45,0)/OFFSET(AnnualDataCVM!FE$14,PYPQly!$B45,0)),"",QuarterlyDataCVM!FE49*OFFSET(AnnualDataCP!FE$14,PYPQly!$B45,0)/OFFSET(AnnualDataCVM!FE$14,PYPQly!$B45,0))</f>
        <v>33358.88039392374</v>
      </c>
      <c r="FF49" s="18">
        <f ca="1">IF(ISERROR(QuarterlyDataCVM!FF49*OFFSET(AnnualDataCP!FF$14,PYPQly!$B45,0)/OFFSET(AnnualDataCVM!FF$14,PYPQly!$B45,0)),"",QuarterlyDataCVM!FF49*OFFSET(AnnualDataCP!FF$14,PYPQly!$B45,0)/OFFSET(AnnualDataCVM!FF$14,PYPQly!$B45,0))</f>
        <v>11231.719452239782</v>
      </c>
      <c r="FG49" s="18">
        <f ca="1">IF(ISERROR(QuarterlyDataCVM!FG49*OFFSET(AnnualDataCP!FG$14,PYPQly!$B45,0)/OFFSET(AnnualDataCVM!FG$14,PYPQly!$B45,0)),"",QuarterlyDataCVM!FG49*OFFSET(AnnualDataCP!FG$14,PYPQly!$B45,0)/OFFSET(AnnualDataCVM!FG$14,PYPQly!$B45,0))</f>
        <v>11231.719452239782</v>
      </c>
      <c r="FH49" s="18">
        <f ca="1">IF(ISERROR(QuarterlyDataCVM!FH49*OFFSET(AnnualDataCP!FH$14,PYPQly!$B45,0)/OFFSET(AnnualDataCVM!FH$14,PYPQly!$B45,0)),"",QuarterlyDataCVM!FH49*OFFSET(AnnualDataCP!FH$14,PYPQly!$B45,0)/OFFSET(AnnualDataCVM!FH$14,PYPQly!$B45,0))</f>
        <v>10135.235195996664</v>
      </c>
      <c r="FI49" s="18">
        <f ca="1">IF(ISERROR(QuarterlyDataCVM!FI49*OFFSET(AnnualDataCP!FI$14,PYPQly!$B45,0)/OFFSET(AnnualDataCVM!FI$14,PYPQly!$B45,0)),"",QuarterlyDataCVM!FI49*OFFSET(AnnualDataCP!FI$14,PYPQly!$B45,0)/OFFSET(AnnualDataCVM!FI$14,PYPQly!$B45,0))</f>
        <v>10135.235195996664</v>
      </c>
      <c r="FJ49" s="18">
        <f ca="1">IF(ISERROR(QuarterlyDataCVM!FJ49*OFFSET(AnnualDataCP!FJ$14,PYPQly!$B45,0)/OFFSET(AnnualDataCVM!FJ$14,PYPQly!$B45,0)),"",QuarterlyDataCVM!FJ49*OFFSET(AnnualDataCP!FJ$14,PYPQly!$B45,0)/OFFSET(AnnualDataCVM!FJ$14,PYPQly!$B45,0))</f>
        <v>11993.76119267365</v>
      </c>
      <c r="FK49" s="18">
        <f ca="1">IF(ISERROR(QuarterlyDataCVM!FK49*OFFSET(AnnualDataCP!FK$14,PYPQly!$B45,0)/OFFSET(AnnualDataCVM!FK$14,PYPQly!$B45,0)),"",QuarterlyDataCVM!FK49*OFFSET(AnnualDataCP!FK$14,PYPQly!$B45,0)/OFFSET(AnnualDataCVM!FK$14,PYPQly!$B45,0))</f>
        <v>8567.1898432034232</v>
      </c>
      <c r="FL49" s="18">
        <f ca="1">IF(ISERROR(QuarterlyDataCVM!FL49*OFFSET(AnnualDataCP!FL$14,PYPQly!$B45,0)/OFFSET(AnnualDataCVM!FL$14,PYPQly!$B45,0)),"",QuarterlyDataCVM!FL49*OFFSET(AnnualDataCP!FL$14,PYPQly!$B45,0)/OFFSET(AnnualDataCVM!FL$14,PYPQly!$B45,0))</f>
        <v>8567.1898432034232</v>
      </c>
      <c r="FM49" s="18">
        <f ca="1">IF(ISERROR(QuarterlyDataCVM!FM49*OFFSET(AnnualDataCP!FM$14,PYPQly!$B45,0)/OFFSET(AnnualDataCVM!FM$14,PYPQly!$B45,0)),"",QuarterlyDataCVM!FM49*OFFSET(AnnualDataCP!FM$14,PYPQly!$B45,0)/OFFSET(AnnualDataCVM!FM$14,PYPQly!$B45,0))</f>
        <v>3427.4763532956431</v>
      </c>
      <c r="FN49" s="18">
        <f ca="1">IF(ISERROR(QuarterlyDataCVM!FN49*OFFSET(AnnualDataCP!FN$14,PYPQly!$B45,0)/OFFSET(AnnualDataCVM!FN$14,PYPQly!$B45,0)),"",QuarterlyDataCVM!FN49*OFFSET(AnnualDataCP!FN$14,PYPQly!$B45,0)/OFFSET(AnnualDataCVM!FN$14,PYPQly!$B45,0))</f>
        <v>1815.007141627947</v>
      </c>
      <c r="FO49" s="18">
        <f ca="1">IF(ISERROR(QuarterlyDataCVM!FO49*OFFSET(AnnualDataCP!FO$14,PYPQly!$B45,0)/OFFSET(AnnualDataCVM!FO$14,PYPQly!$B45,0)),"",QuarterlyDataCVM!FO49*OFFSET(AnnualDataCP!FO$14,PYPQly!$B45,0)/OFFSET(AnnualDataCVM!FO$14,PYPQly!$B45,0))</f>
        <v>1611.9749421742483</v>
      </c>
      <c r="FP49" s="18">
        <f ca="1">IF(ISERROR(QuarterlyDataCVM!FP49*OFFSET(AnnualDataCP!FP$14,PYPQly!$B45,0)/OFFSET(AnnualDataCVM!FP$14,PYPQly!$B45,0)),"",QuarterlyDataCVM!FP49*OFFSET(AnnualDataCP!FP$14,PYPQly!$B45,0)/OFFSET(AnnualDataCVM!FP$14,PYPQly!$B45,0))</f>
        <v>6690.4841259311206</v>
      </c>
      <c r="FQ49" s="18">
        <f ca="1">IF(ISERROR(QuarterlyDataCVM!FQ49*OFFSET(AnnualDataCP!FQ$14,PYPQly!$B45,0)/OFFSET(AnnualDataCVM!FQ$14,PYPQly!$B45,0)),"",QuarterlyDataCVM!FQ49*OFFSET(AnnualDataCP!FQ$14,PYPQly!$B45,0)/OFFSET(AnnualDataCVM!FQ$14,PYPQly!$B45,0))</f>
        <v>3007.4859972535473</v>
      </c>
      <c r="FR49" s="18">
        <f ca="1">IF(ISERROR(QuarterlyDataCVM!FR49*OFFSET(AnnualDataCP!FR$14,PYPQly!$B45,0)/OFFSET(AnnualDataCVM!FR$14,PYPQly!$B45,0)),"",QuarterlyDataCVM!FR49*OFFSET(AnnualDataCP!FR$14,PYPQly!$B45,0)/OFFSET(AnnualDataCVM!FR$14,PYPQly!$B45,0))</f>
        <v>2047.8685041188699</v>
      </c>
      <c r="FS49" s="18">
        <f ca="1">IF(ISERROR(QuarterlyDataCVM!FS49*OFFSET(AnnualDataCP!FS$14,PYPQly!$B45,0)/OFFSET(AnnualDataCVM!FS$14,PYPQly!$B45,0)),"",QuarterlyDataCVM!FS49*OFFSET(AnnualDataCP!FS$14,PYPQly!$B45,0)/OFFSET(AnnualDataCVM!FS$14,PYPQly!$B45,0))</f>
        <v>1118.2539541100468</v>
      </c>
      <c r="FT49" s="18">
        <f ca="1">IF(ISERROR(QuarterlyDataCVM!FT49*OFFSET(AnnualDataCP!FT$14,PYPQly!$B45,0)/OFFSET(AnnualDataCVM!FT$14,PYPQly!$B45,0)),"",QuarterlyDataCVM!FT49*OFFSET(AnnualDataCP!FT$14,PYPQly!$B45,0)/OFFSET(AnnualDataCVM!FT$14,PYPQly!$B45,0))</f>
        <v>249.98169336384439</v>
      </c>
      <c r="FU49" s="18">
        <f ca="1">IF(ISERROR(QuarterlyDataCVM!FU49*OFFSET(AnnualDataCP!FU$14,PYPQly!$B45,0)/OFFSET(AnnualDataCVM!FU$14,PYPQly!$B45,0)),"",QuarterlyDataCVM!FU49*OFFSET(AnnualDataCP!FU$14,PYPQly!$B45,0)/OFFSET(AnnualDataCVM!FU$14,PYPQly!$B45,0))</f>
        <v>675.86552406064607</v>
      </c>
      <c r="FV49" s="18">
        <f ca="1">IF(ISERROR(QuarterlyDataCVM!FV49*OFFSET(AnnualDataCP!FV$14,PYPQly!$B45,0)/OFFSET(AnnualDataCVM!FV$14,PYPQly!$B45,0)),"",QuarterlyDataCVM!FV49*OFFSET(AnnualDataCP!FV$14,PYPQly!$B45,0)/OFFSET(AnnualDataCVM!FV$14,PYPQly!$B45,0))</f>
        <v>959.87150184468635</v>
      </c>
      <c r="FW49" s="18">
        <f ca="1">IF(ISERROR(QuarterlyDataCVM!FW49*OFFSET(AnnualDataCP!FW$14,PYPQly!$B45,0)/OFFSET(AnnualDataCVM!FW$14,PYPQly!$B45,0)),"",QuarterlyDataCVM!FW49*OFFSET(AnnualDataCP!FW$14,PYPQly!$B45,0)/OFFSET(AnnualDataCVM!FW$14,PYPQly!$B45,0))</f>
        <v>3238.6166520735492</v>
      </c>
      <c r="FX49" s="18">
        <f ca="1">IF(ISERROR(QuarterlyDataCVM!FX49*OFFSET(AnnualDataCP!FX$14,PYPQly!$B45,0)/OFFSET(AnnualDataCVM!FX$14,PYPQly!$B45,0)),"",QuarterlyDataCVM!FX49*OFFSET(AnnualDataCP!FX$14,PYPQly!$B45,0)/OFFSET(AnnualDataCVM!FX$14,PYPQly!$B45,0))</f>
        <v>892.4038054968288</v>
      </c>
      <c r="FY49" s="18">
        <f ca="1">IF(ISERROR(QuarterlyDataCVM!FY49*OFFSET(AnnualDataCP!FY$14,PYPQly!$B45,0)/OFFSET(AnnualDataCVM!FY$14,PYPQly!$B45,0)),"",QuarterlyDataCVM!FY49*OFFSET(AnnualDataCP!FY$14,PYPQly!$B45,0)/OFFSET(AnnualDataCVM!FY$14,PYPQly!$B45,0))</f>
        <v>297.39650608787719</v>
      </c>
      <c r="FZ49" s="18">
        <f ca="1">IF(ISERROR(QuarterlyDataCVM!FZ49*OFFSET(AnnualDataCP!FZ$14,PYPQly!$B45,0)/OFFSET(AnnualDataCVM!FZ$14,PYPQly!$B45,0)),"",QuarterlyDataCVM!FZ49*OFFSET(AnnualDataCP!FZ$14,PYPQly!$B45,0)/OFFSET(AnnualDataCVM!FZ$14,PYPQly!$B45,0))</f>
        <v>2048.5450972385279</v>
      </c>
      <c r="GA49" s="18">
        <f ca="1">IF(ISERROR(QuarterlyDataCVM!GA49*OFFSET(AnnualDataCP!GA$14,PYPQly!$B45,0)/OFFSET(AnnualDataCVM!GA$14,PYPQly!$B45,0)),"",QuarterlyDataCVM!GA49*OFFSET(AnnualDataCP!GA$14,PYPQly!$B45,0)/OFFSET(AnnualDataCVM!GA$14,PYPQly!$B45,0))</f>
        <v>444.60547800895444</v>
      </c>
      <c r="GB49" s="18">
        <f ca="1">IF(ISERROR(QuarterlyDataCVM!GB49*OFFSET(AnnualDataCP!GB$14,PYPQly!$B45,0)/OFFSET(AnnualDataCVM!GB$14,PYPQly!$B45,0)),"",QuarterlyDataCVM!GB49*OFFSET(AnnualDataCP!GB$14,PYPQly!$B45,0)/OFFSET(AnnualDataCVM!GB$14,PYPQly!$B45,0))</f>
        <v>444.60547800895444</v>
      </c>
    </row>
    <row r="50" spans="2:184" x14ac:dyDescent="0.25">
      <c r="B50" s="18">
        <f t="shared" si="0"/>
        <v>9</v>
      </c>
      <c r="C50" s="1">
        <v>36130</v>
      </c>
      <c r="D50" s="18">
        <f ca="1">IF(ISERROR(QuarterlyDataCVM!D50*OFFSET(AnnualDataCP!D$14,PYPQly!$B46,0)/OFFSET(AnnualDataCVM!D$14,PYPQly!$B46,0)),"",QuarterlyDataCVM!D50*OFFSET(AnnualDataCP!D$14,PYPQly!$B46,0)/OFFSET(AnnualDataCVM!D$14,PYPQly!$B46,0))</f>
        <v>225474.63435093302</v>
      </c>
      <c r="E50" s="18">
        <f ca="1">IF(ISERROR(QuarterlyDataCVM!E50*OFFSET(AnnualDataCP!E$14,PYPQly!$B46,0)/OFFSET(AnnualDataCVM!E$14,PYPQly!$B46,0)),"",QuarterlyDataCVM!E50*OFFSET(AnnualDataCP!E$14,PYPQly!$B46,0)/OFFSET(AnnualDataCVM!E$14,PYPQly!$B46,0))</f>
        <v>2405.4911693057247</v>
      </c>
      <c r="F50" s="18">
        <f ca="1">IF(ISERROR(QuarterlyDataCVM!F50*OFFSET(AnnualDataCP!F$14,PYPQly!$B46,0)/OFFSET(AnnualDataCVM!F$14,PYPQly!$B46,0)),"",QuarterlyDataCVM!F50*OFFSET(AnnualDataCP!F$14,PYPQly!$B46,0)/OFFSET(AnnualDataCVM!F$14,PYPQly!$B46,0))</f>
        <v>2267.7844419391208</v>
      </c>
      <c r="G50" s="18">
        <f ca="1">IF(ISERROR(QuarterlyDataCVM!G50*OFFSET(AnnualDataCP!G$14,PYPQly!$B46,0)/OFFSET(AnnualDataCVM!G$14,PYPQly!$B46,0)),"",QuarterlyDataCVM!G50*OFFSET(AnnualDataCP!G$14,PYPQly!$B46,0)/OFFSET(AnnualDataCVM!G$14,PYPQly!$B46,0))</f>
        <v>61.685714285714283</v>
      </c>
      <c r="H50" s="18">
        <f ca="1">IF(ISERROR(QuarterlyDataCVM!H50*OFFSET(AnnualDataCP!H$14,PYPQly!$B46,0)/OFFSET(AnnualDataCVM!H$14,PYPQly!$B46,0)),"",QuarterlyDataCVM!H50*OFFSET(AnnualDataCP!H$14,PYPQly!$B46,0)/OFFSET(AnnualDataCVM!H$14,PYPQly!$B46,0))</f>
        <v>75.840078973346493</v>
      </c>
      <c r="I50" s="18">
        <f ca="1">IF(ISERROR(QuarterlyDataCVM!I50*OFFSET(AnnualDataCP!I$14,PYPQly!$B46,0)/OFFSET(AnnualDataCVM!I$14,PYPQly!$B46,0)),"",QuarterlyDataCVM!I50*OFFSET(AnnualDataCP!I$14,PYPQly!$B46,0)/OFFSET(AnnualDataCVM!I$14,PYPQly!$B46,0))</f>
        <v>57441.818534903068</v>
      </c>
      <c r="J50" s="18">
        <f ca="1">IF(ISERROR(QuarterlyDataCVM!J50*OFFSET(AnnualDataCP!J$14,PYPQly!$B46,0)/OFFSET(AnnualDataCVM!J$14,PYPQly!$B46,0)),"",QuarterlyDataCVM!J50*OFFSET(AnnualDataCP!J$14,PYPQly!$B46,0)/OFFSET(AnnualDataCVM!J$14,PYPQly!$B46,0))</f>
        <v>46421.054507098677</v>
      </c>
      <c r="K50" s="18">
        <f ca="1">IF(ISERROR(QuarterlyDataCVM!K50*OFFSET(AnnualDataCP!K$14,PYPQly!$B46,0)/OFFSET(AnnualDataCVM!K$14,PYPQly!$B46,0)),"",QuarterlyDataCVM!K50*OFFSET(AnnualDataCP!K$14,PYPQly!$B46,0)/OFFSET(AnnualDataCVM!K$14,PYPQly!$B46,0))</f>
        <v>4187.5979453247428</v>
      </c>
      <c r="L50" s="18">
        <f ca="1">IF(ISERROR(QuarterlyDataCVM!L50*OFFSET(AnnualDataCP!L$14,PYPQly!$B46,0)/OFFSET(AnnualDataCVM!L$14,PYPQly!$B46,0)),"",QuarterlyDataCVM!L50*OFFSET(AnnualDataCP!L$14,PYPQly!$B46,0)/OFFSET(AnnualDataCVM!L$14,PYPQly!$B46,0))</f>
        <v>73.031180400890875</v>
      </c>
      <c r="M50" s="18">
        <f ca="1">IF(ISERROR(QuarterlyDataCVM!M50*OFFSET(AnnualDataCP!M$14,PYPQly!$B46,0)/OFFSET(AnnualDataCVM!M$14,PYPQly!$B46,0)),"",QuarterlyDataCVM!M50*OFFSET(AnnualDataCP!M$14,PYPQly!$B46,0)/OFFSET(AnnualDataCVM!M$14,PYPQly!$B46,0))</f>
        <v>3260.4751918158568</v>
      </c>
      <c r="N50" s="18" t="str">
        <f ca="1">IF(ISERROR(QuarterlyDataCVM!N50*OFFSET(AnnualDataCP!N$14,PYPQly!$B46,0)/OFFSET(AnnualDataCVM!N$14,PYPQly!$B46,0)),"",QuarterlyDataCVM!N50*OFFSET(AnnualDataCP!N$14,PYPQly!$B46,0)/OFFSET(AnnualDataCVM!N$14,PYPQly!$B46,0))</f>
        <v/>
      </c>
      <c r="O50" s="18">
        <f ca="1">IF(ISERROR(QuarterlyDataCVM!O50*OFFSET(AnnualDataCP!O$14,PYPQly!$B46,0)/OFFSET(AnnualDataCVM!O$14,PYPQly!$B46,0)),"",QuarterlyDataCVM!O50*OFFSET(AnnualDataCP!O$14,PYPQly!$B46,0)/OFFSET(AnnualDataCVM!O$14,PYPQly!$B46,0))</f>
        <v>378.04139715394564</v>
      </c>
      <c r="P50" s="18">
        <f ca="1">IF(ISERROR(QuarterlyDataCVM!P50*OFFSET(AnnualDataCP!P$14,PYPQly!$B46,0)/OFFSET(AnnualDataCVM!P$14,PYPQly!$B46,0)),"",QuarterlyDataCVM!P50*OFFSET(AnnualDataCP!P$14,PYPQly!$B46,0)/OFFSET(AnnualDataCVM!P$14,PYPQly!$B46,0))</f>
        <v>477.16997167138811</v>
      </c>
      <c r="Q50" s="18">
        <f ca="1">IF(ISERROR(QuarterlyDataCVM!Q50*OFFSET(AnnualDataCP!Q$14,PYPQly!$B46,0)/OFFSET(AnnualDataCVM!Q$14,PYPQly!$B46,0)),"",QuarterlyDataCVM!Q50*OFFSET(AnnualDataCP!Q$14,PYPQly!$B46,0)/OFFSET(AnnualDataCVM!Q$14,PYPQly!$B46,0))</f>
        <v>35837.536757738264</v>
      </c>
      <c r="R50" s="18">
        <f ca="1">IF(ISERROR(QuarterlyDataCVM!R50*OFFSET(AnnualDataCP!R$14,PYPQly!$B46,0)/OFFSET(AnnualDataCVM!R$14,PYPQly!$B46,0)),"",QuarterlyDataCVM!R50*OFFSET(AnnualDataCP!R$14,PYPQly!$B46,0)/OFFSET(AnnualDataCVM!R$14,PYPQly!$B46,0))</f>
        <v>5475.1971090670168</v>
      </c>
      <c r="S50" s="18">
        <f ca="1">IF(ISERROR(QuarterlyDataCVM!S50*OFFSET(AnnualDataCP!S$14,PYPQly!$B46,0)/OFFSET(AnnualDataCVM!S$14,PYPQly!$B46,0)),"",QuarterlyDataCVM!S50*OFFSET(AnnualDataCP!S$14,PYPQly!$B46,0)/OFFSET(AnnualDataCVM!S$14,PYPQly!$B46,0))</f>
        <v>4417.2191490410687</v>
      </c>
      <c r="T50" s="18">
        <f ca="1">IF(ISERROR(QuarterlyDataCVM!T50*OFFSET(AnnualDataCP!T$14,PYPQly!$B46,0)/OFFSET(AnnualDataCVM!T$14,PYPQly!$B46,0)),"",QuarterlyDataCVM!T50*OFFSET(AnnualDataCP!T$14,PYPQly!$B46,0)/OFFSET(AnnualDataCVM!T$14,PYPQly!$B46,0))</f>
        <v>796.2799158147925</v>
      </c>
      <c r="U50" s="18">
        <f ca="1">IF(ISERROR(QuarterlyDataCVM!U50*OFFSET(AnnualDataCP!U$14,PYPQly!$B46,0)/OFFSET(AnnualDataCVM!U$14,PYPQly!$B46,0)),"",QuarterlyDataCVM!U50*OFFSET(AnnualDataCP!U$14,PYPQly!$B46,0)/OFFSET(AnnualDataCVM!U$14,PYPQly!$B46,0))</f>
        <v>452.88144072036016</v>
      </c>
      <c r="V50" s="18">
        <f ca="1">IF(ISERROR(QuarterlyDataCVM!V50*OFFSET(AnnualDataCP!V$14,PYPQly!$B46,0)/OFFSET(AnnualDataCVM!V$14,PYPQly!$B46,0)),"",QuarterlyDataCVM!V50*OFFSET(AnnualDataCP!V$14,PYPQly!$B46,0)/OFFSET(AnnualDataCVM!V$14,PYPQly!$B46,0))</f>
        <v>45.303370786516851</v>
      </c>
      <c r="W50" s="18">
        <f ca="1">IF(ISERROR(QuarterlyDataCVM!W50*OFFSET(AnnualDataCP!W$14,PYPQly!$B46,0)/OFFSET(AnnualDataCVM!W$14,PYPQly!$B46,0)),"",QuarterlyDataCVM!W50*OFFSET(AnnualDataCP!W$14,PYPQly!$B46,0)/OFFSET(AnnualDataCVM!W$14,PYPQly!$B46,0))</f>
        <v>455.29009640666084</v>
      </c>
      <c r="X50" s="18">
        <f ca="1">IF(ISERROR(QuarterlyDataCVM!X50*OFFSET(AnnualDataCP!X$14,PYPQly!$B46,0)/OFFSET(AnnualDataCVM!X$14,PYPQly!$B46,0)),"",QuarterlyDataCVM!X50*OFFSET(AnnualDataCP!X$14,PYPQly!$B46,0)/OFFSET(AnnualDataCVM!X$14,PYPQly!$B46,0))</f>
        <v>159.57561436672967</v>
      </c>
      <c r="Y50" s="18">
        <f ca="1">IF(ISERROR(QuarterlyDataCVM!Y50*OFFSET(AnnualDataCP!Y$14,PYPQly!$B46,0)/OFFSET(AnnualDataCVM!Y$14,PYPQly!$B46,0)),"",QuarterlyDataCVM!Y50*OFFSET(AnnualDataCP!Y$14,PYPQly!$B46,0)/OFFSET(AnnualDataCVM!Y$14,PYPQly!$B46,0))</f>
        <v>720.0547611804077</v>
      </c>
      <c r="Z50" s="18">
        <f ca="1">IF(ISERROR(QuarterlyDataCVM!Z50*OFFSET(AnnualDataCP!Z$14,PYPQly!$B46,0)/OFFSET(AnnualDataCVM!Z$14,PYPQly!$B46,0)),"",QuarterlyDataCVM!Z50*OFFSET(AnnualDataCP!Z$14,PYPQly!$B46,0)/OFFSET(AnnualDataCVM!Z$14,PYPQly!$B46,0))</f>
        <v>1610.2676221117285</v>
      </c>
      <c r="AA50" s="18">
        <f ca="1">IF(ISERROR(QuarterlyDataCVM!AA50*OFFSET(AnnualDataCP!AA$14,PYPQly!$B46,0)/OFFSET(AnnualDataCVM!AA$14,PYPQly!$B46,0)),"",QuarterlyDataCVM!AA50*OFFSET(AnnualDataCP!AA$14,PYPQly!$B46,0)/OFFSET(AnnualDataCVM!AA$14,PYPQly!$B46,0))</f>
        <v>178.62020905923345</v>
      </c>
      <c r="AB50" s="18">
        <f ca="1">IF(ISERROR(QuarterlyDataCVM!AB50*OFFSET(AnnualDataCP!AB$14,PYPQly!$B46,0)/OFFSET(AnnualDataCVM!AB$14,PYPQly!$B46,0)),"",QuarterlyDataCVM!AB50*OFFSET(AnnualDataCP!AB$14,PYPQly!$B46,0)/OFFSET(AnnualDataCVM!AB$14,PYPQly!$B46,0))</f>
        <v>755.52631578947364</v>
      </c>
      <c r="AC50" s="18">
        <f ca="1">IF(ISERROR(QuarterlyDataCVM!AC50*OFFSET(AnnualDataCP!AC$14,PYPQly!$B46,0)/OFFSET(AnnualDataCVM!AC$14,PYPQly!$B46,0)),"",QuarterlyDataCVM!AC50*OFFSET(AnnualDataCP!AC$14,PYPQly!$B46,0)/OFFSET(AnnualDataCVM!AC$14,PYPQly!$B46,0))</f>
        <v>555.82555519794016</v>
      </c>
      <c r="AD50" s="18">
        <f ca="1">IF(ISERROR(QuarterlyDataCVM!AD50*OFFSET(AnnualDataCP!AD$14,PYPQly!$B46,0)/OFFSET(AnnualDataCVM!AD$14,PYPQly!$B46,0)),"",QuarterlyDataCVM!AD50*OFFSET(AnnualDataCP!AD$14,PYPQly!$B46,0)/OFFSET(AnnualDataCVM!AD$14,PYPQly!$B46,0))</f>
        <v>199.56347438752783</v>
      </c>
      <c r="AE50" s="18">
        <f ca="1">IF(ISERROR(QuarterlyDataCVM!AE50*OFFSET(AnnualDataCP!AE$14,PYPQly!$B46,0)/OFFSET(AnnualDataCVM!AE$14,PYPQly!$B46,0)),"",QuarterlyDataCVM!AE50*OFFSET(AnnualDataCP!AE$14,PYPQly!$B46,0)/OFFSET(AnnualDataCVM!AE$14,PYPQly!$B46,0))</f>
        <v>303.7799352750809</v>
      </c>
      <c r="AF50" s="18">
        <f ca="1">IF(ISERROR(QuarterlyDataCVM!AF50*OFFSET(AnnualDataCP!AF$14,PYPQly!$B46,0)/OFFSET(AnnualDataCVM!AF$14,PYPQly!$B46,0)),"",QuarterlyDataCVM!AF50*OFFSET(AnnualDataCP!AF$14,PYPQly!$B46,0)/OFFSET(AnnualDataCVM!AF$14,PYPQly!$B46,0))</f>
        <v>1760.289759631215</v>
      </c>
      <c r="AG50" s="18">
        <f ca="1">IF(ISERROR(QuarterlyDataCVM!AG50*OFFSET(AnnualDataCP!AG$14,PYPQly!$B46,0)/OFFSET(AnnualDataCVM!AG$14,PYPQly!$B46,0)),"",QuarterlyDataCVM!AG50*OFFSET(AnnualDataCP!AG$14,PYPQly!$B46,0)/OFFSET(AnnualDataCVM!AG$14,PYPQly!$B46,0))</f>
        <v>743.02145922746786</v>
      </c>
      <c r="AH50" s="18">
        <f ca="1">IF(ISERROR(QuarterlyDataCVM!AH50*OFFSET(AnnualDataCP!AH$14,PYPQly!$B46,0)/OFFSET(AnnualDataCVM!AH$14,PYPQly!$B46,0)),"",QuarterlyDataCVM!AH50*OFFSET(AnnualDataCP!AH$14,PYPQly!$B46,0)/OFFSET(AnnualDataCVM!AH$14,PYPQly!$B46,0))</f>
        <v>840.50207125103566</v>
      </c>
      <c r="AI50" s="18">
        <f ca="1">IF(ISERROR(QuarterlyDataCVM!AI50*OFFSET(AnnualDataCP!AI$14,PYPQly!$B46,0)/OFFSET(AnnualDataCVM!AI$14,PYPQly!$B46,0)),"",QuarterlyDataCVM!AI50*OFFSET(AnnualDataCP!AI$14,PYPQly!$B46,0)/OFFSET(AnnualDataCVM!AI$14,PYPQly!$B46,0))</f>
        <v>176.93220338983051</v>
      </c>
      <c r="AJ50" s="18">
        <f ca="1">IF(ISERROR(QuarterlyDataCVM!AJ50*OFFSET(AnnualDataCP!AJ$14,PYPQly!$B46,0)/OFFSET(AnnualDataCVM!AJ$14,PYPQly!$B46,0)),"",QuarterlyDataCVM!AJ50*OFFSET(AnnualDataCP!AJ$14,PYPQly!$B46,0)/OFFSET(AnnualDataCVM!AJ$14,PYPQly!$B46,0))</f>
        <v>2434.6273020694894</v>
      </c>
      <c r="AK50" s="18">
        <f ca="1">IF(ISERROR(QuarterlyDataCVM!AK50*OFFSET(AnnualDataCP!AK$14,PYPQly!$B46,0)/OFFSET(AnnualDataCVM!AK$14,PYPQly!$B46,0)),"",QuarterlyDataCVM!AK50*OFFSET(AnnualDataCP!AK$14,PYPQly!$B46,0)/OFFSET(AnnualDataCVM!AK$14,PYPQly!$B46,0))</f>
        <v>484.16621621621624</v>
      </c>
      <c r="AL50" s="18">
        <f ca="1">IF(ISERROR(QuarterlyDataCVM!AL50*OFFSET(AnnualDataCP!AL$14,PYPQly!$B46,0)/OFFSET(AnnualDataCVM!AL$14,PYPQly!$B46,0)),"",QuarterlyDataCVM!AL50*OFFSET(AnnualDataCP!AL$14,PYPQly!$B46,0)/OFFSET(AnnualDataCVM!AL$14,PYPQly!$B46,0))</f>
        <v>820.14076246334309</v>
      </c>
      <c r="AM50" s="18">
        <f ca="1">IF(ISERROR(QuarterlyDataCVM!AM50*OFFSET(AnnualDataCP!AM$14,PYPQly!$B46,0)/OFFSET(AnnualDataCVM!AM$14,PYPQly!$B46,0)),"",QuarterlyDataCVM!AM50*OFFSET(AnnualDataCP!AM$14,PYPQly!$B46,0)/OFFSET(AnnualDataCVM!AM$14,PYPQly!$B46,0))</f>
        <v>1129.4503847711624</v>
      </c>
      <c r="AN50" s="18">
        <f ca="1">IF(ISERROR(QuarterlyDataCVM!AN50*OFFSET(AnnualDataCP!AN$14,PYPQly!$B46,0)/OFFSET(AnnualDataCVM!AN$14,PYPQly!$B46,0)),"",QuarterlyDataCVM!AN50*OFFSET(AnnualDataCP!AN$14,PYPQly!$B46,0)/OFFSET(AnnualDataCVM!AN$14,PYPQly!$B46,0))</f>
        <v>367.26177256837343</v>
      </c>
      <c r="AO50" s="18">
        <f ca="1">IF(ISERROR(QuarterlyDataCVM!AO50*OFFSET(AnnualDataCP!AO$14,PYPQly!$B46,0)/OFFSET(AnnualDataCVM!AO$14,PYPQly!$B46,0)),"",QuarterlyDataCVM!AO50*OFFSET(AnnualDataCP!AO$14,PYPQly!$B46,0)/OFFSET(AnnualDataCVM!AO$14,PYPQly!$B46,0))</f>
        <v>367.26177256837343</v>
      </c>
      <c r="AP50" s="18">
        <f ca="1">IF(ISERROR(QuarterlyDataCVM!AP50*OFFSET(AnnualDataCP!AP$14,PYPQly!$B46,0)/OFFSET(AnnualDataCVM!AP$14,PYPQly!$B46,0)),"",QuarterlyDataCVM!AP50*OFFSET(AnnualDataCP!AP$14,PYPQly!$B46,0)/OFFSET(AnnualDataCVM!AP$14,PYPQly!$B46,0))</f>
        <v>3004.3381703470031</v>
      </c>
      <c r="AQ50" s="18">
        <f ca="1">IF(ISERROR(QuarterlyDataCVM!AQ50*OFFSET(AnnualDataCP!AQ$14,PYPQly!$B46,0)/OFFSET(AnnualDataCVM!AQ$14,PYPQly!$B46,0)),"",QuarterlyDataCVM!AQ50*OFFSET(AnnualDataCP!AQ$14,PYPQly!$B46,0)/OFFSET(AnnualDataCVM!AQ$14,PYPQly!$B46,0))</f>
        <v>3004.3381703470031</v>
      </c>
      <c r="AR50" s="18">
        <f ca="1">IF(ISERROR(QuarterlyDataCVM!AR50*OFFSET(AnnualDataCP!AR$14,PYPQly!$B46,0)/OFFSET(AnnualDataCVM!AR$14,PYPQly!$B46,0)),"",QuarterlyDataCVM!AR50*OFFSET(AnnualDataCP!AR$14,PYPQly!$B46,0)/OFFSET(AnnualDataCVM!AR$14,PYPQly!$B46,0))</f>
        <v>315.39130434782606</v>
      </c>
      <c r="AS50" s="18">
        <f ca="1">IF(ISERROR(QuarterlyDataCVM!AS50*OFFSET(AnnualDataCP!AS$14,PYPQly!$B46,0)/OFFSET(AnnualDataCVM!AS$14,PYPQly!$B46,0)),"",QuarterlyDataCVM!AS50*OFFSET(AnnualDataCP!AS$14,PYPQly!$B46,0)/OFFSET(AnnualDataCVM!AS$14,PYPQly!$B46,0))</f>
        <v>1283.2016985138005</v>
      </c>
      <c r="AT50" s="18">
        <f ca="1">IF(ISERROR(QuarterlyDataCVM!AT50*OFFSET(AnnualDataCP!AT$14,PYPQly!$B46,0)/OFFSET(AnnualDataCVM!AT$14,PYPQly!$B46,0)),"",QuarterlyDataCVM!AT50*OFFSET(AnnualDataCP!AT$14,PYPQly!$B46,0)/OFFSET(AnnualDataCVM!AT$14,PYPQly!$B46,0))</f>
        <v>240.79374110953057</v>
      </c>
      <c r="AU50" s="18">
        <f ca="1">IF(ISERROR(QuarterlyDataCVM!AU50*OFFSET(AnnualDataCP!AU$14,PYPQly!$B46,0)/OFFSET(AnnualDataCVM!AU$14,PYPQly!$B46,0)),"",QuarterlyDataCVM!AU50*OFFSET(AnnualDataCP!AU$14,PYPQly!$B46,0)/OFFSET(AnnualDataCVM!AU$14,PYPQly!$B46,0))</f>
        <v>348.5829145728643</v>
      </c>
      <c r="AV50" s="18">
        <f ca="1">IF(ISERROR(QuarterlyDataCVM!AV50*OFFSET(AnnualDataCP!AV$14,PYPQly!$B46,0)/OFFSET(AnnualDataCVM!AV$14,PYPQly!$B46,0)),"",QuarterlyDataCVM!AV50*OFFSET(AnnualDataCP!AV$14,PYPQly!$B46,0)/OFFSET(AnnualDataCVM!AV$14,PYPQly!$B46,0))</f>
        <v>463.81749049429658</v>
      </c>
      <c r="AW50" s="18">
        <f ca="1">IF(ISERROR(QuarterlyDataCVM!AW50*OFFSET(AnnualDataCP!AW$14,PYPQly!$B46,0)/OFFSET(AnnualDataCVM!AW$14,PYPQly!$B46,0)),"",QuarterlyDataCVM!AW50*OFFSET(AnnualDataCP!AW$14,PYPQly!$B46,0)/OFFSET(AnnualDataCVM!AW$14,PYPQly!$B46,0))</f>
        <v>355.72411815314024</v>
      </c>
      <c r="AX50" s="18">
        <f ca="1">IF(ISERROR(QuarterlyDataCVM!AX50*OFFSET(AnnualDataCP!AX$14,PYPQly!$B46,0)/OFFSET(AnnualDataCVM!AX$14,PYPQly!$B46,0)),"",QuarterlyDataCVM!AX50*OFFSET(AnnualDataCP!AX$14,PYPQly!$B46,0)/OFFSET(AnnualDataCVM!AX$14,PYPQly!$B46,0))</f>
        <v>1825.2917838489352</v>
      </c>
      <c r="AY50" s="18">
        <f ca="1">IF(ISERROR(QuarterlyDataCVM!AY50*OFFSET(AnnualDataCP!AY$14,PYPQly!$B46,0)/OFFSET(AnnualDataCVM!AY$14,PYPQly!$B46,0)),"",QuarterlyDataCVM!AY50*OFFSET(AnnualDataCP!AY$14,PYPQly!$B46,0)/OFFSET(AnnualDataCVM!AY$14,PYPQly!$B46,0))</f>
        <v>1825.2917838489352</v>
      </c>
      <c r="AZ50" s="18">
        <f ca="1">IF(ISERROR(QuarterlyDataCVM!AZ50*OFFSET(AnnualDataCP!AZ$14,PYPQly!$B46,0)/OFFSET(AnnualDataCVM!AZ$14,PYPQly!$B46,0)),"",QuarterlyDataCVM!AZ50*OFFSET(AnnualDataCP!AZ$14,PYPQly!$B46,0)/OFFSET(AnnualDataCVM!AZ$14,PYPQly!$B46,0))</f>
        <v>2898.02935229274</v>
      </c>
      <c r="BA50" s="18">
        <f ca="1">IF(ISERROR(QuarterlyDataCVM!BA50*OFFSET(AnnualDataCP!BA$14,PYPQly!$B46,0)/OFFSET(AnnualDataCVM!BA$14,PYPQly!$B46,0)),"",QuarterlyDataCVM!BA50*OFFSET(AnnualDataCP!BA$14,PYPQly!$B46,0)/OFFSET(AnnualDataCVM!BA$14,PYPQly!$B46,0))</f>
        <v>1722.2356067316209</v>
      </c>
      <c r="BB50" s="18">
        <f ca="1">IF(ISERROR(QuarterlyDataCVM!BB50*OFFSET(AnnualDataCP!BB$14,PYPQly!$B46,0)/OFFSET(AnnualDataCVM!BB$14,PYPQly!$B46,0)),"",QuarterlyDataCVM!BB50*OFFSET(AnnualDataCP!BB$14,PYPQly!$B46,0)/OFFSET(AnnualDataCVM!BB$14,PYPQly!$B46,0))</f>
        <v>1175.6670347874103</v>
      </c>
      <c r="BC50" s="18">
        <f ca="1">IF(ISERROR(QuarterlyDataCVM!BC50*OFFSET(AnnualDataCP!BC$14,PYPQly!$B46,0)/OFFSET(AnnualDataCVM!BC$14,PYPQly!$B46,0)),"",QuarterlyDataCVM!BC50*OFFSET(AnnualDataCP!BC$14,PYPQly!$B46,0)/OFFSET(AnnualDataCVM!BC$14,PYPQly!$B46,0))</f>
        <v>803.69950172479878</v>
      </c>
      <c r="BD50" s="18">
        <f ca="1">IF(ISERROR(QuarterlyDataCVM!BD50*OFFSET(AnnualDataCP!BD$14,PYPQly!$B46,0)/OFFSET(AnnualDataCVM!BD$14,PYPQly!$B46,0)),"",QuarterlyDataCVM!BD50*OFFSET(AnnualDataCP!BD$14,PYPQly!$B46,0)/OFFSET(AnnualDataCVM!BD$14,PYPQly!$B46,0))</f>
        <v>370.77750611246944</v>
      </c>
      <c r="BE50" s="18">
        <f ca="1">IF(ISERROR(QuarterlyDataCVM!BE50*OFFSET(AnnualDataCP!BE$14,PYPQly!$B46,0)/OFFSET(AnnualDataCVM!BE$14,PYPQly!$B46,0)),"",QuarterlyDataCVM!BE50*OFFSET(AnnualDataCP!BE$14,PYPQly!$B46,0)/OFFSET(AnnualDataCVM!BE$14,PYPQly!$B46,0))</f>
        <v>4227.4748307857817</v>
      </c>
      <c r="BF50" s="18">
        <f ca="1">IF(ISERROR(QuarterlyDataCVM!BF50*OFFSET(AnnualDataCP!BF$14,PYPQly!$B46,0)/OFFSET(AnnualDataCVM!BF$14,PYPQly!$B46,0)),"",QuarterlyDataCVM!BF50*OFFSET(AnnualDataCP!BF$14,PYPQly!$B46,0)/OFFSET(AnnualDataCVM!BF$14,PYPQly!$B46,0))</f>
        <v>1243.2219263899765</v>
      </c>
      <c r="BG50" s="18">
        <f ca="1">IF(ISERROR(QuarterlyDataCVM!BG50*OFFSET(AnnualDataCP!BG$14,PYPQly!$B46,0)/OFFSET(AnnualDataCVM!BG$14,PYPQly!$B46,0)),"",QuarterlyDataCVM!BG50*OFFSET(AnnualDataCP!BG$14,PYPQly!$B46,0)/OFFSET(AnnualDataCVM!BG$14,PYPQly!$B46,0))</f>
        <v>598.02030456852788</v>
      </c>
      <c r="BH50" s="18">
        <f ca="1">IF(ISERROR(QuarterlyDataCVM!BH50*OFFSET(AnnualDataCP!BH$14,PYPQly!$B46,0)/OFFSET(AnnualDataCVM!BH$14,PYPQly!$B46,0)),"",QuarterlyDataCVM!BH50*OFFSET(AnnualDataCP!BH$14,PYPQly!$B46,0)/OFFSET(AnnualDataCVM!BH$14,PYPQly!$B46,0))</f>
        <v>642.17886178861784</v>
      </c>
      <c r="BI50" s="18">
        <f ca="1">IF(ISERROR(QuarterlyDataCVM!BI50*OFFSET(AnnualDataCP!BI$14,PYPQly!$B46,0)/OFFSET(AnnualDataCVM!BI$14,PYPQly!$B46,0)),"",QuarterlyDataCVM!BI50*OFFSET(AnnualDataCP!BI$14,PYPQly!$B46,0)/OFFSET(AnnualDataCVM!BI$14,PYPQly!$B46,0))</f>
        <v>2984.8188783520695</v>
      </c>
      <c r="BJ50" s="18">
        <f ca="1">IF(ISERROR(QuarterlyDataCVM!BJ50*OFFSET(AnnualDataCP!BJ$14,PYPQly!$B46,0)/OFFSET(AnnualDataCVM!BJ$14,PYPQly!$B46,0)),"",QuarterlyDataCVM!BJ50*OFFSET(AnnualDataCP!BJ$14,PYPQly!$B46,0)/OFFSET(AnnualDataCVM!BJ$14,PYPQly!$B46,0))</f>
        <v>2866.2020105313545</v>
      </c>
      <c r="BK50" s="18">
        <f ca="1">IF(ISERROR(QuarterlyDataCVM!BK50*OFFSET(AnnualDataCP!BK$14,PYPQly!$B46,0)/OFFSET(AnnualDataCVM!BK$14,PYPQly!$B46,0)),"",QuarterlyDataCVM!BK50*OFFSET(AnnualDataCP!BK$14,PYPQly!$B46,0)/OFFSET(AnnualDataCVM!BK$14,PYPQly!$B46,0))</f>
        <v>118.59429682436812</v>
      </c>
      <c r="BL50" s="18">
        <f ca="1">IF(ISERROR(QuarterlyDataCVM!BL50*OFFSET(AnnualDataCP!BL$14,PYPQly!$B46,0)/OFFSET(AnnualDataCVM!BL$14,PYPQly!$B46,0)),"",QuarterlyDataCVM!BL50*OFFSET(AnnualDataCP!BL$14,PYPQly!$B46,0)/OFFSET(AnnualDataCVM!BL$14,PYPQly!$B46,0))</f>
        <v>2510.3686212361331</v>
      </c>
      <c r="BM50" s="18">
        <f ca="1">IF(ISERROR(QuarterlyDataCVM!BM50*OFFSET(AnnualDataCP!BM$14,PYPQly!$B46,0)/OFFSET(AnnualDataCVM!BM$14,PYPQly!$B46,0)),"",QuarterlyDataCVM!BM50*OFFSET(AnnualDataCP!BM$14,PYPQly!$B46,0)/OFFSET(AnnualDataCVM!BM$14,PYPQly!$B46,0))</f>
        <v>2510.3686212361331</v>
      </c>
      <c r="BN50" s="18">
        <f ca="1">IF(ISERROR(QuarterlyDataCVM!BN50*OFFSET(AnnualDataCP!BN$14,PYPQly!$B46,0)/OFFSET(AnnualDataCVM!BN$14,PYPQly!$B46,0)),"",QuarterlyDataCVM!BN50*OFFSET(AnnualDataCP!BN$14,PYPQly!$B46,0)/OFFSET(AnnualDataCVM!BN$14,PYPQly!$B46,0))</f>
        <v>1303.5507678544805</v>
      </c>
      <c r="BO50" s="18">
        <f ca="1">IF(ISERROR(QuarterlyDataCVM!BO50*OFFSET(AnnualDataCP!BO$14,PYPQly!$B46,0)/OFFSET(AnnualDataCVM!BO$14,PYPQly!$B46,0)),"",QuarterlyDataCVM!BO50*OFFSET(AnnualDataCP!BO$14,PYPQly!$B46,0)/OFFSET(AnnualDataCVM!BO$14,PYPQly!$B46,0))</f>
        <v>1303.5507678544805</v>
      </c>
      <c r="BP50" s="18">
        <f ca="1">IF(ISERROR(QuarterlyDataCVM!BP50*OFFSET(AnnualDataCP!BP$14,PYPQly!$B46,0)/OFFSET(AnnualDataCVM!BP$14,PYPQly!$B46,0)),"",QuarterlyDataCVM!BP50*OFFSET(AnnualDataCP!BP$14,PYPQly!$B46,0)/OFFSET(AnnualDataCVM!BP$14,PYPQly!$B46,0))</f>
        <v>2933.3529411764707</v>
      </c>
      <c r="BQ50" s="18">
        <f ca="1">IF(ISERROR(QuarterlyDataCVM!BQ50*OFFSET(AnnualDataCP!BQ$14,PYPQly!$B46,0)/OFFSET(AnnualDataCVM!BQ$14,PYPQly!$B46,0)),"",QuarterlyDataCVM!BQ50*OFFSET(AnnualDataCP!BQ$14,PYPQly!$B46,0)/OFFSET(AnnualDataCVM!BQ$14,PYPQly!$B46,0))</f>
        <v>2933.3529411764707</v>
      </c>
      <c r="BR50" s="18">
        <f ca="1">IF(ISERROR(QuarterlyDataCVM!BR50*OFFSET(AnnualDataCP!BR$14,PYPQly!$B46,0)/OFFSET(AnnualDataCVM!BR$14,PYPQly!$B46,0)),"",QuarterlyDataCVM!BR50*OFFSET(AnnualDataCP!BR$14,PYPQly!$B46,0)/OFFSET(AnnualDataCVM!BR$14,PYPQly!$B46,0))</f>
        <v>4213.472894831948</v>
      </c>
      <c r="BS50" s="18">
        <f ca="1">IF(ISERROR(QuarterlyDataCVM!BS50*OFFSET(AnnualDataCP!BS$14,PYPQly!$B46,0)/OFFSET(AnnualDataCVM!BS$14,PYPQly!$B46,0)),"",QuarterlyDataCVM!BS50*OFFSET(AnnualDataCP!BS$14,PYPQly!$B46,0)/OFFSET(AnnualDataCVM!BS$14,PYPQly!$B46,0))</f>
        <v>2372.8559393428814</v>
      </c>
      <c r="BT50" s="18">
        <f ca="1">IF(ISERROR(QuarterlyDataCVM!BT50*OFFSET(AnnualDataCP!BT$14,PYPQly!$B46,0)/OFFSET(AnnualDataCVM!BT$14,PYPQly!$B46,0)),"",QuarterlyDataCVM!BT50*OFFSET(AnnualDataCP!BT$14,PYPQly!$B46,0)/OFFSET(AnnualDataCVM!BT$14,PYPQly!$B46,0))</f>
        <v>1837.7417240799866</v>
      </c>
      <c r="BU50" s="18">
        <f ca="1">IF(ISERROR(QuarterlyDataCVM!BU50*OFFSET(AnnualDataCP!BU$14,PYPQly!$B46,0)/OFFSET(AnnualDataCVM!BU$14,PYPQly!$B46,0)),"",QuarterlyDataCVM!BU50*OFFSET(AnnualDataCP!BU$14,PYPQly!$B46,0)/OFFSET(AnnualDataCVM!BU$14,PYPQly!$B46,0))</f>
        <v>279.12230215827338</v>
      </c>
      <c r="BV50" s="18">
        <f ca="1">IF(ISERROR(QuarterlyDataCVM!BV50*OFFSET(AnnualDataCP!BV$14,PYPQly!$B46,0)/OFFSET(AnnualDataCVM!BV$14,PYPQly!$B46,0)),"",QuarterlyDataCVM!BV50*OFFSET(AnnualDataCP!BV$14,PYPQly!$B46,0)/OFFSET(AnnualDataCVM!BV$14,PYPQly!$B46,0))</f>
        <v>1427.0972507180961</v>
      </c>
      <c r="BW50" s="18">
        <f ca="1">IF(ISERROR(QuarterlyDataCVM!BW50*OFFSET(AnnualDataCP!BW$14,PYPQly!$B46,0)/OFFSET(AnnualDataCVM!BW$14,PYPQly!$B46,0)),"",QuarterlyDataCVM!BW50*OFFSET(AnnualDataCP!BW$14,PYPQly!$B46,0)/OFFSET(AnnualDataCVM!BW$14,PYPQly!$B46,0))</f>
        <v>130.17543859649123</v>
      </c>
      <c r="BX50" s="18">
        <f ca="1">IF(ISERROR(QuarterlyDataCVM!BX50*OFFSET(AnnualDataCP!BX$14,PYPQly!$B46,0)/OFFSET(AnnualDataCVM!BX$14,PYPQly!$B46,0)),"",QuarterlyDataCVM!BX50*OFFSET(AnnualDataCP!BX$14,PYPQly!$B46,0)/OFFSET(AnnualDataCVM!BX$14,PYPQly!$B46,0))</f>
        <v>2888.1305229023105</v>
      </c>
      <c r="BY50" s="18">
        <f ca="1">IF(ISERROR(QuarterlyDataCVM!BY50*OFFSET(AnnualDataCP!BY$14,PYPQly!$B46,0)/OFFSET(AnnualDataCVM!BY$14,PYPQly!$B46,0)),"",QuarterlyDataCVM!BY50*OFFSET(AnnualDataCP!BY$14,PYPQly!$B46,0)/OFFSET(AnnualDataCVM!BY$14,PYPQly!$B46,0))</f>
        <v>1645.4152585765489</v>
      </c>
      <c r="BZ50" s="18">
        <f ca="1">IF(ISERROR(QuarterlyDataCVM!BZ50*OFFSET(AnnualDataCP!BZ$14,PYPQly!$B46,0)/OFFSET(AnnualDataCVM!BZ$14,PYPQly!$B46,0)),"",QuarterlyDataCVM!BZ50*OFFSET(AnnualDataCP!BZ$14,PYPQly!$B46,0)/OFFSET(AnnualDataCVM!BZ$14,PYPQly!$B46,0))</f>
        <v>822.29606156631962</v>
      </c>
      <c r="CA50" s="18">
        <f ca="1">IF(ISERROR(QuarterlyDataCVM!CA50*OFFSET(AnnualDataCP!CA$14,PYPQly!$B46,0)/OFFSET(AnnualDataCVM!CA$14,PYPQly!$B46,0)),"",QuarterlyDataCVM!CA50*OFFSET(AnnualDataCP!CA$14,PYPQly!$B46,0)/OFFSET(AnnualDataCVM!CA$14,PYPQly!$B46,0))</f>
        <v>821.09433279015025</v>
      </c>
      <c r="CB50" s="18">
        <f ca="1">IF(ISERROR(QuarterlyDataCVM!CB50*OFFSET(AnnualDataCP!CB$14,PYPQly!$B46,0)/OFFSET(AnnualDataCVM!CB$14,PYPQly!$B46,0)),"",QuarterlyDataCVM!CB50*OFFSET(AnnualDataCP!CB$14,PYPQly!$B46,0)/OFFSET(AnnualDataCVM!CB$14,PYPQly!$B46,0))</f>
        <v>1243.8642201834862</v>
      </c>
      <c r="CC50" s="18">
        <f ca="1">IF(ISERROR(QuarterlyDataCVM!CC50*OFFSET(AnnualDataCP!CC$14,PYPQly!$B46,0)/OFFSET(AnnualDataCVM!CC$14,PYPQly!$B46,0)),"",QuarterlyDataCVM!CC50*OFFSET(AnnualDataCP!CC$14,PYPQly!$B46,0)/OFFSET(AnnualDataCVM!CC$14,PYPQly!$B46,0))</f>
        <v>48.772925764192138</v>
      </c>
      <c r="CD50" s="18">
        <f ca="1">IF(ISERROR(QuarterlyDataCVM!CD50*OFFSET(AnnualDataCP!CD$14,PYPQly!$B46,0)/OFFSET(AnnualDataCVM!CD$14,PYPQly!$B46,0)),"",QuarterlyDataCVM!CD50*OFFSET(AnnualDataCP!CD$14,PYPQly!$B46,0)/OFFSET(AnnualDataCVM!CD$14,PYPQly!$B46,0))</f>
        <v>360.11976047904193</v>
      </c>
      <c r="CE50" s="18">
        <f ca="1">IF(ISERROR(QuarterlyDataCVM!CE50*OFFSET(AnnualDataCP!CE$14,PYPQly!$B46,0)/OFFSET(AnnualDataCVM!CE$14,PYPQly!$B46,0)),"",QuarterlyDataCVM!CE50*OFFSET(AnnualDataCP!CE$14,PYPQly!$B46,0)/OFFSET(AnnualDataCVM!CE$14,PYPQly!$B46,0))</f>
        <v>834.88720912998372</v>
      </c>
      <c r="CF50" s="18">
        <f ca="1">IF(ISERROR(QuarterlyDataCVM!CF50*OFFSET(AnnualDataCP!CF$14,PYPQly!$B46,0)/OFFSET(AnnualDataCVM!CF$14,PYPQly!$B46,0)),"",QuarterlyDataCVM!CF50*OFFSET(AnnualDataCP!CF$14,PYPQly!$B46,0)/OFFSET(AnnualDataCVM!CF$14,PYPQly!$B46,0))</f>
        <v>3280.0177154944472</v>
      </c>
      <c r="CG50" s="18">
        <f ca="1">IF(ISERROR(QuarterlyDataCVM!CG50*OFFSET(AnnualDataCP!CG$14,PYPQly!$B46,0)/OFFSET(AnnualDataCVM!CG$14,PYPQly!$B46,0)),"",QuarterlyDataCVM!CG50*OFFSET(AnnualDataCP!CG$14,PYPQly!$B46,0)/OFFSET(AnnualDataCVM!CG$14,PYPQly!$B46,0))</f>
        <v>3280.0177154944472</v>
      </c>
      <c r="CH50" s="18">
        <f ca="1">IF(ISERROR(QuarterlyDataCVM!CH50*OFFSET(AnnualDataCP!CH$14,PYPQly!$B46,0)/OFFSET(AnnualDataCVM!CH$14,PYPQly!$B46,0)),"",QuarterlyDataCVM!CH50*OFFSET(AnnualDataCP!CH$14,PYPQly!$B46,0)/OFFSET(AnnualDataCVM!CH$14,PYPQly!$B46,0))</f>
        <v>2466.6488029358652</v>
      </c>
      <c r="CI50" s="18">
        <f ca="1">IF(ISERROR(QuarterlyDataCVM!CI50*OFFSET(AnnualDataCP!CI$14,PYPQly!$B46,0)/OFFSET(AnnualDataCVM!CI$14,PYPQly!$B46,0)),"",QuarterlyDataCVM!CI50*OFFSET(AnnualDataCP!CI$14,PYPQly!$B46,0)/OFFSET(AnnualDataCVM!CI$14,PYPQly!$B46,0))</f>
        <v>813.67768595041321</v>
      </c>
      <c r="CJ50" s="18">
        <f ca="1">IF(ISERROR(QuarterlyDataCVM!CJ50*OFFSET(AnnualDataCP!CJ$14,PYPQly!$B46,0)/OFFSET(AnnualDataCVM!CJ$14,PYPQly!$B46,0)),"",QuarterlyDataCVM!CJ50*OFFSET(AnnualDataCP!CJ$14,PYPQly!$B46,0)/OFFSET(AnnualDataCVM!CJ$14,PYPQly!$B46,0))</f>
        <v>3120.6380619501024</v>
      </c>
      <c r="CK50" s="18">
        <f ca="1">IF(ISERROR(QuarterlyDataCVM!CK50*OFFSET(AnnualDataCP!CK$14,PYPQly!$B46,0)/OFFSET(AnnualDataCVM!CK$14,PYPQly!$B46,0)),"",QuarterlyDataCVM!CK50*OFFSET(AnnualDataCP!CK$14,PYPQly!$B46,0)/OFFSET(AnnualDataCVM!CK$14,PYPQly!$B46,0))</f>
        <v>1014.2544468546638</v>
      </c>
      <c r="CL50" s="18">
        <f ca="1">IF(ISERROR(QuarterlyDataCVM!CL50*OFFSET(AnnualDataCP!CL$14,PYPQly!$B46,0)/OFFSET(AnnualDataCVM!CL$14,PYPQly!$B46,0)),"",QuarterlyDataCVM!CL50*OFFSET(AnnualDataCP!CL$14,PYPQly!$B46,0)/OFFSET(AnnualDataCVM!CL$14,PYPQly!$B46,0))</f>
        <v>2107.7305705429917</v>
      </c>
      <c r="CM50" s="18">
        <f ca="1">IF(ISERROR(QuarterlyDataCVM!CM50*OFFSET(AnnualDataCP!CM$14,PYPQly!$B46,0)/OFFSET(AnnualDataCVM!CM$14,PYPQly!$B46,0)),"",QuarterlyDataCVM!CM50*OFFSET(AnnualDataCP!CM$14,PYPQly!$B46,0)/OFFSET(AnnualDataCVM!CM$14,PYPQly!$B46,0))</f>
        <v>959.05130075370778</v>
      </c>
      <c r="CN50" s="18">
        <f ca="1">IF(ISERROR(QuarterlyDataCVM!CN50*OFFSET(AnnualDataCP!CN$14,PYPQly!$B46,0)/OFFSET(AnnualDataCVM!CN$14,PYPQly!$B46,0)),"",QuarterlyDataCVM!CN50*OFFSET(AnnualDataCP!CN$14,PYPQly!$B46,0)/OFFSET(AnnualDataCVM!CN$14,PYPQly!$B46,0))</f>
        <v>1132.1949879094307</v>
      </c>
      <c r="CO50" s="18">
        <f ca="1">IF(ISERROR(QuarterlyDataCVM!CO50*OFFSET(AnnualDataCP!CO$14,PYPQly!$B46,0)/OFFSET(AnnualDataCVM!CO$14,PYPQly!$B46,0)),"",QuarterlyDataCVM!CO50*OFFSET(AnnualDataCP!CO$14,PYPQly!$B46,0)/OFFSET(AnnualDataCVM!CO$14,PYPQly!$B46,0))</f>
        <v>12.804444444444444</v>
      </c>
      <c r="CP50" s="18">
        <f ca="1">IF(ISERROR(QuarterlyDataCVM!CP50*OFFSET(AnnualDataCP!CP$14,PYPQly!$B46,0)/OFFSET(AnnualDataCVM!CP$14,PYPQly!$B46,0)),"",QuarterlyDataCVM!CP50*OFFSET(AnnualDataCP!CP$14,PYPQly!$B46,0)/OFFSET(AnnualDataCVM!CP$14,PYPQly!$B46,0))</f>
        <v>11019.01506416628</v>
      </c>
      <c r="CQ50" s="18">
        <f ca="1">IF(ISERROR(QuarterlyDataCVM!CQ50*OFFSET(AnnualDataCP!CQ$14,PYPQly!$B46,0)/OFFSET(AnnualDataCVM!CQ$14,PYPQly!$B46,0)),"",QuarterlyDataCVM!CQ50*OFFSET(AnnualDataCP!CQ$14,PYPQly!$B46,0)/OFFSET(AnnualDataCVM!CQ$14,PYPQly!$B46,0))</f>
        <v>4211.87183949875</v>
      </c>
      <c r="CR50" s="18">
        <f ca="1">IF(ISERROR(QuarterlyDataCVM!CR50*OFFSET(AnnualDataCP!CR$14,PYPQly!$B46,0)/OFFSET(AnnualDataCVM!CR$14,PYPQly!$B46,0)),"",QuarterlyDataCVM!CR50*OFFSET(AnnualDataCP!CR$14,PYPQly!$B46,0)/OFFSET(AnnualDataCVM!CR$14,PYPQly!$B46,0))</f>
        <v>2002.8310604752862</v>
      </c>
      <c r="CS50" s="18">
        <f ca="1">IF(ISERROR(QuarterlyDataCVM!CS50*OFFSET(AnnualDataCP!CS$14,PYPQly!$B46,0)/OFFSET(AnnualDataCVM!CS$14,PYPQly!$B46,0)),"",QuarterlyDataCVM!CS50*OFFSET(AnnualDataCP!CS$14,PYPQly!$B46,0)/OFFSET(AnnualDataCVM!CS$14,PYPQly!$B46,0))</f>
        <v>4804.2876666185457</v>
      </c>
      <c r="CT50" s="18">
        <f ca="1">IF(ISERROR(QuarterlyDataCVM!CT50*OFFSET(AnnualDataCP!CT$14,PYPQly!$B46,0)/OFFSET(AnnualDataCVM!CT$14,PYPQly!$B46,0)),"",QuarterlyDataCVM!CT50*OFFSET(AnnualDataCP!CT$14,PYPQly!$B46,0)/OFFSET(AnnualDataCVM!CT$14,PYPQly!$B46,0))</f>
        <v>165634.33661137428</v>
      </c>
      <c r="CU50" s="18">
        <f ca="1">IF(ISERROR(QuarterlyDataCVM!CU50*OFFSET(AnnualDataCP!CU$14,PYPQly!$B46,0)/OFFSET(AnnualDataCVM!CU$14,PYPQly!$B46,0)),"",QuarterlyDataCVM!CU50*OFFSET(AnnualDataCP!CU$14,PYPQly!$B46,0)/OFFSET(AnnualDataCVM!CU$14,PYPQly!$B46,0))</f>
        <v>42174.220738042815</v>
      </c>
      <c r="CV50" s="18">
        <f ca="1">IF(ISERROR(QuarterlyDataCVM!CV50*OFFSET(AnnualDataCP!CV$14,PYPQly!$B46,0)/OFFSET(AnnualDataCVM!CV$14,PYPQly!$B46,0)),"",QuarterlyDataCVM!CV50*OFFSET(AnnualDataCP!CV$14,PYPQly!$B46,0)/OFFSET(AnnualDataCVM!CV$14,PYPQly!$B46,0))</f>
        <v>27119.271095919674</v>
      </c>
      <c r="CW50" s="18">
        <f ca="1">IF(ISERROR(QuarterlyDataCVM!CW50*OFFSET(AnnualDataCP!CW$14,PYPQly!$B46,0)/OFFSET(AnnualDataCVM!CW$14,PYPQly!$B46,0)),"",QuarterlyDataCVM!CW50*OFFSET(AnnualDataCP!CW$14,PYPQly!$B46,0)/OFFSET(AnnualDataCVM!CW$14,PYPQly!$B46,0))</f>
        <v>3315.0814302426124</v>
      </c>
      <c r="CX50" s="18">
        <f ca="1">IF(ISERROR(QuarterlyDataCVM!CX50*OFFSET(AnnualDataCP!CX$14,PYPQly!$B46,0)/OFFSET(AnnualDataCVM!CX$14,PYPQly!$B46,0)),"",QuarterlyDataCVM!CX50*OFFSET(AnnualDataCP!CX$14,PYPQly!$B46,0)/OFFSET(AnnualDataCVM!CX$14,PYPQly!$B46,0))</f>
        <v>10821.230211193601</v>
      </c>
      <c r="CY50" s="18">
        <f ca="1">IF(ISERROR(QuarterlyDataCVM!CY50*OFFSET(AnnualDataCP!CY$14,PYPQly!$B46,0)/OFFSET(AnnualDataCVM!CY$14,PYPQly!$B46,0)),"",QuarterlyDataCVM!CY50*OFFSET(AnnualDataCP!CY$14,PYPQly!$B46,0)/OFFSET(AnnualDataCVM!CY$14,PYPQly!$B46,0))</f>
        <v>12983.954571495973</v>
      </c>
      <c r="CZ50" s="18">
        <f ca="1">IF(ISERROR(QuarterlyDataCVM!CZ50*OFFSET(AnnualDataCP!CZ$14,PYPQly!$B46,0)/OFFSET(AnnualDataCVM!CZ$14,PYPQly!$B46,0)),"",QuarterlyDataCVM!CZ50*OFFSET(AnnualDataCP!CZ$14,PYPQly!$B46,0)/OFFSET(AnnualDataCVM!CZ$14,PYPQly!$B46,0))</f>
        <v>9603.0569804971838</v>
      </c>
      <c r="DA50" s="18">
        <f ca="1">IF(ISERROR(QuarterlyDataCVM!DA50*OFFSET(AnnualDataCP!DA$14,PYPQly!$B46,0)/OFFSET(AnnualDataCVM!DA$14,PYPQly!$B46,0)),"",QuarterlyDataCVM!DA50*OFFSET(AnnualDataCP!DA$14,PYPQly!$B46,0)/OFFSET(AnnualDataCVM!DA$14,PYPQly!$B46,0))</f>
        <v>4186.4288554387958</v>
      </c>
      <c r="DB50" s="18">
        <f ca="1">IF(ISERROR(QuarterlyDataCVM!DB50*OFFSET(AnnualDataCP!DB$14,PYPQly!$B46,0)/OFFSET(AnnualDataCVM!DB$14,PYPQly!$B46,0)),"",QuarterlyDataCVM!DB50*OFFSET(AnnualDataCP!DB$14,PYPQly!$B46,0)/OFFSET(AnnualDataCVM!DB$14,PYPQly!$B46,0))</f>
        <v>425.74434459250079</v>
      </c>
      <c r="DC50" s="18">
        <f ca="1">IF(ISERROR(QuarterlyDataCVM!DC50*OFFSET(AnnualDataCP!DC$14,PYPQly!$B46,0)/OFFSET(AnnualDataCVM!DC$14,PYPQly!$B46,0)),"",QuarterlyDataCVM!DC50*OFFSET(AnnualDataCP!DC$14,PYPQly!$B46,0)/OFFSET(AnnualDataCVM!DC$14,PYPQly!$B46,0))</f>
        <v>3759.8241392077007</v>
      </c>
      <c r="DD50" s="18">
        <f ca="1">IF(ISERROR(QuarterlyDataCVM!DD50*OFFSET(AnnualDataCP!DD$14,PYPQly!$B46,0)/OFFSET(AnnualDataCVM!DD$14,PYPQly!$B46,0)),"",QuarterlyDataCVM!DD50*OFFSET(AnnualDataCP!DD$14,PYPQly!$B46,0)/OFFSET(AnnualDataCVM!DD$14,PYPQly!$B46,0))</f>
        <v>485.49994861781931</v>
      </c>
      <c r="DE50" s="18">
        <f ca="1">IF(ISERROR(QuarterlyDataCVM!DE50*OFFSET(AnnualDataCP!DE$14,PYPQly!$B46,0)/OFFSET(AnnualDataCVM!DE$14,PYPQly!$B46,0)),"",QuarterlyDataCVM!DE50*OFFSET(AnnualDataCP!DE$14,PYPQly!$B46,0)/OFFSET(AnnualDataCVM!DE$14,PYPQly!$B46,0))</f>
        <v>913.74962349397595</v>
      </c>
      <c r="DF50" s="18">
        <f ca="1">IF(ISERROR(QuarterlyDataCVM!DF50*OFFSET(AnnualDataCP!DF$14,PYPQly!$B46,0)/OFFSET(AnnualDataCVM!DF$14,PYPQly!$B46,0)),"",QuarterlyDataCVM!DF50*OFFSET(AnnualDataCP!DF$14,PYPQly!$B46,0)/OFFSET(AnnualDataCVM!DF$14,PYPQly!$B46,0))</f>
        <v>2275.4328329484219</v>
      </c>
      <c r="DG50" s="18">
        <f ca="1">IF(ISERROR(QuarterlyDataCVM!DG50*OFFSET(AnnualDataCP!DG$14,PYPQly!$B46,0)/OFFSET(AnnualDataCVM!DG$14,PYPQly!$B46,0)),"",QuarterlyDataCVM!DG50*OFFSET(AnnualDataCP!DG$14,PYPQly!$B46,0)/OFFSET(AnnualDataCVM!DG$14,PYPQly!$B46,0))</f>
        <v>1738.4458420684837</v>
      </c>
      <c r="DH50" s="18">
        <f ca="1">IF(ISERROR(QuarterlyDataCVM!DH50*OFFSET(AnnualDataCP!DH$14,PYPQly!$B46,0)/OFFSET(AnnualDataCVM!DH$14,PYPQly!$B46,0)),"",QuarterlyDataCVM!DH50*OFFSET(AnnualDataCP!DH$14,PYPQly!$B46,0)/OFFSET(AnnualDataCVM!DH$14,PYPQly!$B46,0))</f>
        <v>5449.4179394390931</v>
      </c>
      <c r="DI50" s="18">
        <f ca="1">IF(ISERROR(QuarterlyDataCVM!DI50*OFFSET(AnnualDataCP!DI$14,PYPQly!$B46,0)/OFFSET(AnnualDataCVM!DI$14,PYPQly!$B46,0)),"",QuarterlyDataCVM!DI50*OFFSET(AnnualDataCP!DI$14,PYPQly!$B46,0)/OFFSET(AnnualDataCVM!DI$14,PYPQly!$B46,0))</f>
        <v>1250.9965149434997</v>
      </c>
      <c r="DJ50" s="18">
        <f ca="1">IF(ISERROR(QuarterlyDataCVM!DJ50*OFFSET(AnnualDataCP!DJ$14,PYPQly!$B46,0)/OFFSET(AnnualDataCVM!DJ$14,PYPQly!$B46,0)),"",QuarterlyDataCVM!DJ50*OFFSET(AnnualDataCP!DJ$14,PYPQly!$B46,0)/OFFSET(AnnualDataCVM!DJ$14,PYPQly!$B46,0))</f>
        <v>4198.294348703068</v>
      </c>
      <c r="DK50" s="18">
        <f ca="1">IF(ISERROR(QuarterlyDataCVM!DK50*OFFSET(AnnualDataCP!DK$14,PYPQly!$B46,0)/OFFSET(AnnualDataCVM!DK$14,PYPQly!$B46,0)),"",QuarterlyDataCVM!DK50*OFFSET(AnnualDataCP!DK$14,PYPQly!$B46,0)/OFFSET(AnnualDataCVM!DK$14,PYPQly!$B46,0))</f>
        <v>13645.613998906723</v>
      </c>
      <c r="DL50" s="18">
        <f ca="1">IF(ISERROR(QuarterlyDataCVM!DL50*OFFSET(AnnualDataCP!DL$14,PYPQly!$B46,0)/OFFSET(AnnualDataCVM!DL$14,PYPQly!$B46,0)),"",QuarterlyDataCVM!DL50*OFFSET(AnnualDataCP!DL$14,PYPQly!$B46,0)/OFFSET(AnnualDataCVM!DL$14,PYPQly!$B46,0))</f>
        <v>4114.0329410652676</v>
      </c>
      <c r="DM50" s="18">
        <f ca="1">IF(ISERROR(QuarterlyDataCVM!DM50*OFFSET(AnnualDataCP!DM$14,PYPQly!$B46,0)/OFFSET(AnnualDataCVM!DM$14,PYPQly!$B46,0)),"",QuarterlyDataCVM!DM50*OFFSET(AnnualDataCP!DM$14,PYPQly!$B46,0)/OFFSET(AnnualDataCVM!DM$14,PYPQly!$B46,0))</f>
        <v>2135.0592084565533</v>
      </c>
      <c r="DN50" s="18">
        <f ca="1">IF(ISERROR(QuarterlyDataCVM!DN50*OFFSET(AnnualDataCP!DN$14,PYPQly!$B46,0)/OFFSET(AnnualDataCVM!DN$14,PYPQly!$B46,0)),"",QuarterlyDataCVM!DN50*OFFSET(AnnualDataCP!DN$14,PYPQly!$B46,0)/OFFSET(AnnualDataCVM!DN$14,PYPQly!$B46,0))</f>
        <v>1982.0798664918345</v>
      </c>
      <c r="DO50" s="18">
        <f ca="1">IF(ISERROR(QuarterlyDataCVM!DO50*OFFSET(AnnualDataCP!DO$14,PYPQly!$B46,0)/OFFSET(AnnualDataCVM!DO$14,PYPQly!$B46,0)),"",QuarterlyDataCVM!DO50*OFFSET(AnnualDataCP!DO$14,PYPQly!$B46,0)/OFFSET(AnnualDataCVM!DO$14,PYPQly!$B46,0))</f>
        <v>1272.8709972552608</v>
      </c>
      <c r="DP50" s="18">
        <f ca="1">IF(ISERROR(QuarterlyDataCVM!DP50*OFFSET(AnnualDataCP!DP$14,PYPQly!$B46,0)/OFFSET(AnnualDataCVM!DP$14,PYPQly!$B46,0)),"",QuarterlyDataCVM!DP50*OFFSET(AnnualDataCP!DP$14,PYPQly!$B46,0)/OFFSET(AnnualDataCVM!DP$14,PYPQly!$B46,0))</f>
        <v>710.21220159151198</v>
      </c>
      <c r="DQ50" s="18">
        <f ca="1">IF(ISERROR(QuarterlyDataCVM!DQ50*OFFSET(AnnualDataCP!DQ$14,PYPQly!$B46,0)/OFFSET(AnnualDataCVM!DQ$14,PYPQly!$B46,0)),"",QuarterlyDataCVM!DQ50*OFFSET(AnnualDataCP!DQ$14,PYPQly!$B46,0)/OFFSET(AnnualDataCVM!DQ$14,PYPQly!$B46,0))</f>
        <v>4769.5352872711883</v>
      </c>
      <c r="DR50" s="18">
        <f ca="1">IF(ISERROR(QuarterlyDataCVM!DR50*OFFSET(AnnualDataCP!DR$14,PYPQly!$B46,0)/OFFSET(AnnualDataCVM!DR$14,PYPQly!$B46,0)),"",QuarterlyDataCVM!DR50*OFFSET(AnnualDataCP!DR$14,PYPQly!$B46,0)/OFFSET(AnnualDataCVM!DR$14,PYPQly!$B46,0))</f>
        <v>4769.5352872711883</v>
      </c>
      <c r="DS50" s="18">
        <f ca="1">IF(ISERROR(QuarterlyDataCVM!DS50*OFFSET(AnnualDataCP!DS$14,PYPQly!$B46,0)/OFFSET(AnnualDataCVM!DS$14,PYPQly!$B46,0)),"",QuarterlyDataCVM!DS50*OFFSET(AnnualDataCP!DS$14,PYPQly!$B46,0)/OFFSET(AnnualDataCVM!DS$14,PYPQly!$B46,0))</f>
        <v>4771.9885518030906</v>
      </c>
      <c r="DT50" s="18">
        <f ca="1">IF(ISERROR(QuarterlyDataCVM!DT50*OFFSET(AnnualDataCP!DT$14,PYPQly!$B46,0)/OFFSET(AnnualDataCVM!DT$14,PYPQly!$B46,0)),"",QuarterlyDataCVM!DT50*OFFSET(AnnualDataCP!DT$14,PYPQly!$B46,0)/OFFSET(AnnualDataCVM!DT$14,PYPQly!$B46,0))</f>
        <v>3583.3779069767443</v>
      </c>
      <c r="DU50" s="18">
        <f ca="1">IF(ISERROR(QuarterlyDataCVM!DU50*OFFSET(AnnualDataCP!DU$14,PYPQly!$B46,0)/OFFSET(AnnualDataCVM!DU$14,PYPQly!$B46,0)),"",QuarterlyDataCVM!DU50*OFFSET(AnnualDataCP!DU$14,PYPQly!$B46,0)/OFFSET(AnnualDataCVM!DU$14,PYPQly!$B46,0))</f>
        <v>1187.3834886817576</v>
      </c>
      <c r="DV50" s="18">
        <f ca="1">IF(ISERROR(QuarterlyDataCVM!DV50*OFFSET(AnnualDataCP!DV$14,PYPQly!$B46,0)/OFFSET(AnnualDataCVM!DV$14,PYPQly!$B46,0)),"",QuarterlyDataCVM!DV50*OFFSET(AnnualDataCP!DV$14,PYPQly!$B46,0)/OFFSET(AnnualDataCVM!DV$14,PYPQly!$B46,0))</f>
        <v>15454.526892430278</v>
      </c>
      <c r="DW50" s="18">
        <f ca="1">IF(ISERROR(QuarterlyDataCVM!DW50*OFFSET(AnnualDataCP!DW$14,PYPQly!$B46,0)/OFFSET(AnnualDataCVM!DW$14,PYPQly!$B46,0)),"",QuarterlyDataCVM!DW50*OFFSET(AnnualDataCP!DW$14,PYPQly!$B46,0)/OFFSET(AnnualDataCVM!DW$14,PYPQly!$B46,0))</f>
        <v>10396.199481865286</v>
      </c>
      <c r="DX50" s="18">
        <f ca="1">IF(ISERROR(QuarterlyDataCVM!DX50*OFFSET(AnnualDataCP!DX$14,PYPQly!$B46,0)/OFFSET(AnnualDataCVM!DX$14,PYPQly!$B46,0)),"",QuarterlyDataCVM!DX50*OFFSET(AnnualDataCP!DX$14,PYPQly!$B46,0)/OFFSET(AnnualDataCVM!DX$14,PYPQly!$B46,0))</f>
        <v>3716.9074604243851</v>
      </c>
      <c r="DY50" s="18">
        <f ca="1">IF(ISERROR(QuarterlyDataCVM!DY50*OFFSET(AnnualDataCP!DY$14,PYPQly!$B46,0)/OFFSET(AnnualDataCVM!DY$14,PYPQly!$B46,0)),"",QuarterlyDataCVM!DY50*OFFSET(AnnualDataCP!DY$14,PYPQly!$B46,0)/OFFSET(AnnualDataCVM!DY$14,PYPQly!$B46,0))</f>
        <v>3716.9789754385965</v>
      </c>
      <c r="DZ50" s="18" t="str">
        <f ca="1">IF(ISERROR(QuarterlyDataCVM!DZ50*OFFSET(AnnualDataCP!DZ$14,PYPQly!$B46,0)/OFFSET(AnnualDataCVM!DZ$14,PYPQly!$B46,0)),"",QuarterlyDataCVM!DZ50*OFFSET(AnnualDataCP!DZ$14,PYPQly!$B46,0)/OFFSET(AnnualDataCVM!DZ$14,PYPQly!$B46,0))</f>
        <v/>
      </c>
      <c r="EA50" s="18">
        <f ca="1">IF(ISERROR(QuarterlyDataCVM!EA50*OFFSET(AnnualDataCP!EA$14,PYPQly!$B46,0)/OFFSET(AnnualDataCVM!EA$14,PYPQly!$B46,0)),"",QuarterlyDataCVM!EA50*OFFSET(AnnualDataCP!EA$14,PYPQly!$B46,0)/OFFSET(AnnualDataCVM!EA$14,PYPQly!$B46,0))</f>
        <v>1374.1341861549736</v>
      </c>
      <c r="EB50" s="18">
        <f ca="1">IF(ISERROR(QuarterlyDataCVM!EB50*OFFSET(AnnualDataCP!EB$14,PYPQly!$B46,0)/OFFSET(AnnualDataCVM!EB$14,PYPQly!$B46,0)),"",QuarterlyDataCVM!EB50*OFFSET(AnnualDataCP!EB$14,PYPQly!$B46,0)/OFFSET(AnnualDataCVM!EB$14,PYPQly!$B46,0))</f>
        <v>32025.211586492456</v>
      </c>
      <c r="EC50" s="18">
        <f ca="1">IF(ISERROR(QuarterlyDataCVM!EC50*OFFSET(AnnualDataCP!EC$14,PYPQly!$B46,0)/OFFSET(AnnualDataCVM!EC$14,PYPQly!$B46,0)),"",QuarterlyDataCVM!EC50*OFFSET(AnnualDataCP!EC$14,PYPQly!$B46,0)/OFFSET(AnnualDataCVM!EC$14,PYPQly!$B46,0))</f>
        <v>32025.211586492456</v>
      </c>
      <c r="ED50" s="18">
        <f ca="1">IF(ISERROR(QuarterlyDataCVM!ED50*OFFSET(AnnualDataCP!ED$14,PYPQly!$B46,0)/OFFSET(AnnualDataCVM!ED$14,PYPQly!$B46,0)),"",QuarterlyDataCVM!ED50*OFFSET(AnnualDataCP!ED$14,PYPQly!$B46,0)/OFFSET(AnnualDataCVM!ED$14,PYPQly!$B46,0))</f>
        <v>5928.7144246959779</v>
      </c>
      <c r="EE50" s="18">
        <f ca="1">IF(ISERROR(QuarterlyDataCVM!EE50*OFFSET(AnnualDataCP!EE$14,PYPQly!$B46,0)/OFFSET(AnnualDataCVM!EE$14,PYPQly!$B46,0)),"",QuarterlyDataCVM!EE50*OFFSET(AnnualDataCP!EE$14,PYPQly!$B46,0)/OFFSET(AnnualDataCVM!EE$14,PYPQly!$B46,0))</f>
        <v>25620.005407333014</v>
      </c>
      <c r="EF50" s="18">
        <f ca="1">IF(ISERROR(QuarterlyDataCVM!EF50*OFFSET(AnnualDataCP!EF$14,PYPQly!$B46,0)/OFFSET(AnnualDataCVM!EF$14,PYPQly!$B46,0)),"",QuarterlyDataCVM!EF50*OFFSET(AnnualDataCP!EF$14,PYPQly!$B46,0)/OFFSET(AnnualDataCVM!EF$14,PYPQly!$B46,0))</f>
        <v>477.07907477138247</v>
      </c>
      <c r="EG50" s="18">
        <f ca="1">IF(ISERROR(QuarterlyDataCVM!EG50*OFFSET(AnnualDataCP!EG$14,PYPQly!$B46,0)/OFFSET(AnnualDataCVM!EG$14,PYPQly!$B46,0)),"",QuarterlyDataCVM!EG50*OFFSET(AnnualDataCP!EG$14,PYPQly!$B46,0)/OFFSET(AnnualDataCVM!EG$14,PYPQly!$B46,0))</f>
        <v>22040.635619130815</v>
      </c>
      <c r="EH50" s="18">
        <f ca="1">IF(ISERROR(QuarterlyDataCVM!EH50*OFFSET(AnnualDataCP!EH$14,PYPQly!$B46,0)/OFFSET(AnnualDataCVM!EH$14,PYPQly!$B46,0)),"",QuarterlyDataCVM!EH50*OFFSET(AnnualDataCP!EH$14,PYPQly!$B46,0)/OFFSET(AnnualDataCVM!EH$14,PYPQly!$B46,0))</f>
        <v>13120.896516764429</v>
      </c>
      <c r="EI50" s="18">
        <f ca="1">IF(ISERROR(QuarterlyDataCVM!EI50*OFFSET(AnnualDataCP!EI$14,PYPQly!$B46,0)/OFFSET(AnnualDataCVM!EI$14,PYPQly!$B46,0)),"",QuarterlyDataCVM!EI50*OFFSET(AnnualDataCP!EI$14,PYPQly!$B46,0)/OFFSET(AnnualDataCVM!EI$14,PYPQly!$B46,0))</f>
        <v>8987.3062317859349</v>
      </c>
      <c r="EJ50" s="18">
        <f ca="1">IF(ISERROR(QuarterlyDataCVM!EJ50*OFFSET(AnnualDataCP!EJ$14,PYPQly!$B46,0)/OFFSET(AnnualDataCVM!EJ$14,PYPQly!$B46,0)),"",QuarterlyDataCVM!EJ50*OFFSET(AnnualDataCP!EJ$14,PYPQly!$B46,0)/OFFSET(AnnualDataCVM!EJ$14,PYPQly!$B46,0))</f>
        <v>6181.497663846445</v>
      </c>
      <c r="EK50" s="18">
        <f ca="1">IF(ISERROR(QuarterlyDataCVM!EK50*OFFSET(AnnualDataCP!EK$14,PYPQly!$B46,0)/OFFSET(AnnualDataCVM!EK$14,PYPQly!$B46,0)),"",QuarterlyDataCVM!EK50*OFFSET(AnnualDataCP!EK$14,PYPQly!$B46,0)/OFFSET(AnnualDataCVM!EK$14,PYPQly!$B46,0))</f>
        <v>4020.1453608247421</v>
      </c>
      <c r="EL50" s="18">
        <f ca="1">IF(ISERROR(QuarterlyDataCVM!EL50*OFFSET(AnnualDataCP!EL$14,PYPQly!$B46,0)/OFFSET(AnnualDataCVM!EL$14,PYPQly!$B46,0)),"",QuarterlyDataCVM!EL50*OFFSET(AnnualDataCP!EL$14,PYPQly!$B46,0)/OFFSET(AnnualDataCVM!EL$14,PYPQly!$B46,0))</f>
        <v>2303.4895431145433</v>
      </c>
      <c r="EM50" s="18">
        <f ca="1">IF(ISERROR(QuarterlyDataCVM!EM50*OFFSET(AnnualDataCP!EM$14,PYPQly!$B46,0)/OFFSET(AnnualDataCVM!EM$14,PYPQly!$B46,0)),"",QuarterlyDataCVM!EM50*OFFSET(AnnualDataCP!EM$14,PYPQly!$B46,0)/OFFSET(AnnualDataCVM!EM$14,PYPQly!$B46,0))</f>
        <v>1715.2995196067479</v>
      </c>
      <c r="EN50" s="18">
        <f ca="1">IF(ISERROR(QuarterlyDataCVM!EN50*OFFSET(AnnualDataCP!EN$14,PYPQly!$B46,0)/OFFSET(AnnualDataCVM!EN$14,PYPQly!$B46,0)),"",QuarterlyDataCVM!EN50*OFFSET(AnnualDataCP!EN$14,PYPQly!$B46,0)/OFFSET(AnnualDataCVM!EN$14,PYPQly!$B46,0))</f>
        <v>2166.5621067350266</v>
      </c>
      <c r="EO50" s="18">
        <f ca="1">IF(ISERROR(QuarterlyDataCVM!EO50*OFFSET(AnnualDataCP!EO$14,PYPQly!$B46,0)/OFFSET(AnnualDataCVM!EO$14,PYPQly!$B46,0)),"",QuarterlyDataCVM!EO50*OFFSET(AnnualDataCP!EO$14,PYPQly!$B46,0)/OFFSET(AnnualDataCVM!EO$14,PYPQly!$B46,0))</f>
        <v>2804.2122073087098</v>
      </c>
      <c r="EP50" s="18">
        <f ca="1">IF(ISERROR(QuarterlyDataCVM!EP50*OFFSET(AnnualDataCP!EP$14,PYPQly!$B46,0)/OFFSET(AnnualDataCVM!EP$14,PYPQly!$B46,0)),"",QuarterlyDataCVM!EP50*OFFSET(AnnualDataCP!EP$14,PYPQly!$B46,0)/OFFSET(AnnualDataCVM!EP$14,PYPQly!$B46,0))</f>
        <v>1588.9126169290441</v>
      </c>
      <c r="EQ50" s="18">
        <f ca="1">IF(ISERROR(QuarterlyDataCVM!EQ50*OFFSET(AnnualDataCP!EQ$14,PYPQly!$B46,0)/OFFSET(AnnualDataCVM!EQ$14,PYPQly!$B46,0)),"",QuarterlyDataCVM!EQ50*OFFSET(AnnualDataCP!EQ$14,PYPQly!$B46,0)/OFFSET(AnnualDataCVM!EQ$14,PYPQly!$B46,0))</f>
        <v>1588.9126169290441</v>
      </c>
      <c r="ER50" s="18">
        <f ca="1">IF(ISERROR(QuarterlyDataCVM!ER50*OFFSET(AnnualDataCP!ER$14,PYPQly!$B46,0)/OFFSET(AnnualDataCVM!ER$14,PYPQly!$B46,0)),"",QuarterlyDataCVM!ER50*OFFSET(AnnualDataCP!ER$14,PYPQly!$B46,0)/OFFSET(AnnualDataCVM!ER$14,PYPQly!$B46,0))</f>
        <v>2547.5419665566319</v>
      </c>
      <c r="ES50" s="18">
        <f ca="1">IF(ISERROR(QuarterlyDataCVM!ES50*OFFSET(AnnualDataCP!ES$14,PYPQly!$B46,0)/OFFSET(AnnualDataCVM!ES$14,PYPQly!$B46,0)),"",QuarterlyDataCVM!ES50*OFFSET(AnnualDataCP!ES$14,PYPQly!$B46,0)/OFFSET(AnnualDataCVM!ES$14,PYPQly!$B46,0))</f>
        <v>1457.397628458498</v>
      </c>
      <c r="ET50" s="18">
        <f ca="1">IF(ISERROR(QuarterlyDataCVM!ET50*OFFSET(AnnualDataCP!ET$14,PYPQly!$B46,0)/OFFSET(AnnualDataCVM!ET$14,PYPQly!$B46,0)),"",QuarterlyDataCVM!ET50*OFFSET(AnnualDataCP!ET$14,PYPQly!$B46,0)/OFFSET(AnnualDataCVM!ET$14,PYPQly!$B46,0))</f>
        <v>1091.0673103448275</v>
      </c>
      <c r="EU50" s="18">
        <f ca="1">IF(ISERROR(QuarterlyDataCVM!EU50*OFFSET(AnnualDataCP!EU$14,PYPQly!$B46,0)/OFFSET(AnnualDataCVM!EU$14,PYPQly!$B46,0)),"",QuarterlyDataCVM!EU50*OFFSET(AnnualDataCP!EU$14,PYPQly!$B46,0)/OFFSET(AnnualDataCVM!EU$14,PYPQly!$B46,0))</f>
        <v>862.01800000000003</v>
      </c>
      <c r="EV50" s="18">
        <f ca="1">IF(ISERROR(QuarterlyDataCVM!EV50*OFFSET(AnnualDataCP!EV$14,PYPQly!$B46,0)/OFFSET(AnnualDataCVM!EV$14,PYPQly!$B46,0)),"",QuarterlyDataCVM!EV50*OFFSET(AnnualDataCP!EV$14,PYPQly!$B46,0)/OFFSET(AnnualDataCVM!EV$14,PYPQly!$B46,0))</f>
        <v>229.5764167143675</v>
      </c>
      <c r="EW50" s="18">
        <f ca="1">IF(ISERROR(QuarterlyDataCVM!EW50*OFFSET(AnnualDataCP!EW$14,PYPQly!$B46,0)/OFFSET(AnnualDataCVM!EW$14,PYPQly!$B46,0)),"",QuarterlyDataCVM!EW50*OFFSET(AnnualDataCP!EW$14,PYPQly!$B46,0)/OFFSET(AnnualDataCVM!EW$14,PYPQly!$B46,0))</f>
        <v>8919.5177880897136</v>
      </c>
      <c r="EX50" s="18">
        <f ca="1">IF(ISERROR(QuarterlyDataCVM!EX50*OFFSET(AnnualDataCP!EX$14,PYPQly!$B46,0)/OFFSET(AnnualDataCVM!EX$14,PYPQly!$B46,0)),"",QuarterlyDataCVM!EX50*OFFSET(AnnualDataCP!EX$14,PYPQly!$B46,0)/OFFSET(AnnualDataCVM!EX$14,PYPQly!$B46,0))</f>
        <v>2545.464706495673</v>
      </c>
      <c r="EY50" s="18">
        <f ca="1">IF(ISERROR(QuarterlyDataCVM!EY50*OFFSET(AnnualDataCP!EY$14,PYPQly!$B46,0)/OFFSET(AnnualDataCVM!EY$14,PYPQly!$B46,0)),"",QuarterlyDataCVM!EY50*OFFSET(AnnualDataCP!EY$14,PYPQly!$B46,0)/OFFSET(AnnualDataCVM!EY$14,PYPQly!$B46,0))</f>
        <v>2126.8762475049898</v>
      </c>
      <c r="EZ50" s="18">
        <f ca="1">IF(ISERROR(QuarterlyDataCVM!EZ50*OFFSET(AnnualDataCP!EZ$14,PYPQly!$B46,0)/OFFSET(AnnualDataCVM!EZ$14,PYPQly!$B46,0)),"",QuarterlyDataCVM!EZ50*OFFSET(AnnualDataCP!EZ$14,PYPQly!$B46,0)/OFFSET(AnnualDataCVM!EZ$14,PYPQly!$B46,0))</f>
        <v>996.98351455629609</v>
      </c>
      <c r="FA50" s="18">
        <f ca="1">IF(ISERROR(QuarterlyDataCVM!FA50*OFFSET(AnnualDataCP!FA$14,PYPQly!$B46,0)/OFFSET(AnnualDataCVM!FA$14,PYPQly!$B46,0)),"",QuarterlyDataCVM!FA50*OFFSET(AnnualDataCP!FA$14,PYPQly!$B46,0)/OFFSET(AnnualDataCVM!FA$14,PYPQly!$B46,0))</f>
        <v>3249.6875891583454</v>
      </c>
      <c r="FB50" s="18">
        <f ca="1">IF(ISERROR(QuarterlyDataCVM!FB50*OFFSET(AnnualDataCP!FB$14,PYPQly!$B46,0)/OFFSET(AnnualDataCVM!FB$14,PYPQly!$B46,0)),"",QuarterlyDataCVM!FB50*OFFSET(AnnualDataCP!FB$14,PYPQly!$B46,0)/OFFSET(AnnualDataCVM!FB$14,PYPQly!$B46,0))</f>
        <v>350.19456727732154</v>
      </c>
      <c r="FC50" s="18">
        <f ca="1">IF(ISERROR(QuarterlyDataCVM!FC50*OFFSET(AnnualDataCP!FC$14,PYPQly!$B46,0)/OFFSET(AnnualDataCVM!FC$14,PYPQly!$B46,0)),"",QuarterlyDataCVM!FC50*OFFSET(AnnualDataCP!FC$14,PYPQly!$B46,0)/OFFSET(AnnualDataCVM!FC$14,PYPQly!$B46,0))</f>
        <v>960.2633285302594</v>
      </c>
      <c r="FD50" s="18">
        <f ca="1">IF(ISERROR(QuarterlyDataCVM!FD50*OFFSET(AnnualDataCP!FD$14,PYPQly!$B46,0)/OFFSET(AnnualDataCVM!FD$14,PYPQly!$B46,0)),"",QuarterlyDataCVM!FD50*OFFSET(AnnualDataCP!FD$14,PYPQly!$B46,0)/OFFSET(AnnualDataCVM!FD$14,PYPQly!$B46,0))</f>
        <v>1936.3305042436346</v>
      </c>
      <c r="FE50" s="18">
        <f ca="1">IF(ISERROR(QuarterlyDataCVM!FE50*OFFSET(AnnualDataCP!FE$14,PYPQly!$B46,0)/OFFSET(AnnualDataCVM!FE$14,PYPQly!$B46,0)),"",QuarterlyDataCVM!FE50*OFFSET(AnnualDataCP!FE$14,PYPQly!$B46,0)/OFFSET(AnnualDataCVM!FE$14,PYPQly!$B46,0))</f>
        <v>33611.930761719115</v>
      </c>
      <c r="FF50" s="18">
        <f ca="1">IF(ISERROR(QuarterlyDataCVM!FF50*OFFSET(AnnualDataCP!FF$14,PYPQly!$B46,0)/OFFSET(AnnualDataCVM!FF$14,PYPQly!$B46,0)),"",QuarterlyDataCVM!FF50*OFFSET(AnnualDataCP!FF$14,PYPQly!$B46,0)/OFFSET(AnnualDataCVM!FF$14,PYPQly!$B46,0))</f>
        <v>11247.921338594308</v>
      </c>
      <c r="FG50" s="18">
        <f ca="1">IF(ISERROR(QuarterlyDataCVM!FG50*OFFSET(AnnualDataCP!FG$14,PYPQly!$B46,0)/OFFSET(AnnualDataCVM!FG$14,PYPQly!$B46,0)),"",QuarterlyDataCVM!FG50*OFFSET(AnnualDataCP!FG$14,PYPQly!$B46,0)/OFFSET(AnnualDataCVM!FG$14,PYPQly!$B46,0))</f>
        <v>11247.921338594308</v>
      </c>
      <c r="FH50" s="18">
        <f ca="1">IF(ISERROR(QuarterlyDataCVM!FH50*OFFSET(AnnualDataCP!FH$14,PYPQly!$B46,0)/OFFSET(AnnualDataCVM!FH$14,PYPQly!$B46,0)),"",QuarterlyDataCVM!FH50*OFFSET(AnnualDataCP!FH$14,PYPQly!$B46,0)/OFFSET(AnnualDataCVM!FH$14,PYPQly!$B46,0))</f>
        <v>10186.425354462051</v>
      </c>
      <c r="FI50" s="18">
        <f ca="1">IF(ISERROR(QuarterlyDataCVM!FI50*OFFSET(AnnualDataCP!FI$14,PYPQly!$B46,0)/OFFSET(AnnualDataCVM!FI$14,PYPQly!$B46,0)),"",QuarterlyDataCVM!FI50*OFFSET(AnnualDataCP!FI$14,PYPQly!$B46,0)/OFFSET(AnnualDataCVM!FI$14,PYPQly!$B46,0))</f>
        <v>10186.425354462051</v>
      </c>
      <c r="FJ50" s="18">
        <f ca="1">IF(ISERROR(QuarterlyDataCVM!FJ50*OFFSET(AnnualDataCP!FJ$14,PYPQly!$B46,0)/OFFSET(AnnualDataCVM!FJ$14,PYPQly!$B46,0)),"",QuarterlyDataCVM!FJ50*OFFSET(AnnualDataCP!FJ$14,PYPQly!$B46,0)/OFFSET(AnnualDataCVM!FJ$14,PYPQly!$B46,0))</f>
        <v>12179.842971559121</v>
      </c>
      <c r="FK50" s="18">
        <f ca="1">IF(ISERROR(QuarterlyDataCVM!FK50*OFFSET(AnnualDataCP!FK$14,PYPQly!$B46,0)/OFFSET(AnnualDataCVM!FK$14,PYPQly!$B46,0)),"",QuarterlyDataCVM!FK50*OFFSET(AnnualDataCP!FK$14,PYPQly!$B46,0)/OFFSET(AnnualDataCVM!FK$14,PYPQly!$B46,0))</f>
        <v>8698.5884604304701</v>
      </c>
      <c r="FL50" s="18">
        <f ca="1">IF(ISERROR(QuarterlyDataCVM!FL50*OFFSET(AnnualDataCP!FL$14,PYPQly!$B46,0)/OFFSET(AnnualDataCVM!FL$14,PYPQly!$B46,0)),"",QuarterlyDataCVM!FL50*OFFSET(AnnualDataCP!FL$14,PYPQly!$B46,0)/OFFSET(AnnualDataCVM!FL$14,PYPQly!$B46,0))</f>
        <v>8698.5884604304701</v>
      </c>
      <c r="FM50" s="18">
        <f ca="1">IF(ISERROR(QuarterlyDataCVM!FM50*OFFSET(AnnualDataCP!FM$14,PYPQly!$B46,0)/OFFSET(AnnualDataCVM!FM$14,PYPQly!$B46,0)),"",QuarterlyDataCVM!FM50*OFFSET(AnnualDataCP!FM$14,PYPQly!$B46,0)/OFFSET(AnnualDataCVM!FM$14,PYPQly!$B46,0))</f>
        <v>3481.2547479603236</v>
      </c>
      <c r="FN50" s="18">
        <f ca="1">IF(ISERROR(QuarterlyDataCVM!FN50*OFFSET(AnnualDataCP!FN$14,PYPQly!$B46,0)/OFFSET(AnnualDataCVM!FN$14,PYPQly!$B46,0)),"",QuarterlyDataCVM!FN50*OFFSET(AnnualDataCP!FN$14,PYPQly!$B46,0)/OFFSET(AnnualDataCVM!FN$14,PYPQly!$B46,0))</f>
        <v>1842.7171743245569</v>
      </c>
      <c r="FO50" s="18">
        <f ca="1">IF(ISERROR(QuarterlyDataCVM!FO50*OFFSET(AnnualDataCP!FO$14,PYPQly!$B46,0)/OFFSET(AnnualDataCVM!FO$14,PYPQly!$B46,0)),"",QuarterlyDataCVM!FO50*OFFSET(AnnualDataCP!FO$14,PYPQly!$B46,0)/OFFSET(AnnualDataCVM!FO$14,PYPQly!$B46,0))</f>
        <v>1637.392829606785</v>
      </c>
      <c r="FP50" s="18">
        <f ca="1">IF(ISERROR(QuarterlyDataCVM!FP50*OFFSET(AnnualDataCP!FP$14,PYPQly!$B46,0)/OFFSET(AnnualDataCVM!FP$14,PYPQly!$B46,0)),"",QuarterlyDataCVM!FP50*OFFSET(AnnualDataCP!FP$14,PYPQly!$B46,0)/OFFSET(AnnualDataCVM!FP$14,PYPQly!$B46,0))</f>
        <v>6665.0199207718115</v>
      </c>
      <c r="FQ50" s="18">
        <f ca="1">IF(ISERROR(QuarterlyDataCVM!FQ50*OFFSET(AnnualDataCP!FQ$14,PYPQly!$B46,0)/OFFSET(AnnualDataCVM!FQ$14,PYPQly!$B46,0)),"",QuarterlyDataCVM!FQ50*OFFSET(AnnualDataCP!FQ$14,PYPQly!$B46,0)/OFFSET(AnnualDataCVM!FQ$14,PYPQly!$B46,0))</f>
        <v>2887.238650076984</v>
      </c>
      <c r="FR50" s="18">
        <f ca="1">IF(ISERROR(QuarterlyDataCVM!FR50*OFFSET(AnnualDataCP!FR$14,PYPQly!$B46,0)/OFFSET(AnnualDataCVM!FR$14,PYPQly!$B46,0)),"",QuarterlyDataCVM!FR50*OFFSET(AnnualDataCP!FR$14,PYPQly!$B46,0)/OFFSET(AnnualDataCVM!FR$14,PYPQly!$B46,0))</f>
        <v>1903.5183616906613</v>
      </c>
      <c r="FS50" s="18">
        <f ca="1">IF(ISERROR(QuarterlyDataCVM!FS50*OFFSET(AnnualDataCP!FS$14,PYPQly!$B46,0)/OFFSET(AnnualDataCVM!FS$14,PYPQly!$B46,0)),"",QuarterlyDataCVM!FS50*OFFSET(AnnualDataCP!FS$14,PYPQly!$B46,0)/OFFSET(AnnualDataCVM!FS$14,PYPQly!$B46,0))</f>
        <v>965.46714190242812</v>
      </c>
      <c r="FT50" s="18">
        <f ca="1">IF(ISERROR(QuarterlyDataCVM!FT50*OFFSET(AnnualDataCP!FT$14,PYPQly!$B46,0)/OFFSET(AnnualDataCVM!FT$14,PYPQly!$B46,0)),"",QuarterlyDataCVM!FT50*OFFSET(AnnualDataCP!FT$14,PYPQly!$B46,0)/OFFSET(AnnualDataCVM!FT$14,PYPQly!$B46,0))</f>
        <v>249.98169336384439</v>
      </c>
      <c r="FU50" s="18">
        <f ca="1">IF(ISERROR(QuarterlyDataCVM!FU50*OFFSET(AnnualDataCP!FU$14,PYPQly!$B46,0)/OFFSET(AnnualDataCVM!FU$14,PYPQly!$B46,0)),"",QuarterlyDataCVM!FU50*OFFSET(AnnualDataCP!FU$14,PYPQly!$B46,0)/OFFSET(AnnualDataCVM!FU$14,PYPQly!$B46,0))</f>
        <v>684.35807514831902</v>
      </c>
      <c r="FV50" s="18">
        <f ca="1">IF(ISERROR(QuarterlyDataCVM!FV50*OFFSET(AnnualDataCP!FV$14,PYPQly!$B46,0)/OFFSET(AnnualDataCVM!FV$14,PYPQly!$B46,0)),"",QuarterlyDataCVM!FV50*OFFSET(AnnualDataCP!FV$14,PYPQly!$B46,0)/OFFSET(AnnualDataCVM!FV$14,PYPQly!$B46,0))</f>
        <v>983.28300188967876</v>
      </c>
      <c r="FW50" s="18">
        <f ca="1">IF(ISERROR(QuarterlyDataCVM!FW50*OFFSET(AnnualDataCP!FW$14,PYPQly!$B46,0)/OFFSET(AnnualDataCVM!FW$14,PYPQly!$B46,0)),"",QuarterlyDataCVM!FW50*OFFSET(AnnualDataCP!FW$14,PYPQly!$B46,0)/OFFSET(AnnualDataCVM!FW$14,PYPQly!$B46,0))</f>
        <v>3339.0544455942054</v>
      </c>
      <c r="FX50" s="18">
        <f ca="1">IF(ISERROR(QuarterlyDataCVM!FX50*OFFSET(AnnualDataCP!FX$14,PYPQly!$B46,0)/OFFSET(AnnualDataCVM!FX$14,PYPQly!$B46,0)),"",QuarterlyDataCVM!FX50*OFFSET(AnnualDataCP!FX$14,PYPQly!$B46,0)/OFFSET(AnnualDataCVM!FX$14,PYPQly!$B46,0))</f>
        <v>978.65327695560256</v>
      </c>
      <c r="FY50" s="18">
        <f ca="1">IF(ISERROR(QuarterlyDataCVM!FY50*OFFSET(AnnualDataCP!FY$14,PYPQly!$B46,0)/OFFSET(AnnualDataCVM!FY$14,PYPQly!$B46,0)),"",QuarterlyDataCVM!FY50*OFFSET(AnnualDataCP!FY$14,PYPQly!$B46,0)/OFFSET(AnnualDataCVM!FY$14,PYPQly!$B46,0))</f>
        <v>316.58337744838536</v>
      </c>
      <c r="FZ50" s="18">
        <f ca="1">IF(ISERROR(QuarterlyDataCVM!FZ50*OFFSET(AnnualDataCP!FZ$14,PYPQly!$B46,0)/OFFSET(AnnualDataCVM!FZ$14,PYPQly!$B46,0)),"",QuarterlyDataCVM!FZ50*OFFSET(AnnualDataCP!FZ$14,PYPQly!$B46,0)/OFFSET(AnnualDataCVM!FZ$14,PYPQly!$B46,0))</f>
        <v>2042.4711347047114</v>
      </c>
      <c r="GA50" s="18">
        <f ca="1">IF(ISERROR(QuarterlyDataCVM!GA50*OFFSET(AnnualDataCP!GA$14,PYPQly!$B46,0)/OFFSET(AnnualDataCVM!GA$14,PYPQly!$B46,0)),"",QuarterlyDataCVM!GA50*OFFSET(AnnualDataCP!GA$14,PYPQly!$B46,0)/OFFSET(AnnualDataCVM!GA$14,PYPQly!$B46,0))</f>
        <v>440.75190940215958</v>
      </c>
      <c r="GB50" s="18">
        <f ca="1">IF(ISERROR(QuarterlyDataCVM!GB50*OFFSET(AnnualDataCP!GB$14,PYPQly!$B46,0)/OFFSET(AnnualDataCVM!GB$14,PYPQly!$B46,0)),"",QuarterlyDataCVM!GB50*OFFSET(AnnualDataCP!GB$14,PYPQly!$B46,0)/OFFSET(AnnualDataCVM!GB$14,PYPQly!$B46,0))</f>
        <v>440.75190940215958</v>
      </c>
    </row>
    <row r="51" spans="2:184" x14ac:dyDescent="0.25">
      <c r="B51" s="18">
        <f t="shared" si="0"/>
        <v>10</v>
      </c>
      <c r="C51" s="1">
        <v>36220</v>
      </c>
      <c r="D51" s="18">
        <f ca="1">IF(ISERROR(QuarterlyDataCVM!D51*OFFSET(AnnualDataCP!D$14,PYPQly!$B47,0)/OFFSET(AnnualDataCVM!D$14,PYPQly!$B47,0)),"",QuarterlyDataCVM!D51*OFFSET(AnnualDataCP!D$14,PYPQly!$B47,0)/OFFSET(AnnualDataCVM!D$14,PYPQly!$B47,0))</f>
        <v>228825.14299970839</v>
      </c>
      <c r="E51" s="18">
        <f ca="1">IF(ISERROR(QuarterlyDataCVM!E51*OFFSET(AnnualDataCP!E$14,PYPQly!$B47,0)/OFFSET(AnnualDataCVM!E$14,PYPQly!$B47,0)),"",QuarterlyDataCVM!E51*OFFSET(AnnualDataCP!E$14,PYPQly!$B47,0)/OFFSET(AnnualDataCVM!E$14,PYPQly!$B47,0))</f>
        <v>2551.3022161208082</v>
      </c>
      <c r="F51" s="18">
        <f ca="1">IF(ISERROR(QuarterlyDataCVM!F51*OFFSET(AnnualDataCP!F$14,PYPQly!$B47,0)/OFFSET(AnnualDataCVM!F$14,PYPQly!$B47,0)),"",QuarterlyDataCVM!F51*OFFSET(AnnualDataCP!F$14,PYPQly!$B47,0)/OFFSET(AnnualDataCVM!F$14,PYPQly!$B47,0))</f>
        <v>2406.1325626620569</v>
      </c>
      <c r="G51" s="18">
        <f ca="1">IF(ISERROR(QuarterlyDataCVM!G51*OFFSET(AnnualDataCP!G$14,PYPQly!$B47,0)/OFFSET(AnnualDataCVM!G$14,PYPQly!$B47,0)),"",QuarterlyDataCVM!G51*OFFSET(AnnualDataCP!G$14,PYPQly!$B47,0)/OFFSET(AnnualDataCVM!G$14,PYPQly!$B47,0))</f>
        <v>65.83863080684597</v>
      </c>
      <c r="H51" s="18">
        <f ca="1">IF(ISERROR(QuarterlyDataCVM!H51*OFFSET(AnnualDataCP!H$14,PYPQly!$B47,0)/OFFSET(AnnualDataCVM!H$14,PYPQly!$B47,0)),"",QuarterlyDataCVM!H51*OFFSET(AnnualDataCP!H$14,PYPQly!$B47,0)/OFFSET(AnnualDataCVM!H$14,PYPQly!$B47,0))</f>
        <v>78.938132733408324</v>
      </c>
      <c r="I51" s="18">
        <f ca="1">IF(ISERROR(QuarterlyDataCVM!I51*OFFSET(AnnualDataCP!I$14,PYPQly!$B47,0)/OFFSET(AnnualDataCVM!I$14,PYPQly!$B47,0)),"",QuarterlyDataCVM!I51*OFFSET(AnnualDataCP!I$14,PYPQly!$B47,0)/OFFSET(AnnualDataCVM!I$14,PYPQly!$B47,0))</f>
        <v>58164.553886969195</v>
      </c>
      <c r="J51" s="18">
        <f ca="1">IF(ISERROR(QuarterlyDataCVM!J51*OFFSET(AnnualDataCP!J$14,PYPQly!$B47,0)/OFFSET(AnnualDataCVM!J$14,PYPQly!$B47,0)),"",QuarterlyDataCVM!J51*OFFSET(AnnualDataCP!J$14,PYPQly!$B47,0)/OFFSET(AnnualDataCVM!J$14,PYPQly!$B47,0))</f>
        <v>45821.180494528533</v>
      </c>
      <c r="K51" s="18">
        <f ca="1">IF(ISERROR(QuarterlyDataCVM!K51*OFFSET(AnnualDataCP!K$14,PYPQly!$B47,0)/OFFSET(AnnualDataCVM!K$14,PYPQly!$B47,0)),"",QuarterlyDataCVM!K51*OFFSET(AnnualDataCP!K$14,PYPQly!$B47,0)/OFFSET(AnnualDataCVM!K$14,PYPQly!$B47,0))</f>
        <v>3442.1253247178502</v>
      </c>
      <c r="L51" s="18">
        <f ca="1">IF(ISERROR(QuarterlyDataCVM!L51*OFFSET(AnnualDataCP!L$14,PYPQly!$B47,0)/OFFSET(AnnualDataCVM!L$14,PYPQly!$B47,0)),"",QuarterlyDataCVM!L51*OFFSET(AnnualDataCP!L$14,PYPQly!$B47,0)/OFFSET(AnnualDataCVM!L$14,PYPQly!$B47,0))</f>
        <v>113.00089325591782</v>
      </c>
      <c r="M51" s="18">
        <f ca="1">IF(ISERROR(QuarterlyDataCVM!M51*OFFSET(AnnualDataCP!M$14,PYPQly!$B47,0)/OFFSET(AnnualDataCVM!M$14,PYPQly!$B47,0)),"",QuarterlyDataCVM!M51*OFFSET(AnnualDataCP!M$14,PYPQly!$B47,0)/OFFSET(AnnualDataCVM!M$14,PYPQly!$B47,0))</f>
        <v>2662.6314998355961</v>
      </c>
      <c r="N51" s="18" t="str">
        <f ca="1">IF(ISERROR(QuarterlyDataCVM!N51*OFFSET(AnnualDataCP!N$14,PYPQly!$B47,0)/OFFSET(AnnualDataCVM!N$14,PYPQly!$B47,0)),"",QuarterlyDataCVM!N51*OFFSET(AnnualDataCP!N$14,PYPQly!$B47,0)/OFFSET(AnnualDataCVM!N$14,PYPQly!$B47,0))</f>
        <v/>
      </c>
      <c r="O51" s="18">
        <f ca="1">IF(ISERROR(QuarterlyDataCVM!O51*OFFSET(AnnualDataCP!O$14,PYPQly!$B47,0)/OFFSET(AnnualDataCVM!O$14,PYPQly!$B47,0)),"",QuarterlyDataCVM!O51*OFFSET(AnnualDataCP!O$14,PYPQly!$B47,0)/OFFSET(AnnualDataCVM!O$14,PYPQly!$B47,0))</f>
        <v>331.40287769784175</v>
      </c>
      <c r="P51" s="18">
        <f ca="1">IF(ISERROR(QuarterlyDataCVM!P51*OFFSET(AnnualDataCP!P$14,PYPQly!$B47,0)/OFFSET(AnnualDataCVM!P$14,PYPQly!$B47,0)),"",QuarterlyDataCVM!P51*OFFSET(AnnualDataCP!P$14,PYPQly!$B47,0)/OFFSET(AnnualDataCVM!P$14,PYPQly!$B47,0))</f>
        <v>333.93593314763228</v>
      </c>
      <c r="Q51" s="18">
        <f ca="1">IF(ISERROR(QuarterlyDataCVM!Q51*OFFSET(AnnualDataCP!Q$14,PYPQly!$B47,0)/OFFSET(AnnualDataCVM!Q$14,PYPQly!$B47,0)),"",QuarterlyDataCVM!Q51*OFFSET(AnnualDataCP!Q$14,PYPQly!$B47,0)/OFFSET(AnnualDataCVM!Q$14,PYPQly!$B47,0))</f>
        <v>35911.472197598094</v>
      </c>
      <c r="R51" s="18">
        <f ca="1">IF(ISERROR(QuarterlyDataCVM!R51*OFFSET(AnnualDataCP!R$14,PYPQly!$B47,0)/OFFSET(AnnualDataCVM!R$14,PYPQly!$B47,0)),"",QuarterlyDataCVM!R51*OFFSET(AnnualDataCP!R$14,PYPQly!$B47,0)/OFFSET(AnnualDataCVM!R$14,PYPQly!$B47,0))</f>
        <v>5519.2959082386678</v>
      </c>
      <c r="S51" s="18">
        <f ca="1">IF(ISERROR(QuarterlyDataCVM!S51*OFFSET(AnnualDataCP!S$14,PYPQly!$B47,0)/OFFSET(AnnualDataCVM!S$14,PYPQly!$B47,0)),"",QuarterlyDataCVM!S51*OFFSET(AnnualDataCP!S$14,PYPQly!$B47,0)/OFFSET(AnnualDataCVM!S$14,PYPQly!$B47,0))</f>
        <v>4364.9383048523723</v>
      </c>
      <c r="T51" s="18">
        <f ca="1">IF(ISERROR(QuarterlyDataCVM!T51*OFFSET(AnnualDataCP!T$14,PYPQly!$B47,0)/OFFSET(AnnualDataCVM!T$14,PYPQly!$B47,0)),"",QuarterlyDataCVM!T51*OFFSET(AnnualDataCP!T$14,PYPQly!$B47,0)/OFFSET(AnnualDataCVM!T$14,PYPQly!$B47,0))</f>
        <v>749.00408520571932</v>
      </c>
      <c r="U51" s="18">
        <f ca="1">IF(ISERROR(QuarterlyDataCVM!U51*OFFSET(AnnualDataCP!U$14,PYPQly!$B47,0)/OFFSET(AnnualDataCVM!U$14,PYPQly!$B47,0)),"",QuarterlyDataCVM!U51*OFFSET(AnnualDataCP!U$14,PYPQly!$B47,0)/OFFSET(AnnualDataCVM!U$14,PYPQly!$B47,0))</f>
        <v>424.3234836702955</v>
      </c>
      <c r="V51" s="18">
        <f ca="1">IF(ISERROR(QuarterlyDataCVM!V51*OFFSET(AnnualDataCP!V$14,PYPQly!$B47,0)/OFFSET(AnnualDataCVM!V$14,PYPQly!$B47,0)),"",QuarterlyDataCVM!V51*OFFSET(AnnualDataCP!V$14,PYPQly!$B47,0)/OFFSET(AnnualDataCVM!V$14,PYPQly!$B47,0))</f>
        <v>38.70967741935484</v>
      </c>
      <c r="W51" s="18">
        <f ca="1">IF(ISERROR(QuarterlyDataCVM!W51*OFFSET(AnnualDataCP!W$14,PYPQly!$B47,0)/OFFSET(AnnualDataCVM!W$14,PYPQly!$B47,0)),"",QuarterlyDataCVM!W51*OFFSET(AnnualDataCP!W$14,PYPQly!$B47,0)/OFFSET(AnnualDataCVM!W$14,PYPQly!$B47,0))</f>
        <v>465.59894459102901</v>
      </c>
      <c r="X51" s="18">
        <f ca="1">IF(ISERROR(QuarterlyDataCVM!X51*OFFSET(AnnualDataCP!X$14,PYPQly!$B47,0)/OFFSET(AnnualDataCVM!X$14,PYPQly!$B47,0)),"",QuarterlyDataCVM!X51*OFFSET(AnnualDataCP!X$14,PYPQly!$B47,0)/OFFSET(AnnualDataCVM!X$14,PYPQly!$B47,0))</f>
        <v>170.90445859872611</v>
      </c>
      <c r="Y51" s="18">
        <f ca="1">IF(ISERROR(QuarterlyDataCVM!Y51*OFFSET(AnnualDataCP!Y$14,PYPQly!$B47,0)/OFFSET(AnnualDataCVM!Y$14,PYPQly!$B47,0)),"",QuarterlyDataCVM!Y51*OFFSET(AnnualDataCP!Y$14,PYPQly!$B47,0)/OFFSET(AnnualDataCVM!Y$14,PYPQly!$B47,0))</f>
        <v>712.20237732398664</v>
      </c>
      <c r="Z51" s="18">
        <f ca="1">IF(ISERROR(QuarterlyDataCVM!Z51*OFFSET(AnnualDataCP!Z$14,PYPQly!$B47,0)/OFFSET(AnnualDataCVM!Z$14,PYPQly!$B47,0)),"",QuarterlyDataCVM!Z51*OFFSET(AnnualDataCP!Z$14,PYPQly!$B47,0)/OFFSET(AnnualDataCVM!Z$14,PYPQly!$B47,0))</f>
        <v>1625.0165206148542</v>
      </c>
      <c r="AA51" s="18">
        <f ca="1">IF(ISERROR(QuarterlyDataCVM!AA51*OFFSET(AnnualDataCP!AA$14,PYPQly!$B47,0)/OFFSET(AnnualDataCVM!AA$14,PYPQly!$B47,0)),"",QuarterlyDataCVM!AA51*OFFSET(AnnualDataCP!AA$14,PYPQly!$B47,0)/OFFSET(AnnualDataCVM!AA$14,PYPQly!$B47,0))</f>
        <v>179.01796407185628</v>
      </c>
      <c r="AB51" s="18">
        <f ca="1">IF(ISERROR(QuarterlyDataCVM!AB51*OFFSET(AnnualDataCP!AB$14,PYPQly!$B47,0)/OFFSET(AnnualDataCVM!AB$14,PYPQly!$B47,0)),"",QuarterlyDataCVM!AB51*OFFSET(AnnualDataCP!AB$14,PYPQly!$B47,0)/OFFSET(AnnualDataCVM!AB$14,PYPQly!$B47,0))</f>
        <v>851.08191541079236</v>
      </c>
      <c r="AC51" s="18">
        <f ca="1">IF(ISERROR(QuarterlyDataCVM!AC51*OFFSET(AnnualDataCP!AC$14,PYPQly!$B47,0)/OFFSET(AnnualDataCVM!AC$14,PYPQly!$B47,0)),"",QuarterlyDataCVM!AC51*OFFSET(AnnualDataCP!AC$14,PYPQly!$B47,0)/OFFSET(AnnualDataCVM!AC$14,PYPQly!$B47,0))</f>
        <v>577.20582261340553</v>
      </c>
      <c r="AD51" s="18">
        <f ca="1">IF(ISERROR(QuarterlyDataCVM!AD51*OFFSET(AnnualDataCP!AD$14,PYPQly!$B47,0)/OFFSET(AnnualDataCVM!AD$14,PYPQly!$B47,0)),"",QuarterlyDataCVM!AD51*OFFSET(AnnualDataCP!AD$14,PYPQly!$B47,0)/OFFSET(AnnualDataCVM!AD$14,PYPQly!$B47,0))</f>
        <v>273.87994143484627</v>
      </c>
      <c r="AE51" s="18">
        <f ca="1">IF(ISERROR(QuarterlyDataCVM!AE51*OFFSET(AnnualDataCP!AE$14,PYPQly!$B47,0)/OFFSET(AnnualDataCVM!AE$14,PYPQly!$B47,0)),"",QuarterlyDataCVM!AE51*OFFSET(AnnualDataCP!AE$14,PYPQly!$B47,0)/OFFSET(AnnualDataCVM!AE$14,PYPQly!$B47,0))</f>
        <v>301.98721461187216</v>
      </c>
      <c r="AF51" s="18">
        <f ca="1">IF(ISERROR(QuarterlyDataCVM!AF51*OFFSET(AnnualDataCP!AF$14,PYPQly!$B47,0)/OFFSET(AnnualDataCVM!AF$14,PYPQly!$B47,0)),"",QuarterlyDataCVM!AF51*OFFSET(AnnualDataCP!AF$14,PYPQly!$B47,0)/OFFSET(AnnualDataCVM!AF$14,PYPQly!$B47,0))</f>
        <v>1780.2204608836048</v>
      </c>
      <c r="AG51" s="18">
        <f ca="1">IF(ISERROR(QuarterlyDataCVM!AG51*OFFSET(AnnualDataCP!AG$14,PYPQly!$B47,0)/OFFSET(AnnualDataCVM!AG$14,PYPQly!$B47,0)),"",QuarterlyDataCVM!AG51*OFFSET(AnnualDataCP!AG$14,PYPQly!$B47,0)/OFFSET(AnnualDataCVM!AG$14,PYPQly!$B47,0))</f>
        <v>773.64200913242007</v>
      </c>
      <c r="AH51" s="18">
        <f ca="1">IF(ISERROR(QuarterlyDataCVM!AH51*OFFSET(AnnualDataCP!AH$14,PYPQly!$B47,0)/OFFSET(AnnualDataCVM!AH$14,PYPQly!$B47,0)),"",QuarterlyDataCVM!AH51*OFFSET(AnnualDataCP!AH$14,PYPQly!$B47,0)/OFFSET(AnnualDataCVM!AH$14,PYPQly!$B47,0))</f>
        <v>829.2550500283179</v>
      </c>
      <c r="AI51" s="18">
        <f ca="1">IF(ISERROR(QuarterlyDataCVM!AI51*OFFSET(AnnualDataCP!AI$14,PYPQly!$B47,0)/OFFSET(AnnualDataCVM!AI$14,PYPQly!$B47,0)),"",QuarterlyDataCVM!AI51*OFFSET(AnnualDataCP!AI$14,PYPQly!$B47,0)/OFFSET(AnnualDataCVM!AI$14,PYPQly!$B47,0))</f>
        <v>177.75</v>
      </c>
      <c r="AJ51" s="18">
        <f ca="1">IF(ISERROR(QuarterlyDataCVM!AJ51*OFFSET(AnnualDataCP!AJ$14,PYPQly!$B47,0)/OFFSET(AnnualDataCVM!AJ$14,PYPQly!$B47,0)),"",QuarterlyDataCVM!AJ51*OFFSET(AnnualDataCP!AJ$14,PYPQly!$B47,0)/OFFSET(AnnualDataCVM!AJ$14,PYPQly!$B47,0))</f>
        <v>2673.8247243180499</v>
      </c>
      <c r="AK51" s="18">
        <f ca="1">IF(ISERROR(QuarterlyDataCVM!AK51*OFFSET(AnnualDataCP!AK$14,PYPQly!$B47,0)/OFFSET(AnnualDataCVM!AK$14,PYPQly!$B47,0)),"",QuarterlyDataCVM!AK51*OFFSET(AnnualDataCP!AK$14,PYPQly!$B47,0)/OFFSET(AnnualDataCVM!AK$14,PYPQly!$B47,0))</f>
        <v>503.73113854595334</v>
      </c>
      <c r="AL51" s="18">
        <f ca="1">IF(ISERROR(QuarterlyDataCVM!AL51*OFFSET(AnnualDataCP!AL$14,PYPQly!$B47,0)/OFFSET(AnnualDataCVM!AL$14,PYPQly!$B47,0)),"",QuarterlyDataCVM!AL51*OFFSET(AnnualDataCP!AL$14,PYPQly!$B47,0)/OFFSET(AnnualDataCVM!AL$14,PYPQly!$B47,0))</f>
        <v>840.65950520833337</v>
      </c>
      <c r="AM51" s="18">
        <f ca="1">IF(ISERROR(QuarterlyDataCVM!AM51*OFFSET(AnnualDataCP!AM$14,PYPQly!$B47,0)/OFFSET(AnnualDataCVM!AM$14,PYPQly!$B47,0)),"",QuarterlyDataCVM!AM51*OFFSET(AnnualDataCP!AM$14,PYPQly!$B47,0)/OFFSET(AnnualDataCVM!AM$14,PYPQly!$B47,0))</f>
        <v>1330.9855821545157</v>
      </c>
      <c r="AN51" s="18">
        <f ca="1">IF(ISERROR(QuarterlyDataCVM!AN51*OFFSET(AnnualDataCP!AN$14,PYPQly!$B47,0)/OFFSET(AnnualDataCVM!AN$14,PYPQly!$B47,0)),"",QuarterlyDataCVM!AN51*OFFSET(AnnualDataCP!AN$14,PYPQly!$B47,0)/OFFSET(AnnualDataCVM!AN$14,PYPQly!$B47,0))</f>
        <v>487.5643818065343</v>
      </c>
      <c r="AO51" s="18">
        <f ca="1">IF(ISERROR(QuarterlyDataCVM!AO51*OFFSET(AnnualDataCP!AO$14,PYPQly!$B47,0)/OFFSET(AnnualDataCVM!AO$14,PYPQly!$B47,0)),"",QuarterlyDataCVM!AO51*OFFSET(AnnualDataCP!AO$14,PYPQly!$B47,0)/OFFSET(AnnualDataCVM!AO$14,PYPQly!$B47,0))</f>
        <v>487.5643818065343</v>
      </c>
      <c r="AP51" s="18">
        <f ca="1">IF(ISERROR(QuarterlyDataCVM!AP51*OFFSET(AnnualDataCP!AP$14,PYPQly!$B47,0)/OFFSET(AnnualDataCVM!AP$14,PYPQly!$B47,0)),"",QuarterlyDataCVM!AP51*OFFSET(AnnualDataCP!AP$14,PYPQly!$B47,0)/OFFSET(AnnualDataCVM!AP$14,PYPQly!$B47,0))</f>
        <v>2807.0075147611378</v>
      </c>
      <c r="AQ51" s="18">
        <f ca="1">IF(ISERROR(QuarterlyDataCVM!AQ51*OFFSET(AnnualDataCP!AQ$14,PYPQly!$B47,0)/OFFSET(AnnualDataCVM!AQ$14,PYPQly!$B47,0)),"",QuarterlyDataCVM!AQ51*OFFSET(AnnualDataCP!AQ$14,PYPQly!$B47,0)/OFFSET(AnnualDataCVM!AQ$14,PYPQly!$B47,0))</f>
        <v>2807.0075147611378</v>
      </c>
      <c r="AR51" s="18">
        <f ca="1">IF(ISERROR(QuarterlyDataCVM!AR51*OFFSET(AnnualDataCP!AR$14,PYPQly!$B47,0)/OFFSET(AnnualDataCVM!AR$14,PYPQly!$B47,0)),"",QuarterlyDataCVM!AR51*OFFSET(AnnualDataCP!AR$14,PYPQly!$B47,0)/OFFSET(AnnualDataCVM!AR$14,PYPQly!$B47,0))</f>
        <v>259.16942675159237</v>
      </c>
      <c r="AS51" s="18">
        <f ca="1">IF(ISERROR(QuarterlyDataCVM!AS51*OFFSET(AnnualDataCP!AS$14,PYPQly!$B47,0)/OFFSET(AnnualDataCVM!AS$14,PYPQly!$B47,0)),"",QuarterlyDataCVM!AS51*OFFSET(AnnualDataCP!AS$14,PYPQly!$B47,0)/OFFSET(AnnualDataCVM!AS$14,PYPQly!$B47,0))</f>
        <v>1161.3068181818182</v>
      </c>
      <c r="AT51" s="18">
        <f ca="1">IF(ISERROR(QuarterlyDataCVM!AT51*OFFSET(AnnualDataCP!AT$14,PYPQly!$B47,0)/OFFSET(AnnualDataCVM!AT$14,PYPQly!$B47,0)),"",QuarterlyDataCVM!AT51*OFFSET(AnnualDataCP!AT$14,PYPQly!$B47,0)/OFFSET(AnnualDataCVM!AT$14,PYPQly!$B47,0))</f>
        <v>270.22745098039218</v>
      </c>
      <c r="AU51" s="18">
        <f ca="1">IF(ISERROR(QuarterlyDataCVM!AU51*OFFSET(AnnualDataCP!AU$14,PYPQly!$B47,0)/OFFSET(AnnualDataCVM!AU$14,PYPQly!$B47,0)),"",QuarterlyDataCVM!AU51*OFFSET(AnnualDataCP!AU$14,PYPQly!$B47,0)/OFFSET(AnnualDataCVM!AU$14,PYPQly!$B47,0))</f>
        <v>292.56891271056662</v>
      </c>
      <c r="AV51" s="18">
        <f ca="1">IF(ISERROR(QuarterlyDataCVM!AV51*OFFSET(AnnualDataCP!AV$14,PYPQly!$B47,0)/OFFSET(AnnualDataCVM!AV$14,PYPQly!$B47,0)),"",QuarterlyDataCVM!AV51*OFFSET(AnnualDataCP!AV$14,PYPQly!$B47,0)/OFFSET(AnnualDataCVM!AV$14,PYPQly!$B47,0))</f>
        <v>401.75313807531381</v>
      </c>
      <c r="AW51" s="18">
        <f ca="1">IF(ISERROR(QuarterlyDataCVM!AW51*OFFSET(AnnualDataCP!AW$14,PYPQly!$B47,0)/OFFSET(AnnualDataCVM!AW$14,PYPQly!$B47,0)),"",QuarterlyDataCVM!AW51*OFFSET(AnnualDataCP!AW$14,PYPQly!$B47,0)/OFFSET(AnnualDataCVM!AW$14,PYPQly!$B47,0))</f>
        <v>421.01070072488784</v>
      </c>
      <c r="AX51" s="18">
        <f ca="1">IF(ISERROR(QuarterlyDataCVM!AX51*OFFSET(AnnualDataCP!AX$14,PYPQly!$B47,0)/OFFSET(AnnualDataCVM!AX$14,PYPQly!$B47,0)),"",QuarterlyDataCVM!AX51*OFFSET(AnnualDataCP!AX$14,PYPQly!$B47,0)/OFFSET(AnnualDataCVM!AX$14,PYPQly!$B47,0))</f>
        <v>1703.4389346246974</v>
      </c>
      <c r="AY51" s="18">
        <f ca="1">IF(ISERROR(QuarterlyDataCVM!AY51*OFFSET(AnnualDataCP!AY$14,PYPQly!$B47,0)/OFFSET(AnnualDataCVM!AY$14,PYPQly!$B47,0)),"",QuarterlyDataCVM!AY51*OFFSET(AnnualDataCP!AY$14,PYPQly!$B47,0)/OFFSET(AnnualDataCVM!AY$14,PYPQly!$B47,0))</f>
        <v>1703.4389346246974</v>
      </c>
      <c r="AZ51" s="18">
        <f ca="1">IF(ISERROR(QuarterlyDataCVM!AZ51*OFFSET(AnnualDataCP!AZ$14,PYPQly!$B47,0)/OFFSET(AnnualDataCVM!AZ$14,PYPQly!$B47,0)),"",QuarterlyDataCVM!AZ51*OFFSET(AnnualDataCP!AZ$14,PYPQly!$B47,0)/OFFSET(AnnualDataCVM!AZ$14,PYPQly!$B47,0))</f>
        <v>2863.0709852598916</v>
      </c>
      <c r="BA51" s="18">
        <f ca="1">IF(ISERROR(QuarterlyDataCVM!BA51*OFFSET(AnnualDataCP!BA$14,PYPQly!$B47,0)/OFFSET(AnnualDataCVM!BA$14,PYPQly!$B47,0)),"",QuarterlyDataCVM!BA51*OFFSET(AnnualDataCP!BA$14,PYPQly!$B47,0)/OFFSET(AnnualDataCVM!BA$14,PYPQly!$B47,0))</f>
        <v>1748.9957614873326</v>
      </c>
      <c r="BB51" s="18">
        <f ca="1">IF(ISERROR(QuarterlyDataCVM!BB51*OFFSET(AnnualDataCP!BB$14,PYPQly!$B47,0)/OFFSET(AnnualDataCVM!BB$14,PYPQly!$B47,0)),"",QuarterlyDataCVM!BB51*OFFSET(AnnualDataCP!BB$14,PYPQly!$B47,0)/OFFSET(AnnualDataCVM!BB$14,PYPQly!$B47,0))</f>
        <v>1113.5794947994057</v>
      </c>
      <c r="BC51" s="18">
        <f ca="1">IF(ISERROR(QuarterlyDataCVM!BC51*OFFSET(AnnualDataCP!BC$14,PYPQly!$B47,0)/OFFSET(AnnualDataCVM!BC$14,PYPQly!$B47,0)),"",QuarterlyDataCVM!BC51*OFFSET(AnnualDataCP!BC$14,PYPQly!$B47,0)/OFFSET(AnnualDataCVM!BC$14,PYPQly!$B47,0))</f>
        <v>694.10747839158216</v>
      </c>
      <c r="BD51" s="18">
        <f ca="1">IF(ISERROR(QuarterlyDataCVM!BD51*OFFSET(AnnualDataCP!BD$14,PYPQly!$B47,0)/OFFSET(AnnualDataCVM!BD$14,PYPQly!$B47,0)),"",QuarterlyDataCVM!BD51*OFFSET(AnnualDataCP!BD$14,PYPQly!$B47,0)/OFFSET(AnnualDataCVM!BD$14,PYPQly!$B47,0))</f>
        <v>419.95578868490071</v>
      </c>
      <c r="BE51" s="18">
        <f ca="1">IF(ISERROR(QuarterlyDataCVM!BE51*OFFSET(AnnualDataCP!BE$14,PYPQly!$B47,0)/OFFSET(AnnualDataCVM!BE$14,PYPQly!$B47,0)),"",QuarterlyDataCVM!BE51*OFFSET(AnnualDataCP!BE$14,PYPQly!$B47,0)/OFFSET(AnnualDataCVM!BE$14,PYPQly!$B47,0))</f>
        <v>4002.2283652819879</v>
      </c>
      <c r="BF51" s="18">
        <f ca="1">IF(ISERROR(QuarterlyDataCVM!BF51*OFFSET(AnnualDataCP!BF$14,PYPQly!$B47,0)/OFFSET(AnnualDataCVM!BF$14,PYPQly!$B47,0)),"",QuarterlyDataCVM!BF51*OFFSET(AnnualDataCP!BF$14,PYPQly!$B47,0)/OFFSET(AnnualDataCVM!BF$14,PYPQly!$B47,0))</f>
        <v>1150.6961747032096</v>
      </c>
      <c r="BG51" s="18">
        <f ca="1">IF(ISERROR(QuarterlyDataCVM!BG51*OFFSET(AnnualDataCP!BG$14,PYPQly!$B47,0)/OFFSET(AnnualDataCVM!BG$14,PYPQly!$B47,0)),"",QuarterlyDataCVM!BG51*OFFSET(AnnualDataCP!BG$14,PYPQly!$B47,0)/OFFSET(AnnualDataCVM!BG$14,PYPQly!$B47,0))</f>
        <v>469.98428207306711</v>
      </c>
      <c r="BH51" s="18">
        <f ca="1">IF(ISERROR(QuarterlyDataCVM!BH51*OFFSET(AnnualDataCP!BH$14,PYPQly!$B47,0)/OFFSET(AnnualDataCVM!BH$14,PYPQly!$B47,0)),"",QuarterlyDataCVM!BH51*OFFSET(AnnualDataCP!BH$14,PYPQly!$B47,0)/OFFSET(AnnualDataCVM!BH$14,PYPQly!$B47,0))</f>
        <v>685.31144662921349</v>
      </c>
      <c r="BI51" s="18">
        <f ca="1">IF(ISERROR(QuarterlyDataCVM!BI51*OFFSET(AnnualDataCP!BI$14,PYPQly!$B47,0)/OFFSET(AnnualDataCVM!BI$14,PYPQly!$B47,0)),"",QuarterlyDataCVM!BI51*OFFSET(AnnualDataCP!BI$14,PYPQly!$B47,0)/OFFSET(AnnualDataCVM!BI$14,PYPQly!$B47,0))</f>
        <v>2851.7351009340164</v>
      </c>
      <c r="BJ51" s="18">
        <f ca="1">IF(ISERROR(QuarterlyDataCVM!BJ51*OFFSET(AnnualDataCP!BJ$14,PYPQly!$B47,0)/OFFSET(AnnualDataCVM!BJ$14,PYPQly!$B47,0)),"",QuarterlyDataCVM!BJ51*OFFSET(AnnualDataCP!BJ$14,PYPQly!$B47,0)/OFFSET(AnnualDataCVM!BJ$14,PYPQly!$B47,0))</f>
        <v>2718.0289779402165</v>
      </c>
      <c r="BK51" s="18">
        <f ca="1">IF(ISERROR(QuarterlyDataCVM!BK51*OFFSET(AnnualDataCP!BK$14,PYPQly!$B47,0)/OFFSET(AnnualDataCVM!BK$14,PYPQly!$B47,0)),"",QuarterlyDataCVM!BK51*OFFSET(AnnualDataCP!BK$14,PYPQly!$B47,0)/OFFSET(AnnualDataCVM!BK$14,PYPQly!$B47,0))</f>
        <v>133.26359832635984</v>
      </c>
      <c r="BL51" s="18">
        <f ca="1">IF(ISERROR(QuarterlyDataCVM!BL51*OFFSET(AnnualDataCP!BL$14,PYPQly!$B47,0)/OFFSET(AnnualDataCVM!BL$14,PYPQly!$B47,0)),"",QuarterlyDataCVM!BL51*OFFSET(AnnualDataCP!BL$14,PYPQly!$B47,0)/OFFSET(AnnualDataCVM!BL$14,PYPQly!$B47,0))</f>
        <v>2782.2670915411354</v>
      </c>
      <c r="BM51" s="18">
        <f ca="1">IF(ISERROR(QuarterlyDataCVM!BM51*OFFSET(AnnualDataCP!BM$14,PYPQly!$B47,0)/OFFSET(AnnualDataCVM!BM$14,PYPQly!$B47,0)),"",QuarterlyDataCVM!BM51*OFFSET(AnnualDataCP!BM$14,PYPQly!$B47,0)/OFFSET(AnnualDataCVM!BM$14,PYPQly!$B47,0))</f>
        <v>2782.2670915411354</v>
      </c>
      <c r="BN51" s="18">
        <f ca="1">IF(ISERROR(QuarterlyDataCVM!BN51*OFFSET(AnnualDataCP!BN$14,PYPQly!$B47,0)/OFFSET(AnnualDataCVM!BN$14,PYPQly!$B47,0)),"",QuarterlyDataCVM!BN51*OFFSET(AnnualDataCP!BN$14,PYPQly!$B47,0)/OFFSET(AnnualDataCVM!BN$14,PYPQly!$B47,0))</f>
        <v>1357.655172413793</v>
      </c>
      <c r="BO51" s="18">
        <f ca="1">IF(ISERROR(QuarterlyDataCVM!BO51*OFFSET(AnnualDataCP!BO$14,PYPQly!$B47,0)/OFFSET(AnnualDataCVM!BO$14,PYPQly!$B47,0)),"",QuarterlyDataCVM!BO51*OFFSET(AnnualDataCP!BO$14,PYPQly!$B47,0)/OFFSET(AnnualDataCVM!BO$14,PYPQly!$B47,0))</f>
        <v>1357.655172413793</v>
      </c>
      <c r="BP51" s="18">
        <f ca="1">IF(ISERROR(QuarterlyDataCVM!BP51*OFFSET(AnnualDataCP!BP$14,PYPQly!$B47,0)/OFFSET(AnnualDataCVM!BP$14,PYPQly!$B47,0)),"",QuarterlyDataCVM!BP51*OFFSET(AnnualDataCP!BP$14,PYPQly!$B47,0)/OFFSET(AnnualDataCVM!BP$14,PYPQly!$B47,0))</f>
        <v>2821.9630882267188</v>
      </c>
      <c r="BQ51" s="18">
        <f ca="1">IF(ISERROR(QuarterlyDataCVM!BQ51*OFFSET(AnnualDataCP!BQ$14,PYPQly!$B47,0)/OFFSET(AnnualDataCVM!BQ$14,PYPQly!$B47,0)),"",QuarterlyDataCVM!BQ51*OFFSET(AnnualDataCP!BQ$14,PYPQly!$B47,0)/OFFSET(AnnualDataCVM!BQ$14,PYPQly!$B47,0))</f>
        <v>2821.9630882267188</v>
      </c>
      <c r="BR51" s="18">
        <f ca="1">IF(ISERROR(QuarterlyDataCVM!BR51*OFFSET(AnnualDataCP!BR$14,PYPQly!$B47,0)/OFFSET(AnnualDataCVM!BR$14,PYPQly!$B47,0)),"",QuarterlyDataCVM!BR51*OFFSET(AnnualDataCP!BR$14,PYPQly!$B47,0)/OFFSET(AnnualDataCVM!BR$14,PYPQly!$B47,0))</f>
        <v>3879.5509641873277</v>
      </c>
      <c r="BS51" s="18">
        <f ca="1">IF(ISERROR(QuarterlyDataCVM!BS51*OFFSET(AnnualDataCP!BS$14,PYPQly!$B47,0)/OFFSET(AnnualDataCVM!BS$14,PYPQly!$B47,0)),"",QuarterlyDataCVM!BS51*OFFSET(AnnualDataCP!BS$14,PYPQly!$B47,0)/OFFSET(AnnualDataCVM!BS$14,PYPQly!$B47,0))</f>
        <v>2161.945851017123</v>
      </c>
      <c r="BT51" s="18">
        <f ca="1">IF(ISERROR(QuarterlyDataCVM!BT51*OFFSET(AnnualDataCP!BT$14,PYPQly!$B47,0)/OFFSET(AnnualDataCVM!BT$14,PYPQly!$B47,0)),"",QuarterlyDataCVM!BT51*OFFSET(AnnualDataCP!BT$14,PYPQly!$B47,0)/OFFSET(AnnualDataCVM!BT$14,PYPQly!$B47,0))</f>
        <v>1715.818152815441</v>
      </c>
      <c r="BU51" s="18">
        <f ca="1">IF(ISERROR(QuarterlyDataCVM!BU51*OFFSET(AnnualDataCP!BU$14,PYPQly!$B47,0)/OFFSET(AnnualDataCVM!BU$14,PYPQly!$B47,0)),"",QuarterlyDataCVM!BU51*OFFSET(AnnualDataCP!BU$14,PYPQly!$B47,0)/OFFSET(AnnualDataCVM!BU$14,PYPQly!$B47,0))</f>
        <v>309.00716845878134</v>
      </c>
      <c r="BV51" s="18">
        <f ca="1">IF(ISERROR(QuarterlyDataCVM!BV51*OFFSET(AnnualDataCP!BV$14,PYPQly!$B47,0)/OFFSET(AnnualDataCVM!BV$14,PYPQly!$B47,0)),"",QuarterlyDataCVM!BV51*OFFSET(AnnualDataCP!BV$14,PYPQly!$B47,0)/OFFSET(AnnualDataCVM!BV$14,PYPQly!$B47,0))</f>
        <v>1325.8902343750001</v>
      </c>
      <c r="BW51" s="18">
        <f ca="1">IF(ISERROR(QuarterlyDataCVM!BW51*OFFSET(AnnualDataCP!BW$14,PYPQly!$B47,0)/OFFSET(AnnualDataCVM!BW$14,PYPQly!$B47,0)),"",QuarterlyDataCVM!BW51*OFFSET(AnnualDataCP!BW$14,PYPQly!$B47,0)/OFFSET(AnnualDataCVM!BW$14,PYPQly!$B47,0))</f>
        <v>83.693430656934311</v>
      </c>
      <c r="BX51" s="18">
        <f ca="1">IF(ISERROR(QuarterlyDataCVM!BX51*OFFSET(AnnualDataCP!BX$14,PYPQly!$B47,0)/OFFSET(AnnualDataCVM!BX$14,PYPQly!$B47,0)),"",QuarterlyDataCVM!BX51*OFFSET(AnnualDataCP!BX$14,PYPQly!$B47,0)/OFFSET(AnnualDataCVM!BX$14,PYPQly!$B47,0))</f>
        <v>3229.4719235364396</v>
      </c>
      <c r="BY51" s="18">
        <f ca="1">IF(ISERROR(QuarterlyDataCVM!BY51*OFFSET(AnnualDataCP!BY$14,PYPQly!$B47,0)/OFFSET(AnnualDataCVM!BY$14,PYPQly!$B47,0)),"",QuarterlyDataCVM!BY51*OFFSET(AnnualDataCP!BY$14,PYPQly!$B47,0)/OFFSET(AnnualDataCVM!BY$14,PYPQly!$B47,0))</f>
        <v>1779.3884200405939</v>
      </c>
      <c r="BZ51" s="18">
        <f ca="1">IF(ISERROR(QuarterlyDataCVM!BZ51*OFFSET(AnnualDataCP!BZ$14,PYPQly!$B47,0)/OFFSET(AnnualDataCVM!BZ$14,PYPQly!$B47,0)),"",QuarterlyDataCVM!BZ51*OFFSET(AnnualDataCP!BZ$14,PYPQly!$B47,0)/OFFSET(AnnualDataCVM!BZ$14,PYPQly!$B47,0))</f>
        <v>927.81020166073552</v>
      </c>
      <c r="CA51" s="18">
        <f ca="1">IF(ISERROR(QuarterlyDataCVM!CA51*OFFSET(AnnualDataCP!CA$14,PYPQly!$B47,0)/OFFSET(AnnualDataCVM!CA$14,PYPQly!$B47,0)),"",QuarterlyDataCVM!CA51*OFFSET(AnnualDataCP!CA$14,PYPQly!$B47,0)/OFFSET(AnnualDataCVM!CA$14,PYPQly!$B47,0))</f>
        <v>849.83634311512412</v>
      </c>
      <c r="CB51" s="18">
        <f ca="1">IF(ISERROR(QuarterlyDataCVM!CB51*OFFSET(AnnualDataCP!CB$14,PYPQly!$B47,0)/OFFSET(AnnualDataCVM!CB$14,PYPQly!$B47,0)),"",QuarterlyDataCVM!CB51*OFFSET(AnnualDataCP!CB$14,PYPQly!$B47,0)/OFFSET(AnnualDataCVM!CB$14,PYPQly!$B47,0))</f>
        <v>1450.8334442817202</v>
      </c>
      <c r="CC51" s="18">
        <f ca="1">IF(ISERROR(QuarterlyDataCVM!CC51*OFFSET(AnnualDataCP!CC$14,PYPQly!$B47,0)/OFFSET(AnnualDataCVM!CC$14,PYPQly!$B47,0)),"",QuarterlyDataCVM!CC51*OFFSET(AnnualDataCP!CC$14,PYPQly!$B47,0)/OFFSET(AnnualDataCVM!CC$14,PYPQly!$B47,0))</f>
        <v>119.18367346938776</v>
      </c>
      <c r="CD51" s="18">
        <f ca="1">IF(ISERROR(QuarterlyDataCVM!CD51*OFFSET(AnnualDataCP!CD$14,PYPQly!$B47,0)/OFFSET(AnnualDataCVM!CD$14,PYPQly!$B47,0)),"",QuarterlyDataCVM!CD51*OFFSET(AnnualDataCP!CD$14,PYPQly!$B47,0)/OFFSET(AnnualDataCVM!CD$14,PYPQly!$B47,0))</f>
        <v>370.93888515782402</v>
      </c>
      <c r="CE51" s="18">
        <f ca="1">IF(ISERROR(QuarterlyDataCVM!CE51*OFFSET(AnnualDataCP!CE$14,PYPQly!$B47,0)/OFFSET(AnnualDataCVM!CE$14,PYPQly!$B47,0)),"",QuarterlyDataCVM!CE51*OFFSET(AnnualDataCP!CE$14,PYPQly!$B47,0)/OFFSET(AnnualDataCVM!CE$14,PYPQly!$B47,0))</f>
        <v>960.32026908452769</v>
      </c>
      <c r="CF51" s="18">
        <f ca="1">IF(ISERROR(QuarterlyDataCVM!CF51*OFFSET(AnnualDataCP!CF$14,PYPQly!$B47,0)/OFFSET(AnnualDataCVM!CF$14,PYPQly!$B47,0)),"",QuarterlyDataCVM!CF51*OFFSET(AnnualDataCP!CF$14,PYPQly!$B47,0)/OFFSET(AnnualDataCVM!CF$14,PYPQly!$B47,0))</f>
        <v>3402.2063037249281</v>
      </c>
      <c r="CG51" s="18">
        <f ca="1">IF(ISERROR(QuarterlyDataCVM!CG51*OFFSET(AnnualDataCP!CG$14,PYPQly!$B47,0)/OFFSET(AnnualDataCVM!CG$14,PYPQly!$B47,0)),"",QuarterlyDataCVM!CG51*OFFSET(AnnualDataCP!CG$14,PYPQly!$B47,0)/OFFSET(AnnualDataCVM!CG$14,PYPQly!$B47,0))</f>
        <v>3402.2063037249281</v>
      </c>
      <c r="CH51" s="18">
        <f ca="1">IF(ISERROR(QuarterlyDataCVM!CH51*OFFSET(AnnualDataCP!CH$14,PYPQly!$B47,0)/OFFSET(AnnualDataCVM!CH$14,PYPQly!$B47,0)),"",QuarterlyDataCVM!CH51*OFFSET(AnnualDataCP!CH$14,PYPQly!$B47,0)/OFFSET(AnnualDataCVM!CH$14,PYPQly!$B47,0))</f>
        <v>2565.0675028101518</v>
      </c>
      <c r="CI51" s="18">
        <f ca="1">IF(ISERROR(QuarterlyDataCVM!CI51*OFFSET(AnnualDataCP!CI$14,PYPQly!$B47,0)/OFFSET(AnnualDataCVM!CI$14,PYPQly!$B47,0)),"",QuarterlyDataCVM!CI51*OFFSET(AnnualDataCP!CI$14,PYPQly!$B47,0)/OFFSET(AnnualDataCVM!CI$14,PYPQly!$B47,0))</f>
        <v>837.5151515151515</v>
      </c>
      <c r="CJ51" s="18">
        <f ca="1">IF(ISERROR(QuarterlyDataCVM!CJ51*OFFSET(AnnualDataCP!CJ$14,PYPQly!$B47,0)/OFFSET(AnnualDataCVM!CJ$14,PYPQly!$B47,0)),"",QuarterlyDataCVM!CJ51*OFFSET(AnnualDataCP!CJ$14,PYPQly!$B47,0)/OFFSET(AnnualDataCVM!CJ$14,PYPQly!$B47,0))</f>
        <v>3070.8052137760546</v>
      </c>
      <c r="CK51" s="18">
        <f ca="1">IF(ISERROR(QuarterlyDataCVM!CK51*OFFSET(AnnualDataCP!CK$14,PYPQly!$B47,0)/OFFSET(AnnualDataCVM!CK$14,PYPQly!$B47,0)),"",QuarterlyDataCVM!CK51*OFFSET(AnnualDataCP!CK$14,PYPQly!$B47,0)/OFFSET(AnnualDataCVM!CK$14,PYPQly!$B47,0))</f>
        <v>1147.4427966101696</v>
      </c>
      <c r="CL51" s="18">
        <f ca="1">IF(ISERROR(QuarterlyDataCVM!CL51*OFFSET(AnnualDataCP!CL$14,PYPQly!$B47,0)/OFFSET(AnnualDataCVM!CL$14,PYPQly!$B47,0)),"",QuarterlyDataCVM!CL51*OFFSET(AnnualDataCP!CL$14,PYPQly!$B47,0)/OFFSET(AnnualDataCVM!CL$14,PYPQly!$B47,0))</f>
        <v>1922.3448240797234</v>
      </c>
      <c r="CM51" s="18">
        <f ca="1">IF(ISERROR(QuarterlyDataCVM!CM51*OFFSET(AnnualDataCP!CM$14,PYPQly!$B47,0)/OFFSET(AnnualDataCVM!CM$14,PYPQly!$B47,0)),"",QuarterlyDataCVM!CM51*OFFSET(AnnualDataCP!CM$14,PYPQly!$B47,0)/OFFSET(AnnualDataCVM!CM$14,PYPQly!$B47,0))</f>
        <v>973.43285238623753</v>
      </c>
      <c r="CN51" s="18">
        <f ca="1">IF(ISERROR(QuarterlyDataCVM!CN51*OFFSET(AnnualDataCP!CN$14,PYPQly!$B47,0)/OFFSET(AnnualDataCVM!CN$14,PYPQly!$B47,0)),"",QuarterlyDataCVM!CN51*OFFSET(AnnualDataCP!CN$14,PYPQly!$B47,0)/OFFSET(AnnualDataCVM!CN$14,PYPQly!$B47,0))</f>
        <v>937.53432211447046</v>
      </c>
      <c r="CO51" s="18">
        <f ca="1">IF(ISERROR(QuarterlyDataCVM!CO51*OFFSET(AnnualDataCP!CO$14,PYPQly!$B47,0)/OFFSET(AnnualDataCVM!CO$14,PYPQly!$B47,0)),"",QuarterlyDataCVM!CO51*OFFSET(AnnualDataCP!CO$14,PYPQly!$B47,0)/OFFSET(AnnualDataCVM!CO$14,PYPQly!$B47,0))</f>
        <v>14.1796875</v>
      </c>
      <c r="CP51" s="18">
        <f ca="1">IF(ISERROR(QuarterlyDataCVM!CP51*OFFSET(AnnualDataCP!CP$14,PYPQly!$B47,0)/OFFSET(AnnualDataCVM!CP$14,PYPQly!$B47,0)),"",QuarterlyDataCVM!CP51*OFFSET(AnnualDataCP!CP$14,PYPQly!$B47,0)/OFFSET(AnnualDataCVM!CP$14,PYPQly!$B47,0))</f>
        <v>12343.654434250764</v>
      </c>
      <c r="CQ51" s="18">
        <f ca="1">IF(ISERROR(QuarterlyDataCVM!CQ51*OFFSET(AnnualDataCP!CQ$14,PYPQly!$B47,0)/OFFSET(AnnualDataCVM!CQ$14,PYPQly!$B47,0)),"",QuarterlyDataCVM!CQ51*OFFSET(AnnualDataCP!CQ$14,PYPQly!$B47,0)/OFFSET(AnnualDataCVM!CQ$14,PYPQly!$B47,0))</f>
        <v>4633.7075148113499</v>
      </c>
      <c r="CR51" s="18">
        <f ca="1">IF(ISERROR(QuarterlyDataCVM!CR51*OFFSET(AnnualDataCP!CR$14,PYPQly!$B47,0)/OFFSET(AnnualDataCVM!CR$14,PYPQly!$B47,0)),"",QuarterlyDataCVM!CR51*OFFSET(AnnualDataCP!CR$14,PYPQly!$B47,0)/OFFSET(AnnualDataCVM!CR$14,PYPQly!$B47,0))</f>
        <v>2382.7482283576164</v>
      </c>
      <c r="CS51" s="18">
        <f ca="1">IF(ISERROR(QuarterlyDataCVM!CS51*OFFSET(AnnualDataCP!CS$14,PYPQly!$B47,0)/OFFSET(AnnualDataCVM!CS$14,PYPQly!$B47,0)),"",QuarterlyDataCVM!CS51*OFFSET(AnnualDataCP!CS$14,PYPQly!$B47,0)/OFFSET(AnnualDataCVM!CS$14,PYPQly!$B47,0))</f>
        <v>5326.2572729212607</v>
      </c>
      <c r="CT51" s="18">
        <f ca="1">IF(ISERROR(QuarterlyDataCVM!CT51*OFFSET(AnnualDataCP!CT$14,PYPQly!$B47,0)/OFFSET(AnnualDataCVM!CT$14,PYPQly!$B47,0)),"",QuarterlyDataCVM!CT51*OFFSET(AnnualDataCP!CT$14,PYPQly!$B47,0)/OFFSET(AnnualDataCVM!CT$14,PYPQly!$B47,0))</f>
        <v>168111.27730620699</v>
      </c>
      <c r="CU51" s="18">
        <f ca="1">IF(ISERROR(QuarterlyDataCVM!CU51*OFFSET(AnnualDataCP!CU$14,PYPQly!$B47,0)/OFFSET(AnnualDataCVM!CU$14,PYPQly!$B47,0)),"",QuarterlyDataCVM!CU51*OFFSET(AnnualDataCP!CU$14,PYPQly!$B47,0)/OFFSET(AnnualDataCVM!CU$14,PYPQly!$B47,0))</f>
        <v>43868.540131845497</v>
      </c>
      <c r="CV51" s="18">
        <f ca="1">IF(ISERROR(QuarterlyDataCVM!CV51*OFFSET(AnnualDataCP!CV$14,PYPQly!$B47,0)/OFFSET(AnnualDataCVM!CV$14,PYPQly!$B47,0)),"",QuarterlyDataCVM!CV51*OFFSET(AnnualDataCP!CV$14,PYPQly!$B47,0)/OFFSET(AnnualDataCVM!CV$14,PYPQly!$B47,0))</f>
        <v>27857.817086923835</v>
      </c>
      <c r="CW51" s="18">
        <f ca="1">IF(ISERROR(QuarterlyDataCVM!CW51*OFFSET(AnnualDataCP!CW$14,PYPQly!$B47,0)/OFFSET(AnnualDataCVM!CW$14,PYPQly!$B47,0)),"",QuarterlyDataCVM!CW51*OFFSET(AnnualDataCP!CW$14,PYPQly!$B47,0)/OFFSET(AnnualDataCVM!CW$14,PYPQly!$B47,0))</f>
        <v>3612.8081534772182</v>
      </c>
      <c r="CX51" s="18">
        <f ca="1">IF(ISERROR(QuarterlyDataCVM!CX51*OFFSET(AnnualDataCP!CX$14,PYPQly!$B47,0)/OFFSET(AnnualDataCVM!CX$14,PYPQly!$B47,0)),"",QuarterlyDataCVM!CX51*OFFSET(AnnualDataCP!CX$14,PYPQly!$B47,0)/OFFSET(AnnualDataCVM!CX$14,PYPQly!$B47,0))</f>
        <v>10705.653905028661</v>
      </c>
      <c r="CY51" s="18">
        <f ca="1">IF(ISERROR(QuarterlyDataCVM!CY51*OFFSET(AnnualDataCP!CY$14,PYPQly!$B47,0)/OFFSET(AnnualDataCVM!CY$14,PYPQly!$B47,0)),"",QuarterlyDataCVM!CY51*OFFSET(AnnualDataCP!CY$14,PYPQly!$B47,0)/OFFSET(AnnualDataCVM!CY$14,PYPQly!$B47,0))</f>
        <v>13536.939868136225</v>
      </c>
      <c r="CZ51" s="18">
        <f ca="1">IF(ISERROR(QuarterlyDataCVM!CZ51*OFFSET(AnnualDataCP!CZ$14,PYPQly!$B47,0)/OFFSET(AnnualDataCVM!CZ$14,PYPQly!$B47,0)),"",QuarterlyDataCVM!CZ51*OFFSET(AnnualDataCP!CZ$14,PYPQly!$B47,0)/OFFSET(AnnualDataCVM!CZ$14,PYPQly!$B47,0))</f>
        <v>10149.559817202546</v>
      </c>
      <c r="DA51" s="18">
        <f ca="1">IF(ISERROR(QuarterlyDataCVM!DA51*OFFSET(AnnualDataCP!DA$14,PYPQly!$B47,0)/OFFSET(AnnualDataCVM!DA$14,PYPQly!$B47,0)),"",QuarterlyDataCVM!DA51*OFFSET(AnnualDataCP!DA$14,PYPQly!$B47,0)/OFFSET(AnnualDataCVM!DA$14,PYPQly!$B47,0))</f>
        <v>4569.6806630698256</v>
      </c>
      <c r="DB51" s="18">
        <f ca="1">IF(ISERROR(QuarterlyDataCVM!DB51*OFFSET(AnnualDataCP!DB$14,PYPQly!$B47,0)/OFFSET(AnnualDataCVM!DB$14,PYPQly!$B47,0)),"",QuarterlyDataCVM!DB51*OFFSET(AnnualDataCP!DB$14,PYPQly!$B47,0)/OFFSET(AnnualDataCVM!DB$14,PYPQly!$B47,0))</f>
        <v>518.29713603818618</v>
      </c>
      <c r="DC51" s="18">
        <f ca="1">IF(ISERROR(QuarterlyDataCVM!DC51*OFFSET(AnnualDataCP!DC$14,PYPQly!$B47,0)/OFFSET(AnnualDataCVM!DC$14,PYPQly!$B47,0)),"",QuarterlyDataCVM!DC51*OFFSET(AnnualDataCP!DC$14,PYPQly!$B47,0)/OFFSET(AnnualDataCVM!DC$14,PYPQly!$B47,0))</f>
        <v>4052.2345805645987</v>
      </c>
      <c r="DD51" s="18">
        <f ca="1">IF(ISERROR(QuarterlyDataCVM!DD51*OFFSET(AnnualDataCP!DD$14,PYPQly!$B47,0)/OFFSET(AnnualDataCVM!DD$14,PYPQly!$B47,0)),"",QuarterlyDataCVM!DD51*OFFSET(AnnualDataCP!DD$14,PYPQly!$B47,0)/OFFSET(AnnualDataCVM!DD$14,PYPQly!$B47,0))</f>
        <v>514.71309613928838</v>
      </c>
      <c r="DE51" s="18">
        <f ca="1">IF(ISERROR(QuarterlyDataCVM!DE51*OFFSET(AnnualDataCP!DE$14,PYPQly!$B47,0)/OFFSET(AnnualDataCVM!DE$14,PYPQly!$B47,0)),"",QuarterlyDataCVM!DE51*OFFSET(AnnualDataCP!DE$14,PYPQly!$B47,0)/OFFSET(AnnualDataCVM!DE$14,PYPQly!$B47,0))</f>
        <v>868.4584206848358</v>
      </c>
      <c r="DF51" s="18">
        <f ca="1">IF(ISERROR(QuarterlyDataCVM!DF51*OFFSET(AnnualDataCP!DF$14,PYPQly!$B47,0)/OFFSET(AnnualDataCVM!DF$14,PYPQly!$B47,0)),"",QuarterlyDataCVM!DF51*OFFSET(AnnualDataCP!DF$14,PYPQly!$B47,0)/OFFSET(AnnualDataCVM!DF$14,PYPQly!$B47,0))</f>
        <v>2551.8033292231812</v>
      </c>
      <c r="DG51" s="18">
        <f ca="1">IF(ISERROR(QuarterlyDataCVM!DG51*OFFSET(AnnualDataCP!DG$14,PYPQly!$B47,0)/OFFSET(AnnualDataCVM!DG$14,PYPQly!$B47,0)),"",QuarterlyDataCVM!DG51*OFFSET(AnnualDataCP!DG$14,PYPQly!$B47,0)/OFFSET(AnnualDataCVM!DG$14,PYPQly!$B47,0))</f>
        <v>1645.7169595507955</v>
      </c>
      <c r="DH51" s="18">
        <f ca="1">IF(ISERROR(QuarterlyDataCVM!DH51*OFFSET(AnnualDataCP!DH$14,PYPQly!$B47,0)/OFFSET(AnnualDataCVM!DH$14,PYPQly!$B47,0)),"",QuarterlyDataCVM!DH51*OFFSET(AnnualDataCP!DH$14,PYPQly!$B47,0)/OFFSET(AnnualDataCVM!DH$14,PYPQly!$B47,0))</f>
        <v>5859.8801404212636</v>
      </c>
      <c r="DI51" s="18">
        <f ca="1">IF(ISERROR(QuarterlyDataCVM!DI51*OFFSET(AnnualDataCP!DI$14,PYPQly!$B47,0)/OFFSET(AnnualDataCVM!DI$14,PYPQly!$B47,0)),"",QuarterlyDataCVM!DI51*OFFSET(AnnualDataCP!DI$14,PYPQly!$B47,0)/OFFSET(AnnualDataCVM!DI$14,PYPQly!$B47,0))</f>
        <v>1347.6969696969697</v>
      </c>
      <c r="DJ51" s="18">
        <f ca="1">IF(ISERROR(QuarterlyDataCVM!DJ51*OFFSET(AnnualDataCP!DJ$14,PYPQly!$B47,0)/OFFSET(AnnualDataCVM!DJ$14,PYPQly!$B47,0)),"",QuarterlyDataCVM!DJ51*OFFSET(AnnualDataCP!DJ$14,PYPQly!$B47,0)/OFFSET(AnnualDataCVM!DJ$14,PYPQly!$B47,0))</f>
        <v>4511.4308203603287</v>
      </c>
      <c r="DK51" s="18">
        <f ca="1">IF(ISERROR(QuarterlyDataCVM!DK51*OFFSET(AnnualDataCP!DK$14,PYPQly!$B47,0)/OFFSET(AnnualDataCVM!DK$14,PYPQly!$B47,0)),"",QuarterlyDataCVM!DK51*OFFSET(AnnualDataCP!DK$14,PYPQly!$B47,0)/OFFSET(AnnualDataCVM!DK$14,PYPQly!$B47,0))</f>
        <v>13860.743528402807</v>
      </c>
      <c r="DL51" s="18">
        <f ca="1">IF(ISERROR(QuarterlyDataCVM!DL51*OFFSET(AnnualDataCP!DL$14,PYPQly!$B47,0)/OFFSET(AnnualDataCVM!DL$14,PYPQly!$B47,0)),"",QuarterlyDataCVM!DL51*OFFSET(AnnualDataCP!DL$14,PYPQly!$B47,0)/OFFSET(AnnualDataCVM!DL$14,PYPQly!$B47,0))</f>
        <v>3975.8776925210318</v>
      </c>
      <c r="DM51" s="18">
        <f ca="1">IF(ISERROR(QuarterlyDataCVM!DM51*OFFSET(AnnualDataCP!DM$14,PYPQly!$B47,0)/OFFSET(AnnualDataCVM!DM$14,PYPQly!$B47,0)),"",QuarterlyDataCVM!DM51*OFFSET(AnnualDataCP!DM$14,PYPQly!$B47,0)/OFFSET(AnnualDataCVM!DM$14,PYPQly!$B47,0))</f>
        <v>2142.6298342541436</v>
      </c>
      <c r="DN51" s="18">
        <f ca="1">IF(ISERROR(QuarterlyDataCVM!DN51*OFFSET(AnnualDataCP!DN$14,PYPQly!$B47,0)/OFFSET(AnnualDataCVM!DN$14,PYPQly!$B47,0)),"",QuarterlyDataCVM!DN51*OFFSET(AnnualDataCP!DN$14,PYPQly!$B47,0)/OFFSET(AnnualDataCVM!DN$14,PYPQly!$B47,0))</f>
        <v>1834.1323320719016</v>
      </c>
      <c r="DO51" s="18">
        <f ca="1">IF(ISERROR(QuarterlyDataCVM!DO51*OFFSET(AnnualDataCP!DO$14,PYPQly!$B47,0)/OFFSET(AnnualDataCVM!DO$14,PYPQly!$B47,0)),"",QuarterlyDataCVM!DO51*OFFSET(AnnualDataCP!DO$14,PYPQly!$B47,0)/OFFSET(AnnualDataCVM!DO$14,PYPQly!$B47,0))</f>
        <v>1086.1697707736389</v>
      </c>
      <c r="DP51" s="18">
        <f ca="1">IF(ISERROR(QuarterlyDataCVM!DP51*OFFSET(AnnualDataCP!DP$14,PYPQly!$B47,0)/OFFSET(AnnualDataCVM!DP$14,PYPQly!$B47,0)),"",QuarterlyDataCVM!DP51*OFFSET(AnnualDataCP!DP$14,PYPQly!$B47,0)/OFFSET(AnnualDataCVM!DP$14,PYPQly!$B47,0))</f>
        <v>747.78968655207279</v>
      </c>
      <c r="DQ51" s="18">
        <f ca="1">IF(ISERROR(QuarterlyDataCVM!DQ51*OFFSET(AnnualDataCP!DQ$14,PYPQly!$B47,0)/OFFSET(AnnualDataCVM!DQ$14,PYPQly!$B47,0)),"",QuarterlyDataCVM!DQ51*OFFSET(AnnualDataCP!DQ$14,PYPQly!$B47,0)/OFFSET(AnnualDataCVM!DQ$14,PYPQly!$B47,0))</f>
        <v>5194.7272639412386</v>
      </c>
      <c r="DR51" s="18">
        <f ca="1">IF(ISERROR(QuarterlyDataCVM!DR51*OFFSET(AnnualDataCP!DR$14,PYPQly!$B47,0)/OFFSET(AnnualDataCVM!DR$14,PYPQly!$B47,0)),"",QuarterlyDataCVM!DR51*OFFSET(AnnualDataCP!DR$14,PYPQly!$B47,0)/OFFSET(AnnualDataCVM!DR$14,PYPQly!$B47,0))</f>
        <v>5194.7272639412386</v>
      </c>
      <c r="DS51" s="18">
        <f ca="1">IF(ISERROR(QuarterlyDataCVM!DS51*OFFSET(AnnualDataCP!DS$14,PYPQly!$B47,0)/OFFSET(AnnualDataCVM!DS$14,PYPQly!$B47,0)),"",QuarterlyDataCVM!DS51*OFFSET(AnnualDataCP!DS$14,PYPQly!$B47,0)/OFFSET(AnnualDataCVM!DS$14,PYPQly!$B47,0))</f>
        <v>4693.2603543212836</v>
      </c>
      <c r="DT51" s="18">
        <f ca="1">IF(ISERROR(QuarterlyDataCVM!DT51*OFFSET(AnnualDataCP!DT$14,PYPQly!$B47,0)/OFFSET(AnnualDataCVM!DT$14,PYPQly!$B47,0)),"",QuarterlyDataCVM!DT51*OFFSET(AnnualDataCP!DT$14,PYPQly!$B47,0)/OFFSET(AnnualDataCVM!DT$14,PYPQly!$B47,0))</f>
        <v>3636.8817652555163</v>
      </c>
      <c r="DU51" s="18">
        <f ca="1">IF(ISERROR(QuarterlyDataCVM!DU51*OFFSET(AnnualDataCP!DU$14,PYPQly!$B47,0)/OFFSET(AnnualDataCVM!DU$14,PYPQly!$B47,0)),"",QuarterlyDataCVM!DU51*OFFSET(AnnualDataCP!DU$14,PYPQly!$B47,0)/OFFSET(AnnualDataCVM!DU$14,PYPQly!$B47,0))</f>
        <v>1055.893119105833</v>
      </c>
      <c r="DV51" s="18">
        <f ca="1">IF(ISERROR(QuarterlyDataCVM!DV51*OFFSET(AnnualDataCP!DV$14,PYPQly!$B47,0)/OFFSET(AnnualDataCVM!DV$14,PYPQly!$B47,0)),"",QuarterlyDataCVM!DV51*OFFSET(AnnualDataCP!DV$14,PYPQly!$B47,0)/OFFSET(AnnualDataCVM!DV$14,PYPQly!$B47,0))</f>
        <v>12842.548933856282</v>
      </c>
      <c r="DW51" s="18">
        <f ca="1">IF(ISERROR(QuarterlyDataCVM!DW51*OFFSET(AnnualDataCP!DW$14,PYPQly!$B47,0)/OFFSET(AnnualDataCVM!DW$14,PYPQly!$B47,0)),"",QuarterlyDataCVM!DW51*OFFSET(AnnualDataCP!DW$14,PYPQly!$B47,0)/OFFSET(AnnualDataCVM!DW$14,PYPQly!$B47,0))</f>
        <v>7725.366813740211</v>
      </c>
      <c r="DX51" s="18">
        <f ca="1">IF(ISERROR(QuarterlyDataCVM!DX51*OFFSET(AnnualDataCP!DX$14,PYPQly!$B47,0)/OFFSET(AnnualDataCVM!DX$14,PYPQly!$B47,0)),"",QuarterlyDataCVM!DX51*OFFSET(AnnualDataCP!DX$14,PYPQly!$B47,0)/OFFSET(AnnualDataCVM!DX$14,PYPQly!$B47,0))</f>
        <v>3606.0752523707556</v>
      </c>
      <c r="DY51" s="18">
        <f ca="1">IF(ISERROR(QuarterlyDataCVM!DY51*OFFSET(AnnualDataCP!DY$14,PYPQly!$B47,0)/OFFSET(AnnualDataCVM!DY$14,PYPQly!$B47,0)),"",QuarterlyDataCVM!DY51*OFFSET(AnnualDataCP!DY$14,PYPQly!$B47,0)/OFFSET(AnnualDataCVM!DY$14,PYPQly!$B47,0))</f>
        <v>3605.3081822227168</v>
      </c>
      <c r="DZ51" s="18" t="str">
        <f ca="1">IF(ISERROR(QuarterlyDataCVM!DZ51*OFFSET(AnnualDataCP!DZ$14,PYPQly!$B47,0)/OFFSET(AnnualDataCVM!DZ$14,PYPQly!$B47,0)),"",QuarterlyDataCVM!DZ51*OFFSET(AnnualDataCP!DZ$14,PYPQly!$B47,0)/OFFSET(AnnualDataCVM!DZ$14,PYPQly!$B47,0))</f>
        <v/>
      </c>
      <c r="EA51" s="18">
        <f ca="1">IF(ISERROR(QuarterlyDataCVM!EA51*OFFSET(AnnualDataCP!EA$14,PYPQly!$B47,0)/OFFSET(AnnualDataCVM!EA$14,PYPQly!$B47,0)),"",QuarterlyDataCVM!EA51*OFFSET(AnnualDataCP!EA$14,PYPQly!$B47,0)/OFFSET(AnnualDataCVM!EA$14,PYPQly!$B47,0))</f>
        <v>1489.5951189415232</v>
      </c>
      <c r="EB51" s="18">
        <f ca="1">IF(ISERROR(QuarterlyDataCVM!EB51*OFFSET(AnnualDataCP!EB$14,PYPQly!$B47,0)/OFFSET(AnnualDataCVM!EB$14,PYPQly!$B47,0)),"",QuarterlyDataCVM!EB51*OFFSET(AnnualDataCP!EB$14,PYPQly!$B47,0)/OFFSET(AnnualDataCVM!EB$14,PYPQly!$B47,0))</f>
        <v>33798.415619259402</v>
      </c>
      <c r="EC51" s="18">
        <f ca="1">IF(ISERROR(QuarterlyDataCVM!EC51*OFFSET(AnnualDataCP!EC$14,PYPQly!$B47,0)/OFFSET(AnnualDataCVM!EC$14,PYPQly!$B47,0)),"",QuarterlyDataCVM!EC51*OFFSET(AnnualDataCP!EC$14,PYPQly!$B47,0)/OFFSET(AnnualDataCVM!EC$14,PYPQly!$B47,0))</f>
        <v>33798.415619259402</v>
      </c>
      <c r="ED51" s="18">
        <f ca="1">IF(ISERROR(QuarterlyDataCVM!ED51*OFFSET(AnnualDataCP!ED$14,PYPQly!$B47,0)/OFFSET(AnnualDataCVM!ED$14,PYPQly!$B47,0)),"",QuarterlyDataCVM!ED51*OFFSET(AnnualDataCP!ED$14,PYPQly!$B47,0)/OFFSET(AnnualDataCVM!ED$14,PYPQly!$B47,0))</f>
        <v>6335.0529696209069</v>
      </c>
      <c r="EE51" s="18">
        <f ca="1">IF(ISERROR(QuarterlyDataCVM!EE51*OFFSET(AnnualDataCP!EE$14,PYPQly!$B47,0)/OFFSET(AnnualDataCVM!EE$14,PYPQly!$B47,0)),"",QuarterlyDataCVM!EE51*OFFSET(AnnualDataCP!EE$14,PYPQly!$B47,0)/OFFSET(AnnualDataCVM!EE$14,PYPQly!$B47,0))</f>
        <v>26989.608250372316</v>
      </c>
      <c r="EF51" s="18">
        <f ca="1">IF(ISERROR(QuarterlyDataCVM!EF51*OFFSET(AnnualDataCP!EF$14,PYPQly!$B47,0)/OFFSET(AnnualDataCVM!EF$14,PYPQly!$B47,0)),"",QuarterlyDataCVM!EF51*OFFSET(AnnualDataCP!EF$14,PYPQly!$B47,0)/OFFSET(AnnualDataCVM!EF$14,PYPQly!$B47,0))</f>
        <v>474.11038607939099</v>
      </c>
      <c r="EG51" s="18">
        <f ca="1">IF(ISERROR(QuarterlyDataCVM!EG51*OFFSET(AnnualDataCP!EG$14,PYPQly!$B47,0)/OFFSET(AnnualDataCVM!EG$14,PYPQly!$B47,0)),"",QuarterlyDataCVM!EG51*OFFSET(AnnualDataCP!EG$14,PYPQly!$B47,0)/OFFSET(AnnualDataCVM!EG$14,PYPQly!$B47,0))</f>
        <v>22144.495974495047</v>
      </c>
      <c r="EH51" s="18">
        <f ca="1">IF(ISERROR(QuarterlyDataCVM!EH51*OFFSET(AnnualDataCP!EH$14,PYPQly!$B47,0)/OFFSET(AnnualDataCVM!EH$14,PYPQly!$B47,0)),"",QuarterlyDataCVM!EH51*OFFSET(AnnualDataCP!EH$14,PYPQly!$B47,0)/OFFSET(AnnualDataCVM!EH$14,PYPQly!$B47,0))</f>
        <v>12981.083090165137</v>
      </c>
      <c r="EI51" s="18">
        <f ca="1">IF(ISERROR(QuarterlyDataCVM!EI51*OFFSET(AnnualDataCP!EI$14,PYPQly!$B47,0)/OFFSET(AnnualDataCVM!EI$14,PYPQly!$B47,0)),"",QuarterlyDataCVM!EI51*OFFSET(AnnualDataCP!EI$14,PYPQly!$B47,0)/OFFSET(AnnualDataCVM!EI$14,PYPQly!$B47,0))</f>
        <v>8834.7304067072855</v>
      </c>
      <c r="EJ51" s="18">
        <f ca="1">IF(ISERROR(QuarterlyDataCVM!EJ51*OFFSET(AnnualDataCP!EJ$14,PYPQly!$B47,0)/OFFSET(AnnualDataCVM!EJ$14,PYPQly!$B47,0)),"",QuarterlyDataCVM!EJ51*OFFSET(AnnualDataCP!EJ$14,PYPQly!$B47,0)/OFFSET(AnnualDataCVM!EJ$14,PYPQly!$B47,0))</f>
        <v>6242.4207769697423</v>
      </c>
      <c r="EK51" s="18">
        <f ca="1">IF(ISERROR(QuarterlyDataCVM!EK51*OFFSET(AnnualDataCP!EK$14,PYPQly!$B47,0)/OFFSET(AnnualDataCVM!EK$14,PYPQly!$B47,0)),"",QuarterlyDataCVM!EK51*OFFSET(AnnualDataCP!EK$14,PYPQly!$B47,0)/OFFSET(AnnualDataCVM!EK$14,PYPQly!$B47,0))</f>
        <v>4386.9292179917884</v>
      </c>
      <c r="EL51" s="18">
        <f ca="1">IF(ISERROR(QuarterlyDataCVM!EL51*OFFSET(AnnualDataCP!EL$14,PYPQly!$B47,0)/OFFSET(AnnualDataCVM!EL$14,PYPQly!$B47,0)),"",QuarterlyDataCVM!EL51*OFFSET(AnnualDataCP!EL$14,PYPQly!$B47,0)/OFFSET(AnnualDataCVM!EL$14,PYPQly!$B47,0))</f>
        <v>2405.6431984708506</v>
      </c>
      <c r="EM51" s="18">
        <f ca="1">IF(ISERROR(QuarterlyDataCVM!EM51*OFFSET(AnnualDataCP!EM$14,PYPQly!$B47,0)/OFFSET(AnnualDataCVM!EM$14,PYPQly!$B47,0)),"",QuarterlyDataCVM!EM51*OFFSET(AnnualDataCP!EM$14,PYPQly!$B47,0)/OFFSET(AnnualDataCVM!EM$14,PYPQly!$B47,0))</f>
        <v>1981.9299405896199</v>
      </c>
      <c r="EN51" s="18">
        <f ca="1">IF(ISERROR(QuarterlyDataCVM!EN51*OFFSET(AnnualDataCP!EN$14,PYPQly!$B47,0)/OFFSET(AnnualDataCVM!EN$14,PYPQly!$B47,0)),"",QuarterlyDataCVM!EN51*OFFSET(AnnualDataCP!EN$14,PYPQly!$B47,0)/OFFSET(AnnualDataCVM!EN$14,PYPQly!$B47,0))</f>
        <v>1857.9357615894039</v>
      </c>
      <c r="EO51" s="18">
        <f ca="1">IF(ISERROR(QuarterlyDataCVM!EO51*OFFSET(AnnualDataCP!EO$14,PYPQly!$B47,0)/OFFSET(AnnualDataCVM!EO$14,PYPQly!$B47,0)),"",QuarterlyDataCVM!EO51*OFFSET(AnnualDataCP!EO$14,PYPQly!$B47,0)/OFFSET(AnnualDataCVM!EO$14,PYPQly!$B47,0))</f>
        <v>2590.4034584563474</v>
      </c>
      <c r="EP51" s="18">
        <f ca="1">IF(ISERROR(QuarterlyDataCVM!EP51*OFFSET(AnnualDataCP!EP$14,PYPQly!$B47,0)/OFFSET(AnnualDataCVM!EP$14,PYPQly!$B47,0)),"",QuarterlyDataCVM!EP51*OFFSET(AnnualDataCP!EP$14,PYPQly!$B47,0)/OFFSET(AnnualDataCVM!EP$14,PYPQly!$B47,0))</f>
        <v>1227.5149181905679</v>
      </c>
      <c r="EQ51" s="18">
        <f ca="1">IF(ISERROR(QuarterlyDataCVM!EQ51*OFFSET(AnnualDataCP!EQ$14,PYPQly!$B47,0)/OFFSET(AnnualDataCVM!EQ$14,PYPQly!$B47,0)),"",QuarterlyDataCVM!EQ51*OFFSET(AnnualDataCP!EQ$14,PYPQly!$B47,0)/OFFSET(AnnualDataCVM!EQ$14,PYPQly!$B47,0))</f>
        <v>1227.5149181905679</v>
      </c>
      <c r="ER51" s="18">
        <f ca="1">IF(ISERROR(QuarterlyDataCVM!ER51*OFFSET(AnnualDataCP!ER$14,PYPQly!$B47,0)/OFFSET(AnnualDataCVM!ER$14,PYPQly!$B47,0)),"",QuarterlyDataCVM!ER51*OFFSET(AnnualDataCP!ER$14,PYPQly!$B47,0)/OFFSET(AnnualDataCVM!ER$14,PYPQly!$B47,0))</f>
        <v>2917.9939943160493</v>
      </c>
      <c r="ES51" s="18">
        <f ca="1">IF(ISERROR(QuarterlyDataCVM!ES51*OFFSET(AnnualDataCP!ES$14,PYPQly!$B47,0)/OFFSET(AnnualDataCVM!ES$14,PYPQly!$B47,0)),"",QuarterlyDataCVM!ES51*OFFSET(AnnualDataCP!ES$14,PYPQly!$B47,0)/OFFSET(AnnualDataCVM!ES$14,PYPQly!$B47,0))</f>
        <v>1616.8609913793102</v>
      </c>
      <c r="ET51" s="18">
        <f ca="1">IF(ISERROR(QuarterlyDataCVM!ET51*OFFSET(AnnualDataCP!ET$14,PYPQly!$B47,0)/OFFSET(AnnualDataCVM!ET$14,PYPQly!$B47,0)),"",QuarterlyDataCVM!ET51*OFFSET(AnnualDataCP!ET$14,PYPQly!$B47,0)/OFFSET(AnnualDataCVM!ET$14,PYPQly!$B47,0))</f>
        <v>1303.1345625735582</v>
      </c>
      <c r="EU51" s="18">
        <f ca="1">IF(ISERROR(QuarterlyDataCVM!EU51*OFFSET(AnnualDataCP!EU$14,PYPQly!$B47,0)/OFFSET(AnnualDataCVM!EU$14,PYPQly!$B47,0)),"",QuarterlyDataCVM!EU51*OFFSET(AnnualDataCP!EU$14,PYPQly!$B47,0)/OFFSET(AnnualDataCVM!EU$14,PYPQly!$B47,0))</f>
        <v>1046.5119863013699</v>
      </c>
      <c r="EV51" s="18">
        <f ca="1">IF(ISERROR(QuarterlyDataCVM!EV51*OFFSET(AnnualDataCP!EV$14,PYPQly!$B47,0)/OFFSET(AnnualDataCVM!EV$14,PYPQly!$B47,0)),"",QuarterlyDataCVM!EV51*OFFSET(AnnualDataCP!EV$14,PYPQly!$B47,0)/OFFSET(AnnualDataCVM!EV$14,PYPQly!$B47,0))</f>
        <v>256.46170921198666</v>
      </c>
      <c r="EW51" s="18">
        <f ca="1">IF(ISERROR(QuarterlyDataCVM!EW51*OFFSET(AnnualDataCP!EW$14,PYPQly!$B47,0)/OFFSET(AnnualDataCVM!EW$14,PYPQly!$B47,0)),"",QuarterlyDataCVM!EW51*OFFSET(AnnualDataCP!EW$14,PYPQly!$B47,0)/OFFSET(AnnualDataCVM!EW$14,PYPQly!$B47,0))</f>
        <v>9162.8197902320153</v>
      </c>
      <c r="EX51" s="18">
        <f ca="1">IF(ISERROR(QuarterlyDataCVM!EX51*OFFSET(AnnualDataCP!EX$14,PYPQly!$B47,0)/OFFSET(AnnualDataCVM!EX$14,PYPQly!$B47,0)),"",QuarterlyDataCVM!EX51*OFFSET(AnnualDataCP!EX$14,PYPQly!$B47,0)/OFFSET(AnnualDataCVM!EX$14,PYPQly!$B47,0))</f>
        <v>2579.5309293462328</v>
      </c>
      <c r="EY51" s="18">
        <f ca="1">IF(ISERROR(QuarterlyDataCVM!EY51*OFFSET(AnnualDataCP!EY$14,PYPQly!$B47,0)/OFFSET(AnnualDataCVM!EY$14,PYPQly!$B47,0)),"",QuarterlyDataCVM!EY51*OFFSET(AnnualDataCP!EY$14,PYPQly!$B47,0)/OFFSET(AnnualDataCVM!EY$14,PYPQly!$B47,0))</f>
        <v>2393.3658865128809</v>
      </c>
      <c r="EZ51" s="18">
        <f ca="1">IF(ISERROR(QuarterlyDataCVM!EZ51*OFFSET(AnnualDataCP!EZ$14,PYPQly!$B47,0)/OFFSET(AnnualDataCVM!EZ$14,PYPQly!$B47,0)),"",QuarterlyDataCVM!EZ51*OFFSET(AnnualDataCP!EZ$14,PYPQly!$B47,0)/OFFSET(AnnualDataCVM!EZ$14,PYPQly!$B47,0))</f>
        <v>839.96126760563379</v>
      </c>
      <c r="FA51" s="18">
        <f ca="1">IF(ISERROR(QuarterlyDataCVM!FA51*OFFSET(AnnualDataCP!FA$14,PYPQly!$B47,0)/OFFSET(AnnualDataCVM!FA$14,PYPQly!$B47,0)),"",QuarterlyDataCVM!FA51*OFFSET(AnnualDataCP!FA$14,PYPQly!$B47,0)/OFFSET(AnnualDataCVM!FA$14,PYPQly!$B47,0))</f>
        <v>3351.4767534386724</v>
      </c>
      <c r="FB51" s="18">
        <f ca="1">IF(ISERROR(QuarterlyDataCVM!FB51*OFFSET(AnnualDataCP!FB$14,PYPQly!$B47,0)/OFFSET(AnnualDataCVM!FB$14,PYPQly!$B47,0)),"",QuarterlyDataCVM!FB51*OFFSET(AnnualDataCP!FB$14,PYPQly!$B47,0)/OFFSET(AnnualDataCVM!FB$14,PYPQly!$B47,0))</f>
        <v>390.95373430270985</v>
      </c>
      <c r="FC51" s="18">
        <f ca="1">IF(ISERROR(QuarterlyDataCVM!FC51*OFFSET(AnnualDataCP!FC$14,PYPQly!$B47,0)/OFFSET(AnnualDataCVM!FC$14,PYPQly!$B47,0)),"",QuarterlyDataCVM!FC51*OFFSET(AnnualDataCP!FC$14,PYPQly!$B47,0)/OFFSET(AnnualDataCVM!FC$14,PYPQly!$B47,0))</f>
        <v>867.47595581988105</v>
      </c>
      <c r="FD51" s="18">
        <f ca="1">IF(ISERROR(QuarterlyDataCVM!FD51*OFFSET(AnnualDataCP!FD$14,PYPQly!$B47,0)/OFFSET(AnnualDataCVM!FD$14,PYPQly!$B47,0)),"",QuarterlyDataCVM!FD51*OFFSET(AnnualDataCP!FD$14,PYPQly!$B47,0)/OFFSET(AnnualDataCVM!FD$14,PYPQly!$B47,0))</f>
        <v>2092.4105084105086</v>
      </c>
      <c r="FE51" s="18">
        <f ca="1">IF(ISERROR(QuarterlyDataCVM!FE51*OFFSET(AnnualDataCP!FE$14,PYPQly!$B47,0)/OFFSET(AnnualDataCVM!FE$14,PYPQly!$B47,0)),"",QuarterlyDataCVM!FE51*OFFSET(AnnualDataCP!FE$14,PYPQly!$B47,0)/OFFSET(AnnualDataCVM!FE$14,PYPQly!$B47,0))</f>
        <v>35270.979275609105</v>
      </c>
      <c r="FF51" s="18">
        <f ca="1">IF(ISERROR(QuarterlyDataCVM!FF51*OFFSET(AnnualDataCP!FF$14,PYPQly!$B47,0)/OFFSET(AnnualDataCVM!FF$14,PYPQly!$B47,0)),"",QuarterlyDataCVM!FF51*OFFSET(AnnualDataCP!FF$14,PYPQly!$B47,0)/OFFSET(AnnualDataCVM!FF$14,PYPQly!$B47,0))</f>
        <v>11414.508563955898</v>
      </c>
      <c r="FG51" s="18">
        <f ca="1">IF(ISERROR(QuarterlyDataCVM!FG51*OFFSET(AnnualDataCP!FG$14,PYPQly!$B47,0)/OFFSET(AnnualDataCVM!FG$14,PYPQly!$B47,0)),"",QuarterlyDataCVM!FG51*OFFSET(AnnualDataCP!FG$14,PYPQly!$B47,0)/OFFSET(AnnualDataCVM!FG$14,PYPQly!$B47,0))</f>
        <v>11414.508563955898</v>
      </c>
      <c r="FH51" s="18">
        <f ca="1">IF(ISERROR(QuarterlyDataCVM!FH51*OFFSET(AnnualDataCP!FH$14,PYPQly!$B47,0)/OFFSET(AnnualDataCVM!FH$14,PYPQly!$B47,0)),"",QuarterlyDataCVM!FH51*OFFSET(AnnualDataCP!FH$14,PYPQly!$B47,0)/OFFSET(AnnualDataCVM!FH$14,PYPQly!$B47,0))</f>
        <v>11149.051590801862</v>
      </c>
      <c r="FI51" s="18">
        <f ca="1">IF(ISERROR(QuarterlyDataCVM!FI51*OFFSET(AnnualDataCP!FI$14,PYPQly!$B47,0)/OFFSET(AnnualDataCVM!FI$14,PYPQly!$B47,0)),"",QuarterlyDataCVM!FI51*OFFSET(AnnualDataCP!FI$14,PYPQly!$B47,0)/OFFSET(AnnualDataCVM!FI$14,PYPQly!$B47,0))</f>
        <v>11149.051590801862</v>
      </c>
      <c r="FJ51" s="18">
        <f ca="1">IF(ISERROR(QuarterlyDataCVM!FJ51*OFFSET(AnnualDataCP!FJ$14,PYPQly!$B47,0)/OFFSET(AnnualDataCVM!FJ$14,PYPQly!$B47,0)),"",QuarterlyDataCVM!FJ51*OFFSET(AnnualDataCP!FJ$14,PYPQly!$B47,0)/OFFSET(AnnualDataCVM!FJ$14,PYPQly!$B47,0))</f>
        <v>12707.171419856642</v>
      </c>
      <c r="FK51" s="18">
        <f ca="1">IF(ISERROR(QuarterlyDataCVM!FK51*OFFSET(AnnualDataCP!FK$14,PYPQly!$B47,0)/OFFSET(AnnualDataCVM!FK$14,PYPQly!$B47,0)),"",QuarterlyDataCVM!FK51*OFFSET(AnnualDataCP!FK$14,PYPQly!$B47,0)/OFFSET(AnnualDataCVM!FK$14,PYPQly!$B47,0))</f>
        <v>9058.3351750657766</v>
      </c>
      <c r="FL51" s="18">
        <f ca="1">IF(ISERROR(QuarterlyDataCVM!FL51*OFFSET(AnnualDataCP!FL$14,PYPQly!$B47,0)/OFFSET(AnnualDataCVM!FL$14,PYPQly!$B47,0)),"",QuarterlyDataCVM!FL51*OFFSET(AnnualDataCP!FL$14,PYPQly!$B47,0)/OFFSET(AnnualDataCVM!FL$14,PYPQly!$B47,0))</f>
        <v>9058.3351750657766</v>
      </c>
      <c r="FM51" s="18">
        <f ca="1">IF(ISERROR(QuarterlyDataCVM!FM51*OFFSET(AnnualDataCP!FM$14,PYPQly!$B47,0)/OFFSET(AnnualDataCVM!FM$14,PYPQly!$B47,0)),"",QuarterlyDataCVM!FM51*OFFSET(AnnualDataCP!FM$14,PYPQly!$B47,0)/OFFSET(AnnualDataCVM!FM$14,PYPQly!$B47,0))</f>
        <v>3650.2752293577983</v>
      </c>
      <c r="FN51" s="18">
        <f ca="1">IF(ISERROR(QuarterlyDataCVM!FN51*OFFSET(AnnualDataCP!FN$14,PYPQly!$B47,0)/OFFSET(AnnualDataCVM!FN$14,PYPQly!$B47,0)),"",QuarterlyDataCVM!FN51*OFFSET(AnnualDataCP!FN$14,PYPQly!$B47,0)/OFFSET(AnnualDataCVM!FN$14,PYPQly!$B47,0))</f>
        <v>1931.7319690541551</v>
      </c>
      <c r="FO51" s="18">
        <f ca="1">IF(ISERROR(QuarterlyDataCVM!FO51*OFFSET(AnnualDataCP!FO$14,PYPQly!$B47,0)/OFFSET(AnnualDataCVM!FO$14,PYPQly!$B47,0)),"",QuarterlyDataCVM!FO51*OFFSET(AnnualDataCP!FO$14,PYPQly!$B47,0)/OFFSET(AnnualDataCVM!FO$14,PYPQly!$B47,0))</f>
        <v>1718.8753937323154</v>
      </c>
      <c r="FP51" s="18">
        <f ca="1">IF(ISERROR(QuarterlyDataCVM!FP51*OFFSET(AnnualDataCP!FP$14,PYPQly!$B47,0)/OFFSET(AnnualDataCVM!FP$14,PYPQly!$B47,0)),"",QuarterlyDataCVM!FP51*OFFSET(AnnualDataCP!FP$14,PYPQly!$B47,0)/OFFSET(AnnualDataCVM!FP$14,PYPQly!$B47,0))</f>
        <v>6338.5560854843998</v>
      </c>
      <c r="FQ51" s="18">
        <f ca="1">IF(ISERROR(QuarterlyDataCVM!FQ51*OFFSET(AnnualDataCP!FQ$14,PYPQly!$B47,0)/OFFSET(AnnualDataCVM!FQ$14,PYPQly!$B47,0)),"",QuarterlyDataCVM!FQ51*OFFSET(AnnualDataCP!FQ$14,PYPQly!$B47,0)/OFFSET(AnnualDataCVM!FQ$14,PYPQly!$B47,0))</f>
        <v>2589.0085403726707</v>
      </c>
      <c r="FR51" s="18">
        <f ca="1">IF(ISERROR(QuarterlyDataCVM!FR51*OFFSET(AnnualDataCP!FR$14,PYPQly!$B47,0)/OFFSET(AnnualDataCVM!FR$14,PYPQly!$B47,0)),"",QuarterlyDataCVM!FR51*OFFSET(AnnualDataCP!FR$14,PYPQly!$B47,0)/OFFSET(AnnualDataCVM!FR$14,PYPQly!$B47,0))</f>
        <v>1677.9846667139916</v>
      </c>
      <c r="FS51" s="18">
        <f ca="1">IF(ISERROR(QuarterlyDataCVM!FS51*OFFSET(AnnualDataCP!FS$14,PYPQly!$B47,0)/OFFSET(AnnualDataCVM!FS$14,PYPQly!$B47,0)),"",QuarterlyDataCVM!FS51*OFFSET(AnnualDataCP!FS$14,PYPQly!$B47,0)/OFFSET(AnnualDataCVM!FS$14,PYPQly!$B47,0))</f>
        <v>803.64057076745087</v>
      </c>
      <c r="FT51" s="18">
        <f ca="1">IF(ISERROR(QuarterlyDataCVM!FT51*OFFSET(AnnualDataCP!FT$14,PYPQly!$B47,0)/OFFSET(AnnualDataCVM!FT$14,PYPQly!$B47,0)),"",QuarterlyDataCVM!FT51*OFFSET(AnnualDataCP!FT$14,PYPQly!$B47,0)/OFFSET(AnnualDataCVM!FT$14,PYPQly!$B47,0))</f>
        <v>268.24244031830239</v>
      </c>
      <c r="FU51" s="18">
        <f ca="1">IF(ISERROR(QuarterlyDataCVM!FU51*OFFSET(AnnualDataCP!FU$14,PYPQly!$B47,0)/OFFSET(AnnualDataCVM!FU$14,PYPQly!$B47,0)),"",QuarterlyDataCVM!FU51*OFFSET(AnnualDataCP!FU$14,PYPQly!$B47,0)/OFFSET(AnnualDataCVM!FU$14,PYPQly!$B47,0))</f>
        <v>603.77115739520173</v>
      </c>
      <c r="FV51" s="18">
        <f ca="1">IF(ISERROR(QuarterlyDataCVM!FV51*OFFSET(AnnualDataCP!FV$14,PYPQly!$B47,0)/OFFSET(AnnualDataCVM!FV$14,PYPQly!$B47,0)),"",QuarterlyDataCVM!FV51*OFFSET(AnnualDataCP!FV$14,PYPQly!$B47,0)/OFFSET(AnnualDataCVM!FV$14,PYPQly!$B47,0))</f>
        <v>911.02164390620976</v>
      </c>
      <c r="FW51" s="18">
        <f ca="1">IF(ISERROR(QuarterlyDataCVM!FW51*OFFSET(AnnualDataCP!FW$14,PYPQly!$B47,0)/OFFSET(AnnualDataCVM!FW$14,PYPQly!$B47,0)),"",QuarterlyDataCVM!FW51*OFFSET(AnnualDataCP!FW$14,PYPQly!$B47,0)/OFFSET(AnnualDataCVM!FW$14,PYPQly!$B47,0))</f>
        <v>3321.5680918755334</v>
      </c>
      <c r="FX51" s="18">
        <f ca="1">IF(ISERROR(QuarterlyDataCVM!FX51*OFFSET(AnnualDataCP!FX$14,PYPQly!$B47,0)/OFFSET(AnnualDataCVM!FX$14,PYPQly!$B47,0)),"",QuarterlyDataCVM!FX51*OFFSET(AnnualDataCP!FX$14,PYPQly!$B47,0)/OFFSET(AnnualDataCVM!FX$14,PYPQly!$B47,0))</f>
        <v>1012.9697862932941</v>
      </c>
      <c r="FY51" s="18">
        <f ca="1">IF(ISERROR(QuarterlyDataCVM!FY51*OFFSET(AnnualDataCP!FY$14,PYPQly!$B47,0)/OFFSET(AnnualDataCVM!FY$14,PYPQly!$B47,0)),"",QuarterlyDataCVM!FY51*OFFSET(AnnualDataCP!FY$14,PYPQly!$B47,0)/OFFSET(AnnualDataCVM!FY$14,PYPQly!$B47,0))</f>
        <v>298.73313782991204</v>
      </c>
      <c r="FZ51" s="18">
        <f ca="1">IF(ISERROR(QuarterlyDataCVM!FZ51*OFFSET(AnnualDataCP!FZ$14,PYPQly!$B47,0)/OFFSET(AnnualDataCVM!FZ$14,PYPQly!$B47,0)),"",QuarterlyDataCVM!FZ51*OFFSET(AnnualDataCP!FZ$14,PYPQly!$B47,0)/OFFSET(AnnualDataCVM!FZ$14,PYPQly!$B47,0))</f>
        <v>2012.7135853633883</v>
      </c>
      <c r="GA51" s="18">
        <f ca="1">IF(ISERROR(QuarterlyDataCVM!GA51*OFFSET(AnnualDataCP!GA$14,PYPQly!$B47,0)/OFFSET(AnnualDataCVM!GA$14,PYPQly!$B47,0)),"",QuarterlyDataCVM!GA51*OFFSET(AnnualDataCP!GA$14,PYPQly!$B47,0)/OFFSET(AnnualDataCVM!GA$14,PYPQly!$B47,0))</f>
        <v>428.76785714285717</v>
      </c>
      <c r="GB51" s="18">
        <f ca="1">IF(ISERROR(QuarterlyDataCVM!GB51*OFFSET(AnnualDataCP!GB$14,PYPQly!$B47,0)/OFFSET(AnnualDataCVM!GB$14,PYPQly!$B47,0)),"",QuarterlyDataCVM!GB51*OFFSET(AnnualDataCP!GB$14,PYPQly!$B47,0)/OFFSET(AnnualDataCVM!GB$14,PYPQly!$B47,0))</f>
        <v>428.76785714285717</v>
      </c>
    </row>
    <row r="52" spans="2:184" x14ac:dyDescent="0.25">
      <c r="B52" s="18">
        <f t="shared" si="0"/>
        <v>10</v>
      </c>
      <c r="C52" s="1">
        <v>36312</v>
      </c>
      <c r="D52" s="18">
        <f ca="1">IF(ISERROR(QuarterlyDataCVM!D52*OFFSET(AnnualDataCP!D$14,PYPQly!$B48,0)/OFFSET(AnnualDataCVM!D$14,PYPQly!$B48,0)),"",QuarterlyDataCVM!D52*OFFSET(AnnualDataCP!D$14,PYPQly!$B48,0)/OFFSET(AnnualDataCVM!D$14,PYPQly!$B48,0))</f>
        <v>229014.57751646015</v>
      </c>
      <c r="E52" s="18">
        <f ca="1">IF(ISERROR(QuarterlyDataCVM!E52*OFFSET(AnnualDataCP!E$14,PYPQly!$B48,0)/OFFSET(AnnualDataCVM!E$14,PYPQly!$B48,0)),"",QuarterlyDataCVM!E52*OFFSET(AnnualDataCP!E$14,PYPQly!$B48,0)/OFFSET(AnnualDataCVM!E$14,PYPQly!$B48,0))</f>
        <v>2575.9433222200432</v>
      </c>
      <c r="F52" s="18">
        <f ca="1">IF(ISERROR(QuarterlyDataCVM!F52*OFFSET(AnnualDataCP!F$14,PYPQly!$B48,0)/OFFSET(AnnualDataCVM!F$14,PYPQly!$B48,0)),"",QuarterlyDataCVM!F52*OFFSET(AnnualDataCP!F$14,PYPQly!$B48,0)/OFFSET(AnnualDataCVM!F$14,PYPQly!$B48,0))</f>
        <v>2436.4660760587726</v>
      </c>
      <c r="G52" s="18">
        <f ca="1">IF(ISERROR(QuarterlyDataCVM!G52*OFFSET(AnnualDataCP!G$14,PYPQly!$B48,0)/OFFSET(AnnualDataCVM!G$14,PYPQly!$B48,0)),"",QuarterlyDataCVM!G52*OFFSET(AnnualDataCP!G$14,PYPQly!$B48,0)/OFFSET(AnnualDataCVM!G$14,PYPQly!$B48,0))</f>
        <v>63.902200488997558</v>
      </c>
      <c r="H52" s="18">
        <f ca="1">IF(ISERROR(QuarterlyDataCVM!H52*OFFSET(AnnualDataCP!H$14,PYPQly!$B48,0)/OFFSET(AnnualDataCVM!H$14,PYPQly!$B48,0)),"",QuarterlyDataCVM!H52*OFFSET(AnnualDataCP!H$14,PYPQly!$B48,0)/OFFSET(AnnualDataCVM!H$14,PYPQly!$B48,0))</f>
        <v>74.681664791901014</v>
      </c>
      <c r="I52" s="18">
        <f ca="1">IF(ISERROR(QuarterlyDataCVM!I52*OFFSET(AnnualDataCP!I$14,PYPQly!$B48,0)/OFFSET(AnnualDataCVM!I$14,PYPQly!$B48,0)),"",QuarterlyDataCVM!I52*OFFSET(AnnualDataCP!I$14,PYPQly!$B48,0)/OFFSET(AnnualDataCVM!I$14,PYPQly!$B48,0))</f>
        <v>58347.875636637575</v>
      </c>
      <c r="J52" s="18">
        <f ca="1">IF(ISERROR(QuarterlyDataCVM!J52*OFFSET(AnnualDataCP!J$14,PYPQly!$B48,0)/OFFSET(AnnualDataCVM!J$14,PYPQly!$B48,0)),"",QuarterlyDataCVM!J52*OFFSET(AnnualDataCP!J$14,PYPQly!$B48,0)/OFFSET(AnnualDataCVM!J$14,PYPQly!$B48,0))</f>
        <v>46000.358221418384</v>
      </c>
      <c r="K52" s="18">
        <f ca="1">IF(ISERROR(QuarterlyDataCVM!K52*OFFSET(AnnualDataCP!K$14,PYPQly!$B48,0)/OFFSET(AnnualDataCVM!K$14,PYPQly!$B48,0)),"",QuarterlyDataCVM!K52*OFFSET(AnnualDataCP!K$14,PYPQly!$B48,0)/OFFSET(AnnualDataCVM!K$14,PYPQly!$B48,0))</f>
        <v>3471.244056844725</v>
      </c>
      <c r="L52" s="18">
        <f ca="1">IF(ISERROR(QuarterlyDataCVM!L52*OFFSET(AnnualDataCP!L$14,PYPQly!$B48,0)/OFFSET(AnnualDataCVM!L$14,PYPQly!$B48,0)),"",QuarterlyDataCVM!L52*OFFSET(AnnualDataCP!L$14,PYPQly!$B48,0)/OFFSET(AnnualDataCVM!L$14,PYPQly!$B48,0))</f>
        <v>113.30043174036028</v>
      </c>
      <c r="M52" s="18">
        <f ca="1">IF(ISERROR(QuarterlyDataCVM!M52*OFFSET(AnnualDataCP!M$14,PYPQly!$B48,0)/OFFSET(AnnualDataCVM!M$14,PYPQly!$B48,0)),"",QuarterlyDataCVM!M52*OFFSET(AnnualDataCP!M$14,PYPQly!$B48,0)/OFFSET(AnnualDataCVM!M$14,PYPQly!$B48,0))</f>
        <v>2717.7220865235568</v>
      </c>
      <c r="N52" s="18" t="str">
        <f ca="1">IF(ISERROR(QuarterlyDataCVM!N52*OFFSET(AnnualDataCP!N$14,PYPQly!$B48,0)/OFFSET(AnnualDataCVM!N$14,PYPQly!$B48,0)),"",QuarterlyDataCVM!N52*OFFSET(AnnualDataCP!N$14,PYPQly!$B48,0)/OFFSET(AnnualDataCVM!N$14,PYPQly!$B48,0))</f>
        <v/>
      </c>
      <c r="O52" s="18">
        <f ca="1">IF(ISERROR(QuarterlyDataCVM!O52*OFFSET(AnnualDataCP!O$14,PYPQly!$B48,0)/OFFSET(AnnualDataCVM!O$14,PYPQly!$B48,0)),"",QuarterlyDataCVM!O52*OFFSET(AnnualDataCP!O$14,PYPQly!$B48,0)/OFFSET(AnnualDataCVM!O$14,PYPQly!$B48,0))</f>
        <v>320.2068345323741</v>
      </c>
      <c r="P52" s="18">
        <f ca="1">IF(ISERROR(QuarterlyDataCVM!P52*OFFSET(AnnualDataCP!P$14,PYPQly!$B48,0)/OFFSET(AnnualDataCVM!P$14,PYPQly!$B48,0)),"",QuarterlyDataCVM!P52*OFFSET(AnnualDataCP!P$14,PYPQly!$B48,0)/OFFSET(AnnualDataCVM!P$14,PYPQly!$B48,0))</f>
        <v>318.92757660167132</v>
      </c>
      <c r="Q52" s="18">
        <f ca="1">IF(ISERROR(QuarterlyDataCVM!Q52*OFFSET(AnnualDataCP!Q$14,PYPQly!$B48,0)/OFFSET(AnnualDataCVM!Q$14,PYPQly!$B48,0)),"",QuarterlyDataCVM!Q52*OFFSET(AnnualDataCP!Q$14,PYPQly!$B48,0)/OFFSET(AnnualDataCVM!Q$14,PYPQly!$B48,0))</f>
        <v>35977.245525443759</v>
      </c>
      <c r="R52" s="18">
        <f ca="1">IF(ISERROR(QuarterlyDataCVM!R52*OFFSET(AnnualDataCP!R$14,PYPQly!$B48,0)/OFFSET(AnnualDataCVM!R$14,PYPQly!$B48,0)),"",QuarterlyDataCVM!R52*OFFSET(AnnualDataCP!R$14,PYPQly!$B48,0)/OFFSET(AnnualDataCVM!R$14,PYPQly!$B48,0))</f>
        <v>5508.731884857174</v>
      </c>
      <c r="S52" s="18">
        <f ca="1">IF(ISERROR(QuarterlyDataCVM!S52*OFFSET(AnnualDataCP!S$14,PYPQly!$B48,0)/OFFSET(AnnualDataCVM!S$14,PYPQly!$B48,0)),"",QuarterlyDataCVM!S52*OFFSET(AnnualDataCP!S$14,PYPQly!$B48,0)/OFFSET(AnnualDataCVM!S$14,PYPQly!$B48,0))</f>
        <v>4358.9295402242569</v>
      </c>
      <c r="T52" s="18">
        <f ca="1">IF(ISERROR(QuarterlyDataCVM!T52*OFFSET(AnnualDataCP!T$14,PYPQly!$B48,0)/OFFSET(AnnualDataCVM!T$14,PYPQly!$B48,0)),"",QuarterlyDataCVM!T52*OFFSET(AnnualDataCP!T$14,PYPQly!$B48,0)/OFFSET(AnnualDataCVM!T$14,PYPQly!$B48,0))</f>
        <v>726.64575430405603</v>
      </c>
      <c r="U52" s="18">
        <f ca="1">IF(ISERROR(QuarterlyDataCVM!U52*OFFSET(AnnualDataCP!U$14,PYPQly!$B48,0)/OFFSET(AnnualDataCVM!U$14,PYPQly!$B48,0)),"",QuarterlyDataCVM!U52*OFFSET(AnnualDataCP!U$14,PYPQly!$B48,0)/OFFSET(AnnualDataCVM!U$14,PYPQly!$B48,0))</f>
        <v>423.39294971487817</v>
      </c>
      <c r="V52" s="18">
        <f ca="1">IF(ISERROR(QuarterlyDataCVM!V52*OFFSET(AnnualDataCP!V$14,PYPQly!$B48,0)/OFFSET(AnnualDataCVM!V$14,PYPQly!$B48,0)),"",QuarterlyDataCVM!V52*OFFSET(AnnualDataCP!V$14,PYPQly!$B48,0)/OFFSET(AnnualDataCVM!V$14,PYPQly!$B48,0))</f>
        <v>37.096774193548384</v>
      </c>
      <c r="W52" s="18">
        <f ca="1">IF(ISERROR(QuarterlyDataCVM!W52*OFFSET(AnnualDataCP!W$14,PYPQly!$B48,0)/OFFSET(AnnualDataCVM!W$14,PYPQly!$B48,0)),"",QuarterlyDataCVM!W52*OFFSET(AnnualDataCP!W$14,PYPQly!$B48,0)/OFFSET(AnnualDataCVM!W$14,PYPQly!$B48,0))</f>
        <v>476.18073878627968</v>
      </c>
      <c r="X52" s="18">
        <f ca="1">IF(ISERROR(QuarterlyDataCVM!X52*OFFSET(AnnualDataCP!X$14,PYPQly!$B48,0)/OFFSET(AnnualDataCVM!X$14,PYPQly!$B48,0)),"",QuarterlyDataCVM!X52*OFFSET(AnnualDataCP!X$14,PYPQly!$B48,0)/OFFSET(AnnualDataCVM!X$14,PYPQly!$B48,0))</f>
        <v>168.20774130328272</v>
      </c>
      <c r="Y52" s="18">
        <f ca="1">IF(ISERROR(QuarterlyDataCVM!Y52*OFFSET(AnnualDataCP!Y$14,PYPQly!$B48,0)/OFFSET(AnnualDataCVM!Y$14,PYPQly!$B48,0)),"",QuarterlyDataCVM!Y52*OFFSET(AnnualDataCP!Y$14,PYPQly!$B48,0)/OFFSET(AnnualDataCVM!Y$14,PYPQly!$B48,0))</f>
        <v>709.5580615665956</v>
      </c>
      <c r="Z52" s="18">
        <f ca="1">IF(ISERROR(QuarterlyDataCVM!Z52*OFFSET(AnnualDataCP!Z$14,PYPQly!$B48,0)/OFFSET(AnnualDataCVM!Z$14,PYPQly!$B48,0)),"",QuarterlyDataCVM!Z52*OFFSET(AnnualDataCP!Z$14,PYPQly!$B48,0)/OFFSET(AnnualDataCVM!Z$14,PYPQly!$B48,0))</f>
        <v>1639.025283723603</v>
      </c>
      <c r="AA52" s="18">
        <f ca="1">IF(ISERROR(QuarterlyDataCVM!AA52*OFFSET(AnnualDataCP!AA$14,PYPQly!$B48,0)/OFFSET(AnnualDataCVM!AA$14,PYPQly!$B48,0)),"",QuarterlyDataCVM!AA52*OFFSET(AnnualDataCP!AA$14,PYPQly!$B48,0)/OFFSET(AnnualDataCVM!AA$14,PYPQly!$B48,0))</f>
        <v>178.41317365269461</v>
      </c>
      <c r="AB52" s="18">
        <f ca="1">IF(ISERROR(QuarterlyDataCVM!AB52*OFFSET(AnnualDataCP!AB$14,PYPQly!$B48,0)/OFFSET(AnnualDataCVM!AB$14,PYPQly!$B48,0)),"",QuarterlyDataCVM!AB52*OFFSET(AnnualDataCP!AB$14,PYPQly!$B48,0)/OFFSET(AnnualDataCVM!AB$14,PYPQly!$B48,0))</f>
        <v>857.16650461837628</v>
      </c>
      <c r="AC52" s="18">
        <f ca="1">IF(ISERROR(QuarterlyDataCVM!AC52*OFFSET(AnnualDataCP!AC$14,PYPQly!$B48,0)/OFFSET(AnnualDataCVM!AC$14,PYPQly!$B48,0)),"",QuarterlyDataCVM!AC52*OFFSET(AnnualDataCP!AC$14,PYPQly!$B48,0)/OFFSET(AnnualDataCVM!AC$14,PYPQly!$B48,0))</f>
        <v>578.65064319566693</v>
      </c>
      <c r="AD52" s="18">
        <f ca="1">IF(ISERROR(QuarterlyDataCVM!AD52*OFFSET(AnnualDataCP!AD$14,PYPQly!$B48,0)/OFFSET(AnnualDataCVM!AD$14,PYPQly!$B48,0)),"",QuarterlyDataCVM!AD52*OFFSET(AnnualDataCP!AD$14,PYPQly!$B48,0)/OFFSET(AnnualDataCVM!AD$14,PYPQly!$B48,0))</f>
        <v>278.25036603221082</v>
      </c>
      <c r="AE52" s="18">
        <f ca="1">IF(ISERROR(QuarterlyDataCVM!AE52*OFFSET(AnnualDataCP!AE$14,PYPQly!$B48,0)/OFFSET(AnnualDataCVM!AE$14,PYPQly!$B48,0)),"",QuarterlyDataCVM!AE52*OFFSET(AnnualDataCP!AE$14,PYPQly!$B48,0)/OFFSET(AnnualDataCVM!AE$14,PYPQly!$B48,0))</f>
        <v>293.41552511415523</v>
      </c>
      <c r="AF52" s="18">
        <f ca="1">IF(ISERROR(QuarterlyDataCVM!AF52*OFFSET(AnnualDataCP!AF$14,PYPQly!$B48,0)/OFFSET(AnnualDataCVM!AF$14,PYPQly!$B48,0)),"",QuarterlyDataCVM!AF52*OFFSET(AnnualDataCP!AF$14,PYPQly!$B48,0)/OFFSET(AnnualDataCVM!AF$14,PYPQly!$B48,0))</f>
        <v>1737.0703067664758</v>
      </c>
      <c r="AG52" s="18">
        <f ca="1">IF(ISERROR(QuarterlyDataCVM!AG52*OFFSET(AnnualDataCP!AG$14,PYPQly!$B48,0)/OFFSET(AnnualDataCVM!AG$14,PYPQly!$B48,0)),"",QuarterlyDataCVM!AG52*OFFSET(AnnualDataCP!AG$14,PYPQly!$B48,0)/OFFSET(AnnualDataCVM!AG$14,PYPQly!$B48,0))</f>
        <v>771.50958904109586</v>
      </c>
      <c r="AH52" s="18">
        <f ca="1">IF(ISERROR(QuarterlyDataCVM!AH52*OFFSET(AnnualDataCP!AH$14,PYPQly!$B48,0)/OFFSET(AnnualDataCVM!AH$14,PYPQly!$B48,0)),"",QuarterlyDataCVM!AH52*OFFSET(AnnualDataCP!AH$14,PYPQly!$B48,0)/OFFSET(AnnualDataCVM!AH$14,PYPQly!$B48,0))</f>
        <v>794.59165565414389</v>
      </c>
      <c r="AI52" s="18">
        <f ca="1">IF(ISERROR(QuarterlyDataCVM!AI52*OFFSET(AnnualDataCP!AI$14,PYPQly!$B48,0)/OFFSET(AnnualDataCVM!AI$14,PYPQly!$B48,0)),"",QuarterlyDataCVM!AI52*OFFSET(AnnualDataCP!AI$14,PYPQly!$B48,0)/OFFSET(AnnualDataCVM!AI$14,PYPQly!$B48,0))</f>
        <v>170.25</v>
      </c>
      <c r="AJ52" s="18">
        <f ca="1">IF(ISERROR(QuarterlyDataCVM!AJ52*OFFSET(AnnualDataCP!AJ$14,PYPQly!$B48,0)/OFFSET(AnnualDataCVM!AJ$14,PYPQly!$B48,0)),"",QuarterlyDataCVM!AJ52*OFFSET(AnnualDataCP!AJ$14,PYPQly!$B48,0)/OFFSET(AnnualDataCVM!AJ$14,PYPQly!$B48,0))</f>
        <v>2726.2526600889919</v>
      </c>
      <c r="AK52" s="18">
        <f ca="1">IF(ISERROR(QuarterlyDataCVM!AK52*OFFSET(AnnualDataCP!AK$14,PYPQly!$B48,0)/OFFSET(AnnualDataCVM!AK$14,PYPQly!$B48,0)),"",QuarterlyDataCVM!AK52*OFFSET(AnnualDataCP!AK$14,PYPQly!$B48,0)/OFFSET(AnnualDataCVM!AK$14,PYPQly!$B48,0))</f>
        <v>528.917695473251</v>
      </c>
      <c r="AL52" s="18">
        <f ca="1">IF(ISERROR(QuarterlyDataCVM!AL52*OFFSET(AnnualDataCP!AL$14,PYPQly!$B48,0)/OFFSET(AnnualDataCVM!AL$14,PYPQly!$B48,0)),"",QuarterlyDataCVM!AL52*OFFSET(AnnualDataCP!AL$14,PYPQly!$B48,0)/OFFSET(AnnualDataCVM!AL$14,PYPQly!$B48,0))</f>
        <v>848.05316840277783</v>
      </c>
      <c r="AM52" s="18">
        <f ca="1">IF(ISERROR(QuarterlyDataCVM!AM52*OFFSET(AnnualDataCP!AM$14,PYPQly!$B48,0)/OFFSET(AnnualDataCVM!AM$14,PYPQly!$B48,0)),"",QuarterlyDataCVM!AM52*OFFSET(AnnualDataCP!AM$14,PYPQly!$B48,0)/OFFSET(AnnualDataCVM!AM$14,PYPQly!$B48,0))</f>
        <v>1349.7217083786725</v>
      </c>
      <c r="AN52" s="18">
        <f ca="1">IF(ISERROR(QuarterlyDataCVM!AN52*OFFSET(AnnualDataCP!AN$14,PYPQly!$B48,0)/OFFSET(AnnualDataCVM!AN$14,PYPQly!$B48,0)),"",QuarterlyDataCVM!AN52*OFFSET(AnnualDataCP!AN$14,PYPQly!$B48,0)/OFFSET(AnnualDataCVM!AN$14,PYPQly!$B48,0))</f>
        <v>471.90476190476193</v>
      </c>
      <c r="AO52" s="18">
        <f ca="1">IF(ISERROR(QuarterlyDataCVM!AO52*OFFSET(AnnualDataCP!AO$14,PYPQly!$B48,0)/OFFSET(AnnualDataCVM!AO$14,PYPQly!$B48,0)),"",QuarterlyDataCVM!AO52*OFFSET(AnnualDataCP!AO$14,PYPQly!$B48,0)/OFFSET(AnnualDataCVM!AO$14,PYPQly!$B48,0))</f>
        <v>471.90476190476193</v>
      </c>
      <c r="AP52" s="18">
        <f ca="1">IF(ISERROR(QuarterlyDataCVM!AP52*OFFSET(AnnualDataCP!AP$14,PYPQly!$B48,0)/OFFSET(AnnualDataCVM!AP$14,PYPQly!$B48,0)),"",QuarterlyDataCVM!AP52*OFFSET(AnnualDataCP!AP$14,PYPQly!$B48,0)/OFFSET(AnnualDataCVM!AP$14,PYPQly!$B48,0))</f>
        <v>2836.0282698157093</v>
      </c>
      <c r="AQ52" s="18">
        <f ca="1">IF(ISERROR(QuarterlyDataCVM!AQ52*OFFSET(AnnualDataCP!AQ$14,PYPQly!$B48,0)/OFFSET(AnnualDataCVM!AQ$14,PYPQly!$B48,0)),"",QuarterlyDataCVM!AQ52*OFFSET(AnnualDataCP!AQ$14,PYPQly!$B48,0)/OFFSET(AnnualDataCVM!AQ$14,PYPQly!$B48,0))</f>
        <v>2836.0282698157093</v>
      </c>
      <c r="AR52" s="18">
        <f ca="1">IF(ISERROR(QuarterlyDataCVM!AR52*OFFSET(AnnualDataCP!AR$14,PYPQly!$B48,0)/OFFSET(AnnualDataCVM!AR$14,PYPQly!$B48,0)),"",QuarterlyDataCVM!AR52*OFFSET(AnnualDataCP!AR$14,PYPQly!$B48,0)/OFFSET(AnnualDataCVM!AR$14,PYPQly!$B48,0))</f>
        <v>260.49171974522295</v>
      </c>
      <c r="AS52" s="18">
        <f ca="1">IF(ISERROR(QuarterlyDataCVM!AS52*OFFSET(AnnualDataCP!AS$14,PYPQly!$B48,0)/OFFSET(AnnualDataCVM!AS$14,PYPQly!$B48,0)),"",QuarterlyDataCVM!AS52*OFFSET(AnnualDataCP!AS$14,PYPQly!$B48,0)/OFFSET(AnnualDataCVM!AS$14,PYPQly!$B48,0))</f>
        <v>1162.8248663101604</v>
      </c>
      <c r="AT52" s="18">
        <f ca="1">IF(ISERROR(QuarterlyDataCVM!AT52*OFFSET(AnnualDataCP!AT$14,PYPQly!$B48,0)/OFFSET(AnnualDataCVM!AT$14,PYPQly!$B48,0)),"",QuarterlyDataCVM!AT52*OFFSET(AnnualDataCP!AT$14,PYPQly!$B48,0)/OFFSET(AnnualDataCVM!AT$14,PYPQly!$B48,0))</f>
        <v>270.22745098039218</v>
      </c>
      <c r="AU52" s="18">
        <f ca="1">IF(ISERROR(QuarterlyDataCVM!AU52*OFFSET(AnnualDataCP!AU$14,PYPQly!$B48,0)/OFFSET(AnnualDataCVM!AU$14,PYPQly!$B48,0)),"",QuarterlyDataCVM!AU52*OFFSET(AnnualDataCP!AU$14,PYPQly!$B48,0)/OFFSET(AnnualDataCVM!AU$14,PYPQly!$B48,0))</f>
        <v>296.28407350689127</v>
      </c>
      <c r="AV52" s="18">
        <f ca="1">IF(ISERROR(QuarterlyDataCVM!AV52*OFFSET(AnnualDataCP!AV$14,PYPQly!$B48,0)/OFFSET(AnnualDataCVM!AV$14,PYPQly!$B48,0)),"",QuarterlyDataCVM!AV52*OFFSET(AnnualDataCP!AV$14,PYPQly!$B48,0)/OFFSET(AnnualDataCVM!AV$14,PYPQly!$B48,0))</f>
        <v>423.79288702928869</v>
      </c>
      <c r="AW52" s="18">
        <f ca="1">IF(ISERROR(QuarterlyDataCVM!AW52*OFFSET(AnnualDataCP!AW$14,PYPQly!$B48,0)/OFFSET(AnnualDataCVM!AW$14,PYPQly!$B48,0)),"",QuarterlyDataCVM!AW52*OFFSET(AnnualDataCP!AW$14,PYPQly!$B48,0)/OFFSET(AnnualDataCVM!AW$14,PYPQly!$B48,0))</f>
        <v>423.62892647566446</v>
      </c>
      <c r="AX52" s="18">
        <f ca="1">IF(ISERROR(QuarterlyDataCVM!AX52*OFFSET(AnnualDataCP!AX$14,PYPQly!$B48,0)/OFFSET(AnnualDataCVM!AX$14,PYPQly!$B48,0)),"",QuarterlyDataCVM!AX52*OFFSET(AnnualDataCP!AX$14,PYPQly!$B48,0)/OFFSET(AnnualDataCVM!AX$14,PYPQly!$B48,0))</f>
        <v>1804.6201452784503</v>
      </c>
      <c r="AY52" s="18">
        <f ca="1">IF(ISERROR(QuarterlyDataCVM!AY52*OFFSET(AnnualDataCP!AY$14,PYPQly!$B48,0)/OFFSET(AnnualDataCVM!AY$14,PYPQly!$B48,0)),"",QuarterlyDataCVM!AY52*OFFSET(AnnualDataCP!AY$14,PYPQly!$B48,0)/OFFSET(AnnualDataCVM!AY$14,PYPQly!$B48,0))</f>
        <v>1804.6201452784503</v>
      </c>
      <c r="AZ52" s="18">
        <f ca="1">IF(ISERROR(QuarterlyDataCVM!AZ52*OFFSET(AnnualDataCP!AZ$14,PYPQly!$B48,0)/OFFSET(AnnualDataCVM!AZ$14,PYPQly!$B48,0)),"",QuarterlyDataCVM!AZ52*OFFSET(AnnualDataCP!AZ$14,PYPQly!$B48,0)/OFFSET(AnnualDataCVM!AZ$14,PYPQly!$B48,0))</f>
        <v>2886.076480475821</v>
      </c>
      <c r="BA52" s="18">
        <f ca="1">IF(ISERROR(QuarterlyDataCVM!BA52*OFFSET(AnnualDataCP!BA$14,PYPQly!$B48,0)/OFFSET(AnnualDataCVM!BA$14,PYPQly!$B48,0)),"",QuarterlyDataCVM!BA52*OFFSET(AnnualDataCP!BA$14,PYPQly!$B48,0)/OFFSET(AnnualDataCVM!BA$14,PYPQly!$B48,0))</f>
        <v>1748.3165398323861</v>
      </c>
      <c r="BB52" s="18">
        <f ca="1">IF(ISERROR(QuarterlyDataCVM!BB52*OFFSET(AnnualDataCP!BB$14,PYPQly!$B48,0)/OFFSET(AnnualDataCVM!BB$14,PYPQly!$B48,0)),"",QuarterlyDataCVM!BB52*OFFSET(AnnualDataCP!BB$14,PYPQly!$B48,0)/OFFSET(AnnualDataCVM!BB$14,PYPQly!$B48,0))</f>
        <v>1137.4301634472511</v>
      </c>
      <c r="BC52" s="18">
        <f ca="1">IF(ISERROR(QuarterlyDataCVM!BC52*OFFSET(AnnualDataCP!BC$14,PYPQly!$B48,0)/OFFSET(AnnualDataCVM!BC$14,PYPQly!$B48,0)),"",QuarterlyDataCVM!BC52*OFFSET(AnnualDataCP!BC$14,PYPQly!$B48,0)/OFFSET(AnnualDataCVM!BC$14,PYPQly!$B48,0))</f>
        <v>694.10747839158216</v>
      </c>
      <c r="BD52" s="18">
        <f ca="1">IF(ISERROR(QuarterlyDataCVM!BD52*OFFSET(AnnualDataCP!BD$14,PYPQly!$B48,0)/OFFSET(AnnualDataCVM!BD$14,PYPQly!$B48,0)),"",QuarterlyDataCVM!BD52*OFFSET(AnnualDataCP!BD$14,PYPQly!$B48,0)/OFFSET(AnnualDataCVM!BD$14,PYPQly!$B48,0))</f>
        <v>442.38666167103781</v>
      </c>
      <c r="BE52" s="18">
        <f ca="1">IF(ISERROR(QuarterlyDataCVM!BE52*OFFSET(AnnualDataCP!BE$14,PYPQly!$B48,0)/OFFSET(AnnualDataCVM!BE$14,PYPQly!$B48,0)),"",QuarterlyDataCVM!BE52*OFFSET(AnnualDataCP!BE$14,PYPQly!$B48,0)/OFFSET(AnnualDataCVM!BE$14,PYPQly!$B48,0))</f>
        <v>4031.1828117662126</v>
      </c>
      <c r="BF52" s="18">
        <f ca="1">IF(ISERROR(QuarterlyDataCVM!BF52*OFFSET(AnnualDataCP!BF$14,PYPQly!$B48,0)/OFFSET(AnnualDataCVM!BF$14,PYPQly!$B48,0)),"",QuarterlyDataCVM!BF52*OFFSET(AnnualDataCP!BF$14,PYPQly!$B48,0)/OFFSET(AnnualDataCVM!BF$14,PYPQly!$B48,0))</f>
        <v>1149.2578044848308</v>
      </c>
      <c r="BG52" s="18">
        <f ca="1">IF(ISERROR(QuarterlyDataCVM!BG52*OFFSET(AnnualDataCP!BG$14,PYPQly!$B48,0)/OFFSET(AnnualDataCVM!BG$14,PYPQly!$B48,0)),"",QuarterlyDataCVM!BG52*OFFSET(AnnualDataCP!BG$14,PYPQly!$B48,0)/OFFSET(AnnualDataCVM!BG$14,PYPQly!$B48,0))</f>
        <v>480.07731520815634</v>
      </c>
      <c r="BH52" s="18">
        <f ca="1">IF(ISERROR(QuarterlyDataCVM!BH52*OFFSET(AnnualDataCP!BH$14,PYPQly!$B48,0)/OFFSET(AnnualDataCVM!BH$14,PYPQly!$B48,0)),"",QuarterlyDataCVM!BH52*OFFSET(AnnualDataCP!BH$14,PYPQly!$B48,0)/OFFSET(AnnualDataCVM!BH$14,PYPQly!$B48,0))</f>
        <v>669.35077247191009</v>
      </c>
      <c r="BI52" s="18">
        <f ca="1">IF(ISERROR(QuarterlyDataCVM!BI52*OFFSET(AnnualDataCP!BI$14,PYPQly!$B48,0)/OFFSET(AnnualDataCVM!BI$14,PYPQly!$B48,0)),"",QuarterlyDataCVM!BI52*OFFSET(AnnualDataCP!BI$14,PYPQly!$B48,0)/OFFSET(AnnualDataCVM!BI$14,PYPQly!$B48,0))</f>
        <v>2881.5011750527269</v>
      </c>
      <c r="BJ52" s="18">
        <f ca="1">IF(ISERROR(QuarterlyDataCVM!BJ52*OFFSET(AnnualDataCP!BJ$14,PYPQly!$B48,0)/OFFSET(AnnualDataCVM!BJ$14,PYPQly!$B48,0)),"",QuarterlyDataCVM!BJ52*OFFSET(AnnualDataCP!BJ$14,PYPQly!$B48,0)/OFFSET(AnnualDataCVM!BJ$14,PYPQly!$B48,0))</f>
        <v>2758.4179611016839</v>
      </c>
      <c r="BK52" s="18">
        <f ca="1">IF(ISERROR(QuarterlyDataCVM!BK52*OFFSET(AnnualDataCP!BK$14,PYPQly!$B48,0)/OFFSET(AnnualDataCVM!BK$14,PYPQly!$B48,0)),"",QuarterlyDataCVM!BK52*OFFSET(AnnualDataCP!BK$14,PYPQly!$B48,0)/OFFSET(AnnualDataCVM!BK$14,PYPQly!$B48,0))</f>
        <v>122.19246861924687</v>
      </c>
      <c r="BL52" s="18">
        <f ca="1">IF(ISERROR(QuarterlyDataCVM!BL52*OFFSET(AnnualDataCP!BL$14,PYPQly!$B48,0)/OFFSET(AnnualDataCVM!BL$14,PYPQly!$B48,0)),"",QuarterlyDataCVM!BL52*OFFSET(AnnualDataCP!BL$14,PYPQly!$B48,0)/OFFSET(AnnualDataCVM!BL$14,PYPQly!$B48,0))</f>
        <v>2817.6378910776361</v>
      </c>
      <c r="BM52" s="18">
        <f ca="1">IF(ISERROR(QuarterlyDataCVM!BM52*OFFSET(AnnualDataCP!BM$14,PYPQly!$B48,0)/OFFSET(AnnualDataCVM!BM$14,PYPQly!$B48,0)),"",QuarterlyDataCVM!BM52*OFFSET(AnnualDataCP!BM$14,PYPQly!$B48,0)/OFFSET(AnnualDataCVM!BM$14,PYPQly!$B48,0))</f>
        <v>2817.6378910776361</v>
      </c>
      <c r="BN52" s="18">
        <f ca="1">IF(ISERROR(QuarterlyDataCVM!BN52*OFFSET(AnnualDataCP!BN$14,PYPQly!$B48,0)/OFFSET(AnnualDataCVM!BN$14,PYPQly!$B48,0)),"",QuarterlyDataCVM!BN52*OFFSET(AnnualDataCP!BN$14,PYPQly!$B48,0)/OFFSET(AnnualDataCVM!BN$14,PYPQly!$B48,0))</f>
        <v>1335.7701149425288</v>
      </c>
      <c r="BO52" s="18">
        <f ca="1">IF(ISERROR(QuarterlyDataCVM!BO52*OFFSET(AnnualDataCP!BO$14,PYPQly!$B48,0)/OFFSET(AnnualDataCVM!BO$14,PYPQly!$B48,0)),"",QuarterlyDataCVM!BO52*OFFSET(AnnualDataCP!BO$14,PYPQly!$B48,0)/OFFSET(AnnualDataCVM!BO$14,PYPQly!$B48,0))</f>
        <v>1335.7701149425288</v>
      </c>
      <c r="BP52" s="18">
        <f ca="1">IF(ISERROR(QuarterlyDataCVM!BP52*OFFSET(AnnualDataCP!BP$14,PYPQly!$B48,0)/OFFSET(AnnualDataCVM!BP$14,PYPQly!$B48,0)),"",QuarterlyDataCVM!BP52*OFFSET(AnnualDataCP!BP$14,PYPQly!$B48,0)/OFFSET(AnnualDataCVM!BP$14,PYPQly!$B48,0))</f>
        <v>2804.7769549244854</v>
      </c>
      <c r="BQ52" s="18">
        <f ca="1">IF(ISERROR(QuarterlyDataCVM!BQ52*OFFSET(AnnualDataCP!BQ$14,PYPQly!$B48,0)/OFFSET(AnnualDataCVM!BQ$14,PYPQly!$B48,0)),"",QuarterlyDataCVM!BQ52*OFFSET(AnnualDataCP!BQ$14,PYPQly!$B48,0)/OFFSET(AnnualDataCVM!BQ$14,PYPQly!$B48,0))</f>
        <v>2804.7769549244854</v>
      </c>
      <c r="BR52" s="18">
        <f ca="1">IF(ISERROR(QuarterlyDataCVM!BR52*OFFSET(AnnualDataCP!BR$14,PYPQly!$B48,0)/OFFSET(AnnualDataCVM!BR$14,PYPQly!$B48,0)),"",QuarterlyDataCVM!BR52*OFFSET(AnnualDataCP!BR$14,PYPQly!$B48,0)/OFFSET(AnnualDataCVM!BR$14,PYPQly!$B48,0))</f>
        <v>3800.0881542699726</v>
      </c>
      <c r="BS52" s="18">
        <f ca="1">IF(ISERROR(QuarterlyDataCVM!BS52*OFFSET(AnnualDataCP!BS$14,PYPQly!$B48,0)/OFFSET(AnnualDataCVM!BS$14,PYPQly!$B48,0)),"",QuarterlyDataCVM!BS52*OFFSET(AnnualDataCP!BS$14,PYPQly!$B48,0)/OFFSET(AnnualDataCVM!BS$14,PYPQly!$B48,0))</f>
        <v>2145.964583638226</v>
      </c>
      <c r="BT52" s="18">
        <f ca="1">IF(ISERROR(QuarterlyDataCVM!BT52*OFFSET(AnnualDataCP!BT$14,PYPQly!$B48,0)/OFFSET(AnnualDataCVM!BT$14,PYPQly!$B48,0)),"",QuarterlyDataCVM!BT52*OFFSET(AnnualDataCP!BT$14,PYPQly!$B48,0)/OFFSET(AnnualDataCVM!BT$14,PYPQly!$B48,0))</f>
        <v>1653.2512362418249</v>
      </c>
      <c r="BU52" s="18">
        <f ca="1">IF(ISERROR(QuarterlyDataCVM!BU52*OFFSET(AnnualDataCP!BU$14,PYPQly!$B48,0)/OFFSET(AnnualDataCVM!BU$14,PYPQly!$B48,0)),"",QuarterlyDataCVM!BU52*OFFSET(AnnualDataCP!BU$14,PYPQly!$B48,0)/OFFSET(AnnualDataCVM!BU$14,PYPQly!$B48,0))</f>
        <v>224.34767025089604</v>
      </c>
      <c r="BV52" s="18">
        <f ca="1">IF(ISERROR(QuarterlyDataCVM!BV52*OFFSET(AnnualDataCP!BV$14,PYPQly!$B48,0)/OFFSET(AnnualDataCVM!BV$14,PYPQly!$B48,0)),"",QuarterlyDataCVM!BV52*OFFSET(AnnualDataCP!BV$14,PYPQly!$B48,0)/OFFSET(AnnualDataCVM!BV$14,PYPQly!$B48,0))</f>
        <v>1354.294921875</v>
      </c>
      <c r="BW52" s="18">
        <f ca="1">IF(ISERROR(QuarterlyDataCVM!BW52*OFFSET(AnnualDataCP!BW$14,PYPQly!$B48,0)/OFFSET(AnnualDataCVM!BW$14,PYPQly!$B48,0)),"",QuarterlyDataCVM!BW52*OFFSET(AnnualDataCP!BW$14,PYPQly!$B48,0)/OFFSET(AnnualDataCVM!BW$14,PYPQly!$B48,0))</f>
        <v>73.729927007299267</v>
      </c>
      <c r="BX52" s="18">
        <f ca="1">IF(ISERROR(QuarterlyDataCVM!BX52*OFFSET(AnnualDataCP!BX$14,PYPQly!$B48,0)/OFFSET(AnnualDataCVM!BX$14,PYPQly!$B48,0)),"",QuarterlyDataCVM!BX52*OFFSET(AnnualDataCP!BX$14,PYPQly!$B48,0)/OFFSET(AnnualDataCVM!BX$14,PYPQly!$B48,0))</f>
        <v>3216.7574671445641</v>
      </c>
      <c r="BY52" s="18">
        <f ca="1">IF(ISERROR(QuarterlyDataCVM!BY52*OFFSET(AnnualDataCP!BY$14,PYPQly!$B48,0)/OFFSET(AnnualDataCVM!BY$14,PYPQly!$B48,0)),"",QuarterlyDataCVM!BY52*OFFSET(AnnualDataCP!BY$14,PYPQly!$B48,0)/OFFSET(AnnualDataCVM!BY$14,PYPQly!$B48,0))</f>
        <v>1813.3030659117615</v>
      </c>
      <c r="BZ52" s="18">
        <f ca="1">IF(ISERROR(QuarterlyDataCVM!BZ52*OFFSET(AnnualDataCP!BZ$14,PYPQly!$B48,0)/OFFSET(AnnualDataCVM!BZ$14,PYPQly!$B48,0)),"",QuarterlyDataCVM!BZ52*OFFSET(AnnualDataCP!BZ$14,PYPQly!$B48,0)/OFFSET(AnnualDataCVM!BZ$14,PYPQly!$B48,0))</f>
        <v>938.66666666666663</v>
      </c>
      <c r="CA52" s="18">
        <f ca="1">IF(ISERROR(QuarterlyDataCVM!CA52*OFFSET(AnnualDataCP!CA$14,PYPQly!$B48,0)/OFFSET(AnnualDataCVM!CA$14,PYPQly!$B48,0)),"",QuarterlyDataCVM!CA52*OFFSET(AnnualDataCP!CA$14,PYPQly!$B48,0)/OFFSET(AnnualDataCVM!CA$14,PYPQly!$B48,0))</f>
        <v>875.1053423626787</v>
      </c>
      <c r="CB52" s="18">
        <f ca="1">IF(ISERROR(QuarterlyDataCVM!CB52*OFFSET(AnnualDataCP!CB$14,PYPQly!$B48,0)/OFFSET(AnnualDataCVM!CB$14,PYPQly!$B48,0)),"",QuarterlyDataCVM!CB52*OFFSET(AnnualDataCP!CB$14,PYPQly!$B48,0)/OFFSET(AnnualDataCVM!CB$14,PYPQly!$B48,0))</f>
        <v>1404.2670749567301</v>
      </c>
      <c r="CC52" s="18">
        <f ca="1">IF(ISERROR(QuarterlyDataCVM!CC52*OFFSET(AnnualDataCP!CC$14,PYPQly!$B48,0)/OFFSET(AnnualDataCVM!CC$14,PYPQly!$B48,0)),"",QuarterlyDataCVM!CC52*OFFSET(AnnualDataCP!CC$14,PYPQly!$B48,0)/OFFSET(AnnualDataCVM!CC$14,PYPQly!$B48,0))</f>
        <v>89.387755102040813</v>
      </c>
      <c r="CD52" s="18">
        <f ca="1">IF(ISERROR(QuarterlyDataCVM!CD52*OFFSET(AnnualDataCP!CD$14,PYPQly!$B48,0)/OFFSET(AnnualDataCVM!CD$14,PYPQly!$B48,0)),"",QuarterlyDataCVM!CD52*OFFSET(AnnualDataCP!CD$14,PYPQly!$B48,0)/OFFSET(AnnualDataCVM!CD$14,PYPQly!$B48,0))</f>
        <v>353.90597716588314</v>
      </c>
      <c r="CE52" s="18">
        <f ca="1">IF(ISERROR(QuarterlyDataCVM!CE52*OFFSET(AnnualDataCP!CE$14,PYPQly!$B48,0)/OFFSET(AnnualDataCVM!CE$14,PYPQly!$B48,0)),"",QuarterlyDataCVM!CE52*OFFSET(AnnualDataCP!CE$14,PYPQly!$B48,0)/OFFSET(AnnualDataCVM!CE$14,PYPQly!$B48,0))</f>
        <v>958.73296285463584</v>
      </c>
      <c r="CF52" s="18">
        <f ca="1">IF(ISERROR(QuarterlyDataCVM!CF52*OFFSET(AnnualDataCP!CF$14,PYPQly!$B48,0)/OFFSET(AnnualDataCVM!CF$14,PYPQly!$B48,0)),"",QuarterlyDataCVM!CF52*OFFSET(AnnualDataCP!CF$14,PYPQly!$B48,0)/OFFSET(AnnualDataCVM!CF$14,PYPQly!$B48,0))</f>
        <v>3413.0887818008164</v>
      </c>
      <c r="CG52" s="18">
        <f ca="1">IF(ISERROR(QuarterlyDataCVM!CG52*OFFSET(AnnualDataCP!CG$14,PYPQly!$B48,0)/OFFSET(AnnualDataCVM!CG$14,PYPQly!$B48,0)),"",QuarterlyDataCVM!CG52*OFFSET(AnnualDataCP!CG$14,PYPQly!$B48,0)/OFFSET(AnnualDataCVM!CG$14,PYPQly!$B48,0))</f>
        <v>3413.0887818008164</v>
      </c>
      <c r="CH52" s="18">
        <f ca="1">IF(ISERROR(QuarterlyDataCVM!CH52*OFFSET(AnnualDataCP!CH$14,PYPQly!$B48,0)/OFFSET(AnnualDataCVM!CH$14,PYPQly!$B48,0)),"",QuarterlyDataCVM!CH52*OFFSET(AnnualDataCP!CH$14,PYPQly!$B48,0)/OFFSET(AnnualDataCVM!CH$14,PYPQly!$B48,0))</f>
        <v>2588.7414068508547</v>
      </c>
      <c r="CI52" s="18">
        <f ca="1">IF(ISERROR(QuarterlyDataCVM!CI52*OFFSET(AnnualDataCP!CI$14,PYPQly!$B48,0)/OFFSET(AnnualDataCVM!CI$14,PYPQly!$B48,0)),"",QuarterlyDataCVM!CI52*OFFSET(AnnualDataCP!CI$14,PYPQly!$B48,0)/OFFSET(AnnualDataCVM!CI$14,PYPQly!$B48,0))</f>
        <v>824.2212602212602</v>
      </c>
      <c r="CJ52" s="18">
        <f ca="1">IF(ISERROR(QuarterlyDataCVM!CJ52*OFFSET(AnnualDataCP!CJ$14,PYPQly!$B48,0)/OFFSET(AnnualDataCVM!CJ$14,PYPQly!$B48,0)),"",QuarterlyDataCVM!CJ52*OFFSET(AnnualDataCP!CJ$14,PYPQly!$B48,0)/OFFSET(AnnualDataCVM!CJ$14,PYPQly!$B48,0))</f>
        <v>3142.7937524580034</v>
      </c>
      <c r="CK52" s="18">
        <f ca="1">IF(ISERROR(QuarterlyDataCVM!CK52*OFFSET(AnnualDataCP!CK$14,PYPQly!$B48,0)/OFFSET(AnnualDataCVM!CK$14,PYPQly!$B48,0)),"",QuarterlyDataCVM!CK52*OFFSET(AnnualDataCP!CK$14,PYPQly!$B48,0)/OFFSET(AnnualDataCVM!CK$14,PYPQly!$B48,0))</f>
        <v>1157.25</v>
      </c>
      <c r="CL52" s="18">
        <f ca="1">IF(ISERROR(QuarterlyDataCVM!CL52*OFFSET(AnnualDataCP!CL$14,PYPQly!$B48,0)/OFFSET(AnnualDataCVM!CL$14,PYPQly!$B48,0)),"",QuarterlyDataCVM!CL52*OFFSET(AnnualDataCP!CL$14,PYPQly!$B48,0)/OFFSET(AnnualDataCVM!CL$14,PYPQly!$B48,0))</f>
        <v>1984.4600366076877</v>
      </c>
      <c r="CM52" s="18">
        <f ca="1">IF(ISERROR(QuarterlyDataCVM!CM52*OFFSET(AnnualDataCP!CM$14,PYPQly!$B48,0)/OFFSET(AnnualDataCVM!CM$14,PYPQly!$B48,0)),"",QuarterlyDataCVM!CM52*OFFSET(AnnualDataCP!CM$14,PYPQly!$B48,0)/OFFSET(AnnualDataCVM!CM$14,PYPQly!$B48,0))</f>
        <v>1009.8390677025527</v>
      </c>
      <c r="CN52" s="18">
        <f ca="1">IF(ISERROR(QuarterlyDataCVM!CN52*OFFSET(AnnualDataCP!CN$14,PYPQly!$B48,0)/OFFSET(AnnualDataCVM!CN$14,PYPQly!$B48,0)),"",QuarterlyDataCVM!CN52*OFFSET(AnnualDataCP!CN$14,PYPQly!$B48,0)/OFFSET(AnnualDataCVM!CN$14,PYPQly!$B48,0))</f>
        <v>958.687393040502</v>
      </c>
      <c r="CO52" s="18">
        <f ca="1">IF(ISERROR(QuarterlyDataCVM!CO52*OFFSET(AnnualDataCP!CO$14,PYPQly!$B48,0)/OFFSET(AnnualDataCVM!CO$14,PYPQly!$B48,0)),"",QuarterlyDataCVM!CO52*OFFSET(AnnualDataCP!CO$14,PYPQly!$B48,0)/OFFSET(AnnualDataCVM!CO$14,PYPQly!$B48,0))</f>
        <v>15.25390625</v>
      </c>
      <c r="CP52" s="18">
        <f ca="1">IF(ISERROR(QuarterlyDataCVM!CP52*OFFSET(AnnualDataCP!CP$14,PYPQly!$B48,0)/OFFSET(AnnualDataCVM!CP$14,PYPQly!$B48,0)),"",QuarterlyDataCVM!CP52*OFFSET(AnnualDataCP!CP$14,PYPQly!$B48,0)/OFFSET(AnnualDataCVM!CP$14,PYPQly!$B48,0))</f>
        <v>12346.865443425077</v>
      </c>
      <c r="CQ52" s="18">
        <f ca="1">IF(ISERROR(QuarterlyDataCVM!CQ52*OFFSET(AnnualDataCP!CQ$14,PYPQly!$B48,0)/OFFSET(AnnualDataCVM!CQ$14,PYPQly!$B48,0)),"",QuarterlyDataCVM!CQ52*OFFSET(AnnualDataCP!CQ$14,PYPQly!$B48,0)/OFFSET(AnnualDataCVM!CQ$14,PYPQly!$B48,0))</f>
        <v>4634.2831306516991</v>
      </c>
      <c r="CR52" s="18">
        <f ca="1">IF(ISERROR(QuarterlyDataCVM!CR52*OFFSET(AnnualDataCP!CR$14,PYPQly!$B48,0)/OFFSET(AnnualDataCVM!CR$14,PYPQly!$B48,0)),"",QuarterlyDataCVM!CR52*OFFSET(AnnualDataCP!CR$14,PYPQly!$B48,0)/OFFSET(AnnualDataCVM!CR$14,PYPQly!$B48,0))</f>
        <v>2384.3632859005611</v>
      </c>
      <c r="CS52" s="18">
        <f ca="1">IF(ISERROR(QuarterlyDataCVM!CS52*OFFSET(AnnualDataCP!CS$14,PYPQly!$B48,0)/OFFSET(AnnualDataCVM!CS$14,PYPQly!$B48,0)),"",QuarterlyDataCVM!CS52*OFFSET(AnnualDataCP!CS$14,PYPQly!$B48,0)/OFFSET(AnnualDataCVM!CS$14,PYPQly!$B48,0))</f>
        <v>5327.2634611281028</v>
      </c>
      <c r="CT52" s="18">
        <f ca="1">IF(ISERROR(QuarterlyDataCVM!CT52*OFFSET(AnnualDataCP!CT$14,PYPQly!$B48,0)/OFFSET(AnnualDataCVM!CT$14,PYPQly!$B48,0)),"",QuarterlyDataCVM!CT52*OFFSET(AnnualDataCP!CT$14,PYPQly!$B48,0)/OFFSET(AnnualDataCVM!CT$14,PYPQly!$B48,0))</f>
        <v>168090.829158023</v>
      </c>
      <c r="CU52" s="18">
        <f ca="1">IF(ISERROR(QuarterlyDataCVM!CU52*OFFSET(AnnualDataCP!CU$14,PYPQly!$B48,0)/OFFSET(AnnualDataCVM!CU$14,PYPQly!$B48,0)),"",QuarterlyDataCVM!CU52*OFFSET(AnnualDataCP!CU$14,PYPQly!$B48,0)/OFFSET(AnnualDataCVM!CU$14,PYPQly!$B48,0))</f>
        <v>43609.991457897224</v>
      </c>
      <c r="CV52" s="18">
        <f ca="1">IF(ISERROR(QuarterlyDataCVM!CV52*OFFSET(AnnualDataCP!CV$14,PYPQly!$B48,0)/OFFSET(AnnualDataCVM!CV$14,PYPQly!$B48,0)),"",QuarterlyDataCVM!CV52*OFFSET(AnnualDataCP!CV$14,PYPQly!$B48,0)/OFFSET(AnnualDataCVM!CV$14,PYPQly!$B48,0))</f>
        <v>27341.79967902377</v>
      </c>
      <c r="CW52" s="18">
        <f ca="1">IF(ISERROR(QuarterlyDataCVM!CW52*OFFSET(AnnualDataCP!CW$14,PYPQly!$B48,0)/OFFSET(AnnualDataCVM!CW$14,PYPQly!$B48,0)),"",QuarterlyDataCVM!CW52*OFFSET(AnnualDataCP!CW$14,PYPQly!$B48,0)/OFFSET(AnnualDataCVM!CW$14,PYPQly!$B48,0))</f>
        <v>3674.488409272582</v>
      </c>
      <c r="CX52" s="18">
        <f ca="1">IF(ISERROR(QuarterlyDataCVM!CX52*OFFSET(AnnualDataCP!CX$14,PYPQly!$B48,0)/OFFSET(AnnualDataCVM!CX$14,PYPQly!$B48,0)),"",QuarterlyDataCVM!CX52*OFFSET(AnnualDataCP!CX$14,PYPQly!$B48,0)/OFFSET(AnnualDataCVM!CX$14,PYPQly!$B48,0))</f>
        <v>9947.6717202970303</v>
      </c>
      <c r="CY52" s="18">
        <f ca="1">IF(ISERROR(QuarterlyDataCVM!CY52*OFFSET(AnnualDataCP!CY$14,PYPQly!$B48,0)/OFFSET(AnnualDataCVM!CY$14,PYPQly!$B48,0)),"",QuarterlyDataCVM!CY52*OFFSET(AnnualDataCP!CY$14,PYPQly!$B48,0)/OFFSET(AnnualDataCVM!CY$14,PYPQly!$B48,0))</f>
        <v>13721.230992944131</v>
      </c>
      <c r="CZ52" s="18">
        <f ca="1">IF(ISERROR(QuarterlyDataCVM!CZ52*OFFSET(AnnualDataCP!CZ$14,PYPQly!$B48,0)/OFFSET(AnnualDataCVM!CZ$14,PYPQly!$B48,0)),"",QuarterlyDataCVM!CZ52*OFFSET(AnnualDataCP!CZ$14,PYPQly!$B48,0)/OFFSET(AnnualDataCVM!CZ$14,PYPQly!$B48,0))</f>
        <v>10325.515488819978</v>
      </c>
      <c r="DA52" s="18">
        <f ca="1">IF(ISERROR(QuarterlyDataCVM!DA52*OFFSET(AnnualDataCP!DA$14,PYPQly!$B48,0)/OFFSET(AnnualDataCVM!DA$14,PYPQly!$B48,0)),"",QuarterlyDataCVM!DA52*OFFSET(AnnualDataCP!DA$14,PYPQly!$B48,0)/OFFSET(AnnualDataCVM!DA$14,PYPQly!$B48,0))</f>
        <v>4509.1955977793414</v>
      </c>
      <c r="DB52" s="18">
        <f ca="1">IF(ISERROR(QuarterlyDataCVM!DB52*OFFSET(AnnualDataCP!DB$14,PYPQly!$B48,0)/OFFSET(AnnualDataCVM!DB$14,PYPQly!$B48,0)),"",QuarterlyDataCVM!DB52*OFFSET(AnnualDataCP!DB$14,PYPQly!$B48,0)/OFFSET(AnnualDataCVM!DB$14,PYPQly!$B48,0))</f>
        <v>500.05966587112169</v>
      </c>
      <c r="DC52" s="18">
        <f ca="1">IF(ISERROR(QuarterlyDataCVM!DC52*OFFSET(AnnualDataCP!DC$14,PYPQly!$B48,0)/OFFSET(AnnualDataCVM!DC$14,PYPQly!$B48,0)),"",QuarterlyDataCVM!DC52*OFFSET(AnnualDataCP!DC$14,PYPQly!$B48,0)/OFFSET(AnnualDataCVM!DC$14,PYPQly!$B48,0))</f>
        <v>4009.6228872140214</v>
      </c>
      <c r="DD52" s="18">
        <f ca="1">IF(ISERROR(QuarterlyDataCVM!DD52*OFFSET(AnnualDataCP!DD$14,PYPQly!$B48,0)/OFFSET(AnnualDataCVM!DD$14,PYPQly!$B48,0)),"",QuarterlyDataCVM!DD52*OFFSET(AnnualDataCP!DD$14,PYPQly!$B48,0)/OFFSET(AnnualDataCVM!DD$14,PYPQly!$B48,0))</f>
        <v>520.91445874337626</v>
      </c>
      <c r="DE52" s="18">
        <f ca="1">IF(ISERROR(QuarterlyDataCVM!DE52*OFFSET(AnnualDataCP!DE$14,PYPQly!$B48,0)/OFFSET(AnnualDataCVM!DE$14,PYPQly!$B48,0)),"",QuarterlyDataCVM!DE52*OFFSET(AnnualDataCP!DE$14,PYPQly!$B48,0)/OFFSET(AnnualDataCVM!DE$14,PYPQly!$B48,0))</f>
        <v>852.79035639412996</v>
      </c>
      <c r="DF52" s="18">
        <f ca="1">IF(ISERROR(QuarterlyDataCVM!DF52*OFFSET(AnnualDataCP!DF$14,PYPQly!$B48,0)/OFFSET(AnnualDataCVM!DF$14,PYPQly!$B48,0)),"",QuarterlyDataCVM!DF52*OFFSET(AnnualDataCP!DF$14,PYPQly!$B48,0)/OFFSET(AnnualDataCVM!DF$14,PYPQly!$B48,0))</f>
        <v>2604.3859432799013</v>
      </c>
      <c r="DG52" s="18">
        <f ca="1">IF(ISERROR(QuarterlyDataCVM!DG52*OFFSET(AnnualDataCP!DG$14,PYPQly!$B48,0)/OFFSET(AnnualDataCVM!DG$14,PYPQly!$B48,0)),"",QuarterlyDataCVM!DG52*OFFSET(AnnualDataCP!DG$14,PYPQly!$B48,0)/OFFSET(AnnualDataCVM!DG$14,PYPQly!$B48,0))</f>
        <v>1833.8980971196838</v>
      </c>
      <c r="DH52" s="18">
        <f ca="1">IF(ISERROR(QuarterlyDataCVM!DH52*OFFSET(AnnualDataCP!DH$14,PYPQly!$B48,0)/OFFSET(AnnualDataCVM!DH$14,PYPQly!$B48,0)),"",QuarterlyDataCVM!DH52*OFFSET(AnnualDataCP!DH$14,PYPQly!$B48,0)/OFFSET(AnnualDataCVM!DH$14,PYPQly!$B48,0))</f>
        <v>5942.2443118830179</v>
      </c>
      <c r="DI52" s="18">
        <f ca="1">IF(ISERROR(QuarterlyDataCVM!DI52*OFFSET(AnnualDataCP!DI$14,PYPQly!$B48,0)/OFFSET(AnnualDataCVM!DI$14,PYPQly!$B48,0)),"",QuarterlyDataCVM!DI52*OFFSET(AnnualDataCP!DI$14,PYPQly!$B48,0)/OFFSET(AnnualDataCVM!DI$14,PYPQly!$B48,0))</f>
        <v>1373.4848484848485</v>
      </c>
      <c r="DJ52" s="18">
        <f ca="1">IF(ISERROR(QuarterlyDataCVM!DJ52*OFFSET(AnnualDataCP!DJ$14,PYPQly!$B48,0)/OFFSET(AnnualDataCVM!DJ$14,PYPQly!$B48,0)),"",QuarterlyDataCVM!DJ52*OFFSET(AnnualDataCP!DJ$14,PYPQly!$B48,0)/OFFSET(AnnualDataCVM!DJ$14,PYPQly!$B48,0))</f>
        <v>4568.9324470876336</v>
      </c>
      <c r="DK52" s="18">
        <f ca="1">IF(ISERROR(QuarterlyDataCVM!DK52*OFFSET(AnnualDataCP!DK$14,PYPQly!$B48,0)/OFFSET(AnnualDataCVM!DK$14,PYPQly!$B48,0)),"",QuarterlyDataCVM!DK52*OFFSET(AnnualDataCP!DK$14,PYPQly!$B48,0)/OFFSET(AnnualDataCVM!DK$14,PYPQly!$B48,0))</f>
        <v>14233.632309463088</v>
      </c>
      <c r="DL52" s="18">
        <f ca="1">IF(ISERROR(QuarterlyDataCVM!DL52*OFFSET(AnnualDataCP!DL$14,PYPQly!$B48,0)/OFFSET(AnnualDataCVM!DL$14,PYPQly!$B48,0)),"",QuarterlyDataCVM!DL52*OFFSET(AnnualDataCP!DL$14,PYPQly!$B48,0)/OFFSET(AnnualDataCVM!DL$14,PYPQly!$B48,0))</f>
        <v>3827.5753905888878</v>
      </c>
      <c r="DM52" s="18">
        <f ca="1">IF(ISERROR(QuarterlyDataCVM!DM52*OFFSET(AnnualDataCP!DM$14,PYPQly!$B48,0)/OFFSET(AnnualDataCVM!DM$14,PYPQly!$B48,0)),"",QuarterlyDataCVM!DM52*OFFSET(AnnualDataCP!DM$14,PYPQly!$B48,0)/OFFSET(AnnualDataCVM!DM$14,PYPQly!$B48,0))</f>
        <v>2126.2537186570335</v>
      </c>
      <c r="DN52" s="18">
        <f ca="1">IF(ISERROR(QuarterlyDataCVM!DN52*OFFSET(AnnualDataCP!DN$14,PYPQly!$B48,0)/OFFSET(AnnualDataCVM!DN$14,PYPQly!$B48,0)),"",QuarterlyDataCVM!DN52*OFFSET(AnnualDataCP!DN$14,PYPQly!$B48,0)/OFFSET(AnnualDataCVM!DN$14,PYPQly!$B48,0))</f>
        <v>1701.6002838221382</v>
      </c>
      <c r="DO52" s="18">
        <f ca="1">IF(ISERROR(QuarterlyDataCVM!DO52*OFFSET(AnnualDataCP!DO$14,PYPQly!$B48,0)/OFFSET(AnnualDataCVM!DO$14,PYPQly!$B48,0)),"",QuarterlyDataCVM!DO52*OFFSET(AnnualDataCP!DO$14,PYPQly!$B48,0)/OFFSET(AnnualDataCVM!DO$14,PYPQly!$B48,0))</f>
        <v>1000.1024355300859</v>
      </c>
      <c r="DP52" s="18">
        <f ca="1">IF(ISERROR(QuarterlyDataCVM!DP52*OFFSET(AnnualDataCP!DP$14,PYPQly!$B48,0)/OFFSET(AnnualDataCVM!DP$14,PYPQly!$B48,0)),"",QuarterlyDataCVM!DP52*OFFSET(AnnualDataCP!DP$14,PYPQly!$B48,0)/OFFSET(AnnualDataCVM!DP$14,PYPQly!$B48,0))</f>
        <v>702.84057971014488</v>
      </c>
      <c r="DQ52" s="18">
        <f ca="1">IF(ISERROR(QuarterlyDataCVM!DQ52*OFFSET(AnnualDataCP!DQ$14,PYPQly!$B48,0)/OFFSET(AnnualDataCVM!DQ$14,PYPQly!$B48,0)),"",QuarterlyDataCVM!DQ52*OFFSET(AnnualDataCP!DQ$14,PYPQly!$B48,0)/OFFSET(AnnualDataCVM!DQ$14,PYPQly!$B48,0))</f>
        <v>5742.4303662897455</v>
      </c>
      <c r="DR52" s="18">
        <f ca="1">IF(ISERROR(QuarterlyDataCVM!DR52*OFFSET(AnnualDataCP!DR$14,PYPQly!$B48,0)/OFFSET(AnnualDataCVM!DR$14,PYPQly!$B48,0)),"",QuarterlyDataCVM!DR52*OFFSET(AnnualDataCP!DR$14,PYPQly!$B48,0)/OFFSET(AnnualDataCVM!DR$14,PYPQly!$B48,0))</f>
        <v>5742.4303662897455</v>
      </c>
      <c r="DS52" s="18">
        <f ca="1">IF(ISERROR(QuarterlyDataCVM!DS52*OFFSET(AnnualDataCP!DS$14,PYPQly!$B48,0)/OFFSET(AnnualDataCVM!DS$14,PYPQly!$B48,0)),"",QuarterlyDataCVM!DS52*OFFSET(AnnualDataCP!DS$14,PYPQly!$B48,0)/OFFSET(AnnualDataCVM!DS$14,PYPQly!$B48,0))</f>
        <v>4664.6248503710794</v>
      </c>
      <c r="DT52" s="18">
        <f ca="1">IF(ISERROR(QuarterlyDataCVM!DT52*OFFSET(AnnualDataCP!DT$14,PYPQly!$B48,0)/OFFSET(AnnualDataCVM!DT$14,PYPQly!$B48,0)),"",QuarterlyDataCVM!DT52*OFFSET(AnnualDataCP!DT$14,PYPQly!$B48,0)/OFFSET(AnnualDataCVM!DT$14,PYPQly!$B48,0))</f>
        <v>3586.4713577229927</v>
      </c>
      <c r="DU52" s="18">
        <f ca="1">IF(ISERROR(QuarterlyDataCVM!DU52*OFFSET(AnnualDataCP!DU$14,PYPQly!$B48,0)/OFFSET(AnnualDataCVM!DU$14,PYPQly!$B48,0)),"",QuarterlyDataCVM!DU52*OFFSET(AnnualDataCP!DU$14,PYPQly!$B48,0)/OFFSET(AnnualDataCVM!DU$14,PYPQly!$B48,0))</f>
        <v>1076.8278030038421</v>
      </c>
      <c r="DV52" s="18">
        <f ca="1">IF(ISERROR(QuarterlyDataCVM!DV52*OFFSET(AnnualDataCP!DV$14,PYPQly!$B48,0)/OFFSET(AnnualDataCVM!DV$14,PYPQly!$B48,0)),"",QuarterlyDataCVM!DV52*OFFSET(AnnualDataCP!DV$14,PYPQly!$B48,0)/OFFSET(AnnualDataCVM!DV$14,PYPQly!$B48,0))</f>
        <v>12713.317228373422</v>
      </c>
      <c r="DW52" s="18">
        <f ca="1">IF(ISERROR(QuarterlyDataCVM!DW52*OFFSET(AnnualDataCP!DW$14,PYPQly!$B48,0)/OFFSET(AnnualDataCVM!DW$14,PYPQly!$B48,0)),"",QuarterlyDataCVM!DW52*OFFSET(AnnualDataCP!DW$14,PYPQly!$B48,0)/OFFSET(AnnualDataCVM!DW$14,PYPQly!$B48,0))</f>
        <v>7744.0271200535935</v>
      </c>
      <c r="DX52" s="18">
        <f ca="1">IF(ISERROR(QuarterlyDataCVM!DX52*OFFSET(AnnualDataCP!DX$14,PYPQly!$B48,0)/OFFSET(AnnualDataCVM!DX$14,PYPQly!$B48,0)),"",QuarterlyDataCVM!DX52*OFFSET(AnnualDataCP!DX$14,PYPQly!$B48,0)/OFFSET(AnnualDataCVM!DX$14,PYPQly!$B48,0))</f>
        <v>3568.5506271030895</v>
      </c>
      <c r="DY52" s="18">
        <f ca="1">IF(ISERROR(QuarterlyDataCVM!DY52*OFFSET(AnnualDataCP!DY$14,PYPQly!$B48,0)/OFFSET(AnnualDataCVM!DY$14,PYPQly!$B48,0)),"",QuarterlyDataCVM!DY52*OFFSET(AnnualDataCP!DY$14,PYPQly!$B48,0)/OFFSET(AnnualDataCVM!DY$14,PYPQly!$B48,0))</f>
        <v>3568.6076871732116</v>
      </c>
      <c r="DZ52" s="18" t="str">
        <f ca="1">IF(ISERROR(QuarterlyDataCVM!DZ52*OFFSET(AnnualDataCP!DZ$14,PYPQly!$B48,0)/OFFSET(AnnualDataCVM!DZ$14,PYPQly!$B48,0)),"",QuarterlyDataCVM!DZ52*OFFSET(AnnualDataCP!DZ$14,PYPQly!$B48,0)/OFFSET(AnnualDataCVM!DZ$14,PYPQly!$B48,0))</f>
        <v/>
      </c>
      <c r="EA52" s="18">
        <f ca="1">IF(ISERROR(QuarterlyDataCVM!EA52*OFFSET(AnnualDataCP!EA$14,PYPQly!$B48,0)/OFFSET(AnnualDataCVM!EA$14,PYPQly!$B48,0)),"",QuarterlyDataCVM!EA52*OFFSET(AnnualDataCP!EA$14,PYPQly!$B48,0)/OFFSET(AnnualDataCVM!EA$14,PYPQly!$B48,0))</f>
        <v>1401.0294097484061</v>
      </c>
      <c r="EB52" s="18">
        <f ca="1">IF(ISERROR(QuarterlyDataCVM!EB52*OFFSET(AnnualDataCP!EB$14,PYPQly!$B48,0)/OFFSET(AnnualDataCVM!EB$14,PYPQly!$B48,0)),"",QuarterlyDataCVM!EB52*OFFSET(AnnualDataCP!EB$14,PYPQly!$B48,0)/OFFSET(AnnualDataCVM!EB$14,PYPQly!$B48,0))</f>
        <v>33718.436406265108</v>
      </c>
      <c r="EC52" s="18">
        <f ca="1">IF(ISERROR(QuarterlyDataCVM!EC52*OFFSET(AnnualDataCP!EC$14,PYPQly!$B48,0)/OFFSET(AnnualDataCVM!EC$14,PYPQly!$B48,0)),"",QuarterlyDataCVM!EC52*OFFSET(AnnualDataCP!EC$14,PYPQly!$B48,0)/OFFSET(AnnualDataCVM!EC$14,PYPQly!$B48,0))</f>
        <v>33718.436406265108</v>
      </c>
      <c r="ED52" s="18">
        <f ca="1">IF(ISERROR(QuarterlyDataCVM!ED52*OFFSET(AnnualDataCP!ED$14,PYPQly!$B48,0)/OFFSET(AnnualDataCVM!ED$14,PYPQly!$B48,0)),"",QuarterlyDataCVM!ED52*OFFSET(AnnualDataCP!ED$14,PYPQly!$B48,0)/OFFSET(AnnualDataCVM!ED$14,PYPQly!$B48,0))</f>
        <v>6234.92229891846</v>
      </c>
      <c r="EE52" s="18">
        <f ca="1">IF(ISERROR(QuarterlyDataCVM!EE52*OFFSET(AnnualDataCP!EE$14,PYPQly!$B48,0)/OFFSET(AnnualDataCVM!EE$14,PYPQly!$B48,0)),"",QuarterlyDataCVM!EE52*OFFSET(AnnualDataCP!EE$14,PYPQly!$B48,0)/OFFSET(AnnualDataCVM!EE$14,PYPQly!$B48,0))</f>
        <v>27019.233748321829</v>
      </c>
      <c r="EF52" s="18">
        <f ca="1">IF(ISERROR(QuarterlyDataCVM!EF52*OFFSET(AnnualDataCP!EF$14,PYPQly!$B48,0)/OFFSET(AnnualDataCVM!EF$14,PYPQly!$B48,0)),"",QuarterlyDataCVM!EF52*OFFSET(AnnualDataCP!EF$14,PYPQly!$B48,0)/OFFSET(AnnualDataCVM!EF$14,PYPQly!$B48,0))</f>
        <v>463.95812941816206</v>
      </c>
      <c r="EG52" s="18">
        <f ca="1">IF(ISERROR(QuarterlyDataCVM!EG52*OFFSET(AnnualDataCP!EG$14,PYPQly!$B48,0)/OFFSET(AnnualDataCVM!EG$14,PYPQly!$B48,0)),"",QuarterlyDataCVM!EG52*OFFSET(AnnualDataCP!EG$14,PYPQly!$B48,0)/OFFSET(AnnualDataCVM!EG$14,PYPQly!$B48,0))</f>
        <v>22277.57380092415</v>
      </c>
      <c r="EH52" s="18">
        <f ca="1">IF(ISERROR(QuarterlyDataCVM!EH52*OFFSET(AnnualDataCP!EH$14,PYPQly!$B48,0)/OFFSET(AnnualDataCVM!EH$14,PYPQly!$B48,0)),"",QuarterlyDataCVM!EH52*OFFSET(AnnualDataCP!EH$14,PYPQly!$B48,0)/OFFSET(AnnualDataCVM!EH$14,PYPQly!$B48,0))</f>
        <v>12949.601747550658</v>
      </c>
      <c r="EI52" s="18">
        <f ca="1">IF(ISERROR(QuarterlyDataCVM!EI52*OFFSET(AnnualDataCP!EI$14,PYPQly!$B48,0)/OFFSET(AnnualDataCVM!EI$14,PYPQly!$B48,0)),"",QuarterlyDataCVM!EI52*OFFSET(AnnualDataCP!EI$14,PYPQly!$B48,0)/OFFSET(AnnualDataCVM!EI$14,PYPQly!$B48,0))</f>
        <v>8818.5479352184557</v>
      </c>
      <c r="EJ52" s="18">
        <f ca="1">IF(ISERROR(QuarterlyDataCVM!EJ52*OFFSET(AnnualDataCP!EJ$14,PYPQly!$B48,0)/OFFSET(AnnualDataCVM!EJ$14,PYPQly!$B48,0)),"",QuarterlyDataCVM!EJ52*OFFSET(AnnualDataCP!EJ$14,PYPQly!$B48,0)/OFFSET(AnnualDataCVM!EJ$14,PYPQly!$B48,0))</f>
        <v>6296.4320434078145</v>
      </c>
      <c r="EK52" s="18">
        <f ca="1">IF(ISERROR(QuarterlyDataCVM!EK52*OFFSET(AnnualDataCP!EK$14,PYPQly!$B48,0)/OFFSET(AnnualDataCVM!EK$14,PYPQly!$B48,0)),"",QuarterlyDataCVM!EK52*OFFSET(AnnualDataCP!EK$14,PYPQly!$B48,0)/OFFSET(AnnualDataCVM!EK$14,PYPQly!$B48,0))</f>
        <v>4407.769736842105</v>
      </c>
      <c r="EL52" s="18">
        <f ca="1">IF(ISERROR(QuarterlyDataCVM!EL52*OFFSET(AnnualDataCP!EL$14,PYPQly!$B48,0)/OFFSET(AnnualDataCVM!EL$14,PYPQly!$B48,0)),"",QuarterlyDataCVM!EL52*OFFSET(AnnualDataCP!EL$14,PYPQly!$B48,0)/OFFSET(AnnualDataCVM!EL$14,PYPQly!$B48,0))</f>
        <v>2392.0987575661038</v>
      </c>
      <c r="EM52" s="18">
        <f ca="1">IF(ISERROR(QuarterlyDataCVM!EM52*OFFSET(AnnualDataCP!EM$14,PYPQly!$B48,0)/OFFSET(AnnualDataCVM!EM$14,PYPQly!$B48,0)),"",QuarterlyDataCVM!EM52*OFFSET(AnnualDataCP!EM$14,PYPQly!$B48,0)/OFFSET(AnnualDataCVM!EM$14,PYPQly!$B48,0))</f>
        <v>2015.7276090124426</v>
      </c>
      <c r="EN52" s="18">
        <f ca="1">IF(ISERROR(QuarterlyDataCVM!EN52*OFFSET(AnnualDataCP!EN$14,PYPQly!$B48,0)/OFFSET(AnnualDataCVM!EN$14,PYPQly!$B48,0)),"",QuarterlyDataCVM!EN52*OFFSET(AnnualDataCP!EN$14,PYPQly!$B48,0)/OFFSET(AnnualDataCVM!EN$14,PYPQly!$B48,0))</f>
        <v>1888.5675496688741</v>
      </c>
      <c r="EO52" s="18">
        <f ca="1">IF(ISERROR(QuarterlyDataCVM!EO52*OFFSET(AnnualDataCP!EO$14,PYPQly!$B48,0)/OFFSET(AnnualDataCVM!EO$14,PYPQly!$B48,0)),"",QuarterlyDataCVM!EO52*OFFSET(AnnualDataCP!EO$14,PYPQly!$B48,0)/OFFSET(AnnualDataCVM!EO$14,PYPQly!$B48,0))</f>
        <v>2521.3490510333195</v>
      </c>
      <c r="EP52" s="18">
        <f ca="1">IF(ISERROR(QuarterlyDataCVM!EP52*OFFSET(AnnualDataCP!EP$14,PYPQly!$B48,0)/OFFSET(AnnualDataCVM!EP$14,PYPQly!$B48,0)),"",QuarterlyDataCVM!EP52*OFFSET(AnnualDataCP!EP$14,PYPQly!$B48,0)/OFFSET(AnnualDataCVM!EP$14,PYPQly!$B48,0))</f>
        <v>1193.3054860442733</v>
      </c>
      <c r="EQ52" s="18">
        <f ca="1">IF(ISERROR(QuarterlyDataCVM!EQ52*OFFSET(AnnualDataCP!EQ$14,PYPQly!$B48,0)/OFFSET(AnnualDataCVM!EQ$14,PYPQly!$B48,0)),"",QuarterlyDataCVM!EQ52*OFFSET(AnnualDataCP!EQ$14,PYPQly!$B48,0)/OFFSET(AnnualDataCVM!EQ$14,PYPQly!$B48,0))</f>
        <v>1193.3054860442733</v>
      </c>
      <c r="ER52" s="18">
        <f ca="1">IF(ISERROR(QuarterlyDataCVM!ER52*OFFSET(AnnualDataCP!ER$14,PYPQly!$B48,0)/OFFSET(AnnualDataCVM!ER$14,PYPQly!$B48,0)),"",QuarterlyDataCVM!ER52*OFFSET(AnnualDataCP!ER$14,PYPQly!$B48,0)/OFFSET(AnnualDataCVM!ER$14,PYPQly!$B48,0))</f>
        <v>2936.9805351493378</v>
      </c>
      <c r="ES52" s="18">
        <f ca="1">IF(ISERROR(QuarterlyDataCVM!ES52*OFFSET(AnnualDataCP!ES$14,PYPQly!$B48,0)/OFFSET(AnnualDataCVM!ES$14,PYPQly!$B48,0)),"",QuarterlyDataCVM!ES52*OFFSET(AnnualDataCP!ES$14,PYPQly!$B48,0)/OFFSET(AnnualDataCVM!ES$14,PYPQly!$B48,0))</f>
        <v>1666.3219288793102</v>
      </c>
      <c r="ET52" s="18">
        <f ca="1">IF(ISERROR(QuarterlyDataCVM!ET52*OFFSET(AnnualDataCP!ET$14,PYPQly!$B48,0)/OFFSET(AnnualDataCVM!ET$14,PYPQly!$B48,0)),"",QuarterlyDataCVM!ET52*OFFSET(AnnualDataCP!ET$14,PYPQly!$B48,0)/OFFSET(AnnualDataCVM!ET$14,PYPQly!$B48,0))</f>
        <v>1270.3240486465281</v>
      </c>
      <c r="EU52" s="18">
        <f ca="1">IF(ISERROR(QuarterlyDataCVM!EU52*OFFSET(AnnualDataCP!EU$14,PYPQly!$B48,0)/OFFSET(AnnualDataCVM!EU$14,PYPQly!$B48,0)),"",QuarterlyDataCVM!EU52*OFFSET(AnnualDataCP!EU$14,PYPQly!$B48,0)/OFFSET(AnnualDataCVM!EU$14,PYPQly!$B48,0))</f>
        <v>1018.3489726027398</v>
      </c>
      <c r="EV52" s="18">
        <f ca="1">IF(ISERROR(QuarterlyDataCVM!EV52*OFFSET(AnnualDataCP!EV$14,PYPQly!$B48,0)/OFFSET(AnnualDataCVM!EV$14,PYPQly!$B48,0)),"",QuarterlyDataCVM!EV52*OFFSET(AnnualDataCP!EV$14,PYPQly!$B48,0)/OFFSET(AnnualDataCVM!EV$14,PYPQly!$B48,0))</f>
        <v>252.03995560488346</v>
      </c>
      <c r="EW52" s="18">
        <f ca="1">IF(ISERROR(QuarterlyDataCVM!EW52*OFFSET(AnnualDataCP!EW$14,PYPQly!$B48,0)/OFFSET(AnnualDataCVM!EW$14,PYPQly!$B48,0)),"",QuarterlyDataCVM!EW52*OFFSET(AnnualDataCP!EW$14,PYPQly!$B48,0)/OFFSET(AnnualDataCVM!EW$14,PYPQly!$B48,0))</f>
        <v>9327.0346435003703</v>
      </c>
      <c r="EX52" s="18">
        <f ca="1">IF(ISERROR(QuarterlyDataCVM!EX52*OFFSET(AnnualDataCP!EX$14,PYPQly!$B48,0)/OFFSET(AnnualDataCVM!EX$14,PYPQly!$B48,0)),"",QuarterlyDataCVM!EX52*OFFSET(AnnualDataCP!EX$14,PYPQly!$B48,0)/OFFSET(AnnualDataCVM!EX$14,PYPQly!$B48,0))</f>
        <v>2744.5413857128897</v>
      </c>
      <c r="EY52" s="18">
        <f ca="1">IF(ISERROR(QuarterlyDataCVM!EY52*OFFSET(AnnualDataCP!EY$14,PYPQly!$B48,0)/OFFSET(AnnualDataCVM!EY$14,PYPQly!$B48,0)),"",QuarterlyDataCVM!EY52*OFFSET(AnnualDataCP!EY$14,PYPQly!$B48,0)/OFFSET(AnnualDataCVM!EY$14,PYPQly!$B48,0))</f>
        <v>2440.8654655665937</v>
      </c>
      <c r="EZ52" s="18">
        <f ca="1">IF(ISERROR(QuarterlyDataCVM!EZ52*OFFSET(AnnualDataCP!EZ$14,PYPQly!$B48,0)/OFFSET(AnnualDataCVM!EZ$14,PYPQly!$B48,0)),"",QuarterlyDataCVM!EZ52*OFFSET(AnnualDataCP!EZ$14,PYPQly!$B48,0)/OFFSET(AnnualDataCVM!EZ$14,PYPQly!$B48,0))</f>
        <v>852.02816901408448</v>
      </c>
      <c r="FA52" s="18">
        <f ca="1">IF(ISERROR(QuarterlyDataCVM!FA52*OFFSET(AnnualDataCP!FA$14,PYPQly!$B48,0)/OFFSET(AnnualDataCVM!FA$14,PYPQly!$B48,0)),"",QuarterlyDataCVM!FA52*OFFSET(AnnualDataCP!FA$14,PYPQly!$B48,0)/OFFSET(AnnualDataCVM!FA$14,PYPQly!$B48,0))</f>
        <v>3291.4419688530179</v>
      </c>
      <c r="FB52" s="18">
        <f ca="1">IF(ISERROR(QuarterlyDataCVM!FB52*OFFSET(AnnualDataCP!FB$14,PYPQly!$B48,0)/OFFSET(AnnualDataCVM!FB$14,PYPQly!$B48,0)),"",QuarterlyDataCVM!FB52*OFFSET(AnnualDataCP!FB$14,PYPQly!$B48,0)/OFFSET(AnnualDataCVM!FB$14,PYPQly!$B48,0))</f>
        <v>406.50892267019168</v>
      </c>
      <c r="FC52" s="18">
        <f ca="1">IF(ISERROR(QuarterlyDataCVM!FC52*OFFSET(AnnualDataCP!FC$14,PYPQly!$B48,0)/OFFSET(AnnualDataCVM!FC$14,PYPQly!$B48,0)),"",QuarterlyDataCVM!FC52*OFFSET(AnnualDataCP!FC$14,PYPQly!$B48,0)/OFFSET(AnnualDataCVM!FC$14,PYPQly!$B48,0))</f>
        <v>836.14885301614277</v>
      </c>
      <c r="FD52" s="18">
        <f ca="1">IF(ISERROR(QuarterlyDataCVM!FD52*OFFSET(AnnualDataCP!FD$14,PYPQly!$B48,0)/OFFSET(AnnualDataCVM!FD$14,PYPQly!$B48,0)),"",QuarterlyDataCVM!FD52*OFFSET(AnnualDataCP!FD$14,PYPQly!$B48,0)/OFFSET(AnnualDataCVM!FD$14,PYPQly!$B48,0))</f>
        <v>2048.5867510867511</v>
      </c>
      <c r="FE52" s="18">
        <f ca="1">IF(ISERROR(QuarterlyDataCVM!FE52*OFFSET(AnnualDataCP!FE$14,PYPQly!$B48,0)/OFFSET(AnnualDataCVM!FE$14,PYPQly!$B48,0)),"",QuarterlyDataCVM!FE52*OFFSET(AnnualDataCP!FE$14,PYPQly!$B48,0)/OFFSET(AnnualDataCVM!FE$14,PYPQly!$B48,0))</f>
        <v>35068.149001159116</v>
      </c>
      <c r="FF52" s="18">
        <f ca="1">IF(ISERROR(QuarterlyDataCVM!FF52*OFFSET(AnnualDataCP!FF$14,PYPQly!$B48,0)/OFFSET(AnnualDataCVM!FF$14,PYPQly!$B48,0)),"",QuarterlyDataCVM!FF52*OFFSET(AnnualDataCP!FF$14,PYPQly!$B48,0)/OFFSET(AnnualDataCVM!FF$14,PYPQly!$B48,0))</f>
        <v>11399.504757753277</v>
      </c>
      <c r="FG52" s="18">
        <f ca="1">IF(ISERROR(QuarterlyDataCVM!FG52*OFFSET(AnnualDataCP!FG$14,PYPQly!$B48,0)/OFFSET(AnnualDataCVM!FG$14,PYPQly!$B48,0)),"",QuarterlyDataCVM!FG52*OFFSET(AnnualDataCP!FG$14,PYPQly!$B48,0)/OFFSET(AnnualDataCVM!FG$14,PYPQly!$B48,0))</f>
        <v>11399.504757753277</v>
      </c>
      <c r="FH52" s="18">
        <f ca="1">IF(ISERROR(QuarterlyDataCVM!FH52*OFFSET(AnnualDataCP!FH$14,PYPQly!$B48,0)/OFFSET(AnnualDataCVM!FH$14,PYPQly!$B48,0)),"",QuarterlyDataCVM!FH52*OFFSET(AnnualDataCP!FH$14,PYPQly!$B48,0)/OFFSET(AnnualDataCVM!FH$14,PYPQly!$B48,0))</f>
        <v>11044.015836222281</v>
      </c>
      <c r="FI52" s="18">
        <f ca="1">IF(ISERROR(QuarterlyDataCVM!FI52*OFFSET(AnnualDataCP!FI$14,PYPQly!$B48,0)/OFFSET(AnnualDataCVM!FI$14,PYPQly!$B48,0)),"",QuarterlyDataCVM!FI52*OFFSET(AnnualDataCP!FI$14,PYPQly!$B48,0)/OFFSET(AnnualDataCVM!FI$14,PYPQly!$B48,0))</f>
        <v>11044.015836222281</v>
      </c>
      <c r="FJ52" s="18">
        <f ca="1">IF(ISERROR(QuarterlyDataCVM!FJ52*OFFSET(AnnualDataCP!FJ$14,PYPQly!$B48,0)/OFFSET(AnnualDataCVM!FJ$14,PYPQly!$B48,0)),"",QuarterlyDataCVM!FJ52*OFFSET(AnnualDataCP!FJ$14,PYPQly!$B48,0)/OFFSET(AnnualDataCVM!FJ$14,PYPQly!$B48,0))</f>
        <v>12622.826216257436</v>
      </c>
      <c r="FK52" s="18">
        <f ca="1">IF(ISERROR(QuarterlyDataCVM!FK52*OFFSET(AnnualDataCP!FK$14,PYPQly!$B48,0)/OFFSET(AnnualDataCVM!FK$14,PYPQly!$B48,0)),"",QuarterlyDataCVM!FK52*OFFSET(AnnualDataCP!FK$14,PYPQly!$B48,0)/OFFSET(AnnualDataCVM!FK$14,PYPQly!$B48,0))</f>
        <v>9008.3009714632663</v>
      </c>
      <c r="FL52" s="18">
        <f ca="1">IF(ISERROR(QuarterlyDataCVM!FL52*OFFSET(AnnualDataCP!FL$14,PYPQly!$B48,0)/OFFSET(AnnualDataCVM!FL$14,PYPQly!$B48,0)),"",QuarterlyDataCVM!FL52*OFFSET(AnnualDataCP!FL$14,PYPQly!$B48,0)/OFFSET(AnnualDataCVM!FL$14,PYPQly!$B48,0))</f>
        <v>9008.3009714632663</v>
      </c>
      <c r="FM52" s="18">
        <f ca="1">IF(ISERROR(QuarterlyDataCVM!FM52*OFFSET(AnnualDataCP!FM$14,PYPQly!$B48,0)/OFFSET(AnnualDataCVM!FM$14,PYPQly!$B48,0)),"",QuarterlyDataCVM!FM52*OFFSET(AnnualDataCP!FM$14,PYPQly!$B48,0)/OFFSET(AnnualDataCVM!FM$14,PYPQly!$B48,0))</f>
        <v>3616.2866972477063</v>
      </c>
      <c r="FN52" s="18">
        <f ca="1">IF(ISERROR(QuarterlyDataCVM!FN52*OFFSET(AnnualDataCP!FN$14,PYPQly!$B48,0)/OFFSET(AnnualDataCVM!FN$14,PYPQly!$B48,0)),"",QuarterlyDataCVM!FN52*OFFSET(AnnualDataCP!FN$14,PYPQly!$B48,0)/OFFSET(AnnualDataCVM!FN$14,PYPQly!$B48,0))</f>
        <v>1912.9772897429498</v>
      </c>
      <c r="FO52" s="18">
        <f ca="1">IF(ISERROR(QuarterlyDataCVM!FO52*OFFSET(AnnualDataCP!FO$14,PYPQly!$B48,0)/OFFSET(AnnualDataCVM!FO$14,PYPQly!$B48,0)),"",QuarterlyDataCVM!FO52*OFFSET(AnnualDataCP!FO$14,PYPQly!$B48,0)/OFFSET(AnnualDataCVM!FO$14,PYPQly!$B48,0))</f>
        <v>1702.7910949762427</v>
      </c>
      <c r="FP52" s="18">
        <f ca="1">IF(ISERROR(QuarterlyDataCVM!FP52*OFFSET(AnnualDataCP!FP$14,PYPQly!$B48,0)/OFFSET(AnnualDataCVM!FP$14,PYPQly!$B48,0)),"",QuarterlyDataCVM!FP52*OFFSET(AnnualDataCP!FP$14,PYPQly!$B48,0)/OFFSET(AnnualDataCVM!FP$14,PYPQly!$B48,0))</f>
        <v>6460.041213092074</v>
      </c>
      <c r="FQ52" s="18">
        <f ca="1">IF(ISERROR(QuarterlyDataCVM!FQ52*OFFSET(AnnualDataCP!FQ$14,PYPQly!$B48,0)/OFFSET(AnnualDataCVM!FQ$14,PYPQly!$B48,0)),"",QuarterlyDataCVM!FQ52*OFFSET(AnnualDataCP!FQ$14,PYPQly!$B48,0)/OFFSET(AnnualDataCVM!FQ$14,PYPQly!$B48,0))</f>
        <v>2509.8720496894412</v>
      </c>
      <c r="FR52" s="18">
        <f ca="1">IF(ISERROR(QuarterlyDataCVM!FR52*OFFSET(AnnualDataCP!FR$14,PYPQly!$B48,0)/OFFSET(AnnualDataCVM!FR$14,PYPQly!$B48,0)),"",QuarterlyDataCVM!FR52*OFFSET(AnnualDataCP!FR$14,PYPQly!$B48,0)/OFFSET(AnnualDataCVM!FR$14,PYPQly!$B48,0))</f>
        <v>1616.4425356711863</v>
      </c>
      <c r="FS52" s="18">
        <f ca="1">IF(ISERROR(QuarterlyDataCVM!FS52*OFFSET(AnnualDataCP!FS$14,PYPQly!$B48,0)/OFFSET(AnnualDataCVM!FS$14,PYPQly!$B48,0)),"",QuarterlyDataCVM!FS52*OFFSET(AnnualDataCP!FS$14,PYPQly!$B48,0)/OFFSET(AnnualDataCVM!FS$14,PYPQly!$B48,0))</f>
        <v>784.17740069417664</v>
      </c>
      <c r="FT52" s="18">
        <f ca="1">IF(ISERROR(QuarterlyDataCVM!FT52*OFFSET(AnnualDataCP!FT$14,PYPQly!$B48,0)/OFFSET(AnnualDataCVM!FT$14,PYPQly!$B48,0)),"",QuarterlyDataCVM!FT52*OFFSET(AnnualDataCP!FT$14,PYPQly!$B48,0)/OFFSET(AnnualDataCVM!FT$14,PYPQly!$B48,0))</f>
        <v>264.27267904509284</v>
      </c>
      <c r="FU52" s="18">
        <f ca="1">IF(ISERROR(QuarterlyDataCVM!FU52*OFFSET(AnnualDataCP!FU$14,PYPQly!$B48,0)/OFFSET(AnnualDataCVM!FU$14,PYPQly!$B48,0)),"",QuarterlyDataCVM!FU52*OFFSET(AnnualDataCP!FU$14,PYPQly!$B48,0)/OFFSET(AnnualDataCVM!FU$14,PYPQly!$B48,0))</f>
        <v>567.62878987608758</v>
      </c>
      <c r="FV52" s="18">
        <f ca="1">IF(ISERROR(QuarterlyDataCVM!FV52*OFFSET(AnnualDataCP!FV$14,PYPQly!$B48,0)/OFFSET(AnnualDataCVM!FV$14,PYPQly!$B48,0)),"",QuarterlyDataCVM!FV52*OFFSET(AnnualDataCP!FV$14,PYPQly!$B48,0)/OFFSET(AnnualDataCVM!FV$14,PYPQly!$B48,0))</f>
        <v>893.51971141458387</v>
      </c>
      <c r="FW52" s="18">
        <f ca="1">IF(ISERROR(QuarterlyDataCVM!FW52*OFFSET(AnnualDataCP!FW$14,PYPQly!$B48,0)/OFFSET(AnnualDataCVM!FW$14,PYPQly!$B48,0)),"",QuarterlyDataCVM!FW52*OFFSET(AnnualDataCP!FW$14,PYPQly!$B48,0)/OFFSET(AnnualDataCVM!FW$14,PYPQly!$B48,0))</f>
        <v>3463.7443935749207</v>
      </c>
      <c r="FX52" s="18">
        <f ca="1">IF(ISERROR(QuarterlyDataCVM!FX52*OFFSET(AnnualDataCP!FX$14,PYPQly!$B48,0)/OFFSET(AnnualDataCVM!FX$14,PYPQly!$B48,0)),"",QuarterlyDataCVM!FX52*OFFSET(AnnualDataCP!FX$14,PYPQly!$B48,0)/OFFSET(AnnualDataCVM!FX$14,PYPQly!$B48,0))</f>
        <v>1105.8835666912307</v>
      </c>
      <c r="FY52" s="18">
        <f ca="1">IF(ISERROR(QuarterlyDataCVM!FY52*OFFSET(AnnualDataCP!FY$14,PYPQly!$B48,0)/OFFSET(AnnualDataCVM!FY$14,PYPQly!$B48,0)),"",QuarterlyDataCVM!FY52*OFFSET(AnnualDataCP!FY$14,PYPQly!$B48,0)/OFFSET(AnnualDataCVM!FY$14,PYPQly!$B48,0))</f>
        <v>326.18084066471164</v>
      </c>
      <c r="FZ52" s="18">
        <f ca="1">IF(ISERROR(QuarterlyDataCVM!FZ52*OFFSET(AnnualDataCP!FZ$14,PYPQly!$B48,0)/OFFSET(AnnualDataCVM!FZ$14,PYPQly!$B48,0)),"",QuarterlyDataCVM!FZ52*OFFSET(AnnualDataCP!FZ$14,PYPQly!$B48,0)/OFFSET(AnnualDataCVM!FZ$14,PYPQly!$B48,0))</f>
        <v>2034.2089861518245</v>
      </c>
      <c r="GA52" s="18">
        <f ca="1">IF(ISERROR(QuarterlyDataCVM!GA52*OFFSET(AnnualDataCP!GA$14,PYPQly!$B48,0)/OFFSET(AnnualDataCVM!GA$14,PYPQly!$B48,0)),"",QuarterlyDataCVM!GA52*OFFSET(AnnualDataCP!GA$14,PYPQly!$B48,0)/OFFSET(AnnualDataCVM!GA$14,PYPQly!$B48,0))</f>
        <v>486.73647186147184</v>
      </c>
      <c r="GB52" s="18">
        <f ca="1">IF(ISERROR(QuarterlyDataCVM!GB52*OFFSET(AnnualDataCP!GB$14,PYPQly!$B48,0)/OFFSET(AnnualDataCVM!GB$14,PYPQly!$B48,0)),"",QuarterlyDataCVM!GB52*OFFSET(AnnualDataCP!GB$14,PYPQly!$B48,0)/OFFSET(AnnualDataCVM!GB$14,PYPQly!$B48,0))</f>
        <v>486.73647186147184</v>
      </c>
    </row>
    <row r="53" spans="2:184" x14ac:dyDescent="0.25">
      <c r="B53" s="18">
        <f t="shared" si="0"/>
        <v>10</v>
      </c>
      <c r="C53" s="1">
        <v>36404</v>
      </c>
      <c r="D53" s="18">
        <f ca="1">IF(ISERROR(QuarterlyDataCVM!D53*OFFSET(AnnualDataCP!D$14,PYPQly!$B49,0)/OFFSET(AnnualDataCVM!D$14,PYPQly!$B49,0)),"",QuarterlyDataCVM!D53*OFFSET(AnnualDataCP!D$14,PYPQly!$B49,0)/OFFSET(AnnualDataCVM!D$14,PYPQly!$B49,0))</f>
        <v>232407.11464675571</v>
      </c>
      <c r="E53" s="18">
        <f ca="1">IF(ISERROR(QuarterlyDataCVM!E53*OFFSET(AnnualDataCP!E$14,PYPQly!$B49,0)/OFFSET(AnnualDataCVM!E$14,PYPQly!$B49,0)),"",QuarterlyDataCVM!E53*OFFSET(AnnualDataCP!E$14,PYPQly!$B49,0)/OFFSET(AnnualDataCVM!E$14,PYPQly!$B49,0))</f>
        <v>2596.7934889193962</v>
      </c>
      <c r="F53" s="18">
        <f ca="1">IF(ISERROR(QuarterlyDataCVM!F53*OFFSET(AnnualDataCP!F$14,PYPQly!$B49,0)/OFFSET(AnnualDataCVM!F$14,PYPQly!$B49,0)),"",QuarterlyDataCVM!F53*OFFSET(AnnualDataCP!F$14,PYPQly!$B49,0)/OFFSET(AnnualDataCVM!F$14,PYPQly!$B49,0))</f>
        <v>2457.9930855661191</v>
      </c>
      <c r="G53" s="18">
        <f ca="1">IF(ISERROR(QuarterlyDataCVM!G53*OFFSET(AnnualDataCP!G$14,PYPQly!$B49,0)/OFFSET(AnnualDataCVM!G$14,PYPQly!$B49,0)),"",QuarterlyDataCVM!G53*OFFSET(AnnualDataCP!G$14,PYPQly!$B49,0)/OFFSET(AnnualDataCVM!G$14,PYPQly!$B49,0))</f>
        <v>63.902200488997558</v>
      </c>
      <c r="H53" s="18">
        <f ca="1">IF(ISERROR(QuarterlyDataCVM!H53*OFFSET(AnnualDataCP!H$14,PYPQly!$B49,0)/OFFSET(AnnualDataCVM!H$14,PYPQly!$B49,0)),"",QuarterlyDataCVM!H53*OFFSET(AnnualDataCP!H$14,PYPQly!$B49,0)/OFFSET(AnnualDataCVM!H$14,PYPQly!$B49,0))</f>
        <v>73.52080989876265</v>
      </c>
      <c r="I53" s="18">
        <f ca="1">IF(ISERROR(QuarterlyDataCVM!I53*OFFSET(AnnualDataCP!I$14,PYPQly!$B49,0)/OFFSET(AnnualDataCVM!I$14,PYPQly!$B49,0)),"",QuarterlyDataCVM!I53*OFFSET(AnnualDataCP!I$14,PYPQly!$B49,0)/OFFSET(AnnualDataCVM!I$14,PYPQly!$B49,0))</f>
        <v>59553.470754248345</v>
      </c>
      <c r="J53" s="18">
        <f ca="1">IF(ISERROR(QuarterlyDataCVM!J53*OFFSET(AnnualDataCP!J$14,PYPQly!$B49,0)/OFFSET(AnnualDataCVM!J$14,PYPQly!$B49,0)),"",QuarterlyDataCVM!J53*OFFSET(AnnualDataCP!J$14,PYPQly!$B49,0)/OFFSET(AnnualDataCVM!J$14,PYPQly!$B49,0))</f>
        <v>46997.579577816592</v>
      </c>
      <c r="K53" s="18">
        <f ca="1">IF(ISERROR(QuarterlyDataCVM!K53*OFFSET(AnnualDataCP!K$14,PYPQly!$B49,0)/OFFSET(AnnualDataCVM!K$14,PYPQly!$B49,0)),"",QuarterlyDataCVM!K53*OFFSET(AnnualDataCP!K$14,PYPQly!$B49,0)/OFFSET(AnnualDataCVM!K$14,PYPQly!$B49,0))</f>
        <v>3617.1289048003669</v>
      </c>
      <c r="L53" s="18">
        <f ca="1">IF(ISERROR(QuarterlyDataCVM!L53*OFFSET(AnnualDataCP!L$14,PYPQly!$B49,0)/OFFSET(AnnualDataCVM!L$14,PYPQly!$B49,0)),"",QuarterlyDataCVM!L53*OFFSET(AnnualDataCP!L$14,PYPQly!$B49,0)/OFFSET(AnnualDataCVM!L$14,PYPQly!$B49,0))</f>
        <v>112.9260086348072</v>
      </c>
      <c r="M53" s="18">
        <f ca="1">IF(ISERROR(QuarterlyDataCVM!M53*OFFSET(AnnualDataCP!M$14,PYPQly!$B49,0)/OFFSET(AnnualDataCVM!M$14,PYPQly!$B49,0)),"",QuarterlyDataCVM!M53*OFFSET(AnnualDataCP!M$14,PYPQly!$B49,0)/OFFSET(AnnualDataCVM!M$14,PYPQly!$B49,0))</f>
        <v>2851.2385739114097</v>
      </c>
      <c r="N53" s="18" t="str">
        <f ca="1">IF(ISERROR(QuarterlyDataCVM!N53*OFFSET(AnnualDataCP!N$14,PYPQly!$B49,0)/OFFSET(AnnualDataCVM!N$14,PYPQly!$B49,0)),"",QuarterlyDataCVM!N53*OFFSET(AnnualDataCP!N$14,PYPQly!$B49,0)/OFFSET(AnnualDataCVM!N$14,PYPQly!$B49,0))</f>
        <v/>
      </c>
      <c r="O53" s="18">
        <f ca="1">IF(ISERROR(QuarterlyDataCVM!O53*OFFSET(AnnualDataCP!O$14,PYPQly!$B49,0)/OFFSET(AnnualDataCVM!O$14,PYPQly!$B49,0)),"",QuarterlyDataCVM!O53*OFFSET(AnnualDataCP!O$14,PYPQly!$B49,0)/OFFSET(AnnualDataCVM!O$14,PYPQly!$B49,0))</f>
        <v>337.37410071942446</v>
      </c>
      <c r="P53" s="18">
        <f ca="1">IF(ISERROR(QuarterlyDataCVM!P53*OFFSET(AnnualDataCP!P$14,PYPQly!$B49,0)/OFFSET(AnnualDataCVM!P$14,PYPQly!$B49,0)),"",QuarterlyDataCVM!P53*OFFSET(AnnualDataCP!P$14,PYPQly!$B49,0)/OFFSET(AnnualDataCVM!P$14,PYPQly!$B49,0))</f>
        <v>316.42618384401112</v>
      </c>
      <c r="Q53" s="18">
        <f ca="1">IF(ISERROR(QuarterlyDataCVM!Q53*OFFSET(AnnualDataCP!Q$14,PYPQly!$B49,0)/OFFSET(AnnualDataCVM!Q$14,PYPQly!$B49,0)),"",QuarterlyDataCVM!Q53*OFFSET(AnnualDataCP!Q$14,PYPQly!$B49,0)/OFFSET(AnnualDataCVM!Q$14,PYPQly!$B49,0))</f>
        <v>36713.753836087715</v>
      </c>
      <c r="R53" s="18">
        <f ca="1">IF(ISERROR(QuarterlyDataCVM!R53*OFFSET(AnnualDataCP!R$14,PYPQly!$B49,0)/OFFSET(AnnualDataCVM!R$14,PYPQly!$B49,0)),"",QuarterlyDataCVM!R53*OFFSET(AnnualDataCP!R$14,PYPQly!$B49,0)/OFFSET(AnnualDataCVM!R$14,PYPQly!$B49,0))</f>
        <v>5533.9230175361199</v>
      </c>
      <c r="S53" s="18">
        <f ca="1">IF(ISERROR(QuarterlyDataCVM!S53*OFFSET(AnnualDataCP!S$14,PYPQly!$B49,0)/OFFSET(AnnualDataCVM!S$14,PYPQly!$B49,0)),"",QuarterlyDataCVM!S53*OFFSET(AnnualDataCP!S$14,PYPQly!$B49,0)/OFFSET(AnnualDataCVM!S$14,PYPQly!$B49,0))</f>
        <v>4361.5047250648777</v>
      </c>
      <c r="T53" s="18">
        <f ca="1">IF(ISERROR(QuarterlyDataCVM!T53*OFFSET(AnnualDataCP!T$14,PYPQly!$B49,0)/OFFSET(AnnualDataCVM!T$14,PYPQly!$B49,0)),"",QuarterlyDataCVM!T53*OFFSET(AnnualDataCP!T$14,PYPQly!$B49,0)/OFFSET(AnnualDataCVM!T$14,PYPQly!$B49,0))</f>
        <v>716.32652465713454</v>
      </c>
      <c r="U53" s="18">
        <f ca="1">IF(ISERROR(QuarterlyDataCVM!U53*OFFSET(AnnualDataCP!U$14,PYPQly!$B49,0)/OFFSET(AnnualDataCVM!U$14,PYPQly!$B49,0)),"",QuarterlyDataCVM!U53*OFFSET(AnnualDataCP!U$14,PYPQly!$B49,0)/OFFSET(AnnualDataCVM!U$14,PYPQly!$B49,0))</f>
        <v>429.90668740279938</v>
      </c>
      <c r="V53" s="18">
        <f ca="1">IF(ISERROR(QuarterlyDataCVM!V53*OFFSET(AnnualDataCP!V$14,PYPQly!$B49,0)/OFFSET(AnnualDataCVM!V$14,PYPQly!$B49,0)),"",QuarterlyDataCVM!V53*OFFSET(AnnualDataCP!V$14,PYPQly!$B49,0)/OFFSET(AnnualDataCVM!V$14,PYPQly!$B49,0))</f>
        <v>38.70967741935484</v>
      </c>
      <c r="W53" s="18">
        <f ca="1">IF(ISERROR(QuarterlyDataCVM!W53*OFFSET(AnnualDataCP!W$14,PYPQly!$B49,0)/OFFSET(AnnualDataCVM!W$14,PYPQly!$B49,0)),"",QuarterlyDataCVM!W53*OFFSET(AnnualDataCP!W$14,PYPQly!$B49,0)/OFFSET(AnnualDataCVM!W$14,PYPQly!$B49,0))</f>
        <v>487.57651715039577</v>
      </c>
      <c r="X53" s="18">
        <f ca="1">IF(ISERROR(QuarterlyDataCVM!X53*OFFSET(AnnualDataCP!X$14,PYPQly!$B49,0)/OFFSET(AnnualDataCVM!X$14,PYPQly!$B49,0)),"",QuarterlyDataCVM!X53*OFFSET(AnnualDataCP!X$14,PYPQly!$B49,0)/OFFSET(AnnualDataCVM!X$14,PYPQly!$B49,0))</f>
        <v>168.88192062714356</v>
      </c>
      <c r="Y53" s="18">
        <f ca="1">IF(ISERROR(QuarterlyDataCVM!Y53*OFFSET(AnnualDataCP!Y$14,PYPQly!$B49,0)/OFFSET(AnnualDataCVM!Y$14,PYPQly!$B49,0)),"",QuarterlyDataCVM!Y53*OFFSET(AnnualDataCP!Y$14,PYPQly!$B49,0)/OFFSET(AnnualDataCVM!Y$14,PYPQly!$B49,0))</f>
        <v>713.96525449558067</v>
      </c>
      <c r="Z53" s="18">
        <f ca="1">IF(ISERROR(QuarterlyDataCVM!Z53*OFFSET(AnnualDataCP!Z$14,PYPQly!$B49,0)/OFFSET(AnnualDataCVM!Z$14,PYPQly!$B49,0)),"",QuarterlyDataCVM!Z53*OFFSET(AnnualDataCP!Z$14,PYPQly!$B49,0)/OFFSET(AnnualDataCVM!Z$14,PYPQly!$B49,0))</f>
        <v>1631.553943398937</v>
      </c>
      <c r="AA53" s="18">
        <f ca="1">IF(ISERROR(QuarterlyDataCVM!AA53*OFFSET(AnnualDataCP!AA$14,PYPQly!$B49,0)/OFFSET(AnnualDataCVM!AA$14,PYPQly!$B49,0)),"",QuarterlyDataCVM!AA53*OFFSET(AnnualDataCP!AA$14,PYPQly!$B49,0)/OFFSET(AnnualDataCVM!AA$14,PYPQly!$B49,0))</f>
        <v>174.78443113772454</v>
      </c>
      <c r="AB53" s="18">
        <f ca="1">IF(ISERROR(QuarterlyDataCVM!AB53*OFFSET(AnnualDataCP!AB$14,PYPQly!$B49,0)/OFFSET(AnnualDataCVM!AB$14,PYPQly!$B49,0)),"",QuarterlyDataCVM!AB53*OFFSET(AnnualDataCP!AB$14,PYPQly!$B49,0)/OFFSET(AnnualDataCVM!AB$14,PYPQly!$B49,0))</f>
        <v>885.30772970345163</v>
      </c>
      <c r="AC53" s="18">
        <f ca="1">IF(ISERROR(QuarterlyDataCVM!AC53*OFFSET(AnnualDataCP!AC$14,PYPQly!$B49,0)/OFFSET(AnnualDataCVM!AC$14,PYPQly!$B49,0)),"",QuarterlyDataCVM!AC53*OFFSET(AnnualDataCP!AC$14,PYPQly!$B49,0)/OFFSET(AnnualDataCVM!AC$14,PYPQly!$B49,0))</f>
        <v>594.54366960054165</v>
      </c>
      <c r="AD53" s="18">
        <f ca="1">IF(ISERROR(QuarterlyDataCVM!AD53*OFFSET(AnnualDataCP!AD$14,PYPQly!$B49,0)/OFFSET(AnnualDataCVM!AD$14,PYPQly!$B49,0)),"",QuarterlyDataCVM!AD53*OFFSET(AnnualDataCP!AD$14,PYPQly!$B49,0)/OFFSET(AnnualDataCVM!AD$14,PYPQly!$B49,0))</f>
        <v>291.36163982430452</v>
      </c>
      <c r="AE53" s="18">
        <f ca="1">IF(ISERROR(QuarterlyDataCVM!AE53*OFFSET(AnnualDataCP!AE$14,PYPQly!$B49,0)/OFFSET(AnnualDataCVM!AE$14,PYPQly!$B49,0)),"",QuarterlyDataCVM!AE53*OFFSET(AnnualDataCP!AE$14,PYPQly!$B49,0)/OFFSET(AnnualDataCVM!AE$14,PYPQly!$B49,0))</f>
        <v>286.82191780821915</v>
      </c>
      <c r="AF53" s="18">
        <f ca="1">IF(ISERROR(QuarterlyDataCVM!AF53*OFFSET(AnnualDataCP!AF$14,PYPQly!$B49,0)/OFFSET(AnnualDataCVM!AF$14,PYPQly!$B49,0)),"",QuarterlyDataCVM!AF53*OFFSET(AnnualDataCP!AF$14,PYPQly!$B49,0)/OFFSET(AnnualDataCVM!AF$14,PYPQly!$B49,0))</f>
        <v>1701.6650521062675</v>
      </c>
      <c r="AG53" s="18">
        <f ca="1">IF(ISERROR(QuarterlyDataCVM!AG53*OFFSET(AnnualDataCP!AG$14,PYPQly!$B49,0)/OFFSET(AnnualDataCVM!AG$14,PYPQly!$B49,0)),"",QuarterlyDataCVM!AG53*OFFSET(AnnualDataCP!AG$14,PYPQly!$B49,0)/OFFSET(AnnualDataCVM!AG$14,PYPQly!$B49,0))</f>
        <v>764.68584474885847</v>
      </c>
      <c r="AH53" s="18">
        <f ca="1">IF(ISERROR(QuarterlyDataCVM!AH53*OFFSET(AnnualDataCP!AH$14,PYPQly!$B49,0)/OFFSET(AnnualDataCVM!AH$14,PYPQly!$B49,0)),"",QuarterlyDataCVM!AH53*OFFSET(AnnualDataCP!AH$14,PYPQly!$B49,0)/OFFSET(AnnualDataCVM!AH$14,PYPQly!$B49,0))</f>
        <v>772.59373230130268</v>
      </c>
      <c r="AI53" s="18">
        <f ca="1">IF(ISERROR(QuarterlyDataCVM!AI53*OFFSET(AnnualDataCP!AI$14,PYPQly!$B49,0)/OFFSET(AnnualDataCVM!AI$14,PYPQly!$B49,0)),"",QuarterlyDataCVM!AI53*OFFSET(AnnualDataCP!AI$14,PYPQly!$B49,0)/OFFSET(AnnualDataCVM!AI$14,PYPQly!$B49,0))</f>
        <v>165</v>
      </c>
      <c r="AJ53" s="18">
        <f ca="1">IF(ISERROR(QuarterlyDataCVM!AJ53*OFFSET(AnnualDataCP!AJ$14,PYPQly!$B49,0)/OFFSET(AnnualDataCVM!AJ$14,PYPQly!$B49,0)),"",QuarterlyDataCVM!AJ53*OFFSET(AnnualDataCP!AJ$14,PYPQly!$B49,0)/OFFSET(AnnualDataCVM!AJ$14,PYPQly!$B49,0))</f>
        <v>2766.0978912749083</v>
      </c>
      <c r="AK53" s="18">
        <f ca="1">IF(ISERROR(QuarterlyDataCVM!AK53*OFFSET(AnnualDataCP!AK$14,PYPQly!$B49,0)/OFFSET(AnnualDataCVM!AK$14,PYPQly!$B49,0)),"",QuarterlyDataCVM!AK53*OFFSET(AnnualDataCP!AK$14,PYPQly!$B49,0)/OFFSET(AnnualDataCVM!AK$14,PYPQly!$B49,0))</f>
        <v>525.98902606310014</v>
      </c>
      <c r="AL53" s="18">
        <f ca="1">IF(ISERROR(QuarterlyDataCVM!AL53*OFFSET(AnnualDataCP!AL$14,PYPQly!$B49,0)/OFFSET(AnnualDataCVM!AL$14,PYPQly!$B49,0)),"",QuarterlyDataCVM!AL53*OFFSET(AnnualDataCP!AL$14,PYPQly!$B49,0)/OFFSET(AnnualDataCVM!AL$14,PYPQly!$B49,0))</f>
        <v>859.88302951388891</v>
      </c>
      <c r="AM53" s="18">
        <f ca="1">IF(ISERROR(QuarterlyDataCVM!AM53*OFFSET(AnnualDataCP!AM$14,PYPQly!$B49,0)/OFFSET(AnnualDataCVM!AM$14,PYPQly!$B49,0)),"",QuarterlyDataCVM!AM53*OFFSET(AnnualDataCP!AM$14,PYPQly!$B49,0)/OFFSET(AnnualDataCVM!AM$14,PYPQly!$B49,0))</f>
        <v>1379.2671381936889</v>
      </c>
      <c r="AN53" s="18">
        <f ca="1">IF(ISERROR(QuarterlyDataCVM!AN53*OFFSET(AnnualDataCP!AN$14,PYPQly!$B49,0)/OFFSET(AnnualDataCVM!AN$14,PYPQly!$B49,0)),"",QuarterlyDataCVM!AN53*OFFSET(AnnualDataCP!AN$14,PYPQly!$B49,0)/OFFSET(AnnualDataCVM!AN$14,PYPQly!$B49,0))</f>
        <v>450.31988041853515</v>
      </c>
      <c r="AO53" s="18">
        <f ca="1">IF(ISERROR(QuarterlyDataCVM!AO53*OFFSET(AnnualDataCP!AO$14,PYPQly!$B49,0)/OFFSET(AnnualDataCVM!AO$14,PYPQly!$B49,0)),"",QuarterlyDataCVM!AO53*OFFSET(AnnualDataCP!AO$14,PYPQly!$B49,0)/OFFSET(AnnualDataCVM!AO$14,PYPQly!$B49,0))</f>
        <v>450.31988041853515</v>
      </c>
      <c r="AP53" s="18">
        <f ca="1">IF(ISERROR(QuarterlyDataCVM!AP53*OFFSET(AnnualDataCP!AP$14,PYPQly!$B49,0)/OFFSET(AnnualDataCVM!AP$14,PYPQly!$B49,0)),"",QuarterlyDataCVM!AP53*OFFSET(AnnualDataCP!AP$14,PYPQly!$B49,0)/OFFSET(AnnualDataCVM!AP$14,PYPQly!$B49,0))</f>
        <v>2926.0926820540349</v>
      </c>
      <c r="AQ53" s="18">
        <f ca="1">IF(ISERROR(QuarterlyDataCVM!AQ53*OFFSET(AnnualDataCP!AQ$14,PYPQly!$B49,0)/OFFSET(AnnualDataCVM!AQ$14,PYPQly!$B49,0)),"",QuarterlyDataCVM!AQ53*OFFSET(AnnualDataCP!AQ$14,PYPQly!$B49,0)/OFFSET(AnnualDataCVM!AQ$14,PYPQly!$B49,0))</f>
        <v>2926.0926820540349</v>
      </c>
      <c r="AR53" s="18">
        <f ca="1">IF(ISERROR(QuarterlyDataCVM!AR53*OFFSET(AnnualDataCP!AR$14,PYPQly!$B49,0)/OFFSET(AnnualDataCVM!AR$14,PYPQly!$B49,0)),"",QuarterlyDataCVM!AR53*OFFSET(AnnualDataCP!AR$14,PYPQly!$B49,0)/OFFSET(AnnualDataCVM!AR$14,PYPQly!$B49,0))</f>
        <v>276.35923566878984</v>
      </c>
      <c r="AS53" s="18">
        <f ca="1">IF(ISERROR(QuarterlyDataCVM!AS53*OFFSET(AnnualDataCP!AS$14,PYPQly!$B49,0)/OFFSET(AnnualDataCVM!AS$14,PYPQly!$B49,0)),"",QuarterlyDataCVM!AS53*OFFSET(AnnualDataCP!AS$14,PYPQly!$B49,0)/OFFSET(AnnualDataCVM!AS$14,PYPQly!$B49,0))</f>
        <v>1191.6677807486631</v>
      </c>
      <c r="AT53" s="18">
        <f ca="1">IF(ISERROR(QuarterlyDataCVM!AT53*OFFSET(AnnualDataCP!AT$14,PYPQly!$B49,0)/OFFSET(AnnualDataCVM!AT$14,PYPQly!$B49,0)),"",QuarterlyDataCVM!AT53*OFFSET(AnnualDataCP!AT$14,PYPQly!$B49,0)/OFFSET(AnnualDataCVM!AT$14,PYPQly!$B49,0))</f>
        <v>290.3686274509804</v>
      </c>
      <c r="AU53" s="18">
        <f ca="1">IF(ISERROR(QuarterlyDataCVM!AU53*OFFSET(AnnualDataCP!AU$14,PYPQly!$B49,0)/OFFSET(AnnualDataCVM!AU$14,PYPQly!$B49,0)),"",QuarterlyDataCVM!AU53*OFFSET(AnnualDataCP!AU$14,PYPQly!$B49,0)/OFFSET(AnnualDataCVM!AU$14,PYPQly!$B49,0))</f>
        <v>309.28713629402756</v>
      </c>
      <c r="AV53" s="18">
        <f ca="1">IF(ISERROR(QuarterlyDataCVM!AV53*OFFSET(AnnualDataCP!AV$14,PYPQly!$B49,0)/OFFSET(AnnualDataCVM!AV$14,PYPQly!$B49,0)),"",QuarterlyDataCVM!AV53*OFFSET(AnnualDataCP!AV$14,PYPQly!$B49,0)/OFFSET(AnnualDataCVM!AV$14,PYPQly!$B49,0))</f>
        <v>440.79497907949792</v>
      </c>
      <c r="AW53" s="18">
        <f ca="1">IF(ISERROR(QuarterlyDataCVM!AW53*OFFSET(AnnualDataCP!AW$14,PYPQly!$B49,0)/OFFSET(AnnualDataCVM!AW$14,PYPQly!$B49,0)),"",QuarterlyDataCVM!AW53*OFFSET(AnnualDataCP!AW$14,PYPQly!$B49,0)/OFFSET(AnnualDataCVM!AW$14,PYPQly!$B49,0))</f>
        <v>417.34518467380047</v>
      </c>
      <c r="AX53" s="18">
        <f ca="1">IF(ISERROR(QuarterlyDataCVM!AX53*OFFSET(AnnualDataCP!AX$14,PYPQly!$B49,0)/OFFSET(AnnualDataCVM!AX$14,PYPQly!$B49,0)),"",QuarterlyDataCVM!AX53*OFFSET(AnnualDataCP!AX$14,PYPQly!$B49,0)/OFFSET(AnnualDataCVM!AX$14,PYPQly!$B49,0))</f>
        <v>1837.2377723970944</v>
      </c>
      <c r="AY53" s="18">
        <f ca="1">IF(ISERROR(QuarterlyDataCVM!AY53*OFFSET(AnnualDataCP!AY$14,PYPQly!$B49,0)/OFFSET(AnnualDataCVM!AY$14,PYPQly!$B49,0)),"",QuarterlyDataCVM!AY53*OFFSET(AnnualDataCP!AY$14,PYPQly!$B49,0)/OFFSET(AnnualDataCVM!AY$14,PYPQly!$B49,0))</f>
        <v>1837.2377723970944</v>
      </c>
      <c r="AZ53" s="18">
        <f ca="1">IF(ISERROR(QuarterlyDataCVM!AZ53*OFFSET(AnnualDataCP!AZ$14,PYPQly!$B49,0)/OFFSET(AnnualDataCVM!AZ$14,PYPQly!$B49,0)),"",QuarterlyDataCVM!AZ53*OFFSET(AnnualDataCP!AZ$14,PYPQly!$B49,0)/OFFSET(AnnualDataCVM!AZ$14,PYPQly!$B49,0))</f>
        <v>2917.2452159296613</v>
      </c>
      <c r="BA53" s="18">
        <f ca="1">IF(ISERROR(QuarterlyDataCVM!BA53*OFFSET(AnnualDataCP!BA$14,PYPQly!$B49,0)/OFFSET(AnnualDataCVM!BA$14,PYPQly!$B49,0)),"",QuarterlyDataCVM!BA53*OFFSET(AnnualDataCP!BA$14,PYPQly!$B49,0)/OFFSET(AnnualDataCVM!BA$14,PYPQly!$B49,0))</f>
        <v>1774.806184375301</v>
      </c>
      <c r="BB53" s="18">
        <f ca="1">IF(ISERROR(QuarterlyDataCVM!BB53*OFFSET(AnnualDataCP!BB$14,PYPQly!$B49,0)/OFFSET(AnnualDataCVM!BB$14,PYPQly!$B49,0)),"",QuarterlyDataCVM!BB53*OFFSET(AnnualDataCP!BB$14,PYPQly!$B49,0)/OFFSET(AnnualDataCVM!BB$14,PYPQly!$B49,0))</f>
        <v>1142.3647845468054</v>
      </c>
      <c r="BC53" s="18">
        <f ca="1">IF(ISERROR(QuarterlyDataCVM!BC53*OFFSET(AnnualDataCP!BC$14,PYPQly!$B49,0)/OFFSET(AnnualDataCVM!BC$14,PYPQly!$B49,0)),"",QuarterlyDataCVM!BC53*OFFSET(AnnualDataCP!BC$14,PYPQly!$B49,0)/OFFSET(AnnualDataCVM!BC$14,PYPQly!$B49,0))</f>
        <v>693.06839534009771</v>
      </c>
      <c r="BD53" s="18">
        <f ca="1">IF(ISERROR(QuarterlyDataCVM!BD53*OFFSET(AnnualDataCP!BD$14,PYPQly!$B49,0)/OFFSET(AnnualDataCVM!BD$14,PYPQly!$B49,0)),"",QuarterlyDataCVM!BD53*OFFSET(AnnualDataCP!BD$14,PYPQly!$B49,0)/OFFSET(AnnualDataCVM!BD$14,PYPQly!$B49,0))</f>
        <v>449.24053952791309</v>
      </c>
      <c r="BE53" s="18">
        <f ca="1">IF(ISERROR(QuarterlyDataCVM!BE53*OFFSET(AnnualDataCP!BE$14,PYPQly!$B49,0)/OFFSET(AnnualDataCVM!BE$14,PYPQly!$B49,0)),"",QuarterlyDataCVM!BE53*OFFSET(AnnualDataCP!BE$14,PYPQly!$B49,0)/OFFSET(AnnualDataCVM!BE$14,PYPQly!$B49,0))</f>
        <v>4188.2606839431328</v>
      </c>
      <c r="BF53" s="18">
        <f ca="1">IF(ISERROR(QuarterlyDataCVM!BF53*OFFSET(AnnualDataCP!BF$14,PYPQly!$B49,0)/OFFSET(AnnualDataCVM!BF$14,PYPQly!$B49,0)),"",QuarterlyDataCVM!BF53*OFFSET(AnnualDataCP!BF$14,PYPQly!$B49,0)/OFFSET(AnnualDataCVM!BF$14,PYPQly!$B49,0))</f>
        <v>1161.4839513410523</v>
      </c>
      <c r="BG53" s="18">
        <f ca="1">IF(ISERROR(QuarterlyDataCVM!BG53*OFFSET(AnnualDataCP!BG$14,PYPQly!$B49,0)/OFFSET(AnnualDataCVM!BG$14,PYPQly!$B49,0)),"",QuarterlyDataCVM!BG53*OFFSET(AnnualDataCP!BG$14,PYPQly!$B49,0)/OFFSET(AnnualDataCVM!BG$14,PYPQly!$B49,0))</f>
        <v>484.90441801189462</v>
      </c>
      <c r="BH53" s="18">
        <f ca="1">IF(ISERROR(QuarterlyDataCVM!BH53*OFFSET(AnnualDataCP!BH$14,PYPQly!$B49,0)/OFFSET(AnnualDataCVM!BH$14,PYPQly!$B49,0)),"",QuarterlyDataCVM!BH53*OFFSET(AnnualDataCP!BH$14,PYPQly!$B49,0)/OFFSET(AnnualDataCVM!BH$14,PYPQly!$B49,0))</f>
        <v>675.33602528089887</v>
      </c>
      <c r="BI53" s="18">
        <f ca="1">IF(ISERROR(QuarterlyDataCVM!BI53*OFFSET(AnnualDataCP!BI$14,PYPQly!$B49,0)/OFFSET(AnnualDataCVM!BI$14,PYPQly!$B49,0)),"",QuarterlyDataCVM!BI53*OFFSET(AnnualDataCP!BI$14,PYPQly!$B49,0)/OFFSET(AnnualDataCVM!BI$14,PYPQly!$B49,0))</f>
        <v>3025.2495329918652</v>
      </c>
      <c r="BJ53" s="18">
        <f ca="1">IF(ISERROR(QuarterlyDataCVM!BJ53*OFFSET(AnnualDataCP!BJ$14,PYPQly!$B49,0)/OFFSET(AnnualDataCVM!BJ$14,PYPQly!$B49,0)),"",QuarterlyDataCVM!BJ53*OFFSET(AnnualDataCP!BJ$14,PYPQly!$B49,0)/OFFSET(AnnualDataCVM!BJ$14,PYPQly!$B49,0))</f>
        <v>2881.0807988513247</v>
      </c>
      <c r="BK53" s="18">
        <f ca="1">IF(ISERROR(QuarterlyDataCVM!BK53*OFFSET(AnnualDataCP!BK$14,PYPQly!$B49,0)/OFFSET(AnnualDataCVM!BK$14,PYPQly!$B49,0)),"",QuarterlyDataCVM!BK53*OFFSET(AnnualDataCP!BK$14,PYPQly!$B49,0)/OFFSET(AnnualDataCVM!BK$14,PYPQly!$B49,0))</f>
        <v>144.3347280334728</v>
      </c>
      <c r="BL53" s="18">
        <f ca="1">IF(ISERROR(QuarterlyDataCVM!BL53*OFFSET(AnnualDataCP!BL$14,PYPQly!$B49,0)/OFFSET(AnnualDataCVM!BL$14,PYPQly!$B49,0)),"",QuarterlyDataCVM!BL53*OFFSET(AnnualDataCP!BL$14,PYPQly!$B49,0)/OFFSET(AnnualDataCVM!BL$14,PYPQly!$B49,0))</f>
        <v>2953.4617612977986</v>
      </c>
      <c r="BM53" s="18">
        <f ca="1">IF(ISERROR(QuarterlyDataCVM!BM53*OFFSET(AnnualDataCP!BM$14,PYPQly!$B49,0)/OFFSET(AnnualDataCVM!BM$14,PYPQly!$B49,0)),"",QuarterlyDataCVM!BM53*OFFSET(AnnualDataCP!BM$14,PYPQly!$B49,0)/OFFSET(AnnualDataCVM!BM$14,PYPQly!$B49,0))</f>
        <v>2953.4617612977986</v>
      </c>
      <c r="BN53" s="18">
        <f ca="1">IF(ISERROR(QuarterlyDataCVM!BN53*OFFSET(AnnualDataCP!BN$14,PYPQly!$B49,0)/OFFSET(AnnualDataCVM!BN$14,PYPQly!$B49,0)),"",QuarterlyDataCVM!BN53*OFFSET(AnnualDataCP!BN$14,PYPQly!$B49,0)/OFFSET(AnnualDataCVM!BN$14,PYPQly!$B49,0))</f>
        <v>1347.4942528735633</v>
      </c>
      <c r="BO53" s="18">
        <f ca="1">IF(ISERROR(QuarterlyDataCVM!BO53*OFFSET(AnnualDataCP!BO$14,PYPQly!$B49,0)/OFFSET(AnnualDataCVM!BO$14,PYPQly!$B49,0)),"",QuarterlyDataCVM!BO53*OFFSET(AnnualDataCP!BO$14,PYPQly!$B49,0)/OFFSET(AnnualDataCVM!BO$14,PYPQly!$B49,0))</f>
        <v>1347.4942528735633</v>
      </c>
      <c r="BP53" s="18">
        <f ca="1">IF(ISERROR(QuarterlyDataCVM!BP53*OFFSET(AnnualDataCP!BP$14,PYPQly!$B49,0)/OFFSET(AnnualDataCVM!BP$14,PYPQly!$B49,0)),"",QuarterlyDataCVM!BP53*OFFSET(AnnualDataCP!BP$14,PYPQly!$B49,0)/OFFSET(AnnualDataCVM!BP$14,PYPQly!$B49,0))</f>
        <v>2800.6522829319492</v>
      </c>
      <c r="BQ53" s="18">
        <f ca="1">IF(ISERROR(QuarterlyDataCVM!BQ53*OFFSET(AnnualDataCP!BQ$14,PYPQly!$B49,0)/OFFSET(AnnualDataCVM!BQ$14,PYPQly!$B49,0)),"",QuarterlyDataCVM!BQ53*OFFSET(AnnualDataCP!BQ$14,PYPQly!$B49,0)/OFFSET(AnnualDataCVM!BQ$14,PYPQly!$B49,0))</f>
        <v>2800.6522829319492</v>
      </c>
      <c r="BR53" s="18">
        <f ca="1">IF(ISERROR(QuarterlyDataCVM!BR53*OFFSET(AnnualDataCP!BR$14,PYPQly!$B49,0)/OFFSET(AnnualDataCVM!BR$14,PYPQly!$B49,0)),"",QuarterlyDataCVM!BR53*OFFSET(AnnualDataCP!BR$14,PYPQly!$B49,0)/OFFSET(AnnualDataCVM!BR$14,PYPQly!$B49,0))</f>
        <v>3974.9063360881541</v>
      </c>
      <c r="BS53" s="18">
        <f ca="1">IF(ISERROR(QuarterlyDataCVM!BS53*OFFSET(AnnualDataCP!BS$14,PYPQly!$B49,0)/OFFSET(AnnualDataCVM!BS$14,PYPQly!$B49,0)),"",QuarterlyDataCVM!BS53*OFFSET(AnnualDataCP!BS$14,PYPQly!$B49,0)/OFFSET(AnnualDataCVM!BS$14,PYPQly!$B49,0))</f>
        <v>2225.8709205327091</v>
      </c>
      <c r="BT53" s="18">
        <f ca="1">IF(ISERROR(QuarterlyDataCVM!BT53*OFFSET(AnnualDataCP!BT$14,PYPQly!$B49,0)/OFFSET(AnnualDataCVM!BT$14,PYPQly!$B49,0)),"",QuarterlyDataCVM!BT53*OFFSET(AnnualDataCP!BT$14,PYPQly!$B49,0)/OFFSET(AnnualDataCVM!BT$14,PYPQly!$B49,0))</f>
        <v>1749.7527516350294</v>
      </c>
      <c r="BU53" s="18">
        <f ca="1">IF(ISERROR(QuarterlyDataCVM!BU53*OFFSET(AnnualDataCP!BU$14,PYPQly!$B49,0)/OFFSET(AnnualDataCVM!BU$14,PYPQly!$B49,0)),"",QuarterlyDataCVM!BU53*OFFSET(AnnualDataCP!BU$14,PYPQly!$B49,0)/OFFSET(AnnualDataCVM!BU$14,PYPQly!$B49,0))</f>
        <v>361.49605734767027</v>
      </c>
      <c r="BV53" s="18">
        <f ca="1">IF(ISERROR(QuarterlyDataCVM!BV53*OFFSET(AnnualDataCP!BV$14,PYPQly!$B49,0)/OFFSET(AnnualDataCVM!BV$14,PYPQly!$B49,0)),"",QuarterlyDataCVM!BV53*OFFSET(AnnualDataCP!BV$14,PYPQly!$B49,0)/OFFSET(AnnualDataCVM!BV$14,PYPQly!$B49,0))</f>
        <v>1314.73125</v>
      </c>
      <c r="BW53" s="18">
        <f ca="1">IF(ISERROR(QuarterlyDataCVM!BW53*OFFSET(AnnualDataCP!BW$14,PYPQly!$B49,0)/OFFSET(AnnualDataCVM!BW$14,PYPQly!$B49,0)),"",QuarterlyDataCVM!BW53*OFFSET(AnnualDataCP!BW$14,PYPQly!$B49,0)/OFFSET(AnnualDataCVM!BW$14,PYPQly!$B49,0))</f>
        <v>71.737226277372258</v>
      </c>
      <c r="BX53" s="18">
        <f ca="1">IF(ISERROR(QuarterlyDataCVM!BX53*OFFSET(AnnualDataCP!BX$14,PYPQly!$B49,0)/OFFSET(AnnualDataCVM!BX$14,PYPQly!$B49,0)),"",QuarterlyDataCVM!BX53*OFFSET(AnnualDataCP!BX$14,PYPQly!$B49,0)/OFFSET(AnnualDataCVM!BX$14,PYPQly!$B49,0))</f>
        <v>3318.4731182795699</v>
      </c>
      <c r="BY53" s="18">
        <f ca="1">IF(ISERROR(QuarterlyDataCVM!BY53*OFFSET(AnnualDataCP!BY$14,PYPQly!$B49,0)/OFFSET(AnnualDataCVM!BY$14,PYPQly!$B49,0)),"",QuarterlyDataCVM!BY53*OFFSET(AnnualDataCP!BY$14,PYPQly!$B49,0)/OFFSET(AnnualDataCVM!BY$14,PYPQly!$B49,0))</f>
        <v>1821.5933126802693</v>
      </c>
      <c r="BZ53" s="18">
        <f ca="1">IF(ISERROR(QuarterlyDataCVM!BZ53*OFFSET(AnnualDataCP!BZ$14,PYPQly!$B49,0)/OFFSET(AnnualDataCVM!BZ$14,PYPQly!$B49,0)),"",QuarterlyDataCVM!BZ53*OFFSET(AnnualDataCP!BZ$14,PYPQly!$B49,0)/OFFSET(AnnualDataCVM!BZ$14,PYPQly!$B49,0))</f>
        <v>940.33689205219457</v>
      </c>
      <c r="CA53" s="18">
        <f ca="1">IF(ISERROR(QuarterlyDataCVM!CA53*OFFSET(AnnualDataCP!CA$14,PYPQly!$B49,0)/OFFSET(AnnualDataCVM!CA$14,PYPQly!$B49,0)),"",QuarterlyDataCVM!CA53*OFFSET(AnnualDataCP!CA$14,PYPQly!$B49,0)/OFFSET(AnnualDataCVM!CA$14,PYPQly!$B49,0))</f>
        <v>881.09010534236268</v>
      </c>
      <c r="CB53" s="18">
        <f ca="1">IF(ISERROR(QuarterlyDataCVM!CB53*OFFSET(AnnualDataCP!CB$14,PYPQly!$B49,0)/OFFSET(AnnualDataCVM!CB$14,PYPQly!$B49,0)),"",QuarterlyDataCVM!CB53*OFFSET(AnnualDataCP!CB$14,PYPQly!$B49,0)/OFFSET(AnnualDataCVM!CB$14,PYPQly!$B49,0))</f>
        <v>1496.6722140860072</v>
      </c>
      <c r="CC53" s="18">
        <f ca="1">IF(ISERROR(QuarterlyDataCVM!CC53*OFFSET(AnnualDataCP!CC$14,PYPQly!$B49,0)/OFFSET(AnnualDataCVM!CC$14,PYPQly!$B49,0)),"",QuarterlyDataCVM!CC53*OFFSET(AnnualDataCP!CC$14,PYPQly!$B49,0)/OFFSET(AnnualDataCVM!CC$14,PYPQly!$B49,0))</f>
        <v>137.0612244897959</v>
      </c>
      <c r="CD53" s="18">
        <f ca="1">IF(ISERROR(QuarterlyDataCVM!CD53*OFFSET(AnnualDataCP!CD$14,PYPQly!$B49,0)/OFFSET(AnnualDataCVM!CD$14,PYPQly!$B49,0)),"",QuarterlyDataCVM!CD53*OFFSET(AnnualDataCP!CD$14,PYPQly!$B49,0)/OFFSET(AnnualDataCVM!CD$14,PYPQly!$B49,0))</f>
        <v>350.12088650100736</v>
      </c>
      <c r="CE53" s="18">
        <f ca="1">IF(ISERROR(QuarterlyDataCVM!CE53*OFFSET(AnnualDataCP!CE$14,PYPQly!$B49,0)/OFFSET(AnnualDataCVM!CE$14,PYPQly!$B49,0)),"",QuarterlyDataCVM!CE53*OFFSET(AnnualDataCP!CE$14,PYPQly!$B49,0)/OFFSET(AnnualDataCVM!CE$14,PYPQly!$B49,0))</f>
        <v>1010.5849663644341</v>
      </c>
      <c r="CF53" s="18">
        <f ca="1">IF(ISERROR(QuarterlyDataCVM!CF53*OFFSET(AnnualDataCP!CF$14,PYPQly!$B49,0)/OFFSET(AnnualDataCVM!CF$14,PYPQly!$B49,0)),"",QuarterlyDataCVM!CF53*OFFSET(AnnualDataCP!CF$14,PYPQly!$B49,0)/OFFSET(AnnualDataCVM!CF$14,PYPQly!$B49,0))</f>
        <v>3474.3743162281844</v>
      </c>
      <c r="CG53" s="18">
        <f ca="1">IF(ISERROR(QuarterlyDataCVM!CG53*OFFSET(AnnualDataCP!CG$14,PYPQly!$B49,0)/OFFSET(AnnualDataCVM!CG$14,PYPQly!$B49,0)),"",QuarterlyDataCVM!CG53*OFFSET(AnnualDataCP!CG$14,PYPQly!$B49,0)/OFFSET(AnnualDataCVM!CG$14,PYPQly!$B49,0))</f>
        <v>3474.3743162281844</v>
      </c>
      <c r="CH53" s="18">
        <f ca="1">IF(ISERROR(QuarterlyDataCVM!CH53*OFFSET(AnnualDataCP!CH$14,PYPQly!$B49,0)/OFFSET(AnnualDataCVM!CH$14,PYPQly!$B49,0)),"",QuarterlyDataCVM!CH53*OFFSET(AnnualDataCP!CH$14,PYPQly!$B49,0)/OFFSET(AnnualDataCVM!CH$14,PYPQly!$B49,0))</f>
        <v>2608.8642252854524</v>
      </c>
      <c r="CI53" s="18">
        <f ca="1">IF(ISERROR(QuarterlyDataCVM!CI53*OFFSET(AnnualDataCP!CI$14,PYPQly!$B49,0)/OFFSET(AnnualDataCVM!CI$14,PYPQly!$B49,0)),"",QuarterlyDataCVM!CI53*OFFSET(AnnualDataCP!CI$14,PYPQly!$B49,0)/OFFSET(AnnualDataCVM!CI$14,PYPQly!$B49,0))</f>
        <v>865.63684463684467</v>
      </c>
      <c r="CJ53" s="18">
        <f ca="1">IF(ISERROR(QuarterlyDataCVM!CJ53*OFFSET(AnnualDataCP!CJ$14,PYPQly!$B49,0)/OFFSET(AnnualDataCVM!CJ$14,PYPQly!$B49,0)),"",QuarterlyDataCVM!CJ53*OFFSET(AnnualDataCP!CJ$14,PYPQly!$B49,0)/OFFSET(AnnualDataCVM!CJ$14,PYPQly!$B49,0))</f>
        <v>3192.1976515534579</v>
      </c>
      <c r="CK53" s="18">
        <f ca="1">IF(ISERROR(QuarterlyDataCVM!CK53*OFFSET(AnnualDataCP!CK$14,PYPQly!$B49,0)/OFFSET(AnnualDataCVM!CK$14,PYPQly!$B49,0)),"",QuarterlyDataCVM!CK53*OFFSET(AnnualDataCP!CK$14,PYPQly!$B49,0)/OFFSET(AnnualDataCVM!CK$14,PYPQly!$B49,0))</f>
        <v>1175.8320695807315</v>
      </c>
      <c r="CL53" s="18">
        <f ca="1">IF(ISERROR(QuarterlyDataCVM!CL53*OFFSET(AnnualDataCP!CL$14,PYPQly!$B49,0)/OFFSET(AnnualDataCVM!CL$14,PYPQly!$B49,0)),"",QuarterlyDataCVM!CL53*OFFSET(AnnualDataCP!CL$14,PYPQly!$B49,0)/OFFSET(AnnualDataCVM!CL$14,PYPQly!$B49,0))</f>
        <v>2015.1142973357739</v>
      </c>
      <c r="CM53" s="18">
        <f ca="1">IF(ISERROR(QuarterlyDataCVM!CM53*OFFSET(AnnualDataCP!CM$14,PYPQly!$B49,0)/OFFSET(AnnualDataCVM!CM$14,PYPQly!$B49,0)),"",QuarterlyDataCVM!CM53*OFFSET(AnnualDataCP!CM$14,PYPQly!$B49,0)/OFFSET(AnnualDataCVM!CM$14,PYPQly!$B49,0))</f>
        <v>1028.0421753607104</v>
      </c>
      <c r="CN53" s="18">
        <f ca="1">IF(ISERROR(QuarterlyDataCVM!CN53*OFFSET(AnnualDataCP!CN$14,PYPQly!$B49,0)/OFFSET(AnnualDataCVM!CN$14,PYPQly!$B49,0)),"",QuarterlyDataCVM!CN53*OFFSET(AnnualDataCP!CN$14,PYPQly!$B49,0)/OFFSET(AnnualDataCVM!CN$14,PYPQly!$B49,0))</f>
        <v>970.77486214109149</v>
      </c>
      <c r="CO53" s="18">
        <f ca="1">IF(ISERROR(QuarterlyDataCVM!CO53*OFFSET(AnnualDataCP!CO$14,PYPQly!$B49,0)/OFFSET(AnnualDataCVM!CO$14,PYPQly!$B49,0)),"",QuarterlyDataCVM!CO53*OFFSET(AnnualDataCP!CO$14,PYPQly!$B49,0)/OFFSET(AnnualDataCVM!CO$14,PYPQly!$B49,0))</f>
        <v>15.46875</v>
      </c>
      <c r="CP53" s="18">
        <f ca="1">IF(ISERROR(QuarterlyDataCVM!CP53*OFFSET(AnnualDataCP!CP$14,PYPQly!$B49,0)/OFFSET(AnnualDataCVM!CP$14,PYPQly!$B49,0)),"",QuarterlyDataCVM!CP53*OFFSET(AnnualDataCP!CP$14,PYPQly!$B49,0)/OFFSET(AnnualDataCVM!CP$14,PYPQly!$B49,0))</f>
        <v>12555.045871559632</v>
      </c>
      <c r="CQ53" s="18">
        <f ca="1">IF(ISERROR(QuarterlyDataCVM!CQ53*OFFSET(AnnualDataCP!CQ$14,PYPQly!$B49,0)/OFFSET(AnnualDataCVM!CQ$14,PYPQly!$B49,0)),"",QuarterlyDataCVM!CQ53*OFFSET(AnnualDataCP!CQ$14,PYPQly!$B49,0)/OFFSET(AnnualDataCVM!CQ$14,PYPQly!$B49,0))</f>
        <v>4713.1425007795451</v>
      </c>
      <c r="CR53" s="18">
        <f ca="1">IF(ISERROR(QuarterlyDataCVM!CR53*OFFSET(AnnualDataCP!CR$14,PYPQly!$B49,0)/OFFSET(AnnualDataCVM!CR$14,PYPQly!$B49,0)),"",QuarterlyDataCVM!CR53*OFFSET(AnnualDataCP!CR$14,PYPQly!$B49,0)/OFFSET(AnnualDataCVM!CR$14,PYPQly!$B49,0))</f>
        <v>2424.2013719598617</v>
      </c>
      <c r="CS53" s="18">
        <f ca="1">IF(ISERROR(QuarterlyDataCVM!CS53*OFFSET(AnnualDataCP!CS$14,PYPQly!$B49,0)/OFFSET(AnnualDataCVM!CS$14,PYPQly!$B49,0)),"",QuarterlyDataCVM!CS53*OFFSET(AnnualDataCP!CS$14,PYPQly!$B49,0)/OFFSET(AnnualDataCVM!CS$14,PYPQly!$B49,0))</f>
        <v>5417.3173056405149</v>
      </c>
      <c r="CT53" s="18">
        <f ca="1">IF(ISERROR(QuarterlyDataCVM!CT53*OFFSET(AnnualDataCP!CT$14,PYPQly!$B49,0)/OFFSET(AnnualDataCVM!CT$14,PYPQly!$B49,0)),"",QuarterlyDataCVM!CT53*OFFSET(AnnualDataCP!CT$14,PYPQly!$B49,0)/OFFSET(AnnualDataCVM!CT$14,PYPQly!$B49,0))</f>
        <v>170255.51243129422</v>
      </c>
      <c r="CU53" s="18">
        <f ca="1">IF(ISERROR(QuarterlyDataCVM!CU53*OFFSET(AnnualDataCP!CU$14,PYPQly!$B49,0)/OFFSET(AnnualDataCVM!CU$14,PYPQly!$B49,0)),"",QuarterlyDataCVM!CU53*OFFSET(AnnualDataCP!CU$14,PYPQly!$B49,0)/OFFSET(AnnualDataCVM!CU$14,PYPQly!$B49,0))</f>
        <v>43534.671956242826</v>
      </c>
      <c r="CV53" s="18">
        <f ca="1">IF(ISERROR(QuarterlyDataCVM!CV53*OFFSET(AnnualDataCP!CV$14,PYPQly!$B49,0)/OFFSET(AnnualDataCVM!CV$14,PYPQly!$B49,0)),"",QuarterlyDataCVM!CV53*OFFSET(AnnualDataCP!CV$14,PYPQly!$B49,0)/OFFSET(AnnualDataCVM!CV$14,PYPQly!$B49,0))</f>
        <v>27015.727329246427</v>
      </c>
      <c r="CW53" s="18">
        <f ca="1">IF(ISERROR(QuarterlyDataCVM!CW53*OFFSET(AnnualDataCP!CW$14,PYPQly!$B49,0)/OFFSET(AnnualDataCVM!CW$14,PYPQly!$B49,0)),"",QuarterlyDataCVM!CW53*OFFSET(AnnualDataCP!CW$14,PYPQly!$B49,0)/OFFSET(AnnualDataCVM!CW$14,PYPQly!$B49,0))</f>
        <v>3421.7498001598719</v>
      </c>
      <c r="CX53" s="18">
        <f ca="1">IF(ISERROR(QuarterlyDataCVM!CX53*OFFSET(AnnualDataCP!CX$14,PYPQly!$B49,0)/OFFSET(AnnualDataCVM!CX$14,PYPQly!$B49,0)),"",QuarterlyDataCVM!CX53*OFFSET(AnnualDataCP!CX$14,PYPQly!$B49,0)/OFFSET(AnnualDataCVM!CX$14,PYPQly!$B49,0))</f>
        <v>9785.536493616466</v>
      </c>
      <c r="CY53" s="18">
        <f ca="1">IF(ISERROR(QuarterlyDataCVM!CY53*OFFSET(AnnualDataCP!CY$14,PYPQly!$B49,0)/OFFSET(AnnualDataCVM!CY$14,PYPQly!$B49,0)),"",QuarterlyDataCVM!CY53*OFFSET(AnnualDataCP!CY$14,PYPQly!$B49,0)/OFFSET(AnnualDataCVM!CY$14,PYPQly!$B49,0))</f>
        <v>13809.370226547911</v>
      </c>
      <c r="CZ53" s="18">
        <f ca="1">IF(ISERROR(QuarterlyDataCVM!CZ53*OFFSET(AnnualDataCP!CZ$14,PYPQly!$B49,0)/OFFSET(AnnualDataCVM!CZ$14,PYPQly!$B49,0)),"",QuarterlyDataCVM!CZ53*OFFSET(AnnualDataCP!CZ$14,PYPQly!$B49,0)/OFFSET(AnnualDataCVM!CZ$14,PYPQly!$B49,0))</f>
        <v>10517.525510037538</v>
      </c>
      <c r="DA53" s="18">
        <f ca="1">IF(ISERROR(QuarterlyDataCVM!DA53*OFFSET(AnnualDataCP!DA$14,PYPQly!$B49,0)/OFFSET(AnnualDataCVM!DA$14,PYPQly!$B49,0)),"",QuarterlyDataCVM!DA53*OFFSET(AnnualDataCP!DA$14,PYPQly!$B49,0)/OFFSET(AnnualDataCVM!DA$14,PYPQly!$B49,0))</f>
        <v>4662.1072796934868</v>
      </c>
      <c r="DB53" s="18">
        <f ca="1">IF(ISERROR(QuarterlyDataCVM!DB53*OFFSET(AnnualDataCP!DB$14,PYPQly!$B49,0)/OFFSET(AnnualDataCVM!DB$14,PYPQly!$B49,0)),"",QuarterlyDataCVM!DB53*OFFSET(AnnualDataCP!DB$14,PYPQly!$B49,0)/OFFSET(AnnualDataCVM!DB$14,PYPQly!$B49,0))</f>
        <v>525.94510739856798</v>
      </c>
      <c r="DC53" s="18">
        <f ca="1">IF(ISERROR(QuarterlyDataCVM!DC53*OFFSET(AnnualDataCP!DC$14,PYPQly!$B49,0)/OFFSET(AnnualDataCVM!DC$14,PYPQly!$B49,0)),"",QuarterlyDataCVM!DC53*OFFSET(AnnualDataCP!DC$14,PYPQly!$B49,0)/OFFSET(AnnualDataCVM!DC$14,PYPQly!$B49,0))</f>
        <v>4136.0833965125094</v>
      </c>
      <c r="DD53" s="18">
        <f ca="1">IF(ISERROR(QuarterlyDataCVM!DD53*OFFSET(AnnualDataCP!DD$14,PYPQly!$B49,0)/OFFSET(AnnualDataCVM!DD$14,PYPQly!$B49,0)),"",QuarterlyDataCVM!DD53*OFFSET(AnnualDataCP!DD$14,PYPQly!$B49,0)/OFFSET(AnnualDataCVM!DD$14,PYPQly!$B49,0))</f>
        <v>502.97480263869363</v>
      </c>
      <c r="DE53" s="18">
        <f ca="1">IF(ISERROR(QuarterlyDataCVM!DE53*OFFSET(AnnualDataCP!DE$14,PYPQly!$B49,0)/OFFSET(AnnualDataCVM!DE$14,PYPQly!$B49,0)),"",QuarterlyDataCVM!DE53*OFFSET(AnnualDataCP!DE$14,PYPQly!$B49,0)/OFFSET(AnnualDataCVM!DE$14,PYPQly!$B49,0))</f>
        <v>844.95632424877704</v>
      </c>
      <c r="DF53" s="18">
        <f ca="1">IF(ISERROR(QuarterlyDataCVM!DF53*OFFSET(AnnualDataCP!DF$14,PYPQly!$B49,0)/OFFSET(AnnualDataCVM!DF$14,PYPQly!$B49,0)),"",QuarterlyDataCVM!DF53*OFFSET(AnnualDataCP!DF$14,PYPQly!$B49,0)/OFFSET(AnnualDataCVM!DF$14,PYPQly!$B49,0))</f>
        <v>2795.5392108508013</v>
      </c>
      <c r="DG53" s="18">
        <f ca="1">IF(ISERROR(QuarterlyDataCVM!DG53*OFFSET(AnnualDataCP!DG$14,PYPQly!$B49,0)/OFFSET(AnnualDataCVM!DG$14,PYPQly!$B49,0)),"",QuarterlyDataCVM!DG53*OFFSET(AnnualDataCP!DG$14,PYPQly!$B49,0)/OFFSET(AnnualDataCVM!DG$14,PYPQly!$B49,0))</f>
        <v>1708.9069356348134</v>
      </c>
      <c r="DH53" s="18">
        <f ca="1">IF(ISERROR(QuarterlyDataCVM!DH53*OFFSET(AnnualDataCP!DH$14,PYPQly!$B49,0)/OFFSET(AnnualDataCVM!DH$14,PYPQly!$B49,0)),"",QuarterlyDataCVM!DH53*OFFSET(AnnualDataCP!DH$14,PYPQly!$B49,0)/OFFSET(AnnualDataCVM!DH$14,PYPQly!$B49,0))</f>
        <v>6003.5665417304544</v>
      </c>
      <c r="DI53" s="18">
        <f ca="1">IF(ISERROR(QuarterlyDataCVM!DI53*OFFSET(AnnualDataCP!DI$14,PYPQly!$B49,0)/OFFSET(AnnualDataCVM!DI$14,PYPQly!$B49,0)),"",QuarterlyDataCVM!DI53*OFFSET(AnnualDataCP!DI$14,PYPQly!$B49,0)/OFFSET(AnnualDataCVM!DI$14,PYPQly!$B49,0))</f>
        <v>1393.1060606060605</v>
      </c>
      <c r="DJ53" s="18">
        <f ca="1">IF(ISERROR(QuarterlyDataCVM!DJ53*OFFSET(AnnualDataCP!DJ$14,PYPQly!$B49,0)/OFFSET(AnnualDataCVM!DJ$14,PYPQly!$B49,0)),"",QuarterlyDataCVM!DJ53*OFFSET(AnnualDataCP!DJ$14,PYPQly!$B49,0)/OFFSET(AnnualDataCVM!DJ$14,PYPQly!$B49,0))</f>
        <v>4610.5293685499391</v>
      </c>
      <c r="DK53" s="18">
        <f ca="1">IF(ISERROR(QuarterlyDataCVM!DK53*OFFSET(AnnualDataCP!DK$14,PYPQly!$B49,0)/OFFSET(AnnualDataCVM!DK$14,PYPQly!$B49,0)),"",QuarterlyDataCVM!DK53*OFFSET(AnnualDataCP!DK$14,PYPQly!$B49,0)/OFFSET(AnnualDataCVM!DK$14,PYPQly!$B49,0))</f>
        <v>15340.895326006003</v>
      </c>
      <c r="DL53" s="18">
        <f ca="1">IF(ISERROR(QuarterlyDataCVM!DL53*OFFSET(AnnualDataCP!DL$14,PYPQly!$B49,0)/OFFSET(AnnualDataCVM!DL$14,PYPQly!$B49,0)),"",QuarterlyDataCVM!DL53*OFFSET(AnnualDataCP!DL$14,PYPQly!$B49,0)/OFFSET(AnnualDataCVM!DL$14,PYPQly!$B49,0))</f>
        <v>4244.9622815937873</v>
      </c>
      <c r="DM53" s="18">
        <f ca="1">IF(ISERROR(QuarterlyDataCVM!DM53*OFFSET(AnnualDataCP!DM$14,PYPQly!$B49,0)/OFFSET(AnnualDataCVM!DM$14,PYPQly!$B49,0)),"",QuarterlyDataCVM!DM53*OFFSET(AnnualDataCP!DM$14,PYPQly!$B49,0)/OFFSET(AnnualDataCVM!DM$14,PYPQly!$B49,0))</f>
        <v>2180.13642158946</v>
      </c>
      <c r="DN53" s="18">
        <f ca="1">IF(ISERROR(QuarterlyDataCVM!DN53*OFFSET(AnnualDataCP!DN$14,PYPQly!$B49,0)/OFFSET(AnnualDataCVM!DN$14,PYPQly!$B49,0)),"",QuarterlyDataCVM!DN53*OFFSET(AnnualDataCP!DN$14,PYPQly!$B49,0)/OFFSET(AnnualDataCVM!DN$14,PYPQly!$B49,0))</f>
        <v>2065.8317171239355</v>
      </c>
      <c r="DO53" s="18">
        <f ca="1">IF(ISERROR(QuarterlyDataCVM!DO53*OFFSET(AnnualDataCP!DO$14,PYPQly!$B49,0)/OFFSET(AnnualDataCVM!DO$14,PYPQly!$B49,0)),"",QuarterlyDataCVM!DO53*OFFSET(AnnualDataCP!DO$14,PYPQly!$B49,0)/OFFSET(AnnualDataCVM!DO$14,PYPQly!$B49,0))</f>
        <v>1204.9426934097421</v>
      </c>
      <c r="DP53" s="18">
        <f ca="1">IF(ISERROR(QuarterlyDataCVM!DP53*OFFSET(AnnualDataCP!DP$14,PYPQly!$B49,0)/OFFSET(AnnualDataCVM!DP$14,PYPQly!$B49,0)),"",QuarterlyDataCVM!DP53*OFFSET(AnnualDataCP!DP$14,PYPQly!$B49,0)/OFFSET(AnnualDataCVM!DP$14,PYPQly!$B49,0))</f>
        <v>861.18402426693626</v>
      </c>
      <c r="DQ53" s="18">
        <f ca="1">IF(ISERROR(QuarterlyDataCVM!DQ53*OFFSET(AnnualDataCP!DQ$14,PYPQly!$B49,0)/OFFSET(AnnualDataCVM!DQ$14,PYPQly!$B49,0)),"",QuarterlyDataCVM!DQ53*OFFSET(AnnualDataCP!DQ$14,PYPQly!$B49,0)/OFFSET(AnnualDataCVM!DQ$14,PYPQly!$B49,0))</f>
        <v>6060.2334009857932</v>
      </c>
      <c r="DR53" s="18">
        <f ca="1">IF(ISERROR(QuarterlyDataCVM!DR53*OFFSET(AnnualDataCP!DR$14,PYPQly!$B49,0)/OFFSET(AnnualDataCVM!DR$14,PYPQly!$B49,0)),"",QuarterlyDataCVM!DR53*OFFSET(AnnualDataCP!DR$14,PYPQly!$B49,0)/OFFSET(AnnualDataCVM!DR$14,PYPQly!$B49,0))</f>
        <v>6060.2334009857932</v>
      </c>
      <c r="DS53" s="18">
        <f ca="1">IF(ISERROR(QuarterlyDataCVM!DS53*OFFSET(AnnualDataCP!DS$14,PYPQly!$B49,0)/OFFSET(AnnualDataCVM!DS$14,PYPQly!$B49,0)),"",QuarterlyDataCVM!DS53*OFFSET(AnnualDataCP!DS$14,PYPQly!$B49,0)/OFFSET(AnnualDataCVM!DS$14,PYPQly!$B49,0))</f>
        <v>5034.9115393823322</v>
      </c>
      <c r="DT53" s="18">
        <f ca="1">IF(ISERROR(QuarterlyDataCVM!DT53*OFFSET(AnnualDataCP!DT$14,PYPQly!$B49,0)/OFFSET(AnnualDataCVM!DT$14,PYPQly!$B49,0)),"",QuarterlyDataCVM!DT53*OFFSET(AnnualDataCP!DT$14,PYPQly!$B49,0)/OFFSET(AnnualDataCVM!DT$14,PYPQly!$B49,0))</f>
        <v>3789.0295407173148</v>
      </c>
      <c r="DU53" s="18">
        <f ca="1">IF(ISERROR(QuarterlyDataCVM!DU53*OFFSET(AnnualDataCP!DU$14,PYPQly!$B49,0)/OFFSET(AnnualDataCVM!DU$14,PYPQly!$B49,0)),"",QuarterlyDataCVM!DU53*OFFSET(AnnualDataCP!DU$14,PYPQly!$B49,0)/OFFSET(AnnualDataCVM!DU$14,PYPQly!$B49,0))</f>
        <v>1244.3052741879148</v>
      </c>
      <c r="DV53" s="18">
        <f ca="1">IF(ISERROR(QuarterlyDataCVM!DV53*OFFSET(AnnualDataCP!DV$14,PYPQly!$B49,0)/OFFSET(AnnualDataCVM!DV$14,PYPQly!$B49,0)),"",QuarterlyDataCVM!DV53*OFFSET(AnnualDataCP!DV$14,PYPQly!$B49,0)/OFFSET(AnnualDataCVM!DV$14,PYPQly!$B49,0))</f>
        <v>12597.720060624993</v>
      </c>
      <c r="DW53" s="18">
        <f ca="1">IF(ISERROR(QuarterlyDataCVM!DW53*OFFSET(AnnualDataCP!DW$14,PYPQly!$B49,0)/OFFSET(AnnualDataCVM!DW$14,PYPQly!$B49,0)),"",QuarterlyDataCVM!DW53*OFFSET(AnnualDataCP!DW$14,PYPQly!$B49,0)/OFFSET(AnnualDataCVM!DW$14,PYPQly!$B49,0))</f>
        <v>7771.6720182956406</v>
      </c>
      <c r="DX53" s="18">
        <f ca="1">IF(ISERROR(QuarterlyDataCVM!DX53*OFFSET(AnnualDataCP!DX$14,PYPQly!$B49,0)/OFFSET(AnnualDataCVM!DX$14,PYPQly!$B49,0)),"",QuarterlyDataCVM!DX53*OFFSET(AnnualDataCP!DX$14,PYPQly!$B49,0)/OFFSET(AnnualDataCVM!DX$14,PYPQly!$B49,0))</f>
        <v>3510.8204343836037</v>
      </c>
      <c r="DY53" s="18">
        <f ca="1">IF(ISERROR(QuarterlyDataCVM!DY53*OFFSET(AnnualDataCP!DY$14,PYPQly!$B49,0)/OFFSET(AnnualDataCVM!DY$14,PYPQly!$B49,0)),"",QuarterlyDataCVM!DY53*OFFSET(AnnualDataCP!DY$14,PYPQly!$B49,0)/OFFSET(AnnualDataCVM!DY$14,PYPQly!$B49,0))</f>
        <v>3510.0518411391699</v>
      </c>
      <c r="DZ53" s="18" t="str">
        <f ca="1">IF(ISERROR(QuarterlyDataCVM!DZ53*OFFSET(AnnualDataCP!DZ$14,PYPQly!$B49,0)/OFFSET(AnnualDataCVM!DZ$14,PYPQly!$B49,0)),"",QuarterlyDataCVM!DZ53*OFFSET(AnnualDataCP!DZ$14,PYPQly!$B49,0)/OFFSET(AnnualDataCVM!DZ$14,PYPQly!$B49,0))</f>
        <v/>
      </c>
      <c r="EA53" s="18">
        <f ca="1">IF(ISERROR(QuarterlyDataCVM!EA53*OFFSET(AnnualDataCP!EA$14,PYPQly!$B49,0)/OFFSET(AnnualDataCVM!EA$14,PYPQly!$B49,0)),"",QuarterlyDataCVM!EA53*OFFSET(AnnualDataCP!EA$14,PYPQly!$B49,0)/OFFSET(AnnualDataCVM!EA$14,PYPQly!$B49,0))</f>
        <v>1325.8153150065127</v>
      </c>
      <c r="EB53" s="18">
        <f ca="1">IF(ISERROR(QuarterlyDataCVM!EB53*OFFSET(AnnualDataCP!EB$14,PYPQly!$B49,0)/OFFSET(AnnualDataCVM!EB$14,PYPQly!$B49,0)),"",QuarterlyDataCVM!EB53*OFFSET(AnnualDataCP!EB$14,PYPQly!$B49,0)/OFFSET(AnnualDataCVM!EB$14,PYPQly!$B49,0))</f>
        <v>34575.813569563958</v>
      </c>
      <c r="EC53" s="18">
        <f ca="1">IF(ISERROR(QuarterlyDataCVM!EC53*OFFSET(AnnualDataCP!EC$14,PYPQly!$B49,0)/OFFSET(AnnualDataCVM!EC$14,PYPQly!$B49,0)),"",QuarterlyDataCVM!EC53*OFFSET(AnnualDataCP!EC$14,PYPQly!$B49,0)/OFFSET(AnnualDataCVM!EC$14,PYPQly!$B49,0))</f>
        <v>34575.813569563958</v>
      </c>
      <c r="ED53" s="18">
        <f ca="1">IF(ISERROR(QuarterlyDataCVM!ED53*OFFSET(AnnualDataCP!ED$14,PYPQly!$B49,0)/OFFSET(AnnualDataCVM!ED$14,PYPQly!$B49,0)),"",QuarterlyDataCVM!ED53*OFFSET(AnnualDataCP!ED$14,PYPQly!$B49,0)/OFFSET(AnnualDataCVM!ED$14,PYPQly!$B49,0))</f>
        <v>6342.2051603853679</v>
      </c>
      <c r="EE53" s="18">
        <f ca="1">IF(ISERROR(QuarterlyDataCVM!EE53*OFFSET(AnnualDataCP!EE$14,PYPQly!$B49,0)/OFFSET(AnnualDataCVM!EE$14,PYPQly!$B49,0)),"",QuarterlyDataCVM!EE53*OFFSET(AnnualDataCP!EE$14,PYPQly!$B49,0)/OFFSET(AnnualDataCVM!EE$14,PYPQly!$B49,0))</f>
        <v>27753.634250122883</v>
      </c>
      <c r="EF53" s="18">
        <f ca="1">IF(ISERROR(QuarterlyDataCVM!EF53*OFFSET(AnnualDataCP!EF$14,PYPQly!$B49,0)/OFFSET(AnnualDataCVM!EF$14,PYPQly!$B49,0)),"",QuarterlyDataCVM!EF53*OFFSET(AnnualDataCP!EF$14,PYPQly!$B49,0)/OFFSET(AnnualDataCVM!EF$14,PYPQly!$B49,0))</f>
        <v>479.18651441000543</v>
      </c>
      <c r="EG53" s="18">
        <f ca="1">IF(ISERROR(QuarterlyDataCVM!EG53*OFFSET(AnnualDataCP!EG$14,PYPQly!$B49,0)/OFFSET(AnnualDataCVM!EG$14,PYPQly!$B49,0)),"",QuarterlyDataCVM!EG53*OFFSET(AnnualDataCP!EG$14,PYPQly!$B49,0)/OFFSET(AnnualDataCVM!EG$14,PYPQly!$B49,0))</f>
        <v>22602.491091426382</v>
      </c>
      <c r="EH53" s="18">
        <f ca="1">IF(ISERROR(QuarterlyDataCVM!EH53*OFFSET(AnnualDataCP!EH$14,PYPQly!$B49,0)/OFFSET(AnnualDataCVM!EH$14,PYPQly!$B49,0)),"",QuarterlyDataCVM!EH53*OFFSET(AnnualDataCP!EH$14,PYPQly!$B49,0)/OFFSET(AnnualDataCVM!EH$14,PYPQly!$B49,0))</f>
        <v>13147.60282346804</v>
      </c>
      <c r="EI53" s="18">
        <f ca="1">IF(ISERROR(QuarterlyDataCVM!EI53*OFFSET(AnnualDataCP!EI$14,PYPQly!$B49,0)/OFFSET(AnnualDataCVM!EI$14,PYPQly!$B49,0)),"",QuarterlyDataCVM!EI53*OFFSET(AnnualDataCP!EI$14,PYPQly!$B49,0)/OFFSET(AnnualDataCVM!EI$14,PYPQly!$B49,0))</f>
        <v>8925.5320522834973</v>
      </c>
      <c r="EJ53" s="18">
        <f ca="1">IF(ISERROR(QuarterlyDataCVM!EJ53*OFFSET(AnnualDataCP!EJ$14,PYPQly!$B49,0)/OFFSET(AnnualDataCVM!EJ$14,PYPQly!$B49,0)),"",QuarterlyDataCVM!EJ53*OFFSET(AnnualDataCP!EJ$14,PYPQly!$B49,0)/OFFSET(AnnualDataCVM!EJ$14,PYPQly!$B49,0))</f>
        <v>6412.6935830287503</v>
      </c>
      <c r="EK53" s="18">
        <f ca="1">IF(ISERROR(QuarterlyDataCVM!EK53*OFFSET(AnnualDataCP!EK$14,PYPQly!$B49,0)/OFFSET(AnnualDataCVM!EK$14,PYPQly!$B49,0)),"",QuarterlyDataCVM!EK53*OFFSET(AnnualDataCP!EK$14,PYPQly!$B49,0)/OFFSET(AnnualDataCVM!EK$14,PYPQly!$B49,0))</f>
        <v>4495.1396043299737</v>
      </c>
      <c r="EL53" s="18">
        <f ca="1">IF(ISERROR(QuarterlyDataCVM!EL53*OFFSET(AnnualDataCP!EL$14,PYPQly!$B49,0)/OFFSET(AnnualDataCVM!EL$14,PYPQly!$B49,0)),"",QuarterlyDataCVM!EL53*OFFSET(AnnualDataCP!EL$14,PYPQly!$B49,0)/OFFSET(AnnualDataCVM!EL$14,PYPQly!$B49,0))</f>
        <v>2478.6326855686525</v>
      </c>
      <c r="EM53" s="18">
        <f ca="1">IF(ISERROR(QuarterlyDataCVM!EM53*OFFSET(AnnualDataCP!EM$14,PYPQly!$B49,0)/OFFSET(AnnualDataCVM!EM$14,PYPQly!$B49,0)),"",QuarterlyDataCVM!EM53*OFFSET(AnnualDataCP!EM$14,PYPQly!$B49,0)/OFFSET(AnnualDataCVM!EM$14,PYPQly!$B49,0))</f>
        <v>2016.5942158950791</v>
      </c>
      <c r="EN53" s="18">
        <f ca="1">IF(ISERROR(QuarterlyDataCVM!EN53*OFFSET(AnnualDataCP!EN$14,PYPQly!$B49,0)/OFFSET(AnnualDataCVM!EN$14,PYPQly!$B49,0)),"",QuarterlyDataCVM!EN53*OFFSET(AnnualDataCP!EN$14,PYPQly!$B49,0)/OFFSET(AnnualDataCVM!EN$14,PYPQly!$B49,0))</f>
        <v>1914.4867549668875</v>
      </c>
      <c r="EO53" s="18">
        <f ca="1">IF(ISERROR(QuarterlyDataCVM!EO53*OFFSET(AnnualDataCP!EO$14,PYPQly!$B49,0)/OFFSET(AnnualDataCVM!EO$14,PYPQly!$B49,0)),"",QuarterlyDataCVM!EO53*OFFSET(AnnualDataCP!EO$14,PYPQly!$B49,0)/OFFSET(AnnualDataCVM!EO$14,PYPQly!$B49,0))</f>
        <v>2514.4436102910163</v>
      </c>
      <c r="EP53" s="18">
        <f ca="1">IF(ISERROR(QuarterlyDataCVM!EP53*OFFSET(AnnualDataCP!EP$14,PYPQly!$B49,0)/OFFSET(AnnualDataCVM!EP$14,PYPQly!$B49,0)),"",QuarterlyDataCVM!EP53*OFFSET(AnnualDataCP!EP$14,PYPQly!$B49,0)/OFFSET(AnnualDataCVM!EP$14,PYPQly!$B49,0))</f>
        <v>1181.2315688161693</v>
      </c>
      <c r="EQ53" s="18">
        <f ca="1">IF(ISERROR(QuarterlyDataCVM!EQ53*OFFSET(AnnualDataCP!EQ$14,PYPQly!$B49,0)/OFFSET(AnnualDataCVM!EQ$14,PYPQly!$B49,0)),"",QuarterlyDataCVM!EQ53*OFFSET(AnnualDataCP!EQ$14,PYPQly!$B49,0)/OFFSET(AnnualDataCVM!EQ$14,PYPQly!$B49,0))</f>
        <v>1181.2315688161693</v>
      </c>
      <c r="ER53" s="18">
        <f ca="1">IF(ISERROR(QuarterlyDataCVM!ER53*OFFSET(AnnualDataCP!ER$14,PYPQly!$B49,0)/OFFSET(AnnualDataCVM!ER$14,PYPQly!$B49,0)),"",QuarterlyDataCVM!ER53*OFFSET(AnnualDataCP!ER$14,PYPQly!$B49,0)/OFFSET(AnnualDataCVM!ER$14,PYPQly!$B49,0))</f>
        <v>3040.813180331385</v>
      </c>
      <c r="ES53" s="18">
        <f ca="1">IF(ISERROR(QuarterlyDataCVM!ES53*OFFSET(AnnualDataCP!ES$14,PYPQly!$B49,0)/OFFSET(AnnualDataCVM!ES$14,PYPQly!$B49,0)),"",QuarterlyDataCVM!ES53*OFFSET(AnnualDataCP!ES$14,PYPQly!$B49,0)/OFFSET(AnnualDataCVM!ES$14,PYPQly!$B49,0))</f>
        <v>1752.7364403735633</v>
      </c>
      <c r="ET53" s="18">
        <f ca="1">IF(ISERROR(QuarterlyDataCVM!ET53*OFFSET(AnnualDataCP!ET$14,PYPQly!$B49,0)/OFFSET(AnnualDataCVM!ET$14,PYPQly!$B49,0)),"",QuarterlyDataCVM!ET53*OFFSET(AnnualDataCP!ET$14,PYPQly!$B49,0)/OFFSET(AnnualDataCVM!ET$14,PYPQly!$B49,0))</f>
        <v>1288.2769713613181</v>
      </c>
      <c r="EU53" s="18">
        <f ca="1">IF(ISERROR(QuarterlyDataCVM!EU53*OFFSET(AnnualDataCP!EU$14,PYPQly!$B49,0)/OFFSET(AnnualDataCVM!EU$14,PYPQly!$B49,0)),"",QuarterlyDataCVM!EU53*OFFSET(AnnualDataCP!EU$14,PYPQly!$B49,0)/OFFSET(AnnualDataCVM!EU$14,PYPQly!$B49,0))</f>
        <v>1029.2301369863014</v>
      </c>
      <c r="EV53" s="18">
        <f ca="1">IF(ISERROR(QuarterlyDataCVM!EV53*OFFSET(AnnualDataCP!EV$14,PYPQly!$B49,0)/OFFSET(AnnualDataCVM!EV$14,PYPQly!$B49,0)),"",QuarterlyDataCVM!EV53*OFFSET(AnnualDataCP!EV$14,PYPQly!$B49,0)/OFFSET(AnnualDataCVM!EV$14,PYPQly!$B49,0))</f>
        <v>258.67258601553829</v>
      </c>
      <c r="EW53" s="18">
        <f ca="1">IF(ISERROR(QuarterlyDataCVM!EW53*OFFSET(AnnualDataCP!EW$14,PYPQly!$B49,0)/OFFSET(AnnualDataCVM!EW$14,PYPQly!$B49,0)),"",QuarterlyDataCVM!EW53*OFFSET(AnnualDataCP!EW$14,PYPQly!$B49,0)/OFFSET(AnnualDataCVM!EW$14,PYPQly!$B49,0))</f>
        <v>9454.347282551118</v>
      </c>
      <c r="EX53" s="18">
        <f ca="1">IF(ISERROR(QuarterlyDataCVM!EX53*OFFSET(AnnualDataCP!EX$14,PYPQly!$B49,0)/OFFSET(AnnualDataCVM!EX$14,PYPQly!$B49,0)),"",QuarterlyDataCVM!EX53*OFFSET(AnnualDataCP!EX$14,PYPQly!$B49,0)/OFFSET(AnnualDataCVM!EX$14,PYPQly!$B49,0))</f>
        <v>2884.7008697351707</v>
      </c>
      <c r="EY53" s="18">
        <f ca="1">IF(ISERROR(QuarterlyDataCVM!EY53*OFFSET(AnnualDataCP!EY$14,PYPQly!$B49,0)/OFFSET(AnnualDataCVM!EY$14,PYPQly!$B49,0)),"",QuarterlyDataCVM!EY53*OFFSET(AnnualDataCP!EY$14,PYPQly!$B49,0)/OFFSET(AnnualDataCVM!EY$14,PYPQly!$B49,0))</f>
        <v>2469.978110793063</v>
      </c>
      <c r="EZ53" s="18">
        <f ca="1">IF(ISERROR(QuarterlyDataCVM!EZ53*OFFSET(AnnualDataCP!EZ$14,PYPQly!$B49,0)/OFFSET(AnnualDataCVM!EZ$14,PYPQly!$B49,0)),"",QuarterlyDataCVM!EZ53*OFFSET(AnnualDataCP!EZ$14,PYPQly!$B49,0)/OFFSET(AnnualDataCVM!EZ$14,PYPQly!$B49,0))</f>
        <v>753.91901408450701</v>
      </c>
      <c r="FA53" s="18">
        <f ca="1">IF(ISERROR(QuarterlyDataCVM!FA53*OFFSET(AnnualDataCP!FA$14,PYPQly!$B49,0)/OFFSET(AnnualDataCVM!FA$14,PYPQly!$B49,0)),"",QuarterlyDataCVM!FA53*OFFSET(AnnualDataCP!FA$14,PYPQly!$B49,0)/OFFSET(AnnualDataCVM!FA$14,PYPQly!$B49,0))</f>
        <v>3346.5902012049564</v>
      </c>
      <c r="FB53" s="18">
        <f ca="1">IF(ISERROR(QuarterlyDataCVM!FB53*OFFSET(AnnualDataCP!FB$14,PYPQly!$B49,0)/OFFSET(AnnualDataCVM!FB$14,PYPQly!$B49,0)),"",QuarterlyDataCVM!FB53*OFFSET(AnnualDataCP!FB$14,PYPQly!$B49,0)/OFFSET(AnnualDataCVM!FB$14,PYPQly!$B49,0))</f>
        <v>428.28618638466622</v>
      </c>
      <c r="FC53" s="18">
        <f ca="1">IF(ISERROR(QuarterlyDataCVM!FC53*OFFSET(AnnualDataCP!FC$14,PYPQly!$B49,0)/OFFSET(AnnualDataCVM!FC$14,PYPQly!$B49,0)),"",QuarterlyDataCVM!FC53*OFFSET(AnnualDataCP!FC$14,PYPQly!$B49,0)/OFFSET(AnnualDataCVM!FC$14,PYPQly!$B49,0))</f>
        <v>864.05845369583687</v>
      </c>
      <c r="FD53" s="18">
        <f ca="1">IF(ISERROR(QuarterlyDataCVM!FD53*OFFSET(AnnualDataCP!FD$14,PYPQly!$B49,0)/OFFSET(AnnualDataCVM!FD$14,PYPQly!$B49,0)),"",QuarterlyDataCVM!FD53*OFFSET(AnnualDataCP!FD$14,PYPQly!$B49,0)/OFFSET(AnnualDataCVM!FD$14,PYPQly!$B49,0))</f>
        <v>2053.4560574560574</v>
      </c>
      <c r="FE53" s="18">
        <f ca="1">IF(ISERROR(QuarterlyDataCVM!FE53*OFFSET(AnnualDataCP!FE$14,PYPQly!$B49,0)/OFFSET(AnnualDataCVM!FE$14,PYPQly!$B49,0)),"",QuarterlyDataCVM!FE53*OFFSET(AnnualDataCP!FE$14,PYPQly!$B49,0)/OFFSET(AnnualDataCVM!FE$14,PYPQly!$B49,0))</f>
        <v>35311.859796040881</v>
      </c>
      <c r="FF53" s="18">
        <f ca="1">IF(ISERROR(QuarterlyDataCVM!FF53*OFFSET(AnnualDataCP!FF$14,PYPQly!$B49,0)/OFFSET(AnnualDataCVM!FF$14,PYPQly!$B49,0)),"",QuarterlyDataCVM!FF53*OFFSET(AnnualDataCP!FF$14,PYPQly!$B49,0)/OFFSET(AnnualDataCVM!FF$14,PYPQly!$B49,0))</f>
        <v>11456.132026324463</v>
      </c>
      <c r="FG53" s="18">
        <f ca="1">IF(ISERROR(QuarterlyDataCVM!FG53*OFFSET(AnnualDataCP!FG$14,PYPQly!$B49,0)/OFFSET(AnnualDataCVM!FG$14,PYPQly!$B49,0)),"",QuarterlyDataCVM!FG53*OFFSET(AnnualDataCP!FG$14,PYPQly!$B49,0)/OFFSET(AnnualDataCVM!FG$14,PYPQly!$B49,0))</f>
        <v>11456.132026324463</v>
      </c>
      <c r="FH53" s="18">
        <f ca="1">IF(ISERROR(QuarterlyDataCVM!FH53*OFFSET(AnnualDataCP!FH$14,PYPQly!$B49,0)/OFFSET(AnnualDataCVM!FH$14,PYPQly!$B49,0)),"",QuarterlyDataCVM!FH53*OFFSET(AnnualDataCP!FH$14,PYPQly!$B49,0)/OFFSET(AnnualDataCVM!FH$14,PYPQly!$B49,0))</f>
        <v>11087.55629859074</v>
      </c>
      <c r="FI53" s="18">
        <f ca="1">IF(ISERROR(QuarterlyDataCVM!FI53*OFFSET(AnnualDataCP!FI$14,PYPQly!$B49,0)/OFFSET(AnnualDataCVM!FI$14,PYPQly!$B49,0)),"",QuarterlyDataCVM!FI53*OFFSET(AnnualDataCP!FI$14,PYPQly!$B49,0)/OFFSET(AnnualDataCVM!FI$14,PYPQly!$B49,0))</f>
        <v>11087.55629859074</v>
      </c>
      <c r="FJ53" s="18">
        <f ca="1">IF(ISERROR(QuarterlyDataCVM!FJ53*OFFSET(AnnualDataCP!FJ$14,PYPQly!$B49,0)/OFFSET(AnnualDataCVM!FJ$14,PYPQly!$B49,0)),"",QuarterlyDataCVM!FJ53*OFFSET(AnnualDataCP!FJ$14,PYPQly!$B49,0)/OFFSET(AnnualDataCVM!FJ$14,PYPQly!$B49,0))</f>
        <v>12766.338950739668</v>
      </c>
      <c r="FK53" s="18">
        <f ca="1">IF(ISERROR(QuarterlyDataCVM!FK53*OFFSET(AnnualDataCP!FK$14,PYPQly!$B49,0)/OFFSET(AnnualDataCVM!FK$14,PYPQly!$B49,0)),"",QuarterlyDataCVM!FK53*OFFSET(AnnualDataCP!FK$14,PYPQly!$B49,0)/OFFSET(AnnualDataCVM!FK$14,PYPQly!$B49,0))</f>
        <v>9120.5205424003234</v>
      </c>
      <c r="FL53" s="18">
        <f ca="1">IF(ISERROR(QuarterlyDataCVM!FL53*OFFSET(AnnualDataCP!FL$14,PYPQly!$B49,0)/OFFSET(AnnualDataCVM!FL$14,PYPQly!$B49,0)),"",QuarterlyDataCVM!FL53*OFFSET(AnnualDataCP!FL$14,PYPQly!$B49,0)/OFFSET(AnnualDataCVM!FL$14,PYPQly!$B49,0))</f>
        <v>9120.5205424003234</v>
      </c>
      <c r="FM53" s="18">
        <f ca="1">IF(ISERROR(QuarterlyDataCVM!FM53*OFFSET(AnnualDataCP!FM$14,PYPQly!$B49,0)/OFFSET(AnnualDataCVM!FM$14,PYPQly!$B49,0)),"",QuarterlyDataCVM!FM53*OFFSET(AnnualDataCP!FM$14,PYPQly!$B49,0)/OFFSET(AnnualDataCVM!FM$14,PYPQly!$B49,0))</f>
        <v>3646.5504587155965</v>
      </c>
      <c r="FN53" s="18">
        <f ca="1">IF(ISERROR(QuarterlyDataCVM!FN53*OFFSET(AnnualDataCP!FN$14,PYPQly!$B49,0)/OFFSET(AnnualDataCVM!FN$14,PYPQly!$B49,0)),"",QuarterlyDataCVM!FN53*OFFSET(AnnualDataCP!FN$14,PYPQly!$B49,0)/OFFSET(AnnualDataCVM!FN$14,PYPQly!$B49,0))</f>
        <v>1929.8565011230346</v>
      </c>
      <c r="FO53" s="18">
        <f ca="1">IF(ISERROR(QuarterlyDataCVM!FO53*OFFSET(AnnualDataCP!FO$14,PYPQly!$B49,0)/OFFSET(AnnualDataCVM!FO$14,PYPQly!$B49,0)),"",QuarterlyDataCVM!FO53*OFFSET(AnnualDataCP!FO$14,PYPQly!$B49,0)/OFFSET(AnnualDataCVM!FO$14,PYPQly!$B49,0))</f>
        <v>1717.0882494260852</v>
      </c>
      <c r="FP53" s="18">
        <f ca="1">IF(ISERROR(QuarterlyDataCVM!FP53*OFFSET(AnnualDataCP!FP$14,PYPQly!$B49,0)/OFFSET(AnnualDataCVM!FP$14,PYPQly!$B49,0)),"",QuarterlyDataCVM!FP53*OFFSET(AnnualDataCP!FP$14,PYPQly!$B49,0)/OFFSET(AnnualDataCVM!FP$14,PYPQly!$B49,0))</f>
        <v>6278.7408890668803</v>
      </c>
      <c r="FQ53" s="18">
        <f ca="1">IF(ISERROR(QuarterlyDataCVM!FQ53*OFFSET(AnnualDataCP!FQ$14,PYPQly!$B49,0)/OFFSET(AnnualDataCVM!FQ$14,PYPQly!$B49,0)),"",QuarterlyDataCVM!FQ53*OFFSET(AnnualDataCP!FQ$14,PYPQly!$B49,0)/OFFSET(AnnualDataCVM!FQ$14,PYPQly!$B49,0))</f>
        <v>2442.7868012422359</v>
      </c>
      <c r="FR53" s="18">
        <f ca="1">IF(ISERROR(QuarterlyDataCVM!FR53*OFFSET(AnnualDataCP!FR$14,PYPQly!$B49,0)/OFFSET(AnnualDataCVM!FR$14,PYPQly!$B49,0)),"",QuarterlyDataCVM!FR53*OFFSET(AnnualDataCP!FR$14,PYPQly!$B49,0)/OFFSET(AnnualDataCVM!FR$14,PYPQly!$B49,0))</f>
        <v>1540.4764676652233</v>
      </c>
      <c r="FS53" s="18">
        <f ca="1">IF(ISERROR(QuarterlyDataCVM!FS53*OFFSET(AnnualDataCP!FS$14,PYPQly!$B49,0)/OFFSET(AnnualDataCVM!FS$14,PYPQly!$B49,0)),"",QuarterlyDataCVM!FS53*OFFSET(AnnualDataCP!FS$14,PYPQly!$B49,0)/OFFSET(AnnualDataCVM!FS$14,PYPQly!$B49,0))</f>
        <v>698.16274585422286</v>
      </c>
      <c r="FT53" s="18">
        <f ca="1">IF(ISERROR(QuarterlyDataCVM!FT53*OFFSET(AnnualDataCP!FT$14,PYPQly!$B49,0)/OFFSET(AnnualDataCVM!FT$14,PYPQly!$B49,0)),"",QuarterlyDataCVM!FT53*OFFSET(AnnualDataCP!FT$14,PYPQly!$B49,0)/OFFSET(AnnualDataCVM!FT$14,PYPQly!$B49,0))</f>
        <v>263.70557029177718</v>
      </c>
      <c r="FU53" s="18">
        <f ca="1">IF(ISERROR(QuarterlyDataCVM!FU53*OFFSET(AnnualDataCP!FU$14,PYPQly!$B49,0)/OFFSET(AnnualDataCVM!FU$14,PYPQly!$B49,0)),"",QuarterlyDataCVM!FU53*OFFSET(AnnualDataCP!FU$14,PYPQly!$B49,0)/OFFSET(AnnualDataCVM!FU$14,PYPQly!$B49,0))</f>
        <v>578.92327972581074</v>
      </c>
      <c r="FV53" s="18">
        <f ca="1">IF(ISERROR(QuarterlyDataCVM!FV53*OFFSET(AnnualDataCP!FV$14,PYPQly!$B49,0)/OFFSET(AnnualDataCVM!FV$14,PYPQly!$B49,0)),"",QuarterlyDataCVM!FV53*OFFSET(AnnualDataCP!FV$14,PYPQly!$B49,0)/OFFSET(AnnualDataCVM!FV$14,PYPQly!$B49,0))</f>
        <v>902.42420338400757</v>
      </c>
      <c r="FW53" s="18">
        <f ca="1">IF(ISERROR(QuarterlyDataCVM!FW53*OFFSET(AnnualDataCP!FW$14,PYPQly!$B49,0)/OFFSET(AnnualDataCVM!FW$14,PYPQly!$B49,0)),"",QuarterlyDataCVM!FW53*OFFSET(AnnualDataCP!FW$14,PYPQly!$B49,0)/OFFSET(AnnualDataCVM!FW$14,PYPQly!$B49,0))</f>
        <v>3362.2634825793434</v>
      </c>
      <c r="FX53" s="18">
        <f ca="1">IF(ISERROR(QuarterlyDataCVM!FX53*OFFSET(AnnualDataCP!FX$14,PYPQly!$B49,0)/OFFSET(AnnualDataCVM!FX$14,PYPQly!$B49,0)),"",QuarterlyDataCVM!FX53*OFFSET(AnnualDataCP!FX$14,PYPQly!$B49,0)/OFFSET(AnnualDataCVM!FX$14,PYPQly!$B49,0))</f>
        <v>1084.9255711127487</v>
      </c>
      <c r="FY53" s="18">
        <f ca="1">IF(ISERROR(QuarterlyDataCVM!FY53*OFFSET(AnnualDataCP!FY$14,PYPQly!$B49,0)/OFFSET(AnnualDataCVM!FY$14,PYPQly!$B49,0)),"",QuarterlyDataCVM!FY53*OFFSET(AnnualDataCP!FY$14,PYPQly!$B49,0)/OFFSET(AnnualDataCVM!FY$14,PYPQly!$B49,0))</f>
        <v>302.56304985337243</v>
      </c>
      <c r="FZ53" s="18">
        <f ca="1">IF(ISERROR(QuarterlyDataCVM!FZ53*OFFSET(AnnualDataCP!FZ$14,PYPQly!$B49,0)/OFFSET(AnnualDataCVM!FZ$14,PYPQly!$B49,0)),"",QuarterlyDataCVM!FZ53*OFFSET(AnnualDataCP!FZ$14,PYPQly!$B49,0)/OFFSET(AnnualDataCVM!FZ$14,PYPQly!$B49,0))</f>
        <v>1974.6832608915395</v>
      </c>
      <c r="GA53" s="18">
        <f ca="1">IF(ISERROR(QuarterlyDataCVM!GA53*OFFSET(AnnualDataCP!GA$14,PYPQly!$B49,0)/OFFSET(AnnualDataCVM!GA$14,PYPQly!$B49,0)),"",QuarterlyDataCVM!GA53*OFFSET(AnnualDataCP!GA$14,PYPQly!$B49,0)/OFFSET(AnnualDataCVM!GA$14,PYPQly!$B49,0))</f>
        <v>473.74350649350652</v>
      </c>
      <c r="GB53" s="18">
        <f ca="1">IF(ISERROR(QuarterlyDataCVM!GB53*OFFSET(AnnualDataCP!GB$14,PYPQly!$B49,0)/OFFSET(AnnualDataCVM!GB$14,PYPQly!$B49,0)),"",QuarterlyDataCVM!GB53*OFFSET(AnnualDataCP!GB$14,PYPQly!$B49,0)/OFFSET(AnnualDataCVM!GB$14,PYPQly!$B49,0))</f>
        <v>473.74350649350652</v>
      </c>
    </row>
    <row r="54" spans="2:184" x14ac:dyDescent="0.25">
      <c r="B54" s="18">
        <f t="shared" si="0"/>
        <v>10</v>
      </c>
      <c r="C54" s="1">
        <v>36495</v>
      </c>
      <c r="D54" s="18">
        <f ca="1">IF(ISERROR(QuarterlyDataCVM!D54*OFFSET(AnnualDataCP!D$14,PYPQly!$B50,0)/OFFSET(AnnualDataCVM!D$14,PYPQly!$B50,0)),"",QuarterlyDataCVM!D54*OFFSET(AnnualDataCP!D$14,PYPQly!$B50,0)/OFFSET(AnnualDataCVM!D$14,PYPQly!$B50,0))</f>
        <v>235630.95826578327</v>
      </c>
      <c r="E54" s="18">
        <f ca="1">IF(ISERROR(QuarterlyDataCVM!E54*OFFSET(AnnualDataCP!E$14,PYPQly!$B50,0)/OFFSET(AnnualDataCVM!E$14,PYPQly!$B50,0)),"",QuarterlyDataCVM!E54*OFFSET(AnnualDataCP!E$14,PYPQly!$B50,0)/OFFSET(AnnualDataCVM!E$14,PYPQly!$B50,0))</f>
        <v>2604.3753677191607</v>
      </c>
      <c r="F54" s="18">
        <f ca="1">IF(ISERROR(QuarterlyDataCVM!F54*OFFSET(AnnualDataCP!F$14,PYPQly!$B50,0)/OFFSET(AnnualDataCVM!F$14,PYPQly!$B50,0)),"",QuarterlyDataCVM!F54*OFFSET(AnnualDataCP!F$14,PYPQly!$B50,0)/OFFSET(AnnualDataCVM!F$14,PYPQly!$B50,0))</f>
        <v>2468.7565903197924</v>
      </c>
      <c r="G54" s="18">
        <f ca="1">IF(ISERROR(QuarterlyDataCVM!G54*OFFSET(AnnualDataCP!G$14,PYPQly!$B50,0)/OFFSET(AnnualDataCVM!G$14,PYPQly!$B50,0)),"",QuarterlyDataCVM!G54*OFFSET(AnnualDataCP!G$14,PYPQly!$B50,0)/OFFSET(AnnualDataCVM!G$14,PYPQly!$B50,0))</f>
        <v>63.902200488997558</v>
      </c>
      <c r="H54" s="18">
        <f ca="1">IF(ISERROR(QuarterlyDataCVM!H54*OFFSET(AnnualDataCP!H$14,PYPQly!$B50,0)/OFFSET(AnnualDataCVM!H$14,PYPQly!$B50,0)),"",QuarterlyDataCVM!H54*OFFSET(AnnualDataCP!H$14,PYPQly!$B50,0)/OFFSET(AnnualDataCVM!H$14,PYPQly!$B50,0))</f>
        <v>70.81214848143982</v>
      </c>
      <c r="I54" s="18">
        <f ca="1">IF(ISERROR(QuarterlyDataCVM!I54*OFFSET(AnnualDataCP!I$14,PYPQly!$B50,0)/OFFSET(AnnualDataCVM!I$14,PYPQly!$B50,0)),"",QuarterlyDataCVM!I54*OFFSET(AnnualDataCP!I$14,PYPQly!$B50,0)/OFFSET(AnnualDataCVM!I$14,PYPQly!$B50,0))</f>
        <v>59801.718956924269</v>
      </c>
      <c r="J54" s="18">
        <f ca="1">IF(ISERROR(QuarterlyDataCVM!J54*OFFSET(AnnualDataCP!J$14,PYPQly!$B50,0)/OFFSET(AnnualDataCVM!J$14,PYPQly!$B50,0)),"",QuarterlyDataCVM!J54*OFFSET(AnnualDataCP!J$14,PYPQly!$B50,0)/OFFSET(AnnualDataCVM!J$14,PYPQly!$B50,0))</f>
        <v>47253.260154389754</v>
      </c>
      <c r="K54" s="18">
        <f ca="1">IF(ISERROR(QuarterlyDataCVM!K54*OFFSET(AnnualDataCP!K$14,PYPQly!$B50,0)/OFFSET(AnnualDataCVM!K$14,PYPQly!$B50,0)),"",QuarterlyDataCVM!K54*OFFSET(AnnualDataCP!K$14,PYPQly!$B50,0)/OFFSET(AnnualDataCVM!K$14,PYPQly!$B50,0))</f>
        <v>3671.2897465563537</v>
      </c>
      <c r="L54" s="18">
        <f ca="1">IF(ISERROR(QuarterlyDataCVM!L54*OFFSET(AnnualDataCP!L$14,PYPQly!$B50,0)/OFFSET(AnnualDataCVM!L$14,PYPQly!$B50,0)),"",QuarterlyDataCVM!L54*OFFSET(AnnualDataCP!L$14,PYPQly!$B50,0)/OFFSET(AnnualDataCVM!L$14,PYPQly!$B50,0))</f>
        <v>96.900699717135623</v>
      </c>
      <c r="M54" s="18">
        <f ca="1">IF(ISERROR(QuarterlyDataCVM!M54*OFFSET(AnnualDataCP!M$14,PYPQly!$B50,0)/OFFSET(AnnualDataCVM!M$14,PYPQly!$B50,0)),"",QuarterlyDataCVM!M54*OFFSET(AnnualDataCP!M$14,PYPQly!$B50,0)/OFFSET(AnnualDataCVM!M$14,PYPQly!$B50,0))</f>
        <v>2906.3291605993704</v>
      </c>
      <c r="N54" s="18" t="str">
        <f ca="1">IF(ISERROR(QuarterlyDataCVM!N54*OFFSET(AnnualDataCP!N$14,PYPQly!$B50,0)/OFFSET(AnnualDataCVM!N$14,PYPQly!$B50,0)),"",QuarterlyDataCVM!N54*OFFSET(AnnualDataCP!N$14,PYPQly!$B50,0)/OFFSET(AnnualDataCVM!N$14,PYPQly!$B50,0))</f>
        <v/>
      </c>
      <c r="O54" s="18">
        <f ca="1">IF(ISERROR(QuarterlyDataCVM!O54*OFFSET(AnnualDataCP!O$14,PYPQly!$B50,0)/OFFSET(AnnualDataCVM!O$14,PYPQly!$B50,0)),"",QuarterlyDataCVM!O54*OFFSET(AnnualDataCP!O$14,PYPQly!$B50,0)/OFFSET(AnnualDataCVM!O$14,PYPQly!$B50,0))</f>
        <v>344.83812949640287</v>
      </c>
      <c r="P54" s="18">
        <f ca="1">IF(ISERROR(QuarterlyDataCVM!P54*OFFSET(AnnualDataCP!P$14,PYPQly!$B50,0)/OFFSET(AnnualDataCVM!P$14,PYPQly!$B50,0)),"",QuarterlyDataCVM!P54*OFFSET(AnnualDataCP!P$14,PYPQly!$B50,0)/OFFSET(AnnualDataCVM!P$14,PYPQly!$B50,0))</f>
        <v>322.67966573816153</v>
      </c>
      <c r="Q54" s="18">
        <f ca="1">IF(ISERROR(QuarterlyDataCVM!Q54*OFFSET(AnnualDataCP!Q$14,PYPQly!$B50,0)/OFFSET(AnnualDataCVM!Q$14,PYPQly!$B50,0)),"",QuarterlyDataCVM!Q54*OFFSET(AnnualDataCP!Q$14,PYPQly!$B50,0)/OFFSET(AnnualDataCVM!Q$14,PYPQly!$B50,0))</f>
        <v>36823.88591992233</v>
      </c>
      <c r="R54" s="18">
        <f ca="1">IF(ISERROR(QuarterlyDataCVM!R54*OFFSET(AnnualDataCP!R$14,PYPQly!$B50,0)/OFFSET(AnnualDataCVM!R$14,PYPQly!$B50,0)),"",QuarterlyDataCVM!R54*OFFSET(AnnualDataCP!R$14,PYPQly!$B50,0)/OFFSET(AnnualDataCVM!R$14,PYPQly!$B50,0))</f>
        <v>5500.6057130252566</v>
      </c>
      <c r="S54" s="18">
        <f ca="1">IF(ISERROR(QuarterlyDataCVM!S54*OFFSET(AnnualDataCP!S$14,PYPQly!$B50,0)/OFFSET(AnnualDataCVM!S$14,PYPQly!$B50,0)),"",QuarterlyDataCVM!S54*OFFSET(AnnualDataCP!S$14,PYPQly!$B50,0)/OFFSET(AnnualDataCVM!S$14,PYPQly!$B50,0))</f>
        <v>4352.9207755961415</v>
      </c>
      <c r="T54" s="18">
        <f ca="1">IF(ISERROR(QuarterlyDataCVM!T54*OFFSET(AnnualDataCP!T$14,PYPQly!$B50,0)/OFFSET(AnnualDataCVM!T$14,PYPQly!$B50,0)),"",QuarterlyDataCVM!T54*OFFSET(AnnualDataCP!T$14,PYPQly!$B50,0)/OFFSET(AnnualDataCVM!T$14,PYPQly!$B50,0))</f>
        <v>724.06594689232566</v>
      </c>
      <c r="U54" s="18">
        <f ca="1">IF(ISERROR(QuarterlyDataCVM!U54*OFFSET(AnnualDataCP!U$14,PYPQly!$B50,0)/OFFSET(AnnualDataCVM!U$14,PYPQly!$B50,0)),"",QuarterlyDataCVM!U54*OFFSET(AnnualDataCP!U$14,PYPQly!$B50,0)/OFFSET(AnnualDataCVM!U$14,PYPQly!$B50,0))</f>
        <v>424.3234836702955</v>
      </c>
      <c r="V54" s="18">
        <f ca="1">IF(ISERROR(QuarterlyDataCVM!V54*OFFSET(AnnualDataCP!V$14,PYPQly!$B50,0)/OFFSET(AnnualDataCVM!V$14,PYPQly!$B50,0)),"",QuarterlyDataCVM!V54*OFFSET(AnnualDataCP!V$14,PYPQly!$B50,0)/OFFSET(AnnualDataCVM!V$14,PYPQly!$B50,0))</f>
        <v>38.70967741935484</v>
      </c>
      <c r="W54" s="18">
        <f ca="1">IF(ISERROR(QuarterlyDataCVM!W54*OFFSET(AnnualDataCP!W$14,PYPQly!$B50,0)/OFFSET(AnnualDataCVM!W$14,PYPQly!$B50,0)),"",QuarterlyDataCVM!W54*OFFSET(AnnualDataCP!W$14,PYPQly!$B50,0)/OFFSET(AnnualDataCVM!W$14,PYPQly!$B50,0))</f>
        <v>477.80870712401054</v>
      </c>
      <c r="X54" s="18">
        <f ca="1">IF(ISERROR(QuarterlyDataCVM!X54*OFFSET(AnnualDataCP!X$14,PYPQly!$B50,0)/OFFSET(AnnualDataCVM!X$14,PYPQly!$B50,0)),"",QuarterlyDataCVM!X54*OFFSET(AnnualDataCP!X$14,PYPQly!$B50,0)/OFFSET(AnnualDataCVM!X$14,PYPQly!$B50,0))</f>
        <v>170.5673689367957</v>
      </c>
      <c r="Y54" s="18">
        <f ca="1">IF(ISERROR(QuarterlyDataCVM!Y54*OFFSET(AnnualDataCP!Y$14,PYPQly!$B50,0)/OFFSET(AnnualDataCVM!Y$14,PYPQly!$B50,0)),"",QuarterlyDataCVM!Y54*OFFSET(AnnualDataCP!Y$14,PYPQly!$B50,0)/OFFSET(AnnualDataCVM!Y$14,PYPQly!$B50,0))</f>
        <v>710.43950015239261</v>
      </c>
      <c r="Z54" s="18">
        <f ca="1">IF(ISERROR(QuarterlyDataCVM!Z54*OFFSET(AnnualDataCP!Z$14,PYPQly!$B50,0)/OFFSET(AnnualDataCVM!Z$14,PYPQly!$B50,0)),"",QuarterlyDataCVM!Z54*OFFSET(AnnualDataCP!Z$14,PYPQly!$B50,0)/OFFSET(AnnualDataCVM!Z$14,PYPQly!$B50,0))</f>
        <v>1631.553943398937</v>
      </c>
      <c r="AA54" s="18">
        <f ca="1">IF(ISERROR(QuarterlyDataCVM!AA54*OFFSET(AnnualDataCP!AA$14,PYPQly!$B50,0)/OFFSET(AnnualDataCVM!AA$14,PYPQly!$B50,0)),"",QuarterlyDataCVM!AA54*OFFSET(AnnualDataCP!AA$14,PYPQly!$B50,0)/OFFSET(AnnualDataCVM!AA$14,PYPQly!$B50,0))</f>
        <v>175.99401197604791</v>
      </c>
      <c r="AB54" s="18">
        <f ca="1">IF(ISERROR(QuarterlyDataCVM!AB54*OFFSET(AnnualDataCP!AB$14,PYPQly!$B50,0)/OFFSET(AnnualDataCVM!AB$14,PYPQly!$B50,0)),"",QuarterlyDataCVM!AB54*OFFSET(AnnualDataCP!AB$14,PYPQly!$B50,0)/OFFSET(AnnualDataCVM!AB$14,PYPQly!$B50,0))</f>
        <v>860.96937287311619</v>
      </c>
      <c r="AC54" s="18">
        <f ca="1">IF(ISERROR(QuarterlyDataCVM!AC54*OFFSET(AnnualDataCP!AC$14,PYPQly!$B50,0)/OFFSET(AnnualDataCVM!AC$14,PYPQly!$B50,0)),"",QuarterlyDataCVM!AC54*OFFSET(AnnualDataCP!AC$14,PYPQly!$B50,0)/OFFSET(AnnualDataCVM!AC$14,PYPQly!$B50,0))</f>
        <v>582.9851049424509</v>
      </c>
      <c r="AD54" s="18">
        <f ca="1">IF(ISERROR(QuarterlyDataCVM!AD54*OFFSET(AnnualDataCP!AD$14,PYPQly!$B50,0)/OFFSET(AnnualDataCVM!AD$14,PYPQly!$B50,0)),"",QuarterlyDataCVM!AD54*OFFSET(AnnualDataCP!AD$14,PYPQly!$B50,0)/OFFSET(AnnualDataCVM!AD$14,PYPQly!$B50,0))</f>
        <v>278.25036603221082</v>
      </c>
      <c r="AE54" s="18">
        <f ca="1">IF(ISERROR(QuarterlyDataCVM!AE54*OFFSET(AnnualDataCP!AE$14,PYPQly!$B50,0)/OFFSET(AnnualDataCVM!AE$14,PYPQly!$B50,0)),"",QuarterlyDataCVM!AE54*OFFSET(AnnualDataCP!AE$14,PYPQly!$B50,0)/OFFSET(AnnualDataCVM!AE$14,PYPQly!$B50,0))</f>
        <v>287.48127853881277</v>
      </c>
      <c r="AF54" s="18">
        <f ca="1">IF(ISERROR(QuarterlyDataCVM!AF54*OFFSET(AnnualDataCP!AF$14,PYPQly!$B50,0)/OFFSET(AnnualDataCVM!AF$14,PYPQly!$B50,0)),"",QuarterlyDataCVM!AF54*OFFSET(AnnualDataCP!AF$14,PYPQly!$B50,0)/OFFSET(AnnualDataCVM!AF$14,PYPQly!$B50,0))</f>
        <v>1732.6446499339497</v>
      </c>
      <c r="AG54" s="18">
        <f ca="1">IF(ISERROR(QuarterlyDataCVM!AG54*OFFSET(AnnualDataCP!AG$14,PYPQly!$B50,0)/OFFSET(AnnualDataCVM!AG$14,PYPQly!$B50,0)),"",QuarterlyDataCVM!AG54*OFFSET(AnnualDataCP!AG$14,PYPQly!$B50,0)/OFFSET(AnnualDataCVM!AG$14,PYPQly!$B50,0))</f>
        <v>776.20091324200916</v>
      </c>
      <c r="AH54" s="18">
        <f ca="1">IF(ISERROR(QuarterlyDataCVM!AH54*OFFSET(AnnualDataCP!AH$14,PYPQly!$B50,0)/OFFSET(AnnualDataCVM!AH$14,PYPQly!$B50,0)),"",QuarterlyDataCVM!AH54*OFFSET(AnnualDataCP!AH$14,PYPQly!$B50,0)/OFFSET(AnnualDataCVM!AH$14,PYPQly!$B50,0))</f>
        <v>782.59278837077591</v>
      </c>
      <c r="AI54" s="18">
        <f ca="1">IF(ISERROR(QuarterlyDataCVM!AI54*OFFSET(AnnualDataCP!AI$14,PYPQly!$B50,0)/OFFSET(AnnualDataCVM!AI$14,PYPQly!$B50,0)),"",QuarterlyDataCVM!AI54*OFFSET(AnnualDataCP!AI$14,PYPQly!$B50,0)/OFFSET(AnnualDataCVM!AI$14,PYPQly!$B50,0))</f>
        <v>173.25</v>
      </c>
      <c r="AJ54" s="18">
        <f ca="1">IF(ISERROR(QuarterlyDataCVM!AJ54*OFFSET(AnnualDataCP!AJ$14,PYPQly!$B50,0)/OFFSET(AnnualDataCVM!AJ$14,PYPQly!$B50,0)),"",QuarterlyDataCVM!AJ54*OFFSET(AnnualDataCP!AJ$14,PYPQly!$B50,0)/OFFSET(AnnualDataCVM!AJ$14,PYPQly!$B50,0))</f>
        <v>2728.3497775198298</v>
      </c>
      <c r="AK54" s="18">
        <f ca="1">IF(ISERROR(QuarterlyDataCVM!AK54*OFFSET(AnnualDataCP!AK$14,PYPQly!$B50,0)/OFFSET(AnnualDataCVM!AK$14,PYPQly!$B50,0)),"",QuarterlyDataCVM!AK54*OFFSET(AnnualDataCP!AK$14,PYPQly!$B50,0)/OFFSET(AnnualDataCVM!AK$14,PYPQly!$B50,0))</f>
        <v>517.78875171467769</v>
      </c>
      <c r="AL54" s="18">
        <f ca="1">IF(ISERROR(QuarterlyDataCVM!AL54*OFFSET(AnnualDataCP!AL$14,PYPQly!$B50,0)/OFFSET(AnnualDataCVM!AL$14,PYPQly!$B50,0)),"",QuarterlyDataCVM!AL54*OFFSET(AnnualDataCP!AL$14,PYPQly!$B50,0)/OFFSET(AnnualDataCVM!AL$14,PYPQly!$B50,0))</f>
        <v>859.88302951388891</v>
      </c>
      <c r="AM54" s="18">
        <f ca="1">IF(ISERROR(QuarterlyDataCVM!AM54*OFFSET(AnnualDataCP!AM$14,PYPQly!$B50,0)/OFFSET(AnnualDataCVM!AM$14,PYPQly!$B50,0)),"",QuarterlyDataCVM!AM54*OFFSET(AnnualDataCP!AM$14,PYPQly!$B50,0)/OFFSET(AnnualDataCVM!AM$14,PYPQly!$B50,0))</f>
        <v>1349.0010881392818</v>
      </c>
      <c r="AN54" s="18">
        <f ca="1">IF(ISERROR(QuarterlyDataCVM!AN54*OFFSET(AnnualDataCP!AN$14,PYPQly!$B50,0)/OFFSET(AnnualDataCVM!AN$14,PYPQly!$B50,0)),"",QuarterlyDataCVM!AN54*OFFSET(AnnualDataCP!AN$14,PYPQly!$B50,0)/OFFSET(AnnualDataCVM!AN$14,PYPQly!$B50,0))</f>
        <v>454.12897715139866</v>
      </c>
      <c r="AO54" s="18">
        <f ca="1">IF(ISERROR(QuarterlyDataCVM!AO54*OFFSET(AnnualDataCP!AO$14,PYPQly!$B50,0)/OFFSET(AnnualDataCVM!AO$14,PYPQly!$B50,0)),"",QuarterlyDataCVM!AO54*OFFSET(AnnualDataCP!AO$14,PYPQly!$B50,0)/OFFSET(AnnualDataCVM!AO$14,PYPQly!$B50,0))</f>
        <v>454.12897715139866</v>
      </c>
      <c r="AP54" s="18">
        <f ca="1">IF(ISERROR(QuarterlyDataCVM!AP54*OFFSET(AnnualDataCP!AP$14,PYPQly!$B50,0)/OFFSET(AnnualDataCVM!AP$14,PYPQly!$B50,0)),"",QuarterlyDataCVM!AP54*OFFSET(AnnualDataCP!AP$14,PYPQly!$B50,0)/OFFSET(AnnualDataCVM!AP$14,PYPQly!$B50,0))</f>
        <v>2963.1191626409018</v>
      </c>
      <c r="AQ54" s="18">
        <f ca="1">IF(ISERROR(QuarterlyDataCVM!AQ54*OFFSET(AnnualDataCP!AQ$14,PYPQly!$B50,0)/OFFSET(AnnualDataCVM!AQ$14,PYPQly!$B50,0)),"",QuarterlyDataCVM!AQ54*OFFSET(AnnualDataCP!AQ$14,PYPQly!$B50,0)/OFFSET(AnnualDataCVM!AQ$14,PYPQly!$B50,0))</f>
        <v>2963.1191626409018</v>
      </c>
      <c r="AR54" s="18">
        <f ca="1">IF(ISERROR(QuarterlyDataCVM!AR54*OFFSET(AnnualDataCP!AR$14,PYPQly!$B50,0)/OFFSET(AnnualDataCVM!AR$14,PYPQly!$B50,0)),"",QuarterlyDataCVM!AR54*OFFSET(AnnualDataCP!AR$14,PYPQly!$B50,0)/OFFSET(AnnualDataCVM!AR$14,PYPQly!$B50,0))</f>
        <v>280.32611464968153</v>
      </c>
      <c r="AS54" s="18">
        <f ca="1">IF(ISERROR(QuarterlyDataCVM!AS54*OFFSET(AnnualDataCP!AS$14,PYPQly!$B50,0)/OFFSET(AnnualDataCVM!AS$14,PYPQly!$B50,0)),"",QuarterlyDataCVM!AS54*OFFSET(AnnualDataCP!AS$14,PYPQly!$B50,0)/OFFSET(AnnualDataCVM!AS$14,PYPQly!$B50,0))</f>
        <v>1185.5955882352941</v>
      </c>
      <c r="AT54" s="18">
        <f ca="1">IF(ISERROR(QuarterlyDataCVM!AT54*OFFSET(AnnualDataCP!AT$14,PYPQly!$B50,0)/OFFSET(AnnualDataCVM!AT$14,PYPQly!$B50,0)),"",QuarterlyDataCVM!AT54*OFFSET(AnnualDataCP!AT$14,PYPQly!$B50,0)/OFFSET(AnnualDataCVM!AT$14,PYPQly!$B50,0))</f>
        <v>297.92156862745099</v>
      </c>
      <c r="AU54" s="18">
        <f ca="1">IF(ISERROR(QuarterlyDataCVM!AU54*OFFSET(AnnualDataCP!AU$14,PYPQly!$B50,0)/OFFSET(AnnualDataCVM!AU$14,PYPQly!$B50,0)),"",QuarterlyDataCVM!AU54*OFFSET(AnnualDataCP!AU$14,PYPQly!$B50,0)/OFFSET(AnnualDataCVM!AU$14,PYPQly!$B50,0))</f>
        <v>327.86294027565083</v>
      </c>
      <c r="AV54" s="18">
        <f ca="1">IF(ISERROR(QuarterlyDataCVM!AV54*OFFSET(AnnualDataCP!AV$14,PYPQly!$B50,0)/OFFSET(AnnualDataCVM!AV$14,PYPQly!$B50,0)),"",QuarterlyDataCVM!AV54*OFFSET(AnnualDataCP!AV$14,PYPQly!$B50,0)/OFFSET(AnnualDataCVM!AV$14,PYPQly!$B50,0))</f>
        <v>452.12970711297072</v>
      </c>
      <c r="AW54" s="18">
        <f ca="1">IF(ISERROR(QuarterlyDataCVM!AW54*OFFSET(AnnualDataCP!AW$14,PYPQly!$B50,0)/OFFSET(AnnualDataCVM!AW$14,PYPQly!$B50,0)),"",QuarterlyDataCVM!AW54*OFFSET(AnnualDataCP!AW$14,PYPQly!$B50,0)/OFFSET(AnnualDataCVM!AW$14,PYPQly!$B50,0))</f>
        <v>417.86882982395582</v>
      </c>
      <c r="AX54" s="18">
        <f ca="1">IF(ISERROR(QuarterlyDataCVM!AX54*OFFSET(AnnualDataCP!AX$14,PYPQly!$B50,0)/OFFSET(AnnualDataCVM!AX$14,PYPQly!$B50,0)),"",QuarterlyDataCVM!AX54*OFFSET(AnnualDataCP!AX$14,PYPQly!$B50,0)/OFFSET(AnnualDataCVM!AX$14,PYPQly!$B50,0))</f>
        <v>1956.3919612590798</v>
      </c>
      <c r="AY54" s="18">
        <f ca="1">IF(ISERROR(QuarterlyDataCVM!AY54*OFFSET(AnnualDataCP!AY$14,PYPQly!$B50,0)/OFFSET(AnnualDataCVM!AY$14,PYPQly!$B50,0)),"",QuarterlyDataCVM!AY54*OFFSET(AnnualDataCP!AY$14,PYPQly!$B50,0)/OFFSET(AnnualDataCVM!AY$14,PYPQly!$B50,0))</f>
        <v>1956.3919612590798</v>
      </c>
      <c r="AZ54" s="18">
        <f ca="1">IF(ISERROR(QuarterlyDataCVM!AZ54*OFFSET(AnnualDataCP!AZ$14,PYPQly!$B50,0)/OFFSET(AnnualDataCVM!AZ$14,PYPQly!$B50,0)),"",QuarterlyDataCVM!AZ54*OFFSET(AnnualDataCP!AZ$14,PYPQly!$B50,0)/OFFSET(AnnualDataCVM!AZ$14,PYPQly!$B50,0))</f>
        <v>2888.3028187225241</v>
      </c>
      <c r="BA54" s="18">
        <f ca="1">IF(ISERROR(QuarterlyDataCVM!BA54*OFFSET(AnnualDataCP!BA$14,PYPQly!$B50,0)/OFFSET(AnnualDataCVM!BA$14,PYPQly!$B50,0)),"",QuarterlyDataCVM!BA54*OFFSET(AnnualDataCP!BA$14,PYPQly!$B50,0)/OFFSET(AnnualDataCVM!BA$14,PYPQly!$B50,0))</f>
        <v>1759.1840863115308</v>
      </c>
      <c r="BB54" s="18">
        <f ca="1">IF(ISERROR(QuarterlyDataCVM!BB54*OFFSET(AnnualDataCP!BB$14,PYPQly!$B50,0)/OFFSET(AnnualDataCVM!BB$14,PYPQly!$B50,0)),"",QuarterlyDataCVM!BB54*OFFSET(AnnualDataCP!BB$14,PYPQly!$B50,0)/OFFSET(AnnualDataCVM!BB$14,PYPQly!$B50,0))</f>
        <v>1130.8506686478454</v>
      </c>
      <c r="BC54" s="18">
        <f ca="1">IF(ISERROR(QuarterlyDataCVM!BC54*OFFSET(AnnualDataCP!BC$14,PYPQly!$B50,0)/OFFSET(AnnualDataCVM!BC$14,PYPQly!$B50,0)),"",QuarterlyDataCVM!BC54*OFFSET(AnnualDataCP!BC$14,PYPQly!$B50,0)/OFFSET(AnnualDataCVM!BC$14,PYPQly!$B50,0))</f>
        <v>701.381059751973</v>
      </c>
      <c r="BD54" s="18">
        <f ca="1">IF(ISERROR(QuarterlyDataCVM!BD54*OFFSET(AnnualDataCP!BD$14,PYPQly!$B50,0)/OFFSET(AnnualDataCVM!BD$14,PYPQly!$B50,0)),"",QuarterlyDataCVM!BD54*OFFSET(AnnualDataCP!BD$14,PYPQly!$B50,0)/OFFSET(AnnualDataCVM!BD$14,PYPQly!$B50,0))</f>
        <v>428.67890595728738</v>
      </c>
      <c r="BE54" s="18">
        <f ca="1">IF(ISERROR(QuarterlyDataCVM!BE54*OFFSET(AnnualDataCP!BE$14,PYPQly!$B50,0)/OFFSET(AnnualDataCVM!BE$14,PYPQly!$B50,0)),"",QuarterlyDataCVM!BE54*OFFSET(AnnualDataCP!BE$14,PYPQly!$B50,0)/OFFSET(AnnualDataCVM!BE$14,PYPQly!$B50,0))</f>
        <v>4199.1186013747174</v>
      </c>
      <c r="BF54" s="18">
        <f ca="1">IF(ISERROR(QuarterlyDataCVM!BF54*OFFSET(AnnualDataCP!BF$14,PYPQly!$B50,0)/OFFSET(AnnualDataCVM!BF$14,PYPQly!$B50,0)),"",QuarterlyDataCVM!BF54*OFFSET(AnnualDataCP!BF$14,PYPQly!$B50,0)/OFFSET(AnnualDataCVM!BF$14,PYPQly!$B50,0))</f>
        <v>1184.4978748351166</v>
      </c>
      <c r="BG54" s="18">
        <f ca="1">IF(ISERROR(QuarterlyDataCVM!BG54*OFFSET(AnnualDataCP!BG$14,PYPQly!$B50,0)/OFFSET(AnnualDataCVM!BG$14,PYPQly!$B50,0)),"",QuarterlyDataCVM!BG54*OFFSET(AnnualDataCP!BG$14,PYPQly!$B50,0)/OFFSET(AnnualDataCVM!BG$14,PYPQly!$B50,0))</f>
        <v>490.17034834324556</v>
      </c>
      <c r="BH54" s="18">
        <f ca="1">IF(ISERROR(QuarterlyDataCVM!BH54*OFFSET(AnnualDataCP!BH$14,PYPQly!$B50,0)/OFFSET(AnnualDataCVM!BH$14,PYPQly!$B50,0)),"",QuarterlyDataCVM!BH54*OFFSET(AnnualDataCP!BH$14,PYPQly!$B50,0)/OFFSET(AnnualDataCVM!BH$14,PYPQly!$B50,0))</f>
        <v>692.29424157303367</v>
      </c>
      <c r="BI54" s="18">
        <f ca="1">IF(ISERROR(QuarterlyDataCVM!BI54*OFFSET(AnnualDataCP!BI$14,PYPQly!$B50,0)/OFFSET(AnnualDataCVM!BI$14,PYPQly!$B50,0)),"",QuarterlyDataCVM!BI54*OFFSET(AnnualDataCP!BI$14,PYPQly!$B50,0)/OFFSET(AnnualDataCVM!BI$14,PYPQly!$B50,0))</f>
        <v>3014.3595058752635</v>
      </c>
      <c r="BJ54" s="18">
        <f ca="1">IF(ISERROR(QuarterlyDataCVM!BJ54*OFFSET(AnnualDataCP!BJ$14,PYPQly!$B50,0)/OFFSET(AnnualDataCVM!BJ$14,PYPQly!$B50,0)),"",QuarterlyDataCVM!BJ54*OFFSET(AnnualDataCP!BJ$14,PYPQly!$B50,0)/OFFSET(AnnualDataCVM!BJ$14,PYPQly!$B50,0))</f>
        <v>2875.8451899229867</v>
      </c>
      <c r="BK54" s="18">
        <f ca="1">IF(ISERROR(QuarterlyDataCVM!BK54*OFFSET(AnnualDataCP!BK$14,PYPQly!$B50,0)/OFFSET(AnnualDataCVM!BK$14,PYPQly!$B50,0)),"",QuarterlyDataCVM!BK54*OFFSET(AnnualDataCP!BK$14,PYPQly!$B50,0)/OFFSET(AnnualDataCVM!BK$14,PYPQly!$B50,0))</f>
        <v>138.18410041841005</v>
      </c>
      <c r="BL54" s="18">
        <f ca="1">IF(ISERROR(QuarterlyDataCVM!BL54*OFFSET(AnnualDataCP!BL$14,PYPQly!$B50,0)/OFFSET(AnnualDataCVM!BL$14,PYPQly!$B50,0)),"",QuarterlyDataCVM!BL54*OFFSET(AnnualDataCP!BL$14,PYPQly!$B50,0)/OFFSET(AnnualDataCVM!BL$14,PYPQly!$B50,0))</f>
        <v>2955.5840092699882</v>
      </c>
      <c r="BM54" s="18">
        <f ca="1">IF(ISERROR(QuarterlyDataCVM!BM54*OFFSET(AnnualDataCP!BM$14,PYPQly!$B50,0)/OFFSET(AnnualDataCVM!BM$14,PYPQly!$B50,0)),"",QuarterlyDataCVM!BM54*OFFSET(AnnualDataCP!BM$14,PYPQly!$B50,0)/OFFSET(AnnualDataCVM!BM$14,PYPQly!$B50,0))</f>
        <v>2955.5840092699882</v>
      </c>
      <c r="BN54" s="18">
        <f ca="1">IF(ISERROR(QuarterlyDataCVM!BN54*OFFSET(AnnualDataCP!BN$14,PYPQly!$B50,0)/OFFSET(AnnualDataCVM!BN$14,PYPQly!$B50,0)),"",QuarterlyDataCVM!BN54*OFFSET(AnnualDataCP!BN$14,PYPQly!$B50,0)/OFFSET(AnnualDataCVM!BN$14,PYPQly!$B50,0))</f>
        <v>1400.6436781609195</v>
      </c>
      <c r="BO54" s="18">
        <f ca="1">IF(ISERROR(QuarterlyDataCVM!BO54*OFFSET(AnnualDataCP!BO$14,PYPQly!$B50,0)/OFFSET(AnnualDataCVM!BO$14,PYPQly!$B50,0)),"",QuarterlyDataCVM!BO54*OFFSET(AnnualDataCP!BO$14,PYPQly!$B50,0)/OFFSET(AnnualDataCVM!BO$14,PYPQly!$B50,0))</f>
        <v>1400.6436781609195</v>
      </c>
      <c r="BP54" s="18">
        <f ca="1">IF(ISERROR(QuarterlyDataCVM!BP54*OFFSET(AnnualDataCP!BP$14,PYPQly!$B50,0)/OFFSET(AnnualDataCVM!BP$14,PYPQly!$B50,0)),"",QuarterlyDataCVM!BP54*OFFSET(AnnualDataCP!BP$14,PYPQly!$B50,0)/OFFSET(AnnualDataCVM!BP$14,PYPQly!$B50,0))</f>
        <v>2784.1535949618055</v>
      </c>
      <c r="BQ54" s="18">
        <f ca="1">IF(ISERROR(QuarterlyDataCVM!BQ54*OFFSET(AnnualDataCP!BQ$14,PYPQly!$B50,0)/OFFSET(AnnualDataCVM!BQ$14,PYPQly!$B50,0)),"",QuarterlyDataCVM!BQ54*OFFSET(AnnualDataCP!BQ$14,PYPQly!$B50,0)/OFFSET(AnnualDataCVM!BQ$14,PYPQly!$B50,0))</f>
        <v>2784.1535949618055</v>
      </c>
      <c r="BR54" s="18">
        <f ca="1">IF(ISERROR(QuarterlyDataCVM!BR54*OFFSET(AnnualDataCP!BR$14,PYPQly!$B50,0)/OFFSET(AnnualDataCVM!BR$14,PYPQly!$B50,0)),"",QuarterlyDataCVM!BR54*OFFSET(AnnualDataCP!BR$14,PYPQly!$B50,0)/OFFSET(AnnualDataCVM!BR$14,PYPQly!$B50,0))</f>
        <v>3991.681818181818</v>
      </c>
      <c r="BS54" s="18">
        <f ca="1">IF(ISERROR(QuarterlyDataCVM!BS54*OFFSET(AnnualDataCP!BS$14,PYPQly!$B50,0)/OFFSET(AnnualDataCVM!BS$14,PYPQly!$B50,0)),"",QuarterlyDataCVM!BS54*OFFSET(AnnualDataCP!BS$14,PYPQly!$B50,0)/OFFSET(AnnualDataCVM!BS$14,PYPQly!$B50,0))</f>
        <v>2312.1697643787502</v>
      </c>
      <c r="BT54" s="18">
        <f ca="1">IF(ISERROR(QuarterlyDataCVM!BT54*OFFSET(AnnualDataCP!BT$14,PYPQly!$B50,0)/OFFSET(AnnualDataCVM!BT$14,PYPQly!$B50,0)),"",QuarterlyDataCVM!BT54*OFFSET(AnnualDataCP!BT$14,PYPQly!$B50,0)/OFFSET(AnnualDataCVM!BT$14,PYPQly!$B50,0))</f>
        <v>1681.8835539958527</v>
      </c>
      <c r="BU54" s="18">
        <f ca="1">IF(ISERROR(QuarterlyDataCVM!BU54*OFFSET(AnnualDataCP!BU$14,PYPQly!$B50,0)/OFFSET(AnnualDataCVM!BU$14,PYPQly!$B50,0)),"",QuarterlyDataCVM!BU54*OFFSET(AnnualDataCP!BU$14,PYPQly!$B50,0)/OFFSET(AnnualDataCVM!BU$14,PYPQly!$B50,0))</f>
        <v>313.24014336917566</v>
      </c>
      <c r="BV54" s="18">
        <f ca="1">IF(ISERROR(QuarterlyDataCVM!BV54*OFFSET(AnnualDataCP!BV$14,PYPQly!$B50,0)/OFFSET(AnnualDataCVM!BV$14,PYPQly!$B50,0)),"",QuarterlyDataCVM!BV54*OFFSET(AnnualDataCP!BV$14,PYPQly!$B50,0)/OFFSET(AnnualDataCVM!BV$14,PYPQly!$B50,0))</f>
        <v>1285.3121093750001</v>
      </c>
      <c r="BW54" s="18">
        <f ca="1">IF(ISERROR(QuarterlyDataCVM!BW54*OFFSET(AnnualDataCP!BW$14,PYPQly!$B50,0)/OFFSET(AnnualDataCVM!BW$14,PYPQly!$B50,0)),"",QuarterlyDataCVM!BW54*OFFSET(AnnualDataCP!BW$14,PYPQly!$B50,0)/OFFSET(AnnualDataCVM!BW$14,PYPQly!$B50,0))</f>
        <v>83.693430656934311</v>
      </c>
      <c r="BX54" s="18">
        <f ca="1">IF(ISERROR(QuarterlyDataCVM!BX54*OFFSET(AnnualDataCP!BX$14,PYPQly!$B50,0)/OFFSET(AnnualDataCVM!BX$14,PYPQly!$B50,0)),"",QuarterlyDataCVM!BX54*OFFSET(AnnualDataCP!BX$14,PYPQly!$B50,0)/OFFSET(AnnualDataCVM!BX$14,PYPQly!$B50,0))</f>
        <v>3272.1027479091995</v>
      </c>
      <c r="BY54" s="18">
        <f ca="1">IF(ISERROR(QuarterlyDataCVM!BY54*OFFSET(AnnualDataCP!BY$14,PYPQly!$B50,0)/OFFSET(AnnualDataCVM!BY$14,PYPQly!$B50,0)),"",QuarterlyDataCVM!BY54*OFFSET(AnnualDataCP!BY$14,PYPQly!$B50,0)/OFFSET(AnnualDataCVM!BY$14,PYPQly!$B50,0))</f>
        <v>1768.0835380835381</v>
      </c>
      <c r="BZ54" s="18">
        <f ca="1">IF(ISERROR(QuarterlyDataCVM!BZ54*OFFSET(AnnualDataCP!BZ$14,PYPQly!$B50,0)/OFFSET(AnnualDataCVM!BZ$14,PYPQly!$B50,0)),"",QuarterlyDataCVM!BZ54*OFFSET(AnnualDataCP!BZ$14,PYPQly!$B50,0)/OFFSET(AnnualDataCVM!BZ$14,PYPQly!$B50,0))</f>
        <v>931.15065243179117</v>
      </c>
      <c r="CA54" s="18">
        <f ca="1">IF(ISERROR(QuarterlyDataCVM!CA54*OFFSET(AnnualDataCP!CA$14,PYPQly!$B50,0)/OFFSET(AnnualDataCVM!CA$14,PYPQly!$B50,0)),"",QuarterlyDataCVM!CA54*OFFSET(AnnualDataCP!CA$14,PYPQly!$B50,0)/OFFSET(AnnualDataCVM!CA$14,PYPQly!$B50,0))</f>
        <v>837.86681715575617</v>
      </c>
      <c r="CB54" s="18">
        <f ca="1">IF(ISERROR(QuarterlyDataCVM!CB54*OFFSET(AnnualDataCP!CB$14,PYPQly!$B50,0)/OFFSET(AnnualDataCVM!CB$14,PYPQly!$B50,0)),"",QuarterlyDataCVM!CB54*OFFSET(AnnualDataCP!CB$14,PYPQly!$B50,0)/OFFSET(AnnualDataCVM!CB$14,PYPQly!$B50,0))</f>
        <v>1502.4930102516309</v>
      </c>
      <c r="CC54" s="18">
        <f ca="1">IF(ISERROR(QuarterlyDataCVM!CC54*OFFSET(AnnualDataCP!CC$14,PYPQly!$B50,0)/OFFSET(AnnualDataCVM!CC$14,PYPQly!$B50,0)),"",QuarterlyDataCVM!CC54*OFFSET(AnnualDataCP!CC$14,PYPQly!$B50,0)/OFFSET(AnnualDataCVM!CC$14,PYPQly!$B50,0))</f>
        <v>120.67346938775511</v>
      </c>
      <c r="CD54" s="18">
        <f ca="1">IF(ISERROR(QuarterlyDataCVM!CD54*OFFSET(AnnualDataCP!CD$14,PYPQly!$B50,0)/OFFSET(AnnualDataCVM!CD$14,PYPQly!$B50,0)),"",QuarterlyDataCVM!CD54*OFFSET(AnnualDataCP!CD$14,PYPQly!$B50,0)/OFFSET(AnnualDataCVM!CD$14,PYPQly!$B50,0))</f>
        <v>345.38952316991271</v>
      </c>
      <c r="CE54" s="18">
        <f ca="1">IF(ISERROR(QuarterlyDataCVM!CE54*OFFSET(AnnualDataCP!CE$14,PYPQly!$B50,0)/OFFSET(AnnualDataCVM!CE$14,PYPQly!$B50,0)),"",QuarterlyDataCVM!CE54*OFFSET(AnnualDataCP!CE$14,PYPQly!$B50,0)/OFFSET(AnnualDataCVM!CE$14,PYPQly!$B50,0))</f>
        <v>1039.1564785024862</v>
      </c>
      <c r="CF54" s="18">
        <f ca="1">IF(ISERROR(QuarterlyDataCVM!CF54*OFFSET(AnnualDataCP!CF$14,PYPQly!$B50,0)/OFFSET(AnnualDataCVM!CF$14,PYPQly!$B50,0)),"",QuarterlyDataCVM!CF54*OFFSET(AnnualDataCP!CF$14,PYPQly!$B50,0)/OFFSET(AnnualDataCVM!CF$14,PYPQly!$B50,0))</f>
        <v>3499.5758444039247</v>
      </c>
      <c r="CG54" s="18">
        <f ca="1">IF(ISERROR(QuarterlyDataCVM!CG54*OFFSET(AnnualDataCP!CG$14,PYPQly!$B50,0)/OFFSET(AnnualDataCVM!CG$14,PYPQly!$B50,0)),"",QuarterlyDataCVM!CG54*OFFSET(AnnualDataCP!CG$14,PYPQly!$B50,0)/OFFSET(AnnualDataCVM!CG$14,PYPQly!$B50,0))</f>
        <v>3499.5758444039247</v>
      </c>
      <c r="CH54" s="18">
        <f ca="1">IF(ISERROR(QuarterlyDataCVM!CH54*OFFSET(AnnualDataCP!CH$14,PYPQly!$B50,0)/OFFSET(AnnualDataCVM!CH$14,PYPQly!$B50,0)),"",QuarterlyDataCVM!CH54*OFFSET(AnnualDataCP!CH$14,PYPQly!$B50,0)/OFFSET(AnnualDataCVM!CH$14,PYPQly!$B50,0))</f>
        <v>2641.4158433414186</v>
      </c>
      <c r="CI54" s="18">
        <f ca="1">IF(ISERROR(QuarterlyDataCVM!CI54*OFFSET(AnnualDataCP!CI$14,PYPQly!$B50,0)/OFFSET(AnnualDataCVM!CI$14,PYPQly!$B50,0)),"",QuarterlyDataCVM!CI54*OFFSET(AnnualDataCP!CI$14,PYPQly!$B50,0)/OFFSET(AnnualDataCVM!CI$14,PYPQly!$B50,0))</f>
        <v>857.4559884559884</v>
      </c>
      <c r="CJ54" s="18">
        <f ca="1">IF(ISERROR(QuarterlyDataCVM!CJ54*OFFSET(AnnualDataCP!CJ$14,PYPQly!$B50,0)/OFFSET(AnnualDataCVM!CJ$14,PYPQly!$B50,0)),"",QuarterlyDataCVM!CJ54*OFFSET(AnnualDataCP!CJ$14,PYPQly!$B50,0)/OFFSET(AnnualDataCVM!CJ$14,PYPQly!$B50,0))</f>
        <v>3248.6592505196923</v>
      </c>
      <c r="CK54" s="18">
        <f ca="1">IF(ISERROR(QuarterlyDataCVM!CK54*OFFSET(AnnualDataCP!CK$14,PYPQly!$B50,0)/OFFSET(AnnualDataCVM!CK$14,PYPQly!$B50,0)),"",QuarterlyDataCVM!CK54*OFFSET(AnnualDataCP!CK$14,PYPQly!$B50,0)/OFFSET(AnnualDataCVM!CK$14,PYPQly!$B50,0))</f>
        <v>1147.4427966101696</v>
      </c>
      <c r="CL54" s="18">
        <f ca="1">IF(ISERROR(QuarterlyDataCVM!CL54*OFFSET(AnnualDataCP!CL$14,PYPQly!$B50,0)/OFFSET(AnnualDataCVM!CL$14,PYPQly!$B50,0)),"",QuarterlyDataCVM!CL54*OFFSET(AnnualDataCP!CL$14,PYPQly!$B50,0)/OFFSET(AnnualDataCVM!CL$14,PYPQly!$B50,0))</f>
        <v>2101.4302420174904</v>
      </c>
      <c r="CM54" s="18">
        <f ca="1">IF(ISERROR(QuarterlyDataCVM!CM54*OFFSET(AnnualDataCP!CM$14,PYPQly!$B50,0)/OFFSET(AnnualDataCVM!CM$14,PYPQly!$B50,0)),"",QuarterlyDataCVM!CM54*OFFSET(AnnualDataCP!CM$14,PYPQly!$B50,0)/OFFSET(AnnualDataCVM!CM$14,PYPQly!$B50,0))</f>
        <v>1071.3829078801332</v>
      </c>
      <c r="CN54" s="18">
        <f ca="1">IF(ISERROR(QuarterlyDataCVM!CN54*OFFSET(AnnualDataCP!CN$14,PYPQly!$B50,0)/OFFSET(AnnualDataCVM!CN$14,PYPQly!$B50,0)),"",QuarterlyDataCVM!CN54*OFFSET(AnnualDataCP!CN$14,PYPQly!$B50,0)/OFFSET(AnnualDataCVM!CN$14,PYPQly!$B50,0))</f>
        <v>1012.3255371743677</v>
      </c>
      <c r="CO54" s="18">
        <f ca="1">IF(ISERROR(QuarterlyDataCVM!CO54*OFFSET(AnnualDataCP!CO$14,PYPQly!$B50,0)/OFFSET(AnnualDataCVM!CO$14,PYPQly!$B50,0)),"",QuarterlyDataCVM!CO54*OFFSET(AnnualDataCP!CO$14,PYPQly!$B50,0)/OFFSET(AnnualDataCVM!CO$14,PYPQly!$B50,0))</f>
        <v>15.8984375</v>
      </c>
      <c r="CP54" s="18">
        <f ca="1">IF(ISERROR(QuarterlyDataCVM!CP54*OFFSET(AnnualDataCP!CP$14,PYPQly!$B50,0)/OFFSET(AnnualDataCVM!CP$14,PYPQly!$B50,0)),"",QuarterlyDataCVM!CP54*OFFSET(AnnualDataCP!CP$14,PYPQly!$B50,0)/OFFSET(AnnualDataCVM!CP$14,PYPQly!$B50,0))</f>
        <v>12550.229357798165</v>
      </c>
      <c r="CQ54" s="18">
        <f ca="1">IF(ISERROR(QuarterlyDataCVM!CQ54*OFFSET(AnnualDataCP!CQ$14,PYPQly!$B50,0)/OFFSET(AnnualDataCVM!CQ$14,PYPQly!$B50,0)),"",QuarterlyDataCVM!CQ54*OFFSET(AnnualDataCP!CQ$14,PYPQly!$B50,0)/OFFSET(AnnualDataCVM!CQ$14,PYPQly!$B50,0))</f>
        <v>4711.4156532584966</v>
      </c>
      <c r="CR54" s="18">
        <f ca="1">IF(ISERROR(QuarterlyDataCVM!CR54*OFFSET(AnnualDataCP!CR$14,PYPQly!$B50,0)/OFFSET(AnnualDataCVM!CR$14,PYPQly!$B50,0)),"",QuarterlyDataCVM!CR54*OFFSET(AnnualDataCP!CR$14,PYPQly!$B50,0)/OFFSET(AnnualDataCVM!CR$14,PYPQly!$B50,0))</f>
        <v>2423.663019445547</v>
      </c>
      <c r="CS54" s="18">
        <f ca="1">IF(ISERROR(QuarterlyDataCVM!CS54*OFFSET(AnnualDataCP!CS$14,PYPQly!$B50,0)/OFFSET(AnnualDataCVM!CS$14,PYPQly!$B50,0)),"",QuarterlyDataCVM!CS54*OFFSET(AnnualDataCP!CS$14,PYPQly!$B50,0)/OFFSET(AnnualDataCVM!CS$14,PYPQly!$B50,0))</f>
        <v>5415.3049292268297</v>
      </c>
      <c r="CT54" s="18">
        <f ca="1">IF(ISERROR(QuarterlyDataCVM!CT54*OFFSET(AnnualDataCP!CT$14,PYPQly!$B50,0)/OFFSET(AnnualDataCVM!CT$14,PYPQly!$B50,0)),"",QuarterlyDataCVM!CT54*OFFSET(AnnualDataCP!CT$14,PYPQly!$B50,0)/OFFSET(AnnualDataCVM!CT$14,PYPQly!$B50,0))</f>
        <v>173222.60924364778</v>
      </c>
      <c r="CU54" s="18">
        <f ca="1">IF(ISERROR(QuarterlyDataCVM!CU54*OFFSET(AnnualDataCP!CU$14,PYPQly!$B50,0)/OFFSET(AnnualDataCVM!CU$14,PYPQly!$B50,0)),"",QuarterlyDataCVM!CU54*OFFSET(AnnualDataCP!CU$14,PYPQly!$B50,0)/OFFSET(AnnualDataCVM!CU$14,PYPQly!$B50,0))</f>
        <v>43917.063272334388</v>
      </c>
      <c r="CV54" s="18">
        <f ca="1">IF(ISERROR(QuarterlyDataCVM!CV54*OFFSET(AnnualDataCP!CV$14,PYPQly!$B50,0)/OFFSET(AnnualDataCVM!CV$14,PYPQly!$B50,0)),"",QuarterlyDataCVM!CV54*OFFSET(AnnualDataCP!CV$14,PYPQly!$B50,0)/OFFSET(AnnualDataCVM!CV$14,PYPQly!$B50,0))</f>
        <v>27276.110346422996</v>
      </c>
      <c r="CW54" s="18">
        <f ca="1">IF(ISERROR(QuarterlyDataCVM!CW54*OFFSET(AnnualDataCP!CW$14,PYPQly!$B50,0)/OFFSET(AnnualDataCVM!CW$14,PYPQly!$B50,0)),"",QuarterlyDataCVM!CW54*OFFSET(AnnualDataCP!CW$14,PYPQly!$B50,0)/OFFSET(AnnualDataCVM!CW$14,PYPQly!$B50,0))</f>
        <v>3534.5795363709035</v>
      </c>
      <c r="CX54" s="18">
        <f ca="1">IF(ISERROR(QuarterlyDataCVM!CX54*OFFSET(AnnualDataCP!CX$14,PYPQly!$B50,0)/OFFSET(AnnualDataCVM!CX$14,PYPQly!$B50,0)),"",QuarterlyDataCVM!CX54*OFFSET(AnnualDataCP!CX$14,PYPQly!$B50,0)/OFFSET(AnnualDataCVM!CX$14,PYPQly!$B50,0))</f>
        <v>9763.9184633923924</v>
      </c>
      <c r="CY54" s="18">
        <f ca="1">IF(ISERROR(QuarterlyDataCVM!CY54*OFFSET(AnnualDataCP!CY$14,PYPQly!$B50,0)/OFFSET(AnnualDataCVM!CY$14,PYPQly!$B50,0)),"",QuarterlyDataCVM!CY54*OFFSET(AnnualDataCP!CY$14,PYPQly!$B50,0)/OFFSET(AnnualDataCVM!CY$14,PYPQly!$B50,0))</f>
        <v>13977.636036155131</v>
      </c>
      <c r="CZ54" s="18">
        <f ca="1">IF(ISERROR(QuarterlyDataCVM!CZ54*OFFSET(AnnualDataCP!CZ$14,PYPQly!$B50,0)/OFFSET(AnnualDataCVM!CZ$14,PYPQly!$B50,0)),"",QuarterlyDataCVM!CZ54*OFFSET(AnnualDataCP!CZ$14,PYPQly!$B50,0)/OFFSET(AnnualDataCVM!CZ$14,PYPQly!$B50,0))</f>
        <v>10518.167684021544</v>
      </c>
      <c r="DA54" s="18">
        <f ca="1">IF(ISERROR(QuarterlyDataCVM!DA54*OFFSET(AnnualDataCP!DA$14,PYPQly!$B50,0)/OFFSET(AnnualDataCVM!DA$14,PYPQly!$B50,0)),"",QuarterlyDataCVM!DA54*OFFSET(AnnualDataCP!DA$14,PYPQly!$B50,0)/OFFSET(AnnualDataCVM!DA$14,PYPQly!$B50,0))</f>
        <v>4650.5539526155289</v>
      </c>
      <c r="DB54" s="18">
        <f ca="1">IF(ISERROR(QuarterlyDataCVM!DB54*OFFSET(AnnualDataCP!DB$14,PYPQly!$B50,0)/OFFSET(AnnualDataCVM!DB$14,PYPQly!$B50,0)),"",QuarterlyDataCVM!DB54*OFFSET(AnnualDataCP!DB$14,PYPQly!$B50,0)/OFFSET(AnnualDataCVM!DB$14,PYPQly!$B50,0))</f>
        <v>535.94630071599045</v>
      </c>
      <c r="DC54" s="18">
        <f ca="1">IF(ISERROR(QuarterlyDataCVM!DC54*OFFSET(AnnualDataCP!DC$14,PYPQly!$B50,0)/OFFSET(AnnualDataCVM!DC$14,PYPQly!$B50,0)),"",QuarterlyDataCVM!DC54*OFFSET(AnnualDataCP!DC$14,PYPQly!$B50,0)/OFFSET(AnnualDataCVM!DC$14,PYPQly!$B50,0))</f>
        <v>4113.4029790839759</v>
      </c>
      <c r="DD54" s="18">
        <f ca="1">IF(ISERROR(QuarterlyDataCVM!DD54*OFFSET(AnnualDataCP!DD$14,PYPQly!$B50,0)/OFFSET(AnnualDataCVM!DD$14,PYPQly!$B50,0)),"",QuarterlyDataCVM!DD54*OFFSET(AnnualDataCP!DD$14,PYPQly!$B50,0)/OFFSET(AnnualDataCVM!DD$14,PYPQly!$B50,0))</f>
        <v>501.86741645939225</v>
      </c>
      <c r="DE54" s="18">
        <f ca="1">IF(ISERROR(QuarterlyDataCVM!DE54*OFFSET(AnnualDataCP!DE$14,PYPQly!$B50,0)/OFFSET(AnnualDataCVM!DE$14,PYPQly!$B50,0)),"",QuarterlyDataCVM!DE54*OFFSET(AnnualDataCP!DE$14,PYPQly!$B50,0)/OFFSET(AnnualDataCVM!DE$14,PYPQly!$B50,0))</f>
        <v>857.26694619147452</v>
      </c>
      <c r="DF54" s="18">
        <f ca="1">IF(ISERROR(QuarterlyDataCVM!DF54*OFFSET(AnnualDataCP!DF$14,PYPQly!$B50,0)/OFFSET(AnnualDataCVM!DF$14,PYPQly!$B50,0)),"",QuarterlyDataCVM!DF54*OFFSET(AnnualDataCP!DF$14,PYPQly!$B50,0)/OFFSET(AnnualDataCVM!DF$14,PYPQly!$B50,0))</f>
        <v>2901.9416769420468</v>
      </c>
      <c r="DG54" s="18">
        <f ca="1">IF(ISERROR(QuarterlyDataCVM!DG54*OFFSET(AnnualDataCP!DG$14,PYPQly!$B50,0)/OFFSET(AnnualDataCVM!DG$14,PYPQly!$B50,0)),"",QuarterlyDataCVM!DG54*OFFSET(AnnualDataCP!DG$14,PYPQly!$B50,0)/OFFSET(AnnualDataCVM!DG$14,PYPQly!$B50,0))</f>
        <v>1609.6084017884996</v>
      </c>
      <c r="DH54" s="18">
        <f ca="1">IF(ISERROR(QuarterlyDataCVM!DH54*OFFSET(AnnualDataCP!DH$14,PYPQly!$B50,0)/OFFSET(AnnualDataCVM!DH$14,PYPQly!$B50,0)),"",QuarterlyDataCVM!DH54*OFFSET(AnnualDataCP!DH$14,PYPQly!$B50,0)/OFFSET(AnnualDataCVM!DH$14,PYPQly!$B50,0))</f>
        <v>6126.2110014253285</v>
      </c>
      <c r="DI54" s="18">
        <f ca="1">IF(ISERROR(QuarterlyDataCVM!DI54*OFFSET(AnnualDataCP!DI$14,PYPQly!$B50,0)/OFFSET(AnnualDataCVM!DI$14,PYPQly!$B50,0)),"",QuarterlyDataCVM!DI54*OFFSET(AnnualDataCP!DI$14,PYPQly!$B50,0)/OFFSET(AnnualDataCVM!DI$14,PYPQly!$B50,0))</f>
        <v>1389.7424242424242</v>
      </c>
      <c r="DJ54" s="18">
        <f ca="1">IF(ISERROR(QuarterlyDataCVM!DJ54*OFFSET(AnnualDataCP!DJ$14,PYPQly!$B50,0)/OFFSET(AnnualDataCVM!DJ$14,PYPQly!$B50,0)),"",QuarterlyDataCVM!DJ54*OFFSET(AnnualDataCP!DJ$14,PYPQly!$B50,0)/OFFSET(AnnualDataCVM!DJ$14,PYPQly!$B50,0))</f>
        <v>4736.5435718033932</v>
      </c>
      <c r="DK54" s="18">
        <f ca="1">IF(ISERROR(QuarterlyDataCVM!DK54*OFFSET(AnnualDataCP!DK$14,PYPQly!$B50,0)/OFFSET(AnnualDataCVM!DK$14,PYPQly!$B50,0)),"",QuarterlyDataCVM!DK54*OFFSET(AnnualDataCP!DK$14,PYPQly!$B50,0)/OFFSET(AnnualDataCVM!DK$14,PYPQly!$B50,0))</f>
        <v>15769.660407592137</v>
      </c>
      <c r="DL54" s="18">
        <f ca="1">IF(ISERROR(QuarterlyDataCVM!DL54*OFFSET(AnnualDataCP!DL$14,PYPQly!$B50,0)/OFFSET(AnnualDataCVM!DL$14,PYPQly!$B50,0)),"",QuarterlyDataCVM!DL54*OFFSET(AnnualDataCP!DL$14,PYPQly!$B50,0)/OFFSET(AnnualDataCVM!DL$14,PYPQly!$B50,0))</f>
        <v>4297.7089766108902</v>
      </c>
      <c r="DM54" s="18">
        <f ca="1">IF(ISERROR(QuarterlyDataCVM!DM54*OFFSET(AnnualDataCP!DM$14,PYPQly!$B50,0)/OFFSET(AnnualDataCVM!DM$14,PYPQly!$B50,0)),"",QuarterlyDataCVM!DM54*OFFSET(AnnualDataCP!DM$14,PYPQly!$B50,0)/OFFSET(AnnualDataCVM!DM$14,PYPQly!$B50,0))</f>
        <v>2191.2299192520186</v>
      </c>
      <c r="DN54" s="18">
        <f ca="1">IF(ISERROR(QuarterlyDataCVM!DN54*OFFSET(AnnualDataCP!DN$14,PYPQly!$B50,0)/OFFSET(AnnualDataCVM!DN$14,PYPQly!$B50,0)),"",QuarterlyDataCVM!DN54*OFFSET(AnnualDataCP!DN$14,PYPQly!$B50,0)/OFFSET(AnnualDataCVM!DN$14,PYPQly!$B50,0))</f>
        <v>2104.7572138126775</v>
      </c>
      <c r="DO54" s="18">
        <f ca="1">IF(ISERROR(QuarterlyDataCVM!DO54*OFFSET(AnnualDataCP!DO$14,PYPQly!$B50,0)/OFFSET(AnnualDataCVM!DO$14,PYPQly!$B50,0)),"",QuarterlyDataCVM!DO54*OFFSET(AnnualDataCP!DO$14,PYPQly!$B50,0)/OFFSET(AnnualDataCVM!DO$14,PYPQly!$B50,0))</f>
        <v>1201.5</v>
      </c>
      <c r="DP54" s="18">
        <f ca="1">IF(ISERROR(QuarterlyDataCVM!DP54*OFFSET(AnnualDataCP!DP$14,PYPQly!$B50,0)/OFFSET(AnnualDataCVM!DP$14,PYPQly!$B50,0)),"",QuarterlyDataCVM!DP54*OFFSET(AnnualDataCP!DP$14,PYPQly!$B50,0)/OFFSET(AnnualDataCVM!DP$14,PYPQly!$B50,0))</f>
        <v>903.06841927873268</v>
      </c>
      <c r="DQ54" s="18">
        <f ca="1">IF(ISERROR(QuarterlyDataCVM!DQ54*OFFSET(AnnualDataCP!DQ$14,PYPQly!$B50,0)/OFFSET(AnnualDataCVM!DQ$14,PYPQly!$B50,0)),"",QuarterlyDataCVM!DQ54*OFFSET(AnnualDataCP!DQ$14,PYPQly!$B50,0)/OFFSET(AnnualDataCVM!DQ$14,PYPQly!$B50,0))</f>
        <v>6378.03643568184</v>
      </c>
      <c r="DR54" s="18">
        <f ca="1">IF(ISERROR(QuarterlyDataCVM!DR54*OFFSET(AnnualDataCP!DR$14,PYPQly!$B50,0)/OFFSET(AnnualDataCVM!DR$14,PYPQly!$B50,0)),"",QuarterlyDataCVM!DR54*OFFSET(AnnualDataCP!DR$14,PYPQly!$B50,0)/OFFSET(AnnualDataCVM!DR$14,PYPQly!$B50,0))</f>
        <v>6378.03643568184</v>
      </c>
      <c r="DS54" s="18">
        <f ca="1">IF(ISERROR(QuarterlyDataCVM!DS54*OFFSET(AnnualDataCP!DS$14,PYPQly!$B50,0)/OFFSET(AnnualDataCVM!DS$14,PYPQly!$B50,0)),"",QuarterlyDataCVM!DS54*OFFSET(AnnualDataCP!DS$14,PYPQly!$B50,0)/OFFSET(AnnualDataCVM!DS$14,PYPQly!$B50,0))</f>
        <v>5095.1448407948292</v>
      </c>
      <c r="DT54" s="18">
        <f ca="1">IF(ISERROR(QuarterlyDataCVM!DT54*OFFSET(AnnualDataCP!DT$14,PYPQly!$B50,0)/OFFSET(AnnualDataCVM!DT$14,PYPQly!$B50,0)),"",QuarterlyDataCVM!DT54*OFFSET(AnnualDataCP!DT$14,PYPQly!$B50,0)/OFFSET(AnnualDataCVM!DT$14,PYPQly!$B50,0))</f>
        <v>3853.1882412132536</v>
      </c>
      <c r="DU54" s="18">
        <f ca="1">IF(ISERROR(QuarterlyDataCVM!DU54*OFFSET(AnnualDataCP!DU$14,PYPQly!$B50,0)/OFFSET(AnnualDataCVM!DU$14,PYPQly!$B50,0)),"",QuarterlyDataCVM!DU54*OFFSET(AnnualDataCP!DU$14,PYPQly!$B50,0)/OFFSET(AnnualDataCVM!DU$14,PYPQly!$B50,0))</f>
        <v>1242.9968564442893</v>
      </c>
      <c r="DV54" s="18">
        <f ca="1">IF(ISERROR(QuarterlyDataCVM!DV54*OFFSET(AnnualDataCP!DV$14,PYPQly!$B50,0)/OFFSET(AnnualDataCVM!DV$14,PYPQly!$B50,0)),"",QuarterlyDataCVM!DV54*OFFSET(AnnualDataCP!DV$14,PYPQly!$B50,0)/OFFSET(AnnualDataCVM!DV$14,PYPQly!$B50,0))</f>
        <v>13150.808047852093</v>
      </c>
      <c r="DW54" s="18">
        <f ca="1">IF(ISERROR(QuarterlyDataCVM!DW54*OFFSET(AnnualDataCP!DW$14,PYPQly!$B50,0)/OFFSET(AnnualDataCVM!DW$14,PYPQly!$B50,0)),"",QuarterlyDataCVM!DW54*OFFSET(AnnualDataCP!DW$14,PYPQly!$B50,0)/OFFSET(AnnualDataCVM!DW$14,PYPQly!$B50,0))</f>
        <v>8198.7856961352772</v>
      </c>
      <c r="DX54" s="18">
        <f ca="1">IF(ISERROR(QuarterlyDataCVM!DX54*OFFSET(AnnualDataCP!DX$14,PYPQly!$B50,0)/OFFSET(AnnualDataCVM!DX$14,PYPQly!$B50,0)),"",QuarterlyDataCVM!DX54*OFFSET(AnnualDataCP!DX$14,PYPQly!$B50,0)/OFFSET(AnnualDataCVM!DX$14,PYPQly!$B50,0))</f>
        <v>3502.1609054756805</v>
      </c>
      <c r="DY54" s="18">
        <f ca="1">IF(ISERROR(QuarterlyDataCVM!DY54*OFFSET(AnnualDataCP!DY$14,PYPQly!$B50,0)/OFFSET(AnnualDataCVM!DY$14,PYPQly!$B50,0)),"",QuarterlyDataCVM!DY54*OFFSET(AnnualDataCP!DY$14,PYPQly!$B50,0)/OFFSET(AnnualDataCVM!DY$14,PYPQly!$B50,0))</f>
        <v>3502.2169039937703</v>
      </c>
      <c r="DZ54" s="18" t="str">
        <f ca="1">IF(ISERROR(QuarterlyDataCVM!DZ54*OFFSET(AnnualDataCP!DZ$14,PYPQly!$B50,0)/OFFSET(AnnualDataCVM!DZ$14,PYPQly!$B50,0)),"",QuarterlyDataCVM!DZ54*OFFSET(AnnualDataCP!DZ$14,PYPQly!$B50,0)/OFFSET(AnnualDataCVM!DZ$14,PYPQly!$B50,0))</f>
        <v/>
      </c>
      <c r="EA54" s="18">
        <f ca="1">IF(ISERROR(QuarterlyDataCVM!EA54*OFFSET(AnnualDataCP!EA$14,PYPQly!$B50,0)/OFFSET(AnnualDataCVM!EA$14,PYPQly!$B50,0)),"",QuarterlyDataCVM!EA54*OFFSET(AnnualDataCP!EA$14,PYPQly!$B50,0)/OFFSET(AnnualDataCVM!EA$14,PYPQly!$B50,0))</f>
        <v>1459.7765133337903</v>
      </c>
      <c r="EB54" s="18">
        <f ca="1">IF(ISERROR(QuarterlyDataCVM!EB54*OFFSET(AnnualDataCP!EB$14,PYPQly!$B50,0)/OFFSET(AnnualDataCVM!EB$14,PYPQly!$B50,0)),"",QuarterlyDataCVM!EB54*OFFSET(AnnualDataCP!EB$14,PYPQly!$B50,0)/OFFSET(AnnualDataCVM!EB$14,PYPQly!$B50,0))</f>
        <v>34835.746011795418</v>
      </c>
      <c r="EC54" s="18">
        <f ca="1">IF(ISERROR(QuarterlyDataCVM!EC54*OFFSET(AnnualDataCP!EC$14,PYPQly!$B50,0)/OFFSET(AnnualDataCVM!EC$14,PYPQly!$B50,0)),"",QuarterlyDataCVM!EC54*OFFSET(AnnualDataCP!EC$14,PYPQly!$B50,0)/OFFSET(AnnualDataCVM!EC$14,PYPQly!$B50,0))</f>
        <v>34835.746011795418</v>
      </c>
      <c r="ED54" s="18">
        <f ca="1">IF(ISERROR(QuarterlyDataCVM!ED54*OFFSET(AnnualDataCP!ED$14,PYPQly!$B50,0)/OFFSET(AnnualDataCVM!ED$14,PYPQly!$B50,0)),"",QuarterlyDataCVM!ED54*OFFSET(AnnualDataCP!ED$14,PYPQly!$B50,0)/OFFSET(AnnualDataCVM!ED$14,PYPQly!$B50,0))</f>
        <v>6404.7868295743974</v>
      </c>
      <c r="EE54" s="18">
        <f ca="1">IF(ISERROR(QuarterlyDataCVM!EE54*OFFSET(AnnualDataCP!EE$14,PYPQly!$B50,0)/OFFSET(AnnualDataCVM!EE$14,PYPQly!$B50,0)),"",QuarterlyDataCVM!EE54*OFFSET(AnnualDataCP!EE$14,PYPQly!$B50,0)/OFFSET(AnnualDataCVM!EE$14,PYPQly!$B50,0))</f>
        <v>27934.505711288322</v>
      </c>
      <c r="EF54" s="18">
        <f ca="1">IF(ISERROR(QuarterlyDataCVM!EF54*OFFSET(AnnualDataCP!EF$14,PYPQly!$B50,0)/OFFSET(AnnualDataCVM!EF$14,PYPQly!$B50,0)),"",QuarterlyDataCVM!EF54*OFFSET(AnnualDataCP!EF$14,PYPQly!$B50,0)/OFFSET(AnnualDataCVM!EF$14,PYPQly!$B50,0))</f>
        <v>496.44535073409463</v>
      </c>
      <c r="EG54" s="18">
        <f ca="1">IF(ISERROR(QuarterlyDataCVM!EG54*OFFSET(AnnualDataCP!EG$14,PYPQly!$B50,0)/OFFSET(AnnualDataCVM!EG$14,PYPQly!$B50,0)),"",QuarterlyDataCVM!EG54*OFFSET(AnnualDataCP!EG$14,PYPQly!$B50,0)/OFFSET(AnnualDataCVM!EG$14,PYPQly!$B50,0))</f>
        <v>23655.879860368448</v>
      </c>
      <c r="EH54" s="18">
        <f ca="1">IF(ISERROR(QuarterlyDataCVM!EH54*OFFSET(AnnualDataCP!EH$14,PYPQly!$B50,0)/OFFSET(AnnualDataCVM!EH$14,PYPQly!$B50,0)),"",QuarterlyDataCVM!EH54*OFFSET(AnnualDataCP!EH$14,PYPQly!$B50,0)/OFFSET(AnnualDataCVM!EH$14,PYPQly!$B50,0))</f>
        <v>13760.660548065795</v>
      </c>
      <c r="EI54" s="18">
        <f ca="1">IF(ISERROR(QuarterlyDataCVM!EI54*OFFSET(AnnualDataCP!EI$14,PYPQly!$B50,0)/OFFSET(AnnualDataCVM!EI$14,PYPQly!$B50,0)),"",QuarterlyDataCVM!EI54*OFFSET(AnnualDataCP!EI$14,PYPQly!$B50,0)/OFFSET(AnnualDataCVM!EI$14,PYPQly!$B50,0))</f>
        <v>9424.491589855752</v>
      </c>
      <c r="EJ54" s="18">
        <f ca="1">IF(ISERROR(QuarterlyDataCVM!EJ54*OFFSET(AnnualDataCP!EJ$14,PYPQly!$B50,0)/OFFSET(AnnualDataCVM!EJ$14,PYPQly!$B50,0)),"",QuarterlyDataCVM!EJ54*OFFSET(AnnualDataCP!EJ$14,PYPQly!$B50,0)/OFFSET(AnnualDataCVM!EJ$14,PYPQly!$B50,0))</f>
        <v>6869.5007347677001</v>
      </c>
      <c r="EK54" s="18">
        <f ca="1">IF(ISERROR(QuarterlyDataCVM!EK54*OFFSET(AnnualDataCP!EK$14,PYPQly!$B50,0)/OFFSET(AnnualDataCVM!EK$14,PYPQly!$B50,0)),"",QuarterlyDataCVM!EK54*OFFSET(AnnualDataCP!EK$14,PYPQly!$B50,0)/OFFSET(AnnualDataCVM!EK$14,PYPQly!$B50,0))</f>
        <v>4711.5603770063453</v>
      </c>
      <c r="EL54" s="18">
        <f ca="1">IF(ISERROR(QuarterlyDataCVM!EL54*OFFSET(AnnualDataCP!EL$14,PYPQly!$B50,0)/OFFSET(AnnualDataCVM!EL$14,PYPQly!$B50,0)),"",QuarterlyDataCVM!EL54*OFFSET(AnnualDataCP!EL$14,PYPQly!$B50,0)/OFFSET(AnnualDataCVM!EL$14,PYPQly!$B50,0))</f>
        <v>2602.790060528831</v>
      </c>
      <c r="EM54" s="18">
        <f ca="1">IF(ISERROR(QuarterlyDataCVM!EM54*OFFSET(AnnualDataCP!EM$14,PYPQly!$B50,0)/OFFSET(AnnualDataCVM!EM$14,PYPQly!$B50,0)),"",QuarterlyDataCVM!EM54*OFFSET(AnnualDataCP!EM$14,PYPQly!$B50,0)/OFFSET(AnnualDataCVM!EM$14,PYPQly!$B50,0))</f>
        <v>2109.321152337182</v>
      </c>
      <c r="EN54" s="18">
        <f ca="1">IF(ISERROR(QuarterlyDataCVM!EN54*OFFSET(AnnualDataCP!EN$14,PYPQly!$B50,0)/OFFSET(AnnualDataCVM!EN$14,PYPQly!$B50,0)),"",QuarterlyDataCVM!EN54*OFFSET(AnnualDataCP!EN$14,PYPQly!$B50,0)/OFFSET(AnnualDataCVM!EN$14,PYPQly!$B50,0))</f>
        <v>2158.3629139072846</v>
      </c>
      <c r="EO54" s="18">
        <f ca="1">IF(ISERROR(QuarterlyDataCVM!EO54*OFFSET(AnnualDataCP!EO$14,PYPQly!$B50,0)/OFFSET(AnnualDataCVM!EO$14,PYPQly!$B50,0)),"",QuarterlyDataCVM!EO54*OFFSET(AnnualDataCP!EO$14,PYPQly!$B50,0)/OFFSET(AnnualDataCVM!EO$14,PYPQly!$B50,0))</f>
        <v>2557.6026149304089</v>
      </c>
      <c r="EP54" s="18">
        <f ca="1">IF(ISERROR(QuarterlyDataCVM!EP54*OFFSET(AnnualDataCP!EP$14,PYPQly!$B50,0)/OFFSET(AnnualDataCVM!EP$14,PYPQly!$B50,0)),"",QuarterlyDataCVM!EP54*OFFSET(AnnualDataCP!EP$14,PYPQly!$B50,0)/OFFSET(AnnualDataCVM!EP$14,PYPQly!$B50,0))</f>
        <v>1199.3424446583253</v>
      </c>
      <c r="EQ54" s="18">
        <f ca="1">IF(ISERROR(QuarterlyDataCVM!EQ54*OFFSET(AnnualDataCP!EQ$14,PYPQly!$B50,0)/OFFSET(AnnualDataCVM!EQ$14,PYPQly!$B50,0)),"",QuarterlyDataCVM!EQ54*OFFSET(AnnualDataCP!EQ$14,PYPQly!$B50,0)/OFFSET(AnnualDataCVM!EQ$14,PYPQly!$B50,0))</f>
        <v>1199.3424446583253</v>
      </c>
      <c r="ER54" s="18">
        <f ca="1">IF(ISERROR(QuarterlyDataCVM!ER54*OFFSET(AnnualDataCP!ER$14,PYPQly!$B50,0)/OFFSET(AnnualDataCVM!ER$14,PYPQly!$B50,0)),"",QuarterlyDataCVM!ER54*OFFSET(AnnualDataCP!ER$14,PYPQly!$B50,0)/OFFSET(AnnualDataCVM!ER$14,PYPQly!$B50,0))</f>
        <v>3138.7125315030298</v>
      </c>
      <c r="ES54" s="18">
        <f ca="1">IF(ISERROR(QuarterlyDataCVM!ES54*OFFSET(AnnualDataCP!ES$14,PYPQly!$B50,0)/OFFSET(AnnualDataCVM!ES$14,PYPQly!$B50,0)),"",QuarterlyDataCVM!ES54*OFFSET(AnnualDataCP!ES$14,PYPQly!$B50,0)/OFFSET(AnnualDataCVM!ES$14,PYPQly!$B50,0))</f>
        <v>1802.1973778735633</v>
      </c>
      <c r="ET54" s="18">
        <f ca="1">IF(ISERROR(QuarterlyDataCVM!ET54*OFFSET(AnnualDataCP!ET$14,PYPQly!$B50,0)/OFFSET(AnnualDataCVM!ET$14,PYPQly!$B50,0)),"",QuarterlyDataCVM!ET54*OFFSET(AnnualDataCP!ET$14,PYPQly!$B50,0)/OFFSET(AnnualDataCVM!ET$14,PYPQly!$B50,0))</f>
        <v>1335.9450765005884</v>
      </c>
      <c r="EU54" s="18">
        <f ca="1">IF(ISERROR(QuarterlyDataCVM!EU54*OFFSET(AnnualDataCP!EU$14,PYPQly!$B50,0)/OFFSET(AnnualDataCVM!EU$14,PYPQly!$B50,0)),"",QuarterlyDataCVM!EU54*OFFSET(AnnualDataCP!EU$14,PYPQly!$B50,0)/OFFSET(AnnualDataCVM!EU$14,PYPQly!$B50,0))</f>
        <v>1070.8345890410958</v>
      </c>
      <c r="EV54" s="18">
        <f ca="1">IF(ISERROR(QuarterlyDataCVM!EV54*OFFSET(AnnualDataCP!EV$14,PYPQly!$B50,0)/OFFSET(AnnualDataCVM!EV$14,PYPQly!$B50,0)),"",QuarterlyDataCVM!EV54*OFFSET(AnnualDataCP!EV$14,PYPQly!$B50,0)/OFFSET(AnnualDataCVM!EV$14,PYPQly!$B50,0))</f>
        <v>264.1997780244173</v>
      </c>
      <c r="EW54" s="18">
        <f ca="1">IF(ISERROR(QuarterlyDataCVM!EW54*OFFSET(AnnualDataCP!EW$14,PYPQly!$B50,0)/OFFSET(AnnualDataCVM!EW$14,PYPQly!$B50,0)),"",QuarterlyDataCVM!EW54*OFFSET(AnnualDataCP!EW$14,PYPQly!$B50,0)/OFFSET(AnnualDataCVM!EW$14,PYPQly!$B50,0))</f>
        <v>9895.3287424515311</v>
      </c>
      <c r="EX54" s="18">
        <f ca="1">IF(ISERROR(QuarterlyDataCVM!EX54*OFFSET(AnnualDataCP!EX$14,PYPQly!$B50,0)/OFFSET(AnnualDataCVM!EX$14,PYPQly!$B50,0)),"",QuarterlyDataCVM!EX54*OFFSET(AnnualDataCP!EX$14,PYPQly!$B50,0)/OFFSET(AnnualDataCVM!EX$14,PYPQly!$B50,0))</f>
        <v>2966.2120590247241</v>
      </c>
      <c r="EY54" s="18">
        <f ca="1">IF(ISERROR(QuarterlyDataCVM!EY54*OFFSET(AnnualDataCP!EY$14,PYPQly!$B50,0)/OFFSET(AnnualDataCVM!EY$14,PYPQly!$B50,0)),"",QuarterlyDataCVM!EY54*OFFSET(AnnualDataCP!EY$14,PYPQly!$B50,0)/OFFSET(AnnualDataCVM!EY$14,PYPQly!$B50,0))</f>
        <v>2506.7519784475503</v>
      </c>
      <c r="EZ54" s="18">
        <f ca="1">IF(ISERROR(QuarterlyDataCVM!EZ54*OFFSET(AnnualDataCP!EZ$14,PYPQly!$B50,0)/OFFSET(AnnualDataCVM!EZ$14,PYPQly!$B50,0)),"",QuarterlyDataCVM!EZ54*OFFSET(AnnualDataCP!EZ$14,PYPQly!$B50,0)/OFFSET(AnnualDataCVM!EZ$14,PYPQly!$B50,0))</f>
        <v>871.70246478873241</v>
      </c>
      <c r="FA54" s="18">
        <f ca="1">IF(ISERROR(QuarterlyDataCVM!FA54*OFFSET(AnnualDataCP!FA$14,PYPQly!$B50,0)/OFFSET(AnnualDataCVM!FA$14,PYPQly!$B50,0)),"",QuarterlyDataCVM!FA54*OFFSET(AnnualDataCP!FA$14,PYPQly!$B50,0)/OFFSET(AnnualDataCVM!FA$14,PYPQly!$B50,0))</f>
        <v>3551.1273161304989</v>
      </c>
      <c r="FB54" s="18">
        <f ca="1">IF(ISERROR(QuarterlyDataCVM!FB54*OFFSET(AnnualDataCP!FB$14,PYPQly!$B50,0)/OFFSET(AnnualDataCVM!FB$14,PYPQly!$B50,0)),"",QuarterlyDataCVM!FB54*OFFSET(AnnualDataCP!FB$14,PYPQly!$B50,0)/OFFSET(AnnualDataCVM!FB$14,PYPQly!$B50,0))</f>
        <v>494.65499008592201</v>
      </c>
      <c r="FC54" s="18">
        <f ca="1">IF(ISERROR(QuarterlyDataCVM!FC54*OFFSET(AnnualDataCP!FC$14,PYPQly!$B50,0)/OFFSET(AnnualDataCVM!FC$14,PYPQly!$B50,0)),"",QuarterlyDataCVM!FC54*OFFSET(AnnualDataCP!FC$14,PYPQly!$B50,0)/OFFSET(AnnualDataCVM!FC$14,PYPQly!$B50,0))</f>
        <v>877.72846219201358</v>
      </c>
      <c r="FD54" s="18">
        <f ca="1">IF(ISERROR(QuarterlyDataCVM!FD54*OFFSET(AnnualDataCP!FD$14,PYPQly!$B50,0)/OFFSET(AnnualDataCVM!FD$14,PYPQly!$B50,0)),"",QuarterlyDataCVM!FD54*OFFSET(AnnualDataCP!FD$14,PYPQly!$B50,0)/OFFSET(AnnualDataCVM!FD$14,PYPQly!$B50,0))</f>
        <v>2179.362407862408</v>
      </c>
      <c r="FE54" s="18">
        <f ca="1">IF(ISERROR(QuarterlyDataCVM!FE54*OFFSET(AnnualDataCP!FE$14,PYPQly!$B50,0)/OFFSET(AnnualDataCVM!FE$14,PYPQly!$B50,0)),"",QuarterlyDataCVM!FE54*OFFSET(AnnualDataCP!FE$14,PYPQly!$B50,0)/OFFSET(AnnualDataCVM!FE$14,PYPQly!$B50,0))</f>
        <v>35737.436495920439</v>
      </c>
      <c r="FF54" s="18">
        <f ca="1">IF(ISERROR(QuarterlyDataCVM!FF54*OFFSET(AnnualDataCP!FF$14,PYPQly!$B50,0)/OFFSET(AnnualDataCVM!FF$14,PYPQly!$B50,0)),"",QuarterlyDataCVM!FF54*OFFSET(AnnualDataCP!FF$14,PYPQly!$B50,0)/OFFSET(AnnualDataCVM!FF$14,PYPQly!$B50,0))</f>
        <v>11503.079419926215</v>
      </c>
      <c r="FG54" s="18">
        <f ca="1">IF(ISERROR(QuarterlyDataCVM!FG54*OFFSET(AnnualDataCP!FG$14,PYPQly!$B50,0)/OFFSET(AnnualDataCVM!FG$14,PYPQly!$B50,0)),"",QuarterlyDataCVM!FG54*OFFSET(AnnualDataCP!FG$14,PYPQly!$B50,0)/OFFSET(AnnualDataCVM!FG$14,PYPQly!$B50,0))</f>
        <v>11503.079419926215</v>
      </c>
      <c r="FH54" s="18">
        <f ca="1">IF(ISERROR(QuarterlyDataCVM!FH54*OFFSET(AnnualDataCP!FH$14,PYPQly!$B50,0)/OFFSET(AnnualDataCVM!FH$14,PYPQly!$B50,0)),"",QuarterlyDataCVM!FH54*OFFSET(AnnualDataCP!FH$14,PYPQly!$B50,0)/OFFSET(AnnualDataCVM!FH$14,PYPQly!$B50,0))</f>
        <v>11260.820406572442</v>
      </c>
      <c r="FI54" s="18">
        <f ca="1">IF(ISERROR(QuarterlyDataCVM!FI54*OFFSET(AnnualDataCP!FI$14,PYPQly!$B50,0)/OFFSET(AnnualDataCVM!FI$14,PYPQly!$B50,0)),"",QuarterlyDataCVM!FI54*OFFSET(AnnualDataCP!FI$14,PYPQly!$B50,0)/OFFSET(AnnualDataCVM!FI$14,PYPQly!$B50,0))</f>
        <v>11260.820406572442</v>
      </c>
      <c r="FJ54" s="18">
        <f ca="1">IF(ISERROR(QuarterlyDataCVM!FJ54*OFFSET(AnnualDataCP!FJ$14,PYPQly!$B50,0)/OFFSET(AnnualDataCVM!FJ$14,PYPQly!$B50,0)),"",QuarterlyDataCVM!FJ54*OFFSET(AnnualDataCP!FJ$14,PYPQly!$B50,0)/OFFSET(AnnualDataCVM!FJ$14,PYPQly!$B50,0))</f>
        <v>12972.166425194449</v>
      </c>
      <c r="FK54" s="18">
        <f ca="1">IF(ISERROR(QuarterlyDataCVM!FK54*OFFSET(AnnualDataCP!FK$14,PYPQly!$B50,0)/OFFSET(AnnualDataCVM!FK$14,PYPQly!$B50,0)),"",QuarterlyDataCVM!FK54*OFFSET(AnnualDataCP!FK$14,PYPQly!$B50,0)/OFFSET(AnnualDataCVM!FK$14,PYPQly!$B50,0))</f>
        <v>9257.7572151386357</v>
      </c>
      <c r="FL54" s="18">
        <f ca="1">IF(ISERROR(QuarterlyDataCVM!FL54*OFFSET(AnnualDataCP!FL$14,PYPQly!$B50,0)/OFFSET(AnnualDataCVM!FL$14,PYPQly!$B50,0)),"",QuarterlyDataCVM!FL54*OFFSET(AnnualDataCP!FL$14,PYPQly!$B50,0)/OFFSET(AnnualDataCVM!FL$14,PYPQly!$B50,0))</f>
        <v>9257.7572151386357</v>
      </c>
      <c r="FM54" s="18">
        <f ca="1">IF(ISERROR(QuarterlyDataCVM!FM54*OFFSET(AnnualDataCP!FM$14,PYPQly!$B50,0)/OFFSET(AnnualDataCVM!FM$14,PYPQly!$B50,0)),"",QuarterlyDataCVM!FM54*OFFSET(AnnualDataCP!FM$14,PYPQly!$B50,0)/OFFSET(AnnualDataCVM!FM$14,PYPQly!$B50,0))</f>
        <v>3714.5275229357799</v>
      </c>
      <c r="FN54" s="18">
        <f ca="1">IF(ISERROR(QuarterlyDataCVM!FN54*OFFSET(AnnualDataCP!FN$14,PYPQly!$B50,0)/OFFSET(AnnualDataCVM!FN$14,PYPQly!$B50,0)),"",QuarterlyDataCVM!FN54*OFFSET(AnnualDataCP!FN$14,PYPQly!$B50,0)/OFFSET(AnnualDataCVM!FN$14,PYPQly!$B50,0))</f>
        <v>1963.6149238832045</v>
      </c>
      <c r="FO54" s="18">
        <f ca="1">IF(ISERROR(QuarterlyDataCVM!FO54*OFFSET(AnnualDataCP!FO$14,PYPQly!$B50,0)/OFFSET(AnnualDataCVM!FO$14,PYPQly!$B50,0)),"",QuarterlyDataCVM!FO54*OFFSET(AnnualDataCP!FO$14,PYPQly!$B50,0)/OFFSET(AnnualDataCVM!FO$14,PYPQly!$B50,0))</f>
        <v>1750.329133521969</v>
      </c>
      <c r="FP54" s="18">
        <f ca="1">IF(ISERROR(QuarterlyDataCVM!FP54*OFFSET(AnnualDataCP!FP$14,PYPQly!$B50,0)/OFFSET(AnnualDataCVM!FP$14,PYPQly!$B50,0)),"",QuarterlyDataCVM!FP54*OFFSET(AnnualDataCP!FP$14,PYPQly!$B50,0)/OFFSET(AnnualDataCVM!FP$14,PYPQly!$B50,0))</f>
        <v>6166.9931190155457</v>
      </c>
      <c r="FQ54" s="18">
        <f ca="1">IF(ISERROR(QuarterlyDataCVM!FQ54*OFFSET(AnnualDataCP!FQ$14,PYPQly!$B50,0)/OFFSET(AnnualDataCVM!FQ$14,PYPQly!$B50,0)),"",QuarterlyDataCVM!FQ54*OFFSET(AnnualDataCP!FQ$14,PYPQly!$B50,0)/OFFSET(AnnualDataCVM!FQ$14,PYPQly!$B50,0))</f>
        <v>2480.1456521739128</v>
      </c>
      <c r="FR54" s="18">
        <f ca="1">IF(ISERROR(QuarterlyDataCVM!FR54*OFFSET(AnnualDataCP!FR$14,PYPQly!$B50,0)/OFFSET(AnnualDataCVM!FR$14,PYPQly!$B50,0)),"",QuarterlyDataCVM!FR54*OFFSET(AnnualDataCP!FR$14,PYPQly!$B50,0)/OFFSET(AnnualDataCVM!FR$14,PYPQly!$B50,0))</f>
        <v>1560.189181514872</v>
      </c>
      <c r="FS54" s="18">
        <f ca="1">IF(ISERROR(QuarterlyDataCVM!FS54*OFFSET(AnnualDataCP!FS$14,PYPQly!$B50,0)/OFFSET(AnnualDataCVM!FS$14,PYPQly!$B50,0)),"",QuarterlyDataCVM!FS54*OFFSET(AnnualDataCP!FS$14,PYPQly!$B50,0)/OFFSET(AnnualDataCVM!FS$14,PYPQly!$B50,0))</f>
        <v>730.18279984573849</v>
      </c>
      <c r="FT54" s="18">
        <f ca="1">IF(ISERROR(QuarterlyDataCVM!FT54*OFFSET(AnnualDataCP!FT$14,PYPQly!$B50,0)/OFFSET(AnnualDataCVM!FT$14,PYPQly!$B50,0)),"",QuarterlyDataCVM!FT54*OFFSET(AnnualDataCP!FT$14,PYPQly!$B50,0)/OFFSET(AnnualDataCVM!FT$14,PYPQly!$B50,0))</f>
        <v>265.40689655172412</v>
      </c>
      <c r="FU54" s="18">
        <f ca="1">IF(ISERROR(QuarterlyDataCVM!FU54*OFFSET(AnnualDataCP!FU$14,PYPQly!$B50,0)/OFFSET(AnnualDataCVM!FU$14,PYPQly!$B50,0)),"",QuarterlyDataCVM!FU54*OFFSET(AnnualDataCP!FU$14,PYPQly!$B50,0)/OFFSET(AnnualDataCVM!FU$14,PYPQly!$B50,0))</f>
        <v>566.6606907461113</v>
      </c>
      <c r="FV54" s="18">
        <f ca="1">IF(ISERROR(QuarterlyDataCVM!FV54*OFFSET(AnnualDataCP!FV$14,PYPQly!$B50,0)/OFFSET(AnnualDataCVM!FV$14,PYPQly!$B50,0)),"",QuarterlyDataCVM!FV54*OFFSET(AnnualDataCP!FV$14,PYPQly!$B50,0)/OFFSET(AnnualDataCVM!FV$14,PYPQly!$B50,0))</f>
        <v>920.23318732285497</v>
      </c>
      <c r="FW54" s="18">
        <f ca="1">IF(ISERROR(QuarterlyDataCVM!FW54*OFFSET(AnnualDataCP!FW$14,PYPQly!$B50,0)/OFFSET(AnnualDataCVM!FW$14,PYPQly!$B50,0)),"",QuarterlyDataCVM!FW54*OFFSET(AnnualDataCP!FW$14,PYPQly!$B50,0)/OFFSET(AnnualDataCVM!FW$14,PYPQly!$B50,0))</f>
        <v>3175.7858694808724</v>
      </c>
      <c r="FX54" s="18">
        <f ca="1">IF(ISERROR(QuarterlyDataCVM!FX54*OFFSET(AnnualDataCP!FX$14,PYPQly!$B50,0)/OFFSET(AnnualDataCVM!FX$14,PYPQly!$B50,0)),"",QuarterlyDataCVM!FX54*OFFSET(AnnualDataCP!FX$14,PYPQly!$B50,0)/OFFSET(AnnualDataCVM!FX$14,PYPQly!$B50,0))</f>
        <v>904.68680913780395</v>
      </c>
      <c r="FY54" s="18">
        <f ca="1">IF(ISERROR(QuarterlyDataCVM!FY54*OFFSET(AnnualDataCP!FY$14,PYPQly!$B50,0)/OFFSET(AnnualDataCVM!FY$14,PYPQly!$B50,0)),"",QuarterlyDataCVM!FY54*OFFSET(AnnualDataCP!FY$14,PYPQly!$B50,0)/OFFSET(AnnualDataCVM!FY$14,PYPQly!$B50,0))</f>
        <v>273.20039100684261</v>
      </c>
      <c r="FZ54" s="18">
        <f ca="1">IF(ISERROR(QuarterlyDataCVM!FZ54*OFFSET(AnnualDataCP!FZ$14,PYPQly!$B50,0)/OFFSET(AnnualDataCVM!FZ$14,PYPQly!$B50,0)),"",QuarterlyDataCVM!FZ54*OFFSET(AnnualDataCP!FZ$14,PYPQly!$B50,0)/OFFSET(AnnualDataCVM!FZ$14,PYPQly!$B50,0))</f>
        <v>1994.1117962195492</v>
      </c>
      <c r="GA54" s="18">
        <f ca="1">IF(ISERROR(QuarterlyDataCVM!GA54*OFFSET(AnnualDataCP!GA$14,PYPQly!$B50,0)/OFFSET(AnnualDataCVM!GA$14,PYPQly!$B50,0)),"",QuarterlyDataCVM!GA54*OFFSET(AnnualDataCP!GA$14,PYPQly!$B50,0)/OFFSET(AnnualDataCVM!GA$14,PYPQly!$B50,0))</f>
        <v>510.22375541125541</v>
      </c>
      <c r="GB54" s="18">
        <f ca="1">IF(ISERROR(QuarterlyDataCVM!GB54*OFFSET(AnnualDataCP!GB$14,PYPQly!$B50,0)/OFFSET(AnnualDataCVM!GB$14,PYPQly!$B50,0)),"",QuarterlyDataCVM!GB54*OFFSET(AnnualDataCP!GB$14,PYPQly!$B50,0)/OFFSET(AnnualDataCVM!GB$14,PYPQly!$B50,0))</f>
        <v>510.22375541125541</v>
      </c>
    </row>
    <row r="55" spans="2:184" x14ac:dyDescent="0.25">
      <c r="B55" s="18">
        <f t="shared" si="0"/>
        <v>11</v>
      </c>
      <c r="C55" s="1">
        <v>36586</v>
      </c>
      <c r="D55" s="18">
        <f ca="1">IF(ISERROR(QuarterlyDataCVM!D55*OFFSET(AnnualDataCP!D$14,PYPQly!$B51,0)/OFFSET(AnnualDataCVM!D$14,PYPQly!$B51,0)),"",QuarterlyDataCVM!D55*OFFSET(AnnualDataCP!D$14,PYPQly!$B51,0)/OFFSET(AnnualDataCVM!D$14,PYPQly!$B51,0))</f>
        <v>239833.29945437534</v>
      </c>
      <c r="E55" s="18">
        <f ca="1">IF(ISERROR(QuarterlyDataCVM!E55*OFFSET(AnnualDataCP!E$14,PYPQly!$B51,0)/OFFSET(AnnualDataCVM!E$14,PYPQly!$B51,0)),"",QuarterlyDataCVM!E55*OFFSET(AnnualDataCP!E$14,PYPQly!$B51,0)/OFFSET(AnnualDataCVM!E$14,PYPQly!$B51,0))</f>
        <v>2310.1720499174162</v>
      </c>
      <c r="F55" s="18">
        <f ca="1">IF(ISERROR(QuarterlyDataCVM!F55*OFFSET(AnnualDataCP!F$14,PYPQly!$B51,0)/OFFSET(AnnualDataCVM!F$14,PYPQly!$B51,0)),"",QuarterlyDataCVM!F55*OFFSET(AnnualDataCP!F$14,PYPQly!$B51,0)/OFFSET(AnnualDataCVM!F$14,PYPQly!$B51,0))</f>
        <v>2154.8419471153848</v>
      </c>
      <c r="G55" s="18">
        <f ca="1">IF(ISERROR(QuarterlyDataCVM!G55*OFFSET(AnnualDataCP!G$14,PYPQly!$B51,0)/OFFSET(AnnualDataCVM!G$14,PYPQly!$B51,0)),"",QuarterlyDataCVM!G55*OFFSET(AnnualDataCP!G$14,PYPQly!$B51,0)/OFFSET(AnnualDataCVM!G$14,PYPQly!$B51,0))</f>
        <v>63.766917293233085</v>
      </c>
      <c r="H55" s="18">
        <f ca="1">IF(ISERROR(QuarterlyDataCVM!H55*OFFSET(AnnualDataCP!H$14,PYPQly!$B51,0)/OFFSET(AnnualDataCVM!H$14,PYPQly!$B51,0)),"",QuarterlyDataCVM!H55*OFFSET(AnnualDataCP!H$14,PYPQly!$B51,0)/OFFSET(AnnualDataCVM!H$14,PYPQly!$B51,0))</f>
        <v>91.910389610389615</v>
      </c>
      <c r="I55" s="18">
        <f ca="1">IF(ISERROR(QuarterlyDataCVM!I55*OFFSET(AnnualDataCP!I$14,PYPQly!$B51,0)/OFFSET(AnnualDataCVM!I$14,PYPQly!$B51,0)),"",QuarterlyDataCVM!I55*OFFSET(AnnualDataCP!I$14,PYPQly!$B51,0)/OFFSET(AnnualDataCVM!I$14,PYPQly!$B51,0))</f>
        <v>61046.776850627444</v>
      </c>
      <c r="J55" s="18">
        <f ca="1">IF(ISERROR(QuarterlyDataCVM!J55*OFFSET(AnnualDataCP!J$14,PYPQly!$B51,0)/OFFSET(AnnualDataCVM!J$14,PYPQly!$B51,0)),"",QuarterlyDataCVM!J55*OFFSET(AnnualDataCP!J$14,PYPQly!$B51,0)/OFFSET(AnnualDataCVM!J$14,PYPQly!$B51,0))</f>
        <v>46867.089052705989</v>
      </c>
      <c r="K55" s="18">
        <f ca="1">IF(ISERROR(QuarterlyDataCVM!K55*OFFSET(AnnualDataCP!K$14,PYPQly!$B51,0)/OFFSET(AnnualDataCVM!K$14,PYPQly!$B51,0)),"",QuarterlyDataCVM!K55*OFFSET(AnnualDataCP!K$14,PYPQly!$B51,0)/OFFSET(AnnualDataCVM!K$14,PYPQly!$B51,0))</f>
        <v>3806.3853235462971</v>
      </c>
      <c r="L55" s="18">
        <f ca="1">IF(ISERROR(QuarterlyDataCVM!L55*OFFSET(AnnualDataCP!L$14,PYPQly!$B51,0)/OFFSET(AnnualDataCVM!L$14,PYPQly!$B51,0)),"",QuarterlyDataCVM!L55*OFFSET(AnnualDataCP!L$14,PYPQly!$B51,0)/OFFSET(AnnualDataCVM!L$14,PYPQly!$B51,0))</f>
        <v>90.881181318681314</v>
      </c>
      <c r="M55" s="18">
        <f ca="1">IF(ISERROR(QuarterlyDataCVM!M55*OFFSET(AnnualDataCP!M$14,PYPQly!$B51,0)/OFFSET(AnnualDataCVM!M$14,PYPQly!$B51,0)),"",QuarterlyDataCVM!M55*OFFSET(AnnualDataCP!M$14,PYPQly!$B51,0)/OFFSET(AnnualDataCVM!M$14,PYPQly!$B51,0))</f>
        <v>3117.9590047086267</v>
      </c>
      <c r="N55" s="18" t="str">
        <f ca="1">IF(ISERROR(QuarterlyDataCVM!N55*OFFSET(AnnualDataCP!N$14,PYPQly!$B51,0)/OFFSET(AnnualDataCVM!N$14,PYPQly!$B51,0)),"",QuarterlyDataCVM!N55*OFFSET(AnnualDataCP!N$14,PYPQly!$B51,0)/OFFSET(AnnualDataCVM!N$14,PYPQly!$B51,0))</f>
        <v/>
      </c>
      <c r="O55" s="18">
        <f ca="1">IF(ISERROR(QuarterlyDataCVM!O55*OFFSET(AnnualDataCP!O$14,PYPQly!$B51,0)/OFFSET(AnnualDataCVM!O$14,PYPQly!$B51,0)),"",QuarterlyDataCVM!O55*OFFSET(AnnualDataCP!O$14,PYPQly!$B51,0)/OFFSET(AnnualDataCVM!O$14,PYPQly!$B51,0))</f>
        <v>295.56631225517629</v>
      </c>
      <c r="P55" s="18">
        <f ca="1">IF(ISERROR(QuarterlyDataCVM!P55*OFFSET(AnnualDataCP!P$14,PYPQly!$B51,0)/OFFSET(AnnualDataCVM!P$14,PYPQly!$B51,0)),"",QuarterlyDataCVM!P55*OFFSET(AnnualDataCP!P$14,PYPQly!$B51,0)/OFFSET(AnnualDataCVM!P$14,PYPQly!$B51,0))</f>
        <v>300.92061955469507</v>
      </c>
      <c r="Q55" s="18">
        <f ca="1">IF(ISERROR(QuarterlyDataCVM!Q55*OFFSET(AnnualDataCP!Q$14,PYPQly!$B51,0)/OFFSET(AnnualDataCVM!Q$14,PYPQly!$B51,0)),"",QuarterlyDataCVM!Q55*OFFSET(AnnualDataCP!Q$14,PYPQly!$B51,0)/OFFSET(AnnualDataCVM!Q$14,PYPQly!$B51,0))</f>
        <v>36769.044922902161</v>
      </c>
      <c r="R55" s="18">
        <f ca="1">IF(ISERROR(QuarterlyDataCVM!R55*OFFSET(AnnualDataCP!R$14,PYPQly!$B51,0)/OFFSET(AnnualDataCVM!R$14,PYPQly!$B51,0)),"",QuarterlyDataCVM!R55*OFFSET(AnnualDataCP!R$14,PYPQly!$B51,0)/OFFSET(AnnualDataCVM!R$14,PYPQly!$B51,0))</f>
        <v>5658.5831307550643</v>
      </c>
      <c r="S55" s="18">
        <f ca="1">IF(ISERROR(QuarterlyDataCVM!S55*OFFSET(AnnualDataCP!S$14,PYPQly!$B51,0)/OFFSET(AnnualDataCVM!S$14,PYPQly!$B51,0)),"",QuarterlyDataCVM!S55*OFFSET(AnnualDataCP!S$14,PYPQly!$B51,0)/OFFSET(AnnualDataCVM!S$14,PYPQly!$B51,0))</f>
        <v>4442.5851833620482</v>
      </c>
      <c r="T55" s="18">
        <f ca="1">IF(ISERROR(QuarterlyDataCVM!T55*OFFSET(AnnualDataCP!T$14,PYPQly!$B51,0)/OFFSET(AnnualDataCVM!T$14,PYPQly!$B51,0)),"",QuarterlyDataCVM!T55*OFFSET(AnnualDataCP!T$14,PYPQly!$B51,0)/OFFSET(AnnualDataCVM!T$14,PYPQly!$B51,0))</f>
        <v>732.43880861102923</v>
      </c>
      <c r="U55" s="18">
        <f ca="1">IF(ISERROR(QuarterlyDataCVM!U55*OFFSET(AnnualDataCP!U$14,PYPQly!$B51,0)/OFFSET(AnnualDataCVM!U$14,PYPQly!$B51,0)),"",QuarterlyDataCVM!U55*OFFSET(AnnualDataCP!U$14,PYPQly!$B51,0)/OFFSET(AnnualDataCVM!U$14,PYPQly!$B51,0))</f>
        <v>488.77528704209954</v>
      </c>
      <c r="V55" s="18">
        <f ca="1">IF(ISERROR(QuarterlyDataCVM!V55*OFFSET(AnnualDataCP!V$14,PYPQly!$B51,0)/OFFSET(AnnualDataCVM!V$14,PYPQly!$B51,0)),"",QuarterlyDataCVM!V55*OFFSET(AnnualDataCP!V$14,PYPQly!$B51,0)/OFFSET(AnnualDataCVM!V$14,PYPQly!$B51,0))</f>
        <v>35.589473684210525</v>
      </c>
      <c r="W55" s="18">
        <f ca="1">IF(ISERROR(QuarterlyDataCVM!W55*OFFSET(AnnualDataCP!W$14,PYPQly!$B51,0)/OFFSET(AnnualDataCVM!W$14,PYPQly!$B51,0)),"",QuarterlyDataCVM!W55*OFFSET(AnnualDataCP!W$14,PYPQly!$B51,0)/OFFSET(AnnualDataCVM!W$14,PYPQly!$B51,0))</f>
        <v>439.74818608621428</v>
      </c>
      <c r="X55" s="18">
        <f ca="1">IF(ISERROR(QuarterlyDataCVM!X55*OFFSET(AnnualDataCP!X$14,PYPQly!$B51,0)/OFFSET(AnnualDataCVM!X$14,PYPQly!$B51,0)),"",QuarterlyDataCVM!X55*OFFSET(AnnualDataCP!X$14,PYPQly!$B51,0)/OFFSET(AnnualDataCVM!X$14,PYPQly!$B51,0))</f>
        <v>167.07699950322902</v>
      </c>
      <c r="Y55" s="18">
        <f ca="1">IF(ISERROR(QuarterlyDataCVM!Y55*OFFSET(AnnualDataCP!Y$14,PYPQly!$B51,0)/OFFSET(AnnualDataCVM!Y$14,PYPQly!$B51,0)),"",QuarterlyDataCVM!Y55*OFFSET(AnnualDataCP!Y$14,PYPQly!$B51,0)/OFFSET(AnnualDataCVM!Y$14,PYPQly!$B51,0))</f>
        <v>741.45060390213689</v>
      </c>
      <c r="Z55" s="18">
        <f ca="1">IF(ISERROR(QuarterlyDataCVM!Z55*OFFSET(AnnualDataCP!Z$14,PYPQly!$B51,0)/OFFSET(AnnualDataCVM!Z$14,PYPQly!$B51,0)),"",QuarterlyDataCVM!Z55*OFFSET(AnnualDataCP!Z$14,PYPQly!$B51,0)/OFFSET(AnnualDataCVM!Z$14,PYPQly!$B51,0))</f>
        <v>1653.1217627700673</v>
      </c>
      <c r="AA55" s="18">
        <f ca="1">IF(ISERROR(QuarterlyDataCVM!AA55*OFFSET(AnnualDataCP!AA$14,PYPQly!$B51,0)/OFFSET(AnnualDataCVM!AA$14,PYPQly!$B51,0)),"",QuarterlyDataCVM!AA55*OFFSET(AnnualDataCP!AA$14,PYPQly!$B51,0)/OFFSET(AnnualDataCVM!AA$14,PYPQly!$B51,0))</f>
        <v>184.35354397950471</v>
      </c>
      <c r="AB55" s="18">
        <f ca="1">IF(ISERROR(QuarterlyDataCVM!AB55*OFFSET(AnnualDataCP!AB$14,PYPQly!$B51,0)/OFFSET(AnnualDataCVM!AB$14,PYPQly!$B51,0)),"",QuarterlyDataCVM!AB55*OFFSET(AnnualDataCP!AB$14,PYPQly!$B51,0)/OFFSET(AnnualDataCVM!AB$14,PYPQly!$B51,0))</f>
        <v>849.7100396301189</v>
      </c>
      <c r="AC55" s="18">
        <f ca="1">IF(ISERROR(QuarterlyDataCVM!AC55*OFFSET(AnnualDataCP!AC$14,PYPQly!$B51,0)/OFFSET(AnnualDataCVM!AC$14,PYPQly!$B51,0)),"",QuarterlyDataCVM!AC55*OFFSET(AnnualDataCP!AC$14,PYPQly!$B51,0)/OFFSET(AnnualDataCVM!AC$14,PYPQly!$B51,0))</f>
        <v>583.05913312693497</v>
      </c>
      <c r="AD55" s="18">
        <f ca="1">IF(ISERROR(QuarterlyDataCVM!AD55*OFFSET(AnnualDataCP!AD$14,PYPQly!$B51,0)/OFFSET(AnnualDataCVM!AD$14,PYPQly!$B51,0)),"",QuarterlyDataCVM!AD55*OFFSET(AnnualDataCP!AD$14,PYPQly!$B51,0)/OFFSET(AnnualDataCVM!AD$14,PYPQly!$B51,0))</f>
        <v>264.87922077922076</v>
      </c>
      <c r="AE55" s="18">
        <f ca="1">IF(ISERROR(QuarterlyDataCVM!AE55*OFFSET(AnnualDataCP!AE$14,PYPQly!$B51,0)/OFFSET(AnnualDataCVM!AE$14,PYPQly!$B51,0)),"",QuarterlyDataCVM!AE55*OFFSET(AnnualDataCP!AE$14,PYPQly!$B51,0)/OFFSET(AnnualDataCVM!AE$14,PYPQly!$B51,0))</f>
        <v>366.17981961668545</v>
      </c>
      <c r="AF55" s="18">
        <f ca="1">IF(ISERROR(QuarterlyDataCVM!AF55*OFFSET(AnnualDataCP!AF$14,PYPQly!$B51,0)/OFFSET(AnnualDataCVM!AF$14,PYPQly!$B51,0)),"",QuarterlyDataCVM!AF55*OFFSET(AnnualDataCP!AF$14,PYPQly!$B51,0)/OFFSET(AnnualDataCVM!AF$14,PYPQly!$B51,0))</f>
        <v>1802.993315295241</v>
      </c>
      <c r="AG55" s="18">
        <f ca="1">IF(ISERROR(QuarterlyDataCVM!AG55*OFFSET(AnnualDataCP!AG$14,PYPQly!$B51,0)/OFFSET(AnnualDataCVM!AG$14,PYPQly!$B51,0)),"",QuarterlyDataCVM!AG55*OFFSET(AnnualDataCP!AG$14,PYPQly!$B51,0)/OFFSET(AnnualDataCVM!AG$14,PYPQly!$B51,0))</f>
        <v>785.502487562189</v>
      </c>
      <c r="AH55" s="18">
        <f ca="1">IF(ISERROR(QuarterlyDataCVM!AH55*OFFSET(AnnualDataCP!AH$14,PYPQly!$B51,0)/OFFSET(AnnualDataCVM!AH$14,PYPQly!$B51,0)),"",QuarterlyDataCVM!AH55*OFFSET(AnnualDataCP!AH$14,PYPQly!$B51,0)/OFFSET(AnnualDataCVM!AH$14,PYPQly!$B51,0))</f>
        <v>839.69469490459221</v>
      </c>
      <c r="AI55" s="18">
        <f ca="1">IF(ISERROR(QuarterlyDataCVM!AI55*OFFSET(AnnualDataCP!AI$14,PYPQly!$B51,0)/OFFSET(AnnualDataCVM!AI$14,PYPQly!$B51,0)),"",QuarterlyDataCVM!AI55*OFFSET(AnnualDataCP!AI$14,PYPQly!$B51,0)/OFFSET(AnnualDataCVM!AI$14,PYPQly!$B51,0))</f>
        <v>178.2120218579235</v>
      </c>
      <c r="AJ55" s="18">
        <f ca="1">IF(ISERROR(QuarterlyDataCVM!AJ55*OFFSET(AnnualDataCP!AJ$14,PYPQly!$B51,0)/OFFSET(AnnualDataCVM!AJ$14,PYPQly!$B51,0)),"",QuarterlyDataCVM!AJ55*OFFSET(AnnualDataCP!AJ$14,PYPQly!$B51,0)/OFFSET(AnnualDataCVM!AJ$14,PYPQly!$B51,0))</f>
        <v>2699.833686236766</v>
      </c>
      <c r="AK55" s="18">
        <f ca="1">IF(ISERROR(QuarterlyDataCVM!AK55*OFFSET(AnnualDataCP!AK$14,PYPQly!$B51,0)/OFFSET(AnnualDataCVM!AK$14,PYPQly!$B51,0)),"",QuarterlyDataCVM!AK55*OFFSET(AnnualDataCP!AK$14,PYPQly!$B51,0)/OFFSET(AnnualDataCVM!AK$14,PYPQly!$B51,0))</f>
        <v>551.92552891396338</v>
      </c>
      <c r="AL55" s="18">
        <f ca="1">IF(ISERROR(QuarterlyDataCVM!AL55*OFFSET(AnnualDataCP!AL$14,PYPQly!$B51,0)/OFFSET(AnnualDataCVM!AL$14,PYPQly!$B51,0)),"",QuarterlyDataCVM!AL55*OFFSET(AnnualDataCP!AL$14,PYPQly!$B51,0)/OFFSET(AnnualDataCVM!AL$14,PYPQly!$B51,0))</f>
        <v>838.4793926247288</v>
      </c>
      <c r="AM55" s="18">
        <f ca="1">IF(ISERROR(QuarterlyDataCVM!AM55*OFFSET(AnnualDataCP!AM$14,PYPQly!$B51,0)/OFFSET(AnnualDataCVM!AM$14,PYPQly!$B51,0)),"",QuarterlyDataCVM!AM55*OFFSET(AnnualDataCP!AM$14,PYPQly!$B51,0)/OFFSET(AnnualDataCVM!AM$14,PYPQly!$B51,0))</f>
        <v>1308.8686384225953</v>
      </c>
      <c r="AN55" s="18">
        <f ca="1">IF(ISERROR(QuarterlyDataCVM!AN55*OFFSET(AnnualDataCP!AN$14,PYPQly!$B51,0)/OFFSET(AnnualDataCVM!AN$14,PYPQly!$B51,0)),"",QuarterlyDataCVM!AN55*OFFSET(AnnualDataCP!AN$14,PYPQly!$B51,0)/OFFSET(AnnualDataCVM!AN$14,PYPQly!$B51,0))</f>
        <v>463.0790190735695</v>
      </c>
      <c r="AO55" s="18">
        <f ca="1">IF(ISERROR(QuarterlyDataCVM!AO55*OFFSET(AnnualDataCP!AO$14,PYPQly!$B51,0)/OFFSET(AnnualDataCVM!AO$14,PYPQly!$B51,0)),"",QuarterlyDataCVM!AO55*OFFSET(AnnualDataCP!AO$14,PYPQly!$B51,0)/OFFSET(AnnualDataCVM!AO$14,PYPQly!$B51,0))</f>
        <v>463.0790190735695</v>
      </c>
      <c r="AP55" s="18">
        <f ca="1">IF(ISERROR(QuarterlyDataCVM!AP55*OFFSET(AnnualDataCP!AP$14,PYPQly!$B51,0)/OFFSET(AnnualDataCVM!AP$14,PYPQly!$B51,0)),"",QuarterlyDataCVM!AP55*OFFSET(AnnualDataCP!AP$14,PYPQly!$B51,0)/OFFSET(AnnualDataCVM!AP$14,PYPQly!$B51,0))</f>
        <v>2756.7615411315514</v>
      </c>
      <c r="AQ55" s="18">
        <f ca="1">IF(ISERROR(QuarterlyDataCVM!AQ55*OFFSET(AnnualDataCP!AQ$14,PYPQly!$B51,0)/OFFSET(AnnualDataCVM!AQ$14,PYPQly!$B51,0)),"",QuarterlyDataCVM!AQ55*OFFSET(AnnualDataCP!AQ$14,PYPQly!$B51,0)/OFFSET(AnnualDataCVM!AQ$14,PYPQly!$B51,0))</f>
        <v>2756.7615411315514</v>
      </c>
      <c r="AR55" s="18">
        <f ca="1">IF(ISERROR(QuarterlyDataCVM!AR55*OFFSET(AnnualDataCP!AR$14,PYPQly!$B51,0)/OFFSET(AnnualDataCVM!AR$14,PYPQly!$B51,0)),"",QuarterlyDataCVM!AR55*OFFSET(AnnualDataCP!AR$14,PYPQly!$B51,0)/OFFSET(AnnualDataCVM!AR$14,PYPQly!$B51,0))</f>
        <v>246.41646191646191</v>
      </c>
      <c r="AS55" s="18">
        <f ca="1">IF(ISERROR(QuarterlyDataCVM!AS55*OFFSET(AnnualDataCP!AS$14,PYPQly!$B51,0)/OFFSET(AnnualDataCVM!AS$14,PYPQly!$B51,0)),"",QuarterlyDataCVM!AS55*OFFSET(AnnualDataCP!AS$14,PYPQly!$B51,0)/OFFSET(AnnualDataCVM!AS$14,PYPQly!$B51,0))</f>
        <v>1107.5718437197288</v>
      </c>
      <c r="AT55" s="18">
        <f ca="1">IF(ISERROR(QuarterlyDataCVM!AT55*OFFSET(AnnualDataCP!AT$14,PYPQly!$B51,0)/OFFSET(AnnualDataCVM!AT$14,PYPQly!$B51,0)),"",QuarterlyDataCVM!AT55*OFFSET(AnnualDataCP!AT$14,PYPQly!$B51,0)/OFFSET(AnnualDataCVM!AT$14,PYPQly!$B51,0))</f>
        <v>243.93680297397771</v>
      </c>
      <c r="AU55" s="18">
        <f ca="1">IF(ISERROR(QuarterlyDataCVM!AU55*OFFSET(AnnualDataCP!AU$14,PYPQly!$B51,0)/OFFSET(AnnualDataCVM!AU$14,PYPQly!$B51,0)),"",QuarterlyDataCVM!AU55*OFFSET(AnnualDataCP!AU$14,PYPQly!$B51,0)/OFFSET(AnnualDataCVM!AU$14,PYPQly!$B51,0))</f>
        <v>288.56969696969696</v>
      </c>
      <c r="AV55" s="18">
        <f ca="1">IF(ISERROR(QuarterlyDataCVM!AV55*OFFSET(AnnualDataCP!AV$14,PYPQly!$B51,0)/OFFSET(AnnualDataCVM!AV$14,PYPQly!$B51,0)),"",QuarterlyDataCVM!AV55*OFFSET(AnnualDataCP!AV$14,PYPQly!$B51,0)/OFFSET(AnnualDataCVM!AV$14,PYPQly!$B51,0))</f>
        <v>466.14327592524734</v>
      </c>
      <c r="AW55" s="18">
        <f ca="1">IF(ISERROR(QuarterlyDataCVM!AW55*OFFSET(AnnualDataCP!AW$14,PYPQly!$B51,0)/OFFSET(AnnualDataCVM!AW$14,PYPQly!$B51,0)),"",QuarterlyDataCVM!AW55*OFFSET(AnnualDataCP!AW$14,PYPQly!$B51,0)/OFFSET(AnnualDataCVM!AW$14,PYPQly!$B51,0))</f>
        <v>405.14339152119703</v>
      </c>
      <c r="AX55" s="18">
        <f ca="1">IF(ISERROR(QuarterlyDataCVM!AX55*OFFSET(AnnualDataCP!AX$14,PYPQly!$B51,0)/OFFSET(AnnualDataCVM!AX$14,PYPQly!$B51,0)),"",QuarterlyDataCVM!AX55*OFFSET(AnnualDataCP!AX$14,PYPQly!$B51,0)/OFFSET(AnnualDataCVM!AX$14,PYPQly!$B51,0))</f>
        <v>1992.2705807275047</v>
      </c>
      <c r="AY55" s="18">
        <f ca="1">IF(ISERROR(QuarterlyDataCVM!AY55*OFFSET(AnnualDataCP!AY$14,PYPQly!$B51,0)/OFFSET(AnnualDataCVM!AY$14,PYPQly!$B51,0)),"",QuarterlyDataCVM!AY55*OFFSET(AnnualDataCP!AY$14,PYPQly!$B51,0)/OFFSET(AnnualDataCVM!AY$14,PYPQly!$B51,0))</f>
        <v>1992.2705807275047</v>
      </c>
      <c r="AZ55" s="18">
        <f ca="1">IF(ISERROR(QuarterlyDataCVM!AZ55*OFFSET(AnnualDataCP!AZ$14,PYPQly!$B51,0)/OFFSET(AnnualDataCVM!AZ$14,PYPQly!$B51,0)),"",QuarterlyDataCVM!AZ55*OFFSET(AnnualDataCP!AZ$14,PYPQly!$B51,0)/OFFSET(AnnualDataCVM!AZ$14,PYPQly!$B51,0))</f>
        <v>2953.1206165703275</v>
      </c>
      <c r="BA55" s="18">
        <f ca="1">IF(ISERROR(QuarterlyDataCVM!BA55*OFFSET(AnnualDataCP!BA$14,PYPQly!$B51,0)/OFFSET(AnnualDataCVM!BA$14,PYPQly!$B51,0)),"",QuarterlyDataCVM!BA55*OFFSET(AnnualDataCP!BA$14,PYPQly!$B51,0)/OFFSET(AnnualDataCVM!BA$14,PYPQly!$B51,0))</f>
        <v>1866.1886591962905</v>
      </c>
      <c r="BB55" s="18">
        <f ca="1">IF(ISERROR(QuarterlyDataCVM!BB55*OFFSET(AnnualDataCP!BB$14,PYPQly!$B51,0)/OFFSET(AnnualDataCVM!BB$14,PYPQly!$B51,0)),"",QuarterlyDataCVM!BB55*OFFSET(AnnualDataCP!BB$14,PYPQly!$B51,0)/OFFSET(AnnualDataCVM!BB$14,PYPQly!$B51,0))</f>
        <v>1085.9880021814215</v>
      </c>
      <c r="BC55" s="18">
        <f ca="1">IF(ISERROR(QuarterlyDataCVM!BC55*OFFSET(AnnualDataCP!BC$14,PYPQly!$B51,0)/OFFSET(AnnualDataCVM!BC$14,PYPQly!$B51,0)),"",QuarterlyDataCVM!BC55*OFFSET(AnnualDataCP!BC$14,PYPQly!$B51,0)/OFFSET(AnnualDataCVM!BC$14,PYPQly!$B51,0))</f>
        <v>656.98655713218818</v>
      </c>
      <c r="BD55" s="18">
        <f ca="1">IF(ISERROR(QuarterlyDataCVM!BD55*OFFSET(AnnualDataCP!BD$14,PYPQly!$B51,0)/OFFSET(AnnualDataCVM!BD$14,PYPQly!$B51,0)),"",QuarterlyDataCVM!BD55*OFFSET(AnnualDataCP!BD$14,PYPQly!$B51,0)/OFFSET(AnnualDataCVM!BD$14,PYPQly!$B51,0))</f>
        <v>430.86143931256714</v>
      </c>
      <c r="BE55" s="18">
        <f ca="1">IF(ISERROR(QuarterlyDataCVM!BE55*OFFSET(AnnualDataCP!BE$14,PYPQly!$B51,0)/OFFSET(AnnualDataCVM!BE$14,PYPQly!$B51,0)),"",QuarterlyDataCVM!BE55*OFFSET(AnnualDataCP!BE$14,PYPQly!$B51,0)/OFFSET(AnnualDataCVM!BE$14,PYPQly!$B51,0))</f>
        <v>4374.206524134891</v>
      </c>
      <c r="BF55" s="18">
        <f ca="1">IF(ISERROR(QuarterlyDataCVM!BF55*OFFSET(AnnualDataCP!BF$14,PYPQly!$B51,0)/OFFSET(AnnualDataCVM!BF$14,PYPQly!$B51,0)),"",QuarterlyDataCVM!BF55*OFFSET(AnnualDataCP!BF$14,PYPQly!$B51,0)/OFFSET(AnnualDataCVM!BF$14,PYPQly!$B51,0))</f>
        <v>1318.1702786377709</v>
      </c>
      <c r="BG55" s="18">
        <f ca="1">IF(ISERROR(QuarterlyDataCVM!BG55*OFFSET(AnnualDataCP!BG$14,PYPQly!$B51,0)/OFFSET(AnnualDataCVM!BG$14,PYPQly!$B51,0)),"",QuarterlyDataCVM!BG55*OFFSET(AnnualDataCP!BG$14,PYPQly!$B51,0)/OFFSET(AnnualDataCVM!BG$14,PYPQly!$B51,0))</f>
        <v>573.90335080920897</v>
      </c>
      <c r="BH55" s="18">
        <f ca="1">IF(ISERROR(QuarterlyDataCVM!BH55*OFFSET(AnnualDataCP!BH$14,PYPQly!$B51,0)/OFFSET(AnnualDataCVM!BH$14,PYPQly!$B51,0)),"",QuarterlyDataCVM!BH55*OFFSET(AnnualDataCP!BH$14,PYPQly!$B51,0)/OFFSET(AnnualDataCVM!BH$14,PYPQly!$B51,0))</f>
        <v>742.67204104067423</v>
      </c>
      <c r="BI55" s="18">
        <f ca="1">IF(ISERROR(QuarterlyDataCVM!BI55*OFFSET(AnnualDataCP!BI$14,PYPQly!$B51,0)/OFFSET(AnnualDataCVM!BI$14,PYPQly!$B51,0)),"",QuarterlyDataCVM!BI55*OFFSET(AnnualDataCP!BI$14,PYPQly!$B51,0)/OFFSET(AnnualDataCVM!BI$14,PYPQly!$B51,0))</f>
        <v>3055.2565367538232</v>
      </c>
      <c r="BJ55" s="18">
        <f ca="1">IF(ISERROR(QuarterlyDataCVM!BJ55*OFFSET(AnnualDataCP!BJ$14,PYPQly!$B51,0)/OFFSET(AnnualDataCVM!BJ$14,PYPQly!$B51,0)),"",QuarterlyDataCVM!BJ55*OFFSET(AnnualDataCP!BJ$14,PYPQly!$B51,0)/OFFSET(AnnualDataCVM!BJ$14,PYPQly!$B51,0))</f>
        <v>2902.7328051135228</v>
      </c>
      <c r="BK55" s="18">
        <f ca="1">IF(ISERROR(QuarterlyDataCVM!BK55*OFFSET(AnnualDataCP!BK$14,PYPQly!$B51,0)/OFFSET(AnnualDataCVM!BK$14,PYPQly!$B51,0)),"",QuarterlyDataCVM!BK55*OFFSET(AnnualDataCP!BK$14,PYPQly!$B51,0)/OFFSET(AnnualDataCVM!BK$14,PYPQly!$B51,0))</f>
        <v>152.8391768292683</v>
      </c>
      <c r="BL55" s="18">
        <f ca="1">IF(ISERROR(QuarterlyDataCVM!BL55*OFFSET(AnnualDataCP!BL$14,PYPQly!$B51,0)/OFFSET(AnnualDataCVM!BL$14,PYPQly!$B51,0)),"",QuarterlyDataCVM!BL55*OFFSET(AnnualDataCP!BL$14,PYPQly!$B51,0)/OFFSET(AnnualDataCVM!BL$14,PYPQly!$B51,0))</f>
        <v>2633.5294117647059</v>
      </c>
      <c r="BM55" s="18">
        <f ca="1">IF(ISERROR(QuarterlyDataCVM!BM55*OFFSET(AnnualDataCP!BM$14,PYPQly!$B51,0)/OFFSET(AnnualDataCVM!BM$14,PYPQly!$B51,0)),"",QuarterlyDataCVM!BM55*OFFSET(AnnualDataCP!BM$14,PYPQly!$B51,0)/OFFSET(AnnualDataCVM!BM$14,PYPQly!$B51,0))</f>
        <v>2633.5294117647059</v>
      </c>
      <c r="BN55" s="18">
        <f ca="1">IF(ISERROR(QuarterlyDataCVM!BN55*OFFSET(AnnualDataCP!BN$14,PYPQly!$B51,0)/OFFSET(AnnualDataCVM!BN$14,PYPQly!$B51,0)),"",QuarterlyDataCVM!BN55*OFFSET(AnnualDataCP!BN$14,PYPQly!$B51,0)/OFFSET(AnnualDataCVM!BN$14,PYPQly!$B51,0))</f>
        <v>1285.9235851766734</v>
      </c>
      <c r="BO55" s="18">
        <f ca="1">IF(ISERROR(QuarterlyDataCVM!BO55*OFFSET(AnnualDataCP!BO$14,PYPQly!$B51,0)/OFFSET(AnnualDataCVM!BO$14,PYPQly!$B51,0)),"",QuarterlyDataCVM!BO55*OFFSET(AnnualDataCP!BO$14,PYPQly!$B51,0)/OFFSET(AnnualDataCVM!BO$14,PYPQly!$B51,0))</f>
        <v>1285.9235851766734</v>
      </c>
      <c r="BP55" s="18">
        <f ca="1">IF(ISERROR(QuarterlyDataCVM!BP55*OFFSET(AnnualDataCP!BP$14,PYPQly!$B51,0)/OFFSET(AnnualDataCVM!BP$14,PYPQly!$B51,0)),"",QuarterlyDataCVM!BP55*OFFSET(AnnualDataCP!BP$14,PYPQly!$B51,0)/OFFSET(AnnualDataCVM!BP$14,PYPQly!$B51,0))</f>
        <v>2847.085412962168</v>
      </c>
      <c r="BQ55" s="18">
        <f ca="1">IF(ISERROR(QuarterlyDataCVM!BQ55*OFFSET(AnnualDataCP!BQ$14,PYPQly!$B51,0)/OFFSET(AnnualDataCVM!BQ$14,PYPQly!$B51,0)),"",QuarterlyDataCVM!BQ55*OFFSET(AnnualDataCP!BQ$14,PYPQly!$B51,0)/OFFSET(AnnualDataCVM!BQ$14,PYPQly!$B51,0))</f>
        <v>2847.085412962168</v>
      </c>
      <c r="BR55" s="18">
        <f ca="1">IF(ISERROR(QuarterlyDataCVM!BR55*OFFSET(AnnualDataCP!BR$14,PYPQly!$B51,0)/OFFSET(AnnualDataCVM!BR$14,PYPQly!$B51,0)),"",QuarterlyDataCVM!BR55*OFFSET(AnnualDataCP!BR$14,PYPQly!$B51,0)/OFFSET(AnnualDataCVM!BR$14,PYPQly!$B51,0))</f>
        <v>3855.500253936008</v>
      </c>
      <c r="BS55" s="18">
        <f ca="1">IF(ISERROR(QuarterlyDataCVM!BS55*OFFSET(AnnualDataCP!BS$14,PYPQly!$B51,0)/OFFSET(AnnualDataCVM!BS$14,PYPQly!$B51,0)),"",QuarterlyDataCVM!BS55*OFFSET(AnnualDataCP!BS$14,PYPQly!$B51,0)/OFFSET(AnnualDataCVM!BS$14,PYPQly!$B51,0))</f>
        <v>2015.340367105073</v>
      </c>
      <c r="BT55" s="18">
        <f ca="1">IF(ISERROR(QuarterlyDataCVM!BT55*OFFSET(AnnualDataCP!BT$14,PYPQly!$B51,0)/OFFSET(AnnualDataCVM!BT$14,PYPQly!$B51,0)),"",QuarterlyDataCVM!BT55*OFFSET(AnnualDataCP!BT$14,PYPQly!$B51,0)/OFFSET(AnnualDataCVM!BT$14,PYPQly!$B51,0))</f>
        <v>1834.4107282083269</v>
      </c>
      <c r="BU55" s="18">
        <f ca="1">IF(ISERROR(QuarterlyDataCVM!BU55*OFFSET(AnnualDataCP!BU$14,PYPQly!$B51,0)/OFFSET(AnnualDataCVM!BU$14,PYPQly!$B51,0)),"",QuarterlyDataCVM!BU55*OFFSET(AnnualDataCP!BU$14,PYPQly!$B51,0)/OFFSET(AnnualDataCVM!BU$14,PYPQly!$B51,0))</f>
        <v>319.76173791170288</v>
      </c>
      <c r="BV55" s="18">
        <f ca="1">IF(ISERROR(QuarterlyDataCVM!BV55*OFFSET(AnnualDataCP!BV$14,PYPQly!$B51,0)/OFFSET(AnnualDataCVM!BV$14,PYPQly!$B51,0)),"",QuarterlyDataCVM!BV55*OFFSET(AnnualDataCP!BV$14,PYPQly!$B51,0)/OFFSET(AnnualDataCVM!BV$14,PYPQly!$B51,0))</f>
        <v>1391.0170989433236</v>
      </c>
      <c r="BW55" s="18">
        <f ca="1">IF(ISERROR(QuarterlyDataCVM!BW55*OFFSET(AnnualDataCP!BW$14,PYPQly!$B51,0)/OFFSET(AnnualDataCVM!BW$14,PYPQly!$B51,0)),"",QuarterlyDataCVM!BW55*OFFSET(AnnualDataCP!BW$14,PYPQly!$B51,0)/OFFSET(AnnualDataCVM!BW$14,PYPQly!$B51,0))</f>
        <v>125.35031847133757</v>
      </c>
      <c r="BX55" s="18">
        <f ca="1">IF(ISERROR(QuarterlyDataCVM!BX55*OFFSET(AnnualDataCP!BX$14,PYPQly!$B51,0)/OFFSET(AnnualDataCVM!BX$14,PYPQly!$B51,0)),"",QuarterlyDataCVM!BX55*OFFSET(AnnualDataCP!BX$14,PYPQly!$B51,0)/OFFSET(AnnualDataCVM!BX$14,PYPQly!$B51,0))</f>
        <v>3439.2997533130629</v>
      </c>
      <c r="BY55" s="18">
        <f ca="1">IF(ISERROR(QuarterlyDataCVM!BY55*OFFSET(AnnualDataCP!BY$14,PYPQly!$B51,0)/OFFSET(AnnualDataCVM!BY$14,PYPQly!$B51,0)),"",QuarterlyDataCVM!BY55*OFFSET(AnnualDataCP!BY$14,PYPQly!$B51,0)/OFFSET(AnnualDataCVM!BY$14,PYPQly!$B51,0))</f>
        <v>1898.5580272822665</v>
      </c>
      <c r="BZ55" s="18">
        <f ca="1">IF(ISERROR(QuarterlyDataCVM!BZ55*OFFSET(AnnualDataCP!BZ$14,PYPQly!$B51,0)/OFFSET(AnnualDataCVM!BZ$14,PYPQly!$B51,0)),"",QuarterlyDataCVM!BZ55*OFFSET(AnnualDataCP!BZ$14,PYPQly!$B51,0)/OFFSET(AnnualDataCVM!BZ$14,PYPQly!$B51,0))</f>
        <v>936.7202859696157</v>
      </c>
      <c r="CA55" s="18">
        <f ca="1">IF(ISERROR(QuarterlyDataCVM!CA55*OFFSET(AnnualDataCP!CA$14,PYPQly!$B51,0)/OFFSET(AnnualDataCVM!CA$14,PYPQly!$B51,0)),"",QuarterlyDataCVM!CA55*OFFSET(AnnualDataCP!CA$14,PYPQly!$B51,0)/OFFSET(AnnualDataCVM!CA$14,PYPQly!$B51,0))</f>
        <v>961.20254875458579</v>
      </c>
      <c r="CB55" s="18">
        <f ca="1">IF(ISERROR(QuarterlyDataCVM!CB55*OFFSET(AnnualDataCP!CB$14,PYPQly!$B51,0)/OFFSET(AnnualDataCVM!CB$14,PYPQly!$B51,0)),"",QuarterlyDataCVM!CB55*OFFSET(AnnualDataCP!CB$14,PYPQly!$B51,0)/OFFSET(AnnualDataCVM!CB$14,PYPQly!$B51,0))</f>
        <v>1538.4041759880686</v>
      </c>
      <c r="CC55" s="18">
        <f ca="1">IF(ISERROR(QuarterlyDataCVM!CC55*OFFSET(AnnualDataCP!CC$14,PYPQly!$B51,0)/OFFSET(AnnualDataCVM!CC$14,PYPQly!$B51,0)),"",QuarterlyDataCVM!CC55*OFFSET(AnnualDataCP!CC$14,PYPQly!$B51,0)/OFFSET(AnnualDataCVM!CC$14,PYPQly!$B51,0))</f>
        <v>123.49520766773163</v>
      </c>
      <c r="CD55" s="18">
        <f ca="1">IF(ISERROR(QuarterlyDataCVM!CD55*OFFSET(AnnualDataCP!CD$14,PYPQly!$B51,0)/OFFSET(AnnualDataCVM!CD$14,PYPQly!$B51,0)),"",QuarterlyDataCVM!CD55*OFFSET(AnnualDataCP!CD$14,PYPQly!$B51,0)/OFFSET(AnnualDataCVM!CD$14,PYPQly!$B51,0))</f>
        <v>355.41239173884077</v>
      </c>
      <c r="CE55" s="18">
        <f ca="1">IF(ISERROR(QuarterlyDataCVM!CE55*OFFSET(AnnualDataCP!CE$14,PYPQly!$B51,0)/OFFSET(AnnualDataCVM!CE$14,PYPQly!$B51,0)),"",QuarterlyDataCVM!CE55*OFFSET(AnnualDataCP!CE$14,PYPQly!$B51,0)/OFFSET(AnnualDataCVM!CE$14,PYPQly!$B51,0))</f>
        <v>1059.0267964271432</v>
      </c>
      <c r="CF55" s="18">
        <f ca="1">IF(ISERROR(QuarterlyDataCVM!CF55*OFFSET(AnnualDataCP!CF$14,PYPQly!$B51,0)/OFFSET(AnnualDataCVM!CF$14,PYPQly!$B51,0)),"",QuarterlyDataCVM!CF55*OFFSET(AnnualDataCP!CF$14,PYPQly!$B51,0)/OFFSET(AnnualDataCVM!CF$14,PYPQly!$B51,0))</f>
        <v>3161.9110280373834</v>
      </c>
      <c r="CG55" s="18">
        <f ca="1">IF(ISERROR(QuarterlyDataCVM!CG55*OFFSET(AnnualDataCP!CG$14,PYPQly!$B51,0)/OFFSET(AnnualDataCVM!CG$14,PYPQly!$B51,0)),"",QuarterlyDataCVM!CG55*OFFSET(AnnualDataCP!CG$14,PYPQly!$B51,0)/OFFSET(AnnualDataCVM!CG$14,PYPQly!$B51,0))</f>
        <v>3161.9110280373834</v>
      </c>
      <c r="CH55" s="18">
        <f ca="1">IF(ISERROR(QuarterlyDataCVM!CH55*OFFSET(AnnualDataCP!CH$14,PYPQly!$B51,0)/OFFSET(AnnualDataCVM!CH$14,PYPQly!$B51,0)),"",QuarterlyDataCVM!CH55*OFFSET(AnnualDataCP!CH$14,PYPQly!$B51,0)/OFFSET(AnnualDataCVM!CH$14,PYPQly!$B51,0))</f>
        <v>2458.6845668126743</v>
      </c>
      <c r="CI55" s="18">
        <f ca="1">IF(ISERROR(QuarterlyDataCVM!CI55*OFFSET(AnnualDataCP!CI$14,PYPQly!$B51,0)/OFFSET(AnnualDataCVM!CI$14,PYPQly!$B51,0)),"",QuarterlyDataCVM!CI55*OFFSET(AnnualDataCP!CI$14,PYPQly!$B51,0)/OFFSET(AnnualDataCVM!CI$14,PYPQly!$B51,0))</f>
        <v>702.54984894259815</v>
      </c>
      <c r="CJ55" s="18">
        <f ca="1">IF(ISERROR(QuarterlyDataCVM!CJ55*OFFSET(AnnualDataCP!CJ$14,PYPQly!$B51,0)/OFFSET(AnnualDataCVM!CJ$14,PYPQly!$B51,0)),"",QuarterlyDataCVM!CJ55*OFFSET(AnnualDataCP!CJ$14,PYPQly!$B51,0)/OFFSET(AnnualDataCVM!CJ$14,PYPQly!$B51,0))</f>
        <v>3115.5643056330173</v>
      </c>
      <c r="CK55" s="18">
        <f ca="1">IF(ISERROR(QuarterlyDataCVM!CK55*OFFSET(AnnualDataCP!CK$14,PYPQly!$B51,0)/OFFSET(AnnualDataCVM!CK$14,PYPQly!$B51,0)),"",QuarterlyDataCVM!CK55*OFFSET(AnnualDataCP!CK$14,PYPQly!$B51,0)/OFFSET(AnnualDataCVM!CK$14,PYPQly!$B51,0))</f>
        <v>1139.0410439437876</v>
      </c>
      <c r="CL55" s="18">
        <f ca="1">IF(ISERROR(QuarterlyDataCVM!CL55*OFFSET(AnnualDataCP!CL$14,PYPQly!$B51,0)/OFFSET(AnnualDataCVM!CL$14,PYPQly!$B51,0)),"",QuarterlyDataCVM!CL55*OFFSET(AnnualDataCP!CL$14,PYPQly!$B51,0)/OFFSET(AnnualDataCVM!CL$14,PYPQly!$B51,0))</f>
        <v>1976.2778001206516</v>
      </c>
      <c r="CM55" s="18">
        <f ca="1">IF(ISERROR(QuarterlyDataCVM!CM55*OFFSET(AnnualDataCP!CM$14,PYPQly!$B51,0)/OFFSET(AnnualDataCVM!CM$14,PYPQly!$B51,0)),"",QuarterlyDataCVM!CM55*OFFSET(AnnualDataCP!CM$14,PYPQly!$B51,0)/OFFSET(AnnualDataCVM!CM$14,PYPQly!$B51,0))</f>
        <v>991.43630573248413</v>
      </c>
      <c r="CN55" s="18">
        <f ca="1">IF(ISERROR(QuarterlyDataCVM!CN55*OFFSET(AnnualDataCP!CN$14,PYPQly!$B51,0)/OFFSET(AnnualDataCVM!CN$14,PYPQly!$B51,0)),"",QuarterlyDataCVM!CN55*OFFSET(AnnualDataCP!CN$14,PYPQly!$B51,0)/OFFSET(AnnualDataCVM!CN$14,PYPQly!$B51,0))</f>
        <v>967.27575462512175</v>
      </c>
      <c r="CO55" s="18">
        <f ca="1">IF(ISERROR(QuarterlyDataCVM!CO55*OFFSET(AnnualDataCP!CO$14,PYPQly!$B51,0)/OFFSET(AnnualDataCVM!CO$14,PYPQly!$B51,0)),"",QuarterlyDataCVM!CO55*OFFSET(AnnualDataCP!CO$14,PYPQly!$B51,0)/OFFSET(AnnualDataCVM!CO$14,PYPQly!$B51,0))</f>
        <v>17.28268551236749</v>
      </c>
      <c r="CP55" s="18">
        <f ca="1">IF(ISERROR(QuarterlyDataCVM!CP55*OFFSET(AnnualDataCP!CP$14,PYPQly!$B51,0)/OFFSET(AnnualDataCVM!CP$14,PYPQly!$B51,0)),"",QuarterlyDataCVM!CP55*OFFSET(AnnualDataCP!CP$14,PYPQly!$B51,0)/OFFSET(AnnualDataCVM!CP$14,PYPQly!$B51,0))</f>
        <v>14175.850860317903</v>
      </c>
      <c r="CQ55" s="18">
        <f ca="1">IF(ISERROR(QuarterlyDataCVM!CQ55*OFFSET(AnnualDataCP!CQ$14,PYPQly!$B51,0)/OFFSET(AnnualDataCVM!CQ$14,PYPQly!$B51,0)),"",QuarterlyDataCVM!CQ55*OFFSET(AnnualDataCP!CQ$14,PYPQly!$B51,0)/OFFSET(AnnualDataCVM!CQ$14,PYPQly!$B51,0))</f>
        <v>5201.1041756482109</v>
      </c>
      <c r="CR55" s="18">
        <f ca="1">IF(ISERROR(QuarterlyDataCVM!CR55*OFFSET(AnnualDataCP!CR$14,PYPQly!$B51,0)/OFFSET(AnnualDataCVM!CR$14,PYPQly!$B51,0)),"",QuarterlyDataCVM!CR55*OFFSET(AnnualDataCP!CR$14,PYPQly!$B51,0)/OFFSET(AnnualDataCVM!CR$14,PYPQly!$B51,0))</f>
        <v>2833.1187010078388</v>
      </c>
      <c r="CS55" s="18">
        <f ca="1">IF(ISERROR(QuarterlyDataCVM!CS55*OFFSET(AnnualDataCP!CS$14,PYPQly!$B51,0)/OFFSET(AnnualDataCVM!CS$14,PYPQly!$B51,0)),"",QuarterlyDataCVM!CS55*OFFSET(AnnualDataCP!CS$14,PYPQly!$B51,0)/OFFSET(AnnualDataCVM!CS$14,PYPQly!$B51,0))</f>
        <v>6140.621897536761</v>
      </c>
      <c r="CT55" s="18">
        <f ca="1">IF(ISERROR(QuarterlyDataCVM!CT55*OFFSET(AnnualDataCP!CT$14,PYPQly!$B51,0)/OFFSET(AnnualDataCVM!CT$14,PYPQly!$B51,0)),"",QuarterlyDataCVM!CT55*OFFSET(AnnualDataCP!CT$14,PYPQly!$B51,0)/OFFSET(AnnualDataCVM!CT$14,PYPQly!$B51,0))</f>
        <v>176473.46750358166</v>
      </c>
      <c r="CU55" s="18">
        <f ca="1">IF(ISERROR(QuarterlyDataCVM!CU55*OFFSET(AnnualDataCP!CU$14,PYPQly!$B51,0)/OFFSET(AnnualDataCVM!CU$14,PYPQly!$B51,0)),"",QuarterlyDataCVM!CU55*OFFSET(AnnualDataCP!CU$14,PYPQly!$B51,0)/OFFSET(AnnualDataCVM!CU$14,PYPQly!$B51,0))</f>
        <v>45329.102189690362</v>
      </c>
      <c r="CV55" s="18">
        <f ca="1">IF(ISERROR(QuarterlyDataCVM!CV55*OFFSET(AnnualDataCP!CV$14,PYPQly!$B51,0)/OFFSET(AnnualDataCVM!CV$14,PYPQly!$B51,0)),"",QuarterlyDataCVM!CV55*OFFSET(AnnualDataCP!CV$14,PYPQly!$B51,0)/OFFSET(AnnualDataCVM!CV$14,PYPQly!$B51,0))</f>
        <v>28157.669478477717</v>
      </c>
      <c r="CW55" s="18">
        <f ca="1">IF(ISERROR(QuarterlyDataCVM!CW55*OFFSET(AnnualDataCP!CW$14,PYPQly!$B51,0)/OFFSET(AnnualDataCVM!CW$14,PYPQly!$B51,0)),"",QuarterlyDataCVM!CW55*OFFSET(AnnualDataCP!CW$14,PYPQly!$B51,0)/OFFSET(AnnualDataCVM!CW$14,PYPQly!$B51,0))</f>
        <v>3660.4045204900717</v>
      </c>
      <c r="CX55" s="18">
        <f ca="1">IF(ISERROR(QuarterlyDataCVM!CX55*OFFSET(AnnualDataCP!CX$14,PYPQly!$B51,0)/OFFSET(AnnualDataCVM!CX$14,PYPQly!$B51,0)),"",QuarterlyDataCVM!CX55*OFFSET(AnnualDataCP!CX$14,PYPQly!$B51,0)/OFFSET(AnnualDataCVM!CX$14,PYPQly!$B51,0))</f>
        <v>9857.9791799697523</v>
      </c>
      <c r="CY55" s="18">
        <f ca="1">IF(ISERROR(QuarterlyDataCVM!CY55*OFFSET(AnnualDataCP!CY$14,PYPQly!$B51,0)/OFFSET(AnnualDataCVM!CY$14,PYPQly!$B51,0)),"",QuarterlyDataCVM!CY55*OFFSET(AnnualDataCP!CY$14,PYPQly!$B51,0)/OFFSET(AnnualDataCVM!CY$14,PYPQly!$B51,0))</f>
        <v>14636.885246166785</v>
      </c>
      <c r="CZ55" s="18">
        <f ca="1">IF(ISERROR(QuarterlyDataCVM!CZ55*OFFSET(AnnualDataCP!CZ$14,PYPQly!$B51,0)/OFFSET(AnnualDataCVM!CZ$14,PYPQly!$B51,0)),"",QuarterlyDataCVM!CZ55*OFFSET(AnnualDataCP!CZ$14,PYPQly!$B51,0)/OFFSET(AnnualDataCVM!CZ$14,PYPQly!$B51,0))</f>
        <v>10841.584628950666</v>
      </c>
      <c r="DA55" s="18">
        <f ca="1">IF(ISERROR(QuarterlyDataCVM!DA55*OFFSET(AnnualDataCP!DA$14,PYPQly!$B51,0)/OFFSET(AnnualDataCVM!DA$14,PYPQly!$B51,0)),"",QuarterlyDataCVM!DA55*OFFSET(AnnualDataCP!DA$14,PYPQly!$B51,0)/OFFSET(AnnualDataCVM!DA$14,PYPQly!$B51,0))</f>
        <v>4695.7839775330722</v>
      </c>
      <c r="DB55" s="18">
        <f ca="1">IF(ISERROR(QuarterlyDataCVM!DB55*OFFSET(AnnualDataCP!DB$14,PYPQly!$B51,0)/OFFSET(AnnualDataCVM!DB$14,PYPQly!$B51,0)),"",QuarterlyDataCVM!DB55*OFFSET(AnnualDataCP!DB$14,PYPQly!$B51,0)/OFFSET(AnnualDataCVM!DB$14,PYPQly!$B51,0))</f>
        <v>524.86425339366519</v>
      </c>
      <c r="DC55" s="18">
        <f ca="1">IF(ISERROR(QuarterlyDataCVM!DC55*OFFSET(AnnualDataCP!DC$14,PYPQly!$B51,0)/OFFSET(AnnualDataCVM!DC$14,PYPQly!$B51,0)),"",QuarterlyDataCVM!DC55*OFFSET(AnnualDataCP!DC$14,PYPQly!$B51,0)/OFFSET(AnnualDataCVM!DC$14,PYPQly!$B51,0))</f>
        <v>4171.3198499978935</v>
      </c>
      <c r="DD55" s="18">
        <f ca="1">IF(ISERROR(QuarterlyDataCVM!DD55*OFFSET(AnnualDataCP!DD$14,PYPQly!$B51,0)/OFFSET(AnnualDataCVM!DD$14,PYPQly!$B51,0)),"",QuarterlyDataCVM!DD55*OFFSET(AnnualDataCP!DD$14,PYPQly!$B51,0)/OFFSET(AnnualDataCVM!DD$14,PYPQly!$B51,0))</f>
        <v>511.13035927493758</v>
      </c>
      <c r="DE55" s="18">
        <f ca="1">IF(ISERROR(QuarterlyDataCVM!DE55*OFFSET(AnnualDataCP!DE$14,PYPQly!$B51,0)/OFFSET(AnnualDataCVM!DE$14,PYPQly!$B51,0)),"",QuarterlyDataCVM!DE55*OFFSET(AnnualDataCP!DE$14,PYPQly!$B51,0)/OFFSET(AnnualDataCVM!DE$14,PYPQly!$B51,0))</f>
        <v>988.67015364498207</v>
      </c>
      <c r="DF55" s="18">
        <f ca="1">IF(ISERROR(QuarterlyDataCVM!DF55*OFFSET(AnnualDataCP!DF$14,PYPQly!$B51,0)/OFFSET(AnnualDataCVM!DF$14,PYPQly!$B51,0)),"",QuarterlyDataCVM!DF55*OFFSET(AnnualDataCP!DF$14,PYPQly!$B51,0)/OFFSET(AnnualDataCVM!DF$14,PYPQly!$B51,0))</f>
        <v>2691.2282701624395</v>
      </c>
      <c r="DG55" s="18">
        <f ca="1">IF(ISERROR(QuarterlyDataCVM!DG55*OFFSET(AnnualDataCP!DG$14,PYPQly!$B51,0)/OFFSET(AnnualDataCVM!DG$14,PYPQly!$B51,0)),"",QuarterlyDataCVM!DG55*OFFSET(AnnualDataCP!DG$14,PYPQly!$B51,0)/OFFSET(AnnualDataCVM!DG$14,PYPQly!$B51,0))</f>
        <v>1946.1229826353422</v>
      </c>
      <c r="DH55" s="18">
        <f ca="1">IF(ISERROR(QuarterlyDataCVM!DH55*OFFSET(AnnualDataCP!DH$14,PYPQly!$B51,0)/OFFSET(AnnualDataCVM!DH$14,PYPQly!$B51,0)),"",QuarterlyDataCVM!DH55*OFFSET(AnnualDataCP!DH$14,PYPQly!$B51,0)/OFFSET(AnnualDataCVM!DH$14,PYPQly!$B51,0))</f>
        <v>6325.547265556309</v>
      </c>
      <c r="DI55" s="18">
        <f ca="1">IF(ISERROR(QuarterlyDataCVM!DI55*OFFSET(AnnualDataCP!DI$14,PYPQly!$B51,0)/OFFSET(AnnualDataCVM!DI$14,PYPQly!$B51,0)),"",QuarterlyDataCVM!DI55*OFFSET(AnnualDataCP!DI$14,PYPQly!$B51,0)/OFFSET(AnnualDataCVM!DI$14,PYPQly!$B51,0))</f>
        <v>1536.9810552047261</v>
      </c>
      <c r="DJ55" s="18">
        <f ca="1">IF(ISERROR(QuarterlyDataCVM!DJ55*OFFSET(AnnualDataCP!DJ$14,PYPQly!$B51,0)/OFFSET(AnnualDataCVM!DJ$14,PYPQly!$B51,0)),"",QuarterlyDataCVM!DJ55*OFFSET(AnnualDataCP!DJ$14,PYPQly!$B51,0)/OFFSET(AnnualDataCVM!DJ$14,PYPQly!$B51,0))</f>
        <v>4787.1766033727263</v>
      </c>
      <c r="DK55" s="18">
        <f ca="1">IF(ISERROR(QuarterlyDataCVM!DK55*OFFSET(AnnualDataCP!DK$14,PYPQly!$B51,0)/OFFSET(AnnualDataCVM!DK$14,PYPQly!$B51,0)),"",QuarterlyDataCVM!DK55*OFFSET(AnnualDataCP!DK$14,PYPQly!$B51,0)/OFFSET(AnnualDataCVM!DK$14,PYPQly!$B51,0))</f>
        <v>15364.773628151544</v>
      </c>
      <c r="DL55" s="18">
        <f ca="1">IF(ISERROR(QuarterlyDataCVM!DL55*OFFSET(AnnualDataCP!DL$14,PYPQly!$B51,0)/OFFSET(AnnualDataCVM!DL$14,PYPQly!$B51,0)),"",QuarterlyDataCVM!DL55*OFFSET(AnnualDataCP!DL$14,PYPQly!$B51,0)/OFFSET(AnnualDataCVM!DL$14,PYPQly!$B51,0))</f>
        <v>4764.0851611092921</v>
      </c>
      <c r="DM55" s="18">
        <f ca="1">IF(ISERROR(QuarterlyDataCVM!DM55*OFFSET(AnnualDataCP!DM$14,PYPQly!$B51,0)/OFFSET(AnnualDataCVM!DM$14,PYPQly!$B51,0)),"",QuarterlyDataCVM!DM55*OFFSET(AnnualDataCP!DM$14,PYPQly!$B51,0)/OFFSET(AnnualDataCVM!DM$14,PYPQly!$B51,0))</f>
        <v>2253.3330276351185</v>
      </c>
      <c r="DN55" s="18">
        <f ca="1">IF(ISERROR(QuarterlyDataCVM!DN55*OFFSET(AnnualDataCP!DN$14,PYPQly!$B51,0)/OFFSET(AnnualDataCVM!DN$14,PYPQly!$B51,0)),"",QuarterlyDataCVM!DN55*OFFSET(AnnualDataCP!DN$14,PYPQly!$B51,0)/OFFSET(AnnualDataCVM!DN$14,PYPQly!$B51,0))</f>
        <v>2514.3846061334939</v>
      </c>
      <c r="DO55" s="18">
        <f ca="1">IF(ISERROR(QuarterlyDataCVM!DO55*OFFSET(AnnualDataCP!DO$14,PYPQly!$B51,0)/OFFSET(AnnualDataCVM!DO$14,PYPQly!$B51,0)),"",QuarterlyDataCVM!DO55*OFFSET(AnnualDataCP!DO$14,PYPQly!$B51,0)/OFFSET(AnnualDataCVM!DO$14,PYPQly!$B51,0))</f>
        <v>1514.0229885057472</v>
      </c>
      <c r="DP55" s="18">
        <f ca="1">IF(ISERROR(QuarterlyDataCVM!DP55*OFFSET(AnnualDataCP!DP$14,PYPQly!$B51,0)/OFFSET(AnnualDataCVM!DP$14,PYPQly!$B51,0)),"",QuarterlyDataCVM!DP55*OFFSET(AnnualDataCP!DP$14,PYPQly!$B51,0)/OFFSET(AnnualDataCVM!DP$14,PYPQly!$B51,0))</f>
        <v>998.25357483317441</v>
      </c>
      <c r="DQ55" s="18">
        <f ca="1">IF(ISERROR(QuarterlyDataCVM!DQ55*OFFSET(AnnualDataCP!DQ$14,PYPQly!$B51,0)/OFFSET(AnnualDataCVM!DQ$14,PYPQly!$B51,0)),"",QuarterlyDataCVM!DQ55*OFFSET(AnnualDataCP!DQ$14,PYPQly!$B51,0)/OFFSET(AnnualDataCVM!DQ$14,PYPQly!$B51,0))</f>
        <v>5753.8575354353488</v>
      </c>
      <c r="DR55" s="18">
        <f ca="1">IF(ISERROR(QuarterlyDataCVM!DR55*OFFSET(AnnualDataCP!DR$14,PYPQly!$B51,0)/OFFSET(AnnualDataCVM!DR$14,PYPQly!$B51,0)),"",QuarterlyDataCVM!DR55*OFFSET(AnnualDataCP!DR$14,PYPQly!$B51,0)/OFFSET(AnnualDataCVM!DR$14,PYPQly!$B51,0))</f>
        <v>5753.8575354353488</v>
      </c>
      <c r="DS55" s="18">
        <f ca="1">IF(ISERROR(QuarterlyDataCVM!DS55*OFFSET(AnnualDataCP!DS$14,PYPQly!$B51,0)/OFFSET(AnnualDataCVM!DS$14,PYPQly!$B51,0)),"",QuarterlyDataCVM!DS55*OFFSET(AnnualDataCP!DS$14,PYPQly!$B51,0)/OFFSET(AnnualDataCVM!DS$14,PYPQly!$B51,0))</f>
        <v>4828.0071949736521</v>
      </c>
      <c r="DT55" s="18">
        <f ca="1">IF(ISERROR(QuarterlyDataCVM!DT55*OFFSET(AnnualDataCP!DT$14,PYPQly!$B51,0)/OFFSET(AnnualDataCVM!DT$14,PYPQly!$B51,0)),"",QuarterlyDataCVM!DT55*OFFSET(AnnualDataCP!DT$14,PYPQly!$B51,0)/OFFSET(AnnualDataCVM!DT$14,PYPQly!$B51,0))</f>
        <v>3724.1568530735558</v>
      </c>
      <c r="DU55" s="18">
        <f ca="1">IF(ISERROR(QuarterlyDataCVM!DU55*OFFSET(AnnualDataCP!DU$14,PYPQly!$B51,0)/OFFSET(AnnualDataCVM!DU$14,PYPQly!$B51,0)),"",QuarterlyDataCVM!DU55*OFFSET(AnnualDataCP!DU$14,PYPQly!$B51,0)/OFFSET(AnnualDataCVM!DU$14,PYPQly!$B51,0))</f>
        <v>1102.5669781931465</v>
      </c>
      <c r="DV55" s="18">
        <f ca="1">IF(ISERROR(QuarterlyDataCVM!DV55*OFFSET(AnnualDataCP!DV$14,PYPQly!$B51,0)/OFFSET(AnnualDataCVM!DV$14,PYPQly!$B51,0)),"",QuarterlyDataCVM!DV55*OFFSET(AnnualDataCP!DV$14,PYPQly!$B51,0)/OFFSET(AnnualDataCVM!DV$14,PYPQly!$B51,0))</f>
        <v>12556.268184181639</v>
      </c>
      <c r="DW55" s="18">
        <f ca="1">IF(ISERROR(QuarterlyDataCVM!DW55*OFFSET(AnnualDataCP!DW$14,PYPQly!$B51,0)/OFFSET(AnnualDataCVM!DW$14,PYPQly!$B51,0)),"",QuarterlyDataCVM!DW55*OFFSET(AnnualDataCP!DW$14,PYPQly!$B51,0)/OFFSET(AnnualDataCVM!DW$14,PYPQly!$B51,0))</f>
        <v>7469.271064606186</v>
      </c>
      <c r="DX55" s="18">
        <f ca="1">IF(ISERROR(QuarterlyDataCVM!DX55*OFFSET(AnnualDataCP!DX$14,PYPQly!$B51,0)/OFFSET(AnnualDataCVM!DX$14,PYPQly!$B51,0)),"",QuarterlyDataCVM!DX55*OFFSET(AnnualDataCP!DX$14,PYPQly!$B51,0)/OFFSET(AnnualDataCVM!DX$14,PYPQly!$B51,0))</f>
        <v>3187.5463581933382</v>
      </c>
      <c r="DY55" s="18">
        <f ca="1">IF(ISERROR(QuarterlyDataCVM!DY55*OFFSET(AnnualDataCP!DY$14,PYPQly!$B51,0)/OFFSET(AnnualDataCVM!DY$14,PYPQly!$B51,0)),"",QuarterlyDataCVM!DY55*OFFSET(AnnualDataCP!DY$14,PYPQly!$B51,0)/OFFSET(AnnualDataCVM!DY$14,PYPQly!$B51,0))</f>
        <v>3187.295767687925</v>
      </c>
      <c r="DZ55" s="18" t="str">
        <f ca="1">IF(ISERROR(QuarterlyDataCVM!DZ55*OFFSET(AnnualDataCP!DZ$14,PYPQly!$B51,0)/OFFSET(AnnualDataCVM!DZ$14,PYPQly!$B51,0)),"",QuarterlyDataCVM!DZ55*OFFSET(AnnualDataCP!DZ$14,PYPQly!$B51,0)/OFFSET(AnnualDataCVM!DZ$14,PYPQly!$B51,0))</f>
        <v/>
      </c>
      <c r="EA55" s="18">
        <f ca="1">IF(ISERROR(QuarterlyDataCVM!EA55*OFFSET(AnnualDataCP!EA$14,PYPQly!$B51,0)/OFFSET(AnnualDataCVM!EA$14,PYPQly!$B51,0)),"",QuarterlyDataCVM!EA55*OFFSET(AnnualDataCP!EA$14,PYPQly!$B51,0)/OFFSET(AnnualDataCVM!EA$14,PYPQly!$B51,0))</f>
        <v>1901.6170613140976</v>
      </c>
      <c r="EB55" s="18">
        <f ca="1">IF(ISERROR(QuarterlyDataCVM!EB55*OFFSET(AnnualDataCP!EB$14,PYPQly!$B51,0)/OFFSET(AnnualDataCVM!EB$14,PYPQly!$B51,0)),"",QuarterlyDataCVM!EB55*OFFSET(AnnualDataCP!EB$14,PYPQly!$B51,0)/OFFSET(AnnualDataCVM!EB$14,PYPQly!$B51,0))</f>
        <v>35700.855354691746</v>
      </c>
      <c r="EC55" s="18">
        <f ca="1">IF(ISERROR(QuarterlyDataCVM!EC55*OFFSET(AnnualDataCP!EC$14,PYPQly!$B51,0)/OFFSET(AnnualDataCVM!EC$14,PYPQly!$B51,0)),"",QuarterlyDataCVM!EC55*OFFSET(AnnualDataCP!EC$14,PYPQly!$B51,0)/OFFSET(AnnualDataCVM!EC$14,PYPQly!$B51,0))</f>
        <v>35700.855354691746</v>
      </c>
      <c r="ED55" s="18">
        <f ca="1">IF(ISERROR(QuarterlyDataCVM!ED55*OFFSET(AnnualDataCP!ED$14,PYPQly!$B51,0)/OFFSET(AnnualDataCVM!ED$14,PYPQly!$B51,0)),"",QuarterlyDataCVM!ED55*OFFSET(AnnualDataCP!ED$14,PYPQly!$B51,0)/OFFSET(AnnualDataCVM!ED$14,PYPQly!$B51,0))</f>
        <v>6538.5918497069006</v>
      </c>
      <c r="EE55" s="18">
        <f ca="1">IF(ISERROR(QuarterlyDataCVM!EE55*OFFSET(AnnualDataCP!EE$14,PYPQly!$B51,0)/OFFSET(AnnualDataCVM!EE$14,PYPQly!$B51,0)),"",QuarterlyDataCVM!EE55*OFFSET(AnnualDataCP!EE$14,PYPQly!$B51,0)/OFFSET(AnnualDataCVM!EE$14,PYPQly!$B51,0))</f>
        <v>28760.289156112747</v>
      </c>
      <c r="EF55" s="18">
        <f ca="1">IF(ISERROR(QuarterlyDataCVM!EF55*OFFSET(AnnualDataCP!EF$14,PYPQly!$B51,0)/OFFSET(AnnualDataCVM!EF$14,PYPQly!$B51,0)),"",QuarterlyDataCVM!EF55*OFFSET(AnnualDataCP!EF$14,PYPQly!$B51,0)/OFFSET(AnnualDataCVM!EF$14,PYPQly!$B51,0))</f>
        <v>400.4153846153846</v>
      </c>
      <c r="EG55" s="18">
        <f ca="1">IF(ISERROR(QuarterlyDataCVM!EG55*OFFSET(AnnualDataCP!EG$14,PYPQly!$B51,0)/OFFSET(AnnualDataCVM!EG$14,PYPQly!$B51,0)),"",QuarterlyDataCVM!EG55*OFFSET(AnnualDataCP!EG$14,PYPQly!$B51,0)/OFFSET(AnnualDataCVM!EG$14,PYPQly!$B51,0))</f>
        <v>23401.698161754197</v>
      </c>
      <c r="EH55" s="18">
        <f ca="1">IF(ISERROR(QuarterlyDataCVM!EH55*OFFSET(AnnualDataCP!EH$14,PYPQly!$B51,0)/OFFSET(AnnualDataCVM!EH$14,PYPQly!$B51,0)),"",QuarterlyDataCVM!EH55*OFFSET(AnnualDataCP!EH$14,PYPQly!$B51,0)/OFFSET(AnnualDataCVM!EH$14,PYPQly!$B51,0))</f>
        <v>13983.473439949828</v>
      </c>
      <c r="EI55" s="18">
        <f ca="1">IF(ISERROR(QuarterlyDataCVM!EI55*OFFSET(AnnualDataCP!EI$14,PYPQly!$B51,0)/OFFSET(AnnualDataCVM!EI$14,PYPQly!$B51,0)),"",QuarterlyDataCVM!EI55*OFFSET(AnnualDataCP!EI$14,PYPQly!$B51,0)/OFFSET(AnnualDataCVM!EI$14,PYPQly!$B51,0))</f>
        <v>9468.2992483831495</v>
      </c>
      <c r="EJ55" s="18">
        <f ca="1">IF(ISERROR(QuarterlyDataCVM!EJ55*OFFSET(AnnualDataCP!EJ$14,PYPQly!$B51,0)/OFFSET(AnnualDataCVM!EJ$14,PYPQly!$B51,0)),"",QuarterlyDataCVM!EJ55*OFFSET(AnnualDataCP!EJ$14,PYPQly!$B51,0)/OFFSET(AnnualDataCVM!EJ$14,PYPQly!$B51,0))</f>
        <v>6992.969403672977</v>
      </c>
      <c r="EK55" s="18">
        <f ca="1">IF(ISERROR(QuarterlyDataCVM!EK55*OFFSET(AnnualDataCP!EK$14,PYPQly!$B51,0)/OFFSET(AnnualDataCVM!EK$14,PYPQly!$B51,0)),"",QuarterlyDataCVM!EK55*OFFSET(AnnualDataCP!EK$14,PYPQly!$B51,0)/OFFSET(AnnualDataCVM!EK$14,PYPQly!$B51,0))</f>
        <v>5117.6794015495589</v>
      </c>
      <c r="EL55" s="18">
        <f ca="1">IF(ISERROR(QuarterlyDataCVM!EL55*OFFSET(AnnualDataCP!EL$14,PYPQly!$B51,0)/OFFSET(AnnualDataCVM!EL$14,PYPQly!$B51,0)),"",QuarterlyDataCVM!EL55*OFFSET(AnnualDataCP!EL$14,PYPQly!$B51,0)/OFFSET(AnnualDataCVM!EL$14,PYPQly!$B51,0))</f>
        <v>2816.8160560591059</v>
      </c>
      <c r="EM55" s="18">
        <f ca="1">IF(ISERROR(QuarterlyDataCVM!EM55*OFFSET(AnnualDataCP!EM$14,PYPQly!$B51,0)/OFFSET(AnnualDataCVM!EM$14,PYPQly!$B51,0)),"",QuarterlyDataCVM!EM55*OFFSET(AnnualDataCP!EM$14,PYPQly!$B51,0)/OFFSET(AnnualDataCVM!EM$14,PYPQly!$B51,0))</f>
        <v>2301.0284830381906</v>
      </c>
      <c r="EN55" s="18">
        <f ca="1">IF(ISERROR(QuarterlyDataCVM!EN55*OFFSET(AnnualDataCP!EN$14,PYPQly!$B51,0)/OFFSET(AnnualDataCVM!EN$14,PYPQly!$B51,0)),"",QuarterlyDataCVM!EN55*OFFSET(AnnualDataCP!EN$14,PYPQly!$B51,0)/OFFSET(AnnualDataCVM!EN$14,PYPQly!$B51,0))</f>
        <v>1872.8214554768722</v>
      </c>
      <c r="EO55" s="18">
        <f ca="1">IF(ISERROR(QuarterlyDataCVM!EO55*OFFSET(AnnualDataCP!EO$14,PYPQly!$B51,0)/OFFSET(AnnualDataCVM!EO$14,PYPQly!$B51,0)),"",QuarterlyDataCVM!EO55*OFFSET(AnnualDataCP!EO$14,PYPQly!$B51,0)/OFFSET(AnnualDataCVM!EO$14,PYPQly!$B51,0))</f>
        <v>2472.5549245634852</v>
      </c>
      <c r="EP55" s="18">
        <f ca="1">IF(ISERROR(QuarterlyDataCVM!EP55*OFFSET(AnnualDataCP!EP$14,PYPQly!$B51,0)/OFFSET(AnnualDataCVM!EP$14,PYPQly!$B51,0)),"",QuarterlyDataCVM!EP55*OFFSET(AnnualDataCP!EP$14,PYPQly!$B51,0)/OFFSET(AnnualDataCVM!EP$14,PYPQly!$B51,0))</f>
        <v>1458.8028080469405</v>
      </c>
      <c r="EQ55" s="18">
        <f ca="1">IF(ISERROR(QuarterlyDataCVM!EQ55*OFFSET(AnnualDataCP!EQ$14,PYPQly!$B51,0)/OFFSET(AnnualDataCVM!EQ$14,PYPQly!$B51,0)),"",QuarterlyDataCVM!EQ55*OFFSET(AnnualDataCP!EQ$14,PYPQly!$B51,0)/OFFSET(AnnualDataCVM!EQ$14,PYPQly!$B51,0))</f>
        <v>1458.8028080469405</v>
      </c>
      <c r="ER55" s="18">
        <f ca="1">IF(ISERROR(QuarterlyDataCVM!ER55*OFFSET(AnnualDataCP!ER$14,PYPQly!$B51,0)/OFFSET(AnnualDataCVM!ER$14,PYPQly!$B51,0)),"",QuarterlyDataCVM!ER55*OFFSET(AnnualDataCP!ER$14,PYPQly!$B51,0)/OFFSET(AnnualDataCVM!ER$14,PYPQly!$B51,0))</f>
        <v>3052.299216092294</v>
      </c>
      <c r="ES55" s="18">
        <f ca="1">IF(ISERROR(QuarterlyDataCVM!ES55*OFFSET(AnnualDataCP!ES$14,PYPQly!$B51,0)/OFFSET(AnnualDataCVM!ES$14,PYPQly!$B51,0)),"",QuarterlyDataCVM!ES55*OFFSET(AnnualDataCP!ES$14,PYPQly!$B51,0)/OFFSET(AnnualDataCVM!ES$14,PYPQly!$B51,0))</f>
        <v>1909.8796142334552</v>
      </c>
      <c r="ET55" s="18">
        <f ca="1">IF(ISERROR(QuarterlyDataCVM!ET55*OFFSET(AnnualDataCP!ET$14,PYPQly!$B51,0)/OFFSET(AnnualDataCVM!ET$14,PYPQly!$B51,0)),"",QuarterlyDataCVM!ET55*OFFSET(AnnualDataCP!ET$14,PYPQly!$B51,0)/OFFSET(AnnualDataCVM!ET$14,PYPQly!$B51,0))</f>
        <v>1141.6632920438303</v>
      </c>
      <c r="EU55" s="18">
        <f ca="1">IF(ISERROR(QuarterlyDataCVM!EU55*OFFSET(AnnualDataCP!EU$14,PYPQly!$B51,0)/OFFSET(AnnualDataCVM!EU$14,PYPQly!$B51,0)),"",QuarterlyDataCVM!EU55*OFFSET(AnnualDataCP!EU$14,PYPQly!$B51,0)/OFFSET(AnnualDataCVM!EU$14,PYPQly!$B51,0))</f>
        <v>852.68172737052407</v>
      </c>
      <c r="EV55" s="18">
        <f ca="1">IF(ISERROR(QuarterlyDataCVM!EV55*OFFSET(AnnualDataCP!EV$14,PYPQly!$B51,0)/OFFSET(AnnualDataCVM!EV$14,PYPQly!$B51,0)),"",QuarterlyDataCVM!EV55*OFFSET(AnnualDataCP!EV$14,PYPQly!$B51,0)/OFFSET(AnnualDataCVM!EV$14,PYPQly!$B51,0))</f>
        <v>289.20685959271168</v>
      </c>
      <c r="EW55" s="18">
        <f ca="1">IF(ISERROR(QuarterlyDataCVM!EW55*OFFSET(AnnualDataCP!EW$14,PYPQly!$B51,0)/OFFSET(AnnualDataCVM!EW$14,PYPQly!$B51,0)),"",QuarterlyDataCVM!EW55*OFFSET(AnnualDataCP!EW$14,PYPQly!$B51,0)/OFFSET(AnnualDataCVM!EW$14,PYPQly!$B51,0))</f>
        <v>9417.0403744880041</v>
      </c>
      <c r="EX55" s="18">
        <f ca="1">IF(ISERROR(QuarterlyDataCVM!EX55*OFFSET(AnnualDataCP!EX$14,PYPQly!$B51,0)/OFFSET(AnnualDataCVM!EX$14,PYPQly!$B51,0)),"",QuarterlyDataCVM!EX55*OFFSET(AnnualDataCP!EX$14,PYPQly!$B51,0)/OFFSET(AnnualDataCVM!EX$14,PYPQly!$B51,0))</f>
        <v>2812.1288027041451</v>
      </c>
      <c r="EY55" s="18">
        <f ca="1">IF(ISERROR(QuarterlyDataCVM!EY55*OFFSET(AnnualDataCP!EY$14,PYPQly!$B51,0)/OFFSET(AnnualDataCVM!EY$14,PYPQly!$B51,0)),"",QuarterlyDataCVM!EY55*OFFSET(AnnualDataCP!EY$14,PYPQly!$B51,0)/OFFSET(AnnualDataCVM!EY$14,PYPQly!$B51,0))</f>
        <v>2862.8424176167423</v>
      </c>
      <c r="EZ55" s="18">
        <f ca="1">IF(ISERROR(QuarterlyDataCVM!EZ55*OFFSET(AnnualDataCP!EZ$14,PYPQly!$B51,0)/OFFSET(AnnualDataCVM!EZ$14,PYPQly!$B51,0)),"",QuarterlyDataCVM!EZ55*OFFSET(AnnualDataCP!EZ$14,PYPQly!$B51,0)/OFFSET(AnnualDataCVM!EZ$14,PYPQly!$B51,0))</f>
        <v>854.30165256582586</v>
      </c>
      <c r="FA55" s="18">
        <f ca="1">IF(ISERROR(QuarterlyDataCVM!FA55*OFFSET(AnnualDataCP!FA$14,PYPQly!$B51,0)/OFFSET(AnnualDataCVM!FA$14,PYPQly!$B51,0)),"",QuarterlyDataCVM!FA55*OFFSET(AnnualDataCP!FA$14,PYPQly!$B51,0)/OFFSET(AnnualDataCVM!FA$14,PYPQly!$B51,0))</f>
        <v>2883.7095942671549</v>
      </c>
      <c r="FB55" s="18">
        <f ca="1">IF(ISERROR(QuarterlyDataCVM!FB55*OFFSET(AnnualDataCP!FB$14,PYPQly!$B51,0)/OFFSET(AnnualDataCVM!FB$14,PYPQly!$B51,0)),"",QuarterlyDataCVM!FB55*OFFSET(AnnualDataCP!FB$14,PYPQly!$B51,0)/OFFSET(AnnualDataCVM!FB$14,PYPQly!$B51,0))</f>
        <v>410.52742616033754</v>
      </c>
      <c r="FC55" s="18">
        <f ca="1">IF(ISERROR(QuarterlyDataCVM!FC55*OFFSET(AnnualDataCP!FC$14,PYPQly!$B51,0)/OFFSET(AnnualDataCVM!FC$14,PYPQly!$B51,0)),"",QuarterlyDataCVM!FC55*OFFSET(AnnualDataCP!FC$14,PYPQly!$B51,0)/OFFSET(AnnualDataCVM!FC$14,PYPQly!$B51,0))</f>
        <v>895.78789882625222</v>
      </c>
      <c r="FD55" s="18">
        <f ca="1">IF(ISERROR(QuarterlyDataCVM!FD55*OFFSET(AnnualDataCP!FD$14,PYPQly!$B51,0)/OFFSET(AnnualDataCVM!FD$14,PYPQly!$B51,0)),"",QuarterlyDataCVM!FD55*OFFSET(AnnualDataCP!FD$14,PYPQly!$B51,0)/OFFSET(AnnualDataCVM!FD$14,PYPQly!$B51,0))</f>
        <v>1578.3455723542118</v>
      </c>
      <c r="FE55" s="18">
        <f ca="1">IF(ISERROR(QuarterlyDataCVM!FE55*OFFSET(AnnualDataCP!FE$14,PYPQly!$B51,0)/OFFSET(AnnualDataCVM!FE$14,PYPQly!$B51,0)),"",QuarterlyDataCVM!FE55*OFFSET(AnnualDataCP!FE$14,PYPQly!$B51,0)/OFFSET(AnnualDataCVM!FE$14,PYPQly!$B51,0))</f>
        <v>37170.650171072288</v>
      </c>
      <c r="FF55" s="18">
        <f ca="1">IF(ISERROR(QuarterlyDataCVM!FF55*OFFSET(AnnualDataCP!FF$14,PYPQly!$B51,0)/OFFSET(AnnualDataCVM!FF$14,PYPQly!$B51,0)),"",QuarterlyDataCVM!FF55*OFFSET(AnnualDataCP!FF$14,PYPQly!$B51,0)/OFFSET(AnnualDataCVM!FF$14,PYPQly!$B51,0))</f>
        <v>12115.899232347158</v>
      </c>
      <c r="FG55" s="18">
        <f ca="1">IF(ISERROR(QuarterlyDataCVM!FG55*OFFSET(AnnualDataCP!FG$14,PYPQly!$B51,0)/OFFSET(AnnualDataCVM!FG$14,PYPQly!$B51,0)),"",QuarterlyDataCVM!FG55*OFFSET(AnnualDataCP!FG$14,PYPQly!$B51,0)/OFFSET(AnnualDataCVM!FG$14,PYPQly!$B51,0))</f>
        <v>12115.899232347158</v>
      </c>
      <c r="FH55" s="18">
        <f ca="1">IF(ISERROR(QuarterlyDataCVM!FH55*OFFSET(AnnualDataCP!FH$14,PYPQly!$B51,0)/OFFSET(AnnualDataCVM!FH$14,PYPQly!$B51,0)),"",QuarterlyDataCVM!FH55*OFFSET(AnnualDataCP!FH$14,PYPQly!$B51,0)/OFFSET(AnnualDataCVM!FH$14,PYPQly!$B51,0))</f>
        <v>11799.373929255265</v>
      </c>
      <c r="FI55" s="18">
        <f ca="1">IF(ISERROR(QuarterlyDataCVM!FI55*OFFSET(AnnualDataCP!FI$14,PYPQly!$B51,0)/OFFSET(AnnualDataCVM!FI$14,PYPQly!$B51,0)),"",QuarterlyDataCVM!FI55*OFFSET(AnnualDataCP!FI$14,PYPQly!$B51,0)/OFFSET(AnnualDataCVM!FI$14,PYPQly!$B51,0))</f>
        <v>11799.373929255265</v>
      </c>
      <c r="FJ55" s="18">
        <f ca="1">IF(ISERROR(QuarterlyDataCVM!FJ55*OFFSET(AnnualDataCP!FJ$14,PYPQly!$B51,0)/OFFSET(AnnualDataCVM!FJ$14,PYPQly!$B51,0)),"",QuarterlyDataCVM!FJ55*OFFSET(AnnualDataCP!FJ$14,PYPQly!$B51,0)/OFFSET(AnnualDataCVM!FJ$14,PYPQly!$B51,0))</f>
        <v>13255.48339146833</v>
      </c>
      <c r="FK55" s="18">
        <f ca="1">IF(ISERROR(QuarterlyDataCVM!FK55*OFFSET(AnnualDataCP!FK$14,PYPQly!$B51,0)/OFFSET(AnnualDataCVM!FK$14,PYPQly!$B51,0)),"",QuarterlyDataCVM!FK55*OFFSET(AnnualDataCP!FK$14,PYPQly!$B51,0)/OFFSET(AnnualDataCVM!FK$14,PYPQly!$B51,0))</f>
        <v>9282.0045893151328</v>
      </c>
      <c r="FL55" s="18">
        <f ca="1">IF(ISERROR(QuarterlyDataCVM!FL55*OFFSET(AnnualDataCP!FL$14,PYPQly!$B51,0)/OFFSET(AnnualDataCVM!FL$14,PYPQly!$B51,0)),"",QuarterlyDataCVM!FL55*OFFSET(AnnualDataCP!FL$14,PYPQly!$B51,0)/OFFSET(AnnualDataCVM!FL$14,PYPQly!$B51,0))</f>
        <v>9282.0045893151328</v>
      </c>
      <c r="FM55" s="18">
        <f ca="1">IF(ISERROR(QuarterlyDataCVM!FM55*OFFSET(AnnualDataCP!FM$14,PYPQly!$B51,0)/OFFSET(AnnualDataCVM!FM$14,PYPQly!$B51,0)),"",QuarterlyDataCVM!FM55*OFFSET(AnnualDataCP!FM$14,PYPQly!$B51,0)/OFFSET(AnnualDataCVM!FM$14,PYPQly!$B51,0))</f>
        <v>3971.9947798962344</v>
      </c>
      <c r="FN55" s="18">
        <f ca="1">IF(ISERROR(QuarterlyDataCVM!FN55*OFFSET(AnnualDataCP!FN$14,PYPQly!$B51,0)/OFFSET(AnnualDataCVM!FN$14,PYPQly!$B51,0)),"",QuarterlyDataCVM!FN55*OFFSET(AnnualDataCP!FN$14,PYPQly!$B51,0)/OFFSET(AnnualDataCVM!FN$14,PYPQly!$B51,0))</f>
        <v>2053.0458878655681</v>
      </c>
      <c r="FO55" s="18">
        <f ca="1">IF(ISERROR(QuarterlyDataCVM!FO55*OFFSET(AnnualDataCP!FO$14,PYPQly!$B51,0)/OFFSET(AnnualDataCVM!FO$14,PYPQly!$B51,0)),"",QuarterlyDataCVM!FO55*OFFSET(AnnualDataCP!FO$14,PYPQly!$B51,0)/OFFSET(AnnualDataCVM!FO$14,PYPQly!$B51,0))</f>
        <v>1919.2478987236691</v>
      </c>
      <c r="FP55" s="18">
        <f ca="1">IF(ISERROR(QuarterlyDataCVM!FP55*OFFSET(AnnualDataCP!FP$14,PYPQly!$B51,0)/OFFSET(AnnualDataCVM!FP$14,PYPQly!$B51,0)),"",QuarterlyDataCVM!FP55*OFFSET(AnnualDataCP!FP$14,PYPQly!$B51,0)/OFFSET(AnnualDataCVM!FP$14,PYPQly!$B51,0))</f>
        <v>6901.2790625057396</v>
      </c>
      <c r="FQ55" s="18">
        <f ca="1">IF(ISERROR(QuarterlyDataCVM!FQ55*OFFSET(AnnualDataCP!FQ$14,PYPQly!$B51,0)/OFFSET(AnnualDataCVM!FQ$14,PYPQly!$B51,0)),"",QuarterlyDataCVM!FQ55*OFFSET(AnnualDataCP!FQ$14,PYPQly!$B51,0)/OFFSET(AnnualDataCVM!FQ$14,PYPQly!$B51,0))</f>
        <v>2895.4324194324195</v>
      </c>
      <c r="FR55" s="18">
        <f ca="1">IF(ISERROR(QuarterlyDataCVM!FR55*OFFSET(AnnualDataCP!FR$14,PYPQly!$B51,0)/OFFSET(AnnualDataCVM!FR$14,PYPQly!$B51,0)),"",QuarterlyDataCVM!FR55*OFFSET(AnnualDataCP!FR$14,PYPQly!$B51,0)/OFFSET(AnnualDataCVM!FR$14,PYPQly!$B51,0))</f>
        <v>1916.2726110818735</v>
      </c>
      <c r="FS55" s="18">
        <f ca="1">IF(ISERROR(QuarterlyDataCVM!FS55*OFFSET(AnnualDataCP!FS$14,PYPQly!$B51,0)/OFFSET(AnnualDataCVM!FS$14,PYPQly!$B51,0)),"",QuarterlyDataCVM!FS55*OFFSET(AnnualDataCP!FS$14,PYPQly!$B51,0)/OFFSET(AnnualDataCVM!FS$14,PYPQly!$B51,0))</f>
        <v>955.90861781848457</v>
      </c>
      <c r="FT55" s="18">
        <f ca="1">IF(ISERROR(QuarterlyDataCVM!FT55*OFFSET(AnnualDataCP!FT$14,PYPQly!$B51,0)/OFFSET(AnnualDataCVM!FT$14,PYPQly!$B51,0)),"",QuarterlyDataCVM!FT55*OFFSET(AnnualDataCP!FT$14,PYPQly!$B51,0)/OFFSET(AnnualDataCVM!FT$14,PYPQly!$B51,0))</f>
        <v>288.25</v>
      </c>
      <c r="FU55" s="18">
        <f ca="1">IF(ISERROR(QuarterlyDataCVM!FU55*OFFSET(AnnualDataCP!FU$14,PYPQly!$B51,0)/OFFSET(AnnualDataCVM!FU$14,PYPQly!$B51,0)),"",QuarterlyDataCVM!FU55*OFFSET(AnnualDataCP!FU$14,PYPQly!$B51,0)/OFFSET(AnnualDataCVM!FU$14,PYPQly!$B51,0))</f>
        <v>673.63119777158772</v>
      </c>
      <c r="FV55" s="18">
        <f ca="1">IF(ISERROR(QuarterlyDataCVM!FV55*OFFSET(AnnualDataCP!FV$14,PYPQly!$B51,0)/OFFSET(AnnualDataCVM!FV$14,PYPQly!$B51,0)),"",QuarterlyDataCVM!FV55*OFFSET(AnnualDataCP!FV$14,PYPQly!$B51,0)/OFFSET(AnnualDataCVM!FV$14,PYPQly!$B51,0))</f>
        <v>978.96199102683488</v>
      </c>
      <c r="FW55" s="18">
        <f ca="1">IF(ISERROR(QuarterlyDataCVM!FW55*OFFSET(AnnualDataCP!FW$14,PYPQly!$B51,0)/OFFSET(AnnualDataCVM!FW$14,PYPQly!$B51,0)),"",QuarterlyDataCVM!FW55*OFFSET(AnnualDataCP!FW$14,PYPQly!$B51,0)/OFFSET(AnnualDataCVM!FW$14,PYPQly!$B51,0))</f>
        <v>3516.1526446025364</v>
      </c>
      <c r="FX55" s="18">
        <f ca="1">IF(ISERROR(QuarterlyDataCVM!FX55*OFFSET(AnnualDataCP!FX$14,PYPQly!$B51,0)/OFFSET(AnnualDataCVM!FX$14,PYPQly!$B51,0)),"",QuarterlyDataCVM!FX55*OFFSET(AnnualDataCP!FX$14,PYPQly!$B51,0)/OFFSET(AnnualDataCVM!FX$14,PYPQly!$B51,0))</f>
        <v>1012.1778609080088</v>
      </c>
      <c r="FY55" s="18">
        <f ca="1">IF(ISERROR(QuarterlyDataCVM!FY55*OFFSET(AnnualDataCP!FY$14,PYPQly!$B51,0)/OFFSET(AnnualDataCVM!FY$14,PYPQly!$B51,0)),"",QuarterlyDataCVM!FY55*OFFSET(AnnualDataCP!FY$14,PYPQly!$B51,0)/OFFSET(AnnualDataCVM!FY$14,PYPQly!$B51,0))</f>
        <v>272.7389686337055</v>
      </c>
      <c r="FZ55" s="18">
        <f ca="1">IF(ISERROR(QuarterlyDataCVM!FZ55*OFFSET(AnnualDataCP!FZ$14,PYPQly!$B51,0)/OFFSET(AnnualDataCVM!FZ$14,PYPQly!$B51,0)),"",QuarterlyDataCVM!FZ55*OFFSET(AnnualDataCP!FZ$14,PYPQly!$B51,0)/OFFSET(AnnualDataCVM!FZ$14,PYPQly!$B51,0))</f>
        <v>2236.011551750812</v>
      </c>
      <c r="GA55" s="18">
        <f ca="1">IF(ISERROR(QuarterlyDataCVM!GA55*OFFSET(AnnualDataCP!GA$14,PYPQly!$B51,0)/OFFSET(AnnualDataCVM!GA$14,PYPQly!$B51,0)),"",QuarterlyDataCVM!GA55*OFFSET(AnnualDataCP!GA$14,PYPQly!$B51,0)/OFFSET(AnnualDataCVM!GA$14,PYPQly!$B51,0))</f>
        <v>491.81215469613261</v>
      </c>
      <c r="GB55" s="18">
        <f ca="1">IF(ISERROR(QuarterlyDataCVM!GB55*OFFSET(AnnualDataCP!GB$14,PYPQly!$B51,0)/OFFSET(AnnualDataCVM!GB$14,PYPQly!$B51,0)),"",QuarterlyDataCVM!GB55*OFFSET(AnnualDataCP!GB$14,PYPQly!$B51,0)/OFFSET(AnnualDataCVM!GB$14,PYPQly!$B51,0))</f>
        <v>491.81215469613261</v>
      </c>
    </row>
    <row r="56" spans="2:184" x14ac:dyDescent="0.25">
      <c r="B56" s="18">
        <f t="shared" si="0"/>
        <v>11</v>
      </c>
      <c r="C56" s="1">
        <v>36678</v>
      </c>
      <c r="D56" s="18">
        <f ca="1">IF(ISERROR(QuarterlyDataCVM!D56*OFFSET(AnnualDataCP!D$14,PYPQly!$B52,0)/OFFSET(AnnualDataCVM!D$14,PYPQly!$B52,0)),"",QuarterlyDataCVM!D56*OFFSET(AnnualDataCP!D$14,PYPQly!$B52,0)/OFFSET(AnnualDataCVM!D$14,PYPQly!$B52,0))</f>
        <v>241825.85114310868</v>
      </c>
      <c r="E56" s="18">
        <f ca="1">IF(ISERROR(QuarterlyDataCVM!E56*OFFSET(AnnualDataCP!E$14,PYPQly!$B52,0)/OFFSET(AnnualDataCVM!E$14,PYPQly!$B52,0)),"",QuarterlyDataCVM!E56*OFFSET(AnnualDataCP!E$14,PYPQly!$B52,0)/OFFSET(AnnualDataCVM!E$14,PYPQly!$B52,0))</f>
        <v>2318.5818498807121</v>
      </c>
      <c r="F56" s="18">
        <f ca="1">IF(ISERROR(QuarterlyDataCVM!F56*OFFSET(AnnualDataCP!F$14,PYPQly!$B52,0)/OFFSET(AnnualDataCVM!F$14,PYPQly!$B52,0)),"",QuarterlyDataCVM!F56*OFFSET(AnnualDataCP!F$14,PYPQly!$B52,0)/OFFSET(AnnualDataCVM!F$14,PYPQly!$B52,0))</f>
        <v>2160.8134014423076</v>
      </c>
      <c r="G56" s="18">
        <f ca="1">IF(ISERROR(QuarterlyDataCVM!G56*OFFSET(AnnualDataCP!G$14,PYPQly!$B52,0)/OFFSET(AnnualDataCVM!G$14,PYPQly!$B52,0)),"",QuarterlyDataCVM!G56*OFFSET(AnnualDataCP!G$14,PYPQly!$B52,0)/OFFSET(AnnualDataCVM!G$14,PYPQly!$B52,0))</f>
        <v>63.766917293233085</v>
      </c>
      <c r="H56" s="18">
        <f ca="1">IF(ISERROR(QuarterlyDataCVM!H56*OFFSET(AnnualDataCP!H$14,PYPQly!$B52,0)/OFFSET(AnnualDataCVM!H$14,PYPQly!$B52,0)),"",QuarterlyDataCVM!H56*OFFSET(AnnualDataCP!H$14,PYPQly!$B52,0)/OFFSET(AnnualDataCVM!H$14,PYPQly!$B52,0))</f>
        <v>94.957142857142856</v>
      </c>
      <c r="I56" s="18">
        <f ca="1">IF(ISERROR(QuarterlyDataCVM!I56*OFFSET(AnnualDataCP!I$14,PYPQly!$B52,0)/OFFSET(AnnualDataCVM!I$14,PYPQly!$B52,0)),"",QuarterlyDataCVM!I56*OFFSET(AnnualDataCP!I$14,PYPQly!$B52,0)/OFFSET(AnnualDataCVM!I$14,PYPQly!$B52,0))</f>
        <v>60963.229202536771</v>
      </c>
      <c r="J56" s="18">
        <f ca="1">IF(ISERROR(QuarterlyDataCVM!J56*OFFSET(AnnualDataCP!J$14,PYPQly!$B52,0)/OFFSET(AnnualDataCVM!J$14,PYPQly!$B52,0)),"",QuarterlyDataCVM!J56*OFFSET(AnnualDataCP!J$14,PYPQly!$B52,0)/OFFSET(AnnualDataCVM!J$14,PYPQly!$B52,0))</f>
        <v>46954.330099468396</v>
      </c>
      <c r="K56" s="18">
        <f ca="1">IF(ISERROR(QuarterlyDataCVM!K56*OFFSET(AnnualDataCP!K$14,PYPQly!$B52,0)/OFFSET(AnnualDataCVM!K$14,PYPQly!$B52,0)),"",QuarterlyDataCVM!K56*OFFSET(AnnualDataCP!K$14,PYPQly!$B52,0)/OFFSET(AnnualDataCVM!K$14,PYPQly!$B52,0))</f>
        <v>3659.8133150168128</v>
      </c>
      <c r="L56" s="18">
        <f ca="1">IF(ISERROR(QuarterlyDataCVM!L56*OFFSET(AnnualDataCP!L$14,PYPQly!$B52,0)/OFFSET(AnnualDataCVM!L$14,PYPQly!$B52,0)),"",QuarterlyDataCVM!L56*OFFSET(AnnualDataCP!L$14,PYPQly!$B52,0)/OFFSET(AnnualDataCVM!L$14,PYPQly!$B52,0))</f>
        <v>101.43612637362638</v>
      </c>
      <c r="M56" s="18">
        <f ca="1">IF(ISERROR(QuarterlyDataCVM!M56*OFFSET(AnnualDataCP!M$14,PYPQly!$B52,0)/OFFSET(AnnualDataCVM!M$14,PYPQly!$B52,0)),"",QuarterlyDataCVM!M56*OFFSET(AnnualDataCP!M$14,PYPQly!$B52,0)/OFFSET(AnnualDataCVM!M$14,PYPQly!$B52,0))</f>
        <v>2961.5379498034472</v>
      </c>
      <c r="N56" s="18" t="str">
        <f ca="1">IF(ISERROR(QuarterlyDataCVM!N56*OFFSET(AnnualDataCP!N$14,PYPQly!$B52,0)/OFFSET(AnnualDataCVM!N$14,PYPQly!$B52,0)),"",QuarterlyDataCVM!N56*OFFSET(AnnualDataCP!N$14,PYPQly!$B52,0)/OFFSET(AnnualDataCVM!N$14,PYPQly!$B52,0))</f>
        <v/>
      </c>
      <c r="O56" s="18">
        <f ca="1">IF(ISERROR(QuarterlyDataCVM!O56*OFFSET(AnnualDataCP!O$14,PYPQly!$B52,0)/OFFSET(AnnualDataCVM!O$14,PYPQly!$B52,0)),"",QuarterlyDataCVM!O56*OFFSET(AnnualDataCP!O$14,PYPQly!$B52,0)/OFFSET(AnnualDataCVM!O$14,PYPQly!$B52,0))</f>
        <v>293.6675993284835</v>
      </c>
      <c r="P56" s="18">
        <f ca="1">IF(ISERROR(QuarterlyDataCVM!P56*OFFSET(AnnualDataCP!P$14,PYPQly!$B52,0)/OFFSET(AnnualDataCVM!P$14,PYPQly!$B52,0)),"",QuarterlyDataCVM!P56*OFFSET(AnnualDataCP!P$14,PYPQly!$B52,0)/OFFSET(AnnualDataCVM!P$14,PYPQly!$B52,0))</f>
        <v>300.92061955469507</v>
      </c>
      <c r="Q56" s="18">
        <f ca="1">IF(ISERROR(QuarterlyDataCVM!Q56*OFFSET(AnnualDataCP!Q$14,PYPQly!$B52,0)/OFFSET(AnnualDataCVM!Q$14,PYPQly!$B52,0)),"",QuarterlyDataCVM!Q56*OFFSET(AnnualDataCP!Q$14,PYPQly!$B52,0)/OFFSET(AnnualDataCVM!Q$14,PYPQly!$B52,0))</f>
        <v>36840.731367145592</v>
      </c>
      <c r="R56" s="18">
        <f ca="1">IF(ISERROR(QuarterlyDataCVM!R56*OFFSET(AnnualDataCP!R$14,PYPQly!$B52,0)/OFFSET(AnnualDataCVM!R$14,PYPQly!$B52,0)),"",QuarterlyDataCVM!R56*OFFSET(AnnualDataCP!R$14,PYPQly!$B52,0)/OFFSET(AnnualDataCVM!R$14,PYPQly!$B52,0))</f>
        <v>5655.2481767955805</v>
      </c>
      <c r="S56" s="18">
        <f ca="1">IF(ISERROR(QuarterlyDataCVM!S56*OFFSET(AnnualDataCP!S$14,PYPQly!$B52,0)/OFFSET(AnnualDataCVM!S$14,PYPQly!$B52,0)),"",QuarterlyDataCVM!S56*OFFSET(AnnualDataCP!S$14,PYPQly!$B52,0)/OFFSET(AnnualDataCVM!S$14,PYPQly!$B52,0))</f>
        <v>4421.8375584543437</v>
      </c>
      <c r="T56" s="18">
        <f ca="1">IF(ISERROR(QuarterlyDataCVM!T56*OFFSET(AnnualDataCP!T$14,PYPQly!$B52,0)/OFFSET(AnnualDataCVM!T$14,PYPQly!$B52,0)),"",QuarterlyDataCVM!T56*OFFSET(AnnualDataCP!T$14,PYPQly!$B52,0)/OFFSET(AnnualDataCVM!T$14,PYPQly!$B52,0))</f>
        <v>736.74727219109411</v>
      </c>
      <c r="U56" s="18">
        <f ca="1">IF(ISERROR(QuarterlyDataCVM!U56*OFFSET(AnnualDataCP!U$14,PYPQly!$B52,0)/OFFSET(AnnualDataCVM!U$14,PYPQly!$B52,0)),"",QuarterlyDataCVM!U56*OFFSET(AnnualDataCP!U$14,PYPQly!$B52,0)/OFFSET(AnnualDataCVM!U$14,PYPQly!$B52,0))</f>
        <v>469.73209404045929</v>
      </c>
      <c r="V56" s="18">
        <f ca="1">IF(ISERROR(QuarterlyDataCVM!V56*OFFSET(AnnualDataCP!V$14,PYPQly!$B52,0)/OFFSET(AnnualDataCVM!V$14,PYPQly!$B52,0)),"",QuarterlyDataCVM!V56*OFFSET(AnnualDataCP!V$14,PYPQly!$B52,0)/OFFSET(AnnualDataCVM!V$14,PYPQly!$B52,0))</f>
        <v>37.136842105263156</v>
      </c>
      <c r="W56" s="18">
        <f ca="1">IF(ISERROR(QuarterlyDataCVM!W56*OFFSET(AnnualDataCP!W$14,PYPQly!$B52,0)/OFFSET(AnnualDataCVM!W$14,PYPQly!$B52,0)),"",QuarterlyDataCVM!W56*OFFSET(AnnualDataCP!W$14,PYPQly!$B52,0)/OFFSET(AnnualDataCVM!W$14,PYPQly!$B52,0))</f>
        <v>438.98207426376439</v>
      </c>
      <c r="X56" s="18">
        <f ca="1">IF(ISERROR(QuarterlyDataCVM!X56*OFFSET(AnnualDataCP!X$14,PYPQly!$B52,0)/OFFSET(AnnualDataCVM!X$14,PYPQly!$B52,0)),"",QuarterlyDataCVM!X56*OFFSET(AnnualDataCP!X$14,PYPQly!$B52,0)/OFFSET(AnnualDataCVM!X$14,PYPQly!$B52,0))</f>
        <v>170.76005961251863</v>
      </c>
      <c r="Y56" s="18">
        <f ca="1">IF(ISERROR(QuarterlyDataCVM!Y56*OFFSET(AnnualDataCP!Y$14,PYPQly!$B52,0)/OFFSET(AnnualDataCVM!Y$14,PYPQly!$B52,0)),"",QuarterlyDataCVM!Y56*OFFSET(AnnualDataCP!Y$14,PYPQly!$B52,0)/OFFSET(AnnualDataCVM!Y$14,PYPQly!$B52,0))</f>
        <v>735.09012078042736</v>
      </c>
      <c r="Z56" s="18">
        <f ca="1">IF(ISERROR(QuarterlyDataCVM!Z56*OFFSET(AnnualDataCP!Z$14,PYPQly!$B52,0)/OFFSET(AnnualDataCVM!Z$14,PYPQly!$B52,0)),"",QuarterlyDataCVM!Z56*OFFSET(AnnualDataCP!Z$14,PYPQly!$B52,0)/OFFSET(AnnualDataCVM!Z$14,PYPQly!$B52,0))</f>
        <v>1655.8831020174559</v>
      </c>
      <c r="AA56" s="18">
        <f ca="1">IF(ISERROR(QuarterlyDataCVM!AA56*OFFSET(AnnualDataCP!AA$14,PYPQly!$B52,0)/OFFSET(AnnualDataCVM!AA$14,PYPQly!$B52,0)),"",QuarterlyDataCVM!AA56*OFFSET(AnnualDataCP!AA$14,PYPQly!$B52,0)/OFFSET(AnnualDataCVM!AA$14,PYPQly!$B52,0))</f>
        <v>181.8872758326217</v>
      </c>
      <c r="AB56" s="18">
        <f ca="1">IF(ISERROR(QuarterlyDataCVM!AB56*OFFSET(AnnualDataCP!AB$14,PYPQly!$B52,0)/OFFSET(AnnualDataCVM!AB$14,PYPQly!$B52,0)),"",QuarterlyDataCVM!AB56*OFFSET(AnnualDataCP!AB$14,PYPQly!$B52,0)/OFFSET(AnnualDataCVM!AB$14,PYPQly!$B52,0))</f>
        <v>887.02575957727868</v>
      </c>
      <c r="AC56" s="18">
        <f ca="1">IF(ISERROR(QuarterlyDataCVM!AC56*OFFSET(AnnualDataCP!AC$14,PYPQly!$B52,0)/OFFSET(AnnualDataCVM!AC$14,PYPQly!$B52,0)),"",QuarterlyDataCVM!AC56*OFFSET(AnnualDataCP!AC$14,PYPQly!$B52,0)/OFFSET(AnnualDataCVM!AC$14,PYPQly!$B52,0))</f>
        <v>624.76037151702792</v>
      </c>
      <c r="AD56" s="18">
        <f ca="1">IF(ISERROR(QuarterlyDataCVM!AD56*OFFSET(AnnualDataCP!AD$14,PYPQly!$B52,0)/OFFSET(AnnualDataCVM!AD$14,PYPQly!$B52,0)),"",QuarterlyDataCVM!AD56*OFFSET(AnnualDataCP!AD$14,PYPQly!$B52,0)/OFFSET(AnnualDataCVM!AD$14,PYPQly!$B52,0))</f>
        <v>261.36623376623379</v>
      </c>
      <c r="AE56" s="18">
        <f ca="1">IF(ISERROR(QuarterlyDataCVM!AE56*OFFSET(AnnualDataCP!AE$14,PYPQly!$B52,0)/OFFSET(AnnualDataCVM!AE$14,PYPQly!$B52,0)),"",QuarterlyDataCVM!AE56*OFFSET(AnnualDataCP!AE$14,PYPQly!$B52,0)/OFFSET(AnnualDataCVM!AE$14,PYPQly!$B52,0))</f>
        <v>346.1747463359639</v>
      </c>
      <c r="AF56" s="18">
        <f ca="1">IF(ISERROR(QuarterlyDataCVM!AF56*OFFSET(AnnualDataCP!AF$14,PYPQly!$B52,0)/OFFSET(AnnualDataCVM!AF$14,PYPQly!$B52,0)),"",QuarterlyDataCVM!AF56*OFFSET(AnnualDataCP!AF$14,PYPQly!$B52,0)/OFFSET(AnnualDataCVM!AF$14,PYPQly!$B52,0))</f>
        <v>1785.0386757918193</v>
      </c>
      <c r="AG56" s="18">
        <f ca="1">IF(ISERROR(QuarterlyDataCVM!AG56*OFFSET(AnnualDataCP!AG$14,PYPQly!$B52,0)/OFFSET(AnnualDataCVM!AG$14,PYPQly!$B52,0)),"",QuarterlyDataCVM!AG56*OFFSET(AnnualDataCP!AG$14,PYPQly!$B52,0)/OFFSET(AnnualDataCVM!AG$14,PYPQly!$B52,0))</f>
        <v>783.2885572139304</v>
      </c>
      <c r="AH56" s="18">
        <f ca="1">IF(ISERROR(QuarterlyDataCVM!AH56*OFFSET(AnnualDataCP!AH$14,PYPQly!$B52,0)/OFFSET(AnnualDataCVM!AH$14,PYPQly!$B52,0)),"",QuarterlyDataCVM!AH56*OFFSET(AnnualDataCP!AH$14,PYPQly!$B52,0)/OFFSET(AnnualDataCVM!AH$14,PYPQly!$B52,0))</f>
        <v>820.86433214510384</v>
      </c>
      <c r="AI56" s="18">
        <f ca="1">IF(ISERROR(QuarterlyDataCVM!AI56*OFFSET(AnnualDataCP!AI$14,PYPQly!$B52,0)/OFFSET(AnnualDataCVM!AI$14,PYPQly!$B52,0)),"",QuarterlyDataCVM!AI56*OFFSET(AnnualDataCP!AI$14,PYPQly!$B52,0)/OFFSET(AnnualDataCVM!AI$14,PYPQly!$B52,0))</f>
        <v>180.66448087431695</v>
      </c>
      <c r="AJ56" s="18">
        <f ca="1">IF(ISERROR(QuarterlyDataCVM!AJ56*OFFSET(AnnualDataCP!AJ$14,PYPQly!$B52,0)/OFFSET(AnnualDataCVM!AJ$14,PYPQly!$B52,0)),"",QuarterlyDataCVM!AJ56*OFFSET(AnnualDataCP!AJ$14,PYPQly!$B52,0)/OFFSET(AnnualDataCVM!AJ$14,PYPQly!$B52,0))</f>
        <v>2695.0394610202115</v>
      </c>
      <c r="AK56" s="18">
        <f ca="1">IF(ISERROR(QuarterlyDataCVM!AK56*OFFSET(AnnualDataCP!AK$14,PYPQly!$B52,0)/OFFSET(AnnualDataCVM!AK$14,PYPQly!$B52,0)),"",QuarterlyDataCVM!AK56*OFFSET(AnnualDataCP!AK$14,PYPQly!$B52,0)/OFFSET(AnnualDataCVM!AK$14,PYPQly!$B52,0))</f>
        <v>538.66967559943578</v>
      </c>
      <c r="AL56" s="18">
        <f ca="1">IF(ISERROR(QuarterlyDataCVM!AL56*OFFSET(AnnualDataCP!AL$14,PYPQly!$B52,0)/OFFSET(AnnualDataCVM!AL$14,PYPQly!$B52,0)),"",QuarterlyDataCVM!AL56*OFFSET(AnnualDataCP!AL$14,PYPQly!$B52,0)/OFFSET(AnnualDataCVM!AL$14,PYPQly!$B52,0))</f>
        <v>839.94143167028199</v>
      </c>
      <c r="AM56" s="18">
        <f ca="1">IF(ISERROR(QuarterlyDataCVM!AM56*OFFSET(AnnualDataCP!AM$14,PYPQly!$B52,0)/OFFSET(AnnualDataCVM!AM$14,PYPQly!$B52,0)),"",QuarterlyDataCVM!AM56*OFFSET(AnnualDataCP!AM$14,PYPQly!$B52,0)/OFFSET(AnnualDataCVM!AM$14,PYPQly!$B52,0))</f>
        <v>1316.4423128164135</v>
      </c>
      <c r="AN56" s="18">
        <f ca="1">IF(ISERROR(QuarterlyDataCVM!AN56*OFFSET(AnnualDataCP!AN$14,PYPQly!$B52,0)/OFFSET(AnnualDataCVM!AN$14,PYPQly!$B52,0)),"",QuarterlyDataCVM!AN56*OFFSET(AnnualDataCP!AN$14,PYPQly!$B52,0)/OFFSET(AnnualDataCVM!AN$14,PYPQly!$B52,0))</f>
        <v>453.67847411444143</v>
      </c>
      <c r="AO56" s="18">
        <f ca="1">IF(ISERROR(QuarterlyDataCVM!AO56*OFFSET(AnnualDataCP!AO$14,PYPQly!$B52,0)/OFFSET(AnnualDataCVM!AO$14,PYPQly!$B52,0)),"",QuarterlyDataCVM!AO56*OFFSET(AnnualDataCP!AO$14,PYPQly!$B52,0)/OFFSET(AnnualDataCVM!AO$14,PYPQly!$B52,0))</f>
        <v>453.67847411444143</v>
      </c>
      <c r="AP56" s="18">
        <f ca="1">IF(ISERROR(QuarterlyDataCVM!AP56*OFFSET(AnnualDataCP!AP$14,PYPQly!$B52,0)/OFFSET(AnnualDataCVM!AP$14,PYPQly!$B52,0)),"",QuarterlyDataCVM!AP56*OFFSET(AnnualDataCP!AP$14,PYPQly!$B52,0)/OFFSET(AnnualDataCVM!AP$14,PYPQly!$B52,0))</f>
        <v>2727.8705310656023</v>
      </c>
      <c r="AQ56" s="18">
        <f ca="1">IF(ISERROR(QuarterlyDataCVM!AQ56*OFFSET(AnnualDataCP!AQ$14,PYPQly!$B52,0)/OFFSET(AnnualDataCVM!AQ$14,PYPQly!$B52,0)),"",QuarterlyDataCVM!AQ56*OFFSET(AnnualDataCP!AQ$14,PYPQly!$B52,0)/OFFSET(AnnualDataCVM!AQ$14,PYPQly!$B52,0))</f>
        <v>2727.8705310656023</v>
      </c>
      <c r="AR56" s="18">
        <f ca="1">IF(ISERROR(QuarterlyDataCVM!AR56*OFFSET(AnnualDataCP!AR$14,PYPQly!$B52,0)/OFFSET(AnnualDataCVM!AR$14,PYPQly!$B52,0)),"",QuarterlyDataCVM!AR56*OFFSET(AnnualDataCP!AR$14,PYPQly!$B52,0)/OFFSET(AnnualDataCVM!AR$14,PYPQly!$B52,0))</f>
        <v>244.03562653562653</v>
      </c>
      <c r="AS56" s="18">
        <f ca="1">IF(ISERROR(QuarterlyDataCVM!AS56*OFFSET(AnnualDataCP!AS$14,PYPQly!$B52,0)/OFFSET(AnnualDataCVM!AS$14,PYPQly!$B52,0)),"",QuarterlyDataCVM!AS56*OFFSET(AnnualDataCP!AS$14,PYPQly!$B52,0)/OFFSET(AnnualDataCVM!AS$14,PYPQly!$B52,0))</f>
        <v>1103.2844688408136</v>
      </c>
      <c r="AT56" s="18">
        <f ca="1">IF(ISERROR(QuarterlyDataCVM!AT56*OFFSET(AnnualDataCP!AT$14,PYPQly!$B52,0)/OFFSET(AnnualDataCVM!AT$14,PYPQly!$B52,0)),"",QuarterlyDataCVM!AT56*OFFSET(AnnualDataCP!AT$14,PYPQly!$B52,0)/OFFSET(AnnualDataCVM!AT$14,PYPQly!$B52,0))</f>
        <v>234.03791821561339</v>
      </c>
      <c r="AU56" s="18">
        <f ca="1">IF(ISERROR(QuarterlyDataCVM!AU56*OFFSET(AnnualDataCP!AU$14,PYPQly!$B52,0)/OFFSET(AnnualDataCVM!AU$14,PYPQly!$B52,0)),"",QuarterlyDataCVM!AU56*OFFSET(AnnualDataCP!AU$14,PYPQly!$B52,0)/OFFSET(AnnualDataCVM!AU$14,PYPQly!$B52,0))</f>
        <v>295.0181818181818</v>
      </c>
      <c r="AV56" s="18">
        <f ca="1">IF(ISERROR(QuarterlyDataCVM!AV56*OFFSET(AnnualDataCP!AV$14,PYPQly!$B52,0)/OFFSET(AnnualDataCVM!AV$14,PYPQly!$B52,0)),"",QuarterlyDataCVM!AV56*OFFSET(AnnualDataCP!AV$14,PYPQly!$B52,0)/OFFSET(AnnualDataCVM!AV$14,PYPQly!$B52,0))</f>
        <v>462.3067057530231</v>
      </c>
      <c r="AW56" s="18">
        <f ca="1">IF(ISERROR(QuarterlyDataCVM!AW56*OFFSET(AnnualDataCP!AW$14,PYPQly!$B52,0)/OFFSET(AnnualDataCVM!AW$14,PYPQly!$B52,0)),"",QuarterlyDataCVM!AW56*OFFSET(AnnualDataCP!AW$14,PYPQly!$B52,0)/OFFSET(AnnualDataCVM!AW$14,PYPQly!$B52,0))</f>
        <v>390.81514962593513</v>
      </c>
      <c r="AX56" s="18">
        <f ca="1">IF(ISERROR(QuarterlyDataCVM!AX56*OFFSET(AnnualDataCP!AX$14,PYPQly!$B52,0)/OFFSET(AnnualDataCVM!AX$14,PYPQly!$B52,0)),"",QuarterlyDataCVM!AX56*OFFSET(AnnualDataCP!AX$14,PYPQly!$B52,0)/OFFSET(AnnualDataCVM!AX$14,PYPQly!$B52,0))</f>
        <v>2096.0951773178958</v>
      </c>
      <c r="AY56" s="18">
        <f ca="1">IF(ISERROR(QuarterlyDataCVM!AY56*OFFSET(AnnualDataCP!AY$14,PYPQly!$B52,0)/OFFSET(AnnualDataCVM!AY$14,PYPQly!$B52,0)),"",QuarterlyDataCVM!AY56*OFFSET(AnnualDataCP!AY$14,PYPQly!$B52,0)/OFFSET(AnnualDataCVM!AY$14,PYPQly!$B52,0))</f>
        <v>2096.0951773178958</v>
      </c>
      <c r="AZ56" s="18">
        <f ca="1">IF(ISERROR(QuarterlyDataCVM!AZ56*OFFSET(AnnualDataCP!AZ$14,PYPQly!$B52,0)/OFFSET(AnnualDataCVM!AZ$14,PYPQly!$B52,0)),"",QuarterlyDataCVM!AZ56*OFFSET(AnnualDataCP!AZ$14,PYPQly!$B52,0)/OFFSET(AnnualDataCVM!AZ$14,PYPQly!$B52,0))</f>
        <v>2933.3926782273602</v>
      </c>
      <c r="BA56" s="18">
        <f ca="1">IF(ISERROR(QuarterlyDataCVM!BA56*OFFSET(AnnualDataCP!BA$14,PYPQly!$B52,0)/OFFSET(AnnualDataCVM!BA$14,PYPQly!$B52,0)),"",QuarterlyDataCVM!BA56*OFFSET(AnnualDataCP!BA$14,PYPQly!$B52,0)/OFFSET(AnnualDataCVM!BA$14,PYPQly!$B52,0))</f>
        <v>1845.9432959814528</v>
      </c>
      <c r="BB56" s="18">
        <f ca="1">IF(ISERROR(QuarterlyDataCVM!BB56*OFFSET(AnnualDataCP!BB$14,PYPQly!$B52,0)/OFFSET(AnnualDataCVM!BB$14,PYPQly!$B52,0)),"",QuarterlyDataCVM!BB56*OFFSET(AnnualDataCP!BB$14,PYPQly!$B52,0)/OFFSET(AnnualDataCVM!BB$14,PYPQly!$B52,0))</f>
        <v>1088.3488456644247</v>
      </c>
      <c r="BC56" s="18">
        <f ca="1">IF(ISERROR(QuarterlyDataCVM!BC56*OFFSET(AnnualDataCP!BC$14,PYPQly!$B52,0)/OFFSET(AnnualDataCVM!BC$14,PYPQly!$B52,0)),"",QuarterlyDataCVM!BC56*OFFSET(AnnualDataCP!BC$14,PYPQly!$B52,0)/OFFSET(AnnualDataCVM!BC$14,PYPQly!$B52,0))</f>
        <v>658.92457057505601</v>
      </c>
      <c r="BD56" s="18">
        <f ca="1">IF(ISERROR(QuarterlyDataCVM!BD56*OFFSET(AnnualDataCP!BD$14,PYPQly!$B52,0)/OFFSET(AnnualDataCVM!BD$14,PYPQly!$B52,0)),"",QuarterlyDataCVM!BD56*OFFSET(AnnualDataCP!BD$14,PYPQly!$B52,0)/OFFSET(AnnualDataCVM!BD$14,PYPQly!$B52,0))</f>
        <v>428.3780880773362</v>
      </c>
      <c r="BE56" s="18">
        <f ca="1">IF(ISERROR(QuarterlyDataCVM!BE56*OFFSET(AnnualDataCP!BE$14,PYPQly!$B52,0)/OFFSET(AnnualDataCVM!BE$14,PYPQly!$B52,0)),"",QuarterlyDataCVM!BE56*OFFSET(AnnualDataCP!BE$14,PYPQly!$B52,0)/OFFSET(AnnualDataCVM!BE$14,PYPQly!$B52,0))</f>
        <v>4343.4181176989196</v>
      </c>
      <c r="BF56" s="18">
        <f ca="1">IF(ISERROR(QuarterlyDataCVM!BF56*OFFSET(AnnualDataCP!BF$14,PYPQly!$B52,0)/OFFSET(AnnualDataCVM!BF$14,PYPQly!$B52,0)),"",QuarterlyDataCVM!BF56*OFFSET(AnnualDataCP!BF$14,PYPQly!$B52,0)/OFFSET(AnnualDataCVM!BF$14,PYPQly!$B52,0))</f>
        <v>1282.7182662538701</v>
      </c>
      <c r="BG56" s="18">
        <f ca="1">IF(ISERROR(QuarterlyDataCVM!BG56*OFFSET(AnnualDataCP!BG$14,PYPQly!$B52,0)/OFFSET(AnnualDataCVM!BG$14,PYPQly!$B52,0)),"",QuarterlyDataCVM!BG56*OFFSET(AnnualDataCP!BG$14,PYPQly!$B52,0)/OFFSET(AnnualDataCVM!BG$14,PYPQly!$B52,0))</f>
        <v>550.38272167768412</v>
      </c>
      <c r="BH56" s="18">
        <f ca="1">IF(ISERROR(QuarterlyDataCVM!BH56*OFFSET(AnnualDataCP!BH$14,PYPQly!$B52,0)/OFFSET(AnnualDataCVM!BH$14,PYPQly!$B52,0)),"",QuarterlyDataCVM!BH56*OFFSET(AnnualDataCP!BH$14,PYPQly!$B52,0)/OFFSET(AnnualDataCVM!BH$14,PYPQly!$B52,0))</f>
        <v>730.93440820813487</v>
      </c>
      <c r="BI56" s="18">
        <f ca="1">IF(ISERROR(QuarterlyDataCVM!BI56*OFFSET(AnnualDataCP!BI$14,PYPQly!$B52,0)/OFFSET(AnnualDataCVM!BI$14,PYPQly!$B52,0)),"",QuarterlyDataCVM!BI56*OFFSET(AnnualDataCP!BI$14,PYPQly!$B52,0)/OFFSET(AnnualDataCVM!BI$14,PYPQly!$B52,0))</f>
        <v>3061.0927479033053</v>
      </c>
      <c r="BJ56" s="18">
        <f ca="1">IF(ISERROR(QuarterlyDataCVM!BJ56*OFFSET(AnnualDataCP!BJ$14,PYPQly!$B52,0)/OFFSET(AnnualDataCVM!BJ$14,PYPQly!$B52,0)),"",QuarterlyDataCVM!BJ56*OFFSET(AnnualDataCP!BJ$14,PYPQly!$B52,0)/OFFSET(AnnualDataCVM!BJ$14,PYPQly!$B52,0))</f>
        <v>2927.3701977495175</v>
      </c>
      <c r="BK56" s="18">
        <f ca="1">IF(ISERROR(QuarterlyDataCVM!BK56*OFFSET(AnnualDataCP!BK$14,PYPQly!$B52,0)/OFFSET(AnnualDataCVM!BK$14,PYPQly!$B52,0)),"",QuarterlyDataCVM!BK56*OFFSET(AnnualDataCP!BK$14,PYPQly!$B52,0)/OFFSET(AnnualDataCVM!BK$14,PYPQly!$B52,0))</f>
        <v>134.0282012195122</v>
      </c>
      <c r="BL56" s="18">
        <f ca="1">IF(ISERROR(QuarterlyDataCVM!BL56*OFFSET(AnnualDataCP!BL$14,PYPQly!$B52,0)/OFFSET(AnnualDataCVM!BL$14,PYPQly!$B52,0)),"",QuarterlyDataCVM!BL56*OFFSET(AnnualDataCP!BL$14,PYPQly!$B52,0)/OFFSET(AnnualDataCVM!BL$14,PYPQly!$B52,0))</f>
        <v>2730</v>
      </c>
      <c r="BM56" s="18">
        <f ca="1">IF(ISERROR(QuarterlyDataCVM!BM56*OFFSET(AnnualDataCP!BM$14,PYPQly!$B52,0)/OFFSET(AnnualDataCVM!BM$14,PYPQly!$B52,0)),"",QuarterlyDataCVM!BM56*OFFSET(AnnualDataCP!BM$14,PYPQly!$B52,0)/OFFSET(AnnualDataCVM!BM$14,PYPQly!$B52,0))</f>
        <v>2730</v>
      </c>
      <c r="BN56" s="18">
        <f ca="1">IF(ISERROR(QuarterlyDataCVM!BN56*OFFSET(AnnualDataCP!BN$14,PYPQly!$B52,0)/OFFSET(AnnualDataCVM!BN$14,PYPQly!$B52,0)),"",QuarterlyDataCVM!BN56*OFFSET(AnnualDataCP!BN$14,PYPQly!$B52,0)/OFFSET(AnnualDataCVM!BN$14,PYPQly!$B52,0))</f>
        <v>1314.0879057742029</v>
      </c>
      <c r="BO56" s="18">
        <f ca="1">IF(ISERROR(QuarterlyDataCVM!BO56*OFFSET(AnnualDataCP!BO$14,PYPQly!$B52,0)/OFFSET(AnnualDataCVM!BO$14,PYPQly!$B52,0)),"",QuarterlyDataCVM!BO56*OFFSET(AnnualDataCP!BO$14,PYPQly!$B52,0)/OFFSET(AnnualDataCVM!BO$14,PYPQly!$B52,0))</f>
        <v>1314.0879057742029</v>
      </c>
      <c r="BP56" s="18">
        <f ca="1">IF(ISERROR(QuarterlyDataCVM!BP56*OFFSET(AnnualDataCP!BP$14,PYPQly!$B52,0)/OFFSET(AnnualDataCVM!BP$14,PYPQly!$B52,0)),"",QuarterlyDataCVM!BP56*OFFSET(AnnualDataCP!BP$14,PYPQly!$B52,0)/OFFSET(AnnualDataCVM!BP$14,PYPQly!$B52,0))</f>
        <v>2895.4013121589305</v>
      </c>
      <c r="BQ56" s="18">
        <f ca="1">IF(ISERROR(QuarterlyDataCVM!BQ56*OFFSET(AnnualDataCP!BQ$14,PYPQly!$B52,0)/OFFSET(AnnualDataCVM!BQ$14,PYPQly!$B52,0)),"",QuarterlyDataCVM!BQ56*OFFSET(AnnualDataCP!BQ$14,PYPQly!$B52,0)/OFFSET(AnnualDataCVM!BQ$14,PYPQly!$B52,0))</f>
        <v>2895.4013121589305</v>
      </c>
      <c r="BR56" s="18">
        <f ca="1">IF(ISERROR(QuarterlyDataCVM!BR56*OFFSET(AnnualDataCP!BR$14,PYPQly!$B52,0)/OFFSET(AnnualDataCVM!BR$14,PYPQly!$B52,0)),"",QuarterlyDataCVM!BR56*OFFSET(AnnualDataCP!BR$14,PYPQly!$B52,0)/OFFSET(AnnualDataCVM!BR$14,PYPQly!$B52,0))</f>
        <v>3752.5038090401217</v>
      </c>
      <c r="BS56" s="18">
        <f ca="1">IF(ISERROR(QuarterlyDataCVM!BS56*OFFSET(AnnualDataCP!BS$14,PYPQly!$B52,0)/OFFSET(AnnualDataCVM!BS$14,PYPQly!$B52,0)),"",QuarterlyDataCVM!BS56*OFFSET(AnnualDataCP!BS$14,PYPQly!$B52,0)/OFFSET(AnnualDataCVM!BS$14,PYPQly!$B52,0))</f>
        <v>1872.2260442260442</v>
      </c>
      <c r="BT56" s="18">
        <f ca="1">IF(ISERROR(QuarterlyDataCVM!BT56*OFFSET(AnnualDataCP!BT$14,PYPQly!$B52,0)/OFFSET(AnnualDataCVM!BT$14,PYPQly!$B52,0)),"",QuarterlyDataCVM!BT56*OFFSET(AnnualDataCP!BT$14,PYPQly!$B52,0)/OFFSET(AnnualDataCVM!BT$14,PYPQly!$B52,0))</f>
        <v>1879.8630905972243</v>
      </c>
      <c r="BU56" s="18">
        <f ca="1">IF(ISERROR(QuarterlyDataCVM!BU56*OFFSET(AnnualDataCP!BU$14,PYPQly!$B52,0)/OFFSET(AnnualDataCVM!BU$14,PYPQly!$B52,0)),"",QuarterlyDataCVM!BU56*OFFSET(AnnualDataCP!BU$14,PYPQly!$B52,0)/OFFSET(AnnualDataCVM!BU$14,PYPQly!$B52,0))</f>
        <v>258.76103714085497</v>
      </c>
      <c r="BV56" s="18">
        <f ca="1">IF(ISERROR(QuarterlyDataCVM!BV56*OFFSET(AnnualDataCP!BV$14,PYPQly!$B52,0)/OFFSET(AnnualDataCVM!BV$14,PYPQly!$B52,0)),"",QuarterlyDataCVM!BV56*OFFSET(AnnualDataCP!BV$14,PYPQly!$B52,0)/OFFSET(AnnualDataCVM!BV$14,PYPQly!$B52,0))</f>
        <v>1448.8868395773295</v>
      </c>
      <c r="BW56" s="18">
        <f ca="1">IF(ISERROR(QuarterlyDataCVM!BW56*OFFSET(AnnualDataCP!BW$14,PYPQly!$B52,0)/OFFSET(AnnualDataCVM!BW$14,PYPQly!$B52,0)),"",QuarterlyDataCVM!BW56*OFFSET(AnnualDataCP!BW$14,PYPQly!$B52,0)/OFFSET(AnnualDataCVM!BW$14,PYPQly!$B52,0))</f>
        <v>175.49044585987261</v>
      </c>
      <c r="BX56" s="18">
        <f ca="1">IF(ISERROR(QuarterlyDataCVM!BX56*OFFSET(AnnualDataCP!BX$14,PYPQly!$B52,0)/OFFSET(AnnualDataCVM!BX$14,PYPQly!$B52,0)),"",QuarterlyDataCVM!BX56*OFFSET(AnnualDataCP!BX$14,PYPQly!$B52,0)/OFFSET(AnnualDataCVM!BX$14,PYPQly!$B52,0))</f>
        <v>3452.5069129711433</v>
      </c>
      <c r="BY56" s="18">
        <f ca="1">IF(ISERROR(QuarterlyDataCVM!BY56*OFFSET(AnnualDataCP!BY$14,PYPQly!$B52,0)/OFFSET(AnnualDataCVM!BY$14,PYPQly!$B52,0)),"",QuarterlyDataCVM!BY56*OFFSET(AnnualDataCP!BY$14,PYPQly!$B52,0)/OFFSET(AnnualDataCVM!BY$14,PYPQly!$B52,0))</f>
        <v>1885.8956977964324</v>
      </c>
      <c r="BZ56" s="18">
        <f ca="1">IF(ISERROR(QuarterlyDataCVM!BZ56*OFFSET(AnnualDataCP!BZ$14,PYPQly!$B52,0)/OFFSET(AnnualDataCVM!BZ$14,PYPQly!$B52,0)),"",QuarterlyDataCVM!BZ56*OFFSET(AnnualDataCP!BZ$14,PYPQly!$B52,0)/OFFSET(AnnualDataCVM!BZ$14,PYPQly!$B52,0))</f>
        <v>908.88069705093835</v>
      </c>
      <c r="CA56" s="18">
        <f ca="1">IF(ISERROR(QuarterlyDataCVM!CA56*OFFSET(AnnualDataCP!CA$14,PYPQly!$B52,0)/OFFSET(AnnualDataCVM!CA$14,PYPQly!$B52,0)),"",QuarterlyDataCVM!CA56*OFFSET(AnnualDataCP!CA$14,PYPQly!$B52,0)/OFFSET(AnnualDataCVM!CA$14,PYPQly!$B52,0))</f>
        <v>979.16895153504538</v>
      </c>
      <c r="CB56" s="18">
        <f ca="1">IF(ISERROR(QuarterlyDataCVM!CB56*OFFSET(AnnualDataCP!CB$14,PYPQly!$B52,0)/OFFSET(AnnualDataCVM!CB$14,PYPQly!$B52,0)),"",QuarterlyDataCVM!CB56*OFFSET(AnnualDataCP!CB$14,PYPQly!$B52,0)/OFFSET(AnnualDataCVM!CB$14,PYPQly!$B52,0))</f>
        <v>1564.504101416853</v>
      </c>
      <c r="CC56" s="18">
        <f ca="1">IF(ISERROR(QuarterlyDataCVM!CC56*OFFSET(AnnualDataCP!CC$14,PYPQly!$B52,0)/OFFSET(AnnualDataCVM!CC$14,PYPQly!$B52,0)),"",QuarterlyDataCVM!CC56*OFFSET(AnnualDataCP!CC$14,PYPQly!$B52,0)/OFFSET(AnnualDataCVM!CC$14,PYPQly!$B52,0))</f>
        <v>96.230031948881788</v>
      </c>
      <c r="CD56" s="18">
        <f ca="1">IF(ISERROR(QuarterlyDataCVM!CD56*OFFSET(AnnualDataCP!CD$14,PYPQly!$B52,0)/OFFSET(AnnualDataCVM!CD$14,PYPQly!$B52,0)),"",QuarterlyDataCVM!CD56*OFFSET(AnnualDataCP!CD$14,PYPQly!$B52,0)/OFFSET(AnnualDataCVM!CD$14,PYPQly!$B52,0))</f>
        <v>364.32245169886744</v>
      </c>
      <c r="CE56" s="18">
        <f ca="1">IF(ISERROR(QuarterlyDataCVM!CE56*OFFSET(AnnualDataCP!CE$14,PYPQly!$B52,0)/OFFSET(AnnualDataCVM!CE$14,PYPQly!$B52,0)),"",QuarterlyDataCVM!CE56*OFFSET(AnnualDataCP!CE$14,PYPQly!$B52,0)/OFFSET(AnnualDataCVM!CE$14,PYPQly!$B52,0))</f>
        <v>1103.955205972537</v>
      </c>
      <c r="CF56" s="18">
        <f ca="1">IF(ISERROR(QuarterlyDataCVM!CF56*OFFSET(AnnualDataCP!CF$14,PYPQly!$B52,0)/OFFSET(AnnualDataCVM!CF$14,PYPQly!$B52,0)),"",QuarterlyDataCVM!CF56*OFFSET(AnnualDataCP!CF$14,PYPQly!$B52,0)/OFFSET(AnnualDataCVM!CF$14,PYPQly!$B52,0))</f>
        <v>3313.1464174454827</v>
      </c>
      <c r="CG56" s="18">
        <f ca="1">IF(ISERROR(QuarterlyDataCVM!CG56*OFFSET(AnnualDataCP!CG$14,PYPQly!$B52,0)/OFFSET(AnnualDataCVM!CG$14,PYPQly!$B52,0)),"",QuarterlyDataCVM!CG56*OFFSET(AnnualDataCP!CG$14,PYPQly!$B52,0)/OFFSET(AnnualDataCVM!CG$14,PYPQly!$B52,0))</f>
        <v>3313.1464174454827</v>
      </c>
      <c r="CH56" s="18">
        <f ca="1">IF(ISERROR(QuarterlyDataCVM!CH56*OFFSET(AnnualDataCP!CH$14,PYPQly!$B52,0)/OFFSET(AnnualDataCVM!CH$14,PYPQly!$B52,0)),"",QuarterlyDataCVM!CH56*OFFSET(AnnualDataCP!CH$14,PYPQly!$B52,0)/OFFSET(AnnualDataCVM!CH$14,PYPQly!$B52,0))</f>
        <v>2550.9957904317653</v>
      </c>
      <c r="CI56" s="18">
        <f ca="1">IF(ISERROR(QuarterlyDataCVM!CI56*OFFSET(AnnualDataCP!CI$14,PYPQly!$B52,0)/OFFSET(AnnualDataCVM!CI$14,PYPQly!$B52,0)),"",QuarterlyDataCVM!CI56*OFFSET(AnnualDataCP!CI$14,PYPQly!$B52,0)/OFFSET(AnnualDataCVM!CI$14,PYPQly!$B52,0))</f>
        <v>762.08081570996978</v>
      </c>
      <c r="CJ56" s="18">
        <f ca="1">IF(ISERROR(QuarterlyDataCVM!CJ56*OFFSET(AnnualDataCP!CJ$14,PYPQly!$B52,0)/OFFSET(AnnualDataCVM!CJ$14,PYPQly!$B52,0)),"",QuarterlyDataCVM!CJ56*OFFSET(AnnualDataCP!CJ$14,PYPQly!$B52,0)/OFFSET(AnnualDataCVM!CJ$14,PYPQly!$B52,0))</f>
        <v>3127.4557724484107</v>
      </c>
      <c r="CK56" s="18">
        <f ca="1">IF(ISERROR(QuarterlyDataCVM!CK56*OFFSET(AnnualDataCP!CK$14,PYPQly!$B52,0)/OFFSET(AnnualDataCVM!CK$14,PYPQly!$B52,0)),"",QuarterlyDataCVM!CK56*OFFSET(AnnualDataCP!CK$14,PYPQly!$B52,0)/OFFSET(AnnualDataCVM!CK$14,PYPQly!$B52,0))</f>
        <v>1125.4436761097479</v>
      </c>
      <c r="CL56" s="18">
        <f ca="1">IF(ISERROR(QuarterlyDataCVM!CL56*OFFSET(AnnualDataCP!CL$14,PYPQly!$B52,0)/OFFSET(AnnualDataCVM!CL$14,PYPQly!$B52,0)),"",QuarterlyDataCVM!CL56*OFFSET(AnnualDataCP!CL$14,PYPQly!$B52,0)/OFFSET(AnnualDataCVM!CL$14,PYPQly!$B52,0))</f>
        <v>2003.1229640056304</v>
      </c>
      <c r="CM56" s="18">
        <f ca="1">IF(ISERROR(QuarterlyDataCVM!CM56*OFFSET(AnnualDataCP!CM$14,PYPQly!$B52,0)/OFFSET(AnnualDataCVM!CM$14,PYPQly!$B52,0)),"",QuarterlyDataCVM!CM56*OFFSET(AnnualDataCP!CM$14,PYPQly!$B52,0)/OFFSET(AnnualDataCVM!CM$14,PYPQly!$B52,0))</f>
        <v>1066.9743099787686</v>
      </c>
      <c r="CN56" s="18">
        <f ca="1">IF(ISERROR(QuarterlyDataCVM!CN56*OFFSET(AnnualDataCP!CN$14,PYPQly!$B52,0)/OFFSET(AnnualDataCVM!CN$14,PYPQly!$B52,0)),"",QuarterlyDataCVM!CN56*OFFSET(AnnualDataCP!CN$14,PYPQly!$B52,0)/OFFSET(AnnualDataCVM!CN$14,PYPQly!$B52,0))</f>
        <v>918.43816942551121</v>
      </c>
      <c r="CO56" s="18">
        <f ca="1">IF(ISERROR(QuarterlyDataCVM!CO56*OFFSET(AnnualDataCP!CO$14,PYPQly!$B52,0)/OFFSET(AnnualDataCVM!CO$14,PYPQly!$B52,0)),"",QuarterlyDataCVM!CO56*OFFSET(AnnualDataCP!CO$14,PYPQly!$B52,0)/OFFSET(AnnualDataCVM!CO$14,PYPQly!$B52,0))</f>
        <v>17.045936395759718</v>
      </c>
      <c r="CP56" s="18">
        <f ca="1">IF(ISERROR(QuarterlyDataCVM!CP56*OFFSET(AnnualDataCP!CP$14,PYPQly!$B52,0)/OFFSET(AnnualDataCVM!CP$14,PYPQly!$B52,0)),"",QuarterlyDataCVM!CP56*OFFSET(AnnualDataCP!CP$14,PYPQly!$B52,0)/OFFSET(AnnualDataCVM!CP$14,PYPQly!$B52,0))</f>
        <v>14006.956215675949</v>
      </c>
      <c r="CQ56" s="18">
        <f ca="1">IF(ISERROR(QuarterlyDataCVM!CQ56*OFFSET(AnnualDataCP!CQ$14,PYPQly!$B52,0)/OFFSET(AnnualDataCVM!CQ$14,PYPQly!$B52,0)),"",QuarterlyDataCVM!CQ56*OFFSET(AnnualDataCP!CQ$14,PYPQly!$B52,0)/OFFSET(AnnualDataCVM!CQ$14,PYPQly!$B52,0))</f>
        <v>5140.4590133645379</v>
      </c>
      <c r="CR56" s="18">
        <f ca="1">IF(ISERROR(QuarterlyDataCVM!CR56*OFFSET(AnnualDataCP!CR$14,PYPQly!$B52,0)/OFFSET(AnnualDataCVM!CR$14,PYPQly!$B52,0)),"",QuarterlyDataCVM!CR56*OFFSET(AnnualDataCP!CR$14,PYPQly!$B52,0)/OFFSET(AnnualDataCVM!CR$14,PYPQly!$B52,0))</f>
        <v>2800.2978723404253</v>
      </c>
      <c r="CS56" s="18">
        <f ca="1">IF(ISERROR(QuarterlyDataCVM!CS56*OFFSET(AnnualDataCP!CS$14,PYPQly!$B52,0)/OFFSET(AnnualDataCVM!CS$14,PYPQly!$B52,0)),"",QuarterlyDataCVM!CS56*OFFSET(AnnualDataCP!CS$14,PYPQly!$B52,0)/OFFSET(AnnualDataCVM!CS$14,PYPQly!$B52,0))</f>
        <v>6068.2141987449659</v>
      </c>
      <c r="CT56" s="18">
        <f ca="1">IF(ISERROR(QuarterlyDataCVM!CT56*OFFSET(AnnualDataCP!CT$14,PYPQly!$B52,0)/OFFSET(AnnualDataCVM!CT$14,PYPQly!$B52,0)),"",QuarterlyDataCVM!CT56*OFFSET(AnnualDataCP!CT$14,PYPQly!$B52,0)/OFFSET(AnnualDataCVM!CT$14,PYPQly!$B52,0))</f>
        <v>178540.51599845217</v>
      </c>
      <c r="CU56" s="18">
        <f ca="1">IF(ISERROR(QuarterlyDataCVM!CU56*OFFSET(AnnualDataCP!CU$14,PYPQly!$B52,0)/OFFSET(AnnualDataCVM!CU$14,PYPQly!$B52,0)),"",QuarterlyDataCVM!CU56*OFFSET(AnnualDataCP!CU$14,PYPQly!$B52,0)/OFFSET(AnnualDataCVM!CU$14,PYPQly!$B52,0))</f>
        <v>45140.440554605637</v>
      </c>
      <c r="CV56" s="18">
        <f ca="1">IF(ISERROR(QuarterlyDataCVM!CV56*OFFSET(AnnualDataCP!CV$14,PYPQly!$B52,0)/OFFSET(AnnualDataCVM!CV$14,PYPQly!$B52,0)),"",QuarterlyDataCVM!CV56*OFFSET(AnnualDataCP!CV$14,PYPQly!$B52,0)/OFFSET(AnnualDataCVM!CV$14,PYPQly!$B52,0))</f>
        <v>28302.854385774695</v>
      </c>
      <c r="CW56" s="18">
        <f ca="1">IF(ISERROR(QuarterlyDataCVM!CW56*OFFSET(AnnualDataCP!CW$14,PYPQly!$B52,0)/OFFSET(AnnualDataCVM!CW$14,PYPQly!$B52,0)),"",QuarterlyDataCVM!CW56*OFFSET(AnnualDataCP!CW$14,PYPQly!$B52,0)/OFFSET(AnnualDataCVM!CW$14,PYPQly!$B52,0))</f>
        <v>3665.8216096324463</v>
      </c>
      <c r="CX56" s="18">
        <f ca="1">IF(ISERROR(QuarterlyDataCVM!CX56*OFFSET(AnnualDataCP!CX$14,PYPQly!$B52,0)/OFFSET(AnnualDataCVM!CX$14,PYPQly!$B52,0)),"",QuarterlyDataCVM!CX56*OFFSET(AnnualDataCP!CX$14,PYPQly!$B52,0)/OFFSET(AnnualDataCVM!CX$14,PYPQly!$B52,0))</f>
        <v>9906.8055788943038</v>
      </c>
      <c r="CY56" s="18">
        <f ca="1">IF(ISERROR(QuarterlyDataCVM!CY56*OFFSET(AnnualDataCP!CY$14,PYPQly!$B52,0)/OFFSET(AnnualDataCVM!CY$14,PYPQly!$B52,0)),"",QuarterlyDataCVM!CY56*OFFSET(AnnualDataCP!CY$14,PYPQly!$B52,0)/OFFSET(AnnualDataCVM!CY$14,PYPQly!$B52,0))</f>
        <v>14727.695024907809</v>
      </c>
      <c r="CZ56" s="18">
        <f ca="1">IF(ISERROR(QuarterlyDataCVM!CZ56*OFFSET(AnnualDataCP!CZ$14,PYPQly!$B52,0)/OFFSET(AnnualDataCVM!CZ$14,PYPQly!$B52,0)),"",QuarterlyDataCVM!CZ56*OFFSET(AnnualDataCP!CZ$14,PYPQly!$B52,0)/OFFSET(AnnualDataCVM!CZ$14,PYPQly!$B52,0))</f>
        <v>10734.808558035922</v>
      </c>
      <c r="DA56" s="18">
        <f ca="1">IF(ISERROR(QuarterlyDataCVM!DA56*OFFSET(AnnualDataCP!DA$14,PYPQly!$B52,0)/OFFSET(AnnualDataCVM!DA$14,PYPQly!$B52,0)),"",QuarterlyDataCVM!DA56*OFFSET(AnnualDataCP!DA$14,PYPQly!$B52,0)/OFFSET(AnnualDataCVM!DA$14,PYPQly!$B52,0))</f>
        <v>4708.7031631069394</v>
      </c>
      <c r="DB56" s="18">
        <f ca="1">IF(ISERROR(QuarterlyDataCVM!DB56*OFFSET(AnnualDataCP!DB$14,PYPQly!$B52,0)/OFFSET(AnnualDataCVM!DB$14,PYPQly!$B52,0)),"",QuarterlyDataCVM!DB56*OFFSET(AnnualDataCP!DB$14,PYPQly!$B52,0)/OFFSET(AnnualDataCVM!DB$14,PYPQly!$B52,0))</f>
        <v>508.17449095022624</v>
      </c>
      <c r="DC56" s="18">
        <f ca="1">IF(ISERROR(QuarterlyDataCVM!DC56*OFFSET(AnnualDataCP!DC$14,PYPQly!$B52,0)/OFFSET(AnnualDataCVM!DC$14,PYPQly!$B52,0)),"",QuarterlyDataCVM!DC56*OFFSET(AnnualDataCP!DC$14,PYPQly!$B52,0)/OFFSET(AnnualDataCVM!DC$14,PYPQly!$B52,0))</f>
        <v>4200.2825601483164</v>
      </c>
      <c r="DD56" s="18">
        <f ca="1">IF(ISERROR(QuarterlyDataCVM!DD56*OFFSET(AnnualDataCP!DD$14,PYPQly!$B52,0)/OFFSET(AnnualDataCVM!DD$14,PYPQly!$B52,0)),"",QuarterlyDataCVM!DD56*OFFSET(AnnualDataCP!DD$14,PYPQly!$B52,0)/OFFSET(AnnualDataCVM!DD$14,PYPQly!$B52,0))</f>
        <v>511.80408118962333</v>
      </c>
      <c r="DE56" s="18">
        <f ca="1">IF(ISERROR(QuarterlyDataCVM!DE56*OFFSET(AnnualDataCP!DE$14,PYPQly!$B52,0)/OFFSET(AnnualDataCVM!DE$14,PYPQly!$B52,0)),"",QuarterlyDataCVM!DE56*OFFSET(AnnualDataCP!DE$14,PYPQly!$B52,0)/OFFSET(AnnualDataCVM!DE$14,PYPQly!$B52,0))</f>
        <v>960.35501797973188</v>
      </c>
      <c r="DF56" s="18">
        <f ca="1">IF(ISERROR(QuarterlyDataCVM!DF56*OFFSET(AnnualDataCP!DF$14,PYPQly!$B52,0)/OFFSET(AnnualDataCVM!DF$14,PYPQly!$B52,0)),"",QuarterlyDataCVM!DF56*OFFSET(AnnualDataCP!DF$14,PYPQly!$B52,0)/OFFSET(AnnualDataCVM!DF$14,PYPQly!$B52,0))</f>
        <v>2657.0272442291252</v>
      </c>
      <c r="DG56" s="18">
        <f ca="1">IF(ISERROR(QuarterlyDataCVM!DG56*OFFSET(AnnualDataCP!DG$14,PYPQly!$B52,0)/OFFSET(AnnualDataCVM!DG$14,PYPQly!$B52,0)),"",QuarterlyDataCVM!DG56*OFFSET(AnnualDataCP!DG$14,PYPQly!$B52,0)/OFFSET(AnnualDataCVM!DG$14,PYPQly!$B52,0))</f>
        <v>1896.3350357507661</v>
      </c>
      <c r="DH56" s="18">
        <f ca="1">IF(ISERROR(QuarterlyDataCVM!DH56*OFFSET(AnnualDataCP!DH$14,PYPQly!$B52,0)/OFFSET(AnnualDataCVM!DH$14,PYPQly!$B52,0)),"",QuarterlyDataCVM!DH56*OFFSET(AnnualDataCP!DH$14,PYPQly!$B52,0)/OFFSET(AnnualDataCVM!DH$14,PYPQly!$B52,0))</f>
        <v>6101.1510538347529</v>
      </c>
      <c r="DI56" s="18">
        <f ca="1">IF(ISERROR(QuarterlyDataCVM!DI56*OFFSET(AnnualDataCP!DI$14,PYPQly!$B52,0)/OFFSET(AnnualDataCVM!DI$14,PYPQly!$B52,0)),"",QuarterlyDataCVM!DI56*OFFSET(AnnualDataCP!DI$14,PYPQly!$B52,0)/OFFSET(AnnualDataCVM!DI$14,PYPQly!$B52,0))</f>
        <v>1521.3037278468121</v>
      </c>
      <c r="DJ56" s="18">
        <f ca="1">IF(ISERROR(QuarterlyDataCVM!DJ56*OFFSET(AnnualDataCP!DJ$14,PYPQly!$B52,0)/OFFSET(AnnualDataCVM!DJ$14,PYPQly!$B52,0)),"",QuarterlyDataCVM!DJ56*OFFSET(AnnualDataCP!DJ$14,PYPQly!$B52,0)/OFFSET(AnnualDataCVM!DJ$14,PYPQly!$B52,0))</f>
        <v>4579.6959899083786</v>
      </c>
      <c r="DK56" s="18">
        <f ca="1">IF(ISERROR(QuarterlyDataCVM!DK56*OFFSET(AnnualDataCP!DK$14,PYPQly!$B52,0)/OFFSET(AnnualDataCVM!DK$14,PYPQly!$B52,0)),"",QuarterlyDataCVM!DK56*OFFSET(AnnualDataCP!DK$14,PYPQly!$B52,0)/OFFSET(AnnualDataCVM!DK$14,PYPQly!$B52,0))</f>
        <v>16557.573547256303</v>
      </c>
      <c r="DL56" s="18">
        <f ca="1">IF(ISERROR(QuarterlyDataCVM!DL56*OFFSET(AnnualDataCP!DL$14,PYPQly!$B52,0)/OFFSET(AnnualDataCVM!DL$14,PYPQly!$B52,0)),"",QuarterlyDataCVM!DL56*OFFSET(AnnualDataCP!DL$14,PYPQly!$B52,0)/OFFSET(AnnualDataCVM!DL$14,PYPQly!$B52,0))</f>
        <v>4849.4630313800681</v>
      </c>
      <c r="DM56" s="18">
        <f ca="1">IF(ISERROR(QuarterlyDataCVM!DM56*OFFSET(AnnualDataCP!DM$14,PYPQly!$B52,0)/OFFSET(AnnualDataCVM!DM$14,PYPQly!$B52,0)),"",QuarterlyDataCVM!DM56*OFFSET(AnnualDataCP!DM$14,PYPQly!$B52,0)/OFFSET(AnnualDataCVM!DM$14,PYPQly!$B52,0))</f>
        <v>2257.1056493030082</v>
      </c>
      <c r="DN56" s="18">
        <f ca="1">IF(ISERROR(QuarterlyDataCVM!DN56*OFFSET(AnnualDataCP!DN$14,PYPQly!$B52,0)/OFFSET(AnnualDataCVM!DN$14,PYPQly!$B52,0)),"",QuarterlyDataCVM!DN56*OFFSET(AnnualDataCP!DN$14,PYPQly!$B52,0)/OFFSET(AnnualDataCVM!DN$14,PYPQly!$B52,0))</f>
        <v>2591.7027059530969</v>
      </c>
      <c r="DO56" s="18">
        <f ca="1">IF(ISERROR(QuarterlyDataCVM!DO56*OFFSET(AnnualDataCP!DO$14,PYPQly!$B52,0)/OFFSET(AnnualDataCVM!DO$14,PYPQly!$B52,0)),"",QuarterlyDataCVM!DO56*OFFSET(AnnualDataCP!DO$14,PYPQly!$B52,0)/OFFSET(AnnualDataCVM!DO$14,PYPQly!$B52,0))</f>
        <v>1532.4367816091954</v>
      </c>
      <c r="DP56" s="18">
        <f ca="1">IF(ISERROR(QuarterlyDataCVM!DP56*OFFSET(AnnualDataCP!DP$14,PYPQly!$B52,0)/OFFSET(AnnualDataCVM!DP$14,PYPQly!$B52,0)),"",QuarterlyDataCVM!DP56*OFFSET(AnnualDataCP!DP$14,PYPQly!$B52,0)/OFFSET(AnnualDataCVM!DP$14,PYPQly!$B52,0))</f>
        <v>1060.9011757229107</v>
      </c>
      <c r="DQ56" s="18">
        <f ca="1">IF(ISERROR(QuarterlyDataCVM!DQ56*OFFSET(AnnualDataCP!DQ$14,PYPQly!$B52,0)/OFFSET(AnnualDataCVM!DQ$14,PYPQly!$B52,0)),"",QuarterlyDataCVM!DQ56*OFFSET(AnnualDataCP!DQ$14,PYPQly!$B52,0)/OFFSET(AnnualDataCVM!DQ$14,PYPQly!$B52,0))</f>
        <v>6533.6183106739945</v>
      </c>
      <c r="DR56" s="18">
        <f ca="1">IF(ISERROR(QuarterlyDataCVM!DR56*OFFSET(AnnualDataCP!DR$14,PYPQly!$B52,0)/OFFSET(AnnualDataCVM!DR$14,PYPQly!$B52,0)),"",QuarterlyDataCVM!DR56*OFFSET(AnnualDataCP!DR$14,PYPQly!$B52,0)/OFFSET(AnnualDataCVM!DR$14,PYPQly!$B52,0))</f>
        <v>6533.6183106739945</v>
      </c>
      <c r="DS56" s="18">
        <f ca="1">IF(ISERROR(QuarterlyDataCVM!DS56*OFFSET(AnnualDataCP!DS$14,PYPQly!$B52,0)/OFFSET(AnnualDataCVM!DS$14,PYPQly!$B52,0)),"",QuarterlyDataCVM!DS56*OFFSET(AnnualDataCP!DS$14,PYPQly!$B52,0)/OFFSET(AnnualDataCVM!DS$14,PYPQly!$B52,0))</f>
        <v>5165.2876976084317</v>
      </c>
      <c r="DT56" s="18">
        <f ca="1">IF(ISERROR(QuarterlyDataCVM!DT56*OFFSET(AnnualDataCP!DT$14,PYPQly!$B52,0)/OFFSET(AnnualDataCVM!DT$14,PYPQly!$B52,0)),"",QuarterlyDataCVM!DT56*OFFSET(AnnualDataCP!DT$14,PYPQly!$B52,0)/OFFSET(AnnualDataCVM!DT$14,PYPQly!$B52,0))</f>
        <v>3956.2670941488377</v>
      </c>
      <c r="DU56" s="18">
        <f ca="1">IF(ISERROR(QuarterlyDataCVM!DU56*OFFSET(AnnualDataCP!DU$14,PYPQly!$B52,0)/OFFSET(AnnualDataCVM!DU$14,PYPQly!$B52,0)),"",QuarterlyDataCVM!DU56*OFFSET(AnnualDataCP!DU$14,PYPQly!$B52,0)/OFFSET(AnnualDataCVM!DU$14,PYPQly!$B52,0))</f>
        <v>1209.3372982158028</v>
      </c>
      <c r="DV56" s="18">
        <f ca="1">IF(ISERROR(QuarterlyDataCVM!DV56*OFFSET(AnnualDataCP!DV$14,PYPQly!$B52,0)/OFFSET(AnnualDataCVM!DV$14,PYPQly!$B52,0)),"",QuarterlyDataCVM!DV56*OFFSET(AnnualDataCP!DV$14,PYPQly!$B52,0)/OFFSET(AnnualDataCVM!DV$14,PYPQly!$B52,0))</f>
        <v>12572.508117164482</v>
      </c>
      <c r="DW56" s="18">
        <f ca="1">IF(ISERROR(QuarterlyDataCVM!DW56*OFFSET(AnnualDataCP!DW$14,PYPQly!$B52,0)/OFFSET(AnnualDataCVM!DW$14,PYPQly!$B52,0)),"",QuarterlyDataCVM!DW56*OFFSET(AnnualDataCP!DW$14,PYPQly!$B52,0)/OFFSET(AnnualDataCVM!DW$14,PYPQly!$B52,0))</f>
        <v>7632.4861620979973</v>
      </c>
      <c r="DX56" s="18">
        <f ca="1">IF(ISERROR(QuarterlyDataCVM!DX56*OFFSET(AnnualDataCP!DX$14,PYPQly!$B52,0)/OFFSET(AnnualDataCVM!DX$14,PYPQly!$B52,0)),"",QuarterlyDataCVM!DX56*OFFSET(AnnualDataCP!DX$14,PYPQly!$B52,0)/OFFSET(AnnualDataCVM!DX$14,PYPQly!$B52,0))</f>
        <v>3102.2720455734466</v>
      </c>
      <c r="DY56" s="18">
        <f ca="1">IF(ISERROR(QuarterlyDataCVM!DY56*OFFSET(AnnualDataCP!DY$14,PYPQly!$B52,0)/OFFSET(AnnualDataCVM!DY$14,PYPQly!$B52,0)),"",QuarterlyDataCVM!DY56*OFFSET(AnnualDataCP!DY$14,PYPQly!$B52,0)/OFFSET(AnnualDataCVM!DY$14,PYPQly!$B52,0))</f>
        <v>3102.018196616476</v>
      </c>
      <c r="DZ56" s="18" t="str">
        <f ca="1">IF(ISERROR(QuarterlyDataCVM!DZ56*OFFSET(AnnualDataCP!DZ$14,PYPQly!$B52,0)/OFFSET(AnnualDataCVM!DZ$14,PYPQly!$B52,0)),"",QuarterlyDataCVM!DZ56*OFFSET(AnnualDataCP!DZ$14,PYPQly!$B52,0)/OFFSET(AnnualDataCVM!DZ$14,PYPQly!$B52,0))</f>
        <v/>
      </c>
      <c r="EA56" s="18">
        <f ca="1">IF(ISERROR(QuarterlyDataCVM!EA56*OFFSET(AnnualDataCP!EA$14,PYPQly!$B52,0)/OFFSET(AnnualDataCVM!EA$14,PYPQly!$B52,0)),"",QuarterlyDataCVM!EA56*OFFSET(AnnualDataCP!EA$14,PYPQly!$B52,0)/OFFSET(AnnualDataCVM!EA$14,PYPQly!$B52,0))</f>
        <v>1833.3744707542733</v>
      </c>
      <c r="EB56" s="18">
        <f ca="1">IF(ISERROR(QuarterlyDataCVM!EB56*OFFSET(AnnualDataCP!EB$14,PYPQly!$B52,0)/OFFSET(AnnualDataCVM!EB$14,PYPQly!$B52,0)),"",QuarterlyDataCVM!EB56*OFFSET(AnnualDataCP!EB$14,PYPQly!$B52,0)/OFFSET(AnnualDataCVM!EB$14,PYPQly!$B52,0))</f>
        <v>35759.934593031743</v>
      </c>
      <c r="EC56" s="18">
        <f ca="1">IF(ISERROR(QuarterlyDataCVM!EC56*OFFSET(AnnualDataCP!EC$14,PYPQly!$B52,0)/OFFSET(AnnualDataCVM!EC$14,PYPQly!$B52,0)),"",QuarterlyDataCVM!EC56*OFFSET(AnnualDataCP!EC$14,PYPQly!$B52,0)/OFFSET(AnnualDataCVM!EC$14,PYPQly!$B52,0))</f>
        <v>35759.934593031743</v>
      </c>
      <c r="ED56" s="18">
        <f ca="1">IF(ISERROR(QuarterlyDataCVM!ED56*OFFSET(AnnualDataCP!ED$14,PYPQly!$B52,0)/OFFSET(AnnualDataCVM!ED$14,PYPQly!$B52,0)),"",QuarterlyDataCVM!ED56*OFFSET(AnnualDataCP!ED$14,PYPQly!$B52,0)/OFFSET(AnnualDataCVM!ED$14,PYPQly!$B52,0))</f>
        <v>6571.9341055159266</v>
      </c>
      <c r="EE56" s="18">
        <f ca="1">IF(ISERROR(QuarterlyDataCVM!EE56*OFFSET(AnnualDataCP!EE$14,PYPQly!$B52,0)/OFFSET(AnnualDataCVM!EE$14,PYPQly!$B52,0)),"",QuarterlyDataCVM!EE56*OFFSET(AnnualDataCP!EE$14,PYPQly!$B52,0)/OFFSET(AnnualDataCVM!EE$14,PYPQly!$B52,0))</f>
        <v>28773.045285915312</v>
      </c>
      <c r="EF56" s="18">
        <f ca="1">IF(ISERROR(QuarterlyDataCVM!EF56*OFFSET(AnnualDataCP!EF$14,PYPQly!$B52,0)/OFFSET(AnnualDataCVM!EF$14,PYPQly!$B52,0)),"",QuarterlyDataCVM!EF56*OFFSET(AnnualDataCP!EF$14,PYPQly!$B52,0)/OFFSET(AnnualDataCVM!EF$14,PYPQly!$B52,0))</f>
        <v>414.22281167108753</v>
      </c>
      <c r="EG56" s="18">
        <f ca="1">IF(ISERROR(QuarterlyDataCVM!EG56*OFFSET(AnnualDataCP!EG$14,PYPQly!$B52,0)/OFFSET(AnnualDataCVM!EG$14,PYPQly!$B52,0)),"",QuarterlyDataCVM!EG56*OFFSET(AnnualDataCP!EG$14,PYPQly!$B52,0)/OFFSET(AnnualDataCVM!EG$14,PYPQly!$B52,0))</f>
        <v>24147.085584684144</v>
      </c>
      <c r="EH56" s="18">
        <f ca="1">IF(ISERROR(QuarterlyDataCVM!EH56*OFFSET(AnnualDataCP!EH$14,PYPQly!$B52,0)/OFFSET(AnnualDataCVM!EH$14,PYPQly!$B52,0)),"",QuarterlyDataCVM!EH56*OFFSET(AnnualDataCP!EH$14,PYPQly!$B52,0)/OFFSET(AnnualDataCVM!EH$14,PYPQly!$B52,0))</f>
        <v>14583.737096268424</v>
      </c>
      <c r="EI56" s="18">
        <f ca="1">IF(ISERROR(QuarterlyDataCVM!EI56*OFFSET(AnnualDataCP!EI$14,PYPQly!$B52,0)/OFFSET(AnnualDataCVM!EI$14,PYPQly!$B52,0)),"",QuarterlyDataCVM!EI56*OFFSET(AnnualDataCP!EI$14,PYPQly!$B52,0)/OFFSET(AnnualDataCVM!EI$14,PYPQly!$B52,0))</f>
        <v>10023.129522810697</v>
      </c>
      <c r="EJ56" s="18">
        <f ca="1">IF(ISERROR(QuarterlyDataCVM!EJ56*OFFSET(AnnualDataCP!EJ$14,PYPQly!$B52,0)/OFFSET(AnnualDataCVM!EJ$14,PYPQly!$B52,0)),"",QuarterlyDataCVM!EJ56*OFFSET(AnnualDataCP!EJ$14,PYPQly!$B52,0)/OFFSET(AnnualDataCVM!EJ$14,PYPQly!$B52,0))</f>
        <v>7250.043395022336</v>
      </c>
      <c r="EK56" s="18">
        <f ca="1">IF(ISERROR(QuarterlyDataCVM!EK56*OFFSET(AnnualDataCP!EK$14,PYPQly!$B52,0)/OFFSET(AnnualDataCVM!EK$14,PYPQly!$B52,0)),"",QuarterlyDataCVM!EK56*OFFSET(AnnualDataCP!EK$14,PYPQly!$B52,0)/OFFSET(AnnualDataCVM!EK$14,PYPQly!$B52,0))</f>
        <v>5292.642799893134</v>
      </c>
      <c r="EL56" s="18">
        <f ca="1">IF(ISERROR(QuarterlyDataCVM!EL56*OFFSET(AnnualDataCP!EL$14,PYPQly!$B52,0)/OFFSET(AnnualDataCVM!EL$14,PYPQly!$B52,0)),"",QuarterlyDataCVM!EL56*OFFSET(AnnualDataCP!EL$14,PYPQly!$B52,0)/OFFSET(AnnualDataCVM!EL$14,PYPQly!$B52,0))</f>
        <v>2924.9426460507275</v>
      </c>
      <c r="EM56" s="18">
        <f ca="1">IF(ISERROR(QuarterlyDataCVM!EM56*OFFSET(AnnualDataCP!EM$14,PYPQly!$B52,0)/OFFSET(AnnualDataCVM!EM$14,PYPQly!$B52,0)),"",QuarterlyDataCVM!EM56*OFFSET(AnnualDataCP!EM$14,PYPQly!$B52,0)/OFFSET(AnnualDataCVM!EM$14,PYPQly!$B52,0))</f>
        <v>2367.4480477917646</v>
      </c>
      <c r="EN56" s="18">
        <f ca="1">IF(ISERROR(QuarterlyDataCVM!EN56*OFFSET(AnnualDataCP!EN$14,PYPQly!$B52,0)/OFFSET(AnnualDataCVM!EN$14,PYPQly!$B52,0)),"",QuarterlyDataCVM!EN56*OFFSET(AnnualDataCP!EN$14,PYPQly!$B52,0)/OFFSET(AnnualDataCVM!EN$14,PYPQly!$B52,0))</f>
        <v>1958.4486967003163</v>
      </c>
      <c r="EO56" s="18">
        <f ca="1">IF(ISERROR(QuarterlyDataCVM!EO56*OFFSET(AnnualDataCP!EO$14,PYPQly!$B52,0)/OFFSET(AnnualDataCVM!EO$14,PYPQly!$B52,0)),"",QuarterlyDataCVM!EO56*OFFSET(AnnualDataCP!EO$14,PYPQly!$B52,0)/OFFSET(AnnualDataCVM!EO$14,PYPQly!$B52,0))</f>
        <v>2771.2715714527885</v>
      </c>
      <c r="EP56" s="18">
        <f ca="1">IF(ISERROR(QuarterlyDataCVM!EP56*OFFSET(AnnualDataCP!EP$14,PYPQly!$B52,0)/OFFSET(AnnualDataCVM!EP$14,PYPQly!$B52,0)),"",QuarterlyDataCVM!EP56*OFFSET(AnnualDataCP!EP$14,PYPQly!$B52,0)/OFFSET(AnnualDataCVM!EP$14,PYPQly!$B52,0))</f>
        <v>1491.2740989103102</v>
      </c>
      <c r="EQ56" s="18">
        <f ca="1">IF(ISERROR(QuarterlyDataCVM!EQ56*OFFSET(AnnualDataCP!EQ$14,PYPQly!$B52,0)/OFFSET(AnnualDataCVM!EQ$14,PYPQly!$B52,0)),"",QuarterlyDataCVM!EQ56*OFFSET(AnnualDataCP!EQ$14,PYPQly!$B52,0)/OFFSET(AnnualDataCVM!EQ$14,PYPQly!$B52,0))</f>
        <v>1491.2740989103102</v>
      </c>
      <c r="ER56" s="18">
        <f ca="1">IF(ISERROR(QuarterlyDataCVM!ER56*OFFSET(AnnualDataCP!ER$14,PYPQly!$B52,0)/OFFSET(AnnualDataCVM!ER$14,PYPQly!$B52,0)),"",QuarterlyDataCVM!ER56*OFFSET(AnnualDataCP!ER$14,PYPQly!$B52,0)/OFFSET(AnnualDataCVM!ER$14,PYPQly!$B52,0))</f>
        <v>3068.9103682887148</v>
      </c>
      <c r="ES56" s="18">
        <f ca="1">IF(ISERROR(QuarterlyDataCVM!ES56*OFFSET(AnnualDataCP!ES$14,PYPQly!$B52,0)/OFFSET(AnnualDataCVM!ES$14,PYPQly!$B52,0)),"",QuarterlyDataCVM!ES56*OFFSET(AnnualDataCP!ES$14,PYPQly!$B52,0)/OFFSET(AnnualDataCVM!ES$14,PYPQly!$B52,0))</f>
        <v>1893.4958430329232</v>
      </c>
      <c r="ET56" s="18">
        <f ca="1">IF(ISERROR(QuarterlyDataCVM!ET56*OFFSET(AnnualDataCP!ET$14,PYPQly!$B52,0)/OFFSET(AnnualDataCVM!ET$14,PYPQly!$B52,0)),"",QuarterlyDataCVM!ET56*OFFSET(AnnualDataCP!ET$14,PYPQly!$B52,0)/OFFSET(AnnualDataCVM!ET$14,PYPQly!$B52,0))</f>
        <v>1175.5740828966175</v>
      </c>
      <c r="EU56" s="18">
        <f ca="1">IF(ISERROR(QuarterlyDataCVM!EU56*OFFSET(AnnualDataCP!EU$14,PYPQly!$B52,0)/OFFSET(AnnualDataCVM!EU$14,PYPQly!$B52,0)),"",QuarterlyDataCVM!EU56*OFFSET(AnnualDataCP!EU$14,PYPQly!$B52,0)/OFFSET(AnnualDataCVM!EU$14,PYPQly!$B52,0))</f>
        <v>874.14784078684488</v>
      </c>
      <c r="EV56" s="18">
        <f ca="1">IF(ISERROR(QuarterlyDataCVM!EV56*OFFSET(AnnualDataCP!EV$14,PYPQly!$B52,0)/OFFSET(AnnualDataCVM!EV$14,PYPQly!$B52,0)),"",QuarterlyDataCVM!EV56*OFFSET(AnnualDataCP!EV$14,PYPQly!$B52,0)/OFFSET(AnnualDataCVM!EV$14,PYPQly!$B52,0))</f>
        <v>300.5600214362272</v>
      </c>
      <c r="EW56" s="18">
        <f ca="1">IF(ISERROR(QuarterlyDataCVM!EW56*OFFSET(AnnualDataCP!EW$14,PYPQly!$B52,0)/OFFSET(AnnualDataCVM!EW$14,PYPQly!$B52,0)),"",QuarterlyDataCVM!EW56*OFFSET(AnnualDataCP!EW$14,PYPQly!$B52,0)/OFFSET(AnnualDataCVM!EW$14,PYPQly!$B52,0))</f>
        <v>9561.9584552369815</v>
      </c>
      <c r="EX56" s="18">
        <f ca="1">IF(ISERROR(QuarterlyDataCVM!EX56*OFFSET(AnnualDataCP!EX$14,PYPQly!$B52,0)/OFFSET(AnnualDataCVM!EX$14,PYPQly!$B52,0)),"",QuarterlyDataCVM!EX56*OFFSET(AnnualDataCP!EX$14,PYPQly!$B52,0)/OFFSET(AnnualDataCVM!EX$14,PYPQly!$B52,0))</f>
        <v>2811.1951610033802</v>
      </c>
      <c r="EY56" s="18">
        <f ca="1">IF(ISERROR(QuarterlyDataCVM!EY56*OFFSET(AnnualDataCP!EY$14,PYPQly!$B52,0)/OFFSET(AnnualDataCVM!EY$14,PYPQly!$B52,0)),"",QuarterlyDataCVM!EY56*OFFSET(AnnualDataCP!EY$14,PYPQly!$B52,0)/OFFSET(AnnualDataCVM!EY$14,PYPQly!$B52,0))</f>
        <v>2997.7651101046386</v>
      </c>
      <c r="EZ56" s="18">
        <f ca="1">IF(ISERROR(QuarterlyDataCVM!EZ56*OFFSET(AnnualDataCP!EZ$14,PYPQly!$B52,0)/OFFSET(AnnualDataCVM!EZ$14,PYPQly!$B52,0)),"",QuarterlyDataCVM!EZ56*OFFSET(AnnualDataCP!EZ$14,PYPQly!$B52,0)/OFFSET(AnnualDataCVM!EZ$14,PYPQly!$B52,0))</f>
        <v>814.48802087451566</v>
      </c>
      <c r="FA56" s="18">
        <f ca="1">IF(ISERROR(QuarterlyDataCVM!FA56*OFFSET(AnnualDataCP!FA$14,PYPQly!$B52,0)/OFFSET(AnnualDataCVM!FA$14,PYPQly!$B52,0)),"",QuarterlyDataCVM!FA56*OFFSET(AnnualDataCP!FA$14,PYPQly!$B52,0)/OFFSET(AnnualDataCVM!FA$14,PYPQly!$B52,0))</f>
        <v>2938.9093158735886</v>
      </c>
      <c r="FB56" s="18">
        <f ca="1">IF(ISERROR(QuarterlyDataCVM!FB56*OFFSET(AnnualDataCP!FB$14,PYPQly!$B52,0)/OFFSET(AnnualDataCVM!FB$14,PYPQly!$B52,0)),"",QuarterlyDataCVM!FB56*OFFSET(AnnualDataCP!FB$14,PYPQly!$B52,0)/OFFSET(AnnualDataCVM!FB$14,PYPQly!$B52,0))</f>
        <v>398.02893309222424</v>
      </c>
      <c r="FC56" s="18">
        <f ca="1">IF(ISERROR(QuarterlyDataCVM!FC56*OFFSET(AnnualDataCP!FC$14,PYPQly!$B52,0)/OFFSET(AnnualDataCVM!FC$14,PYPQly!$B52,0)),"",QuarterlyDataCVM!FC56*OFFSET(AnnualDataCP!FC$14,PYPQly!$B52,0)/OFFSET(AnnualDataCVM!FC$14,PYPQly!$B52,0))</f>
        <v>916.54190775334769</v>
      </c>
      <c r="FD56" s="18">
        <f ca="1">IF(ISERROR(QuarterlyDataCVM!FD56*OFFSET(AnnualDataCP!FD$14,PYPQly!$B52,0)/OFFSET(AnnualDataCVM!FD$14,PYPQly!$B52,0)),"",QuarterlyDataCVM!FD56*OFFSET(AnnualDataCP!FD$14,PYPQly!$B52,0)/OFFSET(AnnualDataCVM!FD$14,PYPQly!$B52,0))</f>
        <v>1625.1609071274297</v>
      </c>
      <c r="FE56" s="18">
        <f ca="1">IF(ISERROR(QuarterlyDataCVM!FE56*OFFSET(AnnualDataCP!FE$14,PYPQly!$B52,0)/OFFSET(AnnualDataCVM!FE$14,PYPQly!$B52,0)),"",QuarterlyDataCVM!FE56*OFFSET(AnnualDataCP!FE$14,PYPQly!$B52,0)/OFFSET(AnnualDataCVM!FE$14,PYPQly!$B52,0))</f>
        <v>37463.072354495882</v>
      </c>
      <c r="FF56" s="18">
        <f ca="1">IF(ISERROR(QuarterlyDataCVM!FF56*OFFSET(AnnualDataCP!FF$14,PYPQly!$B52,0)/OFFSET(AnnualDataCVM!FF$14,PYPQly!$B52,0)),"",QuarterlyDataCVM!FF56*OFFSET(AnnualDataCP!FF$14,PYPQly!$B52,0)/OFFSET(AnnualDataCVM!FF$14,PYPQly!$B52,0))</f>
        <v>12083.116755133546</v>
      </c>
      <c r="FG56" s="18">
        <f ca="1">IF(ISERROR(QuarterlyDataCVM!FG56*OFFSET(AnnualDataCP!FG$14,PYPQly!$B52,0)/OFFSET(AnnualDataCVM!FG$14,PYPQly!$B52,0)),"",QuarterlyDataCVM!FG56*OFFSET(AnnualDataCP!FG$14,PYPQly!$B52,0)/OFFSET(AnnualDataCVM!FG$14,PYPQly!$B52,0))</f>
        <v>12083.116755133546</v>
      </c>
      <c r="FH56" s="18">
        <f ca="1">IF(ISERROR(QuarterlyDataCVM!FH56*OFFSET(AnnualDataCP!FH$14,PYPQly!$B52,0)/OFFSET(AnnualDataCVM!FH$14,PYPQly!$B52,0)),"",QuarterlyDataCVM!FH56*OFFSET(AnnualDataCP!FH$14,PYPQly!$B52,0)/OFFSET(AnnualDataCVM!FH$14,PYPQly!$B52,0))</f>
        <v>11820.676710672176</v>
      </c>
      <c r="FI56" s="18">
        <f ca="1">IF(ISERROR(QuarterlyDataCVM!FI56*OFFSET(AnnualDataCP!FI$14,PYPQly!$B52,0)/OFFSET(AnnualDataCVM!FI$14,PYPQly!$B52,0)),"",QuarterlyDataCVM!FI56*OFFSET(AnnualDataCP!FI$14,PYPQly!$B52,0)/OFFSET(AnnualDataCVM!FI$14,PYPQly!$B52,0))</f>
        <v>11820.676710672176</v>
      </c>
      <c r="FJ56" s="18">
        <f ca="1">IF(ISERROR(QuarterlyDataCVM!FJ56*OFFSET(AnnualDataCP!FJ$14,PYPQly!$B52,0)/OFFSET(AnnualDataCVM!FJ$14,PYPQly!$B52,0)),"",QuarterlyDataCVM!FJ56*OFFSET(AnnualDataCP!FJ$14,PYPQly!$B52,0)/OFFSET(AnnualDataCVM!FJ$14,PYPQly!$B52,0))</f>
        <v>13559.019893261682</v>
      </c>
      <c r="FK56" s="18">
        <f ca="1">IF(ISERROR(QuarterlyDataCVM!FK56*OFFSET(AnnualDataCP!FK$14,PYPQly!$B52,0)/OFFSET(AnnualDataCVM!FK$14,PYPQly!$B52,0)),"",QuarterlyDataCVM!FK56*OFFSET(AnnualDataCP!FK$14,PYPQly!$B52,0)/OFFSET(AnnualDataCVM!FK$14,PYPQly!$B52,0))</f>
        <v>9494.7908331372091</v>
      </c>
      <c r="FL56" s="18">
        <f ca="1">IF(ISERROR(QuarterlyDataCVM!FL56*OFFSET(AnnualDataCP!FL$14,PYPQly!$B52,0)/OFFSET(AnnualDataCVM!FL$14,PYPQly!$B52,0)),"",QuarterlyDataCVM!FL56*OFFSET(AnnualDataCP!FL$14,PYPQly!$B52,0)/OFFSET(AnnualDataCVM!FL$14,PYPQly!$B52,0))</f>
        <v>9494.7908331372091</v>
      </c>
      <c r="FM56" s="18">
        <f ca="1">IF(ISERROR(QuarterlyDataCVM!FM56*OFFSET(AnnualDataCP!FM$14,PYPQly!$B52,0)/OFFSET(AnnualDataCVM!FM$14,PYPQly!$B52,0)),"",QuarterlyDataCVM!FM56*OFFSET(AnnualDataCP!FM$14,PYPQly!$B52,0)/OFFSET(AnnualDataCVM!FM$14,PYPQly!$B52,0))</f>
        <v>4064.4463825317503</v>
      </c>
      <c r="FN56" s="18">
        <f ca="1">IF(ISERROR(QuarterlyDataCVM!FN56*OFFSET(AnnualDataCP!FN$14,PYPQly!$B52,0)/OFFSET(AnnualDataCVM!FN$14,PYPQly!$B52,0)),"",QuarterlyDataCVM!FN56*OFFSET(AnnualDataCP!FN$14,PYPQly!$B52,0)/OFFSET(AnnualDataCVM!FN$14,PYPQly!$B52,0))</f>
        <v>2099.1961544676037</v>
      </c>
      <c r="FO56" s="18">
        <f ca="1">IF(ISERROR(QuarterlyDataCVM!FO56*OFFSET(AnnualDataCP!FO$14,PYPQly!$B52,0)/OFFSET(AnnualDataCVM!FO$14,PYPQly!$B52,0)),"",QuarterlyDataCVM!FO56*OFFSET(AnnualDataCP!FO$14,PYPQly!$B52,0)/OFFSET(AnnualDataCVM!FO$14,PYPQly!$B52,0))</f>
        <v>1965.1463110926636</v>
      </c>
      <c r="FP56" s="18">
        <f ca="1">IF(ISERROR(QuarterlyDataCVM!FP56*OFFSET(AnnualDataCP!FP$14,PYPQly!$B52,0)/OFFSET(AnnualDataCVM!FP$14,PYPQly!$B52,0)),"",QuarterlyDataCVM!FP56*OFFSET(AnnualDataCP!FP$14,PYPQly!$B52,0)/OFFSET(AnnualDataCVM!FP$14,PYPQly!$B52,0))</f>
        <v>6890.6498172400488</v>
      </c>
      <c r="FQ56" s="18">
        <f ca="1">IF(ISERROR(QuarterlyDataCVM!FQ56*OFFSET(AnnualDataCP!FQ$14,PYPQly!$B52,0)/OFFSET(AnnualDataCVM!FQ$14,PYPQly!$B52,0)),"",QuarterlyDataCVM!FQ56*OFFSET(AnnualDataCP!FQ$14,PYPQly!$B52,0)/OFFSET(AnnualDataCVM!FQ$14,PYPQly!$B52,0))</f>
        <v>2807.5055315055315</v>
      </c>
      <c r="FR56" s="18">
        <f ca="1">IF(ISERROR(QuarterlyDataCVM!FR56*OFFSET(AnnualDataCP!FR$14,PYPQly!$B52,0)/OFFSET(AnnualDataCVM!FR$14,PYPQly!$B52,0)),"",QuarterlyDataCVM!FR56*OFFSET(AnnualDataCP!FR$14,PYPQly!$B52,0)/OFFSET(AnnualDataCVM!FR$14,PYPQly!$B52,0))</f>
        <v>1829.4356815277047</v>
      </c>
      <c r="FS56" s="18">
        <f ca="1">IF(ISERROR(QuarterlyDataCVM!FS56*OFFSET(AnnualDataCP!FS$14,PYPQly!$B52,0)/OFFSET(AnnualDataCVM!FS$14,PYPQly!$B52,0)),"",QuarterlyDataCVM!FS56*OFFSET(AnnualDataCP!FS$14,PYPQly!$B52,0)/OFFSET(AnnualDataCVM!FS$14,PYPQly!$B52,0))</f>
        <v>888.50020815986682</v>
      </c>
      <c r="FT56" s="18">
        <f ca="1">IF(ISERROR(QuarterlyDataCVM!FT56*OFFSET(AnnualDataCP!FT$14,PYPQly!$B52,0)/OFFSET(AnnualDataCVM!FT$14,PYPQly!$B52,0)),"",QuarterlyDataCVM!FT56*OFFSET(AnnualDataCP!FT$14,PYPQly!$B52,0)/OFFSET(AnnualDataCVM!FT$14,PYPQly!$B52,0))</f>
        <v>287.63408119658118</v>
      </c>
      <c r="FU56" s="18">
        <f ca="1">IF(ISERROR(QuarterlyDataCVM!FU56*OFFSET(AnnualDataCP!FU$14,PYPQly!$B52,0)/OFFSET(AnnualDataCVM!FU$14,PYPQly!$B52,0)),"",QuarterlyDataCVM!FU56*OFFSET(AnnualDataCP!FU$14,PYPQly!$B52,0)/OFFSET(AnnualDataCVM!FU$14,PYPQly!$B52,0))</f>
        <v>653.53314763231197</v>
      </c>
      <c r="FV56" s="18">
        <f ca="1">IF(ISERROR(QuarterlyDataCVM!FV56*OFFSET(AnnualDataCP!FV$14,PYPQly!$B52,0)/OFFSET(AnnualDataCVM!FV$14,PYPQly!$B52,0)),"",QuarterlyDataCVM!FV56*OFFSET(AnnualDataCP!FV$14,PYPQly!$B52,0)/OFFSET(AnnualDataCVM!FV$14,PYPQly!$B52,0))</f>
        <v>978.30474900533306</v>
      </c>
      <c r="FW56" s="18">
        <f ca="1">IF(ISERROR(QuarterlyDataCVM!FW56*OFFSET(AnnualDataCP!FW$14,PYPQly!$B52,0)/OFFSET(AnnualDataCVM!FW$14,PYPQly!$B52,0)),"",QuarterlyDataCVM!FW56*OFFSET(AnnualDataCP!FW$14,PYPQly!$B52,0)/OFFSET(AnnualDataCVM!FW$14,PYPQly!$B52,0))</f>
        <v>3476.8891122796163</v>
      </c>
      <c r="FX56" s="18">
        <f ca="1">IF(ISERROR(QuarterlyDataCVM!FX56*OFFSET(AnnualDataCP!FX$14,PYPQly!$B52,0)/OFFSET(AnnualDataCVM!FX$14,PYPQly!$B52,0)),"",QuarterlyDataCVM!FX56*OFFSET(AnnualDataCP!FX$14,PYPQly!$B52,0)/OFFSET(AnnualDataCVM!FX$14,PYPQly!$B52,0))</f>
        <v>1014.0005101173269</v>
      </c>
      <c r="FY56" s="18">
        <f ca="1">IF(ISERROR(QuarterlyDataCVM!FY56*OFFSET(AnnualDataCP!FY$14,PYPQly!$B52,0)/OFFSET(AnnualDataCVM!FY$14,PYPQly!$B52,0)),"",QuarterlyDataCVM!FY56*OFFSET(AnnualDataCP!FY$14,PYPQly!$B52,0)/OFFSET(AnnualDataCVM!FY$14,PYPQly!$B52,0))</f>
        <v>209.69377990430621</v>
      </c>
      <c r="FZ56" s="18">
        <f ca="1">IF(ISERROR(QuarterlyDataCVM!FZ56*OFFSET(AnnualDataCP!FZ$14,PYPQly!$B52,0)/OFFSET(AnnualDataCVM!FZ$14,PYPQly!$B52,0)),"",QuarterlyDataCVM!FZ56*OFFSET(AnnualDataCP!FZ$14,PYPQly!$B52,0)/OFFSET(AnnualDataCVM!FZ$14,PYPQly!$B52,0))</f>
        <v>2254.4221546078079</v>
      </c>
      <c r="GA56" s="18">
        <f ca="1">IF(ISERROR(QuarterlyDataCVM!GA56*OFFSET(AnnualDataCP!GA$14,PYPQly!$B52,0)/OFFSET(AnnualDataCVM!GA$14,PYPQly!$B52,0)),"",QuarterlyDataCVM!GA56*OFFSET(AnnualDataCP!GA$14,PYPQly!$B52,0)/OFFSET(AnnualDataCVM!GA$14,PYPQly!$B52,0))</f>
        <v>605.54696132596689</v>
      </c>
      <c r="GB56" s="18">
        <f ca="1">IF(ISERROR(QuarterlyDataCVM!GB56*OFFSET(AnnualDataCP!GB$14,PYPQly!$B52,0)/OFFSET(AnnualDataCVM!GB$14,PYPQly!$B52,0)),"",QuarterlyDataCVM!GB56*OFFSET(AnnualDataCP!GB$14,PYPQly!$B52,0)/OFFSET(AnnualDataCVM!GB$14,PYPQly!$B52,0))</f>
        <v>605.54696132596689</v>
      </c>
    </row>
    <row r="57" spans="2:184" x14ac:dyDescent="0.25">
      <c r="B57" s="18">
        <f t="shared" si="0"/>
        <v>11</v>
      </c>
      <c r="C57" s="1">
        <v>36770</v>
      </c>
      <c r="D57" s="18">
        <f ca="1">IF(ISERROR(QuarterlyDataCVM!D57*OFFSET(AnnualDataCP!D$14,PYPQly!$B53,0)/OFFSET(AnnualDataCVM!D$14,PYPQly!$B53,0)),"",QuarterlyDataCVM!D57*OFFSET(AnnualDataCP!D$14,PYPQly!$B53,0)/OFFSET(AnnualDataCVM!D$14,PYPQly!$B53,0))</f>
        <v>243137.9683684053</v>
      </c>
      <c r="E57" s="18">
        <f ca="1">IF(ISERROR(QuarterlyDataCVM!E57*OFFSET(AnnualDataCP!E$14,PYPQly!$B53,0)/OFFSET(AnnualDataCVM!E$14,PYPQly!$B53,0)),"",QuarterlyDataCVM!E57*OFFSET(AnnualDataCP!E$14,PYPQly!$B53,0)/OFFSET(AnnualDataCVM!E$14,PYPQly!$B53,0))</f>
        <v>2342.9702697742705</v>
      </c>
      <c r="F57" s="18">
        <f ca="1">IF(ISERROR(QuarterlyDataCVM!F57*OFFSET(AnnualDataCP!F$14,PYPQly!$B53,0)/OFFSET(AnnualDataCVM!F$14,PYPQly!$B53,0)),"",QuarterlyDataCVM!F57*OFFSET(AnnualDataCP!F$14,PYPQly!$B53,0)/OFFSET(AnnualDataCVM!F$14,PYPQly!$B53,0))</f>
        <v>2186.4053485576924</v>
      </c>
      <c r="G57" s="18">
        <f ca="1">IF(ISERROR(QuarterlyDataCVM!G57*OFFSET(AnnualDataCP!G$14,PYPQly!$B53,0)/OFFSET(AnnualDataCVM!G$14,PYPQly!$B53,0)),"",QuarterlyDataCVM!G57*OFFSET(AnnualDataCP!G$14,PYPQly!$B53,0)/OFFSET(AnnualDataCVM!G$14,PYPQly!$B53,0))</f>
        <v>63.766917293233085</v>
      </c>
      <c r="H57" s="18">
        <f ca="1">IF(ISERROR(QuarterlyDataCVM!H57*OFFSET(AnnualDataCP!H$14,PYPQly!$B53,0)/OFFSET(AnnualDataCVM!H$14,PYPQly!$B53,0)),"",QuarterlyDataCVM!H57*OFFSET(AnnualDataCP!H$14,PYPQly!$B53,0)/OFFSET(AnnualDataCVM!H$14,PYPQly!$B53,0))</f>
        <v>93.433766233766235</v>
      </c>
      <c r="I57" s="18">
        <f ca="1">IF(ISERROR(QuarterlyDataCVM!I57*OFFSET(AnnualDataCP!I$14,PYPQly!$B53,0)/OFFSET(AnnualDataCVM!I$14,PYPQly!$B53,0)),"",QuarterlyDataCVM!I57*OFFSET(AnnualDataCP!I$14,PYPQly!$B53,0)/OFFSET(AnnualDataCVM!I$14,PYPQly!$B53,0))</f>
        <v>60542.900337336388</v>
      </c>
      <c r="J57" s="18">
        <f ca="1">IF(ISERROR(QuarterlyDataCVM!J57*OFFSET(AnnualDataCP!J$14,PYPQly!$B53,0)/OFFSET(AnnualDataCVM!J$14,PYPQly!$B53,0)),"",QuarterlyDataCVM!J57*OFFSET(AnnualDataCP!J$14,PYPQly!$B53,0)/OFFSET(AnnualDataCVM!J$14,PYPQly!$B53,0))</f>
        <v>46857.765582059626</v>
      </c>
      <c r="K57" s="18">
        <f ca="1">IF(ISERROR(QuarterlyDataCVM!K57*OFFSET(AnnualDataCP!K$14,PYPQly!$B53,0)/OFFSET(AnnualDataCVM!K$14,PYPQly!$B53,0)),"",QuarterlyDataCVM!K57*OFFSET(AnnualDataCP!K$14,PYPQly!$B53,0)/OFFSET(AnnualDataCVM!K$14,PYPQly!$B53,0))</f>
        <v>3576.357008119413</v>
      </c>
      <c r="L57" s="18">
        <f ca="1">IF(ISERROR(QuarterlyDataCVM!L57*OFFSET(AnnualDataCP!L$14,PYPQly!$B53,0)/OFFSET(AnnualDataCVM!L$14,PYPQly!$B53,0)),"",QuarterlyDataCVM!L57*OFFSET(AnnualDataCP!L$14,PYPQly!$B53,0)/OFFSET(AnnualDataCVM!L$14,PYPQly!$B53,0))</f>
        <v>93.287087912087912</v>
      </c>
      <c r="M57" s="18">
        <f ca="1">IF(ISERROR(QuarterlyDataCVM!M57*OFFSET(AnnualDataCP!M$14,PYPQly!$B53,0)/OFFSET(AnnualDataCVM!M$14,PYPQly!$B53,0)),"",QuarterlyDataCVM!M57*OFFSET(AnnualDataCP!M$14,PYPQly!$B53,0)/OFFSET(AnnualDataCVM!M$14,PYPQly!$B53,0))</f>
        <v>2899.2757354529354</v>
      </c>
      <c r="N57" s="18" t="str">
        <f ca="1">IF(ISERROR(QuarterlyDataCVM!N57*OFFSET(AnnualDataCP!N$14,PYPQly!$B53,0)/OFFSET(AnnualDataCVM!N$14,PYPQly!$B53,0)),"",QuarterlyDataCVM!N57*OFFSET(AnnualDataCP!N$14,PYPQly!$B53,0)/OFFSET(AnnualDataCVM!N$14,PYPQly!$B53,0))</f>
        <v/>
      </c>
      <c r="O57" s="18">
        <f ca="1">IF(ISERROR(QuarterlyDataCVM!O57*OFFSET(AnnualDataCP!O$14,PYPQly!$B53,0)/OFFSET(AnnualDataCVM!O$14,PYPQly!$B53,0)),"",QuarterlyDataCVM!O57*OFFSET(AnnualDataCP!O$14,PYPQly!$B53,0)/OFFSET(AnnualDataCVM!O$14,PYPQly!$B53,0))</f>
        <v>291.76888640179072</v>
      </c>
      <c r="P57" s="18">
        <f ca="1">IF(ISERROR(QuarterlyDataCVM!P57*OFFSET(AnnualDataCP!P$14,PYPQly!$B53,0)/OFFSET(AnnualDataCVM!P$14,PYPQly!$B53,0)),"",QuarterlyDataCVM!P57*OFFSET(AnnualDataCP!P$14,PYPQly!$B53,0)/OFFSET(AnnualDataCVM!P$14,PYPQly!$B53,0))</f>
        <v>291.69699903194578</v>
      </c>
      <c r="Q57" s="18">
        <f ca="1">IF(ISERROR(QuarterlyDataCVM!Q57*OFFSET(AnnualDataCP!Q$14,PYPQly!$B53,0)/OFFSET(AnnualDataCVM!Q$14,PYPQly!$B53,0)),"",QuarterlyDataCVM!Q57*OFFSET(AnnualDataCP!Q$14,PYPQly!$B53,0)/OFFSET(AnnualDataCVM!Q$14,PYPQly!$B53,0))</f>
        <v>36772.858031638512</v>
      </c>
      <c r="R57" s="18">
        <f ca="1">IF(ISERROR(QuarterlyDataCVM!R57*OFFSET(AnnualDataCP!R$14,PYPQly!$B53,0)/OFFSET(AnnualDataCVM!R$14,PYPQly!$B53,0)),"",QuarterlyDataCVM!R57*OFFSET(AnnualDataCP!R$14,PYPQly!$B53,0)/OFFSET(AnnualDataCVM!R$14,PYPQly!$B53,0))</f>
        <v>5636.9059300184163</v>
      </c>
      <c r="S57" s="18">
        <f ca="1">IF(ISERROR(QuarterlyDataCVM!S57*OFFSET(AnnualDataCP!S$14,PYPQly!$B53,0)/OFFSET(AnnualDataCVM!S$14,PYPQly!$B53,0)),"",QuarterlyDataCVM!S57*OFFSET(AnnualDataCP!S$14,PYPQly!$B53,0)/OFFSET(AnnualDataCVM!S$14,PYPQly!$B53,0))</f>
        <v>4414.057199113955</v>
      </c>
      <c r="T57" s="18">
        <f ca="1">IF(ISERROR(QuarterlyDataCVM!T57*OFFSET(AnnualDataCP!T$14,PYPQly!$B53,0)/OFFSET(AnnualDataCVM!T$14,PYPQly!$B53,0)),"",QuarterlyDataCVM!T57*OFFSET(AnnualDataCP!T$14,PYPQly!$B53,0)/OFFSET(AnnualDataCVM!T$14,PYPQly!$B53,0))</f>
        <v>747.94927749926273</v>
      </c>
      <c r="U57" s="18">
        <f ca="1">IF(ISERROR(QuarterlyDataCVM!U57*OFFSET(AnnualDataCP!U$14,PYPQly!$B53,0)/OFFSET(AnnualDataCVM!U$14,PYPQly!$B53,0)),"",QuarterlyDataCVM!U57*OFFSET(AnnualDataCP!U$14,PYPQly!$B53,0)/OFFSET(AnnualDataCVM!U$14,PYPQly!$B53,0))</f>
        <v>457.03663203936577</v>
      </c>
      <c r="V57" s="18">
        <f ca="1">IF(ISERROR(QuarterlyDataCVM!V57*OFFSET(AnnualDataCP!V$14,PYPQly!$B53,0)/OFFSET(AnnualDataCVM!V$14,PYPQly!$B53,0)),"",QuarterlyDataCVM!V57*OFFSET(AnnualDataCP!V$14,PYPQly!$B53,0)/OFFSET(AnnualDataCVM!V$14,PYPQly!$B53,0))</f>
        <v>34.042105263157893</v>
      </c>
      <c r="W57" s="18">
        <f ca="1">IF(ISERROR(QuarterlyDataCVM!W57*OFFSET(AnnualDataCP!W$14,PYPQly!$B53,0)/OFFSET(AnnualDataCVM!W$14,PYPQly!$B53,0)),"",QuarterlyDataCVM!W57*OFFSET(AnnualDataCP!W$14,PYPQly!$B53,0)/OFFSET(AnnualDataCVM!W$14,PYPQly!$B53,0))</f>
        <v>436.68373879641484</v>
      </c>
      <c r="X57" s="18">
        <f ca="1">IF(ISERROR(QuarterlyDataCVM!X57*OFFSET(AnnualDataCP!X$14,PYPQly!$B53,0)/OFFSET(AnnualDataCVM!X$14,PYPQly!$B53,0)),"",QuarterlyDataCVM!X57*OFFSET(AnnualDataCP!X$14,PYPQly!$B53,0)/OFFSET(AnnualDataCVM!X$14,PYPQly!$B53,0))</f>
        <v>169.4207650273224</v>
      </c>
      <c r="Y57" s="18">
        <f ca="1">IF(ISERROR(QuarterlyDataCVM!Y57*OFFSET(AnnualDataCP!Y$14,PYPQly!$B53,0)/OFFSET(AnnualDataCVM!Y$14,PYPQly!$B53,0)),"",QuarterlyDataCVM!Y57*OFFSET(AnnualDataCP!Y$14,PYPQly!$B53,0)/OFFSET(AnnualDataCVM!Y$14,PYPQly!$B53,0))</f>
        <v>740.54196345617834</v>
      </c>
      <c r="Z57" s="18">
        <f ca="1">IF(ISERROR(QuarterlyDataCVM!Z57*OFFSET(AnnualDataCP!Z$14,PYPQly!$B53,0)/OFFSET(AnnualDataCVM!Z$14,PYPQly!$B53,0)),"",QuarterlyDataCVM!Z57*OFFSET(AnnualDataCP!Z$14,PYPQly!$B53,0)/OFFSET(AnnualDataCVM!Z$14,PYPQly!$B53,0))</f>
        <v>1654.9626556016597</v>
      </c>
      <c r="AA57" s="18">
        <f ca="1">IF(ISERROR(QuarterlyDataCVM!AA57*OFFSET(AnnualDataCP!AA$14,PYPQly!$B53,0)/OFFSET(AnnualDataCVM!AA$14,PYPQly!$B53,0)),"",QuarterlyDataCVM!AA57*OFFSET(AnnualDataCP!AA$14,PYPQly!$B53,0)/OFFSET(AnnualDataCVM!AA$14,PYPQly!$B53,0))</f>
        <v>172.63877028181042</v>
      </c>
      <c r="AB57" s="18">
        <f ca="1">IF(ISERROR(QuarterlyDataCVM!AB57*OFFSET(AnnualDataCP!AB$14,PYPQly!$B53,0)/OFFSET(AnnualDataCVM!AB$14,PYPQly!$B53,0)),"",QuarterlyDataCVM!AB57*OFFSET(AnnualDataCP!AB$14,PYPQly!$B53,0)/OFFSET(AnnualDataCVM!AB$14,PYPQly!$B53,0))</f>
        <v>881.58388375165123</v>
      </c>
      <c r="AC57" s="18">
        <f ca="1">IF(ISERROR(QuarterlyDataCVM!AC57*OFFSET(AnnualDataCP!AC$14,PYPQly!$B53,0)/OFFSET(AnnualDataCVM!AC$14,PYPQly!$B53,0)),"",QuarterlyDataCVM!AC57*OFFSET(AnnualDataCP!AC$14,PYPQly!$B53,0)/OFFSET(AnnualDataCVM!AC$14,PYPQly!$B53,0))</f>
        <v>633.85882352941178</v>
      </c>
      <c r="AD57" s="18">
        <f ca="1">IF(ISERROR(QuarterlyDataCVM!AD57*OFFSET(AnnualDataCP!AD$14,PYPQly!$B53,0)/OFFSET(AnnualDataCVM!AD$14,PYPQly!$B53,0)),"",QuarterlyDataCVM!AD57*OFFSET(AnnualDataCP!AD$14,PYPQly!$B53,0)/OFFSET(AnnualDataCVM!AD$14,PYPQly!$B53,0))</f>
        <v>247.31428571428572</v>
      </c>
      <c r="AE57" s="18">
        <f ca="1">IF(ISERROR(QuarterlyDataCVM!AE57*OFFSET(AnnualDataCP!AE$14,PYPQly!$B53,0)/OFFSET(AnnualDataCVM!AE$14,PYPQly!$B53,0)),"",QuarterlyDataCVM!AE57*OFFSET(AnnualDataCP!AE$14,PYPQly!$B53,0)/OFFSET(AnnualDataCVM!AE$14,PYPQly!$B53,0))</f>
        <v>339.21645997745208</v>
      </c>
      <c r="AF57" s="18">
        <f ca="1">IF(ISERROR(QuarterlyDataCVM!AF57*OFFSET(AnnualDataCP!AF$14,PYPQly!$B53,0)/OFFSET(AnnualDataCVM!AF$14,PYPQly!$B53,0)),"",QuarterlyDataCVM!AF57*OFFSET(AnnualDataCP!AF$14,PYPQly!$B53,0)/OFFSET(AnnualDataCVM!AF$14,PYPQly!$B53,0))</f>
        <v>1764.1881266910711</v>
      </c>
      <c r="AG57" s="18">
        <f ca="1">IF(ISERROR(QuarterlyDataCVM!AG57*OFFSET(AnnualDataCP!AG$14,PYPQly!$B53,0)/OFFSET(AnnualDataCVM!AG$14,PYPQly!$B53,0)),"",QuarterlyDataCVM!AG57*OFFSET(AnnualDataCP!AG$14,PYPQly!$B53,0)/OFFSET(AnnualDataCVM!AG$14,PYPQly!$B53,0))</f>
        <v>775.31840796019901</v>
      </c>
      <c r="AH57" s="18">
        <f ca="1">IF(ISERROR(QuarterlyDataCVM!AH57*OFFSET(AnnualDataCP!AH$14,PYPQly!$B53,0)/OFFSET(AnnualDataCVM!AH$14,PYPQly!$B53,0)),"",QuarterlyDataCVM!AH57*OFFSET(AnnualDataCP!AH$14,PYPQly!$B53,0)/OFFSET(AnnualDataCVM!AH$14,PYPQly!$B53,0))</f>
        <v>827.83854057454391</v>
      </c>
      <c r="AI57" s="18">
        <f ca="1">IF(ISERROR(QuarterlyDataCVM!AI57*OFFSET(AnnualDataCP!AI$14,PYPQly!$B53,0)/OFFSET(AnnualDataCVM!AI$14,PYPQly!$B53,0)),"",QuarterlyDataCVM!AI57*OFFSET(AnnualDataCP!AI$14,PYPQly!$B53,0)/OFFSET(AnnualDataCVM!AI$14,PYPQly!$B53,0))</f>
        <v>161.0448087431694</v>
      </c>
      <c r="AJ57" s="18">
        <f ca="1">IF(ISERROR(QuarterlyDataCVM!AJ57*OFFSET(AnnualDataCP!AJ$14,PYPQly!$B53,0)/OFFSET(AnnualDataCVM!AJ$14,PYPQly!$B53,0)),"",QuarterlyDataCVM!AJ57*OFFSET(AnnualDataCP!AJ$14,PYPQly!$B53,0)/OFFSET(AnnualDataCVM!AJ$14,PYPQly!$B53,0))</f>
        <v>2686.1358999037534</v>
      </c>
      <c r="AK57" s="18">
        <f ca="1">IF(ISERROR(QuarterlyDataCVM!AK57*OFFSET(AnnualDataCP!AK$14,PYPQly!$B53,0)/OFFSET(AnnualDataCVM!AK$14,PYPQly!$B53,0)),"",QuarterlyDataCVM!AK57*OFFSET(AnnualDataCP!AK$14,PYPQly!$B53,0)/OFFSET(AnnualDataCVM!AK$14,PYPQly!$B53,0))</f>
        <v>545.90014104372358</v>
      </c>
      <c r="AL57" s="18">
        <f ca="1">IF(ISERROR(QuarterlyDataCVM!AL57*OFFSET(AnnualDataCP!AL$14,PYPQly!$B53,0)/OFFSET(AnnualDataCVM!AL$14,PYPQly!$B53,0)),"",QuarterlyDataCVM!AL57*OFFSET(AnnualDataCP!AL$14,PYPQly!$B53,0)/OFFSET(AnnualDataCVM!AL$14,PYPQly!$B53,0))</f>
        <v>832.6312364425163</v>
      </c>
      <c r="AM57" s="18">
        <f ca="1">IF(ISERROR(QuarterlyDataCVM!AM57*OFFSET(AnnualDataCP!AM$14,PYPQly!$B53,0)/OFFSET(AnnualDataCVM!AM$14,PYPQly!$B53,0)),"",QuarterlyDataCVM!AM57*OFFSET(AnnualDataCP!AM$14,PYPQly!$B53,0)/OFFSET(AnnualDataCVM!AM$14,PYPQly!$B53,0))</f>
        <v>1307.4916067146282</v>
      </c>
      <c r="AN57" s="18">
        <f ca="1">IF(ISERROR(QuarterlyDataCVM!AN57*OFFSET(AnnualDataCP!AN$14,PYPQly!$B53,0)/OFFSET(AnnualDataCVM!AN$14,PYPQly!$B53,0)),"",QuarterlyDataCVM!AN57*OFFSET(AnnualDataCP!AN$14,PYPQly!$B53,0)/OFFSET(AnnualDataCVM!AN$14,PYPQly!$B53,0))</f>
        <v>445.91280653950952</v>
      </c>
      <c r="AO57" s="18">
        <f ca="1">IF(ISERROR(QuarterlyDataCVM!AO57*OFFSET(AnnualDataCP!AO$14,PYPQly!$B53,0)/OFFSET(AnnualDataCVM!AO$14,PYPQly!$B53,0)),"",QuarterlyDataCVM!AO57*OFFSET(AnnualDataCP!AO$14,PYPQly!$B53,0)/OFFSET(AnnualDataCVM!AO$14,PYPQly!$B53,0))</f>
        <v>445.91280653950952</v>
      </c>
      <c r="AP57" s="18">
        <f ca="1">IF(ISERROR(QuarterlyDataCVM!AP57*OFFSET(AnnualDataCP!AP$14,PYPQly!$B53,0)/OFFSET(AnnualDataCVM!AP$14,PYPQly!$B53,0)),"",QuarterlyDataCVM!AP57*OFFSET(AnnualDataCP!AP$14,PYPQly!$B53,0)/OFFSET(AnnualDataCVM!AP$14,PYPQly!$B53,0))</f>
        <v>2793.1082957306489</v>
      </c>
      <c r="AQ57" s="18">
        <f ca="1">IF(ISERROR(QuarterlyDataCVM!AQ57*OFFSET(AnnualDataCP!AQ$14,PYPQly!$B53,0)/OFFSET(AnnualDataCVM!AQ$14,PYPQly!$B53,0)),"",QuarterlyDataCVM!AQ57*OFFSET(AnnualDataCP!AQ$14,PYPQly!$B53,0)/OFFSET(AnnualDataCVM!AQ$14,PYPQly!$B53,0))</f>
        <v>2793.1082957306489</v>
      </c>
      <c r="AR57" s="18">
        <f ca="1">IF(ISERROR(QuarterlyDataCVM!AR57*OFFSET(AnnualDataCP!AR$14,PYPQly!$B53,0)/OFFSET(AnnualDataCVM!AR$14,PYPQly!$B53,0)),"",QuarterlyDataCVM!AR57*OFFSET(AnnualDataCP!AR$14,PYPQly!$B53,0)/OFFSET(AnnualDataCVM!AR$14,PYPQly!$B53,0))</f>
        <v>251.17813267813267</v>
      </c>
      <c r="AS57" s="18">
        <f ca="1">IF(ISERROR(QuarterlyDataCVM!AS57*OFFSET(AnnualDataCP!AS$14,PYPQly!$B53,0)/OFFSET(AnnualDataCVM!AS$14,PYPQly!$B53,0)),"",QuarterlyDataCVM!AS57*OFFSET(AnnualDataCP!AS$14,PYPQly!$B53,0)/OFFSET(AnnualDataCVM!AS$14,PYPQly!$B53,0))</f>
        <v>1156.1620923474329</v>
      </c>
      <c r="AT57" s="18">
        <f ca="1">IF(ISERROR(QuarterlyDataCVM!AT57*OFFSET(AnnualDataCP!AT$14,PYPQly!$B53,0)/OFFSET(AnnualDataCVM!AT$14,PYPQly!$B53,0)),"",QuarterlyDataCVM!AT57*OFFSET(AnnualDataCP!AT$14,PYPQly!$B53,0)/OFFSET(AnnualDataCVM!AT$14,PYPQly!$B53,0))</f>
        <v>238.98736059479555</v>
      </c>
      <c r="AU57" s="18">
        <f ca="1">IF(ISERROR(QuarterlyDataCVM!AU57*OFFSET(AnnualDataCP!AU$14,PYPQly!$B53,0)/OFFSET(AnnualDataCVM!AU$14,PYPQly!$B53,0)),"",QuarterlyDataCVM!AU57*OFFSET(AnnualDataCP!AU$14,PYPQly!$B53,0)/OFFSET(AnnualDataCVM!AU$14,PYPQly!$B53,0))</f>
        <v>284.53939393939396</v>
      </c>
      <c r="AV57" s="18">
        <f ca="1">IF(ISERROR(QuarterlyDataCVM!AV57*OFFSET(AnnualDataCP!AV$14,PYPQly!$B53,0)/OFFSET(AnnualDataCVM!AV$14,PYPQly!$B53,0)),"",QuarterlyDataCVM!AV57*OFFSET(AnnualDataCP!AV$14,PYPQly!$B53,0)/OFFSET(AnnualDataCVM!AV$14,PYPQly!$B53,0))</f>
        <v>463.58556247709782</v>
      </c>
      <c r="AW57" s="18">
        <f ca="1">IF(ISERROR(QuarterlyDataCVM!AW57*OFFSET(AnnualDataCP!AW$14,PYPQly!$B53,0)/OFFSET(AnnualDataCVM!AW$14,PYPQly!$B53,0)),"",QuarterlyDataCVM!AW57*OFFSET(AnnualDataCP!AW$14,PYPQly!$B53,0)/OFFSET(AnnualDataCVM!AW$14,PYPQly!$B53,0))</f>
        <v>399.21446384039899</v>
      </c>
      <c r="AX57" s="18">
        <f ca="1">IF(ISERROR(QuarterlyDataCVM!AX57*OFFSET(AnnualDataCP!AX$14,PYPQly!$B53,0)/OFFSET(AnnualDataCVM!AX$14,PYPQly!$B53,0)),"",QuarterlyDataCVM!AX57*OFFSET(AnnualDataCP!AX$14,PYPQly!$B53,0)/OFFSET(AnnualDataCVM!AX$14,PYPQly!$B53,0))</f>
        <v>2072.8617011578085</v>
      </c>
      <c r="AY57" s="18">
        <f ca="1">IF(ISERROR(QuarterlyDataCVM!AY57*OFFSET(AnnualDataCP!AY$14,PYPQly!$B53,0)/OFFSET(AnnualDataCVM!AY$14,PYPQly!$B53,0)),"",QuarterlyDataCVM!AY57*OFFSET(AnnualDataCP!AY$14,PYPQly!$B53,0)/OFFSET(AnnualDataCVM!AY$14,PYPQly!$B53,0))</f>
        <v>2072.8617011578085</v>
      </c>
      <c r="AZ57" s="18">
        <f ca="1">IF(ISERROR(QuarterlyDataCVM!AZ57*OFFSET(AnnualDataCP!AZ$14,PYPQly!$B53,0)/OFFSET(AnnualDataCVM!AZ$14,PYPQly!$B53,0)),"",QuarterlyDataCVM!AZ57*OFFSET(AnnualDataCP!AZ$14,PYPQly!$B53,0)/OFFSET(AnnualDataCVM!AZ$14,PYPQly!$B53,0))</f>
        <v>2960.7082851637765</v>
      </c>
      <c r="BA57" s="18">
        <f ca="1">IF(ISERROR(QuarterlyDataCVM!BA57*OFFSET(AnnualDataCP!BA$14,PYPQly!$B53,0)/OFFSET(AnnualDataCVM!BA$14,PYPQly!$B53,0)),"",QuarterlyDataCVM!BA57*OFFSET(AnnualDataCP!BA$14,PYPQly!$B53,0)/OFFSET(AnnualDataCVM!BA$14,PYPQly!$B53,0))</f>
        <v>1855.3429289026276</v>
      </c>
      <c r="BB57" s="18">
        <f ca="1">IF(ISERROR(QuarterlyDataCVM!BB57*OFFSET(AnnualDataCP!BB$14,PYPQly!$B53,0)/OFFSET(AnnualDataCVM!BB$14,PYPQly!$B53,0)),"",QuarterlyDataCVM!BB57*OFFSET(AnnualDataCP!BB$14,PYPQly!$B53,0)/OFFSET(AnnualDataCVM!BB$14,PYPQly!$B53,0))</f>
        <v>1105.661697873114</v>
      </c>
      <c r="BC57" s="18">
        <f ca="1">IF(ISERROR(QuarterlyDataCVM!BC57*OFFSET(AnnualDataCP!BC$14,PYPQly!$B53,0)/OFFSET(AnnualDataCVM!BC$14,PYPQly!$B53,0)),"",QuarterlyDataCVM!BC57*OFFSET(AnnualDataCP!BC$14,PYPQly!$B53,0)/OFFSET(AnnualDataCVM!BC$14,PYPQly!$B53,0))</f>
        <v>669.583644510829</v>
      </c>
      <c r="BD57" s="18">
        <f ca="1">IF(ISERROR(QuarterlyDataCVM!BD57*OFFSET(AnnualDataCP!BD$14,PYPQly!$B53,0)/OFFSET(AnnualDataCVM!BD$14,PYPQly!$B53,0)),"",QuarterlyDataCVM!BD57*OFFSET(AnnualDataCP!BD$14,PYPQly!$B53,0)/OFFSET(AnnualDataCVM!BD$14,PYPQly!$B53,0))</f>
        <v>437.06981740064447</v>
      </c>
      <c r="BE57" s="18">
        <f ca="1">IF(ISERROR(QuarterlyDataCVM!BE57*OFFSET(AnnualDataCP!BE$14,PYPQly!$B53,0)/OFFSET(AnnualDataCVM!BE$14,PYPQly!$B53,0)),"",QuarterlyDataCVM!BE57*OFFSET(AnnualDataCP!BE$14,PYPQly!$B53,0)/OFFSET(AnnualDataCVM!BE$14,PYPQly!$B53,0))</f>
        <v>4331.4031298214677</v>
      </c>
      <c r="BF57" s="18">
        <f ca="1">IF(ISERROR(QuarterlyDataCVM!BF57*OFFSET(AnnualDataCP!BF$14,PYPQly!$B53,0)/OFFSET(AnnualDataCVM!BF$14,PYPQly!$B53,0)),"",QuarterlyDataCVM!BF57*OFFSET(AnnualDataCP!BF$14,PYPQly!$B53,0)/OFFSET(AnnualDataCVM!BF$14,PYPQly!$B53,0))</f>
        <v>1240.0147058823529</v>
      </c>
      <c r="BG57" s="18">
        <f ca="1">IF(ISERROR(QuarterlyDataCVM!BG57*OFFSET(AnnualDataCP!BG$14,PYPQly!$B53,0)/OFFSET(AnnualDataCVM!BG$14,PYPQly!$B53,0)),"",QuarterlyDataCVM!BG57*OFFSET(AnnualDataCP!BG$14,PYPQly!$B53,0)/OFFSET(AnnualDataCVM!BG$14,PYPQly!$B53,0))</f>
        <v>501.7734214725325</v>
      </c>
      <c r="BH57" s="18">
        <f ca="1">IF(ISERROR(QuarterlyDataCVM!BH57*OFFSET(AnnualDataCP!BH$14,PYPQly!$B53,0)/OFFSET(AnnualDataCVM!BH$14,PYPQly!$B53,0)),"",QuarterlyDataCVM!BH57*OFFSET(AnnualDataCP!BH$14,PYPQly!$B53,0)/OFFSET(AnnualDataCVM!BH$14,PYPQly!$B53,0))</f>
        <v>739.47086844998171</v>
      </c>
      <c r="BI57" s="18">
        <f ca="1">IF(ISERROR(QuarterlyDataCVM!BI57*OFFSET(AnnualDataCP!BI$14,PYPQly!$B53,0)/OFFSET(AnnualDataCVM!BI$14,PYPQly!$B53,0)),"",QuarterlyDataCVM!BI57*OFFSET(AnnualDataCP!BI$14,PYPQly!$B53,0)/OFFSET(AnnualDataCVM!BI$14,PYPQly!$B53,0))</f>
        <v>3091.0033300444006</v>
      </c>
      <c r="BJ57" s="18">
        <f ca="1">IF(ISERROR(QuarterlyDataCVM!BJ57*OFFSET(AnnualDataCP!BJ$14,PYPQly!$B53,0)/OFFSET(AnnualDataCVM!BJ$14,PYPQly!$B53,0)),"",QuarterlyDataCVM!BJ57*OFFSET(AnnualDataCP!BJ$14,PYPQly!$B53,0)/OFFSET(AnnualDataCVM!BJ$14,PYPQly!$B53,0))</f>
        <v>2957.9802916306012</v>
      </c>
      <c r="BK57" s="18">
        <f ca="1">IF(ISERROR(QuarterlyDataCVM!BK57*OFFSET(AnnualDataCP!BK$14,PYPQly!$B53,0)/OFFSET(AnnualDataCVM!BK$14,PYPQly!$B53,0)),"",QuarterlyDataCVM!BK57*OFFSET(AnnualDataCP!BK$14,PYPQly!$B53,0)/OFFSET(AnnualDataCVM!BK$14,PYPQly!$B53,0))</f>
        <v>132.61737804878049</v>
      </c>
      <c r="BL57" s="18">
        <f ca="1">IF(ISERROR(QuarterlyDataCVM!BL57*OFFSET(AnnualDataCP!BL$14,PYPQly!$B53,0)/OFFSET(AnnualDataCVM!BL$14,PYPQly!$B53,0)),"",QuarterlyDataCVM!BL57*OFFSET(AnnualDataCP!BL$14,PYPQly!$B53,0)/OFFSET(AnnualDataCVM!BL$14,PYPQly!$B53,0))</f>
        <v>2842.9411764705883</v>
      </c>
      <c r="BM57" s="18">
        <f ca="1">IF(ISERROR(QuarterlyDataCVM!BM57*OFFSET(AnnualDataCP!BM$14,PYPQly!$B53,0)/OFFSET(AnnualDataCVM!BM$14,PYPQly!$B53,0)),"",QuarterlyDataCVM!BM57*OFFSET(AnnualDataCP!BM$14,PYPQly!$B53,0)/OFFSET(AnnualDataCVM!BM$14,PYPQly!$B53,0))</f>
        <v>2842.9411764705883</v>
      </c>
      <c r="BN57" s="18">
        <f ca="1">IF(ISERROR(QuarterlyDataCVM!BN57*OFFSET(AnnualDataCP!BN$14,PYPQly!$B53,0)/OFFSET(AnnualDataCVM!BN$14,PYPQly!$B53,0)),"",QuarterlyDataCVM!BN57*OFFSET(AnnualDataCP!BN$14,PYPQly!$B53,0)/OFFSET(AnnualDataCVM!BN$14,PYPQly!$B53,0))</f>
        <v>1348.1815570238437</v>
      </c>
      <c r="BO57" s="18">
        <f ca="1">IF(ISERROR(QuarterlyDataCVM!BO57*OFFSET(AnnualDataCP!BO$14,PYPQly!$B53,0)/OFFSET(AnnualDataCVM!BO$14,PYPQly!$B53,0)),"",QuarterlyDataCVM!BO57*OFFSET(AnnualDataCP!BO$14,PYPQly!$B53,0)/OFFSET(AnnualDataCVM!BO$14,PYPQly!$B53,0))</f>
        <v>1348.1815570238437</v>
      </c>
      <c r="BP57" s="18">
        <f ca="1">IF(ISERROR(QuarterlyDataCVM!BP57*OFFSET(AnnualDataCP!BP$14,PYPQly!$B53,0)/OFFSET(AnnualDataCVM!BP$14,PYPQly!$B53,0)),"",QuarterlyDataCVM!BP57*OFFSET(AnnualDataCP!BP$14,PYPQly!$B53,0)/OFFSET(AnnualDataCVM!BP$14,PYPQly!$B53,0))</f>
        <v>2904.6381752406646</v>
      </c>
      <c r="BQ57" s="18">
        <f ca="1">IF(ISERROR(QuarterlyDataCVM!BQ57*OFFSET(AnnualDataCP!BQ$14,PYPQly!$B53,0)/OFFSET(AnnualDataCVM!BQ$14,PYPQly!$B53,0)),"",QuarterlyDataCVM!BQ57*OFFSET(AnnualDataCP!BQ$14,PYPQly!$B53,0)/OFFSET(AnnualDataCVM!BQ$14,PYPQly!$B53,0))</f>
        <v>2904.6381752406646</v>
      </c>
      <c r="BR57" s="18">
        <f ca="1">IF(ISERROR(QuarterlyDataCVM!BR57*OFFSET(AnnualDataCP!BR$14,PYPQly!$B53,0)/OFFSET(AnnualDataCVM!BR$14,PYPQly!$B53,0)),"",QuarterlyDataCVM!BR57*OFFSET(AnnualDataCP!BR$14,PYPQly!$B53,0)/OFFSET(AnnualDataCVM!BR$14,PYPQly!$B53,0))</f>
        <v>3604.8755713560181</v>
      </c>
      <c r="BS57" s="18">
        <f ca="1">IF(ISERROR(QuarterlyDataCVM!BS57*OFFSET(AnnualDataCP!BS$14,PYPQly!$B53,0)/OFFSET(AnnualDataCVM!BS$14,PYPQly!$B53,0)),"",QuarterlyDataCVM!BS57*OFFSET(AnnualDataCP!BS$14,PYPQly!$B53,0)/OFFSET(AnnualDataCVM!BS$14,PYPQly!$B53,0))</f>
        <v>1724.6393987570459</v>
      </c>
      <c r="BT57" s="18">
        <f ca="1">IF(ISERROR(QuarterlyDataCVM!BT57*OFFSET(AnnualDataCP!BT$14,PYPQly!$B53,0)/OFFSET(AnnualDataCVM!BT$14,PYPQly!$B53,0)),"",QuarterlyDataCVM!BT57*OFFSET(AnnualDataCP!BT$14,PYPQly!$B53,0)/OFFSET(AnnualDataCVM!BT$14,PYPQly!$B53,0))</f>
        <v>1881.0285357866833</v>
      </c>
      <c r="BU57" s="18">
        <f ca="1">IF(ISERROR(QuarterlyDataCVM!BU57*OFFSET(AnnualDataCP!BU$14,PYPQly!$B53,0)/OFFSET(AnnualDataCVM!BU$14,PYPQly!$B53,0)),"",QuarterlyDataCVM!BU57*OFFSET(AnnualDataCP!BU$14,PYPQly!$B53,0)/OFFSET(AnnualDataCVM!BU$14,PYPQly!$B53,0))</f>
        <v>252.85774351786966</v>
      </c>
      <c r="BV57" s="18">
        <f ca="1">IF(ISERROR(QuarterlyDataCVM!BV57*OFFSET(AnnualDataCP!BV$14,PYPQly!$B53,0)/OFFSET(AnnualDataCVM!BV$14,PYPQly!$B53,0)),"",QuarterlyDataCVM!BV57*OFFSET(AnnualDataCP!BV$14,PYPQly!$B53,0)/OFFSET(AnnualDataCVM!BV$14,PYPQly!$B53,0))</f>
        <v>1471.3917387127763</v>
      </c>
      <c r="BW57" s="18">
        <f ca="1">IF(ISERROR(QuarterlyDataCVM!BW57*OFFSET(AnnualDataCP!BW$14,PYPQly!$B53,0)/OFFSET(AnnualDataCVM!BW$14,PYPQly!$B53,0)),"",QuarterlyDataCVM!BW57*OFFSET(AnnualDataCP!BW$14,PYPQly!$B53,0)/OFFSET(AnnualDataCVM!BW$14,PYPQly!$B53,0))</f>
        <v>156.68789808917197</v>
      </c>
      <c r="BX57" s="18">
        <f ca="1">IF(ISERROR(QuarterlyDataCVM!BX57*OFFSET(AnnualDataCP!BX$14,PYPQly!$B53,0)/OFFSET(AnnualDataCVM!BX$14,PYPQly!$B53,0)),"",QuarterlyDataCVM!BX57*OFFSET(AnnualDataCP!BX$14,PYPQly!$B53,0)/OFFSET(AnnualDataCVM!BX$14,PYPQly!$B53,0))</f>
        <v>3385.6942229361484</v>
      </c>
      <c r="BY57" s="18">
        <f ca="1">IF(ISERROR(QuarterlyDataCVM!BY57*OFFSET(AnnualDataCP!BY$14,PYPQly!$B53,0)/OFFSET(AnnualDataCVM!BY$14,PYPQly!$B53,0)),"",QuarterlyDataCVM!BY57*OFFSET(AnnualDataCP!BY$14,PYPQly!$B53,0)/OFFSET(AnnualDataCVM!BY$14,PYPQly!$B53,0))</f>
        <v>1810.7131164742916</v>
      </c>
      <c r="BZ57" s="18">
        <f ca="1">IF(ISERROR(QuarterlyDataCVM!BZ57*OFFSET(AnnualDataCP!BZ$14,PYPQly!$B53,0)/OFFSET(AnnualDataCVM!BZ$14,PYPQly!$B53,0)),"",QuarterlyDataCVM!BZ57*OFFSET(AnnualDataCP!BZ$14,PYPQly!$B53,0)/OFFSET(AnnualDataCVM!BZ$14,PYPQly!$B53,0))</f>
        <v>867.12131367292227</v>
      </c>
      <c r="CA57" s="18">
        <f ca="1">IF(ISERROR(QuarterlyDataCVM!CA57*OFFSET(AnnualDataCP!CA$14,PYPQly!$B53,0)/OFFSET(AnnualDataCVM!CA$14,PYPQly!$B53,0)),"",QuarterlyDataCVM!CA57*OFFSET(AnnualDataCP!CA$14,PYPQly!$B53,0)/OFFSET(AnnualDataCVM!CA$14,PYPQly!$B53,0))</f>
        <v>944.73334620583125</v>
      </c>
      <c r="CB57" s="18">
        <f ca="1">IF(ISERROR(QuarterlyDataCVM!CB57*OFFSET(AnnualDataCP!CB$14,PYPQly!$B53,0)/OFFSET(AnnualDataCVM!CB$14,PYPQly!$B53,0)),"",QuarterlyDataCVM!CB57*OFFSET(AnnualDataCP!CB$14,PYPQly!$B53,0)/OFFSET(AnnualDataCVM!CB$14,PYPQly!$B53,0))</f>
        <v>1574.1983594332587</v>
      </c>
      <c r="CC57" s="18">
        <f ca="1">IF(ISERROR(QuarterlyDataCVM!CC57*OFFSET(AnnualDataCP!CC$14,PYPQly!$B53,0)/OFFSET(AnnualDataCVM!CC$14,PYPQly!$B53,0)),"",QuarterlyDataCVM!CC57*OFFSET(AnnualDataCP!CC$14,PYPQly!$B53,0)/OFFSET(AnnualDataCVM!CC$14,PYPQly!$B53,0))</f>
        <v>83.399361022364218</v>
      </c>
      <c r="CD57" s="18">
        <f ca="1">IF(ISERROR(QuarterlyDataCVM!CD57*OFFSET(AnnualDataCP!CD$14,PYPQly!$B53,0)/OFFSET(AnnualDataCVM!CD$14,PYPQly!$B53,0)),"",QuarterlyDataCVM!CD57*OFFSET(AnnualDataCP!CD$14,PYPQly!$B53,0)/OFFSET(AnnualDataCVM!CD$14,PYPQly!$B53,0))</f>
        <v>370.26249167221852</v>
      </c>
      <c r="CE57" s="18">
        <f ca="1">IF(ISERROR(QuarterlyDataCVM!CE57*OFFSET(AnnualDataCP!CE$14,PYPQly!$B53,0)/OFFSET(AnnualDataCVM!CE$14,PYPQly!$B53,0)),"",QuarterlyDataCVM!CE57*OFFSET(AnnualDataCP!CE$14,PYPQly!$B53,0)/OFFSET(AnnualDataCVM!CE$14,PYPQly!$B53,0))</f>
        <v>1118.3964804692707</v>
      </c>
      <c r="CF57" s="18">
        <f ca="1">IF(ISERROR(QuarterlyDataCVM!CF57*OFFSET(AnnualDataCP!CF$14,PYPQly!$B53,0)/OFFSET(AnnualDataCVM!CF$14,PYPQly!$B53,0)),"",QuarterlyDataCVM!CF57*OFFSET(AnnualDataCP!CF$14,PYPQly!$B53,0)/OFFSET(AnnualDataCVM!CF$14,PYPQly!$B53,0))</f>
        <v>3317.3040913811005</v>
      </c>
      <c r="CG57" s="18">
        <f ca="1">IF(ISERROR(QuarterlyDataCVM!CG57*OFFSET(AnnualDataCP!CG$14,PYPQly!$B53,0)/OFFSET(AnnualDataCVM!CG$14,PYPQly!$B53,0)),"",QuarterlyDataCVM!CG57*OFFSET(AnnualDataCP!CG$14,PYPQly!$B53,0)/OFFSET(AnnualDataCVM!CG$14,PYPQly!$B53,0))</f>
        <v>3317.3040913811005</v>
      </c>
      <c r="CH57" s="18">
        <f ca="1">IF(ISERROR(QuarterlyDataCVM!CH57*OFFSET(AnnualDataCP!CH$14,PYPQly!$B53,0)/OFFSET(AnnualDataCVM!CH$14,PYPQly!$B53,0)),"",QuarterlyDataCVM!CH57*OFFSET(AnnualDataCP!CH$14,PYPQly!$B53,0)/OFFSET(AnnualDataCVM!CH$14,PYPQly!$B53,0))</f>
        <v>2547.6792195232947</v>
      </c>
      <c r="CI57" s="18">
        <f ca="1">IF(ISERROR(QuarterlyDataCVM!CI57*OFFSET(AnnualDataCP!CI$14,PYPQly!$B53,0)/OFFSET(AnnualDataCVM!CI$14,PYPQly!$B53,0)),"",QuarterlyDataCVM!CI57*OFFSET(AnnualDataCP!CI$14,PYPQly!$B53,0)/OFFSET(AnnualDataCVM!CI$14,PYPQly!$B53,0))</f>
        <v>769.25830815709969</v>
      </c>
      <c r="CJ57" s="18">
        <f ca="1">IF(ISERROR(QuarterlyDataCVM!CJ57*OFFSET(AnnualDataCP!CJ$14,PYPQly!$B53,0)/OFFSET(AnnualDataCVM!CJ$14,PYPQly!$B53,0)),"",QuarterlyDataCVM!CJ57*OFFSET(AnnualDataCP!CJ$14,PYPQly!$B53,0)/OFFSET(AnnualDataCVM!CJ$14,PYPQly!$B53,0))</f>
        <v>3191.8095928611265</v>
      </c>
      <c r="CK57" s="18">
        <f ca="1">IF(ISERROR(QuarterlyDataCVM!CK57*OFFSET(AnnualDataCP!CK$14,PYPQly!$B53,0)/OFFSET(AnnualDataCVM!CK$14,PYPQly!$B53,0)),"",QuarterlyDataCVM!CK57*OFFSET(AnnualDataCP!CK$14,PYPQly!$B53,0)/OFFSET(AnnualDataCVM!CK$14,PYPQly!$B53,0))</f>
        <v>1120.7368949364266</v>
      </c>
      <c r="CL57" s="18">
        <f ca="1">IF(ISERROR(QuarterlyDataCVM!CL57*OFFSET(AnnualDataCP!CL$14,PYPQly!$B53,0)/OFFSET(AnnualDataCVM!CL$14,PYPQly!$B53,0)),"",QuarterlyDataCVM!CL57*OFFSET(AnnualDataCP!CL$14,PYPQly!$B53,0)/OFFSET(AnnualDataCVM!CL$14,PYPQly!$B53,0))</f>
        <v>2073.3941282927808</v>
      </c>
      <c r="CM57" s="18">
        <f ca="1">IF(ISERROR(QuarterlyDataCVM!CM57*OFFSET(AnnualDataCP!CM$14,PYPQly!$B53,0)/OFFSET(AnnualDataCVM!CM$14,PYPQly!$B53,0)),"",QuarterlyDataCVM!CM57*OFFSET(AnnualDataCP!CM$14,PYPQly!$B53,0)/OFFSET(AnnualDataCVM!CM$14,PYPQly!$B53,0))</f>
        <v>1111.6104033970275</v>
      </c>
      <c r="CN57" s="18">
        <f ca="1">IF(ISERROR(QuarterlyDataCVM!CN57*OFFSET(AnnualDataCP!CN$14,PYPQly!$B53,0)/OFFSET(AnnualDataCVM!CN$14,PYPQly!$B53,0)),"",QuarterlyDataCVM!CN57*OFFSET(AnnualDataCP!CN$14,PYPQly!$B53,0)/OFFSET(AnnualDataCVM!CN$14,PYPQly!$B53,0))</f>
        <v>945.4081791626096</v>
      </c>
      <c r="CO57" s="18">
        <f ca="1">IF(ISERROR(QuarterlyDataCVM!CO57*OFFSET(AnnualDataCP!CO$14,PYPQly!$B53,0)/OFFSET(AnnualDataCVM!CO$14,PYPQly!$B53,0)),"",QuarterlyDataCVM!CO57*OFFSET(AnnualDataCP!CO$14,PYPQly!$B53,0)/OFFSET(AnnualDataCVM!CO$14,PYPQly!$B53,0))</f>
        <v>17.756183745583037</v>
      </c>
      <c r="CP57" s="18">
        <f ca="1">IF(ISERROR(QuarterlyDataCVM!CP57*OFFSET(AnnualDataCP!CP$14,PYPQly!$B53,0)/OFFSET(AnnualDataCVM!CP$14,PYPQly!$B53,0)),"",QuarterlyDataCVM!CP57*OFFSET(AnnualDataCP!CP$14,PYPQly!$B53,0)/OFFSET(AnnualDataCVM!CP$14,PYPQly!$B53,0))</f>
        <v>13687.007909980977</v>
      </c>
      <c r="CQ57" s="18">
        <f ca="1">IF(ISERROR(QuarterlyDataCVM!CQ57*OFFSET(AnnualDataCP!CQ$14,PYPQly!$B53,0)/OFFSET(AnnualDataCVM!CQ$14,PYPQly!$B53,0)),"",QuarterlyDataCVM!CQ57*OFFSET(AnnualDataCP!CQ$14,PYPQly!$B53,0)/OFFSET(AnnualDataCVM!CQ$14,PYPQly!$B53,0))</f>
        <v>5022.2947280901644</v>
      </c>
      <c r="CR57" s="18">
        <f ca="1">IF(ISERROR(QuarterlyDataCVM!CR57*OFFSET(AnnualDataCP!CR$14,PYPQly!$B53,0)/OFFSET(AnnualDataCVM!CR$14,PYPQly!$B53,0)),"",QuarterlyDataCVM!CR57*OFFSET(AnnualDataCP!CR$14,PYPQly!$B53,0)/OFFSET(AnnualDataCVM!CR$14,PYPQly!$B53,0))</f>
        <v>2735.8947368421054</v>
      </c>
      <c r="CS57" s="18">
        <f ca="1">IF(ISERROR(QuarterlyDataCVM!CS57*OFFSET(AnnualDataCP!CS$14,PYPQly!$B53,0)/OFFSET(AnnualDataCVM!CS$14,PYPQly!$B53,0)),"",QuarterlyDataCVM!CS57*OFFSET(AnnualDataCP!CS$14,PYPQly!$B53,0)/OFFSET(AnnualDataCVM!CS$14,PYPQly!$B53,0))</f>
        <v>5929.5731010583495</v>
      </c>
      <c r="CT57" s="18">
        <f ca="1">IF(ISERROR(QuarterlyDataCVM!CT57*OFFSET(AnnualDataCP!CT$14,PYPQly!$B53,0)/OFFSET(AnnualDataCVM!CT$14,PYPQly!$B53,0)),"",QuarterlyDataCVM!CT57*OFFSET(AnnualDataCP!CT$14,PYPQly!$B53,0)/OFFSET(AnnualDataCVM!CT$14,PYPQly!$B53,0))</f>
        <v>180253.71982816304</v>
      </c>
      <c r="CU57" s="18">
        <f ca="1">IF(ISERROR(QuarterlyDataCVM!CU57*OFFSET(AnnualDataCP!CU$14,PYPQly!$B53,0)/OFFSET(AnnualDataCVM!CU$14,PYPQly!$B53,0)),"",QuarterlyDataCVM!CU57*OFFSET(AnnualDataCP!CU$14,PYPQly!$B53,0)/OFFSET(AnnualDataCVM!CU$14,PYPQly!$B53,0))</f>
        <v>45266.214977995456</v>
      </c>
      <c r="CV57" s="18">
        <f ca="1">IF(ISERROR(QuarterlyDataCVM!CV57*OFFSET(AnnualDataCP!CV$14,PYPQly!$B53,0)/OFFSET(AnnualDataCVM!CV$14,PYPQly!$B53,0)),"",QuarterlyDataCVM!CV57*OFFSET(AnnualDataCP!CV$14,PYPQly!$B53,0)/OFFSET(AnnualDataCVM!CV$14,PYPQly!$B53,0))</f>
        <v>27998.540258050525</v>
      </c>
      <c r="CW57" s="18">
        <f ca="1">IF(ISERROR(QuarterlyDataCVM!CW57*OFFSET(AnnualDataCP!CW$14,PYPQly!$B53,0)/OFFSET(AnnualDataCVM!CW$14,PYPQly!$B53,0)),"",QuarterlyDataCVM!CW57*OFFSET(AnnualDataCP!CW$14,PYPQly!$B53,0)/OFFSET(AnnualDataCVM!CW$14,PYPQly!$B53,0))</f>
        <v>3633.3190747782</v>
      </c>
      <c r="CX57" s="18">
        <f ca="1">IF(ISERROR(QuarterlyDataCVM!CX57*OFFSET(AnnualDataCP!CX$14,PYPQly!$B53,0)/OFFSET(AnnualDataCVM!CX$14,PYPQly!$B53,0)),"",QuarterlyDataCVM!CX57*OFFSET(AnnualDataCP!CX$14,PYPQly!$B53,0)/OFFSET(AnnualDataCVM!CX$14,PYPQly!$B53,0))</f>
        <v>9642.1523441438421</v>
      </c>
      <c r="CY57" s="18">
        <f ca="1">IF(ISERROR(QuarterlyDataCVM!CY57*OFFSET(AnnualDataCP!CY$14,PYPQly!$B53,0)/OFFSET(AnnualDataCVM!CY$14,PYPQly!$B53,0)),"",QuarterlyDataCVM!CY57*OFFSET(AnnualDataCP!CY$14,PYPQly!$B53,0)/OFFSET(AnnualDataCVM!CY$14,PYPQly!$B53,0))</f>
        <v>14724.025942938475</v>
      </c>
      <c r="CZ57" s="18">
        <f ca="1">IF(ISERROR(QuarterlyDataCVM!CZ57*OFFSET(AnnualDataCP!CZ$14,PYPQly!$B53,0)/OFFSET(AnnualDataCVM!CZ$14,PYPQly!$B53,0)),"",QuarterlyDataCVM!CZ57*OFFSET(AnnualDataCP!CZ$14,PYPQly!$B53,0)/OFFSET(AnnualDataCVM!CZ$14,PYPQly!$B53,0))</f>
        <v>11170.175275753778</v>
      </c>
      <c r="DA57" s="18">
        <f ca="1">IF(ISERROR(QuarterlyDataCVM!DA57*OFFSET(AnnualDataCP!DA$14,PYPQly!$B53,0)/OFFSET(AnnualDataCVM!DA$14,PYPQly!$B53,0)),"",QuarterlyDataCVM!DA57*OFFSET(AnnualDataCP!DA$14,PYPQly!$B53,0)/OFFSET(AnnualDataCVM!DA$14,PYPQly!$B53,0))</f>
        <v>4728.4219200354737</v>
      </c>
      <c r="DB57" s="18">
        <f ca="1">IF(ISERROR(QuarterlyDataCVM!DB57*OFFSET(AnnualDataCP!DB$14,PYPQly!$B53,0)/OFFSET(AnnualDataCVM!DB$14,PYPQly!$B53,0)),"",QuarterlyDataCVM!DB57*OFFSET(AnnualDataCP!DB$14,PYPQly!$B53,0)/OFFSET(AnnualDataCVM!DB$14,PYPQly!$B53,0))</f>
        <v>521.98670814479635</v>
      </c>
      <c r="DC57" s="18">
        <f ca="1">IF(ISERROR(QuarterlyDataCVM!DC57*OFFSET(AnnualDataCP!DC$14,PYPQly!$B53,0)/OFFSET(AnnualDataCVM!DC$14,PYPQly!$B53,0)),"",QuarterlyDataCVM!DC57*OFFSET(AnnualDataCP!DC$14,PYPQly!$B53,0)/OFFSET(AnnualDataCVM!DC$14,PYPQly!$B53,0))</f>
        <v>4206.4888551805507</v>
      </c>
      <c r="DD57" s="18">
        <f ca="1">IF(ISERROR(QuarterlyDataCVM!DD57*OFFSET(AnnualDataCP!DD$14,PYPQly!$B53,0)/OFFSET(AnnualDataCVM!DD$14,PYPQly!$B53,0)),"",QuarterlyDataCVM!DD57*OFFSET(AnnualDataCP!DD$14,PYPQly!$B53,0)/OFFSET(AnnualDataCVM!DD$14,PYPQly!$B53,0))</f>
        <v>511.80408118962333</v>
      </c>
      <c r="DE57" s="18">
        <f ca="1">IF(ISERROR(QuarterlyDataCVM!DE57*OFFSET(AnnualDataCP!DE$14,PYPQly!$B53,0)/OFFSET(AnnualDataCVM!DE$14,PYPQly!$B53,0)),"",QuarterlyDataCVM!DE57*OFFSET(AnnualDataCP!DE$14,PYPQly!$B53,0)/OFFSET(AnnualDataCVM!DE$14,PYPQly!$B53,0))</f>
        <v>954.45603138280489</v>
      </c>
      <c r="DF57" s="18">
        <f ca="1">IF(ISERROR(QuarterlyDataCVM!DF57*OFFSET(AnnualDataCP!DF$14,PYPQly!$B53,0)/OFFSET(AnnualDataCVM!DF$14,PYPQly!$B53,0)),"",QuarterlyDataCVM!DF57*OFFSET(AnnualDataCP!DF$14,PYPQly!$B53,0)/OFFSET(AnnualDataCVM!DF$14,PYPQly!$B53,0))</f>
        <v>2768.6010829296097</v>
      </c>
      <c r="DG57" s="18">
        <f ca="1">IF(ISERROR(QuarterlyDataCVM!DG57*OFFSET(AnnualDataCP!DG$14,PYPQly!$B53,0)/OFFSET(AnnualDataCVM!DG$14,PYPQly!$B53,0)),"",QuarterlyDataCVM!DG57*OFFSET(AnnualDataCP!DG$14,PYPQly!$B53,0)/OFFSET(AnnualDataCVM!DG$14,PYPQly!$B53,0))</f>
        <v>2211.1705822267618</v>
      </c>
      <c r="DH57" s="18">
        <f ca="1">IF(ISERROR(QuarterlyDataCVM!DH57*OFFSET(AnnualDataCP!DH$14,PYPQly!$B53,0)/OFFSET(AnnualDataCVM!DH$14,PYPQly!$B53,0)),"",QuarterlyDataCVM!DH57*OFFSET(AnnualDataCP!DH$14,PYPQly!$B53,0)/OFFSET(AnnualDataCVM!DH$14,PYPQly!$B53,0))</f>
        <v>6098.1186725952721</v>
      </c>
      <c r="DI57" s="18">
        <f ca="1">IF(ISERROR(QuarterlyDataCVM!DI57*OFFSET(AnnualDataCP!DI$14,PYPQly!$B53,0)/OFFSET(AnnualDataCVM!DI$14,PYPQly!$B53,0)),"",QuarterlyDataCVM!DI57*OFFSET(AnnualDataCP!DI$14,PYPQly!$B53,0)/OFFSET(AnnualDataCVM!DI$14,PYPQly!$B53,0))</f>
        <v>1475.4776940313709</v>
      </c>
      <c r="DJ57" s="18">
        <f ca="1">IF(ISERROR(QuarterlyDataCVM!DJ57*OFFSET(AnnualDataCP!DJ$14,PYPQly!$B53,0)/OFFSET(AnnualDataCVM!DJ$14,PYPQly!$B53,0)),"",QuarterlyDataCVM!DJ57*OFFSET(AnnualDataCP!DJ$14,PYPQly!$B53,0)/OFFSET(AnnualDataCVM!DJ$14,PYPQly!$B53,0))</f>
        <v>4623.2487717434606</v>
      </c>
      <c r="DK57" s="18">
        <f ca="1">IF(ISERROR(QuarterlyDataCVM!DK57*OFFSET(AnnualDataCP!DK$14,PYPQly!$B53,0)/OFFSET(AnnualDataCVM!DK$14,PYPQly!$B53,0)),"",QuarterlyDataCVM!DK57*OFFSET(AnnualDataCP!DK$14,PYPQly!$B53,0)/OFFSET(AnnualDataCVM!DK$14,PYPQly!$B53,0))</f>
        <v>17151.350815693677</v>
      </c>
      <c r="DL57" s="18">
        <f ca="1">IF(ISERROR(QuarterlyDataCVM!DL57*OFFSET(AnnualDataCP!DL$14,PYPQly!$B53,0)/OFFSET(AnnualDataCVM!DL$14,PYPQly!$B53,0)),"",QuarterlyDataCVM!DL57*OFFSET(AnnualDataCP!DL$14,PYPQly!$B53,0)/OFFSET(AnnualDataCVM!DL$14,PYPQly!$B53,0))</f>
        <v>4935.6540242248511</v>
      </c>
      <c r="DM57" s="18">
        <f ca="1">IF(ISERROR(QuarterlyDataCVM!DM57*OFFSET(AnnualDataCP!DM$14,PYPQly!$B53,0)/OFFSET(AnnualDataCVM!DM$14,PYPQly!$B53,0)),"",QuarterlyDataCVM!DM57*OFFSET(AnnualDataCP!DM$14,PYPQly!$B53,0)/OFFSET(AnnualDataCVM!DM$14,PYPQly!$B53,0))</f>
        <v>2286.7476766935679</v>
      </c>
      <c r="DN57" s="18">
        <f ca="1">IF(ISERROR(QuarterlyDataCVM!DN57*OFFSET(AnnualDataCP!DN$14,PYPQly!$B53,0)/OFFSET(AnnualDataCVM!DN$14,PYPQly!$B53,0)),"",QuarterlyDataCVM!DN57*OFFSET(AnnualDataCP!DN$14,PYPQly!$B53,0)/OFFSET(AnnualDataCVM!DN$14,PYPQly!$B53,0))</f>
        <v>2648.4026458208059</v>
      </c>
      <c r="DO57" s="18">
        <f ca="1">IF(ISERROR(QuarterlyDataCVM!DO57*OFFSET(AnnualDataCP!DO$14,PYPQly!$B53,0)/OFFSET(AnnualDataCVM!DO$14,PYPQly!$B53,0)),"",QuarterlyDataCVM!DO57*OFFSET(AnnualDataCP!DO$14,PYPQly!$B53,0)/OFFSET(AnnualDataCVM!DO$14,PYPQly!$B53,0))</f>
        <v>1571.3103448275863</v>
      </c>
      <c r="DP57" s="18">
        <f ca="1">IF(ISERROR(QuarterlyDataCVM!DP57*OFFSET(AnnualDataCP!DP$14,PYPQly!$B53,0)/OFFSET(AnnualDataCVM!DP$14,PYPQly!$B53,0)),"",QuarterlyDataCVM!DP57*OFFSET(AnnualDataCP!DP$14,PYPQly!$B53,0)/OFFSET(AnnualDataCVM!DP$14,PYPQly!$B53,0))</f>
        <v>1078.3603431839847</v>
      </c>
      <c r="DQ57" s="18">
        <f ca="1">IF(ISERROR(QuarterlyDataCVM!DQ57*OFFSET(AnnualDataCP!DQ$14,PYPQly!$B53,0)/OFFSET(AnnualDataCVM!DQ$14,PYPQly!$B53,0)),"",QuarterlyDataCVM!DQ57*OFFSET(AnnualDataCP!DQ$14,PYPQly!$B53,0)/OFFSET(AnnualDataCVM!DQ$14,PYPQly!$B53,0))</f>
        <v>6965.1229389644204</v>
      </c>
      <c r="DR57" s="18">
        <f ca="1">IF(ISERROR(QuarterlyDataCVM!DR57*OFFSET(AnnualDataCP!DR$14,PYPQly!$B53,0)/OFFSET(AnnualDataCVM!DR$14,PYPQly!$B53,0)),"",QuarterlyDataCVM!DR57*OFFSET(AnnualDataCP!DR$14,PYPQly!$B53,0)/OFFSET(AnnualDataCVM!DR$14,PYPQly!$B53,0))</f>
        <v>6965.1229389644204</v>
      </c>
      <c r="DS57" s="18">
        <f ca="1">IF(ISERROR(QuarterlyDataCVM!DS57*OFFSET(AnnualDataCP!DS$14,PYPQly!$B53,0)/OFFSET(AnnualDataCVM!DS$14,PYPQly!$B53,0)),"",QuarterlyDataCVM!DS57*OFFSET(AnnualDataCP!DS$14,PYPQly!$B53,0)/OFFSET(AnnualDataCVM!DS$14,PYPQly!$B53,0))</f>
        <v>5255.9544993919744</v>
      </c>
      <c r="DT57" s="18">
        <f ca="1">IF(ISERROR(QuarterlyDataCVM!DT57*OFFSET(AnnualDataCP!DT$14,PYPQly!$B53,0)/OFFSET(AnnualDataCVM!DT$14,PYPQly!$B53,0)),"",QuarterlyDataCVM!DT57*OFFSET(AnnualDataCP!DT$14,PYPQly!$B53,0)/OFFSET(AnnualDataCVM!DT$14,PYPQly!$B53,0))</f>
        <v>4018.6250693630927</v>
      </c>
      <c r="DU57" s="18">
        <f ca="1">IF(ISERROR(QuarterlyDataCVM!DU57*OFFSET(AnnualDataCP!DU$14,PYPQly!$B53,0)/OFFSET(AnnualDataCVM!DU$14,PYPQly!$B53,0)),"",QuarterlyDataCVM!DU57*OFFSET(AnnualDataCP!DU$14,PYPQly!$B53,0)/OFFSET(AnnualDataCVM!DU$14,PYPQly!$B53,0))</f>
        <v>1239.8431039365619</v>
      </c>
      <c r="DV57" s="18">
        <f ca="1">IF(ISERROR(QuarterlyDataCVM!DV57*OFFSET(AnnualDataCP!DV$14,PYPQly!$B53,0)/OFFSET(AnnualDataCVM!DV$14,PYPQly!$B53,0)),"",QuarterlyDataCVM!DV57*OFFSET(AnnualDataCP!DV$14,PYPQly!$B53,0)/OFFSET(AnnualDataCVM!DV$14,PYPQly!$B53,0))</f>
        <v>12657.067768213068</v>
      </c>
      <c r="DW57" s="18">
        <f ca="1">IF(ISERROR(QuarterlyDataCVM!DW57*OFFSET(AnnualDataCP!DW$14,PYPQly!$B53,0)/OFFSET(AnnualDataCVM!DW$14,PYPQly!$B53,0)),"",QuarterlyDataCVM!DW57*OFFSET(AnnualDataCP!DW$14,PYPQly!$B53,0)/OFFSET(AnnualDataCVM!DW$14,PYPQly!$B53,0))</f>
        <v>7704.1263766459297</v>
      </c>
      <c r="DX57" s="18">
        <f ca="1">IF(ISERROR(QuarterlyDataCVM!DX57*OFFSET(AnnualDataCP!DX$14,PYPQly!$B53,0)/OFFSET(AnnualDataCVM!DX$14,PYPQly!$B53,0)),"",QuarterlyDataCVM!DX57*OFFSET(AnnualDataCP!DX$14,PYPQly!$B53,0)/OFFSET(AnnualDataCVM!DX$14,PYPQly!$B53,0))</f>
        <v>3134.2964599197812</v>
      </c>
      <c r="DY57" s="18">
        <f ca="1">IF(ISERROR(QuarterlyDataCVM!DY57*OFFSET(AnnualDataCP!DY$14,PYPQly!$B53,0)/OFFSET(AnnualDataCVM!DY$14,PYPQly!$B53,0)),"",QuarterlyDataCVM!DY57*OFFSET(AnnualDataCP!DY$14,PYPQly!$B53,0)/OFFSET(AnnualDataCVM!DY$14,PYPQly!$B53,0))</f>
        <v>3134.0438346607757</v>
      </c>
      <c r="DZ57" s="18" t="str">
        <f ca="1">IF(ISERROR(QuarterlyDataCVM!DZ57*OFFSET(AnnualDataCP!DZ$14,PYPQly!$B53,0)/OFFSET(AnnualDataCVM!DZ$14,PYPQly!$B53,0)),"",QuarterlyDataCVM!DZ57*OFFSET(AnnualDataCP!DZ$14,PYPQly!$B53,0)/OFFSET(AnnualDataCVM!DZ$14,PYPQly!$B53,0))</f>
        <v/>
      </c>
      <c r="EA57" s="18">
        <f ca="1">IF(ISERROR(QuarterlyDataCVM!EA57*OFFSET(AnnualDataCP!EA$14,PYPQly!$B53,0)/OFFSET(AnnualDataCVM!EA$14,PYPQly!$B53,0)),"",QuarterlyDataCVM!EA57*OFFSET(AnnualDataCP!EA$14,PYPQly!$B53,0)/OFFSET(AnnualDataCVM!EA$14,PYPQly!$B53,0))</f>
        <v>1814.450054884742</v>
      </c>
      <c r="EB57" s="18">
        <f ca="1">IF(ISERROR(QuarterlyDataCVM!EB57*OFFSET(AnnualDataCP!EB$14,PYPQly!$B53,0)/OFFSET(AnnualDataCVM!EB$14,PYPQly!$B53,0)),"",QuarterlyDataCVM!EB57*OFFSET(AnnualDataCP!EB$14,PYPQly!$B53,0)/OFFSET(AnnualDataCVM!EB$14,PYPQly!$B53,0))</f>
        <v>35967.11657953915</v>
      </c>
      <c r="EC57" s="18">
        <f ca="1">IF(ISERROR(QuarterlyDataCVM!EC57*OFFSET(AnnualDataCP!EC$14,PYPQly!$B53,0)/OFFSET(AnnualDataCVM!EC$14,PYPQly!$B53,0)),"",QuarterlyDataCVM!EC57*OFFSET(AnnualDataCP!EC$14,PYPQly!$B53,0)/OFFSET(AnnualDataCVM!EC$14,PYPQly!$B53,0))</f>
        <v>35967.11657953915</v>
      </c>
      <c r="ED57" s="18">
        <f ca="1">IF(ISERROR(QuarterlyDataCVM!ED57*OFFSET(AnnualDataCP!ED$14,PYPQly!$B53,0)/OFFSET(AnnualDataCVM!ED$14,PYPQly!$B53,0)),"",QuarterlyDataCVM!ED57*OFFSET(AnnualDataCP!ED$14,PYPQly!$B53,0)/OFFSET(AnnualDataCVM!ED$14,PYPQly!$B53,0))</f>
        <v>6775.4973515078746</v>
      </c>
      <c r="EE57" s="18">
        <f ca="1">IF(ISERROR(QuarterlyDataCVM!EE57*OFFSET(AnnualDataCP!EE$14,PYPQly!$B53,0)/OFFSET(AnnualDataCVM!EE$14,PYPQly!$B53,0)),"",QuarterlyDataCVM!EE57*OFFSET(AnnualDataCP!EE$14,PYPQly!$B53,0)/OFFSET(AnnualDataCVM!EE$14,PYPQly!$B53,0))</f>
        <v>28765.869962901368</v>
      </c>
      <c r="EF57" s="18">
        <f ca="1">IF(ISERROR(QuarterlyDataCVM!EF57*OFFSET(AnnualDataCP!EF$14,PYPQly!$B53,0)/OFFSET(AnnualDataCVM!EF$14,PYPQly!$B53,0)),"",QuarterlyDataCVM!EF57*OFFSET(AnnualDataCP!EF$14,PYPQly!$B53,0)/OFFSET(AnnualDataCVM!EF$14,PYPQly!$B53,0))</f>
        <v>425.59363395225466</v>
      </c>
      <c r="EG57" s="18">
        <f ca="1">IF(ISERROR(QuarterlyDataCVM!EG57*OFFSET(AnnualDataCP!EG$14,PYPQly!$B53,0)/OFFSET(AnnualDataCVM!EG$14,PYPQly!$B53,0)),"",QuarterlyDataCVM!EG57*OFFSET(AnnualDataCP!EG$14,PYPQly!$B53,0)/OFFSET(AnnualDataCVM!EG$14,PYPQly!$B53,0))</f>
        <v>24713.059988373978</v>
      </c>
      <c r="EH57" s="18">
        <f ca="1">IF(ISERROR(QuarterlyDataCVM!EH57*OFFSET(AnnualDataCP!EH$14,PYPQly!$B53,0)/OFFSET(AnnualDataCVM!EH$14,PYPQly!$B53,0)),"",QuarterlyDataCVM!EH57*OFFSET(AnnualDataCP!EH$14,PYPQly!$B53,0)/OFFSET(AnnualDataCVM!EH$14,PYPQly!$B53,0))</f>
        <v>14756.840388836627</v>
      </c>
      <c r="EI57" s="18">
        <f ca="1">IF(ISERROR(QuarterlyDataCVM!EI57*OFFSET(AnnualDataCP!EI$14,PYPQly!$B53,0)/OFFSET(AnnualDataCVM!EI$14,PYPQly!$B53,0)),"",QuarterlyDataCVM!EI57*OFFSET(AnnualDataCP!EI$14,PYPQly!$B53,0)/OFFSET(AnnualDataCVM!EI$14,PYPQly!$B53,0))</f>
        <v>10159.51756685894</v>
      </c>
      <c r="EJ57" s="18">
        <f ca="1">IF(ISERROR(QuarterlyDataCVM!EJ57*OFFSET(AnnualDataCP!EJ$14,PYPQly!$B53,0)/OFFSET(AnnualDataCVM!EJ$14,PYPQly!$B53,0)),"",QuarterlyDataCVM!EJ57*OFFSET(AnnualDataCP!EJ$14,PYPQly!$B53,0)/OFFSET(AnnualDataCVM!EJ$14,PYPQly!$B53,0))</f>
        <v>7417.0950861518822</v>
      </c>
      <c r="EK57" s="18">
        <f ca="1">IF(ISERROR(QuarterlyDataCVM!EK57*OFFSET(AnnualDataCP!EK$14,PYPQly!$B53,0)/OFFSET(AnnualDataCVM!EK$14,PYPQly!$B53,0)),"",QuarterlyDataCVM!EK57*OFFSET(AnnualDataCP!EK$14,PYPQly!$B53,0)/OFFSET(AnnualDataCVM!EK$14,PYPQly!$B53,0))</f>
        <v>5302.7368421052633</v>
      </c>
      <c r="EL57" s="18">
        <f ca="1">IF(ISERROR(QuarterlyDataCVM!EL57*OFFSET(AnnualDataCP!EL$14,PYPQly!$B53,0)/OFFSET(AnnualDataCVM!EL$14,PYPQly!$B53,0)),"",QuarterlyDataCVM!EL57*OFFSET(AnnualDataCP!EL$14,PYPQly!$B53,0)/OFFSET(AnnualDataCVM!EL$14,PYPQly!$B53,0))</f>
        <v>2884.691141747277</v>
      </c>
      <c r="EM57" s="18">
        <f ca="1">IF(ISERROR(QuarterlyDataCVM!EM57*OFFSET(AnnualDataCP!EM$14,PYPQly!$B53,0)/OFFSET(AnnualDataCVM!EM$14,PYPQly!$B53,0)),"",QuarterlyDataCVM!EM57*OFFSET(AnnualDataCP!EM$14,PYPQly!$B53,0)/OFFSET(AnnualDataCVM!EM$14,PYPQly!$B53,0))</f>
        <v>2419.3098997226371</v>
      </c>
      <c r="EN57" s="18">
        <f ca="1">IF(ISERROR(QuarterlyDataCVM!EN57*OFFSET(AnnualDataCP!EN$14,PYPQly!$B53,0)/OFFSET(AnnualDataCVM!EN$14,PYPQly!$B53,0)),"",QuarterlyDataCVM!EN57*OFFSET(AnnualDataCP!EN$14,PYPQly!$B53,0)/OFFSET(AnnualDataCVM!EN$14,PYPQly!$B53,0))</f>
        <v>2115.4319722766309</v>
      </c>
      <c r="EO57" s="18">
        <f ca="1">IF(ISERROR(QuarterlyDataCVM!EO57*OFFSET(AnnualDataCP!EO$14,PYPQly!$B53,0)/OFFSET(AnnualDataCVM!EO$14,PYPQly!$B53,0)),"",QuarterlyDataCVM!EO57*OFFSET(AnnualDataCP!EO$14,PYPQly!$B53,0)/OFFSET(AnnualDataCVM!EO$14,PYPQly!$B53,0))</f>
        <v>2743.3541278182743</v>
      </c>
      <c r="EP57" s="18">
        <f ca="1">IF(ISERROR(QuarterlyDataCVM!EP57*OFFSET(AnnualDataCP!EP$14,PYPQly!$B53,0)/OFFSET(AnnualDataCVM!EP$14,PYPQly!$B53,0)),"",QuarterlyDataCVM!EP57*OFFSET(AnnualDataCP!EP$14,PYPQly!$B53,0)/OFFSET(AnnualDataCVM!EP$14,PYPQly!$B53,0))</f>
        <v>1479.24769488684</v>
      </c>
      <c r="EQ57" s="18">
        <f ca="1">IF(ISERROR(QuarterlyDataCVM!EQ57*OFFSET(AnnualDataCP!EQ$14,PYPQly!$B53,0)/OFFSET(AnnualDataCVM!EQ$14,PYPQly!$B53,0)),"",QuarterlyDataCVM!EQ57*OFFSET(AnnualDataCP!EQ$14,PYPQly!$B53,0)/OFFSET(AnnualDataCVM!EQ$14,PYPQly!$B53,0))</f>
        <v>1479.24769488684</v>
      </c>
      <c r="ER57" s="18">
        <f ca="1">IF(ISERROR(QuarterlyDataCVM!ER57*OFFSET(AnnualDataCP!ER$14,PYPQly!$B53,0)/OFFSET(AnnualDataCVM!ER$14,PYPQly!$B53,0)),"",QuarterlyDataCVM!ER57*OFFSET(AnnualDataCP!ER$14,PYPQly!$B53,0)/OFFSET(AnnualDataCVM!ER$14,PYPQly!$B53,0))</f>
        <v>3119.9303357491494</v>
      </c>
      <c r="ES57" s="18">
        <f ca="1">IF(ISERROR(QuarterlyDataCVM!ES57*OFFSET(AnnualDataCP!ES$14,PYPQly!$B53,0)/OFFSET(AnnualDataCVM!ES$14,PYPQly!$B53,0)),"",QuarterlyDataCVM!ES57*OFFSET(AnnualDataCP!ES$14,PYPQly!$B53,0)/OFFSET(AnnualDataCVM!ES$14,PYPQly!$B53,0))</f>
        <v>1895.8363817758564</v>
      </c>
      <c r="ET57" s="18">
        <f ca="1">IF(ISERROR(QuarterlyDataCVM!ET57*OFFSET(AnnualDataCP!ET$14,PYPQly!$B53,0)/OFFSET(AnnualDataCVM!ET$14,PYPQly!$B53,0)),"",QuarterlyDataCVM!ET57*OFFSET(AnnualDataCP!ET$14,PYPQly!$B53,0)/OFFSET(AnnualDataCVM!ET$14,PYPQly!$B53,0))</f>
        <v>1224.9529537875178</v>
      </c>
      <c r="EU57" s="18">
        <f ca="1">IF(ISERROR(QuarterlyDataCVM!EU57*OFFSET(AnnualDataCP!EU$14,PYPQly!$B53,0)/OFFSET(AnnualDataCVM!EU$14,PYPQly!$B53,0)),"",QuarterlyDataCVM!EU57*OFFSET(AnnualDataCP!EU$14,PYPQly!$B53,0)/OFFSET(AnnualDataCVM!EU$14,PYPQly!$B53,0))</f>
        <v>918.27262947594897</v>
      </c>
      <c r="EV57" s="18">
        <f ca="1">IF(ISERROR(QuarterlyDataCVM!EV57*OFFSET(AnnualDataCP!EV$14,PYPQly!$B53,0)/OFFSET(AnnualDataCVM!EV$14,PYPQly!$B53,0)),"",QuarterlyDataCVM!EV57*OFFSET(AnnualDataCP!EV$14,PYPQly!$B53,0)/OFFSET(AnnualDataCVM!EV$14,PYPQly!$B53,0))</f>
        <v>306.53536977491962</v>
      </c>
      <c r="EW57" s="18">
        <f ca="1">IF(ISERROR(QuarterlyDataCVM!EW57*OFFSET(AnnualDataCP!EW$14,PYPQly!$B53,0)/OFFSET(AnnualDataCVM!EW$14,PYPQly!$B53,0)),"",QuarterlyDataCVM!EW57*OFFSET(AnnualDataCP!EW$14,PYPQly!$B53,0)/OFFSET(AnnualDataCVM!EW$14,PYPQly!$B53,0))</f>
        <v>9957.1895845523704</v>
      </c>
      <c r="EX57" s="18">
        <f ca="1">IF(ISERROR(QuarterlyDataCVM!EX57*OFFSET(AnnualDataCP!EX$14,PYPQly!$B53,0)/OFFSET(AnnualDataCVM!EX$14,PYPQly!$B53,0)),"",QuarterlyDataCVM!EX57*OFFSET(AnnualDataCP!EX$14,PYPQly!$B53,0)/OFFSET(AnnualDataCVM!EX$14,PYPQly!$B53,0))</f>
        <v>2807.4605942003204</v>
      </c>
      <c r="EY57" s="18">
        <f ca="1">IF(ISERROR(QuarterlyDataCVM!EY57*OFFSET(AnnualDataCP!EY$14,PYPQly!$B53,0)/OFFSET(AnnualDataCVM!EY$14,PYPQly!$B53,0)),"",QuarterlyDataCVM!EY57*OFFSET(AnnualDataCP!EY$14,PYPQly!$B53,0)/OFFSET(AnnualDataCVM!EY$14,PYPQly!$B53,0))</f>
        <v>3259.8563173512416</v>
      </c>
      <c r="EZ57" s="18">
        <f ca="1">IF(ISERROR(QuarterlyDataCVM!EZ57*OFFSET(AnnualDataCP!EZ$14,PYPQly!$B53,0)/OFFSET(AnnualDataCVM!EZ$14,PYPQly!$B53,0)),"",QuarterlyDataCVM!EZ57*OFFSET(AnnualDataCP!EZ$14,PYPQly!$B53,0)/OFFSET(AnnualDataCVM!EZ$14,PYPQly!$B53,0))</f>
        <v>829.84098995809279</v>
      </c>
      <c r="FA57" s="18">
        <f ca="1">IF(ISERROR(QuarterlyDataCVM!FA57*OFFSET(AnnualDataCP!FA$14,PYPQly!$B53,0)/OFFSET(AnnualDataCVM!FA$14,PYPQly!$B53,0)),"",QuarterlyDataCVM!FA57*OFFSET(AnnualDataCP!FA$14,PYPQly!$B53,0)/OFFSET(AnnualDataCVM!FA$14,PYPQly!$B53,0))</f>
        <v>3061.9983502603495</v>
      </c>
      <c r="FB57" s="18">
        <f ca="1">IF(ISERROR(QuarterlyDataCVM!FB57*OFFSET(AnnualDataCP!FB$14,PYPQly!$B53,0)/OFFSET(AnnualDataCVM!FB$14,PYPQly!$B53,0)),"",QuarterlyDataCVM!FB57*OFFSET(AnnualDataCP!FB$14,PYPQly!$B53,0)/OFFSET(AnnualDataCVM!FB$14,PYPQly!$B53,0))</f>
        <v>407.64315852923448</v>
      </c>
      <c r="FC57" s="18">
        <f ca="1">IF(ISERROR(QuarterlyDataCVM!FC57*OFFSET(AnnualDataCP!FC$14,PYPQly!$B53,0)/OFFSET(AnnualDataCVM!FC$14,PYPQly!$B53,0)),"",QuarterlyDataCVM!FC57*OFFSET(AnnualDataCP!FC$14,PYPQly!$B53,0)/OFFSET(AnnualDataCVM!FC$14,PYPQly!$B53,0))</f>
        <v>923.2729376756489</v>
      </c>
      <c r="FD57" s="18">
        <f ca="1">IF(ISERROR(QuarterlyDataCVM!FD57*OFFSET(AnnualDataCP!FD$14,PYPQly!$B53,0)/OFFSET(AnnualDataCVM!FD$14,PYPQly!$B53,0)),"",QuarterlyDataCVM!FD57*OFFSET(AnnualDataCP!FD$14,PYPQly!$B53,0)/OFFSET(AnnualDataCVM!FD$14,PYPQly!$B53,0))</f>
        <v>1731.55939524838</v>
      </c>
      <c r="FE57" s="18">
        <f ca="1">IF(ISERROR(QuarterlyDataCVM!FE57*OFFSET(AnnualDataCP!FE$14,PYPQly!$B53,0)/OFFSET(AnnualDataCVM!FE$14,PYPQly!$B53,0)),"",QuarterlyDataCVM!FE57*OFFSET(AnnualDataCP!FE$14,PYPQly!$B53,0)/OFFSET(AnnualDataCVM!FE$14,PYPQly!$B53,0))</f>
        <v>37572.459911998783</v>
      </c>
      <c r="FF57" s="18">
        <f ca="1">IF(ISERROR(QuarterlyDataCVM!FF57*OFFSET(AnnualDataCP!FF$14,PYPQly!$B53,0)/OFFSET(AnnualDataCVM!FF$14,PYPQly!$B53,0)),"",QuarterlyDataCVM!FF57*OFFSET(AnnualDataCP!FF$14,PYPQly!$B53,0)/OFFSET(AnnualDataCVM!FF$14,PYPQly!$B53,0))</f>
        <v>12117.412269757016</v>
      </c>
      <c r="FG57" s="18">
        <f ca="1">IF(ISERROR(QuarterlyDataCVM!FG57*OFFSET(AnnualDataCP!FG$14,PYPQly!$B53,0)/OFFSET(AnnualDataCVM!FG$14,PYPQly!$B53,0)),"",QuarterlyDataCVM!FG57*OFFSET(AnnualDataCP!FG$14,PYPQly!$B53,0)/OFFSET(AnnualDataCVM!FG$14,PYPQly!$B53,0))</f>
        <v>12117.412269757016</v>
      </c>
      <c r="FH57" s="18">
        <f ca="1">IF(ISERROR(QuarterlyDataCVM!FH57*OFFSET(AnnualDataCP!FH$14,PYPQly!$B53,0)/OFFSET(AnnualDataCVM!FH$14,PYPQly!$B53,0)),"",QuarterlyDataCVM!FH57*OFFSET(AnnualDataCP!FH$14,PYPQly!$B53,0)/OFFSET(AnnualDataCVM!FH$14,PYPQly!$B53,0))</f>
        <v>11847.660233800261</v>
      </c>
      <c r="FI57" s="18">
        <f ca="1">IF(ISERROR(QuarterlyDataCVM!FI57*OFFSET(AnnualDataCP!FI$14,PYPQly!$B53,0)/OFFSET(AnnualDataCVM!FI$14,PYPQly!$B53,0)),"",QuarterlyDataCVM!FI57*OFFSET(AnnualDataCP!FI$14,PYPQly!$B53,0)/OFFSET(AnnualDataCVM!FI$14,PYPQly!$B53,0))</f>
        <v>11847.660233800261</v>
      </c>
      <c r="FJ57" s="18">
        <f ca="1">IF(ISERROR(QuarterlyDataCVM!FJ57*OFFSET(AnnualDataCP!FJ$14,PYPQly!$B53,0)/OFFSET(AnnualDataCVM!FJ$14,PYPQly!$B53,0)),"",QuarterlyDataCVM!FJ57*OFFSET(AnnualDataCP!FJ$14,PYPQly!$B53,0)/OFFSET(AnnualDataCVM!FJ$14,PYPQly!$B53,0))</f>
        <v>13608.447549086068</v>
      </c>
      <c r="FK57" s="18">
        <f ca="1">IF(ISERROR(QuarterlyDataCVM!FK57*OFFSET(AnnualDataCP!FK$14,PYPQly!$B53,0)/OFFSET(AnnualDataCVM!FK$14,PYPQly!$B53,0)),"",QuarterlyDataCVM!FK57*OFFSET(AnnualDataCP!FK$14,PYPQly!$B53,0)/OFFSET(AnnualDataCVM!FK$14,PYPQly!$B53,0))</f>
        <v>9513.877971287362</v>
      </c>
      <c r="FL57" s="18">
        <f ca="1">IF(ISERROR(QuarterlyDataCVM!FL57*OFFSET(AnnualDataCP!FL$14,PYPQly!$B53,0)/OFFSET(AnnualDataCVM!FL$14,PYPQly!$B53,0)),"",QuarterlyDataCVM!FL57*OFFSET(AnnualDataCP!FL$14,PYPQly!$B53,0)/OFFSET(AnnualDataCVM!FL$14,PYPQly!$B53,0))</f>
        <v>9513.877971287362</v>
      </c>
      <c r="FM57" s="18">
        <f ca="1">IF(ISERROR(QuarterlyDataCVM!FM57*OFFSET(AnnualDataCP!FM$14,PYPQly!$B53,0)/OFFSET(AnnualDataCVM!FM$14,PYPQly!$B53,0)),"",QuarterlyDataCVM!FM57*OFFSET(AnnualDataCP!FM$14,PYPQly!$B53,0)/OFFSET(AnnualDataCVM!FM$14,PYPQly!$B53,0))</f>
        <v>4094.7744214915492</v>
      </c>
      <c r="FN57" s="18">
        <f ca="1">IF(ISERROR(QuarterlyDataCVM!FN57*OFFSET(AnnualDataCP!FN$14,PYPQly!$B53,0)/OFFSET(AnnualDataCVM!FN$14,PYPQly!$B53,0)),"",QuarterlyDataCVM!FN57*OFFSET(AnnualDataCP!FN$14,PYPQly!$B53,0)/OFFSET(AnnualDataCVM!FN$14,PYPQly!$B53,0))</f>
        <v>2115.8615285183391</v>
      </c>
      <c r="FO57" s="18">
        <f ca="1">IF(ISERROR(QuarterlyDataCVM!FO57*OFFSET(AnnualDataCP!FO$14,PYPQly!$B53,0)/OFFSET(AnnualDataCVM!FO$14,PYPQly!$B53,0)),"",QuarterlyDataCVM!FO57*OFFSET(AnnualDataCP!FO$14,PYPQly!$B53,0)/OFFSET(AnnualDataCVM!FO$14,PYPQly!$B53,0))</f>
        <v>1979.0315450866451</v>
      </c>
      <c r="FP57" s="18">
        <f ca="1">IF(ISERROR(QuarterlyDataCVM!FP57*OFFSET(AnnualDataCP!FP$14,PYPQly!$B53,0)/OFFSET(AnnualDataCVM!FP$14,PYPQly!$B53,0)),"",QuarterlyDataCVM!FP57*OFFSET(AnnualDataCP!FP$14,PYPQly!$B53,0)/OFFSET(AnnualDataCVM!FP$14,PYPQly!$B53,0))</f>
        <v>6945.2454861047336</v>
      </c>
      <c r="FQ57" s="18">
        <f ca="1">IF(ISERROR(QuarterlyDataCVM!FQ57*OFFSET(AnnualDataCP!FQ$14,PYPQly!$B53,0)/OFFSET(AnnualDataCVM!FQ$14,PYPQly!$B53,0)),"",QuarterlyDataCVM!FQ57*OFFSET(AnnualDataCP!FQ$14,PYPQly!$B53,0)/OFFSET(AnnualDataCVM!FQ$14,PYPQly!$B53,0))</f>
        <v>2834.3232323232323</v>
      </c>
      <c r="FR57" s="18">
        <f ca="1">IF(ISERROR(QuarterlyDataCVM!FR57*OFFSET(AnnualDataCP!FR$14,PYPQly!$B53,0)/OFFSET(AnnualDataCVM!FR$14,PYPQly!$B53,0)),"",QuarterlyDataCVM!FR57*OFFSET(AnnualDataCP!FR$14,PYPQly!$B53,0)/OFFSET(AnnualDataCVM!FR$14,PYPQly!$B53,0))</f>
        <v>1841.156003308022</v>
      </c>
      <c r="FS57" s="18">
        <f ca="1">IF(ISERROR(QuarterlyDataCVM!FS57*OFFSET(AnnualDataCP!FS$14,PYPQly!$B53,0)/OFFSET(AnnualDataCVM!FS$14,PYPQly!$B53,0)),"",QuarterlyDataCVM!FS57*OFFSET(AnnualDataCP!FS$14,PYPQly!$B53,0)/OFFSET(AnnualDataCVM!FS$14,PYPQly!$B53,0))</f>
        <v>884.19754371357203</v>
      </c>
      <c r="FT57" s="18">
        <f ca="1">IF(ISERROR(QuarterlyDataCVM!FT57*OFFSET(AnnualDataCP!FT$14,PYPQly!$B53,0)/OFFSET(AnnualDataCVM!FT$14,PYPQly!$B53,0)),"",QuarterlyDataCVM!FT57*OFFSET(AnnualDataCP!FT$14,PYPQly!$B53,0)/OFFSET(AnnualDataCVM!FT$14,PYPQly!$B53,0))</f>
        <v>293.1773504273504</v>
      </c>
      <c r="FU57" s="18">
        <f ca="1">IF(ISERROR(QuarterlyDataCVM!FU57*OFFSET(AnnualDataCP!FU$14,PYPQly!$B53,0)/OFFSET(AnnualDataCVM!FU$14,PYPQly!$B53,0)),"",QuarterlyDataCVM!FU57*OFFSET(AnnualDataCP!FU$14,PYPQly!$B53,0)/OFFSET(AnnualDataCVM!FU$14,PYPQly!$B53,0))</f>
        <v>664.27520891364907</v>
      </c>
      <c r="FV57" s="18">
        <f ca="1">IF(ISERROR(QuarterlyDataCVM!FV57*OFFSET(AnnualDataCP!FV$14,PYPQly!$B53,0)/OFFSET(AnnualDataCVM!FV$14,PYPQly!$B53,0)),"",QuarterlyDataCVM!FV57*OFFSET(AnnualDataCP!FV$14,PYPQly!$B53,0)/OFFSET(AnnualDataCVM!FV$14,PYPQly!$B53,0))</f>
        <v>992.7640734783713</v>
      </c>
      <c r="FW57" s="18">
        <f ca="1">IF(ISERROR(QuarterlyDataCVM!FW57*OFFSET(AnnualDataCP!FW$14,PYPQly!$B53,0)/OFFSET(AnnualDataCVM!FW$14,PYPQly!$B53,0)),"",QuarterlyDataCVM!FW57*OFFSET(AnnualDataCP!FW$14,PYPQly!$B53,0)/OFFSET(AnnualDataCVM!FW$14,PYPQly!$B53,0))</f>
        <v>3540.4340395917106</v>
      </c>
      <c r="FX57" s="18">
        <f ca="1">IF(ISERROR(QuarterlyDataCVM!FX57*OFFSET(AnnualDataCP!FX$14,PYPQly!$B53,0)/OFFSET(AnnualDataCVM!FX$14,PYPQly!$B53,0)),"",QuarterlyDataCVM!FX57*OFFSET(AnnualDataCP!FX$14,PYPQly!$B53,0)/OFFSET(AnnualDataCVM!FX$14,PYPQly!$B53,0))</f>
        <v>1034.657201156266</v>
      </c>
      <c r="FY57" s="18">
        <f ca="1">IF(ISERROR(QuarterlyDataCVM!FY57*OFFSET(AnnualDataCP!FY$14,PYPQly!$B53,0)/OFFSET(AnnualDataCVM!FY$14,PYPQly!$B53,0)),"",QuarterlyDataCVM!FY57*OFFSET(AnnualDataCP!FY$14,PYPQly!$B53,0)/OFFSET(AnnualDataCVM!FY$14,PYPQly!$B53,0))</f>
        <v>212.43487506645403</v>
      </c>
      <c r="FZ57" s="18">
        <f ca="1">IF(ISERROR(QuarterlyDataCVM!FZ57*OFFSET(AnnualDataCP!FZ$14,PYPQly!$B53,0)/OFFSET(AnnualDataCVM!FZ$14,PYPQly!$B53,0)),"",QuarterlyDataCVM!FZ57*OFFSET(AnnualDataCP!FZ$14,PYPQly!$B53,0)/OFFSET(AnnualDataCVM!FZ$14,PYPQly!$B53,0))</f>
        <v>2290.3666649476563</v>
      </c>
      <c r="GA57" s="18">
        <f ca="1">IF(ISERROR(QuarterlyDataCVM!GA57*OFFSET(AnnualDataCP!GA$14,PYPQly!$B53,0)/OFFSET(AnnualDataCVM!GA$14,PYPQly!$B53,0)),"",QuarterlyDataCVM!GA57*OFFSET(AnnualDataCP!GA$14,PYPQly!$B53,0)/OFFSET(AnnualDataCVM!GA$14,PYPQly!$B53,0))</f>
        <v>570.23204419889498</v>
      </c>
      <c r="GB57" s="18">
        <f ca="1">IF(ISERROR(QuarterlyDataCVM!GB57*OFFSET(AnnualDataCP!GB$14,PYPQly!$B53,0)/OFFSET(AnnualDataCVM!GB$14,PYPQly!$B53,0)),"",QuarterlyDataCVM!GB57*OFFSET(AnnualDataCP!GB$14,PYPQly!$B53,0)/OFFSET(AnnualDataCVM!GB$14,PYPQly!$B53,0))</f>
        <v>570.23204419889498</v>
      </c>
    </row>
    <row r="58" spans="2:184" x14ac:dyDescent="0.25">
      <c r="B58" s="18">
        <f t="shared" si="0"/>
        <v>11</v>
      </c>
      <c r="C58" s="1">
        <v>36861</v>
      </c>
      <c r="D58" s="18">
        <f ca="1">IF(ISERROR(QuarterlyDataCVM!D58*OFFSET(AnnualDataCP!D$14,PYPQly!$B54,0)/OFFSET(AnnualDataCVM!D$14,PYPQly!$B54,0)),"",QuarterlyDataCVM!D58*OFFSET(AnnualDataCP!D$14,PYPQly!$B54,0)/OFFSET(AnnualDataCVM!D$14,PYPQly!$B54,0))</f>
        <v>244179.86187639029</v>
      </c>
      <c r="E58" s="18">
        <f ca="1">IF(ISERROR(QuarterlyDataCVM!E58*OFFSET(AnnualDataCP!E$14,PYPQly!$B54,0)/OFFSET(AnnualDataCVM!E$14,PYPQly!$B54,0)),"",QuarterlyDataCVM!E58*OFFSET(AnnualDataCP!E$14,PYPQly!$B54,0)/OFFSET(AnnualDataCVM!E$14,PYPQly!$B54,0))</f>
        <v>2325.309689851349</v>
      </c>
      <c r="F58" s="18">
        <f ca="1">IF(ISERROR(QuarterlyDataCVM!F58*OFFSET(AnnualDataCP!F$14,PYPQly!$B54,0)/OFFSET(AnnualDataCVM!F$14,PYPQly!$B54,0)),"",QuarterlyDataCVM!F58*OFFSET(AnnualDataCP!F$14,PYPQly!$B54,0)/OFFSET(AnnualDataCVM!F$14,PYPQly!$B54,0))</f>
        <v>2175.3155048076924</v>
      </c>
      <c r="G58" s="18">
        <f ca="1">IF(ISERROR(QuarterlyDataCVM!G58*OFFSET(AnnualDataCP!G$14,PYPQly!$B54,0)/OFFSET(AnnualDataCVM!G$14,PYPQly!$B54,0)),"",QuarterlyDataCVM!G58*OFFSET(AnnualDataCP!G$14,PYPQly!$B54,0)/OFFSET(AnnualDataCVM!G$14,PYPQly!$B54,0))</f>
        <v>63.766917293233085</v>
      </c>
      <c r="H58" s="18">
        <f ca="1">IF(ISERROR(QuarterlyDataCVM!H58*OFFSET(AnnualDataCP!H$14,PYPQly!$B54,0)/OFFSET(AnnualDataCVM!H$14,PYPQly!$B54,0)),"",QuarterlyDataCVM!H58*OFFSET(AnnualDataCP!H$14,PYPQly!$B54,0)/OFFSET(AnnualDataCVM!H$14,PYPQly!$B54,0))</f>
        <v>87.848051948051946</v>
      </c>
      <c r="I58" s="18">
        <f ca="1">IF(ISERROR(QuarterlyDataCVM!I58*OFFSET(AnnualDataCP!I$14,PYPQly!$B54,0)/OFFSET(AnnualDataCVM!I$14,PYPQly!$B54,0)),"",QuarterlyDataCVM!I58*OFFSET(AnnualDataCP!I$14,PYPQly!$B54,0)/OFFSET(AnnualDataCVM!I$14,PYPQly!$B54,0))</f>
        <v>61035.766695452709</v>
      </c>
      <c r="J58" s="18">
        <f ca="1">IF(ISERROR(QuarterlyDataCVM!J58*OFFSET(AnnualDataCP!J$14,PYPQly!$B54,0)/OFFSET(AnnualDataCVM!J$14,PYPQly!$B54,0)),"",QuarterlyDataCVM!J58*OFFSET(AnnualDataCP!J$14,PYPQly!$B54,0)/OFFSET(AnnualDataCVM!J$14,PYPQly!$B54,0))</f>
        <v>47088.854461651652</v>
      </c>
      <c r="K58" s="18">
        <f ca="1">IF(ISERROR(QuarterlyDataCVM!K58*OFFSET(AnnualDataCP!K$14,PYPQly!$B54,0)/OFFSET(AnnualDataCVM!K$14,PYPQly!$B54,0)),"",QuarterlyDataCVM!K58*OFFSET(AnnualDataCP!K$14,PYPQly!$B54,0)/OFFSET(AnnualDataCVM!K$14,PYPQly!$B54,0))</f>
        <v>3463.586299516116</v>
      </c>
      <c r="L58" s="18">
        <f ca="1">IF(ISERROR(QuarterlyDataCVM!L58*OFFSET(AnnualDataCP!L$14,PYPQly!$B54,0)/OFFSET(AnnualDataCVM!L$14,PYPQly!$B54,0)),"",QuarterlyDataCVM!L58*OFFSET(AnnualDataCP!L$14,PYPQly!$B54,0)/OFFSET(AnnualDataCVM!L$14,PYPQly!$B54,0))</f>
        <v>97.943681318681314</v>
      </c>
      <c r="M58" s="18">
        <f ca="1">IF(ISERROR(QuarterlyDataCVM!M58*OFFSET(AnnualDataCP!M$14,PYPQly!$B54,0)/OFFSET(AnnualDataCVM!M$14,PYPQly!$B54,0)),"",QuarterlyDataCVM!M58*OFFSET(AnnualDataCP!M$14,PYPQly!$B54,0)/OFFSET(AnnualDataCVM!M$14,PYPQly!$B54,0))</f>
        <v>2788.2754762624736</v>
      </c>
      <c r="N58" s="18" t="str">
        <f ca="1">IF(ISERROR(QuarterlyDataCVM!N58*OFFSET(AnnualDataCP!N$14,PYPQly!$B54,0)/OFFSET(AnnualDataCVM!N$14,PYPQly!$B54,0)),"",QuarterlyDataCVM!N58*OFFSET(AnnualDataCP!N$14,PYPQly!$B54,0)/OFFSET(AnnualDataCVM!N$14,PYPQly!$B54,0))</f>
        <v/>
      </c>
      <c r="O58" s="18">
        <f ca="1">IF(ISERROR(QuarterlyDataCVM!O58*OFFSET(AnnualDataCP!O$14,PYPQly!$B54,0)/OFFSET(AnnualDataCVM!O$14,PYPQly!$B54,0)),"",QuarterlyDataCVM!O58*OFFSET(AnnualDataCP!O$14,PYPQly!$B54,0)/OFFSET(AnnualDataCVM!O$14,PYPQly!$B54,0))</f>
        <v>287.33855623950757</v>
      </c>
      <c r="P58" s="18">
        <f ca="1">IF(ISERROR(QuarterlyDataCVM!P58*OFFSET(AnnualDataCP!P$14,PYPQly!$B54,0)/OFFSET(AnnualDataCVM!P$14,PYPQly!$B54,0)),"",QuarterlyDataCVM!P58*OFFSET(AnnualDataCP!P$14,PYPQly!$B54,0)/OFFSET(AnnualDataCVM!P$14,PYPQly!$B54,0))</f>
        <v>291.69699903194578</v>
      </c>
      <c r="Q58" s="18">
        <f ca="1">IF(ISERROR(QuarterlyDataCVM!Q58*OFFSET(AnnualDataCP!Q$14,PYPQly!$B54,0)/OFFSET(AnnualDataCVM!Q$14,PYPQly!$B54,0)),"",QuarterlyDataCVM!Q58*OFFSET(AnnualDataCP!Q$14,PYPQly!$B54,0)/OFFSET(AnnualDataCVM!Q$14,PYPQly!$B54,0))</f>
        <v>37175.522314197362</v>
      </c>
      <c r="R58" s="18">
        <f ca="1">IF(ISERROR(QuarterlyDataCVM!R58*OFFSET(AnnualDataCP!R$14,PYPQly!$B54,0)/OFFSET(AnnualDataCVM!R$14,PYPQly!$B54,0)),"",QuarterlyDataCVM!R58*OFFSET(AnnualDataCP!R$14,PYPQly!$B54,0)/OFFSET(AnnualDataCVM!R$14,PYPQly!$B54,0))</f>
        <v>5665.2530386740327</v>
      </c>
      <c r="S58" s="18">
        <f ca="1">IF(ISERROR(QuarterlyDataCVM!S58*OFFSET(AnnualDataCP!S$14,PYPQly!$B54,0)/OFFSET(AnnualDataCVM!S$14,PYPQly!$B54,0)),"",QuarterlyDataCVM!S58*OFFSET(AnnualDataCP!S$14,PYPQly!$B54,0)/OFFSET(AnnualDataCVM!S$14,PYPQly!$B54,0))</f>
        <v>4455.552448929363</v>
      </c>
      <c r="T58" s="18">
        <f ca="1">IF(ISERROR(QuarterlyDataCVM!T58*OFFSET(AnnualDataCP!T$14,PYPQly!$B54,0)/OFFSET(AnnualDataCVM!T$14,PYPQly!$B54,0)),"",QuarterlyDataCVM!T58*OFFSET(AnnualDataCP!T$14,PYPQly!$B54,0)/OFFSET(AnnualDataCVM!T$14,PYPQly!$B54,0))</f>
        <v>751.39604836331466</v>
      </c>
      <c r="U58" s="18">
        <f ca="1">IF(ISERROR(QuarterlyDataCVM!U58*OFFSET(AnnualDataCP!U$14,PYPQly!$B54,0)/OFFSET(AnnualDataCVM!U$14,PYPQly!$B54,0)),"",QuarterlyDataCVM!U58*OFFSET(AnnualDataCP!U$14,PYPQly!$B54,0)/OFFSET(AnnualDataCVM!U$14,PYPQly!$B54,0))</f>
        <v>444.34117003827225</v>
      </c>
      <c r="V58" s="18">
        <f ca="1">IF(ISERROR(QuarterlyDataCVM!V58*OFFSET(AnnualDataCP!V$14,PYPQly!$B54,0)/OFFSET(AnnualDataCVM!V$14,PYPQly!$B54,0)),"",QuarterlyDataCVM!V58*OFFSET(AnnualDataCP!V$14,PYPQly!$B54,0)/OFFSET(AnnualDataCVM!V$14,PYPQly!$B54,0))</f>
        <v>32.494736842105262</v>
      </c>
      <c r="W58" s="18">
        <f ca="1">IF(ISERROR(QuarterlyDataCVM!W58*OFFSET(AnnualDataCP!W$14,PYPQly!$B54,0)/OFFSET(AnnualDataCVM!W$14,PYPQly!$B54,0)),"",QuarterlyDataCVM!W58*OFFSET(AnnualDataCP!W$14,PYPQly!$B54,0)/OFFSET(AnnualDataCVM!W$14,PYPQly!$B54,0))</f>
        <v>446.64319248826291</v>
      </c>
      <c r="X58" s="18">
        <f ca="1">IF(ISERROR(QuarterlyDataCVM!X58*OFFSET(AnnualDataCP!X$14,PYPQly!$B54,0)/OFFSET(AnnualDataCVM!X$14,PYPQly!$B54,0)),"",QuarterlyDataCVM!X58*OFFSET(AnnualDataCP!X$14,PYPQly!$B54,0)/OFFSET(AnnualDataCVM!X$14,PYPQly!$B54,0))</f>
        <v>175.78241430700447</v>
      </c>
      <c r="Y58" s="18">
        <f ca="1">IF(ISERROR(QuarterlyDataCVM!Y58*OFFSET(AnnualDataCP!Y$14,PYPQly!$B54,0)/OFFSET(AnnualDataCVM!Y$14,PYPQly!$B54,0)),"",QuarterlyDataCVM!Y58*OFFSET(AnnualDataCP!Y$14,PYPQly!$B54,0)/OFFSET(AnnualDataCVM!Y$14,PYPQly!$B54,0))</f>
        <v>748.71972746980487</v>
      </c>
      <c r="Z58" s="18">
        <f ca="1">IF(ISERROR(QuarterlyDataCVM!Z58*OFFSET(AnnualDataCP!Z$14,PYPQly!$B54,0)/OFFSET(AnnualDataCVM!Z$14,PYPQly!$B54,0)),"",QuarterlyDataCVM!Z58*OFFSET(AnnualDataCP!Z$14,PYPQly!$B54,0)/OFFSET(AnnualDataCVM!Z$14,PYPQly!$B54,0))</f>
        <v>1686.2578337387322</v>
      </c>
      <c r="AA58" s="18">
        <f ca="1">IF(ISERROR(QuarterlyDataCVM!AA58*OFFSET(AnnualDataCP!AA$14,PYPQly!$B54,0)/OFFSET(AnnualDataCVM!AA$14,PYPQly!$B54,0)),"",QuarterlyDataCVM!AA58*OFFSET(AnnualDataCP!AA$14,PYPQly!$B54,0)/OFFSET(AnnualDataCVM!AA$14,PYPQly!$B54,0))</f>
        <v>170.17250213492741</v>
      </c>
      <c r="AB58" s="18">
        <f ca="1">IF(ISERROR(QuarterlyDataCVM!AB58*OFFSET(AnnualDataCP!AB$14,PYPQly!$B54,0)/OFFSET(AnnualDataCVM!AB$14,PYPQly!$B54,0)),"",QuarterlyDataCVM!AB58*OFFSET(AnnualDataCP!AB$14,PYPQly!$B54,0)/OFFSET(AnnualDataCVM!AB$14,PYPQly!$B54,0))</f>
        <v>876.91941875825626</v>
      </c>
      <c r="AC58" s="18">
        <f ca="1">IF(ISERROR(QuarterlyDataCVM!AC58*OFFSET(AnnualDataCP!AC$14,PYPQly!$B54,0)/OFFSET(AnnualDataCVM!AC$14,PYPQly!$B54,0)),"",QuarterlyDataCVM!AC58*OFFSET(AnnualDataCP!AC$14,PYPQly!$B54,0)/OFFSET(AnnualDataCVM!AC$14,PYPQly!$B54,0))</f>
        <v>622.48575851393184</v>
      </c>
      <c r="AD58" s="18">
        <f ca="1">IF(ISERROR(QuarterlyDataCVM!AD58*OFFSET(AnnualDataCP!AD$14,PYPQly!$B54,0)/OFFSET(AnnualDataCVM!AD$14,PYPQly!$B54,0)),"",QuarterlyDataCVM!AD58*OFFSET(AnnualDataCP!AD$14,PYPQly!$B54,0)/OFFSET(AnnualDataCVM!AD$14,PYPQly!$B54,0))</f>
        <v>252.93506493506493</v>
      </c>
      <c r="AE58" s="18">
        <f ca="1">IF(ISERROR(QuarterlyDataCVM!AE58*OFFSET(AnnualDataCP!AE$14,PYPQly!$B54,0)/OFFSET(AnnualDataCVM!AE$14,PYPQly!$B54,0)),"",QuarterlyDataCVM!AE58*OFFSET(AnnualDataCP!AE$14,PYPQly!$B54,0)/OFFSET(AnnualDataCVM!AE$14,PYPQly!$B54,0))</f>
        <v>334.86753100338217</v>
      </c>
      <c r="AF58" s="18">
        <f ca="1">IF(ISERROR(QuarterlyDataCVM!AF58*OFFSET(AnnualDataCP!AF$14,PYPQly!$B54,0)/OFFSET(AnnualDataCVM!AF$14,PYPQly!$B54,0)),"",QuarterlyDataCVM!AF58*OFFSET(AnnualDataCP!AF$14,PYPQly!$B54,0)/OFFSET(AnnualDataCVM!AF$14,PYPQly!$B54,0))</f>
        <v>1703.3740251472227</v>
      </c>
      <c r="AG58" s="18">
        <f ca="1">IF(ISERROR(QuarterlyDataCVM!AG58*OFFSET(AnnualDataCP!AG$14,PYPQly!$B54,0)/OFFSET(AnnualDataCVM!AG$14,PYPQly!$B54,0)),"",QuarterlyDataCVM!AG58*OFFSET(AnnualDataCP!AG$14,PYPQly!$B54,0)/OFFSET(AnnualDataCVM!AG$14,PYPQly!$B54,0))</f>
        <v>761.59203980099505</v>
      </c>
      <c r="AH58" s="18">
        <f ca="1">IF(ISERROR(QuarterlyDataCVM!AH58*OFFSET(AnnualDataCP!AH$14,PYPQly!$B54,0)/OFFSET(AnnualDataCVM!AH$14,PYPQly!$B54,0)),"",QuarterlyDataCVM!AH58*OFFSET(AnnualDataCP!AH$14,PYPQly!$B54,0)/OFFSET(AnnualDataCVM!AH$14,PYPQly!$B54,0))</f>
        <v>785.99328999790316</v>
      </c>
      <c r="AI58" s="18">
        <f ca="1">IF(ISERROR(QuarterlyDataCVM!AI58*OFFSET(AnnualDataCP!AI$14,PYPQly!$B54,0)/OFFSET(AnnualDataCVM!AI$14,PYPQly!$B54,0)),"",QuarterlyDataCVM!AI58*OFFSET(AnnualDataCP!AI$14,PYPQly!$B54,0)/OFFSET(AnnualDataCVM!AI$14,PYPQly!$B54,0))</f>
        <v>156.1398907103825</v>
      </c>
      <c r="AJ58" s="18">
        <f ca="1">IF(ISERROR(QuarterlyDataCVM!AJ58*OFFSET(AnnualDataCP!AJ$14,PYPQly!$B54,0)/OFFSET(AnnualDataCVM!AJ$14,PYPQly!$B54,0)),"",QuarterlyDataCVM!AJ58*OFFSET(AnnualDataCP!AJ$14,PYPQly!$B54,0)/OFFSET(AnnualDataCVM!AJ$14,PYPQly!$B54,0))</f>
        <v>2668.3287776708376</v>
      </c>
      <c r="AK58" s="18">
        <f ca="1">IF(ISERROR(QuarterlyDataCVM!AK58*OFFSET(AnnualDataCP!AK$14,PYPQly!$B54,0)/OFFSET(AnnualDataCVM!AK$14,PYPQly!$B54,0)),"",QuarterlyDataCVM!AK58*OFFSET(AnnualDataCP!AK$14,PYPQly!$B54,0)/OFFSET(AnnualDataCVM!AK$14,PYPQly!$B54,0))</f>
        <v>548.31029619181948</v>
      </c>
      <c r="AL58" s="18">
        <f ca="1">IF(ISERROR(QuarterlyDataCVM!AL58*OFFSET(AnnualDataCP!AL$14,PYPQly!$B54,0)/OFFSET(AnnualDataCVM!AL$14,PYPQly!$B54,0)),"",QuarterlyDataCVM!AL58*OFFSET(AnnualDataCP!AL$14,PYPQly!$B54,0)/OFFSET(AnnualDataCVM!AL$14,PYPQly!$B54,0))</f>
        <v>828.97613882863345</v>
      </c>
      <c r="AM58" s="18">
        <f ca="1">IF(ISERROR(QuarterlyDataCVM!AM58*OFFSET(AnnualDataCP!AM$14,PYPQly!$B54,0)/OFFSET(AnnualDataCVM!AM$14,PYPQly!$B54,0)),"",QuarterlyDataCVM!AM58*OFFSET(AnnualDataCP!AM$14,PYPQly!$B54,0)/OFFSET(AnnualDataCVM!AM$14,PYPQly!$B54,0))</f>
        <v>1290.2787103650412</v>
      </c>
      <c r="AN58" s="18">
        <f ca="1">IF(ISERROR(QuarterlyDataCVM!AN58*OFFSET(AnnualDataCP!AN$14,PYPQly!$B54,0)/OFFSET(AnnualDataCVM!AN$14,PYPQly!$B54,0)),"",QuarterlyDataCVM!AN58*OFFSET(AnnualDataCP!AN$14,PYPQly!$B54,0)/OFFSET(AnnualDataCVM!AN$14,PYPQly!$B54,0))</f>
        <v>456.53950953678475</v>
      </c>
      <c r="AO58" s="18">
        <f ca="1">IF(ISERROR(QuarterlyDataCVM!AO58*OFFSET(AnnualDataCP!AO$14,PYPQly!$B54,0)/OFFSET(AnnualDataCVM!AO$14,PYPQly!$B54,0)),"",QuarterlyDataCVM!AO58*OFFSET(AnnualDataCP!AO$14,PYPQly!$B54,0)/OFFSET(AnnualDataCVM!AO$14,PYPQly!$B54,0))</f>
        <v>456.53950953678475</v>
      </c>
      <c r="AP58" s="18">
        <f ca="1">IF(ISERROR(QuarterlyDataCVM!AP58*OFFSET(AnnualDataCP!AP$14,PYPQly!$B54,0)/OFFSET(AnnualDataCVM!AP$14,PYPQly!$B54,0)),"",QuarterlyDataCVM!AP58*OFFSET(AnnualDataCP!AP$14,PYPQly!$B54,0)/OFFSET(AnnualDataCVM!AP$14,PYPQly!$B54,0))</f>
        <v>2824.7952099965291</v>
      </c>
      <c r="AQ58" s="18">
        <f ca="1">IF(ISERROR(QuarterlyDataCVM!AQ58*OFFSET(AnnualDataCP!AQ$14,PYPQly!$B54,0)/OFFSET(AnnualDataCVM!AQ$14,PYPQly!$B54,0)),"",QuarterlyDataCVM!AQ58*OFFSET(AnnualDataCP!AQ$14,PYPQly!$B54,0)/OFFSET(AnnualDataCVM!AQ$14,PYPQly!$B54,0))</f>
        <v>2824.7952099965291</v>
      </c>
      <c r="AR58" s="18">
        <f ca="1">IF(ISERROR(QuarterlyDataCVM!AR58*OFFSET(AnnualDataCP!AR$14,PYPQly!$B54,0)/OFFSET(AnnualDataCVM!AR$14,PYPQly!$B54,0)),"",QuarterlyDataCVM!AR58*OFFSET(AnnualDataCP!AR$14,PYPQly!$B54,0)/OFFSET(AnnualDataCVM!AR$14,PYPQly!$B54,0))</f>
        <v>248.79729729729729</v>
      </c>
      <c r="AS58" s="18">
        <f ca="1">IF(ISERROR(QuarterlyDataCVM!AS58*OFFSET(AnnualDataCP!AS$14,PYPQly!$B54,0)/OFFSET(AnnualDataCVM!AS$14,PYPQly!$B54,0)),"",QuarterlyDataCVM!AS58*OFFSET(AnnualDataCP!AS$14,PYPQly!$B54,0)/OFFSET(AnnualDataCVM!AS$14,PYPQly!$B54,0))</f>
        <v>1171.882466903455</v>
      </c>
      <c r="AT58" s="18">
        <f ca="1">IF(ISERROR(QuarterlyDataCVM!AT58*OFFSET(AnnualDataCP!AT$14,PYPQly!$B54,0)/OFFSET(AnnualDataCVM!AT$14,PYPQly!$B54,0)),"",QuarterlyDataCVM!AT58*OFFSET(AnnualDataCP!AT$14,PYPQly!$B54,0)/OFFSET(AnnualDataCVM!AT$14,PYPQly!$B54,0))</f>
        <v>227.6743494423792</v>
      </c>
      <c r="AU58" s="18">
        <f ca="1">IF(ISERROR(QuarterlyDataCVM!AU58*OFFSET(AnnualDataCP!AU$14,PYPQly!$B54,0)/OFFSET(AnnualDataCVM!AU$14,PYPQly!$B54,0)),"",QuarterlyDataCVM!AU58*OFFSET(AnnualDataCP!AU$14,PYPQly!$B54,0)/OFFSET(AnnualDataCVM!AU$14,PYPQly!$B54,0))</f>
        <v>288.56969696969696</v>
      </c>
      <c r="AV58" s="18">
        <f ca="1">IF(ISERROR(QuarterlyDataCVM!AV58*OFFSET(AnnualDataCP!AV$14,PYPQly!$B54,0)/OFFSET(AnnualDataCVM!AV$14,PYPQly!$B54,0)),"",QuarterlyDataCVM!AV58*OFFSET(AnnualDataCP!AV$14,PYPQly!$B54,0)/OFFSET(AnnualDataCVM!AV$14,PYPQly!$B54,0))</f>
        <v>473.17698790765849</v>
      </c>
      <c r="AW58" s="18">
        <f ca="1">IF(ISERROR(QuarterlyDataCVM!AW58*OFFSET(AnnualDataCP!AW$14,PYPQly!$B54,0)/OFFSET(AnnualDataCVM!AW$14,PYPQly!$B54,0)),"",QuarterlyDataCVM!AW58*OFFSET(AnnualDataCP!AW$14,PYPQly!$B54,0)/OFFSET(AnnualDataCVM!AW$14,PYPQly!$B54,0))</f>
        <v>419.47163341645887</v>
      </c>
      <c r="AX58" s="18">
        <f ca="1">IF(ISERROR(QuarterlyDataCVM!AX58*OFFSET(AnnualDataCP!AX$14,PYPQly!$B54,0)/OFFSET(AnnualDataCVM!AX$14,PYPQly!$B54,0)),"",QuarterlyDataCVM!AX58*OFFSET(AnnualDataCP!AX$14,PYPQly!$B54,0)/OFFSET(AnnualDataCVM!AX$14,PYPQly!$B54,0))</f>
        <v>2140.3839912480626</v>
      </c>
      <c r="AY58" s="18">
        <f ca="1">IF(ISERROR(QuarterlyDataCVM!AY58*OFFSET(AnnualDataCP!AY$14,PYPQly!$B54,0)/OFFSET(AnnualDataCVM!AY$14,PYPQly!$B54,0)),"",QuarterlyDataCVM!AY58*OFFSET(AnnualDataCP!AY$14,PYPQly!$B54,0)/OFFSET(AnnualDataCVM!AY$14,PYPQly!$B54,0))</f>
        <v>2140.3839912480626</v>
      </c>
      <c r="AZ58" s="18">
        <f ca="1">IF(ISERROR(QuarterlyDataCVM!AZ58*OFFSET(AnnualDataCP!AZ$14,PYPQly!$B54,0)/OFFSET(AnnualDataCVM!AZ$14,PYPQly!$B54,0)),"",QuarterlyDataCVM!AZ58*OFFSET(AnnualDataCP!AZ$14,PYPQly!$B54,0)/OFFSET(AnnualDataCVM!AZ$14,PYPQly!$B54,0))</f>
        <v>2969.8134874759153</v>
      </c>
      <c r="BA58" s="18">
        <f ca="1">IF(ISERROR(QuarterlyDataCVM!BA58*OFFSET(AnnualDataCP!BA$14,PYPQly!$B54,0)/OFFSET(AnnualDataCVM!BA$14,PYPQly!$B54,0)),"",QuarterlyDataCVM!BA58*OFFSET(AnnualDataCP!BA$14,PYPQly!$B54,0)/OFFSET(AnnualDataCVM!BA$14,PYPQly!$B54,0))</f>
        <v>1871.25</v>
      </c>
      <c r="BB58" s="18">
        <f ca="1">IF(ISERROR(QuarterlyDataCVM!BB58*OFFSET(AnnualDataCP!BB$14,PYPQly!$B54,0)/OFFSET(AnnualDataCVM!BB$14,PYPQly!$B54,0)),"",QuarterlyDataCVM!BB58*OFFSET(AnnualDataCP!BB$14,PYPQly!$B54,0)/OFFSET(AnnualDataCVM!BB$14,PYPQly!$B54,0))</f>
        <v>1098.5791674241048</v>
      </c>
      <c r="BC58" s="18">
        <f ca="1">IF(ISERROR(QuarterlyDataCVM!BC58*OFFSET(AnnualDataCP!BC$14,PYPQly!$B54,0)/OFFSET(AnnualDataCVM!BC$14,PYPQly!$B54,0)),"",QuarterlyDataCVM!BC58*OFFSET(AnnualDataCP!BC$14,PYPQly!$B54,0)/OFFSET(AnnualDataCVM!BC$14,PYPQly!$B54,0))</f>
        <v>664.73861090365949</v>
      </c>
      <c r="BD58" s="18">
        <f ca="1">IF(ISERROR(QuarterlyDataCVM!BD58*OFFSET(AnnualDataCP!BD$14,PYPQly!$B54,0)/OFFSET(AnnualDataCVM!BD$14,PYPQly!$B54,0)),"",QuarterlyDataCVM!BD58*OFFSET(AnnualDataCP!BD$14,PYPQly!$B54,0)/OFFSET(AnnualDataCVM!BD$14,PYPQly!$B54,0))</f>
        <v>433.96562835660581</v>
      </c>
      <c r="BE58" s="18">
        <f ca="1">IF(ISERROR(QuarterlyDataCVM!BE58*OFFSET(AnnualDataCP!BE$14,PYPQly!$B54,0)/OFFSET(AnnualDataCVM!BE$14,PYPQly!$B54,0)),"",QuarterlyDataCVM!BE58*OFFSET(AnnualDataCP!BE$14,PYPQly!$B54,0)/OFFSET(AnnualDataCVM!BE$14,PYPQly!$B54,0))</f>
        <v>4357.685915803394</v>
      </c>
      <c r="BF58" s="18">
        <f ca="1">IF(ISERROR(QuarterlyDataCVM!BF58*OFFSET(AnnualDataCP!BF$14,PYPQly!$B54,0)/OFFSET(AnnualDataCVM!BF$14,PYPQly!$B54,0)),"",QuarterlyDataCVM!BF58*OFFSET(AnnualDataCP!BF$14,PYPQly!$B54,0)/OFFSET(AnnualDataCVM!BF$14,PYPQly!$B54,0))</f>
        <v>1280.3010835913312</v>
      </c>
      <c r="BG58" s="18">
        <f ca="1">IF(ISERROR(QuarterlyDataCVM!BG58*OFFSET(AnnualDataCP!BG$14,PYPQly!$B54,0)/OFFSET(AnnualDataCVM!BG$14,PYPQly!$B54,0)),"",QuarterlyDataCVM!BG58*OFFSET(AnnualDataCP!BG$14,PYPQly!$B54,0)/OFFSET(AnnualDataCVM!BG$14,PYPQly!$B54,0))</f>
        <v>521.11260542511968</v>
      </c>
      <c r="BH58" s="18">
        <f ca="1">IF(ISERROR(QuarterlyDataCVM!BH58*OFFSET(AnnualDataCP!BH$14,PYPQly!$B54,0)/OFFSET(AnnualDataCVM!BH$14,PYPQly!$B54,0)),"",QuarterlyDataCVM!BH58*OFFSET(AnnualDataCP!BH$14,PYPQly!$B54,0)/OFFSET(AnnualDataCVM!BH$14,PYPQly!$B54,0))</f>
        <v>760.81201905459875</v>
      </c>
      <c r="BI58" s="18">
        <f ca="1">IF(ISERROR(QuarterlyDataCVM!BI58*OFFSET(AnnualDataCP!BI$14,PYPQly!$B54,0)/OFFSET(AnnualDataCVM!BI$14,PYPQly!$B54,0)),"",QuarterlyDataCVM!BI58*OFFSET(AnnualDataCP!BI$14,PYPQly!$B54,0)/OFFSET(AnnualDataCVM!BI$14,PYPQly!$B54,0))</f>
        <v>3077.1423285643809</v>
      </c>
      <c r="BJ58" s="18">
        <f ca="1">IF(ISERROR(QuarterlyDataCVM!BJ58*OFFSET(AnnualDataCP!BJ$14,PYPQly!$B54,0)/OFFSET(AnnualDataCVM!BJ$14,PYPQly!$B54,0)),"",QuarterlyDataCVM!BJ58*OFFSET(AnnualDataCP!BJ$14,PYPQly!$B54,0)/OFFSET(AnnualDataCVM!BJ$14,PYPQly!$B54,0))</f>
        <v>2937.0758372727878</v>
      </c>
      <c r="BK58" s="18">
        <f ca="1">IF(ISERROR(QuarterlyDataCVM!BK58*OFFSET(AnnualDataCP!BK$14,PYPQly!$B54,0)/OFFSET(AnnualDataCVM!BK$14,PYPQly!$B54,0)),"",QuarterlyDataCVM!BK58*OFFSET(AnnualDataCP!BK$14,PYPQly!$B54,0)/OFFSET(AnnualDataCVM!BK$14,PYPQly!$B54,0))</f>
        <v>141.08231707317074</v>
      </c>
      <c r="BL58" s="18">
        <f ca="1">IF(ISERROR(QuarterlyDataCVM!BL58*OFFSET(AnnualDataCP!BL$14,PYPQly!$B54,0)/OFFSET(AnnualDataCVM!BL$14,PYPQly!$B54,0)),"",QuarterlyDataCVM!BL58*OFFSET(AnnualDataCP!BL$14,PYPQly!$B54,0)/OFFSET(AnnualDataCVM!BL$14,PYPQly!$B54,0))</f>
        <v>2928.8235294117649</v>
      </c>
      <c r="BM58" s="18">
        <f ca="1">IF(ISERROR(QuarterlyDataCVM!BM58*OFFSET(AnnualDataCP!BM$14,PYPQly!$B54,0)/OFFSET(AnnualDataCVM!BM$14,PYPQly!$B54,0)),"",QuarterlyDataCVM!BM58*OFFSET(AnnualDataCP!BM$14,PYPQly!$B54,0)/OFFSET(AnnualDataCVM!BM$14,PYPQly!$B54,0))</f>
        <v>2928.8235294117649</v>
      </c>
      <c r="BN58" s="18">
        <f ca="1">IF(ISERROR(QuarterlyDataCVM!BN58*OFFSET(AnnualDataCP!BN$14,PYPQly!$B54,0)/OFFSET(AnnualDataCVM!BN$14,PYPQly!$B54,0)),"",QuarterlyDataCVM!BN58*OFFSET(AnnualDataCP!BN$14,PYPQly!$B54,0)/OFFSET(AnnualDataCVM!BN$14,PYPQly!$B54,0))</f>
        <v>1386.7222062625683</v>
      </c>
      <c r="BO58" s="18">
        <f ca="1">IF(ISERROR(QuarterlyDataCVM!BO58*OFFSET(AnnualDataCP!BO$14,PYPQly!$B54,0)/OFFSET(AnnualDataCVM!BO$14,PYPQly!$B54,0)),"",QuarterlyDataCVM!BO58*OFFSET(AnnualDataCP!BO$14,PYPQly!$B54,0)/OFFSET(AnnualDataCVM!BO$14,PYPQly!$B54,0))</f>
        <v>1386.7222062625683</v>
      </c>
      <c r="BP58" s="18">
        <f ca="1">IF(ISERROR(QuarterlyDataCVM!BP58*OFFSET(AnnualDataCP!BP$14,PYPQly!$B54,0)/OFFSET(AnnualDataCVM!BP$14,PYPQly!$B54,0)),"",QuarterlyDataCVM!BP58*OFFSET(AnnualDataCP!BP$14,PYPQly!$B54,0)/OFFSET(AnnualDataCVM!BP$14,PYPQly!$B54,0))</f>
        <v>2947.2698510025139</v>
      </c>
      <c r="BQ58" s="18">
        <f ca="1">IF(ISERROR(QuarterlyDataCVM!BQ58*OFFSET(AnnualDataCP!BQ$14,PYPQly!$B54,0)/OFFSET(AnnualDataCVM!BQ$14,PYPQly!$B54,0)),"",QuarterlyDataCVM!BQ58*OFFSET(AnnualDataCP!BQ$14,PYPQly!$B54,0)/OFFSET(AnnualDataCVM!BQ$14,PYPQly!$B54,0))</f>
        <v>2947.2698510025139</v>
      </c>
      <c r="BR58" s="18">
        <f ca="1">IF(ISERROR(QuarterlyDataCVM!BR58*OFFSET(AnnualDataCP!BR$14,PYPQly!$B54,0)/OFFSET(AnnualDataCVM!BR$14,PYPQly!$B54,0)),"",QuarterlyDataCVM!BR58*OFFSET(AnnualDataCP!BR$14,PYPQly!$B54,0)/OFFSET(AnnualDataCVM!BR$14,PYPQly!$B54,0))</f>
        <v>3639.207719654647</v>
      </c>
      <c r="BS58" s="18">
        <f ca="1">IF(ISERROR(QuarterlyDataCVM!BS58*OFFSET(AnnualDataCP!BS$14,PYPQly!$B54,0)/OFFSET(AnnualDataCVM!BS$14,PYPQly!$B54,0)),"",QuarterlyDataCVM!BS58*OFFSET(AnnualDataCP!BS$14,PYPQly!$B54,0)/OFFSET(AnnualDataCVM!BS$14,PYPQly!$B54,0))</f>
        <v>1726.8755600520306</v>
      </c>
      <c r="BT58" s="18">
        <f ca="1">IF(ISERROR(QuarterlyDataCVM!BT58*OFFSET(AnnualDataCP!BT$14,PYPQly!$B54,0)/OFFSET(AnnualDataCVM!BT$14,PYPQly!$B54,0)),"",QuarterlyDataCVM!BT58*OFFSET(AnnualDataCP!BT$14,PYPQly!$B54,0)/OFFSET(AnnualDataCVM!BT$14,PYPQly!$B54,0))</f>
        <v>1915.9918914704506</v>
      </c>
      <c r="BU58" s="18">
        <f ca="1">IF(ISERROR(QuarterlyDataCVM!BU58*OFFSET(AnnualDataCP!BU$14,PYPQly!$B54,0)/OFFSET(AnnualDataCVM!BU$14,PYPQly!$B54,0)),"",QuarterlyDataCVM!BU58*OFFSET(AnnualDataCP!BU$14,PYPQly!$B54,0)/OFFSET(AnnualDataCVM!BU$14,PYPQly!$B54,0))</f>
        <v>257.77715487035738</v>
      </c>
      <c r="BV58" s="18">
        <f ca="1">IF(ISERROR(QuarterlyDataCVM!BV58*OFFSET(AnnualDataCP!BV$14,PYPQly!$B54,0)/OFFSET(AnnualDataCVM!BV$14,PYPQly!$B54,0)),"",QuarterlyDataCVM!BV58*OFFSET(AnnualDataCP!BV$14,PYPQly!$B54,0)/OFFSET(AnnualDataCVM!BV$14,PYPQly!$B54,0))</f>
        <v>1517.4731988472622</v>
      </c>
      <c r="BW58" s="18">
        <f ca="1">IF(ISERROR(QuarterlyDataCVM!BW58*OFFSET(AnnualDataCP!BW$14,PYPQly!$B54,0)/OFFSET(AnnualDataCVM!BW$14,PYPQly!$B54,0)),"",QuarterlyDataCVM!BW58*OFFSET(AnnualDataCP!BW$14,PYPQly!$B54,0)/OFFSET(AnnualDataCVM!BW$14,PYPQly!$B54,0))</f>
        <v>137.88535031847132</v>
      </c>
      <c r="BX58" s="18">
        <f ca="1">IF(ISERROR(QuarterlyDataCVM!BX58*OFFSET(AnnualDataCP!BX$14,PYPQly!$B54,0)/OFFSET(AnnualDataCVM!BX$14,PYPQly!$B54,0)),"",QuarterlyDataCVM!BX58*OFFSET(AnnualDataCP!BX$14,PYPQly!$B54,0)/OFFSET(AnnualDataCVM!BX$14,PYPQly!$B54,0))</f>
        <v>3496.7897424129424</v>
      </c>
      <c r="BY58" s="18">
        <f ca="1">IF(ISERROR(QuarterlyDataCVM!BY58*OFFSET(AnnualDataCP!BY$14,PYPQly!$B54,0)/OFFSET(AnnualDataCVM!BY$14,PYPQly!$B54,0)),"",QuarterlyDataCVM!BY58*OFFSET(AnnualDataCP!BY$14,PYPQly!$B54,0)/OFFSET(AnnualDataCVM!BY$14,PYPQly!$B54,0))</f>
        <v>1850.2828961175237</v>
      </c>
      <c r="BZ58" s="18">
        <f ca="1">IF(ISERROR(QuarterlyDataCVM!BZ58*OFFSET(AnnualDataCP!BZ$14,PYPQly!$B54,0)/OFFSET(AnnualDataCVM!BZ$14,PYPQly!$B54,0)),"",QuarterlyDataCVM!BZ58*OFFSET(AnnualDataCP!BZ$14,PYPQly!$B54,0)/OFFSET(AnnualDataCVM!BZ$14,PYPQly!$B54,0))</f>
        <v>897.41733690795354</v>
      </c>
      <c r="CA58" s="18">
        <f ca="1">IF(ISERROR(QuarterlyDataCVM!CA58*OFFSET(AnnualDataCP!CA$14,PYPQly!$B54,0)/OFFSET(AnnualDataCVM!CA$14,PYPQly!$B54,0)),"",QuarterlyDataCVM!CA58*OFFSET(AnnualDataCP!CA$14,PYPQly!$B54,0)/OFFSET(AnnualDataCVM!CA$14,PYPQly!$B54,0))</f>
        <v>952.96794748020852</v>
      </c>
      <c r="CB58" s="18">
        <f ca="1">IF(ISERROR(QuarterlyDataCVM!CB58*OFFSET(AnnualDataCP!CB$14,PYPQly!$B54,0)/OFFSET(AnnualDataCVM!CB$14,PYPQly!$B54,0)),"",QuarterlyDataCVM!CB58*OFFSET(AnnualDataCP!CB$14,PYPQly!$B54,0)/OFFSET(AnnualDataCVM!CB$14,PYPQly!$B54,0))</f>
        <v>1650.2609992542878</v>
      </c>
      <c r="CC58" s="18">
        <f ca="1">IF(ISERROR(QuarterlyDataCVM!CC58*OFFSET(AnnualDataCP!CC$14,PYPQly!$B54,0)/OFFSET(AnnualDataCVM!CC$14,PYPQly!$B54,0)),"",QuarterlyDataCVM!CC58*OFFSET(AnnualDataCP!CC$14,PYPQly!$B54,0)/OFFSET(AnnualDataCVM!CC$14,PYPQly!$B54,0))</f>
        <v>85.003194888178911</v>
      </c>
      <c r="CD58" s="18">
        <f ca="1">IF(ISERROR(QuarterlyDataCVM!CD58*OFFSET(AnnualDataCP!CD$14,PYPQly!$B54,0)/OFFSET(AnnualDataCVM!CD$14,PYPQly!$B54,0)),"",QuarterlyDataCVM!CD58*OFFSET(AnnualDataCP!CD$14,PYPQly!$B54,0)/OFFSET(AnnualDataCVM!CD$14,PYPQly!$B54,0))</f>
        <v>406.89273817455029</v>
      </c>
      <c r="CE58" s="18">
        <f ca="1">IF(ISERROR(QuarterlyDataCVM!CE58*OFFSET(AnnualDataCP!CE$14,PYPQly!$B54,0)/OFFSET(AnnualDataCVM!CE$14,PYPQly!$B54,0)),"",QuarterlyDataCVM!CE58*OFFSET(AnnualDataCP!CE$14,PYPQly!$B54,0)/OFFSET(AnnualDataCVM!CE$14,PYPQly!$B54,0))</f>
        <v>1156.3716837754966</v>
      </c>
      <c r="CF58" s="18">
        <f ca="1">IF(ISERROR(QuarterlyDataCVM!CF58*OFFSET(AnnualDataCP!CF$14,PYPQly!$B54,0)/OFFSET(AnnualDataCVM!CF$14,PYPQly!$B54,0)),"",QuarterlyDataCVM!CF58*OFFSET(AnnualDataCP!CF$14,PYPQly!$B54,0)/OFFSET(AnnualDataCVM!CF$14,PYPQly!$B54,0))</f>
        <v>3281.4441536863965</v>
      </c>
      <c r="CG58" s="18">
        <f ca="1">IF(ISERROR(QuarterlyDataCVM!CG58*OFFSET(AnnualDataCP!CG$14,PYPQly!$B54,0)/OFFSET(AnnualDataCVM!CG$14,PYPQly!$B54,0)),"",QuarterlyDataCVM!CG58*OFFSET(AnnualDataCP!CG$14,PYPQly!$B54,0)/OFFSET(AnnualDataCVM!CG$14,PYPQly!$B54,0))</f>
        <v>3281.4441536863965</v>
      </c>
      <c r="CH58" s="18">
        <f ca="1">IF(ISERROR(QuarterlyDataCVM!CH58*OFFSET(AnnualDataCP!CH$14,PYPQly!$B54,0)/OFFSET(AnnualDataCVM!CH$14,PYPQly!$B54,0)),"",QuarterlyDataCVM!CH58*OFFSET(AnnualDataCP!CH$14,PYPQly!$B54,0)/OFFSET(AnnualDataCVM!CH$14,PYPQly!$B54,0))</f>
        <v>2534.4129358894133</v>
      </c>
      <c r="CI58" s="18">
        <f ca="1">IF(ISERROR(QuarterlyDataCVM!CI58*OFFSET(AnnualDataCP!CI$14,PYPQly!$B54,0)/OFFSET(AnnualDataCVM!CI$14,PYPQly!$B54,0)),"",QuarterlyDataCVM!CI58*OFFSET(AnnualDataCP!CI$14,PYPQly!$B54,0)/OFFSET(AnnualDataCVM!CI$14,PYPQly!$B54,0))</f>
        <v>746.88141993957709</v>
      </c>
      <c r="CJ58" s="18">
        <f ca="1">IF(ISERROR(QuarterlyDataCVM!CJ58*OFFSET(AnnualDataCP!CJ$14,PYPQly!$B54,0)/OFFSET(AnnualDataCVM!CJ$14,PYPQly!$B54,0)),"",QuarterlyDataCVM!CJ58*OFFSET(AnnualDataCP!CJ$14,PYPQly!$B54,0)/OFFSET(AnnualDataCVM!CJ$14,PYPQly!$B54,0))</f>
        <v>3195.3070831009481</v>
      </c>
      <c r="CK58" s="18">
        <f ca="1">IF(ISERROR(QuarterlyDataCVM!CK58*OFFSET(AnnualDataCP!CK$14,PYPQly!$B54,0)/OFFSET(AnnualDataCVM!CK$14,PYPQly!$B54,0)),"",QuarterlyDataCVM!CK58*OFFSET(AnnualDataCP!CK$14,PYPQly!$B54,0)/OFFSET(AnnualDataCVM!CK$14,PYPQly!$B54,0))</f>
        <v>1137.4721168860137</v>
      </c>
      <c r="CL58" s="18">
        <f ca="1">IF(ISERROR(QuarterlyDataCVM!CL58*OFFSET(AnnualDataCP!CL$14,PYPQly!$B54,0)/OFFSET(AnnualDataCVM!CL$14,PYPQly!$B54,0)),"",QuarterlyDataCVM!CL58*OFFSET(AnnualDataCP!CL$14,PYPQly!$B54,0)/OFFSET(AnnualDataCVM!CL$14,PYPQly!$B54,0))</f>
        <v>2059.1819827066156</v>
      </c>
      <c r="CM58" s="18">
        <f ca="1">IF(ISERROR(QuarterlyDataCVM!CM58*OFFSET(AnnualDataCP!CM$14,PYPQly!$B54,0)/OFFSET(AnnualDataCVM!CM$14,PYPQly!$B54,0)),"",QuarterlyDataCVM!CM58*OFFSET(AnnualDataCP!CM$14,PYPQly!$B54,0)/OFFSET(AnnualDataCVM!CM$14,PYPQly!$B54,0))</f>
        <v>1111.6104033970275</v>
      </c>
      <c r="CN58" s="18">
        <f ca="1">IF(ISERROR(QuarterlyDataCVM!CN58*OFFSET(AnnualDataCP!CN$14,PYPQly!$B54,0)/OFFSET(AnnualDataCVM!CN$14,PYPQly!$B54,0)),"",QuarterlyDataCVM!CN58*OFFSET(AnnualDataCP!CN$14,PYPQly!$B54,0)/OFFSET(AnnualDataCVM!CN$14,PYPQly!$B54,0))</f>
        <v>931.5587147030185</v>
      </c>
      <c r="CO58" s="18">
        <f ca="1">IF(ISERROR(QuarterlyDataCVM!CO58*OFFSET(AnnualDataCP!CO$14,PYPQly!$B54,0)/OFFSET(AnnualDataCVM!CO$14,PYPQly!$B54,0)),"",QuarterlyDataCVM!CO58*OFFSET(AnnualDataCP!CO$14,PYPQly!$B54,0)/OFFSET(AnnualDataCVM!CO$14,PYPQly!$B54,0))</f>
        <v>17.756183745583037</v>
      </c>
      <c r="CP58" s="18">
        <f ca="1">IF(ISERROR(QuarterlyDataCVM!CP58*OFFSET(AnnualDataCP!CP$14,PYPQly!$B54,0)/OFFSET(AnnualDataCVM!CP$14,PYPQly!$B54,0)),"",QuarterlyDataCVM!CP58*OFFSET(AnnualDataCP!CP$14,PYPQly!$B54,0)/OFFSET(AnnualDataCVM!CP$14,PYPQly!$B54,0))</f>
        <v>13950.459767644308</v>
      </c>
      <c r="CQ58" s="18">
        <f ca="1">IF(ISERROR(QuarterlyDataCVM!CQ58*OFFSET(AnnualDataCP!CQ$14,PYPQly!$B54,0)/OFFSET(AnnualDataCVM!CQ$14,PYPQly!$B54,0)),"",QuarterlyDataCVM!CQ58*OFFSET(AnnualDataCP!CQ$14,PYPQly!$B54,0)/OFFSET(AnnualDataCVM!CQ$14,PYPQly!$B54,0))</f>
        <v>5118.5767383137281</v>
      </c>
      <c r="CR58" s="18">
        <f ca="1">IF(ISERROR(QuarterlyDataCVM!CR58*OFFSET(AnnualDataCP!CR$14,PYPQly!$B54,0)/OFFSET(AnnualDataCVM!CR$14,PYPQly!$B54,0)),"",QuarterlyDataCVM!CR58*OFFSET(AnnualDataCP!CR$14,PYPQly!$B54,0)/OFFSET(AnnualDataCVM!CR$14,PYPQly!$B54,0))</f>
        <v>2788.5319148936169</v>
      </c>
      <c r="CS58" s="18">
        <f ca="1">IF(ISERROR(QuarterlyDataCVM!CS58*OFFSET(AnnualDataCP!CS$14,PYPQly!$B54,0)/OFFSET(AnnualDataCVM!CS$14,PYPQly!$B54,0)),"",QuarterlyDataCVM!CS58*OFFSET(AnnualDataCP!CS$14,PYPQly!$B54,0)/OFFSET(AnnualDataCVM!CS$14,PYPQly!$B54,0))</f>
        <v>6044.0782991477008</v>
      </c>
      <c r="CT58" s="18">
        <f ca="1">IF(ISERROR(QuarterlyDataCVM!CT58*OFFSET(AnnualDataCP!CT$14,PYPQly!$B54,0)/OFFSET(AnnualDataCVM!CT$14,PYPQly!$B54,0)),"",QuarterlyDataCVM!CT58*OFFSET(AnnualDataCP!CT$14,PYPQly!$B54,0)/OFFSET(AnnualDataCVM!CT$14,PYPQly!$B54,0))</f>
        <v>180823.8422946728</v>
      </c>
      <c r="CU58" s="18">
        <f ca="1">IF(ISERROR(QuarterlyDataCVM!CU58*OFFSET(AnnualDataCP!CU$14,PYPQly!$B54,0)/OFFSET(AnnualDataCVM!CU$14,PYPQly!$B54,0)),"",QuarterlyDataCVM!CU58*OFFSET(AnnualDataCP!CU$14,PYPQly!$B54,0)/OFFSET(AnnualDataCVM!CU$14,PYPQly!$B54,0))</f>
        <v>45216.645058188878</v>
      </c>
      <c r="CV58" s="18">
        <f ca="1">IF(ISERROR(QuarterlyDataCVM!CV58*OFFSET(AnnualDataCP!CV$14,PYPQly!$B54,0)/OFFSET(AnnualDataCVM!CV$14,PYPQly!$B54,0)),"",QuarterlyDataCVM!CV58*OFFSET(AnnualDataCP!CV$14,PYPQly!$B54,0)/OFFSET(AnnualDataCVM!CV$14,PYPQly!$B54,0))</f>
        <v>28039.552943727638</v>
      </c>
      <c r="CW58" s="18">
        <f ca="1">IF(ISERROR(QuarterlyDataCVM!CW58*OFFSET(AnnualDataCP!CW$14,PYPQly!$B54,0)/OFFSET(AnnualDataCVM!CW$14,PYPQly!$B54,0)),"",QuarterlyDataCVM!CW58*OFFSET(AnnualDataCP!CW$14,PYPQly!$B54,0)/OFFSET(AnnualDataCVM!CW$14,PYPQly!$B54,0))</f>
        <v>3610.1029784537391</v>
      </c>
      <c r="CX58" s="18">
        <f ca="1">IF(ISERROR(QuarterlyDataCVM!CX58*OFFSET(AnnualDataCP!CX$14,PYPQly!$B54,0)/OFFSET(AnnualDataCVM!CX$14,PYPQly!$B54,0)),"",QuarterlyDataCVM!CX58*OFFSET(AnnualDataCP!CX$14,PYPQly!$B54,0)/OFFSET(AnnualDataCVM!CX$14,PYPQly!$B54,0))</f>
        <v>9536.0079986556884</v>
      </c>
      <c r="CY58" s="18">
        <f ca="1">IF(ISERROR(QuarterlyDataCVM!CY58*OFFSET(AnnualDataCP!CY$14,PYPQly!$B54,0)/OFFSET(AnnualDataCVM!CY$14,PYPQly!$B54,0)),"",QuarterlyDataCVM!CY58*OFFSET(AnnualDataCP!CY$14,PYPQly!$B54,0)/OFFSET(AnnualDataCVM!CY$14,PYPQly!$B54,0))</f>
        <v>14899.224606974187</v>
      </c>
      <c r="CZ58" s="18">
        <f ca="1">IF(ISERROR(QuarterlyDataCVM!CZ58*OFFSET(AnnualDataCP!CZ$14,PYPQly!$B54,0)/OFFSET(AnnualDataCVM!CZ$14,PYPQly!$B54,0)),"",QuarterlyDataCVM!CZ58*OFFSET(AnnualDataCP!CZ$14,PYPQly!$B54,0)/OFFSET(AnnualDataCVM!CZ$14,PYPQly!$B54,0))</f>
        <v>11037.976330811714</v>
      </c>
      <c r="DA58" s="18">
        <f ca="1">IF(ISERROR(QuarterlyDataCVM!DA58*OFFSET(AnnualDataCP!DA$14,PYPQly!$B54,0)/OFFSET(AnnualDataCVM!DA$14,PYPQly!$B54,0)),"",QuarterlyDataCVM!DA58*OFFSET(AnnualDataCP!DA$14,PYPQly!$B54,0)/OFFSET(AnnualDataCVM!DA$14,PYPQly!$B54,0))</f>
        <v>4671.9854777917371</v>
      </c>
      <c r="DB58" s="18">
        <f ca="1">IF(ISERROR(QuarterlyDataCVM!DB58*OFFSET(AnnualDataCP!DB$14,PYPQly!$B54,0)/OFFSET(AnnualDataCVM!DB$14,PYPQly!$B54,0)),"",QuarterlyDataCVM!DB58*OFFSET(AnnualDataCP!DB$14,PYPQly!$B54,0)/OFFSET(AnnualDataCVM!DB$14,PYPQly!$B54,0))</f>
        <v>498.96634615384613</v>
      </c>
      <c r="DC58" s="18">
        <f ca="1">IF(ISERROR(QuarterlyDataCVM!DC58*OFFSET(AnnualDataCP!DC$14,PYPQly!$B54,0)/OFFSET(AnnualDataCVM!DC$14,PYPQly!$B54,0)),"",QuarterlyDataCVM!DC58*OFFSET(AnnualDataCP!DC$14,PYPQly!$B54,0)/OFFSET(AnnualDataCVM!DC$14,PYPQly!$B54,0))</f>
        <v>4174.7677916824678</v>
      </c>
      <c r="DD58" s="18">
        <f ca="1">IF(ISERROR(QuarterlyDataCVM!DD58*OFFSET(AnnualDataCP!DD$14,PYPQly!$B54,0)/OFFSET(AnnualDataCVM!DD$14,PYPQly!$B54,0)),"",QuarterlyDataCVM!DD58*OFFSET(AnnualDataCP!DD$14,PYPQly!$B54,0)/OFFSET(AnnualDataCVM!DD$14,PYPQly!$B54,0))</f>
        <v>507.76174970150873</v>
      </c>
      <c r="DE58" s="18">
        <f ca="1">IF(ISERROR(QuarterlyDataCVM!DE58*OFFSET(AnnualDataCP!DE$14,PYPQly!$B54,0)/OFFSET(AnnualDataCVM!DE$14,PYPQly!$B54,0)),"",QuarterlyDataCVM!DE58*OFFSET(AnnualDataCP!DE$14,PYPQly!$B54,0)/OFFSET(AnnualDataCVM!DE$14,PYPQly!$B54,0))</f>
        <v>1006.3671134357634</v>
      </c>
      <c r="DF58" s="18">
        <f ca="1">IF(ISERROR(QuarterlyDataCVM!DF58*OFFSET(AnnualDataCP!DF$14,PYPQly!$B54,0)/OFFSET(AnnualDataCVM!DF$14,PYPQly!$B54,0)),"",QuarterlyDataCVM!DF58*OFFSET(AnnualDataCP!DF$14,PYPQly!$B54,0)/OFFSET(AnnualDataCVM!DF$14,PYPQly!$B54,0))</f>
        <v>2691.7889427187233</v>
      </c>
      <c r="DG58" s="18">
        <f ca="1">IF(ISERROR(QuarterlyDataCVM!DG58*OFFSET(AnnualDataCP!DG$14,PYPQly!$B54,0)/OFFSET(AnnualDataCVM!DG$14,PYPQly!$B54,0)),"",QuarterlyDataCVM!DG58*OFFSET(AnnualDataCP!DG$14,PYPQly!$B54,0)/OFFSET(AnnualDataCVM!DG$14,PYPQly!$B54,0))</f>
        <v>2167.2400408580183</v>
      </c>
      <c r="DH58" s="18">
        <f ca="1">IF(ISERROR(QuarterlyDataCVM!DH58*OFFSET(AnnualDataCP!DH$14,PYPQly!$B54,0)/OFFSET(AnnualDataCVM!DH$14,PYPQly!$B54,0)),"",QuarterlyDataCVM!DH58*OFFSET(AnnualDataCP!DH$14,PYPQly!$B54,0)/OFFSET(AnnualDataCVM!DH$14,PYPQly!$B54,0))</f>
        <v>6142.3914386916877</v>
      </c>
      <c r="DI58" s="18">
        <f ca="1">IF(ISERROR(QuarterlyDataCVM!DI58*OFFSET(AnnualDataCP!DI$14,PYPQly!$B54,0)/OFFSET(AnnualDataCVM!DI$14,PYPQly!$B54,0)),"",QuarterlyDataCVM!DI58*OFFSET(AnnualDataCP!DI$14,PYPQly!$B54,0)/OFFSET(AnnualDataCVM!DI$14,PYPQly!$B54,0))</f>
        <v>1535.775106946425</v>
      </c>
      <c r="DJ58" s="18">
        <f ca="1">IF(ISERROR(QuarterlyDataCVM!DJ58*OFFSET(AnnualDataCP!DJ$14,PYPQly!$B54,0)/OFFSET(AnnualDataCVM!DJ$14,PYPQly!$B54,0)),"",QuarterlyDataCVM!DJ58*OFFSET(AnnualDataCP!DJ$14,PYPQly!$B54,0)/OFFSET(AnnualDataCVM!DJ$14,PYPQly!$B54,0))</f>
        <v>4607.521378303014</v>
      </c>
      <c r="DK58" s="18">
        <f ca="1">IF(ISERROR(QuarterlyDataCVM!DK58*OFFSET(AnnualDataCP!DK$14,PYPQly!$B54,0)/OFFSET(AnnualDataCVM!DK$14,PYPQly!$B54,0)),"",QuarterlyDataCVM!DK58*OFFSET(AnnualDataCP!DK$14,PYPQly!$B54,0)/OFFSET(AnnualDataCVM!DK$14,PYPQly!$B54,0))</f>
        <v>17448.239449912362</v>
      </c>
      <c r="DL58" s="18">
        <f ca="1">IF(ISERROR(QuarterlyDataCVM!DL58*OFFSET(AnnualDataCP!DL$14,PYPQly!$B54,0)/OFFSET(AnnualDataCVM!DL$14,PYPQly!$B54,0)),"",QuarterlyDataCVM!DL58*OFFSET(AnnualDataCP!DL$14,PYPQly!$B54,0)/OFFSET(AnnualDataCVM!DL$14,PYPQly!$B54,0))</f>
        <v>4837.2661927699573</v>
      </c>
      <c r="DM58" s="18">
        <f ca="1">IF(ISERROR(QuarterlyDataCVM!DM58*OFFSET(AnnualDataCP!DM$14,PYPQly!$B54,0)/OFFSET(AnnualDataCVM!DM$14,PYPQly!$B54,0)),"",QuarterlyDataCVM!DM58*OFFSET(AnnualDataCP!DM$14,PYPQly!$B54,0)/OFFSET(AnnualDataCVM!DM$14,PYPQly!$B54,0))</f>
        <v>2275.4298116898999</v>
      </c>
      <c r="DN58" s="18">
        <f ca="1">IF(ISERROR(QuarterlyDataCVM!DN58*OFFSET(AnnualDataCP!DN$14,PYPQly!$B54,0)/OFFSET(AnnualDataCVM!DN$14,PYPQly!$B54,0)),"",QuarterlyDataCVM!DN58*OFFSET(AnnualDataCP!DN$14,PYPQly!$B54,0)/OFFSET(AnnualDataCVM!DN$14,PYPQly!$B54,0))</f>
        <v>2561.8063740228504</v>
      </c>
      <c r="DO58" s="18">
        <f ca="1">IF(ISERROR(QuarterlyDataCVM!DO58*OFFSET(AnnualDataCP!DO$14,PYPQly!$B54,0)/OFFSET(AnnualDataCVM!DO$14,PYPQly!$B54,0)),"",QuarterlyDataCVM!DO58*OFFSET(AnnualDataCP!DO$14,PYPQly!$B54,0)/OFFSET(AnnualDataCVM!DO$14,PYPQly!$B54,0))</f>
        <v>1470.0344827586207</v>
      </c>
      <c r="DP58" s="18">
        <f ca="1">IF(ISERROR(QuarterlyDataCVM!DP58*OFFSET(AnnualDataCP!DP$14,PYPQly!$B54,0)/OFFSET(AnnualDataCVM!DP$14,PYPQly!$B54,0)),"",QuarterlyDataCVM!DP58*OFFSET(AnnualDataCP!DP$14,PYPQly!$B54,0)/OFFSET(AnnualDataCVM!DP$14,PYPQly!$B54,0))</f>
        <v>1091.7114712424532</v>
      </c>
      <c r="DQ58" s="18">
        <f ca="1">IF(ISERROR(QuarterlyDataCVM!DQ58*OFFSET(AnnualDataCP!DQ$14,PYPQly!$B54,0)/OFFSET(AnnualDataCVM!DQ$14,PYPQly!$B54,0)),"",QuarterlyDataCVM!DQ58*OFFSET(AnnualDataCP!DQ$14,PYPQly!$B54,0)/OFFSET(AnnualDataCVM!DQ$14,PYPQly!$B54,0))</f>
        <v>7200.9936361006658</v>
      </c>
      <c r="DR58" s="18">
        <f ca="1">IF(ISERROR(QuarterlyDataCVM!DR58*OFFSET(AnnualDataCP!DR$14,PYPQly!$B54,0)/OFFSET(AnnualDataCVM!DR$14,PYPQly!$B54,0)),"",QuarterlyDataCVM!DR58*OFFSET(AnnualDataCP!DR$14,PYPQly!$B54,0)/OFFSET(AnnualDataCVM!DR$14,PYPQly!$B54,0))</f>
        <v>7200.9936361006658</v>
      </c>
      <c r="DS58" s="18">
        <f ca="1">IF(ISERROR(QuarterlyDataCVM!DS58*OFFSET(AnnualDataCP!DS$14,PYPQly!$B54,0)/OFFSET(AnnualDataCVM!DS$14,PYPQly!$B54,0)),"",QuarterlyDataCVM!DS58*OFFSET(AnnualDataCP!DS$14,PYPQly!$B54,0)/OFFSET(AnnualDataCVM!DS$14,PYPQly!$B54,0))</f>
        <v>5430.9414268342116</v>
      </c>
      <c r="DT58" s="18">
        <f ca="1">IF(ISERROR(QuarterlyDataCVM!DT58*OFFSET(AnnualDataCP!DT$14,PYPQly!$B54,0)/OFFSET(AnnualDataCVM!DT$14,PYPQly!$B54,0)),"",QuarterlyDataCVM!DT58*OFFSET(AnnualDataCP!DT$14,PYPQly!$B54,0)/OFFSET(AnnualDataCVM!DT$14,PYPQly!$B54,0))</f>
        <v>4145.0731857697765</v>
      </c>
      <c r="DU58" s="18">
        <f ca="1">IF(ISERROR(QuarterlyDataCVM!DU58*OFFSET(AnnualDataCP!DU$14,PYPQly!$B54,0)/OFFSET(AnnualDataCVM!DU$14,PYPQly!$B54,0)),"",QuarterlyDataCVM!DU58*OFFSET(AnnualDataCP!DU$14,PYPQly!$B54,0)/OFFSET(AnnualDataCVM!DU$14,PYPQly!$B54,0))</f>
        <v>1287.7807986406117</v>
      </c>
      <c r="DV58" s="18">
        <f ca="1">IF(ISERROR(QuarterlyDataCVM!DV58*OFFSET(AnnualDataCP!DV$14,PYPQly!$B54,0)/OFFSET(AnnualDataCVM!DV$14,PYPQly!$B54,0)),"",QuarterlyDataCVM!DV58*OFFSET(AnnualDataCP!DV$14,PYPQly!$B54,0)/OFFSET(AnnualDataCVM!DV$14,PYPQly!$B54,0))</f>
        <v>12445.388641747068</v>
      </c>
      <c r="DW58" s="18">
        <f ca="1">IF(ISERROR(QuarterlyDataCVM!DW58*OFFSET(AnnualDataCP!DW$14,PYPQly!$B54,0)/OFFSET(AnnualDataCVM!DW$14,PYPQly!$B54,0)),"",QuarterlyDataCVM!DW58*OFFSET(AnnualDataCP!DW$14,PYPQly!$B54,0)/OFFSET(AnnualDataCVM!DW$14,PYPQly!$B54,0))</f>
        <v>7806.2915521751556</v>
      </c>
      <c r="DX58" s="18">
        <f ca="1">IF(ISERROR(QuarterlyDataCVM!DX58*OFFSET(AnnualDataCP!DX$14,PYPQly!$B54,0)/OFFSET(AnnualDataCVM!DX$14,PYPQly!$B54,0)),"",QuarterlyDataCVM!DX58*OFFSET(AnnualDataCP!DX$14,PYPQly!$B54,0)/OFFSET(AnnualDataCVM!DX$14,PYPQly!$B54,0))</f>
        <v>3010.2949485554846</v>
      </c>
      <c r="DY58" s="18">
        <f ca="1">IF(ISERROR(QuarterlyDataCVM!DY58*OFFSET(AnnualDataCP!DY$14,PYPQly!$B54,0)/OFFSET(AnnualDataCVM!DY$14,PYPQly!$B54,0)),"",QuarterlyDataCVM!DY58*OFFSET(AnnualDataCP!DY$14,PYPQly!$B54,0)/OFFSET(AnnualDataCVM!DY$14,PYPQly!$B54,0))</f>
        <v>3010.0375850241267</v>
      </c>
      <c r="DZ58" s="18" t="str">
        <f ca="1">IF(ISERROR(QuarterlyDataCVM!DZ58*OFFSET(AnnualDataCP!DZ$14,PYPQly!$B54,0)/OFFSET(AnnualDataCVM!DZ$14,PYPQly!$B54,0)),"",QuarterlyDataCVM!DZ58*OFFSET(AnnualDataCP!DZ$14,PYPQly!$B54,0)/OFFSET(AnnualDataCVM!DZ$14,PYPQly!$B54,0))</f>
        <v/>
      </c>
      <c r="EA58" s="18">
        <f ca="1">IF(ISERROR(QuarterlyDataCVM!EA58*OFFSET(AnnualDataCP!EA$14,PYPQly!$B54,0)/OFFSET(AnnualDataCVM!EA$14,PYPQly!$B54,0)),"",QuarterlyDataCVM!EA58*OFFSET(AnnualDataCP!EA$14,PYPQly!$B54,0)/OFFSET(AnnualDataCVM!EA$14,PYPQly!$B54,0))</f>
        <v>1632.6609691077308</v>
      </c>
      <c r="EB58" s="18">
        <f ca="1">IF(ISERROR(QuarterlyDataCVM!EB58*OFFSET(AnnualDataCP!EB$14,PYPQly!$B54,0)/OFFSET(AnnualDataCVM!EB$14,PYPQly!$B54,0)),"",QuarterlyDataCVM!EB58*OFFSET(AnnualDataCP!EB$14,PYPQly!$B54,0)/OFFSET(AnnualDataCVM!EB$14,PYPQly!$B54,0))</f>
        <v>35999.488764930931</v>
      </c>
      <c r="EC58" s="18">
        <f ca="1">IF(ISERROR(QuarterlyDataCVM!EC58*OFFSET(AnnualDataCP!EC$14,PYPQly!$B54,0)/OFFSET(AnnualDataCVM!EC$14,PYPQly!$B54,0)),"",QuarterlyDataCVM!EC58*OFFSET(AnnualDataCP!EC$14,PYPQly!$B54,0)/OFFSET(AnnualDataCVM!EC$14,PYPQly!$B54,0))</f>
        <v>35999.488764930931</v>
      </c>
      <c r="ED58" s="18">
        <f ca="1">IF(ISERROR(QuarterlyDataCVM!ED58*OFFSET(AnnualDataCP!ED$14,PYPQly!$B54,0)/OFFSET(AnnualDataCVM!ED$14,PYPQly!$B54,0)),"",QuarterlyDataCVM!ED58*OFFSET(AnnualDataCP!ED$14,PYPQly!$B54,0)/OFFSET(AnnualDataCVM!ED$14,PYPQly!$B54,0))</f>
        <v>6862.3627021682323</v>
      </c>
      <c r="EE58" s="18">
        <f ca="1">IF(ISERROR(QuarterlyDataCVM!EE58*OFFSET(AnnualDataCP!EE$14,PYPQly!$B54,0)/OFFSET(AnnualDataCVM!EE$14,PYPQly!$B54,0)),"",QuarterlyDataCVM!EE58*OFFSET(AnnualDataCP!EE$14,PYPQly!$B54,0)/OFFSET(AnnualDataCVM!EE$14,PYPQly!$B54,0))</f>
        <v>28702.089313888533</v>
      </c>
      <c r="EF58" s="18">
        <f ca="1">IF(ISERROR(QuarterlyDataCVM!EF58*OFFSET(AnnualDataCP!EF$14,PYPQly!$B54,0)/OFFSET(AnnualDataCVM!EF$14,PYPQly!$B54,0)),"",QuarterlyDataCVM!EF58*OFFSET(AnnualDataCP!EF$14,PYPQly!$B54,0)/OFFSET(AnnualDataCVM!EF$14,PYPQly!$B54,0))</f>
        <v>437.77665782493369</v>
      </c>
      <c r="EG58" s="18">
        <f ca="1">IF(ISERROR(QuarterlyDataCVM!EG58*OFFSET(AnnualDataCP!EG$14,PYPQly!$B54,0)/OFFSET(AnnualDataCVM!EG$14,PYPQly!$B54,0)),"",QuarterlyDataCVM!EG58*OFFSET(AnnualDataCP!EG$14,PYPQly!$B54,0)/OFFSET(AnnualDataCVM!EG$14,PYPQly!$B54,0))</f>
        <v>24979.145963768737</v>
      </c>
      <c r="EH58" s="18">
        <f ca="1">IF(ISERROR(QuarterlyDataCVM!EH58*OFFSET(AnnualDataCP!EH$14,PYPQly!$B54,0)/OFFSET(AnnualDataCVM!EH$14,PYPQly!$B54,0)),"",QuarterlyDataCVM!EH58*OFFSET(AnnualDataCP!EH$14,PYPQly!$B54,0)/OFFSET(AnnualDataCVM!EH$14,PYPQly!$B54,0))</f>
        <v>14789.566384446534</v>
      </c>
      <c r="EI58" s="18">
        <f ca="1">IF(ISERROR(QuarterlyDataCVM!EI58*OFFSET(AnnualDataCP!EI$14,PYPQly!$B54,0)/OFFSET(AnnualDataCVM!EI$14,PYPQly!$B54,0)),"",QuarterlyDataCVM!EI58*OFFSET(AnnualDataCP!EI$14,PYPQly!$B54,0)/OFFSET(AnnualDataCVM!EI$14,PYPQly!$B54,0))</f>
        <v>10110.343646215697</v>
      </c>
      <c r="EJ58" s="18">
        <f ca="1">IF(ISERROR(QuarterlyDataCVM!EJ58*OFFSET(AnnualDataCP!EJ$14,PYPQly!$B54,0)/OFFSET(AnnualDataCVM!EJ$14,PYPQly!$B54,0)),"",QuarterlyDataCVM!EJ58*OFFSET(AnnualDataCP!EJ$14,PYPQly!$B54,0)/OFFSET(AnnualDataCVM!EJ$14,PYPQly!$B54,0))</f>
        <v>7531.2470750904067</v>
      </c>
      <c r="EK58" s="18">
        <f ca="1">IF(ISERROR(QuarterlyDataCVM!EK58*OFFSET(AnnualDataCP!EK$14,PYPQly!$B54,0)/OFFSET(AnnualDataCVM!EK$14,PYPQly!$B54,0)),"",QuarterlyDataCVM!EK58*OFFSET(AnnualDataCP!EK$14,PYPQly!$B54,0)/OFFSET(AnnualDataCVM!EK$14,PYPQly!$B54,0))</f>
        <v>5357.4129040876305</v>
      </c>
      <c r="EL58" s="18">
        <f ca="1">IF(ISERROR(QuarterlyDataCVM!EL58*OFFSET(AnnualDataCP!EL$14,PYPQly!$B54,0)/OFFSET(AnnualDataCVM!EL$14,PYPQly!$B54,0)),"",QuarterlyDataCVM!EL58*OFFSET(AnnualDataCP!EL$14,PYPQly!$B54,0)/OFFSET(AnnualDataCVM!EL$14,PYPQly!$B54,0))</f>
        <v>2951.7769822530277</v>
      </c>
      <c r="EM58" s="18">
        <f ca="1">IF(ISERROR(QuarterlyDataCVM!EM58*OFFSET(AnnualDataCP!EM$14,PYPQly!$B54,0)/OFFSET(AnnualDataCVM!EM$14,PYPQly!$B54,0)),"",QuarterlyDataCVM!EM58*OFFSET(AnnualDataCP!EM$14,PYPQly!$B54,0)/OFFSET(AnnualDataCVM!EM$14,PYPQly!$B54,0))</f>
        <v>2403.8423298485172</v>
      </c>
      <c r="EN58" s="18">
        <f ca="1">IF(ISERROR(QuarterlyDataCVM!EN58*OFFSET(AnnualDataCP!EN$14,PYPQly!$B54,0)/OFFSET(AnnualDataCVM!EN$14,PYPQly!$B54,0)),"",QuarterlyDataCVM!EN58*OFFSET(AnnualDataCP!EN$14,PYPQly!$B54,0)/OFFSET(AnnualDataCVM!EN$14,PYPQly!$B54,0))</f>
        <v>2173.6145849028176</v>
      </c>
      <c r="EO58" s="18">
        <f ca="1">IF(ISERROR(QuarterlyDataCVM!EO58*OFFSET(AnnualDataCP!EO$14,PYPQly!$B54,0)/OFFSET(AnnualDataCVM!EO$14,PYPQly!$B54,0)),"",QuarterlyDataCVM!EO58*OFFSET(AnnualDataCP!EO$14,PYPQly!$B54,0)/OFFSET(AnnualDataCVM!EO$14,PYPQly!$B54,0))</f>
        <v>2583.294117647059</v>
      </c>
      <c r="EP58" s="18">
        <f ca="1">IF(ISERROR(QuarterlyDataCVM!EP58*OFFSET(AnnualDataCP!EP$14,PYPQly!$B54,0)/OFFSET(AnnualDataCVM!EP$14,PYPQly!$B54,0)),"",QuarterlyDataCVM!EP58*OFFSET(AnnualDataCP!EP$14,PYPQly!$B54,0)/OFFSET(AnnualDataCVM!EP$14,PYPQly!$B54,0))</f>
        <v>1553.8113998323554</v>
      </c>
      <c r="EQ58" s="18">
        <f ca="1">IF(ISERROR(QuarterlyDataCVM!EQ58*OFFSET(AnnualDataCP!EQ$14,PYPQly!$B54,0)/OFFSET(AnnualDataCVM!EQ$14,PYPQly!$B54,0)),"",QuarterlyDataCVM!EQ58*OFFSET(AnnualDataCP!EQ$14,PYPQly!$B54,0)/OFFSET(AnnualDataCVM!EQ$14,PYPQly!$B54,0))</f>
        <v>1553.8113998323554</v>
      </c>
      <c r="ER58" s="18">
        <f ca="1">IF(ISERROR(QuarterlyDataCVM!ER58*OFFSET(AnnualDataCP!ER$14,PYPQly!$B54,0)/OFFSET(AnnualDataCVM!ER$14,PYPQly!$B54,0)),"",QuarterlyDataCVM!ER58*OFFSET(AnnualDataCP!ER$14,PYPQly!$B54,0)/OFFSET(AnnualDataCVM!ER$14,PYPQly!$B54,0))</f>
        <v>3128.8291672829464</v>
      </c>
      <c r="ES58" s="18">
        <f ca="1">IF(ISERROR(QuarterlyDataCVM!ES58*OFFSET(AnnualDataCP!ES$14,PYPQly!$B54,0)/OFFSET(AnnualDataCVM!ES$14,PYPQly!$B54,0)),"",QuarterlyDataCVM!ES58*OFFSET(AnnualDataCP!ES$14,PYPQly!$B54,0)/OFFSET(AnnualDataCVM!ES$14,PYPQly!$B54,0))</f>
        <v>1900.5174592617227</v>
      </c>
      <c r="ET58" s="18">
        <f ca="1">IF(ISERROR(QuarterlyDataCVM!ET58*OFFSET(AnnualDataCP!ET$14,PYPQly!$B54,0)/OFFSET(AnnualDataCVM!ET$14,PYPQly!$B54,0)),"",QuarterlyDataCVM!ET58*OFFSET(AnnualDataCP!ET$14,PYPQly!$B54,0)/OFFSET(AnnualDataCVM!ET$14,PYPQly!$B54,0))</f>
        <v>1229.1174368747022</v>
      </c>
      <c r="EU58" s="18">
        <f ca="1">IF(ISERROR(QuarterlyDataCVM!EU58*OFFSET(AnnualDataCP!EU$14,PYPQly!$B54,0)/OFFSET(AnnualDataCVM!EU$14,PYPQly!$B54,0)),"",QuarterlyDataCVM!EU58*OFFSET(AnnualDataCP!EU$14,PYPQly!$B54,0)/OFFSET(AnnualDataCVM!EU$14,PYPQly!$B54,0))</f>
        <v>924.83171968649151</v>
      </c>
      <c r="EV58" s="18">
        <f ca="1">IF(ISERROR(QuarterlyDataCVM!EV58*OFFSET(AnnualDataCP!EV$14,PYPQly!$B54,0)/OFFSET(AnnualDataCVM!EV$14,PYPQly!$B54,0)),"",QuarterlyDataCVM!EV58*OFFSET(AnnualDataCP!EV$14,PYPQly!$B54,0)/OFFSET(AnnualDataCVM!EV$14,PYPQly!$B54,0))</f>
        <v>304.14523043944268</v>
      </c>
      <c r="EW58" s="18">
        <f ca="1">IF(ISERROR(QuarterlyDataCVM!EW58*OFFSET(AnnualDataCP!EW$14,PYPQly!$B54,0)/OFFSET(AnnualDataCVM!EW$14,PYPQly!$B54,0)),"",QuarterlyDataCVM!EW58*OFFSET(AnnualDataCP!EW$14,PYPQly!$B54,0)/OFFSET(AnnualDataCVM!EW$14,PYPQly!$B54,0))</f>
        <v>10190.815096547689</v>
      </c>
      <c r="EX58" s="18">
        <f ca="1">IF(ISERROR(QuarterlyDataCVM!EX58*OFFSET(AnnualDataCP!EX$14,PYPQly!$B54,0)/OFFSET(AnnualDataCVM!EX$14,PYPQly!$B54,0)),"",QuarterlyDataCVM!EX58*OFFSET(AnnualDataCP!EX$14,PYPQly!$B54,0)/OFFSET(AnnualDataCVM!EX$14,PYPQly!$B54,0))</f>
        <v>3005.3926347624979</v>
      </c>
      <c r="EY58" s="18">
        <f ca="1">IF(ISERROR(QuarterlyDataCVM!EY58*OFFSET(AnnualDataCP!EY$14,PYPQly!$B54,0)/OFFSET(AnnualDataCVM!EY$14,PYPQly!$B54,0)),"",QuarterlyDataCVM!EY58*OFFSET(AnnualDataCP!EY$14,PYPQly!$B54,0)/OFFSET(AnnualDataCVM!EY$14,PYPQly!$B54,0))</f>
        <v>3233.4921130719977</v>
      </c>
      <c r="EZ58" s="18">
        <f ca="1">IF(ISERROR(QuarterlyDataCVM!EZ58*OFFSET(AnnualDataCP!EZ$14,PYPQly!$B54,0)/OFFSET(AnnualDataCVM!EZ$14,PYPQly!$B54,0)),"",QuarterlyDataCVM!EZ58*OFFSET(AnnualDataCP!EZ$14,PYPQly!$B54,0)/OFFSET(AnnualDataCVM!EZ$14,PYPQly!$B54,0))</f>
        <v>801.99746975567325</v>
      </c>
      <c r="FA58" s="18">
        <f ca="1">IF(ISERROR(QuarterlyDataCVM!FA58*OFFSET(AnnualDataCP!FA$14,PYPQly!$B54,0)/OFFSET(AnnualDataCVM!FA$14,PYPQly!$B54,0)),"",QuarterlyDataCVM!FA58*OFFSET(AnnualDataCP!FA$14,PYPQly!$B54,0)/OFFSET(AnnualDataCVM!FA$14,PYPQly!$B54,0))</f>
        <v>3153.363406712378</v>
      </c>
      <c r="FB58" s="18">
        <f ca="1">IF(ISERROR(QuarterlyDataCVM!FB58*OFFSET(AnnualDataCP!FB$14,PYPQly!$B54,0)/OFFSET(AnnualDataCVM!FB$14,PYPQly!$B54,0)),"",QuarterlyDataCVM!FB58*OFFSET(AnnualDataCP!FB$14,PYPQly!$B54,0)/OFFSET(AnnualDataCVM!FB$14,PYPQly!$B54,0))</f>
        <v>425.91018685955396</v>
      </c>
      <c r="FC58" s="18">
        <f ca="1">IF(ISERROR(QuarterlyDataCVM!FC58*OFFSET(AnnualDataCP!FC$14,PYPQly!$B54,0)/OFFSET(AnnualDataCVM!FC$14,PYPQly!$B54,0)),"",QuarterlyDataCVM!FC58*OFFSET(AnnualDataCP!FC$14,PYPQly!$B54,0)/OFFSET(AnnualDataCVM!FC$14,PYPQly!$B54,0))</f>
        <v>960.85452140849725</v>
      </c>
      <c r="FD58" s="18">
        <f ca="1">IF(ISERROR(QuarterlyDataCVM!FD58*OFFSET(AnnualDataCP!FD$14,PYPQly!$B54,0)/OFFSET(AnnualDataCVM!FD$14,PYPQly!$B54,0)),"",QuarterlyDataCVM!FD58*OFFSET(AnnualDataCP!FD$14,PYPQly!$B54,0)/OFFSET(AnnualDataCVM!FD$14,PYPQly!$B54,0))</f>
        <v>1763.7829373650109</v>
      </c>
      <c r="FE58" s="18">
        <f ca="1">IF(ISERROR(QuarterlyDataCVM!FE58*OFFSET(AnnualDataCP!FE$14,PYPQly!$B54,0)/OFFSET(AnnualDataCVM!FE$14,PYPQly!$B54,0)),"",QuarterlyDataCVM!FE58*OFFSET(AnnualDataCP!FE$14,PYPQly!$B54,0)/OFFSET(AnnualDataCVM!FE$14,PYPQly!$B54,0))</f>
        <v>37872.463411288918</v>
      </c>
      <c r="FF58" s="18">
        <f ca="1">IF(ISERROR(QuarterlyDataCVM!FF58*OFFSET(AnnualDataCP!FF$14,PYPQly!$B54,0)/OFFSET(AnnualDataCVM!FF$14,PYPQly!$B54,0)),"",QuarterlyDataCVM!FF58*OFFSET(AnnualDataCP!FF$14,PYPQly!$B54,0)/OFFSET(AnnualDataCVM!FF$14,PYPQly!$B54,0))</f>
        <v>12154.733859200203</v>
      </c>
      <c r="FG58" s="18">
        <f ca="1">IF(ISERROR(QuarterlyDataCVM!FG58*OFFSET(AnnualDataCP!FG$14,PYPQly!$B54,0)/OFFSET(AnnualDataCVM!FG$14,PYPQly!$B54,0)),"",QuarterlyDataCVM!FG58*OFFSET(AnnualDataCP!FG$14,PYPQly!$B54,0)/OFFSET(AnnualDataCVM!FG$14,PYPQly!$B54,0))</f>
        <v>12154.733859200203</v>
      </c>
      <c r="FH58" s="18">
        <f ca="1">IF(ISERROR(QuarterlyDataCVM!FH58*OFFSET(AnnualDataCP!FH$14,PYPQly!$B54,0)/OFFSET(AnnualDataCVM!FH$14,PYPQly!$B54,0)),"",QuarterlyDataCVM!FH58*OFFSET(AnnualDataCP!FH$14,PYPQly!$B54,0)/OFFSET(AnnualDataCVM!FH$14,PYPQly!$B54,0))</f>
        <v>11943.286052605059</v>
      </c>
      <c r="FI58" s="18">
        <f ca="1">IF(ISERROR(QuarterlyDataCVM!FI58*OFFSET(AnnualDataCP!FI$14,PYPQly!$B54,0)/OFFSET(AnnualDataCVM!FI$14,PYPQly!$B54,0)),"",QuarterlyDataCVM!FI58*OFFSET(AnnualDataCP!FI$14,PYPQly!$B54,0)/OFFSET(AnnualDataCVM!FI$14,PYPQly!$B54,0))</f>
        <v>11943.286052605059</v>
      </c>
      <c r="FJ58" s="18">
        <f ca="1">IF(ISERROR(QuarterlyDataCVM!FJ58*OFFSET(AnnualDataCP!FJ$14,PYPQly!$B54,0)/OFFSET(AnnualDataCVM!FJ$14,PYPQly!$B54,0)),"",QuarterlyDataCVM!FJ58*OFFSET(AnnualDataCP!FJ$14,PYPQly!$B54,0)/OFFSET(AnnualDataCVM!FJ$14,PYPQly!$B54,0))</f>
        <v>13775.741153414763</v>
      </c>
      <c r="FK58" s="18">
        <f ca="1">IF(ISERROR(QuarterlyDataCVM!FK58*OFFSET(AnnualDataCP!FK$14,PYPQly!$B54,0)/OFFSET(AnnualDataCVM!FK$14,PYPQly!$B54,0)),"",QuarterlyDataCVM!FK58*OFFSET(AnnualDataCP!FK$14,PYPQly!$B54,0)/OFFSET(AnnualDataCVM!FK$14,PYPQly!$B54,0))</f>
        <v>9637.590903742057</v>
      </c>
      <c r="FL58" s="18">
        <f ca="1">IF(ISERROR(QuarterlyDataCVM!FL58*OFFSET(AnnualDataCP!FL$14,PYPQly!$B54,0)/OFFSET(AnnualDataCVM!FL$14,PYPQly!$B54,0)),"",QuarterlyDataCVM!FL58*OFFSET(AnnualDataCP!FL$14,PYPQly!$B54,0)/OFFSET(AnnualDataCVM!FL$14,PYPQly!$B54,0))</f>
        <v>9637.590903742057</v>
      </c>
      <c r="FM58" s="18">
        <f ca="1">IF(ISERROR(QuarterlyDataCVM!FM58*OFFSET(AnnualDataCP!FM$14,PYPQly!$B54,0)/OFFSET(AnnualDataCVM!FM$14,PYPQly!$B54,0)),"",QuarterlyDataCVM!FM58*OFFSET(AnnualDataCP!FM$14,PYPQly!$B54,0)/OFFSET(AnnualDataCVM!FM$14,PYPQly!$B54,0))</f>
        <v>4137.8206703377155</v>
      </c>
      <c r="FN58" s="18">
        <f ca="1">IF(ISERROR(QuarterlyDataCVM!FN58*OFFSET(AnnualDataCP!FN$14,PYPQly!$B54,0)/OFFSET(AnnualDataCVM!FN$14,PYPQly!$B54,0)),"",QuarterlyDataCVM!FN58*OFFSET(AnnualDataCP!FN$14,PYPQly!$B54,0)/OFFSET(AnnualDataCVM!FN$14,PYPQly!$B54,0))</f>
        <v>2138.2956858943285</v>
      </c>
      <c r="FO58" s="18">
        <f ca="1">IF(ISERROR(QuarterlyDataCVM!FO58*OFFSET(AnnualDataCP!FO$14,PYPQly!$B54,0)/OFFSET(AnnualDataCVM!FO$14,PYPQly!$B54,0)),"",QuarterlyDataCVM!FO58*OFFSET(AnnualDataCP!FO$14,PYPQly!$B54,0)/OFFSET(AnnualDataCVM!FO$14,PYPQly!$B54,0))</f>
        <v>1999.8593960776175</v>
      </c>
      <c r="FP58" s="18">
        <f ca="1">IF(ISERROR(QuarterlyDataCVM!FP58*OFFSET(AnnualDataCP!FP$14,PYPQly!$B54,0)/OFFSET(AnnualDataCVM!FP$14,PYPQly!$B54,0)),"",QuarterlyDataCVM!FP58*OFFSET(AnnualDataCP!FP$14,PYPQly!$B54,0)/OFFSET(AnnualDataCVM!FP$14,PYPQly!$B54,0))</f>
        <v>6901.2790625057396</v>
      </c>
      <c r="FQ58" s="18">
        <f ca="1">IF(ISERROR(QuarterlyDataCVM!FQ58*OFFSET(AnnualDataCP!FQ$14,PYPQly!$B54,0)/OFFSET(AnnualDataCVM!FQ$14,PYPQly!$B54,0)),"",QuarterlyDataCVM!FQ58*OFFSET(AnnualDataCP!FQ$14,PYPQly!$B54,0)/OFFSET(AnnualDataCVM!FQ$14,PYPQly!$B54,0))</f>
        <v>2866.8561808561808</v>
      </c>
      <c r="FR58" s="18">
        <f ca="1">IF(ISERROR(QuarterlyDataCVM!FR58*OFFSET(AnnualDataCP!FR$14,PYPQly!$B54,0)/OFFSET(AnnualDataCVM!FR$14,PYPQly!$B54,0)),"",QuarterlyDataCVM!FR58*OFFSET(AnnualDataCP!FR$14,PYPQly!$B54,0)/OFFSET(AnnualDataCVM!FR$14,PYPQly!$B54,0))</f>
        <v>1850.2126155928127</v>
      </c>
      <c r="FS58" s="18">
        <f ca="1">IF(ISERROR(QuarterlyDataCVM!FS58*OFFSET(AnnualDataCP!FS$14,PYPQly!$B54,0)/OFFSET(AnnualDataCVM!FS$14,PYPQly!$B54,0)),"",QuarterlyDataCVM!FS58*OFFSET(AnnualDataCP!FS$14,PYPQly!$B54,0)/OFFSET(AnnualDataCVM!FS$14,PYPQly!$B54,0))</f>
        <v>910.73064113238968</v>
      </c>
      <c r="FT58" s="18">
        <f ca="1">IF(ISERROR(QuarterlyDataCVM!FT58*OFFSET(AnnualDataCP!FT$14,PYPQly!$B54,0)/OFFSET(AnnualDataCVM!FT$14,PYPQly!$B54,0)),"",QuarterlyDataCVM!FT58*OFFSET(AnnualDataCP!FT$14,PYPQly!$B54,0)/OFFSET(AnnualDataCVM!FT$14,PYPQly!$B54,0))</f>
        <v>299.33653846153845</v>
      </c>
      <c r="FU58" s="18">
        <f ca="1">IF(ISERROR(QuarterlyDataCVM!FU58*OFFSET(AnnualDataCP!FU$14,PYPQly!$B54,0)/OFFSET(AnnualDataCVM!FU$14,PYPQly!$B54,0)),"",QuarterlyDataCVM!FU58*OFFSET(AnnualDataCP!FU$14,PYPQly!$B54,0)/OFFSET(AnnualDataCVM!FU$14,PYPQly!$B54,0))</f>
        <v>638.97938718662954</v>
      </c>
      <c r="FV58" s="18">
        <f ca="1">IF(ISERROR(QuarterlyDataCVM!FV58*OFFSET(AnnualDataCP!FV$14,PYPQly!$B54,0)/OFFSET(AnnualDataCVM!FV$14,PYPQly!$B54,0)),"",QuarterlyDataCVM!FV58*OFFSET(AnnualDataCP!FV$14,PYPQly!$B54,0)/OFFSET(AnnualDataCVM!FV$14,PYPQly!$B54,0))</f>
        <v>1016.4247862524337</v>
      </c>
      <c r="FW58" s="18">
        <f ca="1">IF(ISERROR(QuarterlyDataCVM!FW58*OFFSET(AnnualDataCP!FW$14,PYPQly!$B54,0)/OFFSET(AnnualDataCVM!FW$14,PYPQly!$B54,0)),"",QuarterlyDataCVM!FW58*OFFSET(AnnualDataCP!FW$14,PYPQly!$B54,0)/OFFSET(AnnualDataCVM!FW$14,PYPQly!$B54,0))</f>
        <v>3459.323847819363</v>
      </c>
      <c r="FX58" s="18">
        <f ca="1">IF(ISERROR(QuarterlyDataCVM!FX58*OFFSET(AnnualDataCP!FX$14,PYPQly!$B54,0)/OFFSET(AnnualDataCVM!FX$14,PYPQly!$B54,0)),"",QuarterlyDataCVM!FX58*OFFSET(AnnualDataCP!FX$14,PYPQly!$B54,0)/OFFSET(AnnualDataCVM!FX$14,PYPQly!$B54,0))</f>
        <v>897.95851045740517</v>
      </c>
      <c r="FY58" s="18">
        <f ca="1">IF(ISERROR(QuarterlyDataCVM!FY58*OFFSET(AnnualDataCP!FY$14,PYPQly!$B54,0)/OFFSET(AnnualDataCVM!FY$14,PYPQly!$B54,0)),"",QuarterlyDataCVM!FY58*OFFSET(AnnualDataCP!FY$14,PYPQly!$B54,0)/OFFSET(AnnualDataCVM!FY$14,PYPQly!$B54,0))</f>
        <v>224.08452950558214</v>
      </c>
      <c r="FZ58" s="18">
        <f ca="1">IF(ISERROR(QuarterlyDataCVM!FZ58*OFFSET(AnnualDataCP!FZ$14,PYPQly!$B54,0)/OFFSET(AnnualDataCVM!FZ$14,PYPQly!$B54,0)),"",QuarterlyDataCVM!FZ58*OFFSET(AnnualDataCP!FZ$14,PYPQly!$B54,0)/OFFSET(AnnualDataCVM!FZ$14,PYPQly!$B54,0))</f>
        <v>2332.4480429065029</v>
      </c>
      <c r="GA58" s="18">
        <f ca="1">IF(ISERROR(QuarterlyDataCVM!GA58*OFFSET(AnnualDataCP!GA$14,PYPQly!$B54,0)/OFFSET(AnnualDataCVM!GA$14,PYPQly!$B54,0)),"",QuarterlyDataCVM!GA58*OFFSET(AnnualDataCP!GA$14,PYPQly!$B54,0)/OFFSET(AnnualDataCVM!GA$14,PYPQly!$B54,0))</f>
        <v>574.38674033149175</v>
      </c>
      <c r="GB58" s="18">
        <f ca="1">IF(ISERROR(QuarterlyDataCVM!GB58*OFFSET(AnnualDataCP!GB$14,PYPQly!$B54,0)/OFFSET(AnnualDataCVM!GB$14,PYPQly!$B54,0)),"",QuarterlyDataCVM!GB58*OFFSET(AnnualDataCP!GB$14,PYPQly!$B54,0)/OFFSET(AnnualDataCVM!GB$14,PYPQly!$B54,0))</f>
        <v>574.38674033149175</v>
      </c>
    </row>
    <row r="59" spans="2:184" x14ac:dyDescent="0.25">
      <c r="B59" s="18">
        <f t="shared" si="0"/>
        <v>12</v>
      </c>
      <c r="C59" s="1">
        <v>36951</v>
      </c>
      <c r="D59" s="18">
        <f ca="1">IF(ISERROR(QuarterlyDataCVM!D59*OFFSET(AnnualDataCP!D$14,PYPQly!$B55,0)/OFFSET(AnnualDataCVM!D$14,PYPQly!$B55,0)),"",QuarterlyDataCVM!D59*OFFSET(AnnualDataCP!D$14,PYPQly!$B55,0)/OFFSET(AnnualDataCVM!D$14,PYPQly!$B55,0))</f>
        <v>250239.15248008521</v>
      </c>
      <c r="E59" s="18">
        <f ca="1">IF(ISERROR(QuarterlyDataCVM!E59*OFFSET(AnnualDataCP!E$14,PYPQly!$B55,0)/OFFSET(AnnualDataCVM!E$14,PYPQly!$B55,0)),"",QuarterlyDataCVM!E59*OFFSET(AnnualDataCP!E$14,PYPQly!$B55,0)/OFFSET(AnnualDataCVM!E$14,PYPQly!$B55,0))</f>
        <v>2207.5701492537314</v>
      </c>
      <c r="F59" s="18">
        <f ca="1">IF(ISERROR(QuarterlyDataCVM!F59*OFFSET(AnnualDataCP!F$14,PYPQly!$B55,0)/OFFSET(AnnualDataCVM!F$14,PYPQly!$B55,0)),"",QuarterlyDataCVM!F59*OFFSET(AnnualDataCP!F$14,PYPQly!$B55,0)/OFFSET(AnnualDataCVM!F$14,PYPQly!$B55,0))</f>
        <v>2056.4376720408964</v>
      </c>
      <c r="G59" s="18">
        <f ca="1">IF(ISERROR(QuarterlyDataCVM!G59*OFFSET(AnnualDataCP!G$14,PYPQly!$B55,0)/OFFSET(AnnualDataCVM!G$14,PYPQly!$B55,0)),"",QuarterlyDataCVM!G59*OFFSET(AnnualDataCP!G$14,PYPQly!$B55,0)/OFFSET(AnnualDataCVM!G$14,PYPQly!$B55,0))</f>
        <v>61.482323232323232</v>
      </c>
      <c r="H59" s="18">
        <f ca="1">IF(ISERROR(QuarterlyDataCVM!H59*OFFSET(AnnualDataCP!H$14,PYPQly!$B55,0)/OFFSET(AnnualDataCVM!H$14,PYPQly!$B55,0)),"",QuarterlyDataCVM!H59*OFFSET(AnnualDataCP!H$14,PYPQly!$B55,0)/OFFSET(AnnualDataCVM!H$14,PYPQly!$B55,0))</f>
        <v>90.620689655172413</v>
      </c>
      <c r="I59" s="18">
        <f ca="1">IF(ISERROR(QuarterlyDataCVM!I59*OFFSET(AnnualDataCP!I$14,PYPQly!$B55,0)/OFFSET(AnnualDataCVM!I$14,PYPQly!$B55,0)),"",QuarterlyDataCVM!I59*OFFSET(AnnualDataCP!I$14,PYPQly!$B55,0)/OFFSET(AnnualDataCVM!I$14,PYPQly!$B55,0))</f>
        <v>63262.889622129813</v>
      </c>
      <c r="J59" s="18">
        <f ca="1">IF(ISERROR(QuarterlyDataCVM!J59*OFFSET(AnnualDataCP!J$14,PYPQly!$B55,0)/OFFSET(AnnualDataCVM!J$14,PYPQly!$B55,0)),"",QuarterlyDataCVM!J59*OFFSET(AnnualDataCP!J$14,PYPQly!$B55,0)/OFFSET(AnnualDataCVM!J$14,PYPQly!$B55,0))</f>
        <v>48348.670650824613</v>
      </c>
      <c r="K59" s="18">
        <f ca="1">IF(ISERROR(QuarterlyDataCVM!K59*OFFSET(AnnualDataCP!K$14,PYPQly!$B55,0)/OFFSET(AnnualDataCVM!K$14,PYPQly!$B55,0)),"",QuarterlyDataCVM!K59*OFFSET(AnnualDataCP!K$14,PYPQly!$B55,0)/OFFSET(AnnualDataCVM!K$14,PYPQly!$B55,0))</f>
        <v>4966.8187442004328</v>
      </c>
      <c r="L59" s="18">
        <f ca="1">IF(ISERROR(QuarterlyDataCVM!L59*OFFSET(AnnualDataCP!L$14,PYPQly!$B55,0)/OFFSET(AnnualDataCVM!L$14,PYPQly!$B55,0)),"",QuarterlyDataCVM!L59*OFFSET(AnnualDataCP!L$14,PYPQly!$B55,0)/OFFSET(AnnualDataCVM!L$14,PYPQly!$B55,0))</f>
        <v>80.141643059490079</v>
      </c>
      <c r="M59" s="18">
        <f ca="1">IF(ISERROR(QuarterlyDataCVM!M59*OFFSET(AnnualDataCP!M$14,PYPQly!$B55,0)/OFFSET(AnnualDataCVM!M$14,PYPQly!$B55,0)),"",QuarterlyDataCVM!M59*OFFSET(AnnualDataCP!M$14,PYPQly!$B55,0)/OFFSET(AnnualDataCVM!M$14,PYPQly!$B55,0))</f>
        <v>4289.5624756039379</v>
      </c>
      <c r="N59" s="18" t="str">
        <f ca="1">IF(ISERROR(QuarterlyDataCVM!N59*OFFSET(AnnualDataCP!N$14,PYPQly!$B55,0)/OFFSET(AnnualDataCVM!N$14,PYPQly!$B55,0)),"",QuarterlyDataCVM!N59*OFFSET(AnnualDataCP!N$14,PYPQly!$B55,0)/OFFSET(AnnualDataCVM!N$14,PYPQly!$B55,0))</f>
        <v/>
      </c>
      <c r="O59" s="18">
        <f ca="1">IF(ISERROR(QuarterlyDataCVM!O59*OFFSET(AnnualDataCP!O$14,PYPQly!$B55,0)/OFFSET(AnnualDataCVM!O$14,PYPQly!$B55,0)),"",QuarterlyDataCVM!O59*OFFSET(AnnualDataCP!O$14,PYPQly!$B55,0)/OFFSET(AnnualDataCVM!O$14,PYPQly!$B55,0))</f>
        <v>301.06933911159263</v>
      </c>
      <c r="P59" s="18">
        <f ca="1">IF(ISERROR(QuarterlyDataCVM!P59*OFFSET(AnnualDataCP!P$14,PYPQly!$B55,0)/OFFSET(AnnualDataCVM!P$14,PYPQly!$B55,0)),"",QuarterlyDataCVM!P59*OFFSET(AnnualDataCP!P$14,PYPQly!$B55,0)/OFFSET(AnnualDataCVM!P$14,PYPQly!$B55,0))</f>
        <v>291.46692607003894</v>
      </c>
      <c r="Q59" s="18">
        <f ca="1">IF(ISERROR(QuarterlyDataCVM!Q59*OFFSET(AnnualDataCP!Q$14,PYPQly!$B55,0)/OFFSET(AnnualDataCVM!Q$14,PYPQly!$B55,0)),"",QuarterlyDataCVM!Q59*OFFSET(AnnualDataCP!Q$14,PYPQly!$B55,0)/OFFSET(AnnualDataCVM!Q$14,PYPQly!$B55,0))</f>
        <v>37010.382287273627</v>
      </c>
      <c r="R59" s="18">
        <f ca="1">IF(ISERROR(QuarterlyDataCVM!R59*OFFSET(AnnualDataCP!R$14,PYPQly!$B55,0)/OFFSET(AnnualDataCVM!R$14,PYPQly!$B55,0)),"",QuarterlyDataCVM!R59*OFFSET(AnnualDataCP!R$14,PYPQly!$B55,0)/OFFSET(AnnualDataCVM!R$14,PYPQly!$B55,0))</f>
        <v>5787.9214775492146</v>
      </c>
      <c r="S59" s="18">
        <f ca="1">IF(ISERROR(QuarterlyDataCVM!S59*OFFSET(AnnualDataCP!S$14,PYPQly!$B55,0)/OFFSET(AnnualDataCVM!S$14,PYPQly!$B55,0)),"",QuarterlyDataCVM!S59*OFFSET(AnnualDataCP!S$14,PYPQly!$B55,0)/OFFSET(AnnualDataCVM!S$14,PYPQly!$B55,0))</f>
        <v>4466.6220629813788</v>
      </c>
      <c r="T59" s="18">
        <f ca="1">IF(ISERROR(QuarterlyDataCVM!T59*OFFSET(AnnualDataCP!T$14,PYPQly!$B55,0)/OFFSET(AnnualDataCVM!T$14,PYPQly!$B55,0)),"",QuarterlyDataCVM!T59*OFFSET(AnnualDataCP!T$14,PYPQly!$B55,0)/OFFSET(AnnualDataCVM!T$14,PYPQly!$B55,0))</f>
        <v>706.41828737300432</v>
      </c>
      <c r="U59" s="18">
        <f ca="1">IF(ISERROR(QuarterlyDataCVM!U59*OFFSET(AnnualDataCP!U$14,PYPQly!$B55,0)/OFFSET(AnnualDataCVM!U$14,PYPQly!$B55,0)),"",QuarterlyDataCVM!U59*OFFSET(AnnualDataCP!U$14,PYPQly!$B55,0)/OFFSET(AnnualDataCVM!U$14,PYPQly!$B55,0))</f>
        <v>543.8475540386803</v>
      </c>
      <c r="V59" s="18">
        <f ca="1">IF(ISERROR(QuarterlyDataCVM!V59*OFFSET(AnnualDataCP!V$14,PYPQly!$B55,0)/OFFSET(AnnualDataCVM!V$14,PYPQly!$B55,0)),"",QuarterlyDataCVM!V59*OFFSET(AnnualDataCP!V$14,PYPQly!$B55,0)/OFFSET(AnnualDataCVM!V$14,PYPQly!$B55,0))</f>
        <v>35.444444444444443</v>
      </c>
      <c r="W59" s="18">
        <f ca="1">IF(ISERROR(QuarterlyDataCVM!W59*OFFSET(AnnualDataCP!W$14,PYPQly!$B55,0)/OFFSET(AnnualDataCVM!W$14,PYPQly!$B55,0)),"",QuarterlyDataCVM!W59*OFFSET(AnnualDataCP!W$14,PYPQly!$B55,0)/OFFSET(AnnualDataCVM!W$14,PYPQly!$B55,0))</f>
        <v>430.80304347826086</v>
      </c>
      <c r="X59" s="18">
        <f ca="1">IF(ISERROR(QuarterlyDataCVM!X59*OFFSET(AnnualDataCP!X$14,PYPQly!$B55,0)/OFFSET(AnnualDataCVM!X$14,PYPQly!$B55,0)),"",QuarterlyDataCVM!X59*OFFSET(AnnualDataCP!X$14,PYPQly!$B55,0)/OFFSET(AnnualDataCVM!X$14,PYPQly!$B55,0))</f>
        <v>183.15833333333333</v>
      </c>
      <c r="Y59" s="18">
        <f ca="1">IF(ISERROR(QuarterlyDataCVM!Y59*OFFSET(AnnualDataCP!Y$14,PYPQly!$B55,0)/OFFSET(AnnualDataCVM!Y$14,PYPQly!$B55,0)),"",QuarterlyDataCVM!Y59*OFFSET(AnnualDataCP!Y$14,PYPQly!$B55,0)/OFFSET(AnnualDataCVM!Y$14,PYPQly!$B55,0))</f>
        <v>751.00183823529414</v>
      </c>
      <c r="Z59" s="18">
        <f ca="1">IF(ISERROR(QuarterlyDataCVM!Z59*OFFSET(AnnualDataCP!Z$14,PYPQly!$B55,0)/OFFSET(AnnualDataCVM!Z$14,PYPQly!$B55,0)),"",QuarterlyDataCVM!Z59*OFFSET(AnnualDataCP!Z$14,PYPQly!$B55,0)/OFFSET(AnnualDataCVM!Z$14,PYPQly!$B55,0))</f>
        <v>1678.2256055363321</v>
      </c>
      <c r="AA59" s="18">
        <f ca="1">IF(ISERROR(QuarterlyDataCVM!AA59*OFFSET(AnnualDataCP!AA$14,PYPQly!$B55,0)/OFFSET(AnnualDataCVM!AA$14,PYPQly!$B55,0)),"",QuarterlyDataCVM!AA59*OFFSET(AnnualDataCP!AA$14,PYPQly!$B55,0)/OFFSET(AnnualDataCVM!AA$14,PYPQly!$B55,0))</f>
        <v>137.29565217391306</v>
      </c>
      <c r="AB59" s="18">
        <f ca="1">IF(ISERROR(QuarterlyDataCVM!AB59*OFFSET(AnnualDataCP!AB$14,PYPQly!$B55,0)/OFFSET(AnnualDataCVM!AB$14,PYPQly!$B55,0)),"",QuarterlyDataCVM!AB59*OFFSET(AnnualDataCP!AB$14,PYPQly!$B55,0)/OFFSET(AnnualDataCVM!AB$14,PYPQly!$B55,0))</f>
        <v>952.8202846975089</v>
      </c>
      <c r="AC59" s="18">
        <f ca="1">IF(ISERROR(QuarterlyDataCVM!AC59*OFFSET(AnnualDataCP!AC$14,PYPQly!$B55,0)/OFFSET(AnnualDataCVM!AC$14,PYPQly!$B55,0)),"",QuarterlyDataCVM!AC59*OFFSET(AnnualDataCP!AC$14,PYPQly!$B55,0)/OFFSET(AnnualDataCVM!AC$14,PYPQly!$B55,0))</f>
        <v>699.49169230769235</v>
      </c>
      <c r="AD59" s="18">
        <f ca="1">IF(ISERROR(QuarterlyDataCVM!AD59*OFFSET(AnnualDataCP!AD$14,PYPQly!$B55,0)/OFFSET(AnnualDataCVM!AD$14,PYPQly!$B55,0)),"",QuarterlyDataCVM!AD59*OFFSET(AnnualDataCP!AD$14,PYPQly!$B55,0)/OFFSET(AnnualDataCVM!AD$14,PYPQly!$B55,0))</f>
        <v>254.14921286789871</v>
      </c>
      <c r="AE59" s="18">
        <f ca="1">IF(ISERROR(QuarterlyDataCVM!AE59*OFFSET(AnnualDataCP!AE$14,PYPQly!$B55,0)/OFFSET(AnnualDataCVM!AE$14,PYPQly!$B55,0)),"",QuarterlyDataCVM!AE59*OFFSET(AnnualDataCP!AE$14,PYPQly!$B55,0)/OFFSET(AnnualDataCVM!AE$14,PYPQly!$B55,0))</f>
        <v>367.61856963613553</v>
      </c>
      <c r="AF59" s="18">
        <f ca="1">IF(ISERROR(QuarterlyDataCVM!AF59*OFFSET(AnnualDataCP!AF$14,PYPQly!$B55,0)/OFFSET(AnnualDataCVM!AF$14,PYPQly!$B55,0)),"",QuarterlyDataCVM!AF59*OFFSET(AnnualDataCP!AF$14,PYPQly!$B55,0)/OFFSET(AnnualDataCVM!AF$14,PYPQly!$B55,0))</f>
        <v>1599.5902971597438</v>
      </c>
      <c r="AG59" s="18">
        <f ca="1">IF(ISERROR(QuarterlyDataCVM!AG59*OFFSET(AnnualDataCP!AG$14,PYPQly!$B55,0)/OFFSET(AnnualDataCVM!AG$14,PYPQly!$B55,0)),"",QuarterlyDataCVM!AG59*OFFSET(AnnualDataCP!AG$14,PYPQly!$B55,0)/OFFSET(AnnualDataCVM!AG$14,PYPQly!$B55,0))</f>
        <v>734.52780153977756</v>
      </c>
      <c r="AH59" s="18">
        <f ca="1">IF(ISERROR(QuarterlyDataCVM!AH59*OFFSET(AnnualDataCP!AH$14,PYPQly!$B55,0)/OFFSET(AnnualDataCVM!AH$14,PYPQly!$B55,0)),"",QuarterlyDataCVM!AH59*OFFSET(AnnualDataCP!AH$14,PYPQly!$B55,0)/OFFSET(AnnualDataCVM!AH$14,PYPQly!$B55,0))</f>
        <v>692.64430244941423</v>
      </c>
      <c r="AI59" s="18">
        <f ca="1">IF(ISERROR(QuarterlyDataCVM!AI59*OFFSET(AnnualDataCP!AI$14,PYPQly!$B55,0)/OFFSET(AnnualDataCVM!AI$14,PYPQly!$B55,0)),"",QuarterlyDataCVM!AI59*OFFSET(AnnualDataCP!AI$14,PYPQly!$B55,0)/OFFSET(AnnualDataCVM!AI$14,PYPQly!$B55,0))</f>
        <v>172.12817412333737</v>
      </c>
      <c r="AJ59" s="18">
        <f ca="1">IF(ISERROR(QuarterlyDataCVM!AJ59*OFFSET(AnnualDataCP!AJ$14,PYPQly!$B55,0)/OFFSET(AnnualDataCVM!AJ$14,PYPQly!$B55,0)),"",QuarterlyDataCVM!AJ59*OFFSET(AnnualDataCP!AJ$14,PYPQly!$B55,0)/OFFSET(AnnualDataCVM!AJ$14,PYPQly!$B55,0))</f>
        <v>2640.3727301688436</v>
      </c>
      <c r="AK59" s="18">
        <f ca="1">IF(ISERROR(QuarterlyDataCVM!AK59*OFFSET(AnnualDataCP!AK$14,PYPQly!$B55,0)/OFFSET(AnnualDataCVM!AK$14,PYPQly!$B55,0)),"",QuarterlyDataCVM!AK59*OFFSET(AnnualDataCP!AK$14,PYPQly!$B55,0)/OFFSET(AnnualDataCVM!AK$14,PYPQly!$B55,0))</f>
        <v>511.33452840595697</v>
      </c>
      <c r="AL59" s="18">
        <f ca="1">IF(ISERROR(QuarterlyDataCVM!AL59*OFFSET(AnnualDataCP!AL$14,PYPQly!$B55,0)/OFFSET(AnnualDataCVM!AL$14,PYPQly!$B55,0)),"",QuarterlyDataCVM!AL59*OFFSET(AnnualDataCP!AL$14,PYPQly!$B55,0)/OFFSET(AnnualDataCVM!AL$14,PYPQly!$B55,0))</f>
        <v>803.39986868023641</v>
      </c>
      <c r="AM59" s="18">
        <f ca="1">IF(ISERROR(QuarterlyDataCVM!AM59*OFFSET(AnnualDataCP!AM$14,PYPQly!$B55,0)/OFFSET(AnnualDataCVM!AM$14,PYPQly!$B55,0)),"",QuarterlyDataCVM!AM59*OFFSET(AnnualDataCP!AM$14,PYPQly!$B55,0)/OFFSET(AnnualDataCVM!AM$14,PYPQly!$B55,0))</f>
        <v>1326.1439493804376</v>
      </c>
      <c r="AN59" s="18">
        <f ca="1">IF(ISERROR(QuarterlyDataCVM!AN59*OFFSET(AnnualDataCP!AN$14,PYPQly!$B55,0)/OFFSET(AnnualDataCVM!AN$14,PYPQly!$B55,0)),"",QuarterlyDataCVM!AN59*OFFSET(AnnualDataCP!AN$14,PYPQly!$B55,0)/OFFSET(AnnualDataCVM!AN$14,PYPQly!$B55,0))</f>
        <v>344.12940912154573</v>
      </c>
      <c r="AO59" s="18">
        <f ca="1">IF(ISERROR(QuarterlyDataCVM!AO59*OFFSET(AnnualDataCP!AO$14,PYPQly!$B55,0)/OFFSET(AnnualDataCVM!AO$14,PYPQly!$B55,0)),"",QuarterlyDataCVM!AO59*OFFSET(AnnualDataCP!AO$14,PYPQly!$B55,0)/OFFSET(AnnualDataCVM!AO$14,PYPQly!$B55,0))</f>
        <v>344.12940912154573</v>
      </c>
      <c r="AP59" s="18">
        <f ca="1">IF(ISERROR(QuarterlyDataCVM!AP59*OFFSET(AnnualDataCP!AP$14,PYPQly!$B55,0)/OFFSET(AnnualDataCVM!AP$14,PYPQly!$B55,0)),"",QuarterlyDataCVM!AP59*OFFSET(AnnualDataCP!AP$14,PYPQly!$B55,0)/OFFSET(AnnualDataCVM!AP$14,PYPQly!$B55,0))</f>
        <v>2834.27130026022</v>
      </c>
      <c r="AQ59" s="18">
        <f ca="1">IF(ISERROR(QuarterlyDataCVM!AQ59*OFFSET(AnnualDataCP!AQ$14,PYPQly!$B55,0)/OFFSET(AnnualDataCVM!AQ$14,PYPQly!$B55,0)),"",QuarterlyDataCVM!AQ59*OFFSET(AnnualDataCP!AQ$14,PYPQly!$B55,0)/OFFSET(AnnualDataCVM!AQ$14,PYPQly!$B55,0))</f>
        <v>2834.27130026022</v>
      </c>
      <c r="AR59" s="18">
        <f ca="1">IF(ISERROR(QuarterlyDataCVM!AR59*OFFSET(AnnualDataCP!AR$14,PYPQly!$B55,0)/OFFSET(AnnualDataCVM!AR$14,PYPQly!$B55,0)),"",QuarterlyDataCVM!AR59*OFFSET(AnnualDataCP!AR$14,PYPQly!$B55,0)/OFFSET(AnnualDataCVM!AR$14,PYPQly!$B55,0))</f>
        <v>318.75</v>
      </c>
      <c r="AS59" s="18">
        <f ca="1">IF(ISERROR(QuarterlyDataCVM!AS59*OFFSET(AnnualDataCP!AS$14,PYPQly!$B55,0)/OFFSET(AnnualDataCVM!AS$14,PYPQly!$B55,0)),"",QuarterlyDataCVM!AS59*OFFSET(AnnualDataCP!AS$14,PYPQly!$B55,0)/OFFSET(AnnualDataCVM!AS$14,PYPQly!$B55,0))</f>
        <v>1183.4653652392947</v>
      </c>
      <c r="AT59" s="18">
        <f ca="1">IF(ISERROR(QuarterlyDataCVM!AT59*OFFSET(AnnualDataCP!AT$14,PYPQly!$B55,0)/OFFSET(AnnualDataCVM!AT$14,PYPQly!$B55,0)),"",QuarterlyDataCVM!AT59*OFFSET(AnnualDataCP!AT$14,PYPQly!$B55,0)/OFFSET(AnnualDataCVM!AT$14,PYPQly!$B55,0))</f>
        <v>201.04640718562874</v>
      </c>
      <c r="AU59" s="18">
        <f ca="1">IF(ISERROR(QuarterlyDataCVM!AU59*OFFSET(AnnualDataCP!AU$14,PYPQly!$B55,0)/OFFSET(AnnualDataCVM!AU$14,PYPQly!$B55,0)),"",QuarterlyDataCVM!AU59*OFFSET(AnnualDataCP!AU$14,PYPQly!$B55,0)/OFFSET(AnnualDataCVM!AU$14,PYPQly!$B55,0))</f>
        <v>248.69895470383275</v>
      </c>
      <c r="AV59" s="18">
        <f ca="1">IF(ISERROR(QuarterlyDataCVM!AV59*OFFSET(AnnualDataCP!AV$14,PYPQly!$B55,0)/OFFSET(AnnualDataCVM!AV$14,PYPQly!$B55,0)),"",QuarterlyDataCVM!AV59*OFFSET(AnnualDataCP!AV$14,PYPQly!$B55,0)/OFFSET(AnnualDataCVM!AV$14,PYPQly!$B55,0))</f>
        <v>559.84607473431606</v>
      </c>
      <c r="AW59" s="18">
        <f ca="1">IF(ISERROR(QuarterlyDataCVM!AW59*OFFSET(AnnualDataCP!AW$14,PYPQly!$B55,0)/OFFSET(AnnualDataCVM!AW$14,PYPQly!$B55,0)),"",QuarterlyDataCVM!AW59*OFFSET(AnnualDataCP!AW$14,PYPQly!$B55,0)/OFFSET(AnnualDataCVM!AW$14,PYPQly!$B55,0))</f>
        <v>321.88127294981638</v>
      </c>
      <c r="AX59" s="18">
        <f ca="1">IF(ISERROR(QuarterlyDataCVM!AX59*OFFSET(AnnualDataCP!AX$14,PYPQly!$B55,0)/OFFSET(AnnualDataCVM!AX$14,PYPQly!$B55,0)),"",QuarterlyDataCVM!AX59*OFFSET(AnnualDataCP!AX$14,PYPQly!$B55,0)/OFFSET(AnnualDataCVM!AX$14,PYPQly!$B55,0))</f>
        <v>2354.4280216896973</v>
      </c>
      <c r="AY59" s="18">
        <f ca="1">IF(ISERROR(QuarterlyDataCVM!AY59*OFFSET(AnnualDataCP!AY$14,PYPQly!$B55,0)/OFFSET(AnnualDataCVM!AY$14,PYPQly!$B55,0)),"",QuarterlyDataCVM!AY59*OFFSET(AnnualDataCP!AY$14,PYPQly!$B55,0)/OFFSET(AnnualDataCVM!AY$14,PYPQly!$B55,0))</f>
        <v>2354.4280216896973</v>
      </c>
      <c r="AZ59" s="18">
        <f ca="1">IF(ISERROR(QuarterlyDataCVM!AZ59*OFFSET(AnnualDataCP!AZ$14,PYPQly!$B55,0)/OFFSET(AnnualDataCVM!AZ$14,PYPQly!$B55,0)),"",QuarterlyDataCVM!AZ59*OFFSET(AnnualDataCP!AZ$14,PYPQly!$B55,0)/OFFSET(AnnualDataCVM!AZ$14,PYPQly!$B55,0))</f>
        <v>3023.5536792089379</v>
      </c>
      <c r="BA59" s="18">
        <f ca="1">IF(ISERROR(QuarterlyDataCVM!BA59*OFFSET(AnnualDataCP!BA$14,PYPQly!$B55,0)/OFFSET(AnnualDataCVM!BA$14,PYPQly!$B55,0)),"",QuarterlyDataCVM!BA59*OFFSET(AnnualDataCP!BA$14,PYPQly!$B55,0)/OFFSET(AnnualDataCVM!BA$14,PYPQly!$B55,0))</f>
        <v>1816.0536547433903</v>
      </c>
      <c r="BB59" s="18">
        <f ca="1">IF(ISERROR(QuarterlyDataCVM!BB59*OFFSET(AnnualDataCP!BB$14,PYPQly!$B55,0)/OFFSET(AnnualDataCVM!BB$14,PYPQly!$B55,0)),"",QuarterlyDataCVM!BB59*OFFSET(AnnualDataCP!BB$14,PYPQly!$B55,0)/OFFSET(AnnualDataCVM!BB$14,PYPQly!$B55,0))</f>
        <v>1206.5061107117183</v>
      </c>
      <c r="BC59" s="18">
        <f ca="1">IF(ISERROR(QuarterlyDataCVM!BC59*OFFSET(AnnualDataCP!BC$14,PYPQly!$B55,0)/OFFSET(AnnualDataCVM!BC$14,PYPQly!$B55,0)),"",QuarterlyDataCVM!BC59*OFFSET(AnnualDataCP!BC$14,PYPQly!$B55,0)/OFFSET(AnnualDataCVM!BC$14,PYPQly!$B55,0))</f>
        <v>725.88738574040224</v>
      </c>
      <c r="BD59" s="18">
        <f ca="1">IF(ISERROR(QuarterlyDataCVM!BD59*OFFSET(AnnualDataCP!BD$14,PYPQly!$B55,0)/OFFSET(AnnualDataCVM!BD$14,PYPQly!$B55,0)),"",QuarterlyDataCVM!BD59*OFFSET(AnnualDataCP!BD$14,PYPQly!$B55,0)/OFFSET(AnnualDataCVM!BD$14,PYPQly!$B55,0))</f>
        <v>480.63293864370291</v>
      </c>
      <c r="BE59" s="18">
        <f ca="1">IF(ISERROR(QuarterlyDataCVM!BE59*OFFSET(AnnualDataCP!BE$14,PYPQly!$B55,0)/OFFSET(AnnualDataCVM!BE$14,PYPQly!$B55,0)),"",QuarterlyDataCVM!BE59*OFFSET(AnnualDataCP!BE$14,PYPQly!$B55,0)/OFFSET(AnnualDataCVM!BE$14,PYPQly!$B55,0))</f>
        <v>4250.2798964624681</v>
      </c>
      <c r="BF59" s="18">
        <f ca="1">IF(ISERROR(QuarterlyDataCVM!BF59*OFFSET(AnnualDataCP!BF$14,PYPQly!$B55,0)/OFFSET(AnnualDataCVM!BF$14,PYPQly!$B55,0)),"",QuarterlyDataCVM!BF59*OFFSET(AnnualDataCP!BF$14,PYPQly!$B55,0)/OFFSET(AnnualDataCVM!BF$14,PYPQly!$B55,0))</f>
        <v>1249.3584015103838</v>
      </c>
      <c r="BG59" s="18">
        <f ca="1">IF(ISERROR(QuarterlyDataCVM!BG59*OFFSET(AnnualDataCP!BG$14,PYPQly!$B55,0)/OFFSET(AnnualDataCVM!BG$14,PYPQly!$B55,0)),"",QuarterlyDataCVM!BG59*OFFSET(AnnualDataCP!BG$14,PYPQly!$B55,0)/OFFSET(AnnualDataCVM!BG$14,PYPQly!$B55,0))</f>
        <v>596.29381694255108</v>
      </c>
      <c r="BH59" s="18">
        <f ca="1">IF(ISERROR(QuarterlyDataCVM!BH59*OFFSET(AnnualDataCP!BH$14,PYPQly!$B55,0)/OFFSET(AnnualDataCVM!BH$14,PYPQly!$B55,0)),"",QuarterlyDataCVM!BH59*OFFSET(AnnualDataCP!BH$14,PYPQly!$B55,0)/OFFSET(AnnualDataCVM!BH$14,PYPQly!$B55,0))</f>
        <v>652.98277717976316</v>
      </c>
      <c r="BI59" s="18">
        <f ca="1">IF(ISERROR(QuarterlyDataCVM!BI59*OFFSET(AnnualDataCP!BI$14,PYPQly!$B55,0)/OFFSET(AnnualDataCVM!BI$14,PYPQly!$B55,0)),"",QuarterlyDataCVM!BI59*OFFSET(AnnualDataCP!BI$14,PYPQly!$B55,0)/OFFSET(AnnualDataCVM!BI$14,PYPQly!$B55,0))</f>
        <v>3000.390640774393</v>
      </c>
      <c r="BJ59" s="18">
        <f ca="1">IF(ISERROR(QuarterlyDataCVM!BJ59*OFFSET(AnnualDataCP!BJ$14,PYPQly!$B55,0)/OFFSET(AnnualDataCVM!BJ$14,PYPQly!$B55,0)),"",QuarterlyDataCVM!BJ59*OFFSET(AnnualDataCP!BJ$14,PYPQly!$B55,0)/OFFSET(AnnualDataCVM!BJ$14,PYPQly!$B55,0))</f>
        <v>2827.1155682903532</v>
      </c>
      <c r="BK59" s="18">
        <f ca="1">IF(ISERROR(QuarterlyDataCVM!BK59*OFFSET(AnnualDataCP!BK$14,PYPQly!$B55,0)/OFFSET(AnnualDataCVM!BK$14,PYPQly!$B55,0)),"",QuarterlyDataCVM!BK59*OFFSET(AnnualDataCP!BK$14,PYPQly!$B55,0)/OFFSET(AnnualDataCVM!BK$14,PYPQly!$B55,0))</f>
        <v>173.85906040268458</v>
      </c>
      <c r="BL59" s="18">
        <f ca="1">IF(ISERROR(QuarterlyDataCVM!BL59*OFFSET(AnnualDataCP!BL$14,PYPQly!$B55,0)/OFFSET(AnnualDataCVM!BL$14,PYPQly!$B55,0)),"",QuarterlyDataCVM!BL59*OFFSET(AnnualDataCP!BL$14,PYPQly!$B55,0)/OFFSET(AnnualDataCVM!BL$14,PYPQly!$B55,0))</f>
        <v>2211.8383518225041</v>
      </c>
      <c r="BM59" s="18">
        <f ca="1">IF(ISERROR(QuarterlyDataCVM!BM59*OFFSET(AnnualDataCP!BM$14,PYPQly!$B55,0)/OFFSET(AnnualDataCVM!BM$14,PYPQly!$B55,0)),"",QuarterlyDataCVM!BM59*OFFSET(AnnualDataCP!BM$14,PYPQly!$B55,0)/OFFSET(AnnualDataCVM!BM$14,PYPQly!$B55,0))</f>
        <v>2211.8383518225041</v>
      </c>
      <c r="BN59" s="18">
        <f ca="1">IF(ISERROR(QuarterlyDataCVM!BN59*OFFSET(AnnualDataCP!BN$14,PYPQly!$B55,0)/OFFSET(AnnualDataCVM!BN$14,PYPQly!$B55,0)),"",QuarterlyDataCVM!BN59*OFFSET(AnnualDataCP!BN$14,PYPQly!$B55,0)/OFFSET(AnnualDataCVM!BN$14,PYPQly!$B55,0))</f>
        <v>1333.7004723534315</v>
      </c>
      <c r="BO59" s="18">
        <f ca="1">IF(ISERROR(QuarterlyDataCVM!BO59*OFFSET(AnnualDataCP!BO$14,PYPQly!$B55,0)/OFFSET(AnnualDataCVM!BO$14,PYPQly!$B55,0)),"",QuarterlyDataCVM!BO59*OFFSET(AnnualDataCP!BO$14,PYPQly!$B55,0)/OFFSET(AnnualDataCVM!BO$14,PYPQly!$B55,0))</f>
        <v>1333.7004723534315</v>
      </c>
      <c r="BP59" s="18">
        <f ca="1">IF(ISERROR(QuarterlyDataCVM!BP59*OFFSET(AnnualDataCP!BP$14,PYPQly!$B55,0)/OFFSET(AnnualDataCVM!BP$14,PYPQly!$B55,0)),"",QuarterlyDataCVM!BP59*OFFSET(AnnualDataCP!BP$14,PYPQly!$B55,0)/OFFSET(AnnualDataCVM!BP$14,PYPQly!$B55,0))</f>
        <v>3014.3547003309227</v>
      </c>
      <c r="BQ59" s="18">
        <f ca="1">IF(ISERROR(QuarterlyDataCVM!BQ59*OFFSET(AnnualDataCP!BQ$14,PYPQly!$B55,0)/OFFSET(AnnualDataCVM!BQ$14,PYPQly!$B55,0)),"",QuarterlyDataCVM!BQ59*OFFSET(AnnualDataCP!BQ$14,PYPQly!$B55,0)/OFFSET(AnnualDataCVM!BQ$14,PYPQly!$B55,0))</f>
        <v>3014.3547003309227</v>
      </c>
      <c r="BR59" s="18">
        <f ca="1">IF(ISERROR(QuarterlyDataCVM!BR59*OFFSET(AnnualDataCP!BR$14,PYPQly!$B55,0)/OFFSET(AnnualDataCVM!BR$14,PYPQly!$B55,0)),"",QuarterlyDataCVM!BR59*OFFSET(AnnualDataCP!BR$14,PYPQly!$B55,0)/OFFSET(AnnualDataCVM!BR$14,PYPQly!$B55,0))</f>
        <v>4296.5763407304667</v>
      </c>
      <c r="BS59" s="18">
        <f ca="1">IF(ISERROR(QuarterlyDataCVM!BS59*OFFSET(AnnualDataCP!BS$14,PYPQly!$B55,0)/OFFSET(AnnualDataCVM!BS$14,PYPQly!$B55,0)),"",QuarterlyDataCVM!BS59*OFFSET(AnnualDataCP!BS$14,PYPQly!$B55,0)/OFFSET(AnnualDataCVM!BS$14,PYPQly!$B55,0))</f>
        <v>2059.1314747105425</v>
      </c>
      <c r="BT59" s="18">
        <f ca="1">IF(ISERROR(QuarterlyDataCVM!BT59*OFFSET(AnnualDataCP!BT$14,PYPQly!$B55,0)/OFFSET(AnnualDataCVM!BT$14,PYPQly!$B55,0)),"",QuarterlyDataCVM!BT59*OFFSET(AnnualDataCP!BT$14,PYPQly!$B55,0)/OFFSET(AnnualDataCVM!BT$14,PYPQly!$B55,0))</f>
        <v>2237.8277734678045</v>
      </c>
      <c r="BU59" s="18">
        <f ca="1">IF(ISERROR(QuarterlyDataCVM!BU59*OFFSET(AnnualDataCP!BU$14,PYPQly!$B55,0)/OFFSET(AnnualDataCVM!BU$14,PYPQly!$B55,0)),"",QuarterlyDataCVM!BU59*OFFSET(AnnualDataCP!BU$14,PYPQly!$B55,0)/OFFSET(AnnualDataCVM!BU$14,PYPQly!$B55,0))</f>
        <v>237.16169828364951</v>
      </c>
      <c r="BV59" s="18">
        <f ca="1">IF(ISERROR(QuarterlyDataCVM!BV59*OFFSET(AnnualDataCP!BV$14,PYPQly!$B55,0)/OFFSET(AnnualDataCVM!BV$14,PYPQly!$B55,0)),"",QuarterlyDataCVM!BV59*OFFSET(AnnualDataCP!BV$14,PYPQly!$B55,0)/OFFSET(AnnualDataCVM!BV$14,PYPQly!$B55,0))</f>
        <v>1862.0196727339585</v>
      </c>
      <c r="BW59" s="18">
        <f ca="1">IF(ISERROR(QuarterlyDataCVM!BW59*OFFSET(AnnualDataCP!BW$14,PYPQly!$B55,0)/OFFSET(AnnualDataCVM!BW$14,PYPQly!$B55,0)),"",QuarterlyDataCVM!BW59*OFFSET(AnnualDataCP!BW$14,PYPQly!$B55,0)/OFFSET(AnnualDataCVM!BW$14,PYPQly!$B55,0))</f>
        <v>140.96842105263158</v>
      </c>
      <c r="BX59" s="18">
        <f ca="1">IF(ISERROR(QuarterlyDataCVM!BX59*OFFSET(AnnualDataCP!BX$14,PYPQly!$B55,0)/OFFSET(AnnualDataCVM!BX$14,PYPQly!$B55,0)),"",QuarterlyDataCVM!BX59*OFFSET(AnnualDataCP!BX$14,PYPQly!$B55,0)/OFFSET(AnnualDataCVM!BX$14,PYPQly!$B55,0))</f>
        <v>3306.5918217710096</v>
      </c>
      <c r="BY59" s="18">
        <f ca="1">IF(ISERROR(QuarterlyDataCVM!BY59*OFFSET(AnnualDataCP!BY$14,PYPQly!$B55,0)/OFFSET(AnnualDataCVM!BY$14,PYPQly!$B55,0)),"",QuarterlyDataCVM!BY59*OFFSET(AnnualDataCP!BY$14,PYPQly!$B55,0)/OFFSET(AnnualDataCVM!BY$14,PYPQly!$B55,0))</f>
        <v>1853.4336734693877</v>
      </c>
      <c r="BZ59" s="18">
        <f ca="1">IF(ISERROR(QuarterlyDataCVM!BZ59*OFFSET(AnnualDataCP!BZ$14,PYPQly!$B55,0)/OFFSET(AnnualDataCVM!BZ$14,PYPQly!$B55,0)),"",QuarterlyDataCVM!BZ59*OFFSET(AnnualDataCP!BZ$14,PYPQly!$B55,0)/OFFSET(AnnualDataCVM!BZ$14,PYPQly!$B55,0))</f>
        <v>918.44545248355632</v>
      </c>
      <c r="CA59" s="18">
        <f ca="1">IF(ISERROR(QuarterlyDataCVM!CA59*OFFSET(AnnualDataCP!CA$14,PYPQly!$B55,0)/OFFSET(AnnualDataCVM!CA$14,PYPQly!$B55,0)),"",QuarterlyDataCVM!CA59*OFFSET(AnnualDataCP!CA$14,PYPQly!$B55,0)/OFFSET(AnnualDataCVM!CA$14,PYPQly!$B55,0))</f>
        <v>935.8580066315584</v>
      </c>
      <c r="CB59" s="18">
        <f ca="1">IF(ISERROR(QuarterlyDataCVM!CB59*OFFSET(AnnualDataCP!CB$14,PYPQly!$B55,0)/OFFSET(AnnualDataCVM!CB$14,PYPQly!$B55,0)),"",QuarterlyDataCVM!CB59*OFFSET(AnnualDataCP!CB$14,PYPQly!$B55,0)/OFFSET(AnnualDataCVM!CB$14,PYPQly!$B55,0))</f>
        <v>1452.8037713612257</v>
      </c>
      <c r="CC59" s="18">
        <f ca="1">IF(ISERROR(QuarterlyDataCVM!CC59*OFFSET(AnnualDataCP!CC$14,PYPQly!$B55,0)/OFFSET(AnnualDataCVM!CC$14,PYPQly!$B55,0)),"",QuarterlyDataCVM!CC59*OFFSET(AnnualDataCP!CC$14,PYPQly!$B55,0)/OFFSET(AnnualDataCVM!CC$14,PYPQly!$B55,0))</f>
        <v>85.681818181818187</v>
      </c>
      <c r="CD59" s="18">
        <f ca="1">IF(ISERROR(QuarterlyDataCVM!CD59*OFFSET(AnnualDataCP!CD$14,PYPQly!$B55,0)/OFFSET(AnnualDataCVM!CD$14,PYPQly!$B55,0)),"",QuarterlyDataCVM!CD59*OFFSET(AnnualDataCP!CD$14,PYPQly!$B55,0)/OFFSET(AnnualDataCVM!CD$14,PYPQly!$B55,0))</f>
        <v>452.88359788359787</v>
      </c>
      <c r="CE59" s="18">
        <f ca="1">IF(ISERROR(QuarterlyDataCVM!CE59*OFFSET(AnnualDataCP!CE$14,PYPQly!$B55,0)/OFFSET(AnnualDataCVM!CE$14,PYPQly!$B55,0)),"",QuarterlyDataCVM!CE59*OFFSET(AnnualDataCP!CE$14,PYPQly!$B55,0)/OFFSET(AnnualDataCVM!CE$14,PYPQly!$B55,0))</f>
        <v>914.65035555019881</v>
      </c>
      <c r="CF59" s="18">
        <f ca="1">IF(ISERROR(QuarterlyDataCVM!CF59*OFFSET(AnnualDataCP!CF$14,PYPQly!$B55,0)/OFFSET(AnnualDataCVM!CF$14,PYPQly!$B55,0)),"",QuarterlyDataCVM!CF59*OFFSET(AnnualDataCP!CF$14,PYPQly!$B55,0)/OFFSET(AnnualDataCVM!CF$14,PYPQly!$B55,0))</f>
        <v>3065.450588328828</v>
      </c>
      <c r="CG59" s="18">
        <f ca="1">IF(ISERROR(QuarterlyDataCVM!CG59*OFFSET(AnnualDataCP!CG$14,PYPQly!$B55,0)/OFFSET(AnnualDataCVM!CG$14,PYPQly!$B55,0)),"",QuarterlyDataCVM!CG59*OFFSET(AnnualDataCP!CG$14,PYPQly!$B55,0)/OFFSET(AnnualDataCVM!CG$14,PYPQly!$B55,0))</f>
        <v>3065.450588328828</v>
      </c>
      <c r="CH59" s="18">
        <f ca="1">IF(ISERROR(QuarterlyDataCVM!CH59*OFFSET(AnnualDataCP!CH$14,PYPQly!$B55,0)/OFFSET(AnnualDataCVM!CH$14,PYPQly!$B55,0)),"",QuarterlyDataCVM!CH59*OFFSET(AnnualDataCP!CH$14,PYPQly!$B55,0)/OFFSET(AnnualDataCVM!CH$14,PYPQly!$B55,0))</f>
        <v>2343.9339979186066</v>
      </c>
      <c r="CI59" s="18">
        <f ca="1">IF(ISERROR(QuarterlyDataCVM!CI59*OFFSET(AnnualDataCP!CI$14,PYPQly!$B55,0)/OFFSET(AnnualDataCVM!CI$14,PYPQly!$B55,0)),"",QuarterlyDataCVM!CI59*OFFSET(AnnualDataCP!CI$14,PYPQly!$B55,0)/OFFSET(AnnualDataCVM!CI$14,PYPQly!$B55,0))</f>
        <v>722.12124645892357</v>
      </c>
      <c r="CJ59" s="18">
        <f ca="1">IF(ISERROR(QuarterlyDataCVM!CJ59*OFFSET(AnnualDataCP!CJ$14,PYPQly!$B55,0)/OFFSET(AnnualDataCVM!CJ$14,PYPQly!$B55,0)),"",QuarterlyDataCVM!CJ59*OFFSET(AnnualDataCP!CJ$14,PYPQly!$B55,0)/OFFSET(AnnualDataCVM!CJ$14,PYPQly!$B55,0))</f>
        <v>3282.26578422685</v>
      </c>
      <c r="CK59" s="18">
        <f ca="1">IF(ISERROR(QuarterlyDataCVM!CK59*OFFSET(AnnualDataCP!CK$14,PYPQly!$B55,0)/OFFSET(AnnualDataCVM!CK$14,PYPQly!$B55,0)),"",QuarterlyDataCVM!CK59*OFFSET(AnnualDataCP!CK$14,PYPQly!$B55,0)/OFFSET(AnnualDataCVM!CK$14,PYPQly!$B55,0))</f>
        <v>1100.6985430157263</v>
      </c>
      <c r="CL59" s="18">
        <f ca="1">IF(ISERROR(QuarterlyDataCVM!CL59*OFFSET(AnnualDataCP!CL$14,PYPQly!$B55,0)/OFFSET(AnnualDataCVM!CL$14,PYPQly!$B55,0)),"",QuarterlyDataCVM!CL59*OFFSET(AnnualDataCP!CL$14,PYPQly!$B55,0)/OFFSET(AnnualDataCVM!CL$14,PYPQly!$B55,0))</f>
        <v>2181.7802219194082</v>
      </c>
      <c r="CM59" s="18">
        <f ca="1">IF(ISERROR(QuarterlyDataCVM!CM59*OFFSET(AnnualDataCP!CM$14,PYPQly!$B55,0)/OFFSET(AnnualDataCVM!CM$14,PYPQly!$B55,0)),"",QuarterlyDataCVM!CM59*OFFSET(AnnualDataCP!CM$14,PYPQly!$B55,0)/OFFSET(AnnualDataCVM!CM$14,PYPQly!$B55,0))</f>
        <v>1159.8404170008018</v>
      </c>
      <c r="CN59" s="18">
        <f ca="1">IF(ISERROR(QuarterlyDataCVM!CN59*OFFSET(AnnualDataCP!CN$14,PYPQly!$B55,0)/OFFSET(AnnualDataCVM!CN$14,PYPQly!$B55,0)),"",QuarterlyDataCVM!CN59*OFFSET(AnnualDataCP!CN$14,PYPQly!$B55,0)/OFFSET(AnnualDataCVM!CN$14,PYPQly!$B55,0))</f>
        <v>1005.6664083688493</v>
      </c>
      <c r="CO59" s="18">
        <f ca="1">IF(ISERROR(QuarterlyDataCVM!CO59*OFFSET(AnnualDataCP!CO$14,PYPQly!$B55,0)/OFFSET(AnnualDataCVM!CO$14,PYPQly!$B55,0)),"",QuarterlyDataCVM!CO59*OFFSET(AnnualDataCP!CO$14,PYPQly!$B55,0)/OFFSET(AnnualDataCVM!CO$14,PYPQly!$B55,0))</f>
        <v>15.552542372881357</v>
      </c>
      <c r="CP59" s="18">
        <f ca="1">IF(ISERROR(QuarterlyDataCVM!CP59*OFFSET(AnnualDataCP!CP$14,PYPQly!$B55,0)/OFFSET(AnnualDataCVM!CP$14,PYPQly!$B55,0)),"",QuarterlyDataCVM!CP59*OFFSET(AnnualDataCP!CP$14,PYPQly!$B55,0)/OFFSET(AnnualDataCVM!CP$14,PYPQly!$B55,0))</f>
        <v>14917.738033090782</v>
      </c>
      <c r="CQ59" s="18">
        <f ca="1">IF(ISERROR(QuarterlyDataCVM!CQ59*OFFSET(AnnualDataCP!CQ$14,PYPQly!$B55,0)/OFFSET(AnnualDataCVM!CQ$14,PYPQly!$B55,0)),"",QuarterlyDataCVM!CQ59*OFFSET(AnnualDataCP!CQ$14,PYPQly!$B55,0)/OFFSET(AnnualDataCVM!CQ$14,PYPQly!$B55,0))</f>
        <v>5467.6532767620038</v>
      </c>
      <c r="CR59" s="18">
        <f ca="1">IF(ISERROR(QuarterlyDataCVM!CR59*OFFSET(AnnualDataCP!CR$14,PYPQly!$B55,0)/OFFSET(AnnualDataCVM!CR$14,PYPQly!$B55,0)),"",QuarterlyDataCVM!CR59*OFFSET(AnnualDataCP!CR$14,PYPQly!$B55,0)/OFFSET(AnnualDataCVM!CR$14,PYPQly!$B55,0))</f>
        <v>2995.9054834054832</v>
      </c>
      <c r="CS59" s="18">
        <f ca="1">IF(ISERROR(QuarterlyDataCVM!CS59*OFFSET(AnnualDataCP!CS$14,PYPQly!$B55,0)/OFFSET(AnnualDataCVM!CS$14,PYPQly!$B55,0)),"",QuarterlyDataCVM!CS59*OFFSET(AnnualDataCP!CS$14,PYPQly!$B55,0)/OFFSET(AnnualDataCVM!CS$14,PYPQly!$B55,0))</f>
        <v>6454.2558549776013</v>
      </c>
      <c r="CT59" s="18">
        <f ca="1">IF(ISERROR(QuarterlyDataCVM!CT59*OFFSET(AnnualDataCP!CT$14,PYPQly!$B55,0)/OFFSET(AnnualDataCVM!CT$14,PYPQly!$B55,0)),"",QuarterlyDataCVM!CT59*OFFSET(AnnualDataCP!CT$14,PYPQly!$B55,0)/OFFSET(AnnualDataCVM!CT$14,PYPQly!$B55,0))</f>
        <v>184766.04284402914</v>
      </c>
      <c r="CU59" s="18">
        <f ca="1">IF(ISERROR(QuarterlyDataCVM!CU59*OFFSET(AnnualDataCP!CU$14,PYPQly!$B55,0)/OFFSET(AnnualDataCVM!CU$14,PYPQly!$B55,0)),"",QuarterlyDataCVM!CU59*OFFSET(AnnualDataCP!CU$14,PYPQly!$B55,0)/OFFSET(AnnualDataCVM!CU$14,PYPQly!$B55,0))</f>
        <v>46676.724445989043</v>
      </c>
      <c r="CV59" s="18">
        <f ca="1">IF(ISERROR(QuarterlyDataCVM!CV59*OFFSET(AnnualDataCP!CV$14,PYPQly!$B55,0)/OFFSET(AnnualDataCVM!CV$14,PYPQly!$B55,0)),"",QuarterlyDataCVM!CV59*OFFSET(AnnualDataCP!CV$14,PYPQly!$B55,0)/OFFSET(AnnualDataCVM!CV$14,PYPQly!$B55,0))</f>
        <v>29581.676254639049</v>
      </c>
      <c r="CW59" s="18">
        <f ca="1">IF(ISERROR(QuarterlyDataCVM!CW59*OFFSET(AnnualDataCP!CW$14,PYPQly!$B55,0)/OFFSET(AnnualDataCVM!CW$14,PYPQly!$B55,0)),"",QuarterlyDataCVM!CW59*OFFSET(AnnualDataCP!CW$14,PYPQly!$B55,0)/OFFSET(AnnualDataCVM!CW$14,PYPQly!$B55,0))</f>
        <v>3847.6781218462847</v>
      </c>
      <c r="CX59" s="18">
        <f ca="1">IF(ISERROR(QuarterlyDataCVM!CX59*OFFSET(AnnualDataCP!CX$14,PYPQly!$B55,0)/OFFSET(AnnualDataCVM!CX$14,PYPQly!$B55,0)),"",QuarterlyDataCVM!CX59*OFFSET(AnnualDataCP!CX$14,PYPQly!$B55,0)/OFFSET(AnnualDataCVM!CX$14,PYPQly!$B55,0))</f>
        <v>10587.026983809714</v>
      </c>
      <c r="CY59" s="18">
        <f ca="1">IF(ISERROR(QuarterlyDataCVM!CY59*OFFSET(AnnualDataCP!CY$14,PYPQly!$B55,0)/OFFSET(AnnualDataCVM!CY$14,PYPQly!$B55,0)),"",QuarterlyDataCVM!CY59*OFFSET(AnnualDataCP!CY$14,PYPQly!$B55,0)/OFFSET(AnnualDataCVM!CY$14,PYPQly!$B55,0))</f>
        <v>15143.95474902034</v>
      </c>
      <c r="CZ59" s="18">
        <f ca="1">IF(ISERROR(QuarterlyDataCVM!CZ59*OFFSET(AnnualDataCP!CZ$14,PYPQly!$B55,0)/OFFSET(AnnualDataCVM!CZ$14,PYPQly!$B55,0)),"",QuarterlyDataCVM!CZ59*OFFSET(AnnualDataCP!CZ$14,PYPQly!$B55,0)/OFFSET(AnnualDataCVM!CZ$14,PYPQly!$B55,0))</f>
        <v>10556.710364348963</v>
      </c>
      <c r="DA59" s="18">
        <f ca="1">IF(ISERROR(QuarterlyDataCVM!DA59*OFFSET(AnnualDataCP!DA$14,PYPQly!$B55,0)/OFFSET(AnnualDataCVM!DA$14,PYPQly!$B55,0)),"",QuarterlyDataCVM!DA59*OFFSET(AnnualDataCP!DA$14,PYPQly!$B55,0)/OFFSET(AnnualDataCVM!DA$14,PYPQly!$B55,0))</f>
        <v>4657.5750650853342</v>
      </c>
      <c r="DB59" s="18">
        <f ca="1">IF(ISERROR(QuarterlyDataCVM!DB59*OFFSET(AnnualDataCP!DB$14,PYPQly!$B55,0)/OFFSET(AnnualDataCVM!DB$14,PYPQly!$B55,0)),"",QuarterlyDataCVM!DB59*OFFSET(AnnualDataCP!DB$14,PYPQly!$B55,0)/OFFSET(AnnualDataCVM!DB$14,PYPQly!$B55,0))</f>
        <v>526.41580274586715</v>
      </c>
      <c r="DC59" s="18">
        <f ca="1">IF(ISERROR(QuarterlyDataCVM!DC59*OFFSET(AnnualDataCP!DC$14,PYPQly!$B55,0)/OFFSET(AnnualDataCVM!DC$14,PYPQly!$B55,0)),"",QuarterlyDataCVM!DC59*OFFSET(AnnualDataCP!DC$14,PYPQly!$B55,0)/OFFSET(AnnualDataCVM!DC$14,PYPQly!$B55,0))</f>
        <v>4130.3261710710467</v>
      </c>
      <c r="DD59" s="18">
        <f ca="1">IF(ISERROR(QuarterlyDataCVM!DD59*OFFSET(AnnualDataCP!DD$14,PYPQly!$B55,0)/OFFSET(AnnualDataCVM!DD$14,PYPQly!$B55,0)),"",QuarterlyDataCVM!DD59*OFFSET(AnnualDataCP!DD$14,PYPQly!$B55,0)/OFFSET(AnnualDataCVM!DD$14,PYPQly!$B55,0))</f>
        <v>552.56074766355141</v>
      </c>
      <c r="DE59" s="18">
        <f ca="1">IF(ISERROR(QuarterlyDataCVM!DE59*OFFSET(AnnualDataCP!DE$14,PYPQly!$B55,0)/OFFSET(AnnualDataCVM!DE$14,PYPQly!$B55,0)),"",QuarterlyDataCVM!DE59*OFFSET(AnnualDataCP!DE$14,PYPQly!$B55,0)/OFFSET(AnnualDataCVM!DE$14,PYPQly!$B55,0))</f>
        <v>841.66566083283044</v>
      </c>
      <c r="DF59" s="18">
        <f ca="1">IF(ISERROR(QuarterlyDataCVM!DF59*OFFSET(AnnualDataCP!DF$14,PYPQly!$B55,0)/OFFSET(AnnualDataCVM!DF$14,PYPQly!$B55,0)),"",QuarterlyDataCVM!DF59*OFFSET(AnnualDataCP!DF$14,PYPQly!$B55,0)/OFFSET(AnnualDataCVM!DF$14,PYPQly!$B55,0))</f>
        <v>2562.697842099803</v>
      </c>
      <c r="DG59" s="18">
        <f ca="1">IF(ISERROR(QuarterlyDataCVM!DG59*OFFSET(AnnualDataCP!DG$14,PYPQly!$B55,0)/OFFSET(AnnualDataCVM!DG$14,PYPQly!$B55,0)),"",QuarterlyDataCVM!DG59*OFFSET(AnnualDataCP!DG$14,PYPQly!$B55,0)/OFFSET(AnnualDataCVM!DG$14,PYPQly!$B55,0))</f>
        <v>1945.8329177057356</v>
      </c>
      <c r="DH59" s="18">
        <f ca="1">IF(ISERROR(QuarterlyDataCVM!DH59*OFFSET(AnnualDataCP!DH$14,PYPQly!$B55,0)/OFFSET(AnnualDataCVM!DH$14,PYPQly!$B55,0)),"",QuarterlyDataCVM!DH59*OFFSET(AnnualDataCP!DH$14,PYPQly!$B55,0)/OFFSET(AnnualDataCVM!DH$14,PYPQly!$B55,0))</f>
        <v>6535.2000098345343</v>
      </c>
      <c r="DI59" s="18">
        <f ca="1">IF(ISERROR(QuarterlyDataCVM!DI59*OFFSET(AnnualDataCP!DI$14,PYPQly!$B55,0)/OFFSET(AnnualDataCVM!DI$14,PYPQly!$B55,0)),"",QuarterlyDataCVM!DI59*OFFSET(AnnualDataCP!DI$14,PYPQly!$B55,0)/OFFSET(AnnualDataCVM!DI$14,PYPQly!$B55,0))</f>
        <v>1509.8952910788794</v>
      </c>
      <c r="DJ59" s="18">
        <f ca="1">IF(ISERROR(QuarterlyDataCVM!DJ59*OFFSET(AnnualDataCP!DJ$14,PYPQly!$B55,0)/OFFSET(AnnualDataCVM!DJ$14,PYPQly!$B55,0)),"",QuarterlyDataCVM!DJ59*OFFSET(AnnualDataCP!DJ$14,PYPQly!$B55,0)/OFFSET(AnnualDataCVM!DJ$14,PYPQly!$B55,0))</f>
        <v>5024.8377297121488</v>
      </c>
      <c r="DK59" s="18">
        <f ca="1">IF(ISERROR(QuarterlyDataCVM!DK59*OFFSET(AnnualDataCP!DK$14,PYPQly!$B55,0)/OFFSET(AnnualDataCVM!DK$14,PYPQly!$B55,0)),"",QuarterlyDataCVM!DK59*OFFSET(AnnualDataCP!DK$14,PYPQly!$B55,0)/OFFSET(AnnualDataCVM!DK$14,PYPQly!$B55,0))</f>
        <v>16463.951742627345</v>
      </c>
      <c r="DL59" s="18">
        <f ca="1">IF(ISERROR(QuarterlyDataCVM!DL59*OFFSET(AnnualDataCP!DL$14,PYPQly!$B55,0)/OFFSET(AnnualDataCVM!DL$14,PYPQly!$B55,0)),"",QuarterlyDataCVM!DL59*OFFSET(AnnualDataCP!DL$14,PYPQly!$B55,0)/OFFSET(AnnualDataCVM!DL$14,PYPQly!$B55,0))</f>
        <v>4910.4096132874756</v>
      </c>
      <c r="DM59" s="18">
        <f ca="1">IF(ISERROR(QuarterlyDataCVM!DM59*OFFSET(AnnualDataCP!DM$14,PYPQly!$B55,0)/OFFSET(AnnualDataCVM!DM$14,PYPQly!$B55,0)),"",QuarterlyDataCVM!DM59*OFFSET(AnnualDataCP!DM$14,PYPQly!$B55,0)/OFFSET(AnnualDataCVM!DM$14,PYPQly!$B55,0))</f>
        <v>2431.9808126410835</v>
      </c>
      <c r="DN59" s="18">
        <f ca="1">IF(ISERROR(QuarterlyDataCVM!DN59*OFFSET(AnnualDataCP!DN$14,PYPQly!$B55,0)/OFFSET(AnnualDataCVM!DN$14,PYPQly!$B55,0)),"",QuarterlyDataCVM!DN59*OFFSET(AnnualDataCP!DN$14,PYPQly!$B55,0)/OFFSET(AnnualDataCVM!DN$14,PYPQly!$B55,0))</f>
        <v>2479.1182172479266</v>
      </c>
      <c r="DO59" s="18">
        <f ca="1">IF(ISERROR(QuarterlyDataCVM!DO59*OFFSET(AnnualDataCP!DO$14,PYPQly!$B55,0)/OFFSET(AnnualDataCVM!DO$14,PYPQly!$B55,0)),"",QuarterlyDataCVM!DO59*OFFSET(AnnualDataCP!DO$14,PYPQly!$B55,0)/OFFSET(AnnualDataCVM!DO$14,PYPQly!$B55,0))</f>
        <v>1383.384641236767</v>
      </c>
      <c r="DP59" s="18">
        <f ca="1">IF(ISERROR(QuarterlyDataCVM!DP59*OFFSET(AnnualDataCP!DP$14,PYPQly!$B55,0)/OFFSET(AnnualDataCVM!DP$14,PYPQly!$B55,0)),"",QuarterlyDataCVM!DP59*OFFSET(AnnualDataCP!DP$14,PYPQly!$B55,0)/OFFSET(AnnualDataCVM!DP$14,PYPQly!$B55,0))</f>
        <v>1096.4303059737738</v>
      </c>
      <c r="DQ59" s="18">
        <f ca="1">IF(ISERROR(QuarterlyDataCVM!DQ59*OFFSET(AnnualDataCP!DQ$14,PYPQly!$B55,0)/OFFSET(AnnualDataCVM!DQ$14,PYPQly!$B55,0)),"",QuarterlyDataCVM!DQ59*OFFSET(AnnualDataCP!DQ$14,PYPQly!$B55,0)/OFFSET(AnnualDataCVM!DQ$14,PYPQly!$B55,0))</f>
        <v>6144.1438162173499</v>
      </c>
      <c r="DR59" s="18">
        <f ca="1">IF(ISERROR(QuarterlyDataCVM!DR59*OFFSET(AnnualDataCP!DR$14,PYPQly!$B55,0)/OFFSET(AnnualDataCVM!DR$14,PYPQly!$B55,0)),"",QuarterlyDataCVM!DR59*OFFSET(AnnualDataCP!DR$14,PYPQly!$B55,0)/OFFSET(AnnualDataCVM!DR$14,PYPQly!$B55,0))</f>
        <v>6144.1438162173499</v>
      </c>
      <c r="DS59" s="18">
        <f ca="1">IF(ISERROR(QuarterlyDataCVM!DS59*OFFSET(AnnualDataCP!DS$14,PYPQly!$B55,0)/OFFSET(AnnualDataCVM!DS$14,PYPQly!$B55,0)),"",QuarterlyDataCVM!DS59*OFFSET(AnnualDataCP!DS$14,PYPQly!$B55,0)/OFFSET(AnnualDataCVM!DS$14,PYPQly!$B55,0))</f>
        <v>5398.6009469946075</v>
      </c>
      <c r="DT59" s="18">
        <f ca="1">IF(ISERROR(QuarterlyDataCVM!DT59*OFFSET(AnnualDataCP!DT$14,PYPQly!$B55,0)/OFFSET(AnnualDataCVM!DT$14,PYPQly!$B55,0)),"",QuarterlyDataCVM!DT59*OFFSET(AnnualDataCP!DT$14,PYPQly!$B55,0)/OFFSET(AnnualDataCVM!DT$14,PYPQly!$B55,0))</f>
        <v>4263.9233628512084</v>
      </c>
      <c r="DU59" s="18">
        <f ca="1">IF(ISERROR(QuarterlyDataCVM!DU59*OFFSET(AnnualDataCP!DU$14,PYPQly!$B55,0)/OFFSET(AnnualDataCVM!DU$14,PYPQly!$B55,0)),"",QuarterlyDataCVM!DU59*OFFSET(AnnualDataCP!DU$14,PYPQly!$B55,0)/OFFSET(AnnualDataCVM!DU$14,PYPQly!$B55,0))</f>
        <v>1136.0756416028817</v>
      </c>
      <c r="DV59" s="18">
        <f ca="1">IF(ISERROR(QuarterlyDataCVM!DV59*OFFSET(AnnualDataCP!DV$14,PYPQly!$B55,0)/OFFSET(AnnualDataCVM!DV$14,PYPQly!$B55,0)),"",QuarterlyDataCVM!DV59*OFFSET(AnnualDataCP!DV$14,PYPQly!$B55,0)/OFFSET(AnnualDataCVM!DV$14,PYPQly!$B55,0))</f>
        <v>12534.374875974092</v>
      </c>
      <c r="DW59" s="18">
        <f ca="1">IF(ISERROR(QuarterlyDataCVM!DW59*OFFSET(AnnualDataCP!DW$14,PYPQly!$B55,0)/OFFSET(AnnualDataCVM!DW$14,PYPQly!$B55,0)),"",QuarterlyDataCVM!DW59*OFFSET(AnnualDataCP!DW$14,PYPQly!$B55,0)/OFFSET(AnnualDataCVM!DW$14,PYPQly!$B55,0))</f>
        <v>7504.1006512006516</v>
      </c>
      <c r="DX59" s="18">
        <f ca="1">IF(ISERROR(QuarterlyDataCVM!DX59*OFFSET(AnnualDataCP!DX$14,PYPQly!$B55,0)/OFFSET(AnnualDataCVM!DX$14,PYPQly!$B55,0)),"",QuarterlyDataCVM!DX59*OFFSET(AnnualDataCP!DX$14,PYPQly!$B55,0)/OFFSET(AnnualDataCVM!DX$14,PYPQly!$B55,0))</f>
        <v>2948.9578941063728</v>
      </c>
      <c r="DY59" s="18">
        <f ca="1">IF(ISERROR(QuarterlyDataCVM!DY59*OFFSET(AnnualDataCP!DY$14,PYPQly!$B55,0)/OFFSET(AnnualDataCVM!DY$14,PYPQly!$B55,0)),"",QuarterlyDataCVM!DY59*OFFSET(AnnualDataCP!DY$14,PYPQly!$B55,0)/OFFSET(AnnualDataCVM!DY$14,PYPQly!$B55,0))</f>
        <v>2948.7076195040136</v>
      </c>
      <c r="DZ59" s="18" t="str">
        <f ca="1">IF(ISERROR(QuarterlyDataCVM!DZ59*OFFSET(AnnualDataCP!DZ$14,PYPQly!$B55,0)/OFFSET(AnnualDataCVM!DZ$14,PYPQly!$B55,0)),"",QuarterlyDataCVM!DZ59*OFFSET(AnnualDataCP!DZ$14,PYPQly!$B55,0)/OFFSET(AnnualDataCVM!DZ$14,PYPQly!$B55,0))</f>
        <v/>
      </c>
      <c r="EA59" s="18">
        <f ca="1">IF(ISERROR(QuarterlyDataCVM!EA59*OFFSET(AnnualDataCP!EA$14,PYPQly!$B55,0)/OFFSET(AnnualDataCVM!EA$14,PYPQly!$B55,0)),"",QuarterlyDataCVM!EA59*OFFSET(AnnualDataCP!EA$14,PYPQly!$B55,0)/OFFSET(AnnualDataCVM!EA$14,PYPQly!$B55,0))</f>
        <v>2063.9359629511337</v>
      </c>
      <c r="EB59" s="18">
        <f ca="1">IF(ISERROR(QuarterlyDataCVM!EB59*OFFSET(AnnualDataCP!EB$14,PYPQly!$B55,0)/OFFSET(AnnualDataCVM!EB$14,PYPQly!$B55,0)),"",QuarterlyDataCVM!EB59*OFFSET(AnnualDataCP!EB$14,PYPQly!$B55,0)/OFFSET(AnnualDataCVM!EB$14,PYPQly!$B55,0))</f>
        <v>36470.888315850651</v>
      </c>
      <c r="EC59" s="18">
        <f ca="1">IF(ISERROR(QuarterlyDataCVM!EC59*OFFSET(AnnualDataCP!EC$14,PYPQly!$B55,0)/OFFSET(AnnualDataCVM!EC$14,PYPQly!$B55,0)),"",QuarterlyDataCVM!EC59*OFFSET(AnnualDataCP!EC$14,PYPQly!$B55,0)/OFFSET(AnnualDataCVM!EC$14,PYPQly!$B55,0))</f>
        <v>36470.888315850651</v>
      </c>
      <c r="ED59" s="18">
        <f ca="1">IF(ISERROR(QuarterlyDataCVM!ED59*OFFSET(AnnualDataCP!ED$14,PYPQly!$B55,0)/OFFSET(AnnualDataCVM!ED$14,PYPQly!$B55,0)),"",QuarterlyDataCVM!ED59*OFFSET(AnnualDataCP!ED$14,PYPQly!$B55,0)/OFFSET(AnnualDataCVM!ED$14,PYPQly!$B55,0))</f>
        <v>6474.5091684434965</v>
      </c>
      <c r="EE59" s="18">
        <f ca="1">IF(ISERROR(QuarterlyDataCVM!EE59*OFFSET(AnnualDataCP!EE$14,PYPQly!$B55,0)/OFFSET(AnnualDataCVM!EE$14,PYPQly!$B55,0)),"",QuarterlyDataCVM!EE59*OFFSET(AnnualDataCP!EE$14,PYPQly!$B55,0)/OFFSET(AnnualDataCVM!EE$14,PYPQly!$B55,0))</f>
        <v>29431.597396114972</v>
      </c>
      <c r="EF59" s="18">
        <f ca="1">IF(ISERROR(QuarterlyDataCVM!EF59*OFFSET(AnnualDataCP!EF$14,PYPQly!$B55,0)/OFFSET(AnnualDataCVM!EF$14,PYPQly!$B55,0)),"",QuarterlyDataCVM!EF59*OFFSET(AnnualDataCP!EF$14,PYPQly!$B55,0)/OFFSET(AnnualDataCVM!EF$14,PYPQly!$B55,0))</f>
        <v>562.7115198451113</v>
      </c>
      <c r="EG59" s="18">
        <f ca="1">IF(ISERROR(QuarterlyDataCVM!EG59*OFFSET(AnnualDataCP!EG$14,PYPQly!$B55,0)/OFFSET(AnnualDataCVM!EG$14,PYPQly!$B55,0)),"",QuarterlyDataCVM!EG59*OFFSET(AnnualDataCP!EG$14,PYPQly!$B55,0)/OFFSET(AnnualDataCVM!EG$14,PYPQly!$B55,0))</f>
        <v>25973.655165652046</v>
      </c>
      <c r="EH59" s="18">
        <f ca="1">IF(ISERROR(QuarterlyDataCVM!EH59*OFFSET(AnnualDataCP!EH$14,PYPQly!$B55,0)/OFFSET(AnnualDataCVM!EH$14,PYPQly!$B55,0)),"",QuarterlyDataCVM!EH59*OFFSET(AnnualDataCP!EH$14,PYPQly!$B55,0)/OFFSET(AnnualDataCVM!EH$14,PYPQly!$B55,0))</f>
        <v>15742.902577098061</v>
      </c>
      <c r="EI59" s="18">
        <f ca="1">IF(ISERROR(QuarterlyDataCVM!EI59*OFFSET(AnnualDataCP!EI$14,PYPQly!$B55,0)/OFFSET(AnnualDataCVM!EI$14,PYPQly!$B55,0)),"",QuarterlyDataCVM!EI59*OFFSET(AnnualDataCP!EI$14,PYPQly!$B55,0)/OFFSET(AnnualDataCVM!EI$14,PYPQly!$B55,0))</f>
        <v>10849.808750437522</v>
      </c>
      <c r="EJ59" s="18">
        <f ca="1">IF(ISERROR(QuarterlyDataCVM!EJ59*OFFSET(AnnualDataCP!EJ$14,PYPQly!$B55,0)/OFFSET(AnnualDataCVM!EJ$14,PYPQly!$B55,0)),"",QuarterlyDataCVM!EJ59*OFFSET(AnnualDataCP!EJ$14,PYPQly!$B55,0)/OFFSET(AnnualDataCVM!EJ$14,PYPQly!$B55,0))</f>
        <v>7803.6849049405482</v>
      </c>
      <c r="EK59" s="18">
        <f ca="1">IF(ISERROR(QuarterlyDataCVM!EK59*OFFSET(AnnualDataCP!EK$14,PYPQly!$B55,0)/OFFSET(AnnualDataCVM!EK$14,PYPQly!$B55,0)),"",QuarterlyDataCVM!EK59*OFFSET(AnnualDataCP!EK$14,PYPQly!$B55,0)/OFFSET(AnnualDataCVM!EK$14,PYPQly!$B55,0))</f>
        <v>5324.5299213541457</v>
      </c>
      <c r="EL59" s="18">
        <f ca="1">IF(ISERROR(QuarterlyDataCVM!EL59*OFFSET(AnnualDataCP!EL$14,PYPQly!$B55,0)/OFFSET(AnnualDataCVM!EL$14,PYPQly!$B55,0)),"",QuarterlyDataCVM!EL59*OFFSET(AnnualDataCP!EL$14,PYPQly!$B55,0)/OFFSET(AnnualDataCVM!EL$14,PYPQly!$B55,0))</f>
        <v>2942.8944785276076</v>
      </c>
      <c r="EM59" s="18">
        <f ca="1">IF(ISERROR(QuarterlyDataCVM!EM59*OFFSET(AnnualDataCP!EM$14,PYPQly!$B55,0)/OFFSET(AnnualDataCVM!EM$14,PYPQly!$B55,0)),"",QuarterlyDataCVM!EM59*OFFSET(AnnualDataCP!EM$14,PYPQly!$B55,0)/OFFSET(AnnualDataCVM!EM$14,PYPQly!$B55,0))</f>
        <v>2382.0023964723928</v>
      </c>
      <c r="EN59" s="18">
        <f ca="1">IF(ISERROR(QuarterlyDataCVM!EN59*OFFSET(AnnualDataCP!EN$14,PYPQly!$B55,0)/OFFSET(AnnualDataCVM!EN$14,PYPQly!$B55,0)),"",QuarterlyDataCVM!EN59*OFFSET(AnnualDataCP!EN$14,PYPQly!$B55,0)/OFFSET(AnnualDataCVM!EN$14,PYPQly!$B55,0))</f>
        <v>2482.246316074084</v>
      </c>
      <c r="EO59" s="18">
        <f ca="1">IF(ISERROR(QuarterlyDataCVM!EO59*OFFSET(AnnualDataCP!EO$14,PYPQly!$B55,0)/OFFSET(AnnualDataCVM!EO$14,PYPQly!$B55,0)),"",QuarterlyDataCVM!EO59*OFFSET(AnnualDataCP!EO$14,PYPQly!$B55,0)/OFFSET(AnnualDataCVM!EO$14,PYPQly!$B55,0))</f>
        <v>3042.756228541245</v>
      </c>
      <c r="EP59" s="18">
        <f ca="1">IF(ISERROR(QuarterlyDataCVM!EP59*OFFSET(AnnualDataCP!EP$14,PYPQly!$B55,0)/OFFSET(AnnualDataCVM!EP$14,PYPQly!$B55,0)),"",QuarterlyDataCVM!EP59*OFFSET(AnnualDataCP!EP$14,PYPQly!$B55,0)/OFFSET(AnnualDataCVM!EP$14,PYPQly!$B55,0))</f>
        <v>1382.3710552763819</v>
      </c>
      <c r="EQ59" s="18">
        <f ca="1">IF(ISERROR(QuarterlyDataCVM!EQ59*OFFSET(AnnualDataCP!EQ$14,PYPQly!$B55,0)/OFFSET(AnnualDataCVM!EQ$14,PYPQly!$B55,0)),"",QuarterlyDataCVM!EQ59*OFFSET(AnnualDataCP!EQ$14,PYPQly!$B55,0)/OFFSET(AnnualDataCVM!EQ$14,PYPQly!$B55,0))</f>
        <v>1382.3710552763819</v>
      </c>
      <c r="ER59" s="18">
        <f ca="1">IF(ISERROR(QuarterlyDataCVM!ER59*OFFSET(AnnualDataCP!ER$14,PYPQly!$B55,0)/OFFSET(AnnualDataCVM!ER$14,PYPQly!$B55,0)),"",QuarterlyDataCVM!ER59*OFFSET(AnnualDataCP!ER$14,PYPQly!$B55,0)/OFFSET(AnnualDataCVM!ER$14,PYPQly!$B55,0))</f>
        <v>3509.487986187713</v>
      </c>
      <c r="ES59" s="18">
        <f ca="1">IF(ISERROR(QuarterlyDataCVM!ES59*OFFSET(AnnualDataCP!ES$14,PYPQly!$B55,0)/OFFSET(AnnualDataCVM!ES$14,PYPQly!$B55,0)),"",QuarterlyDataCVM!ES59*OFFSET(AnnualDataCP!ES$14,PYPQly!$B55,0)/OFFSET(AnnualDataCVM!ES$14,PYPQly!$B55,0))</f>
        <v>1989.9145364952265</v>
      </c>
      <c r="ET59" s="18">
        <f ca="1">IF(ISERROR(QuarterlyDataCVM!ET59*OFFSET(AnnualDataCP!ET$14,PYPQly!$B55,0)/OFFSET(AnnualDataCVM!ET$14,PYPQly!$B55,0)),"",QuarterlyDataCVM!ET59*OFFSET(AnnualDataCP!ET$14,PYPQly!$B55,0)/OFFSET(AnnualDataCVM!ET$14,PYPQly!$B55,0))</f>
        <v>1521.8820448877805</v>
      </c>
      <c r="EU59" s="18">
        <f ca="1">IF(ISERROR(QuarterlyDataCVM!EU59*OFFSET(AnnualDataCP!EU$14,PYPQly!$B55,0)/OFFSET(AnnualDataCVM!EU$14,PYPQly!$B55,0)),"",QuarterlyDataCVM!EU59*OFFSET(AnnualDataCP!EU$14,PYPQly!$B55,0)/OFFSET(AnnualDataCVM!EU$14,PYPQly!$B55,0))</f>
        <v>1205.5687322532153</v>
      </c>
      <c r="EV59" s="18">
        <f ca="1">IF(ISERROR(QuarterlyDataCVM!EV59*OFFSET(AnnualDataCP!EV$14,PYPQly!$B55,0)/OFFSET(AnnualDataCVM!EV$14,PYPQly!$B55,0)),"",QuarterlyDataCVM!EV59*OFFSET(AnnualDataCP!EV$14,PYPQly!$B55,0)/OFFSET(AnnualDataCVM!EV$14,PYPQly!$B55,0))</f>
        <v>316.7879542060727</v>
      </c>
      <c r="EW59" s="18">
        <f ca="1">IF(ISERROR(QuarterlyDataCVM!EW59*OFFSET(AnnualDataCP!EW$14,PYPQly!$B55,0)/OFFSET(AnnualDataCVM!EW$14,PYPQly!$B55,0)),"",QuarterlyDataCVM!EW59*OFFSET(AnnualDataCP!EW$14,PYPQly!$B55,0)/OFFSET(AnnualDataCVM!EW$14,PYPQly!$B55,0))</f>
        <v>10227.291229881703</v>
      </c>
      <c r="EX59" s="18">
        <f ca="1">IF(ISERROR(QuarterlyDataCVM!EX59*OFFSET(AnnualDataCP!EX$14,PYPQly!$B55,0)/OFFSET(AnnualDataCVM!EX$14,PYPQly!$B55,0)),"",QuarterlyDataCVM!EX59*OFFSET(AnnualDataCP!EX$14,PYPQly!$B55,0)/OFFSET(AnnualDataCVM!EX$14,PYPQly!$B55,0))</f>
        <v>2960.3017389174624</v>
      </c>
      <c r="EY59" s="18">
        <f ca="1">IF(ISERROR(QuarterlyDataCVM!EY59*OFFSET(AnnualDataCP!EY$14,PYPQly!$B55,0)/OFFSET(AnnualDataCVM!EY$14,PYPQly!$B55,0)),"",QuarterlyDataCVM!EY59*OFFSET(AnnualDataCP!EY$14,PYPQly!$B55,0)/OFFSET(AnnualDataCVM!EY$14,PYPQly!$B55,0))</f>
        <v>2837.4308310318856</v>
      </c>
      <c r="EZ59" s="18">
        <f ca="1">IF(ISERROR(QuarterlyDataCVM!EZ59*OFFSET(AnnualDataCP!EZ$14,PYPQly!$B55,0)/OFFSET(AnnualDataCVM!EZ$14,PYPQly!$B55,0)),"",QuarterlyDataCVM!EZ59*OFFSET(AnnualDataCP!EZ$14,PYPQly!$B55,0)/OFFSET(AnnualDataCVM!EZ$14,PYPQly!$B55,0))</f>
        <v>911.11589403973505</v>
      </c>
      <c r="FA59" s="18">
        <f ca="1">IF(ISERROR(QuarterlyDataCVM!FA59*OFFSET(AnnualDataCP!FA$14,PYPQly!$B55,0)/OFFSET(AnnualDataCVM!FA$14,PYPQly!$B55,0)),"",QuarterlyDataCVM!FA59*OFFSET(AnnualDataCP!FA$14,PYPQly!$B55,0)/OFFSET(AnnualDataCVM!FA$14,PYPQly!$B55,0))</f>
        <v>3520.0197122226323</v>
      </c>
      <c r="FB59" s="18">
        <f ca="1">IF(ISERROR(QuarterlyDataCVM!FB59*OFFSET(AnnualDataCP!FB$14,PYPQly!$B55,0)/OFFSET(AnnualDataCVM!FB$14,PYPQly!$B55,0)),"",QuarterlyDataCVM!FB59*OFFSET(AnnualDataCP!FB$14,PYPQly!$B55,0)/OFFSET(AnnualDataCVM!FB$14,PYPQly!$B55,0))</f>
        <v>513.42388758782204</v>
      </c>
      <c r="FC59" s="18">
        <f ca="1">IF(ISERROR(QuarterlyDataCVM!FC59*OFFSET(AnnualDataCP!FC$14,PYPQly!$B55,0)/OFFSET(AnnualDataCVM!FC$14,PYPQly!$B55,0)),"",QuarterlyDataCVM!FC59*OFFSET(AnnualDataCP!FC$14,PYPQly!$B55,0)/OFFSET(AnnualDataCVM!FC$14,PYPQly!$B55,0))</f>
        <v>973.26737481031864</v>
      </c>
      <c r="FD59" s="18">
        <f ca="1">IF(ISERROR(QuarterlyDataCVM!FD59*OFFSET(AnnualDataCP!FD$14,PYPQly!$B55,0)/OFFSET(AnnualDataCVM!FD$14,PYPQly!$B55,0)),"",QuarterlyDataCVM!FD59*OFFSET(AnnualDataCP!FD$14,PYPQly!$B55,0)/OFFSET(AnnualDataCVM!FD$14,PYPQly!$B55,0))</f>
        <v>2030.2827191867852</v>
      </c>
      <c r="FE59" s="18">
        <f ca="1">IF(ISERROR(QuarterlyDataCVM!FE59*OFFSET(AnnualDataCP!FE$14,PYPQly!$B55,0)/OFFSET(AnnualDataCVM!FE$14,PYPQly!$B55,0)),"",QuarterlyDataCVM!FE59*OFFSET(AnnualDataCP!FE$14,PYPQly!$B55,0)/OFFSET(AnnualDataCVM!FE$14,PYPQly!$B55,0))</f>
        <v>39399.017590260592</v>
      </c>
      <c r="FF59" s="18">
        <f ca="1">IF(ISERROR(QuarterlyDataCVM!FF59*OFFSET(AnnualDataCP!FF$14,PYPQly!$B55,0)/OFFSET(AnnualDataCVM!FF$14,PYPQly!$B55,0)),"",QuarterlyDataCVM!FF59*OFFSET(AnnualDataCP!FF$14,PYPQly!$B55,0)/OFFSET(AnnualDataCVM!FF$14,PYPQly!$B55,0))</f>
        <v>12500.014317375426</v>
      </c>
      <c r="FG59" s="18">
        <f ca="1">IF(ISERROR(QuarterlyDataCVM!FG59*OFFSET(AnnualDataCP!FG$14,PYPQly!$B55,0)/OFFSET(AnnualDataCVM!FG$14,PYPQly!$B55,0)),"",QuarterlyDataCVM!FG59*OFFSET(AnnualDataCP!FG$14,PYPQly!$B55,0)/OFFSET(AnnualDataCVM!FG$14,PYPQly!$B55,0))</f>
        <v>12500.014317375426</v>
      </c>
      <c r="FH59" s="18">
        <f ca="1">IF(ISERROR(QuarterlyDataCVM!FH59*OFFSET(AnnualDataCP!FH$14,PYPQly!$B55,0)/OFFSET(AnnualDataCVM!FH$14,PYPQly!$B55,0)),"",QuarterlyDataCVM!FH59*OFFSET(AnnualDataCP!FH$14,PYPQly!$B55,0)/OFFSET(AnnualDataCVM!FH$14,PYPQly!$B55,0))</f>
        <v>12747.592495332048</v>
      </c>
      <c r="FI59" s="18">
        <f ca="1">IF(ISERROR(QuarterlyDataCVM!FI59*OFFSET(AnnualDataCP!FI$14,PYPQly!$B55,0)/OFFSET(AnnualDataCVM!FI$14,PYPQly!$B55,0)),"",QuarterlyDataCVM!FI59*OFFSET(AnnualDataCP!FI$14,PYPQly!$B55,0)/OFFSET(AnnualDataCVM!FI$14,PYPQly!$B55,0))</f>
        <v>12747.592495332048</v>
      </c>
      <c r="FJ59" s="18">
        <f ca="1">IF(ISERROR(QuarterlyDataCVM!FJ59*OFFSET(AnnualDataCP!FJ$14,PYPQly!$B55,0)/OFFSET(AnnualDataCVM!FJ$14,PYPQly!$B55,0)),"",QuarterlyDataCVM!FJ59*OFFSET(AnnualDataCP!FJ$14,PYPQly!$B55,0)/OFFSET(AnnualDataCVM!FJ$14,PYPQly!$B55,0))</f>
        <v>14152.576307451274</v>
      </c>
      <c r="FK59" s="18">
        <f ca="1">IF(ISERROR(QuarterlyDataCVM!FK59*OFFSET(AnnualDataCP!FK$14,PYPQly!$B55,0)/OFFSET(AnnualDataCVM!FK$14,PYPQly!$B55,0)),"",QuarterlyDataCVM!FK59*OFFSET(AnnualDataCP!FK$14,PYPQly!$B55,0)/OFFSET(AnnualDataCVM!FK$14,PYPQly!$B55,0))</f>
        <v>9886.3715798106314</v>
      </c>
      <c r="FL59" s="18">
        <f ca="1">IF(ISERROR(QuarterlyDataCVM!FL59*OFFSET(AnnualDataCP!FL$14,PYPQly!$B55,0)/OFFSET(AnnualDataCVM!FL$14,PYPQly!$B55,0)),"",QuarterlyDataCVM!FL59*OFFSET(AnnualDataCP!FL$14,PYPQly!$B55,0)/OFFSET(AnnualDataCVM!FL$14,PYPQly!$B55,0))</f>
        <v>9886.3715798106314</v>
      </c>
      <c r="FM59" s="18">
        <f ca="1">IF(ISERROR(QuarterlyDataCVM!FM59*OFFSET(AnnualDataCP!FM$14,PYPQly!$B55,0)/OFFSET(AnnualDataCVM!FM$14,PYPQly!$B55,0)),"",QuarterlyDataCVM!FM59*OFFSET(AnnualDataCP!FM$14,PYPQly!$B55,0)/OFFSET(AnnualDataCVM!FM$14,PYPQly!$B55,0))</f>
        <v>4266.982110105535</v>
      </c>
      <c r="FN59" s="18">
        <f ca="1">IF(ISERROR(QuarterlyDataCVM!FN59*OFFSET(AnnualDataCP!FN$14,PYPQly!$B55,0)/OFFSET(AnnualDataCVM!FN$14,PYPQly!$B55,0)),"",QuarterlyDataCVM!FN59*OFFSET(AnnualDataCP!FN$14,PYPQly!$B55,0)/OFFSET(AnnualDataCVM!FN$14,PYPQly!$B55,0))</f>
        <v>2248.9317575295463</v>
      </c>
      <c r="FO59" s="18">
        <f ca="1">IF(ISERROR(QuarterlyDataCVM!FO59*OFFSET(AnnualDataCP!FO$14,PYPQly!$B55,0)/OFFSET(AnnualDataCVM!FO$14,PYPQly!$B55,0)),"",QuarterlyDataCVM!FO59*OFFSET(AnnualDataCP!FO$14,PYPQly!$B55,0)/OFFSET(AnnualDataCVM!FO$14,PYPQly!$B55,0))</f>
        <v>2017.9136214254181</v>
      </c>
      <c r="FP59" s="18">
        <f ca="1">IF(ISERROR(QuarterlyDataCVM!FP59*OFFSET(AnnualDataCP!FP$14,PYPQly!$B55,0)/OFFSET(AnnualDataCVM!FP$14,PYPQly!$B55,0)),"",QuarterlyDataCVM!FP59*OFFSET(AnnualDataCP!FP$14,PYPQly!$B55,0)/OFFSET(AnnualDataCVM!FP$14,PYPQly!$B55,0))</f>
        <v>7243.1207062319727</v>
      </c>
      <c r="FQ59" s="18">
        <f ca="1">IF(ISERROR(QuarterlyDataCVM!FQ59*OFFSET(AnnualDataCP!FQ$14,PYPQly!$B55,0)/OFFSET(AnnualDataCVM!FQ$14,PYPQly!$B55,0)),"",QuarterlyDataCVM!FQ59*OFFSET(AnnualDataCP!FQ$14,PYPQly!$B55,0)/OFFSET(AnnualDataCVM!FQ$14,PYPQly!$B55,0))</f>
        <v>2945.7956823438703</v>
      </c>
      <c r="FR59" s="18">
        <f ca="1">IF(ISERROR(QuarterlyDataCVM!FR59*OFFSET(AnnualDataCP!FR$14,PYPQly!$B55,0)/OFFSET(AnnualDataCVM!FR$14,PYPQly!$B55,0)),"",QuarterlyDataCVM!FR59*OFFSET(AnnualDataCP!FR$14,PYPQly!$B55,0)/OFFSET(AnnualDataCVM!FR$14,PYPQly!$B55,0))</f>
        <v>1840.7252148997134</v>
      </c>
      <c r="FS59" s="18">
        <f ca="1">IF(ISERROR(QuarterlyDataCVM!FS59*OFFSET(AnnualDataCP!FS$14,PYPQly!$B55,0)/OFFSET(AnnualDataCVM!FS$14,PYPQly!$B55,0)),"",QuarterlyDataCVM!FS59*OFFSET(AnnualDataCP!FS$14,PYPQly!$B55,0)/OFFSET(AnnualDataCVM!FS$14,PYPQly!$B55,0))</f>
        <v>944.29517241379313</v>
      </c>
      <c r="FT59" s="18">
        <f ca="1">IF(ISERROR(QuarterlyDataCVM!FT59*OFFSET(AnnualDataCP!FT$14,PYPQly!$B55,0)/OFFSET(AnnualDataCVM!FT$14,PYPQly!$B55,0)),"",QuarterlyDataCVM!FT59*OFFSET(AnnualDataCP!FT$14,PYPQly!$B55,0)/OFFSET(AnnualDataCVM!FT$14,PYPQly!$B55,0))</f>
        <v>331.60147601476012</v>
      </c>
      <c r="FU59" s="18">
        <f ca="1">IF(ISERROR(QuarterlyDataCVM!FU59*OFFSET(AnnualDataCP!FU$14,PYPQly!$B55,0)/OFFSET(AnnualDataCVM!FU$14,PYPQly!$B55,0)),"",QuarterlyDataCVM!FU59*OFFSET(AnnualDataCP!FU$14,PYPQly!$B55,0)/OFFSET(AnnualDataCVM!FU$14,PYPQly!$B55,0))</f>
        <v>567.16598603609543</v>
      </c>
      <c r="FV59" s="18">
        <f ca="1">IF(ISERROR(QuarterlyDataCVM!FV59*OFFSET(AnnualDataCP!FV$14,PYPQly!$B55,0)/OFFSET(AnnualDataCVM!FV$14,PYPQly!$B55,0)),"",QuarterlyDataCVM!FV59*OFFSET(AnnualDataCP!FV$14,PYPQly!$B55,0)/OFFSET(AnnualDataCVM!FV$14,PYPQly!$B55,0))</f>
        <v>1105.1070422535211</v>
      </c>
      <c r="FW59" s="18">
        <f ca="1">IF(ISERROR(QuarterlyDataCVM!FW59*OFFSET(AnnualDataCP!FW$14,PYPQly!$B55,0)/OFFSET(AnnualDataCVM!FW$14,PYPQly!$B55,0)),"",QuarterlyDataCVM!FW59*OFFSET(AnnualDataCP!FW$14,PYPQly!$B55,0)/OFFSET(AnnualDataCVM!FW$14,PYPQly!$B55,0))</f>
        <v>3748.0975447664759</v>
      </c>
      <c r="FX59" s="18">
        <f ca="1">IF(ISERROR(QuarterlyDataCVM!FX59*OFFSET(AnnualDataCP!FX$14,PYPQly!$B55,0)/OFFSET(AnnualDataCVM!FX$14,PYPQly!$B55,0)),"",QuarterlyDataCVM!FX59*OFFSET(AnnualDataCP!FX$14,PYPQly!$B55,0)/OFFSET(AnnualDataCVM!FX$14,PYPQly!$B55,0))</f>
        <v>850.7848373235114</v>
      </c>
      <c r="FY59" s="18">
        <f ca="1">IF(ISERROR(QuarterlyDataCVM!FY59*OFFSET(AnnualDataCP!FY$14,PYPQly!$B55,0)/OFFSET(AnnualDataCVM!FY$14,PYPQly!$B55,0)),"",QuarterlyDataCVM!FY59*OFFSET(AnnualDataCP!FY$14,PYPQly!$B55,0)/OFFSET(AnnualDataCVM!FY$14,PYPQly!$B55,0))</f>
        <v>367.60178970917224</v>
      </c>
      <c r="FZ59" s="18">
        <f ca="1">IF(ISERROR(QuarterlyDataCVM!FZ59*OFFSET(AnnualDataCP!FZ$14,PYPQly!$B55,0)/OFFSET(AnnualDataCVM!FZ$14,PYPQly!$B55,0)),"",QuarterlyDataCVM!FZ59*OFFSET(AnnualDataCP!FZ$14,PYPQly!$B55,0)/OFFSET(AnnualDataCVM!FZ$14,PYPQly!$B55,0))</f>
        <v>2529.2990860990863</v>
      </c>
      <c r="GA59" s="18">
        <f ca="1">IF(ISERROR(QuarterlyDataCVM!GA59*OFFSET(AnnualDataCP!GA$14,PYPQly!$B55,0)/OFFSET(AnnualDataCVM!GA$14,PYPQly!$B55,0)),"",QuarterlyDataCVM!GA59*OFFSET(AnnualDataCP!GA$14,PYPQly!$B55,0)/OFFSET(AnnualDataCVM!GA$14,PYPQly!$B55,0))</f>
        <v>548.92193652999765</v>
      </c>
      <c r="GB59" s="18">
        <f ca="1">IF(ISERROR(QuarterlyDataCVM!GB59*OFFSET(AnnualDataCP!GB$14,PYPQly!$B55,0)/OFFSET(AnnualDataCVM!GB$14,PYPQly!$B55,0)),"",QuarterlyDataCVM!GB59*OFFSET(AnnualDataCP!GB$14,PYPQly!$B55,0)/OFFSET(AnnualDataCVM!GB$14,PYPQly!$B55,0))</f>
        <v>548.92193652999765</v>
      </c>
    </row>
    <row r="60" spans="2:184" x14ac:dyDescent="0.25">
      <c r="B60" s="18">
        <f t="shared" si="0"/>
        <v>12</v>
      </c>
      <c r="C60" s="1">
        <v>37043</v>
      </c>
      <c r="D60" s="18">
        <f ca="1">IF(ISERROR(QuarterlyDataCVM!D60*OFFSET(AnnualDataCP!D$14,PYPQly!$B56,0)/OFFSET(AnnualDataCVM!D$14,PYPQly!$B56,0)),"",QuarterlyDataCVM!D60*OFFSET(AnnualDataCP!D$14,PYPQly!$B56,0)/OFFSET(AnnualDataCVM!D$14,PYPQly!$B56,0))</f>
        <v>251910.94023659834</v>
      </c>
      <c r="E60" s="18">
        <f ca="1">IF(ISERROR(QuarterlyDataCVM!E60*OFFSET(AnnualDataCP!E$14,PYPQly!$B56,0)/OFFSET(AnnualDataCVM!E$14,PYPQly!$B56,0)),"",QuarterlyDataCVM!E60*OFFSET(AnnualDataCP!E$14,PYPQly!$B56,0)/OFFSET(AnnualDataCVM!E$14,PYPQly!$B56,0))</f>
        <v>2177.0507462686569</v>
      </c>
      <c r="F60" s="18">
        <f ca="1">IF(ISERROR(QuarterlyDataCVM!F60*OFFSET(AnnualDataCP!F$14,PYPQly!$B56,0)/OFFSET(AnnualDataCVM!F$14,PYPQly!$B56,0)),"",QuarterlyDataCVM!F60*OFFSET(AnnualDataCP!F$14,PYPQly!$B56,0)/OFFSET(AnnualDataCVM!F$14,PYPQly!$B56,0))</f>
        <v>2032.3354305937869</v>
      </c>
      <c r="G60" s="18">
        <f ca="1">IF(ISERROR(QuarterlyDataCVM!G60*OFFSET(AnnualDataCP!G$14,PYPQly!$B56,0)/OFFSET(AnnualDataCVM!G$14,PYPQly!$B56,0)),"",QuarterlyDataCVM!G60*OFFSET(AnnualDataCP!G$14,PYPQly!$B56,0)/OFFSET(AnnualDataCVM!G$14,PYPQly!$B56,0))</f>
        <v>62.116161616161619</v>
      </c>
      <c r="H60" s="18">
        <f ca="1">IF(ISERROR(QuarterlyDataCVM!H60*OFFSET(AnnualDataCP!H$14,PYPQly!$B56,0)/OFFSET(AnnualDataCVM!H$14,PYPQly!$B56,0)),"",QuarterlyDataCVM!H60*OFFSET(AnnualDataCP!H$14,PYPQly!$B56,0)/OFFSET(AnnualDataCVM!H$14,PYPQly!$B56,0))</f>
        <v>84.07586206896552</v>
      </c>
      <c r="I60" s="18">
        <f ca="1">IF(ISERROR(QuarterlyDataCVM!I60*OFFSET(AnnualDataCP!I$14,PYPQly!$B56,0)/OFFSET(AnnualDataCVM!I$14,PYPQly!$B56,0)),"",QuarterlyDataCVM!I60*OFFSET(AnnualDataCP!I$14,PYPQly!$B56,0)/OFFSET(AnnualDataCVM!I$14,PYPQly!$B56,0))</f>
        <v>63069.303426143553</v>
      </c>
      <c r="J60" s="18">
        <f ca="1">IF(ISERROR(QuarterlyDataCVM!J60*OFFSET(AnnualDataCP!J$14,PYPQly!$B56,0)/OFFSET(AnnualDataCVM!J$14,PYPQly!$B56,0)),"",QuarterlyDataCVM!J60*OFFSET(AnnualDataCP!J$14,PYPQly!$B56,0)/OFFSET(AnnualDataCVM!J$14,PYPQly!$B56,0))</f>
        <v>47802.870629544246</v>
      </c>
      <c r="K60" s="18">
        <f ca="1">IF(ISERROR(QuarterlyDataCVM!K60*OFFSET(AnnualDataCP!K$14,PYPQly!$B56,0)/OFFSET(AnnualDataCVM!K$14,PYPQly!$B56,0)),"",QuarterlyDataCVM!K60*OFFSET(AnnualDataCP!K$14,PYPQly!$B56,0)/OFFSET(AnnualDataCVM!K$14,PYPQly!$B56,0))</f>
        <v>5044.212289926797</v>
      </c>
      <c r="L60" s="18">
        <f ca="1">IF(ISERROR(QuarterlyDataCVM!L60*OFFSET(AnnualDataCP!L$14,PYPQly!$B56,0)/OFFSET(AnnualDataCVM!L$14,PYPQly!$B56,0)),"",QuarterlyDataCVM!L60*OFFSET(AnnualDataCP!L$14,PYPQly!$B56,0)/OFFSET(AnnualDataCVM!L$14,PYPQly!$B56,0))</f>
        <v>89.845204370700117</v>
      </c>
      <c r="M60" s="18">
        <f ca="1">IF(ISERROR(QuarterlyDataCVM!M60*OFFSET(AnnualDataCP!M$14,PYPQly!$B56,0)/OFFSET(AnnualDataCVM!M$14,PYPQly!$B56,0)),"",QuarterlyDataCVM!M60*OFFSET(AnnualDataCP!M$14,PYPQly!$B56,0)/OFFSET(AnnualDataCVM!M$14,PYPQly!$B56,0))</f>
        <v>4323.6129808734877</v>
      </c>
      <c r="N60" s="18" t="str">
        <f ca="1">IF(ISERROR(QuarterlyDataCVM!N60*OFFSET(AnnualDataCP!N$14,PYPQly!$B56,0)/OFFSET(AnnualDataCVM!N$14,PYPQly!$B56,0)),"",QuarterlyDataCVM!N60*OFFSET(AnnualDataCP!N$14,PYPQly!$B56,0)/OFFSET(AnnualDataCVM!N$14,PYPQly!$B56,0))</f>
        <v/>
      </c>
      <c r="O60" s="18">
        <f ca="1">IF(ISERROR(QuarterlyDataCVM!O60*OFFSET(AnnualDataCP!O$14,PYPQly!$B56,0)/OFFSET(AnnualDataCVM!O$14,PYPQly!$B56,0)),"",QuarterlyDataCVM!O60*OFFSET(AnnualDataCP!O$14,PYPQly!$B56,0)/OFFSET(AnnualDataCVM!O$14,PYPQly!$B56,0))</f>
        <v>338.16793066088843</v>
      </c>
      <c r="P60" s="18">
        <f ca="1">IF(ISERROR(QuarterlyDataCVM!P60*OFFSET(AnnualDataCP!P$14,PYPQly!$B56,0)/OFFSET(AnnualDataCVM!P$14,PYPQly!$B56,0)),"",QuarterlyDataCVM!P60*OFFSET(AnnualDataCP!P$14,PYPQly!$B56,0)/OFFSET(AnnualDataCVM!P$14,PYPQly!$B56,0))</f>
        <v>292.62354085603113</v>
      </c>
      <c r="Q60" s="18">
        <f ca="1">IF(ISERROR(QuarterlyDataCVM!Q60*OFFSET(AnnualDataCP!Q$14,PYPQly!$B56,0)/OFFSET(AnnualDataCVM!Q$14,PYPQly!$B56,0)),"",QuarterlyDataCVM!Q60*OFFSET(AnnualDataCP!Q$14,PYPQly!$B56,0)/OFFSET(AnnualDataCVM!Q$14,PYPQly!$B56,0))</f>
        <v>36399.088238030265</v>
      </c>
      <c r="R60" s="18">
        <f ca="1">IF(ISERROR(QuarterlyDataCVM!R60*OFFSET(AnnualDataCP!R$14,PYPQly!$B56,0)/OFFSET(AnnualDataCVM!R$14,PYPQly!$B56,0)),"",QuarterlyDataCVM!R60*OFFSET(AnnualDataCP!R$14,PYPQly!$B56,0)/OFFSET(AnnualDataCVM!R$14,PYPQly!$B56,0))</f>
        <v>5801.7083978470837</v>
      </c>
      <c r="S60" s="18">
        <f ca="1">IF(ISERROR(QuarterlyDataCVM!S60*OFFSET(AnnualDataCP!S$14,PYPQly!$B56,0)/OFFSET(AnnualDataCVM!S$14,PYPQly!$B56,0)),"",QuarterlyDataCVM!S60*OFFSET(AnnualDataCP!S$14,PYPQly!$B56,0)/OFFSET(AnnualDataCVM!S$14,PYPQly!$B56,0))</f>
        <v>4484.3221702252122</v>
      </c>
      <c r="T60" s="18">
        <f ca="1">IF(ISERROR(QuarterlyDataCVM!T60*OFFSET(AnnualDataCP!T$14,PYPQly!$B56,0)/OFFSET(AnnualDataCVM!T$14,PYPQly!$B56,0)),"",QuarterlyDataCVM!T60*OFFSET(AnnualDataCP!T$14,PYPQly!$B56,0)/OFFSET(AnnualDataCVM!T$14,PYPQly!$B56,0))</f>
        <v>712.42670537010156</v>
      </c>
      <c r="U60" s="18">
        <f ca="1">IF(ISERROR(QuarterlyDataCVM!U60*OFFSET(AnnualDataCP!U$14,PYPQly!$B56,0)/OFFSET(AnnualDataCVM!U$14,PYPQly!$B56,0)),"",QuarterlyDataCVM!U60*OFFSET(AnnualDataCP!U$14,PYPQly!$B56,0)/OFFSET(AnnualDataCVM!U$14,PYPQly!$B56,0))</f>
        <v>540.4414106939704</v>
      </c>
      <c r="V60" s="18">
        <f ca="1">IF(ISERROR(QuarterlyDataCVM!V60*OFFSET(AnnualDataCP!V$14,PYPQly!$B56,0)/OFFSET(AnnualDataCVM!V$14,PYPQly!$B56,0)),"",QuarterlyDataCVM!V60*OFFSET(AnnualDataCP!V$14,PYPQly!$B56,0)/OFFSET(AnnualDataCVM!V$14,PYPQly!$B56,0))</f>
        <v>33.833333333333336</v>
      </c>
      <c r="W60" s="18">
        <f ca="1">IF(ISERROR(QuarterlyDataCVM!W60*OFFSET(AnnualDataCP!W$14,PYPQly!$B56,0)/OFFSET(AnnualDataCVM!W$14,PYPQly!$B56,0)),"",QuarterlyDataCVM!W60*OFFSET(AnnualDataCP!W$14,PYPQly!$B56,0)/OFFSET(AnnualDataCVM!W$14,PYPQly!$B56,0))</f>
        <v>424.33695652173913</v>
      </c>
      <c r="X60" s="18">
        <f ca="1">IF(ISERROR(QuarterlyDataCVM!X60*OFFSET(AnnualDataCP!X$14,PYPQly!$B56,0)/OFFSET(AnnualDataCVM!X$14,PYPQly!$B56,0)),"",QuarterlyDataCVM!X60*OFFSET(AnnualDataCP!X$14,PYPQly!$B56,0)/OFFSET(AnnualDataCVM!X$14,PYPQly!$B56,0))</f>
        <v>181.76813725490197</v>
      </c>
      <c r="Y60" s="18">
        <f ca="1">IF(ISERROR(QuarterlyDataCVM!Y60*OFFSET(AnnualDataCP!Y$14,PYPQly!$B56,0)/OFFSET(AnnualDataCVM!Y$14,PYPQly!$B56,0)),"",QuarterlyDataCVM!Y60*OFFSET(AnnualDataCP!Y$14,PYPQly!$B56,0)/OFFSET(AnnualDataCVM!Y$14,PYPQly!$B56,0))</f>
        <v>753.78676470588232</v>
      </c>
      <c r="Z60" s="18">
        <f ca="1">IF(ISERROR(QuarterlyDataCVM!Z60*OFFSET(AnnualDataCP!Z$14,PYPQly!$B56,0)/OFFSET(AnnualDataCVM!Z$14,PYPQly!$B56,0)),"",QuarterlyDataCVM!Z60*OFFSET(AnnualDataCP!Z$14,PYPQly!$B56,0)/OFFSET(AnnualDataCVM!Z$14,PYPQly!$B56,0))</f>
        <v>1696.3840830449826</v>
      </c>
      <c r="AA60" s="18">
        <f ca="1">IF(ISERROR(QuarterlyDataCVM!AA60*OFFSET(AnnualDataCP!AA$14,PYPQly!$B56,0)/OFFSET(AnnualDataCVM!AA$14,PYPQly!$B56,0)),"",QuarterlyDataCVM!AA60*OFFSET(AnnualDataCP!AA$14,PYPQly!$B56,0)/OFFSET(AnnualDataCVM!AA$14,PYPQly!$B56,0))</f>
        <v>141.63130434782607</v>
      </c>
      <c r="AB60" s="18">
        <f ca="1">IF(ISERROR(QuarterlyDataCVM!AB60*OFFSET(AnnualDataCP!AB$14,PYPQly!$B56,0)/OFFSET(AnnualDataCVM!AB$14,PYPQly!$B56,0)),"",QuarterlyDataCVM!AB60*OFFSET(AnnualDataCP!AB$14,PYPQly!$B56,0)/OFFSET(AnnualDataCVM!AB$14,PYPQly!$B56,0))</f>
        <v>948.71330071174373</v>
      </c>
      <c r="AC60" s="18">
        <f ca="1">IF(ISERROR(QuarterlyDataCVM!AC60*OFFSET(AnnualDataCP!AC$14,PYPQly!$B56,0)/OFFSET(AnnualDataCVM!AC$14,PYPQly!$B56,0)),"",QuarterlyDataCVM!AC60*OFFSET(AnnualDataCP!AC$14,PYPQly!$B56,0)/OFFSET(AnnualDataCVM!AC$14,PYPQly!$B56,0))</f>
        <v>686.27815384615383</v>
      </c>
      <c r="AD60" s="18">
        <f ca="1">IF(ISERROR(QuarterlyDataCVM!AD60*OFFSET(AnnualDataCP!AD$14,PYPQly!$B56,0)/OFFSET(AnnualDataCVM!AD$14,PYPQly!$B56,0)),"",QuarterlyDataCVM!AD60*OFFSET(AnnualDataCP!AD$14,PYPQly!$B56,0)/OFFSET(AnnualDataCVM!AD$14,PYPQly!$B56,0))</f>
        <v>263.12731006160163</v>
      </c>
      <c r="AE60" s="18">
        <f ca="1">IF(ISERROR(QuarterlyDataCVM!AE60*OFFSET(AnnualDataCP!AE$14,PYPQly!$B56,0)/OFFSET(AnnualDataCVM!AE$14,PYPQly!$B56,0)),"",QuarterlyDataCVM!AE60*OFFSET(AnnualDataCP!AE$14,PYPQly!$B56,0)/OFFSET(AnnualDataCVM!AE$14,PYPQly!$B56,0))</f>
        <v>369.5332496863237</v>
      </c>
      <c r="AF60" s="18">
        <f ca="1">IF(ISERROR(QuarterlyDataCVM!AF60*OFFSET(AnnualDataCP!AF$14,PYPQly!$B56,0)/OFFSET(AnnualDataCVM!AF$14,PYPQly!$B56,0)),"",QuarterlyDataCVM!AF60*OFFSET(AnnualDataCP!AF$14,PYPQly!$B56,0)/OFFSET(AnnualDataCVM!AF$14,PYPQly!$B56,0))</f>
        <v>1539.1088491216549</v>
      </c>
      <c r="AG60" s="18">
        <f ca="1">IF(ISERROR(QuarterlyDataCVM!AG60*OFFSET(AnnualDataCP!AG$14,PYPQly!$B56,0)/OFFSET(AnnualDataCVM!AG$14,PYPQly!$B56,0)),"",QuarterlyDataCVM!AG60*OFFSET(AnnualDataCP!AG$14,PYPQly!$B56,0)/OFFSET(AnnualDataCVM!AG$14,PYPQly!$B56,0))</f>
        <v>694.56287425149696</v>
      </c>
      <c r="AH60" s="18">
        <f ca="1">IF(ISERROR(QuarterlyDataCVM!AH60*OFFSET(AnnualDataCP!AH$14,PYPQly!$B56,0)/OFFSET(AnnualDataCVM!AH$14,PYPQly!$B56,0)),"",QuarterlyDataCVM!AH60*OFFSET(AnnualDataCP!AH$14,PYPQly!$B56,0)/OFFSET(AnnualDataCVM!AH$14,PYPQly!$B56,0))</f>
        <v>669.14270500532484</v>
      </c>
      <c r="AI60" s="18">
        <f ca="1">IF(ISERROR(QuarterlyDataCVM!AI60*OFFSET(AnnualDataCP!AI$14,PYPQly!$B56,0)/OFFSET(AnnualDataCVM!AI$14,PYPQly!$B56,0)),"",QuarterlyDataCVM!AI60*OFFSET(AnnualDataCP!AI$14,PYPQly!$B56,0)/OFFSET(AnnualDataCVM!AI$14,PYPQly!$B56,0))</f>
        <v>175.65900846432891</v>
      </c>
      <c r="AJ60" s="18">
        <f ca="1">IF(ISERROR(QuarterlyDataCVM!AJ60*OFFSET(AnnualDataCP!AJ$14,PYPQly!$B56,0)/OFFSET(AnnualDataCVM!AJ$14,PYPQly!$B56,0)),"",QuarterlyDataCVM!AJ60*OFFSET(AnnualDataCP!AJ$14,PYPQly!$B56,0)/OFFSET(AnnualDataCVM!AJ$14,PYPQly!$B56,0))</f>
        <v>2618.4039503026443</v>
      </c>
      <c r="AK60" s="18">
        <f ca="1">IF(ISERROR(QuarterlyDataCVM!AK60*OFFSET(AnnualDataCP!AK$14,PYPQly!$B56,0)/OFFSET(AnnualDataCVM!AK$14,PYPQly!$B56,0)),"",QuarterlyDataCVM!AK60*OFFSET(AnnualDataCP!AK$14,PYPQly!$B56,0)/OFFSET(AnnualDataCVM!AK$14,PYPQly!$B56,0))</f>
        <v>513.04467733039166</v>
      </c>
      <c r="AL60" s="18">
        <f ca="1">IF(ISERROR(QuarterlyDataCVM!AL60*OFFSET(AnnualDataCP!AL$14,PYPQly!$B56,0)/OFFSET(AnnualDataCVM!AL$14,PYPQly!$B56,0)),"",QuarterlyDataCVM!AL60*OFFSET(AnnualDataCP!AL$14,PYPQly!$B56,0)/OFFSET(AnnualDataCVM!AL$14,PYPQly!$B56,0))</f>
        <v>793.18406653534691</v>
      </c>
      <c r="AM60" s="18">
        <f ca="1">IF(ISERROR(QuarterlyDataCVM!AM60*OFFSET(AnnualDataCP!AM$14,PYPQly!$B56,0)/OFFSET(AnnualDataCVM!AM$14,PYPQly!$B56,0)),"",QuarterlyDataCVM!AM60*OFFSET(AnnualDataCP!AM$14,PYPQly!$B56,0)/OFFSET(AnnualDataCVM!AM$14,PYPQly!$B56,0))</f>
        <v>1312.6841550224096</v>
      </c>
      <c r="AN60" s="18">
        <f ca="1">IF(ISERROR(QuarterlyDataCVM!AN60*OFFSET(AnnualDataCP!AN$14,PYPQly!$B56,0)/OFFSET(AnnualDataCVM!AN$14,PYPQly!$B56,0)),"",QuarterlyDataCVM!AN60*OFFSET(AnnualDataCP!AN$14,PYPQly!$B56,0)/OFFSET(AnnualDataCVM!AN$14,PYPQly!$B56,0))</f>
        <v>312.32756683891262</v>
      </c>
      <c r="AO60" s="18">
        <f ca="1">IF(ISERROR(QuarterlyDataCVM!AO60*OFFSET(AnnualDataCP!AO$14,PYPQly!$B56,0)/OFFSET(AnnualDataCVM!AO$14,PYPQly!$B56,0)),"",QuarterlyDataCVM!AO60*OFFSET(AnnualDataCP!AO$14,PYPQly!$B56,0)/OFFSET(AnnualDataCVM!AO$14,PYPQly!$B56,0))</f>
        <v>312.32756683891262</v>
      </c>
      <c r="AP60" s="18">
        <f ca="1">IF(ISERROR(QuarterlyDataCVM!AP60*OFFSET(AnnualDataCP!AP$14,PYPQly!$B56,0)/OFFSET(AnnualDataCVM!AP$14,PYPQly!$B56,0)),"",QuarterlyDataCVM!AP60*OFFSET(AnnualDataCP!AP$14,PYPQly!$B56,0)/OFFSET(AnnualDataCVM!AP$14,PYPQly!$B56,0))</f>
        <v>2815.7587509443465</v>
      </c>
      <c r="AQ60" s="18">
        <f ca="1">IF(ISERROR(QuarterlyDataCVM!AQ60*OFFSET(AnnualDataCP!AQ$14,PYPQly!$B56,0)/OFFSET(AnnualDataCVM!AQ$14,PYPQly!$B56,0)),"",QuarterlyDataCVM!AQ60*OFFSET(AnnualDataCP!AQ$14,PYPQly!$B56,0)/OFFSET(AnnualDataCVM!AQ$14,PYPQly!$B56,0))</f>
        <v>2815.7587509443465</v>
      </c>
      <c r="AR60" s="18">
        <f ca="1">IF(ISERROR(QuarterlyDataCVM!AR60*OFFSET(AnnualDataCP!AR$14,PYPQly!$B56,0)/OFFSET(AnnualDataCVM!AR$14,PYPQly!$B56,0)),"",QuarterlyDataCVM!AR60*OFFSET(AnnualDataCP!AR$14,PYPQly!$B56,0)/OFFSET(AnnualDataCVM!AR$14,PYPQly!$B56,0))</f>
        <v>318.75</v>
      </c>
      <c r="AS60" s="18">
        <f ca="1">IF(ISERROR(QuarterlyDataCVM!AS60*OFFSET(AnnualDataCP!AS$14,PYPQly!$B56,0)/OFFSET(AnnualDataCVM!AS$14,PYPQly!$B56,0)),"",QuarterlyDataCVM!AS60*OFFSET(AnnualDataCP!AS$14,PYPQly!$B56,0)/OFFSET(AnnualDataCVM!AS$14,PYPQly!$B56,0))</f>
        <v>1180.6102015113349</v>
      </c>
      <c r="AT60" s="18">
        <f ca="1">IF(ISERROR(QuarterlyDataCVM!AT60*OFFSET(AnnualDataCP!AT$14,PYPQly!$B56,0)/OFFSET(AnnualDataCVM!AT$14,PYPQly!$B56,0)),"",QuarterlyDataCVM!AT60*OFFSET(AnnualDataCP!AT$14,PYPQly!$B56,0)/OFFSET(AnnualDataCVM!AT$14,PYPQly!$B56,0))</f>
        <v>199.78592814371257</v>
      </c>
      <c r="AU60" s="18">
        <f ca="1">IF(ISERROR(QuarterlyDataCVM!AU60*OFFSET(AnnualDataCP!AU$14,PYPQly!$B56,0)/OFFSET(AnnualDataCVM!AU$14,PYPQly!$B56,0)),"",QuarterlyDataCVM!AU60*OFFSET(AnnualDataCP!AU$14,PYPQly!$B56,0)/OFFSET(AnnualDataCVM!AU$14,PYPQly!$B56,0))</f>
        <v>235.41533101045297</v>
      </c>
      <c r="AV60" s="18">
        <f ca="1">IF(ISERROR(QuarterlyDataCVM!AV60*OFFSET(AnnualDataCP!AV$14,PYPQly!$B56,0)/OFFSET(AnnualDataCVM!AV$14,PYPQly!$B56,0)),"",QuarterlyDataCVM!AV60*OFFSET(AnnualDataCP!AV$14,PYPQly!$B56,0)/OFFSET(AnnualDataCVM!AV$14,PYPQly!$B56,0))</f>
        <v>577.05005142269454</v>
      </c>
      <c r="AW60" s="18">
        <f ca="1">IF(ISERROR(QuarterlyDataCVM!AW60*OFFSET(AnnualDataCP!AW$14,PYPQly!$B56,0)/OFFSET(AnnualDataCVM!AW$14,PYPQly!$B56,0)),"",QuarterlyDataCVM!AW60*OFFSET(AnnualDataCP!AW$14,PYPQly!$B56,0)/OFFSET(AnnualDataCVM!AW$14,PYPQly!$B56,0))</f>
        <v>303.49877600979192</v>
      </c>
      <c r="AX60" s="18">
        <f ca="1">IF(ISERROR(QuarterlyDataCVM!AX60*OFFSET(AnnualDataCP!AX$14,PYPQly!$B56,0)/OFFSET(AnnualDataCVM!AX$14,PYPQly!$B56,0)),"",QuarterlyDataCVM!AX60*OFFSET(AnnualDataCP!AX$14,PYPQly!$B56,0)/OFFSET(AnnualDataCVM!AX$14,PYPQly!$B56,0))</f>
        <v>2441.3770334091305</v>
      </c>
      <c r="AY60" s="18">
        <f ca="1">IF(ISERROR(QuarterlyDataCVM!AY60*OFFSET(AnnualDataCP!AY$14,PYPQly!$B56,0)/OFFSET(AnnualDataCVM!AY$14,PYPQly!$B56,0)),"",QuarterlyDataCVM!AY60*OFFSET(AnnualDataCP!AY$14,PYPQly!$B56,0)/OFFSET(AnnualDataCVM!AY$14,PYPQly!$B56,0))</f>
        <v>2441.3770334091305</v>
      </c>
      <c r="AZ60" s="18">
        <f ca="1">IF(ISERROR(QuarterlyDataCVM!AZ60*OFFSET(AnnualDataCP!AZ$14,PYPQly!$B56,0)/OFFSET(AnnualDataCVM!AZ$14,PYPQly!$B56,0)),"",QuarterlyDataCVM!AZ60*OFFSET(AnnualDataCP!AZ$14,PYPQly!$B56,0)/OFFSET(AnnualDataCVM!AZ$14,PYPQly!$B56,0))</f>
        <v>3022.7693591883908</v>
      </c>
      <c r="BA60" s="18">
        <f ca="1">IF(ISERROR(QuarterlyDataCVM!BA60*OFFSET(AnnualDataCP!BA$14,PYPQly!$B56,0)/OFFSET(AnnualDataCVM!BA$14,PYPQly!$B56,0)),"",QuarterlyDataCVM!BA60*OFFSET(AnnualDataCP!BA$14,PYPQly!$B56,0)/OFFSET(AnnualDataCVM!BA$14,PYPQly!$B56,0))</f>
        <v>1811.0050544323483</v>
      </c>
      <c r="BB60" s="18">
        <f ca="1">IF(ISERROR(QuarterlyDataCVM!BB60*OFFSET(AnnualDataCP!BB$14,PYPQly!$B56,0)/OFFSET(AnnualDataCVM!BB$14,PYPQly!$B56,0)),"",QuarterlyDataCVM!BB60*OFFSET(AnnualDataCP!BB$14,PYPQly!$B56,0)/OFFSET(AnnualDataCVM!BB$14,PYPQly!$B56,0))</f>
        <v>1210.8150611071171</v>
      </c>
      <c r="BC60" s="18">
        <f ca="1">IF(ISERROR(QuarterlyDataCVM!BC60*OFFSET(AnnualDataCP!BC$14,PYPQly!$B56,0)/OFFSET(AnnualDataCVM!BC$14,PYPQly!$B56,0)),"",QuarterlyDataCVM!BC60*OFFSET(AnnualDataCP!BC$14,PYPQly!$B56,0)/OFFSET(AnnualDataCVM!BC$14,PYPQly!$B56,0))</f>
        <v>731.20914076782447</v>
      </c>
      <c r="BD60" s="18">
        <f ca="1">IF(ISERROR(QuarterlyDataCVM!BD60*OFFSET(AnnualDataCP!BD$14,PYPQly!$B56,0)/OFFSET(AnnualDataCVM!BD$14,PYPQly!$B56,0)),"",QuarterlyDataCVM!BD60*OFFSET(AnnualDataCP!BD$14,PYPQly!$B56,0)/OFFSET(AnnualDataCVM!BD$14,PYPQly!$B56,0))</f>
        <v>478.60495156081811</v>
      </c>
      <c r="BE60" s="18">
        <f ca="1">IF(ISERROR(QuarterlyDataCVM!BE60*OFFSET(AnnualDataCP!BE$14,PYPQly!$B56,0)/OFFSET(AnnualDataCVM!BE$14,PYPQly!$B56,0)),"",QuarterlyDataCVM!BE60*OFFSET(AnnualDataCP!BE$14,PYPQly!$B56,0)/OFFSET(AnnualDataCVM!BE$14,PYPQly!$B56,0))</f>
        <v>4255.4776531492662</v>
      </c>
      <c r="BF60" s="18">
        <f ca="1">IF(ISERROR(QuarterlyDataCVM!BF60*OFFSET(AnnualDataCP!BF$14,PYPQly!$B56,0)/OFFSET(AnnualDataCVM!BF$14,PYPQly!$B56,0)),"",QuarterlyDataCVM!BF60*OFFSET(AnnualDataCP!BF$14,PYPQly!$B56,0)/OFFSET(AnnualDataCVM!BF$14,PYPQly!$B56,0))</f>
        <v>1237.8738200125865</v>
      </c>
      <c r="BG60" s="18">
        <f ca="1">IF(ISERROR(QuarterlyDataCVM!BG60*OFFSET(AnnualDataCP!BG$14,PYPQly!$B56,0)/OFFSET(AnnualDataCVM!BG$14,PYPQly!$B56,0)),"",QuarterlyDataCVM!BG60*OFFSET(AnnualDataCP!BG$14,PYPQly!$B56,0)/OFFSET(AnnualDataCVM!BG$14,PYPQly!$B56,0))</f>
        <v>600.66455696202536</v>
      </c>
      <c r="BH60" s="18">
        <f ca="1">IF(ISERROR(QuarterlyDataCVM!BH60*OFFSET(AnnualDataCP!BH$14,PYPQly!$B56,0)/OFFSET(AnnualDataCVM!BH$14,PYPQly!$B56,0)),"",QuarterlyDataCVM!BH60*OFFSET(AnnualDataCP!BH$14,PYPQly!$B56,0)/OFFSET(AnnualDataCVM!BH$14,PYPQly!$B56,0))</f>
        <v>636.82454251883746</v>
      </c>
      <c r="BI60" s="18">
        <f ca="1">IF(ISERROR(QuarterlyDataCVM!BI60*OFFSET(AnnualDataCP!BI$14,PYPQly!$B56,0)/OFFSET(AnnualDataCVM!BI$14,PYPQly!$B56,0)),"",QuarterlyDataCVM!BI60*OFFSET(AnnualDataCP!BI$14,PYPQly!$B56,0)/OFFSET(AnnualDataCVM!BI$14,PYPQly!$B56,0))</f>
        <v>3017.4909436427342</v>
      </c>
      <c r="BJ60" s="18">
        <f ca="1">IF(ISERROR(QuarterlyDataCVM!BJ60*OFFSET(AnnualDataCP!BJ$14,PYPQly!$B56,0)/OFFSET(AnnualDataCVM!BJ$14,PYPQly!$B56,0)),"",QuarterlyDataCVM!BJ60*OFFSET(AnnualDataCP!BJ$14,PYPQly!$B56,0)/OFFSET(AnnualDataCVM!BJ$14,PYPQly!$B56,0))</f>
        <v>2851.0066857688635</v>
      </c>
      <c r="BK60" s="18">
        <f ca="1">IF(ISERROR(QuarterlyDataCVM!BK60*OFFSET(AnnualDataCP!BK$14,PYPQly!$B56,0)/OFFSET(AnnualDataCVM!BK$14,PYPQly!$B56,0)),"",QuarterlyDataCVM!BK60*OFFSET(AnnualDataCP!BK$14,PYPQly!$B56,0)/OFFSET(AnnualDataCVM!BK$14,PYPQly!$B56,0))</f>
        <v>168.06375838926175</v>
      </c>
      <c r="BL60" s="18">
        <f ca="1">IF(ISERROR(QuarterlyDataCVM!BL60*OFFSET(AnnualDataCP!BL$14,PYPQly!$B56,0)/OFFSET(AnnualDataCVM!BL$14,PYPQly!$B56,0)),"",QuarterlyDataCVM!BL60*OFFSET(AnnualDataCP!BL$14,PYPQly!$B56,0)/OFFSET(AnnualDataCVM!BL$14,PYPQly!$B56,0))</f>
        <v>2085.1085578446909</v>
      </c>
      <c r="BM60" s="18">
        <f ca="1">IF(ISERROR(QuarterlyDataCVM!BM60*OFFSET(AnnualDataCP!BM$14,PYPQly!$B56,0)/OFFSET(AnnualDataCVM!BM$14,PYPQly!$B56,0)),"",QuarterlyDataCVM!BM60*OFFSET(AnnualDataCP!BM$14,PYPQly!$B56,0)/OFFSET(AnnualDataCVM!BM$14,PYPQly!$B56,0))</f>
        <v>2085.1085578446909</v>
      </c>
      <c r="BN60" s="18">
        <f ca="1">IF(ISERROR(QuarterlyDataCVM!BN60*OFFSET(AnnualDataCP!BN$14,PYPQly!$B56,0)/OFFSET(AnnualDataCVM!BN$14,PYPQly!$B56,0)),"",QuarterlyDataCVM!BN60*OFFSET(AnnualDataCP!BN$14,PYPQly!$B56,0)/OFFSET(AnnualDataCVM!BN$14,PYPQly!$B56,0))</f>
        <v>1275.5534870797444</v>
      </c>
      <c r="BO60" s="18">
        <f ca="1">IF(ISERROR(QuarterlyDataCVM!BO60*OFFSET(AnnualDataCP!BO$14,PYPQly!$B56,0)/OFFSET(AnnualDataCVM!BO$14,PYPQly!$B56,0)),"",QuarterlyDataCVM!BO60*OFFSET(AnnualDataCP!BO$14,PYPQly!$B56,0)/OFFSET(AnnualDataCVM!BO$14,PYPQly!$B56,0))</f>
        <v>1275.5534870797444</v>
      </c>
      <c r="BP60" s="18">
        <f ca="1">IF(ISERROR(QuarterlyDataCVM!BP60*OFFSET(AnnualDataCP!BP$14,PYPQly!$B56,0)/OFFSET(AnnualDataCVM!BP$14,PYPQly!$B56,0)),"",QuarterlyDataCVM!BP60*OFFSET(AnnualDataCP!BP$14,PYPQly!$B56,0)/OFFSET(AnnualDataCVM!BP$14,PYPQly!$B56,0))</f>
        <v>2978.097132001471</v>
      </c>
      <c r="BQ60" s="18">
        <f ca="1">IF(ISERROR(QuarterlyDataCVM!BQ60*OFFSET(AnnualDataCP!BQ$14,PYPQly!$B56,0)/OFFSET(AnnualDataCVM!BQ$14,PYPQly!$B56,0)),"",QuarterlyDataCVM!BQ60*OFFSET(AnnualDataCP!BQ$14,PYPQly!$B56,0)/OFFSET(AnnualDataCVM!BQ$14,PYPQly!$B56,0))</f>
        <v>2978.097132001471</v>
      </c>
      <c r="BR60" s="18">
        <f ca="1">IF(ISERROR(QuarterlyDataCVM!BR60*OFFSET(AnnualDataCP!BR$14,PYPQly!$B56,0)/OFFSET(AnnualDataCVM!BR$14,PYPQly!$B56,0)),"",QuarterlyDataCVM!BR60*OFFSET(AnnualDataCP!BR$14,PYPQly!$B56,0)/OFFSET(AnnualDataCVM!BR$14,PYPQly!$B56,0))</f>
        <v>4112.8955154877485</v>
      </c>
      <c r="BS60" s="18">
        <f ca="1">IF(ISERROR(QuarterlyDataCVM!BS60*OFFSET(AnnualDataCP!BS$14,PYPQly!$B56,0)/OFFSET(AnnualDataCVM!BS$14,PYPQly!$B56,0)),"",QuarterlyDataCVM!BS60*OFFSET(AnnualDataCP!BS$14,PYPQly!$B56,0)/OFFSET(AnnualDataCVM!BS$14,PYPQly!$B56,0))</f>
        <v>2001.2308805606338</v>
      </c>
      <c r="BT60" s="18">
        <f ca="1">IF(ISERROR(QuarterlyDataCVM!BT60*OFFSET(AnnualDataCP!BT$14,PYPQly!$B56,0)/OFFSET(AnnualDataCVM!BT$14,PYPQly!$B56,0)),"",QuarterlyDataCVM!BT60*OFFSET(AnnualDataCP!BT$14,PYPQly!$B56,0)/OFFSET(AnnualDataCVM!BT$14,PYPQly!$B56,0))</f>
        <v>2111.2055857253686</v>
      </c>
      <c r="BU60" s="18">
        <f ca="1">IF(ISERROR(QuarterlyDataCVM!BU60*OFFSET(AnnualDataCP!BU$14,PYPQly!$B56,0)/OFFSET(AnnualDataCVM!BU$14,PYPQly!$B56,0)),"",QuarterlyDataCVM!BU60*OFFSET(AnnualDataCP!BU$14,PYPQly!$B56,0)/OFFSET(AnnualDataCVM!BU$14,PYPQly!$B56,0))</f>
        <v>249.09936766034326</v>
      </c>
      <c r="BV60" s="18">
        <f ca="1">IF(ISERROR(QuarterlyDataCVM!BV60*OFFSET(AnnualDataCP!BV$14,PYPQly!$B56,0)/OFFSET(AnnualDataCVM!BV$14,PYPQly!$B56,0)),"",QuarterlyDataCVM!BV60*OFFSET(AnnualDataCP!BV$14,PYPQly!$B56,0)/OFFSET(AnnualDataCVM!BV$14,PYPQly!$B56,0))</f>
        <v>1713.0580989152418</v>
      </c>
      <c r="BW60" s="18">
        <f ca="1">IF(ISERROR(QuarterlyDataCVM!BW60*OFFSET(AnnualDataCP!BW$14,PYPQly!$B56,0)/OFFSET(AnnualDataCVM!BW$14,PYPQly!$B56,0)),"",QuarterlyDataCVM!BW60*OFFSET(AnnualDataCP!BW$14,PYPQly!$B56,0)/OFFSET(AnnualDataCVM!BW$14,PYPQly!$B56,0))</f>
        <v>146.84210526315789</v>
      </c>
      <c r="BX60" s="18">
        <f ca="1">IF(ISERROR(QuarterlyDataCVM!BX60*OFFSET(AnnualDataCP!BX$14,PYPQly!$B56,0)/OFFSET(AnnualDataCVM!BX$14,PYPQly!$B56,0)),"",QuarterlyDataCVM!BX60*OFFSET(AnnualDataCP!BX$14,PYPQly!$B56,0)/OFFSET(AnnualDataCVM!BX$14,PYPQly!$B56,0))</f>
        <v>3138.9902989283701</v>
      </c>
      <c r="BY60" s="18">
        <f ca="1">IF(ISERROR(QuarterlyDataCVM!BY60*OFFSET(AnnualDataCP!BY$14,PYPQly!$B56,0)/OFFSET(AnnualDataCVM!BY$14,PYPQly!$B56,0)),"",QuarterlyDataCVM!BY60*OFFSET(AnnualDataCP!BY$14,PYPQly!$B56,0)/OFFSET(AnnualDataCVM!BY$14,PYPQly!$B56,0))</f>
        <v>1848.6237244897959</v>
      </c>
      <c r="BZ60" s="18">
        <f ca="1">IF(ISERROR(QuarterlyDataCVM!BZ60*OFFSET(AnnualDataCP!BZ$14,PYPQly!$B56,0)/OFFSET(AnnualDataCVM!BZ$14,PYPQly!$B56,0)),"",QuarterlyDataCVM!BZ60*OFFSET(AnnualDataCP!BZ$14,PYPQly!$B56,0)/OFFSET(AnnualDataCVM!BZ$14,PYPQly!$B56,0))</f>
        <v>924.39283284191424</v>
      </c>
      <c r="CA60" s="18">
        <f ca="1">IF(ISERROR(QuarterlyDataCVM!CA60*OFFSET(AnnualDataCP!CA$14,PYPQly!$B56,0)/OFFSET(AnnualDataCVM!CA$14,PYPQly!$B56,0)),"",QuarterlyDataCVM!CA60*OFFSET(AnnualDataCP!CA$14,PYPQly!$B56,0)/OFFSET(AnnualDataCVM!CA$14,PYPQly!$B56,0))</f>
        <v>922.53091476496979</v>
      </c>
      <c r="CB60" s="18">
        <f ca="1">IF(ISERROR(QuarterlyDataCVM!CB60*OFFSET(AnnualDataCP!CB$14,PYPQly!$B56,0)/OFFSET(AnnualDataCVM!CB$14,PYPQly!$B56,0)),"",QuarterlyDataCVM!CB60*OFFSET(AnnualDataCP!CB$14,PYPQly!$B56,0)/OFFSET(AnnualDataCVM!CB$14,PYPQly!$B56,0))</f>
        <v>1292.5680612846199</v>
      </c>
      <c r="CC60" s="18">
        <f ca="1">IF(ISERROR(QuarterlyDataCVM!CC60*OFFSET(AnnualDataCP!CC$14,PYPQly!$B56,0)/OFFSET(AnnualDataCVM!CC$14,PYPQly!$B56,0)),"",QuarterlyDataCVM!CC60*OFFSET(AnnualDataCP!CC$14,PYPQly!$B56,0)/OFFSET(AnnualDataCVM!CC$14,PYPQly!$B56,0))</f>
        <v>89.63636363636364</v>
      </c>
      <c r="CD60" s="18">
        <f ca="1">IF(ISERROR(QuarterlyDataCVM!CD60*OFFSET(AnnualDataCP!CD$14,PYPQly!$B56,0)/OFFSET(AnnualDataCVM!CD$14,PYPQly!$B56,0)),"",QuarterlyDataCVM!CD60*OFFSET(AnnualDataCP!CD$14,PYPQly!$B56,0)/OFFSET(AnnualDataCVM!CD$14,PYPQly!$B56,0))</f>
        <v>385.59193121693124</v>
      </c>
      <c r="CE60" s="18">
        <f ca="1">IF(ISERROR(QuarterlyDataCVM!CE60*OFFSET(AnnualDataCP!CE$14,PYPQly!$B56,0)/OFFSET(AnnualDataCVM!CE$14,PYPQly!$B56,0)),"",QuarterlyDataCVM!CE60*OFFSET(AnnualDataCP!CE$14,PYPQly!$B56,0)/OFFSET(AnnualDataCVM!CE$14,PYPQly!$B56,0))</f>
        <v>815.2709413040858</v>
      </c>
      <c r="CF60" s="18">
        <f ca="1">IF(ISERROR(QuarterlyDataCVM!CF60*OFFSET(AnnualDataCP!CF$14,PYPQly!$B56,0)/OFFSET(AnnualDataCVM!CF$14,PYPQly!$B56,0)),"",QuarterlyDataCVM!CF60*OFFSET(AnnualDataCP!CF$14,PYPQly!$B56,0)/OFFSET(AnnualDataCVM!CF$14,PYPQly!$B56,0))</f>
        <v>3031.7488869454605</v>
      </c>
      <c r="CG60" s="18">
        <f ca="1">IF(ISERROR(QuarterlyDataCVM!CG60*OFFSET(AnnualDataCP!CG$14,PYPQly!$B56,0)/OFFSET(AnnualDataCVM!CG$14,PYPQly!$B56,0)),"",QuarterlyDataCVM!CG60*OFFSET(AnnualDataCP!CG$14,PYPQly!$B56,0)/OFFSET(AnnualDataCVM!CG$14,PYPQly!$B56,0))</f>
        <v>3031.7488869454605</v>
      </c>
      <c r="CH60" s="18">
        <f ca="1">IF(ISERROR(QuarterlyDataCVM!CH60*OFFSET(AnnualDataCP!CH$14,PYPQly!$B56,0)/OFFSET(AnnualDataCVM!CH$14,PYPQly!$B56,0)),"",QuarterlyDataCVM!CH60*OFFSET(AnnualDataCP!CH$14,PYPQly!$B56,0)/OFFSET(AnnualDataCVM!CH$14,PYPQly!$B56,0))</f>
        <v>2315.0150079421592</v>
      </c>
      <c r="CI60" s="18">
        <f ca="1">IF(ISERROR(QuarterlyDataCVM!CI60*OFFSET(AnnualDataCP!CI$14,PYPQly!$B56,0)/OFFSET(AnnualDataCVM!CI$14,PYPQly!$B56,0)),"",QuarterlyDataCVM!CI60*OFFSET(AnnualDataCP!CI$14,PYPQly!$B56,0)/OFFSET(AnnualDataCVM!CI$14,PYPQly!$B56,0))</f>
        <v>717.20113314447588</v>
      </c>
      <c r="CJ60" s="18">
        <f ca="1">IF(ISERROR(QuarterlyDataCVM!CJ60*OFFSET(AnnualDataCP!CJ$14,PYPQly!$B56,0)/OFFSET(AnnualDataCVM!CJ$14,PYPQly!$B56,0)),"",QuarterlyDataCVM!CJ60*OFFSET(AnnualDataCP!CJ$14,PYPQly!$B56,0)/OFFSET(AnnualDataCVM!CJ$14,PYPQly!$B56,0))</f>
        <v>3328.5254209127161</v>
      </c>
      <c r="CK60" s="18">
        <f ca="1">IF(ISERROR(QuarterlyDataCVM!CK60*OFFSET(AnnualDataCP!CK$14,PYPQly!$B56,0)/OFFSET(AnnualDataCVM!CK$14,PYPQly!$B56,0)),"",QuarterlyDataCVM!CK60*OFFSET(AnnualDataCP!CK$14,PYPQly!$B56,0)/OFFSET(AnnualDataCVM!CK$14,PYPQly!$B56,0))</f>
        <v>1124.1719472710454</v>
      </c>
      <c r="CL60" s="18">
        <f ca="1">IF(ISERROR(QuarterlyDataCVM!CL60*OFFSET(AnnualDataCP!CL$14,PYPQly!$B56,0)/OFFSET(AnnualDataCVM!CL$14,PYPQly!$B56,0)),"",QuarterlyDataCVM!CL60*OFFSET(AnnualDataCP!CL$14,PYPQly!$B56,0)/OFFSET(AnnualDataCVM!CL$14,PYPQly!$B56,0))</f>
        <v>2203.6400622931674</v>
      </c>
      <c r="CM60" s="18">
        <f ca="1">IF(ISERROR(QuarterlyDataCVM!CM60*OFFSET(AnnualDataCP!CM$14,PYPQly!$B56,0)/OFFSET(AnnualDataCVM!CM$14,PYPQly!$B56,0)),"",QuarterlyDataCVM!CM60*OFFSET(AnnualDataCP!CM$14,PYPQly!$B56,0)/OFFSET(AnnualDataCVM!CM$14,PYPQly!$B56,0))</f>
        <v>1187.3289895749799</v>
      </c>
      <c r="CN60" s="18">
        <f ca="1">IF(ISERROR(QuarterlyDataCVM!CN60*OFFSET(AnnualDataCP!CN$14,PYPQly!$B56,0)/OFFSET(AnnualDataCVM!CN$14,PYPQly!$B56,0)),"",QuarterlyDataCVM!CN60*OFFSET(AnnualDataCP!CN$14,PYPQly!$B56,0)/OFFSET(AnnualDataCVM!CN$14,PYPQly!$B56,0))</f>
        <v>1001.6437427353738</v>
      </c>
      <c r="CO60" s="18">
        <f ca="1">IF(ISERROR(QuarterlyDataCVM!CO60*OFFSET(AnnualDataCP!CO$14,PYPQly!$B56,0)/OFFSET(AnnualDataCVM!CO$14,PYPQly!$B56,0)),"",QuarterlyDataCVM!CO60*OFFSET(AnnualDataCP!CO$14,PYPQly!$B56,0)/OFFSET(AnnualDataCVM!CO$14,PYPQly!$B56,0))</f>
        <v>15.552542372881357</v>
      </c>
      <c r="CP60" s="18">
        <f ca="1">IF(ISERROR(QuarterlyDataCVM!CP60*OFFSET(AnnualDataCP!CP$14,PYPQly!$B56,0)/OFFSET(AnnualDataCVM!CP$14,PYPQly!$B56,0)),"",QuarterlyDataCVM!CP60*OFFSET(AnnualDataCP!CP$14,PYPQly!$B56,0)/OFFSET(AnnualDataCVM!CP$14,PYPQly!$B56,0))</f>
        <v>15269.231454353685</v>
      </c>
      <c r="CQ60" s="18">
        <f ca="1">IF(ISERROR(QuarterlyDataCVM!CQ60*OFFSET(AnnualDataCP!CQ$14,PYPQly!$B56,0)/OFFSET(AnnualDataCVM!CQ$14,PYPQly!$B56,0)),"",QuarterlyDataCVM!CQ60*OFFSET(AnnualDataCP!CQ$14,PYPQly!$B56,0)/OFFSET(AnnualDataCVM!CQ$14,PYPQly!$B56,0))</f>
        <v>5597.6281249046124</v>
      </c>
      <c r="CR60" s="18">
        <f ca="1">IF(ISERROR(QuarterlyDataCVM!CR60*OFFSET(AnnualDataCP!CR$14,PYPQly!$B56,0)/OFFSET(AnnualDataCVM!CR$14,PYPQly!$B56,0)),"",QuarterlyDataCVM!CR60*OFFSET(AnnualDataCP!CR$14,PYPQly!$B56,0)/OFFSET(AnnualDataCVM!CR$14,PYPQly!$B56,0))</f>
        <v>3066.648629148629</v>
      </c>
      <c r="CS60" s="18">
        <f ca="1">IF(ISERROR(QuarterlyDataCVM!CS60*OFFSET(AnnualDataCP!CS$14,PYPQly!$B56,0)/OFFSET(AnnualDataCVM!CS$14,PYPQly!$B56,0)),"",QuarterlyDataCVM!CS60*OFFSET(AnnualDataCP!CS$14,PYPQly!$B56,0)/OFFSET(AnnualDataCVM!CS$14,PYPQly!$B56,0))</f>
        <v>6605.1657962537429</v>
      </c>
      <c r="CT60" s="18">
        <f ca="1">IF(ISERROR(QuarterlyDataCVM!CT60*OFFSET(AnnualDataCP!CT$14,PYPQly!$B56,0)/OFFSET(AnnualDataCVM!CT$14,PYPQly!$B56,0)),"",QuarterlyDataCVM!CT60*OFFSET(AnnualDataCP!CT$14,PYPQly!$B56,0)/OFFSET(AnnualDataCVM!CT$14,PYPQly!$B56,0))</f>
        <v>186666.49845669995</v>
      </c>
      <c r="CU60" s="18">
        <f ca="1">IF(ISERROR(QuarterlyDataCVM!CU60*OFFSET(AnnualDataCP!CU$14,PYPQly!$B56,0)/OFFSET(AnnualDataCVM!CU$14,PYPQly!$B56,0)),"",QuarterlyDataCVM!CU60*OFFSET(AnnualDataCP!CU$14,PYPQly!$B56,0)/OFFSET(AnnualDataCVM!CU$14,PYPQly!$B56,0))</f>
        <v>47121.694913729661</v>
      </c>
      <c r="CV60" s="18">
        <f ca="1">IF(ISERROR(QuarterlyDataCVM!CV60*OFFSET(AnnualDataCP!CV$14,PYPQly!$B56,0)/OFFSET(AnnualDataCVM!CV$14,PYPQly!$B56,0)),"",QuarterlyDataCVM!CV60*OFFSET(AnnualDataCP!CV$14,PYPQly!$B56,0)/OFFSET(AnnualDataCVM!CV$14,PYPQly!$B56,0))</f>
        <v>29698.152838841859</v>
      </c>
      <c r="CW60" s="18">
        <f ca="1">IF(ISERROR(QuarterlyDataCVM!CW60*OFFSET(AnnualDataCP!CW$14,PYPQly!$B56,0)/OFFSET(AnnualDataCVM!CW$14,PYPQly!$B56,0)),"",QuarterlyDataCVM!CW60*OFFSET(AnnualDataCP!CW$14,PYPQly!$B56,0)/OFFSET(AnnualDataCVM!CW$14,PYPQly!$B56,0))</f>
        <v>3875.2309980347372</v>
      </c>
      <c r="CX60" s="18">
        <f ca="1">IF(ISERROR(QuarterlyDataCVM!CX60*OFFSET(AnnualDataCP!CX$14,PYPQly!$B56,0)/OFFSET(AnnualDataCVM!CX$14,PYPQly!$B56,0)),"",QuarterlyDataCVM!CX60*OFFSET(AnnualDataCP!CX$14,PYPQly!$B56,0)/OFFSET(AnnualDataCVM!CX$14,PYPQly!$B56,0))</f>
        <v>10401.063289299147</v>
      </c>
      <c r="CY60" s="18">
        <f ca="1">IF(ISERROR(QuarterlyDataCVM!CY60*OFFSET(AnnualDataCP!CY$14,PYPQly!$B56,0)/OFFSET(AnnualDataCVM!CY$14,PYPQly!$B56,0)),"",QuarterlyDataCVM!CY60*OFFSET(AnnualDataCP!CY$14,PYPQly!$B56,0)/OFFSET(AnnualDataCVM!CY$14,PYPQly!$B56,0))</f>
        <v>15422.504151894011</v>
      </c>
      <c r="CZ60" s="18">
        <f ca="1">IF(ISERROR(QuarterlyDataCVM!CZ60*OFFSET(AnnualDataCP!CZ$14,PYPQly!$B56,0)/OFFSET(AnnualDataCVM!CZ$14,PYPQly!$B56,0)),"",QuarterlyDataCVM!CZ60*OFFSET(AnnualDataCP!CZ$14,PYPQly!$B56,0)/OFFSET(AnnualDataCVM!CZ$14,PYPQly!$B56,0))</f>
        <v>10711.946973435912</v>
      </c>
      <c r="DA60" s="18">
        <f ca="1">IF(ISERROR(QuarterlyDataCVM!DA60*OFFSET(AnnualDataCP!DA$14,PYPQly!$B56,0)/OFFSET(AnnualDataCVM!DA$14,PYPQly!$B56,0)),"",QuarterlyDataCVM!DA60*OFFSET(AnnualDataCP!DA$14,PYPQly!$B56,0)/OFFSET(AnnualDataCVM!DA$14,PYPQly!$B56,0))</f>
        <v>4568.6426815157647</v>
      </c>
      <c r="DB60" s="18">
        <f ca="1">IF(ISERROR(QuarterlyDataCVM!DB60*OFFSET(AnnualDataCP!DB$14,PYPQly!$B56,0)/OFFSET(AnnualDataCVM!DB$14,PYPQly!$B56,0)),"",QuarterlyDataCVM!DB60*OFFSET(AnnualDataCP!DB$14,PYPQly!$B56,0)/OFFSET(AnnualDataCVM!DB$14,PYPQly!$B56,0))</f>
        <v>509.45418884841695</v>
      </c>
      <c r="DC60" s="18">
        <f ca="1">IF(ISERROR(QuarterlyDataCVM!DC60*OFFSET(AnnualDataCP!DC$14,PYPQly!$B56,0)/OFFSET(AnnualDataCVM!DC$14,PYPQly!$B56,0)),"",QuarterlyDataCVM!DC60*OFFSET(AnnualDataCP!DC$14,PYPQly!$B56,0)/OFFSET(AnnualDataCVM!DC$14,PYPQly!$B56,0))</f>
        <v>4059.353585247386</v>
      </c>
      <c r="DD60" s="18">
        <f ca="1">IF(ISERROR(QuarterlyDataCVM!DD60*OFFSET(AnnualDataCP!DD$14,PYPQly!$B56,0)/OFFSET(AnnualDataCVM!DD$14,PYPQly!$B56,0)),"",QuarterlyDataCVM!DD60*OFFSET(AnnualDataCP!DD$14,PYPQly!$B56,0)/OFFSET(AnnualDataCVM!DD$14,PYPQly!$B56,0))</f>
        <v>553.06080263881256</v>
      </c>
      <c r="DE60" s="18">
        <f ca="1">IF(ISERROR(QuarterlyDataCVM!DE60*OFFSET(AnnualDataCP!DE$14,PYPQly!$B56,0)/OFFSET(AnnualDataCVM!DE$14,PYPQly!$B56,0)),"",QuarterlyDataCVM!DE60*OFFSET(AnnualDataCP!DE$14,PYPQly!$B56,0)/OFFSET(AnnualDataCVM!DE$14,PYPQly!$B56,0))</f>
        <v>874.03741701870854</v>
      </c>
      <c r="DF60" s="18">
        <f ca="1">IF(ISERROR(QuarterlyDataCVM!DF60*OFFSET(AnnualDataCP!DF$14,PYPQly!$B56,0)/OFFSET(AnnualDataCVM!DF$14,PYPQly!$B56,0)),"",QuarterlyDataCVM!DF60*OFFSET(AnnualDataCP!DF$14,PYPQly!$B56,0)/OFFSET(AnnualDataCVM!DF$14,PYPQly!$B56,0))</f>
        <v>2653.6473700591346</v>
      </c>
      <c r="DG60" s="18">
        <f ca="1">IF(ISERROR(QuarterlyDataCVM!DG60*OFFSET(AnnualDataCP!DG$14,PYPQly!$B56,0)/OFFSET(AnnualDataCVM!DG$14,PYPQly!$B56,0)),"",QuarterlyDataCVM!DG60*OFFSET(AnnualDataCP!DG$14,PYPQly!$B56,0)/OFFSET(AnnualDataCVM!DG$14,PYPQly!$B56,0))</f>
        <v>2061.7727110794444</v>
      </c>
      <c r="DH60" s="18">
        <f ca="1">IF(ISERROR(QuarterlyDataCVM!DH60*OFFSET(AnnualDataCP!DH$14,PYPQly!$B56,0)/OFFSET(AnnualDataCVM!DH$14,PYPQly!$B56,0)),"",QuarterlyDataCVM!DH60*OFFSET(AnnualDataCP!DH$14,PYPQly!$B56,0)/OFFSET(AnnualDataCVM!DH$14,PYPQly!$B56,0))</f>
        <v>6712.1333562805794</v>
      </c>
      <c r="DI60" s="18">
        <f ca="1">IF(ISERROR(QuarterlyDataCVM!DI60*OFFSET(AnnualDataCP!DI$14,PYPQly!$B56,0)/OFFSET(AnnualDataCVM!DI$14,PYPQly!$B56,0)),"",QuarterlyDataCVM!DI60*OFFSET(AnnualDataCP!DI$14,PYPQly!$B56,0)/OFFSET(AnnualDataCVM!DI$14,PYPQly!$B56,0))</f>
        <v>1581.0995430160938</v>
      </c>
      <c r="DJ60" s="18">
        <f ca="1">IF(ISERROR(QuarterlyDataCVM!DJ60*OFFSET(AnnualDataCP!DJ$14,PYPQly!$B56,0)/OFFSET(AnnualDataCVM!DJ$14,PYPQly!$B56,0)),"",QuarterlyDataCVM!DJ60*OFFSET(AnnualDataCP!DJ$14,PYPQly!$B56,0)/OFFSET(AnnualDataCVM!DJ$14,PYPQly!$B56,0))</f>
        <v>5131.3042120670025</v>
      </c>
      <c r="DK60" s="18">
        <f ca="1">IF(ISERROR(QuarterlyDataCVM!DK60*OFFSET(AnnualDataCP!DK$14,PYPQly!$B56,0)/OFFSET(AnnualDataCVM!DK$14,PYPQly!$B56,0)),"",QuarterlyDataCVM!DK60*OFFSET(AnnualDataCP!DK$14,PYPQly!$B56,0)/OFFSET(AnnualDataCVM!DK$14,PYPQly!$B56,0))</f>
        <v>16564.048257372655</v>
      </c>
      <c r="DL60" s="18">
        <f ca="1">IF(ISERROR(QuarterlyDataCVM!DL60*OFFSET(AnnualDataCP!DL$14,PYPQly!$B56,0)/OFFSET(AnnualDataCVM!DL$14,PYPQly!$B56,0)),"",QuarterlyDataCVM!DL60*OFFSET(AnnualDataCP!DL$14,PYPQly!$B56,0)/OFFSET(AnnualDataCVM!DL$14,PYPQly!$B56,0))</f>
        <v>4944.0754970220623</v>
      </c>
      <c r="DM60" s="18">
        <f ca="1">IF(ISERROR(QuarterlyDataCVM!DM60*OFFSET(AnnualDataCP!DM$14,PYPQly!$B56,0)/OFFSET(AnnualDataCVM!DM$14,PYPQly!$B56,0)),"",QuarterlyDataCVM!DM60*OFFSET(AnnualDataCP!DM$14,PYPQly!$B56,0)/OFFSET(AnnualDataCVM!DM$14,PYPQly!$B56,0))</f>
        <v>2428.0699774266363</v>
      </c>
      <c r="DN60" s="18">
        <f ca="1">IF(ISERROR(QuarterlyDataCVM!DN60*OFFSET(AnnualDataCP!DN$14,PYPQly!$B56,0)/OFFSET(AnnualDataCVM!DN$14,PYPQly!$B56,0)),"",QuarterlyDataCVM!DN60*OFFSET(AnnualDataCP!DN$14,PYPQly!$B56,0)/OFFSET(AnnualDataCVM!DN$14,PYPQly!$B56,0))</f>
        <v>2515.9752173478564</v>
      </c>
      <c r="DO60" s="18">
        <f ca="1">IF(ISERROR(QuarterlyDataCVM!DO60*OFFSET(AnnualDataCP!DO$14,PYPQly!$B56,0)/OFFSET(AnnualDataCVM!DO$14,PYPQly!$B56,0)),"",QuarterlyDataCVM!DO60*OFFSET(AnnualDataCP!DO$14,PYPQly!$B56,0)/OFFSET(AnnualDataCVM!DO$14,PYPQly!$B56,0))</f>
        <v>1331.3421273735507</v>
      </c>
      <c r="DP60" s="18">
        <f ca="1">IF(ISERROR(QuarterlyDataCVM!DP60*OFFSET(AnnualDataCP!DP$14,PYPQly!$B56,0)/OFFSET(AnnualDataCVM!DP$14,PYPQly!$B56,0)),"",QuarterlyDataCVM!DP60*OFFSET(AnnualDataCP!DP$14,PYPQly!$B56,0)/OFFSET(AnnualDataCVM!DP$14,PYPQly!$B56,0))</f>
        <v>1183.5114133074308</v>
      </c>
      <c r="DQ60" s="18">
        <f ca="1">IF(ISERROR(QuarterlyDataCVM!DQ60*OFFSET(AnnualDataCP!DQ$14,PYPQly!$B56,0)/OFFSET(AnnualDataCVM!DQ$14,PYPQly!$B56,0)),"",QuarterlyDataCVM!DQ60*OFFSET(AnnualDataCP!DQ$14,PYPQly!$B56,0)/OFFSET(AnnualDataCVM!DQ$14,PYPQly!$B56,0))</f>
        <v>6155.4319731459145</v>
      </c>
      <c r="DR60" s="18">
        <f ca="1">IF(ISERROR(QuarterlyDataCVM!DR60*OFFSET(AnnualDataCP!DR$14,PYPQly!$B56,0)/OFFSET(AnnualDataCVM!DR$14,PYPQly!$B56,0)),"",QuarterlyDataCVM!DR60*OFFSET(AnnualDataCP!DR$14,PYPQly!$B56,0)/OFFSET(AnnualDataCVM!DR$14,PYPQly!$B56,0))</f>
        <v>6155.4319731459145</v>
      </c>
      <c r="DS60" s="18">
        <f ca="1">IF(ISERROR(QuarterlyDataCVM!DS60*OFFSET(AnnualDataCP!DS$14,PYPQly!$B56,0)/OFFSET(AnnualDataCVM!DS$14,PYPQly!$B56,0)),"",QuarterlyDataCVM!DS60*OFFSET(AnnualDataCP!DS$14,PYPQly!$B56,0)/OFFSET(AnnualDataCVM!DS$14,PYPQly!$B56,0))</f>
        <v>5465.6698671577005</v>
      </c>
      <c r="DT60" s="18">
        <f ca="1">IF(ISERROR(QuarterlyDataCVM!DT60*OFFSET(AnnualDataCP!DT$14,PYPQly!$B56,0)/OFFSET(AnnualDataCVM!DT$14,PYPQly!$B56,0)),"",QuarterlyDataCVM!DT60*OFFSET(AnnualDataCP!DT$14,PYPQly!$B56,0)/OFFSET(AnnualDataCVM!DT$14,PYPQly!$B56,0))</f>
        <v>4355.9442986771619</v>
      </c>
      <c r="DU60" s="18">
        <f ca="1">IF(ISERROR(QuarterlyDataCVM!DU60*OFFSET(AnnualDataCP!DU$14,PYPQly!$B56,0)/OFFSET(AnnualDataCVM!DU$14,PYPQly!$B56,0)),"",QuarterlyDataCVM!DU60*OFFSET(AnnualDataCP!DU$14,PYPQly!$B56,0)/OFFSET(AnnualDataCVM!DU$14,PYPQly!$B56,0))</f>
        <v>1108.7762269248087</v>
      </c>
      <c r="DV60" s="18">
        <f ca="1">IF(ISERROR(QuarterlyDataCVM!DV60*OFFSET(AnnualDataCP!DV$14,PYPQly!$B56,0)/OFFSET(AnnualDataCVM!DV$14,PYPQly!$B56,0)),"",QuarterlyDataCVM!DV60*OFFSET(AnnualDataCP!DV$14,PYPQly!$B56,0)/OFFSET(AnnualDataCVM!DV$14,PYPQly!$B56,0))</f>
        <v>12758.583841514399</v>
      </c>
      <c r="DW60" s="18">
        <f ca="1">IF(ISERROR(QuarterlyDataCVM!DW60*OFFSET(AnnualDataCP!DW$14,PYPQly!$B56,0)/OFFSET(AnnualDataCVM!DW$14,PYPQly!$B56,0)),"",QuarterlyDataCVM!DW60*OFFSET(AnnualDataCP!DW$14,PYPQly!$B56,0)/OFFSET(AnnualDataCVM!DW$14,PYPQly!$B56,0))</f>
        <v>7465.9551485551483</v>
      </c>
      <c r="DX60" s="18">
        <f ca="1">IF(ISERROR(QuarterlyDataCVM!DX60*OFFSET(AnnualDataCP!DX$14,PYPQly!$B56,0)/OFFSET(AnnualDataCVM!DX$14,PYPQly!$B56,0)),"",QuarterlyDataCVM!DX60*OFFSET(AnnualDataCP!DX$14,PYPQly!$B56,0)/OFFSET(AnnualDataCVM!DX$14,PYPQly!$B56,0))</f>
        <v>2979.4179444178249</v>
      </c>
      <c r="DY60" s="18">
        <f ca="1">IF(ISERROR(QuarterlyDataCVM!DY60*OFFSET(AnnualDataCP!DY$14,PYPQly!$B56,0)/OFFSET(AnnualDataCVM!DY$14,PYPQly!$B56,0)),"",QuarterlyDataCVM!DY60*OFFSET(AnnualDataCP!DY$14,PYPQly!$B56,0)/OFFSET(AnnualDataCVM!DY$14,PYPQly!$B56,0))</f>
        <v>2979.5229423745059</v>
      </c>
      <c r="DZ60" s="18" t="str">
        <f ca="1">IF(ISERROR(QuarterlyDataCVM!DZ60*OFFSET(AnnualDataCP!DZ$14,PYPQly!$B56,0)/OFFSET(AnnualDataCVM!DZ$14,PYPQly!$B56,0)),"",QuarterlyDataCVM!DZ60*OFFSET(AnnualDataCP!DZ$14,PYPQly!$B56,0)/OFFSET(AnnualDataCVM!DZ$14,PYPQly!$B56,0))</f>
        <v/>
      </c>
      <c r="EA60" s="18">
        <f ca="1">IF(ISERROR(QuarterlyDataCVM!EA60*OFFSET(AnnualDataCP!EA$14,PYPQly!$B56,0)/OFFSET(AnnualDataCVM!EA$14,PYPQly!$B56,0)),"",QuarterlyDataCVM!EA60*OFFSET(AnnualDataCP!EA$14,PYPQly!$B56,0)/OFFSET(AnnualDataCVM!EA$14,PYPQly!$B56,0))</f>
        <v>2308.3670552539124</v>
      </c>
      <c r="EB60" s="18">
        <f ca="1">IF(ISERROR(QuarterlyDataCVM!EB60*OFFSET(AnnualDataCP!EB$14,PYPQly!$B56,0)/OFFSET(AnnualDataCVM!EB$14,PYPQly!$B56,0)),"",QuarterlyDataCVM!EB60*OFFSET(AnnualDataCP!EB$14,PYPQly!$B56,0)/OFFSET(AnnualDataCVM!EB$14,PYPQly!$B56,0))</f>
        <v>36656.155250729309</v>
      </c>
      <c r="EC60" s="18">
        <f ca="1">IF(ISERROR(QuarterlyDataCVM!EC60*OFFSET(AnnualDataCP!EC$14,PYPQly!$B56,0)/OFFSET(AnnualDataCVM!EC$14,PYPQly!$B56,0)),"",QuarterlyDataCVM!EC60*OFFSET(AnnualDataCP!EC$14,PYPQly!$B56,0)/OFFSET(AnnualDataCVM!EC$14,PYPQly!$B56,0))</f>
        <v>36656.155250729309</v>
      </c>
      <c r="ED60" s="18">
        <f ca="1">IF(ISERROR(QuarterlyDataCVM!ED60*OFFSET(AnnualDataCP!ED$14,PYPQly!$B56,0)/OFFSET(AnnualDataCVM!ED$14,PYPQly!$B56,0)),"",QuarterlyDataCVM!ED60*OFFSET(AnnualDataCP!ED$14,PYPQly!$B56,0)/OFFSET(AnnualDataCVM!ED$14,PYPQly!$B56,0))</f>
        <v>6518.067049368542</v>
      </c>
      <c r="EE60" s="18">
        <f ca="1">IF(ISERROR(QuarterlyDataCVM!EE60*OFFSET(AnnualDataCP!EE$14,PYPQly!$B56,0)/OFFSET(AnnualDataCVM!EE$14,PYPQly!$B56,0)),"",QuarterlyDataCVM!EE60*OFFSET(AnnualDataCP!EE$14,PYPQly!$B56,0)/OFFSET(AnnualDataCVM!EE$14,PYPQly!$B56,0))</f>
        <v>29570.862360134768</v>
      </c>
      <c r="EF60" s="18">
        <f ca="1">IF(ISERROR(QuarterlyDataCVM!EF60*OFFSET(AnnualDataCP!EF$14,PYPQly!$B56,0)/OFFSET(AnnualDataCVM!EF$14,PYPQly!$B56,0)),"",QuarterlyDataCVM!EF60*OFFSET(AnnualDataCP!EF$14,PYPQly!$B56,0)/OFFSET(AnnualDataCVM!EF$14,PYPQly!$B56,0))</f>
        <v>568.05033881897384</v>
      </c>
      <c r="EG60" s="18">
        <f ca="1">IF(ISERROR(QuarterlyDataCVM!EG60*OFFSET(AnnualDataCP!EG$14,PYPQly!$B56,0)/OFFSET(AnnualDataCVM!EG$14,PYPQly!$B56,0)),"",QuarterlyDataCVM!EG60*OFFSET(AnnualDataCP!EG$14,PYPQly!$B56,0)/OFFSET(AnnualDataCVM!EG$14,PYPQly!$B56,0))</f>
        <v>26510.123733209737</v>
      </c>
      <c r="EH60" s="18">
        <f ca="1">IF(ISERROR(QuarterlyDataCVM!EH60*OFFSET(AnnualDataCP!EH$14,PYPQly!$B56,0)/OFFSET(AnnualDataCVM!EH$14,PYPQly!$B56,0)),"",QuarterlyDataCVM!EH60*OFFSET(AnnualDataCP!EH$14,PYPQly!$B56,0)/OFFSET(AnnualDataCVM!EH$14,PYPQly!$B56,0))</f>
        <v>16028.26974317936</v>
      </c>
      <c r="EI60" s="18">
        <f ca="1">IF(ISERROR(QuarterlyDataCVM!EI60*OFFSET(AnnualDataCP!EI$14,PYPQly!$B56,0)/OFFSET(AnnualDataCVM!EI$14,PYPQly!$B56,0)),"",QuarterlyDataCVM!EI60*OFFSET(AnnualDataCP!EI$14,PYPQly!$B56,0)/OFFSET(AnnualDataCVM!EI$14,PYPQly!$B56,0))</f>
        <v>11148.505635281765</v>
      </c>
      <c r="EJ60" s="18">
        <f ca="1">IF(ISERROR(QuarterlyDataCVM!EJ60*OFFSET(AnnualDataCP!EJ$14,PYPQly!$B56,0)/OFFSET(AnnualDataCVM!EJ$14,PYPQly!$B56,0)),"",QuarterlyDataCVM!EJ60*OFFSET(AnnualDataCP!EJ$14,PYPQly!$B56,0)/OFFSET(AnnualDataCVM!EJ$14,PYPQly!$B56,0))</f>
        <v>7991.97014688116</v>
      </c>
      <c r="EK60" s="18">
        <f ca="1">IF(ISERROR(QuarterlyDataCVM!EK60*OFFSET(AnnualDataCP!EK$14,PYPQly!$B56,0)/OFFSET(AnnualDataCVM!EK$14,PYPQly!$B56,0)),"",QuarterlyDataCVM!EK60*OFFSET(AnnualDataCP!EK$14,PYPQly!$B56,0)/OFFSET(AnnualDataCVM!EK$14,PYPQly!$B56,0))</f>
        <v>5582.82765779073</v>
      </c>
      <c r="EL60" s="18">
        <f ca="1">IF(ISERROR(QuarterlyDataCVM!EL60*OFFSET(AnnualDataCP!EL$14,PYPQly!$B56,0)/OFFSET(AnnualDataCVM!EL$14,PYPQly!$B56,0)),"",QuarterlyDataCVM!EL60*OFFSET(AnnualDataCP!EL$14,PYPQly!$B56,0)/OFFSET(AnnualDataCVM!EL$14,PYPQly!$B56,0))</f>
        <v>3153.4841172460806</v>
      </c>
      <c r="EM60" s="18">
        <f ca="1">IF(ISERROR(QuarterlyDataCVM!EM60*OFFSET(AnnualDataCP!EM$14,PYPQly!$B56,0)/OFFSET(AnnualDataCVM!EM$14,PYPQly!$B56,0)),"",QuarterlyDataCVM!EM60*OFFSET(AnnualDataCP!EM$14,PYPQly!$B56,0)/OFFSET(AnnualDataCVM!EM$14,PYPQly!$B56,0))</f>
        <v>2428.9514953987732</v>
      </c>
      <c r="EN60" s="18">
        <f ca="1">IF(ISERROR(QuarterlyDataCVM!EN60*OFFSET(AnnualDataCP!EN$14,PYPQly!$B56,0)/OFFSET(AnnualDataCVM!EN$14,PYPQly!$B56,0)),"",QuarterlyDataCVM!EN60*OFFSET(AnnualDataCP!EN$14,PYPQly!$B56,0)/OFFSET(AnnualDataCVM!EN$14,PYPQly!$B56,0))</f>
        <v>2408.2184669460594</v>
      </c>
      <c r="EO60" s="18">
        <f ca="1">IF(ISERROR(QuarterlyDataCVM!EO60*OFFSET(AnnualDataCP!EO$14,PYPQly!$B56,0)/OFFSET(AnnualDataCVM!EO$14,PYPQly!$B56,0)),"",QuarterlyDataCVM!EO60*OFFSET(AnnualDataCP!EO$14,PYPQly!$B56,0)/OFFSET(AnnualDataCVM!EO$14,PYPQly!$B56,0))</f>
        <v>3156.1699093230036</v>
      </c>
      <c r="EP60" s="18">
        <f ca="1">IF(ISERROR(QuarterlyDataCVM!EP60*OFFSET(AnnualDataCP!EP$14,PYPQly!$B56,0)/OFFSET(AnnualDataCVM!EP$14,PYPQly!$B56,0)),"",QuarterlyDataCVM!EP60*OFFSET(AnnualDataCP!EP$14,PYPQly!$B56,0)/OFFSET(AnnualDataCVM!EP$14,PYPQly!$B56,0))</f>
        <v>1407.8134673366835</v>
      </c>
      <c r="EQ60" s="18">
        <f ca="1">IF(ISERROR(QuarterlyDataCVM!EQ60*OFFSET(AnnualDataCP!EQ$14,PYPQly!$B56,0)/OFFSET(AnnualDataCVM!EQ$14,PYPQly!$B56,0)),"",QuarterlyDataCVM!EQ60*OFFSET(AnnualDataCP!EQ$14,PYPQly!$B56,0)/OFFSET(AnnualDataCVM!EQ$14,PYPQly!$B56,0))</f>
        <v>1407.8134673366835</v>
      </c>
      <c r="ER60" s="18">
        <f ca="1">IF(ISERROR(QuarterlyDataCVM!ER60*OFFSET(AnnualDataCP!ER$14,PYPQly!$B56,0)/OFFSET(AnnualDataCVM!ER$14,PYPQly!$B56,0)),"",QuarterlyDataCVM!ER60*OFFSET(AnnualDataCP!ER$14,PYPQly!$B56,0)/OFFSET(AnnualDataCVM!ER$14,PYPQly!$B56,0))</f>
        <v>3473.3348040861351</v>
      </c>
      <c r="ES60" s="18">
        <f ca="1">IF(ISERROR(QuarterlyDataCVM!ES60*OFFSET(AnnualDataCP!ES$14,PYPQly!$B56,0)/OFFSET(AnnualDataCVM!ES$14,PYPQly!$B56,0)),"",QuarterlyDataCVM!ES60*OFFSET(AnnualDataCP!ES$14,PYPQly!$B56,0)/OFFSET(AnnualDataCVM!ES$14,PYPQly!$B56,0))</f>
        <v>1936.5572066522943</v>
      </c>
      <c r="ET60" s="18">
        <f ca="1">IF(ISERROR(QuarterlyDataCVM!ET60*OFFSET(AnnualDataCP!ET$14,PYPQly!$B56,0)/OFFSET(AnnualDataCVM!ET$14,PYPQly!$B56,0)),"",QuarterlyDataCVM!ET60*OFFSET(AnnualDataCP!ET$14,PYPQly!$B56,0)/OFFSET(AnnualDataCVM!ET$14,PYPQly!$B56,0))</f>
        <v>1537.8071072319201</v>
      </c>
      <c r="EU60" s="18">
        <f ca="1">IF(ISERROR(QuarterlyDataCVM!EU60*OFFSET(AnnualDataCP!EU$14,PYPQly!$B56,0)/OFFSET(AnnualDataCVM!EU$14,PYPQly!$B56,0)),"",QuarterlyDataCVM!EU60*OFFSET(AnnualDataCP!EU$14,PYPQly!$B56,0)/OFFSET(AnnualDataCVM!EU$14,PYPQly!$B56,0))</f>
        <v>1217.8409888090864</v>
      </c>
      <c r="EV60" s="18">
        <f ca="1">IF(ISERROR(QuarterlyDataCVM!EV60*OFFSET(AnnualDataCP!EV$14,PYPQly!$B56,0)/OFFSET(AnnualDataCVM!EV$14,PYPQly!$B56,0)),"",QuarterlyDataCVM!EV60*OFFSET(AnnualDataCP!EV$14,PYPQly!$B56,0)/OFFSET(AnnualDataCVM!EV$14,PYPQly!$B56,0))</f>
        <v>320.4644101543056</v>
      </c>
      <c r="EW60" s="18">
        <f ca="1">IF(ISERROR(QuarterlyDataCVM!EW60*OFFSET(AnnualDataCP!EW$14,PYPQly!$B56,0)/OFFSET(AnnualDataCVM!EW$14,PYPQly!$B56,0)),"",QuarterlyDataCVM!EW60*OFFSET(AnnualDataCP!EW$14,PYPQly!$B56,0)/OFFSET(AnnualDataCVM!EW$14,PYPQly!$B56,0))</f>
        <v>10480.094839390335</v>
      </c>
      <c r="EX60" s="18">
        <f ca="1">IF(ISERROR(QuarterlyDataCVM!EX60*OFFSET(AnnualDataCP!EX$14,PYPQly!$B56,0)/OFFSET(AnnualDataCVM!EX$14,PYPQly!$B56,0)),"",QuarterlyDataCVM!EX60*OFFSET(AnnualDataCP!EX$14,PYPQly!$B56,0)/OFFSET(AnnualDataCVM!EX$14,PYPQly!$B56,0))</f>
        <v>2995.6430729039107</v>
      </c>
      <c r="EY60" s="18">
        <f ca="1">IF(ISERROR(QuarterlyDataCVM!EY60*OFFSET(AnnualDataCP!EY$14,PYPQly!$B56,0)/OFFSET(AnnualDataCVM!EY$14,PYPQly!$B56,0)),"",QuarterlyDataCVM!EY60*OFFSET(AnnualDataCP!EY$14,PYPQly!$B56,0)/OFFSET(AnnualDataCVM!EY$14,PYPQly!$B56,0))</f>
        <v>2890.1041928194827</v>
      </c>
      <c r="EZ60" s="18">
        <f ca="1">IF(ISERROR(QuarterlyDataCVM!EZ60*OFFSET(AnnualDataCP!EZ$14,PYPQly!$B56,0)/OFFSET(AnnualDataCVM!EZ$14,PYPQly!$B56,0)),"",QuarterlyDataCVM!EZ60*OFFSET(AnnualDataCP!EZ$14,PYPQly!$B56,0)/OFFSET(AnnualDataCVM!EZ$14,PYPQly!$B56,0))</f>
        <v>939.23675496688736</v>
      </c>
      <c r="FA60" s="18">
        <f ca="1">IF(ISERROR(QuarterlyDataCVM!FA60*OFFSET(AnnualDataCP!FA$14,PYPQly!$B56,0)/OFFSET(AnnualDataCVM!FA$14,PYPQly!$B56,0)),"",QuarterlyDataCVM!FA60*OFFSET(AnnualDataCP!FA$14,PYPQly!$B56,0)/OFFSET(AnnualDataCVM!FA$14,PYPQly!$B56,0))</f>
        <v>3654.9661097348862</v>
      </c>
      <c r="FB60" s="18">
        <f ca="1">IF(ISERROR(QuarterlyDataCVM!FB60*OFFSET(AnnualDataCP!FB$14,PYPQly!$B56,0)/OFFSET(AnnualDataCVM!FB$14,PYPQly!$B56,0)),"",QuarterlyDataCVM!FB60*OFFSET(AnnualDataCP!FB$14,PYPQly!$B56,0)/OFFSET(AnnualDataCVM!FB$14,PYPQly!$B56,0))</f>
        <v>516.52927400468388</v>
      </c>
      <c r="FC60" s="18">
        <f ca="1">IF(ISERROR(QuarterlyDataCVM!FC60*OFFSET(AnnualDataCP!FC$14,PYPQly!$B56,0)/OFFSET(AnnualDataCVM!FC$14,PYPQly!$B56,0)),"",QuarterlyDataCVM!FC60*OFFSET(AnnualDataCP!FC$14,PYPQly!$B56,0)/OFFSET(AnnualDataCVM!FC$14,PYPQly!$B56,0))</f>
        <v>1027.4558421851291</v>
      </c>
      <c r="FD60" s="18">
        <f ca="1">IF(ISERROR(QuarterlyDataCVM!FD60*OFFSET(AnnualDataCP!FD$14,PYPQly!$B56,0)/OFFSET(AnnualDataCVM!FD$14,PYPQly!$B56,0)),"",QuarterlyDataCVM!FD60*OFFSET(AnnualDataCP!FD$14,PYPQly!$B56,0)/OFFSET(AnnualDataCVM!FD$14,PYPQly!$B56,0))</f>
        <v>2108.2401524777638</v>
      </c>
      <c r="FE60" s="18">
        <f ca="1">IF(ISERROR(QuarterlyDataCVM!FE60*OFFSET(AnnualDataCP!FE$14,PYPQly!$B56,0)/OFFSET(AnnualDataCVM!FE$14,PYPQly!$B56,0)),"",QuarterlyDataCVM!FE60*OFFSET(AnnualDataCP!FE$14,PYPQly!$B56,0)/OFFSET(AnnualDataCVM!FE$14,PYPQly!$B56,0))</f>
        <v>39547.485938616308</v>
      </c>
      <c r="FF60" s="18">
        <f ca="1">IF(ISERROR(QuarterlyDataCVM!FF60*OFFSET(AnnualDataCP!FF$14,PYPQly!$B56,0)/OFFSET(AnnualDataCVM!FF$14,PYPQly!$B56,0)),"",QuarterlyDataCVM!FF60*OFFSET(AnnualDataCP!FF$14,PYPQly!$B56,0)/OFFSET(AnnualDataCVM!FF$14,PYPQly!$B56,0))</f>
        <v>12467.992133767571</v>
      </c>
      <c r="FG60" s="18">
        <f ca="1">IF(ISERROR(QuarterlyDataCVM!FG60*OFFSET(AnnualDataCP!FG$14,PYPQly!$B56,0)/OFFSET(AnnualDataCVM!FG$14,PYPQly!$B56,0)),"",QuarterlyDataCVM!FG60*OFFSET(AnnualDataCP!FG$14,PYPQly!$B56,0)/OFFSET(AnnualDataCVM!FG$14,PYPQly!$B56,0))</f>
        <v>12467.992133767571</v>
      </c>
      <c r="FH60" s="18">
        <f ca="1">IF(ISERROR(QuarterlyDataCVM!FH60*OFFSET(AnnualDataCP!FH$14,PYPQly!$B56,0)/OFFSET(AnnualDataCVM!FH$14,PYPQly!$B56,0)),"",QuarterlyDataCVM!FH60*OFFSET(AnnualDataCP!FH$14,PYPQly!$B56,0)/OFFSET(AnnualDataCVM!FH$14,PYPQly!$B56,0))</f>
        <v>12738.531657197631</v>
      </c>
      <c r="FI60" s="18">
        <f ca="1">IF(ISERROR(QuarterlyDataCVM!FI60*OFFSET(AnnualDataCP!FI$14,PYPQly!$B56,0)/OFFSET(AnnualDataCVM!FI$14,PYPQly!$B56,0)),"",QuarterlyDataCVM!FI60*OFFSET(AnnualDataCP!FI$14,PYPQly!$B56,0)/OFFSET(AnnualDataCVM!FI$14,PYPQly!$B56,0))</f>
        <v>12738.531657197631</v>
      </c>
      <c r="FJ60" s="18">
        <f ca="1">IF(ISERROR(QuarterlyDataCVM!FJ60*OFFSET(AnnualDataCP!FJ$14,PYPQly!$B56,0)/OFFSET(AnnualDataCVM!FJ$14,PYPQly!$B56,0)),"",QuarterlyDataCVM!FJ60*OFFSET(AnnualDataCP!FJ$14,PYPQly!$B56,0)/OFFSET(AnnualDataCVM!FJ$14,PYPQly!$B56,0))</f>
        <v>14341.096552046674</v>
      </c>
      <c r="FK60" s="18">
        <f ca="1">IF(ISERROR(QuarterlyDataCVM!FK60*OFFSET(AnnualDataCP!FK$14,PYPQly!$B56,0)/OFFSET(AnnualDataCVM!FK$14,PYPQly!$B56,0)),"",QuarterlyDataCVM!FK60*OFFSET(AnnualDataCP!FK$14,PYPQly!$B56,0)/OFFSET(AnnualDataCVM!FK$14,PYPQly!$B56,0))</f>
        <v>10077.031685678074</v>
      </c>
      <c r="FL60" s="18">
        <f ca="1">IF(ISERROR(QuarterlyDataCVM!FL60*OFFSET(AnnualDataCP!FL$14,PYPQly!$B56,0)/OFFSET(AnnualDataCVM!FL$14,PYPQly!$B56,0)),"",QuarterlyDataCVM!FL60*OFFSET(AnnualDataCP!FL$14,PYPQly!$B56,0)/OFFSET(AnnualDataCVM!FL$14,PYPQly!$B56,0))</f>
        <v>10077.031685678074</v>
      </c>
      <c r="FM60" s="18">
        <f ca="1">IF(ISERROR(QuarterlyDataCVM!FM60*OFFSET(AnnualDataCP!FM$14,PYPQly!$B56,0)/OFFSET(AnnualDataCVM!FM$14,PYPQly!$B56,0)),"",QuarterlyDataCVM!FM60*OFFSET(AnnualDataCP!FM$14,PYPQly!$B56,0)/OFFSET(AnnualDataCVM!FM$14,PYPQly!$B56,0))</f>
        <v>4264.4620403499803</v>
      </c>
      <c r="FN60" s="18">
        <f ca="1">IF(ISERROR(QuarterlyDataCVM!FN60*OFFSET(AnnualDataCP!FN$14,PYPQly!$B56,0)/OFFSET(AnnualDataCVM!FN$14,PYPQly!$B56,0)),"",QuarterlyDataCVM!FN60*OFFSET(AnnualDataCP!FN$14,PYPQly!$B56,0)/OFFSET(AnnualDataCVM!FN$14,PYPQly!$B56,0))</f>
        <v>2248.2574151734657</v>
      </c>
      <c r="FO60" s="18">
        <f ca="1">IF(ISERROR(QuarterlyDataCVM!FO60*OFFSET(AnnualDataCP!FO$14,PYPQly!$B56,0)/OFFSET(AnnualDataCVM!FO$14,PYPQly!$B56,0)),"",QuarterlyDataCVM!FO60*OFFSET(AnnualDataCP!FO$14,PYPQly!$B56,0)/OFFSET(AnnualDataCVM!FO$14,PYPQly!$B56,0))</f>
        <v>2016.3598862019915</v>
      </c>
      <c r="FP60" s="18">
        <f ca="1">IF(ISERROR(QuarterlyDataCVM!FP60*OFFSET(AnnualDataCP!FP$14,PYPQly!$B56,0)/OFFSET(AnnualDataCVM!FP$14,PYPQly!$B56,0)),"",QuarterlyDataCVM!FP60*OFFSET(AnnualDataCP!FP$14,PYPQly!$B56,0)/OFFSET(AnnualDataCVM!FP$14,PYPQly!$B56,0))</f>
        <v>7507.0057512455205</v>
      </c>
      <c r="FQ60" s="18">
        <f ca="1">IF(ISERROR(QuarterlyDataCVM!FQ60*OFFSET(AnnualDataCP!FQ$14,PYPQly!$B56,0)/OFFSET(AnnualDataCVM!FQ$14,PYPQly!$B56,0)),"",QuarterlyDataCVM!FQ60*OFFSET(AnnualDataCP!FQ$14,PYPQly!$B56,0)/OFFSET(AnnualDataCVM!FQ$14,PYPQly!$B56,0))</f>
        <v>2968.0572474942173</v>
      </c>
      <c r="FR60" s="18">
        <f ca="1">IF(ISERROR(QuarterlyDataCVM!FR60*OFFSET(AnnualDataCP!FR$14,PYPQly!$B56,0)/OFFSET(AnnualDataCVM!FR$14,PYPQly!$B56,0)),"",QuarterlyDataCVM!FR60*OFFSET(AnnualDataCP!FR$14,PYPQly!$B56,0)/OFFSET(AnnualDataCVM!FR$14,PYPQly!$B56,0))</f>
        <v>1862.2667621776504</v>
      </c>
      <c r="FS60" s="18">
        <f ca="1">IF(ISERROR(QuarterlyDataCVM!FS60*OFFSET(AnnualDataCP!FS$14,PYPQly!$B56,0)/OFFSET(AnnualDataCVM!FS$14,PYPQly!$B56,0)),"",QuarterlyDataCVM!FS60*OFFSET(AnnualDataCP!FS$14,PYPQly!$B56,0)/OFFSET(AnnualDataCVM!FS$14,PYPQly!$B56,0))</f>
        <v>941.24413793103452</v>
      </c>
      <c r="FT60" s="18">
        <f ca="1">IF(ISERROR(QuarterlyDataCVM!FT60*OFFSET(AnnualDataCP!FT$14,PYPQly!$B56,0)/OFFSET(AnnualDataCVM!FT$14,PYPQly!$B56,0)),"",QuarterlyDataCVM!FT60*OFFSET(AnnualDataCP!FT$14,PYPQly!$B56,0)/OFFSET(AnnualDataCVM!FT$14,PYPQly!$B56,0))</f>
        <v>341.31365313653134</v>
      </c>
      <c r="FU60" s="18">
        <f ca="1">IF(ISERROR(QuarterlyDataCVM!FU60*OFFSET(AnnualDataCP!FU$14,PYPQly!$B56,0)/OFFSET(AnnualDataCVM!FU$14,PYPQly!$B56,0)),"",QuarterlyDataCVM!FU60*OFFSET(AnnualDataCP!FU$14,PYPQly!$B56,0)/OFFSET(AnnualDataCVM!FU$14,PYPQly!$B56,0))</f>
        <v>580.37017520748259</v>
      </c>
      <c r="FV60" s="18">
        <f ca="1">IF(ISERROR(QuarterlyDataCVM!FV60*OFFSET(AnnualDataCP!FV$14,PYPQly!$B56,0)/OFFSET(AnnualDataCVM!FV$14,PYPQly!$B56,0)),"",QuarterlyDataCVM!FV60*OFFSET(AnnualDataCP!FV$14,PYPQly!$B56,0)/OFFSET(AnnualDataCVM!FV$14,PYPQly!$B56,0))</f>
        <v>1106.1676056338029</v>
      </c>
      <c r="FW60" s="18">
        <f ca="1">IF(ISERROR(QuarterlyDataCVM!FW60*OFFSET(AnnualDataCP!FW$14,PYPQly!$B56,0)/OFFSET(AnnualDataCVM!FW$14,PYPQly!$B56,0)),"",QuarterlyDataCVM!FW60*OFFSET(AnnualDataCP!FW$14,PYPQly!$B56,0)/OFFSET(AnnualDataCVM!FW$14,PYPQly!$B56,0))</f>
        <v>3876.9947572457081</v>
      </c>
      <c r="FX60" s="18">
        <f ca="1">IF(ISERROR(QuarterlyDataCVM!FX60*OFFSET(AnnualDataCP!FX$14,PYPQly!$B56,0)/OFFSET(AnnualDataCVM!FX$14,PYPQly!$B56,0)),"",QuarterlyDataCVM!FX60*OFFSET(AnnualDataCP!FX$14,PYPQly!$B56,0)/OFFSET(AnnualDataCVM!FX$14,PYPQly!$B56,0))</f>
        <v>856.5567833026397</v>
      </c>
      <c r="FY60" s="18">
        <f ca="1">IF(ISERROR(QuarterlyDataCVM!FY60*OFFSET(AnnualDataCP!FY$14,PYPQly!$B56,0)/OFFSET(AnnualDataCVM!FY$14,PYPQly!$B56,0)),"",QuarterlyDataCVM!FY60*OFFSET(AnnualDataCP!FY$14,PYPQly!$B56,0)/OFFSET(AnnualDataCVM!FY$14,PYPQly!$B56,0))</f>
        <v>394.94407158836691</v>
      </c>
      <c r="FZ60" s="18">
        <f ca="1">IF(ISERROR(QuarterlyDataCVM!FZ60*OFFSET(AnnualDataCP!FZ$14,PYPQly!$B56,0)/OFFSET(AnnualDataCVM!FZ$14,PYPQly!$B56,0)),"",QuarterlyDataCVM!FZ60*OFFSET(AnnualDataCP!FZ$14,PYPQly!$B56,0)/OFFSET(AnnualDataCVM!FZ$14,PYPQly!$B56,0))</f>
        <v>2624.4925444925443</v>
      </c>
      <c r="GA60" s="18">
        <f ca="1">IF(ISERROR(QuarterlyDataCVM!GA60*OFFSET(AnnualDataCP!GA$14,PYPQly!$B56,0)/OFFSET(AnnualDataCVM!GA$14,PYPQly!$B56,0)),"",QuarterlyDataCVM!GA60*OFFSET(AnnualDataCP!GA$14,PYPQly!$B56,0)/OFFSET(AnnualDataCVM!GA$14,PYPQly!$B56,0))</f>
        <v>662.68241834607363</v>
      </c>
      <c r="GB60" s="18">
        <f ca="1">IF(ISERROR(QuarterlyDataCVM!GB60*OFFSET(AnnualDataCP!GB$14,PYPQly!$B56,0)/OFFSET(AnnualDataCVM!GB$14,PYPQly!$B56,0)),"",QuarterlyDataCVM!GB60*OFFSET(AnnualDataCP!GB$14,PYPQly!$B56,0)/OFFSET(AnnualDataCVM!GB$14,PYPQly!$B56,0))</f>
        <v>662.68241834607363</v>
      </c>
    </row>
    <row r="61" spans="2:184" x14ac:dyDescent="0.25">
      <c r="B61" s="18">
        <f t="shared" si="0"/>
        <v>12</v>
      </c>
      <c r="C61" s="1">
        <v>37135</v>
      </c>
      <c r="D61" s="18">
        <f ca="1">IF(ISERROR(QuarterlyDataCVM!D61*OFFSET(AnnualDataCP!D$14,PYPQly!$B57,0)/OFFSET(AnnualDataCVM!D$14,PYPQly!$B57,0)),"",QuarterlyDataCVM!D61*OFFSET(AnnualDataCP!D$14,PYPQly!$B57,0)/OFFSET(AnnualDataCVM!D$14,PYPQly!$B57,0))</f>
        <v>253436.52602200958</v>
      </c>
      <c r="E61" s="18">
        <f ca="1">IF(ISERROR(QuarterlyDataCVM!E61*OFFSET(AnnualDataCP!E$14,PYPQly!$B57,0)/OFFSET(AnnualDataCVM!E$14,PYPQly!$B57,0)),"",QuarterlyDataCVM!E61*OFFSET(AnnualDataCP!E$14,PYPQly!$B57,0)/OFFSET(AnnualDataCVM!E$14,PYPQly!$B57,0))</f>
        <v>2233.8507462686566</v>
      </c>
      <c r="F61" s="18">
        <f ca="1">IF(ISERROR(QuarterlyDataCVM!F61*OFFSET(AnnualDataCP!F$14,PYPQly!$B57,0)/OFFSET(AnnualDataCVM!F$14,PYPQly!$B57,0)),"",QuarterlyDataCVM!F61*OFFSET(AnnualDataCP!F$14,PYPQly!$B57,0)/OFFSET(AnnualDataCVM!F$14,PYPQly!$B57,0))</f>
        <v>2085.704679512387</v>
      </c>
      <c r="G61" s="18">
        <f ca="1">IF(ISERROR(QuarterlyDataCVM!G61*OFFSET(AnnualDataCP!G$14,PYPQly!$B57,0)/OFFSET(AnnualDataCVM!G$14,PYPQly!$B57,0)),"",QuarterlyDataCVM!G61*OFFSET(AnnualDataCP!G$14,PYPQly!$B57,0)/OFFSET(AnnualDataCVM!G$14,PYPQly!$B57,0))</f>
        <v>61.482323232323232</v>
      </c>
      <c r="H61" s="18">
        <f ca="1">IF(ISERROR(QuarterlyDataCVM!H61*OFFSET(AnnualDataCP!H$14,PYPQly!$B57,0)/OFFSET(AnnualDataCVM!H$14,PYPQly!$B57,0)),"",QuarterlyDataCVM!H61*OFFSET(AnnualDataCP!H$14,PYPQly!$B57,0)/OFFSET(AnnualDataCVM!H$14,PYPQly!$B57,0))</f>
        <v>87.6</v>
      </c>
      <c r="I61" s="18">
        <f ca="1">IF(ISERROR(QuarterlyDataCVM!I61*OFFSET(AnnualDataCP!I$14,PYPQly!$B57,0)/OFFSET(AnnualDataCVM!I$14,PYPQly!$B57,0)),"",QuarterlyDataCVM!I61*OFFSET(AnnualDataCP!I$14,PYPQly!$B57,0)/OFFSET(AnnualDataCVM!I$14,PYPQly!$B57,0))</f>
        <v>62947.890480925693</v>
      </c>
      <c r="J61" s="18">
        <f ca="1">IF(ISERROR(QuarterlyDataCVM!J61*OFFSET(AnnualDataCP!J$14,PYPQly!$B57,0)/OFFSET(AnnualDataCVM!J$14,PYPQly!$B57,0)),"",QuarterlyDataCVM!J61*OFFSET(AnnualDataCP!J$14,PYPQly!$B57,0)/OFFSET(AnnualDataCVM!J$14,PYPQly!$B57,0))</f>
        <v>47721.069366909025</v>
      </c>
      <c r="K61" s="18">
        <f ca="1">IF(ISERROR(QuarterlyDataCVM!K61*OFFSET(AnnualDataCP!K$14,PYPQly!$B57,0)/OFFSET(AnnualDataCVM!K$14,PYPQly!$B57,0)),"",QuarterlyDataCVM!K61*OFFSET(AnnualDataCP!K$14,PYPQly!$B57,0)/OFFSET(AnnualDataCVM!K$14,PYPQly!$B57,0))</f>
        <v>5047.7301783689036</v>
      </c>
      <c r="L61" s="18">
        <f ca="1">IF(ISERROR(QuarterlyDataCVM!L61*OFFSET(AnnualDataCP!L$14,PYPQly!$B57,0)/OFFSET(AnnualDataCVM!L$14,PYPQly!$B57,0)),"",QuarterlyDataCVM!L61*OFFSET(AnnualDataCP!L$14,PYPQly!$B57,0)/OFFSET(AnnualDataCVM!L$14,PYPQly!$B57,0))</f>
        <v>90.194253338729254</v>
      </c>
      <c r="M61" s="18">
        <f ca="1">IF(ISERROR(QuarterlyDataCVM!M61*OFFSET(AnnualDataCP!M$14,PYPQly!$B57,0)/OFFSET(AnnualDataCVM!M$14,PYPQly!$B57,0)),"",QuarterlyDataCVM!M61*OFFSET(AnnualDataCP!M$14,PYPQly!$B57,0)/OFFSET(AnnualDataCVM!M$14,PYPQly!$B57,0))</f>
        <v>4270.3339549811335</v>
      </c>
      <c r="N61" s="18" t="str">
        <f ca="1">IF(ISERROR(QuarterlyDataCVM!N61*OFFSET(AnnualDataCP!N$14,PYPQly!$B57,0)/OFFSET(AnnualDataCVM!N$14,PYPQly!$B57,0)),"",QuarterlyDataCVM!N61*OFFSET(AnnualDataCP!N$14,PYPQly!$B57,0)/OFFSET(AnnualDataCVM!N$14,PYPQly!$B57,0))</f>
        <v/>
      </c>
      <c r="O61" s="18">
        <f ca="1">IF(ISERROR(QuarterlyDataCVM!O61*OFFSET(AnnualDataCP!O$14,PYPQly!$B57,0)/OFFSET(AnnualDataCVM!O$14,PYPQly!$B57,0)),"",QuarterlyDataCVM!O61*OFFSET(AnnualDataCP!O$14,PYPQly!$B57,0)/OFFSET(AnnualDataCVM!O$14,PYPQly!$B57,0))</f>
        <v>395.24268689057419</v>
      </c>
      <c r="P61" s="18">
        <f ca="1">IF(ISERROR(QuarterlyDataCVM!P61*OFFSET(AnnualDataCP!P$14,PYPQly!$B57,0)/OFFSET(AnnualDataCVM!P$14,PYPQly!$B57,0)),"",QuarterlyDataCVM!P61*OFFSET(AnnualDataCP!P$14,PYPQly!$B57,0)/OFFSET(AnnualDataCVM!P$14,PYPQly!$B57,0))</f>
        <v>294.93677042801556</v>
      </c>
      <c r="Q61" s="18">
        <f ca="1">IF(ISERROR(QuarterlyDataCVM!Q61*OFFSET(AnnualDataCP!Q$14,PYPQly!$B57,0)/OFFSET(AnnualDataCVM!Q$14,PYPQly!$B57,0)),"",QuarterlyDataCVM!Q61*OFFSET(AnnualDataCP!Q$14,PYPQly!$B57,0)/OFFSET(AnnualDataCVM!Q$14,PYPQly!$B57,0))</f>
        <v>36387.640783924588</v>
      </c>
      <c r="R61" s="18">
        <f ca="1">IF(ISERROR(QuarterlyDataCVM!R61*OFFSET(AnnualDataCP!R$14,PYPQly!$B57,0)/OFFSET(AnnualDataCVM!R$14,PYPQly!$B57,0)),"",QuarterlyDataCVM!R61*OFFSET(AnnualDataCP!R$14,PYPQly!$B57,0)/OFFSET(AnnualDataCVM!R$14,PYPQly!$B57,0))</f>
        <v>5797.3999852540001</v>
      </c>
      <c r="S61" s="18">
        <f ca="1">IF(ISERROR(QuarterlyDataCVM!S61*OFFSET(AnnualDataCP!S$14,PYPQly!$B57,0)/OFFSET(AnnualDataCVM!S$14,PYPQly!$B57,0)),"",QuarterlyDataCVM!S61*OFFSET(AnnualDataCP!S$14,PYPQly!$B57,0)/OFFSET(AnnualDataCVM!S$14,PYPQly!$B57,0))</f>
        <v>4488.7471970361703</v>
      </c>
      <c r="T61" s="18">
        <f ca="1">IF(ISERROR(QuarterlyDataCVM!T61*OFFSET(AnnualDataCP!T$14,PYPQly!$B57,0)/OFFSET(AnnualDataCVM!T$14,PYPQly!$B57,0)),"",QuarterlyDataCVM!T61*OFFSET(AnnualDataCP!T$14,PYPQly!$B57,0)/OFFSET(AnnualDataCVM!T$14,PYPQly!$B57,0))</f>
        <v>726.1602322206096</v>
      </c>
      <c r="U61" s="18">
        <f ca="1">IF(ISERROR(QuarterlyDataCVM!U61*OFFSET(AnnualDataCP!U$14,PYPQly!$B57,0)/OFFSET(AnnualDataCVM!U$14,PYPQly!$B57,0)),"",QuarterlyDataCVM!U61*OFFSET(AnnualDataCP!U$14,PYPQly!$B57,0)/OFFSET(AnnualDataCVM!U$14,PYPQly!$B57,0))</f>
        <v>517.73378839590441</v>
      </c>
      <c r="V61" s="18">
        <f ca="1">IF(ISERROR(QuarterlyDataCVM!V61*OFFSET(AnnualDataCP!V$14,PYPQly!$B57,0)/OFFSET(AnnualDataCVM!V$14,PYPQly!$B57,0)),"",QuarterlyDataCVM!V61*OFFSET(AnnualDataCP!V$14,PYPQly!$B57,0)/OFFSET(AnnualDataCVM!V$14,PYPQly!$B57,0))</f>
        <v>33.833333333333336</v>
      </c>
      <c r="W61" s="18">
        <f ca="1">IF(ISERROR(QuarterlyDataCVM!W61*OFFSET(AnnualDataCP!W$14,PYPQly!$B57,0)/OFFSET(AnnualDataCVM!W$14,PYPQly!$B57,0)),"",QuarterlyDataCVM!W61*OFFSET(AnnualDataCP!W$14,PYPQly!$B57,0)/OFFSET(AnnualDataCVM!W$14,PYPQly!$B57,0))</f>
        <v>425.95347826086959</v>
      </c>
      <c r="X61" s="18">
        <f ca="1">IF(ISERROR(QuarterlyDataCVM!X61*OFFSET(AnnualDataCP!X$14,PYPQly!$B57,0)/OFFSET(AnnualDataCVM!X$14,PYPQly!$B57,0)),"",QuarterlyDataCVM!X61*OFFSET(AnnualDataCP!X$14,PYPQly!$B57,0)/OFFSET(AnnualDataCVM!X$14,PYPQly!$B57,0))</f>
        <v>181.4205882352941</v>
      </c>
      <c r="Y61" s="18">
        <f ca="1">IF(ISERROR(QuarterlyDataCVM!Y61*OFFSET(AnnualDataCP!Y$14,PYPQly!$B57,0)/OFFSET(AnnualDataCVM!Y$14,PYPQly!$B57,0)),"",QuarterlyDataCVM!Y61*OFFSET(AnnualDataCP!Y$14,PYPQly!$B57,0)/OFFSET(AnnualDataCVM!Y$14,PYPQly!$B57,0))</f>
        <v>763.06985294117646</v>
      </c>
      <c r="Z61" s="18">
        <f ca="1">IF(ISERROR(QuarterlyDataCVM!Z61*OFFSET(AnnualDataCP!Z$14,PYPQly!$B57,0)/OFFSET(AnnualDataCVM!Z$14,PYPQly!$B57,0)),"",QuarterlyDataCVM!Z61*OFFSET(AnnualDataCP!Z$14,PYPQly!$B57,0)/OFFSET(AnnualDataCVM!Z$14,PYPQly!$B57,0))</f>
        <v>1692.5612456747406</v>
      </c>
      <c r="AA61" s="18">
        <f ca="1">IF(ISERROR(QuarterlyDataCVM!AA61*OFFSET(AnnualDataCP!AA$14,PYPQly!$B57,0)/OFFSET(AnnualDataCVM!AA$14,PYPQly!$B57,0)),"",QuarterlyDataCVM!AA61*OFFSET(AnnualDataCP!AA$14,PYPQly!$B57,0)/OFFSET(AnnualDataCVM!AA$14,PYPQly!$B57,0))</f>
        <v>145.96695652173912</v>
      </c>
      <c r="AB61" s="18">
        <f ca="1">IF(ISERROR(QuarterlyDataCVM!AB61*OFFSET(AnnualDataCP!AB$14,PYPQly!$B57,0)/OFFSET(AnnualDataCVM!AB$14,PYPQly!$B57,0)),"",QuarterlyDataCVM!AB61*OFFSET(AnnualDataCP!AB$14,PYPQly!$B57,0)/OFFSET(AnnualDataCVM!AB$14,PYPQly!$B57,0))</f>
        <v>934.74955516014234</v>
      </c>
      <c r="AC61" s="18">
        <f ca="1">IF(ISERROR(QuarterlyDataCVM!AC61*OFFSET(AnnualDataCP!AC$14,PYPQly!$B57,0)/OFFSET(AnnualDataCVM!AC$14,PYPQly!$B57,0)),"",QuarterlyDataCVM!AC61*OFFSET(AnnualDataCP!AC$14,PYPQly!$B57,0)/OFFSET(AnnualDataCVM!AC$14,PYPQly!$B57,0))</f>
        <v>670.58707692307689</v>
      </c>
      <c r="AD61" s="18">
        <f ca="1">IF(ISERROR(QuarterlyDataCVM!AD61*OFFSET(AnnualDataCP!AD$14,PYPQly!$B57,0)/OFFSET(AnnualDataCVM!AD$14,PYPQly!$B57,0)),"",QuarterlyDataCVM!AD61*OFFSET(AnnualDataCP!AD$14,PYPQly!$B57,0)/OFFSET(AnnualDataCVM!AD$14,PYPQly!$B57,0))</f>
        <v>264.50855578370977</v>
      </c>
      <c r="AE61" s="18">
        <f ca="1">IF(ISERROR(QuarterlyDataCVM!AE61*OFFSET(AnnualDataCP!AE$14,PYPQly!$B57,0)/OFFSET(AnnualDataCVM!AE$14,PYPQly!$B57,0)),"",QuarterlyDataCVM!AE61*OFFSET(AnnualDataCP!AE$14,PYPQly!$B57,0)/OFFSET(AnnualDataCVM!AE$14,PYPQly!$B57,0))</f>
        <v>375.27728983688831</v>
      </c>
      <c r="AF61" s="18">
        <f ca="1">IF(ISERROR(QuarterlyDataCVM!AF61*OFFSET(AnnualDataCP!AF$14,PYPQly!$B57,0)/OFFSET(AnnualDataCVM!AF$14,PYPQly!$B57,0)),"",QuarterlyDataCVM!AF61*OFFSET(AnnualDataCP!AF$14,PYPQly!$B57,0)/OFFSET(AnnualDataCVM!AF$14,PYPQly!$B57,0))</f>
        <v>1522.9804629781645</v>
      </c>
      <c r="AG61" s="18">
        <f ca="1">IF(ISERROR(QuarterlyDataCVM!AG61*OFFSET(AnnualDataCP!AG$14,PYPQly!$B57,0)/OFFSET(AnnualDataCVM!AG$14,PYPQly!$B57,0)),"",QuarterlyDataCVM!AG61*OFFSET(AnnualDataCP!AG$14,PYPQly!$B57,0)/OFFSET(AnnualDataCVM!AG$14,PYPQly!$B57,0))</f>
        <v>690.8879384088965</v>
      </c>
      <c r="AH61" s="18">
        <f ca="1">IF(ISERROR(QuarterlyDataCVM!AH61*OFFSET(AnnualDataCP!AH$14,PYPQly!$B57,0)/OFFSET(AnnualDataCVM!AH$14,PYPQly!$B57,0)),"",QuarterlyDataCVM!AH61*OFFSET(AnnualDataCP!AH$14,PYPQly!$B57,0)/OFFSET(AnnualDataCVM!AH$14,PYPQly!$B57,0))</f>
        <v>659.35037273695423</v>
      </c>
      <c r="AI61" s="18">
        <f ca="1">IF(ISERROR(QuarterlyDataCVM!AI61*OFFSET(AnnualDataCP!AI$14,PYPQly!$B57,0)/OFFSET(AnnualDataCVM!AI$14,PYPQly!$B57,0)),"",QuarterlyDataCVM!AI61*OFFSET(AnnualDataCP!AI$14,PYPQly!$B57,0)/OFFSET(AnnualDataCVM!AI$14,PYPQly!$B57,0))</f>
        <v>172.12817412333737</v>
      </c>
      <c r="AJ61" s="18">
        <f ca="1">IF(ISERROR(QuarterlyDataCVM!AJ61*OFFSET(AnnualDataCP!AJ$14,PYPQly!$B57,0)/OFFSET(AnnualDataCVM!AJ$14,PYPQly!$B57,0)),"",QuarterlyDataCVM!AJ61*OFFSET(AnnualDataCP!AJ$14,PYPQly!$B57,0)/OFFSET(AnnualDataCVM!AJ$14,PYPQly!$B57,0))</f>
        <v>2665.7741318891367</v>
      </c>
      <c r="AK61" s="18">
        <f ca="1">IF(ISERROR(QuarterlyDataCVM!AK61*OFFSET(AnnualDataCP!AK$14,PYPQly!$B57,0)/OFFSET(AnnualDataCVM!AK$14,PYPQly!$B57,0)),"",QuarterlyDataCVM!AK61*OFFSET(AnnualDataCP!AK$14,PYPQly!$B57,0)/OFFSET(AnnualDataCVM!AK$14,PYPQly!$B57,0))</f>
        <v>527.29591836734699</v>
      </c>
      <c r="AL61" s="18">
        <f ca="1">IF(ISERROR(QuarterlyDataCVM!AL61*OFFSET(AnnualDataCP!AL$14,PYPQly!$B57,0)/OFFSET(AnnualDataCVM!AL$14,PYPQly!$B57,0)),"",QuarterlyDataCVM!AL61*OFFSET(AnnualDataCP!AL$14,PYPQly!$B57,0)/OFFSET(AnnualDataCVM!AL$14,PYPQly!$B57,0))</f>
        <v>807.77806959947475</v>
      </c>
      <c r="AM61" s="18">
        <f ca="1">IF(ISERROR(QuarterlyDataCVM!AM61*OFFSET(AnnualDataCP!AM$14,PYPQly!$B57,0)/OFFSET(AnnualDataCVM!AM$14,PYPQly!$B57,0)),"",QuarterlyDataCVM!AM61*OFFSET(AnnualDataCP!AM$14,PYPQly!$B57,0)/OFFSET(AnnualDataCVM!AM$14,PYPQly!$B57,0))</f>
        <v>1331.1028209860269</v>
      </c>
      <c r="AN61" s="18">
        <f ca="1">IF(ISERROR(QuarterlyDataCVM!AN61*OFFSET(AnnualDataCP!AN$14,PYPQly!$B57,0)/OFFSET(AnnualDataCVM!AN$14,PYPQly!$B57,0)),"",QuarterlyDataCVM!AN61*OFFSET(AnnualDataCP!AN$14,PYPQly!$B57,0)/OFFSET(AnnualDataCVM!AN$14,PYPQly!$B57,0))</f>
        <v>362.87575825657154</v>
      </c>
      <c r="AO61" s="18">
        <f ca="1">IF(ISERROR(QuarterlyDataCVM!AO61*OFFSET(AnnualDataCP!AO$14,PYPQly!$B57,0)/OFFSET(AnnualDataCVM!AO$14,PYPQly!$B57,0)),"",QuarterlyDataCVM!AO61*OFFSET(AnnualDataCP!AO$14,PYPQly!$B57,0)/OFFSET(AnnualDataCVM!AO$14,PYPQly!$B57,0))</f>
        <v>362.87575825657154</v>
      </c>
      <c r="AP61" s="18">
        <f ca="1">IF(ISERROR(QuarterlyDataCVM!AP61*OFFSET(AnnualDataCP!AP$14,PYPQly!$B57,0)/OFFSET(AnnualDataCVM!AP$14,PYPQly!$B57,0)),"",QuarterlyDataCVM!AP61*OFFSET(AnnualDataCP!AP$14,PYPQly!$B57,0)/OFFSET(AnnualDataCVM!AP$14,PYPQly!$B57,0))</f>
        <v>2758.3698480651387</v>
      </c>
      <c r="AQ61" s="18">
        <f ca="1">IF(ISERROR(QuarterlyDataCVM!AQ61*OFFSET(AnnualDataCP!AQ$14,PYPQly!$B57,0)/OFFSET(AnnualDataCVM!AQ$14,PYPQly!$B57,0)),"",QuarterlyDataCVM!AQ61*OFFSET(AnnualDataCP!AQ$14,PYPQly!$B57,0)/OFFSET(AnnualDataCVM!AQ$14,PYPQly!$B57,0))</f>
        <v>2758.3698480651387</v>
      </c>
      <c r="AR61" s="18">
        <f ca="1">IF(ISERROR(QuarterlyDataCVM!AR61*OFFSET(AnnualDataCP!AR$14,PYPQly!$B57,0)/OFFSET(AnnualDataCVM!AR$14,PYPQly!$B57,0)),"",QuarterlyDataCVM!AR61*OFFSET(AnnualDataCP!AR$14,PYPQly!$B57,0)/OFFSET(AnnualDataCVM!AR$14,PYPQly!$B57,0))</f>
        <v>314.15264423076923</v>
      </c>
      <c r="AS61" s="18">
        <f ca="1">IF(ISERROR(QuarterlyDataCVM!AS61*OFFSET(AnnualDataCP!AS$14,PYPQly!$B57,0)/OFFSET(AnnualDataCVM!AS$14,PYPQly!$B57,0)),"",QuarterlyDataCVM!AS61*OFFSET(AnnualDataCP!AS$14,PYPQly!$B57,0)/OFFSET(AnnualDataCVM!AS$14,PYPQly!$B57,0))</f>
        <v>1137.7827455919396</v>
      </c>
      <c r="AT61" s="18">
        <f ca="1">IF(ISERROR(QuarterlyDataCVM!AT61*OFFSET(AnnualDataCP!AT$14,PYPQly!$B57,0)/OFFSET(AnnualDataCVM!AT$14,PYPQly!$B57,0)),"",QuarterlyDataCVM!AT61*OFFSET(AnnualDataCP!AT$14,PYPQly!$B57,0)/OFFSET(AnnualDataCVM!AT$14,PYPQly!$B57,0))</f>
        <v>203.56736526946108</v>
      </c>
      <c r="AU61" s="18">
        <f ca="1">IF(ISERROR(QuarterlyDataCVM!AU61*OFFSET(AnnualDataCP!AU$14,PYPQly!$B57,0)/OFFSET(AnnualDataCVM!AU$14,PYPQly!$B57,0)),"",QuarterlyDataCVM!AU61*OFFSET(AnnualDataCP!AU$14,PYPQly!$B57,0)/OFFSET(AnnualDataCVM!AU$14,PYPQly!$B57,0))</f>
        <v>233.201393728223</v>
      </c>
      <c r="AV61" s="18">
        <f ca="1">IF(ISERROR(QuarterlyDataCVM!AV61*OFFSET(AnnualDataCP!AV$14,PYPQly!$B57,0)/OFFSET(AnnualDataCVM!AV$14,PYPQly!$B57,0)),"",QuarterlyDataCVM!AV61*OFFSET(AnnualDataCP!AV$14,PYPQly!$B57,0)/OFFSET(AnnualDataCVM!AV$14,PYPQly!$B57,0))</f>
        <v>564.8639012684265</v>
      </c>
      <c r="AW61" s="18">
        <f ca="1">IF(ISERROR(QuarterlyDataCVM!AW61*OFFSET(AnnualDataCP!AW$14,PYPQly!$B57,0)/OFFSET(AnnualDataCVM!AW$14,PYPQly!$B57,0)),"",QuarterlyDataCVM!AW61*OFFSET(AnnualDataCP!AW$14,PYPQly!$B57,0)/OFFSET(AnnualDataCVM!AW$14,PYPQly!$B57,0))</f>
        <v>302.74847001223992</v>
      </c>
      <c r="AX61" s="18">
        <f ca="1">IF(ISERROR(QuarterlyDataCVM!AX61*OFFSET(AnnualDataCP!AX$14,PYPQly!$B57,0)/OFFSET(AnnualDataCVM!AX$14,PYPQly!$B57,0)),"",QuarterlyDataCVM!AX61*OFFSET(AnnualDataCP!AX$14,PYPQly!$B57,0)/OFFSET(AnnualDataCVM!AX$14,PYPQly!$B57,0))</f>
        <v>2539.6672205702293</v>
      </c>
      <c r="AY61" s="18">
        <f ca="1">IF(ISERROR(QuarterlyDataCVM!AY61*OFFSET(AnnualDataCP!AY$14,PYPQly!$B57,0)/OFFSET(AnnualDataCVM!AY$14,PYPQly!$B57,0)),"",QuarterlyDataCVM!AY61*OFFSET(AnnualDataCP!AY$14,PYPQly!$B57,0)/OFFSET(AnnualDataCVM!AY$14,PYPQly!$B57,0))</f>
        <v>2539.6672205702293</v>
      </c>
      <c r="AZ61" s="18">
        <f ca="1">IF(ISERROR(QuarterlyDataCVM!AZ61*OFFSET(AnnualDataCP!AZ$14,PYPQly!$B57,0)/OFFSET(AnnualDataCVM!AZ$14,PYPQly!$B57,0)),"",QuarterlyDataCVM!AZ61*OFFSET(AnnualDataCP!AZ$14,PYPQly!$B57,0)/OFFSET(AnnualDataCVM!AZ$14,PYPQly!$B57,0))</f>
        <v>2989.827918325414</v>
      </c>
      <c r="BA61" s="18">
        <f ca="1">IF(ISERROR(QuarterlyDataCVM!BA61*OFFSET(AnnualDataCP!BA$14,PYPQly!$B57,0)/OFFSET(AnnualDataCVM!BA$14,PYPQly!$B57,0)),"",QuarterlyDataCVM!BA61*OFFSET(AnnualDataCP!BA$14,PYPQly!$B57,0)/OFFSET(AnnualDataCVM!BA$14,PYPQly!$B57,0))</f>
        <v>1794.416796267496</v>
      </c>
      <c r="BB61" s="18">
        <f ca="1">IF(ISERROR(QuarterlyDataCVM!BB61*OFFSET(AnnualDataCP!BB$14,PYPQly!$B57,0)/OFFSET(AnnualDataCVM!BB$14,PYPQly!$B57,0)),"",QuarterlyDataCVM!BB61*OFFSET(AnnualDataCP!BB$14,PYPQly!$B57,0)/OFFSET(AnnualDataCVM!BB$14,PYPQly!$B57,0))</f>
        <v>1195.3028396836808</v>
      </c>
      <c r="BC61" s="18">
        <f ca="1">IF(ISERROR(QuarterlyDataCVM!BC61*OFFSET(AnnualDataCP!BC$14,PYPQly!$B57,0)/OFFSET(AnnualDataCVM!BC$14,PYPQly!$B57,0)),"",QuarterlyDataCVM!BC61*OFFSET(AnnualDataCP!BC$14,PYPQly!$B57,0)/OFFSET(AnnualDataCVM!BC$14,PYPQly!$B57,0))</f>
        <v>729.08043875685553</v>
      </c>
      <c r="BD61" s="18">
        <f ca="1">IF(ISERROR(QuarterlyDataCVM!BD61*OFFSET(AnnualDataCP!BD$14,PYPQly!$B57,0)/OFFSET(AnnualDataCVM!BD$14,PYPQly!$B57,0)),"",QuarterlyDataCVM!BD61*OFFSET(AnnualDataCP!BD$14,PYPQly!$B57,0)/OFFSET(AnnualDataCVM!BD$14,PYPQly!$B57,0))</f>
        <v>466.43702906350916</v>
      </c>
      <c r="BE61" s="18">
        <f ca="1">IF(ISERROR(QuarterlyDataCVM!BE61*OFFSET(AnnualDataCP!BE$14,PYPQly!$B57,0)/OFFSET(AnnualDataCVM!BE$14,PYPQly!$B57,0)),"",QuarterlyDataCVM!BE61*OFFSET(AnnualDataCP!BE$14,PYPQly!$B57,0)/OFFSET(AnnualDataCVM!BE$14,PYPQly!$B57,0))</f>
        <v>4206.4702329594475</v>
      </c>
      <c r="BF61" s="18">
        <f ca="1">IF(ISERROR(QuarterlyDataCVM!BF61*OFFSET(AnnualDataCP!BF$14,PYPQly!$B57,0)/OFFSET(AnnualDataCVM!BF$14,PYPQly!$B57,0)),"",QuarterlyDataCVM!BF61*OFFSET(AnnualDataCP!BF$14,PYPQly!$B57,0)/OFFSET(AnnualDataCVM!BF$14,PYPQly!$B57,0))</f>
        <v>1218.1859660163625</v>
      </c>
      <c r="BG61" s="18">
        <f ca="1">IF(ISERROR(QuarterlyDataCVM!BG61*OFFSET(AnnualDataCP!BG$14,PYPQly!$B57,0)/OFFSET(AnnualDataCVM!BG$14,PYPQly!$B57,0)),"",QuarterlyDataCVM!BG61*OFFSET(AnnualDataCP!BG$14,PYPQly!$B57,0)/OFFSET(AnnualDataCVM!BG$14,PYPQly!$B57,0))</f>
        <v>550.71324245374876</v>
      </c>
      <c r="BH61" s="18">
        <f ca="1">IF(ISERROR(QuarterlyDataCVM!BH61*OFFSET(AnnualDataCP!BH$14,PYPQly!$B57,0)/OFFSET(AnnualDataCVM!BH$14,PYPQly!$B57,0)),"",QuarterlyDataCVM!BH61*OFFSET(AnnualDataCP!BH$14,PYPQly!$B57,0)/OFFSET(AnnualDataCVM!BH$14,PYPQly!$B57,0))</f>
        <v>668.19052744886972</v>
      </c>
      <c r="BI61" s="18">
        <f ca="1">IF(ISERROR(QuarterlyDataCVM!BI61*OFFSET(AnnualDataCP!BI$14,PYPQly!$B57,0)/OFFSET(AnnualDataCVM!BI$14,PYPQly!$B57,0)),"",QuarterlyDataCVM!BI61*OFFSET(AnnualDataCP!BI$14,PYPQly!$B57,0)/OFFSET(AnnualDataCVM!BI$14,PYPQly!$B57,0))</f>
        <v>2990.4154641011937</v>
      </c>
      <c r="BJ61" s="18">
        <f ca="1">IF(ISERROR(QuarterlyDataCVM!BJ61*OFFSET(AnnualDataCP!BJ$14,PYPQly!$B57,0)/OFFSET(AnnualDataCVM!BJ$14,PYPQly!$B57,0)),"",QuarterlyDataCVM!BJ61*OFFSET(AnnualDataCP!BJ$14,PYPQly!$B57,0)/OFFSET(AnnualDataCVM!BJ$14,PYPQly!$B57,0))</f>
        <v>2807.5682903533907</v>
      </c>
      <c r="BK61" s="18">
        <f ca="1">IF(ISERROR(QuarterlyDataCVM!BK61*OFFSET(AnnualDataCP!BK$14,PYPQly!$B57,0)/OFFSET(AnnualDataCVM!BK$14,PYPQly!$B57,0)),"",QuarterlyDataCVM!BK61*OFFSET(AnnualDataCP!BK$14,PYPQly!$B57,0)/OFFSET(AnnualDataCVM!BK$14,PYPQly!$B57,0))</f>
        <v>181.76174496644296</v>
      </c>
      <c r="BL61" s="18">
        <f ca="1">IF(ISERROR(QuarterlyDataCVM!BL61*OFFSET(AnnualDataCP!BL$14,PYPQly!$B57,0)/OFFSET(AnnualDataCVM!BL$14,PYPQly!$B57,0)),"",QuarterlyDataCVM!BL61*OFFSET(AnnualDataCP!BL$14,PYPQly!$B57,0)/OFFSET(AnnualDataCVM!BL$14,PYPQly!$B57,0))</f>
        <v>1983.0602218700476</v>
      </c>
      <c r="BM61" s="18">
        <f ca="1">IF(ISERROR(QuarterlyDataCVM!BM61*OFFSET(AnnualDataCP!BM$14,PYPQly!$B57,0)/OFFSET(AnnualDataCVM!BM$14,PYPQly!$B57,0)),"",QuarterlyDataCVM!BM61*OFFSET(AnnualDataCP!BM$14,PYPQly!$B57,0)/OFFSET(AnnualDataCVM!BM$14,PYPQly!$B57,0))</f>
        <v>1983.0602218700476</v>
      </c>
      <c r="BN61" s="18">
        <f ca="1">IF(ISERROR(QuarterlyDataCVM!BN61*OFFSET(AnnualDataCP!BN$14,PYPQly!$B57,0)/OFFSET(AnnualDataCVM!BN$14,PYPQly!$B57,0)),"",QuarterlyDataCVM!BN61*OFFSET(AnnualDataCP!BN$14,PYPQly!$B57,0)/OFFSET(AnnualDataCVM!BN$14,PYPQly!$B57,0))</f>
        <v>1274.0814115031953</v>
      </c>
      <c r="BO61" s="18">
        <f ca="1">IF(ISERROR(QuarterlyDataCVM!BO61*OFFSET(AnnualDataCP!BO$14,PYPQly!$B57,0)/OFFSET(AnnualDataCVM!BO$14,PYPQly!$B57,0)),"",QuarterlyDataCVM!BO61*OFFSET(AnnualDataCP!BO$14,PYPQly!$B57,0)/OFFSET(AnnualDataCVM!BO$14,PYPQly!$B57,0))</f>
        <v>1274.0814115031953</v>
      </c>
      <c r="BP61" s="18">
        <f ca="1">IF(ISERROR(QuarterlyDataCVM!BP61*OFFSET(AnnualDataCP!BP$14,PYPQly!$B57,0)/OFFSET(AnnualDataCVM!BP$14,PYPQly!$B57,0)),"",QuarterlyDataCVM!BP61*OFFSET(AnnualDataCP!BP$14,PYPQly!$B57,0)/OFFSET(AnnualDataCVM!BP$14,PYPQly!$B57,0))</f>
        <v>2931.1755729868855</v>
      </c>
      <c r="BQ61" s="18">
        <f ca="1">IF(ISERROR(QuarterlyDataCVM!BQ61*OFFSET(AnnualDataCP!BQ$14,PYPQly!$B57,0)/OFFSET(AnnualDataCVM!BQ$14,PYPQly!$B57,0)),"",QuarterlyDataCVM!BQ61*OFFSET(AnnualDataCP!BQ$14,PYPQly!$B57,0)/OFFSET(AnnualDataCVM!BQ$14,PYPQly!$B57,0))</f>
        <v>2931.1755729868855</v>
      </c>
      <c r="BR61" s="18">
        <f ca="1">IF(ISERROR(QuarterlyDataCVM!BR61*OFFSET(AnnualDataCP!BR$14,PYPQly!$B57,0)/OFFSET(AnnualDataCVM!BR$14,PYPQly!$B57,0)),"",QuarterlyDataCVM!BR61*OFFSET(AnnualDataCP!BR$14,PYPQly!$B57,0)/OFFSET(AnnualDataCVM!BR$14,PYPQly!$B57,0))</f>
        <v>4243.1242487286181</v>
      </c>
      <c r="BS61" s="18">
        <f ca="1">IF(ISERROR(QuarterlyDataCVM!BS61*OFFSET(AnnualDataCP!BS$14,PYPQly!$B57,0)/OFFSET(AnnualDataCVM!BS$14,PYPQly!$B57,0)),"",QuarterlyDataCVM!BS61*OFFSET(AnnualDataCP!BS$14,PYPQly!$B57,0)/OFFSET(AnnualDataCVM!BS$14,PYPQly!$B57,0))</f>
        <v>2094.4042504570384</v>
      </c>
      <c r="BT61" s="18">
        <f ca="1">IF(ISERROR(QuarterlyDataCVM!BT61*OFFSET(AnnualDataCP!BT$14,PYPQly!$B57,0)/OFFSET(AnnualDataCVM!BT$14,PYPQly!$B57,0)),"",QuarterlyDataCVM!BT61*OFFSET(AnnualDataCP!BT$14,PYPQly!$B57,0)/OFFSET(AnnualDataCVM!BT$14,PYPQly!$B57,0))</f>
        <v>2150.0698215671064</v>
      </c>
      <c r="BU61" s="18">
        <f ca="1">IF(ISERROR(QuarterlyDataCVM!BU61*OFFSET(AnnualDataCP!BU$14,PYPQly!$B57,0)/OFFSET(AnnualDataCVM!BU$14,PYPQly!$B57,0)),"",QuarterlyDataCVM!BU61*OFFSET(AnnualDataCP!BU$14,PYPQly!$B57,0)/OFFSET(AnnualDataCVM!BU$14,PYPQly!$B57,0))</f>
        <v>245.12014453477869</v>
      </c>
      <c r="BV61" s="18">
        <f ca="1">IF(ISERROR(QuarterlyDataCVM!BV61*OFFSET(AnnualDataCP!BV$14,PYPQly!$B57,0)/OFFSET(AnnualDataCVM!BV$14,PYPQly!$B57,0)),"",QuarterlyDataCVM!BV61*OFFSET(AnnualDataCP!BV$14,PYPQly!$B57,0)/OFFSET(AnnualDataCVM!BV$14,PYPQly!$B57,0))</f>
        <v>1775.3289207574921</v>
      </c>
      <c r="BW61" s="18">
        <f ca="1">IF(ISERROR(QuarterlyDataCVM!BW61*OFFSET(AnnualDataCP!BW$14,PYPQly!$B57,0)/OFFSET(AnnualDataCVM!BW$14,PYPQly!$B57,0)),"",QuarterlyDataCVM!BW61*OFFSET(AnnualDataCP!BW$14,PYPQly!$B57,0)/OFFSET(AnnualDataCVM!BW$14,PYPQly!$B57,0))</f>
        <v>126.28421052631579</v>
      </c>
      <c r="BX61" s="18">
        <f ca="1">IF(ISERROR(QuarterlyDataCVM!BX61*OFFSET(AnnualDataCP!BX$14,PYPQly!$B57,0)/OFFSET(AnnualDataCVM!BX$14,PYPQly!$B57,0)),"",QuarterlyDataCVM!BX61*OFFSET(AnnualDataCP!BX$14,PYPQly!$B57,0)/OFFSET(AnnualDataCVM!BX$14,PYPQly!$B57,0))</f>
        <v>3117.3883248730963</v>
      </c>
      <c r="BY61" s="18">
        <f ca="1">IF(ISERROR(QuarterlyDataCVM!BY61*OFFSET(AnnualDataCP!BY$14,PYPQly!$B57,0)/OFFSET(AnnualDataCVM!BY$14,PYPQly!$B57,0)),"",QuarterlyDataCVM!BY61*OFFSET(AnnualDataCP!BY$14,PYPQly!$B57,0)/OFFSET(AnnualDataCVM!BY$14,PYPQly!$B57,0))</f>
        <v>1833.3922193877552</v>
      </c>
      <c r="BZ61" s="18">
        <f ca="1">IF(ISERROR(QuarterlyDataCVM!BZ61*OFFSET(AnnualDataCP!BZ$14,PYPQly!$B57,0)/OFFSET(AnnualDataCVM!BZ$14,PYPQly!$B57,0)),"",QuarterlyDataCVM!BZ61*OFFSET(AnnualDataCP!BZ$14,PYPQly!$B57,0)/OFFSET(AnnualDataCVM!BZ$14,PYPQly!$B57,0))</f>
        <v>924.39283284191424</v>
      </c>
      <c r="CA61" s="18">
        <f ca="1">IF(ISERROR(QuarterlyDataCVM!CA61*OFFSET(AnnualDataCP!CA$14,PYPQly!$B57,0)/OFFSET(AnnualDataCVM!CA$14,PYPQly!$B57,0)),"",QuarterlyDataCVM!CA61*OFFSET(AnnualDataCP!CA$14,PYPQly!$B57,0)/OFFSET(AnnualDataCVM!CA$14,PYPQly!$B57,0))</f>
        <v>908.46342890579285</v>
      </c>
      <c r="CB61" s="18">
        <f ca="1">IF(ISERROR(QuarterlyDataCVM!CB61*OFFSET(AnnualDataCP!CB$14,PYPQly!$B57,0)/OFFSET(AnnualDataCVM!CB$14,PYPQly!$B57,0)),"",QuarterlyDataCVM!CB61*OFFSET(AnnualDataCP!CB$14,PYPQly!$B57,0)/OFFSET(AnnualDataCVM!CB$14,PYPQly!$B57,0))</f>
        <v>1285.2239245727756</v>
      </c>
      <c r="CC61" s="18">
        <f ca="1">IF(ISERROR(QuarterlyDataCVM!CC61*OFFSET(AnnualDataCP!CC$14,PYPQly!$B57,0)/OFFSET(AnnualDataCVM!CC$14,PYPQly!$B57,0)),"",QuarterlyDataCVM!CC61*OFFSET(AnnualDataCP!CC$14,PYPQly!$B57,0)/OFFSET(AnnualDataCVM!CC$14,PYPQly!$B57,0))</f>
        <v>85.681818181818187</v>
      </c>
      <c r="CD61" s="18">
        <f ca="1">IF(ISERROR(QuarterlyDataCVM!CD61*OFFSET(AnnualDataCP!CD$14,PYPQly!$B57,0)/OFFSET(AnnualDataCVM!CD$14,PYPQly!$B57,0)),"",QuarterlyDataCVM!CD61*OFFSET(AnnualDataCP!CD$14,PYPQly!$B57,0)/OFFSET(AnnualDataCVM!CD$14,PYPQly!$B57,0))</f>
        <v>421.90806878306876</v>
      </c>
      <c r="CE61" s="18">
        <f ca="1">IF(ISERROR(QuarterlyDataCVM!CE61*OFFSET(AnnualDataCP!CE$14,PYPQly!$B57,0)/OFFSET(AnnualDataCVM!CE$14,PYPQly!$B57,0)),"",QuarterlyDataCVM!CE61*OFFSET(AnnualDataCP!CE$14,PYPQly!$B57,0)/OFFSET(AnnualDataCVM!CE$14,PYPQly!$B57,0))</f>
        <v>777.0480896709654</v>
      </c>
      <c r="CF61" s="18">
        <f ca="1">IF(ISERROR(QuarterlyDataCVM!CF61*OFFSET(AnnualDataCP!CF$14,PYPQly!$B57,0)/OFFSET(AnnualDataCVM!CF$14,PYPQly!$B57,0)),"",QuarterlyDataCVM!CF61*OFFSET(AnnualDataCP!CF$14,PYPQly!$B57,0)/OFFSET(AnnualDataCVM!CF$14,PYPQly!$B57,0))</f>
        <v>3013.9618778820163</v>
      </c>
      <c r="CG61" s="18">
        <f ca="1">IF(ISERROR(QuarterlyDataCVM!CG61*OFFSET(AnnualDataCP!CG$14,PYPQly!$B57,0)/OFFSET(AnnualDataCVM!CG$14,PYPQly!$B57,0)),"",QuarterlyDataCVM!CG61*OFFSET(AnnualDataCP!CG$14,PYPQly!$B57,0)/OFFSET(AnnualDataCVM!CG$14,PYPQly!$B57,0))</f>
        <v>3013.9618778820163</v>
      </c>
      <c r="CH61" s="18">
        <f ca="1">IF(ISERROR(QuarterlyDataCVM!CH61*OFFSET(AnnualDataCP!CH$14,PYPQly!$B57,0)/OFFSET(AnnualDataCVM!CH$14,PYPQly!$B57,0)),"",QuarterlyDataCVM!CH61*OFFSET(AnnualDataCP!CH$14,PYPQly!$B57,0)/OFFSET(AnnualDataCVM!CH$14,PYPQly!$B57,0))</f>
        <v>2296.5666867502878</v>
      </c>
      <c r="CI61" s="18">
        <f ca="1">IF(ISERROR(QuarterlyDataCVM!CI61*OFFSET(AnnualDataCP!CI$14,PYPQly!$B57,0)/OFFSET(AnnualDataCVM!CI$14,PYPQly!$B57,0)),"",QuarterlyDataCVM!CI61*OFFSET(AnnualDataCP!CI$14,PYPQly!$B57,0)/OFFSET(AnnualDataCVM!CI$14,PYPQly!$B57,0))</f>
        <v>718.7150141643059</v>
      </c>
      <c r="CJ61" s="18">
        <f ca="1">IF(ISERROR(QuarterlyDataCVM!CJ61*OFFSET(AnnualDataCP!CJ$14,PYPQly!$B57,0)/OFFSET(AnnualDataCVM!CJ$14,PYPQly!$B57,0)),"",QuarterlyDataCVM!CJ61*OFFSET(AnnualDataCP!CJ$14,PYPQly!$B57,0)/OFFSET(AnnualDataCVM!CJ$14,PYPQly!$B57,0))</f>
        <v>3283.7113978732832</v>
      </c>
      <c r="CK61" s="18">
        <f ca="1">IF(ISERROR(QuarterlyDataCVM!CK61*OFFSET(AnnualDataCP!CK$14,PYPQly!$B57,0)/OFFSET(AnnualDataCVM!CK$14,PYPQly!$B57,0)),"",QuarterlyDataCVM!CK61*OFFSET(AnnualDataCP!CK$14,PYPQly!$B57,0)/OFFSET(AnnualDataCVM!CK$14,PYPQly!$B57,0))</f>
        <v>1099.6779602220167</v>
      </c>
      <c r="CL61" s="18">
        <f ca="1">IF(ISERROR(QuarterlyDataCVM!CL61*OFFSET(AnnualDataCP!CL$14,PYPQly!$B57,0)/OFFSET(AnnualDataCVM!CL$14,PYPQly!$B57,0)),"",QuarterlyDataCVM!CL61*OFFSET(AnnualDataCP!CL$14,PYPQly!$B57,0)/OFFSET(AnnualDataCVM!CL$14,PYPQly!$B57,0))</f>
        <v>2182.6209850107066</v>
      </c>
      <c r="CM61" s="18">
        <f ca="1">IF(ISERROR(QuarterlyDataCVM!CM61*OFFSET(AnnualDataCP!CM$14,PYPQly!$B57,0)/OFFSET(AnnualDataCVM!CM$14,PYPQly!$B57,0)),"",QuarterlyDataCVM!CM61*OFFSET(AnnualDataCP!CM$14,PYPQly!$B57,0)/OFFSET(AnnualDataCVM!CM$14,PYPQly!$B57,0))</f>
        <v>1170.4811547714514</v>
      </c>
      <c r="CN61" s="18">
        <f ca="1">IF(ISERROR(QuarterlyDataCVM!CN61*OFFSET(AnnualDataCP!CN$14,PYPQly!$B57,0)/OFFSET(AnnualDataCVM!CN$14,PYPQly!$B57,0)),"",QuarterlyDataCVM!CN61*OFFSET(AnnualDataCP!CN$14,PYPQly!$B57,0)/OFFSET(AnnualDataCVM!CN$14,PYPQly!$B57,0))</f>
        <v>997.62107710189844</v>
      </c>
      <c r="CO61" s="18">
        <f ca="1">IF(ISERROR(QuarterlyDataCVM!CO61*OFFSET(AnnualDataCP!CO$14,PYPQly!$B57,0)/OFFSET(AnnualDataCVM!CO$14,PYPQly!$B57,0)),"",QuarterlyDataCVM!CO61*OFFSET(AnnualDataCP!CO$14,PYPQly!$B57,0)/OFFSET(AnnualDataCVM!CO$14,PYPQly!$B57,0))</f>
        <v>15.132203389830508</v>
      </c>
      <c r="CP61" s="18">
        <f ca="1">IF(ISERROR(QuarterlyDataCVM!CP61*OFFSET(AnnualDataCP!CP$14,PYPQly!$B57,0)/OFFSET(AnnualDataCVM!CP$14,PYPQly!$B57,0)),"",QuarterlyDataCVM!CP61*OFFSET(AnnualDataCP!CP$14,PYPQly!$B57,0)/OFFSET(AnnualDataCVM!CP$14,PYPQly!$B57,0))</f>
        <v>15226.490874998668</v>
      </c>
      <c r="CQ61" s="18">
        <f ca="1">IF(ISERROR(QuarterlyDataCVM!CQ61*OFFSET(AnnualDataCP!CQ$14,PYPQly!$B57,0)/OFFSET(AnnualDataCVM!CQ$14,PYPQly!$B57,0)),"",QuarterlyDataCVM!CQ61*OFFSET(AnnualDataCP!CQ$14,PYPQly!$B57,0)/OFFSET(AnnualDataCVM!CQ$14,PYPQly!$B57,0))</f>
        <v>5580.8787888037605</v>
      </c>
      <c r="CR61" s="18">
        <f ca="1">IF(ISERROR(QuarterlyDataCVM!CR61*OFFSET(AnnualDataCP!CR$14,PYPQly!$B57,0)/OFFSET(AnnualDataCVM!CR$14,PYPQly!$B57,0)),"",QuarterlyDataCVM!CR61*OFFSET(AnnualDataCP!CR$14,PYPQly!$B57,0)/OFFSET(AnnualDataCVM!CR$14,PYPQly!$B57,0))</f>
        <v>3057.3051948051948</v>
      </c>
      <c r="CS61" s="18">
        <f ca="1">IF(ISERROR(QuarterlyDataCVM!CS61*OFFSET(AnnualDataCP!CS$14,PYPQly!$B57,0)/OFFSET(AnnualDataCVM!CS$14,PYPQly!$B57,0)),"",QuarterlyDataCVM!CS61*OFFSET(AnnualDataCP!CS$14,PYPQly!$B57,0)/OFFSET(AnnualDataCVM!CS$14,PYPQly!$B57,0))</f>
        <v>6587.1287514797023</v>
      </c>
      <c r="CT61" s="18">
        <f ca="1">IF(ISERROR(QuarterlyDataCVM!CT61*OFFSET(AnnualDataCP!CT$14,PYPQly!$B57,0)/OFFSET(AnnualDataCVM!CT$14,PYPQly!$B57,0)),"",QuarterlyDataCVM!CT61*OFFSET(AnnualDataCP!CT$14,PYPQly!$B57,0)/OFFSET(AnnualDataCVM!CT$14,PYPQly!$B57,0))</f>
        <v>188255.55583062419</v>
      </c>
      <c r="CU61" s="18">
        <f ca="1">IF(ISERROR(QuarterlyDataCVM!CU61*OFFSET(AnnualDataCP!CU$14,PYPQly!$B57,0)/OFFSET(AnnualDataCVM!CU$14,PYPQly!$B57,0)),"",QuarterlyDataCVM!CU61*OFFSET(AnnualDataCP!CU$14,PYPQly!$B57,0)/OFFSET(AnnualDataCVM!CU$14,PYPQly!$B57,0))</f>
        <v>48073.374560471013</v>
      </c>
      <c r="CV61" s="18">
        <f ca="1">IF(ISERROR(QuarterlyDataCVM!CV61*OFFSET(AnnualDataCP!CV$14,PYPQly!$B57,0)/OFFSET(AnnualDataCVM!CV$14,PYPQly!$B57,0)),"",QuarterlyDataCVM!CV61*OFFSET(AnnualDataCP!CV$14,PYPQly!$B57,0)/OFFSET(AnnualDataCVM!CV$14,PYPQly!$B57,0))</f>
        <v>30324.425487236695</v>
      </c>
      <c r="CW61" s="18">
        <f ca="1">IF(ISERROR(QuarterlyDataCVM!CW61*OFFSET(AnnualDataCP!CW$14,PYPQly!$B57,0)/OFFSET(AnnualDataCVM!CW$14,PYPQly!$B57,0)),"",QuarterlyDataCVM!CW61*OFFSET(AnnualDataCP!CW$14,PYPQly!$B57,0)/OFFSET(AnnualDataCVM!CW$14,PYPQly!$B57,0))</f>
        <v>4032.4444680512029</v>
      </c>
      <c r="CX61" s="18">
        <f ca="1">IF(ISERROR(QuarterlyDataCVM!CX61*OFFSET(AnnualDataCP!CX$14,PYPQly!$B57,0)/OFFSET(AnnualDataCVM!CX$14,PYPQly!$B57,0)),"",QuarterlyDataCVM!CX61*OFFSET(AnnualDataCP!CX$14,PYPQly!$B57,0)/OFFSET(AnnualDataCVM!CX$14,PYPQly!$B57,0))</f>
        <v>10678.870277833301</v>
      </c>
      <c r="CY61" s="18">
        <f ca="1">IF(ISERROR(QuarterlyDataCVM!CY61*OFFSET(AnnualDataCP!CY$14,PYPQly!$B57,0)/OFFSET(AnnualDataCVM!CY$14,PYPQly!$B57,0)),"",QuarterlyDataCVM!CY61*OFFSET(AnnualDataCP!CY$14,PYPQly!$B57,0)/OFFSET(AnnualDataCVM!CY$14,PYPQly!$B57,0))</f>
        <v>15615.205542078746</v>
      </c>
      <c r="CZ61" s="18">
        <f ca="1">IF(ISERROR(QuarterlyDataCVM!CZ61*OFFSET(AnnualDataCP!CZ$14,PYPQly!$B57,0)/OFFSET(AnnualDataCVM!CZ$14,PYPQly!$B57,0)),"",QuarterlyDataCVM!CZ61*OFFSET(AnnualDataCP!CZ$14,PYPQly!$B57,0)/OFFSET(AnnualDataCVM!CZ$14,PYPQly!$B57,0))</f>
        <v>10934.245797648426</v>
      </c>
      <c r="DA61" s="18">
        <f ca="1">IF(ISERROR(QuarterlyDataCVM!DA61*OFFSET(AnnualDataCP!DA$14,PYPQly!$B57,0)/OFFSET(AnnualDataCVM!DA$14,PYPQly!$B57,0)),"",QuarterlyDataCVM!DA61*OFFSET(AnnualDataCP!DA$14,PYPQly!$B57,0)/OFFSET(AnnualDataCVM!DA$14,PYPQly!$B57,0))</f>
        <v>4598.9762076945326</v>
      </c>
      <c r="DB61" s="18">
        <f ca="1">IF(ISERROR(QuarterlyDataCVM!DB61*OFFSET(AnnualDataCP!DB$14,PYPQly!$B57,0)/OFFSET(AnnualDataCVM!DB$14,PYPQly!$B57,0)),"",QuarterlyDataCVM!DB61*OFFSET(AnnualDataCP!DB$14,PYPQly!$B57,0)/OFFSET(AnnualDataCVM!DB$14,PYPQly!$B57,0))</f>
        <v>520.35808349677779</v>
      </c>
      <c r="DC61" s="18">
        <f ca="1">IF(ISERROR(QuarterlyDataCVM!DC61*OFFSET(AnnualDataCP!DC$14,PYPQly!$B57,0)/OFFSET(AnnualDataCVM!DC$14,PYPQly!$B57,0)),"",QuarterlyDataCVM!DC61*OFFSET(AnnualDataCP!DC$14,PYPQly!$B57,0)/OFFSET(AnnualDataCVM!DC$14,PYPQly!$B57,0))</f>
        <v>4078.8362558656459</v>
      </c>
      <c r="DD61" s="18">
        <f ca="1">IF(ISERROR(QuarterlyDataCVM!DD61*OFFSET(AnnualDataCP!DD$14,PYPQly!$B57,0)/OFFSET(AnnualDataCVM!DD$14,PYPQly!$B57,0)),"",QuarterlyDataCVM!DD61*OFFSET(AnnualDataCP!DD$14,PYPQly!$B57,0)/OFFSET(AnnualDataCVM!DD$14,PYPQly!$B57,0))</f>
        <v>563.56195711929627</v>
      </c>
      <c r="DE61" s="18">
        <f ca="1">IF(ISERROR(QuarterlyDataCVM!DE61*OFFSET(AnnualDataCP!DE$14,PYPQly!$B57,0)/OFFSET(AnnualDataCVM!DE$14,PYPQly!$B57,0)),"",QuarterlyDataCVM!DE61*OFFSET(AnnualDataCP!DE$14,PYPQly!$B57,0)/OFFSET(AnnualDataCVM!DE$14,PYPQly!$B57,0))</f>
        <v>893.46047073023533</v>
      </c>
      <c r="DF61" s="18">
        <f ca="1">IF(ISERROR(QuarterlyDataCVM!DF61*OFFSET(AnnualDataCP!DF$14,PYPQly!$B57,0)/OFFSET(AnnualDataCVM!DF$14,PYPQly!$B57,0)),"",QuarterlyDataCVM!DF61*OFFSET(AnnualDataCP!DF$14,PYPQly!$B57,0)/OFFSET(AnnualDataCVM!DF$14,PYPQly!$B57,0))</f>
        <v>2630.2603485838781</v>
      </c>
      <c r="DG61" s="18">
        <f ca="1">IF(ISERROR(QuarterlyDataCVM!DG61*OFFSET(AnnualDataCP!DG$14,PYPQly!$B57,0)/OFFSET(AnnualDataCVM!DG$14,PYPQly!$B57,0)),"",QuarterlyDataCVM!DG61*OFFSET(AnnualDataCP!DG$14,PYPQly!$B57,0)/OFFSET(AnnualDataCVM!DG$14,PYPQly!$B57,0))</f>
        <v>2247.5557534734594</v>
      </c>
      <c r="DH61" s="18">
        <f ca="1">IF(ISERROR(QuarterlyDataCVM!DH61*OFFSET(AnnualDataCP!DH$14,PYPQly!$B57,0)/OFFSET(AnnualDataCVM!DH$14,PYPQly!$B57,0)),"",QuarterlyDataCVM!DH61*OFFSET(AnnualDataCP!DH$14,PYPQly!$B57,0)/OFFSET(AnnualDataCVM!DH$14,PYPQly!$B57,0))</f>
        <v>6813.5079782656803</v>
      </c>
      <c r="DI61" s="18">
        <f ca="1">IF(ISERROR(QuarterlyDataCVM!DI61*OFFSET(AnnualDataCP!DI$14,PYPQly!$B57,0)/OFFSET(AnnualDataCVM!DI$14,PYPQly!$B57,0)),"",QuarterlyDataCVM!DI61*OFFSET(AnnualDataCP!DI$14,PYPQly!$B57,0)/OFFSET(AnnualDataCVM!DI$14,PYPQly!$B57,0))</f>
        <v>1634.0462944565866</v>
      </c>
      <c r="DJ61" s="18">
        <f ca="1">IF(ISERROR(QuarterlyDataCVM!DJ61*OFFSET(AnnualDataCP!DJ$14,PYPQly!$B57,0)/OFFSET(AnnualDataCVM!DJ$14,PYPQly!$B57,0)),"",QuarterlyDataCVM!DJ61*OFFSET(AnnualDataCP!DJ$14,PYPQly!$B57,0)/OFFSET(AnnualDataCVM!DJ$14,PYPQly!$B57,0))</f>
        <v>5179.4676207513421</v>
      </c>
      <c r="DK61" s="18">
        <f ca="1">IF(ISERROR(QuarterlyDataCVM!DK61*OFFSET(AnnualDataCP!DK$14,PYPQly!$B57,0)/OFFSET(AnnualDataCVM!DK$14,PYPQly!$B57,0)),"",QuarterlyDataCVM!DK61*OFFSET(AnnualDataCP!DK$14,PYPQly!$B57,0)/OFFSET(AnnualDataCVM!DK$14,PYPQly!$B57,0))</f>
        <v>16454.327077747988</v>
      </c>
      <c r="DL61" s="18">
        <f ca="1">IF(ISERROR(QuarterlyDataCVM!DL61*OFFSET(AnnualDataCP!DL$14,PYPQly!$B57,0)/OFFSET(AnnualDataCVM!DL$14,PYPQly!$B57,0)),"",QuarterlyDataCVM!DL61*OFFSET(AnnualDataCP!DL$14,PYPQly!$B57,0)/OFFSET(AnnualDataCVM!DL$14,PYPQly!$B57,0))</f>
        <v>4864.7201996476806</v>
      </c>
      <c r="DM61" s="18">
        <f ca="1">IF(ISERROR(QuarterlyDataCVM!DM61*OFFSET(AnnualDataCP!DM$14,PYPQly!$B57,0)/OFFSET(AnnualDataCVM!DM$14,PYPQly!$B57,0)),"",QuarterlyDataCVM!DM61*OFFSET(AnnualDataCP!DM$14,PYPQly!$B57,0)/OFFSET(AnnualDataCVM!DM$14,PYPQly!$B57,0))</f>
        <v>2379.4638826185101</v>
      </c>
      <c r="DN61" s="18">
        <f ca="1">IF(ISERROR(QuarterlyDataCVM!DN61*OFFSET(AnnualDataCP!DN$14,PYPQly!$B57,0)/OFFSET(AnnualDataCVM!DN$14,PYPQly!$B57,0)),"",QuarterlyDataCVM!DN61*OFFSET(AnnualDataCP!DN$14,PYPQly!$B57,0)/OFFSET(AnnualDataCVM!DN$14,PYPQly!$B57,0))</f>
        <v>2484.9377435794945</v>
      </c>
      <c r="DO61" s="18">
        <f ca="1">IF(ISERROR(QuarterlyDataCVM!DO61*OFFSET(AnnualDataCP!DO$14,PYPQly!$B57,0)/OFFSET(AnnualDataCVM!DO$14,PYPQly!$B57,0)),"",QuarterlyDataCVM!DO61*OFFSET(AnnualDataCP!DO$14,PYPQly!$B57,0)/OFFSET(AnnualDataCVM!DO$14,PYPQly!$B57,0))</f>
        <v>1283.0845236094774</v>
      </c>
      <c r="DP61" s="18">
        <f ca="1">IF(ISERROR(QuarterlyDataCVM!DP61*OFFSET(AnnualDataCP!DP$14,PYPQly!$B57,0)/OFFSET(AnnualDataCVM!DP$14,PYPQly!$B57,0)),"",QuarterlyDataCVM!DP61*OFFSET(AnnualDataCP!DP$14,PYPQly!$B57,0)/OFFSET(AnnualDataCVM!DP$14,PYPQly!$B57,0))</f>
        <v>1201.3234579893151</v>
      </c>
      <c r="DQ61" s="18">
        <f ca="1">IF(ISERROR(QuarterlyDataCVM!DQ61*OFFSET(AnnualDataCP!DQ$14,PYPQly!$B57,0)/OFFSET(AnnualDataCVM!DQ$14,PYPQly!$B57,0)),"",QuarterlyDataCVM!DQ61*OFFSET(AnnualDataCP!DQ$14,PYPQly!$B57,0)/OFFSET(AnnualDataCVM!DQ$14,PYPQly!$B57,0))</f>
        <v>6104.6352669673761</v>
      </c>
      <c r="DR61" s="18">
        <f ca="1">IF(ISERROR(QuarterlyDataCVM!DR61*OFFSET(AnnualDataCP!DR$14,PYPQly!$B57,0)/OFFSET(AnnualDataCVM!DR$14,PYPQly!$B57,0)),"",QuarterlyDataCVM!DR61*OFFSET(AnnualDataCP!DR$14,PYPQly!$B57,0)/OFFSET(AnnualDataCVM!DR$14,PYPQly!$B57,0))</f>
        <v>6104.6352669673761</v>
      </c>
      <c r="DS61" s="18">
        <f ca="1">IF(ISERROR(QuarterlyDataCVM!DS61*OFFSET(AnnualDataCP!DS$14,PYPQly!$B57,0)/OFFSET(AnnualDataCVM!DS$14,PYPQly!$B57,0)),"",QuarterlyDataCVM!DS61*OFFSET(AnnualDataCP!DS$14,PYPQly!$B57,0)/OFFSET(AnnualDataCVM!DS$14,PYPQly!$B57,0))</f>
        <v>5488.9204261475734</v>
      </c>
      <c r="DT61" s="18">
        <f ca="1">IF(ISERROR(QuarterlyDataCVM!DT61*OFFSET(AnnualDataCP!DT$14,PYPQly!$B57,0)/OFFSET(AnnualDataCVM!DT$14,PYPQly!$B57,0)),"",QuarterlyDataCVM!DT61*OFFSET(AnnualDataCP!DT$14,PYPQly!$B57,0)/OFFSET(AnnualDataCVM!DT$14,PYPQly!$B57,0))</f>
        <v>4333.584071280201</v>
      </c>
      <c r="DU61" s="18">
        <f ca="1">IF(ISERROR(QuarterlyDataCVM!DU61*OFFSET(AnnualDataCP!DU$14,PYPQly!$B57,0)/OFFSET(AnnualDataCVM!DU$14,PYPQly!$B57,0)),"",QuarterlyDataCVM!DU61*OFFSET(AnnualDataCP!DU$14,PYPQly!$B57,0)/OFFSET(AnnualDataCVM!DU$14,PYPQly!$B57,0))</f>
        <v>1154.9752363800089</v>
      </c>
      <c r="DV61" s="18">
        <f ca="1">IF(ISERROR(QuarterlyDataCVM!DV61*OFFSET(AnnualDataCP!DV$14,PYPQly!$B57,0)/OFFSET(AnnualDataCVM!DV$14,PYPQly!$B57,0)),"",QuarterlyDataCVM!DV61*OFFSET(AnnualDataCP!DV$14,PYPQly!$B57,0)/OFFSET(AnnualDataCVM!DV$14,PYPQly!$B57,0))</f>
        <v>13012.32276836977</v>
      </c>
      <c r="DW61" s="18">
        <f ca="1">IF(ISERROR(QuarterlyDataCVM!DW61*OFFSET(AnnualDataCP!DW$14,PYPQly!$B57,0)/OFFSET(AnnualDataCVM!DW$14,PYPQly!$B57,0)),"",QuarterlyDataCVM!DW61*OFFSET(AnnualDataCP!DW$14,PYPQly!$B57,0)/OFFSET(AnnualDataCVM!DW$14,PYPQly!$B57,0))</f>
        <v>7693.6544566544562</v>
      </c>
      <c r="DX61" s="18">
        <f ca="1">IF(ISERROR(QuarterlyDataCVM!DX61*OFFSET(AnnualDataCP!DX$14,PYPQly!$B57,0)/OFFSET(AnnualDataCVM!DX$14,PYPQly!$B57,0)),"",QuarterlyDataCVM!DX61*OFFSET(AnnualDataCP!DX$14,PYPQly!$B57,0)/OFFSET(AnnualDataCVM!DX$14,PYPQly!$B57,0))</f>
        <v>2996.0647160996646</v>
      </c>
      <c r="DY61" s="18">
        <f ca="1">IF(ISERROR(QuarterlyDataCVM!DY61*OFFSET(AnnualDataCP!DY$14,PYPQly!$B57,0)/OFFSET(AnnualDataCVM!DY$14,PYPQly!$B57,0)),"",QuarterlyDataCVM!DY61*OFFSET(AnnualDataCP!DY$14,PYPQly!$B57,0)/OFFSET(AnnualDataCVM!DY$14,PYPQly!$B57,0))</f>
        <v>2996.1703007068409</v>
      </c>
      <c r="DZ61" s="18" t="str">
        <f ca="1">IF(ISERROR(QuarterlyDataCVM!DZ61*OFFSET(AnnualDataCP!DZ$14,PYPQly!$B57,0)/OFFSET(AnnualDataCVM!DZ$14,PYPQly!$B57,0)),"",QuarterlyDataCVM!DZ61*OFFSET(AnnualDataCP!DZ$14,PYPQly!$B57,0)/OFFSET(AnnualDataCVM!DZ$14,PYPQly!$B57,0))</f>
        <v/>
      </c>
      <c r="EA61" s="18">
        <f ca="1">IF(ISERROR(QuarterlyDataCVM!EA61*OFFSET(AnnualDataCP!EA$14,PYPQly!$B57,0)/OFFSET(AnnualDataCVM!EA$14,PYPQly!$B57,0)),"",QuarterlyDataCVM!EA61*OFFSET(AnnualDataCP!EA$14,PYPQly!$B57,0)/OFFSET(AnnualDataCVM!EA$14,PYPQly!$B57,0))</f>
        <v>2330.4663046949854</v>
      </c>
      <c r="EB61" s="18">
        <f ca="1">IF(ISERROR(QuarterlyDataCVM!EB61*OFFSET(AnnualDataCP!EB$14,PYPQly!$B57,0)/OFFSET(AnnualDataCVM!EB$14,PYPQly!$B57,0)),"",QuarterlyDataCVM!EB61*OFFSET(AnnualDataCP!EB$14,PYPQly!$B57,0)/OFFSET(AnnualDataCVM!EB$14,PYPQly!$B57,0))</f>
        <v>36930.415036423037</v>
      </c>
      <c r="EC61" s="18">
        <f ca="1">IF(ISERROR(QuarterlyDataCVM!EC61*OFFSET(AnnualDataCP!EC$14,PYPQly!$B57,0)/OFFSET(AnnualDataCVM!EC$14,PYPQly!$B57,0)),"",QuarterlyDataCVM!EC61*OFFSET(AnnualDataCP!EC$14,PYPQly!$B57,0)/OFFSET(AnnualDataCVM!EC$14,PYPQly!$B57,0))</f>
        <v>36930.415036423037</v>
      </c>
      <c r="ED61" s="18">
        <f ca="1">IF(ISERROR(QuarterlyDataCVM!ED61*OFFSET(AnnualDataCP!ED$14,PYPQly!$B57,0)/OFFSET(AnnualDataCVM!ED$14,PYPQly!$B57,0)),"",QuarterlyDataCVM!ED61*OFFSET(AnnualDataCP!ED$14,PYPQly!$B57,0)/OFFSET(AnnualDataCVM!ED$14,PYPQly!$B57,0))</f>
        <v>6675.0397900606858</v>
      </c>
      <c r="EE61" s="18">
        <f ca="1">IF(ISERROR(QuarterlyDataCVM!EE61*OFFSET(AnnualDataCP!EE$14,PYPQly!$B57,0)/OFFSET(AnnualDataCVM!EE$14,PYPQly!$B57,0)),"",QuarterlyDataCVM!EE61*OFFSET(AnnualDataCP!EE$14,PYPQly!$B57,0)/OFFSET(AnnualDataCVM!EE$14,PYPQly!$B57,0))</f>
        <v>29677.92733247369</v>
      </c>
      <c r="EF61" s="18">
        <f ca="1">IF(ISERROR(QuarterlyDataCVM!EF61*OFFSET(AnnualDataCP!EF$14,PYPQly!$B57,0)/OFFSET(AnnualDataCVM!EF$14,PYPQly!$B57,0)),"",QuarterlyDataCVM!EF61*OFFSET(AnnualDataCP!EF$14,PYPQly!$B57,0)/OFFSET(AnnualDataCVM!EF$14,PYPQly!$B57,0))</f>
        <v>577.6602129719264</v>
      </c>
      <c r="EG61" s="18">
        <f ca="1">IF(ISERROR(QuarterlyDataCVM!EG61*OFFSET(AnnualDataCP!EG$14,PYPQly!$B57,0)/OFFSET(AnnualDataCVM!EG$14,PYPQly!$B57,0)),"",QuarterlyDataCVM!EG61*OFFSET(AnnualDataCP!EG$14,PYPQly!$B57,0)/OFFSET(AnnualDataCVM!EG$14,PYPQly!$B57,0))</f>
        <v>26647.522697494496</v>
      </c>
      <c r="EH61" s="18">
        <f ca="1">IF(ISERROR(QuarterlyDataCVM!EH61*OFFSET(AnnualDataCP!EH$14,PYPQly!$B57,0)/OFFSET(AnnualDataCVM!EH$14,PYPQly!$B57,0)),"",QuarterlyDataCVM!EH61*OFFSET(AnnualDataCP!EH$14,PYPQly!$B57,0)/OFFSET(AnnualDataCVM!EH$14,PYPQly!$B57,0))</f>
        <v>16259.744038886172</v>
      </c>
      <c r="EI61" s="18">
        <f ca="1">IF(ISERROR(QuarterlyDataCVM!EI61*OFFSET(AnnualDataCP!EI$14,PYPQly!$B57,0)/OFFSET(AnnualDataCVM!EI$14,PYPQly!$B57,0)),"",QuarterlyDataCVM!EI61*OFFSET(AnnualDataCP!EI$14,PYPQly!$B57,0)/OFFSET(AnnualDataCVM!EI$14,PYPQly!$B57,0))</f>
        <v>11313.500105005251</v>
      </c>
      <c r="EJ61" s="18">
        <f ca="1">IF(ISERROR(QuarterlyDataCVM!EJ61*OFFSET(AnnualDataCP!EJ$14,PYPQly!$B57,0)/OFFSET(AnnualDataCVM!EJ$14,PYPQly!$B57,0)),"",QuarterlyDataCVM!EJ61*OFFSET(AnnualDataCP!EJ$14,PYPQly!$B57,0)/OFFSET(AnnualDataCVM!EJ$14,PYPQly!$B57,0))</f>
        <v>8131.3381445921032</v>
      </c>
      <c r="EK61" s="18">
        <f ca="1">IF(ISERROR(QuarterlyDataCVM!EK61*OFFSET(AnnualDataCP!EK$14,PYPQly!$B57,0)/OFFSET(AnnualDataCVM!EK$14,PYPQly!$B57,0)),"",QuarterlyDataCVM!EK61*OFFSET(AnnualDataCP!EK$14,PYPQly!$B57,0)/OFFSET(AnnualDataCVM!EK$14,PYPQly!$B57,0))</f>
        <v>5586.9146472913089</v>
      </c>
      <c r="EL61" s="18">
        <f ca="1">IF(ISERROR(QuarterlyDataCVM!EL61*OFFSET(AnnualDataCP!EL$14,PYPQly!$B57,0)/OFFSET(AnnualDataCVM!EL$14,PYPQly!$B57,0)),"",QuarterlyDataCVM!EL61*OFFSET(AnnualDataCP!EL$14,PYPQly!$B57,0)/OFFSET(AnnualDataCVM!EL$14,PYPQly!$B57,0))</f>
        <v>3135.8711656441719</v>
      </c>
      <c r="EM61" s="18">
        <f ca="1">IF(ISERROR(QuarterlyDataCVM!EM61*OFFSET(AnnualDataCP!EM$14,PYPQly!$B57,0)/OFFSET(AnnualDataCVM!EM$14,PYPQly!$B57,0)),"",QuarterlyDataCVM!EM61*OFFSET(AnnualDataCP!EM$14,PYPQly!$B57,0)/OFFSET(AnnualDataCVM!EM$14,PYPQly!$B57,0))</f>
        <v>2450.2114647239264</v>
      </c>
      <c r="EN61" s="18">
        <f ca="1">IF(ISERROR(QuarterlyDataCVM!EN61*OFFSET(AnnualDataCP!EN$14,PYPQly!$B57,0)/OFFSET(AnnualDataCVM!EN$14,PYPQly!$B57,0)),"",QuarterlyDataCVM!EN61*OFFSET(AnnualDataCP!EN$14,PYPQly!$B57,0)/OFFSET(AnnualDataCVM!EN$14,PYPQly!$B57,0))</f>
        <v>2543.5506286332297</v>
      </c>
      <c r="EO61" s="18">
        <f ca="1">IF(ISERROR(QuarterlyDataCVM!EO61*OFFSET(AnnualDataCP!EO$14,PYPQly!$B57,0)/OFFSET(AnnualDataCVM!EO$14,PYPQly!$B57,0)),"",QuarterlyDataCVM!EO61*OFFSET(AnnualDataCP!EO$14,PYPQly!$B57,0)/OFFSET(AnnualDataCVM!EO$14,PYPQly!$B57,0))</f>
        <v>3184.7787657364206</v>
      </c>
      <c r="EP61" s="18">
        <f ca="1">IF(ISERROR(QuarterlyDataCVM!EP61*OFFSET(AnnualDataCP!EP$14,PYPQly!$B57,0)/OFFSET(AnnualDataCVM!EP$14,PYPQly!$B57,0)),"",QuarterlyDataCVM!EP61*OFFSET(AnnualDataCP!EP$14,PYPQly!$B57,0)/OFFSET(AnnualDataCVM!EP$14,PYPQly!$B57,0))</f>
        <v>1448.0972864321609</v>
      </c>
      <c r="EQ61" s="18">
        <f ca="1">IF(ISERROR(QuarterlyDataCVM!EQ61*OFFSET(AnnualDataCP!EQ$14,PYPQly!$B57,0)/OFFSET(AnnualDataCVM!EQ$14,PYPQly!$B57,0)),"",QuarterlyDataCVM!EQ61*OFFSET(AnnualDataCP!EQ$14,PYPQly!$B57,0)/OFFSET(AnnualDataCVM!EQ$14,PYPQly!$B57,0))</f>
        <v>1448.0972864321609</v>
      </c>
      <c r="ER61" s="18">
        <f ca="1">IF(ISERROR(QuarterlyDataCVM!ER61*OFFSET(AnnualDataCP!ER$14,PYPQly!$B57,0)/OFFSET(AnnualDataCVM!ER$14,PYPQly!$B57,0)),"",QuarterlyDataCVM!ER61*OFFSET(AnnualDataCP!ER$14,PYPQly!$B57,0)/OFFSET(AnnualDataCVM!ER$14,PYPQly!$B57,0))</f>
        <v>3500.2853580164019</v>
      </c>
      <c r="ES61" s="18">
        <f ca="1">IF(ISERROR(QuarterlyDataCVM!ES61*OFFSET(AnnualDataCP!ES$14,PYPQly!$B57,0)/OFFSET(AnnualDataCVM!ES$14,PYPQly!$B57,0)),"",QuarterlyDataCVM!ES61*OFFSET(AnnualDataCP!ES$14,PYPQly!$B57,0)/OFFSET(AnnualDataCVM!ES$14,PYPQly!$B57,0))</f>
        <v>1988.0313366184171</v>
      </c>
      <c r="ET61" s="18">
        <f ca="1">IF(ISERROR(QuarterlyDataCVM!ET61*OFFSET(AnnualDataCP!ET$14,PYPQly!$B57,0)/OFFSET(AnnualDataCVM!ET$14,PYPQly!$B57,0)),"",QuarterlyDataCVM!ET61*OFFSET(AnnualDataCP!ET$14,PYPQly!$B57,0)/OFFSET(AnnualDataCVM!ET$14,PYPQly!$B57,0))</f>
        <v>1510.8037406483791</v>
      </c>
      <c r="EU61" s="18">
        <f ca="1">IF(ISERROR(QuarterlyDataCVM!EU61*OFFSET(AnnualDataCP!EU$14,PYPQly!$B57,0)/OFFSET(AnnualDataCVM!EU$14,PYPQly!$B57,0)),"",QuarterlyDataCVM!EU61*OFFSET(AnnualDataCP!EU$14,PYPQly!$B57,0)/OFFSET(AnnualDataCVM!EU$14,PYPQly!$B57,0))</f>
        <v>1184.6337063637882</v>
      </c>
      <c r="EV61" s="18">
        <f ca="1">IF(ISERROR(QuarterlyDataCVM!EV61*OFFSET(AnnualDataCP!EV$14,PYPQly!$B57,0)/OFFSET(AnnualDataCVM!EV$14,PYPQly!$B57,0)),"",QuarterlyDataCVM!EV61*OFFSET(AnnualDataCP!EV$14,PYPQly!$B57,0)/OFFSET(AnnualDataCVM!EV$14,PYPQly!$B57,0))</f>
        <v>327.20457939273268</v>
      </c>
      <c r="EW61" s="18">
        <f ca="1">IF(ISERROR(QuarterlyDataCVM!EW61*OFFSET(AnnualDataCP!EW$14,PYPQly!$B57,0)/OFFSET(AnnualDataCVM!EW$14,PYPQly!$B57,0)),"",QuarterlyDataCVM!EW61*OFFSET(AnnualDataCP!EW$14,PYPQly!$B57,0)/OFFSET(AnnualDataCVM!EW$14,PYPQly!$B57,0))</f>
        <v>10388.323666075557</v>
      </c>
      <c r="EX61" s="18">
        <f ca="1">IF(ISERROR(QuarterlyDataCVM!EX61*OFFSET(AnnualDataCP!EX$14,PYPQly!$B57,0)/OFFSET(AnnualDataCVM!EX$14,PYPQly!$B57,0)),"",QuarterlyDataCVM!EX61*OFFSET(AnnualDataCP!EX$14,PYPQly!$B57,0)/OFFSET(AnnualDataCVM!EX$14,PYPQly!$B57,0))</f>
        <v>2834.746999755082</v>
      </c>
      <c r="EY61" s="18">
        <f ca="1">IF(ISERROR(QuarterlyDataCVM!EY61*OFFSET(AnnualDataCP!EY$14,PYPQly!$B57,0)/OFFSET(AnnualDataCVM!EY$14,PYPQly!$B57,0)),"",QuarterlyDataCVM!EY61*OFFSET(AnnualDataCP!EY$14,PYPQly!$B57,0)/OFFSET(AnnualDataCVM!EY$14,PYPQly!$B57,0))</f>
        <v>2952.4805423047956</v>
      </c>
      <c r="EZ61" s="18">
        <f ca="1">IF(ISERROR(QuarterlyDataCVM!EZ61*OFFSET(AnnualDataCP!EZ$14,PYPQly!$B57,0)/OFFSET(AnnualDataCVM!EZ$14,PYPQly!$B57,0)),"",QuarterlyDataCVM!EZ61*OFFSET(AnnualDataCP!EZ$14,PYPQly!$B57,0)/OFFSET(AnnualDataCVM!EZ$14,PYPQly!$B57,0))</f>
        <v>952.35982339955854</v>
      </c>
      <c r="FA61" s="18">
        <f ca="1">IF(ISERROR(QuarterlyDataCVM!FA61*OFFSET(AnnualDataCP!FA$14,PYPQly!$B57,0)/OFFSET(AnnualDataCVM!FA$14,PYPQly!$B57,0)),"",QuarterlyDataCVM!FA61*OFFSET(AnnualDataCP!FA$14,PYPQly!$B57,0)/OFFSET(AnnualDataCVM!FA$14,PYPQly!$B57,0))</f>
        <v>3648.9237337268751</v>
      </c>
      <c r="FB61" s="18">
        <f ca="1">IF(ISERROR(QuarterlyDataCVM!FB61*OFFSET(AnnualDataCP!FB$14,PYPQly!$B57,0)/OFFSET(AnnualDataCVM!FB$14,PYPQly!$B57,0)),"",QuarterlyDataCVM!FB61*OFFSET(AnnualDataCP!FB$14,PYPQly!$B57,0)/OFFSET(AnnualDataCVM!FB$14,PYPQly!$B57,0))</f>
        <v>548.61826697892275</v>
      </c>
      <c r="FC61" s="18">
        <f ca="1">IF(ISERROR(QuarterlyDataCVM!FC61*OFFSET(AnnualDataCP!FC$14,PYPQly!$B57,0)/OFFSET(AnnualDataCVM!FC$14,PYPQly!$B57,0)),"",QuarterlyDataCVM!FC61*OFFSET(AnnualDataCP!FC$14,PYPQly!$B57,0)/OFFSET(AnnualDataCVM!FC$14,PYPQly!$B57,0))</f>
        <v>1043.9248861911988</v>
      </c>
      <c r="FD61" s="18">
        <f ca="1">IF(ISERROR(QuarterlyDataCVM!FD61*OFFSET(AnnualDataCP!FD$14,PYPQly!$B57,0)/OFFSET(AnnualDataCVM!FD$14,PYPQly!$B57,0)),"",QuarterlyDataCVM!FD61*OFFSET(AnnualDataCP!FD$14,PYPQly!$B57,0)/OFFSET(AnnualDataCVM!FD$14,PYPQly!$B57,0))</f>
        <v>2056.0425667090217</v>
      </c>
      <c r="FE61" s="18">
        <f ca="1">IF(ISERROR(QuarterlyDataCVM!FE61*OFFSET(AnnualDataCP!FE$14,PYPQly!$B57,0)/OFFSET(AnnualDataCVM!FE$14,PYPQly!$B57,0)),"",QuarterlyDataCVM!FE61*OFFSET(AnnualDataCP!FE$14,PYPQly!$B57,0)/OFFSET(AnnualDataCVM!FE$14,PYPQly!$B57,0))</f>
        <v>39814.168707738274</v>
      </c>
      <c r="FF61" s="18">
        <f ca="1">IF(ISERROR(QuarterlyDataCVM!FF61*OFFSET(AnnualDataCP!FF$14,PYPQly!$B57,0)/OFFSET(AnnualDataCVM!FF$14,PYPQly!$B57,0)),"",QuarterlyDataCVM!FF61*OFFSET(AnnualDataCP!FF$14,PYPQly!$B57,0)/OFFSET(AnnualDataCVM!FF$14,PYPQly!$B57,0))</f>
        <v>12523.256224832738</v>
      </c>
      <c r="FG61" s="18">
        <f ca="1">IF(ISERROR(QuarterlyDataCVM!FG61*OFFSET(AnnualDataCP!FG$14,PYPQly!$B57,0)/OFFSET(AnnualDataCVM!FG$14,PYPQly!$B57,0)),"",QuarterlyDataCVM!FG61*OFFSET(AnnualDataCP!FG$14,PYPQly!$B57,0)/OFFSET(AnnualDataCVM!FG$14,PYPQly!$B57,0))</f>
        <v>12523.256224832738</v>
      </c>
      <c r="FH61" s="18">
        <f ca="1">IF(ISERROR(QuarterlyDataCVM!FH61*OFFSET(AnnualDataCP!FH$14,PYPQly!$B57,0)/OFFSET(AnnualDataCVM!FH$14,PYPQly!$B57,0)),"",QuarterlyDataCVM!FH61*OFFSET(AnnualDataCP!FH$14,PYPQly!$B57,0)/OFFSET(AnnualDataCVM!FH$14,PYPQly!$B57,0))</f>
        <v>12773.768249942586</v>
      </c>
      <c r="FI61" s="18">
        <f ca="1">IF(ISERROR(QuarterlyDataCVM!FI61*OFFSET(AnnualDataCP!FI$14,PYPQly!$B57,0)/OFFSET(AnnualDataCVM!FI$14,PYPQly!$B57,0)),"",QuarterlyDataCVM!FI61*OFFSET(AnnualDataCP!FI$14,PYPQly!$B57,0)/OFFSET(AnnualDataCVM!FI$14,PYPQly!$B57,0))</f>
        <v>12773.768249942586</v>
      </c>
      <c r="FJ61" s="18">
        <f ca="1">IF(ISERROR(QuarterlyDataCVM!FJ61*OFFSET(AnnualDataCP!FJ$14,PYPQly!$B57,0)/OFFSET(AnnualDataCVM!FJ$14,PYPQly!$B57,0)),"",QuarterlyDataCVM!FJ61*OFFSET(AnnualDataCP!FJ$14,PYPQly!$B57,0)/OFFSET(AnnualDataCVM!FJ$14,PYPQly!$B57,0))</f>
        <v>14517.995685673865</v>
      </c>
      <c r="FK61" s="18">
        <f ca="1">IF(ISERROR(QuarterlyDataCVM!FK61*OFFSET(AnnualDataCP!FK$14,PYPQly!$B57,0)/OFFSET(AnnualDataCVM!FK$14,PYPQly!$B57,0)),"",QuarterlyDataCVM!FK61*OFFSET(AnnualDataCP!FK$14,PYPQly!$B57,0)/OFFSET(AnnualDataCVM!FK$14,PYPQly!$B57,0))</f>
        <v>10206.049802430478</v>
      </c>
      <c r="FL61" s="18">
        <f ca="1">IF(ISERROR(QuarterlyDataCVM!FL61*OFFSET(AnnualDataCP!FL$14,PYPQly!$B57,0)/OFFSET(AnnualDataCVM!FL$14,PYPQly!$B57,0)),"",QuarterlyDataCVM!FL61*OFFSET(AnnualDataCP!FL$14,PYPQly!$B57,0)/OFFSET(AnnualDataCVM!FL$14,PYPQly!$B57,0))</f>
        <v>10206.049802430478</v>
      </c>
      <c r="FM61" s="18">
        <f ca="1">IF(ISERROR(QuarterlyDataCVM!FM61*OFFSET(AnnualDataCP!FM$14,PYPQly!$B57,0)/OFFSET(AnnualDataCVM!FM$14,PYPQly!$B57,0)),"",QuarterlyDataCVM!FM61*OFFSET(AnnualDataCP!FM$14,PYPQly!$B57,0)/OFFSET(AnnualDataCVM!FM$14,PYPQly!$B57,0))</f>
        <v>4311.8393517544127</v>
      </c>
      <c r="FN61" s="18">
        <f ca="1">IF(ISERROR(QuarterlyDataCVM!FN61*OFFSET(AnnualDataCP!FN$14,PYPQly!$B57,0)/OFFSET(AnnualDataCVM!FN$14,PYPQly!$B57,0)),"",QuarterlyDataCVM!FN61*OFFSET(AnnualDataCP!FN$14,PYPQly!$B57,0)/OFFSET(AnnualDataCVM!FN$14,PYPQly!$B57,0))</f>
        <v>2274.5567670606174</v>
      </c>
      <c r="FO61" s="18">
        <f ca="1">IF(ISERROR(QuarterlyDataCVM!FO61*OFFSET(AnnualDataCP!FO$14,PYPQly!$B57,0)/OFFSET(AnnualDataCVM!FO$14,PYPQly!$B57,0)),"",QuarterlyDataCVM!FO61*OFFSET(AnnualDataCP!FO$14,PYPQly!$B57,0)/OFFSET(AnnualDataCVM!FO$14,PYPQly!$B57,0))</f>
        <v>2036.9468779123952</v>
      </c>
      <c r="FP61" s="18">
        <f ca="1">IF(ISERROR(QuarterlyDataCVM!FP61*OFFSET(AnnualDataCP!FP$14,PYPQly!$B57,0)/OFFSET(AnnualDataCVM!FP$14,PYPQly!$B57,0)),"",QuarterlyDataCVM!FP61*OFFSET(AnnualDataCP!FP$14,PYPQly!$B57,0)/OFFSET(AnnualDataCVM!FP$14,PYPQly!$B57,0))</f>
        <v>7327.4242461323311</v>
      </c>
      <c r="FQ61" s="18">
        <f ca="1">IF(ISERROR(QuarterlyDataCVM!FQ61*OFFSET(AnnualDataCP!FQ$14,PYPQly!$B57,0)/OFFSET(AnnualDataCVM!FQ$14,PYPQly!$B57,0)),"",QuarterlyDataCVM!FQ61*OFFSET(AnnualDataCP!FQ$14,PYPQly!$B57,0)/OFFSET(AnnualDataCVM!FQ$14,PYPQly!$B57,0))</f>
        <v>2954.8820354664613</v>
      </c>
      <c r="FR61" s="18">
        <f ca="1">IF(ISERROR(QuarterlyDataCVM!FR61*OFFSET(AnnualDataCP!FR$14,PYPQly!$B57,0)/OFFSET(AnnualDataCVM!FR$14,PYPQly!$B57,0)),"",QuarterlyDataCVM!FR61*OFFSET(AnnualDataCP!FR$14,PYPQly!$B57,0)/OFFSET(AnnualDataCVM!FR$14,PYPQly!$B57,0))</f>
        <v>1865.497994269341</v>
      </c>
      <c r="FS61" s="18">
        <f ca="1">IF(ISERROR(QuarterlyDataCVM!FS61*OFFSET(AnnualDataCP!FS$14,PYPQly!$B57,0)/OFFSET(AnnualDataCVM!FS$14,PYPQly!$B57,0)),"",QuarterlyDataCVM!FS61*OFFSET(AnnualDataCP!FS$14,PYPQly!$B57,0)/OFFSET(AnnualDataCVM!FS$14,PYPQly!$B57,0))</f>
        <v>936.66758620689654</v>
      </c>
      <c r="FT61" s="18">
        <f ca="1">IF(ISERROR(QuarterlyDataCVM!FT61*OFFSET(AnnualDataCP!FT$14,PYPQly!$B57,0)/OFFSET(AnnualDataCVM!FT$14,PYPQly!$B57,0)),"",QuarterlyDataCVM!FT61*OFFSET(AnnualDataCP!FT$14,PYPQly!$B57,0)/OFFSET(AnnualDataCVM!FT$14,PYPQly!$B57,0))</f>
        <v>343.39483394833951</v>
      </c>
      <c r="FU61" s="18">
        <f ca="1">IF(ISERROR(QuarterlyDataCVM!FU61*OFFSET(AnnualDataCP!FU$14,PYPQly!$B57,0)/OFFSET(AnnualDataCVM!FU$14,PYPQly!$B57,0)),"",QuarterlyDataCVM!FU61*OFFSET(AnnualDataCP!FU$14,PYPQly!$B57,0)/OFFSET(AnnualDataCVM!FU$14,PYPQly!$B57,0))</f>
        <v>584.97628770912922</v>
      </c>
      <c r="FV61" s="18">
        <f ca="1">IF(ISERROR(QuarterlyDataCVM!FV61*OFFSET(AnnualDataCP!FV$14,PYPQly!$B57,0)/OFFSET(AnnualDataCVM!FV$14,PYPQly!$B57,0)),"",QuarterlyDataCVM!FV61*OFFSET(AnnualDataCP!FV$14,PYPQly!$B57,0)/OFFSET(AnnualDataCVM!FV$14,PYPQly!$B57,0))</f>
        <v>1088.8450704225352</v>
      </c>
      <c r="FW61" s="18">
        <f ca="1">IF(ISERROR(QuarterlyDataCVM!FW61*OFFSET(AnnualDataCP!FW$14,PYPQly!$B57,0)/OFFSET(AnnualDataCVM!FW$14,PYPQly!$B57,0)),"",QuarterlyDataCVM!FW61*OFFSET(AnnualDataCP!FW$14,PYPQly!$B57,0)/OFFSET(AnnualDataCVM!FW$14,PYPQly!$B57,0))</f>
        <v>3741.7322503230571</v>
      </c>
      <c r="FX61" s="18">
        <f ca="1">IF(ISERROR(QuarterlyDataCVM!FX61*OFFSET(AnnualDataCP!FX$14,PYPQly!$B57,0)/OFFSET(AnnualDataCVM!FX$14,PYPQly!$B57,0)),"",QuarterlyDataCVM!FX61*OFFSET(AnnualDataCP!FX$14,PYPQly!$B57,0)/OFFSET(AnnualDataCVM!FX$14,PYPQly!$B57,0))</f>
        <v>775.17234499693063</v>
      </c>
      <c r="FY61" s="18">
        <f ca="1">IF(ISERROR(QuarterlyDataCVM!FY61*OFFSET(AnnualDataCP!FY$14,PYPQly!$B57,0)/OFFSET(AnnualDataCVM!FY$14,PYPQly!$B57,0)),"",QuarterlyDataCVM!FY61*OFFSET(AnnualDataCP!FY$14,PYPQly!$B57,0)/OFFSET(AnnualDataCVM!FY$14,PYPQly!$B57,0))</f>
        <v>413.17225950783001</v>
      </c>
      <c r="FZ61" s="18">
        <f ca="1">IF(ISERROR(QuarterlyDataCVM!FZ61*OFFSET(AnnualDataCP!FZ$14,PYPQly!$B57,0)/OFFSET(AnnualDataCVM!FZ$14,PYPQly!$B57,0)),"",QuarterlyDataCVM!FZ61*OFFSET(AnnualDataCP!FZ$14,PYPQly!$B57,0)/OFFSET(AnnualDataCVM!FZ$14,PYPQly!$B57,0))</f>
        <v>2553.7646945646948</v>
      </c>
      <c r="GA61" s="18">
        <f ca="1">IF(ISERROR(QuarterlyDataCVM!GA61*OFFSET(AnnualDataCP!GA$14,PYPQly!$B57,0)/OFFSET(AnnualDataCVM!GA$14,PYPQly!$B57,0)),"",QuarterlyDataCVM!GA61*OFFSET(AnnualDataCP!GA$14,PYPQly!$B57,0)/OFFSET(AnnualDataCVM!GA$14,PYPQly!$B57,0))</f>
        <v>630.65276812601348</v>
      </c>
      <c r="GB61" s="18">
        <f ca="1">IF(ISERROR(QuarterlyDataCVM!GB61*OFFSET(AnnualDataCP!GB$14,PYPQly!$B57,0)/OFFSET(AnnualDataCVM!GB$14,PYPQly!$B57,0)),"",QuarterlyDataCVM!GB61*OFFSET(AnnualDataCP!GB$14,PYPQly!$B57,0)/OFFSET(AnnualDataCVM!GB$14,PYPQly!$B57,0))</f>
        <v>630.65276812601348</v>
      </c>
    </row>
    <row r="62" spans="2:184" x14ac:dyDescent="0.25">
      <c r="B62" s="18">
        <f t="shared" si="0"/>
        <v>12</v>
      </c>
      <c r="C62" s="1">
        <v>37226</v>
      </c>
      <c r="D62" s="18">
        <f ca="1">IF(ISERROR(QuarterlyDataCVM!D62*OFFSET(AnnualDataCP!D$14,PYPQly!$B58,0)/OFFSET(AnnualDataCVM!D$14,PYPQly!$B58,0)),"",QuarterlyDataCVM!D62*OFFSET(AnnualDataCP!D$14,PYPQly!$B58,0)/OFFSET(AnnualDataCVM!D$14,PYPQly!$B58,0))</f>
        <v>254165.41700837272</v>
      </c>
      <c r="E62" s="18">
        <f ca="1">IF(ISERROR(QuarterlyDataCVM!E62*OFFSET(AnnualDataCP!E$14,PYPQly!$B58,0)/OFFSET(AnnualDataCVM!E$14,PYPQly!$B58,0)),"",QuarterlyDataCVM!E62*OFFSET(AnnualDataCP!E$14,PYPQly!$B58,0)/OFFSET(AnnualDataCVM!E$14,PYPQly!$B58,0))</f>
        <v>2214.35223880597</v>
      </c>
      <c r="F62" s="18">
        <f ca="1">IF(ISERROR(QuarterlyDataCVM!F62*OFFSET(AnnualDataCP!F$14,PYPQly!$B58,0)/OFFSET(AnnualDataCVM!F$14,PYPQly!$B58,0)),"",QuarterlyDataCVM!F62*OFFSET(AnnualDataCP!F$14,PYPQly!$B58,0)/OFFSET(AnnualDataCVM!F$14,PYPQly!$B58,0))</f>
        <v>2067.6279984270545</v>
      </c>
      <c r="G62" s="18">
        <f ca="1">IF(ISERROR(QuarterlyDataCVM!G62*OFFSET(AnnualDataCP!G$14,PYPQly!$B58,0)/OFFSET(AnnualDataCVM!G$14,PYPQly!$B58,0)),"",QuarterlyDataCVM!G62*OFFSET(AnnualDataCP!G$14,PYPQly!$B58,0)/OFFSET(AnnualDataCVM!G$14,PYPQly!$B58,0))</f>
        <v>60.214646464646464</v>
      </c>
      <c r="H62" s="18">
        <f ca="1">IF(ISERROR(QuarterlyDataCVM!H62*OFFSET(AnnualDataCP!H$14,PYPQly!$B58,0)/OFFSET(AnnualDataCVM!H$14,PYPQly!$B58,0)),"",QuarterlyDataCVM!H62*OFFSET(AnnualDataCP!H$14,PYPQly!$B58,0)/OFFSET(AnnualDataCVM!H$14,PYPQly!$B58,0))</f>
        <v>87.096551724137925</v>
      </c>
      <c r="I62" s="18">
        <f ca="1">IF(ISERROR(QuarterlyDataCVM!I62*OFFSET(AnnualDataCP!I$14,PYPQly!$B58,0)/OFFSET(AnnualDataCVM!I$14,PYPQly!$B58,0)),"",QuarterlyDataCVM!I62*OFFSET(AnnualDataCP!I$14,PYPQly!$B58,0)/OFFSET(AnnualDataCVM!I$14,PYPQly!$B58,0))</f>
        <v>62574.882932561923</v>
      </c>
      <c r="J62" s="18">
        <f ca="1">IF(ISERROR(QuarterlyDataCVM!J62*OFFSET(AnnualDataCP!J$14,PYPQly!$B58,0)/OFFSET(AnnualDataCVM!J$14,PYPQly!$B58,0)),"",QuarterlyDataCVM!J62*OFFSET(AnnualDataCP!J$14,PYPQly!$B58,0)/OFFSET(AnnualDataCVM!J$14,PYPQly!$B58,0))</f>
        <v>47042.600070934561</v>
      </c>
      <c r="K62" s="18">
        <f ca="1">IF(ISERROR(QuarterlyDataCVM!K62*OFFSET(AnnualDataCP!K$14,PYPQly!$B58,0)/OFFSET(AnnualDataCVM!K$14,PYPQly!$B58,0)),"",QuarterlyDataCVM!K62*OFFSET(AnnualDataCP!K$14,PYPQly!$B58,0)/OFFSET(AnnualDataCVM!K$14,PYPQly!$B58,0))</f>
        <v>4988.3658109083408</v>
      </c>
      <c r="L62" s="18">
        <f ca="1">IF(ISERROR(QuarterlyDataCVM!L62*OFFSET(AnnualDataCP!L$14,PYPQly!$B58,0)/OFFSET(AnnualDataCVM!L$14,PYPQly!$B58,0)),"",QuarterlyDataCVM!L62*OFFSET(AnnualDataCP!L$14,PYPQly!$B58,0)/OFFSET(AnnualDataCVM!L$14,PYPQly!$B58,0))</f>
        <v>83.283083771752331</v>
      </c>
      <c r="M62" s="18">
        <f ca="1">IF(ISERROR(QuarterlyDataCVM!M62*OFFSET(AnnualDataCP!M$14,PYPQly!$B58,0)/OFFSET(AnnualDataCVM!M$14,PYPQly!$B58,0)),"",QuarterlyDataCVM!M62*OFFSET(AnnualDataCP!M$14,PYPQly!$B58,0)/OFFSET(AnnualDataCVM!M$14,PYPQly!$B58,0))</f>
        <v>4214.2507698312875</v>
      </c>
      <c r="N62" s="18" t="str">
        <f ca="1">IF(ISERROR(QuarterlyDataCVM!N62*OFFSET(AnnualDataCP!N$14,PYPQly!$B58,0)/OFFSET(AnnualDataCVM!N$14,PYPQly!$B58,0)),"",QuarterlyDataCVM!N62*OFFSET(AnnualDataCP!N$14,PYPQly!$B58,0)/OFFSET(AnnualDataCVM!N$14,PYPQly!$B58,0))</f>
        <v/>
      </c>
      <c r="O62" s="18">
        <f ca="1">IF(ISERROR(QuarterlyDataCVM!O62*OFFSET(AnnualDataCP!O$14,PYPQly!$B58,0)/OFFSET(AnnualDataCVM!O$14,PYPQly!$B58,0)),"",QuarterlyDataCVM!O62*OFFSET(AnnualDataCP!O$14,PYPQly!$B58,0)/OFFSET(AnnualDataCVM!O$14,PYPQly!$B58,0))</f>
        <v>400.95016251354281</v>
      </c>
      <c r="P62" s="18">
        <f ca="1">IF(ISERROR(QuarterlyDataCVM!P62*OFFSET(AnnualDataCP!P$14,PYPQly!$B58,0)/OFFSET(AnnualDataCVM!P$14,PYPQly!$B58,0)),"",QuarterlyDataCVM!P62*OFFSET(AnnualDataCP!P$14,PYPQly!$B58,0)/OFFSET(AnnualDataCVM!P$14,PYPQly!$B58,0))</f>
        <v>292.62354085603113</v>
      </c>
      <c r="Q62" s="18">
        <f ca="1">IF(ISERROR(QuarterlyDataCVM!Q62*OFFSET(AnnualDataCP!Q$14,PYPQly!$B58,0)/OFFSET(AnnualDataCVM!Q$14,PYPQly!$B58,0)),"",QuarterlyDataCVM!Q62*OFFSET(AnnualDataCP!Q$14,PYPQly!$B58,0)/OFFSET(AnnualDataCVM!Q$14,PYPQly!$B58,0))</f>
        <v>35780.925716323494</v>
      </c>
      <c r="R62" s="18">
        <f ca="1">IF(ISERROR(QuarterlyDataCVM!R62*OFFSET(AnnualDataCP!R$14,PYPQly!$B58,0)/OFFSET(AnnualDataCVM!R$14,PYPQly!$B58,0)),"",QuarterlyDataCVM!R62*OFFSET(AnnualDataCP!R$14,PYPQly!$B58,0)/OFFSET(AnnualDataCVM!R$14,PYPQly!$B58,0))</f>
        <v>5920.6205854162063</v>
      </c>
      <c r="S62" s="18">
        <f ca="1">IF(ISERROR(QuarterlyDataCVM!S62*OFFSET(AnnualDataCP!S$14,PYPQly!$B58,0)/OFFSET(AnnualDataCVM!S$14,PYPQly!$B58,0)),"",QuarterlyDataCVM!S62*OFFSET(AnnualDataCP!S$14,PYPQly!$B58,0)/OFFSET(AnnualDataCVM!S$14,PYPQly!$B58,0))</f>
        <v>4553.352588476163</v>
      </c>
      <c r="T62" s="18">
        <f ca="1">IF(ISERROR(QuarterlyDataCVM!T62*OFFSET(AnnualDataCP!T$14,PYPQly!$B58,0)/OFFSET(AnnualDataCVM!T$14,PYPQly!$B58,0)),"",QuarterlyDataCVM!T62*OFFSET(AnnualDataCP!T$14,PYPQly!$B58,0)/OFFSET(AnnualDataCVM!T$14,PYPQly!$B58,0))</f>
        <v>728.73526850507983</v>
      </c>
      <c r="U62" s="18">
        <f ca="1">IF(ISERROR(QuarterlyDataCVM!U62*OFFSET(AnnualDataCP!U$14,PYPQly!$B58,0)/OFFSET(AnnualDataCVM!U$14,PYPQly!$B58,0)),"",QuarterlyDataCVM!U62*OFFSET(AnnualDataCP!U$14,PYPQly!$B58,0)/OFFSET(AnnualDataCVM!U$14,PYPQly!$B58,0))</f>
        <v>530.22298065984069</v>
      </c>
      <c r="V62" s="18">
        <f ca="1">IF(ISERROR(QuarterlyDataCVM!V62*OFFSET(AnnualDataCP!V$14,PYPQly!$B58,0)/OFFSET(AnnualDataCVM!V$14,PYPQly!$B58,0)),"",QuarterlyDataCVM!V62*OFFSET(AnnualDataCP!V$14,PYPQly!$B58,0)/OFFSET(AnnualDataCVM!V$14,PYPQly!$B58,0))</f>
        <v>35.444444444444443</v>
      </c>
      <c r="W62" s="18">
        <f ca="1">IF(ISERROR(QuarterlyDataCVM!W62*OFFSET(AnnualDataCP!W$14,PYPQly!$B58,0)/OFFSET(AnnualDataCVM!W$14,PYPQly!$B58,0)),"",QuarterlyDataCVM!W62*OFFSET(AnnualDataCP!W$14,PYPQly!$B58,0)/OFFSET(AnnualDataCVM!W$14,PYPQly!$B58,0))</f>
        <v>431.61130434782609</v>
      </c>
      <c r="X62" s="18">
        <f ca="1">IF(ISERROR(QuarterlyDataCVM!X62*OFFSET(AnnualDataCP!X$14,PYPQly!$B58,0)/OFFSET(AnnualDataCVM!X$14,PYPQly!$B58,0)),"",QuarterlyDataCVM!X62*OFFSET(AnnualDataCP!X$14,PYPQly!$B58,0)/OFFSET(AnnualDataCVM!X$14,PYPQly!$B58,0))</f>
        <v>179.33529411764707</v>
      </c>
      <c r="Y62" s="18">
        <f ca="1">IF(ISERROR(QuarterlyDataCVM!Y62*OFFSET(AnnualDataCP!Y$14,PYPQly!$B58,0)/OFFSET(AnnualDataCVM!Y$14,PYPQly!$B58,0)),"",QuarterlyDataCVM!Y62*OFFSET(AnnualDataCP!Y$14,PYPQly!$B58,0)/OFFSET(AnnualDataCVM!Y$14,PYPQly!$B58,0))</f>
        <v>752.85845588235293</v>
      </c>
      <c r="Z62" s="18">
        <f ca="1">IF(ISERROR(QuarterlyDataCVM!Z62*OFFSET(AnnualDataCP!Z$14,PYPQly!$B58,0)/OFFSET(AnnualDataCVM!Z$14,PYPQly!$B58,0)),"",QuarterlyDataCVM!Z62*OFFSET(AnnualDataCP!Z$14,PYPQly!$B58,0)/OFFSET(AnnualDataCVM!Z$14,PYPQly!$B58,0))</f>
        <v>1758.5051903114186</v>
      </c>
      <c r="AA62" s="18">
        <f ca="1">IF(ISERROR(QuarterlyDataCVM!AA62*OFFSET(AnnualDataCP!AA$14,PYPQly!$B58,0)/OFFSET(AnnualDataCVM!AA$14,PYPQly!$B58,0)),"",QuarterlyDataCVM!AA62*OFFSET(AnnualDataCP!AA$14,PYPQly!$B58,0)/OFFSET(AnnualDataCVM!AA$14,PYPQly!$B58,0))</f>
        <v>134.40521739130435</v>
      </c>
      <c r="AB62" s="18">
        <f ca="1">IF(ISERROR(QuarterlyDataCVM!AB62*OFFSET(AnnualDataCP!AB$14,PYPQly!$B58,0)/OFFSET(AnnualDataCVM!AB$14,PYPQly!$B58,0)),"",QuarterlyDataCVM!AB62*OFFSET(AnnualDataCP!AB$14,PYPQly!$B58,0)/OFFSET(AnnualDataCVM!AB$14,PYPQly!$B58,0))</f>
        <v>988.96174377224202</v>
      </c>
      <c r="AC62" s="18">
        <f ca="1">IF(ISERROR(QuarterlyDataCVM!AC62*OFFSET(AnnualDataCP!AC$14,PYPQly!$B58,0)/OFFSET(AnnualDataCVM!AC$14,PYPQly!$B58,0)),"",QuarterlyDataCVM!AC62*OFFSET(AnnualDataCP!AC$14,PYPQly!$B58,0)/OFFSET(AnnualDataCVM!AC$14,PYPQly!$B58,0))</f>
        <v>720.13784615384611</v>
      </c>
      <c r="AD62" s="18">
        <f ca="1">IF(ISERROR(QuarterlyDataCVM!AD62*OFFSET(AnnualDataCP!AD$14,PYPQly!$B58,0)/OFFSET(AnnualDataCVM!AD$14,PYPQly!$B58,0)),"",QuarterlyDataCVM!AD62*OFFSET(AnnualDataCP!AD$14,PYPQly!$B58,0)/OFFSET(AnnualDataCVM!AD$14,PYPQly!$B58,0))</f>
        <v>270.03353867214236</v>
      </c>
      <c r="AE62" s="18">
        <f ca="1">IF(ISERROR(QuarterlyDataCVM!AE62*OFFSET(AnnualDataCP!AE$14,PYPQly!$B58,0)/OFFSET(AnnualDataCVM!AE$14,PYPQly!$B58,0)),"",QuarterlyDataCVM!AE62*OFFSET(AnnualDataCP!AE$14,PYPQly!$B58,0)/OFFSET(AnnualDataCVM!AE$14,PYPQly!$B58,0))</f>
        <v>378.14930991217062</v>
      </c>
      <c r="AF62" s="18">
        <f ca="1">IF(ISERROR(QuarterlyDataCVM!AF62*OFFSET(AnnualDataCP!AF$14,PYPQly!$B58,0)/OFFSET(AnnualDataCVM!AF$14,PYPQly!$B58,0)),"",QuarterlyDataCVM!AF62*OFFSET(AnnualDataCP!AF$14,PYPQly!$B58,0)/OFFSET(AnnualDataCVM!AF$14,PYPQly!$B58,0))</f>
        <v>1477.475373501888</v>
      </c>
      <c r="AG62" s="18">
        <f ca="1">IF(ISERROR(QuarterlyDataCVM!AG62*OFFSET(AnnualDataCP!AG$14,PYPQly!$B58,0)/OFFSET(AnnualDataCVM!AG$14,PYPQly!$B58,0)),"",QuarterlyDataCVM!AG62*OFFSET(AnnualDataCP!AG$14,PYPQly!$B58,0)/OFFSET(AnnualDataCVM!AG$14,PYPQly!$B58,0))</f>
        <v>678.48502994011972</v>
      </c>
      <c r="AH62" s="18">
        <f ca="1">IF(ISERROR(QuarterlyDataCVM!AH62*OFFSET(AnnualDataCP!AH$14,PYPQly!$B58,0)/OFFSET(AnnualDataCVM!AH$14,PYPQly!$B58,0)),"",QuarterlyDataCVM!AH62*OFFSET(AnnualDataCP!AH$14,PYPQly!$B58,0)/OFFSET(AnnualDataCVM!AH$14,PYPQly!$B58,0))</f>
        <v>644.98828541001069</v>
      </c>
      <c r="AI62" s="18">
        <f ca="1">IF(ISERROR(QuarterlyDataCVM!AI62*OFFSET(AnnualDataCP!AI$14,PYPQly!$B58,0)/OFFSET(AnnualDataCVM!AI$14,PYPQly!$B58,0)),"",QuarterlyDataCVM!AI62*OFFSET(AnnualDataCP!AI$14,PYPQly!$B58,0)/OFFSET(AnnualDataCVM!AI$14,PYPQly!$B58,0))</f>
        <v>153.5912938331318</v>
      </c>
      <c r="AJ62" s="18">
        <f ca="1">IF(ISERROR(QuarterlyDataCVM!AJ62*OFFSET(AnnualDataCP!AJ$14,PYPQly!$B58,0)/OFFSET(AnnualDataCVM!AJ$14,PYPQly!$B58,0)),"",QuarterlyDataCVM!AJ62*OFFSET(AnnualDataCP!AJ$14,PYPQly!$B58,0)/OFFSET(AnnualDataCVM!AJ$14,PYPQly!$B58,0))</f>
        <v>2628.7018158649253</v>
      </c>
      <c r="AK62" s="18">
        <f ca="1">IF(ISERROR(QuarterlyDataCVM!AK62*OFFSET(AnnualDataCP!AK$14,PYPQly!$B58,0)/OFFSET(AnnualDataCVM!AK$14,PYPQly!$B58,0)),"",QuarterlyDataCVM!AK62*OFFSET(AnnualDataCP!AK$14,PYPQly!$B58,0)/OFFSET(AnnualDataCVM!AK$14,PYPQly!$B58,0))</f>
        <v>514.7548262548263</v>
      </c>
      <c r="AL62" s="18">
        <f ca="1">IF(ISERROR(QuarterlyDataCVM!AL62*OFFSET(AnnualDataCP!AL$14,PYPQly!$B58,0)/OFFSET(AnnualDataCVM!AL$14,PYPQly!$B58,0)),"",QuarterlyDataCVM!AL62*OFFSET(AnnualDataCP!AL$14,PYPQly!$B58,0)/OFFSET(AnnualDataCVM!AL$14,PYPQly!$B58,0))</f>
        <v>799.75136791420437</v>
      </c>
      <c r="AM62" s="18">
        <f ca="1">IF(ISERROR(QuarterlyDataCVM!AM62*OFFSET(AnnualDataCP!AM$14,PYPQly!$B58,0)/OFFSET(AnnualDataCVM!AM$14,PYPQly!$B58,0)),"",QuarterlyDataCVM!AM62*OFFSET(AnnualDataCP!AM$14,PYPQly!$B58,0)/OFFSET(AnnualDataCVM!AM$14,PYPQly!$B58,0))</f>
        <v>1314.1009754811496</v>
      </c>
      <c r="AN62" s="18">
        <f ca="1">IF(ISERROR(QuarterlyDataCVM!AN62*OFFSET(AnnualDataCP!AN$14,PYPQly!$B58,0)/OFFSET(AnnualDataCVM!AN$14,PYPQly!$B58,0)),"",QuarterlyDataCVM!AN62*OFFSET(AnnualDataCP!AN$14,PYPQly!$B58,0)/OFFSET(AnnualDataCVM!AN$14,PYPQly!$B58,0))</f>
        <v>366.22332060211187</v>
      </c>
      <c r="AO62" s="18">
        <f ca="1">IF(ISERROR(QuarterlyDataCVM!AO62*OFFSET(AnnualDataCP!AO$14,PYPQly!$B58,0)/OFFSET(AnnualDataCVM!AO$14,PYPQly!$B58,0)),"",QuarterlyDataCVM!AO62*OFFSET(AnnualDataCP!AO$14,PYPQly!$B58,0)/OFFSET(AnnualDataCVM!AO$14,PYPQly!$B58,0))</f>
        <v>366.22332060211187</v>
      </c>
      <c r="AP62" s="18">
        <f ca="1">IF(ISERROR(QuarterlyDataCVM!AP62*OFFSET(AnnualDataCP!AP$14,PYPQly!$B58,0)/OFFSET(AnnualDataCVM!AP$14,PYPQly!$B58,0)),"",QuarterlyDataCVM!AP62*OFFSET(AnnualDataCP!AP$14,PYPQly!$B58,0)/OFFSET(AnnualDataCVM!AP$14,PYPQly!$B58,0))</f>
        <v>2694.5015529253756</v>
      </c>
      <c r="AQ62" s="18">
        <f ca="1">IF(ISERROR(QuarterlyDataCVM!AQ62*OFFSET(AnnualDataCP!AQ$14,PYPQly!$B58,0)/OFFSET(AnnualDataCVM!AQ$14,PYPQly!$B58,0)),"",QuarterlyDataCVM!AQ62*OFFSET(AnnualDataCP!AQ$14,PYPQly!$B58,0)/OFFSET(AnnualDataCVM!AQ$14,PYPQly!$B58,0))</f>
        <v>2694.5015529253756</v>
      </c>
      <c r="AR62" s="18">
        <f ca="1">IF(ISERROR(QuarterlyDataCVM!AR62*OFFSET(AnnualDataCP!AR$14,PYPQly!$B58,0)/OFFSET(AnnualDataCVM!AR$14,PYPQly!$B58,0)),"",QuarterlyDataCVM!AR62*OFFSET(AnnualDataCP!AR$14,PYPQly!$B58,0)/OFFSET(AnnualDataCVM!AR$14,PYPQly!$B58,0))</f>
        <v>303.42548076923077</v>
      </c>
      <c r="AS62" s="18">
        <f ca="1">IF(ISERROR(QuarterlyDataCVM!AS62*OFFSET(AnnualDataCP!AS$14,PYPQly!$B58,0)/OFFSET(AnnualDataCVM!AS$14,PYPQly!$B58,0)),"",QuarterlyDataCVM!AS62*OFFSET(AnnualDataCP!AS$14,PYPQly!$B58,0)/OFFSET(AnnualDataCVM!AS$14,PYPQly!$B58,0))</f>
        <v>1097.8104534005038</v>
      </c>
      <c r="AT62" s="18">
        <f ca="1">IF(ISERROR(QuarterlyDataCVM!AT62*OFFSET(AnnualDataCP!AT$14,PYPQly!$B58,0)/OFFSET(AnnualDataCVM!AT$14,PYPQly!$B58,0)),"",QuarterlyDataCVM!AT62*OFFSET(AnnualDataCP!AT$14,PYPQly!$B58,0)/OFFSET(AnnualDataCVM!AT$14,PYPQly!$B58,0))</f>
        <v>199.1556886227545</v>
      </c>
      <c r="AU62" s="18">
        <f ca="1">IF(ISERROR(QuarterlyDataCVM!AU62*OFFSET(AnnualDataCP!AU$14,PYPQly!$B58,0)/OFFSET(AnnualDataCVM!AU$14,PYPQly!$B58,0)),"",QuarterlyDataCVM!AU62*OFFSET(AnnualDataCP!AU$14,PYPQly!$B58,0)/OFFSET(AnnualDataCVM!AU$14,PYPQly!$B58,0))</f>
        <v>233.201393728223</v>
      </c>
      <c r="AV62" s="18">
        <f ca="1">IF(ISERROR(QuarterlyDataCVM!AV62*OFFSET(AnnualDataCP!AV$14,PYPQly!$B58,0)/OFFSET(AnnualDataCVM!AV$14,PYPQly!$B58,0)),"",QuarterlyDataCVM!AV62*OFFSET(AnnualDataCP!AV$14,PYPQly!$B58,0)/OFFSET(AnnualDataCVM!AV$14,PYPQly!$B58,0))</f>
        <v>555.54508056222141</v>
      </c>
      <c r="AW62" s="18">
        <f ca="1">IF(ISERROR(QuarterlyDataCVM!AW62*OFFSET(AnnualDataCP!AW$14,PYPQly!$B58,0)/OFFSET(AnnualDataCVM!AW$14,PYPQly!$B58,0)),"",QuarterlyDataCVM!AW62*OFFSET(AnnualDataCP!AW$14,PYPQly!$B58,0)/OFFSET(AnnualDataCVM!AW$14,PYPQly!$B58,0))</f>
        <v>301.99816401468786</v>
      </c>
      <c r="AX62" s="18">
        <f ca="1">IF(ISERROR(QuarterlyDataCVM!AX62*OFFSET(AnnualDataCP!AX$14,PYPQly!$B58,0)/OFFSET(AnnualDataCVM!AX$14,PYPQly!$B58,0)),"",QuarterlyDataCVM!AX62*OFFSET(AnnualDataCP!AX$14,PYPQly!$B58,0)/OFFSET(AnnualDataCVM!AX$14,PYPQly!$B58,0))</f>
        <v>2636.4452510057722</v>
      </c>
      <c r="AY62" s="18">
        <f ca="1">IF(ISERROR(QuarterlyDataCVM!AY62*OFFSET(AnnualDataCP!AY$14,PYPQly!$B58,0)/OFFSET(AnnualDataCVM!AY$14,PYPQly!$B58,0)),"",QuarterlyDataCVM!AY62*OFFSET(AnnualDataCP!AY$14,PYPQly!$B58,0)/OFFSET(AnnualDataCVM!AY$14,PYPQly!$B58,0))</f>
        <v>2636.4452510057722</v>
      </c>
      <c r="AZ62" s="18">
        <f ca="1">IF(ISERROR(QuarterlyDataCVM!AZ62*OFFSET(AnnualDataCP!AZ$14,PYPQly!$B58,0)/OFFSET(AnnualDataCVM!AZ$14,PYPQly!$B58,0)),"",QuarterlyDataCVM!AZ62*OFFSET(AnnualDataCP!AZ$14,PYPQly!$B58,0)/OFFSET(AnnualDataCVM!AZ$14,PYPQly!$B58,0))</f>
        <v>2997.671118530885</v>
      </c>
      <c r="BA62" s="18">
        <f ca="1">IF(ISERROR(QuarterlyDataCVM!BA62*OFFSET(AnnualDataCP!BA$14,PYPQly!$B58,0)/OFFSET(AnnualDataCVM!BA$14,PYPQly!$B58,0)),"",QuarterlyDataCVM!BA62*OFFSET(AnnualDataCP!BA$14,PYPQly!$B58,0)/OFFSET(AnnualDataCVM!BA$14,PYPQly!$B58,0))</f>
        <v>1795.1380248833593</v>
      </c>
      <c r="BB62" s="18">
        <f ca="1">IF(ISERROR(QuarterlyDataCVM!BB62*OFFSET(AnnualDataCP!BB$14,PYPQly!$B58,0)/OFFSET(AnnualDataCVM!BB$14,PYPQly!$B58,0)),"",QuarterlyDataCVM!BB62*OFFSET(AnnualDataCP!BB$14,PYPQly!$B58,0)/OFFSET(AnnualDataCVM!BB$14,PYPQly!$B58,0))</f>
        <v>1202.1971603163192</v>
      </c>
      <c r="BC62" s="18">
        <f ca="1">IF(ISERROR(QuarterlyDataCVM!BC62*OFFSET(AnnualDataCP!BC$14,PYPQly!$B58,0)/OFFSET(AnnualDataCVM!BC$14,PYPQly!$B58,0)),"",QuarterlyDataCVM!BC62*OFFSET(AnnualDataCP!BC$14,PYPQly!$B58,0)/OFFSET(AnnualDataCVM!BC$14,PYPQly!$B58,0))</f>
        <v>724.82303473491777</v>
      </c>
      <c r="BD62" s="18">
        <f ca="1">IF(ISERROR(QuarterlyDataCVM!BD62*OFFSET(AnnualDataCP!BD$14,PYPQly!$B58,0)/OFFSET(AnnualDataCVM!BD$14,PYPQly!$B58,0)),"",QuarterlyDataCVM!BD62*OFFSET(AnnualDataCP!BD$14,PYPQly!$B58,0)/OFFSET(AnnualDataCVM!BD$14,PYPQly!$B58,0))</f>
        <v>477.2529601722282</v>
      </c>
      <c r="BE62" s="18">
        <f ca="1">IF(ISERROR(QuarterlyDataCVM!BE62*OFFSET(AnnualDataCP!BE$14,PYPQly!$B58,0)/OFFSET(AnnualDataCVM!BE$14,PYPQly!$B58,0)),"",QuarterlyDataCVM!BE62*OFFSET(AnnualDataCP!BE$14,PYPQly!$B58,0)/OFFSET(AnnualDataCVM!BE$14,PYPQly!$B58,0))</f>
        <v>4051.2800690250215</v>
      </c>
      <c r="BF62" s="18">
        <f ca="1">IF(ISERROR(QuarterlyDataCVM!BF62*OFFSET(AnnualDataCP!BF$14,PYPQly!$B58,0)/OFFSET(AnnualDataCVM!BF$14,PYPQly!$B58,0)),"",QuarterlyDataCVM!BF62*OFFSET(AnnualDataCP!BF$14,PYPQly!$B58,0)/OFFSET(AnnualDataCVM!BF$14,PYPQly!$B58,0))</f>
        <v>1128.7702957835118</v>
      </c>
      <c r="BG62" s="18">
        <f ca="1">IF(ISERROR(QuarterlyDataCVM!BG62*OFFSET(AnnualDataCP!BG$14,PYPQly!$B58,0)/OFFSET(AnnualDataCVM!BG$14,PYPQly!$B58,0)),"",QuarterlyDataCVM!BG62*OFFSET(AnnualDataCP!BG$14,PYPQly!$B58,0)/OFFSET(AnnualDataCVM!BG$14,PYPQly!$B58,0))</f>
        <v>513.87414800389479</v>
      </c>
      <c r="BH62" s="18">
        <f ca="1">IF(ISERROR(QuarterlyDataCVM!BH62*OFFSET(AnnualDataCP!BH$14,PYPQly!$B58,0)/OFFSET(AnnualDataCVM!BH$14,PYPQly!$B58,0)),"",QuarterlyDataCVM!BH62*OFFSET(AnnualDataCP!BH$14,PYPQly!$B58,0)/OFFSET(AnnualDataCVM!BH$14,PYPQly!$B58,0))</f>
        <v>614.96340150699677</v>
      </c>
      <c r="BI62" s="18">
        <f ca="1">IF(ISERROR(QuarterlyDataCVM!BI62*OFFSET(AnnualDataCP!BI$14,PYPQly!$B58,0)/OFFSET(AnnualDataCVM!BI$14,PYPQly!$B58,0)),"",QuarterlyDataCVM!BI62*OFFSET(AnnualDataCP!BI$14,PYPQly!$B58,0)/OFFSET(AnnualDataCVM!BI$14,PYPQly!$B58,0))</f>
        <v>2924.1517904863708</v>
      </c>
      <c r="BJ62" s="18">
        <f ca="1">IF(ISERROR(QuarterlyDataCVM!BJ62*OFFSET(AnnualDataCP!BJ$14,PYPQly!$B58,0)/OFFSET(AnnualDataCVM!BJ$14,PYPQly!$B58,0)),"",QuarterlyDataCVM!BJ62*OFFSET(AnnualDataCP!BJ$14,PYPQly!$B58,0)/OFFSET(AnnualDataCVM!BJ$14,PYPQly!$B58,0))</f>
        <v>2769.9216809933141</v>
      </c>
      <c r="BK62" s="18">
        <f ca="1">IF(ISERROR(QuarterlyDataCVM!BK62*OFFSET(AnnualDataCP!BK$14,PYPQly!$B58,0)/OFFSET(AnnualDataCVM!BK$14,PYPQly!$B58,0)),"",QuarterlyDataCVM!BK62*OFFSET(AnnualDataCP!BK$14,PYPQly!$B58,0)/OFFSET(AnnualDataCVM!BK$14,PYPQly!$B58,0))</f>
        <v>152.25838926174498</v>
      </c>
      <c r="BL62" s="18">
        <f ca="1">IF(ISERROR(QuarterlyDataCVM!BL62*OFFSET(AnnualDataCP!BL$14,PYPQly!$B58,0)/OFFSET(AnnualDataCVM!BL$14,PYPQly!$B58,0)),"",QuarterlyDataCVM!BL62*OFFSET(AnnualDataCP!BL$14,PYPQly!$B58,0)/OFFSET(AnnualDataCVM!BL$14,PYPQly!$B58,0))</f>
        <v>1942.2408874801902</v>
      </c>
      <c r="BM62" s="18">
        <f ca="1">IF(ISERROR(QuarterlyDataCVM!BM62*OFFSET(AnnualDataCP!BM$14,PYPQly!$B58,0)/OFFSET(AnnualDataCVM!BM$14,PYPQly!$B58,0)),"",QuarterlyDataCVM!BM62*OFFSET(AnnualDataCP!BM$14,PYPQly!$B58,0)/OFFSET(AnnualDataCVM!BM$14,PYPQly!$B58,0))</f>
        <v>1942.2408874801902</v>
      </c>
      <c r="BN62" s="18">
        <f ca="1">IF(ISERROR(QuarterlyDataCVM!BN62*OFFSET(AnnualDataCP!BN$14,PYPQly!$B58,0)/OFFSET(AnnualDataCVM!BN$14,PYPQly!$B58,0)),"",QuarterlyDataCVM!BN62*OFFSET(AnnualDataCP!BN$14,PYPQly!$B58,0)/OFFSET(AnnualDataCVM!BN$14,PYPQly!$B58,0))</f>
        <v>1185.0208391219783</v>
      </c>
      <c r="BO62" s="18">
        <f ca="1">IF(ISERROR(QuarterlyDataCVM!BO62*OFFSET(AnnualDataCP!BO$14,PYPQly!$B58,0)/OFFSET(AnnualDataCVM!BO$14,PYPQly!$B58,0)),"",QuarterlyDataCVM!BO62*OFFSET(AnnualDataCP!BO$14,PYPQly!$B58,0)/OFFSET(AnnualDataCVM!BO$14,PYPQly!$B58,0))</f>
        <v>1185.0208391219783</v>
      </c>
      <c r="BP62" s="18">
        <f ca="1">IF(ISERROR(QuarterlyDataCVM!BP62*OFFSET(AnnualDataCP!BP$14,PYPQly!$B58,0)/OFFSET(AnnualDataCVM!BP$14,PYPQly!$B58,0)),"",QuarterlyDataCVM!BP62*OFFSET(AnnualDataCP!BP$14,PYPQly!$B58,0)/OFFSET(AnnualDataCVM!BP$14,PYPQly!$B58,0))</f>
        <v>2870.7462924377987</v>
      </c>
      <c r="BQ62" s="18">
        <f ca="1">IF(ISERROR(QuarterlyDataCVM!BQ62*OFFSET(AnnualDataCP!BQ$14,PYPQly!$B58,0)/OFFSET(AnnualDataCVM!BQ$14,PYPQly!$B58,0)),"",QuarterlyDataCVM!BQ62*OFFSET(AnnualDataCP!BQ$14,PYPQly!$B58,0)/OFFSET(AnnualDataCVM!BQ$14,PYPQly!$B58,0))</f>
        <v>2870.7462924377987</v>
      </c>
      <c r="BR62" s="18">
        <f ca="1">IF(ISERROR(QuarterlyDataCVM!BR62*OFFSET(AnnualDataCP!BR$14,PYPQly!$B58,0)/OFFSET(AnnualDataCVM!BR$14,PYPQly!$B58,0)),"",QuarterlyDataCVM!BR62*OFFSET(AnnualDataCP!BR$14,PYPQly!$B58,0)/OFFSET(AnnualDataCVM!BR$14,PYPQly!$B58,0))</f>
        <v>3979.7512135922329</v>
      </c>
      <c r="BS62" s="18">
        <f ca="1">IF(ISERROR(QuarterlyDataCVM!BS62*OFFSET(AnnualDataCP!BS$14,PYPQly!$B58,0)/OFFSET(AnnualDataCVM!BS$14,PYPQly!$B58,0)),"",QuarterlyDataCVM!BS62*OFFSET(AnnualDataCP!BS$14,PYPQly!$B58,0)/OFFSET(AnnualDataCVM!BS$14,PYPQly!$B58,0))</f>
        <v>2132.3391224862889</v>
      </c>
      <c r="BT62" s="18">
        <f ca="1">IF(ISERROR(QuarterlyDataCVM!BT62*OFFSET(AnnualDataCP!BT$14,PYPQly!$B58,0)/OFFSET(AnnualDataCVM!BT$14,PYPQly!$B58,0)),"",QuarterlyDataCVM!BT62*OFFSET(AnnualDataCP!BT$14,PYPQly!$B58,0)/OFFSET(AnnualDataCVM!BT$14,PYPQly!$B58,0))</f>
        <v>1847.9317300232738</v>
      </c>
      <c r="BU62" s="18">
        <f ca="1">IF(ISERROR(QuarterlyDataCVM!BU62*OFFSET(AnnualDataCP!BU$14,PYPQly!$B58,0)/OFFSET(AnnualDataCVM!BU$14,PYPQly!$B58,0)),"",QuarterlyDataCVM!BU62*OFFSET(AnnualDataCP!BU$14,PYPQly!$B58,0)/OFFSET(AnnualDataCVM!BU$14,PYPQly!$B58,0))</f>
        <v>250.6910569105691</v>
      </c>
      <c r="BV62" s="18">
        <f ca="1">IF(ISERROR(QuarterlyDataCVM!BV62*OFFSET(AnnualDataCP!BV$14,PYPQly!$B58,0)/OFFSET(AnnualDataCVM!BV$14,PYPQly!$B58,0)),"",QuarterlyDataCVM!BV62*OFFSET(AnnualDataCP!BV$14,PYPQly!$B58,0)/OFFSET(AnnualDataCVM!BV$14,PYPQly!$B58,0))</f>
        <v>1456.6488325059754</v>
      </c>
      <c r="BW62" s="18">
        <f ca="1">IF(ISERROR(QuarterlyDataCVM!BW62*OFFSET(AnnualDataCP!BW$14,PYPQly!$B58,0)/OFFSET(AnnualDataCVM!BW$14,PYPQly!$B58,0)),"",QuarterlyDataCVM!BW62*OFFSET(AnnualDataCP!BW$14,PYPQly!$B58,0)/OFFSET(AnnualDataCVM!BW$14,PYPQly!$B58,0))</f>
        <v>140.96842105263158</v>
      </c>
      <c r="BX62" s="18">
        <f ca="1">IF(ISERROR(QuarterlyDataCVM!BX62*OFFSET(AnnualDataCP!BX$14,PYPQly!$B58,0)/OFFSET(AnnualDataCVM!BX$14,PYPQly!$B58,0)),"",QuarterlyDataCVM!BX62*OFFSET(AnnualDataCP!BX$14,PYPQly!$B58,0)/OFFSET(AnnualDataCVM!BX$14,PYPQly!$B58,0))</f>
        <v>3039.9191765369428</v>
      </c>
      <c r="BY62" s="18">
        <f ca="1">IF(ISERROR(QuarterlyDataCVM!BY62*OFFSET(AnnualDataCP!BY$14,PYPQly!$B58,0)/OFFSET(AnnualDataCVM!BY$14,PYPQly!$B58,0)),"",QuarterlyDataCVM!BY62*OFFSET(AnnualDataCP!BY$14,PYPQly!$B58,0)/OFFSET(AnnualDataCVM!BY$14,PYPQly!$B58,0))</f>
        <v>1892.7149234693877</v>
      </c>
      <c r="BZ62" s="18">
        <f ca="1">IF(ISERROR(QuarterlyDataCVM!BZ62*OFFSET(AnnualDataCP!BZ$14,PYPQly!$B58,0)/OFFSET(AnnualDataCVM!BZ$14,PYPQly!$B58,0)),"",QuarterlyDataCVM!BZ62*OFFSET(AnnualDataCP!BZ$14,PYPQly!$B58,0)/OFFSET(AnnualDataCVM!BZ$14,PYPQly!$B58,0))</f>
        <v>949.88160580630529</v>
      </c>
      <c r="CA62" s="18">
        <f ca="1">IF(ISERROR(QuarterlyDataCVM!CA62*OFFSET(AnnualDataCP!CA$14,PYPQly!$B58,0)/OFFSET(AnnualDataCVM!CA$14,PYPQly!$B58,0)),"",QuarterlyDataCVM!CA62*OFFSET(AnnualDataCP!CA$14,PYPQly!$B58,0)/OFFSET(AnnualDataCVM!CA$14,PYPQly!$B58,0))</f>
        <v>941.78115857226453</v>
      </c>
      <c r="CB62" s="18">
        <f ca="1">IF(ISERROR(QuarterlyDataCVM!CB62*OFFSET(AnnualDataCP!CB$14,PYPQly!$B58,0)/OFFSET(AnnualDataCVM!CB$14,PYPQly!$B58,0)),"",QuarterlyDataCVM!CB62*OFFSET(AnnualDataCP!CB$14,PYPQly!$B58,0)/OFFSET(AnnualDataCVM!CB$14,PYPQly!$B58,0))</f>
        <v>1145.0176782557455</v>
      </c>
      <c r="CC62" s="18">
        <f ca="1">IF(ISERROR(QuarterlyDataCVM!CC62*OFFSET(AnnualDataCP!CC$14,PYPQly!$B58,0)/OFFSET(AnnualDataCVM!CC$14,PYPQly!$B58,0)),"",QuarterlyDataCVM!CC62*OFFSET(AnnualDataCP!CC$14,PYPQly!$B58,0)/OFFSET(AnnualDataCVM!CC$14,PYPQly!$B58,0))</f>
        <v>85.681818181818187</v>
      </c>
      <c r="CD62" s="18">
        <f ca="1">IF(ISERROR(QuarterlyDataCVM!CD62*OFFSET(AnnualDataCP!CD$14,PYPQly!$B58,0)/OFFSET(AnnualDataCVM!CD$14,PYPQly!$B58,0)),"",QuarterlyDataCVM!CD62*OFFSET(AnnualDataCP!CD$14,PYPQly!$B58,0)/OFFSET(AnnualDataCVM!CD$14,PYPQly!$B58,0))</f>
        <v>337.52645502645504</v>
      </c>
      <c r="CE62" s="18">
        <f ca="1">IF(ISERROR(QuarterlyDataCVM!CE62*OFFSET(AnnualDataCP!CE$14,PYPQly!$B58,0)/OFFSET(AnnualDataCVM!CE$14,PYPQly!$B58,0)),"",QuarterlyDataCVM!CE62*OFFSET(AnnualDataCP!CE$14,PYPQly!$B58,0)/OFFSET(AnnualDataCVM!CE$14,PYPQly!$B58,0))</f>
        <v>723.08641677714832</v>
      </c>
      <c r="CF62" s="18">
        <f ca="1">IF(ISERROR(QuarterlyDataCVM!CF62*OFFSET(AnnualDataCP!CF$14,PYPQly!$B58,0)/OFFSET(AnnualDataCVM!CF$14,PYPQly!$B58,0)),"",QuarterlyDataCVM!CF62*OFFSET(AnnualDataCP!CF$14,PYPQly!$B58,0)/OFFSET(AnnualDataCVM!CF$14,PYPQly!$B58,0))</f>
        <v>2940.9415248847195</v>
      </c>
      <c r="CG62" s="18">
        <f ca="1">IF(ISERROR(QuarterlyDataCVM!CG62*OFFSET(AnnualDataCP!CG$14,PYPQly!$B58,0)/OFFSET(AnnualDataCVM!CG$14,PYPQly!$B58,0)),"",QuarterlyDataCVM!CG62*OFFSET(AnnualDataCP!CG$14,PYPQly!$B58,0)/OFFSET(AnnualDataCVM!CG$14,PYPQly!$B58,0))</f>
        <v>2940.9415248847195</v>
      </c>
      <c r="CH62" s="18">
        <f ca="1">IF(ISERROR(QuarterlyDataCVM!CH62*OFFSET(AnnualDataCP!CH$14,PYPQly!$B58,0)/OFFSET(AnnualDataCVM!CH$14,PYPQly!$B58,0)),"",QuarterlyDataCVM!CH62*OFFSET(AnnualDataCP!CH$14,PYPQly!$B58,0)/OFFSET(AnnualDataCVM!CH$14,PYPQly!$B58,0))</f>
        <v>2262.6616640192801</v>
      </c>
      <c r="CI62" s="18">
        <f ca="1">IF(ISERROR(QuarterlyDataCVM!CI62*OFFSET(AnnualDataCP!CI$14,PYPQly!$B58,0)/OFFSET(AnnualDataCVM!CI$14,PYPQly!$B58,0)),"",QuarterlyDataCVM!CI62*OFFSET(AnnualDataCP!CI$14,PYPQly!$B58,0)/OFFSET(AnnualDataCVM!CI$14,PYPQly!$B58,0))</f>
        <v>678.21869688385266</v>
      </c>
      <c r="CJ62" s="18">
        <f ca="1">IF(ISERROR(QuarterlyDataCVM!CJ62*OFFSET(AnnualDataCP!CJ$14,PYPQly!$B58,0)/OFFSET(AnnualDataCVM!CJ$14,PYPQly!$B58,0)),"",QuarterlyDataCVM!CJ62*OFFSET(AnnualDataCP!CJ$14,PYPQly!$B58,0)/OFFSET(AnnualDataCVM!CJ$14,PYPQly!$B58,0))</f>
        <v>3343.7043642002659</v>
      </c>
      <c r="CK62" s="18">
        <f ca="1">IF(ISERROR(QuarterlyDataCVM!CK62*OFFSET(AnnualDataCP!CK$14,PYPQly!$B58,0)/OFFSET(AnnualDataCVM!CK$14,PYPQly!$B58,0)),"",QuarterlyDataCVM!CK62*OFFSET(AnnualDataCP!CK$14,PYPQly!$B58,0)/OFFSET(AnnualDataCVM!CK$14,PYPQly!$B58,0))</f>
        <v>1093.5544634597595</v>
      </c>
      <c r="CL62" s="18">
        <f ca="1">IF(ISERROR(QuarterlyDataCVM!CL62*OFFSET(AnnualDataCP!CL$14,PYPQly!$B58,0)/OFFSET(AnnualDataCVM!CL$14,PYPQly!$B58,0)),"",QuarterlyDataCVM!CL62*OFFSET(AnnualDataCP!CL$14,PYPQly!$B58,0)/OFFSET(AnnualDataCVM!CL$14,PYPQly!$B58,0))</f>
        <v>2249.0412692232821</v>
      </c>
      <c r="CM62" s="18">
        <f ca="1">IF(ISERROR(QuarterlyDataCVM!CM62*OFFSET(AnnualDataCP!CM$14,PYPQly!$B58,0)/OFFSET(AnnualDataCVM!CM$14,PYPQly!$B58,0)),"",QuarterlyDataCVM!CM62*OFFSET(AnnualDataCP!CM$14,PYPQly!$B58,0)/OFFSET(AnnualDataCVM!CM$14,PYPQly!$B58,0))</f>
        <v>1220.1379310344828</v>
      </c>
      <c r="CN62" s="18">
        <f ca="1">IF(ISERROR(QuarterlyDataCVM!CN62*OFFSET(AnnualDataCP!CN$14,PYPQly!$B58,0)/OFFSET(AnnualDataCVM!CN$14,PYPQly!$B58,0)),"",QuarterlyDataCVM!CN62*OFFSET(AnnualDataCP!CN$14,PYPQly!$B58,0)/OFFSET(AnnualDataCVM!CN$14,PYPQly!$B58,0))</f>
        <v>1013.7117396358001</v>
      </c>
      <c r="CO62" s="18">
        <f ca="1">IF(ISERROR(QuarterlyDataCVM!CO62*OFFSET(AnnualDataCP!CO$14,PYPQly!$B58,0)/OFFSET(AnnualDataCVM!CO$14,PYPQly!$B58,0)),"",QuarterlyDataCVM!CO62*OFFSET(AnnualDataCP!CO$14,PYPQly!$B58,0)/OFFSET(AnnualDataCVM!CO$14,PYPQly!$B58,0))</f>
        <v>15.76271186440678</v>
      </c>
      <c r="CP62" s="18">
        <f ca="1">IF(ISERROR(QuarterlyDataCVM!CP62*OFFSET(AnnualDataCP!CP$14,PYPQly!$B58,0)/OFFSET(AnnualDataCVM!CP$14,PYPQly!$B58,0)),"",QuarterlyDataCVM!CP62*OFFSET(AnnualDataCP!CP$14,PYPQly!$B58,0)/OFFSET(AnnualDataCVM!CP$14,PYPQly!$B58,0))</f>
        <v>15526.950768673492</v>
      </c>
      <c r="CQ62" s="18">
        <f ca="1">IF(ISERROR(QuarterlyDataCVM!CQ62*OFFSET(AnnualDataCP!CQ$14,PYPQly!$B58,0)/OFFSET(AnnualDataCVM!CQ$14,PYPQly!$B58,0)),"",QuarterlyDataCVM!CQ62*OFFSET(AnnualDataCP!CQ$14,PYPQly!$B58,0)/OFFSET(AnnualDataCVM!CQ$14,PYPQly!$B58,0))</f>
        <v>5691.4244070693812</v>
      </c>
      <c r="CR62" s="18">
        <f ca="1">IF(ISERROR(QuarterlyDataCVM!CR62*OFFSET(AnnualDataCP!CR$14,PYPQly!$B58,0)/OFFSET(AnnualDataCVM!CR$14,PYPQly!$B58,0)),"",QuarterlyDataCVM!CR62*OFFSET(AnnualDataCP!CR$14,PYPQly!$B58,0)/OFFSET(AnnualDataCVM!CR$14,PYPQly!$B58,0))</f>
        <v>3118.0375180375181</v>
      </c>
      <c r="CS62" s="18">
        <f ca="1">IF(ISERROR(QuarterlyDataCVM!CS62*OFFSET(AnnualDataCP!CS$14,PYPQly!$B58,0)/OFFSET(AnnualDataCVM!CS$14,PYPQly!$B58,0)),"",QuarterlyDataCVM!CS62*OFFSET(AnnualDataCP!CS$14,PYPQly!$B58,0)/OFFSET(AnnualDataCVM!CS$14,PYPQly!$B58,0))</f>
        <v>6717.5967086785968</v>
      </c>
      <c r="CT62" s="18">
        <f ca="1">IF(ISERROR(QuarterlyDataCVM!CT62*OFFSET(AnnualDataCP!CT$14,PYPQly!$B58,0)/OFFSET(AnnualDataCVM!CT$14,PYPQly!$B58,0)),"",QuarterlyDataCVM!CT62*OFFSET(AnnualDataCP!CT$14,PYPQly!$B58,0)/OFFSET(AnnualDataCVM!CT$14,PYPQly!$B58,0))</f>
        <v>189372.88406484533</v>
      </c>
      <c r="CU62" s="18">
        <f ca="1">IF(ISERROR(QuarterlyDataCVM!CU62*OFFSET(AnnualDataCP!CU$14,PYPQly!$B58,0)/OFFSET(AnnualDataCVM!CU$14,PYPQly!$B58,0)),"",QuarterlyDataCVM!CU62*OFFSET(AnnualDataCP!CU$14,PYPQly!$B58,0)/OFFSET(AnnualDataCVM!CU$14,PYPQly!$B58,0))</f>
        <v>48721.631028702264</v>
      </c>
      <c r="CV62" s="18">
        <f ca="1">IF(ISERROR(QuarterlyDataCVM!CV62*OFFSET(AnnualDataCP!CV$14,PYPQly!$B58,0)/OFFSET(AnnualDataCVM!CV$14,PYPQly!$B58,0)),"",QuarterlyDataCVM!CV62*OFFSET(AnnualDataCP!CV$14,PYPQly!$B58,0)/OFFSET(AnnualDataCVM!CV$14,PYPQly!$B58,0))</f>
        <v>31219.944732448177</v>
      </c>
      <c r="CW62" s="18">
        <f ca="1">IF(ISERROR(QuarterlyDataCVM!CW62*OFFSET(AnnualDataCP!CW$14,PYPQly!$B58,0)/OFFSET(AnnualDataCVM!CW$14,PYPQly!$B58,0)),"",QuarterlyDataCVM!CW62*OFFSET(AnnualDataCP!CW$14,PYPQly!$B58,0)/OFFSET(AnnualDataCVM!CW$14,PYPQly!$B58,0))</f>
        <v>4160.4843044563659</v>
      </c>
      <c r="CX62" s="18">
        <f ca="1">IF(ISERROR(QuarterlyDataCVM!CX62*OFFSET(AnnualDataCP!CX$14,PYPQly!$B58,0)/OFFSET(AnnualDataCVM!CX$14,PYPQly!$B58,0)),"",QuarterlyDataCVM!CX62*OFFSET(AnnualDataCP!CX$14,PYPQly!$B58,0)/OFFSET(AnnualDataCVM!CX$14,PYPQly!$B58,0))</f>
        <v>11109.243399414896</v>
      </c>
      <c r="CY62" s="18">
        <f ca="1">IF(ISERROR(QuarterlyDataCVM!CY62*OFFSET(AnnualDataCP!CY$14,PYPQly!$B58,0)/OFFSET(AnnualDataCVM!CY$14,PYPQly!$B58,0)),"",QuarterlyDataCVM!CY62*OFFSET(AnnualDataCP!CY$14,PYPQly!$B58,0)/OFFSET(AnnualDataCVM!CY$14,PYPQly!$B58,0))</f>
        <v>15948.551548796417</v>
      </c>
      <c r="CZ62" s="18">
        <f ca="1">IF(ISERROR(QuarterlyDataCVM!CZ62*OFFSET(AnnualDataCP!CZ$14,PYPQly!$B58,0)/OFFSET(AnnualDataCVM!CZ$14,PYPQly!$B58,0)),"",QuarterlyDataCVM!CZ62*OFFSET(AnnualDataCP!CZ$14,PYPQly!$B58,0)/OFFSET(AnnualDataCVM!CZ$14,PYPQly!$B58,0))</f>
        <v>10677.173973000436</v>
      </c>
      <c r="DA62" s="18">
        <f ca="1">IF(ISERROR(QuarterlyDataCVM!DA62*OFFSET(AnnualDataCP!DA$14,PYPQly!$B58,0)/OFFSET(AnnualDataCVM!DA$14,PYPQly!$B58,0)),"",QuarterlyDataCVM!DA62*OFFSET(AnnualDataCP!DA$14,PYPQly!$B58,0)/OFFSET(AnnualDataCVM!DA$14,PYPQly!$B58,0))</f>
        <v>4645.1658952849293</v>
      </c>
      <c r="DB62" s="18">
        <f ca="1">IF(ISERROR(QuarterlyDataCVM!DB62*OFFSET(AnnualDataCP!DB$14,PYPQly!$B58,0)/OFFSET(AnnualDataCVM!DB$14,PYPQly!$B58,0)),"",QuarterlyDataCVM!DB62*OFFSET(AnnualDataCP!DB$14,PYPQly!$B58,0)/OFFSET(AnnualDataCVM!DB$14,PYPQly!$B58,0))</f>
        <v>539.74278509386386</v>
      </c>
      <c r="DC62" s="18">
        <f ca="1">IF(ISERROR(QuarterlyDataCVM!DC62*OFFSET(AnnualDataCP!DC$14,PYPQly!$B58,0)/OFFSET(AnnualDataCVM!DC$14,PYPQly!$B58,0)),"",QuarterlyDataCVM!DC62*OFFSET(AnnualDataCP!DC$14,PYPQly!$B58,0)/OFFSET(AnnualDataCVM!DC$14,PYPQly!$B58,0))</f>
        <v>4103.8854038034078</v>
      </c>
      <c r="DD62" s="18">
        <f ca="1">IF(ISERROR(QuarterlyDataCVM!DD62*OFFSET(AnnualDataCP!DD$14,PYPQly!$B58,0)/OFFSET(AnnualDataCVM!DD$14,PYPQly!$B58,0)),"",QuarterlyDataCVM!DD62*OFFSET(AnnualDataCP!DD$14,PYPQly!$B58,0)/OFFSET(AnnualDataCVM!DD$14,PYPQly!$B58,0))</f>
        <v>563.31192963166575</v>
      </c>
      <c r="DE62" s="18">
        <f ca="1">IF(ISERROR(QuarterlyDataCVM!DE62*OFFSET(AnnualDataCP!DE$14,PYPQly!$B58,0)/OFFSET(AnnualDataCVM!DE$14,PYPQly!$B58,0)),"",QuarterlyDataCVM!DE62*OFFSET(AnnualDataCP!DE$14,PYPQly!$B58,0)/OFFSET(AnnualDataCVM!DE$14,PYPQly!$B58,0))</f>
        <v>826.55884127942068</v>
      </c>
      <c r="DF62" s="18">
        <f ca="1">IF(ISERROR(QuarterlyDataCVM!DF62*OFFSET(AnnualDataCP!DF$14,PYPQly!$B58,0)/OFFSET(AnnualDataCVM!DF$14,PYPQly!$B58,0)),"",QuarterlyDataCVM!DF62*OFFSET(AnnualDataCP!DF$14,PYPQly!$B58,0)/OFFSET(AnnualDataCVM!DF$14,PYPQly!$B58,0))</f>
        <v>2614.1492893453678</v>
      </c>
      <c r="DG62" s="18">
        <f ca="1">IF(ISERROR(QuarterlyDataCVM!DG62*OFFSET(AnnualDataCP!DG$14,PYPQly!$B58,0)/OFFSET(AnnualDataCVM!DG$14,PYPQly!$B58,0)),"",QuarterlyDataCVM!DG62*OFFSET(AnnualDataCP!DG$14,PYPQly!$B58,0)/OFFSET(AnnualDataCVM!DG$14,PYPQly!$B58,0))</f>
        <v>2026.8510865692911</v>
      </c>
      <c r="DH62" s="18">
        <f ca="1">IF(ISERROR(QuarterlyDataCVM!DH62*OFFSET(AnnualDataCP!DH$14,PYPQly!$B58,0)/OFFSET(AnnualDataCVM!DH$14,PYPQly!$B58,0)),"",QuarterlyDataCVM!DH62*OFFSET(AnnualDataCP!DH$14,PYPQly!$B58,0)/OFFSET(AnnualDataCVM!DH$14,PYPQly!$B58,0))</f>
        <v>6825.4714429719961</v>
      </c>
      <c r="DI62" s="18">
        <f ca="1">IF(ISERROR(QuarterlyDataCVM!DI62*OFFSET(AnnualDataCP!DI$14,PYPQly!$B58,0)/OFFSET(AnnualDataCVM!DI$14,PYPQly!$B58,0)),"",QuarterlyDataCVM!DI62*OFFSET(AnnualDataCP!DI$14,PYPQly!$B58,0)/OFFSET(AnnualDataCVM!DI$14,PYPQly!$B58,0))</f>
        <v>1611.5287105106299</v>
      </c>
      <c r="DJ62" s="18">
        <f ca="1">IF(ISERROR(QuarterlyDataCVM!DJ62*OFFSET(AnnualDataCP!DJ$14,PYPQly!$B58,0)/OFFSET(AnnualDataCVM!DJ$14,PYPQly!$B58,0)),"",QuarterlyDataCVM!DJ62*OFFSET(AnnualDataCP!DJ$14,PYPQly!$B58,0)/OFFSET(AnnualDataCVM!DJ$14,PYPQly!$B58,0))</f>
        <v>5213.6889900796878</v>
      </c>
      <c r="DK62" s="18">
        <f ca="1">IF(ISERROR(QuarterlyDataCVM!DK62*OFFSET(AnnualDataCP!DK$14,PYPQly!$B58,0)/OFFSET(AnnualDataCVM!DK$14,PYPQly!$B58,0)),"",QuarterlyDataCVM!DK62*OFFSET(AnnualDataCP!DK$14,PYPQly!$B58,0)/OFFSET(AnnualDataCVM!DK$14,PYPQly!$B58,0))</f>
        <v>16853.750670241287</v>
      </c>
      <c r="DL62" s="18">
        <f ca="1">IF(ISERROR(QuarterlyDataCVM!DL62*OFFSET(AnnualDataCP!DL$14,PYPQly!$B58,0)/OFFSET(AnnualDataCVM!DL$14,PYPQly!$B58,0)),"",QuarterlyDataCVM!DL62*OFFSET(AnnualDataCP!DL$14,PYPQly!$B58,0)/OFFSET(AnnualDataCVM!DL$14,PYPQly!$B58,0))</f>
        <v>5080.3421692811007</v>
      </c>
      <c r="DM62" s="18">
        <f ca="1">IF(ISERROR(QuarterlyDataCVM!DM62*OFFSET(AnnualDataCP!DM$14,PYPQly!$B58,0)/OFFSET(AnnualDataCVM!DM$14,PYPQly!$B58,0)),"",QuarterlyDataCVM!DM62*OFFSET(AnnualDataCP!DM$14,PYPQly!$B58,0)/OFFSET(AnnualDataCVM!DM$14,PYPQly!$B58,0))</f>
        <v>2390.0790067720091</v>
      </c>
      <c r="DN62" s="18">
        <f ca="1">IF(ISERROR(QuarterlyDataCVM!DN62*OFFSET(AnnualDataCP!DN$14,PYPQly!$B58,0)/OFFSET(AnnualDataCVM!DN$14,PYPQly!$B58,0)),"",QuarterlyDataCVM!DN62*OFFSET(AnnualDataCP!DN$14,PYPQly!$B58,0)/OFFSET(AnnualDataCVM!DN$14,PYPQly!$B58,0))</f>
        <v>2688.621165184371</v>
      </c>
      <c r="DO62" s="18">
        <f ca="1">IF(ISERROR(QuarterlyDataCVM!DO62*OFFSET(AnnualDataCP!DO$14,PYPQly!$B58,0)/OFFSET(AnnualDataCVM!DO$14,PYPQly!$B58,0)),"",QuarterlyDataCVM!DO62*OFFSET(AnnualDataCP!DO$14,PYPQly!$B58,0)/OFFSET(AnnualDataCVM!DO$14,PYPQly!$B58,0))</f>
        <v>1400.4167366829104</v>
      </c>
      <c r="DP62" s="18">
        <f ca="1">IF(ISERROR(QuarterlyDataCVM!DP62*OFFSET(AnnualDataCP!DP$14,PYPQly!$B58,0)/OFFSET(AnnualDataCVM!DP$14,PYPQly!$B58,0)),"",QuarterlyDataCVM!DP62*OFFSET(AnnualDataCP!DP$14,PYPQly!$B58,0)/OFFSET(AnnualDataCVM!DP$14,PYPQly!$B58,0))</f>
        <v>1288.4045653229723</v>
      </c>
      <c r="DQ62" s="18">
        <f ca="1">IF(ISERROR(QuarterlyDataCVM!DQ62*OFFSET(AnnualDataCP!DQ$14,PYPQly!$B58,0)/OFFSET(AnnualDataCVM!DQ$14,PYPQly!$B58,0)),"",QuarterlyDataCVM!DQ62*OFFSET(AnnualDataCP!DQ$14,PYPQly!$B58,0)/OFFSET(AnnualDataCVM!DQ$14,PYPQly!$B58,0))</f>
        <v>6196.0693380887442</v>
      </c>
      <c r="DR62" s="18">
        <f ca="1">IF(ISERROR(QuarterlyDataCVM!DR62*OFFSET(AnnualDataCP!DR$14,PYPQly!$B58,0)/OFFSET(AnnualDataCVM!DR$14,PYPQly!$B58,0)),"",QuarterlyDataCVM!DR62*OFFSET(AnnualDataCP!DR$14,PYPQly!$B58,0)/OFFSET(AnnualDataCVM!DR$14,PYPQly!$B58,0))</f>
        <v>6196.0693380887442</v>
      </c>
      <c r="DS62" s="18">
        <f ca="1">IF(ISERROR(QuarterlyDataCVM!DS62*OFFSET(AnnualDataCP!DS$14,PYPQly!$B58,0)/OFFSET(AnnualDataCVM!DS$14,PYPQly!$B58,0)),"",QuarterlyDataCVM!DS62*OFFSET(AnnualDataCP!DS$14,PYPQly!$B58,0)/OFFSET(AnnualDataCVM!DS$14,PYPQly!$B58,0))</f>
        <v>5580.1341575693805</v>
      </c>
      <c r="DT62" s="18">
        <f ca="1">IF(ISERROR(QuarterlyDataCVM!DT62*OFFSET(AnnualDataCP!DT$14,PYPQly!$B58,0)/OFFSET(AnnualDataCVM!DT$14,PYPQly!$B58,0)),"",QuarterlyDataCVM!DT62*OFFSET(AnnualDataCP!DT$14,PYPQly!$B58,0)/OFFSET(AnnualDataCVM!DT$14,PYPQly!$B58,0))</f>
        <v>4375.724499836012</v>
      </c>
      <c r="DU62" s="18">
        <f ca="1">IF(ISERROR(QuarterlyDataCVM!DU62*OFFSET(AnnualDataCP!DU$14,PYPQly!$B58,0)/OFFSET(AnnualDataCVM!DU$14,PYPQly!$B58,0)),"",QuarterlyDataCVM!DU62*OFFSET(AnnualDataCP!DU$14,PYPQly!$B58,0)/OFFSET(AnnualDataCVM!DU$14,PYPQly!$B58,0))</f>
        <v>1204.324178298064</v>
      </c>
      <c r="DV62" s="18">
        <f ca="1">IF(ISERROR(QuarterlyDataCVM!DV62*OFFSET(AnnualDataCP!DV$14,PYPQly!$B58,0)/OFFSET(AnnualDataCVM!DV$14,PYPQly!$B58,0)),"",QuarterlyDataCVM!DV62*OFFSET(AnnualDataCP!DV$14,PYPQly!$B58,0)/OFFSET(AnnualDataCVM!DV$14,PYPQly!$B58,0))</f>
        <v>13157.785170403238</v>
      </c>
      <c r="DW62" s="18">
        <f ca="1">IF(ISERROR(QuarterlyDataCVM!DW62*OFFSET(AnnualDataCP!DW$14,PYPQly!$B58,0)/OFFSET(AnnualDataCVM!DW$14,PYPQly!$B58,0)),"",QuarterlyDataCVM!DW62*OFFSET(AnnualDataCP!DW$14,PYPQly!$B58,0)/OFFSET(AnnualDataCVM!DW$14,PYPQly!$B58,0))</f>
        <v>7892.5979242979247</v>
      </c>
      <c r="DX62" s="18">
        <f ca="1">IF(ISERROR(QuarterlyDataCVM!DX62*OFFSET(AnnualDataCP!DX$14,PYPQly!$B58,0)/OFFSET(AnnualDataCVM!DX$14,PYPQly!$B58,0)),"",QuarterlyDataCVM!DX62*OFFSET(AnnualDataCP!DX$14,PYPQly!$B58,0)/OFFSET(AnnualDataCVM!DX$14,PYPQly!$B58,0))</f>
        <v>3011.648927886919</v>
      </c>
      <c r="DY62" s="18">
        <f ca="1">IF(ISERROR(QuarterlyDataCVM!DY62*OFFSET(AnnualDataCP!DY$14,PYPQly!$B58,0)/OFFSET(AnnualDataCVM!DY$14,PYPQly!$B58,0)),"",QuarterlyDataCVM!DY62*OFFSET(AnnualDataCP!DY$14,PYPQly!$B58,0)/OFFSET(AnnualDataCVM!DY$14,PYPQly!$B58,0))</f>
        <v>3011.7550616988137</v>
      </c>
      <c r="DZ62" s="18" t="str">
        <f ca="1">IF(ISERROR(QuarterlyDataCVM!DZ62*OFFSET(AnnualDataCP!DZ$14,PYPQly!$B58,0)/OFFSET(AnnualDataCVM!DZ$14,PYPQly!$B58,0)),"",QuarterlyDataCVM!DZ62*OFFSET(AnnualDataCP!DZ$14,PYPQly!$B58,0)/OFFSET(AnnualDataCVM!DZ$14,PYPQly!$B58,0))</f>
        <v/>
      </c>
      <c r="EA62" s="18">
        <f ca="1">IF(ISERROR(QuarterlyDataCVM!EA62*OFFSET(AnnualDataCP!EA$14,PYPQly!$B58,0)/OFFSET(AnnualDataCVM!EA$14,PYPQly!$B58,0)),"",QuarterlyDataCVM!EA62*OFFSET(AnnualDataCP!EA$14,PYPQly!$B58,0)/OFFSET(AnnualDataCVM!EA$14,PYPQly!$B58,0))</f>
        <v>2268.8562759501756</v>
      </c>
      <c r="EB62" s="18">
        <f ca="1">IF(ISERROR(QuarterlyDataCVM!EB62*OFFSET(AnnualDataCP!EB$14,PYPQly!$B58,0)/OFFSET(AnnualDataCVM!EB$14,PYPQly!$B58,0)),"",QuarterlyDataCVM!EB62*OFFSET(AnnualDataCP!EB$14,PYPQly!$B58,0)/OFFSET(AnnualDataCVM!EB$14,PYPQly!$B58,0))</f>
        <v>37095.456323389175</v>
      </c>
      <c r="EC62" s="18">
        <f ca="1">IF(ISERROR(QuarterlyDataCVM!EC62*OFFSET(AnnualDataCP!EC$14,PYPQly!$B58,0)/OFFSET(AnnualDataCVM!EC$14,PYPQly!$B58,0)),"",QuarterlyDataCVM!EC62*OFFSET(AnnualDataCP!EC$14,PYPQly!$B58,0)/OFFSET(AnnualDataCVM!EC$14,PYPQly!$B58,0))</f>
        <v>37095.456323389175</v>
      </c>
      <c r="ED62" s="18">
        <f ca="1">IF(ISERROR(QuarterlyDataCVM!ED62*OFFSET(AnnualDataCP!ED$14,PYPQly!$B58,0)/OFFSET(AnnualDataCVM!ED$14,PYPQly!$B58,0)),"",QuarterlyDataCVM!ED62*OFFSET(AnnualDataCP!ED$14,PYPQly!$B58,0)/OFFSET(AnnualDataCVM!ED$14,PYPQly!$B58,0))</f>
        <v>6753.1152370018044</v>
      </c>
      <c r="EE62" s="18">
        <f ca="1">IF(ISERROR(QuarterlyDataCVM!EE62*OFFSET(AnnualDataCP!EE$14,PYPQly!$B58,0)/OFFSET(AnnualDataCVM!EE$14,PYPQly!$B58,0)),"",QuarterlyDataCVM!EE62*OFFSET(AnnualDataCP!EE$14,PYPQly!$B58,0)/OFFSET(AnnualDataCVM!EE$14,PYPQly!$B58,0))</f>
        <v>29771.307308348238</v>
      </c>
      <c r="EF62" s="18">
        <f ca="1">IF(ISERROR(QuarterlyDataCVM!EF62*OFFSET(AnnualDataCP!EF$14,PYPQly!$B58,0)/OFFSET(AnnualDataCVM!EF$14,PYPQly!$B58,0)),"",QuarterlyDataCVM!EF62*OFFSET(AnnualDataCP!EF$14,PYPQly!$B58,0)/OFFSET(AnnualDataCVM!EF$14,PYPQly!$B58,0))</f>
        <v>572.32139399806385</v>
      </c>
      <c r="EG62" s="18">
        <f ca="1">IF(ISERROR(QuarterlyDataCVM!EG62*OFFSET(AnnualDataCP!EG$14,PYPQly!$B58,0)/OFFSET(AnnualDataCVM!EG$14,PYPQly!$B58,0)),"",QuarterlyDataCVM!EG62*OFFSET(AnnualDataCP!EG$14,PYPQly!$B58,0)/OFFSET(AnnualDataCVM!EG$14,PYPQly!$B58,0))</f>
        <v>25883.514443860135</v>
      </c>
      <c r="EH62" s="18">
        <f ca="1">IF(ISERROR(QuarterlyDataCVM!EH62*OFFSET(AnnualDataCP!EH$14,PYPQly!$B58,0)/OFFSET(AnnualDataCVM!EH$14,PYPQly!$B58,0)),"",QuarterlyDataCVM!EH62*OFFSET(AnnualDataCP!EH$14,PYPQly!$B58,0)/OFFSET(AnnualDataCVM!EH$14,PYPQly!$B58,0))</f>
        <v>16030.920212214171</v>
      </c>
      <c r="EI62" s="18">
        <f ca="1">IF(ISERROR(QuarterlyDataCVM!EI62*OFFSET(AnnualDataCP!EI$14,PYPQly!$B58,0)/OFFSET(AnnualDataCVM!EI$14,PYPQly!$B58,0)),"",QuarterlyDataCVM!EI62*OFFSET(AnnualDataCP!EI$14,PYPQly!$B58,0)/OFFSET(AnnualDataCVM!EI$14,PYPQly!$B58,0))</f>
        <v>11084.025037918562</v>
      </c>
      <c r="EJ62" s="18">
        <f ca="1">IF(ISERROR(QuarterlyDataCVM!EJ62*OFFSET(AnnualDataCP!EJ$14,PYPQly!$B58,0)/OFFSET(AnnualDataCVM!EJ$14,PYPQly!$B58,0)),"",QuarterlyDataCVM!EJ62*OFFSET(AnnualDataCP!EJ$14,PYPQly!$B58,0)/OFFSET(AnnualDataCVM!EJ$14,PYPQly!$B58,0))</f>
        <v>7886.7519234437596</v>
      </c>
      <c r="EK62" s="18">
        <f ca="1">IF(ISERROR(QuarterlyDataCVM!EK62*OFFSET(AnnualDataCP!EK$14,PYPQly!$B58,0)/OFFSET(AnnualDataCVM!EK$14,PYPQly!$B58,0)),"",QuarterlyDataCVM!EK62*OFFSET(AnnualDataCP!EK$14,PYPQly!$B58,0)/OFFSET(AnnualDataCVM!EK$14,PYPQly!$B58,0))</f>
        <v>5630.2367359974451</v>
      </c>
      <c r="EL62" s="18">
        <f ca="1">IF(ISERROR(QuarterlyDataCVM!EL62*OFFSET(AnnualDataCP!EL$14,PYPQly!$B58,0)/OFFSET(AnnualDataCVM!EL$14,PYPQly!$B58,0)),"",QuarterlyDataCVM!EL62*OFFSET(AnnualDataCP!EL$14,PYPQly!$B58,0)/OFFSET(AnnualDataCVM!EL$14,PYPQly!$B58,0))</f>
        <v>3198.6651670074984</v>
      </c>
      <c r="EM62" s="18">
        <f ca="1">IF(ISERROR(QuarterlyDataCVM!EM62*OFFSET(AnnualDataCP!EM$14,PYPQly!$B58,0)/OFFSET(AnnualDataCVM!EM$14,PYPQly!$B58,0)),"",QuarterlyDataCVM!EM62*OFFSET(AnnualDataCP!EM$14,PYPQly!$B58,0)/OFFSET(AnnualDataCVM!EM$14,PYPQly!$B58,0))</f>
        <v>2432.4948236196319</v>
      </c>
      <c r="EN62" s="18">
        <f ca="1">IF(ISERROR(QuarterlyDataCVM!EN62*OFFSET(AnnualDataCP!EN$14,PYPQly!$B58,0)/OFFSET(AnnualDataCVM!EN$14,PYPQly!$B58,0)),"",QuarterlyDataCVM!EN62*OFFSET(AnnualDataCP!EN$14,PYPQly!$B58,0)/OFFSET(AnnualDataCVM!EN$14,PYPQly!$B58,0))</f>
        <v>2254.3793429768825</v>
      </c>
      <c r="EO62" s="18">
        <f ca="1">IF(ISERROR(QuarterlyDataCVM!EO62*OFFSET(AnnualDataCP!EO$14,PYPQly!$B58,0)/OFFSET(AnnualDataCVM!EO$14,PYPQly!$B58,0)),"",QuarterlyDataCVM!EO62*OFFSET(AnnualDataCP!EO$14,PYPQly!$B58,0)/OFFSET(AnnualDataCVM!EO$14,PYPQly!$B58,0))</f>
        <v>3200.1049388150363</v>
      </c>
      <c r="EP62" s="18">
        <f ca="1">IF(ISERROR(QuarterlyDataCVM!EP62*OFFSET(AnnualDataCP!EP$14,PYPQly!$B58,0)/OFFSET(AnnualDataCVM!EP$14,PYPQly!$B58,0)),"",QuarterlyDataCVM!EP62*OFFSET(AnnualDataCP!EP$14,PYPQly!$B58,0)/OFFSET(AnnualDataCVM!EP$14,PYPQly!$B58,0))</f>
        <v>1531.8452261306534</v>
      </c>
      <c r="EQ62" s="18">
        <f ca="1">IF(ISERROR(QuarterlyDataCVM!EQ62*OFFSET(AnnualDataCP!EQ$14,PYPQly!$B58,0)/OFFSET(AnnualDataCVM!EQ$14,PYPQly!$B58,0)),"",QuarterlyDataCVM!EQ62*OFFSET(AnnualDataCP!EQ$14,PYPQly!$B58,0)/OFFSET(AnnualDataCVM!EQ$14,PYPQly!$B58,0))</f>
        <v>1531.8452261306534</v>
      </c>
      <c r="ER62" s="18">
        <f ca="1">IF(ISERROR(QuarterlyDataCVM!ER62*OFFSET(AnnualDataCP!ER$14,PYPQly!$B58,0)/OFFSET(AnnualDataCVM!ER$14,PYPQly!$B58,0)),"",QuarterlyDataCVM!ER62*OFFSET(AnnualDataCP!ER$14,PYPQly!$B58,0)/OFFSET(AnnualDataCVM!ER$14,PYPQly!$B58,0))</f>
        <v>3415.4897127236104</v>
      </c>
      <c r="ES62" s="18">
        <f ca="1">IF(ISERROR(QuarterlyDataCVM!ES62*OFFSET(AnnualDataCP!ES$14,PYPQly!$B58,0)/OFFSET(AnnualDataCVM!ES$14,PYPQly!$B58,0)),"",QuarterlyDataCVM!ES62*OFFSET(AnnualDataCP!ES$14,PYPQly!$B58,0)/OFFSET(AnnualDataCVM!ES$14,PYPQly!$B58,0))</f>
        <v>2008.7465352633201</v>
      </c>
      <c r="ET62" s="18">
        <f ca="1">IF(ISERROR(QuarterlyDataCVM!ET62*OFFSET(AnnualDataCP!ET$14,PYPQly!$B58,0)/OFFSET(AnnualDataCVM!ET$14,PYPQly!$B58,0)),"",QuarterlyDataCVM!ET62*OFFSET(AnnualDataCP!ET$14,PYPQly!$B58,0)/OFFSET(AnnualDataCVM!ET$14,PYPQly!$B58,0))</f>
        <v>1402.7902743142145</v>
      </c>
      <c r="EU62" s="18">
        <f ca="1">IF(ISERROR(QuarterlyDataCVM!EU62*OFFSET(AnnualDataCP!EU$14,PYPQly!$B58,0)/OFFSET(AnnualDataCVM!EU$14,PYPQly!$B58,0)),"",QuarterlyDataCVM!EU62*OFFSET(AnnualDataCP!EU$14,PYPQly!$B58,0)/OFFSET(AnnualDataCVM!EU$14,PYPQly!$B58,0))</f>
        <v>1069.1301152497076</v>
      </c>
      <c r="EV62" s="18">
        <f ca="1">IF(ISERROR(QuarterlyDataCVM!EV62*OFFSET(AnnualDataCP!EV$14,PYPQly!$B58,0)/OFFSET(AnnualDataCVM!EV$14,PYPQly!$B58,0)),"",QuarterlyDataCVM!EV62*OFFSET(AnnualDataCP!EV$14,PYPQly!$B58,0)/OFFSET(AnnualDataCVM!EV$14,PYPQly!$B58,0))</f>
        <v>333.94474863115977</v>
      </c>
      <c r="EW62" s="18">
        <f ca="1">IF(ISERROR(QuarterlyDataCVM!EW62*OFFSET(AnnualDataCP!EW$14,PYPQly!$B58,0)/OFFSET(AnnualDataCVM!EW$14,PYPQly!$B58,0)),"",QuarterlyDataCVM!EW62*OFFSET(AnnualDataCP!EW$14,PYPQly!$B58,0)/OFFSET(AnnualDataCVM!EW$14,PYPQly!$B58,0))</f>
        <v>9855.011941906665</v>
      </c>
      <c r="EX62" s="18">
        <f ca="1">IF(ISERROR(QuarterlyDataCVM!EX62*OFFSET(AnnualDataCP!EX$14,PYPQly!$B58,0)/OFFSET(AnnualDataCVM!EX$14,PYPQly!$B58,0)),"",QuarterlyDataCVM!EX62*OFFSET(AnnualDataCP!EX$14,PYPQly!$B58,0)/OFFSET(AnnualDataCVM!EX$14,PYPQly!$B58,0))</f>
        <v>2821.7265082863905</v>
      </c>
      <c r="EY62" s="18">
        <f ca="1">IF(ISERROR(QuarterlyDataCVM!EY62*OFFSET(AnnualDataCP!EY$14,PYPQly!$B58,0)/OFFSET(AnnualDataCVM!EY$14,PYPQly!$B58,0)),"",QuarterlyDataCVM!EY62*OFFSET(AnnualDataCP!EY$14,PYPQly!$B58,0)/OFFSET(AnnualDataCVM!EY$14,PYPQly!$B58,0))</f>
        <v>2768.1237760482049</v>
      </c>
      <c r="EZ62" s="18">
        <f ca="1">IF(ISERROR(QuarterlyDataCVM!EZ62*OFFSET(AnnualDataCP!EZ$14,PYPQly!$B58,0)/OFFSET(AnnualDataCVM!EZ$14,PYPQly!$B58,0)),"",QuarterlyDataCVM!EZ62*OFFSET(AnnualDataCP!EZ$14,PYPQly!$B58,0)/OFFSET(AnnualDataCVM!EZ$14,PYPQly!$B58,0))</f>
        <v>765.6908703878903</v>
      </c>
      <c r="FA62" s="18">
        <f ca="1">IF(ISERROR(QuarterlyDataCVM!FA62*OFFSET(AnnualDataCP!FA$14,PYPQly!$B58,0)/OFFSET(AnnualDataCVM!FA$14,PYPQly!$B58,0)),"",QuarterlyDataCVM!FA62*OFFSET(AnnualDataCP!FA$14,PYPQly!$B58,0)/OFFSET(AnnualDataCVM!FA$14,PYPQly!$B58,0))</f>
        <v>3494.5074579665843</v>
      </c>
      <c r="FB62" s="18">
        <f ca="1">IF(ISERROR(QuarterlyDataCVM!FB62*OFFSET(AnnualDataCP!FB$14,PYPQly!$B58,0)/OFFSET(AnnualDataCVM!FB$14,PYPQly!$B58,0)),"",QuarterlyDataCVM!FB62*OFFSET(AnnualDataCP!FB$14,PYPQly!$B58,0)/OFFSET(AnnualDataCVM!FB$14,PYPQly!$B58,0))</f>
        <v>572.42622950819668</v>
      </c>
      <c r="FC62" s="18">
        <f ca="1">IF(ISERROR(QuarterlyDataCVM!FC62*OFFSET(AnnualDataCP!FC$14,PYPQly!$B58,0)/OFFSET(AnnualDataCVM!FC$14,PYPQly!$B58,0)),"",QuarterlyDataCVM!FC62*OFFSET(AnnualDataCP!FC$14,PYPQly!$B58,0)/OFFSET(AnnualDataCVM!FC$14,PYPQly!$B58,0))</f>
        <v>1057.7376327769348</v>
      </c>
      <c r="FD62" s="18">
        <f ca="1">IF(ISERROR(QuarterlyDataCVM!FD62*OFFSET(AnnualDataCP!FD$14,PYPQly!$B58,0)/OFFSET(AnnualDataCVM!FD$14,PYPQly!$B58,0)),"",QuarterlyDataCVM!FD62*OFFSET(AnnualDataCP!FD$14,PYPQly!$B58,0)/OFFSET(AnnualDataCVM!FD$14,PYPQly!$B58,0))</f>
        <v>1868.9447268106735</v>
      </c>
      <c r="FE62" s="18">
        <f ca="1">IF(ISERROR(QuarterlyDataCVM!FE62*OFFSET(AnnualDataCP!FE$14,PYPQly!$B58,0)/OFFSET(AnnualDataCVM!FE$14,PYPQly!$B58,0)),"",QuarterlyDataCVM!FE62*OFFSET(AnnualDataCP!FE$14,PYPQly!$B58,0)/OFFSET(AnnualDataCVM!FE$14,PYPQly!$B58,0))</f>
        <v>40275.8212324368</v>
      </c>
      <c r="FF62" s="18">
        <f ca="1">IF(ISERROR(QuarterlyDataCVM!FF62*OFFSET(AnnualDataCP!FF$14,PYPQly!$B58,0)/OFFSET(AnnualDataCVM!FF$14,PYPQly!$B58,0)),"",QuarterlyDataCVM!FF62*OFFSET(AnnualDataCP!FF$14,PYPQly!$B58,0)/OFFSET(AnnualDataCVM!FF$14,PYPQly!$B58,0))</f>
        <v>12657.026314420385</v>
      </c>
      <c r="FG62" s="18">
        <f ca="1">IF(ISERROR(QuarterlyDataCVM!FG62*OFFSET(AnnualDataCP!FG$14,PYPQly!$B58,0)/OFFSET(AnnualDataCVM!FG$14,PYPQly!$B58,0)),"",QuarterlyDataCVM!FG62*OFFSET(AnnualDataCP!FG$14,PYPQly!$B58,0)/OFFSET(AnnualDataCVM!FG$14,PYPQly!$B58,0))</f>
        <v>12657.026314420385</v>
      </c>
      <c r="FH62" s="18">
        <f ca="1">IF(ISERROR(QuarterlyDataCVM!FH62*OFFSET(AnnualDataCP!FH$14,PYPQly!$B58,0)/OFFSET(AnnualDataCVM!FH$14,PYPQly!$B58,0)),"",QuarterlyDataCVM!FH62*OFFSET(AnnualDataCP!FH$14,PYPQly!$B58,0)/OFFSET(AnnualDataCVM!FH$14,PYPQly!$B58,0))</f>
        <v>12834.677217401724</v>
      </c>
      <c r="FI62" s="18">
        <f ca="1">IF(ISERROR(QuarterlyDataCVM!FI62*OFFSET(AnnualDataCP!FI$14,PYPQly!$B58,0)/OFFSET(AnnualDataCVM!FI$14,PYPQly!$B58,0)),"",QuarterlyDataCVM!FI62*OFFSET(AnnualDataCP!FI$14,PYPQly!$B58,0)/OFFSET(AnnualDataCVM!FI$14,PYPQly!$B58,0))</f>
        <v>12834.677217401724</v>
      </c>
      <c r="FJ62" s="18">
        <f ca="1">IF(ISERROR(QuarterlyDataCVM!FJ62*OFFSET(AnnualDataCP!FJ$14,PYPQly!$B58,0)/OFFSET(AnnualDataCVM!FJ$14,PYPQly!$B58,0)),"",QuarterlyDataCVM!FJ62*OFFSET(AnnualDataCP!FJ$14,PYPQly!$B58,0)/OFFSET(AnnualDataCVM!FJ$14,PYPQly!$B58,0))</f>
        <v>14784.635620666675</v>
      </c>
      <c r="FK62" s="18">
        <f ca="1">IF(ISERROR(QuarterlyDataCVM!FK62*OFFSET(AnnualDataCP!FK$14,PYPQly!$B58,0)/OFFSET(AnnualDataCVM!FK$14,PYPQly!$B58,0)),"",QuarterlyDataCVM!FK62*OFFSET(AnnualDataCP!FK$14,PYPQly!$B58,0)/OFFSET(AnnualDataCVM!FK$14,PYPQly!$B58,0))</f>
        <v>10405.311116081413</v>
      </c>
      <c r="FL62" s="18">
        <f ca="1">IF(ISERROR(QuarterlyDataCVM!FL62*OFFSET(AnnualDataCP!FL$14,PYPQly!$B58,0)/OFFSET(AnnualDataCVM!FL$14,PYPQly!$B58,0)),"",QuarterlyDataCVM!FL62*OFFSET(AnnualDataCP!FL$14,PYPQly!$B58,0)/OFFSET(AnnualDataCVM!FL$14,PYPQly!$B58,0))</f>
        <v>10405.311116081413</v>
      </c>
      <c r="FM62" s="18">
        <f ca="1">IF(ISERROR(QuarterlyDataCVM!FM62*OFFSET(AnnualDataCP!FM$14,PYPQly!$B58,0)/OFFSET(AnnualDataCVM!FM$14,PYPQly!$B58,0)),"",QuarterlyDataCVM!FM62*OFFSET(AnnualDataCP!FM$14,PYPQly!$B58,0)/OFFSET(AnnualDataCVM!FM$14,PYPQly!$B58,0))</f>
        <v>4378.3691933010614</v>
      </c>
      <c r="FN62" s="18">
        <f ca="1">IF(ISERROR(QuarterlyDataCVM!FN62*OFFSET(AnnualDataCP!FN$14,PYPQly!$B58,0)/OFFSET(AnnualDataCVM!FN$14,PYPQly!$B58,0)),"",QuarterlyDataCVM!FN62*OFFSET(AnnualDataCP!FN$14,PYPQly!$B58,0)/OFFSET(AnnualDataCVM!FN$14,PYPQly!$B58,0))</f>
        <v>2310.971254288982</v>
      </c>
      <c r="FO62" s="18">
        <f ca="1">IF(ISERROR(QuarterlyDataCVM!FO62*OFFSET(AnnualDataCP!FO$14,PYPQly!$B58,0)/OFFSET(AnnualDataCVM!FO$14,PYPQly!$B58,0)),"",QuarterlyDataCVM!FO62*OFFSET(AnnualDataCP!FO$14,PYPQly!$B58,0)/OFFSET(AnnualDataCVM!FO$14,PYPQly!$B58,0))</f>
        <v>2067.2447147692155</v>
      </c>
      <c r="FP62" s="18">
        <f ca="1">IF(ISERROR(QuarterlyDataCVM!FP62*OFFSET(AnnualDataCP!FP$14,PYPQly!$B58,0)/OFFSET(AnnualDataCVM!FP$14,PYPQly!$B58,0)),"",QuarterlyDataCVM!FP62*OFFSET(AnnualDataCP!FP$14,PYPQly!$B58,0)/OFFSET(AnnualDataCVM!FP$14,PYPQly!$B58,0))</f>
        <v>7388.7812603793373</v>
      </c>
      <c r="FQ62" s="18">
        <f ca="1">IF(ISERROR(QuarterlyDataCVM!FQ62*OFFSET(AnnualDataCP!FQ$14,PYPQly!$B58,0)/OFFSET(AnnualDataCVM!FQ$14,PYPQly!$B58,0)),"",QuarterlyDataCVM!FQ62*OFFSET(AnnualDataCP!FQ$14,PYPQly!$B58,0)/OFFSET(AnnualDataCVM!FQ$14,PYPQly!$B58,0))</f>
        <v>3008.0372012336161</v>
      </c>
      <c r="FR62" s="18">
        <f ca="1">IF(ISERROR(QuarterlyDataCVM!FR62*OFFSET(AnnualDataCP!FR$14,PYPQly!$B58,0)/OFFSET(AnnualDataCVM!FR$14,PYPQly!$B58,0)),"",QuarterlyDataCVM!FR62*OFFSET(AnnualDataCP!FR$14,PYPQly!$B58,0)/OFFSET(AnnualDataCVM!FR$14,PYPQly!$B58,0))</f>
        <v>1828.8773638968482</v>
      </c>
      <c r="FS62" s="18">
        <f ca="1">IF(ISERROR(QuarterlyDataCVM!FS62*OFFSET(AnnualDataCP!FS$14,PYPQly!$B58,0)/OFFSET(AnnualDataCVM!FS$14,PYPQly!$B58,0)),"",QuarterlyDataCVM!FS62*OFFSET(AnnualDataCP!FS$14,PYPQly!$B58,0)/OFFSET(AnnualDataCVM!FS$14,PYPQly!$B58,0))</f>
        <v>899.29241379310349</v>
      </c>
      <c r="FT62" s="18">
        <f ca="1">IF(ISERROR(QuarterlyDataCVM!FT62*OFFSET(AnnualDataCP!FT$14,PYPQly!$B58,0)/OFFSET(AnnualDataCVM!FT$14,PYPQly!$B58,0)),"",QuarterlyDataCVM!FT62*OFFSET(AnnualDataCP!FT$14,PYPQly!$B58,0)/OFFSET(AnnualDataCVM!FT$14,PYPQly!$B58,0))</f>
        <v>339.23247232472323</v>
      </c>
      <c r="FU62" s="18">
        <f ca="1">IF(ISERROR(QuarterlyDataCVM!FU62*OFFSET(AnnualDataCP!FU$14,PYPQly!$B58,0)/OFFSET(AnnualDataCVM!FU$14,PYPQly!$B58,0)),"",QuarterlyDataCVM!FU62*OFFSET(AnnualDataCP!FU$14,PYPQly!$B58,0)/OFFSET(AnnualDataCVM!FU$14,PYPQly!$B58,0))</f>
        <v>589.27532604399948</v>
      </c>
      <c r="FV62" s="18">
        <f ca="1">IF(ISERROR(QuarterlyDataCVM!FV62*OFFSET(AnnualDataCP!FV$14,PYPQly!$B58,0)/OFFSET(AnnualDataCVM!FV$14,PYPQly!$B58,0)),"",QuarterlyDataCVM!FV62*OFFSET(AnnualDataCP!FV$14,PYPQly!$B58,0)/OFFSET(AnnualDataCVM!FV$14,PYPQly!$B58,0))</f>
        <v>1178.2859154929577</v>
      </c>
      <c r="FW62" s="18">
        <f ca="1">IF(ISERROR(QuarterlyDataCVM!FW62*OFFSET(AnnualDataCP!FW$14,PYPQly!$B58,0)/OFFSET(AnnualDataCVM!FW$14,PYPQly!$B58,0)),"",QuarterlyDataCVM!FW62*OFFSET(AnnualDataCP!FW$14,PYPQly!$B58,0)/OFFSET(AnnualDataCVM!FW$14,PYPQly!$B58,0))</f>
        <v>3770.90651652206</v>
      </c>
      <c r="FX62" s="18">
        <f ca="1">IF(ISERROR(QuarterlyDataCVM!FX62*OFFSET(AnnualDataCP!FX$14,PYPQly!$B58,0)/OFFSET(AnnualDataCVM!FX$14,PYPQly!$B58,0)),"",QuarterlyDataCVM!FX62*OFFSET(AnnualDataCP!FX$14,PYPQly!$B58,0)/OFFSET(AnnualDataCVM!FX$14,PYPQly!$B58,0))</f>
        <v>810.38121546961327</v>
      </c>
      <c r="FY62" s="18">
        <f ca="1">IF(ISERROR(QuarterlyDataCVM!FY62*OFFSET(AnnualDataCP!FY$14,PYPQly!$B58,0)/OFFSET(AnnualDataCVM!FY$14,PYPQly!$B58,0)),"",QuarterlyDataCVM!FY62*OFFSET(AnnualDataCP!FY$14,PYPQly!$B58,0)/OFFSET(AnnualDataCVM!FY$14,PYPQly!$B58,0))</f>
        <v>396.96942580164057</v>
      </c>
      <c r="FZ62" s="18">
        <f ca="1">IF(ISERROR(QuarterlyDataCVM!FZ62*OFFSET(AnnualDataCP!FZ$14,PYPQly!$B58,0)/OFFSET(AnnualDataCVM!FZ$14,PYPQly!$B58,0)),"",QuarterlyDataCVM!FZ62*OFFSET(AnnualDataCP!FZ$14,PYPQly!$B58,0)/OFFSET(AnnualDataCVM!FZ$14,PYPQly!$B58,0))</f>
        <v>2566.2199134199136</v>
      </c>
      <c r="GA62" s="18">
        <f ca="1">IF(ISERROR(QuarterlyDataCVM!GA62*OFFSET(AnnualDataCP!GA$14,PYPQly!$B58,0)/OFFSET(AnnualDataCVM!GA$14,PYPQly!$B58,0)),"",QuarterlyDataCVM!GA62*OFFSET(AnnualDataCP!GA$14,PYPQly!$B58,0)/OFFSET(AnnualDataCVM!GA$14,PYPQly!$B58,0))</f>
        <v>609.115589529766</v>
      </c>
      <c r="GB62" s="18">
        <f ca="1">IF(ISERROR(QuarterlyDataCVM!GB62*OFFSET(AnnualDataCP!GB$14,PYPQly!$B58,0)/OFFSET(AnnualDataCVM!GB$14,PYPQly!$B58,0)),"",QuarterlyDataCVM!GB62*OFFSET(AnnualDataCP!GB$14,PYPQly!$B58,0)/OFFSET(AnnualDataCVM!GB$14,PYPQly!$B58,0))</f>
        <v>609.115589529766</v>
      </c>
    </row>
    <row r="63" spans="2:184" x14ac:dyDescent="0.25">
      <c r="B63" s="18">
        <f t="shared" si="0"/>
        <v>13</v>
      </c>
      <c r="C63" s="1">
        <v>37316</v>
      </c>
      <c r="D63" s="18">
        <f ca="1">IF(ISERROR(QuarterlyDataCVM!D63*OFFSET(AnnualDataCP!D$14,PYPQly!$B59,0)/OFFSET(AnnualDataCVM!D$14,PYPQly!$B59,0)),"",QuarterlyDataCVM!D63*OFFSET(AnnualDataCP!D$14,PYPQly!$B59,0)/OFFSET(AnnualDataCVM!D$14,PYPQly!$B59,0))</f>
        <v>258964.99567168907</v>
      </c>
      <c r="E63" s="18">
        <f ca="1">IF(ISERROR(QuarterlyDataCVM!E63*OFFSET(AnnualDataCP!E$14,PYPQly!$B59,0)/OFFSET(AnnualDataCVM!E$14,PYPQly!$B59,0)),"",QuarterlyDataCVM!E63*OFFSET(AnnualDataCP!E$14,PYPQly!$B59,0)/OFFSET(AnnualDataCVM!E$14,PYPQly!$B59,0))</f>
        <v>2552.6680103656781</v>
      </c>
      <c r="F63" s="18">
        <f ca="1">IF(ISERROR(QuarterlyDataCVM!F63*OFFSET(AnnualDataCP!F$14,PYPQly!$B59,0)/OFFSET(AnnualDataCVM!F$14,PYPQly!$B59,0)),"",QuarterlyDataCVM!F63*OFFSET(AnnualDataCP!F$14,PYPQly!$B59,0)/OFFSET(AnnualDataCVM!F$14,PYPQly!$B59,0))</f>
        <v>2382.6598433420368</v>
      </c>
      <c r="G63" s="18">
        <f ca="1">IF(ISERROR(QuarterlyDataCVM!G63*OFFSET(AnnualDataCP!G$14,PYPQly!$B59,0)/OFFSET(AnnualDataCVM!G$14,PYPQly!$B59,0)),"",QuarterlyDataCVM!G63*OFFSET(AnnualDataCP!G$14,PYPQly!$B59,0)/OFFSET(AnnualDataCVM!G$14,PYPQly!$B59,0))</f>
        <v>67.2609819121447</v>
      </c>
      <c r="H63" s="18">
        <f ca="1">IF(ISERROR(QuarterlyDataCVM!H63*OFFSET(AnnualDataCP!H$14,PYPQly!$B59,0)/OFFSET(AnnualDataCVM!H$14,PYPQly!$B59,0)),"",QuarterlyDataCVM!H63*OFFSET(AnnualDataCP!H$14,PYPQly!$B59,0)/OFFSET(AnnualDataCVM!H$14,PYPQly!$B59,0))</f>
        <v>101.21037463976946</v>
      </c>
      <c r="I63" s="18">
        <f ca="1">IF(ISERROR(QuarterlyDataCVM!I63*OFFSET(AnnualDataCP!I$14,PYPQly!$B59,0)/OFFSET(AnnualDataCVM!I$14,PYPQly!$B59,0)),"",QuarterlyDataCVM!I63*OFFSET(AnnualDataCP!I$14,PYPQly!$B59,0)/OFFSET(AnnualDataCVM!I$14,PYPQly!$B59,0))</f>
        <v>62814.732014590802</v>
      </c>
      <c r="J63" s="18">
        <f ca="1">IF(ISERROR(QuarterlyDataCVM!J63*OFFSET(AnnualDataCP!J$14,PYPQly!$B59,0)/OFFSET(AnnualDataCVM!J$14,PYPQly!$B59,0)),"",QuarterlyDataCVM!J63*OFFSET(AnnualDataCP!J$14,PYPQly!$B59,0)/OFFSET(AnnualDataCVM!J$14,PYPQly!$B59,0))</f>
        <v>46634.810177400599</v>
      </c>
      <c r="K63" s="18">
        <f ca="1">IF(ISERROR(QuarterlyDataCVM!K63*OFFSET(AnnualDataCP!K$14,PYPQly!$B59,0)/OFFSET(AnnualDataCVM!K$14,PYPQly!$B59,0)),"",QuarterlyDataCVM!K63*OFFSET(AnnualDataCP!K$14,PYPQly!$B59,0)/OFFSET(AnnualDataCVM!K$14,PYPQly!$B59,0))</f>
        <v>5139.5192699993422</v>
      </c>
      <c r="L63" s="18">
        <f ca="1">IF(ISERROR(QuarterlyDataCVM!L63*OFFSET(AnnualDataCP!L$14,PYPQly!$B59,0)/OFFSET(AnnualDataCVM!L$14,PYPQly!$B59,0)),"",QuarterlyDataCVM!L63*OFFSET(AnnualDataCP!L$14,PYPQly!$B59,0)/OFFSET(AnnualDataCVM!L$14,PYPQly!$B59,0))</f>
        <v>62.117886178861788</v>
      </c>
      <c r="M63" s="18">
        <f ca="1">IF(ISERROR(QuarterlyDataCVM!M63*OFFSET(AnnualDataCP!M$14,PYPQly!$B59,0)/OFFSET(AnnualDataCVM!M$14,PYPQly!$B59,0)),"",QuarterlyDataCVM!M63*OFFSET(AnnualDataCP!M$14,PYPQly!$B59,0)/OFFSET(AnnualDataCVM!M$14,PYPQly!$B59,0))</f>
        <v>4413.0054122443244</v>
      </c>
      <c r="N63" s="18" t="str">
        <f ca="1">IF(ISERROR(QuarterlyDataCVM!N63*OFFSET(AnnualDataCP!N$14,PYPQly!$B59,0)/OFFSET(AnnualDataCVM!N$14,PYPQly!$B59,0)),"",QuarterlyDataCVM!N63*OFFSET(AnnualDataCP!N$14,PYPQly!$B59,0)/OFFSET(AnnualDataCVM!N$14,PYPQly!$B59,0))</f>
        <v/>
      </c>
      <c r="O63" s="18">
        <f ca="1">IF(ISERROR(QuarterlyDataCVM!O63*OFFSET(AnnualDataCP!O$14,PYPQly!$B59,0)/OFFSET(AnnualDataCVM!O$14,PYPQly!$B59,0)),"",QuarterlyDataCVM!O63*OFFSET(AnnualDataCP!O$14,PYPQly!$B59,0)/OFFSET(AnnualDataCVM!O$14,PYPQly!$B59,0))</f>
        <v>383.71073558648112</v>
      </c>
      <c r="P63" s="18">
        <f ca="1">IF(ISERROR(QuarterlyDataCVM!P63*OFFSET(AnnualDataCP!P$14,PYPQly!$B59,0)/OFFSET(AnnualDataCVM!P$14,PYPQly!$B59,0)),"",QuarterlyDataCVM!P63*OFFSET(AnnualDataCP!P$14,PYPQly!$B59,0)/OFFSET(AnnualDataCVM!P$14,PYPQly!$B59,0))</f>
        <v>279.47976307996049</v>
      </c>
      <c r="Q63" s="18">
        <f ca="1">IF(ISERROR(QuarterlyDataCVM!Q63*OFFSET(AnnualDataCP!Q$14,PYPQly!$B59,0)/OFFSET(AnnualDataCVM!Q$14,PYPQly!$B59,0)),"",QuarterlyDataCVM!Q63*OFFSET(AnnualDataCP!Q$14,PYPQly!$B59,0)/OFFSET(AnnualDataCVM!Q$14,PYPQly!$B59,0))</f>
        <v>35225.618664681584</v>
      </c>
      <c r="R63" s="18">
        <f ca="1">IF(ISERROR(QuarterlyDataCVM!R63*OFFSET(AnnualDataCP!R$14,PYPQly!$B59,0)/OFFSET(AnnualDataCVM!R$14,PYPQly!$B59,0)),"",QuarterlyDataCVM!R63*OFFSET(AnnualDataCP!R$14,PYPQly!$B59,0)/OFFSET(AnnualDataCVM!R$14,PYPQly!$B59,0))</f>
        <v>5993.3424525860473</v>
      </c>
      <c r="S63" s="18">
        <f ca="1">IF(ISERROR(QuarterlyDataCVM!S63*OFFSET(AnnualDataCP!S$14,PYPQly!$B59,0)/OFFSET(AnnualDataCVM!S$14,PYPQly!$B59,0)),"",QuarterlyDataCVM!S63*OFFSET(AnnualDataCP!S$14,PYPQly!$B59,0)/OFFSET(AnnualDataCVM!S$14,PYPQly!$B59,0))</f>
        <v>4775.8857901726424</v>
      </c>
      <c r="T63" s="18">
        <f ca="1">IF(ISERROR(QuarterlyDataCVM!T63*OFFSET(AnnualDataCP!T$14,PYPQly!$B59,0)/OFFSET(AnnualDataCVM!T$14,PYPQly!$B59,0)),"",QuarterlyDataCVM!T63*OFFSET(AnnualDataCP!T$14,PYPQly!$B59,0)/OFFSET(AnnualDataCVM!T$14,PYPQly!$B59,0))</f>
        <v>756.84468339307045</v>
      </c>
      <c r="U63" s="18">
        <f ca="1">IF(ISERROR(QuarterlyDataCVM!U63*OFFSET(AnnualDataCP!U$14,PYPQly!$B59,0)/OFFSET(AnnualDataCVM!U$14,PYPQly!$B59,0)),"",QuarterlyDataCVM!U63*OFFSET(AnnualDataCP!U$14,PYPQly!$B59,0)/OFFSET(AnnualDataCVM!U$14,PYPQly!$B59,0))</f>
        <v>534.80298189563371</v>
      </c>
      <c r="V63" s="18">
        <f ca="1">IF(ISERROR(QuarterlyDataCVM!V63*OFFSET(AnnualDataCP!V$14,PYPQly!$B59,0)/OFFSET(AnnualDataCVM!V$14,PYPQly!$B59,0)),"",QuarterlyDataCVM!V63*OFFSET(AnnualDataCP!V$14,PYPQly!$B59,0)/OFFSET(AnnualDataCVM!V$14,PYPQly!$B59,0))</f>
        <v>45.197674418604649</v>
      </c>
      <c r="W63" s="18">
        <f ca="1">IF(ISERROR(QuarterlyDataCVM!W63*OFFSET(AnnualDataCP!W$14,PYPQly!$B59,0)/OFFSET(AnnualDataCVM!W$14,PYPQly!$B59,0)),"",QuarterlyDataCVM!W63*OFFSET(AnnualDataCP!W$14,PYPQly!$B59,0)/OFFSET(AnnualDataCVM!W$14,PYPQly!$B59,0))</f>
        <v>481.00235960358657</v>
      </c>
      <c r="X63" s="18">
        <f ca="1">IF(ISERROR(QuarterlyDataCVM!X63*OFFSET(AnnualDataCP!X$14,PYPQly!$B59,0)/OFFSET(AnnualDataCVM!X$14,PYPQly!$B59,0)),"",QuarterlyDataCVM!X63*OFFSET(AnnualDataCP!X$14,PYPQly!$B59,0)/OFFSET(AnnualDataCVM!X$14,PYPQly!$B59,0))</f>
        <v>176.17145593869731</v>
      </c>
      <c r="Y63" s="18">
        <f ca="1">IF(ISERROR(QuarterlyDataCVM!Y63*OFFSET(AnnualDataCP!Y$14,PYPQly!$B59,0)/OFFSET(AnnualDataCVM!Y$14,PYPQly!$B59,0)),"",QuarterlyDataCVM!Y63*OFFSET(AnnualDataCP!Y$14,PYPQly!$B59,0)/OFFSET(AnnualDataCVM!Y$14,PYPQly!$B59,0))</f>
        <v>787.8610940381069</v>
      </c>
      <c r="Z63" s="18">
        <f ca="1">IF(ISERROR(QuarterlyDataCVM!Z63*OFFSET(AnnualDataCP!Z$14,PYPQly!$B59,0)/OFFSET(AnnualDataCVM!Z$14,PYPQly!$B59,0)),"",QuarterlyDataCVM!Z63*OFFSET(AnnualDataCP!Z$14,PYPQly!$B59,0)/OFFSET(AnnualDataCVM!Z$14,PYPQly!$B59,0))</f>
        <v>1860.2331279753571</v>
      </c>
      <c r="AA63" s="18">
        <f ca="1">IF(ISERROR(QuarterlyDataCVM!AA63*OFFSET(AnnualDataCP!AA$14,PYPQly!$B59,0)/OFFSET(AnnualDataCVM!AA$14,PYPQly!$B59,0)),"",QuarterlyDataCVM!AA63*OFFSET(AnnualDataCP!AA$14,PYPQly!$B59,0)/OFFSET(AnnualDataCVM!AA$14,PYPQly!$B59,0))</f>
        <v>134.1343669250646</v>
      </c>
      <c r="AB63" s="18">
        <f ca="1">IF(ISERROR(QuarterlyDataCVM!AB63*OFFSET(AnnualDataCP!AB$14,PYPQly!$B59,0)/OFFSET(AnnualDataCVM!AB$14,PYPQly!$B59,0)),"",QuarterlyDataCVM!AB63*OFFSET(AnnualDataCP!AB$14,PYPQly!$B59,0)/OFFSET(AnnualDataCVM!AB$14,PYPQly!$B59,0))</f>
        <v>874.2052823706249</v>
      </c>
      <c r="AC63" s="18">
        <f ca="1">IF(ISERROR(QuarterlyDataCVM!AC63*OFFSET(AnnualDataCP!AC$14,PYPQly!$B59,0)/OFFSET(AnnualDataCVM!AC$14,PYPQly!$B59,0)),"",QuarterlyDataCVM!AC63*OFFSET(AnnualDataCP!AC$14,PYPQly!$B59,0)/OFFSET(AnnualDataCVM!AC$14,PYPQly!$B59,0))</f>
        <v>622.35276621058892</v>
      </c>
      <c r="AD63" s="18">
        <f ca="1">IF(ISERROR(QuarterlyDataCVM!AD63*OFFSET(AnnualDataCP!AD$14,PYPQly!$B59,0)/OFFSET(AnnualDataCVM!AD$14,PYPQly!$B59,0)),"",QuarterlyDataCVM!AD63*OFFSET(AnnualDataCP!AD$14,PYPQly!$B59,0)/OFFSET(AnnualDataCVM!AD$14,PYPQly!$B59,0))</f>
        <v>251.46421536441235</v>
      </c>
      <c r="AE63" s="18">
        <f ca="1">IF(ISERROR(QuarterlyDataCVM!AE63*OFFSET(AnnualDataCP!AE$14,PYPQly!$B59,0)/OFFSET(AnnualDataCVM!AE$14,PYPQly!$B59,0)),"",QuarterlyDataCVM!AE63*OFFSET(AnnualDataCP!AE$14,PYPQly!$B59,0)/OFFSET(AnnualDataCVM!AE$14,PYPQly!$B59,0))</f>
        <v>341.84200385356456</v>
      </c>
      <c r="AF63" s="18">
        <f ca="1">IF(ISERROR(QuarterlyDataCVM!AF63*OFFSET(AnnualDataCP!AF$14,PYPQly!$B59,0)/OFFSET(AnnualDataCVM!AF$14,PYPQly!$B59,0)),"",QuarterlyDataCVM!AF63*OFFSET(AnnualDataCP!AF$14,PYPQly!$B59,0)/OFFSET(AnnualDataCVM!AF$14,PYPQly!$B59,0))</f>
        <v>1557.0538562582099</v>
      </c>
      <c r="AG63" s="18">
        <f ca="1">IF(ISERROR(QuarterlyDataCVM!AG63*OFFSET(AnnualDataCP!AG$14,PYPQly!$B59,0)/OFFSET(AnnualDataCVM!AG$14,PYPQly!$B59,0)),"",QuarterlyDataCVM!AG63*OFFSET(AnnualDataCP!AG$14,PYPQly!$B59,0)/OFFSET(AnnualDataCVM!AG$14,PYPQly!$B59,0))</f>
        <v>757.75459619172682</v>
      </c>
      <c r="AH63" s="18">
        <f ca="1">IF(ISERROR(QuarterlyDataCVM!AH63*OFFSET(AnnualDataCP!AH$14,PYPQly!$B59,0)/OFFSET(AnnualDataCVM!AH$14,PYPQly!$B59,0)),"",QuarterlyDataCVM!AH63*OFFSET(AnnualDataCP!AH$14,PYPQly!$B59,0)/OFFSET(AnnualDataCVM!AH$14,PYPQly!$B59,0))</f>
        <v>672.29309500489717</v>
      </c>
      <c r="AI63" s="18">
        <f ca="1">IF(ISERROR(QuarterlyDataCVM!AI63*OFFSET(AnnualDataCP!AI$14,PYPQly!$B59,0)/OFFSET(AnnualDataCVM!AI$14,PYPQly!$B59,0)),"",QuarterlyDataCVM!AI63*OFFSET(AnnualDataCP!AI$14,PYPQly!$B59,0)/OFFSET(AnnualDataCVM!AI$14,PYPQly!$B59,0))</f>
        <v>127.81127129750983</v>
      </c>
      <c r="AJ63" s="18">
        <f ca="1">IF(ISERROR(QuarterlyDataCVM!AJ63*OFFSET(AnnualDataCP!AJ$14,PYPQly!$B59,0)/OFFSET(AnnualDataCVM!AJ$14,PYPQly!$B59,0)),"",QuarterlyDataCVM!AJ63*OFFSET(AnnualDataCP!AJ$14,PYPQly!$B59,0)/OFFSET(AnnualDataCVM!AJ$14,PYPQly!$B59,0))</f>
        <v>2624.1438979963568</v>
      </c>
      <c r="AK63" s="18">
        <f ca="1">IF(ISERROR(QuarterlyDataCVM!AK63*OFFSET(AnnualDataCP!AK$14,PYPQly!$B59,0)/OFFSET(AnnualDataCVM!AK$14,PYPQly!$B59,0)),"",QuarterlyDataCVM!AK63*OFFSET(AnnualDataCP!AK$14,PYPQly!$B59,0)/OFFSET(AnnualDataCVM!AK$14,PYPQly!$B59,0))</f>
        <v>493.18234482758623</v>
      </c>
      <c r="AL63" s="18">
        <f ca="1">IF(ISERROR(QuarterlyDataCVM!AL63*OFFSET(AnnualDataCP!AL$14,PYPQly!$B59,0)/OFFSET(AnnualDataCVM!AL$14,PYPQly!$B59,0)),"",QuarterlyDataCVM!AL63*OFFSET(AnnualDataCP!AL$14,PYPQly!$B59,0)/OFFSET(AnnualDataCVM!AL$14,PYPQly!$B59,0))</f>
        <v>779.12206786608976</v>
      </c>
      <c r="AM63" s="18">
        <f ca="1">IF(ISERROR(QuarterlyDataCVM!AM63*OFFSET(AnnualDataCP!AM$14,PYPQly!$B59,0)/OFFSET(AnnualDataCVM!AM$14,PYPQly!$B59,0)),"",QuarterlyDataCVM!AM63*OFFSET(AnnualDataCP!AM$14,PYPQly!$B59,0)/OFFSET(AnnualDataCVM!AM$14,PYPQly!$B59,0))</f>
        <v>1352.0305671001474</v>
      </c>
      <c r="AN63" s="18">
        <f ca="1">IF(ISERROR(QuarterlyDataCVM!AN63*OFFSET(AnnualDataCP!AN$14,PYPQly!$B59,0)/OFFSET(AnnualDataCVM!AN$14,PYPQly!$B59,0)),"",QuarterlyDataCVM!AN63*OFFSET(AnnualDataCP!AN$14,PYPQly!$B59,0)/OFFSET(AnnualDataCVM!AN$14,PYPQly!$B59,0))</f>
        <v>467.7803817347185</v>
      </c>
      <c r="AO63" s="18">
        <f ca="1">IF(ISERROR(QuarterlyDataCVM!AO63*OFFSET(AnnualDataCP!AO$14,PYPQly!$B59,0)/OFFSET(AnnualDataCVM!AO$14,PYPQly!$B59,0)),"",QuarterlyDataCVM!AO63*OFFSET(AnnualDataCP!AO$14,PYPQly!$B59,0)/OFFSET(AnnualDataCVM!AO$14,PYPQly!$B59,0))</f>
        <v>467.7803817347185</v>
      </c>
      <c r="AP63" s="18">
        <f ca="1">IF(ISERROR(QuarterlyDataCVM!AP63*OFFSET(AnnualDataCP!AP$14,PYPQly!$B59,0)/OFFSET(AnnualDataCVM!AP$14,PYPQly!$B59,0)),"",QuarterlyDataCVM!AP63*OFFSET(AnnualDataCP!AP$14,PYPQly!$B59,0)/OFFSET(AnnualDataCVM!AP$14,PYPQly!$B59,0))</f>
        <v>2343.6538557732388</v>
      </c>
      <c r="AQ63" s="18">
        <f ca="1">IF(ISERROR(QuarterlyDataCVM!AQ63*OFFSET(AnnualDataCP!AQ$14,PYPQly!$B59,0)/OFFSET(AnnualDataCVM!AQ$14,PYPQly!$B59,0)),"",QuarterlyDataCVM!AQ63*OFFSET(AnnualDataCP!AQ$14,PYPQly!$B59,0)/OFFSET(AnnualDataCVM!AQ$14,PYPQly!$B59,0))</f>
        <v>2343.6538557732388</v>
      </c>
      <c r="AR63" s="18">
        <f ca="1">IF(ISERROR(QuarterlyDataCVM!AR63*OFFSET(AnnualDataCP!AR$14,PYPQly!$B59,0)/OFFSET(AnnualDataCVM!AR$14,PYPQly!$B59,0)),"",QuarterlyDataCVM!AR63*OFFSET(AnnualDataCP!AR$14,PYPQly!$B59,0)/OFFSET(AnnualDataCVM!AR$14,PYPQly!$B59,0))</f>
        <v>338.61538461538464</v>
      </c>
      <c r="AS63" s="18">
        <f ca="1">IF(ISERROR(QuarterlyDataCVM!AS63*OFFSET(AnnualDataCP!AS$14,PYPQly!$B59,0)/OFFSET(AnnualDataCVM!AS$14,PYPQly!$B59,0)),"",QuarterlyDataCVM!AS63*OFFSET(AnnualDataCP!AS$14,PYPQly!$B59,0)/OFFSET(AnnualDataCVM!AS$14,PYPQly!$B59,0))</f>
        <v>798.47765363128497</v>
      </c>
      <c r="AT63" s="18">
        <f ca="1">IF(ISERROR(QuarterlyDataCVM!AT63*OFFSET(AnnualDataCP!AT$14,PYPQly!$B59,0)/OFFSET(AnnualDataCVM!AT$14,PYPQly!$B59,0)),"",QuarterlyDataCVM!AT63*OFFSET(AnnualDataCP!AT$14,PYPQly!$B59,0)/OFFSET(AnnualDataCVM!AT$14,PYPQly!$B59,0))</f>
        <v>136.27921568627451</v>
      </c>
      <c r="AU63" s="18">
        <f ca="1">IF(ISERROR(QuarterlyDataCVM!AU63*OFFSET(AnnualDataCP!AU$14,PYPQly!$B59,0)/OFFSET(AnnualDataCVM!AU$14,PYPQly!$B59,0)),"",QuarterlyDataCVM!AU63*OFFSET(AnnualDataCP!AU$14,PYPQly!$B59,0)/OFFSET(AnnualDataCVM!AU$14,PYPQly!$B59,0))</f>
        <v>245.96273291925465</v>
      </c>
      <c r="AV63" s="18">
        <f ca="1">IF(ISERROR(QuarterlyDataCVM!AV63*OFFSET(AnnualDataCP!AV$14,PYPQly!$B59,0)/OFFSET(AnnualDataCVM!AV$14,PYPQly!$B59,0)),"",QuarterlyDataCVM!AV63*OFFSET(AnnualDataCP!AV$14,PYPQly!$B59,0)/OFFSET(AnnualDataCVM!AV$14,PYPQly!$B59,0))</f>
        <v>535.18990155604956</v>
      </c>
      <c r="AW63" s="18">
        <f ca="1">IF(ISERROR(QuarterlyDataCVM!AW63*OFFSET(AnnualDataCP!AW$14,PYPQly!$B59,0)/OFFSET(AnnualDataCVM!AW$14,PYPQly!$B59,0)),"",QuarterlyDataCVM!AW63*OFFSET(AnnualDataCP!AW$14,PYPQly!$B59,0)/OFFSET(AnnualDataCVM!AW$14,PYPQly!$B59,0))</f>
        <v>291.73894480024398</v>
      </c>
      <c r="AX63" s="18">
        <f ca="1">IF(ISERROR(QuarterlyDataCVM!AX63*OFFSET(AnnualDataCP!AX$14,PYPQly!$B59,0)/OFFSET(AnnualDataCVM!AX$14,PYPQly!$B59,0)),"",QuarterlyDataCVM!AX63*OFFSET(AnnualDataCP!AX$14,PYPQly!$B59,0)/OFFSET(AnnualDataCVM!AX$14,PYPQly!$B59,0))</f>
        <v>2538.3286071726438</v>
      </c>
      <c r="AY63" s="18">
        <f ca="1">IF(ISERROR(QuarterlyDataCVM!AY63*OFFSET(AnnualDataCP!AY$14,PYPQly!$B59,0)/OFFSET(AnnualDataCVM!AY$14,PYPQly!$B59,0)),"",QuarterlyDataCVM!AY63*OFFSET(AnnualDataCP!AY$14,PYPQly!$B59,0)/OFFSET(AnnualDataCVM!AY$14,PYPQly!$B59,0))</f>
        <v>2538.3286071726438</v>
      </c>
      <c r="AZ63" s="18">
        <f ca="1">IF(ISERROR(QuarterlyDataCVM!AZ63*OFFSET(AnnualDataCP!AZ$14,PYPQly!$B59,0)/OFFSET(AnnualDataCVM!AZ$14,PYPQly!$B59,0)),"",QuarterlyDataCVM!AZ63*OFFSET(AnnualDataCP!AZ$14,PYPQly!$B59,0)/OFFSET(AnnualDataCVM!AZ$14,PYPQly!$B59,0))</f>
        <v>3135.6587368832693</v>
      </c>
      <c r="BA63" s="18">
        <f ca="1">IF(ISERROR(QuarterlyDataCVM!BA63*OFFSET(AnnualDataCP!BA$14,PYPQly!$B59,0)/OFFSET(AnnualDataCVM!BA$14,PYPQly!$B59,0)),"",QuarterlyDataCVM!BA63*OFFSET(AnnualDataCP!BA$14,PYPQly!$B59,0)/OFFSET(AnnualDataCVM!BA$14,PYPQly!$B59,0))</f>
        <v>1972.4099540275834</v>
      </c>
      <c r="BB63" s="18">
        <f ca="1">IF(ISERROR(QuarterlyDataCVM!BB63*OFFSET(AnnualDataCP!BB$14,PYPQly!$B59,0)/OFFSET(AnnualDataCVM!BB$14,PYPQly!$B59,0)),"",QuarterlyDataCVM!BB63*OFFSET(AnnualDataCP!BB$14,PYPQly!$B59,0)/OFFSET(AnnualDataCVM!BB$14,PYPQly!$B59,0))</f>
        <v>1162.2072668695184</v>
      </c>
      <c r="BC63" s="18">
        <f ca="1">IF(ISERROR(QuarterlyDataCVM!BC63*OFFSET(AnnualDataCP!BC$14,PYPQly!$B59,0)/OFFSET(AnnualDataCVM!BC$14,PYPQly!$B59,0)),"",QuarterlyDataCVM!BC63*OFFSET(AnnualDataCP!BC$14,PYPQly!$B59,0)/OFFSET(AnnualDataCVM!BC$14,PYPQly!$B59,0))</f>
        <v>688.48628884826326</v>
      </c>
      <c r="BD63" s="18">
        <f ca="1">IF(ISERROR(QuarterlyDataCVM!BD63*OFFSET(AnnualDataCP!BD$14,PYPQly!$B59,0)/OFFSET(AnnualDataCVM!BD$14,PYPQly!$B59,0)),"",QuarterlyDataCVM!BD63*OFFSET(AnnualDataCP!BD$14,PYPQly!$B59,0)/OFFSET(AnnualDataCVM!BD$14,PYPQly!$B59,0))</f>
        <v>474.88348134991116</v>
      </c>
      <c r="BE63" s="18">
        <f ca="1">IF(ISERROR(QuarterlyDataCVM!BE63*OFFSET(AnnualDataCP!BE$14,PYPQly!$B59,0)/OFFSET(AnnualDataCVM!BE$14,PYPQly!$B59,0)),"",QuarterlyDataCVM!BE63*OFFSET(AnnualDataCP!BE$14,PYPQly!$B59,0)/OFFSET(AnnualDataCVM!BE$14,PYPQly!$B59,0))</f>
        <v>4167.1376683203398</v>
      </c>
      <c r="BF63" s="18">
        <f ca="1">IF(ISERROR(QuarterlyDataCVM!BF63*OFFSET(AnnualDataCP!BF$14,PYPQly!$B59,0)/OFFSET(AnnualDataCVM!BF$14,PYPQly!$B59,0)),"",QuarterlyDataCVM!BF63*OFFSET(AnnualDataCP!BF$14,PYPQly!$B59,0)/OFFSET(AnnualDataCVM!BF$14,PYPQly!$B59,0))</f>
        <v>1183.9131172577634</v>
      </c>
      <c r="BG63" s="18">
        <f ca="1">IF(ISERROR(QuarterlyDataCVM!BG63*OFFSET(AnnualDataCP!BG$14,PYPQly!$B59,0)/OFFSET(AnnualDataCVM!BG$14,PYPQly!$B59,0)),"",QuarterlyDataCVM!BG63*OFFSET(AnnualDataCP!BG$14,PYPQly!$B59,0)/OFFSET(AnnualDataCVM!BG$14,PYPQly!$B59,0))</f>
        <v>474.60242959690777</v>
      </c>
      <c r="BH63" s="18">
        <f ca="1">IF(ISERROR(QuarterlyDataCVM!BH63*OFFSET(AnnualDataCP!BH$14,PYPQly!$B59,0)/OFFSET(AnnualDataCVM!BH$14,PYPQly!$B59,0)),"",QuarterlyDataCVM!BH63*OFFSET(AnnualDataCP!BH$14,PYPQly!$B59,0)/OFFSET(AnnualDataCVM!BH$14,PYPQly!$B59,0))</f>
        <v>710.16808274843004</v>
      </c>
      <c r="BI63" s="18">
        <f ca="1">IF(ISERROR(QuarterlyDataCVM!BI63*OFFSET(AnnualDataCP!BI$14,PYPQly!$B59,0)/OFFSET(AnnualDataCVM!BI$14,PYPQly!$B59,0)),"",QuarterlyDataCVM!BI63*OFFSET(AnnualDataCP!BI$14,PYPQly!$B59,0)/OFFSET(AnnualDataCVM!BI$14,PYPQly!$B59,0))</f>
        <v>2982.1723293724249</v>
      </c>
      <c r="BJ63" s="18">
        <f ca="1">IF(ISERROR(QuarterlyDataCVM!BJ63*OFFSET(AnnualDataCP!BJ$14,PYPQly!$B59,0)/OFFSET(AnnualDataCVM!BJ$14,PYPQly!$B59,0)),"",QuarterlyDataCVM!BJ63*OFFSET(AnnualDataCP!BJ$14,PYPQly!$B59,0)/OFFSET(AnnualDataCVM!BJ$14,PYPQly!$B59,0))</f>
        <v>2883.4256769794815</v>
      </c>
      <c r="BK63" s="18">
        <f ca="1">IF(ISERROR(QuarterlyDataCVM!BK63*OFFSET(AnnualDataCP!BK$14,PYPQly!$B59,0)/OFFSET(AnnualDataCVM!BK$14,PYPQly!$B59,0)),"",QuarterlyDataCVM!BK63*OFFSET(AnnualDataCP!BK$14,PYPQly!$B59,0)/OFFSET(AnnualDataCVM!BK$14,PYPQly!$B59,0))</f>
        <v>100.35619641465316</v>
      </c>
      <c r="BL63" s="18">
        <f ca="1">IF(ISERROR(QuarterlyDataCVM!BL63*OFFSET(AnnualDataCP!BL$14,PYPQly!$B59,0)/OFFSET(AnnualDataCVM!BL$14,PYPQly!$B59,0)),"",QuarterlyDataCVM!BL63*OFFSET(AnnualDataCP!BL$14,PYPQly!$B59,0)/OFFSET(AnnualDataCVM!BL$14,PYPQly!$B59,0))</f>
        <v>1595.2968885297005</v>
      </c>
      <c r="BM63" s="18">
        <f ca="1">IF(ISERROR(QuarterlyDataCVM!BM63*OFFSET(AnnualDataCP!BM$14,PYPQly!$B59,0)/OFFSET(AnnualDataCVM!BM$14,PYPQly!$B59,0)),"",QuarterlyDataCVM!BM63*OFFSET(AnnualDataCP!BM$14,PYPQly!$B59,0)/OFFSET(AnnualDataCVM!BM$14,PYPQly!$B59,0))</f>
        <v>1595.2968885297005</v>
      </c>
      <c r="BN63" s="18">
        <f ca="1">IF(ISERROR(QuarterlyDataCVM!BN63*OFFSET(AnnualDataCP!BN$14,PYPQly!$B59,0)/OFFSET(AnnualDataCVM!BN$14,PYPQly!$B59,0)),"",QuarterlyDataCVM!BN63*OFFSET(AnnualDataCP!BN$14,PYPQly!$B59,0)/OFFSET(AnnualDataCVM!BN$14,PYPQly!$B59,0))</f>
        <v>1212.8074353761256</v>
      </c>
      <c r="BO63" s="18">
        <f ca="1">IF(ISERROR(QuarterlyDataCVM!BO63*OFFSET(AnnualDataCP!BO$14,PYPQly!$B59,0)/OFFSET(AnnualDataCVM!BO$14,PYPQly!$B59,0)),"",QuarterlyDataCVM!BO63*OFFSET(AnnualDataCP!BO$14,PYPQly!$B59,0)/OFFSET(AnnualDataCVM!BO$14,PYPQly!$B59,0))</f>
        <v>1212.8074353761256</v>
      </c>
      <c r="BP63" s="18">
        <f ca="1">IF(ISERROR(QuarterlyDataCVM!BP63*OFFSET(AnnualDataCP!BP$14,PYPQly!$B59,0)/OFFSET(AnnualDataCVM!BP$14,PYPQly!$B59,0)),"",QuarterlyDataCVM!BP63*OFFSET(AnnualDataCP!BP$14,PYPQly!$B59,0)/OFFSET(AnnualDataCVM!BP$14,PYPQly!$B59,0))</f>
        <v>2710.4613622664256</v>
      </c>
      <c r="BQ63" s="18">
        <f ca="1">IF(ISERROR(QuarterlyDataCVM!BQ63*OFFSET(AnnualDataCP!BQ$14,PYPQly!$B59,0)/OFFSET(AnnualDataCVM!BQ$14,PYPQly!$B59,0)),"",QuarterlyDataCVM!BQ63*OFFSET(AnnualDataCP!BQ$14,PYPQly!$B59,0)/OFFSET(AnnualDataCVM!BQ$14,PYPQly!$B59,0))</f>
        <v>2710.4613622664256</v>
      </c>
      <c r="BR63" s="18">
        <f ca="1">IF(ISERROR(QuarterlyDataCVM!BR63*OFFSET(AnnualDataCP!BR$14,PYPQly!$B59,0)/OFFSET(AnnualDataCVM!BR$14,PYPQly!$B59,0)),"",QuarterlyDataCVM!BR63*OFFSET(AnnualDataCP!BR$14,PYPQly!$B59,0)/OFFSET(AnnualDataCVM!BR$14,PYPQly!$B59,0))</f>
        <v>3930.4545985742666</v>
      </c>
      <c r="BS63" s="18">
        <f ca="1">IF(ISERROR(QuarterlyDataCVM!BS63*OFFSET(AnnualDataCP!BS$14,PYPQly!$B59,0)/OFFSET(AnnualDataCVM!BS$14,PYPQly!$B59,0)),"",QuarterlyDataCVM!BS63*OFFSET(AnnualDataCP!BS$14,PYPQly!$B59,0)/OFFSET(AnnualDataCVM!BS$14,PYPQly!$B59,0))</f>
        <v>2291.1078541599745</v>
      </c>
      <c r="BT63" s="18">
        <f ca="1">IF(ISERROR(QuarterlyDataCVM!BT63*OFFSET(AnnualDataCP!BT$14,PYPQly!$B59,0)/OFFSET(AnnualDataCVM!BT$14,PYPQly!$B59,0)),"",QuarterlyDataCVM!BT63*OFFSET(AnnualDataCP!BT$14,PYPQly!$B59,0)/OFFSET(AnnualDataCVM!BT$14,PYPQly!$B59,0))</f>
        <v>1643.6129468308802</v>
      </c>
      <c r="BU63" s="18">
        <f ca="1">IF(ISERROR(QuarterlyDataCVM!BU63*OFFSET(AnnualDataCP!BU$14,PYPQly!$B59,0)/OFFSET(AnnualDataCVM!BU$14,PYPQly!$B59,0)),"",QuarterlyDataCVM!BU63*OFFSET(AnnualDataCP!BU$14,PYPQly!$B59,0)/OFFSET(AnnualDataCVM!BU$14,PYPQly!$B59,0))</f>
        <v>181.87682333873582</v>
      </c>
      <c r="BV63" s="18">
        <f ca="1">IF(ISERROR(QuarterlyDataCVM!BV63*OFFSET(AnnualDataCP!BV$14,PYPQly!$B59,0)/OFFSET(AnnualDataCVM!BV$14,PYPQly!$B59,0)),"",QuarterlyDataCVM!BV63*OFFSET(AnnualDataCP!BV$14,PYPQly!$B59,0)/OFFSET(AnnualDataCVM!BV$14,PYPQly!$B59,0))</f>
        <v>1308.9793721973094</v>
      </c>
      <c r="BW63" s="18">
        <f ca="1">IF(ISERROR(QuarterlyDataCVM!BW63*OFFSET(AnnualDataCP!BW$14,PYPQly!$B59,0)/OFFSET(AnnualDataCVM!BW$14,PYPQly!$B59,0)),"",QuarterlyDataCVM!BW63*OFFSET(AnnualDataCP!BW$14,PYPQly!$B59,0)/OFFSET(AnnualDataCVM!BW$14,PYPQly!$B59,0))</f>
        <v>151.59788359788359</v>
      </c>
      <c r="BX63" s="18">
        <f ca="1">IF(ISERROR(QuarterlyDataCVM!BX63*OFFSET(AnnualDataCP!BX$14,PYPQly!$B59,0)/OFFSET(AnnualDataCVM!BX$14,PYPQly!$B59,0)),"",QuarterlyDataCVM!BX63*OFFSET(AnnualDataCP!BX$14,PYPQly!$B59,0)/OFFSET(AnnualDataCVM!BX$14,PYPQly!$B59,0))</f>
        <v>2955.6055322418583</v>
      </c>
      <c r="BY63" s="18">
        <f ca="1">IF(ISERROR(QuarterlyDataCVM!BY63*OFFSET(AnnualDataCP!BY$14,PYPQly!$B59,0)/OFFSET(AnnualDataCVM!BY$14,PYPQly!$B59,0)),"",QuarterlyDataCVM!BY63*OFFSET(AnnualDataCP!BY$14,PYPQly!$B59,0)/OFFSET(AnnualDataCVM!BY$14,PYPQly!$B59,0))</f>
        <v>1977.1275631340384</v>
      </c>
      <c r="BZ63" s="18">
        <f ca="1">IF(ISERROR(QuarterlyDataCVM!BZ63*OFFSET(AnnualDataCP!BZ$14,PYPQly!$B59,0)/OFFSET(AnnualDataCVM!BZ$14,PYPQly!$B59,0)),"",QuarterlyDataCVM!BZ63*OFFSET(AnnualDataCP!BZ$14,PYPQly!$B59,0)/OFFSET(AnnualDataCVM!BZ$14,PYPQly!$B59,0))</f>
        <v>1026.0594285714285</v>
      </c>
      <c r="CA63" s="18">
        <f ca="1">IF(ISERROR(QuarterlyDataCVM!CA63*OFFSET(AnnualDataCP!CA$14,PYPQly!$B59,0)/OFFSET(AnnualDataCVM!CA$14,PYPQly!$B59,0)),"",QuarterlyDataCVM!CA63*OFFSET(AnnualDataCP!CA$14,PYPQly!$B59,0)/OFFSET(AnnualDataCVM!CA$14,PYPQly!$B59,0))</f>
        <v>953.26951487322822</v>
      </c>
      <c r="CB63" s="18">
        <f ca="1">IF(ISERROR(QuarterlyDataCVM!CB63*OFFSET(AnnualDataCP!CB$14,PYPQly!$B59,0)/OFFSET(AnnualDataCVM!CB$14,PYPQly!$B59,0)),"",QuarterlyDataCVM!CB63*OFFSET(AnnualDataCP!CB$14,PYPQly!$B59,0)/OFFSET(AnnualDataCVM!CB$14,PYPQly!$B59,0))</f>
        <v>983.43421052631584</v>
      </c>
      <c r="CC63" s="18">
        <f ca="1">IF(ISERROR(QuarterlyDataCVM!CC63*OFFSET(AnnualDataCP!CC$14,PYPQly!$B59,0)/OFFSET(AnnualDataCVM!CC$14,PYPQly!$B59,0)),"",QuarterlyDataCVM!CC63*OFFSET(AnnualDataCP!CC$14,PYPQly!$B59,0)/OFFSET(AnnualDataCVM!CC$14,PYPQly!$B59,0))</f>
        <v>60.254752851711025</v>
      </c>
      <c r="CD63" s="18">
        <f ca="1">IF(ISERROR(QuarterlyDataCVM!CD63*OFFSET(AnnualDataCP!CD$14,PYPQly!$B59,0)/OFFSET(AnnualDataCVM!CD$14,PYPQly!$B59,0)),"",QuarterlyDataCVM!CD63*OFFSET(AnnualDataCP!CD$14,PYPQly!$B59,0)/OFFSET(AnnualDataCVM!CD$14,PYPQly!$B59,0))</f>
        <v>250.04478609625667</v>
      </c>
      <c r="CE63" s="18">
        <f ca="1">IF(ISERROR(QuarterlyDataCVM!CE63*OFFSET(AnnualDataCP!CE$14,PYPQly!$B59,0)/OFFSET(AnnualDataCVM!CE$14,PYPQly!$B59,0)),"",QuarterlyDataCVM!CE63*OFFSET(AnnualDataCP!CE$14,PYPQly!$B59,0)/OFFSET(AnnualDataCVM!CE$14,PYPQly!$B59,0))</f>
        <v>673.68787414729218</v>
      </c>
      <c r="CF63" s="18">
        <f ca="1">IF(ISERROR(QuarterlyDataCVM!CF63*OFFSET(AnnualDataCP!CF$14,PYPQly!$B59,0)/OFFSET(AnnualDataCVM!CF$14,PYPQly!$B59,0)),"",QuarterlyDataCVM!CF63*OFFSET(AnnualDataCP!CF$14,PYPQly!$B59,0)/OFFSET(AnnualDataCVM!CF$14,PYPQly!$B59,0))</f>
        <v>2800.0580627621562</v>
      </c>
      <c r="CG63" s="18">
        <f ca="1">IF(ISERROR(QuarterlyDataCVM!CG63*OFFSET(AnnualDataCP!CG$14,PYPQly!$B59,0)/OFFSET(AnnualDataCVM!CG$14,PYPQly!$B59,0)),"",QuarterlyDataCVM!CG63*OFFSET(AnnualDataCP!CG$14,PYPQly!$B59,0)/OFFSET(AnnualDataCVM!CG$14,PYPQly!$B59,0))</f>
        <v>2800.0580627621562</v>
      </c>
      <c r="CH63" s="18">
        <f ca="1">IF(ISERROR(QuarterlyDataCVM!CH63*OFFSET(AnnualDataCP!CH$14,PYPQly!$B59,0)/OFFSET(AnnualDataCVM!CH$14,PYPQly!$B59,0)),"",QuarterlyDataCVM!CH63*OFFSET(AnnualDataCP!CH$14,PYPQly!$B59,0)/OFFSET(AnnualDataCVM!CH$14,PYPQly!$B59,0))</f>
        <v>2154.6542622241454</v>
      </c>
      <c r="CI63" s="18">
        <f ca="1">IF(ISERROR(QuarterlyDataCVM!CI63*OFFSET(AnnualDataCP!CI$14,PYPQly!$B59,0)/OFFSET(AnnualDataCVM!CI$14,PYPQly!$B59,0)),"",QuarterlyDataCVM!CI63*OFFSET(AnnualDataCP!CI$14,PYPQly!$B59,0)/OFFSET(AnnualDataCVM!CI$14,PYPQly!$B59,0))</f>
        <v>644.87590072057651</v>
      </c>
      <c r="CJ63" s="18">
        <f ca="1">IF(ISERROR(QuarterlyDataCVM!CJ63*OFFSET(AnnualDataCP!CJ$14,PYPQly!$B59,0)/OFFSET(AnnualDataCVM!CJ$14,PYPQly!$B59,0)),"",QuarterlyDataCVM!CJ63*OFFSET(AnnualDataCP!CJ$14,PYPQly!$B59,0)/OFFSET(AnnualDataCVM!CJ$14,PYPQly!$B59,0))</f>
        <v>3478.5133497133497</v>
      </c>
      <c r="CK63" s="18">
        <f ca="1">IF(ISERROR(QuarterlyDataCVM!CK63*OFFSET(AnnualDataCP!CK$14,PYPQly!$B59,0)/OFFSET(AnnualDataCVM!CK$14,PYPQly!$B59,0)),"",QuarterlyDataCVM!CK63*OFFSET(AnnualDataCP!CK$14,PYPQly!$B59,0)/OFFSET(AnnualDataCVM!CK$14,PYPQly!$B59,0))</f>
        <v>1119.2413952413951</v>
      </c>
      <c r="CL63" s="18">
        <f ca="1">IF(ISERROR(QuarterlyDataCVM!CL63*OFFSET(AnnualDataCP!CL$14,PYPQly!$B59,0)/OFFSET(AnnualDataCVM!CL$14,PYPQly!$B59,0)),"",QuarterlyDataCVM!CL63*OFFSET(AnnualDataCP!CL$14,PYPQly!$B59,0)/OFFSET(AnnualDataCVM!CL$14,PYPQly!$B59,0))</f>
        <v>2359.6729283875275</v>
      </c>
      <c r="CM63" s="18">
        <f ca="1">IF(ISERROR(QuarterlyDataCVM!CM63*OFFSET(AnnualDataCP!CM$14,PYPQly!$B59,0)/OFFSET(AnnualDataCVM!CM$14,PYPQly!$B59,0)),"",QuarterlyDataCVM!CM63*OFFSET(AnnualDataCP!CM$14,PYPQly!$B59,0)/OFFSET(AnnualDataCVM!CM$14,PYPQly!$B59,0))</f>
        <v>1222.274377690436</v>
      </c>
      <c r="CN63" s="18">
        <f ca="1">IF(ISERROR(QuarterlyDataCVM!CN63*OFFSET(AnnualDataCP!CN$14,PYPQly!$B59,0)/OFFSET(AnnualDataCVM!CN$14,PYPQly!$B59,0)),"",QuarterlyDataCVM!CN63*OFFSET(AnnualDataCP!CN$14,PYPQly!$B59,0)/OFFSET(AnnualDataCVM!CN$14,PYPQly!$B59,0))</f>
        <v>1116.4378378378378</v>
      </c>
      <c r="CO63" s="18">
        <f ca="1">IF(ISERROR(QuarterlyDataCVM!CO63*OFFSET(AnnualDataCP!CO$14,PYPQly!$B59,0)/OFFSET(AnnualDataCVM!CO$14,PYPQly!$B59,0)),"",QuarterlyDataCVM!CO63*OFFSET(AnnualDataCP!CO$14,PYPQly!$B59,0)/OFFSET(AnnualDataCVM!CO$14,PYPQly!$B59,0))</f>
        <v>18.745762711864408</v>
      </c>
      <c r="CP63" s="18">
        <f ca="1">IF(ISERROR(QuarterlyDataCVM!CP63*OFFSET(AnnualDataCP!CP$14,PYPQly!$B59,0)/OFFSET(AnnualDataCVM!CP$14,PYPQly!$B59,0)),"",QuarterlyDataCVM!CP63*OFFSET(AnnualDataCP!CP$14,PYPQly!$B59,0)/OFFSET(AnnualDataCVM!CP$14,PYPQly!$B59,0))</f>
        <v>16186.780655291532</v>
      </c>
      <c r="CQ63" s="18">
        <f ca="1">IF(ISERROR(QuarterlyDataCVM!CQ63*OFFSET(AnnualDataCP!CQ$14,PYPQly!$B59,0)/OFFSET(AnnualDataCVM!CQ$14,PYPQly!$B59,0)),"",QuarterlyDataCVM!CQ63*OFFSET(AnnualDataCP!CQ$14,PYPQly!$B59,0)/OFFSET(AnnualDataCVM!CQ$14,PYPQly!$B59,0))</f>
        <v>5998.3213460903989</v>
      </c>
      <c r="CR63" s="18">
        <f ca="1">IF(ISERROR(QuarterlyDataCVM!CR63*OFFSET(AnnualDataCP!CR$14,PYPQly!$B59,0)/OFFSET(AnnualDataCVM!CR$14,PYPQly!$B59,0)),"",QuarterlyDataCVM!CR63*OFFSET(AnnualDataCP!CR$14,PYPQly!$B59,0)/OFFSET(AnnualDataCVM!CR$14,PYPQly!$B59,0))</f>
        <v>3331.7587936958062</v>
      </c>
      <c r="CS63" s="18">
        <f ca="1">IF(ISERROR(QuarterlyDataCVM!CS63*OFFSET(AnnualDataCP!CS$14,PYPQly!$B59,0)/OFFSET(AnnualDataCVM!CS$14,PYPQly!$B59,0)),"",QuarterlyDataCVM!CS63*OFFSET(AnnualDataCP!CS$14,PYPQly!$B59,0)/OFFSET(AnnualDataCVM!CS$14,PYPQly!$B59,0))</f>
        <v>6857.6773090079814</v>
      </c>
      <c r="CT63" s="18">
        <f ca="1">IF(ISERROR(QuarterlyDataCVM!CT63*OFFSET(AnnualDataCP!CT$14,PYPQly!$B59,0)/OFFSET(AnnualDataCVM!CT$14,PYPQly!$B59,0)),"",QuarterlyDataCVM!CT63*OFFSET(AnnualDataCP!CT$14,PYPQly!$B59,0)/OFFSET(AnnualDataCVM!CT$14,PYPQly!$B59,0))</f>
        <v>193605.45177526868</v>
      </c>
      <c r="CU63" s="18">
        <f ca="1">IF(ISERROR(QuarterlyDataCVM!CU63*OFFSET(AnnualDataCP!CU$14,PYPQly!$B59,0)/OFFSET(AnnualDataCVM!CU$14,PYPQly!$B59,0)),"",QuarterlyDataCVM!CU63*OFFSET(AnnualDataCP!CU$14,PYPQly!$B59,0)/OFFSET(AnnualDataCVM!CU$14,PYPQly!$B59,0))</f>
        <v>50161.871092114307</v>
      </c>
      <c r="CV63" s="18">
        <f ca="1">IF(ISERROR(QuarterlyDataCVM!CV63*OFFSET(AnnualDataCP!CV$14,PYPQly!$B59,0)/OFFSET(AnnualDataCVM!CV$14,PYPQly!$B59,0)),"",QuarterlyDataCVM!CV63*OFFSET(AnnualDataCP!CV$14,PYPQly!$B59,0)/OFFSET(AnnualDataCVM!CV$14,PYPQly!$B59,0))</f>
        <v>32379.1925519207</v>
      </c>
      <c r="CW63" s="18">
        <f ca="1">IF(ISERROR(QuarterlyDataCVM!CW63*OFFSET(AnnualDataCP!CW$14,PYPQly!$B59,0)/OFFSET(AnnualDataCVM!CW$14,PYPQly!$B59,0)),"",QuarterlyDataCVM!CW63*OFFSET(AnnualDataCP!CW$14,PYPQly!$B59,0)/OFFSET(AnnualDataCVM!CW$14,PYPQly!$B59,0))</f>
        <v>4764.9498472505093</v>
      </c>
      <c r="CX63" s="18">
        <f ca="1">IF(ISERROR(QuarterlyDataCVM!CX63*OFFSET(AnnualDataCP!CX$14,PYPQly!$B59,0)/OFFSET(AnnualDataCVM!CX$14,PYPQly!$B59,0)),"",QuarterlyDataCVM!CX63*OFFSET(AnnualDataCP!CX$14,PYPQly!$B59,0)/OFFSET(AnnualDataCVM!CX$14,PYPQly!$B59,0))</f>
        <v>11522.717563347293</v>
      </c>
      <c r="CY63" s="18">
        <f ca="1">IF(ISERROR(QuarterlyDataCVM!CY63*OFFSET(AnnualDataCP!CY$14,PYPQly!$B59,0)/OFFSET(AnnualDataCVM!CY$14,PYPQly!$B59,0)),"",QuarterlyDataCVM!CY63*OFFSET(AnnualDataCP!CY$14,PYPQly!$B59,0)/OFFSET(AnnualDataCVM!CY$14,PYPQly!$B59,0))</f>
        <v>16096.064236366308</v>
      </c>
      <c r="CZ63" s="18">
        <f ca="1">IF(ISERROR(QuarterlyDataCVM!CZ63*OFFSET(AnnualDataCP!CZ$14,PYPQly!$B59,0)/OFFSET(AnnualDataCVM!CZ$14,PYPQly!$B59,0)),"",QuarterlyDataCVM!CZ63*OFFSET(AnnualDataCP!CZ$14,PYPQly!$B59,0)/OFFSET(AnnualDataCVM!CZ$14,PYPQly!$B59,0))</f>
        <v>11126.767840593142</v>
      </c>
      <c r="DA63" s="18">
        <f ca="1">IF(ISERROR(QuarterlyDataCVM!DA63*OFFSET(AnnualDataCP!DA$14,PYPQly!$B59,0)/OFFSET(AnnualDataCVM!DA$14,PYPQly!$B59,0)),"",QuarterlyDataCVM!DA63*OFFSET(AnnualDataCP!DA$14,PYPQly!$B59,0)/OFFSET(AnnualDataCVM!DA$14,PYPQly!$B59,0))</f>
        <v>5056.1136160047772</v>
      </c>
      <c r="DB63" s="18">
        <f ca="1">IF(ISERROR(QuarterlyDataCVM!DB63*OFFSET(AnnualDataCP!DB$14,PYPQly!$B59,0)/OFFSET(AnnualDataCVM!DB$14,PYPQly!$B59,0)),"",QuarterlyDataCVM!DB63*OFFSET(AnnualDataCP!DB$14,PYPQly!$B59,0)/OFFSET(AnnualDataCVM!DB$14,PYPQly!$B59,0))</f>
        <v>611.99421965317924</v>
      </c>
      <c r="DC63" s="18">
        <f ca="1">IF(ISERROR(QuarterlyDataCVM!DC63*OFFSET(AnnualDataCP!DC$14,PYPQly!$B59,0)/OFFSET(AnnualDataCVM!DC$14,PYPQly!$B59,0)),"",QuarterlyDataCVM!DC63*OFFSET(AnnualDataCP!DC$14,PYPQly!$B59,0)/OFFSET(AnnualDataCVM!DC$14,PYPQly!$B59,0))</f>
        <v>4445.5507012324688</v>
      </c>
      <c r="DD63" s="18">
        <f ca="1">IF(ISERROR(QuarterlyDataCVM!DD63*OFFSET(AnnualDataCP!DD$14,PYPQly!$B59,0)/OFFSET(AnnualDataCVM!DD$14,PYPQly!$B59,0)),"",QuarterlyDataCVM!DD63*OFFSET(AnnualDataCP!DD$14,PYPQly!$B59,0)/OFFSET(AnnualDataCVM!DD$14,PYPQly!$B59,0))</f>
        <v>569.49501623922049</v>
      </c>
      <c r="DE63" s="18">
        <f ca="1">IF(ISERROR(QuarterlyDataCVM!DE63*OFFSET(AnnualDataCP!DE$14,PYPQly!$B59,0)/OFFSET(AnnualDataCVM!DE$14,PYPQly!$B59,0)),"",QuarterlyDataCVM!DE63*OFFSET(AnnualDataCP!DE$14,PYPQly!$B59,0)/OFFSET(AnnualDataCVM!DE$14,PYPQly!$B59,0))</f>
        <v>818.777324120603</v>
      </c>
      <c r="DF63" s="18">
        <f ca="1">IF(ISERROR(QuarterlyDataCVM!DF63*OFFSET(AnnualDataCP!DF$14,PYPQly!$B59,0)/OFFSET(AnnualDataCVM!DF$14,PYPQly!$B59,0)),"",QuarterlyDataCVM!DF63*OFFSET(AnnualDataCP!DF$14,PYPQly!$B59,0)/OFFSET(AnnualDataCVM!DF$14,PYPQly!$B59,0))</f>
        <v>2647.8860294117649</v>
      </c>
      <c r="DG63" s="18">
        <f ca="1">IF(ISERROR(QuarterlyDataCVM!DG63*OFFSET(AnnualDataCP!DG$14,PYPQly!$B59,0)/OFFSET(AnnualDataCVM!DG$14,PYPQly!$B59,0)),"",QuarterlyDataCVM!DG63*OFFSET(AnnualDataCP!DG$14,PYPQly!$B59,0)/OFFSET(AnnualDataCVM!DG$14,PYPQly!$B59,0))</f>
        <v>2038.2337662337663</v>
      </c>
      <c r="DH63" s="18">
        <f ca="1">IF(ISERROR(QuarterlyDataCVM!DH63*OFFSET(AnnualDataCP!DH$14,PYPQly!$B59,0)/OFFSET(AnnualDataCVM!DH$14,PYPQly!$B59,0)),"",QuarterlyDataCVM!DH63*OFFSET(AnnualDataCP!DH$14,PYPQly!$B59,0)/OFFSET(AnnualDataCVM!DH$14,PYPQly!$B59,0))</f>
        <v>6658.5305854800936</v>
      </c>
      <c r="DI63" s="18">
        <f ca="1">IF(ISERROR(QuarterlyDataCVM!DI63*OFFSET(AnnualDataCP!DI$14,PYPQly!$B59,0)/OFFSET(AnnualDataCVM!DI$14,PYPQly!$B59,0)),"",QuarterlyDataCVM!DI63*OFFSET(AnnualDataCP!DI$14,PYPQly!$B59,0)/OFFSET(AnnualDataCVM!DI$14,PYPQly!$B59,0))</f>
        <v>1547.4295044179792</v>
      </c>
      <c r="DJ63" s="18">
        <f ca="1">IF(ISERROR(QuarterlyDataCVM!DJ63*OFFSET(AnnualDataCP!DJ$14,PYPQly!$B59,0)/OFFSET(AnnualDataCVM!DJ$14,PYPQly!$B59,0)),"",QuarterlyDataCVM!DJ63*OFFSET(AnnualDataCP!DJ$14,PYPQly!$B59,0)/OFFSET(AnnualDataCVM!DJ$14,PYPQly!$B59,0))</f>
        <v>5111.4957133164744</v>
      </c>
      <c r="DK63" s="18">
        <f ca="1">IF(ISERROR(QuarterlyDataCVM!DK63*OFFSET(AnnualDataCP!DK$14,PYPQly!$B59,0)/OFFSET(AnnualDataCVM!DK$14,PYPQly!$B59,0)),"",QuarterlyDataCVM!DK63*OFFSET(AnnualDataCP!DK$14,PYPQly!$B59,0)/OFFSET(AnnualDataCVM!DK$14,PYPQly!$B59,0))</f>
        <v>16438.871175079435</v>
      </c>
      <c r="DL63" s="18">
        <f ca="1">IF(ISERROR(QuarterlyDataCVM!DL63*OFFSET(AnnualDataCP!DL$14,PYPQly!$B59,0)/OFFSET(AnnualDataCVM!DL$14,PYPQly!$B59,0)),"",QuarterlyDataCVM!DL63*OFFSET(AnnualDataCP!DL$14,PYPQly!$B59,0)/OFFSET(AnnualDataCVM!DL$14,PYPQly!$B59,0))</f>
        <v>4882.8539735233389</v>
      </c>
      <c r="DM63" s="18">
        <f ca="1">IF(ISERROR(QuarterlyDataCVM!DM63*OFFSET(AnnualDataCP!DM$14,PYPQly!$B59,0)/OFFSET(AnnualDataCVM!DM$14,PYPQly!$B59,0)),"",QuarterlyDataCVM!DM63*OFFSET(AnnualDataCP!DM$14,PYPQly!$B59,0)/OFFSET(AnnualDataCVM!DM$14,PYPQly!$B59,0))</f>
        <v>2225.3887212810396</v>
      </c>
      <c r="DN63" s="18">
        <f ca="1">IF(ISERROR(QuarterlyDataCVM!DN63*OFFSET(AnnualDataCP!DN$14,PYPQly!$B59,0)/OFFSET(AnnualDataCVM!DN$14,PYPQly!$B59,0)),"",QuarterlyDataCVM!DN63*OFFSET(AnnualDataCP!DN$14,PYPQly!$B59,0)/OFFSET(AnnualDataCVM!DN$14,PYPQly!$B59,0))</f>
        <v>2657.8294544067148</v>
      </c>
      <c r="DO63" s="18">
        <f ca="1">IF(ISERROR(QuarterlyDataCVM!DO63*OFFSET(AnnualDataCP!DO$14,PYPQly!$B59,0)/OFFSET(AnnualDataCVM!DO$14,PYPQly!$B59,0)),"",QuarterlyDataCVM!DO63*OFFSET(AnnualDataCP!DO$14,PYPQly!$B59,0)/OFFSET(AnnualDataCVM!DO$14,PYPQly!$B59,0))</f>
        <v>1533.8040315512708</v>
      </c>
      <c r="DP63" s="18">
        <f ca="1">IF(ISERROR(QuarterlyDataCVM!DP63*OFFSET(AnnualDataCP!DP$14,PYPQly!$B59,0)/OFFSET(AnnualDataCVM!DP$14,PYPQly!$B59,0)),"",QuarterlyDataCVM!DP63*OFFSET(AnnualDataCP!DP$14,PYPQly!$B59,0)/OFFSET(AnnualDataCVM!DP$14,PYPQly!$B59,0))</f>
        <v>1121.9116182572614</v>
      </c>
      <c r="DQ63" s="18">
        <f ca="1">IF(ISERROR(QuarterlyDataCVM!DQ63*OFFSET(AnnualDataCP!DQ$14,PYPQly!$B59,0)/OFFSET(AnnualDataCVM!DQ$14,PYPQly!$B59,0)),"",QuarterlyDataCVM!DQ63*OFFSET(AnnualDataCP!DQ$14,PYPQly!$B59,0)/OFFSET(AnnualDataCVM!DQ$14,PYPQly!$B59,0))</f>
        <v>5621.684026981141</v>
      </c>
      <c r="DR63" s="18">
        <f ca="1">IF(ISERROR(QuarterlyDataCVM!DR63*OFFSET(AnnualDataCP!DR$14,PYPQly!$B59,0)/OFFSET(AnnualDataCVM!DR$14,PYPQly!$B59,0)),"",QuarterlyDataCVM!DR63*OFFSET(AnnualDataCP!DR$14,PYPQly!$B59,0)/OFFSET(AnnualDataCVM!DR$14,PYPQly!$B59,0))</f>
        <v>5621.684026981141</v>
      </c>
      <c r="DS63" s="18">
        <f ca="1">IF(ISERROR(QuarterlyDataCVM!DS63*OFFSET(AnnualDataCP!DS$14,PYPQly!$B59,0)/OFFSET(AnnualDataCVM!DS$14,PYPQly!$B59,0)),"",QuarterlyDataCVM!DS63*OFFSET(AnnualDataCP!DS$14,PYPQly!$B59,0)/OFFSET(AnnualDataCVM!DS$14,PYPQly!$B59,0))</f>
        <v>5939.5727973253961</v>
      </c>
      <c r="DT63" s="18">
        <f ca="1">IF(ISERROR(QuarterlyDataCVM!DT63*OFFSET(AnnualDataCP!DT$14,PYPQly!$B59,0)/OFFSET(AnnualDataCVM!DT$14,PYPQly!$B59,0)),"",QuarterlyDataCVM!DT63*OFFSET(AnnualDataCP!DT$14,PYPQly!$B59,0)/OFFSET(AnnualDataCVM!DT$14,PYPQly!$B59,0))</f>
        <v>4599.938858560794</v>
      </c>
      <c r="DU63" s="18">
        <f ca="1">IF(ISERROR(QuarterlyDataCVM!DU63*OFFSET(AnnualDataCP!DU$14,PYPQly!$B59,0)/OFFSET(AnnualDataCVM!DU$14,PYPQly!$B59,0)),"",QuarterlyDataCVM!DU63*OFFSET(AnnualDataCP!DU$14,PYPQly!$B59,0)/OFFSET(AnnualDataCVM!DU$14,PYPQly!$B59,0))</f>
        <v>1338.0136830102622</v>
      </c>
      <c r="DV63" s="18">
        <f ca="1">IF(ISERROR(QuarterlyDataCVM!DV63*OFFSET(AnnualDataCP!DV$14,PYPQly!$B59,0)/OFFSET(AnnualDataCVM!DV$14,PYPQly!$B59,0)),"",QuarterlyDataCVM!DV63*OFFSET(AnnualDataCP!DV$14,PYPQly!$B59,0)/OFFSET(AnnualDataCVM!DV$14,PYPQly!$B59,0))</f>
        <v>12669.632857992945</v>
      </c>
      <c r="DW63" s="18">
        <f ca="1">IF(ISERROR(QuarterlyDataCVM!DW63*OFFSET(AnnualDataCP!DW$14,PYPQly!$B59,0)/OFFSET(AnnualDataCVM!DW$14,PYPQly!$B59,0)),"",QuarterlyDataCVM!DW63*OFFSET(AnnualDataCP!DW$14,PYPQly!$B59,0)/OFFSET(AnnualDataCVM!DW$14,PYPQly!$B59,0))</f>
        <v>7428.215314588615</v>
      </c>
      <c r="DX63" s="18">
        <f ca="1">IF(ISERROR(QuarterlyDataCVM!DX63*OFFSET(AnnualDataCP!DX$14,PYPQly!$B59,0)/OFFSET(AnnualDataCVM!DX$14,PYPQly!$B59,0)),"",QuarterlyDataCVM!DX63*OFFSET(AnnualDataCP!DX$14,PYPQly!$B59,0)/OFFSET(AnnualDataCVM!DX$14,PYPQly!$B59,0))</f>
        <v>3250.0030860534125</v>
      </c>
      <c r="DY63" s="18">
        <f ca="1">IF(ISERROR(QuarterlyDataCVM!DY63*OFFSET(AnnualDataCP!DY$14,PYPQly!$B59,0)/OFFSET(AnnualDataCVM!DY$14,PYPQly!$B59,0)),"",QuarterlyDataCVM!DY63*OFFSET(AnnualDataCP!DY$14,PYPQly!$B59,0)/OFFSET(AnnualDataCVM!DY$14,PYPQly!$B59,0))</f>
        <v>3249.8464642867739</v>
      </c>
      <c r="DZ63" s="18" t="str">
        <f ca="1">IF(ISERROR(QuarterlyDataCVM!DZ63*OFFSET(AnnualDataCP!DZ$14,PYPQly!$B59,0)/OFFSET(AnnualDataCVM!DZ$14,PYPQly!$B59,0)),"",QuarterlyDataCVM!DZ63*OFFSET(AnnualDataCP!DZ$14,PYPQly!$B59,0)/OFFSET(AnnualDataCVM!DZ$14,PYPQly!$B59,0))</f>
        <v/>
      </c>
      <c r="EA63" s="18">
        <f ca="1">IF(ISERROR(QuarterlyDataCVM!EA63*OFFSET(AnnualDataCP!EA$14,PYPQly!$B59,0)/OFFSET(AnnualDataCVM!EA$14,PYPQly!$B59,0)),"",QuarterlyDataCVM!EA63*OFFSET(AnnualDataCP!EA$14,PYPQly!$B59,0)/OFFSET(AnnualDataCVM!EA$14,PYPQly!$B59,0))</f>
        <v>2001.5905053370157</v>
      </c>
      <c r="EB63" s="18">
        <f ca="1">IF(ISERROR(QuarterlyDataCVM!EB63*OFFSET(AnnualDataCP!EB$14,PYPQly!$B59,0)/OFFSET(AnnualDataCVM!EB$14,PYPQly!$B59,0)),"",QuarterlyDataCVM!EB63*OFFSET(AnnualDataCP!EB$14,PYPQly!$B59,0)/OFFSET(AnnualDataCVM!EB$14,PYPQly!$B59,0))</f>
        <v>37856.131899125292</v>
      </c>
      <c r="EC63" s="18">
        <f ca="1">IF(ISERROR(QuarterlyDataCVM!EC63*OFFSET(AnnualDataCP!EC$14,PYPQly!$B59,0)/OFFSET(AnnualDataCVM!EC$14,PYPQly!$B59,0)),"",QuarterlyDataCVM!EC63*OFFSET(AnnualDataCP!EC$14,PYPQly!$B59,0)/OFFSET(AnnualDataCVM!EC$14,PYPQly!$B59,0))</f>
        <v>37856.131899125292</v>
      </c>
      <c r="ED63" s="18">
        <f ca="1">IF(ISERROR(QuarterlyDataCVM!ED63*OFFSET(AnnualDataCP!ED$14,PYPQly!$B59,0)/OFFSET(AnnualDataCVM!ED$14,PYPQly!$B59,0)),"",QuarterlyDataCVM!ED63*OFFSET(AnnualDataCP!ED$14,PYPQly!$B59,0)/OFFSET(AnnualDataCVM!ED$14,PYPQly!$B59,0))</f>
        <v>6593.0111982082863</v>
      </c>
      <c r="EE63" s="18">
        <f ca="1">IF(ISERROR(QuarterlyDataCVM!EE63*OFFSET(AnnualDataCP!EE$14,PYPQly!$B59,0)/OFFSET(AnnualDataCVM!EE$14,PYPQly!$B59,0)),"",QuarterlyDataCVM!EE63*OFFSET(AnnualDataCP!EE$14,PYPQly!$B59,0)/OFFSET(AnnualDataCVM!EE$14,PYPQly!$B59,0))</f>
        <v>30563.325665160217</v>
      </c>
      <c r="EF63" s="18">
        <f ca="1">IF(ISERROR(QuarterlyDataCVM!EF63*OFFSET(AnnualDataCP!EF$14,PYPQly!$B59,0)/OFFSET(AnnualDataCVM!EF$14,PYPQly!$B59,0)),"",QuarterlyDataCVM!EF63*OFFSET(AnnualDataCP!EF$14,PYPQly!$B59,0)/OFFSET(AnnualDataCVM!EF$14,PYPQly!$B59,0))</f>
        <v>697.30196629213481</v>
      </c>
      <c r="EG63" s="18">
        <f ca="1">IF(ISERROR(QuarterlyDataCVM!EG63*OFFSET(AnnualDataCP!EG$14,PYPQly!$B59,0)/OFFSET(AnnualDataCVM!EG$14,PYPQly!$B59,0)),"",QuarterlyDataCVM!EG63*OFFSET(AnnualDataCP!EG$14,PYPQly!$B59,0)/OFFSET(AnnualDataCVM!EG$14,PYPQly!$B59,0))</f>
        <v>25693.517217240576</v>
      </c>
      <c r="EH63" s="18">
        <f ca="1">IF(ISERROR(QuarterlyDataCVM!EH63*OFFSET(AnnualDataCP!EH$14,PYPQly!$B59,0)/OFFSET(AnnualDataCVM!EH$14,PYPQly!$B59,0)),"",QuarterlyDataCVM!EH63*OFFSET(AnnualDataCP!EH$14,PYPQly!$B59,0)/OFFSET(AnnualDataCVM!EH$14,PYPQly!$B59,0))</f>
        <v>15659.935457178321</v>
      </c>
      <c r="EI63" s="18">
        <f ca="1">IF(ISERROR(QuarterlyDataCVM!EI63*OFFSET(AnnualDataCP!EI$14,PYPQly!$B59,0)/OFFSET(AnnualDataCVM!EI$14,PYPQly!$B59,0)),"",QuarterlyDataCVM!EI63*OFFSET(AnnualDataCP!EI$14,PYPQly!$B59,0)/OFFSET(AnnualDataCVM!EI$14,PYPQly!$B59,0))</f>
        <v>10471.47006557167</v>
      </c>
      <c r="EJ63" s="18">
        <f ca="1">IF(ISERROR(QuarterlyDataCVM!EJ63*OFFSET(AnnualDataCP!EJ$14,PYPQly!$B59,0)/OFFSET(AnnualDataCVM!EJ$14,PYPQly!$B59,0)),"",QuarterlyDataCVM!EJ63*OFFSET(AnnualDataCP!EJ$14,PYPQly!$B59,0)/OFFSET(AnnualDataCVM!EJ$14,PYPQly!$B59,0))</f>
        <v>7594.8572340363808</v>
      </c>
      <c r="EK63" s="18">
        <f ca="1">IF(ISERROR(QuarterlyDataCVM!EK63*OFFSET(AnnualDataCP!EK$14,PYPQly!$B59,0)/OFFSET(AnnualDataCVM!EK$14,PYPQly!$B59,0)),"",QuarterlyDataCVM!EK63*OFFSET(AnnualDataCP!EK$14,PYPQly!$B59,0)/OFFSET(AnnualDataCVM!EK$14,PYPQly!$B59,0))</f>
        <v>5343.034765581705</v>
      </c>
      <c r="EL63" s="18">
        <f ca="1">IF(ISERROR(QuarterlyDataCVM!EL63*OFFSET(AnnualDataCP!EL$14,PYPQly!$B59,0)/OFFSET(AnnualDataCVM!EL$14,PYPQly!$B59,0)),"",QuarterlyDataCVM!EL63*OFFSET(AnnualDataCP!EL$14,PYPQly!$B59,0)/OFFSET(AnnualDataCVM!EL$14,PYPQly!$B59,0))</f>
        <v>2989.2583009918067</v>
      </c>
      <c r="EM63" s="18">
        <f ca="1">IF(ISERROR(QuarterlyDataCVM!EM63*OFFSET(AnnualDataCP!EM$14,PYPQly!$B59,0)/OFFSET(AnnualDataCVM!EM$14,PYPQly!$B59,0)),"",QuarterlyDataCVM!EM63*OFFSET(AnnualDataCP!EM$14,PYPQly!$B59,0)/OFFSET(AnnualDataCVM!EM$14,PYPQly!$B59,0))</f>
        <v>2353.3057662432607</v>
      </c>
      <c r="EN63" s="18">
        <f ca="1">IF(ISERROR(QuarterlyDataCVM!EN63*OFFSET(AnnualDataCP!EN$14,PYPQly!$B59,0)/OFFSET(AnnualDataCVM!EN$14,PYPQly!$B59,0)),"",QuarterlyDataCVM!EN63*OFFSET(AnnualDataCP!EN$14,PYPQly!$B59,0)/OFFSET(AnnualDataCVM!EN$14,PYPQly!$B59,0))</f>
        <v>2247.4231136580706</v>
      </c>
      <c r="EO63" s="18">
        <f ca="1">IF(ISERROR(QuarterlyDataCVM!EO63*OFFSET(AnnualDataCP!EO$14,PYPQly!$B59,0)/OFFSET(AnnualDataCVM!EO$14,PYPQly!$B59,0)),"",QuarterlyDataCVM!EO63*OFFSET(AnnualDataCP!EO$14,PYPQly!$B59,0)/OFFSET(AnnualDataCVM!EO$14,PYPQly!$B59,0))</f>
        <v>2878.2469957778499</v>
      </c>
      <c r="EP63" s="18">
        <f ca="1">IF(ISERROR(QuarterlyDataCVM!EP63*OFFSET(AnnualDataCP!EP$14,PYPQly!$B59,0)/OFFSET(AnnualDataCVM!EP$14,PYPQly!$B59,0)),"",QuarterlyDataCVM!EP63*OFFSET(AnnualDataCP!EP$14,PYPQly!$B59,0)/OFFSET(AnnualDataCVM!EP$14,PYPQly!$B59,0))</f>
        <v>1631.5028476942862</v>
      </c>
      <c r="EQ63" s="18">
        <f ca="1">IF(ISERROR(QuarterlyDataCVM!EQ63*OFFSET(AnnualDataCP!EQ$14,PYPQly!$B59,0)/OFFSET(AnnualDataCVM!EQ$14,PYPQly!$B59,0)),"",QuarterlyDataCVM!EQ63*OFFSET(AnnualDataCP!EQ$14,PYPQly!$B59,0)/OFFSET(AnnualDataCVM!EQ$14,PYPQly!$B59,0))</f>
        <v>1631.5028476942862</v>
      </c>
      <c r="ER63" s="18">
        <f ca="1">IF(ISERROR(QuarterlyDataCVM!ER63*OFFSET(AnnualDataCP!ER$14,PYPQly!$B59,0)/OFFSET(AnnualDataCVM!ER$14,PYPQly!$B59,0)),"",QuarterlyDataCVM!ER63*OFFSET(AnnualDataCP!ER$14,PYPQly!$B59,0)/OFFSET(AnnualDataCVM!ER$14,PYPQly!$B59,0))</f>
        <v>3556.9055051078321</v>
      </c>
      <c r="ES63" s="18">
        <f ca="1">IF(ISERROR(QuarterlyDataCVM!ES63*OFFSET(AnnualDataCP!ES$14,PYPQly!$B59,0)/OFFSET(AnnualDataCVM!ES$14,PYPQly!$B59,0)),"",QuarterlyDataCVM!ES63*OFFSET(AnnualDataCP!ES$14,PYPQly!$B59,0)/OFFSET(AnnualDataCVM!ES$14,PYPQly!$B59,0))</f>
        <v>2159.7946442719062</v>
      </c>
      <c r="ET63" s="18">
        <f ca="1">IF(ISERROR(QuarterlyDataCVM!ET63*OFFSET(AnnualDataCP!ET$14,PYPQly!$B59,0)/OFFSET(AnnualDataCVM!ET$14,PYPQly!$B59,0)),"",QuarterlyDataCVM!ET63*OFFSET(AnnualDataCP!ET$14,PYPQly!$B59,0)/OFFSET(AnnualDataCVM!ET$14,PYPQly!$B59,0))</f>
        <v>1400.34728178973</v>
      </c>
      <c r="EU63" s="18">
        <f ca="1">IF(ISERROR(QuarterlyDataCVM!EU63*OFFSET(AnnualDataCP!EU$14,PYPQly!$B59,0)/OFFSET(AnnualDataCVM!EU$14,PYPQly!$B59,0)),"",QuarterlyDataCVM!EU63*OFFSET(AnnualDataCP!EU$14,PYPQly!$B59,0)/OFFSET(AnnualDataCVM!EU$14,PYPQly!$B59,0))</f>
        <v>1079.5369655811082</v>
      </c>
      <c r="EV63" s="18">
        <f ca="1">IF(ISERROR(QuarterlyDataCVM!EV63*OFFSET(AnnualDataCP!EV$14,PYPQly!$B59,0)/OFFSET(AnnualDataCVM!EV$14,PYPQly!$B59,0)),"",QuarterlyDataCVM!EV63*OFFSET(AnnualDataCP!EV$14,PYPQly!$B59,0)/OFFSET(AnnualDataCVM!EV$14,PYPQly!$B59,0))</f>
        <v>321.19679093912225</v>
      </c>
      <c r="EW63" s="18">
        <f ca="1">IF(ISERROR(QuarterlyDataCVM!EW63*OFFSET(AnnualDataCP!EW$14,PYPQly!$B59,0)/OFFSET(AnnualDataCVM!EW$14,PYPQly!$B59,0)),"",QuarterlyDataCVM!EW63*OFFSET(AnnualDataCP!EW$14,PYPQly!$B59,0)/OFFSET(AnnualDataCVM!EW$14,PYPQly!$B59,0))</f>
        <v>10032.412854122622</v>
      </c>
      <c r="EX63" s="18">
        <f ca="1">IF(ISERROR(QuarterlyDataCVM!EX63*OFFSET(AnnualDataCP!EX$14,PYPQly!$B59,0)/OFFSET(AnnualDataCVM!EX$14,PYPQly!$B59,0)),"",QuarterlyDataCVM!EX63*OFFSET(AnnualDataCP!EX$14,PYPQly!$B59,0)/OFFSET(AnnualDataCVM!EX$14,PYPQly!$B59,0))</f>
        <v>3009.6700304340861</v>
      </c>
      <c r="EY63" s="18">
        <f ca="1">IF(ISERROR(QuarterlyDataCVM!EY63*OFFSET(AnnualDataCP!EY$14,PYPQly!$B59,0)/OFFSET(AnnualDataCVM!EY$14,PYPQly!$B59,0)),"",QuarterlyDataCVM!EY63*OFFSET(AnnualDataCP!EY$14,PYPQly!$B59,0)/OFFSET(AnnualDataCVM!EY$14,PYPQly!$B59,0))</f>
        <v>2758.715583000363</v>
      </c>
      <c r="EZ63" s="18">
        <f ca="1">IF(ISERROR(QuarterlyDataCVM!EZ63*OFFSET(AnnualDataCP!EZ$14,PYPQly!$B59,0)/OFFSET(AnnualDataCVM!EZ$14,PYPQly!$B59,0)),"",QuarterlyDataCVM!EZ63*OFFSET(AnnualDataCP!EZ$14,PYPQly!$B59,0)/OFFSET(AnnualDataCVM!EZ$14,PYPQly!$B59,0))</f>
        <v>781.42119483638544</v>
      </c>
      <c r="FA63" s="18">
        <f ca="1">IF(ISERROR(QuarterlyDataCVM!FA63*OFFSET(AnnualDataCP!FA$14,PYPQly!$B59,0)/OFFSET(AnnualDataCVM!FA$14,PYPQly!$B59,0)),"",QuarterlyDataCVM!FA63*OFFSET(AnnualDataCP!FA$14,PYPQly!$B59,0)/OFFSET(AnnualDataCVM!FA$14,PYPQly!$B59,0))</f>
        <v>3484.2010596895952</v>
      </c>
      <c r="FB63" s="18">
        <f ca="1">IF(ISERROR(QuarterlyDataCVM!FB63*OFFSET(AnnualDataCP!FB$14,PYPQly!$B59,0)/OFFSET(AnnualDataCVM!FB$14,PYPQly!$B59,0)),"",QuarterlyDataCVM!FB63*OFFSET(AnnualDataCP!FB$14,PYPQly!$B59,0)/OFFSET(AnnualDataCVM!FB$14,PYPQly!$B59,0))</f>
        <v>451.71896053897979</v>
      </c>
      <c r="FC63" s="18">
        <f ca="1">IF(ISERROR(QuarterlyDataCVM!FC63*OFFSET(AnnualDataCP!FC$14,PYPQly!$B59,0)/OFFSET(AnnualDataCVM!FC$14,PYPQly!$B59,0)),"",QuarterlyDataCVM!FC63*OFFSET(AnnualDataCP!FC$14,PYPQly!$B59,0)/OFFSET(AnnualDataCVM!FC$14,PYPQly!$B59,0))</f>
        <v>968.92657342657344</v>
      </c>
      <c r="FD63" s="18">
        <f ca="1">IF(ISERROR(QuarterlyDataCVM!FD63*OFFSET(AnnualDataCP!FD$14,PYPQly!$B59,0)/OFFSET(AnnualDataCVM!FD$14,PYPQly!$B59,0)),"",QuarterlyDataCVM!FD63*OFFSET(AnnualDataCP!FD$14,PYPQly!$B59,0)/OFFSET(AnnualDataCVM!FD$14,PYPQly!$B59,0))</f>
        <v>2058.0196721311477</v>
      </c>
      <c r="FE63" s="18">
        <f ca="1">IF(ISERROR(QuarterlyDataCVM!FE63*OFFSET(AnnualDataCP!FE$14,PYPQly!$B59,0)/OFFSET(AnnualDataCVM!FE$14,PYPQly!$B59,0)),"",QuarterlyDataCVM!FE63*OFFSET(AnnualDataCP!FE$14,PYPQly!$B59,0)/OFFSET(AnnualDataCVM!FE$14,PYPQly!$B59,0))</f>
        <v>43186.460257236766</v>
      </c>
      <c r="FF63" s="18">
        <f ca="1">IF(ISERROR(QuarterlyDataCVM!FF63*OFFSET(AnnualDataCP!FF$14,PYPQly!$B59,0)/OFFSET(AnnualDataCVM!FF$14,PYPQly!$B59,0)),"",QuarterlyDataCVM!FF63*OFFSET(AnnualDataCP!FF$14,PYPQly!$B59,0)/OFFSET(AnnualDataCVM!FF$14,PYPQly!$B59,0))</f>
        <v>13351.310881095835</v>
      </c>
      <c r="FG63" s="18">
        <f ca="1">IF(ISERROR(QuarterlyDataCVM!FG63*OFFSET(AnnualDataCP!FG$14,PYPQly!$B59,0)/OFFSET(AnnualDataCVM!FG$14,PYPQly!$B59,0)),"",QuarterlyDataCVM!FG63*OFFSET(AnnualDataCP!FG$14,PYPQly!$B59,0)/OFFSET(AnnualDataCVM!FG$14,PYPQly!$B59,0))</f>
        <v>13351.310881095835</v>
      </c>
      <c r="FH63" s="18">
        <f ca="1">IF(ISERROR(QuarterlyDataCVM!FH63*OFFSET(AnnualDataCP!FH$14,PYPQly!$B59,0)/OFFSET(AnnualDataCVM!FH$14,PYPQly!$B59,0)),"",QuarterlyDataCVM!FH63*OFFSET(AnnualDataCP!FH$14,PYPQly!$B59,0)/OFFSET(AnnualDataCVM!FH$14,PYPQly!$B59,0))</f>
        <v>13933.856516556161</v>
      </c>
      <c r="FI63" s="18">
        <f ca="1">IF(ISERROR(QuarterlyDataCVM!FI63*OFFSET(AnnualDataCP!FI$14,PYPQly!$B59,0)/OFFSET(AnnualDataCVM!FI$14,PYPQly!$B59,0)),"",QuarterlyDataCVM!FI63*OFFSET(AnnualDataCP!FI$14,PYPQly!$B59,0)/OFFSET(AnnualDataCVM!FI$14,PYPQly!$B59,0))</f>
        <v>13933.856516556161</v>
      </c>
      <c r="FJ63" s="18">
        <f ca="1">IF(ISERROR(QuarterlyDataCVM!FJ63*OFFSET(AnnualDataCP!FJ$14,PYPQly!$B59,0)/OFFSET(AnnualDataCVM!FJ$14,PYPQly!$B59,0)),"",QuarterlyDataCVM!FJ63*OFFSET(AnnualDataCP!FJ$14,PYPQly!$B59,0)/OFFSET(AnnualDataCVM!FJ$14,PYPQly!$B59,0))</f>
        <v>15900.75831369176</v>
      </c>
      <c r="FK63" s="18">
        <f ca="1">IF(ISERROR(QuarterlyDataCVM!FK63*OFFSET(AnnualDataCP!FK$14,PYPQly!$B59,0)/OFFSET(AnnualDataCVM!FK$14,PYPQly!$B59,0)),"",QuarterlyDataCVM!FK63*OFFSET(AnnualDataCP!FK$14,PYPQly!$B59,0)/OFFSET(AnnualDataCVM!FK$14,PYPQly!$B59,0))</f>
        <v>11150.867721876766</v>
      </c>
      <c r="FL63" s="18">
        <f ca="1">IF(ISERROR(QuarterlyDataCVM!FL63*OFFSET(AnnualDataCP!FL$14,PYPQly!$B59,0)/OFFSET(AnnualDataCVM!FL$14,PYPQly!$B59,0)),"",QuarterlyDataCVM!FL63*OFFSET(AnnualDataCP!FL$14,PYPQly!$B59,0)/OFFSET(AnnualDataCVM!FL$14,PYPQly!$B59,0))</f>
        <v>11150.867721876766</v>
      </c>
      <c r="FM63" s="18">
        <f ca="1">IF(ISERROR(QuarterlyDataCVM!FM63*OFFSET(AnnualDataCP!FM$14,PYPQly!$B59,0)/OFFSET(AnnualDataCVM!FM$14,PYPQly!$B59,0)),"",QuarterlyDataCVM!FM63*OFFSET(AnnualDataCP!FM$14,PYPQly!$B59,0)/OFFSET(AnnualDataCVM!FM$14,PYPQly!$B59,0))</f>
        <v>4750.0852819807424</v>
      </c>
      <c r="FN63" s="18">
        <f ca="1">IF(ISERROR(QuarterlyDataCVM!FN63*OFFSET(AnnualDataCP!FN$14,PYPQly!$B59,0)/OFFSET(AnnualDataCVM!FN$14,PYPQly!$B59,0)),"",QuarterlyDataCVM!FN63*OFFSET(AnnualDataCP!FN$14,PYPQly!$B59,0)/OFFSET(AnnualDataCVM!FN$14,PYPQly!$B59,0))</f>
        <v>2444.3758259707474</v>
      </c>
      <c r="FO63" s="18">
        <f ca="1">IF(ISERROR(QuarterlyDataCVM!FO63*OFFSET(AnnualDataCP!FO$14,PYPQly!$B59,0)/OFFSET(AnnualDataCVM!FO$14,PYPQly!$B59,0)),"",QuarterlyDataCVM!FO63*OFFSET(AnnualDataCP!FO$14,PYPQly!$B59,0)/OFFSET(AnnualDataCVM!FO$14,PYPQly!$B59,0))</f>
        <v>2305.9480240549829</v>
      </c>
      <c r="FP63" s="18">
        <f ca="1">IF(ISERROR(QuarterlyDataCVM!FP63*OFFSET(AnnualDataCP!FP$14,PYPQly!$B59,0)/OFFSET(AnnualDataCVM!FP$14,PYPQly!$B59,0)),"",QuarterlyDataCVM!FP63*OFFSET(AnnualDataCP!FP$14,PYPQly!$B59,0)/OFFSET(AnnualDataCVM!FP$14,PYPQly!$B59,0))</f>
        <v>7605.009294057897</v>
      </c>
      <c r="FQ63" s="18">
        <f ca="1">IF(ISERROR(QuarterlyDataCVM!FQ63*OFFSET(AnnualDataCP!FQ$14,PYPQly!$B59,0)/OFFSET(AnnualDataCVM!FQ$14,PYPQly!$B59,0)),"",QuarterlyDataCVM!FQ63*OFFSET(AnnualDataCP!FQ$14,PYPQly!$B59,0)/OFFSET(AnnualDataCVM!FQ$14,PYPQly!$B59,0))</f>
        <v>3283.0181317420243</v>
      </c>
      <c r="FR63" s="18">
        <f ca="1">IF(ISERROR(QuarterlyDataCVM!FR63*OFFSET(AnnualDataCP!FR$14,PYPQly!$B59,0)/OFFSET(AnnualDataCVM!FR$14,PYPQly!$B59,0)),"",QuarterlyDataCVM!FR63*OFFSET(AnnualDataCP!FR$14,PYPQly!$B59,0)/OFFSET(AnnualDataCVM!FR$14,PYPQly!$B59,0))</f>
        <v>1964.0049504950496</v>
      </c>
      <c r="FS63" s="18">
        <f ca="1">IF(ISERROR(QuarterlyDataCVM!FS63*OFFSET(AnnualDataCP!FS$14,PYPQly!$B59,0)/OFFSET(AnnualDataCVM!FS$14,PYPQly!$B59,0)),"",QuarterlyDataCVM!FS63*OFFSET(AnnualDataCP!FS$14,PYPQly!$B59,0)/OFFSET(AnnualDataCVM!FS$14,PYPQly!$B59,0))</f>
        <v>973.47653207624512</v>
      </c>
      <c r="FT63" s="18">
        <f ca="1">IF(ISERROR(QuarterlyDataCVM!FT63*OFFSET(AnnualDataCP!FT$14,PYPQly!$B59,0)/OFFSET(AnnualDataCVM!FT$14,PYPQly!$B59,0)),"",QuarterlyDataCVM!FT63*OFFSET(AnnualDataCP!FT$14,PYPQly!$B59,0)/OFFSET(AnnualDataCVM!FT$14,PYPQly!$B59,0))</f>
        <v>344.35209825997953</v>
      </c>
      <c r="FU63" s="18">
        <f ca="1">IF(ISERROR(QuarterlyDataCVM!FU63*OFFSET(AnnualDataCP!FU$14,PYPQly!$B59,0)/OFFSET(AnnualDataCVM!FU$14,PYPQly!$B59,0)),"",QuarterlyDataCVM!FU63*OFFSET(AnnualDataCP!FU$14,PYPQly!$B59,0)/OFFSET(AnnualDataCVM!FU$14,PYPQly!$B59,0))</f>
        <v>645.13887051977247</v>
      </c>
      <c r="FV63" s="18">
        <f ca="1">IF(ISERROR(QuarterlyDataCVM!FV63*OFFSET(AnnualDataCP!FV$14,PYPQly!$B59,0)/OFFSET(AnnualDataCVM!FV$14,PYPQly!$B59,0)),"",QuarterlyDataCVM!FV63*OFFSET(AnnualDataCP!FV$14,PYPQly!$B59,0)/OFFSET(AnnualDataCVM!FV$14,PYPQly!$B59,0))</f>
        <v>1319.6516419324282</v>
      </c>
      <c r="FW63" s="18">
        <f ca="1">IF(ISERROR(QuarterlyDataCVM!FW63*OFFSET(AnnualDataCP!FW$14,PYPQly!$B59,0)/OFFSET(AnnualDataCVM!FW$14,PYPQly!$B59,0)),"",QuarterlyDataCVM!FW63*OFFSET(AnnualDataCP!FW$14,PYPQly!$B59,0)/OFFSET(AnnualDataCVM!FW$14,PYPQly!$B59,0))</f>
        <v>3758.4604387132945</v>
      </c>
      <c r="FX63" s="18">
        <f ca="1">IF(ISERROR(QuarterlyDataCVM!FX63*OFFSET(AnnualDataCP!FX$14,PYPQly!$B59,0)/OFFSET(AnnualDataCVM!FX$14,PYPQly!$B59,0)),"",QuarterlyDataCVM!FX63*OFFSET(AnnualDataCP!FX$14,PYPQly!$B59,0)/OFFSET(AnnualDataCVM!FX$14,PYPQly!$B59,0))</f>
        <v>987.931638913234</v>
      </c>
      <c r="FY63" s="18">
        <f ca="1">IF(ISERROR(QuarterlyDataCVM!FY63*OFFSET(AnnualDataCP!FY$14,PYPQly!$B59,0)/OFFSET(AnnualDataCVM!FY$14,PYPQly!$B59,0)),"",QuarterlyDataCVM!FY63*OFFSET(AnnualDataCP!FY$14,PYPQly!$B59,0)/OFFSET(AnnualDataCVM!FY$14,PYPQly!$B59,0))</f>
        <v>433.5763039278815</v>
      </c>
      <c r="FZ63" s="18">
        <f ca="1">IF(ISERROR(QuarterlyDataCVM!FZ63*OFFSET(AnnualDataCP!FZ$14,PYPQly!$B59,0)/OFFSET(AnnualDataCVM!FZ$14,PYPQly!$B59,0)),"",QuarterlyDataCVM!FZ63*OFFSET(AnnualDataCP!FZ$14,PYPQly!$B59,0)/OFFSET(AnnualDataCVM!FZ$14,PYPQly!$B59,0))</f>
        <v>2336.2876688604088</v>
      </c>
      <c r="GA63" s="18">
        <f ca="1">IF(ISERROR(QuarterlyDataCVM!GA63*OFFSET(AnnualDataCP!GA$14,PYPQly!$B59,0)/OFFSET(AnnualDataCVM!GA$14,PYPQly!$B59,0)),"",QuarterlyDataCVM!GA63*OFFSET(AnnualDataCP!GA$14,PYPQly!$B59,0)/OFFSET(AnnualDataCVM!GA$14,PYPQly!$B59,0))</f>
        <v>563.4127055643163</v>
      </c>
      <c r="GB63" s="18">
        <f ca="1">IF(ISERROR(QuarterlyDataCVM!GB63*OFFSET(AnnualDataCP!GB$14,PYPQly!$B59,0)/OFFSET(AnnualDataCVM!GB$14,PYPQly!$B59,0)),"",QuarterlyDataCVM!GB63*OFFSET(AnnualDataCP!GB$14,PYPQly!$B59,0)/OFFSET(AnnualDataCVM!GB$14,PYPQly!$B59,0))</f>
        <v>563.4127055643163</v>
      </c>
    </row>
    <row r="64" spans="2:184" x14ac:dyDescent="0.25">
      <c r="B64" s="18">
        <f t="shared" si="0"/>
        <v>13</v>
      </c>
      <c r="C64" s="1">
        <v>37408</v>
      </c>
      <c r="D64" s="18">
        <f ca="1">IF(ISERROR(QuarterlyDataCVM!D64*OFFSET(AnnualDataCP!D$14,PYPQly!$B60,0)/OFFSET(AnnualDataCVM!D$14,PYPQly!$B60,0)),"",QuarterlyDataCVM!D64*OFFSET(AnnualDataCP!D$14,PYPQly!$B60,0)/OFFSET(AnnualDataCVM!D$14,PYPQly!$B60,0))</f>
        <v>260206.20320468477</v>
      </c>
      <c r="E64" s="18">
        <f ca="1">IF(ISERROR(QuarterlyDataCVM!E64*OFFSET(AnnualDataCP!E$14,PYPQly!$B60,0)/OFFSET(AnnualDataCVM!E$14,PYPQly!$B60,0)),"",QuarterlyDataCVM!E64*OFFSET(AnnualDataCP!E$14,PYPQly!$B60,0)/OFFSET(AnnualDataCVM!E$14,PYPQly!$B60,0))</f>
        <v>2550.9478836740568</v>
      </c>
      <c r="F64" s="18">
        <f ca="1">IF(ISERROR(QuarterlyDataCVM!F64*OFFSET(AnnualDataCP!F$14,PYPQly!$B60,0)/OFFSET(AnnualDataCVM!F$14,PYPQly!$B60,0)),"",QuarterlyDataCVM!F64*OFFSET(AnnualDataCP!F$14,PYPQly!$B60,0)/OFFSET(AnnualDataCVM!F$14,PYPQly!$B60,0))</f>
        <v>2379.2142036553523</v>
      </c>
      <c r="G64" s="18">
        <f ca="1">IF(ISERROR(QuarterlyDataCVM!G64*OFFSET(AnnualDataCP!G$14,PYPQly!$B60,0)/OFFSET(AnnualDataCVM!G$14,PYPQly!$B60,0)),"",QuarterlyDataCVM!G64*OFFSET(AnnualDataCP!G$14,PYPQly!$B60,0)/OFFSET(AnnualDataCVM!G$14,PYPQly!$B60,0))</f>
        <v>65.844961240310084</v>
      </c>
      <c r="H64" s="18">
        <f ca="1">IF(ISERROR(QuarterlyDataCVM!H64*OFFSET(AnnualDataCP!H$14,PYPQly!$B60,0)/OFFSET(AnnualDataCVM!H$14,PYPQly!$B60,0)),"",QuarterlyDataCVM!H64*OFFSET(AnnualDataCP!H$14,PYPQly!$B60,0)/OFFSET(AnnualDataCVM!H$14,PYPQly!$B60,0))</f>
        <v>103.7406340057637</v>
      </c>
      <c r="I64" s="18">
        <f ca="1">IF(ISERROR(QuarterlyDataCVM!I64*OFFSET(AnnualDataCP!I$14,PYPQly!$B60,0)/OFFSET(AnnualDataCVM!I$14,PYPQly!$B60,0)),"",QuarterlyDataCVM!I64*OFFSET(AnnualDataCP!I$14,PYPQly!$B60,0)/OFFSET(AnnualDataCVM!I$14,PYPQly!$B60,0))</f>
        <v>62623.125299288135</v>
      </c>
      <c r="J64" s="18">
        <f ca="1">IF(ISERROR(QuarterlyDataCVM!J64*OFFSET(AnnualDataCP!J$14,PYPQly!$B60,0)/OFFSET(AnnualDataCVM!J$14,PYPQly!$B60,0)),"",QuarterlyDataCVM!J64*OFFSET(AnnualDataCP!J$14,PYPQly!$B60,0)/OFFSET(AnnualDataCVM!J$14,PYPQly!$B60,0))</f>
        <v>46331.304868344778</v>
      </c>
      <c r="K64" s="18">
        <f ca="1">IF(ISERROR(QuarterlyDataCVM!K64*OFFSET(AnnualDataCP!K$14,PYPQly!$B60,0)/OFFSET(AnnualDataCVM!K$14,PYPQly!$B60,0)),"",QuarterlyDataCVM!K64*OFFSET(AnnualDataCP!K$14,PYPQly!$B60,0)/OFFSET(AnnualDataCVM!K$14,PYPQly!$B60,0))</f>
        <v>5333.6263572352982</v>
      </c>
      <c r="L64" s="18">
        <f ca="1">IF(ISERROR(QuarterlyDataCVM!L64*OFFSET(AnnualDataCP!L$14,PYPQly!$B60,0)/OFFSET(AnnualDataCVM!L$14,PYPQly!$B60,0)),"",QuarterlyDataCVM!L64*OFFSET(AnnualDataCP!L$14,PYPQly!$B60,0)/OFFSET(AnnualDataCVM!L$14,PYPQly!$B60,0))</f>
        <v>55.306504065040649</v>
      </c>
      <c r="M64" s="18">
        <f ca="1">IF(ISERROR(QuarterlyDataCVM!M64*OFFSET(AnnualDataCP!M$14,PYPQly!$B60,0)/OFFSET(AnnualDataCVM!M$14,PYPQly!$B60,0)),"",QuarterlyDataCVM!M64*OFFSET(AnnualDataCP!M$14,PYPQly!$B60,0)/OFFSET(AnnualDataCVM!M$14,PYPQly!$B60,0))</f>
        <v>4645.95740493428</v>
      </c>
      <c r="N64" s="18" t="str">
        <f ca="1">IF(ISERROR(QuarterlyDataCVM!N64*OFFSET(AnnualDataCP!N$14,PYPQly!$B60,0)/OFFSET(AnnualDataCVM!N$14,PYPQly!$B60,0)),"",QuarterlyDataCVM!N64*OFFSET(AnnualDataCP!N$14,PYPQly!$B60,0)/OFFSET(AnnualDataCVM!N$14,PYPQly!$B60,0))</f>
        <v/>
      </c>
      <c r="O64" s="18">
        <f ca="1">IF(ISERROR(QuarterlyDataCVM!O64*OFFSET(AnnualDataCP!O$14,PYPQly!$B60,0)/OFFSET(AnnualDataCVM!O$14,PYPQly!$B60,0)),"",QuarterlyDataCVM!O64*OFFSET(AnnualDataCP!O$14,PYPQly!$B60,0)/OFFSET(AnnualDataCVM!O$14,PYPQly!$B60,0))</f>
        <v>359.10536779324053</v>
      </c>
      <c r="P64" s="18">
        <f ca="1">IF(ISERROR(QuarterlyDataCVM!P64*OFFSET(AnnualDataCP!P$14,PYPQly!$B60,0)/OFFSET(AnnualDataCVM!P$14,PYPQly!$B60,0)),"",QuarterlyDataCVM!P64*OFFSET(AnnualDataCP!P$14,PYPQly!$B60,0)/OFFSET(AnnualDataCVM!P$14,PYPQly!$B60,0))</f>
        <v>270.50049358341562</v>
      </c>
      <c r="Q64" s="18">
        <f ca="1">IF(ISERROR(QuarterlyDataCVM!Q64*OFFSET(AnnualDataCP!Q$14,PYPQly!$B60,0)/OFFSET(AnnualDataCVM!Q$14,PYPQly!$B60,0)),"",QuarterlyDataCVM!Q64*OFFSET(AnnualDataCP!Q$14,PYPQly!$B60,0)/OFFSET(AnnualDataCVM!Q$14,PYPQly!$B60,0))</f>
        <v>34660.822244123381</v>
      </c>
      <c r="R64" s="18">
        <f ca="1">IF(ISERROR(QuarterlyDataCVM!R64*OFFSET(AnnualDataCP!R$14,PYPQly!$B60,0)/OFFSET(AnnualDataCVM!R$14,PYPQly!$B60,0)),"",QuarterlyDataCVM!R64*OFFSET(AnnualDataCP!R$14,PYPQly!$B60,0)/OFFSET(AnnualDataCVM!R$14,PYPQly!$B60,0))</f>
        <v>5959.2118008059451</v>
      </c>
      <c r="S64" s="18">
        <f ca="1">IF(ISERROR(QuarterlyDataCVM!S64*OFFSET(AnnualDataCP!S$14,PYPQly!$B60,0)/OFFSET(AnnualDataCVM!S$14,PYPQly!$B60,0)),"",QuarterlyDataCVM!S64*OFFSET(AnnualDataCP!S$14,PYPQly!$B60,0)/OFFSET(AnnualDataCVM!S$14,PYPQly!$B60,0))</f>
        <v>4739.7459052678178</v>
      </c>
      <c r="T64" s="18">
        <f ca="1">IF(ISERROR(QuarterlyDataCVM!T64*OFFSET(AnnualDataCP!T$14,PYPQly!$B60,0)/OFFSET(AnnualDataCVM!T$14,PYPQly!$B60,0)),"",QuarterlyDataCVM!T64*OFFSET(AnnualDataCP!T$14,PYPQly!$B60,0)/OFFSET(AnnualDataCVM!T$14,PYPQly!$B60,0))</f>
        <v>765.584229390681</v>
      </c>
      <c r="U64" s="18">
        <f ca="1">IF(ISERROR(QuarterlyDataCVM!U64*OFFSET(AnnualDataCP!U$14,PYPQly!$B60,0)/OFFSET(AnnualDataCVM!U$14,PYPQly!$B60,0)),"",QuarterlyDataCVM!U64*OFFSET(AnnualDataCP!U$14,PYPQly!$B60,0)/OFFSET(AnnualDataCVM!U$14,PYPQly!$B60,0))</f>
        <v>520.19701810436629</v>
      </c>
      <c r="V64" s="18">
        <f ca="1">IF(ISERROR(QuarterlyDataCVM!V64*OFFSET(AnnualDataCP!V$14,PYPQly!$B60,0)/OFFSET(AnnualDataCVM!V$14,PYPQly!$B60,0)),"",QuarterlyDataCVM!V64*OFFSET(AnnualDataCP!V$14,PYPQly!$B60,0)/OFFSET(AnnualDataCVM!V$14,PYPQly!$B60,0))</f>
        <v>43.232558139534881</v>
      </c>
      <c r="W64" s="18">
        <f ca="1">IF(ISERROR(QuarterlyDataCVM!W64*OFFSET(AnnualDataCP!W$14,PYPQly!$B60,0)/OFFSET(AnnualDataCVM!W$14,PYPQly!$B60,0)),"",QuarterlyDataCVM!W64*OFFSET(AnnualDataCP!W$14,PYPQly!$B60,0)/OFFSET(AnnualDataCVM!W$14,PYPQly!$B60,0))</f>
        <v>485.44785276073617</v>
      </c>
      <c r="X64" s="18">
        <f ca="1">IF(ISERROR(QuarterlyDataCVM!X64*OFFSET(AnnualDataCP!X$14,PYPQly!$B60,0)/OFFSET(AnnualDataCVM!X$14,PYPQly!$B60,0)),"",QuarterlyDataCVM!X64*OFFSET(AnnualDataCP!X$14,PYPQly!$B60,0)/OFFSET(AnnualDataCVM!X$14,PYPQly!$B60,0))</f>
        <v>174.5</v>
      </c>
      <c r="Y64" s="18">
        <f ca="1">IF(ISERROR(QuarterlyDataCVM!Y64*OFFSET(AnnualDataCP!Y$14,PYPQly!$B60,0)/OFFSET(AnnualDataCVM!Y$14,PYPQly!$B60,0)),"",QuarterlyDataCVM!Y64*OFFSET(AnnualDataCP!Y$14,PYPQly!$B60,0)/OFFSET(AnnualDataCVM!Y$14,PYPQly!$B60,0))</f>
        <v>793.57713583282111</v>
      </c>
      <c r="Z64" s="18">
        <f ca="1">IF(ISERROR(QuarterlyDataCVM!Z64*OFFSET(AnnualDataCP!Z$14,PYPQly!$B60,0)/OFFSET(AnnualDataCVM!Z$14,PYPQly!$B60,0)),"",QuarterlyDataCVM!Z64*OFFSET(AnnualDataCP!Z$14,PYPQly!$B60,0)/OFFSET(AnnualDataCVM!Z$14,PYPQly!$B60,0))</f>
        <v>1828.1433772052646</v>
      </c>
      <c r="AA64" s="18">
        <f ca="1">IF(ISERROR(QuarterlyDataCVM!AA64*OFFSET(AnnualDataCP!AA$14,PYPQly!$B60,0)/OFFSET(AnnualDataCVM!AA$14,PYPQly!$B60,0)),"",QuarterlyDataCVM!AA64*OFFSET(AnnualDataCP!AA$14,PYPQly!$B60,0)/OFFSET(AnnualDataCVM!AA$14,PYPQly!$B60,0))</f>
        <v>129.97157622739019</v>
      </c>
      <c r="AB64" s="18">
        <f ca="1">IF(ISERROR(QuarterlyDataCVM!AB64*OFFSET(AnnualDataCP!AB$14,PYPQly!$B60,0)/OFFSET(AnnualDataCVM!AB$14,PYPQly!$B60,0)),"",QuarterlyDataCVM!AB64*OFFSET(AnnualDataCP!AB$14,PYPQly!$B60,0)/OFFSET(AnnualDataCVM!AB$14,PYPQly!$B60,0))</f>
        <v>877.11445136353871</v>
      </c>
      <c r="AC64" s="18">
        <f ca="1">IF(ISERROR(QuarterlyDataCVM!AC64*OFFSET(AnnualDataCP!AC$14,PYPQly!$B60,0)/OFFSET(AnnualDataCVM!AC$14,PYPQly!$B60,0)),"",QuarterlyDataCVM!AC64*OFFSET(AnnualDataCP!AC$14,PYPQly!$B60,0)/OFFSET(AnnualDataCVM!AC$14,PYPQly!$B60,0))</f>
        <v>635.22903033908392</v>
      </c>
      <c r="AD64" s="18">
        <f ca="1">IF(ISERROR(QuarterlyDataCVM!AD64*OFFSET(AnnualDataCP!AD$14,PYPQly!$B60,0)/OFFSET(AnnualDataCVM!AD$14,PYPQly!$B60,0)),"",QuarterlyDataCVM!AD64*OFFSET(AnnualDataCP!AD$14,PYPQly!$B60,0)/OFFSET(AnnualDataCVM!AD$14,PYPQly!$B60,0))</f>
        <v>241.14773473407749</v>
      </c>
      <c r="AE64" s="18">
        <f ca="1">IF(ISERROR(QuarterlyDataCVM!AE64*OFFSET(AnnualDataCP!AE$14,PYPQly!$B60,0)/OFFSET(AnnualDataCVM!AE$14,PYPQly!$B60,0)),"",QuarterlyDataCVM!AE64*OFFSET(AnnualDataCP!AE$14,PYPQly!$B60,0)/OFFSET(AnnualDataCVM!AE$14,PYPQly!$B60,0))</f>
        <v>340.1412973667309</v>
      </c>
      <c r="AF64" s="18">
        <f ca="1">IF(ISERROR(QuarterlyDataCVM!AF64*OFFSET(AnnualDataCP!AF$14,PYPQly!$B60,0)/OFFSET(AnnualDataCVM!AF$14,PYPQly!$B60,0)),"",QuarterlyDataCVM!AF64*OFFSET(AnnualDataCP!AF$14,PYPQly!$B60,0)/OFFSET(AnnualDataCVM!AF$14,PYPQly!$B60,0))</f>
        <v>1533.8763370238319</v>
      </c>
      <c r="AG64" s="18">
        <f ca="1">IF(ISERROR(QuarterlyDataCVM!AG64*OFFSET(AnnualDataCP!AG$14,PYPQly!$B60,0)/OFFSET(AnnualDataCVM!AG$14,PYPQly!$B60,0)),"",QuarterlyDataCVM!AG64*OFFSET(AnnualDataCP!AG$14,PYPQly!$B60,0)/OFFSET(AnnualDataCVM!AG$14,PYPQly!$B60,0))</f>
        <v>750.27183191070253</v>
      </c>
      <c r="AH64" s="18">
        <f ca="1">IF(ISERROR(QuarterlyDataCVM!AH64*OFFSET(AnnualDataCP!AH$14,PYPQly!$B60,0)/OFFSET(AnnualDataCVM!AH$14,PYPQly!$B60,0)),"",QuarterlyDataCVM!AH64*OFFSET(AnnualDataCP!AH$14,PYPQly!$B60,0)/OFFSET(AnnualDataCVM!AH$14,PYPQly!$B60,0))</f>
        <v>656.04431929480904</v>
      </c>
      <c r="AI64" s="18">
        <f ca="1">IF(ISERROR(QuarterlyDataCVM!AI64*OFFSET(AnnualDataCP!AI$14,PYPQly!$B60,0)/OFFSET(AnnualDataCVM!AI$14,PYPQly!$B60,0)),"",QuarterlyDataCVM!AI64*OFFSET(AnnualDataCP!AI$14,PYPQly!$B60,0)/OFFSET(AnnualDataCVM!AI$14,PYPQly!$B60,0))</f>
        <v>129.20052424639582</v>
      </c>
      <c r="AJ64" s="18">
        <f ca="1">IF(ISERROR(QuarterlyDataCVM!AJ64*OFFSET(AnnualDataCP!AJ$14,PYPQly!$B60,0)/OFFSET(AnnualDataCVM!AJ$14,PYPQly!$B60,0)),"",QuarterlyDataCVM!AJ64*OFFSET(AnnualDataCP!AJ$14,PYPQly!$B60,0)/OFFSET(AnnualDataCVM!AJ$14,PYPQly!$B60,0))</f>
        <v>2624.1438979963568</v>
      </c>
      <c r="AK64" s="18">
        <f ca="1">IF(ISERROR(QuarterlyDataCVM!AK64*OFFSET(AnnualDataCP!AK$14,PYPQly!$B60,0)/OFFSET(AnnualDataCVM!AK$14,PYPQly!$B60,0)),"",QuarterlyDataCVM!AK64*OFFSET(AnnualDataCP!AK$14,PYPQly!$B60,0)/OFFSET(AnnualDataCVM!AK$14,PYPQly!$B60,0))</f>
        <v>498.15282758620691</v>
      </c>
      <c r="AL64" s="18">
        <f ca="1">IF(ISERROR(QuarterlyDataCVM!AL64*OFFSET(AnnualDataCP!AL$14,PYPQly!$B60,0)/OFFSET(AnnualDataCVM!AL$14,PYPQly!$B60,0)),"",QuarterlyDataCVM!AL64*OFFSET(AnnualDataCP!AL$14,PYPQly!$B60,0)/OFFSET(AnnualDataCVM!AL$14,PYPQly!$B60,0))</f>
        <v>765.27100888180371</v>
      </c>
      <c r="AM64" s="18">
        <f ca="1">IF(ISERROR(QuarterlyDataCVM!AM64*OFFSET(AnnualDataCP!AM$14,PYPQly!$B60,0)/OFFSET(AnnualDataCVM!AM$14,PYPQly!$B60,0)),"",QuarterlyDataCVM!AM64*OFFSET(AnnualDataCP!AM$14,PYPQly!$B60,0)/OFFSET(AnnualDataCVM!AM$14,PYPQly!$B60,0))</f>
        <v>1361.7474192250972</v>
      </c>
      <c r="AN64" s="18">
        <f ca="1">IF(ISERROR(QuarterlyDataCVM!AN64*OFFSET(AnnualDataCP!AN$14,PYPQly!$B60,0)/OFFSET(AnnualDataCVM!AN$14,PYPQly!$B60,0)),"",QuarterlyDataCVM!AN64*OFFSET(AnnualDataCP!AN$14,PYPQly!$B60,0)/OFFSET(AnnualDataCVM!AN$14,PYPQly!$B60,0))</f>
        <v>460.1741966658613</v>
      </c>
      <c r="AO64" s="18">
        <f ca="1">IF(ISERROR(QuarterlyDataCVM!AO64*OFFSET(AnnualDataCP!AO$14,PYPQly!$B60,0)/OFFSET(AnnualDataCVM!AO$14,PYPQly!$B60,0)),"",QuarterlyDataCVM!AO64*OFFSET(AnnualDataCP!AO$14,PYPQly!$B60,0)/OFFSET(AnnualDataCVM!AO$14,PYPQly!$B60,0))</f>
        <v>460.1741966658613</v>
      </c>
      <c r="AP64" s="18">
        <f ca="1">IF(ISERROR(QuarterlyDataCVM!AP64*OFFSET(AnnualDataCP!AP$14,PYPQly!$B60,0)/OFFSET(AnnualDataCVM!AP$14,PYPQly!$B60,0)),"",QuarterlyDataCVM!AP64*OFFSET(AnnualDataCP!AP$14,PYPQly!$B60,0)/OFFSET(AnnualDataCVM!AP$14,PYPQly!$B60,0))</f>
        <v>2321.3939141308879</v>
      </c>
      <c r="AQ64" s="18">
        <f ca="1">IF(ISERROR(QuarterlyDataCVM!AQ64*OFFSET(AnnualDataCP!AQ$14,PYPQly!$B60,0)/OFFSET(AnnualDataCVM!AQ$14,PYPQly!$B60,0)),"",QuarterlyDataCVM!AQ64*OFFSET(AnnualDataCP!AQ$14,PYPQly!$B60,0)/OFFSET(AnnualDataCVM!AQ$14,PYPQly!$B60,0))</f>
        <v>2321.3939141308879</v>
      </c>
      <c r="AR64" s="18">
        <f ca="1">IF(ISERROR(QuarterlyDataCVM!AR64*OFFSET(AnnualDataCP!AR$14,PYPQly!$B60,0)/OFFSET(AnnualDataCVM!AR$14,PYPQly!$B60,0)),"",QuarterlyDataCVM!AR64*OFFSET(AnnualDataCP!AR$14,PYPQly!$B60,0)/OFFSET(AnnualDataCVM!AR$14,PYPQly!$B60,0))</f>
        <v>333.84615384615387</v>
      </c>
      <c r="AS64" s="18">
        <f ca="1">IF(ISERROR(QuarterlyDataCVM!AS64*OFFSET(AnnualDataCP!AS$14,PYPQly!$B60,0)/OFFSET(AnnualDataCVM!AS$14,PYPQly!$B60,0)),"",QuarterlyDataCVM!AS64*OFFSET(AnnualDataCP!AS$14,PYPQly!$B60,0)/OFFSET(AnnualDataCVM!AS$14,PYPQly!$B60,0))</f>
        <v>801.60893854748599</v>
      </c>
      <c r="AT64" s="18">
        <f ca="1">IF(ISERROR(QuarterlyDataCVM!AT64*OFFSET(AnnualDataCP!AT$14,PYPQly!$B60,0)/OFFSET(AnnualDataCVM!AT$14,PYPQly!$B60,0)),"",QuarterlyDataCVM!AT64*OFFSET(AnnualDataCP!AT$14,PYPQly!$B60,0)/OFFSET(AnnualDataCVM!AT$14,PYPQly!$B60,0))</f>
        <v>140.45490196078433</v>
      </c>
      <c r="AU64" s="18">
        <f ca="1">IF(ISERROR(QuarterlyDataCVM!AU64*OFFSET(AnnualDataCP!AU$14,PYPQly!$B60,0)/OFFSET(AnnualDataCVM!AU$14,PYPQly!$B60,0)),"",QuarterlyDataCVM!AU64*OFFSET(AnnualDataCP!AU$14,PYPQly!$B60,0)/OFFSET(AnnualDataCVM!AU$14,PYPQly!$B60,0))</f>
        <v>242.11956521739131</v>
      </c>
      <c r="AV64" s="18">
        <f ca="1">IF(ISERROR(QuarterlyDataCVM!AV64*OFFSET(AnnualDataCP!AV$14,PYPQly!$B60,0)/OFFSET(AnnualDataCVM!AV$14,PYPQly!$B60,0)),"",QuarterlyDataCVM!AV64*OFFSET(AnnualDataCP!AV$14,PYPQly!$B60,0)/OFFSET(AnnualDataCVM!AV$14,PYPQly!$B60,0))</f>
        <v>536.56748174023494</v>
      </c>
      <c r="AW64" s="18">
        <f ca="1">IF(ISERROR(QuarterlyDataCVM!AW64*OFFSET(AnnualDataCP!AW$14,PYPQly!$B60,0)/OFFSET(AnnualDataCVM!AW$14,PYPQly!$B60,0)),"",QuarterlyDataCVM!AW64*OFFSET(AnnualDataCP!AW$14,PYPQly!$B60,0)/OFFSET(AnnualDataCVM!AW$14,PYPQly!$B60,0))</f>
        <v>267.39615736505033</v>
      </c>
      <c r="AX64" s="18">
        <f ca="1">IF(ISERROR(QuarterlyDataCVM!AX64*OFFSET(AnnualDataCP!AX$14,PYPQly!$B60,0)/OFFSET(AnnualDataCVM!AX$14,PYPQly!$B60,0)),"",QuarterlyDataCVM!AX64*OFFSET(AnnualDataCP!AX$14,PYPQly!$B60,0)/OFFSET(AnnualDataCVM!AX$14,PYPQly!$B60,0))</f>
        <v>2418.281901584654</v>
      </c>
      <c r="AY64" s="18">
        <f ca="1">IF(ISERROR(QuarterlyDataCVM!AY64*OFFSET(AnnualDataCP!AY$14,PYPQly!$B60,0)/OFFSET(AnnualDataCVM!AY$14,PYPQly!$B60,0)),"",QuarterlyDataCVM!AY64*OFFSET(AnnualDataCP!AY$14,PYPQly!$B60,0)/OFFSET(AnnualDataCVM!AY$14,PYPQly!$B60,0))</f>
        <v>2418.281901584654</v>
      </c>
      <c r="AZ64" s="18">
        <f ca="1">IF(ISERROR(QuarterlyDataCVM!AZ64*OFFSET(AnnualDataCP!AZ$14,PYPQly!$B60,0)/OFFSET(AnnualDataCVM!AZ$14,PYPQly!$B60,0)),"",QuarterlyDataCVM!AZ64*OFFSET(AnnualDataCP!AZ$14,PYPQly!$B60,0)/OFFSET(AnnualDataCVM!AZ$14,PYPQly!$B60,0))</f>
        <v>3054.6425079840969</v>
      </c>
      <c r="BA64" s="18">
        <f ca="1">IF(ISERROR(QuarterlyDataCVM!BA64*OFFSET(AnnualDataCP!BA$14,PYPQly!$B60,0)/OFFSET(AnnualDataCVM!BA$14,PYPQly!$B60,0)),"",QuarterlyDataCVM!BA64*OFFSET(AnnualDataCP!BA$14,PYPQly!$B60,0)/OFFSET(AnnualDataCVM!BA$14,PYPQly!$B60,0))</f>
        <v>1904.2298620827503</v>
      </c>
      <c r="BB64" s="18">
        <f ca="1">IF(ISERROR(QuarterlyDataCVM!BB64*OFFSET(AnnualDataCP!BB$14,PYPQly!$B60,0)/OFFSET(AnnualDataCVM!BB$14,PYPQly!$B60,0)),"",QuarterlyDataCVM!BB64*OFFSET(AnnualDataCP!BB$14,PYPQly!$B60,0)/OFFSET(AnnualDataCVM!BB$14,PYPQly!$B60,0))</f>
        <v>1149.701449794165</v>
      </c>
      <c r="BC64" s="18">
        <f ca="1">IF(ISERROR(QuarterlyDataCVM!BC64*OFFSET(AnnualDataCP!BC$14,PYPQly!$B60,0)/OFFSET(AnnualDataCVM!BC$14,PYPQly!$B60,0)),"",QuarterlyDataCVM!BC64*OFFSET(AnnualDataCP!BC$14,PYPQly!$B60,0)/OFFSET(AnnualDataCVM!BC$14,PYPQly!$B60,0))</f>
        <v>687.48848263254115</v>
      </c>
      <c r="BD64" s="18">
        <f ca="1">IF(ISERROR(QuarterlyDataCVM!BD64*OFFSET(AnnualDataCP!BD$14,PYPQly!$B60,0)/OFFSET(AnnualDataCVM!BD$14,PYPQly!$B60,0)),"",QuarterlyDataCVM!BD64*OFFSET(AnnualDataCP!BD$14,PYPQly!$B60,0)/OFFSET(AnnualDataCVM!BD$14,PYPQly!$B60,0))</f>
        <v>462.5488454706927</v>
      </c>
      <c r="BE64" s="18">
        <f ca="1">IF(ISERROR(QuarterlyDataCVM!BE64*OFFSET(AnnualDataCP!BE$14,PYPQly!$B60,0)/OFFSET(AnnualDataCVM!BE$14,PYPQly!$B60,0)),"",QuarterlyDataCVM!BE64*OFFSET(AnnualDataCP!BE$14,PYPQly!$B60,0)/OFFSET(AnnualDataCVM!BE$14,PYPQly!$B60,0))</f>
        <v>3919.5034549964566</v>
      </c>
      <c r="BF64" s="18">
        <f ca="1">IF(ISERROR(QuarterlyDataCVM!BF64*OFFSET(AnnualDataCP!BF$14,PYPQly!$B60,0)/OFFSET(AnnualDataCVM!BF$14,PYPQly!$B60,0)),"",QuarterlyDataCVM!BF64*OFFSET(AnnualDataCP!BF$14,PYPQly!$B60,0)/OFFSET(AnnualDataCVM!BF$14,PYPQly!$B60,0))</f>
        <v>1090.4462922110979</v>
      </c>
      <c r="BG64" s="18">
        <f ca="1">IF(ISERROR(QuarterlyDataCVM!BG64*OFFSET(AnnualDataCP!BG$14,PYPQly!$B60,0)/OFFSET(AnnualDataCVM!BG$14,PYPQly!$B60,0)),"",QuarterlyDataCVM!BG64*OFFSET(AnnualDataCP!BG$14,PYPQly!$B60,0)/OFFSET(AnnualDataCVM!BG$14,PYPQly!$B60,0))</f>
        <v>438.73826615129764</v>
      </c>
      <c r="BH64" s="18">
        <f ca="1">IF(ISERROR(QuarterlyDataCVM!BH64*OFFSET(AnnualDataCP!BH$14,PYPQly!$B60,0)/OFFSET(AnnualDataCVM!BH$14,PYPQly!$B60,0)),"",QuarterlyDataCVM!BH64*OFFSET(AnnualDataCP!BH$14,PYPQly!$B60,0)/OFFSET(AnnualDataCVM!BH$14,PYPQly!$B60,0))</f>
        <v>651.61987439970449</v>
      </c>
      <c r="BI64" s="18">
        <f ca="1">IF(ISERROR(QuarterlyDataCVM!BI64*OFFSET(AnnualDataCP!BI$14,PYPQly!$B60,0)/OFFSET(AnnualDataCVM!BI$14,PYPQly!$B60,0)),"",QuarterlyDataCVM!BI64*OFFSET(AnnualDataCP!BI$14,PYPQly!$B60,0)/OFFSET(AnnualDataCVM!BI$14,PYPQly!$B60,0))</f>
        <v>2830.1068848151908</v>
      </c>
      <c r="BJ64" s="18">
        <f ca="1">IF(ISERROR(QuarterlyDataCVM!BJ64*OFFSET(AnnualDataCP!BJ$14,PYPQly!$B60,0)/OFFSET(AnnualDataCVM!BJ$14,PYPQly!$B60,0)),"",QuarterlyDataCVM!BJ64*OFFSET(AnnualDataCP!BJ$14,PYPQly!$B60,0)/OFFSET(AnnualDataCVM!BJ$14,PYPQly!$B60,0))</f>
        <v>2728.7619476426321</v>
      </c>
      <c r="BK64" s="18">
        <f ca="1">IF(ISERROR(QuarterlyDataCVM!BK64*OFFSET(AnnualDataCP!BK$14,PYPQly!$B60,0)/OFFSET(AnnualDataCVM!BK$14,PYPQly!$B60,0)),"",QuarterlyDataCVM!BK64*OFFSET(AnnualDataCP!BK$14,PYPQly!$B60,0)/OFFSET(AnnualDataCVM!BK$14,PYPQly!$B60,0))</f>
        <v>101.13717848791894</v>
      </c>
      <c r="BL64" s="18">
        <f ca="1">IF(ISERROR(QuarterlyDataCVM!BL64*OFFSET(AnnualDataCP!BL$14,PYPQly!$B60,0)/OFFSET(AnnualDataCVM!BL$14,PYPQly!$B60,0)),"",QuarterlyDataCVM!BL64*OFFSET(AnnualDataCP!BL$14,PYPQly!$B60,0)/OFFSET(AnnualDataCVM!BL$14,PYPQly!$B60,0))</f>
        <v>1611.8030364255615</v>
      </c>
      <c r="BM64" s="18">
        <f ca="1">IF(ISERROR(QuarterlyDataCVM!BM64*OFFSET(AnnualDataCP!BM$14,PYPQly!$B60,0)/OFFSET(AnnualDataCVM!BM$14,PYPQly!$B60,0)),"",QuarterlyDataCVM!BM64*OFFSET(AnnualDataCP!BM$14,PYPQly!$B60,0)/OFFSET(AnnualDataCVM!BM$14,PYPQly!$B60,0))</f>
        <v>1611.8030364255615</v>
      </c>
      <c r="BN64" s="18">
        <f ca="1">IF(ISERROR(QuarterlyDataCVM!BN64*OFFSET(AnnualDataCP!BN$14,PYPQly!$B60,0)/OFFSET(AnnualDataCVM!BN$14,PYPQly!$B60,0)),"",QuarterlyDataCVM!BN64*OFFSET(AnnualDataCP!BN$14,PYPQly!$B60,0)/OFFSET(AnnualDataCVM!BN$14,PYPQly!$B60,0))</f>
        <v>1170.909090909091</v>
      </c>
      <c r="BO64" s="18">
        <f ca="1">IF(ISERROR(QuarterlyDataCVM!BO64*OFFSET(AnnualDataCP!BO$14,PYPQly!$B60,0)/OFFSET(AnnualDataCVM!BO$14,PYPQly!$B60,0)),"",QuarterlyDataCVM!BO64*OFFSET(AnnualDataCP!BO$14,PYPQly!$B60,0)/OFFSET(AnnualDataCVM!BO$14,PYPQly!$B60,0))</f>
        <v>1170.909090909091</v>
      </c>
      <c r="BP64" s="18">
        <f ca="1">IF(ISERROR(QuarterlyDataCVM!BP64*OFFSET(AnnualDataCP!BP$14,PYPQly!$B60,0)/OFFSET(AnnualDataCVM!BP$14,PYPQly!$B60,0)),"",QuarterlyDataCVM!BP64*OFFSET(AnnualDataCP!BP$14,PYPQly!$B60,0)/OFFSET(AnnualDataCVM!BP$14,PYPQly!$B60,0))</f>
        <v>2646.200361663653</v>
      </c>
      <c r="BQ64" s="18">
        <f ca="1">IF(ISERROR(QuarterlyDataCVM!BQ64*OFFSET(AnnualDataCP!BQ$14,PYPQly!$B60,0)/OFFSET(AnnualDataCVM!BQ$14,PYPQly!$B60,0)),"",QuarterlyDataCVM!BQ64*OFFSET(AnnualDataCP!BQ$14,PYPQly!$B60,0)/OFFSET(AnnualDataCVM!BQ$14,PYPQly!$B60,0))</f>
        <v>2646.200361663653</v>
      </c>
      <c r="BR64" s="18">
        <f ca="1">IF(ISERROR(QuarterlyDataCVM!BR64*OFFSET(AnnualDataCP!BR$14,PYPQly!$B60,0)/OFFSET(AnnualDataCVM!BR$14,PYPQly!$B60,0)),"",QuarterlyDataCVM!BR64*OFFSET(AnnualDataCP!BR$14,PYPQly!$B60,0)/OFFSET(AnnualDataCVM!BR$14,PYPQly!$B60,0))</f>
        <v>4020.2935608273929</v>
      </c>
      <c r="BS64" s="18">
        <f ca="1">IF(ISERROR(QuarterlyDataCVM!BS64*OFFSET(AnnualDataCP!BS$14,PYPQly!$B60,0)/OFFSET(AnnualDataCVM!BS$14,PYPQly!$B60,0)),"",QuarterlyDataCVM!BS64*OFFSET(AnnualDataCP!BS$14,PYPQly!$B60,0)/OFFSET(AnnualDataCVM!BS$14,PYPQly!$B60,0))</f>
        <v>2197.4269996787666</v>
      </c>
      <c r="BT64" s="18">
        <f ca="1">IF(ISERROR(QuarterlyDataCVM!BT64*OFFSET(AnnualDataCP!BT$14,PYPQly!$B60,0)/OFFSET(AnnualDataCVM!BT$14,PYPQly!$B60,0)),"",QuarterlyDataCVM!BT64*OFFSET(AnnualDataCP!BT$14,PYPQly!$B60,0)/OFFSET(AnnualDataCVM!BT$14,PYPQly!$B60,0))</f>
        <v>1824.7204866326224</v>
      </c>
      <c r="BU64" s="18">
        <f ca="1">IF(ISERROR(QuarterlyDataCVM!BU64*OFFSET(AnnualDataCP!BU$14,PYPQly!$B60,0)/OFFSET(AnnualDataCVM!BU$14,PYPQly!$B60,0)),"",QuarterlyDataCVM!BU64*OFFSET(AnnualDataCP!BU$14,PYPQly!$B60,0)/OFFSET(AnnualDataCVM!BU$14,PYPQly!$B60,0))</f>
        <v>176.48217179902755</v>
      </c>
      <c r="BV64" s="18">
        <f ca="1">IF(ISERROR(QuarterlyDataCVM!BV64*OFFSET(AnnualDataCP!BV$14,PYPQly!$B60,0)/OFFSET(AnnualDataCVM!BV$14,PYPQly!$B60,0)),"",QuarterlyDataCVM!BV64*OFFSET(AnnualDataCP!BV$14,PYPQly!$B60,0)/OFFSET(AnnualDataCVM!BV$14,PYPQly!$B60,0))</f>
        <v>1505.3262780269058</v>
      </c>
      <c r="BW64" s="18">
        <f ca="1">IF(ISERROR(QuarterlyDataCVM!BW64*OFFSET(AnnualDataCP!BW$14,PYPQly!$B60,0)/OFFSET(AnnualDataCVM!BW$14,PYPQly!$B60,0)),"",QuarterlyDataCVM!BW64*OFFSET(AnnualDataCP!BW$14,PYPQly!$B60,0)/OFFSET(AnnualDataCVM!BW$14,PYPQly!$B60,0))</f>
        <v>139.93650793650792</v>
      </c>
      <c r="BX64" s="18">
        <f ca="1">IF(ISERROR(QuarterlyDataCVM!BX64*OFFSET(AnnualDataCP!BX$14,PYPQly!$B60,0)/OFFSET(AnnualDataCVM!BX$14,PYPQly!$B60,0)),"",QuarterlyDataCVM!BX64*OFFSET(AnnualDataCP!BX$14,PYPQly!$B60,0)/OFFSET(AnnualDataCVM!BX$14,PYPQly!$B60,0))</f>
        <v>2923.2797446657605</v>
      </c>
      <c r="BY64" s="18">
        <f ca="1">IF(ISERROR(QuarterlyDataCVM!BY64*OFFSET(AnnualDataCP!BY$14,PYPQly!$B60,0)/OFFSET(AnnualDataCVM!BY$14,PYPQly!$B60,0)),"",QuarterlyDataCVM!BY64*OFFSET(AnnualDataCP!BY$14,PYPQly!$B60,0)/OFFSET(AnnualDataCVM!BY$14,PYPQly!$B60,0))</f>
        <v>1936.0742499460393</v>
      </c>
      <c r="BZ64" s="18">
        <f ca="1">IF(ISERROR(QuarterlyDataCVM!BZ64*OFFSET(AnnualDataCP!BZ$14,PYPQly!$B60,0)/OFFSET(AnnualDataCVM!BZ$14,PYPQly!$B60,0)),"",QuarterlyDataCVM!BZ64*OFFSET(AnnualDataCP!BZ$14,PYPQly!$B60,0)/OFFSET(AnnualDataCVM!BZ$14,PYPQly!$B60,0))</f>
        <v>1013.9474285714285</v>
      </c>
      <c r="CA64" s="18">
        <f ca="1">IF(ISERROR(QuarterlyDataCVM!CA64*OFFSET(AnnualDataCP!CA$14,PYPQly!$B60,0)/OFFSET(AnnualDataCVM!CA$14,PYPQly!$B60,0)),"",QuarterlyDataCVM!CA64*OFFSET(AnnualDataCP!CA$14,PYPQly!$B60,0)/OFFSET(AnnualDataCVM!CA$14,PYPQly!$B60,0))</f>
        <v>923.50369335196649</v>
      </c>
      <c r="CB64" s="18">
        <f ca="1">IF(ISERROR(QuarterlyDataCVM!CB64*OFFSET(AnnualDataCP!CB$14,PYPQly!$B60,0)/OFFSET(AnnualDataCVM!CB$14,PYPQly!$B60,0)),"",QuarterlyDataCVM!CB64*OFFSET(AnnualDataCP!CB$14,PYPQly!$B60,0)/OFFSET(AnnualDataCVM!CB$14,PYPQly!$B60,0))</f>
        <v>989.03250773993807</v>
      </c>
      <c r="CC64" s="18">
        <f ca="1">IF(ISERROR(QuarterlyDataCVM!CC64*OFFSET(AnnualDataCP!CC$14,PYPQly!$B60,0)/OFFSET(AnnualDataCVM!CC$14,PYPQly!$B60,0)),"",QuarterlyDataCVM!CC64*OFFSET(AnnualDataCP!CC$14,PYPQly!$B60,0)/OFFSET(AnnualDataCVM!CC$14,PYPQly!$B60,0))</f>
        <v>55.70722433460076</v>
      </c>
      <c r="CD64" s="18">
        <f ca="1">IF(ISERROR(QuarterlyDataCVM!CD64*OFFSET(AnnualDataCP!CD$14,PYPQly!$B60,0)/OFFSET(AnnualDataCVM!CD$14,PYPQly!$B60,0)),"",QuarterlyDataCVM!CD64*OFFSET(AnnualDataCP!CD$14,PYPQly!$B60,0)/OFFSET(AnnualDataCVM!CD$14,PYPQly!$B60,0))</f>
        <v>294.06016042780749</v>
      </c>
      <c r="CE64" s="18">
        <f ca="1">IF(ISERROR(QuarterlyDataCVM!CE64*OFFSET(AnnualDataCP!CE$14,PYPQly!$B60,0)/OFFSET(AnnualDataCVM!CE$14,PYPQly!$B60,0)),"",QuarterlyDataCVM!CE64*OFFSET(AnnualDataCP!CE$14,PYPQly!$B60,0)/OFFSET(AnnualDataCVM!CE$14,PYPQly!$B60,0))</f>
        <v>639.7861617708478</v>
      </c>
      <c r="CF64" s="18">
        <f ca="1">IF(ISERROR(QuarterlyDataCVM!CF64*OFFSET(AnnualDataCP!CF$14,PYPQly!$B60,0)/OFFSET(AnnualDataCVM!CF$14,PYPQly!$B60,0)),"",QuarterlyDataCVM!CF64*OFFSET(AnnualDataCP!CF$14,PYPQly!$B60,0)/OFFSET(AnnualDataCVM!CF$14,PYPQly!$B60,0))</f>
        <v>2851.6780332453004</v>
      </c>
      <c r="CG64" s="18">
        <f ca="1">IF(ISERROR(QuarterlyDataCVM!CG64*OFFSET(AnnualDataCP!CG$14,PYPQly!$B60,0)/OFFSET(AnnualDataCVM!CG$14,PYPQly!$B60,0)),"",QuarterlyDataCVM!CG64*OFFSET(AnnualDataCP!CG$14,PYPQly!$B60,0)/OFFSET(AnnualDataCVM!CG$14,PYPQly!$B60,0))</f>
        <v>2851.6780332453004</v>
      </c>
      <c r="CH64" s="18">
        <f ca="1">IF(ISERROR(QuarterlyDataCVM!CH64*OFFSET(AnnualDataCP!CH$14,PYPQly!$B60,0)/OFFSET(AnnualDataCVM!CH$14,PYPQly!$B60,0)),"",QuarterlyDataCVM!CH64*OFFSET(AnnualDataCP!CH$14,PYPQly!$B60,0)/OFFSET(AnnualDataCVM!CH$14,PYPQly!$B60,0))</f>
        <v>2163.799653829511</v>
      </c>
      <c r="CI64" s="18">
        <f ca="1">IF(ISERROR(QuarterlyDataCVM!CI64*OFFSET(AnnualDataCP!CI$14,PYPQly!$B60,0)/OFFSET(AnnualDataCVM!CI$14,PYPQly!$B60,0)),"",QuarterlyDataCVM!CI64*OFFSET(AnnualDataCP!CI$14,PYPQly!$B60,0)/OFFSET(AnnualDataCVM!CI$14,PYPQly!$B60,0))</f>
        <v>686.90152121697361</v>
      </c>
      <c r="CJ64" s="18">
        <f ca="1">IF(ISERROR(QuarterlyDataCVM!CJ64*OFFSET(AnnualDataCP!CJ$14,PYPQly!$B60,0)/OFFSET(AnnualDataCVM!CJ$14,PYPQly!$B60,0)),"",QuarterlyDataCVM!CJ64*OFFSET(AnnualDataCP!CJ$14,PYPQly!$B60,0)/OFFSET(AnnualDataCVM!CJ$14,PYPQly!$B60,0))</f>
        <v>3483.6245154245153</v>
      </c>
      <c r="CK64" s="18">
        <f ca="1">IF(ISERROR(QuarterlyDataCVM!CK64*OFFSET(AnnualDataCP!CK$14,PYPQly!$B60,0)/OFFSET(AnnualDataCVM!CK$14,PYPQly!$B60,0)),"",QuarterlyDataCVM!CK64*OFFSET(AnnualDataCP!CK$14,PYPQly!$B60,0)/OFFSET(AnnualDataCVM!CK$14,PYPQly!$B60,0))</f>
        <v>1110.966042966043</v>
      </c>
      <c r="CL64" s="18">
        <f ca="1">IF(ISERROR(QuarterlyDataCVM!CL64*OFFSET(AnnualDataCP!CL$14,PYPQly!$B60,0)/OFFSET(AnnualDataCVM!CL$14,PYPQly!$B60,0)),"",QuarterlyDataCVM!CL64*OFFSET(AnnualDataCP!CL$14,PYPQly!$B60,0)/OFFSET(AnnualDataCVM!CL$14,PYPQly!$B60,0))</f>
        <v>2372.3958234004003</v>
      </c>
      <c r="CM64" s="18">
        <f ca="1">IF(ISERROR(QuarterlyDataCVM!CM64*OFFSET(AnnualDataCP!CM$14,PYPQly!$B60,0)/OFFSET(AnnualDataCVM!CM$14,PYPQly!$B60,0)),"",QuarterlyDataCVM!CM64*OFFSET(AnnualDataCP!CM$14,PYPQly!$B60,0)/OFFSET(AnnualDataCVM!CM$14,PYPQly!$B60,0))</f>
        <v>1234.1493542953397</v>
      </c>
      <c r="CN64" s="18">
        <f ca="1">IF(ISERROR(QuarterlyDataCVM!CN64*OFFSET(AnnualDataCP!CN$14,PYPQly!$B60,0)/OFFSET(AnnualDataCVM!CN$14,PYPQly!$B60,0)),"",QuarterlyDataCVM!CN64*OFFSET(AnnualDataCP!CN$14,PYPQly!$B60,0)/OFFSET(AnnualDataCVM!CN$14,PYPQly!$B60,0))</f>
        <v>1121.5945945945946</v>
      </c>
      <c r="CO64" s="18">
        <f ca="1">IF(ISERROR(QuarterlyDataCVM!CO64*OFFSET(AnnualDataCP!CO$14,PYPQly!$B60,0)/OFFSET(AnnualDataCVM!CO$14,PYPQly!$B60,0)),"",QuarterlyDataCVM!CO64*OFFSET(AnnualDataCP!CO$14,PYPQly!$B60,0)/OFFSET(AnnualDataCVM!CO$14,PYPQly!$B60,0))</f>
        <v>17.559322033898304</v>
      </c>
      <c r="CP64" s="18">
        <f ca="1">IF(ISERROR(QuarterlyDataCVM!CP64*OFFSET(AnnualDataCP!CP$14,PYPQly!$B60,0)/OFFSET(AnnualDataCVM!CP$14,PYPQly!$B60,0)),"",QuarterlyDataCVM!CP64*OFFSET(AnnualDataCP!CP$14,PYPQly!$B60,0)/OFFSET(AnnualDataCVM!CP$14,PYPQly!$B60,0))</f>
        <v>16293.402533235632</v>
      </c>
      <c r="CQ64" s="18">
        <f ca="1">IF(ISERROR(QuarterlyDataCVM!CQ64*OFFSET(AnnualDataCP!CQ$14,PYPQly!$B60,0)/OFFSET(AnnualDataCVM!CQ$14,PYPQly!$B60,0)),"",QuarterlyDataCVM!CQ64*OFFSET(AnnualDataCP!CQ$14,PYPQly!$B60,0)/OFFSET(AnnualDataCVM!CQ$14,PYPQly!$B60,0))</f>
        <v>6037.4529858132628</v>
      </c>
      <c r="CR64" s="18">
        <f ca="1">IF(ISERROR(QuarterlyDataCVM!CR64*OFFSET(AnnualDataCP!CR$14,PYPQly!$B60,0)/OFFSET(AnnualDataCVM!CR$14,PYPQly!$B60,0)),"",QuarterlyDataCVM!CR64*OFFSET(AnnualDataCP!CR$14,PYPQly!$B60,0)/OFFSET(AnnualDataCVM!CR$14,PYPQly!$B60,0))</f>
        <v>3353.6364727054588</v>
      </c>
      <c r="CS64" s="18">
        <f ca="1">IF(ISERROR(QuarterlyDataCVM!CS64*OFFSET(AnnualDataCP!CS$14,PYPQly!$B60,0)/OFFSET(AnnualDataCVM!CS$14,PYPQly!$B60,0)),"",QuarterlyDataCVM!CS64*OFFSET(AnnualDataCP!CS$14,PYPQly!$B60,0)/OFFSET(AnnualDataCVM!CS$14,PYPQly!$B60,0))</f>
        <v>6902.0183580387684</v>
      </c>
      <c r="CT64" s="18">
        <f ca="1">IF(ISERROR(QuarterlyDataCVM!CT64*OFFSET(AnnualDataCP!CT$14,PYPQly!$B60,0)/OFFSET(AnnualDataCVM!CT$14,PYPQly!$B60,0)),"",QuarterlyDataCVM!CT64*OFFSET(AnnualDataCP!CT$14,PYPQly!$B60,0)/OFFSET(AnnualDataCVM!CT$14,PYPQly!$B60,0))</f>
        <v>195034.59585822964</v>
      </c>
      <c r="CU64" s="18">
        <f ca="1">IF(ISERROR(QuarterlyDataCVM!CU64*OFFSET(AnnualDataCP!CU$14,PYPQly!$B60,0)/OFFSET(AnnualDataCVM!CU$14,PYPQly!$B60,0)),"",QuarterlyDataCVM!CU64*OFFSET(AnnualDataCP!CU$14,PYPQly!$B60,0)/OFFSET(AnnualDataCVM!CU$14,PYPQly!$B60,0))</f>
        <v>50546.16454796122</v>
      </c>
      <c r="CV64" s="18">
        <f ca="1">IF(ISERROR(QuarterlyDataCVM!CV64*OFFSET(AnnualDataCP!CV$14,PYPQly!$B60,0)/OFFSET(AnnualDataCVM!CV$14,PYPQly!$B60,0)),"",QuarterlyDataCVM!CV64*OFFSET(AnnualDataCP!CV$14,PYPQly!$B60,0)/OFFSET(AnnualDataCVM!CV$14,PYPQly!$B60,0))</f>
        <v>32632.406521784687</v>
      </c>
      <c r="CW64" s="18">
        <f ca="1">IF(ISERROR(QuarterlyDataCVM!CW64*OFFSET(AnnualDataCP!CW$14,PYPQly!$B60,0)/OFFSET(AnnualDataCVM!CW$14,PYPQly!$B60,0)),"",QuarterlyDataCVM!CW64*OFFSET(AnnualDataCP!CW$14,PYPQly!$B60,0)/OFFSET(AnnualDataCVM!CW$14,PYPQly!$B60,0))</f>
        <v>4839.3304480651732</v>
      </c>
      <c r="CX64" s="18">
        <f ca="1">IF(ISERROR(QuarterlyDataCVM!CX64*OFFSET(AnnualDataCP!CX$14,PYPQly!$B60,0)/OFFSET(AnnualDataCVM!CX$14,PYPQly!$B60,0)),"",QuarterlyDataCVM!CX64*OFFSET(AnnualDataCP!CX$14,PYPQly!$B60,0)/OFFSET(AnnualDataCVM!CX$14,PYPQly!$B60,0))</f>
        <v>11459.069327134644</v>
      </c>
      <c r="CY64" s="18">
        <f ca="1">IF(ISERROR(QuarterlyDataCVM!CY64*OFFSET(AnnualDataCP!CY$14,PYPQly!$B60,0)/OFFSET(AnnualDataCVM!CY$14,PYPQly!$B60,0)),"",QuarterlyDataCVM!CY64*OFFSET(AnnualDataCP!CY$14,PYPQly!$B60,0)/OFFSET(AnnualDataCVM!CY$14,PYPQly!$B60,0))</f>
        <v>16333.651212700279</v>
      </c>
      <c r="CZ64" s="18">
        <f ca="1">IF(ISERROR(QuarterlyDataCVM!CZ64*OFFSET(AnnualDataCP!CZ$14,PYPQly!$B60,0)/OFFSET(AnnualDataCVM!CZ$14,PYPQly!$B60,0)),"",QuarterlyDataCVM!CZ64*OFFSET(AnnualDataCP!CZ$14,PYPQly!$B60,0)/OFFSET(AnnualDataCVM!CZ$14,PYPQly!$B60,0))</f>
        <v>11189.652687673772</v>
      </c>
      <c r="DA64" s="18">
        <f ca="1">IF(ISERROR(QuarterlyDataCVM!DA64*OFFSET(AnnualDataCP!DA$14,PYPQly!$B60,0)/OFFSET(AnnualDataCVM!DA$14,PYPQly!$B60,0)),"",QuarterlyDataCVM!DA64*OFFSET(AnnualDataCP!DA$14,PYPQly!$B60,0)/OFFSET(AnnualDataCVM!DA$14,PYPQly!$B60,0))</f>
        <v>5083.7835174679012</v>
      </c>
      <c r="DB64" s="18">
        <f ca="1">IF(ISERROR(QuarterlyDataCVM!DB64*OFFSET(AnnualDataCP!DB$14,PYPQly!$B60,0)/OFFSET(AnnualDataCVM!DB$14,PYPQly!$B60,0)),"",QuarterlyDataCVM!DB64*OFFSET(AnnualDataCP!DB$14,PYPQly!$B60,0)/OFFSET(AnnualDataCVM!DB$14,PYPQly!$B60,0))</f>
        <v>607.7976878612717</v>
      </c>
      <c r="DC64" s="18">
        <f ca="1">IF(ISERROR(QuarterlyDataCVM!DC64*OFFSET(AnnualDataCP!DC$14,PYPQly!$B60,0)/OFFSET(AnnualDataCVM!DC$14,PYPQly!$B60,0)),"",QuarterlyDataCVM!DC64*OFFSET(AnnualDataCP!DC$14,PYPQly!$B60,0)/OFFSET(AnnualDataCVM!DC$14,PYPQly!$B60,0))</f>
        <v>4475.4971525711853</v>
      </c>
      <c r="DD64" s="18">
        <f ca="1">IF(ISERROR(QuarterlyDataCVM!DD64*OFFSET(AnnualDataCP!DD$14,PYPQly!$B60,0)/OFFSET(AnnualDataCVM!DD$14,PYPQly!$B60,0)),"",QuarterlyDataCVM!DD64*OFFSET(AnnualDataCP!DD$14,PYPQly!$B60,0)/OFFSET(AnnualDataCVM!DD$14,PYPQly!$B60,0))</f>
        <v>574.80322544517867</v>
      </c>
      <c r="DE64" s="18">
        <f ca="1">IF(ISERROR(QuarterlyDataCVM!DE64*OFFSET(AnnualDataCP!DE$14,PYPQly!$B60,0)/OFFSET(AnnualDataCVM!DE$14,PYPQly!$B60,0)),"",QuarterlyDataCVM!DE64*OFFSET(AnnualDataCP!DE$14,PYPQly!$B60,0)/OFFSET(AnnualDataCVM!DE$14,PYPQly!$B60,0))</f>
        <v>826.9959170854271</v>
      </c>
      <c r="DF64" s="18">
        <f ca="1">IF(ISERROR(QuarterlyDataCVM!DF64*OFFSET(AnnualDataCP!DF$14,PYPQly!$B60,0)/OFFSET(AnnualDataCVM!DF$14,PYPQly!$B60,0)),"",QuarterlyDataCVM!DF64*OFFSET(AnnualDataCP!DF$14,PYPQly!$B60,0)/OFFSET(AnnualDataCVM!DF$14,PYPQly!$B60,0))</f>
        <v>2647.355922098569</v>
      </c>
      <c r="DG64" s="18">
        <f ca="1">IF(ISERROR(QuarterlyDataCVM!DG64*OFFSET(AnnualDataCP!DG$14,PYPQly!$B60,0)/OFFSET(AnnualDataCVM!DG$14,PYPQly!$B60,0)),"",QuarterlyDataCVM!DG64*OFFSET(AnnualDataCP!DG$14,PYPQly!$B60,0)/OFFSET(AnnualDataCVM!DG$14,PYPQly!$B60,0))</f>
        <v>2059.3518299881935</v>
      </c>
      <c r="DH64" s="18">
        <f ca="1">IF(ISERROR(QuarterlyDataCVM!DH64*OFFSET(AnnualDataCP!DH$14,PYPQly!$B60,0)/OFFSET(AnnualDataCVM!DH$14,PYPQly!$B60,0)),"",QuarterlyDataCVM!DH64*OFFSET(AnnualDataCP!DH$14,PYPQly!$B60,0)/OFFSET(AnnualDataCVM!DH$14,PYPQly!$B60,0))</f>
        <v>6725.4754098360654</v>
      </c>
      <c r="DI64" s="18">
        <f ca="1">IF(ISERROR(QuarterlyDataCVM!DI64*OFFSET(AnnualDataCP!DI$14,PYPQly!$B60,0)/OFFSET(AnnualDataCVM!DI$14,PYPQly!$B60,0)),"",QuarterlyDataCVM!DI64*OFFSET(AnnualDataCP!DI$14,PYPQly!$B60,0)/OFFSET(AnnualDataCVM!DI$14,PYPQly!$B60,0))</f>
        <v>1591.094890510949</v>
      </c>
      <c r="DJ64" s="18">
        <f ca="1">IF(ISERROR(QuarterlyDataCVM!DJ64*OFFSET(AnnualDataCP!DJ$14,PYPQly!$B60,0)/OFFSET(AnnualDataCVM!DJ$14,PYPQly!$B60,0)),"",QuarterlyDataCVM!DJ64*OFFSET(AnnualDataCP!DJ$14,PYPQly!$B60,0)/OFFSET(AnnualDataCVM!DJ$14,PYPQly!$B60,0))</f>
        <v>5134.5907605008324</v>
      </c>
      <c r="DK64" s="18">
        <f ca="1">IF(ISERROR(QuarterlyDataCVM!DK64*OFFSET(AnnualDataCP!DK$14,PYPQly!$B60,0)/OFFSET(AnnualDataCVM!DK$14,PYPQly!$B60,0)),"",QuarterlyDataCVM!DK64*OFFSET(AnnualDataCP!DK$14,PYPQly!$B60,0)/OFFSET(AnnualDataCVM!DK$14,PYPQly!$B60,0))</f>
        <v>16351.791172758005</v>
      </c>
      <c r="DL64" s="18">
        <f ca="1">IF(ISERROR(QuarterlyDataCVM!DL64*OFFSET(AnnualDataCP!DL$14,PYPQly!$B60,0)/OFFSET(AnnualDataCVM!DL$14,PYPQly!$B60,0)),"",QuarterlyDataCVM!DL64*OFFSET(AnnualDataCP!DL$14,PYPQly!$B60,0)/OFFSET(AnnualDataCVM!DL$14,PYPQly!$B60,0))</f>
        <v>4978.5809481397519</v>
      </c>
      <c r="DM64" s="18">
        <f ca="1">IF(ISERROR(QuarterlyDataCVM!DM64*OFFSET(AnnualDataCP!DM$14,PYPQly!$B60,0)/OFFSET(AnnualDataCVM!DM$14,PYPQly!$B60,0)),"",QuarterlyDataCVM!DM64*OFFSET(AnnualDataCP!DM$14,PYPQly!$B60,0)/OFFSET(AnnualDataCVM!DM$14,PYPQly!$B60,0))</f>
        <v>2208.9318867486654</v>
      </c>
      <c r="DN64" s="18">
        <f ca="1">IF(ISERROR(QuarterlyDataCVM!DN64*OFFSET(AnnualDataCP!DN$14,PYPQly!$B60,0)/OFFSET(AnnualDataCVM!DN$14,PYPQly!$B60,0)),"",QuarterlyDataCVM!DN64*OFFSET(AnnualDataCP!DN$14,PYPQly!$B60,0)/OFFSET(AnnualDataCVM!DN$14,PYPQly!$B60,0))</f>
        <v>2767.3712323540635</v>
      </c>
      <c r="DO64" s="18">
        <f ca="1">IF(ISERROR(QuarterlyDataCVM!DO64*OFFSET(AnnualDataCP!DO$14,PYPQly!$B60,0)/OFFSET(AnnualDataCVM!DO$14,PYPQly!$B60,0)),"",QuarterlyDataCVM!DO64*OFFSET(AnnualDataCP!DO$14,PYPQly!$B60,0)/OFFSET(AnnualDataCVM!DO$14,PYPQly!$B60,0))</f>
        <v>1604.6261174408414</v>
      </c>
      <c r="DP64" s="18">
        <f ca="1">IF(ISERROR(QuarterlyDataCVM!DP64*OFFSET(AnnualDataCP!DP$14,PYPQly!$B60,0)/OFFSET(AnnualDataCVM!DP$14,PYPQly!$B60,0)),"",QuarterlyDataCVM!DP64*OFFSET(AnnualDataCP!DP$14,PYPQly!$B60,0)/OFFSET(AnnualDataCVM!DP$14,PYPQly!$B60,0))</f>
        <v>1163.860580912863</v>
      </c>
      <c r="DQ64" s="18">
        <f ca="1">IF(ISERROR(QuarterlyDataCVM!DQ64*OFFSET(AnnualDataCP!DQ$14,PYPQly!$B60,0)/OFFSET(AnnualDataCVM!DQ$14,PYPQly!$B60,0)),"",QuarterlyDataCVM!DQ64*OFFSET(AnnualDataCP!DQ$14,PYPQly!$B60,0)/OFFSET(AnnualDataCVM!DQ$14,PYPQly!$B60,0))</f>
        <v>5632.5462304409675</v>
      </c>
      <c r="DR64" s="18">
        <f ca="1">IF(ISERROR(QuarterlyDataCVM!DR64*OFFSET(AnnualDataCP!DR$14,PYPQly!$B60,0)/OFFSET(AnnualDataCVM!DR$14,PYPQly!$B60,0)),"",QuarterlyDataCVM!DR64*OFFSET(AnnualDataCP!DR$14,PYPQly!$B60,0)/OFFSET(AnnualDataCVM!DR$14,PYPQly!$B60,0))</f>
        <v>5632.5462304409675</v>
      </c>
      <c r="DS64" s="18">
        <f ca="1">IF(ISERROR(QuarterlyDataCVM!DS64*OFFSET(AnnualDataCP!DS$14,PYPQly!$B60,0)/OFFSET(AnnualDataCVM!DS$14,PYPQly!$B60,0)),"",QuarterlyDataCVM!DS64*OFFSET(AnnualDataCP!DS$14,PYPQly!$B60,0)/OFFSET(AnnualDataCVM!DS$14,PYPQly!$B60,0))</f>
        <v>5739.2699881762956</v>
      </c>
      <c r="DT64" s="18">
        <f ca="1">IF(ISERROR(QuarterlyDataCVM!DT64*OFFSET(AnnualDataCP!DT$14,PYPQly!$B60,0)/OFFSET(AnnualDataCVM!DT$14,PYPQly!$B60,0)),"",QuarterlyDataCVM!DT64*OFFSET(AnnualDataCP!DT$14,PYPQly!$B60,0)/OFFSET(AnnualDataCVM!DT$14,PYPQly!$B60,0))</f>
        <v>4441.2601488833743</v>
      </c>
      <c r="DU64" s="18">
        <f ca="1">IF(ISERROR(QuarterlyDataCVM!DU64*OFFSET(AnnualDataCP!DU$14,PYPQly!$B60,0)/OFFSET(AnnualDataCVM!DU$14,PYPQly!$B60,0)),"",QuarterlyDataCVM!DU64*OFFSET(AnnualDataCP!DU$14,PYPQly!$B60,0)/OFFSET(AnnualDataCVM!DU$14,PYPQly!$B60,0))</f>
        <v>1298.072976054732</v>
      </c>
      <c r="DV64" s="18">
        <f ca="1">IF(ISERROR(QuarterlyDataCVM!DV64*OFFSET(AnnualDataCP!DV$14,PYPQly!$B60,0)/OFFSET(AnnualDataCVM!DV$14,PYPQly!$B60,0)),"",QuarterlyDataCVM!DV64*OFFSET(AnnualDataCP!DV$14,PYPQly!$B60,0)/OFFSET(AnnualDataCVM!DV$14,PYPQly!$B60,0))</f>
        <v>12753.067156883581</v>
      </c>
      <c r="DW64" s="18">
        <f ca="1">IF(ISERROR(QuarterlyDataCVM!DW64*OFFSET(AnnualDataCP!DW$14,PYPQly!$B60,0)/OFFSET(AnnualDataCVM!DW$14,PYPQly!$B60,0)),"",QuarterlyDataCVM!DW64*OFFSET(AnnualDataCP!DW$14,PYPQly!$B60,0)/OFFSET(AnnualDataCVM!DW$14,PYPQly!$B60,0))</f>
        <v>7607.2217676884075</v>
      </c>
      <c r="DX64" s="18">
        <f ca="1">IF(ISERROR(QuarterlyDataCVM!DX64*OFFSET(AnnualDataCP!DX$14,PYPQly!$B60,0)/OFFSET(AnnualDataCVM!DX$14,PYPQly!$B60,0)),"",QuarterlyDataCVM!DX64*OFFSET(AnnualDataCP!DX$14,PYPQly!$B60,0)/OFFSET(AnnualDataCVM!DX$14,PYPQly!$B60,0))</f>
        <v>3250.3841839762613</v>
      </c>
      <c r="DY64" s="18">
        <f ca="1">IF(ISERROR(QuarterlyDataCVM!DY64*OFFSET(AnnualDataCP!DY$14,PYPQly!$B60,0)/OFFSET(AnnualDataCVM!DY$14,PYPQly!$B60,0)),"",QuarterlyDataCVM!DY64*OFFSET(AnnualDataCP!DY$14,PYPQly!$B60,0)/OFFSET(AnnualDataCVM!DY$14,PYPQly!$B60,0))</f>
        <v>3249.8464642867739</v>
      </c>
      <c r="DZ64" s="18" t="str">
        <f ca="1">IF(ISERROR(QuarterlyDataCVM!DZ64*OFFSET(AnnualDataCP!DZ$14,PYPQly!$B60,0)/OFFSET(AnnualDataCVM!DZ$14,PYPQly!$B60,0)),"",QuarterlyDataCVM!DZ64*OFFSET(AnnualDataCP!DZ$14,PYPQly!$B60,0)/OFFSET(AnnualDataCVM!DZ$14,PYPQly!$B60,0))</f>
        <v/>
      </c>
      <c r="EA64" s="18">
        <f ca="1">IF(ISERROR(QuarterlyDataCVM!EA64*OFFSET(AnnualDataCP!EA$14,PYPQly!$B60,0)/OFFSET(AnnualDataCVM!EA$14,PYPQly!$B60,0)),"",QuarterlyDataCVM!EA64*OFFSET(AnnualDataCP!EA$14,PYPQly!$B60,0)/OFFSET(AnnualDataCVM!EA$14,PYPQly!$B60,0))</f>
        <v>1902.9966410390386</v>
      </c>
      <c r="EB64" s="18">
        <f ca="1">IF(ISERROR(QuarterlyDataCVM!EB64*OFFSET(AnnualDataCP!EB$14,PYPQly!$B60,0)/OFFSET(AnnualDataCVM!EB$14,PYPQly!$B60,0)),"",QuarterlyDataCVM!EB64*OFFSET(AnnualDataCP!EB$14,PYPQly!$B60,0)/OFFSET(AnnualDataCVM!EB$14,PYPQly!$B60,0))</f>
        <v>37912.384146374985</v>
      </c>
      <c r="EC64" s="18">
        <f ca="1">IF(ISERROR(QuarterlyDataCVM!EC64*OFFSET(AnnualDataCP!EC$14,PYPQly!$B60,0)/OFFSET(AnnualDataCVM!EC$14,PYPQly!$B60,0)),"",QuarterlyDataCVM!EC64*OFFSET(AnnualDataCP!EC$14,PYPQly!$B60,0)/OFFSET(AnnualDataCVM!EC$14,PYPQly!$B60,0))</f>
        <v>37912.384146374985</v>
      </c>
      <c r="ED64" s="18">
        <f ca="1">IF(ISERROR(QuarterlyDataCVM!ED64*OFFSET(AnnualDataCP!ED$14,PYPQly!$B60,0)/OFFSET(AnnualDataCVM!ED$14,PYPQly!$B60,0)),"",QuarterlyDataCVM!ED64*OFFSET(AnnualDataCP!ED$14,PYPQly!$B60,0)/OFFSET(AnnualDataCVM!ED$14,PYPQly!$B60,0))</f>
        <v>6732.533314669653</v>
      </c>
      <c r="EE64" s="18">
        <f ca="1">IF(ISERROR(QuarterlyDataCVM!EE64*OFFSET(AnnualDataCP!EE$14,PYPQly!$B60,0)/OFFSET(AnnualDataCVM!EE$14,PYPQly!$B60,0)),"",QuarterlyDataCVM!EE64*OFFSET(AnnualDataCP!EE$14,PYPQly!$B60,0)/OFFSET(AnnualDataCVM!EE$14,PYPQly!$B60,0))</f>
        <v>30463.640443100343</v>
      </c>
      <c r="EF64" s="18">
        <f ca="1">IF(ISERROR(QuarterlyDataCVM!EF64*OFFSET(AnnualDataCP!EF$14,PYPQly!$B60,0)/OFFSET(AnnualDataCVM!EF$14,PYPQly!$B60,0)),"",QuarterlyDataCVM!EF64*OFFSET(AnnualDataCP!EF$14,PYPQly!$B60,0)/OFFSET(AnnualDataCVM!EF$14,PYPQly!$B60,0))</f>
        <v>716.35393258426961</v>
      </c>
      <c r="EG64" s="18">
        <f ca="1">IF(ISERROR(QuarterlyDataCVM!EG64*OFFSET(AnnualDataCP!EG$14,PYPQly!$B60,0)/OFFSET(AnnualDataCVM!EG$14,PYPQly!$B60,0)),"",QuarterlyDataCVM!EG64*OFFSET(AnnualDataCP!EG$14,PYPQly!$B60,0)/OFFSET(AnnualDataCVM!EG$14,PYPQly!$B60,0))</f>
        <v>26286.723357445248</v>
      </c>
      <c r="EH64" s="18">
        <f ca="1">IF(ISERROR(QuarterlyDataCVM!EH64*OFFSET(AnnualDataCP!EH$14,PYPQly!$B60,0)/OFFSET(AnnualDataCVM!EH$14,PYPQly!$B60,0)),"",QuarterlyDataCVM!EH64*OFFSET(AnnualDataCP!EH$14,PYPQly!$B60,0)/OFFSET(AnnualDataCVM!EH$14,PYPQly!$B60,0))</f>
        <v>15936.23533305751</v>
      </c>
      <c r="EI64" s="18">
        <f ca="1">IF(ISERROR(QuarterlyDataCVM!EI64*OFFSET(AnnualDataCP!EI$14,PYPQly!$B60,0)/OFFSET(AnnualDataCVM!EI$14,PYPQly!$B60,0)),"",QuarterlyDataCVM!EI64*OFFSET(AnnualDataCP!EI$14,PYPQly!$B60,0)/OFFSET(AnnualDataCVM!EI$14,PYPQly!$B60,0))</f>
        <v>10567.699886798095</v>
      </c>
      <c r="EJ64" s="18">
        <f ca="1">IF(ISERROR(QuarterlyDataCVM!EJ64*OFFSET(AnnualDataCP!EJ$14,PYPQly!$B60,0)/OFFSET(AnnualDataCVM!EJ$14,PYPQly!$B60,0)),"",QuarterlyDataCVM!EJ64*OFFSET(AnnualDataCP!EJ$14,PYPQly!$B60,0)/OFFSET(AnnualDataCVM!EJ$14,PYPQly!$B60,0))</f>
        <v>7670.0000580231508</v>
      </c>
      <c r="EK64" s="18">
        <f ca="1">IF(ISERROR(QuarterlyDataCVM!EK64*OFFSET(AnnualDataCP!EK$14,PYPQly!$B60,0)/OFFSET(AnnualDataCVM!EK$14,PYPQly!$B60,0)),"",QuarterlyDataCVM!EK64*OFFSET(AnnualDataCP!EK$14,PYPQly!$B60,0)/OFFSET(AnnualDataCVM!EK$14,PYPQly!$B60,0))</f>
        <v>5475.205822588392</v>
      </c>
      <c r="EL64" s="18">
        <f ca="1">IF(ISERROR(QuarterlyDataCVM!EL64*OFFSET(AnnualDataCP!EL$14,PYPQly!$B60,0)/OFFSET(AnnualDataCVM!EL$14,PYPQly!$B60,0)),"",QuarterlyDataCVM!EL64*OFFSET(AnnualDataCP!EL$14,PYPQly!$B60,0)/OFFSET(AnnualDataCVM!EL$14,PYPQly!$B60,0))</f>
        <v>3060.4657179818887</v>
      </c>
      <c r="EM64" s="18">
        <f ca="1">IF(ISERROR(QuarterlyDataCVM!EM64*OFFSET(AnnualDataCP!EM$14,PYPQly!$B60,0)/OFFSET(AnnualDataCVM!EM$14,PYPQly!$B60,0)),"",QuarterlyDataCVM!EM64*OFFSET(AnnualDataCP!EM$14,PYPQly!$B60,0)/OFFSET(AnnualDataCVM!EM$14,PYPQly!$B60,0))</f>
        <v>2414.0078589052364</v>
      </c>
      <c r="EN64" s="18">
        <f ca="1">IF(ISERROR(QuarterlyDataCVM!EN64*OFFSET(AnnualDataCP!EN$14,PYPQly!$B60,0)/OFFSET(AnnualDataCVM!EN$14,PYPQly!$B60,0)),"",QuarterlyDataCVM!EN64*OFFSET(AnnualDataCP!EN$14,PYPQly!$B60,0)/OFFSET(AnnualDataCVM!EN$14,PYPQly!$B60,0))</f>
        <v>2193.6905444126073</v>
      </c>
      <c r="EO64" s="18">
        <f ca="1">IF(ISERROR(QuarterlyDataCVM!EO64*OFFSET(AnnualDataCP!EO$14,PYPQly!$B60,0)/OFFSET(AnnualDataCVM!EO$14,PYPQly!$B60,0)),"",QuarterlyDataCVM!EO64*OFFSET(AnnualDataCP!EO$14,PYPQly!$B60,0)/OFFSET(AnnualDataCVM!EO$14,PYPQly!$B60,0))</f>
        <v>2899.8879506333224</v>
      </c>
      <c r="EP64" s="18">
        <f ca="1">IF(ISERROR(QuarterlyDataCVM!EP64*OFFSET(AnnualDataCP!EP$14,PYPQly!$B60,0)/OFFSET(AnnualDataCVM!EP$14,PYPQly!$B60,0)),"",QuarterlyDataCVM!EP64*OFFSET(AnnualDataCP!EP$14,PYPQly!$B60,0)/OFFSET(AnnualDataCVM!EP$14,PYPQly!$B60,0))</f>
        <v>1722.511850082675</v>
      </c>
      <c r="EQ64" s="18">
        <f ca="1">IF(ISERROR(QuarterlyDataCVM!EQ64*OFFSET(AnnualDataCP!EQ$14,PYPQly!$B60,0)/OFFSET(AnnualDataCVM!EQ$14,PYPQly!$B60,0)),"",QuarterlyDataCVM!EQ64*OFFSET(AnnualDataCP!EQ$14,PYPQly!$B60,0)/OFFSET(AnnualDataCVM!EQ$14,PYPQly!$B60,0))</f>
        <v>1722.511850082675</v>
      </c>
      <c r="ER64" s="18">
        <f ca="1">IF(ISERROR(QuarterlyDataCVM!ER64*OFFSET(AnnualDataCP!ER$14,PYPQly!$B60,0)/OFFSET(AnnualDataCVM!ER$14,PYPQly!$B60,0)),"",QuarterlyDataCVM!ER64*OFFSET(AnnualDataCP!ER$14,PYPQly!$B60,0)/OFFSET(AnnualDataCVM!ER$14,PYPQly!$B60,0))</f>
        <v>3644.1830306469919</v>
      </c>
      <c r="ES64" s="18">
        <f ca="1">IF(ISERROR(QuarterlyDataCVM!ES64*OFFSET(AnnualDataCP!ES$14,PYPQly!$B60,0)/OFFSET(AnnualDataCVM!ES$14,PYPQly!$B60,0)),"",QuarterlyDataCVM!ES64*OFFSET(AnnualDataCP!ES$14,PYPQly!$B60,0)/OFFSET(AnnualDataCVM!ES$14,PYPQly!$B60,0))</f>
        <v>2166.825225796229</v>
      </c>
      <c r="ET64" s="18">
        <f ca="1">IF(ISERROR(QuarterlyDataCVM!ET64*OFFSET(AnnualDataCP!ET$14,PYPQly!$B60,0)/OFFSET(AnnualDataCVM!ET$14,PYPQly!$B60,0)),"",QuarterlyDataCVM!ET64*OFFSET(AnnualDataCP!ET$14,PYPQly!$B60,0)/OFFSET(AnnualDataCVM!ET$14,PYPQly!$B60,0))</f>
        <v>1477.9585023762606</v>
      </c>
      <c r="EU64" s="18">
        <f ca="1">IF(ISERROR(QuarterlyDataCVM!EU64*OFFSET(AnnualDataCP!EU$14,PYPQly!$B60,0)/OFFSET(AnnualDataCVM!EU$14,PYPQly!$B60,0)),"",QuarterlyDataCVM!EU64*OFFSET(AnnualDataCP!EU$14,PYPQly!$B60,0)/OFFSET(AnnualDataCVM!EU$14,PYPQly!$B60,0))</f>
        <v>1156.446982559037</v>
      </c>
      <c r="EV64" s="18">
        <f ca="1">IF(ISERROR(QuarterlyDataCVM!EV64*OFFSET(AnnualDataCP!EV$14,PYPQly!$B60,0)/OFFSET(AnnualDataCVM!EV$14,PYPQly!$B60,0)),"",QuarterlyDataCVM!EV64*OFFSET(AnnualDataCP!EV$14,PYPQly!$B60,0)/OFFSET(AnnualDataCVM!EV$14,PYPQly!$B60,0))</f>
        <v>321.78291647003306</v>
      </c>
      <c r="EW64" s="18">
        <f ca="1">IF(ISERROR(QuarterlyDataCVM!EW64*OFFSET(AnnualDataCP!EW$14,PYPQly!$B60,0)/OFFSET(AnnualDataCVM!EW$14,PYPQly!$B60,0)),"",QuarterlyDataCVM!EW64*OFFSET(AnnualDataCP!EW$14,PYPQly!$B60,0)/OFFSET(AnnualDataCVM!EW$14,PYPQly!$B60,0))</f>
        <v>10350.873911205073</v>
      </c>
      <c r="EX64" s="18">
        <f ca="1">IF(ISERROR(QuarterlyDataCVM!EX64*OFFSET(AnnualDataCP!EX$14,PYPQly!$B60,0)/OFFSET(AnnualDataCVM!EX$14,PYPQly!$B60,0)),"",QuarterlyDataCVM!EX64*OFFSET(AnnualDataCP!EX$14,PYPQly!$B60,0)/OFFSET(AnnualDataCVM!EX$14,PYPQly!$B60,0))</f>
        <v>3178.7089540285119</v>
      </c>
      <c r="EY64" s="18">
        <f ca="1">IF(ISERROR(QuarterlyDataCVM!EY64*OFFSET(AnnualDataCP!EY$14,PYPQly!$B60,0)/OFFSET(AnnualDataCVM!EY$14,PYPQly!$B60,0)),"",QuarterlyDataCVM!EY64*OFFSET(AnnualDataCP!EY$14,PYPQly!$B60,0)/OFFSET(AnnualDataCVM!EY$14,PYPQly!$B60,0))</f>
        <v>2662.6843443516163</v>
      </c>
      <c r="EZ64" s="18">
        <f ca="1">IF(ISERROR(QuarterlyDataCVM!EZ64*OFFSET(AnnualDataCP!EZ$14,PYPQly!$B60,0)/OFFSET(AnnualDataCVM!EZ$14,PYPQly!$B60,0)),"",QuarterlyDataCVM!EZ64*OFFSET(AnnualDataCP!EZ$14,PYPQly!$B60,0)/OFFSET(AnnualDataCVM!EZ$14,PYPQly!$B60,0))</f>
        <v>773.6595616931852</v>
      </c>
      <c r="FA64" s="18">
        <f ca="1">IF(ISERROR(QuarterlyDataCVM!FA64*OFFSET(AnnualDataCP!FA$14,PYPQly!$B60,0)/OFFSET(AnnualDataCVM!FA$14,PYPQly!$B60,0)),"",QuarterlyDataCVM!FA64*OFFSET(AnnualDataCP!FA$14,PYPQly!$B60,0)/OFFSET(AnnualDataCVM!FA$14,PYPQly!$B60,0))</f>
        <v>3733.2680639564869</v>
      </c>
      <c r="FB64" s="18">
        <f ca="1">IF(ISERROR(QuarterlyDataCVM!FB64*OFFSET(AnnualDataCP!FB$14,PYPQly!$B60,0)/OFFSET(AnnualDataCVM!FB$14,PYPQly!$B60,0)),"",QuarterlyDataCVM!FB64*OFFSET(AnnualDataCP!FB$14,PYPQly!$B60,0)/OFFSET(AnnualDataCVM!FB$14,PYPQly!$B60,0))</f>
        <v>465.95380173243501</v>
      </c>
      <c r="FC64" s="18">
        <f ca="1">IF(ISERROR(QuarterlyDataCVM!FC64*OFFSET(AnnualDataCP!FC$14,PYPQly!$B60,0)/OFFSET(AnnualDataCVM!FC$14,PYPQly!$B60,0)),"",QuarterlyDataCVM!FC64*OFFSET(AnnualDataCP!FC$14,PYPQly!$B60,0)/OFFSET(AnnualDataCVM!FC$14,PYPQly!$B60,0))</f>
        <v>992.17676767676767</v>
      </c>
      <c r="FD64" s="18">
        <f ca="1">IF(ISERROR(QuarterlyDataCVM!FD64*OFFSET(AnnualDataCP!FD$14,PYPQly!$B60,0)/OFFSET(AnnualDataCVM!FD$14,PYPQly!$B60,0)),"",QuarterlyDataCVM!FD64*OFFSET(AnnualDataCP!FD$14,PYPQly!$B60,0)/OFFSET(AnnualDataCVM!FD$14,PYPQly!$B60,0))</f>
        <v>2274.2290037831021</v>
      </c>
      <c r="FE64" s="18">
        <f ca="1">IF(ISERROR(QuarterlyDataCVM!FE64*OFFSET(AnnualDataCP!FE$14,PYPQly!$B60,0)/OFFSET(AnnualDataCVM!FE$14,PYPQly!$B60,0)),"",QuarterlyDataCVM!FE64*OFFSET(AnnualDataCP!FE$14,PYPQly!$B60,0)/OFFSET(AnnualDataCVM!FE$14,PYPQly!$B60,0))</f>
        <v>43614.179093435916</v>
      </c>
      <c r="FF64" s="18">
        <f ca="1">IF(ISERROR(QuarterlyDataCVM!FF64*OFFSET(AnnualDataCP!FF$14,PYPQly!$B60,0)/OFFSET(AnnualDataCVM!FF$14,PYPQly!$B60,0)),"",QuarterlyDataCVM!FF64*OFFSET(AnnualDataCP!FF$14,PYPQly!$B60,0)/OFFSET(AnnualDataCVM!FF$14,PYPQly!$B60,0))</f>
        <v>13469.162675729955</v>
      </c>
      <c r="FG64" s="18">
        <f ca="1">IF(ISERROR(QuarterlyDataCVM!FG64*OFFSET(AnnualDataCP!FG$14,PYPQly!$B60,0)/OFFSET(AnnualDataCVM!FG$14,PYPQly!$B60,0)),"",QuarterlyDataCVM!FG64*OFFSET(AnnualDataCP!FG$14,PYPQly!$B60,0)/OFFSET(AnnualDataCVM!FG$14,PYPQly!$B60,0))</f>
        <v>13469.162675729955</v>
      </c>
      <c r="FH64" s="18">
        <f ca="1">IF(ISERROR(QuarterlyDataCVM!FH64*OFFSET(AnnualDataCP!FH$14,PYPQly!$B60,0)/OFFSET(AnnualDataCVM!FH$14,PYPQly!$B60,0)),"",QuarterlyDataCVM!FH64*OFFSET(AnnualDataCP!FH$14,PYPQly!$B60,0)/OFFSET(AnnualDataCVM!FH$14,PYPQly!$B60,0))</f>
        <v>14070.398953725506</v>
      </c>
      <c r="FI64" s="18">
        <f ca="1">IF(ISERROR(QuarterlyDataCVM!FI64*OFFSET(AnnualDataCP!FI$14,PYPQly!$B60,0)/OFFSET(AnnualDataCVM!FI$14,PYPQly!$B60,0)),"",QuarterlyDataCVM!FI64*OFFSET(AnnualDataCP!FI$14,PYPQly!$B60,0)/OFFSET(AnnualDataCVM!FI$14,PYPQly!$B60,0))</f>
        <v>14070.398953725506</v>
      </c>
      <c r="FJ64" s="18">
        <f ca="1">IF(ISERROR(QuarterlyDataCVM!FJ64*OFFSET(AnnualDataCP!FJ$14,PYPQly!$B60,0)/OFFSET(AnnualDataCVM!FJ$14,PYPQly!$B60,0)),"",QuarterlyDataCVM!FJ64*OFFSET(AnnualDataCP!FJ$14,PYPQly!$B60,0)/OFFSET(AnnualDataCVM!FJ$14,PYPQly!$B60,0))</f>
        <v>16074.216105718211</v>
      </c>
      <c r="FK64" s="18">
        <f ca="1">IF(ISERROR(QuarterlyDataCVM!FK64*OFFSET(AnnualDataCP!FK$14,PYPQly!$B60,0)/OFFSET(AnnualDataCVM!FK$14,PYPQly!$B60,0)),"",QuarterlyDataCVM!FK64*OFFSET(AnnualDataCP!FK$14,PYPQly!$B60,0)/OFFSET(AnnualDataCVM!FK$14,PYPQly!$B60,0))</f>
        <v>11226.922555115885</v>
      </c>
      <c r="FL64" s="18">
        <f ca="1">IF(ISERROR(QuarterlyDataCVM!FL64*OFFSET(AnnualDataCP!FL$14,PYPQly!$B60,0)/OFFSET(AnnualDataCVM!FL$14,PYPQly!$B60,0)),"",QuarterlyDataCVM!FL64*OFFSET(AnnualDataCP!FL$14,PYPQly!$B60,0)/OFFSET(AnnualDataCVM!FL$14,PYPQly!$B60,0))</f>
        <v>11226.922555115885</v>
      </c>
      <c r="FM64" s="18">
        <f ca="1">IF(ISERROR(QuarterlyDataCVM!FM64*OFFSET(AnnualDataCP!FM$14,PYPQly!$B60,0)/OFFSET(AnnualDataCVM!FM$14,PYPQly!$B60,0)),"",QuarterlyDataCVM!FM64*OFFSET(AnnualDataCP!FM$14,PYPQly!$B60,0)/OFFSET(AnnualDataCVM!FM$14,PYPQly!$B60,0))</f>
        <v>4847.4319119669872</v>
      </c>
      <c r="FN64" s="18">
        <f ca="1">IF(ISERROR(QuarterlyDataCVM!FN64*OFFSET(AnnualDataCP!FN$14,PYPQly!$B60,0)/OFFSET(AnnualDataCVM!FN$14,PYPQly!$B60,0)),"",QuarterlyDataCVM!FN64*OFFSET(AnnualDataCP!FN$14,PYPQly!$B60,0)/OFFSET(AnnualDataCVM!FN$14,PYPQly!$B60,0))</f>
        <v>2495.636795604722</v>
      </c>
      <c r="FO64" s="18">
        <f ca="1">IF(ISERROR(QuarterlyDataCVM!FO64*OFFSET(AnnualDataCP!FO$14,PYPQly!$B60,0)/OFFSET(AnnualDataCVM!FO$14,PYPQly!$B60,0)),"",QuarterlyDataCVM!FO64*OFFSET(AnnualDataCP!FO$14,PYPQly!$B60,0)/OFFSET(AnnualDataCVM!FO$14,PYPQly!$B60,0))</f>
        <v>2351.9222508591065</v>
      </c>
      <c r="FP64" s="18">
        <f ca="1">IF(ISERROR(QuarterlyDataCVM!FP64*OFFSET(AnnualDataCP!FP$14,PYPQly!$B60,0)/OFFSET(AnnualDataCVM!FP$14,PYPQly!$B60,0)),"",QuarterlyDataCVM!FP64*OFFSET(AnnualDataCP!FP$14,PYPQly!$B60,0)/OFFSET(AnnualDataCVM!FP$14,PYPQly!$B60,0))</f>
        <v>7573.2598781107163</v>
      </c>
      <c r="FQ64" s="18">
        <f ca="1">IF(ISERROR(QuarterlyDataCVM!FQ64*OFFSET(AnnualDataCP!FQ$14,PYPQly!$B60,0)/OFFSET(AnnualDataCVM!FQ$14,PYPQly!$B60,0)),"",QuarterlyDataCVM!FQ64*OFFSET(AnnualDataCP!FQ$14,PYPQly!$B60,0)/OFFSET(AnnualDataCVM!FQ$14,PYPQly!$B60,0))</f>
        <v>3219.3357815010327</v>
      </c>
      <c r="FR64" s="18">
        <f ca="1">IF(ISERROR(QuarterlyDataCVM!FR64*OFFSET(AnnualDataCP!FR$14,PYPQly!$B60,0)/OFFSET(AnnualDataCVM!FR$14,PYPQly!$B60,0)),"",QuarterlyDataCVM!FR64*OFFSET(AnnualDataCP!FR$14,PYPQly!$B60,0)/OFFSET(AnnualDataCVM!FR$14,PYPQly!$B60,0))</f>
        <v>1943.6173558532323</v>
      </c>
      <c r="FS64" s="18">
        <f ca="1">IF(ISERROR(QuarterlyDataCVM!FS64*OFFSET(AnnualDataCP!FS$14,PYPQly!$B60,0)/OFFSET(AnnualDataCVM!FS$14,PYPQly!$B60,0)),"",QuarterlyDataCVM!FS64*OFFSET(AnnualDataCP!FS$14,PYPQly!$B60,0)/OFFSET(AnnualDataCVM!FS$14,PYPQly!$B60,0))</f>
        <v>960.95593359294935</v>
      </c>
      <c r="FT64" s="18">
        <f ca="1">IF(ISERROR(QuarterlyDataCVM!FT64*OFFSET(AnnualDataCP!FT$14,PYPQly!$B60,0)/OFFSET(AnnualDataCVM!FT$14,PYPQly!$B60,0)),"",QuarterlyDataCVM!FT64*OFFSET(AnnualDataCP!FT$14,PYPQly!$B60,0)/OFFSET(AnnualDataCVM!FT$14,PYPQly!$B60,0))</f>
        <v>336.60593654042987</v>
      </c>
      <c r="FU64" s="18">
        <f ca="1">IF(ISERROR(QuarterlyDataCVM!FU64*OFFSET(AnnualDataCP!FU$14,PYPQly!$B60,0)/OFFSET(AnnualDataCVM!FU$14,PYPQly!$B60,0)),"",QuarterlyDataCVM!FU64*OFFSET(AnnualDataCP!FU$14,PYPQly!$B60,0)/OFFSET(AnnualDataCVM!FU$14,PYPQly!$B60,0))</f>
        <v>644.79698452585637</v>
      </c>
      <c r="FV64" s="18">
        <f ca="1">IF(ISERROR(QuarterlyDataCVM!FV64*OFFSET(AnnualDataCP!FV$14,PYPQly!$B60,0)/OFFSET(AnnualDataCVM!FV$14,PYPQly!$B60,0)),"",QuarterlyDataCVM!FV64*OFFSET(AnnualDataCP!FV$14,PYPQly!$B60,0)/OFFSET(AnnualDataCVM!FV$14,PYPQly!$B60,0))</f>
        <v>1276.5407325544679</v>
      </c>
      <c r="FW64" s="18">
        <f ca="1">IF(ISERROR(QuarterlyDataCVM!FW64*OFFSET(AnnualDataCP!FW$14,PYPQly!$B60,0)/OFFSET(AnnualDataCVM!FW$14,PYPQly!$B60,0)),"",QuarterlyDataCVM!FW64*OFFSET(AnnualDataCP!FW$14,PYPQly!$B60,0)/OFFSET(AnnualDataCVM!FW$14,PYPQly!$B60,0))</f>
        <v>3688.8202396804263</v>
      </c>
      <c r="FX64" s="18">
        <f ca="1">IF(ISERROR(QuarterlyDataCVM!FX64*OFFSET(AnnualDataCP!FX$14,PYPQly!$B60,0)/OFFSET(AnnualDataCVM!FX$14,PYPQly!$B60,0)),"",QuarterlyDataCVM!FX64*OFFSET(AnnualDataCP!FX$14,PYPQly!$B60,0)/OFFSET(AnnualDataCVM!FX$14,PYPQly!$B60,0))</f>
        <v>1103.0767747589834</v>
      </c>
      <c r="FY64" s="18">
        <f ca="1">IF(ISERROR(QuarterlyDataCVM!FY64*OFFSET(AnnualDataCP!FY$14,PYPQly!$B60,0)/OFFSET(AnnualDataCVM!FY$14,PYPQly!$B60,0)),"",QuarterlyDataCVM!FY64*OFFSET(AnnualDataCP!FY$14,PYPQly!$B60,0)/OFFSET(AnnualDataCVM!FY$14,PYPQly!$B60,0))</f>
        <v>370.40051513200257</v>
      </c>
      <c r="FZ64" s="18">
        <f ca="1">IF(ISERROR(QuarterlyDataCVM!FZ64*OFFSET(AnnualDataCP!FZ$14,PYPQly!$B60,0)/OFFSET(AnnualDataCVM!FZ$14,PYPQly!$B60,0)),"",QuarterlyDataCVM!FZ64*OFFSET(AnnualDataCP!FZ$14,PYPQly!$B60,0)/OFFSET(AnnualDataCVM!FZ$14,PYPQly!$B60,0))</f>
        <v>2215.049142708694</v>
      </c>
      <c r="GA64" s="18">
        <f ca="1">IF(ISERROR(QuarterlyDataCVM!GA64*OFFSET(AnnualDataCP!GA$14,PYPQly!$B60,0)/OFFSET(AnnualDataCVM!GA$14,PYPQly!$B60,0)),"",QuarterlyDataCVM!GA64*OFFSET(AnnualDataCP!GA$14,PYPQly!$B60,0)/OFFSET(AnnualDataCVM!GA$14,PYPQly!$B60,0))</f>
        <v>664.5827889164226</v>
      </c>
      <c r="GB64" s="18">
        <f ca="1">IF(ISERROR(QuarterlyDataCVM!GB64*OFFSET(AnnualDataCP!GB$14,PYPQly!$B60,0)/OFFSET(AnnualDataCVM!GB$14,PYPQly!$B60,0)),"",QuarterlyDataCVM!GB64*OFFSET(AnnualDataCP!GB$14,PYPQly!$B60,0)/OFFSET(AnnualDataCVM!GB$14,PYPQly!$B60,0))</f>
        <v>664.5827889164226</v>
      </c>
    </row>
    <row r="65" spans="2:184" x14ac:dyDescent="0.25">
      <c r="B65" s="18">
        <f t="shared" si="0"/>
        <v>13</v>
      </c>
      <c r="C65" s="1">
        <v>37500</v>
      </c>
      <c r="D65" s="18">
        <f ca="1">IF(ISERROR(QuarterlyDataCVM!D65*OFFSET(AnnualDataCP!D$14,PYPQly!$B61,0)/OFFSET(AnnualDataCVM!D$14,PYPQly!$B61,0)),"",QuarterlyDataCVM!D65*OFFSET(AnnualDataCP!D$14,PYPQly!$B61,0)/OFFSET(AnnualDataCVM!D$14,PYPQly!$B61,0))</f>
        <v>262037.23484793905</v>
      </c>
      <c r="E65" s="18">
        <f ca="1">IF(ISERROR(QuarterlyDataCVM!E65*OFFSET(AnnualDataCP!E$14,PYPQly!$B61,0)/OFFSET(AnnualDataCVM!E$14,PYPQly!$B61,0)),"",QuarterlyDataCVM!E65*OFFSET(AnnualDataCP!E$14,PYPQly!$B61,0)/OFFSET(AnnualDataCVM!E$14,PYPQly!$B61,0))</f>
        <v>2519.1255398790672</v>
      </c>
      <c r="F65" s="18">
        <f ca="1">IF(ISERROR(QuarterlyDataCVM!F65*OFFSET(AnnualDataCP!F$14,PYPQly!$B61,0)/OFFSET(AnnualDataCVM!F$14,PYPQly!$B61,0)),"",QuarterlyDataCVM!F65*OFFSET(AnnualDataCP!F$14,PYPQly!$B61,0)/OFFSET(AnnualDataCVM!F$14,PYPQly!$B61,0))</f>
        <v>2345.6192167101826</v>
      </c>
      <c r="G65" s="18">
        <f ca="1">IF(ISERROR(QuarterlyDataCVM!G65*OFFSET(AnnualDataCP!G$14,PYPQly!$B61,0)/OFFSET(AnnualDataCVM!G$14,PYPQly!$B61,0)),"",QuarterlyDataCVM!G65*OFFSET(AnnualDataCP!G$14,PYPQly!$B61,0)/OFFSET(AnnualDataCVM!G$14,PYPQly!$B61,0))</f>
        <v>65.844961240310084</v>
      </c>
      <c r="H65" s="18">
        <f ca="1">IF(ISERROR(QuarterlyDataCVM!H65*OFFSET(AnnualDataCP!H$14,PYPQly!$B61,0)/OFFSET(AnnualDataCVM!H$14,PYPQly!$B61,0)),"",QuarterlyDataCVM!H65*OFFSET(AnnualDataCP!H$14,PYPQly!$B61,0)/OFFSET(AnnualDataCVM!H$14,PYPQly!$B61,0))</f>
        <v>106.90345821325649</v>
      </c>
      <c r="I65" s="18">
        <f ca="1">IF(ISERROR(QuarterlyDataCVM!I65*OFFSET(AnnualDataCP!I$14,PYPQly!$B61,0)/OFFSET(AnnualDataCVM!I$14,PYPQly!$B61,0)),"",QuarterlyDataCVM!I65*OFFSET(AnnualDataCP!I$14,PYPQly!$B61,0)/OFFSET(AnnualDataCVM!I$14,PYPQly!$B61,0))</f>
        <v>63259.12513324013</v>
      </c>
      <c r="J65" s="18">
        <f ca="1">IF(ISERROR(QuarterlyDataCVM!J65*OFFSET(AnnualDataCP!J$14,PYPQly!$B61,0)/OFFSET(AnnualDataCVM!J$14,PYPQly!$B61,0)),"",QuarterlyDataCVM!J65*OFFSET(AnnualDataCP!J$14,PYPQly!$B61,0)/OFFSET(AnnualDataCVM!J$14,PYPQly!$B61,0))</f>
        <v>46390.244515415885</v>
      </c>
      <c r="K65" s="18">
        <f ca="1">IF(ISERROR(QuarterlyDataCVM!K65*OFFSET(AnnualDataCP!K$14,PYPQly!$B61,0)/OFFSET(AnnualDataCVM!K$14,PYPQly!$B61,0)),"",QuarterlyDataCVM!K65*OFFSET(AnnualDataCP!K$14,PYPQly!$B61,0)/OFFSET(AnnualDataCVM!K$14,PYPQly!$B61,0))</f>
        <v>4910.8638487354401</v>
      </c>
      <c r="L65" s="18">
        <f ca="1">IF(ISERROR(QuarterlyDataCVM!L65*OFFSET(AnnualDataCP!L$14,PYPQly!$B61,0)/OFFSET(AnnualDataCVM!L$14,PYPQly!$B61,0)),"",QuarterlyDataCVM!L65*OFFSET(AnnualDataCP!L$14,PYPQly!$B61,0)/OFFSET(AnnualDataCVM!L$14,PYPQly!$B61,0))</f>
        <v>53.675609756097558</v>
      </c>
      <c r="M65" s="18">
        <f ca="1">IF(ISERROR(QuarterlyDataCVM!M65*OFFSET(AnnualDataCP!M$14,PYPQly!$B61,0)/OFFSET(AnnualDataCVM!M$14,PYPQly!$B61,0)),"",QuarterlyDataCVM!M65*OFFSET(AnnualDataCP!M$14,PYPQly!$B61,0)/OFFSET(AnnualDataCVM!M$14,PYPQly!$B61,0))</f>
        <v>4243.3555914809867</v>
      </c>
      <c r="N65" s="18" t="str">
        <f ca="1">IF(ISERROR(QuarterlyDataCVM!N65*OFFSET(AnnualDataCP!N$14,PYPQly!$B61,0)/OFFSET(AnnualDataCVM!N$14,PYPQly!$B61,0)),"",QuarterlyDataCVM!N65*OFFSET(AnnualDataCP!N$14,PYPQly!$B61,0)/OFFSET(AnnualDataCVM!N$14,PYPQly!$B61,0))</f>
        <v/>
      </c>
      <c r="O65" s="18">
        <f ca="1">IF(ISERROR(QuarterlyDataCVM!O65*OFFSET(AnnualDataCP!O$14,PYPQly!$B61,0)/OFFSET(AnnualDataCVM!O$14,PYPQly!$B61,0)),"",QuarterlyDataCVM!O65*OFFSET(AnnualDataCP!O$14,PYPQly!$B61,0)/OFFSET(AnnualDataCVM!O$14,PYPQly!$B61,0))</f>
        <v>351.1252485089463</v>
      </c>
      <c r="P65" s="18">
        <f ca="1">IF(ISERROR(QuarterlyDataCVM!P65*OFFSET(AnnualDataCP!P$14,PYPQly!$B61,0)/OFFSET(AnnualDataCVM!P$14,PYPQly!$B61,0)),"",QuarterlyDataCVM!P65*OFFSET(AnnualDataCP!P$14,PYPQly!$B61,0)/OFFSET(AnnualDataCVM!P$14,PYPQly!$B61,0))</f>
        <v>262.6436327739388</v>
      </c>
      <c r="Q65" s="18">
        <f ca="1">IF(ISERROR(QuarterlyDataCVM!Q65*OFFSET(AnnualDataCP!Q$14,PYPQly!$B61,0)/OFFSET(AnnualDataCVM!Q$14,PYPQly!$B61,0)),"",QuarterlyDataCVM!Q65*OFFSET(AnnualDataCP!Q$14,PYPQly!$B61,0)/OFFSET(AnnualDataCVM!Q$14,PYPQly!$B61,0))</f>
        <v>35028.614077669903</v>
      </c>
      <c r="R65" s="18">
        <f ca="1">IF(ISERROR(QuarterlyDataCVM!R65*OFFSET(AnnualDataCP!R$14,PYPQly!$B61,0)/OFFSET(AnnualDataCVM!R$14,PYPQly!$B61,0)),"",QuarterlyDataCVM!R65*OFFSET(AnnualDataCP!R$14,PYPQly!$B61,0)/OFFSET(AnnualDataCVM!R$14,PYPQly!$B61,0))</f>
        <v>5987.3695885245297</v>
      </c>
      <c r="S65" s="18">
        <f ca="1">IF(ISERROR(QuarterlyDataCVM!S65*OFFSET(AnnualDataCP!S$14,PYPQly!$B61,0)/OFFSET(AnnualDataCVM!S$14,PYPQly!$B61,0)),"",QuarterlyDataCVM!S65*OFFSET(AnnualDataCP!S$14,PYPQly!$B61,0)/OFFSET(AnnualDataCVM!S$14,PYPQly!$B61,0))</f>
        <v>4784.0172642762282</v>
      </c>
      <c r="T65" s="18">
        <f ca="1">IF(ISERROR(QuarterlyDataCVM!T65*OFFSET(AnnualDataCP!T$14,PYPQly!$B61,0)/OFFSET(AnnualDataCVM!T$14,PYPQly!$B61,0)),"",QuarterlyDataCVM!T65*OFFSET(AnnualDataCP!T$14,PYPQly!$B61,0)/OFFSET(AnnualDataCVM!T$14,PYPQly!$B61,0))</f>
        <v>751.60095579450422</v>
      </c>
      <c r="U65" s="18">
        <f ca="1">IF(ISERROR(QuarterlyDataCVM!U65*OFFSET(AnnualDataCP!U$14,PYPQly!$B61,0)/OFFSET(AnnualDataCVM!U$14,PYPQly!$B61,0)),"",QuarterlyDataCVM!U65*OFFSET(AnnualDataCP!U$14,PYPQly!$B61,0)/OFFSET(AnnualDataCVM!U$14,PYPQly!$B61,0))</f>
        <v>510.08519701810434</v>
      </c>
      <c r="V65" s="18">
        <f ca="1">IF(ISERROR(QuarterlyDataCVM!V65*OFFSET(AnnualDataCP!V$14,PYPQly!$B61,0)/OFFSET(AnnualDataCVM!V$14,PYPQly!$B61,0)),"",QuarterlyDataCVM!V65*OFFSET(AnnualDataCP!V$14,PYPQly!$B61,0)/OFFSET(AnnualDataCVM!V$14,PYPQly!$B61,0))</f>
        <v>41.267441860465119</v>
      </c>
      <c r="W65" s="18">
        <f ca="1">IF(ISERROR(QuarterlyDataCVM!W65*OFFSET(AnnualDataCP!W$14,PYPQly!$B61,0)/OFFSET(AnnualDataCVM!W$14,PYPQly!$B61,0)),"",QuarterlyDataCVM!W65*OFFSET(AnnualDataCP!W$14,PYPQly!$B61,0)/OFFSET(AnnualDataCVM!W$14,PYPQly!$B61,0))</f>
        <v>478.33506370929683</v>
      </c>
      <c r="X65" s="18">
        <f ca="1">IF(ISERROR(QuarterlyDataCVM!X65*OFFSET(AnnualDataCP!X$14,PYPQly!$B61,0)/OFFSET(AnnualDataCVM!X$14,PYPQly!$B61,0)),"",QuarterlyDataCVM!X65*OFFSET(AnnualDataCP!X$14,PYPQly!$B61,0)/OFFSET(AnnualDataCVM!X$14,PYPQly!$B61,0))</f>
        <v>172.49425287356323</v>
      </c>
      <c r="Y65" s="18">
        <f ca="1">IF(ISERROR(QuarterlyDataCVM!Y65*OFFSET(AnnualDataCP!Y$14,PYPQly!$B61,0)/OFFSET(AnnualDataCVM!Y$14,PYPQly!$B61,0)),"",QuarterlyDataCVM!Y65*OFFSET(AnnualDataCP!Y$14,PYPQly!$B61,0)/OFFSET(AnnualDataCVM!Y$14,PYPQly!$B61,0))</f>
        <v>804.05654578979716</v>
      </c>
      <c r="Z65" s="18">
        <f ca="1">IF(ISERROR(QuarterlyDataCVM!Z65*OFFSET(AnnualDataCP!Z$14,PYPQly!$B61,0)/OFFSET(AnnualDataCVM!Z$14,PYPQly!$B61,0)),"",QuarterlyDataCVM!Z65*OFFSET(AnnualDataCP!Z$14,PYPQly!$B61,0)/OFFSET(AnnualDataCVM!Z$14,PYPQly!$B61,0))</f>
        <v>1897.1849621954634</v>
      </c>
      <c r="AA65" s="18">
        <f ca="1">IF(ISERROR(QuarterlyDataCVM!AA65*OFFSET(AnnualDataCP!AA$14,PYPQly!$B61,0)/OFFSET(AnnualDataCVM!AA$14,PYPQly!$B61,0)),"",QuarterlyDataCVM!AA65*OFFSET(AnnualDataCP!AA$14,PYPQly!$B61,0)/OFFSET(AnnualDataCVM!AA$14,PYPQly!$B61,0))</f>
        <v>128.58397932816538</v>
      </c>
      <c r="AB65" s="18">
        <f ca="1">IF(ISERROR(QuarterlyDataCVM!AB65*OFFSET(AnnualDataCP!AB$14,PYPQly!$B61,0)/OFFSET(AnnualDataCVM!AB$14,PYPQly!$B61,0)),"",QuarterlyDataCVM!AB65*OFFSET(AnnualDataCP!AB$14,PYPQly!$B61,0)/OFFSET(AnnualDataCVM!AB$14,PYPQly!$B61,0))</f>
        <v>865.47777539188314</v>
      </c>
      <c r="AC65" s="18">
        <f ca="1">IF(ISERROR(QuarterlyDataCVM!AC65*OFFSET(AnnualDataCP!AC$14,PYPQly!$B61,0)/OFFSET(AnnualDataCVM!AC$14,PYPQly!$B61,0)),"",QuarterlyDataCVM!AC65*OFFSET(AnnualDataCP!AC$14,PYPQly!$B61,0)/OFFSET(AnnualDataCVM!AC$14,PYPQly!$B61,0))</f>
        <v>617.34533016061869</v>
      </c>
      <c r="AD65" s="18">
        <f ca="1">IF(ISERROR(QuarterlyDataCVM!AD65*OFFSET(AnnualDataCP!AD$14,PYPQly!$B61,0)/OFFSET(AnnualDataCVM!AD$14,PYPQly!$B61,0)),"",QuarterlyDataCVM!AD65*OFFSET(AnnualDataCP!AD$14,PYPQly!$B61,0)/OFFSET(AnnualDataCVM!AD$14,PYPQly!$B61,0))</f>
        <v>248.2403151674327</v>
      </c>
      <c r="AE65" s="18">
        <f ca="1">IF(ISERROR(QuarterlyDataCVM!AE65*OFFSET(AnnualDataCP!AE$14,PYPQly!$B61,0)/OFFSET(AnnualDataCVM!AE$14,PYPQly!$B61,0)),"",QuarterlyDataCVM!AE65*OFFSET(AnnualDataCP!AE$14,PYPQly!$B61,0)/OFFSET(AnnualDataCVM!AE$14,PYPQly!$B61,0))</f>
        <v>338.44059087989723</v>
      </c>
      <c r="AF65" s="18">
        <f ca="1">IF(ISERROR(QuarterlyDataCVM!AF65*OFFSET(AnnualDataCP!AF$14,PYPQly!$B61,0)/OFFSET(AnnualDataCVM!AF$14,PYPQly!$B61,0)),"",QuarterlyDataCVM!AF65*OFFSET(AnnualDataCP!AF$14,PYPQly!$B61,0)/OFFSET(AnnualDataCVM!AF$14,PYPQly!$B61,0))</f>
        <v>1450.0806905610809</v>
      </c>
      <c r="AG65" s="18">
        <f ca="1">IF(ISERROR(QuarterlyDataCVM!AG65*OFFSET(AnnualDataCP!AG$14,PYPQly!$B61,0)/OFFSET(AnnualDataCVM!AG$14,PYPQly!$B61,0)),"",QuarterlyDataCVM!AG65*OFFSET(AnnualDataCP!AG$14,PYPQly!$B61,0)/OFFSET(AnnualDataCVM!AG$14,PYPQly!$B61,0))</f>
        <v>717.84652002626399</v>
      </c>
      <c r="AH65" s="18">
        <f ca="1">IF(ISERROR(QuarterlyDataCVM!AH65*OFFSET(AnnualDataCP!AH$14,PYPQly!$B61,0)/OFFSET(AnnualDataCVM!AH$14,PYPQly!$B61,0)),"",QuarterlyDataCVM!AH65*OFFSET(AnnualDataCP!AH$14,PYPQly!$B61,0)/OFFSET(AnnualDataCVM!AH$14,PYPQly!$B61,0))</f>
        <v>614.06831537708126</v>
      </c>
      <c r="AI65" s="18">
        <f ca="1">IF(ISERROR(QuarterlyDataCVM!AI65*OFFSET(AnnualDataCP!AI$14,PYPQly!$B61,0)/OFFSET(AnnualDataCVM!AI$14,PYPQly!$B61,0)),"",QuarterlyDataCVM!AI65*OFFSET(AnnualDataCP!AI$14,PYPQly!$B61,0)/OFFSET(AnnualDataCVM!AI$14,PYPQly!$B61,0))</f>
        <v>116.69724770642202</v>
      </c>
      <c r="AJ65" s="18">
        <f ca="1">IF(ISERROR(QuarterlyDataCVM!AJ65*OFFSET(AnnualDataCP!AJ$14,PYPQly!$B61,0)/OFFSET(AnnualDataCVM!AJ$14,PYPQly!$B61,0)),"",QuarterlyDataCVM!AJ65*OFFSET(AnnualDataCP!AJ$14,PYPQly!$B61,0)/OFFSET(AnnualDataCVM!AJ$14,PYPQly!$B61,0))</f>
        <v>2640.1001821493624</v>
      </c>
      <c r="AK65" s="18">
        <f ca="1">IF(ISERROR(QuarterlyDataCVM!AK65*OFFSET(AnnualDataCP!AK$14,PYPQly!$B61,0)/OFFSET(AnnualDataCVM!AK$14,PYPQly!$B61,0)),"",QuarterlyDataCVM!AK65*OFFSET(AnnualDataCP!AK$14,PYPQly!$B61,0)/OFFSET(AnnualDataCVM!AK$14,PYPQly!$B61,0))</f>
        <v>510.30289655172413</v>
      </c>
      <c r="AL65" s="18">
        <f ca="1">IF(ISERROR(QuarterlyDataCVM!AL65*OFFSET(AnnualDataCP!AL$14,PYPQly!$B61,0)/OFFSET(AnnualDataCVM!AL$14,PYPQly!$B61,0)),"",QuarterlyDataCVM!AL65*OFFSET(AnnualDataCP!AL$14,PYPQly!$B61,0)/OFFSET(AnnualDataCVM!AL$14,PYPQly!$B61,0))</f>
        <v>783.96993851058983</v>
      </c>
      <c r="AM65" s="18">
        <f ca="1">IF(ISERROR(QuarterlyDataCVM!AM65*OFFSET(AnnualDataCP!AM$14,PYPQly!$B61,0)/OFFSET(AnnualDataCVM!AM$14,PYPQly!$B61,0)),"",QuarterlyDataCVM!AM65*OFFSET(AnnualDataCP!AM$14,PYPQly!$B61,0)/OFFSET(AnnualDataCVM!AM$14,PYPQly!$B61,0))</f>
        <v>1346.4780801716047</v>
      </c>
      <c r="AN65" s="18">
        <f ca="1">IF(ISERROR(QuarterlyDataCVM!AN65*OFFSET(AnnualDataCP!AN$14,PYPQly!$B61,0)/OFFSET(AnnualDataCVM!AN$14,PYPQly!$B61,0)),"",QuarterlyDataCVM!AN65*OFFSET(AnnualDataCP!AN$14,PYPQly!$B61,0)/OFFSET(AnnualDataCVM!AN$14,PYPQly!$B61,0))</f>
        <v>457.6388016429089</v>
      </c>
      <c r="AO65" s="18">
        <f ca="1">IF(ISERROR(QuarterlyDataCVM!AO65*OFFSET(AnnualDataCP!AO$14,PYPQly!$B61,0)/OFFSET(AnnualDataCVM!AO$14,PYPQly!$B61,0)),"",QuarterlyDataCVM!AO65*OFFSET(AnnualDataCP!AO$14,PYPQly!$B61,0)/OFFSET(AnnualDataCVM!AO$14,PYPQly!$B61,0))</f>
        <v>457.6388016429089</v>
      </c>
      <c r="AP65" s="18">
        <f ca="1">IF(ISERROR(QuarterlyDataCVM!AP65*OFFSET(AnnualDataCP!AP$14,PYPQly!$B61,0)/OFFSET(AnnualDataCVM!AP$14,PYPQly!$B61,0)),"",QuarterlyDataCVM!AP65*OFFSET(AnnualDataCP!AP$14,PYPQly!$B61,0)/OFFSET(AnnualDataCVM!AP$14,PYPQly!$B61,0))</f>
        <v>2338.0888703626511</v>
      </c>
      <c r="AQ65" s="18">
        <f ca="1">IF(ISERROR(QuarterlyDataCVM!AQ65*OFFSET(AnnualDataCP!AQ$14,PYPQly!$B61,0)/OFFSET(AnnualDataCVM!AQ$14,PYPQly!$B61,0)),"",QuarterlyDataCVM!AQ65*OFFSET(AnnualDataCP!AQ$14,PYPQly!$B61,0)/OFFSET(AnnualDataCVM!AQ$14,PYPQly!$B61,0))</f>
        <v>2338.0888703626511</v>
      </c>
      <c r="AR65" s="18">
        <f ca="1">IF(ISERROR(QuarterlyDataCVM!AR65*OFFSET(AnnualDataCP!AR$14,PYPQly!$B61,0)/OFFSET(AnnualDataCVM!AR$14,PYPQly!$B61,0)),"",QuarterlyDataCVM!AR65*OFFSET(AnnualDataCP!AR$14,PYPQly!$B61,0)/OFFSET(AnnualDataCVM!AR$14,PYPQly!$B61,0))</f>
        <v>343.38461538461536</v>
      </c>
      <c r="AS65" s="18">
        <f ca="1">IF(ISERROR(QuarterlyDataCVM!AS65*OFFSET(AnnualDataCP!AS$14,PYPQly!$B61,0)/OFFSET(AnnualDataCVM!AS$14,PYPQly!$B61,0)),"",QuarterlyDataCVM!AS65*OFFSET(AnnualDataCP!AS$14,PYPQly!$B61,0)/OFFSET(AnnualDataCVM!AS$14,PYPQly!$B61,0))</f>
        <v>803.69646182495342</v>
      </c>
      <c r="AT65" s="18">
        <f ca="1">IF(ISERROR(QuarterlyDataCVM!AT65*OFFSET(AnnualDataCP!AT$14,PYPQly!$B61,0)/OFFSET(AnnualDataCVM!AT$14,PYPQly!$B61,0)),"",QuarterlyDataCVM!AT65*OFFSET(AnnualDataCP!AT$14,PYPQly!$B61,0)/OFFSET(AnnualDataCVM!AT$14,PYPQly!$B61,0))</f>
        <v>142.73254901960783</v>
      </c>
      <c r="AU65" s="18">
        <f ca="1">IF(ISERROR(QuarterlyDataCVM!AU65*OFFSET(AnnualDataCP!AU$14,PYPQly!$B61,0)/OFFSET(AnnualDataCVM!AU$14,PYPQly!$B61,0)),"",QuarterlyDataCVM!AU65*OFFSET(AnnualDataCP!AU$14,PYPQly!$B61,0)/OFFSET(AnnualDataCVM!AU$14,PYPQly!$B61,0))</f>
        <v>252.88043478260869</v>
      </c>
      <c r="AV65" s="18">
        <f ca="1">IF(ISERROR(QuarterlyDataCVM!AV65*OFFSET(AnnualDataCP!AV$14,PYPQly!$B61,0)/OFFSET(AnnualDataCVM!AV$14,PYPQly!$B61,0)),"",QuarterlyDataCVM!AV65*OFFSET(AnnualDataCP!AV$14,PYPQly!$B61,0)/OFFSET(AnnualDataCVM!AV$14,PYPQly!$B61,0))</f>
        <v>537.94506192442043</v>
      </c>
      <c r="AW65" s="18">
        <f ca="1">IF(ISERROR(QuarterlyDataCVM!AW65*OFFSET(AnnualDataCP!AW$14,PYPQly!$B61,0)/OFFSET(AnnualDataCVM!AW$14,PYPQly!$B61,0)),"",QuarterlyDataCVM!AW65*OFFSET(AnnualDataCP!AW$14,PYPQly!$B61,0)/OFFSET(AnnualDataCVM!AW$14,PYPQly!$B61,0))</f>
        <v>258.40805123513269</v>
      </c>
      <c r="AX65" s="18">
        <f ca="1">IF(ISERROR(QuarterlyDataCVM!AX65*OFFSET(AnnualDataCP!AX$14,PYPQly!$B61,0)/OFFSET(AnnualDataCVM!AX$14,PYPQly!$B61,0)),"",QuarterlyDataCVM!AX65*OFFSET(AnnualDataCP!AX$14,PYPQly!$B61,0)/OFFSET(AnnualDataCVM!AX$14,PYPQly!$B61,0))</f>
        <v>2437.0175145954963</v>
      </c>
      <c r="AY65" s="18">
        <f ca="1">IF(ISERROR(QuarterlyDataCVM!AY65*OFFSET(AnnualDataCP!AY$14,PYPQly!$B61,0)/OFFSET(AnnualDataCVM!AY$14,PYPQly!$B61,0)),"",QuarterlyDataCVM!AY65*OFFSET(AnnualDataCP!AY$14,PYPQly!$B61,0)/OFFSET(AnnualDataCVM!AY$14,PYPQly!$B61,0))</f>
        <v>2437.0175145954963</v>
      </c>
      <c r="AZ65" s="18">
        <f ca="1">IF(ISERROR(QuarterlyDataCVM!AZ65*OFFSET(AnnualDataCP!AZ$14,PYPQly!$B61,0)/OFFSET(AnnualDataCVM!AZ$14,PYPQly!$B61,0)),"",QuarterlyDataCVM!AZ65*OFFSET(AnnualDataCP!AZ$14,PYPQly!$B61,0)/OFFSET(AnnualDataCVM!AZ$14,PYPQly!$B61,0))</f>
        <v>3113.3379391253338</v>
      </c>
      <c r="BA65" s="18">
        <f ca="1">IF(ISERROR(QuarterlyDataCVM!BA65*OFFSET(AnnualDataCP!BA$14,PYPQly!$B61,0)/OFFSET(AnnualDataCVM!BA$14,PYPQly!$B61,0)),"",QuarterlyDataCVM!BA65*OFFSET(AnnualDataCP!BA$14,PYPQly!$B61,0)/OFFSET(AnnualDataCVM!BA$14,PYPQly!$B61,0))</f>
        <v>1956.3675794523285</v>
      </c>
      <c r="BB65" s="18">
        <f ca="1">IF(ISERROR(QuarterlyDataCVM!BB65*OFFSET(AnnualDataCP!BB$14,PYPQly!$B61,0)/OFFSET(AnnualDataCVM!BB$14,PYPQly!$B61,0)),"",QuarterlyDataCVM!BB65*OFFSET(AnnualDataCP!BB$14,PYPQly!$B61,0)/OFFSET(AnnualDataCVM!BB$14,PYPQly!$B61,0))</f>
        <v>1156.3712189010203</v>
      </c>
      <c r="BC65" s="18">
        <f ca="1">IF(ISERROR(QuarterlyDataCVM!BC65*OFFSET(AnnualDataCP!BC$14,PYPQly!$B61,0)/OFFSET(AnnualDataCVM!BC$14,PYPQly!$B61,0)),"",QuarterlyDataCVM!BC65*OFFSET(AnnualDataCP!BC$14,PYPQly!$B61,0)/OFFSET(AnnualDataCVM!BC$14,PYPQly!$B61,0))</f>
        <v>694.47312614259602</v>
      </c>
      <c r="BD65" s="18">
        <f ca="1">IF(ISERROR(QuarterlyDataCVM!BD65*OFFSET(AnnualDataCP!BD$14,PYPQly!$B61,0)/OFFSET(AnnualDataCVM!BD$14,PYPQly!$B61,0)),"",QuarterlyDataCVM!BD65*OFFSET(AnnualDataCP!BD$14,PYPQly!$B61,0)/OFFSET(AnnualDataCVM!BD$14,PYPQly!$B61,0))</f>
        <v>462.5488454706927</v>
      </c>
      <c r="BE65" s="18">
        <f ca="1">IF(ISERROR(QuarterlyDataCVM!BE65*OFFSET(AnnualDataCP!BE$14,PYPQly!$B61,0)/OFFSET(AnnualDataCVM!BE$14,PYPQly!$B61,0)),"",QuarterlyDataCVM!BE65*OFFSET(AnnualDataCP!BE$14,PYPQly!$B61,0)/OFFSET(AnnualDataCVM!BE$14,PYPQly!$B61,0))</f>
        <v>4003.295092133239</v>
      </c>
      <c r="BF65" s="18">
        <f ca="1">IF(ISERROR(QuarterlyDataCVM!BF65*OFFSET(AnnualDataCP!BF$14,PYPQly!$B61,0)/OFFSET(AnnualDataCVM!BF$14,PYPQly!$B61,0)),"",QuarterlyDataCVM!BF65*OFFSET(AnnualDataCP!BF$14,PYPQly!$B61,0)/OFFSET(AnnualDataCVM!BF$14,PYPQly!$B61,0))</f>
        <v>1087.8499915153573</v>
      </c>
      <c r="BG65" s="18">
        <f ca="1">IF(ISERROR(QuarterlyDataCVM!BG65*OFFSET(AnnualDataCP!BG$14,PYPQly!$B61,0)/OFFSET(AnnualDataCVM!BG$14,PYPQly!$B61,0)),"",QuarterlyDataCVM!BG65*OFFSET(AnnualDataCP!BG$14,PYPQly!$B61,0)/OFFSET(AnnualDataCVM!BG$14,PYPQly!$B61,0))</f>
        <v>429.77222528989506</v>
      </c>
      <c r="BH65" s="18">
        <f ca="1">IF(ISERROR(QuarterlyDataCVM!BH65*OFFSET(AnnualDataCP!BH$14,PYPQly!$B61,0)/OFFSET(AnnualDataCVM!BH$14,PYPQly!$B61,0)),"",QuarterlyDataCVM!BH65*OFFSET(AnnualDataCP!BH$14,PYPQly!$B61,0)/OFFSET(AnnualDataCVM!BH$14,PYPQly!$B61,0))</f>
        <v>655.95677872183228</v>
      </c>
      <c r="BI65" s="18">
        <f ca="1">IF(ISERROR(QuarterlyDataCVM!BI65*OFFSET(AnnualDataCP!BI$14,PYPQly!$B61,0)/OFFSET(AnnualDataCVM!BI$14,PYPQly!$B61,0)),"",QuarterlyDataCVM!BI65*OFFSET(AnnualDataCP!BI$14,PYPQly!$B61,0)/OFFSET(AnnualDataCVM!BI$14,PYPQly!$B61,0))</f>
        <v>2916.6997074102824</v>
      </c>
      <c r="BJ65" s="18">
        <f ca="1">IF(ISERROR(QuarterlyDataCVM!BJ65*OFFSET(AnnualDataCP!BJ$14,PYPQly!$B61,0)/OFFSET(AnnualDataCVM!BJ$14,PYPQly!$B61,0)),"",QuarterlyDataCVM!BJ65*OFFSET(AnnualDataCP!BJ$14,PYPQly!$B61,0)/OFFSET(AnnualDataCVM!BJ$14,PYPQly!$B61,0))</f>
        <v>2816.6225638386827</v>
      </c>
      <c r="BK65" s="18">
        <f ca="1">IF(ISERROR(QuarterlyDataCVM!BK65*OFFSET(AnnualDataCP!BK$14,PYPQly!$B61,0)/OFFSET(AnnualDataCVM!BK$14,PYPQly!$B61,0)),"",QuarterlyDataCVM!BK65*OFFSET(AnnualDataCP!BK$14,PYPQly!$B61,0)/OFFSET(AnnualDataCVM!BK$14,PYPQly!$B61,0))</f>
        <v>99.184723304754485</v>
      </c>
      <c r="BL65" s="18">
        <f ca="1">IF(ISERROR(QuarterlyDataCVM!BL65*OFFSET(AnnualDataCP!BL$14,PYPQly!$B61,0)/OFFSET(AnnualDataCVM!BL$14,PYPQly!$B61,0)),"",QuarterlyDataCVM!BL65*OFFSET(AnnualDataCP!BL$14,PYPQly!$B61,0)/OFFSET(AnnualDataCVM!BL$14,PYPQly!$B61,0))</f>
        <v>1614.9258211626161</v>
      </c>
      <c r="BM65" s="18">
        <f ca="1">IF(ISERROR(QuarterlyDataCVM!BM65*OFFSET(AnnualDataCP!BM$14,PYPQly!$B61,0)/OFFSET(AnnualDataCVM!BM$14,PYPQly!$B61,0)),"",QuarterlyDataCVM!BM65*OFFSET(AnnualDataCP!BM$14,PYPQly!$B61,0)/OFFSET(AnnualDataCVM!BM$14,PYPQly!$B61,0))</f>
        <v>1614.9258211626161</v>
      </c>
      <c r="BN65" s="18">
        <f ca="1">IF(ISERROR(QuarterlyDataCVM!BN65*OFFSET(AnnualDataCP!BN$14,PYPQly!$B61,0)/OFFSET(AnnualDataCVM!BN$14,PYPQly!$B61,0)),"",QuarterlyDataCVM!BN65*OFFSET(AnnualDataCP!BN$14,PYPQly!$B61,0)/OFFSET(AnnualDataCVM!BN$14,PYPQly!$B61,0))</f>
        <v>1179.1391228579728</v>
      </c>
      <c r="BO65" s="18">
        <f ca="1">IF(ISERROR(QuarterlyDataCVM!BO65*OFFSET(AnnualDataCP!BO$14,PYPQly!$B61,0)/OFFSET(AnnualDataCVM!BO$14,PYPQly!$B61,0)),"",QuarterlyDataCVM!BO65*OFFSET(AnnualDataCP!BO$14,PYPQly!$B61,0)/OFFSET(AnnualDataCVM!BO$14,PYPQly!$B61,0))</f>
        <v>1179.1391228579728</v>
      </c>
      <c r="BP65" s="18">
        <f ca="1">IF(ISERROR(QuarterlyDataCVM!BP65*OFFSET(AnnualDataCP!BP$14,PYPQly!$B61,0)/OFFSET(AnnualDataCVM!BP$14,PYPQly!$B61,0)),"",QuarterlyDataCVM!BP65*OFFSET(AnnualDataCP!BP$14,PYPQly!$B61,0)/OFFSET(AnnualDataCVM!BP$14,PYPQly!$B61,0))</f>
        <v>2688.139119951778</v>
      </c>
      <c r="BQ65" s="18">
        <f ca="1">IF(ISERROR(QuarterlyDataCVM!BQ65*OFFSET(AnnualDataCP!BQ$14,PYPQly!$B61,0)/OFFSET(AnnualDataCVM!BQ$14,PYPQly!$B61,0)),"",QuarterlyDataCVM!BQ65*OFFSET(AnnualDataCP!BQ$14,PYPQly!$B61,0)/OFFSET(AnnualDataCVM!BQ$14,PYPQly!$B61,0))</f>
        <v>2688.139119951778</v>
      </c>
      <c r="BR65" s="18">
        <f ca="1">IF(ISERROR(QuarterlyDataCVM!BR65*OFFSET(AnnualDataCP!BR$14,PYPQly!$B61,0)/OFFSET(AnnualDataCVM!BR$14,PYPQly!$B61,0)),"",QuarterlyDataCVM!BR65*OFFSET(AnnualDataCP!BR$14,PYPQly!$B61,0)/OFFSET(AnnualDataCVM!BR$14,PYPQly!$B61,0))</f>
        <v>4195.0889330372793</v>
      </c>
      <c r="BS65" s="18">
        <f ca="1">IF(ISERROR(QuarterlyDataCVM!BS65*OFFSET(AnnualDataCP!BS$14,PYPQly!$B61,0)/OFFSET(AnnualDataCVM!BS$14,PYPQly!$B61,0)),"",QuarterlyDataCVM!BS65*OFFSET(AnnualDataCP!BS$14,PYPQly!$B61,0)/OFFSET(AnnualDataCVM!BS$14,PYPQly!$B61,0))</f>
        <v>2439.7752971410214</v>
      </c>
      <c r="BT65" s="18">
        <f ca="1">IF(ISERROR(QuarterlyDataCVM!BT65*OFFSET(AnnualDataCP!BT$14,PYPQly!$B61,0)/OFFSET(AnnualDataCVM!BT$14,PYPQly!$B61,0)),"",QuarterlyDataCVM!BT65*OFFSET(AnnualDataCP!BT$14,PYPQly!$B61,0)/OFFSET(AnnualDataCVM!BT$14,PYPQly!$B61,0))</f>
        <v>1754.0141183538601</v>
      </c>
      <c r="BU65" s="18">
        <f ca="1">IF(ISERROR(QuarterlyDataCVM!BU65*OFFSET(AnnualDataCP!BU$14,PYPQly!$B61,0)/OFFSET(AnnualDataCVM!BU$14,PYPQly!$B61,0)),"",QuarterlyDataCVM!BU65*OFFSET(AnnualDataCP!BU$14,PYPQly!$B61,0)/OFFSET(AnnualDataCVM!BU$14,PYPQly!$B61,0))</f>
        <v>187.27147487844408</v>
      </c>
      <c r="BV65" s="18">
        <f ca="1">IF(ISERROR(QuarterlyDataCVM!BV65*OFFSET(AnnualDataCP!BV$14,PYPQly!$B61,0)/OFFSET(AnnualDataCVM!BV$14,PYPQly!$B61,0)),"",QuarterlyDataCVM!BV65*OFFSET(AnnualDataCP!BV$14,PYPQly!$B61,0)/OFFSET(AnnualDataCVM!BV$14,PYPQly!$B61,0))</f>
        <v>1414.424932735426</v>
      </c>
      <c r="BW65" s="18">
        <f ca="1">IF(ISERROR(QuarterlyDataCVM!BW65*OFFSET(AnnualDataCP!BW$14,PYPQly!$B61,0)/OFFSET(AnnualDataCVM!BW$14,PYPQly!$B61,0)),"",QuarterlyDataCVM!BW65*OFFSET(AnnualDataCP!BW$14,PYPQly!$B61,0)/OFFSET(AnnualDataCVM!BW$14,PYPQly!$B61,0))</f>
        <v>151.59788359788359</v>
      </c>
      <c r="BX65" s="18">
        <f ca="1">IF(ISERROR(QuarterlyDataCVM!BX65*OFFSET(AnnualDataCP!BX$14,PYPQly!$B61,0)/OFFSET(AnnualDataCVM!BX$14,PYPQly!$B61,0)),"",QuarterlyDataCVM!BX65*OFFSET(AnnualDataCP!BX$14,PYPQly!$B61,0)/OFFSET(AnnualDataCVM!BX$14,PYPQly!$B61,0))</f>
        <v>2922.5450676753944</v>
      </c>
      <c r="BY65" s="18">
        <f ca="1">IF(ISERROR(QuarterlyDataCVM!BY65*OFFSET(AnnualDataCP!BY$14,PYPQly!$B61,0)/OFFSET(AnnualDataCVM!BY$14,PYPQly!$B61,0)),"",QuarterlyDataCVM!BY65*OFFSET(AnnualDataCP!BY$14,PYPQly!$B61,0)/OFFSET(AnnualDataCVM!BY$14,PYPQly!$B61,0))</f>
        <v>1904.87373192316</v>
      </c>
      <c r="BZ65" s="18">
        <f ca="1">IF(ISERROR(QuarterlyDataCVM!BZ65*OFFSET(AnnualDataCP!BZ$14,PYPQly!$B61,0)/OFFSET(AnnualDataCVM!BZ$14,PYPQly!$B61,0)),"",QuarterlyDataCVM!BZ65*OFFSET(AnnualDataCP!BZ$14,PYPQly!$B61,0)/OFFSET(AnnualDataCVM!BZ$14,PYPQly!$B61,0))</f>
        <v>975.01599999999996</v>
      </c>
      <c r="CA65" s="18">
        <f ca="1">IF(ISERROR(QuarterlyDataCVM!CA65*OFFSET(AnnualDataCP!CA$14,PYPQly!$B61,0)/OFFSET(AnnualDataCVM!CA$14,PYPQly!$B61,0)),"",QuarterlyDataCVM!CA65*OFFSET(AnnualDataCP!CA$14,PYPQly!$B61,0)/OFFSET(AnnualDataCVM!CA$14,PYPQly!$B61,0))</f>
        <v>929.60950289478933</v>
      </c>
      <c r="CB65" s="18">
        <f ca="1">IF(ISERROR(QuarterlyDataCVM!CB65*OFFSET(AnnualDataCP!CB$14,PYPQly!$B61,0)/OFFSET(AnnualDataCVM!CB$14,PYPQly!$B61,0)),"",QuarterlyDataCVM!CB65*OFFSET(AnnualDataCP!CB$14,PYPQly!$B61,0)/OFFSET(AnnualDataCVM!CB$14,PYPQly!$B61,0))</f>
        <v>1015.7799277605779</v>
      </c>
      <c r="CC65" s="18">
        <f ca="1">IF(ISERROR(QuarterlyDataCVM!CC65*OFFSET(AnnualDataCP!CC$14,PYPQly!$B61,0)/OFFSET(AnnualDataCVM!CC$14,PYPQly!$B61,0)),"",QuarterlyDataCVM!CC65*OFFSET(AnnualDataCP!CC$14,PYPQly!$B61,0)/OFFSET(AnnualDataCVM!CC$14,PYPQly!$B61,0))</f>
        <v>60.254752851711025</v>
      </c>
      <c r="CD65" s="18">
        <f ca="1">IF(ISERROR(QuarterlyDataCVM!CD65*OFFSET(AnnualDataCP!CD$14,PYPQly!$B61,0)/OFFSET(AnnualDataCVM!CD$14,PYPQly!$B61,0)),"",QuarterlyDataCVM!CD65*OFFSET(AnnualDataCP!CD$14,PYPQly!$B61,0)/OFFSET(AnnualDataCVM!CD$14,PYPQly!$B61,0))</f>
        <v>280.94919786096256</v>
      </c>
      <c r="CE65" s="18">
        <f ca="1">IF(ISERROR(QuarterlyDataCVM!CE65*OFFSET(AnnualDataCP!CE$14,PYPQly!$B61,0)/OFFSET(AnnualDataCVM!CE$14,PYPQly!$B61,0)),"",QuarterlyDataCVM!CE65*OFFSET(AnnualDataCP!CE$14,PYPQly!$B61,0)/OFFSET(AnnualDataCVM!CE$14,PYPQly!$B61,0))</f>
        <v>676.73033551440903</v>
      </c>
      <c r="CF65" s="18">
        <f ca="1">IF(ISERROR(QuarterlyDataCVM!CF65*OFFSET(AnnualDataCP!CF$14,PYPQly!$B61,0)/OFFSET(AnnualDataCVM!CF$14,PYPQly!$B61,0)),"",QuarterlyDataCVM!CF65*OFFSET(AnnualDataCP!CF$14,PYPQly!$B61,0)/OFFSET(AnnualDataCVM!CF$14,PYPQly!$B61,0))</f>
        <v>2941.4707550100979</v>
      </c>
      <c r="CG65" s="18">
        <f ca="1">IF(ISERROR(QuarterlyDataCVM!CG65*OFFSET(AnnualDataCP!CG$14,PYPQly!$B61,0)/OFFSET(AnnualDataCVM!CG$14,PYPQly!$B61,0)),"",QuarterlyDataCVM!CG65*OFFSET(AnnualDataCP!CG$14,PYPQly!$B61,0)/OFFSET(AnnualDataCVM!CG$14,PYPQly!$B61,0))</f>
        <v>2941.4707550100979</v>
      </c>
      <c r="CH65" s="18">
        <f ca="1">IF(ISERROR(QuarterlyDataCVM!CH65*OFFSET(AnnualDataCP!CH$14,PYPQly!$B61,0)/OFFSET(AnnualDataCVM!CH$14,PYPQly!$B61,0)),"",QuarterlyDataCVM!CH65*OFFSET(AnnualDataCP!CH$14,PYPQly!$B61,0)/OFFSET(AnnualDataCVM!CH$14,PYPQly!$B61,0))</f>
        <v>2229.6464733881435</v>
      </c>
      <c r="CI65" s="18">
        <f ca="1">IF(ISERROR(QuarterlyDataCVM!CI65*OFFSET(AnnualDataCP!CI$14,PYPQly!$B61,0)/OFFSET(AnnualDataCVM!CI$14,PYPQly!$B61,0)),"",QuarterlyDataCVM!CI65*OFFSET(AnnualDataCP!CI$14,PYPQly!$B61,0)/OFFSET(AnnualDataCVM!CI$14,PYPQly!$B61,0))</f>
        <v>711.8995196156925</v>
      </c>
      <c r="CJ65" s="18">
        <f ca="1">IF(ISERROR(QuarterlyDataCVM!CJ65*OFFSET(AnnualDataCP!CJ$14,PYPQly!$B61,0)/OFFSET(AnnualDataCVM!CJ$14,PYPQly!$B61,0)),"",QuarterlyDataCVM!CJ65*OFFSET(AnnualDataCP!CJ$14,PYPQly!$B61,0)/OFFSET(AnnualDataCVM!CJ$14,PYPQly!$B61,0))</f>
        <v>3503.3390117390118</v>
      </c>
      <c r="CK65" s="18">
        <f ca="1">IF(ISERROR(QuarterlyDataCVM!CK65*OFFSET(AnnualDataCP!CK$14,PYPQly!$B61,0)/OFFSET(AnnualDataCVM!CK$14,PYPQly!$B61,0)),"",QuarterlyDataCVM!CK65*OFFSET(AnnualDataCP!CK$14,PYPQly!$B61,0)/OFFSET(AnnualDataCVM!CK$14,PYPQly!$B61,0))</f>
        <v>1112.5176715176715</v>
      </c>
      <c r="CL65" s="18">
        <f ca="1">IF(ISERROR(QuarterlyDataCVM!CL65*OFFSET(AnnualDataCP!CL$14,PYPQly!$B61,0)/OFFSET(AnnualDataCVM!CL$14,PYPQly!$B61,0)),"",QuarterlyDataCVM!CL65*OFFSET(AnnualDataCP!CL$14,PYPQly!$B61,0)/OFFSET(AnnualDataCVM!CL$14,PYPQly!$B61,0))</f>
        <v>2390.207876418423</v>
      </c>
      <c r="CM65" s="18">
        <f ca="1">IF(ISERROR(QuarterlyDataCVM!CM65*OFFSET(AnnualDataCP!CM$14,PYPQly!$B61,0)/OFFSET(AnnualDataCVM!CM$14,PYPQly!$B61,0)),"",QuarterlyDataCVM!CM65*OFFSET(AnnualDataCP!CM$14,PYPQly!$B61,0)/OFFSET(AnnualDataCVM!CM$14,PYPQly!$B61,0))</f>
        <v>1248.5689687441513</v>
      </c>
      <c r="CN65" s="18">
        <f ca="1">IF(ISERROR(QuarterlyDataCVM!CN65*OFFSET(AnnualDataCP!CN$14,PYPQly!$B61,0)/OFFSET(AnnualDataCVM!CN$14,PYPQly!$B61,0)),"",QuarterlyDataCVM!CN65*OFFSET(AnnualDataCP!CN$14,PYPQly!$B61,0)/OFFSET(AnnualDataCVM!CN$14,PYPQly!$B61,0))</f>
        <v>1124.172972972973</v>
      </c>
      <c r="CO65" s="18">
        <f ca="1">IF(ISERROR(QuarterlyDataCVM!CO65*OFFSET(AnnualDataCP!CO$14,PYPQly!$B61,0)/OFFSET(AnnualDataCVM!CO$14,PYPQly!$B61,0)),"",QuarterlyDataCVM!CO65*OFFSET(AnnualDataCP!CO$14,PYPQly!$B61,0)/OFFSET(AnnualDataCVM!CO$14,PYPQly!$B61,0))</f>
        <v>17.796610169491526</v>
      </c>
      <c r="CP65" s="18">
        <f ca="1">IF(ISERROR(QuarterlyDataCVM!CP65*OFFSET(AnnualDataCP!CP$14,PYPQly!$B61,0)/OFFSET(AnnualDataCVM!CP$14,PYPQly!$B61,0)),"",QuarterlyDataCVM!CP65*OFFSET(AnnualDataCP!CP$14,PYPQly!$B61,0)/OFFSET(AnnualDataCVM!CP$14,PYPQly!$B61,0))</f>
        <v>16866.659667120275</v>
      </c>
      <c r="CQ65" s="18">
        <f ca="1">IF(ISERROR(QuarterlyDataCVM!CQ65*OFFSET(AnnualDataCP!CQ$14,PYPQly!$B61,0)/OFFSET(AnnualDataCVM!CQ$14,PYPQly!$B61,0)),"",QuarterlyDataCVM!CQ65*OFFSET(AnnualDataCP!CQ$14,PYPQly!$B61,0)/OFFSET(AnnualDataCVM!CQ$14,PYPQly!$B61,0))</f>
        <v>6250.5806664467173</v>
      </c>
      <c r="CR65" s="18">
        <f ca="1">IF(ISERROR(QuarterlyDataCVM!CR65*OFFSET(AnnualDataCP!CR$14,PYPQly!$B61,0)/OFFSET(AnnualDataCVM!CR$14,PYPQly!$B61,0)),"",QuarterlyDataCVM!CR65*OFFSET(AnnualDataCP!CR$14,PYPQly!$B61,0)/OFFSET(AnnualDataCVM!CR$14,PYPQly!$B61,0))</f>
        <v>3471.4936467252005</v>
      </c>
      <c r="CS65" s="18">
        <f ca="1">IF(ISERROR(QuarterlyDataCVM!CS65*OFFSET(AnnualDataCP!CS$14,PYPQly!$B61,0)/OFFSET(AnnualDataCVM!CS$14,PYPQly!$B61,0)),"",QuarterlyDataCVM!CS65*OFFSET(AnnualDataCP!CS$14,PYPQly!$B61,0)/OFFSET(AnnualDataCVM!CS$14,PYPQly!$B61,0))</f>
        <v>7144.9830102622573</v>
      </c>
      <c r="CT65" s="18">
        <f ca="1">IF(ISERROR(QuarterlyDataCVM!CT65*OFFSET(AnnualDataCP!CT$14,PYPQly!$B61,0)/OFFSET(AnnualDataCVM!CT$14,PYPQly!$B61,0)),"",QuarterlyDataCVM!CT65*OFFSET(AnnualDataCP!CT$14,PYPQly!$B61,0)/OFFSET(AnnualDataCVM!CT$14,PYPQly!$B61,0))</f>
        <v>196255.32309575882</v>
      </c>
      <c r="CU65" s="18">
        <f ca="1">IF(ISERROR(QuarterlyDataCVM!CU65*OFFSET(AnnualDataCP!CU$14,PYPQly!$B61,0)/OFFSET(AnnualDataCVM!CU$14,PYPQly!$B61,0)),"",QuarterlyDataCVM!CU65*OFFSET(AnnualDataCP!CU$14,PYPQly!$B61,0)/OFFSET(AnnualDataCVM!CU$14,PYPQly!$B61,0))</f>
        <v>51246.844182316643</v>
      </c>
      <c r="CV65" s="18">
        <f ca="1">IF(ISERROR(QuarterlyDataCVM!CV65*OFFSET(AnnualDataCP!CV$14,PYPQly!$B61,0)/OFFSET(AnnualDataCVM!CV$14,PYPQly!$B61,0)),"",QuarterlyDataCVM!CV65*OFFSET(AnnualDataCP!CV$14,PYPQly!$B61,0)/OFFSET(AnnualDataCVM!CV$14,PYPQly!$B61,0))</f>
        <v>32905.633966930021</v>
      </c>
      <c r="CW65" s="18">
        <f ca="1">IF(ISERROR(QuarterlyDataCVM!CW65*OFFSET(AnnualDataCP!CW$14,PYPQly!$B61,0)/OFFSET(AnnualDataCVM!CW$14,PYPQly!$B61,0)),"",QuarterlyDataCVM!CW65*OFFSET(AnnualDataCP!CW$14,PYPQly!$B61,0)/OFFSET(AnnualDataCVM!CW$14,PYPQly!$B61,0))</f>
        <v>5026.6593686354381</v>
      </c>
      <c r="CX65" s="18">
        <f ca="1">IF(ISERROR(QuarterlyDataCVM!CX65*OFFSET(AnnualDataCP!CX$14,PYPQly!$B61,0)/OFFSET(AnnualDataCVM!CX$14,PYPQly!$B61,0)),"",QuarterlyDataCVM!CX65*OFFSET(AnnualDataCP!CX$14,PYPQly!$B61,0)/OFFSET(AnnualDataCVM!CX$14,PYPQly!$B61,0))</f>
        <v>11525.899975157925</v>
      </c>
      <c r="CY65" s="18">
        <f ca="1">IF(ISERROR(QuarterlyDataCVM!CY65*OFFSET(AnnualDataCP!CY$14,PYPQly!$B61,0)/OFFSET(AnnualDataCVM!CY$14,PYPQly!$B61,0)),"",QuarterlyDataCVM!CY65*OFFSET(AnnualDataCP!CY$14,PYPQly!$B61,0)/OFFSET(AnnualDataCVM!CY$14,PYPQly!$B61,0))</f>
        <v>16349.973982066735</v>
      </c>
      <c r="CZ65" s="18">
        <f ca="1">IF(ISERROR(QuarterlyDataCVM!CZ65*OFFSET(AnnualDataCP!CZ$14,PYPQly!$B61,0)/OFFSET(AnnualDataCVM!CZ$14,PYPQly!$B61,0)),"",QuarterlyDataCVM!CZ65*OFFSET(AnnualDataCP!CZ$14,PYPQly!$B61,0)/OFFSET(AnnualDataCVM!CZ$14,PYPQly!$B61,0))</f>
        <v>11420.658248378128</v>
      </c>
      <c r="DA65" s="18">
        <f ca="1">IF(ISERROR(QuarterlyDataCVM!DA65*OFFSET(AnnualDataCP!DA$14,PYPQly!$B61,0)/OFFSET(AnnualDataCVM!DA$14,PYPQly!$B61,0)),"",QuarterlyDataCVM!DA65*OFFSET(AnnualDataCP!DA$14,PYPQly!$B61,0)/OFFSET(AnnualDataCVM!DA$14,PYPQly!$B61,0))</f>
        <v>5062.844132576889</v>
      </c>
      <c r="DB65" s="18">
        <f ca="1">IF(ISERROR(QuarterlyDataCVM!DB65*OFFSET(AnnualDataCP!DB$14,PYPQly!$B61,0)/OFFSET(AnnualDataCVM!DB$14,PYPQly!$B61,0)),"",QuarterlyDataCVM!DB65*OFFSET(AnnualDataCP!DB$14,PYPQly!$B61,0)/OFFSET(AnnualDataCVM!DB$14,PYPQly!$B61,0))</f>
        <v>604.30057803468208</v>
      </c>
      <c r="DC65" s="18">
        <f ca="1">IF(ISERROR(QuarterlyDataCVM!DC65*OFFSET(AnnualDataCP!DC$14,PYPQly!$B61,0)/OFFSET(AnnualDataCVM!DC$14,PYPQly!$B61,0)),"",QuarterlyDataCVM!DC65*OFFSET(AnnualDataCP!DC$14,PYPQly!$B61,0)/OFFSET(AnnualDataCVM!DC$14,PYPQly!$B61,0))</f>
        <v>4458.2779430514238</v>
      </c>
      <c r="DD65" s="18">
        <f ca="1">IF(ISERROR(QuarterlyDataCVM!DD65*OFFSET(AnnualDataCP!DD$14,PYPQly!$B61,0)/OFFSET(AnnualDataCVM!DD$14,PYPQly!$B61,0)),"",QuarterlyDataCVM!DD65*OFFSET(AnnualDataCP!DD$14,PYPQly!$B61,0)/OFFSET(AnnualDataCVM!DD$14,PYPQly!$B61,0))</f>
        <v>571.76996304177396</v>
      </c>
      <c r="DE65" s="18">
        <f ca="1">IF(ISERROR(QuarterlyDataCVM!DE65*OFFSET(AnnualDataCP!DE$14,PYPQly!$B61,0)/OFFSET(AnnualDataCVM!DE$14,PYPQly!$B61,0)),"",QuarterlyDataCVM!DE65*OFFSET(AnnualDataCP!DE$14,PYPQly!$B61,0)/OFFSET(AnnualDataCVM!DE$14,PYPQly!$B61,0))</f>
        <v>823.9139447236181</v>
      </c>
      <c r="DF65" s="18">
        <f ca="1">IF(ISERROR(QuarterlyDataCVM!DF65*OFFSET(AnnualDataCP!DF$14,PYPQly!$B61,0)/OFFSET(AnnualDataCVM!DF$14,PYPQly!$B61,0)),"",QuarterlyDataCVM!DF65*OFFSET(AnnualDataCP!DF$14,PYPQly!$B61,0)/OFFSET(AnnualDataCVM!DF$14,PYPQly!$B61,0))</f>
        <v>2619.2602344992051</v>
      </c>
      <c r="DG65" s="18">
        <f ca="1">IF(ISERROR(QuarterlyDataCVM!DG65*OFFSET(AnnualDataCP!DG$14,PYPQly!$B61,0)/OFFSET(AnnualDataCVM!DG$14,PYPQly!$B61,0)),"",QuarterlyDataCVM!DG65*OFFSET(AnnualDataCP!DG$14,PYPQly!$B61,0)/OFFSET(AnnualDataCVM!DG$14,PYPQly!$B61,0))</f>
        <v>2341.3801652892562</v>
      </c>
      <c r="DH65" s="18">
        <f ca="1">IF(ISERROR(QuarterlyDataCVM!DH65*OFFSET(AnnualDataCP!DH$14,PYPQly!$B61,0)/OFFSET(AnnualDataCVM!DH$14,PYPQly!$B61,0)),"",QuarterlyDataCVM!DH65*OFFSET(AnnualDataCP!DH$14,PYPQly!$B61,0)/OFFSET(AnnualDataCVM!DH$14,PYPQly!$B61,0))</f>
        <v>6920.7311475409833</v>
      </c>
      <c r="DI65" s="18">
        <f ca="1">IF(ISERROR(QuarterlyDataCVM!DI65*OFFSET(AnnualDataCP!DI$14,PYPQly!$B61,0)/OFFSET(AnnualDataCVM!DI$14,PYPQly!$B61,0)),"",QuarterlyDataCVM!DI65*OFFSET(AnnualDataCP!DI$14,PYPQly!$B61,0)/OFFSET(AnnualDataCVM!DI$14,PYPQly!$B61,0))</f>
        <v>1644.9289281598155</v>
      </c>
      <c r="DJ65" s="18">
        <f ca="1">IF(ISERROR(QuarterlyDataCVM!DJ65*OFFSET(AnnualDataCP!DJ$14,PYPQly!$B61,0)/OFFSET(AnnualDataCVM!DJ$14,PYPQly!$B61,0)),"",QuarterlyDataCVM!DJ65*OFFSET(AnnualDataCP!DJ$14,PYPQly!$B61,0)/OFFSET(AnnualDataCVM!DJ$14,PYPQly!$B61,0))</f>
        <v>5275.6578054647507</v>
      </c>
      <c r="DK65" s="18">
        <f ca="1">IF(ISERROR(QuarterlyDataCVM!DK65*OFFSET(AnnualDataCP!DK$14,PYPQly!$B61,0)/OFFSET(AnnualDataCVM!DK$14,PYPQly!$B61,0)),"",QuarterlyDataCVM!DK65*OFFSET(AnnualDataCP!DK$14,PYPQly!$B61,0)/OFFSET(AnnualDataCVM!DK$14,PYPQly!$B61,0))</f>
        <v>16396.706121323798</v>
      </c>
      <c r="DL65" s="18">
        <f ca="1">IF(ISERROR(QuarterlyDataCVM!DL65*OFFSET(AnnualDataCP!DL$14,PYPQly!$B61,0)/OFFSET(AnnualDataCVM!DL$14,PYPQly!$B61,0)),"",QuarterlyDataCVM!DL65*OFFSET(AnnualDataCP!DL$14,PYPQly!$B61,0)/OFFSET(AnnualDataCVM!DL$14,PYPQly!$B61,0))</f>
        <v>4948.2284927735718</v>
      </c>
      <c r="DM65" s="18">
        <f ca="1">IF(ISERROR(QuarterlyDataCVM!DM65*OFFSET(AnnualDataCP!DM$14,PYPQly!$B61,0)/OFFSET(AnnualDataCVM!DM$14,PYPQly!$B61,0)),"",QuarterlyDataCVM!DM65*OFFSET(AnnualDataCP!DM$14,PYPQly!$B61,0)/OFFSET(AnnualDataCVM!DM$14,PYPQly!$B61,0))</f>
        <v>2189.8207240659085</v>
      </c>
      <c r="DN65" s="18">
        <f ca="1">IF(ISERROR(QuarterlyDataCVM!DN65*OFFSET(AnnualDataCP!DN$14,PYPQly!$B61,0)/OFFSET(AnnualDataCVM!DN$14,PYPQly!$B61,0)),"",QuarterlyDataCVM!DN65*OFFSET(AnnualDataCP!DN$14,PYPQly!$B61,0)/OFFSET(AnnualDataCVM!DN$14,PYPQly!$B61,0))</f>
        <v>2758.7231972529571</v>
      </c>
      <c r="DO65" s="18">
        <f ca="1">IF(ISERROR(QuarterlyDataCVM!DO65*OFFSET(AnnualDataCP!DO$14,PYPQly!$B61,0)/OFFSET(AnnualDataCVM!DO$14,PYPQly!$B61,0)),"",QuarterlyDataCVM!DO65*OFFSET(AnnualDataCP!DO$14,PYPQly!$B61,0)/OFFSET(AnnualDataCVM!DO$14,PYPQly!$B61,0))</f>
        <v>1568.2033304119193</v>
      </c>
      <c r="DP65" s="18">
        <f ca="1">IF(ISERROR(QuarterlyDataCVM!DP65*OFFSET(AnnualDataCP!DP$14,PYPQly!$B61,0)/OFFSET(AnnualDataCVM!DP$14,PYPQly!$B61,0)),"",QuarterlyDataCVM!DP65*OFFSET(AnnualDataCP!DP$14,PYPQly!$B61,0)/OFFSET(AnnualDataCVM!DP$14,PYPQly!$B61,0))</f>
        <v>1192.4215767634855</v>
      </c>
      <c r="DQ65" s="18">
        <f ca="1">IF(ISERROR(QuarterlyDataCVM!DQ65*OFFSET(AnnualDataCP!DQ$14,PYPQly!$B61,0)/OFFSET(AnnualDataCVM!DQ$14,PYPQly!$B61,0)),"",QuarterlyDataCVM!DQ65*OFFSET(AnnualDataCP!DQ$14,PYPQly!$B61,0)/OFFSET(AnnualDataCVM!DQ$14,PYPQly!$B61,0))</f>
        <v>5791.5293901711557</v>
      </c>
      <c r="DR65" s="18">
        <f ca="1">IF(ISERROR(QuarterlyDataCVM!DR65*OFFSET(AnnualDataCP!DR$14,PYPQly!$B61,0)/OFFSET(AnnualDataCVM!DR$14,PYPQly!$B61,0)),"",QuarterlyDataCVM!DR65*OFFSET(AnnualDataCP!DR$14,PYPQly!$B61,0)/OFFSET(AnnualDataCVM!DR$14,PYPQly!$B61,0))</f>
        <v>5791.5293901711557</v>
      </c>
      <c r="DS65" s="18">
        <f ca="1">IF(ISERROR(QuarterlyDataCVM!DS65*OFFSET(AnnualDataCP!DS$14,PYPQly!$B61,0)/OFFSET(AnnualDataCVM!DS$14,PYPQly!$B61,0)),"",QuarterlyDataCVM!DS65*OFFSET(AnnualDataCP!DS$14,PYPQly!$B61,0)/OFFSET(AnnualDataCVM!DS$14,PYPQly!$B61,0))</f>
        <v>5655.1245158396869</v>
      </c>
      <c r="DT65" s="18">
        <f ca="1">IF(ISERROR(QuarterlyDataCVM!DT65*OFFSET(AnnualDataCP!DT$14,PYPQly!$B61,0)/OFFSET(AnnualDataCVM!DT$14,PYPQly!$B61,0)),"",QuarterlyDataCVM!DT65*OFFSET(AnnualDataCP!DT$14,PYPQly!$B61,0)/OFFSET(AnnualDataCVM!DT$14,PYPQly!$B61,0))</f>
        <v>4393.3077915632757</v>
      </c>
      <c r="DU65" s="18">
        <f ca="1">IF(ISERROR(QuarterlyDataCVM!DU65*OFFSET(AnnualDataCP!DU$14,PYPQly!$B61,0)/OFFSET(AnnualDataCVM!DU$14,PYPQly!$B61,0)),"",QuarterlyDataCVM!DU65*OFFSET(AnnualDataCP!DU$14,PYPQly!$B61,0)/OFFSET(AnnualDataCVM!DU$14,PYPQly!$B61,0))</f>
        <v>1260.351197263398</v>
      </c>
      <c r="DV65" s="18">
        <f ca="1">IF(ISERROR(QuarterlyDataCVM!DV65*OFFSET(AnnualDataCP!DV$14,PYPQly!$B61,0)/OFFSET(AnnualDataCVM!DV$14,PYPQly!$B61,0)),"",QuarterlyDataCVM!DV65*OFFSET(AnnualDataCP!DV$14,PYPQly!$B61,0)/OFFSET(AnnualDataCVM!DV$14,PYPQly!$B61,0))</f>
        <v>13002.831767756195</v>
      </c>
      <c r="DW65" s="18">
        <f ca="1">IF(ISERROR(QuarterlyDataCVM!DW65*OFFSET(AnnualDataCP!DW$14,PYPQly!$B61,0)/OFFSET(AnnualDataCVM!DW$14,PYPQly!$B61,0)),"",QuarterlyDataCVM!DW65*OFFSET(AnnualDataCP!DW$14,PYPQly!$B61,0)/OFFSET(AnnualDataCVM!DW$14,PYPQly!$B61,0))</f>
        <v>7733.7417607743719</v>
      </c>
      <c r="DX65" s="18">
        <f ca="1">IF(ISERROR(QuarterlyDataCVM!DX65*OFFSET(AnnualDataCP!DX$14,PYPQly!$B61,0)/OFFSET(AnnualDataCVM!DX$14,PYPQly!$B61,0)),"",QuarterlyDataCVM!DX65*OFFSET(AnnualDataCP!DX$14,PYPQly!$B61,0)/OFFSET(AnnualDataCVM!DX$14,PYPQly!$B61,0))</f>
        <v>3286.2073887240358</v>
      </c>
      <c r="DY65" s="18">
        <f ca="1">IF(ISERROR(QuarterlyDataCVM!DY65*OFFSET(AnnualDataCP!DY$14,PYPQly!$B61,0)/OFFSET(AnnualDataCVM!DY$14,PYPQly!$B61,0)),"",QuarterlyDataCVM!DY65*OFFSET(AnnualDataCP!DY$14,PYPQly!$B61,0)/OFFSET(AnnualDataCVM!DY$14,PYPQly!$B61,0))</f>
        <v>3285.667942668922</v>
      </c>
      <c r="DZ65" s="18" t="str">
        <f ca="1">IF(ISERROR(QuarterlyDataCVM!DZ65*OFFSET(AnnualDataCP!DZ$14,PYPQly!$B61,0)/OFFSET(AnnualDataCVM!DZ$14,PYPQly!$B61,0)),"",QuarterlyDataCVM!DZ65*OFFSET(AnnualDataCP!DZ$14,PYPQly!$B61,0)/OFFSET(AnnualDataCVM!DZ$14,PYPQly!$B61,0))</f>
        <v/>
      </c>
      <c r="EA65" s="18">
        <f ca="1">IF(ISERROR(QuarterlyDataCVM!EA65*OFFSET(AnnualDataCP!EA$14,PYPQly!$B61,0)/OFFSET(AnnualDataCVM!EA$14,PYPQly!$B61,0)),"",QuarterlyDataCVM!EA65*OFFSET(AnnualDataCP!EA$14,PYPQly!$B61,0)/OFFSET(AnnualDataCVM!EA$14,PYPQly!$B61,0))</f>
        <v>1982.0067925654998</v>
      </c>
      <c r="EB65" s="18">
        <f ca="1">IF(ISERROR(QuarterlyDataCVM!EB65*OFFSET(AnnualDataCP!EB$14,PYPQly!$B61,0)/OFFSET(AnnualDataCVM!EB$14,PYPQly!$B61,0)),"",QuarterlyDataCVM!EB65*OFFSET(AnnualDataCP!EB$14,PYPQly!$B61,0)/OFFSET(AnnualDataCVM!EB$14,PYPQly!$B61,0))</f>
        <v>37799.064401915457</v>
      </c>
      <c r="EC65" s="18">
        <f ca="1">IF(ISERROR(QuarterlyDataCVM!EC65*OFFSET(AnnualDataCP!EC$14,PYPQly!$B61,0)/OFFSET(AnnualDataCVM!EC$14,PYPQly!$B61,0)),"",QuarterlyDataCVM!EC65*OFFSET(AnnualDataCP!EC$14,PYPQly!$B61,0)/OFFSET(AnnualDataCVM!EC$14,PYPQly!$B61,0))</f>
        <v>37799.064401915457</v>
      </c>
      <c r="ED65" s="18">
        <f ca="1">IF(ISERROR(QuarterlyDataCVM!ED65*OFFSET(AnnualDataCP!ED$14,PYPQly!$B61,0)/OFFSET(AnnualDataCVM!ED$14,PYPQly!$B61,0)),"",QuarterlyDataCVM!ED65*OFFSET(AnnualDataCP!ED$14,PYPQly!$B61,0)/OFFSET(AnnualDataCVM!ED$14,PYPQly!$B61,0))</f>
        <v>6843.678051511758</v>
      </c>
      <c r="EE65" s="18">
        <f ca="1">IF(ISERROR(QuarterlyDataCVM!EE65*OFFSET(AnnualDataCP!EE$14,PYPQly!$B61,0)/OFFSET(AnnualDataCVM!EE$14,PYPQly!$B61,0)),"",QuarterlyDataCVM!EE65*OFFSET(AnnualDataCP!EE$14,PYPQly!$B61,0)/OFFSET(AnnualDataCVM!EE$14,PYPQly!$B61,0))</f>
        <v>30240.574331441774</v>
      </c>
      <c r="EF65" s="18">
        <f ca="1">IF(ISERROR(QuarterlyDataCVM!EF65*OFFSET(AnnualDataCP!EF$14,PYPQly!$B61,0)/OFFSET(AnnualDataCVM!EF$14,PYPQly!$B61,0)),"",QuarterlyDataCVM!EF65*OFFSET(AnnualDataCP!EF$14,PYPQly!$B61,0)/OFFSET(AnnualDataCVM!EF$14,PYPQly!$B61,0))</f>
        <v>713.81367041198507</v>
      </c>
      <c r="EG65" s="18">
        <f ca="1">IF(ISERROR(QuarterlyDataCVM!EG65*OFFSET(AnnualDataCP!EG$14,PYPQly!$B61,0)/OFFSET(AnnualDataCVM!EG$14,PYPQly!$B61,0)),"",QuarterlyDataCVM!EG65*OFFSET(AnnualDataCP!EG$14,PYPQly!$B61,0)/OFFSET(AnnualDataCVM!EG$14,PYPQly!$B61,0))</f>
        <v>26276.998666622221</v>
      </c>
      <c r="EH65" s="18">
        <f ca="1">IF(ISERROR(QuarterlyDataCVM!EH65*OFFSET(AnnualDataCP!EH$14,PYPQly!$B61,0)/OFFSET(AnnualDataCVM!EH$14,PYPQly!$B61,0)),"",QuarterlyDataCVM!EH65*OFFSET(AnnualDataCP!EH$14,PYPQly!$B61,0)/OFFSET(AnnualDataCVM!EH$14,PYPQly!$B61,0))</f>
        <v>15960.952254861399</v>
      </c>
      <c r="EI65" s="18">
        <f ca="1">IF(ISERROR(QuarterlyDataCVM!EI65*OFFSET(AnnualDataCP!EI$14,PYPQly!$B61,0)/OFFSET(AnnualDataCVM!EI$14,PYPQly!$B61,0)),"",QuarterlyDataCVM!EI65*OFFSET(AnnualDataCP!EI$14,PYPQly!$B61,0)/OFFSET(AnnualDataCVM!EI$14,PYPQly!$B61,0))</f>
        <v>10674.107862192699</v>
      </c>
      <c r="EJ65" s="18">
        <f ca="1">IF(ISERROR(QuarterlyDataCVM!EJ65*OFFSET(AnnualDataCP!EJ$14,PYPQly!$B61,0)/OFFSET(AnnualDataCVM!EJ$14,PYPQly!$B61,0)),"",QuarterlyDataCVM!EJ65*OFFSET(AnnualDataCP!EJ$14,PYPQly!$B61,0)/OFFSET(AnnualDataCVM!EJ$14,PYPQly!$B61,0))</f>
        <v>7672.7160637094203</v>
      </c>
      <c r="EK65" s="18">
        <f ca="1">IF(ISERROR(QuarterlyDataCVM!EK65*OFFSET(AnnualDataCP!EK$14,PYPQly!$B61,0)/OFFSET(AnnualDataCVM!EK$14,PYPQly!$B61,0)),"",QuarterlyDataCVM!EK65*OFFSET(AnnualDataCP!EK$14,PYPQly!$B61,0)/OFFSET(AnnualDataCVM!EK$14,PYPQly!$B61,0))</f>
        <v>5476.7887094986518</v>
      </c>
      <c r="EL65" s="18">
        <f ca="1">IF(ISERROR(QuarterlyDataCVM!EL65*OFFSET(AnnualDataCP!EL$14,PYPQly!$B61,0)/OFFSET(AnnualDataCVM!EL$14,PYPQly!$B61,0)),"",QuarterlyDataCVM!EL65*OFFSET(AnnualDataCP!EL$14,PYPQly!$B61,0)/OFFSET(AnnualDataCVM!EL$14,PYPQly!$B61,0))</f>
        <v>3087.3501509271237</v>
      </c>
      <c r="EM65" s="18">
        <f ca="1">IF(ISERROR(QuarterlyDataCVM!EM65*OFFSET(AnnualDataCP!EM$14,PYPQly!$B61,0)/OFFSET(AnnualDataCVM!EM$14,PYPQly!$B61,0)),"",QuarterlyDataCVM!EM65*OFFSET(AnnualDataCP!EM$14,PYPQly!$B61,0)/OFFSET(AnnualDataCVM!EM$14,PYPQly!$B61,0))</f>
        <v>2390.2548661244632</v>
      </c>
      <c r="EN65" s="18">
        <f ca="1">IF(ISERROR(QuarterlyDataCVM!EN65*OFFSET(AnnualDataCP!EN$14,PYPQly!$B61,0)/OFFSET(AnnualDataCVM!EN$14,PYPQly!$B61,0)),"",QuarterlyDataCVM!EN65*OFFSET(AnnualDataCP!EN$14,PYPQly!$B61,0)/OFFSET(AnnualDataCVM!EN$14,PYPQly!$B61,0))</f>
        <v>2197.1948424068769</v>
      </c>
      <c r="EO65" s="18">
        <f ca="1">IF(ISERROR(QuarterlyDataCVM!EO65*OFFSET(AnnualDataCP!EO$14,PYPQly!$B61,0)/OFFSET(AnnualDataCVM!EO$14,PYPQly!$B61,0)),"",QuarterlyDataCVM!EO65*OFFSET(AnnualDataCP!EO$14,PYPQly!$B61,0)/OFFSET(AnnualDataCVM!EO$14,PYPQly!$B61,0))</f>
        <v>3002.1906463137384</v>
      </c>
      <c r="EP65" s="18">
        <f ca="1">IF(ISERROR(QuarterlyDataCVM!EP65*OFFSET(AnnualDataCP!EP$14,PYPQly!$B61,0)/OFFSET(AnnualDataCVM!EP$14,PYPQly!$B61,0)),"",QuarterlyDataCVM!EP65*OFFSET(AnnualDataCP!EP$14,PYPQly!$B61,0)/OFFSET(AnnualDataCVM!EP$14,PYPQly!$B61,0))</f>
        <v>1684.7764100679772</v>
      </c>
      <c r="EQ65" s="18">
        <f ca="1">IF(ISERROR(QuarterlyDataCVM!EQ65*OFFSET(AnnualDataCP!EQ$14,PYPQly!$B61,0)/OFFSET(AnnualDataCVM!EQ$14,PYPQly!$B61,0)),"",QuarterlyDataCVM!EQ65*OFFSET(AnnualDataCP!EQ$14,PYPQly!$B61,0)/OFFSET(AnnualDataCVM!EQ$14,PYPQly!$B61,0))</f>
        <v>1684.7764100679772</v>
      </c>
      <c r="ER65" s="18">
        <f ca="1">IF(ISERROR(QuarterlyDataCVM!ER65*OFFSET(AnnualDataCP!ER$14,PYPQly!$B61,0)/OFFSET(AnnualDataCVM!ER$14,PYPQly!$B61,0)),"",QuarterlyDataCVM!ER65*OFFSET(AnnualDataCP!ER$14,PYPQly!$B61,0)/OFFSET(AnnualDataCVM!ER$14,PYPQly!$B61,0))</f>
        <v>3600.544267877412</v>
      </c>
      <c r="ES65" s="18">
        <f ca="1">IF(ISERROR(QuarterlyDataCVM!ES65*OFFSET(AnnualDataCP!ES$14,PYPQly!$B61,0)/OFFSET(AnnualDataCVM!ES$14,PYPQly!$B61,0)),"",QuarterlyDataCVM!ES65*OFFSET(AnnualDataCP!ES$14,PYPQly!$B61,0)/OFFSET(AnnualDataCVM!ES$14,PYPQly!$B61,0))</f>
        <v>2141.5151323086675</v>
      </c>
      <c r="ET65" s="18">
        <f ca="1">IF(ISERROR(QuarterlyDataCVM!ET65*OFFSET(AnnualDataCP!ET$14,PYPQly!$B61,0)/OFFSET(AnnualDataCVM!ET$14,PYPQly!$B61,0)),"",QuarterlyDataCVM!ET65*OFFSET(AnnualDataCP!ET$14,PYPQly!$B61,0)/OFFSET(AnnualDataCVM!ET$14,PYPQly!$B61,0))</f>
        <v>1458.5556972296279</v>
      </c>
      <c r="EU65" s="18">
        <f ca="1">IF(ISERROR(QuarterlyDataCVM!EU65*OFFSET(AnnualDataCP!EU$14,PYPQly!$B61,0)/OFFSET(AnnualDataCVM!EU$14,PYPQly!$B61,0)),"",QuarterlyDataCVM!EU65*OFFSET(AnnualDataCP!EU$14,PYPQly!$B61,0)/OFFSET(AnnualDataCVM!EU$14,PYPQly!$B61,0))</f>
        <v>1128.4797036579719</v>
      </c>
      <c r="EV65" s="18">
        <f ca="1">IF(ISERROR(QuarterlyDataCVM!EV65*OFFSET(AnnualDataCP!EV$14,PYPQly!$B61,0)/OFFSET(AnnualDataCVM!EV$14,PYPQly!$B61,0)),"",QuarterlyDataCVM!EV65*OFFSET(AnnualDataCP!EV$14,PYPQly!$B61,0)/OFFSET(AnnualDataCVM!EV$14,PYPQly!$B61,0))</f>
        <v>329.98867390278434</v>
      </c>
      <c r="EW65" s="18">
        <f ca="1">IF(ISERROR(QuarterlyDataCVM!EW65*OFFSET(AnnualDataCP!EW$14,PYPQly!$B61,0)/OFFSET(AnnualDataCVM!EW$14,PYPQly!$B61,0)),"",QuarterlyDataCVM!EW65*OFFSET(AnnualDataCP!EW$14,PYPQly!$B61,0)/OFFSET(AnnualDataCVM!EW$14,PYPQly!$B61,0))</f>
        <v>10318.849894291754</v>
      </c>
      <c r="EX65" s="18">
        <f ca="1">IF(ISERROR(QuarterlyDataCVM!EX65*OFFSET(AnnualDataCP!EX$14,PYPQly!$B61,0)/OFFSET(AnnualDataCVM!EX$14,PYPQly!$B61,0)),"",QuarterlyDataCVM!EX65*OFFSET(AnnualDataCP!EX$14,PYPQly!$B61,0)/OFFSET(AnnualDataCVM!EX$14,PYPQly!$B61,0))</f>
        <v>3144.7068716962999</v>
      </c>
      <c r="EY65" s="18">
        <f ca="1">IF(ISERROR(QuarterlyDataCVM!EY65*OFFSET(AnnualDataCP!EY$14,PYPQly!$B61,0)/OFFSET(AnnualDataCVM!EY$14,PYPQly!$B61,0)),"",QuarterlyDataCVM!EY65*OFFSET(AnnualDataCP!EY$14,PYPQly!$B61,0)/OFFSET(AnnualDataCVM!EY$14,PYPQly!$B61,0))</f>
        <v>2690.3297009323164</v>
      </c>
      <c r="EZ65" s="18">
        <f ca="1">IF(ISERROR(QuarterlyDataCVM!EZ65*OFFSET(AnnualDataCP!EZ$14,PYPQly!$B61,0)/OFFSET(AnnualDataCVM!EZ$14,PYPQly!$B61,0)),"",QuarterlyDataCVM!EZ65*OFFSET(AnnualDataCP!EZ$14,PYPQly!$B61,0)/OFFSET(AnnualDataCVM!EZ$14,PYPQly!$B61,0))</f>
        <v>777.16481537075958</v>
      </c>
      <c r="FA65" s="18">
        <f ca="1">IF(ISERROR(QuarterlyDataCVM!FA65*OFFSET(AnnualDataCP!FA$14,PYPQly!$B61,0)/OFFSET(AnnualDataCVM!FA$14,PYPQly!$B61,0)),"",QuarterlyDataCVM!FA65*OFFSET(AnnualDataCP!FA$14,PYPQly!$B61,0)/OFFSET(AnnualDataCVM!FA$14,PYPQly!$B61,0))</f>
        <v>3704.5295634641534</v>
      </c>
      <c r="FB65" s="18">
        <f ca="1">IF(ISERROR(QuarterlyDataCVM!FB65*OFFSET(AnnualDataCP!FB$14,PYPQly!$B61,0)/OFFSET(AnnualDataCVM!FB$14,PYPQly!$B61,0)),"",QuarterlyDataCVM!FB65*OFFSET(AnnualDataCP!FB$14,PYPQly!$B61,0)/OFFSET(AnnualDataCVM!FB$14,PYPQly!$B61,0))</f>
        <v>507.70933589990375</v>
      </c>
      <c r="FC65" s="18">
        <f ca="1">IF(ISERROR(QuarterlyDataCVM!FC65*OFFSET(AnnualDataCP!FC$14,PYPQly!$B61,0)/OFFSET(AnnualDataCVM!FC$14,PYPQly!$B61,0)),"",QuarterlyDataCVM!FC65*OFFSET(AnnualDataCP!FC$14,PYPQly!$B61,0)/OFFSET(AnnualDataCVM!FC$14,PYPQly!$B61,0))</f>
        <v>965.38850038850035</v>
      </c>
      <c r="FD65" s="18">
        <f ca="1">IF(ISERROR(QuarterlyDataCVM!FD65*OFFSET(AnnualDataCP!FD$14,PYPQly!$B61,0)/OFFSET(AnnualDataCVM!FD$14,PYPQly!$B61,0)),"",QuarterlyDataCVM!FD65*OFFSET(AnnualDataCP!FD$14,PYPQly!$B61,0)/OFFSET(AnnualDataCVM!FD$14,PYPQly!$B61,0))</f>
        <v>2233.9187894073139</v>
      </c>
      <c r="FE65" s="18">
        <f ca="1">IF(ISERROR(QuarterlyDataCVM!FE65*OFFSET(AnnualDataCP!FE$14,PYPQly!$B61,0)/OFFSET(AnnualDataCVM!FE$14,PYPQly!$B61,0)),"",QuarterlyDataCVM!FE65*OFFSET(AnnualDataCP!FE$14,PYPQly!$B61,0)/OFFSET(AnnualDataCVM!FE$14,PYPQly!$B61,0))</f>
        <v>43735.445746715843</v>
      </c>
      <c r="FF65" s="18">
        <f ca="1">IF(ISERROR(QuarterlyDataCVM!FF65*OFFSET(AnnualDataCP!FF$14,PYPQly!$B61,0)/OFFSET(AnnualDataCVM!FF$14,PYPQly!$B61,0)),"",QuarterlyDataCVM!FF65*OFFSET(AnnualDataCP!FF$14,PYPQly!$B61,0)/OFFSET(AnnualDataCVM!FF$14,PYPQly!$B61,0))</f>
        <v>13497.274112982132</v>
      </c>
      <c r="FG65" s="18">
        <f ca="1">IF(ISERROR(QuarterlyDataCVM!FG65*OFFSET(AnnualDataCP!FG$14,PYPQly!$B61,0)/OFFSET(AnnualDataCVM!FG$14,PYPQly!$B61,0)),"",QuarterlyDataCVM!FG65*OFFSET(AnnualDataCP!FG$14,PYPQly!$B61,0)/OFFSET(AnnualDataCVM!FG$14,PYPQly!$B61,0))</f>
        <v>13497.274112982132</v>
      </c>
      <c r="FH65" s="18">
        <f ca="1">IF(ISERROR(QuarterlyDataCVM!FH65*OFFSET(AnnualDataCP!FH$14,PYPQly!$B61,0)/OFFSET(AnnualDataCVM!FH$14,PYPQly!$B61,0)),"",QuarterlyDataCVM!FH65*OFFSET(AnnualDataCP!FH$14,PYPQly!$B61,0)/OFFSET(AnnualDataCVM!FH$14,PYPQly!$B61,0))</f>
        <v>14043.743258819937</v>
      </c>
      <c r="FI65" s="18">
        <f ca="1">IF(ISERROR(QuarterlyDataCVM!FI65*OFFSET(AnnualDataCP!FI$14,PYPQly!$B61,0)/OFFSET(AnnualDataCVM!FI$14,PYPQly!$B61,0)),"",QuarterlyDataCVM!FI65*OFFSET(AnnualDataCP!FI$14,PYPQly!$B61,0)/OFFSET(AnnualDataCVM!FI$14,PYPQly!$B61,0))</f>
        <v>14043.743258819937</v>
      </c>
      <c r="FJ65" s="18">
        <f ca="1">IF(ISERROR(QuarterlyDataCVM!FJ65*OFFSET(AnnualDataCP!FJ$14,PYPQly!$B61,0)/OFFSET(AnnualDataCVM!FJ$14,PYPQly!$B61,0)),"",QuarterlyDataCVM!FJ65*OFFSET(AnnualDataCP!FJ$14,PYPQly!$B61,0)/OFFSET(AnnualDataCVM!FJ$14,PYPQly!$B61,0))</f>
        <v>16194.461746405872</v>
      </c>
      <c r="FK65" s="18">
        <f ca="1">IF(ISERROR(QuarterlyDataCVM!FK65*OFFSET(AnnualDataCP!FK$14,PYPQly!$B61,0)/OFFSET(AnnualDataCVM!FK$14,PYPQly!$B61,0)),"",QuarterlyDataCVM!FK65*OFFSET(AnnualDataCP!FK$14,PYPQly!$B61,0)/OFFSET(AnnualDataCVM!FK$14,PYPQly!$B61,0))</f>
        <v>11333.706613906161</v>
      </c>
      <c r="FL65" s="18">
        <f ca="1">IF(ISERROR(QuarterlyDataCVM!FL65*OFFSET(AnnualDataCP!FL$14,PYPQly!$B61,0)/OFFSET(AnnualDataCVM!FL$14,PYPQly!$B61,0)),"",QuarterlyDataCVM!FL65*OFFSET(AnnualDataCP!FL$14,PYPQly!$B61,0)/OFFSET(AnnualDataCVM!FL$14,PYPQly!$B61,0))</f>
        <v>11333.706613906161</v>
      </c>
      <c r="FM65" s="18">
        <f ca="1">IF(ISERROR(QuarterlyDataCVM!FM65*OFFSET(AnnualDataCP!FM$14,PYPQly!$B61,0)/OFFSET(AnnualDataCVM!FM$14,PYPQly!$B61,0)),"",QuarterlyDataCVM!FM65*OFFSET(AnnualDataCP!FM$14,PYPQly!$B61,0)/OFFSET(AnnualDataCVM!FM$14,PYPQly!$B61,0))</f>
        <v>4859.8019257221458</v>
      </c>
      <c r="FN65" s="18">
        <f ca="1">IF(ISERROR(QuarterlyDataCVM!FN65*OFFSET(AnnualDataCP!FN$14,PYPQly!$B61,0)/OFFSET(AnnualDataCVM!FN$14,PYPQly!$B61,0)),"",QuarterlyDataCVM!FN65*OFFSET(AnnualDataCP!FN$14,PYPQly!$B61,0)/OFFSET(AnnualDataCVM!FN$14,PYPQly!$B61,0))</f>
        <v>2501.9566411760338</v>
      </c>
      <c r="FO65" s="18">
        <f ca="1">IF(ISERROR(QuarterlyDataCVM!FO65*OFFSET(AnnualDataCP!FO$14,PYPQly!$B61,0)/OFFSET(AnnualDataCVM!FO$14,PYPQly!$B61,0)),"",QuarterlyDataCVM!FO65*OFFSET(AnnualDataCP!FO$14,PYPQly!$B61,0)/OFFSET(AnnualDataCVM!FO$14,PYPQly!$B61,0))</f>
        <v>2358.3075601374571</v>
      </c>
      <c r="FP65" s="18">
        <f ca="1">IF(ISERROR(QuarterlyDataCVM!FP65*OFFSET(AnnualDataCP!FP$14,PYPQly!$B61,0)/OFFSET(AnnualDataCVM!FP$14,PYPQly!$B61,0)),"",QuarterlyDataCVM!FP65*OFFSET(AnnualDataCP!FP$14,PYPQly!$B61,0)/OFFSET(AnnualDataCVM!FP$14,PYPQly!$B61,0))</f>
        <v>7793.4574403250381</v>
      </c>
      <c r="FQ65" s="18">
        <f ca="1">IF(ISERROR(QuarterlyDataCVM!FQ65*OFFSET(AnnualDataCP!FQ$14,PYPQly!$B61,0)/OFFSET(AnnualDataCVM!FQ$14,PYPQly!$B61,0)),"",QuarterlyDataCVM!FQ65*OFFSET(AnnualDataCP!FQ$14,PYPQly!$B61,0)/OFFSET(AnnualDataCVM!FQ$14,PYPQly!$B61,0))</f>
        <v>3315.3417489098001</v>
      </c>
      <c r="FR65" s="18">
        <f ca="1">IF(ISERROR(QuarterlyDataCVM!FR65*OFFSET(AnnualDataCP!FR$14,PYPQly!$B61,0)/OFFSET(AnnualDataCVM!FR$14,PYPQly!$B61,0)),"",QuarterlyDataCVM!FR65*OFFSET(AnnualDataCP!FR$14,PYPQly!$B61,0)/OFFSET(AnnualDataCVM!FR$14,PYPQly!$B61,0))</f>
        <v>1944.75</v>
      </c>
      <c r="FS65" s="18">
        <f ca="1">IF(ISERROR(QuarterlyDataCVM!FS65*OFFSET(AnnualDataCP!FS$14,PYPQly!$B61,0)/OFFSET(AnnualDataCVM!FS$14,PYPQly!$B61,0)),"",QuarterlyDataCVM!FS65*OFFSET(AnnualDataCP!FS$14,PYPQly!$B61,0)/OFFSET(AnnualDataCVM!FS$14,PYPQly!$B61,0))</f>
        <v>963.30354580856738</v>
      </c>
      <c r="FT65" s="18">
        <f ca="1">IF(ISERROR(QuarterlyDataCVM!FT65*OFFSET(AnnualDataCP!FT$14,PYPQly!$B61,0)/OFFSET(AnnualDataCVM!FT$14,PYPQly!$B61,0)),"",QuarterlyDataCVM!FT65*OFFSET(AnnualDataCP!FT$14,PYPQly!$B61,0)/OFFSET(AnnualDataCVM!FT$14,PYPQly!$B61,0))</f>
        <v>337.31013306038892</v>
      </c>
      <c r="FU65" s="18">
        <f ca="1">IF(ISERROR(QuarterlyDataCVM!FU65*OFFSET(AnnualDataCP!FU$14,PYPQly!$B61,0)/OFFSET(AnnualDataCVM!FU$14,PYPQly!$B61,0)),"",QuarterlyDataCVM!FU65*OFFSET(AnnualDataCP!FU$14,PYPQly!$B61,0)/OFFSET(AnnualDataCVM!FU$14,PYPQly!$B61,0))</f>
        <v>644.79698452585637</v>
      </c>
      <c r="FV65" s="18">
        <f ca="1">IF(ISERROR(QuarterlyDataCVM!FV65*OFFSET(AnnualDataCP!FV$14,PYPQly!$B61,0)/OFFSET(AnnualDataCVM!FV$14,PYPQly!$B61,0)),"",QuarterlyDataCVM!FV65*OFFSET(AnnualDataCP!FV$14,PYPQly!$B61,0)/OFFSET(AnnualDataCVM!FV$14,PYPQly!$B61,0))</f>
        <v>1370.7743132301864</v>
      </c>
      <c r="FW65" s="18">
        <f ca="1">IF(ISERROR(QuarterlyDataCVM!FW65*OFFSET(AnnualDataCP!FW$14,PYPQly!$B61,0)/OFFSET(AnnualDataCVM!FW$14,PYPQly!$B61,0)),"",QuarterlyDataCVM!FW65*OFFSET(AnnualDataCP!FW$14,PYPQly!$B61,0)/OFFSET(AnnualDataCVM!FW$14,PYPQly!$B61,0))</f>
        <v>3779.5635293293153</v>
      </c>
      <c r="FX65" s="18">
        <f ca="1">IF(ISERROR(QuarterlyDataCVM!FX65*OFFSET(AnnualDataCP!FX$14,PYPQly!$B61,0)/OFFSET(AnnualDataCVM!FX$14,PYPQly!$B61,0)),"",QuarterlyDataCVM!FX65*OFFSET(AnnualDataCP!FX$14,PYPQly!$B61,0)/OFFSET(AnnualDataCVM!FX$14,PYPQly!$B61,0))</f>
        <v>1150.7700262927258</v>
      </c>
      <c r="FY65" s="18">
        <f ca="1">IF(ISERROR(QuarterlyDataCVM!FY65*OFFSET(AnnualDataCP!FY$14,PYPQly!$B61,0)/OFFSET(AnnualDataCVM!FY$14,PYPQly!$B61,0)),"",QuarterlyDataCVM!FY65*OFFSET(AnnualDataCP!FY$14,PYPQly!$B61,0)/OFFSET(AnnualDataCVM!FY$14,PYPQly!$B61,0))</f>
        <v>354.82292337411462</v>
      </c>
      <c r="FZ65" s="18">
        <f ca="1">IF(ISERROR(QuarterlyDataCVM!FZ65*OFFSET(AnnualDataCP!FZ$14,PYPQly!$B61,0)/OFFSET(AnnualDataCVM!FZ$14,PYPQly!$B61,0)),"",QuarterlyDataCVM!FZ65*OFFSET(AnnualDataCP!FZ$14,PYPQly!$B61,0)/OFFSET(AnnualDataCVM!FZ$14,PYPQly!$B61,0))</f>
        <v>2273.3287149289922</v>
      </c>
      <c r="GA65" s="18">
        <f ca="1">IF(ISERROR(QuarterlyDataCVM!GA65*OFFSET(AnnualDataCP!GA$14,PYPQly!$B61,0)/OFFSET(AnnualDataCVM!GA$14,PYPQly!$B61,0)),"",QuarterlyDataCVM!GA65*OFFSET(AnnualDataCP!GA$14,PYPQly!$B61,0)/OFFSET(AnnualDataCVM!GA$14,PYPQly!$B61,0))</f>
        <v>698.30615003379137</v>
      </c>
      <c r="GB65" s="18">
        <f ca="1">IF(ISERROR(QuarterlyDataCVM!GB65*OFFSET(AnnualDataCP!GB$14,PYPQly!$B61,0)/OFFSET(AnnualDataCVM!GB$14,PYPQly!$B61,0)),"",QuarterlyDataCVM!GB65*OFFSET(AnnualDataCP!GB$14,PYPQly!$B61,0)/OFFSET(AnnualDataCVM!GB$14,PYPQly!$B61,0))</f>
        <v>698.30615003379137</v>
      </c>
    </row>
    <row r="66" spans="2:184" x14ac:dyDescent="0.25">
      <c r="B66" s="18">
        <f t="shared" si="0"/>
        <v>13</v>
      </c>
      <c r="C66" s="1">
        <v>37591</v>
      </c>
      <c r="D66" s="18">
        <f ca="1">IF(ISERROR(QuarterlyDataCVM!D66*OFFSET(AnnualDataCP!D$14,PYPQly!$B62,0)/OFFSET(AnnualDataCVM!D$14,PYPQly!$B62,0)),"",QuarterlyDataCVM!D66*OFFSET(AnnualDataCP!D$14,PYPQly!$B62,0)/OFFSET(AnnualDataCVM!D$14,PYPQly!$B62,0))</f>
        <v>264094.46117425367</v>
      </c>
      <c r="E66" s="18">
        <f ca="1">IF(ISERROR(QuarterlyDataCVM!E66*OFFSET(AnnualDataCP!E$14,PYPQly!$B62,0)/OFFSET(AnnualDataCVM!E$14,PYPQly!$B62,0)),"",QuarterlyDataCVM!E66*OFFSET(AnnualDataCP!E$14,PYPQly!$B62,0)/OFFSET(AnnualDataCVM!E$14,PYPQly!$B62,0))</f>
        <v>2488.1632594298876</v>
      </c>
      <c r="F66" s="18">
        <f ca="1">IF(ISERROR(QuarterlyDataCVM!F66*OFFSET(AnnualDataCP!F$14,PYPQly!$B62,0)/OFFSET(AnnualDataCVM!F$14,PYPQly!$B62,0)),"",QuarterlyDataCVM!F66*OFFSET(AnnualDataCP!F$14,PYPQly!$B62,0)/OFFSET(AnnualDataCVM!F$14,PYPQly!$B62,0))</f>
        <v>2312.885639686684</v>
      </c>
      <c r="G66" s="18">
        <f ca="1">IF(ISERROR(QuarterlyDataCVM!G66*OFFSET(AnnualDataCP!G$14,PYPQly!$B62,0)/OFFSET(AnnualDataCVM!G$14,PYPQly!$B62,0)),"",QuarterlyDataCVM!G66*OFFSET(AnnualDataCP!G$14,PYPQly!$B62,0)/OFFSET(AnnualDataCVM!G$14,PYPQly!$B62,0))</f>
        <v>64.428940568475454</v>
      </c>
      <c r="H66" s="18">
        <f ca="1">IF(ISERROR(QuarterlyDataCVM!H66*OFFSET(AnnualDataCP!H$14,PYPQly!$B62,0)/OFFSET(AnnualDataCVM!H$14,PYPQly!$B62,0)),"",QuarterlyDataCVM!H66*OFFSET(AnnualDataCP!H$14,PYPQly!$B62,0)/OFFSET(AnnualDataCVM!H$14,PYPQly!$B62,0))</f>
        <v>110.06628242074927</v>
      </c>
      <c r="I66" s="18">
        <f ca="1">IF(ISERROR(QuarterlyDataCVM!I66*OFFSET(AnnualDataCP!I$14,PYPQly!$B62,0)/OFFSET(AnnualDataCVM!I$14,PYPQly!$B62,0)),"",QuarterlyDataCVM!I66*OFFSET(AnnualDataCP!I$14,PYPQly!$B62,0)/OFFSET(AnnualDataCVM!I$14,PYPQly!$B62,0))</f>
        <v>63222.820702972262</v>
      </c>
      <c r="J66" s="18">
        <f ca="1">IF(ISERROR(QuarterlyDataCVM!J66*OFFSET(AnnualDataCP!J$14,PYPQly!$B62,0)/OFFSET(AnnualDataCVM!J$14,PYPQly!$B62,0)),"",QuarterlyDataCVM!J66*OFFSET(AnnualDataCP!J$14,PYPQly!$B62,0)/OFFSET(AnnualDataCVM!J$14,PYPQly!$B62,0))</f>
        <v>46085.38427194464</v>
      </c>
      <c r="K66" s="18">
        <f ca="1">IF(ISERROR(QuarterlyDataCVM!K66*OFFSET(AnnualDataCP!K$14,PYPQly!$B62,0)/OFFSET(AnnualDataCVM!K$14,PYPQly!$B62,0)),"",QuarterlyDataCVM!K66*OFFSET(AnnualDataCP!K$14,PYPQly!$B62,0)/OFFSET(AnnualDataCVM!K$14,PYPQly!$B62,0))</f>
        <v>5172.2492706573958</v>
      </c>
      <c r="L66" s="18">
        <f ca="1">IF(ISERROR(QuarterlyDataCVM!L66*OFFSET(AnnualDataCP!L$14,PYPQly!$B62,0)/OFFSET(AnnualDataCVM!L$14,PYPQly!$B62,0)),"",QuarterlyDataCVM!L66*OFFSET(AnnualDataCP!L$14,PYPQly!$B62,0)/OFFSET(AnnualDataCVM!L$14,PYPQly!$B62,0))</f>
        <v>51.804878048780488</v>
      </c>
      <c r="M66" s="18">
        <f ca="1">IF(ISERROR(QuarterlyDataCVM!M66*OFFSET(AnnualDataCP!M$14,PYPQly!$B62,0)/OFFSET(AnnualDataCVM!M$14,PYPQly!$B62,0)),"",QuarterlyDataCVM!M66*OFFSET(AnnualDataCP!M$14,PYPQly!$B62,0)/OFFSET(AnnualDataCVM!M$14,PYPQly!$B62,0))</f>
        <v>4517.2429886834889</v>
      </c>
      <c r="N66" s="18" t="str">
        <f ca="1">IF(ISERROR(QuarterlyDataCVM!N66*OFFSET(AnnualDataCP!N$14,PYPQly!$B62,0)/OFFSET(AnnualDataCVM!N$14,PYPQly!$B62,0)),"",QuarterlyDataCVM!N66*OFFSET(AnnualDataCP!N$14,PYPQly!$B62,0)/OFFSET(AnnualDataCVM!N$14,PYPQly!$B62,0))</f>
        <v/>
      </c>
      <c r="O66" s="18">
        <f ca="1">IF(ISERROR(QuarterlyDataCVM!O66*OFFSET(AnnualDataCP!O$14,PYPQly!$B62,0)/OFFSET(AnnualDataCVM!O$14,PYPQly!$B62,0)),"",QuarterlyDataCVM!O66*OFFSET(AnnualDataCP!O$14,PYPQly!$B62,0)/OFFSET(AnnualDataCVM!O$14,PYPQly!$B62,0))</f>
        <v>353.12027833001986</v>
      </c>
      <c r="P66" s="18">
        <f ca="1">IF(ISERROR(QuarterlyDataCVM!P66*OFFSET(AnnualDataCP!P$14,PYPQly!$B62,0)/OFFSET(AnnualDataCVM!P$14,PYPQly!$B62,0)),"",QuarterlyDataCVM!P66*OFFSET(AnnualDataCP!P$14,PYPQly!$B62,0)/OFFSET(AnnualDataCVM!P$14,PYPQly!$B62,0))</f>
        <v>251.41954590325764</v>
      </c>
      <c r="Q66" s="18">
        <f ca="1">IF(ISERROR(QuarterlyDataCVM!Q66*OFFSET(AnnualDataCP!Q$14,PYPQly!$B62,0)/OFFSET(AnnualDataCVM!Q$14,PYPQly!$B62,0)),"",QuarterlyDataCVM!Q66*OFFSET(AnnualDataCP!Q$14,PYPQly!$B62,0)/OFFSET(AnnualDataCVM!Q$14,PYPQly!$B62,0))</f>
        <v>34463.8176571117</v>
      </c>
      <c r="R66" s="18">
        <f ca="1">IF(ISERROR(QuarterlyDataCVM!R66*OFFSET(AnnualDataCP!R$14,PYPQly!$B62,0)/OFFSET(AnnualDataCVM!R$14,PYPQly!$B62,0)),"",QuarterlyDataCVM!R66*OFFSET(AnnualDataCP!R$14,PYPQly!$B62,0)/OFFSET(AnnualDataCVM!R$14,PYPQly!$B62,0))</f>
        <v>5925.9344153203447</v>
      </c>
      <c r="S66" s="18">
        <f ca="1">IF(ISERROR(QuarterlyDataCVM!S66*OFFSET(AnnualDataCP!S$14,PYPQly!$B62,0)/OFFSET(AnnualDataCVM!S$14,PYPQly!$B62,0)),"",QuarterlyDataCVM!S66*OFFSET(AnnualDataCP!S$14,PYPQly!$B62,0)/OFFSET(AnnualDataCVM!S$14,PYPQly!$B62,0))</f>
        <v>4728.0004426737496</v>
      </c>
      <c r="T66" s="18">
        <f ca="1">IF(ISERROR(QuarterlyDataCVM!T66*OFFSET(AnnualDataCP!T$14,PYPQly!$B62,0)/OFFSET(AnnualDataCVM!T$14,PYPQly!$B62,0)),"",QuarterlyDataCVM!T66*OFFSET(AnnualDataCP!T$14,PYPQly!$B62,0)/OFFSET(AnnualDataCVM!T$14,PYPQly!$B62,0))</f>
        <v>757.71863799283153</v>
      </c>
      <c r="U66" s="18">
        <f ca="1">IF(ISERROR(QuarterlyDataCVM!U66*OFFSET(AnnualDataCP!U$14,PYPQly!$B62,0)/OFFSET(AnnualDataCVM!U$14,PYPQly!$B62,0)),"",QuarterlyDataCVM!U66*OFFSET(AnnualDataCP!U$14,PYPQly!$B62,0)/OFFSET(AnnualDataCVM!U$14,PYPQly!$B62,0))</f>
        <v>503.34398296059641</v>
      </c>
      <c r="V66" s="18">
        <f ca="1">IF(ISERROR(QuarterlyDataCVM!V66*OFFSET(AnnualDataCP!V$14,PYPQly!$B62,0)/OFFSET(AnnualDataCVM!V$14,PYPQly!$B62,0)),"",QuarterlyDataCVM!V66*OFFSET(AnnualDataCP!V$14,PYPQly!$B62,0)/OFFSET(AnnualDataCVM!V$14,PYPQly!$B62,0))</f>
        <v>41.267441860465119</v>
      </c>
      <c r="W66" s="18">
        <f ca="1">IF(ISERROR(QuarterlyDataCVM!W66*OFFSET(AnnualDataCP!W$14,PYPQly!$B62,0)/OFFSET(AnnualDataCVM!W$14,PYPQly!$B62,0)),"",QuarterlyDataCVM!W66*OFFSET(AnnualDataCP!W$14,PYPQly!$B62,0)/OFFSET(AnnualDataCVM!W$14,PYPQly!$B62,0))</f>
        <v>462.3312883435583</v>
      </c>
      <c r="X66" s="18">
        <f ca="1">IF(ISERROR(QuarterlyDataCVM!X66*OFFSET(AnnualDataCP!X$14,PYPQly!$B62,0)/OFFSET(AnnualDataCVM!X$14,PYPQly!$B62,0)),"",QuarterlyDataCVM!X66*OFFSET(AnnualDataCP!X$14,PYPQly!$B62,0)/OFFSET(AnnualDataCVM!X$14,PYPQly!$B62,0))</f>
        <v>172.15996168582376</v>
      </c>
      <c r="Y66" s="18">
        <f ca="1">IF(ISERROR(QuarterlyDataCVM!Y66*OFFSET(AnnualDataCP!Y$14,PYPQly!$B62,0)/OFFSET(AnnualDataCVM!Y$14,PYPQly!$B62,0)),"",QuarterlyDataCVM!Y66*OFFSET(AnnualDataCP!Y$14,PYPQly!$B62,0)/OFFSET(AnnualDataCVM!Y$14,PYPQly!$B62,0))</f>
        <v>773.57098955132142</v>
      </c>
      <c r="Z66" s="18">
        <f ca="1">IF(ISERROR(QuarterlyDataCVM!Z66*OFFSET(AnnualDataCP!Z$14,PYPQly!$B62,0)/OFFSET(AnnualDataCVM!Z$14,PYPQly!$B62,0)),"",QuarterlyDataCVM!Z66*OFFSET(AnnualDataCP!Z$14,PYPQly!$B62,0)/OFFSET(AnnualDataCVM!Z$14,PYPQly!$B62,0))</f>
        <v>1889.405628675441</v>
      </c>
      <c r="AA66" s="18">
        <f ca="1">IF(ISERROR(QuarterlyDataCVM!AA66*OFFSET(AnnualDataCP!AA$14,PYPQly!$B62,0)/OFFSET(AnnualDataCVM!AA$14,PYPQly!$B62,0)),"",QuarterlyDataCVM!AA66*OFFSET(AnnualDataCP!AA$14,PYPQly!$B62,0)/OFFSET(AnnualDataCVM!AA$14,PYPQly!$B62,0))</f>
        <v>128.12144702842377</v>
      </c>
      <c r="AB66" s="18">
        <f ca="1">IF(ISERROR(QuarterlyDataCVM!AB66*OFFSET(AnnualDataCP!AB$14,PYPQly!$B62,0)/OFFSET(AnnualDataCVM!AB$14,PYPQly!$B62,0)),"",QuarterlyDataCVM!AB66*OFFSET(AnnualDataCP!AB$14,PYPQly!$B62,0)/OFFSET(AnnualDataCVM!AB$14,PYPQly!$B62,0))</f>
        <v>861.11402190251238</v>
      </c>
      <c r="AC66" s="18">
        <f ca="1">IF(ISERROR(QuarterlyDataCVM!AC66*OFFSET(AnnualDataCP!AC$14,PYPQly!$B62,0)/OFFSET(AnnualDataCVM!AC$14,PYPQly!$B62,0)),"",QuarterlyDataCVM!AC66*OFFSET(AnnualDataCP!AC$14,PYPQly!$B62,0)/OFFSET(AnnualDataCVM!AC$14,PYPQly!$B62,0))</f>
        <v>612.33789411064845</v>
      </c>
      <c r="AD66" s="18">
        <f ca="1">IF(ISERROR(QuarterlyDataCVM!AD66*OFFSET(AnnualDataCP!AD$14,PYPQly!$B62,0)/OFFSET(AnnualDataCVM!AD$14,PYPQly!$B62,0)),"",QuarterlyDataCVM!AD66*OFFSET(AnnualDataCP!AD$14,PYPQly!$B62,0)/OFFSET(AnnualDataCVM!AD$14,PYPQly!$B62,0))</f>
        <v>249.52987524622455</v>
      </c>
      <c r="AE66" s="18">
        <f ca="1">IF(ISERROR(QuarterlyDataCVM!AE66*OFFSET(AnnualDataCP!AE$14,PYPQly!$B62,0)/OFFSET(AnnualDataCVM!AE$14,PYPQly!$B62,0)),"",QuarterlyDataCVM!AE66*OFFSET(AnnualDataCP!AE$14,PYPQly!$B62,0)/OFFSET(AnnualDataCVM!AE$14,PYPQly!$B62,0))</f>
        <v>337.59023763648042</v>
      </c>
      <c r="AF66" s="18">
        <f ca="1">IF(ISERROR(QuarterlyDataCVM!AF66*OFFSET(AnnualDataCP!AF$14,PYPQly!$B62,0)/OFFSET(AnnualDataCVM!AF$14,PYPQly!$B62,0)),"",QuarterlyDataCVM!AF66*OFFSET(AnnualDataCP!AF$14,PYPQly!$B62,0)/OFFSET(AnnualDataCVM!AF$14,PYPQly!$B62,0))</f>
        <v>1406.1028335522612</v>
      </c>
      <c r="AG66" s="18">
        <f ca="1">IF(ISERROR(QuarterlyDataCVM!AG66*OFFSET(AnnualDataCP!AG$14,PYPQly!$B62,0)/OFFSET(AnnualDataCVM!AG$14,PYPQly!$B62,0)),"",QuarterlyDataCVM!AG66*OFFSET(AnnualDataCP!AG$14,PYPQly!$B62,0)/OFFSET(AnnualDataCVM!AG$14,PYPQly!$B62,0))</f>
        <v>697.39363099146419</v>
      </c>
      <c r="AH66" s="18">
        <f ca="1">IF(ISERROR(QuarterlyDataCVM!AH66*OFFSET(AnnualDataCP!AH$14,PYPQly!$B62,0)/OFFSET(AnnualDataCVM!AH$14,PYPQly!$B62,0)),"",QuarterlyDataCVM!AH66*OFFSET(AnnualDataCP!AH$14,PYPQly!$B62,0)/OFFSET(AnnualDataCVM!AH$14,PYPQly!$B62,0))</f>
        <v>597.14250734573943</v>
      </c>
      <c r="AI66" s="18">
        <f ca="1">IF(ISERROR(QuarterlyDataCVM!AI66*OFFSET(AnnualDataCP!AI$14,PYPQly!$B62,0)/OFFSET(AnnualDataCVM!AI$14,PYPQly!$B62,0)),"",QuarterlyDataCVM!AI66*OFFSET(AnnualDataCP!AI$14,PYPQly!$B62,0)/OFFSET(AnnualDataCVM!AI$14,PYPQly!$B62,0))</f>
        <v>111.14023591087812</v>
      </c>
      <c r="AJ66" s="18">
        <f ca="1">IF(ISERROR(QuarterlyDataCVM!AJ66*OFFSET(AnnualDataCP!AJ$14,PYPQly!$B62,0)/OFFSET(AnnualDataCVM!AJ$14,PYPQly!$B62,0)),"",QuarterlyDataCVM!AJ66*OFFSET(AnnualDataCP!AJ$14,PYPQly!$B62,0)/OFFSET(AnnualDataCVM!AJ$14,PYPQly!$B62,0))</f>
        <v>2605.5282331511839</v>
      </c>
      <c r="AK66" s="18">
        <f ca="1">IF(ISERROR(QuarterlyDataCVM!AK66*OFFSET(AnnualDataCP!AK$14,PYPQly!$B62,0)/OFFSET(AnnualDataCVM!AK$14,PYPQly!$B62,0)),"",QuarterlyDataCVM!AK66*OFFSET(AnnualDataCP!AK$14,PYPQly!$B62,0)/OFFSET(AnnualDataCVM!AK$14,PYPQly!$B62,0))</f>
        <v>523.00524137931029</v>
      </c>
      <c r="AL66" s="18">
        <f ca="1">IF(ISERROR(QuarterlyDataCVM!AL66*OFFSET(AnnualDataCP!AL$14,PYPQly!$B62,0)/OFFSET(AnnualDataCVM!AL$14,PYPQly!$B62,0)),"",QuarterlyDataCVM!AL66*OFFSET(AnnualDataCP!AL$14,PYPQly!$B62,0)/OFFSET(AnnualDataCVM!AL$14,PYPQly!$B62,0))</f>
        <v>788.12525620587564</v>
      </c>
      <c r="AM66" s="18">
        <f ca="1">IF(ISERROR(QuarterlyDataCVM!AM66*OFFSET(AnnualDataCP!AM$14,PYPQly!$B62,0)/OFFSET(AnnualDataCVM!AM$14,PYPQly!$B62,0)),"",QuarterlyDataCVM!AM66*OFFSET(AnnualDataCP!AM$14,PYPQly!$B62,0)/OFFSET(AnnualDataCVM!AM$14,PYPQly!$B62,0))</f>
        <v>1292.3413326183133</v>
      </c>
      <c r="AN66" s="18">
        <f ca="1">IF(ISERROR(QuarterlyDataCVM!AN66*OFFSET(AnnualDataCP!AN$14,PYPQly!$B62,0)/OFFSET(AnnualDataCVM!AN$14,PYPQly!$B62,0)),"",QuarterlyDataCVM!AN66*OFFSET(AnnualDataCP!AN$14,PYPQly!$B62,0)/OFFSET(AnnualDataCVM!AN$14,PYPQly!$B62,0))</f>
        <v>443.69412901667067</v>
      </c>
      <c r="AO66" s="18">
        <f ca="1">IF(ISERROR(QuarterlyDataCVM!AO66*OFFSET(AnnualDataCP!AO$14,PYPQly!$B62,0)/OFFSET(AnnualDataCVM!AO$14,PYPQly!$B62,0)),"",QuarterlyDataCVM!AO66*OFFSET(AnnualDataCP!AO$14,PYPQly!$B62,0)/OFFSET(AnnualDataCVM!AO$14,PYPQly!$B62,0))</f>
        <v>443.69412901667067</v>
      </c>
      <c r="AP66" s="18">
        <f ca="1">IF(ISERROR(QuarterlyDataCVM!AP66*OFFSET(AnnualDataCP!AP$14,PYPQly!$B62,0)/OFFSET(AnnualDataCVM!AP$14,PYPQly!$B62,0)),"",QuarterlyDataCVM!AP66*OFFSET(AnnualDataCP!AP$14,PYPQly!$B62,0)/OFFSET(AnnualDataCVM!AP$14,PYPQly!$B62,0))</f>
        <v>2301.5189662359317</v>
      </c>
      <c r="AQ66" s="18">
        <f ca="1">IF(ISERROR(QuarterlyDataCVM!AQ66*OFFSET(AnnualDataCP!AQ$14,PYPQly!$B62,0)/OFFSET(AnnualDataCVM!AQ$14,PYPQly!$B62,0)),"",QuarterlyDataCVM!AQ66*OFFSET(AnnualDataCP!AQ$14,PYPQly!$B62,0)/OFFSET(AnnualDataCVM!AQ$14,PYPQly!$B62,0))</f>
        <v>2301.5189662359317</v>
      </c>
      <c r="AR66" s="18">
        <f ca="1">IF(ISERROR(QuarterlyDataCVM!AR66*OFFSET(AnnualDataCP!AR$14,PYPQly!$B62,0)/OFFSET(AnnualDataCVM!AR$14,PYPQly!$B62,0)),"",QuarterlyDataCVM!AR66*OFFSET(AnnualDataCP!AR$14,PYPQly!$B62,0)/OFFSET(AnnualDataCVM!AR$14,PYPQly!$B62,0))</f>
        <v>337.02564102564105</v>
      </c>
      <c r="AS66" s="18">
        <f ca="1">IF(ISERROR(QuarterlyDataCVM!AS66*OFFSET(AnnualDataCP!AS$14,PYPQly!$B62,0)/OFFSET(AnnualDataCVM!AS$14,PYPQly!$B62,0)),"",QuarterlyDataCVM!AS66*OFFSET(AnnualDataCP!AS$14,PYPQly!$B62,0)/OFFSET(AnnualDataCVM!AS$14,PYPQly!$B62,0))</f>
        <v>796.39013035381754</v>
      </c>
      <c r="AT66" s="18">
        <f ca="1">IF(ISERROR(QuarterlyDataCVM!AT66*OFFSET(AnnualDataCP!AT$14,PYPQly!$B62,0)/OFFSET(AnnualDataCVM!AT$14,PYPQly!$B62,0)),"",QuarterlyDataCVM!AT66*OFFSET(AnnualDataCP!AT$14,PYPQly!$B62,0)/OFFSET(AnnualDataCVM!AT$14,PYPQly!$B62,0))</f>
        <v>135.89960784313726</v>
      </c>
      <c r="AU66" s="18">
        <f ca="1">IF(ISERROR(QuarterlyDataCVM!AU66*OFFSET(AnnualDataCP!AU$14,PYPQly!$B62,0)/OFFSET(AnnualDataCVM!AU$14,PYPQly!$B62,0)),"",QuarterlyDataCVM!AU66*OFFSET(AnnualDataCP!AU$14,PYPQly!$B62,0)/OFFSET(AnnualDataCVM!AU$14,PYPQly!$B62,0))</f>
        <v>248.26863354037266</v>
      </c>
      <c r="AV66" s="18">
        <f ca="1">IF(ISERROR(QuarterlyDataCVM!AV66*OFFSET(AnnualDataCP!AV$14,PYPQly!$B62,0)/OFFSET(AnnualDataCVM!AV$14,PYPQly!$B62,0)),"",QuarterlyDataCVM!AV66*OFFSET(AnnualDataCP!AV$14,PYPQly!$B62,0)/OFFSET(AnnualDataCVM!AV$14,PYPQly!$B62,0))</f>
        <v>528.30200063512223</v>
      </c>
      <c r="AW66" s="18">
        <f ca="1">IF(ISERROR(QuarterlyDataCVM!AW66*OFFSET(AnnualDataCP!AW$14,PYPQly!$B62,0)/OFFSET(AnnualDataCVM!AW$14,PYPQly!$B62,0)),"",QuarterlyDataCVM!AW66*OFFSET(AnnualDataCP!AW$14,PYPQly!$B62,0)/OFFSET(AnnualDataCVM!AW$14,PYPQly!$B62,0))</f>
        <v>256.16102470265326</v>
      </c>
      <c r="AX66" s="18">
        <f ca="1">IF(ISERROR(QuarterlyDataCVM!AX66*OFFSET(AnnualDataCP!AX$14,PYPQly!$B62,0)/OFFSET(AnnualDataCVM!AX$14,PYPQly!$B62,0)),"",QuarterlyDataCVM!AX66*OFFSET(AnnualDataCP!AX$14,PYPQly!$B62,0)/OFFSET(AnnualDataCVM!AX$14,PYPQly!$B62,0))</f>
        <v>2434.2418682235198</v>
      </c>
      <c r="AY66" s="18">
        <f ca="1">IF(ISERROR(QuarterlyDataCVM!AY66*OFFSET(AnnualDataCP!AY$14,PYPQly!$B62,0)/OFFSET(AnnualDataCVM!AY$14,PYPQly!$B62,0)),"",QuarterlyDataCVM!AY66*OFFSET(AnnualDataCP!AY$14,PYPQly!$B62,0)/OFFSET(AnnualDataCVM!AY$14,PYPQly!$B62,0))</f>
        <v>2434.2418682235198</v>
      </c>
      <c r="AZ66" s="18">
        <f ca="1">IF(ISERROR(QuarterlyDataCVM!AZ66*OFFSET(AnnualDataCP!AZ$14,PYPQly!$B62,0)/OFFSET(AnnualDataCVM!AZ$14,PYPQly!$B62,0)),"",QuarterlyDataCVM!AZ66*OFFSET(AnnualDataCP!AZ$14,PYPQly!$B62,0)/OFFSET(AnnualDataCVM!AZ$14,PYPQly!$B62,0))</f>
        <v>3018.267874600795</v>
      </c>
      <c r="BA66" s="18">
        <f ca="1">IF(ISERROR(QuarterlyDataCVM!BA66*OFFSET(AnnualDataCP!BA$14,PYPQly!$B62,0)/OFFSET(AnnualDataCVM!BA$14,PYPQly!$B62,0)),"",QuarterlyDataCVM!BA66*OFFSET(AnnualDataCP!BA$14,PYPQly!$B62,0)/OFFSET(AnnualDataCVM!BA$14,PYPQly!$B62,0))</f>
        <v>1894.6044373375973</v>
      </c>
      <c r="BB66" s="18">
        <f ca="1">IF(ISERROR(QuarterlyDataCVM!BB66*OFFSET(AnnualDataCP!BB$14,PYPQly!$B62,0)/OFFSET(AnnualDataCVM!BB$14,PYPQly!$B62,0)),"",QuarterlyDataCVM!BB66*OFFSET(AnnualDataCP!BB$14,PYPQly!$B62,0)/OFFSET(AnnualDataCVM!BB$14,PYPQly!$B62,0))</f>
        <v>1123.0223733667442</v>
      </c>
      <c r="BC66" s="18">
        <f ca="1">IF(ISERROR(QuarterlyDataCVM!BC66*OFFSET(AnnualDataCP!BC$14,PYPQly!$B62,0)/OFFSET(AnnualDataCVM!BC$14,PYPQly!$B62,0)),"",QuarterlyDataCVM!BC66*OFFSET(AnnualDataCP!BC$14,PYPQly!$B62,0)/OFFSET(AnnualDataCVM!BC$14,PYPQly!$B62,0))</f>
        <v>690.48190127970747</v>
      </c>
      <c r="BD66" s="18">
        <f ca="1">IF(ISERROR(QuarterlyDataCVM!BD66*OFFSET(AnnualDataCP!BD$14,PYPQly!$B62,0)/OFFSET(AnnualDataCVM!BD$14,PYPQly!$B62,0)),"",QuarterlyDataCVM!BD66*OFFSET(AnnualDataCP!BD$14,PYPQly!$B62,0)/OFFSET(AnnualDataCVM!BD$14,PYPQly!$B62,0))</f>
        <v>431.71225577264653</v>
      </c>
      <c r="BE66" s="18">
        <f ca="1">IF(ISERROR(QuarterlyDataCVM!BE66*OFFSET(AnnualDataCP!BE$14,PYPQly!$B62,0)/OFFSET(AnnualDataCVM!BE$14,PYPQly!$B62,0)),"",QuarterlyDataCVM!BE66*OFFSET(AnnualDataCP!BE$14,PYPQly!$B62,0)/OFFSET(AnnualDataCVM!BE$14,PYPQly!$B62,0))</f>
        <v>3998.8062544294826</v>
      </c>
      <c r="BF66" s="18">
        <f ca="1">IF(ISERROR(QuarterlyDataCVM!BF66*OFFSET(AnnualDataCP!BF$14,PYPQly!$B62,0)/OFFSET(AnnualDataCVM!BF$14,PYPQly!$B62,0)),"",QuarterlyDataCVM!BF66*OFFSET(AnnualDataCP!BF$14,PYPQly!$B62,0)/OFFSET(AnnualDataCVM!BF$14,PYPQly!$B62,0))</f>
        <v>1107.754963516036</v>
      </c>
      <c r="BG66" s="18">
        <f ca="1">IF(ISERROR(QuarterlyDataCVM!BG66*OFFSET(AnnualDataCP!BG$14,PYPQly!$B62,0)/OFFSET(AnnualDataCVM!BG$14,PYPQly!$B62,0)),"",QuarterlyDataCVM!BG66*OFFSET(AnnualDataCP!BG$14,PYPQly!$B62,0)/OFFSET(AnnualDataCVM!BG$14,PYPQly!$B62,0))</f>
        <v>437.54279403644398</v>
      </c>
      <c r="BH66" s="18">
        <f ca="1">IF(ISERROR(QuarterlyDataCVM!BH66*OFFSET(AnnualDataCP!BH$14,PYPQly!$B62,0)/OFFSET(AnnualDataCVM!BH$14,PYPQly!$B62,0)),"",QuarterlyDataCVM!BH66*OFFSET(AnnualDataCP!BH$14,PYPQly!$B62,0)/OFFSET(AnnualDataCVM!BH$14,PYPQly!$B62,0))</f>
        <v>668.96749168821577</v>
      </c>
      <c r="BI66" s="18">
        <f ca="1">IF(ISERROR(QuarterlyDataCVM!BI66*OFFSET(AnnualDataCP!BI$14,PYPQly!$B62,0)/OFFSET(AnnualDataCVM!BI$14,PYPQly!$B62,0)),"",QuarterlyDataCVM!BI66*OFFSET(AnnualDataCP!BI$14,PYPQly!$B62,0)/OFFSET(AnnualDataCVM!BI$14,PYPQly!$B62,0))</f>
        <v>2892.0594733385083</v>
      </c>
      <c r="BJ66" s="18">
        <f ca="1">IF(ISERROR(QuarterlyDataCVM!BJ66*OFFSET(AnnualDataCP!BJ$14,PYPQly!$B62,0)/OFFSET(AnnualDataCVM!BJ$14,PYPQly!$B62,0)),"",QuarterlyDataCVM!BJ66*OFFSET(AnnualDataCP!BJ$14,PYPQly!$B62,0)/OFFSET(AnnualDataCVM!BJ$14,PYPQly!$B62,0))</f>
        <v>2781.7687656782659</v>
      </c>
      <c r="BK66" s="18">
        <f ca="1">IF(ISERROR(QuarterlyDataCVM!BK66*OFFSET(AnnualDataCP!BK$14,PYPQly!$B62,0)/OFFSET(AnnualDataCVM!BK$14,PYPQly!$B62,0)),"",QuarterlyDataCVM!BK66*OFFSET(AnnualDataCP!BK$14,PYPQly!$B62,0)/OFFSET(AnnualDataCVM!BK$14,PYPQly!$B62,0))</f>
        <v>108.55650818394388</v>
      </c>
      <c r="BL66" s="18">
        <f ca="1">IF(ISERROR(QuarterlyDataCVM!BL66*OFFSET(AnnualDataCP!BL$14,PYPQly!$B62,0)/OFFSET(AnnualDataCVM!BL$14,PYPQly!$B62,0)),"",QuarterlyDataCVM!BL66*OFFSET(AnnualDataCP!BL$14,PYPQly!$B62,0)/OFFSET(AnnualDataCVM!BL$14,PYPQly!$B62,0))</f>
        <v>1634.554753795532</v>
      </c>
      <c r="BM66" s="18">
        <f ca="1">IF(ISERROR(QuarterlyDataCVM!BM66*OFFSET(AnnualDataCP!BM$14,PYPQly!$B62,0)/OFFSET(AnnualDataCVM!BM$14,PYPQly!$B62,0)),"",QuarterlyDataCVM!BM66*OFFSET(AnnualDataCP!BM$14,PYPQly!$B62,0)/OFFSET(AnnualDataCVM!BM$14,PYPQly!$B62,0))</f>
        <v>1634.554753795532</v>
      </c>
      <c r="BN66" s="18">
        <f ca="1">IF(ISERROR(QuarterlyDataCVM!BN66*OFFSET(AnnualDataCP!BN$14,PYPQly!$B62,0)/OFFSET(AnnualDataCVM!BN$14,PYPQly!$B62,0)),"",QuarterlyDataCVM!BN66*OFFSET(AnnualDataCP!BN$14,PYPQly!$B62,0)/OFFSET(AnnualDataCVM!BN$14,PYPQly!$B62,0))</f>
        <v>1134.9962242230613</v>
      </c>
      <c r="BO66" s="18">
        <f ca="1">IF(ISERROR(QuarterlyDataCVM!BO66*OFFSET(AnnualDataCP!BO$14,PYPQly!$B62,0)/OFFSET(AnnualDataCVM!BO$14,PYPQly!$B62,0)),"",QuarterlyDataCVM!BO66*OFFSET(AnnualDataCP!BO$14,PYPQly!$B62,0)/OFFSET(AnnualDataCVM!BO$14,PYPQly!$B62,0))</f>
        <v>1134.9962242230613</v>
      </c>
      <c r="BP66" s="18">
        <f ca="1">IF(ISERROR(QuarterlyDataCVM!BP66*OFFSET(AnnualDataCP!BP$14,PYPQly!$B62,0)/OFFSET(AnnualDataCVM!BP$14,PYPQly!$B62,0)),"",QuarterlyDataCVM!BP66*OFFSET(AnnualDataCP!BP$14,PYPQly!$B62,0)/OFFSET(AnnualDataCVM!BP$14,PYPQly!$B62,0))</f>
        <v>2617.7902350813742</v>
      </c>
      <c r="BQ66" s="18">
        <f ca="1">IF(ISERROR(QuarterlyDataCVM!BQ66*OFFSET(AnnualDataCP!BQ$14,PYPQly!$B62,0)/OFFSET(AnnualDataCVM!BQ$14,PYPQly!$B62,0)),"",QuarterlyDataCVM!BQ66*OFFSET(AnnualDataCP!BQ$14,PYPQly!$B62,0)/OFFSET(AnnualDataCVM!BQ$14,PYPQly!$B62,0))</f>
        <v>2617.7902350813742</v>
      </c>
      <c r="BR66" s="18">
        <f ca="1">IF(ISERROR(QuarterlyDataCVM!BR66*OFFSET(AnnualDataCP!BR$14,PYPQly!$B62,0)/OFFSET(AnnualDataCVM!BR$14,PYPQly!$B62,0)),"",QuarterlyDataCVM!BR66*OFFSET(AnnualDataCP!BR$14,PYPQly!$B62,0)/OFFSET(AnnualDataCVM!BR$14,PYPQly!$B62,0))</f>
        <v>4045.6828327684934</v>
      </c>
      <c r="BS66" s="18">
        <f ca="1">IF(ISERROR(QuarterlyDataCVM!BS66*OFFSET(AnnualDataCP!BS$14,PYPQly!$B62,0)/OFFSET(AnnualDataCVM!BS$14,PYPQly!$B62,0)),"",QuarterlyDataCVM!BS66*OFFSET(AnnualDataCP!BS$14,PYPQly!$B62,0)/OFFSET(AnnualDataCVM!BS$14,PYPQly!$B62,0))</f>
        <v>2247.6616607773854</v>
      </c>
      <c r="BT66" s="18">
        <f ca="1">IF(ISERROR(QuarterlyDataCVM!BT66*OFFSET(AnnualDataCP!BT$14,PYPQly!$B62,0)/OFFSET(AnnualDataCVM!BT$14,PYPQly!$B62,0)),"",QuarterlyDataCVM!BT66*OFFSET(AnnualDataCP!BT$14,PYPQly!$B62,0)/OFFSET(AnnualDataCVM!BT$14,PYPQly!$B62,0))</f>
        <v>1792.4684589966957</v>
      </c>
      <c r="BU66" s="18">
        <f ca="1">IF(ISERROR(QuarterlyDataCVM!BU66*OFFSET(AnnualDataCP!BU$14,PYPQly!$B62,0)/OFFSET(AnnualDataCVM!BU$14,PYPQly!$B62,0)),"",QuarterlyDataCVM!BU66*OFFSET(AnnualDataCP!BU$14,PYPQly!$B62,0)/OFFSET(AnnualDataCVM!BU$14,PYPQly!$B62,0))</f>
        <v>196.51944894651541</v>
      </c>
      <c r="BV66" s="18">
        <f ca="1">IF(ISERROR(QuarterlyDataCVM!BV66*OFFSET(AnnualDataCP!BV$14,PYPQly!$B62,0)/OFFSET(AnnualDataCVM!BV$14,PYPQly!$B62,0)),"",QuarterlyDataCVM!BV66*OFFSET(AnnualDataCP!BV$14,PYPQly!$B62,0)/OFFSET(AnnualDataCVM!BV$14,PYPQly!$B62,0))</f>
        <v>1470.1777578475337</v>
      </c>
      <c r="BW66" s="18">
        <f ca="1">IF(ISERROR(QuarterlyDataCVM!BW66*OFFSET(AnnualDataCP!BW$14,PYPQly!$B62,0)/OFFSET(AnnualDataCVM!BW$14,PYPQly!$B62,0)),"",QuarterlyDataCVM!BW66*OFFSET(AnnualDataCP!BW$14,PYPQly!$B62,0)/OFFSET(AnnualDataCVM!BW$14,PYPQly!$B62,0))</f>
        <v>122.44444444444444</v>
      </c>
      <c r="BX66" s="18">
        <f ca="1">IF(ISERROR(QuarterlyDataCVM!BX66*OFFSET(AnnualDataCP!BX$14,PYPQly!$B62,0)/OFFSET(AnnualDataCVM!BX$14,PYPQly!$B62,0)),"",QuarterlyDataCVM!BX66*OFFSET(AnnualDataCP!BX$14,PYPQly!$B62,0)/OFFSET(AnnualDataCVM!BX$14,PYPQly!$B62,0))</f>
        <v>2888.0152491281992</v>
      </c>
      <c r="BY66" s="18">
        <f ca="1">IF(ISERROR(QuarterlyDataCVM!BY66*OFFSET(AnnualDataCP!BY$14,PYPQly!$B62,0)/OFFSET(AnnualDataCVM!BY$14,PYPQly!$B62,0)),"",QuarterlyDataCVM!BY66*OFFSET(AnnualDataCP!BY$14,PYPQly!$B62,0)/OFFSET(AnnualDataCVM!BY$14,PYPQly!$B62,0))</f>
        <v>1863.8204187351607</v>
      </c>
      <c r="BZ66" s="18">
        <f ca="1">IF(ISERROR(QuarterlyDataCVM!BZ66*OFFSET(AnnualDataCP!BZ$14,PYPQly!$B62,0)/OFFSET(AnnualDataCVM!BZ$14,PYPQly!$B62,0)),"",QuarterlyDataCVM!BZ66*OFFSET(AnnualDataCP!BZ$14,PYPQly!$B62,0)/OFFSET(AnnualDataCVM!BZ$14,PYPQly!$B62,0))</f>
        <v>947.33142857142855</v>
      </c>
      <c r="CA66" s="18">
        <f ca="1">IF(ISERROR(QuarterlyDataCVM!CA66*OFFSET(AnnualDataCP!CA$14,PYPQly!$B62,0)/OFFSET(AnnualDataCVM!CA$14,PYPQly!$B62,0)),"",QuarterlyDataCVM!CA66*OFFSET(AnnualDataCP!CA$14,PYPQly!$B62,0)/OFFSET(AnnualDataCVM!CA$14,PYPQly!$B62,0))</f>
        <v>917.39788380914354</v>
      </c>
      <c r="CB66" s="18">
        <f ca="1">IF(ISERROR(QuarterlyDataCVM!CB66*OFFSET(AnnualDataCP!CB$14,PYPQly!$B62,0)/OFFSET(AnnualDataCVM!CB$14,PYPQly!$B62,0)),"",QuarterlyDataCVM!CB66*OFFSET(AnnualDataCP!CB$14,PYPQly!$B62,0)/OFFSET(AnnualDataCVM!CB$14,PYPQly!$B62,0))</f>
        <v>1019.5121259029928</v>
      </c>
      <c r="CC66" s="18">
        <f ca="1">IF(ISERROR(QuarterlyDataCVM!CC66*OFFSET(AnnualDataCP!CC$14,PYPQly!$B62,0)/OFFSET(AnnualDataCVM!CC$14,PYPQly!$B62,0)),"",QuarterlyDataCVM!CC66*OFFSET(AnnualDataCP!CC$14,PYPQly!$B62,0)/OFFSET(AnnualDataCVM!CC$14,PYPQly!$B62,0))</f>
        <v>60.254752851711025</v>
      </c>
      <c r="CD66" s="18">
        <f ca="1">IF(ISERROR(QuarterlyDataCVM!CD66*OFFSET(AnnualDataCP!CD$14,PYPQly!$B62,0)/OFFSET(AnnualDataCVM!CD$14,PYPQly!$B62,0)),"",QuarterlyDataCVM!CD66*OFFSET(AnnualDataCP!CD$14,PYPQly!$B62,0)/OFFSET(AnnualDataCVM!CD$14,PYPQly!$B62,0))</f>
        <v>300.61564171122996</v>
      </c>
      <c r="CE66" s="18">
        <f ca="1">IF(ISERROR(QuarterlyDataCVM!CE66*OFFSET(AnnualDataCP!CE$14,PYPQly!$B62,0)/OFFSET(AnnualDataCVM!CE$14,PYPQly!$B62,0)),"",QuarterlyDataCVM!CE66*OFFSET(AnnualDataCP!CE$14,PYPQly!$B62,0)/OFFSET(AnnualDataCVM!CE$14,PYPQly!$B62,0))</f>
        <v>656.73701795907004</v>
      </c>
      <c r="CF66" s="18">
        <f ca="1">IF(ISERROR(QuarterlyDataCVM!CF66*OFFSET(AnnualDataCP!CF$14,PYPQly!$B62,0)/OFFSET(AnnualDataCVM!CF$14,PYPQly!$B62,0)),"",QuarterlyDataCVM!CF66*OFFSET(AnnualDataCP!CF$14,PYPQly!$B62,0)/OFFSET(AnnualDataCVM!CF$14,PYPQly!$B62,0))</f>
        <v>2924.1195044275282</v>
      </c>
      <c r="CG66" s="18">
        <f ca="1">IF(ISERROR(QuarterlyDataCVM!CG66*OFFSET(AnnualDataCP!CG$14,PYPQly!$B62,0)/OFFSET(AnnualDataCVM!CG$14,PYPQly!$B62,0)),"",QuarterlyDataCVM!CG66*OFFSET(AnnualDataCP!CG$14,PYPQly!$B62,0)/OFFSET(AnnualDataCVM!CG$14,PYPQly!$B62,0))</f>
        <v>2924.1195044275282</v>
      </c>
      <c r="CH66" s="18">
        <f ca="1">IF(ISERROR(QuarterlyDataCVM!CH66*OFFSET(AnnualDataCP!CH$14,PYPQly!$B62,0)/OFFSET(AnnualDataCVM!CH$14,PYPQly!$B62,0)),"",QuarterlyDataCVM!CH66*OFFSET(AnnualDataCP!CH$14,PYPQly!$B62,0)/OFFSET(AnnualDataCVM!CH$14,PYPQly!$B62,0))</f>
        <v>2250.2236045002164</v>
      </c>
      <c r="CI66" s="18">
        <f ca="1">IF(ISERROR(QuarterlyDataCVM!CI66*OFFSET(AnnualDataCP!CI$14,PYPQly!$B62,0)/OFFSET(AnnualDataCVM!CI$14,PYPQly!$B62,0)),"",QuarterlyDataCVM!CI66*OFFSET(AnnualDataCP!CI$14,PYPQly!$B62,0)/OFFSET(AnnualDataCVM!CI$14,PYPQly!$B62,0))</f>
        <v>674.22137710168136</v>
      </c>
      <c r="CJ66" s="18">
        <f ca="1">IF(ISERROR(QuarterlyDataCVM!CJ66*OFFSET(AnnualDataCP!CJ$14,PYPQly!$B62,0)/OFFSET(AnnualDataCVM!CJ$14,PYPQly!$B62,0)),"",QuarterlyDataCVM!CJ66*OFFSET(AnnualDataCP!CJ$14,PYPQly!$B62,0)/OFFSET(AnnualDataCVM!CJ$14,PYPQly!$B62,0))</f>
        <v>3521.5931749931751</v>
      </c>
      <c r="CK66" s="18">
        <f ca="1">IF(ISERROR(QuarterlyDataCVM!CK66*OFFSET(AnnualDataCP!CK$14,PYPQly!$B62,0)/OFFSET(AnnualDataCVM!CK$14,PYPQly!$B62,0)),"",QuarterlyDataCVM!CK66*OFFSET(AnnualDataCP!CK$14,PYPQly!$B62,0)/OFFSET(AnnualDataCVM!CK$14,PYPQly!$B62,0))</f>
        <v>1103.7251097251096</v>
      </c>
      <c r="CL66" s="18">
        <f ca="1">IF(ISERROR(QuarterlyDataCVM!CL66*OFFSET(AnnualDataCP!CL$14,PYPQly!$B62,0)/OFFSET(AnnualDataCVM!CL$14,PYPQly!$B62,0)),"",QuarterlyDataCVM!CL66*OFFSET(AnnualDataCP!CL$14,PYPQly!$B62,0)/OFFSET(AnnualDataCVM!CL$14,PYPQly!$B62,0))</f>
        <v>2419.8946314484601</v>
      </c>
      <c r="CM66" s="18">
        <f ca="1">IF(ISERROR(QuarterlyDataCVM!CM66*OFFSET(AnnualDataCP!CM$14,PYPQly!$B62,0)/OFFSET(AnnualDataCVM!CM$14,PYPQly!$B62,0)),"",QuarterlyDataCVM!CM66*OFFSET(AnnualDataCP!CM$14,PYPQly!$B62,0)/OFFSET(AnnualDataCVM!CM$14,PYPQly!$B62,0))</f>
        <v>1242.6314804416995</v>
      </c>
      <c r="CN66" s="18">
        <f ca="1">IF(ISERROR(QuarterlyDataCVM!CN66*OFFSET(AnnualDataCP!CN$14,PYPQly!$B62,0)/OFFSET(AnnualDataCVM!CN$14,PYPQly!$B62,0)),"",QuarterlyDataCVM!CN66*OFFSET(AnnualDataCP!CN$14,PYPQly!$B62,0)/OFFSET(AnnualDataCVM!CN$14,PYPQly!$B62,0))</f>
        <v>1159.4108108108107</v>
      </c>
      <c r="CO66" s="18">
        <f ca="1">IF(ISERROR(QuarterlyDataCVM!CO66*OFFSET(AnnualDataCP!CO$14,PYPQly!$B62,0)/OFFSET(AnnualDataCVM!CO$14,PYPQly!$B62,0)),"",QuarterlyDataCVM!CO66*OFFSET(AnnualDataCP!CO$14,PYPQly!$B62,0)/OFFSET(AnnualDataCVM!CO$14,PYPQly!$B62,0))</f>
        <v>17.559322033898304</v>
      </c>
      <c r="CP66" s="18">
        <f ca="1">IF(ISERROR(QuarterlyDataCVM!CP66*OFFSET(AnnualDataCP!CP$14,PYPQly!$B62,0)/OFFSET(AnnualDataCVM!CP$14,PYPQly!$B62,0)),"",QuarterlyDataCVM!CP66*OFFSET(AnnualDataCP!CP$14,PYPQly!$B62,0)/OFFSET(AnnualDataCVM!CP$14,PYPQly!$B62,0))</f>
        <v>17131.239882759342</v>
      </c>
      <c r="CQ66" s="18">
        <f ca="1">IF(ISERROR(QuarterlyDataCVM!CQ66*OFFSET(AnnualDataCP!CQ$14,PYPQly!$B62,0)/OFFSET(AnnualDataCVM!CQ$14,PYPQly!$B62,0)),"",QuarterlyDataCVM!CQ66*OFFSET(AnnualDataCP!CQ$14,PYPQly!$B62,0)/OFFSET(AnnualDataCVM!CQ$14,PYPQly!$B62,0))</f>
        <v>6348.4097657538769</v>
      </c>
      <c r="CR66" s="18">
        <f ca="1">IF(ISERROR(QuarterlyDataCVM!CR66*OFFSET(AnnualDataCP!CR$14,PYPQly!$B62,0)/OFFSET(AnnualDataCVM!CR$14,PYPQly!$B62,0)),"",QuarterlyDataCVM!CR66*OFFSET(AnnualDataCP!CR$14,PYPQly!$B62,0)/OFFSET(AnnualDataCVM!CR$14,PYPQly!$B62,0))</f>
        <v>3525.8349784588536</v>
      </c>
      <c r="CS66" s="18">
        <f ca="1">IF(ISERROR(QuarterlyDataCVM!CS66*OFFSET(AnnualDataCP!CS$14,PYPQly!$B62,0)/OFFSET(AnnualDataCVM!CS$14,PYPQly!$B62,0)),"",QuarterlyDataCVM!CS66*OFFSET(AnnualDataCP!CS$14,PYPQly!$B62,0)/OFFSET(AnnualDataCVM!CS$14,PYPQly!$B62,0))</f>
        <v>7257.9615735461803</v>
      </c>
      <c r="CT66" s="18">
        <f ca="1">IF(ISERROR(QuarterlyDataCVM!CT66*OFFSET(AnnualDataCP!CT$14,PYPQly!$B62,0)/OFFSET(AnnualDataCVM!CT$14,PYPQly!$B62,0)),"",QuarterlyDataCVM!CT66*OFFSET(AnnualDataCP!CT$14,PYPQly!$B62,0)/OFFSET(AnnualDataCVM!CT$14,PYPQly!$B62,0))</f>
        <v>198379.43206052552</v>
      </c>
      <c r="CU66" s="18">
        <f ca="1">IF(ISERROR(QuarterlyDataCVM!CU66*OFFSET(AnnualDataCP!CU$14,PYPQly!$B62,0)/OFFSET(AnnualDataCVM!CU$14,PYPQly!$B62,0)),"",QuarterlyDataCVM!CU66*OFFSET(AnnualDataCP!CU$14,PYPQly!$B62,0)/OFFSET(AnnualDataCVM!CU$14,PYPQly!$B62,0))</f>
        <v>51486.063000213318</v>
      </c>
      <c r="CV66" s="18">
        <f ca="1">IF(ISERROR(QuarterlyDataCVM!CV66*OFFSET(AnnualDataCP!CV$14,PYPQly!$B62,0)/OFFSET(AnnualDataCVM!CV$14,PYPQly!$B62,0)),"",QuarterlyDataCVM!CV66*OFFSET(AnnualDataCP!CV$14,PYPQly!$B62,0)/OFFSET(AnnualDataCVM!CV$14,PYPQly!$B62,0))</f>
        <v>33187.562923067249</v>
      </c>
      <c r="CW66" s="18">
        <f ca="1">IF(ISERROR(QuarterlyDataCVM!CW66*OFFSET(AnnualDataCP!CW$14,PYPQly!$B62,0)/OFFSET(AnnualDataCVM!CW$14,PYPQly!$B62,0)),"",QuarterlyDataCVM!CW66*OFFSET(AnnualDataCP!CW$14,PYPQly!$B62,0)/OFFSET(AnnualDataCVM!CW$14,PYPQly!$B62,0))</f>
        <v>5071.6550407331979</v>
      </c>
      <c r="CX66" s="18">
        <f ca="1">IF(ISERROR(QuarterlyDataCVM!CX66*OFFSET(AnnualDataCP!CX$14,PYPQly!$B62,0)/OFFSET(AnnualDataCVM!CX$14,PYPQly!$B62,0)),"",QuarterlyDataCVM!CX66*OFFSET(AnnualDataCP!CX$14,PYPQly!$B62,0)/OFFSET(AnnualDataCVM!CX$14,PYPQly!$B62,0))</f>
        <v>11588.752608417915</v>
      </c>
      <c r="CY66" s="18">
        <f ca="1">IF(ISERROR(QuarterlyDataCVM!CY66*OFFSET(AnnualDataCP!CY$14,PYPQly!$B62,0)/OFFSET(AnnualDataCVM!CY$14,PYPQly!$B62,0)),"",QuarterlyDataCVM!CY66*OFFSET(AnnualDataCP!CY$14,PYPQly!$B62,0)/OFFSET(AnnualDataCVM!CY$14,PYPQly!$B62,0))</f>
        <v>16524.990342495959</v>
      </c>
      <c r="CZ66" s="18">
        <f ca="1">IF(ISERROR(QuarterlyDataCVM!CZ66*OFFSET(AnnualDataCP!CZ$14,PYPQly!$B62,0)/OFFSET(AnnualDataCVM!CZ$14,PYPQly!$B62,0)),"",QuarterlyDataCVM!CZ66*OFFSET(AnnualDataCP!CZ$14,PYPQly!$B62,0)/OFFSET(AnnualDataCVM!CZ$14,PYPQly!$B62,0))</f>
        <v>11277.563137164041</v>
      </c>
      <c r="DA66" s="18">
        <f ca="1">IF(ISERROR(QuarterlyDataCVM!DA66*OFFSET(AnnualDataCP!DA$14,PYPQly!$B62,0)/OFFSET(AnnualDataCVM!DA$14,PYPQly!$B62,0)),"",QuarterlyDataCVM!DA66*OFFSET(AnnualDataCP!DA$14,PYPQly!$B62,0)/OFFSET(AnnualDataCVM!DA$14,PYPQly!$B62,0))</f>
        <v>5176.5150791280976</v>
      </c>
      <c r="DB66" s="18">
        <f ca="1">IF(ISERROR(QuarterlyDataCVM!DB66*OFFSET(AnnualDataCP!DB$14,PYPQly!$B62,0)/OFFSET(AnnualDataCVM!DB$14,PYPQly!$B62,0)),"",QuarterlyDataCVM!DB66*OFFSET(AnnualDataCP!DB$14,PYPQly!$B62,0)/OFFSET(AnnualDataCVM!DB$14,PYPQly!$B62,0))</f>
        <v>640.67052023121391</v>
      </c>
      <c r="DC66" s="18">
        <f ca="1">IF(ISERROR(QuarterlyDataCVM!DC66*OFFSET(AnnualDataCP!DC$14,PYPQly!$B62,0)/OFFSET(AnnualDataCVM!DC$14,PYPQly!$B62,0)),"",QuarterlyDataCVM!DC66*OFFSET(AnnualDataCP!DC$14,PYPQly!$B62,0)/OFFSET(AnnualDataCVM!DC$14,PYPQly!$B62,0))</f>
        <v>4536.1387165320866</v>
      </c>
      <c r="DD66" s="18">
        <f ca="1">IF(ISERROR(QuarterlyDataCVM!DD66*OFFSET(AnnualDataCP!DD$14,PYPQly!$B62,0)/OFFSET(AnnualDataCVM!DD$14,PYPQly!$B62,0)),"",QuarterlyDataCVM!DD66*OFFSET(AnnualDataCP!DD$14,PYPQly!$B62,0)/OFFSET(AnnualDataCVM!DD$14,PYPQly!$B62,0))</f>
        <v>570.25333184007172</v>
      </c>
      <c r="DE66" s="18">
        <f ca="1">IF(ISERROR(QuarterlyDataCVM!DE66*OFFSET(AnnualDataCP!DE$14,PYPQly!$B62,0)/OFFSET(AnnualDataCVM!DE$14,PYPQly!$B62,0)),"",QuarterlyDataCVM!DE66*OFFSET(AnnualDataCP!DE$14,PYPQly!$B62,0)/OFFSET(AnnualDataCVM!DE$14,PYPQly!$B62,0))</f>
        <v>828.02324120603021</v>
      </c>
      <c r="DF66" s="18">
        <f ca="1">IF(ISERROR(QuarterlyDataCVM!DF66*OFFSET(AnnualDataCP!DF$14,PYPQly!$B62,0)/OFFSET(AnnualDataCVM!DF$14,PYPQly!$B62,0)),"",QuarterlyDataCVM!DF66*OFFSET(AnnualDataCP!DF$14,PYPQly!$B62,0)/OFFSET(AnnualDataCVM!DF$14,PYPQly!$B62,0))</f>
        <v>2672.8010731319555</v>
      </c>
      <c r="DG66" s="18">
        <f ca="1">IF(ISERROR(QuarterlyDataCVM!DG66*OFFSET(AnnualDataCP!DG$14,PYPQly!$B62,0)/OFFSET(AnnualDataCVM!DG$14,PYPQly!$B62,0)),"",QuarterlyDataCVM!DG66*OFFSET(AnnualDataCP!DG$14,PYPQly!$B62,0)/OFFSET(AnnualDataCVM!DG$14,PYPQly!$B62,0))</f>
        <v>2025.9716646989375</v>
      </c>
      <c r="DH66" s="18">
        <f ca="1">IF(ISERROR(QuarterlyDataCVM!DH66*OFFSET(AnnualDataCP!DH$14,PYPQly!$B62,0)/OFFSET(AnnualDataCVM!DH$14,PYPQly!$B62,0)),"",QuarterlyDataCVM!DH66*OFFSET(AnnualDataCP!DH$14,PYPQly!$B62,0)/OFFSET(AnnualDataCVM!DH$14,PYPQly!$B62,0))</f>
        <v>7019.9086651053867</v>
      </c>
      <c r="DI66" s="18">
        <f ca="1">IF(ISERROR(QuarterlyDataCVM!DI66*OFFSET(AnnualDataCP!DI$14,PYPQly!$B62,0)/OFFSET(AnnualDataCVM!DI$14,PYPQly!$B62,0)),"",QuarterlyDataCVM!DI66*OFFSET(AnnualDataCP!DI$14,PYPQly!$B62,0)/OFFSET(AnnualDataCVM!DI$14,PYPQly!$B62,0))</f>
        <v>1658.0883595850942</v>
      </c>
      <c r="DJ66" s="18">
        <f ca="1">IF(ISERROR(QuarterlyDataCVM!DJ66*OFFSET(AnnualDataCP!DJ$14,PYPQly!$B62,0)/OFFSET(AnnualDataCVM!DJ$14,PYPQly!$B62,0)),"",QuarterlyDataCVM!DJ66*OFFSET(AnnualDataCP!DJ$14,PYPQly!$B62,0)/OFFSET(AnnualDataCVM!DJ$14,PYPQly!$B62,0))</f>
        <v>5362.4202800222047</v>
      </c>
      <c r="DK66" s="18">
        <f ca="1">IF(ISERROR(QuarterlyDataCVM!DK66*OFFSET(AnnualDataCP!DK$14,PYPQly!$B62,0)/OFFSET(AnnualDataCVM!DK$14,PYPQly!$B62,0)),"",QuarterlyDataCVM!DK66*OFFSET(AnnualDataCP!DK$14,PYPQly!$B62,0)/OFFSET(AnnualDataCVM!DK$14,PYPQly!$B62,0))</f>
        <v>16828.439606517419</v>
      </c>
      <c r="DL66" s="18">
        <f ca="1">IF(ISERROR(QuarterlyDataCVM!DL66*OFFSET(AnnualDataCP!DL$14,PYPQly!$B62,0)/OFFSET(AnnualDataCVM!DL$14,PYPQly!$B62,0)),"",QuarterlyDataCVM!DL66*OFFSET(AnnualDataCP!DL$14,PYPQly!$B62,0)/OFFSET(AnnualDataCVM!DL$14,PYPQly!$B62,0))</f>
        <v>5040.064126958423</v>
      </c>
      <c r="DM66" s="18">
        <f ca="1">IF(ISERROR(QuarterlyDataCVM!DM66*OFFSET(AnnualDataCP!DM$14,PYPQly!$B62,0)/OFFSET(AnnualDataCVM!DM$14,PYPQly!$B62,0)),"",QuarterlyDataCVM!DM66*OFFSET(AnnualDataCP!DM$14,PYPQly!$B62,0)/OFFSET(AnnualDataCVM!DM$14,PYPQly!$B62,0))</f>
        <v>2232.2899744720353</v>
      </c>
      <c r="DN66" s="18">
        <f ca="1">IF(ISERROR(QuarterlyDataCVM!DN66*OFFSET(AnnualDataCP!DN$14,PYPQly!$B62,0)/OFFSET(AnnualDataCVM!DN$14,PYPQly!$B62,0)),"",QuarterlyDataCVM!DN66*OFFSET(AnnualDataCP!DN$14,PYPQly!$B62,0)/OFFSET(AnnualDataCVM!DN$14,PYPQly!$B62,0))</f>
        <v>2806.7678367035483</v>
      </c>
      <c r="DO66" s="18">
        <f ca="1">IF(ISERROR(QuarterlyDataCVM!DO66*OFFSET(AnnualDataCP!DO$14,PYPQly!$B62,0)/OFFSET(AnnualDataCVM!DO$14,PYPQly!$B62,0)),"",QuarterlyDataCVM!DO66*OFFSET(AnnualDataCP!DO$14,PYPQly!$B62,0)/OFFSET(AnnualDataCVM!DO$14,PYPQly!$B62,0))</f>
        <v>1604.6261174408414</v>
      </c>
      <c r="DP66" s="18">
        <f ca="1">IF(ISERROR(QuarterlyDataCVM!DP66*OFFSET(AnnualDataCP!DP$14,PYPQly!$B62,0)/OFFSET(AnnualDataCVM!DP$14,PYPQly!$B62,0)),"",QuarterlyDataCVM!DP66*OFFSET(AnnualDataCP!DP$14,PYPQly!$B62,0)/OFFSET(AnnualDataCVM!DP$14,PYPQly!$B62,0))</f>
        <v>1204.9170124481327</v>
      </c>
      <c r="DQ66" s="18">
        <f ca="1">IF(ISERROR(QuarterlyDataCVM!DQ66*OFFSET(AnnualDataCP!DQ$14,PYPQly!$B62,0)/OFFSET(AnnualDataCVM!DQ$14,PYPQly!$B62,0)),"",QuarterlyDataCVM!DQ66*OFFSET(AnnualDataCP!DQ$14,PYPQly!$B62,0)/OFFSET(AnnualDataCVM!DQ$14,PYPQly!$B62,0))</f>
        <v>6018.6481897857111</v>
      </c>
      <c r="DR66" s="18">
        <f ca="1">IF(ISERROR(QuarterlyDataCVM!DR66*OFFSET(AnnualDataCP!DR$14,PYPQly!$B62,0)/OFFSET(AnnualDataCVM!DR$14,PYPQly!$B62,0)),"",QuarterlyDataCVM!DR66*OFFSET(AnnualDataCP!DR$14,PYPQly!$B62,0)/OFFSET(AnnualDataCVM!DR$14,PYPQly!$B62,0))</f>
        <v>6018.6481897857111</v>
      </c>
      <c r="DS66" s="18">
        <f ca="1">IF(ISERROR(QuarterlyDataCVM!DS66*OFFSET(AnnualDataCP!DS$14,PYPQly!$B62,0)/OFFSET(AnnualDataCVM!DS$14,PYPQly!$B62,0)),"",QuarterlyDataCVM!DS66*OFFSET(AnnualDataCP!DS$14,PYPQly!$B62,0)/OFFSET(AnnualDataCVM!DS$14,PYPQly!$B62,0))</f>
        <v>5770.3672279528682</v>
      </c>
      <c r="DT66" s="18">
        <f ca="1">IF(ISERROR(QuarterlyDataCVM!DT66*OFFSET(AnnualDataCP!DT$14,PYPQly!$B62,0)/OFFSET(AnnualDataCVM!DT$14,PYPQly!$B62,0)),"",QuarterlyDataCVM!DT66*OFFSET(AnnualDataCP!DT$14,PYPQly!$B62,0)/OFFSET(AnnualDataCVM!DT$14,PYPQly!$B62,0))</f>
        <v>4469.1597022332508</v>
      </c>
      <c r="DU66" s="18">
        <f ca="1">IF(ISERROR(QuarterlyDataCVM!DU66*OFFSET(AnnualDataCP!DU$14,PYPQly!$B62,0)/OFFSET(AnnualDataCVM!DU$14,PYPQly!$B62,0)),"",QuarterlyDataCVM!DU66*OFFSET(AnnualDataCP!DU$14,PYPQly!$B62,0)/OFFSET(AnnualDataCVM!DU$14,PYPQly!$B62,0))</f>
        <v>1303.6202964652223</v>
      </c>
      <c r="DV66" s="18">
        <f ca="1">IF(ISERROR(QuarterlyDataCVM!DV66*OFFSET(AnnualDataCP!DV$14,PYPQly!$B62,0)/OFFSET(AnnualDataCVM!DV$14,PYPQly!$B62,0)),"",QuarterlyDataCVM!DV66*OFFSET(AnnualDataCP!DV$14,PYPQly!$B62,0)/OFFSET(AnnualDataCVM!DV$14,PYPQly!$B62,0))</f>
        <v>13516.356420283078</v>
      </c>
      <c r="DW66" s="18">
        <f ca="1">IF(ISERROR(QuarterlyDataCVM!DW66*OFFSET(AnnualDataCP!DW$14,PYPQly!$B62,0)/OFFSET(AnnualDataCVM!DW$14,PYPQly!$B62,0)),"",QuarterlyDataCVM!DW66*OFFSET(AnnualDataCP!DW$14,PYPQly!$B62,0)/OFFSET(AnnualDataCVM!DW$14,PYPQly!$B62,0))</f>
        <v>8039.8206960129064</v>
      </c>
      <c r="DX66" s="18">
        <f ca="1">IF(ISERROR(QuarterlyDataCVM!DX66*OFFSET(AnnualDataCP!DX$14,PYPQly!$B62,0)/OFFSET(AnnualDataCVM!DX$14,PYPQly!$B62,0)),"",QuarterlyDataCVM!DX66*OFFSET(AnnualDataCP!DX$14,PYPQly!$B62,0)/OFFSET(AnnualDataCVM!DX$14,PYPQly!$B62,0))</f>
        <v>3287.3506824925817</v>
      </c>
      <c r="DY66" s="18">
        <f ca="1">IF(ISERROR(QuarterlyDataCVM!DY66*OFFSET(AnnualDataCP!DY$14,PYPQly!$B62,0)/OFFSET(AnnualDataCVM!DY$14,PYPQly!$B62,0)),"",QuarterlyDataCVM!DY66*OFFSET(AnnualDataCP!DY$14,PYPQly!$B62,0)/OFFSET(AnnualDataCVM!DY$14,PYPQly!$B62,0))</f>
        <v>3287.1922608979494</v>
      </c>
      <c r="DZ66" s="18" t="str">
        <f ca="1">IF(ISERROR(QuarterlyDataCVM!DZ66*OFFSET(AnnualDataCP!DZ$14,PYPQly!$B62,0)/OFFSET(AnnualDataCVM!DZ$14,PYPQly!$B62,0)),"",QuarterlyDataCVM!DZ66*OFFSET(AnnualDataCP!DZ$14,PYPQly!$B62,0)/OFFSET(AnnualDataCVM!DZ$14,PYPQly!$B62,0))</f>
        <v/>
      </c>
      <c r="EA66" s="18">
        <f ca="1">IF(ISERROR(QuarterlyDataCVM!EA66*OFFSET(AnnualDataCP!EA$14,PYPQly!$B62,0)/OFFSET(AnnualDataCVM!EA$14,PYPQly!$B62,0)),"",QuarterlyDataCVM!EA66*OFFSET(AnnualDataCP!EA$14,PYPQly!$B62,0)/OFFSET(AnnualDataCVM!EA$14,PYPQly!$B62,0))</f>
        <v>2174.4674180786742</v>
      </c>
      <c r="EB66" s="18">
        <f ca="1">IF(ISERROR(QuarterlyDataCVM!EB66*OFFSET(AnnualDataCP!EB$14,PYPQly!$B62,0)/OFFSET(AnnualDataCVM!EB$14,PYPQly!$B62,0)),"",QuarterlyDataCVM!EB66*OFFSET(AnnualDataCP!EB$14,PYPQly!$B62,0)/OFFSET(AnnualDataCVM!EB$14,PYPQly!$B62,0))</f>
        <v>38343.651375289322</v>
      </c>
      <c r="EC66" s="18">
        <f ca="1">IF(ISERROR(QuarterlyDataCVM!EC66*OFFSET(AnnualDataCP!EC$14,PYPQly!$B62,0)/OFFSET(AnnualDataCVM!EC$14,PYPQly!$B62,0)),"",QuarterlyDataCVM!EC66*OFFSET(AnnualDataCP!EC$14,PYPQly!$B62,0)/OFFSET(AnnualDataCVM!EC$14,PYPQly!$B62,0))</f>
        <v>38343.651375289322</v>
      </c>
      <c r="ED66" s="18">
        <f ca="1">IF(ISERROR(QuarterlyDataCVM!ED66*OFFSET(AnnualDataCP!ED$14,PYPQly!$B62,0)/OFFSET(AnnualDataCVM!ED$14,PYPQly!$B62,0)),"",QuarterlyDataCVM!ED66*OFFSET(AnnualDataCP!ED$14,PYPQly!$B62,0)/OFFSET(AnnualDataCVM!ED$14,PYPQly!$B62,0))</f>
        <v>7064.3910041060099</v>
      </c>
      <c r="EE66" s="18">
        <f ca="1">IF(ISERROR(QuarterlyDataCVM!EE66*OFFSET(AnnualDataCP!EE$14,PYPQly!$B62,0)/OFFSET(AnnualDataCVM!EE$14,PYPQly!$B62,0)),"",QuarterlyDataCVM!EE66*OFFSET(AnnualDataCP!EE$14,PYPQly!$B62,0)/OFFSET(AnnualDataCVM!EE$14,PYPQly!$B62,0))</f>
        <v>30565.776941112508</v>
      </c>
      <c r="EF66" s="18">
        <f ca="1">IF(ISERROR(QuarterlyDataCVM!EF66*OFFSET(AnnualDataCP!EF$14,PYPQly!$B62,0)/OFFSET(AnnualDataCVM!EF$14,PYPQly!$B62,0)),"",QuarterlyDataCVM!EF66*OFFSET(AnnualDataCP!EF$14,PYPQly!$B62,0)/OFFSET(AnnualDataCVM!EF$14,PYPQly!$B62,0))</f>
        <v>716.35393258426961</v>
      </c>
      <c r="EG66" s="18">
        <f ca="1">IF(ISERROR(QuarterlyDataCVM!EG66*OFFSET(AnnualDataCP!EG$14,PYPQly!$B62,0)/OFFSET(AnnualDataCVM!EG$14,PYPQly!$B62,0)),"",QuarterlyDataCVM!EG66*OFFSET(AnnualDataCP!EG$14,PYPQly!$B62,0)/OFFSET(AnnualDataCVM!EG$14,PYPQly!$B62,0))</f>
        <v>26292.911797059904</v>
      </c>
      <c r="EH66" s="18">
        <f ca="1">IF(ISERROR(QuarterlyDataCVM!EH66*OFFSET(AnnualDataCP!EH$14,PYPQly!$B62,0)/OFFSET(AnnualDataCVM!EH$14,PYPQly!$B62,0)),"",QuarterlyDataCVM!EH66*OFFSET(AnnualDataCP!EH$14,PYPQly!$B62,0)/OFFSET(AnnualDataCVM!EH$14,PYPQly!$B62,0))</f>
        <v>15907.987422424494</v>
      </c>
      <c r="EI66" s="18">
        <f ca="1">IF(ISERROR(QuarterlyDataCVM!EI66*OFFSET(AnnualDataCP!EI$14,PYPQly!$B62,0)/OFFSET(AnnualDataCVM!EI$14,PYPQly!$B62,0)),"",QuarterlyDataCVM!EI66*OFFSET(AnnualDataCP!EI$14,PYPQly!$B62,0)/OFFSET(AnnualDataCVM!EI$14,PYPQly!$B62,0))</f>
        <v>10719.446912578227</v>
      </c>
      <c r="EJ66" s="18">
        <f ca="1">IF(ISERROR(QuarterlyDataCVM!EJ66*OFFSET(AnnualDataCP!EJ$14,PYPQly!$B62,0)/OFFSET(AnnualDataCVM!EJ$14,PYPQly!$B62,0)),"",QuarterlyDataCVM!EJ66*OFFSET(AnnualDataCP!EJ$14,PYPQly!$B62,0)/OFFSET(AnnualDataCVM!EJ$14,PYPQly!$B62,0))</f>
        <v>7661.8520409643452</v>
      </c>
      <c r="EK66" s="18">
        <f ca="1">IF(ISERROR(QuarterlyDataCVM!EK66*OFFSET(AnnualDataCP!EK$14,PYPQly!$B62,0)/OFFSET(AnnualDataCVM!EK$14,PYPQly!$B62,0)),"",QuarterlyDataCVM!EK66*OFFSET(AnnualDataCP!EK$14,PYPQly!$B62,0)/OFFSET(AnnualDataCVM!EK$14,PYPQly!$B62,0))</f>
        <v>5489.4518047807296</v>
      </c>
      <c r="EL66" s="18">
        <f ca="1">IF(ISERROR(QuarterlyDataCVM!EL66*OFFSET(AnnualDataCP!EL$14,PYPQly!$B62,0)/OFFSET(AnnualDataCVM!EL$14,PYPQly!$B62,0)),"",QuarterlyDataCVM!EL66*OFFSET(AnnualDataCP!EL$14,PYPQly!$B62,0)/OFFSET(AnnualDataCVM!EL$14,PYPQly!$B62,0))</f>
        <v>3105.5153083225528</v>
      </c>
      <c r="EM66" s="18">
        <f ca="1">IF(ISERROR(QuarterlyDataCVM!EM66*OFFSET(AnnualDataCP!EM$14,PYPQly!$B62,0)/OFFSET(AnnualDataCVM!EM$14,PYPQly!$B62,0)),"",QuarterlyDataCVM!EM66*OFFSET(AnnualDataCP!EM$14,PYPQly!$B62,0)/OFFSET(AnnualDataCVM!EM$14,PYPQly!$B62,0))</f>
        <v>2385.8561637576531</v>
      </c>
      <c r="EN66" s="18">
        <f ca="1">IF(ISERROR(QuarterlyDataCVM!EN66*OFFSET(AnnualDataCP!EN$14,PYPQly!$B62,0)/OFFSET(AnnualDataCVM!EN$14,PYPQly!$B62,0)),"",QuarterlyDataCVM!EN66*OFFSET(AnnualDataCP!EN$14,PYPQly!$B62,0)/OFFSET(AnnualDataCVM!EN$14,PYPQly!$B62,0))</f>
        <v>2176.1690544412609</v>
      </c>
      <c r="EO66" s="18">
        <f ca="1">IF(ISERROR(QuarterlyDataCVM!EO66*OFFSET(AnnualDataCP!EO$14,PYPQly!$B62,0)/OFFSET(AnnualDataCVM!EO$14,PYPQly!$B62,0)),"",QuarterlyDataCVM!EO66*OFFSET(AnnualDataCP!EO$14,PYPQly!$B62,0)/OFFSET(AnnualDataCVM!EO$14,PYPQly!$B62,0))</f>
        <v>3054.3256739201038</v>
      </c>
      <c r="EP66" s="18">
        <f ca="1">IF(ISERROR(QuarterlyDataCVM!EP66*OFFSET(AnnualDataCP!EP$14,PYPQly!$B62,0)/OFFSET(AnnualDataCVM!EP$14,PYPQly!$B62,0)),"",QuarterlyDataCVM!EP66*OFFSET(AnnualDataCP!EP$14,PYPQly!$B62,0)/OFFSET(AnnualDataCVM!EP$14,PYPQly!$B62,0))</f>
        <v>1619.2943229836487</v>
      </c>
      <c r="EQ66" s="18">
        <f ca="1">IF(ISERROR(QuarterlyDataCVM!EQ66*OFFSET(AnnualDataCP!EQ$14,PYPQly!$B62,0)/OFFSET(AnnualDataCVM!EQ$14,PYPQly!$B62,0)),"",QuarterlyDataCVM!EQ66*OFFSET(AnnualDataCP!EQ$14,PYPQly!$B62,0)/OFFSET(AnnualDataCVM!EQ$14,PYPQly!$B62,0))</f>
        <v>1619.2943229836487</v>
      </c>
      <c r="ER66" s="18">
        <f ca="1">IF(ISERROR(QuarterlyDataCVM!ER66*OFFSET(AnnualDataCP!ER$14,PYPQly!$B62,0)/OFFSET(AnnualDataCVM!ER$14,PYPQly!$B62,0)),"",QuarterlyDataCVM!ER66*OFFSET(AnnualDataCP!ER$14,PYPQly!$B62,0)/OFFSET(AnnualDataCVM!ER$14,PYPQly!$B62,0))</f>
        <v>3569.3737230419979</v>
      </c>
      <c r="ES66" s="18">
        <f ca="1">IF(ISERROR(QuarterlyDataCVM!ES66*OFFSET(AnnualDataCP!ES$14,PYPQly!$B62,0)/OFFSET(AnnualDataCVM!ES$14,PYPQly!$B62,0)),"",QuarterlyDataCVM!ES66*OFFSET(AnnualDataCP!ES$14,PYPQly!$B62,0)/OFFSET(AnnualDataCVM!ES$14,PYPQly!$B62,0))</f>
        <v>2079.6460148946285</v>
      </c>
      <c r="ET66" s="18">
        <f ca="1">IF(ISERROR(QuarterlyDataCVM!ET66*OFFSET(AnnualDataCP!ET$14,PYPQly!$B62,0)/OFFSET(AnnualDataCVM!ET$14,PYPQly!$B62,0)),"",QuarterlyDataCVM!ET66*OFFSET(AnnualDataCP!ET$14,PYPQly!$B62,0)/OFFSET(AnnualDataCVM!ET$14,PYPQly!$B62,0))</f>
        <v>1488.6634983192303</v>
      </c>
      <c r="EU66" s="18">
        <f ca="1">IF(ISERROR(QuarterlyDataCVM!EU66*OFFSET(AnnualDataCP!EU$14,PYPQly!$B62,0)/OFFSET(AnnualDataCVM!EU$14,PYPQly!$B62,0)),"",QuarterlyDataCVM!EU66*OFFSET(AnnualDataCP!EU$14,PYPQly!$B62,0)/OFFSET(AnnualDataCVM!EU$14,PYPQly!$B62,0))</f>
        <v>1153.6502546689303</v>
      </c>
      <c r="EV66" s="18">
        <f ca="1">IF(ISERROR(QuarterlyDataCVM!EV66*OFFSET(AnnualDataCP!EV$14,PYPQly!$B62,0)/OFFSET(AnnualDataCVM!EV$14,PYPQly!$B62,0)),"",QuarterlyDataCVM!EV66*OFFSET(AnnualDataCP!EV$14,PYPQly!$B62,0)/OFFSET(AnnualDataCVM!EV$14,PYPQly!$B62,0))</f>
        <v>334.67767815007079</v>
      </c>
      <c r="EW66" s="18">
        <f ca="1">IF(ISERROR(QuarterlyDataCVM!EW66*OFFSET(AnnualDataCP!EW$14,PYPQly!$B62,0)/OFFSET(AnnualDataCVM!EW$14,PYPQly!$B62,0)),"",QuarterlyDataCVM!EW66*OFFSET(AnnualDataCP!EW$14,PYPQly!$B62,0)/OFFSET(AnnualDataCVM!EW$14,PYPQly!$B62,0))</f>
        <v>10384.677040169134</v>
      </c>
      <c r="EX66" s="18">
        <f ca="1">IF(ISERROR(QuarterlyDataCVM!EX66*OFFSET(AnnualDataCP!EX$14,PYPQly!$B62,0)/OFFSET(AnnualDataCVM!EX$14,PYPQly!$B62,0)),"",QuarterlyDataCVM!EX66*OFFSET(AnnualDataCP!EX$14,PYPQly!$B62,0)/OFFSET(AnnualDataCVM!EX$14,PYPQly!$B62,0))</f>
        <v>3178.7089540285119</v>
      </c>
      <c r="EY66" s="18">
        <f ca="1">IF(ISERROR(QuarterlyDataCVM!EY66*OFFSET(AnnualDataCP!EY$14,PYPQly!$B62,0)/OFFSET(AnnualDataCVM!EY$14,PYPQly!$B62,0)),"",QuarterlyDataCVM!EY66*OFFSET(AnnualDataCP!EY$14,PYPQly!$B62,0)/OFFSET(AnnualDataCVM!EY$14,PYPQly!$B62,0))</f>
        <v>2754.3505266981474</v>
      </c>
      <c r="EZ66" s="18">
        <f ca="1">IF(ISERROR(QuarterlyDataCVM!EZ66*OFFSET(AnnualDataCP!EZ$14,PYPQly!$B62,0)/OFFSET(AnnualDataCVM!EZ$14,PYPQly!$B62,0)),"",QuarterlyDataCVM!EZ66*OFFSET(AnnualDataCP!EZ$14,PYPQly!$B62,0)/OFFSET(AnnualDataCVM!EZ$14,PYPQly!$B62,0))</f>
        <v>687.02972080456323</v>
      </c>
      <c r="FA66" s="18">
        <f ca="1">IF(ISERROR(QuarterlyDataCVM!FA66*OFFSET(AnnualDataCP!FA$14,PYPQly!$B62,0)/OFFSET(AnnualDataCVM!FA$14,PYPQly!$B62,0)),"",QuarterlyDataCVM!FA66*OFFSET(AnnualDataCP!FA$14,PYPQly!$B62,0)/OFFSET(AnnualDataCVM!FA$14,PYPQly!$B62,0))</f>
        <v>3767.4805645425986</v>
      </c>
      <c r="FB66" s="18">
        <f ca="1">IF(ISERROR(QuarterlyDataCVM!FB66*OFFSET(AnnualDataCP!FB$14,PYPQly!$B62,0)/OFFSET(AnnualDataCVM!FB$14,PYPQly!$B62,0)),"",QuarterlyDataCVM!FB66*OFFSET(AnnualDataCP!FB$14,PYPQly!$B62,0)/OFFSET(AnnualDataCVM!FB$14,PYPQly!$B62,0))</f>
        <v>524.79114533205006</v>
      </c>
      <c r="FC66" s="18">
        <f ca="1">IF(ISERROR(QuarterlyDataCVM!FC66*OFFSET(AnnualDataCP!FC$14,PYPQly!$B62,0)/OFFSET(AnnualDataCVM!FC$14,PYPQly!$B62,0)),"",QuarterlyDataCVM!FC66*OFFSET(AnnualDataCP!FC$14,PYPQly!$B62,0)/OFFSET(AnnualDataCVM!FC$14,PYPQly!$B62,0))</f>
        <v>961.85042735042737</v>
      </c>
      <c r="FD66" s="18">
        <f ca="1">IF(ISERROR(QuarterlyDataCVM!FD66*OFFSET(AnnualDataCP!FD$14,PYPQly!$B62,0)/OFFSET(AnnualDataCVM!FD$14,PYPQly!$B62,0)),"",QuarterlyDataCVM!FD66*OFFSET(AnnualDataCP!FD$14,PYPQly!$B62,0)/OFFSET(AnnualDataCVM!FD$14,PYPQly!$B62,0))</f>
        <v>2283.7568726355612</v>
      </c>
      <c r="FE66" s="18">
        <f ca="1">IF(ISERROR(QuarterlyDataCVM!FE66*OFFSET(AnnualDataCP!FE$14,PYPQly!$B62,0)/OFFSET(AnnualDataCVM!FE$14,PYPQly!$B62,0)),"",QuarterlyDataCVM!FE66*OFFSET(AnnualDataCP!FE$14,PYPQly!$B62,0)/OFFSET(AnnualDataCVM!FE$14,PYPQly!$B62,0))</f>
        <v>44209.759651662949</v>
      </c>
      <c r="FF66" s="18">
        <f ca="1">IF(ISERROR(QuarterlyDataCVM!FF66*OFFSET(AnnualDataCP!FF$14,PYPQly!$B62,0)/OFFSET(AnnualDataCVM!FF$14,PYPQly!$B62,0)),"",QuarterlyDataCVM!FF66*OFFSET(AnnualDataCP!FF$14,PYPQly!$B62,0)/OFFSET(AnnualDataCVM!FF$14,PYPQly!$B62,0))</f>
        <v>13677.295432308563</v>
      </c>
      <c r="FG66" s="18">
        <f ca="1">IF(ISERROR(QuarterlyDataCVM!FG66*OFFSET(AnnualDataCP!FG$14,PYPQly!$B62,0)/OFFSET(AnnualDataCVM!FG$14,PYPQly!$B62,0)),"",QuarterlyDataCVM!FG66*OFFSET(AnnualDataCP!FG$14,PYPQly!$B62,0)/OFFSET(AnnualDataCVM!FG$14,PYPQly!$B62,0))</f>
        <v>13677.295432308563</v>
      </c>
      <c r="FH66" s="18">
        <f ca="1">IF(ISERROR(QuarterlyDataCVM!FH66*OFFSET(AnnualDataCP!FH$14,PYPQly!$B62,0)/OFFSET(AnnualDataCVM!FH$14,PYPQly!$B62,0)),"",QuarterlyDataCVM!FH66*OFFSET(AnnualDataCP!FH$14,PYPQly!$B62,0)/OFFSET(AnnualDataCVM!FH$14,PYPQly!$B62,0))</f>
        <v>14146.558082027132</v>
      </c>
      <c r="FI66" s="18">
        <f ca="1">IF(ISERROR(QuarterlyDataCVM!FI66*OFFSET(AnnualDataCP!FI$14,PYPQly!$B62,0)/OFFSET(AnnualDataCVM!FI$14,PYPQly!$B62,0)),"",QuarterlyDataCVM!FI66*OFFSET(AnnualDataCP!FI$14,PYPQly!$B62,0)/OFFSET(AnnualDataCVM!FI$14,PYPQly!$B62,0))</f>
        <v>14146.558082027132</v>
      </c>
      <c r="FJ66" s="18">
        <f ca="1">IF(ISERROR(QuarterlyDataCVM!FJ66*OFFSET(AnnualDataCP!FJ$14,PYPQly!$B62,0)/OFFSET(AnnualDataCVM!FJ$14,PYPQly!$B62,0)),"",QuarterlyDataCVM!FJ66*OFFSET(AnnualDataCP!FJ$14,PYPQly!$B62,0)/OFFSET(AnnualDataCVM!FJ$14,PYPQly!$B62,0))</f>
        <v>16387.26941164643</v>
      </c>
      <c r="FK66" s="18">
        <f ca="1">IF(ISERROR(QuarterlyDataCVM!FK66*OFFSET(AnnualDataCP!FK$14,PYPQly!$B62,0)/OFFSET(AnnualDataCVM!FK$14,PYPQly!$B62,0)),"",QuarterlyDataCVM!FK66*OFFSET(AnnualDataCP!FK$14,PYPQly!$B62,0)/OFFSET(AnnualDataCVM!FK$14,PYPQly!$B62,0))</f>
        <v>11434.344827586207</v>
      </c>
      <c r="FL66" s="18">
        <f ca="1">IF(ISERROR(QuarterlyDataCVM!FL66*OFFSET(AnnualDataCP!FL$14,PYPQly!$B62,0)/OFFSET(AnnualDataCVM!FL$14,PYPQly!$B62,0)),"",QuarterlyDataCVM!FL66*OFFSET(AnnualDataCP!FL$14,PYPQly!$B62,0)/OFFSET(AnnualDataCVM!FL$14,PYPQly!$B62,0))</f>
        <v>11434.344827586207</v>
      </c>
      <c r="FM66" s="18">
        <f ca="1">IF(ISERROR(QuarterlyDataCVM!FM66*OFFSET(AnnualDataCP!FM$14,PYPQly!$B62,0)/OFFSET(AnnualDataCVM!FM$14,PYPQly!$B62,0)),"",QuarterlyDataCVM!FM66*OFFSET(AnnualDataCP!FM$14,PYPQly!$B62,0)/OFFSET(AnnualDataCVM!FM$14,PYPQly!$B62,0))</f>
        <v>4951.2324621733151</v>
      </c>
      <c r="FN66" s="18">
        <f ca="1">IF(ISERROR(QuarterlyDataCVM!FN66*OFFSET(AnnualDataCP!FN$14,PYPQly!$B62,0)/OFFSET(AnnualDataCVM!FN$14,PYPQly!$B62,0)),"",QuarterlyDataCVM!FN66*OFFSET(AnnualDataCP!FN$14,PYPQly!$B62,0)/OFFSET(AnnualDataCVM!FN$14,PYPQly!$B62,0))</f>
        <v>2552.5154057465293</v>
      </c>
      <c r="FO66" s="18">
        <f ca="1">IF(ISERROR(QuarterlyDataCVM!FO66*OFFSET(AnnualDataCP!FO$14,PYPQly!$B62,0)/OFFSET(AnnualDataCVM!FO$14,PYPQly!$B62,0)),"",QuarterlyDataCVM!FO66*OFFSET(AnnualDataCP!FO$14,PYPQly!$B62,0)/OFFSET(AnnualDataCVM!FO$14,PYPQly!$B62,0))</f>
        <v>2399.5992268041236</v>
      </c>
      <c r="FP66" s="18">
        <f ca="1">IF(ISERROR(QuarterlyDataCVM!FP66*OFFSET(AnnualDataCP!FP$14,PYPQly!$B62,0)/OFFSET(AnnualDataCVM!FP$14,PYPQly!$B62,0)),"",QuarterlyDataCVM!FP66*OFFSET(AnnualDataCP!FP$14,PYPQly!$B62,0)/OFFSET(AnnualDataCVM!FP$14,PYPQly!$B62,0))</f>
        <v>7693.0883189436263</v>
      </c>
      <c r="FQ66" s="18">
        <f ca="1">IF(ISERROR(QuarterlyDataCVM!FQ66*OFFSET(AnnualDataCP!FQ$14,PYPQly!$B62,0)/OFFSET(AnnualDataCVM!FQ$14,PYPQly!$B62,0)),"",QuarterlyDataCVM!FQ66*OFFSET(AnnualDataCP!FQ$14,PYPQly!$B62,0)/OFFSET(AnnualDataCVM!FQ$14,PYPQly!$B62,0))</f>
        <v>3223.6777599265552</v>
      </c>
      <c r="FR66" s="18">
        <f ca="1">IF(ISERROR(QuarterlyDataCVM!FR66*OFFSET(AnnualDataCP!FR$14,PYPQly!$B62,0)/OFFSET(AnnualDataCVM!FR$14,PYPQly!$B62,0)),"",QuarterlyDataCVM!FR66*OFFSET(AnnualDataCP!FR$14,PYPQly!$B62,0)/OFFSET(AnnualDataCVM!FR$14,PYPQly!$B62,0))</f>
        <v>1965.7039167152009</v>
      </c>
      <c r="FS66" s="18">
        <f ca="1">IF(ISERROR(QuarterlyDataCVM!FS66*OFFSET(AnnualDataCP!FS$14,PYPQly!$B62,0)/OFFSET(AnnualDataCVM!FS$14,PYPQly!$B62,0)),"",QuarterlyDataCVM!FS66*OFFSET(AnnualDataCP!FS$14,PYPQly!$B62,0)/OFFSET(AnnualDataCVM!FS$14,PYPQly!$B62,0))</f>
        <v>998.51772904283666</v>
      </c>
      <c r="FT66" s="18">
        <f ca="1">IF(ISERROR(QuarterlyDataCVM!FT66*OFFSET(AnnualDataCP!FT$14,PYPQly!$B62,0)/OFFSET(AnnualDataCVM!FT$14,PYPQly!$B62,0)),"",QuarterlyDataCVM!FT66*OFFSET(AnnualDataCP!FT$14,PYPQly!$B62,0)/OFFSET(AnnualDataCVM!FT$14,PYPQly!$B62,0))</f>
        <v>338.01432958034798</v>
      </c>
      <c r="FU66" s="18">
        <f ca="1">IF(ISERROR(QuarterlyDataCVM!FU66*OFFSET(AnnualDataCP!FU$14,PYPQly!$B62,0)/OFFSET(AnnualDataCVM!FU$14,PYPQly!$B62,0)),"",QuarterlyDataCVM!FU66*OFFSET(AnnualDataCP!FU$14,PYPQly!$B62,0)/OFFSET(AnnualDataCVM!FU$14,PYPQly!$B62,0))</f>
        <v>631.80531675704276</v>
      </c>
      <c r="FV66" s="18">
        <f ca="1">IF(ISERROR(QuarterlyDataCVM!FV66*OFFSET(AnnualDataCP!FV$14,PYPQly!$B62,0)/OFFSET(AnnualDataCVM!FV$14,PYPQly!$B62,0)),"",QuarterlyDataCVM!FV66*OFFSET(AnnualDataCP!FV$14,PYPQly!$B62,0)/OFFSET(AnnualDataCVM!FV$14,PYPQly!$B62,0))</f>
        <v>1257.4651089359015</v>
      </c>
      <c r="FW66" s="18">
        <f ca="1">IF(ISERROR(QuarterlyDataCVM!FW66*OFFSET(AnnualDataCP!FW$14,PYPQly!$B62,0)/OFFSET(AnnualDataCVM!FW$14,PYPQly!$B62,0)),"",QuarterlyDataCVM!FW66*OFFSET(AnnualDataCP!FW$14,PYPQly!$B62,0)/OFFSET(AnnualDataCVM!FW$14,PYPQly!$B62,0))</f>
        <v>3734.1918845048708</v>
      </c>
      <c r="FX66" s="18">
        <f ca="1">IF(ISERROR(QuarterlyDataCVM!FX66*OFFSET(AnnualDataCP!FX$14,PYPQly!$B62,0)/OFFSET(AnnualDataCVM!FX$14,PYPQly!$B62,0)),"",QuarterlyDataCVM!FX66*OFFSET(AnnualDataCP!FX$14,PYPQly!$B62,0)/OFFSET(AnnualDataCVM!FX$14,PYPQly!$B62,0))</f>
        <v>1107.8460999123577</v>
      </c>
      <c r="FY66" s="18">
        <f ca="1">IF(ISERROR(QuarterlyDataCVM!FY66*OFFSET(AnnualDataCP!FY$14,PYPQly!$B62,0)/OFFSET(AnnualDataCVM!FY$14,PYPQly!$B62,0)),"",QuarterlyDataCVM!FY66*OFFSET(AnnualDataCP!FY$14,PYPQly!$B62,0)/OFFSET(AnnualDataCVM!FY$14,PYPQly!$B62,0))</f>
        <v>376.45846748229235</v>
      </c>
      <c r="FZ66" s="18">
        <f ca="1">IF(ISERROR(QuarterlyDataCVM!FZ66*OFFSET(AnnualDataCP!FZ$14,PYPQly!$B62,0)/OFFSET(AnnualDataCVM!FZ$14,PYPQly!$B62,0)),"",QuarterlyDataCVM!FZ66*OFFSET(AnnualDataCP!FZ$14,PYPQly!$B62,0)/OFFSET(AnnualDataCVM!FZ$14,PYPQly!$B62,0))</f>
        <v>2249.9318063733981</v>
      </c>
      <c r="GA66" s="18">
        <f ca="1">IF(ISERROR(QuarterlyDataCVM!GA66*OFFSET(AnnualDataCP!GA$14,PYPQly!$B62,0)/OFFSET(AnnualDataCVM!GA$14,PYPQly!$B62,0)),"",QuarterlyDataCVM!GA66*OFFSET(AnnualDataCP!GA$14,PYPQly!$B62,0)/OFFSET(AnnualDataCVM!GA$14,PYPQly!$B62,0))</f>
        <v>736.09957197567019</v>
      </c>
      <c r="GB66" s="18">
        <f ca="1">IF(ISERROR(QuarterlyDataCVM!GB66*OFFSET(AnnualDataCP!GB$14,PYPQly!$B62,0)/OFFSET(AnnualDataCVM!GB$14,PYPQly!$B62,0)),"",QuarterlyDataCVM!GB66*OFFSET(AnnualDataCP!GB$14,PYPQly!$B62,0)/OFFSET(AnnualDataCVM!GB$14,PYPQly!$B62,0))</f>
        <v>736.09957197567019</v>
      </c>
    </row>
    <row r="67" spans="2:184" x14ac:dyDescent="0.25">
      <c r="B67" s="18">
        <f t="shared" si="0"/>
        <v>14</v>
      </c>
      <c r="C67" s="1">
        <v>37681</v>
      </c>
      <c r="D67" s="18">
        <f ca="1">IF(ISERROR(QuarterlyDataCVM!D67*OFFSET(AnnualDataCP!D$14,PYPQly!$B63,0)/OFFSET(AnnualDataCVM!D$14,PYPQly!$B63,0)),"",QuarterlyDataCVM!D67*OFFSET(AnnualDataCP!D$14,PYPQly!$B63,0)/OFFSET(AnnualDataCVM!D$14,PYPQly!$B63,0))</f>
        <v>272016.62884403102</v>
      </c>
      <c r="E67" s="18">
        <f ca="1">IF(ISERROR(QuarterlyDataCVM!E67*OFFSET(AnnualDataCP!E$14,PYPQly!$B63,0)/OFFSET(AnnualDataCVM!E$14,PYPQly!$B63,0)),"",QuarterlyDataCVM!E67*OFFSET(AnnualDataCP!E$14,PYPQly!$B63,0)/OFFSET(AnnualDataCVM!E$14,PYPQly!$B63,0))</f>
        <v>2638.9756719972779</v>
      </c>
      <c r="F67" s="18">
        <f ca="1">IF(ISERROR(QuarterlyDataCVM!F67*OFFSET(AnnualDataCP!F$14,PYPQly!$B63,0)/OFFSET(AnnualDataCVM!F$14,PYPQly!$B63,0)),"",QuarterlyDataCVM!F67*OFFSET(AnnualDataCP!F$14,PYPQly!$B63,0)/OFFSET(AnnualDataCVM!F$14,PYPQly!$B63,0))</f>
        <v>2491.8222384784199</v>
      </c>
      <c r="G67" s="18">
        <f ca="1">IF(ISERROR(QuarterlyDataCVM!G67*OFFSET(AnnualDataCP!G$14,PYPQly!$B63,0)/OFFSET(AnnualDataCVM!G$14,PYPQly!$B63,0)),"",QuarterlyDataCVM!G67*OFFSET(AnnualDataCP!G$14,PYPQly!$B63,0)/OFFSET(AnnualDataCVM!G$14,PYPQly!$B63,0))</f>
        <v>56.854838709677416</v>
      </c>
      <c r="H67" s="18">
        <f ca="1">IF(ISERROR(QuarterlyDataCVM!H67*OFFSET(AnnualDataCP!H$14,PYPQly!$B63,0)/OFFSET(AnnualDataCVM!H$14,PYPQly!$B63,0)),"",QuarterlyDataCVM!H67*OFFSET(AnnualDataCP!H$14,PYPQly!$B63,0)/OFFSET(AnnualDataCVM!H$14,PYPQly!$B63,0))</f>
        <v>89.628185907046472</v>
      </c>
      <c r="I67" s="18">
        <f ca="1">IF(ISERROR(QuarterlyDataCVM!I67*OFFSET(AnnualDataCP!I$14,PYPQly!$B63,0)/OFFSET(AnnualDataCVM!I$14,PYPQly!$B63,0)),"",QuarterlyDataCVM!I67*OFFSET(AnnualDataCP!I$14,PYPQly!$B63,0)/OFFSET(AnnualDataCVM!I$14,PYPQly!$B63,0))</f>
        <v>64263.106575467493</v>
      </c>
      <c r="J67" s="18">
        <f ca="1">IF(ISERROR(QuarterlyDataCVM!J67*OFFSET(AnnualDataCP!J$14,PYPQly!$B63,0)/OFFSET(AnnualDataCVM!J$14,PYPQly!$B63,0)),"",QuarterlyDataCVM!J67*OFFSET(AnnualDataCP!J$14,PYPQly!$B63,0)/OFFSET(AnnualDataCVM!J$14,PYPQly!$B63,0))</f>
        <v>47054.219995762214</v>
      </c>
      <c r="K67" s="18">
        <f ca="1">IF(ISERROR(QuarterlyDataCVM!K67*OFFSET(AnnualDataCP!K$14,PYPQly!$B63,0)/OFFSET(AnnualDataCVM!K$14,PYPQly!$B63,0)),"",QuarterlyDataCVM!K67*OFFSET(AnnualDataCP!K$14,PYPQly!$B63,0)/OFFSET(AnnualDataCVM!K$14,PYPQly!$B63,0))</f>
        <v>4631.9800973020783</v>
      </c>
      <c r="L67" s="18">
        <f ca="1">IF(ISERROR(QuarterlyDataCVM!L67*OFFSET(AnnualDataCP!L$14,PYPQly!$B63,0)/OFFSET(AnnualDataCVM!L$14,PYPQly!$B63,0)),"",QuarterlyDataCVM!L67*OFFSET(AnnualDataCP!L$14,PYPQly!$B63,0)/OFFSET(AnnualDataCVM!L$14,PYPQly!$B63,0))</f>
        <v>106.156229825694</v>
      </c>
      <c r="M67" s="18">
        <f ca="1">IF(ISERROR(QuarterlyDataCVM!M67*OFFSET(AnnualDataCP!M$14,PYPQly!$B63,0)/OFFSET(AnnualDataCVM!M$14,PYPQly!$B63,0)),"",QuarterlyDataCVM!M67*OFFSET(AnnualDataCP!M$14,PYPQly!$B63,0)/OFFSET(AnnualDataCVM!M$14,PYPQly!$B63,0))</f>
        <v>3901.3588632326819</v>
      </c>
      <c r="N67" s="18" t="str">
        <f ca="1">IF(ISERROR(QuarterlyDataCVM!N67*OFFSET(AnnualDataCP!N$14,PYPQly!$B63,0)/OFFSET(AnnualDataCVM!N$14,PYPQly!$B63,0)),"",QuarterlyDataCVM!N67*OFFSET(AnnualDataCP!N$14,PYPQly!$B63,0)/OFFSET(AnnualDataCVM!N$14,PYPQly!$B63,0))</f>
        <v/>
      </c>
      <c r="O67" s="18">
        <f ca="1">IF(ISERROR(QuarterlyDataCVM!O67*OFFSET(AnnualDataCP!O$14,PYPQly!$B63,0)/OFFSET(AnnualDataCVM!O$14,PYPQly!$B63,0)),"",QuarterlyDataCVM!O67*OFFSET(AnnualDataCP!O$14,PYPQly!$B63,0)/OFFSET(AnnualDataCVM!O$14,PYPQly!$B63,0))</f>
        <v>351.57077205882354</v>
      </c>
      <c r="P67" s="18">
        <f ca="1">IF(ISERROR(QuarterlyDataCVM!P67*OFFSET(AnnualDataCP!P$14,PYPQly!$B63,0)/OFFSET(AnnualDataCVM!P$14,PYPQly!$B63,0)),"",QuarterlyDataCVM!P67*OFFSET(AnnualDataCP!P$14,PYPQly!$B63,0)/OFFSET(AnnualDataCVM!P$14,PYPQly!$B63,0))</f>
        <v>269.60759493670884</v>
      </c>
      <c r="Q67" s="18">
        <f ca="1">IF(ISERROR(QuarterlyDataCVM!Q67*OFFSET(AnnualDataCP!Q$14,PYPQly!$B63,0)/OFFSET(AnnualDataCVM!Q$14,PYPQly!$B63,0)),"",QuarterlyDataCVM!Q67*OFFSET(AnnualDataCP!Q$14,PYPQly!$B63,0)/OFFSET(AnnualDataCVM!Q$14,PYPQly!$B63,0))</f>
        <v>35890.666050411135</v>
      </c>
      <c r="R67" s="18">
        <f ca="1">IF(ISERROR(QuarterlyDataCVM!R67*OFFSET(AnnualDataCP!R$14,PYPQly!$B63,0)/OFFSET(AnnualDataCVM!R$14,PYPQly!$B63,0)),"",QuarterlyDataCVM!R67*OFFSET(AnnualDataCP!R$14,PYPQly!$B63,0)/OFFSET(AnnualDataCVM!R$14,PYPQly!$B63,0))</f>
        <v>5836.4620307472296</v>
      </c>
      <c r="S67" s="18">
        <f ca="1">IF(ISERROR(QuarterlyDataCVM!S67*OFFSET(AnnualDataCP!S$14,PYPQly!$B63,0)/OFFSET(AnnualDataCVM!S$14,PYPQly!$B63,0)),"",QuarterlyDataCVM!S67*OFFSET(AnnualDataCP!S$14,PYPQly!$B63,0)/OFFSET(AnnualDataCVM!S$14,PYPQly!$B63,0))</f>
        <v>4575.192545109212</v>
      </c>
      <c r="T67" s="18">
        <f ca="1">IF(ISERROR(QuarterlyDataCVM!T67*OFFSET(AnnualDataCP!T$14,PYPQly!$B63,0)/OFFSET(AnnualDataCVM!T$14,PYPQly!$B63,0)),"",QuarterlyDataCVM!T67*OFFSET(AnnualDataCP!T$14,PYPQly!$B63,0)/OFFSET(AnnualDataCVM!T$14,PYPQly!$B63,0))</f>
        <v>701.11444220236376</v>
      </c>
      <c r="U67" s="18">
        <f ca="1">IF(ISERROR(QuarterlyDataCVM!U67*OFFSET(AnnualDataCP!U$14,PYPQly!$B63,0)/OFFSET(AnnualDataCVM!U$14,PYPQly!$B63,0)),"",QuarterlyDataCVM!U67*OFFSET(AnnualDataCP!U$14,PYPQly!$B63,0)/OFFSET(AnnualDataCVM!U$14,PYPQly!$B63,0))</f>
        <v>517.63117870722431</v>
      </c>
      <c r="V67" s="18">
        <f ca="1">IF(ISERROR(QuarterlyDataCVM!V67*OFFSET(AnnualDataCP!V$14,PYPQly!$B63,0)/OFFSET(AnnualDataCVM!V$14,PYPQly!$B63,0)),"",QuarterlyDataCVM!V67*OFFSET(AnnualDataCP!V$14,PYPQly!$B63,0)/OFFSET(AnnualDataCVM!V$14,PYPQly!$B63,0))</f>
        <v>40.310344827586206</v>
      </c>
      <c r="W67" s="18">
        <f ca="1">IF(ISERROR(QuarterlyDataCVM!W67*OFFSET(AnnualDataCP!W$14,PYPQly!$B63,0)/OFFSET(AnnualDataCVM!W$14,PYPQly!$B63,0)),"",QuarterlyDataCVM!W67*OFFSET(AnnualDataCP!W$14,PYPQly!$B63,0)/OFFSET(AnnualDataCVM!W$14,PYPQly!$B63,0))</f>
        <v>454.17622377622376</v>
      </c>
      <c r="X67" s="18">
        <f ca="1">IF(ISERROR(QuarterlyDataCVM!X67*OFFSET(AnnualDataCP!X$14,PYPQly!$B63,0)/OFFSET(AnnualDataCVM!X$14,PYPQly!$B63,0)),"",QuarterlyDataCVM!X67*OFFSET(AnnualDataCP!X$14,PYPQly!$B63,0)/OFFSET(AnnualDataCVM!X$14,PYPQly!$B63,0))</f>
        <v>191.26153846153846</v>
      </c>
      <c r="Y67" s="18">
        <f ca="1">IF(ISERROR(QuarterlyDataCVM!Y67*OFFSET(AnnualDataCP!Y$14,PYPQly!$B63,0)/OFFSET(AnnualDataCVM!Y$14,PYPQly!$B63,0)),"",QuarterlyDataCVM!Y67*OFFSET(AnnualDataCP!Y$14,PYPQly!$B63,0)/OFFSET(AnnualDataCVM!Y$14,PYPQly!$B63,0))</f>
        <v>801.47225572979494</v>
      </c>
      <c r="Z67" s="18">
        <f ca="1">IF(ISERROR(QuarterlyDataCVM!Z67*OFFSET(AnnualDataCP!Z$14,PYPQly!$B63,0)/OFFSET(AnnualDataCVM!Z$14,PYPQly!$B63,0)),"",QuarterlyDataCVM!Z67*OFFSET(AnnualDataCP!Z$14,PYPQly!$B63,0)/OFFSET(AnnualDataCVM!Z$14,PYPQly!$B63,0))</f>
        <v>1737.3818134512815</v>
      </c>
      <c r="AA67" s="18">
        <f ca="1">IF(ISERROR(QuarterlyDataCVM!AA67*OFFSET(AnnualDataCP!AA$14,PYPQly!$B63,0)/OFFSET(AnnualDataCVM!AA$14,PYPQly!$B63,0)),"",QuarterlyDataCVM!AA67*OFFSET(AnnualDataCP!AA$14,PYPQly!$B63,0)/OFFSET(AnnualDataCVM!AA$14,PYPQly!$B63,0))</f>
        <v>134.55595026642985</v>
      </c>
      <c r="AB67" s="18">
        <f ca="1">IF(ISERROR(QuarterlyDataCVM!AB67*OFFSET(AnnualDataCP!AB$14,PYPQly!$B63,0)/OFFSET(AnnualDataCVM!AB$14,PYPQly!$B63,0)),"",QuarterlyDataCVM!AB67*OFFSET(AnnualDataCP!AB$14,PYPQly!$B63,0)/OFFSET(AnnualDataCVM!AB$14,PYPQly!$B63,0))</f>
        <v>900.93851944792971</v>
      </c>
      <c r="AC67" s="18">
        <f ca="1">IF(ISERROR(QuarterlyDataCVM!AC67*OFFSET(AnnualDataCP!AC$14,PYPQly!$B63,0)/OFFSET(AnnualDataCVM!AC$14,PYPQly!$B63,0)),"",QuarterlyDataCVM!AC67*OFFSET(AnnualDataCP!AC$14,PYPQly!$B63,0)/OFFSET(AnnualDataCVM!AC$14,PYPQly!$B63,0))</f>
        <v>670.08196721311481</v>
      </c>
      <c r="AD67" s="18">
        <f ca="1">IF(ISERROR(QuarterlyDataCVM!AD67*OFFSET(AnnualDataCP!AD$14,PYPQly!$B63,0)/OFFSET(AnnualDataCVM!AD$14,PYPQly!$B63,0)),"",QuarterlyDataCVM!AD67*OFFSET(AnnualDataCP!AD$14,PYPQly!$B63,0)/OFFSET(AnnualDataCVM!AD$14,PYPQly!$B63,0))</f>
        <v>230.14908854166666</v>
      </c>
      <c r="AE67" s="18">
        <f ca="1">IF(ISERROR(QuarterlyDataCVM!AE67*OFFSET(AnnualDataCP!AE$14,PYPQly!$B63,0)/OFFSET(AnnualDataCVM!AE$14,PYPQly!$B63,0)),"",QuarterlyDataCVM!AE67*OFFSET(AnnualDataCP!AE$14,PYPQly!$B63,0)/OFFSET(AnnualDataCVM!AE$14,PYPQly!$B63,0))</f>
        <v>360.45710707576706</v>
      </c>
      <c r="AF67" s="18">
        <f ca="1">IF(ISERROR(QuarterlyDataCVM!AF67*OFFSET(AnnualDataCP!AF$14,PYPQly!$B63,0)/OFFSET(AnnualDataCVM!AF$14,PYPQly!$B63,0)),"",QuarterlyDataCVM!AF67*OFFSET(AnnualDataCP!AF$14,PYPQly!$B63,0)/OFFSET(AnnualDataCVM!AF$14,PYPQly!$B63,0))</f>
        <v>1447.4204057159989</v>
      </c>
      <c r="AG67" s="18">
        <f ca="1">IF(ISERROR(QuarterlyDataCVM!AG67*OFFSET(AnnualDataCP!AG$14,PYPQly!$B63,0)/OFFSET(AnnualDataCVM!AG$14,PYPQly!$B63,0)),"",QuarterlyDataCVM!AG67*OFFSET(AnnualDataCP!AG$14,PYPQly!$B63,0)/OFFSET(AnnualDataCVM!AG$14,PYPQly!$B63,0))</f>
        <v>757.54607508532422</v>
      </c>
      <c r="AH67" s="18">
        <f ca="1">IF(ISERROR(QuarterlyDataCVM!AH67*OFFSET(AnnualDataCP!AH$14,PYPQly!$B63,0)/OFFSET(AnnualDataCVM!AH$14,PYPQly!$B63,0)),"",QuarterlyDataCVM!AH67*OFFSET(AnnualDataCP!AH$14,PYPQly!$B63,0)/OFFSET(AnnualDataCVM!AH$14,PYPQly!$B63,0))</f>
        <v>568.03199146894167</v>
      </c>
      <c r="AI67" s="18">
        <f ca="1">IF(ISERROR(QuarterlyDataCVM!AI67*OFFSET(AnnualDataCP!AI$14,PYPQly!$B63,0)/OFFSET(AnnualDataCVM!AI$14,PYPQly!$B63,0)),"",QuarterlyDataCVM!AI67*OFFSET(AnnualDataCP!AI$14,PYPQly!$B63,0)/OFFSET(AnnualDataCVM!AI$14,PYPQly!$B63,0))</f>
        <v>122.92263610315186</v>
      </c>
      <c r="AJ67" s="18">
        <f ca="1">IF(ISERROR(QuarterlyDataCVM!AJ67*OFFSET(AnnualDataCP!AJ$14,PYPQly!$B63,0)/OFFSET(AnnualDataCVM!AJ$14,PYPQly!$B63,0)),"",QuarterlyDataCVM!AJ67*OFFSET(AnnualDataCP!AJ$14,PYPQly!$B63,0)/OFFSET(AnnualDataCVM!AJ$14,PYPQly!$B63,0))</f>
        <v>2631.8048656867713</v>
      </c>
      <c r="AK67" s="18">
        <f ca="1">IF(ISERROR(QuarterlyDataCVM!AK67*OFFSET(AnnualDataCP!AK$14,PYPQly!$B63,0)/OFFSET(AnnualDataCVM!AK$14,PYPQly!$B63,0)),"",QuarterlyDataCVM!AK67*OFFSET(AnnualDataCP!AK$14,PYPQly!$B63,0)/OFFSET(AnnualDataCVM!AK$14,PYPQly!$B63,0))</f>
        <v>515.38679759956358</v>
      </c>
      <c r="AL67" s="18">
        <f ca="1">IF(ISERROR(QuarterlyDataCVM!AL67*OFFSET(AnnualDataCP!AL$14,PYPQly!$B63,0)/OFFSET(AnnualDataCVM!AL$14,PYPQly!$B63,0)),"",QuarterlyDataCVM!AL67*OFFSET(AnnualDataCP!AL$14,PYPQly!$B63,0)/OFFSET(AnnualDataCVM!AL$14,PYPQly!$B63,0))</f>
        <v>875.5911111111111</v>
      </c>
      <c r="AM67" s="18">
        <f ca="1">IF(ISERROR(QuarterlyDataCVM!AM67*OFFSET(AnnualDataCP!AM$14,PYPQly!$B63,0)/OFFSET(AnnualDataCVM!AM$14,PYPQly!$B63,0)),"",QuarterlyDataCVM!AM67*OFFSET(AnnualDataCP!AM$14,PYPQly!$B63,0)/OFFSET(AnnualDataCVM!AM$14,PYPQly!$B63,0))</f>
        <v>1243.183091286307</v>
      </c>
      <c r="AN67" s="18">
        <f ca="1">IF(ISERROR(QuarterlyDataCVM!AN67*OFFSET(AnnualDataCP!AN$14,PYPQly!$B63,0)/OFFSET(AnnualDataCVM!AN$14,PYPQly!$B63,0)),"",QuarterlyDataCVM!AN67*OFFSET(AnnualDataCP!AN$14,PYPQly!$B63,0)/OFFSET(AnnualDataCVM!AN$14,PYPQly!$B63,0))</f>
        <v>285.89743589743591</v>
      </c>
      <c r="AO67" s="18">
        <f ca="1">IF(ISERROR(QuarterlyDataCVM!AO67*OFFSET(AnnualDataCP!AO$14,PYPQly!$B63,0)/OFFSET(AnnualDataCVM!AO$14,PYPQly!$B63,0)),"",QuarterlyDataCVM!AO67*OFFSET(AnnualDataCP!AO$14,PYPQly!$B63,0)/OFFSET(AnnualDataCVM!AO$14,PYPQly!$B63,0))</f>
        <v>285.89743589743591</v>
      </c>
      <c r="AP67" s="18">
        <f ca="1">IF(ISERROR(QuarterlyDataCVM!AP67*OFFSET(AnnualDataCP!AP$14,PYPQly!$B63,0)/OFFSET(AnnualDataCVM!AP$14,PYPQly!$B63,0)),"",QuarterlyDataCVM!AP67*OFFSET(AnnualDataCP!AP$14,PYPQly!$B63,0)/OFFSET(AnnualDataCVM!AP$14,PYPQly!$B63,0))</f>
        <v>2311.2031784005467</v>
      </c>
      <c r="AQ67" s="18">
        <f ca="1">IF(ISERROR(QuarterlyDataCVM!AQ67*OFFSET(AnnualDataCP!AQ$14,PYPQly!$B63,0)/OFFSET(AnnualDataCVM!AQ$14,PYPQly!$B63,0)),"",QuarterlyDataCVM!AQ67*OFFSET(AnnualDataCP!AQ$14,PYPQly!$B63,0)/OFFSET(AnnualDataCVM!AQ$14,PYPQly!$B63,0))</f>
        <v>2311.2031784005467</v>
      </c>
      <c r="AR67" s="18">
        <f ca="1">IF(ISERROR(QuarterlyDataCVM!AR67*OFFSET(AnnualDataCP!AR$14,PYPQly!$B63,0)/OFFSET(AnnualDataCVM!AR$14,PYPQly!$B63,0)),"",QuarterlyDataCVM!AR67*OFFSET(AnnualDataCP!AR$14,PYPQly!$B63,0)/OFFSET(AnnualDataCVM!AR$14,PYPQly!$B63,0))</f>
        <v>286.86839012925969</v>
      </c>
      <c r="AS67" s="18">
        <f ca="1">IF(ISERROR(QuarterlyDataCVM!AS67*OFFSET(AnnualDataCP!AS$14,PYPQly!$B63,0)/OFFSET(AnnualDataCVM!AS$14,PYPQly!$B63,0)),"",QuarterlyDataCVM!AS67*OFFSET(AnnualDataCP!AS$14,PYPQly!$B63,0)/OFFSET(AnnualDataCVM!AS$14,PYPQly!$B63,0))</f>
        <v>839.01369863013701</v>
      </c>
      <c r="AT67" s="18">
        <f ca="1">IF(ISERROR(QuarterlyDataCVM!AT67*OFFSET(AnnualDataCP!AT$14,PYPQly!$B63,0)/OFFSET(AnnualDataCVM!AT$14,PYPQly!$B63,0)),"",QuarterlyDataCVM!AT67*OFFSET(AnnualDataCP!AT$14,PYPQly!$B63,0)/OFFSET(AnnualDataCVM!AT$14,PYPQly!$B63,0))</f>
        <v>175.04169514695832</v>
      </c>
      <c r="AU67" s="18">
        <f ca="1">IF(ISERROR(QuarterlyDataCVM!AU67*OFFSET(AnnualDataCP!AU$14,PYPQly!$B63,0)/OFFSET(AnnualDataCVM!AU$14,PYPQly!$B63,0)),"",QuarterlyDataCVM!AU67*OFFSET(AnnualDataCP!AU$14,PYPQly!$B63,0)/OFFSET(AnnualDataCVM!AU$14,PYPQly!$B63,0))</f>
        <v>240.55944055944056</v>
      </c>
      <c r="AV67" s="18">
        <f ca="1">IF(ISERROR(QuarterlyDataCVM!AV67*OFFSET(AnnualDataCP!AV$14,PYPQly!$B63,0)/OFFSET(AnnualDataCVM!AV$14,PYPQly!$B63,0)),"",QuarterlyDataCVM!AV67*OFFSET(AnnualDataCP!AV$14,PYPQly!$B63,0)/OFFSET(AnnualDataCVM!AV$14,PYPQly!$B63,0))</f>
        <v>531.77448453608247</v>
      </c>
      <c r="AW67" s="18">
        <f ca="1">IF(ISERROR(QuarterlyDataCVM!AW67*OFFSET(AnnualDataCP!AW$14,PYPQly!$B63,0)/OFFSET(AnnualDataCVM!AW$14,PYPQly!$B63,0)),"",QuarterlyDataCVM!AW67*OFFSET(AnnualDataCP!AW$14,PYPQly!$B63,0)/OFFSET(AnnualDataCVM!AW$14,PYPQly!$B63,0))</f>
        <v>237.72654342518311</v>
      </c>
      <c r="AX67" s="18">
        <f ca="1">IF(ISERROR(QuarterlyDataCVM!AX67*OFFSET(AnnualDataCP!AX$14,PYPQly!$B63,0)/OFFSET(AnnualDataCVM!AX$14,PYPQly!$B63,0)),"",QuarterlyDataCVM!AX67*OFFSET(AnnualDataCP!AX$14,PYPQly!$B63,0)/OFFSET(AnnualDataCVM!AX$14,PYPQly!$B63,0))</f>
        <v>2469.5242533361575</v>
      </c>
      <c r="AY67" s="18">
        <f ca="1">IF(ISERROR(QuarterlyDataCVM!AY67*OFFSET(AnnualDataCP!AY$14,PYPQly!$B63,0)/OFFSET(AnnualDataCVM!AY$14,PYPQly!$B63,0)),"",QuarterlyDataCVM!AY67*OFFSET(AnnualDataCP!AY$14,PYPQly!$B63,0)/OFFSET(AnnualDataCVM!AY$14,PYPQly!$B63,0))</f>
        <v>2469.5242533361575</v>
      </c>
      <c r="AZ67" s="18">
        <f ca="1">IF(ISERROR(QuarterlyDataCVM!AZ67*OFFSET(AnnualDataCP!AZ$14,PYPQly!$B63,0)/OFFSET(AnnualDataCVM!AZ$14,PYPQly!$B63,0)),"",QuarterlyDataCVM!AZ67*OFFSET(AnnualDataCP!AZ$14,PYPQly!$B63,0)/OFFSET(AnnualDataCVM!AZ$14,PYPQly!$B63,0))</f>
        <v>3096.8634686346863</v>
      </c>
      <c r="BA67" s="18">
        <f ca="1">IF(ISERROR(QuarterlyDataCVM!BA67*OFFSET(AnnualDataCP!BA$14,PYPQly!$B63,0)/OFFSET(AnnualDataCVM!BA$14,PYPQly!$B63,0)),"",QuarterlyDataCVM!BA67*OFFSET(AnnualDataCP!BA$14,PYPQly!$B63,0)/OFFSET(AnnualDataCVM!BA$14,PYPQly!$B63,0))</f>
        <v>1848.8478305999586</v>
      </c>
      <c r="BB67" s="18">
        <f ca="1">IF(ISERROR(QuarterlyDataCVM!BB67*OFFSET(AnnualDataCP!BB$14,PYPQly!$B63,0)/OFFSET(AnnualDataCVM!BB$14,PYPQly!$B63,0)),"",QuarterlyDataCVM!BB67*OFFSET(AnnualDataCP!BB$14,PYPQly!$B63,0)/OFFSET(AnnualDataCVM!BB$14,PYPQly!$B63,0))</f>
        <v>1247.975304158344</v>
      </c>
      <c r="BC67" s="18">
        <f ca="1">IF(ISERROR(QuarterlyDataCVM!BC67*OFFSET(AnnualDataCP!BC$14,PYPQly!$B63,0)/OFFSET(AnnualDataCVM!BC$14,PYPQly!$B63,0)),"",QuarterlyDataCVM!BC67*OFFSET(AnnualDataCP!BC$14,PYPQly!$B63,0)/OFFSET(AnnualDataCVM!BC$14,PYPQly!$B63,0))</f>
        <v>742.54824719913267</v>
      </c>
      <c r="BD67" s="18">
        <f ca="1">IF(ISERROR(QuarterlyDataCVM!BD67*OFFSET(AnnualDataCP!BD$14,PYPQly!$B63,0)/OFFSET(AnnualDataCVM!BD$14,PYPQly!$B63,0)),"",QuarterlyDataCVM!BD67*OFFSET(AnnualDataCP!BD$14,PYPQly!$B63,0)/OFFSET(AnnualDataCVM!BD$14,PYPQly!$B63,0))</f>
        <v>503.93490460157125</v>
      </c>
      <c r="BE67" s="18">
        <f ca="1">IF(ISERROR(QuarterlyDataCVM!BE67*OFFSET(AnnualDataCP!BE$14,PYPQly!$B63,0)/OFFSET(AnnualDataCVM!BE$14,PYPQly!$B63,0)),"",QuarterlyDataCVM!BE67*OFFSET(AnnualDataCP!BE$14,PYPQly!$B63,0)/OFFSET(AnnualDataCVM!BE$14,PYPQly!$B63,0))</f>
        <v>4206.2442687747034</v>
      </c>
      <c r="BF67" s="18">
        <f ca="1">IF(ISERROR(QuarterlyDataCVM!BF67*OFFSET(AnnualDataCP!BF$14,PYPQly!$B63,0)/OFFSET(AnnualDataCVM!BF$14,PYPQly!$B63,0)),"",QuarterlyDataCVM!BF67*OFFSET(AnnualDataCP!BF$14,PYPQly!$B63,0)/OFFSET(AnnualDataCVM!BF$14,PYPQly!$B63,0))</f>
        <v>1150.2408518877057</v>
      </c>
      <c r="BG67" s="18">
        <f ca="1">IF(ISERROR(QuarterlyDataCVM!BG67*OFFSET(AnnualDataCP!BG$14,PYPQly!$B63,0)/OFFSET(AnnualDataCVM!BG$14,PYPQly!$B63,0)),"",QuarterlyDataCVM!BG67*OFFSET(AnnualDataCP!BG$14,PYPQly!$B63,0)/OFFSET(AnnualDataCVM!BG$14,PYPQly!$B63,0))</f>
        <v>513.75562269217858</v>
      </c>
      <c r="BH67" s="18">
        <f ca="1">IF(ISERROR(QuarterlyDataCVM!BH67*OFFSET(AnnualDataCP!BH$14,PYPQly!$B63,0)/OFFSET(AnnualDataCVM!BH$14,PYPQly!$B63,0)),"",QuarterlyDataCVM!BH67*OFFSET(AnnualDataCP!BH$14,PYPQly!$B63,0)/OFFSET(AnnualDataCVM!BH$14,PYPQly!$B63,0))</f>
        <v>635.45762711864404</v>
      </c>
      <c r="BI67" s="18">
        <f ca="1">IF(ISERROR(QuarterlyDataCVM!BI67*OFFSET(AnnualDataCP!BI$14,PYPQly!$B63,0)/OFFSET(AnnualDataCVM!BI$14,PYPQly!$B63,0)),"",QuarterlyDataCVM!BI67*OFFSET(AnnualDataCP!BI$14,PYPQly!$B63,0)/OFFSET(AnnualDataCVM!BI$14,PYPQly!$B63,0))</f>
        <v>3056.4923971648391</v>
      </c>
      <c r="BJ67" s="18">
        <f ca="1">IF(ISERROR(QuarterlyDataCVM!BJ67*OFFSET(AnnualDataCP!BJ$14,PYPQly!$B63,0)/OFFSET(AnnualDataCVM!BJ$14,PYPQly!$B63,0)),"",QuarterlyDataCVM!BJ67*OFFSET(AnnualDataCP!BJ$14,PYPQly!$B63,0)/OFFSET(AnnualDataCVM!BJ$14,PYPQly!$B63,0))</f>
        <v>2924.6550942418548</v>
      </c>
      <c r="BK67" s="18">
        <f ca="1">IF(ISERROR(QuarterlyDataCVM!BK67*OFFSET(AnnualDataCP!BK$14,PYPQly!$B63,0)/OFFSET(AnnualDataCVM!BK$14,PYPQly!$B63,0)),"",QuarterlyDataCVM!BK67*OFFSET(AnnualDataCP!BK$14,PYPQly!$B63,0)/OFFSET(AnnualDataCVM!BK$14,PYPQly!$B63,0))</f>
        <v>130.74045801526717</v>
      </c>
      <c r="BL67" s="18">
        <f ca="1">IF(ISERROR(QuarterlyDataCVM!BL67*OFFSET(AnnualDataCP!BL$14,PYPQly!$B63,0)/OFFSET(AnnualDataCVM!BL$14,PYPQly!$B63,0)),"",QuarterlyDataCVM!BL67*OFFSET(AnnualDataCP!BL$14,PYPQly!$B63,0)/OFFSET(AnnualDataCVM!BL$14,PYPQly!$B63,0))</f>
        <v>2235.6415394182272</v>
      </c>
      <c r="BM67" s="18">
        <f ca="1">IF(ISERROR(QuarterlyDataCVM!BM67*OFFSET(AnnualDataCP!BM$14,PYPQly!$B63,0)/OFFSET(AnnualDataCVM!BM$14,PYPQly!$B63,0)),"",QuarterlyDataCVM!BM67*OFFSET(AnnualDataCP!BM$14,PYPQly!$B63,0)/OFFSET(AnnualDataCVM!BM$14,PYPQly!$B63,0))</f>
        <v>2235.6415394182272</v>
      </c>
      <c r="BN67" s="18">
        <f ca="1">IF(ISERROR(QuarterlyDataCVM!BN67*OFFSET(AnnualDataCP!BN$14,PYPQly!$B63,0)/OFFSET(AnnualDataCVM!BN$14,PYPQly!$B63,0)),"",QuarterlyDataCVM!BN67*OFFSET(AnnualDataCP!BN$14,PYPQly!$B63,0)/OFFSET(AnnualDataCVM!BN$14,PYPQly!$B63,0))</f>
        <v>1205.5556617295747</v>
      </c>
      <c r="BO67" s="18">
        <f ca="1">IF(ISERROR(QuarterlyDataCVM!BO67*OFFSET(AnnualDataCP!BO$14,PYPQly!$B63,0)/OFFSET(AnnualDataCVM!BO$14,PYPQly!$B63,0)),"",QuarterlyDataCVM!BO67*OFFSET(AnnualDataCP!BO$14,PYPQly!$B63,0)/OFFSET(AnnualDataCVM!BO$14,PYPQly!$B63,0))</f>
        <v>1205.5556617295747</v>
      </c>
      <c r="BP67" s="18">
        <f ca="1">IF(ISERROR(QuarterlyDataCVM!BP67*OFFSET(AnnualDataCP!BP$14,PYPQly!$B63,0)/OFFSET(AnnualDataCVM!BP$14,PYPQly!$B63,0)),"",QuarterlyDataCVM!BP67*OFFSET(AnnualDataCP!BP$14,PYPQly!$B63,0)/OFFSET(AnnualDataCVM!BP$14,PYPQly!$B63,0))</f>
        <v>2815.0454228256044</v>
      </c>
      <c r="BQ67" s="18">
        <f ca="1">IF(ISERROR(QuarterlyDataCVM!BQ67*OFFSET(AnnualDataCP!BQ$14,PYPQly!$B63,0)/OFFSET(AnnualDataCVM!BQ$14,PYPQly!$B63,0)),"",QuarterlyDataCVM!BQ67*OFFSET(AnnualDataCP!BQ$14,PYPQly!$B63,0)/OFFSET(AnnualDataCVM!BQ$14,PYPQly!$B63,0))</f>
        <v>2815.0454228256044</v>
      </c>
      <c r="BR67" s="18">
        <f ca="1">IF(ISERROR(QuarterlyDataCVM!BR67*OFFSET(AnnualDataCP!BR$14,PYPQly!$B63,0)/OFFSET(AnnualDataCVM!BR$14,PYPQly!$B63,0)),"",QuarterlyDataCVM!BR67*OFFSET(AnnualDataCP!BR$14,PYPQly!$B63,0)/OFFSET(AnnualDataCVM!BR$14,PYPQly!$B63,0))</f>
        <v>4196.9730414329651</v>
      </c>
      <c r="BS67" s="18">
        <f ca="1">IF(ISERROR(QuarterlyDataCVM!BS67*OFFSET(AnnualDataCP!BS$14,PYPQly!$B63,0)/OFFSET(AnnualDataCVM!BS$14,PYPQly!$B63,0)),"",QuarterlyDataCVM!BS67*OFFSET(AnnualDataCP!BS$14,PYPQly!$B63,0)/OFFSET(AnnualDataCVM!BS$14,PYPQly!$B63,0))</f>
        <v>2050.5464970037729</v>
      </c>
      <c r="BT67" s="18">
        <f ca="1">IF(ISERROR(QuarterlyDataCVM!BT67*OFFSET(AnnualDataCP!BT$14,PYPQly!$B63,0)/OFFSET(AnnualDataCVM!BT$14,PYPQly!$B63,0)),"",QuarterlyDataCVM!BT67*OFFSET(AnnualDataCP!BT$14,PYPQly!$B63,0)/OFFSET(AnnualDataCVM!BT$14,PYPQly!$B63,0))</f>
        <v>2147.3556145004422</v>
      </c>
      <c r="BU67" s="18">
        <f ca="1">IF(ISERROR(QuarterlyDataCVM!BU67*OFFSET(AnnualDataCP!BU$14,PYPQly!$B63,0)/OFFSET(AnnualDataCVM!BU$14,PYPQly!$B63,0)),"",QuarterlyDataCVM!BU67*OFFSET(AnnualDataCP!BU$14,PYPQly!$B63,0)/OFFSET(AnnualDataCVM!BU$14,PYPQly!$B63,0))</f>
        <v>240.84735202492212</v>
      </c>
      <c r="BV67" s="18">
        <f ca="1">IF(ISERROR(QuarterlyDataCVM!BV67*OFFSET(AnnualDataCP!BV$14,PYPQly!$B63,0)/OFFSET(AnnualDataCVM!BV$14,PYPQly!$B63,0)),"",QuarterlyDataCVM!BV67*OFFSET(AnnualDataCP!BV$14,PYPQly!$B63,0)/OFFSET(AnnualDataCVM!BV$14,PYPQly!$B63,0))</f>
        <v>1738.6014461931093</v>
      </c>
      <c r="BW67" s="18">
        <f ca="1">IF(ISERROR(QuarterlyDataCVM!BW67*OFFSET(AnnualDataCP!BW$14,PYPQly!$B63,0)/OFFSET(AnnualDataCVM!BW$14,PYPQly!$B63,0)),"",QuarterlyDataCVM!BW67*OFFSET(AnnualDataCP!BW$14,PYPQly!$B63,0)/OFFSET(AnnualDataCVM!BW$14,PYPQly!$B63,0))</f>
        <v>174.1958762886598</v>
      </c>
      <c r="BX67" s="18">
        <f ca="1">IF(ISERROR(QuarterlyDataCVM!BX67*OFFSET(AnnualDataCP!BX$14,PYPQly!$B63,0)/OFFSET(AnnualDataCVM!BX$14,PYPQly!$B63,0)),"",QuarterlyDataCVM!BX67*OFFSET(AnnualDataCP!BX$14,PYPQly!$B63,0)/OFFSET(AnnualDataCVM!BX$14,PYPQly!$B63,0))</f>
        <v>3155.729998114512</v>
      </c>
      <c r="BY67" s="18">
        <f ca="1">IF(ISERROR(QuarterlyDataCVM!BY67*OFFSET(AnnualDataCP!BY$14,PYPQly!$B63,0)/OFFSET(AnnualDataCVM!BY$14,PYPQly!$B63,0)),"",QuarterlyDataCVM!BY67*OFFSET(AnnualDataCP!BY$14,PYPQly!$B63,0)/OFFSET(AnnualDataCVM!BY$14,PYPQly!$B63,0))</f>
        <v>1877.5023514322361</v>
      </c>
      <c r="BZ67" s="18">
        <f ca="1">IF(ISERROR(QuarterlyDataCVM!BZ67*OFFSET(AnnualDataCP!BZ$14,PYPQly!$B63,0)/OFFSET(AnnualDataCVM!BZ$14,PYPQly!$B63,0)),"",QuarterlyDataCVM!BZ67*OFFSET(AnnualDataCP!BZ$14,PYPQly!$B63,0)/OFFSET(AnnualDataCVM!BZ$14,PYPQly!$B63,0))</f>
        <v>861.24301310043666</v>
      </c>
      <c r="CA67" s="18">
        <f ca="1">IF(ISERROR(QuarterlyDataCVM!CA67*OFFSET(AnnualDataCP!CA$14,PYPQly!$B63,0)/OFFSET(AnnualDataCVM!CA$14,PYPQly!$B63,0)),"",QuarterlyDataCVM!CA67*OFFSET(AnnualDataCP!CA$14,PYPQly!$B63,0)/OFFSET(AnnualDataCVM!CA$14,PYPQly!$B63,0))</f>
        <v>1015.6202090592335</v>
      </c>
      <c r="CB67" s="18">
        <f ca="1">IF(ISERROR(QuarterlyDataCVM!CB67*OFFSET(AnnualDataCP!CB$14,PYPQly!$B63,0)/OFFSET(AnnualDataCVM!CB$14,PYPQly!$B63,0)),"",QuarterlyDataCVM!CB67*OFFSET(AnnualDataCP!CB$14,PYPQly!$B63,0)/OFFSET(AnnualDataCVM!CB$14,PYPQly!$B63,0))</f>
        <v>1280.1846965699208</v>
      </c>
      <c r="CC67" s="18">
        <f ca="1">IF(ISERROR(QuarterlyDataCVM!CC67*OFFSET(AnnualDataCP!CC$14,PYPQly!$B63,0)/OFFSET(AnnualDataCVM!CC$14,PYPQly!$B63,0)),"",QuarterlyDataCVM!CC67*OFFSET(AnnualDataCP!CC$14,PYPQly!$B63,0)/OFFSET(AnnualDataCVM!CC$14,PYPQly!$B63,0))</f>
        <v>90.730769230769226</v>
      </c>
      <c r="CD67" s="18">
        <f ca="1">IF(ISERROR(QuarterlyDataCVM!CD67*OFFSET(AnnualDataCP!CD$14,PYPQly!$B63,0)/OFFSET(AnnualDataCVM!CD$14,PYPQly!$B63,0)),"",QuarterlyDataCVM!CD67*OFFSET(AnnualDataCP!CD$14,PYPQly!$B63,0)/OFFSET(AnnualDataCVM!CD$14,PYPQly!$B63,0))</f>
        <v>474.88768718801998</v>
      </c>
      <c r="CE67" s="18">
        <f ca="1">IF(ISERROR(QuarterlyDataCVM!CE67*OFFSET(AnnualDataCP!CE$14,PYPQly!$B63,0)/OFFSET(AnnualDataCVM!CE$14,PYPQly!$B63,0)),"",QuarterlyDataCVM!CE67*OFFSET(AnnualDataCP!CE$14,PYPQly!$B63,0)/OFFSET(AnnualDataCVM!CE$14,PYPQly!$B63,0))</f>
        <v>713.93924466338262</v>
      </c>
      <c r="CF67" s="18">
        <f ca="1">IF(ISERROR(QuarterlyDataCVM!CF67*OFFSET(AnnualDataCP!CF$14,PYPQly!$B63,0)/OFFSET(AnnualDataCVM!CF$14,PYPQly!$B63,0)),"",QuarterlyDataCVM!CF67*OFFSET(AnnualDataCP!CF$14,PYPQly!$B63,0)/OFFSET(AnnualDataCVM!CF$14,PYPQly!$B63,0))</f>
        <v>3005.1369063312118</v>
      </c>
      <c r="CG67" s="18">
        <f ca="1">IF(ISERROR(QuarterlyDataCVM!CG67*OFFSET(AnnualDataCP!CG$14,PYPQly!$B63,0)/OFFSET(AnnualDataCVM!CG$14,PYPQly!$B63,0)),"",QuarterlyDataCVM!CG67*OFFSET(AnnualDataCP!CG$14,PYPQly!$B63,0)/OFFSET(AnnualDataCVM!CG$14,PYPQly!$B63,0))</f>
        <v>3005.1369063312118</v>
      </c>
      <c r="CH67" s="18">
        <f ca="1">IF(ISERROR(QuarterlyDataCVM!CH67*OFFSET(AnnualDataCP!CH$14,PYPQly!$B63,0)/OFFSET(AnnualDataCVM!CH$14,PYPQly!$B63,0)),"",QuarterlyDataCVM!CH67*OFFSET(AnnualDataCP!CH$14,PYPQly!$B63,0)/OFFSET(AnnualDataCVM!CH$14,PYPQly!$B63,0))</f>
        <v>2193.6161322176604</v>
      </c>
      <c r="CI67" s="18">
        <f ca="1">IF(ISERROR(QuarterlyDataCVM!CI67*OFFSET(AnnualDataCP!CI$14,PYPQly!$B63,0)/OFFSET(AnnualDataCVM!CI$14,PYPQly!$B63,0)),"",QuarterlyDataCVM!CI67*OFFSET(AnnualDataCP!CI$14,PYPQly!$B63,0)/OFFSET(AnnualDataCVM!CI$14,PYPQly!$B63,0))</f>
        <v>810.71980805118631</v>
      </c>
      <c r="CJ67" s="18">
        <f ca="1">IF(ISERROR(QuarterlyDataCVM!CJ67*OFFSET(AnnualDataCP!CJ$14,PYPQly!$B63,0)/OFFSET(AnnualDataCVM!CJ$14,PYPQly!$B63,0)),"",QuarterlyDataCVM!CJ67*OFFSET(AnnualDataCP!CJ$14,PYPQly!$B63,0)/OFFSET(AnnualDataCVM!CJ$14,PYPQly!$B63,0))</f>
        <v>3518.2159114637711</v>
      </c>
      <c r="CK67" s="18">
        <f ca="1">IF(ISERROR(QuarterlyDataCVM!CK67*OFFSET(AnnualDataCP!CK$14,PYPQly!$B63,0)/OFFSET(AnnualDataCVM!CK$14,PYPQly!$B63,0)),"",QuarterlyDataCVM!CK67*OFFSET(AnnualDataCP!CK$14,PYPQly!$B63,0)/OFFSET(AnnualDataCVM!CK$14,PYPQly!$B63,0))</f>
        <v>1168.4275910201234</v>
      </c>
      <c r="CL67" s="18">
        <f ca="1">IF(ISERROR(QuarterlyDataCVM!CL67*OFFSET(AnnualDataCP!CL$14,PYPQly!$B63,0)/OFFSET(AnnualDataCVM!CL$14,PYPQly!$B63,0)),"",QuarterlyDataCVM!CL67*OFFSET(AnnualDataCP!CL$14,PYPQly!$B63,0)/OFFSET(AnnualDataCVM!CL$14,PYPQly!$B63,0))</f>
        <v>2348.0177777777776</v>
      </c>
      <c r="CM67" s="18">
        <f ca="1">IF(ISERROR(QuarterlyDataCVM!CM67*OFFSET(AnnualDataCP!CM$14,PYPQly!$B63,0)/OFFSET(AnnualDataCVM!CM$14,PYPQly!$B63,0)),"",QuarterlyDataCVM!CM67*OFFSET(AnnualDataCP!CM$14,PYPQly!$B63,0)/OFFSET(AnnualDataCVM!CM$14,PYPQly!$B63,0))</f>
        <v>1222.8403908794787</v>
      </c>
      <c r="CN67" s="18">
        <f ca="1">IF(ISERROR(QuarterlyDataCVM!CN67*OFFSET(AnnualDataCP!CN$14,PYPQly!$B63,0)/OFFSET(AnnualDataCVM!CN$14,PYPQly!$B63,0)),"",QuarterlyDataCVM!CN67*OFFSET(AnnualDataCP!CN$14,PYPQly!$B63,0)/OFFSET(AnnualDataCVM!CN$14,PYPQly!$B63,0))</f>
        <v>1105.9770005702337</v>
      </c>
      <c r="CO67" s="18">
        <f ca="1">IF(ISERROR(QuarterlyDataCVM!CO67*OFFSET(AnnualDataCP!CO$14,PYPQly!$B63,0)/OFFSET(AnnualDataCVM!CO$14,PYPQly!$B63,0)),"",QuarterlyDataCVM!CO67*OFFSET(AnnualDataCP!CO$14,PYPQly!$B63,0)/OFFSET(AnnualDataCVM!CO$14,PYPQly!$B63,0))</f>
        <v>19.619205298013245</v>
      </c>
      <c r="CP67" s="18">
        <f ca="1">IF(ISERROR(QuarterlyDataCVM!CP67*OFFSET(AnnualDataCP!CP$14,PYPQly!$B63,0)/OFFSET(AnnualDataCVM!CP$14,PYPQly!$B63,0)),"",QuarterlyDataCVM!CP67*OFFSET(AnnualDataCP!CP$14,PYPQly!$B63,0)/OFFSET(AnnualDataCVM!CP$14,PYPQly!$B63,0))</f>
        <v>17204.756925331167</v>
      </c>
      <c r="CQ67" s="18">
        <f ca="1">IF(ISERROR(QuarterlyDataCVM!CQ67*OFFSET(AnnualDataCP!CQ$14,PYPQly!$B63,0)/OFFSET(AnnualDataCVM!CQ$14,PYPQly!$B63,0)),"",QuarterlyDataCVM!CQ67*OFFSET(AnnualDataCP!CQ$14,PYPQly!$B63,0)/OFFSET(AnnualDataCVM!CQ$14,PYPQly!$B63,0))</f>
        <v>6584.7977250808417</v>
      </c>
      <c r="CR67" s="18">
        <f ca="1">IF(ISERROR(QuarterlyDataCVM!CR67*OFFSET(AnnualDataCP!CR$14,PYPQly!$B63,0)/OFFSET(AnnualDataCVM!CR$14,PYPQly!$B63,0)),"",QuarterlyDataCVM!CR67*OFFSET(AnnualDataCP!CR$14,PYPQly!$B63,0)/OFFSET(AnnualDataCVM!CR$14,PYPQly!$B63,0))</f>
        <v>3437.7938931297708</v>
      </c>
      <c r="CS67" s="18">
        <f ca="1">IF(ISERROR(QuarterlyDataCVM!CS67*OFFSET(AnnualDataCP!CS$14,PYPQly!$B63,0)/OFFSET(AnnualDataCVM!CS$14,PYPQly!$B63,0)),"",QuarterlyDataCVM!CS67*OFFSET(AnnualDataCP!CS$14,PYPQly!$B63,0)/OFFSET(AnnualDataCVM!CS$14,PYPQly!$B63,0))</f>
        <v>7181.9317804378306</v>
      </c>
      <c r="CT67" s="18">
        <f ca="1">IF(ISERROR(QuarterlyDataCVM!CT67*OFFSET(AnnualDataCP!CT$14,PYPQly!$B63,0)/OFFSET(AnnualDataCVM!CT$14,PYPQly!$B63,0)),"",QuarterlyDataCVM!CT67*OFFSET(AnnualDataCP!CT$14,PYPQly!$B63,0)/OFFSET(AnnualDataCVM!CT$14,PYPQly!$B63,0))</f>
        <v>205105.26113774526</v>
      </c>
      <c r="CU67" s="18">
        <f ca="1">IF(ISERROR(QuarterlyDataCVM!CU67*OFFSET(AnnualDataCP!CU$14,PYPQly!$B63,0)/OFFSET(AnnualDataCVM!CU$14,PYPQly!$B63,0)),"",QuarterlyDataCVM!CU67*OFFSET(AnnualDataCP!CU$14,PYPQly!$B63,0)/OFFSET(AnnualDataCVM!CU$14,PYPQly!$B63,0))</f>
        <v>50393.18660577463</v>
      </c>
      <c r="CV67" s="18">
        <f ca="1">IF(ISERROR(QuarterlyDataCVM!CV67*OFFSET(AnnualDataCP!CV$14,PYPQly!$B63,0)/OFFSET(AnnualDataCVM!CV$14,PYPQly!$B63,0)),"",QuarterlyDataCVM!CV67*OFFSET(AnnualDataCP!CV$14,PYPQly!$B63,0)/OFFSET(AnnualDataCVM!CV$14,PYPQly!$B63,0))</f>
        <v>31762.107400991579</v>
      </c>
      <c r="CW67" s="18">
        <f ca="1">IF(ISERROR(QuarterlyDataCVM!CW67*OFFSET(AnnualDataCP!CW$14,PYPQly!$B63,0)/OFFSET(AnnualDataCVM!CW$14,PYPQly!$B63,0)),"",QuarterlyDataCVM!CW67*OFFSET(AnnualDataCP!CW$14,PYPQly!$B63,0)/OFFSET(AnnualDataCVM!CW$14,PYPQly!$B63,0))</f>
        <v>4851.6722595078299</v>
      </c>
      <c r="CX67" s="18">
        <f ca="1">IF(ISERROR(QuarterlyDataCVM!CX67*OFFSET(AnnualDataCP!CX$14,PYPQly!$B63,0)/OFFSET(AnnualDataCVM!CX$14,PYPQly!$B63,0)),"",QuarterlyDataCVM!CX67*OFFSET(AnnualDataCP!CX$14,PYPQly!$B63,0)/OFFSET(AnnualDataCVM!CX$14,PYPQly!$B63,0))</f>
        <v>10430.413918086264</v>
      </c>
      <c r="CY67" s="18">
        <f ca="1">IF(ISERROR(QuarterlyDataCVM!CY67*OFFSET(AnnualDataCP!CY$14,PYPQly!$B63,0)/OFFSET(AnnualDataCVM!CY$14,PYPQly!$B63,0)),"",QuarterlyDataCVM!CY67*OFFSET(AnnualDataCP!CY$14,PYPQly!$B63,0)/OFFSET(AnnualDataCVM!CY$14,PYPQly!$B63,0))</f>
        <v>16478.972019718116</v>
      </c>
      <c r="CZ67" s="18">
        <f ca="1">IF(ISERROR(QuarterlyDataCVM!CZ67*OFFSET(AnnualDataCP!CZ$14,PYPQly!$B63,0)/OFFSET(AnnualDataCVM!CZ$14,PYPQly!$B63,0)),"",QuarterlyDataCVM!CZ67*OFFSET(AnnualDataCP!CZ$14,PYPQly!$B63,0)/OFFSET(AnnualDataCVM!CZ$14,PYPQly!$B63,0))</f>
        <v>11391.333822753773</v>
      </c>
      <c r="DA67" s="18">
        <f ca="1">IF(ISERROR(QuarterlyDataCVM!DA67*OFFSET(AnnualDataCP!DA$14,PYPQly!$B63,0)/OFFSET(AnnualDataCVM!DA$14,PYPQly!$B63,0)),"",QuarterlyDataCVM!DA67*OFFSET(AnnualDataCP!DA$14,PYPQly!$B63,0)/OFFSET(AnnualDataCVM!DA$14,PYPQly!$B63,0))</f>
        <v>4998.206377747606</v>
      </c>
      <c r="DB67" s="18">
        <f ca="1">IF(ISERROR(QuarterlyDataCVM!DB67*OFFSET(AnnualDataCP!DB$14,PYPQly!$B63,0)/OFFSET(AnnualDataCVM!DB$14,PYPQly!$B63,0)),"",QuarterlyDataCVM!DB67*OFFSET(AnnualDataCP!DB$14,PYPQly!$B63,0)/OFFSET(AnnualDataCVM!DB$14,PYPQly!$B63,0))</f>
        <v>634.83541430192963</v>
      </c>
      <c r="DC67" s="18">
        <f ca="1">IF(ISERROR(QuarterlyDataCVM!DC67*OFFSET(AnnualDataCP!DC$14,PYPQly!$B63,0)/OFFSET(AnnualDataCVM!DC$14,PYPQly!$B63,0)),"",QuarterlyDataCVM!DC67*OFFSET(AnnualDataCP!DC$14,PYPQly!$B63,0)/OFFSET(AnnualDataCVM!DC$14,PYPQly!$B63,0))</f>
        <v>4362.8436272461349</v>
      </c>
      <c r="DD67" s="18">
        <f ca="1">IF(ISERROR(QuarterlyDataCVM!DD67*OFFSET(AnnualDataCP!DD$14,PYPQly!$B63,0)/OFFSET(AnnualDataCVM!DD$14,PYPQly!$B63,0)),"",QuarterlyDataCVM!DD67*OFFSET(AnnualDataCP!DD$14,PYPQly!$B63,0)/OFFSET(AnnualDataCVM!DD$14,PYPQly!$B63,0))</f>
        <v>618.45970149253731</v>
      </c>
      <c r="DE67" s="18">
        <f ca="1">IF(ISERROR(QuarterlyDataCVM!DE67*OFFSET(AnnualDataCP!DE$14,PYPQly!$B63,0)/OFFSET(AnnualDataCVM!DE$14,PYPQly!$B63,0)),"",QuarterlyDataCVM!DE67*OFFSET(AnnualDataCP!DE$14,PYPQly!$B63,0)/OFFSET(AnnualDataCVM!DE$14,PYPQly!$B63,0))</f>
        <v>829.23676012461056</v>
      </c>
      <c r="DF67" s="18">
        <f ca="1">IF(ISERROR(QuarterlyDataCVM!DF67*OFFSET(AnnualDataCP!DF$14,PYPQly!$B63,0)/OFFSET(AnnualDataCVM!DF$14,PYPQly!$B63,0)),"",QuarterlyDataCVM!DF67*OFFSET(AnnualDataCP!DF$14,PYPQly!$B63,0)/OFFSET(AnnualDataCVM!DF$14,PYPQly!$B63,0))</f>
        <v>2758.9838273583018</v>
      </c>
      <c r="DG67" s="18">
        <f ca="1">IF(ISERROR(QuarterlyDataCVM!DG67*OFFSET(AnnualDataCP!DG$14,PYPQly!$B63,0)/OFFSET(AnnualDataCVM!DG$14,PYPQly!$B63,0)),"",QuarterlyDataCVM!DG67*OFFSET(AnnualDataCP!DG$14,PYPQly!$B63,0)/OFFSET(AnnualDataCVM!DG$14,PYPQly!$B63,0))</f>
        <v>2182.8387252535008</v>
      </c>
      <c r="DH67" s="18">
        <f ca="1">IF(ISERROR(QuarterlyDataCVM!DH67*OFFSET(AnnualDataCP!DH$14,PYPQly!$B63,0)/OFFSET(AnnualDataCVM!DH$14,PYPQly!$B63,0)),"",QuarterlyDataCVM!DH67*OFFSET(AnnualDataCP!DH$14,PYPQly!$B63,0)/OFFSET(AnnualDataCVM!DH$14,PYPQly!$B63,0))</f>
        <v>7240.3357379429244</v>
      </c>
      <c r="DI67" s="18">
        <f ca="1">IF(ISERROR(QuarterlyDataCVM!DI67*OFFSET(AnnualDataCP!DI$14,PYPQly!$B63,0)/OFFSET(AnnualDataCVM!DI$14,PYPQly!$B63,0)),"",QuarterlyDataCVM!DI67*OFFSET(AnnualDataCP!DI$14,PYPQly!$B63,0)/OFFSET(AnnualDataCVM!DI$14,PYPQly!$B63,0))</f>
        <v>1712.8751044665244</v>
      </c>
      <c r="DJ67" s="18">
        <f ca="1">IF(ISERROR(QuarterlyDataCVM!DJ67*OFFSET(AnnualDataCP!DJ$14,PYPQly!$B63,0)/OFFSET(AnnualDataCVM!DJ$14,PYPQly!$B63,0)),"",QuarterlyDataCVM!DJ67*OFFSET(AnnualDataCP!DJ$14,PYPQly!$B63,0)/OFFSET(AnnualDataCVM!DJ$14,PYPQly!$B63,0))</f>
        <v>5527.7812780202048</v>
      </c>
      <c r="DK67" s="18">
        <f ca="1">IF(ISERROR(QuarterlyDataCVM!DK67*OFFSET(AnnualDataCP!DK$14,PYPQly!$B63,0)/OFFSET(AnnualDataCVM!DK$14,PYPQly!$B63,0)),"",QuarterlyDataCVM!DK67*OFFSET(AnnualDataCP!DK$14,PYPQly!$B63,0)/OFFSET(AnnualDataCVM!DK$14,PYPQly!$B63,0))</f>
        <v>17520.281810608165</v>
      </c>
      <c r="DL67" s="18">
        <f ca="1">IF(ISERROR(QuarterlyDataCVM!DL67*OFFSET(AnnualDataCP!DL$14,PYPQly!$B63,0)/OFFSET(AnnualDataCVM!DL$14,PYPQly!$B63,0)),"",QuarterlyDataCVM!DL67*OFFSET(AnnualDataCP!DL$14,PYPQly!$B63,0)/OFFSET(AnnualDataCVM!DL$14,PYPQly!$B63,0))</f>
        <v>4965.25924328563</v>
      </c>
      <c r="DM67" s="18">
        <f ca="1">IF(ISERROR(QuarterlyDataCVM!DM67*OFFSET(AnnualDataCP!DM$14,PYPQly!$B63,0)/OFFSET(AnnualDataCVM!DM$14,PYPQly!$B63,0)),"",QuarterlyDataCVM!DM67*OFFSET(AnnualDataCP!DM$14,PYPQly!$B63,0)/OFFSET(AnnualDataCVM!DM$14,PYPQly!$B63,0))</f>
        <v>2307.1352274770725</v>
      </c>
      <c r="DN67" s="18">
        <f ca="1">IF(ISERROR(QuarterlyDataCVM!DN67*OFFSET(AnnualDataCP!DN$14,PYPQly!$B63,0)/OFFSET(AnnualDataCVM!DN$14,PYPQly!$B63,0)),"",QuarterlyDataCVM!DN67*OFFSET(AnnualDataCP!DN$14,PYPQly!$B63,0)/OFFSET(AnnualDataCVM!DN$14,PYPQly!$B63,0))</f>
        <v>2657.9533135163492</v>
      </c>
      <c r="DO67" s="18">
        <f ca="1">IF(ISERROR(QuarterlyDataCVM!DO67*OFFSET(AnnualDataCP!DO$14,PYPQly!$B63,0)/OFFSET(AnnualDataCVM!DO$14,PYPQly!$B63,0)),"",QuarterlyDataCVM!DO67*OFFSET(AnnualDataCP!DO$14,PYPQly!$B63,0)/OFFSET(AnnualDataCVM!DO$14,PYPQly!$B63,0))</f>
        <v>1483.8339211285668</v>
      </c>
      <c r="DP67" s="18">
        <f ca="1">IF(ISERROR(QuarterlyDataCVM!DP67*OFFSET(AnnualDataCP!DP$14,PYPQly!$B63,0)/OFFSET(AnnualDataCVM!DP$14,PYPQly!$B63,0)),"",QuarterlyDataCVM!DP67*OFFSET(AnnualDataCP!DP$14,PYPQly!$B63,0)/OFFSET(AnnualDataCVM!DP$14,PYPQly!$B63,0))</f>
        <v>1173.8608728797408</v>
      </c>
      <c r="DQ67" s="18">
        <f ca="1">IF(ISERROR(QuarterlyDataCVM!DQ67*OFFSET(AnnualDataCP!DQ$14,PYPQly!$B63,0)/OFFSET(AnnualDataCVM!DQ$14,PYPQly!$B63,0)),"",QuarterlyDataCVM!DQ67*OFFSET(AnnualDataCP!DQ$14,PYPQly!$B63,0)/OFFSET(AnnualDataCVM!DQ$14,PYPQly!$B63,0))</f>
        <v>6193.2886072697693</v>
      </c>
      <c r="DR67" s="18">
        <f ca="1">IF(ISERROR(QuarterlyDataCVM!DR67*OFFSET(AnnualDataCP!DR$14,PYPQly!$B63,0)/OFFSET(AnnualDataCVM!DR$14,PYPQly!$B63,0)),"",QuarterlyDataCVM!DR67*OFFSET(AnnualDataCP!DR$14,PYPQly!$B63,0)/OFFSET(AnnualDataCVM!DR$14,PYPQly!$B63,0))</f>
        <v>6193.2886072697693</v>
      </c>
      <c r="DS67" s="18">
        <f ca="1">IF(ISERROR(QuarterlyDataCVM!DS67*OFFSET(AnnualDataCP!DS$14,PYPQly!$B63,0)/OFFSET(AnnualDataCVM!DS$14,PYPQly!$B63,0)),"",QuarterlyDataCVM!DS67*OFFSET(AnnualDataCP!DS$14,PYPQly!$B63,0)/OFFSET(AnnualDataCVM!DS$14,PYPQly!$B63,0))</f>
        <v>6362.0854281303191</v>
      </c>
      <c r="DT67" s="18">
        <f ca="1">IF(ISERROR(QuarterlyDataCVM!DT67*OFFSET(AnnualDataCP!DT$14,PYPQly!$B63,0)/OFFSET(AnnualDataCVM!DT$14,PYPQly!$B63,0)),"",QuarterlyDataCVM!DT67*OFFSET(AnnualDataCP!DT$14,PYPQly!$B63,0)/OFFSET(AnnualDataCVM!DT$14,PYPQly!$B63,0))</f>
        <v>5021.4591672753832</v>
      </c>
      <c r="DU67" s="18">
        <f ca="1">IF(ISERROR(QuarterlyDataCVM!DU67*OFFSET(AnnualDataCP!DU$14,PYPQly!$B63,0)/OFFSET(AnnualDataCVM!DU$14,PYPQly!$B63,0)),"",QuarterlyDataCVM!DU67*OFFSET(AnnualDataCP!DU$14,PYPQly!$B63,0)/OFFSET(AnnualDataCVM!DU$14,PYPQly!$B63,0))</f>
        <v>1340.6844463409429</v>
      </c>
      <c r="DV67" s="18">
        <f ca="1">IF(ISERROR(QuarterlyDataCVM!DV67*OFFSET(AnnualDataCP!DV$14,PYPQly!$B63,0)/OFFSET(AnnualDataCVM!DV$14,PYPQly!$B63,0)),"",QuarterlyDataCVM!DV67*OFFSET(AnnualDataCP!DV$14,PYPQly!$B63,0)/OFFSET(AnnualDataCVM!DV$14,PYPQly!$B63,0))</f>
        <v>14592.834861909943</v>
      </c>
      <c r="DW67" s="18">
        <f ca="1">IF(ISERROR(QuarterlyDataCVM!DW67*OFFSET(AnnualDataCP!DW$14,PYPQly!$B63,0)/OFFSET(AnnualDataCVM!DW$14,PYPQly!$B63,0)),"",QuarterlyDataCVM!DW67*OFFSET(AnnualDataCP!DW$14,PYPQly!$B63,0)/OFFSET(AnnualDataCVM!DW$14,PYPQly!$B63,0))</f>
        <v>9162.5744207732587</v>
      </c>
      <c r="DX67" s="18">
        <f ca="1">IF(ISERROR(QuarterlyDataCVM!DX67*OFFSET(AnnualDataCP!DX$14,PYPQly!$B63,0)/OFFSET(AnnualDataCVM!DX$14,PYPQly!$B63,0)),"",QuarterlyDataCVM!DX67*OFFSET(AnnualDataCP!DX$14,PYPQly!$B63,0)/OFFSET(AnnualDataCVM!DX$14,PYPQly!$B63,0))</f>
        <v>2622.1481665014867</v>
      </c>
      <c r="DY67" s="18">
        <f ca="1">IF(ISERROR(QuarterlyDataCVM!DY67*OFFSET(AnnualDataCP!DY$14,PYPQly!$B63,0)/OFFSET(AnnualDataCVM!DY$14,PYPQly!$B63,0)),"",QuarterlyDataCVM!DY67*OFFSET(AnnualDataCP!DY$14,PYPQly!$B63,0)/OFFSET(AnnualDataCVM!DY$14,PYPQly!$B63,0))</f>
        <v>2622.044834421642</v>
      </c>
      <c r="DZ67" s="18" t="str">
        <f ca="1">IF(ISERROR(QuarterlyDataCVM!DZ67*OFFSET(AnnualDataCP!DZ$14,PYPQly!$B63,0)/OFFSET(AnnualDataCVM!DZ$14,PYPQly!$B63,0)),"",QuarterlyDataCVM!DZ67*OFFSET(AnnualDataCP!DZ$14,PYPQly!$B63,0)/OFFSET(AnnualDataCVM!DZ$14,PYPQly!$B63,0))</f>
        <v/>
      </c>
      <c r="EA67" s="18">
        <f ca="1">IF(ISERROR(QuarterlyDataCVM!EA67*OFFSET(AnnualDataCP!EA$14,PYPQly!$B63,0)/OFFSET(AnnualDataCVM!EA$14,PYPQly!$B63,0)),"",QuarterlyDataCVM!EA67*OFFSET(AnnualDataCP!EA$14,PYPQly!$B63,0)/OFFSET(AnnualDataCVM!EA$14,PYPQly!$B63,0))</f>
        <v>2822.2828181285081</v>
      </c>
      <c r="EB67" s="18">
        <f ca="1">IF(ISERROR(QuarterlyDataCVM!EB67*OFFSET(AnnualDataCP!EB$14,PYPQly!$B63,0)/OFFSET(AnnualDataCVM!EB$14,PYPQly!$B63,0)),"",QuarterlyDataCVM!EB67*OFFSET(AnnualDataCP!EB$14,PYPQly!$B63,0)/OFFSET(AnnualDataCVM!EB$14,PYPQly!$B63,0))</f>
        <v>38669.859501870269</v>
      </c>
      <c r="EC67" s="18">
        <f ca="1">IF(ISERROR(QuarterlyDataCVM!EC67*OFFSET(AnnualDataCP!EC$14,PYPQly!$B63,0)/OFFSET(AnnualDataCVM!EC$14,PYPQly!$B63,0)),"",QuarterlyDataCVM!EC67*OFFSET(AnnualDataCP!EC$14,PYPQly!$B63,0)/OFFSET(AnnualDataCVM!EC$14,PYPQly!$B63,0))</f>
        <v>38669.859501870269</v>
      </c>
      <c r="ED67" s="18">
        <f ca="1">IF(ISERROR(QuarterlyDataCVM!ED67*OFFSET(AnnualDataCP!ED$14,PYPQly!$B63,0)/OFFSET(AnnualDataCVM!ED$14,PYPQly!$B63,0)),"",QuarterlyDataCVM!ED67*OFFSET(AnnualDataCP!ED$14,PYPQly!$B63,0)/OFFSET(AnnualDataCVM!ED$14,PYPQly!$B63,0))</f>
        <v>7334.3734406205676</v>
      </c>
      <c r="EE67" s="18">
        <f ca="1">IF(ISERROR(QuarterlyDataCVM!EE67*OFFSET(AnnualDataCP!EE$14,PYPQly!$B63,0)/OFFSET(AnnualDataCVM!EE$14,PYPQly!$B63,0)),"",QuarterlyDataCVM!EE67*OFFSET(AnnualDataCP!EE$14,PYPQly!$B63,0)/OFFSET(AnnualDataCVM!EE$14,PYPQly!$B63,0))</f>
        <v>30574.976955991038</v>
      </c>
      <c r="EF67" s="18">
        <f ca="1">IF(ISERROR(QuarterlyDataCVM!EF67*OFFSET(AnnualDataCP!EF$14,PYPQly!$B63,0)/OFFSET(AnnualDataCVM!EF$14,PYPQly!$B63,0)),"",QuarterlyDataCVM!EF67*OFFSET(AnnualDataCP!EF$14,PYPQly!$B63,0)/OFFSET(AnnualDataCVM!EF$14,PYPQly!$B63,0))</f>
        <v>763.7137114783385</v>
      </c>
      <c r="EG67" s="18">
        <f ca="1">IF(ISERROR(QuarterlyDataCVM!EG67*OFFSET(AnnualDataCP!EG$14,PYPQly!$B63,0)/OFFSET(AnnualDataCVM!EG$14,PYPQly!$B63,0)),"",QuarterlyDataCVM!EG67*OFFSET(AnnualDataCP!EG$14,PYPQly!$B63,0)/OFFSET(AnnualDataCVM!EG$14,PYPQly!$B63,0))</f>
        <v>29202.382290019534</v>
      </c>
      <c r="EH67" s="18">
        <f ca="1">IF(ISERROR(QuarterlyDataCVM!EH67*OFFSET(AnnualDataCP!EH$14,PYPQly!$B63,0)/OFFSET(AnnualDataCVM!EH$14,PYPQly!$B63,0)),"",QuarterlyDataCVM!EH67*OFFSET(AnnualDataCP!EH$14,PYPQly!$B63,0)/OFFSET(AnnualDataCVM!EH$14,PYPQly!$B63,0))</f>
        <v>18026.419792753321</v>
      </c>
      <c r="EI67" s="18">
        <f ca="1">IF(ISERROR(QuarterlyDataCVM!EI67*OFFSET(AnnualDataCP!EI$14,PYPQly!$B63,0)/OFFSET(AnnualDataCVM!EI$14,PYPQly!$B63,0)),"",QuarterlyDataCVM!EI67*OFFSET(AnnualDataCP!EI$14,PYPQly!$B63,0)/OFFSET(AnnualDataCVM!EI$14,PYPQly!$B63,0))</f>
        <v>12073.408491244903</v>
      </c>
      <c r="EJ67" s="18">
        <f ca="1">IF(ISERROR(QuarterlyDataCVM!EJ67*OFFSET(AnnualDataCP!EJ$14,PYPQly!$B63,0)/OFFSET(AnnualDataCVM!EJ$14,PYPQly!$B63,0)),"",QuarterlyDataCVM!EJ67*OFFSET(AnnualDataCP!EJ$14,PYPQly!$B63,0)/OFFSET(AnnualDataCVM!EJ$14,PYPQly!$B63,0))</f>
        <v>8602.4588893162527</v>
      </c>
      <c r="EK67" s="18">
        <f ca="1">IF(ISERROR(QuarterlyDataCVM!EK67*OFFSET(AnnualDataCP!EK$14,PYPQly!$B63,0)/OFFSET(AnnualDataCVM!EK$14,PYPQly!$B63,0)),"",QuarterlyDataCVM!EK67*OFFSET(AnnualDataCP!EK$14,PYPQly!$B63,0)/OFFSET(AnnualDataCVM!EK$14,PYPQly!$B63,0))</f>
        <v>5940.53987284287</v>
      </c>
      <c r="EL67" s="18">
        <f ca="1">IF(ISERROR(QuarterlyDataCVM!EL67*OFFSET(AnnualDataCP!EL$14,PYPQly!$B63,0)/OFFSET(AnnualDataCVM!EL$14,PYPQly!$B63,0)),"",QuarterlyDataCVM!EL67*OFFSET(AnnualDataCP!EL$14,PYPQly!$B63,0)/OFFSET(AnnualDataCVM!EL$14,PYPQly!$B63,0))</f>
        <v>3362.8760163807942</v>
      </c>
      <c r="EM67" s="18">
        <f ca="1">IF(ISERROR(QuarterlyDataCVM!EM67*OFFSET(AnnualDataCP!EM$14,PYPQly!$B63,0)/OFFSET(AnnualDataCVM!EM$14,PYPQly!$B63,0)),"",QuarterlyDataCVM!EM67*OFFSET(AnnualDataCP!EM$14,PYPQly!$B63,0)/OFFSET(AnnualDataCVM!EM$14,PYPQly!$B63,0))</f>
        <v>2578.4015486725662</v>
      </c>
      <c r="EN67" s="18">
        <f ca="1">IF(ISERROR(QuarterlyDataCVM!EN67*OFFSET(AnnualDataCP!EN$14,PYPQly!$B63,0)/OFFSET(AnnualDataCVM!EN$14,PYPQly!$B63,0)),"",QuarterlyDataCVM!EN67*OFFSET(AnnualDataCP!EN$14,PYPQly!$B63,0)/OFFSET(AnnualDataCVM!EN$14,PYPQly!$B63,0))</f>
        <v>2661.7291280148424</v>
      </c>
      <c r="EO67" s="18">
        <f ca="1">IF(ISERROR(QuarterlyDataCVM!EO67*OFFSET(AnnualDataCP!EO$14,PYPQly!$B63,0)/OFFSET(AnnualDataCVM!EO$14,PYPQly!$B63,0)),"",QuarterlyDataCVM!EO67*OFFSET(AnnualDataCP!EO$14,PYPQly!$B63,0)/OFFSET(AnnualDataCVM!EO$14,PYPQly!$B63,0))</f>
        <v>3473.112625716898</v>
      </c>
      <c r="EP67" s="18">
        <f ca="1">IF(ISERROR(QuarterlyDataCVM!EP67*OFFSET(AnnualDataCP!EP$14,PYPQly!$B63,0)/OFFSET(AnnualDataCVM!EP$14,PYPQly!$B63,0)),"",QuarterlyDataCVM!EP67*OFFSET(AnnualDataCP!EP$14,PYPQly!$B63,0)/OFFSET(AnnualDataCVM!EP$14,PYPQly!$B63,0))</f>
        <v>2021.2063677279546</v>
      </c>
      <c r="EQ67" s="18">
        <f ca="1">IF(ISERROR(QuarterlyDataCVM!EQ67*OFFSET(AnnualDataCP!EQ$14,PYPQly!$B63,0)/OFFSET(AnnualDataCVM!EQ$14,PYPQly!$B63,0)),"",QuarterlyDataCVM!EQ67*OFFSET(AnnualDataCP!EQ$14,PYPQly!$B63,0)/OFFSET(AnnualDataCVM!EQ$14,PYPQly!$B63,0))</f>
        <v>2021.2063677279546</v>
      </c>
      <c r="ER67" s="18">
        <f ca="1">IF(ISERROR(QuarterlyDataCVM!ER67*OFFSET(AnnualDataCP!ER$14,PYPQly!$B63,0)/OFFSET(AnnualDataCVM!ER$14,PYPQly!$B63,0)),"",QuarterlyDataCVM!ER67*OFFSET(AnnualDataCP!ER$14,PYPQly!$B63,0)/OFFSET(AnnualDataCVM!ER$14,PYPQly!$B63,0))</f>
        <v>3928.9230250156647</v>
      </c>
      <c r="ES67" s="18">
        <f ca="1">IF(ISERROR(QuarterlyDataCVM!ES67*OFFSET(AnnualDataCP!ES$14,PYPQly!$B63,0)/OFFSET(AnnualDataCVM!ES$14,PYPQly!$B63,0)),"",QuarterlyDataCVM!ES67*OFFSET(AnnualDataCP!ES$14,PYPQly!$B63,0)/OFFSET(AnnualDataCVM!ES$14,PYPQly!$B63,0))</f>
        <v>2288.1881888468497</v>
      </c>
      <c r="ET67" s="18">
        <f ca="1">IF(ISERROR(QuarterlyDataCVM!ET67*OFFSET(AnnualDataCP!ET$14,PYPQly!$B63,0)/OFFSET(AnnualDataCVM!ET$14,PYPQly!$B63,0)),"",QuarterlyDataCVM!ET67*OFFSET(AnnualDataCP!ET$14,PYPQly!$B63,0)/OFFSET(AnnualDataCVM!ET$14,PYPQly!$B63,0))</f>
        <v>1638.7607671988055</v>
      </c>
      <c r="EU67" s="18">
        <f ca="1">IF(ISERROR(QuarterlyDataCVM!EU67*OFFSET(AnnualDataCP!EU$14,PYPQly!$B63,0)/OFFSET(AnnualDataCVM!EU$14,PYPQly!$B63,0)),"",QuarterlyDataCVM!EU67*OFFSET(AnnualDataCP!EU$14,PYPQly!$B63,0)/OFFSET(AnnualDataCVM!EU$14,PYPQly!$B63,0))</f>
        <v>1318.0111420612814</v>
      </c>
      <c r="EV67" s="18">
        <f ca="1">IF(ISERROR(QuarterlyDataCVM!EV67*OFFSET(AnnualDataCP!EV$14,PYPQly!$B63,0)/OFFSET(AnnualDataCVM!EV$14,PYPQly!$B63,0)),"",QuarterlyDataCVM!EV67*OFFSET(AnnualDataCP!EV$14,PYPQly!$B63,0)/OFFSET(AnnualDataCVM!EV$14,PYPQly!$B63,0))</f>
        <v>320.86732406992382</v>
      </c>
      <c r="EW67" s="18">
        <f ca="1">IF(ISERROR(QuarterlyDataCVM!EW67*OFFSET(AnnualDataCP!EW$14,PYPQly!$B63,0)/OFFSET(AnnualDataCVM!EW$14,PYPQly!$B63,0)),"",QuarterlyDataCVM!EW67*OFFSET(AnnualDataCP!EW$14,PYPQly!$B63,0)/OFFSET(AnnualDataCVM!EW$14,PYPQly!$B63,0))</f>
        <v>11174.800164544904</v>
      </c>
      <c r="EX67" s="18">
        <f ca="1">IF(ISERROR(QuarterlyDataCVM!EX67*OFFSET(AnnualDataCP!EX$14,PYPQly!$B63,0)/OFFSET(AnnualDataCVM!EX$14,PYPQly!$B63,0)),"",QuarterlyDataCVM!EX67*OFFSET(AnnualDataCP!EX$14,PYPQly!$B63,0)/OFFSET(AnnualDataCVM!EX$14,PYPQly!$B63,0))</f>
        <v>3224.7651215156457</v>
      </c>
      <c r="EY67" s="18">
        <f ca="1">IF(ISERROR(QuarterlyDataCVM!EY67*OFFSET(AnnualDataCP!EY$14,PYPQly!$B63,0)/OFFSET(AnnualDataCVM!EY$14,PYPQly!$B63,0)),"",QuarterlyDataCVM!EY67*OFFSET(AnnualDataCP!EY$14,PYPQly!$B63,0)/OFFSET(AnnualDataCVM!EY$14,PYPQly!$B63,0))</f>
        <v>3037.9772362078202</v>
      </c>
      <c r="EZ67" s="18">
        <f ca="1">IF(ISERROR(QuarterlyDataCVM!EZ67*OFFSET(AnnualDataCP!EZ$14,PYPQly!$B63,0)/OFFSET(AnnualDataCVM!EZ$14,PYPQly!$B63,0)),"",QuarterlyDataCVM!EZ67*OFFSET(AnnualDataCP!EZ$14,PYPQly!$B63,0)/OFFSET(AnnualDataCVM!EZ$14,PYPQly!$B63,0))</f>
        <v>730.06194543494485</v>
      </c>
      <c r="FA67" s="18">
        <f ca="1">IF(ISERROR(QuarterlyDataCVM!FA67*OFFSET(AnnualDataCP!FA$14,PYPQly!$B63,0)/OFFSET(AnnualDataCVM!FA$14,PYPQly!$B63,0)),"",QuarterlyDataCVM!FA67*OFFSET(AnnualDataCP!FA$14,PYPQly!$B63,0)/OFFSET(AnnualDataCVM!FA$14,PYPQly!$B63,0))</f>
        <v>4179.3640301844607</v>
      </c>
      <c r="FB67" s="18">
        <f ca="1">IF(ISERROR(QuarterlyDataCVM!FB67*OFFSET(AnnualDataCP!FB$14,PYPQly!$B63,0)/OFFSET(AnnualDataCVM!FB$14,PYPQly!$B63,0)),"",QuarterlyDataCVM!FB67*OFFSET(AnnualDataCP!FB$14,PYPQly!$B63,0)/OFFSET(AnnualDataCVM!FB$14,PYPQly!$B63,0))</f>
        <v>506.66569343065692</v>
      </c>
      <c r="FC67" s="18">
        <f ca="1">IF(ISERROR(QuarterlyDataCVM!FC67*OFFSET(AnnualDataCP!FC$14,PYPQly!$B63,0)/OFFSET(AnnualDataCVM!FC$14,PYPQly!$B63,0)),"",QuarterlyDataCVM!FC67*OFFSET(AnnualDataCP!FC$14,PYPQly!$B63,0)/OFFSET(AnnualDataCVM!FC$14,PYPQly!$B63,0))</f>
        <v>996.49317561419468</v>
      </c>
      <c r="FD67" s="18">
        <f ca="1">IF(ISERROR(QuarterlyDataCVM!FD67*OFFSET(AnnualDataCP!FD$14,PYPQly!$B63,0)/OFFSET(AnnualDataCVM!FD$14,PYPQly!$B63,0)),"",QuarterlyDataCVM!FD67*OFFSET(AnnualDataCP!FD$14,PYPQly!$B63,0)/OFFSET(AnnualDataCVM!FD$14,PYPQly!$B63,0))</f>
        <v>2677.465507246377</v>
      </c>
      <c r="FE67" s="18">
        <f ca="1">IF(ISERROR(QuarterlyDataCVM!FE67*OFFSET(AnnualDataCP!FE$14,PYPQly!$B63,0)/OFFSET(AnnualDataCVM!FE$14,PYPQly!$B63,0)),"",QuarterlyDataCVM!FE67*OFFSET(AnnualDataCP!FE$14,PYPQly!$B63,0)/OFFSET(AnnualDataCVM!FE$14,PYPQly!$B63,0))</f>
        <v>46177.348354323061</v>
      </c>
      <c r="FF67" s="18">
        <f ca="1">IF(ISERROR(QuarterlyDataCVM!FF67*OFFSET(AnnualDataCP!FF$14,PYPQly!$B63,0)/OFFSET(AnnualDataCVM!FF$14,PYPQly!$B63,0)),"",QuarterlyDataCVM!FF67*OFFSET(AnnualDataCP!FF$14,PYPQly!$B63,0)/OFFSET(AnnualDataCVM!FF$14,PYPQly!$B63,0))</f>
        <v>13994.454920453749</v>
      </c>
      <c r="FG67" s="18">
        <f ca="1">IF(ISERROR(QuarterlyDataCVM!FG67*OFFSET(AnnualDataCP!FG$14,PYPQly!$B63,0)/OFFSET(AnnualDataCVM!FG$14,PYPQly!$B63,0)),"",QuarterlyDataCVM!FG67*OFFSET(AnnualDataCP!FG$14,PYPQly!$B63,0)/OFFSET(AnnualDataCVM!FG$14,PYPQly!$B63,0))</f>
        <v>13994.454920453749</v>
      </c>
      <c r="FH67" s="18">
        <f ca="1">IF(ISERROR(QuarterlyDataCVM!FH67*OFFSET(AnnualDataCP!FH$14,PYPQly!$B63,0)/OFFSET(AnnualDataCVM!FH$14,PYPQly!$B63,0)),"",QuarterlyDataCVM!FH67*OFFSET(AnnualDataCP!FH$14,PYPQly!$B63,0)/OFFSET(AnnualDataCVM!FH$14,PYPQly!$B63,0))</f>
        <v>14910.071151984512</v>
      </c>
      <c r="FI67" s="18">
        <f ca="1">IF(ISERROR(QuarterlyDataCVM!FI67*OFFSET(AnnualDataCP!FI$14,PYPQly!$B63,0)/OFFSET(AnnualDataCVM!FI$14,PYPQly!$B63,0)),"",QuarterlyDataCVM!FI67*OFFSET(AnnualDataCP!FI$14,PYPQly!$B63,0)/OFFSET(AnnualDataCVM!FI$14,PYPQly!$B63,0))</f>
        <v>14910.071151984512</v>
      </c>
      <c r="FJ67" s="18">
        <f ca="1">IF(ISERROR(QuarterlyDataCVM!FJ67*OFFSET(AnnualDataCP!FJ$14,PYPQly!$B63,0)/OFFSET(AnnualDataCVM!FJ$14,PYPQly!$B63,0)),"",QuarterlyDataCVM!FJ67*OFFSET(AnnualDataCP!FJ$14,PYPQly!$B63,0)/OFFSET(AnnualDataCVM!FJ$14,PYPQly!$B63,0))</f>
        <v>17270.783045730925</v>
      </c>
      <c r="FK67" s="18">
        <f ca="1">IF(ISERROR(QuarterlyDataCVM!FK67*OFFSET(AnnualDataCP!FK$14,PYPQly!$B63,0)/OFFSET(AnnualDataCVM!FK$14,PYPQly!$B63,0)),"",QuarterlyDataCVM!FK67*OFFSET(AnnualDataCP!FK$14,PYPQly!$B63,0)/OFFSET(AnnualDataCVM!FK$14,PYPQly!$B63,0))</f>
        <v>12107.519109689276</v>
      </c>
      <c r="FL67" s="18">
        <f ca="1">IF(ISERROR(QuarterlyDataCVM!FL67*OFFSET(AnnualDataCP!FL$14,PYPQly!$B63,0)/OFFSET(AnnualDataCVM!FL$14,PYPQly!$B63,0)),"",QuarterlyDataCVM!FL67*OFFSET(AnnualDataCP!FL$14,PYPQly!$B63,0)/OFFSET(AnnualDataCVM!FL$14,PYPQly!$B63,0))</f>
        <v>12107.519109689276</v>
      </c>
      <c r="FM67" s="18">
        <f ca="1">IF(ISERROR(QuarterlyDataCVM!FM67*OFFSET(AnnualDataCP!FM$14,PYPQly!$B63,0)/OFFSET(AnnualDataCVM!FM$14,PYPQly!$B63,0)),"",QuarterlyDataCVM!FM67*OFFSET(AnnualDataCP!FM$14,PYPQly!$B63,0)/OFFSET(AnnualDataCVM!FM$14,PYPQly!$B63,0))</f>
        <v>5164.0728240086455</v>
      </c>
      <c r="FN67" s="18">
        <f ca="1">IF(ISERROR(QuarterlyDataCVM!FN67*OFFSET(AnnualDataCP!FN$14,PYPQly!$B63,0)/OFFSET(AnnualDataCVM!FN$14,PYPQly!$B63,0)),"",QuarterlyDataCVM!FN67*OFFSET(AnnualDataCP!FN$14,PYPQly!$B63,0)/OFFSET(AnnualDataCVM!FN$14,PYPQly!$B63,0))</f>
        <v>2591.9900934448115</v>
      </c>
      <c r="FO67" s="18">
        <f ca="1">IF(ISERROR(QuarterlyDataCVM!FO67*OFFSET(AnnualDataCP!FO$14,PYPQly!$B63,0)/OFFSET(AnnualDataCVM!FO$14,PYPQly!$B63,0)),"",QuarterlyDataCVM!FO67*OFFSET(AnnualDataCP!FO$14,PYPQly!$B63,0)/OFFSET(AnnualDataCVM!FO$14,PYPQly!$B63,0))</f>
        <v>2571.1083683710835</v>
      </c>
      <c r="FP67" s="18">
        <f ca="1">IF(ISERROR(QuarterlyDataCVM!FP67*OFFSET(AnnualDataCP!FP$14,PYPQly!$B63,0)/OFFSET(AnnualDataCVM!FP$14,PYPQly!$B63,0)),"",QuarterlyDataCVM!FP67*OFFSET(AnnualDataCP!FP$14,PYPQly!$B63,0)/OFFSET(AnnualDataCVM!FP$14,PYPQly!$B63,0))</f>
        <v>8542.5796733576026</v>
      </c>
      <c r="FQ67" s="18">
        <f ca="1">IF(ISERROR(QuarterlyDataCVM!FQ67*OFFSET(AnnualDataCP!FQ$14,PYPQly!$B63,0)/OFFSET(AnnualDataCVM!FQ$14,PYPQly!$B63,0)),"",QuarterlyDataCVM!FQ67*OFFSET(AnnualDataCP!FQ$14,PYPQly!$B63,0)/OFFSET(AnnualDataCVM!FQ$14,PYPQly!$B63,0))</f>
        <v>3685.1718333826575</v>
      </c>
      <c r="FR67" s="18">
        <f ca="1">IF(ISERROR(QuarterlyDataCVM!FR67*OFFSET(AnnualDataCP!FR$14,PYPQly!$B63,0)/OFFSET(AnnualDataCVM!FR$14,PYPQly!$B63,0)),"",QuarterlyDataCVM!FR67*OFFSET(AnnualDataCP!FR$14,PYPQly!$B63,0)/OFFSET(AnnualDataCVM!FR$14,PYPQly!$B63,0))</f>
        <v>2233.2230351321987</v>
      </c>
      <c r="FS67" s="18">
        <f ca="1">IF(ISERROR(QuarterlyDataCVM!FS67*OFFSET(AnnualDataCP!FS$14,PYPQly!$B63,0)/OFFSET(AnnualDataCVM!FS$14,PYPQly!$B63,0)),"",QuarterlyDataCVM!FS67*OFFSET(AnnualDataCP!FS$14,PYPQly!$B63,0)/OFFSET(AnnualDataCVM!FS$14,PYPQly!$B63,0))</f>
        <v>1138.8744727856999</v>
      </c>
      <c r="FT67" s="18">
        <f ca="1">IF(ISERROR(QuarterlyDataCVM!FT67*OFFSET(AnnualDataCP!FT$14,PYPQly!$B63,0)/OFFSET(AnnualDataCVM!FT$14,PYPQly!$B63,0)),"",QuarterlyDataCVM!FT67*OFFSET(AnnualDataCP!FT$14,PYPQly!$B63,0)/OFFSET(AnnualDataCVM!FT$14,PYPQly!$B63,0))</f>
        <v>405.2876427829699</v>
      </c>
      <c r="FU67" s="18">
        <f ca="1">IF(ISERROR(QuarterlyDataCVM!FU67*OFFSET(AnnualDataCP!FU$14,PYPQly!$B63,0)/OFFSET(AnnualDataCVM!FU$14,PYPQly!$B63,0)),"",QuarterlyDataCVM!FU67*OFFSET(AnnualDataCP!FU$14,PYPQly!$B63,0)/OFFSET(AnnualDataCVM!FU$14,PYPQly!$B63,0))</f>
        <v>689.70947116025047</v>
      </c>
      <c r="FV67" s="18">
        <f ca="1">IF(ISERROR(QuarterlyDataCVM!FV67*OFFSET(AnnualDataCP!FV$14,PYPQly!$B63,0)/OFFSET(AnnualDataCVM!FV$14,PYPQly!$B63,0)),"",QuarterlyDataCVM!FV67*OFFSET(AnnualDataCP!FV$14,PYPQly!$B63,0)/OFFSET(AnnualDataCVM!FV$14,PYPQly!$B63,0))</f>
        <v>1451.9167518621293</v>
      </c>
      <c r="FW67" s="18">
        <f ca="1">IF(ISERROR(QuarterlyDataCVM!FW67*OFFSET(AnnualDataCP!FW$14,PYPQly!$B63,0)/OFFSET(AnnualDataCVM!FW$14,PYPQly!$B63,0)),"",QuarterlyDataCVM!FW67*OFFSET(AnnualDataCP!FW$14,PYPQly!$B63,0)/OFFSET(AnnualDataCVM!FW$14,PYPQly!$B63,0))</f>
        <v>4061.5189717187391</v>
      </c>
      <c r="FX67" s="18">
        <f ca="1">IF(ISERROR(QuarterlyDataCVM!FX67*OFFSET(AnnualDataCP!FX$14,PYPQly!$B63,0)/OFFSET(AnnualDataCVM!FX$14,PYPQly!$B63,0)),"",QuarterlyDataCVM!FX67*OFFSET(AnnualDataCP!FX$14,PYPQly!$B63,0)/OFFSET(AnnualDataCVM!FX$14,PYPQly!$B63,0))</f>
        <v>1084.1907894736842</v>
      </c>
      <c r="FY67" s="18">
        <f ca="1">IF(ISERROR(QuarterlyDataCVM!FY67*OFFSET(AnnualDataCP!FY$14,PYPQly!$B63,0)/OFFSET(AnnualDataCVM!FY$14,PYPQly!$B63,0)),"",QuarterlyDataCVM!FY67*OFFSET(AnnualDataCP!FY$14,PYPQly!$B63,0)/OFFSET(AnnualDataCVM!FY$14,PYPQly!$B63,0))</f>
        <v>305.76437429537765</v>
      </c>
      <c r="FZ67" s="18">
        <f ca="1">IF(ISERROR(QuarterlyDataCVM!FZ67*OFFSET(AnnualDataCP!FZ$14,PYPQly!$B63,0)/OFFSET(AnnualDataCVM!FZ$14,PYPQly!$B63,0)),"",QuarterlyDataCVM!FZ67*OFFSET(AnnualDataCP!FZ$14,PYPQly!$B63,0)/OFFSET(AnnualDataCVM!FZ$14,PYPQly!$B63,0))</f>
        <v>2670.524282767673</v>
      </c>
      <c r="GA67" s="18">
        <f ca="1">IF(ISERROR(QuarterlyDataCVM!GA67*OFFSET(AnnualDataCP!GA$14,PYPQly!$B63,0)/OFFSET(AnnualDataCVM!GA$14,PYPQly!$B63,0)),"",QuarterlyDataCVM!GA67*OFFSET(AnnualDataCP!GA$14,PYPQly!$B63,0)/OFFSET(AnnualDataCVM!GA$14,PYPQly!$B63,0))</f>
        <v>796.43459270583094</v>
      </c>
      <c r="GB67" s="18">
        <f ca="1">IF(ISERROR(QuarterlyDataCVM!GB67*OFFSET(AnnualDataCP!GB$14,PYPQly!$B63,0)/OFFSET(AnnualDataCVM!GB$14,PYPQly!$B63,0)),"",QuarterlyDataCVM!GB67*OFFSET(AnnualDataCP!GB$14,PYPQly!$B63,0)/OFFSET(AnnualDataCVM!GB$14,PYPQly!$B63,0))</f>
        <v>796.43459270583094</v>
      </c>
    </row>
    <row r="68" spans="2:184" x14ac:dyDescent="0.25">
      <c r="B68" s="18">
        <f t="shared" si="0"/>
        <v>14</v>
      </c>
      <c r="C68" s="1">
        <v>37773</v>
      </c>
      <c r="D68" s="18">
        <f ca="1">IF(ISERROR(QuarterlyDataCVM!D68*OFFSET(AnnualDataCP!D$14,PYPQly!$B64,0)/OFFSET(AnnualDataCVM!D$14,PYPQly!$B64,0)),"",QuarterlyDataCVM!D68*OFFSET(AnnualDataCP!D$14,PYPQly!$B64,0)/OFFSET(AnnualDataCVM!D$14,PYPQly!$B64,0))</f>
        <v>274648.24777650862</v>
      </c>
      <c r="E68" s="18">
        <f ca="1">IF(ISERROR(QuarterlyDataCVM!E68*OFFSET(AnnualDataCP!E$14,PYPQly!$B64,0)/OFFSET(AnnualDataCVM!E$14,PYPQly!$B64,0)),"",QuarterlyDataCVM!E68*OFFSET(AnnualDataCP!E$14,PYPQly!$B64,0)/OFFSET(AnnualDataCVM!E$14,PYPQly!$B64,0))</f>
        <v>2639.9068560734945</v>
      </c>
      <c r="F68" s="18">
        <f ca="1">IF(ISERROR(QuarterlyDataCVM!F68*OFFSET(AnnualDataCP!F$14,PYPQly!$B64,0)/OFFSET(AnnualDataCVM!F$14,PYPQly!$B64,0)),"",QuarterlyDataCVM!F68*OFFSET(AnnualDataCP!F$14,PYPQly!$B64,0)/OFFSET(AnnualDataCVM!F$14,PYPQly!$B64,0))</f>
        <v>2487.1171360643743</v>
      </c>
      <c r="G68" s="18">
        <f ca="1">IF(ISERROR(QuarterlyDataCVM!G68*OFFSET(AnnualDataCP!G$14,PYPQly!$B64,0)/OFFSET(AnnualDataCVM!G$14,PYPQly!$B64,0)),"",QuarterlyDataCVM!G68*OFFSET(AnnualDataCP!G$14,PYPQly!$B64,0)/OFFSET(AnnualDataCVM!G$14,PYPQly!$B64,0))</f>
        <v>56.854838709677416</v>
      </c>
      <c r="H68" s="18">
        <f ca="1">IF(ISERROR(QuarterlyDataCVM!H68*OFFSET(AnnualDataCP!H$14,PYPQly!$B64,0)/OFFSET(AnnualDataCVM!H$14,PYPQly!$B64,0)),"",QuarterlyDataCVM!H68*OFFSET(AnnualDataCP!H$14,PYPQly!$B64,0)/OFFSET(AnnualDataCVM!H$14,PYPQly!$B64,0))</f>
        <v>96.571214392803597</v>
      </c>
      <c r="I68" s="18">
        <f ca="1">IF(ISERROR(QuarterlyDataCVM!I68*OFFSET(AnnualDataCP!I$14,PYPQly!$B64,0)/OFFSET(AnnualDataCVM!I$14,PYPQly!$B64,0)),"",QuarterlyDataCVM!I68*OFFSET(AnnualDataCP!I$14,PYPQly!$B64,0)/OFFSET(AnnualDataCVM!I$14,PYPQly!$B64,0))</f>
        <v>64564.439858984661</v>
      </c>
      <c r="J68" s="18">
        <f ca="1">IF(ISERROR(QuarterlyDataCVM!J68*OFFSET(AnnualDataCP!J$14,PYPQly!$B64,0)/OFFSET(AnnualDataCVM!J$14,PYPQly!$B64,0)),"",QuarterlyDataCVM!J68*OFFSET(AnnualDataCP!J$14,PYPQly!$B64,0)/OFFSET(AnnualDataCVM!J$14,PYPQly!$B64,0))</f>
        <v>46900.531743190317</v>
      </c>
      <c r="K68" s="18">
        <f ca="1">IF(ISERROR(QuarterlyDataCVM!K68*OFFSET(AnnualDataCP!K$14,PYPQly!$B64,0)/OFFSET(AnnualDataCVM!K$14,PYPQly!$B64,0)),"",QuarterlyDataCVM!K68*OFFSET(AnnualDataCP!K$14,PYPQly!$B64,0)/OFFSET(AnnualDataCVM!K$14,PYPQly!$B64,0))</f>
        <v>4319.1075630252099</v>
      </c>
      <c r="L68" s="18">
        <f ca="1">IF(ISERROR(QuarterlyDataCVM!L68*OFFSET(AnnualDataCP!L$14,PYPQly!$B64,0)/OFFSET(AnnualDataCVM!L$14,PYPQly!$B64,0)),"",QuarterlyDataCVM!L68*OFFSET(AnnualDataCP!L$14,PYPQly!$B64,0)/OFFSET(AnnualDataCVM!L$14,PYPQly!$B64,0))</f>
        <v>105.05616526791478</v>
      </c>
      <c r="M68" s="18">
        <f ca="1">IF(ISERROR(QuarterlyDataCVM!M68*OFFSET(AnnualDataCP!M$14,PYPQly!$B64,0)/OFFSET(AnnualDataCVM!M$14,PYPQly!$B64,0)),"",QuarterlyDataCVM!M68*OFFSET(AnnualDataCP!M$14,PYPQly!$B64,0)/OFFSET(AnnualDataCVM!M$14,PYPQly!$B64,0))</f>
        <v>3585.2408525754886</v>
      </c>
      <c r="N68" s="18" t="str">
        <f ca="1">IF(ISERROR(QuarterlyDataCVM!N68*OFFSET(AnnualDataCP!N$14,PYPQly!$B64,0)/OFFSET(AnnualDataCVM!N$14,PYPQly!$B64,0)),"",QuarterlyDataCVM!N68*OFFSET(AnnualDataCP!N$14,PYPQly!$B64,0)/OFFSET(AnnualDataCVM!N$14,PYPQly!$B64,0))</f>
        <v/>
      </c>
      <c r="O68" s="18">
        <f ca="1">IF(ISERROR(QuarterlyDataCVM!O68*OFFSET(AnnualDataCP!O$14,PYPQly!$B64,0)/OFFSET(AnnualDataCVM!O$14,PYPQly!$B64,0)),"",QuarterlyDataCVM!O68*OFFSET(AnnualDataCP!O$14,PYPQly!$B64,0)/OFFSET(AnnualDataCVM!O$14,PYPQly!$B64,0))</f>
        <v>358.50137867647061</v>
      </c>
      <c r="P68" s="18">
        <f ca="1">IF(ISERROR(QuarterlyDataCVM!P68*OFFSET(AnnualDataCP!P$14,PYPQly!$B64,0)/OFFSET(AnnualDataCVM!P$14,PYPQly!$B64,0)),"",QuarterlyDataCVM!P68*OFFSET(AnnualDataCP!P$14,PYPQly!$B64,0)/OFFSET(AnnualDataCVM!P$14,PYPQly!$B64,0))</f>
        <v>269.60759493670884</v>
      </c>
      <c r="Q68" s="18">
        <f ca="1">IF(ISERROR(QuarterlyDataCVM!Q68*OFFSET(AnnualDataCP!Q$14,PYPQly!$B64,0)/OFFSET(AnnualDataCVM!Q$14,PYPQly!$B64,0)),"",QuarterlyDataCVM!Q68*OFFSET(AnnualDataCP!Q$14,PYPQly!$B64,0)/OFFSET(AnnualDataCVM!Q$14,PYPQly!$B64,0))</f>
        <v>36014.146697479446</v>
      </c>
      <c r="R68" s="18">
        <f ca="1">IF(ISERROR(QuarterlyDataCVM!R68*OFFSET(AnnualDataCP!R$14,PYPQly!$B64,0)/OFFSET(AnnualDataCVM!R$14,PYPQly!$B64,0)),"",QuarterlyDataCVM!R68*OFFSET(AnnualDataCP!R$14,PYPQly!$B64,0)/OFFSET(AnnualDataCVM!R$14,PYPQly!$B64,0))</f>
        <v>5693.3082946013583</v>
      </c>
      <c r="S68" s="18">
        <f ca="1">IF(ISERROR(QuarterlyDataCVM!S68*OFFSET(AnnualDataCP!S$14,PYPQly!$B64,0)/OFFSET(AnnualDataCVM!S$14,PYPQly!$B64,0)),"",QuarterlyDataCVM!S68*OFFSET(AnnualDataCP!S$14,PYPQly!$B64,0)/OFFSET(AnnualDataCVM!S$14,PYPQly!$B64,0))</f>
        <v>4443.7466761633432</v>
      </c>
      <c r="T68" s="18">
        <f ca="1">IF(ISERROR(QuarterlyDataCVM!T68*OFFSET(AnnualDataCP!T$14,PYPQly!$B64,0)/OFFSET(AnnualDataCVM!T$14,PYPQly!$B64,0)),"",QuarterlyDataCVM!T68*OFFSET(AnnualDataCP!T$14,PYPQly!$B64,0)/OFFSET(AnnualDataCVM!T$14,PYPQly!$B64,0))</f>
        <v>707.65926780051893</v>
      </c>
      <c r="U68" s="18">
        <f ca="1">IF(ISERROR(QuarterlyDataCVM!U68*OFFSET(AnnualDataCP!U$14,PYPQly!$B64,0)/OFFSET(AnnualDataCVM!U$14,PYPQly!$B64,0)),"",QuarterlyDataCVM!U68*OFFSET(AnnualDataCP!U$14,PYPQly!$B64,0)/OFFSET(AnnualDataCVM!U$14,PYPQly!$B64,0))</f>
        <v>498.34057577403587</v>
      </c>
      <c r="V68" s="18">
        <f ca="1">IF(ISERROR(QuarterlyDataCVM!V68*OFFSET(AnnualDataCP!V$14,PYPQly!$B64,0)/OFFSET(AnnualDataCVM!V$14,PYPQly!$B64,0)),"",QuarterlyDataCVM!V68*OFFSET(AnnualDataCP!V$14,PYPQly!$B64,0)/OFFSET(AnnualDataCVM!V$14,PYPQly!$B64,0))</f>
        <v>40.310344827586206</v>
      </c>
      <c r="W68" s="18">
        <f ca="1">IF(ISERROR(QuarterlyDataCVM!W68*OFFSET(AnnualDataCP!W$14,PYPQly!$B64,0)/OFFSET(AnnualDataCVM!W$14,PYPQly!$B64,0)),"",QuarterlyDataCVM!W68*OFFSET(AnnualDataCP!W$14,PYPQly!$B64,0)/OFFSET(AnnualDataCVM!W$14,PYPQly!$B64,0))</f>
        <v>464.73846153846154</v>
      </c>
      <c r="X68" s="18">
        <f ca="1">IF(ISERROR(QuarterlyDataCVM!X68*OFFSET(AnnualDataCP!X$14,PYPQly!$B64,0)/OFFSET(AnnualDataCVM!X$14,PYPQly!$B64,0)),"",QuarterlyDataCVM!X68*OFFSET(AnnualDataCP!X$14,PYPQly!$B64,0)/OFFSET(AnnualDataCVM!X$14,PYPQly!$B64,0))</f>
        <v>192.75576923076923</v>
      </c>
      <c r="Y68" s="18">
        <f ca="1">IF(ISERROR(QuarterlyDataCVM!Y68*OFFSET(AnnualDataCP!Y$14,PYPQly!$B64,0)/OFFSET(AnnualDataCVM!Y$14,PYPQly!$B64,0)),"",QuarterlyDataCVM!Y68*OFFSET(AnnualDataCP!Y$14,PYPQly!$B64,0)/OFFSET(AnnualDataCVM!Y$14,PYPQly!$B64,0))</f>
        <v>775.99758745476481</v>
      </c>
      <c r="Z68" s="18">
        <f ca="1">IF(ISERROR(QuarterlyDataCVM!Z68*OFFSET(AnnualDataCP!Z$14,PYPQly!$B64,0)/OFFSET(AnnualDataCVM!Z$14,PYPQly!$B64,0)),"",QuarterlyDataCVM!Z68*OFFSET(AnnualDataCP!Z$14,PYPQly!$B64,0)/OFFSET(AnnualDataCVM!Z$14,PYPQly!$B64,0))</f>
        <v>1664.344217510082</v>
      </c>
      <c r="AA68" s="18">
        <f ca="1">IF(ISERROR(QuarterlyDataCVM!AA68*OFFSET(AnnualDataCP!AA$14,PYPQly!$B64,0)/OFFSET(AnnualDataCVM!AA$14,PYPQly!$B64,0)),"",QuarterlyDataCVM!AA68*OFFSET(AnnualDataCP!AA$14,PYPQly!$B64,0)/OFFSET(AnnualDataCVM!AA$14,PYPQly!$B64,0))</f>
        <v>100.19094138543517</v>
      </c>
      <c r="AB68" s="18">
        <f ca="1">IF(ISERROR(QuarterlyDataCVM!AB68*OFFSET(AnnualDataCP!AB$14,PYPQly!$B64,0)/OFFSET(AnnualDataCVM!AB$14,PYPQly!$B64,0)),"",QuarterlyDataCVM!AB68*OFFSET(AnnualDataCP!AB$14,PYPQly!$B64,0)/OFFSET(AnnualDataCVM!AB$14,PYPQly!$B64,0))</f>
        <v>881.10414052697615</v>
      </c>
      <c r="AC68" s="18">
        <f ca="1">IF(ISERROR(QuarterlyDataCVM!AC68*OFFSET(AnnualDataCP!AC$14,PYPQly!$B64,0)/OFFSET(AnnualDataCVM!AC$14,PYPQly!$B64,0)),"",QuarterlyDataCVM!AC68*OFFSET(AnnualDataCP!AC$14,PYPQly!$B64,0)/OFFSET(AnnualDataCVM!AC$14,PYPQly!$B64,0))</f>
        <v>649.70520563704338</v>
      </c>
      <c r="AD68" s="18">
        <f ca="1">IF(ISERROR(QuarterlyDataCVM!AD68*OFFSET(AnnualDataCP!AD$14,PYPQly!$B64,0)/OFFSET(AnnualDataCVM!AD$14,PYPQly!$B64,0)),"",QuarterlyDataCVM!AD68*OFFSET(AnnualDataCP!AD$14,PYPQly!$B64,0)/OFFSET(AnnualDataCVM!AD$14,PYPQly!$B64,0))</f>
        <v>231.35091145833334</v>
      </c>
      <c r="AE68" s="18">
        <f ca="1">IF(ISERROR(QuarterlyDataCVM!AE68*OFFSET(AnnualDataCP!AE$14,PYPQly!$B64,0)/OFFSET(AnnualDataCVM!AE$14,PYPQly!$B64,0)),"",QuarterlyDataCVM!AE68*OFFSET(AnnualDataCP!AE$14,PYPQly!$B64,0)/OFFSET(AnnualDataCVM!AE$14,PYPQly!$B64,0))</f>
        <v>370.44458359423919</v>
      </c>
      <c r="AF68" s="18">
        <f ca="1">IF(ISERROR(QuarterlyDataCVM!AF68*OFFSET(AnnualDataCP!AF$14,PYPQly!$B64,0)/OFFSET(AnnualDataCVM!AF$14,PYPQly!$B64,0)),"",QuarterlyDataCVM!AF68*OFFSET(AnnualDataCP!AF$14,PYPQly!$B64,0)/OFFSET(AnnualDataCVM!AF$14,PYPQly!$B64,0))</f>
        <v>1474.8540021984611</v>
      </c>
      <c r="AG68" s="18">
        <f ca="1">IF(ISERROR(QuarterlyDataCVM!AG68*OFFSET(AnnualDataCP!AG$14,PYPQly!$B64,0)/OFFSET(AnnualDataCVM!AG$14,PYPQly!$B64,0)),"",QuarterlyDataCVM!AG68*OFFSET(AnnualDataCP!AG$14,PYPQly!$B64,0)/OFFSET(AnnualDataCVM!AG$14,PYPQly!$B64,0))</f>
        <v>777.45392491467578</v>
      </c>
      <c r="AH68" s="18">
        <f ca="1">IF(ISERROR(QuarterlyDataCVM!AH68*OFFSET(AnnualDataCP!AH$14,PYPQly!$B64,0)/OFFSET(AnnualDataCVM!AH$14,PYPQly!$B64,0)),"",QuarterlyDataCVM!AH68*OFFSET(AnnualDataCP!AH$14,PYPQly!$B64,0)/OFFSET(AnnualDataCVM!AH$14,PYPQly!$B64,0))</f>
        <v>583.24713409757396</v>
      </c>
      <c r="AI68" s="18">
        <f ca="1">IF(ISERROR(QuarterlyDataCVM!AI68*OFFSET(AnnualDataCP!AI$14,PYPQly!$B64,0)/OFFSET(AnnualDataCVM!AI$14,PYPQly!$B64,0)),"",QuarterlyDataCVM!AI68*OFFSET(AnnualDataCP!AI$14,PYPQly!$B64,0)/OFFSET(AnnualDataCVM!AI$14,PYPQly!$B64,0))</f>
        <v>114.72779369627507</v>
      </c>
      <c r="AJ68" s="18">
        <f ca="1">IF(ISERROR(QuarterlyDataCVM!AJ68*OFFSET(AnnualDataCP!AJ$14,PYPQly!$B64,0)/OFFSET(AnnualDataCVM!AJ$14,PYPQly!$B64,0)),"",QuarterlyDataCVM!AJ68*OFFSET(AnnualDataCP!AJ$14,PYPQly!$B64,0)/OFFSET(AnnualDataCVM!AJ$14,PYPQly!$B64,0))</f>
        <v>2647.9467815509379</v>
      </c>
      <c r="AK68" s="18">
        <f ca="1">IF(ISERROR(QuarterlyDataCVM!AK68*OFFSET(AnnualDataCP!AK$14,PYPQly!$B64,0)/OFFSET(AnnualDataCVM!AK$14,PYPQly!$B64,0)),"",QuarterlyDataCVM!AK68*OFFSET(AnnualDataCP!AK$14,PYPQly!$B64,0)/OFFSET(AnnualDataCVM!AK$14,PYPQly!$B64,0))</f>
        <v>503.16857610474631</v>
      </c>
      <c r="AL68" s="18">
        <f ca="1">IF(ISERROR(QuarterlyDataCVM!AL68*OFFSET(AnnualDataCP!AL$14,PYPQly!$B64,0)/OFFSET(AnnualDataCVM!AL$14,PYPQly!$B64,0)),"",QuarterlyDataCVM!AL68*OFFSET(AnnualDataCP!AL$14,PYPQly!$B64,0)/OFFSET(AnnualDataCVM!AL$14,PYPQly!$B64,0))</f>
        <v>884.19066666666663</v>
      </c>
      <c r="AM68" s="18">
        <f ca="1">IF(ISERROR(QuarterlyDataCVM!AM68*OFFSET(AnnualDataCP!AM$14,PYPQly!$B64,0)/OFFSET(AnnualDataCVM!AM$14,PYPQly!$B64,0)),"",QuarterlyDataCVM!AM68*OFFSET(AnnualDataCP!AM$14,PYPQly!$B64,0)/OFFSET(AnnualDataCVM!AM$14,PYPQly!$B64,0))</f>
        <v>1260.2489626556016</v>
      </c>
      <c r="AN68" s="18">
        <f ca="1">IF(ISERROR(QuarterlyDataCVM!AN68*OFFSET(AnnualDataCP!AN$14,PYPQly!$B64,0)/OFFSET(AnnualDataCVM!AN$14,PYPQly!$B64,0)),"",QuarterlyDataCVM!AN68*OFFSET(AnnualDataCP!AN$14,PYPQly!$B64,0)/OFFSET(AnnualDataCVM!AN$14,PYPQly!$B64,0))</f>
        <v>285.89743589743591</v>
      </c>
      <c r="AO68" s="18">
        <f ca="1">IF(ISERROR(QuarterlyDataCVM!AO68*OFFSET(AnnualDataCP!AO$14,PYPQly!$B64,0)/OFFSET(AnnualDataCVM!AO$14,PYPQly!$B64,0)),"",QuarterlyDataCVM!AO68*OFFSET(AnnualDataCP!AO$14,PYPQly!$B64,0)/OFFSET(AnnualDataCVM!AO$14,PYPQly!$B64,0))</f>
        <v>285.89743589743591</v>
      </c>
      <c r="AP68" s="18">
        <f ca="1">IF(ISERROR(QuarterlyDataCVM!AP68*OFFSET(AnnualDataCP!AP$14,PYPQly!$B64,0)/OFFSET(AnnualDataCVM!AP$14,PYPQly!$B64,0)),"",QuarterlyDataCVM!AP68*OFFSET(AnnualDataCP!AP$14,PYPQly!$B64,0)/OFFSET(AnnualDataCVM!AP$14,PYPQly!$B64,0))</f>
        <v>2300.7634142173615</v>
      </c>
      <c r="AQ68" s="18">
        <f ca="1">IF(ISERROR(QuarterlyDataCVM!AQ68*OFFSET(AnnualDataCP!AQ$14,PYPQly!$B64,0)/OFFSET(AnnualDataCVM!AQ$14,PYPQly!$B64,0)),"",QuarterlyDataCVM!AQ68*OFFSET(AnnualDataCP!AQ$14,PYPQly!$B64,0)/OFFSET(AnnualDataCVM!AQ$14,PYPQly!$B64,0))</f>
        <v>2300.7634142173615</v>
      </c>
      <c r="AR68" s="18">
        <f ca="1">IF(ISERROR(QuarterlyDataCVM!AR68*OFFSET(AnnualDataCP!AR$14,PYPQly!$B64,0)/OFFSET(AnnualDataCVM!AR$14,PYPQly!$B64,0)),"",QuarterlyDataCVM!AR68*OFFSET(AnnualDataCP!AR$14,PYPQly!$B64,0)/OFFSET(AnnualDataCVM!AR$14,PYPQly!$B64,0))</f>
        <v>282.90246768507637</v>
      </c>
      <c r="AS68" s="18">
        <f ca="1">IF(ISERROR(QuarterlyDataCVM!AS68*OFFSET(AnnualDataCP!AS$14,PYPQly!$B64,0)/OFFSET(AnnualDataCVM!AS$14,PYPQly!$B64,0)),"",QuarterlyDataCVM!AS68*OFFSET(AnnualDataCP!AS$14,PYPQly!$B64,0)/OFFSET(AnnualDataCVM!AS$14,PYPQly!$B64,0))</f>
        <v>839.01369863013701</v>
      </c>
      <c r="AT68" s="18">
        <f ca="1">IF(ISERROR(QuarterlyDataCVM!AT68*OFFSET(AnnualDataCP!AT$14,PYPQly!$B64,0)/OFFSET(AnnualDataCVM!AT$14,PYPQly!$B64,0)),"",QuarterlyDataCVM!AT68*OFFSET(AnnualDataCP!AT$14,PYPQly!$B64,0)/OFFSET(AnnualDataCVM!AT$14,PYPQly!$B64,0))</f>
        <v>170.7723855092276</v>
      </c>
      <c r="AU68" s="18">
        <f ca="1">IF(ISERROR(QuarterlyDataCVM!AU68*OFFSET(AnnualDataCP!AU$14,PYPQly!$B64,0)/OFFSET(AnnualDataCVM!AU$14,PYPQly!$B64,0)),"",QuarterlyDataCVM!AU68*OFFSET(AnnualDataCP!AU$14,PYPQly!$B64,0)/OFFSET(AnnualDataCVM!AU$14,PYPQly!$B64,0))</f>
        <v>234.26573426573427</v>
      </c>
      <c r="AV68" s="18">
        <f ca="1">IF(ISERROR(QuarterlyDataCVM!AV68*OFFSET(AnnualDataCP!AV$14,PYPQly!$B64,0)/OFFSET(AnnualDataCVM!AV$14,PYPQly!$B64,0)),"",QuarterlyDataCVM!AV68*OFFSET(AnnualDataCP!AV$14,PYPQly!$B64,0)/OFFSET(AnnualDataCVM!AV$14,PYPQly!$B64,0))</f>
        <v>524.99548969072168</v>
      </c>
      <c r="AW68" s="18">
        <f ca="1">IF(ISERROR(QuarterlyDataCVM!AW68*OFFSET(AnnualDataCP!AW$14,PYPQly!$B64,0)/OFFSET(AnnualDataCVM!AW$14,PYPQly!$B64,0)),"",QuarterlyDataCVM!AW68*OFFSET(AnnualDataCP!AW$14,PYPQly!$B64,0)/OFFSET(AnnualDataCVM!AW$14,PYPQly!$B64,0))</f>
        <v>246.12138123474014</v>
      </c>
      <c r="AX68" s="18">
        <f ca="1">IF(ISERROR(QuarterlyDataCVM!AX68*OFFSET(AnnualDataCP!AX$14,PYPQly!$B64,0)/OFFSET(AnnualDataCVM!AX$14,PYPQly!$B64,0)),"",QuarterlyDataCVM!AX68*OFFSET(AnnualDataCP!AX$14,PYPQly!$B64,0)/OFFSET(AnnualDataCVM!AX$14,PYPQly!$B64,0))</f>
        <v>2631.4718633057969</v>
      </c>
      <c r="AY68" s="18">
        <f ca="1">IF(ISERROR(QuarterlyDataCVM!AY68*OFFSET(AnnualDataCP!AY$14,PYPQly!$B64,0)/OFFSET(AnnualDataCVM!AY$14,PYPQly!$B64,0)),"",QuarterlyDataCVM!AY68*OFFSET(AnnualDataCP!AY$14,PYPQly!$B64,0)/OFFSET(AnnualDataCVM!AY$14,PYPQly!$B64,0))</f>
        <v>2631.4718633057969</v>
      </c>
      <c r="AZ68" s="18">
        <f ca="1">IF(ISERROR(QuarterlyDataCVM!AZ68*OFFSET(AnnualDataCP!AZ$14,PYPQly!$B64,0)/OFFSET(AnnualDataCVM!AZ$14,PYPQly!$B64,0)),"",QuarterlyDataCVM!AZ68*OFFSET(AnnualDataCP!AZ$14,PYPQly!$B64,0)/OFFSET(AnnualDataCVM!AZ$14,PYPQly!$B64,0))</f>
        <v>3142.2841328413283</v>
      </c>
      <c r="BA68" s="18">
        <f ca="1">IF(ISERROR(QuarterlyDataCVM!BA68*OFFSET(AnnualDataCP!BA$14,PYPQly!$B64,0)/OFFSET(AnnualDataCVM!BA$14,PYPQly!$B64,0)),"",QuarterlyDataCVM!BA68*OFFSET(AnnualDataCP!BA$14,PYPQly!$B64,0)/OFFSET(AnnualDataCVM!BA$14,PYPQly!$B64,0))</f>
        <v>1860.3695246003738</v>
      </c>
      <c r="BB68" s="18">
        <f ca="1">IF(ISERROR(QuarterlyDataCVM!BB68*OFFSET(AnnualDataCP!BB$14,PYPQly!$B64,0)/OFFSET(AnnualDataCVM!BB$14,PYPQly!$B64,0)),"",QuarterlyDataCVM!BB68*OFFSET(AnnualDataCP!BB$14,PYPQly!$B64,0)/OFFSET(AnnualDataCVM!BB$14,PYPQly!$B64,0))</f>
        <v>1283.6317414200109</v>
      </c>
      <c r="BC68" s="18">
        <f ca="1">IF(ISERROR(QuarterlyDataCVM!BC68*OFFSET(AnnualDataCP!BC$14,PYPQly!$B64,0)/OFFSET(AnnualDataCVM!BC$14,PYPQly!$B64,0)),"",QuarterlyDataCVM!BC68*OFFSET(AnnualDataCP!BC$14,PYPQly!$B64,0)/OFFSET(AnnualDataCVM!BC$14,PYPQly!$B64,0))</f>
        <v>737.25189736176367</v>
      </c>
      <c r="BD68" s="18">
        <f ca="1">IF(ISERROR(QuarterlyDataCVM!BD68*OFFSET(AnnualDataCP!BD$14,PYPQly!$B64,0)/OFFSET(AnnualDataCVM!BD$14,PYPQly!$B64,0)),"",QuarterlyDataCVM!BD68*OFFSET(AnnualDataCP!BD$14,PYPQly!$B64,0)/OFFSET(AnnualDataCVM!BD$14,PYPQly!$B64,0))</f>
        <v>546.11447811447806</v>
      </c>
      <c r="BE68" s="18">
        <f ca="1">IF(ISERROR(QuarterlyDataCVM!BE68*OFFSET(AnnualDataCP!BE$14,PYPQly!$B64,0)/OFFSET(AnnualDataCVM!BE$14,PYPQly!$B64,0)),"",QuarterlyDataCVM!BE68*OFFSET(AnnualDataCP!BE$14,PYPQly!$B64,0)/OFFSET(AnnualDataCVM!BE$14,PYPQly!$B64,0))</f>
        <v>4269.095280167403</v>
      </c>
      <c r="BF68" s="18">
        <f ca="1">IF(ISERROR(QuarterlyDataCVM!BF68*OFFSET(AnnualDataCP!BF$14,PYPQly!$B64,0)/OFFSET(AnnualDataCVM!BF$14,PYPQly!$B64,0)),"",QuarterlyDataCVM!BF68*OFFSET(AnnualDataCP!BF$14,PYPQly!$B64,0)/OFFSET(AnnualDataCVM!BF$14,PYPQly!$B64,0))</f>
        <v>1141.4334946757019</v>
      </c>
      <c r="BG68" s="18">
        <f ca="1">IF(ISERROR(QuarterlyDataCVM!BG68*OFFSET(AnnualDataCP!BG$14,PYPQly!$B64,0)/OFFSET(AnnualDataCVM!BG$14,PYPQly!$B64,0)),"",QuarterlyDataCVM!BG68*OFFSET(AnnualDataCP!BG$14,PYPQly!$B64,0)/OFFSET(AnnualDataCVM!BG$14,PYPQly!$B64,0))</f>
        <v>523.17656931856322</v>
      </c>
      <c r="BH68" s="18">
        <f ca="1">IF(ISERROR(QuarterlyDataCVM!BH68*OFFSET(AnnualDataCP!BH$14,PYPQly!$B64,0)/OFFSET(AnnualDataCVM!BH$14,PYPQly!$B64,0)),"",QuarterlyDataCVM!BH68*OFFSET(AnnualDataCP!BH$14,PYPQly!$B64,0)/OFFSET(AnnualDataCVM!BH$14,PYPQly!$B64,0))</f>
        <v>617.08555286521391</v>
      </c>
      <c r="BI68" s="18">
        <f ca="1">IF(ISERROR(QuarterlyDataCVM!BI68*OFFSET(AnnualDataCP!BI$14,PYPQly!$B64,0)/OFFSET(AnnualDataCVM!BI$14,PYPQly!$B64,0)),"",QuarterlyDataCVM!BI68*OFFSET(AnnualDataCP!BI$14,PYPQly!$B64,0)/OFFSET(AnnualDataCVM!BI$14,PYPQly!$B64,0))</f>
        <v>3128.0159932149995</v>
      </c>
      <c r="BJ68" s="18">
        <f ca="1">IF(ISERROR(QuarterlyDataCVM!BJ68*OFFSET(AnnualDataCP!BJ$14,PYPQly!$B64,0)/OFFSET(AnnualDataCVM!BJ$14,PYPQly!$B64,0)),"",QuarterlyDataCVM!BJ68*OFFSET(AnnualDataCP!BJ$14,PYPQly!$B64,0)/OFFSET(AnnualDataCVM!BJ$14,PYPQly!$B64,0))</f>
        <v>2944.9327028952653</v>
      </c>
      <c r="BK68" s="18">
        <f ca="1">IF(ISERROR(QuarterlyDataCVM!BK68*OFFSET(AnnualDataCP!BK$14,PYPQly!$B64,0)/OFFSET(AnnualDataCVM!BK$14,PYPQly!$B64,0)),"",QuarterlyDataCVM!BK68*OFFSET(AnnualDataCP!BK$14,PYPQly!$B64,0)/OFFSET(AnnualDataCVM!BK$14,PYPQly!$B64,0))</f>
        <v>182.7395038167939</v>
      </c>
      <c r="BL68" s="18">
        <f ca="1">IF(ISERROR(QuarterlyDataCVM!BL68*OFFSET(AnnualDataCP!BL$14,PYPQly!$B64,0)/OFFSET(AnnualDataCVM!BL$14,PYPQly!$B64,0)),"",QuarterlyDataCVM!BL68*OFFSET(AnnualDataCP!BL$14,PYPQly!$B64,0)/OFFSET(AnnualDataCVM!BL$14,PYPQly!$B64,0))</f>
        <v>2227.2611068886895</v>
      </c>
      <c r="BM68" s="18">
        <f ca="1">IF(ISERROR(QuarterlyDataCVM!BM68*OFFSET(AnnualDataCP!BM$14,PYPQly!$B64,0)/OFFSET(AnnualDataCVM!BM$14,PYPQly!$B64,0)),"",QuarterlyDataCVM!BM68*OFFSET(AnnualDataCP!BM$14,PYPQly!$B64,0)/OFFSET(AnnualDataCVM!BM$14,PYPQly!$B64,0))</f>
        <v>2227.2611068886895</v>
      </c>
      <c r="BN68" s="18">
        <f ca="1">IF(ISERROR(QuarterlyDataCVM!BN68*OFFSET(AnnualDataCP!BN$14,PYPQly!$B64,0)/OFFSET(AnnualDataCVM!BN$14,PYPQly!$B64,0)),"",QuarterlyDataCVM!BN68*OFFSET(AnnualDataCP!BN$14,PYPQly!$B64,0)/OFFSET(AnnualDataCVM!BN$14,PYPQly!$B64,0))</f>
        <v>1200.6880076445293</v>
      </c>
      <c r="BO68" s="18">
        <f ca="1">IF(ISERROR(QuarterlyDataCVM!BO68*OFFSET(AnnualDataCP!BO$14,PYPQly!$B64,0)/OFFSET(AnnualDataCVM!BO$14,PYPQly!$B64,0)),"",QuarterlyDataCVM!BO68*OFFSET(AnnualDataCP!BO$14,PYPQly!$B64,0)/OFFSET(AnnualDataCVM!BO$14,PYPQly!$B64,0))</f>
        <v>1200.6880076445293</v>
      </c>
      <c r="BP68" s="18">
        <f ca="1">IF(ISERROR(QuarterlyDataCVM!BP68*OFFSET(AnnualDataCP!BP$14,PYPQly!$B64,0)/OFFSET(AnnualDataCVM!BP$14,PYPQly!$B64,0)),"",QuarterlyDataCVM!BP68*OFFSET(AnnualDataCP!BP$14,PYPQly!$B64,0)/OFFSET(AnnualDataCVM!BP$14,PYPQly!$B64,0))</f>
        <v>2825.9592717122373</v>
      </c>
      <c r="BQ68" s="18">
        <f ca="1">IF(ISERROR(QuarterlyDataCVM!BQ68*OFFSET(AnnualDataCP!BQ$14,PYPQly!$B64,0)/OFFSET(AnnualDataCVM!BQ$14,PYPQly!$B64,0)),"",QuarterlyDataCVM!BQ68*OFFSET(AnnualDataCP!BQ$14,PYPQly!$B64,0)/OFFSET(AnnualDataCVM!BQ$14,PYPQly!$B64,0))</f>
        <v>2825.9592717122373</v>
      </c>
      <c r="BR68" s="18">
        <f ca="1">IF(ISERROR(QuarterlyDataCVM!BR68*OFFSET(AnnualDataCP!BR$14,PYPQly!$B64,0)/OFFSET(AnnualDataCVM!BR$14,PYPQly!$B64,0)),"",QuarterlyDataCVM!BR68*OFFSET(AnnualDataCP!BR$14,PYPQly!$B64,0)/OFFSET(AnnualDataCVM!BR$14,PYPQly!$B64,0))</f>
        <v>4166.3020927567695</v>
      </c>
      <c r="BS68" s="18">
        <f ca="1">IF(ISERROR(QuarterlyDataCVM!BS68*OFFSET(AnnualDataCP!BS$14,PYPQly!$B64,0)/OFFSET(AnnualDataCVM!BS$14,PYPQly!$B64,0)),"",QuarterlyDataCVM!BS68*OFFSET(AnnualDataCP!BS$14,PYPQly!$B64,0)/OFFSET(AnnualDataCVM!BS$14,PYPQly!$B64,0))</f>
        <v>2144.2294148109786</v>
      </c>
      <c r="BT68" s="18">
        <f ca="1">IF(ISERROR(QuarterlyDataCVM!BT68*OFFSET(AnnualDataCP!BT$14,PYPQly!$B64,0)/OFFSET(AnnualDataCVM!BT$14,PYPQly!$B64,0)),"",QuarterlyDataCVM!BT68*OFFSET(AnnualDataCP!BT$14,PYPQly!$B64,0)/OFFSET(AnnualDataCVM!BT$14,PYPQly!$B64,0))</f>
        <v>2021.7124668435013</v>
      </c>
      <c r="BU68" s="18">
        <f ca="1">IF(ISERROR(QuarterlyDataCVM!BU68*OFFSET(AnnualDataCP!BU$14,PYPQly!$B64,0)/OFFSET(AnnualDataCVM!BU$14,PYPQly!$B64,0)),"",QuarterlyDataCVM!BU68*OFFSET(AnnualDataCP!BU$14,PYPQly!$B64,0)/OFFSET(AnnualDataCVM!BU$14,PYPQly!$B64,0))</f>
        <v>265.30841121495325</v>
      </c>
      <c r="BV68" s="18">
        <f ca="1">IF(ISERROR(QuarterlyDataCVM!BV68*OFFSET(AnnualDataCP!BV$14,PYPQly!$B64,0)/OFFSET(AnnualDataCVM!BV$14,PYPQly!$B64,0)),"",QuarterlyDataCVM!BV68*OFFSET(AnnualDataCP!BV$14,PYPQly!$B64,0)/OFFSET(AnnualDataCVM!BV$14,PYPQly!$B64,0))</f>
        <v>1600.7511697150148</v>
      </c>
      <c r="BW68" s="18">
        <f ca="1">IF(ISERROR(QuarterlyDataCVM!BW68*OFFSET(AnnualDataCP!BW$14,PYPQly!$B64,0)/OFFSET(AnnualDataCVM!BW$14,PYPQly!$B64,0)),"",QuarterlyDataCVM!BW68*OFFSET(AnnualDataCP!BW$14,PYPQly!$B64,0)/OFFSET(AnnualDataCVM!BW$14,PYPQly!$B64,0))</f>
        <v>154.20618556701032</v>
      </c>
      <c r="BX68" s="18">
        <f ca="1">IF(ISERROR(QuarterlyDataCVM!BX68*OFFSET(AnnualDataCP!BX$14,PYPQly!$B64,0)/OFFSET(AnnualDataCVM!BX$14,PYPQly!$B64,0)),"",QuarterlyDataCVM!BX68*OFFSET(AnnualDataCP!BX$14,PYPQly!$B64,0)/OFFSET(AnnualDataCVM!BX$14,PYPQly!$B64,0))</f>
        <v>3149.1760417321352</v>
      </c>
      <c r="BY68" s="18">
        <f ca="1">IF(ISERROR(QuarterlyDataCVM!BY68*OFFSET(AnnualDataCP!BY$14,PYPQly!$B64,0)/OFFSET(AnnualDataCVM!BY$14,PYPQly!$B64,0)),"",QuarterlyDataCVM!BY68*OFFSET(AnnualDataCP!BY$14,PYPQly!$B64,0)/OFFSET(AnnualDataCVM!BY$14,PYPQly!$B64,0))</f>
        <v>1896.2937152629329</v>
      </c>
      <c r="BZ68" s="18">
        <f ca="1">IF(ISERROR(QuarterlyDataCVM!BZ68*OFFSET(AnnualDataCP!BZ$14,PYPQly!$B64,0)/OFFSET(AnnualDataCVM!BZ$14,PYPQly!$B64,0)),"",QuarterlyDataCVM!BZ68*OFFSET(AnnualDataCP!BZ$14,PYPQly!$B64,0)/OFFSET(AnnualDataCVM!BZ$14,PYPQly!$B64,0))</f>
        <v>881.34672489082971</v>
      </c>
      <c r="CA68" s="18">
        <f ca="1">IF(ISERROR(QuarterlyDataCVM!CA68*OFFSET(AnnualDataCP!CA$14,PYPQly!$B64,0)/OFFSET(AnnualDataCVM!CA$14,PYPQly!$B64,0)),"",QuarterlyDataCVM!CA68*OFFSET(AnnualDataCP!CA$14,PYPQly!$B64,0)/OFFSET(AnnualDataCVM!CA$14,PYPQly!$B64,0))</f>
        <v>1016.4320557491289</v>
      </c>
      <c r="CB68" s="18">
        <f ca="1">IF(ISERROR(QuarterlyDataCVM!CB68*OFFSET(AnnualDataCP!CB$14,PYPQly!$B64,0)/OFFSET(AnnualDataCVM!CB$14,PYPQly!$B64,0)),"",QuarterlyDataCVM!CB68*OFFSET(AnnualDataCP!CB$14,PYPQly!$B64,0)/OFFSET(AnnualDataCVM!CB$14,PYPQly!$B64,0))</f>
        <v>1252.5728697811578</v>
      </c>
      <c r="CC68" s="18">
        <f ca="1">IF(ISERROR(QuarterlyDataCVM!CC68*OFFSET(AnnualDataCP!CC$14,PYPQly!$B64,0)/OFFSET(AnnualDataCVM!CC$14,PYPQly!$B64,0)),"",QuarterlyDataCVM!CC68*OFFSET(AnnualDataCP!CC$14,PYPQly!$B64,0)/OFFSET(AnnualDataCVM!CC$14,PYPQly!$B64,0))</f>
        <v>95.59134615384616</v>
      </c>
      <c r="CD68" s="18">
        <f ca="1">IF(ISERROR(QuarterlyDataCVM!CD68*OFFSET(AnnualDataCP!CD$14,PYPQly!$B64,0)/OFFSET(AnnualDataCVM!CD$14,PYPQly!$B64,0)),"",QuarterlyDataCVM!CD68*OFFSET(AnnualDataCP!CD$14,PYPQly!$B64,0)/OFFSET(AnnualDataCVM!CD$14,PYPQly!$B64,0))</f>
        <v>435.91514143094844</v>
      </c>
      <c r="CE68" s="18">
        <f ca="1">IF(ISERROR(QuarterlyDataCVM!CE68*OFFSET(AnnualDataCP!CE$14,PYPQly!$B64,0)/OFFSET(AnnualDataCVM!CE$14,PYPQly!$B64,0)),"",QuarterlyDataCVM!CE68*OFFSET(AnnualDataCP!CE$14,PYPQly!$B64,0)/OFFSET(AnnualDataCVM!CE$14,PYPQly!$B64,0))</f>
        <v>722.11412151067327</v>
      </c>
      <c r="CF68" s="18">
        <f ca="1">IF(ISERROR(QuarterlyDataCVM!CF68*OFFSET(AnnualDataCP!CF$14,PYPQly!$B64,0)/OFFSET(AnnualDataCVM!CF$14,PYPQly!$B64,0)),"",QuarterlyDataCVM!CF68*OFFSET(AnnualDataCP!CF$14,PYPQly!$B64,0)/OFFSET(AnnualDataCVM!CF$14,PYPQly!$B64,0))</f>
        <v>3070.8429061052316</v>
      </c>
      <c r="CG68" s="18">
        <f ca="1">IF(ISERROR(QuarterlyDataCVM!CG68*OFFSET(AnnualDataCP!CG$14,PYPQly!$B64,0)/OFFSET(AnnualDataCVM!CG$14,PYPQly!$B64,0)),"",QuarterlyDataCVM!CG68*OFFSET(AnnualDataCP!CG$14,PYPQly!$B64,0)/OFFSET(AnnualDataCVM!CG$14,PYPQly!$B64,0))</f>
        <v>3070.8429061052316</v>
      </c>
      <c r="CH68" s="18">
        <f ca="1">IF(ISERROR(QuarterlyDataCVM!CH68*OFFSET(AnnualDataCP!CH$14,PYPQly!$B64,0)/OFFSET(AnnualDataCVM!CH$14,PYPQly!$B64,0)),"",QuarterlyDataCVM!CH68*OFFSET(AnnualDataCP!CH$14,PYPQly!$B64,0)/OFFSET(AnnualDataCVM!CH$14,PYPQly!$B64,0))</f>
        <v>2288.4077230913153</v>
      </c>
      <c r="CI68" s="18">
        <f ca="1">IF(ISERROR(QuarterlyDataCVM!CI68*OFFSET(AnnualDataCP!CI$14,PYPQly!$B64,0)/OFFSET(AnnualDataCVM!CI$14,PYPQly!$B64,0)),"",QuarterlyDataCVM!CI68*OFFSET(AnnualDataCP!CI$14,PYPQly!$B64,0)/OFFSET(AnnualDataCVM!CI$14,PYPQly!$B64,0))</f>
        <v>781.98000533191146</v>
      </c>
      <c r="CJ68" s="18">
        <f ca="1">IF(ISERROR(QuarterlyDataCVM!CJ68*OFFSET(AnnualDataCP!CJ$14,PYPQly!$B64,0)/OFFSET(AnnualDataCVM!CJ$14,PYPQly!$B64,0)),"",QuarterlyDataCVM!CJ68*OFFSET(AnnualDataCP!CJ$14,PYPQly!$B64,0)/OFFSET(AnnualDataCVM!CJ$14,PYPQly!$B64,0))</f>
        <v>3497.0048026727918</v>
      </c>
      <c r="CK68" s="18">
        <f ca="1">IF(ISERROR(QuarterlyDataCVM!CK68*OFFSET(AnnualDataCP!CK$14,PYPQly!$B64,0)/OFFSET(AnnualDataCVM!CK$14,PYPQly!$B64,0)),"",QuarterlyDataCVM!CK68*OFFSET(AnnualDataCP!CK$14,PYPQly!$B64,0)/OFFSET(AnnualDataCVM!CK$14,PYPQly!$B64,0))</f>
        <v>1164.106083517506</v>
      </c>
      <c r="CL68" s="18">
        <f ca="1">IF(ISERROR(QuarterlyDataCVM!CL68*OFFSET(AnnualDataCP!CL$14,PYPQly!$B64,0)/OFFSET(AnnualDataCVM!CL$14,PYPQly!$B64,0)),"",QuarterlyDataCVM!CL68*OFFSET(AnnualDataCP!CL$14,PYPQly!$B64,0)/OFFSET(AnnualDataCVM!CL$14,PYPQly!$B64,0))</f>
        <v>2332.1955555555555</v>
      </c>
      <c r="CM68" s="18">
        <f ca="1">IF(ISERROR(QuarterlyDataCVM!CM68*OFFSET(AnnualDataCP!CM$14,PYPQly!$B64,0)/OFFSET(AnnualDataCVM!CM$14,PYPQly!$B64,0)),"",QuarterlyDataCVM!CM68*OFFSET(AnnualDataCP!CM$14,PYPQly!$B64,0)/OFFSET(AnnualDataCVM!CM$14,PYPQly!$B64,0))</f>
        <v>1210.4299674267102</v>
      </c>
      <c r="CN68" s="18">
        <f ca="1">IF(ISERROR(QuarterlyDataCVM!CN68*OFFSET(AnnualDataCP!CN$14,PYPQly!$B64,0)/OFFSET(AnnualDataCVM!CN$14,PYPQly!$B64,0)),"",QuarterlyDataCVM!CN68*OFFSET(AnnualDataCP!CN$14,PYPQly!$B64,0)/OFFSET(AnnualDataCVM!CN$14,PYPQly!$B64,0))</f>
        <v>1102.9365139707279</v>
      </c>
      <c r="CO68" s="18">
        <f ca="1">IF(ISERROR(QuarterlyDataCVM!CO68*OFFSET(AnnualDataCP!CO$14,PYPQly!$B64,0)/OFFSET(AnnualDataCVM!CO$14,PYPQly!$B64,0)),"",QuarterlyDataCVM!CO68*OFFSET(AnnualDataCP!CO$14,PYPQly!$B64,0)/OFFSET(AnnualDataCVM!CO$14,PYPQly!$B64,0))</f>
        <v>19.370860927152318</v>
      </c>
      <c r="CP68" s="18">
        <f ca="1">IF(ISERROR(QuarterlyDataCVM!CP68*OFFSET(AnnualDataCP!CP$14,PYPQly!$B64,0)/OFFSET(AnnualDataCVM!CP$14,PYPQly!$B64,0)),"",QuarterlyDataCVM!CP68*OFFSET(AnnualDataCP!CP$14,PYPQly!$B64,0)/OFFSET(AnnualDataCVM!CP$14,PYPQly!$B64,0))</f>
        <v>17661.819555273945</v>
      </c>
      <c r="CQ68" s="18">
        <f ca="1">IF(ISERROR(QuarterlyDataCVM!CQ68*OFFSET(AnnualDataCP!CQ$14,PYPQly!$B64,0)/OFFSET(AnnualDataCVM!CQ$14,PYPQly!$B64,0)),"",QuarterlyDataCVM!CQ68*OFFSET(AnnualDataCP!CQ$14,PYPQly!$B64,0)/OFFSET(AnnualDataCVM!CQ$14,PYPQly!$B64,0))</f>
        <v>6759.7794009190447</v>
      </c>
      <c r="CR68" s="18">
        <f ca="1">IF(ISERROR(QuarterlyDataCVM!CR68*OFFSET(AnnualDataCP!CR$14,PYPQly!$B64,0)/OFFSET(AnnualDataCVM!CR$14,PYPQly!$B64,0)),"",QuarterlyDataCVM!CR68*OFFSET(AnnualDataCP!CR$14,PYPQly!$B64,0)/OFFSET(AnnualDataCVM!CR$14,PYPQly!$B64,0))</f>
        <v>3530.0033525892304</v>
      </c>
      <c r="CS68" s="18">
        <f ca="1">IF(ISERROR(QuarterlyDataCVM!CS68*OFFSET(AnnualDataCP!CS$14,PYPQly!$B64,0)/OFFSET(AnnualDataCVM!CS$14,PYPQly!$B64,0)),"",QuarterlyDataCVM!CS68*OFFSET(AnnualDataCP!CS$14,PYPQly!$B64,0)/OFFSET(AnnualDataCVM!CS$14,PYPQly!$B64,0))</f>
        <v>7371.9169632265721</v>
      </c>
      <c r="CT68" s="18">
        <f ca="1">IF(ISERROR(QuarterlyDataCVM!CT68*OFFSET(AnnualDataCP!CT$14,PYPQly!$B64,0)/OFFSET(AnnualDataCVM!CT$14,PYPQly!$B64,0)),"",QuarterlyDataCVM!CT68*OFFSET(AnnualDataCP!CT$14,PYPQly!$B64,0)/OFFSET(AnnualDataCVM!CT$14,PYPQly!$B64,0))</f>
        <v>207439.84440115816</v>
      </c>
      <c r="CU68" s="18">
        <f ca="1">IF(ISERROR(QuarterlyDataCVM!CU68*OFFSET(AnnualDataCP!CU$14,PYPQly!$B64,0)/OFFSET(AnnualDataCVM!CU$14,PYPQly!$B64,0)),"",QuarterlyDataCVM!CU68*OFFSET(AnnualDataCP!CU$14,PYPQly!$B64,0)/OFFSET(AnnualDataCVM!CU$14,PYPQly!$B64,0))</f>
        <v>51314.309957668906</v>
      </c>
      <c r="CV68" s="18">
        <f ca="1">IF(ISERROR(QuarterlyDataCVM!CV68*OFFSET(AnnualDataCP!CV$14,PYPQly!$B64,0)/OFFSET(AnnualDataCVM!CV$14,PYPQly!$B64,0)),"",QuarterlyDataCVM!CV68*OFFSET(AnnualDataCP!CV$14,PYPQly!$B64,0)/OFFSET(AnnualDataCVM!CV$14,PYPQly!$B64,0))</f>
        <v>32435.004785324119</v>
      </c>
      <c r="CW68" s="18">
        <f ca="1">IF(ISERROR(QuarterlyDataCVM!CW68*OFFSET(AnnualDataCP!CW$14,PYPQly!$B64,0)/OFFSET(AnnualDataCVM!CW$14,PYPQly!$B64,0)),"",QuarterlyDataCVM!CW68*OFFSET(AnnualDataCP!CW$14,PYPQly!$B64,0)/OFFSET(AnnualDataCVM!CW$14,PYPQly!$B64,0))</f>
        <v>4861.1347408650263</v>
      </c>
      <c r="CX68" s="18">
        <f ca="1">IF(ISERROR(QuarterlyDataCVM!CX68*OFFSET(AnnualDataCP!CX$14,PYPQly!$B64,0)/OFFSET(AnnualDataCVM!CX$14,PYPQly!$B64,0)),"",QuarterlyDataCVM!CX68*OFFSET(AnnualDataCP!CX$14,PYPQly!$B64,0)/OFFSET(AnnualDataCVM!CX$14,PYPQly!$B64,0))</f>
        <v>10948.849583182313</v>
      </c>
      <c r="CY68" s="18">
        <f ca="1">IF(ISERROR(QuarterlyDataCVM!CY68*OFFSET(AnnualDataCP!CY$14,PYPQly!$B64,0)/OFFSET(AnnualDataCVM!CY$14,PYPQly!$B64,0)),"",QuarterlyDataCVM!CY68*OFFSET(AnnualDataCP!CY$14,PYPQly!$B64,0)/OFFSET(AnnualDataCVM!CY$14,PYPQly!$B64,0))</f>
        <v>16626.444976740957</v>
      </c>
      <c r="CZ68" s="18">
        <f ca="1">IF(ISERROR(QuarterlyDataCVM!CZ68*OFFSET(AnnualDataCP!CZ$14,PYPQly!$B64,0)/OFFSET(AnnualDataCVM!CZ$14,PYPQly!$B64,0)),"",QuarterlyDataCVM!CZ68*OFFSET(AnnualDataCP!CZ$14,PYPQly!$B64,0)/OFFSET(AnnualDataCVM!CZ$14,PYPQly!$B64,0))</f>
        <v>11588.930164929938</v>
      </c>
      <c r="DA68" s="18">
        <f ca="1">IF(ISERROR(QuarterlyDataCVM!DA68*OFFSET(AnnualDataCP!DA$14,PYPQly!$B64,0)/OFFSET(AnnualDataCVM!DA$14,PYPQly!$B64,0)),"",QuarterlyDataCVM!DA68*OFFSET(AnnualDataCP!DA$14,PYPQly!$B64,0)/OFFSET(AnnualDataCVM!DA$14,PYPQly!$B64,0))</f>
        <v>4987.2421929470474</v>
      </c>
      <c r="DB68" s="18">
        <f ca="1">IF(ISERROR(QuarterlyDataCVM!DB68*OFFSET(AnnualDataCP!DB$14,PYPQly!$B64,0)/OFFSET(AnnualDataCVM!DB$14,PYPQly!$B64,0)),"",QuarterlyDataCVM!DB68*OFFSET(AnnualDataCP!DB$14,PYPQly!$B64,0)/OFFSET(AnnualDataCVM!DB$14,PYPQly!$B64,0))</f>
        <v>625.71623155505108</v>
      </c>
      <c r="DC68" s="18">
        <f ca="1">IF(ISERROR(QuarterlyDataCVM!DC68*OFFSET(AnnualDataCP!DC$14,PYPQly!$B64,0)/OFFSET(AnnualDataCVM!DC$14,PYPQly!$B64,0)),"",QuarterlyDataCVM!DC68*OFFSET(AnnualDataCP!DC$14,PYPQly!$B64,0)/OFFSET(AnnualDataCVM!DC$14,PYPQly!$B64,0))</f>
        <v>4360.6563727538651</v>
      </c>
      <c r="DD68" s="18">
        <f ca="1">IF(ISERROR(QuarterlyDataCVM!DD68*OFFSET(AnnualDataCP!DD$14,PYPQly!$B64,0)/OFFSET(AnnualDataCVM!DD$14,PYPQly!$B64,0)),"",QuarterlyDataCVM!DD68*OFFSET(AnnualDataCP!DD$14,PYPQly!$B64,0)/OFFSET(AnnualDataCVM!DD$14,PYPQly!$B64,0))</f>
        <v>602.25671641791041</v>
      </c>
      <c r="DE68" s="18">
        <f ca="1">IF(ISERROR(QuarterlyDataCVM!DE68*OFFSET(AnnualDataCP!DE$14,PYPQly!$B64,0)/OFFSET(AnnualDataCVM!DE$14,PYPQly!$B64,0)),"",QuarterlyDataCVM!DE68*OFFSET(AnnualDataCP!DE$14,PYPQly!$B64,0)/OFFSET(AnnualDataCVM!DE$14,PYPQly!$B64,0))</f>
        <v>849.80529595015571</v>
      </c>
      <c r="DF68" s="18">
        <f ca="1">IF(ISERROR(QuarterlyDataCVM!DF68*OFFSET(AnnualDataCP!DF$14,PYPQly!$B64,0)/OFFSET(AnnualDataCVM!DF$14,PYPQly!$B64,0)),"",QuarterlyDataCVM!DF68*OFFSET(AnnualDataCP!DF$14,PYPQly!$B64,0)/OFFSET(AnnualDataCVM!DF$14,PYPQly!$B64,0))</f>
        <v>2666.9274484277989</v>
      </c>
      <c r="DG68" s="18">
        <f ca="1">IF(ISERROR(QuarterlyDataCVM!DG68*OFFSET(AnnualDataCP!DG$14,PYPQly!$B64,0)/OFFSET(AnnualDataCVM!DG$14,PYPQly!$B64,0)),"",QuarterlyDataCVM!DG68*OFFSET(AnnualDataCP!DG$14,PYPQly!$B64,0)/OFFSET(AnnualDataCVM!DG$14,PYPQly!$B64,0))</f>
        <v>2480.1815548044424</v>
      </c>
      <c r="DH68" s="18">
        <f ca="1">IF(ISERROR(QuarterlyDataCVM!DH68*OFFSET(AnnualDataCP!DH$14,PYPQly!$B64,0)/OFFSET(AnnualDataCVM!DH$14,PYPQly!$B64,0)),"",QuarterlyDataCVM!DH68*OFFSET(AnnualDataCP!DH$14,PYPQly!$B64,0)/OFFSET(AnnualDataCVM!DH$14,PYPQly!$B64,0))</f>
        <v>7290.3309740937348</v>
      </c>
      <c r="DI68" s="18">
        <f ca="1">IF(ISERROR(QuarterlyDataCVM!DI68*OFFSET(AnnualDataCP!DI$14,PYPQly!$B64,0)/OFFSET(AnnualDataCVM!DI$14,PYPQly!$B64,0)),"",QuarterlyDataCVM!DI68*OFFSET(AnnualDataCP!DI$14,PYPQly!$B64,0)/OFFSET(AnnualDataCVM!DI$14,PYPQly!$B64,0))</f>
        <v>1741.9593276998794</v>
      </c>
      <c r="DJ68" s="18">
        <f ca="1">IF(ISERROR(QuarterlyDataCVM!DJ68*OFFSET(AnnualDataCP!DJ$14,PYPQly!$B64,0)/OFFSET(AnnualDataCVM!DJ$14,PYPQly!$B64,0)),"",QuarterlyDataCVM!DJ68*OFFSET(AnnualDataCP!DJ$14,PYPQly!$B64,0)/OFFSET(AnnualDataCVM!DJ$14,PYPQly!$B64,0))</f>
        <v>5548.431406539542</v>
      </c>
      <c r="DK68" s="18">
        <f ca="1">IF(ISERROR(QuarterlyDataCVM!DK68*OFFSET(AnnualDataCP!DK$14,PYPQly!$B64,0)/OFFSET(AnnualDataCVM!DK$14,PYPQly!$B64,0)),"",QuarterlyDataCVM!DK68*OFFSET(AnnualDataCP!DK$14,PYPQly!$B64,0)/OFFSET(AnnualDataCVM!DK$14,PYPQly!$B64,0))</f>
        <v>17808.334657039712</v>
      </c>
      <c r="DL68" s="18">
        <f ca="1">IF(ISERROR(QuarterlyDataCVM!DL68*OFFSET(AnnualDataCP!DL$14,PYPQly!$B64,0)/OFFSET(AnnualDataCVM!DL$14,PYPQly!$B64,0)),"",QuarterlyDataCVM!DL68*OFFSET(AnnualDataCP!DL$14,PYPQly!$B64,0)/OFFSET(AnnualDataCVM!DL$14,PYPQly!$B64,0))</f>
        <v>5040.5963536561458</v>
      </c>
      <c r="DM68" s="18">
        <f ca="1">IF(ISERROR(QuarterlyDataCVM!DM68*OFFSET(AnnualDataCP!DM$14,PYPQly!$B64,0)/OFFSET(AnnualDataCVM!DM$14,PYPQly!$B64,0)),"",QuarterlyDataCVM!DM68*OFFSET(AnnualDataCP!DM$14,PYPQly!$B64,0)/OFFSET(AnnualDataCVM!DM$14,PYPQly!$B64,0))</f>
        <v>2343.7737816939398</v>
      </c>
      <c r="DN68" s="18">
        <f ca="1">IF(ISERROR(QuarterlyDataCVM!DN68*OFFSET(AnnualDataCP!DN$14,PYPQly!$B64,0)/OFFSET(AnnualDataCVM!DN$14,PYPQly!$B64,0)),"",QuarterlyDataCVM!DN68*OFFSET(AnnualDataCP!DN$14,PYPQly!$B64,0)/OFFSET(AnnualDataCVM!DN$14,PYPQly!$B64,0))</f>
        <v>2697.1919916069241</v>
      </c>
      <c r="DO68" s="18">
        <f ca="1">IF(ISERROR(QuarterlyDataCVM!DO68*OFFSET(AnnualDataCP!DO$14,PYPQly!$B64,0)/OFFSET(AnnualDataCVM!DO$14,PYPQly!$B64,0)),"",QuarterlyDataCVM!DO68*OFFSET(AnnualDataCP!DO$14,PYPQly!$B64,0)/OFFSET(AnnualDataCVM!DO$14,PYPQly!$B64,0))</f>
        <v>1526.3949983969221</v>
      </c>
      <c r="DP68" s="18">
        <f ca="1">IF(ISERROR(QuarterlyDataCVM!DP68*OFFSET(AnnualDataCP!DP$14,PYPQly!$B64,0)/OFFSET(AnnualDataCVM!DP$14,PYPQly!$B64,0)),"",QuarterlyDataCVM!DP68*OFFSET(AnnualDataCP!DP$14,PYPQly!$B64,0)/OFFSET(AnnualDataCVM!DP$14,PYPQly!$B64,0))</f>
        <v>1170.3144654088051</v>
      </c>
      <c r="DQ68" s="18">
        <f ca="1">IF(ISERROR(QuarterlyDataCVM!DQ68*OFFSET(AnnualDataCP!DQ$14,PYPQly!$B64,0)/OFFSET(AnnualDataCVM!DQ$14,PYPQly!$B64,0)),"",QuarterlyDataCVM!DQ68*OFFSET(AnnualDataCP!DQ$14,PYPQly!$B64,0)/OFFSET(AnnualDataCVM!DQ$14,PYPQly!$B64,0))</f>
        <v>6216.785117951792</v>
      </c>
      <c r="DR68" s="18">
        <f ca="1">IF(ISERROR(QuarterlyDataCVM!DR68*OFFSET(AnnualDataCP!DR$14,PYPQly!$B64,0)/OFFSET(AnnualDataCVM!DR$14,PYPQly!$B64,0)),"",QuarterlyDataCVM!DR68*OFFSET(AnnualDataCP!DR$14,PYPQly!$B64,0)/OFFSET(AnnualDataCVM!DR$14,PYPQly!$B64,0))</f>
        <v>6216.785117951792</v>
      </c>
      <c r="DS68" s="18">
        <f ca="1">IF(ISERROR(QuarterlyDataCVM!DS68*OFFSET(AnnualDataCP!DS$14,PYPQly!$B64,0)/OFFSET(AnnualDataCVM!DS$14,PYPQly!$B64,0)),"",QuarterlyDataCVM!DS68*OFFSET(AnnualDataCP!DS$14,PYPQly!$B64,0)/OFFSET(AnnualDataCVM!DS$14,PYPQly!$B64,0))</f>
        <v>6551.3879102173314</v>
      </c>
      <c r="DT68" s="18">
        <f ca="1">IF(ISERROR(QuarterlyDataCVM!DT68*OFFSET(AnnualDataCP!DT$14,PYPQly!$B64,0)/OFFSET(AnnualDataCVM!DT$14,PYPQly!$B64,0)),"",QuarterlyDataCVM!DT68*OFFSET(AnnualDataCP!DT$14,PYPQly!$B64,0)/OFFSET(AnnualDataCVM!DT$14,PYPQly!$B64,0))</f>
        <v>5250.1281227173122</v>
      </c>
      <c r="DU68" s="18">
        <f ca="1">IF(ISERROR(QuarterlyDataCVM!DU68*OFFSET(AnnualDataCP!DU$14,PYPQly!$B64,0)/OFFSET(AnnualDataCVM!DU$14,PYPQly!$B64,0)),"",QuarterlyDataCVM!DU68*OFFSET(AnnualDataCP!DU$14,PYPQly!$B64,0)/OFFSET(AnnualDataCVM!DU$14,PYPQly!$B64,0))</f>
        <v>1304.2760827821635</v>
      </c>
      <c r="DV68" s="18">
        <f ca="1">IF(ISERROR(QuarterlyDataCVM!DV68*OFFSET(AnnualDataCP!DV$14,PYPQly!$B64,0)/OFFSET(AnnualDataCVM!DV$14,PYPQly!$B64,0)),"",QuarterlyDataCVM!DV68*OFFSET(AnnualDataCP!DV$14,PYPQly!$B64,0)/OFFSET(AnnualDataCVM!DV$14,PYPQly!$B64,0))</f>
        <v>14925.736048499923</v>
      </c>
      <c r="DW68" s="18">
        <f ca="1">IF(ISERROR(QuarterlyDataCVM!DW68*OFFSET(AnnualDataCP!DW$14,PYPQly!$B64,0)/OFFSET(AnnualDataCVM!DW$14,PYPQly!$B64,0)),"",QuarterlyDataCVM!DW68*OFFSET(AnnualDataCP!DW$14,PYPQly!$B64,0)/OFFSET(AnnualDataCVM!DW$14,PYPQly!$B64,0))</f>
        <v>9394.9358008751169</v>
      </c>
      <c r="DX68" s="18">
        <f ca="1">IF(ISERROR(QuarterlyDataCVM!DX68*OFFSET(AnnualDataCP!DX$14,PYPQly!$B64,0)/OFFSET(AnnualDataCVM!DX$14,PYPQly!$B64,0)),"",QuarterlyDataCVM!DX68*OFFSET(AnnualDataCP!DX$14,PYPQly!$B64,0)/OFFSET(AnnualDataCVM!DX$14,PYPQly!$B64,0))</f>
        <v>2637.0653821488954</v>
      </c>
      <c r="DY68" s="18">
        <f ca="1">IF(ISERROR(QuarterlyDataCVM!DY68*OFFSET(AnnualDataCP!DY$14,PYPQly!$B64,0)/OFFSET(AnnualDataCVM!DY$14,PYPQly!$B64,0)),"",QuarterlyDataCVM!DY68*OFFSET(AnnualDataCP!DY$14,PYPQly!$B64,0)/OFFSET(AnnualDataCVM!DY$14,PYPQly!$B64,0))</f>
        <v>2636.663129664179</v>
      </c>
      <c r="DZ68" s="18" t="str">
        <f ca="1">IF(ISERROR(QuarterlyDataCVM!DZ68*OFFSET(AnnualDataCP!DZ$14,PYPQly!$B64,0)/OFFSET(AnnualDataCVM!DZ$14,PYPQly!$B64,0)),"",QuarterlyDataCVM!DZ68*OFFSET(AnnualDataCP!DZ$14,PYPQly!$B64,0)/OFFSET(AnnualDataCVM!DZ$14,PYPQly!$B64,0))</f>
        <v/>
      </c>
      <c r="EA68" s="18">
        <f ca="1">IF(ISERROR(QuarterlyDataCVM!EA68*OFFSET(AnnualDataCP!EA$14,PYPQly!$B64,0)/OFFSET(AnnualDataCVM!EA$14,PYPQly!$B64,0)),"",QuarterlyDataCVM!EA68*OFFSET(AnnualDataCP!EA$14,PYPQly!$B64,0)/OFFSET(AnnualDataCVM!EA$14,PYPQly!$B64,0))</f>
        <v>2894.0357711317752</v>
      </c>
      <c r="EB68" s="18">
        <f ca="1">IF(ISERROR(QuarterlyDataCVM!EB68*OFFSET(AnnualDataCP!EB$14,PYPQly!$B64,0)/OFFSET(AnnualDataCVM!EB$14,PYPQly!$B64,0)),"",QuarterlyDataCVM!EB68*OFFSET(AnnualDataCP!EB$14,PYPQly!$B64,0)/OFFSET(AnnualDataCVM!EB$14,PYPQly!$B64,0))</f>
        <v>39346.756333954072</v>
      </c>
      <c r="EC68" s="18">
        <f ca="1">IF(ISERROR(QuarterlyDataCVM!EC68*OFFSET(AnnualDataCP!EC$14,PYPQly!$B64,0)/OFFSET(AnnualDataCVM!EC$14,PYPQly!$B64,0)),"",QuarterlyDataCVM!EC68*OFFSET(AnnualDataCP!EC$14,PYPQly!$B64,0)/OFFSET(AnnualDataCVM!EC$14,PYPQly!$B64,0))</f>
        <v>39346.756333954072</v>
      </c>
      <c r="ED68" s="18">
        <f ca="1">IF(ISERROR(QuarterlyDataCVM!ED68*OFFSET(AnnualDataCP!ED$14,PYPQly!$B64,0)/OFFSET(AnnualDataCVM!ED$14,PYPQly!$B64,0)),"",QuarterlyDataCVM!ED68*OFFSET(AnnualDataCP!ED$14,PYPQly!$B64,0)/OFFSET(AnnualDataCVM!ED$14,PYPQly!$B64,0))</f>
        <v>7445.6890213899096</v>
      </c>
      <c r="EE68" s="18">
        <f ca="1">IF(ISERROR(QuarterlyDataCVM!EE68*OFFSET(AnnualDataCP!EE$14,PYPQly!$B64,0)/OFFSET(AnnualDataCVM!EE$14,PYPQly!$B64,0)),"",QuarterlyDataCVM!EE68*OFFSET(AnnualDataCP!EE$14,PYPQly!$B64,0)/OFFSET(AnnualDataCVM!EE$14,PYPQly!$B64,0))</f>
        <v>31125.445253712125</v>
      </c>
      <c r="EF68" s="18">
        <f ca="1">IF(ISERROR(QuarterlyDataCVM!EF68*OFFSET(AnnualDataCP!EF$14,PYPQly!$B64,0)/OFFSET(AnnualDataCVM!EF$14,PYPQly!$B64,0)),"",QuarterlyDataCVM!EF68*OFFSET(AnnualDataCP!EF$14,PYPQly!$B64,0)/OFFSET(AnnualDataCVM!EF$14,PYPQly!$B64,0))</f>
        <v>776.76864671728447</v>
      </c>
      <c r="EG68" s="18">
        <f ca="1">IF(ISERROR(QuarterlyDataCVM!EG68*OFFSET(AnnualDataCP!EG$14,PYPQly!$B64,0)/OFFSET(AnnualDataCVM!EG$14,PYPQly!$B64,0)),"",QuarterlyDataCVM!EG68*OFFSET(AnnualDataCP!EG$14,PYPQly!$B64,0)/OFFSET(AnnualDataCVM!EG$14,PYPQly!$B64,0))</f>
        <v>29102.822249093108</v>
      </c>
      <c r="EH68" s="18">
        <f ca="1">IF(ISERROR(QuarterlyDataCVM!EH68*OFFSET(AnnualDataCP!EH$14,PYPQly!$B64,0)/OFFSET(AnnualDataCVM!EH$14,PYPQly!$B64,0)),"",QuarterlyDataCVM!EH68*OFFSET(AnnualDataCP!EH$14,PYPQly!$B64,0)/OFFSET(AnnualDataCVM!EH$14,PYPQly!$B64,0))</f>
        <v>18016.007010223242</v>
      </c>
      <c r="EI68" s="18">
        <f ca="1">IF(ISERROR(QuarterlyDataCVM!EI68*OFFSET(AnnualDataCP!EI$14,PYPQly!$B64,0)/OFFSET(AnnualDataCVM!EI$14,PYPQly!$B64,0)),"",QuarterlyDataCVM!EI68*OFFSET(AnnualDataCP!EI$14,PYPQly!$B64,0)/OFFSET(AnnualDataCVM!EI$14,PYPQly!$B64,0))</f>
        <v>12041.78460062365</v>
      </c>
      <c r="EJ68" s="18">
        <f ca="1">IF(ISERROR(QuarterlyDataCVM!EJ68*OFFSET(AnnualDataCP!EJ$14,PYPQly!$B64,0)/OFFSET(AnnualDataCVM!EJ$14,PYPQly!$B64,0)),"",QuarterlyDataCVM!EJ68*OFFSET(AnnualDataCP!EJ$14,PYPQly!$B64,0)/OFFSET(AnnualDataCVM!EJ$14,PYPQly!$B64,0))</f>
        <v>8586.4306340424264</v>
      </c>
      <c r="EK68" s="18">
        <f ca="1">IF(ISERROR(QuarterlyDataCVM!EK68*OFFSET(AnnualDataCP!EK$14,PYPQly!$B64,0)/OFFSET(AnnualDataCVM!EK$14,PYPQly!$B64,0)),"",QuarterlyDataCVM!EK68*OFFSET(AnnualDataCP!EK$14,PYPQly!$B64,0)/OFFSET(AnnualDataCVM!EK$14,PYPQly!$B64,0))</f>
        <v>5905.5253042688464</v>
      </c>
      <c r="EL68" s="18">
        <f ca="1">IF(ISERROR(QuarterlyDataCVM!EL68*OFFSET(AnnualDataCP!EL$14,PYPQly!$B64,0)/OFFSET(AnnualDataCVM!EL$14,PYPQly!$B64,0)),"",QuarterlyDataCVM!EL68*OFFSET(AnnualDataCP!EL$14,PYPQly!$B64,0)/OFFSET(AnnualDataCVM!EL$14,PYPQly!$B64,0))</f>
        <v>3373.0621401863614</v>
      </c>
      <c r="EM68" s="18">
        <f ca="1">IF(ISERROR(QuarterlyDataCVM!EM68*OFFSET(AnnualDataCP!EM$14,PYPQly!$B64,0)/OFFSET(AnnualDataCVM!EM$14,PYPQly!$B64,0)),"",QuarterlyDataCVM!EM68*OFFSET(AnnualDataCP!EM$14,PYPQly!$B64,0)/OFFSET(AnnualDataCVM!EM$14,PYPQly!$B64,0))</f>
        <v>2532.1681415929202</v>
      </c>
      <c r="EN68" s="18">
        <f ca="1">IF(ISERROR(QuarterlyDataCVM!EN68*OFFSET(AnnualDataCP!EN$14,PYPQly!$B64,0)/OFFSET(AnnualDataCVM!EN$14,PYPQly!$B64,0)),"",QuarterlyDataCVM!EN68*OFFSET(AnnualDataCP!EN$14,PYPQly!$B64,0)/OFFSET(AnnualDataCVM!EN$14,PYPQly!$B64,0))</f>
        <v>2680.2133580705008</v>
      </c>
      <c r="EO68" s="18">
        <f ca="1">IF(ISERROR(QuarterlyDataCVM!EO68*OFFSET(AnnualDataCP!EO$14,PYPQly!$B64,0)/OFFSET(AnnualDataCVM!EO$14,PYPQly!$B64,0)),"",QuarterlyDataCVM!EO68*OFFSET(AnnualDataCP!EO$14,PYPQly!$B64,0)/OFFSET(AnnualDataCVM!EO$14,PYPQly!$B64,0))</f>
        <v>3457.4579004239049</v>
      </c>
      <c r="EP68" s="18">
        <f ca="1">IF(ISERROR(QuarterlyDataCVM!EP68*OFFSET(AnnualDataCP!EP$14,PYPQly!$B64,0)/OFFSET(AnnualDataCVM!EP$14,PYPQly!$B64,0)),"",QuarterlyDataCVM!EP68*OFFSET(AnnualDataCP!EP$14,PYPQly!$B64,0)/OFFSET(AnnualDataCVM!EP$14,PYPQly!$B64,0))</f>
        <v>2108.425404234039</v>
      </c>
      <c r="EQ68" s="18">
        <f ca="1">IF(ISERROR(QuarterlyDataCVM!EQ68*OFFSET(AnnualDataCP!EQ$14,PYPQly!$B64,0)/OFFSET(AnnualDataCVM!EQ$14,PYPQly!$B64,0)),"",QuarterlyDataCVM!EQ68*OFFSET(AnnualDataCP!EQ$14,PYPQly!$B64,0)/OFFSET(AnnualDataCVM!EQ$14,PYPQly!$B64,0))</f>
        <v>2108.425404234039</v>
      </c>
      <c r="ER68" s="18">
        <f ca="1">IF(ISERROR(QuarterlyDataCVM!ER68*OFFSET(AnnualDataCP!ER$14,PYPQly!$B64,0)/OFFSET(AnnualDataCVM!ER$14,PYPQly!$B64,0)),"",QuarterlyDataCVM!ER68*OFFSET(AnnualDataCP!ER$14,PYPQly!$B64,0)/OFFSET(AnnualDataCVM!ER$14,PYPQly!$B64,0))</f>
        <v>3865.3765845664434</v>
      </c>
      <c r="ES68" s="18">
        <f ca="1">IF(ISERROR(QuarterlyDataCVM!ES68*OFFSET(AnnualDataCP!ES$14,PYPQly!$B64,0)/OFFSET(AnnualDataCVM!ES$14,PYPQly!$B64,0)),"",QuarterlyDataCVM!ES68*OFFSET(AnnualDataCP!ES$14,PYPQly!$B64,0)/OFFSET(AnnualDataCVM!ES$14,PYPQly!$B64,0))</f>
        <v>2256.3254647145914</v>
      </c>
      <c r="ET68" s="18">
        <f ca="1">IF(ISERROR(QuarterlyDataCVM!ET68*OFFSET(AnnualDataCP!ET$14,PYPQly!$B64,0)/OFFSET(AnnualDataCVM!ET$14,PYPQly!$B64,0)),"",QuarterlyDataCVM!ET68*OFFSET(AnnualDataCP!ET$14,PYPQly!$B64,0)/OFFSET(AnnualDataCVM!ET$14,PYPQly!$B64,0))</f>
        <v>1608.4133455840129</v>
      </c>
      <c r="EU68" s="18">
        <f ca="1">IF(ISERROR(QuarterlyDataCVM!EU68*OFFSET(AnnualDataCP!EU$14,PYPQly!$B64,0)/OFFSET(AnnualDataCVM!EU$14,PYPQly!$B64,0)),"",QuarterlyDataCVM!EU68*OFFSET(AnnualDataCP!EU$14,PYPQly!$B64,0)/OFFSET(AnnualDataCVM!EU$14,PYPQly!$B64,0))</f>
        <v>1280.267409470752</v>
      </c>
      <c r="EV68" s="18">
        <f ca="1">IF(ISERROR(QuarterlyDataCVM!EV68*OFFSET(AnnualDataCP!EV$14,PYPQly!$B64,0)/OFFSET(AnnualDataCVM!EV$14,PYPQly!$B64,0)),"",QuarterlyDataCVM!EV68*OFFSET(AnnualDataCP!EV$14,PYPQly!$B64,0)/OFFSET(AnnualDataCVM!EV$14,PYPQly!$B64,0))</f>
        <v>328.25011205737337</v>
      </c>
      <c r="EW68" s="18">
        <f ca="1">IF(ISERROR(QuarterlyDataCVM!EW68*OFFSET(AnnualDataCP!EW$14,PYPQly!$B64,0)/OFFSET(AnnualDataCVM!EW$14,PYPQly!$B64,0)),"",QuarterlyDataCVM!EW68*OFFSET(AnnualDataCP!EW$14,PYPQly!$B64,0)/OFFSET(AnnualDataCVM!EW$14,PYPQly!$B64,0))</f>
        <v>11084.142093184377</v>
      </c>
      <c r="EX68" s="18">
        <f ca="1">IF(ISERROR(QuarterlyDataCVM!EX68*OFFSET(AnnualDataCP!EX$14,PYPQly!$B64,0)/OFFSET(AnnualDataCVM!EX$14,PYPQly!$B64,0)),"",QuarterlyDataCVM!EX68*OFFSET(AnnualDataCP!EX$14,PYPQly!$B64,0)/OFFSET(AnnualDataCVM!EX$14,PYPQly!$B64,0))</f>
        <v>3204.9204130755493</v>
      </c>
      <c r="EY68" s="18">
        <f ca="1">IF(ISERROR(QuarterlyDataCVM!EY68*OFFSET(AnnualDataCP!EY$14,PYPQly!$B64,0)/OFFSET(AnnualDataCVM!EY$14,PYPQly!$B64,0)),"",QuarterlyDataCVM!EY68*OFFSET(AnnualDataCP!EY$14,PYPQly!$B64,0)/OFFSET(AnnualDataCVM!EY$14,PYPQly!$B64,0))</f>
        <v>3013.5168719871454</v>
      </c>
      <c r="EZ68" s="18">
        <f ca="1">IF(ISERROR(QuarterlyDataCVM!EZ68*OFFSET(AnnualDataCP!EZ$14,PYPQly!$B64,0)/OFFSET(AnnualDataCVM!EZ$14,PYPQly!$B64,0)),"",QuarterlyDataCVM!EZ68*OFFSET(AnnualDataCP!EZ$14,PYPQly!$B64,0)/OFFSET(AnnualDataCVM!EZ$14,PYPQly!$B64,0))</f>
        <v>790.18119247035406</v>
      </c>
      <c r="FA68" s="18">
        <f ca="1">IF(ISERROR(QuarterlyDataCVM!FA68*OFFSET(AnnualDataCP!FA$14,PYPQly!$B64,0)/OFFSET(AnnualDataCVM!FA$14,PYPQly!$B64,0)),"",QuarterlyDataCVM!FA68*OFFSET(AnnualDataCP!FA$14,PYPQly!$B64,0)/OFFSET(AnnualDataCVM!FA$14,PYPQly!$B64,0))</f>
        <v>4079.528088317496</v>
      </c>
      <c r="FB68" s="18">
        <f ca="1">IF(ISERROR(QuarterlyDataCVM!FB68*OFFSET(AnnualDataCP!FB$14,PYPQly!$B64,0)/OFFSET(AnnualDataCVM!FB$14,PYPQly!$B64,0)),"",QuarterlyDataCVM!FB68*OFFSET(AnnualDataCP!FB$14,PYPQly!$B64,0)/OFFSET(AnnualDataCVM!FB$14,PYPQly!$B64,0))</f>
        <v>466.61995133819954</v>
      </c>
      <c r="FC68" s="18">
        <f ca="1">IF(ISERROR(QuarterlyDataCVM!FC68*OFFSET(AnnualDataCP!FC$14,PYPQly!$B64,0)/OFFSET(AnnualDataCVM!FC$14,PYPQly!$B64,0)),"",QuarterlyDataCVM!FC68*OFFSET(AnnualDataCP!FC$14,PYPQly!$B64,0)/OFFSET(AnnualDataCVM!FC$14,PYPQly!$B64,0))</f>
        <v>985.46769790718838</v>
      </c>
      <c r="FD68" s="18">
        <f ca="1">IF(ISERROR(QuarterlyDataCVM!FD68*OFFSET(AnnualDataCP!FD$14,PYPQly!$B64,0)/OFFSET(AnnualDataCVM!FD$14,PYPQly!$B64,0)),"",QuarterlyDataCVM!FD68*OFFSET(AnnualDataCP!FD$14,PYPQly!$B64,0)/OFFSET(AnnualDataCVM!FD$14,PYPQly!$B64,0))</f>
        <v>2628.4482815734991</v>
      </c>
      <c r="FE68" s="18">
        <f ca="1">IF(ISERROR(QuarterlyDataCVM!FE68*OFFSET(AnnualDataCP!FE$14,PYPQly!$B64,0)/OFFSET(AnnualDataCVM!FE$14,PYPQly!$B64,0)),"",QuarterlyDataCVM!FE68*OFFSET(AnnualDataCP!FE$14,PYPQly!$B64,0)/OFFSET(AnnualDataCVM!FE$14,PYPQly!$B64,0))</f>
        <v>46416.378211702286</v>
      </c>
      <c r="FF68" s="18">
        <f ca="1">IF(ISERROR(QuarterlyDataCVM!FF68*OFFSET(AnnualDataCP!FF$14,PYPQly!$B64,0)/OFFSET(AnnualDataCVM!FF$14,PYPQly!$B64,0)),"",QuarterlyDataCVM!FF68*OFFSET(AnnualDataCP!FF$14,PYPQly!$B64,0)/OFFSET(AnnualDataCVM!FF$14,PYPQly!$B64,0))</f>
        <v>14096.836011574005</v>
      </c>
      <c r="FG68" s="18">
        <f ca="1">IF(ISERROR(QuarterlyDataCVM!FG68*OFFSET(AnnualDataCP!FG$14,PYPQly!$B64,0)/OFFSET(AnnualDataCVM!FG$14,PYPQly!$B64,0)),"",QuarterlyDataCVM!FG68*OFFSET(AnnualDataCP!FG$14,PYPQly!$B64,0)/OFFSET(AnnualDataCVM!FG$14,PYPQly!$B64,0))</f>
        <v>14096.836011574005</v>
      </c>
      <c r="FH68" s="18">
        <f ca="1">IF(ISERROR(QuarterlyDataCVM!FH68*OFFSET(AnnualDataCP!FH$14,PYPQly!$B64,0)/OFFSET(AnnualDataCVM!FH$14,PYPQly!$B64,0)),"",QuarterlyDataCVM!FH68*OFFSET(AnnualDataCP!FH$14,PYPQly!$B64,0)/OFFSET(AnnualDataCVM!FH$14,PYPQly!$B64,0))</f>
        <v>14924.435382381413</v>
      </c>
      <c r="FI68" s="18">
        <f ca="1">IF(ISERROR(QuarterlyDataCVM!FI68*OFFSET(AnnualDataCP!FI$14,PYPQly!$B64,0)/OFFSET(AnnualDataCVM!FI$14,PYPQly!$B64,0)),"",QuarterlyDataCVM!FI68*OFFSET(AnnualDataCP!FI$14,PYPQly!$B64,0)/OFFSET(AnnualDataCVM!FI$14,PYPQly!$B64,0))</f>
        <v>14924.435382381413</v>
      </c>
      <c r="FJ68" s="18">
        <f ca="1">IF(ISERROR(QuarterlyDataCVM!FJ68*OFFSET(AnnualDataCP!FJ$14,PYPQly!$B64,0)/OFFSET(AnnualDataCVM!FJ$14,PYPQly!$B64,0)),"",QuarterlyDataCVM!FJ68*OFFSET(AnnualDataCP!FJ$14,PYPQly!$B64,0)/OFFSET(AnnualDataCVM!FJ$14,PYPQly!$B64,0))</f>
        <v>17393.627515629014</v>
      </c>
      <c r="FK68" s="18">
        <f ca="1">IF(ISERROR(QuarterlyDataCVM!FK68*OFFSET(AnnualDataCP!FK$14,PYPQly!$B64,0)/OFFSET(AnnualDataCVM!FK$14,PYPQly!$B64,0)),"",QuarterlyDataCVM!FK68*OFFSET(AnnualDataCP!FK$14,PYPQly!$B64,0)/OFFSET(AnnualDataCVM!FK$14,PYPQly!$B64,0))</f>
        <v>12252.735527345743</v>
      </c>
      <c r="FL68" s="18">
        <f ca="1">IF(ISERROR(QuarterlyDataCVM!FL68*OFFSET(AnnualDataCP!FL$14,PYPQly!$B64,0)/OFFSET(AnnualDataCVM!FL$14,PYPQly!$B64,0)),"",QuarterlyDataCVM!FL68*OFFSET(AnnualDataCP!FL$14,PYPQly!$B64,0)/OFFSET(AnnualDataCVM!FL$14,PYPQly!$B64,0))</f>
        <v>12252.735527345743</v>
      </c>
      <c r="FM68" s="18">
        <f ca="1">IF(ISERROR(QuarterlyDataCVM!FM68*OFFSET(AnnualDataCP!FM$14,PYPQly!$B64,0)/OFFSET(AnnualDataCVM!FM$14,PYPQly!$B64,0)),"",QuarterlyDataCVM!FM68*OFFSET(AnnualDataCP!FM$14,PYPQly!$B64,0)/OFFSET(AnnualDataCVM!FM$14,PYPQly!$B64,0))</f>
        <v>5141.3942694044945</v>
      </c>
      <c r="FN68" s="18">
        <f ca="1">IF(ISERROR(QuarterlyDataCVM!FN68*OFFSET(AnnualDataCP!FN$14,PYPQly!$B64,0)/OFFSET(AnnualDataCVM!FN$14,PYPQly!$B64,0)),"",QuarterlyDataCVM!FN68*OFFSET(AnnualDataCP!FN$14,PYPQly!$B64,0)/OFFSET(AnnualDataCVM!FN$14,PYPQly!$B64,0))</f>
        <v>2591.2836366191245</v>
      </c>
      <c r="FO68" s="18">
        <f ca="1">IF(ISERROR(QuarterlyDataCVM!FO68*OFFSET(AnnualDataCP!FO$14,PYPQly!$B64,0)/OFFSET(AnnualDataCVM!FO$14,PYPQly!$B64,0)),"",QuarterlyDataCVM!FO68*OFFSET(AnnualDataCP!FO$14,PYPQly!$B64,0)/OFFSET(AnnualDataCVM!FO$14,PYPQly!$B64,0))</f>
        <v>2549.6115556761156</v>
      </c>
      <c r="FP68" s="18">
        <f ca="1">IF(ISERROR(QuarterlyDataCVM!FP68*OFFSET(AnnualDataCP!FP$14,PYPQly!$B64,0)/OFFSET(AnnualDataCVM!FP$14,PYPQly!$B64,0)),"",QuarterlyDataCVM!FP68*OFFSET(AnnualDataCP!FP$14,PYPQly!$B64,0)/OFFSET(AnnualDataCVM!FP$14,PYPQly!$B64,0))</f>
        <v>8521.3364283090086</v>
      </c>
      <c r="FQ68" s="18">
        <f ca="1">IF(ISERROR(QuarterlyDataCVM!FQ68*OFFSET(AnnualDataCP!FQ$14,PYPQly!$B64,0)/OFFSET(AnnualDataCVM!FQ$14,PYPQly!$B64,0)),"",QuarterlyDataCVM!FQ68*OFFSET(AnnualDataCP!FQ$14,PYPQly!$B64,0)/OFFSET(AnnualDataCVM!FQ$14,PYPQly!$B64,0))</f>
        <v>3731.2818141461971</v>
      </c>
      <c r="FR68" s="18">
        <f ca="1">IF(ISERROR(QuarterlyDataCVM!FR68*OFFSET(AnnualDataCP!FR$14,PYPQly!$B64,0)/OFFSET(AnnualDataCVM!FR$14,PYPQly!$B64,0)),"",QuarterlyDataCVM!FR68*OFFSET(AnnualDataCP!FR$14,PYPQly!$B64,0)/OFFSET(AnnualDataCVM!FR$14,PYPQly!$B64,0))</f>
        <v>2276.831075697211</v>
      </c>
      <c r="FS68" s="18">
        <f ca="1">IF(ISERROR(QuarterlyDataCVM!FS68*OFFSET(AnnualDataCP!FS$14,PYPQly!$B64,0)/OFFSET(AnnualDataCVM!FS$14,PYPQly!$B64,0)),"",QuarterlyDataCVM!FS68*OFFSET(AnnualDataCP!FS$14,PYPQly!$B64,0)/OFFSET(AnnualDataCVM!FS$14,PYPQly!$B64,0))</f>
        <v>1161.3030729062061</v>
      </c>
      <c r="FT68" s="18">
        <f ca="1">IF(ISERROR(QuarterlyDataCVM!FT68*OFFSET(AnnualDataCP!FT$14,PYPQly!$B64,0)/OFFSET(AnnualDataCVM!FT$14,PYPQly!$B64,0)),"",QuarterlyDataCVM!FT68*OFFSET(AnnualDataCP!FT$14,PYPQly!$B64,0)/OFFSET(AnnualDataCVM!FT$14,PYPQly!$B64,0))</f>
        <v>415.3042575285566</v>
      </c>
      <c r="FU68" s="18">
        <f ca="1">IF(ISERROR(QuarterlyDataCVM!FU68*OFFSET(AnnualDataCP!FU$14,PYPQly!$B64,0)/OFFSET(AnnualDataCVM!FU$14,PYPQly!$B64,0)),"",QuarterlyDataCVM!FU68*OFFSET(AnnualDataCP!FU$14,PYPQly!$B64,0)/OFFSET(AnnualDataCVM!FU$14,PYPQly!$B64,0))</f>
        <v>702.65818569335283</v>
      </c>
      <c r="FV68" s="18">
        <f ca="1">IF(ISERROR(QuarterlyDataCVM!FV68*OFFSET(AnnualDataCP!FV$14,PYPQly!$B64,0)/OFFSET(AnnualDataCVM!FV$14,PYPQly!$B64,0)),"",QuarterlyDataCVM!FV68*OFFSET(AnnualDataCP!FV$14,PYPQly!$B64,0)/OFFSET(AnnualDataCVM!FV$14,PYPQly!$B64,0))</f>
        <v>1453.9344238352562</v>
      </c>
      <c r="FW68" s="18">
        <f ca="1">IF(ISERROR(QuarterlyDataCVM!FW68*OFFSET(AnnualDataCP!FW$14,PYPQly!$B64,0)/OFFSET(AnnualDataCVM!FW$14,PYPQly!$B64,0)),"",QuarterlyDataCVM!FW68*OFFSET(AnnualDataCP!FW$14,PYPQly!$B64,0)/OFFSET(AnnualDataCVM!FW$14,PYPQly!$B64,0))</f>
        <v>4088.583997461034</v>
      </c>
      <c r="FX68" s="18">
        <f ca="1">IF(ISERROR(QuarterlyDataCVM!FX68*OFFSET(AnnualDataCP!FX$14,PYPQly!$B64,0)/OFFSET(AnnualDataCVM!FX$14,PYPQly!$B64,0)),"",QuarterlyDataCVM!FX68*OFFSET(AnnualDataCP!FX$14,PYPQly!$B64,0)/OFFSET(AnnualDataCVM!FX$14,PYPQly!$B64,0))</f>
        <v>1023.0704887218045</v>
      </c>
      <c r="FY68" s="18">
        <f ca="1">IF(ISERROR(QuarterlyDataCVM!FY68*OFFSET(AnnualDataCP!FY$14,PYPQly!$B64,0)/OFFSET(AnnualDataCVM!FY$14,PYPQly!$B64,0)),"",QuarterlyDataCVM!FY68*OFFSET(AnnualDataCP!FY$14,PYPQly!$B64,0)/OFFSET(AnnualDataCVM!FY$14,PYPQly!$B64,0))</f>
        <v>324.92671927846675</v>
      </c>
      <c r="FZ68" s="18">
        <f ca="1">IF(ISERROR(QuarterlyDataCVM!FZ68*OFFSET(AnnualDataCP!FZ$14,PYPQly!$B64,0)/OFFSET(AnnualDataCVM!FZ$14,PYPQly!$B64,0)),"",QuarterlyDataCVM!FZ68*OFFSET(AnnualDataCP!FZ$14,PYPQly!$B64,0)/OFFSET(AnnualDataCVM!FZ$14,PYPQly!$B64,0))</f>
        <v>2740.2164822801424</v>
      </c>
      <c r="GA68" s="18">
        <f ca="1">IF(ISERROR(QuarterlyDataCVM!GA68*OFFSET(AnnualDataCP!GA$14,PYPQly!$B64,0)/OFFSET(AnnualDataCVM!GA$14,PYPQly!$B64,0)),"",QuarterlyDataCVM!GA68*OFFSET(AnnualDataCP!GA$14,PYPQly!$B64,0)/OFFSET(AnnualDataCVM!GA$14,PYPQly!$B64,0))</f>
        <v>702.12797554051099</v>
      </c>
      <c r="GB68" s="18">
        <f ca="1">IF(ISERROR(QuarterlyDataCVM!GB68*OFFSET(AnnualDataCP!GB$14,PYPQly!$B64,0)/OFFSET(AnnualDataCVM!GB$14,PYPQly!$B64,0)),"",QuarterlyDataCVM!GB68*OFFSET(AnnualDataCP!GB$14,PYPQly!$B64,0)/OFFSET(AnnualDataCVM!GB$14,PYPQly!$B64,0))</f>
        <v>702.12797554051099</v>
      </c>
    </row>
    <row r="69" spans="2:184" x14ac:dyDescent="0.25">
      <c r="B69" s="18">
        <f t="shared" si="0"/>
        <v>14</v>
      </c>
      <c r="C69" s="1">
        <v>37865</v>
      </c>
      <c r="D69" s="18">
        <f ca="1">IF(ISERROR(QuarterlyDataCVM!D69*OFFSET(AnnualDataCP!D$14,PYPQly!$B65,0)/OFFSET(AnnualDataCVM!D$14,PYPQly!$B65,0)),"",QuarterlyDataCVM!D69*OFFSET(AnnualDataCP!D$14,PYPQly!$B65,0)/OFFSET(AnnualDataCVM!D$14,PYPQly!$B65,0))</f>
        <v>277759.80610840395</v>
      </c>
      <c r="E69" s="18">
        <f ca="1">IF(ISERROR(QuarterlyDataCVM!E69*OFFSET(AnnualDataCP!E$14,PYPQly!$B65,0)/OFFSET(AnnualDataCVM!E$14,PYPQly!$B65,0)),"",QuarterlyDataCVM!E69*OFFSET(AnnualDataCP!E$14,PYPQly!$B65,0)/OFFSET(AnnualDataCVM!E$14,PYPQly!$B65,0))</f>
        <v>2620.3519904729501</v>
      </c>
      <c r="F69" s="18">
        <f ca="1">IF(ISERROR(QuarterlyDataCVM!F69*OFFSET(AnnualDataCP!F$14,PYPQly!$B65,0)/OFFSET(AnnualDataCVM!F$14,PYPQly!$B65,0)),"",QuarterlyDataCVM!F69*OFFSET(AnnualDataCP!F$14,PYPQly!$B65,0)/OFFSET(AnnualDataCVM!F$14,PYPQly!$B65,0))</f>
        <v>2478.6479517190928</v>
      </c>
      <c r="G69" s="18">
        <f ca="1">IF(ISERROR(QuarterlyDataCVM!G69*OFFSET(AnnualDataCP!G$14,PYPQly!$B65,0)/OFFSET(AnnualDataCVM!G$14,PYPQly!$B65,0)),"",QuarterlyDataCVM!G69*OFFSET(AnnualDataCP!G$14,PYPQly!$B65,0)/OFFSET(AnnualDataCVM!G$14,PYPQly!$B65,0))</f>
        <v>56.854838709677416</v>
      </c>
      <c r="H69" s="18">
        <f ca="1">IF(ISERROR(QuarterlyDataCVM!H69*OFFSET(AnnualDataCP!H$14,PYPQly!$B65,0)/OFFSET(AnnualDataCVM!H$14,PYPQly!$B65,0)),"",QuarterlyDataCVM!H69*OFFSET(AnnualDataCP!H$14,PYPQly!$B65,0)/OFFSET(AnnualDataCVM!H$14,PYPQly!$B65,0))</f>
        <v>86.472263868065966</v>
      </c>
      <c r="I69" s="18">
        <f ca="1">IF(ISERROR(QuarterlyDataCVM!I69*OFFSET(AnnualDataCP!I$14,PYPQly!$B65,0)/OFFSET(AnnualDataCVM!I$14,PYPQly!$B65,0)),"",QuarterlyDataCVM!I69*OFFSET(AnnualDataCP!I$14,PYPQly!$B65,0)/OFFSET(AnnualDataCVM!I$14,PYPQly!$B65,0))</f>
        <v>65447.11246800868</v>
      </c>
      <c r="J69" s="18">
        <f ca="1">IF(ISERROR(QuarterlyDataCVM!J69*OFFSET(AnnualDataCP!J$14,PYPQly!$B65,0)/OFFSET(AnnualDataCVM!J$14,PYPQly!$B65,0)),"",QuarterlyDataCVM!J69*OFFSET(AnnualDataCP!J$14,PYPQly!$B65,0)/OFFSET(AnnualDataCVM!J$14,PYPQly!$B65,0))</f>
        <v>47336.674081570025</v>
      </c>
      <c r="K69" s="18">
        <f ca="1">IF(ISERROR(QuarterlyDataCVM!K69*OFFSET(AnnualDataCP!K$14,PYPQly!$B65,0)/OFFSET(AnnualDataCVM!K$14,PYPQly!$B65,0)),"",QuarterlyDataCVM!K69*OFFSET(AnnualDataCP!K$14,PYPQly!$B65,0)/OFFSET(AnnualDataCVM!K$14,PYPQly!$B65,0))</f>
        <v>4278.3689517912426</v>
      </c>
      <c r="L69" s="18">
        <f ca="1">IF(ISERROR(QuarterlyDataCVM!L69*OFFSET(AnnualDataCP!L$14,PYPQly!$B65,0)/OFFSET(AnnualDataCVM!L$14,PYPQly!$B65,0)),"",QuarterlyDataCVM!L69*OFFSET(AnnualDataCP!L$14,PYPQly!$B65,0)/OFFSET(AnnualDataCVM!L$14,PYPQly!$B65,0))</f>
        <v>91.397030342156228</v>
      </c>
      <c r="M69" s="18">
        <f ca="1">IF(ISERROR(QuarterlyDataCVM!M69*OFFSET(AnnualDataCP!M$14,PYPQly!$B65,0)/OFFSET(AnnualDataCVM!M$14,PYPQly!$B65,0)),"",QuarterlyDataCVM!M69*OFFSET(AnnualDataCP!M$14,PYPQly!$B65,0)/OFFSET(AnnualDataCVM!M$14,PYPQly!$B65,0))</f>
        <v>3554.4000710479572</v>
      </c>
      <c r="N69" s="18" t="str">
        <f ca="1">IF(ISERROR(QuarterlyDataCVM!N69*OFFSET(AnnualDataCP!N$14,PYPQly!$B65,0)/OFFSET(AnnualDataCVM!N$14,PYPQly!$B65,0)),"",QuarterlyDataCVM!N69*OFFSET(AnnualDataCP!N$14,PYPQly!$B65,0)/OFFSET(AnnualDataCVM!N$14,PYPQly!$B65,0))</f>
        <v/>
      </c>
      <c r="O69" s="18">
        <f ca="1">IF(ISERROR(QuarterlyDataCVM!O69*OFFSET(AnnualDataCP!O$14,PYPQly!$B65,0)/OFFSET(AnnualDataCVM!O$14,PYPQly!$B65,0)),"",QuarterlyDataCVM!O69*OFFSET(AnnualDataCP!O$14,PYPQly!$B65,0)/OFFSET(AnnualDataCVM!O$14,PYPQly!$B65,0))</f>
        <v>372.99264705882354</v>
      </c>
      <c r="P69" s="18">
        <f ca="1">IF(ISERROR(QuarterlyDataCVM!P69*OFFSET(AnnualDataCP!P$14,PYPQly!$B65,0)/OFFSET(AnnualDataCVM!P$14,PYPQly!$B65,0)),"",QuarterlyDataCVM!P69*OFFSET(AnnualDataCP!P$14,PYPQly!$B65,0)/OFFSET(AnnualDataCVM!P$14,PYPQly!$B65,0))</f>
        <v>260.14767932489451</v>
      </c>
      <c r="Q69" s="18">
        <f ca="1">IF(ISERROR(QuarterlyDataCVM!Q69*OFFSET(AnnualDataCP!Q$14,PYPQly!$B65,0)/OFFSET(AnnualDataCVM!Q$14,PYPQly!$B65,0)),"",QuarterlyDataCVM!Q69*OFFSET(AnnualDataCP!Q$14,PYPQly!$B65,0)/OFFSET(AnnualDataCVM!Q$14,PYPQly!$B65,0))</f>
        <v>36318.94069973666</v>
      </c>
      <c r="R69" s="18">
        <f ca="1">IF(ISERROR(QuarterlyDataCVM!R69*OFFSET(AnnualDataCP!R$14,PYPQly!$B65,0)/OFFSET(AnnualDataCVM!R$14,PYPQly!$B65,0)),"",QuarterlyDataCVM!R69*OFFSET(AnnualDataCP!R$14,PYPQly!$B65,0)/OFFSET(AnnualDataCVM!R$14,PYPQly!$B65,0))</f>
        <v>5764.0430818734358</v>
      </c>
      <c r="S69" s="18">
        <f ca="1">IF(ISERROR(QuarterlyDataCVM!S69*OFFSET(AnnualDataCP!S$14,PYPQly!$B65,0)/OFFSET(AnnualDataCVM!S$14,PYPQly!$B65,0)),"",QuarterlyDataCVM!S69*OFFSET(AnnualDataCP!S$14,PYPQly!$B65,0)/OFFSET(AnnualDataCVM!S$14,PYPQly!$B65,0))</f>
        <v>4485.8093542260212</v>
      </c>
      <c r="T69" s="18">
        <f ca="1">IF(ISERROR(QuarterlyDataCVM!T69*OFFSET(AnnualDataCP!T$14,PYPQly!$B65,0)/OFFSET(AnnualDataCVM!T$14,PYPQly!$B65,0)),"",QuarterlyDataCVM!T69*OFFSET(AnnualDataCP!T$14,PYPQly!$B65,0)/OFFSET(AnnualDataCVM!T$14,PYPQly!$B65,0))</f>
        <v>710.93168059959646</v>
      </c>
      <c r="U69" s="18">
        <f ca="1">IF(ISERROR(QuarterlyDataCVM!U69*OFFSET(AnnualDataCP!U$14,PYPQly!$B65,0)/OFFSET(AnnualDataCVM!U$14,PYPQly!$B65,0)),"",QuarterlyDataCVM!U69*OFFSET(AnnualDataCP!U$14,PYPQly!$B65,0)/OFFSET(AnnualDataCVM!U$14,PYPQly!$B65,0))</f>
        <v>516.55947854426938</v>
      </c>
      <c r="V69" s="18">
        <f ca="1">IF(ISERROR(QuarterlyDataCVM!V69*OFFSET(AnnualDataCP!V$14,PYPQly!$B65,0)/OFFSET(AnnualDataCVM!V$14,PYPQly!$B65,0)),"",QuarterlyDataCVM!V69*OFFSET(AnnualDataCP!V$14,PYPQly!$B65,0)/OFFSET(AnnualDataCVM!V$14,PYPQly!$B65,0))</f>
        <v>40.310344827586206</v>
      </c>
      <c r="W69" s="18">
        <f ca="1">IF(ISERROR(QuarterlyDataCVM!W69*OFFSET(AnnualDataCP!W$14,PYPQly!$B65,0)/OFFSET(AnnualDataCVM!W$14,PYPQly!$B65,0)),"",QuarterlyDataCVM!W69*OFFSET(AnnualDataCP!W$14,PYPQly!$B65,0)/OFFSET(AnnualDataCVM!W$14,PYPQly!$B65,0))</f>
        <v>463.85827505827507</v>
      </c>
      <c r="X69" s="18">
        <f ca="1">IF(ISERROR(QuarterlyDataCVM!X69*OFFSET(AnnualDataCP!X$14,PYPQly!$B65,0)/OFFSET(AnnualDataCVM!X$14,PYPQly!$B65,0)),"",QuarterlyDataCVM!X69*OFFSET(AnnualDataCP!X$14,PYPQly!$B65,0)/OFFSET(AnnualDataCVM!X$14,PYPQly!$B65,0))</f>
        <v>197.23846153846154</v>
      </c>
      <c r="Y69" s="18">
        <f ca="1">IF(ISERROR(QuarterlyDataCVM!Y69*OFFSET(AnnualDataCP!Y$14,PYPQly!$B65,0)/OFFSET(AnnualDataCVM!Y$14,PYPQly!$B65,0)),"",QuarterlyDataCVM!Y69*OFFSET(AnnualDataCP!Y$14,PYPQly!$B65,0)/OFFSET(AnnualDataCVM!Y$14,PYPQly!$B65,0))</f>
        <v>756.40168878166469</v>
      </c>
      <c r="Z69" s="18">
        <f ca="1">IF(ISERROR(QuarterlyDataCVM!Z69*OFFSET(AnnualDataCP!Z$14,PYPQly!$B65,0)/OFFSET(AnnualDataCVM!Z$14,PYPQly!$B65,0)),"",QuarterlyDataCVM!Z69*OFFSET(AnnualDataCP!Z$14,PYPQly!$B65,0)/OFFSET(AnnualDataCVM!Z$14,PYPQly!$B65,0))</f>
        <v>1705.4278652270066</v>
      </c>
      <c r="AA69" s="18">
        <f ca="1">IF(ISERROR(QuarterlyDataCVM!AA69*OFFSET(AnnualDataCP!AA$14,PYPQly!$B65,0)/OFFSET(AnnualDataCVM!AA$14,PYPQly!$B65,0)),"",QuarterlyDataCVM!AA69*OFFSET(AnnualDataCP!AA$14,PYPQly!$B65,0)/OFFSET(AnnualDataCVM!AA$14,PYPQly!$B65,0))</f>
        <v>96.318827708703381</v>
      </c>
      <c r="AB69" s="18">
        <f ca="1">IF(ISERROR(QuarterlyDataCVM!AB69*OFFSET(AnnualDataCP!AB$14,PYPQly!$B65,0)/OFFSET(AnnualDataCVM!AB$14,PYPQly!$B65,0)),"",QuarterlyDataCVM!AB69*OFFSET(AnnualDataCP!AB$14,PYPQly!$B65,0)/OFFSET(AnnualDataCVM!AB$14,PYPQly!$B65,0))</f>
        <v>913.14429109159346</v>
      </c>
      <c r="AC69" s="18">
        <f ca="1">IF(ISERROR(QuarterlyDataCVM!AC69*OFFSET(AnnualDataCP!AC$14,PYPQly!$B65,0)/OFFSET(AnnualDataCVM!AC$14,PYPQly!$B65,0)),"",QuarterlyDataCVM!AC69*OFFSET(AnnualDataCP!AC$14,PYPQly!$B65,0)/OFFSET(AnnualDataCVM!AC$14,PYPQly!$B65,0))</f>
        <v>673.21685360943343</v>
      </c>
      <c r="AD69" s="18">
        <f ca="1">IF(ISERROR(QuarterlyDataCVM!AD69*OFFSET(AnnualDataCP!AD$14,PYPQly!$B65,0)/OFFSET(AnnualDataCVM!AD$14,PYPQly!$B65,0)),"",QuarterlyDataCVM!AD69*OFFSET(AnnualDataCP!AD$14,PYPQly!$B65,0)/OFFSET(AnnualDataCVM!AD$14,PYPQly!$B65,0))</f>
        <v>240.36458333333334</v>
      </c>
      <c r="AE69" s="18">
        <f ca="1">IF(ISERROR(QuarterlyDataCVM!AE69*OFFSET(AnnualDataCP!AE$14,PYPQly!$B65,0)/OFFSET(AnnualDataCVM!AE$14,PYPQly!$B65,0)),"",QuarterlyDataCVM!AE69*OFFSET(AnnualDataCP!AE$14,PYPQly!$B65,0)/OFFSET(AnnualDataCVM!AE$14,PYPQly!$B65,0))</f>
        <v>364.99686912961801</v>
      </c>
      <c r="AF69" s="18">
        <f ca="1">IF(ISERROR(QuarterlyDataCVM!AF69*OFFSET(AnnualDataCP!AF$14,PYPQly!$B65,0)/OFFSET(AnnualDataCVM!AF$14,PYPQly!$B65,0)),"",QuarterlyDataCVM!AF69*OFFSET(AnnualDataCP!AF$14,PYPQly!$B65,0)/OFFSET(AnnualDataCVM!AF$14,PYPQly!$B65,0))</f>
        <v>1505.8658938742881</v>
      </c>
      <c r="AG69" s="18">
        <f ca="1">IF(ISERROR(QuarterlyDataCVM!AG69*OFFSET(AnnualDataCP!AG$14,PYPQly!$B65,0)/OFFSET(AnnualDataCVM!AG$14,PYPQly!$B65,0)),"",QuarterlyDataCVM!AG69*OFFSET(AnnualDataCP!AG$14,PYPQly!$B65,0)/OFFSET(AnnualDataCVM!AG$14,PYPQly!$B65,0))</f>
        <v>792.64675767918084</v>
      </c>
      <c r="AH69" s="18">
        <f ca="1">IF(ISERROR(QuarterlyDataCVM!AH69*OFFSET(AnnualDataCP!AH$14,PYPQly!$B65,0)/OFFSET(AnnualDataCVM!AH$14,PYPQly!$B65,0)),"",QuarterlyDataCVM!AH69*OFFSET(AnnualDataCP!AH$14,PYPQly!$B65,0)/OFFSET(AnnualDataCVM!AH$14,PYPQly!$B65,0))</f>
        <v>604.80191948813649</v>
      </c>
      <c r="AI69" s="18">
        <f ca="1">IF(ISERROR(QuarterlyDataCVM!AI69*OFFSET(AnnualDataCP!AI$14,PYPQly!$B65,0)/OFFSET(AnnualDataCVM!AI$14,PYPQly!$B65,0)),"",QuarterlyDataCVM!AI69*OFFSET(AnnualDataCP!AI$14,PYPQly!$B65,0)/OFFSET(AnnualDataCVM!AI$14,PYPQly!$B65,0))</f>
        <v>108.02292263610315</v>
      </c>
      <c r="AJ69" s="18">
        <f ca="1">IF(ISERROR(QuarterlyDataCVM!AJ69*OFFSET(AnnualDataCP!AJ$14,PYPQly!$B65,0)/OFFSET(AnnualDataCVM!AJ$14,PYPQly!$B65,0)),"",QuarterlyDataCVM!AJ69*OFFSET(AnnualDataCP!AJ$14,PYPQly!$B65,0)/OFFSET(AnnualDataCVM!AJ$14,PYPQly!$B65,0))</f>
        <v>2626.4242270653826</v>
      </c>
      <c r="AK69" s="18">
        <f ca="1">IF(ISERROR(QuarterlyDataCVM!AK69*OFFSET(AnnualDataCP!AK$14,PYPQly!$B65,0)/OFFSET(AnnualDataCVM!AK$14,PYPQly!$B65,0)),"",QuarterlyDataCVM!AK69*OFFSET(AnnualDataCP!AK$14,PYPQly!$B65,0)/OFFSET(AnnualDataCVM!AK$14,PYPQly!$B65,0))</f>
        <v>517.05291871249312</v>
      </c>
      <c r="AL69" s="18">
        <f ca="1">IF(ISERROR(QuarterlyDataCVM!AL69*OFFSET(AnnualDataCP!AL$14,PYPQly!$B65,0)/OFFSET(AnnualDataCVM!AL$14,PYPQly!$B65,0)),"",QuarterlyDataCVM!AL69*OFFSET(AnnualDataCP!AL$14,PYPQly!$B65,0)/OFFSET(AnnualDataCVM!AL$14,PYPQly!$B65,0))</f>
        <v>878.71822222222227</v>
      </c>
      <c r="AM69" s="18">
        <f ca="1">IF(ISERROR(QuarterlyDataCVM!AM69*OFFSET(AnnualDataCP!AM$14,PYPQly!$B65,0)/OFFSET(AnnualDataCVM!AM$14,PYPQly!$B65,0)),"",QuarterlyDataCVM!AM69*OFFSET(AnnualDataCP!AM$14,PYPQly!$B65,0)/OFFSET(AnnualDataCVM!AM$14,PYPQly!$B65,0))</f>
        <v>1230.0554979253111</v>
      </c>
      <c r="AN69" s="18">
        <f ca="1">IF(ISERROR(QuarterlyDataCVM!AN69*OFFSET(AnnualDataCP!AN$14,PYPQly!$B65,0)/OFFSET(AnnualDataCVM!AN$14,PYPQly!$B65,0)),"",QuarterlyDataCVM!AN69*OFFSET(AnnualDataCP!AN$14,PYPQly!$B65,0)/OFFSET(AnnualDataCVM!AN$14,PYPQly!$B65,0))</f>
        <v>257.56525756525758</v>
      </c>
      <c r="AO69" s="18">
        <f ca="1">IF(ISERROR(QuarterlyDataCVM!AO69*OFFSET(AnnualDataCP!AO$14,PYPQly!$B65,0)/OFFSET(AnnualDataCVM!AO$14,PYPQly!$B65,0)),"",QuarterlyDataCVM!AO69*OFFSET(AnnualDataCP!AO$14,PYPQly!$B65,0)/OFFSET(AnnualDataCVM!AO$14,PYPQly!$B65,0))</f>
        <v>257.56525756525758</v>
      </c>
      <c r="AP69" s="18">
        <f ca="1">IF(ISERROR(QuarterlyDataCVM!AP69*OFFSET(AnnualDataCP!AP$14,PYPQly!$B65,0)/OFFSET(AnnualDataCVM!AP$14,PYPQly!$B65,0)),"",QuarterlyDataCVM!AP69*OFFSET(AnnualDataCP!AP$14,PYPQly!$B65,0)/OFFSET(AnnualDataCVM!AP$14,PYPQly!$B65,0))</f>
        <v>2262.2165926179082</v>
      </c>
      <c r="AQ69" s="18">
        <f ca="1">IF(ISERROR(QuarterlyDataCVM!AQ69*OFFSET(AnnualDataCP!AQ$14,PYPQly!$B65,0)/OFFSET(AnnualDataCVM!AQ$14,PYPQly!$B65,0)),"",QuarterlyDataCVM!AQ69*OFFSET(AnnualDataCP!AQ$14,PYPQly!$B65,0)/OFFSET(AnnualDataCVM!AQ$14,PYPQly!$B65,0))</f>
        <v>2262.2165926179082</v>
      </c>
      <c r="AR69" s="18">
        <f ca="1">IF(ISERROR(QuarterlyDataCVM!AR69*OFFSET(AnnualDataCP!AR$14,PYPQly!$B65,0)/OFFSET(AnnualDataCVM!AR$14,PYPQly!$B65,0)),"",QuarterlyDataCVM!AR69*OFFSET(AnnualDataCP!AR$14,PYPQly!$B65,0)/OFFSET(AnnualDataCVM!AR$14,PYPQly!$B65,0))</f>
        <v>280.2585193889542</v>
      </c>
      <c r="AS69" s="18">
        <f ca="1">IF(ISERROR(QuarterlyDataCVM!AS69*OFFSET(AnnualDataCP!AS$14,PYPQly!$B65,0)/OFFSET(AnnualDataCVM!AS$14,PYPQly!$B65,0)),"",QuarterlyDataCVM!AS69*OFFSET(AnnualDataCP!AS$14,PYPQly!$B65,0)/OFFSET(AnnualDataCVM!AS$14,PYPQly!$B65,0))</f>
        <v>827.36073059360729</v>
      </c>
      <c r="AT69" s="18">
        <f ca="1">IF(ISERROR(QuarterlyDataCVM!AT69*OFFSET(AnnualDataCP!AT$14,PYPQly!$B65,0)/OFFSET(AnnualDataCVM!AT$14,PYPQly!$B65,0)),"",QuarterlyDataCVM!AT69*OFFSET(AnnualDataCP!AT$14,PYPQly!$B65,0)/OFFSET(AnnualDataCVM!AT$14,PYPQly!$B65,0))</f>
        <v>163.65686944634314</v>
      </c>
      <c r="AU69" s="18">
        <f ca="1">IF(ISERROR(QuarterlyDataCVM!AU69*OFFSET(AnnualDataCP!AU$14,PYPQly!$B65,0)/OFFSET(AnnualDataCVM!AU$14,PYPQly!$B65,0)),"",QuarterlyDataCVM!AU69*OFFSET(AnnualDataCP!AU$14,PYPQly!$B65,0)/OFFSET(AnnualDataCVM!AU$14,PYPQly!$B65,0))</f>
        <v>237.06293706293707</v>
      </c>
      <c r="AV69" s="18">
        <f ca="1">IF(ISERROR(QuarterlyDataCVM!AV69*OFFSET(AnnualDataCP!AV$14,PYPQly!$B65,0)/OFFSET(AnnualDataCVM!AV$14,PYPQly!$B65,0)),"",QuarterlyDataCVM!AV69*OFFSET(AnnualDataCP!AV$14,PYPQly!$B65,0)/OFFSET(AnnualDataCVM!AV$14,PYPQly!$B65,0))</f>
        <v>509.17783505154637</v>
      </c>
      <c r="AW69" s="18">
        <f ca="1">IF(ISERROR(QuarterlyDataCVM!AW69*OFFSET(AnnualDataCP!AW$14,PYPQly!$B65,0)/OFFSET(AnnualDataCVM!AW$14,PYPQly!$B65,0)),"",QuarterlyDataCVM!AW69*OFFSET(AnnualDataCP!AW$14,PYPQly!$B65,0)/OFFSET(AnnualDataCVM!AW$14,PYPQly!$B65,0))</f>
        <v>243.45029647715381</v>
      </c>
      <c r="AX69" s="18">
        <f ca="1">IF(ISERROR(QuarterlyDataCVM!AX69*OFFSET(AnnualDataCP!AX$14,PYPQly!$B65,0)/OFFSET(AnnualDataCVM!AX$14,PYPQly!$B65,0)),"",QuarterlyDataCVM!AX69*OFFSET(AnnualDataCP!AX$14,PYPQly!$B65,0)/OFFSET(AnnualDataCVM!AX$14,PYPQly!$B65,0))</f>
        <v>2678.8539151309751</v>
      </c>
      <c r="AY69" s="18">
        <f ca="1">IF(ISERROR(QuarterlyDataCVM!AY69*OFFSET(AnnualDataCP!AY$14,PYPQly!$B65,0)/OFFSET(AnnualDataCVM!AY$14,PYPQly!$B65,0)),"",QuarterlyDataCVM!AY69*OFFSET(AnnualDataCP!AY$14,PYPQly!$B65,0)/OFFSET(AnnualDataCVM!AY$14,PYPQly!$B65,0))</f>
        <v>2678.8539151309751</v>
      </c>
      <c r="AZ69" s="18">
        <f ca="1">IF(ISERROR(QuarterlyDataCVM!AZ69*OFFSET(AnnualDataCP!AZ$14,PYPQly!$B65,0)/OFFSET(AnnualDataCVM!AZ$14,PYPQly!$B65,0)),"",QuarterlyDataCVM!AZ69*OFFSET(AnnualDataCP!AZ$14,PYPQly!$B65,0)/OFFSET(AnnualDataCVM!AZ$14,PYPQly!$B65,0))</f>
        <v>3195.1372693726939</v>
      </c>
      <c r="BA69" s="18">
        <f ca="1">IF(ISERROR(QuarterlyDataCVM!BA69*OFFSET(AnnualDataCP!BA$14,PYPQly!$B65,0)/OFFSET(AnnualDataCVM!BA$14,PYPQly!$B65,0)),"",QuarterlyDataCVM!BA69*OFFSET(AnnualDataCP!BA$14,PYPQly!$B65,0)/OFFSET(AnnualDataCVM!BA$14,PYPQly!$B65,0))</f>
        <v>1888.0215902013701</v>
      </c>
      <c r="BB69" s="18">
        <f ca="1">IF(ISERROR(QuarterlyDataCVM!BB69*OFFSET(AnnualDataCP!BB$14,PYPQly!$B65,0)/OFFSET(AnnualDataCVM!BB$14,PYPQly!$B65,0)),"",QuarterlyDataCVM!BB69*OFFSET(AnnualDataCP!BB$14,PYPQly!$B65,0)/OFFSET(AnnualDataCVM!BB$14,PYPQly!$B65,0))</f>
        <v>1308.5912475031778</v>
      </c>
      <c r="BC69" s="18">
        <f ca="1">IF(ISERROR(QuarterlyDataCVM!BC69*OFFSET(AnnualDataCP!BC$14,PYPQly!$B65,0)/OFFSET(AnnualDataCVM!BC$14,PYPQly!$B65,0)),"",QuarterlyDataCVM!BC69*OFFSET(AnnualDataCP!BC$14,PYPQly!$B65,0)/OFFSET(AnnualDataCVM!BC$14,PYPQly!$B65,0))</f>
        <v>752.08167690639686</v>
      </c>
      <c r="BD69" s="18">
        <f ca="1">IF(ISERROR(QuarterlyDataCVM!BD69*OFFSET(AnnualDataCP!BD$14,PYPQly!$B65,0)/OFFSET(AnnualDataCVM!BD$14,PYPQly!$B65,0)),"",QuarterlyDataCVM!BD69*OFFSET(AnnualDataCP!BD$14,PYPQly!$B65,0)/OFFSET(AnnualDataCVM!BD$14,PYPQly!$B65,0))</f>
        <v>556.4743733632622</v>
      </c>
      <c r="BE69" s="18">
        <f ca="1">IF(ISERROR(QuarterlyDataCVM!BE69*OFFSET(AnnualDataCP!BE$14,PYPQly!$B65,0)/OFFSET(AnnualDataCVM!BE$14,PYPQly!$B65,0)),"",QuarterlyDataCVM!BE69*OFFSET(AnnualDataCP!BE$14,PYPQly!$B65,0)/OFFSET(AnnualDataCVM!BE$14,PYPQly!$B65,0))</f>
        <v>4353.427016972797</v>
      </c>
      <c r="BF69" s="18">
        <f ca="1">IF(ISERROR(QuarterlyDataCVM!BF69*OFFSET(AnnualDataCP!BF$14,PYPQly!$B65,0)/OFFSET(AnnualDataCVM!BF$14,PYPQly!$B65,0)),"",QuarterlyDataCVM!BF69*OFFSET(AnnualDataCP!BF$14,PYPQly!$B65,0)/OFFSET(AnnualDataCVM!BF$14,PYPQly!$B65,0))</f>
        <v>1155.525266214908</v>
      </c>
      <c r="BG69" s="18">
        <f ca="1">IF(ISERROR(QuarterlyDataCVM!BG69*OFFSET(AnnualDataCP!BG$14,PYPQly!$B65,0)/OFFSET(AnnualDataCVM!BG$14,PYPQly!$B65,0)),"",QuarterlyDataCVM!BG69*OFFSET(AnnualDataCP!BG$14,PYPQly!$B65,0)/OFFSET(AnnualDataCVM!BG$14,PYPQly!$B65,0))</f>
        <v>553.3235985229943</v>
      </c>
      <c r="BH69" s="18">
        <f ca="1">IF(ISERROR(QuarterlyDataCVM!BH69*OFFSET(AnnualDataCP!BH$14,PYPQly!$B65,0)/OFFSET(AnnualDataCVM!BH$14,PYPQly!$B65,0)),"",QuarterlyDataCVM!BH69*OFFSET(AnnualDataCP!BH$14,PYPQly!$B65,0)/OFFSET(AnnualDataCVM!BH$14,PYPQly!$B65,0))</f>
        <v>603.03631961259077</v>
      </c>
      <c r="BI69" s="18">
        <f ca="1">IF(ISERROR(QuarterlyDataCVM!BI69*OFFSET(AnnualDataCP!BI$14,PYPQly!$B65,0)/OFFSET(AnnualDataCVM!BI$14,PYPQly!$B65,0)),"",QuarterlyDataCVM!BI69*OFFSET(AnnualDataCP!BI$14,PYPQly!$B65,0)/OFFSET(AnnualDataCVM!BI$14,PYPQly!$B65,0))</f>
        <v>3196.4960319864299</v>
      </c>
      <c r="BJ69" s="18">
        <f ca="1">IF(ISERROR(QuarterlyDataCVM!BJ69*OFFSET(AnnualDataCP!BJ$14,PYPQly!$B65,0)/OFFSET(AnnualDataCVM!BJ$14,PYPQly!$B65,0)),"",QuarterlyDataCVM!BJ69*OFFSET(AnnualDataCP!BJ$14,PYPQly!$B65,0)/OFFSET(AnnualDataCVM!BJ$14,PYPQly!$B65,0))</f>
        <v>3028.3828615842995</v>
      </c>
      <c r="BK69" s="18">
        <f ca="1">IF(ISERROR(QuarterlyDataCVM!BK69*OFFSET(AnnualDataCP!BK$14,PYPQly!$B65,0)/OFFSET(AnnualDataCVM!BK$14,PYPQly!$B65,0)),"",QuarterlyDataCVM!BK69*OFFSET(AnnualDataCP!BK$14,PYPQly!$B65,0)/OFFSET(AnnualDataCVM!BK$14,PYPQly!$B65,0))</f>
        <v>167.88263358778627</v>
      </c>
      <c r="BL69" s="18">
        <f ca="1">IF(ISERROR(QuarterlyDataCVM!BL69*OFFSET(AnnualDataCP!BL$14,PYPQly!$B65,0)/OFFSET(AnnualDataCVM!BL$14,PYPQly!$B65,0)),"",QuarterlyDataCVM!BL69*OFFSET(AnnualDataCP!BL$14,PYPQly!$B65,0)/OFFSET(AnnualDataCVM!BL$14,PYPQly!$B65,0))</f>
        <v>2231.1289988253989</v>
      </c>
      <c r="BM69" s="18">
        <f ca="1">IF(ISERROR(QuarterlyDataCVM!BM69*OFFSET(AnnualDataCP!BM$14,PYPQly!$B65,0)/OFFSET(AnnualDataCVM!BM$14,PYPQly!$B65,0)),"",QuarterlyDataCVM!BM69*OFFSET(AnnualDataCP!BM$14,PYPQly!$B65,0)/OFFSET(AnnualDataCVM!BM$14,PYPQly!$B65,0))</f>
        <v>2231.1289988253989</v>
      </c>
      <c r="BN69" s="18">
        <f ca="1">IF(ISERROR(QuarterlyDataCVM!BN69*OFFSET(AnnualDataCP!BN$14,PYPQly!$B65,0)/OFFSET(AnnualDataCVM!BN$14,PYPQly!$B65,0)),"",QuarterlyDataCVM!BN69*OFFSET(AnnualDataCP!BN$14,PYPQly!$B65,0)/OFFSET(AnnualDataCVM!BN$14,PYPQly!$B65,0))</f>
        <v>1226.6488294314381</v>
      </c>
      <c r="BO69" s="18">
        <f ca="1">IF(ISERROR(QuarterlyDataCVM!BO69*OFFSET(AnnualDataCP!BO$14,PYPQly!$B65,0)/OFFSET(AnnualDataCVM!BO$14,PYPQly!$B65,0)),"",QuarterlyDataCVM!BO69*OFFSET(AnnualDataCP!BO$14,PYPQly!$B65,0)/OFFSET(AnnualDataCVM!BO$14,PYPQly!$B65,0))</f>
        <v>1226.6488294314381</v>
      </c>
      <c r="BP69" s="18">
        <f ca="1">IF(ISERROR(QuarterlyDataCVM!BP69*OFFSET(AnnualDataCP!BP$14,PYPQly!$B65,0)/OFFSET(AnnualDataCVM!BP$14,PYPQly!$B65,0)),"",QuarterlyDataCVM!BP69*OFFSET(AnnualDataCP!BP$14,PYPQly!$B65,0)/OFFSET(AnnualDataCVM!BP$14,PYPQly!$B65,0))</f>
        <v>2832.5075810442177</v>
      </c>
      <c r="BQ69" s="18">
        <f ca="1">IF(ISERROR(QuarterlyDataCVM!BQ69*OFFSET(AnnualDataCP!BQ$14,PYPQly!$B65,0)/OFFSET(AnnualDataCVM!BQ$14,PYPQly!$B65,0)),"",QuarterlyDataCVM!BQ69*OFFSET(AnnualDataCP!BQ$14,PYPQly!$B65,0)/OFFSET(AnnualDataCVM!BQ$14,PYPQly!$B65,0))</f>
        <v>2832.5075810442177</v>
      </c>
      <c r="BR69" s="18">
        <f ca="1">IF(ISERROR(QuarterlyDataCVM!BR69*OFFSET(AnnualDataCP!BR$14,PYPQly!$B65,0)/OFFSET(AnnualDataCVM!BR$14,PYPQly!$B65,0)),"",QuarterlyDataCVM!BR69*OFFSET(AnnualDataCP!BR$14,PYPQly!$B65,0)/OFFSET(AnnualDataCVM!BR$14,PYPQly!$B65,0))</f>
        <v>4253.3680115795187</v>
      </c>
      <c r="BS69" s="18">
        <f ca="1">IF(ISERROR(QuarterlyDataCVM!BS69*OFFSET(AnnualDataCP!BS$14,PYPQly!$B65,0)/OFFSET(AnnualDataCVM!BS$14,PYPQly!$B65,0)),"",QuarterlyDataCVM!BS69*OFFSET(AnnualDataCP!BS$14,PYPQly!$B65,0)/OFFSET(AnnualDataCVM!BS$14,PYPQly!$B65,0))</f>
        <v>2159.6377894503216</v>
      </c>
      <c r="BT69" s="18">
        <f ca="1">IF(ISERROR(QuarterlyDataCVM!BT69*OFFSET(AnnualDataCP!BT$14,PYPQly!$B65,0)/OFFSET(AnnualDataCVM!BT$14,PYPQly!$B65,0)),"",QuarterlyDataCVM!BT69*OFFSET(AnnualDataCP!BT$14,PYPQly!$B65,0)/OFFSET(AnnualDataCVM!BT$14,PYPQly!$B65,0))</f>
        <v>2093.1006189213085</v>
      </c>
      <c r="BU69" s="18">
        <f ca="1">IF(ISERROR(QuarterlyDataCVM!BU69*OFFSET(AnnualDataCP!BU$14,PYPQly!$B65,0)/OFFSET(AnnualDataCVM!BU$14,PYPQly!$B65,0)),"",QuarterlyDataCVM!BU69*OFFSET(AnnualDataCP!BU$14,PYPQly!$B65,0)/OFFSET(AnnualDataCVM!BU$14,PYPQly!$B65,0))</f>
        <v>179.69470404984423</v>
      </c>
      <c r="BV69" s="18">
        <f ca="1">IF(ISERROR(QuarterlyDataCVM!BV69*OFFSET(AnnualDataCP!BV$14,PYPQly!$B65,0)/OFFSET(AnnualDataCVM!BV$14,PYPQly!$B65,0)),"",QuarterlyDataCVM!BV69*OFFSET(AnnualDataCP!BV$14,PYPQly!$B65,0)/OFFSET(AnnualDataCVM!BV$14,PYPQly!$B65,0))</f>
        <v>1751.2611654615057</v>
      </c>
      <c r="BW69" s="18">
        <f ca="1">IF(ISERROR(QuarterlyDataCVM!BW69*OFFSET(AnnualDataCP!BW$14,PYPQly!$B65,0)/OFFSET(AnnualDataCVM!BW$14,PYPQly!$B65,0)),"",QuarterlyDataCVM!BW69*OFFSET(AnnualDataCP!BW$14,PYPQly!$B65,0)/OFFSET(AnnualDataCVM!BW$14,PYPQly!$B65,0))</f>
        <v>162.77319587628867</v>
      </c>
      <c r="BX69" s="18">
        <f ca="1">IF(ISERROR(QuarterlyDataCVM!BX69*OFFSET(AnnualDataCP!BX$14,PYPQly!$B65,0)/OFFSET(AnnualDataCVM!BX$14,PYPQly!$B65,0)),"",QuarterlyDataCVM!BX69*OFFSET(AnnualDataCP!BX$14,PYPQly!$B65,0)/OFFSET(AnnualDataCVM!BX$14,PYPQly!$B65,0))</f>
        <v>3130.3334171328011</v>
      </c>
      <c r="BY69" s="18">
        <f ca="1">IF(ISERROR(QuarterlyDataCVM!BY69*OFFSET(AnnualDataCP!BY$14,PYPQly!$B65,0)/OFFSET(AnnualDataCVM!BY$14,PYPQly!$B65,0)),"",QuarterlyDataCVM!BY69*OFFSET(AnnualDataCP!BY$14,PYPQly!$B65,0)/OFFSET(AnnualDataCVM!BY$14,PYPQly!$B65,0))</f>
        <v>1910.1829841812742</v>
      </c>
      <c r="BZ69" s="18">
        <f ca="1">IF(ISERROR(QuarterlyDataCVM!BZ69*OFFSET(AnnualDataCP!BZ$14,PYPQly!$B65,0)/OFFSET(AnnualDataCVM!BZ$14,PYPQly!$B65,0)),"",QuarterlyDataCVM!BZ69*OFFSET(AnnualDataCP!BZ$14,PYPQly!$B65,0)/OFFSET(AnnualDataCVM!BZ$14,PYPQly!$B65,0))</f>
        <v>906.27532751091701</v>
      </c>
      <c r="CA69" s="18">
        <f ca="1">IF(ISERROR(QuarterlyDataCVM!CA69*OFFSET(AnnualDataCP!CA$14,PYPQly!$B65,0)/OFFSET(AnnualDataCVM!CA$14,PYPQly!$B65,0)),"",QuarterlyDataCVM!CA69*OFFSET(AnnualDataCP!CA$14,PYPQly!$B65,0)/OFFSET(AnnualDataCVM!CA$14,PYPQly!$B65,0))</f>
        <v>1002.6306620209059</v>
      </c>
      <c r="CB69" s="18">
        <f ca="1">IF(ISERROR(QuarterlyDataCVM!CB69*OFFSET(AnnualDataCP!CB$14,PYPQly!$B65,0)/OFFSET(AnnualDataCVM!CB$14,PYPQly!$B65,0)),"",QuarterlyDataCVM!CB69*OFFSET(AnnualDataCP!CB$14,PYPQly!$B65,0)/OFFSET(AnnualDataCVM!CB$14,PYPQly!$B65,0))</f>
        <v>1219.1039888250814</v>
      </c>
      <c r="CC69" s="18">
        <f ca="1">IF(ISERROR(QuarterlyDataCVM!CC69*OFFSET(AnnualDataCP!CC$14,PYPQly!$B65,0)/OFFSET(AnnualDataCVM!CC$14,PYPQly!$B65,0)),"",QuarterlyDataCVM!CC69*OFFSET(AnnualDataCP!CC$14,PYPQly!$B65,0)/OFFSET(AnnualDataCVM!CC$14,PYPQly!$B65,0))</f>
        <v>66.427884615384613</v>
      </c>
      <c r="CD69" s="18">
        <f ca="1">IF(ISERROR(QuarterlyDataCVM!CD69*OFFSET(AnnualDataCP!CD$14,PYPQly!$B65,0)/OFFSET(AnnualDataCVM!CD$14,PYPQly!$B65,0)),"",QuarterlyDataCVM!CD69*OFFSET(AnnualDataCP!CD$14,PYPQly!$B65,0)/OFFSET(AnnualDataCVM!CD$14,PYPQly!$B65,0))</f>
        <v>438.80199667221297</v>
      </c>
      <c r="CE69" s="18">
        <f ca="1">IF(ISERROR(QuarterlyDataCVM!CE69*OFFSET(AnnualDataCP!CE$14,PYPQly!$B65,0)/OFFSET(AnnualDataCVM!CE$14,PYPQly!$B65,0)),"",QuarterlyDataCVM!CE69*OFFSET(AnnualDataCP!CE$14,PYPQly!$B65,0)/OFFSET(AnnualDataCVM!CE$14,PYPQly!$B65,0))</f>
        <v>714.48423645320202</v>
      </c>
      <c r="CF69" s="18">
        <f ca="1">IF(ISERROR(QuarterlyDataCVM!CF69*OFFSET(AnnualDataCP!CF$14,PYPQly!$B65,0)/OFFSET(AnnualDataCVM!CF$14,PYPQly!$B65,0)),"",QuarterlyDataCVM!CF69*OFFSET(AnnualDataCP!CF$14,PYPQly!$B65,0)/OFFSET(AnnualDataCVM!CF$14,PYPQly!$B65,0))</f>
        <v>3194.9542390117135</v>
      </c>
      <c r="CG69" s="18">
        <f ca="1">IF(ISERROR(QuarterlyDataCVM!CG69*OFFSET(AnnualDataCP!CG$14,PYPQly!$B65,0)/OFFSET(AnnualDataCVM!CG$14,PYPQly!$B65,0)),"",QuarterlyDataCVM!CG69*OFFSET(AnnualDataCP!CG$14,PYPQly!$B65,0)/OFFSET(AnnualDataCVM!CG$14,PYPQly!$B65,0))</f>
        <v>3194.9542390117135</v>
      </c>
      <c r="CH69" s="18">
        <f ca="1">IF(ISERROR(QuarterlyDataCVM!CH69*OFFSET(AnnualDataCP!CH$14,PYPQly!$B65,0)/OFFSET(AnnualDataCVM!CH$14,PYPQly!$B65,0)),"",QuarterlyDataCVM!CH69*OFFSET(AnnualDataCP!CH$14,PYPQly!$B65,0)/OFFSET(AnnualDataCVM!CH$14,PYPQly!$B65,0))</f>
        <v>2412.7927862377214</v>
      </c>
      <c r="CI69" s="18">
        <f ca="1">IF(ISERROR(QuarterlyDataCVM!CI69*OFFSET(AnnualDataCP!CI$14,PYPQly!$B65,0)/OFFSET(AnnualDataCVM!CI$14,PYPQly!$B65,0)),"",QuarterlyDataCVM!CI69*OFFSET(AnnualDataCP!CI$14,PYPQly!$B65,0)/OFFSET(AnnualDataCVM!CI$14,PYPQly!$B65,0))</f>
        <v>782.40895761130366</v>
      </c>
      <c r="CJ69" s="18">
        <f ca="1">IF(ISERROR(QuarterlyDataCVM!CJ69*OFFSET(AnnualDataCP!CJ$14,PYPQly!$B65,0)/OFFSET(AnnualDataCVM!CJ$14,PYPQly!$B65,0)),"",QuarterlyDataCVM!CJ69*OFFSET(AnnualDataCP!CJ$14,PYPQly!$B65,0)/OFFSET(AnnualDataCVM!CJ$14,PYPQly!$B65,0))</f>
        <v>3547.2044268114428</v>
      </c>
      <c r="CK69" s="18">
        <f ca="1">IF(ISERROR(QuarterlyDataCVM!CK69*OFFSET(AnnualDataCP!CK$14,PYPQly!$B65,0)/OFFSET(AnnualDataCVM!CK$14,PYPQly!$B65,0)),"",QuarterlyDataCVM!CK69*OFFSET(AnnualDataCP!CK$14,PYPQly!$B65,0)/OFFSET(AnnualDataCVM!CK$14,PYPQly!$B65,0))</f>
        <v>1195.977201349308</v>
      </c>
      <c r="CL69" s="18">
        <f ca="1">IF(ISERROR(QuarterlyDataCVM!CL69*OFFSET(AnnualDataCP!CL$14,PYPQly!$B65,0)/OFFSET(AnnualDataCVM!CL$14,PYPQly!$B65,0)),"",QuarterlyDataCVM!CL69*OFFSET(AnnualDataCP!CL$14,PYPQly!$B65,0)/OFFSET(AnnualDataCVM!CL$14,PYPQly!$B65,0))</f>
        <v>2351.9733333333334</v>
      </c>
      <c r="CM69" s="18">
        <f ca="1">IF(ISERROR(QuarterlyDataCVM!CM69*OFFSET(AnnualDataCP!CM$14,PYPQly!$B65,0)/OFFSET(AnnualDataCVM!CM$14,PYPQly!$B65,0)),"",QuarterlyDataCVM!CM69*OFFSET(AnnualDataCP!CM$14,PYPQly!$B65,0)/OFFSET(AnnualDataCVM!CM$14,PYPQly!$B65,0))</f>
        <v>1201.328990228013</v>
      </c>
      <c r="CN69" s="18">
        <f ca="1">IF(ISERROR(QuarterlyDataCVM!CN69*OFFSET(AnnualDataCP!CN$14,PYPQly!$B65,0)/OFFSET(AnnualDataCVM!CN$14,PYPQly!$B65,0)),"",QuarterlyDataCVM!CN69*OFFSET(AnnualDataCP!CN$14,PYPQly!$B65,0)/OFFSET(AnnualDataCVM!CN$14,PYPQly!$B65,0))</f>
        <v>1131.0610150161567</v>
      </c>
      <c r="CO69" s="18">
        <f ca="1">IF(ISERROR(QuarterlyDataCVM!CO69*OFFSET(AnnualDataCP!CO$14,PYPQly!$B65,0)/OFFSET(AnnualDataCVM!CO$14,PYPQly!$B65,0)),"",QuarterlyDataCVM!CO69*OFFSET(AnnualDataCP!CO$14,PYPQly!$B65,0)/OFFSET(AnnualDataCVM!CO$14,PYPQly!$B65,0))</f>
        <v>19.370860927152318</v>
      </c>
      <c r="CP69" s="18">
        <f ca="1">IF(ISERROR(QuarterlyDataCVM!CP69*OFFSET(AnnualDataCP!CP$14,PYPQly!$B65,0)/OFFSET(AnnualDataCVM!CP$14,PYPQly!$B65,0)),"",QuarterlyDataCVM!CP69*OFFSET(AnnualDataCP!CP$14,PYPQly!$B65,0)/OFFSET(AnnualDataCVM!CP$14,PYPQly!$B65,0))</f>
        <v>18112.120903708692</v>
      </c>
      <c r="CQ69" s="18">
        <f ca="1">IF(ISERROR(QuarterlyDataCVM!CQ69*OFFSET(AnnualDataCP!CQ$14,PYPQly!$B65,0)/OFFSET(AnnualDataCVM!CQ$14,PYPQly!$B65,0)),"",QuarterlyDataCVM!CQ69*OFFSET(AnnualDataCP!CQ$14,PYPQly!$B65,0)/OFFSET(AnnualDataCVM!CQ$14,PYPQly!$B65,0))</f>
        <v>6931.7952856413458</v>
      </c>
      <c r="CR69" s="18">
        <f ca="1">IF(ISERROR(QuarterlyDataCVM!CR69*OFFSET(AnnualDataCP!CR$14,PYPQly!$B65,0)/OFFSET(AnnualDataCVM!CR$14,PYPQly!$B65,0)),"",QuarterlyDataCVM!CR69*OFFSET(AnnualDataCP!CR$14,PYPQly!$B65,0)/OFFSET(AnnualDataCVM!CR$14,PYPQly!$B65,0))</f>
        <v>3619.3972560346606</v>
      </c>
      <c r="CS69" s="18">
        <f ca="1">IF(ISERROR(QuarterlyDataCVM!CS69*OFFSET(AnnualDataCP!CS$14,PYPQly!$B65,0)/OFFSET(AnnualDataCVM!CS$14,PYPQly!$B65,0)),"",QuarterlyDataCVM!CS69*OFFSET(AnnualDataCP!CS$14,PYPQly!$B65,0)/OFFSET(AnnualDataCVM!CS$14,PYPQly!$B65,0))</f>
        <v>7560.6724684568098</v>
      </c>
      <c r="CT69" s="18">
        <f ca="1">IF(ISERROR(QuarterlyDataCVM!CT69*OFFSET(AnnualDataCP!CT$14,PYPQly!$B65,0)/OFFSET(AnnualDataCVM!CT$14,PYPQly!$B65,0)),"",QuarterlyDataCVM!CT69*OFFSET(AnnualDataCP!CT$14,PYPQly!$B65,0)/OFFSET(AnnualDataCVM!CT$14,PYPQly!$B65,0))</f>
        <v>209692.87664552519</v>
      </c>
      <c r="CU69" s="18">
        <f ca="1">IF(ISERROR(QuarterlyDataCVM!CU69*OFFSET(AnnualDataCP!CU$14,PYPQly!$B65,0)/OFFSET(AnnualDataCVM!CU$14,PYPQly!$B65,0)),"",QuarterlyDataCVM!CU69*OFFSET(AnnualDataCP!CU$14,PYPQly!$B65,0)/OFFSET(AnnualDataCVM!CU$14,PYPQly!$B65,0))</f>
        <v>51790.046647650546</v>
      </c>
      <c r="CV69" s="18">
        <f ca="1">IF(ISERROR(QuarterlyDataCVM!CV69*OFFSET(AnnualDataCP!CV$14,PYPQly!$B65,0)/OFFSET(AnnualDataCVM!CV$14,PYPQly!$B65,0)),"",QuarterlyDataCVM!CV69*OFFSET(AnnualDataCP!CV$14,PYPQly!$B65,0)/OFFSET(AnnualDataCVM!CV$14,PYPQly!$B65,0))</f>
        <v>32855.460114555746</v>
      </c>
      <c r="CW69" s="18">
        <f ca="1">IF(ISERROR(QuarterlyDataCVM!CW69*OFFSET(AnnualDataCP!CW$14,PYPQly!$B65,0)/OFFSET(AnnualDataCVM!CW$14,PYPQly!$B65,0)),"",QuarterlyDataCVM!CW69*OFFSET(AnnualDataCP!CW$14,PYPQly!$B65,0)/OFFSET(AnnualDataCVM!CW$14,PYPQly!$B65,0))</f>
        <v>4926.5118847874719</v>
      </c>
      <c r="CX69" s="18">
        <f ca="1">IF(ISERROR(QuarterlyDataCVM!CX69*OFFSET(AnnualDataCP!CX$14,PYPQly!$B65,0)/OFFSET(AnnualDataCVM!CX$14,PYPQly!$B65,0)),"",QuarterlyDataCVM!CX69*OFFSET(AnnualDataCP!CX$14,PYPQly!$B65,0)/OFFSET(AnnualDataCVM!CX$14,PYPQly!$B65,0))</f>
        <v>11102.348677056905</v>
      </c>
      <c r="CY69" s="18">
        <f ca="1">IF(ISERROR(QuarterlyDataCVM!CY69*OFFSET(AnnualDataCP!CY$14,PYPQly!$B65,0)/OFFSET(AnnualDataCVM!CY$14,PYPQly!$B65,0)),"",QuarterlyDataCVM!CY69*OFFSET(AnnualDataCP!CY$14,PYPQly!$B65,0)/OFFSET(AnnualDataCVM!CY$14,PYPQly!$B65,0))</f>
        <v>16829.107199888913</v>
      </c>
      <c r="CZ69" s="18">
        <f ca="1">IF(ISERROR(QuarterlyDataCVM!CZ69*OFFSET(AnnualDataCP!CZ$14,PYPQly!$B65,0)/OFFSET(AnnualDataCVM!CZ$14,PYPQly!$B65,0)),"",QuarterlyDataCVM!CZ69*OFFSET(AnnualDataCP!CZ$14,PYPQly!$B65,0)/OFFSET(AnnualDataCVM!CZ$14,PYPQly!$B65,0))</f>
        <v>11567.32799247338</v>
      </c>
      <c r="DA69" s="18">
        <f ca="1">IF(ISERROR(QuarterlyDataCVM!DA69*OFFSET(AnnualDataCP!DA$14,PYPQly!$B65,0)/OFFSET(AnnualDataCVM!DA$14,PYPQly!$B65,0)),"",QuarterlyDataCVM!DA69*OFFSET(AnnualDataCP!DA$14,PYPQly!$B65,0)/OFFSET(AnnualDataCVM!DA$14,PYPQly!$B65,0))</f>
        <v>5069.1081061245459</v>
      </c>
      <c r="DB69" s="18">
        <f ca="1">IF(ISERROR(QuarterlyDataCVM!DB69*OFFSET(AnnualDataCP!DB$14,PYPQly!$B65,0)/OFFSET(AnnualDataCVM!DB$14,PYPQly!$B65,0)),"",QuarterlyDataCVM!DB69*OFFSET(AnnualDataCP!DB$14,PYPQly!$B65,0)/OFFSET(AnnualDataCVM!DB$14,PYPQly!$B65,0))</f>
        <v>612.38819523269012</v>
      </c>
      <c r="DC69" s="18">
        <f ca="1">IF(ISERROR(QuarterlyDataCVM!DC69*OFFSET(AnnualDataCP!DC$14,PYPQly!$B65,0)/OFFSET(AnnualDataCVM!DC$14,PYPQly!$B65,0)),"",QuarterlyDataCVM!DC69*OFFSET(AnnualDataCP!DC$14,PYPQly!$B65,0)/OFFSET(AnnualDataCVM!DC$14,PYPQly!$B65,0))</f>
        <v>4456.895570413707</v>
      </c>
      <c r="DD69" s="18">
        <f ca="1">IF(ISERROR(QuarterlyDataCVM!DD69*OFFSET(AnnualDataCP!DD$14,PYPQly!$B65,0)/OFFSET(AnnualDataCVM!DD$14,PYPQly!$B65,0)),"",QuarterlyDataCVM!DD69*OFFSET(AnnualDataCP!DD$14,PYPQly!$B65,0)/OFFSET(AnnualDataCVM!DD$14,PYPQly!$B65,0))</f>
        <v>610.2208955223881</v>
      </c>
      <c r="DE69" s="18">
        <f ca="1">IF(ISERROR(QuarterlyDataCVM!DE69*OFFSET(AnnualDataCP!DE$14,PYPQly!$B65,0)/OFFSET(AnnualDataCVM!DE$14,PYPQly!$B65,0)),"",QuarterlyDataCVM!DE69*OFFSET(AnnualDataCP!DE$14,PYPQly!$B65,0)/OFFSET(AnnualDataCVM!DE$14,PYPQly!$B65,0))</f>
        <v>884.44704049844233</v>
      </c>
      <c r="DF69" s="18">
        <f ca="1">IF(ISERROR(QuarterlyDataCVM!DF69*OFFSET(AnnualDataCP!DF$14,PYPQly!$B65,0)/OFFSET(AnnualDataCVM!DF$14,PYPQly!$B65,0)),"",QuarterlyDataCVM!DF69*OFFSET(AnnualDataCP!DF$14,PYPQly!$B65,0)/OFFSET(AnnualDataCVM!DF$14,PYPQly!$B65,0))</f>
        <v>2694.0028539955938</v>
      </c>
      <c r="DG69" s="18">
        <f ca="1">IF(ISERROR(QuarterlyDataCVM!DG69*OFFSET(AnnualDataCP!DG$14,PYPQly!$B65,0)/OFFSET(AnnualDataCVM!DG$14,PYPQly!$B65,0)),"",QuarterlyDataCVM!DG69*OFFSET(AnnualDataCP!DG$14,PYPQly!$B65,0)/OFFSET(AnnualDataCVM!DG$14,PYPQly!$B65,0))</f>
        <v>2309.0033800096571</v>
      </c>
      <c r="DH69" s="18">
        <f ca="1">IF(ISERROR(QuarterlyDataCVM!DH69*OFFSET(AnnualDataCP!DH$14,PYPQly!$B65,0)/OFFSET(AnnualDataCVM!DH$14,PYPQly!$B65,0)),"",QuarterlyDataCVM!DH69*OFFSET(AnnualDataCP!DH$14,PYPQly!$B65,0)/OFFSET(AnnualDataCVM!DH$14,PYPQly!$B65,0))</f>
        <v>7366.605757452021</v>
      </c>
      <c r="DI69" s="18">
        <f ca="1">IF(ISERROR(QuarterlyDataCVM!DI69*OFFSET(AnnualDataCP!DI$14,PYPQly!$B65,0)/OFFSET(AnnualDataCVM!DI$14,PYPQly!$B65,0)),"",QuarterlyDataCVM!DI69*OFFSET(AnnualDataCP!DI$14,PYPQly!$B65,0)/OFFSET(AnnualDataCVM!DI$14,PYPQly!$B65,0))</f>
        <v>1774.137617234655</v>
      </c>
      <c r="DJ69" s="18">
        <f ca="1">IF(ISERROR(QuarterlyDataCVM!DJ69*OFFSET(AnnualDataCP!DJ$14,PYPQly!$B65,0)/OFFSET(AnnualDataCVM!DJ$14,PYPQly!$B65,0)),"",QuarterlyDataCVM!DJ69*OFFSET(AnnualDataCP!DJ$14,PYPQly!$B65,0)/OFFSET(AnnualDataCVM!DJ$14,PYPQly!$B65,0))</f>
        <v>5592.9582461593636</v>
      </c>
      <c r="DK69" s="18">
        <f ca="1">IF(ISERROR(QuarterlyDataCVM!DK69*OFFSET(AnnualDataCP!DK$14,PYPQly!$B65,0)/OFFSET(AnnualDataCVM!DK$14,PYPQly!$B65,0)),"",QuarterlyDataCVM!DK69*OFFSET(AnnualDataCP!DK$14,PYPQly!$B65,0)/OFFSET(AnnualDataCVM!DK$14,PYPQly!$B65,0))</f>
        <v>17562.887697861705</v>
      </c>
      <c r="DL69" s="18">
        <f ca="1">IF(ISERROR(QuarterlyDataCVM!DL69*OFFSET(AnnualDataCP!DL$14,PYPQly!$B65,0)/OFFSET(AnnualDataCVM!DL$14,PYPQly!$B65,0)),"",QuarterlyDataCVM!DL69*OFFSET(AnnualDataCP!DL$14,PYPQly!$B65,0)/OFFSET(AnnualDataCVM!DL$14,PYPQly!$B65,0))</f>
        <v>4974.5792981768282</v>
      </c>
      <c r="DM69" s="18">
        <f ca="1">IF(ISERROR(QuarterlyDataCVM!DM69*OFFSET(AnnualDataCP!DM$14,PYPQly!$B65,0)/OFFSET(AnnualDataCVM!DM$14,PYPQly!$B65,0)),"",QuarterlyDataCVM!DM69*OFFSET(AnnualDataCP!DM$14,PYPQly!$B65,0)/OFFSET(AnnualDataCVM!DM$14,PYPQly!$B65,0))</f>
        <v>2330.1026793742135</v>
      </c>
      <c r="DN69" s="18">
        <f ca="1">IF(ISERROR(QuarterlyDataCVM!DN69*OFFSET(AnnualDataCP!DN$14,PYPQly!$B65,0)/OFFSET(AnnualDataCVM!DN$14,PYPQly!$B65,0)),"",QuarterlyDataCVM!DN69*OFFSET(AnnualDataCP!DN$14,PYPQly!$B65,0)/OFFSET(AnnualDataCVM!DN$14,PYPQly!$B65,0))</f>
        <v>2645.8080083930759</v>
      </c>
      <c r="DO69" s="18">
        <f ca="1">IF(ISERROR(QuarterlyDataCVM!DO69*OFFSET(AnnualDataCP!DO$14,PYPQly!$B65,0)/OFFSET(AnnualDataCVM!DO$14,PYPQly!$B65,0)),"",QuarterlyDataCVM!DO69*OFFSET(AnnualDataCP!DO$14,PYPQly!$B65,0)/OFFSET(AnnualDataCVM!DO$14,PYPQly!$B65,0))</f>
        <v>1458.6841936518115</v>
      </c>
      <c r="DP69" s="18">
        <f ca="1">IF(ISERROR(QuarterlyDataCVM!DP69*OFFSET(AnnualDataCP!DP$14,PYPQly!$B65,0)/OFFSET(AnnualDataCVM!DP$14,PYPQly!$B65,0)),"",QuarterlyDataCVM!DP69*OFFSET(AnnualDataCP!DP$14,PYPQly!$B65,0)/OFFSET(AnnualDataCVM!DP$14,PYPQly!$B65,0))</f>
        <v>1184.5000952925482</v>
      </c>
      <c r="DQ69" s="18">
        <f ca="1">IF(ISERROR(QuarterlyDataCVM!DQ69*OFFSET(AnnualDataCP!DQ$14,PYPQly!$B65,0)/OFFSET(AnnualDataCVM!DQ$14,PYPQly!$B65,0)),"",QuarterlyDataCVM!DQ69*OFFSET(AnnualDataCP!DQ$14,PYPQly!$B65,0)/OFFSET(AnnualDataCVM!DQ$14,PYPQly!$B65,0))</f>
        <v>6177.6242668150871</v>
      </c>
      <c r="DR69" s="18">
        <f ca="1">IF(ISERROR(QuarterlyDataCVM!DR69*OFFSET(AnnualDataCP!DR$14,PYPQly!$B65,0)/OFFSET(AnnualDataCVM!DR$14,PYPQly!$B65,0)),"",QuarterlyDataCVM!DR69*OFFSET(AnnualDataCP!DR$14,PYPQly!$B65,0)/OFFSET(AnnualDataCVM!DR$14,PYPQly!$B65,0))</f>
        <v>6177.6242668150871</v>
      </c>
      <c r="DS69" s="18">
        <f ca="1">IF(ISERROR(QuarterlyDataCVM!DS69*OFFSET(AnnualDataCP!DS$14,PYPQly!$B65,0)/OFFSET(AnnualDataCVM!DS$14,PYPQly!$B65,0)),"",QuarterlyDataCVM!DS69*OFFSET(AnnualDataCP!DS$14,PYPQly!$B65,0)/OFFSET(AnnualDataCVM!DS$14,PYPQly!$B65,0))</f>
        <v>6412.5026721032418</v>
      </c>
      <c r="DT69" s="18">
        <f ca="1">IF(ISERROR(QuarterlyDataCVM!DT69*OFFSET(AnnualDataCP!DT$14,PYPQly!$B65,0)/OFFSET(AnnualDataCVM!DT$14,PYPQly!$B65,0)),"",QuarterlyDataCVM!DT69*OFFSET(AnnualDataCP!DT$14,PYPQly!$B65,0)/OFFSET(AnnualDataCVM!DT$14,PYPQly!$B65,0))</f>
        <v>5136.2565376186994</v>
      </c>
      <c r="DU69" s="18">
        <f ca="1">IF(ISERROR(QuarterlyDataCVM!DU69*OFFSET(AnnualDataCP!DU$14,PYPQly!$B65,0)/OFFSET(AnnualDataCVM!DU$14,PYPQly!$B65,0)),"",QuarterlyDataCVM!DU69*OFFSET(AnnualDataCP!DU$14,PYPQly!$B65,0)/OFFSET(AnnualDataCVM!DU$14,PYPQly!$B65,0))</f>
        <v>1275.3635587796032</v>
      </c>
      <c r="DV69" s="18">
        <f ca="1">IF(ISERROR(QuarterlyDataCVM!DV69*OFFSET(AnnualDataCP!DV$14,PYPQly!$B65,0)/OFFSET(AnnualDataCVM!DV$14,PYPQly!$B65,0)),"",QuarterlyDataCVM!DV69*OFFSET(AnnualDataCP!DV$14,PYPQly!$B65,0)/OFFSET(AnnualDataCVM!DV$14,PYPQly!$B65,0))</f>
        <v>15391.112492875278</v>
      </c>
      <c r="DW69" s="18">
        <f ca="1">IF(ISERROR(QuarterlyDataCVM!DW69*OFFSET(AnnualDataCP!DW$14,PYPQly!$B65,0)/OFFSET(AnnualDataCVM!DW$14,PYPQly!$B65,0)),"",QuarterlyDataCVM!DW69*OFFSET(AnnualDataCP!DW$14,PYPQly!$B65,0)/OFFSET(AnnualDataCVM!DW$14,PYPQly!$B65,0))</f>
        <v>9439.5240657054728</v>
      </c>
      <c r="DX69" s="18">
        <f ca="1">IF(ISERROR(QuarterlyDataCVM!DX69*OFFSET(AnnualDataCP!DX$14,PYPQly!$B65,0)/OFFSET(AnnualDataCVM!DX$14,PYPQly!$B65,0)),"",QuarterlyDataCVM!DX69*OFFSET(AnnualDataCP!DX$14,PYPQly!$B65,0)/OFFSET(AnnualDataCVM!DX$14,PYPQly!$B65,0))</f>
        <v>2651.9825977963037</v>
      </c>
      <c r="DY69" s="18">
        <f ca="1">IF(ISERROR(QuarterlyDataCVM!DY69*OFFSET(AnnualDataCP!DY$14,PYPQly!$B65,0)/OFFSET(AnnualDataCVM!DY$14,PYPQly!$B65,0)),"",QuarterlyDataCVM!DY69*OFFSET(AnnualDataCP!DY$14,PYPQly!$B65,0)/OFFSET(AnnualDataCVM!DY$14,PYPQly!$B65,0))</f>
        <v>2651.5797574626868</v>
      </c>
      <c r="DZ69" s="18" t="str">
        <f ca="1">IF(ISERROR(QuarterlyDataCVM!DZ69*OFFSET(AnnualDataCP!DZ$14,PYPQly!$B65,0)/OFFSET(AnnualDataCVM!DZ$14,PYPQly!$B65,0)),"",QuarterlyDataCVM!DZ69*OFFSET(AnnualDataCP!DZ$14,PYPQly!$B65,0)/OFFSET(AnnualDataCVM!DZ$14,PYPQly!$B65,0))</f>
        <v/>
      </c>
      <c r="EA69" s="18">
        <f ca="1">IF(ISERROR(QuarterlyDataCVM!EA69*OFFSET(AnnualDataCP!EA$14,PYPQly!$B65,0)/OFFSET(AnnualDataCVM!EA$14,PYPQly!$B65,0)),"",QuarterlyDataCVM!EA69*OFFSET(AnnualDataCP!EA$14,PYPQly!$B65,0)/OFFSET(AnnualDataCVM!EA$14,PYPQly!$B65,0))</f>
        <v>3291.5636257015999</v>
      </c>
      <c r="EB69" s="18">
        <f ca="1">IF(ISERROR(QuarterlyDataCVM!EB69*OFFSET(AnnualDataCP!EB$14,PYPQly!$B65,0)/OFFSET(AnnualDataCVM!EB$14,PYPQly!$B65,0)),"",QuarterlyDataCVM!EB69*OFFSET(AnnualDataCP!EB$14,PYPQly!$B65,0)/OFFSET(AnnualDataCVM!EB$14,PYPQly!$B65,0))</f>
        <v>39508.076656809972</v>
      </c>
      <c r="EC69" s="18">
        <f ca="1">IF(ISERROR(QuarterlyDataCVM!EC69*OFFSET(AnnualDataCP!EC$14,PYPQly!$B65,0)/OFFSET(AnnualDataCVM!EC$14,PYPQly!$B65,0)),"",QuarterlyDataCVM!EC69*OFFSET(AnnualDataCP!EC$14,PYPQly!$B65,0)/OFFSET(AnnualDataCVM!EC$14,PYPQly!$B65,0))</f>
        <v>39508.076656809972</v>
      </c>
      <c r="ED69" s="18">
        <f ca="1">IF(ISERROR(QuarterlyDataCVM!ED69*OFFSET(AnnualDataCP!ED$14,PYPQly!$B65,0)/OFFSET(AnnualDataCVM!ED$14,PYPQly!$B65,0)),"",QuarterlyDataCVM!ED69*OFFSET(AnnualDataCP!ED$14,PYPQly!$B65,0)/OFFSET(AnnualDataCVM!ED$14,PYPQly!$B65,0))</f>
        <v>7414.5517959998842</v>
      </c>
      <c r="EE69" s="18">
        <f ca="1">IF(ISERROR(QuarterlyDataCVM!EE69*OFFSET(AnnualDataCP!EE$14,PYPQly!$B65,0)/OFFSET(AnnualDataCVM!EE$14,PYPQly!$B65,0)),"",QuarterlyDataCVM!EE69*OFFSET(AnnualDataCP!EE$14,PYPQly!$B65,0)/OFFSET(AnnualDataCVM!EE$14,PYPQly!$B65,0))</f>
        <v>31299.44852655158</v>
      </c>
      <c r="EF69" s="18">
        <f ca="1">IF(ISERROR(QuarterlyDataCVM!EF69*OFFSET(AnnualDataCP!EF$14,PYPQly!$B65,0)/OFFSET(AnnualDataCVM!EF$14,PYPQly!$B65,0)),"",QuarterlyDataCVM!EF69*OFFSET(AnnualDataCP!EF$14,PYPQly!$B65,0)/OFFSET(AnnualDataCVM!EF$14,PYPQly!$B65,0))</f>
        <v>795.04555605180883</v>
      </c>
      <c r="EG69" s="18">
        <f ca="1">IF(ISERROR(QuarterlyDataCVM!EG69*OFFSET(AnnualDataCP!EG$14,PYPQly!$B65,0)/OFFSET(AnnualDataCVM!EG$14,PYPQly!$B65,0)),"",QuarterlyDataCVM!EG69*OFFSET(AnnualDataCP!EG$14,PYPQly!$B65,0)/OFFSET(AnnualDataCVM!EG$14,PYPQly!$B65,0))</f>
        <v>29965.675937122127</v>
      </c>
      <c r="EH69" s="18">
        <f ca="1">IF(ISERROR(QuarterlyDataCVM!EH69*OFFSET(AnnualDataCP!EH$14,PYPQly!$B65,0)/OFFSET(AnnualDataCVM!EH$14,PYPQly!$B65,0)),"",QuarterlyDataCVM!EH69*OFFSET(AnnualDataCP!EH$14,PYPQly!$B65,0)/OFFSET(AnnualDataCVM!EH$14,PYPQly!$B65,0))</f>
        <v>18539.485986508102</v>
      </c>
      <c r="EI69" s="18">
        <f ca="1">IF(ISERROR(QuarterlyDataCVM!EI69*OFFSET(AnnualDataCP!EI$14,PYPQly!$B65,0)/OFFSET(AnnualDataCVM!EI$14,PYPQly!$B65,0)),"",QuarterlyDataCVM!EI69*OFFSET(AnnualDataCP!EI$14,PYPQly!$B65,0)/OFFSET(AnnualDataCVM!EI$14,PYPQly!$B65,0))</f>
        <v>12488.472055648837</v>
      </c>
      <c r="EJ69" s="18">
        <f ca="1">IF(ISERROR(QuarterlyDataCVM!EJ69*OFFSET(AnnualDataCP!EJ$14,PYPQly!$B65,0)/OFFSET(AnnualDataCVM!EJ$14,PYPQly!$B65,0)),"",QuarterlyDataCVM!EJ69*OFFSET(AnnualDataCP!EJ$14,PYPQly!$B65,0)/OFFSET(AnnualDataCVM!EJ$14,PYPQly!$B65,0))</f>
        <v>8871.1678747891947</v>
      </c>
      <c r="EK69" s="18">
        <f ca="1">IF(ISERROR(QuarterlyDataCVM!EK69*OFFSET(AnnualDataCP!EK$14,PYPQly!$B65,0)/OFFSET(AnnualDataCVM!EK$14,PYPQly!$B65,0)),"",QuarterlyDataCVM!EK69*OFFSET(AnnualDataCP!EK$14,PYPQly!$B65,0)/OFFSET(AnnualDataCVM!EK$14,PYPQly!$B65,0))</f>
        <v>6001.0195821980014</v>
      </c>
      <c r="EL69" s="18">
        <f ca="1">IF(ISERROR(QuarterlyDataCVM!EL69*OFFSET(AnnualDataCP!EL$14,PYPQly!$B65,0)/OFFSET(AnnualDataCVM!EL$14,PYPQly!$B65,0)),"",QuarterlyDataCVM!EL69*OFFSET(AnnualDataCP!EL$14,PYPQly!$B65,0)/OFFSET(AnnualDataCVM!EL$14,PYPQly!$B65,0))</f>
        <v>3488.0198231349041</v>
      </c>
      <c r="EM69" s="18">
        <f ca="1">IF(ISERROR(QuarterlyDataCVM!EM69*OFFSET(AnnualDataCP!EM$14,PYPQly!$B65,0)/OFFSET(AnnualDataCVM!EM$14,PYPQly!$B65,0)),"",QuarterlyDataCVM!EM69*OFFSET(AnnualDataCP!EM$14,PYPQly!$B65,0)/OFFSET(AnnualDataCVM!EM$14,PYPQly!$B65,0))</f>
        <v>2512.6078539823011</v>
      </c>
      <c r="EN69" s="18">
        <f ca="1">IF(ISERROR(QuarterlyDataCVM!EN69*OFFSET(AnnualDataCP!EN$14,PYPQly!$B65,0)/OFFSET(AnnualDataCVM!EN$14,PYPQly!$B65,0)),"",QuarterlyDataCVM!EN69*OFFSET(AnnualDataCP!EN$14,PYPQly!$B65,0)/OFFSET(AnnualDataCVM!EN$14,PYPQly!$B65,0))</f>
        <v>2870.3368672144184</v>
      </c>
      <c r="EO69" s="18">
        <f ca="1">IF(ISERROR(QuarterlyDataCVM!EO69*OFFSET(AnnualDataCP!EO$14,PYPQly!$B65,0)/OFFSET(AnnualDataCVM!EO$14,PYPQly!$B65,0)),"",QuarterlyDataCVM!EO69*OFFSET(AnnualDataCP!EO$14,PYPQly!$B65,0)/OFFSET(AnnualDataCVM!EO$14,PYPQly!$B65,0))</f>
        <v>3616.2415426814064</v>
      </c>
      <c r="EP69" s="18">
        <f ca="1">IF(ISERROR(QuarterlyDataCVM!EP69*OFFSET(AnnualDataCP!EP$14,PYPQly!$B65,0)/OFFSET(AnnualDataCVM!EP$14,PYPQly!$B65,0)),"",QuarterlyDataCVM!EP69*OFFSET(AnnualDataCP!EP$14,PYPQly!$B65,0)/OFFSET(AnnualDataCVM!EP$14,PYPQly!$B65,0))</f>
        <v>2145.0826804467411</v>
      </c>
      <c r="EQ69" s="18">
        <f ca="1">IF(ISERROR(QuarterlyDataCVM!EQ69*OFFSET(AnnualDataCP!EQ$14,PYPQly!$B65,0)/OFFSET(AnnualDataCVM!EQ$14,PYPQly!$B65,0)),"",QuarterlyDataCVM!EQ69*OFFSET(AnnualDataCP!EQ$14,PYPQly!$B65,0)/OFFSET(AnnualDataCVM!EQ$14,PYPQly!$B65,0))</f>
        <v>2145.0826804467411</v>
      </c>
      <c r="ER69" s="18">
        <f ca="1">IF(ISERROR(QuarterlyDataCVM!ER69*OFFSET(AnnualDataCP!ER$14,PYPQly!$B65,0)/OFFSET(AnnualDataCVM!ER$14,PYPQly!$B65,0)),"",QuarterlyDataCVM!ER69*OFFSET(AnnualDataCP!ER$14,PYPQly!$B65,0)/OFFSET(AnnualDataCVM!ER$14,PYPQly!$B65,0))</f>
        <v>3906.2800404877812</v>
      </c>
      <c r="ES69" s="18">
        <f ca="1">IF(ISERROR(QuarterlyDataCVM!ES69*OFFSET(AnnualDataCP!ES$14,PYPQly!$B65,0)/OFFSET(AnnualDataCVM!ES$14,PYPQly!$B65,0)),"",QuarterlyDataCVM!ES69*OFFSET(AnnualDataCP!ES$14,PYPQly!$B65,0)/OFFSET(AnnualDataCVM!ES$14,PYPQly!$B65,0))</f>
        <v>2241.5055930251688</v>
      </c>
      <c r="ET69" s="18">
        <f ca="1">IF(ISERROR(QuarterlyDataCVM!ET69*OFFSET(AnnualDataCP!ET$14,PYPQly!$B65,0)/OFFSET(AnnualDataCVM!ET$14,PYPQly!$B65,0)),"",QuarterlyDataCVM!ET69*OFFSET(AnnualDataCP!ET$14,PYPQly!$B65,0)/OFFSET(AnnualDataCVM!ET$14,PYPQly!$B65,0))</f>
        <v>1664.873664867348</v>
      </c>
      <c r="EU69" s="18">
        <f ca="1">IF(ISERROR(QuarterlyDataCVM!EU69*OFFSET(AnnualDataCP!EU$14,PYPQly!$B65,0)/OFFSET(AnnualDataCVM!EU$14,PYPQly!$B65,0)),"",QuarterlyDataCVM!EU69*OFFSET(AnnualDataCP!EU$14,PYPQly!$B65,0)/OFFSET(AnnualDataCVM!EU$14,PYPQly!$B65,0))</f>
        <v>1334.6183844011141</v>
      </c>
      <c r="EV69" s="18">
        <f ca="1">IF(ISERROR(QuarterlyDataCVM!EV69*OFFSET(AnnualDataCP!EV$14,PYPQly!$B65,0)/OFFSET(AnnualDataCVM!EV$14,PYPQly!$B65,0)),"",QuarterlyDataCVM!EV69*OFFSET(AnnualDataCP!EV$14,PYPQly!$B65,0)/OFFSET(AnnualDataCVM!EV$14,PYPQly!$B65,0))</f>
        <v>329.95383236216941</v>
      </c>
      <c r="EW69" s="18">
        <f ca="1">IF(ISERROR(QuarterlyDataCVM!EW69*OFFSET(AnnualDataCP!EW$14,PYPQly!$B65,0)/OFFSET(AnnualDataCVM!EW$14,PYPQly!$B65,0)),"",QuarterlyDataCVM!EW69*OFFSET(AnnualDataCP!EW$14,PYPQly!$B65,0)/OFFSET(AnnualDataCVM!EW$14,PYPQly!$B65,0))</f>
        <v>11426.734173378367</v>
      </c>
      <c r="EX69" s="18">
        <f ca="1">IF(ISERROR(QuarterlyDataCVM!EX69*OFFSET(AnnualDataCP!EX$14,PYPQly!$B65,0)/OFFSET(AnnualDataCVM!EX$14,PYPQly!$B65,0)),"",QuarterlyDataCVM!EX69*OFFSET(AnnualDataCP!EX$14,PYPQly!$B65,0)/OFFSET(AnnualDataCVM!EX$14,PYPQly!$B65,0))</f>
        <v>3258.5011258638092</v>
      </c>
      <c r="EY69" s="18">
        <f ca="1">IF(ISERROR(QuarterlyDataCVM!EY69*OFFSET(AnnualDataCP!EY$14,PYPQly!$B65,0)/OFFSET(AnnualDataCVM!EY$14,PYPQly!$B65,0)),"",QuarterlyDataCVM!EY69*OFFSET(AnnualDataCP!EY$14,PYPQly!$B65,0)/OFFSET(AnnualDataCVM!EY$14,PYPQly!$B65,0))</f>
        <v>3088.5286555972148</v>
      </c>
      <c r="EZ69" s="18">
        <f ca="1">IF(ISERROR(QuarterlyDataCVM!EZ69*OFFSET(AnnualDataCP!EZ$14,PYPQly!$B65,0)/OFFSET(AnnualDataCVM!EZ$14,PYPQly!$B65,0)),"",QuarterlyDataCVM!EZ69*OFFSET(AnnualDataCP!EZ$14,PYPQly!$B65,0)/OFFSET(AnnualDataCVM!EZ$14,PYPQly!$B65,0))</f>
        <v>860.71714072476993</v>
      </c>
      <c r="FA69" s="18">
        <f ca="1">IF(ISERROR(QuarterlyDataCVM!FA69*OFFSET(AnnualDataCP!FA$14,PYPQly!$B65,0)/OFFSET(AnnualDataCVM!FA$14,PYPQly!$B65,0)),"",QuarterlyDataCVM!FA69*OFFSET(AnnualDataCP!FA$14,PYPQly!$B65,0)/OFFSET(AnnualDataCVM!FA$14,PYPQly!$B65,0))</f>
        <v>4219.153717160425</v>
      </c>
      <c r="FB69" s="18">
        <f ca="1">IF(ISERROR(QuarterlyDataCVM!FB69*OFFSET(AnnualDataCP!FB$14,PYPQly!$B65,0)/OFFSET(AnnualDataCVM!FB$14,PYPQly!$B65,0)),"",QuarterlyDataCVM!FB69*OFFSET(AnnualDataCP!FB$14,PYPQly!$B65,0)/OFFSET(AnnualDataCVM!FB$14,PYPQly!$B65,0))</f>
        <v>484.90170316301703</v>
      </c>
      <c r="FC69" s="18">
        <f ca="1">IF(ISERROR(QuarterlyDataCVM!FC69*OFFSET(AnnualDataCP!FC$14,PYPQly!$B65,0)/OFFSET(AnnualDataCVM!FC$14,PYPQly!$B65,0)),"",QuarterlyDataCVM!FC69*OFFSET(AnnualDataCP!FC$14,PYPQly!$B65,0)/OFFSET(AnnualDataCVM!FC$14,PYPQly!$B65,0))</f>
        <v>1009.0937215650591</v>
      </c>
      <c r="FD69" s="18">
        <f ca="1">IF(ISERROR(QuarterlyDataCVM!FD69*OFFSET(AnnualDataCP!FD$14,PYPQly!$B65,0)/OFFSET(AnnualDataCVM!FD$14,PYPQly!$B65,0)),"",QuarterlyDataCVM!FD69*OFFSET(AnnualDataCP!FD$14,PYPQly!$B65,0)/OFFSET(AnnualDataCVM!FD$14,PYPQly!$B65,0))</f>
        <v>2724.8756107660456</v>
      </c>
      <c r="FE69" s="18">
        <f ca="1">IF(ISERROR(QuarterlyDataCVM!FE69*OFFSET(AnnualDataCP!FE$14,PYPQly!$B65,0)/OFFSET(AnnualDataCVM!FE$14,PYPQly!$B65,0)),"",QuarterlyDataCVM!FE69*OFFSET(AnnualDataCP!FE$14,PYPQly!$B65,0)/OFFSET(AnnualDataCVM!FE$14,PYPQly!$B65,0))</f>
        <v>46843.04031464085</v>
      </c>
      <c r="FF69" s="18">
        <f ca="1">IF(ISERROR(QuarterlyDataCVM!FF69*OFFSET(AnnualDataCP!FF$14,PYPQly!$B65,0)/OFFSET(AnnualDataCVM!FF$14,PYPQly!$B65,0)),"",QuarterlyDataCVM!FF69*OFFSET(AnnualDataCP!FF$14,PYPQly!$B65,0)/OFFSET(AnnualDataCVM!FF$14,PYPQly!$B65,0))</f>
        <v>14239.184052703771</v>
      </c>
      <c r="FG69" s="18">
        <f ca="1">IF(ISERROR(QuarterlyDataCVM!FG69*OFFSET(AnnualDataCP!FG$14,PYPQly!$B65,0)/OFFSET(AnnualDataCVM!FG$14,PYPQly!$B65,0)),"",QuarterlyDataCVM!FG69*OFFSET(AnnualDataCP!FG$14,PYPQly!$B65,0)/OFFSET(AnnualDataCVM!FG$14,PYPQly!$B65,0))</f>
        <v>14239.184052703771</v>
      </c>
      <c r="FH69" s="18">
        <f ca="1">IF(ISERROR(QuarterlyDataCVM!FH69*OFFSET(AnnualDataCP!FH$14,PYPQly!$B65,0)/OFFSET(AnnualDataCVM!FH$14,PYPQly!$B65,0)),"",QuarterlyDataCVM!FH69*OFFSET(AnnualDataCP!FH$14,PYPQly!$B65,0)/OFFSET(AnnualDataCVM!FH$14,PYPQly!$B65,0))</f>
        <v>14987.063426911907</v>
      </c>
      <c r="FI69" s="18">
        <f ca="1">IF(ISERROR(QuarterlyDataCVM!FI69*OFFSET(AnnualDataCP!FI$14,PYPQly!$B65,0)/OFFSET(AnnualDataCVM!FI$14,PYPQly!$B65,0)),"",QuarterlyDataCVM!FI69*OFFSET(AnnualDataCP!FI$14,PYPQly!$B65,0)/OFFSET(AnnualDataCVM!FI$14,PYPQly!$B65,0))</f>
        <v>14987.063426911907</v>
      </c>
      <c r="FJ69" s="18">
        <f ca="1">IF(ISERROR(QuarterlyDataCVM!FJ69*OFFSET(AnnualDataCP!FJ$14,PYPQly!$B65,0)/OFFSET(AnnualDataCVM!FJ$14,PYPQly!$B65,0)),"",QuarterlyDataCVM!FJ69*OFFSET(AnnualDataCP!FJ$14,PYPQly!$B65,0)/OFFSET(AnnualDataCVM!FJ$14,PYPQly!$B65,0))</f>
        <v>17615.609627901002</v>
      </c>
      <c r="FK69" s="18">
        <f ca="1">IF(ISERROR(QuarterlyDataCVM!FK69*OFFSET(AnnualDataCP!FK$14,PYPQly!$B65,0)/OFFSET(AnnualDataCVM!FK$14,PYPQly!$B65,0)),"",QuarterlyDataCVM!FK69*OFFSET(AnnualDataCP!FK$14,PYPQly!$B65,0)/OFFSET(AnnualDataCVM!FK$14,PYPQly!$B65,0))</f>
        <v>12419.614062553177</v>
      </c>
      <c r="FL69" s="18">
        <f ca="1">IF(ISERROR(QuarterlyDataCVM!FL69*OFFSET(AnnualDataCP!FL$14,PYPQly!$B65,0)/OFFSET(AnnualDataCVM!FL$14,PYPQly!$B65,0)),"",QuarterlyDataCVM!FL69*OFFSET(AnnualDataCP!FL$14,PYPQly!$B65,0)/OFFSET(AnnualDataCVM!FL$14,PYPQly!$B65,0))</f>
        <v>12419.614062553177</v>
      </c>
      <c r="FM69" s="18">
        <f ca="1">IF(ISERROR(QuarterlyDataCVM!FM69*OFFSET(AnnualDataCP!FM$14,PYPQly!$B65,0)/OFFSET(AnnualDataCVM!FM$14,PYPQly!$B65,0)),"",QuarterlyDataCVM!FM69*OFFSET(AnnualDataCP!FM$14,PYPQly!$B65,0)/OFFSET(AnnualDataCVM!FM$14,PYPQly!$B65,0))</f>
        <v>5196.1546817413473</v>
      </c>
      <c r="FN69" s="18">
        <f ca="1">IF(ISERROR(QuarterlyDataCVM!FN69*OFFSET(AnnualDataCP!FN$14,PYPQly!$B65,0)/OFFSET(AnnualDataCVM!FN$14,PYPQly!$B65,0)),"",QuarterlyDataCVM!FN69*OFFSET(AnnualDataCP!FN$14,PYPQly!$B65,0)/OFFSET(AnnualDataCVM!FN$14,PYPQly!$B65,0))</f>
        <v>2623.7806506007169</v>
      </c>
      <c r="FO69" s="18">
        <f ca="1">IF(ISERROR(QuarterlyDataCVM!FO69*OFFSET(AnnualDataCP!FO$14,PYPQly!$B65,0)/OFFSET(AnnualDataCVM!FO$14,PYPQly!$B65,0)),"",QuarterlyDataCVM!FO69*OFFSET(AnnualDataCP!FO$14,PYPQly!$B65,0)/OFFSET(AnnualDataCVM!FO$14,PYPQly!$B65,0))</f>
        <v>2572.0040689000407</v>
      </c>
      <c r="FP69" s="18">
        <f ca="1">IF(ISERROR(QuarterlyDataCVM!FP69*OFFSET(AnnualDataCP!FP$14,PYPQly!$B65,0)/OFFSET(AnnualDataCVM!FP$14,PYPQly!$B65,0)),"",QuarterlyDataCVM!FP69*OFFSET(AnnualDataCP!FP$14,PYPQly!$B65,0)/OFFSET(AnnualDataCVM!FP$14,PYPQly!$B65,0))</f>
        <v>8635.3791122541006</v>
      </c>
      <c r="FQ69" s="18">
        <f ca="1">IF(ISERROR(QuarterlyDataCVM!FQ69*OFFSET(AnnualDataCP!FQ$14,PYPQly!$B65,0)/OFFSET(AnnualDataCVM!FQ$14,PYPQly!$B65,0)),"",QuarterlyDataCVM!FQ69*OFFSET(AnnualDataCP!FQ$14,PYPQly!$B65,0)/OFFSET(AnnualDataCVM!FQ$14,PYPQly!$B65,0))</f>
        <v>3824.537955016277</v>
      </c>
      <c r="FR69" s="18">
        <f ca="1">IF(ISERROR(QuarterlyDataCVM!FR69*OFFSET(AnnualDataCP!FR$14,PYPQly!$B65,0)/OFFSET(AnnualDataCVM!FR$14,PYPQly!$B65,0)),"",QuarterlyDataCVM!FR69*OFFSET(AnnualDataCP!FR$14,PYPQly!$B65,0)/OFFSET(AnnualDataCVM!FR$14,PYPQly!$B65,0))</f>
        <v>2355.4483882651211</v>
      </c>
      <c r="FS69" s="18">
        <f ca="1">IF(ISERROR(QuarterlyDataCVM!FS69*OFFSET(AnnualDataCP!FS$14,PYPQly!$B65,0)/OFFSET(AnnualDataCVM!FS$14,PYPQly!$B65,0)),"",QuarterlyDataCVM!FS69*OFFSET(AnnualDataCP!FS$14,PYPQly!$B65,0)/OFFSET(AnnualDataCVM!FS$14,PYPQly!$B65,0))</f>
        <v>1184.5623619200642</v>
      </c>
      <c r="FT69" s="18">
        <f ca="1">IF(ISERROR(QuarterlyDataCVM!FT69*OFFSET(AnnualDataCP!FT$14,PYPQly!$B65,0)/OFFSET(AnnualDataCVM!FT$14,PYPQly!$B65,0)),"",QuarterlyDataCVM!FT69*OFFSET(AnnualDataCP!FT$14,PYPQly!$B65,0)/OFFSET(AnnualDataCVM!FT$14,PYPQly!$B65,0))</f>
        <v>423.7798546209761</v>
      </c>
      <c r="FU69" s="18">
        <f ca="1">IF(ISERROR(QuarterlyDataCVM!FU69*OFFSET(AnnualDataCP!FU$14,PYPQly!$B65,0)/OFFSET(AnnualDataCVM!FU$14,PYPQly!$B65,0)),"",QuarterlyDataCVM!FU69*OFFSET(AnnualDataCP!FU$14,PYPQly!$B65,0)/OFFSET(AnnualDataCVM!FU$14,PYPQly!$B65,0))</f>
        <v>746.0744638337552</v>
      </c>
      <c r="FV69" s="18">
        <f ca="1">IF(ISERROR(QuarterlyDataCVM!FV69*OFFSET(AnnualDataCP!FV$14,PYPQly!$B65,0)/OFFSET(AnnualDataCVM!FV$14,PYPQly!$B65,0)),"",QuarterlyDataCVM!FV69*OFFSET(AnnualDataCP!FV$14,PYPQly!$B65,0)/OFFSET(AnnualDataCVM!FV$14,PYPQly!$B65,0))</f>
        <v>1468.8651964363955</v>
      </c>
      <c r="FW69" s="18">
        <f ca="1">IF(ISERROR(QuarterlyDataCVM!FW69*OFFSET(AnnualDataCP!FW$14,PYPQly!$B65,0)/OFFSET(AnnualDataCVM!FW$14,PYPQly!$B65,0)),"",QuarterlyDataCVM!FW69*OFFSET(AnnualDataCP!FW$14,PYPQly!$B65,0)/OFFSET(AnnualDataCVM!FW$14,PYPQly!$B65,0))</f>
        <v>4067.4026729670641</v>
      </c>
      <c r="FX69" s="18">
        <f ca="1">IF(ISERROR(QuarterlyDataCVM!FX69*OFFSET(AnnualDataCP!FX$14,PYPQly!$B65,0)/OFFSET(AnnualDataCVM!FX$14,PYPQly!$B65,0)),"",QuarterlyDataCVM!FX69*OFFSET(AnnualDataCP!FX$14,PYPQly!$B65,0)/OFFSET(AnnualDataCVM!FX$14,PYPQly!$B65,0))</f>
        <v>1055.7142857142858</v>
      </c>
      <c r="FY69" s="18">
        <f ca="1">IF(ISERROR(QuarterlyDataCVM!FY69*OFFSET(AnnualDataCP!FY$14,PYPQly!$B65,0)/OFFSET(AnnualDataCVM!FY$14,PYPQly!$B65,0)),"",QuarterlyDataCVM!FY69*OFFSET(AnnualDataCP!FY$14,PYPQly!$B65,0)/OFFSET(AnnualDataCVM!FY$14,PYPQly!$B65,0))</f>
        <v>281.60315670800452</v>
      </c>
      <c r="FZ69" s="18">
        <f ca="1">IF(ISERROR(QuarterlyDataCVM!FZ69*OFFSET(AnnualDataCP!FZ$14,PYPQly!$B65,0)/OFFSET(AnnualDataCVM!FZ$14,PYPQly!$B65,0)),"",QuarterlyDataCVM!FZ69*OFFSET(AnnualDataCP!FZ$14,PYPQly!$B65,0)/OFFSET(AnnualDataCVM!FZ$14,PYPQly!$B65,0))</f>
        <v>2730.6211794487153</v>
      </c>
      <c r="GA69" s="18">
        <f ca="1">IF(ISERROR(QuarterlyDataCVM!GA69*OFFSET(AnnualDataCP!GA$14,PYPQly!$B65,0)/OFFSET(AnnualDataCVM!GA$14,PYPQly!$B65,0)),"",QuarterlyDataCVM!GA69*OFFSET(AnnualDataCP!GA$14,PYPQly!$B65,0)/OFFSET(AnnualDataCVM!GA$14,PYPQly!$B65,0))</f>
        <v>744.10963092378245</v>
      </c>
      <c r="GB69" s="18">
        <f ca="1">IF(ISERROR(QuarterlyDataCVM!GB69*OFFSET(AnnualDataCP!GB$14,PYPQly!$B65,0)/OFFSET(AnnualDataCVM!GB$14,PYPQly!$B65,0)),"",QuarterlyDataCVM!GB69*OFFSET(AnnualDataCP!GB$14,PYPQly!$B65,0)/OFFSET(AnnualDataCVM!GB$14,PYPQly!$B65,0))</f>
        <v>744.10963092378245</v>
      </c>
    </row>
    <row r="70" spans="2:184" x14ac:dyDescent="0.25">
      <c r="B70" s="18">
        <f t="shared" si="0"/>
        <v>14</v>
      </c>
      <c r="C70" s="1">
        <v>37956</v>
      </c>
      <c r="D70" s="18">
        <f ca="1">IF(ISERROR(QuarterlyDataCVM!D70*OFFSET(AnnualDataCP!D$14,PYPQly!$B66,0)/OFFSET(AnnualDataCVM!D$14,PYPQly!$B66,0)),"",QuarterlyDataCVM!D70*OFFSET(AnnualDataCP!D$14,PYPQly!$B66,0)/OFFSET(AnnualDataCVM!D$14,PYPQly!$B66,0))</f>
        <v>280176.33024906937</v>
      </c>
      <c r="E70" s="18">
        <f ca="1">IF(ISERROR(QuarterlyDataCVM!E70*OFFSET(AnnualDataCP!E$14,PYPQly!$B66,0)/OFFSET(AnnualDataCVM!E$14,PYPQly!$B66,0)),"",QuarterlyDataCVM!E70*OFFSET(AnnualDataCP!E$14,PYPQly!$B66,0)/OFFSET(AnnualDataCVM!E$14,PYPQly!$B66,0))</f>
        <v>2606.3842293297039</v>
      </c>
      <c r="F70" s="18">
        <f ca="1">IF(ISERROR(QuarterlyDataCVM!F70*OFFSET(AnnualDataCP!F$14,PYPQly!$B66,0)/OFFSET(AnnualDataCVM!F$14,PYPQly!$B66,0)),"",QuarterlyDataCVM!F70*OFFSET(AnnualDataCP!F$14,PYPQly!$B66,0)/OFFSET(AnnualDataCVM!F$14,PYPQly!$B66,0))</f>
        <v>2460.7685625457207</v>
      </c>
      <c r="G70" s="18">
        <f ca="1">IF(ISERROR(QuarterlyDataCVM!G70*OFFSET(AnnualDataCP!G$14,PYPQly!$B66,0)/OFFSET(AnnualDataCVM!G$14,PYPQly!$B66,0)),"",QuarterlyDataCVM!G70*OFFSET(AnnualDataCP!G$14,PYPQly!$B66,0)/OFFSET(AnnualDataCVM!G$14,PYPQly!$B66,0))</f>
        <v>56.854838709677416</v>
      </c>
      <c r="H70" s="18">
        <f ca="1">IF(ISERROR(QuarterlyDataCVM!H70*OFFSET(AnnualDataCP!H$14,PYPQly!$B66,0)/OFFSET(AnnualDataCVM!H$14,PYPQly!$B66,0)),"",QuarterlyDataCVM!H70*OFFSET(AnnualDataCP!H$14,PYPQly!$B66,0)/OFFSET(AnnualDataCVM!H$14,PYPQly!$B66,0))</f>
        <v>90.259370314842585</v>
      </c>
      <c r="I70" s="18">
        <f ca="1">IF(ISERROR(QuarterlyDataCVM!I70*OFFSET(AnnualDataCP!I$14,PYPQly!$B66,0)/OFFSET(AnnualDataCVM!I$14,PYPQly!$B66,0)),"",QuarterlyDataCVM!I70*OFFSET(AnnualDataCP!I$14,PYPQly!$B66,0)/OFFSET(AnnualDataCVM!I$14,PYPQly!$B66,0))</f>
        <v>66278.186912046891</v>
      </c>
      <c r="J70" s="18">
        <f ca="1">IF(ISERROR(QuarterlyDataCVM!J70*OFFSET(AnnualDataCP!J$14,PYPQly!$B66,0)/OFFSET(AnnualDataCVM!J$14,PYPQly!$B66,0)),"",QuarterlyDataCVM!J70*OFFSET(AnnualDataCP!J$14,PYPQly!$B66,0)/OFFSET(AnnualDataCVM!J$14,PYPQly!$B66,0))</f>
        <v>47684.89566284779</v>
      </c>
      <c r="K70" s="18">
        <f ca="1">IF(ISERROR(QuarterlyDataCVM!K70*OFFSET(AnnualDataCP!K$14,PYPQly!$B66,0)/OFFSET(AnnualDataCVM!K$14,PYPQly!$B66,0)),"",QuarterlyDataCVM!K70*OFFSET(AnnualDataCP!K$14,PYPQly!$B66,0)/OFFSET(AnnualDataCVM!K$14,PYPQly!$B66,0))</f>
        <v>4237.2229544449356</v>
      </c>
      <c r="L70" s="18">
        <f ca="1">IF(ISERROR(QuarterlyDataCVM!L70*OFFSET(AnnualDataCP!L$14,PYPQly!$B66,0)/OFFSET(AnnualDataCVM!L$14,PYPQly!$B66,0)),"",QuarterlyDataCVM!L70*OFFSET(AnnualDataCP!L$14,PYPQly!$B66,0)/OFFSET(AnnualDataCVM!L$14,PYPQly!$B66,0))</f>
        <v>100.93092317624274</v>
      </c>
      <c r="M70" s="18">
        <f ca="1">IF(ISERROR(QuarterlyDataCVM!M70*OFFSET(AnnualDataCP!M$14,PYPQly!$B66,0)/OFFSET(AnnualDataCVM!M$14,PYPQly!$B66,0)),"",QuarterlyDataCVM!M70*OFFSET(AnnualDataCP!M$14,PYPQly!$B66,0)/OFFSET(AnnualDataCVM!M$14,PYPQly!$B66,0))</f>
        <v>3519.887767910006</v>
      </c>
      <c r="N70" s="18" t="str">
        <f ca="1">IF(ISERROR(QuarterlyDataCVM!N70*OFFSET(AnnualDataCP!N$14,PYPQly!$B66,0)/OFFSET(AnnualDataCVM!N$14,PYPQly!$B66,0)),"",QuarterlyDataCVM!N70*OFFSET(AnnualDataCP!N$14,PYPQly!$B66,0)/OFFSET(AnnualDataCVM!N$14,PYPQly!$B66,0))</f>
        <v/>
      </c>
      <c r="O70" s="18">
        <f ca="1">IF(ISERROR(QuarterlyDataCVM!O70*OFFSET(AnnualDataCP!O$14,PYPQly!$B66,0)/OFFSET(AnnualDataCVM!O$14,PYPQly!$B66,0)),"",QuarterlyDataCVM!O70*OFFSET(AnnualDataCP!O$14,PYPQly!$B66,0)/OFFSET(AnnualDataCVM!O$14,PYPQly!$B66,0))</f>
        <v>359.13143382352939</v>
      </c>
      <c r="P70" s="18">
        <f ca="1">IF(ISERROR(QuarterlyDataCVM!P70*OFFSET(AnnualDataCP!P$14,PYPQly!$B66,0)/OFFSET(AnnualDataCVM!P$14,PYPQly!$B66,0)),"",QuarterlyDataCVM!P70*OFFSET(AnnualDataCP!P$14,PYPQly!$B66,0)/OFFSET(AnnualDataCVM!P$14,PYPQly!$B66,0))</f>
        <v>258.96518987341773</v>
      </c>
      <c r="Q70" s="18">
        <f ca="1">IF(ISERROR(QuarterlyDataCVM!Q70*OFFSET(AnnualDataCP!Q$14,PYPQly!$B66,0)/OFFSET(AnnualDataCVM!Q$14,PYPQly!$B66,0)),"",QuarterlyDataCVM!Q70*OFFSET(AnnualDataCP!Q$14,PYPQly!$B66,0)/OFFSET(AnnualDataCVM!Q$14,PYPQly!$B66,0))</f>
        <v>36728.458795077124</v>
      </c>
      <c r="R70" s="18">
        <f ca="1">IF(ISERROR(QuarterlyDataCVM!R70*OFFSET(AnnualDataCP!R$14,PYPQly!$B66,0)/OFFSET(AnnualDataCVM!R$14,PYPQly!$B66,0)),"",QuarterlyDataCVM!R70*OFFSET(AnnualDataCP!R$14,PYPQly!$B66,0)/OFFSET(AnnualDataCVM!R$14,PYPQly!$B66,0))</f>
        <v>5786.7792634966036</v>
      </c>
      <c r="S70" s="18">
        <f ca="1">IF(ISERROR(QuarterlyDataCVM!S70*OFFSET(AnnualDataCP!S$14,PYPQly!$B66,0)/OFFSET(AnnualDataCVM!S$14,PYPQly!$B66,0)),"",QuarterlyDataCVM!S70*OFFSET(AnnualDataCP!S$14,PYPQly!$B66,0)/OFFSET(AnnualDataCVM!S$14,PYPQly!$B66,0))</f>
        <v>4532.2535612535612</v>
      </c>
      <c r="T70" s="18">
        <f ca="1">IF(ISERROR(QuarterlyDataCVM!T70*OFFSET(AnnualDataCP!T$14,PYPQly!$B66,0)/OFFSET(AnnualDataCVM!T$14,PYPQly!$B66,0)),"",QuarterlyDataCVM!T70*OFFSET(AnnualDataCP!T$14,PYPQly!$B66,0)/OFFSET(AnnualDataCVM!T$14,PYPQly!$B66,0))</f>
        <v>708.47737100028826</v>
      </c>
      <c r="U70" s="18">
        <f ca="1">IF(ISERROR(QuarterlyDataCVM!U70*OFFSET(AnnualDataCP!U$14,PYPQly!$B66,0)/OFFSET(AnnualDataCVM!U$14,PYPQly!$B66,0)),"",QuarterlyDataCVM!U70*OFFSET(AnnualDataCP!U$14,PYPQly!$B66,0)/OFFSET(AnnualDataCVM!U$14,PYPQly!$B66,0))</f>
        <v>525.13307984790879</v>
      </c>
      <c r="V70" s="18">
        <f ca="1">IF(ISERROR(QuarterlyDataCVM!V70*OFFSET(AnnualDataCP!V$14,PYPQly!$B66,0)/OFFSET(AnnualDataCVM!V$14,PYPQly!$B66,0)),"",QuarterlyDataCVM!V70*OFFSET(AnnualDataCP!V$14,PYPQly!$B66,0)/OFFSET(AnnualDataCVM!V$14,PYPQly!$B66,0))</f>
        <v>40.310344827586206</v>
      </c>
      <c r="W70" s="18">
        <f ca="1">IF(ISERROR(QuarterlyDataCVM!W70*OFFSET(AnnualDataCP!W$14,PYPQly!$B66,0)/OFFSET(AnnualDataCVM!W$14,PYPQly!$B66,0)),"",QuarterlyDataCVM!W70*OFFSET(AnnualDataCP!W$14,PYPQly!$B66,0)/OFFSET(AnnualDataCVM!W$14,PYPQly!$B66,0))</f>
        <v>467.37902097902099</v>
      </c>
      <c r="X70" s="18">
        <f ca="1">IF(ISERROR(QuarterlyDataCVM!X70*OFFSET(AnnualDataCP!X$14,PYPQly!$B66,0)/OFFSET(AnnualDataCVM!X$14,PYPQly!$B66,0)),"",QuarterlyDataCVM!X70*OFFSET(AnnualDataCP!X$14,PYPQly!$B66,0)/OFFSET(AnnualDataCVM!X$14,PYPQly!$B66,0))</f>
        <v>192.00865384615383</v>
      </c>
      <c r="Y70" s="18">
        <f ca="1">IF(ISERROR(QuarterlyDataCVM!Y70*OFFSET(AnnualDataCP!Y$14,PYPQly!$B66,0)/OFFSET(AnnualDataCVM!Y$14,PYPQly!$B66,0)),"",QuarterlyDataCVM!Y70*OFFSET(AnnualDataCP!Y$14,PYPQly!$B66,0)/OFFSET(AnnualDataCVM!Y$14,PYPQly!$B66,0))</f>
        <v>786.77533172496987</v>
      </c>
      <c r="Z70" s="18">
        <f ca="1">IF(ISERROR(QuarterlyDataCVM!Z70*OFFSET(AnnualDataCP!Z$14,PYPQly!$B66,0)/OFFSET(AnnualDataCVM!Z$14,PYPQly!$B66,0)),"",QuarterlyDataCVM!Z70*OFFSET(AnnualDataCP!Z$14,PYPQly!$B66,0)/OFFSET(AnnualDataCVM!Z$14,PYPQly!$B66,0))</f>
        <v>1716.3835046181866</v>
      </c>
      <c r="AA70" s="18">
        <f ca="1">IF(ISERROR(QuarterlyDataCVM!AA70*OFFSET(AnnualDataCP!AA$14,PYPQly!$B66,0)/OFFSET(AnnualDataCVM!AA$14,PYPQly!$B66,0)),"",QuarterlyDataCVM!AA70*OFFSET(AnnualDataCP!AA$14,PYPQly!$B66,0)/OFFSET(AnnualDataCVM!AA$14,PYPQly!$B66,0))</f>
        <v>98.738898756660745</v>
      </c>
      <c r="AB70" s="18">
        <f ca="1">IF(ISERROR(QuarterlyDataCVM!AB70*OFFSET(AnnualDataCP!AB$14,PYPQly!$B66,0)/OFFSET(AnnualDataCVM!AB$14,PYPQly!$B66,0)),"",QuarterlyDataCVM!AB70*OFFSET(AnnualDataCP!AB$14,PYPQly!$B66,0)/OFFSET(AnnualDataCVM!AB$14,PYPQly!$B66,0))</f>
        <v>891.78419071518192</v>
      </c>
      <c r="AC70" s="18">
        <f ca="1">IF(ISERROR(QuarterlyDataCVM!AC70*OFFSET(AnnualDataCP!AC$14,PYPQly!$B66,0)/OFFSET(AnnualDataCVM!AC$14,PYPQly!$B66,0)),"",QuarterlyDataCVM!AC70*OFFSET(AnnualDataCP!AC$14,PYPQly!$B66,0)/OFFSET(AnnualDataCVM!AC$14,PYPQly!$B66,0))</f>
        <v>660.67730802415872</v>
      </c>
      <c r="AD70" s="18">
        <f ca="1">IF(ISERROR(QuarterlyDataCVM!AD70*OFFSET(AnnualDataCP!AD$14,PYPQly!$B66,0)/OFFSET(AnnualDataCVM!AD$14,PYPQly!$B66,0)),"",QuarterlyDataCVM!AD70*OFFSET(AnnualDataCP!AD$14,PYPQly!$B66,0)/OFFSET(AnnualDataCVM!AD$14,PYPQly!$B66,0))</f>
        <v>231.35091145833334</v>
      </c>
      <c r="AE70" s="18">
        <f ca="1">IF(ISERROR(QuarterlyDataCVM!AE70*OFFSET(AnnualDataCP!AE$14,PYPQly!$B66,0)/OFFSET(AnnualDataCVM!AE$14,PYPQly!$B66,0)),"",QuarterlyDataCVM!AE70*OFFSET(AnnualDataCP!AE$14,PYPQly!$B66,0)/OFFSET(AnnualDataCVM!AE$14,PYPQly!$B66,0))</f>
        <v>362.27301189730747</v>
      </c>
      <c r="AF70" s="18">
        <f ca="1">IF(ISERROR(QuarterlyDataCVM!AF70*OFFSET(AnnualDataCP!AF$14,PYPQly!$B66,0)/OFFSET(AnnualDataCVM!AF$14,PYPQly!$B66,0)),"",QuarterlyDataCVM!AF70*OFFSET(AnnualDataCP!AF$14,PYPQly!$B66,0)/OFFSET(AnnualDataCVM!AF$14,PYPQly!$B66,0))</f>
        <v>1479.0286799240532</v>
      </c>
      <c r="AG70" s="18">
        <f ca="1">IF(ISERROR(QuarterlyDataCVM!AG70*OFFSET(AnnualDataCP!AG$14,PYPQly!$B66,0)/OFFSET(AnnualDataCVM!AG$14,PYPQly!$B66,0)),"",QuarterlyDataCVM!AG70*OFFSET(AnnualDataCP!AG$14,PYPQly!$B66,0)/OFFSET(AnnualDataCVM!AG$14,PYPQly!$B66,0))</f>
        <v>795.26621160409559</v>
      </c>
      <c r="AH70" s="18">
        <f ca="1">IF(ISERROR(QuarterlyDataCVM!AH70*OFFSET(AnnualDataCP!AH$14,PYPQly!$B66,0)/OFFSET(AnnualDataCVM!AH$14,PYPQly!$B66,0)),"",QuarterlyDataCVM!AH70*OFFSET(AnnualDataCP!AH$14,PYPQly!$B66,0)/OFFSET(AnnualDataCVM!AH$14,PYPQly!$B66,0))</f>
        <v>581.97920554518794</v>
      </c>
      <c r="AI70" s="18">
        <f ca="1">IF(ISERROR(QuarterlyDataCVM!AI70*OFFSET(AnnualDataCP!AI$14,PYPQly!$B66,0)/OFFSET(AnnualDataCVM!AI$14,PYPQly!$B66,0)),"",QuarterlyDataCVM!AI70*OFFSET(AnnualDataCP!AI$14,PYPQly!$B66,0)/OFFSET(AnnualDataCVM!AI$14,PYPQly!$B66,0))</f>
        <v>100.57306590257879</v>
      </c>
      <c r="AJ70" s="18">
        <f ca="1">IF(ISERROR(QuarterlyDataCVM!AJ70*OFFSET(AnnualDataCP!AJ$14,PYPQly!$B66,0)/OFFSET(AnnualDataCVM!AJ$14,PYPQly!$B66,0)),"",QuarterlyDataCVM!AJ70*OFFSET(AnnualDataCP!AJ$14,PYPQly!$B66,0)/OFFSET(AnnualDataCVM!AJ$14,PYPQly!$B66,0))</f>
        <v>2618.3532691332994</v>
      </c>
      <c r="AK70" s="18">
        <f ca="1">IF(ISERROR(QuarterlyDataCVM!AK70*OFFSET(AnnualDataCP!AK$14,PYPQly!$B66,0)/OFFSET(AnnualDataCVM!AK$14,PYPQly!$B66,0)),"",QuarterlyDataCVM!AK70*OFFSET(AnnualDataCP!AK$14,PYPQly!$B66,0)/OFFSET(AnnualDataCVM!AK$14,PYPQly!$B66,0))</f>
        <v>525.3835242771413</v>
      </c>
      <c r="AL70" s="18">
        <f ca="1">IF(ISERROR(QuarterlyDataCVM!AL70*OFFSET(AnnualDataCP!AL$14,PYPQly!$B66,0)/OFFSET(AnnualDataCVM!AL$14,PYPQly!$B66,0)),"",QuarterlyDataCVM!AL70*OFFSET(AnnualDataCP!AL$14,PYPQly!$B66,0)/OFFSET(AnnualDataCVM!AL$14,PYPQly!$B66,0))</f>
        <v>877.93644444444442</v>
      </c>
      <c r="AM70" s="18">
        <f ca="1">IF(ISERROR(QuarterlyDataCVM!AM70*OFFSET(AnnualDataCP!AM$14,PYPQly!$B66,0)/OFFSET(AnnualDataCVM!AM$14,PYPQly!$B66,0)),"",QuarterlyDataCVM!AM70*OFFSET(AnnualDataCP!AM$14,PYPQly!$B66,0)/OFFSET(AnnualDataCVM!AM$14,PYPQly!$B66,0))</f>
        <v>1214.9587655601661</v>
      </c>
      <c r="AN70" s="18">
        <f ca="1">IF(ISERROR(QuarterlyDataCVM!AN70*OFFSET(AnnualDataCP!AN$14,PYPQly!$B66,0)/OFFSET(AnnualDataCVM!AN$14,PYPQly!$B66,0)),"",QuarterlyDataCVM!AN70*OFFSET(AnnualDataCP!AN$14,PYPQly!$B66,0)/OFFSET(AnnualDataCVM!AN$14,PYPQly!$B66,0))</f>
        <v>272.76160776160776</v>
      </c>
      <c r="AO70" s="18">
        <f ca="1">IF(ISERROR(QuarterlyDataCVM!AO70*OFFSET(AnnualDataCP!AO$14,PYPQly!$B66,0)/OFFSET(AnnualDataCVM!AO$14,PYPQly!$B66,0)),"",QuarterlyDataCVM!AO70*OFFSET(AnnualDataCP!AO$14,PYPQly!$B66,0)/OFFSET(AnnualDataCVM!AO$14,PYPQly!$B66,0))</f>
        <v>272.76160776160776</v>
      </c>
      <c r="AP70" s="18">
        <f ca="1">IF(ISERROR(QuarterlyDataCVM!AP70*OFFSET(AnnualDataCP!AP$14,PYPQly!$B66,0)/OFFSET(AnnualDataCVM!AP$14,PYPQly!$B66,0)),"",QuarterlyDataCVM!AP70*OFFSET(AnnualDataCP!AP$14,PYPQly!$B66,0)/OFFSET(AnnualDataCVM!AP$14,PYPQly!$B66,0))</f>
        <v>2289.5205912508545</v>
      </c>
      <c r="AQ70" s="18">
        <f ca="1">IF(ISERROR(QuarterlyDataCVM!AQ70*OFFSET(AnnualDataCP!AQ$14,PYPQly!$B66,0)/OFFSET(AnnualDataCVM!AQ$14,PYPQly!$B66,0)),"",QuarterlyDataCVM!AQ70*OFFSET(AnnualDataCP!AQ$14,PYPQly!$B66,0)/OFFSET(AnnualDataCVM!AQ$14,PYPQly!$B66,0))</f>
        <v>2289.5205912508545</v>
      </c>
      <c r="AR70" s="18">
        <f ca="1">IF(ISERROR(QuarterlyDataCVM!AR70*OFFSET(AnnualDataCP!AR$14,PYPQly!$B66,0)/OFFSET(AnnualDataCVM!AR$14,PYPQly!$B66,0)),"",QuarterlyDataCVM!AR70*OFFSET(AnnualDataCP!AR$14,PYPQly!$B66,0)/OFFSET(AnnualDataCVM!AR$14,PYPQly!$B66,0))</f>
        <v>282.90246768507637</v>
      </c>
      <c r="AS70" s="18">
        <f ca="1">IF(ISERROR(QuarterlyDataCVM!AS70*OFFSET(AnnualDataCP!AS$14,PYPQly!$B66,0)/OFFSET(AnnualDataCVM!AS$14,PYPQly!$B66,0)),"",QuarterlyDataCVM!AS70*OFFSET(AnnualDataCP!AS$14,PYPQly!$B66,0)/OFFSET(AnnualDataCVM!AS$14,PYPQly!$B66,0))</f>
        <v>836.89497716894982</v>
      </c>
      <c r="AT70" s="18">
        <f ca="1">IF(ISERROR(QuarterlyDataCVM!AT70*OFFSET(AnnualDataCP!AT$14,PYPQly!$B66,0)/OFFSET(AnnualDataCVM!AT$14,PYPQly!$B66,0)),"",QuarterlyDataCVM!AT70*OFFSET(AnnualDataCP!AT$14,PYPQly!$B66,0)/OFFSET(AnnualDataCVM!AT$14,PYPQly!$B66,0))</f>
        <v>165.07997265892001</v>
      </c>
      <c r="AU70" s="18">
        <f ca="1">IF(ISERROR(QuarterlyDataCVM!AU70*OFFSET(AnnualDataCP!AU$14,PYPQly!$B66,0)/OFFSET(AnnualDataCVM!AU$14,PYPQly!$B66,0)),"",QuarterlyDataCVM!AU70*OFFSET(AnnualDataCP!AU$14,PYPQly!$B66,0)/OFFSET(AnnualDataCVM!AU$14,PYPQly!$B66,0))</f>
        <v>248.25174825174824</v>
      </c>
      <c r="AV70" s="18">
        <f ca="1">IF(ISERROR(QuarterlyDataCVM!AV70*OFFSET(AnnualDataCP!AV$14,PYPQly!$B66,0)/OFFSET(AnnualDataCVM!AV$14,PYPQly!$B66,0)),"",QuarterlyDataCVM!AV70*OFFSET(AnnualDataCP!AV$14,PYPQly!$B66,0)/OFFSET(AnnualDataCVM!AV$14,PYPQly!$B66,0))</f>
        <v>510.68427835051546</v>
      </c>
      <c r="AW70" s="18">
        <f ca="1">IF(ISERROR(QuarterlyDataCVM!AW70*OFFSET(AnnualDataCP!AW$14,PYPQly!$B66,0)/OFFSET(AnnualDataCVM!AW$14,PYPQly!$B66,0)),"",QuarterlyDataCVM!AW70*OFFSET(AnnualDataCP!AW$14,PYPQly!$B66,0)/OFFSET(AnnualDataCVM!AW$14,PYPQly!$B66,0))</f>
        <v>242.68712940355772</v>
      </c>
      <c r="AX70" s="18">
        <f ca="1">IF(ISERROR(QuarterlyDataCVM!AX70*OFFSET(AnnualDataCP!AX$14,PYPQly!$B66,0)/OFFSET(AnnualDataCVM!AX$14,PYPQly!$B66,0)),"",QuarterlyDataCVM!AX70*OFFSET(AnnualDataCP!AX$14,PYPQly!$B66,0)/OFFSET(AnnualDataCVM!AX$14,PYPQly!$B66,0))</f>
        <v>2787.7619148485492</v>
      </c>
      <c r="AY70" s="18">
        <f ca="1">IF(ISERROR(QuarterlyDataCVM!AY70*OFFSET(AnnualDataCP!AY$14,PYPQly!$B66,0)/OFFSET(AnnualDataCVM!AY$14,PYPQly!$B66,0)),"",QuarterlyDataCVM!AY70*OFFSET(AnnualDataCP!AY$14,PYPQly!$B66,0)/OFFSET(AnnualDataCVM!AY$14,PYPQly!$B66,0))</f>
        <v>2787.7619148485492</v>
      </c>
      <c r="AZ70" s="18">
        <f ca="1">IF(ISERROR(QuarterlyDataCVM!AZ70*OFFSET(AnnualDataCP!AZ$14,PYPQly!$B66,0)/OFFSET(AnnualDataCVM!AZ$14,PYPQly!$B66,0)),"",QuarterlyDataCVM!AZ70*OFFSET(AnnualDataCP!AZ$14,PYPQly!$B66,0)/OFFSET(AnnualDataCVM!AZ$14,PYPQly!$B66,0))</f>
        <v>3233.1254612546127</v>
      </c>
      <c r="BA70" s="18">
        <f ca="1">IF(ISERROR(QuarterlyDataCVM!BA70*OFFSET(AnnualDataCP!BA$14,PYPQly!$B66,0)/OFFSET(AnnualDataCVM!BA$14,PYPQly!$B66,0)),"",QuarterlyDataCVM!BA70*OFFSET(AnnualDataCP!BA$14,PYPQly!$B66,0)/OFFSET(AnnualDataCVM!BA$14,PYPQly!$B66,0))</f>
        <v>1878.0361220676771</v>
      </c>
      <c r="BB70" s="18">
        <f ca="1">IF(ISERROR(QuarterlyDataCVM!BB70*OFFSET(AnnualDataCP!BB$14,PYPQly!$B66,0)/OFFSET(AnnualDataCVM!BB$14,PYPQly!$B66,0)),"",QuarterlyDataCVM!BB70*OFFSET(AnnualDataCP!BB$14,PYPQly!$B66,0)/OFFSET(AnnualDataCVM!BB$14,PYPQly!$B66,0))</f>
        <v>1354.9446159433448</v>
      </c>
      <c r="BC70" s="18">
        <f ca="1">IF(ISERROR(QuarterlyDataCVM!BC70*OFFSET(AnnualDataCP!BC$14,PYPQly!$B66,0)/OFFSET(AnnualDataCVM!BC$14,PYPQly!$B66,0)),"",QuarterlyDataCVM!BC70*OFFSET(AnnualDataCP!BC$14,PYPQly!$B66,0)/OFFSET(AnnualDataCVM!BC$14,PYPQly!$B66,0))</f>
        <v>769.0299963859776</v>
      </c>
      <c r="BD70" s="18">
        <f ca="1">IF(ISERROR(QuarterlyDataCVM!BD70*OFFSET(AnnualDataCP!BD$14,PYPQly!$B66,0)/OFFSET(AnnualDataCVM!BD$14,PYPQly!$B66,0)),"",QuarterlyDataCVM!BD70*OFFSET(AnnualDataCP!BD$14,PYPQly!$B66,0)/OFFSET(AnnualDataCVM!BD$14,PYPQly!$B66,0))</f>
        <v>586.81406659184438</v>
      </c>
      <c r="BE70" s="18">
        <f ca="1">IF(ISERROR(QuarterlyDataCVM!BE70*OFFSET(AnnualDataCP!BE$14,PYPQly!$B66,0)/OFFSET(AnnualDataCVM!BE$14,PYPQly!$B66,0)),"",QuarterlyDataCVM!BE70*OFFSET(AnnualDataCP!BE$14,PYPQly!$B66,0)/OFFSET(AnnualDataCVM!BE$14,PYPQly!$B66,0))</f>
        <v>4427.4161822831902</v>
      </c>
      <c r="BF70" s="18">
        <f ca="1">IF(ISERROR(QuarterlyDataCVM!BF70*OFFSET(AnnualDataCP!BF$14,PYPQly!$B66,0)/OFFSET(AnnualDataCVM!BF$14,PYPQly!$B66,0)),"",QuarterlyDataCVM!BF70*OFFSET(AnnualDataCP!BF$14,PYPQly!$B66,0)/OFFSET(AnnualDataCVM!BF$14,PYPQly!$B66,0))</f>
        <v>1196.9198451113261</v>
      </c>
      <c r="BG70" s="18">
        <f ca="1">IF(ISERROR(QuarterlyDataCVM!BG70*OFFSET(AnnualDataCP!BG$14,PYPQly!$B66,0)/OFFSET(AnnualDataCVM!BG$14,PYPQly!$B66,0)),"",QuarterlyDataCVM!BG70*OFFSET(AnnualDataCP!BG$14,PYPQly!$B66,0)/OFFSET(AnnualDataCVM!BG$14,PYPQly!$B66,0))</f>
        <v>605.45283652232297</v>
      </c>
      <c r="BH70" s="18">
        <f ca="1">IF(ISERROR(QuarterlyDataCVM!BH70*OFFSET(AnnualDataCP!BH$14,PYPQly!$B66,0)/OFFSET(AnnualDataCVM!BH$14,PYPQly!$B66,0)),"",QuarterlyDataCVM!BH70*OFFSET(AnnualDataCP!BH$14,PYPQly!$B66,0)/OFFSET(AnnualDataCVM!BH$14,PYPQly!$B66,0))</f>
        <v>593.30992736077485</v>
      </c>
      <c r="BI70" s="18">
        <f ca="1">IF(ISERROR(QuarterlyDataCVM!BI70*OFFSET(AnnualDataCP!BI$14,PYPQly!$B66,0)/OFFSET(AnnualDataCVM!BI$14,PYPQly!$B66,0)),"",QuarterlyDataCVM!BI70*OFFSET(AnnualDataCP!BI$14,PYPQly!$B66,0)/OFFSET(AnnualDataCVM!BI$14,PYPQly!$B66,0))</f>
        <v>3229.21427273278</v>
      </c>
      <c r="BJ70" s="18">
        <f ca="1">IF(ISERROR(QuarterlyDataCVM!BJ70*OFFSET(AnnualDataCP!BJ$14,PYPQly!$B66,0)/OFFSET(AnnualDataCVM!BJ$14,PYPQly!$B66,0)),"",QuarterlyDataCVM!BJ70*OFFSET(AnnualDataCP!BJ$14,PYPQly!$B66,0)/OFFSET(AnnualDataCVM!BJ$14,PYPQly!$B66,0))</f>
        <v>3053.3399183884967</v>
      </c>
      <c r="BK70" s="18">
        <f ca="1">IF(ISERROR(QuarterlyDataCVM!BK70*OFFSET(AnnualDataCP!BK$14,PYPQly!$B66,0)/OFFSET(AnnualDataCVM!BK$14,PYPQly!$B66,0)),"",QuarterlyDataCVM!BK70*OFFSET(AnnualDataCP!BK$14,PYPQly!$B66,0)/OFFSET(AnnualDataCVM!BK$14,PYPQly!$B66,0))</f>
        <v>177.29198473282443</v>
      </c>
      <c r="BL70" s="18">
        <f ca="1">IF(ISERROR(QuarterlyDataCVM!BL70*OFFSET(AnnualDataCP!BL$14,PYPQly!$B66,0)/OFFSET(AnnualDataCVM!BL$14,PYPQly!$B66,0)),"",QuarterlyDataCVM!BL70*OFFSET(AnnualDataCP!BL$14,PYPQly!$B66,0)/OFFSET(AnnualDataCVM!BL$14,PYPQly!$B66,0))</f>
        <v>2263.3614316313133</v>
      </c>
      <c r="BM70" s="18">
        <f ca="1">IF(ISERROR(QuarterlyDataCVM!BM70*OFFSET(AnnualDataCP!BM$14,PYPQly!$B66,0)/OFFSET(AnnualDataCVM!BM$14,PYPQly!$B66,0)),"",QuarterlyDataCVM!BM70*OFFSET(AnnualDataCP!BM$14,PYPQly!$B66,0)/OFFSET(AnnualDataCVM!BM$14,PYPQly!$B66,0))</f>
        <v>2263.3614316313133</v>
      </c>
      <c r="BN70" s="18">
        <f ca="1">IF(ISERROR(QuarterlyDataCVM!BN70*OFFSET(AnnualDataCP!BN$14,PYPQly!$B66,0)/OFFSET(AnnualDataCVM!BN$14,PYPQly!$B66,0)),"",QuarterlyDataCVM!BN70*OFFSET(AnnualDataCP!BN$14,PYPQly!$B66,0)/OFFSET(AnnualDataCVM!BN$14,PYPQly!$B66,0))</f>
        <v>1156.8791208791208</v>
      </c>
      <c r="BO70" s="18">
        <f ca="1">IF(ISERROR(QuarterlyDataCVM!BO70*OFFSET(AnnualDataCP!BO$14,PYPQly!$B66,0)/OFFSET(AnnualDataCVM!BO$14,PYPQly!$B66,0)),"",QuarterlyDataCVM!BO70*OFFSET(AnnualDataCP!BO$14,PYPQly!$B66,0)/OFFSET(AnnualDataCVM!BO$14,PYPQly!$B66,0))</f>
        <v>1156.8791208791208</v>
      </c>
      <c r="BP70" s="18">
        <f ca="1">IF(ISERROR(QuarterlyDataCVM!BP70*OFFSET(AnnualDataCP!BP$14,PYPQly!$B66,0)/OFFSET(AnnualDataCVM!BP$14,PYPQly!$B66,0)),"",QuarterlyDataCVM!BP70*OFFSET(AnnualDataCP!BP$14,PYPQly!$B66,0)/OFFSET(AnnualDataCVM!BP$14,PYPQly!$B66,0))</f>
        <v>2942.3736598363257</v>
      </c>
      <c r="BQ70" s="18">
        <f ca="1">IF(ISERROR(QuarterlyDataCVM!BQ70*OFFSET(AnnualDataCP!BQ$14,PYPQly!$B66,0)/OFFSET(AnnualDataCVM!BQ$14,PYPQly!$B66,0)),"",QuarterlyDataCVM!BQ70*OFFSET(AnnualDataCP!BQ$14,PYPQly!$B66,0)/OFFSET(AnnualDataCVM!BQ$14,PYPQly!$B66,0))</f>
        <v>2942.3736598363257</v>
      </c>
      <c r="BR70" s="18">
        <f ca="1">IF(ISERROR(QuarterlyDataCVM!BR70*OFFSET(AnnualDataCP!BR$14,PYPQly!$B66,0)/OFFSET(AnnualDataCVM!BR$14,PYPQly!$B66,0)),"",QuarterlyDataCVM!BR70*OFFSET(AnnualDataCP!BR$14,PYPQly!$B66,0)/OFFSET(AnnualDataCVM!BR$14,PYPQly!$B66,0))</f>
        <v>4275.1344912852055</v>
      </c>
      <c r="BS70" s="18">
        <f ca="1">IF(ISERROR(QuarterlyDataCVM!BS70*OFFSET(AnnualDataCP!BS$14,PYPQly!$B66,0)/OFFSET(AnnualDataCVM!BS$14,PYPQly!$B66,0)),"",QuarterlyDataCVM!BS70*OFFSET(AnnualDataCP!BS$14,PYPQly!$B66,0)/OFFSET(AnnualDataCVM!BS$14,PYPQly!$B66,0))</f>
        <v>2212.6425982096621</v>
      </c>
      <c r="BT70" s="18">
        <f ca="1">IF(ISERROR(QuarterlyDataCVM!BT70*OFFSET(AnnualDataCP!BT$14,PYPQly!$B66,0)/OFFSET(AnnualDataCVM!BT$14,PYPQly!$B66,0)),"",QuarterlyDataCVM!BT70*OFFSET(AnnualDataCP!BT$14,PYPQly!$B66,0)/OFFSET(AnnualDataCVM!BT$14,PYPQly!$B66,0))</f>
        <v>2063.1175950486295</v>
      </c>
      <c r="BU70" s="18">
        <f ca="1">IF(ISERROR(QuarterlyDataCVM!BU70*OFFSET(AnnualDataCP!BU$14,PYPQly!$B66,0)/OFFSET(AnnualDataCVM!BU$14,PYPQly!$B66,0)),"",QuarterlyDataCVM!BU70*OFFSET(AnnualDataCP!BU$14,PYPQly!$B66,0)/OFFSET(AnnualDataCVM!BU$14,PYPQly!$B66,0))</f>
        <v>231.43925233644859</v>
      </c>
      <c r="BV70" s="18">
        <f ca="1">IF(ISERROR(QuarterlyDataCVM!BV70*OFFSET(AnnualDataCP!BV$14,PYPQly!$B66,0)/OFFSET(AnnualDataCVM!BV$14,PYPQly!$B66,0)),"",QuarterlyDataCVM!BV70*OFFSET(AnnualDataCP!BV$14,PYPQly!$B66,0)/OFFSET(AnnualDataCVM!BV$14,PYPQly!$B66,0))</f>
        <v>1661.2364951084644</v>
      </c>
      <c r="BW70" s="18">
        <f ca="1">IF(ISERROR(QuarterlyDataCVM!BW70*OFFSET(AnnualDataCP!BW$14,PYPQly!$B66,0)/OFFSET(AnnualDataCVM!BW$14,PYPQly!$B66,0)),"",QuarterlyDataCVM!BW70*OFFSET(AnnualDataCP!BW$14,PYPQly!$B66,0)/OFFSET(AnnualDataCVM!BW$14,PYPQly!$B66,0))</f>
        <v>171.34020618556701</v>
      </c>
      <c r="BX70" s="18">
        <f ca="1">IF(ISERROR(QuarterlyDataCVM!BX70*OFFSET(AnnualDataCP!BX$14,PYPQly!$B66,0)/OFFSET(AnnualDataCVM!BX$14,PYPQly!$B66,0)),"",QuarterlyDataCVM!BX70*OFFSET(AnnualDataCP!BX$14,PYPQly!$B66,0)/OFFSET(AnnualDataCVM!BX$14,PYPQly!$B66,0))</f>
        <v>3195.8729809565707</v>
      </c>
      <c r="BY70" s="18">
        <f ca="1">IF(ISERROR(QuarterlyDataCVM!BY70*OFFSET(AnnualDataCP!BY$14,PYPQly!$B66,0)/OFFSET(AnnualDataCVM!BY$14,PYPQly!$B66,0)),"",QuarterlyDataCVM!BY70*OFFSET(AnnualDataCP!BY$14,PYPQly!$B66,0)/OFFSET(AnnualDataCVM!BY$14,PYPQly!$B66,0))</f>
        <v>1911</v>
      </c>
      <c r="BZ70" s="18">
        <f ca="1">IF(ISERROR(QuarterlyDataCVM!BZ70*OFFSET(AnnualDataCP!BZ$14,PYPQly!$B66,0)/OFFSET(AnnualDataCVM!BZ$14,PYPQly!$B66,0)),"",QuarterlyDataCVM!BZ70*OFFSET(AnnualDataCP!BZ$14,PYPQly!$B66,0)/OFFSET(AnnualDataCVM!BZ$14,PYPQly!$B66,0))</f>
        <v>893.40895196506551</v>
      </c>
      <c r="CA70" s="18">
        <f ca="1">IF(ISERROR(QuarterlyDataCVM!CA70*OFFSET(AnnualDataCP!CA$14,PYPQly!$B66,0)/OFFSET(AnnualDataCVM!CA$14,PYPQly!$B66,0)),"",QuarterlyDataCVM!CA70*OFFSET(AnnualDataCP!CA$14,PYPQly!$B66,0)/OFFSET(AnnualDataCVM!CA$14,PYPQly!$B66,0))</f>
        <v>1017.2439024390244</v>
      </c>
      <c r="CB70" s="18">
        <f ca="1">IF(ISERROR(QuarterlyDataCVM!CB70*OFFSET(AnnualDataCP!CB$14,PYPQly!$B66,0)/OFFSET(AnnualDataCVM!CB$14,PYPQly!$B66,0)),"",QuarterlyDataCVM!CB70*OFFSET(AnnualDataCP!CB$14,PYPQly!$B66,0)/OFFSET(AnnualDataCVM!CB$14,PYPQly!$B66,0))</f>
        <v>1283.5315846655285</v>
      </c>
      <c r="CC70" s="18">
        <f ca="1">IF(ISERROR(QuarterlyDataCVM!CC70*OFFSET(AnnualDataCP!CC$14,PYPQly!$B66,0)/OFFSET(AnnualDataCVM!CC$14,PYPQly!$B66,0)),"",QuarterlyDataCVM!CC70*OFFSET(AnnualDataCP!CC$14,PYPQly!$B66,0)/OFFSET(AnnualDataCVM!CC$14,PYPQly!$B66,0))</f>
        <v>84.25</v>
      </c>
      <c r="CD70" s="18">
        <f ca="1">IF(ISERROR(QuarterlyDataCVM!CD70*OFFSET(AnnualDataCP!CD$14,PYPQly!$B66,0)/OFFSET(AnnualDataCVM!CD$14,PYPQly!$B66,0)),"",QuarterlyDataCVM!CD70*OFFSET(AnnualDataCP!CD$14,PYPQly!$B66,0)/OFFSET(AnnualDataCVM!CD$14,PYPQly!$B66,0))</f>
        <v>489.32196339434279</v>
      </c>
      <c r="CE70" s="18">
        <f ca="1">IF(ISERROR(QuarterlyDataCVM!CE70*OFFSET(AnnualDataCP!CE$14,PYPQly!$B66,0)/OFFSET(AnnualDataCVM!CE$14,PYPQly!$B66,0)),"",QuarterlyDataCVM!CE70*OFFSET(AnnualDataCP!CE$14,PYPQly!$B66,0)/OFFSET(AnnualDataCVM!CE$14,PYPQly!$B66,0))</f>
        <v>710.66929392446639</v>
      </c>
      <c r="CF70" s="18">
        <f ca="1">IF(ISERROR(QuarterlyDataCVM!CF70*OFFSET(AnnualDataCP!CF$14,PYPQly!$B66,0)/OFFSET(AnnualDataCVM!CF$14,PYPQly!$B66,0)),"",QuarterlyDataCVM!CF70*OFFSET(AnnualDataCP!CF$14,PYPQly!$B66,0)/OFFSET(AnnualDataCVM!CF$14,PYPQly!$B66,0))</f>
        <v>3219.1376972618732</v>
      </c>
      <c r="CG70" s="18">
        <f ca="1">IF(ISERROR(QuarterlyDataCVM!CG70*OFFSET(AnnualDataCP!CG$14,PYPQly!$B66,0)/OFFSET(AnnualDataCVM!CG$14,PYPQly!$B66,0)),"",QuarterlyDataCVM!CG70*OFFSET(AnnualDataCP!CG$14,PYPQly!$B66,0)/OFFSET(AnnualDataCVM!CG$14,PYPQly!$B66,0))</f>
        <v>3219.1376972618732</v>
      </c>
      <c r="CH70" s="18">
        <f ca="1">IF(ISERROR(QuarterlyDataCVM!CH70*OFFSET(AnnualDataCP!CH$14,PYPQly!$B66,0)/OFFSET(AnnualDataCVM!CH$14,PYPQly!$B66,0)),"",QuarterlyDataCVM!CH70*OFFSET(AnnualDataCP!CH$14,PYPQly!$B66,0)/OFFSET(AnnualDataCVM!CH$14,PYPQly!$B66,0))</f>
        <v>2365.1657917987632</v>
      </c>
      <c r="CI70" s="18">
        <f ca="1">IF(ISERROR(QuarterlyDataCVM!CI70*OFFSET(AnnualDataCP!CI$14,PYPQly!$B66,0)/OFFSET(AnnualDataCVM!CI$14,PYPQly!$B66,0)),"",QuarterlyDataCVM!CI70*OFFSET(AnnualDataCP!CI$14,PYPQly!$B66,0)/OFFSET(AnnualDataCVM!CI$14,PYPQly!$B66,0))</f>
        <v>855.33084510797119</v>
      </c>
      <c r="CJ70" s="18">
        <f ca="1">IF(ISERROR(QuarterlyDataCVM!CJ70*OFFSET(AnnualDataCP!CJ$14,PYPQly!$B66,0)/OFFSET(AnnualDataCVM!CJ$14,PYPQly!$B66,0)),"",QuarterlyDataCVM!CJ70*OFFSET(AnnualDataCP!CJ$14,PYPQly!$B66,0)/OFFSET(AnnualDataCVM!CJ$14,PYPQly!$B66,0))</f>
        <v>3505.4892461891836</v>
      </c>
      <c r="CK70" s="18">
        <f ca="1">IF(ISERROR(QuarterlyDataCVM!CK70*OFFSET(AnnualDataCP!CK$14,PYPQly!$B66,0)/OFFSET(AnnualDataCVM!CK$14,PYPQly!$B66,0)),"",QuarterlyDataCVM!CK70*OFFSET(AnnualDataCP!CK$14,PYPQly!$B66,0)/OFFSET(AnnualDataCVM!CK$14,PYPQly!$B66,0))</f>
        <v>1175.9902291497033</v>
      </c>
      <c r="CL70" s="18">
        <f ca="1">IF(ISERROR(QuarterlyDataCVM!CL70*OFFSET(AnnualDataCP!CL$14,PYPQly!$B66,0)/OFFSET(AnnualDataCVM!CL$14,PYPQly!$B66,0)),"",QuarterlyDataCVM!CL70*OFFSET(AnnualDataCP!CL$14,PYPQly!$B66,0)/OFFSET(AnnualDataCVM!CL$14,PYPQly!$B66,0))</f>
        <v>2329.8222222222221</v>
      </c>
      <c r="CM70" s="18">
        <f ca="1">IF(ISERROR(QuarterlyDataCVM!CM70*OFFSET(AnnualDataCP!CM$14,PYPQly!$B66,0)/OFFSET(AnnualDataCVM!CM$14,PYPQly!$B66,0)),"",QuarterlyDataCVM!CM70*OFFSET(AnnualDataCP!CM$14,PYPQly!$B66,0)/OFFSET(AnnualDataCVM!CM$14,PYPQly!$B66,0))</f>
        <v>1200.501628664495</v>
      </c>
      <c r="CN70" s="18">
        <f ca="1">IF(ISERROR(QuarterlyDataCVM!CN70*OFFSET(AnnualDataCP!CN$14,PYPQly!$B66,0)/OFFSET(AnnualDataCVM!CN$14,PYPQly!$B66,0)),"",QuarterlyDataCVM!CN70*OFFSET(AnnualDataCP!CN$14,PYPQly!$B66,0)/OFFSET(AnnualDataCVM!CN$14,PYPQly!$B66,0))</f>
        <v>1109.0174871697395</v>
      </c>
      <c r="CO70" s="18">
        <f ca="1">IF(ISERROR(QuarterlyDataCVM!CO70*OFFSET(AnnualDataCP!CO$14,PYPQly!$B66,0)/OFFSET(AnnualDataCVM!CO$14,PYPQly!$B66,0)),"",QuarterlyDataCVM!CO70*OFFSET(AnnualDataCP!CO$14,PYPQly!$B66,0)/OFFSET(AnnualDataCVM!CO$14,PYPQly!$B66,0))</f>
        <v>19.122516556291391</v>
      </c>
      <c r="CP70" s="18">
        <f ca="1">IF(ISERROR(QuarterlyDataCVM!CP70*OFFSET(AnnualDataCP!CP$14,PYPQly!$B66,0)/OFFSET(AnnualDataCVM!CP$14,PYPQly!$B66,0)),"",QuarterlyDataCVM!CP70*OFFSET(AnnualDataCP!CP$14,PYPQly!$B66,0)/OFFSET(AnnualDataCVM!CP$14,PYPQly!$B66,0))</f>
        <v>18598.933172286794</v>
      </c>
      <c r="CQ70" s="18">
        <f ca="1">IF(ISERROR(QuarterlyDataCVM!CQ70*OFFSET(AnnualDataCP!CQ$14,PYPQly!$B66,0)/OFFSET(AnnualDataCVM!CQ$14,PYPQly!$B66,0)),"",QuarterlyDataCVM!CQ70*OFFSET(AnnualDataCP!CQ$14,PYPQly!$B66,0)/OFFSET(AnnualDataCVM!CQ$14,PYPQly!$B66,0))</f>
        <v>7118.640125943155</v>
      </c>
      <c r="CR70" s="18">
        <f ca="1">IF(ISERROR(QuarterlyDataCVM!CR70*OFFSET(AnnualDataCP!CR$14,PYPQly!$B66,0)/OFFSET(AnnualDataCVM!CR$14,PYPQly!$B66,0)),"",QuarterlyDataCVM!CR70*OFFSET(AnnualDataCP!CR$14,PYPQly!$B66,0)/OFFSET(AnnualDataCVM!CR$14,PYPQly!$B66,0))</f>
        <v>3716.5339385186712</v>
      </c>
      <c r="CS70" s="18">
        <f ca="1">IF(ISERROR(QuarterlyDataCVM!CS70*OFFSET(AnnualDataCP!CS$14,PYPQly!$B66,0)/OFFSET(AnnualDataCVM!CS$14,PYPQly!$B66,0)),"",QuarterlyDataCVM!CS70*OFFSET(AnnualDataCP!CS$14,PYPQly!$B66,0)/OFFSET(AnnualDataCVM!CS$14,PYPQly!$B66,0))</f>
        <v>7763.5692656098354</v>
      </c>
      <c r="CT70" s="18">
        <f ca="1">IF(ISERROR(QuarterlyDataCVM!CT70*OFFSET(AnnualDataCP!CT$14,PYPQly!$B66,0)/OFFSET(AnnualDataCVM!CT$14,PYPQly!$B66,0)),"",QuarterlyDataCVM!CT70*OFFSET(AnnualDataCP!CT$14,PYPQly!$B66,0)/OFFSET(AnnualDataCVM!CT$14,PYPQly!$B66,0))</f>
        <v>211300.9144665295</v>
      </c>
      <c r="CU70" s="18">
        <f ca="1">IF(ISERROR(QuarterlyDataCVM!CU70*OFFSET(AnnualDataCP!CU$14,PYPQly!$B66,0)/OFFSET(AnnualDataCVM!CU$14,PYPQly!$B66,0)),"",QuarterlyDataCVM!CU70*OFFSET(AnnualDataCP!CU$14,PYPQly!$B66,0)/OFFSET(AnnualDataCVM!CU$14,PYPQly!$B66,0))</f>
        <v>51903.859252909315</v>
      </c>
      <c r="CV70" s="18">
        <f ca="1">IF(ISERROR(QuarterlyDataCVM!CV70*OFFSET(AnnualDataCP!CV$14,PYPQly!$B66,0)/OFFSET(AnnualDataCVM!CV$14,PYPQly!$B66,0)),"",QuarterlyDataCVM!CV70*OFFSET(AnnualDataCP!CV$14,PYPQly!$B66,0)/OFFSET(AnnualDataCVM!CV$14,PYPQly!$B66,0))</f>
        <v>33020.940525257349</v>
      </c>
      <c r="CW70" s="18">
        <f ca="1">IF(ISERROR(QuarterlyDataCVM!CW70*OFFSET(AnnualDataCP!CW$14,PYPQly!$B66,0)/OFFSET(AnnualDataCVM!CW$14,PYPQly!$B66,0)),"",QuarterlyDataCVM!CW70*OFFSET(AnnualDataCP!CW$14,PYPQly!$B66,0)/OFFSET(AnnualDataCVM!CW$14,PYPQly!$B66,0))</f>
        <v>4917.0494034302756</v>
      </c>
      <c r="CX70" s="18">
        <f ca="1">IF(ISERROR(QuarterlyDataCVM!CX70*OFFSET(AnnualDataCP!CX$14,PYPQly!$B66,0)/OFFSET(AnnualDataCVM!CX$14,PYPQly!$B66,0)),"",QuarterlyDataCVM!CX70*OFFSET(AnnualDataCP!CX$14,PYPQly!$B66,0)/OFFSET(AnnualDataCVM!CX$14,PYPQly!$B66,0))</f>
        <v>11142.980790141355</v>
      </c>
      <c r="CY70" s="18">
        <f ca="1">IF(ISERROR(QuarterlyDataCVM!CY70*OFFSET(AnnualDataCP!CY$14,PYPQly!$B66,0)/OFFSET(AnnualDataCVM!CY$14,PYPQly!$B66,0)),"",QuarterlyDataCVM!CY70*OFFSET(AnnualDataCP!CY$14,PYPQly!$B66,0)/OFFSET(AnnualDataCVM!CY$14,PYPQly!$B66,0))</f>
        <v>16959.390057626882</v>
      </c>
      <c r="CZ70" s="18">
        <f ca="1">IF(ISERROR(QuarterlyDataCVM!CZ70*OFFSET(AnnualDataCP!CZ$14,PYPQly!$B66,0)/OFFSET(AnnualDataCVM!CZ$14,PYPQly!$B66,0)),"",QuarterlyDataCVM!CZ70*OFFSET(AnnualDataCP!CZ$14,PYPQly!$B66,0)/OFFSET(AnnualDataCVM!CZ$14,PYPQly!$B66,0))</f>
        <v>11625.780929708772</v>
      </c>
      <c r="DA70" s="18">
        <f ca="1">IF(ISERROR(QuarterlyDataCVM!DA70*OFFSET(AnnualDataCP!DA$14,PYPQly!$B66,0)/OFFSET(AnnualDataCVM!DA$14,PYPQly!$B66,0)),"",QuarterlyDataCVM!DA70*OFFSET(AnnualDataCP!DA$14,PYPQly!$B66,0)/OFFSET(AnnualDataCVM!DA$14,PYPQly!$B66,0))</f>
        <v>4951.4258559318923</v>
      </c>
      <c r="DB70" s="18">
        <f ca="1">IF(ISERROR(QuarterlyDataCVM!DB70*OFFSET(AnnualDataCP!DB$14,PYPQly!$B66,0)/OFFSET(AnnualDataCVM!DB$14,PYPQly!$B66,0)),"",QuarterlyDataCVM!DB70*OFFSET(AnnualDataCP!DB$14,PYPQly!$B66,0)/OFFSET(AnnualDataCVM!DB$14,PYPQly!$B66,0))</f>
        <v>614.49262202043133</v>
      </c>
      <c r="DC70" s="18">
        <f ca="1">IF(ISERROR(QuarterlyDataCVM!DC70*OFFSET(AnnualDataCP!DC$14,PYPQly!$B66,0)/OFFSET(AnnualDataCVM!DC$14,PYPQly!$B66,0)),"",QuarterlyDataCVM!DC70*OFFSET(AnnualDataCP!DC$14,PYPQly!$B66,0)/OFFSET(AnnualDataCVM!DC$14,PYPQly!$B66,0))</f>
        <v>4335.8674885081491</v>
      </c>
      <c r="DD70" s="18">
        <f ca="1">IF(ISERROR(QuarterlyDataCVM!DD70*OFFSET(AnnualDataCP!DD$14,PYPQly!$B66,0)/OFFSET(AnnualDataCVM!DD$14,PYPQly!$B66,0)),"",QuarterlyDataCVM!DD70*OFFSET(AnnualDataCP!DD$14,PYPQly!$B66,0)/OFFSET(AnnualDataCVM!DD$14,PYPQly!$B66,0))</f>
        <v>613.51641791044779</v>
      </c>
      <c r="DE70" s="18">
        <f ca="1">IF(ISERROR(QuarterlyDataCVM!DE70*OFFSET(AnnualDataCP!DE$14,PYPQly!$B66,0)/OFFSET(AnnualDataCVM!DE$14,PYPQly!$B66,0)),"",QuarterlyDataCVM!DE70*OFFSET(AnnualDataCP!DE$14,PYPQly!$B66,0)/OFFSET(AnnualDataCVM!DE$14,PYPQly!$B66,0))</f>
        <v>884.44704049844233</v>
      </c>
      <c r="DF70" s="18">
        <f ca="1">IF(ISERROR(QuarterlyDataCVM!DF70*OFFSET(AnnualDataCP!DF$14,PYPQly!$B66,0)/OFFSET(AnnualDataCVM!DF$14,PYPQly!$B66,0)),"",QuarterlyDataCVM!DF70*OFFSET(AnnualDataCP!DF$14,PYPQly!$B66,0)/OFFSET(AnnualDataCVM!DF$14,PYPQly!$B66,0))</f>
        <v>2677.2161025435612</v>
      </c>
      <c r="DG70" s="18">
        <f ca="1">IF(ISERROR(QuarterlyDataCVM!DG70*OFFSET(AnnualDataCP!DG$14,PYPQly!$B66,0)/OFFSET(AnnualDataCVM!DG$14,PYPQly!$B66,0)),"",QuarterlyDataCVM!DG70*OFFSET(AnnualDataCP!DG$14,PYPQly!$B66,0)/OFFSET(AnnualDataCVM!DG$14,PYPQly!$B66,0))</f>
        <v>2506.1752776436506</v>
      </c>
      <c r="DH70" s="18">
        <f ca="1">IF(ISERROR(QuarterlyDataCVM!DH70*OFFSET(AnnualDataCP!DH$14,PYPQly!$B66,0)/OFFSET(AnnualDataCVM!DH$14,PYPQly!$B66,0)),"",QuarterlyDataCVM!DH70*OFFSET(AnnualDataCP!DH$14,PYPQly!$B66,0)/OFFSET(AnnualDataCVM!DH$14,PYPQly!$B66,0))</f>
        <v>7257.0008166598609</v>
      </c>
      <c r="DI70" s="18">
        <f ca="1">IF(ISERROR(QuarterlyDataCVM!DI70*OFFSET(AnnualDataCP!DI$14,PYPQly!$B66,0)/OFFSET(AnnualDataCVM!DI$14,PYPQly!$B66,0)),"",QuarterlyDataCVM!DI70*OFFSET(AnnualDataCP!DI$14,PYPQly!$B66,0)/OFFSET(AnnualDataCVM!DI$14,PYPQly!$B66,0))</f>
        <v>1708.5434116445351</v>
      </c>
      <c r="DJ70" s="18">
        <f ca="1">IF(ISERROR(QuarterlyDataCVM!DJ70*OFFSET(AnnualDataCP!DJ$14,PYPQly!$B66,0)/OFFSET(AnnualDataCVM!DJ$14,PYPQly!$B66,0)),"",QuarterlyDataCVM!DJ70*OFFSET(AnnualDataCP!DJ$14,PYPQly!$B66,0)/OFFSET(AnnualDataCVM!DJ$14,PYPQly!$B66,0))</f>
        <v>5549.0767230557713</v>
      </c>
      <c r="DK70" s="18">
        <f ca="1">IF(ISERROR(QuarterlyDataCVM!DK70*OFFSET(AnnualDataCP!DK$14,PYPQly!$B66,0)/OFFSET(AnnualDataCVM!DK$14,PYPQly!$B66,0)),"",QuarterlyDataCVM!DK70*OFFSET(AnnualDataCP!DK$14,PYPQly!$B66,0)/OFFSET(AnnualDataCVM!DK$14,PYPQly!$B66,0))</f>
        <v>18033.40488753124</v>
      </c>
      <c r="DL70" s="18">
        <f ca="1">IF(ISERROR(QuarterlyDataCVM!DL70*OFFSET(AnnualDataCP!DL$14,PYPQly!$B66,0)/OFFSET(AnnualDataCVM!DL$14,PYPQly!$B66,0)),"",QuarterlyDataCVM!DL70*OFFSET(AnnualDataCP!DL$14,PYPQly!$B66,0)/OFFSET(AnnualDataCVM!DL$14,PYPQly!$B66,0))</f>
        <v>5104.2833954126645</v>
      </c>
      <c r="DM70" s="18">
        <f ca="1">IF(ISERROR(QuarterlyDataCVM!DM70*OFFSET(AnnualDataCP!DM$14,PYPQly!$B66,0)/OFFSET(AnnualDataCVM!DM$14,PYPQly!$B66,0)),"",QuarterlyDataCVM!DM70*OFFSET(AnnualDataCP!DM$14,PYPQly!$B66,0)/OFFSET(AnnualDataCVM!DM$14,PYPQly!$B66,0))</f>
        <v>2306.0415392914942</v>
      </c>
      <c r="DN70" s="18">
        <f ca="1">IF(ISERROR(QuarterlyDataCVM!DN70*OFFSET(AnnualDataCP!DN$14,PYPQly!$B66,0)/OFFSET(AnnualDataCVM!DN$14,PYPQly!$B66,0)),"",QuarterlyDataCVM!DN70*OFFSET(AnnualDataCP!DN$14,PYPQly!$B66,0)/OFFSET(AnnualDataCVM!DN$14,PYPQly!$B66,0))</f>
        <v>2799.0257037943697</v>
      </c>
      <c r="DO70" s="18">
        <f ca="1">IF(ISERROR(QuarterlyDataCVM!DO70*OFFSET(AnnualDataCP!DO$14,PYPQly!$B66,0)/OFFSET(AnnualDataCVM!DO$14,PYPQly!$B66,0)),"",QuarterlyDataCVM!DO70*OFFSET(AnnualDataCP!DO$14,PYPQly!$B66,0)/OFFSET(AnnualDataCVM!DO$14,PYPQly!$B66,0))</f>
        <v>1601.8441808271882</v>
      </c>
      <c r="DP70" s="18">
        <f ca="1">IF(ISERROR(QuarterlyDataCVM!DP70*OFFSET(AnnualDataCP!DP$14,PYPQly!$B66,0)/OFFSET(AnnualDataCVM!DP$14,PYPQly!$B66,0)),"",QuarterlyDataCVM!DP70*OFFSET(AnnualDataCP!DP$14,PYPQly!$B66,0)/OFFSET(AnnualDataCVM!DP$14,PYPQly!$B66,0))</f>
        <v>1195.1393177053556</v>
      </c>
      <c r="DQ70" s="18">
        <f ca="1">IF(ISERROR(QuarterlyDataCVM!DQ70*OFFSET(AnnualDataCP!DQ$14,PYPQly!$B66,0)/OFFSET(AnnualDataCVM!DQ$14,PYPQly!$B66,0)),"",QuarterlyDataCVM!DQ70*OFFSET(AnnualDataCP!DQ$14,PYPQly!$B66,0)/OFFSET(AnnualDataCVM!DQ$14,PYPQly!$B66,0))</f>
        <v>6199.1627349402752</v>
      </c>
      <c r="DR70" s="18">
        <f ca="1">IF(ISERROR(QuarterlyDataCVM!DR70*OFFSET(AnnualDataCP!DR$14,PYPQly!$B66,0)/OFFSET(AnnualDataCVM!DR$14,PYPQly!$B66,0)),"",QuarterlyDataCVM!DR70*OFFSET(AnnualDataCP!DR$14,PYPQly!$B66,0)/OFFSET(AnnualDataCVM!DR$14,PYPQly!$B66,0))</f>
        <v>6199.1627349402752</v>
      </c>
      <c r="DS70" s="18">
        <f ca="1">IF(ISERROR(QuarterlyDataCVM!DS70*OFFSET(AnnualDataCP!DS$14,PYPQly!$B66,0)/OFFSET(AnnualDataCVM!DS$14,PYPQly!$B66,0)),"",QuarterlyDataCVM!DS70*OFFSET(AnnualDataCP!DS$14,PYPQly!$B66,0)/OFFSET(AnnualDataCVM!DS$14,PYPQly!$B66,0))</f>
        <v>6725.4700922370448</v>
      </c>
      <c r="DT70" s="18">
        <f ca="1">IF(ISERROR(QuarterlyDataCVM!DT70*OFFSET(AnnualDataCP!DT$14,PYPQly!$B66,0)/OFFSET(AnnualDataCVM!DT$14,PYPQly!$B66,0)),"",QuarterlyDataCVM!DT70*OFFSET(AnnualDataCP!DT$14,PYPQly!$B66,0)/OFFSET(AnnualDataCVM!DT$14,PYPQly!$B66,0))</f>
        <v>5440.8398831263694</v>
      </c>
      <c r="DU70" s="18">
        <f ca="1">IF(ISERROR(QuarterlyDataCVM!DU70*OFFSET(AnnualDataCP!DU$14,PYPQly!$B66,0)/OFFSET(AnnualDataCVM!DU$14,PYPQly!$B66,0)),"",QuarterlyDataCVM!DU70*OFFSET(AnnualDataCP!DU$14,PYPQly!$B66,0)/OFFSET(AnnualDataCVM!DU$14,PYPQly!$B66,0))</f>
        <v>1281.7885641135053</v>
      </c>
      <c r="DV70" s="18">
        <f ca="1">IF(ISERROR(QuarterlyDataCVM!DV70*OFFSET(AnnualDataCP!DV$14,PYPQly!$B66,0)/OFFSET(AnnualDataCVM!DV$14,PYPQly!$B66,0)),"",QuarterlyDataCVM!DV70*OFFSET(AnnualDataCP!DV$14,PYPQly!$B66,0)/OFFSET(AnnualDataCVM!DV$14,PYPQly!$B66,0))</f>
        <v>15171.843100678792</v>
      </c>
      <c r="DW70" s="18">
        <f ca="1">IF(ISERROR(QuarterlyDataCVM!DW70*OFFSET(AnnualDataCP!DW$14,PYPQly!$B66,0)/OFFSET(AnnualDataCVM!DW$14,PYPQly!$B66,0)),"",QuarterlyDataCVM!DW70*OFFSET(AnnualDataCP!DW$14,PYPQly!$B66,0)/OFFSET(AnnualDataCVM!DW$14,PYPQly!$B66,0))</f>
        <v>9570.1488415465174</v>
      </c>
      <c r="DX70" s="18">
        <f ca="1">IF(ISERROR(QuarterlyDataCVM!DX70*OFFSET(AnnualDataCP!DX$14,PYPQly!$B66,0)/OFFSET(AnnualDataCVM!DX$14,PYPQly!$B66,0)),"",QuarterlyDataCVM!DX70*OFFSET(AnnualDataCP!DX$14,PYPQly!$B66,0)/OFFSET(AnnualDataCVM!DX$14,PYPQly!$B66,0))</f>
        <v>2555.0206960881478</v>
      </c>
      <c r="DY70" s="18">
        <f ca="1">IF(ISERROR(QuarterlyDataCVM!DY70*OFFSET(AnnualDataCP!DY$14,PYPQly!$B66,0)/OFFSET(AnnualDataCVM!DY$14,PYPQly!$B66,0)),"",QuarterlyDataCVM!DY70*OFFSET(AnnualDataCP!DY$14,PYPQly!$B66,0)/OFFSET(AnnualDataCVM!DY$14,PYPQly!$B66,0))</f>
        <v>2554.6216767723881</v>
      </c>
      <c r="DZ70" s="18" t="str">
        <f ca="1">IF(ISERROR(QuarterlyDataCVM!DZ70*OFFSET(AnnualDataCP!DZ$14,PYPQly!$B66,0)/OFFSET(AnnualDataCVM!DZ$14,PYPQly!$B66,0)),"",QuarterlyDataCVM!DZ70*OFFSET(AnnualDataCP!DZ$14,PYPQly!$B66,0)/OFFSET(AnnualDataCVM!DZ$14,PYPQly!$B66,0))</f>
        <v/>
      </c>
      <c r="EA70" s="18">
        <f ca="1">IF(ISERROR(QuarterlyDataCVM!EA70*OFFSET(AnnualDataCP!EA$14,PYPQly!$B66,0)/OFFSET(AnnualDataCVM!EA$14,PYPQly!$B66,0)),"",QuarterlyDataCVM!EA70*OFFSET(AnnualDataCP!EA$14,PYPQly!$B66,0)/OFFSET(AnnualDataCVM!EA$14,PYPQly!$B66,0))</f>
        <v>3037.5416771383093</v>
      </c>
      <c r="EB70" s="18">
        <f ca="1">IF(ISERROR(QuarterlyDataCVM!EB70*OFFSET(AnnualDataCP!EB$14,PYPQly!$B66,0)/OFFSET(AnnualDataCVM!EB$14,PYPQly!$B66,0)),"",QuarterlyDataCVM!EB70*OFFSET(AnnualDataCP!EB$14,PYPQly!$B66,0)/OFFSET(AnnualDataCVM!EB$14,PYPQly!$B66,0))</f>
        <v>39743.977229428405</v>
      </c>
      <c r="EC70" s="18">
        <f ca="1">IF(ISERROR(QuarterlyDataCVM!EC70*OFFSET(AnnualDataCP!EC$14,PYPQly!$B66,0)/OFFSET(AnnualDataCVM!EC$14,PYPQly!$B66,0)),"",QuarterlyDataCVM!EC70*OFFSET(AnnualDataCP!EC$14,PYPQly!$B66,0)/OFFSET(AnnualDataCVM!EC$14,PYPQly!$B66,0))</f>
        <v>39743.977229428405</v>
      </c>
      <c r="ED70" s="18">
        <f ca="1">IF(ISERROR(QuarterlyDataCVM!ED70*OFFSET(AnnualDataCP!ED$14,PYPQly!$B66,0)/OFFSET(AnnualDataCVM!ED$14,PYPQly!$B66,0)),"",QuarterlyDataCVM!ED70*OFFSET(AnnualDataCP!ED$14,PYPQly!$B66,0)/OFFSET(AnnualDataCVM!ED$14,PYPQly!$B66,0))</f>
        <v>7479.1615386841877</v>
      </c>
      <c r="EE70" s="18">
        <f ca="1">IF(ISERROR(QuarterlyDataCVM!EE70*OFFSET(AnnualDataCP!EE$14,PYPQly!$B66,0)/OFFSET(AnnualDataCVM!EE$14,PYPQly!$B66,0)),"",QuarterlyDataCVM!EE70*OFFSET(AnnualDataCP!EE$14,PYPQly!$B66,0)/OFFSET(AnnualDataCVM!EE$14,PYPQly!$B66,0))</f>
        <v>31447.432618405699</v>
      </c>
      <c r="EF70" s="18">
        <f ca="1">IF(ISERROR(QuarterlyDataCVM!EF70*OFFSET(AnnualDataCP!EF$14,PYPQly!$B66,0)/OFFSET(AnnualDataCVM!EF$14,PYPQly!$B66,0)),"",QuarterlyDataCVM!EF70*OFFSET(AnnualDataCP!EF$14,PYPQly!$B66,0)/OFFSET(AnnualDataCVM!EF$14,PYPQly!$B66,0))</f>
        <v>815.93345243412239</v>
      </c>
      <c r="EG70" s="18">
        <f ca="1">IF(ISERROR(QuarterlyDataCVM!EG70*OFFSET(AnnualDataCP!EG$14,PYPQly!$B66,0)/OFFSET(AnnualDataCVM!EG$14,PYPQly!$B66,0)),"",QuarterlyDataCVM!EG70*OFFSET(AnnualDataCP!EG$14,PYPQly!$B66,0)/OFFSET(AnnualDataCVM!EG$14,PYPQly!$B66,0))</f>
        <v>30955.587201190589</v>
      </c>
      <c r="EH70" s="18">
        <f ca="1">IF(ISERROR(QuarterlyDataCVM!EH70*OFFSET(AnnualDataCP!EH$14,PYPQly!$B66,0)/OFFSET(AnnualDataCVM!EH$14,PYPQly!$B66,0)),"",QuarterlyDataCVM!EH70*OFFSET(AnnualDataCP!EH$14,PYPQly!$B66,0)/OFFSET(AnnualDataCVM!EH$14,PYPQly!$B66,0))</f>
        <v>19445.398066624941</v>
      </c>
      <c r="EI70" s="18">
        <f ca="1">IF(ISERROR(QuarterlyDataCVM!EI70*OFFSET(AnnualDataCP!EI$14,PYPQly!$B66,0)/OFFSET(AnnualDataCVM!EI$14,PYPQly!$B66,0)),"",QuarterlyDataCVM!EI70*OFFSET(AnnualDataCP!EI$14,PYPQly!$B66,0)/OFFSET(AnnualDataCVM!EI$14,PYPQly!$B66,0))</f>
        <v>13246.457183976972</v>
      </c>
      <c r="EJ70" s="18">
        <f ca="1">IF(ISERROR(QuarterlyDataCVM!EJ70*OFFSET(AnnualDataCP!EJ$14,PYPQly!$B66,0)/OFFSET(AnnualDataCVM!EJ$14,PYPQly!$B66,0)),"",QuarterlyDataCVM!EJ70*OFFSET(AnnualDataCP!EJ$14,PYPQly!$B66,0)/OFFSET(AnnualDataCVM!EJ$14,PYPQly!$B66,0))</f>
        <v>9415.1857155537145</v>
      </c>
      <c r="EK70" s="18">
        <f ca="1">IF(ISERROR(QuarterlyDataCVM!EK70*OFFSET(AnnualDataCP!EK$14,PYPQly!$B66,0)/OFFSET(AnnualDataCVM!EK$14,PYPQly!$B66,0)),"",QuarterlyDataCVM!EK70*OFFSET(AnnualDataCP!EK$14,PYPQly!$B66,0)/OFFSET(AnnualDataCVM!EK$14,PYPQly!$B66,0))</f>
        <v>6219.8606357856497</v>
      </c>
      <c r="EL70" s="18">
        <f ca="1">IF(ISERROR(QuarterlyDataCVM!EL70*OFFSET(AnnualDataCP!EL$14,PYPQly!$B66,0)/OFFSET(AnnualDataCVM!EL$14,PYPQly!$B66,0)),"",QuarterlyDataCVM!EL70*OFFSET(AnnualDataCP!EL$14,PYPQly!$B66,0)/OFFSET(AnnualDataCVM!EL$14,PYPQly!$B66,0))</f>
        <v>3625.5324945100601</v>
      </c>
      <c r="EM70" s="18">
        <f ca="1">IF(ISERROR(QuarterlyDataCVM!EM70*OFFSET(AnnualDataCP!EM$14,PYPQly!$B66,0)/OFFSET(AnnualDataCVM!EM$14,PYPQly!$B66,0)),"",QuarterlyDataCVM!EM70*OFFSET(AnnualDataCP!EM$14,PYPQly!$B66,0)/OFFSET(AnnualDataCVM!EM$14,PYPQly!$B66,0))</f>
        <v>2592.6272123893805</v>
      </c>
      <c r="EN70" s="18">
        <f ca="1">IF(ISERROR(QuarterlyDataCVM!EN70*OFFSET(AnnualDataCP!EN$14,PYPQly!$B66,0)/OFFSET(AnnualDataCVM!EN$14,PYPQly!$B66,0)),"",QuarterlyDataCVM!EN70*OFFSET(AnnualDataCP!EN$14,PYPQly!$B66,0)/OFFSET(AnnualDataCVM!EN$14,PYPQly!$B66,0))</f>
        <v>3195.131195335277</v>
      </c>
      <c r="EO70" s="18">
        <f ca="1">IF(ISERROR(QuarterlyDataCVM!EO70*OFFSET(AnnualDataCP!EO$14,PYPQly!$B66,0)/OFFSET(AnnualDataCVM!EO$14,PYPQly!$B66,0)),"",QuarterlyDataCVM!EO70*OFFSET(AnnualDataCP!EO$14,PYPQly!$B66,0)/OFFSET(AnnualDataCVM!EO$14,PYPQly!$B66,0))</f>
        <v>3829.8167234643838</v>
      </c>
      <c r="EP70" s="18">
        <f ca="1">IF(ISERROR(QuarterlyDataCVM!EP70*OFFSET(AnnualDataCP!EP$14,PYPQly!$B66,0)/OFFSET(AnnualDataCVM!EP$14,PYPQly!$B66,0)),"",QuarterlyDataCVM!EP70*OFFSET(AnnualDataCP!EP$14,PYPQly!$B66,0)/OFFSET(AnnualDataCVM!EP$14,PYPQly!$B66,0))</f>
        <v>2201.9646607767963</v>
      </c>
      <c r="EQ70" s="18">
        <f ca="1">IF(ISERROR(QuarterlyDataCVM!EQ70*OFFSET(AnnualDataCP!EQ$14,PYPQly!$B66,0)/OFFSET(AnnualDataCVM!EQ$14,PYPQly!$B66,0)),"",QuarterlyDataCVM!EQ70*OFFSET(AnnualDataCP!EQ$14,PYPQly!$B66,0)/OFFSET(AnnualDataCVM!EQ$14,PYPQly!$B66,0))</f>
        <v>2201.9646607767963</v>
      </c>
      <c r="ER70" s="18">
        <f ca="1">IF(ISERROR(QuarterlyDataCVM!ER70*OFFSET(AnnualDataCP!ER$14,PYPQly!$B66,0)/OFFSET(AnnualDataCVM!ER$14,PYPQly!$B66,0)),"",QuarterlyDataCVM!ER70*OFFSET(AnnualDataCP!ER$14,PYPQly!$B66,0)/OFFSET(AnnualDataCVM!ER$14,PYPQly!$B66,0))</f>
        <v>4001.2344917337446</v>
      </c>
      <c r="ES70" s="18">
        <f ca="1">IF(ISERROR(QuarterlyDataCVM!ES70*OFFSET(AnnualDataCP!ES$14,PYPQly!$B66,0)/OFFSET(AnnualDataCVM!ES$14,PYPQly!$B66,0)),"",QuarterlyDataCVM!ES70*OFFSET(AnnualDataCP!ES$14,PYPQly!$B66,0)/OFFSET(AnnualDataCVM!ES$14,PYPQly!$B66,0))</f>
        <v>2302.2670669518011</v>
      </c>
      <c r="ET70" s="18">
        <f ca="1">IF(ISERROR(QuarterlyDataCVM!ET70*OFFSET(AnnualDataCP!ET$14,PYPQly!$B66,0)/OFFSET(AnnualDataCVM!ET$14,PYPQly!$B66,0)),"",QuarterlyDataCVM!ET70*OFFSET(AnnualDataCP!ET$14,PYPQly!$B66,0)/OFFSET(AnnualDataCVM!ET$14,PYPQly!$B66,0))</f>
        <v>1700.1613644194326</v>
      </c>
      <c r="EU70" s="18">
        <f ca="1">IF(ISERROR(QuarterlyDataCVM!EU70*OFFSET(AnnualDataCP!EU$14,PYPQly!$B66,0)/OFFSET(AnnualDataCVM!EU$14,PYPQly!$B66,0)),"",QuarterlyDataCVM!EU70*OFFSET(AnnualDataCP!EU$14,PYPQly!$B66,0)/OFFSET(AnnualDataCVM!EU$14,PYPQly!$B66,0))</f>
        <v>1372.3621169916435</v>
      </c>
      <c r="EV70" s="18">
        <f ca="1">IF(ISERROR(QuarterlyDataCVM!EV70*OFFSET(AnnualDataCP!EV$14,PYPQly!$B66,0)/OFFSET(AnnualDataCVM!EV$14,PYPQly!$B66,0)),"",QuarterlyDataCVM!EV70*OFFSET(AnnualDataCP!EV$14,PYPQly!$B66,0)/OFFSET(AnnualDataCVM!EV$14,PYPQly!$B66,0))</f>
        <v>327.68220528910803</v>
      </c>
      <c r="EW70" s="18">
        <f ca="1">IF(ISERROR(QuarterlyDataCVM!EW70*OFFSET(AnnualDataCP!EW$14,PYPQly!$B66,0)/OFFSET(AnnualDataCVM!EW$14,PYPQly!$B66,0)),"",QuarterlyDataCVM!EW70*OFFSET(AnnualDataCP!EW$14,PYPQly!$B66,0)/OFFSET(AnnualDataCVM!EW$14,PYPQly!$B66,0))</f>
        <v>11511.66647181086</v>
      </c>
      <c r="EX70" s="18">
        <f ca="1">IF(ISERROR(QuarterlyDataCVM!EX70*OFFSET(AnnualDataCP!EX$14,PYPQly!$B66,0)/OFFSET(AnnualDataCVM!EX$14,PYPQly!$B66,0)),"",QuarterlyDataCVM!EX70*OFFSET(AnnualDataCP!EX$14,PYPQly!$B66,0)/OFFSET(AnnualDataCVM!EX$14,PYPQly!$B66,0))</f>
        <v>3277.3535988819008</v>
      </c>
      <c r="EY70" s="18">
        <f ca="1">IF(ISERROR(QuarterlyDataCVM!EY70*OFFSET(AnnualDataCP!EY$14,PYPQly!$B66,0)/OFFSET(AnnualDataCVM!EY$14,PYPQly!$B66,0)),"",QuarterlyDataCVM!EY70*OFFSET(AnnualDataCP!EY$14,PYPQly!$B66,0)/OFFSET(AnnualDataCVM!EY$14,PYPQly!$B66,0))</f>
        <v>3168.4325120514195</v>
      </c>
      <c r="EZ70" s="18">
        <f ca="1">IF(ISERROR(QuarterlyDataCVM!EZ70*OFFSET(AnnualDataCP!EZ$14,PYPQly!$B66,0)/OFFSET(AnnualDataCVM!EZ$14,PYPQly!$B66,0)),"",QuarterlyDataCVM!EZ70*OFFSET(AnnualDataCP!EZ$14,PYPQly!$B66,0)/OFFSET(AnnualDataCVM!EZ$14,PYPQly!$B66,0))</f>
        <v>802.38361389833324</v>
      </c>
      <c r="FA70" s="18">
        <f ca="1">IF(ISERROR(QuarterlyDataCVM!FA70*OFFSET(AnnualDataCP!FA$14,PYPQly!$B66,0)/OFFSET(AnnualDataCVM!FA$14,PYPQly!$B66,0)),"",QuarterlyDataCVM!FA70*OFFSET(AnnualDataCP!FA$14,PYPQly!$B66,0)/OFFSET(AnnualDataCVM!FA$14,PYPQly!$B66,0))</f>
        <v>4264.7309949692562</v>
      </c>
      <c r="FB70" s="18">
        <f ca="1">IF(ISERROR(QuarterlyDataCVM!FB70*OFFSET(AnnualDataCP!FB$14,PYPQly!$B66,0)/OFFSET(AnnualDataCVM!FB$14,PYPQly!$B66,0)),"",QuarterlyDataCVM!FB70*OFFSET(AnnualDataCP!FB$14,PYPQly!$B66,0)/OFFSET(AnnualDataCVM!FB$14,PYPQly!$B66,0))</f>
        <v>487.51338199513384</v>
      </c>
      <c r="FC70" s="18">
        <f ca="1">IF(ISERROR(QuarterlyDataCVM!FC70*OFFSET(AnnualDataCP!FC$14,PYPQly!$B66,0)/OFFSET(AnnualDataCVM!FC$14,PYPQly!$B66,0)),"",QuarterlyDataCVM!FC70*OFFSET(AnnualDataCP!FC$14,PYPQly!$B66,0)/OFFSET(AnnualDataCVM!FC$14,PYPQly!$B66,0))</f>
        <v>1027.9945404913558</v>
      </c>
      <c r="FD70" s="18">
        <f ca="1">IF(ISERROR(QuarterlyDataCVM!FD70*OFFSET(AnnualDataCP!FD$14,PYPQly!$B66,0)/OFFSET(AnnualDataCVM!FD$14,PYPQly!$B66,0)),"",QuarterlyDataCVM!FD70*OFFSET(AnnualDataCP!FD$14,PYPQly!$B66,0)/OFFSET(AnnualDataCVM!FD$14,PYPQly!$B66,0))</f>
        <v>2748.982443064182</v>
      </c>
      <c r="FE70" s="18">
        <f ca="1">IF(ISERROR(QuarterlyDataCVM!FE70*OFFSET(AnnualDataCP!FE$14,PYPQly!$B66,0)/OFFSET(AnnualDataCVM!FE$14,PYPQly!$B66,0)),"",QuarterlyDataCVM!FE70*OFFSET(AnnualDataCP!FE$14,PYPQly!$B66,0)/OFFSET(AnnualDataCVM!FE$14,PYPQly!$B66,0))</f>
        <v>47158.237717247132</v>
      </c>
      <c r="FF70" s="18">
        <f ca="1">IF(ISERROR(QuarterlyDataCVM!FF70*OFFSET(AnnualDataCP!FF$14,PYPQly!$B66,0)/OFFSET(AnnualDataCVM!FF$14,PYPQly!$B66,0)),"",QuarterlyDataCVM!FF70*OFFSET(AnnualDataCP!FF$14,PYPQly!$B66,0)/OFFSET(AnnualDataCVM!FF$14,PYPQly!$B66,0))</f>
        <v>14297.218254087446</v>
      </c>
      <c r="FG70" s="18">
        <f ca="1">IF(ISERROR(QuarterlyDataCVM!FG70*OFFSET(AnnualDataCP!FG$14,PYPQly!$B66,0)/OFFSET(AnnualDataCVM!FG$14,PYPQly!$B66,0)),"",QuarterlyDataCVM!FG70*OFFSET(AnnualDataCP!FG$14,PYPQly!$B66,0)/OFFSET(AnnualDataCVM!FG$14,PYPQly!$B66,0))</f>
        <v>14297.218254087446</v>
      </c>
      <c r="FH70" s="18">
        <f ca="1">IF(ISERROR(QuarterlyDataCVM!FH70*OFFSET(AnnualDataCP!FH$14,PYPQly!$B66,0)/OFFSET(AnnualDataCVM!FH$14,PYPQly!$B66,0)),"",QuarterlyDataCVM!FH70*OFFSET(AnnualDataCP!FH$14,PYPQly!$B66,0)/OFFSET(AnnualDataCVM!FH$14,PYPQly!$B66,0))</f>
        <v>14968.102642787997</v>
      </c>
      <c r="FI70" s="18">
        <f ca="1">IF(ISERROR(QuarterlyDataCVM!FI70*OFFSET(AnnualDataCP!FI$14,PYPQly!$B66,0)/OFFSET(AnnualDataCVM!FI$14,PYPQly!$B66,0)),"",QuarterlyDataCVM!FI70*OFFSET(AnnualDataCP!FI$14,PYPQly!$B66,0)/OFFSET(AnnualDataCVM!FI$14,PYPQly!$B66,0))</f>
        <v>14968.102642787997</v>
      </c>
      <c r="FJ70" s="18">
        <f ca="1">IF(ISERROR(QuarterlyDataCVM!FJ70*OFFSET(AnnualDataCP!FJ$14,PYPQly!$B66,0)/OFFSET(AnnualDataCVM!FJ$14,PYPQly!$B66,0)),"",QuarterlyDataCVM!FJ70*OFFSET(AnnualDataCP!FJ$14,PYPQly!$B66,0)/OFFSET(AnnualDataCVM!FJ$14,PYPQly!$B66,0))</f>
        <v>17891.470893637063</v>
      </c>
      <c r="FK70" s="18">
        <f ca="1">IF(ISERROR(QuarterlyDataCVM!FK70*OFFSET(AnnualDataCP!FK$14,PYPQly!$B66,0)/OFFSET(AnnualDataCVM!FK$14,PYPQly!$B66,0)),"",QuarterlyDataCVM!FK70*OFFSET(AnnualDataCP!FK$14,PYPQly!$B66,0)/OFFSET(AnnualDataCVM!FK$14,PYPQly!$B66,0))</f>
        <v>12639.444440662968</v>
      </c>
      <c r="FL70" s="18">
        <f ca="1">IF(ISERROR(QuarterlyDataCVM!FL70*OFFSET(AnnualDataCP!FL$14,PYPQly!$B66,0)/OFFSET(AnnualDataCVM!FL$14,PYPQly!$B66,0)),"",QuarterlyDataCVM!FL70*OFFSET(AnnualDataCP!FL$14,PYPQly!$B66,0)/OFFSET(AnnualDataCVM!FL$14,PYPQly!$B66,0))</f>
        <v>12639.444440662968</v>
      </c>
      <c r="FM70" s="18">
        <f ca="1">IF(ISERROR(QuarterlyDataCVM!FM70*OFFSET(AnnualDataCP!FM$14,PYPQly!$B66,0)/OFFSET(AnnualDataCVM!FM$14,PYPQly!$B66,0)),"",QuarterlyDataCVM!FM70*OFFSET(AnnualDataCP!FM$14,PYPQly!$B66,0)/OFFSET(AnnualDataCVM!FM$14,PYPQly!$B66,0))</f>
        <v>5253.6807714689503</v>
      </c>
      <c r="FN70" s="18">
        <f ca="1">IF(ISERROR(QuarterlyDataCVM!FN70*OFFSET(AnnualDataCP!FN$14,PYPQly!$B66,0)/OFFSET(AnnualDataCVM!FN$14,PYPQly!$B66,0)),"",QuarterlyDataCVM!FN70*OFFSET(AnnualDataCP!FN$14,PYPQly!$B66,0)/OFFSET(AnnualDataCVM!FN$14,PYPQly!$B66,0))</f>
        <v>2652.745380453875</v>
      </c>
      <c r="FO70" s="18">
        <f ca="1">IF(ISERROR(QuarterlyDataCVM!FO70*OFFSET(AnnualDataCP!FO$14,PYPQly!$B66,0)/OFFSET(AnnualDataCVM!FO$14,PYPQly!$B66,0)),"",QuarterlyDataCVM!FO70*OFFSET(AnnualDataCP!FO$14,PYPQly!$B66,0)/OFFSET(AnnualDataCVM!FO$14,PYPQly!$B66,0))</f>
        <v>2600.6664858266649</v>
      </c>
      <c r="FP70" s="18">
        <f ca="1">IF(ISERROR(QuarterlyDataCVM!FP70*OFFSET(AnnualDataCP!FP$14,PYPQly!$B66,0)/OFFSET(AnnualDataCVM!FP$14,PYPQly!$B66,0)),"",QuarterlyDataCVM!FP70*OFFSET(AnnualDataCP!FP$14,PYPQly!$B66,0)/OFFSET(AnnualDataCVM!FP$14,PYPQly!$B66,0))</f>
        <v>8351.3904679202424</v>
      </c>
      <c r="FQ70" s="18">
        <f ca="1">IF(ISERROR(QuarterlyDataCVM!FQ70*OFFSET(AnnualDataCP!FQ$14,PYPQly!$B66,0)/OFFSET(AnnualDataCVM!FQ$14,PYPQly!$B66,0)),"",QuarterlyDataCVM!FQ70*OFFSET(AnnualDataCP!FQ$14,PYPQly!$B66,0)/OFFSET(AnnualDataCVM!FQ$14,PYPQly!$B66,0))</f>
        <v>3843.7072728617936</v>
      </c>
      <c r="FR70" s="18">
        <f ca="1">IF(ISERROR(QuarterlyDataCVM!FR70*OFFSET(AnnualDataCP!FR$14,PYPQly!$B66,0)/OFFSET(AnnualDataCVM!FR$14,PYPQly!$B66,0)),"",QuarterlyDataCVM!FR70*OFFSET(AnnualDataCP!FR$14,PYPQly!$B66,0)/OFFSET(AnnualDataCVM!FR$14,PYPQly!$B66,0))</f>
        <v>2386.7724737413982</v>
      </c>
      <c r="FS70" s="18">
        <f ca="1">IF(ISERROR(QuarterlyDataCVM!FS70*OFFSET(AnnualDataCP!FS$14,PYPQly!$B66,0)/OFFSET(AnnualDataCVM!FS$14,PYPQly!$B66,0)),"",QuarterlyDataCVM!FS70*OFFSET(AnnualDataCP!FS$14,PYPQly!$B66,0)/OFFSET(AnnualDataCVM!FS$14,PYPQly!$B66,0))</f>
        <v>1169.6099618397268</v>
      </c>
      <c r="FT70" s="18">
        <f ca="1">IF(ISERROR(QuarterlyDataCVM!FT70*OFFSET(AnnualDataCP!FT$14,PYPQly!$B66,0)/OFFSET(AnnualDataCVM!FT$14,PYPQly!$B66,0)),"",QuarterlyDataCVM!FT70*OFFSET(AnnualDataCP!FT$14,PYPQly!$B66,0)/OFFSET(AnnualDataCVM!FT$14,PYPQly!$B66,0))</f>
        <v>422.23883696780894</v>
      </c>
      <c r="FU70" s="18">
        <f ca="1">IF(ISERROR(QuarterlyDataCVM!FU70*OFFSET(AnnualDataCP!FU$14,PYPQly!$B66,0)/OFFSET(AnnualDataCVM!FU$14,PYPQly!$B66,0)),"",QuarterlyDataCVM!FU70*OFFSET(AnnualDataCP!FU$14,PYPQly!$B66,0)/OFFSET(AnnualDataCVM!FU$14,PYPQly!$B66,0))</f>
        <v>789.87158651924869</v>
      </c>
      <c r="FV70" s="18">
        <f ca="1">IF(ISERROR(QuarterlyDataCVM!FV70*OFFSET(AnnualDataCP!FV$14,PYPQly!$B66,0)/OFFSET(AnnualDataCVM!FV$14,PYPQly!$B66,0)),"",QuarterlyDataCVM!FV70*OFFSET(AnnualDataCP!FV$14,PYPQly!$B66,0)/OFFSET(AnnualDataCVM!FV$14,PYPQly!$B66,0))</f>
        <v>1457.9697677815102</v>
      </c>
      <c r="FW70" s="18">
        <f ca="1">IF(ISERROR(QuarterlyDataCVM!FW70*OFFSET(AnnualDataCP!FW$14,PYPQly!$B66,0)/OFFSET(AnnualDataCVM!FW$14,PYPQly!$B66,0)),"",QuarterlyDataCVM!FW70*OFFSET(AnnualDataCP!FW$14,PYPQly!$B66,0)/OFFSET(AnnualDataCVM!FW$14,PYPQly!$B66,0))</f>
        <v>3966.7913816207065</v>
      </c>
      <c r="FX70" s="18">
        <f ca="1">IF(ISERROR(QuarterlyDataCVM!FX70*OFFSET(AnnualDataCP!FX$14,PYPQly!$B66,0)/OFFSET(AnnualDataCVM!FX$14,PYPQly!$B66,0)),"",QuarterlyDataCVM!FX70*OFFSET(AnnualDataCP!FX$14,PYPQly!$B66,0)/OFFSET(AnnualDataCVM!FX$14,PYPQly!$B66,0))</f>
        <v>948.05921052631584</v>
      </c>
      <c r="FY70" s="18">
        <f ca="1">IF(ISERROR(QuarterlyDataCVM!FY70*OFFSET(AnnualDataCP!FY$14,PYPQly!$B66,0)/OFFSET(AnnualDataCVM!FY$14,PYPQly!$B66,0)),"",QuarterlyDataCVM!FY70*OFFSET(AnnualDataCP!FY$14,PYPQly!$B66,0)/OFFSET(AnnualDataCVM!FY$14,PYPQly!$B66,0))</f>
        <v>327.42615558060879</v>
      </c>
      <c r="FZ70" s="18">
        <f ca="1">IF(ISERROR(QuarterlyDataCVM!FZ70*OFFSET(AnnualDataCP!FZ$14,PYPQly!$B66,0)/OFFSET(AnnualDataCVM!FZ$14,PYPQly!$B66,0)),"",QuarterlyDataCVM!FZ70*OFFSET(AnnualDataCP!FZ$14,PYPQly!$B66,0)/OFFSET(AnnualDataCVM!FZ$14,PYPQly!$B66,0))</f>
        <v>2693.7550159384959</v>
      </c>
      <c r="GA70" s="18">
        <f ca="1">IF(ISERROR(QuarterlyDataCVM!GA70*OFFSET(AnnualDataCP!GA$14,PYPQly!$B66,0)/OFFSET(AnnualDataCVM!GA$14,PYPQly!$B66,0)),"",QuarterlyDataCVM!GA70*OFFSET(AnnualDataCP!GA$14,PYPQly!$B66,0)/OFFSET(AnnualDataCVM!GA$14,PYPQly!$B66,0))</f>
        <v>539.67722210089539</v>
      </c>
      <c r="GB70" s="18">
        <f ca="1">IF(ISERROR(QuarterlyDataCVM!GB70*OFFSET(AnnualDataCP!GB$14,PYPQly!$B66,0)/OFFSET(AnnualDataCVM!GB$14,PYPQly!$B66,0)),"",QuarterlyDataCVM!GB70*OFFSET(AnnualDataCP!GB$14,PYPQly!$B66,0)/OFFSET(AnnualDataCVM!GB$14,PYPQly!$B66,0))</f>
        <v>539.67722210089539</v>
      </c>
    </row>
    <row r="71" spans="2:184" x14ac:dyDescent="0.25">
      <c r="B71" s="18">
        <f t="shared" si="0"/>
        <v>15</v>
      </c>
      <c r="C71" s="1">
        <v>38047</v>
      </c>
      <c r="D71" s="18">
        <f ca="1">IF(ISERROR(QuarterlyDataCVM!D71*OFFSET(AnnualDataCP!D$14,PYPQly!$B67,0)/OFFSET(AnnualDataCVM!D$14,PYPQly!$B67,0)),"",QuarterlyDataCVM!D71*OFFSET(AnnualDataCP!D$14,PYPQly!$B67,0)/OFFSET(AnnualDataCVM!D$14,PYPQly!$B67,0))</f>
        <v>287929.77051712398</v>
      </c>
      <c r="E71" s="18">
        <f ca="1">IF(ISERROR(QuarterlyDataCVM!E71*OFFSET(AnnualDataCP!E$14,PYPQly!$B67,0)/OFFSET(AnnualDataCVM!E$14,PYPQly!$B67,0)),"",QuarterlyDataCVM!E71*OFFSET(AnnualDataCP!E$14,PYPQly!$B67,0)/OFFSET(AnnualDataCVM!E$14,PYPQly!$B67,0))</f>
        <v>2742.656177982627</v>
      </c>
      <c r="F71" s="18">
        <f ca="1">IF(ISERROR(QuarterlyDataCVM!F71*OFFSET(AnnualDataCP!F$14,PYPQly!$B67,0)/OFFSET(AnnualDataCVM!F$14,PYPQly!$B67,0)),"",QuarterlyDataCVM!F71*OFFSET(AnnualDataCP!F$14,PYPQly!$B67,0)/OFFSET(AnnualDataCVM!F$14,PYPQly!$B67,0))</f>
        <v>2595.6426944971536</v>
      </c>
      <c r="G71" s="18">
        <f ca="1">IF(ISERROR(QuarterlyDataCVM!G71*OFFSET(AnnualDataCP!G$14,PYPQly!$B67,0)/OFFSET(AnnualDataCVM!G$14,PYPQly!$B67,0)),"",QuarterlyDataCVM!G71*OFFSET(AnnualDataCP!G$14,PYPQly!$B67,0)/OFFSET(AnnualDataCVM!G$14,PYPQly!$B67,0))</f>
        <v>56.791666666666664</v>
      </c>
      <c r="H71" s="18">
        <f ca="1">IF(ISERROR(QuarterlyDataCVM!H71*OFFSET(AnnualDataCP!H$14,PYPQly!$B67,0)/OFFSET(AnnualDataCVM!H$14,PYPQly!$B67,0)),"",QuarterlyDataCVM!H71*OFFSET(AnnualDataCP!H$14,PYPQly!$B67,0)/OFFSET(AnnualDataCVM!H$14,PYPQly!$B67,0))</f>
        <v>89.113043478260863</v>
      </c>
      <c r="I71" s="18">
        <f ca="1">IF(ISERROR(QuarterlyDataCVM!I71*OFFSET(AnnualDataCP!I$14,PYPQly!$B67,0)/OFFSET(AnnualDataCVM!I$14,PYPQly!$B67,0)),"",QuarterlyDataCVM!I71*OFFSET(AnnualDataCP!I$14,PYPQly!$B67,0)/OFFSET(AnnualDataCVM!I$14,PYPQly!$B67,0))</f>
        <v>68202.519219801223</v>
      </c>
      <c r="J71" s="18">
        <f ca="1">IF(ISERROR(QuarterlyDataCVM!J71*OFFSET(AnnualDataCP!J$14,PYPQly!$B67,0)/OFFSET(AnnualDataCVM!J$14,PYPQly!$B67,0)),"",QuarterlyDataCVM!J71*OFFSET(AnnualDataCP!J$14,PYPQly!$B67,0)/OFFSET(AnnualDataCVM!J$14,PYPQly!$B67,0))</f>
        <v>49039.105215534139</v>
      </c>
      <c r="K71" s="18">
        <f ca="1">IF(ISERROR(QuarterlyDataCVM!K71*OFFSET(AnnualDataCP!K$14,PYPQly!$B67,0)/OFFSET(AnnualDataCVM!K$14,PYPQly!$B67,0)),"",QuarterlyDataCVM!K71*OFFSET(AnnualDataCP!K$14,PYPQly!$B67,0)/OFFSET(AnnualDataCVM!K$14,PYPQly!$B67,0))</f>
        <v>4420.1918367346934</v>
      </c>
      <c r="L71" s="18">
        <f ca="1">IF(ISERROR(QuarterlyDataCVM!L71*OFFSET(AnnualDataCP!L$14,PYPQly!$B67,0)/OFFSET(AnnualDataCVM!L$14,PYPQly!$B67,0)),"",QuarterlyDataCVM!L71*OFFSET(AnnualDataCP!L$14,PYPQly!$B67,0)/OFFSET(AnnualDataCVM!L$14,PYPQly!$B67,0))</f>
        <v>64.789413902771471</v>
      </c>
      <c r="M71" s="18">
        <f ca="1">IF(ISERROR(QuarterlyDataCVM!M71*OFFSET(AnnualDataCP!M$14,PYPQly!$B67,0)/OFFSET(AnnualDataCVM!M$14,PYPQly!$B67,0)),"",QuarterlyDataCVM!M71*OFFSET(AnnualDataCP!M$14,PYPQly!$B67,0)/OFFSET(AnnualDataCVM!M$14,PYPQly!$B67,0))</f>
        <v>3758.7158022138733</v>
      </c>
      <c r="N71" s="18" t="str">
        <f ca="1">IF(ISERROR(QuarterlyDataCVM!N71*OFFSET(AnnualDataCP!N$14,PYPQly!$B67,0)/OFFSET(AnnualDataCVM!N$14,PYPQly!$B67,0)),"",QuarterlyDataCVM!N71*OFFSET(AnnualDataCP!N$14,PYPQly!$B67,0)/OFFSET(AnnualDataCVM!N$14,PYPQly!$B67,0))</f>
        <v/>
      </c>
      <c r="O71" s="18">
        <f ca="1">IF(ISERROR(QuarterlyDataCVM!O71*OFFSET(AnnualDataCP!O$14,PYPQly!$B67,0)/OFFSET(AnnualDataCVM!O$14,PYPQly!$B67,0)),"",QuarterlyDataCVM!O71*OFFSET(AnnualDataCP!O$14,PYPQly!$B67,0)/OFFSET(AnnualDataCVM!O$14,PYPQly!$B67,0))</f>
        <v>349.62865880297073</v>
      </c>
      <c r="P71" s="18">
        <f ca="1">IF(ISERROR(QuarterlyDataCVM!P71*OFFSET(AnnualDataCP!P$14,PYPQly!$B67,0)/OFFSET(AnnualDataCVM!P$14,PYPQly!$B67,0)),"",QuarterlyDataCVM!P71*OFFSET(AnnualDataCP!P$14,PYPQly!$B67,0)/OFFSET(AnnualDataCVM!P$14,PYPQly!$B67,0))</f>
        <v>246.79441340782122</v>
      </c>
      <c r="Q71" s="18">
        <f ca="1">IF(ISERROR(QuarterlyDataCVM!Q71*OFFSET(AnnualDataCP!Q$14,PYPQly!$B67,0)/OFFSET(AnnualDataCVM!Q$14,PYPQly!$B67,0)),"",QuarterlyDataCVM!Q71*OFFSET(AnnualDataCP!Q$14,PYPQly!$B67,0)/OFFSET(AnnualDataCVM!Q$14,PYPQly!$B67,0))</f>
        <v>37532.304743522</v>
      </c>
      <c r="R71" s="18">
        <f ca="1">IF(ISERROR(QuarterlyDataCVM!R71*OFFSET(AnnualDataCP!R$14,PYPQly!$B67,0)/OFFSET(AnnualDataCVM!R$14,PYPQly!$B67,0)),"",QuarterlyDataCVM!R71*OFFSET(AnnualDataCP!R$14,PYPQly!$B67,0)/OFFSET(AnnualDataCVM!R$14,PYPQly!$B67,0))</f>
        <v>6069.8712101864348</v>
      </c>
      <c r="S71" s="18">
        <f ca="1">IF(ISERROR(QuarterlyDataCVM!S71*OFFSET(AnnualDataCP!S$14,PYPQly!$B67,0)/OFFSET(AnnualDataCVM!S$14,PYPQly!$B67,0)),"",QuarterlyDataCVM!S71*OFFSET(AnnualDataCP!S$14,PYPQly!$B67,0)/OFFSET(AnnualDataCVM!S$14,PYPQly!$B67,0))</f>
        <v>4754.0998882572994</v>
      </c>
      <c r="T71" s="18">
        <f ca="1">IF(ISERROR(QuarterlyDataCVM!T71*OFFSET(AnnualDataCP!T$14,PYPQly!$B67,0)/OFFSET(AnnualDataCVM!T$14,PYPQly!$B67,0)),"",QuarterlyDataCVM!T71*OFFSET(AnnualDataCP!T$14,PYPQly!$B67,0)/OFFSET(AnnualDataCVM!T$14,PYPQly!$B67,0))</f>
        <v>728.49233439398324</v>
      </c>
      <c r="U71" s="18">
        <f ca="1">IF(ISERROR(QuarterlyDataCVM!U71*OFFSET(AnnualDataCP!U$14,PYPQly!$B67,0)/OFFSET(AnnualDataCVM!U$14,PYPQly!$B67,0)),"",QuarterlyDataCVM!U71*OFFSET(AnnualDataCP!U$14,PYPQly!$B67,0)/OFFSET(AnnualDataCVM!U$14,PYPQly!$B67,0))</f>
        <v>592.640625</v>
      </c>
      <c r="V71" s="18">
        <f ca="1">IF(ISERROR(QuarterlyDataCVM!V71*OFFSET(AnnualDataCP!V$14,PYPQly!$B67,0)/OFFSET(AnnualDataCVM!V$14,PYPQly!$B67,0)),"",QuarterlyDataCVM!V71*OFFSET(AnnualDataCP!V$14,PYPQly!$B67,0)/OFFSET(AnnualDataCVM!V$14,PYPQly!$B67,0))</f>
        <v>31.25</v>
      </c>
      <c r="W71" s="18">
        <f ca="1">IF(ISERROR(QuarterlyDataCVM!W71*OFFSET(AnnualDataCP!W$14,PYPQly!$B67,0)/OFFSET(AnnualDataCVM!W$14,PYPQly!$B67,0)),"",QuarterlyDataCVM!W71*OFFSET(AnnualDataCP!W$14,PYPQly!$B67,0)/OFFSET(AnnualDataCVM!W$14,PYPQly!$B67,0))</f>
        <v>433.45052331113226</v>
      </c>
      <c r="X71" s="18">
        <f ca="1">IF(ISERROR(QuarterlyDataCVM!X71*OFFSET(AnnualDataCP!X$14,PYPQly!$B67,0)/OFFSET(AnnualDataCVM!X$14,PYPQly!$B67,0)),"",QuarterlyDataCVM!X71*OFFSET(AnnualDataCP!X$14,PYPQly!$B67,0)/OFFSET(AnnualDataCVM!X$14,PYPQly!$B67,0))</f>
        <v>219.55555555555554</v>
      </c>
      <c r="Y71" s="18">
        <f ca="1">IF(ISERROR(QuarterlyDataCVM!Y71*OFFSET(AnnualDataCP!Y$14,PYPQly!$B67,0)/OFFSET(AnnualDataCVM!Y$14,PYPQly!$B67,0)),"",QuarterlyDataCVM!Y71*OFFSET(AnnualDataCP!Y$14,PYPQly!$B67,0)/OFFSET(AnnualDataCVM!Y$14,PYPQly!$B67,0))</f>
        <v>854.84081632653056</v>
      </c>
      <c r="Z71" s="18">
        <f ca="1">IF(ISERROR(QuarterlyDataCVM!Z71*OFFSET(AnnualDataCP!Z$14,PYPQly!$B67,0)/OFFSET(AnnualDataCVM!Z$14,PYPQly!$B67,0)),"",QuarterlyDataCVM!Z71*OFFSET(AnnualDataCP!Z$14,PYPQly!$B67,0)/OFFSET(AnnualDataCVM!Z$14,PYPQly!$B67,0))</f>
        <v>1783.6724645437516</v>
      </c>
      <c r="AA71" s="18">
        <f ca="1">IF(ISERROR(QuarterlyDataCVM!AA71*OFFSET(AnnualDataCP!AA$14,PYPQly!$B67,0)/OFFSET(AnnualDataCVM!AA$14,PYPQly!$B67,0)),"",QuarterlyDataCVM!AA71*OFFSET(AnnualDataCP!AA$14,PYPQly!$B67,0)/OFFSET(AnnualDataCVM!AA$14,PYPQly!$B67,0))</f>
        <v>108.67117117117117</v>
      </c>
      <c r="AB71" s="18">
        <f ca="1">IF(ISERROR(QuarterlyDataCVM!AB71*OFFSET(AnnualDataCP!AB$14,PYPQly!$B67,0)/OFFSET(AnnualDataCVM!AB$14,PYPQly!$B67,0)),"",QuarterlyDataCVM!AB71*OFFSET(AnnualDataCP!AB$14,PYPQly!$B67,0)/OFFSET(AnnualDataCVM!AB$14,PYPQly!$B67,0))</f>
        <v>958.06826882177802</v>
      </c>
      <c r="AC71" s="18">
        <f ca="1">IF(ISERROR(QuarterlyDataCVM!AC71*OFFSET(AnnualDataCP!AC$14,PYPQly!$B67,0)/OFFSET(AnnualDataCVM!AC$14,PYPQly!$B67,0)),"",QuarterlyDataCVM!AC71*OFFSET(AnnualDataCP!AC$14,PYPQly!$B67,0)/OFFSET(AnnualDataCVM!AC$14,PYPQly!$B67,0))</f>
        <v>688.6408741878322</v>
      </c>
      <c r="AD71" s="18">
        <f ca="1">IF(ISERROR(QuarterlyDataCVM!AD71*OFFSET(AnnualDataCP!AD$14,PYPQly!$B67,0)/OFFSET(AnnualDataCVM!AD$14,PYPQly!$B67,0)),"",QuarterlyDataCVM!AD71*OFFSET(AnnualDataCP!AD$14,PYPQly!$B67,0)/OFFSET(AnnualDataCVM!AD$14,PYPQly!$B67,0))</f>
        <v>270.07598197037993</v>
      </c>
      <c r="AE71" s="18">
        <f ca="1">IF(ISERROR(QuarterlyDataCVM!AE71*OFFSET(AnnualDataCP!AE$14,PYPQly!$B67,0)/OFFSET(AnnualDataCVM!AE$14,PYPQly!$B67,0)),"",QuarterlyDataCVM!AE71*OFFSET(AnnualDataCP!AE$14,PYPQly!$B67,0)/OFFSET(AnnualDataCVM!AE$14,PYPQly!$B67,0))</f>
        <v>356.36612702366125</v>
      </c>
      <c r="AF71" s="18">
        <f ca="1">IF(ISERROR(QuarterlyDataCVM!AF71*OFFSET(AnnualDataCP!AF$14,PYPQly!$B67,0)/OFFSET(AnnualDataCVM!AF$14,PYPQly!$B67,0)),"",QuarterlyDataCVM!AF71*OFFSET(AnnualDataCP!AF$14,PYPQly!$B67,0)/OFFSET(AnnualDataCVM!AF$14,PYPQly!$B67,0))</f>
        <v>1284.9179202423018</v>
      </c>
      <c r="AG71" s="18">
        <f ca="1">IF(ISERROR(QuarterlyDataCVM!AG71*OFFSET(AnnualDataCP!AG$14,PYPQly!$B67,0)/OFFSET(AnnualDataCVM!AG$14,PYPQly!$B67,0)),"",QuarterlyDataCVM!AG71*OFFSET(AnnualDataCP!AG$14,PYPQly!$B67,0)/OFFSET(AnnualDataCVM!AG$14,PYPQly!$B67,0))</f>
        <v>703.10015098137899</v>
      </c>
      <c r="AH71" s="18">
        <f ca="1">IF(ISERROR(QuarterlyDataCVM!AH71*OFFSET(AnnualDataCP!AH$14,PYPQly!$B67,0)/OFFSET(AnnualDataCVM!AH$14,PYPQly!$B67,0)),"",QuarterlyDataCVM!AH71*OFFSET(AnnualDataCP!AH$14,PYPQly!$B67,0)/OFFSET(AnnualDataCVM!AH$14,PYPQly!$B67,0))</f>
        <v>515.27114967462035</v>
      </c>
      <c r="AI71" s="18">
        <f ca="1">IF(ISERROR(QuarterlyDataCVM!AI71*OFFSET(AnnualDataCP!AI$14,PYPQly!$B67,0)/OFFSET(AnnualDataCVM!AI$14,PYPQly!$B67,0)),"",QuarterlyDataCVM!AI71*OFFSET(AnnualDataCP!AI$14,PYPQly!$B67,0)/OFFSET(AnnualDataCVM!AI$14,PYPQly!$B67,0))</f>
        <v>66.055091819699499</v>
      </c>
      <c r="AJ71" s="18">
        <f ca="1">IF(ISERROR(QuarterlyDataCVM!AJ71*OFFSET(AnnualDataCP!AJ$14,PYPQly!$B67,0)/OFFSET(AnnualDataCVM!AJ$14,PYPQly!$B67,0)),"",QuarterlyDataCVM!AJ71*OFFSET(AnnualDataCP!AJ$14,PYPQly!$B67,0)/OFFSET(AnnualDataCVM!AJ$14,PYPQly!$B67,0))</f>
        <v>2707.791858384458</v>
      </c>
      <c r="AK71" s="18">
        <f ca="1">IF(ISERROR(QuarterlyDataCVM!AK71*OFFSET(AnnualDataCP!AK$14,PYPQly!$B67,0)/OFFSET(AnnualDataCVM!AK$14,PYPQly!$B67,0)),"",QuarterlyDataCVM!AK71*OFFSET(AnnualDataCP!AK$14,PYPQly!$B67,0)/OFFSET(AnnualDataCVM!AK$14,PYPQly!$B67,0))</f>
        <v>528.92643492320133</v>
      </c>
      <c r="AL71" s="18">
        <f ca="1">IF(ISERROR(QuarterlyDataCVM!AL71*OFFSET(AnnualDataCP!AL$14,PYPQly!$B67,0)/OFFSET(AnnualDataCVM!AL$14,PYPQly!$B67,0)),"",QuarterlyDataCVM!AL71*OFFSET(AnnualDataCP!AL$14,PYPQly!$B67,0)/OFFSET(AnnualDataCVM!AL$14,PYPQly!$B67,0))</f>
        <v>854.19875500222327</v>
      </c>
      <c r="AM71" s="18">
        <f ca="1">IF(ISERROR(QuarterlyDataCVM!AM71*OFFSET(AnnualDataCP!AM$14,PYPQly!$B67,0)/OFFSET(AnnualDataCVM!AM$14,PYPQly!$B67,0)),"",QuarterlyDataCVM!AM71*OFFSET(AnnualDataCP!AM$14,PYPQly!$B67,0)/OFFSET(AnnualDataCVM!AM$14,PYPQly!$B67,0))</f>
        <v>1322.3637087146838</v>
      </c>
      <c r="AN71" s="18">
        <f ca="1">IF(ISERROR(QuarterlyDataCVM!AN71*OFFSET(AnnualDataCP!AN$14,PYPQly!$B67,0)/OFFSET(AnnualDataCVM!AN$14,PYPQly!$B67,0)),"",QuarterlyDataCVM!AN71*OFFSET(AnnualDataCP!AN$14,PYPQly!$B67,0)/OFFSET(AnnualDataCVM!AN$14,PYPQly!$B67,0))</f>
        <v>392.3465763028745</v>
      </c>
      <c r="AO71" s="18">
        <f ca="1">IF(ISERROR(QuarterlyDataCVM!AO71*OFFSET(AnnualDataCP!AO$14,PYPQly!$B67,0)/OFFSET(AnnualDataCVM!AO$14,PYPQly!$B67,0)),"",QuarterlyDataCVM!AO71*OFFSET(AnnualDataCP!AO$14,PYPQly!$B67,0)/OFFSET(AnnualDataCVM!AO$14,PYPQly!$B67,0))</f>
        <v>392.3465763028745</v>
      </c>
      <c r="AP71" s="18">
        <f ca="1">IF(ISERROR(QuarterlyDataCVM!AP71*OFFSET(AnnualDataCP!AP$14,PYPQly!$B67,0)/OFFSET(AnnualDataCVM!AP$14,PYPQly!$B67,0)),"",QuarterlyDataCVM!AP71*OFFSET(AnnualDataCP!AP$14,PYPQly!$B67,0)/OFFSET(AnnualDataCVM!AP$14,PYPQly!$B67,0))</f>
        <v>2548.6026640960476</v>
      </c>
      <c r="AQ71" s="18">
        <f ca="1">IF(ISERROR(QuarterlyDataCVM!AQ71*OFFSET(AnnualDataCP!AQ$14,PYPQly!$B67,0)/OFFSET(AnnualDataCVM!AQ$14,PYPQly!$B67,0)),"",QuarterlyDataCVM!AQ71*OFFSET(AnnualDataCP!AQ$14,PYPQly!$B67,0)/OFFSET(AnnualDataCVM!AQ$14,PYPQly!$B67,0))</f>
        <v>2548.6026640960476</v>
      </c>
      <c r="AR71" s="18">
        <f ca="1">IF(ISERROR(QuarterlyDataCVM!AR71*OFFSET(AnnualDataCP!AR$14,PYPQly!$B67,0)/OFFSET(AnnualDataCVM!AR$14,PYPQly!$B67,0)),"",QuarterlyDataCVM!AR71*OFFSET(AnnualDataCP!AR$14,PYPQly!$B67,0)/OFFSET(AnnualDataCVM!AR$14,PYPQly!$B67,0))</f>
        <v>303.28471411901984</v>
      </c>
      <c r="AS71" s="18">
        <f ca="1">IF(ISERROR(QuarterlyDataCVM!AS71*OFFSET(AnnualDataCP!AS$14,PYPQly!$B67,0)/OFFSET(AnnualDataCVM!AS$14,PYPQly!$B67,0)),"",QuarterlyDataCVM!AS71*OFFSET(AnnualDataCP!AS$14,PYPQly!$B67,0)/OFFSET(AnnualDataCVM!AS$14,PYPQly!$B67,0))</f>
        <v>945.30206022187008</v>
      </c>
      <c r="AT71" s="18">
        <f ca="1">IF(ISERROR(QuarterlyDataCVM!AT71*OFFSET(AnnualDataCP!AT$14,PYPQly!$B67,0)/OFFSET(AnnualDataCVM!AT$14,PYPQly!$B67,0)),"",QuarterlyDataCVM!AT71*OFFSET(AnnualDataCP!AT$14,PYPQly!$B67,0)/OFFSET(AnnualDataCVM!AT$14,PYPQly!$B67,0))</f>
        <v>173.45710267229254</v>
      </c>
      <c r="AU71" s="18">
        <f ca="1">IF(ISERROR(QuarterlyDataCVM!AU71*OFFSET(AnnualDataCP!AU$14,PYPQly!$B67,0)/OFFSET(AnnualDataCVM!AU$14,PYPQly!$B67,0)),"",QuarterlyDataCVM!AU71*OFFSET(AnnualDataCP!AU$14,PYPQly!$B67,0)/OFFSET(AnnualDataCVM!AU$14,PYPQly!$B67,0))</f>
        <v>224.82957028404954</v>
      </c>
      <c r="AV71" s="18">
        <f ca="1">IF(ISERROR(QuarterlyDataCVM!AV71*OFFSET(AnnualDataCP!AV$14,PYPQly!$B67,0)/OFFSET(AnnualDataCVM!AV$14,PYPQly!$B67,0)),"",QuarterlyDataCVM!AV71*OFFSET(AnnualDataCP!AV$14,PYPQly!$B67,0)/OFFSET(AnnualDataCVM!AV$14,PYPQly!$B67,0))</f>
        <v>595.5908596300327</v>
      </c>
      <c r="AW71" s="18">
        <f ca="1">IF(ISERROR(QuarterlyDataCVM!AW71*OFFSET(AnnualDataCP!AW$14,PYPQly!$B67,0)/OFFSET(AnnualDataCVM!AW$14,PYPQly!$B67,0)),"",QuarterlyDataCVM!AW71*OFFSET(AnnualDataCP!AW$14,PYPQly!$B67,0)/OFFSET(AnnualDataCVM!AW$14,PYPQly!$B67,0))</f>
        <v>306.14476789929188</v>
      </c>
      <c r="AX71" s="18">
        <f ca="1">IF(ISERROR(QuarterlyDataCVM!AX71*OFFSET(AnnualDataCP!AX$14,PYPQly!$B67,0)/OFFSET(AnnualDataCVM!AX$14,PYPQly!$B67,0)),"",QuarterlyDataCVM!AX71*OFFSET(AnnualDataCP!AX$14,PYPQly!$B67,0)/OFFSET(AnnualDataCVM!AX$14,PYPQly!$B67,0))</f>
        <v>2593.5665529010239</v>
      </c>
      <c r="AY71" s="18">
        <f ca="1">IF(ISERROR(QuarterlyDataCVM!AY71*OFFSET(AnnualDataCP!AY$14,PYPQly!$B67,0)/OFFSET(AnnualDataCVM!AY$14,PYPQly!$B67,0)),"",QuarterlyDataCVM!AY71*OFFSET(AnnualDataCP!AY$14,PYPQly!$B67,0)/OFFSET(AnnualDataCVM!AY$14,PYPQly!$B67,0))</f>
        <v>2593.5665529010239</v>
      </c>
      <c r="AZ71" s="18">
        <f ca="1">IF(ISERROR(QuarterlyDataCVM!AZ71*OFFSET(AnnualDataCP!AZ$14,PYPQly!$B67,0)/OFFSET(AnnualDataCVM!AZ$14,PYPQly!$B67,0)),"",QuarterlyDataCVM!AZ71*OFFSET(AnnualDataCP!AZ$14,PYPQly!$B67,0)/OFFSET(AnnualDataCVM!AZ$14,PYPQly!$B67,0))</f>
        <v>3286.7654997066302</v>
      </c>
      <c r="BA71" s="18">
        <f ca="1">IF(ISERROR(QuarterlyDataCVM!BA71*OFFSET(AnnualDataCP!BA$14,PYPQly!$B67,0)/OFFSET(AnnualDataCVM!BA$14,PYPQly!$B67,0)),"",QuarterlyDataCVM!BA71*OFFSET(AnnualDataCP!BA$14,PYPQly!$B67,0)/OFFSET(AnnualDataCVM!BA$14,PYPQly!$B67,0))</f>
        <v>1937.6078914919851</v>
      </c>
      <c r="BB71" s="18">
        <f ca="1">IF(ISERROR(QuarterlyDataCVM!BB71*OFFSET(AnnualDataCP!BB$14,PYPQly!$B67,0)/OFFSET(AnnualDataCVM!BB$14,PYPQly!$B67,0)),"",QuarterlyDataCVM!BB71*OFFSET(AnnualDataCP!BB$14,PYPQly!$B67,0)/OFFSET(AnnualDataCVM!BB$14,PYPQly!$B67,0))</f>
        <v>1348.5199039121483</v>
      </c>
      <c r="BC71" s="18">
        <f ca="1">IF(ISERROR(QuarterlyDataCVM!BC71*OFFSET(AnnualDataCP!BC$14,PYPQly!$B67,0)/OFFSET(AnnualDataCVM!BC$14,PYPQly!$B67,0)),"",QuarterlyDataCVM!BC71*OFFSET(AnnualDataCP!BC$14,PYPQly!$B67,0)/OFFSET(AnnualDataCVM!BC$14,PYPQly!$B67,0))</f>
        <v>754.47511471937878</v>
      </c>
      <c r="BD71" s="18">
        <f ca="1">IF(ISERROR(QuarterlyDataCVM!BD71*OFFSET(AnnualDataCP!BD$14,PYPQly!$B67,0)/OFFSET(AnnualDataCVM!BD$14,PYPQly!$B67,0)),"",QuarterlyDataCVM!BD71*OFFSET(AnnualDataCP!BD$14,PYPQly!$B67,0)/OFFSET(AnnualDataCVM!BD$14,PYPQly!$B67,0))</f>
        <v>594.47368421052636</v>
      </c>
      <c r="BE71" s="18">
        <f ca="1">IF(ISERROR(QuarterlyDataCVM!BE71*OFFSET(AnnualDataCP!BE$14,PYPQly!$B67,0)/OFFSET(AnnualDataCVM!BE$14,PYPQly!$B67,0)),"",QuarterlyDataCVM!BE71*OFFSET(AnnualDataCP!BE$14,PYPQly!$B67,0)/OFFSET(AnnualDataCVM!BE$14,PYPQly!$B67,0))</f>
        <v>4517.7740894421395</v>
      </c>
      <c r="BF71" s="18">
        <f ca="1">IF(ISERROR(QuarterlyDataCVM!BF71*OFFSET(AnnualDataCP!BF$14,PYPQly!$B67,0)/OFFSET(AnnualDataCVM!BF$14,PYPQly!$B67,0)),"",QuarterlyDataCVM!BF71*OFFSET(AnnualDataCP!BF$14,PYPQly!$B67,0)/OFFSET(AnnualDataCVM!BF$14,PYPQly!$B67,0))</f>
        <v>1299.2871230798407</v>
      </c>
      <c r="BG71" s="18">
        <f ca="1">IF(ISERROR(QuarterlyDataCVM!BG71*OFFSET(AnnualDataCP!BG$14,PYPQly!$B67,0)/OFFSET(AnnualDataCVM!BG$14,PYPQly!$B67,0)),"",QuarterlyDataCVM!BG71*OFFSET(AnnualDataCP!BG$14,PYPQly!$B67,0)/OFFSET(AnnualDataCVM!BG$14,PYPQly!$B67,0))</f>
        <v>585.26344393592683</v>
      </c>
      <c r="BH71" s="18">
        <f ca="1">IF(ISERROR(QuarterlyDataCVM!BH71*OFFSET(AnnualDataCP!BH$14,PYPQly!$B67,0)/OFFSET(AnnualDataCVM!BH$14,PYPQly!$B67,0)),"",QuarterlyDataCVM!BH71*OFFSET(AnnualDataCP!BH$14,PYPQly!$B67,0)/OFFSET(AnnualDataCVM!BH$14,PYPQly!$B67,0))</f>
        <v>713.30185348631949</v>
      </c>
      <c r="BI71" s="18">
        <f ca="1">IF(ISERROR(QuarterlyDataCVM!BI71*OFFSET(AnnualDataCP!BI$14,PYPQly!$B67,0)/OFFSET(AnnualDataCVM!BI$14,PYPQly!$B67,0)),"",QuarterlyDataCVM!BI71*OFFSET(AnnualDataCP!BI$14,PYPQly!$B67,0)/OFFSET(AnnualDataCVM!BI$14,PYPQly!$B67,0))</f>
        <v>3217.7848307488084</v>
      </c>
      <c r="BJ71" s="18">
        <f ca="1">IF(ISERROR(QuarterlyDataCVM!BJ71*OFFSET(AnnualDataCP!BJ$14,PYPQly!$B67,0)/OFFSET(AnnualDataCVM!BJ$14,PYPQly!$B67,0)),"",QuarterlyDataCVM!BJ71*OFFSET(AnnualDataCP!BJ$14,PYPQly!$B67,0)/OFFSET(AnnualDataCVM!BJ$14,PYPQly!$B67,0))</f>
        <v>3065.2106499608458</v>
      </c>
      <c r="BK71" s="18">
        <f ca="1">IF(ISERROR(QuarterlyDataCVM!BK71*OFFSET(AnnualDataCP!BK$14,PYPQly!$B67,0)/OFFSET(AnnualDataCVM!BK$14,PYPQly!$B67,0)),"",QuarterlyDataCVM!BK71*OFFSET(AnnualDataCP!BK$14,PYPQly!$B67,0)/OFFSET(AnnualDataCVM!BK$14,PYPQly!$B67,0))</f>
        <v>154.40225563909775</v>
      </c>
      <c r="BL71" s="18">
        <f ca="1">IF(ISERROR(QuarterlyDataCVM!BL71*OFFSET(AnnualDataCP!BL$14,PYPQly!$B67,0)/OFFSET(AnnualDataCVM!BL$14,PYPQly!$B67,0)),"",QuarterlyDataCVM!BL71*OFFSET(AnnualDataCP!BL$14,PYPQly!$B67,0)/OFFSET(AnnualDataCVM!BL$14,PYPQly!$B67,0))</f>
        <v>2185.9507016912557</v>
      </c>
      <c r="BM71" s="18">
        <f ca="1">IF(ISERROR(QuarterlyDataCVM!BM71*OFFSET(AnnualDataCP!BM$14,PYPQly!$B67,0)/OFFSET(AnnualDataCVM!BM$14,PYPQly!$B67,0)),"",QuarterlyDataCVM!BM71*OFFSET(AnnualDataCP!BM$14,PYPQly!$B67,0)/OFFSET(AnnualDataCVM!BM$14,PYPQly!$B67,0))</f>
        <v>2185.9507016912557</v>
      </c>
      <c r="BN71" s="18">
        <f ca="1">IF(ISERROR(QuarterlyDataCVM!BN71*OFFSET(AnnualDataCP!BN$14,PYPQly!$B67,0)/OFFSET(AnnualDataCVM!BN$14,PYPQly!$B67,0)),"",QuarterlyDataCVM!BN71*OFFSET(AnnualDataCP!BN$14,PYPQly!$B67,0)/OFFSET(AnnualDataCVM!BN$14,PYPQly!$B67,0))</f>
        <v>1222.9024390243903</v>
      </c>
      <c r="BO71" s="18">
        <f ca="1">IF(ISERROR(QuarterlyDataCVM!BO71*OFFSET(AnnualDataCP!BO$14,PYPQly!$B67,0)/OFFSET(AnnualDataCVM!BO$14,PYPQly!$B67,0)),"",QuarterlyDataCVM!BO71*OFFSET(AnnualDataCP!BO$14,PYPQly!$B67,0)/OFFSET(AnnualDataCVM!BO$14,PYPQly!$B67,0))</f>
        <v>1222.9024390243903</v>
      </c>
      <c r="BP71" s="18">
        <f ca="1">IF(ISERROR(QuarterlyDataCVM!BP71*OFFSET(AnnualDataCP!BP$14,PYPQly!$B67,0)/OFFSET(AnnualDataCVM!BP$14,PYPQly!$B67,0)),"",QuarterlyDataCVM!BP71*OFFSET(AnnualDataCP!BP$14,PYPQly!$B67,0)/OFFSET(AnnualDataCVM!BP$14,PYPQly!$B67,0))</f>
        <v>3024.9185468451242</v>
      </c>
      <c r="BQ71" s="18">
        <f ca="1">IF(ISERROR(QuarterlyDataCVM!BQ71*OFFSET(AnnualDataCP!BQ$14,PYPQly!$B67,0)/OFFSET(AnnualDataCVM!BQ$14,PYPQly!$B67,0)),"",QuarterlyDataCVM!BQ71*OFFSET(AnnualDataCP!BQ$14,PYPQly!$B67,0)/OFFSET(AnnualDataCVM!BQ$14,PYPQly!$B67,0))</f>
        <v>3024.9185468451242</v>
      </c>
      <c r="BR71" s="18">
        <f ca="1">IF(ISERROR(QuarterlyDataCVM!BR71*OFFSET(AnnualDataCP!BR$14,PYPQly!$B67,0)/OFFSET(AnnualDataCVM!BR$14,PYPQly!$B67,0)),"",QuarterlyDataCVM!BR71*OFFSET(AnnualDataCP!BR$14,PYPQly!$B67,0)/OFFSET(AnnualDataCVM!BR$14,PYPQly!$B67,0))</f>
        <v>4398.80442804428</v>
      </c>
      <c r="BS71" s="18">
        <f ca="1">IF(ISERROR(QuarterlyDataCVM!BS71*OFFSET(AnnualDataCP!BS$14,PYPQly!$B67,0)/OFFSET(AnnualDataCVM!BS$14,PYPQly!$B67,0)),"",QuarterlyDataCVM!BS71*OFFSET(AnnualDataCP!BS$14,PYPQly!$B67,0)/OFFSET(AnnualDataCVM!BS$14,PYPQly!$B67,0))</f>
        <v>2091.8185611510789</v>
      </c>
      <c r="BT71" s="18">
        <f ca="1">IF(ISERROR(QuarterlyDataCVM!BT71*OFFSET(AnnualDataCP!BT$14,PYPQly!$B67,0)/OFFSET(AnnualDataCVM!BT$14,PYPQly!$B67,0)),"",QuarterlyDataCVM!BT71*OFFSET(AnnualDataCP!BT$14,PYPQly!$B67,0)/OFFSET(AnnualDataCVM!BT$14,PYPQly!$B67,0))</f>
        <v>2304.9768478820101</v>
      </c>
      <c r="BU71" s="18">
        <f ca="1">IF(ISERROR(QuarterlyDataCVM!BU71*OFFSET(AnnualDataCP!BU$14,PYPQly!$B67,0)/OFFSET(AnnualDataCVM!BU$14,PYPQly!$B67,0)),"",QuarterlyDataCVM!BU71*OFFSET(AnnualDataCP!BU$14,PYPQly!$B67,0)/OFFSET(AnnualDataCVM!BU$14,PYPQly!$B67,0))</f>
        <v>274.44512820512819</v>
      </c>
      <c r="BV71" s="18">
        <f ca="1">IF(ISERROR(QuarterlyDataCVM!BV71*OFFSET(AnnualDataCP!BV$14,PYPQly!$B67,0)/OFFSET(AnnualDataCVM!BV$14,PYPQly!$B67,0)),"",QuarterlyDataCVM!BV71*OFFSET(AnnualDataCP!BV$14,PYPQly!$B67,0)/OFFSET(AnnualDataCVM!BV$14,PYPQly!$B67,0))</f>
        <v>1901.905</v>
      </c>
      <c r="BW71" s="18">
        <f ca="1">IF(ISERROR(QuarterlyDataCVM!BW71*OFFSET(AnnualDataCP!BW$14,PYPQly!$B67,0)/OFFSET(AnnualDataCVM!BW$14,PYPQly!$B67,0)),"",QuarterlyDataCVM!BW71*OFFSET(AnnualDataCP!BW$14,PYPQly!$B67,0)/OFFSET(AnnualDataCVM!BW$14,PYPQly!$B67,0))</f>
        <v>124.78448275862068</v>
      </c>
      <c r="BX71" s="18">
        <f ca="1">IF(ISERROR(QuarterlyDataCVM!BX71*OFFSET(AnnualDataCP!BX$14,PYPQly!$B67,0)/OFFSET(AnnualDataCVM!BX$14,PYPQly!$B67,0)),"",QuarterlyDataCVM!BX71*OFFSET(AnnualDataCP!BX$14,PYPQly!$B67,0)/OFFSET(AnnualDataCVM!BX$14,PYPQly!$B67,0))</f>
        <v>3293.6762225969646</v>
      </c>
      <c r="BY71" s="18">
        <f ca="1">IF(ISERROR(QuarterlyDataCVM!BY71*OFFSET(AnnualDataCP!BY$14,PYPQly!$B67,0)/OFFSET(AnnualDataCVM!BY$14,PYPQly!$B67,0)),"",QuarterlyDataCVM!BY71*OFFSET(AnnualDataCP!BY$14,PYPQly!$B67,0)/OFFSET(AnnualDataCVM!BY$14,PYPQly!$B67,0))</f>
        <v>1994.1426419965576</v>
      </c>
      <c r="BZ71" s="18">
        <f ca="1">IF(ISERROR(QuarterlyDataCVM!BZ71*OFFSET(AnnualDataCP!BZ$14,PYPQly!$B67,0)/OFFSET(AnnualDataCVM!BZ$14,PYPQly!$B67,0)),"",QuarterlyDataCVM!BZ71*OFFSET(AnnualDataCP!BZ$14,PYPQly!$B67,0)/OFFSET(AnnualDataCVM!BZ$14,PYPQly!$B67,0))</f>
        <v>959.70442678774123</v>
      </c>
      <c r="CA71" s="18">
        <f ca="1">IF(ISERROR(QuarterlyDataCVM!CA71*OFFSET(AnnualDataCP!CA$14,PYPQly!$B67,0)/OFFSET(AnnualDataCVM!CA$14,PYPQly!$B67,0)),"",QuarterlyDataCVM!CA71*OFFSET(AnnualDataCP!CA$14,PYPQly!$B67,0)/OFFSET(AnnualDataCVM!CA$14,PYPQly!$B67,0))</f>
        <v>1034.046283309958</v>
      </c>
      <c r="CB71" s="18">
        <f ca="1">IF(ISERROR(QuarterlyDataCVM!CB71*OFFSET(AnnualDataCP!CB$14,PYPQly!$B67,0)/OFFSET(AnnualDataCVM!CB$14,PYPQly!$B67,0)),"",QuarterlyDataCVM!CB71*OFFSET(AnnualDataCP!CB$14,PYPQly!$B67,0)/OFFSET(AnnualDataCVM!CB$14,PYPQly!$B67,0))</f>
        <v>1297.3928215353938</v>
      </c>
      <c r="CC71" s="18">
        <f ca="1">IF(ISERROR(QuarterlyDataCVM!CC71*OFFSET(AnnualDataCP!CC$14,PYPQly!$B67,0)/OFFSET(AnnualDataCVM!CC$14,PYPQly!$B67,0)),"",QuarterlyDataCVM!CC71*OFFSET(AnnualDataCP!CC$14,PYPQly!$B67,0)/OFFSET(AnnualDataCVM!CC$14,PYPQly!$B67,0))</f>
        <v>108.83653846153847</v>
      </c>
      <c r="CD71" s="18">
        <f ca="1">IF(ISERROR(QuarterlyDataCVM!CD71*OFFSET(AnnualDataCP!CD$14,PYPQly!$B67,0)/OFFSET(AnnualDataCVM!CD$14,PYPQly!$B67,0)),"",QuarterlyDataCVM!CD71*OFFSET(AnnualDataCP!CD$14,PYPQly!$B67,0)/OFFSET(AnnualDataCVM!CD$14,PYPQly!$B67,0))</f>
        <v>432.55102040816325</v>
      </c>
      <c r="CE71" s="18">
        <f ca="1">IF(ISERROR(QuarterlyDataCVM!CE71*OFFSET(AnnualDataCP!CE$14,PYPQly!$B67,0)/OFFSET(AnnualDataCVM!CE$14,PYPQly!$B67,0)),"",QuarterlyDataCVM!CE71*OFFSET(AnnualDataCP!CE$14,PYPQly!$B67,0)/OFFSET(AnnualDataCVM!CE$14,PYPQly!$B67,0))</f>
        <v>753.53695238095236</v>
      </c>
      <c r="CF71" s="18">
        <f ca="1">IF(ISERROR(QuarterlyDataCVM!CF71*OFFSET(AnnualDataCP!CF$14,PYPQly!$B67,0)/OFFSET(AnnualDataCVM!CF$14,PYPQly!$B67,0)),"",QuarterlyDataCVM!CF71*OFFSET(AnnualDataCP!CF$14,PYPQly!$B67,0)/OFFSET(AnnualDataCVM!CF$14,PYPQly!$B67,0))</f>
        <v>3409.8101048478429</v>
      </c>
      <c r="CG71" s="18">
        <f ca="1">IF(ISERROR(QuarterlyDataCVM!CG71*OFFSET(AnnualDataCP!CG$14,PYPQly!$B67,0)/OFFSET(AnnualDataCVM!CG$14,PYPQly!$B67,0)),"",QuarterlyDataCVM!CG71*OFFSET(AnnualDataCP!CG$14,PYPQly!$B67,0)/OFFSET(AnnualDataCVM!CG$14,PYPQly!$B67,0))</f>
        <v>3409.8101048478429</v>
      </c>
      <c r="CH71" s="18">
        <f ca="1">IF(ISERROR(QuarterlyDataCVM!CH71*OFFSET(AnnualDataCP!CH$14,PYPQly!$B67,0)/OFFSET(AnnualDataCVM!CH$14,PYPQly!$B67,0)),"",QuarterlyDataCVM!CH71*OFFSET(AnnualDataCP!CH$14,PYPQly!$B67,0)/OFFSET(AnnualDataCVM!CH$14,PYPQly!$B67,0))</f>
        <v>2555.0661140517327</v>
      </c>
      <c r="CI71" s="18">
        <f ca="1">IF(ISERROR(QuarterlyDataCVM!CI71*OFFSET(AnnualDataCP!CI$14,PYPQly!$B67,0)/OFFSET(AnnualDataCVM!CI$14,PYPQly!$B67,0)),"",QuarterlyDataCVM!CI71*OFFSET(AnnualDataCP!CI$14,PYPQly!$B67,0)/OFFSET(AnnualDataCVM!CI$14,PYPQly!$B67,0))</f>
        <v>855.46262116584785</v>
      </c>
      <c r="CJ71" s="18">
        <f ca="1">IF(ISERROR(QuarterlyDataCVM!CJ71*OFFSET(AnnualDataCP!CJ$14,PYPQly!$B67,0)/OFFSET(AnnualDataCVM!CJ$14,PYPQly!$B67,0)),"",QuarterlyDataCVM!CJ71*OFFSET(AnnualDataCP!CJ$14,PYPQly!$B67,0)/OFFSET(AnnualDataCVM!CJ$14,PYPQly!$B67,0))</f>
        <v>3672.5880283459819</v>
      </c>
      <c r="CK71" s="18">
        <f ca="1">IF(ISERROR(QuarterlyDataCVM!CK71*OFFSET(AnnualDataCP!CK$14,PYPQly!$B67,0)/OFFSET(AnnualDataCVM!CK$14,PYPQly!$B67,0)),"",QuarterlyDataCVM!CK71*OFFSET(AnnualDataCP!CK$14,PYPQly!$B67,0)/OFFSET(AnnualDataCVM!CK$14,PYPQly!$B67,0))</f>
        <v>1183.7016879090595</v>
      </c>
      <c r="CL71" s="18">
        <f ca="1">IF(ISERROR(QuarterlyDataCVM!CL71*OFFSET(AnnualDataCP!CL$14,PYPQly!$B67,0)/OFFSET(AnnualDataCVM!CL$14,PYPQly!$B67,0)),"",QuarterlyDataCVM!CL71*OFFSET(AnnualDataCP!CL$14,PYPQly!$B67,0)/OFFSET(AnnualDataCVM!CL$14,PYPQly!$B67,0))</f>
        <v>2489.0439411864122</v>
      </c>
      <c r="CM71" s="18">
        <f ca="1">IF(ISERROR(QuarterlyDataCVM!CM71*OFFSET(AnnualDataCP!CM$14,PYPQly!$B67,0)/OFFSET(AnnualDataCVM!CM$14,PYPQly!$B67,0)),"",QuarterlyDataCVM!CM71*OFFSET(AnnualDataCP!CM$14,PYPQly!$B67,0)/OFFSET(AnnualDataCVM!CM$14,PYPQly!$B67,0))</f>
        <v>1278.4977754962354</v>
      </c>
      <c r="CN71" s="18">
        <f ca="1">IF(ISERROR(QuarterlyDataCVM!CN71*OFFSET(AnnualDataCP!CN$14,PYPQly!$B67,0)/OFFSET(AnnualDataCVM!CN$14,PYPQly!$B67,0)),"",QuarterlyDataCVM!CN71*OFFSET(AnnualDataCP!CN$14,PYPQly!$B67,0)/OFFSET(AnnualDataCVM!CN$14,PYPQly!$B67,0))</f>
        <v>1192.2815650093969</v>
      </c>
      <c r="CO71" s="18">
        <f ca="1">IF(ISERROR(QuarterlyDataCVM!CO71*OFFSET(AnnualDataCP!CO$14,PYPQly!$B67,0)/OFFSET(AnnualDataCVM!CO$14,PYPQly!$B67,0)),"",QuarterlyDataCVM!CO71*OFFSET(AnnualDataCP!CO$14,PYPQly!$B67,0)/OFFSET(AnnualDataCVM!CO$14,PYPQly!$B67,0))</f>
        <v>19.487179487179485</v>
      </c>
      <c r="CP71" s="18">
        <f ca="1">IF(ISERROR(QuarterlyDataCVM!CP71*OFFSET(AnnualDataCP!CP$14,PYPQly!$B67,0)/OFFSET(AnnualDataCVM!CP$14,PYPQly!$B67,0)),"",QuarterlyDataCVM!CP71*OFFSET(AnnualDataCP!CP$14,PYPQly!$B67,0)/OFFSET(AnnualDataCVM!CP$14,PYPQly!$B67,0))</f>
        <v>19161.268967732183</v>
      </c>
      <c r="CQ71" s="18">
        <f ca="1">IF(ISERROR(QuarterlyDataCVM!CQ71*OFFSET(AnnualDataCP!CQ$14,PYPQly!$B67,0)/OFFSET(AnnualDataCVM!CQ$14,PYPQly!$B67,0)),"",QuarterlyDataCVM!CQ71*OFFSET(AnnualDataCP!CQ$14,PYPQly!$B67,0)/OFFSET(AnnualDataCVM!CQ$14,PYPQly!$B67,0))</f>
        <v>7271.1429035401106</v>
      </c>
      <c r="CR71" s="18">
        <f ca="1">IF(ISERROR(QuarterlyDataCVM!CR71*OFFSET(AnnualDataCP!CR$14,PYPQly!$B67,0)/OFFSET(AnnualDataCVM!CR$14,PYPQly!$B67,0)),"",QuarterlyDataCVM!CR71*OFFSET(AnnualDataCP!CR$14,PYPQly!$B67,0)/OFFSET(AnnualDataCVM!CR$14,PYPQly!$B67,0))</f>
        <v>3731.726588258452</v>
      </c>
      <c r="CS71" s="18">
        <f ca="1">IF(ISERROR(QuarterlyDataCVM!CS71*OFFSET(AnnualDataCP!CS$14,PYPQly!$B67,0)/OFFSET(AnnualDataCVM!CS$14,PYPQly!$B67,0)),"",QuarterlyDataCVM!CS71*OFFSET(AnnualDataCP!CS$14,PYPQly!$B67,0)/OFFSET(AnnualDataCVM!CS$14,PYPQly!$B67,0))</f>
        <v>8159.066611791337</v>
      </c>
      <c r="CT71" s="18">
        <f ca="1">IF(ISERROR(QuarterlyDataCVM!CT71*OFFSET(AnnualDataCP!CT$14,PYPQly!$B67,0)/OFFSET(AnnualDataCVM!CT$14,PYPQly!$B67,0)),"",QuarterlyDataCVM!CT71*OFFSET(AnnualDataCP!CT$14,PYPQly!$B67,0)/OFFSET(AnnualDataCVM!CT$14,PYPQly!$B67,0))</f>
        <v>216995.00282482358</v>
      </c>
      <c r="CU71" s="18">
        <f ca="1">IF(ISERROR(QuarterlyDataCVM!CU71*OFFSET(AnnualDataCP!CU$14,PYPQly!$B67,0)/OFFSET(AnnualDataCVM!CU$14,PYPQly!$B67,0)),"",QuarterlyDataCVM!CU71*OFFSET(AnnualDataCP!CU$14,PYPQly!$B67,0)/OFFSET(AnnualDataCVM!CU$14,PYPQly!$B67,0))</f>
        <v>53935.526637361014</v>
      </c>
      <c r="CV71" s="18">
        <f ca="1">IF(ISERROR(QuarterlyDataCVM!CV71*OFFSET(AnnualDataCP!CV$14,PYPQly!$B67,0)/OFFSET(AnnualDataCVM!CV$14,PYPQly!$B67,0)),"",QuarterlyDataCVM!CV71*OFFSET(AnnualDataCP!CV$14,PYPQly!$B67,0)/OFFSET(AnnualDataCVM!CV$14,PYPQly!$B67,0))</f>
        <v>34133.926828635042</v>
      </c>
      <c r="CW71" s="18">
        <f ca="1">IF(ISERROR(QuarterlyDataCVM!CW71*OFFSET(AnnualDataCP!CW$14,PYPQly!$B67,0)/OFFSET(AnnualDataCVM!CW$14,PYPQly!$B67,0)),"",QuarterlyDataCVM!CW71*OFFSET(AnnualDataCP!CW$14,PYPQly!$B67,0)/OFFSET(AnnualDataCVM!CW$14,PYPQly!$B67,0))</f>
        <v>5240.8977302718395</v>
      </c>
      <c r="CX71" s="18">
        <f ca="1">IF(ISERROR(QuarterlyDataCVM!CX71*OFFSET(AnnualDataCP!CX$14,PYPQly!$B67,0)/OFFSET(AnnualDataCVM!CX$14,PYPQly!$B67,0)),"",QuarterlyDataCVM!CX71*OFFSET(AnnualDataCP!CX$14,PYPQly!$B67,0)/OFFSET(AnnualDataCVM!CX$14,PYPQly!$B67,0))</f>
        <v>11620.369681080429</v>
      </c>
      <c r="CY71" s="18">
        <f ca="1">IF(ISERROR(QuarterlyDataCVM!CY71*OFFSET(AnnualDataCP!CY$14,PYPQly!$B67,0)/OFFSET(AnnualDataCVM!CY$14,PYPQly!$B67,0)),"",QuarterlyDataCVM!CY71*OFFSET(AnnualDataCP!CY$14,PYPQly!$B67,0)/OFFSET(AnnualDataCVM!CY$14,PYPQly!$B67,0))</f>
        <v>17270.889311170322</v>
      </c>
      <c r="CZ71" s="18">
        <f ca="1">IF(ISERROR(QuarterlyDataCVM!CZ71*OFFSET(AnnualDataCP!CZ$14,PYPQly!$B67,0)/OFFSET(AnnualDataCVM!CZ$14,PYPQly!$B67,0)),"",QuarterlyDataCVM!CZ71*OFFSET(AnnualDataCP!CZ$14,PYPQly!$B67,0)/OFFSET(AnnualDataCVM!CZ$14,PYPQly!$B67,0))</f>
        <v>12171.288704195505</v>
      </c>
      <c r="DA71" s="18">
        <f ca="1">IF(ISERROR(QuarterlyDataCVM!DA71*OFFSET(AnnualDataCP!DA$14,PYPQly!$B67,0)/OFFSET(AnnualDataCVM!DA$14,PYPQly!$B67,0)),"",QuarterlyDataCVM!DA71*OFFSET(AnnualDataCP!DA$14,PYPQly!$B67,0)/OFFSET(AnnualDataCVM!DA$14,PYPQly!$B67,0))</f>
        <v>5209.8987212276215</v>
      </c>
      <c r="DB71" s="18">
        <f ca="1">IF(ISERROR(QuarterlyDataCVM!DB71*OFFSET(AnnualDataCP!DB$14,PYPQly!$B67,0)/OFFSET(AnnualDataCVM!DB$14,PYPQly!$B67,0)),"",QuarterlyDataCVM!DB71*OFFSET(AnnualDataCP!DB$14,PYPQly!$B67,0)/OFFSET(AnnualDataCVM!DB$14,PYPQly!$B67,0))</f>
        <v>588.53384094754654</v>
      </c>
      <c r="DC71" s="18">
        <f ca="1">IF(ISERROR(QuarterlyDataCVM!DC71*OFFSET(AnnualDataCP!DC$14,PYPQly!$B67,0)/OFFSET(AnnualDataCVM!DC$14,PYPQly!$B67,0)),"",QuarterlyDataCVM!DC71*OFFSET(AnnualDataCP!DC$14,PYPQly!$B67,0)/OFFSET(AnnualDataCVM!DC$14,PYPQly!$B67,0))</f>
        <v>4622.2274713839752</v>
      </c>
      <c r="DD71" s="18">
        <f ca="1">IF(ISERROR(QuarterlyDataCVM!DD71*OFFSET(AnnualDataCP!DD$14,PYPQly!$B67,0)/OFFSET(AnnualDataCVM!DD$14,PYPQly!$B67,0)),"",QuarterlyDataCVM!DD71*OFFSET(AnnualDataCP!DD$14,PYPQly!$B67,0)/OFFSET(AnnualDataCVM!DD$14,PYPQly!$B67,0))</f>
        <v>771.58060892034598</v>
      </c>
      <c r="DE71" s="18">
        <f ca="1">IF(ISERROR(QuarterlyDataCVM!DE71*OFFSET(AnnualDataCP!DE$14,PYPQly!$B67,0)/OFFSET(AnnualDataCVM!DE$14,PYPQly!$B67,0)),"",QuarterlyDataCVM!DE71*OFFSET(AnnualDataCP!DE$14,PYPQly!$B67,0)/OFFSET(AnnualDataCVM!DE$14,PYPQly!$B67,0))</f>
        <v>926.87221350078494</v>
      </c>
      <c r="DF71" s="18">
        <f ca="1">IF(ISERROR(QuarterlyDataCVM!DF71*OFFSET(AnnualDataCP!DF$14,PYPQly!$B67,0)/OFFSET(AnnualDataCVM!DF$14,PYPQly!$B67,0)),"",QuarterlyDataCVM!DF71*OFFSET(AnnualDataCP!DF$14,PYPQly!$B67,0)/OFFSET(AnnualDataCVM!DF$14,PYPQly!$B67,0))</f>
        <v>3081.8592707758662</v>
      </c>
      <c r="DG71" s="18">
        <f ca="1">IF(ISERROR(QuarterlyDataCVM!DG71*OFFSET(AnnualDataCP!DG$14,PYPQly!$B67,0)/OFFSET(AnnualDataCVM!DG$14,PYPQly!$B67,0)),"",QuarterlyDataCVM!DG71*OFFSET(AnnualDataCP!DG$14,PYPQly!$B67,0)/OFFSET(AnnualDataCVM!DG$14,PYPQly!$B67,0))</f>
        <v>2171.434381270903</v>
      </c>
      <c r="DH71" s="18">
        <f ca="1">IF(ISERROR(QuarterlyDataCVM!DH71*OFFSET(AnnualDataCP!DH$14,PYPQly!$B67,0)/OFFSET(AnnualDataCVM!DH$14,PYPQly!$B67,0)),"",QuarterlyDataCVM!DH71*OFFSET(AnnualDataCP!DH$14,PYPQly!$B67,0)/OFFSET(AnnualDataCVM!DH$14,PYPQly!$B67,0))</f>
        <v>7628.2794327800375</v>
      </c>
      <c r="DI71" s="18">
        <f ca="1">IF(ISERROR(QuarterlyDataCVM!DI71*OFFSET(AnnualDataCP!DI$14,PYPQly!$B67,0)/OFFSET(AnnualDataCVM!DI$14,PYPQly!$B67,0)),"",QuarterlyDataCVM!DI71*OFFSET(AnnualDataCP!DI$14,PYPQly!$B67,0)/OFFSET(AnnualDataCVM!DI$14,PYPQly!$B67,0))</f>
        <v>1855.3085362590314</v>
      </c>
      <c r="DJ71" s="18">
        <f ca="1">IF(ISERROR(QuarterlyDataCVM!DJ71*OFFSET(AnnualDataCP!DJ$14,PYPQly!$B67,0)/OFFSET(AnnualDataCVM!DJ$14,PYPQly!$B67,0)),"",QuarterlyDataCVM!DJ71*OFFSET(AnnualDataCP!DJ$14,PYPQly!$B67,0)/OFFSET(AnnualDataCVM!DJ$14,PYPQly!$B67,0))</f>
        <v>5773.3248620389195</v>
      </c>
      <c r="DK71" s="18">
        <f ca="1">IF(ISERROR(QuarterlyDataCVM!DK71*OFFSET(AnnualDataCP!DK$14,PYPQly!$B67,0)/OFFSET(AnnualDataCVM!DK$14,PYPQly!$B67,0)),"",QuarterlyDataCVM!DK71*OFFSET(AnnualDataCP!DK$14,PYPQly!$B67,0)/OFFSET(AnnualDataCVM!DK$14,PYPQly!$B67,0))</f>
        <v>18244.508847535097</v>
      </c>
      <c r="DL71" s="18">
        <f ca="1">IF(ISERROR(QuarterlyDataCVM!DL71*OFFSET(AnnualDataCP!DL$14,PYPQly!$B67,0)/OFFSET(AnnualDataCVM!DL$14,PYPQly!$B67,0)),"",QuarterlyDataCVM!DL71*OFFSET(AnnualDataCP!DL$14,PYPQly!$B67,0)/OFFSET(AnnualDataCVM!DL$14,PYPQly!$B67,0))</f>
        <v>5024.2401392111369</v>
      </c>
      <c r="DM71" s="18">
        <f ca="1">IF(ISERROR(QuarterlyDataCVM!DM71*OFFSET(AnnualDataCP!DM$14,PYPQly!$B67,0)/OFFSET(AnnualDataCVM!DM$14,PYPQly!$B67,0)),"",QuarterlyDataCVM!DM71*OFFSET(AnnualDataCP!DM$14,PYPQly!$B67,0)/OFFSET(AnnualDataCVM!DM$14,PYPQly!$B67,0))</f>
        <v>2330.0250250250251</v>
      </c>
      <c r="DN71" s="18">
        <f ca="1">IF(ISERROR(QuarterlyDataCVM!DN71*OFFSET(AnnualDataCP!DN$14,PYPQly!$B67,0)/OFFSET(AnnualDataCVM!DN$14,PYPQly!$B67,0)),"",QuarterlyDataCVM!DN71*OFFSET(AnnualDataCP!DN$14,PYPQly!$B67,0)/OFFSET(AnnualDataCVM!DN$14,PYPQly!$B67,0))</f>
        <v>2695.2915224913495</v>
      </c>
      <c r="DO71" s="18">
        <f ca="1">IF(ISERROR(QuarterlyDataCVM!DO71*OFFSET(AnnualDataCP!DO$14,PYPQly!$B67,0)/OFFSET(AnnualDataCVM!DO$14,PYPQly!$B67,0)),"",QuarterlyDataCVM!DO71*OFFSET(AnnualDataCP!DO$14,PYPQly!$B67,0)/OFFSET(AnnualDataCVM!DO$14,PYPQly!$B67,0))</f>
        <v>1512.4569789674952</v>
      </c>
      <c r="DP71" s="18">
        <f ca="1">IF(ISERROR(QuarterlyDataCVM!DP71*OFFSET(AnnualDataCP!DP$14,PYPQly!$B67,0)/OFFSET(AnnualDataCVM!DP$14,PYPQly!$B67,0)),"",QuarterlyDataCVM!DP71*OFFSET(AnnualDataCP!DP$14,PYPQly!$B67,0)/OFFSET(AnnualDataCVM!DP$14,PYPQly!$B67,0))</f>
        <v>1184.0386636636636</v>
      </c>
      <c r="DQ71" s="18">
        <f ca="1">IF(ISERROR(QuarterlyDataCVM!DQ71*OFFSET(AnnualDataCP!DQ$14,PYPQly!$B67,0)/OFFSET(AnnualDataCVM!DQ$14,PYPQly!$B67,0)),"",QuarterlyDataCVM!DQ71*OFFSET(AnnualDataCP!DQ$14,PYPQly!$B67,0)/OFFSET(AnnualDataCVM!DQ$14,PYPQly!$B67,0))</f>
        <v>5960.2191326329093</v>
      </c>
      <c r="DR71" s="18">
        <f ca="1">IF(ISERROR(QuarterlyDataCVM!DR71*OFFSET(AnnualDataCP!DR$14,PYPQly!$B67,0)/OFFSET(AnnualDataCVM!DR$14,PYPQly!$B67,0)),"",QuarterlyDataCVM!DR71*OFFSET(AnnualDataCP!DR$14,PYPQly!$B67,0)/OFFSET(AnnualDataCVM!DR$14,PYPQly!$B67,0))</f>
        <v>5960.2191326329093</v>
      </c>
      <c r="DS71" s="18">
        <f ca="1">IF(ISERROR(QuarterlyDataCVM!DS71*OFFSET(AnnualDataCP!DS$14,PYPQly!$B67,0)/OFFSET(AnnualDataCVM!DS$14,PYPQly!$B67,0)),"",QuarterlyDataCVM!DS71*OFFSET(AnnualDataCP!DS$14,PYPQly!$B67,0)/OFFSET(AnnualDataCVM!DS$14,PYPQly!$B67,0))</f>
        <v>7262.864930986636</v>
      </c>
      <c r="DT71" s="18">
        <f ca="1">IF(ISERROR(QuarterlyDataCVM!DT71*OFFSET(AnnualDataCP!DT$14,PYPQly!$B67,0)/OFFSET(AnnualDataCVM!DT$14,PYPQly!$B67,0)),"",QuarterlyDataCVM!DT71*OFFSET(AnnualDataCP!DT$14,PYPQly!$B67,0)/OFFSET(AnnualDataCVM!DT$14,PYPQly!$B67,0))</f>
        <v>5949.4004440497338</v>
      </c>
      <c r="DU71" s="18">
        <f ca="1">IF(ISERROR(QuarterlyDataCVM!DU71*OFFSET(AnnualDataCP!DU$14,PYPQly!$B67,0)/OFFSET(AnnualDataCVM!DU$14,PYPQly!$B67,0)),"",QuarterlyDataCVM!DU71*OFFSET(AnnualDataCP!DU$14,PYPQly!$B67,0)/OFFSET(AnnualDataCVM!DU$14,PYPQly!$B67,0))</f>
        <v>1317.5866611774393</v>
      </c>
      <c r="DV71" s="18">
        <f ca="1">IF(ISERROR(QuarterlyDataCVM!DV71*OFFSET(AnnualDataCP!DV$14,PYPQly!$B67,0)/OFFSET(AnnualDataCVM!DV$14,PYPQly!$B67,0)),"",QuarterlyDataCVM!DV71*OFFSET(AnnualDataCP!DV$14,PYPQly!$B67,0)/OFFSET(AnnualDataCVM!DV$14,PYPQly!$B67,0))</f>
        <v>16464.365152681548</v>
      </c>
      <c r="DW71" s="18">
        <f ca="1">IF(ISERROR(QuarterlyDataCVM!DW71*OFFSET(AnnualDataCP!DW$14,PYPQly!$B67,0)/OFFSET(AnnualDataCVM!DW$14,PYPQly!$B67,0)),"",QuarterlyDataCVM!DW71*OFFSET(AnnualDataCP!DW$14,PYPQly!$B67,0)/OFFSET(AnnualDataCVM!DW$14,PYPQly!$B67,0))</f>
        <v>10419.034603811435</v>
      </c>
      <c r="DX71" s="18">
        <f ca="1">IF(ISERROR(QuarterlyDataCVM!DX71*OFFSET(AnnualDataCP!DX$14,PYPQly!$B67,0)/OFFSET(AnnualDataCVM!DX$14,PYPQly!$B67,0)),"",QuarterlyDataCVM!DX71*OFFSET(AnnualDataCP!DX$14,PYPQly!$B67,0)/OFFSET(AnnualDataCVM!DX$14,PYPQly!$B67,0))</f>
        <v>3302.0712066360707</v>
      </c>
      <c r="DY71" s="18">
        <f ca="1">IF(ISERROR(QuarterlyDataCVM!DY71*OFFSET(AnnualDataCP!DY$14,PYPQly!$B67,0)/OFFSET(AnnualDataCVM!DY$14,PYPQly!$B67,0)),"",QuarterlyDataCVM!DY71*OFFSET(AnnualDataCP!DY$14,PYPQly!$B67,0)/OFFSET(AnnualDataCVM!DY$14,PYPQly!$B67,0))</f>
        <v>3302.1044529334627</v>
      </c>
      <c r="DZ71" s="18" t="str">
        <f ca="1">IF(ISERROR(QuarterlyDataCVM!DZ71*OFFSET(AnnualDataCP!DZ$14,PYPQly!$B67,0)/OFFSET(AnnualDataCVM!DZ$14,PYPQly!$B67,0)),"",QuarterlyDataCVM!DZ71*OFFSET(AnnualDataCP!DZ$14,PYPQly!$B67,0)/OFFSET(AnnualDataCVM!DZ$14,PYPQly!$B67,0))</f>
        <v/>
      </c>
      <c r="EA71" s="18">
        <f ca="1">IF(ISERROR(QuarterlyDataCVM!EA71*OFFSET(AnnualDataCP!EA$14,PYPQly!$B67,0)/OFFSET(AnnualDataCVM!EA$14,PYPQly!$B67,0)),"",QuarterlyDataCVM!EA71*OFFSET(AnnualDataCP!EA$14,PYPQly!$B67,0)/OFFSET(AnnualDataCVM!EA$14,PYPQly!$B67,0))</f>
        <v>2723.1278329339266</v>
      </c>
      <c r="EB71" s="18">
        <f ca="1">IF(ISERROR(QuarterlyDataCVM!EB71*OFFSET(AnnualDataCP!EB$14,PYPQly!$B67,0)/OFFSET(AnnualDataCVM!EB$14,PYPQly!$B67,0)),"",QuarterlyDataCVM!EB71*OFFSET(AnnualDataCP!EB$14,PYPQly!$B67,0)/OFFSET(AnnualDataCVM!EB$14,PYPQly!$B67,0))</f>
        <v>39511.213100895868</v>
      </c>
      <c r="EC71" s="18">
        <f ca="1">IF(ISERROR(QuarterlyDataCVM!EC71*OFFSET(AnnualDataCP!EC$14,PYPQly!$B67,0)/OFFSET(AnnualDataCVM!EC$14,PYPQly!$B67,0)),"",QuarterlyDataCVM!EC71*OFFSET(AnnualDataCP!EC$14,PYPQly!$B67,0)/OFFSET(AnnualDataCVM!EC$14,PYPQly!$B67,0))</f>
        <v>39511.213100895868</v>
      </c>
      <c r="ED71" s="18">
        <f ca="1">IF(ISERROR(QuarterlyDataCVM!ED71*OFFSET(AnnualDataCP!ED$14,PYPQly!$B67,0)/OFFSET(AnnualDataCVM!ED$14,PYPQly!$B67,0)),"",QuarterlyDataCVM!ED71*OFFSET(AnnualDataCP!ED$14,PYPQly!$B67,0)/OFFSET(AnnualDataCVM!ED$14,PYPQly!$B67,0))</f>
        <v>7299.610965372508</v>
      </c>
      <c r="EE71" s="18">
        <f ca="1">IF(ISERROR(QuarterlyDataCVM!EE71*OFFSET(AnnualDataCP!EE$14,PYPQly!$B67,0)/OFFSET(AnnualDataCVM!EE$14,PYPQly!$B67,0)),"",QuarterlyDataCVM!EE71*OFFSET(AnnualDataCP!EE$14,PYPQly!$B67,0)/OFFSET(AnnualDataCVM!EE$14,PYPQly!$B67,0))</f>
        <v>31449.081167961423</v>
      </c>
      <c r="EF71" s="18">
        <f ca="1">IF(ISERROR(QuarterlyDataCVM!EF71*OFFSET(AnnualDataCP!EF$14,PYPQly!$B67,0)/OFFSET(AnnualDataCVM!EF$14,PYPQly!$B67,0)),"",QuarterlyDataCVM!EF71*OFFSET(AnnualDataCP!EF$14,PYPQly!$B67,0)/OFFSET(AnnualDataCVM!EF$14,PYPQly!$B67,0))</f>
        <v>760.14913007456505</v>
      </c>
      <c r="EG71" s="18">
        <f ca="1">IF(ISERROR(QuarterlyDataCVM!EG71*OFFSET(AnnualDataCP!EG$14,PYPQly!$B67,0)/OFFSET(AnnualDataCVM!EG$14,PYPQly!$B67,0)),"",QuarterlyDataCVM!EG71*OFFSET(AnnualDataCP!EG$14,PYPQly!$B67,0)/OFFSET(AnnualDataCVM!EG$14,PYPQly!$B67,0))</f>
        <v>30361.61832656015</v>
      </c>
      <c r="EH71" s="18">
        <f ca="1">IF(ISERROR(QuarterlyDataCVM!EH71*OFFSET(AnnualDataCP!EH$14,PYPQly!$B67,0)/OFFSET(AnnualDataCVM!EH$14,PYPQly!$B67,0)),"",QuarterlyDataCVM!EH71*OFFSET(AnnualDataCP!EH$14,PYPQly!$B67,0)/OFFSET(AnnualDataCVM!EH$14,PYPQly!$B67,0))</f>
        <v>18732.095240530933</v>
      </c>
      <c r="EI71" s="18">
        <f ca="1">IF(ISERROR(QuarterlyDataCVM!EI71*OFFSET(AnnualDataCP!EI$14,PYPQly!$B67,0)/OFFSET(AnnualDataCVM!EI$14,PYPQly!$B67,0)),"",QuarterlyDataCVM!EI71*OFFSET(AnnualDataCP!EI$14,PYPQly!$B67,0)/OFFSET(AnnualDataCVM!EI$14,PYPQly!$B67,0))</f>
        <v>12182.300656186191</v>
      </c>
      <c r="EJ71" s="18">
        <f ca="1">IF(ISERROR(QuarterlyDataCVM!EJ71*OFFSET(AnnualDataCP!EJ$14,PYPQly!$B67,0)/OFFSET(AnnualDataCVM!EJ$14,PYPQly!$B67,0)),"",QuarterlyDataCVM!EJ71*OFFSET(AnnualDataCP!EJ$14,PYPQly!$B67,0)/OFFSET(AnnualDataCVM!EJ$14,PYPQly!$B67,0))</f>
        <v>8663.9800138202299</v>
      </c>
      <c r="EK71" s="18">
        <f ca="1">IF(ISERROR(QuarterlyDataCVM!EK71*OFFSET(AnnualDataCP!EK$14,PYPQly!$B67,0)/OFFSET(AnnualDataCVM!EK$14,PYPQly!$B67,0)),"",QuarterlyDataCVM!EK71*OFFSET(AnnualDataCP!EK$14,PYPQly!$B67,0)/OFFSET(AnnualDataCVM!EK$14,PYPQly!$B67,0))</f>
        <v>5647.9146910028767</v>
      </c>
      <c r="EL71" s="18">
        <f ca="1">IF(ISERROR(QuarterlyDataCVM!EL71*OFFSET(AnnualDataCP!EL$14,PYPQly!$B67,0)/OFFSET(AnnualDataCVM!EL$14,PYPQly!$B67,0)),"",QuarterlyDataCVM!EL71*OFFSET(AnnualDataCP!EL$14,PYPQly!$B67,0)/OFFSET(AnnualDataCVM!EL$14,PYPQly!$B67,0))</f>
        <v>3157.7564486472288</v>
      </c>
      <c r="EM71" s="18">
        <f ca="1">IF(ISERROR(QuarterlyDataCVM!EM71*OFFSET(AnnualDataCP!EM$14,PYPQly!$B67,0)/OFFSET(AnnualDataCVM!EM$14,PYPQly!$B67,0)),"",QuarterlyDataCVM!EM71*OFFSET(AnnualDataCP!EM$14,PYPQly!$B67,0)/OFFSET(AnnualDataCVM!EM$14,PYPQly!$B67,0))</f>
        <v>2490.8950391644908</v>
      </c>
      <c r="EN71" s="18">
        <f ca="1">IF(ISERROR(QuarterlyDataCVM!EN71*OFFSET(AnnualDataCP!EN$14,PYPQly!$B67,0)/OFFSET(AnnualDataCVM!EN$14,PYPQly!$B67,0)),"",QuarterlyDataCVM!EN71*OFFSET(AnnualDataCP!EN$14,PYPQly!$B67,0)/OFFSET(AnnualDataCVM!EN$14,PYPQly!$B67,0))</f>
        <v>3014.8811342592594</v>
      </c>
      <c r="EO71" s="18">
        <f ca="1">IF(ISERROR(QuarterlyDataCVM!EO71*OFFSET(AnnualDataCP!EO$14,PYPQly!$B67,0)/OFFSET(AnnualDataCVM!EO$14,PYPQly!$B67,0)),"",QuarterlyDataCVM!EO71*OFFSET(AnnualDataCP!EO$14,PYPQly!$B67,0)/OFFSET(AnnualDataCVM!EO$14,PYPQly!$B67,0))</f>
        <v>3515.4536828186979</v>
      </c>
      <c r="EP71" s="18">
        <f ca="1">IF(ISERROR(QuarterlyDataCVM!EP71*OFFSET(AnnualDataCP!EP$14,PYPQly!$B67,0)/OFFSET(AnnualDataCVM!EP$14,PYPQly!$B67,0)),"",QuarterlyDataCVM!EP71*OFFSET(AnnualDataCP!EP$14,PYPQly!$B67,0)/OFFSET(AnnualDataCVM!EP$14,PYPQly!$B67,0))</f>
        <v>2387.9406501640324</v>
      </c>
      <c r="EQ71" s="18">
        <f ca="1">IF(ISERROR(QuarterlyDataCVM!EQ71*OFFSET(AnnualDataCP!EQ$14,PYPQly!$B67,0)/OFFSET(AnnualDataCVM!EQ$14,PYPQly!$B67,0)),"",QuarterlyDataCVM!EQ71*OFFSET(AnnualDataCP!EQ$14,PYPQly!$B67,0)/OFFSET(AnnualDataCVM!EQ$14,PYPQly!$B67,0))</f>
        <v>2387.9406501640324</v>
      </c>
      <c r="ER71" s="18">
        <f ca="1">IF(ISERROR(QuarterlyDataCVM!ER71*OFFSET(AnnualDataCP!ER$14,PYPQly!$B67,0)/OFFSET(AnnualDataCVM!ER$14,PYPQly!$B67,0)),"",QuarterlyDataCVM!ER71*OFFSET(AnnualDataCP!ER$14,PYPQly!$B67,0)/OFFSET(AnnualDataCVM!ER$14,PYPQly!$B67,0))</f>
        <v>4160.2186351583941</v>
      </c>
      <c r="ES71" s="18">
        <f ca="1">IF(ISERROR(QuarterlyDataCVM!ES71*OFFSET(AnnualDataCP!ES$14,PYPQly!$B67,0)/OFFSET(AnnualDataCVM!ES$14,PYPQly!$B67,0)),"",QuarterlyDataCVM!ES71*OFFSET(AnnualDataCP!ES$14,PYPQly!$B67,0)/OFFSET(AnnualDataCVM!ES$14,PYPQly!$B67,0))</f>
        <v>2589.0338361190379</v>
      </c>
      <c r="ET71" s="18">
        <f ca="1">IF(ISERROR(QuarterlyDataCVM!ET71*OFFSET(AnnualDataCP!ET$14,PYPQly!$B67,0)/OFFSET(AnnualDataCVM!ET$14,PYPQly!$B67,0)),"",QuarterlyDataCVM!ET71*OFFSET(AnnualDataCP!ET$14,PYPQly!$B67,0)/OFFSET(AnnualDataCVM!ET$14,PYPQly!$B67,0))</f>
        <v>1570.5731668267692</v>
      </c>
      <c r="EU71" s="18">
        <f ca="1">IF(ISERROR(QuarterlyDataCVM!EU71*OFFSET(AnnualDataCP!EU$14,PYPQly!$B67,0)/OFFSET(AnnualDataCVM!EU$14,PYPQly!$B67,0)),"",QuarterlyDataCVM!EU71*OFFSET(AnnualDataCP!EU$14,PYPQly!$B67,0)/OFFSET(AnnualDataCVM!EU$14,PYPQly!$B67,0))</f>
        <v>1241.7152817302219</v>
      </c>
      <c r="EV71" s="18">
        <f ca="1">IF(ISERROR(QuarterlyDataCVM!EV71*OFFSET(AnnualDataCP!EV$14,PYPQly!$B67,0)/OFFSET(AnnualDataCVM!EV$14,PYPQly!$B67,0)),"",QuarterlyDataCVM!EV71*OFFSET(AnnualDataCP!EV$14,PYPQly!$B67,0)/OFFSET(AnnualDataCVM!EV$14,PYPQly!$B67,0))</f>
        <v>328.74706649282922</v>
      </c>
      <c r="EW71" s="18">
        <f ca="1">IF(ISERROR(QuarterlyDataCVM!EW71*OFFSET(AnnualDataCP!EW$14,PYPQly!$B67,0)/OFFSET(AnnualDataCVM!EW$14,PYPQly!$B67,0)),"",QuarterlyDataCVM!EW71*OFFSET(AnnualDataCP!EW$14,PYPQly!$B67,0)/OFFSET(AnnualDataCVM!EW$14,PYPQly!$B67,0))</f>
        <v>11626.699928212491</v>
      </c>
      <c r="EX71" s="18">
        <f ca="1">IF(ISERROR(QuarterlyDataCVM!EX71*OFFSET(AnnualDataCP!EX$14,PYPQly!$B67,0)/OFFSET(AnnualDataCVM!EX$14,PYPQly!$B67,0)),"",QuarterlyDataCVM!EX71*OFFSET(AnnualDataCP!EX$14,PYPQly!$B67,0)/OFFSET(AnnualDataCVM!EX$14,PYPQly!$B67,0))</f>
        <v>3257.5725109053342</v>
      </c>
      <c r="EY71" s="18">
        <f ca="1">IF(ISERROR(QuarterlyDataCVM!EY71*OFFSET(AnnualDataCP!EY$14,PYPQly!$B67,0)/OFFSET(AnnualDataCVM!EY$14,PYPQly!$B67,0)),"",QuarterlyDataCVM!EY71*OFFSET(AnnualDataCP!EY$14,PYPQly!$B67,0)/OFFSET(AnnualDataCVM!EY$14,PYPQly!$B67,0))</f>
        <v>3627.6732909379966</v>
      </c>
      <c r="EZ71" s="18">
        <f ca="1">IF(ISERROR(QuarterlyDataCVM!EZ71*OFFSET(AnnualDataCP!EZ$14,PYPQly!$B67,0)/OFFSET(AnnualDataCVM!EZ$14,PYPQly!$B67,0)),"",QuarterlyDataCVM!EZ71*OFFSET(AnnualDataCP!EZ$14,PYPQly!$B67,0)/OFFSET(AnnualDataCVM!EZ$14,PYPQly!$B67,0))</f>
        <v>743.77711293941661</v>
      </c>
      <c r="FA71" s="18">
        <f ca="1">IF(ISERROR(QuarterlyDataCVM!FA71*OFFSET(AnnualDataCP!FA$14,PYPQly!$B67,0)/OFFSET(AnnualDataCVM!FA$14,PYPQly!$B67,0)),"",QuarterlyDataCVM!FA71*OFFSET(AnnualDataCP!FA$14,PYPQly!$B67,0)/OFFSET(AnnualDataCVM!FA$14,PYPQly!$B67,0))</f>
        <v>3998.7114894352503</v>
      </c>
      <c r="FB71" s="18">
        <f ca="1">IF(ISERROR(QuarterlyDataCVM!FB71*OFFSET(AnnualDataCP!FB$14,PYPQly!$B67,0)/OFFSET(AnnualDataCVM!FB$14,PYPQly!$B67,0)),"",QuarterlyDataCVM!FB71*OFFSET(AnnualDataCP!FB$14,PYPQly!$B67,0)/OFFSET(AnnualDataCVM!FB$14,PYPQly!$B67,0))</f>
        <v>465.71991051454137</v>
      </c>
      <c r="FC71" s="18">
        <f ca="1">IF(ISERROR(QuarterlyDataCVM!FC71*OFFSET(AnnualDataCP!FC$14,PYPQly!$B67,0)/OFFSET(AnnualDataCVM!FC$14,PYPQly!$B67,0)),"",QuarterlyDataCVM!FC71*OFFSET(AnnualDataCP!FC$14,PYPQly!$B67,0)/OFFSET(AnnualDataCVM!FC$14,PYPQly!$B67,0))</f>
        <v>1060.5393860222077</v>
      </c>
      <c r="FD71" s="18">
        <f ca="1">IF(ISERROR(QuarterlyDataCVM!FD71*OFFSET(AnnualDataCP!FD$14,PYPQly!$B67,0)/OFFSET(AnnualDataCVM!FD$14,PYPQly!$B67,0)),"",QuarterlyDataCVM!FD71*OFFSET(AnnualDataCP!FD$14,PYPQly!$B67,0)/OFFSET(AnnualDataCVM!FD$14,PYPQly!$B67,0))</f>
        <v>2472.8497950055907</v>
      </c>
      <c r="FE71" s="18">
        <f ca="1">IF(ISERROR(QuarterlyDataCVM!FE71*OFFSET(AnnualDataCP!FE$14,PYPQly!$B67,0)/OFFSET(AnnualDataCVM!FE$14,PYPQly!$B67,0)),"",QuarterlyDataCVM!FE71*OFFSET(AnnualDataCP!FE$14,PYPQly!$B67,0)/OFFSET(AnnualDataCVM!FE$14,PYPQly!$B67,0))</f>
        <v>49588.487845349708</v>
      </c>
      <c r="FF71" s="18">
        <f ca="1">IF(ISERROR(QuarterlyDataCVM!FF71*OFFSET(AnnualDataCP!FF$14,PYPQly!$B67,0)/OFFSET(AnnualDataCVM!FF$14,PYPQly!$B67,0)),"",QuarterlyDataCVM!FF71*OFFSET(AnnualDataCP!FF$14,PYPQly!$B67,0)/OFFSET(AnnualDataCVM!FF$14,PYPQly!$B67,0))</f>
        <v>15060.998346723904</v>
      </c>
      <c r="FG71" s="18">
        <f ca="1">IF(ISERROR(QuarterlyDataCVM!FG71*OFFSET(AnnualDataCP!FG$14,PYPQly!$B67,0)/OFFSET(AnnualDataCVM!FG$14,PYPQly!$B67,0)),"",QuarterlyDataCVM!FG71*OFFSET(AnnualDataCP!FG$14,PYPQly!$B67,0)/OFFSET(AnnualDataCVM!FG$14,PYPQly!$B67,0))</f>
        <v>15060.998346723904</v>
      </c>
      <c r="FH71" s="18">
        <f ca="1">IF(ISERROR(QuarterlyDataCVM!FH71*OFFSET(AnnualDataCP!FH$14,PYPQly!$B67,0)/OFFSET(AnnualDataCVM!FH$14,PYPQly!$B67,0)),"",QuarterlyDataCVM!FH71*OFFSET(AnnualDataCP!FH$14,PYPQly!$B67,0)/OFFSET(AnnualDataCVM!FH$14,PYPQly!$B67,0))</f>
        <v>15492.340745723621</v>
      </c>
      <c r="FI71" s="18">
        <f ca="1">IF(ISERROR(QuarterlyDataCVM!FI71*OFFSET(AnnualDataCP!FI$14,PYPQly!$B67,0)/OFFSET(AnnualDataCVM!FI$14,PYPQly!$B67,0)),"",QuarterlyDataCVM!FI71*OFFSET(AnnualDataCP!FI$14,PYPQly!$B67,0)/OFFSET(AnnualDataCVM!FI$14,PYPQly!$B67,0))</f>
        <v>15492.340745723621</v>
      </c>
      <c r="FJ71" s="18">
        <f ca="1">IF(ISERROR(QuarterlyDataCVM!FJ71*OFFSET(AnnualDataCP!FJ$14,PYPQly!$B67,0)/OFFSET(AnnualDataCVM!FJ$14,PYPQly!$B67,0)),"",QuarterlyDataCVM!FJ71*OFFSET(AnnualDataCP!FJ$14,PYPQly!$B67,0)/OFFSET(AnnualDataCVM!FJ$14,PYPQly!$B67,0))</f>
        <v>19037.567276487269</v>
      </c>
      <c r="FK71" s="18">
        <f ca="1">IF(ISERROR(QuarterlyDataCVM!FK71*OFFSET(AnnualDataCP!FK$14,PYPQly!$B67,0)/OFFSET(AnnualDataCVM!FK$14,PYPQly!$B67,0)),"",QuarterlyDataCVM!FK71*OFFSET(AnnualDataCP!FK$14,PYPQly!$B67,0)/OFFSET(AnnualDataCVM!FK$14,PYPQly!$B67,0))</f>
        <v>13414.811435621865</v>
      </c>
      <c r="FL71" s="18">
        <f ca="1">IF(ISERROR(QuarterlyDataCVM!FL71*OFFSET(AnnualDataCP!FL$14,PYPQly!$B67,0)/OFFSET(AnnualDataCVM!FL$14,PYPQly!$B67,0)),"",QuarterlyDataCVM!FL71*OFFSET(AnnualDataCP!FL$14,PYPQly!$B67,0)/OFFSET(AnnualDataCVM!FL$14,PYPQly!$B67,0))</f>
        <v>13414.811435621865</v>
      </c>
      <c r="FM71" s="18">
        <f ca="1">IF(ISERROR(QuarterlyDataCVM!FM71*OFFSET(AnnualDataCP!FM$14,PYPQly!$B67,0)/OFFSET(AnnualDataCVM!FM$14,PYPQly!$B67,0)),"",QuarterlyDataCVM!FM71*OFFSET(AnnualDataCP!FM$14,PYPQly!$B67,0)/OFFSET(AnnualDataCVM!FM$14,PYPQly!$B67,0))</f>
        <v>5622.359939237268</v>
      </c>
      <c r="FN71" s="18">
        <f ca="1">IF(ISERROR(QuarterlyDataCVM!FN71*OFFSET(AnnualDataCP!FN$14,PYPQly!$B67,0)/OFFSET(AnnualDataCVM!FN$14,PYPQly!$B67,0)),"",QuarterlyDataCVM!FN71*OFFSET(AnnualDataCP!FN$14,PYPQly!$B67,0)/OFFSET(AnnualDataCVM!FN$14,PYPQly!$B67,0))</f>
        <v>2754.7707686073213</v>
      </c>
      <c r="FO71" s="18">
        <f ca="1">IF(ISERROR(QuarterlyDataCVM!FO71*OFFSET(AnnualDataCP!FO$14,PYPQly!$B67,0)/OFFSET(AnnualDataCVM!FO$14,PYPQly!$B67,0)),"",QuarterlyDataCVM!FO71*OFFSET(AnnualDataCP!FO$14,PYPQly!$B67,0)/OFFSET(AnnualDataCVM!FO$14,PYPQly!$B67,0))</f>
        <v>2867.6745997215453</v>
      </c>
      <c r="FP71" s="18">
        <f ca="1">IF(ISERROR(QuarterlyDataCVM!FP71*OFFSET(AnnualDataCP!FP$14,PYPQly!$B67,0)/OFFSET(AnnualDataCVM!FP$14,PYPQly!$B67,0)),"",QuarterlyDataCVM!FP71*OFFSET(AnnualDataCP!FP$14,PYPQly!$B67,0)/OFFSET(AnnualDataCVM!FP$14,PYPQly!$B67,0))</f>
        <v>8886.3185683795764</v>
      </c>
      <c r="FQ71" s="18">
        <f ca="1">IF(ISERROR(QuarterlyDataCVM!FQ71*OFFSET(AnnualDataCP!FQ$14,PYPQly!$B67,0)/OFFSET(AnnualDataCVM!FQ$14,PYPQly!$B67,0)),"",QuarterlyDataCVM!FQ71*OFFSET(AnnualDataCP!FQ$14,PYPQly!$B67,0)/OFFSET(AnnualDataCVM!FQ$14,PYPQly!$B67,0))</f>
        <v>4030.4790836653387</v>
      </c>
      <c r="FR71" s="18">
        <f ca="1">IF(ISERROR(QuarterlyDataCVM!FR71*OFFSET(AnnualDataCP!FR$14,PYPQly!$B67,0)/OFFSET(AnnualDataCVM!FR$14,PYPQly!$B67,0)),"",QuarterlyDataCVM!FR71*OFFSET(AnnualDataCP!FR$14,PYPQly!$B67,0)/OFFSET(AnnualDataCVM!FR$14,PYPQly!$B67,0))</f>
        <v>2429.3467870419545</v>
      </c>
      <c r="FS71" s="18">
        <f ca="1">IF(ISERROR(QuarterlyDataCVM!FS71*OFFSET(AnnualDataCP!FS$14,PYPQly!$B67,0)/OFFSET(AnnualDataCVM!FS$14,PYPQly!$B67,0)),"",QuarterlyDataCVM!FS71*OFFSET(AnnualDataCP!FS$14,PYPQly!$B67,0)/OFFSET(AnnualDataCVM!FS$14,PYPQly!$B67,0))</f>
        <v>1012.0994110298054</v>
      </c>
      <c r="FT71" s="18">
        <f ca="1">IF(ISERROR(QuarterlyDataCVM!FT71*OFFSET(AnnualDataCP!FT$14,PYPQly!$B67,0)/OFFSET(AnnualDataCVM!FT$14,PYPQly!$B67,0)),"",QuarterlyDataCVM!FT71*OFFSET(AnnualDataCP!FT$14,PYPQly!$B67,0)/OFFSET(AnnualDataCVM!FT$14,PYPQly!$B67,0))</f>
        <v>440.8876560332871</v>
      </c>
      <c r="FU71" s="18">
        <f ca="1">IF(ISERROR(QuarterlyDataCVM!FU71*OFFSET(AnnualDataCP!FU$14,PYPQly!$B67,0)/OFFSET(AnnualDataCVM!FU$14,PYPQly!$B67,0)),"",QuarterlyDataCVM!FU71*OFFSET(AnnualDataCP!FU$14,PYPQly!$B67,0)/OFFSET(AnnualDataCVM!FU$14,PYPQly!$B67,0))</f>
        <v>982.23110937703211</v>
      </c>
      <c r="FV71" s="18">
        <f ca="1">IF(ISERROR(QuarterlyDataCVM!FV71*OFFSET(AnnualDataCP!FV$14,PYPQly!$B67,0)/OFFSET(AnnualDataCVM!FV$14,PYPQly!$B67,0)),"",QuarterlyDataCVM!FV71*OFFSET(AnnualDataCP!FV$14,PYPQly!$B67,0)/OFFSET(AnnualDataCVM!FV$14,PYPQly!$B67,0))</f>
        <v>1599.9396014943959</v>
      </c>
      <c r="FW71" s="18">
        <f ca="1">IF(ISERROR(QuarterlyDataCVM!FW71*OFFSET(AnnualDataCP!FW$14,PYPQly!$B67,0)/OFFSET(AnnualDataCVM!FW$14,PYPQly!$B67,0)),"",QuarterlyDataCVM!FW71*OFFSET(AnnualDataCP!FW$14,PYPQly!$B67,0)/OFFSET(AnnualDataCVM!FW$14,PYPQly!$B67,0))</f>
        <v>4105.4815137964879</v>
      </c>
      <c r="FX71" s="18">
        <f ca="1">IF(ISERROR(QuarterlyDataCVM!FX71*OFFSET(AnnualDataCP!FX$14,PYPQly!$B67,0)/OFFSET(AnnualDataCVM!FX$14,PYPQly!$B67,0)),"",QuarterlyDataCVM!FX71*OFFSET(AnnualDataCP!FX$14,PYPQly!$B67,0)/OFFSET(AnnualDataCVM!FX$14,PYPQly!$B67,0))</f>
        <v>1057.0761953032606</v>
      </c>
      <c r="FY71" s="18">
        <f ca="1">IF(ISERROR(QuarterlyDataCVM!FY71*OFFSET(AnnualDataCP!FY$14,PYPQly!$B67,0)/OFFSET(AnnualDataCVM!FY$14,PYPQly!$B67,0)),"",QuarterlyDataCVM!FY71*OFFSET(AnnualDataCP!FY$14,PYPQly!$B67,0)/OFFSET(AnnualDataCVM!FY$14,PYPQly!$B67,0))</f>
        <v>338.06451612903226</v>
      </c>
      <c r="FZ71" s="18">
        <f ca="1">IF(ISERROR(QuarterlyDataCVM!FZ71*OFFSET(AnnualDataCP!FZ$14,PYPQly!$B67,0)/OFFSET(AnnualDataCVM!FZ$14,PYPQly!$B67,0)),"",QuarterlyDataCVM!FZ71*OFFSET(AnnualDataCP!FZ$14,PYPQly!$B67,0)/OFFSET(AnnualDataCVM!FZ$14,PYPQly!$B67,0))</f>
        <v>2707.5557212770914</v>
      </c>
      <c r="GA71" s="18">
        <f ca="1">IF(ISERROR(QuarterlyDataCVM!GA71*OFFSET(AnnualDataCP!GA$14,PYPQly!$B67,0)/OFFSET(AnnualDataCVM!GA$14,PYPQly!$B67,0)),"",QuarterlyDataCVM!GA71*OFFSET(AnnualDataCP!GA$14,PYPQly!$B67,0)/OFFSET(AnnualDataCVM!GA$14,PYPQly!$B67,0))</f>
        <v>751.79619505794881</v>
      </c>
      <c r="GB71" s="18">
        <f ca="1">IF(ISERROR(QuarterlyDataCVM!GB71*OFFSET(AnnualDataCP!GB$14,PYPQly!$B67,0)/OFFSET(AnnualDataCVM!GB$14,PYPQly!$B67,0)),"",QuarterlyDataCVM!GB71*OFFSET(AnnualDataCP!GB$14,PYPQly!$B67,0)/OFFSET(AnnualDataCVM!GB$14,PYPQly!$B67,0))</f>
        <v>751.79619505794881</v>
      </c>
    </row>
    <row r="72" spans="2:184" x14ac:dyDescent="0.25">
      <c r="B72" s="18">
        <f t="shared" si="0"/>
        <v>15</v>
      </c>
      <c r="C72" s="1">
        <v>38139</v>
      </c>
      <c r="D72" s="18">
        <f ca="1">IF(ISERROR(QuarterlyDataCVM!D72*OFFSET(AnnualDataCP!D$14,PYPQly!$B68,0)/OFFSET(AnnualDataCVM!D$14,PYPQly!$B68,0)),"",QuarterlyDataCVM!D72*OFFSET(AnnualDataCP!D$14,PYPQly!$B68,0)/OFFSET(AnnualDataCVM!D$14,PYPQly!$B68,0))</f>
        <v>288973.78124428738</v>
      </c>
      <c r="E72" s="18">
        <f ca="1">IF(ISERROR(QuarterlyDataCVM!E72*OFFSET(AnnualDataCP!E$14,PYPQly!$B68,0)/OFFSET(AnnualDataCVM!E$14,PYPQly!$B68,0)),"",QuarterlyDataCVM!E72*OFFSET(AnnualDataCP!E$14,PYPQly!$B68,0)/OFFSET(AnnualDataCVM!E$14,PYPQly!$B68,0))</f>
        <v>2704.4685339478815</v>
      </c>
      <c r="F72" s="18">
        <f ca="1">IF(ISERROR(QuarterlyDataCVM!F72*OFFSET(AnnualDataCP!F$14,PYPQly!$B68,0)/OFFSET(AnnualDataCVM!F$14,PYPQly!$B68,0)),"",QuarterlyDataCVM!F72*OFFSET(AnnualDataCP!F$14,PYPQly!$B68,0)/OFFSET(AnnualDataCVM!F$14,PYPQly!$B68,0))</f>
        <v>2564.9191650853891</v>
      </c>
      <c r="G72" s="18">
        <f ca="1">IF(ISERROR(QuarterlyDataCVM!G72*OFFSET(AnnualDataCP!G$14,PYPQly!$B68,0)/OFFSET(AnnualDataCVM!G$14,PYPQly!$B68,0)),"",QuarterlyDataCVM!G72*OFFSET(AnnualDataCP!G$14,PYPQly!$B68,0)/OFFSET(AnnualDataCVM!G$14,PYPQly!$B68,0))</f>
        <v>58.75</v>
      </c>
      <c r="H72" s="18">
        <f ca="1">IF(ISERROR(QuarterlyDataCVM!H72*OFFSET(AnnualDataCP!H$14,PYPQly!$B68,0)/OFFSET(AnnualDataCVM!H$14,PYPQly!$B68,0)),"",QuarterlyDataCVM!H72*OFFSET(AnnualDataCP!H$14,PYPQly!$B68,0)/OFFSET(AnnualDataCVM!H$14,PYPQly!$B68,0))</f>
        <v>82.747826086956522</v>
      </c>
      <c r="I72" s="18">
        <f ca="1">IF(ISERROR(QuarterlyDataCVM!I72*OFFSET(AnnualDataCP!I$14,PYPQly!$B68,0)/OFFSET(AnnualDataCVM!I$14,PYPQly!$B68,0)),"",QuarterlyDataCVM!I72*OFFSET(AnnualDataCP!I$14,PYPQly!$B68,0)/OFFSET(AnnualDataCVM!I$14,PYPQly!$B68,0))</f>
        <v>68051.93395190165</v>
      </c>
      <c r="J72" s="18">
        <f ca="1">IF(ISERROR(QuarterlyDataCVM!J72*OFFSET(AnnualDataCP!J$14,PYPQly!$B68,0)/OFFSET(AnnualDataCVM!J$14,PYPQly!$B68,0)),"",QuarterlyDataCVM!J72*OFFSET(AnnualDataCP!J$14,PYPQly!$B68,0)/OFFSET(AnnualDataCVM!J$14,PYPQly!$B68,0))</f>
        <v>49230.852860905659</v>
      </c>
      <c r="K72" s="18">
        <f ca="1">IF(ISERROR(QuarterlyDataCVM!K72*OFFSET(AnnualDataCP!K$14,PYPQly!$B68,0)/OFFSET(AnnualDataCVM!K$14,PYPQly!$B68,0)),"",QuarterlyDataCVM!K72*OFFSET(AnnualDataCP!K$14,PYPQly!$B68,0)/OFFSET(AnnualDataCVM!K$14,PYPQly!$B68,0))</f>
        <v>4444.212244897959</v>
      </c>
      <c r="L72" s="18">
        <f ca="1">IF(ISERROR(QuarterlyDataCVM!L72*OFFSET(AnnualDataCP!L$14,PYPQly!$B68,0)/OFFSET(AnnualDataCVM!L$14,PYPQly!$B68,0)),"",QuarterlyDataCVM!L72*OFFSET(AnnualDataCP!L$14,PYPQly!$B68,0)/OFFSET(AnnualDataCVM!L$14,PYPQly!$B68,0))</f>
        <v>63.115629259427536</v>
      </c>
      <c r="M72" s="18">
        <f ca="1">IF(ISERROR(QuarterlyDataCVM!M72*OFFSET(AnnualDataCP!M$14,PYPQly!$B68,0)/OFFSET(AnnualDataCVM!M$14,PYPQly!$B68,0)),"",QuarterlyDataCVM!M72*OFFSET(AnnualDataCP!M$14,PYPQly!$B68,0)/OFFSET(AnnualDataCVM!M$14,PYPQly!$B68,0))</f>
        <v>3774.7222572429964</v>
      </c>
      <c r="N72" s="18" t="str">
        <f ca="1">IF(ISERROR(QuarterlyDataCVM!N72*OFFSET(AnnualDataCP!N$14,PYPQly!$B68,0)/OFFSET(AnnualDataCVM!N$14,PYPQly!$B68,0)),"",QuarterlyDataCVM!N72*OFFSET(AnnualDataCP!N$14,PYPQly!$B68,0)/OFFSET(AnnualDataCVM!N$14,PYPQly!$B68,0))</f>
        <v/>
      </c>
      <c r="O72" s="18">
        <f ca="1">IF(ISERROR(QuarterlyDataCVM!O72*OFFSET(AnnualDataCP!O$14,PYPQly!$B68,0)/OFFSET(AnnualDataCVM!O$14,PYPQly!$B68,0)),"",QuarterlyDataCVM!O72*OFFSET(AnnualDataCP!O$14,PYPQly!$B68,0)/OFFSET(AnnualDataCVM!O$14,PYPQly!$B68,0))</f>
        <v>358.20445609436433</v>
      </c>
      <c r="P72" s="18">
        <f ca="1">IF(ISERROR(QuarterlyDataCVM!P72*OFFSET(AnnualDataCP!P$14,PYPQly!$B68,0)/OFFSET(AnnualDataCVM!P$14,PYPQly!$B68,0)),"",QuarterlyDataCVM!P72*OFFSET(AnnualDataCP!P$14,PYPQly!$B68,0)/OFFSET(AnnualDataCVM!P$14,PYPQly!$B68,0))</f>
        <v>249.11173184357543</v>
      </c>
      <c r="Q72" s="18">
        <f ca="1">IF(ISERROR(QuarterlyDataCVM!Q72*OFFSET(AnnualDataCP!Q$14,PYPQly!$B68,0)/OFFSET(AnnualDataCVM!Q$14,PYPQly!$B68,0)),"",QuarterlyDataCVM!Q72*OFFSET(AnnualDataCP!Q$14,PYPQly!$B68,0)/OFFSET(AnnualDataCVM!Q$14,PYPQly!$B68,0))</f>
        <v>37598.937177178472</v>
      </c>
      <c r="R72" s="18">
        <f ca="1">IF(ISERROR(QuarterlyDataCVM!R72*OFFSET(AnnualDataCP!R$14,PYPQly!$B68,0)/OFFSET(AnnualDataCVM!R$14,PYPQly!$B68,0)),"",QuarterlyDataCVM!R72*OFFSET(AnnualDataCP!R$14,PYPQly!$B68,0)/OFFSET(AnnualDataCVM!R$14,PYPQly!$B68,0))</f>
        <v>6075.1113867707691</v>
      </c>
      <c r="S72" s="18">
        <f ca="1">IF(ISERROR(QuarterlyDataCVM!S72*OFFSET(AnnualDataCP!S$14,PYPQly!$B68,0)/OFFSET(AnnualDataCVM!S$14,PYPQly!$B68,0)),"",QuarterlyDataCVM!S72*OFFSET(AnnualDataCP!S$14,PYPQly!$B68,0)/OFFSET(AnnualDataCVM!S$14,PYPQly!$B68,0))</f>
        <v>4760.4435213525721</v>
      </c>
      <c r="T72" s="18">
        <f ca="1">IF(ISERROR(QuarterlyDataCVM!T72*OFFSET(AnnualDataCP!T$14,PYPQly!$B68,0)/OFFSET(AnnualDataCVM!T$14,PYPQly!$B68,0)),"",QuarterlyDataCVM!T72*OFFSET(AnnualDataCP!T$14,PYPQly!$B68,0)/OFFSET(AnnualDataCVM!T$14,PYPQly!$B68,0))</f>
        <v>732.56667630893844</v>
      </c>
      <c r="U72" s="18">
        <f ca="1">IF(ISERROR(QuarterlyDataCVM!U72*OFFSET(AnnualDataCP!U$14,PYPQly!$B68,0)/OFFSET(AnnualDataCVM!U$14,PYPQly!$B68,0)),"",QuarterlyDataCVM!U72*OFFSET(AnnualDataCP!U$14,PYPQly!$B68,0)/OFFSET(AnnualDataCVM!U$14,PYPQly!$B68,0))</f>
        <v>595.9453125</v>
      </c>
      <c r="V72" s="18">
        <f ca="1">IF(ISERROR(QuarterlyDataCVM!V72*OFFSET(AnnualDataCP!V$14,PYPQly!$B68,0)/OFFSET(AnnualDataCVM!V$14,PYPQly!$B68,0)),"",QuarterlyDataCVM!V72*OFFSET(AnnualDataCP!V$14,PYPQly!$B68,0)/OFFSET(AnnualDataCVM!V$14,PYPQly!$B68,0))</f>
        <v>31.25</v>
      </c>
      <c r="W72" s="18">
        <f ca="1">IF(ISERROR(QuarterlyDataCVM!W72*OFFSET(AnnualDataCP!W$14,PYPQly!$B68,0)/OFFSET(AnnualDataCVM!W$14,PYPQly!$B68,0)),"",QuarterlyDataCVM!W72*OFFSET(AnnualDataCP!W$14,PYPQly!$B68,0)/OFFSET(AnnualDataCVM!W$14,PYPQly!$B68,0))</f>
        <v>439.38820171265462</v>
      </c>
      <c r="X72" s="18">
        <f ca="1">IF(ISERROR(QuarterlyDataCVM!X72*OFFSET(AnnualDataCP!X$14,PYPQly!$B68,0)/OFFSET(AnnualDataCVM!X$14,PYPQly!$B68,0)),"",QuarterlyDataCVM!X72*OFFSET(AnnualDataCP!X$14,PYPQly!$B68,0)/OFFSET(AnnualDataCVM!X$14,PYPQly!$B68,0))</f>
        <v>221.66666666666666</v>
      </c>
      <c r="Y72" s="18">
        <f ca="1">IF(ISERROR(QuarterlyDataCVM!Y72*OFFSET(AnnualDataCP!Y$14,PYPQly!$B68,0)/OFFSET(AnnualDataCVM!Y$14,PYPQly!$B68,0)),"",QuarterlyDataCVM!Y72*OFFSET(AnnualDataCP!Y$14,PYPQly!$B68,0)/OFFSET(AnnualDataCVM!Y$14,PYPQly!$B68,0))</f>
        <v>856.96200941915231</v>
      </c>
      <c r="Z72" s="18">
        <f ca="1">IF(ISERROR(QuarterlyDataCVM!Z72*OFFSET(AnnualDataCP!Z$14,PYPQly!$B68,0)/OFFSET(AnnualDataCVM!Z$14,PYPQly!$B68,0)),"",QuarterlyDataCVM!Z72*OFFSET(AnnualDataCP!Z$14,PYPQly!$B68,0)/OFFSET(AnnualDataCVM!Z$14,PYPQly!$B68,0))</f>
        <v>1770.4460797431095</v>
      </c>
      <c r="AA72" s="18">
        <f ca="1">IF(ISERROR(QuarterlyDataCVM!AA72*OFFSET(AnnualDataCP!AA$14,PYPQly!$B68,0)/OFFSET(AnnualDataCVM!AA$14,PYPQly!$B68,0)),"",QuarterlyDataCVM!AA72*OFFSET(AnnualDataCP!AA$14,PYPQly!$B68,0)/OFFSET(AnnualDataCVM!AA$14,PYPQly!$B68,0))</f>
        <v>112.61261261261261</v>
      </c>
      <c r="AB72" s="18">
        <f ca="1">IF(ISERROR(QuarterlyDataCVM!AB72*OFFSET(AnnualDataCP!AB$14,PYPQly!$B68,0)/OFFSET(AnnualDataCVM!AB$14,PYPQly!$B68,0)),"",QuarterlyDataCVM!AB72*OFFSET(AnnualDataCP!AB$14,PYPQly!$B68,0)/OFFSET(AnnualDataCVM!AB$14,PYPQly!$B68,0))</f>
        <v>966.24989366227135</v>
      </c>
      <c r="AC72" s="18">
        <f ca="1">IF(ISERROR(QuarterlyDataCVM!AC72*OFFSET(AnnualDataCP!AC$14,PYPQly!$B68,0)/OFFSET(AnnualDataCVM!AC$14,PYPQly!$B68,0)),"",QuarterlyDataCVM!AC72*OFFSET(AnnualDataCP!AC$14,PYPQly!$B68,0)/OFFSET(AnnualDataCVM!AC$14,PYPQly!$B68,0))</f>
        <v>701.71116361488487</v>
      </c>
      <c r="AD72" s="18">
        <f ca="1">IF(ISERROR(QuarterlyDataCVM!AD72*OFFSET(AnnualDataCP!AD$14,PYPQly!$B68,0)/OFFSET(AnnualDataCVM!AD$14,PYPQly!$B68,0)),"",QuarterlyDataCVM!AD72*OFFSET(AnnualDataCP!AD$14,PYPQly!$B68,0)/OFFSET(AnnualDataCVM!AD$14,PYPQly!$B68,0))</f>
        <v>263.81133290405666</v>
      </c>
      <c r="AE72" s="18">
        <f ca="1">IF(ISERROR(QuarterlyDataCVM!AE72*OFFSET(AnnualDataCP!AE$14,PYPQly!$B68,0)/OFFSET(AnnualDataCVM!AE$14,PYPQly!$B68,0)),"",QuarterlyDataCVM!AE72*OFFSET(AnnualDataCP!AE$14,PYPQly!$B68,0)/OFFSET(AnnualDataCVM!AE$14,PYPQly!$B68,0))</f>
        <v>347.41220423412204</v>
      </c>
      <c r="AF72" s="18">
        <f ca="1">IF(ISERROR(QuarterlyDataCVM!AF72*OFFSET(AnnualDataCP!AF$14,PYPQly!$B68,0)/OFFSET(AnnualDataCVM!AF$14,PYPQly!$B68,0)),"",QuarterlyDataCVM!AF72*OFFSET(AnnualDataCP!AF$14,PYPQly!$B68,0)/OFFSET(AnnualDataCVM!AF$14,PYPQly!$B68,0))</f>
        <v>1209.6553255931349</v>
      </c>
      <c r="AG72" s="18">
        <f ca="1">IF(ISERROR(QuarterlyDataCVM!AG72*OFFSET(AnnualDataCP!AG$14,PYPQly!$B68,0)/OFFSET(AnnualDataCVM!AG$14,PYPQly!$B68,0)),"",QuarterlyDataCVM!AG72*OFFSET(AnnualDataCP!AG$14,PYPQly!$B68,0)/OFFSET(AnnualDataCVM!AG$14,PYPQly!$B68,0))</f>
        <v>670.11155846334509</v>
      </c>
      <c r="AH72" s="18">
        <f ca="1">IF(ISERROR(QuarterlyDataCVM!AH72*OFFSET(AnnualDataCP!AH$14,PYPQly!$B68,0)/OFFSET(AnnualDataCVM!AH$14,PYPQly!$B68,0)),"",QuarterlyDataCVM!AH72*OFFSET(AnnualDataCP!AH$14,PYPQly!$B68,0)/OFFSET(AnnualDataCVM!AH$14,PYPQly!$B68,0))</f>
        <v>474.65292841648591</v>
      </c>
      <c r="AI72" s="18">
        <f ca="1">IF(ISERROR(QuarterlyDataCVM!AI72*OFFSET(AnnualDataCP!AI$14,PYPQly!$B68,0)/OFFSET(AnnualDataCVM!AI$14,PYPQly!$B68,0)),"",QuarterlyDataCVM!AI72*OFFSET(AnnualDataCP!AI$14,PYPQly!$B68,0)/OFFSET(AnnualDataCVM!AI$14,PYPQly!$B68,0))</f>
        <v>63.325542570951583</v>
      </c>
      <c r="AJ72" s="18">
        <f ca="1">IF(ISERROR(QuarterlyDataCVM!AJ72*OFFSET(AnnualDataCP!AJ$14,PYPQly!$B68,0)/OFFSET(AnnualDataCVM!AJ$14,PYPQly!$B68,0)),"",QuarterlyDataCVM!AJ72*OFFSET(AnnualDataCP!AJ$14,PYPQly!$B68,0)/OFFSET(AnnualDataCVM!AJ$14,PYPQly!$B68,0))</f>
        <v>2728.2692356850716</v>
      </c>
      <c r="AK72" s="18">
        <f ca="1">IF(ISERROR(QuarterlyDataCVM!AK72*OFFSET(AnnualDataCP!AK$14,PYPQly!$B68,0)/OFFSET(AnnualDataCVM!AK$14,PYPQly!$B68,0)),"",QuarterlyDataCVM!AK72*OFFSET(AnnualDataCP!AK$14,PYPQly!$B68,0)/OFFSET(AnnualDataCVM!AK$14,PYPQly!$B68,0))</f>
        <v>534.33468067906222</v>
      </c>
      <c r="AL72" s="18">
        <f ca="1">IF(ISERROR(QuarterlyDataCVM!AL72*OFFSET(AnnualDataCP!AL$14,PYPQly!$B68,0)/OFFSET(AnnualDataCVM!AL$14,PYPQly!$B68,0)),"",QuarterlyDataCVM!AL72*OFFSET(AnnualDataCP!AL$14,PYPQly!$B68,0)/OFFSET(AnnualDataCVM!AL$14,PYPQly!$B68,0))</f>
        <v>865.70053357047573</v>
      </c>
      <c r="AM72" s="18">
        <f ca="1">IF(ISERROR(QuarterlyDataCVM!AM72*OFFSET(AnnualDataCP!AM$14,PYPQly!$B68,0)/OFFSET(AnnualDataCVM!AM$14,PYPQly!$B68,0)),"",QuarterlyDataCVM!AM72*OFFSET(AnnualDataCP!AM$14,PYPQly!$B68,0)/OFFSET(AnnualDataCVM!AM$14,PYPQly!$B68,0))</f>
        <v>1327.9082106380156</v>
      </c>
      <c r="AN72" s="18">
        <f ca="1">IF(ISERROR(QuarterlyDataCVM!AN72*OFFSET(AnnualDataCP!AN$14,PYPQly!$B68,0)/OFFSET(AnnualDataCVM!AN$14,PYPQly!$B68,0)),"",QuarterlyDataCVM!AN72*OFFSET(AnnualDataCP!AN$14,PYPQly!$B68,0)/OFFSET(AnnualDataCVM!AN$14,PYPQly!$B68,0))</f>
        <v>402.18158448235567</v>
      </c>
      <c r="AO72" s="18">
        <f ca="1">IF(ISERROR(QuarterlyDataCVM!AO72*OFFSET(AnnualDataCP!AO$14,PYPQly!$B68,0)/OFFSET(AnnualDataCVM!AO$14,PYPQly!$B68,0)),"",QuarterlyDataCVM!AO72*OFFSET(AnnualDataCP!AO$14,PYPQly!$B68,0)/OFFSET(AnnualDataCVM!AO$14,PYPQly!$B68,0))</f>
        <v>402.18158448235567</v>
      </c>
      <c r="AP72" s="18">
        <f ca="1">IF(ISERROR(QuarterlyDataCVM!AP72*OFFSET(AnnualDataCP!AP$14,PYPQly!$B68,0)/OFFSET(AnnualDataCVM!AP$14,PYPQly!$B68,0)),"",QuarterlyDataCVM!AP72*OFFSET(AnnualDataCP!AP$14,PYPQly!$B68,0)/OFFSET(AnnualDataCVM!AP$14,PYPQly!$B68,0))</f>
        <v>2540.8299009727457</v>
      </c>
      <c r="AQ72" s="18">
        <f ca="1">IF(ISERROR(QuarterlyDataCVM!AQ72*OFFSET(AnnualDataCP!AQ$14,PYPQly!$B68,0)/OFFSET(AnnualDataCVM!AQ$14,PYPQly!$B68,0)),"",QuarterlyDataCVM!AQ72*OFFSET(AnnualDataCP!AQ$14,PYPQly!$B68,0)/OFFSET(AnnualDataCVM!AQ$14,PYPQly!$B68,0))</f>
        <v>2540.8299009727457</v>
      </c>
      <c r="AR72" s="18">
        <f ca="1">IF(ISERROR(QuarterlyDataCVM!AR72*OFFSET(AnnualDataCP!AR$14,PYPQly!$B68,0)/OFFSET(AnnualDataCVM!AR$14,PYPQly!$B68,0)),"",QuarterlyDataCVM!AR72*OFFSET(AnnualDataCP!AR$14,PYPQly!$B68,0)/OFFSET(AnnualDataCVM!AR$14,PYPQly!$B68,0))</f>
        <v>297.94049008168025</v>
      </c>
      <c r="AS72" s="18">
        <f ca="1">IF(ISERROR(QuarterlyDataCVM!AS72*OFFSET(AnnualDataCP!AS$14,PYPQly!$B68,0)/OFFSET(AnnualDataCVM!AS$14,PYPQly!$B68,0)),"",QuarterlyDataCVM!AS72*OFFSET(AnnualDataCP!AS$14,PYPQly!$B68,0)/OFFSET(AnnualDataCVM!AS$14,PYPQly!$B68,0))</f>
        <v>953.39144215530905</v>
      </c>
      <c r="AT72" s="18">
        <f ca="1">IF(ISERROR(QuarterlyDataCVM!AT72*OFFSET(AnnualDataCP!AT$14,PYPQly!$B68,0)/OFFSET(AnnualDataCVM!AT$14,PYPQly!$B68,0)),"",QuarterlyDataCVM!AT72*OFFSET(AnnualDataCP!AT$14,PYPQly!$B68,0)/OFFSET(AnnualDataCVM!AT$14,PYPQly!$B68,0))</f>
        <v>166.53727144866386</v>
      </c>
      <c r="AU72" s="18">
        <f ca="1">IF(ISERROR(QuarterlyDataCVM!AU72*OFFSET(AnnualDataCP!AU$14,PYPQly!$B68,0)/OFFSET(AnnualDataCVM!AU$14,PYPQly!$B68,0)),"",QuarterlyDataCVM!AU72*OFFSET(AnnualDataCP!AU$14,PYPQly!$B68,0)/OFFSET(AnnualDataCVM!AU$14,PYPQly!$B68,0))</f>
        <v>226.17989803350326</v>
      </c>
      <c r="AV72" s="18">
        <f ca="1">IF(ISERROR(QuarterlyDataCVM!AV72*OFFSET(AnnualDataCP!AV$14,PYPQly!$B68,0)/OFFSET(AnnualDataCVM!AV$14,PYPQly!$B68,0)),"",QuarterlyDataCVM!AV72*OFFSET(AnnualDataCP!AV$14,PYPQly!$B68,0)/OFFSET(AnnualDataCVM!AV$14,PYPQly!$B68,0))</f>
        <v>588.8705114254625</v>
      </c>
      <c r="AW72" s="18">
        <f ca="1">IF(ISERROR(QuarterlyDataCVM!AW72*OFFSET(AnnualDataCP!AW$14,PYPQly!$B68,0)/OFFSET(AnnualDataCVM!AW$14,PYPQly!$B68,0)),"",QuarterlyDataCVM!AW72*OFFSET(AnnualDataCP!AW$14,PYPQly!$B68,0)/OFFSET(AnnualDataCVM!AW$14,PYPQly!$B68,0))</f>
        <v>308.89457120377654</v>
      </c>
      <c r="AX72" s="18">
        <f ca="1">IF(ISERROR(QuarterlyDataCVM!AX72*OFFSET(AnnualDataCP!AX$14,PYPQly!$B68,0)/OFFSET(AnnualDataCVM!AX$14,PYPQly!$B68,0)),"",QuarterlyDataCVM!AX72*OFFSET(AnnualDataCP!AX$14,PYPQly!$B68,0)/OFFSET(AnnualDataCVM!AX$14,PYPQly!$B68,0))</f>
        <v>2596.2286689419793</v>
      </c>
      <c r="AY72" s="18">
        <f ca="1">IF(ISERROR(QuarterlyDataCVM!AY72*OFFSET(AnnualDataCP!AY$14,PYPQly!$B68,0)/OFFSET(AnnualDataCVM!AY$14,PYPQly!$B68,0)),"",QuarterlyDataCVM!AY72*OFFSET(AnnualDataCP!AY$14,PYPQly!$B68,0)/OFFSET(AnnualDataCVM!AY$14,PYPQly!$B68,0))</f>
        <v>2596.2286689419793</v>
      </c>
      <c r="AZ72" s="18">
        <f ca="1">IF(ISERROR(QuarterlyDataCVM!AZ72*OFFSET(AnnualDataCP!AZ$14,PYPQly!$B68,0)/OFFSET(AnnualDataCVM!AZ$14,PYPQly!$B68,0)),"",QuarterlyDataCVM!AZ72*OFFSET(AnnualDataCP!AZ$14,PYPQly!$B68,0)/OFFSET(AnnualDataCVM!AZ$14,PYPQly!$B68,0))</f>
        <v>3330.7242975422128</v>
      </c>
      <c r="BA72" s="18">
        <f ca="1">IF(ISERROR(QuarterlyDataCVM!BA72*OFFSET(AnnualDataCP!BA$14,PYPQly!$B68,0)/OFFSET(AnnualDataCVM!BA$14,PYPQly!$B68,0)),"",QuarterlyDataCVM!BA72*OFFSET(AnnualDataCP!BA$14,PYPQly!$B68,0)/OFFSET(AnnualDataCVM!BA$14,PYPQly!$B68,0))</f>
        <v>1929.6177558569666</v>
      </c>
      <c r="BB72" s="18">
        <f ca="1">IF(ISERROR(QuarterlyDataCVM!BB72*OFFSET(AnnualDataCP!BB$14,PYPQly!$B68,0)/OFFSET(AnnualDataCVM!BB$14,PYPQly!$B68,0)),"",QuarterlyDataCVM!BB72*OFFSET(AnnualDataCP!BB$14,PYPQly!$B68,0)/OFFSET(AnnualDataCVM!BB$14,PYPQly!$B68,0))</f>
        <v>1400.1805078929308</v>
      </c>
      <c r="BC72" s="18">
        <f ca="1">IF(ISERROR(QuarterlyDataCVM!BC72*OFFSET(AnnualDataCP!BC$14,PYPQly!$B68,0)/OFFSET(AnnualDataCVM!BC$14,PYPQly!$B68,0)),"",QuarterlyDataCVM!BC72*OFFSET(AnnualDataCP!BC$14,PYPQly!$B68,0)/OFFSET(AnnualDataCVM!BC$14,PYPQly!$B68,0))</f>
        <v>764.82456759618776</v>
      </c>
      <c r="BD72" s="18">
        <f ca="1">IF(ISERROR(QuarterlyDataCVM!BD72*OFFSET(AnnualDataCP!BD$14,PYPQly!$B68,0)/OFFSET(AnnualDataCVM!BD$14,PYPQly!$B68,0)),"",QuarterlyDataCVM!BD72*OFFSET(AnnualDataCP!BD$14,PYPQly!$B68,0)/OFFSET(AnnualDataCVM!BD$14,PYPQly!$B68,0))</f>
        <v>636.39170040485828</v>
      </c>
      <c r="BE72" s="18">
        <f ca="1">IF(ISERROR(QuarterlyDataCVM!BE72*OFFSET(AnnualDataCP!BE$14,PYPQly!$B68,0)/OFFSET(AnnualDataCVM!BE$14,PYPQly!$B68,0)),"",QuarterlyDataCVM!BE72*OFFSET(AnnualDataCP!BE$14,PYPQly!$B68,0)/OFFSET(AnnualDataCVM!BE$14,PYPQly!$B68,0))</f>
        <v>4610.3413554633471</v>
      </c>
      <c r="BF72" s="18">
        <f ca="1">IF(ISERROR(QuarterlyDataCVM!BF72*OFFSET(AnnualDataCP!BF$14,PYPQly!$B68,0)/OFFSET(AnnualDataCVM!BF$14,PYPQly!$B68,0)),"",QuarterlyDataCVM!BF72*OFFSET(AnnualDataCP!BF$14,PYPQly!$B68,0)/OFFSET(AnnualDataCVM!BF$14,PYPQly!$B68,0))</f>
        <v>1291.7604779063151</v>
      </c>
      <c r="BG72" s="18">
        <f ca="1">IF(ISERROR(QuarterlyDataCVM!BG72*OFFSET(AnnualDataCP!BG$14,PYPQly!$B68,0)/OFFSET(AnnualDataCVM!BG$14,PYPQly!$B68,0)),"",QuarterlyDataCVM!BG72*OFFSET(AnnualDataCP!BG$14,PYPQly!$B68,0)/OFFSET(AnnualDataCVM!BG$14,PYPQly!$B68,0))</f>
        <v>598.35240274599539</v>
      </c>
      <c r="BH72" s="18">
        <f ca="1">IF(ISERROR(QuarterlyDataCVM!BH72*OFFSET(AnnualDataCP!BH$14,PYPQly!$B68,0)/OFFSET(AnnualDataCVM!BH$14,PYPQly!$B68,0)),"",QuarterlyDataCVM!BH72*OFFSET(AnnualDataCP!BH$14,PYPQly!$B68,0)/OFFSET(AnnualDataCVM!BH$14,PYPQly!$B68,0))</f>
        <v>694.88614298323034</v>
      </c>
      <c r="BI72" s="18">
        <f ca="1">IF(ISERROR(QuarterlyDataCVM!BI72*OFFSET(AnnualDataCP!BI$14,PYPQly!$B68,0)/OFFSET(AnnualDataCVM!BI$14,PYPQly!$B68,0)),"",QuarterlyDataCVM!BI72*OFFSET(AnnualDataCP!BI$14,PYPQly!$B68,0)/OFFSET(AnnualDataCVM!BI$14,PYPQly!$B68,0))</f>
        <v>3317.4712484160987</v>
      </c>
      <c r="BJ72" s="18">
        <f ca="1">IF(ISERROR(QuarterlyDataCVM!BJ72*OFFSET(AnnualDataCP!BJ$14,PYPQly!$B68,0)/OFFSET(AnnualDataCVM!BJ$14,PYPQly!$B68,0)),"",QuarterlyDataCVM!BJ72*OFFSET(AnnualDataCP!BJ$14,PYPQly!$B68,0)/OFFSET(AnnualDataCVM!BJ$14,PYPQly!$B68,0))</f>
        <v>3137.6234664578437</v>
      </c>
      <c r="BK72" s="18">
        <f ca="1">IF(ISERROR(QuarterlyDataCVM!BK72*OFFSET(AnnualDataCP!BK$14,PYPQly!$B68,0)/OFFSET(AnnualDataCVM!BK$14,PYPQly!$B68,0)),"",QuarterlyDataCVM!BK72*OFFSET(AnnualDataCP!BK$14,PYPQly!$B68,0)/OFFSET(AnnualDataCVM!BK$14,PYPQly!$B68,0))</f>
        <v>181.59548872180451</v>
      </c>
      <c r="BL72" s="18">
        <f ca="1">IF(ISERROR(QuarterlyDataCVM!BL72*OFFSET(AnnualDataCP!BL$14,PYPQly!$B68,0)/OFFSET(AnnualDataCVM!BL$14,PYPQly!$B68,0)),"",QuarterlyDataCVM!BL72*OFFSET(AnnualDataCP!BL$14,PYPQly!$B68,0)/OFFSET(AnnualDataCVM!BL$14,PYPQly!$B68,0))</f>
        <v>2165.5604893846707</v>
      </c>
      <c r="BM72" s="18">
        <f ca="1">IF(ISERROR(QuarterlyDataCVM!BM72*OFFSET(AnnualDataCP!BM$14,PYPQly!$B68,0)/OFFSET(AnnualDataCVM!BM$14,PYPQly!$B68,0)),"",QuarterlyDataCVM!BM72*OFFSET(AnnualDataCP!BM$14,PYPQly!$B68,0)/OFFSET(AnnualDataCVM!BM$14,PYPQly!$B68,0))</f>
        <v>2165.5604893846707</v>
      </c>
      <c r="BN72" s="18">
        <f ca="1">IF(ISERROR(QuarterlyDataCVM!BN72*OFFSET(AnnualDataCP!BN$14,PYPQly!$B68,0)/OFFSET(AnnualDataCVM!BN$14,PYPQly!$B68,0)),"",QuarterlyDataCVM!BN72*OFFSET(AnnualDataCP!BN$14,PYPQly!$B68,0)/OFFSET(AnnualDataCVM!BN$14,PYPQly!$B68,0))</f>
        <v>1269.8726287262873</v>
      </c>
      <c r="BO72" s="18">
        <f ca="1">IF(ISERROR(QuarterlyDataCVM!BO72*OFFSET(AnnualDataCP!BO$14,PYPQly!$B68,0)/OFFSET(AnnualDataCVM!BO$14,PYPQly!$B68,0)),"",QuarterlyDataCVM!BO72*OFFSET(AnnualDataCP!BO$14,PYPQly!$B68,0)/OFFSET(AnnualDataCVM!BO$14,PYPQly!$B68,0))</f>
        <v>1269.8726287262873</v>
      </c>
      <c r="BP72" s="18">
        <f ca="1">IF(ISERROR(QuarterlyDataCVM!BP72*OFFSET(AnnualDataCP!BP$14,PYPQly!$B68,0)/OFFSET(AnnualDataCVM!BP$14,PYPQly!$B68,0)),"",QuarterlyDataCVM!BP72*OFFSET(AnnualDataCP!BP$14,PYPQly!$B68,0)/OFFSET(AnnualDataCVM!BP$14,PYPQly!$B68,0))</f>
        <v>3078.7319311663482</v>
      </c>
      <c r="BQ72" s="18">
        <f ca="1">IF(ISERROR(QuarterlyDataCVM!BQ72*OFFSET(AnnualDataCP!BQ$14,PYPQly!$B68,0)/OFFSET(AnnualDataCVM!BQ$14,PYPQly!$B68,0)),"",QuarterlyDataCVM!BQ72*OFFSET(AnnualDataCP!BQ$14,PYPQly!$B68,0)/OFFSET(AnnualDataCVM!BQ$14,PYPQly!$B68,0))</f>
        <v>3078.7319311663482</v>
      </c>
      <c r="BR72" s="18">
        <f ca="1">IF(ISERROR(QuarterlyDataCVM!BR72*OFFSET(AnnualDataCP!BR$14,PYPQly!$B68,0)/OFFSET(AnnualDataCVM!BR$14,PYPQly!$B68,0)),"",QuarterlyDataCVM!BR72*OFFSET(AnnualDataCP!BR$14,PYPQly!$B68,0)/OFFSET(AnnualDataCVM!BR$14,PYPQly!$B68,0))</f>
        <v>4342.4855034264629</v>
      </c>
      <c r="BS72" s="18">
        <f ca="1">IF(ISERROR(QuarterlyDataCVM!BS72*OFFSET(AnnualDataCP!BS$14,PYPQly!$B68,0)/OFFSET(AnnualDataCVM!BS$14,PYPQly!$B68,0)),"",QuarterlyDataCVM!BS72*OFFSET(AnnualDataCP!BS$14,PYPQly!$B68,0)/OFFSET(AnnualDataCVM!BS$14,PYPQly!$B68,0))</f>
        <v>2124.300215827338</v>
      </c>
      <c r="BT72" s="18">
        <f ca="1">IF(ISERROR(QuarterlyDataCVM!BT72*OFFSET(AnnualDataCP!BT$14,PYPQly!$B68,0)/OFFSET(AnnualDataCVM!BT$14,PYPQly!$B68,0)),"",QuarterlyDataCVM!BT72*OFFSET(AnnualDataCP!BT$14,PYPQly!$B68,0)/OFFSET(AnnualDataCVM!BT$14,PYPQly!$B68,0))</f>
        <v>2218.8372491853884</v>
      </c>
      <c r="BU72" s="18">
        <f ca="1">IF(ISERROR(QuarterlyDataCVM!BU72*OFFSET(AnnualDataCP!BU$14,PYPQly!$B68,0)/OFFSET(AnnualDataCVM!BU$14,PYPQly!$B68,0)),"",QuarterlyDataCVM!BU72*OFFSET(AnnualDataCP!BU$14,PYPQly!$B68,0)/OFFSET(AnnualDataCVM!BU$14,PYPQly!$B68,0))</f>
        <v>249.41128205128206</v>
      </c>
      <c r="BV72" s="18">
        <f ca="1">IF(ISERROR(QuarterlyDataCVM!BV72*OFFSET(AnnualDataCP!BV$14,PYPQly!$B68,0)/OFFSET(AnnualDataCVM!BV$14,PYPQly!$B68,0)),"",QuarterlyDataCVM!BV72*OFFSET(AnnualDataCP!BV$14,PYPQly!$B68,0)/OFFSET(AnnualDataCVM!BV$14,PYPQly!$B68,0))</f>
        <v>1833.1254166666668</v>
      </c>
      <c r="BW72" s="18">
        <f ca="1">IF(ISERROR(QuarterlyDataCVM!BW72*OFFSET(AnnualDataCP!BW$14,PYPQly!$B68,0)/OFFSET(AnnualDataCVM!BW$14,PYPQly!$B68,0)),"",QuarterlyDataCVM!BW72*OFFSET(AnnualDataCP!BW$14,PYPQly!$B68,0)/OFFSET(AnnualDataCVM!BW$14,PYPQly!$B68,0))</f>
        <v>137.26293103448276</v>
      </c>
      <c r="BX72" s="18">
        <f ca="1">IF(ISERROR(QuarterlyDataCVM!BX72*OFFSET(AnnualDataCP!BX$14,PYPQly!$B68,0)/OFFSET(AnnualDataCVM!BX$14,PYPQly!$B68,0)),"",QuarterlyDataCVM!BX72*OFFSET(AnnualDataCP!BX$14,PYPQly!$B68,0)/OFFSET(AnnualDataCVM!BX$14,PYPQly!$B68,0))</f>
        <v>3243.8488130756259</v>
      </c>
      <c r="BY72" s="18">
        <f ca="1">IF(ISERROR(QuarterlyDataCVM!BY72*OFFSET(AnnualDataCP!BY$14,PYPQly!$B68,0)/OFFSET(AnnualDataCVM!BY$14,PYPQly!$B68,0)),"",QuarterlyDataCVM!BY72*OFFSET(AnnualDataCP!BY$14,PYPQly!$B68,0)/OFFSET(AnnualDataCVM!BY$14,PYPQly!$B68,0))</f>
        <v>1986.3054001721171</v>
      </c>
      <c r="BZ72" s="18">
        <f ca="1">IF(ISERROR(QuarterlyDataCVM!BZ72*OFFSET(AnnualDataCP!BZ$14,PYPQly!$B68,0)/OFFSET(AnnualDataCVM!BZ$14,PYPQly!$B68,0)),"",QuarterlyDataCVM!BZ72*OFFSET(AnnualDataCP!BZ$14,PYPQly!$B68,0)/OFFSET(AnnualDataCVM!BZ$14,PYPQly!$B68,0))</f>
        <v>961.46696935300793</v>
      </c>
      <c r="CA72" s="18">
        <f ca="1">IF(ISERROR(QuarterlyDataCVM!CA72*OFFSET(AnnualDataCP!CA$14,PYPQly!$B68,0)/OFFSET(AnnualDataCVM!CA$14,PYPQly!$B68,0)),"",QuarterlyDataCVM!CA72*OFFSET(AnnualDataCP!CA$14,PYPQly!$B68,0)/OFFSET(AnnualDataCVM!CA$14,PYPQly!$B68,0))</f>
        <v>1024.7609697455421</v>
      </c>
      <c r="CB72" s="18">
        <f ca="1">IF(ISERROR(QuarterlyDataCVM!CB72*OFFSET(AnnualDataCP!CB$14,PYPQly!$B68,0)/OFFSET(AnnualDataCVM!CB$14,PYPQly!$B68,0)),"",QuarterlyDataCVM!CB72*OFFSET(AnnualDataCP!CB$14,PYPQly!$B68,0)/OFFSET(AnnualDataCVM!CB$14,PYPQly!$B68,0))</f>
        <v>1257.284147557328</v>
      </c>
      <c r="CC72" s="18">
        <f ca="1">IF(ISERROR(QuarterlyDataCVM!CC72*OFFSET(AnnualDataCP!CC$14,PYPQly!$B68,0)/OFFSET(AnnualDataCVM!CC$14,PYPQly!$B68,0)),"",QuarterlyDataCVM!CC72*OFFSET(AnnualDataCP!CC$14,PYPQly!$B68,0)/OFFSET(AnnualDataCVM!CC$14,PYPQly!$B68,0))</f>
        <v>92.34615384615384</v>
      </c>
      <c r="CD72" s="18">
        <f ca="1">IF(ISERROR(QuarterlyDataCVM!CD72*OFFSET(AnnualDataCP!CD$14,PYPQly!$B68,0)/OFFSET(AnnualDataCVM!CD$14,PYPQly!$B68,0)),"",QuarterlyDataCVM!CD72*OFFSET(AnnualDataCP!CD$14,PYPQly!$B68,0)/OFFSET(AnnualDataCVM!CD$14,PYPQly!$B68,0))</f>
        <v>405.43956043956047</v>
      </c>
      <c r="CE72" s="18">
        <f ca="1">IF(ISERROR(QuarterlyDataCVM!CE72*OFFSET(AnnualDataCP!CE$14,PYPQly!$B68,0)/OFFSET(AnnualDataCVM!CE$14,PYPQly!$B68,0)),"",QuarterlyDataCVM!CE72*OFFSET(AnnualDataCP!CE$14,PYPQly!$B68,0)/OFFSET(AnnualDataCVM!CE$14,PYPQly!$B68,0))</f>
        <v>759.84990476190478</v>
      </c>
      <c r="CF72" s="18">
        <f ca="1">IF(ISERROR(QuarterlyDataCVM!CF72*OFFSET(AnnualDataCP!CF$14,PYPQly!$B68,0)/OFFSET(AnnualDataCVM!CF$14,PYPQly!$B68,0)),"",QuarterlyDataCVM!CF72*OFFSET(AnnualDataCP!CF$14,PYPQly!$B68,0)/OFFSET(AnnualDataCVM!CF$14,PYPQly!$B68,0))</f>
        <v>3376.7429218573047</v>
      </c>
      <c r="CG72" s="18">
        <f ca="1">IF(ISERROR(QuarterlyDataCVM!CG72*OFFSET(AnnualDataCP!CG$14,PYPQly!$B68,0)/OFFSET(AnnualDataCVM!CG$14,PYPQly!$B68,0)),"",QuarterlyDataCVM!CG72*OFFSET(AnnualDataCP!CG$14,PYPQly!$B68,0)/OFFSET(AnnualDataCVM!CG$14,PYPQly!$B68,0))</f>
        <v>3376.7429218573047</v>
      </c>
      <c r="CH72" s="18">
        <f ca="1">IF(ISERROR(QuarterlyDataCVM!CH72*OFFSET(AnnualDataCP!CH$14,PYPQly!$B68,0)/OFFSET(AnnualDataCVM!CH$14,PYPQly!$B68,0)),"",QuarterlyDataCVM!CH72*OFFSET(AnnualDataCP!CH$14,PYPQly!$B68,0)/OFFSET(AnnualDataCVM!CH$14,PYPQly!$B68,0))</f>
        <v>2503.0432437830818</v>
      </c>
      <c r="CI72" s="18">
        <f ca="1">IF(ISERROR(QuarterlyDataCVM!CI72*OFFSET(AnnualDataCP!CI$14,PYPQly!$B68,0)/OFFSET(AnnualDataCVM!CI$14,PYPQly!$B68,0)),"",QuarterlyDataCVM!CI72*OFFSET(AnnualDataCP!CI$14,PYPQly!$B68,0)/OFFSET(AnnualDataCVM!CI$14,PYPQly!$B68,0))</f>
        <v>873.46288673482934</v>
      </c>
      <c r="CJ72" s="18">
        <f ca="1">IF(ISERROR(QuarterlyDataCVM!CJ72*OFFSET(AnnualDataCP!CJ$14,PYPQly!$B68,0)/OFFSET(AnnualDataCVM!CJ$14,PYPQly!$B68,0)),"",QuarterlyDataCVM!CJ72*OFFSET(AnnualDataCP!CJ$14,PYPQly!$B68,0)/OFFSET(AnnualDataCVM!CJ$14,PYPQly!$B68,0))</f>
        <v>3807.761722872795</v>
      </c>
      <c r="CK72" s="18">
        <f ca="1">IF(ISERROR(QuarterlyDataCVM!CK72*OFFSET(AnnualDataCP!CK$14,PYPQly!$B68,0)/OFFSET(AnnualDataCVM!CK$14,PYPQly!$B68,0)),"",QuarterlyDataCVM!CK72*OFFSET(AnnualDataCP!CK$14,PYPQly!$B68,0)/OFFSET(AnnualDataCVM!CK$14,PYPQly!$B68,0))</f>
        <v>1191.3631875071765</v>
      </c>
      <c r="CL72" s="18">
        <f ca="1">IF(ISERROR(QuarterlyDataCVM!CL72*OFFSET(AnnualDataCP!CL$14,PYPQly!$B68,0)/OFFSET(AnnualDataCVM!CL$14,PYPQly!$B68,0)),"",QuarterlyDataCVM!CL72*OFFSET(AnnualDataCP!CL$14,PYPQly!$B68,0)/OFFSET(AnnualDataCVM!CL$14,PYPQly!$B68,0))</f>
        <v>2615.7619570728411</v>
      </c>
      <c r="CM72" s="18">
        <f ca="1">IF(ISERROR(QuarterlyDataCVM!CM72*OFFSET(AnnualDataCP!CM$14,PYPQly!$B68,0)/OFFSET(AnnualDataCVM!CM$14,PYPQly!$B68,0)),"",QuarterlyDataCVM!CM72*OFFSET(AnnualDataCP!CM$14,PYPQly!$B68,0)/OFFSET(AnnualDataCVM!CM$14,PYPQly!$B68,0))</f>
        <v>1360.6432238193017</v>
      </c>
      <c r="CN72" s="18">
        <f ca="1">IF(ISERROR(QuarterlyDataCVM!CN72*OFFSET(AnnualDataCP!CN$14,PYPQly!$B68,0)/OFFSET(AnnualDataCVM!CN$14,PYPQly!$B68,0)),"",QuarterlyDataCVM!CN72*OFFSET(AnnualDataCP!CN$14,PYPQly!$B68,0)/OFFSET(AnnualDataCVM!CN$14,PYPQly!$B68,0))</f>
        <v>1235.2393644284982</v>
      </c>
      <c r="CO72" s="18">
        <f ca="1">IF(ISERROR(QuarterlyDataCVM!CO72*OFFSET(AnnualDataCP!CO$14,PYPQly!$B68,0)/OFFSET(AnnualDataCVM!CO$14,PYPQly!$B68,0)),"",QuarterlyDataCVM!CO72*OFFSET(AnnualDataCP!CO$14,PYPQly!$B68,0)/OFFSET(AnnualDataCVM!CO$14,PYPQly!$B68,0))</f>
        <v>21.025641025641026</v>
      </c>
      <c r="CP72" s="18">
        <f ca="1">IF(ISERROR(QuarterlyDataCVM!CP72*OFFSET(AnnualDataCP!CP$14,PYPQly!$B68,0)/OFFSET(AnnualDataCVM!CP$14,PYPQly!$B68,0)),"",QuarterlyDataCVM!CP72*OFFSET(AnnualDataCP!CP$14,PYPQly!$B68,0)/OFFSET(AnnualDataCVM!CP$14,PYPQly!$B68,0))</f>
        <v>18822.030000755687</v>
      </c>
      <c r="CQ72" s="18">
        <f ca="1">IF(ISERROR(QuarterlyDataCVM!CQ72*OFFSET(AnnualDataCP!CQ$14,PYPQly!$B68,0)/OFFSET(AnnualDataCVM!CQ$14,PYPQly!$B68,0)),"",QuarterlyDataCVM!CQ72*OFFSET(AnnualDataCP!CQ$14,PYPQly!$B68,0)/OFFSET(AnnualDataCVM!CQ$14,PYPQly!$B68,0))</f>
        <v>7142.8199902565766</v>
      </c>
      <c r="CR72" s="18">
        <f ca="1">IF(ISERROR(QuarterlyDataCVM!CR72*OFFSET(AnnualDataCP!CR$14,PYPQly!$B68,0)/OFFSET(AnnualDataCVM!CR$14,PYPQly!$B68,0)),"",QuarterlyDataCVM!CR72*OFFSET(AnnualDataCP!CR$14,PYPQly!$B68,0)/OFFSET(AnnualDataCVM!CR$14,PYPQly!$B68,0))</f>
        <v>3665.3574135131144</v>
      </c>
      <c r="CS72" s="18">
        <f ca="1">IF(ISERROR(QuarterlyDataCVM!CS72*OFFSET(AnnualDataCP!CS$14,PYPQly!$B68,0)/OFFSET(AnnualDataCVM!CS$14,PYPQly!$B68,0)),"",QuarterlyDataCVM!CS72*OFFSET(AnnualDataCP!CS$14,PYPQly!$B68,0)/OFFSET(AnnualDataCVM!CS$14,PYPQly!$B68,0))</f>
        <v>8014.5531639057517</v>
      </c>
      <c r="CT72" s="18">
        <f ca="1">IF(ISERROR(QuarterlyDataCVM!CT72*OFFSET(AnnualDataCP!CT$14,PYPQly!$B68,0)/OFFSET(AnnualDataCVM!CT$14,PYPQly!$B68,0)),"",QuarterlyDataCVM!CT72*OFFSET(AnnualDataCP!CT$14,PYPQly!$B68,0)/OFFSET(AnnualDataCVM!CT$14,PYPQly!$B68,0))</f>
        <v>218226.90561567101</v>
      </c>
      <c r="CU72" s="18">
        <f ca="1">IF(ISERROR(QuarterlyDataCVM!CU72*OFFSET(AnnualDataCP!CU$14,PYPQly!$B68,0)/OFFSET(AnnualDataCVM!CU$14,PYPQly!$B68,0)),"",QuarterlyDataCVM!CU72*OFFSET(AnnualDataCP!CU$14,PYPQly!$B68,0)/OFFSET(AnnualDataCVM!CU$14,PYPQly!$B68,0))</f>
        <v>54161.526496989398</v>
      </c>
      <c r="CV72" s="18">
        <f ca="1">IF(ISERROR(QuarterlyDataCVM!CV72*OFFSET(AnnualDataCP!CV$14,PYPQly!$B68,0)/OFFSET(AnnualDataCVM!CV$14,PYPQly!$B68,0)),"",QuarterlyDataCVM!CV72*OFFSET(AnnualDataCP!CV$14,PYPQly!$B68,0)/OFFSET(AnnualDataCVM!CV$14,PYPQly!$B68,0))</f>
        <v>34418.713201742146</v>
      </c>
      <c r="CW72" s="18">
        <f ca="1">IF(ISERROR(QuarterlyDataCVM!CW72*OFFSET(AnnualDataCP!CW$14,PYPQly!$B68,0)/OFFSET(AnnualDataCVM!CW$14,PYPQly!$B68,0)),"",QuarterlyDataCVM!CW72*OFFSET(AnnualDataCP!CW$14,PYPQly!$B68,0)/OFFSET(AnnualDataCVM!CW$14,PYPQly!$B68,0))</f>
        <v>5176.6031934547373</v>
      </c>
      <c r="CX72" s="18">
        <f ca="1">IF(ISERROR(QuarterlyDataCVM!CX72*OFFSET(AnnualDataCP!CX$14,PYPQly!$B68,0)/OFFSET(AnnualDataCVM!CX$14,PYPQly!$B68,0)),"",QuarterlyDataCVM!CX72*OFFSET(AnnualDataCP!CX$14,PYPQly!$B68,0)/OFFSET(AnnualDataCVM!CX$14,PYPQly!$B68,0))</f>
        <v>11671.346533970367</v>
      </c>
      <c r="CY72" s="18">
        <f ca="1">IF(ISERROR(QuarterlyDataCVM!CY72*OFFSET(AnnualDataCP!CY$14,PYPQly!$B68,0)/OFFSET(AnnualDataCVM!CY$14,PYPQly!$B68,0)),"",QuarterlyDataCVM!CY72*OFFSET(AnnualDataCP!CY$14,PYPQly!$B68,0)/OFFSET(AnnualDataCVM!CY$14,PYPQly!$B68,0))</f>
        <v>17567.152670516793</v>
      </c>
      <c r="CZ72" s="18">
        <f ca="1">IF(ISERROR(QuarterlyDataCVM!CZ72*OFFSET(AnnualDataCP!CZ$14,PYPQly!$B68,0)/OFFSET(AnnualDataCVM!CZ$14,PYPQly!$B68,0)),"",QuarterlyDataCVM!CZ72*OFFSET(AnnualDataCP!CZ$14,PYPQly!$B68,0)/OFFSET(AnnualDataCVM!CZ$14,PYPQly!$B68,0))</f>
        <v>12203.380457666533</v>
      </c>
      <c r="DA72" s="18">
        <f ca="1">IF(ISERROR(QuarterlyDataCVM!DA72*OFFSET(AnnualDataCP!DA$14,PYPQly!$B68,0)/OFFSET(AnnualDataCVM!DA$14,PYPQly!$B68,0)),"",QuarterlyDataCVM!DA72*OFFSET(AnnualDataCP!DA$14,PYPQly!$B68,0)/OFFSET(AnnualDataCVM!DA$14,PYPQly!$B68,0))</f>
        <v>5214.3777858969679</v>
      </c>
      <c r="DB72" s="18">
        <f ca="1">IF(ISERROR(QuarterlyDataCVM!DB72*OFFSET(AnnualDataCP!DB$14,PYPQly!$B68,0)/OFFSET(AnnualDataCVM!DB$14,PYPQly!$B68,0)),"",QuarterlyDataCVM!DB72*OFFSET(AnnualDataCP!DB$14,PYPQly!$B68,0)/OFFSET(AnnualDataCVM!DB$14,PYPQly!$B68,0))</f>
        <v>595.78341793570223</v>
      </c>
      <c r="DC72" s="18">
        <f ca="1">IF(ISERROR(QuarterlyDataCVM!DC72*OFFSET(AnnualDataCP!DC$14,PYPQly!$B68,0)/OFFSET(AnnualDataCVM!DC$14,PYPQly!$B68,0)),"",QuarterlyDataCVM!DC72*OFFSET(AnnualDataCP!DC$14,PYPQly!$B68,0)/OFFSET(AnnualDataCVM!DC$14,PYPQly!$B68,0))</f>
        <v>4619.2147762747136</v>
      </c>
      <c r="DD72" s="18">
        <f ca="1">IF(ISERROR(QuarterlyDataCVM!DD72*OFFSET(AnnualDataCP!DD$14,PYPQly!$B68,0)/OFFSET(AnnualDataCVM!DD$14,PYPQly!$B68,0)),"",QuarterlyDataCVM!DD72*OFFSET(AnnualDataCP!DD$14,PYPQly!$B68,0)/OFFSET(AnnualDataCVM!DD$14,PYPQly!$B68,0))</f>
        <v>781.55364565779121</v>
      </c>
      <c r="DE72" s="18">
        <f ca="1">IF(ISERROR(QuarterlyDataCVM!DE72*OFFSET(AnnualDataCP!DE$14,PYPQly!$B68,0)/OFFSET(AnnualDataCVM!DE$14,PYPQly!$B68,0)),"",QuarterlyDataCVM!DE72*OFFSET(AnnualDataCP!DE$14,PYPQly!$B68,0)/OFFSET(AnnualDataCVM!DE$14,PYPQly!$B68,0))</f>
        <v>960.59780219780225</v>
      </c>
      <c r="DF72" s="18">
        <f ca="1">IF(ISERROR(QuarterlyDataCVM!DF72*OFFSET(AnnualDataCP!DF$14,PYPQly!$B68,0)/OFFSET(AnnualDataCVM!DF$14,PYPQly!$B68,0)),"",QuarterlyDataCVM!DF72*OFFSET(AnnualDataCP!DF$14,PYPQly!$B68,0)/OFFSET(AnnualDataCVM!DF$14,PYPQly!$B68,0))</f>
        <v>3037.1946436631729</v>
      </c>
      <c r="DG72" s="18">
        <f ca="1">IF(ISERROR(QuarterlyDataCVM!DG72*OFFSET(AnnualDataCP!DG$14,PYPQly!$B68,0)/OFFSET(AnnualDataCVM!DG$14,PYPQly!$B68,0)),"",QuarterlyDataCVM!DG72*OFFSET(AnnualDataCP!DG$14,PYPQly!$B68,0)/OFFSET(AnnualDataCVM!DG$14,PYPQly!$B68,0))</f>
        <v>2207.8787959866222</v>
      </c>
      <c r="DH72" s="18">
        <f ca="1">IF(ISERROR(QuarterlyDataCVM!DH72*OFFSET(AnnualDataCP!DH$14,PYPQly!$B68,0)/OFFSET(AnnualDataCVM!DH$14,PYPQly!$B68,0)),"",QuarterlyDataCVM!DH72*OFFSET(AnnualDataCP!DH$14,PYPQly!$B68,0)/OFFSET(AnnualDataCVM!DH$14,PYPQly!$B68,0))</f>
        <v>7538.9630647466201</v>
      </c>
      <c r="DI72" s="18">
        <f ca="1">IF(ISERROR(QuarterlyDataCVM!DI72*OFFSET(AnnualDataCP!DI$14,PYPQly!$B68,0)/OFFSET(AnnualDataCVM!DI$14,PYPQly!$B68,0)),"",QuarterlyDataCVM!DI72*OFFSET(AnnualDataCP!DI$14,PYPQly!$B68,0)/OFFSET(AnnualDataCVM!DI$14,PYPQly!$B68,0))</f>
        <v>1846.7647845865667</v>
      </c>
      <c r="DJ72" s="18">
        <f ca="1">IF(ISERROR(QuarterlyDataCVM!DJ72*OFFSET(AnnualDataCP!DJ$14,PYPQly!$B68,0)/OFFSET(AnnualDataCVM!DJ$14,PYPQly!$B68,0)),"",QuarterlyDataCVM!DJ72*OFFSET(AnnualDataCP!DJ$14,PYPQly!$B68,0)/OFFSET(AnnualDataCVM!DJ$14,PYPQly!$B68,0))</f>
        <v>5692.1405750798722</v>
      </c>
      <c r="DK72" s="18">
        <f ca="1">IF(ISERROR(QuarterlyDataCVM!DK72*OFFSET(AnnualDataCP!DK$14,PYPQly!$B68,0)/OFFSET(AnnualDataCVM!DK$14,PYPQly!$B68,0)),"",QuarterlyDataCVM!DK72*OFFSET(AnnualDataCP!DK$14,PYPQly!$B68,0)/OFFSET(AnnualDataCVM!DK$14,PYPQly!$B68,0))</f>
        <v>18383.361697682012</v>
      </c>
      <c r="DL72" s="18">
        <f ca="1">IF(ISERROR(QuarterlyDataCVM!DL72*OFFSET(AnnualDataCP!DL$14,PYPQly!$B68,0)/OFFSET(AnnualDataCVM!DL$14,PYPQly!$B68,0)),"",QuarterlyDataCVM!DL72*OFFSET(AnnualDataCP!DL$14,PYPQly!$B68,0)/OFFSET(AnnualDataCVM!DL$14,PYPQly!$B68,0))</f>
        <v>5008.172853828306</v>
      </c>
      <c r="DM72" s="18">
        <f ca="1">IF(ISERROR(QuarterlyDataCVM!DM72*OFFSET(AnnualDataCP!DM$14,PYPQly!$B68,0)/OFFSET(AnnualDataCVM!DM$14,PYPQly!$B68,0)),"",QuarterlyDataCVM!DM72*OFFSET(AnnualDataCP!DM$14,PYPQly!$B68,0)/OFFSET(AnnualDataCVM!DM$14,PYPQly!$B68,0))</f>
        <v>2215.4604604604606</v>
      </c>
      <c r="DN72" s="18">
        <f ca="1">IF(ISERROR(QuarterlyDataCVM!DN72*OFFSET(AnnualDataCP!DN$14,PYPQly!$B68,0)/OFFSET(AnnualDataCVM!DN$14,PYPQly!$B68,0)),"",QuarterlyDataCVM!DN72*OFFSET(AnnualDataCP!DN$14,PYPQly!$B68,0)/OFFSET(AnnualDataCVM!DN$14,PYPQly!$B68,0))</f>
        <v>2792.8676470588234</v>
      </c>
      <c r="DO72" s="18">
        <f ca="1">IF(ISERROR(QuarterlyDataCVM!DO72*OFFSET(AnnualDataCP!DO$14,PYPQly!$B68,0)/OFFSET(AnnualDataCVM!DO$14,PYPQly!$B68,0)),"",QuarterlyDataCVM!DO72*OFFSET(AnnualDataCP!DO$14,PYPQly!$B68,0)/OFFSET(AnnualDataCVM!DO$14,PYPQly!$B68,0))</f>
        <v>1619.0286806883364</v>
      </c>
      <c r="DP72" s="18">
        <f ca="1">IF(ISERROR(QuarterlyDataCVM!DP72*OFFSET(AnnualDataCP!DP$14,PYPQly!$B68,0)/OFFSET(AnnualDataCVM!DP$14,PYPQly!$B68,0)),"",QuarterlyDataCVM!DP72*OFFSET(AnnualDataCP!DP$14,PYPQly!$B68,0)/OFFSET(AnnualDataCVM!DP$14,PYPQly!$B68,0))</f>
        <v>1174.2237237237237</v>
      </c>
      <c r="DQ72" s="18">
        <f ca="1">IF(ISERROR(QuarterlyDataCVM!DQ72*OFFSET(AnnualDataCP!DQ$14,PYPQly!$B68,0)/OFFSET(AnnualDataCVM!DQ$14,PYPQly!$B68,0)),"",QuarterlyDataCVM!DQ72*OFFSET(AnnualDataCP!DQ$14,PYPQly!$B68,0)/OFFSET(AnnualDataCVM!DQ$14,PYPQly!$B68,0))</f>
        <v>6064.5881981199145</v>
      </c>
      <c r="DR72" s="18">
        <f ca="1">IF(ISERROR(QuarterlyDataCVM!DR72*OFFSET(AnnualDataCP!DR$14,PYPQly!$B68,0)/OFFSET(AnnualDataCVM!DR$14,PYPQly!$B68,0)),"",QuarterlyDataCVM!DR72*OFFSET(AnnualDataCP!DR$14,PYPQly!$B68,0)/OFFSET(AnnualDataCVM!DR$14,PYPQly!$B68,0))</f>
        <v>6064.5881981199145</v>
      </c>
      <c r="DS72" s="18">
        <f ca="1">IF(ISERROR(QuarterlyDataCVM!DS72*OFFSET(AnnualDataCP!DS$14,PYPQly!$B68,0)/OFFSET(AnnualDataCVM!DS$14,PYPQly!$B68,0)),"",QuarterlyDataCVM!DS72*OFFSET(AnnualDataCP!DS$14,PYPQly!$B68,0)/OFFSET(AnnualDataCVM!DS$14,PYPQly!$B68,0))</f>
        <v>7309.8341123201635</v>
      </c>
      <c r="DT72" s="18">
        <f ca="1">IF(ISERROR(QuarterlyDataCVM!DT72*OFFSET(AnnualDataCP!DT$14,PYPQly!$B68,0)/OFFSET(AnnualDataCVM!DT$14,PYPQly!$B68,0)),"",QuarterlyDataCVM!DT72*OFFSET(AnnualDataCP!DT$14,PYPQly!$B68,0)/OFFSET(AnnualDataCVM!DT$14,PYPQly!$B68,0))</f>
        <v>6008.345648312611</v>
      </c>
      <c r="DU72" s="18">
        <f ca="1">IF(ISERROR(QuarterlyDataCVM!DU72*OFFSET(AnnualDataCP!DU$14,PYPQly!$B68,0)/OFFSET(AnnualDataCVM!DU$14,PYPQly!$B68,0)),"",QuarterlyDataCVM!DU72*OFFSET(AnnualDataCP!DU$14,PYPQly!$B68,0)/OFFSET(AnnualDataCVM!DU$14,PYPQly!$B68,0))</f>
        <v>1301.913544668588</v>
      </c>
      <c r="DV72" s="18">
        <f ca="1">IF(ISERROR(QuarterlyDataCVM!DV72*OFFSET(AnnualDataCP!DV$14,PYPQly!$B68,0)/OFFSET(AnnualDataCVM!DV$14,PYPQly!$B68,0)),"",QuarterlyDataCVM!DV72*OFFSET(AnnualDataCP!DV$14,PYPQly!$B68,0)/OFFSET(AnnualDataCVM!DV$14,PYPQly!$B68,0))</f>
        <v>16452.196818065178</v>
      </c>
      <c r="DW72" s="18">
        <f ca="1">IF(ISERROR(QuarterlyDataCVM!DW72*OFFSET(AnnualDataCP!DW$14,PYPQly!$B68,0)/OFFSET(AnnualDataCVM!DW$14,PYPQly!$B68,0)),"",QuarterlyDataCVM!DW72*OFFSET(AnnualDataCP!DW$14,PYPQly!$B68,0)/OFFSET(AnnualDataCVM!DW$14,PYPQly!$B68,0))</f>
        <v>10395.545636910732</v>
      </c>
      <c r="DX72" s="18">
        <f ca="1">IF(ISERROR(QuarterlyDataCVM!DX72*OFFSET(AnnualDataCP!DX$14,PYPQly!$B68,0)/OFFSET(AnnualDataCVM!DX$14,PYPQly!$B68,0)),"",QuarterlyDataCVM!DX72*OFFSET(AnnualDataCP!DX$14,PYPQly!$B68,0)/OFFSET(AnnualDataCVM!DX$14,PYPQly!$B68,0))</f>
        <v>3234.065163478806</v>
      </c>
      <c r="DY72" s="18">
        <f ca="1">IF(ISERROR(QuarterlyDataCVM!DY72*OFFSET(AnnualDataCP!DY$14,PYPQly!$B68,0)/OFFSET(AnnualDataCVM!DY$14,PYPQly!$B68,0)),"",QuarterlyDataCVM!DY72*OFFSET(AnnualDataCP!DY$14,PYPQly!$B68,0)/OFFSET(AnnualDataCVM!DY$14,PYPQly!$B68,0))</f>
        <v>3234.0977250698443</v>
      </c>
      <c r="DZ72" s="18" t="str">
        <f ca="1">IF(ISERROR(QuarterlyDataCVM!DZ72*OFFSET(AnnualDataCP!DZ$14,PYPQly!$B68,0)/OFFSET(AnnualDataCVM!DZ$14,PYPQly!$B68,0)),"",QuarterlyDataCVM!DZ72*OFFSET(AnnualDataCP!DZ$14,PYPQly!$B68,0)/OFFSET(AnnualDataCVM!DZ$14,PYPQly!$B68,0))</f>
        <v/>
      </c>
      <c r="EA72" s="18">
        <f ca="1">IF(ISERROR(QuarterlyDataCVM!EA72*OFFSET(AnnualDataCP!EA$14,PYPQly!$B68,0)/OFFSET(AnnualDataCVM!EA$14,PYPQly!$B68,0)),"",QuarterlyDataCVM!EA72*OFFSET(AnnualDataCP!EA$14,PYPQly!$B68,0)/OFFSET(AnnualDataCVM!EA$14,PYPQly!$B68,0))</f>
        <v>2813.2687435809653</v>
      </c>
      <c r="EB72" s="18">
        <f ca="1">IF(ISERROR(QuarterlyDataCVM!EB72*OFFSET(AnnualDataCP!EB$14,PYPQly!$B68,0)/OFFSET(AnnualDataCVM!EB$14,PYPQly!$B68,0)),"",QuarterlyDataCVM!EB72*OFFSET(AnnualDataCP!EB$14,PYPQly!$B68,0)/OFFSET(AnnualDataCVM!EB$14,PYPQly!$B68,0))</f>
        <v>40021.040401645347</v>
      </c>
      <c r="EC72" s="18">
        <f ca="1">IF(ISERROR(QuarterlyDataCVM!EC72*OFFSET(AnnualDataCP!EC$14,PYPQly!$B68,0)/OFFSET(AnnualDataCVM!EC$14,PYPQly!$B68,0)),"",QuarterlyDataCVM!EC72*OFFSET(AnnualDataCP!EC$14,PYPQly!$B68,0)/OFFSET(AnnualDataCVM!EC$14,PYPQly!$B68,0))</f>
        <v>40021.040401645347</v>
      </c>
      <c r="ED72" s="18">
        <f ca="1">IF(ISERROR(QuarterlyDataCVM!ED72*OFFSET(AnnualDataCP!ED$14,PYPQly!$B68,0)/OFFSET(AnnualDataCVM!ED$14,PYPQly!$B68,0)),"",QuarterlyDataCVM!ED72*OFFSET(AnnualDataCP!ED$14,PYPQly!$B68,0)/OFFSET(AnnualDataCVM!ED$14,PYPQly!$B68,0))</f>
        <v>7348.0762067156347</v>
      </c>
      <c r="EE72" s="18">
        <f ca="1">IF(ISERROR(QuarterlyDataCVM!EE72*OFFSET(AnnualDataCP!EE$14,PYPQly!$B68,0)/OFFSET(AnnualDataCVM!EE$14,PYPQly!$B68,0)),"",QuarterlyDataCVM!EE72*OFFSET(AnnualDataCP!EE$14,PYPQly!$B68,0)/OFFSET(AnnualDataCVM!EE$14,PYPQly!$B68,0))</f>
        <v>31910.12763552495</v>
      </c>
      <c r="EF72" s="18">
        <f ca="1">IF(ISERROR(QuarterlyDataCVM!EF72*OFFSET(AnnualDataCP!EF$14,PYPQly!$B68,0)/OFFSET(AnnualDataCVM!EF$14,PYPQly!$B68,0)),"",QuarterlyDataCVM!EF72*OFFSET(AnnualDataCP!EF$14,PYPQly!$B68,0)/OFFSET(AnnualDataCVM!EF$14,PYPQly!$B68,0))</f>
        <v>758.93289146644577</v>
      </c>
      <c r="EG72" s="18">
        <f ca="1">IF(ISERROR(QuarterlyDataCVM!EG72*OFFSET(AnnualDataCP!EG$14,PYPQly!$B68,0)/OFFSET(AnnualDataCVM!EG$14,PYPQly!$B68,0)),"",QuarterlyDataCVM!EG72*OFFSET(AnnualDataCP!EG$14,PYPQly!$B68,0)/OFFSET(AnnualDataCVM!EG$14,PYPQly!$B68,0))</f>
        <v>30620.820177984904</v>
      </c>
      <c r="EH72" s="18">
        <f ca="1">IF(ISERROR(QuarterlyDataCVM!EH72*OFFSET(AnnualDataCP!EH$14,PYPQly!$B68,0)/OFFSET(AnnualDataCVM!EH$14,PYPQly!$B68,0)),"",QuarterlyDataCVM!EH72*OFFSET(AnnualDataCP!EH$14,PYPQly!$B68,0)/OFFSET(AnnualDataCVM!EH$14,PYPQly!$B68,0))</f>
        <v>18799.369325592696</v>
      </c>
      <c r="EI72" s="18">
        <f ca="1">IF(ISERROR(QuarterlyDataCVM!EI72*OFFSET(AnnualDataCP!EI$14,PYPQly!$B68,0)/OFFSET(AnnualDataCVM!EI$14,PYPQly!$B68,0)),"",QuarterlyDataCVM!EI72*OFFSET(AnnualDataCP!EI$14,PYPQly!$B68,0)/OFFSET(AnnualDataCVM!EI$14,PYPQly!$B68,0))</f>
        <v>12274.416351128997</v>
      </c>
      <c r="EJ72" s="18">
        <f ca="1">IF(ISERROR(QuarterlyDataCVM!EJ72*OFFSET(AnnualDataCP!EJ$14,PYPQly!$B68,0)/OFFSET(AnnualDataCVM!EJ$14,PYPQly!$B68,0)),"",QuarterlyDataCVM!EJ72*OFFSET(AnnualDataCP!EJ$14,PYPQly!$B68,0)/OFFSET(AnnualDataCVM!EJ$14,PYPQly!$B68,0))</f>
        <v>8783.4140222186779</v>
      </c>
      <c r="EK72" s="18">
        <f ca="1">IF(ISERROR(QuarterlyDataCVM!EK72*OFFSET(AnnualDataCP!EK$14,PYPQly!$B68,0)/OFFSET(AnnualDataCVM!EK$14,PYPQly!$B68,0)),"",QuarterlyDataCVM!EK72*OFFSET(AnnualDataCP!EK$14,PYPQly!$B68,0)/OFFSET(AnnualDataCVM!EK$14,PYPQly!$B68,0))</f>
        <v>5628.5936911020735</v>
      </c>
      <c r="EL72" s="18">
        <f ca="1">IF(ISERROR(QuarterlyDataCVM!EL72*OFFSET(AnnualDataCP!EL$14,PYPQly!$B68,0)/OFFSET(AnnualDataCVM!EL$14,PYPQly!$B68,0)),"",QuarterlyDataCVM!EL72*OFFSET(AnnualDataCP!EL$14,PYPQly!$B68,0)/OFFSET(AnnualDataCVM!EL$14,PYPQly!$B68,0))</f>
        <v>3144.7852902547938</v>
      </c>
      <c r="EM72" s="18">
        <f ca="1">IF(ISERROR(QuarterlyDataCVM!EM72*OFFSET(AnnualDataCP!EM$14,PYPQly!$B68,0)/OFFSET(AnnualDataCVM!EM$14,PYPQly!$B68,0)),"",QuarterlyDataCVM!EM72*OFFSET(AnnualDataCP!EM$14,PYPQly!$B68,0)/OFFSET(AnnualDataCVM!EM$14,PYPQly!$B68,0))</f>
        <v>2484.1719756309835</v>
      </c>
      <c r="EN72" s="18">
        <f ca="1">IF(ISERROR(QuarterlyDataCVM!EN72*OFFSET(AnnualDataCP!EN$14,PYPQly!$B68,0)/OFFSET(AnnualDataCVM!EN$14,PYPQly!$B68,0)),"",QuarterlyDataCVM!EN72*OFFSET(AnnualDataCP!EN$14,PYPQly!$B68,0)/OFFSET(AnnualDataCVM!EN$14,PYPQly!$B68,0))</f>
        <v>3155.3141203703703</v>
      </c>
      <c r="EO72" s="18">
        <f ca="1">IF(ISERROR(QuarterlyDataCVM!EO72*OFFSET(AnnualDataCP!EO$14,PYPQly!$B68,0)/OFFSET(AnnualDataCVM!EO$14,PYPQly!$B68,0)),"",QuarterlyDataCVM!EO72*OFFSET(AnnualDataCP!EO$14,PYPQly!$B68,0)/OFFSET(AnnualDataCVM!EO$14,PYPQly!$B68,0))</f>
        <v>3489.1371237458193</v>
      </c>
      <c r="EP72" s="18">
        <f ca="1">IF(ISERROR(QuarterlyDataCVM!EP72*OFFSET(AnnualDataCP!EP$14,PYPQly!$B68,0)/OFFSET(AnnualDataCVM!EP$14,PYPQly!$B68,0)),"",QuarterlyDataCVM!EP72*OFFSET(AnnualDataCP!EP$14,PYPQly!$B68,0)/OFFSET(AnnualDataCVM!EP$14,PYPQly!$B68,0))</f>
        <v>2367.5411571726813</v>
      </c>
      <c r="EQ72" s="18">
        <f ca="1">IF(ISERROR(QuarterlyDataCVM!EQ72*OFFSET(AnnualDataCP!EQ$14,PYPQly!$B68,0)/OFFSET(AnnualDataCVM!EQ$14,PYPQly!$B68,0)),"",QuarterlyDataCVM!EQ72*OFFSET(AnnualDataCP!EQ$14,PYPQly!$B68,0)/OFFSET(AnnualDataCVM!EQ$14,PYPQly!$B68,0))</f>
        <v>2367.5411571726813</v>
      </c>
      <c r="ER72" s="18">
        <f ca="1">IF(ISERROR(QuarterlyDataCVM!ER72*OFFSET(AnnualDataCP!ER$14,PYPQly!$B68,0)/OFFSET(AnnualDataCVM!ER$14,PYPQly!$B68,0)),"",QuarterlyDataCVM!ER72*OFFSET(AnnualDataCP!ER$14,PYPQly!$B68,0)/OFFSET(AnnualDataCVM!ER$14,PYPQly!$B68,0))</f>
        <v>4157.1261106200864</v>
      </c>
      <c r="ES72" s="18">
        <f ca="1">IF(ISERROR(QuarterlyDataCVM!ES72*OFFSET(AnnualDataCP!ES$14,PYPQly!$B68,0)/OFFSET(AnnualDataCVM!ES$14,PYPQly!$B68,0)),"",QuarterlyDataCVM!ES72*OFFSET(AnnualDataCP!ES$14,PYPQly!$B68,0)/OFFSET(AnnualDataCVM!ES$14,PYPQly!$B68,0))</f>
        <v>2551.4268242967796</v>
      </c>
      <c r="ET72" s="18">
        <f ca="1">IF(ISERROR(QuarterlyDataCVM!ET72*OFFSET(AnnualDataCP!ET$14,PYPQly!$B68,0)/OFFSET(AnnualDataCVM!ET$14,PYPQly!$B68,0)),"",QuarterlyDataCVM!ET72*OFFSET(AnnualDataCP!ET$14,PYPQly!$B68,0)/OFFSET(AnnualDataCVM!ET$14,PYPQly!$B68,0))</f>
        <v>1603.8883552140037</v>
      </c>
      <c r="EU72" s="18">
        <f ca="1">IF(ISERROR(QuarterlyDataCVM!EU72*OFFSET(AnnualDataCP!EU$14,PYPQly!$B68,0)/OFFSET(AnnualDataCVM!EU$14,PYPQly!$B68,0)),"",QuarterlyDataCVM!EU72*OFFSET(AnnualDataCP!EU$14,PYPQly!$B68,0)/OFFSET(AnnualDataCVM!EU$14,PYPQly!$B68,0))</f>
        <v>1271.2285145133751</v>
      </c>
      <c r="EV72" s="18">
        <f ca="1">IF(ISERROR(QuarterlyDataCVM!EV72*OFFSET(AnnualDataCP!EV$14,PYPQly!$B68,0)/OFFSET(AnnualDataCVM!EV$14,PYPQly!$B68,0)),"",QuarterlyDataCVM!EV72*OFFSET(AnnualDataCP!EV$14,PYPQly!$B68,0)/OFFSET(AnnualDataCVM!EV$14,PYPQly!$B68,0))</f>
        <v>333.30508474576271</v>
      </c>
      <c r="EW72" s="18">
        <f ca="1">IF(ISERROR(QuarterlyDataCVM!EW72*OFFSET(AnnualDataCP!EW$14,PYPQly!$B68,0)/OFFSET(AnnualDataCVM!EW$14,PYPQly!$B68,0)),"",QuarterlyDataCVM!EW72*OFFSET(AnnualDataCP!EW$14,PYPQly!$B68,0)/OFFSET(AnnualDataCVM!EW$14,PYPQly!$B68,0))</f>
        <v>11820.445969342511</v>
      </c>
      <c r="EX72" s="18">
        <f ca="1">IF(ISERROR(QuarterlyDataCVM!EX72*OFFSET(AnnualDataCP!EX$14,PYPQly!$B68,0)/OFFSET(AnnualDataCVM!EX$14,PYPQly!$B68,0)),"",QuarterlyDataCVM!EX72*OFFSET(AnnualDataCP!EX$14,PYPQly!$B68,0)/OFFSET(AnnualDataCVM!EX$14,PYPQly!$B68,0))</f>
        <v>3236.8425040177544</v>
      </c>
      <c r="EY72" s="18">
        <f ca="1">IF(ISERROR(QuarterlyDataCVM!EY72*OFFSET(AnnualDataCP!EY$14,PYPQly!$B68,0)/OFFSET(AnnualDataCVM!EY$14,PYPQly!$B68,0)),"",QuarterlyDataCVM!EY72*OFFSET(AnnualDataCP!EY$14,PYPQly!$B68,0)/OFFSET(AnnualDataCVM!EY$14,PYPQly!$B68,0))</f>
        <v>3670.795707472178</v>
      </c>
      <c r="EZ72" s="18">
        <f ca="1">IF(ISERROR(QuarterlyDataCVM!EZ72*OFFSET(AnnualDataCP!EZ$14,PYPQly!$B68,0)/OFFSET(AnnualDataCVM!EZ$14,PYPQly!$B68,0)),"",QuarterlyDataCVM!EZ72*OFFSET(AnnualDataCP!EZ$14,PYPQly!$B68,0)/OFFSET(AnnualDataCVM!EZ$14,PYPQly!$B68,0))</f>
        <v>767.94315632011967</v>
      </c>
      <c r="FA72" s="18">
        <f ca="1">IF(ISERROR(QuarterlyDataCVM!FA72*OFFSET(AnnualDataCP!FA$14,PYPQly!$B68,0)/OFFSET(AnnualDataCVM!FA$14,PYPQly!$B68,0)),"",QuarterlyDataCVM!FA72*OFFSET(AnnualDataCP!FA$14,PYPQly!$B68,0)/OFFSET(AnnualDataCVM!FA$14,PYPQly!$B68,0))</f>
        <v>4143.7212115974589</v>
      </c>
      <c r="FB72" s="18">
        <f ca="1">IF(ISERROR(QuarterlyDataCVM!FB72*OFFSET(AnnualDataCP!FB$14,PYPQly!$B68,0)/OFFSET(AnnualDataCVM!FB$14,PYPQly!$B68,0)),"",QuarterlyDataCVM!FB72*OFFSET(AnnualDataCP!FB$14,PYPQly!$B68,0)/OFFSET(AnnualDataCVM!FB$14,PYPQly!$B68,0))</f>
        <v>496.710514541387</v>
      </c>
      <c r="FC72" s="18">
        <f ca="1">IF(ISERROR(QuarterlyDataCVM!FC72*OFFSET(AnnualDataCP!FC$14,PYPQly!$B68,0)/OFFSET(AnnualDataCVM!FC$14,PYPQly!$B68,0)),"",QuarterlyDataCVM!FC72*OFFSET(AnnualDataCP!FC$14,PYPQly!$B68,0)/OFFSET(AnnualDataCVM!FC$14,PYPQly!$B68,0))</f>
        <v>1071.0762900065317</v>
      </c>
      <c r="FD72" s="18">
        <f ca="1">IF(ISERROR(QuarterlyDataCVM!FD72*OFFSET(AnnualDataCP!FD$14,PYPQly!$B68,0)/OFFSET(AnnualDataCVM!FD$14,PYPQly!$B68,0)),"",QuarterlyDataCVM!FD72*OFFSET(AnnualDataCP!FD$14,PYPQly!$B68,0)/OFFSET(AnnualDataCVM!FD$14,PYPQly!$B68,0))</f>
        <v>2576.6211703317181</v>
      </c>
      <c r="FE72" s="18">
        <f ca="1">IF(ISERROR(QuarterlyDataCVM!FE72*OFFSET(AnnualDataCP!FE$14,PYPQly!$B68,0)/OFFSET(AnnualDataCVM!FE$14,PYPQly!$B68,0)),"",QuarterlyDataCVM!FE72*OFFSET(AnnualDataCP!FE$14,PYPQly!$B68,0)/OFFSET(AnnualDataCVM!FE$14,PYPQly!$B68,0))</f>
        <v>49515.361964656106</v>
      </c>
      <c r="FF72" s="18">
        <f ca="1">IF(ISERROR(QuarterlyDataCVM!FF72*OFFSET(AnnualDataCP!FF$14,PYPQly!$B68,0)/OFFSET(AnnualDataCVM!FF$14,PYPQly!$B68,0)),"",QuarterlyDataCVM!FF72*OFFSET(AnnualDataCP!FF$14,PYPQly!$B68,0)/OFFSET(AnnualDataCVM!FF$14,PYPQly!$B68,0))</f>
        <v>14982.01515986503</v>
      </c>
      <c r="FG72" s="18">
        <f ca="1">IF(ISERROR(QuarterlyDataCVM!FG72*OFFSET(AnnualDataCP!FG$14,PYPQly!$B68,0)/OFFSET(AnnualDataCVM!FG$14,PYPQly!$B68,0)),"",QuarterlyDataCVM!FG72*OFFSET(AnnualDataCP!FG$14,PYPQly!$B68,0)/OFFSET(AnnualDataCVM!FG$14,PYPQly!$B68,0))</f>
        <v>14982.01515986503</v>
      </c>
      <c r="FH72" s="18">
        <f ca="1">IF(ISERROR(QuarterlyDataCVM!FH72*OFFSET(AnnualDataCP!FH$14,PYPQly!$B68,0)/OFFSET(AnnualDataCVM!FH$14,PYPQly!$B68,0)),"",QuarterlyDataCVM!FH72*OFFSET(AnnualDataCP!FH$14,PYPQly!$B68,0)/OFFSET(AnnualDataCVM!FH$14,PYPQly!$B68,0))</f>
        <v>15459.779876994042</v>
      </c>
      <c r="FI72" s="18">
        <f ca="1">IF(ISERROR(QuarterlyDataCVM!FI72*OFFSET(AnnualDataCP!FI$14,PYPQly!$B68,0)/OFFSET(AnnualDataCVM!FI$14,PYPQly!$B68,0)),"",QuarterlyDataCVM!FI72*OFFSET(AnnualDataCP!FI$14,PYPQly!$B68,0)/OFFSET(AnnualDataCVM!FI$14,PYPQly!$B68,0))</f>
        <v>15459.779876994042</v>
      </c>
      <c r="FJ72" s="18">
        <f ca="1">IF(ISERROR(QuarterlyDataCVM!FJ72*OFFSET(AnnualDataCP!FJ$14,PYPQly!$B68,0)/OFFSET(AnnualDataCVM!FJ$14,PYPQly!$B68,0)),"",QuarterlyDataCVM!FJ72*OFFSET(AnnualDataCP!FJ$14,PYPQly!$B68,0)/OFFSET(AnnualDataCVM!FJ$14,PYPQly!$B68,0))</f>
        <v>19075.631752986825</v>
      </c>
      <c r="FK72" s="18">
        <f ca="1">IF(ISERROR(QuarterlyDataCVM!FK72*OFFSET(AnnualDataCP!FK$14,PYPQly!$B68,0)/OFFSET(AnnualDataCVM!FK$14,PYPQly!$B68,0)),"",QuarterlyDataCVM!FK72*OFFSET(AnnualDataCP!FK$14,PYPQly!$B68,0)/OFFSET(AnnualDataCVM!FK$14,PYPQly!$B68,0))</f>
        <v>13451.310859295096</v>
      </c>
      <c r="FL72" s="18">
        <f ca="1">IF(ISERROR(QuarterlyDataCVM!FL72*OFFSET(AnnualDataCP!FL$14,PYPQly!$B68,0)/OFFSET(AnnualDataCVM!FL$14,PYPQly!$B68,0)),"",QuarterlyDataCVM!FL72*OFFSET(AnnualDataCP!FL$14,PYPQly!$B68,0)/OFFSET(AnnualDataCVM!FL$14,PYPQly!$B68,0))</f>
        <v>13451.310859295096</v>
      </c>
      <c r="FM72" s="18">
        <f ca="1">IF(ISERROR(QuarterlyDataCVM!FM72*OFFSET(AnnualDataCP!FM$14,PYPQly!$B68,0)/OFFSET(AnnualDataCVM!FM$14,PYPQly!$B68,0)),"",QuarterlyDataCVM!FM72*OFFSET(AnnualDataCP!FM$14,PYPQly!$B68,0)/OFFSET(AnnualDataCVM!FM$14,PYPQly!$B68,0))</f>
        <v>5624.1250166564505</v>
      </c>
      <c r="FN72" s="18">
        <f ca="1">IF(ISERROR(QuarterlyDataCVM!FN72*OFFSET(AnnualDataCP!FN$14,PYPQly!$B68,0)/OFFSET(AnnualDataCVM!FN$14,PYPQly!$B68,0)),"",QuarterlyDataCVM!FN72*OFFSET(AnnualDataCP!FN$14,PYPQly!$B68,0)/OFFSET(AnnualDataCVM!FN$14,PYPQly!$B68,0))</f>
        <v>2758.4233418884237</v>
      </c>
      <c r="FO72" s="18">
        <f ca="1">IF(ISERROR(QuarterlyDataCVM!FO72*OFFSET(AnnualDataCP!FO$14,PYPQly!$B68,0)/OFFSET(AnnualDataCVM!FO$14,PYPQly!$B68,0)),"",QuarterlyDataCVM!FO72*OFFSET(AnnualDataCP!FO$14,PYPQly!$B68,0)/OFFSET(AnnualDataCVM!FO$14,PYPQly!$B68,0))</f>
        <v>2866.2047511312217</v>
      </c>
      <c r="FP72" s="18">
        <f ca="1">IF(ISERROR(QuarterlyDataCVM!FP72*OFFSET(AnnualDataCP!FP$14,PYPQly!$B68,0)/OFFSET(AnnualDataCVM!FP$14,PYPQly!$B68,0)),"",QuarterlyDataCVM!FP72*OFFSET(AnnualDataCP!FP$14,PYPQly!$B68,0)/OFFSET(AnnualDataCVM!FP$14,PYPQly!$B68,0))</f>
        <v>9077.9357084222629</v>
      </c>
      <c r="FQ72" s="18">
        <f ca="1">IF(ISERROR(QuarterlyDataCVM!FQ72*OFFSET(AnnualDataCP!FQ$14,PYPQly!$B68,0)/OFFSET(AnnualDataCVM!FQ$14,PYPQly!$B68,0)),"",QuarterlyDataCVM!FQ72*OFFSET(AnnualDataCP!FQ$14,PYPQly!$B68,0)/OFFSET(AnnualDataCVM!FQ$14,PYPQly!$B68,0))</f>
        <v>4220.3386454183265</v>
      </c>
      <c r="FR72" s="18">
        <f ca="1">IF(ISERROR(QuarterlyDataCVM!FR72*OFFSET(AnnualDataCP!FR$14,PYPQly!$B68,0)/OFFSET(AnnualDataCVM!FR$14,PYPQly!$B68,0)),"",QuarterlyDataCVM!FR72*OFFSET(AnnualDataCP!FR$14,PYPQly!$B68,0)/OFFSET(AnnualDataCVM!FR$14,PYPQly!$B68,0))</f>
        <v>2596.8879447689856</v>
      </c>
      <c r="FS72" s="18">
        <f ca="1">IF(ISERROR(QuarterlyDataCVM!FS72*OFFSET(AnnualDataCP!FS$14,PYPQly!$B68,0)/OFFSET(AnnualDataCVM!FS$14,PYPQly!$B68,0)),"",QuarterlyDataCVM!FS72*OFFSET(AnnualDataCP!FS$14,PYPQly!$B68,0)/OFFSET(AnnualDataCVM!FS$14,PYPQly!$B68,0))</f>
        <v>1047.7711940032125</v>
      </c>
      <c r="FT72" s="18">
        <f ca="1">IF(ISERROR(QuarterlyDataCVM!FT72*OFFSET(AnnualDataCP!FT$14,PYPQly!$B68,0)/OFFSET(AnnualDataCVM!FT$14,PYPQly!$B68,0)),"",QuarterlyDataCVM!FT72*OFFSET(AnnualDataCP!FT$14,PYPQly!$B68,0)/OFFSET(AnnualDataCVM!FT$14,PYPQly!$B68,0))</f>
        <v>433.53952843273231</v>
      </c>
      <c r="FU72" s="18">
        <f ca="1">IF(ISERROR(QuarterlyDataCVM!FU72*OFFSET(AnnualDataCP!FU$14,PYPQly!$B68,0)/OFFSET(AnnualDataCVM!FU$14,PYPQly!$B68,0)),"",QuarterlyDataCVM!FU72*OFFSET(AnnualDataCP!FU$14,PYPQly!$B68,0)/OFFSET(AnnualDataCVM!FU$14,PYPQly!$B68,0))</f>
        <v>1115.2783196774612</v>
      </c>
      <c r="FV72" s="18">
        <f ca="1">IF(ISERROR(QuarterlyDataCVM!FV72*OFFSET(AnnualDataCP!FV$14,PYPQly!$B68,0)/OFFSET(AnnualDataCVM!FV$14,PYPQly!$B68,0)),"",QuarterlyDataCVM!FV72*OFFSET(AnnualDataCP!FV$14,PYPQly!$B68,0)/OFFSET(AnnualDataCVM!FV$14,PYPQly!$B68,0))</f>
        <v>1624.7876712328766</v>
      </c>
      <c r="FW72" s="18">
        <f ca="1">IF(ISERROR(QuarterlyDataCVM!FW72*OFFSET(AnnualDataCP!FW$14,PYPQly!$B68,0)/OFFSET(AnnualDataCVM!FW$14,PYPQly!$B68,0)),"",QuarterlyDataCVM!FW72*OFFSET(AnnualDataCP!FW$14,PYPQly!$B68,0)/OFFSET(AnnualDataCVM!FW$14,PYPQly!$B68,0))</f>
        <v>4164.6717199258374</v>
      </c>
      <c r="FX72" s="18">
        <f ca="1">IF(ISERROR(QuarterlyDataCVM!FX72*OFFSET(AnnualDataCP!FX$14,PYPQly!$B68,0)/OFFSET(AnnualDataCVM!FX$14,PYPQly!$B68,0)),"",QuarterlyDataCVM!FX72*OFFSET(AnnualDataCP!FX$14,PYPQly!$B68,0)/OFFSET(AnnualDataCVM!FX$14,PYPQly!$B68,0))</f>
        <v>1215.5595539787125</v>
      </c>
      <c r="FY72" s="18">
        <f ca="1">IF(ISERROR(QuarterlyDataCVM!FY72*OFFSET(AnnualDataCP!FY$14,PYPQly!$B68,0)/OFFSET(AnnualDataCVM!FY$14,PYPQly!$B68,0)),"",QuarterlyDataCVM!FY72*OFFSET(AnnualDataCP!FY$14,PYPQly!$B68,0)/OFFSET(AnnualDataCVM!FY$14,PYPQly!$B68,0))</f>
        <v>301.08870967741933</v>
      </c>
      <c r="FZ72" s="18">
        <f ca="1">IF(ISERROR(QuarterlyDataCVM!FZ72*OFFSET(AnnualDataCP!FZ$14,PYPQly!$B68,0)/OFFSET(AnnualDataCVM!FZ$14,PYPQly!$B68,0)),"",QuarterlyDataCVM!FZ72*OFFSET(AnnualDataCP!FZ$14,PYPQly!$B68,0)/OFFSET(AnnualDataCVM!FZ$14,PYPQly!$B68,0))</f>
        <v>2647.3540899557211</v>
      </c>
      <c r="GA72" s="18">
        <f ca="1">IF(ISERROR(QuarterlyDataCVM!GA72*OFFSET(AnnualDataCP!GA$14,PYPQly!$B68,0)/OFFSET(AnnualDataCVM!GA$14,PYPQly!$B68,0)),"",QuarterlyDataCVM!GA72*OFFSET(AnnualDataCP!GA$14,PYPQly!$B68,0)/OFFSET(AnnualDataCVM!GA$14,PYPQly!$B68,0))</f>
        <v>691.85654931117426</v>
      </c>
      <c r="GB72" s="18">
        <f ca="1">IF(ISERROR(QuarterlyDataCVM!GB72*OFFSET(AnnualDataCP!GB$14,PYPQly!$B68,0)/OFFSET(AnnualDataCVM!GB$14,PYPQly!$B68,0)),"",QuarterlyDataCVM!GB72*OFFSET(AnnualDataCP!GB$14,PYPQly!$B68,0)/OFFSET(AnnualDataCVM!GB$14,PYPQly!$B68,0))</f>
        <v>691.85654931117426</v>
      </c>
    </row>
    <row r="73" spans="2:184" x14ac:dyDescent="0.25">
      <c r="B73" s="18">
        <f t="shared" si="0"/>
        <v>15</v>
      </c>
      <c r="C73" s="1">
        <v>38231</v>
      </c>
      <c r="D73" s="18">
        <f ca="1">IF(ISERROR(QuarterlyDataCVM!D73*OFFSET(AnnualDataCP!D$14,PYPQly!$B69,0)/OFFSET(AnnualDataCVM!D$14,PYPQly!$B69,0)),"",QuarterlyDataCVM!D73*OFFSET(AnnualDataCP!D$14,PYPQly!$B69,0)/OFFSET(AnnualDataCVM!D$14,PYPQly!$B69,0))</f>
        <v>289659.80264032871</v>
      </c>
      <c r="E73" s="18">
        <f ca="1">IF(ISERROR(QuarterlyDataCVM!E73*OFFSET(AnnualDataCP!E$14,PYPQly!$B69,0)/OFFSET(AnnualDataCVM!E$14,PYPQly!$B69,0)),"",QuarterlyDataCVM!E73*OFFSET(AnnualDataCP!E$14,PYPQly!$B69,0)/OFFSET(AnnualDataCVM!E$14,PYPQly!$B69,0))</f>
        <v>2701.5310228682856</v>
      </c>
      <c r="F73" s="18">
        <f ca="1">IF(ISERROR(QuarterlyDataCVM!F73*OFFSET(AnnualDataCP!F$14,PYPQly!$B69,0)/OFFSET(AnnualDataCVM!F$14,PYPQly!$B69,0)),"",QuarterlyDataCVM!F73*OFFSET(AnnualDataCP!F$14,PYPQly!$B69,0)/OFFSET(AnnualDataCVM!F$14,PYPQly!$B69,0))</f>
        <v>2558.9726755218217</v>
      </c>
      <c r="G73" s="18">
        <f ca="1">IF(ISERROR(QuarterlyDataCVM!G73*OFFSET(AnnualDataCP!G$14,PYPQly!$B69,0)/OFFSET(AnnualDataCVM!G$14,PYPQly!$B69,0)),"",QuarterlyDataCVM!G73*OFFSET(AnnualDataCP!G$14,PYPQly!$B69,0)/OFFSET(AnnualDataCVM!G$14,PYPQly!$B69,0))</f>
        <v>58.75</v>
      </c>
      <c r="H73" s="18">
        <f ca="1">IF(ISERROR(QuarterlyDataCVM!H73*OFFSET(AnnualDataCP!H$14,PYPQly!$B69,0)/OFFSET(AnnualDataCVM!H$14,PYPQly!$B69,0)),"",QuarterlyDataCVM!H73*OFFSET(AnnualDataCP!H$14,PYPQly!$B69,0)/OFFSET(AnnualDataCVM!H$14,PYPQly!$B69,0))</f>
        <v>83.384347826086952</v>
      </c>
      <c r="I73" s="18">
        <f ca="1">IF(ISERROR(QuarterlyDataCVM!I73*OFFSET(AnnualDataCP!I$14,PYPQly!$B69,0)/OFFSET(AnnualDataCVM!I$14,PYPQly!$B69,0)),"",QuarterlyDataCVM!I73*OFFSET(AnnualDataCP!I$14,PYPQly!$B69,0)/OFFSET(AnnualDataCVM!I$14,PYPQly!$B69,0))</f>
        <v>67131.612826227021</v>
      </c>
      <c r="J73" s="18">
        <f ca="1">IF(ISERROR(QuarterlyDataCVM!J73*OFFSET(AnnualDataCP!J$14,PYPQly!$B69,0)/OFFSET(AnnualDataCVM!J$14,PYPQly!$B69,0)),"",QuarterlyDataCVM!J73*OFFSET(AnnualDataCP!J$14,PYPQly!$B69,0)/OFFSET(AnnualDataCVM!J$14,PYPQly!$B69,0))</f>
        <v>48432.614514988665</v>
      </c>
      <c r="K73" s="18">
        <f ca="1">IF(ISERROR(QuarterlyDataCVM!K73*OFFSET(AnnualDataCP!K$14,PYPQly!$B69,0)/OFFSET(AnnualDataCVM!K$14,PYPQly!$B69,0)),"",QuarterlyDataCVM!K73*OFFSET(AnnualDataCP!K$14,PYPQly!$B69,0)/OFFSET(AnnualDataCVM!K$14,PYPQly!$B69,0))</f>
        <v>4286.1142857142859</v>
      </c>
      <c r="L73" s="18">
        <f ca="1">IF(ISERROR(QuarterlyDataCVM!L73*OFFSET(AnnualDataCP!L$14,PYPQly!$B69,0)/OFFSET(AnnualDataCVM!L$14,PYPQly!$B69,0)),"",QuarterlyDataCVM!L73*OFFSET(AnnualDataCP!L$14,PYPQly!$B69,0)/OFFSET(AnnualDataCVM!L$14,PYPQly!$B69,0))</f>
        <v>68.973875511131297</v>
      </c>
      <c r="M73" s="18">
        <f ca="1">IF(ISERROR(QuarterlyDataCVM!M73*OFFSET(AnnualDataCP!M$14,PYPQly!$B69,0)/OFFSET(AnnualDataCVM!M$14,PYPQly!$B69,0)),"",QuarterlyDataCVM!M73*OFFSET(AnnualDataCP!M$14,PYPQly!$B69,0)/OFFSET(AnnualDataCVM!M$14,PYPQly!$B69,0))</f>
        <v>3569.0393101187624</v>
      </c>
      <c r="N73" s="18" t="str">
        <f ca="1">IF(ISERROR(QuarterlyDataCVM!N73*OFFSET(AnnualDataCP!N$14,PYPQly!$B69,0)/OFFSET(AnnualDataCVM!N$14,PYPQly!$B69,0)),"",QuarterlyDataCVM!N73*OFFSET(AnnualDataCP!N$14,PYPQly!$B69,0)/OFFSET(AnnualDataCVM!N$14,PYPQly!$B69,0))</f>
        <v/>
      </c>
      <c r="O73" s="18">
        <f ca="1">IF(ISERROR(QuarterlyDataCVM!O73*OFFSET(AnnualDataCP!O$14,PYPQly!$B69,0)/OFFSET(AnnualDataCVM!O$14,PYPQly!$B69,0)),"",QuarterlyDataCVM!O73*OFFSET(AnnualDataCP!O$14,PYPQly!$B69,0)/OFFSET(AnnualDataCVM!O$14,PYPQly!$B69,0))</f>
        <v>379.31411096548709</v>
      </c>
      <c r="P73" s="18">
        <f ca="1">IF(ISERROR(QuarterlyDataCVM!P73*OFFSET(AnnualDataCP!P$14,PYPQly!$B69,0)/OFFSET(AnnualDataCVM!P$14,PYPQly!$B69,0)),"",QuarterlyDataCVM!P73*OFFSET(AnnualDataCP!P$14,PYPQly!$B69,0)/OFFSET(AnnualDataCVM!P$14,PYPQly!$B69,0))</f>
        <v>268.80893854748604</v>
      </c>
      <c r="Q73" s="18">
        <f ca="1">IF(ISERROR(QuarterlyDataCVM!Q73*OFFSET(AnnualDataCP!Q$14,PYPQly!$B69,0)/OFFSET(AnnualDataCVM!Q$14,PYPQly!$B69,0)),"",QuarterlyDataCVM!Q73*OFFSET(AnnualDataCP!Q$14,PYPQly!$B69,0)/OFFSET(AnnualDataCVM!Q$14,PYPQly!$B69,0))</f>
        <v>37096.020951723694</v>
      </c>
      <c r="R73" s="18">
        <f ca="1">IF(ISERROR(QuarterlyDataCVM!R73*OFFSET(AnnualDataCP!R$14,PYPQly!$B69,0)/OFFSET(AnnualDataCVM!R$14,PYPQly!$B69,0)),"",QuarterlyDataCVM!R73*OFFSET(AnnualDataCP!R$14,PYPQly!$B69,0)/OFFSET(AnnualDataCVM!R$14,PYPQly!$B69,0))</f>
        <v>6070.7445729504907</v>
      </c>
      <c r="S73" s="18">
        <f ca="1">IF(ISERROR(QuarterlyDataCVM!S73*OFFSET(AnnualDataCP!S$14,PYPQly!$B69,0)/OFFSET(AnnualDataCVM!S$14,PYPQly!$B69,0)),"",QuarterlyDataCVM!S73*OFFSET(AnnualDataCP!S$14,PYPQly!$B69,0)/OFFSET(AnnualDataCVM!S$14,PYPQly!$B69,0))</f>
        <v>4787.6305203323127</v>
      </c>
      <c r="T73" s="18">
        <f ca="1">IF(ISERROR(QuarterlyDataCVM!T73*OFFSET(AnnualDataCP!T$14,PYPQly!$B69,0)/OFFSET(AnnualDataCVM!T$14,PYPQly!$B69,0)),"",QuarterlyDataCVM!T73*OFFSET(AnnualDataCP!T$14,PYPQly!$B69,0)/OFFSET(AnnualDataCVM!T$14,PYPQly!$B69,0))</f>
        <v>726.86259762800114</v>
      </c>
      <c r="U73" s="18">
        <f ca="1">IF(ISERROR(QuarterlyDataCVM!U73*OFFSET(AnnualDataCP!U$14,PYPQly!$B69,0)/OFFSET(AnnualDataCVM!U$14,PYPQly!$B69,0)),"",QuarterlyDataCVM!U73*OFFSET(AnnualDataCP!U$14,PYPQly!$B69,0)/OFFSET(AnnualDataCVM!U$14,PYPQly!$B69,0))</f>
        <v>602.5546875</v>
      </c>
      <c r="V73" s="18">
        <f ca="1">IF(ISERROR(QuarterlyDataCVM!V73*OFFSET(AnnualDataCP!V$14,PYPQly!$B69,0)/OFFSET(AnnualDataCVM!V$14,PYPQly!$B69,0)),"",QuarterlyDataCVM!V73*OFFSET(AnnualDataCP!V$14,PYPQly!$B69,0)/OFFSET(AnnualDataCVM!V$14,PYPQly!$B69,0))</f>
        <v>31.25</v>
      </c>
      <c r="W73" s="18">
        <f ca="1">IF(ISERROR(QuarterlyDataCVM!W73*OFFSET(AnnualDataCP!W$14,PYPQly!$B69,0)/OFFSET(AnnualDataCVM!W$14,PYPQly!$B69,0)),"",QuarterlyDataCVM!W73*OFFSET(AnnualDataCP!W$14,PYPQly!$B69,0)/OFFSET(AnnualDataCVM!W$14,PYPQly!$B69,0))</f>
        <v>442.78116079923882</v>
      </c>
      <c r="X73" s="18">
        <f ca="1">IF(ISERROR(QuarterlyDataCVM!X73*OFFSET(AnnualDataCP!X$14,PYPQly!$B69,0)/OFFSET(AnnualDataCVM!X$14,PYPQly!$B69,0)),"",QuarterlyDataCVM!X73*OFFSET(AnnualDataCP!X$14,PYPQly!$B69,0)/OFFSET(AnnualDataCVM!X$14,PYPQly!$B69,0))</f>
        <v>215.33333333333334</v>
      </c>
      <c r="Y73" s="18">
        <f ca="1">IF(ISERROR(QuarterlyDataCVM!Y73*OFFSET(AnnualDataCP!Y$14,PYPQly!$B69,0)/OFFSET(AnnualDataCVM!Y$14,PYPQly!$B69,0)),"",QuarterlyDataCVM!Y73*OFFSET(AnnualDataCP!Y$14,PYPQly!$B69,0)/OFFSET(AnnualDataCVM!Y$14,PYPQly!$B69,0))</f>
        <v>859.08320251177395</v>
      </c>
      <c r="Z73" s="18">
        <f ca="1">IF(ISERROR(QuarterlyDataCVM!Z73*OFFSET(AnnualDataCP!Z$14,PYPQly!$B69,0)/OFFSET(AnnualDataCVM!Z$14,PYPQly!$B69,0)),"",QuarterlyDataCVM!Z73*OFFSET(AnnualDataCP!Z$14,PYPQly!$B69,0)/OFFSET(AnnualDataCVM!Z$14,PYPQly!$B69,0))</f>
        <v>1787.4514316296495</v>
      </c>
      <c r="AA73" s="18">
        <f ca="1">IF(ISERROR(QuarterlyDataCVM!AA73*OFFSET(AnnualDataCP!AA$14,PYPQly!$B69,0)/OFFSET(AnnualDataCVM!AA$14,PYPQly!$B69,0)),"",QuarterlyDataCVM!AA73*OFFSET(AnnualDataCP!AA$14,PYPQly!$B69,0)/OFFSET(AnnualDataCVM!AA$14,PYPQly!$B69,0))</f>
        <v>120.49549549549549</v>
      </c>
      <c r="AB73" s="18">
        <f ca="1">IF(ISERROR(QuarterlyDataCVM!AB73*OFFSET(AnnualDataCP!AB$14,PYPQly!$B69,0)/OFFSET(AnnualDataCVM!AB$14,PYPQly!$B69,0)),"",QuarterlyDataCVM!AB73*OFFSET(AnnualDataCP!AB$14,PYPQly!$B69,0)/OFFSET(AnnualDataCVM!AB$14,PYPQly!$B69,0))</f>
        <v>950.70480646533395</v>
      </c>
      <c r="AC73" s="18">
        <f ca="1">IF(ISERROR(QuarterlyDataCVM!AC73*OFFSET(AnnualDataCP!AC$14,PYPQly!$B69,0)/OFFSET(AnnualDataCVM!AC$14,PYPQly!$B69,0)),"",QuarterlyDataCVM!AC73*OFFSET(AnnualDataCP!AC$14,PYPQly!$B69,0)/OFFSET(AnnualDataCVM!AC$14,PYPQly!$B69,0))</f>
        <v>698.44359125812173</v>
      </c>
      <c r="AD73" s="18">
        <f ca="1">IF(ISERROR(QuarterlyDataCVM!AD73*OFFSET(AnnualDataCP!AD$14,PYPQly!$B69,0)/OFFSET(AnnualDataCVM!AD$14,PYPQly!$B69,0)),"",QuarterlyDataCVM!AD73*OFFSET(AnnualDataCP!AD$14,PYPQly!$B69,0)/OFFSET(AnnualDataCVM!AD$14,PYPQly!$B69,0))</f>
        <v>252.67417900837088</v>
      </c>
      <c r="AE73" s="18">
        <f ca="1">IF(ISERROR(QuarterlyDataCVM!AE73*OFFSET(AnnualDataCP!AE$14,PYPQly!$B69,0)/OFFSET(AnnualDataCVM!AE$14,PYPQly!$B69,0)),"",QuarterlyDataCVM!AE73*OFFSET(AnnualDataCP!AE$14,PYPQly!$B69,0)/OFFSET(AnnualDataCVM!AE$14,PYPQly!$B69,0))</f>
        <v>333.08592777085926</v>
      </c>
      <c r="AF73" s="18">
        <f ca="1">IF(ISERROR(QuarterlyDataCVM!AF73*OFFSET(AnnualDataCP!AF$14,PYPQly!$B69,0)/OFFSET(AnnualDataCVM!AF$14,PYPQly!$B69,0)),"",QuarterlyDataCVM!AF73*OFFSET(AnnualDataCP!AF$14,PYPQly!$B69,0)/OFFSET(AnnualDataCVM!AF$14,PYPQly!$B69,0))</f>
        <v>1184.0224129227663</v>
      </c>
      <c r="AG73" s="18">
        <f ca="1">IF(ISERROR(QuarterlyDataCVM!AG73*OFFSET(AnnualDataCP!AG$14,PYPQly!$B69,0)/OFFSET(AnnualDataCVM!AG$14,PYPQly!$B69,0)),"",QuarterlyDataCVM!AG73*OFFSET(AnnualDataCP!AG$14,PYPQly!$B69,0)/OFFSET(AnnualDataCVM!AG$14,PYPQly!$B69,0))</f>
        <v>660.26421741318575</v>
      </c>
      <c r="AH73" s="18">
        <f ca="1">IF(ISERROR(QuarterlyDataCVM!AH73*OFFSET(AnnualDataCP!AH$14,PYPQly!$B69,0)/OFFSET(AnnualDataCVM!AH$14,PYPQly!$B69,0)),"",QuarterlyDataCVM!AH73*OFFSET(AnnualDataCP!AH$14,PYPQly!$B69,0)/OFFSET(AnnualDataCVM!AH$14,PYPQly!$B69,0))</f>
        <v>465.94902386117138</v>
      </c>
      <c r="AI73" s="18">
        <f ca="1">IF(ISERROR(QuarterlyDataCVM!AI73*OFFSET(AnnualDataCP!AI$14,PYPQly!$B69,0)/OFFSET(AnnualDataCVM!AI$14,PYPQly!$B69,0)),"",QuarterlyDataCVM!AI73*OFFSET(AnnualDataCP!AI$14,PYPQly!$B69,0)/OFFSET(AnnualDataCVM!AI$14,PYPQly!$B69,0))</f>
        <v>56.774624373956591</v>
      </c>
      <c r="AJ73" s="18">
        <f ca="1">IF(ISERROR(QuarterlyDataCVM!AJ73*OFFSET(AnnualDataCP!AJ$14,PYPQly!$B69,0)/OFFSET(AnnualDataCVM!AJ$14,PYPQly!$B69,0)),"",QuarterlyDataCVM!AJ73*OFFSET(AnnualDataCP!AJ$14,PYPQly!$B69,0)/OFFSET(AnnualDataCVM!AJ$14,PYPQly!$B69,0))</f>
        <v>2617.6913982617589</v>
      </c>
      <c r="AK73" s="18">
        <f ca="1">IF(ISERROR(QuarterlyDataCVM!AK73*OFFSET(AnnualDataCP!AK$14,PYPQly!$B69,0)/OFFSET(AnnualDataCVM!AK$14,PYPQly!$B69,0)),"",QuarterlyDataCVM!AK73*OFFSET(AnnualDataCP!AK$14,PYPQly!$B69,0)/OFFSET(AnnualDataCVM!AK$14,PYPQly!$B69,0))</f>
        <v>520.27324171382372</v>
      </c>
      <c r="AL73" s="18">
        <f ca="1">IF(ISERROR(QuarterlyDataCVM!AL73*OFFSET(AnnualDataCP!AL$14,PYPQly!$B69,0)/OFFSET(AnnualDataCVM!AL$14,PYPQly!$B69,0)),"",QuarterlyDataCVM!AL73*OFFSET(AnnualDataCP!AL$14,PYPQly!$B69,0)/OFFSET(AnnualDataCVM!AL$14,PYPQly!$B69,0))</f>
        <v>852.66518452645619</v>
      </c>
      <c r="AM73" s="18">
        <f ca="1">IF(ISERROR(QuarterlyDataCVM!AM73*OFFSET(AnnualDataCP!AM$14,PYPQly!$B69,0)/OFFSET(AnnualDataCVM!AM$14,PYPQly!$B69,0)),"",QuarterlyDataCVM!AM73*OFFSET(AnnualDataCP!AM$14,PYPQly!$B69,0)/OFFSET(AnnualDataCVM!AM$14,PYPQly!$B69,0))</f>
        <v>1244.047619047619</v>
      </c>
      <c r="AN73" s="18">
        <f ca="1">IF(ISERROR(QuarterlyDataCVM!AN73*OFFSET(AnnualDataCP!AN$14,PYPQly!$B69,0)/OFFSET(AnnualDataCVM!AN$14,PYPQly!$B69,0)),"",QuarterlyDataCVM!AN73*OFFSET(AnnualDataCP!AN$14,PYPQly!$B69,0)/OFFSET(AnnualDataCVM!AN$14,PYPQly!$B69,0))</f>
        <v>392.3465763028745</v>
      </c>
      <c r="AO73" s="18">
        <f ca="1">IF(ISERROR(QuarterlyDataCVM!AO73*OFFSET(AnnualDataCP!AO$14,PYPQly!$B69,0)/OFFSET(AnnualDataCVM!AO$14,PYPQly!$B69,0)),"",QuarterlyDataCVM!AO73*OFFSET(AnnualDataCP!AO$14,PYPQly!$B69,0)/OFFSET(AnnualDataCVM!AO$14,PYPQly!$B69,0))</f>
        <v>392.3465763028745</v>
      </c>
      <c r="AP73" s="18">
        <f ca="1">IF(ISERROR(QuarterlyDataCVM!AP73*OFFSET(AnnualDataCP!AP$14,PYPQly!$B69,0)/OFFSET(AnnualDataCVM!AP$14,PYPQly!$B69,0)),"",QuarterlyDataCVM!AP73*OFFSET(AnnualDataCP!AP$14,PYPQly!$B69,0)/OFFSET(AnnualDataCVM!AP$14,PYPQly!$B69,0))</f>
        <v>2524.4207343791077</v>
      </c>
      <c r="AQ73" s="18">
        <f ca="1">IF(ISERROR(QuarterlyDataCVM!AQ73*OFFSET(AnnualDataCP!AQ$14,PYPQly!$B69,0)/OFFSET(AnnualDataCVM!AQ$14,PYPQly!$B69,0)),"",QuarterlyDataCVM!AQ73*OFFSET(AnnualDataCP!AQ$14,PYPQly!$B69,0)/OFFSET(AnnualDataCVM!AQ$14,PYPQly!$B69,0))</f>
        <v>2524.4207343791077</v>
      </c>
      <c r="AR73" s="18">
        <f ca="1">IF(ISERROR(QuarterlyDataCVM!AR73*OFFSET(AnnualDataCP!AR$14,PYPQly!$B69,0)/OFFSET(AnnualDataCVM!AR$14,PYPQly!$B69,0)),"",QuarterlyDataCVM!AR73*OFFSET(AnnualDataCP!AR$14,PYPQly!$B69,0)/OFFSET(AnnualDataCVM!AR$14,PYPQly!$B69,0))</f>
        <v>287.25204200700119</v>
      </c>
      <c r="AS73" s="18">
        <f ca="1">IF(ISERROR(QuarterlyDataCVM!AS73*OFFSET(AnnualDataCP!AS$14,PYPQly!$B69,0)/OFFSET(AnnualDataCVM!AS$14,PYPQly!$B69,0)),"",QuarterlyDataCVM!AS73*OFFSET(AnnualDataCP!AS$14,PYPQly!$B69,0)/OFFSET(AnnualDataCVM!AS$14,PYPQly!$B69,0))</f>
        <v>944.14643423137875</v>
      </c>
      <c r="AT73" s="18">
        <f ca="1">IF(ISERROR(QuarterlyDataCVM!AT73*OFFSET(AnnualDataCP!AT$14,PYPQly!$B69,0)/OFFSET(AnnualDataCVM!AT$14,PYPQly!$B69,0)),"",QuarterlyDataCVM!AT73*OFFSET(AnnualDataCP!AT$14,PYPQly!$B69,0)/OFFSET(AnnualDataCVM!AT$14,PYPQly!$B69,0))</f>
        <v>156.38818565400845</v>
      </c>
      <c r="AU73" s="18">
        <f ca="1">IF(ISERROR(QuarterlyDataCVM!AU73*OFFSET(AnnualDataCP!AU$14,PYPQly!$B69,0)/OFFSET(AnnualDataCVM!AU$14,PYPQly!$B69,0)),"",QuarterlyDataCVM!AU73*OFFSET(AnnualDataCP!AU$14,PYPQly!$B69,0)/OFFSET(AnnualDataCVM!AU$14,PYPQly!$B69,0))</f>
        <v>223.47924253459578</v>
      </c>
      <c r="AV73" s="18">
        <f ca="1">IF(ISERROR(QuarterlyDataCVM!AV73*OFFSET(AnnualDataCP!AV$14,PYPQly!$B69,0)/OFFSET(AnnualDataCVM!AV$14,PYPQly!$B69,0)),"",QuarterlyDataCVM!AV73*OFFSET(AnnualDataCP!AV$14,PYPQly!$B69,0)/OFFSET(AnnualDataCVM!AV$14,PYPQly!$B69,0))</f>
        <v>603.99129488574533</v>
      </c>
      <c r="AW73" s="18">
        <f ca="1">IF(ISERROR(QuarterlyDataCVM!AW73*OFFSET(AnnualDataCP!AW$14,PYPQly!$B69,0)/OFFSET(AnnualDataCVM!AW$14,PYPQly!$B69,0)),"",QuarterlyDataCVM!AW73*OFFSET(AnnualDataCP!AW$14,PYPQly!$B69,0)/OFFSET(AnnualDataCVM!AW$14,PYPQly!$B69,0))</f>
        <v>309.35287175452402</v>
      </c>
      <c r="AX73" s="18">
        <f ca="1">IF(ISERROR(QuarterlyDataCVM!AX73*OFFSET(AnnualDataCP!AX$14,PYPQly!$B69,0)/OFFSET(AnnualDataCVM!AX$14,PYPQly!$B69,0)),"",QuarterlyDataCVM!AX73*OFFSET(AnnualDataCP!AX$14,PYPQly!$B69,0)/OFFSET(AnnualDataCVM!AX$14,PYPQly!$B69,0))</f>
        <v>2449.1467576791811</v>
      </c>
      <c r="AY73" s="18">
        <f ca="1">IF(ISERROR(QuarterlyDataCVM!AY73*OFFSET(AnnualDataCP!AY$14,PYPQly!$B69,0)/OFFSET(AnnualDataCVM!AY$14,PYPQly!$B69,0)),"",QuarterlyDataCVM!AY73*OFFSET(AnnualDataCP!AY$14,PYPQly!$B69,0)/OFFSET(AnnualDataCVM!AY$14,PYPQly!$B69,0))</f>
        <v>2449.1467576791811</v>
      </c>
      <c r="AZ73" s="18">
        <f ca="1">IF(ISERROR(QuarterlyDataCVM!AZ73*OFFSET(AnnualDataCP!AZ$14,PYPQly!$B69,0)/OFFSET(AnnualDataCVM!AZ$14,PYPQly!$B69,0)),"",QuarterlyDataCVM!AZ73*OFFSET(AnnualDataCP!AZ$14,PYPQly!$B69,0)/OFFSET(AnnualDataCVM!AZ$14,PYPQly!$B69,0))</f>
        <v>3228.4355564247994</v>
      </c>
      <c r="BA73" s="18">
        <f ca="1">IF(ISERROR(QuarterlyDataCVM!BA73*OFFSET(AnnualDataCP!BA$14,PYPQly!$B69,0)/OFFSET(AnnualDataCVM!BA$14,PYPQly!$B69,0)),"",QuarterlyDataCVM!BA73*OFFSET(AnnualDataCP!BA$14,PYPQly!$B69,0)/OFFSET(AnnualDataCVM!BA$14,PYPQly!$B69,0))</f>
        <v>1851.3144266337854</v>
      </c>
      <c r="BB73" s="18">
        <f ca="1">IF(ISERROR(QuarterlyDataCVM!BB73*OFFSET(AnnualDataCP!BB$14,PYPQly!$B69,0)/OFFSET(AnnualDataCVM!BB$14,PYPQly!$B69,0)),"",QuarterlyDataCVM!BB73*OFFSET(AnnualDataCP!BB$14,PYPQly!$B69,0)/OFFSET(AnnualDataCVM!BB$14,PYPQly!$B69,0))</f>
        <v>1377.9130061770761</v>
      </c>
      <c r="BC73" s="18">
        <f ca="1">IF(ISERROR(QuarterlyDataCVM!BC73*OFFSET(AnnualDataCP!BC$14,PYPQly!$B69,0)/OFFSET(AnnualDataCVM!BC$14,PYPQly!$B69,0)),"",QuarterlyDataCVM!BC73*OFFSET(AnnualDataCP!BC$14,PYPQly!$B69,0)/OFFSET(AnnualDataCVM!BC$14,PYPQly!$B69,0))</f>
        <v>743.09071655488879</v>
      </c>
      <c r="BD73" s="18">
        <f ca="1">IF(ISERROR(QuarterlyDataCVM!BD73*OFFSET(AnnualDataCP!BD$14,PYPQly!$B69,0)/OFFSET(AnnualDataCVM!BD$14,PYPQly!$B69,0)),"",QuarterlyDataCVM!BD73*OFFSET(AnnualDataCP!BD$14,PYPQly!$B69,0)/OFFSET(AnnualDataCVM!BD$14,PYPQly!$B69,0))</f>
        <v>633.34311740890689</v>
      </c>
      <c r="BE73" s="18">
        <f ca="1">IF(ISERROR(QuarterlyDataCVM!BE73*OFFSET(AnnualDataCP!BE$14,PYPQly!$B69,0)/OFFSET(AnnualDataCVM!BE$14,PYPQly!$B69,0)),"",QuarterlyDataCVM!BE73*OFFSET(AnnualDataCP!BE$14,PYPQly!$B69,0)/OFFSET(AnnualDataCVM!BE$14,PYPQly!$B69,0))</f>
        <v>4561.1905947441219</v>
      </c>
      <c r="BF73" s="18">
        <f ca="1">IF(ISERROR(QuarterlyDataCVM!BF73*OFFSET(AnnualDataCP!BF$14,PYPQly!$B69,0)/OFFSET(AnnualDataCVM!BF$14,PYPQly!$B69,0)),"",QuarterlyDataCVM!BF73*OFFSET(AnnualDataCP!BF$14,PYPQly!$B69,0)/OFFSET(AnnualDataCVM!BF$14,PYPQly!$B69,0))</f>
        <v>1319.0445666603453</v>
      </c>
      <c r="BG73" s="18">
        <f ca="1">IF(ISERROR(QuarterlyDataCVM!BG73*OFFSET(AnnualDataCP!BG$14,PYPQly!$B69,0)/OFFSET(AnnualDataCVM!BG$14,PYPQly!$B69,0)),"",QuarterlyDataCVM!BG73*OFFSET(AnnualDataCP!BG$14,PYPQly!$B69,0)/OFFSET(AnnualDataCVM!BG$14,PYPQly!$B69,0))</f>
        <v>603.33867276887872</v>
      </c>
      <c r="BH73" s="18">
        <f ca="1">IF(ISERROR(QuarterlyDataCVM!BH73*OFFSET(AnnualDataCP!BH$14,PYPQly!$B69,0)/OFFSET(AnnualDataCVM!BH$14,PYPQly!$B69,0)),"",QuarterlyDataCVM!BH73*OFFSET(AnnualDataCP!BH$14,PYPQly!$B69,0)/OFFSET(AnnualDataCVM!BH$14,PYPQly!$B69,0))</f>
        <v>715.757281553398</v>
      </c>
      <c r="BI73" s="18">
        <f ca="1">IF(ISERROR(QuarterlyDataCVM!BI73*OFFSET(AnnualDataCP!BI$14,PYPQly!$B69,0)/OFFSET(AnnualDataCVM!BI$14,PYPQly!$B69,0)),"",QuarterlyDataCVM!BI73*OFFSET(AnnualDataCP!BI$14,PYPQly!$B69,0)/OFFSET(AnnualDataCVM!BI$14,PYPQly!$B69,0))</f>
        <v>3241.740481506064</v>
      </c>
      <c r="BJ73" s="18">
        <f ca="1">IF(ISERROR(QuarterlyDataCVM!BJ73*OFFSET(AnnualDataCP!BJ$14,PYPQly!$B69,0)/OFFSET(AnnualDataCVM!BJ$14,PYPQly!$B69,0)),"",QuarterlyDataCVM!BJ73*OFFSET(AnnualDataCP!BJ$14,PYPQly!$B69,0)/OFFSET(AnnualDataCVM!BJ$14,PYPQly!$B69,0))</f>
        <v>3068.3936309057685</v>
      </c>
      <c r="BK73" s="18">
        <f ca="1">IF(ISERROR(QuarterlyDataCVM!BK73*OFFSET(AnnualDataCP!BK$14,PYPQly!$B69,0)/OFFSET(AnnualDataCVM!BK$14,PYPQly!$B69,0)),"",QuarterlyDataCVM!BK73*OFFSET(AnnualDataCP!BK$14,PYPQly!$B69,0)/OFFSET(AnnualDataCVM!BK$14,PYPQly!$B69,0))</f>
        <v>173.76015037593984</v>
      </c>
      <c r="BL73" s="18">
        <f ca="1">IF(ISERROR(QuarterlyDataCVM!BL73*OFFSET(AnnualDataCP!BL$14,PYPQly!$B69,0)/OFFSET(AnnualDataCVM!BL$14,PYPQly!$B69,0)),"",QuarterlyDataCVM!BL73*OFFSET(AnnualDataCP!BL$14,PYPQly!$B69,0)/OFFSET(AnnualDataCVM!BL$14,PYPQly!$B69,0))</f>
        <v>2143.970852824757</v>
      </c>
      <c r="BM73" s="18">
        <f ca="1">IF(ISERROR(QuarterlyDataCVM!BM73*OFFSET(AnnualDataCP!BM$14,PYPQly!$B69,0)/OFFSET(AnnualDataCVM!BM$14,PYPQly!$B69,0)),"",QuarterlyDataCVM!BM73*OFFSET(AnnualDataCP!BM$14,PYPQly!$B69,0)/OFFSET(AnnualDataCVM!BM$14,PYPQly!$B69,0))</f>
        <v>2143.970852824757</v>
      </c>
      <c r="BN73" s="18">
        <f ca="1">IF(ISERROR(QuarterlyDataCVM!BN73*OFFSET(AnnualDataCP!BN$14,PYPQly!$B69,0)/OFFSET(AnnualDataCVM!BN$14,PYPQly!$B69,0)),"",QuarterlyDataCVM!BN73*OFFSET(AnnualDataCP!BN$14,PYPQly!$B69,0)/OFFSET(AnnualDataCVM!BN$14,PYPQly!$B69,0))</f>
        <v>1243.8712737127371</v>
      </c>
      <c r="BO73" s="18">
        <f ca="1">IF(ISERROR(QuarterlyDataCVM!BO73*OFFSET(AnnualDataCP!BO$14,PYPQly!$B69,0)/OFFSET(AnnualDataCVM!BO$14,PYPQly!$B69,0)),"",QuarterlyDataCVM!BO73*OFFSET(AnnualDataCP!BO$14,PYPQly!$B69,0)/OFFSET(AnnualDataCVM!BO$14,PYPQly!$B69,0))</f>
        <v>1243.8712737127371</v>
      </c>
      <c r="BP73" s="18">
        <f ca="1">IF(ISERROR(QuarterlyDataCVM!BP73*OFFSET(AnnualDataCP!BP$14,PYPQly!$B69,0)/OFFSET(AnnualDataCVM!BP$14,PYPQly!$B69,0)),"",QuarterlyDataCVM!BP73*OFFSET(AnnualDataCP!BP$14,PYPQly!$B69,0)/OFFSET(AnnualDataCVM!BP$14,PYPQly!$B69,0))</f>
        <v>3075.7001912045889</v>
      </c>
      <c r="BQ73" s="18">
        <f ca="1">IF(ISERROR(QuarterlyDataCVM!BQ73*OFFSET(AnnualDataCP!BQ$14,PYPQly!$B69,0)/OFFSET(AnnualDataCVM!BQ$14,PYPQly!$B69,0)),"",QuarterlyDataCVM!BQ73*OFFSET(AnnualDataCP!BQ$14,PYPQly!$B69,0)/OFFSET(AnnualDataCVM!BQ$14,PYPQly!$B69,0))</f>
        <v>3075.7001912045889</v>
      </c>
      <c r="BR73" s="18">
        <f ca="1">IF(ISERROR(QuarterlyDataCVM!BR73*OFFSET(AnnualDataCP!BR$14,PYPQly!$B69,0)/OFFSET(AnnualDataCVM!BR$14,PYPQly!$B69,0)),"",QuarterlyDataCVM!BR73*OFFSET(AnnualDataCP!BR$14,PYPQly!$B69,0)/OFFSET(AnnualDataCVM!BR$14,PYPQly!$B69,0))</f>
        <v>4314.8200667720967</v>
      </c>
      <c r="BS73" s="18">
        <f ca="1">IF(ISERROR(QuarterlyDataCVM!BS73*OFFSET(AnnualDataCP!BS$14,PYPQly!$B69,0)/OFFSET(AnnualDataCVM!BS$14,PYPQly!$B69,0)),"",QuarterlyDataCVM!BS73*OFFSET(AnnualDataCP!BS$14,PYPQly!$B69,0)/OFFSET(AnnualDataCVM!BS$14,PYPQly!$B69,0))</f>
        <v>2071.7389928057555</v>
      </c>
      <c r="BT73" s="18">
        <f ca="1">IF(ISERROR(QuarterlyDataCVM!BT73*OFFSET(AnnualDataCP!BT$14,PYPQly!$B69,0)/OFFSET(AnnualDataCVM!BT$14,PYPQly!$B69,0)),"",QuarterlyDataCVM!BT73*OFFSET(AnnualDataCP!BT$14,PYPQly!$B69,0)/OFFSET(AnnualDataCVM!BT$14,PYPQly!$B69,0))</f>
        <v>2245.5702280912365</v>
      </c>
      <c r="BU73" s="18">
        <f ca="1">IF(ISERROR(QuarterlyDataCVM!BU73*OFFSET(AnnualDataCP!BU$14,PYPQly!$B69,0)/OFFSET(AnnualDataCVM!BU$14,PYPQly!$B69,0)),"",QuarterlyDataCVM!BU73*OFFSET(AnnualDataCP!BU$14,PYPQly!$B69,0)/OFFSET(AnnualDataCVM!BU$14,PYPQly!$B69,0))</f>
        <v>262.39179487179484</v>
      </c>
      <c r="BV73" s="18">
        <f ca="1">IF(ISERROR(QuarterlyDataCVM!BV73*OFFSET(AnnualDataCP!BV$14,PYPQly!$B69,0)/OFFSET(AnnualDataCVM!BV$14,PYPQly!$B69,0)),"",QuarterlyDataCVM!BV73*OFFSET(AnnualDataCP!BV$14,PYPQly!$B69,0)/OFFSET(AnnualDataCVM!BV$14,PYPQly!$B69,0))</f>
        <v>1825.649375</v>
      </c>
      <c r="BW73" s="18">
        <f ca="1">IF(ISERROR(QuarterlyDataCVM!BW73*OFFSET(AnnualDataCP!BW$14,PYPQly!$B69,0)/OFFSET(AnnualDataCVM!BW$14,PYPQly!$B69,0)),"",QuarterlyDataCVM!BW73*OFFSET(AnnualDataCP!BW$14,PYPQly!$B69,0)/OFFSET(AnnualDataCVM!BW$14,PYPQly!$B69,0))</f>
        <v>157.22844827586206</v>
      </c>
      <c r="BX73" s="18">
        <f ca="1">IF(ISERROR(QuarterlyDataCVM!BX73*OFFSET(AnnualDataCP!BX$14,PYPQly!$B69,0)/OFFSET(AnnualDataCVM!BX$14,PYPQly!$B69,0)),"",QuarterlyDataCVM!BX73*OFFSET(AnnualDataCP!BX$14,PYPQly!$B69,0)/OFFSET(AnnualDataCVM!BX$14,PYPQly!$B69,0))</f>
        <v>3292.8316902321963</v>
      </c>
      <c r="BY73" s="18">
        <f ca="1">IF(ISERROR(QuarterlyDataCVM!BY73*OFFSET(AnnualDataCP!BY$14,PYPQly!$B69,0)/OFFSET(AnnualDataCVM!BY$14,PYPQly!$B69,0)),"",QuarterlyDataCVM!BY73*OFFSET(AnnualDataCP!BY$14,PYPQly!$B69,0)/OFFSET(AnnualDataCVM!BY$14,PYPQly!$B69,0))</f>
        <v>2003.7214931153185</v>
      </c>
      <c r="BZ73" s="18">
        <f ca="1">IF(ISERROR(QuarterlyDataCVM!BZ73*OFFSET(AnnualDataCP!BZ$14,PYPQly!$B69,0)/OFFSET(AnnualDataCVM!BZ$14,PYPQly!$B69,0)),"",QuarterlyDataCVM!BZ73*OFFSET(AnnualDataCP!BZ$14,PYPQly!$B69,0)/OFFSET(AnnualDataCVM!BZ$14,PYPQly!$B69,0))</f>
        <v>976.44858115777527</v>
      </c>
      <c r="CA73" s="18">
        <f ca="1">IF(ISERROR(QuarterlyDataCVM!CA73*OFFSET(AnnualDataCP!CA$14,PYPQly!$B69,0)/OFFSET(AnnualDataCVM!CA$14,PYPQly!$B69,0)),"",QuarterlyDataCVM!CA73*OFFSET(AnnualDataCP!CA$14,PYPQly!$B69,0)/OFFSET(AnnualDataCVM!CA$14,PYPQly!$B69,0))</f>
        <v>1026.4492085754357</v>
      </c>
      <c r="CB73" s="18">
        <f ca="1">IF(ISERROR(QuarterlyDataCVM!CB73*OFFSET(AnnualDataCP!CB$14,PYPQly!$B69,0)/OFFSET(AnnualDataCVM!CB$14,PYPQly!$B69,0)),"",QuarterlyDataCVM!CB73*OFFSET(AnnualDataCP!CB$14,PYPQly!$B69,0)/OFFSET(AnnualDataCVM!CB$14,PYPQly!$B69,0))</f>
        <v>1289.2073778664007</v>
      </c>
      <c r="CC73" s="18">
        <f ca="1">IF(ISERROR(QuarterlyDataCVM!CC73*OFFSET(AnnualDataCP!CC$14,PYPQly!$B69,0)/OFFSET(AnnualDataCVM!CC$14,PYPQly!$B69,0)),"",QuarterlyDataCVM!CC73*OFFSET(AnnualDataCP!CC$14,PYPQly!$B69,0)/OFFSET(AnnualDataCVM!CC$14,PYPQly!$B69,0))</f>
        <v>105.53846153846153</v>
      </c>
      <c r="CD73" s="18">
        <f ca="1">IF(ISERROR(QuarterlyDataCVM!CD73*OFFSET(AnnualDataCP!CD$14,PYPQly!$B69,0)/OFFSET(AnnualDataCVM!CD$14,PYPQly!$B69,0)),"",QuarterlyDataCVM!CD73*OFFSET(AnnualDataCP!CD$14,PYPQly!$B69,0)/OFFSET(AnnualDataCVM!CD$14,PYPQly!$B69,0))</f>
        <v>402.97488226059653</v>
      </c>
      <c r="CE73" s="18">
        <f ca="1">IF(ISERROR(QuarterlyDataCVM!CE73*OFFSET(AnnualDataCP!CE$14,PYPQly!$B69,0)/OFFSET(AnnualDataCVM!CE$14,PYPQly!$B69,0)),"",QuarterlyDataCVM!CE73*OFFSET(AnnualDataCP!CE$14,PYPQly!$B69,0)/OFFSET(AnnualDataCVM!CE$14,PYPQly!$B69,0))</f>
        <v>782.23219047619045</v>
      </c>
      <c r="CF73" s="18">
        <f ca="1">IF(ISERROR(QuarterlyDataCVM!CF73*OFFSET(AnnualDataCP!CF$14,PYPQly!$B69,0)/OFFSET(AnnualDataCVM!CF$14,PYPQly!$B69,0)),"",QuarterlyDataCVM!CF73*OFFSET(AnnualDataCP!CF$14,PYPQly!$B69,0)/OFFSET(AnnualDataCVM!CF$14,PYPQly!$B69,0))</f>
        <v>3335.8952252219342</v>
      </c>
      <c r="CG73" s="18">
        <f ca="1">IF(ISERROR(QuarterlyDataCVM!CG73*OFFSET(AnnualDataCP!CG$14,PYPQly!$B69,0)/OFFSET(AnnualDataCVM!CG$14,PYPQly!$B69,0)),"",QuarterlyDataCVM!CG73*OFFSET(AnnualDataCP!CG$14,PYPQly!$B69,0)/OFFSET(AnnualDataCVM!CG$14,PYPQly!$B69,0))</f>
        <v>3335.8952252219342</v>
      </c>
      <c r="CH73" s="18">
        <f ca="1">IF(ISERROR(QuarterlyDataCVM!CH73*OFFSET(AnnualDataCP!CH$14,PYPQly!$B69,0)/OFFSET(AnnualDataCVM!CH$14,PYPQly!$B69,0)),"",QuarterlyDataCVM!CH73*OFFSET(AnnualDataCP!CH$14,PYPQly!$B69,0)/OFFSET(AnnualDataCVM!CH$14,PYPQly!$B69,0))</f>
        <v>2419.8066513532408</v>
      </c>
      <c r="CI73" s="18">
        <f ca="1">IF(ISERROR(QuarterlyDataCVM!CI73*OFFSET(AnnualDataCP!CI$14,PYPQly!$B69,0)/OFFSET(AnnualDataCVM!CI$14,PYPQly!$B69,0)),"",QuarterlyDataCVM!CI73*OFFSET(AnnualDataCP!CI$14,PYPQly!$B69,0)/OFFSET(AnnualDataCVM!CI$14,PYPQly!$B69,0))</f>
        <v>916.66352410038508</v>
      </c>
      <c r="CJ73" s="18">
        <f ca="1">IF(ISERROR(QuarterlyDataCVM!CJ73*OFFSET(AnnualDataCP!CJ$14,PYPQly!$B69,0)/OFFSET(AnnualDataCVM!CJ$14,PYPQly!$B69,0)),"",QuarterlyDataCVM!CJ73*OFFSET(AnnualDataCP!CJ$14,PYPQly!$B69,0)/OFFSET(AnnualDataCVM!CJ$14,PYPQly!$B69,0))</f>
        <v>3713.9526561793236</v>
      </c>
      <c r="CK73" s="18">
        <f ca="1">IF(ISERROR(QuarterlyDataCVM!CK73*OFFSET(AnnualDataCP!CK$14,PYPQly!$B69,0)/OFFSET(AnnualDataCVM!CK$14,PYPQly!$B69,0)),"",QuarterlyDataCVM!CK73*OFFSET(AnnualDataCP!CK$14,PYPQly!$B69,0)/OFFSET(AnnualDataCVM!CK$14,PYPQly!$B69,0))</f>
        <v>1182.0599379951775</v>
      </c>
      <c r="CL73" s="18">
        <f ca="1">IF(ISERROR(QuarterlyDataCVM!CL73*OFFSET(AnnualDataCP!CL$14,PYPQly!$B69,0)/OFFSET(AnnualDataCVM!CL$14,PYPQly!$B69,0)),"",QuarterlyDataCVM!CL73*OFFSET(AnnualDataCP!CL$14,PYPQly!$B69,0)/OFFSET(AnnualDataCVM!CL$14,PYPQly!$B69,0))</f>
        <v>2532.6819334122019</v>
      </c>
      <c r="CM73" s="18">
        <f ca="1">IF(ISERROR(QuarterlyDataCVM!CM73*OFFSET(AnnualDataCP!CM$14,PYPQly!$B69,0)/OFFSET(AnnualDataCVM!CM$14,PYPQly!$B69,0)),"",QuarterlyDataCVM!CM73*OFFSET(AnnualDataCP!CM$14,PYPQly!$B69,0)/OFFSET(AnnualDataCVM!CM$14,PYPQly!$B69,0))</f>
        <v>1310.8316221765913</v>
      </c>
      <c r="CN73" s="18">
        <f ca="1">IF(ISERROR(QuarterlyDataCVM!CN73*OFFSET(AnnualDataCP!CN$14,PYPQly!$B69,0)/OFFSET(AnnualDataCVM!CN$14,PYPQly!$B69,0)),"",QuarterlyDataCVM!CN73*OFFSET(AnnualDataCP!CN$14,PYPQly!$B69,0)/OFFSET(AnnualDataCVM!CN$14,PYPQly!$B69,0))</f>
        <v>1201.1973347001538</v>
      </c>
      <c r="CO73" s="18">
        <f ca="1">IF(ISERROR(QuarterlyDataCVM!CO73*OFFSET(AnnualDataCP!CO$14,PYPQly!$B69,0)/OFFSET(AnnualDataCVM!CO$14,PYPQly!$B69,0)),"",QuarterlyDataCVM!CO73*OFFSET(AnnualDataCP!CO$14,PYPQly!$B69,0)/OFFSET(AnnualDataCVM!CO$14,PYPQly!$B69,0))</f>
        <v>20</v>
      </c>
      <c r="CP73" s="18">
        <f ca="1">IF(ISERROR(QuarterlyDataCVM!CP73*OFFSET(AnnualDataCP!CP$14,PYPQly!$B69,0)/OFFSET(AnnualDataCVM!CP$14,PYPQly!$B69,0)),"",QuarterlyDataCVM!CP73*OFFSET(AnnualDataCP!CP$14,PYPQly!$B69,0)/OFFSET(AnnualDataCVM!CP$14,PYPQly!$B69,0))</f>
        <v>18699.957927151816</v>
      </c>
      <c r="CQ73" s="18">
        <f ca="1">IF(ISERROR(QuarterlyDataCVM!CQ73*OFFSET(AnnualDataCP!CQ$14,PYPQly!$B69,0)/OFFSET(AnnualDataCVM!CQ$14,PYPQly!$B69,0)),"",QuarterlyDataCVM!CQ73*OFFSET(AnnualDataCP!CQ$14,PYPQly!$B69,0)/OFFSET(AnnualDataCVM!CQ$14,PYPQly!$B69,0))</f>
        <v>7096.6237414745046</v>
      </c>
      <c r="CR73" s="18">
        <f ca="1">IF(ISERROR(QuarterlyDataCVM!CR73*OFFSET(AnnualDataCP!CR$14,PYPQly!$B69,0)/OFFSET(AnnualDataCVM!CR$14,PYPQly!$B69,0)),"",QuarterlyDataCVM!CR73*OFFSET(AnnualDataCP!CR$14,PYPQly!$B69,0)/OFFSET(AnnualDataCVM!CR$14,PYPQly!$B69,0))</f>
        <v>3641.4097731410857</v>
      </c>
      <c r="CS73" s="18">
        <f ca="1">IF(ISERROR(QuarterlyDataCVM!CS73*OFFSET(AnnualDataCP!CS$14,PYPQly!$B69,0)/OFFSET(AnnualDataCVM!CS$14,PYPQly!$B69,0)),"",QuarterlyDataCVM!CS73*OFFSET(AnnualDataCP!CS$14,PYPQly!$B69,0)/OFFSET(AnnualDataCVM!CS$14,PYPQly!$B69,0))</f>
        <v>7962.0028192200843</v>
      </c>
      <c r="CT73" s="18">
        <f ca="1">IF(ISERROR(QuarterlyDataCVM!CT73*OFFSET(AnnualDataCP!CT$14,PYPQly!$B69,0)/OFFSET(AnnualDataCVM!CT$14,PYPQly!$B69,0)),"",QuarterlyDataCVM!CT73*OFFSET(AnnualDataCP!CT$14,PYPQly!$B69,0)/OFFSET(AnnualDataCVM!CT$14,PYPQly!$B69,0))</f>
        <v>219825.87136023794</v>
      </c>
      <c r="CU73" s="18">
        <f ca="1">IF(ISERROR(QuarterlyDataCVM!CU73*OFFSET(AnnualDataCP!CU$14,PYPQly!$B69,0)/OFFSET(AnnualDataCVM!CU$14,PYPQly!$B69,0)),"",QuarterlyDataCVM!CU73*OFFSET(AnnualDataCP!CU$14,PYPQly!$B69,0)/OFFSET(AnnualDataCVM!CU$14,PYPQly!$B69,0))</f>
        <v>54060.564360385652</v>
      </c>
      <c r="CV73" s="18">
        <f ca="1">IF(ISERROR(QuarterlyDataCVM!CV73*OFFSET(AnnualDataCP!CV$14,PYPQly!$B69,0)/OFFSET(AnnualDataCVM!CV$14,PYPQly!$B69,0)),"",QuarterlyDataCVM!CV73*OFFSET(AnnualDataCP!CV$14,PYPQly!$B69,0)/OFFSET(AnnualDataCVM!CV$14,PYPQly!$B69,0))</f>
        <v>34374.833730357059</v>
      </c>
      <c r="CW73" s="18">
        <f ca="1">IF(ISERROR(QuarterlyDataCVM!CW73*OFFSET(AnnualDataCP!CW$14,PYPQly!$B69,0)/OFFSET(AnnualDataCVM!CW$14,PYPQly!$B69,0)),"",QuarterlyDataCVM!CW73*OFFSET(AnnualDataCP!CW$14,PYPQly!$B69,0)/OFFSET(AnnualDataCVM!CW$14,PYPQly!$B69,0))</f>
        <v>5111.4156769596202</v>
      </c>
      <c r="CX73" s="18">
        <f ca="1">IF(ISERROR(QuarterlyDataCVM!CX73*OFFSET(AnnualDataCP!CX$14,PYPQly!$B69,0)/OFFSET(AnnualDataCVM!CX$14,PYPQly!$B69,0)),"",QuarterlyDataCVM!CX73*OFFSET(AnnualDataCP!CX$14,PYPQly!$B69,0)/OFFSET(AnnualDataCVM!CX$14,PYPQly!$B69,0))</f>
        <v>11538.806716456525</v>
      </c>
      <c r="CY73" s="18">
        <f ca="1">IF(ISERROR(QuarterlyDataCVM!CY73*OFFSET(AnnualDataCP!CY$14,PYPQly!$B69,0)/OFFSET(AnnualDataCVM!CY$14,PYPQly!$B69,0)),"",QuarterlyDataCVM!CY73*OFFSET(AnnualDataCP!CY$14,PYPQly!$B69,0)/OFFSET(AnnualDataCVM!CY$14,PYPQly!$B69,0))</f>
        <v>17725.220011631525</v>
      </c>
      <c r="CZ73" s="18">
        <f ca="1">IF(ISERROR(QuarterlyDataCVM!CZ73*OFFSET(AnnualDataCP!CZ$14,PYPQly!$B69,0)/OFFSET(AnnualDataCVM!CZ$14,PYPQly!$B69,0)),"",QuarterlyDataCVM!CZ73*OFFSET(AnnualDataCP!CZ$14,PYPQly!$B69,0)/OFFSET(AnnualDataCVM!CZ$14,PYPQly!$B69,0))</f>
        <v>12179.147909127187</v>
      </c>
      <c r="DA73" s="18">
        <f ca="1">IF(ISERROR(QuarterlyDataCVM!DA73*OFFSET(AnnualDataCP!DA$14,PYPQly!$B69,0)/OFFSET(AnnualDataCVM!DA$14,PYPQly!$B69,0)),"",QuarterlyDataCVM!DA73*OFFSET(AnnualDataCP!DA$14,PYPQly!$B69,0)/OFFSET(AnnualDataCVM!DA$14,PYPQly!$B69,0))</f>
        <v>5103.8941907197659</v>
      </c>
      <c r="DB73" s="18">
        <f ca="1">IF(ISERROR(QuarterlyDataCVM!DB73*OFFSET(AnnualDataCP!DB$14,PYPQly!$B69,0)/OFFSET(AnnualDataCVM!DB$14,PYPQly!$B69,0)),"",QuarterlyDataCVM!DB73*OFFSET(AnnualDataCP!DB$14,PYPQly!$B69,0)/OFFSET(AnnualDataCVM!DB$14,PYPQly!$B69,0))</f>
        <v>573.37563451776646</v>
      </c>
      <c r="DC73" s="18">
        <f ca="1">IF(ISERROR(QuarterlyDataCVM!DC73*OFFSET(AnnualDataCP!DC$14,PYPQly!$B69,0)/OFFSET(AnnualDataCVM!DC$14,PYPQly!$B69,0)),"",QuarterlyDataCVM!DC73*OFFSET(AnnualDataCP!DC$14,PYPQly!$B69,0)/OFFSET(AnnualDataCVM!DC$14,PYPQly!$B69,0))</f>
        <v>4531.0934443288243</v>
      </c>
      <c r="DD73" s="18">
        <f ca="1">IF(ISERROR(QuarterlyDataCVM!DD73*OFFSET(AnnualDataCP!DD$14,PYPQly!$B69,0)/OFFSET(AnnualDataCVM!DD$14,PYPQly!$B69,0)),"",QuarterlyDataCVM!DD73*OFFSET(AnnualDataCP!DD$14,PYPQly!$B69,0)/OFFSET(AnnualDataCVM!DD$14,PYPQly!$B69,0))</f>
        <v>782.218514773621</v>
      </c>
      <c r="DE73" s="18">
        <f ca="1">IF(ISERROR(QuarterlyDataCVM!DE73*OFFSET(AnnualDataCP!DE$14,PYPQly!$B69,0)/OFFSET(AnnualDataCVM!DE$14,PYPQly!$B69,0)),"",QuarterlyDataCVM!DE73*OFFSET(AnnualDataCP!DE$14,PYPQly!$B69,0)/OFFSET(AnnualDataCVM!DE$14,PYPQly!$B69,0))</f>
        <v>966.41255886970168</v>
      </c>
      <c r="DF73" s="18">
        <f ca="1">IF(ISERROR(QuarterlyDataCVM!DF73*OFFSET(AnnualDataCP!DF$14,PYPQly!$B69,0)/OFFSET(AnnualDataCVM!DF$14,PYPQly!$B69,0)),"",QuarterlyDataCVM!DF73*OFFSET(AnnualDataCP!DF$14,PYPQly!$B69,0)/OFFSET(AnnualDataCVM!DF$14,PYPQly!$B69,0))</f>
        <v>3145.7545012287478</v>
      </c>
      <c r="DG73" s="18">
        <f ca="1">IF(ISERROR(QuarterlyDataCVM!DG73*OFFSET(AnnualDataCP!DG$14,PYPQly!$B69,0)/OFFSET(AnnualDataCVM!DG$14,PYPQly!$B69,0)),"",QuarterlyDataCVM!DG73*OFFSET(AnnualDataCP!DG$14,PYPQly!$B69,0)/OFFSET(AnnualDataCVM!DG$14,PYPQly!$B69,0))</f>
        <v>2183.9451505016723</v>
      </c>
      <c r="DH73" s="18">
        <f ca="1">IF(ISERROR(QuarterlyDataCVM!DH73*OFFSET(AnnualDataCP!DH$14,PYPQly!$B69,0)/OFFSET(AnnualDataCVM!DH$14,PYPQly!$B69,0)),"",QuarterlyDataCVM!DH73*OFFSET(AnnualDataCP!DH$14,PYPQly!$B69,0)/OFFSET(AnnualDataCVM!DH$14,PYPQly!$B69,0))</f>
        <v>7506.5445311641197</v>
      </c>
      <c r="DI73" s="18">
        <f ca="1">IF(ISERROR(QuarterlyDataCVM!DI73*OFFSET(AnnualDataCP!DI$14,PYPQly!$B69,0)/OFFSET(AnnualDataCVM!DI$14,PYPQly!$B69,0)),"",QuarterlyDataCVM!DI73*OFFSET(AnnualDataCP!DI$14,PYPQly!$B69,0)/OFFSET(AnnualDataCVM!DI$14,PYPQly!$B69,0))</f>
        <v>1843.4787262510035</v>
      </c>
      <c r="DJ73" s="18">
        <f ca="1">IF(ISERROR(QuarterlyDataCVM!DJ73*OFFSET(AnnualDataCP!DJ$14,PYPQly!$B69,0)/OFFSET(AnnualDataCVM!DJ$14,PYPQly!$B69,0)),"",QuarterlyDataCVM!DJ73*OFFSET(AnnualDataCP!DJ$14,PYPQly!$B69,0)/OFFSET(AnnualDataCVM!DJ$14,PYPQly!$B69,0))</f>
        <v>5663.0990415335464</v>
      </c>
      <c r="DK73" s="18">
        <f ca="1">IF(ISERROR(QuarterlyDataCVM!DK73*OFFSET(AnnualDataCP!DK$14,PYPQly!$B69,0)/OFFSET(AnnualDataCVM!DK$14,PYPQly!$B69,0)),"",QuarterlyDataCVM!DK73*OFFSET(AnnualDataCP!DK$14,PYPQly!$B69,0)/OFFSET(AnnualDataCVM!DK$14,PYPQly!$B69,0))</f>
        <v>18969.944146261834</v>
      </c>
      <c r="DL73" s="18">
        <f ca="1">IF(ISERROR(QuarterlyDataCVM!DL73*OFFSET(AnnualDataCP!DL$14,PYPQly!$B69,0)/OFFSET(AnnualDataCVM!DL$14,PYPQly!$B69,0)),"",QuarterlyDataCVM!DL73*OFFSET(AnnualDataCP!DL$14,PYPQly!$B69,0)/OFFSET(AnnualDataCVM!DL$14,PYPQly!$B69,0))</f>
        <v>5120.6438515081209</v>
      </c>
      <c r="DM73" s="18">
        <f ca="1">IF(ISERROR(QuarterlyDataCVM!DM73*OFFSET(AnnualDataCP!DM$14,PYPQly!$B69,0)/OFFSET(AnnualDataCVM!DM$14,PYPQly!$B69,0)),"",QuarterlyDataCVM!DM73*OFFSET(AnnualDataCP!DM$14,PYPQly!$B69,0)/OFFSET(AnnualDataCVM!DM$14,PYPQly!$B69,0))</f>
        <v>2338.7537537537537</v>
      </c>
      <c r="DN73" s="18">
        <f ca="1">IF(ISERROR(QuarterlyDataCVM!DN73*OFFSET(AnnualDataCP!DN$14,PYPQly!$B69,0)/OFFSET(AnnualDataCVM!DN$14,PYPQly!$B69,0)),"",QuarterlyDataCVM!DN73*OFFSET(AnnualDataCP!DN$14,PYPQly!$B69,0)/OFFSET(AnnualDataCVM!DN$14,PYPQly!$B69,0))</f>
        <v>2780.9195501730105</v>
      </c>
      <c r="DO73" s="18">
        <f ca="1">IF(ISERROR(QuarterlyDataCVM!DO73*OFFSET(AnnualDataCP!DO$14,PYPQly!$B69,0)/OFFSET(AnnualDataCVM!DO$14,PYPQly!$B69,0)),"",QuarterlyDataCVM!DO73*OFFSET(AnnualDataCP!DO$14,PYPQly!$B69,0)/OFFSET(AnnualDataCVM!DO$14,PYPQly!$B69,0))</f>
        <v>1593.1931166347993</v>
      </c>
      <c r="DP73" s="18">
        <f ca="1">IF(ISERROR(QuarterlyDataCVM!DP73*OFFSET(AnnualDataCP!DP$14,PYPQly!$B69,0)/OFFSET(AnnualDataCVM!DP$14,PYPQly!$B69,0)),"",QuarterlyDataCVM!DP73*OFFSET(AnnualDataCP!DP$14,PYPQly!$B69,0)/OFFSET(AnnualDataCVM!DP$14,PYPQly!$B69,0))</f>
        <v>1188.5</v>
      </c>
      <c r="DQ73" s="18">
        <f ca="1">IF(ISERROR(QuarterlyDataCVM!DQ73*OFFSET(AnnualDataCP!DQ$14,PYPQly!$B69,0)/OFFSET(AnnualDataCVM!DQ$14,PYPQly!$B69,0)),"",QuarterlyDataCVM!DQ73*OFFSET(AnnualDataCP!DQ$14,PYPQly!$B69,0)/OFFSET(AnnualDataCVM!DQ$14,PYPQly!$B69,0))</f>
        <v>6467.1545935697923</v>
      </c>
      <c r="DR73" s="18">
        <f ca="1">IF(ISERROR(QuarterlyDataCVM!DR73*OFFSET(AnnualDataCP!DR$14,PYPQly!$B69,0)/OFFSET(AnnualDataCVM!DR$14,PYPQly!$B69,0)),"",QuarterlyDataCVM!DR73*OFFSET(AnnualDataCP!DR$14,PYPQly!$B69,0)/OFFSET(AnnualDataCVM!DR$14,PYPQly!$B69,0))</f>
        <v>6467.1545935697923</v>
      </c>
      <c r="DS73" s="18">
        <f ca="1">IF(ISERROR(QuarterlyDataCVM!DS73*OFFSET(AnnualDataCP!DS$14,PYPQly!$B69,0)/OFFSET(AnnualDataCVM!DS$14,PYPQly!$B69,0)),"",QuarterlyDataCVM!DS73*OFFSET(AnnualDataCP!DS$14,PYPQly!$B69,0)/OFFSET(AnnualDataCVM!DS$14,PYPQly!$B69,0))</f>
        <v>7379.2668151610314</v>
      </c>
      <c r="DT73" s="18">
        <f ca="1">IF(ISERROR(QuarterlyDataCVM!DT73*OFFSET(AnnualDataCP!DT$14,PYPQly!$B69,0)/OFFSET(AnnualDataCVM!DT$14,PYPQly!$B69,0)),"",QuarterlyDataCVM!DT73*OFFSET(AnnualDataCP!DT$14,PYPQly!$B69,0)/OFFSET(AnnualDataCVM!DT$14,PYPQly!$B69,0))</f>
        <v>6042.8997335701597</v>
      </c>
      <c r="DU73" s="18">
        <f ca="1">IF(ISERROR(QuarterlyDataCVM!DU73*OFFSET(AnnualDataCP!DU$14,PYPQly!$B69,0)/OFFSET(AnnualDataCVM!DU$14,PYPQly!$B69,0)),"",QuarterlyDataCVM!DU73*OFFSET(AnnualDataCP!DU$14,PYPQly!$B69,0)/OFFSET(AnnualDataCVM!DU$14,PYPQly!$B69,0))</f>
        <v>1334.3046521202141</v>
      </c>
      <c r="DV73" s="18">
        <f ca="1">IF(ISERROR(QuarterlyDataCVM!DV73*OFFSET(AnnualDataCP!DV$14,PYPQly!$B69,0)/OFFSET(AnnualDataCVM!DV$14,PYPQly!$B69,0)),"",QuarterlyDataCVM!DV73*OFFSET(AnnualDataCP!DV$14,PYPQly!$B69,0)/OFFSET(AnnualDataCVM!DV$14,PYPQly!$B69,0))</f>
        <v>17129.973056197075</v>
      </c>
      <c r="DW73" s="18">
        <f ca="1">IF(ISERROR(QuarterlyDataCVM!DW73*OFFSET(AnnualDataCP!DW$14,PYPQly!$B69,0)/OFFSET(AnnualDataCVM!DW$14,PYPQly!$B69,0)),"",QuarterlyDataCVM!DW73*OFFSET(AnnualDataCP!DW$14,PYPQly!$B69,0)/OFFSET(AnnualDataCVM!DW$14,PYPQly!$B69,0))</f>
        <v>10769.355767301906</v>
      </c>
      <c r="DX73" s="18">
        <f ca="1">IF(ISERROR(QuarterlyDataCVM!DX73*OFFSET(AnnualDataCP!DX$14,PYPQly!$B69,0)/OFFSET(AnnualDataCVM!DX$14,PYPQly!$B69,0)),"",QuarterlyDataCVM!DX73*OFFSET(AnnualDataCP!DX$14,PYPQly!$B69,0)/OFFSET(AnnualDataCVM!DX$14,PYPQly!$B69,0))</f>
        <v>3244.2660699523958</v>
      </c>
      <c r="DY73" s="18">
        <f ca="1">IF(ISERROR(QuarterlyDataCVM!DY73*OFFSET(AnnualDataCP!DY$14,PYPQly!$B69,0)/OFFSET(AnnualDataCVM!DY$14,PYPQly!$B69,0)),"",QuarterlyDataCVM!DY73*OFFSET(AnnualDataCP!DY$14,PYPQly!$B69,0)/OFFSET(AnnualDataCVM!DY$14,PYPQly!$B69,0))</f>
        <v>3244.2987342493871</v>
      </c>
      <c r="DZ73" s="18" t="str">
        <f ca="1">IF(ISERROR(QuarterlyDataCVM!DZ73*OFFSET(AnnualDataCP!DZ$14,PYPQly!$B69,0)/OFFSET(AnnualDataCVM!DZ$14,PYPQly!$B69,0)),"",QuarterlyDataCVM!DZ73*OFFSET(AnnualDataCP!DZ$14,PYPQly!$B69,0)/OFFSET(AnnualDataCVM!DZ$14,PYPQly!$B69,0))</f>
        <v/>
      </c>
      <c r="EA73" s="18">
        <f ca="1">IF(ISERROR(QuarterlyDataCVM!EA73*OFFSET(AnnualDataCP!EA$14,PYPQly!$B69,0)/OFFSET(AnnualDataCVM!EA$14,PYPQly!$B69,0)),"",QuarterlyDataCVM!EA73*OFFSET(AnnualDataCP!EA$14,PYPQly!$B69,0)/OFFSET(AnnualDataCVM!EA$14,PYPQly!$B69,0))</f>
        <v>3121.4925025676139</v>
      </c>
      <c r="EB73" s="18">
        <f ca="1">IF(ISERROR(QuarterlyDataCVM!EB73*OFFSET(AnnualDataCP!EB$14,PYPQly!$B69,0)/OFFSET(AnnualDataCVM!EB$14,PYPQly!$B69,0)),"",QuarterlyDataCVM!EB73*OFFSET(AnnualDataCP!EB$14,PYPQly!$B69,0)/OFFSET(AnnualDataCVM!EB$14,PYPQly!$B69,0))</f>
        <v>40048.424490469173</v>
      </c>
      <c r="EC73" s="18">
        <f ca="1">IF(ISERROR(QuarterlyDataCVM!EC73*OFFSET(AnnualDataCP!EC$14,PYPQly!$B69,0)/OFFSET(AnnualDataCVM!EC$14,PYPQly!$B69,0)),"",QuarterlyDataCVM!EC73*OFFSET(AnnualDataCP!EC$14,PYPQly!$B69,0)/OFFSET(AnnualDataCVM!EC$14,PYPQly!$B69,0))</f>
        <v>40048.424490469173</v>
      </c>
      <c r="ED73" s="18">
        <f ca="1">IF(ISERROR(QuarterlyDataCVM!ED73*OFFSET(AnnualDataCP!ED$14,PYPQly!$B69,0)/OFFSET(AnnualDataCVM!ED$14,PYPQly!$B69,0)),"",QuarterlyDataCVM!ED73*OFFSET(AnnualDataCP!ED$14,PYPQly!$B69,0)/OFFSET(AnnualDataCVM!ED$14,PYPQly!$B69,0))</f>
        <v>7581.454984260231</v>
      </c>
      <c r="EE73" s="18">
        <f ca="1">IF(ISERROR(QuarterlyDataCVM!EE73*OFFSET(AnnualDataCP!EE$14,PYPQly!$B69,0)/OFFSET(AnnualDataCVM!EE$14,PYPQly!$B69,0)),"",QuarterlyDataCVM!EE73*OFFSET(AnnualDataCP!EE$14,PYPQly!$B69,0)/OFFSET(AnnualDataCVM!EE$14,PYPQly!$B69,0))</f>
        <v>31700.412693642073</v>
      </c>
      <c r="EF73" s="18">
        <f ca="1">IF(ISERROR(QuarterlyDataCVM!EF73*OFFSET(AnnualDataCP!EF$14,PYPQly!$B69,0)/OFFSET(AnnualDataCVM!EF$14,PYPQly!$B69,0)),"",QuarterlyDataCVM!EF73*OFFSET(AnnualDataCP!EF$14,PYPQly!$B69,0)/OFFSET(AnnualDataCVM!EF$14,PYPQly!$B69,0))</f>
        <v>766.23032311516158</v>
      </c>
      <c r="EG73" s="18">
        <f ca="1">IF(ISERROR(QuarterlyDataCVM!EG73*OFFSET(AnnualDataCP!EG$14,PYPQly!$B69,0)/OFFSET(AnnualDataCVM!EG$14,PYPQly!$B69,0)),"",QuarterlyDataCVM!EG73*OFFSET(AnnualDataCP!EG$14,PYPQly!$B69,0)/OFFSET(AnnualDataCVM!EG$14,PYPQly!$B69,0))</f>
        <v>31003.001010012646</v>
      </c>
      <c r="EH73" s="18">
        <f ca="1">IF(ISERROR(QuarterlyDataCVM!EH73*OFFSET(AnnualDataCP!EH$14,PYPQly!$B69,0)/OFFSET(AnnualDataCVM!EH$14,PYPQly!$B69,0)),"",QuarterlyDataCVM!EH73*OFFSET(AnnualDataCP!EH$14,PYPQly!$B69,0)/OFFSET(AnnualDataCVM!EH$14,PYPQly!$B69,0))</f>
        <v>19170.311155724918</v>
      </c>
      <c r="EI73" s="18">
        <f ca="1">IF(ISERROR(QuarterlyDataCVM!EI73*OFFSET(AnnualDataCP!EI$14,PYPQly!$B69,0)/OFFSET(AnnualDataCVM!EI$14,PYPQly!$B69,0)),"",QuarterlyDataCVM!EI73*OFFSET(AnnualDataCP!EI$14,PYPQly!$B69,0)/OFFSET(AnnualDataCVM!EI$14,PYPQly!$B69,0))</f>
        <v>12592.98312947287</v>
      </c>
      <c r="EJ73" s="18">
        <f ca="1">IF(ISERROR(QuarterlyDataCVM!EJ73*OFFSET(AnnualDataCP!EJ$14,PYPQly!$B69,0)/OFFSET(AnnualDataCVM!EJ$14,PYPQly!$B69,0)),"",QuarterlyDataCVM!EJ73*OFFSET(AnnualDataCP!EJ$14,PYPQly!$B69,0)/OFFSET(AnnualDataCVM!EJ$14,PYPQly!$B69,0))</f>
        <v>8952.0803699569442</v>
      </c>
      <c r="EK73" s="18">
        <f ca="1">IF(ISERROR(QuarterlyDataCVM!EK73*OFFSET(AnnualDataCP!EK$14,PYPQly!$B69,0)/OFFSET(AnnualDataCVM!EK$14,PYPQly!$B69,0)),"",QuarterlyDataCVM!EK73*OFFSET(AnnualDataCP!EK$14,PYPQly!$B69,0)/OFFSET(AnnualDataCVM!EK$14,PYPQly!$B69,0))</f>
        <v>5701.2406507290943</v>
      </c>
      <c r="EL73" s="18">
        <f ca="1">IF(ISERROR(QuarterlyDataCVM!EL73*OFFSET(AnnualDataCP!EL$14,PYPQly!$B69,0)/OFFSET(AnnualDataCVM!EL$14,PYPQly!$B69,0)),"",QuarterlyDataCVM!EL73*OFFSET(AnnualDataCP!EL$14,PYPQly!$B69,0)/OFFSET(AnnualDataCVM!EL$14,PYPQly!$B69,0))</f>
        <v>3203.1555030207514</v>
      </c>
      <c r="EM73" s="18">
        <f ca="1">IF(ISERROR(QuarterlyDataCVM!EM73*OFFSET(AnnualDataCP!EM$14,PYPQly!$B69,0)/OFFSET(AnnualDataCVM!EM$14,PYPQly!$B69,0)),"",QuarterlyDataCVM!EM73*OFFSET(AnnualDataCP!EM$14,PYPQly!$B69,0)/OFFSET(AnnualDataCVM!EM$14,PYPQly!$B69,0))</f>
        <v>2498.4584856396868</v>
      </c>
      <c r="EN73" s="18">
        <f ca="1">IF(ISERROR(QuarterlyDataCVM!EN73*OFFSET(AnnualDataCP!EN$14,PYPQly!$B69,0)/OFFSET(AnnualDataCVM!EN$14,PYPQly!$B69,0)),"",QuarterlyDataCVM!EN73*OFFSET(AnnualDataCP!EN$14,PYPQly!$B69,0)/OFFSET(AnnualDataCVM!EN$14,PYPQly!$B69,0))</f>
        <v>3252.7315972222223</v>
      </c>
      <c r="EO73" s="18">
        <f ca="1">IF(ISERROR(QuarterlyDataCVM!EO73*OFFSET(AnnualDataCP!EO$14,PYPQly!$B69,0)/OFFSET(AnnualDataCVM!EO$14,PYPQly!$B69,0)),"",QuarterlyDataCVM!EO73*OFFSET(AnnualDataCP!EO$14,PYPQly!$B69,0)/OFFSET(AnnualDataCVM!EO$14,PYPQly!$B69,0))</f>
        <v>3638.2642918254646</v>
      </c>
      <c r="EP73" s="18">
        <f ca="1">IF(ISERROR(QuarterlyDataCVM!EP73*OFFSET(AnnualDataCP!EP$14,PYPQly!$B69,0)/OFFSET(AnnualDataCVM!EP$14,PYPQly!$B69,0)),"",QuarterlyDataCVM!EP73*OFFSET(AnnualDataCP!EP$14,PYPQly!$B69,0)/OFFSET(AnnualDataCVM!EP$14,PYPQly!$B69,0))</f>
        <v>2414.3399940351924</v>
      </c>
      <c r="EQ73" s="18">
        <f ca="1">IF(ISERROR(QuarterlyDataCVM!EQ73*OFFSET(AnnualDataCP!EQ$14,PYPQly!$B69,0)/OFFSET(AnnualDataCVM!EQ$14,PYPQly!$B69,0)),"",QuarterlyDataCVM!EQ73*OFFSET(AnnualDataCP!EQ$14,PYPQly!$B69,0)/OFFSET(AnnualDataCVM!EQ$14,PYPQly!$B69,0))</f>
        <v>2414.3399940351924</v>
      </c>
      <c r="ER73" s="18">
        <f ca="1">IF(ISERROR(QuarterlyDataCVM!ER73*OFFSET(AnnualDataCP!ER$14,PYPQly!$B69,0)/OFFSET(AnnualDataCVM!ER$14,PYPQly!$B69,0)),"",QuarterlyDataCVM!ER73*OFFSET(AnnualDataCP!ER$14,PYPQly!$B69,0)/OFFSET(AnnualDataCVM!ER$14,PYPQly!$B69,0))</f>
        <v>4164.0842908312788</v>
      </c>
      <c r="ES73" s="18">
        <f ca="1">IF(ISERROR(QuarterlyDataCVM!ES73*OFFSET(AnnualDataCP!ES$14,PYPQly!$B69,0)/OFFSET(AnnualDataCVM!ES$14,PYPQly!$B69,0)),"",QuarterlyDataCVM!ES73*OFFSET(AnnualDataCP!ES$14,PYPQly!$B69,0)/OFFSET(AnnualDataCVM!ES$14,PYPQly!$B69,0))</f>
        <v>2576.4981655116185</v>
      </c>
      <c r="ET73" s="18">
        <f ca="1">IF(ISERROR(QuarterlyDataCVM!ET73*OFFSET(AnnualDataCP!ET$14,PYPQly!$B69,0)/OFFSET(AnnualDataCVM!ET$14,PYPQly!$B69,0)),"",QuarterlyDataCVM!ET73*OFFSET(AnnualDataCP!ET$14,PYPQly!$B69,0)/OFFSET(AnnualDataCVM!ET$14,PYPQly!$B69,0))</f>
        <v>1588.9305155299392</v>
      </c>
      <c r="EU73" s="18">
        <f ca="1">IF(ISERROR(QuarterlyDataCVM!EU73*OFFSET(AnnualDataCP!EU$14,PYPQly!$B69,0)/OFFSET(AnnualDataCVM!EU$14,PYPQly!$B69,0)),"",QuarterlyDataCVM!EU73*OFFSET(AnnualDataCP!EU$14,PYPQly!$B69,0)/OFFSET(AnnualDataCVM!EU$14,PYPQly!$B69,0))</f>
        <v>1248.9136311895277</v>
      </c>
      <c r="EV73" s="18">
        <f ca="1">IF(ISERROR(QuarterlyDataCVM!EV73*OFFSET(AnnualDataCP!EV$14,PYPQly!$B69,0)/OFFSET(AnnualDataCVM!EV$14,PYPQly!$B69,0)),"",QuarterlyDataCVM!EV73*OFFSET(AnnualDataCP!EV$14,PYPQly!$B69,0)/OFFSET(AnnualDataCVM!EV$14,PYPQly!$B69,0))</f>
        <v>339.00260756192961</v>
      </c>
      <c r="EW73" s="18">
        <f ca="1">IF(ISERROR(QuarterlyDataCVM!EW73*OFFSET(AnnualDataCP!EW$14,PYPQly!$B69,0)/OFFSET(AnnualDataCVM!EW$14,PYPQly!$B69,0)),"",QuarterlyDataCVM!EW73*OFFSET(AnnualDataCP!EW$14,PYPQly!$B69,0)/OFFSET(AnnualDataCVM!EW$14,PYPQly!$B69,0))</f>
        <v>11834.008192221612</v>
      </c>
      <c r="EX73" s="18">
        <f ca="1">IF(ISERROR(QuarterlyDataCVM!EX73*OFFSET(AnnualDataCP!EX$14,PYPQly!$B69,0)/OFFSET(AnnualDataCVM!EX$14,PYPQly!$B69,0)),"",QuarterlyDataCVM!EX73*OFFSET(AnnualDataCP!EX$14,PYPQly!$B69,0)/OFFSET(AnnualDataCVM!EX$14,PYPQly!$B69,0))</f>
        <v>3089.7581694344531</v>
      </c>
      <c r="EY73" s="18">
        <f ca="1">IF(ISERROR(QuarterlyDataCVM!EY73*OFFSET(AnnualDataCP!EY$14,PYPQly!$B69,0)/OFFSET(AnnualDataCVM!EY$14,PYPQly!$B69,0)),"",QuarterlyDataCVM!EY73*OFFSET(AnnualDataCP!EY$14,PYPQly!$B69,0)/OFFSET(AnnualDataCVM!EY$14,PYPQly!$B69,0))</f>
        <v>3911.5625331213569</v>
      </c>
      <c r="EZ73" s="18">
        <f ca="1">IF(ISERROR(QuarterlyDataCVM!EZ73*OFFSET(AnnualDataCP!EZ$14,PYPQly!$B69,0)/OFFSET(AnnualDataCVM!EZ$14,PYPQly!$B69,0)),"",QuarterlyDataCVM!EZ73*OFFSET(AnnualDataCP!EZ$14,PYPQly!$B69,0)/OFFSET(AnnualDataCVM!EZ$14,PYPQly!$B69,0))</f>
        <v>752.1681002243829</v>
      </c>
      <c r="FA73" s="18">
        <f ca="1">IF(ISERROR(QuarterlyDataCVM!FA73*OFFSET(AnnualDataCP!FA$14,PYPQly!$B69,0)/OFFSET(AnnualDataCVM!FA$14,PYPQly!$B69,0)),"",QuarterlyDataCVM!FA73*OFFSET(AnnualDataCP!FA$14,PYPQly!$B69,0)/OFFSET(AnnualDataCVM!FA$14,PYPQly!$B69,0))</f>
        <v>4079.4244479972344</v>
      </c>
      <c r="FB73" s="18">
        <f ca="1">IF(ISERROR(QuarterlyDataCVM!FB73*OFFSET(AnnualDataCP!FB$14,PYPQly!$B69,0)/OFFSET(AnnualDataCVM!FB$14,PYPQly!$B69,0)),"",QuarterlyDataCVM!FB73*OFFSET(AnnualDataCP!FB$14,PYPQly!$B69,0)/OFFSET(AnnualDataCVM!FB$14,PYPQly!$B69,0))</f>
        <v>458.83310961968681</v>
      </c>
      <c r="FC73" s="18">
        <f ca="1">IF(ISERROR(QuarterlyDataCVM!FC73*OFFSET(AnnualDataCP!FC$14,PYPQly!$B69,0)/OFFSET(AnnualDataCVM!FC$14,PYPQly!$B69,0)),"",QuarterlyDataCVM!FC73*OFFSET(AnnualDataCP!FC$14,PYPQly!$B69,0)/OFFSET(AnnualDataCVM!FC$14,PYPQly!$B69,0))</f>
        <v>1049.4756368386675</v>
      </c>
      <c r="FD73" s="18">
        <f ca="1">IF(ISERROR(QuarterlyDataCVM!FD73*OFFSET(AnnualDataCP!FD$14,PYPQly!$B69,0)/OFFSET(AnnualDataCVM!FD$14,PYPQly!$B69,0)),"",QuarterlyDataCVM!FD73*OFFSET(AnnualDataCP!FD$14,PYPQly!$B69,0)/OFFSET(AnnualDataCVM!FD$14,PYPQly!$B69,0))</f>
        <v>2571.4693999254564</v>
      </c>
      <c r="FE73" s="18">
        <f ca="1">IF(ISERROR(QuarterlyDataCVM!FE73*OFFSET(AnnualDataCP!FE$14,PYPQly!$B69,0)/OFFSET(AnnualDataCVM!FE$14,PYPQly!$B69,0)),"",QuarterlyDataCVM!FE73*OFFSET(AnnualDataCP!FE$14,PYPQly!$B69,0)/OFFSET(AnnualDataCVM!FE$14,PYPQly!$B69,0))</f>
        <v>49871.197723388366</v>
      </c>
      <c r="FF73" s="18">
        <f ca="1">IF(ISERROR(QuarterlyDataCVM!FF73*OFFSET(AnnualDataCP!FF$14,PYPQly!$B69,0)/OFFSET(AnnualDataCVM!FF$14,PYPQly!$B69,0)),"",QuarterlyDataCVM!FF73*OFFSET(AnnualDataCP!FF$14,PYPQly!$B69,0)/OFFSET(AnnualDataCVM!FF$14,PYPQly!$B69,0))</f>
        <v>15048.314915257515</v>
      </c>
      <c r="FG73" s="18">
        <f ca="1">IF(ISERROR(QuarterlyDataCVM!FG73*OFFSET(AnnualDataCP!FG$14,PYPQly!$B69,0)/OFFSET(AnnualDataCVM!FG$14,PYPQly!$B69,0)),"",QuarterlyDataCVM!FG73*OFFSET(AnnualDataCP!FG$14,PYPQly!$B69,0)/OFFSET(AnnualDataCVM!FG$14,PYPQly!$B69,0))</f>
        <v>15048.314915257515</v>
      </c>
      <c r="FH73" s="18">
        <f ca="1">IF(ISERROR(QuarterlyDataCVM!FH73*OFFSET(AnnualDataCP!FH$14,PYPQly!$B69,0)/OFFSET(AnnualDataCVM!FH$14,PYPQly!$B69,0)),"",QuarterlyDataCVM!FH73*OFFSET(AnnualDataCP!FH$14,PYPQly!$B69,0)/OFFSET(AnnualDataCVM!FH$14,PYPQly!$B69,0))</f>
        <v>15527.916509705939</v>
      </c>
      <c r="FI73" s="18">
        <f ca="1">IF(ISERROR(QuarterlyDataCVM!FI73*OFFSET(AnnualDataCP!FI$14,PYPQly!$B69,0)/OFFSET(AnnualDataCVM!FI$14,PYPQly!$B69,0)),"",QuarterlyDataCVM!FI73*OFFSET(AnnualDataCP!FI$14,PYPQly!$B69,0)/OFFSET(AnnualDataCVM!FI$14,PYPQly!$B69,0))</f>
        <v>15527.916509705939</v>
      </c>
      <c r="FJ73" s="18">
        <f ca="1">IF(ISERROR(QuarterlyDataCVM!FJ73*OFFSET(AnnualDataCP!FJ$14,PYPQly!$B69,0)/OFFSET(AnnualDataCVM!FJ$14,PYPQly!$B69,0)),"",QuarterlyDataCVM!FJ73*OFFSET(AnnualDataCP!FJ$14,PYPQly!$B69,0)/OFFSET(AnnualDataCVM!FJ$14,PYPQly!$B69,0))</f>
        <v>19294.88313762426</v>
      </c>
      <c r="FK73" s="18">
        <f ca="1">IF(ISERROR(QuarterlyDataCVM!FK73*OFFSET(AnnualDataCP!FK$14,PYPQly!$B69,0)/OFFSET(AnnualDataCVM!FK$14,PYPQly!$B69,0)),"",QuarterlyDataCVM!FK73*OFFSET(AnnualDataCP!FK$14,PYPQly!$B69,0)/OFFSET(AnnualDataCVM!FK$14,PYPQly!$B69,0))</f>
        <v>13607.49443966427</v>
      </c>
      <c r="FL73" s="18">
        <f ca="1">IF(ISERROR(QuarterlyDataCVM!FL73*OFFSET(AnnualDataCP!FL$14,PYPQly!$B69,0)/OFFSET(AnnualDataCVM!FL$14,PYPQly!$B69,0)),"",QuarterlyDataCVM!FL73*OFFSET(AnnualDataCP!FL$14,PYPQly!$B69,0)/OFFSET(AnnualDataCVM!FL$14,PYPQly!$B69,0))</f>
        <v>13607.49443966427</v>
      </c>
      <c r="FM73" s="18">
        <f ca="1">IF(ISERROR(QuarterlyDataCVM!FM73*OFFSET(AnnualDataCP!FM$14,PYPQly!$B69,0)/OFFSET(AnnualDataCVM!FM$14,PYPQly!$B69,0)),"",QuarterlyDataCVM!FM73*OFFSET(AnnualDataCP!FM$14,PYPQly!$B69,0)/OFFSET(AnnualDataCVM!FM$14,PYPQly!$B69,0))</f>
        <v>5686.49108546758</v>
      </c>
      <c r="FN73" s="18">
        <f ca="1">IF(ISERROR(QuarterlyDataCVM!FN73*OFFSET(AnnualDataCP!FN$14,PYPQly!$B69,0)/OFFSET(AnnualDataCVM!FN$14,PYPQly!$B69,0)),"",QuarterlyDataCVM!FN73*OFFSET(AnnualDataCP!FN$14,PYPQly!$B69,0)/OFFSET(AnnualDataCVM!FN$14,PYPQly!$B69,0))</f>
        <v>2787.6439281372418</v>
      </c>
      <c r="FO73" s="18">
        <f ca="1">IF(ISERROR(QuarterlyDataCVM!FO73*OFFSET(AnnualDataCP!FO$14,PYPQly!$B69,0)/OFFSET(AnnualDataCVM!FO$14,PYPQly!$B69,0)),"",QuarterlyDataCVM!FO73*OFFSET(AnnualDataCP!FO$14,PYPQly!$B69,0)/OFFSET(AnnualDataCVM!FO$14,PYPQly!$B69,0))</f>
        <v>2900.0112687086671</v>
      </c>
      <c r="FP73" s="18">
        <f ca="1">IF(ISERROR(QuarterlyDataCVM!FP73*OFFSET(AnnualDataCP!FP$14,PYPQly!$B69,0)/OFFSET(AnnualDataCVM!FP$14,PYPQly!$B69,0)),"",QuarterlyDataCVM!FP73*OFFSET(AnnualDataCP!FP$14,PYPQly!$B69,0)/OFFSET(AnnualDataCVM!FP$14,PYPQly!$B69,0))</f>
        <v>8745.406271548185</v>
      </c>
      <c r="FQ73" s="18">
        <f ca="1">IF(ISERROR(QuarterlyDataCVM!FQ73*OFFSET(AnnualDataCP!FQ$14,PYPQly!$B69,0)/OFFSET(AnnualDataCVM!FQ$14,PYPQly!$B69,0)),"",QuarterlyDataCVM!FQ73*OFFSET(AnnualDataCP!FQ$14,PYPQly!$B69,0)/OFFSET(AnnualDataCVM!FQ$14,PYPQly!$B69,0))</f>
        <v>3909.1025896414344</v>
      </c>
      <c r="FR73" s="18">
        <f ca="1">IF(ISERROR(QuarterlyDataCVM!FR73*OFFSET(AnnualDataCP!FR$14,PYPQly!$B69,0)/OFFSET(AnnualDataCVM!FR$14,PYPQly!$B69,0)),"",QuarterlyDataCVM!FR73*OFFSET(AnnualDataCP!FR$14,PYPQly!$B69,0)/OFFSET(AnnualDataCVM!FR$14,PYPQly!$B69,0))</f>
        <v>2320.1911842804038</v>
      </c>
      <c r="FS73" s="18">
        <f ca="1">IF(ISERROR(QuarterlyDataCVM!FS73*OFFSET(AnnualDataCP!FS$14,PYPQly!$B69,0)/OFFSET(AnnualDataCVM!FS$14,PYPQly!$B69,0)),"",QuarterlyDataCVM!FS73*OFFSET(AnnualDataCP!FS$14,PYPQly!$B69,0)/OFFSET(AnnualDataCVM!FS$14,PYPQly!$B69,0))</f>
        <v>949.84865250758526</v>
      </c>
      <c r="FT73" s="18">
        <f ca="1">IF(ISERROR(QuarterlyDataCVM!FT73*OFFSET(AnnualDataCP!FT$14,PYPQly!$B69,0)/OFFSET(AnnualDataCVM!FT$14,PYPQly!$B69,0)),"",QuarterlyDataCVM!FT73*OFFSET(AnnualDataCP!FT$14,PYPQly!$B69,0)/OFFSET(AnnualDataCVM!FT$14,PYPQly!$B69,0))</f>
        <v>434.35598705501616</v>
      </c>
      <c r="FU73" s="18">
        <f ca="1">IF(ISERROR(QuarterlyDataCVM!FU73*OFFSET(AnnualDataCP!FU$14,PYPQly!$B69,0)/OFFSET(AnnualDataCVM!FU$14,PYPQly!$B69,0)),"",QuarterlyDataCVM!FU73*OFFSET(AnnualDataCP!FU$14,PYPQly!$B69,0)/OFFSET(AnnualDataCVM!FU$14,PYPQly!$B69,0))</f>
        <v>933.34633892573811</v>
      </c>
      <c r="FV73" s="18">
        <f ca="1">IF(ISERROR(QuarterlyDataCVM!FV73*OFFSET(AnnualDataCP!FV$14,PYPQly!$B69,0)/OFFSET(AnnualDataCVM!FV$14,PYPQly!$B69,0)),"",QuarterlyDataCVM!FV73*OFFSET(AnnualDataCP!FV$14,PYPQly!$B69,0)/OFFSET(AnnualDataCVM!FV$14,PYPQly!$B69,0))</f>
        <v>1588.8960149439602</v>
      </c>
      <c r="FW73" s="18">
        <f ca="1">IF(ISERROR(QuarterlyDataCVM!FW73*OFFSET(AnnualDataCP!FW$14,PYPQly!$B69,0)/OFFSET(AnnualDataCVM!FW$14,PYPQly!$B69,0)),"",QuarterlyDataCVM!FW73*OFFSET(AnnualDataCP!FW$14,PYPQly!$B69,0)/OFFSET(AnnualDataCVM!FW$14,PYPQly!$B69,0))</f>
        <v>4128.6694295997386</v>
      </c>
      <c r="FX73" s="18">
        <f ca="1">IF(ISERROR(QuarterlyDataCVM!FX73*OFFSET(AnnualDataCP!FX$14,PYPQly!$B69,0)/OFFSET(AnnualDataCVM!FX$14,PYPQly!$B69,0)),"",QuarterlyDataCVM!FX73*OFFSET(AnnualDataCP!FX$14,PYPQly!$B69,0)/OFFSET(AnnualDataCVM!FX$14,PYPQly!$B69,0))</f>
        <v>1150.7609393478629</v>
      </c>
      <c r="FY73" s="18">
        <f ca="1">IF(ISERROR(QuarterlyDataCVM!FY73*OFFSET(AnnualDataCP!FY$14,PYPQly!$B69,0)/OFFSET(AnnualDataCVM!FY$14,PYPQly!$B69,0)),"",QuarterlyDataCVM!FY73*OFFSET(AnnualDataCP!FY$14,PYPQly!$B69,0)/OFFSET(AnnualDataCVM!FY$14,PYPQly!$B69,0))</f>
        <v>295.80645161290323</v>
      </c>
      <c r="FZ73" s="18">
        <f ca="1">IF(ISERROR(QuarterlyDataCVM!FZ73*OFFSET(AnnualDataCP!FZ$14,PYPQly!$B69,0)/OFFSET(AnnualDataCVM!FZ$14,PYPQly!$B69,0)),"",QuarterlyDataCVM!FZ73*OFFSET(AnnualDataCP!FZ$14,PYPQly!$B69,0)/OFFSET(AnnualDataCVM!FZ$14,PYPQly!$B69,0))</f>
        <v>2682.7668142624098</v>
      </c>
      <c r="GA73" s="18">
        <f ca="1">IF(ISERROR(QuarterlyDataCVM!GA73*OFFSET(AnnualDataCP!GA$14,PYPQly!$B69,0)/OFFSET(AnnualDataCVM!GA$14,PYPQly!$B69,0)),"",QuarterlyDataCVM!GA73*OFFSET(AnnualDataCP!GA$14,PYPQly!$B69,0)/OFFSET(AnnualDataCVM!GA$14,PYPQly!$B69,0))</f>
        <v>707.16028865077635</v>
      </c>
      <c r="GB73" s="18">
        <f ca="1">IF(ISERROR(QuarterlyDataCVM!GB73*OFFSET(AnnualDataCP!GB$14,PYPQly!$B69,0)/OFFSET(AnnualDataCVM!GB$14,PYPQly!$B69,0)),"",QuarterlyDataCVM!GB73*OFFSET(AnnualDataCP!GB$14,PYPQly!$B69,0)/OFFSET(AnnualDataCVM!GB$14,PYPQly!$B69,0))</f>
        <v>707.16028865077635</v>
      </c>
    </row>
    <row r="74" spans="2:184" x14ac:dyDescent="0.25">
      <c r="B74" s="18">
        <f t="shared" si="0"/>
        <v>15</v>
      </c>
      <c r="C74" s="1">
        <v>38322</v>
      </c>
      <c r="D74" s="18">
        <f ca="1">IF(ISERROR(QuarterlyDataCVM!D74*OFFSET(AnnualDataCP!D$14,PYPQly!$B70,0)/OFFSET(AnnualDataCVM!D$14,PYPQly!$B70,0)),"",QuarterlyDataCVM!D74*OFFSET(AnnualDataCP!D$14,PYPQly!$B70,0)/OFFSET(AnnualDataCVM!D$14,PYPQly!$B70,0))</f>
        <v>290842.36572367948</v>
      </c>
      <c r="E74" s="18">
        <f ca="1">IF(ISERROR(QuarterlyDataCVM!E74*OFFSET(AnnualDataCP!E$14,PYPQly!$B70,0)/OFFSET(AnnualDataCVM!E$14,PYPQly!$B70,0)),"",QuarterlyDataCVM!E74*OFFSET(AnnualDataCP!E$14,PYPQly!$B70,0)/OFFSET(AnnualDataCVM!E$14,PYPQly!$B70,0))</f>
        <v>2633.9682680375818</v>
      </c>
      <c r="F74" s="18">
        <f ca="1">IF(ISERROR(QuarterlyDataCVM!F74*OFFSET(AnnualDataCP!F$14,PYPQly!$B70,0)/OFFSET(AnnualDataCVM!F$14,PYPQly!$B70,0)),"",QuarterlyDataCVM!F74*OFFSET(AnnualDataCP!F$14,PYPQly!$B70,0)/OFFSET(AnnualDataCVM!F$14,PYPQly!$B70,0))</f>
        <v>2487.6148007590132</v>
      </c>
      <c r="G74" s="18">
        <f ca="1">IF(ISERROR(QuarterlyDataCVM!G74*OFFSET(AnnualDataCP!G$14,PYPQly!$B70,0)/OFFSET(AnnualDataCVM!G$14,PYPQly!$B70,0)),"",QuarterlyDataCVM!G74*OFFSET(AnnualDataCP!G$14,PYPQly!$B70,0)/OFFSET(AnnualDataCVM!G$14,PYPQly!$B70,0))</f>
        <v>58.75</v>
      </c>
      <c r="H74" s="18">
        <f ca="1">IF(ISERROR(QuarterlyDataCVM!H74*OFFSET(AnnualDataCP!H$14,PYPQly!$B70,0)/OFFSET(AnnualDataCVM!H$14,PYPQly!$B70,0)),"",QuarterlyDataCVM!H74*OFFSET(AnnualDataCP!H$14,PYPQly!$B70,0)/OFFSET(AnnualDataCVM!H$14,PYPQly!$B70,0))</f>
        <v>84.657391304347826</v>
      </c>
      <c r="I74" s="18">
        <f ca="1">IF(ISERROR(QuarterlyDataCVM!I74*OFFSET(AnnualDataCP!I$14,PYPQly!$B70,0)/OFFSET(AnnualDataCVM!I$14,PYPQly!$B70,0)),"",QuarterlyDataCVM!I74*OFFSET(AnnualDataCP!I$14,PYPQly!$B70,0)/OFFSET(AnnualDataCVM!I$14,PYPQly!$B70,0))</f>
        <v>67408.269481205309</v>
      </c>
      <c r="J74" s="18">
        <f ca="1">IF(ISERROR(QuarterlyDataCVM!J74*OFFSET(AnnualDataCP!J$14,PYPQly!$B70,0)/OFFSET(AnnualDataCVM!J$14,PYPQly!$B70,0)),"",QuarterlyDataCVM!J74*OFFSET(AnnualDataCP!J$14,PYPQly!$B70,0)/OFFSET(AnnualDataCVM!J$14,PYPQly!$B70,0))</f>
        <v>48898.490275595024</v>
      </c>
      <c r="K74" s="18">
        <f ca="1">IF(ISERROR(QuarterlyDataCVM!K74*OFFSET(AnnualDataCP!K$14,PYPQly!$B70,0)/OFFSET(AnnualDataCVM!K$14,PYPQly!$B70,0)),"",QuarterlyDataCVM!K74*OFFSET(AnnualDataCP!K$14,PYPQly!$B70,0)/OFFSET(AnnualDataCVM!K$14,PYPQly!$B70,0))</f>
        <v>4262.9673469387753</v>
      </c>
      <c r="L74" s="18">
        <f ca="1">IF(ISERROR(QuarterlyDataCVM!L74*OFFSET(AnnualDataCP!L$14,PYPQly!$B70,0)/OFFSET(AnnualDataCVM!L$14,PYPQly!$B70,0)),"",QuarterlyDataCVM!L74*OFFSET(AnnualDataCP!L$14,PYPQly!$B70,0)/OFFSET(AnnualDataCVM!L$14,PYPQly!$B70,0))</f>
        <v>63.603816447069512</v>
      </c>
      <c r="M74" s="18">
        <f ca="1">IF(ISERROR(QuarterlyDataCVM!M74*OFFSET(AnnualDataCP!M$14,PYPQly!$B70,0)/OFFSET(AnnualDataCVM!M$14,PYPQly!$B70,0)),"",QuarterlyDataCVM!M74*OFFSET(AnnualDataCP!M$14,PYPQly!$B70,0)/OFFSET(AnnualDataCVM!M$14,PYPQly!$B70,0))</f>
        <v>3540.6278524420686</v>
      </c>
      <c r="N74" s="18" t="str">
        <f ca="1">IF(ISERROR(QuarterlyDataCVM!N74*OFFSET(AnnualDataCP!N$14,PYPQly!$B70,0)/OFFSET(AnnualDataCVM!N$14,PYPQly!$B70,0)),"",QuarterlyDataCVM!N74*OFFSET(AnnualDataCP!N$14,PYPQly!$B70,0)/OFFSET(AnnualDataCVM!N$14,PYPQly!$B70,0))</f>
        <v/>
      </c>
      <c r="O74" s="18">
        <f ca="1">IF(ISERROR(QuarterlyDataCVM!O74*OFFSET(AnnualDataCP!O$14,PYPQly!$B70,0)/OFFSET(AnnualDataCVM!O$14,PYPQly!$B70,0)),"",QuarterlyDataCVM!O74*OFFSET(AnnualDataCP!O$14,PYPQly!$B70,0)/OFFSET(AnnualDataCVM!O$14,PYPQly!$B70,0))</f>
        <v>397.12538226299694</v>
      </c>
      <c r="P74" s="18">
        <f ca="1">IF(ISERROR(QuarterlyDataCVM!P74*OFFSET(AnnualDataCP!P$14,PYPQly!$B70,0)/OFFSET(AnnualDataCVM!P$14,PYPQly!$B70,0)),"",QuarterlyDataCVM!P74*OFFSET(AnnualDataCP!P$14,PYPQly!$B70,0)/OFFSET(AnnualDataCVM!P$14,PYPQly!$B70,0))</f>
        <v>260.69832402234636</v>
      </c>
      <c r="Q74" s="18">
        <f ca="1">IF(ISERROR(QuarterlyDataCVM!Q74*OFFSET(AnnualDataCP!Q$14,PYPQly!$B70,0)/OFFSET(AnnualDataCVM!Q$14,PYPQly!$B70,0)),"",QuarterlyDataCVM!Q74*OFFSET(AnnualDataCP!Q$14,PYPQly!$B70,0)/OFFSET(AnnualDataCVM!Q$14,PYPQly!$B70,0))</f>
        <v>37627.493934459817</v>
      </c>
      <c r="R74" s="18">
        <f ca="1">IF(ISERROR(QuarterlyDataCVM!R74*OFFSET(AnnualDataCP!R$14,PYPQly!$B70,0)/OFFSET(AnnualDataCVM!R$14,PYPQly!$B70,0)),"",QuarterlyDataCVM!R74*OFFSET(AnnualDataCP!R$14,PYPQly!$B70,0)/OFFSET(AnnualDataCVM!R$14,PYPQly!$B70,0))</f>
        <v>6104.805720748659</v>
      </c>
      <c r="S74" s="18">
        <f ca="1">IF(ISERROR(QuarterlyDataCVM!S74*OFFSET(AnnualDataCP!S$14,PYPQly!$B70,0)/OFFSET(AnnualDataCVM!S$14,PYPQly!$B70,0)),"",QuarterlyDataCVM!S74*OFFSET(AnnualDataCP!S$14,PYPQly!$B70,0)/OFFSET(AnnualDataCVM!S$14,PYPQly!$B70,0))</f>
        <v>4807.5676529174561</v>
      </c>
      <c r="T74" s="18">
        <f ca="1">IF(ISERROR(QuarterlyDataCVM!T74*OFFSET(AnnualDataCP!T$14,PYPQly!$B70,0)/OFFSET(AnnualDataCVM!T$14,PYPQly!$B70,0)),"",QuarterlyDataCVM!T74*OFFSET(AnnualDataCP!T$14,PYPQly!$B70,0)/OFFSET(AnnualDataCVM!T$14,PYPQly!$B70,0))</f>
        <v>725.23286086201904</v>
      </c>
      <c r="U74" s="18">
        <f ca="1">IF(ISERROR(QuarterlyDataCVM!U74*OFFSET(AnnualDataCP!U$14,PYPQly!$B70,0)/OFFSET(AnnualDataCVM!U$14,PYPQly!$B70,0)),"",QuarterlyDataCVM!U74*OFFSET(AnnualDataCP!U$14,PYPQly!$B70,0)/OFFSET(AnnualDataCVM!U$14,PYPQly!$B70,0))</f>
        <v>611.3671875</v>
      </c>
      <c r="V74" s="18">
        <f ca="1">IF(ISERROR(QuarterlyDataCVM!V74*OFFSET(AnnualDataCP!V$14,PYPQly!$B70,0)/OFFSET(AnnualDataCVM!V$14,PYPQly!$B70,0)),"",QuarterlyDataCVM!V74*OFFSET(AnnualDataCP!V$14,PYPQly!$B70,0)/OFFSET(AnnualDataCVM!V$14,PYPQly!$B70,0))</f>
        <v>31.25</v>
      </c>
      <c r="W74" s="18">
        <f ca="1">IF(ISERROR(QuarterlyDataCVM!W74*OFFSET(AnnualDataCP!W$14,PYPQly!$B70,0)/OFFSET(AnnualDataCVM!W$14,PYPQly!$B70,0)),"",QuarterlyDataCVM!W74*OFFSET(AnnualDataCP!W$14,PYPQly!$B70,0)/OFFSET(AnnualDataCVM!W$14,PYPQly!$B70,0))</f>
        <v>443.62940057088485</v>
      </c>
      <c r="X74" s="18">
        <f ca="1">IF(ISERROR(QuarterlyDataCVM!X74*OFFSET(AnnualDataCP!X$14,PYPQly!$B70,0)/OFFSET(AnnualDataCVM!X$14,PYPQly!$B70,0)),"",QuarterlyDataCVM!X74*OFFSET(AnnualDataCP!X$14,PYPQly!$B70,0)/OFFSET(AnnualDataCVM!X$14,PYPQly!$B70,0))</f>
        <v>214.9111111111111</v>
      </c>
      <c r="Y74" s="18">
        <f ca="1">IF(ISERROR(QuarterlyDataCVM!Y74*OFFSET(AnnualDataCP!Y$14,PYPQly!$B70,0)/OFFSET(AnnualDataCVM!Y$14,PYPQly!$B70,0)),"",QuarterlyDataCVM!Y74*OFFSET(AnnualDataCP!Y$14,PYPQly!$B70,0)/OFFSET(AnnualDataCVM!Y$14,PYPQly!$B70,0))</f>
        <v>877.11334379905804</v>
      </c>
      <c r="Z74" s="18">
        <f ca="1">IF(ISERROR(QuarterlyDataCVM!Z74*OFFSET(AnnualDataCP!Z$14,PYPQly!$B70,0)/OFFSET(AnnualDataCVM!Z$14,PYPQly!$B70,0)),"",QuarterlyDataCVM!Z74*OFFSET(AnnualDataCP!Z$14,PYPQly!$B70,0)/OFFSET(AnnualDataCVM!Z$14,PYPQly!$B70,0))</f>
        <v>1785.5619480867006</v>
      </c>
      <c r="AA74" s="18">
        <f ca="1">IF(ISERROR(QuarterlyDataCVM!AA74*OFFSET(AnnualDataCP!AA$14,PYPQly!$B70,0)/OFFSET(AnnualDataCVM!AA$14,PYPQly!$B70,0)),"",QuarterlyDataCVM!AA74*OFFSET(AnnualDataCP!AA$14,PYPQly!$B70,0)/OFFSET(AnnualDataCVM!AA$14,PYPQly!$B70,0))</f>
        <v>118.24324324324324</v>
      </c>
      <c r="AB74" s="18">
        <f ca="1">IF(ISERROR(QuarterlyDataCVM!AB74*OFFSET(AnnualDataCP!AB$14,PYPQly!$B70,0)/OFFSET(AnnualDataCVM!AB$14,PYPQly!$B70,0)),"",QuarterlyDataCVM!AB74*OFFSET(AnnualDataCP!AB$14,PYPQly!$B70,0)/OFFSET(AnnualDataCVM!AB$14,PYPQly!$B70,0))</f>
        <v>975.24968098681416</v>
      </c>
      <c r="AC74" s="18">
        <f ca="1">IF(ISERROR(QuarterlyDataCVM!AC74*OFFSET(AnnualDataCP!AC$14,PYPQly!$B70,0)/OFFSET(AnnualDataCVM!AC$14,PYPQly!$B70,0)),"",QuarterlyDataCVM!AC74*OFFSET(AnnualDataCP!AC$14,PYPQly!$B70,0)/OFFSET(AnnualDataCVM!AC$14,PYPQly!$B70,0))</f>
        <v>715.59834613112821</v>
      </c>
      <c r="AD74" s="18">
        <f ca="1">IF(ISERROR(QuarterlyDataCVM!AD74*OFFSET(AnnualDataCP!AD$14,PYPQly!$B70,0)/OFFSET(AnnualDataCVM!AD$14,PYPQly!$B70,0)),"",QuarterlyDataCVM!AD74*OFFSET(AnnualDataCP!AD$14,PYPQly!$B70,0)/OFFSET(AnnualDataCVM!AD$14,PYPQly!$B70,0))</f>
        <v>259.63490019317447</v>
      </c>
      <c r="AE74" s="18">
        <f ca="1">IF(ISERROR(QuarterlyDataCVM!AE74*OFFSET(AnnualDataCP!AE$14,PYPQly!$B70,0)/OFFSET(AnnualDataCVM!AE$14,PYPQly!$B70,0)),"",QuarterlyDataCVM!AE74*OFFSET(AnnualDataCP!AE$14,PYPQly!$B70,0)/OFFSET(AnnualDataCVM!AE$14,PYPQly!$B70,0))</f>
        <v>322.34122042341221</v>
      </c>
      <c r="AF74" s="18">
        <f ca="1">IF(ISERROR(QuarterlyDataCVM!AF74*OFFSET(AnnualDataCP!AF$14,PYPQly!$B70,0)/OFFSET(AnnualDataCVM!AF$14,PYPQly!$B70,0)),"",QuarterlyDataCVM!AF74*OFFSET(AnnualDataCP!AF$14,PYPQly!$B70,0)/OFFSET(AnnualDataCVM!AF$14,PYPQly!$B70,0))</f>
        <v>1171.4786471479051</v>
      </c>
      <c r="AG74" s="18">
        <f ca="1">IF(ISERROR(QuarterlyDataCVM!AG74*OFFSET(AnnualDataCP!AG$14,PYPQly!$B70,0)/OFFSET(AnnualDataCVM!AG$14,PYPQly!$B70,0)),"",QuarterlyDataCVM!AG74*OFFSET(AnnualDataCP!AG$14,PYPQly!$B70,0)/OFFSET(AnnualDataCVM!AG$14,PYPQly!$B70,0))</f>
        <v>670.11155846334509</v>
      </c>
      <c r="AH74" s="18">
        <f ca="1">IF(ISERROR(QuarterlyDataCVM!AH74*OFFSET(AnnualDataCP!AH$14,PYPQly!$B70,0)/OFFSET(AnnualDataCVM!AH$14,PYPQly!$B70,0)),"",QuarterlyDataCVM!AH74*OFFSET(AnnualDataCP!AH$14,PYPQly!$B70,0)/OFFSET(AnnualDataCVM!AH$14,PYPQly!$B70,0))</f>
        <v>449.70173535791758</v>
      </c>
      <c r="AI74" s="18">
        <f ca="1">IF(ISERROR(QuarterlyDataCVM!AI74*OFFSET(AnnualDataCP!AI$14,PYPQly!$B70,0)/OFFSET(AnnualDataCVM!AI$14,PYPQly!$B70,0)),"",QuarterlyDataCVM!AI74*OFFSET(AnnualDataCP!AI$14,PYPQly!$B70,0)/OFFSET(AnnualDataCVM!AI$14,PYPQly!$B70,0))</f>
        <v>52.40734557595993</v>
      </c>
      <c r="AJ74" s="18">
        <f ca="1">IF(ISERROR(QuarterlyDataCVM!AJ74*OFFSET(AnnualDataCP!AJ$14,PYPQly!$B70,0)/OFFSET(AnnualDataCVM!AJ$14,PYPQly!$B70,0)),"",QuarterlyDataCVM!AJ74*OFFSET(AnnualDataCP!AJ$14,PYPQly!$B70,0)/OFFSET(AnnualDataCVM!AJ$14,PYPQly!$B70,0))</f>
        <v>2601.3094964212678</v>
      </c>
      <c r="AK74" s="18">
        <f ca="1">IF(ISERROR(QuarterlyDataCVM!AK74*OFFSET(AnnualDataCP!AK$14,PYPQly!$B70,0)/OFFSET(AnnualDataCVM!AK$14,PYPQly!$B70,0)),"",QuarterlyDataCVM!AK74*OFFSET(AnnualDataCP!AK$14,PYPQly!$B70,0)/OFFSET(AnnualDataCVM!AK$14,PYPQly!$B70,0))</f>
        <v>522.97736459175428</v>
      </c>
      <c r="AL74" s="18">
        <f ca="1">IF(ISERROR(QuarterlyDataCVM!AL74*OFFSET(AnnualDataCP!AL$14,PYPQly!$B70,0)/OFFSET(AnnualDataCVM!AL$14,PYPQly!$B70,0)),"",QuarterlyDataCVM!AL74*OFFSET(AnnualDataCP!AL$14,PYPQly!$B70,0)/OFFSET(AnnualDataCVM!AL$14,PYPQly!$B70,0))</f>
        <v>840.39662072032013</v>
      </c>
      <c r="AM74" s="18">
        <f ca="1">IF(ISERROR(QuarterlyDataCVM!AM74*OFFSET(AnnualDataCP!AM$14,PYPQly!$B70,0)/OFFSET(AnnualDataCVM!AM$14,PYPQly!$B70,0)),"",QuarterlyDataCVM!AM74*OFFSET(AnnualDataCP!AM$14,PYPQly!$B70,0)/OFFSET(AnnualDataCVM!AM$14,PYPQly!$B70,0))</f>
        <v>1237.8100543838705</v>
      </c>
      <c r="AN74" s="18">
        <f ca="1">IF(ISERROR(QuarterlyDataCVM!AN74*OFFSET(AnnualDataCP!AN$14,PYPQly!$B70,0)/OFFSET(AnnualDataCVM!AN$14,PYPQly!$B70,0)),"",QuarterlyDataCVM!AN74*OFFSET(AnnualDataCP!AN$14,PYPQly!$B70,0)/OFFSET(AnnualDataCVM!AN$14,PYPQly!$B70,0))</f>
        <v>402.18158448235567</v>
      </c>
      <c r="AO74" s="18">
        <f ca="1">IF(ISERROR(QuarterlyDataCVM!AO74*OFFSET(AnnualDataCP!AO$14,PYPQly!$B70,0)/OFFSET(AnnualDataCVM!AO$14,PYPQly!$B70,0)),"",QuarterlyDataCVM!AO74*OFFSET(AnnualDataCP!AO$14,PYPQly!$B70,0)/OFFSET(AnnualDataCVM!AO$14,PYPQly!$B70,0))</f>
        <v>402.18158448235567</v>
      </c>
      <c r="AP74" s="18">
        <f ca="1">IF(ISERROR(QuarterlyDataCVM!AP74*OFFSET(AnnualDataCP!AP$14,PYPQly!$B70,0)/OFFSET(AnnualDataCVM!AP$14,PYPQly!$B70,0)),"",QuarterlyDataCVM!AP74*OFFSET(AnnualDataCP!AP$14,PYPQly!$B70,0)/OFFSET(AnnualDataCVM!AP$14,PYPQly!$B70,0))</f>
        <v>2619.4211725527998</v>
      </c>
      <c r="AQ74" s="18">
        <f ca="1">IF(ISERROR(QuarterlyDataCVM!AQ74*OFFSET(AnnualDataCP!AQ$14,PYPQly!$B70,0)/OFFSET(AnnualDataCVM!AQ$14,PYPQly!$B70,0)),"",QuarterlyDataCVM!AQ74*OFFSET(AnnualDataCP!AQ$14,PYPQly!$B70,0)/OFFSET(AnnualDataCVM!AQ$14,PYPQly!$B70,0))</f>
        <v>2619.4211725527998</v>
      </c>
      <c r="AR74" s="18">
        <f ca="1">IF(ISERROR(QuarterlyDataCVM!AR74*OFFSET(AnnualDataCP!AR$14,PYPQly!$B70,0)/OFFSET(AnnualDataCVM!AR$14,PYPQly!$B70,0)),"",QuarterlyDataCVM!AR74*OFFSET(AnnualDataCP!AR$14,PYPQly!$B70,0)/OFFSET(AnnualDataCVM!AR$14,PYPQly!$B70,0))</f>
        <v>297.94049008168025</v>
      </c>
      <c r="AS74" s="18">
        <f ca="1">IF(ISERROR(QuarterlyDataCVM!AS74*OFFSET(AnnualDataCP!AS$14,PYPQly!$B70,0)/OFFSET(AnnualDataCVM!AS$14,PYPQly!$B70,0)),"",QuarterlyDataCVM!AS74*OFFSET(AnnualDataCP!AS$14,PYPQly!$B70,0)/OFFSET(AnnualDataCVM!AS$14,PYPQly!$B70,0))</f>
        <v>1012.3283676703645</v>
      </c>
      <c r="AT74" s="18">
        <f ca="1">IF(ISERROR(QuarterlyDataCVM!AT74*OFFSET(AnnualDataCP!AT$14,PYPQly!$B70,0)/OFFSET(AnnualDataCVM!AT$14,PYPQly!$B70,0)),"",QuarterlyDataCVM!AT74*OFFSET(AnnualDataCP!AT$14,PYPQly!$B70,0)/OFFSET(AnnualDataCVM!AT$14,PYPQly!$B70,0))</f>
        <v>156.84950773558367</v>
      </c>
      <c r="AU74" s="18">
        <f ca="1">IF(ISERROR(QuarterlyDataCVM!AU74*OFFSET(AnnualDataCP!AU$14,PYPQly!$B70,0)/OFFSET(AnnualDataCVM!AU$14,PYPQly!$B70,0)),"",QuarterlyDataCVM!AU74*OFFSET(AnnualDataCP!AU$14,PYPQly!$B70,0)/OFFSET(AnnualDataCVM!AU$14,PYPQly!$B70,0))</f>
        <v>230.23088128186453</v>
      </c>
      <c r="AV74" s="18">
        <f ca="1">IF(ISERROR(QuarterlyDataCVM!AV74*OFFSET(AnnualDataCP!AV$14,PYPQly!$B70,0)/OFFSET(AnnualDataCVM!AV$14,PYPQly!$B70,0)),"",QuarterlyDataCVM!AV74*OFFSET(AnnualDataCP!AV$14,PYPQly!$B70,0)/OFFSET(AnnualDataCVM!AV$14,PYPQly!$B70,0))</f>
        <v>613.23177366702942</v>
      </c>
      <c r="AW74" s="18">
        <f ca="1">IF(ISERROR(QuarterlyDataCVM!AW74*OFFSET(AnnualDataCP!AW$14,PYPQly!$B70,0)/OFFSET(AnnualDataCVM!AW$14,PYPQly!$B70,0)),"",QuarterlyDataCVM!AW74*OFFSET(AnnualDataCP!AW$14,PYPQly!$B70,0)/OFFSET(AnnualDataCVM!AW$14,PYPQly!$B70,0))</f>
        <v>310.26947285601887</v>
      </c>
      <c r="AX74" s="18">
        <f ca="1">IF(ISERROR(QuarterlyDataCVM!AX74*OFFSET(AnnualDataCP!AX$14,PYPQly!$B70,0)/OFFSET(AnnualDataCVM!AX$14,PYPQly!$B70,0)),"",QuarterlyDataCVM!AX74*OFFSET(AnnualDataCP!AX$14,PYPQly!$B70,0)/OFFSET(AnnualDataCVM!AX$14,PYPQly!$B70,0))</f>
        <v>2512.3720136518773</v>
      </c>
      <c r="AY74" s="18">
        <f ca="1">IF(ISERROR(QuarterlyDataCVM!AY74*OFFSET(AnnualDataCP!AY$14,PYPQly!$B70,0)/OFFSET(AnnualDataCVM!AY$14,PYPQly!$B70,0)),"",QuarterlyDataCVM!AY74*OFFSET(AnnualDataCP!AY$14,PYPQly!$B70,0)/OFFSET(AnnualDataCVM!AY$14,PYPQly!$B70,0))</f>
        <v>2512.3720136518773</v>
      </c>
      <c r="AZ74" s="18">
        <f ca="1">IF(ISERROR(QuarterlyDataCVM!AZ74*OFFSET(AnnualDataCP!AZ$14,PYPQly!$B70,0)/OFFSET(AnnualDataCVM!AZ$14,PYPQly!$B70,0)),"",QuarterlyDataCVM!AZ74*OFFSET(AnnualDataCP!AZ$14,PYPQly!$B70,0)/OFFSET(AnnualDataCVM!AZ$14,PYPQly!$B70,0))</f>
        <v>3325.6521285611839</v>
      </c>
      <c r="BA74" s="18">
        <f ca="1">IF(ISERROR(QuarterlyDataCVM!BA74*OFFSET(AnnualDataCP!BA$14,PYPQly!$B70,0)/OFFSET(AnnualDataCVM!BA$14,PYPQly!$B70,0)),"",QuarterlyDataCVM!BA74*OFFSET(AnnualDataCP!BA$14,PYPQly!$B70,0)/OFFSET(AnnualDataCVM!BA$14,PYPQly!$B70,0))</f>
        <v>1911.2404438964243</v>
      </c>
      <c r="BB74" s="18">
        <f ca="1">IF(ISERROR(QuarterlyDataCVM!BB74*OFFSET(AnnualDataCP!BB$14,PYPQly!$B70,0)/OFFSET(AnnualDataCVM!BB$14,PYPQly!$B70,0)),"",QuarterlyDataCVM!BB74*OFFSET(AnnualDataCP!BB$14,PYPQly!$B70,0)/OFFSET(AnnualDataCVM!BB$14,PYPQly!$B70,0))</f>
        <v>1414.4317089910776</v>
      </c>
      <c r="BC74" s="18">
        <f ca="1">IF(ISERROR(QuarterlyDataCVM!BC74*OFFSET(AnnualDataCP!BC$14,PYPQly!$B70,0)/OFFSET(AnnualDataCVM!BC$14,PYPQly!$B70,0)),"",QuarterlyDataCVM!BC74*OFFSET(AnnualDataCP!BC$14,PYPQly!$B70,0)/OFFSET(AnnualDataCVM!BC$14,PYPQly!$B70,0))</f>
        <v>759.64984115778327</v>
      </c>
      <c r="BD74" s="18">
        <f ca="1">IF(ISERROR(QuarterlyDataCVM!BD74*OFFSET(AnnualDataCP!BD$14,PYPQly!$B70,0)/OFFSET(AnnualDataCVM!BD$14,PYPQly!$B70,0)),"",QuarterlyDataCVM!BD74*OFFSET(AnnualDataCP!BD$14,PYPQly!$B70,0)/OFFSET(AnnualDataCVM!BD$14,PYPQly!$B70,0))</f>
        <v>654.68319838056675</v>
      </c>
      <c r="BE74" s="18">
        <f ca="1">IF(ISERROR(QuarterlyDataCVM!BE74*OFFSET(AnnualDataCP!BE$14,PYPQly!$B70,0)/OFFSET(AnnualDataCVM!BE$14,PYPQly!$B70,0)),"",QuarterlyDataCVM!BE74*OFFSET(AnnualDataCP!BE$14,PYPQly!$B70,0)/OFFSET(AnnualDataCVM!BE$14,PYPQly!$B70,0))</f>
        <v>4653.7578607653295</v>
      </c>
      <c r="BF74" s="18">
        <f ca="1">IF(ISERROR(QuarterlyDataCVM!BF74*OFFSET(AnnualDataCP!BF$14,PYPQly!$B70,0)/OFFSET(AnnualDataCVM!BF$14,PYPQly!$B70,0)),"",QuarterlyDataCVM!BF74*OFFSET(AnnualDataCP!BF$14,PYPQly!$B70,0)/OFFSET(AnnualDataCVM!BF$14,PYPQly!$B70,0))</f>
        <v>1368.9085909349517</v>
      </c>
      <c r="BG74" s="18">
        <f ca="1">IF(ISERROR(QuarterlyDataCVM!BG74*OFFSET(AnnualDataCP!BG$14,PYPQly!$B70,0)/OFFSET(AnnualDataCVM!BG$14,PYPQly!$B70,0)),"",QuarterlyDataCVM!BG74*OFFSET(AnnualDataCP!BG$14,PYPQly!$B70,0)/OFFSET(AnnualDataCVM!BG$14,PYPQly!$B70,0))</f>
        <v>603.96195652173913</v>
      </c>
      <c r="BH74" s="18">
        <f ca="1">IF(ISERROR(QuarterlyDataCVM!BH74*OFFSET(AnnualDataCP!BH$14,PYPQly!$B70,0)/OFFSET(AnnualDataCVM!BH$14,PYPQly!$B70,0)),"",QuarterlyDataCVM!BH74*OFFSET(AnnualDataCP!BH$14,PYPQly!$B70,0)/OFFSET(AnnualDataCVM!BH$14,PYPQly!$B70,0))</f>
        <v>764.86584289496909</v>
      </c>
      <c r="BI74" s="18">
        <f ca="1">IF(ISERROR(QuarterlyDataCVM!BI74*OFFSET(AnnualDataCP!BI$14,PYPQly!$B70,0)/OFFSET(AnnualDataCVM!BI$14,PYPQly!$B70,0)),"",QuarterlyDataCVM!BI74*OFFSET(AnnualDataCP!BI$14,PYPQly!$B70,0)/OFFSET(AnnualDataCVM!BI$14,PYPQly!$B70,0))</f>
        <v>3285.7879683823085</v>
      </c>
      <c r="BJ74" s="18">
        <f ca="1">IF(ISERROR(QuarterlyDataCVM!BJ74*OFFSET(AnnualDataCP!BJ$14,PYPQly!$B70,0)/OFFSET(AnnualDataCVM!BJ$14,PYPQly!$B70,0)),"",QuarterlyDataCVM!BJ74*OFFSET(AnnualDataCP!BJ$14,PYPQly!$B70,0)/OFFSET(AnnualDataCVM!BJ$14,PYPQly!$B70,0))</f>
        <v>3078.7383189767684</v>
      </c>
      <c r="BK74" s="18">
        <f ca="1">IF(ISERROR(QuarterlyDataCVM!BK74*OFFSET(AnnualDataCP!BK$14,PYPQly!$B70,0)/OFFSET(AnnualDataCVM!BK$14,PYPQly!$B70,0)),"",QuarterlyDataCVM!BK74*OFFSET(AnnualDataCP!BK$14,PYPQly!$B70,0)/OFFSET(AnnualDataCVM!BK$14,PYPQly!$B70,0))</f>
        <v>205.5624060150376</v>
      </c>
      <c r="BL74" s="18">
        <f ca="1">IF(ISERROR(QuarterlyDataCVM!BL74*OFFSET(AnnualDataCP!BL$14,PYPQly!$B70,0)/OFFSET(AnnualDataCVM!BL$14,PYPQly!$B70,0)),"",QuarterlyDataCVM!BL74*OFFSET(AnnualDataCP!BL$14,PYPQly!$B70,0)/OFFSET(AnnualDataCVM!BL$14,PYPQly!$B70,0))</f>
        <v>2157.1645196113709</v>
      </c>
      <c r="BM74" s="18">
        <f ca="1">IF(ISERROR(QuarterlyDataCVM!BM74*OFFSET(AnnualDataCP!BM$14,PYPQly!$B70,0)/OFFSET(AnnualDataCVM!BM$14,PYPQly!$B70,0)),"",QuarterlyDataCVM!BM74*OFFSET(AnnualDataCP!BM$14,PYPQly!$B70,0)/OFFSET(AnnualDataCVM!BM$14,PYPQly!$B70,0))</f>
        <v>2157.1645196113709</v>
      </c>
      <c r="BN74" s="18">
        <f ca="1">IF(ISERROR(QuarterlyDataCVM!BN74*OFFSET(AnnualDataCP!BN$14,PYPQly!$B70,0)/OFFSET(AnnualDataCVM!BN$14,PYPQly!$B70,0)),"",QuarterlyDataCVM!BN74*OFFSET(AnnualDataCP!BN$14,PYPQly!$B70,0)/OFFSET(AnnualDataCVM!BN$14,PYPQly!$B70,0))</f>
        <v>1257.291327913279</v>
      </c>
      <c r="BO74" s="18">
        <f ca="1">IF(ISERROR(QuarterlyDataCVM!BO74*OFFSET(AnnualDataCP!BO$14,PYPQly!$B70,0)/OFFSET(AnnualDataCVM!BO$14,PYPQly!$B70,0)),"",QuarterlyDataCVM!BO74*OFFSET(AnnualDataCP!BO$14,PYPQly!$B70,0)/OFFSET(AnnualDataCVM!BO$14,PYPQly!$B70,0))</f>
        <v>1257.291327913279</v>
      </c>
      <c r="BP74" s="18">
        <f ca="1">IF(ISERROR(QuarterlyDataCVM!BP74*OFFSET(AnnualDataCP!BP$14,PYPQly!$B70,0)/OFFSET(AnnualDataCVM!BP$14,PYPQly!$B70,0)),"",QuarterlyDataCVM!BP74*OFFSET(AnnualDataCP!BP$14,PYPQly!$B70,0)/OFFSET(AnnualDataCVM!BP$14,PYPQly!$B70,0))</f>
        <v>3110.5652007648182</v>
      </c>
      <c r="BQ74" s="18">
        <f ca="1">IF(ISERROR(QuarterlyDataCVM!BQ74*OFFSET(AnnualDataCP!BQ$14,PYPQly!$B70,0)/OFFSET(AnnualDataCVM!BQ$14,PYPQly!$B70,0)),"",QuarterlyDataCVM!BQ74*OFFSET(AnnualDataCP!BQ$14,PYPQly!$B70,0)/OFFSET(AnnualDataCVM!BQ$14,PYPQly!$B70,0))</f>
        <v>3110.5652007648182</v>
      </c>
      <c r="BR74" s="18">
        <f ca="1">IF(ISERROR(QuarterlyDataCVM!BR74*OFFSET(AnnualDataCP!BR$14,PYPQly!$B70,0)/OFFSET(AnnualDataCVM!BR$14,PYPQly!$B70,0)),"",QuarterlyDataCVM!BR74*OFFSET(AnnualDataCP!BR$14,PYPQly!$B70,0)/OFFSET(AnnualDataCVM!BR$14,PYPQly!$B70,0))</f>
        <v>4401.7685819715343</v>
      </c>
      <c r="BS74" s="18">
        <f ca="1">IF(ISERROR(QuarterlyDataCVM!BS74*OFFSET(AnnualDataCP!BS$14,PYPQly!$B70,0)/OFFSET(AnnualDataCVM!BS$14,PYPQly!$B70,0)),"",QuarterlyDataCVM!BS74*OFFSET(AnnualDataCP!BS$14,PYPQly!$B70,0)/OFFSET(AnnualDataCVM!BS$14,PYPQly!$B70,0))</f>
        <v>2069.9672661870504</v>
      </c>
      <c r="BT74" s="18">
        <f ca="1">IF(ISERROR(QuarterlyDataCVM!BT74*OFFSET(AnnualDataCP!BT$14,PYPQly!$B70,0)/OFFSET(AnnualDataCVM!BT$14,PYPQly!$B70,0)),"",QuarterlyDataCVM!BT74*OFFSET(AnnualDataCP!BT$14,PYPQly!$B70,0)/OFFSET(AnnualDataCVM!BT$14,PYPQly!$B70,0))</f>
        <v>2331.7098267878582</v>
      </c>
      <c r="BU74" s="18">
        <f ca="1">IF(ISERROR(QuarterlyDataCVM!BU74*OFFSET(AnnualDataCP!BU$14,PYPQly!$B70,0)/OFFSET(AnnualDataCVM!BU$14,PYPQly!$B70,0)),"",QuarterlyDataCVM!BU74*OFFSET(AnnualDataCP!BU$14,PYPQly!$B70,0)/OFFSET(AnnualDataCVM!BU$14,PYPQly!$B70,0))</f>
        <v>262.39179487179484</v>
      </c>
      <c r="BV74" s="18">
        <f ca="1">IF(ISERROR(QuarterlyDataCVM!BV74*OFFSET(AnnualDataCP!BV$14,PYPQly!$B70,0)/OFFSET(AnnualDataCVM!BV$14,PYPQly!$B70,0)),"",QuarterlyDataCVM!BV74*OFFSET(AnnualDataCP!BV$14,PYPQly!$B70,0)/OFFSET(AnnualDataCVM!BV$14,PYPQly!$B70,0))</f>
        <v>1909.3810416666668</v>
      </c>
      <c r="BW74" s="18">
        <f ca="1">IF(ISERROR(QuarterlyDataCVM!BW74*OFFSET(AnnualDataCP!BW$14,PYPQly!$B70,0)/OFFSET(AnnualDataCVM!BW$14,PYPQly!$B70,0)),"",QuarterlyDataCVM!BW74*OFFSET(AnnualDataCP!BW$14,PYPQly!$B70,0)/OFFSET(AnnualDataCVM!BW$14,PYPQly!$B70,0))</f>
        <v>162.21982758620689</v>
      </c>
      <c r="BX74" s="18">
        <f ca="1">IF(ISERROR(QuarterlyDataCVM!BX74*OFFSET(AnnualDataCP!BX$14,PYPQly!$B70,0)/OFFSET(AnnualDataCVM!BX$14,PYPQly!$B70,0)),"",QuarterlyDataCVM!BX74*OFFSET(AnnualDataCP!BX$14,PYPQly!$B70,0)/OFFSET(AnnualDataCVM!BX$14,PYPQly!$B70,0))</f>
        <v>3317.3231288104812</v>
      </c>
      <c r="BY74" s="18">
        <f ca="1">IF(ISERROR(QuarterlyDataCVM!BY74*OFFSET(AnnualDataCP!BY$14,PYPQly!$B70,0)/OFFSET(AnnualDataCVM!BY$14,PYPQly!$B70,0)),"",QuarterlyDataCVM!BY74*OFFSET(AnnualDataCP!BY$14,PYPQly!$B70,0)/OFFSET(AnnualDataCVM!BY$14,PYPQly!$B70,0))</f>
        <v>2008.0755163511187</v>
      </c>
      <c r="BZ74" s="18">
        <f ca="1">IF(ISERROR(QuarterlyDataCVM!BZ74*OFFSET(AnnualDataCP!BZ$14,PYPQly!$B70,0)/OFFSET(AnnualDataCVM!BZ$14,PYPQly!$B70,0)),"",QuarterlyDataCVM!BZ74*OFFSET(AnnualDataCP!BZ$14,PYPQly!$B70,0)/OFFSET(AnnualDataCVM!BZ$14,PYPQly!$B70,0))</f>
        <v>968.51713961407495</v>
      </c>
      <c r="CA74" s="18">
        <f ca="1">IF(ISERROR(QuarterlyDataCVM!CA74*OFFSET(AnnualDataCP!CA$14,PYPQly!$B70,0)/OFFSET(AnnualDataCVM!CA$14,PYPQly!$B70,0)),"",QuarterlyDataCVM!CA74*OFFSET(AnnualDataCP!CA$14,PYPQly!$B70,0)/OFFSET(AnnualDataCVM!CA$14,PYPQly!$B70,0))</f>
        <v>1038.2668803846925</v>
      </c>
      <c r="CB74" s="18">
        <f ca="1">IF(ISERROR(QuarterlyDataCVM!CB74*OFFSET(AnnualDataCP!CB$14,PYPQly!$B70,0)/OFFSET(AnnualDataCVM!CB$14,PYPQly!$B70,0)),"",QuarterlyDataCVM!CB74*OFFSET(AnnualDataCP!CB$14,PYPQly!$B70,0)/OFFSET(AnnualDataCVM!CB$14,PYPQly!$B70,0))</f>
        <v>1309.6709870388834</v>
      </c>
      <c r="CC74" s="18">
        <f ca="1">IF(ISERROR(QuarterlyDataCVM!CC74*OFFSET(AnnualDataCP!CC$14,PYPQly!$B70,0)/OFFSET(AnnualDataCVM!CC$14,PYPQly!$B70,0)),"",QuarterlyDataCVM!CC74*OFFSET(AnnualDataCP!CC$14,PYPQly!$B70,0)/OFFSET(AnnualDataCVM!CC$14,PYPQly!$B70,0))</f>
        <v>102.24038461538461</v>
      </c>
      <c r="CD74" s="18">
        <f ca="1">IF(ISERROR(QuarterlyDataCVM!CD74*OFFSET(AnnualDataCP!CD$14,PYPQly!$B70,0)/OFFSET(AnnualDataCVM!CD$14,PYPQly!$B70,0)),"",QuarterlyDataCVM!CD74*OFFSET(AnnualDataCP!CD$14,PYPQly!$B70,0)/OFFSET(AnnualDataCVM!CD$14,PYPQly!$B70,0))</f>
        <v>431.31868131868134</v>
      </c>
      <c r="CE74" s="18">
        <f ca="1">IF(ISERROR(QuarterlyDataCVM!CE74*OFFSET(AnnualDataCP!CE$14,PYPQly!$B70,0)/OFFSET(AnnualDataCVM!CE$14,PYPQly!$B70,0)),"",QuarterlyDataCVM!CE74*OFFSET(AnnualDataCP!CE$14,PYPQly!$B70,0)/OFFSET(AnnualDataCVM!CE$14,PYPQly!$B70,0))</f>
        <v>777.6409523809524</v>
      </c>
      <c r="CF74" s="18">
        <f ca="1">IF(ISERROR(QuarterlyDataCVM!CF74*OFFSET(AnnualDataCP!CF$14,PYPQly!$B70,0)/OFFSET(AnnualDataCVM!CF$14,PYPQly!$B70,0)),"",QuarterlyDataCVM!CF74*OFFSET(AnnualDataCP!CF$14,PYPQly!$B70,0)/OFFSET(AnnualDataCVM!CF$14,PYPQly!$B70,0))</f>
        <v>3301.36919592299</v>
      </c>
      <c r="CG74" s="18">
        <f ca="1">IF(ISERROR(QuarterlyDataCVM!CG74*OFFSET(AnnualDataCP!CG$14,PYPQly!$B70,0)/OFFSET(AnnualDataCVM!CG$14,PYPQly!$B70,0)),"",QuarterlyDataCVM!CG74*OFFSET(AnnualDataCP!CG$14,PYPQly!$B70,0)/OFFSET(AnnualDataCVM!CG$14,PYPQly!$B70,0))</f>
        <v>3301.36919592299</v>
      </c>
      <c r="CH74" s="18">
        <f ca="1">IF(ISERROR(QuarterlyDataCVM!CH74*OFFSET(AnnualDataCP!CH$14,PYPQly!$B70,0)/OFFSET(AnnualDataCVM!CH$14,PYPQly!$B70,0)),"",QuarterlyDataCVM!CH74*OFFSET(AnnualDataCP!CH$14,PYPQly!$B70,0)/OFFSET(AnnualDataCVM!CH$14,PYPQly!$B70,0))</f>
        <v>2434.1748726655346</v>
      </c>
      <c r="CI74" s="18">
        <f ca="1">IF(ISERROR(QuarterlyDataCVM!CI74*OFFSET(AnnualDataCP!CI$14,PYPQly!$B70,0)/OFFSET(AnnualDataCVM!CI$14,PYPQly!$B70,0)),"",QuarterlyDataCVM!CI74*OFFSET(AnnualDataCP!CI$14,PYPQly!$B70,0)/OFFSET(AnnualDataCVM!CI$14,PYPQly!$B70,0))</f>
        <v>866.71278714646132</v>
      </c>
      <c r="CJ74" s="18">
        <f ca="1">IF(ISERROR(QuarterlyDataCVM!CJ74*OFFSET(AnnualDataCP!CJ$14,PYPQly!$B70,0)/OFFSET(AnnualDataCVM!CJ$14,PYPQly!$B70,0)),"",QuarterlyDataCVM!CJ74*OFFSET(AnnualDataCP!CJ$14,PYPQly!$B70,0)/OFFSET(AnnualDataCVM!CJ$14,PYPQly!$B70,0))</f>
        <v>3713.9526561793236</v>
      </c>
      <c r="CK74" s="18">
        <f ca="1">IF(ISERROR(QuarterlyDataCVM!CK74*OFFSET(AnnualDataCP!CK$14,PYPQly!$B70,0)/OFFSET(AnnualDataCVM!CK$14,PYPQly!$B70,0)),"",QuarterlyDataCVM!CK74*OFFSET(AnnualDataCP!CK$14,PYPQly!$B70,0)/OFFSET(AnnualDataCVM!CK$14,PYPQly!$B70,0))</f>
        <v>1170.5676885980022</v>
      </c>
      <c r="CL74" s="18">
        <f ca="1">IF(ISERROR(QuarterlyDataCVM!CL74*OFFSET(AnnualDataCP!CL$14,PYPQly!$B70,0)/OFFSET(AnnualDataCVM!CL$14,PYPQly!$B70,0)),"",QuarterlyDataCVM!CL74*OFFSET(AnnualDataCP!CL$14,PYPQly!$B70,0)/OFFSET(AnnualDataCVM!CL$14,PYPQly!$B70,0))</f>
        <v>2542.7522393104614</v>
      </c>
      <c r="CM74" s="18">
        <f ca="1">IF(ISERROR(QuarterlyDataCVM!CM74*OFFSET(AnnualDataCP!CM$14,PYPQly!$B70,0)/OFFSET(AnnualDataCVM!CM$14,PYPQly!$B70,0)),"",QuarterlyDataCVM!CM74*OFFSET(AnnualDataCP!CM$14,PYPQly!$B70,0)/OFFSET(AnnualDataCVM!CM$14,PYPQly!$B70,0))</f>
        <v>1323.0660506502395</v>
      </c>
      <c r="CN74" s="18">
        <f ca="1">IF(ISERROR(QuarterlyDataCVM!CN74*OFFSET(AnnualDataCP!CN$14,PYPQly!$B70,0)/OFFSET(AnnualDataCVM!CN$14,PYPQly!$B70,0)),"",QuarterlyDataCVM!CN74*OFFSET(AnnualDataCP!CN$14,PYPQly!$B70,0)/OFFSET(AnnualDataCVM!CN$14,PYPQly!$B70,0))</f>
        <v>1198.7657611481291</v>
      </c>
      <c r="CO74" s="18">
        <f ca="1">IF(ISERROR(QuarterlyDataCVM!CO74*OFFSET(AnnualDataCP!CO$14,PYPQly!$B70,0)/OFFSET(AnnualDataCVM!CO$14,PYPQly!$B70,0)),"",QuarterlyDataCVM!CO74*OFFSET(AnnualDataCP!CO$14,PYPQly!$B70,0)/OFFSET(AnnualDataCVM!CO$14,PYPQly!$B70,0))</f>
        <v>19.743589743589745</v>
      </c>
      <c r="CP74" s="18">
        <f ca="1">IF(ISERROR(QuarterlyDataCVM!CP74*OFFSET(AnnualDataCP!CP$14,PYPQly!$B70,0)/OFFSET(AnnualDataCVM!CP$14,PYPQly!$B70,0)),"",QuarterlyDataCVM!CP74*OFFSET(AnnualDataCP!CP$14,PYPQly!$B70,0)/OFFSET(AnnualDataCVM!CP$14,PYPQly!$B70,0))</f>
        <v>18507.070562230787</v>
      </c>
      <c r="CQ74" s="18">
        <f ca="1">IF(ISERROR(QuarterlyDataCVM!CQ74*OFFSET(AnnualDataCP!CQ$14,PYPQly!$B70,0)/OFFSET(AnnualDataCVM!CQ$14,PYPQly!$B70,0)),"",QuarterlyDataCVM!CQ74*OFFSET(AnnualDataCP!CQ$14,PYPQly!$B70,0)/OFFSET(AnnualDataCVM!CQ$14,PYPQly!$B70,0))</f>
        <v>7022.5630886651506</v>
      </c>
      <c r="CR74" s="18">
        <f ca="1">IF(ISERROR(QuarterlyDataCVM!CR74*OFFSET(AnnualDataCP!CR$14,PYPQly!$B70,0)/OFFSET(AnnualDataCVM!CR$14,PYPQly!$B70,0)),"",QuarterlyDataCVM!CR74*OFFSET(AnnualDataCP!CR$14,PYPQly!$B70,0)/OFFSET(AnnualDataCVM!CR$14,PYPQly!$B70,0))</f>
        <v>3603.7777668421832</v>
      </c>
      <c r="CS74" s="18">
        <f ca="1">IF(ISERROR(QuarterlyDataCVM!CS74*OFFSET(AnnualDataCP!CS$14,PYPQly!$B70,0)/OFFSET(AnnualDataCVM!CS$14,PYPQly!$B70,0)),"",QuarterlyDataCVM!CS74*OFFSET(AnnualDataCP!CS$14,PYPQly!$B70,0)/OFFSET(AnnualDataCVM!CS$14,PYPQly!$B70,0))</f>
        <v>7880.0493054841036</v>
      </c>
      <c r="CT74" s="18">
        <f ca="1">IF(ISERROR(QuarterlyDataCVM!CT74*OFFSET(AnnualDataCP!CT$14,PYPQly!$B70,0)/OFFSET(AnnualDataCVM!CT$14,PYPQly!$B70,0)),"",QuarterlyDataCVM!CT74*OFFSET(AnnualDataCP!CT$14,PYPQly!$B70,0)/OFFSET(AnnualDataCVM!CT$14,PYPQly!$B70,0))</f>
        <v>220786.4667505101</v>
      </c>
      <c r="CU74" s="18">
        <f ca="1">IF(ISERROR(QuarterlyDataCVM!CU74*OFFSET(AnnualDataCP!CU$14,PYPQly!$B70,0)/OFFSET(AnnualDataCVM!CU$14,PYPQly!$B70,0)),"",QuarterlyDataCVM!CU74*OFFSET(AnnualDataCP!CU$14,PYPQly!$B70,0)/OFFSET(AnnualDataCVM!CU$14,PYPQly!$B70,0))</f>
        <v>54418.591629418937</v>
      </c>
      <c r="CV74" s="18">
        <f ca="1">IF(ISERROR(QuarterlyDataCVM!CV74*OFFSET(AnnualDataCP!CV$14,PYPQly!$B70,0)/OFFSET(AnnualDataCVM!CV$14,PYPQly!$B70,0)),"",QuarterlyDataCVM!CV74*OFFSET(AnnualDataCP!CV$14,PYPQly!$B70,0)/OFFSET(AnnualDataCVM!CV$14,PYPQly!$B70,0))</f>
        <v>34145.111791929274</v>
      </c>
      <c r="CW74" s="18">
        <f ca="1">IF(ISERROR(QuarterlyDataCVM!CW74*OFFSET(AnnualDataCP!CW$14,PYPQly!$B70,0)/OFFSET(AnnualDataCVM!CW$14,PYPQly!$B70,0)),"",QuarterlyDataCVM!CW74*OFFSET(AnnualDataCP!CW$14,PYPQly!$B70,0)/OFFSET(AnnualDataCVM!CW$14,PYPQly!$B70,0))</f>
        <v>5212.3223805753496</v>
      </c>
      <c r="CX74" s="18">
        <f ca="1">IF(ISERROR(QuarterlyDataCVM!CX74*OFFSET(AnnualDataCP!CX$14,PYPQly!$B70,0)/OFFSET(AnnualDataCVM!CX$14,PYPQly!$B70,0)),"",QuarterlyDataCVM!CX74*OFFSET(AnnualDataCP!CX$14,PYPQly!$B70,0)/OFFSET(AnnualDataCVM!CX$14,PYPQly!$B70,0))</f>
        <v>11186.674301878331</v>
      </c>
      <c r="CY74" s="18">
        <f ca="1">IF(ISERROR(QuarterlyDataCVM!CY74*OFFSET(AnnualDataCP!CY$14,PYPQly!$B70,0)/OFFSET(AnnualDataCVM!CY$14,PYPQly!$B70,0)),"",QuarterlyDataCVM!CY74*OFFSET(AnnualDataCP!CY$14,PYPQly!$B70,0)/OFFSET(AnnualDataCVM!CY$14,PYPQly!$B70,0))</f>
        <v>17750.510786209881</v>
      </c>
      <c r="CZ74" s="18">
        <f ca="1">IF(ISERROR(QuarterlyDataCVM!CZ74*OFFSET(AnnualDataCP!CZ$14,PYPQly!$B70,0)/OFFSET(AnnualDataCVM!CZ$14,PYPQly!$B70,0)),"",QuarterlyDataCVM!CZ74*OFFSET(AnnualDataCP!CZ$14,PYPQly!$B70,0)/OFFSET(AnnualDataCVM!CZ$14,PYPQly!$B70,0))</f>
        <v>12675.587687311656</v>
      </c>
      <c r="DA74" s="18">
        <f ca="1">IF(ISERROR(QuarterlyDataCVM!DA74*OFFSET(AnnualDataCP!DA$14,PYPQly!$B70,0)/OFFSET(AnnualDataCVM!DA$14,PYPQly!$B70,0)),"",QuarterlyDataCVM!DA74*OFFSET(AnnualDataCP!DA$14,PYPQly!$B70,0)/OFFSET(AnnualDataCVM!DA$14,PYPQly!$B70,0))</f>
        <v>5222.5894044574352</v>
      </c>
      <c r="DB74" s="18">
        <f ca="1">IF(ISERROR(QuarterlyDataCVM!DB74*OFFSET(AnnualDataCP!DB$14,PYPQly!$B70,0)/OFFSET(AnnualDataCVM!DB$14,PYPQly!$B70,0)),"",QuarterlyDataCVM!DB74*OFFSET(AnnualDataCP!DB$14,PYPQly!$B70,0)/OFFSET(AnnualDataCVM!DB$14,PYPQly!$B70,0))</f>
        <v>594.46531302876485</v>
      </c>
      <c r="DC74" s="18">
        <f ca="1">IF(ISERROR(QuarterlyDataCVM!DC74*OFFSET(AnnualDataCP!DC$14,PYPQly!$B70,0)/OFFSET(AnnualDataCVM!DC$14,PYPQly!$B70,0)),"",QuarterlyDataCVM!DC74*OFFSET(AnnualDataCP!DC$14,PYPQly!$B70,0)/OFFSET(AnnualDataCVM!DC$14,PYPQly!$B70,0))</f>
        <v>4628.2528616024974</v>
      </c>
      <c r="DD74" s="18">
        <f ca="1">IF(ISERROR(QuarterlyDataCVM!DD74*OFFSET(AnnualDataCP!DD$14,PYPQly!$B70,0)/OFFSET(AnnualDataCVM!DD$14,PYPQly!$B70,0)),"",QuarterlyDataCVM!DD74*OFFSET(AnnualDataCP!DD$14,PYPQly!$B70,0)/OFFSET(AnnualDataCVM!DD$14,PYPQly!$B70,0))</f>
        <v>859.6757667677789</v>
      </c>
      <c r="DE74" s="18">
        <f ca="1">IF(ISERROR(QuarterlyDataCVM!DE74*OFFSET(AnnualDataCP!DE$14,PYPQly!$B70,0)/OFFSET(AnnualDataCVM!DE$14,PYPQly!$B70,0)),"",QuarterlyDataCVM!DE74*OFFSET(AnnualDataCP!DE$14,PYPQly!$B70,0)/OFFSET(AnnualDataCVM!DE$14,PYPQly!$B70,0))</f>
        <v>1000.138147566719</v>
      </c>
      <c r="DF74" s="18">
        <f ca="1">IF(ISERROR(QuarterlyDataCVM!DF74*OFFSET(AnnualDataCP!DF$14,PYPQly!$B70,0)/OFFSET(AnnualDataCVM!DF$14,PYPQly!$B70,0)),"",QuarterlyDataCVM!DF74*OFFSET(AnnualDataCP!DF$14,PYPQly!$B70,0)/OFFSET(AnnualDataCVM!DF$14,PYPQly!$B70,0))</f>
        <v>3220.1955464165703</v>
      </c>
      <c r="DG74" s="18">
        <f ca="1">IF(ISERROR(QuarterlyDataCVM!DG74*OFFSET(AnnualDataCP!DG$14,PYPQly!$B70,0)/OFFSET(AnnualDataCVM!DG$14,PYPQly!$B70,0)),"",QuarterlyDataCVM!DG74*OFFSET(AnnualDataCP!DG$14,PYPQly!$B70,0)/OFFSET(AnnualDataCVM!DG$14,PYPQly!$B70,0))</f>
        <v>2378.677993311037</v>
      </c>
      <c r="DH74" s="18">
        <f ca="1">IF(ISERROR(QuarterlyDataCVM!DH74*OFFSET(AnnualDataCP!DH$14,PYPQly!$B70,0)/OFFSET(AnnualDataCVM!DH$14,PYPQly!$B70,0)),"",QuarterlyDataCVM!DH74*OFFSET(AnnualDataCP!DH$14,PYPQly!$B70,0)/OFFSET(AnnualDataCVM!DH$14,PYPQly!$B70,0))</f>
        <v>7601.1537210069255</v>
      </c>
      <c r="DI74" s="18">
        <f ca="1">IF(ISERROR(QuarterlyDataCVM!DI74*OFFSET(AnnualDataCP!DI$14,PYPQly!$B70,0)/OFFSET(AnnualDataCVM!DI$14,PYPQly!$B70,0)),"",QuarterlyDataCVM!DI74*OFFSET(AnnualDataCP!DI$14,PYPQly!$B70,0)/OFFSET(AnnualDataCVM!DI$14,PYPQly!$B70,0))</f>
        <v>1843.4787262510035</v>
      </c>
      <c r="DJ74" s="18">
        <f ca="1">IF(ISERROR(QuarterlyDataCVM!DJ74*OFFSET(AnnualDataCP!DJ$14,PYPQly!$B70,0)/OFFSET(AnnualDataCVM!DJ$14,PYPQly!$B70,0)),"",QuarterlyDataCVM!DJ74*OFFSET(AnnualDataCP!DJ$14,PYPQly!$B70,0)/OFFSET(AnnualDataCVM!DJ$14,PYPQly!$B70,0))</f>
        <v>5756.8239907057796</v>
      </c>
      <c r="DK74" s="18">
        <f ca="1">IF(ISERROR(QuarterlyDataCVM!DK74*OFFSET(AnnualDataCP!DK$14,PYPQly!$B70,0)/OFFSET(AnnualDataCVM!DK$14,PYPQly!$B70,0)),"",QuarterlyDataCVM!DK74*OFFSET(AnnualDataCP!DK$14,PYPQly!$B70,0)/OFFSET(AnnualDataCVM!DK$14,PYPQly!$B70,0))</f>
        <v>18898.156278158669</v>
      </c>
      <c r="DL74" s="18">
        <f ca="1">IF(ISERROR(QuarterlyDataCVM!DL74*OFFSET(AnnualDataCP!DL$14,PYPQly!$B70,0)/OFFSET(AnnualDataCVM!DL$14,PYPQly!$B70,0)),"",QuarterlyDataCVM!DL74*OFFSET(AnnualDataCP!DL$14,PYPQly!$B70,0)/OFFSET(AnnualDataCVM!DL$14,PYPQly!$B70,0))</f>
        <v>4955.9541763341067</v>
      </c>
      <c r="DM74" s="18">
        <f ca="1">IF(ISERROR(QuarterlyDataCVM!DM74*OFFSET(AnnualDataCP!DM$14,PYPQly!$B70,0)/OFFSET(AnnualDataCVM!DM$14,PYPQly!$B70,0)),"",QuarterlyDataCVM!DM74*OFFSET(AnnualDataCP!DM$14,PYPQly!$B70,0)/OFFSET(AnnualDataCVM!DM$14,PYPQly!$B70,0))</f>
        <v>2284.7447447447448</v>
      </c>
      <c r="DN74" s="18">
        <f ca="1">IF(ISERROR(QuarterlyDataCVM!DN74*OFFSET(AnnualDataCP!DN$14,PYPQly!$B70,0)/OFFSET(AnnualDataCVM!DN$14,PYPQly!$B70,0)),"",QuarterlyDataCVM!DN74*OFFSET(AnnualDataCP!DN$14,PYPQly!$B70,0)/OFFSET(AnnualDataCVM!DN$14,PYPQly!$B70,0))</f>
        <v>2670.3996539792388</v>
      </c>
      <c r="DO74" s="18">
        <f ca="1">IF(ISERROR(QuarterlyDataCVM!DO74*OFFSET(AnnualDataCP!DO$14,PYPQly!$B70,0)/OFFSET(AnnualDataCVM!DO$14,PYPQly!$B70,0)),"",QuarterlyDataCVM!DO74*OFFSET(AnnualDataCP!DO$14,PYPQly!$B70,0)/OFFSET(AnnualDataCVM!DO$14,PYPQly!$B70,0))</f>
        <v>1512.4569789674952</v>
      </c>
      <c r="DP74" s="18">
        <f ca="1">IF(ISERROR(QuarterlyDataCVM!DP74*OFFSET(AnnualDataCP!DP$14,PYPQly!$B70,0)/OFFSET(AnnualDataCVM!DP$14,PYPQly!$B70,0)),"",QuarterlyDataCVM!DP74*OFFSET(AnnualDataCP!DP$14,PYPQly!$B70,0)/OFFSET(AnnualDataCVM!DP$14,PYPQly!$B70,0))</f>
        <v>1158.1629129129128</v>
      </c>
      <c r="DQ74" s="18">
        <f ca="1">IF(ISERROR(QuarterlyDataCVM!DQ74*OFFSET(AnnualDataCP!DQ$14,PYPQly!$B70,0)/OFFSET(AnnualDataCVM!DQ$14,PYPQly!$B70,0)),"",QuarterlyDataCVM!DQ74*OFFSET(AnnualDataCP!DQ$14,PYPQly!$B70,0)/OFFSET(AnnualDataCVM!DQ$14,PYPQly!$B70,0))</f>
        <v>6688.0069910735447</v>
      </c>
      <c r="DR74" s="18">
        <f ca="1">IF(ISERROR(QuarterlyDataCVM!DR74*OFFSET(AnnualDataCP!DR$14,PYPQly!$B70,0)/OFFSET(AnnualDataCVM!DR$14,PYPQly!$B70,0)),"",QuarterlyDataCVM!DR74*OFFSET(AnnualDataCP!DR$14,PYPQly!$B70,0)/OFFSET(AnnualDataCVM!DR$14,PYPQly!$B70,0))</f>
        <v>6688.0069910735447</v>
      </c>
      <c r="DS74" s="18">
        <f ca="1">IF(ISERROR(QuarterlyDataCVM!DS74*OFFSET(AnnualDataCP!DS$14,PYPQly!$B70,0)/OFFSET(AnnualDataCVM!DS$14,PYPQly!$B70,0)),"",QuarterlyDataCVM!DS74*OFFSET(AnnualDataCP!DS$14,PYPQly!$B70,0)/OFFSET(AnnualDataCVM!DS$14,PYPQly!$B70,0))</f>
        <v>7253.6753085518149</v>
      </c>
      <c r="DT74" s="18">
        <f ca="1">IF(ISERROR(QuarterlyDataCVM!DT74*OFFSET(AnnualDataCP!DT$14,PYPQly!$B70,0)/OFFSET(AnnualDataCVM!DT$14,PYPQly!$B70,0)),"",QuarterlyDataCVM!DT74*OFFSET(AnnualDataCP!DT$14,PYPQly!$B70,0)/OFFSET(AnnualDataCVM!DT$14,PYPQly!$B70,0))</f>
        <v>5954.4819271758433</v>
      </c>
      <c r="DU74" s="18">
        <f ca="1">IF(ISERROR(QuarterlyDataCVM!DU74*OFFSET(AnnualDataCP!DU$14,PYPQly!$B70,0)/OFFSET(AnnualDataCVM!DU$14,PYPQly!$B70,0)),"",QuarterlyDataCVM!DU74*OFFSET(AnnualDataCP!DU$14,PYPQly!$B70,0)/OFFSET(AnnualDataCVM!DU$14,PYPQly!$B70,0))</f>
        <v>1296.6891724989707</v>
      </c>
      <c r="DV74" s="18">
        <f ca="1">IF(ISERROR(QuarterlyDataCVM!DV74*OFFSET(AnnualDataCP!DV$14,PYPQly!$B70,0)/OFFSET(AnnualDataCVM!DV$14,PYPQly!$B70,0)),"",QuarterlyDataCVM!DV74*OFFSET(AnnualDataCP!DV$14,PYPQly!$B70,0)/OFFSET(AnnualDataCVM!DV$14,PYPQly!$B70,0))</f>
        <v>17497.456761611495</v>
      </c>
      <c r="DW74" s="18">
        <f ca="1">IF(ISERROR(QuarterlyDataCVM!DW74*OFFSET(AnnualDataCP!DW$14,PYPQly!$B70,0)/OFFSET(AnnualDataCVM!DW$14,PYPQly!$B70,0)),"",QuarterlyDataCVM!DW74*OFFSET(AnnualDataCP!DW$14,PYPQly!$B70,0)/OFFSET(AnnualDataCVM!DW$14,PYPQly!$B70,0))</f>
        <v>11153.23259779338</v>
      </c>
      <c r="DX74" s="18">
        <f ca="1">IF(ISERROR(QuarterlyDataCVM!DX74*OFFSET(AnnualDataCP!DX$14,PYPQly!$B70,0)/OFFSET(AnnualDataCVM!DX$14,PYPQly!$B70,0)),"",QuarterlyDataCVM!DX74*OFFSET(AnnualDataCP!DX$14,PYPQly!$B70,0)/OFFSET(AnnualDataCVM!DX$14,PYPQly!$B70,0))</f>
        <v>3133.1895327955303</v>
      </c>
      <c r="DY74" s="18">
        <f ca="1">IF(ISERROR(QuarterlyDataCVM!DY74*OFFSET(AnnualDataCP!DY$14,PYPQly!$B70,0)/OFFSET(AnnualDataCVM!DY$14,PYPQly!$B70,0)),"",QuarterlyDataCVM!DY74*OFFSET(AnnualDataCP!DY$14,PYPQly!$B70,0)/OFFSET(AnnualDataCVM!DY$14,PYPQly!$B70,0))</f>
        <v>3133.2210787388108</v>
      </c>
      <c r="DZ74" s="18" t="str">
        <f ca="1">IF(ISERROR(QuarterlyDataCVM!DZ74*OFFSET(AnnualDataCP!DZ$14,PYPQly!$B70,0)/OFFSET(AnnualDataCVM!DZ$14,PYPQly!$B70,0)),"",QuarterlyDataCVM!DZ74*OFFSET(AnnualDataCP!DZ$14,PYPQly!$B70,0)/OFFSET(AnnualDataCVM!DZ$14,PYPQly!$B70,0))</f>
        <v/>
      </c>
      <c r="EA74" s="18">
        <f ca="1">IF(ISERROR(QuarterlyDataCVM!EA74*OFFSET(AnnualDataCP!EA$14,PYPQly!$B70,0)/OFFSET(AnnualDataCVM!EA$14,PYPQly!$B70,0)),"",QuarterlyDataCVM!EA74*OFFSET(AnnualDataCP!EA$14,PYPQly!$B70,0)/OFFSET(AnnualDataCVM!EA$14,PYPQly!$B70,0))</f>
        <v>3237.8033550154055</v>
      </c>
      <c r="EB74" s="18">
        <f ca="1">IF(ISERROR(QuarterlyDataCVM!EB74*OFFSET(AnnualDataCP!EB$14,PYPQly!$B70,0)/OFFSET(AnnualDataCVM!EB$14,PYPQly!$B70,0)),"",QuarterlyDataCVM!EB74*OFFSET(AnnualDataCP!EB$14,PYPQly!$B70,0)/OFFSET(AnnualDataCVM!EB$14,PYPQly!$B70,0))</f>
        <v>39845.460067421984</v>
      </c>
      <c r="EC74" s="18">
        <f ca="1">IF(ISERROR(QuarterlyDataCVM!EC74*OFFSET(AnnualDataCP!EC$14,PYPQly!$B70,0)/OFFSET(AnnualDataCVM!EC$14,PYPQly!$B70,0)),"",QuarterlyDataCVM!EC74*OFFSET(AnnualDataCP!EC$14,PYPQly!$B70,0)/OFFSET(AnnualDataCVM!EC$14,PYPQly!$B70,0))</f>
        <v>39845.460067421984</v>
      </c>
      <c r="ED74" s="18">
        <f ca="1">IF(ISERROR(QuarterlyDataCVM!ED74*OFFSET(AnnualDataCP!ED$14,PYPQly!$B70,0)/OFFSET(AnnualDataCVM!ED$14,PYPQly!$B70,0)),"",QuarterlyDataCVM!ED74*OFFSET(AnnualDataCP!ED$14,PYPQly!$B70,0)/OFFSET(AnnualDataCVM!ED$14,PYPQly!$B70,0))</f>
        <v>7645.5782266526758</v>
      </c>
      <c r="EE74" s="18">
        <f ca="1">IF(ISERROR(QuarterlyDataCVM!EE74*OFFSET(AnnualDataCP!EE$14,PYPQly!$B70,0)/OFFSET(AnnualDataCVM!EE$14,PYPQly!$B70,0)),"",QuarterlyDataCVM!EE74*OFFSET(AnnualDataCP!EE$14,PYPQly!$B70,0)/OFFSET(AnnualDataCVM!EE$14,PYPQly!$B70,0))</f>
        <v>31427.048858892016</v>
      </c>
      <c r="EF74" s="18">
        <f ca="1">IF(ISERROR(QuarterlyDataCVM!EF74*OFFSET(AnnualDataCP!EF$14,PYPQly!$B70,0)/OFFSET(AnnualDataCVM!EF$14,PYPQly!$B70,0)),"",QuarterlyDataCVM!EF74*OFFSET(AnnualDataCP!EF$14,PYPQly!$B70,0)/OFFSET(AnnualDataCVM!EF$14,PYPQly!$B70,0))</f>
        <v>775.96023198011596</v>
      </c>
      <c r="EG74" s="18">
        <f ca="1">IF(ISERROR(QuarterlyDataCVM!EG74*OFFSET(AnnualDataCP!EG$14,PYPQly!$B70,0)/OFFSET(AnnualDataCVM!EG$14,PYPQly!$B70,0)),"",QuarterlyDataCVM!EG74*OFFSET(AnnualDataCP!EG$14,PYPQly!$B70,0)/OFFSET(AnnualDataCVM!EG$14,PYPQly!$B70,0))</f>
        <v>31302.880524252232</v>
      </c>
      <c r="EH74" s="18">
        <f ca="1">IF(ISERROR(QuarterlyDataCVM!EH74*OFFSET(AnnualDataCP!EH$14,PYPQly!$B70,0)/OFFSET(AnnualDataCVM!EH$14,PYPQly!$B70,0)),"",QuarterlyDataCVM!EH74*OFFSET(AnnualDataCP!EH$14,PYPQly!$B70,0)/OFFSET(AnnualDataCVM!EH$14,PYPQly!$B70,0))</f>
        <v>19343.168179841949</v>
      </c>
      <c r="EI74" s="18">
        <f ca="1">IF(ISERROR(QuarterlyDataCVM!EI74*OFFSET(AnnualDataCP!EI$14,PYPQly!$B70,0)/OFFSET(AnnualDataCVM!EI$14,PYPQly!$B70,0)),"",QuarterlyDataCVM!EI74*OFFSET(AnnualDataCP!EI$14,PYPQly!$B70,0)/OFFSET(AnnualDataCVM!EI$14,PYPQly!$B70,0))</f>
        <v>12657.272208235037</v>
      </c>
      <c r="EJ74" s="18">
        <f ca="1">IF(ISERROR(QuarterlyDataCVM!EJ74*OFFSET(AnnualDataCP!EJ$14,PYPQly!$B70,0)/OFFSET(AnnualDataCVM!EJ$14,PYPQly!$B70,0)),"",QuarterlyDataCVM!EJ74*OFFSET(AnnualDataCP!EJ$14,PYPQly!$B70,0)/OFFSET(AnnualDataCVM!EJ$14,PYPQly!$B70,0))</f>
        <v>8798.0013820230688</v>
      </c>
      <c r="EK74" s="18">
        <f ca="1">IF(ISERROR(QuarterlyDataCVM!EK74*OFFSET(AnnualDataCP!EK$14,PYPQly!$B70,0)/OFFSET(AnnualDataCVM!EK$14,PYPQly!$B70,0)),"",QuarterlyDataCVM!EK74*OFFSET(AnnualDataCP!EK$14,PYPQly!$B70,0)/OFFSET(AnnualDataCVM!EK$14,PYPQly!$B70,0))</f>
        <v>5650.233210990973</v>
      </c>
      <c r="EL74" s="18">
        <f ca="1">IF(ISERROR(QuarterlyDataCVM!EL74*OFFSET(AnnualDataCP!EL$14,PYPQly!$B70,0)/OFFSET(AnnualDataCVM!EL$14,PYPQly!$B70,0)),"",QuarterlyDataCVM!EL74*OFFSET(AnnualDataCP!EL$14,PYPQly!$B70,0)/OFFSET(AnnualDataCVM!EL$14,PYPQly!$B70,0))</f>
        <v>3175.0513265038089</v>
      </c>
      <c r="EM74" s="18">
        <f ca="1">IF(ISERROR(QuarterlyDataCVM!EM74*OFFSET(AnnualDataCP!EM$14,PYPQly!$B70,0)/OFFSET(AnnualDataCVM!EM$14,PYPQly!$B70,0)),"",QuarterlyDataCVM!EM74*OFFSET(AnnualDataCP!EM$14,PYPQly!$B70,0)/OFFSET(AnnualDataCVM!EM$14,PYPQly!$B70,0))</f>
        <v>2474.0873803307222</v>
      </c>
      <c r="EN74" s="18">
        <f ca="1">IF(ISERROR(QuarterlyDataCVM!EN74*OFFSET(AnnualDataCP!EN$14,PYPQly!$B70,0)/OFFSET(AnnualDataCVM!EN$14,PYPQly!$B70,0)),"",QuarterlyDataCVM!EN74*OFFSET(AnnualDataCP!EN$14,PYPQly!$B70,0)/OFFSET(AnnualDataCVM!EN$14,PYPQly!$B70,0))</f>
        <v>3151.5186342592592</v>
      </c>
      <c r="EO74" s="18">
        <f ca="1">IF(ISERROR(QuarterlyDataCVM!EO74*OFFSET(AnnualDataCP!EO$14,PYPQly!$B70,0)/OFFSET(AnnualDataCVM!EO$14,PYPQly!$B70,0)),"",QuarterlyDataCVM!EO74*OFFSET(AnnualDataCP!EO$14,PYPQly!$B70,0)/OFFSET(AnnualDataCVM!EO$14,PYPQly!$B70,0))</f>
        <v>3857.5689507661195</v>
      </c>
      <c r="EP74" s="18">
        <f ca="1">IF(ISERROR(QuarterlyDataCVM!EP74*OFFSET(AnnualDataCP!EP$14,PYPQly!$B70,0)/OFFSET(AnnualDataCVM!EP$14,PYPQly!$B70,0)),"",QuarterlyDataCVM!EP74*OFFSET(AnnualDataCP!EP$14,PYPQly!$B70,0)/OFFSET(AnnualDataCVM!EP$14,PYPQly!$B70,0))</f>
        <v>2511.5375782881001</v>
      </c>
      <c r="EQ74" s="18">
        <f ca="1">IF(ISERROR(QuarterlyDataCVM!EQ74*OFFSET(AnnualDataCP!EQ$14,PYPQly!$B70,0)/OFFSET(AnnualDataCVM!EQ$14,PYPQly!$B70,0)),"",QuarterlyDataCVM!EQ74*OFFSET(AnnualDataCP!EQ$14,PYPQly!$B70,0)/OFFSET(AnnualDataCVM!EQ$14,PYPQly!$B70,0))</f>
        <v>2511.5375782881001</v>
      </c>
      <c r="ER74" s="18">
        <f ca="1">IF(ISERROR(QuarterlyDataCVM!ER74*OFFSET(AnnualDataCP!ER$14,PYPQly!$B70,0)/OFFSET(AnnualDataCVM!ER$14,PYPQly!$B70,0)),"",QuarterlyDataCVM!ER74*OFFSET(AnnualDataCP!ER$14,PYPQly!$B70,0)/OFFSET(AnnualDataCVM!ER$14,PYPQly!$B70,0))</f>
        <v>4178.7737823882399</v>
      </c>
      <c r="ES74" s="18">
        <f ca="1">IF(ISERROR(QuarterlyDataCVM!ES74*OFFSET(AnnualDataCP!ES$14,PYPQly!$B70,0)/OFFSET(AnnualDataCVM!ES$14,PYPQly!$B70,0)),"",QuarterlyDataCVM!ES74*OFFSET(AnnualDataCP!ES$14,PYPQly!$B70,0)/OFFSET(AnnualDataCVM!ES$14,PYPQly!$B70,0))</f>
        <v>2563.1267835303711</v>
      </c>
      <c r="ET74" s="18">
        <f ca="1">IF(ISERROR(QuarterlyDataCVM!ET74*OFFSET(AnnualDataCP!ET$14,PYPQly!$B70,0)/OFFSET(AnnualDataCVM!ET$14,PYPQly!$B70,0)),"",QuarterlyDataCVM!ET74*OFFSET(AnnualDataCP!ET$14,PYPQly!$B70,0)/OFFSET(AnnualDataCVM!ET$14,PYPQly!$B70,0))</f>
        <v>1616.1265876827836</v>
      </c>
      <c r="EU74" s="18">
        <f ca="1">IF(ISERROR(QuarterlyDataCVM!EU74*OFFSET(AnnualDataCP!EU$14,PYPQly!$B70,0)/OFFSET(AnnualDataCVM!EU$14,PYPQly!$B70,0)),"",QuarterlyDataCVM!EU74*OFFSET(AnnualDataCP!EU$14,PYPQly!$B70,0)/OFFSET(AnnualDataCVM!EU$14,PYPQly!$B70,0))</f>
        <v>1271.2285145133751</v>
      </c>
      <c r="EV74" s="18">
        <f ca="1">IF(ISERROR(QuarterlyDataCVM!EV74*OFFSET(AnnualDataCP!EV$14,PYPQly!$B70,0)/OFFSET(AnnualDataCVM!EV$14,PYPQly!$B70,0)),"",QuarterlyDataCVM!EV74*OFFSET(AnnualDataCP!EV$14,PYPQly!$B70,0)/OFFSET(AnnualDataCVM!EV$14,PYPQly!$B70,0))</f>
        <v>344.7001303780965</v>
      </c>
      <c r="EW74" s="18">
        <f ca="1">IF(ISERROR(QuarterlyDataCVM!EW74*OFFSET(AnnualDataCP!EW$14,PYPQly!$B70,0)/OFFSET(AnnualDataCVM!EW$14,PYPQly!$B70,0)),"",QuarterlyDataCVM!EW74*OFFSET(AnnualDataCP!EW$14,PYPQly!$B70,0)/OFFSET(AnnualDataCVM!EW$14,PYPQly!$B70,0))</f>
        <v>11961.880579367426</v>
      </c>
      <c r="EX74" s="18">
        <f ca="1">IF(ISERROR(QuarterlyDataCVM!EX74*OFFSET(AnnualDataCP!EX$14,PYPQly!$B70,0)/OFFSET(AnnualDataCVM!EX$14,PYPQly!$B70,0)),"",QuarterlyDataCVM!EX74*OFFSET(AnnualDataCP!EX$14,PYPQly!$B70,0)/OFFSET(AnnualDataCVM!EX$14,PYPQly!$B70,0))</f>
        <v>3051.2595852146628</v>
      </c>
      <c r="EY74" s="18">
        <f ca="1">IF(ISERROR(QuarterlyDataCVM!EY74*OFFSET(AnnualDataCP!EY$14,PYPQly!$B70,0)/OFFSET(AnnualDataCVM!EY$14,PYPQly!$B70,0)),"",QuarterlyDataCVM!EY74*OFFSET(AnnualDataCP!EY$14,PYPQly!$B70,0)/OFFSET(AnnualDataCVM!EY$14,PYPQly!$B70,0))</f>
        <v>4003.1976682564919</v>
      </c>
      <c r="EZ74" s="18">
        <f ca="1">IF(ISERROR(QuarterlyDataCVM!EZ74*OFFSET(AnnualDataCP!EZ$14,PYPQly!$B70,0)/OFFSET(AnnualDataCVM!EZ$14,PYPQly!$B70,0)),"",QuarterlyDataCVM!EZ74*OFFSET(AnnualDataCP!EZ$14,PYPQly!$B70,0)/OFFSET(AnnualDataCVM!EZ$14,PYPQly!$B70,0))</f>
        <v>777.00542258788334</v>
      </c>
      <c r="FA74" s="18">
        <f ca="1">IF(ISERROR(QuarterlyDataCVM!FA74*OFFSET(AnnualDataCP!FA$14,PYPQly!$B70,0)/OFFSET(AnnualDataCVM!FA$14,PYPQly!$B70,0)),"",QuarterlyDataCVM!FA74*OFFSET(AnnualDataCP!FA$14,PYPQly!$B70,0)/OFFSET(AnnualDataCVM!FA$14,PYPQly!$B70,0))</f>
        <v>4133.4610897463599</v>
      </c>
      <c r="FB74" s="18">
        <f ca="1">IF(ISERROR(QuarterlyDataCVM!FB74*OFFSET(AnnualDataCP!FB$14,PYPQly!$B70,0)/OFFSET(AnnualDataCVM!FB$14,PYPQly!$B70,0)),"",QuarterlyDataCVM!FB74*OFFSET(AnnualDataCP!FB$14,PYPQly!$B70,0)/OFFSET(AnnualDataCVM!FB$14,PYPQly!$B70,0))</f>
        <v>466.58076062639822</v>
      </c>
      <c r="FC74" s="18">
        <f ca="1">IF(ISERROR(QuarterlyDataCVM!FC74*OFFSET(AnnualDataCP!FC$14,PYPQly!$B70,0)/OFFSET(AnnualDataCVM!FC$14,PYPQly!$B70,0)),"",QuarterlyDataCVM!FC74*OFFSET(AnnualDataCP!FC$14,PYPQly!$B70,0)/OFFSET(AnnualDataCVM!FC$14,PYPQly!$B70,0))</f>
        <v>1100.5796211626389</v>
      </c>
      <c r="FD74" s="18">
        <f ca="1">IF(ISERROR(QuarterlyDataCVM!FD74*OFFSET(AnnualDataCP!FD$14,PYPQly!$B70,0)/OFFSET(AnnualDataCVM!FD$14,PYPQly!$B70,0)),"",QuarterlyDataCVM!FD74*OFFSET(AnnualDataCP!FD$14,PYPQly!$B70,0)/OFFSET(AnnualDataCVM!FD$14,PYPQly!$B70,0))</f>
        <v>2566.3176295191947</v>
      </c>
      <c r="FE74" s="18">
        <f ca="1">IF(ISERROR(QuarterlyDataCVM!FE74*OFFSET(AnnualDataCP!FE$14,PYPQly!$B70,0)/OFFSET(AnnualDataCVM!FE$14,PYPQly!$B70,0)),"",QuarterlyDataCVM!FE74*OFFSET(AnnualDataCP!FE$14,PYPQly!$B70,0)/OFFSET(AnnualDataCVM!FE$14,PYPQly!$B70,0))</f>
        <v>49991.98600846262</v>
      </c>
      <c r="FF74" s="18">
        <f ca="1">IF(ISERROR(QuarterlyDataCVM!FF74*OFFSET(AnnualDataCP!FF$14,PYPQly!$B70,0)/OFFSET(AnnualDataCVM!FF$14,PYPQly!$B70,0)),"",QuarterlyDataCVM!FF74*OFFSET(AnnualDataCP!FF$14,PYPQly!$B70,0)/OFFSET(AnnualDataCVM!FF$14,PYPQly!$B70,0))</f>
        <v>15040.243640687995</v>
      </c>
      <c r="FG74" s="18">
        <f ca="1">IF(ISERROR(QuarterlyDataCVM!FG74*OFFSET(AnnualDataCP!FG$14,PYPQly!$B70,0)/OFFSET(AnnualDataCVM!FG$14,PYPQly!$B70,0)),"",QuarterlyDataCVM!FG74*OFFSET(AnnualDataCP!FG$14,PYPQly!$B70,0)/OFFSET(AnnualDataCVM!FG$14,PYPQly!$B70,0))</f>
        <v>15040.243640687995</v>
      </c>
      <c r="FH74" s="18">
        <f ca="1">IF(ISERROR(QuarterlyDataCVM!FH74*OFFSET(AnnualDataCP!FH$14,PYPQly!$B70,0)/OFFSET(AnnualDataCVM!FH$14,PYPQly!$B70,0)),"",QuarterlyDataCVM!FH74*OFFSET(AnnualDataCP!FH$14,PYPQly!$B70,0)/OFFSET(AnnualDataCVM!FH$14,PYPQly!$B70,0))</f>
        <v>15608.112723428791</v>
      </c>
      <c r="FI74" s="18">
        <f ca="1">IF(ISERROR(QuarterlyDataCVM!FI74*OFFSET(AnnualDataCP!FI$14,PYPQly!$B70,0)/OFFSET(AnnualDataCVM!FI$14,PYPQly!$B70,0)),"",QuarterlyDataCVM!FI74*OFFSET(AnnualDataCP!FI$14,PYPQly!$B70,0)/OFFSET(AnnualDataCVM!FI$14,PYPQly!$B70,0))</f>
        <v>15608.112723428791</v>
      </c>
      <c r="FJ74" s="18">
        <f ca="1">IF(ISERROR(QuarterlyDataCVM!FJ74*OFFSET(AnnualDataCP!FJ$14,PYPQly!$B70,0)/OFFSET(AnnualDataCVM!FJ$14,PYPQly!$B70,0)),"",QuarterlyDataCVM!FJ74*OFFSET(AnnualDataCP!FJ$14,PYPQly!$B70,0)/OFFSET(AnnualDataCVM!FJ$14,PYPQly!$B70,0))</f>
        <v>19343.605667543688</v>
      </c>
      <c r="FK74" s="18">
        <f ca="1">IF(ISERROR(QuarterlyDataCVM!FK74*OFFSET(AnnualDataCP!FK$14,PYPQly!$B70,0)/OFFSET(AnnualDataCVM!FK$14,PYPQly!$B70,0)),"",QuarterlyDataCVM!FK74*OFFSET(AnnualDataCP!FK$14,PYPQly!$B70,0)/OFFSET(AnnualDataCVM!FK$14,PYPQly!$B70,0))</f>
        <v>13648.237982369272</v>
      </c>
      <c r="FL74" s="18">
        <f ca="1">IF(ISERROR(QuarterlyDataCVM!FL74*OFFSET(AnnualDataCP!FL$14,PYPQly!$B70,0)/OFFSET(AnnualDataCVM!FL$14,PYPQly!$B70,0)),"",QuarterlyDataCVM!FL74*OFFSET(AnnualDataCP!FL$14,PYPQly!$B70,0)/OFFSET(AnnualDataCVM!FL$14,PYPQly!$B70,0))</f>
        <v>13648.237982369272</v>
      </c>
      <c r="FM74" s="18">
        <f ca="1">IF(ISERROR(QuarterlyDataCVM!FM74*OFFSET(AnnualDataCP!FM$14,PYPQly!$B70,0)/OFFSET(AnnualDataCVM!FM$14,PYPQly!$B70,0)),"",QuarterlyDataCVM!FM74*OFFSET(AnnualDataCP!FM$14,PYPQly!$B70,0)/OFFSET(AnnualDataCVM!FM$14,PYPQly!$B70,0))</f>
        <v>5694.7281134237664</v>
      </c>
      <c r="FN74" s="18">
        <f ca="1">IF(ISERROR(QuarterlyDataCVM!FN74*OFFSET(AnnualDataCP!FN$14,PYPQly!$B70,0)/OFFSET(AnnualDataCVM!FN$14,PYPQly!$B70,0)),"",QuarterlyDataCVM!FN74*OFFSET(AnnualDataCP!FN$14,PYPQly!$B70,0)/OFFSET(AnnualDataCVM!FN$14,PYPQly!$B70,0))</f>
        <v>2789.1049574496824</v>
      </c>
      <c r="FO74" s="18">
        <f ca="1">IF(ISERROR(QuarterlyDataCVM!FO74*OFFSET(AnnualDataCP!FO$14,PYPQly!$B70,0)/OFFSET(AnnualDataCVM!FO$14,PYPQly!$B70,0)),"",QuarterlyDataCVM!FO74*OFFSET(AnnualDataCP!FO$14,PYPQly!$B70,0)/OFFSET(AnnualDataCVM!FO$14,PYPQly!$B70,0))</f>
        <v>2906.3806126000695</v>
      </c>
      <c r="FP74" s="18">
        <f ca="1">IF(ISERROR(QuarterlyDataCVM!FP74*OFFSET(AnnualDataCP!FP$14,PYPQly!$B70,0)/OFFSET(AnnualDataCVM!FP$14,PYPQly!$B70,0)),"",QuarterlyDataCVM!FP74*OFFSET(AnnualDataCP!FP$14,PYPQly!$B70,0)/OFFSET(AnnualDataCVM!FP$14,PYPQly!$B70,0))</f>
        <v>8820.8739451649981</v>
      </c>
      <c r="FQ74" s="18">
        <f ca="1">IF(ISERROR(QuarterlyDataCVM!FQ74*OFFSET(AnnualDataCP!FQ$14,PYPQly!$B70,0)/OFFSET(AnnualDataCVM!FQ$14,PYPQly!$B70,0)),"",QuarterlyDataCVM!FQ74*OFFSET(AnnualDataCP!FQ$14,PYPQly!$B70,0)/OFFSET(AnnualDataCVM!FQ$14,PYPQly!$B70,0))</f>
        <v>3978.699203187251</v>
      </c>
      <c r="FR74" s="18">
        <f ca="1">IF(ISERROR(QuarterlyDataCVM!FR74*OFFSET(AnnualDataCP!FR$14,PYPQly!$B70,0)/OFFSET(AnnualDataCVM!FR$14,PYPQly!$B70,0)),"",QuarterlyDataCVM!FR74*OFFSET(AnnualDataCP!FR$14,PYPQly!$B70,0)/OFFSET(AnnualDataCVM!FR$14,PYPQly!$B70,0))</f>
        <v>2333.5183218268721</v>
      </c>
      <c r="FS74" s="18">
        <f ca="1">IF(ISERROR(QuarterlyDataCVM!FS74*OFFSET(AnnualDataCP!FS$14,PYPQly!$B70,0)/OFFSET(AnnualDataCVM!FS$14,PYPQly!$B70,0)),"",QuarterlyDataCVM!FS74*OFFSET(AnnualDataCP!FS$14,PYPQly!$B70,0)/OFFSET(AnnualDataCVM!FS$14,PYPQly!$B70,0))</f>
        <v>975.02873460646083</v>
      </c>
      <c r="FT74" s="18">
        <f ca="1">IF(ISERROR(QuarterlyDataCVM!FT74*OFFSET(AnnualDataCP!FT$14,PYPQly!$B70,0)/OFFSET(AnnualDataCVM!FT$14,PYPQly!$B70,0)),"",QuarterlyDataCVM!FT74*OFFSET(AnnualDataCP!FT$14,PYPQly!$B70,0)/OFFSET(AnnualDataCVM!FT$14,PYPQly!$B70,0))</f>
        <v>440.8876560332871</v>
      </c>
      <c r="FU74" s="18">
        <f ca="1">IF(ISERROR(QuarterlyDataCVM!FU74*OFFSET(AnnualDataCP!FU$14,PYPQly!$B70,0)/OFFSET(AnnualDataCVM!FU$14,PYPQly!$B70,0)),"",QuarterlyDataCVM!FU74*OFFSET(AnnualDataCP!FU$14,PYPQly!$B70,0)/OFFSET(AnnualDataCVM!FU$14,PYPQly!$B70,0))</f>
        <v>916.21147093250102</v>
      </c>
      <c r="FV74" s="18">
        <f ca="1">IF(ISERROR(QuarterlyDataCVM!FV74*OFFSET(AnnualDataCP!FV$14,PYPQly!$B70,0)/OFFSET(AnnualDataCVM!FV$14,PYPQly!$B70,0)),"",QuarterlyDataCVM!FV74*OFFSET(AnnualDataCP!FV$14,PYPQly!$B70,0)/OFFSET(AnnualDataCVM!FV$14,PYPQly!$B70,0))</f>
        <v>1645.9545454545455</v>
      </c>
      <c r="FW74" s="18">
        <f ca="1">IF(ISERROR(QuarterlyDataCVM!FW74*OFFSET(AnnualDataCP!FW$14,PYPQly!$B70,0)/OFFSET(AnnualDataCVM!FW$14,PYPQly!$B70,0)),"",QuarterlyDataCVM!FW74*OFFSET(AnnualDataCP!FW$14,PYPQly!$B70,0)/OFFSET(AnnualDataCVM!FW$14,PYPQly!$B70,0))</f>
        <v>4234.2354673355876</v>
      </c>
      <c r="FX74" s="18">
        <f ca="1">IF(ISERROR(QuarterlyDataCVM!FX74*OFFSET(AnnualDataCP!FX$14,PYPQly!$B70,0)/OFFSET(AnnualDataCVM!FX$14,PYPQly!$B70,0)),"",QuarterlyDataCVM!FX74*OFFSET(AnnualDataCP!FX$14,PYPQly!$B70,0)/OFFSET(AnnualDataCVM!FX$14,PYPQly!$B70,0))</f>
        <v>1287.3845244129077</v>
      </c>
      <c r="FY74" s="18">
        <f ca="1">IF(ISERROR(QuarterlyDataCVM!FY74*OFFSET(AnnualDataCP!FY$14,PYPQly!$B70,0)/OFFSET(AnnualDataCVM!FY$14,PYPQly!$B70,0)),"",QuarterlyDataCVM!FY74*OFFSET(AnnualDataCP!FY$14,PYPQly!$B70,0)/OFFSET(AnnualDataCVM!FY$14,PYPQly!$B70,0))</f>
        <v>273.7970430107527</v>
      </c>
      <c r="FZ74" s="18">
        <f ca="1">IF(ISERROR(QuarterlyDataCVM!FZ74*OFFSET(AnnualDataCP!FZ$14,PYPQly!$B70,0)/OFFSET(AnnualDataCVM!FZ$14,PYPQly!$B70,0)),"",QuarterlyDataCVM!FZ74*OFFSET(AnnualDataCP!FZ$14,PYPQly!$B70,0)/OFFSET(AnnualDataCVM!FZ$14,PYPQly!$B70,0))</f>
        <v>2676.1901654625963</v>
      </c>
      <c r="GA74" s="18">
        <f ca="1">IF(ISERROR(QuarterlyDataCVM!GA74*OFFSET(AnnualDataCP!GA$14,PYPQly!$B70,0)/OFFSET(AnnualDataCVM!GA$14,PYPQly!$B70,0)),"",QuarterlyDataCVM!GA74*OFFSET(AnnualDataCP!GA$14,PYPQly!$B70,0)/OFFSET(AnnualDataCVM!GA$14,PYPQly!$B70,0))</f>
        <v>607.04832713754649</v>
      </c>
      <c r="GB74" s="18">
        <f ca="1">IF(ISERROR(QuarterlyDataCVM!GB74*OFFSET(AnnualDataCP!GB$14,PYPQly!$B70,0)/OFFSET(AnnualDataCVM!GB$14,PYPQly!$B70,0)),"",QuarterlyDataCVM!GB74*OFFSET(AnnualDataCP!GB$14,PYPQly!$B70,0)/OFFSET(AnnualDataCVM!GB$14,PYPQly!$B70,0))</f>
        <v>607.04832713754649</v>
      </c>
    </row>
    <row r="75" spans="2:184" x14ac:dyDescent="0.25">
      <c r="B75" s="18">
        <f t="shared" si="0"/>
        <v>16</v>
      </c>
      <c r="C75" s="1">
        <v>38412</v>
      </c>
      <c r="D75" s="18">
        <f ca="1">IF(ISERROR(QuarterlyDataCVM!D75*OFFSET(AnnualDataCP!D$14,PYPQly!$B71,0)/OFFSET(AnnualDataCVM!D$14,PYPQly!$B71,0)),"",QuarterlyDataCVM!D75*OFFSET(AnnualDataCP!D$14,PYPQly!$B71,0)/OFFSET(AnnualDataCVM!D$14,PYPQly!$B71,0))</f>
        <v>300503.81999522459</v>
      </c>
      <c r="E75" s="18">
        <f ca="1">IF(ISERROR(QuarterlyDataCVM!E75*OFFSET(AnnualDataCP!E$14,PYPQly!$B71,0)/OFFSET(AnnualDataCVM!E$14,PYPQly!$B71,0)),"",QuarterlyDataCVM!E75*OFFSET(AnnualDataCP!E$14,PYPQly!$B71,0)/OFFSET(AnnualDataCVM!E$14,PYPQly!$B71,0))</f>
        <v>2758.2371049763892</v>
      </c>
      <c r="F75" s="18">
        <f ca="1">IF(ISERROR(QuarterlyDataCVM!F75*OFFSET(AnnualDataCP!F$14,PYPQly!$B71,0)/OFFSET(AnnualDataCVM!F$14,PYPQly!$B71,0)),"",QuarterlyDataCVM!F75*OFFSET(AnnualDataCP!F$14,PYPQly!$B71,0)/OFFSET(AnnualDataCVM!F$14,PYPQly!$B71,0))</f>
        <v>2584.6221963297407</v>
      </c>
      <c r="G75" s="18">
        <f ca="1">IF(ISERROR(QuarterlyDataCVM!G75*OFFSET(AnnualDataCP!G$14,PYPQly!$B71,0)/OFFSET(AnnualDataCVM!G$14,PYPQly!$B71,0)),"",QuarterlyDataCVM!G75*OFFSET(AnnualDataCP!G$14,PYPQly!$B71,0)/OFFSET(AnnualDataCVM!G$14,PYPQly!$B71,0))</f>
        <v>67.310924369747895</v>
      </c>
      <c r="H75" s="18">
        <f ca="1">IF(ISERROR(QuarterlyDataCVM!H75*OFFSET(AnnualDataCP!H$14,PYPQly!$B71,0)/OFFSET(AnnualDataCVM!H$14,PYPQly!$B71,0)),"",QuarterlyDataCVM!H75*OFFSET(AnnualDataCP!H$14,PYPQly!$B71,0)/OFFSET(AnnualDataCVM!H$14,PYPQly!$B71,0))</f>
        <v>106.20224719101124</v>
      </c>
      <c r="I75" s="18">
        <f ca="1">IF(ISERROR(QuarterlyDataCVM!I75*OFFSET(AnnualDataCP!I$14,PYPQly!$B71,0)/OFFSET(AnnualDataCVM!I$14,PYPQly!$B71,0)),"",QuarterlyDataCVM!I75*OFFSET(AnnualDataCP!I$14,PYPQly!$B71,0)/OFFSET(AnnualDataCVM!I$14,PYPQly!$B71,0))</f>
        <v>66389.837053513693</v>
      </c>
      <c r="J75" s="18">
        <f ca="1">IF(ISERROR(QuarterlyDataCVM!J75*OFFSET(AnnualDataCP!J$14,PYPQly!$B71,0)/OFFSET(AnnualDataCVM!J$14,PYPQly!$B71,0)),"",QuarterlyDataCVM!J75*OFFSET(AnnualDataCP!J$14,PYPQly!$B71,0)/OFFSET(AnnualDataCVM!J$14,PYPQly!$B71,0))</f>
        <v>48311.361904831065</v>
      </c>
      <c r="K75" s="18">
        <f ca="1">IF(ISERROR(QuarterlyDataCVM!K75*OFFSET(AnnualDataCP!K$14,PYPQly!$B71,0)/OFFSET(AnnualDataCVM!K$14,PYPQly!$B71,0)),"",QuarterlyDataCVM!K75*OFFSET(AnnualDataCP!K$14,PYPQly!$B71,0)/OFFSET(AnnualDataCVM!K$14,PYPQly!$B71,0))</f>
        <v>4797.385934991974</v>
      </c>
      <c r="L75" s="18">
        <f ca="1">IF(ISERROR(QuarterlyDataCVM!L75*OFFSET(AnnualDataCP!L$14,PYPQly!$B71,0)/OFFSET(AnnualDataCVM!L$14,PYPQly!$B71,0)),"",QuarterlyDataCVM!L75*OFFSET(AnnualDataCP!L$14,PYPQly!$B71,0)/OFFSET(AnnualDataCVM!L$14,PYPQly!$B71,0))</f>
        <v>20.803212851405622</v>
      </c>
      <c r="M75" s="18">
        <f ca="1">IF(ISERROR(QuarterlyDataCVM!M75*OFFSET(AnnualDataCP!M$14,PYPQly!$B71,0)/OFFSET(AnnualDataCVM!M$14,PYPQly!$B71,0)),"",QuarterlyDataCVM!M75*OFFSET(AnnualDataCP!M$14,PYPQly!$B71,0)/OFFSET(AnnualDataCVM!M$14,PYPQly!$B71,0))</f>
        <v>4079.3647965457876</v>
      </c>
      <c r="N75" s="18" t="str">
        <f ca="1">IF(ISERROR(QuarterlyDataCVM!N75*OFFSET(AnnualDataCP!N$14,PYPQly!$B71,0)/OFFSET(AnnualDataCVM!N$14,PYPQly!$B71,0)),"",QuarterlyDataCVM!N75*OFFSET(AnnualDataCP!N$14,PYPQly!$B71,0)/OFFSET(AnnualDataCVM!N$14,PYPQly!$B71,0))</f>
        <v/>
      </c>
      <c r="O75" s="18">
        <f ca="1">IF(ISERROR(QuarterlyDataCVM!O75*OFFSET(AnnualDataCP!O$14,PYPQly!$B71,0)/OFFSET(AnnualDataCVM!O$14,PYPQly!$B71,0)),"",QuarterlyDataCVM!O75*OFFSET(AnnualDataCP!O$14,PYPQly!$B71,0)/OFFSET(AnnualDataCVM!O$14,PYPQly!$B71,0))</f>
        <v>372.88</v>
      </c>
      <c r="P75" s="18">
        <f ca="1">IF(ISERROR(QuarterlyDataCVM!P75*OFFSET(AnnualDataCP!P$14,PYPQly!$B71,0)/OFFSET(AnnualDataCVM!P$14,PYPQly!$B71,0)),"",QuarterlyDataCVM!P75*OFFSET(AnnualDataCP!P$14,PYPQly!$B71,0)/OFFSET(AnnualDataCVM!P$14,PYPQly!$B71,0))</f>
        <v>318.69830508474575</v>
      </c>
      <c r="Q75" s="18">
        <f ca="1">IF(ISERROR(QuarterlyDataCVM!Q75*OFFSET(AnnualDataCP!Q$14,PYPQly!$B71,0)/OFFSET(AnnualDataCVM!Q$14,PYPQly!$B71,0)),"",QuarterlyDataCVM!Q75*OFFSET(AnnualDataCP!Q$14,PYPQly!$B71,0)/OFFSET(AnnualDataCVM!Q$14,PYPQly!$B71,0))</f>
        <v>36347.37943191082</v>
      </c>
      <c r="R75" s="18">
        <f ca="1">IF(ISERROR(QuarterlyDataCVM!R75*OFFSET(AnnualDataCP!R$14,PYPQly!$B71,0)/OFFSET(AnnualDataCVM!R$14,PYPQly!$B71,0)),"",QuarterlyDataCVM!R75*OFFSET(AnnualDataCP!R$14,PYPQly!$B71,0)/OFFSET(AnnualDataCVM!R$14,PYPQly!$B71,0))</f>
        <v>6199.1690307753079</v>
      </c>
      <c r="S75" s="18">
        <f ca="1">IF(ISERROR(QuarterlyDataCVM!S75*OFFSET(AnnualDataCP!S$14,PYPQly!$B71,0)/OFFSET(AnnualDataCVM!S$14,PYPQly!$B71,0)),"",QuarterlyDataCVM!S75*OFFSET(AnnualDataCP!S$14,PYPQly!$B71,0)/OFFSET(AnnualDataCVM!S$14,PYPQly!$B71,0))</f>
        <v>4822.2540901977518</v>
      </c>
      <c r="T75" s="18">
        <f ca="1">IF(ISERROR(QuarterlyDataCVM!T75*OFFSET(AnnualDataCP!T$14,PYPQly!$B71,0)/OFFSET(AnnualDataCVM!T$14,PYPQly!$B71,0)),"",QuarterlyDataCVM!T75*OFFSET(AnnualDataCP!T$14,PYPQly!$B71,0)/OFFSET(AnnualDataCVM!T$14,PYPQly!$B71,0))</f>
        <v>711.55384615384617</v>
      </c>
      <c r="U75" s="18">
        <f ca="1">IF(ISERROR(QuarterlyDataCVM!U75*OFFSET(AnnualDataCP!U$14,PYPQly!$B71,0)/OFFSET(AnnualDataCVM!U$14,PYPQly!$B71,0)),"",QuarterlyDataCVM!U75*OFFSET(AnnualDataCP!U$14,PYPQly!$B71,0)/OFFSET(AnnualDataCVM!U$14,PYPQly!$B71,0))</f>
        <v>566.48005502063279</v>
      </c>
      <c r="V75" s="18">
        <f ca="1">IF(ISERROR(QuarterlyDataCVM!V75*OFFSET(AnnualDataCP!V$14,PYPQly!$B71,0)/OFFSET(AnnualDataCVM!V$14,PYPQly!$B71,0)),"",QuarterlyDataCVM!V75*OFFSET(AnnualDataCP!V$14,PYPQly!$B71,0)/OFFSET(AnnualDataCVM!V$14,PYPQly!$B71,0))</f>
        <v>32.5</v>
      </c>
      <c r="W75" s="18">
        <f ca="1">IF(ISERROR(QuarterlyDataCVM!W75*OFFSET(AnnualDataCP!W$14,PYPQly!$B71,0)/OFFSET(AnnualDataCVM!W$14,PYPQly!$B71,0)),"",QuarterlyDataCVM!W75*OFFSET(AnnualDataCP!W$14,PYPQly!$B71,0)/OFFSET(AnnualDataCVM!W$14,PYPQly!$B71,0))</f>
        <v>431.8153326904532</v>
      </c>
      <c r="X75" s="18">
        <f ca="1">IF(ISERROR(QuarterlyDataCVM!X75*OFFSET(AnnualDataCP!X$14,PYPQly!$B71,0)/OFFSET(AnnualDataCVM!X$14,PYPQly!$B71,0)),"",QuarterlyDataCVM!X75*OFFSET(AnnualDataCP!X$14,PYPQly!$B71,0)/OFFSET(AnnualDataCVM!X$14,PYPQly!$B71,0))</f>
        <v>223.82655038759691</v>
      </c>
      <c r="Y75" s="18">
        <f ca="1">IF(ISERROR(QuarterlyDataCVM!Y75*OFFSET(AnnualDataCP!Y$14,PYPQly!$B71,0)/OFFSET(AnnualDataCVM!Y$14,PYPQly!$B71,0)),"",QuarterlyDataCVM!Y75*OFFSET(AnnualDataCP!Y$14,PYPQly!$B71,0)/OFFSET(AnnualDataCVM!Y$14,PYPQly!$B71,0))</f>
        <v>907.55828975699785</v>
      </c>
      <c r="Z75" s="18">
        <f ca="1">IF(ISERROR(QuarterlyDataCVM!Z75*OFFSET(AnnualDataCP!Z$14,PYPQly!$B71,0)/OFFSET(AnnualDataCVM!Z$14,PYPQly!$B71,0)),"",QuarterlyDataCVM!Z75*OFFSET(AnnualDataCP!Z$14,PYPQly!$B71,0)/OFFSET(AnnualDataCVM!Z$14,PYPQly!$B71,0))</f>
        <v>1823.3768557794274</v>
      </c>
      <c r="AA75" s="18">
        <f ca="1">IF(ISERROR(QuarterlyDataCVM!AA75*OFFSET(AnnualDataCP!AA$14,PYPQly!$B71,0)/OFFSET(AnnualDataCVM!AA$14,PYPQly!$B71,0)),"",QuarterlyDataCVM!AA75*OFFSET(AnnualDataCP!AA$14,PYPQly!$B71,0)/OFFSET(AnnualDataCVM!AA$14,PYPQly!$B71,0))</f>
        <v>124.9718482252142</v>
      </c>
      <c r="AB75" s="18">
        <f ca="1">IF(ISERROR(QuarterlyDataCVM!AB75*OFFSET(AnnualDataCP!AB$14,PYPQly!$B71,0)/OFFSET(AnnualDataCVM!AB$14,PYPQly!$B71,0)),"",QuarterlyDataCVM!AB75*OFFSET(AnnualDataCP!AB$14,PYPQly!$B71,0)/OFFSET(AnnualDataCVM!AB$14,PYPQly!$B71,0))</f>
        <v>1002.1886952826179</v>
      </c>
      <c r="AC75" s="18">
        <f ca="1">IF(ISERROR(QuarterlyDataCVM!AC75*OFFSET(AnnualDataCP!AC$14,PYPQly!$B71,0)/OFFSET(AnnualDataCVM!AC$14,PYPQly!$B71,0)),"",QuarterlyDataCVM!AC75*OFFSET(AnnualDataCP!AC$14,PYPQly!$B71,0)/OFFSET(AnnualDataCVM!AC$14,PYPQly!$B71,0))</f>
        <v>717.23419749490245</v>
      </c>
      <c r="AD75" s="18">
        <f ca="1">IF(ISERROR(QuarterlyDataCVM!AD75*OFFSET(AnnualDataCP!AD$14,PYPQly!$B71,0)/OFFSET(AnnualDataCVM!AD$14,PYPQly!$B71,0)),"",QuarterlyDataCVM!AD75*OFFSET(AnnualDataCP!AD$14,PYPQly!$B71,0)/OFFSET(AnnualDataCVM!AD$14,PYPQly!$B71,0))</f>
        <v>283.81237524950097</v>
      </c>
      <c r="AE75" s="18">
        <f ca="1">IF(ISERROR(QuarterlyDataCVM!AE75*OFFSET(AnnualDataCP!AE$14,PYPQly!$B71,0)/OFFSET(AnnualDataCVM!AE$14,PYPQly!$B71,0)),"",QuarterlyDataCVM!AE75*OFFSET(AnnualDataCP!AE$14,PYPQly!$B71,0)/OFFSET(AnnualDataCVM!AE$14,PYPQly!$B71,0))</f>
        <v>373.60408432147563</v>
      </c>
      <c r="AF75" s="18">
        <f ca="1">IF(ISERROR(QuarterlyDataCVM!AF75*OFFSET(AnnualDataCP!AF$14,PYPQly!$B71,0)/OFFSET(AnnualDataCVM!AF$14,PYPQly!$B71,0)),"",QuarterlyDataCVM!AF75*OFFSET(AnnualDataCP!AF$14,PYPQly!$B71,0)/OFFSET(AnnualDataCVM!AF$14,PYPQly!$B71,0))</f>
        <v>1172.1128977847745</v>
      </c>
      <c r="AG75" s="18">
        <f ca="1">IF(ISERROR(QuarterlyDataCVM!AG75*OFFSET(AnnualDataCP!AG$14,PYPQly!$B71,0)/OFFSET(AnnualDataCVM!AG$14,PYPQly!$B71,0)),"",QuarterlyDataCVM!AG75*OFFSET(AnnualDataCP!AG$14,PYPQly!$B71,0)/OFFSET(AnnualDataCVM!AG$14,PYPQly!$B71,0))</f>
        <v>613.90092879256963</v>
      </c>
      <c r="AH75" s="18">
        <f ca="1">IF(ISERROR(QuarterlyDataCVM!AH75*OFFSET(AnnualDataCP!AH$14,PYPQly!$B71,0)/OFFSET(AnnualDataCVM!AH$14,PYPQly!$B71,0)),"",QuarterlyDataCVM!AH75*OFFSET(AnnualDataCP!AH$14,PYPQly!$B71,0)/OFFSET(AnnualDataCVM!AH$14,PYPQly!$B71,0))</f>
        <v>485.51461632155906</v>
      </c>
      <c r="AI75" s="18">
        <f ca="1">IF(ISERROR(QuarterlyDataCVM!AI75*OFFSET(AnnualDataCP!AI$14,PYPQly!$B71,0)/OFFSET(AnnualDataCVM!AI$14,PYPQly!$B71,0)),"",QuarterlyDataCVM!AI75*OFFSET(AnnualDataCP!AI$14,PYPQly!$B71,0)/OFFSET(AnnualDataCVM!AI$14,PYPQly!$B71,0))</f>
        <v>73.061784897025177</v>
      </c>
      <c r="AJ75" s="18">
        <f ca="1">IF(ISERROR(QuarterlyDataCVM!AJ75*OFFSET(AnnualDataCP!AJ$14,PYPQly!$B71,0)/OFFSET(AnnualDataCVM!AJ$14,PYPQly!$B71,0)),"",QuarterlyDataCVM!AJ75*OFFSET(AnnualDataCP!AJ$14,PYPQly!$B71,0)/OFFSET(AnnualDataCVM!AJ$14,PYPQly!$B71,0))</f>
        <v>2640.7516335682253</v>
      </c>
      <c r="AK75" s="18">
        <f ca="1">IF(ISERROR(QuarterlyDataCVM!AK75*OFFSET(AnnualDataCP!AK$14,PYPQly!$B71,0)/OFFSET(AnnualDataCVM!AK$14,PYPQly!$B71,0)),"",QuarterlyDataCVM!AK75*OFFSET(AnnualDataCP!AK$14,PYPQly!$B71,0)/OFFSET(AnnualDataCVM!AK$14,PYPQly!$B71,0))</f>
        <v>560.78973042361997</v>
      </c>
      <c r="AL75" s="18">
        <f ca="1">IF(ISERROR(QuarterlyDataCVM!AL75*OFFSET(AnnualDataCP!AL$14,PYPQly!$B71,0)/OFFSET(AnnualDataCVM!AL$14,PYPQly!$B71,0)),"",QuarterlyDataCVM!AL75*OFFSET(AnnualDataCP!AL$14,PYPQly!$B71,0)/OFFSET(AnnualDataCVM!AL$14,PYPQly!$B71,0))</f>
        <v>764.08672208492476</v>
      </c>
      <c r="AM75" s="18">
        <f ca="1">IF(ISERROR(QuarterlyDataCVM!AM75*OFFSET(AnnualDataCP!AM$14,PYPQly!$B71,0)/OFFSET(AnnualDataCVM!AM$14,PYPQly!$B71,0)),"",QuarterlyDataCVM!AM75*OFFSET(AnnualDataCP!AM$14,PYPQly!$B71,0)/OFFSET(AnnualDataCVM!AM$14,PYPQly!$B71,0))</f>
        <v>1316.2430790006752</v>
      </c>
      <c r="AN75" s="18">
        <f ca="1">IF(ISERROR(QuarterlyDataCVM!AN75*OFFSET(AnnualDataCP!AN$14,PYPQly!$B71,0)/OFFSET(AnnualDataCVM!AN$14,PYPQly!$B71,0)),"",QuarterlyDataCVM!AN75*OFFSET(AnnualDataCP!AN$14,PYPQly!$B71,0)/OFFSET(AnnualDataCVM!AN$14,PYPQly!$B71,0))</f>
        <v>474.5110521662246</v>
      </c>
      <c r="AO75" s="18">
        <f ca="1">IF(ISERROR(QuarterlyDataCVM!AO75*OFFSET(AnnualDataCP!AO$14,PYPQly!$B71,0)/OFFSET(AnnualDataCVM!AO$14,PYPQly!$B71,0)),"",QuarterlyDataCVM!AO75*OFFSET(AnnualDataCP!AO$14,PYPQly!$B71,0)/OFFSET(AnnualDataCVM!AO$14,PYPQly!$B71,0))</f>
        <v>474.5110521662246</v>
      </c>
      <c r="AP75" s="18">
        <f ca="1">IF(ISERROR(QuarterlyDataCVM!AP75*OFFSET(AnnualDataCP!AP$14,PYPQly!$B71,0)/OFFSET(AnnualDataCVM!AP$14,PYPQly!$B71,0)),"",QuarterlyDataCVM!AP75*OFFSET(AnnualDataCP!AP$14,PYPQly!$B71,0)/OFFSET(AnnualDataCVM!AP$14,PYPQly!$B71,0))</f>
        <v>2093.4637522153766</v>
      </c>
      <c r="AQ75" s="18">
        <f ca="1">IF(ISERROR(QuarterlyDataCVM!AQ75*OFFSET(AnnualDataCP!AQ$14,PYPQly!$B71,0)/OFFSET(AnnualDataCVM!AQ$14,PYPQly!$B71,0)),"",QuarterlyDataCVM!AQ75*OFFSET(AnnualDataCP!AQ$14,PYPQly!$B71,0)/OFFSET(AnnualDataCVM!AQ$14,PYPQly!$B71,0))</f>
        <v>2093.4637522153766</v>
      </c>
      <c r="AR75" s="18">
        <f ca="1">IF(ISERROR(QuarterlyDataCVM!AR75*OFFSET(AnnualDataCP!AR$14,PYPQly!$B71,0)/OFFSET(AnnualDataCVM!AR$14,PYPQly!$B71,0)),"",QuarterlyDataCVM!AR75*OFFSET(AnnualDataCP!AR$14,PYPQly!$B71,0)/OFFSET(AnnualDataCVM!AR$14,PYPQly!$B71,0))</f>
        <v>242.59346846846847</v>
      </c>
      <c r="AS75" s="18">
        <f ca="1">IF(ISERROR(QuarterlyDataCVM!AS75*OFFSET(AnnualDataCP!AS$14,PYPQly!$B71,0)/OFFSET(AnnualDataCVM!AS$14,PYPQly!$B71,0)),"",QuarterlyDataCVM!AS75*OFFSET(AnnualDataCP!AS$14,PYPQly!$B71,0)/OFFSET(AnnualDataCVM!AS$14,PYPQly!$B71,0))</f>
        <v>670.68465227817751</v>
      </c>
      <c r="AT75" s="18">
        <f ca="1">IF(ISERROR(QuarterlyDataCVM!AT75*OFFSET(AnnualDataCP!AT$14,PYPQly!$B71,0)/OFFSET(AnnualDataCVM!AT$14,PYPQly!$B71,0)),"",QuarterlyDataCVM!AT75*OFFSET(AnnualDataCP!AT$14,PYPQly!$B71,0)/OFFSET(AnnualDataCVM!AT$14,PYPQly!$B71,0))</f>
        <v>76.209039548022602</v>
      </c>
      <c r="AU75" s="18">
        <f ca="1">IF(ISERROR(QuarterlyDataCVM!AU75*OFFSET(AnnualDataCP!AU$14,PYPQly!$B71,0)/OFFSET(AnnualDataCVM!AU$14,PYPQly!$B71,0)),"",QuarterlyDataCVM!AU75*OFFSET(AnnualDataCP!AU$14,PYPQly!$B71,0)/OFFSET(AnnualDataCVM!AU$14,PYPQly!$B71,0))</f>
        <v>208.47014925373134</v>
      </c>
      <c r="AV75" s="18">
        <f ca="1">IF(ISERROR(QuarterlyDataCVM!AV75*OFFSET(AnnualDataCP!AV$14,PYPQly!$B71,0)/OFFSET(AnnualDataCVM!AV$14,PYPQly!$B71,0)),"",QuarterlyDataCVM!AV75*OFFSET(AnnualDataCP!AV$14,PYPQly!$B71,0)/OFFSET(AnnualDataCVM!AV$14,PYPQly!$B71,0))</f>
        <v>577.02938090241344</v>
      </c>
      <c r="AW75" s="18">
        <f ca="1">IF(ISERROR(QuarterlyDataCVM!AW75*OFFSET(AnnualDataCP!AW$14,PYPQly!$B71,0)/OFFSET(AnnualDataCVM!AW$14,PYPQly!$B71,0)),"",QuarterlyDataCVM!AW75*OFFSET(AnnualDataCP!AW$14,PYPQly!$B71,0)/OFFSET(AnnualDataCVM!AW$14,PYPQly!$B71,0))</f>
        <v>318.31403118040089</v>
      </c>
      <c r="AX75" s="18">
        <f ca="1">IF(ISERROR(QuarterlyDataCVM!AX75*OFFSET(AnnualDataCP!AX$14,PYPQly!$B71,0)/OFFSET(AnnualDataCVM!AX$14,PYPQly!$B71,0)),"",QuarterlyDataCVM!AX75*OFFSET(AnnualDataCP!AX$14,PYPQly!$B71,0)/OFFSET(AnnualDataCVM!AX$14,PYPQly!$B71,0))</f>
        <v>2680.8722218579951</v>
      </c>
      <c r="AY75" s="18">
        <f ca="1">IF(ISERROR(QuarterlyDataCVM!AY75*OFFSET(AnnualDataCP!AY$14,PYPQly!$B71,0)/OFFSET(AnnualDataCVM!AY$14,PYPQly!$B71,0)),"",QuarterlyDataCVM!AY75*OFFSET(AnnualDataCP!AY$14,PYPQly!$B71,0)/OFFSET(AnnualDataCVM!AY$14,PYPQly!$B71,0))</f>
        <v>2680.8722218579951</v>
      </c>
      <c r="AZ75" s="18">
        <f ca="1">IF(ISERROR(QuarterlyDataCVM!AZ75*OFFSET(AnnualDataCP!AZ$14,PYPQly!$B71,0)/OFFSET(AnnualDataCVM!AZ$14,PYPQly!$B71,0)),"",QuarterlyDataCVM!AZ75*OFFSET(AnnualDataCP!AZ$14,PYPQly!$B71,0)/OFFSET(AnnualDataCVM!AZ$14,PYPQly!$B71,0))</f>
        <v>3272.2608304986843</v>
      </c>
      <c r="BA75" s="18">
        <f ca="1">IF(ISERROR(QuarterlyDataCVM!BA75*OFFSET(AnnualDataCP!BA$14,PYPQly!$B71,0)/OFFSET(AnnualDataCVM!BA$14,PYPQly!$B71,0)),"",QuarterlyDataCVM!BA75*OFFSET(AnnualDataCP!BA$14,PYPQly!$B71,0)/OFFSET(AnnualDataCVM!BA$14,PYPQly!$B71,0))</f>
        <v>1989.0449261702797</v>
      </c>
      <c r="BB75" s="18">
        <f ca="1">IF(ISERROR(QuarterlyDataCVM!BB75*OFFSET(AnnualDataCP!BB$14,PYPQly!$B71,0)/OFFSET(AnnualDataCVM!BB$14,PYPQly!$B71,0)),"",QuarterlyDataCVM!BB75*OFFSET(AnnualDataCP!BB$14,PYPQly!$B71,0)/OFFSET(AnnualDataCVM!BB$14,PYPQly!$B71,0))</f>
        <v>1284.3038096769008</v>
      </c>
      <c r="BC75" s="18">
        <f ca="1">IF(ISERROR(QuarterlyDataCVM!BC75*OFFSET(AnnualDataCP!BC$14,PYPQly!$B71,0)/OFFSET(AnnualDataCVM!BC$14,PYPQly!$B71,0)),"",QuarterlyDataCVM!BC75*OFFSET(AnnualDataCP!BC$14,PYPQly!$B71,0)/OFFSET(AnnualDataCVM!BC$14,PYPQly!$B71,0))</f>
        <v>714.75</v>
      </c>
      <c r="BD75" s="18">
        <f ca="1">IF(ISERROR(QuarterlyDataCVM!BD75*OFFSET(AnnualDataCP!BD$14,PYPQly!$B71,0)/OFFSET(AnnualDataCVM!BD$14,PYPQly!$B71,0)),"",QuarterlyDataCVM!BD75*OFFSET(AnnualDataCP!BD$14,PYPQly!$B71,0)/OFFSET(AnnualDataCVM!BD$14,PYPQly!$B71,0))</f>
        <v>567.64629349470499</v>
      </c>
      <c r="BE75" s="18">
        <f ca="1">IF(ISERROR(QuarterlyDataCVM!BE75*OFFSET(AnnualDataCP!BE$14,PYPQly!$B71,0)/OFFSET(AnnualDataCVM!BE$14,PYPQly!$B71,0)),"",QuarterlyDataCVM!BE75*OFFSET(AnnualDataCP!BE$14,PYPQly!$B71,0)/OFFSET(AnnualDataCVM!BE$14,PYPQly!$B71,0))</f>
        <v>4133.3586995355481</v>
      </c>
      <c r="BF75" s="18">
        <f ca="1">IF(ISERROR(QuarterlyDataCVM!BF75*OFFSET(AnnualDataCP!BF$14,PYPQly!$B71,0)/OFFSET(AnnualDataCVM!BF$14,PYPQly!$B71,0)),"",QuarterlyDataCVM!BF75*OFFSET(AnnualDataCP!BF$14,PYPQly!$B71,0)/OFFSET(AnnualDataCVM!BF$14,PYPQly!$B71,0))</f>
        <v>1132.6913206202103</v>
      </c>
      <c r="BG75" s="18">
        <f ca="1">IF(ISERROR(QuarterlyDataCVM!BG75*OFFSET(AnnualDataCP!BG$14,PYPQly!$B71,0)/OFFSET(AnnualDataCVM!BG$14,PYPQly!$B71,0)),"",QuarterlyDataCVM!BG75*OFFSET(AnnualDataCP!BG$14,PYPQly!$B71,0)/OFFSET(AnnualDataCVM!BG$14,PYPQly!$B71,0))</f>
        <v>382.75573514077166</v>
      </c>
      <c r="BH75" s="18">
        <f ca="1">IF(ISERROR(QuarterlyDataCVM!BH75*OFFSET(AnnualDataCP!BH$14,PYPQly!$B71,0)/OFFSET(AnnualDataCVM!BH$14,PYPQly!$B71,0)),"",QuarterlyDataCVM!BH75*OFFSET(AnnualDataCP!BH$14,PYPQly!$B71,0)/OFFSET(AnnualDataCVM!BH$14,PYPQly!$B71,0))</f>
        <v>751.56141096472584</v>
      </c>
      <c r="BI75" s="18">
        <f ca="1">IF(ISERROR(QuarterlyDataCVM!BI75*OFFSET(AnnualDataCP!BI$14,PYPQly!$B71,0)/OFFSET(AnnualDataCVM!BI$14,PYPQly!$B71,0)),"",QuarterlyDataCVM!BI75*OFFSET(AnnualDataCP!BI$14,PYPQly!$B71,0)/OFFSET(AnnualDataCVM!BI$14,PYPQly!$B71,0))</f>
        <v>2999.6739233317558</v>
      </c>
      <c r="BJ75" s="18">
        <f ca="1">IF(ISERROR(QuarterlyDataCVM!BJ75*OFFSET(AnnualDataCP!BJ$14,PYPQly!$B71,0)/OFFSET(AnnualDataCVM!BJ$14,PYPQly!$B71,0)),"",QuarterlyDataCVM!BJ75*OFFSET(AnnualDataCP!BJ$14,PYPQly!$B71,0)/OFFSET(AnnualDataCVM!BJ$14,PYPQly!$B71,0))</f>
        <v>2777.4971649484537</v>
      </c>
      <c r="BK75" s="18">
        <f ca="1">IF(ISERROR(QuarterlyDataCVM!BK75*OFFSET(AnnualDataCP!BK$14,PYPQly!$B71,0)/OFFSET(AnnualDataCVM!BK$14,PYPQly!$B71,0)),"",QuarterlyDataCVM!BK75*OFFSET(AnnualDataCP!BK$14,PYPQly!$B71,0)/OFFSET(AnnualDataCVM!BK$14,PYPQly!$B71,0))</f>
        <v>223.53865979381445</v>
      </c>
      <c r="BL75" s="18">
        <f ca="1">IF(ISERROR(QuarterlyDataCVM!BL75*OFFSET(AnnualDataCP!BL$14,PYPQly!$B71,0)/OFFSET(AnnualDataCVM!BL$14,PYPQly!$B71,0)),"",QuarterlyDataCVM!BL75*OFFSET(AnnualDataCP!BL$14,PYPQly!$B71,0)/OFFSET(AnnualDataCVM!BL$14,PYPQly!$B71,0))</f>
        <v>2318.5829636817298</v>
      </c>
      <c r="BM75" s="18">
        <f ca="1">IF(ISERROR(QuarterlyDataCVM!BM75*OFFSET(AnnualDataCP!BM$14,PYPQly!$B71,0)/OFFSET(AnnualDataCVM!BM$14,PYPQly!$B71,0)),"",QuarterlyDataCVM!BM75*OFFSET(AnnualDataCP!BM$14,PYPQly!$B71,0)/OFFSET(AnnualDataCVM!BM$14,PYPQly!$B71,0))</f>
        <v>2318.5829636817298</v>
      </c>
      <c r="BN75" s="18">
        <f ca="1">IF(ISERROR(QuarterlyDataCVM!BN75*OFFSET(AnnualDataCP!BN$14,PYPQly!$B71,0)/OFFSET(AnnualDataCVM!BN$14,PYPQly!$B71,0)),"",QuarterlyDataCVM!BN75*OFFSET(AnnualDataCP!BN$14,PYPQly!$B71,0)/OFFSET(AnnualDataCVM!BN$14,PYPQly!$B71,0))</f>
        <v>1197.9523009741351</v>
      </c>
      <c r="BO75" s="18">
        <f ca="1">IF(ISERROR(QuarterlyDataCVM!BO75*OFFSET(AnnualDataCP!BO$14,PYPQly!$B71,0)/OFFSET(AnnualDataCVM!BO$14,PYPQly!$B71,0)),"",QuarterlyDataCVM!BO75*OFFSET(AnnualDataCP!BO$14,PYPQly!$B71,0)/OFFSET(AnnualDataCVM!BO$14,PYPQly!$B71,0))</f>
        <v>1197.9523009741351</v>
      </c>
      <c r="BP75" s="18">
        <f ca="1">IF(ISERROR(QuarterlyDataCVM!BP75*OFFSET(AnnualDataCP!BP$14,PYPQly!$B71,0)/OFFSET(AnnualDataCVM!BP$14,PYPQly!$B71,0)),"",QuarterlyDataCVM!BP75*OFFSET(AnnualDataCP!BP$14,PYPQly!$B71,0)/OFFSET(AnnualDataCVM!BP$14,PYPQly!$B71,0))</f>
        <v>2992.8477335800185</v>
      </c>
      <c r="BQ75" s="18">
        <f ca="1">IF(ISERROR(QuarterlyDataCVM!BQ75*OFFSET(AnnualDataCP!BQ$14,PYPQly!$B71,0)/OFFSET(AnnualDataCVM!BQ$14,PYPQly!$B71,0)),"",QuarterlyDataCVM!BQ75*OFFSET(AnnualDataCP!BQ$14,PYPQly!$B71,0)/OFFSET(AnnualDataCVM!BQ$14,PYPQly!$B71,0))</f>
        <v>2992.8477335800185</v>
      </c>
      <c r="BR75" s="18">
        <f ca="1">IF(ISERROR(QuarterlyDataCVM!BR75*OFFSET(AnnualDataCP!BR$14,PYPQly!$B71,0)/OFFSET(AnnualDataCVM!BR$14,PYPQly!$B71,0)),"",QuarterlyDataCVM!BR75*OFFSET(AnnualDataCP!BR$14,PYPQly!$B71,0)/OFFSET(AnnualDataCVM!BR$14,PYPQly!$B71,0))</f>
        <v>4110.084328484917</v>
      </c>
      <c r="BS75" s="18">
        <f ca="1">IF(ISERROR(QuarterlyDataCVM!BS75*OFFSET(AnnualDataCP!BS$14,PYPQly!$B71,0)/OFFSET(AnnualDataCVM!BS$14,PYPQly!$B71,0)),"",QuarterlyDataCVM!BS75*OFFSET(AnnualDataCP!BS$14,PYPQly!$B71,0)/OFFSET(AnnualDataCVM!BS$14,PYPQly!$B71,0))</f>
        <v>1925.8408705483323</v>
      </c>
      <c r="BT75" s="18">
        <f ca="1">IF(ISERROR(QuarterlyDataCVM!BT75*OFFSET(AnnualDataCP!BT$14,PYPQly!$B71,0)/OFFSET(AnnualDataCVM!BT$14,PYPQly!$B71,0)),"",QuarterlyDataCVM!BT75*OFFSET(AnnualDataCP!BT$14,PYPQly!$B71,0)/OFFSET(AnnualDataCVM!BT$14,PYPQly!$B71,0))</f>
        <v>2186.876631853786</v>
      </c>
      <c r="BU75" s="18">
        <f ca="1">IF(ISERROR(QuarterlyDataCVM!BU75*OFFSET(AnnualDataCP!BU$14,PYPQly!$B71,0)/OFFSET(AnnualDataCVM!BU$14,PYPQly!$B71,0)),"",QuarterlyDataCVM!BU75*OFFSET(AnnualDataCP!BU$14,PYPQly!$B71,0)/OFFSET(AnnualDataCVM!BU$14,PYPQly!$B71,0))</f>
        <v>277.10610079575599</v>
      </c>
      <c r="BV75" s="18">
        <f ca="1">IF(ISERROR(QuarterlyDataCVM!BV75*OFFSET(AnnualDataCP!BV$14,PYPQly!$B71,0)/OFFSET(AnnualDataCVM!BV$14,PYPQly!$B71,0)),"",QuarterlyDataCVM!BV75*OFFSET(AnnualDataCP!BV$14,PYPQly!$B71,0)/OFFSET(AnnualDataCVM!BV$14,PYPQly!$B71,0))</f>
        <v>1752.5940752602082</v>
      </c>
      <c r="BW75" s="18">
        <f ca="1">IF(ISERROR(QuarterlyDataCVM!BW75*OFFSET(AnnualDataCP!BW$14,PYPQly!$B71,0)/OFFSET(AnnualDataCVM!BW$14,PYPQly!$B71,0)),"",QuarterlyDataCVM!BW75*OFFSET(AnnualDataCP!BW$14,PYPQly!$B71,0)/OFFSET(AnnualDataCVM!BW$14,PYPQly!$B71,0))</f>
        <v>160.04291845493563</v>
      </c>
      <c r="BX75" s="18">
        <f ca="1">IF(ISERROR(QuarterlyDataCVM!BX75*OFFSET(AnnualDataCP!BX$14,PYPQly!$B71,0)/OFFSET(AnnualDataCVM!BX$14,PYPQly!$B71,0)),"",QuarterlyDataCVM!BX75*OFFSET(AnnualDataCP!BX$14,PYPQly!$B71,0)/OFFSET(AnnualDataCVM!BX$14,PYPQly!$B71,0))</f>
        <v>3056.4386562178829</v>
      </c>
      <c r="BY75" s="18">
        <f ca="1">IF(ISERROR(QuarterlyDataCVM!BY75*OFFSET(AnnualDataCP!BY$14,PYPQly!$B71,0)/OFFSET(AnnualDataCVM!BY$14,PYPQly!$B71,0)),"",QuarterlyDataCVM!BY75*OFFSET(AnnualDataCP!BY$14,PYPQly!$B71,0)/OFFSET(AnnualDataCVM!BY$14,PYPQly!$B71,0))</f>
        <v>1856.6397908040967</v>
      </c>
      <c r="BZ75" s="18">
        <f ca="1">IF(ISERROR(QuarterlyDataCVM!BZ75*OFFSET(AnnualDataCP!BZ$14,PYPQly!$B71,0)/OFFSET(AnnualDataCVM!BZ$14,PYPQly!$B71,0)),"",QuarterlyDataCVM!BZ75*OFFSET(AnnualDataCP!BZ$14,PYPQly!$B71,0)/OFFSET(AnnualDataCVM!BZ$14,PYPQly!$B71,0))</f>
        <v>865.28128561659446</v>
      </c>
      <c r="CA75" s="18">
        <f ca="1">IF(ISERROR(QuarterlyDataCVM!CA75*OFFSET(AnnualDataCP!CA$14,PYPQly!$B71,0)/OFFSET(AnnualDataCVM!CA$14,PYPQly!$B71,0)),"",QuarterlyDataCVM!CA75*OFFSET(AnnualDataCP!CA$14,PYPQly!$B71,0)/OFFSET(AnnualDataCVM!CA$14,PYPQly!$B71,0))</f>
        <v>991.42169907881271</v>
      </c>
      <c r="CB75" s="18">
        <f ca="1">IF(ISERROR(QuarterlyDataCVM!CB75*OFFSET(AnnualDataCP!CB$14,PYPQly!$B71,0)/OFFSET(AnnualDataCVM!CB$14,PYPQly!$B71,0)),"",QuarterlyDataCVM!CB75*OFFSET(AnnualDataCP!CB$14,PYPQly!$B71,0)/OFFSET(AnnualDataCVM!CB$14,PYPQly!$B71,0))</f>
        <v>1201.7920902160101</v>
      </c>
      <c r="CC75" s="18">
        <f ca="1">IF(ISERROR(QuarterlyDataCVM!CC75*OFFSET(AnnualDataCP!CC$14,PYPQly!$B71,0)/OFFSET(AnnualDataCVM!CC$14,PYPQly!$B71,0)),"",QuarterlyDataCVM!CC75*OFFSET(AnnualDataCP!CC$14,PYPQly!$B71,0)/OFFSET(AnnualDataCVM!CC$14,PYPQly!$B71,0))</f>
        <v>96.447580645161295</v>
      </c>
      <c r="CD75" s="18">
        <f ca="1">IF(ISERROR(QuarterlyDataCVM!CD75*OFFSET(AnnualDataCP!CD$14,PYPQly!$B71,0)/OFFSET(AnnualDataCVM!CD$14,PYPQly!$B71,0)),"",QuarterlyDataCVM!CD75*OFFSET(AnnualDataCP!CD$14,PYPQly!$B71,0)/OFFSET(AnnualDataCVM!CD$14,PYPQly!$B71,0))</f>
        <v>396.76344878408253</v>
      </c>
      <c r="CE75" s="18">
        <f ca="1">IF(ISERROR(QuarterlyDataCVM!CE75*OFFSET(AnnualDataCP!CE$14,PYPQly!$B71,0)/OFFSET(AnnualDataCVM!CE$14,PYPQly!$B71,0)),"",QuarterlyDataCVM!CE75*OFFSET(AnnualDataCP!CE$14,PYPQly!$B71,0)/OFFSET(AnnualDataCVM!CE$14,PYPQly!$B71,0))</f>
        <v>708.48029878618115</v>
      </c>
      <c r="CF75" s="18">
        <f ca="1">IF(ISERROR(QuarterlyDataCVM!CF75*OFFSET(AnnualDataCP!CF$14,PYPQly!$B71,0)/OFFSET(AnnualDataCVM!CF$14,PYPQly!$B71,0)),"",QuarterlyDataCVM!CF75*OFFSET(AnnualDataCP!CF$14,PYPQly!$B71,0)/OFFSET(AnnualDataCVM!CF$14,PYPQly!$B71,0))</f>
        <v>3411.7895308820866</v>
      </c>
      <c r="CG75" s="18">
        <f ca="1">IF(ISERROR(QuarterlyDataCVM!CG75*OFFSET(AnnualDataCP!CG$14,PYPQly!$B71,0)/OFFSET(AnnualDataCVM!CG$14,PYPQly!$B71,0)),"",QuarterlyDataCVM!CG75*OFFSET(AnnualDataCP!CG$14,PYPQly!$B71,0)/OFFSET(AnnualDataCVM!CG$14,PYPQly!$B71,0))</f>
        <v>3411.7895308820866</v>
      </c>
      <c r="CH75" s="18">
        <f ca="1">IF(ISERROR(QuarterlyDataCVM!CH75*OFFSET(AnnualDataCP!CH$14,PYPQly!$B71,0)/OFFSET(AnnualDataCVM!CH$14,PYPQly!$B71,0)),"",QuarterlyDataCVM!CH75*OFFSET(AnnualDataCP!CH$14,PYPQly!$B71,0)/OFFSET(AnnualDataCVM!CH$14,PYPQly!$B71,0))</f>
        <v>2466.8461961411576</v>
      </c>
      <c r="CI75" s="18">
        <f ca="1">IF(ISERROR(QuarterlyDataCVM!CI75*OFFSET(AnnualDataCP!CI$14,PYPQly!$B71,0)/OFFSET(AnnualDataCVM!CI$14,PYPQly!$B71,0)),"",QuarterlyDataCVM!CI75*OFFSET(AnnualDataCP!CI$14,PYPQly!$B71,0)/OFFSET(AnnualDataCVM!CI$14,PYPQly!$B71,0))</f>
        <v>945.60025624599621</v>
      </c>
      <c r="CJ75" s="18">
        <f ca="1">IF(ISERROR(QuarterlyDataCVM!CJ75*OFFSET(AnnualDataCP!CJ$14,PYPQly!$B71,0)/OFFSET(AnnualDataCVM!CJ$14,PYPQly!$B71,0)),"",QuarterlyDataCVM!CJ75*OFFSET(AnnualDataCP!CJ$14,PYPQly!$B71,0)/OFFSET(AnnualDataCVM!CJ$14,PYPQly!$B71,0))</f>
        <v>3748.1597383936978</v>
      </c>
      <c r="CK75" s="18">
        <f ca="1">IF(ISERROR(QuarterlyDataCVM!CK75*OFFSET(AnnualDataCP!CK$14,PYPQly!$B71,0)/OFFSET(AnnualDataCVM!CK$14,PYPQly!$B71,0)),"",QuarterlyDataCVM!CK75*OFFSET(AnnualDataCP!CK$14,PYPQly!$B71,0)/OFFSET(AnnualDataCVM!CK$14,PYPQly!$B71,0))</f>
        <v>1178.0566037735848</v>
      </c>
      <c r="CL75" s="18">
        <f ca="1">IF(ISERROR(QuarterlyDataCVM!CL75*OFFSET(AnnualDataCP!CL$14,PYPQly!$B71,0)/OFFSET(AnnualDataCVM!CL$14,PYPQly!$B71,0)),"",QuarterlyDataCVM!CL75*OFFSET(AnnualDataCP!CL$14,PYPQly!$B71,0)/OFFSET(AnnualDataCVM!CL$14,PYPQly!$B71,0))</f>
        <v>2569.4930343747424</v>
      </c>
      <c r="CM75" s="18">
        <f ca="1">IF(ISERROR(QuarterlyDataCVM!CM75*OFFSET(AnnualDataCP!CM$14,PYPQly!$B71,0)/OFFSET(AnnualDataCVM!CM$14,PYPQly!$B71,0)),"",QuarterlyDataCVM!CM75*OFFSET(AnnualDataCP!CM$14,PYPQly!$B71,0)/OFFSET(AnnualDataCVM!CM$14,PYPQly!$B71,0))</f>
        <v>1348.4149817699702</v>
      </c>
      <c r="CN75" s="18">
        <f ca="1">IF(ISERROR(QuarterlyDataCVM!CN75*OFFSET(AnnualDataCP!CN$14,PYPQly!$B71,0)/OFFSET(AnnualDataCVM!CN$14,PYPQly!$B71,0)),"",QuarterlyDataCVM!CN75*OFFSET(AnnualDataCP!CN$14,PYPQly!$B71,0)/OFFSET(AnnualDataCVM!CN$14,PYPQly!$B71,0))</f>
        <v>1201.1349899261249</v>
      </c>
      <c r="CO75" s="18">
        <f ca="1">IF(ISERROR(QuarterlyDataCVM!CO75*OFFSET(AnnualDataCP!CO$14,PYPQly!$B71,0)/OFFSET(AnnualDataCVM!CO$14,PYPQly!$B71,0)),"",QuarterlyDataCVM!CO75*OFFSET(AnnualDataCP!CO$14,PYPQly!$B71,0)/OFFSET(AnnualDataCVM!CO$14,PYPQly!$B71,0))</f>
        <v>20.961661341853034</v>
      </c>
      <c r="CP75" s="18">
        <f ca="1">IF(ISERROR(QuarterlyDataCVM!CP75*OFFSET(AnnualDataCP!CP$14,PYPQly!$B71,0)/OFFSET(AnnualDataCVM!CP$14,PYPQly!$B71,0)),"",QuarterlyDataCVM!CP75*OFFSET(AnnualDataCP!CP$14,PYPQly!$B71,0)/OFFSET(AnnualDataCVM!CP$14,PYPQly!$B71,0))</f>
        <v>18077.579359028408</v>
      </c>
      <c r="CQ75" s="18">
        <f ca="1">IF(ISERROR(QuarterlyDataCVM!CQ75*OFFSET(AnnualDataCP!CQ$14,PYPQly!$B71,0)/OFFSET(AnnualDataCVM!CQ$14,PYPQly!$B71,0)),"",QuarterlyDataCVM!CQ75*OFFSET(AnnualDataCP!CQ$14,PYPQly!$B71,0)/OFFSET(AnnualDataCVM!CQ$14,PYPQly!$B71,0))</f>
        <v>6649.5816200657891</v>
      </c>
      <c r="CR75" s="18">
        <f ca="1">IF(ISERROR(QuarterlyDataCVM!CR75*OFFSET(AnnualDataCP!CR$14,PYPQly!$B71,0)/OFFSET(AnnualDataCVM!CR$14,PYPQly!$B71,0)),"",QuarterlyDataCVM!CR75*OFFSET(AnnualDataCP!CR$14,PYPQly!$B71,0)/OFFSET(AnnualDataCVM!CR$14,PYPQly!$B71,0))</f>
        <v>3542.0310280373833</v>
      </c>
      <c r="CS75" s="18">
        <f ca="1">IF(ISERROR(QuarterlyDataCVM!CS75*OFFSET(AnnualDataCP!CS$14,PYPQly!$B71,0)/OFFSET(AnnualDataCVM!CS$14,PYPQly!$B71,0)),"",QuarterlyDataCVM!CS75*OFFSET(AnnualDataCP!CS$14,PYPQly!$B71,0)/OFFSET(AnnualDataCVM!CS$14,PYPQly!$B71,0))</f>
        <v>7886.4785446302958</v>
      </c>
      <c r="CT75" s="18">
        <f ca="1">IF(ISERROR(QuarterlyDataCVM!CT75*OFFSET(AnnualDataCP!CT$14,PYPQly!$B71,0)/OFFSET(AnnualDataCVM!CT$14,PYPQly!$B71,0)),"",QuarterlyDataCVM!CT75*OFFSET(AnnualDataCP!CT$14,PYPQly!$B71,0)/OFFSET(AnnualDataCVM!CT$14,PYPQly!$B71,0))</f>
        <v>231358.53236057953</v>
      </c>
      <c r="CU75" s="18">
        <f ca="1">IF(ISERROR(QuarterlyDataCVM!CU75*OFFSET(AnnualDataCP!CU$14,PYPQly!$B71,0)/OFFSET(AnnualDataCVM!CU$14,PYPQly!$B71,0)),"",QuarterlyDataCVM!CU75*OFFSET(AnnualDataCP!CU$14,PYPQly!$B71,0)/OFFSET(AnnualDataCVM!CU$14,PYPQly!$B71,0))</f>
        <v>54691.106696406161</v>
      </c>
      <c r="CV75" s="18">
        <f ca="1">IF(ISERROR(QuarterlyDataCVM!CV75*OFFSET(AnnualDataCP!CV$14,PYPQly!$B71,0)/OFFSET(AnnualDataCVM!CV$14,PYPQly!$B71,0)),"",QuarterlyDataCVM!CV75*OFFSET(AnnualDataCP!CV$14,PYPQly!$B71,0)/OFFSET(AnnualDataCVM!CV$14,PYPQly!$B71,0))</f>
        <v>33795.570978432799</v>
      </c>
      <c r="CW75" s="18">
        <f ca="1">IF(ISERROR(QuarterlyDataCVM!CW75*OFFSET(AnnualDataCP!CW$14,PYPQly!$B71,0)/OFFSET(AnnualDataCVM!CW$14,PYPQly!$B71,0)),"",QuarterlyDataCVM!CW75*OFFSET(AnnualDataCP!CW$14,PYPQly!$B71,0)/OFFSET(AnnualDataCVM!CW$14,PYPQly!$B71,0))</f>
        <v>5001.2778662763167</v>
      </c>
      <c r="CX75" s="18">
        <f ca="1">IF(ISERROR(QuarterlyDataCVM!CX75*OFFSET(AnnualDataCP!CX$14,PYPQly!$B71,0)/OFFSET(AnnualDataCVM!CX$14,PYPQly!$B71,0)),"",QuarterlyDataCVM!CX75*OFFSET(AnnualDataCP!CX$14,PYPQly!$B71,0)/OFFSET(AnnualDataCVM!CX$14,PYPQly!$B71,0))</f>
        <v>11382.349512577544</v>
      </c>
      <c r="CY75" s="18">
        <f ca="1">IF(ISERROR(QuarterlyDataCVM!CY75*OFFSET(AnnualDataCP!CY$14,PYPQly!$B71,0)/OFFSET(AnnualDataCVM!CY$14,PYPQly!$B71,0)),"",QuarterlyDataCVM!CY75*OFFSET(AnnualDataCP!CY$14,PYPQly!$B71,0)/OFFSET(AnnualDataCVM!CY$14,PYPQly!$B71,0))</f>
        <v>17408.257110191917</v>
      </c>
      <c r="CZ75" s="18">
        <f ca="1">IF(ISERROR(QuarterlyDataCVM!CZ75*OFFSET(AnnualDataCP!CZ$14,PYPQly!$B71,0)/OFFSET(AnnualDataCVM!CZ$14,PYPQly!$B71,0)),"",QuarterlyDataCVM!CZ75*OFFSET(AnnualDataCP!CZ$14,PYPQly!$B71,0)/OFFSET(AnnualDataCVM!CZ$14,PYPQly!$B71,0))</f>
        <v>12654.576569505234</v>
      </c>
      <c r="DA75" s="18">
        <f ca="1">IF(ISERROR(QuarterlyDataCVM!DA75*OFFSET(AnnualDataCP!DA$14,PYPQly!$B71,0)/OFFSET(AnnualDataCVM!DA$14,PYPQly!$B71,0)),"",QuarterlyDataCVM!DA75*OFFSET(AnnualDataCP!DA$14,PYPQly!$B71,0)/OFFSET(AnnualDataCVM!DA$14,PYPQly!$B71,0))</f>
        <v>5219.3335971507713</v>
      </c>
      <c r="DB75" s="18">
        <f ca="1">IF(ISERROR(QuarterlyDataCVM!DB75*OFFSET(AnnualDataCP!DB$14,PYPQly!$B71,0)/OFFSET(AnnualDataCVM!DB$14,PYPQly!$B71,0)),"",QuarterlyDataCVM!DB75*OFFSET(AnnualDataCP!DB$14,PYPQly!$B71,0)/OFFSET(AnnualDataCVM!DB$14,PYPQly!$B71,0))</f>
        <v>614.25273185766321</v>
      </c>
      <c r="DC75" s="18">
        <f ca="1">IF(ISERROR(QuarterlyDataCVM!DC75*OFFSET(AnnualDataCP!DC$14,PYPQly!$B71,0)/OFFSET(AnnualDataCVM!DC$14,PYPQly!$B71,0)),"",QuarterlyDataCVM!DC75*OFFSET(AnnualDataCP!DC$14,PYPQly!$B71,0)/OFFSET(AnnualDataCVM!DC$14,PYPQly!$B71,0))</f>
        <v>4604.7479022553316</v>
      </c>
      <c r="DD75" s="18">
        <f ca="1">IF(ISERROR(QuarterlyDataCVM!DD75*OFFSET(AnnualDataCP!DD$14,PYPQly!$B71,0)/OFFSET(AnnualDataCVM!DD$14,PYPQly!$B71,0)),"",QuarterlyDataCVM!DD75*OFFSET(AnnualDataCP!DD$14,PYPQly!$B71,0)/OFFSET(AnnualDataCVM!DD$14,PYPQly!$B71,0))</f>
        <v>902.77182395172201</v>
      </c>
      <c r="DE75" s="18">
        <f ca="1">IF(ISERROR(QuarterlyDataCVM!DE75*OFFSET(AnnualDataCP!DE$14,PYPQly!$B71,0)/OFFSET(AnnualDataCVM!DE$14,PYPQly!$B71,0)),"",QuarterlyDataCVM!DE75*OFFSET(AnnualDataCP!DE$14,PYPQly!$B71,0)/OFFSET(AnnualDataCVM!DE$14,PYPQly!$B71,0))</f>
        <v>963.07060953530481</v>
      </c>
      <c r="DF75" s="18">
        <f ca="1">IF(ISERROR(QuarterlyDataCVM!DF75*OFFSET(AnnualDataCP!DF$14,PYPQly!$B71,0)/OFFSET(AnnualDataCVM!DF$14,PYPQly!$B71,0)),"",QuarterlyDataCVM!DF75*OFFSET(AnnualDataCP!DF$14,PYPQly!$B71,0)/OFFSET(AnnualDataCVM!DF$14,PYPQly!$B71,0))</f>
        <v>3399.8093014011724</v>
      </c>
      <c r="DG75" s="18">
        <f ca="1">IF(ISERROR(QuarterlyDataCVM!DG75*OFFSET(AnnualDataCP!DG$14,PYPQly!$B71,0)/OFFSET(AnnualDataCVM!DG$14,PYPQly!$B71,0)),"",QuarterlyDataCVM!DG75*OFFSET(AnnualDataCP!DG$14,PYPQly!$B71,0)/OFFSET(AnnualDataCVM!DG$14,PYPQly!$B71,0))</f>
        <v>2168.5480868665977</v>
      </c>
      <c r="DH75" s="18">
        <f ca="1">IF(ISERROR(QuarterlyDataCVM!DH75*OFFSET(AnnualDataCP!DH$14,PYPQly!$B71,0)/OFFSET(AnnualDataCVM!DH$14,PYPQly!$B71,0)),"",QuarterlyDataCVM!DH75*OFFSET(AnnualDataCP!DH$14,PYPQly!$B71,0)/OFFSET(AnnualDataCVM!DH$14,PYPQly!$B71,0))</f>
        <v>8238.8391608391612</v>
      </c>
      <c r="DI75" s="18">
        <f ca="1">IF(ISERROR(QuarterlyDataCVM!DI75*OFFSET(AnnualDataCP!DI$14,PYPQly!$B71,0)/OFFSET(AnnualDataCVM!DI$14,PYPQly!$B71,0)),"",QuarterlyDataCVM!DI75*OFFSET(AnnualDataCP!DI$14,PYPQly!$B71,0)/OFFSET(AnnualDataCVM!DI$14,PYPQly!$B71,0))</f>
        <v>1974.8194432091079</v>
      </c>
      <c r="DJ75" s="18">
        <f ca="1">IF(ISERROR(QuarterlyDataCVM!DJ75*OFFSET(AnnualDataCP!DJ$14,PYPQly!$B71,0)/OFFSET(AnnualDataCVM!DJ$14,PYPQly!$B71,0)),"",QuarterlyDataCVM!DJ75*OFFSET(AnnualDataCP!DJ$14,PYPQly!$B71,0)/OFFSET(AnnualDataCVM!DJ$14,PYPQly!$B71,0))</f>
        <v>6264.180342052894</v>
      </c>
      <c r="DK75" s="18">
        <f ca="1">IF(ISERROR(QuarterlyDataCVM!DK75*OFFSET(AnnualDataCP!DK$14,PYPQly!$B71,0)/OFFSET(AnnualDataCVM!DK$14,PYPQly!$B71,0)),"",QuarterlyDataCVM!DK75*OFFSET(AnnualDataCP!DK$14,PYPQly!$B71,0)/OFFSET(AnnualDataCVM!DK$14,PYPQly!$B71,0))</f>
        <v>19347.893149225911</v>
      </c>
      <c r="DL75" s="18">
        <f ca="1">IF(ISERROR(QuarterlyDataCVM!DL75*OFFSET(AnnualDataCP!DL$14,PYPQly!$B71,0)/OFFSET(AnnualDataCVM!DL$14,PYPQly!$B71,0)),"",QuarterlyDataCVM!DL75*OFFSET(AnnualDataCP!DL$14,PYPQly!$B71,0)/OFFSET(AnnualDataCVM!DL$14,PYPQly!$B71,0))</f>
        <v>5442.3920338779917</v>
      </c>
      <c r="DM75" s="18">
        <f ca="1">IF(ISERROR(QuarterlyDataCVM!DM75*OFFSET(AnnualDataCP!DM$14,PYPQly!$B71,0)/OFFSET(AnnualDataCVM!DM$14,PYPQly!$B71,0)),"",QuarterlyDataCVM!DM75*OFFSET(AnnualDataCP!DM$14,PYPQly!$B71,0)/OFFSET(AnnualDataCVM!DM$14,PYPQly!$B71,0))</f>
        <v>2325.1567799131312</v>
      </c>
      <c r="DN75" s="18">
        <f ca="1">IF(ISERROR(QuarterlyDataCVM!DN75*OFFSET(AnnualDataCP!DN$14,PYPQly!$B71,0)/OFFSET(AnnualDataCVM!DN$14,PYPQly!$B71,0)),"",QuarterlyDataCVM!DN75*OFFSET(AnnualDataCP!DN$14,PYPQly!$B71,0)/OFFSET(AnnualDataCVM!DN$14,PYPQly!$B71,0))</f>
        <v>3115.6989169017929</v>
      </c>
      <c r="DO75" s="18">
        <f ca="1">IF(ISERROR(QuarterlyDataCVM!DO75*OFFSET(AnnualDataCP!DO$14,PYPQly!$B71,0)/OFFSET(AnnualDataCVM!DO$14,PYPQly!$B71,0)),"",QuarterlyDataCVM!DO75*OFFSET(AnnualDataCP!DO$14,PYPQly!$B71,0)/OFFSET(AnnualDataCVM!DO$14,PYPQly!$B71,0))</f>
        <v>1879.8118743527787</v>
      </c>
      <c r="DP75" s="18">
        <f ca="1">IF(ISERROR(QuarterlyDataCVM!DP75*OFFSET(AnnualDataCP!DP$14,PYPQly!$B71,0)/OFFSET(AnnualDataCVM!DP$14,PYPQly!$B71,0)),"",QuarterlyDataCVM!DP75*OFFSET(AnnualDataCP!DP$14,PYPQly!$B71,0)/OFFSET(AnnualDataCVM!DP$14,PYPQly!$B71,0))</f>
        <v>1233.5791769391237</v>
      </c>
      <c r="DQ75" s="18">
        <f ca="1">IF(ISERROR(QuarterlyDataCVM!DQ75*OFFSET(AnnualDataCP!DQ$14,PYPQly!$B71,0)/OFFSET(AnnualDataCVM!DQ$14,PYPQly!$B71,0)),"",QuarterlyDataCVM!DQ75*OFFSET(AnnualDataCP!DQ$14,PYPQly!$B71,0)/OFFSET(AnnualDataCVM!DQ$14,PYPQly!$B71,0))</f>
        <v>6632.6858369416377</v>
      </c>
      <c r="DR75" s="18">
        <f ca="1">IF(ISERROR(QuarterlyDataCVM!DR75*OFFSET(AnnualDataCP!DR$14,PYPQly!$B71,0)/OFFSET(AnnualDataCVM!DR$14,PYPQly!$B71,0)),"",QuarterlyDataCVM!DR75*OFFSET(AnnualDataCP!DR$14,PYPQly!$B71,0)/OFFSET(AnnualDataCVM!DR$14,PYPQly!$B71,0))</f>
        <v>6632.6858369416377</v>
      </c>
      <c r="DS75" s="18">
        <f ca="1">IF(ISERROR(QuarterlyDataCVM!DS75*OFFSET(AnnualDataCP!DS$14,PYPQly!$B71,0)/OFFSET(AnnualDataCVM!DS$14,PYPQly!$B71,0)),"",QuarterlyDataCVM!DS75*OFFSET(AnnualDataCP!DS$14,PYPQly!$B71,0)/OFFSET(AnnualDataCVM!DS$14,PYPQly!$B71,0))</f>
        <v>7267.3879662972413</v>
      </c>
      <c r="DT75" s="18">
        <f ca="1">IF(ISERROR(QuarterlyDataCVM!DT75*OFFSET(AnnualDataCP!DT$14,PYPQly!$B71,0)/OFFSET(AnnualDataCVM!DT$14,PYPQly!$B71,0)),"",QuarterlyDataCVM!DT75*OFFSET(AnnualDataCP!DT$14,PYPQly!$B71,0)/OFFSET(AnnualDataCVM!DT$14,PYPQly!$B71,0))</f>
        <v>5926.5894531415724</v>
      </c>
      <c r="DU75" s="18">
        <f ca="1">IF(ISERROR(QuarterlyDataCVM!DU75*OFFSET(AnnualDataCP!DU$14,PYPQly!$B71,0)/OFFSET(AnnualDataCVM!DU$14,PYPQly!$B71,0)),"",QuarterlyDataCVM!DU75*OFFSET(AnnualDataCP!DU$14,PYPQly!$B71,0)/OFFSET(AnnualDataCVM!DU$14,PYPQly!$B71,0))</f>
        <v>1340.3570149253731</v>
      </c>
      <c r="DV75" s="18">
        <f ca="1">IF(ISERROR(QuarterlyDataCVM!DV75*OFFSET(AnnualDataCP!DV$14,PYPQly!$B71,0)/OFFSET(AnnualDataCVM!DV$14,PYPQly!$B71,0)),"",QuarterlyDataCVM!DV75*OFFSET(AnnualDataCP!DV$14,PYPQly!$B71,0)/OFFSET(AnnualDataCVM!DV$14,PYPQly!$B71,0))</f>
        <v>19704.185702961735</v>
      </c>
      <c r="DW75" s="18">
        <f ca="1">IF(ISERROR(QuarterlyDataCVM!DW75*OFFSET(AnnualDataCP!DW$14,PYPQly!$B71,0)/OFFSET(AnnualDataCVM!DW$14,PYPQly!$B71,0)),"",QuarterlyDataCVM!DW75*OFFSET(AnnualDataCP!DW$14,PYPQly!$B71,0)/OFFSET(AnnualDataCVM!DW$14,PYPQly!$B71,0))</f>
        <v>12145.80816884157</v>
      </c>
      <c r="DX75" s="18">
        <f ca="1">IF(ISERROR(QuarterlyDataCVM!DX75*OFFSET(AnnualDataCP!DX$14,PYPQly!$B71,0)/OFFSET(AnnualDataCVM!DX$14,PYPQly!$B71,0)),"",QuarterlyDataCVM!DX75*OFFSET(AnnualDataCP!DX$14,PYPQly!$B71,0)/OFFSET(AnnualDataCVM!DX$14,PYPQly!$B71,0))</f>
        <v>4214.3758338209482</v>
      </c>
      <c r="DY75" s="18">
        <f ca="1">IF(ISERROR(QuarterlyDataCVM!DY75*OFFSET(AnnualDataCP!DY$14,PYPQly!$B71,0)/OFFSET(AnnualDataCVM!DY$14,PYPQly!$B71,0)),"",QuarterlyDataCVM!DY75*OFFSET(AnnualDataCP!DY$14,PYPQly!$B71,0)/OFFSET(AnnualDataCVM!DY$14,PYPQly!$B71,0))</f>
        <v>4214.1265067290815</v>
      </c>
      <c r="DZ75" s="18" t="str">
        <f ca="1">IF(ISERROR(QuarterlyDataCVM!DZ75*OFFSET(AnnualDataCP!DZ$14,PYPQly!$B71,0)/OFFSET(AnnualDataCVM!DZ$14,PYPQly!$B71,0)),"",QuarterlyDataCVM!DZ75*OFFSET(AnnualDataCP!DZ$14,PYPQly!$B71,0)/OFFSET(AnnualDataCVM!DZ$14,PYPQly!$B71,0))</f>
        <v/>
      </c>
      <c r="EA75" s="18">
        <f ca="1">IF(ISERROR(QuarterlyDataCVM!EA75*OFFSET(AnnualDataCP!EA$14,PYPQly!$B71,0)/OFFSET(AnnualDataCVM!EA$14,PYPQly!$B71,0)),"",QuarterlyDataCVM!EA75*OFFSET(AnnualDataCP!EA$14,PYPQly!$B71,0)/OFFSET(AnnualDataCVM!EA$14,PYPQly!$B71,0))</f>
        <v>3320.9224517232951</v>
      </c>
      <c r="EB75" s="18">
        <f ca="1">IF(ISERROR(QuarterlyDataCVM!EB75*OFFSET(AnnualDataCP!EB$14,PYPQly!$B71,0)/OFFSET(AnnualDataCVM!EB$14,PYPQly!$B71,0)),"",QuarterlyDataCVM!EB75*OFFSET(AnnualDataCP!EB$14,PYPQly!$B71,0)/OFFSET(AnnualDataCVM!EB$14,PYPQly!$B71,0))</f>
        <v>40627.896025623537</v>
      </c>
      <c r="EC75" s="18">
        <f ca="1">IF(ISERROR(QuarterlyDataCVM!EC75*OFFSET(AnnualDataCP!EC$14,PYPQly!$B71,0)/OFFSET(AnnualDataCVM!EC$14,PYPQly!$B71,0)),"",QuarterlyDataCVM!EC75*OFFSET(AnnualDataCP!EC$14,PYPQly!$B71,0)/OFFSET(AnnualDataCVM!EC$14,PYPQly!$B71,0))</f>
        <v>40627.896025623537</v>
      </c>
      <c r="ED75" s="18">
        <f ca="1">IF(ISERROR(QuarterlyDataCVM!ED75*OFFSET(AnnualDataCP!ED$14,PYPQly!$B71,0)/OFFSET(AnnualDataCVM!ED$14,PYPQly!$B71,0)),"",QuarterlyDataCVM!ED75*OFFSET(AnnualDataCP!ED$14,PYPQly!$B71,0)/OFFSET(AnnualDataCVM!ED$14,PYPQly!$B71,0))</f>
        <v>7182.5152868944515</v>
      </c>
      <c r="EE75" s="18">
        <f ca="1">IF(ISERROR(QuarterlyDataCVM!EE75*OFFSET(AnnualDataCP!EE$14,PYPQly!$B71,0)/OFFSET(AnnualDataCVM!EE$14,PYPQly!$B71,0)),"",QuarterlyDataCVM!EE75*OFFSET(AnnualDataCP!EE$14,PYPQly!$B71,0)/OFFSET(AnnualDataCVM!EE$14,PYPQly!$B71,0))</f>
        <v>32452.74599047779</v>
      </c>
      <c r="EF75" s="18">
        <f ca="1">IF(ISERROR(QuarterlyDataCVM!EF75*OFFSET(AnnualDataCP!EF$14,PYPQly!$B71,0)/OFFSET(AnnualDataCVM!EF$14,PYPQly!$B71,0)),"",QuarterlyDataCVM!EF75*OFFSET(AnnualDataCP!EF$14,PYPQly!$B71,0)/OFFSET(AnnualDataCVM!EF$14,PYPQly!$B71,0))</f>
        <v>986.32260627731421</v>
      </c>
      <c r="EG75" s="18">
        <f ca="1">IF(ISERROR(QuarterlyDataCVM!EG75*OFFSET(AnnualDataCP!EG$14,PYPQly!$B71,0)/OFFSET(AnnualDataCVM!EG$14,PYPQly!$B71,0)),"",QuarterlyDataCVM!EG75*OFFSET(AnnualDataCP!EG$14,PYPQly!$B71,0)/OFFSET(AnnualDataCVM!EG$14,PYPQly!$B71,0))</f>
        <v>32908.599269529725</v>
      </c>
      <c r="EH75" s="18">
        <f ca="1">IF(ISERROR(QuarterlyDataCVM!EH75*OFFSET(AnnualDataCP!EH$14,PYPQly!$B71,0)/OFFSET(AnnualDataCVM!EH$14,PYPQly!$B71,0)),"",QuarterlyDataCVM!EH75*OFFSET(AnnualDataCP!EH$14,PYPQly!$B71,0)/OFFSET(AnnualDataCVM!EH$14,PYPQly!$B71,0))</f>
        <v>20839.167238010985</v>
      </c>
      <c r="EI75" s="18">
        <f ca="1">IF(ISERROR(QuarterlyDataCVM!EI75*OFFSET(AnnualDataCP!EI$14,PYPQly!$B71,0)/OFFSET(AnnualDataCVM!EI$14,PYPQly!$B71,0)),"",QuarterlyDataCVM!EI75*OFFSET(AnnualDataCP!EI$14,PYPQly!$B71,0)/OFFSET(AnnualDataCVM!EI$14,PYPQly!$B71,0))</f>
        <v>13846.084512479973</v>
      </c>
      <c r="EJ75" s="18">
        <f ca="1">IF(ISERROR(QuarterlyDataCVM!EJ75*OFFSET(AnnualDataCP!EJ$14,PYPQly!$B71,0)/OFFSET(AnnualDataCVM!EJ$14,PYPQly!$B71,0)),"",QuarterlyDataCVM!EJ75*OFFSET(AnnualDataCP!EJ$14,PYPQly!$B71,0)/OFFSET(AnnualDataCVM!EJ$14,PYPQly!$B71,0))</f>
        <v>9434.6899704709122</v>
      </c>
      <c r="EK75" s="18">
        <f ca="1">IF(ISERROR(QuarterlyDataCVM!EK75*OFFSET(AnnualDataCP!EK$14,PYPQly!$B71,0)/OFFSET(AnnualDataCVM!EK$14,PYPQly!$B71,0)),"",QuarterlyDataCVM!EK75*OFFSET(AnnualDataCP!EK$14,PYPQly!$B71,0)/OFFSET(AnnualDataCVM!EK$14,PYPQly!$B71,0))</f>
        <v>6679.957785443492</v>
      </c>
      <c r="EL75" s="18">
        <f ca="1">IF(ISERROR(QuarterlyDataCVM!EL75*OFFSET(AnnualDataCP!EL$14,PYPQly!$B71,0)/OFFSET(AnnualDataCVM!EL$14,PYPQly!$B71,0)),"",QuarterlyDataCVM!EL75*OFFSET(AnnualDataCP!EL$14,PYPQly!$B71,0)/OFFSET(AnnualDataCVM!EL$14,PYPQly!$B71,0))</f>
        <v>3888.5764050690459</v>
      </c>
      <c r="EM75" s="18">
        <f ca="1">IF(ISERROR(QuarterlyDataCVM!EM75*OFFSET(AnnualDataCP!EM$14,PYPQly!$B71,0)/OFFSET(AnnualDataCVM!EM$14,PYPQly!$B71,0)),"",QuarterlyDataCVM!EM75*OFFSET(AnnualDataCP!EM$14,PYPQly!$B71,0)/OFFSET(AnnualDataCVM!EM$14,PYPQly!$B71,0))</f>
        <v>2790.8696460251754</v>
      </c>
      <c r="EN75" s="18">
        <f ca="1">IF(ISERROR(QuarterlyDataCVM!EN75*OFFSET(AnnualDataCP!EN$14,PYPQly!$B71,0)/OFFSET(AnnualDataCVM!EN$14,PYPQly!$B71,0)),"",QuarterlyDataCVM!EN75*OFFSET(AnnualDataCP!EN$14,PYPQly!$B71,0)/OFFSET(AnnualDataCVM!EN$14,PYPQly!$B71,0))</f>
        <v>2755.3818291578627</v>
      </c>
      <c r="EO75" s="18">
        <f ca="1">IF(ISERROR(QuarterlyDataCVM!EO75*OFFSET(AnnualDataCP!EO$14,PYPQly!$B71,0)/OFFSET(AnnualDataCVM!EO$14,PYPQly!$B71,0)),"",QuarterlyDataCVM!EO75*OFFSET(AnnualDataCP!EO$14,PYPQly!$B71,0)/OFFSET(AnnualDataCVM!EO$14,PYPQly!$B71,0))</f>
        <v>4417.6209165154269</v>
      </c>
      <c r="EP75" s="18">
        <f ca="1">IF(ISERROR(QuarterlyDataCVM!EP75*OFFSET(AnnualDataCP!EP$14,PYPQly!$B71,0)/OFFSET(AnnualDataCVM!EP$14,PYPQly!$B71,0)),"",QuarterlyDataCVM!EP75*OFFSET(AnnualDataCP!EP$14,PYPQly!$B71,0)/OFFSET(AnnualDataCVM!EP$14,PYPQly!$B71,0))</f>
        <v>2419.0240456122956</v>
      </c>
      <c r="EQ75" s="18">
        <f ca="1">IF(ISERROR(QuarterlyDataCVM!EQ75*OFFSET(AnnualDataCP!EQ$14,PYPQly!$B71,0)/OFFSET(AnnualDataCVM!EQ$14,PYPQly!$B71,0)),"",QuarterlyDataCVM!EQ75*OFFSET(AnnualDataCP!EQ$14,PYPQly!$B71,0)/OFFSET(AnnualDataCVM!EQ$14,PYPQly!$B71,0))</f>
        <v>2419.0240456122956</v>
      </c>
      <c r="ER75" s="18">
        <f ca="1">IF(ISERROR(QuarterlyDataCVM!ER75*OFFSET(AnnualDataCP!ER$14,PYPQly!$B71,0)/OFFSET(AnnualDataCVM!ER$14,PYPQly!$B71,0)),"",QuarterlyDataCVM!ER75*OFFSET(AnnualDataCP!ER$14,PYPQly!$B71,0)/OFFSET(AnnualDataCVM!ER$14,PYPQly!$B71,0))</f>
        <v>4572.1194486983159</v>
      </c>
      <c r="ES75" s="18">
        <f ca="1">IF(ISERROR(QuarterlyDataCVM!ES75*OFFSET(AnnualDataCP!ES$14,PYPQly!$B71,0)/OFFSET(AnnualDataCVM!ES$14,PYPQly!$B71,0)),"",QuarterlyDataCVM!ES75*OFFSET(AnnualDataCP!ES$14,PYPQly!$B71,0)/OFFSET(AnnualDataCVM!ES$14,PYPQly!$B71,0))</f>
        <v>2774.3354198845623</v>
      </c>
      <c r="ET75" s="18">
        <f ca="1">IF(ISERROR(QuarterlyDataCVM!ET75*OFFSET(AnnualDataCP!ET$14,PYPQly!$B71,0)/OFFSET(AnnualDataCVM!ET$14,PYPQly!$B71,0)),"",QuarterlyDataCVM!ET75*OFFSET(AnnualDataCP!ET$14,PYPQly!$B71,0)/OFFSET(AnnualDataCVM!ET$14,PYPQly!$B71,0))</f>
        <v>1797.0150271768091</v>
      </c>
      <c r="EU75" s="18">
        <f ca="1">IF(ISERROR(QuarterlyDataCVM!EU75*OFFSET(AnnualDataCP!EU$14,PYPQly!$B71,0)/OFFSET(AnnualDataCVM!EU$14,PYPQly!$B71,0)),"",QuarterlyDataCVM!EU75*OFFSET(AnnualDataCP!EU$14,PYPQly!$B71,0)/OFFSET(AnnualDataCVM!EU$14,PYPQly!$B71,0))</f>
        <v>1422.0251716247139</v>
      </c>
      <c r="EV75" s="18">
        <f ca="1">IF(ISERROR(QuarterlyDataCVM!EV75*OFFSET(AnnualDataCP!EV$14,PYPQly!$B71,0)/OFFSET(AnnualDataCVM!EV$14,PYPQly!$B71,0)),"",QuarterlyDataCVM!EV75*OFFSET(AnnualDataCP!EV$14,PYPQly!$B71,0)/OFFSET(AnnualDataCVM!EV$14,PYPQly!$B71,0))</f>
        <v>374.23031329381882</v>
      </c>
      <c r="EW75" s="18">
        <f ca="1">IF(ISERROR(QuarterlyDataCVM!EW75*OFFSET(AnnualDataCP!EW$14,PYPQly!$B71,0)/OFFSET(AnnualDataCVM!EW$14,PYPQly!$B71,0)),"",QuarterlyDataCVM!EW75*OFFSET(AnnualDataCP!EW$14,PYPQly!$B71,0)/OFFSET(AnnualDataCVM!EW$14,PYPQly!$B71,0))</f>
        <v>12073.052821522309</v>
      </c>
      <c r="EX75" s="18">
        <f ca="1">IF(ISERROR(QuarterlyDataCVM!EX75*OFFSET(AnnualDataCP!EX$14,PYPQly!$B71,0)/OFFSET(AnnualDataCVM!EX$14,PYPQly!$B71,0)),"",QuarterlyDataCVM!EX75*OFFSET(AnnualDataCP!EX$14,PYPQly!$B71,0)/OFFSET(AnnualDataCVM!EX$14,PYPQly!$B71,0))</f>
        <v>3150.4921875</v>
      </c>
      <c r="EY75" s="18">
        <f ca="1">IF(ISERROR(QuarterlyDataCVM!EY75*OFFSET(AnnualDataCP!EY$14,PYPQly!$B71,0)/OFFSET(AnnualDataCVM!EY$14,PYPQly!$B71,0)),"",QuarterlyDataCVM!EY75*OFFSET(AnnualDataCP!EY$14,PYPQly!$B71,0)/OFFSET(AnnualDataCVM!EY$14,PYPQly!$B71,0))</f>
        <v>3374.8416204086452</v>
      </c>
      <c r="EZ75" s="18">
        <f ca="1">IF(ISERROR(QuarterlyDataCVM!EZ75*OFFSET(AnnualDataCP!EZ$14,PYPQly!$B71,0)/OFFSET(AnnualDataCVM!EZ$14,PYPQly!$B71,0)),"",QuarterlyDataCVM!EZ75*OFFSET(AnnualDataCP!EZ$14,PYPQly!$B71,0)/OFFSET(AnnualDataCVM!EZ$14,PYPQly!$B71,0))</f>
        <v>918.62218543046356</v>
      </c>
      <c r="FA75" s="18">
        <f ca="1">IF(ISERROR(QuarterlyDataCVM!FA75*OFFSET(AnnualDataCP!FA$14,PYPQly!$B71,0)/OFFSET(AnnualDataCVM!FA$14,PYPQly!$B71,0)),"",QuarterlyDataCVM!FA75*OFFSET(AnnualDataCP!FA$14,PYPQly!$B71,0)/OFFSET(AnnualDataCVM!FA$14,PYPQly!$B71,0))</f>
        <v>4622.4188030613523</v>
      </c>
      <c r="FB75" s="18">
        <f ca="1">IF(ISERROR(QuarterlyDataCVM!FB75*OFFSET(AnnualDataCP!FB$14,PYPQly!$B71,0)/OFFSET(AnnualDataCVM!FB$14,PYPQly!$B71,0)),"",QuarterlyDataCVM!FB75*OFFSET(AnnualDataCP!FB$14,PYPQly!$B71,0)/OFFSET(AnnualDataCVM!FB$14,PYPQly!$B71,0))</f>
        <v>543.95713634290928</v>
      </c>
      <c r="FC75" s="18">
        <f ca="1">IF(ISERROR(QuarterlyDataCVM!FC75*OFFSET(AnnualDataCP!FC$14,PYPQly!$B71,0)/OFFSET(AnnualDataCVM!FC$14,PYPQly!$B71,0)),"",QuarterlyDataCVM!FC75*OFFSET(AnnualDataCP!FC$14,PYPQly!$B71,0)/OFFSET(AnnualDataCVM!FC$14,PYPQly!$B71,0))</f>
        <v>1300.4651162790697</v>
      </c>
      <c r="FD75" s="18">
        <f ca="1">IF(ISERROR(QuarterlyDataCVM!FD75*OFFSET(AnnualDataCP!FD$14,PYPQly!$B71,0)/OFFSET(AnnualDataCVM!FD$14,PYPQly!$B71,0)),"",QuarterlyDataCVM!FD75*OFFSET(AnnualDataCP!FD$14,PYPQly!$B71,0)/OFFSET(AnnualDataCVM!FD$14,PYPQly!$B71,0))</f>
        <v>2777.559890189279</v>
      </c>
      <c r="FE75" s="18">
        <f ca="1">IF(ISERROR(QuarterlyDataCVM!FE75*OFFSET(AnnualDataCP!FE$14,PYPQly!$B71,0)/OFFSET(AnnualDataCVM!FE$14,PYPQly!$B71,0)),"",QuarterlyDataCVM!FE75*OFFSET(AnnualDataCP!FE$14,PYPQly!$B71,0)/OFFSET(AnnualDataCVM!FE$14,PYPQly!$B71,0))</f>
        <v>54335.762636223131</v>
      </c>
      <c r="FF75" s="18">
        <f ca="1">IF(ISERROR(QuarterlyDataCVM!FF75*OFFSET(AnnualDataCP!FF$14,PYPQly!$B71,0)/OFFSET(AnnualDataCVM!FF$14,PYPQly!$B71,0)),"",QuarterlyDataCVM!FF75*OFFSET(AnnualDataCP!FF$14,PYPQly!$B71,0)/OFFSET(AnnualDataCVM!FF$14,PYPQly!$B71,0))</f>
        <v>15960.116911630761</v>
      </c>
      <c r="FG75" s="18">
        <f ca="1">IF(ISERROR(QuarterlyDataCVM!FG75*OFFSET(AnnualDataCP!FG$14,PYPQly!$B71,0)/OFFSET(AnnualDataCVM!FG$14,PYPQly!$B71,0)),"",QuarterlyDataCVM!FG75*OFFSET(AnnualDataCP!FG$14,PYPQly!$B71,0)/OFFSET(AnnualDataCVM!FG$14,PYPQly!$B71,0))</f>
        <v>15960.116911630761</v>
      </c>
      <c r="FH75" s="18">
        <f ca="1">IF(ISERROR(QuarterlyDataCVM!FH75*OFFSET(AnnualDataCP!FH$14,PYPQly!$B71,0)/OFFSET(AnnualDataCVM!FH$14,PYPQly!$B71,0)),"",QuarterlyDataCVM!FH75*OFFSET(AnnualDataCP!FH$14,PYPQly!$B71,0)/OFFSET(AnnualDataCVM!FH$14,PYPQly!$B71,0))</f>
        <v>17415.277685517001</v>
      </c>
      <c r="FI75" s="18">
        <f ca="1">IF(ISERROR(QuarterlyDataCVM!FI75*OFFSET(AnnualDataCP!FI$14,PYPQly!$B71,0)/OFFSET(AnnualDataCVM!FI$14,PYPQly!$B71,0)),"",QuarterlyDataCVM!FI75*OFFSET(AnnualDataCP!FI$14,PYPQly!$B71,0)/OFFSET(AnnualDataCVM!FI$14,PYPQly!$B71,0))</f>
        <v>17415.277685517001</v>
      </c>
      <c r="FJ75" s="18">
        <f ca="1">IF(ISERROR(QuarterlyDataCVM!FJ75*OFFSET(AnnualDataCP!FJ$14,PYPQly!$B71,0)/OFFSET(AnnualDataCVM!FJ$14,PYPQly!$B71,0)),"",QuarterlyDataCVM!FJ75*OFFSET(AnnualDataCP!FJ$14,PYPQly!$B71,0)/OFFSET(AnnualDataCVM!FJ$14,PYPQly!$B71,0))</f>
        <v>20958.935428197346</v>
      </c>
      <c r="FK75" s="18">
        <f ca="1">IF(ISERROR(QuarterlyDataCVM!FK75*OFFSET(AnnualDataCP!FK$14,PYPQly!$B71,0)/OFFSET(AnnualDataCVM!FK$14,PYPQly!$B71,0)),"",QuarterlyDataCVM!FK75*OFFSET(AnnualDataCP!FK$14,PYPQly!$B71,0)/OFFSET(AnnualDataCVM!FK$14,PYPQly!$B71,0))</f>
        <v>14928.457332852371</v>
      </c>
      <c r="FL75" s="18">
        <f ca="1">IF(ISERROR(QuarterlyDataCVM!FL75*OFFSET(AnnualDataCP!FL$14,PYPQly!$B71,0)/OFFSET(AnnualDataCVM!FL$14,PYPQly!$B71,0)),"",QuarterlyDataCVM!FL75*OFFSET(AnnualDataCP!FL$14,PYPQly!$B71,0)/OFFSET(AnnualDataCVM!FL$14,PYPQly!$B71,0))</f>
        <v>14928.457332852371</v>
      </c>
      <c r="FM75" s="18">
        <f ca="1">IF(ISERROR(QuarterlyDataCVM!FM75*OFFSET(AnnualDataCP!FM$14,PYPQly!$B71,0)/OFFSET(AnnualDataCVM!FM$14,PYPQly!$B71,0)),"",QuarterlyDataCVM!FM75*OFFSET(AnnualDataCP!FM$14,PYPQly!$B71,0)/OFFSET(AnnualDataCVM!FM$14,PYPQly!$B71,0))</f>
        <v>6031.1912426220133</v>
      </c>
      <c r="FN75" s="18">
        <f ca="1">IF(ISERROR(QuarterlyDataCVM!FN75*OFFSET(AnnualDataCP!FN$14,PYPQly!$B71,0)/OFFSET(AnnualDataCVM!FN$14,PYPQly!$B71,0)),"",QuarterlyDataCVM!FN75*OFFSET(AnnualDataCP!FN$14,PYPQly!$B71,0)/OFFSET(AnnualDataCVM!FN$14,PYPQly!$B71,0))</f>
        <v>2974.5132731704102</v>
      </c>
      <c r="FO75" s="18">
        <f ca="1">IF(ISERROR(QuarterlyDataCVM!FO75*OFFSET(AnnualDataCP!FO$14,PYPQly!$B71,0)/OFFSET(AnnualDataCVM!FO$14,PYPQly!$B71,0)),"",QuarterlyDataCVM!FO75*OFFSET(AnnualDataCP!FO$14,PYPQly!$B71,0)/OFFSET(AnnualDataCVM!FO$14,PYPQly!$B71,0))</f>
        <v>3055.7782966799696</v>
      </c>
      <c r="FP75" s="18">
        <f ca="1">IF(ISERROR(QuarterlyDataCVM!FP75*OFFSET(AnnualDataCP!FP$14,PYPQly!$B71,0)/OFFSET(AnnualDataCVM!FP$14,PYPQly!$B71,0)),"",QuarterlyDataCVM!FP75*OFFSET(AnnualDataCP!FP$14,PYPQly!$B71,0)/OFFSET(AnnualDataCVM!FP$14,PYPQly!$B71,0))</f>
        <v>9753.0172742810682</v>
      </c>
      <c r="FQ75" s="18">
        <f ca="1">IF(ISERROR(QuarterlyDataCVM!FQ75*OFFSET(AnnualDataCP!FQ$14,PYPQly!$B71,0)/OFFSET(AnnualDataCVM!FQ$14,PYPQly!$B71,0)),"",QuarterlyDataCVM!FQ75*OFFSET(AnnualDataCP!FQ$14,PYPQly!$B71,0)/OFFSET(AnnualDataCVM!FQ$14,PYPQly!$B71,0))</f>
        <v>4386.2221072241773</v>
      </c>
      <c r="FR75" s="18">
        <f ca="1">IF(ISERROR(QuarterlyDataCVM!FR75*OFFSET(AnnualDataCP!FR$14,PYPQly!$B71,0)/OFFSET(AnnualDataCVM!FR$14,PYPQly!$B71,0)),"",QuarterlyDataCVM!FR75*OFFSET(AnnualDataCP!FR$14,PYPQly!$B71,0)/OFFSET(AnnualDataCVM!FR$14,PYPQly!$B71,0))</f>
        <v>2479.4722349701697</v>
      </c>
      <c r="FS75" s="18">
        <f ca="1">IF(ISERROR(QuarterlyDataCVM!FS75*OFFSET(AnnualDataCP!FS$14,PYPQly!$B71,0)/OFFSET(AnnualDataCVM!FS$14,PYPQly!$B71,0)),"",QuarterlyDataCVM!FS75*OFFSET(AnnualDataCP!FS$14,PYPQly!$B71,0)/OFFSET(AnnualDataCVM!FS$14,PYPQly!$B71,0))</f>
        <v>943.57977883096362</v>
      </c>
      <c r="FT75" s="18">
        <f ca="1">IF(ISERROR(QuarterlyDataCVM!FT75*OFFSET(AnnualDataCP!FT$14,PYPQly!$B71,0)/OFFSET(AnnualDataCVM!FT$14,PYPQly!$B71,0)),"",QuarterlyDataCVM!FT75*OFFSET(AnnualDataCP!FT$14,PYPQly!$B71,0)/OFFSET(AnnualDataCVM!FT$14,PYPQly!$B71,0))</f>
        <v>464.40503966402241</v>
      </c>
      <c r="FU75" s="18">
        <f ca="1">IF(ISERROR(QuarterlyDataCVM!FU75*OFFSET(AnnualDataCP!FU$14,PYPQly!$B71,0)/OFFSET(AnnualDataCVM!FU$14,PYPQly!$B71,0)),"",QuarterlyDataCVM!FU75*OFFSET(AnnualDataCP!FU$14,PYPQly!$B71,0)/OFFSET(AnnualDataCVM!FU$14,PYPQly!$B71,0))</f>
        <v>1068.7860061287029</v>
      </c>
      <c r="FV75" s="18">
        <f ca="1">IF(ISERROR(QuarterlyDataCVM!FV75*OFFSET(AnnualDataCP!FV$14,PYPQly!$B71,0)/OFFSET(AnnualDataCVM!FV$14,PYPQly!$B71,0)),"",QuarterlyDataCVM!FV75*OFFSET(AnnualDataCP!FV$14,PYPQly!$B71,0)/OFFSET(AnnualDataCVM!FV$14,PYPQly!$B71,0))</f>
        <v>1908.1205299900271</v>
      </c>
      <c r="FW75" s="18">
        <f ca="1">IF(ISERROR(QuarterlyDataCVM!FW75*OFFSET(AnnualDataCP!FW$14,PYPQly!$B71,0)/OFFSET(AnnualDataCVM!FW$14,PYPQly!$B71,0)),"",QuarterlyDataCVM!FW75*OFFSET(AnnualDataCP!FW$14,PYPQly!$B71,0)/OFFSET(AnnualDataCVM!FW$14,PYPQly!$B71,0))</f>
        <v>4617.9971751412431</v>
      </c>
      <c r="FX75" s="18">
        <f ca="1">IF(ISERROR(QuarterlyDataCVM!FX75*OFFSET(AnnualDataCP!FX$14,PYPQly!$B71,0)/OFFSET(AnnualDataCVM!FX$14,PYPQly!$B71,0)),"",QuarterlyDataCVM!FX75*OFFSET(AnnualDataCP!FX$14,PYPQly!$B71,0)/OFFSET(AnnualDataCVM!FX$14,PYPQly!$B71,0))</f>
        <v>1284.2691415313225</v>
      </c>
      <c r="FY75" s="18">
        <f ca="1">IF(ISERROR(QuarterlyDataCVM!FY75*OFFSET(AnnualDataCP!FY$14,PYPQly!$B71,0)/OFFSET(AnnualDataCVM!FY$14,PYPQly!$B71,0)),"",QuarterlyDataCVM!FY75*OFFSET(AnnualDataCP!FY$14,PYPQly!$B71,0)/OFFSET(AnnualDataCVM!FY$14,PYPQly!$B71,0))</f>
        <v>437.17115804806991</v>
      </c>
      <c r="FZ75" s="18">
        <f ca="1">IF(ISERROR(QuarterlyDataCVM!FZ75*OFFSET(AnnualDataCP!FZ$14,PYPQly!$B71,0)/OFFSET(AnnualDataCVM!FZ$14,PYPQly!$B71,0)),"",QuarterlyDataCVM!FZ75*OFFSET(AnnualDataCP!FZ$14,PYPQly!$B71,0)/OFFSET(AnnualDataCVM!FZ$14,PYPQly!$B71,0))</f>
        <v>2895.4654830484465</v>
      </c>
      <c r="GA75" s="18">
        <f ca="1">IF(ISERROR(QuarterlyDataCVM!GA75*OFFSET(AnnualDataCP!GA$14,PYPQly!$B71,0)/OFFSET(AnnualDataCVM!GA$14,PYPQly!$B71,0)),"",QuarterlyDataCVM!GA75*OFFSET(AnnualDataCP!GA$14,PYPQly!$B71,0)/OFFSET(AnnualDataCVM!GA$14,PYPQly!$B71,0))</f>
        <v>747.86774566473991</v>
      </c>
      <c r="GB75" s="18">
        <f ca="1">IF(ISERROR(QuarterlyDataCVM!GB75*OFFSET(AnnualDataCP!GB$14,PYPQly!$B71,0)/OFFSET(AnnualDataCVM!GB$14,PYPQly!$B71,0)),"",QuarterlyDataCVM!GB75*OFFSET(AnnualDataCP!GB$14,PYPQly!$B71,0)/OFFSET(AnnualDataCVM!GB$14,PYPQly!$B71,0))</f>
        <v>747.86774566473991</v>
      </c>
    </row>
    <row r="76" spans="2:184" x14ac:dyDescent="0.25">
      <c r="B76" s="18">
        <f t="shared" si="0"/>
        <v>16</v>
      </c>
      <c r="C76" s="1">
        <v>38504</v>
      </c>
      <c r="D76" s="18">
        <f ca="1">IF(ISERROR(QuarterlyDataCVM!D76*OFFSET(AnnualDataCP!D$14,PYPQly!$B72,0)/OFFSET(AnnualDataCVM!D$14,PYPQly!$B72,0)),"",QuarterlyDataCVM!D76*OFFSET(AnnualDataCP!D$14,PYPQly!$B72,0)/OFFSET(AnnualDataCVM!D$14,PYPQly!$B72,0))</f>
        <v>304307.69491765607</v>
      </c>
      <c r="E76" s="18">
        <f ca="1">IF(ISERROR(QuarterlyDataCVM!E76*OFFSET(AnnualDataCP!E$14,PYPQly!$B72,0)/OFFSET(AnnualDataCVM!E$14,PYPQly!$B72,0)),"",QuarterlyDataCVM!E76*OFFSET(AnnualDataCP!E$14,PYPQly!$B72,0)/OFFSET(AnnualDataCVM!E$14,PYPQly!$B72,0))</f>
        <v>2724.2980385034507</v>
      </c>
      <c r="F76" s="18">
        <f ca="1">IF(ISERROR(QuarterlyDataCVM!F76*OFFSET(AnnualDataCP!F$14,PYPQly!$B72,0)/OFFSET(AnnualDataCVM!F$14,PYPQly!$B72,0)),"",QuarterlyDataCVM!F76*OFFSET(AnnualDataCP!F$14,PYPQly!$B72,0)/OFFSET(AnnualDataCVM!F$14,PYPQly!$B72,0))</f>
        <v>2554.4194581998254</v>
      </c>
      <c r="G76" s="18">
        <f ca="1">IF(ISERROR(QuarterlyDataCVM!G76*OFFSET(AnnualDataCP!G$14,PYPQly!$B72,0)/OFFSET(AnnualDataCVM!G$14,PYPQly!$B72,0)),"",QuarterlyDataCVM!G76*OFFSET(AnnualDataCP!G$14,PYPQly!$B72,0)/OFFSET(AnnualDataCVM!G$14,PYPQly!$B72,0))</f>
        <v>67.310924369747895</v>
      </c>
      <c r="H76" s="18">
        <f ca="1">IF(ISERROR(QuarterlyDataCVM!H76*OFFSET(AnnualDataCP!H$14,PYPQly!$B72,0)/OFFSET(AnnualDataCVM!H$14,PYPQly!$B72,0)),"",QuarterlyDataCVM!H76*OFFSET(AnnualDataCP!H$14,PYPQly!$B72,0)/OFFSET(AnnualDataCVM!H$14,PYPQly!$B72,0))</f>
        <v>101.61797752808988</v>
      </c>
      <c r="I76" s="18">
        <f ca="1">IF(ISERROR(QuarterlyDataCVM!I76*OFFSET(AnnualDataCP!I$14,PYPQly!$B72,0)/OFFSET(AnnualDataCVM!I$14,PYPQly!$B72,0)),"",QuarterlyDataCVM!I76*OFFSET(AnnualDataCP!I$14,PYPQly!$B72,0)/OFFSET(AnnualDataCVM!I$14,PYPQly!$B72,0))</f>
        <v>66694.717688746343</v>
      </c>
      <c r="J76" s="18">
        <f ca="1">IF(ISERROR(QuarterlyDataCVM!J76*OFFSET(AnnualDataCP!J$14,PYPQly!$B72,0)/OFFSET(AnnualDataCVM!J$14,PYPQly!$B72,0)),"",QuarterlyDataCVM!J76*OFFSET(AnnualDataCP!J$14,PYPQly!$B72,0)/OFFSET(AnnualDataCVM!J$14,PYPQly!$B72,0))</f>
        <v>48745.266623339841</v>
      </c>
      <c r="K76" s="18">
        <f ca="1">IF(ISERROR(QuarterlyDataCVM!K76*OFFSET(AnnualDataCP!K$14,PYPQly!$B72,0)/OFFSET(AnnualDataCVM!K$14,PYPQly!$B72,0)),"",QuarterlyDataCVM!K76*OFFSET(AnnualDataCP!K$14,PYPQly!$B72,0)/OFFSET(AnnualDataCVM!K$14,PYPQly!$B72,0))</f>
        <v>4822.4009831460671</v>
      </c>
      <c r="L76" s="18">
        <f ca="1">IF(ISERROR(QuarterlyDataCVM!L76*OFFSET(AnnualDataCP!L$14,PYPQly!$B72,0)/OFFSET(AnnualDataCVM!L$14,PYPQly!$B72,0)),"",QuarterlyDataCVM!L76*OFFSET(AnnualDataCP!L$14,PYPQly!$B72,0)/OFFSET(AnnualDataCVM!L$14,PYPQly!$B72,0))</f>
        <v>17.879518072289155</v>
      </c>
      <c r="M76" s="18">
        <f ca="1">IF(ISERROR(QuarterlyDataCVM!M76*OFFSET(AnnualDataCP!M$14,PYPQly!$B72,0)/OFFSET(AnnualDataCVM!M$14,PYPQly!$B72,0)),"",QuarterlyDataCVM!M76*OFFSET(AnnualDataCP!M$14,PYPQly!$B72,0)/OFFSET(AnnualDataCVM!M$14,PYPQly!$B72,0))</f>
        <v>4102.8283004946297</v>
      </c>
      <c r="N76" s="18" t="str">
        <f ca="1">IF(ISERROR(QuarterlyDataCVM!N76*OFFSET(AnnualDataCP!N$14,PYPQly!$B72,0)/OFFSET(AnnualDataCVM!N$14,PYPQly!$B72,0)),"",QuarterlyDataCVM!N76*OFFSET(AnnualDataCP!N$14,PYPQly!$B72,0)/OFFSET(AnnualDataCVM!N$14,PYPQly!$B72,0))</f>
        <v/>
      </c>
      <c r="O76" s="18">
        <f ca="1">IF(ISERROR(QuarterlyDataCVM!O76*OFFSET(AnnualDataCP!O$14,PYPQly!$B72,0)/OFFSET(AnnualDataCVM!O$14,PYPQly!$B72,0)),"",QuarterlyDataCVM!O76*OFFSET(AnnualDataCP!O$14,PYPQly!$B72,0)/OFFSET(AnnualDataCVM!O$14,PYPQly!$B72,0))</f>
        <v>378.56799999999998</v>
      </c>
      <c r="P76" s="18">
        <f ca="1">IF(ISERROR(QuarterlyDataCVM!P76*OFFSET(AnnualDataCP!P$14,PYPQly!$B72,0)/OFFSET(AnnualDataCVM!P$14,PYPQly!$B72,0)),"",QuarterlyDataCVM!P76*OFFSET(AnnualDataCP!P$14,PYPQly!$B72,0)/OFFSET(AnnualDataCVM!P$14,PYPQly!$B72,0))</f>
        <v>318.69830508474575</v>
      </c>
      <c r="Q76" s="18">
        <f ca="1">IF(ISERROR(QuarterlyDataCVM!Q76*OFFSET(AnnualDataCP!Q$14,PYPQly!$B72,0)/OFFSET(AnnualDataCVM!Q$14,PYPQly!$B72,0)),"",QuarterlyDataCVM!Q76*OFFSET(AnnualDataCP!Q$14,PYPQly!$B72,0)/OFFSET(AnnualDataCVM!Q$14,PYPQly!$B72,0))</f>
        <v>36669.516203140054</v>
      </c>
      <c r="R76" s="18">
        <f ca="1">IF(ISERROR(QuarterlyDataCVM!R76*OFFSET(AnnualDataCP!R$14,PYPQly!$B72,0)/OFFSET(AnnualDataCVM!R$14,PYPQly!$B72,0)),"",QuarterlyDataCVM!R76*OFFSET(AnnualDataCP!R$14,PYPQly!$B72,0)/OFFSET(AnnualDataCVM!R$14,PYPQly!$B72,0))</f>
        <v>6201.8122239379463</v>
      </c>
      <c r="S76" s="18">
        <f ca="1">IF(ISERROR(QuarterlyDataCVM!S76*OFFSET(AnnualDataCP!S$14,PYPQly!$B72,0)/OFFSET(AnnualDataCVM!S$14,PYPQly!$B72,0)),"",QuarterlyDataCVM!S76*OFFSET(AnnualDataCP!S$14,PYPQly!$B72,0)/OFFSET(AnnualDataCVM!S$14,PYPQly!$B72,0))</f>
        <v>4852.0099587423529</v>
      </c>
      <c r="T76" s="18">
        <f ca="1">IF(ISERROR(QuarterlyDataCVM!T76*OFFSET(AnnualDataCP!T$14,PYPQly!$B72,0)/OFFSET(AnnualDataCVM!T$14,PYPQly!$B72,0)),"",QuarterlyDataCVM!T76*OFFSET(AnnualDataCP!T$14,PYPQly!$B72,0)/OFFSET(AnnualDataCVM!T$14,PYPQly!$B72,0))</f>
        <v>728.32447552447547</v>
      </c>
      <c r="U76" s="18">
        <f ca="1">IF(ISERROR(QuarterlyDataCVM!U76*OFFSET(AnnualDataCP!U$14,PYPQly!$B72,0)/OFFSET(AnnualDataCVM!U$14,PYPQly!$B72,0)),"",QuarterlyDataCVM!U76*OFFSET(AnnualDataCP!U$14,PYPQly!$B72,0)/OFFSET(AnnualDataCVM!U$14,PYPQly!$B72,0))</f>
        <v>551.49381017881706</v>
      </c>
      <c r="V76" s="18">
        <f ca="1">IF(ISERROR(QuarterlyDataCVM!V76*OFFSET(AnnualDataCP!V$14,PYPQly!$B72,0)/OFFSET(AnnualDataCVM!V$14,PYPQly!$B72,0)),"",QuarterlyDataCVM!V76*OFFSET(AnnualDataCP!V$14,PYPQly!$B72,0)/OFFSET(AnnualDataCVM!V$14,PYPQly!$B72,0))</f>
        <v>32.5</v>
      </c>
      <c r="W76" s="18">
        <f ca="1">IF(ISERROR(QuarterlyDataCVM!W76*OFFSET(AnnualDataCP!W$14,PYPQly!$B72,0)/OFFSET(AnnualDataCVM!W$14,PYPQly!$B72,0)),"",QuarterlyDataCVM!W76*OFFSET(AnnualDataCP!W$14,PYPQly!$B72,0)/OFFSET(AnnualDataCVM!W$14,PYPQly!$B72,0))</f>
        <v>431.8153326904532</v>
      </c>
      <c r="X76" s="18">
        <f ca="1">IF(ISERROR(QuarterlyDataCVM!X76*OFFSET(AnnualDataCP!X$14,PYPQly!$B72,0)/OFFSET(AnnualDataCVM!X$14,PYPQly!$B72,0)),"",QuarterlyDataCVM!X76*OFFSET(AnnualDataCP!X$14,PYPQly!$B72,0)/OFFSET(AnnualDataCVM!X$14,PYPQly!$B72,0))</f>
        <v>223.3842054263566</v>
      </c>
      <c r="Y76" s="18">
        <f ca="1">IF(ISERROR(QuarterlyDataCVM!Y76*OFFSET(AnnualDataCP!Y$14,PYPQly!$B72,0)/OFFSET(AnnualDataCVM!Y$14,PYPQly!$B72,0)),"",QuarterlyDataCVM!Y76*OFFSET(AnnualDataCP!Y$14,PYPQly!$B72,0)/OFFSET(AnnualDataCVM!Y$14,PYPQly!$B72,0))</f>
        <v>907.55828975699785</v>
      </c>
      <c r="Z76" s="18">
        <f ca="1">IF(ISERROR(QuarterlyDataCVM!Z76*OFFSET(AnnualDataCP!Z$14,PYPQly!$B72,0)/OFFSET(AnnualDataCVM!Z$14,PYPQly!$B72,0)),"",QuarterlyDataCVM!Z76*OFFSET(AnnualDataCP!Z$14,PYPQly!$B72,0)/OFFSET(AnnualDataCVM!Z$14,PYPQly!$B72,0))</f>
        <v>1855.2180540827148</v>
      </c>
      <c r="AA76" s="18">
        <f ca="1">IF(ISERROR(QuarterlyDataCVM!AA76*OFFSET(AnnualDataCP!AA$14,PYPQly!$B72,0)/OFFSET(AnnualDataCVM!AA$14,PYPQly!$B72,0)),"",QuarterlyDataCVM!AA76*OFFSET(AnnualDataCP!AA$14,PYPQly!$B72,0)/OFFSET(AnnualDataCVM!AA$14,PYPQly!$B72,0))</f>
        <v>124.9718482252142</v>
      </c>
      <c r="AB76" s="18">
        <f ca="1">IF(ISERROR(QuarterlyDataCVM!AB76*OFFSET(AnnualDataCP!AB$14,PYPQly!$B72,0)/OFFSET(AnnualDataCVM!AB$14,PYPQly!$B72,0)),"",QuarterlyDataCVM!AB76*OFFSET(AnnualDataCP!AB$14,PYPQly!$B72,0)/OFFSET(AnnualDataCVM!AB$14,PYPQly!$B72,0))</f>
        <v>969.45388865278369</v>
      </c>
      <c r="AC76" s="18">
        <f ca="1">IF(ISERROR(QuarterlyDataCVM!AC76*OFFSET(AnnualDataCP!AC$14,PYPQly!$B72,0)/OFFSET(AnnualDataCVM!AC$14,PYPQly!$B72,0)),"",QuarterlyDataCVM!AC76*OFFSET(AnnualDataCP!AC$14,PYPQly!$B72,0)/OFFSET(AnnualDataCVM!AC$14,PYPQly!$B72,0))</f>
        <v>683.65132537139527</v>
      </c>
      <c r="AD76" s="18">
        <f ca="1">IF(ISERROR(QuarterlyDataCVM!AD76*OFFSET(AnnualDataCP!AD$14,PYPQly!$B72,0)/OFFSET(AnnualDataCVM!AD$14,PYPQly!$B72,0)),"",QuarterlyDataCVM!AD76*OFFSET(AnnualDataCP!AD$14,PYPQly!$B72,0)/OFFSET(AnnualDataCVM!AD$14,PYPQly!$B72,0))</f>
        <v>283.81237524950097</v>
      </c>
      <c r="AE76" s="18">
        <f ca="1">IF(ISERROR(QuarterlyDataCVM!AE76*OFFSET(AnnualDataCP!AE$14,PYPQly!$B72,0)/OFFSET(AnnualDataCVM!AE$14,PYPQly!$B72,0)),"",QuarterlyDataCVM!AE76*OFFSET(AnnualDataCP!AE$14,PYPQly!$B72,0)/OFFSET(AnnualDataCVM!AE$14,PYPQly!$B72,0))</f>
        <v>380.84848484848487</v>
      </c>
      <c r="AF76" s="18">
        <f ca="1">IF(ISERROR(QuarterlyDataCVM!AF76*OFFSET(AnnualDataCP!AF$14,PYPQly!$B72,0)/OFFSET(AnnualDataCVM!AF$14,PYPQly!$B72,0)),"",QuarterlyDataCVM!AF76*OFFSET(AnnualDataCP!AF$14,PYPQly!$B72,0)/OFFSET(AnnualDataCVM!AF$14,PYPQly!$B72,0))</f>
        <v>1175.3095693241876</v>
      </c>
      <c r="AG76" s="18">
        <f ca="1">IF(ISERROR(QuarterlyDataCVM!AG76*OFFSET(AnnualDataCP!AG$14,PYPQly!$B72,0)/OFFSET(AnnualDataCVM!AG$14,PYPQly!$B72,0)),"",QuarterlyDataCVM!AG76*OFFSET(AnnualDataCP!AG$14,PYPQly!$B72,0)/OFFSET(AnnualDataCVM!AG$14,PYPQly!$B72,0))</f>
        <v>617.10071025314153</v>
      </c>
      <c r="AH76" s="18">
        <f ca="1">IF(ISERROR(QuarterlyDataCVM!AH76*OFFSET(AnnualDataCP!AH$14,PYPQly!$B72,0)/OFFSET(AnnualDataCVM!AH$14,PYPQly!$B72,0)),"",QuarterlyDataCVM!AH76*OFFSET(AnnualDataCP!AH$14,PYPQly!$B72,0)/OFFSET(AnnualDataCVM!AH$14,PYPQly!$B72,0))</f>
        <v>485.51461632155906</v>
      </c>
      <c r="AI76" s="18">
        <f ca="1">IF(ISERROR(QuarterlyDataCVM!AI76*OFFSET(AnnualDataCP!AI$14,PYPQly!$B72,0)/OFFSET(AnnualDataCVM!AI$14,PYPQly!$B72,0)),"",QuarterlyDataCVM!AI76*OFFSET(AnnualDataCP!AI$14,PYPQly!$B72,0)/OFFSET(AnnualDataCVM!AI$14,PYPQly!$B72,0))</f>
        <v>73.061784897025177</v>
      </c>
      <c r="AJ76" s="18">
        <f ca="1">IF(ISERROR(QuarterlyDataCVM!AJ76*OFFSET(AnnualDataCP!AJ$14,PYPQly!$B72,0)/OFFSET(AnnualDataCVM!AJ$14,PYPQly!$B72,0)),"",QuarterlyDataCVM!AJ76*OFFSET(AnnualDataCP!AJ$14,PYPQly!$B72,0)/OFFSET(AnnualDataCVM!AJ$14,PYPQly!$B72,0))</f>
        <v>2637.3477258167841</v>
      </c>
      <c r="AK76" s="18">
        <f ca="1">IF(ISERROR(QuarterlyDataCVM!AK76*OFFSET(AnnualDataCP!AK$14,PYPQly!$B72,0)/OFFSET(AnnualDataCVM!AK$14,PYPQly!$B72,0)),"",QuarterlyDataCVM!AK76*OFFSET(AnnualDataCP!AK$14,PYPQly!$B72,0)/OFFSET(AnnualDataCVM!AK$14,PYPQly!$B72,0))</f>
        <v>543.1363286264442</v>
      </c>
      <c r="AL76" s="18">
        <f ca="1">IF(ISERROR(QuarterlyDataCVM!AL76*OFFSET(AnnualDataCP!AL$14,PYPQly!$B72,0)/OFFSET(AnnualDataCVM!AL$14,PYPQly!$B72,0)),"",QuarterlyDataCVM!AL76*OFFSET(AnnualDataCP!AL$14,PYPQly!$B72,0)/OFFSET(AnnualDataCVM!AL$14,PYPQly!$B72,0))</f>
        <v>771.6861379465289</v>
      </c>
      <c r="AM76" s="18">
        <f ca="1">IF(ISERROR(QuarterlyDataCVM!AM76*OFFSET(AnnualDataCP!AM$14,PYPQly!$B72,0)/OFFSET(AnnualDataCVM!AM$14,PYPQly!$B72,0)),"",QuarterlyDataCVM!AM76*OFFSET(AnnualDataCP!AM$14,PYPQly!$B72,0)/OFFSET(AnnualDataCVM!AM$14,PYPQly!$B72,0))</f>
        <v>1323.3463875759621</v>
      </c>
      <c r="AN76" s="18">
        <f ca="1">IF(ISERROR(QuarterlyDataCVM!AN76*OFFSET(AnnualDataCP!AN$14,PYPQly!$B72,0)/OFFSET(AnnualDataCVM!AN$14,PYPQly!$B72,0)),"",QuarterlyDataCVM!AN76*OFFSET(AnnualDataCP!AN$14,PYPQly!$B72,0)/OFFSET(AnnualDataCVM!AN$14,PYPQly!$B72,0))</f>
        <v>457.40760389036251</v>
      </c>
      <c r="AO76" s="18">
        <f ca="1">IF(ISERROR(QuarterlyDataCVM!AO76*OFFSET(AnnualDataCP!AO$14,PYPQly!$B72,0)/OFFSET(AnnualDataCVM!AO$14,PYPQly!$B72,0)),"",QuarterlyDataCVM!AO76*OFFSET(AnnualDataCP!AO$14,PYPQly!$B72,0)/OFFSET(AnnualDataCVM!AO$14,PYPQly!$B72,0))</f>
        <v>457.40760389036251</v>
      </c>
      <c r="AP76" s="18">
        <f ca="1">IF(ISERROR(QuarterlyDataCVM!AP76*OFFSET(AnnualDataCP!AP$14,PYPQly!$B72,0)/OFFSET(AnnualDataCVM!AP$14,PYPQly!$B72,0)),"",QuarterlyDataCVM!AP76*OFFSET(AnnualDataCP!AP$14,PYPQly!$B72,0)/OFFSET(AnnualDataCVM!AP$14,PYPQly!$B72,0))</f>
        <v>2082.2911638112919</v>
      </c>
      <c r="AQ76" s="18">
        <f ca="1">IF(ISERROR(QuarterlyDataCVM!AQ76*OFFSET(AnnualDataCP!AQ$14,PYPQly!$B72,0)/OFFSET(AnnualDataCVM!AQ$14,PYPQly!$B72,0)),"",QuarterlyDataCVM!AQ76*OFFSET(AnnualDataCP!AQ$14,PYPQly!$B72,0)/OFFSET(AnnualDataCVM!AQ$14,PYPQly!$B72,0))</f>
        <v>2082.2911638112919</v>
      </c>
      <c r="AR76" s="18">
        <f ca="1">IF(ISERROR(QuarterlyDataCVM!AR76*OFFSET(AnnualDataCP!AR$14,PYPQly!$B72,0)/OFFSET(AnnualDataCVM!AR$14,PYPQly!$B72,0)),"",QuarterlyDataCVM!AR76*OFFSET(AnnualDataCP!AR$14,PYPQly!$B72,0)/OFFSET(AnnualDataCVM!AR$14,PYPQly!$B72,0))</f>
        <v>228.70045045045046</v>
      </c>
      <c r="AS76" s="18">
        <f ca="1">IF(ISERROR(QuarterlyDataCVM!AS76*OFFSET(AnnualDataCP!AS$14,PYPQly!$B72,0)/OFFSET(AnnualDataCVM!AS$14,PYPQly!$B72,0)),"",QuarterlyDataCVM!AS76*OFFSET(AnnualDataCP!AS$14,PYPQly!$B72,0)/OFFSET(AnnualDataCVM!AS$14,PYPQly!$B72,0))</f>
        <v>666.13249400479617</v>
      </c>
      <c r="AT76" s="18">
        <f ca="1">IF(ISERROR(QuarterlyDataCVM!AT76*OFFSET(AnnualDataCP!AT$14,PYPQly!$B72,0)/OFFSET(AnnualDataCVM!AT$14,PYPQly!$B72,0)),"",QuarterlyDataCVM!AT76*OFFSET(AnnualDataCP!AT$14,PYPQly!$B72,0)/OFFSET(AnnualDataCVM!AT$14,PYPQly!$B72,0))</f>
        <v>75.514124293785315</v>
      </c>
      <c r="AU76" s="18">
        <f ca="1">IF(ISERROR(QuarterlyDataCVM!AU76*OFFSET(AnnualDataCP!AU$14,PYPQly!$B72,0)/OFFSET(AnnualDataCVM!AU$14,PYPQly!$B72,0)),"",QuarterlyDataCVM!AU76*OFFSET(AnnualDataCP!AU$14,PYPQly!$B72,0)/OFFSET(AnnualDataCVM!AU$14,PYPQly!$B72,0))</f>
        <v>207.77985074626866</v>
      </c>
      <c r="AV76" s="18">
        <f ca="1">IF(ISERROR(QuarterlyDataCVM!AV76*OFFSET(AnnualDataCP!AV$14,PYPQly!$B72,0)/OFFSET(AnnualDataCVM!AV$14,PYPQly!$B72,0)),"",QuarterlyDataCVM!AV76*OFFSET(AnnualDataCP!AV$14,PYPQly!$B72,0)/OFFSET(AnnualDataCVM!AV$14,PYPQly!$B72,0))</f>
        <v>580.19552291010848</v>
      </c>
      <c r="AW76" s="18">
        <f ca="1">IF(ISERROR(QuarterlyDataCVM!AW76*OFFSET(AnnualDataCP!AW$14,PYPQly!$B72,0)/OFFSET(AnnualDataCVM!AW$14,PYPQly!$B72,0)),"",QuarterlyDataCVM!AW76*OFFSET(AnnualDataCP!AW$14,PYPQly!$B72,0)/OFFSET(AnnualDataCVM!AW$14,PYPQly!$B72,0))</f>
        <v>324.48106904231628</v>
      </c>
      <c r="AX76" s="18">
        <f ca="1">IF(ISERROR(QuarterlyDataCVM!AX76*OFFSET(AnnualDataCP!AX$14,PYPQly!$B72,0)/OFFSET(AnnualDataCVM!AX$14,PYPQly!$B72,0)),"",QuarterlyDataCVM!AX76*OFFSET(AnnualDataCP!AX$14,PYPQly!$B72,0)/OFFSET(AnnualDataCVM!AX$14,PYPQly!$B72,0))</f>
        <v>2722.9304399134598</v>
      </c>
      <c r="AY76" s="18">
        <f ca="1">IF(ISERROR(QuarterlyDataCVM!AY76*OFFSET(AnnualDataCP!AY$14,PYPQly!$B72,0)/OFFSET(AnnualDataCVM!AY$14,PYPQly!$B72,0)),"",QuarterlyDataCVM!AY76*OFFSET(AnnualDataCP!AY$14,PYPQly!$B72,0)/OFFSET(AnnualDataCVM!AY$14,PYPQly!$B72,0))</f>
        <v>2722.9304399134598</v>
      </c>
      <c r="AZ76" s="18">
        <f ca="1">IF(ISERROR(QuarterlyDataCVM!AZ76*OFFSET(AnnualDataCP!AZ$14,PYPQly!$B72,0)/OFFSET(AnnualDataCVM!AZ$14,PYPQly!$B72,0)),"",QuarterlyDataCVM!AZ76*OFFSET(AnnualDataCP!AZ$14,PYPQly!$B72,0)/OFFSET(AnnualDataCVM!AZ$14,PYPQly!$B72,0))</f>
        <v>3212.8716385341122</v>
      </c>
      <c r="BA76" s="18">
        <f ca="1">IF(ISERROR(QuarterlyDataCVM!BA76*OFFSET(AnnualDataCP!BA$14,PYPQly!$B72,0)/OFFSET(AnnualDataCVM!BA$14,PYPQly!$B72,0)),"",QuarterlyDataCVM!BA76*OFFSET(AnnualDataCP!BA$14,PYPQly!$B72,0)/OFFSET(AnnualDataCVM!BA$14,PYPQly!$B72,0))</f>
        <v>1944.6245680175934</v>
      </c>
      <c r="BB76" s="18">
        <f ca="1">IF(ISERROR(QuarterlyDataCVM!BB76*OFFSET(AnnualDataCP!BB$14,PYPQly!$B72,0)/OFFSET(AnnualDataCVM!BB$14,PYPQly!$B72,0)),"",QuarterlyDataCVM!BB76*OFFSET(AnnualDataCP!BB$14,PYPQly!$B72,0)/OFFSET(AnnualDataCVM!BB$14,PYPQly!$B72,0))</f>
        <v>1269.321652467449</v>
      </c>
      <c r="BC76" s="18">
        <f ca="1">IF(ISERROR(QuarterlyDataCVM!BC76*OFFSET(AnnualDataCP!BC$14,PYPQly!$B72,0)/OFFSET(AnnualDataCVM!BC$14,PYPQly!$B72,0)),"",QuarterlyDataCVM!BC76*OFFSET(AnnualDataCP!BC$14,PYPQly!$B72,0)/OFFSET(AnnualDataCVM!BC$14,PYPQly!$B72,0))</f>
        <v>706.91712328767119</v>
      </c>
      <c r="BD76" s="18">
        <f ca="1">IF(ISERROR(QuarterlyDataCVM!BD76*OFFSET(AnnualDataCP!BD$14,PYPQly!$B72,0)/OFFSET(AnnualDataCVM!BD$14,PYPQly!$B72,0)),"",QuarterlyDataCVM!BD76*OFFSET(AnnualDataCP!BD$14,PYPQly!$B72,0)/OFFSET(AnnualDataCVM!BD$14,PYPQly!$B72,0))</f>
        <v>562.03298033282908</v>
      </c>
      <c r="BE76" s="18">
        <f ca="1">IF(ISERROR(QuarterlyDataCVM!BE76*OFFSET(AnnualDataCP!BE$14,PYPQly!$B72,0)/OFFSET(AnnualDataCVM!BE$14,PYPQly!$B72,0)),"",QuarterlyDataCVM!BE76*OFFSET(AnnualDataCP!BE$14,PYPQly!$B72,0)/OFFSET(AnnualDataCVM!BE$14,PYPQly!$B72,0))</f>
        <v>4163.491648803144</v>
      </c>
      <c r="BF76" s="18">
        <f ca="1">IF(ISERROR(QuarterlyDataCVM!BF76*OFFSET(AnnualDataCP!BF$14,PYPQly!$B72,0)/OFFSET(AnnualDataCVM!BF$14,PYPQly!$B72,0)),"",QuarterlyDataCVM!BF76*OFFSET(AnnualDataCP!BF$14,PYPQly!$B72,0)/OFFSET(AnnualDataCVM!BF$14,PYPQly!$B72,0))</f>
        <v>1113.5191587952236</v>
      </c>
      <c r="BG76" s="18">
        <f ca="1">IF(ISERROR(QuarterlyDataCVM!BG76*OFFSET(AnnualDataCP!BG$14,PYPQly!$B72,0)/OFFSET(AnnualDataCVM!BG$14,PYPQly!$B72,0)),"",QuarterlyDataCVM!BG76*OFFSET(AnnualDataCP!BG$14,PYPQly!$B72,0)/OFFSET(AnnualDataCVM!BG$14,PYPQly!$B72,0))</f>
        <v>379.1027111574557</v>
      </c>
      <c r="BH76" s="18">
        <f ca="1">IF(ISERROR(QuarterlyDataCVM!BH76*OFFSET(AnnualDataCP!BH$14,PYPQly!$B72,0)/OFFSET(AnnualDataCVM!BH$14,PYPQly!$B72,0)),"",QuarterlyDataCVM!BH76*OFFSET(AnnualDataCP!BH$14,PYPQly!$B72,0)/OFFSET(AnnualDataCVM!BH$14,PYPQly!$B72,0))</f>
        <v>734.05609859753508</v>
      </c>
      <c r="BI76" s="18">
        <f ca="1">IF(ISERROR(QuarterlyDataCVM!BI76*OFFSET(AnnualDataCP!BI$14,PYPQly!$B72,0)/OFFSET(AnnualDataCVM!BI$14,PYPQly!$B72,0)),"",QuarterlyDataCVM!BI76*OFFSET(AnnualDataCP!BI$14,PYPQly!$B72,0)/OFFSET(AnnualDataCVM!BI$14,PYPQly!$B72,0))</f>
        <v>3049.2850212967346</v>
      </c>
      <c r="BJ76" s="18">
        <f ca="1">IF(ISERROR(QuarterlyDataCVM!BJ76*OFFSET(AnnualDataCP!BJ$14,PYPQly!$B72,0)/OFFSET(AnnualDataCVM!BJ$14,PYPQly!$B72,0)),"",QuarterlyDataCVM!BJ76*OFFSET(AnnualDataCP!BJ$14,PYPQly!$B72,0)/OFFSET(AnnualDataCVM!BJ$14,PYPQly!$B72,0))</f>
        <v>2838.7976804123709</v>
      </c>
      <c r="BK76" s="18">
        <f ca="1">IF(ISERROR(QuarterlyDataCVM!BK76*OFFSET(AnnualDataCP!BK$14,PYPQly!$B72,0)/OFFSET(AnnualDataCVM!BK$14,PYPQly!$B72,0)),"",QuarterlyDataCVM!BK76*OFFSET(AnnualDataCP!BK$14,PYPQly!$B72,0)/OFFSET(AnnualDataCVM!BK$14,PYPQly!$B72,0))</f>
        <v>210.20103092783506</v>
      </c>
      <c r="BL76" s="18">
        <f ca="1">IF(ISERROR(QuarterlyDataCVM!BL76*OFFSET(AnnualDataCP!BL$14,PYPQly!$B72,0)/OFFSET(AnnualDataCVM!BL$14,PYPQly!$B72,0)),"",QuarterlyDataCVM!BL76*OFFSET(AnnualDataCP!BL$14,PYPQly!$B72,0)/OFFSET(AnnualDataCVM!BL$14,PYPQly!$B72,0))</f>
        <v>2256.0444275020791</v>
      </c>
      <c r="BM76" s="18">
        <f ca="1">IF(ISERROR(QuarterlyDataCVM!BM76*OFFSET(AnnualDataCP!BM$14,PYPQly!$B72,0)/OFFSET(AnnualDataCVM!BM$14,PYPQly!$B72,0)),"",QuarterlyDataCVM!BM76*OFFSET(AnnualDataCP!BM$14,PYPQly!$B72,0)/OFFSET(AnnualDataCVM!BM$14,PYPQly!$B72,0))</f>
        <v>2256.0444275020791</v>
      </c>
      <c r="BN76" s="18">
        <f ca="1">IF(ISERROR(QuarterlyDataCVM!BN76*OFFSET(AnnualDataCP!BN$14,PYPQly!$B72,0)/OFFSET(AnnualDataCVM!BN$14,PYPQly!$B72,0)),"",QuarterlyDataCVM!BN76*OFFSET(AnnualDataCP!BN$14,PYPQly!$B72,0)/OFFSET(AnnualDataCVM!BN$14,PYPQly!$B72,0))</f>
        <v>1207.7715821296608</v>
      </c>
      <c r="BO76" s="18">
        <f ca="1">IF(ISERROR(QuarterlyDataCVM!BO76*OFFSET(AnnualDataCP!BO$14,PYPQly!$B72,0)/OFFSET(AnnualDataCVM!BO$14,PYPQly!$B72,0)),"",QuarterlyDataCVM!BO76*OFFSET(AnnualDataCP!BO$14,PYPQly!$B72,0)/OFFSET(AnnualDataCVM!BO$14,PYPQly!$B72,0))</f>
        <v>1207.7715821296608</v>
      </c>
      <c r="BP76" s="18">
        <f ca="1">IF(ISERROR(QuarterlyDataCVM!BP76*OFFSET(AnnualDataCP!BP$14,PYPQly!$B72,0)/OFFSET(AnnualDataCVM!BP$14,PYPQly!$B72,0)),"",QuarterlyDataCVM!BP76*OFFSET(AnnualDataCP!BP$14,PYPQly!$B72,0)/OFFSET(AnnualDataCVM!BP$14,PYPQly!$B72,0))</f>
        <v>2979.0925069380205</v>
      </c>
      <c r="BQ76" s="18">
        <f ca="1">IF(ISERROR(QuarterlyDataCVM!BQ76*OFFSET(AnnualDataCP!BQ$14,PYPQly!$B72,0)/OFFSET(AnnualDataCVM!BQ$14,PYPQly!$B72,0)),"",QuarterlyDataCVM!BQ76*OFFSET(AnnualDataCP!BQ$14,PYPQly!$B72,0)/OFFSET(AnnualDataCVM!BQ$14,PYPQly!$B72,0))</f>
        <v>2979.0925069380205</v>
      </c>
      <c r="BR76" s="18">
        <f ca="1">IF(ISERROR(QuarterlyDataCVM!BR76*OFFSET(AnnualDataCP!BR$14,PYPQly!$B72,0)/OFFSET(AnnualDataCVM!BR$14,PYPQly!$B72,0)),"",QuarterlyDataCVM!BR76*OFFSET(AnnualDataCP!BR$14,PYPQly!$B72,0)/OFFSET(AnnualDataCVM!BR$14,PYPQly!$B72,0))</f>
        <v>4491.6649499122759</v>
      </c>
      <c r="BS76" s="18">
        <f ca="1">IF(ISERROR(QuarterlyDataCVM!BS76*OFFSET(AnnualDataCP!BS$14,PYPQly!$B72,0)/OFFSET(AnnualDataCVM!BS$14,PYPQly!$B72,0)),"",QuarterlyDataCVM!BS76*OFFSET(AnnualDataCP!BS$14,PYPQly!$B72,0)/OFFSET(AnnualDataCVM!BS$14,PYPQly!$B72,0))</f>
        <v>1902.1805398530244</v>
      </c>
      <c r="BT76" s="18">
        <f ca="1">IF(ISERROR(QuarterlyDataCVM!BT76*OFFSET(AnnualDataCP!BT$14,PYPQly!$B72,0)/OFFSET(AnnualDataCVM!BT$14,PYPQly!$B72,0)),"",QuarterlyDataCVM!BT76*OFFSET(AnnualDataCP!BT$14,PYPQly!$B72,0)/OFFSET(AnnualDataCVM!BT$14,PYPQly!$B72,0))</f>
        <v>2588.7385770234987</v>
      </c>
      <c r="BU76" s="18">
        <f ca="1">IF(ISERROR(QuarterlyDataCVM!BU76*OFFSET(AnnualDataCP!BU$14,PYPQly!$B72,0)/OFFSET(AnnualDataCVM!BU$14,PYPQly!$B72,0)),"",QuarterlyDataCVM!BU76*OFFSET(AnnualDataCP!BU$14,PYPQly!$B72,0)/OFFSET(AnnualDataCVM!BU$14,PYPQly!$B72,0))</f>
        <v>325.67108753315648</v>
      </c>
      <c r="BV76" s="18">
        <f ca="1">IF(ISERROR(QuarterlyDataCVM!BV76*OFFSET(AnnualDataCP!BV$14,PYPQly!$B72,0)/OFFSET(AnnualDataCVM!BV$14,PYPQly!$B72,0)),"",QuarterlyDataCVM!BV76*OFFSET(AnnualDataCP!BV$14,PYPQly!$B72,0)/OFFSET(AnnualDataCVM!BV$14,PYPQly!$B72,0))</f>
        <v>2070.6805444355487</v>
      </c>
      <c r="BW76" s="18">
        <f ca="1">IF(ISERROR(QuarterlyDataCVM!BW76*OFFSET(AnnualDataCP!BW$14,PYPQly!$B72,0)/OFFSET(AnnualDataCVM!BW$14,PYPQly!$B72,0)),"",QuarterlyDataCVM!BW76*OFFSET(AnnualDataCP!BW$14,PYPQly!$B72,0)/OFFSET(AnnualDataCVM!BW$14,PYPQly!$B72,0))</f>
        <v>194.96137339055795</v>
      </c>
      <c r="BX76" s="18">
        <f ca="1">IF(ISERROR(QuarterlyDataCVM!BX76*OFFSET(AnnualDataCP!BX$14,PYPQly!$B72,0)/OFFSET(AnnualDataCVM!BX$14,PYPQly!$B72,0)),"",QuarterlyDataCVM!BX76*OFFSET(AnnualDataCP!BX$14,PYPQly!$B72,0)/OFFSET(AnnualDataCVM!BX$14,PYPQly!$B72,0))</f>
        <v>3083.5220323741009</v>
      </c>
      <c r="BY76" s="18">
        <f ca="1">IF(ISERROR(QuarterlyDataCVM!BY76*OFFSET(AnnualDataCP!BY$14,PYPQly!$B72,0)/OFFSET(AnnualDataCVM!BY$14,PYPQly!$B72,0)),"",QuarterlyDataCVM!BY76*OFFSET(AnnualDataCP!BY$14,PYPQly!$B72,0)/OFFSET(AnnualDataCVM!BY$14,PYPQly!$B72,0))</f>
        <v>1853.3449553279581</v>
      </c>
      <c r="BZ76" s="18">
        <f ca="1">IF(ISERROR(QuarterlyDataCVM!BZ76*OFFSET(AnnualDataCP!BZ$14,PYPQly!$B72,0)/OFFSET(AnnualDataCVM!BZ$14,PYPQly!$B72,0)),"",QuarterlyDataCVM!BZ76*OFFSET(AnnualDataCP!BZ$14,PYPQly!$B72,0)/OFFSET(AnnualDataCVM!BZ$14,PYPQly!$B72,0))</f>
        <v>856.57305675860493</v>
      </c>
      <c r="CA76" s="18">
        <f ca="1">IF(ISERROR(QuarterlyDataCVM!CA76*OFFSET(AnnualDataCP!CA$14,PYPQly!$B72,0)/OFFSET(AnnualDataCVM!CA$14,PYPQly!$B72,0)),"",QuarterlyDataCVM!CA76*OFFSET(AnnualDataCP!CA$14,PYPQly!$B72,0)/OFFSET(AnnualDataCVM!CA$14,PYPQly!$B72,0))</f>
        <v>997.27819856704195</v>
      </c>
      <c r="CB76" s="18">
        <f ca="1">IF(ISERROR(QuarterlyDataCVM!CB76*OFFSET(AnnualDataCP!CB$14,PYPQly!$B72,0)/OFFSET(AnnualDataCVM!CB$14,PYPQly!$B72,0)),"",QuarterlyDataCVM!CB76*OFFSET(AnnualDataCP!CB$14,PYPQly!$B72,0)/OFFSET(AnnualDataCVM!CB$14,PYPQly!$B72,0))</f>
        <v>1231.0103240152478</v>
      </c>
      <c r="CC76" s="18">
        <f ca="1">IF(ISERROR(QuarterlyDataCVM!CC76*OFFSET(AnnualDataCP!CC$14,PYPQly!$B72,0)/OFFSET(AnnualDataCVM!CC$14,PYPQly!$B72,0)),"",QuarterlyDataCVM!CC76*OFFSET(AnnualDataCP!CC$14,PYPQly!$B72,0)/OFFSET(AnnualDataCVM!CC$14,PYPQly!$B72,0))</f>
        <v>100.76612903225806</v>
      </c>
      <c r="CD76" s="18">
        <f ca="1">IF(ISERROR(QuarterlyDataCVM!CD76*OFFSET(AnnualDataCP!CD$14,PYPQly!$B72,0)/OFFSET(AnnualDataCVM!CD$14,PYPQly!$B72,0)),"",QuarterlyDataCVM!CD76*OFFSET(AnnualDataCP!CD$14,PYPQly!$B72,0)/OFFSET(AnnualDataCVM!CD$14,PYPQly!$B72,0))</f>
        <v>415.77008106116432</v>
      </c>
      <c r="CE76" s="18">
        <f ca="1">IF(ISERROR(QuarterlyDataCVM!CE76*OFFSET(AnnualDataCP!CE$14,PYPQly!$B72,0)/OFFSET(AnnualDataCVM!CE$14,PYPQly!$B72,0)),"",QuarterlyDataCVM!CE76*OFFSET(AnnualDataCP!CE$14,PYPQly!$B72,0)/OFFSET(AnnualDataCVM!CE$14,PYPQly!$B72,0))</f>
        <v>714.91615312791782</v>
      </c>
      <c r="CF76" s="18">
        <f ca="1">IF(ISERROR(QuarterlyDataCVM!CF76*OFFSET(AnnualDataCP!CF$14,PYPQly!$B72,0)/OFFSET(AnnualDataCVM!CF$14,PYPQly!$B72,0)),"",QuarterlyDataCVM!CF76*OFFSET(AnnualDataCP!CF$14,PYPQly!$B72,0)/OFFSET(AnnualDataCVM!CF$14,PYPQly!$B72,0))</f>
        <v>3463.3570367687012</v>
      </c>
      <c r="CG76" s="18">
        <f ca="1">IF(ISERROR(QuarterlyDataCVM!CG76*OFFSET(AnnualDataCP!CG$14,PYPQly!$B72,0)/OFFSET(AnnualDataCVM!CG$14,PYPQly!$B72,0)),"",QuarterlyDataCVM!CG76*OFFSET(AnnualDataCP!CG$14,PYPQly!$B72,0)/OFFSET(AnnualDataCVM!CG$14,PYPQly!$B72,0))</f>
        <v>3463.3570367687012</v>
      </c>
      <c r="CH76" s="18">
        <f ca="1">IF(ISERROR(QuarterlyDataCVM!CH76*OFFSET(AnnualDataCP!CH$14,PYPQly!$B72,0)/OFFSET(AnnualDataCVM!CH$14,PYPQly!$B72,0)),"",QuarterlyDataCVM!CH76*OFFSET(AnnualDataCP!CH$14,PYPQly!$B72,0)/OFFSET(AnnualDataCVM!CH$14,PYPQly!$B72,0))</f>
        <v>2491.0464360691794</v>
      </c>
      <c r="CI76" s="18">
        <f ca="1">IF(ISERROR(QuarterlyDataCVM!CI76*OFFSET(AnnualDataCP!CI$14,PYPQly!$B72,0)/OFFSET(AnnualDataCVM!CI$14,PYPQly!$B72,0)),"",QuarterlyDataCVM!CI76*OFFSET(AnnualDataCP!CI$14,PYPQly!$B72,0)/OFFSET(AnnualDataCVM!CI$14,PYPQly!$B72,0))</f>
        <v>972.75848814862263</v>
      </c>
      <c r="CJ76" s="18">
        <f ca="1">IF(ISERROR(QuarterlyDataCVM!CJ76*OFFSET(AnnualDataCP!CJ$14,PYPQly!$B72,0)/OFFSET(AnnualDataCVM!CJ$14,PYPQly!$B72,0)),"",QuarterlyDataCVM!CJ76*OFFSET(AnnualDataCP!CJ$14,PYPQly!$B72,0)/OFFSET(AnnualDataCVM!CJ$14,PYPQly!$B72,0))</f>
        <v>3789.6522816231482</v>
      </c>
      <c r="CK76" s="18">
        <f ca="1">IF(ISERROR(QuarterlyDataCVM!CK76*OFFSET(AnnualDataCP!CK$14,PYPQly!$B72,0)/OFFSET(AnnualDataCVM!CK$14,PYPQly!$B72,0)),"",QuarterlyDataCVM!CK76*OFFSET(AnnualDataCP!CK$14,PYPQly!$B72,0)/OFFSET(AnnualDataCVM!CK$14,PYPQly!$B72,0))</f>
        <v>1172.5849056603774</v>
      </c>
      <c r="CL76" s="18">
        <f ca="1">IF(ISERROR(QuarterlyDataCVM!CL76*OFFSET(AnnualDataCP!CL$14,PYPQly!$B72,0)/OFFSET(AnnualDataCVM!CL$14,PYPQly!$B72,0)),"",QuarterlyDataCVM!CL76*OFFSET(AnnualDataCP!CL$14,PYPQly!$B72,0)/OFFSET(AnnualDataCVM!CL$14,PYPQly!$B72,0))</f>
        <v>2617.1370868024069</v>
      </c>
      <c r="CM76" s="18">
        <f ca="1">IF(ISERROR(QuarterlyDataCVM!CM76*OFFSET(AnnualDataCP!CM$14,PYPQly!$B72,0)/OFFSET(AnnualDataCVM!CM$14,PYPQly!$B72,0)),"",QuarterlyDataCVM!CM76*OFFSET(AnnualDataCP!CM$14,PYPQly!$B72,0)/OFFSET(AnnualDataCVM!CM$14,PYPQly!$B72,0))</f>
        <v>1335.2296983758702</v>
      </c>
      <c r="CN76" s="18">
        <f ca="1">IF(ISERROR(QuarterlyDataCVM!CN76*OFFSET(AnnualDataCP!CN$14,PYPQly!$B72,0)/OFFSET(AnnualDataCVM!CN$14,PYPQly!$B72,0)),"",QuarterlyDataCVM!CN76*OFFSET(AnnualDataCP!CN$14,PYPQly!$B72,0)/OFFSET(AnnualDataCVM!CN$14,PYPQly!$B72,0))</f>
        <v>1258.8079247817327</v>
      </c>
      <c r="CO76" s="18">
        <f ca="1">IF(ISERROR(QuarterlyDataCVM!CO76*OFFSET(AnnualDataCP!CO$14,PYPQly!$B72,0)/OFFSET(AnnualDataCVM!CO$14,PYPQly!$B72,0)),"",QuarterlyDataCVM!CO76*OFFSET(AnnualDataCP!CO$14,PYPQly!$B72,0)/OFFSET(AnnualDataCVM!CO$14,PYPQly!$B72,0))</f>
        <v>22.773162939297123</v>
      </c>
      <c r="CP76" s="18">
        <f ca="1">IF(ISERROR(QuarterlyDataCVM!CP76*OFFSET(AnnualDataCP!CP$14,PYPQly!$B72,0)/OFFSET(AnnualDataCVM!CP$14,PYPQly!$B72,0)),"",QuarterlyDataCVM!CP76*OFFSET(AnnualDataCP!CP$14,PYPQly!$B72,0)/OFFSET(AnnualDataCVM!CP$14,PYPQly!$B72,0))</f>
        <v>17947.378914133486</v>
      </c>
      <c r="CQ76" s="18">
        <f ca="1">IF(ISERROR(QuarterlyDataCVM!CQ76*OFFSET(AnnualDataCP!CQ$14,PYPQly!$B72,0)/OFFSET(AnnualDataCVM!CQ$14,PYPQly!$B72,0)),"",QuarterlyDataCVM!CQ76*OFFSET(AnnualDataCP!CQ$14,PYPQly!$B72,0)/OFFSET(AnnualDataCVM!CQ$14,PYPQly!$B72,0))</f>
        <v>6601.3163034539475</v>
      </c>
      <c r="CR76" s="18">
        <f ca="1">IF(ISERROR(QuarterlyDataCVM!CR76*OFFSET(AnnualDataCP!CR$14,PYPQly!$B72,0)/OFFSET(AnnualDataCVM!CR$14,PYPQly!$B72,0)),"",QuarterlyDataCVM!CR76*OFFSET(AnnualDataCP!CR$14,PYPQly!$B72,0)/OFFSET(AnnualDataCVM!CR$14,PYPQly!$B72,0))</f>
        <v>3515.9866822429908</v>
      </c>
      <c r="CS76" s="18">
        <f ca="1">IF(ISERROR(QuarterlyDataCVM!CS76*OFFSET(AnnualDataCP!CS$14,PYPQly!$B72,0)/OFFSET(AnnualDataCVM!CS$14,PYPQly!$B72,0)),"",QuarterlyDataCVM!CS76*OFFSET(AnnualDataCP!CS$14,PYPQly!$B72,0)/OFFSET(AnnualDataCVM!CS$14,PYPQly!$B72,0))</f>
        <v>7829.2715726121623</v>
      </c>
      <c r="CT76" s="18">
        <f ca="1">IF(ISERROR(QuarterlyDataCVM!CT76*OFFSET(AnnualDataCP!CT$14,PYPQly!$B72,0)/OFFSET(AnnualDataCVM!CT$14,PYPQly!$B72,0)),"",QuarterlyDataCVM!CT76*OFFSET(AnnualDataCP!CT$14,PYPQly!$B72,0)/OFFSET(AnnualDataCVM!CT$14,PYPQly!$B72,0))</f>
        <v>234880.56126552864</v>
      </c>
      <c r="CU76" s="18">
        <f ca="1">IF(ISERROR(QuarterlyDataCVM!CU76*OFFSET(AnnualDataCP!CU$14,PYPQly!$B72,0)/OFFSET(AnnualDataCVM!CU$14,PYPQly!$B72,0)),"",QuarterlyDataCVM!CU76*OFFSET(AnnualDataCP!CU$14,PYPQly!$B72,0)/OFFSET(AnnualDataCVM!CU$14,PYPQly!$B72,0))</f>
        <v>54559.923002445619</v>
      </c>
      <c r="CV76" s="18">
        <f ca="1">IF(ISERROR(QuarterlyDataCVM!CV76*OFFSET(AnnualDataCP!CV$14,PYPQly!$B72,0)/OFFSET(AnnualDataCVM!CV$14,PYPQly!$B72,0)),"",QuarterlyDataCVM!CV76*OFFSET(AnnualDataCP!CV$14,PYPQly!$B72,0)/OFFSET(AnnualDataCVM!CV$14,PYPQly!$B72,0))</f>
        <v>33804.169047678828</v>
      </c>
      <c r="CW76" s="18">
        <f ca="1">IF(ISERROR(QuarterlyDataCVM!CW76*OFFSET(AnnualDataCP!CW$14,PYPQly!$B72,0)/OFFSET(AnnualDataCVM!CW$14,PYPQly!$B72,0)),"",QuarterlyDataCVM!CW76*OFFSET(AnnualDataCP!CW$14,PYPQly!$B72,0)/OFFSET(AnnualDataCVM!CW$14,PYPQly!$B72,0))</f>
        <v>5031.6306884229562</v>
      </c>
      <c r="CX76" s="18">
        <f ca="1">IF(ISERROR(QuarterlyDataCVM!CX76*OFFSET(AnnualDataCP!CX$14,PYPQly!$B72,0)/OFFSET(AnnualDataCVM!CX$14,PYPQly!$B72,0)),"",QuarterlyDataCVM!CX76*OFFSET(AnnualDataCP!CX$14,PYPQly!$B72,0)/OFFSET(AnnualDataCVM!CX$14,PYPQly!$B72,0))</f>
        <v>11353.934232053991</v>
      </c>
      <c r="CY76" s="18">
        <f ca="1">IF(ISERROR(QuarterlyDataCVM!CY76*OFFSET(AnnualDataCP!CY$14,PYPQly!$B72,0)/OFFSET(AnnualDataCVM!CY$14,PYPQly!$B72,0)),"",QuarterlyDataCVM!CY76*OFFSET(AnnualDataCP!CY$14,PYPQly!$B72,0)/OFFSET(AnnualDataCVM!CY$14,PYPQly!$B72,0))</f>
        <v>17418.924479099762</v>
      </c>
      <c r="CZ76" s="18">
        <f ca="1">IF(ISERROR(QuarterlyDataCVM!CZ76*OFFSET(AnnualDataCP!CZ$14,PYPQly!$B72,0)/OFFSET(AnnualDataCVM!CZ$14,PYPQly!$B72,0)),"",QuarterlyDataCVM!CZ76*OFFSET(AnnualDataCP!CZ$14,PYPQly!$B72,0)/OFFSET(AnnualDataCVM!CZ$14,PYPQly!$B72,0))</f>
        <v>12473.603003977809</v>
      </c>
      <c r="DA76" s="18">
        <f ca="1">IF(ISERROR(QuarterlyDataCVM!DA76*OFFSET(AnnualDataCP!DA$14,PYPQly!$B72,0)/OFFSET(AnnualDataCVM!DA$14,PYPQly!$B72,0)),"",QuarterlyDataCVM!DA76*OFFSET(AnnualDataCP!DA$14,PYPQly!$B72,0)/OFFSET(AnnualDataCVM!DA$14,PYPQly!$B72,0))</f>
        <v>5251.8222110299675</v>
      </c>
      <c r="DB76" s="18">
        <f ca="1">IF(ISERROR(QuarterlyDataCVM!DB76*OFFSET(AnnualDataCP!DB$14,PYPQly!$B72,0)/OFFSET(AnnualDataCVM!DB$14,PYPQly!$B72,0)),"",QuarterlyDataCVM!DB76*OFFSET(AnnualDataCP!DB$14,PYPQly!$B72,0)/OFFSET(AnnualDataCVM!DB$14,PYPQly!$B72,0))</f>
        <v>608.77444662370408</v>
      </c>
      <c r="DC76" s="18">
        <f ca="1">IF(ISERROR(QuarterlyDataCVM!DC76*OFFSET(AnnualDataCP!DC$14,PYPQly!$B72,0)/OFFSET(AnnualDataCVM!DC$14,PYPQly!$B72,0)),"",QuarterlyDataCVM!DC76*OFFSET(AnnualDataCP!DC$14,PYPQly!$B72,0)/OFFSET(AnnualDataCVM!DC$14,PYPQly!$B72,0))</f>
        <v>4641.9687282550858</v>
      </c>
      <c r="DD76" s="18">
        <f ca="1">IF(ISERROR(QuarterlyDataCVM!DD76*OFFSET(AnnualDataCP!DD$14,PYPQly!$B72,0)/OFFSET(AnnualDataCVM!DD$14,PYPQly!$B72,0)),"",QuarterlyDataCVM!DD76*OFFSET(AnnualDataCP!DD$14,PYPQly!$B72,0)/OFFSET(AnnualDataCVM!DD$14,PYPQly!$B72,0))</f>
        <v>891.92456560191442</v>
      </c>
      <c r="DE76" s="18">
        <f ca="1">IF(ISERROR(QuarterlyDataCVM!DE76*OFFSET(AnnualDataCP!DE$14,PYPQly!$B72,0)/OFFSET(AnnualDataCVM!DE$14,PYPQly!$B72,0)),"",QuarterlyDataCVM!DE76*OFFSET(AnnualDataCP!DE$14,PYPQly!$B72,0)/OFFSET(AnnualDataCVM!DE$14,PYPQly!$B72,0))</f>
        <v>997.62522631261311</v>
      </c>
      <c r="DF76" s="18">
        <f ca="1">IF(ISERROR(QuarterlyDataCVM!DF76*OFFSET(AnnualDataCP!DF$14,PYPQly!$B72,0)/OFFSET(AnnualDataCVM!DF$14,PYPQly!$B72,0)),"",QuarterlyDataCVM!DF76*OFFSET(AnnualDataCP!DF$14,PYPQly!$B72,0)/OFFSET(AnnualDataCVM!DF$14,PYPQly!$B72,0))</f>
        <v>3324.0389545861076</v>
      </c>
      <c r="DG76" s="18">
        <f ca="1">IF(ISERROR(QuarterlyDataCVM!DG76*OFFSET(AnnualDataCP!DG$14,PYPQly!$B72,0)/OFFSET(AnnualDataCVM!DG$14,PYPQly!$B72,0)),"",QuarterlyDataCVM!DG76*OFFSET(AnnualDataCP!DG$14,PYPQly!$B72,0)/OFFSET(AnnualDataCVM!DG$14,PYPQly!$B72,0))</f>
        <v>2004.9307135470528</v>
      </c>
      <c r="DH76" s="18">
        <f ca="1">IF(ISERROR(QuarterlyDataCVM!DH76*OFFSET(AnnualDataCP!DH$14,PYPQly!$B72,0)/OFFSET(AnnualDataCVM!DH$14,PYPQly!$B72,0)),"",QuarterlyDataCVM!DH76*OFFSET(AnnualDataCP!DH$14,PYPQly!$B72,0)/OFFSET(AnnualDataCVM!DH$14,PYPQly!$B72,0))</f>
        <v>8283.1566870629376</v>
      </c>
      <c r="DI76" s="18">
        <f ca="1">IF(ISERROR(QuarterlyDataCVM!DI76*OFFSET(AnnualDataCP!DI$14,PYPQly!$B72,0)/OFFSET(AnnualDataCVM!DI$14,PYPQly!$B72,0)),"",QuarterlyDataCVM!DI76*OFFSET(AnnualDataCP!DI$14,PYPQly!$B72,0)/OFFSET(AnnualDataCVM!DI$14,PYPQly!$B72,0))</f>
        <v>2004.2003913546207</v>
      </c>
      <c r="DJ76" s="18">
        <f ca="1">IF(ISERROR(QuarterlyDataCVM!DJ76*OFFSET(AnnualDataCP!DJ$14,PYPQly!$B72,0)/OFFSET(AnnualDataCVM!DJ$14,PYPQly!$B72,0)),"",QuarterlyDataCVM!DJ76*OFFSET(AnnualDataCP!DJ$14,PYPQly!$B72,0)/OFFSET(AnnualDataCVM!DJ$14,PYPQly!$B72,0))</f>
        <v>6278.2114325267503</v>
      </c>
      <c r="DK76" s="18">
        <f ca="1">IF(ISERROR(QuarterlyDataCVM!DK76*OFFSET(AnnualDataCP!DK$14,PYPQly!$B72,0)/OFFSET(AnnualDataCVM!DK$14,PYPQly!$B72,0)),"",QuarterlyDataCVM!DK76*OFFSET(AnnualDataCP!DK$14,PYPQly!$B72,0)/OFFSET(AnnualDataCVM!DK$14,PYPQly!$B72,0))</f>
        <v>19575.72940520116</v>
      </c>
      <c r="DL76" s="18">
        <f ca="1">IF(ISERROR(QuarterlyDataCVM!DL76*OFFSET(AnnualDataCP!DL$14,PYPQly!$B72,0)/OFFSET(AnnualDataCVM!DL$14,PYPQly!$B72,0)),"",QuarterlyDataCVM!DL76*OFFSET(AnnualDataCP!DL$14,PYPQly!$B72,0)/OFFSET(AnnualDataCVM!DL$14,PYPQly!$B72,0))</f>
        <v>5252.1047101594022</v>
      </c>
      <c r="DM76" s="18">
        <f ca="1">IF(ISERROR(QuarterlyDataCVM!DM76*OFFSET(AnnualDataCP!DM$14,PYPQly!$B72,0)/OFFSET(AnnualDataCVM!DM$14,PYPQly!$B72,0)),"",QuarterlyDataCVM!DM76*OFFSET(AnnualDataCP!DM$14,PYPQly!$B72,0)/OFFSET(AnnualDataCVM!DM$14,PYPQly!$B72,0))</f>
        <v>2298.6165288272741</v>
      </c>
      <c r="DN76" s="18">
        <f ca="1">IF(ISERROR(QuarterlyDataCVM!DN76*OFFSET(AnnualDataCP!DN$14,PYPQly!$B72,0)/OFFSET(AnnualDataCVM!DN$14,PYPQly!$B72,0)),"",QuarterlyDataCVM!DN76*OFFSET(AnnualDataCP!DN$14,PYPQly!$B72,0)/OFFSET(AnnualDataCVM!DN$14,PYPQly!$B72,0))</f>
        <v>2953.111859470283</v>
      </c>
      <c r="DO76" s="18">
        <f ca="1">IF(ISERROR(QuarterlyDataCVM!DO76*OFFSET(AnnualDataCP!DO$14,PYPQly!$B72,0)/OFFSET(AnnualDataCVM!DO$14,PYPQly!$B72,0)),"",QuarterlyDataCVM!DO76*OFFSET(AnnualDataCP!DO$14,PYPQly!$B72,0)/OFFSET(AnnualDataCVM!DO$14,PYPQly!$B72,0))</f>
        <v>1746.6066620642043</v>
      </c>
      <c r="DP76" s="18">
        <f ca="1">IF(ISERROR(QuarterlyDataCVM!DP76*OFFSET(AnnualDataCP!DP$14,PYPQly!$B72,0)/OFFSET(AnnualDataCVM!DP$14,PYPQly!$B72,0)),"",QuarterlyDataCVM!DP76*OFFSET(AnnualDataCP!DP$14,PYPQly!$B72,0)/OFFSET(AnnualDataCVM!DP$14,PYPQly!$B72,0))</f>
        <v>1205.4794234780959</v>
      </c>
      <c r="DQ76" s="18">
        <f ca="1">IF(ISERROR(QuarterlyDataCVM!DQ76*OFFSET(AnnualDataCP!DQ$14,PYPQly!$B72,0)/OFFSET(AnnualDataCVM!DQ$14,PYPQly!$B72,0)),"",QuarterlyDataCVM!DQ76*OFFSET(AnnualDataCP!DQ$14,PYPQly!$B72,0)/OFFSET(AnnualDataCVM!DQ$14,PYPQly!$B72,0))</f>
        <v>6826.6185929462272</v>
      </c>
      <c r="DR76" s="18">
        <f ca="1">IF(ISERROR(QuarterlyDataCVM!DR76*OFFSET(AnnualDataCP!DR$14,PYPQly!$B72,0)/OFFSET(AnnualDataCVM!DR$14,PYPQly!$B72,0)),"",QuarterlyDataCVM!DR76*OFFSET(AnnualDataCP!DR$14,PYPQly!$B72,0)/OFFSET(AnnualDataCVM!DR$14,PYPQly!$B72,0))</f>
        <v>6826.6185929462272</v>
      </c>
      <c r="DS76" s="18">
        <f ca="1">IF(ISERROR(QuarterlyDataCVM!DS76*OFFSET(AnnualDataCP!DS$14,PYPQly!$B72,0)/OFFSET(AnnualDataCVM!DS$14,PYPQly!$B72,0)),"",QuarterlyDataCVM!DS76*OFFSET(AnnualDataCP!DS$14,PYPQly!$B72,0)/OFFSET(AnnualDataCVM!DS$14,PYPQly!$B72,0))</f>
        <v>7498.1779883229028</v>
      </c>
      <c r="DT76" s="18">
        <f ca="1">IF(ISERROR(QuarterlyDataCVM!DT76*OFFSET(AnnualDataCP!DT$14,PYPQly!$B72,0)/OFFSET(AnnualDataCVM!DT$14,PYPQly!$B72,0)),"",QuarterlyDataCVM!DT76*OFFSET(AnnualDataCP!DT$14,PYPQly!$B72,0)/OFFSET(AnnualDataCVM!DT$14,PYPQly!$B72,0))</f>
        <v>6085.3285817317892</v>
      </c>
      <c r="DU76" s="18">
        <f ca="1">IF(ISERROR(QuarterlyDataCVM!DU76*OFFSET(AnnualDataCP!DU$14,PYPQly!$B72,0)/OFFSET(AnnualDataCVM!DU$14,PYPQly!$B72,0)),"",QuarterlyDataCVM!DU76*OFFSET(AnnualDataCP!DU$14,PYPQly!$B72,0)/OFFSET(AnnualDataCVM!DU$14,PYPQly!$B72,0))</f>
        <v>1413.6411940298508</v>
      </c>
      <c r="DV76" s="18">
        <f ca="1">IF(ISERROR(QuarterlyDataCVM!DV76*OFFSET(AnnualDataCP!DV$14,PYPQly!$B72,0)/OFFSET(AnnualDataCVM!DV$14,PYPQly!$B72,0)),"",QuarterlyDataCVM!DV76*OFFSET(AnnualDataCP!DV$14,PYPQly!$B72,0)/OFFSET(AnnualDataCVM!DV$14,PYPQly!$B72,0))</f>
        <v>20828.387169417019</v>
      </c>
      <c r="DW76" s="18">
        <f ca="1">IF(ISERROR(QuarterlyDataCVM!DW76*OFFSET(AnnualDataCP!DW$14,PYPQly!$B72,0)/OFFSET(AnnualDataCVM!DW$14,PYPQly!$B72,0)),"",QuarterlyDataCVM!DW76*OFFSET(AnnualDataCP!DW$14,PYPQly!$B72,0)/OFFSET(AnnualDataCVM!DW$14,PYPQly!$B72,0))</f>
        <v>12574.040263186822</v>
      </c>
      <c r="DX76" s="18">
        <f ca="1">IF(ISERROR(QuarterlyDataCVM!DX76*OFFSET(AnnualDataCP!DX$14,PYPQly!$B72,0)/OFFSET(AnnualDataCVM!DX$14,PYPQly!$B72,0)),"",QuarterlyDataCVM!DX76*OFFSET(AnnualDataCP!DX$14,PYPQly!$B72,0)/OFFSET(AnnualDataCVM!DX$14,PYPQly!$B72,0))</f>
        <v>4329.1065535400821</v>
      </c>
      <c r="DY76" s="18">
        <f ca="1">IF(ISERROR(QuarterlyDataCVM!DY76*OFFSET(AnnualDataCP!DY$14,PYPQly!$B72,0)/OFFSET(AnnualDataCVM!DY$14,PYPQly!$B72,0)),"",QuarterlyDataCVM!DY76*OFFSET(AnnualDataCP!DY$14,PYPQly!$B72,0)/OFFSET(AnnualDataCVM!DY$14,PYPQly!$B72,0))</f>
        <v>4328.8504388531301</v>
      </c>
      <c r="DZ76" s="18" t="str">
        <f ca="1">IF(ISERROR(QuarterlyDataCVM!DZ76*OFFSET(AnnualDataCP!DZ$14,PYPQly!$B72,0)/OFFSET(AnnualDataCVM!DZ$14,PYPQly!$B72,0)),"",QuarterlyDataCVM!DZ76*OFFSET(AnnualDataCP!DZ$14,PYPQly!$B72,0)/OFFSET(AnnualDataCVM!DZ$14,PYPQly!$B72,0))</f>
        <v/>
      </c>
      <c r="EA76" s="18">
        <f ca="1">IF(ISERROR(QuarterlyDataCVM!EA76*OFFSET(AnnualDataCP!EA$14,PYPQly!$B72,0)/OFFSET(AnnualDataCVM!EA$14,PYPQly!$B72,0)),"",QuarterlyDataCVM!EA76*OFFSET(AnnualDataCP!EA$14,PYPQly!$B72,0)/OFFSET(AnnualDataCVM!EA$14,PYPQly!$B72,0))</f>
        <v>3921.9261794182353</v>
      </c>
      <c r="EB76" s="18">
        <f ca="1">IF(ISERROR(QuarterlyDataCVM!EB76*OFFSET(AnnualDataCP!EB$14,PYPQly!$B72,0)/OFFSET(AnnualDataCVM!EB$14,PYPQly!$B72,0)),"",QuarterlyDataCVM!EB76*OFFSET(AnnualDataCP!EB$14,PYPQly!$B72,0)/OFFSET(AnnualDataCVM!EB$14,PYPQly!$B72,0))</f>
        <v>41022.561020091642</v>
      </c>
      <c r="EC76" s="18">
        <f ca="1">IF(ISERROR(QuarterlyDataCVM!EC76*OFFSET(AnnualDataCP!EC$14,PYPQly!$B72,0)/OFFSET(AnnualDataCVM!EC$14,PYPQly!$B72,0)),"",QuarterlyDataCVM!EC76*OFFSET(AnnualDataCP!EC$14,PYPQly!$B72,0)/OFFSET(AnnualDataCVM!EC$14,PYPQly!$B72,0))</f>
        <v>41022.561020091642</v>
      </c>
      <c r="ED76" s="18">
        <f ca="1">IF(ISERROR(QuarterlyDataCVM!ED76*OFFSET(AnnualDataCP!ED$14,PYPQly!$B72,0)/OFFSET(AnnualDataCVM!ED$14,PYPQly!$B72,0)),"",QuarterlyDataCVM!ED76*OFFSET(AnnualDataCP!ED$14,PYPQly!$B72,0)/OFFSET(AnnualDataCVM!ED$14,PYPQly!$B72,0))</f>
        <v>7358.8898594853617</v>
      </c>
      <c r="EE76" s="18">
        <f ca="1">IF(ISERROR(QuarterlyDataCVM!EE76*OFFSET(AnnualDataCP!EE$14,PYPQly!$B72,0)/OFFSET(AnnualDataCVM!EE$14,PYPQly!$B72,0)),"",QuarterlyDataCVM!EE76*OFFSET(AnnualDataCP!EE$14,PYPQly!$B72,0)/OFFSET(AnnualDataCVM!EE$14,PYPQly!$B72,0))</f>
        <v>32623.991813220135</v>
      </c>
      <c r="EF76" s="18">
        <f ca="1">IF(ISERROR(QuarterlyDataCVM!EF76*OFFSET(AnnualDataCP!EF$14,PYPQly!$B72,0)/OFFSET(AnnualDataCVM!EF$14,PYPQly!$B72,0)),"",QuarterlyDataCVM!EF76*OFFSET(AnnualDataCP!EF$14,PYPQly!$B72,0)/OFFSET(AnnualDataCVM!EF$14,PYPQly!$B72,0))</f>
        <v>1038.0786650774733</v>
      </c>
      <c r="EG76" s="18">
        <f ca="1">IF(ISERROR(QuarterlyDataCVM!EG76*OFFSET(AnnualDataCP!EG$14,PYPQly!$B72,0)/OFFSET(AnnualDataCVM!EG$14,PYPQly!$B72,0)),"",QuarterlyDataCVM!EG76*OFFSET(AnnualDataCP!EG$14,PYPQly!$B72,0)/OFFSET(AnnualDataCVM!EG$14,PYPQly!$B72,0))</f>
        <v>33501.843923362008</v>
      </c>
      <c r="EH76" s="18">
        <f ca="1">IF(ISERROR(QuarterlyDataCVM!EH76*OFFSET(AnnualDataCP!EH$14,PYPQly!$B72,0)/OFFSET(AnnualDataCVM!EH$14,PYPQly!$B72,0)),"",QuarterlyDataCVM!EH76*OFFSET(AnnualDataCP!EH$14,PYPQly!$B72,0)/OFFSET(AnnualDataCVM!EH$14,PYPQly!$B72,0))</f>
        <v>21258.987995625837</v>
      </c>
      <c r="EI76" s="18">
        <f ca="1">IF(ISERROR(QuarterlyDataCVM!EI76*OFFSET(AnnualDataCP!EI$14,PYPQly!$B72,0)/OFFSET(AnnualDataCVM!EI$14,PYPQly!$B72,0)),"",QuarterlyDataCVM!EI76*OFFSET(AnnualDataCP!EI$14,PYPQly!$B72,0)/OFFSET(AnnualDataCVM!EI$14,PYPQly!$B72,0))</f>
        <v>14230.447734687181</v>
      </c>
      <c r="EJ76" s="18">
        <f ca="1">IF(ISERROR(QuarterlyDataCVM!EJ76*OFFSET(AnnualDataCP!EJ$14,PYPQly!$B72,0)/OFFSET(AnnualDataCVM!EJ$14,PYPQly!$B72,0)),"",QuarterlyDataCVM!EJ76*OFFSET(AnnualDataCP!EJ$14,PYPQly!$B72,0)/OFFSET(AnnualDataCVM!EJ$14,PYPQly!$B72,0))</f>
        <v>9780.8135782002792</v>
      </c>
      <c r="EK76" s="18">
        <f ca="1">IF(ISERROR(QuarterlyDataCVM!EK76*OFFSET(AnnualDataCP!EK$14,PYPQly!$B72,0)/OFFSET(AnnualDataCVM!EK$14,PYPQly!$B72,0)),"",QuarterlyDataCVM!EK76*OFFSET(AnnualDataCP!EK$14,PYPQly!$B72,0)/OFFSET(AnnualDataCVM!EK$14,PYPQly!$B72,0))</f>
        <v>7084.0583353256598</v>
      </c>
      <c r="EL76" s="18">
        <f ca="1">IF(ISERROR(QuarterlyDataCVM!EL76*OFFSET(AnnualDataCP!EL$14,PYPQly!$B72,0)/OFFSET(AnnualDataCVM!EL$14,PYPQly!$B72,0)),"",QuarterlyDataCVM!EL76*OFFSET(AnnualDataCP!EL$14,PYPQly!$B72,0)/OFFSET(AnnualDataCVM!EL$14,PYPQly!$B72,0))</f>
        <v>4247.7096664204128</v>
      </c>
      <c r="EM76" s="18">
        <f ca="1">IF(ISERROR(QuarterlyDataCVM!EM76*OFFSET(AnnualDataCP!EM$14,PYPQly!$B72,0)/OFFSET(AnnualDataCVM!EM$14,PYPQly!$B72,0)),"",QuarterlyDataCVM!EM76*OFFSET(AnnualDataCP!EM$14,PYPQly!$B72,0)/OFFSET(AnnualDataCVM!EM$14,PYPQly!$B72,0))</f>
        <v>2837.3549041142182</v>
      </c>
      <c r="EN76" s="18">
        <f ca="1">IF(ISERROR(QuarterlyDataCVM!EN76*OFFSET(AnnualDataCP!EN$14,PYPQly!$B72,0)/OFFSET(AnnualDataCVM!EN$14,PYPQly!$B72,0)),"",QuarterlyDataCVM!EN76*OFFSET(AnnualDataCP!EN$14,PYPQly!$B72,0)/OFFSET(AnnualDataCVM!EN$14,PYPQly!$B72,0))</f>
        <v>2696.7793540597645</v>
      </c>
      <c r="EO76" s="18">
        <f ca="1">IF(ISERROR(QuarterlyDataCVM!EO76*OFFSET(AnnualDataCP!EO$14,PYPQly!$B72,0)/OFFSET(AnnualDataCVM!EO$14,PYPQly!$B72,0)),"",QuarterlyDataCVM!EO76*OFFSET(AnnualDataCP!EO$14,PYPQly!$B72,0)/OFFSET(AnnualDataCVM!EO$14,PYPQly!$B72,0))</f>
        <v>4454.052480338778</v>
      </c>
      <c r="EP76" s="18">
        <f ca="1">IF(ISERROR(QuarterlyDataCVM!EP76*OFFSET(AnnualDataCP!EP$14,PYPQly!$B72,0)/OFFSET(AnnualDataCVM!EP$14,PYPQly!$B72,0)),"",QuarterlyDataCVM!EP76*OFFSET(AnnualDataCP!EP$14,PYPQly!$B72,0)/OFFSET(AnnualDataCVM!EP$14,PYPQly!$B72,0))</f>
        <v>2498.1670798215173</v>
      </c>
      <c r="EQ76" s="18">
        <f ca="1">IF(ISERROR(QuarterlyDataCVM!EQ76*OFFSET(AnnualDataCP!EQ$14,PYPQly!$B72,0)/OFFSET(AnnualDataCVM!EQ$14,PYPQly!$B72,0)),"",QuarterlyDataCVM!EQ76*OFFSET(AnnualDataCP!EQ$14,PYPQly!$B72,0)/OFFSET(AnnualDataCVM!EQ$14,PYPQly!$B72,0))</f>
        <v>2498.1670798215173</v>
      </c>
      <c r="ER76" s="18">
        <f ca="1">IF(ISERROR(QuarterlyDataCVM!ER76*OFFSET(AnnualDataCP!ER$14,PYPQly!$B72,0)/OFFSET(AnnualDataCVM!ER$14,PYPQly!$B72,0)),"",QuarterlyDataCVM!ER76*OFFSET(AnnualDataCP!ER$14,PYPQly!$B72,0)/OFFSET(AnnualDataCVM!ER$14,PYPQly!$B72,0))</f>
        <v>4530.4134762633994</v>
      </c>
      <c r="ES76" s="18">
        <f ca="1">IF(ISERROR(QuarterlyDataCVM!ES76*OFFSET(AnnualDataCP!ES$14,PYPQly!$B72,0)/OFFSET(AnnualDataCVM!ES$14,PYPQly!$B72,0)),"",QuarterlyDataCVM!ES76*OFFSET(AnnualDataCP!ES$14,PYPQly!$B72,0)/OFFSET(AnnualDataCVM!ES$14,PYPQly!$B72,0))</f>
        <v>2706.5183318429395</v>
      </c>
      <c r="ET76" s="18">
        <f ca="1">IF(ISERROR(QuarterlyDataCVM!ET76*OFFSET(AnnualDataCP!ET$14,PYPQly!$B72,0)/OFFSET(AnnualDataCVM!ET$14,PYPQly!$B72,0)),"",QuarterlyDataCVM!ET76*OFFSET(AnnualDataCP!ET$14,PYPQly!$B72,0)/OFFSET(AnnualDataCVM!ET$14,PYPQly!$B72,0))</f>
        <v>1823.7821592241287</v>
      </c>
      <c r="EU76" s="18">
        <f ca="1">IF(ISERROR(QuarterlyDataCVM!EU76*OFFSET(AnnualDataCP!EU$14,PYPQly!$B72,0)/OFFSET(AnnualDataCVM!EU$14,PYPQly!$B72,0)),"",QuarterlyDataCVM!EU76*OFFSET(AnnualDataCP!EU$14,PYPQly!$B72,0)/OFFSET(AnnualDataCVM!EU$14,PYPQly!$B72,0))</f>
        <v>1451.9221967963388</v>
      </c>
      <c r="EV76" s="18">
        <f ca="1">IF(ISERROR(QuarterlyDataCVM!EV76*OFFSET(AnnualDataCP!EV$14,PYPQly!$B72,0)/OFFSET(AnnualDataCVM!EV$14,PYPQly!$B72,0)),"",QuarterlyDataCVM!EV76*OFFSET(AnnualDataCP!EV$14,PYPQly!$B72,0)/OFFSET(AnnualDataCVM!EV$14,PYPQly!$B72,0))</f>
        <v>371.81202370872143</v>
      </c>
      <c r="EW76" s="18">
        <f ca="1">IF(ISERROR(QuarterlyDataCVM!EW76*OFFSET(AnnualDataCP!EW$14,PYPQly!$B72,0)/OFFSET(AnnualDataCVM!EW$14,PYPQly!$B72,0)),"",QuarterlyDataCVM!EW76*OFFSET(AnnualDataCP!EW$14,PYPQly!$B72,0)/OFFSET(AnnualDataCVM!EW$14,PYPQly!$B72,0))</f>
        <v>12243.879490649606</v>
      </c>
      <c r="EX76" s="18">
        <f ca="1">IF(ISERROR(QuarterlyDataCVM!EX76*OFFSET(AnnualDataCP!EX$14,PYPQly!$B72,0)/OFFSET(AnnualDataCVM!EX$14,PYPQly!$B72,0)),"",QuarterlyDataCVM!EX76*OFFSET(AnnualDataCP!EX$14,PYPQly!$B72,0)/OFFSET(AnnualDataCVM!EX$14,PYPQly!$B72,0))</f>
        <v>3228.39453125</v>
      </c>
      <c r="EY76" s="18">
        <f ca="1">IF(ISERROR(QuarterlyDataCVM!EY76*OFFSET(AnnualDataCP!EY$14,PYPQly!$B72,0)/OFFSET(AnnualDataCVM!EY$14,PYPQly!$B72,0)),"",QuarterlyDataCVM!EY76*OFFSET(AnnualDataCP!EY$14,PYPQly!$B72,0)/OFFSET(AnnualDataCVM!EY$14,PYPQly!$B72,0))</f>
        <v>3448.4988779969294</v>
      </c>
      <c r="EZ76" s="18">
        <f ca="1">IF(ISERROR(QuarterlyDataCVM!EZ76*OFFSET(AnnualDataCP!EZ$14,PYPQly!$B72,0)/OFFSET(AnnualDataCVM!EZ$14,PYPQly!$B72,0)),"",QuarterlyDataCVM!EZ76*OFFSET(AnnualDataCP!EZ$14,PYPQly!$B72,0)/OFFSET(AnnualDataCVM!EZ$14,PYPQly!$B72,0))</f>
        <v>822.00916114790289</v>
      </c>
      <c r="FA76" s="18">
        <f ca="1">IF(ISERROR(QuarterlyDataCVM!FA76*OFFSET(AnnualDataCP!FA$14,PYPQly!$B72,0)/OFFSET(AnnualDataCVM!FA$14,PYPQly!$B72,0)),"",QuarterlyDataCVM!FA76*OFFSET(AnnualDataCP!FA$14,PYPQly!$B72,0)/OFFSET(AnnualDataCVM!FA$14,PYPQly!$B72,0))</f>
        <v>4742.3167579774999</v>
      </c>
      <c r="FB76" s="18">
        <f ca="1">IF(ISERROR(QuarterlyDataCVM!FB76*OFFSET(AnnualDataCP!FB$14,PYPQly!$B72,0)/OFFSET(AnnualDataCVM!FB$14,PYPQly!$B72,0)),"",QuarterlyDataCVM!FB76*OFFSET(AnnualDataCP!FB$14,PYPQly!$B72,0)/OFFSET(AnnualDataCVM!FB$14,PYPQly!$B72,0))</f>
        <v>591.87505699954397</v>
      </c>
      <c r="FC76" s="18">
        <f ca="1">IF(ISERROR(QuarterlyDataCVM!FC76*OFFSET(AnnualDataCP!FC$14,PYPQly!$B72,0)/OFFSET(AnnualDataCVM!FC$14,PYPQly!$B72,0)),"",QuarterlyDataCVM!FC76*OFFSET(AnnualDataCP!FC$14,PYPQly!$B72,0)/OFFSET(AnnualDataCVM!FC$14,PYPQly!$B72,0))</f>
        <v>1336.5891472868218</v>
      </c>
      <c r="FD76" s="18">
        <f ca="1">IF(ISERROR(QuarterlyDataCVM!FD76*OFFSET(AnnualDataCP!FD$14,PYPQly!$B72,0)/OFFSET(AnnualDataCVM!FD$14,PYPQly!$B72,0)),"",QuarterlyDataCVM!FD76*OFFSET(AnnualDataCP!FD$14,PYPQly!$B72,0)/OFFSET(AnnualDataCVM!FD$14,PYPQly!$B72,0))</f>
        <v>2813.1316283774022</v>
      </c>
      <c r="FE76" s="18">
        <f ca="1">IF(ISERROR(QuarterlyDataCVM!FE76*OFFSET(AnnualDataCP!FE$14,PYPQly!$B72,0)/OFFSET(AnnualDataCVM!FE$14,PYPQly!$B72,0)),"",QuarterlyDataCVM!FE76*OFFSET(AnnualDataCP!FE$14,PYPQly!$B72,0)/OFFSET(AnnualDataCVM!FE$14,PYPQly!$B72,0))</f>
        <v>55129.865845854976</v>
      </c>
      <c r="FF76" s="18">
        <f ca="1">IF(ISERROR(QuarterlyDataCVM!FF76*OFFSET(AnnualDataCP!FF$14,PYPQly!$B72,0)/OFFSET(AnnualDataCVM!FF$14,PYPQly!$B72,0)),"",QuarterlyDataCVM!FF76*OFFSET(AnnualDataCP!FF$14,PYPQly!$B72,0)/OFFSET(AnnualDataCVM!FF$14,PYPQly!$B72,0))</f>
        <v>16126.096796770884</v>
      </c>
      <c r="FG76" s="18">
        <f ca="1">IF(ISERROR(QuarterlyDataCVM!FG76*OFFSET(AnnualDataCP!FG$14,PYPQly!$B72,0)/OFFSET(AnnualDataCVM!FG$14,PYPQly!$B72,0)),"",QuarterlyDataCVM!FG76*OFFSET(AnnualDataCP!FG$14,PYPQly!$B72,0)/OFFSET(AnnualDataCVM!FG$14,PYPQly!$B72,0))</f>
        <v>16126.096796770884</v>
      </c>
      <c r="FH76" s="18">
        <f ca="1">IF(ISERROR(QuarterlyDataCVM!FH76*OFFSET(AnnualDataCP!FH$14,PYPQly!$B72,0)/OFFSET(AnnualDataCVM!FH$14,PYPQly!$B72,0)),"",QuarterlyDataCVM!FH76*OFFSET(AnnualDataCP!FH$14,PYPQly!$B72,0)/OFFSET(AnnualDataCVM!FH$14,PYPQly!$B72,0))</f>
        <v>17581.51769950179</v>
      </c>
      <c r="FI76" s="18">
        <f ca="1">IF(ISERROR(QuarterlyDataCVM!FI76*OFFSET(AnnualDataCP!FI$14,PYPQly!$B72,0)/OFFSET(AnnualDataCVM!FI$14,PYPQly!$B72,0)),"",QuarterlyDataCVM!FI76*OFFSET(AnnualDataCP!FI$14,PYPQly!$B72,0)/OFFSET(AnnualDataCVM!FI$14,PYPQly!$B72,0))</f>
        <v>17581.51769950179</v>
      </c>
      <c r="FJ76" s="18">
        <f ca="1">IF(ISERROR(QuarterlyDataCVM!FJ76*OFFSET(AnnualDataCP!FJ$14,PYPQly!$B72,0)/OFFSET(AnnualDataCVM!FJ$14,PYPQly!$B72,0)),"",QuarterlyDataCVM!FJ76*OFFSET(AnnualDataCP!FJ$14,PYPQly!$B72,0)/OFFSET(AnnualDataCVM!FJ$14,PYPQly!$B72,0))</f>
        <v>21421.909897042195</v>
      </c>
      <c r="FK76" s="18">
        <f ca="1">IF(ISERROR(QuarterlyDataCVM!FK76*OFFSET(AnnualDataCP!FK$14,PYPQly!$B72,0)/OFFSET(AnnualDataCVM!FK$14,PYPQly!$B72,0)),"",QuarterlyDataCVM!FK76*OFFSET(AnnualDataCP!FK$14,PYPQly!$B72,0)/OFFSET(AnnualDataCVM!FK$14,PYPQly!$B72,0))</f>
        <v>15272.174714951145</v>
      </c>
      <c r="FL76" s="18">
        <f ca="1">IF(ISERROR(QuarterlyDataCVM!FL76*OFFSET(AnnualDataCP!FL$14,PYPQly!$B72,0)/OFFSET(AnnualDataCVM!FL$14,PYPQly!$B72,0)),"",QuarterlyDataCVM!FL76*OFFSET(AnnualDataCP!FL$14,PYPQly!$B72,0)/OFFSET(AnnualDataCVM!FL$14,PYPQly!$B72,0))</f>
        <v>15272.174714951145</v>
      </c>
      <c r="FM76" s="18">
        <f ca="1">IF(ISERROR(QuarterlyDataCVM!FM76*OFFSET(AnnualDataCP!FM$14,PYPQly!$B72,0)/OFFSET(AnnualDataCVM!FM$14,PYPQly!$B72,0)),"",QuarterlyDataCVM!FM76*OFFSET(AnnualDataCP!FM$14,PYPQly!$B72,0)/OFFSET(AnnualDataCVM!FM$14,PYPQly!$B72,0))</f>
        <v>6149.1713253074704</v>
      </c>
      <c r="FN76" s="18">
        <f ca="1">IF(ISERROR(QuarterlyDataCVM!FN76*OFFSET(AnnualDataCP!FN$14,PYPQly!$B72,0)/OFFSET(AnnualDataCVM!FN$14,PYPQly!$B72,0)),"",QuarterlyDataCVM!FN76*OFFSET(AnnualDataCP!FN$14,PYPQly!$B72,0)/OFFSET(AnnualDataCVM!FN$14,PYPQly!$B72,0))</f>
        <v>3037.1427442197482</v>
      </c>
      <c r="FO76" s="18">
        <f ca="1">IF(ISERROR(QuarterlyDataCVM!FO76*OFFSET(AnnualDataCP!FO$14,PYPQly!$B72,0)/OFFSET(AnnualDataCVM!FO$14,PYPQly!$B72,0)),"",QuarterlyDataCVM!FO76*OFFSET(AnnualDataCP!FO$14,PYPQly!$B72,0)/OFFSET(AnnualDataCVM!FO$14,PYPQly!$B72,0))</f>
        <v>3112.4140273414282</v>
      </c>
      <c r="FP76" s="18">
        <f ca="1">IF(ISERROR(QuarterlyDataCVM!FP76*OFFSET(AnnualDataCP!FP$14,PYPQly!$B72,0)/OFFSET(AnnualDataCVM!FP$14,PYPQly!$B72,0)),"",QuarterlyDataCVM!FP76*OFFSET(AnnualDataCP!FP$14,PYPQly!$B72,0)/OFFSET(AnnualDataCVM!FP$14,PYPQly!$B72,0))</f>
        <v>10257.661251514197</v>
      </c>
      <c r="FQ76" s="18">
        <f ca="1">IF(ISERROR(QuarterlyDataCVM!FQ76*OFFSET(AnnualDataCP!FQ$14,PYPQly!$B72,0)/OFFSET(AnnualDataCVM!FQ$14,PYPQly!$B72,0)),"",QuarterlyDataCVM!FQ76*OFFSET(AnnualDataCP!FQ$14,PYPQly!$B72,0)/OFFSET(AnnualDataCVM!FQ$14,PYPQly!$B72,0))</f>
        <v>4545.3141516594214</v>
      </c>
      <c r="FR76" s="18">
        <f ca="1">IF(ISERROR(QuarterlyDataCVM!FR76*OFFSET(AnnualDataCP!FR$14,PYPQly!$B72,0)/OFFSET(AnnualDataCVM!FR$14,PYPQly!$B72,0)),"",QuarterlyDataCVM!FR76*OFFSET(AnnualDataCP!FR$14,PYPQly!$B72,0)/OFFSET(AnnualDataCVM!FR$14,PYPQly!$B72,0))</f>
        <v>2574.6535107847635</v>
      </c>
      <c r="FS76" s="18">
        <f ca="1">IF(ISERROR(QuarterlyDataCVM!FS76*OFFSET(AnnualDataCP!FS$14,PYPQly!$B72,0)/OFFSET(AnnualDataCVM!FS$14,PYPQly!$B72,0)),"",QuarterlyDataCVM!FS76*OFFSET(AnnualDataCP!FS$14,PYPQly!$B72,0)/OFFSET(AnnualDataCVM!FS$14,PYPQly!$B72,0))</f>
        <v>1017.5437949798139</v>
      </c>
      <c r="FT76" s="18">
        <f ca="1">IF(ISERROR(QuarterlyDataCVM!FT76*OFFSET(AnnualDataCP!FT$14,PYPQly!$B72,0)/OFFSET(AnnualDataCVM!FT$14,PYPQly!$B72,0)),"",QuarterlyDataCVM!FT76*OFFSET(AnnualDataCP!FT$14,PYPQly!$B72,0)/OFFSET(AnnualDataCVM!FT$14,PYPQly!$B72,0))</f>
        <v>469.56509566028933</v>
      </c>
      <c r="FU76" s="18">
        <f ca="1">IF(ISERROR(QuarterlyDataCVM!FU76*OFFSET(AnnualDataCP!FU$14,PYPQly!$B72,0)/OFFSET(AnnualDataCVM!FU$14,PYPQly!$B72,0)),"",QuarterlyDataCVM!FU76*OFFSET(AnnualDataCP!FU$14,PYPQly!$B72,0)/OFFSET(AnnualDataCVM!FU$14,PYPQly!$B72,0))</f>
        <v>1085.7778345250256</v>
      </c>
      <c r="FV76" s="18">
        <f ca="1">IF(ISERROR(QuarterlyDataCVM!FV76*OFFSET(AnnualDataCP!FV$14,PYPQly!$B72,0)/OFFSET(AnnualDataCVM!FV$14,PYPQly!$B72,0)),"",QuarterlyDataCVM!FV76*OFFSET(AnnualDataCP!FV$14,PYPQly!$B72,0)/OFFSET(AnnualDataCVM!FV$14,PYPQly!$B72,0))</f>
        <v>1971.4013392221113</v>
      </c>
      <c r="FW76" s="18">
        <f ca="1">IF(ISERROR(QuarterlyDataCVM!FW76*OFFSET(AnnualDataCP!FW$14,PYPQly!$B72,0)/OFFSET(AnnualDataCVM!FW$14,PYPQly!$B72,0)),"",QuarterlyDataCVM!FW76*OFFSET(AnnualDataCP!FW$14,PYPQly!$B72,0)/OFFSET(AnnualDataCVM!FW$14,PYPQly!$B72,0))</f>
        <v>4768.837955829481</v>
      </c>
      <c r="FX76" s="18">
        <f ca="1">IF(ISERROR(QuarterlyDataCVM!FX76*OFFSET(AnnualDataCP!FX$14,PYPQly!$B72,0)/OFFSET(AnnualDataCVM!FX$14,PYPQly!$B72,0)),"",QuarterlyDataCVM!FX76*OFFSET(AnnualDataCP!FX$14,PYPQly!$B72,0)/OFFSET(AnnualDataCVM!FX$14,PYPQly!$B72,0))</f>
        <v>1402.737819025522</v>
      </c>
      <c r="FY76" s="18">
        <f ca="1">IF(ISERROR(QuarterlyDataCVM!FY76*OFFSET(AnnualDataCP!FY$14,PYPQly!$B72,0)/OFFSET(AnnualDataCVM!FY$14,PYPQly!$B72,0)),"",QuarterlyDataCVM!FY76*OFFSET(AnnualDataCP!FY$14,PYPQly!$B72,0)/OFFSET(AnnualDataCVM!FY$14,PYPQly!$B72,0))</f>
        <v>482.24034959941736</v>
      </c>
      <c r="FZ76" s="18">
        <f ca="1">IF(ISERROR(QuarterlyDataCVM!FZ76*OFFSET(AnnualDataCP!FZ$14,PYPQly!$B72,0)/OFFSET(AnnualDataCVM!FZ$14,PYPQly!$B72,0)),"",QuarterlyDataCVM!FZ76*OFFSET(AnnualDataCP!FZ$14,PYPQly!$B72,0)/OFFSET(AnnualDataCVM!FZ$14,PYPQly!$B72,0))</f>
        <v>2883.0130323921048</v>
      </c>
      <c r="GA76" s="18">
        <f ca="1">IF(ISERROR(QuarterlyDataCVM!GA76*OFFSET(AnnualDataCP!GA$14,PYPQly!$B72,0)/OFFSET(AnnualDataCVM!GA$14,PYPQly!$B72,0)),"",QuarterlyDataCVM!GA76*OFFSET(AnnualDataCP!GA$14,PYPQly!$B72,0)/OFFSET(AnnualDataCVM!GA$14,PYPQly!$B72,0))</f>
        <v>944.04138728323699</v>
      </c>
      <c r="GB76" s="18">
        <f ca="1">IF(ISERROR(QuarterlyDataCVM!GB76*OFFSET(AnnualDataCP!GB$14,PYPQly!$B72,0)/OFFSET(AnnualDataCVM!GB$14,PYPQly!$B72,0)),"",QuarterlyDataCVM!GB76*OFFSET(AnnualDataCP!GB$14,PYPQly!$B72,0)/OFFSET(AnnualDataCVM!GB$14,PYPQly!$B72,0))</f>
        <v>944.04138728323699</v>
      </c>
    </row>
    <row r="77" spans="2:184" x14ac:dyDescent="0.25">
      <c r="B77" s="18">
        <f t="shared" si="0"/>
        <v>16</v>
      </c>
      <c r="C77" s="1">
        <v>38596</v>
      </c>
      <c r="D77" s="18">
        <f ca="1">IF(ISERROR(QuarterlyDataCVM!D77*OFFSET(AnnualDataCP!D$14,PYPQly!$B73,0)/OFFSET(AnnualDataCVM!D$14,PYPQly!$B73,0)),"",QuarterlyDataCVM!D77*OFFSET(AnnualDataCP!D$14,PYPQly!$B73,0)/OFFSET(AnnualDataCVM!D$14,PYPQly!$B73,0))</f>
        <v>307908.5023835114</v>
      </c>
      <c r="E77" s="18">
        <f ca="1">IF(ISERROR(QuarterlyDataCVM!E77*OFFSET(AnnualDataCP!E$14,PYPQly!$B73,0)/OFFSET(AnnualDataCVM!E$14,PYPQly!$B73,0)),"",QuarterlyDataCVM!E77*OFFSET(AnnualDataCP!E$14,PYPQly!$B73,0)/OFFSET(AnnualDataCVM!E$14,PYPQly!$B73,0))</f>
        <v>2729.8016709044678</v>
      </c>
      <c r="F77" s="18">
        <f ca="1">IF(ISERROR(QuarterlyDataCVM!F77*OFFSET(AnnualDataCP!F$14,PYPQly!$B73,0)/OFFSET(AnnualDataCVM!F$14,PYPQly!$B73,0)),"",QuarterlyDataCVM!F77*OFFSET(AnnualDataCP!F$14,PYPQly!$B73,0)/OFFSET(AnnualDataCVM!F$14,PYPQly!$B73,0))</f>
        <v>2559.9108651325373</v>
      </c>
      <c r="G77" s="18">
        <f ca="1">IF(ISERROR(QuarterlyDataCVM!G77*OFFSET(AnnualDataCP!G$14,PYPQly!$B73,0)/OFFSET(AnnualDataCVM!G$14,PYPQly!$B73,0)),"",QuarterlyDataCVM!G77*OFFSET(AnnualDataCP!G$14,PYPQly!$B73,0)/OFFSET(AnnualDataCVM!G$14,PYPQly!$B73,0))</f>
        <v>67.310924369747895</v>
      </c>
      <c r="H77" s="18">
        <f ca="1">IF(ISERROR(QuarterlyDataCVM!H77*OFFSET(AnnualDataCP!H$14,PYPQly!$B73,0)/OFFSET(AnnualDataCVM!H$14,PYPQly!$B73,0)),"",QuarterlyDataCVM!H77*OFFSET(AnnualDataCP!H$14,PYPQly!$B73,0)/OFFSET(AnnualDataCVM!H$14,PYPQly!$B73,0))</f>
        <v>102.38202247191012</v>
      </c>
      <c r="I77" s="18">
        <f ca="1">IF(ISERROR(QuarterlyDataCVM!I77*OFFSET(AnnualDataCP!I$14,PYPQly!$B73,0)/OFFSET(AnnualDataCVM!I$14,PYPQly!$B73,0)),"",QuarterlyDataCVM!I77*OFFSET(AnnualDataCP!I$14,PYPQly!$B73,0)/OFFSET(AnnualDataCVM!I$14,PYPQly!$B73,0))</f>
        <v>65840.358999560296</v>
      </c>
      <c r="J77" s="18">
        <f ca="1">IF(ISERROR(QuarterlyDataCVM!J77*OFFSET(AnnualDataCP!J$14,PYPQly!$B73,0)/OFFSET(AnnualDataCVM!J$14,PYPQly!$B73,0)),"",QuarterlyDataCVM!J77*OFFSET(AnnualDataCP!J$14,PYPQly!$B73,0)/OFFSET(AnnualDataCVM!J$14,PYPQly!$B73,0))</f>
        <v>48246.948643192729</v>
      </c>
      <c r="K77" s="18">
        <f ca="1">IF(ISERROR(QuarterlyDataCVM!K77*OFFSET(AnnualDataCP!K$14,PYPQly!$B73,0)/OFFSET(AnnualDataCVM!K$14,PYPQly!$B73,0)),"",QuarterlyDataCVM!K77*OFFSET(AnnualDataCP!K$14,PYPQly!$B73,0)/OFFSET(AnnualDataCVM!K$14,PYPQly!$B73,0))</f>
        <v>4504.7098715890852</v>
      </c>
      <c r="L77" s="18">
        <f ca="1">IF(ISERROR(QuarterlyDataCVM!L77*OFFSET(AnnualDataCP!L$14,PYPQly!$B73,0)/OFFSET(AnnualDataCVM!L$14,PYPQly!$B73,0)),"",QuarterlyDataCVM!L77*OFFSET(AnnualDataCP!L$14,PYPQly!$B73,0)/OFFSET(AnnualDataCVM!L$14,PYPQly!$B73,0))</f>
        <v>19.14457831325301</v>
      </c>
      <c r="M77" s="18">
        <f ca="1">IF(ISERROR(QuarterlyDataCVM!M77*OFFSET(AnnualDataCP!M$14,PYPQly!$B73,0)/OFFSET(AnnualDataCVM!M$14,PYPQly!$B73,0)),"",QuarterlyDataCVM!M77*OFFSET(AnnualDataCP!M$14,PYPQly!$B73,0)/OFFSET(AnnualDataCVM!M$14,PYPQly!$B73,0))</f>
        <v>3778.5626759216243</v>
      </c>
      <c r="N77" s="18" t="str">
        <f ca="1">IF(ISERROR(QuarterlyDataCVM!N77*OFFSET(AnnualDataCP!N$14,PYPQly!$B73,0)/OFFSET(AnnualDataCVM!N$14,PYPQly!$B73,0)),"",QuarterlyDataCVM!N77*OFFSET(AnnualDataCP!N$14,PYPQly!$B73,0)/OFFSET(AnnualDataCVM!N$14,PYPQly!$B73,0))</f>
        <v/>
      </c>
      <c r="O77" s="18">
        <f ca="1">IF(ISERROR(QuarterlyDataCVM!O77*OFFSET(AnnualDataCP!O$14,PYPQly!$B73,0)/OFFSET(AnnualDataCVM!O$14,PYPQly!$B73,0)),"",QuarterlyDataCVM!O77*OFFSET(AnnualDataCP!O$14,PYPQly!$B73,0)/OFFSET(AnnualDataCVM!O$14,PYPQly!$B73,0))</f>
        <v>382.36</v>
      </c>
      <c r="P77" s="18">
        <f ca="1">IF(ISERROR(QuarterlyDataCVM!P77*OFFSET(AnnualDataCP!P$14,PYPQly!$B73,0)/OFFSET(AnnualDataCVM!P$14,PYPQly!$B73,0)),"",QuarterlyDataCVM!P77*OFFSET(AnnualDataCP!P$14,PYPQly!$B73,0)/OFFSET(AnnualDataCVM!P$14,PYPQly!$B73,0))</f>
        <v>327.15932203389832</v>
      </c>
      <c r="Q77" s="18">
        <f ca="1">IF(ISERROR(QuarterlyDataCVM!Q77*OFFSET(AnnualDataCP!Q$14,PYPQly!$B73,0)/OFFSET(AnnualDataCVM!Q$14,PYPQly!$B73,0)),"",QuarterlyDataCVM!Q77*OFFSET(AnnualDataCP!Q$14,PYPQly!$B73,0)/OFFSET(AnnualDataCVM!Q$14,PYPQly!$B73,0))</f>
        <v>36528.919338958469</v>
      </c>
      <c r="R77" s="18">
        <f ca="1">IF(ISERROR(QuarterlyDataCVM!R77*OFFSET(AnnualDataCP!R$14,PYPQly!$B73,0)/OFFSET(AnnualDataCVM!R$14,PYPQly!$B73,0)),"",QuarterlyDataCVM!R77*OFFSET(AnnualDataCP!R$14,PYPQly!$B73,0)/OFFSET(AnnualDataCVM!R$14,PYPQly!$B73,0))</f>
        <v>6194.7637088375768</v>
      </c>
      <c r="S77" s="18">
        <f ca="1">IF(ISERROR(QuarterlyDataCVM!S77*OFFSET(AnnualDataCP!S$14,PYPQly!$B73,0)/OFFSET(AnnualDataCVM!S$14,PYPQly!$B73,0)),"",QuarterlyDataCVM!S77*OFFSET(AnnualDataCP!S$14,PYPQly!$B73,0)/OFFSET(AnnualDataCVM!S$14,PYPQly!$B73,0))</f>
        <v>4820.4507042253517</v>
      </c>
      <c r="T77" s="18">
        <f ca="1">IF(ISERROR(QuarterlyDataCVM!T77*OFFSET(AnnualDataCP!T$14,PYPQly!$B73,0)/OFFSET(AnnualDataCVM!T$14,PYPQly!$B73,0)),"",QuarterlyDataCVM!T77*OFFSET(AnnualDataCP!T$14,PYPQly!$B73,0)/OFFSET(AnnualDataCVM!T$14,PYPQly!$B73,0))</f>
        <v>732.31748251748252</v>
      </c>
      <c r="U77" s="18">
        <f ca="1">IF(ISERROR(QuarterlyDataCVM!U77*OFFSET(AnnualDataCP!U$14,PYPQly!$B73,0)/OFFSET(AnnualDataCVM!U$14,PYPQly!$B73,0)),"",QuarterlyDataCVM!U77*OFFSET(AnnualDataCP!U$14,PYPQly!$B73,0)/OFFSET(AnnualDataCVM!U$14,PYPQly!$B73,0))</f>
        <v>559.48647409445209</v>
      </c>
      <c r="V77" s="18">
        <f ca="1">IF(ISERROR(QuarterlyDataCVM!V77*OFFSET(AnnualDataCP!V$14,PYPQly!$B73,0)/OFFSET(AnnualDataCVM!V$14,PYPQly!$B73,0)),"",QuarterlyDataCVM!V77*OFFSET(AnnualDataCP!V$14,PYPQly!$B73,0)/OFFSET(AnnualDataCVM!V$14,PYPQly!$B73,0))</f>
        <v>32.5</v>
      </c>
      <c r="W77" s="18">
        <f ca="1">IF(ISERROR(QuarterlyDataCVM!W77*OFFSET(AnnualDataCP!W$14,PYPQly!$B73,0)/OFFSET(AnnualDataCVM!W$14,PYPQly!$B73,0)),"",QuarterlyDataCVM!W77*OFFSET(AnnualDataCP!W$14,PYPQly!$B73,0)/OFFSET(AnnualDataCVM!W$14,PYPQly!$B73,0))</f>
        <v>424.26904532304724</v>
      </c>
      <c r="X77" s="18">
        <f ca="1">IF(ISERROR(QuarterlyDataCVM!X77*OFFSET(AnnualDataCP!X$14,PYPQly!$B73,0)/OFFSET(AnnualDataCVM!X$14,PYPQly!$B73,0)),"",QuarterlyDataCVM!X77*OFFSET(AnnualDataCP!X$14,PYPQly!$B73,0)/OFFSET(AnnualDataCVM!X$14,PYPQly!$B73,0))</f>
        <v>227.36531007751938</v>
      </c>
      <c r="Y77" s="18">
        <f ca="1">IF(ISERROR(QuarterlyDataCVM!Y77*OFFSET(AnnualDataCP!Y$14,PYPQly!$B73,0)/OFFSET(AnnualDataCVM!Y$14,PYPQly!$B73,0)),"",QuarterlyDataCVM!Y77*OFFSET(AnnualDataCP!Y$14,PYPQly!$B73,0)/OFFSET(AnnualDataCVM!Y$14,PYPQly!$B73,0))</f>
        <v>932.82928329744698</v>
      </c>
      <c r="Z77" s="18">
        <f ca="1">IF(ISERROR(QuarterlyDataCVM!Z77*OFFSET(AnnualDataCP!Z$14,PYPQly!$B73,0)/OFFSET(AnnualDataCVM!Z$14,PYPQly!$B73,0)),"",QuarterlyDataCVM!Z77*OFFSET(AnnualDataCP!Z$14,PYPQly!$B73,0)/OFFSET(AnnualDataCVM!Z$14,PYPQly!$B73,0))</f>
        <v>1788.726139978791</v>
      </c>
      <c r="AA77" s="18">
        <f ca="1">IF(ISERROR(QuarterlyDataCVM!AA77*OFFSET(AnnualDataCP!AA$14,PYPQly!$B73,0)/OFFSET(AnnualDataCVM!AA$14,PYPQly!$B73,0)),"",QuarterlyDataCVM!AA77*OFFSET(AnnualDataCP!AA$14,PYPQly!$B73,0)/OFFSET(AnnualDataCVM!AA$14,PYPQly!$B73,0))</f>
        <v>124.28518971848226</v>
      </c>
      <c r="AB77" s="18">
        <f ca="1">IF(ISERROR(QuarterlyDataCVM!AB77*OFFSET(AnnualDataCP!AB$14,PYPQly!$B73,0)/OFFSET(AnnualDataCVM!AB$14,PYPQly!$B73,0)),"",QuarterlyDataCVM!AB77*OFFSET(AnnualDataCP!AB$14,PYPQly!$B73,0)/OFFSET(AnnualDataCVM!AB$14,PYPQly!$B73,0))</f>
        <v>997.15257118572038</v>
      </c>
      <c r="AC77" s="18">
        <f ca="1">IF(ISERROR(QuarterlyDataCVM!AC77*OFFSET(AnnualDataCP!AC$14,PYPQly!$B73,0)/OFFSET(AnnualDataCVM!AC$14,PYPQly!$B73,0)),"",QuarterlyDataCVM!AC77*OFFSET(AnnualDataCP!AC$14,PYPQly!$B73,0)/OFFSET(AnnualDataCVM!AC$14,PYPQly!$B73,0))</f>
        <v>683.65132537139527</v>
      </c>
      <c r="AD77" s="18">
        <f ca="1">IF(ISERROR(QuarterlyDataCVM!AD77*OFFSET(AnnualDataCP!AD$14,PYPQly!$B73,0)/OFFSET(AnnualDataCVM!AD$14,PYPQly!$B73,0)),"",QuarterlyDataCVM!AD77*OFFSET(AnnualDataCP!AD$14,PYPQly!$B73,0)/OFFSET(AnnualDataCVM!AD$14,PYPQly!$B73,0))</f>
        <v>313.47638057218893</v>
      </c>
      <c r="AE77" s="18">
        <f ca="1">IF(ISERROR(QuarterlyDataCVM!AE77*OFFSET(AnnualDataCP!AE$14,PYPQly!$B73,0)/OFFSET(AnnualDataCVM!AE$14,PYPQly!$B73,0)),"",QuarterlyDataCVM!AE77*OFFSET(AnnualDataCP!AE$14,PYPQly!$B73,0)/OFFSET(AnnualDataCVM!AE$14,PYPQly!$B73,0))</f>
        <v>378.77865612648219</v>
      </c>
      <c r="AF77" s="18">
        <f ca="1">IF(ISERROR(QuarterlyDataCVM!AF77*OFFSET(AnnualDataCP!AF$14,PYPQly!$B73,0)/OFFSET(AnnualDataCVM!AF$14,PYPQly!$B73,0)),"",QuarterlyDataCVM!AF77*OFFSET(AnnualDataCP!AF$14,PYPQly!$B73,0)/OFFSET(AnnualDataCVM!AF$14,PYPQly!$B73,0))</f>
        <v>1146.5395254694704</v>
      </c>
      <c r="AG77" s="18">
        <f ca="1">IF(ISERROR(QuarterlyDataCVM!AG77*OFFSET(AnnualDataCP!AG$14,PYPQly!$B73,0)/OFFSET(AnnualDataCVM!AG$14,PYPQly!$B73,0)),"",QuarterlyDataCVM!AG77*OFFSET(AnnualDataCP!AG$14,PYPQly!$B73,0)/OFFSET(AnnualDataCVM!AG$14,PYPQly!$B73,0))</f>
        <v>600.64469131305771</v>
      </c>
      <c r="AH77" s="18">
        <f ca="1">IF(ISERROR(QuarterlyDataCVM!AH77*OFFSET(AnnualDataCP!AH$14,PYPQly!$B73,0)/OFFSET(AnnualDataCVM!AH$14,PYPQly!$B73,0)),"",QuarterlyDataCVM!AH77*OFFSET(AnnualDataCP!AH$14,PYPQly!$B73,0)/OFFSET(AnnualDataCVM!AH$14,PYPQly!$B73,0))</f>
        <v>478.49512789281363</v>
      </c>
      <c r="AI77" s="18">
        <f ca="1">IF(ISERROR(QuarterlyDataCVM!AI77*OFFSET(AnnualDataCP!AI$14,PYPQly!$B73,0)/OFFSET(AnnualDataCVM!AI$14,PYPQly!$B73,0)),"",QuarterlyDataCVM!AI77*OFFSET(AnnualDataCP!AI$14,PYPQly!$B73,0)/OFFSET(AnnualDataCVM!AI$14,PYPQly!$B73,0))</f>
        <v>68.144164759725399</v>
      </c>
      <c r="AJ77" s="18">
        <f ca="1">IF(ISERROR(QuarterlyDataCVM!AJ77*OFFSET(AnnualDataCP!AJ$14,PYPQly!$B73,0)/OFFSET(AnnualDataCVM!AJ$14,PYPQly!$B73,0)),"",QuarterlyDataCVM!AJ77*OFFSET(AnnualDataCP!AJ$14,PYPQly!$B73,0)/OFFSET(AnnualDataCVM!AJ$14,PYPQly!$B73,0))</f>
        <v>2595.139269698911</v>
      </c>
      <c r="AK77" s="18">
        <f ca="1">IF(ISERROR(QuarterlyDataCVM!AK77*OFFSET(AnnualDataCP!AK$14,PYPQly!$B73,0)/OFFSET(AnnualDataCVM!AK$14,PYPQly!$B73,0)),"",QuarterlyDataCVM!AK77*OFFSET(AnnualDataCP!AK$14,PYPQly!$B73,0)/OFFSET(AnnualDataCVM!AK$14,PYPQly!$B73,0))</f>
        <v>548.43234916559697</v>
      </c>
      <c r="AL77" s="18">
        <f ca="1">IF(ISERROR(QuarterlyDataCVM!AL77*OFFSET(AnnualDataCP!AL$14,PYPQly!$B73,0)/OFFSET(AnnualDataCVM!AL$14,PYPQly!$B73,0)),"",QuarterlyDataCVM!AL77*OFFSET(AnnualDataCP!AL$14,PYPQly!$B73,0)/OFFSET(AnnualDataCVM!AL$14,PYPQly!$B73,0))</f>
        <v>770.30442597169178</v>
      </c>
      <c r="AM77" s="18">
        <f ca="1">IF(ISERROR(QuarterlyDataCVM!AM77*OFFSET(AnnualDataCP!AM$14,PYPQly!$B73,0)/OFFSET(AnnualDataCVM!AM$14,PYPQly!$B73,0)),"",QuarterlyDataCVM!AM77*OFFSET(AnnualDataCP!AM$14,PYPQly!$B73,0)/OFFSET(AnnualDataCVM!AM$14,PYPQly!$B73,0))</f>
        <v>1276.4645509790682</v>
      </c>
      <c r="AN77" s="18">
        <f ca="1">IF(ISERROR(QuarterlyDataCVM!AN77*OFFSET(AnnualDataCP!AN$14,PYPQly!$B73,0)/OFFSET(AnnualDataCVM!AN$14,PYPQly!$B73,0)),"",QuarterlyDataCVM!AN77*OFFSET(AnnualDataCP!AN$14,PYPQly!$B73,0)/OFFSET(AnnualDataCVM!AN$14,PYPQly!$B73,0))</f>
        <v>485.03625110521665</v>
      </c>
      <c r="AO77" s="18">
        <f ca="1">IF(ISERROR(QuarterlyDataCVM!AO77*OFFSET(AnnualDataCP!AO$14,PYPQly!$B73,0)/OFFSET(AnnualDataCVM!AO$14,PYPQly!$B73,0)),"",QuarterlyDataCVM!AO77*OFFSET(AnnualDataCP!AO$14,PYPQly!$B73,0)/OFFSET(AnnualDataCVM!AO$14,PYPQly!$B73,0))</f>
        <v>485.03625110521665</v>
      </c>
      <c r="AP77" s="18">
        <f ca="1">IF(ISERROR(QuarterlyDataCVM!AP77*OFFSET(AnnualDataCP!AP$14,PYPQly!$B73,0)/OFFSET(AnnualDataCVM!AP$14,PYPQly!$B73,0)),"",QuarterlyDataCVM!AP77*OFFSET(AnnualDataCP!AP$14,PYPQly!$B73,0)/OFFSET(AnnualDataCVM!AP$14,PYPQly!$B73,0))</f>
        <v>2070.4202886319522</v>
      </c>
      <c r="AQ77" s="18">
        <f ca="1">IF(ISERROR(QuarterlyDataCVM!AQ77*OFFSET(AnnualDataCP!AQ$14,PYPQly!$B73,0)/OFFSET(AnnualDataCVM!AQ$14,PYPQly!$B73,0)),"",QuarterlyDataCVM!AQ77*OFFSET(AnnualDataCP!AQ$14,PYPQly!$B73,0)/OFFSET(AnnualDataCVM!AQ$14,PYPQly!$B73,0))</f>
        <v>2070.4202886319522</v>
      </c>
      <c r="AR77" s="18">
        <f ca="1">IF(ISERROR(QuarterlyDataCVM!AR77*OFFSET(AnnualDataCP!AR$14,PYPQly!$B73,0)/OFFSET(AnnualDataCVM!AR$14,PYPQly!$B73,0)),"",QuarterlyDataCVM!AR77*OFFSET(AnnualDataCP!AR$14,PYPQly!$B73,0)/OFFSET(AnnualDataCVM!AR$14,PYPQly!$B73,0))</f>
        <v>232.97522522522522</v>
      </c>
      <c r="AS77" s="18">
        <f ca="1">IF(ISERROR(QuarterlyDataCVM!AS77*OFFSET(AnnualDataCP!AS$14,PYPQly!$B73,0)/OFFSET(AnnualDataCVM!AS$14,PYPQly!$B73,0)),"",QuarterlyDataCVM!AS77*OFFSET(AnnualDataCP!AS$14,PYPQly!$B73,0)/OFFSET(AnnualDataCVM!AS$14,PYPQly!$B73,0))</f>
        <v>654.75209832134294</v>
      </c>
      <c r="AT77" s="18">
        <f ca="1">IF(ISERROR(QuarterlyDataCVM!AT77*OFFSET(AnnualDataCP!AT$14,PYPQly!$B73,0)/OFFSET(AnnualDataCVM!AT$14,PYPQly!$B73,0)),"",QuarterlyDataCVM!AT77*OFFSET(AnnualDataCP!AT$14,PYPQly!$B73,0)/OFFSET(AnnualDataCVM!AT$14,PYPQly!$B73,0))</f>
        <v>77.830508474576277</v>
      </c>
      <c r="AU77" s="18">
        <f ca="1">IF(ISERROR(QuarterlyDataCVM!AU77*OFFSET(AnnualDataCP!AU$14,PYPQly!$B73,0)/OFFSET(AnnualDataCVM!AU$14,PYPQly!$B73,0)),"",QuarterlyDataCVM!AU77*OFFSET(AnnualDataCP!AU$14,PYPQly!$B73,0)/OFFSET(AnnualDataCVM!AU$14,PYPQly!$B73,0))</f>
        <v>213.30223880597015</v>
      </c>
      <c r="AV77" s="18">
        <f ca="1">IF(ISERROR(QuarterlyDataCVM!AV77*OFFSET(AnnualDataCP!AV$14,PYPQly!$B73,0)/OFFSET(AnnualDataCVM!AV$14,PYPQly!$B73,0)),"",QuarterlyDataCVM!AV77*OFFSET(AnnualDataCP!AV$14,PYPQly!$B73,0)/OFFSET(AnnualDataCVM!AV$14,PYPQly!$B73,0))</f>
        <v>564.36481287163349</v>
      </c>
      <c r="AW77" s="18">
        <f ca="1">IF(ISERROR(QuarterlyDataCVM!AW77*OFFSET(AnnualDataCP!AW$14,PYPQly!$B73,0)/OFFSET(AnnualDataCVM!AW$14,PYPQly!$B73,0)),"",QuarterlyDataCVM!AW77*OFFSET(AnnualDataCP!AW$14,PYPQly!$B73,0)/OFFSET(AnnualDataCVM!AW$14,PYPQly!$B73,0))</f>
        <v>326.37861915367483</v>
      </c>
      <c r="AX77" s="18">
        <f ca="1">IF(ISERROR(QuarterlyDataCVM!AX77*OFFSET(AnnualDataCP!AX$14,PYPQly!$B73,0)/OFFSET(AnnualDataCVM!AX$14,PYPQly!$B73,0)),"",QuarterlyDataCVM!AX77*OFFSET(AnnualDataCP!AX$14,PYPQly!$B73,0)/OFFSET(AnnualDataCVM!AX$14,PYPQly!$B73,0))</f>
        <v>2830.1110601193209</v>
      </c>
      <c r="AY77" s="18">
        <f ca="1">IF(ISERROR(QuarterlyDataCVM!AY77*OFFSET(AnnualDataCP!AY$14,PYPQly!$B73,0)/OFFSET(AnnualDataCVM!AY$14,PYPQly!$B73,0)),"",QuarterlyDataCVM!AY77*OFFSET(AnnualDataCP!AY$14,PYPQly!$B73,0)/OFFSET(AnnualDataCVM!AY$14,PYPQly!$B73,0))</f>
        <v>2830.1110601193209</v>
      </c>
      <c r="AZ77" s="18">
        <f ca="1">IF(ISERROR(QuarterlyDataCVM!AZ77*OFFSET(AnnualDataCP!AZ$14,PYPQly!$B73,0)/OFFSET(AnnualDataCVM!AZ$14,PYPQly!$B73,0)),"",QuarterlyDataCVM!AZ77*OFFSET(AnnualDataCP!AZ$14,PYPQly!$B73,0)/OFFSET(AnnualDataCVM!AZ$14,PYPQly!$B73,0))</f>
        <v>3182.7588088055963</v>
      </c>
      <c r="BA77" s="18">
        <f ca="1">IF(ISERROR(QuarterlyDataCVM!BA77*OFFSET(AnnualDataCP!BA$14,PYPQly!$B73,0)/OFFSET(AnnualDataCVM!BA$14,PYPQly!$B73,0)),"",QuarterlyDataCVM!BA77*OFFSET(AnnualDataCP!BA$14,PYPQly!$B73,0)/OFFSET(AnnualDataCVM!BA$14,PYPQly!$B73,0))</f>
        <v>1905.9624044402556</v>
      </c>
      <c r="BB77" s="18">
        <f ca="1">IF(ISERROR(QuarterlyDataCVM!BB77*OFFSET(AnnualDataCP!BB$14,PYPQly!$B73,0)/OFFSET(AnnualDataCVM!BB$14,PYPQly!$B73,0)),"",QuarterlyDataCVM!BB77*OFFSET(AnnualDataCP!BB$14,PYPQly!$B73,0)/OFFSET(AnnualDataCVM!BB$14,PYPQly!$B73,0))</f>
        <v>1276.812731072175</v>
      </c>
      <c r="BC77" s="18">
        <f ca="1">IF(ISERROR(QuarterlyDataCVM!BC77*OFFSET(AnnualDataCP!BC$14,PYPQly!$B73,0)/OFFSET(AnnualDataCVM!BC$14,PYPQly!$B73,0)),"",QuarterlyDataCVM!BC77*OFFSET(AnnualDataCP!BC$14,PYPQly!$B73,0)/OFFSET(AnnualDataCVM!BC$14,PYPQly!$B73,0))</f>
        <v>709.85445205479448</v>
      </c>
      <c r="BD77" s="18">
        <f ca="1">IF(ISERROR(QuarterlyDataCVM!BD77*OFFSET(AnnualDataCP!BD$14,PYPQly!$B73,0)/OFFSET(AnnualDataCVM!BD$14,PYPQly!$B73,0)),"",QuarterlyDataCVM!BD77*OFFSET(AnnualDataCP!BD$14,PYPQly!$B73,0)/OFFSET(AnnualDataCVM!BD$14,PYPQly!$B73,0))</f>
        <v>566.24296520423604</v>
      </c>
      <c r="BE77" s="18">
        <f ca="1">IF(ISERROR(QuarterlyDataCVM!BE77*OFFSET(AnnualDataCP!BE$14,PYPQly!$B73,0)/OFFSET(AnnualDataCVM!BE$14,PYPQly!$B73,0)),"",QuarterlyDataCVM!BE77*OFFSET(AnnualDataCP!BE$14,PYPQly!$B73,0)/OFFSET(AnnualDataCVM!BE$14,PYPQly!$B73,0))</f>
        <v>4112.7801000357267</v>
      </c>
      <c r="BF77" s="18">
        <f ca="1">IF(ISERROR(QuarterlyDataCVM!BF77*OFFSET(AnnualDataCP!BF$14,PYPQly!$B73,0)/OFFSET(AnnualDataCVM!BF$14,PYPQly!$B73,0)),"",QuarterlyDataCVM!BF77*OFFSET(AnnualDataCP!BF$14,PYPQly!$B73,0)/OFFSET(AnnualDataCVM!BF$14,PYPQly!$B73,0))</f>
        <v>1056.0026733202637</v>
      </c>
      <c r="BG77" s="18">
        <f ca="1">IF(ISERROR(QuarterlyDataCVM!BG77*OFFSET(AnnualDataCP!BG$14,PYPQly!$B73,0)/OFFSET(AnnualDataCVM!BG$14,PYPQly!$B73,0)),"",QuarterlyDataCVM!BG77*OFFSET(AnnualDataCP!BG$14,PYPQly!$B73,0)/OFFSET(AnnualDataCVM!BG$14,PYPQly!$B73,0))</f>
        <v>355.96689259645461</v>
      </c>
      <c r="BH77" s="18">
        <f ca="1">IF(ISERROR(QuarterlyDataCVM!BH77*OFFSET(AnnualDataCP!BH$14,PYPQly!$B73,0)/OFFSET(AnnualDataCVM!BH$14,PYPQly!$B73,0)),"",QuarterlyDataCVM!BH77*OFFSET(AnnualDataCP!BH$14,PYPQly!$B73,0)/OFFSET(AnnualDataCVM!BH$14,PYPQly!$B73,0))</f>
        <v>700.21249468763278</v>
      </c>
      <c r="BI77" s="18">
        <f ca="1">IF(ISERROR(QuarterlyDataCVM!BI77*OFFSET(AnnualDataCP!BI$14,PYPQly!$B73,0)/OFFSET(AnnualDataCVM!BI$14,PYPQly!$B73,0)),"",QuarterlyDataCVM!BI77*OFFSET(AnnualDataCP!BI$14,PYPQly!$B73,0)/OFFSET(AnnualDataCVM!BI$14,PYPQly!$B73,0))</f>
        <v>3056.4750354945577</v>
      </c>
      <c r="BJ77" s="18">
        <f ca="1">IF(ISERROR(QuarterlyDataCVM!BJ77*OFFSET(AnnualDataCP!BJ$14,PYPQly!$B73,0)/OFFSET(AnnualDataCVM!BJ$14,PYPQly!$B73,0)),"",QuarterlyDataCVM!BJ77*OFFSET(AnnualDataCP!BJ$14,PYPQly!$B73,0)/OFFSET(AnnualDataCVM!BJ$14,PYPQly!$B73,0))</f>
        <v>2833.6893041237113</v>
      </c>
      <c r="BK77" s="18">
        <f ca="1">IF(ISERROR(QuarterlyDataCVM!BK77*OFFSET(AnnualDataCP!BK$14,PYPQly!$B73,0)/OFFSET(AnnualDataCVM!BK$14,PYPQly!$B73,0)),"",QuarterlyDataCVM!BK77*OFFSET(AnnualDataCP!BK$14,PYPQly!$B73,0)/OFFSET(AnnualDataCVM!BK$14,PYPQly!$B73,0))</f>
        <v>221.93814432989691</v>
      </c>
      <c r="BL77" s="18">
        <f ca="1">IF(ISERROR(QuarterlyDataCVM!BL77*OFFSET(AnnualDataCP!BL$14,PYPQly!$B73,0)/OFFSET(AnnualDataCVM!BL$14,PYPQly!$B73,0)),"",QuarterlyDataCVM!BL77*OFFSET(AnnualDataCP!BL$14,PYPQly!$B73,0)/OFFSET(AnnualDataCVM!BL$14,PYPQly!$B73,0))</f>
        <v>2262.0321596894928</v>
      </c>
      <c r="BM77" s="18">
        <f ca="1">IF(ISERROR(QuarterlyDataCVM!BM77*OFFSET(AnnualDataCP!BM$14,PYPQly!$B73,0)/OFFSET(AnnualDataCVM!BM$14,PYPQly!$B73,0)),"",QuarterlyDataCVM!BM77*OFFSET(AnnualDataCP!BM$14,PYPQly!$B73,0)/OFFSET(AnnualDataCVM!BM$14,PYPQly!$B73,0))</f>
        <v>2262.0321596894928</v>
      </c>
      <c r="BN77" s="18">
        <f ca="1">IF(ISERROR(QuarterlyDataCVM!BN77*OFFSET(AnnualDataCP!BN$14,PYPQly!$B73,0)/OFFSET(AnnualDataCVM!BN$14,PYPQly!$B73,0)),"",QuarterlyDataCVM!BN77*OFFSET(AnnualDataCP!BN$14,PYPQly!$B73,0)/OFFSET(AnnualDataCVM!BN$14,PYPQly!$B73,0))</f>
        <v>1183.2233792408465</v>
      </c>
      <c r="BO77" s="18">
        <f ca="1">IF(ISERROR(QuarterlyDataCVM!BO77*OFFSET(AnnualDataCP!BO$14,PYPQly!$B73,0)/OFFSET(AnnualDataCVM!BO$14,PYPQly!$B73,0)),"",QuarterlyDataCVM!BO77*OFFSET(AnnualDataCP!BO$14,PYPQly!$B73,0)/OFFSET(AnnualDataCVM!BO$14,PYPQly!$B73,0))</f>
        <v>1183.2233792408465</v>
      </c>
      <c r="BP77" s="18">
        <f ca="1">IF(ISERROR(QuarterlyDataCVM!BP77*OFFSET(AnnualDataCP!BP$14,PYPQly!$B73,0)/OFFSET(AnnualDataCVM!BP$14,PYPQly!$B73,0)),"",QuarterlyDataCVM!BP77*OFFSET(AnnualDataCP!BP$14,PYPQly!$B73,0)/OFFSET(AnnualDataCVM!BP$14,PYPQly!$B73,0))</f>
        <v>2967.5091581868642</v>
      </c>
      <c r="BQ77" s="18">
        <f ca="1">IF(ISERROR(QuarterlyDataCVM!BQ77*OFFSET(AnnualDataCP!BQ$14,PYPQly!$B73,0)/OFFSET(AnnualDataCVM!BQ$14,PYPQly!$B73,0)),"",QuarterlyDataCVM!BQ77*OFFSET(AnnualDataCP!BQ$14,PYPQly!$B73,0)/OFFSET(AnnualDataCVM!BQ$14,PYPQly!$B73,0))</f>
        <v>2967.5091581868642</v>
      </c>
      <c r="BR77" s="18">
        <f ca="1">IF(ISERROR(QuarterlyDataCVM!BR77*OFFSET(AnnualDataCP!BR$14,PYPQly!$B73,0)/OFFSET(AnnualDataCVM!BR$14,PYPQly!$B73,0)),"",QuarterlyDataCVM!BR77*OFFSET(AnnualDataCP!BR$14,PYPQly!$B73,0)/OFFSET(AnnualDataCVM!BR$14,PYPQly!$B73,0))</f>
        <v>4369.0490689908884</v>
      </c>
      <c r="BS77" s="18">
        <f ca="1">IF(ISERROR(QuarterlyDataCVM!BS77*OFFSET(AnnualDataCP!BS$14,PYPQly!$B73,0)/OFFSET(AnnualDataCVM!BS$14,PYPQly!$B73,0)),"",QuarterlyDataCVM!BS77*OFFSET(AnnualDataCP!BS$14,PYPQly!$B73,0)/OFFSET(AnnualDataCVM!BS$14,PYPQly!$B73,0))</f>
        <v>1924.1901498021482</v>
      </c>
      <c r="BT77" s="18">
        <f ca="1">IF(ISERROR(QuarterlyDataCVM!BT77*OFFSET(AnnualDataCP!BT$14,PYPQly!$B73,0)/OFFSET(AnnualDataCVM!BT$14,PYPQly!$B73,0)),"",QuarterlyDataCVM!BT77*OFFSET(AnnualDataCP!BT$14,PYPQly!$B73,0)/OFFSET(AnnualDataCVM!BT$14,PYPQly!$B73,0))</f>
        <v>2442.3237597911229</v>
      </c>
      <c r="BU77" s="18">
        <f ca="1">IF(ISERROR(QuarterlyDataCVM!BU77*OFFSET(AnnualDataCP!BU$14,PYPQly!$B73,0)/OFFSET(AnnualDataCVM!BU$14,PYPQly!$B73,0)),"",QuarterlyDataCVM!BU77*OFFSET(AnnualDataCP!BU$14,PYPQly!$B73,0)/OFFSET(AnnualDataCVM!BU$14,PYPQly!$B73,0))</f>
        <v>286.62864721485408</v>
      </c>
      <c r="BV77" s="18">
        <f ca="1">IF(ISERROR(QuarterlyDataCVM!BV77*OFFSET(AnnualDataCP!BV$14,PYPQly!$B73,0)/OFFSET(AnnualDataCVM!BV$14,PYPQly!$B73,0)),"",QuarterlyDataCVM!BV77*OFFSET(AnnualDataCP!BV$14,PYPQly!$B73,0)/OFFSET(AnnualDataCVM!BV$14,PYPQly!$B73,0))</f>
        <v>2003.63290632506</v>
      </c>
      <c r="BW77" s="18">
        <f ca="1">IF(ISERROR(QuarterlyDataCVM!BW77*OFFSET(AnnualDataCP!BW$14,PYPQly!$B73,0)/OFFSET(AnnualDataCVM!BW$14,PYPQly!$B73,0)),"",QuarterlyDataCVM!BW77*OFFSET(AnnualDataCP!BW$14,PYPQly!$B73,0)/OFFSET(AnnualDataCVM!BW$14,PYPQly!$B73,0))</f>
        <v>154.22317596566523</v>
      </c>
      <c r="BX77" s="18">
        <f ca="1">IF(ISERROR(QuarterlyDataCVM!BX77*OFFSET(AnnualDataCP!BX$14,PYPQly!$B73,0)/OFFSET(AnnualDataCVM!BX$14,PYPQly!$B73,0)),"",QuarterlyDataCVM!BX77*OFFSET(AnnualDataCP!BX$14,PYPQly!$B73,0)/OFFSET(AnnualDataCVM!BX$14,PYPQly!$B73,0))</f>
        <v>3133.7059352517986</v>
      </c>
      <c r="BY77" s="18">
        <f ca="1">IF(ISERROR(QuarterlyDataCVM!BY77*OFFSET(AnnualDataCP!BY$14,PYPQly!$B73,0)/OFFSET(AnnualDataCVM!BY$14,PYPQly!$B73,0)),"",QuarterlyDataCVM!BY77*OFFSET(AnnualDataCP!BY$14,PYPQly!$B73,0)/OFFSET(AnnualDataCVM!BY$14,PYPQly!$B73,0))</f>
        <v>1887.1170189583788</v>
      </c>
      <c r="BZ77" s="18">
        <f ca="1">IF(ISERROR(QuarterlyDataCVM!BZ77*OFFSET(AnnualDataCP!BZ$14,PYPQly!$B73,0)/OFFSET(AnnualDataCVM!BZ$14,PYPQly!$B73,0)),"",QuarterlyDataCVM!BZ77*OFFSET(AnnualDataCP!BZ$14,PYPQly!$B73,0)/OFFSET(AnnualDataCVM!BZ$14,PYPQly!$B73,0))</f>
        <v>872.40620013676778</v>
      </c>
      <c r="CA77" s="18">
        <f ca="1">IF(ISERROR(QuarterlyDataCVM!CA77*OFFSET(AnnualDataCP!CA$14,PYPQly!$B73,0)/OFFSET(AnnualDataCVM!CA$14,PYPQly!$B73,0)),"",QuarterlyDataCVM!CA77*OFFSET(AnnualDataCP!CA$14,PYPQly!$B73,0)/OFFSET(AnnualDataCVM!CA$14,PYPQly!$B73,0))</f>
        <v>1014.8476970317298</v>
      </c>
      <c r="CB77" s="18">
        <f ca="1">IF(ISERROR(QuarterlyDataCVM!CB77*OFFSET(AnnualDataCP!CB$14,PYPQly!$B73,0)/OFFSET(AnnualDataCVM!CB$14,PYPQly!$B73,0)),"",QuarterlyDataCVM!CB77*OFFSET(AnnualDataCP!CB$14,PYPQly!$B73,0)/OFFSET(AnnualDataCVM!CB$14,PYPQly!$B73,0))</f>
        <v>1247.1572426937739</v>
      </c>
      <c r="CC77" s="18">
        <f ca="1">IF(ISERROR(QuarterlyDataCVM!CC77*OFFSET(AnnualDataCP!CC$14,PYPQly!$B73,0)/OFFSET(AnnualDataCVM!CC$14,PYPQly!$B73,0)),"",QuarterlyDataCVM!CC77*OFFSET(AnnualDataCP!CC$14,PYPQly!$B73,0)/OFFSET(AnnualDataCVM!CC$14,PYPQly!$B73,0))</f>
        <v>96.447580645161295</v>
      </c>
      <c r="CD77" s="18">
        <f ca="1">IF(ISERROR(QuarterlyDataCVM!CD77*OFFSET(AnnualDataCP!CD$14,PYPQly!$B73,0)/OFFSET(AnnualDataCVM!CD$14,PYPQly!$B73,0)),"",QuarterlyDataCVM!CD77*OFFSET(AnnualDataCP!CD$14,PYPQly!$B73,0)/OFFSET(AnnualDataCVM!CD$14,PYPQly!$B73,0))</f>
        <v>441.90420044215182</v>
      </c>
      <c r="CE77" s="18">
        <f ca="1">IF(ISERROR(QuarterlyDataCVM!CE77*OFFSET(AnnualDataCP!CE$14,PYPQly!$B73,0)/OFFSET(AnnualDataCVM!CE$14,PYPQly!$B73,0)),"",QuarterlyDataCVM!CE77*OFFSET(AnnualDataCP!CE$14,PYPQly!$B73,0)/OFFSET(AnnualDataCVM!CE$14,PYPQly!$B73,0))</f>
        <v>706.87133520074701</v>
      </c>
      <c r="CF77" s="18">
        <f ca="1">IF(ISERROR(QuarterlyDataCVM!CF77*OFFSET(AnnualDataCP!CF$14,PYPQly!$B73,0)/OFFSET(AnnualDataCVM!CF$14,PYPQly!$B73,0)),"",QuarterlyDataCVM!CF77*OFFSET(AnnualDataCP!CF$14,PYPQly!$B73,0)/OFFSET(AnnualDataCVM!CF$14,PYPQly!$B73,0))</f>
        <v>3405.0180402101068</v>
      </c>
      <c r="CG77" s="18">
        <f ca="1">IF(ISERROR(QuarterlyDataCVM!CG77*OFFSET(AnnualDataCP!CG$14,PYPQly!$B73,0)/OFFSET(AnnualDataCVM!CG$14,PYPQly!$B73,0)),"",QuarterlyDataCVM!CG77*OFFSET(AnnualDataCP!CG$14,PYPQly!$B73,0)/OFFSET(AnnualDataCVM!CG$14,PYPQly!$B73,0))</f>
        <v>3405.0180402101068</v>
      </c>
      <c r="CH77" s="18">
        <f ca="1">IF(ISERROR(QuarterlyDataCVM!CH77*OFFSET(AnnualDataCP!CH$14,PYPQly!$B73,0)/OFFSET(AnnualDataCVM!CH$14,PYPQly!$B73,0)),"",QuarterlyDataCVM!CH77*OFFSET(AnnualDataCP!CH$14,PYPQly!$B73,0)/OFFSET(AnnualDataCVM!CH$14,PYPQly!$B73,0))</f>
        <v>2436.8589423173048</v>
      </c>
      <c r="CI77" s="18">
        <f ca="1">IF(ISERROR(QuarterlyDataCVM!CI77*OFFSET(AnnualDataCP!CI$14,PYPQly!$B73,0)/OFFSET(AnnualDataCVM!CI$14,PYPQly!$B73,0)),"",QuarterlyDataCVM!CI77*OFFSET(AnnualDataCP!CI$14,PYPQly!$B73,0)/OFFSET(AnnualDataCVM!CI$14,PYPQly!$B73,0))</f>
        <v>967.82062780269064</v>
      </c>
      <c r="CJ77" s="18">
        <f ca="1">IF(ISERROR(QuarterlyDataCVM!CJ77*OFFSET(AnnualDataCP!CJ$14,PYPQly!$B73,0)/OFFSET(AnnualDataCVM!CJ$14,PYPQly!$B73,0)),"",QuarterlyDataCVM!CJ77*OFFSET(AnnualDataCP!CJ$14,PYPQly!$B73,0)/OFFSET(AnnualDataCVM!CJ$14,PYPQly!$B73,0))</f>
        <v>3812.2184016251299</v>
      </c>
      <c r="CK77" s="18">
        <f ca="1">IF(ISERROR(QuarterlyDataCVM!CK77*OFFSET(AnnualDataCP!CK$14,PYPQly!$B73,0)/OFFSET(AnnualDataCVM!CK$14,PYPQly!$B73,0)),"",QuarterlyDataCVM!CK77*OFFSET(AnnualDataCP!CK$14,PYPQly!$B73,0)/OFFSET(AnnualDataCVM!CK$14,PYPQly!$B73,0))</f>
        <v>1191.1886792452831</v>
      </c>
      <c r="CL77" s="18">
        <f ca="1">IF(ISERROR(QuarterlyDataCVM!CL77*OFFSET(AnnualDataCP!CL$14,PYPQly!$B73,0)/OFFSET(AnnualDataCVM!CL$14,PYPQly!$B73,0)),"",QuarterlyDataCVM!CL77*OFFSET(AnnualDataCP!CL$14,PYPQly!$B73,0)/OFFSET(AnnualDataCVM!CL$14,PYPQly!$B73,0))</f>
        <v>2621.2443327013439</v>
      </c>
      <c r="CM77" s="18">
        <f ca="1">IF(ISERROR(QuarterlyDataCVM!CM77*OFFSET(AnnualDataCP!CM$14,PYPQly!$B73,0)/OFFSET(AnnualDataCVM!CM$14,PYPQly!$B73,0)),"",QuarterlyDataCVM!CM77*OFFSET(AnnualDataCP!CM$14,PYPQly!$B73,0)/OFFSET(AnnualDataCVM!CM$14,PYPQly!$B73,0))</f>
        <v>1342.2618495193901</v>
      </c>
      <c r="CN77" s="18">
        <f ca="1">IF(ISERROR(QuarterlyDataCVM!CN77*OFFSET(AnnualDataCP!CN$14,PYPQly!$B73,0)/OFFSET(AnnualDataCVM!CN$14,PYPQly!$B73,0)),"",QuarterlyDataCVM!CN77*OFFSET(AnnualDataCP!CN$14,PYPQly!$B73,0)/OFFSET(AnnualDataCVM!CN$14,PYPQly!$B73,0))</f>
        <v>1256.5010073875085</v>
      </c>
      <c r="CO77" s="18">
        <f ca="1">IF(ISERROR(QuarterlyDataCVM!CO77*OFFSET(AnnualDataCP!CO$14,PYPQly!$B73,0)/OFFSET(AnnualDataCVM!CO$14,PYPQly!$B73,0)),"",QuarterlyDataCVM!CO77*OFFSET(AnnualDataCP!CO$14,PYPQly!$B73,0)/OFFSET(AnnualDataCVM!CO$14,PYPQly!$B73,0))</f>
        <v>22.255591054313101</v>
      </c>
      <c r="CP77" s="18">
        <f ca="1">IF(ISERROR(QuarterlyDataCVM!CP77*OFFSET(AnnualDataCP!CP$14,PYPQly!$B73,0)/OFFSET(AnnualDataCVM!CP$14,PYPQly!$B73,0)),"",QuarterlyDataCVM!CP77*OFFSET(AnnualDataCP!CP$14,PYPQly!$B73,0)/OFFSET(AnnualDataCVM!CP$14,PYPQly!$B73,0))</f>
        <v>17592.108353440311</v>
      </c>
      <c r="CQ77" s="18">
        <f ca="1">IF(ISERROR(QuarterlyDataCVM!CQ77*OFFSET(AnnualDataCP!CQ$14,PYPQly!$B73,0)/OFFSET(AnnualDataCVM!CQ$14,PYPQly!$B73,0)),"",QuarterlyDataCVM!CQ77*OFFSET(AnnualDataCP!CQ$14,PYPQly!$B73,0)/OFFSET(AnnualDataCVM!CQ$14,PYPQly!$B73,0))</f>
        <v>6470.9999486019733</v>
      </c>
      <c r="CR77" s="18">
        <f ca="1">IF(ISERROR(QuarterlyDataCVM!CR77*OFFSET(AnnualDataCP!CR$14,PYPQly!$B73,0)/OFFSET(AnnualDataCVM!CR$14,PYPQly!$B73,0)),"",QuarterlyDataCVM!CR77*OFFSET(AnnualDataCP!CR$14,PYPQly!$B73,0)/OFFSET(AnnualDataCVM!CR$14,PYPQly!$B73,0))</f>
        <v>3446.5350934579437</v>
      </c>
      <c r="CS77" s="18">
        <f ca="1">IF(ISERROR(QuarterlyDataCVM!CS77*OFFSET(AnnualDataCP!CS$14,PYPQly!$B73,0)/OFFSET(AnnualDataCVM!CS$14,PYPQly!$B73,0)),"",QuarterlyDataCVM!CS77*OFFSET(AnnualDataCP!CS$14,PYPQly!$B73,0)/OFFSET(AnnualDataCVM!CS$14,PYPQly!$B73,0))</f>
        <v>7675.061474128498</v>
      </c>
      <c r="CT77" s="18">
        <f ca="1">IF(ISERROR(QuarterlyDataCVM!CT77*OFFSET(AnnualDataCP!CT$14,PYPQly!$B73,0)/OFFSET(AnnualDataCVM!CT$14,PYPQly!$B73,0)),"",QuarterlyDataCVM!CT77*OFFSET(AnnualDataCP!CT$14,PYPQly!$B73,0)/OFFSET(AnnualDataCVM!CT$14,PYPQly!$B73,0))</f>
        <v>239333.61991449646</v>
      </c>
      <c r="CU77" s="18">
        <f ca="1">IF(ISERROR(QuarterlyDataCVM!CU77*OFFSET(AnnualDataCP!CU$14,PYPQly!$B73,0)/OFFSET(AnnualDataCVM!CU$14,PYPQly!$B73,0)),"",QuarterlyDataCVM!CU77*OFFSET(AnnualDataCP!CU$14,PYPQly!$B73,0)/OFFSET(AnnualDataCVM!CU$14,PYPQly!$B73,0))</f>
        <v>54563.827279051584</v>
      </c>
      <c r="CV77" s="18">
        <f ca="1">IF(ISERROR(QuarterlyDataCVM!CV77*OFFSET(AnnualDataCP!CV$14,PYPQly!$B73,0)/OFFSET(AnnualDataCVM!CV$14,PYPQly!$B73,0)),"",QuarterlyDataCVM!CV77*OFFSET(AnnualDataCP!CV$14,PYPQly!$B73,0)/OFFSET(AnnualDataCVM!CV$14,PYPQly!$B73,0))</f>
        <v>33786.97290918677</v>
      </c>
      <c r="CW77" s="18">
        <f ca="1">IF(ISERROR(QuarterlyDataCVM!CW77*OFFSET(AnnualDataCP!CW$14,PYPQly!$B73,0)/OFFSET(AnnualDataCVM!CW$14,PYPQly!$B73,0)),"",QuarterlyDataCVM!CW77*OFFSET(AnnualDataCP!CW$14,PYPQly!$B73,0)/OFFSET(AnnualDataCVM!CW$14,PYPQly!$B73,0))</f>
        <v>5049.8423817109397</v>
      </c>
      <c r="CX77" s="18">
        <f ca="1">IF(ISERROR(QuarterlyDataCVM!CX77*OFFSET(AnnualDataCP!CX$14,PYPQly!$B73,0)/OFFSET(AnnualDataCVM!CX$14,PYPQly!$B73,0)),"",QuarterlyDataCVM!CX77*OFFSET(AnnualDataCP!CX$14,PYPQly!$B73,0)/OFFSET(AnnualDataCVM!CX$14,PYPQly!$B73,0))</f>
        <v>11340.132524371124</v>
      </c>
      <c r="CY77" s="18">
        <f ca="1">IF(ISERROR(QuarterlyDataCVM!CY77*OFFSET(AnnualDataCP!CY$14,PYPQly!$B73,0)/OFFSET(AnnualDataCVM!CY$14,PYPQly!$B73,0)),"",QuarterlyDataCVM!CY77*OFFSET(AnnualDataCP!CY$14,PYPQly!$B73,0)/OFFSET(AnnualDataCVM!CY$14,PYPQly!$B73,0))</f>
        <v>17399.367636102048</v>
      </c>
      <c r="CZ77" s="18">
        <f ca="1">IF(ISERROR(QuarterlyDataCVM!CZ77*OFFSET(AnnualDataCP!CZ$14,PYPQly!$B73,0)/OFFSET(AnnualDataCVM!CZ$14,PYPQly!$B73,0)),"",QuarterlyDataCVM!CZ77*OFFSET(AnnualDataCP!CZ$14,PYPQly!$B73,0)/OFFSET(AnnualDataCVM!CZ$14,PYPQly!$B73,0))</f>
        <v>12495.57836550614</v>
      </c>
      <c r="DA77" s="18">
        <f ca="1">IF(ISERROR(QuarterlyDataCVM!DA77*OFFSET(AnnualDataCP!DA$14,PYPQly!$B73,0)/OFFSET(AnnualDataCVM!DA$14,PYPQly!$B73,0)),"",QuarterlyDataCVM!DA77*OFFSET(AnnualDataCP!DA$14,PYPQly!$B73,0)/OFFSET(AnnualDataCVM!DA$14,PYPQly!$B73,0))</f>
        <v>5245.0222685901354</v>
      </c>
      <c r="DB77" s="18">
        <f ca="1">IF(ISERROR(QuarterlyDataCVM!DB77*OFFSET(AnnualDataCP!DB$14,PYPQly!$B73,0)/OFFSET(AnnualDataCVM!DB$14,PYPQly!$B73,0)),"",QuarterlyDataCVM!DB77*OFFSET(AnnualDataCP!DB$14,PYPQly!$B73,0)/OFFSET(AnnualDataCVM!DB$14,PYPQly!$B73,0))</f>
        <v>583.43737741664336</v>
      </c>
      <c r="DC77" s="18">
        <f ca="1">IF(ISERROR(QuarterlyDataCVM!DC77*OFFSET(AnnualDataCP!DC$14,PYPQly!$B73,0)/OFFSET(AnnualDataCVM!DC$14,PYPQly!$B73,0)),"",QuarterlyDataCVM!DC77*OFFSET(AnnualDataCP!DC$14,PYPQly!$B73,0)/OFFSET(AnnualDataCVM!DC$14,PYPQly!$B73,0))</f>
        <v>4660.9589456018994</v>
      </c>
      <c r="DD77" s="18">
        <f ca="1">IF(ISERROR(QuarterlyDataCVM!DD77*OFFSET(AnnualDataCP!DD$14,PYPQly!$B73,0)/OFFSET(AnnualDataCVM!DD$14,PYPQly!$B73,0)),"",QuarterlyDataCVM!DD77*OFFSET(AnnualDataCP!DD$14,PYPQly!$B73,0)/OFFSET(AnnualDataCVM!DD$14,PYPQly!$B73,0))</f>
        <v>898.57288523566751</v>
      </c>
      <c r="DE77" s="18">
        <f ca="1">IF(ISERROR(QuarterlyDataCVM!DE77*OFFSET(AnnualDataCP!DE$14,PYPQly!$B73,0)/OFFSET(AnnualDataCVM!DE$14,PYPQly!$B73,0)),"",QuarterlyDataCVM!DE77*OFFSET(AnnualDataCP!DE$14,PYPQly!$B73,0)/OFFSET(AnnualDataCVM!DE$14,PYPQly!$B73,0))</f>
        <v>1047.785153892577</v>
      </c>
      <c r="DF77" s="18">
        <f ca="1">IF(ISERROR(QuarterlyDataCVM!DF77*OFFSET(AnnualDataCP!DF$14,PYPQly!$B73,0)/OFFSET(AnnualDataCVM!DF$14,PYPQly!$B73,0)),"",QuarterlyDataCVM!DF77*OFFSET(AnnualDataCP!DF$14,PYPQly!$B73,0)/OFFSET(AnnualDataCVM!DF$14,PYPQly!$B73,0))</f>
        <v>3409.6656066779292</v>
      </c>
      <c r="DG77" s="18">
        <f ca="1">IF(ISERROR(QuarterlyDataCVM!DG77*OFFSET(AnnualDataCP!DG$14,PYPQly!$B73,0)/OFFSET(AnnualDataCVM!DG$14,PYPQly!$B73,0)),"",QuarterlyDataCVM!DG77*OFFSET(AnnualDataCP!DG$14,PYPQly!$B73,0)/OFFSET(AnnualDataCVM!DG$14,PYPQly!$B73,0))</f>
        <v>1894.6990692864529</v>
      </c>
      <c r="DH77" s="18">
        <f ca="1">IF(ISERROR(QuarterlyDataCVM!DH77*OFFSET(AnnualDataCP!DH$14,PYPQly!$B73,0)/OFFSET(AnnualDataCVM!DH$14,PYPQly!$B73,0)),"",QuarterlyDataCVM!DH77*OFFSET(AnnualDataCP!DH$14,PYPQly!$B73,0)/OFFSET(AnnualDataCVM!DH$14,PYPQly!$B73,0))</f>
        <v>8281.7497814685321</v>
      </c>
      <c r="DI77" s="18">
        <f ca="1">IF(ISERROR(QuarterlyDataCVM!DI77*OFFSET(AnnualDataCP!DI$14,PYPQly!$B73,0)/OFFSET(AnnualDataCVM!DI$14,PYPQly!$B73,0)),"",QuarterlyDataCVM!DI77*OFFSET(AnnualDataCP!DI$14,PYPQly!$B73,0)/OFFSET(AnnualDataCVM!DI$14,PYPQly!$B73,0))</f>
        <v>2031.4827003468824</v>
      </c>
      <c r="DJ77" s="18">
        <f ca="1">IF(ISERROR(QuarterlyDataCVM!DJ77*OFFSET(AnnualDataCP!DJ$14,PYPQly!$B73,0)/OFFSET(AnnualDataCVM!DJ$14,PYPQly!$B73,0)),"",QuarterlyDataCVM!DJ77*OFFSET(AnnualDataCP!DJ$14,PYPQly!$B73,0)/OFFSET(AnnualDataCVM!DJ$14,PYPQly!$B73,0))</f>
        <v>6251.5523606264242</v>
      </c>
      <c r="DK77" s="18">
        <f ca="1">IF(ISERROR(QuarterlyDataCVM!DK77*OFFSET(AnnualDataCP!DK$14,PYPQly!$B73,0)/OFFSET(AnnualDataCVM!DK$14,PYPQly!$B73,0)),"",QuarterlyDataCVM!DK77*OFFSET(AnnualDataCP!DK$14,PYPQly!$B73,0)/OFFSET(AnnualDataCVM!DK$14,PYPQly!$B73,0))</f>
        <v>20403.789747296079</v>
      </c>
      <c r="DL77" s="18">
        <f ca="1">IF(ISERROR(QuarterlyDataCVM!DL77*OFFSET(AnnualDataCP!DL$14,PYPQly!$B73,0)/OFFSET(AnnualDataCVM!DL$14,PYPQly!$B73,0)),"",QuarterlyDataCVM!DL77*OFFSET(AnnualDataCP!DL$14,PYPQly!$B73,0)/OFFSET(AnnualDataCVM!DL$14,PYPQly!$B73,0))</f>
        <v>5546.2644720546523</v>
      </c>
      <c r="DM77" s="18">
        <f ca="1">IF(ISERROR(QuarterlyDataCVM!DM77*OFFSET(AnnualDataCP!DM$14,PYPQly!$B73,0)/OFFSET(AnnualDataCVM!DM$14,PYPQly!$B73,0)),"",QuarterlyDataCVM!DM77*OFFSET(AnnualDataCP!DM$14,PYPQly!$B73,0)/OFFSET(AnnualDataCVM!DM$14,PYPQly!$B73,0))</f>
        <v>2326.8876658535132</v>
      </c>
      <c r="DN77" s="18">
        <f ca="1">IF(ISERROR(QuarterlyDataCVM!DN77*OFFSET(AnnualDataCP!DN$14,PYPQly!$B73,0)/OFFSET(AnnualDataCVM!DN$14,PYPQly!$B73,0)),"",QuarterlyDataCVM!DN77*OFFSET(AnnualDataCP!DN$14,PYPQly!$B73,0)/OFFSET(AnnualDataCVM!DN$14,PYPQly!$B73,0))</f>
        <v>3220.7721853099115</v>
      </c>
      <c r="DO77" s="18">
        <f ca="1">IF(ISERROR(QuarterlyDataCVM!DO77*OFFSET(AnnualDataCP!DO$14,PYPQly!$B73,0)/OFFSET(AnnualDataCVM!DO$14,PYPQly!$B73,0)),"",QuarterlyDataCVM!DO77*OFFSET(AnnualDataCP!DO$14,PYPQly!$B73,0)/OFFSET(AnnualDataCVM!DO$14,PYPQly!$B73,0))</f>
        <v>1999.3230928546773</v>
      </c>
      <c r="DP77" s="18">
        <f ca="1">IF(ISERROR(QuarterlyDataCVM!DP77*OFFSET(AnnualDataCP!DP$14,PYPQly!$B73,0)/OFFSET(AnnualDataCVM!DP$14,PYPQly!$B73,0)),"",QuarterlyDataCVM!DP77*OFFSET(AnnualDataCP!DP$14,PYPQly!$B73,0)/OFFSET(AnnualDataCVM!DP$14,PYPQly!$B73,0))</f>
        <v>1221.4026171060118</v>
      </c>
      <c r="DQ77" s="18">
        <f ca="1">IF(ISERROR(QuarterlyDataCVM!DQ77*OFFSET(AnnualDataCP!DQ$14,PYPQly!$B73,0)/OFFSET(AnnualDataCVM!DQ$14,PYPQly!$B73,0)),"",QuarterlyDataCVM!DQ77*OFFSET(AnnualDataCP!DQ$14,PYPQly!$B73,0)/OFFSET(AnnualDataCVM!DQ$14,PYPQly!$B73,0))</f>
        <v>7139.3235631545831</v>
      </c>
      <c r="DR77" s="18">
        <f ca="1">IF(ISERROR(QuarterlyDataCVM!DR77*OFFSET(AnnualDataCP!DR$14,PYPQly!$B73,0)/OFFSET(AnnualDataCVM!DR$14,PYPQly!$B73,0)),"",QuarterlyDataCVM!DR77*OFFSET(AnnualDataCP!DR$14,PYPQly!$B73,0)/OFFSET(AnnualDataCVM!DR$14,PYPQly!$B73,0))</f>
        <v>7139.3235631545831</v>
      </c>
      <c r="DS77" s="18">
        <f ca="1">IF(ISERROR(QuarterlyDataCVM!DS77*OFFSET(AnnualDataCP!DS$14,PYPQly!$B73,0)/OFFSET(AnnualDataCVM!DS$14,PYPQly!$B73,0)),"",QuarterlyDataCVM!DS77*OFFSET(AnnualDataCP!DS$14,PYPQly!$B73,0)/OFFSET(AnnualDataCVM!DS$14,PYPQly!$B73,0))</f>
        <v>7720.9752823130439</v>
      </c>
      <c r="DT77" s="18">
        <f ca="1">IF(ISERROR(QuarterlyDataCVM!DT77*OFFSET(AnnualDataCP!DT$14,PYPQly!$B73,0)/OFFSET(AnnualDataCVM!DT$14,PYPQly!$B73,0)),"",QuarterlyDataCVM!DT77*OFFSET(AnnualDataCP!DT$14,PYPQly!$B73,0)/OFFSET(AnnualDataCVM!DT$14,PYPQly!$B73,0))</f>
        <v>6271.6745152942176</v>
      </c>
      <c r="DU77" s="18">
        <f ca="1">IF(ISERROR(QuarterlyDataCVM!DU77*OFFSET(AnnualDataCP!DU$14,PYPQly!$B73,0)/OFFSET(AnnualDataCVM!DU$14,PYPQly!$B73,0)),"",QuarterlyDataCVM!DU77*OFFSET(AnnualDataCP!DU$14,PYPQly!$B73,0)/OFFSET(AnnualDataCVM!DU$14,PYPQly!$B73,0))</f>
        <v>1449.7522388059701</v>
      </c>
      <c r="DV77" s="18">
        <f ca="1">IF(ISERROR(QuarterlyDataCVM!DV77*OFFSET(AnnualDataCP!DV$14,PYPQly!$B73,0)/OFFSET(AnnualDataCVM!DV$14,PYPQly!$B73,0)),"",QuarterlyDataCVM!DV77*OFFSET(AnnualDataCP!DV$14,PYPQly!$B73,0)/OFFSET(AnnualDataCVM!DV$14,PYPQly!$B73,0))</f>
        <v>21592.844166606614</v>
      </c>
      <c r="DW77" s="18">
        <f ca="1">IF(ISERROR(QuarterlyDataCVM!DW77*OFFSET(AnnualDataCP!DW$14,PYPQly!$B73,0)/OFFSET(AnnualDataCVM!DW$14,PYPQly!$B73,0)),"",QuarterlyDataCVM!DW77*OFFSET(AnnualDataCP!DW$14,PYPQly!$B73,0)/OFFSET(AnnualDataCVM!DW$14,PYPQly!$B73,0))</f>
        <v>13104.806802656993</v>
      </c>
      <c r="DX77" s="18">
        <f ca="1">IF(ISERROR(QuarterlyDataCVM!DX77*OFFSET(AnnualDataCP!DX$14,PYPQly!$B73,0)/OFFSET(AnnualDataCVM!DX$14,PYPQly!$B73,0)),"",QuarterlyDataCVM!DX77*OFFSET(AnnualDataCP!DX$14,PYPQly!$B73,0)/OFFSET(AnnualDataCVM!DX$14,PYPQly!$B73,0))</f>
        <v>4427.0232884727911</v>
      </c>
      <c r="DY77" s="18">
        <f ca="1">IF(ISERROR(QuarterlyDataCVM!DY77*OFFSET(AnnualDataCP!DY$14,PYPQly!$B73,0)/OFFSET(AnnualDataCVM!DY$14,PYPQly!$B73,0)),"",QuarterlyDataCVM!DY77*OFFSET(AnnualDataCP!DY$14,PYPQly!$B73,0)/OFFSET(AnnualDataCVM!DY$14,PYPQly!$B73,0))</f>
        <v>4426.7613809245177</v>
      </c>
      <c r="DZ77" s="18" t="str">
        <f ca="1">IF(ISERROR(QuarterlyDataCVM!DZ77*OFFSET(AnnualDataCP!DZ$14,PYPQly!$B73,0)/OFFSET(AnnualDataCVM!DZ$14,PYPQly!$B73,0)),"",QuarterlyDataCVM!DZ77*OFFSET(AnnualDataCP!DZ$14,PYPQly!$B73,0)/OFFSET(AnnualDataCVM!DZ$14,PYPQly!$B73,0))</f>
        <v/>
      </c>
      <c r="EA77" s="18">
        <f ca="1">IF(ISERROR(QuarterlyDataCVM!EA77*OFFSET(AnnualDataCP!EA$14,PYPQly!$B73,0)/OFFSET(AnnualDataCVM!EA$14,PYPQly!$B73,0)),"",QuarterlyDataCVM!EA77*OFFSET(AnnualDataCP!EA$14,PYPQly!$B73,0)/OFFSET(AnnualDataCVM!EA$14,PYPQly!$B73,0))</f>
        <v>4070.0470545098997</v>
      </c>
      <c r="EB77" s="18">
        <f ca="1">IF(ISERROR(QuarterlyDataCVM!EB77*OFFSET(AnnualDataCP!EB$14,PYPQly!$B73,0)/OFFSET(AnnualDataCVM!EB$14,PYPQly!$B73,0)),"",QuarterlyDataCVM!EB77*OFFSET(AnnualDataCP!EB$14,PYPQly!$B73,0)/OFFSET(AnnualDataCVM!EB$14,PYPQly!$B73,0))</f>
        <v>41837.717757132101</v>
      </c>
      <c r="EC77" s="18">
        <f ca="1">IF(ISERROR(QuarterlyDataCVM!EC77*OFFSET(AnnualDataCP!EC$14,PYPQly!$B73,0)/OFFSET(AnnualDataCVM!EC$14,PYPQly!$B73,0)),"",QuarterlyDataCVM!EC77*OFFSET(AnnualDataCP!EC$14,PYPQly!$B73,0)/OFFSET(AnnualDataCVM!EC$14,PYPQly!$B73,0))</f>
        <v>41837.717757132101</v>
      </c>
      <c r="ED77" s="18">
        <f ca="1">IF(ISERROR(QuarterlyDataCVM!ED77*OFFSET(AnnualDataCP!ED$14,PYPQly!$B73,0)/OFFSET(AnnualDataCVM!ED$14,PYPQly!$B73,0)),"",QuarterlyDataCVM!ED77*OFFSET(AnnualDataCP!ED$14,PYPQly!$B73,0)/OFFSET(AnnualDataCVM!ED$14,PYPQly!$B73,0))</f>
        <v>7565.7908004093142</v>
      </c>
      <c r="EE77" s="18">
        <f ca="1">IF(ISERROR(QuarterlyDataCVM!EE77*OFFSET(AnnualDataCP!EE$14,PYPQly!$B73,0)/OFFSET(AnnualDataCVM!EE$14,PYPQly!$B73,0)),"",QuarterlyDataCVM!EE77*OFFSET(AnnualDataCP!EE$14,PYPQly!$B73,0)/OFFSET(AnnualDataCVM!EE$14,PYPQly!$B73,0))</f>
        <v>33181.787672735249</v>
      </c>
      <c r="EF77" s="18">
        <f ca="1">IF(ISERROR(QuarterlyDataCVM!EF77*OFFSET(AnnualDataCP!EF$14,PYPQly!$B73,0)/OFFSET(AnnualDataCVM!EF$14,PYPQly!$B73,0)),"",QuarterlyDataCVM!EF77*OFFSET(AnnualDataCP!EF$14,PYPQly!$B73,0)/OFFSET(AnnualDataCVM!EF$14,PYPQly!$B73,0))</f>
        <v>1094.2709574890744</v>
      </c>
      <c r="EG77" s="18">
        <f ca="1">IF(ISERROR(QuarterlyDataCVM!EG77*OFFSET(AnnualDataCP!EG$14,PYPQly!$B73,0)/OFFSET(AnnualDataCVM!EG$14,PYPQly!$B73,0)),"",QuarterlyDataCVM!EG77*OFFSET(AnnualDataCP!EG$14,PYPQly!$B73,0)/OFFSET(AnnualDataCVM!EG$14,PYPQly!$B73,0))</f>
        <v>34609.815556254653</v>
      </c>
      <c r="EH77" s="18">
        <f ca="1">IF(ISERROR(QuarterlyDataCVM!EH77*OFFSET(AnnualDataCP!EH$14,PYPQly!$B73,0)/OFFSET(AnnualDataCVM!EH$14,PYPQly!$B73,0)),"",QuarterlyDataCVM!EH77*OFFSET(AnnualDataCP!EH$14,PYPQly!$B73,0)/OFFSET(AnnualDataCVM!EH$14,PYPQly!$B73,0))</f>
        <v>21811.332817280399</v>
      </c>
      <c r="EI77" s="18">
        <f ca="1">IF(ISERROR(QuarterlyDataCVM!EI77*OFFSET(AnnualDataCP!EI$14,PYPQly!$B73,0)/OFFSET(AnnualDataCVM!EI$14,PYPQly!$B73,0)),"",QuarterlyDataCVM!EI77*OFFSET(AnnualDataCP!EI$14,PYPQly!$B73,0)/OFFSET(AnnualDataCVM!EI$14,PYPQly!$B73,0))</f>
        <v>14552.752311642183</v>
      </c>
      <c r="EJ77" s="18">
        <f ca="1">IF(ISERROR(QuarterlyDataCVM!EJ77*OFFSET(AnnualDataCP!EJ$14,PYPQly!$B73,0)/OFFSET(AnnualDataCVM!EJ$14,PYPQly!$B73,0)),"",QuarterlyDataCVM!EJ77*OFFSET(AnnualDataCP!EJ$14,PYPQly!$B73,0)/OFFSET(AnnualDataCVM!EJ$14,PYPQly!$B73,0))</f>
        <v>10068.622882453505</v>
      </c>
      <c r="EK77" s="18">
        <f ca="1">IF(ISERROR(QuarterlyDataCVM!EK77*OFFSET(AnnualDataCP!EK$14,PYPQly!$B73,0)/OFFSET(AnnualDataCVM!EK$14,PYPQly!$B73,0)),"",QuarterlyDataCVM!EK77*OFFSET(AnnualDataCP!EK$14,PYPQly!$B73,0)/OFFSET(AnnualDataCVM!EK$14,PYPQly!$B73,0))</f>
        <v>7336.1819392738826</v>
      </c>
      <c r="EL77" s="18">
        <f ca="1">IF(ISERROR(QuarterlyDataCVM!EL77*OFFSET(AnnualDataCP!EL$14,PYPQly!$B73,0)/OFFSET(AnnualDataCVM!EL$14,PYPQly!$B73,0)),"",QuarterlyDataCVM!EL77*OFFSET(AnnualDataCP!EL$14,PYPQly!$B73,0)/OFFSET(AnnualDataCVM!EL$14,PYPQly!$B73,0))</f>
        <v>4422.9178837301815</v>
      </c>
      <c r="EM77" s="18">
        <f ca="1">IF(ISERROR(QuarterlyDataCVM!EM77*OFFSET(AnnualDataCP!EM$14,PYPQly!$B73,0)/OFFSET(AnnualDataCVM!EM$14,PYPQly!$B73,0)),"",QuarterlyDataCVM!EM77*OFFSET(AnnualDataCP!EM$14,PYPQly!$B73,0)/OFFSET(AnnualDataCVM!EM$14,PYPQly!$B73,0))</f>
        <v>2912.7838134662497</v>
      </c>
      <c r="EN77" s="18">
        <f ca="1">IF(ISERROR(QuarterlyDataCVM!EN77*OFFSET(AnnualDataCP!EN$14,PYPQly!$B73,0)/OFFSET(AnnualDataCVM!EN$14,PYPQly!$B73,0)),"",QuarterlyDataCVM!EN77*OFFSET(AnnualDataCP!EN$14,PYPQly!$B73,0)/OFFSET(AnnualDataCVM!EN$14,PYPQly!$B73,0))</f>
        <v>2731.9408391186234</v>
      </c>
      <c r="EO77" s="18">
        <f ca="1">IF(ISERROR(QuarterlyDataCVM!EO77*OFFSET(AnnualDataCP!EO$14,PYPQly!$B73,0)/OFFSET(AnnualDataCVM!EO$14,PYPQly!$B73,0)),"",QuarterlyDataCVM!EO77*OFFSET(AnnualDataCP!EO$14,PYPQly!$B73,0)/OFFSET(AnnualDataCVM!EO$14,PYPQly!$B73,0))</f>
        <v>4484.6079854809441</v>
      </c>
      <c r="EP77" s="18">
        <f ca="1">IF(ISERROR(QuarterlyDataCVM!EP77*OFFSET(AnnualDataCP!EP$14,PYPQly!$B73,0)/OFFSET(AnnualDataCVM!EP$14,PYPQly!$B73,0)),"",QuarterlyDataCVM!EP77*OFFSET(AnnualDataCP!EP$14,PYPQly!$B73,0)/OFFSET(AnnualDataCVM!EP$14,PYPQly!$B73,0))</f>
        <v>2554.3701041150225</v>
      </c>
      <c r="EQ77" s="18">
        <f ca="1">IF(ISERROR(QuarterlyDataCVM!EQ77*OFFSET(AnnualDataCP!EQ$14,PYPQly!$B73,0)/OFFSET(AnnualDataCVM!EQ$14,PYPQly!$B73,0)),"",QuarterlyDataCVM!EQ77*OFFSET(AnnualDataCP!EQ$14,PYPQly!$B73,0)/OFFSET(AnnualDataCVM!EQ$14,PYPQly!$B73,0))</f>
        <v>2554.3701041150225</v>
      </c>
      <c r="ER77" s="18">
        <f ca="1">IF(ISERROR(QuarterlyDataCVM!ER77*OFFSET(AnnualDataCP!ER$14,PYPQly!$B73,0)/OFFSET(AnnualDataCVM!ER$14,PYPQly!$B73,0)),"",QuarterlyDataCVM!ER77*OFFSET(AnnualDataCP!ER$14,PYPQly!$B73,0)/OFFSET(AnnualDataCVM!ER$14,PYPQly!$B73,0))</f>
        <v>4702.9617151607963</v>
      </c>
      <c r="ES77" s="18">
        <f ca="1">IF(ISERROR(QuarterlyDataCVM!ES77*OFFSET(AnnualDataCP!ES$14,PYPQly!$B73,0)/OFFSET(AnnualDataCVM!ES$14,PYPQly!$B73,0)),"",QuarterlyDataCVM!ES77*OFFSET(AnnualDataCP!ES$14,PYPQly!$B73,0)/OFFSET(AnnualDataCVM!ES$14,PYPQly!$B73,0))</f>
        <v>2865.0517844077717</v>
      </c>
      <c r="ET77" s="18">
        <f ca="1">IF(ISERROR(QuarterlyDataCVM!ET77*OFFSET(AnnualDataCP!ET$14,PYPQly!$B73,0)/OFFSET(AnnualDataCVM!ET$14,PYPQly!$B73,0)),"",QuarterlyDataCVM!ET77*OFFSET(AnnualDataCP!ET$14,PYPQly!$B73,0)/OFFSET(AnnualDataCVM!ET$14,PYPQly!$B73,0))</f>
        <v>1838.2508792497069</v>
      </c>
      <c r="EU77" s="18">
        <f ca="1">IF(ISERROR(QuarterlyDataCVM!EU77*OFFSET(AnnualDataCP!EU$14,PYPQly!$B73,0)/OFFSET(AnnualDataCVM!EU$14,PYPQly!$B73,0)),"",QuarterlyDataCVM!EU77*OFFSET(AnnualDataCP!EU$14,PYPQly!$B73,0)/OFFSET(AnnualDataCVM!EU$14,PYPQly!$B73,0))</f>
        <v>1459.5881006864988</v>
      </c>
      <c r="EV77" s="18">
        <f ca="1">IF(ISERROR(QuarterlyDataCVM!EV77*OFFSET(AnnualDataCP!EV$14,PYPQly!$B73,0)/OFFSET(AnnualDataCVM!EV$14,PYPQly!$B73,0)),"",QuarterlyDataCVM!EV77*OFFSET(AnnualDataCP!EV$14,PYPQly!$B73,0)/OFFSET(AnnualDataCVM!EV$14,PYPQly!$B73,0))</f>
        <v>379.06689246401356</v>
      </c>
      <c r="EW77" s="18">
        <f ca="1">IF(ISERROR(QuarterlyDataCVM!EW77*OFFSET(AnnualDataCP!EW$14,PYPQly!$B73,0)/OFFSET(AnnualDataCVM!EW$14,PYPQly!$B73,0)),"",QuarterlyDataCVM!EW77*OFFSET(AnnualDataCP!EW$14,PYPQly!$B73,0)/OFFSET(AnnualDataCVM!EW$14,PYPQly!$B73,0))</f>
        <v>12798.33405101706</v>
      </c>
      <c r="EX77" s="18">
        <f ca="1">IF(ISERROR(QuarterlyDataCVM!EX77*OFFSET(AnnualDataCP!EX$14,PYPQly!$B73,0)/OFFSET(AnnualDataCVM!EX$14,PYPQly!$B73,0)),"",QuarterlyDataCVM!EX77*OFFSET(AnnualDataCP!EX$14,PYPQly!$B73,0)/OFFSET(AnnualDataCVM!EX$14,PYPQly!$B73,0))</f>
        <v>3378.12890625</v>
      </c>
      <c r="EY77" s="18">
        <f ca="1">IF(ISERROR(QuarterlyDataCVM!EY77*OFFSET(AnnualDataCP!EY$14,PYPQly!$B73,0)/OFFSET(AnnualDataCVM!EY$14,PYPQly!$B73,0)),"",QuarterlyDataCVM!EY77*OFFSET(AnnualDataCP!EY$14,PYPQly!$B73,0)/OFFSET(AnnualDataCVM!EY$14,PYPQly!$B73,0))</f>
        <v>3639.3381362938467</v>
      </c>
      <c r="EZ77" s="18">
        <f ca="1">IF(ISERROR(QuarterlyDataCVM!EZ77*OFFSET(AnnualDataCP!EZ$14,PYPQly!$B73,0)/OFFSET(AnnualDataCVM!EZ$14,PYPQly!$B73,0)),"",QuarterlyDataCVM!EZ77*OFFSET(AnnualDataCP!EZ$14,PYPQly!$B73,0)/OFFSET(AnnualDataCVM!EZ$14,PYPQly!$B73,0))</f>
        <v>841.5713024282561</v>
      </c>
      <c r="FA77" s="18">
        <f ca="1">IF(ISERROR(QuarterlyDataCVM!FA77*OFFSET(AnnualDataCP!FA$14,PYPQly!$B73,0)/OFFSET(AnnualDataCVM!FA$14,PYPQly!$B73,0)),"",QuarterlyDataCVM!FA77*OFFSET(AnnualDataCP!FA$14,PYPQly!$B73,0)/OFFSET(AnnualDataCVM!FA$14,PYPQly!$B73,0))</f>
        <v>4940.5010246330139</v>
      </c>
      <c r="FB77" s="18">
        <f ca="1">IF(ISERROR(QuarterlyDataCVM!FB77*OFFSET(AnnualDataCP!FB$14,PYPQly!$B73,0)/OFFSET(AnnualDataCVM!FB$14,PYPQly!$B73,0)),"",QuarterlyDataCVM!FB77*OFFSET(AnnualDataCP!FB$14,PYPQly!$B73,0)/OFFSET(AnnualDataCVM!FB$14,PYPQly!$B73,0))</f>
        <v>669.07615139078882</v>
      </c>
      <c r="FC77" s="18">
        <f ca="1">IF(ISERROR(QuarterlyDataCVM!FC77*OFFSET(AnnualDataCP!FC$14,PYPQly!$B73,0)/OFFSET(AnnualDataCVM!FC$14,PYPQly!$B73,0)),"",QuarterlyDataCVM!FC77*OFFSET(AnnualDataCP!FC$14,PYPQly!$B73,0)/OFFSET(AnnualDataCVM!FC$14,PYPQly!$B73,0))</f>
        <v>1408.8372093023256</v>
      </c>
      <c r="FD77" s="18">
        <f ca="1">IF(ISERROR(QuarterlyDataCVM!FD77*OFFSET(AnnualDataCP!FD$14,PYPQly!$B73,0)/OFFSET(AnnualDataCVM!FD$14,PYPQly!$B73,0)),"",QuarterlyDataCVM!FD77*OFFSET(AnnualDataCP!FD$14,PYPQly!$B73,0)/OFFSET(AnnualDataCVM!FD$14,PYPQly!$B73,0))</f>
        <v>2862.7838462649906</v>
      </c>
      <c r="FE77" s="18">
        <f ca="1">IF(ISERROR(QuarterlyDataCVM!FE77*OFFSET(AnnualDataCP!FE$14,PYPQly!$B73,0)/OFFSET(AnnualDataCVM!FE$14,PYPQly!$B73,0)),"",QuarterlyDataCVM!FE77*OFFSET(AnnualDataCP!FE$14,PYPQly!$B73,0)/OFFSET(AnnualDataCVM!FE$14,PYPQly!$B73,0))</f>
        <v>56071.774042705394</v>
      </c>
      <c r="FF77" s="18">
        <f ca="1">IF(ISERROR(QuarterlyDataCVM!FF77*OFFSET(AnnualDataCP!FF$14,PYPQly!$B73,0)/OFFSET(AnnualDataCVM!FF$14,PYPQly!$B73,0)),"",QuarterlyDataCVM!FF77*OFFSET(AnnualDataCP!FF$14,PYPQly!$B73,0)/OFFSET(AnnualDataCVM!FF$14,PYPQly!$B73,0))</f>
        <v>16253.913423648863</v>
      </c>
      <c r="FG77" s="18">
        <f ca="1">IF(ISERROR(QuarterlyDataCVM!FG77*OFFSET(AnnualDataCP!FG$14,PYPQly!$B73,0)/OFFSET(AnnualDataCVM!FG$14,PYPQly!$B73,0)),"",QuarterlyDataCVM!FG77*OFFSET(AnnualDataCP!FG$14,PYPQly!$B73,0)/OFFSET(AnnualDataCVM!FG$14,PYPQly!$B73,0))</f>
        <v>16253.913423648863</v>
      </c>
      <c r="FH77" s="18">
        <f ca="1">IF(ISERROR(QuarterlyDataCVM!FH77*OFFSET(AnnualDataCP!FH$14,PYPQly!$B73,0)/OFFSET(AnnualDataCVM!FH$14,PYPQly!$B73,0)),"",QuarterlyDataCVM!FH77*OFFSET(AnnualDataCP!FH$14,PYPQly!$B73,0)/OFFSET(AnnualDataCVM!FH$14,PYPQly!$B73,0))</f>
        <v>17924.469539375928</v>
      </c>
      <c r="FI77" s="18">
        <f ca="1">IF(ISERROR(QuarterlyDataCVM!FI77*OFFSET(AnnualDataCP!FI$14,PYPQly!$B73,0)/OFFSET(AnnualDataCVM!FI$14,PYPQly!$B73,0)),"",QuarterlyDataCVM!FI77*OFFSET(AnnualDataCP!FI$14,PYPQly!$B73,0)/OFFSET(AnnualDataCVM!FI$14,PYPQly!$B73,0))</f>
        <v>17924.469539375928</v>
      </c>
      <c r="FJ77" s="18">
        <f ca="1">IF(ISERROR(QuarterlyDataCVM!FJ77*OFFSET(AnnualDataCP!FJ$14,PYPQly!$B73,0)/OFFSET(AnnualDataCVM!FJ$14,PYPQly!$B73,0)),"",QuarterlyDataCVM!FJ77*OFFSET(AnnualDataCP!FJ$14,PYPQly!$B73,0)/OFFSET(AnnualDataCVM!FJ$14,PYPQly!$B73,0))</f>
        <v>21893.006724989584</v>
      </c>
      <c r="FK77" s="18">
        <f ca="1">IF(ISERROR(QuarterlyDataCVM!FK77*OFFSET(AnnualDataCP!FK$14,PYPQly!$B73,0)/OFFSET(AnnualDataCVM!FK$14,PYPQly!$B73,0)),"",QuarterlyDataCVM!FK77*OFFSET(AnnualDataCP!FK$14,PYPQly!$B73,0)/OFFSET(AnnualDataCVM!FK$14,PYPQly!$B73,0))</f>
        <v>15658.74280516303</v>
      </c>
      <c r="FL77" s="18">
        <f ca="1">IF(ISERROR(QuarterlyDataCVM!FL77*OFFSET(AnnualDataCP!FL$14,PYPQly!$B73,0)/OFFSET(AnnualDataCVM!FL$14,PYPQly!$B73,0)),"",QuarterlyDataCVM!FL77*OFFSET(AnnualDataCP!FL$14,PYPQly!$B73,0)/OFFSET(AnnualDataCVM!FL$14,PYPQly!$B73,0))</f>
        <v>15658.74280516303</v>
      </c>
      <c r="FM77" s="18">
        <f ca="1">IF(ISERROR(QuarterlyDataCVM!FM77*OFFSET(AnnualDataCP!FM$14,PYPQly!$B73,0)/OFFSET(AnnualDataCVM!FM$14,PYPQly!$B73,0)),"",QuarterlyDataCVM!FM77*OFFSET(AnnualDataCP!FM$14,PYPQly!$B73,0)/OFFSET(AnnualDataCVM!FM$14,PYPQly!$B73,0))</f>
        <v>6234.413479289633</v>
      </c>
      <c r="FN77" s="18">
        <f ca="1">IF(ISERROR(QuarterlyDataCVM!FN77*OFFSET(AnnualDataCP!FN$14,PYPQly!$B73,0)/OFFSET(AnnualDataCVM!FN$14,PYPQly!$B73,0)),"",QuarterlyDataCVM!FN77*OFFSET(AnnualDataCP!FN$14,PYPQly!$B73,0)/OFFSET(AnnualDataCVM!FN$14,PYPQly!$B73,0))</f>
        <v>3079.6689282655952</v>
      </c>
      <c r="FO77" s="18">
        <f ca="1">IF(ISERROR(QuarterlyDataCVM!FO77*OFFSET(AnnualDataCP!FO$14,PYPQly!$B73,0)/OFFSET(AnnualDataCVM!FO$14,PYPQly!$B73,0)),"",QuarterlyDataCVM!FO77*OFFSET(AnnualDataCP!FO$14,PYPQly!$B73,0)/OFFSET(AnnualDataCVM!FO$14,PYPQly!$B73,0))</f>
        <v>3153.7428037700602</v>
      </c>
      <c r="FP77" s="18">
        <f ca="1">IF(ISERROR(QuarterlyDataCVM!FP77*OFFSET(AnnualDataCP!FP$14,PYPQly!$B73,0)/OFFSET(AnnualDataCVM!FP$14,PYPQly!$B73,0)),"",QuarterlyDataCVM!FP77*OFFSET(AnnualDataCP!FP$14,PYPQly!$B73,0)/OFFSET(AnnualDataCVM!FP$14,PYPQly!$B73,0))</f>
        <v>10245.431359208802</v>
      </c>
      <c r="FQ77" s="18">
        <f ca="1">IF(ISERROR(QuarterlyDataCVM!FQ77*OFFSET(AnnualDataCP!FQ$14,PYPQly!$B73,0)/OFFSET(AnnualDataCVM!FQ$14,PYPQly!$B73,0)),"",QuarterlyDataCVM!FQ77*OFFSET(AnnualDataCP!FQ$14,PYPQly!$B73,0)/OFFSET(AnnualDataCVM!FQ$14,PYPQly!$B73,0))</f>
        <v>4611.8545504726417</v>
      </c>
      <c r="FR77" s="18">
        <f ca="1">IF(ISERROR(QuarterlyDataCVM!FR77*OFFSET(AnnualDataCP!FR$14,PYPQly!$B73,0)/OFFSET(AnnualDataCVM!FR$14,PYPQly!$B73,0)),"",QuarterlyDataCVM!FR77*OFFSET(AnnualDataCP!FR$14,PYPQly!$B73,0)/OFFSET(AnnualDataCVM!FR$14,PYPQly!$B73,0))</f>
        <v>2614.0857536222384</v>
      </c>
      <c r="FS77" s="18">
        <f ca="1">IF(ISERROR(QuarterlyDataCVM!FS77*OFFSET(AnnualDataCP!FS$14,PYPQly!$B73,0)/OFFSET(AnnualDataCVM!FS$14,PYPQly!$B73,0)),"",QuarterlyDataCVM!FS77*OFFSET(AnnualDataCP!FS$14,PYPQly!$B73,0)/OFFSET(AnnualDataCVM!FS$14,PYPQly!$B73,0))</f>
        <v>1046.9857819905212</v>
      </c>
      <c r="FT77" s="18">
        <f ca="1">IF(ISERROR(QuarterlyDataCVM!FT77*OFFSET(AnnualDataCP!FT$14,PYPQly!$B73,0)/OFFSET(AnnualDataCVM!FT$14,PYPQly!$B73,0)),"",QuarterlyDataCVM!FT77*OFFSET(AnnualDataCP!FT$14,PYPQly!$B73,0)/OFFSET(AnnualDataCVM!FT$14,PYPQly!$B73,0))</f>
        <v>472.14512365842279</v>
      </c>
      <c r="FU77" s="18">
        <f ca="1">IF(ISERROR(QuarterlyDataCVM!FU77*OFFSET(AnnualDataCP!FU$14,PYPQly!$B73,0)/OFFSET(AnnualDataCVM!FU$14,PYPQly!$B73,0)),"",QuarterlyDataCVM!FU77*OFFSET(AnnualDataCP!FU$14,PYPQly!$B73,0)/OFFSET(AnnualDataCVM!FU$14,PYPQly!$B73,0))</f>
        <v>1096.5393258426966</v>
      </c>
      <c r="FV77" s="18">
        <f ca="1">IF(ISERROR(QuarterlyDataCVM!FV77*OFFSET(AnnualDataCP!FV$14,PYPQly!$B73,0)/OFFSET(AnnualDataCVM!FV$14,PYPQly!$B73,0)),"",QuarterlyDataCVM!FV77*OFFSET(AnnualDataCP!FV$14,PYPQly!$B73,0)/OFFSET(AnnualDataCVM!FV$14,PYPQly!$B73,0))</f>
        <v>1997.4281236643396</v>
      </c>
      <c r="FW77" s="18">
        <f ca="1">IF(ISERROR(QuarterlyDataCVM!FW77*OFFSET(AnnualDataCP!FW$14,PYPQly!$B73,0)/OFFSET(AnnualDataCVM!FW$14,PYPQly!$B73,0)),"",QuarterlyDataCVM!FW77*OFFSET(AnnualDataCP!FW$14,PYPQly!$B73,0)/OFFSET(AnnualDataCVM!FW$14,PYPQly!$B73,0))</f>
        <v>4970.4039548022602</v>
      </c>
      <c r="FX77" s="18">
        <f ca="1">IF(ISERROR(QuarterlyDataCVM!FX77*OFFSET(AnnualDataCP!FX$14,PYPQly!$B73,0)/OFFSET(AnnualDataCVM!FX$14,PYPQly!$B73,0)),"",QuarterlyDataCVM!FX77*OFFSET(AnnualDataCP!FX$14,PYPQly!$B73,0)/OFFSET(AnnualDataCVM!FX$14,PYPQly!$B73,0))</f>
        <v>1513.4802784222738</v>
      </c>
      <c r="FY77" s="18">
        <f ca="1">IF(ISERROR(QuarterlyDataCVM!FY77*OFFSET(AnnualDataCP!FY$14,PYPQly!$B73,0)/OFFSET(AnnualDataCVM!FY$14,PYPQly!$B73,0)),"",QuarterlyDataCVM!FY77*OFFSET(AnnualDataCP!FY$14,PYPQly!$B73,0)/OFFSET(AnnualDataCVM!FY$14,PYPQly!$B73,0))</f>
        <v>491.25418790968683</v>
      </c>
      <c r="FZ77" s="18">
        <f ca="1">IF(ISERROR(QuarterlyDataCVM!FZ77*OFFSET(AnnualDataCP!FZ$14,PYPQly!$B73,0)/OFFSET(AnnualDataCVM!FZ$14,PYPQly!$B73,0)),"",QuarterlyDataCVM!FZ77*OFFSET(AnnualDataCP!FZ$14,PYPQly!$B73,0)/OFFSET(AnnualDataCVM!FZ$14,PYPQly!$B73,0))</f>
        <v>2965.3074889035793</v>
      </c>
      <c r="GA77" s="18">
        <f ca="1">IF(ISERROR(QuarterlyDataCVM!GA77*OFFSET(AnnualDataCP!GA$14,PYPQly!$B73,0)/OFFSET(AnnualDataCVM!GA$14,PYPQly!$B73,0)),"",QuarterlyDataCVM!GA77*OFFSET(AnnualDataCP!GA$14,PYPQly!$B73,0)/OFFSET(AnnualDataCVM!GA$14,PYPQly!$B73,0))</f>
        <v>663.59098265895955</v>
      </c>
      <c r="GB77" s="18">
        <f ca="1">IF(ISERROR(QuarterlyDataCVM!GB77*OFFSET(AnnualDataCP!GB$14,PYPQly!$B73,0)/OFFSET(AnnualDataCVM!GB$14,PYPQly!$B73,0)),"",QuarterlyDataCVM!GB77*OFFSET(AnnualDataCP!GB$14,PYPQly!$B73,0)/OFFSET(AnnualDataCVM!GB$14,PYPQly!$B73,0))</f>
        <v>663.59098265895955</v>
      </c>
    </row>
    <row r="78" spans="2:184" x14ac:dyDescent="0.25">
      <c r="B78" s="18">
        <f t="shared" si="0"/>
        <v>16</v>
      </c>
      <c r="C78" s="1">
        <v>38687</v>
      </c>
      <c r="D78" s="18">
        <f ca="1">IF(ISERROR(QuarterlyDataCVM!D78*OFFSET(AnnualDataCP!D$14,PYPQly!$B74,0)/OFFSET(AnnualDataCVM!D$14,PYPQly!$B74,0)),"",QuarterlyDataCVM!D78*OFFSET(AnnualDataCP!D$14,PYPQly!$B74,0)/OFFSET(AnnualDataCVM!D$14,PYPQly!$B74,0))</f>
        <v>312644.18872932665</v>
      </c>
      <c r="E78" s="18">
        <f ca="1">IF(ISERROR(QuarterlyDataCVM!E78*OFFSET(AnnualDataCP!E$14,PYPQly!$B74,0)/OFFSET(AnnualDataCVM!E$14,PYPQly!$B74,0)),"",QuarterlyDataCVM!E78*OFFSET(AnnualDataCP!E$14,PYPQly!$B74,0)/OFFSET(AnnualDataCVM!E$14,PYPQly!$B74,0))</f>
        <v>2688.5244278968398</v>
      </c>
      <c r="F78" s="18">
        <f ca="1">IF(ISERROR(QuarterlyDataCVM!F78*OFFSET(AnnualDataCP!F$14,PYPQly!$B74,0)/OFFSET(AnnualDataCVM!F$14,PYPQly!$B74,0)),"",QuarterlyDataCVM!F78*OFFSET(AnnualDataCP!F$14,PYPQly!$B74,0)/OFFSET(AnnualDataCVM!F$14,PYPQly!$B74,0))</f>
        <v>2526.9624235362658</v>
      </c>
      <c r="G78" s="18">
        <f ca="1">IF(ISERROR(QuarterlyDataCVM!G78*OFFSET(AnnualDataCP!G$14,PYPQly!$B74,0)/OFFSET(AnnualDataCVM!G$14,PYPQly!$B74,0)),"",QuarterlyDataCVM!G78*OFFSET(AnnualDataCP!G$14,PYPQly!$B74,0)/OFFSET(AnnualDataCVM!G$14,PYPQly!$B74,0))</f>
        <v>65.815126050420162</v>
      </c>
      <c r="H78" s="18">
        <f ca="1">IF(ISERROR(QuarterlyDataCVM!H78*OFFSET(AnnualDataCP!H$14,PYPQly!$B74,0)/OFFSET(AnnualDataCVM!H$14,PYPQly!$B74,0)),"",QuarterlyDataCVM!H78*OFFSET(AnnualDataCP!H$14,PYPQly!$B74,0)/OFFSET(AnnualDataCVM!H$14,PYPQly!$B74,0))</f>
        <v>97.033707865168537</v>
      </c>
      <c r="I78" s="18">
        <f ca="1">IF(ISERROR(QuarterlyDataCVM!I78*OFFSET(AnnualDataCP!I$14,PYPQly!$B74,0)/OFFSET(AnnualDataCVM!I$14,PYPQly!$B74,0)),"",QuarterlyDataCVM!I78*OFFSET(AnnualDataCP!I$14,PYPQly!$B74,0)/OFFSET(AnnualDataCVM!I$14,PYPQly!$B74,0))</f>
        <v>65976.169464345759</v>
      </c>
      <c r="J78" s="18">
        <f ca="1">IF(ISERROR(QuarterlyDataCVM!J78*OFFSET(AnnualDataCP!J$14,PYPQly!$B74,0)/OFFSET(AnnualDataCVM!J$14,PYPQly!$B74,0)),"",QuarterlyDataCVM!J78*OFFSET(AnnualDataCP!J$14,PYPQly!$B74,0)/OFFSET(AnnualDataCVM!J$14,PYPQly!$B74,0))</f>
        <v>48429.570857508006</v>
      </c>
      <c r="K78" s="18">
        <f ca="1">IF(ISERROR(QuarterlyDataCVM!K78*OFFSET(AnnualDataCP!K$14,PYPQly!$B74,0)/OFFSET(AnnualDataCVM!K$14,PYPQly!$B74,0)),"",QuarterlyDataCVM!K78*OFFSET(AnnualDataCP!K$14,PYPQly!$B74,0)/OFFSET(AnnualDataCVM!K$14,PYPQly!$B74,0))</f>
        <v>4572.7508025682182</v>
      </c>
      <c r="L78" s="18">
        <f ca="1">IF(ISERROR(QuarterlyDataCVM!L78*OFFSET(AnnualDataCP!L$14,PYPQly!$B74,0)/OFFSET(AnnualDataCVM!L$14,PYPQly!$B74,0)),"",QuarterlyDataCVM!L78*OFFSET(AnnualDataCP!L$14,PYPQly!$B74,0)/OFFSET(AnnualDataCVM!L$14,PYPQly!$B74,0))</f>
        <v>23.586345381526105</v>
      </c>
      <c r="M78" s="18">
        <f ca="1">IF(ISERROR(QuarterlyDataCVM!M78*OFFSET(AnnualDataCP!M$14,PYPQly!$B74,0)/OFFSET(AnnualDataCVM!M$14,PYPQly!$B74,0)),"",QuarterlyDataCVM!M78*OFFSET(AnnualDataCP!M$14,PYPQly!$B74,0)/OFFSET(AnnualDataCVM!M$14,PYPQly!$B74,0))</f>
        <v>3773.8699751318559</v>
      </c>
      <c r="N78" s="18" t="str">
        <f ca="1">IF(ISERROR(QuarterlyDataCVM!N78*OFFSET(AnnualDataCP!N$14,PYPQly!$B74,0)/OFFSET(AnnualDataCVM!N$14,PYPQly!$B74,0)),"",QuarterlyDataCVM!N78*OFFSET(AnnualDataCP!N$14,PYPQly!$B74,0)/OFFSET(AnnualDataCVM!N$14,PYPQly!$B74,0))</f>
        <v/>
      </c>
      <c r="O78" s="18">
        <f ca="1">IF(ISERROR(QuarterlyDataCVM!O78*OFFSET(AnnualDataCP!O$14,PYPQly!$B74,0)/OFFSET(AnnualDataCVM!O$14,PYPQly!$B74,0)),"",QuarterlyDataCVM!O78*OFFSET(AnnualDataCP!O$14,PYPQly!$B74,0)/OFFSET(AnnualDataCVM!O$14,PYPQly!$B74,0))</f>
        <v>432.92</v>
      </c>
      <c r="P78" s="18">
        <f ca="1">IF(ISERROR(QuarterlyDataCVM!P78*OFFSET(AnnualDataCP!P$14,PYPQly!$B74,0)/OFFSET(AnnualDataCVM!P$14,PYPQly!$B74,0)),"",QuarterlyDataCVM!P78*OFFSET(AnnualDataCP!P$14,PYPQly!$B74,0)/OFFSET(AnnualDataCVM!P$14,PYPQly!$B74,0))</f>
        <v>349.72203389830509</v>
      </c>
      <c r="Q78" s="18">
        <f ca="1">IF(ISERROR(QuarterlyDataCVM!Q78*OFFSET(AnnualDataCP!Q$14,PYPQly!$B74,0)/OFFSET(AnnualDataCVM!Q$14,PYPQly!$B74,0)),"",QuarterlyDataCVM!Q78*OFFSET(AnnualDataCP!Q$14,PYPQly!$B74,0)/OFFSET(AnnualDataCVM!Q$14,PYPQly!$B74,0))</f>
        <v>36563.682299882486</v>
      </c>
      <c r="R78" s="18">
        <f ca="1">IF(ISERROR(QuarterlyDataCVM!R78*OFFSET(AnnualDataCP!R$14,PYPQly!$B74,0)/OFFSET(AnnualDataCVM!R$14,PYPQly!$B74,0)),"",QuarterlyDataCVM!R78*OFFSET(AnnualDataCP!R$14,PYPQly!$B74,0)/OFFSET(AnnualDataCVM!R$14,PYPQly!$B74,0))</f>
        <v>6187.7151937372073</v>
      </c>
      <c r="S78" s="18">
        <f ca="1">IF(ISERROR(QuarterlyDataCVM!S78*OFFSET(AnnualDataCP!S$14,PYPQly!$B74,0)/OFFSET(AnnualDataCVM!S$14,PYPQly!$B74,0)),"",QuarterlyDataCVM!S78*OFFSET(AnnualDataCP!S$14,PYPQly!$B74,0)/OFFSET(AnnualDataCVM!S$14,PYPQly!$B74,0))</f>
        <v>4845.6981078389526</v>
      </c>
      <c r="T78" s="18">
        <f ca="1">IF(ISERROR(QuarterlyDataCVM!T78*OFFSET(AnnualDataCP!T$14,PYPQly!$B74,0)/OFFSET(AnnualDataCVM!T$14,PYPQly!$B74,0)),"",QuarterlyDataCVM!T78*OFFSET(AnnualDataCP!T$14,PYPQly!$B74,0)/OFFSET(AnnualDataCVM!T$14,PYPQly!$B74,0))</f>
        <v>712.35244755244753</v>
      </c>
      <c r="U78" s="18">
        <f ca="1">IF(ISERROR(QuarterlyDataCVM!U78*OFFSET(AnnualDataCP!U$14,PYPQly!$B74,0)/OFFSET(AnnualDataCVM!U$14,PYPQly!$B74,0)),"",QuarterlyDataCVM!U78*OFFSET(AnnualDataCP!U$14,PYPQly!$B74,0)/OFFSET(AnnualDataCVM!U$14,PYPQly!$B74,0))</f>
        <v>577.46996790463095</v>
      </c>
      <c r="V78" s="18">
        <f ca="1">IF(ISERROR(QuarterlyDataCVM!V78*OFFSET(AnnualDataCP!V$14,PYPQly!$B74,0)/OFFSET(AnnualDataCVM!V$14,PYPQly!$B74,0)),"",QuarterlyDataCVM!V78*OFFSET(AnnualDataCP!V$14,PYPQly!$B74,0)/OFFSET(AnnualDataCVM!V$14,PYPQly!$B74,0))</f>
        <v>32.5</v>
      </c>
      <c r="W78" s="18">
        <f ca="1">IF(ISERROR(QuarterlyDataCVM!W78*OFFSET(AnnualDataCP!W$14,PYPQly!$B74,0)/OFFSET(AnnualDataCVM!W$14,PYPQly!$B74,0)),"",QuarterlyDataCVM!W78*OFFSET(AnnualDataCP!W$14,PYPQly!$B74,0)/OFFSET(AnnualDataCVM!W$14,PYPQly!$B74,0))</f>
        <v>418.3997107039537</v>
      </c>
      <c r="X78" s="18">
        <f ca="1">IF(ISERROR(QuarterlyDataCVM!X78*OFFSET(AnnualDataCP!X$14,PYPQly!$B74,0)/OFFSET(AnnualDataCVM!X$14,PYPQly!$B74,0)),"",QuarterlyDataCVM!X78*OFFSET(AnnualDataCP!X$14,PYPQly!$B74,0)/OFFSET(AnnualDataCVM!X$14,PYPQly!$B74,0))</f>
        <v>214.53730620155039</v>
      </c>
      <c r="Y78" s="18">
        <f ca="1">IF(ISERROR(QuarterlyDataCVM!Y78*OFFSET(AnnualDataCP!Y$14,PYPQly!$B74,0)/OFFSET(AnnualDataCVM!Y$14,PYPQly!$B74,0)),"",QuarterlyDataCVM!Y78*OFFSET(AnnualDataCP!Y$14,PYPQly!$B74,0)/OFFSET(AnnualDataCVM!Y$14,PYPQly!$B74,0))</f>
        <v>929.5330667486927</v>
      </c>
      <c r="Z78" s="18">
        <f ca="1">IF(ISERROR(QuarterlyDataCVM!Z78*OFFSET(AnnualDataCP!Z$14,PYPQly!$B74,0)/OFFSET(AnnualDataCVM!Z$14,PYPQly!$B74,0)),"",QuarterlyDataCVM!Z78*OFFSET(AnnualDataCP!Z$14,PYPQly!$B74,0)/OFFSET(AnnualDataCVM!Z$14,PYPQly!$B74,0))</f>
        <v>1834.614925768823</v>
      </c>
      <c r="AA78" s="18">
        <f ca="1">IF(ISERROR(QuarterlyDataCVM!AA78*OFFSET(AnnualDataCP!AA$14,PYPQly!$B74,0)/OFFSET(AnnualDataCVM!AA$14,PYPQly!$B74,0)),"",QuarterlyDataCVM!AA78*OFFSET(AnnualDataCP!AA$14,PYPQly!$B74,0)/OFFSET(AnnualDataCVM!AA$14,PYPQly!$B74,0))</f>
        <v>124.9718482252142</v>
      </c>
      <c r="AB78" s="18">
        <f ca="1">IF(ISERROR(QuarterlyDataCVM!AB78*OFFSET(AnnualDataCP!AB$14,PYPQly!$B74,0)/OFFSET(AnnualDataCVM!AB$14,PYPQly!$B74,0)),"",QuarterlyDataCVM!AB78*OFFSET(AnnualDataCP!AB$14,PYPQly!$B74,0)/OFFSET(AnnualDataCVM!AB$14,PYPQly!$B74,0))</f>
        <v>973.65065873353171</v>
      </c>
      <c r="AC78" s="18">
        <f ca="1">IF(ISERROR(QuarterlyDataCVM!AC78*OFFSET(AnnualDataCP!AC$14,PYPQly!$B74,0)/OFFSET(AnnualDataCVM!AC$14,PYPQly!$B74,0)),"",QuarterlyDataCVM!AC78*OFFSET(AnnualDataCP!AC$14,PYPQly!$B74,0)/OFFSET(AnnualDataCVM!AC$14,PYPQly!$B74,0))</f>
        <v>658.06437518205655</v>
      </c>
      <c r="AD78" s="18">
        <f ca="1">IF(ISERROR(QuarterlyDataCVM!AD78*OFFSET(AnnualDataCP!AD$14,PYPQly!$B74,0)/OFFSET(AnnualDataCVM!AD$14,PYPQly!$B74,0)),"",QuarterlyDataCVM!AD78*OFFSET(AnnualDataCP!AD$14,PYPQly!$B74,0)/OFFSET(AnnualDataCVM!AD$14,PYPQly!$B74,0))</f>
        <v>318.28675981370594</v>
      </c>
      <c r="AE78" s="18">
        <f ca="1">IF(ISERROR(QuarterlyDataCVM!AE78*OFFSET(AnnualDataCP!AE$14,PYPQly!$B74,0)/OFFSET(AnnualDataCVM!AE$14,PYPQly!$B74,0)),"",QuarterlyDataCVM!AE78*OFFSET(AnnualDataCP!AE$14,PYPQly!$B74,0)/OFFSET(AnnualDataCVM!AE$14,PYPQly!$B74,0))</f>
        <v>368.42951251646906</v>
      </c>
      <c r="AF78" s="18">
        <f ca="1">IF(ISERROR(QuarterlyDataCVM!AF78*OFFSET(AnnualDataCP!AF$14,PYPQly!$B74,0)/OFFSET(AnnualDataCVM!AF$14,PYPQly!$B74,0)),"",QuarterlyDataCVM!AF78*OFFSET(AnnualDataCP!AF$14,PYPQly!$B74,0)/OFFSET(AnnualDataCVM!AF$14,PYPQly!$B74,0))</f>
        <v>1138.0150680310358</v>
      </c>
      <c r="AG78" s="18">
        <f ca="1">IF(ISERROR(QuarterlyDataCVM!AG78*OFFSET(AnnualDataCP!AG$14,PYPQly!$B74,0)/OFFSET(AnnualDataCVM!AG$14,PYPQly!$B74,0)),"",QuarterlyDataCVM!AG78*OFFSET(AnnualDataCP!AG$14,PYPQly!$B74,0)/OFFSET(AnnualDataCVM!AG$14,PYPQly!$B74,0))</f>
        <v>601.10180295028226</v>
      </c>
      <c r="AH78" s="18">
        <f ca="1">IF(ISERROR(QuarterlyDataCVM!AH78*OFFSET(AnnualDataCP!AH$14,PYPQly!$B74,0)/OFFSET(AnnualDataCVM!AH$14,PYPQly!$B74,0)),"",QuarterlyDataCVM!AH78*OFFSET(AnnualDataCP!AH$14,PYPQly!$B74,0)/OFFSET(AnnualDataCVM!AH$14,PYPQly!$B74,0))</f>
        <v>472.06059683313032</v>
      </c>
      <c r="AI78" s="18">
        <f ca="1">IF(ISERROR(QuarterlyDataCVM!AI78*OFFSET(AnnualDataCP!AI$14,PYPQly!$B74,0)/OFFSET(AnnualDataCVM!AI$14,PYPQly!$B74,0)),"",QuarterlyDataCVM!AI78*OFFSET(AnnualDataCP!AI$14,PYPQly!$B74,0)/OFFSET(AnnualDataCVM!AI$14,PYPQly!$B74,0))</f>
        <v>66.036613272311214</v>
      </c>
      <c r="AJ78" s="18">
        <f ca="1">IF(ISERROR(QuarterlyDataCVM!AJ78*OFFSET(AnnualDataCP!AJ$14,PYPQly!$B74,0)/OFFSET(AnnualDataCVM!AJ$14,PYPQly!$B74,0)),"",QuarterlyDataCVM!AJ78*OFFSET(AnnualDataCP!AJ$14,PYPQly!$B74,0)/OFFSET(AnnualDataCVM!AJ$14,PYPQly!$B74,0))</f>
        <v>2599.2239590006407</v>
      </c>
      <c r="AK78" s="18">
        <f ca="1">IF(ISERROR(QuarterlyDataCVM!AK78*OFFSET(AnnualDataCP!AK$14,PYPQly!$B74,0)/OFFSET(AnnualDataCVM!AK$14,PYPQly!$B74,0)),"",QuarterlyDataCVM!AK78*OFFSET(AnnualDataCP!AK$14,PYPQly!$B74,0)/OFFSET(AnnualDataCVM!AK$14,PYPQly!$B74,0))</f>
        <v>547.25545571245186</v>
      </c>
      <c r="AL78" s="18">
        <f ca="1">IF(ISERROR(QuarterlyDataCVM!AL78*OFFSET(AnnualDataCP!AL$14,PYPQly!$B74,0)/OFFSET(AnnualDataCVM!AL$14,PYPQly!$B74,0)),"",QuarterlyDataCVM!AL78*OFFSET(AnnualDataCP!AL$14,PYPQly!$B74,0)/OFFSET(AnnualDataCVM!AL$14,PYPQly!$B74,0))</f>
        <v>762.70501011008764</v>
      </c>
      <c r="AM78" s="18">
        <f ca="1">IF(ISERROR(QuarterlyDataCVM!AM78*OFFSET(AnnualDataCP!AM$14,PYPQly!$B74,0)/OFFSET(AnnualDataCVM!AM$14,PYPQly!$B74,0)),"",QuarterlyDataCVM!AM78*OFFSET(AnnualDataCP!AM$14,PYPQly!$B74,0)/OFFSET(AnnualDataCVM!AM$14,PYPQly!$B74,0))</f>
        <v>1289.9608372721134</v>
      </c>
      <c r="AN78" s="18">
        <f ca="1">IF(ISERROR(QuarterlyDataCVM!AN78*OFFSET(AnnualDataCP!AN$14,PYPQly!$B74,0)/OFFSET(AnnualDataCVM!AN$14,PYPQly!$B74,0)),"",QuarterlyDataCVM!AN78*OFFSET(AnnualDataCP!AN$14,PYPQly!$B74,0)/OFFSET(AnnualDataCVM!AN$14,PYPQly!$B74,0))</f>
        <v>471.0026525198939</v>
      </c>
      <c r="AO78" s="18">
        <f ca="1">IF(ISERROR(QuarterlyDataCVM!AO78*OFFSET(AnnualDataCP!AO$14,PYPQly!$B74,0)/OFFSET(AnnualDataCVM!AO$14,PYPQly!$B74,0)),"",QuarterlyDataCVM!AO78*OFFSET(AnnualDataCP!AO$14,PYPQly!$B74,0)/OFFSET(AnnualDataCVM!AO$14,PYPQly!$B74,0))</f>
        <v>471.0026525198939</v>
      </c>
      <c r="AP78" s="18">
        <f ca="1">IF(ISERROR(QuarterlyDataCVM!AP78*OFFSET(AnnualDataCP!AP$14,PYPQly!$B74,0)/OFFSET(AnnualDataCVM!AP$14,PYPQly!$B74,0)),"",QuarterlyDataCVM!AP78*OFFSET(AnnualDataCP!AP$14,PYPQly!$B74,0)/OFFSET(AnnualDataCVM!AP$14,PYPQly!$B74,0))</f>
        <v>2081.592877036037</v>
      </c>
      <c r="AQ78" s="18">
        <f ca="1">IF(ISERROR(QuarterlyDataCVM!AQ78*OFFSET(AnnualDataCP!AQ$14,PYPQly!$B74,0)/OFFSET(AnnualDataCVM!AQ$14,PYPQly!$B74,0)),"",QuarterlyDataCVM!AQ78*OFFSET(AnnualDataCP!AQ$14,PYPQly!$B74,0)/OFFSET(AnnualDataCVM!AQ$14,PYPQly!$B74,0))</f>
        <v>2081.592877036037</v>
      </c>
      <c r="AR78" s="18">
        <f ca="1">IF(ISERROR(QuarterlyDataCVM!AR78*OFFSET(AnnualDataCP!AR$14,PYPQly!$B74,0)/OFFSET(AnnualDataCVM!AR$14,PYPQly!$B74,0)),"",QuarterlyDataCVM!AR78*OFFSET(AnnualDataCP!AR$14,PYPQly!$B74,0)/OFFSET(AnnualDataCVM!AR$14,PYPQly!$B74,0))</f>
        <v>238.31869369369369</v>
      </c>
      <c r="AS78" s="18">
        <f ca="1">IF(ISERROR(QuarterlyDataCVM!AS78*OFFSET(AnnualDataCP!AS$14,PYPQly!$B74,0)/OFFSET(AnnualDataCVM!AS$14,PYPQly!$B74,0)),"",QuarterlyDataCVM!AS78*OFFSET(AnnualDataCP!AS$14,PYPQly!$B74,0)/OFFSET(AnnualDataCVM!AS$14,PYPQly!$B74,0))</f>
        <v>665.37380095923265</v>
      </c>
      <c r="AT78" s="18">
        <f ca="1">IF(ISERROR(QuarterlyDataCVM!AT78*OFFSET(AnnualDataCP!AT$14,PYPQly!$B74,0)/OFFSET(AnnualDataCVM!AT$14,PYPQly!$B74,0)),"",QuarterlyDataCVM!AT78*OFFSET(AnnualDataCP!AT$14,PYPQly!$B74,0)/OFFSET(AnnualDataCVM!AT$14,PYPQly!$B74,0))</f>
        <v>78.525423728813564</v>
      </c>
      <c r="AU78" s="18">
        <f ca="1">IF(ISERROR(QuarterlyDataCVM!AU78*OFFSET(AnnualDataCP!AU$14,PYPQly!$B74,0)/OFFSET(AnnualDataCVM!AU$14,PYPQly!$B74,0)),"",QuarterlyDataCVM!AU78*OFFSET(AnnualDataCP!AU$14,PYPQly!$B74,0)/OFFSET(AnnualDataCVM!AU$14,PYPQly!$B74,0))</f>
        <v>215.37313432835822</v>
      </c>
      <c r="AV78" s="18">
        <f ca="1">IF(ISERROR(QuarterlyDataCVM!AV78*OFFSET(AnnualDataCP!AV$14,PYPQly!$B74,0)/OFFSET(AnnualDataCVM!AV$14,PYPQly!$B74,0)),"",QuarterlyDataCVM!AV78*OFFSET(AnnualDataCP!AV$14,PYPQly!$B74,0)/OFFSET(AnnualDataCVM!AV$14,PYPQly!$B74,0))</f>
        <v>568.32249038125224</v>
      </c>
      <c r="AW78" s="18">
        <f ca="1">IF(ISERROR(QuarterlyDataCVM!AW78*OFFSET(AnnualDataCP!AW$14,PYPQly!$B74,0)/OFFSET(AnnualDataCVM!AW$14,PYPQly!$B74,0)),"",QuarterlyDataCVM!AW78*OFFSET(AnnualDataCP!AW$14,PYPQly!$B74,0)/OFFSET(AnnualDataCVM!AW$14,PYPQly!$B74,0))</f>
        <v>316.89086859688194</v>
      </c>
      <c r="AX78" s="18">
        <f ca="1">IF(ISERROR(QuarterlyDataCVM!AX78*OFFSET(AnnualDataCP!AX$14,PYPQly!$B74,0)/OFFSET(AnnualDataCVM!AX$14,PYPQly!$B74,0)),"",QuarterlyDataCVM!AX78*OFFSET(AnnualDataCP!AX$14,PYPQly!$B74,0)/OFFSET(AnnualDataCVM!AX$14,PYPQly!$B74,0))</f>
        <v>2829.4327017635874</v>
      </c>
      <c r="AY78" s="18">
        <f ca="1">IF(ISERROR(QuarterlyDataCVM!AY78*OFFSET(AnnualDataCP!AY$14,PYPQly!$B74,0)/OFFSET(AnnualDataCVM!AY$14,PYPQly!$B74,0)),"",QuarterlyDataCVM!AY78*OFFSET(AnnualDataCP!AY$14,PYPQly!$B74,0)/OFFSET(AnnualDataCVM!AY$14,PYPQly!$B74,0))</f>
        <v>2829.4327017635874</v>
      </c>
      <c r="AZ78" s="18">
        <f ca="1">IF(ISERROR(QuarterlyDataCVM!AZ78*OFFSET(AnnualDataCP!AZ$14,PYPQly!$B74,0)/OFFSET(AnnualDataCVM!AZ$14,PYPQly!$B74,0)),"",QuarterlyDataCVM!AZ78*OFFSET(AnnualDataCP!AZ$14,PYPQly!$B74,0)/OFFSET(AnnualDataCVM!AZ$14,PYPQly!$B74,0))</f>
        <v>3201.9975611321483</v>
      </c>
      <c r="BA78" s="18">
        <f ca="1">IF(ISERROR(QuarterlyDataCVM!BA78*OFFSET(AnnualDataCP!BA$14,PYPQly!$B74,0)/OFFSET(AnnualDataCVM!BA$14,PYPQly!$B74,0)),"",QuarterlyDataCVM!BA78*OFFSET(AnnualDataCP!BA$14,PYPQly!$B74,0)/OFFSET(AnnualDataCVM!BA$14,PYPQly!$B74,0))</f>
        <v>1911.7205990156037</v>
      </c>
      <c r="BB78" s="18">
        <f ca="1">IF(ISERROR(QuarterlyDataCVM!BB78*OFFSET(AnnualDataCP!BB$14,PYPQly!$B74,0)/OFFSET(AnnualDataCVM!BB$14,PYPQly!$B74,0)),"",QuarterlyDataCVM!BB78*OFFSET(AnnualDataCP!BB$14,PYPQly!$B74,0)/OFFSET(AnnualDataCVM!BB$14,PYPQly!$B74,0))</f>
        <v>1290.962546214435</v>
      </c>
      <c r="BC78" s="18">
        <f ca="1">IF(ISERROR(QuarterlyDataCVM!BC78*OFFSET(AnnualDataCP!BC$14,PYPQly!$B74,0)/OFFSET(AnnualDataCVM!BC$14,PYPQly!$B74,0)),"",QuarterlyDataCVM!BC78*OFFSET(AnnualDataCP!BC$14,PYPQly!$B74,0)/OFFSET(AnnualDataCVM!BC$14,PYPQly!$B74,0))</f>
        <v>719.64554794520552</v>
      </c>
      <c r="BD78" s="18">
        <f ca="1">IF(ISERROR(QuarterlyDataCVM!BD78*OFFSET(AnnualDataCP!BD$14,PYPQly!$B74,0)/OFFSET(AnnualDataCVM!BD$14,PYPQly!$B74,0)),"",QuarterlyDataCVM!BD78*OFFSET(AnnualDataCP!BD$14,PYPQly!$B74,0)/OFFSET(AnnualDataCVM!BD$14,PYPQly!$B74,0))</f>
        <v>571.15461422087742</v>
      </c>
      <c r="BE78" s="18">
        <f ca="1">IF(ISERROR(QuarterlyDataCVM!BE78*OFFSET(AnnualDataCP!BE$14,PYPQly!$B74,0)/OFFSET(AnnualDataCVM!BE$14,PYPQly!$B74,0)),"",QuarterlyDataCVM!BE78*OFFSET(AnnualDataCP!BE$14,PYPQly!$B74,0)/OFFSET(AnnualDataCVM!BE$14,PYPQly!$B74,0))</f>
        <v>4180.3954983922831</v>
      </c>
      <c r="BF78" s="18">
        <f ca="1">IF(ISERROR(QuarterlyDataCVM!BF78*OFFSET(AnnualDataCP!BF$14,PYPQly!$B74,0)/OFFSET(AnnualDataCVM!BF$14,PYPQly!$B74,0)),"",QuarterlyDataCVM!BF78*OFFSET(AnnualDataCP!BF$14,PYPQly!$B74,0)/OFFSET(AnnualDataCVM!BF$14,PYPQly!$B74,0))</f>
        <v>1073.6410621992516</v>
      </c>
      <c r="BG78" s="18">
        <f ca="1">IF(ISERROR(QuarterlyDataCVM!BG78*OFFSET(AnnualDataCP!BG$14,PYPQly!$B74,0)/OFFSET(AnnualDataCVM!BG$14,PYPQly!$B74,0)),"",QuarterlyDataCVM!BG78*OFFSET(AnnualDataCP!BG$14,PYPQly!$B74,0)/OFFSET(AnnualDataCVM!BG$14,PYPQly!$B74,0))</f>
        <v>379.50860271115744</v>
      </c>
      <c r="BH78" s="18">
        <f ca="1">IF(ISERROR(QuarterlyDataCVM!BH78*OFFSET(AnnualDataCP!BH$14,PYPQly!$B74,0)/OFFSET(AnnualDataCVM!BH$14,PYPQly!$B74,0)),"",QuarterlyDataCVM!BH78*OFFSET(AnnualDataCP!BH$14,PYPQly!$B74,0)/OFFSET(AnnualDataCVM!BH$14,PYPQly!$B74,0))</f>
        <v>693.21036974075651</v>
      </c>
      <c r="BI78" s="18">
        <f ca="1">IF(ISERROR(QuarterlyDataCVM!BI78*OFFSET(AnnualDataCP!BI$14,PYPQly!$B74,0)/OFFSET(AnnualDataCVM!BI$14,PYPQly!$B74,0)),"",QuarterlyDataCVM!BI78*OFFSET(AnnualDataCP!BI$14,PYPQly!$B74,0)/OFFSET(AnnualDataCVM!BI$14,PYPQly!$B74,0))</f>
        <v>3106.0861334595361</v>
      </c>
      <c r="BJ78" s="18">
        <f ca="1">IF(ISERROR(QuarterlyDataCVM!BJ78*OFFSET(AnnualDataCP!BJ$14,PYPQly!$B74,0)/OFFSET(AnnualDataCVM!BJ$14,PYPQly!$B74,0)),"",QuarterlyDataCVM!BJ78*OFFSET(AnnualDataCP!BJ$14,PYPQly!$B74,0)/OFFSET(AnnualDataCVM!BJ$14,PYPQly!$B74,0))</f>
        <v>2881.1242268041237</v>
      </c>
      <c r="BK78" s="18">
        <f ca="1">IF(ISERROR(QuarterlyDataCVM!BK78*OFFSET(AnnualDataCP!BK$14,PYPQly!$B74,0)/OFFSET(AnnualDataCVM!BK$14,PYPQly!$B74,0)),"",QuarterlyDataCVM!BK78*OFFSET(AnnualDataCP!BK$14,PYPQly!$B74,0)/OFFSET(AnnualDataCVM!BK$14,PYPQly!$B74,0))</f>
        <v>225.13917525773195</v>
      </c>
      <c r="BL78" s="18">
        <f ca="1">IF(ISERROR(QuarterlyDataCVM!BL78*OFFSET(AnnualDataCP!BL$14,PYPQly!$B74,0)/OFFSET(AnnualDataCVM!BL$14,PYPQly!$B74,0)),"",QuarterlyDataCVM!BL78*OFFSET(AnnualDataCP!BL$14,PYPQly!$B74,0)/OFFSET(AnnualDataCVM!BL$14,PYPQly!$B74,0))</f>
        <v>2224.1098558358749</v>
      </c>
      <c r="BM78" s="18">
        <f ca="1">IF(ISERROR(QuarterlyDataCVM!BM78*OFFSET(AnnualDataCP!BM$14,PYPQly!$B74,0)/OFFSET(AnnualDataCVM!BM$14,PYPQly!$B74,0)),"",QuarterlyDataCVM!BM78*OFFSET(AnnualDataCP!BM$14,PYPQly!$B74,0)/OFFSET(AnnualDataCVM!BM$14,PYPQly!$B74,0))</f>
        <v>2224.1098558358749</v>
      </c>
      <c r="BN78" s="18">
        <f ca="1">IF(ISERROR(QuarterlyDataCVM!BN78*OFFSET(AnnualDataCP!BN$14,PYPQly!$B74,0)/OFFSET(AnnualDataCVM!BN$14,PYPQly!$B74,0)),"",QuarterlyDataCVM!BN78*OFFSET(AnnualDataCP!BN$14,PYPQly!$B74,0)/OFFSET(AnnualDataCVM!BN$14,PYPQly!$B74,0))</f>
        <v>1180.7685589519651</v>
      </c>
      <c r="BO78" s="18">
        <f ca="1">IF(ISERROR(QuarterlyDataCVM!BO78*OFFSET(AnnualDataCP!BO$14,PYPQly!$B74,0)/OFFSET(AnnualDataCVM!BO$14,PYPQly!$B74,0)),"",QuarterlyDataCVM!BO78*OFFSET(AnnualDataCP!BO$14,PYPQly!$B74,0)/OFFSET(AnnualDataCVM!BO$14,PYPQly!$B74,0))</f>
        <v>1180.7685589519651</v>
      </c>
      <c r="BP78" s="18">
        <f ca="1">IF(ISERROR(QuarterlyDataCVM!BP78*OFFSET(AnnualDataCP!BP$14,PYPQly!$B74,0)/OFFSET(AnnualDataCVM!BP$14,PYPQly!$B74,0)),"",QuarterlyDataCVM!BP78*OFFSET(AnnualDataCP!BP$14,PYPQly!$B74,0)/OFFSET(AnnualDataCVM!BP$14,PYPQly!$B74,0))</f>
        <v>3037.0092506938022</v>
      </c>
      <c r="BQ78" s="18">
        <f ca="1">IF(ISERROR(QuarterlyDataCVM!BQ78*OFFSET(AnnualDataCP!BQ$14,PYPQly!$B74,0)/OFFSET(AnnualDataCVM!BQ$14,PYPQly!$B74,0)),"",QuarterlyDataCVM!BQ78*OFFSET(AnnualDataCP!BQ$14,PYPQly!$B74,0)/OFFSET(AnnualDataCVM!BQ$14,PYPQly!$B74,0))</f>
        <v>3037.0092506938022</v>
      </c>
      <c r="BR78" s="18">
        <f ca="1">IF(ISERROR(QuarterlyDataCVM!BR78*OFFSET(AnnualDataCP!BR$14,PYPQly!$B74,0)/OFFSET(AnnualDataCVM!BR$14,PYPQly!$B74,0)),"",QuarterlyDataCVM!BR78*OFFSET(AnnualDataCP!BR$14,PYPQly!$B74,0)/OFFSET(AnnualDataCVM!BR$14,PYPQly!$B74,0))</f>
        <v>4392.5913181277947</v>
      </c>
      <c r="BS78" s="18">
        <f ca="1">IF(ISERROR(QuarterlyDataCVM!BS78*OFFSET(AnnualDataCP!BS$14,PYPQly!$B74,0)/OFFSET(AnnualDataCVM!BS$14,PYPQly!$B74,0)),"",QuarterlyDataCVM!BS78*OFFSET(AnnualDataCP!BS$14,PYPQly!$B74,0)/OFFSET(AnnualDataCVM!BS$14,PYPQly!$B74,0))</f>
        <v>1882.3718908988128</v>
      </c>
      <c r="BT78" s="18">
        <f ca="1">IF(ISERROR(QuarterlyDataCVM!BT78*OFFSET(AnnualDataCP!BT$14,PYPQly!$B74,0)/OFFSET(AnnualDataCVM!BT$14,PYPQly!$B74,0)),"",QuarterlyDataCVM!BT78*OFFSET(AnnualDataCP!BT$14,PYPQly!$B74,0)/OFFSET(AnnualDataCVM!BT$14,PYPQly!$B74,0))</f>
        <v>2507.7431462140994</v>
      </c>
      <c r="BU78" s="18">
        <f ca="1">IF(ISERROR(QuarterlyDataCVM!BU78*OFFSET(AnnualDataCP!BU$14,PYPQly!$B74,0)/OFFSET(AnnualDataCVM!BU$14,PYPQly!$B74,0)),"",QuarterlyDataCVM!BU78*OFFSET(AnnualDataCP!BU$14,PYPQly!$B74,0)/OFFSET(AnnualDataCVM!BU$14,PYPQly!$B74,0))</f>
        <v>245.68169761273211</v>
      </c>
      <c r="BV78" s="18">
        <f ca="1">IF(ISERROR(QuarterlyDataCVM!BV78*OFFSET(AnnualDataCP!BV$14,PYPQly!$B74,0)/OFFSET(AnnualDataCVM!BV$14,PYPQly!$B74,0)),"",QuarterlyDataCVM!BV78*OFFSET(AnnualDataCP!BV$14,PYPQly!$B74,0)/OFFSET(AnnualDataCVM!BV$14,PYPQly!$B74,0))</f>
        <v>2133.0504403522818</v>
      </c>
      <c r="BW78" s="18">
        <f ca="1">IF(ISERROR(QuarterlyDataCVM!BW78*OFFSET(AnnualDataCP!BW$14,PYPQly!$B74,0)/OFFSET(AnnualDataCVM!BW$14,PYPQly!$B74,0)),"",QuarterlyDataCVM!BW78*OFFSET(AnnualDataCP!BW$14,PYPQly!$B74,0)/OFFSET(AnnualDataCVM!BW$14,PYPQly!$B74,0))</f>
        <v>125.12446351931331</v>
      </c>
      <c r="BX78" s="18">
        <f ca="1">IF(ISERROR(QuarterlyDataCVM!BX78*OFFSET(AnnualDataCP!BX$14,PYPQly!$B74,0)/OFFSET(AnnualDataCVM!BX$14,PYPQly!$B74,0)),"",QuarterlyDataCVM!BX78*OFFSET(AnnualDataCP!BX$14,PYPQly!$B74,0)/OFFSET(AnnualDataCVM!BX$14,PYPQly!$B74,0))</f>
        <v>3043.6935380267214</v>
      </c>
      <c r="BY78" s="18">
        <f ca="1">IF(ISERROR(QuarterlyDataCVM!BY78*OFFSET(AnnualDataCP!BY$14,PYPQly!$B74,0)/OFFSET(AnnualDataCVM!BY$14,PYPQly!$B74,0)),"",QuarterlyDataCVM!BY78*OFFSET(AnnualDataCP!BY$14,PYPQly!$B74,0)/OFFSET(AnnualDataCVM!BY$14,PYPQly!$B74,0))</f>
        <v>1859.9346262802353</v>
      </c>
      <c r="BZ78" s="18">
        <f ca="1">IF(ISERROR(QuarterlyDataCVM!BZ78*OFFSET(AnnualDataCP!BZ$14,PYPQly!$B74,0)/OFFSET(AnnualDataCVM!BZ$14,PYPQly!$B74,0)),"",QuarterlyDataCVM!BZ78*OFFSET(AnnualDataCP!BZ$14,PYPQly!$B74,0)/OFFSET(AnnualDataCVM!BZ$14,PYPQly!$B74,0))</f>
        <v>852.61477091406425</v>
      </c>
      <c r="CA78" s="18">
        <f ca="1">IF(ISERROR(QuarterlyDataCVM!CA78*OFFSET(AnnualDataCP!CA$14,PYPQly!$B74,0)/OFFSET(AnnualDataCVM!CA$14,PYPQly!$B74,0)),"",QuarterlyDataCVM!CA78*OFFSET(AnnualDataCP!CA$14,PYPQly!$B74,0)/OFFSET(AnnualDataCVM!CA$14,PYPQly!$B74,0))</f>
        <v>1007.317911975435</v>
      </c>
      <c r="CB78" s="18">
        <f ca="1">IF(ISERROR(QuarterlyDataCVM!CB78*OFFSET(AnnualDataCP!CB$14,PYPQly!$B74,0)/OFFSET(AnnualDataCVM!CB$14,PYPQly!$B74,0)),"",QuarterlyDataCVM!CB78*OFFSET(AnnualDataCP!CB$14,PYPQly!$B74,0)/OFFSET(AnnualDataCVM!CB$14,PYPQly!$B74,0))</f>
        <v>1184.1073697585769</v>
      </c>
      <c r="CC78" s="18">
        <f ca="1">IF(ISERROR(QuarterlyDataCVM!CC78*OFFSET(AnnualDataCP!CC$14,PYPQly!$B74,0)/OFFSET(AnnualDataCVM!CC$14,PYPQly!$B74,0)),"",QuarterlyDataCVM!CC78*OFFSET(AnnualDataCP!CC$14,PYPQly!$B74,0)/OFFSET(AnnualDataCVM!CC$14,PYPQly!$B74,0))</f>
        <v>80.612903225806448</v>
      </c>
      <c r="CD78" s="18">
        <f ca="1">IF(ISERROR(QuarterlyDataCVM!CD78*OFFSET(AnnualDataCP!CD$14,PYPQly!$B74,0)/OFFSET(AnnualDataCVM!CD$14,PYPQly!$B74,0)),"",QuarterlyDataCVM!CD78*OFFSET(AnnualDataCP!CD$14,PYPQly!$B74,0)/OFFSET(AnnualDataCVM!CD$14,PYPQly!$B74,0))</f>
        <v>419.33382461311714</v>
      </c>
      <c r="CE78" s="18">
        <f ca="1">IF(ISERROR(QuarterlyDataCVM!CE78*OFFSET(AnnualDataCP!CE$14,PYPQly!$B74,0)/OFFSET(AnnualDataCVM!CE$14,PYPQly!$B74,0)),"",QuarterlyDataCVM!CE78*OFFSET(AnnualDataCP!CE$14,PYPQly!$B74,0)/OFFSET(AnnualDataCVM!CE$14,PYPQly!$B74,0))</f>
        <v>682.73688141923435</v>
      </c>
      <c r="CF78" s="18">
        <f ca="1">IF(ISERROR(QuarterlyDataCVM!CF78*OFFSET(AnnualDataCP!CF$14,PYPQly!$B74,0)/OFFSET(AnnualDataCVM!CF$14,PYPQly!$B74,0)),"",QuarterlyDataCVM!CF78*OFFSET(AnnualDataCP!CF$14,PYPQly!$B74,0)/OFFSET(AnnualDataCVM!CF$14,PYPQly!$B74,0))</f>
        <v>3477.4209020105054</v>
      </c>
      <c r="CG78" s="18">
        <f ca="1">IF(ISERROR(QuarterlyDataCVM!CG78*OFFSET(AnnualDataCP!CG$14,PYPQly!$B74,0)/OFFSET(AnnualDataCVM!CG$14,PYPQly!$B74,0)),"",QuarterlyDataCVM!CG78*OFFSET(AnnualDataCP!CG$14,PYPQly!$B74,0)/OFFSET(AnnualDataCVM!CG$14,PYPQly!$B74,0))</f>
        <v>3477.4209020105054</v>
      </c>
      <c r="CH78" s="18">
        <f ca="1">IF(ISERROR(QuarterlyDataCVM!CH78*OFFSET(AnnualDataCP!CH$14,PYPQly!$B74,0)/OFFSET(AnnualDataCVM!CH$14,PYPQly!$B74,0)),"",QuarterlyDataCVM!CH78*OFFSET(AnnualDataCP!CH$14,PYPQly!$B74,0)/OFFSET(AnnualDataCVM!CH$14,PYPQly!$B74,0))</f>
        <v>2499.9900029991004</v>
      </c>
      <c r="CI78" s="18">
        <f ca="1">IF(ISERROR(QuarterlyDataCVM!CI78*OFFSET(AnnualDataCP!CI$14,PYPQly!$B74,0)/OFFSET(AnnualDataCVM!CI$14,PYPQly!$B74,0)),"",QuarterlyDataCVM!CI78*OFFSET(AnnualDataCP!CI$14,PYPQly!$B74,0)/OFFSET(AnnualDataCVM!CI$14,PYPQly!$B74,0))</f>
        <v>977.69634849455474</v>
      </c>
      <c r="CJ78" s="18">
        <f ca="1">IF(ISERROR(QuarterlyDataCVM!CJ78*OFFSET(AnnualDataCP!CJ$14,PYPQly!$B74,0)/OFFSET(AnnualDataCVM!CJ$14,PYPQly!$B74,0)),"",QuarterlyDataCVM!CJ78*OFFSET(AnnualDataCP!CJ$14,PYPQly!$B74,0)/OFFSET(AnnualDataCVM!CJ$14,PYPQly!$B74,0))</f>
        <v>3820.9536738839615</v>
      </c>
      <c r="CK78" s="18">
        <f ca="1">IF(ISERROR(QuarterlyDataCVM!CK78*OFFSET(AnnualDataCP!CK$14,PYPQly!$B74,0)/OFFSET(AnnualDataCVM!CK$14,PYPQly!$B74,0)),"",QuarterlyDataCVM!CK78*OFFSET(AnnualDataCP!CK$14,PYPQly!$B74,0)/OFFSET(AnnualDataCVM!CK$14,PYPQly!$B74,0))</f>
        <v>1172.5849056603774</v>
      </c>
      <c r="CL78" s="18">
        <f ca="1">IF(ISERROR(QuarterlyDataCVM!CL78*OFFSET(AnnualDataCP!CL$14,PYPQly!$B74,0)/OFFSET(AnnualDataCVM!CL$14,PYPQly!$B74,0)),"",QuarterlyDataCVM!CL78*OFFSET(AnnualDataCP!CL$14,PYPQly!$B74,0)/OFFSET(AnnualDataCVM!CL$14,PYPQly!$B74,0))</f>
        <v>2649.1736048141124</v>
      </c>
      <c r="CM78" s="18">
        <f ca="1">IF(ISERROR(QuarterlyDataCVM!CM78*OFFSET(AnnualDataCP!CM$14,PYPQly!$B74,0)/OFFSET(AnnualDataCVM!CM$14,PYPQly!$B74,0)),"",QuarterlyDataCVM!CM78*OFFSET(AnnualDataCP!CM$14,PYPQly!$B74,0)/OFFSET(AnnualDataCVM!CM$14,PYPQly!$B74,0))</f>
        <v>1362.4792840570103</v>
      </c>
      <c r="CN78" s="18">
        <f ca="1">IF(ISERROR(QuarterlyDataCVM!CN78*OFFSET(AnnualDataCP!CN$14,PYPQly!$B74,0)/OFFSET(AnnualDataCVM!CN$14,PYPQly!$B74,0)),"",QuarterlyDataCVM!CN78*OFFSET(AnnualDataCP!CN$14,PYPQly!$B74,0)/OFFSET(AnnualDataCVM!CN$14,PYPQly!$B74,0))</f>
        <v>1263.4217595701814</v>
      </c>
      <c r="CO78" s="18">
        <f ca="1">IF(ISERROR(QuarterlyDataCVM!CO78*OFFSET(AnnualDataCP!CO$14,PYPQly!$B74,0)/OFFSET(AnnualDataCVM!CO$14,PYPQly!$B74,0)),"",QuarterlyDataCVM!CO78*OFFSET(AnnualDataCP!CO$14,PYPQly!$B74,0)/OFFSET(AnnualDataCVM!CO$14,PYPQly!$B74,0))</f>
        <v>22.773162939297123</v>
      </c>
      <c r="CP78" s="18">
        <f ca="1">IF(ISERROR(QuarterlyDataCVM!CP78*OFFSET(AnnualDataCP!CP$14,PYPQly!$B74,0)/OFFSET(AnnualDataCVM!CP$14,PYPQly!$B74,0)),"",QuarterlyDataCVM!CP78*OFFSET(AnnualDataCP!CP$14,PYPQly!$B74,0)/OFFSET(AnnualDataCVM!CP$14,PYPQly!$B74,0))</f>
        <v>17550.234843524358</v>
      </c>
      <c r="CQ78" s="18">
        <f ca="1">IF(ISERROR(QuarterlyDataCVM!CQ78*OFFSET(AnnualDataCP!CQ$14,PYPQly!$B74,0)/OFFSET(AnnualDataCVM!CQ$14,PYPQly!$B74,0)),"",QuarterlyDataCVM!CQ78*OFFSET(AnnualDataCP!CQ$14,PYPQly!$B74,0)/OFFSET(AnnualDataCVM!CQ$14,PYPQly!$B74,0))</f>
        <v>6455.830849095395</v>
      </c>
      <c r="CR78" s="18">
        <f ca="1">IF(ISERROR(QuarterlyDataCVM!CR78*OFFSET(AnnualDataCP!CR$14,PYPQly!$B74,0)/OFFSET(AnnualDataCVM!CR$14,PYPQly!$B74,0)),"",QuarterlyDataCVM!CR78*OFFSET(AnnualDataCP!CR$14,PYPQly!$B74,0)/OFFSET(AnnualDataCVM!CR$14,PYPQly!$B74,0))</f>
        <v>3438.521448598131</v>
      </c>
      <c r="CS78" s="18">
        <f ca="1">IF(ISERROR(QuarterlyDataCVM!CS78*OFFSET(AnnualDataCP!CS$14,PYPQly!$B74,0)/OFFSET(AnnualDataCVM!CS$14,PYPQly!$B74,0)),"",QuarterlyDataCVM!CS78*OFFSET(AnnualDataCP!CS$14,PYPQly!$B74,0)/OFFSET(AnnualDataCVM!CS$14,PYPQly!$B74,0))</f>
        <v>7656.40702673128</v>
      </c>
      <c r="CT78" s="18">
        <f ca="1">IF(ISERROR(QuarterlyDataCVM!CT78*OFFSET(AnnualDataCP!CT$14,PYPQly!$B74,0)/OFFSET(AnnualDataCVM!CT$14,PYPQly!$B74,0)),"",QuarterlyDataCVM!CT78*OFFSET(AnnualDataCP!CT$14,PYPQly!$B74,0)/OFFSET(AnnualDataCVM!CT$14,PYPQly!$B74,0))</f>
        <v>243987.98229190076</v>
      </c>
      <c r="CU78" s="18">
        <f ca="1">IF(ISERROR(QuarterlyDataCVM!CU78*OFFSET(AnnualDataCP!CU$14,PYPQly!$B74,0)/OFFSET(AnnualDataCVM!CU$14,PYPQly!$B74,0)),"",QuarterlyDataCVM!CU78*OFFSET(AnnualDataCP!CU$14,PYPQly!$B74,0)/OFFSET(AnnualDataCVM!CU$14,PYPQly!$B74,0))</f>
        <v>55525.841034762212</v>
      </c>
      <c r="CV78" s="18">
        <f ca="1">IF(ISERROR(QuarterlyDataCVM!CV78*OFFSET(AnnualDataCP!CV$14,PYPQly!$B74,0)/OFFSET(AnnualDataCVM!CV$14,PYPQly!$B74,0)),"",QuarterlyDataCVM!CV78*OFFSET(AnnualDataCP!CV$14,PYPQly!$B74,0)/OFFSET(AnnualDataCVM!CV$14,PYPQly!$B74,0))</f>
        <v>34230.633282281757</v>
      </c>
      <c r="CW78" s="18">
        <f ca="1">IF(ISERROR(QuarterlyDataCVM!CW78*OFFSET(AnnualDataCP!CW$14,PYPQly!$B74,0)/OFFSET(AnnualDataCVM!CW$14,PYPQly!$B74,0)),"",QuarterlyDataCVM!CW78*OFFSET(AnnualDataCP!CW$14,PYPQly!$B74,0)/OFFSET(AnnualDataCVM!CW$14,PYPQly!$B74,0))</f>
        <v>5173.8553407672107</v>
      </c>
      <c r="CX78" s="18">
        <f ca="1">IF(ISERROR(QuarterlyDataCVM!CX78*OFFSET(AnnualDataCP!CX$14,PYPQly!$B74,0)/OFFSET(AnnualDataCVM!CX$14,PYPQly!$B74,0)),"",QuarterlyDataCVM!CX78*OFFSET(AnnualDataCP!CX$14,PYPQly!$B74,0)/OFFSET(AnnualDataCVM!CX$14,PYPQly!$B74,0))</f>
        <v>11525.237780353125</v>
      </c>
      <c r="CY78" s="18">
        <f ca="1">IF(ISERROR(QuarterlyDataCVM!CY78*OFFSET(AnnualDataCP!CY$14,PYPQly!$B74,0)/OFFSET(AnnualDataCVM!CY$14,PYPQly!$B74,0)),"",QuarterlyDataCVM!CY78*OFFSET(AnnualDataCP!CY$14,PYPQly!$B74,0)/OFFSET(AnnualDataCVM!CY$14,PYPQly!$B74,0))</f>
        <v>17531.820800041107</v>
      </c>
      <c r="CZ78" s="18">
        <f ca="1">IF(ISERROR(QuarterlyDataCVM!CZ78*OFFSET(AnnualDataCP!CZ$14,PYPQly!$B74,0)/OFFSET(AnnualDataCVM!CZ$14,PYPQly!$B74,0)),"",QuarterlyDataCVM!CZ78*OFFSET(AnnualDataCP!CZ$14,PYPQly!$B74,0)/OFFSET(AnnualDataCVM!CZ$14,PYPQly!$B74,0))</f>
        <v>12753.465696382722</v>
      </c>
      <c r="DA78" s="18">
        <f ca="1">IF(ISERROR(QuarterlyDataCVM!DA78*OFFSET(AnnualDataCP!DA$14,PYPQly!$B74,0)/OFFSET(AnnualDataCVM!DA$14,PYPQly!$B74,0)),"",QuarterlyDataCVM!DA78*OFFSET(AnnualDataCP!DA$14,PYPQly!$B74,0)/OFFSET(AnnualDataCVM!DA$14,PYPQly!$B74,0))</f>
        <v>5251.8222110299675</v>
      </c>
      <c r="DB78" s="18">
        <f ca="1">IF(ISERROR(QuarterlyDataCVM!DB78*OFFSET(AnnualDataCP!DB$14,PYPQly!$B74,0)/OFFSET(AnnualDataCVM!DB$14,PYPQly!$B74,0)),"",QuarterlyDataCVM!DB78*OFFSET(AnnualDataCP!DB$14,PYPQly!$B74,0)/OFFSET(AnnualDataCVM!DB$14,PYPQly!$B74,0))</f>
        <v>606.03530400672457</v>
      </c>
      <c r="DC78" s="18">
        <f ca="1">IF(ISERROR(QuarterlyDataCVM!DC78*OFFSET(AnnualDataCP!DC$14,PYPQly!$B74,0)/OFFSET(AnnualDataCVM!DC$14,PYPQly!$B74,0)),"",QuarterlyDataCVM!DC78*OFFSET(AnnualDataCP!DC$14,PYPQly!$B74,0)/OFFSET(AnnualDataCVM!DC$14,PYPQly!$B74,0))</f>
        <v>4644.2475543367036</v>
      </c>
      <c r="DD78" s="18">
        <f ca="1">IF(ISERROR(QuarterlyDataCVM!DD78*OFFSET(AnnualDataCP!DD$14,PYPQly!$B74,0)/OFFSET(AnnualDataCVM!DD$14,PYPQly!$B74,0)),"",QuarterlyDataCVM!DD78*OFFSET(AnnualDataCP!DD$14,PYPQly!$B74,0)/OFFSET(AnnualDataCVM!DD$14,PYPQly!$B74,0))</f>
        <v>918.16793257725521</v>
      </c>
      <c r="DE78" s="18">
        <f ca="1">IF(ISERROR(QuarterlyDataCVM!DE78*OFFSET(AnnualDataCP!DE$14,PYPQly!$B74,0)/OFFSET(AnnualDataCVM!DE$14,PYPQly!$B74,0)),"",QuarterlyDataCVM!DE78*OFFSET(AnnualDataCP!DE$14,PYPQly!$B74,0)/OFFSET(AnnualDataCVM!DE$14,PYPQly!$B74,0))</f>
        <v>1085.6837658418829</v>
      </c>
      <c r="DF78" s="18">
        <f ca="1">IF(ISERROR(QuarterlyDataCVM!DF78*OFFSET(AnnualDataCP!DF$14,PYPQly!$B74,0)/OFFSET(AnnualDataCVM!DF$14,PYPQly!$B74,0)),"",QuarterlyDataCVM!DF78*OFFSET(AnnualDataCP!DF$14,PYPQly!$B74,0)/OFFSET(AnnualDataCVM!DF$14,PYPQly!$B74,0))</f>
        <v>3523.6291364404251</v>
      </c>
      <c r="DG78" s="18">
        <f ca="1">IF(ISERROR(QuarterlyDataCVM!DG78*OFFSET(AnnualDataCP!DG$14,PYPQly!$B74,0)/OFFSET(AnnualDataCVM!DG$14,PYPQly!$B74,0)),"",QuarterlyDataCVM!DG78*OFFSET(AnnualDataCP!DG$14,PYPQly!$B74,0)/OFFSET(AnnualDataCVM!DG$14,PYPQly!$B74,0))</f>
        <v>1979.2264736297827</v>
      </c>
      <c r="DH78" s="18">
        <f ca="1">IF(ISERROR(QuarterlyDataCVM!DH78*OFFSET(AnnualDataCP!DH$14,PYPQly!$B74,0)/OFFSET(AnnualDataCVM!DH$14,PYPQly!$B74,0)),"",QuarterlyDataCVM!DH78*OFFSET(AnnualDataCP!DH$14,PYPQly!$B74,0)/OFFSET(AnnualDataCVM!DH$14,PYPQly!$B74,0))</f>
        <v>8542.0273164335667</v>
      </c>
      <c r="DI78" s="18">
        <f ca="1">IF(ISERROR(QuarterlyDataCVM!DI78*OFFSET(AnnualDataCP!DI$14,PYPQly!$B74,0)/OFFSET(AnnualDataCVM!DI$14,PYPQly!$B74,0)),"",QuarterlyDataCVM!DI78*OFFSET(AnnualDataCP!DI$14,PYPQly!$B74,0)/OFFSET(AnnualDataCVM!DI$14,PYPQly!$B74,0))</f>
        <v>2088.845503869074</v>
      </c>
      <c r="DJ78" s="18">
        <f ca="1">IF(ISERROR(QuarterlyDataCVM!DJ78*OFFSET(AnnualDataCP!DJ$14,PYPQly!$B74,0)/OFFSET(AnnualDataCVM!DJ$14,PYPQly!$B74,0)),"",QuarterlyDataCVM!DJ78*OFFSET(AnnualDataCP!DJ$14,PYPQly!$B74,0)/OFFSET(AnnualDataCVM!DJ$14,PYPQly!$B74,0))</f>
        <v>6452.8985089262542</v>
      </c>
      <c r="DK78" s="18">
        <f ca="1">IF(ISERROR(QuarterlyDataCVM!DK78*OFFSET(AnnualDataCP!DK$14,PYPQly!$B74,0)/OFFSET(AnnualDataCVM!DK$14,PYPQly!$B74,0)),"",QuarterlyDataCVM!DK78*OFFSET(AnnualDataCP!DK$14,PYPQly!$B74,0)/OFFSET(AnnualDataCVM!DK$14,PYPQly!$B74,0))</f>
        <v>21015.501375733831</v>
      </c>
      <c r="DL78" s="18">
        <f ca="1">IF(ISERROR(QuarterlyDataCVM!DL78*OFFSET(AnnualDataCP!DL$14,PYPQly!$B74,0)/OFFSET(AnnualDataCVM!DL$14,PYPQly!$B74,0)),"",QuarterlyDataCVM!DL78*OFFSET(AnnualDataCP!DL$14,PYPQly!$B74,0)/OFFSET(AnnualDataCVM!DL$14,PYPQly!$B74,0))</f>
        <v>5474.688506252247</v>
      </c>
      <c r="DM78" s="18">
        <f ca="1">IF(ISERROR(QuarterlyDataCVM!DM78*OFFSET(AnnualDataCP!DM$14,PYPQly!$B74,0)/OFFSET(AnnualDataCVM!DM$14,PYPQly!$B74,0)),"",QuarterlyDataCVM!DM78*OFFSET(AnnualDataCP!DM$14,PYPQly!$B74,0)/OFFSET(AnnualDataCVM!DM$14,PYPQly!$B74,0))</f>
        <v>2284.7694413042186</v>
      </c>
      <c r="DN78" s="18">
        <f ca="1">IF(ISERROR(QuarterlyDataCVM!DN78*OFFSET(AnnualDataCP!DN$14,PYPQly!$B74,0)/OFFSET(AnnualDataCVM!DN$14,PYPQly!$B74,0)),"",QuarterlyDataCVM!DN78*OFFSET(AnnualDataCP!DN$14,PYPQly!$B74,0)/OFFSET(AnnualDataCVM!DN$14,PYPQly!$B74,0))</f>
        <v>3192.015290798216</v>
      </c>
      <c r="DO78" s="18">
        <f ca="1">IF(ISERROR(QuarterlyDataCVM!DO78*OFFSET(AnnualDataCP!DO$14,PYPQly!$B74,0)/OFFSET(AnnualDataCVM!DO$14,PYPQly!$B74,0)),"",QuarterlyDataCVM!DO78*OFFSET(AnnualDataCP!DO$14,PYPQly!$B74,0)/OFFSET(AnnualDataCVM!DO$14,PYPQly!$B74,0))</f>
        <v>1943.3022091819123</v>
      </c>
      <c r="DP78" s="18">
        <f ca="1">IF(ISERROR(QuarterlyDataCVM!DP78*OFFSET(AnnualDataCP!DP$14,PYPQly!$B74,0)/OFFSET(AnnualDataCVM!DP$14,PYPQly!$B74,0)),"",QuarterlyDataCVM!DP78*OFFSET(AnnualDataCP!DP$14,PYPQly!$B74,0)/OFFSET(AnnualDataCVM!DP$14,PYPQly!$B74,0))</f>
        <v>1248.5657121183388</v>
      </c>
      <c r="DQ78" s="18">
        <f ca="1">IF(ISERROR(QuarterlyDataCVM!DQ78*OFFSET(AnnualDataCP!DQ$14,PYPQly!$B74,0)/OFFSET(AnnualDataCVM!DQ$14,PYPQly!$B74,0)),"",QuarterlyDataCVM!DQ78*OFFSET(AnnualDataCP!DQ$14,PYPQly!$B74,0)/OFFSET(AnnualDataCVM!DQ$14,PYPQly!$B74,0))</f>
        <v>7354.5982013989124</v>
      </c>
      <c r="DR78" s="18">
        <f ca="1">IF(ISERROR(QuarterlyDataCVM!DR78*OFFSET(AnnualDataCP!DR$14,PYPQly!$B74,0)/OFFSET(AnnualDataCVM!DR$14,PYPQly!$B74,0)),"",QuarterlyDataCVM!DR78*OFFSET(AnnualDataCP!DR$14,PYPQly!$B74,0)/OFFSET(AnnualDataCVM!DR$14,PYPQly!$B74,0))</f>
        <v>7354.5982013989124</v>
      </c>
      <c r="DS78" s="18">
        <f ca="1">IF(ISERROR(QuarterlyDataCVM!DS78*OFFSET(AnnualDataCP!DS$14,PYPQly!$B74,0)/OFFSET(AnnualDataCVM!DS$14,PYPQly!$B74,0)),"",QuarterlyDataCVM!DS78*OFFSET(AnnualDataCP!DS$14,PYPQly!$B74,0)/OFFSET(AnnualDataCVM!DS$14,PYPQly!$B74,0))</f>
        <v>8190.5480543998883</v>
      </c>
      <c r="DT78" s="18">
        <f ca="1">IF(ISERROR(QuarterlyDataCVM!DT78*OFFSET(AnnualDataCP!DT$14,PYPQly!$B74,0)/OFFSET(AnnualDataCVM!DT$14,PYPQly!$B74,0)),"",QuarterlyDataCVM!DT78*OFFSET(AnnualDataCP!DT$14,PYPQly!$B74,0)/OFFSET(AnnualDataCVM!DT$14,PYPQly!$B74,0))</f>
        <v>6646.3382970599469</v>
      </c>
      <c r="DU78" s="18">
        <f ca="1">IF(ISERROR(QuarterlyDataCVM!DU78*OFFSET(AnnualDataCP!DU$14,PYPQly!$B74,0)/OFFSET(AnnualDataCVM!DU$14,PYPQly!$B74,0)),"",QuarterlyDataCVM!DU78*OFFSET(AnnualDataCP!DU$14,PYPQly!$B74,0)/OFFSET(AnnualDataCVM!DU$14,PYPQly!$B74,0))</f>
        <v>1545.3402985074626</v>
      </c>
      <c r="DV78" s="18">
        <f ca="1">IF(ISERROR(QuarterlyDataCVM!DV78*OFFSET(AnnualDataCP!DV$14,PYPQly!$B74,0)/OFFSET(AnnualDataCVM!DV$14,PYPQly!$B74,0)),"",QuarterlyDataCVM!DV78*OFFSET(AnnualDataCP!DV$14,PYPQly!$B74,0)/OFFSET(AnnualDataCVM!DV$14,PYPQly!$B74,0))</f>
        <v>21979.842004756072</v>
      </c>
      <c r="DW78" s="18">
        <f ca="1">IF(ISERROR(QuarterlyDataCVM!DW78*OFFSET(AnnualDataCP!DW$14,PYPQly!$B74,0)/OFFSET(AnnualDataCVM!DW$14,PYPQly!$B74,0)),"",QuarterlyDataCVM!DW78*OFFSET(AnnualDataCP!DW$14,PYPQly!$B74,0)/OFFSET(AnnualDataCVM!DW$14,PYPQly!$B74,0))</f>
        <v>13637.835131357862</v>
      </c>
      <c r="DX78" s="18">
        <f ca="1">IF(ISERROR(QuarterlyDataCVM!DX78*OFFSET(AnnualDataCP!DX$14,PYPQly!$B74,0)/OFFSET(AnnualDataCVM!DX$14,PYPQly!$B74,0)),"",QuarterlyDataCVM!DX78*OFFSET(AnnualDataCP!DX$14,PYPQly!$B74,0)/OFFSET(AnnualDataCVM!DX$14,PYPQly!$B74,0))</f>
        <v>4483.3995904037447</v>
      </c>
      <c r="DY78" s="18">
        <f ca="1">IF(ISERROR(QuarterlyDataCVM!DY78*OFFSET(AnnualDataCP!DY$14,PYPQly!$B74,0)/OFFSET(AnnualDataCVM!DY$14,PYPQly!$B74,0)),"",QuarterlyDataCVM!DY78*OFFSET(AnnualDataCP!DY$14,PYPQly!$B74,0)/OFFSET(AnnualDataCVM!DY$14,PYPQly!$B74,0))</f>
        <v>4483.1343475716794</v>
      </c>
      <c r="DZ78" s="18" t="str">
        <f ca="1">IF(ISERROR(QuarterlyDataCVM!DZ78*OFFSET(AnnualDataCP!DZ$14,PYPQly!$B74,0)/OFFSET(AnnualDataCVM!DZ$14,PYPQly!$B74,0)),"",QuarterlyDataCVM!DZ78*OFFSET(AnnualDataCP!DZ$14,PYPQly!$B74,0)/OFFSET(AnnualDataCVM!DZ$14,PYPQly!$B74,0))</f>
        <v/>
      </c>
      <c r="EA78" s="18">
        <f ca="1">IF(ISERROR(QuarterlyDataCVM!EA78*OFFSET(AnnualDataCP!EA$14,PYPQly!$B74,0)/OFFSET(AnnualDataCVM!EA$14,PYPQly!$B74,0)),"",QuarterlyDataCVM!EA78*OFFSET(AnnualDataCP!EA$14,PYPQly!$B74,0)/OFFSET(AnnualDataCVM!EA$14,PYPQly!$B74,0))</f>
        <v>3874.7372280615987</v>
      </c>
      <c r="EB78" s="18">
        <f ca="1">IF(ISERROR(QuarterlyDataCVM!EB78*OFFSET(AnnualDataCP!EB$14,PYPQly!$B74,0)/OFFSET(AnnualDataCVM!EB$14,PYPQly!$B74,0)),"",QuarterlyDataCVM!EB78*OFFSET(AnnualDataCP!EB$14,PYPQly!$B74,0)/OFFSET(AnnualDataCVM!EB$14,PYPQly!$B74,0))</f>
        <v>42141.989133235322</v>
      </c>
      <c r="EC78" s="18">
        <f ca="1">IF(ISERROR(QuarterlyDataCVM!EC78*OFFSET(AnnualDataCP!EC$14,PYPQly!$B74,0)/OFFSET(AnnualDataCVM!EC$14,PYPQly!$B74,0)),"",QuarterlyDataCVM!EC78*OFFSET(AnnualDataCP!EC$14,PYPQly!$B74,0)/OFFSET(AnnualDataCVM!EC$14,PYPQly!$B74,0))</f>
        <v>42141.989133235322</v>
      </c>
      <c r="ED78" s="18">
        <f ca="1">IF(ISERROR(QuarterlyDataCVM!ED78*OFFSET(AnnualDataCP!ED$14,PYPQly!$B74,0)/OFFSET(AnnualDataCVM!ED$14,PYPQly!$B74,0)),"",QuarterlyDataCVM!ED78*OFFSET(AnnualDataCP!ED$14,PYPQly!$B74,0)/OFFSET(AnnualDataCVM!ED$14,PYPQly!$B74,0))</f>
        <v>7775.4051962962039</v>
      </c>
      <c r="EE78" s="18">
        <f ca="1">IF(ISERROR(QuarterlyDataCVM!EE78*OFFSET(AnnualDataCP!EE$14,PYPQly!$B74,0)/OFFSET(AnnualDataCVM!EE$14,PYPQly!$B74,0)),"",QuarterlyDataCVM!EE78*OFFSET(AnnualDataCP!EE$14,PYPQly!$B74,0)/OFFSET(AnnualDataCVM!EE$14,PYPQly!$B74,0))</f>
        <v>33200.07606157181</v>
      </c>
      <c r="EF78" s="18">
        <f ca="1">IF(ISERROR(QuarterlyDataCVM!EF78*OFFSET(AnnualDataCP!EF$14,PYPQly!$B74,0)/OFFSET(AnnualDataCVM!EF$14,PYPQly!$B74,0)),"",QuarterlyDataCVM!EF78*OFFSET(AnnualDataCP!EF$14,PYPQly!$B74,0)/OFFSET(AnnualDataCVM!EF$14,PYPQly!$B74,0))</f>
        <v>1169.6869288835917</v>
      </c>
      <c r="EG78" s="18">
        <f ca="1">IF(ISERROR(QuarterlyDataCVM!EG78*OFFSET(AnnualDataCP!EG$14,PYPQly!$B74,0)/OFFSET(AnnualDataCVM!EG$14,PYPQly!$B74,0)),"",QuarterlyDataCVM!EG78*OFFSET(AnnualDataCP!EG$14,PYPQly!$B74,0)/OFFSET(AnnualDataCVM!EG$14,PYPQly!$B74,0))</f>
        <v>36398.273703837272</v>
      </c>
      <c r="EH78" s="18">
        <f ca="1">IF(ISERROR(QuarterlyDataCVM!EH78*OFFSET(AnnualDataCP!EH$14,PYPQly!$B74,0)/OFFSET(AnnualDataCVM!EH$14,PYPQly!$B74,0)),"",QuarterlyDataCVM!EH78*OFFSET(AnnualDataCP!EH$14,PYPQly!$B74,0)/OFFSET(AnnualDataCVM!EH$14,PYPQly!$B74,0))</f>
        <v>22873.459987467286</v>
      </c>
      <c r="EI78" s="18">
        <f ca="1">IF(ISERROR(QuarterlyDataCVM!EI78*OFFSET(AnnualDataCP!EI$14,PYPQly!$B74,0)/OFFSET(AnnualDataCVM!EI$14,PYPQly!$B74,0)),"",QuarterlyDataCVM!EI78*OFFSET(AnnualDataCP!EI$14,PYPQly!$B74,0)/OFFSET(AnnualDataCVM!EI$14,PYPQly!$B74,0))</f>
        <v>15352.508078682702</v>
      </c>
      <c r="EJ78" s="18">
        <f ca="1">IF(ISERROR(QuarterlyDataCVM!EJ78*OFFSET(AnnualDataCP!EJ$14,PYPQly!$B74,0)/OFFSET(AnnualDataCVM!EJ$14,PYPQly!$B74,0)),"",QuarterlyDataCVM!EJ78*OFFSET(AnnualDataCP!EJ$14,PYPQly!$B74,0)/OFFSET(AnnualDataCVM!EJ$14,PYPQly!$B74,0))</f>
        <v>10803.194995596539</v>
      </c>
      <c r="EK78" s="18">
        <f ca="1">IF(ISERROR(QuarterlyDataCVM!EK78*OFFSET(AnnualDataCP!EK$14,PYPQly!$B74,0)/OFFSET(AnnualDataCVM!EK$14,PYPQly!$B74,0)),"",QuarterlyDataCVM!EK78*OFFSET(AnnualDataCP!EK$14,PYPQly!$B74,0)/OFFSET(AnnualDataCVM!EK$14,PYPQly!$B74,0))</f>
        <v>7641.0143105980396</v>
      </c>
      <c r="EL78" s="18">
        <f ca="1">IF(ISERROR(QuarterlyDataCVM!EL78*OFFSET(AnnualDataCP!EL$14,PYPQly!$B74,0)/OFFSET(AnnualDataCVM!EL$14,PYPQly!$B74,0)),"",QuarterlyDataCVM!EL78*OFFSET(AnnualDataCP!EL$14,PYPQly!$B74,0)/OFFSET(AnnualDataCVM!EL$14,PYPQly!$B74,0))</f>
        <v>4586.7942262885717</v>
      </c>
      <c r="EM78" s="18">
        <f ca="1">IF(ISERROR(QuarterlyDataCVM!EM78*OFFSET(AnnualDataCP!EM$14,PYPQly!$B74,0)/OFFSET(AnnualDataCVM!EM$14,PYPQly!$B74,0)),"",QuarterlyDataCVM!EM78*OFFSET(AnnualDataCP!EM$14,PYPQly!$B74,0)/OFFSET(AnnualDataCVM!EM$14,PYPQly!$B74,0))</f>
        <v>3054.8708287572863</v>
      </c>
      <c r="EN78" s="18">
        <f ca="1">IF(ISERROR(QuarterlyDataCVM!EN78*OFFSET(AnnualDataCP!EN$14,PYPQly!$B74,0)/OFFSET(AnnualDataCVM!EN$14,PYPQly!$B74,0)),"",QuarterlyDataCVM!EN78*OFFSET(AnnualDataCP!EN$14,PYPQly!$B74,0)/OFFSET(AnnualDataCVM!EN$14,PYPQly!$B74,0))</f>
        <v>3159.2061575611228</v>
      </c>
      <c r="EO78" s="18">
        <f ca="1">IF(ISERROR(QuarterlyDataCVM!EO78*OFFSET(AnnualDataCP!EO$14,PYPQly!$B74,0)/OFFSET(AnnualDataCVM!EO$14,PYPQly!$B74,0)),"",QuarterlyDataCVM!EO78*OFFSET(AnnualDataCP!EO$14,PYPQly!$B74,0)/OFFSET(AnnualDataCVM!EO$14,PYPQly!$B74,0))</f>
        <v>4542.1933605565637</v>
      </c>
      <c r="EP78" s="18">
        <f ca="1">IF(ISERROR(QuarterlyDataCVM!EP78*OFFSET(AnnualDataCP!EP$14,PYPQly!$B74,0)/OFFSET(AnnualDataCVM!EP$14,PYPQly!$B74,0)),"",QuarterlyDataCVM!EP78*OFFSET(AnnualDataCP!EP$14,PYPQly!$B74,0)/OFFSET(AnnualDataCVM!EP$14,PYPQly!$B74,0))</f>
        <v>2610.5731284085277</v>
      </c>
      <c r="EQ78" s="18">
        <f ca="1">IF(ISERROR(QuarterlyDataCVM!EQ78*OFFSET(AnnualDataCP!EQ$14,PYPQly!$B74,0)/OFFSET(AnnualDataCVM!EQ$14,PYPQly!$B74,0)),"",QuarterlyDataCVM!EQ78*OFFSET(AnnualDataCP!EQ$14,PYPQly!$B74,0)/OFFSET(AnnualDataCVM!EQ$14,PYPQly!$B74,0))</f>
        <v>2610.5731284085277</v>
      </c>
      <c r="ER78" s="18">
        <f ca="1">IF(ISERROR(QuarterlyDataCVM!ER78*OFFSET(AnnualDataCP!ER$14,PYPQly!$B74,0)/OFFSET(AnnualDataCVM!ER$14,PYPQly!$B74,0)),"",QuarterlyDataCVM!ER78*OFFSET(AnnualDataCP!ER$14,PYPQly!$B74,0)/OFFSET(AnnualDataCVM!ER$14,PYPQly!$B74,0))</f>
        <v>4908.2205206738136</v>
      </c>
      <c r="ES78" s="18">
        <f ca="1">IF(ISERROR(QuarterlyDataCVM!ES78*OFFSET(AnnualDataCP!ES$14,PYPQly!$B74,0)/OFFSET(AnnualDataCVM!ES$14,PYPQly!$B74,0)),"",QuarterlyDataCVM!ES78*OFFSET(AnnualDataCP!ES$14,PYPQly!$B74,0)/OFFSET(AnnualDataCVM!ES$14,PYPQly!$B74,0))</f>
        <v>2902.0429233395657</v>
      </c>
      <c r="ET78" s="18">
        <f ca="1">IF(ISERROR(QuarterlyDataCVM!ET78*OFFSET(AnnualDataCP!ET$14,PYPQly!$B74,0)/OFFSET(AnnualDataCVM!ET$14,PYPQly!$B74,0)),"",QuarterlyDataCVM!ET78*OFFSET(AnnualDataCP!ET$14,PYPQly!$B74,0)/OFFSET(AnnualDataCVM!ET$14,PYPQly!$B74,0))</f>
        <v>2006.8114675476927</v>
      </c>
      <c r="EU78" s="18">
        <f ca="1">IF(ISERROR(QuarterlyDataCVM!EU78*OFFSET(AnnualDataCP!EU$14,PYPQly!$B74,0)/OFFSET(AnnualDataCVM!EU$14,PYPQly!$B74,0)),"",QuarterlyDataCVM!EU78*OFFSET(AnnualDataCP!EU$14,PYPQly!$B74,0)/OFFSET(AnnualDataCVM!EU$14,PYPQly!$B74,0))</f>
        <v>1619.8054919908466</v>
      </c>
      <c r="EV78" s="18">
        <f ca="1">IF(ISERROR(QuarterlyDataCVM!EV78*OFFSET(AnnualDataCP!EV$14,PYPQly!$B74,0)/OFFSET(AnnualDataCVM!EV$14,PYPQly!$B74,0)),"",QuarterlyDataCVM!EV78*OFFSET(AnnualDataCP!EV$14,PYPQly!$B74,0)/OFFSET(AnnualDataCVM!EV$14,PYPQly!$B74,0))</f>
        <v>387.53090601185437</v>
      </c>
      <c r="EW78" s="18">
        <f ca="1">IF(ISERROR(QuarterlyDataCVM!EW78*OFFSET(AnnualDataCP!EW$14,PYPQly!$B74,0)/OFFSET(AnnualDataCVM!EW$14,PYPQly!$B74,0)),"",QuarterlyDataCVM!EW78*OFFSET(AnnualDataCP!EW$14,PYPQly!$B74,0)/OFFSET(AnnualDataCVM!EW$14,PYPQly!$B74,0))</f>
        <v>13523.615280511811</v>
      </c>
      <c r="EX78" s="18">
        <f ca="1">IF(ISERROR(QuarterlyDataCVM!EX78*OFFSET(AnnualDataCP!EX$14,PYPQly!$B74,0)/OFFSET(AnnualDataCVM!EX$14,PYPQly!$B74,0)),"",QuarterlyDataCVM!EX78*OFFSET(AnnualDataCP!EX$14,PYPQly!$B74,0)/OFFSET(AnnualDataCVM!EX$14,PYPQly!$B74,0))</f>
        <v>3364.9765625</v>
      </c>
      <c r="EY78" s="18">
        <f ca="1">IF(ISERROR(QuarterlyDataCVM!EY78*OFFSET(AnnualDataCP!EY$14,PYPQly!$B74,0)/OFFSET(AnnualDataCVM!EY$14,PYPQly!$B74,0)),"",QuarterlyDataCVM!EY78*OFFSET(AnnualDataCP!EY$14,PYPQly!$B74,0)/OFFSET(AnnualDataCVM!EY$14,PYPQly!$B74,0))</f>
        <v>3840.2215660800757</v>
      </c>
      <c r="EZ78" s="18">
        <f ca="1">IF(ISERROR(QuarterlyDataCVM!EZ78*OFFSET(AnnualDataCP!EZ$14,PYPQly!$B74,0)/OFFSET(AnnualDataCVM!EZ$14,PYPQly!$B74,0)),"",QuarterlyDataCVM!EZ78*OFFSET(AnnualDataCP!EZ$14,PYPQly!$B74,0)/OFFSET(AnnualDataCVM!EZ$14,PYPQly!$B74,0))</f>
        <v>940.57969094922737</v>
      </c>
      <c r="FA78" s="18">
        <f ca="1">IF(ISERROR(QuarterlyDataCVM!FA78*OFFSET(AnnualDataCP!FA$14,PYPQly!$B74,0)/OFFSET(AnnualDataCVM!FA$14,PYPQly!$B74,0)),"",QuarterlyDataCVM!FA78*OFFSET(AnnualDataCP!FA$14,PYPQly!$B74,0)/OFFSET(AnnualDataCVM!FA$14,PYPQly!$B74,0))</f>
        <v>5380.5970473840489</v>
      </c>
      <c r="FB78" s="18">
        <f ca="1">IF(ISERROR(QuarterlyDataCVM!FB78*OFFSET(AnnualDataCP!FB$14,PYPQly!$B74,0)/OFFSET(AnnualDataCVM!FB$14,PYPQly!$B74,0)),"",QuarterlyDataCVM!FB78*OFFSET(AnnualDataCP!FB$14,PYPQly!$B74,0)/OFFSET(AnnualDataCVM!FB$14,PYPQly!$B74,0))</f>
        <v>661.97720018239852</v>
      </c>
      <c r="FC78" s="18">
        <f ca="1">IF(ISERROR(QuarterlyDataCVM!FC78*OFFSET(AnnualDataCP!FC$14,PYPQly!$B74,0)/OFFSET(AnnualDataCVM!FC$14,PYPQly!$B74,0)),"",QuarterlyDataCVM!FC78*OFFSET(AnnualDataCP!FC$14,PYPQly!$B74,0)/OFFSET(AnnualDataCVM!FC$14,PYPQly!$B74,0))</f>
        <v>1447.8282268979942</v>
      </c>
      <c r="FD78" s="18">
        <f ca="1">IF(ISERROR(QuarterlyDataCVM!FD78*OFFSET(AnnualDataCP!FD$14,PYPQly!$B74,0)/OFFSET(AnnualDataCVM!FD$14,PYPQly!$B74,0)),"",QuarterlyDataCVM!FD78*OFFSET(AnnualDataCP!FD$14,PYPQly!$B74,0)/OFFSET(AnnualDataCVM!FD$14,PYPQly!$B74,0))</f>
        <v>3269.6356017916487</v>
      </c>
      <c r="FE78" s="18">
        <f ca="1">IF(ISERROR(QuarterlyDataCVM!FE78*OFFSET(AnnualDataCP!FE$14,PYPQly!$B74,0)/OFFSET(AnnualDataCVM!FE$14,PYPQly!$B74,0)),"",QuarterlyDataCVM!FE78*OFFSET(AnnualDataCP!FE$14,PYPQly!$B74,0)/OFFSET(AnnualDataCVM!FE$14,PYPQly!$B74,0))</f>
        <v>56441.983704087761</v>
      </c>
      <c r="FF78" s="18">
        <f ca="1">IF(ISERROR(QuarterlyDataCVM!FF78*OFFSET(AnnualDataCP!FF$14,PYPQly!$B74,0)/OFFSET(AnnualDataCVM!FF$14,PYPQly!$B74,0)),"",QuarterlyDataCVM!FF78*OFFSET(AnnualDataCP!FF$14,PYPQly!$B74,0)/OFFSET(AnnualDataCVM!FF$14,PYPQly!$B74,0))</f>
        <v>16376.883922493553</v>
      </c>
      <c r="FG78" s="18">
        <f ca="1">IF(ISERROR(QuarterlyDataCVM!FG78*OFFSET(AnnualDataCP!FG$14,PYPQly!$B74,0)/OFFSET(AnnualDataCVM!FG$14,PYPQly!$B74,0)),"",QuarterlyDataCVM!FG78*OFFSET(AnnualDataCP!FG$14,PYPQly!$B74,0)/OFFSET(AnnualDataCVM!FG$14,PYPQly!$B74,0))</f>
        <v>16376.883922493553</v>
      </c>
      <c r="FH78" s="18">
        <f ca="1">IF(ISERROR(QuarterlyDataCVM!FH78*OFFSET(AnnualDataCP!FH$14,PYPQly!$B74,0)/OFFSET(AnnualDataCVM!FH$14,PYPQly!$B74,0)),"",QuarterlyDataCVM!FH78*OFFSET(AnnualDataCP!FH$14,PYPQly!$B74,0)/OFFSET(AnnualDataCVM!FH$14,PYPQly!$B74,0))</f>
        <v>17783.100078664451</v>
      </c>
      <c r="FI78" s="18">
        <f ca="1">IF(ISERROR(QuarterlyDataCVM!FI78*OFFSET(AnnualDataCP!FI$14,PYPQly!$B74,0)/OFFSET(AnnualDataCVM!FI$14,PYPQly!$B74,0)),"",QuarterlyDataCVM!FI78*OFFSET(AnnualDataCP!FI$14,PYPQly!$B74,0)/OFFSET(AnnualDataCVM!FI$14,PYPQly!$B74,0))</f>
        <v>17783.100078664451</v>
      </c>
      <c r="FJ78" s="18">
        <f ca="1">IF(ISERROR(QuarterlyDataCVM!FJ78*OFFSET(AnnualDataCP!FJ$14,PYPQly!$B74,0)/OFFSET(AnnualDataCVM!FJ$14,PYPQly!$B74,0)),"",QuarterlyDataCVM!FJ78*OFFSET(AnnualDataCP!FJ$14,PYPQly!$B74,0)/OFFSET(AnnualDataCVM!FJ$14,PYPQly!$B74,0))</f>
        <v>22284.504433732072</v>
      </c>
      <c r="FK78" s="18">
        <f ca="1">IF(ISERROR(QuarterlyDataCVM!FK78*OFFSET(AnnualDataCP!FK$14,PYPQly!$B74,0)/OFFSET(AnnualDataCVM!FK$14,PYPQly!$B74,0)),"",QuarterlyDataCVM!FK78*OFFSET(AnnualDataCP!FK$14,PYPQly!$B74,0)/OFFSET(AnnualDataCVM!FK$14,PYPQly!$B74,0))</f>
        <v>15974.196954251031</v>
      </c>
      <c r="FL78" s="18">
        <f ca="1">IF(ISERROR(QuarterlyDataCVM!FL78*OFFSET(AnnualDataCP!FL$14,PYPQly!$B74,0)/OFFSET(AnnualDataCVM!FL$14,PYPQly!$B74,0)),"",QuarterlyDataCVM!FL78*OFFSET(AnnualDataCP!FL$14,PYPQly!$B74,0)/OFFSET(AnnualDataCVM!FL$14,PYPQly!$B74,0))</f>
        <v>15974.196954251031</v>
      </c>
      <c r="FM78" s="18">
        <f ca="1">IF(ISERROR(QuarterlyDataCVM!FM78*OFFSET(AnnualDataCP!FM$14,PYPQly!$B74,0)/OFFSET(AnnualDataCVM!FM$14,PYPQly!$B74,0)),"",QuarterlyDataCVM!FM78*OFFSET(AnnualDataCP!FM$14,PYPQly!$B74,0)/OFFSET(AnnualDataCVM!FM$14,PYPQly!$B74,0))</f>
        <v>6311.0078785199821</v>
      </c>
      <c r="FN78" s="18">
        <f ca="1">IF(ISERROR(QuarterlyDataCVM!FN78*OFFSET(AnnualDataCP!FN$14,PYPQly!$B74,0)/OFFSET(AnnualDataCVM!FN$14,PYPQly!$B74,0)),"",QuarterlyDataCVM!FN78*OFFSET(AnnualDataCP!FN$14,PYPQly!$B74,0)/OFFSET(AnnualDataCVM!FN$14,PYPQly!$B74,0))</f>
        <v>3119.8755022725777</v>
      </c>
      <c r="FO78" s="18">
        <f ca="1">IF(ISERROR(QuarterlyDataCVM!FO78*OFFSET(AnnualDataCP!FO$14,PYPQly!$B74,0)/OFFSET(AnnualDataCVM!FO$14,PYPQly!$B74,0)),"",QuarterlyDataCVM!FO78*OFFSET(AnnualDataCP!FO$14,PYPQly!$B74,0)/OFFSET(AnnualDataCVM!FO$14,PYPQly!$B74,0))</f>
        <v>3190.9897257366051</v>
      </c>
      <c r="FP78" s="18">
        <f ca="1">IF(ISERROR(QuarterlyDataCVM!FP78*OFFSET(AnnualDataCP!FP$14,PYPQly!$B74,0)/OFFSET(AnnualDataCVM!FP$14,PYPQly!$B74,0)),"",QuarterlyDataCVM!FP78*OFFSET(AnnualDataCP!FP$14,PYPQly!$B74,0)/OFFSET(AnnualDataCVM!FP$14,PYPQly!$B74,0))</f>
        <v>10488.741848231917</v>
      </c>
      <c r="FQ78" s="18">
        <f ca="1">IF(ISERROR(QuarterlyDataCVM!FQ78*OFFSET(AnnualDataCP!FQ$14,PYPQly!$B74,0)/OFFSET(AnnualDataCVM!FQ$14,PYPQly!$B74,0)),"",QuarterlyDataCVM!FQ78*OFFSET(AnnualDataCP!FQ$14,PYPQly!$B74,0)/OFFSET(AnnualDataCVM!FQ$14,PYPQly!$B74,0))</f>
        <v>4725.5781411715998</v>
      </c>
      <c r="FR78" s="18">
        <f ca="1">IF(ISERROR(QuarterlyDataCVM!FR78*OFFSET(AnnualDataCP!FR$14,PYPQly!$B74,0)/OFFSET(AnnualDataCVM!FR$14,PYPQly!$B74,0)),"",QuarterlyDataCVM!FR78*OFFSET(AnnualDataCP!FR$14,PYPQly!$B74,0)/OFFSET(AnnualDataCVM!FR$14,PYPQly!$B74,0))</f>
        <v>2722.8643545532027</v>
      </c>
      <c r="FS78" s="18">
        <f ca="1">IF(ISERROR(QuarterlyDataCVM!FS78*OFFSET(AnnualDataCP!FS$14,PYPQly!$B74,0)/OFFSET(AnnualDataCVM!FS$14,PYPQly!$B74,0)),"",QuarterlyDataCVM!FS78*OFFSET(AnnualDataCP!FS$14,PYPQly!$B74,0)/OFFSET(AnnualDataCVM!FS$14,PYPQly!$B74,0))</f>
        <v>1034.0600315955767</v>
      </c>
      <c r="FT78" s="18">
        <f ca="1">IF(ISERROR(QuarterlyDataCVM!FT78*OFFSET(AnnualDataCP!FT$14,PYPQly!$B74,0)/OFFSET(AnnualDataCVM!FT$14,PYPQly!$B74,0)),"",QuarterlyDataCVM!FT78*OFFSET(AnnualDataCP!FT$14,PYPQly!$B74,0)/OFFSET(AnnualDataCVM!FT$14,PYPQly!$B74,0))</f>
        <v>485.9052729818012</v>
      </c>
      <c r="FU78" s="18">
        <f ca="1">IF(ISERROR(QuarterlyDataCVM!FU78*OFFSET(AnnualDataCP!FU$14,PYPQly!$B74,0)/OFFSET(AnnualDataCVM!FU$14,PYPQly!$B74,0)),"",QuarterlyDataCVM!FU78*OFFSET(AnnualDataCP!FU$14,PYPQly!$B74,0)/OFFSET(AnnualDataCVM!FU$14,PYPQly!$B74,0))</f>
        <v>1204.7206332992851</v>
      </c>
      <c r="FV78" s="18">
        <f ca="1">IF(ISERROR(QuarterlyDataCVM!FV78*OFFSET(AnnualDataCP!FV$14,PYPQly!$B74,0)/OFFSET(AnnualDataCVM!FV$14,PYPQly!$B74,0)),"",QuarterlyDataCVM!FV78*OFFSET(AnnualDataCP!FV$14,PYPQly!$B74,0)/OFFSET(AnnualDataCVM!FV$14,PYPQly!$B74,0))</f>
        <v>2000.4900983046018</v>
      </c>
      <c r="FW78" s="18">
        <f ca="1">IF(ISERROR(QuarterlyDataCVM!FW78*OFFSET(AnnualDataCP!FW$14,PYPQly!$B74,0)/OFFSET(AnnualDataCVM!FW$14,PYPQly!$B74,0)),"",QuarterlyDataCVM!FW78*OFFSET(AnnualDataCP!FW$14,PYPQly!$B74,0)/OFFSET(AnnualDataCVM!FW$14,PYPQly!$B74,0))</f>
        <v>4798.8726245505904</v>
      </c>
      <c r="FX78" s="18">
        <f ca="1">IF(ISERROR(QuarterlyDataCVM!FX78*OFFSET(AnnualDataCP!FX$14,PYPQly!$B74,0)/OFFSET(AnnualDataCVM!FX$14,PYPQly!$B74,0)),"",QuarterlyDataCVM!FX78*OFFSET(AnnualDataCP!FX$14,PYPQly!$B74,0)/OFFSET(AnnualDataCVM!FX$14,PYPQly!$B74,0))</f>
        <v>1389.8607888631091</v>
      </c>
      <c r="FY78" s="18">
        <f ca="1">IF(ISERROR(QuarterlyDataCVM!FY78*OFFSET(AnnualDataCP!FY$14,PYPQly!$B74,0)/OFFSET(AnnualDataCVM!FY$14,PYPQly!$B74,0)),"",QuarterlyDataCVM!FY78*OFFSET(AnnualDataCP!FY$14,PYPQly!$B74,0)/OFFSET(AnnualDataCVM!FY$14,PYPQly!$B74,0))</f>
        <v>489.00072833211942</v>
      </c>
      <c r="FZ78" s="18">
        <f ca="1">IF(ISERROR(QuarterlyDataCVM!FZ78*OFFSET(AnnualDataCP!FZ$14,PYPQly!$B74,0)/OFFSET(AnnualDataCVM!FZ$14,PYPQly!$B74,0)),"",QuarterlyDataCVM!FZ78*OFFSET(AnnualDataCP!FZ$14,PYPQly!$B74,0)/OFFSET(AnnualDataCVM!FZ$14,PYPQly!$B74,0))</f>
        <v>2919.8289734630275</v>
      </c>
      <c r="GA78" s="18">
        <f ca="1">IF(ISERROR(QuarterlyDataCVM!GA78*OFFSET(AnnualDataCP!GA$14,PYPQly!$B74,0)/OFFSET(AnnualDataCVM!GA$14,PYPQly!$B74,0)),"",QuarterlyDataCVM!GA78*OFFSET(AnnualDataCP!GA$14,PYPQly!$B74,0)/OFFSET(AnnualDataCVM!GA$14,PYPQly!$B74,0))</f>
        <v>964.57942196531792</v>
      </c>
      <c r="GB78" s="18">
        <f ca="1">IF(ISERROR(QuarterlyDataCVM!GB78*OFFSET(AnnualDataCP!GB$14,PYPQly!$B74,0)/OFFSET(AnnualDataCVM!GB$14,PYPQly!$B74,0)),"",QuarterlyDataCVM!GB78*OFFSET(AnnualDataCP!GB$14,PYPQly!$B74,0)/OFFSET(AnnualDataCVM!GB$14,PYPQly!$B74,0))</f>
        <v>964.57942196531792</v>
      </c>
    </row>
    <row r="79" spans="2:184" x14ac:dyDescent="0.25">
      <c r="B79" s="18">
        <f t="shared" si="0"/>
        <v>17</v>
      </c>
      <c r="C79" s="1">
        <v>38777</v>
      </c>
      <c r="D79" s="18">
        <f ca="1">IF(ISERROR(QuarterlyDataCVM!D79*OFFSET(AnnualDataCP!D$14,PYPQly!$B75,0)/OFFSET(AnnualDataCVM!D$14,PYPQly!$B75,0)),"",QuarterlyDataCVM!D79*OFFSET(AnnualDataCP!D$14,PYPQly!$B75,0)/OFFSET(AnnualDataCVM!D$14,PYPQly!$B75,0))</f>
        <v>320981.376292773</v>
      </c>
      <c r="E79" s="18">
        <f ca="1">IF(ISERROR(QuarterlyDataCVM!E79*OFFSET(AnnualDataCP!E$14,PYPQly!$B75,0)/OFFSET(AnnualDataCVM!E$14,PYPQly!$B75,0)),"",QuarterlyDataCVM!E79*OFFSET(AnnualDataCP!E$14,PYPQly!$B75,0)/OFFSET(AnnualDataCVM!E$14,PYPQly!$B75,0))</f>
        <v>1817.5273476943789</v>
      </c>
      <c r="F79" s="18">
        <f ca="1">IF(ISERROR(QuarterlyDataCVM!F79*OFFSET(AnnualDataCP!F$14,PYPQly!$B75,0)/OFFSET(AnnualDataCVM!F$14,PYPQly!$B75,0)),"",QuarterlyDataCVM!F79*OFFSET(AnnualDataCP!F$14,PYPQly!$B75,0)/OFFSET(AnnualDataCVM!F$14,PYPQly!$B75,0))</f>
        <v>1644.3614069632149</v>
      </c>
      <c r="G79" s="18">
        <f ca="1">IF(ISERROR(QuarterlyDataCVM!G79*OFFSET(AnnualDataCP!G$14,PYPQly!$B75,0)/OFFSET(AnnualDataCVM!G$14,PYPQly!$B75,0)),"",QuarterlyDataCVM!G79*OFFSET(AnnualDataCP!G$14,PYPQly!$B75,0)/OFFSET(AnnualDataCVM!G$14,PYPQly!$B75,0))</f>
        <v>58.854748603351958</v>
      </c>
      <c r="H79" s="18">
        <f ca="1">IF(ISERROR(QuarterlyDataCVM!H79*OFFSET(AnnualDataCP!H$14,PYPQly!$B75,0)/OFFSET(AnnualDataCVM!H$14,PYPQly!$B75,0)),"",QuarterlyDataCVM!H79*OFFSET(AnnualDataCP!H$14,PYPQly!$B75,0)/OFFSET(AnnualDataCVM!H$14,PYPQly!$B75,0))</f>
        <v>114.23076923076923</v>
      </c>
      <c r="I79" s="18">
        <f ca="1">IF(ISERROR(QuarterlyDataCVM!I79*OFFSET(AnnualDataCP!I$14,PYPQly!$B75,0)/OFFSET(AnnualDataCVM!I$14,PYPQly!$B75,0)),"",QuarterlyDataCVM!I79*OFFSET(AnnualDataCP!I$14,PYPQly!$B75,0)/OFFSET(AnnualDataCVM!I$14,PYPQly!$B75,0))</f>
        <v>71203.549863720298</v>
      </c>
      <c r="J79" s="18">
        <f ca="1">IF(ISERROR(QuarterlyDataCVM!J79*OFFSET(AnnualDataCP!J$14,PYPQly!$B75,0)/OFFSET(AnnualDataCVM!J$14,PYPQly!$B75,0)),"",QuarterlyDataCVM!J79*OFFSET(AnnualDataCP!J$14,PYPQly!$B75,0)/OFFSET(AnnualDataCVM!J$14,PYPQly!$B75,0))</f>
        <v>51186.866498354022</v>
      </c>
      <c r="K79" s="18">
        <f ca="1">IF(ISERROR(QuarterlyDataCVM!K79*OFFSET(AnnualDataCP!K$14,PYPQly!$B75,0)/OFFSET(AnnualDataCVM!K$14,PYPQly!$B75,0)),"",QuarterlyDataCVM!K79*OFFSET(AnnualDataCP!K$14,PYPQly!$B75,0)/OFFSET(AnnualDataCVM!K$14,PYPQly!$B75,0))</f>
        <v>5882.4530397088729</v>
      </c>
      <c r="L79" s="18">
        <f ca="1">IF(ISERROR(QuarterlyDataCVM!L79*OFFSET(AnnualDataCP!L$14,PYPQly!$B75,0)/OFFSET(AnnualDataCVM!L$14,PYPQly!$B75,0)),"",QuarterlyDataCVM!L79*OFFSET(AnnualDataCP!L$14,PYPQly!$B75,0)/OFFSET(AnnualDataCVM!L$14,PYPQly!$B75,0))</f>
        <v>35.172651933701658</v>
      </c>
      <c r="M79" s="18">
        <f ca="1">IF(ISERROR(QuarterlyDataCVM!M79*OFFSET(AnnualDataCP!M$14,PYPQly!$B75,0)/OFFSET(AnnualDataCVM!M$14,PYPQly!$B75,0)),"",QuarterlyDataCVM!M79*OFFSET(AnnualDataCP!M$14,PYPQly!$B75,0)/OFFSET(AnnualDataCVM!M$14,PYPQly!$B75,0))</f>
        <v>5056.6389501938565</v>
      </c>
      <c r="N79" s="18" t="str">
        <f ca="1">IF(ISERROR(QuarterlyDataCVM!N79*OFFSET(AnnualDataCP!N$14,PYPQly!$B75,0)/OFFSET(AnnualDataCVM!N$14,PYPQly!$B75,0)),"",QuarterlyDataCVM!N79*OFFSET(AnnualDataCP!N$14,PYPQly!$B75,0)/OFFSET(AnnualDataCVM!N$14,PYPQly!$B75,0))</f>
        <v/>
      </c>
      <c r="O79" s="18">
        <f ca="1">IF(ISERROR(QuarterlyDataCVM!O79*OFFSET(AnnualDataCP!O$14,PYPQly!$B75,0)/OFFSET(AnnualDataCVM!O$14,PYPQly!$B75,0)),"",QuarterlyDataCVM!O79*OFFSET(AnnualDataCP!O$14,PYPQly!$B75,0)/OFFSET(AnnualDataCVM!O$14,PYPQly!$B75,0))</f>
        <v>421.38563937071399</v>
      </c>
      <c r="P79" s="18">
        <f ca="1">IF(ISERROR(QuarterlyDataCVM!P79*OFFSET(AnnualDataCP!P$14,PYPQly!$B75,0)/OFFSET(AnnualDataCVM!P$14,PYPQly!$B75,0)),"",QuarterlyDataCVM!P79*OFFSET(AnnualDataCP!P$14,PYPQly!$B75,0)/OFFSET(AnnualDataCVM!P$14,PYPQly!$B75,0))</f>
        <v>361.53540772532187</v>
      </c>
      <c r="Q79" s="18">
        <f ca="1">IF(ISERROR(QuarterlyDataCVM!Q79*OFFSET(AnnualDataCP!Q$14,PYPQly!$B75,0)/OFFSET(AnnualDataCVM!Q$14,PYPQly!$B75,0)),"",QuarterlyDataCVM!Q79*OFFSET(AnnualDataCP!Q$14,PYPQly!$B75,0)/OFFSET(AnnualDataCVM!Q$14,PYPQly!$B75,0))</f>
        <v>37303.484233567382</v>
      </c>
      <c r="R79" s="18">
        <f ca="1">IF(ISERROR(QuarterlyDataCVM!R79*OFFSET(AnnualDataCP!R$14,PYPQly!$B75,0)/OFFSET(AnnualDataCVM!R$14,PYPQly!$B75,0)),"",QuarterlyDataCVM!R79*OFFSET(AnnualDataCP!R$14,PYPQly!$B75,0)/OFFSET(AnnualDataCVM!R$14,PYPQly!$B75,0))</f>
        <v>5882.2683351701089</v>
      </c>
      <c r="S79" s="18">
        <f ca="1">IF(ISERROR(QuarterlyDataCVM!S79*OFFSET(AnnualDataCP!S$14,PYPQly!$B75,0)/OFFSET(AnnualDataCVM!S$14,PYPQly!$B75,0)),"",QuarterlyDataCVM!S79*OFFSET(AnnualDataCP!S$14,PYPQly!$B75,0)/OFFSET(AnnualDataCVM!S$14,PYPQly!$B75,0))</f>
        <v>4567.8353303184294</v>
      </c>
      <c r="T79" s="18">
        <f ca="1">IF(ISERROR(QuarterlyDataCVM!T79*OFFSET(AnnualDataCP!T$14,PYPQly!$B75,0)/OFFSET(AnnualDataCVM!T$14,PYPQly!$B75,0)),"",QuarterlyDataCVM!T79*OFFSET(AnnualDataCP!T$14,PYPQly!$B75,0)/OFFSET(AnnualDataCVM!T$14,PYPQly!$B75,0))</f>
        <v>641.38759689922483</v>
      </c>
      <c r="U79" s="18">
        <f ca="1">IF(ISERROR(QuarterlyDataCVM!U79*OFFSET(AnnualDataCP!U$14,PYPQly!$B75,0)/OFFSET(AnnualDataCVM!U$14,PYPQly!$B75,0)),"",QuarterlyDataCVM!U79*OFFSET(AnnualDataCP!U$14,PYPQly!$B75,0)/OFFSET(AnnualDataCVM!U$14,PYPQly!$B75,0))</f>
        <v>541.37128932210896</v>
      </c>
      <c r="V79" s="18">
        <f ca="1">IF(ISERROR(QuarterlyDataCVM!V79*OFFSET(AnnualDataCP!V$14,PYPQly!$B75,0)/OFFSET(AnnualDataCVM!V$14,PYPQly!$B75,0)),"",QuarterlyDataCVM!V79*OFFSET(AnnualDataCP!V$14,PYPQly!$B75,0)/OFFSET(AnnualDataCVM!V$14,PYPQly!$B75,0))</f>
        <v>33</v>
      </c>
      <c r="W79" s="18">
        <f ca="1">IF(ISERROR(QuarterlyDataCVM!W79*OFFSET(AnnualDataCP!W$14,PYPQly!$B75,0)/OFFSET(AnnualDataCVM!W$14,PYPQly!$B75,0)),"",QuarterlyDataCVM!W79*OFFSET(AnnualDataCP!W$14,PYPQly!$B75,0)/OFFSET(AnnualDataCVM!W$14,PYPQly!$B75,0))</f>
        <v>401.99705159705161</v>
      </c>
      <c r="X79" s="18">
        <f ca="1">IF(ISERROR(QuarterlyDataCVM!X79*OFFSET(AnnualDataCP!X$14,PYPQly!$B75,0)/OFFSET(AnnualDataCVM!X$14,PYPQly!$B75,0)),"",QuarterlyDataCVM!X79*OFFSET(AnnualDataCP!X$14,PYPQly!$B75,0)/OFFSET(AnnualDataCVM!X$14,PYPQly!$B75,0))</f>
        <v>219.09950248756218</v>
      </c>
      <c r="Y79" s="18">
        <f ca="1">IF(ISERROR(QuarterlyDataCVM!Y79*OFFSET(AnnualDataCP!Y$14,PYPQly!$B75,0)/OFFSET(AnnualDataCVM!Y$14,PYPQly!$B75,0)),"",QuarterlyDataCVM!Y79*OFFSET(AnnualDataCP!Y$14,PYPQly!$B75,0)/OFFSET(AnnualDataCVM!Y$14,PYPQly!$B75,0))</f>
        <v>879.9775918733194</v>
      </c>
      <c r="Z79" s="18">
        <f ca="1">IF(ISERROR(QuarterlyDataCVM!Z79*OFFSET(AnnualDataCP!Z$14,PYPQly!$B75,0)/OFFSET(AnnualDataCVM!Z$14,PYPQly!$B75,0)),"",QuarterlyDataCVM!Z79*OFFSET(AnnualDataCP!Z$14,PYPQly!$B75,0)/OFFSET(AnnualDataCVM!Z$14,PYPQly!$B75,0))</f>
        <v>1716.1369757599077</v>
      </c>
      <c r="AA79" s="18">
        <f ca="1">IF(ISERROR(QuarterlyDataCVM!AA79*OFFSET(AnnualDataCP!AA$14,PYPQly!$B75,0)/OFFSET(AnnualDataCVM!AA$14,PYPQly!$B75,0)),"",QuarterlyDataCVM!AA79*OFFSET(AnnualDataCP!AA$14,PYPQly!$B75,0)/OFFSET(AnnualDataCVM!AA$14,PYPQly!$B75,0))</f>
        <v>131.60935350756534</v>
      </c>
      <c r="AB79" s="18">
        <f ca="1">IF(ISERROR(QuarterlyDataCVM!AB79*OFFSET(AnnualDataCP!AB$14,PYPQly!$B75,0)/OFFSET(AnnualDataCVM!AB$14,PYPQly!$B75,0)),"",QuarterlyDataCVM!AB79*OFFSET(AnnualDataCP!AB$14,PYPQly!$B75,0)/OFFSET(AnnualDataCVM!AB$14,PYPQly!$B75,0))</f>
        <v>1009.5350223546944</v>
      </c>
      <c r="AC79" s="18">
        <f ca="1">IF(ISERROR(QuarterlyDataCVM!AC79*OFFSET(AnnualDataCP!AC$14,PYPQly!$B75,0)/OFFSET(AnnualDataCVM!AC$14,PYPQly!$B75,0)),"",QuarterlyDataCVM!AC79*OFFSET(AnnualDataCP!AC$14,PYPQly!$B75,0)/OFFSET(AnnualDataCVM!AC$14,PYPQly!$B75,0))</f>
        <v>724.04693877551017</v>
      </c>
      <c r="AD79" s="18">
        <f ca="1">IF(ISERROR(QuarterlyDataCVM!AD79*OFFSET(AnnualDataCP!AD$14,PYPQly!$B75,0)/OFFSET(AnnualDataCVM!AD$14,PYPQly!$B75,0)),"",QuarterlyDataCVM!AD79*OFFSET(AnnualDataCP!AD$14,PYPQly!$B75,0)/OFFSET(AnnualDataCVM!AD$14,PYPQly!$B75,0))</f>
        <v>285.31550802139037</v>
      </c>
      <c r="AE79" s="18">
        <f ca="1">IF(ISERROR(QuarterlyDataCVM!AE79*OFFSET(AnnualDataCP!AE$14,PYPQly!$B75,0)/OFFSET(AnnualDataCVM!AE$14,PYPQly!$B75,0)),"",QuarterlyDataCVM!AE79*OFFSET(AnnualDataCP!AE$14,PYPQly!$B75,0)/OFFSET(AnnualDataCVM!AE$14,PYPQly!$B75,0))</f>
        <v>306.65472088215023</v>
      </c>
      <c r="AF79" s="18">
        <f ca="1">IF(ISERROR(QuarterlyDataCVM!AF79*OFFSET(AnnualDataCP!AF$14,PYPQly!$B75,0)/OFFSET(AnnualDataCVM!AF$14,PYPQly!$B75,0)),"",QuarterlyDataCVM!AF79*OFFSET(AnnualDataCP!AF$14,PYPQly!$B75,0)/OFFSET(AnnualDataCVM!AF$14,PYPQly!$B75,0))</f>
        <v>1118.2246376811595</v>
      </c>
      <c r="AG79" s="18">
        <f ca="1">IF(ISERROR(QuarterlyDataCVM!AG79*OFFSET(AnnualDataCP!AG$14,PYPQly!$B75,0)/OFFSET(AnnualDataCVM!AG$14,PYPQly!$B75,0)),"",QuarterlyDataCVM!AG79*OFFSET(AnnualDataCP!AG$14,PYPQly!$B75,0)/OFFSET(AnnualDataCVM!AG$14,PYPQly!$B75,0))</f>
        <v>637.17173994738823</v>
      </c>
      <c r="AH79" s="18">
        <f ca="1">IF(ISERROR(QuarterlyDataCVM!AH79*OFFSET(AnnualDataCP!AH$14,PYPQly!$B75,0)/OFFSET(AnnualDataCVM!AH$14,PYPQly!$B75,0)),"",QuarterlyDataCVM!AH79*OFFSET(AnnualDataCP!AH$14,PYPQly!$B75,0)/OFFSET(AnnualDataCVM!AH$14,PYPQly!$B75,0))</f>
        <v>411.08066971080672</v>
      </c>
      <c r="AI79" s="18">
        <f ca="1">IF(ISERROR(QuarterlyDataCVM!AI79*OFFSET(AnnualDataCP!AI$14,PYPQly!$B75,0)/OFFSET(AnnualDataCVM!AI$14,PYPQly!$B75,0)),"",QuarterlyDataCVM!AI79*OFFSET(AnnualDataCP!AI$14,PYPQly!$B75,0)/OFFSET(AnnualDataCVM!AI$14,PYPQly!$B75,0))</f>
        <v>69.593984962406012</v>
      </c>
      <c r="AJ79" s="18">
        <f ca="1">IF(ISERROR(QuarterlyDataCVM!AJ79*OFFSET(AnnualDataCP!AJ$14,PYPQly!$B75,0)/OFFSET(AnnualDataCVM!AJ$14,PYPQly!$B75,0)),"",QuarterlyDataCVM!AJ79*OFFSET(AnnualDataCP!AJ$14,PYPQly!$B75,0)/OFFSET(AnnualDataCVM!AJ$14,PYPQly!$B75,0))</f>
        <v>2735.8233114477021</v>
      </c>
      <c r="AK79" s="18">
        <f ca="1">IF(ISERROR(QuarterlyDataCVM!AK79*OFFSET(AnnualDataCP!AK$14,PYPQly!$B75,0)/OFFSET(AnnualDataCVM!AK$14,PYPQly!$B75,0)),"",QuarterlyDataCVM!AK79*OFFSET(AnnualDataCP!AK$14,PYPQly!$B75,0)/OFFSET(AnnualDataCVM!AK$14,PYPQly!$B75,0))</f>
        <v>554.81273408239701</v>
      </c>
      <c r="AL79" s="18">
        <f ca="1">IF(ISERROR(QuarterlyDataCVM!AL79*OFFSET(AnnualDataCP!AL$14,PYPQly!$B75,0)/OFFSET(AnnualDataCVM!AL$14,PYPQly!$B75,0)),"",QuarterlyDataCVM!AL79*OFFSET(AnnualDataCP!AL$14,PYPQly!$B75,0)/OFFSET(AnnualDataCVM!AL$14,PYPQly!$B75,0))</f>
        <v>772.45204862674473</v>
      </c>
      <c r="AM79" s="18">
        <f ca="1">IF(ISERROR(QuarterlyDataCVM!AM79*OFFSET(AnnualDataCP!AM$14,PYPQly!$B75,0)/OFFSET(AnnualDataCVM!AM$14,PYPQly!$B75,0)),"",QuarterlyDataCVM!AM79*OFFSET(AnnualDataCP!AM$14,PYPQly!$B75,0)/OFFSET(AnnualDataCVM!AM$14,PYPQly!$B75,0))</f>
        <v>1409.6253240551234</v>
      </c>
      <c r="AN79" s="18">
        <f ca="1">IF(ISERROR(QuarterlyDataCVM!AN79*OFFSET(AnnualDataCP!AN$14,PYPQly!$B75,0)/OFFSET(AnnualDataCVM!AN$14,PYPQly!$B75,0)),"",QuarterlyDataCVM!AN79*OFFSET(AnnualDataCP!AN$14,PYPQly!$B75,0)/OFFSET(AnnualDataCVM!AN$14,PYPQly!$B75,0))</f>
        <v>393.77468060394892</v>
      </c>
      <c r="AO79" s="18">
        <f ca="1">IF(ISERROR(QuarterlyDataCVM!AO79*OFFSET(AnnualDataCP!AO$14,PYPQly!$B75,0)/OFFSET(AnnualDataCVM!AO$14,PYPQly!$B75,0)),"",QuarterlyDataCVM!AO79*OFFSET(AnnualDataCP!AO$14,PYPQly!$B75,0)/OFFSET(AnnualDataCVM!AO$14,PYPQly!$B75,0))</f>
        <v>393.77468060394892</v>
      </c>
      <c r="AP79" s="18">
        <f ca="1">IF(ISERROR(QuarterlyDataCVM!AP79*OFFSET(AnnualDataCP!AP$14,PYPQly!$B75,0)/OFFSET(AnnualDataCVM!AP$14,PYPQly!$B75,0)),"",QuarterlyDataCVM!AP79*OFFSET(AnnualDataCP!AP$14,PYPQly!$B75,0)/OFFSET(AnnualDataCVM!AP$14,PYPQly!$B75,0))</f>
        <v>2322.3012745262454</v>
      </c>
      <c r="AQ79" s="18">
        <f ca="1">IF(ISERROR(QuarterlyDataCVM!AQ79*OFFSET(AnnualDataCP!AQ$14,PYPQly!$B75,0)/OFFSET(AnnualDataCVM!AQ$14,PYPQly!$B75,0)),"",QuarterlyDataCVM!AQ79*OFFSET(AnnualDataCP!AQ$14,PYPQly!$B75,0)/OFFSET(AnnualDataCVM!AQ$14,PYPQly!$B75,0))</f>
        <v>2322.3012745262454</v>
      </c>
      <c r="AR79" s="18">
        <f ca="1">IF(ISERROR(QuarterlyDataCVM!AR79*OFFSET(AnnualDataCP!AR$14,PYPQly!$B75,0)/OFFSET(AnnualDataCVM!AR$14,PYPQly!$B75,0)),"",QuarterlyDataCVM!AR79*OFFSET(AnnualDataCP!AR$14,PYPQly!$B75,0)/OFFSET(AnnualDataCVM!AR$14,PYPQly!$B75,0))</f>
        <v>208.6077097505669</v>
      </c>
      <c r="AS79" s="18">
        <f ca="1">IF(ISERROR(QuarterlyDataCVM!AS79*OFFSET(AnnualDataCP!AS$14,PYPQly!$B75,0)/OFFSET(AnnualDataCVM!AS$14,PYPQly!$B75,0)),"",QuarterlyDataCVM!AS79*OFFSET(AnnualDataCP!AS$14,PYPQly!$B75,0)/OFFSET(AnnualDataCVM!AS$14,PYPQly!$B75,0))</f>
        <v>816.58766419189033</v>
      </c>
      <c r="AT79" s="18">
        <f ca="1">IF(ISERROR(QuarterlyDataCVM!AT79*OFFSET(AnnualDataCP!AT$14,PYPQly!$B75,0)/OFFSET(AnnualDataCVM!AT$14,PYPQly!$B75,0)),"",QuarterlyDataCVM!AT79*OFFSET(AnnualDataCP!AT$14,PYPQly!$B75,0)/OFFSET(AnnualDataCVM!AT$14,PYPQly!$B75,0))</f>
        <v>132.27969924812029</v>
      </c>
      <c r="AU79" s="18">
        <f ca="1">IF(ISERROR(QuarterlyDataCVM!AU79*OFFSET(AnnualDataCP!AU$14,PYPQly!$B75,0)/OFFSET(AnnualDataCVM!AU$14,PYPQly!$B75,0)),"",QuarterlyDataCVM!AU79*OFFSET(AnnualDataCP!AU$14,PYPQly!$B75,0)/OFFSET(AnnualDataCVM!AU$14,PYPQly!$B75,0))</f>
        <v>239.32598039215685</v>
      </c>
      <c r="AV79" s="18">
        <f ca="1">IF(ISERROR(QuarterlyDataCVM!AV79*OFFSET(AnnualDataCP!AV$14,PYPQly!$B75,0)/OFFSET(AnnualDataCVM!AV$14,PYPQly!$B75,0)),"",QuarterlyDataCVM!AV79*OFFSET(AnnualDataCP!AV$14,PYPQly!$B75,0)/OFFSET(AnnualDataCVM!AV$14,PYPQly!$B75,0))</f>
        <v>584.33909436571037</v>
      </c>
      <c r="AW79" s="18">
        <f ca="1">IF(ISERROR(QuarterlyDataCVM!AW79*OFFSET(AnnualDataCP!AW$14,PYPQly!$B75,0)/OFFSET(AnnualDataCVM!AW$14,PYPQly!$B75,0)),"",QuarterlyDataCVM!AW79*OFFSET(AnnualDataCP!AW$14,PYPQly!$B75,0)/OFFSET(AnnualDataCVM!AW$14,PYPQly!$B75,0))</f>
        <v>340.74843231279971</v>
      </c>
      <c r="AX79" s="18">
        <f ca="1">IF(ISERROR(QuarterlyDataCVM!AX79*OFFSET(AnnualDataCP!AX$14,PYPQly!$B75,0)/OFFSET(AnnualDataCVM!AX$14,PYPQly!$B75,0)),"",QuarterlyDataCVM!AX79*OFFSET(AnnualDataCP!AX$14,PYPQly!$B75,0)/OFFSET(AnnualDataCVM!AX$14,PYPQly!$B75,0))</f>
        <v>2807.6107670611318</v>
      </c>
      <c r="AY79" s="18">
        <f ca="1">IF(ISERROR(QuarterlyDataCVM!AY79*OFFSET(AnnualDataCP!AY$14,PYPQly!$B75,0)/OFFSET(AnnualDataCVM!AY$14,PYPQly!$B75,0)),"",QuarterlyDataCVM!AY79*OFFSET(AnnualDataCP!AY$14,PYPQly!$B75,0)/OFFSET(AnnualDataCVM!AY$14,PYPQly!$B75,0))</f>
        <v>2807.6107670611318</v>
      </c>
      <c r="AZ79" s="18">
        <f ca="1">IF(ISERROR(QuarterlyDataCVM!AZ79*OFFSET(AnnualDataCP!AZ$14,PYPQly!$B75,0)/OFFSET(AnnualDataCVM!AZ$14,PYPQly!$B75,0)),"",QuarterlyDataCVM!AZ79*OFFSET(AnnualDataCP!AZ$14,PYPQly!$B75,0)/OFFSET(AnnualDataCVM!AZ$14,PYPQly!$B75,0))</f>
        <v>3440.7258546730795</v>
      </c>
      <c r="BA79" s="18">
        <f ca="1">IF(ISERROR(QuarterlyDataCVM!BA79*OFFSET(AnnualDataCP!BA$14,PYPQly!$B75,0)/OFFSET(AnnualDataCVM!BA$14,PYPQly!$B75,0)),"",QuarterlyDataCVM!BA79*OFFSET(AnnualDataCP!BA$14,PYPQly!$B75,0)/OFFSET(AnnualDataCVM!BA$14,PYPQly!$B75,0))</f>
        <v>2013.6198662846227</v>
      </c>
      <c r="BB79" s="18">
        <f ca="1">IF(ISERROR(QuarterlyDataCVM!BB79*OFFSET(AnnualDataCP!BB$14,PYPQly!$B75,0)/OFFSET(AnnualDataCVM!BB$14,PYPQly!$B75,0)),"",QuarterlyDataCVM!BB79*OFFSET(AnnualDataCP!BB$14,PYPQly!$B75,0)/OFFSET(AnnualDataCVM!BB$14,PYPQly!$B75,0))</f>
        <v>1427.1467576791808</v>
      </c>
      <c r="BC79" s="18">
        <f ca="1">IF(ISERROR(QuarterlyDataCVM!BC79*OFFSET(AnnualDataCP!BC$14,PYPQly!$B75,0)/OFFSET(AnnualDataCVM!BC$14,PYPQly!$B75,0)),"",QuarterlyDataCVM!BC79*OFFSET(AnnualDataCP!BC$14,PYPQly!$B75,0)/OFFSET(AnnualDataCVM!BC$14,PYPQly!$B75,0))</f>
        <v>721.39697802197804</v>
      </c>
      <c r="BD79" s="18">
        <f ca="1">IF(ISERROR(QuarterlyDataCVM!BD79*OFFSET(AnnualDataCP!BD$14,PYPQly!$B75,0)/OFFSET(AnnualDataCVM!BD$14,PYPQly!$B75,0)),"",QuarterlyDataCVM!BD79*OFFSET(AnnualDataCP!BD$14,PYPQly!$B75,0)/OFFSET(AnnualDataCVM!BD$14,PYPQly!$B75,0))</f>
        <v>706.02042711234913</v>
      </c>
      <c r="BE79" s="18">
        <f ca="1">IF(ISERROR(QuarterlyDataCVM!BE79*OFFSET(AnnualDataCP!BE$14,PYPQly!$B75,0)/OFFSET(AnnualDataCVM!BE$14,PYPQly!$B75,0)),"",QuarterlyDataCVM!BE79*OFFSET(AnnualDataCP!BE$14,PYPQly!$B75,0)/OFFSET(AnnualDataCVM!BE$14,PYPQly!$B75,0))</f>
        <v>4509.1899171576661</v>
      </c>
      <c r="BF79" s="18">
        <f ca="1">IF(ISERROR(QuarterlyDataCVM!BF79*OFFSET(AnnualDataCP!BF$14,PYPQly!$B75,0)/OFFSET(AnnualDataCVM!BF$14,PYPQly!$B75,0)),"",QuarterlyDataCVM!BF79*OFFSET(AnnualDataCP!BF$14,PYPQly!$B75,0)/OFFSET(AnnualDataCVM!BF$14,PYPQly!$B75,0))</f>
        <v>1222.0679985979671</v>
      </c>
      <c r="BG79" s="18">
        <f ca="1">IF(ISERROR(QuarterlyDataCVM!BG79*OFFSET(AnnualDataCP!BG$14,PYPQly!$B75,0)/OFFSET(AnnualDataCVM!BG$14,PYPQly!$B75,0)),"",QuarterlyDataCVM!BG79*OFFSET(AnnualDataCP!BG$14,PYPQly!$B75,0)/OFFSET(AnnualDataCVM!BG$14,PYPQly!$B75,0))</f>
        <v>457.19896991054486</v>
      </c>
      <c r="BH79" s="18">
        <f ca="1">IF(ISERROR(QuarterlyDataCVM!BH79*OFFSET(AnnualDataCP!BH$14,PYPQly!$B75,0)/OFFSET(AnnualDataCVM!BH$14,PYPQly!$B75,0)),"",QuarterlyDataCVM!BH79*OFFSET(AnnualDataCP!BH$14,PYPQly!$B75,0)/OFFSET(AnnualDataCVM!BH$14,PYPQly!$B75,0))</f>
        <v>765.38305634373728</v>
      </c>
      <c r="BI79" s="18">
        <f ca="1">IF(ISERROR(QuarterlyDataCVM!BI79*OFFSET(AnnualDataCP!BI$14,PYPQly!$B75,0)/OFFSET(AnnualDataCVM!BI$14,PYPQly!$B75,0)),"",QuarterlyDataCVM!BI79*OFFSET(AnnualDataCP!BI$14,PYPQly!$B75,0)/OFFSET(AnnualDataCVM!BI$14,PYPQly!$B75,0))</f>
        <v>3288.0784267545928</v>
      </c>
      <c r="BJ79" s="18">
        <f ca="1">IF(ISERROR(QuarterlyDataCVM!BJ79*OFFSET(AnnualDataCP!BJ$14,PYPQly!$B75,0)/OFFSET(AnnualDataCVM!BJ$14,PYPQly!$B75,0)),"",QuarterlyDataCVM!BJ79*OFFSET(AnnualDataCP!BJ$14,PYPQly!$B75,0)/OFFSET(AnnualDataCVM!BJ$14,PYPQly!$B75,0))</f>
        <v>3047.0718103947961</v>
      </c>
      <c r="BK79" s="18">
        <f ca="1">IF(ISERROR(QuarterlyDataCVM!BK79*OFFSET(AnnualDataCP!BK$14,PYPQly!$B75,0)/OFFSET(AnnualDataCVM!BK$14,PYPQly!$B75,0)),"",QuarterlyDataCVM!BK79*OFFSET(AnnualDataCP!BK$14,PYPQly!$B75,0)/OFFSET(AnnualDataCVM!BK$14,PYPQly!$B75,0))</f>
        <v>240.65414900060568</v>
      </c>
      <c r="BL79" s="18">
        <f ca="1">IF(ISERROR(QuarterlyDataCVM!BL79*OFFSET(AnnualDataCP!BL$14,PYPQly!$B75,0)/OFFSET(AnnualDataCVM!BL$14,PYPQly!$B75,0)),"",QuarterlyDataCVM!BL79*OFFSET(AnnualDataCP!BL$14,PYPQly!$B75,0)/OFFSET(AnnualDataCVM!BL$14,PYPQly!$B75,0))</f>
        <v>2230.1963433438577</v>
      </c>
      <c r="BM79" s="18">
        <f ca="1">IF(ISERROR(QuarterlyDataCVM!BM79*OFFSET(AnnualDataCP!BM$14,PYPQly!$B75,0)/OFFSET(AnnualDataCVM!BM$14,PYPQly!$B75,0)),"",QuarterlyDataCVM!BM79*OFFSET(AnnualDataCP!BM$14,PYPQly!$B75,0)/OFFSET(AnnualDataCVM!BM$14,PYPQly!$B75,0))</f>
        <v>2230.1963433438577</v>
      </c>
      <c r="BN79" s="18">
        <f ca="1">IF(ISERROR(QuarterlyDataCVM!BN79*OFFSET(AnnualDataCP!BN$14,PYPQly!$B75,0)/OFFSET(AnnualDataCVM!BN$14,PYPQly!$B75,0)),"",QuarterlyDataCVM!BN79*OFFSET(AnnualDataCP!BN$14,PYPQly!$B75,0)/OFFSET(AnnualDataCVM!BN$14,PYPQly!$B75,0))</f>
        <v>1175.8565791731</v>
      </c>
      <c r="BO79" s="18">
        <f ca="1">IF(ISERROR(QuarterlyDataCVM!BO79*OFFSET(AnnualDataCP!BO$14,PYPQly!$B75,0)/OFFSET(AnnualDataCVM!BO$14,PYPQly!$B75,0)),"",QuarterlyDataCVM!BO79*OFFSET(AnnualDataCP!BO$14,PYPQly!$B75,0)/OFFSET(AnnualDataCVM!BO$14,PYPQly!$B75,0))</f>
        <v>1175.8565791731</v>
      </c>
      <c r="BP79" s="18">
        <f ca="1">IF(ISERROR(QuarterlyDataCVM!BP79*OFFSET(AnnualDataCP!BP$14,PYPQly!$B75,0)/OFFSET(AnnualDataCVM!BP$14,PYPQly!$B75,0)),"",QuarterlyDataCVM!BP79*OFFSET(AnnualDataCP!BP$14,PYPQly!$B75,0)/OFFSET(AnnualDataCVM!BP$14,PYPQly!$B75,0))</f>
        <v>3034.8004594088134</v>
      </c>
      <c r="BQ79" s="18">
        <f ca="1">IF(ISERROR(QuarterlyDataCVM!BQ79*OFFSET(AnnualDataCP!BQ$14,PYPQly!$B75,0)/OFFSET(AnnualDataCVM!BQ$14,PYPQly!$B75,0)),"",QuarterlyDataCVM!BQ79*OFFSET(AnnualDataCP!BQ$14,PYPQly!$B75,0)/OFFSET(AnnualDataCVM!BQ$14,PYPQly!$B75,0))</f>
        <v>3034.8004594088134</v>
      </c>
      <c r="BR79" s="18">
        <f ca="1">IF(ISERROR(QuarterlyDataCVM!BR79*OFFSET(AnnualDataCP!BR$14,PYPQly!$B75,0)/OFFSET(AnnualDataCVM!BR$14,PYPQly!$B75,0)),"",QuarterlyDataCVM!BR79*OFFSET(AnnualDataCP!BR$14,PYPQly!$B75,0)/OFFSET(AnnualDataCVM!BR$14,PYPQly!$B75,0))</f>
        <v>4530.6096830687529</v>
      </c>
      <c r="BS79" s="18">
        <f ca="1">IF(ISERROR(QuarterlyDataCVM!BS79*OFFSET(AnnualDataCP!BS$14,PYPQly!$B75,0)/OFFSET(AnnualDataCVM!BS$14,PYPQly!$B75,0)),"",QuarterlyDataCVM!BS79*OFFSET(AnnualDataCP!BS$14,PYPQly!$B75,0)/OFFSET(AnnualDataCVM!BS$14,PYPQly!$B75,0))</f>
        <v>1895.7895495495495</v>
      </c>
      <c r="BT79" s="18">
        <f ca="1">IF(ISERROR(QuarterlyDataCVM!BT79*OFFSET(AnnualDataCP!BT$14,PYPQly!$B75,0)/OFFSET(AnnualDataCVM!BT$14,PYPQly!$B75,0)),"",QuarterlyDataCVM!BT79*OFFSET(AnnualDataCP!BT$14,PYPQly!$B75,0)/OFFSET(AnnualDataCVM!BT$14,PYPQly!$B75,0))</f>
        <v>2631.2623318385649</v>
      </c>
      <c r="BU79" s="18">
        <f ca="1">IF(ISERROR(QuarterlyDataCVM!BU79*OFFSET(AnnualDataCP!BU$14,PYPQly!$B75,0)/OFFSET(AnnualDataCVM!BU$14,PYPQly!$B75,0)),"",QuarterlyDataCVM!BU79*OFFSET(AnnualDataCP!BU$14,PYPQly!$B75,0)/OFFSET(AnnualDataCVM!BU$14,PYPQly!$B75,0))</f>
        <v>197.0771812080537</v>
      </c>
      <c r="BV79" s="18">
        <f ca="1">IF(ISERROR(QuarterlyDataCVM!BV79*OFFSET(AnnualDataCP!BV$14,PYPQly!$B75,0)/OFFSET(AnnualDataCVM!BV$14,PYPQly!$B75,0)),"",QuarterlyDataCVM!BV79*OFFSET(AnnualDataCP!BV$14,PYPQly!$B75,0)/OFFSET(AnnualDataCVM!BV$14,PYPQly!$B75,0))</f>
        <v>2300.6758080313416</v>
      </c>
      <c r="BW79" s="18">
        <f ca="1">IF(ISERROR(QuarterlyDataCVM!BW79*OFFSET(AnnualDataCP!BW$14,PYPQly!$B75,0)/OFFSET(AnnualDataCVM!BW$14,PYPQly!$B75,0)),"",QuarterlyDataCVM!BW79*OFFSET(AnnualDataCP!BW$14,PYPQly!$B75,0)/OFFSET(AnnualDataCVM!BW$14,PYPQly!$B75,0))</f>
        <v>135.20642201834863</v>
      </c>
      <c r="BX79" s="18">
        <f ca="1">IF(ISERROR(QuarterlyDataCVM!BX79*OFFSET(AnnualDataCP!BX$14,PYPQly!$B75,0)/OFFSET(AnnualDataCVM!BX$14,PYPQly!$B75,0)),"",QuarterlyDataCVM!BX79*OFFSET(AnnualDataCP!BX$14,PYPQly!$B75,0)/OFFSET(AnnualDataCVM!BX$14,PYPQly!$B75,0))</f>
        <v>3124.1543684925305</v>
      </c>
      <c r="BY79" s="18">
        <f ca="1">IF(ISERROR(QuarterlyDataCVM!BY79*OFFSET(AnnualDataCP!BY$14,PYPQly!$B75,0)/OFFSET(AnnualDataCVM!BY$14,PYPQly!$B75,0)),"",QuarterlyDataCVM!BY79*OFFSET(AnnualDataCP!BY$14,PYPQly!$B75,0)/OFFSET(AnnualDataCVM!BY$14,PYPQly!$B75,0))</f>
        <v>1893.8031591737545</v>
      </c>
      <c r="BZ79" s="18">
        <f ca="1">IF(ISERROR(QuarterlyDataCVM!BZ79*OFFSET(AnnualDataCP!BZ$14,PYPQly!$B75,0)/OFFSET(AnnualDataCVM!BZ$14,PYPQly!$B75,0)),"",QuarterlyDataCVM!BZ79*OFFSET(AnnualDataCP!BZ$14,PYPQly!$B75,0)/OFFSET(AnnualDataCVM!BZ$14,PYPQly!$B75,0))</f>
        <v>872.00918695452458</v>
      </c>
      <c r="CA79" s="18">
        <f ca="1">IF(ISERROR(QuarterlyDataCVM!CA79*OFFSET(AnnualDataCP!CA$14,PYPQly!$B75,0)/OFFSET(AnnualDataCVM!CA$14,PYPQly!$B75,0)),"",QuarterlyDataCVM!CA79*OFFSET(AnnualDataCP!CA$14,PYPQly!$B75,0)/OFFSET(AnnualDataCVM!CA$14,PYPQly!$B75,0))</f>
        <v>1022.063829787234</v>
      </c>
      <c r="CB79" s="18">
        <f ca="1">IF(ISERROR(QuarterlyDataCVM!CB79*OFFSET(AnnualDataCP!CB$14,PYPQly!$B75,0)/OFFSET(AnnualDataCVM!CB$14,PYPQly!$B75,0)),"",QuarterlyDataCVM!CB79*OFFSET(AnnualDataCP!CB$14,PYPQly!$B75,0)/OFFSET(AnnualDataCVM!CB$14,PYPQly!$B75,0))</f>
        <v>1230.4913057224155</v>
      </c>
      <c r="CC79" s="18">
        <f ca="1">IF(ISERROR(QuarterlyDataCVM!CC79*OFFSET(AnnualDataCP!CC$14,PYPQly!$B75,0)/OFFSET(AnnualDataCVM!CC$14,PYPQly!$B75,0)),"",QuarterlyDataCVM!CC79*OFFSET(AnnualDataCP!CC$14,PYPQly!$B75,0)/OFFSET(AnnualDataCVM!CC$14,PYPQly!$B75,0))</f>
        <v>77.538461538461533</v>
      </c>
      <c r="CD79" s="18">
        <f ca="1">IF(ISERROR(QuarterlyDataCVM!CD79*OFFSET(AnnualDataCP!CD$14,PYPQly!$B75,0)/OFFSET(AnnualDataCVM!CD$14,PYPQly!$B75,0)),"",QuarterlyDataCVM!CD79*OFFSET(AnnualDataCP!CD$14,PYPQly!$B75,0)/OFFSET(AnnualDataCVM!CD$14,PYPQly!$B75,0))</f>
        <v>398.86444286728175</v>
      </c>
      <c r="CE79" s="18">
        <f ca="1">IF(ISERROR(QuarterlyDataCVM!CE79*OFFSET(AnnualDataCP!CE$14,PYPQly!$B75,0)/OFFSET(AnnualDataCVM!CE$14,PYPQly!$B75,0)),"",QuarterlyDataCVM!CE79*OFFSET(AnnualDataCP!CE$14,PYPQly!$B75,0)/OFFSET(AnnualDataCVM!CE$14,PYPQly!$B75,0))</f>
        <v>752.40457578646328</v>
      </c>
      <c r="CF79" s="18">
        <f ca="1">IF(ISERROR(QuarterlyDataCVM!CF79*OFFSET(AnnualDataCP!CF$14,PYPQly!$B75,0)/OFFSET(AnnualDataCVM!CF$14,PYPQly!$B75,0)),"",QuarterlyDataCVM!CF79*OFFSET(AnnualDataCP!CF$14,PYPQly!$B75,0)/OFFSET(AnnualDataCVM!CF$14,PYPQly!$B75,0))</f>
        <v>3974.9846660608814</v>
      </c>
      <c r="CG79" s="18">
        <f ca="1">IF(ISERROR(QuarterlyDataCVM!CG79*OFFSET(AnnualDataCP!CG$14,PYPQly!$B75,0)/OFFSET(AnnualDataCVM!CG$14,PYPQly!$B75,0)),"",QuarterlyDataCVM!CG79*OFFSET(AnnualDataCP!CG$14,PYPQly!$B75,0)/OFFSET(AnnualDataCVM!CG$14,PYPQly!$B75,0))</f>
        <v>3974.9846660608814</v>
      </c>
      <c r="CH79" s="18">
        <f ca="1">IF(ISERROR(QuarterlyDataCVM!CH79*OFFSET(AnnualDataCP!CH$14,PYPQly!$B75,0)/OFFSET(AnnualDataCVM!CH$14,PYPQly!$B75,0)),"",QuarterlyDataCVM!CH79*OFFSET(AnnualDataCP!CH$14,PYPQly!$B75,0)/OFFSET(AnnualDataCVM!CH$14,PYPQly!$B75,0))</f>
        <v>3100.5291365376434</v>
      </c>
      <c r="CI79" s="18">
        <f ca="1">IF(ISERROR(QuarterlyDataCVM!CI79*OFFSET(AnnualDataCP!CI$14,PYPQly!$B75,0)/OFFSET(AnnualDataCVM!CI$14,PYPQly!$B75,0)),"",QuarterlyDataCVM!CI79*OFFSET(AnnualDataCP!CI$14,PYPQly!$B75,0)/OFFSET(AnnualDataCVM!CI$14,PYPQly!$B75,0))</f>
        <v>873.56076677316298</v>
      </c>
      <c r="CJ79" s="18">
        <f ca="1">IF(ISERROR(QuarterlyDataCVM!CJ79*OFFSET(AnnualDataCP!CJ$14,PYPQly!$B75,0)/OFFSET(AnnualDataCVM!CJ$14,PYPQly!$B75,0)),"",QuarterlyDataCVM!CJ79*OFFSET(AnnualDataCP!CJ$14,PYPQly!$B75,0)/OFFSET(AnnualDataCVM!CJ$14,PYPQly!$B75,0))</f>
        <v>4012.7200230315243</v>
      </c>
      <c r="CK79" s="18">
        <f ca="1">IF(ISERROR(QuarterlyDataCVM!CK79*OFFSET(AnnualDataCP!CK$14,PYPQly!$B75,0)/OFFSET(AnnualDataCVM!CK$14,PYPQly!$B75,0)),"",QuarterlyDataCVM!CK79*OFFSET(AnnualDataCP!CK$14,PYPQly!$B75,0)/OFFSET(AnnualDataCVM!CK$14,PYPQly!$B75,0))</f>
        <v>1330.5459610027856</v>
      </c>
      <c r="CL79" s="18">
        <f ca="1">IF(ISERROR(QuarterlyDataCVM!CL79*OFFSET(AnnualDataCP!CL$14,PYPQly!$B75,0)/OFFSET(AnnualDataCVM!CL$14,PYPQly!$B75,0)),"",QuarterlyDataCVM!CL79*OFFSET(AnnualDataCP!CL$14,PYPQly!$B75,0)/OFFSET(AnnualDataCVM!CL$14,PYPQly!$B75,0))</f>
        <v>2681.7044776119401</v>
      </c>
      <c r="CM79" s="18">
        <f ca="1">IF(ISERROR(QuarterlyDataCVM!CM79*OFFSET(AnnualDataCP!CM$14,PYPQly!$B75,0)/OFFSET(AnnualDataCVM!CM$14,PYPQly!$B75,0)),"",QuarterlyDataCVM!CM79*OFFSET(AnnualDataCP!CM$14,PYPQly!$B75,0)/OFFSET(AnnualDataCVM!CM$14,PYPQly!$B75,0))</f>
        <v>1430.8931484502448</v>
      </c>
      <c r="CN79" s="18">
        <f ca="1">IF(ISERROR(QuarterlyDataCVM!CN79*OFFSET(AnnualDataCP!CN$14,PYPQly!$B75,0)/OFFSET(AnnualDataCVM!CN$14,PYPQly!$B75,0)),"",QuarterlyDataCVM!CN79*OFFSET(AnnualDataCP!CN$14,PYPQly!$B75,0)/OFFSET(AnnualDataCVM!CN$14,PYPQly!$B75,0))</f>
        <v>1228.6102532427424</v>
      </c>
      <c r="CO79" s="18">
        <f ca="1">IF(ISERROR(QuarterlyDataCVM!CO79*OFFSET(AnnualDataCP!CO$14,PYPQly!$B75,0)/OFFSET(AnnualDataCVM!CO$14,PYPQly!$B75,0)),"",QuarterlyDataCVM!CO79*OFFSET(AnnualDataCP!CO$14,PYPQly!$B75,0)/OFFSET(AnnualDataCVM!CO$14,PYPQly!$B75,0))</f>
        <v>22.950437317784257</v>
      </c>
      <c r="CP79" s="18">
        <f ca="1">IF(ISERROR(QuarterlyDataCVM!CP79*OFFSET(AnnualDataCP!CP$14,PYPQly!$B75,0)/OFFSET(AnnualDataCVM!CP$14,PYPQly!$B75,0)),"",QuarterlyDataCVM!CP79*OFFSET(AnnualDataCP!CP$14,PYPQly!$B75,0)/OFFSET(AnnualDataCVM!CP$14,PYPQly!$B75,0))</f>
        <v>20012.432313165951</v>
      </c>
      <c r="CQ79" s="18">
        <f ca="1">IF(ISERROR(QuarterlyDataCVM!CQ79*OFFSET(AnnualDataCP!CQ$14,PYPQly!$B75,0)/OFFSET(AnnualDataCVM!CQ$14,PYPQly!$B75,0)),"",QuarterlyDataCVM!CQ79*OFFSET(AnnualDataCP!CQ$14,PYPQly!$B75,0)/OFFSET(AnnualDataCVM!CQ$14,PYPQly!$B75,0))</f>
        <v>7301.8621398093028</v>
      </c>
      <c r="CR79" s="18">
        <f ca="1">IF(ISERROR(QuarterlyDataCVM!CR79*OFFSET(AnnualDataCP!CR$14,PYPQly!$B75,0)/OFFSET(AnnualDataCVM!CR$14,PYPQly!$B75,0)),"",QuarterlyDataCVM!CR79*OFFSET(AnnualDataCP!CR$14,PYPQly!$B75,0)/OFFSET(AnnualDataCVM!CR$14,PYPQly!$B75,0))</f>
        <v>3737.7750371186357</v>
      </c>
      <c r="CS79" s="18">
        <f ca="1">IF(ISERROR(QuarterlyDataCVM!CS79*OFFSET(AnnualDataCP!CS$14,PYPQly!$B75,0)/OFFSET(AnnualDataCVM!CS$14,PYPQly!$B75,0)),"",QuarterlyDataCVM!CS79*OFFSET(AnnualDataCP!CS$14,PYPQly!$B75,0)/OFFSET(AnnualDataCVM!CS$14,PYPQly!$B75,0))</f>
        <v>8972.4249349088732</v>
      </c>
      <c r="CT79" s="18">
        <f ca="1">IF(ISERROR(QuarterlyDataCVM!CT79*OFFSET(AnnualDataCP!CT$14,PYPQly!$B75,0)/OFFSET(AnnualDataCVM!CT$14,PYPQly!$B75,0)),"",QuarterlyDataCVM!CT79*OFFSET(AnnualDataCP!CT$14,PYPQly!$B75,0)/OFFSET(AnnualDataCVM!CT$14,PYPQly!$B75,0))</f>
        <v>247934.1285743388</v>
      </c>
      <c r="CU79" s="18">
        <f ca="1">IF(ISERROR(QuarterlyDataCVM!CU79*OFFSET(AnnualDataCP!CU$14,PYPQly!$B75,0)/OFFSET(AnnualDataCVM!CU$14,PYPQly!$B75,0)),"",QuarterlyDataCVM!CU79*OFFSET(AnnualDataCP!CU$14,PYPQly!$B75,0)/OFFSET(AnnualDataCVM!CU$14,PYPQly!$B75,0))</f>
        <v>57566.913149969027</v>
      </c>
      <c r="CV79" s="18">
        <f ca="1">IF(ISERROR(QuarterlyDataCVM!CV79*OFFSET(AnnualDataCP!CV$14,PYPQly!$B75,0)/OFFSET(AnnualDataCVM!CV$14,PYPQly!$B75,0)),"",QuarterlyDataCVM!CV79*OFFSET(AnnualDataCP!CV$14,PYPQly!$B75,0)/OFFSET(AnnualDataCVM!CV$14,PYPQly!$B75,0))</f>
        <v>36103.875927217399</v>
      </c>
      <c r="CW79" s="18">
        <f ca="1">IF(ISERROR(QuarterlyDataCVM!CW79*OFFSET(AnnualDataCP!CW$14,PYPQly!$B75,0)/OFFSET(AnnualDataCVM!CW$14,PYPQly!$B75,0)),"",QuarterlyDataCVM!CW79*OFFSET(AnnualDataCP!CW$14,PYPQly!$B75,0)/OFFSET(AnnualDataCVM!CW$14,PYPQly!$B75,0))</f>
        <v>5410.0329651511256</v>
      </c>
      <c r="CX79" s="18">
        <f ca="1">IF(ISERROR(QuarterlyDataCVM!CX79*OFFSET(AnnualDataCP!CX$14,PYPQly!$B75,0)/OFFSET(AnnualDataCVM!CX$14,PYPQly!$B75,0)),"",QuarterlyDataCVM!CX79*OFFSET(AnnualDataCP!CX$14,PYPQly!$B75,0)/OFFSET(AnnualDataCVM!CX$14,PYPQly!$B75,0))</f>
        <v>12765.854047606332</v>
      </c>
      <c r="CY79" s="18">
        <f ca="1">IF(ISERROR(QuarterlyDataCVM!CY79*OFFSET(AnnualDataCP!CY$14,PYPQly!$B75,0)/OFFSET(AnnualDataCVM!CY$14,PYPQly!$B75,0)),"",QuarterlyDataCVM!CY79*OFFSET(AnnualDataCP!CY$14,PYPQly!$B75,0)/OFFSET(AnnualDataCVM!CY$14,PYPQly!$B75,0))</f>
        <v>17931.913447937506</v>
      </c>
      <c r="CZ79" s="18">
        <f ca="1">IF(ISERROR(QuarterlyDataCVM!CZ79*OFFSET(AnnualDataCP!CZ$14,PYPQly!$B75,0)/OFFSET(AnnualDataCVM!CZ$14,PYPQly!$B75,0)),"",QuarterlyDataCVM!CZ79*OFFSET(AnnualDataCP!CZ$14,PYPQly!$B75,0)/OFFSET(AnnualDataCVM!CZ$14,PYPQly!$B75,0))</f>
        <v>12314.711904853546</v>
      </c>
      <c r="DA79" s="18">
        <f ca="1">IF(ISERROR(QuarterlyDataCVM!DA79*OFFSET(AnnualDataCP!DA$14,PYPQly!$B75,0)/OFFSET(AnnualDataCVM!DA$14,PYPQly!$B75,0)),"",QuarterlyDataCVM!DA79*OFFSET(AnnualDataCP!DA$14,PYPQly!$B75,0)/OFFSET(AnnualDataCVM!DA$14,PYPQly!$B75,0))</f>
        <v>5330.764017007783</v>
      </c>
      <c r="DB79" s="18">
        <f ca="1">IF(ISERROR(QuarterlyDataCVM!DB79*OFFSET(AnnualDataCP!DB$14,PYPQly!$B75,0)/OFFSET(AnnualDataCVM!DB$14,PYPQly!$B75,0)),"",QuarterlyDataCVM!DB79*OFFSET(AnnualDataCP!DB$14,PYPQly!$B75,0)/OFFSET(AnnualDataCVM!DB$14,PYPQly!$B75,0))</f>
        <v>685.77121771217708</v>
      </c>
      <c r="DC79" s="18">
        <f ca="1">IF(ISERROR(QuarterlyDataCVM!DC79*OFFSET(AnnualDataCP!DC$14,PYPQly!$B75,0)/OFFSET(AnnualDataCVM!DC$14,PYPQly!$B75,0)),"",QuarterlyDataCVM!DC79*OFFSET(AnnualDataCP!DC$14,PYPQly!$B75,0)/OFFSET(AnnualDataCVM!DC$14,PYPQly!$B75,0))</f>
        <v>4644.6757564590753</v>
      </c>
      <c r="DD79" s="18">
        <f ca="1">IF(ISERROR(QuarterlyDataCVM!DD79*OFFSET(AnnualDataCP!DD$14,PYPQly!$B75,0)/OFFSET(AnnualDataCVM!DD$14,PYPQly!$B75,0)),"",QuarterlyDataCVM!DD79*OFFSET(AnnualDataCP!DD$14,PYPQly!$B75,0)/OFFSET(AnnualDataCVM!DD$14,PYPQly!$B75,0))</f>
        <v>739.51845751380677</v>
      </c>
      <c r="DE79" s="18">
        <f ca="1">IF(ISERROR(QuarterlyDataCVM!DE79*OFFSET(AnnualDataCP!DE$14,PYPQly!$B75,0)/OFFSET(AnnualDataCVM!DE$14,PYPQly!$B75,0)),"",QuarterlyDataCVM!DE79*OFFSET(AnnualDataCP!DE$14,PYPQly!$B75,0)/OFFSET(AnnualDataCVM!DE$14,PYPQly!$B75,0))</f>
        <v>971.75741900353933</v>
      </c>
      <c r="DF79" s="18">
        <f ca="1">IF(ISERROR(QuarterlyDataCVM!DF79*OFFSET(AnnualDataCP!DF$14,PYPQly!$B75,0)/OFFSET(AnnualDataCVM!DF$14,PYPQly!$B75,0)),"",QuarterlyDataCVM!DF79*OFFSET(AnnualDataCP!DF$14,PYPQly!$B75,0)/OFFSET(AnnualDataCVM!DF$14,PYPQly!$B75,0))</f>
        <v>3071.0227785295442</v>
      </c>
      <c r="DG79" s="18">
        <f ca="1">IF(ISERROR(QuarterlyDataCVM!DG79*OFFSET(AnnualDataCP!DG$14,PYPQly!$B75,0)/OFFSET(AnnualDataCVM!DG$14,PYPQly!$B75,0)),"",QuarterlyDataCVM!DG79*OFFSET(AnnualDataCP!DG$14,PYPQly!$B75,0)/OFFSET(AnnualDataCVM!DG$14,PYPQly!$B75,0))</f>
        <v>2196.1554054054054</v>
      </c>
      <c r="DH79" s="18">
        <f ca="1">IF(ISERROR(QuarterlyDataCVM!DH79*OFFSET(AnnualDataCP!DH$14,PYPQly!$B75,0)/OFFSET(AnnualDataCVM!DH$14,PYPQly!$B75,0)),"",QuarterlyDataCVM!DH79*OFFSET(AnnualDataCP!DH$14,PYPQly!$B75,0)/OFFSET(AnnualDataCVM!DH$14,PYPQly!$B75,0))</f>
        <v>9147.0363901018918</v>
      </c>
      <c r="DI79" s="18">
        <f ca="1">IF(ISERROR(QuarterlyDataCVM!DI79*OFFSET(AnnualDataCP!DI$14,PYPQly!$B75,0)/OFFSET(AnnualDataCVM!DI$14,PYPQly!$B75,0)),"",QuarterlyDataCVM!DI79*OFFSET(AnnualDataCP!DI$14,PYPQly!$B75,0)/OFFSET(AnnualDataCVM!DI$14,PYPQly!$B75,0))</f>
        <v>2307.2717222318188</v>
      </c>
      <c r="DJ79" s="18">
        <f ca="1">IF(ISERROR(QuarterlyDataCVM!DJ79*OFFSET(AnnualDataCP!DJ$14,PYPQly!$B75,0)/OFFSET(AnnualDataCVM!DJ$14,PYPQly!$B75,0)),"",QuarterlyDataCVM!DJ79*OFFSET(AnnualDataCP!DJ$14,PYPQly!$B75,0)/OFFSET(AnnualDataCVM!DJ$14,PYPQly!$B75,0))</f>
        <v>6840.6654069525102</v>
      </c>
      <c r="DK79" s="18">
        <f ca="1">IF(ISERROR(QuarterlyDataCVM!DK79*OFFSET(AnnualDataCP!DK$14,PYPQly!$B75,0)/OFFSET(AnnualDataCVM!DK$14,PYPQly!$B75,0)),"",QuarterlyDataCVM!DK79*OFFSET(AnnualDataCP!DK$14,PYPQly!$B75,0)/OFFSET(AnnualDataCVM!DK$14,PYPQly!$B75,0))</f>
        <v>20396.209277109869</v>
      </c>
      <c r="DL79" s="18">
        <f ca="1">IF(ISERROR(QuarterlyDataCVM!DL79*OFFSET(AnnualDataCP!DL$14,PYPQly!$B75,0)/OFFSET(AnnualDataCVM!DL$14,PYPQly!$B75,0)),"",QuarterlyDataCVM!DL79*OFFSET(AnnualDataCP!DL$14,PYPQly!$B75,0)/OFFSET(AnnualDataCVM!DL$14,PYPQly!$B75,0))</f>
        <v>5708.6038266741698</v>
      </c>
      <c r="DM79" s="18">
        <f ca="1">IF(ISERROR(QuarterlyDataCVM!DM79*OFFSET(AnnualDataCP!DM$14,PYPQly!$B75,0)/OFFSET(AnnualDataCVM!DM$14,PYPQly!$B75,0)),"",QuarterlyDataCVM!DM79*OFFSET(AnnualDataCP!DM$14,PYPQly!$B75,0)/OFFSET(AnnualDataCVM!DM$14,PYPQly!$B75,0))</f>
        <v>2510.7068782407696</v>
      </c>
      <c r="DN79" s="18">
        <f ca="1">IF(ISERROR(QuarterlyDataCVM!DN79*OFFSET(AnnualDataCP!DN$14,PYPQly!$B75,0)/OFFSET(AnnualDataCVM!DN$14,PYPQly!$B75,0)),"",QuarterlyDataCVM!DN79*OFFSET(AnnualDataCP!DN$14,PYPQly!$B75,0)/OFFSET(AnnualDataCVM!DN$14,PYPQly!$B75,0))</f>
        <v>3195.2370403190075</v>
      </c>
      <c r="DO79" s="18">
        <f ca="1">IF(ISERROR(QuarterlyDataCVM!DO79*OFFSET(AnnualDataCP!DO$14,PYPQly!$B75,0)/OFFSET(AnnualDataCVM!DO$14,PYPQly!$B75,0)),"",QuarterlyDataCVM!DO79*OFFSET(AnnualDataCP!DO$14,PYPQly!$B75,0)/OFFSET(AnnualDataCVM!DO$14,PYPQly!$B75,0))</f>
        <v>1823.4194078947369</v>
      </c>
      <c r="DP79" s="18">
        <f ca="1">IF(ISERROR(QuarterlyDataCVM!DP79*OFFSET(AnnualDataCP!DP$14,PYPQly!$B75,0)/OFFSET(AnnualDataCVM!DP$14,PYPQly!$B75,0)),"",QuarterlyDataCVM!DP79*OFFSET(AnnualDataCP!DP$14,PYPQly!$B75,0)/OFFSET(AnnualDataCVM!DP$14,PYPQly!$B75,0))</f>
        <v>1372.3623354321694</v>
      </c>
      <c r="DQ79" s="18">
        <f ca="1">IF(ISERROR(QuarterlyDataCVM!DQ79*OFFSET(AnnualDataCP!DQ$14,PYPQly!$B75,0)/OFFSET(AnnualDataCVM!DQ$14,PYPQly!$B75,0)),"",QuarterlyDataCVM!DQ79*OFFSET(AnnualDataCP!DQ$14,PYPQly!$B75,0)/OFFSET(AnnualDataCVM!DQ$14,PYPQly!$B75,0))</f>
        <v>6245.8028879668054</v>
      </c>
      <c r="DR79" s="18">
        <f ca="1">IF(ISERROR(QuarterlyDataCVM!DR79*OFFSET(AnnualDataCP!DR$14,PYPQly!$B75,0)/OFFSET(AnnualDataCVM!DR$14,PYPQly!$B75,0)),"",QuarterlyDataCVM!DR79*OFFSET(AnnualDataCP!DR$14,PYPQly!$B75,0)/OFFSET(AnnualDataCVM!DR$14,PYPQly!$B75,0))</f>
        <v>6245.8028879668054</v>
      </c>
      <c r="DS79" s="18">
        <f ca="1">IF(ISERROR(QuarterlyDataCVM!DS79*OFFSET(AnnualDataCP!DS$14,PYPQly!$B75,0)/OFFSET(AnnualDataCVM!DS$14,PYPQly!$B75,0)),"",QuarterlyDataCVM!DS79*OFFSET(AnnualDataCP!DS$14,PYPQly!$B75,0)/OFFSET(AnnualDataCVM!DS$14,PYPQly!$B75,0))</f>
        <v>8440.3712750366394</v>
      </c>
      <c r="DT79" s="18">
        <f ca="1">IF(ISERROR(QuarterlyDataCVM!DT79*OFFSET(AnnualDataCP!DT$14,PYPQly!$B75,0)/OFFSET(AnnualDataCVM!DT$14,PYPQly!$B75,0)),"",QuarterlyDataCVM!DT79*OFFSET(AnnualDataCP!DT$14,PYPQly!$B75,0)/OFFSET(AnnualDataCVM!DT$14,PYPQly!$B75,0))</f>
        <v>6955.002412497528</v>
      </c>
      <c r="DU79" s="18">
        <f ca="1">IF(ISERROR(QuarterlyDataCVM!DU79*OFFSET(AnnualDataCP!DU$14,PYPQly!$B75,0)/OFFSET(AnnualDataCVM!DU$14,PYPQly!$B75,0)),"",QuarterlyDataCVM!DU79*OFFSET(AnnualDataCP!DU$14,PYPQly!$B75,0)/OFFSET(AnnualDataCVM!DU$14,PYPQly!$B75,0))</f>
        <v>1486.8126731941622</v>
      </c>
      <c r="DV79" s="18">
        <f ca="1">IF(ISERROR(QuarterlyDataCVM!DV79*OFFSET(AnnualDataCP!DV$14,PYPQly!$B75,0)/OFFSET(AnnualDataCVM!DV$14,PYPQly!$B75,0)),"",QuarterlyDataCVM!DV79*OFFSET(AnnualDataCP!DV$14,PYPQly!$B75,0)/OFFSET(AnnualDataCVM!DV$14,PYPQly!$B75,0))</f>
        <v>24414.810113251566</v>
      </c>
      <c r="DW79" s="18">
        <f ca="1">IF(ISERROR(QuarterlyDataCVM!DW79*OFFSET(AnnualDataCP!DW$14,PYPQly!$B75,0)/OFFSET(AnnualDataCVM!DW$14,PYPQly!$B75,0)),"",QuarterlyDataCVM!DW79*OFFSET(AnnualDataCP!DW$14,PYPQly!$B75,0)/OFFSET(AnnualDataCVM!DW$14,PYPQly!$B75,0))</f>
        <v>14671.594617559589</v>
      </c>
      <c r="DX79" s="18">
        <f ca="1">IF(ISERROR(QuarterlyDataCVM!DX79*OFFSET(AnnualDataCP!DX$14,PYPQly!$B75,0)/OFFSET(AnnualDataCVM!DX$14,PYPQly!$B75,0)),"",QuarterlyDataCVM!DX79*OFFSET(AnnualDataCP!DX$14,PYPQly!$B75,0)/OFFSET(AnnualDataCVM!DX$14,PYPQly!$B75,0))</f>
        <v>6948.2057856859519</v>
      </c>
      <c r="DY79" s="18">
        <f ca="1">IF(ISERROR(QuarterlyDataCVM!DY79*OFFSET(AnnualDataCP!DY$14,PYPQly!$B75,0)/OFFSET(AnnualDataCVM!DY$14,PYPQly!$B75,0)),"",QuarterlyDataCVM!DY79*OFFSET(AnnualDataCP!DY$14,PYPQly!$B75,0)/OFFSET(AnnualDataCVM!DY$14,PYPQly!$B75,0))</f>
        <v>6947.940839802799</v>
      </c>
      <c r="DZ79" s="18" t="str">
        <f ca="1">IF(ISERROR(QuarterlyDataCVM!DZ79*OFFSET(AnnualDataCP!DZ$14,PYPQly!$B75,0)/OFFSET(AnnualDataCVM!DZ$14,PYPQly!$B75,0)),"",QuarterlyDataCVM!DZ79*OFFSET(AnnualDataCP!DZ$14,PYPQly!$B75,0)/OFFSET(AnnualDataCVM!DZ$14,PYPQly!$B75,0))</f>
        <v/>
      </c>
      <c r="EA79" s="18">
        <f ca="1">IF(ISERROR(QuarterlyDataCVM!EA79*OFFSET(AnnualDataCP!EA$14,PYPQly!$B75,0)/OFFSET(AnnualDataCVM!EA$14,PYPQly!$B75,0)),"",QuarterlyDataCVM!EA79*OFFSET(AnnualDataCP!EA$14,PYPQly!$B75,0)/OFFSET(AnnualDataCVM!EA$14,PYPQly!$B75,0))</f>
        <v>2802.1434427998101</v>
      </c>
      <c r="EB79" s="18">
        <f ca="1">IF(ISERROR(QuarterlyDataCVM!EB79*OFFSET(AnnualDataCP!EB$14,PYPQly!$B75,0)/OFFSET(AnnualDataCVM!EB$14,PYPQly!$B75,0)),"",QuarterlyDataCVM!EB79*OFFSET(AnnualDataCP!EB$14,PYPQly!$B75,0)/OFFSET(AnnualDataCVM!EB$14,PYPQly!$B75,0))</f>
        <v>42228.342793100084</v>
      </c>
      <c r="EC79" s="18">
        <f ca="1">IF(ISERROR(QuarterlyDataCVM!EC79*OFFSET(AnnualDataCP!EC$14,PYPQly!$B75,0)/OFFSET(AnnualDataCVM!EC$14,PYPQly!$B75,0)),"",QuarterlyDataCVM!EC79*OFFSET(AnnualDataCP!EC$14,PYPQly!$B75,0)/OFFSET(AnnualDataCVM!EC$14,PYPQly!$B75,0))</f>
        <v>42228.342793100084</v>
      </c>
      <c r="ED79" s="18">
        <f ca="1">IF(ISERROR(QuarterlyDataCVM!ED79*OFFSET(AnnualDataCP!ED$14,PYPQly!$B75,0)/OFFSET(AnnualDataCVM!ED$14,PYPQly!$B75,0)),"",QuarterlyDataCVM!ED79*OFFSET(AnnualDataCP!ED$14,PYPQly!$B75,0)/OFFSET(AnnualDataCVM!ED$14,PYPQly!$B75,0))</f>
        <v>7912.9058591178409</v>
      </c>
      <c r="EE79" s="18">
        <f ca="1">IF(ISERROR(QuarterlyDataCVM!EE79*OFFSET(AnnualDataCP!EE$14,PYPQly!$B75,0)/OFFSET(AnnualDataCVM!EE$14,PYPQly!$B75,0)),"",QuarterlyDataCVM!EE79*OFFSET(AnnualDataCP!EE$14,PYPQly!$B75,0)/OFFSET(AnnualDataCVM!EE$14,PYPQly!$B75,0))</f>
        <v>33215.744628109627</v>
      </c>
      <c r="EF79" s="18">
        <f ca="1">IF(ISERROR(QuarterlyDataCVM!EF79*OFFSET(AnnualDataCP!EF$14,PYPQly!$B75,0)/OFFSET(AnnualDataCVM!EF$14,PYPQly!$B75,0)),"",QuarterlyDataCVM!EF79*OFFSET(AnnualDataCP!EF$14,PYPQly!$B75,0)/OFFSET(AnnualDataCVM!EF$14,PYPQly!$B75,0))</f>
        <v>1095.9744827586208</v>
      </c>
      <c r="EG79" s="18">
        <f ca="1">IF(ISERROR(QuarterlyDataCVM!EG79*OFFSET(AnnualDataCP!EG$14,PYPQly!$B75,0)/OFFSET(AnnualDataCVM!EG$14,PYPQly!$B75,0)),"",QuarterlyDataCVM!EG79*OFFSET(AnnualDataCP!EG$14,PYPQly!$B75,0)/OFFSET(AnnualDataCVM!EG$14,PYPQly!$B75,0))</f>
        <v>34823.29136657661</v>
      </c>
      <c r="EH79" s="18">
        <f ca="1">IF(ISERROR(QuarterlyDataCVM!EH79*OFFSET(AnnualDataCP!EH$14,PYPQly!$B75,0)/OFFSET(AnnualDataCVM!EH$14,PYPQly!$B75,0)),"",QuarterlyDataCVM!EH79*OFFSET(AnnualDataCP!EH$14,PYPQly!$B75,0)/OFFSET(AnnualDataCVM!EH$14,PYPQly!$B75,0))</f>
        <v>21866.678444835812</v>
      </c>
      <c r="EI79" s="18">
        <f ca="1">IF(ISERROR(QuarterlyDataCVM!EI79*OFFSET(AnnualDataCP!EI$14,PYPQly!$B75,0)/OFFSET(AnnualDataCVM!EI$14,PYPQly!$B75,0)),"",QuarterlyDataCVM!EI79*OFFSET(AnnualDataCP!EI$14,PYPQly!$B75,0)/OFFSET(AnnualDataCVM!EI$14,PYPQly!$B75,0))</f>
        <v>14442.507379978248</v>
      </c>
      <c r="EJ79" s="18">
        <f ca="1">IF(ISERROR(QuarterlyDataCVM!EJ79*OFFSET(AnnualDataCP!EJ$14,PYPQly!$B75,0)/OFFSET(AnnualDataCVM!EJ$14,PYPQly!$B75,0)),"",QuarterlyDataCVM!EJ79*OFFSET(AnnualDataCP!EJ$14,PYPQly!$B75,0)/OFFSET(AnnualDataCVM!EJ$14,PYPQly!$B75,0))</f>
        <v>10303.008939255296</v>
      </c>
      <c r="EK79" s="18">
        <f ca="1">IF(ISERROR(QuarterlyDataCVM!EK79*OFFSET(AnnualDataCP!EK$14,PYPQly!$B75,0)/OFFSET(AnnualDataCVM!EK$14,PYPQly!$B75,0)),"",QuarterlyDataCVM!EK79*OFFSET(AnnualDataCP!EK$14,PYPQly!$B75,0)/OFFSET(AnnualDataCVM!EK$14,PYPQly!$B75,0))</f>
        <v>7157.0544976617657</v>
      </c>
      <c r="EL79" s="18">
        <f ca="1">IF(ISERROR(QuarterlyDataCVM!EL79*OFFSET(AnnualDataCP!EL$14,PYPQly!$B75,0)/OFFSET(AnnualDataCVM!EL$14,PYPQly!$B75,0)),"",QuarterlyDataCVM!EL79*OFFSET(AnnualDataCP!EL$14,PYPQly!$B75,0)/OFFSET(AnnualDataCVM!EL$14,PYPQly!$B75,0))</f>
        <v>4102.119928825623</v>
      </c>
      <c r="EM79" s="18">
        <f ca="1">IF(ISERROR(QuarterlyDataCVM!EM79*OFFSET(AnnualDataCP!EM$14,PYPQly!$B75,0)/OFFSET(AnnualDataCVM!EM$14,PYPQly!$B75,0)),"",QuarterlyDataCVM!EM79*OFFSET(AnnualDataCP!EM$14,PYPQly!$B75,0)/OFFSET(AnnualDataCVM!EM$14,PYPQly!$B75,0))</f>
        <v>3052.353982300885</v>
      </c>
      <c r="EN79" s="18">
        <f ca="1">IF(ISERROR(QuarterlyDataCVM!EN79*OFFSET(AnnualDataCP!EN$14,PYPQly!$B75,0)/OFFSET(AnnualDataCVM!EN$14,PYPQly!$B75,0)),"",QuarterlyDataCVM!EN79*OFFSET(AnnualDataCP!EN$14,PYPQly!$B75,0)/OFFSET(AnnualDataCVM!EN$14,PYPQly!$B75,0))</f>
        <v>3143.9094495585196</v>
      </c>
      <c r="EO79" s="18">
        <f ca="1">IF(ISERROR(QuarterlyDataCVM!EO79*OFFSET(AnnualDataCP!EO$14,PYPQly!$B75,0)/OFFSET(AnnualDataCVM!EO$14,PYPQly!$B75,0)),"",QuarterlyDataCVM!EO79*OFFSET(AnnualDataCP!EO$14,PYPQly!$B75,0)/OFFSET(AnnualDataCVM!EO$14,PYPQly!$B75,0))</f>
        <v>4145.0424819435329</v>
      </c>
      <c r="EP79" s="18">
        <f ca="1">IF(ISERROR(QuarterlyDataCVM!EP79*OFFSET(AnnualDataCP!EP$14,PYPQly!$B75,0)/OFFSET(AnnualDataCVM!EP$14,PYPQly!$B75,0)),"",QuarterlyDataCVM!EP79*OFFSET(AnnualDataCP!EP$14,PYPQly!$B75,0)/OFFSET(AnnualDataCVM!EP$14,PYPQly!$B75,0))</f>
        <v>2555.8321956769055</v>
      </c>
      <c r="EQ79" s="18">
        <f ca="1">IF(ISERROR(QuarterlyDataCVM!EQ79*OFFSET(AnnualDataCP!EQ$14,PYPQly!$B75,0)/OFFSET(AnnualDataCVM!EQ$14,PYPQly!$B75,0)),"",QuarterlyDataCVM!EQ79*OFFSET(AnnualDataCP!EQ$14,PYPQly!$B75,0)/OFFSET(AnnualDataCVM!EQ$14,PYPQly!$B75,0))</f>
        <v>2555.8321956769055</v>
      </c>
      <c r="ER79" s="18">
        <f ca="1">IF(ISERROR(QuarterlyDataCVM!ER79*OFFSET(AnnualDataCP!ER$14,PYPQly!$B75,0)/OFFSET(AnnualDataCVM!ER$14,PYPQly!$B75,0)),"",QuarterlyDataCVM!ER79*OFFSET(AnnualDataCP!ER$14,PYPQly!$B75,0)/OFFSET(AnnualDataCVM!ER$14,PYPQly!$B75,0))</f>
        <v>4863.9333595525259</v>
      </c>
      <c r="ES79" s="18">
        <f ca="1">IF(ISERROR(QuarterlyDataCVM!ES79*OFFSET(AnnualDataCP!ES$14,PYPQly!$B75,0)/OFFSET(AnnualDataCVM!ES$14,PYPQly!$B75,0)),"",QuarterlyDataCVM!ES79*OFFSET(AnnualDataCP!ES$14,PYPQly!$B75,0)/OFFSET(AnnualDataCVM!ES$14,PYPQly!$B75,0))</f>
        <v>3000.1336622034296</v>
      </c>
      <c r="ET79" s="18">
        <f ca="1">IF(ISERROR(QuarterlyDataCVM!ET79*OFFSET(AnnualDataCP!ET$14,PYPQly!$B75,0)/OFFSET(AnnualDataCVM!ET$14,PYPQly!$B75,0)),"",QuarterlyDataCVM!ET79*OFFSET(AnnualDataCP!ET$14,PYPQly!$B75,0)/OFFSET(AnnualDataCVM!ET$14,PYPQly!$B75,0))</f>
        <v>1863.1720930232559</v>
      </c>
      <c r="EU79" s="18">
        <f ca="1">IF(ISERROR(QuarterlyDataCVM!EU79*OFFSET(AnnualDataCP!EU$14,PYPQly!$B75,0)/OFFSET(AnnualDataCVM!EU$14,PYPQly!$B75,0)),"",QuarterlyDataCVM!EU79*OFFSET(AnnualDataCP!EU$14,PYPQly!$B75,0)/OFFSET(AnnualDataCVM!EU$14,PYPQly!$B75,0))</f>
        <v>1424.3317022920423</v>
      </c>
      <c r="EV79" s="18">
        <f ca="1">IF(ISERROR(QuarterlyDataCVM!EV79*OFFSET(AnnualDataCP!EV$14,PYPQly!$B75,0)/OFFSET(AnnualDataCVM!EV$14,PYPQly!$B75,0)),"",QuarterlyDataCVM!EV79*OFFSET(AnnualDataCP!EV$14,PYPQly!$B75,0)/OFFSET(AnnualDataCVM!EV$14,PYPQly!$B75,0))</f>
        <v>438.05675459632295</v>
      </c>
      <c r="EW79" s="18">
        <f ca="1">IF(ISERROR(QuarterlyDataCVM!EW79*OFFSET(AnnualDataCP!EW$14,PYPQly!$B75,0)/OFFSET(AnnualDataCVM!EW$14,PYPQly!$B75,0)),"",QuarterlyDataCVM!EW79*OFFSET(AnnualDataCP!EW$14,PYPQly!$B75,0)/OFFSET(AnnualDataCVM!EW$14,PYPQly!$B75,0))</f>
        <v>12957.236814712005</v>
      </c>
      <c r="EX79" s="18">
        <f ca="1">IF(ISERROR(QuarterlyDataCVM!EX79*OFFSET(AnnualDataCP!EX$14,PYPQly!$B75,0)/OFFSET(AnnualDataCVM!EX$14,PYPQly!$B75,0)),"",QuarterlyDataCVM!EX79*OFFSET(AnnualDataCP!EX$14,PYPQly!$B75,0)/OFFSET(AnnualDataCVM!EX$14,PYPQly!$B75,0))</f>
        <v>3610.0605242868155</v>
      </c>
      <c r="EY79" s="18">
        <f ca="1">IF(ISERROR(QuarterlyDataCVM!EY79*OFFSET(AnnualDataCP!EY$14,PYPQly!$B75,0)/OFFSET(AnnualDataCVM!EY$14,PYPQly!$B75,0)),"",QuarterlyDataCVM!EY79*OFFSET(AnnualDataCP!EY$14,PYPQly!$B75,0)/OFFSET(AnnualDataCVM!EY$14,PYPQly!$B75,0))</f>
        <v>3955.9831460674159</v>
      </c>
      <c r="EZ79" s="18">
        <f ca="1">IF(ISERROR(QuarterlyDataCVM!EZ79*OFFSET(AnnualDataCP!EZ$14,PYPQly!$B75,0)/OFFSET(AnnualDataCVM!EZ$14,PYPQly!$B75,0)),"",QuarterlyDataCVM!EZ79*OFFSET(AnnualDataCP!EZ$14,PYPQly!$B75,0)/OFFSET(AnnualDataCVM!EZ$14,PYPQly!$B75,0))</f>
        <v>1045.4161378059837</v>
      </c>
      <c r="FA79" s="18">
        <f ca="1">IF(ISERROR(QuarterlyDataCVM!FA79*OFFSET(AnnualDataCP!FA$14,PYPQly!$B75,0)/OFFSET(AnnualDataCVM!FA$14,PYPQly!$B75,0)),"",QuarterlyDataCVM!FA79*OFFSET(AnnualDataCP!FA$14,PYPQly!$B75,0)/OFFSET(AnnualDataCVM!FA$14,PYPQly!$B75,0))</f>
        <v>4334.1782745772425</v>
      </c>
      <c r="FB79" s="18">
        <f ca="1">IF(ISERROR(QuarterlyDataCVM!FB79*OFFSET(AnnualDataCP!FB$14,PYPQly!$B75,0)/OFFSET(AnnualDataCVM!FB$14,PYPQly!$B75,0)),"",QuarterlyDataCVM!FB79*OFFSET(AnnualDataCP!FB$14,PYPQly!$B75,0)/OFFSET(AnnualDataCVM!FB$14,PYPQly!$B75,0))</f>
        <v>542.46906474820139</v>
      </c>
      <c r="FC79" s="18">
        <f ca="1">IF(ISERROR(QuarterlyDataCVM!FC79*OFFSET(AnnualDataCP!FC$14,PYPQly!$B75,0)/OFFSET(AnnualDataCVM!FC$14,PYPQly!$B75,0)),"",QuarterlyDataCVM!FC79*OFFSET(AnnualDataCP!FC$14,PYPQly!$B75,0)/OFFSET(AnnualDataCVM!FC$14,PYPQly!$B75,0))</f>
        <v>1247.3938002296211</v>
      </c>
      <c r="FD79" s="18">
        <f ca="1">IF(ISERROR(QuarterlyDataCVM!FD79*OFFSET(AnnualDataCP!FD$14,PYPQly!$B75,0)/OFFSET(AnnualDataCVM!FD$14,PYPQly!$B75,0)),"",QuarterlyDataCVM!FD79*OFFSET(AnnualDataCP!FD$14,PYPQly!$B75,0)/OFFSET(AnnualDataCVM!FD$14,PYPQly!$B75,0))</f>
        <v>2545.7573171502622</v>
      </c>
      <c r="FE79" s="18">
        <f ca="1">IF(ISERROR(QuarterlyDataCVM!FE79*OFFSET(AnnualDataCP!FE$14,PYPQly!$B75,0)/OFFSET(AnnualDataCVM!FE$14,PYPQly!$B75,0)),"",QuarterlyDataCVM!FE79*OFFSET(AnnualDataCP!FE$14,PYPQly!$B75,0)/OFFSET(AnnualDataCVM!FE$14,PYPQly!$B75,0))</f>
        <v>58036.230603976255</v>
      </c>
      <c r="FF79" s="18">
        <f ca="1">IF(ISERROR(QuarterlyDataCVM!FF79*OFFSET(AnnualDataCP!FF$14,PYPQly!$B75,0)/OFFSET(AnnualDataCVM!FF$14,PYPQly!$B75,0)),"",QuarterlyDataCVM!FF79*OFFSET(AnnualDataCP!FF$14,PYPQly!$B75,0)/OFFSET(AnnualDataCVM!FF$14,PYPQly!$B75,0))</f>
        <v>17151.667562128518</v>
      </c>
      <c r="FG79" s="18">
        <f ca="1">IF(ISERROR(QuarterlyDataCVM!FG79*OFFSET(AnnualDataCP!FG$14,PYPQly!$B75,0)/OFFSET(AnnualDataCVM!FG$14,PYPQly!$B75,0)),"",QuarterlyDataCVM!FG79*OFFSET(AnnualDataCP!FG$14,PYPQly!$B75,0)/OFFSET(AnnualDataCVM!FG$14,PYPQly!$B75,0))</f>
        <v>17151.667562128518</v>
      </c>
      <c r="FH79" s="18">
        <f ca="1">IF(ISERROR(QuarterlyDataCVM!FH79*OFFSET(AnnualDataCP!FH$14,PYPQly!$B75,0)/OFFSET(AnnualDataCVM!FH$14,PYPQly!$B75,0)),"",QuarterlyDataCVM!FH79*OFFSET(AnnualDataCP!FH$14,PYPQly!$B75,0)/OFFSET(AnnualDataCVM!FH$14,PYPQly!$B75,0))</f>
        <v>18244.556993427752</v>
      </c>
      <c r="FI79" s="18">
        <f ca="1">IF(ISERROR(QuarterlyDataCVM!FI79*OFFSET(AnnualDataCP!FI$14,PYPQly!$B75,0)/OFFSET(AnnualDataCVM!FI$14,PYPQly!$B75,0)),"",QuarterlyDataCVM!FI79*OFFSET(AnnualDataCP!FI$14,PYPQly!$B75,0)/OFFSET(AnnualDataCVM!FI$14,PYPQly!$B75,0))</f>
        <v>18244.556993427752</v>
      </c>
      <c r="FJ79" s="18">
        <f ca="1">IF(ISERROR(QuarterlyDataCVM!FJ79*OFFSET(AnnualDataCP!FJ$14,PYPQly!$B75,0)/OFFSET(AnnualDataCVM!FJ$14,PYPQly!$B75,0)),"",QuarterlyDataCVM!FJ79*OFFSET(AnnualDataCP!FJ$14,PYPQly!$B75,0)/OFFSET(AnnualDataCVM!FJ$14,PYPQly!$B75,0))</f>
        <v>22635.83210719916</v>
      </c>
      <c r="FK79" s="18">
        <f ca="1">IF(ISERROR(QuarterlyDataCVM!FK79*OFFSET(AnnualDataCP!FK$14,PYPQly!$B75,0)/OFFSET(AnnualDataCVM!FK$14,PYPQly!$B75,0)),"",QuarterlyDataCVM!FK79*OFFSET(AnnualDataCP!FK$14,PYPQly!$B75,0)/OFFSET(AnnualDataCVM!FK$14,PYPQly!$B75,0))</f>
        <v>16112.623494197962</v>
      </c>
      <c r="FL79" s="18">
        <f ca="1">IF(ISERROR(QuarterlyDataCVM!FL79*OFFSET(AnnualDataCP!FL$14,PYPQly!$B75,0)/OFFSET(AnnualDataCVM!FL$14,PYPQly!$B75,0)),"",QuarterlyDataCVM!FL79*OFFSET(AnnualDataCP!FL$14,PYPQly!$B75,0)/OFFSET(AnnualDataCVM!FL$14,PYPQly!$B75,0))</f>
        <v>16112.623494197962</v>
      </c>
      <c r="FM79" s="18">
        <f ca="1">IF(ISERROR(QuarterlyDataCVM!FM79*OFFSET(AnnualDataCP!FM$14,PYPQly!$B75,0)/OFFSET(AnnualDataCVM!FM$14,PYPQly!$B75,0)),"",QuarterlyDataCVM!FM79*OFFSET(AnnualDataCP!FM$14,PYPQly!$B75,0)/OFFSET(AnnualDataCVM!FM$14,PYPQly!$B75,0))</f>
        <v>6523.5267930750206</v>
      </c>
      <c r="FN79" s="18">
        <f ca="1">IF(ISERROR(QuarterlyDataCVM!FN79*OFFSET(AnnualDataCP!FN$14,PYPQly!$B75,0)/OFFSET(AnnualDataCVM!FN$14,PYPQly!$B75,0)),"",QuarterlyDataCVM!FN79*OFFSET(AnnualDataCP!FN$14,PYPQly!$B75,0)/OFFSET(AnnualDataCVM!FN$14,PYPQly!$B75,0))</f>
        <v>3245.0788323940988</v>
      </c>
      <c r="FO79" s="18">
        <f ca="1">IF(ISERROR(QuarterlyDataCVM!FO79*OFFSET(AnnualDataCP!FO$14,PYPQly!$B75,0)/OFFSET(AnnualDataCVM!FO$14,PYPQly!$B75,0)),"",QuarterlyDataCVM!FO79*OFFSET(AnnualDataCP!FO$14,PYPQly!$B75,0)/OFFSET(AnnualDataCVM!FO$14,PYPQly!$B75,0))</f>
        <v>3278.264557168488</v>
      </c>
      <c r="FP79" s="18">
        <f ca="1">IF(ISERROR(QuarterlyDataCVM!FP79*OFFSET(AnnualDataCP!FP$14,PYPQly!$B75,0)/OFFSET(AnnualDataCVM!FP$14,PYPQly!$B75,0)),"",QuarterlyDataCVM!FP79*OFFSET(AnnualDataCP!FP$14,PYPQly!$B75,0)/OFFSET(AnnualDataCVM!FP$14,PYPQly!$B75,0))</f>
        <v>10434.115924170615</v>
      </c>
      <c r="FQ79" s="18">
        <f ca="1">IF(ISERROR(QuarterlyDataCVM!FQ79*OFFSET(AnnualDataCP!FQ$14,PYPQly!$B75,0)/OFFSET(AnnualDataCVM!FQ$14,PYPQly!$B75,0)),"",QuarterlyDataCVM!FQ79*OFFSET(AnnualDataCP!FQ$14,PYPQly!$B75,0)/OFFSET(AnnualDataCVM!FQ$14,PYPQly!$B75,0))</f>
        <v>4633.283003874044</v>
      </c>
      <c r="FR79" s="18">
        <f ca="1">IF(ISERROR(QuarterlyDataCVM!FR79*OFFSET(AnnualDataCP!FR$14,PYPQly!$B75,0)/OFFSET(AnnualDataCVM!FR$14,PYPQly!$B75,0)),"",QuarterlyDataCVM!FR79*OFFSET(AnnualDataCP!FR$14,PYPQly!$B75,0)/OFFSET(AnnualDataCVM!FR$14,PYPQly!$B75,0))</f>
        <v>2723.7980895053652</v>
      </c>
      <c r="FS79" s="18">
        <f ca="1">IF(ISERROR(QuarterlyDataCVM!FS79*OFFSET(AnnualDataCP!FS$14,PYPQly!$B75,0)/OFFSET(AnnualDataCVM!FS$14,PYPQly!$B75,0)),"",QuarterlyDataCVM!FS79*OFFSET(AnnualDataCP!FS$14,PYPQly!$B75,0)/OFFSET(AnnualDataCVM!FS$14,PYPQly!$B75,0))</f>
        <v>1066.6335050630662</v>
      </c>
      <c r="FT79" s="18">
        <f ca="1">IF(ISERROR(QuarterlyDataCVM!FT79*OFFSET(AnnualDataCP!FT$14,PYPQly!$B75,0)/OFFSET(AnnualDataCVM!FT$14,PYPQly!$B75,0)),"",QuarterlyDataCVM!FT79*OFFSET(AnnualDataCP!FT$14,PYPQly!$B75,0)/OFFSET(AnnualDataCVM!FT$14,PYPQly!$B75,0))</f>
        <v>497.84318181818179</v>
      </c>
      <c r="FU79" s="18">
        <f ca="1">IF(ISERROR(QuarterlyDataCVM!FU79*OFFSET(AnnualDataCP!FU$14,PYPQly!$B75,0)/OFFSET(AnnualDataCVM!FU$14,PYPQly!$B75,0)),"",QuarterlyDataCVM!FU79*OFFSET(AnnualDataCP!FU$14,PYPQly!$B75,0)/OFFSET(AnnualDataCVM!FU$14,PYPQly!$B75,0))</f>
        <v>1160.1095716283207</v>
      </c>
      <c r="FV79" s="18">
        <f ca="1">IF(ISERROR(QuarterlyDataCVM!FV79*OFFSET(AnnualDataCP!FV$14,PYPQly!$B75,0)/OFFSET(AnnualDataCVM!FV$14,PYPQly!$B75,0)),"",QuarterlyDataCVM!FV79*OFFSET(AnnualDataCP!FV$14,PYPQly!$B75,0)/OFFSET(AnnualDataCVM!FV$14,PYPQly!$B75,0))</f>
        <v>1910.1794506348795</v>
      </c>
      <c r="FW79" s="18">
        <f ca="1">IF(ISERROR(QuarterlyDataCVM!FW79*OFFSET(AnnualDataCP!FW$14,PYPQly!$B75,0)/OFFSET(AnnualDataCVM!FW$14,PYPQly!$B75,0)),"",QuarterlyDataCVM!FW79*OFFSET(AnnualDataCP!FW$14,PYPQly!$B75,0)/OFFSET(AnnualDataCVM!FW$14,PYPQly!$B75,0))</f>
        <v>5021.2327096616846</v>
      </c>
      <c r="FX79" s="18">
        <f ca="1">IF(ISERROR(QuarterlyDataCVM!FX79*OFFSET(AnnualDataCP!FX$14,PYPQly!$B75,0)/OFFSET(AnnualDataCVM!FX$14,PYPQly!$B75,0)),"",QuarterlyDataCVM!FX79*OFFSET(AnnualDataCP!FX$14,PYPQly!$B75,0)/OFFSET(AnnualDataCVM!FX$14,PYPQly!$B75,0))</f>
        <v>1666.3792997542998</v>
      </c>
      <c r="FY79" s="18">
        <f ca="1">IF(ISERROR(QuarterlyDataCVM!FY79*OFFSET(AnnualDataCP!FY$14,PYPQly!$B75,0)/OFFSET(AnnualDataCVM!FY$14,PYPQly!$B75,0)),"",QuarterlyDataCVM!FY79*OFFSET(AnnualDataCP!FY$14,PYPQly!$B75,0)/OFFSET(AnnualDataCVM!FY$14,PYPQly!$B75,0))</f>
        <v>347.55041518386713</v>
      </c>
      <c r="FZ79" s="18">
        <f ca="1">IF(ISERROR(QuarterlyDataCVM!FZ79*OFFSET(AnnualDataCP!FZ$14,PYPQly!$B75,0)/OFFSET(AnnualDataCVM!FZ$14,PYPQly!$B75,0)),"",QuarterlyDataCVM!FZ79*OFFSET(AnnualDataCP!FZ$14,PYPQly!$B75,0)/OFFSET(AnnualDataCVM!FZ$14,PYPQly!$B75,0))</f>
        <v>3005.596992062387</v>
      </c>
      <c r="GA79" s="18">
        <f ca="1">IF(ISERROR(QuarterlyDataCVM!GA79*OFFSET(AnnualDataCP!GA$14,PYPQly!$B75,0)/OFFSET(AnnualDataCVM!GA$14,PYPQly!$B75,0)),"",QuarterlyDataCVM!GA79*OFFSET(AnnualDataCP!GA$14,PYPQly!$B75,0)/OFFSET(AnnualDataCVM!GA$14,PYPQly!$B75,0))</f>
        <v>779.88161262798633</v>
      </c>
      <c r="GB79" s="18">
        <f ca="1">IF(ISERROR(QuarterlyDataCVM!GB79*OFFSET(AnnualDataCP!GB$14,PYPQly!$B75,0)/OFFSET(AnnualDataCVM!GB$14,PYPQly!$B75,0)),"",QuarterlyDataCVM!GB79*OFFSET(AnnualDataCP!GB$14,PYPQly!$B75,0)/OFFSET(AnnualDataCVM!GB$14,PYPQly!$B75,0))</f>
        <v>779.88161262798633</v>
      </c>
    </row>
    <row r="80" spans="2:184" x14ac:dyDescent="0.25">
      <c r="B80" s="18">
        <f t="shared" ref="B80:B122" si="1">YEAR(C80)-1989</f>
        <v>17</v>
      </c>
      <c r="C80" s="1">
        <v>38869</v>
      </c>
      <c r="D80" s="18">
        <f ca="1">IF(ISERROR(QuarterlyDataCVM!D80*OFFSET(AnnualDataCP!D$14,PYPQly!$B76,0)/OFFSET(AnnualDataCVM!D$14,PYPQly!$B76,0)),"",QuarterlyDataCVM!D80*OFFSET(AnnualDataCP!D$14,PYPQly!$B76,0)/OFFSET(AnnualDataCVM!D$14,PYPQly!$B76,0))</f>
        <v>321516.28381471371</v>
      </c>
      <c r="E80" s="18">
        <f ca="1">IF(ISERROR(QuarterlyDataCVM!E80*OFFSET(AnnualDataCP!E$14,PYPQly!$B76,0)/OFFSET(AnnualDataCVM!E$14,PYPQly!$B76,0)),"",QuarterlyDataCVM!E80*OFFSET(AnnualDataCP!E$14,PYPQly!$B76,0)/OFFSET(AnnualDataCVM!E$14,PYPQly!$B76,0))</f>
        <v>1793.638000673174</v>
      </c>
      <c r="F80" s="18">
        <f ca="1">IF(ISERROR(QuarterlyDataCVM!F80*OFFSET(AnnualDataCP!F$14,PYPQly!$B76,0)/OFFSET(AnnualDataCVM!F$14,PYPQly!$B76,0)),"",QuarterlyDataCVM!F80*OFFSET(AnnualDataCP!F$14,PYPQly!$B76,0)/OFFSET(AnnualDataCVM!F$14,PYPQly!$B76,0))</f>
        <v>1625.1254810704377</v>
      </c>
      <c r="G80" s="18">
        <f ca="1">IF(ISERROR(QuarterlyDataCVM!G80*OFFSET(AnnualDataCP!G$14,PYPQly!$B76,0)/OFFSET(AnnualDataCVM!G$14,PYPQly!$B76,0)),"",QuarterlyDataCVM!G80*OFFSET(AnnualDataCP!G$14,PYPQly!$B76,0)/OFFSET(AnnualDataCVM!G$14,PYPQly!$B76,0))</f>
        <v>57.486033519553075</v>
      </c>
      <c r="H80" s="18">
        <f ca="1">IF(ISERROR(QuarterlyDataCVM!H80*OFFSET(AnnualDataCP!H$14,PYPQly!$B76,0)/OFFSET(AnnualDataCVM!H$14,PYPQly!$B76,0)),"",QuarterlyDataCVM!H80*OFFSET(AnnualDataCP!H$14,PYPQly!$B76,0)/OFFSET(AnnualDataCVM!H$14,PYPQly!$B76,0))</f>
        <v>111.44465290806754</v>
      </c>
      <c r="I80" s="18">
        <f ca="1">IF(ISERROR(QuarterlyDataCVM!I80*OFFSET(AnnualDataCP!I$14,PYPQly!$B76,0)/OFFSET(AnnualDataCVM!I$14,PYPQly!$B76,0)),"",QuarterlyDataCVM!I80*OFFSET(AnnualDataCP!I$14,PYPQly!$B76,0)/OFFSET(AnnualDataCVM!I$14,PYPQly!$B76,0))</f>
        <v>71268.664458987914</v>
      </c>
      <c r="J80" s="18">
        <f ca="1">IF(ISERROR(QuarterlyDataCVM!J80*OFFSET(AnnualDataCP!J$14,PYPQly!$B76,0)/OFFSET(AnnualDataCVM!J$14,PYPQly!$B76,0)),"",QuarterlyDataCVM!J80*OFFSET(AnnualDataCP!J$14,PYPQly!$B76,0)/OFFSET(AnnualDataCVM!J$14,PYPQly!$B76,0))</f>
        <v>51120.265110688095</v>
      </c>
      <c r="K80" s="18">
        <f ca="1">IF(ISERROR(QuarterlyDataCVM!K80*OFFSET(AnnualDataCP!K$14,PYPQly!$B76,0)/OFFSET(AnnualDataCVM!K$14,PYPQly!$B76,0)),"",QuarterlyDataCVM!K80*OFFSET(AnnualDataCP!K$14,PYPQly!$B76,0)/OFFSET(AnnualDataCVM!K$14,PYPQly!$B76,0))</f>
        <v>5444.7500802740024</v>
      </c>
      <c r="L80" s="18">
        <f ca="1">IF(ISERROR(QuarterlyDataCVM!L80*OFFSET(AnnualDataCP!L$14,PYPQly!$B76,0)/OFFSET(AnnualDataCVM!L$14,PYPQly!$B76,0)),"",QuarterlyDataCVM!L80*OFFSET(AnnualDataCP!L$14,PYPQly!$B76,0)/OFFSET(AnnualDataCVM!L$14,PYPQly!$B76,0))</f>
        <v>28.145718232044199</v>
      </c>
      <c r="M80" s="18">
        <f ca="1">IF(ISERROR(QuarterlyDataCVM!M80*OFFSET(AnnualDataCP!M$14,PYPQly!$B76,0)/OFFSET(AnnualDataCVM!M$14,PYPQly!$B76,0)),"",QuarterlyDataCVM!M80*OFFSET(AnnualDataCP!M$14,PYPQly!$B76,0)/OFFSET(AnnualDataCVM!M$14,PYPQly!$B76,0))</f>
        <v>4654.2814196242171</v>
      </c>
      <c r="N80" s="18" t="str">
        <f ca="1">IF(ISERROR(QuarterlyDataCVM!N80*OFFSET(AnnualDataCP!N$14,PYPQly!$B76,0)/OFFSET(AnnualDataCVM!N$14,PYPQly!$B76,0)),"",QuarterlyDataCVM!N80*OFFSET(AnnualDataCP!N$14,PYPQly!$B76,0)/OFFSET(AnnualDataCVM!N$14,PYPQly!$B76,0))</f>
        <v/>
      </c>
      <c r="O80" s="18">
        <f ca="1">IF(ISERROR(QuarterlyDataCVM!O80*OFFSET(AnnualDataCP!O$14,PYPQly!$B76,0)/OFFSET(AnnualDataCVM!O$14,PYPQly!$B76,0)),"",QuarterlyDataCVM!O80*OFFSET(AnnualDataCP!O$14,PYPQly!$B76,0)/OFFSET(AnnualDataCVM!O$14,PYPQly!$B76,0))</f>
        <v>379.54175070592981</v>
      </c>
      <c r="P80" s="18">
        <f ca="1">IF(ISERROR(QuarterlyDataCVM!P80*OFFSET(AnnualDataCP!P$14,PYPQly!$B76,0)/OFFSET(AnnualDataCVM!P$14,PYPQly!$B76,0)),"",QuarterlyDataCVM!P80*OFFSET(AnnualDataCP!P$14,PYPQly!$B76,0)/OFFSET(AnnualDataCVM!P$14,PYPQly!$B76,0))</f>
        <v>382.31330472103002</v>
      </c>
      <c r="Q80" s="18">
        <f ca="1">IF(ISERROR(QuarterlyDataCVM!Q80*OFFSET(AnnualDataCP!Q$14,PYPQly!$B76,0)/OFFSET(AnnualDataCVM!Q$14,PYPQly!$B76,0)),"",QuarterlyDataCVM!Q80*OFFSET(AnnualDataCP!Q$14,PYPQly!$B76,0)/OFFSET(AnnualDataCVM!Q$14,PYPQly!$B76,0))</f>
        <v>37726.4474663734</v>
      </c>
      <c r="R80" s="18">
        <f ca="1">IF(ISERROR(QuarterlyDataCVM!R80*OFFSET(AnnualDataCP!R$14,PYPQly!$B76,0)/OFFSET(AnnualDataCVM!R$14,PYPQly!$B76,0)),"",QuarterlyDataCVM!R80*OFFSET(AnnualDataCP!R$14,PYPQly!$B76,0)/OFFSET(AnnualDataCVM!R$14,PYPQly!$B76,0))</f>
        <v>5893.3540829748654</v>
      </c>
      <c r="S80" s="18">
        <f ca="1">IF(ISERROR(QuarterlyDataCVM!S80*OFFSET(AnnualDataCP!S$14,PYPQly!$B76,0)/OFFSET(AnnualDataCVM!S$14,PYPQly!$B76,0)),"",QuarterlyDataCVM!S80*OFFSET(AnnualDataCP!S$14,PYPQly!$B76,0)/OFFSET(AnnualDataCVM!S$14,PYPQly!$B76,0))</f>
        <v>4573.9257774255211</v>
      </c>
      <c r="T80" s="18">
        <f ca="1">IF(ISERROR(QuarterlyDataCVM!T80*OFFSET(AnnualDataCP!T$14,PYPQly!$B76,0)/OFFSET(AnnualDataCVM!T$14,PYPQly!$B76,0)),"",QuarterlyDataCVM!T80*OFFSET(AnnualDataCP!T$14,PYPQly!$B76,0)/OFFSET(AnnualDataCVM!T$14,PYPQly!$B76,0))</f>
        <v>634.73726467331119</v>
      </c>
      <c r="U80" s="18">
        <f ca="1">IF(ISERROR(QuarterlyDataCVM!U80*OFFSET(AnnualDataCP!U$14,PYPQly!$B76,0)/OFFSET(AnnualDataCVM!U$14,PYPQly!$B76,0)),"",QuarterlyDataCVM!U80*OFFSET(AnnualDataCP!U$14,PYPQly!$B76,0)/OFFSET(AnnualDataCVM!U$14,PYPQly!$B76,0))</f>
        <v>558.3185644661055</v>
      </c>
      <c r="V80" s="18">
        <f ca="1">IF(ISERROR(QuarterlyDataCVM!V80*OFFSET(AnnualDataCP!V$14,PYPQly!$B76,0)/OFFSET(AnnualDataCVM!V$14,PYPQly!$B76,0)),"",QuarterlyDataCVM!V80*OFFSET(AnnualDataCP!V$14,PYPQly!$B76,0)/OFFSET(AnnualDataCVM!V$14,PYPQly!$B76,0))</f>
        <v>31.5</v>
      </c>
      <c r="W80" s="18">
        <f ca="1">IF(ISERROR(QuarterlyDataCVM!W80*OFFSET(AnnualDataCP!W$14,PYPQly!$B76,0)/OFFSET(AnnualDataCVM!W$14,PYPQly!$B76,0)),"",QuarterlyDataCVM!W80*OFFSET(AnnualDataCP!W$14,PYPQly!$B76,0)/OFFSET(AnnualDataCVM!W$14,PYPQly!$B76,0))</f>
        <v>401.18329238329238</v>
      </c>
      <c r="X80" s="18">
        <f ca="1">IF(ISERROR(QuarterlyDataCVM!X80*OFFSET(AnnualDataCP!X$14,PYPQly!$B76,0)/OFFSET(AnnualDataCVM!X$14,PYPQly!$B76,0)),"",QuarterlyDataCVM!X80*OFFSET(AnnualDataCP!X$14,PYPQly!$B76,0)/OFFSET(AnnualDataCVM!X$14,PYPQly!$B76,0))</f>
        <v>213.50547263681591</v>
      </c>
      <c r="Y80" s="18">
        <f ca="1">IF(ISERROR(QuarterlyDataCVM!Y80*OFFSET(AnnualDataCP!Y$14,PYPQly!$B76,0)/OFFSET(AnnualDataCVM!Y$14,PYPQly!$B76,0)),"",QuarterlyDataCVM!Y80*OFFSET(AnnualDataCP!Y$14,PYPQly!$B76,0)/OFFSET(AnnualDataCVM!Y$14,PYPQly!$B76,0))</f>
        <v>867.0525844039438</v>
      </c>
      <c r="Z80" s="18">
        <f ca="1">IF(ISERROR(QuarterlyDataCVM!Z80*OFFSET(AnnualDataCP!Z$14,PYPQly!$B76,0)/OFFSET(AnnualDataCVM!Z$14,PYPQly!$B76,0)),"",QuarterlyDataCVM!Z80*OFFSET(AnnualDataCP!Z$14,PYPQly!$B76,0)/OFFSET(AnnualDataCVM!Z$14,PYPQly!$B76,0))</f>
        <v>1733.2533025522637</v>
      </c>
      <c r="AA80" s="18">
        <f ca="1">IF(ISERROR(QuarterlyDataCVM!AA80*OFFSET(AnnualDataCP!AA$14,PYPQly!$B76,0)/OFFSET(AnnualDataCVM!AA$14,PYPQly!$B76,0)),"",QuarterlyDataCVM!AA80*OFFSET(AnnualDataCP!AA$14,PYPQly!$B76,0)/OFFSET(AnnualDataCVM!AA$14,PYPQly!$B76,0))</f>
        <v>130.17881705639616</v>
      </c>
      <c r="AB80" s="18">
        <f ca="1">IF(ISERROR(QuarterlyDataCVM!AB80*OFFSET(AnnualDataCP!AB$14,PYPQly!$B76,0)/OFFSET(AnnualDataCVM!AB$14,PYPQly!$B76,0)),"",QuarterlyDataCVM!AB80*OFFSET(AnnualDataCP!AB$14,PYPQly!$B76,0)/OFFSET(AnnualDataCVM!AB$14,PYPQly!$B76,0))</f>
        <v>1016.414307004471</v>
      </c>
      <c r="AC80" s="18">
        <f ca="1">IF(ISERROR(QuarterlyDataCVM!AC80*OFFSET(AnnualDataCP!AC$14,PYPQly!$B76,0)/OFFSET(AnnualDataCVM!AC$14,PYPQly!$B76,0)),"",QuarterlyDataCVM!AC80*OFFSET(AnnualDataCP!AC$14,PYPQly!$B76,0)/OFFSET(AnnualDataCVM!AC$14,PYPQly!$B76,0))</f>
        <v>731.05102040816325</v>
      </c>
      <c r="AD80" s="18">
        <f ca="1">IF(ISERROR(QuarterlyDataCVM!AD80*OFFSET(AnnualDataCP!AD$14,PYPQly!$B76,0)/OFFSET(AnnualDataCVM!AD$14,PYPQly!$B76,0)),"",QuarterlyDataCVM!AD80*OFFSET(AnnualDataCP!AD$14,PYPQly!$B76,0)/OFFSET(AnnualDataCVM!AD$14,PYPQly!$B76,0))</f>
        <v>286.70053475935828</v>
      </c>
      <c r="AE80" s="18">
        <f ca="1">IF(ISERROR(QuarterlyDataCVM!AE80*OFFSET(AnnualDataCP!AE$14,PYPQly!$B76,0)/OFFSET(AnnualDataCVM!AE$14,PYPQly!$B76,0)),"",QuarterlyDataCVM!AE80*OFFSET(AnnualDataCP!AE$14,PYPQly!$B76,0)/OFFSET(AnnualDataCVM!AE$14,PYPQly!$B76,0))</f>
        <v>303.10957960027565</v>
      </c>
      <c r="AF80" s="18">
        <f ca="1">IF(ISERROR(QuarterlyDataCVM!AF80*OFFSET(AnnualDataCP!AF$14,PYPQly!$B76,0)/OFFSET(AnnualDataCVM!AF$14,PYPQly!$B76,0)),"",QuarterlyDataCVM!AF80*OFFSET(AnnualDataCP!AF$14,PYPQly!$B76,0)/OFFSET(AnnualDataCVM!AF$14,PYPQly!$B76,0))</f>
        <v>1105.5463538072233</v>
      </c>
      <c r="AG80" s="18">
        <f ca="1">IF(ISERROR(QuarterlyDataCVM!AG80*OFFSET(AnnualDataCP!AG$14,PYPQly!$B76,0)/OFFSET(AnnualDataCVM!AG$14,PYPQly!$B76,0)),"",QuarterlyDataCVM!AG80*OFFSET(AnnualDataCP!AG$14,PYPQly!$B76,0)/OFFSET(AnnualDataCVM!AG$14,PYPQly!$B76,0))</f>
        <v>627.618940248027</v>
      </c>
      <c r="AH80" s="18">
        <f ca="1">IF(ISERROR(QuarterlyDataCVM!AH80*OFFSET(AnnualDataCP!AH$14,PYPQly!$B76,0)/OFFSET(AnnualDataCVM!AH$14,PYPQly!$B76,0)),"",QuarterlyDataCVM!AH80*OFFSET(AnnualDataCP!AH$14,PYPQly!$B76,0)/OFFSET(AnnualDataCVM!AH$14,PYPQly!$B76,0))</f>
        <v>410.59360730593608</v>
      </c>
      <c r="AI80" s="18">
        <f ca="1">IF(ISERROR(QuarterlyDataCVM!AI80*OFFSET(AnnualDataCP!AI$14,PYPQly!$B76,0)/OFFSET(AnnualDataCVM!AI$14,PYPQly!$B76,0)),"",QuarterlyDataCVM!AI80*OFFSET(AnnualDataCP!AI$14,PYPQly!$B76,0)/OFFSET(AnnualDataCVM!AI$14,PYPQly!$B76,0))</f>
        <v>67.58646616541354</v>
      </c>
      <c r="AJ80" s="18">
        <f ca="1">IF(ISERROR(QuarterlyDataCVM!AJ80*OFFSET(AnnualDataCP!AJ$14,PYPQly!$B76,0)/OFFSET(AnnualDataCVM!AJ$14,PYPQly!$B76,0)),"",QuarterlyDataCVM!AJ80*OFFSET(AnnualDataCP!AJ$14,PYPQly!$B76,0)/OFFSET(AnnualDataCVM!AJ$14,PYPQly!$B76,0))</f>
        <v>2717.6571540011701</v>
      </c>
      <c r="AK80" s="18">
        <f ca="1">IF(ISERROR(QuarterlyDataCVM!AK80*OFFSET(AnnualDataCP!AK$14,PYPQly!$B76,0)/OFFSET(AnnualDataCVM!AK$14,PYPQly!$B76,0)),"",QuarterlyDataCVM!AK80*OFFSET(AnnualDataCP!AK$14,PYPQly!$B76,0)/OFFSET(AnnualDataCVM!AK$14,PYPQly!$B76,0))</f>
        <v>562.12894596040667</v>
      </c>
      <c r="AL80" s="18">
        <f ca="1">IF(ISERROR(QuarterlyDataCVM!AL80*OFFSET(AnnualDataCP!AL$14,PYPQly!$B76,0)/OFFSET(AnnualDataCVM!AL$14,PYPQly!$B76,0)),"",QuarterlyDataCVM!AL80*OFFSET(AnnualDataCP!AL$14,PYPQly!$B76,0)/OFFSET(AnnualDataCVM!AL$14,PYPQly!$B76,0))</f>
        <v>779.44889689329136</v>
      </c>
      <c r="AM80" s="18">
        <f ca="1">IF(ISERROR(QuarterlyDataCVM!AM80*OFFSET(AnnualDataCP!AM$14,PYPQly!$B76,0)/OFFSET(AnnualDataCVM!AM$14,PYPQly!$B76,0)),"",QuarterlyDataCVM!AM80*OFFSET(AnnualDataCP!AM$14,PYPQly!$B76,0)/OFFSET(AnnualDataCVM!AM$14,PYPQly!$B76,0))</f>
        <v>1374.8587801882932</v>
      </c>
      <c r="AN80" s="18">
        <f ca="1">IF(ISERROR(QuarterlyDataCVM!AN80*OFFSET(AnnualDataCP!AN$14,PYPQly!$B76,0)/OFFSET(AnnualDataCVM!AN$14,PYPQly!$B76,0)),"",QuarterlyDataCVM!AN80*OFFSET(AnnualDataCP!AN$14,PYPQly!$B76,0)/OFFSET(AnnualDataCVM!AN$14,PYPQly!$B76,0))</f>
        <v>385.06620209059236</v>
      </c>
      <c r="AO80" s="18">
        <f ca="1">IF(ISERROR(QuarterlyDataCVM!AO80*OFFSET(AnnualDataCP!AO$14,PYPQly!$B76,0)/OFFSET(AnnualDataCVM!AO$14,PYPQly!$B76,0)),"",QuarterlyDataCVM!AO80*OFFSET(AnnualDataCP!AO$14,PYPQly!$B76,0)/OFFSET(AnnualDataCVM!AO$14,PYPQly!$B76,0))</f>
        <v>385.06620209059236</v>
      </c>
      <c r="AP80" s="18">
        <f ca="1">IF(ISERROR(QuarterlyDataCVM!AP80*OFFSET(AnnualDataCP!AP$14,PYPQly!$B76,0)/OFFSET(AnnualDataCVM!AP$14,PYPQly!$B76,0)),"",QuarterlyDataCVM!AP80*OFFSET(AnnualDataCP!AP$14,PYPQly!$B76,0)/OFFSET(AnnualDataCVM!AP$14,PYPQly!$B76,0))</f>
        <v>2350.9525406674493</v>
      </c>
      <c r="AQ80" s="18">
        <f ca="1">IF(ISERROR(QuarterlyDataCVM!AQ80*OFFSET(AnnualDataCP!AQ$14,PYPQly!$B76,0)/OFFSET(AnnualDataCVM!AQ$14,PYPQly!$B76,0)),"",QuarterlyDataCVM!AQ80*OFFSET(AnnualDataCP!AQ$14,PYPQly!$B76,0)/OFFSET(AnnualDataCVM!AQ$14,PYPQly!$B76,0))</f>
        <v>2350.9525406674493</v>
      </c>
      <c r="AR80" s="18">
        <f ca="1">IF(ISERROR(QuarterlyDataCVM!AR80*OFFSET(AnnualDataCP!AR$14,PYPQly!$B76,0)/OFFSET(AnnualDataCVM!AR$14,PYPQly!$B76,0)),"",QuarterlyDataCVM!AR80*OFFSET(AnnualDataCP!AR$14,PYPQly!$B76,0)/OFFSET(AnnualDataCVM!AR$14,PYPQly!$B76,0))</f>
        <v>211.47845804988663</v>
      </c>
      <c r="AS80" s="18">
        <f ca="1">IF(ISERROR(QuarterlyDataCVM!AS80*OFFSET(AnnualDataCP!AS$14,PYPQly!$B76,0)/OFFSET(AnnualDataCVM!AS$14,PYPQly!$B76,0)),"",QuarterlyDataCVM!AS80*OFFSET(AnnualDataCP!AS$14,PYPQly!$B76,0)/OFFSET(AnnualDataCVM!AS$14,PYPQly!$B76,0))</f>
        <v>819.40348372358653</v>
      </c>
      <c r="AT80" s="18">
        <f ca="1">IF(ISERROR(QuarterlyDataCVM!AT80*OFFSET(AnnualDataCP!AT$14,PYPQly!$B76,0)/OFFSET(AnnualDataCVM!AT$14,PYPQly!$B76,0)),"",QuarterlyDataCVM!AT80*OFFSET(AnnualDataCP!AT$14,PYPQly!$B76,0)/OFFSET(AnnualDataCVM!AT$14,PYPQly!$B76,0))</f>
        <v>135.13759398496239</v>
      </c>
      <c r="AU80" s="18">
        <f ca="1">IF(ISERROR(QuarterlyDataCVM!AU80*OFFSET(AnnualDataCP!AU$14,PYPQly!$B76,0)/OFFSET(AnnualDataCVM!AU$14,PYPQly!$B76,0)),"",QuarterlyDataCVM!AU80*OFFSET(AnnualDataCP!AU$14,PYPQly!$B76,0)/OFFSET(AnnualDataCVM!AU$14,PYPQly!$B76,0))</f>
        <v>245.83333333333334</v>
      </c>
      <c r="AV80" s="18">
        <f ca="1">IF(ISERROR(QuarterlyDataCVM!AV80*OFFSET(AnnualDataCP!AV$14,PYPQly!$B76,0)/OFFSET(AnnualDataCVM!AV$14,PYPQly!$B76,0)),"",QuarterlyDataCVM!AV80*OFFSET(AnnualDataCP!AV$14,PYPQly!$B76,0)/OFFSET(AnnualDataCVM!AV$14,PYPQly!$B76,0))</f>
        <v>592.92084341513998</v>
      </c>
      <c r="AW80" s="18">
        <f ca="1">IF(ISERROR(QuarterlyDataCVM!AW80*OFFSET(AnnualDataCP!AW$14,PYPQly!$B76,0)/OFFSET(AnnualDataCVM!AW$14,PYPQly!$B76,0)),"",QuarterlyDataCVM!AW80*OFFSET(AnnualDataCP!AW$14,PYPQly!$B76,0)/OFFSET(AnnualDataCVM!AW$14,PYPQly!$B76,0))</f>
        <v>347.02950940612322</v>
      </c>
      <c r="AX80" s="18">
        <f ca="1">IF(ISERROR(QuarterlyDataCVM!AX80*OFFSET(AnnualDataCP!AX$14,PYPQly!$B76,0)/OFFSET(AnnualDataCVM!AX$14,PYPQly!$B76,0)),"",QuarterlyDataCVM!AX80*OFFSET(AnnualDataCP!AX$14,PYPQly!$B76,0)/OFFSET(AnnualDataCVM!AX$14,PYPQly!$B76,0))</f>
        <v>2885.5629407075849</v>
      </c>
      <c r="AY80" s="18">
        <f ca="1">IF(ISERROR(QuarterlyDataCVM!AY80*OFFSET(AnnualDataCP!AY$14,PYPQly!$B76,0)/OFFSET(AnnualDataCVM!AY$14,PYPQly!$B76,0)),"",QuarterlyDataCVM!AY80*OFFSET(AnnualDataCP!AY$14,PYPQly!$B76,0)/OFFSET(AnnualDataCVM!AY$14,PYPQly!$B76,0))</f>
        <v>2885.5629407075849</v>
      </c>
      <c r="AZ80" s="18">
        <f ca="1">IF(ISERROR(QuarterlyDataCVM!AZ80*OFFSET(AnnualDataCP!AZ$14,PYPQly!$B76,0)/OFFSET(AnnualDataCVM!AZ$14,PYPQly!$B76,0)),"",QuarterlyDataCVM!AZ80*OFFSET(AnnualDataCP!AZ$14,PYPQly!$B76,0)/OFFSET(AnnualDataCVM!AZ$14,PYPQly!$B76,0))</f>
        <v>3418.3387495125439</v>
      </c>
      <c r="BA80" s="18">
        <f ca="1">IF(ISERROR(QuarterlyDataCVM!BA80*OFFSET(AnnualDataCP!BA$14,PYPQly!$B76,0)/OFFSET(AnnualDataCVM!BA$14,PYPQly!$B76,0)),"",QuarterlyDataCVM!BA80*OFFSET(AnnualDataCP!BA$14,PYPQly!$B76,0)/OFFSET(AnnualDataCVM!BA$14,PYPQly!$B76,0))</f>
        <v>2025.1639605221267</v>
      </c>
      <c r="BB80" s="18">
        <f ca="1">IF(ISERROR(QuarterlyDataCVM!BB80*OFFSET(AnnualDataCP!BB$14,PYPQly!$B76,0)/OFFSET(AnnualDataCVM!BB$14,PYPQly!$B76,0)),"",QuarterlyDataCVM!BB80*OFFSET(AnnualDataCP!BB$14,PYPQly!$B76,0)/OFFSET(AnnualDataCVM!BB$14,PYPQly!$B76,0))</f>
        <v>1393.3154558751828</v>
      </c>
      <c r="BC80" s="18">
        <f ca="1">IF(ISERROR(QuarterlyDataCVM!BC80*OFFSET(AnnualDataCP!BC$14,PYPQly!$B76,0)/OFFSET(AnnualDataCVM!BC$14,PYPQly!$B76,0)),"",QuarterlyDataCVM!BC80*OFFSET(AnnualDataCP!BC$14,PYPQly!$B76,0)/OFFSET(AnnualDataCVM!BC$14,PYPQly!$B76,0))</f>
        <v>717.46565934065939</v>
      </c>
      <c r="BD80" s="18">
        <f ca="1">IF(ISERROR(QuarterlyDataCVM!BD80*OFFSET(AnnualDataCP!BD$14,PYPQly!$B76,0)/OFFSET(AnnualDataCVM!BD$14,PYPQly!$B76,0)),"",QuarterlyDataCVM!BD80*OFFSET(AnnualDataCP!BD$14,PYPQly!$B76,0)/OFFSET(AnnualDataCVM!BD$14,PYPQly!$B76,0))</f>
        <v>676.06313834726086</v>
      </c>
      <c r="BE80" s="18">
        <f ca="1">IF(ISERROR(QuarterlyDataCVM!BE80*OFFSET(AnnualDataCP!BE$14,PYPQly!$B76,0)/OFFSET(AnnualDataCVM!BE$14,PYPQly!$B76,0)),"",QuarterlyDataCVM!BE80*OFFSET(AnnualDataCP!BE$14,PYPQly!$B76,0)/OFFSET(AnnualDataCVM!BE$14,PYPQly!$B76,0))</f>
        <v>4529.7798254551899</v>
      </c>
      <c r="BF80" s="18">
        <f ca="1">IF(ISERROR(QuarterlyDataCVM!BF80*OFFSET(AnnualDataCP!BF$14,PYPQly!$B76,0)/OFFSET(AnnualDataCVM!BF$14,PYPQly!$B76,0)),"",QuarterlyDataCVM!BF80*OFFSET(AnnualDataCP!BF$14,PYPQly!$B76,0)/OFFSET(AnnualDataCVM!BF$14,PYPQly!$B76,0))</f>
        <v>1207.3859095688749</v>
      </c>
      <c r="BG80" s="18">
        <f ca="1">IF(ISERROR(QuarterlyDataCVM!BG80*OFFSET(AnnualDataCP!BG$14,PYPQly!$B76,0)/OFFSET(AnnualDataCVM!BG$14,PYPQly!$B76,0)),"",QuarterlyDataCVM!BG80*OFFSET(AnnualDataCP!BG$14,PYPQly!$B76,0)/OFFSET(AnnualDataCVM!BG$14,PYPQly!$B76,0))</f>
        <v>450.92274329086473</v>
      </c>
      <c r="BH80" s="18">
        <f ca="1">IF(ISERROR(QuarterlyDataCVM!BH80*OFFSET(AnnualDataCP!BH$14,PYPQly!$B76,0)/OFFSET(AnnualDataCVM!BH$14,PYPQly!$B76,0)),"",QuarterlyDataCVM!BH80*OFFSET(AnnualDataCP!BH$14,PYPQly!$B76,0)/OFFSET(AnnualDataCVM!BH$14,PYPQly!$B76,0))</f>
        <v>757.7292257803</v>
      </c>
      <c r="BI80" s="18">
        <f ca="1">IF(ISERROR(QuarterlyDataCVM!BI80*OFFSET(AnnualDataCP!BI$14,PYPQly!$B76,0)/OFFSET(AnnualDataCVM!BI$14,PYPQly!$B76,0)),"",QuarterlyDataCVM!BI80*OFFSET(AnnualDataCP!BI$14,PYPQly!$B76,0)/OFFSET(AnnualDataCVM!BI$14,PYPQly!$B76,0))</f>
        <v>3323.1471973622233</v>
      </c>
      <c r="BJ80" s="18">
        <f ca="1">IF(ISERROR(QuarterlyDataCVM!BJ80*OFFSET(AnnualDataCP!BJ$14,PYPQly!$B76,0)/OFFSET(AnnualDataCVM!BJ$14,PYPQly!$B76,0)),"",QuarterlyDataCVM!BJ80*OFFSET(AnnualDataCP!BJ$14,PYPQly!$B76,0)/OFFSET(AnnualDataCVM!BJ$14,PYPQly!$B76,0))</f>
        <v>3067.1691891543765</v>
      </c>
      <c r="BK80" s="18">
        <f ca="1">IF(ISERROR(QuarterlyDataCVM!BK80*OFFSET(AnnualDataCP!BK$14,PYPQly!$B76,0)/OFFSET(AnnualDataCVM!BK$14,PYPQly!$B76,0)),"",QuarterlyDataCVM!BK80*OFFSET(AnnualDataCP!BK$14,PYPQly!$B76,0)/OFFSET(AnnualDataCVM!BK$14,PYPQly!$B76,0))</f>
        <v>254.97880072683222</v>
      </c>
      <c r="BL80" s="18">
        <f ca="1">IF(ISERROR(QuarterlyDataCVM!BL80*OFFSET(AnnualDataCP!BL$14,PYPQly!$B76,0)/OFFSET(AnnualDataCVM!BL$14,PYPQly!$B76,0)),"",QuarterlyDataCVM!BL80*OFFSET(AnnualDataCP!BL$14,PYPQly!$B76,0)/OFFSET(AnnualDataCVM!BL$14,PYPQly!$B76,0))</f>
        <v>2236.6681841544901</v>
      </c>
      <c r="BM80" s="18">
        <f ca="1">IF(ISERROR(QuarterlyDataCVM!BM80*OFFSET(AnnualDataCP!BM$14,PYPQly!$B76,0)/OFFSET(AnnualDataCVM!BM$14,PYPQly!$B76,0)),"",QuarterlyDataCVM!BM80*OFFSET(AnnualDataCP!BM$14,PYPQly!$B76,0)/OFFSET(AnnualDataCVM!BM$14,PYPQly!$B76,0))</f>
        <v>2236.6681841544901</v>
      </c>
      <c r="BN80" s="18">
        <f ca="1">IF(ISERROR(QuarterlyDataCVM!BN80*OFFSET(AnnualDataCP!BN$14,PYPQly!$B76,0)/OFFSET(AnnualDataCVM!BN$14,PYPQly!$B76,0)),"",QuarterlyDataCVM!BN80*OFFSET(AnnualDataCP!BN$14,PYPQly!$B76,0)/OFFSET(AnnualDataCVM!BN$14,PYPQly!$B76,0))</f>
        <v>1213.1727569051295</v>
      </c>
      <c r="BO80" s="18">
        <f ca="1">IF(ISERROR(QuarterlyDataCVM!BO80*OFFSET(AnnualDataCP!BO$14,PYPQly!$B76,0)/OFFSET(AnnualDataCVM!BO$14,PYPQly!$B76,0)),"",QuarterlyDataCVM!BO80*OFFSET(AnnualDataCP!BO$14,PYPQly!$B76,0)/OFFSET(AnnualDataCVM!BO$14,PYPQly!$B76,0))</f>
        <v>1213.1727569051295</v>
      </c>
      <c r="BP80" s="18">
        <f ca="1">IF(ISERROR(QuarterlyDataCVM!BP80*OFFSET(AnnualDataCP!BP$14,PYPQly!$B76,0)/OFFSET(AnnualDataCVM!BP$14,PYPQly!$B76,0)),"",QuarterlyDataCVM!BP80*OFFSET(AnnualDataCP!BP$14,PYPQly!$B76,0)/OFFSET(AnnualDataCVM!BP$14,PYPQly!$B76,0))</f>
        <v>3123.4286405126036</v>
      </c>
      <c r="BQ80" s="18">
        <f ca="1">IF(ISERROR(QuarterlyDataCVM!BQ80*OFFSET(AnnualDataCP!BQ$14,PYPQly!$B76,0)/OFFSET(AnnualDataCVM!BQ$14,PYPQly!$B76,0)),"",QuarterlyDataCVM!BQ80*OFFSET(AnnualDataCP!BQ$14,PYPQly!$B76,0)/OFFSET(AnnualDataCVM!BQ$14,PYPQly!$B76,0))</f>
        <v>3123.4286405126036</v>
      </c>
      <c r="BR80" s="18">
        <f ca="1">IF(ISERROR(QuarterlyDataCVM!BR80*OFFSET(AnnualDataCP!BR$14,PYPQly!$B76,0)/OFFSET(AnnualDataCVM!BR$14,PYPQly!$B76,0)),"",QuarterlyDataCVM!BR80*OFFSET(AnnualDataCP!BR$14,PYPQly!$B76,0)/OFFSET(AnnualDataCVM!BR$14,PYPQly!$B76,0))</f>
        <v>4675.6832947291114</v>
      </c>
      <c r="BS80" s="18">
        <f ca="1">IF(ISERROR(QuarterlyDataCVM!BS80*OFFSET(AnnualDataCP!BS$14,PYPQly!$B76,0)/OFFSET(AnnualDataCVM!BS$14,PYPQly!$B76,0)),"",QuarterlyDataCVM!BS80*OFFSET(AnnualDataCP!BS$14,PYPQly!$B76,0)/OFFSET(AnnualDataCVM!BS$14,PYPQly!$B76,0))</f>
        <v>1903.6699099099098</v>
      </c>
      <c r="BT80" s="18">
        <f ca="1">IF(ISERROR(QuarterlyDataCVM!BT80*OFFSET(AnnualDataCP!BT$14,PYPQly!$B76,0)/OFFSET(AnnualDataCVM!BT$14,PYPQly!$B76,0)),"",QuarterlyDataCVM!BT80*OFFSET(AnnualDataCP!BT$14,PYPQly!$B76,0)/OFFSET(AnnualDataCVM!BT$14,PYPQly!$B76,0))</f>
        <v>2771.8408071748877</v>
      </c>
      <c r="BU80" s="18">
        <f ca="1">IF(ISERROR(QuarterlyDataCVM!BU80*OFFSET(AnnualDataCP!BU$14,PYPQly!$B76,0)/OFFSET(AnnualDataCVM!BU$14,PYPQly!$B76,0)),"",QuarterlyDataCVM!BU80*OFFSET(AnnualDataCP!BU$14,PYPQly!$B76,0)/OFFSET(AnnualDataCVM!BU$14,PYPQly!$B76,0))</f>
        <v>225.83221476510067</v>
      </c>
      <c r="BV80" s="18">
        <f ca="1">IF(ISERROR(QuarterlyDataCVM!BV80*OFFSET(AnnualDataCP!BV$14,PYPQly!$B76,0)/OFFSET(AnnualDataCVM!BV$14,PYPQly!$B76,0)),"",QuarterlyDataCVM!BV80*OFFSET(AnnualDataCP!BV$14,PYPQly!$B76,0)/OFFSET(AnnualDataCVM!BV$14,PYPQly!$B76,0))</f>
        <v>2429.9804113614105</v>
      </c>
      <c r="BW80" s="18">
        <f ca="1">IF(ISERROR(QuarterlyDataCVM!BW80*OFFSET(AnnualDataCP!BW$14,PYPQly!$B76,0)/OFFSET(AnnualDataCVM!BW$14,PYPQly!$B76,0)),"",QuarterlyDataCVM!BW80*OFFSET(AnnualDataCP!BW$14,PYPQly!$B76,0)/OFFSET(AnnualDataCVM!BW$14,PYPQly!$B76,0))</f>
        <v>117.1788990825688</v>
      </c>
      <c r="BX80" s="18">
        <f ca="1">IF(ISERROR(QuarterlyDataCVM!BX80*OFFSET(AnnualDataCP!BX$14,PYPQly!$B76,0)/OFFSET(AnnualDataCVM!BX$14,PYPQly!$B76,0)),"",QuarterlyDataCVM!BX80*OFFSET(AnnualDataCP!BX$14,PYPQly!$B76,0)/OFFSET(AnnualDataCVM!BX$14,PYPQly!$B76,0))</f>
        <v>3189.9004074241739</v>
      </c>
      <c r="BY80" s="18">
        <f ca="1">IF(ISERROR(QuarterlyDataCVM!BY80*OFFSET(AnnualDataCP!BY$14,PYPQly!$B76,0)/OFFSET(AnnualDataCVM!BY$14,PYPQly!$B76,0)),"",QuarterlyDataCVM!BY80*OFFSET(AnnualDataCP!BY$14,PYPQly!$B76,0)/OFFSET(AnnualDataCVM!BY$14,PYPQly!$B76,0))</f>
        <v>1924.7926654147795</v>
      </c>
      <c r="BZ80" s="18">
        <f ca="1">IF(ISERROR(QuarterlyDataCVM!BZ80*OFFSET(AnnualDataCP!BZ$14,PYPQly!$B76,0)/OFFSET(AnnualDataCVM!BZ$14,PYPQly!$B76,0)),"",QuarterlyDataCVM!BZ80*OFFSET(AnnualDataCP!BZ$14,PYPQly!$B76,0)/OFFSET(AnnualDataCVM!BZ$14,PYPQly!$B76,0))</f>
        <v>915.94763435920993</v>
      </c>
      <c r="CA80" s="18">
        <f ca="1">IF(ISERROR(QuarterlyDataCVM!CA80*OFFSET(AnnualDataCP!CA$14,PYPQly!$B76,0)/OFFSET(AnnualDataCVM!CA$14,PYPQly!$B76,0)),"",QuarterlyDataCVM!CA80*OFFSET(AnnualDataCP!CA$14,PYPQly!$B76,0)/OFFSET(AnnualDataCVM!CA$14,PYPQly!$B76,0))</f>
        <v>1009.1914893617021</v>
      </c>
      <c r="CB80" s="18">
        <f ca="1">IF(ISERROR(QuarterlyDataCVM!CB80*OFFSET(AnnualDataCP!CB$14,PYPQly!$B76,0)/OFFSET(AnnualDataCVM!CB$14,PYPQly!$B76,0)),"",QuarterlyDataCVM!CB80*OFFSET(AnnualDataCP!CB$14,PYPQly!$B76,0)/OFFSET(AnnualDataCVM!CB$14,PYPQly!$B76,0))</f>
        <v>1264.3373379702814</v>
      </c>
      <c r="CC80" s="18">
        <f ca="1">IF(ISERROR(QuarterlyDataCVM!CC80*OFFSET(AnnualDataCP!CC$14,PYPQly!$B76,0)/OFFSET(AnnualDataCVM!CC$14,PYPQly!$B76,0)),"",QuarterlyDataCVM!CC80*OFFSET(AnnualDataCP!CC$14,PYPQly!$B76,0)/OFFSET(AnnualDataCVM!CC$14,PYPQly!$B76,0))</f>
        <v>78.75</v>
      </c>
      <c r="CD80" s="18">
        <f ca="1">IF(ISERROR(QuarterlyDataCVM!CD80*OFFSET(AnnualDataCP!CD$14,PYPQly!$B76,0)/OFFSET(AnnualDataCVM!CD$14,PYPQly!$B76,0)),"",QuarterlyDataCVM!CD80*OFFSET(AnnualDataCP!CD$14,PYPQly!$B76,0)/OFFSET(AnnualDataCVM!CD$14,PYPQly!$B76,0))</f>
        <v>419.80482611781406</v>
      </c>
      <c r="CE80" s="18">
        <f ca="1">IF(ISERROR(QuarterlyDataCVM!CE80*OFFSET(AnnualDataCP!CE$14,PYPQly!$B76,0)/OFFSET(AnnualDataCVM!CE$14,PYPQly!$B76,0)),"",QuarterlyDataCVM!CE80*OFFSET(AnnualDataCP!CE$14,PYPQly!$B76,0)/OFFSET(AnnualDataCVM!CE$14,PYPQly!$B76,0))</f>
        <v>766.30581506196381</v>
      </c>
      <c r="CF80" s="18">
        <f ca="1">IF(ISERROR(QuarterlyDataCVM!CF80*OFFSET(AnnualDataCP!CF$14,PYPQly!$B76,0)/OFFSET(AnnualDataCVM!CF$14,PYPQly!$B76,0)),"",QuarterlyDataCVM!CF80*OFFSET(AnnualDataCP!CF$14,PYPQly!$B76,0)/OFFSET(AnnualDataCVM!CF$14,PYPQly!$B76,0))</f>
        <v>3877.3756247160381</v>
      </c>
      <c r="CG80" s="18">
        <f ca="1">IF(ISERROR(QuarterlyDataCVM!CG80*OFFSET(AnnualDataCP!CG$14,PYPQly!$B76,0)/OFFSET(AnnualDataCVM!CG$14,PYPQly!$B76,0)),"",QuarterlyDataCVM!CG80*OFFSET(AnnualDataCP!CG$14,PYPQly!$B76,0)/OFFSET(AnnualDataCVM!CG$14,PYPQly!$B76,0))</f>
        <v>3877.3756247160381</v>
      </c>
      <c r="CH80" s="18">
        <f ca="1">IF(ISERROR(QuarterlyDataCVM!CH80*OFFSET(AnnualDataCP!CH$14,PYPQly!$B76,0)/OFFSET(AnnualDataCVM!CH$14,PYPQly!$B76,0)),"",QuarterlyDataCVM!CH80*OFFSET(AnnualDataCP!CH$14,PYPQly!$B76,0)/OFFSET(AnnualDataCVM!CH$14,PYPQly!$B76,0))</f>
        <v>3106.1641854529989</v>
      </c>
      <c r="CI80" s="18">
        <f ca="1">IF(ISERROR(QuarterlyDataCVM!CI80*OFFSET(AnnualDataCP!CI$14,PYPQly!$B76,0)/OFFSET(AnnualDataCVM!CI$14,PYPQly!$B76,0)),"",QuarterlyDataCVM!CI80*OFFSET(AnnualDataCP!CI$14,PYPQly!$B76,0)/OFFSET(AnnualDataCVM!CI$14,PYPQly!$B76,0))</f>
        <v>770.05009584664538</v>
      </c>
      <c r="CJ80" s="18">
        <f ca="1">IF(ISERROR(QuarterlyDataCVM!CJ80*OFFSET(AnnualDataCP!CJ$14,PYPQly!$B76,0)/OFFSET(AnnualDataCVM!CJ$14,PYPQly!$B76,0)),"",QuarterlyDataCVM!CJ80*OFFSET(AnnualDataCP!CJ$14,PYPQly!$B76,0)/OFFSET(AnnualDataCVM!CJ$14,PYPQly!$B76,0))</f>
        <v>4063.2143371239385</v>
      </c>
      <c r="CK80" s="18">
        <f ca="1">IF(ISERROR(QuarterlyDataCVM!CK80*OFFSET(AnnualDataCP!CK$14,PYPQly!$B76,0)/OFFSET(AnnualDataCVM!CK$14,PYPQly!$B76,0)),"",QuarterlyDataCVM!CK80*OFFSET(AnnualDataCP!CK$14,PYPQly!$B76,0)/OFFSET(AnnualDataCVM!CK$14,PYPQly!$B76,0))</f>
        <v>1306.3203342618385</v>
      </c>
      <c r="CL80" s="18">
        <f ca="1">IF(ISERROR(QuarterlyDataCVM!CL80*OFFSET(AnnualDataCP!CL$14,PYPQly!$B76,0)/OFFSET(AnnualDataCVM!CL$14,PYPQly!$B76,0)),"",QuarterlyDataCVM!CL80*OFFSET(AnnualDataCP!CL$14,PYPQly!$B76,0)/OFFSET(AnnualDataCVM!CL$14,PYPQly!$B76,0))</f>
        <v>2756.6318931657502</v>
      </c>
      <c r="CM80" s="18">
        <f ca="1">IF(ISERROR(QuarterlyDataCVM!CM80*OFFSET(AnnualDataCP!CM$14,PYPQly!$B76,0)/OFFSET(AnnualDataCVM!CM$14,PYPQly!$B76,0)),"",QuarterlyDataCVM!CM80*OFFSET(AnnualDataCP!CM$14,PYPQly!$B76,0)/OFFSET(AnnualDataCVM!CM$14,PYPQly!$B76,0))</f>
        <v>1497.0228384991844</v>
      </c>
      <c r="CN80" s="18">
        <f ca="1">IF(ISERROR(QuarterlyDataCVM!CN80*OFFSET(AnnualDataCP!CN$14,PYPQly!$B76,0)/OFFSET(AnnualDataCVM!CN$14,PYPQly!$B76,0)),"",QuarterlyDataCVM!CN80*OFFSET(AnnualDataCP!CN$14,PYPQly!$B76,0)/OFFSET(AnnualDataCVM!CN$14,PYPQly!$B76,0))</f>
        <v>1237.3069796170475</v>
      </c>
      <c r="CO80" s="18">
        <f ca="1">IF(ISERROR(QuarterlyDataCVM!CO80*OFFSET(AnnualDataCP!CO$14,PYPQly!$B76,0)/OFFSET(AnnualDataCVM!CO$14,PYPQly!$B76,0)),"",QuarterlyDataCVM!CO80*OFFSET(AnnualDataCP!CO$14,PYPQly!$B76,0)/OFFSET(AnnualDataCVM!CO$14,PYPQly!$B76,0))</f>
        <v>22.390670553935859</v>
      </c>
      <c r="CP80" s="18">
        <f ca="1">IF(ISERROR(QuarterlyDataCVM!CP80*OFFSET(AnnualDataCP!CP$14,PYPQly!$B76,0)/OFFSET(AnnualDataCVM!CP$14,PYPQly!$B76,0)),"",QuarterlyDataCVM!CP80*OFFSET(AnnualDataCP!CP$14,PYPQly!$B76,0)/OFFSET(AnnualDataCVM!CP$14,PYPQly!$B76,0))</f>
        <v>20148.335156702491</v>
      </c>
      <c r="CQ80" s="18">
        <f ca="1">IF(ISERROR(QuarterlyDataCVM!CQ80*OFFSET(AnnualDataCP!CQ$14,PYPQly!$B76,0)/OFFSET(AnnualDataCVM!CQ$14,PYPQly!$B76,0)),"",QuarterlyDataCVM!CQ80*OFFSET(AnnualDataCP!CQ$14,PYPQly!$B76,0)/OFFSET(AnnualDataCVM!CQ$14,PYPQly!$B76,0))</f>
        <v>7351.2773007427695</v>
      </c>
      <c r="CR80" s="18">
        <f ca="1">IF(ISERROR(QuarterlyDataCVM!CR80*OFFSET(AnnualDataCP!CR$14,PYPQly!$B76,0)/OFFSET(AnnualDataCVM!CR$14,PYPQly!$B76,0)),"",QuarterlyDataCVM!CR80*OFFSET(AnnualDataCP!CR$14,PYPQly!$B76,0)/OFFSET(AnnualDataCVM!CR$14,PYPQly!$B76,0))</f>
        <v>3762.928301163849</v>
      </c>
      <c r="CS80" s="18">
        <f ca="1">IF(ISERROR(QuarterlyDataCVM!CS80*OFFSET(AnnualDataCP!CS$14,PYPQly!$B76,0)/OFFSET(AnnualDataCVM!CS$14,PYPQly!$B76,0)),"",QuarterlyDataCVM!CS80*OFFSET(AnnualDataCP!CS$14,PYPQly!$B76,0)/OFFSET(AnnualDataCVM!CS$14,PYPQly!$B76,0))</f>
        <v>9033.7464850791112</v>
      </c>
      <c r="CT80" s="18">
        <f ca="1">IF(ISERROR(QuarterlyDataCVM!CT80*OFFSET(AnnualDataCP!CT$14,PYPQly!$B76,0)/OFFSET(AnnualDataCVM!CT$14,PYPQly!$B76,0)),"",QuarterlyDataCVM!CT80*OFFSET(AnnualDataCP!CT$14,PYPQly!$B76,0)/OFFSET(AnnualDataCVM!CT$14,PYPQly!$B76,0))</f>
        <v>248451.23489896205</v>
      </c>
      <c r="CU80" s="18">
        <f ca="1">IF(ISERROR(QuarterlyDataCVM!CU80*OFFSET(AnnualDataCP!CU$14,PYPQly!$B76,0)/OFFSET(AnnualDataCVM!CU$14,PYPQly!$B76,0)),"",QuarterlyDataCVM!CU80*OFFSET(AnnualDataCP!CU$14,PYPQly!$B76,0)/OFFSET(AnnualDataCVM!CU$14,PYPQly!$B76,0))</f>
        <v>58269.486005596336</v>
      </c>
      <c r="CV80" s="18">
        <f ca="1">IF(ISERROR(QuarterlyDataCVM!CV80*OFFSET(AnnualDataCP!CV$14,PYPQly!$B76,0)/OFFSET(AnnualDataCVM!CV$14,PYPQly!$B76,0)),"",QuarterlyDataCVM!CV80*OFFSET(AnnualDataCP!CV$14,PYPQly!$B76,0)/OFFSET(AnnualDataCVM!CV$14,PYPQly!$B76,0))</f>
        <v>36364.962277309329</v>
      </c>
      <c r="CW80" s="18">
        <f ca="1">IF(ISERROR(QuarterlyDataCVM!CW80*OFFSET(AnnualDataCP!CW$14,PYPQly!$B76,0)/OFFSET(AnnualDataCVM!CW$14,PYPQly!$B76,0)),"",QuarterlyDataCVM!CW80*OFFSET(AnnualDataCP!CW$14,PYPQly!$B76,0)/OFFSET(AnnualDataCVM!CW$14,PYPQly!$B76,0))</f>
        <v>5423.9643805120304</v>
      </c>
      <c r="CX80" s="18">
        <f ca="1">IF(ISERROR(QuarterlyDataCVM!CX80*OFFSET(AnnualDataCP!CX$14,PYPQly!$B76,0)/OFFSET(AnnualDataCVM!CX$14,PYPQly!$B76,0)),"",QuarterlyDataCVM!CX80*OFFSET(AnnualDataCP!CX$14,PYPQly!$B76,0)/OFFSET(AnnualDataCVM!CX$14,PYPQly!$B76,0))</f>
        <v>12843.578771208318</v>
      </c>
      <c r="CY80" s="18">
        <f ca="1">IF(ISERROR(QuarterlyDataCVM!CY80*OFFSET(AnnualDataCP!CY$14,PYPQly!$B76,0)/OFFSET(AnnualDataCVM!CY$14,PYPQly!$B76,0)),"",QuarterlyDataCVM!CY80*OFFSET(AnnualDataCP!CY$14,PYPQly!$B76,0)/OFFSET(AnnualDataCVM!CY$14,PYPQly!$B76,0))</f>
        <v>18095.965848126107</v>
      </c>
      <c r="CZ80" s="18">
        <f ca="1">IF(ISERROR(QuarterlyDataCVM!CZ80*OFFSET(AnnualDataCP!CZ$14,PYPQly!$B76,0)/OFFSET(AnnualDataCVM!CZ$14,PYPQly!$B76,0)),"",QuarterlyDataCVM!CZ80*OFFSET(AnnualDataCP!CZ$14,PYPQly!$B76,0)/OFFSET(AnnualDataCVM!CZ$14,PYPQly!$B76,0))</f>
        <v>12675.282090758632</v>
      </c>
      <c r="DA80" s="18">
        <f ca="1">IF(ISERROR(QuarterlyDataCVM!DA80*OFFSET(AnnualDataCP!DA$14,PYPQly!$B76,0)/OFFSET(AnnualDataCVM!DA$14,PYPQly!$B76,0)),"",QuarterlyDataCVM!DA80*OFFSET(AnnualDataCP!DA$14,PYPQly!$B76,0)/OFFSET(AnnualDataCVM!DA$14,PYPQly!$B76,0))</f>
        <v>5525.6717353704234</v>
      </c>
      <c r="DB80" s="18">
        <f ca="1">IF(ISERROR(QuarterlyDataCVM!DB80*OFFSET(AnnualDataCP!DB$14,PYPQly!$B76,0)/OFFSET(AnnualDataCVM!DB$14,PYPQly!$B76,0)),"",QuarterlyDataCVM!DB80*OFFSET(AnnualDataCP!DB$14,PYPQly!$B76,0)/OFFSET(AnnualDataCVM!DB$14,PYPQly!$B76,0))</f>
        <v>695.08032926483111</v>
      </c>
      <c r="DC80" s="18">
        <f ca="1">IF(ISERROR(QuarterlyDataCVM!DC80*OFFSET(AnnualDataCP!DC$14,PYPQly!$B76,0)/OFFSET(AnnualDataCVM!DC$14,PYPQly!$B76,0)),"",QuarterlyDataCVM!DC80*OFFSET(AnnualDataCP!DC$14,PYPQly!$B76,0)/OFFSET(AnnualDataCVM!DC$14,PYPQly!$B76,0))</f>
        <v>4831.3926217090448</v>
      </c>
      <c r="DD80" s="18">
        <f ca="1">IF(ISERROR(QuarterlyDataCVM!DD80*OFFSET(AnnualDataCP!DD$14,PYPQly!$B76,0)/OFFSET(AnnualDataCVM!DD$14,PYPQly!$B76,0)),"",QuarterlyDataCVM!DD80*OFFSET(AnnualDataCP!DD$14,PYPQly!$B76,0)/OFFSET(AnnualDataCVM!DD$14,PYPQly!$B76,0))</f>
        <v>769.22836934405586</v>
      </c>
      <c r="DE80" s="18">
        <f ca="1">IF(ISERROR(QuarterlyDataCVM!DE80*OFFSET(AnnualDataCP!DE$14,PYPQly!$B76,0)/OFFSET(AnnualDataCVM!DE$14,PYPQly!$B76,0)),"",QuarterlyDataCVM!DE80*OFFSET(AnnualDataCP!DE$14,PYPQly!$B76,0)/OFFSET(AnnualDataCVM!DE$14,PYPQly!$B76,0))</f>
        <v>1023.1731554587531</v>
      </c>
      <c r="DF80" s="18">
        <f ca="1">IF(ISERROR(QuarterlyDataCVM!DF80*OFFSET(AnnualDataCP!DF$14,PYPQly!$B76,0)/OFFSET(AnnualDataCVM!DF$14,PYPQly!$B76,0)),"",QuarterlyDataCVM!DF80*OFFSET(AnnualDataCP!DF$14,PYPQly!$B76,0)/OFFSET(AnnualDataCVM!DF$14,PYPQly!$B76,0))</f>
        <v>3264.4555254848897</v>
      </c>
      <c r="DG80" s="18">
        <f ca="1">IF(ISERROR(QuarterlyDataCVM!DG80*OFFSET(AnnualDataCP!DG$14,PYPQly!$B76,0)/OFFSET(AnnualDataCVM!DG$14,PYPQly!$B76,0)),"",QuarterlyDataCVM!DG80*OFFSET(AnnualDataCP!DG$14,PYPQly!$B76,0)/OFFSET(AnnualDataCVM!DG$14,PYPQly!$B76,0))</f>
        <v>2090.6729729729732</v>
      </c>
      <c r="DH80" s="18">
        <f ca="1">IF(ISERROR(QuarterlyDataCVM!DH80*OFFSET(AnnualDataCP!DH$14,PYPQly!$B76,0)/OFFSET(AnnualDataCVM!DH$14,PYPQly!$B76,0)),"",QuarterlyDataCVM!DH80*OFFSET(AnnualDataCP!DH$14,PYPQly!$B76,0)/OFFSET(AnnualDataCVM!DH$14,PYPQly!$B76,0))</f>
        <v>9230.2649199417756</v>
      </c>
      <c r="DI80" s="18">
        <f ca="1">IF(ISERROR(QuarterlyDataCVM!DI80*OFFSET(AnnualDataCP!DI$14,PYPQly!$B76,0)/OFFSET(AnnualDataCVM!DI$14,PYPQly!$B76,0)),"",QuarterlyDataCVM!DI80*OFFSET(AnnualDataCP!DI$14,PYPQly!$B76,0)/OFFSET(AnnualDataCVM!DI$14,PYPQly!$B76,0))</f>
        <v>2337.1566764553463</v>
      </c>
      <c r="DJ80" s="18">
        <f ca="1">IF(ISERROR(QuarterlyDataCVM!DJ80*OFFSET(AnnualDataCP!DJ$14,PYPQly!$B76,0)/OFFSET(AnnualDataCVM!DJ$14,PYPQly!$B76,0)),"",QuarterlyDataCVM!DJ80*OFFSET(AnnualDataCP!DJ$14,PYPQly!$B76,0)/OFFSET(AnnualDataCVM!DJ$14,PYPQly!$B76,0))</f>
        <v>6893.4918720649121</v>
      </c>
      <c r="DK80" s="18">
        <f ca="1">IF(ISERROR(QuarterlyDataCVM!DK80*OFFSET(AnnualDataCP!DK$14,PYPQly!$B76,0)/OFFSET(AnnualDataCVM!DK$14,PYPQly!$B76,0)),"",QuarterlyDataCVM!DK80*OFFSET(AnnualDataCP!DK$14,PYPQly!$B76,0)/OFFSET(AnnualDataCVM!DK$14,PYPQly!$B76,0))</f>
        <v>20316.949396499338</v>
      </c>
      <c r="DL80" s="18">
        <f ca="1">IF(ISERROR(QuarterlyDataCVM!DL80*OFFSET(AnnualDataCP!DL$14,PYPQly!$B76,0)/OFFSET(AnnualDataCVM!DL$14,PYPQly!$B76,0)),"",QuarterlyDataCVM!DL80*OFFSET(AnnualDataCP!DL$14,PYPQly!$B76,0)/OFFSET(AnnualDataCVM!DL$14,PYPQly!$B76,0))</f>
        <v>5693.3401800787842</v>
      </c>
      <c r="DM80" s="18">
        <f ca="1">IF(ISERROR(QuarterlyDataCVM!DM80*OFFSET(AnnualDataCP!DM$14,PYPQly!$B76,0)/OFFSET(AnnualDataCVM!DM$14,PYPQly!$B76,0)),"",QuarterlyDataCVM!DM80*OFFSET(AnnualDataCP!DM$14,PYPQly!$B76,0)/OFFSET(AnnualDataCVM!DM$14,PYPQly!$B76,0))</f>
        <v>2418.3069906915725</v>
      </c>
      <c r="DN80" s="18">
        <f ca="1">IF(ISERROR(QuarterlyDataCVM!DN80*OFFSET(AnnualDataCP!DN$14,PYPQly!$B76,0)/OFFSET(AnnualDataCVM!DN$14,PYPQly!$B76,0)),"",QuarterlyDataCVM!DN80*OFFSET(AnnualDataCP!DN$14,PYPQly!$B76,0)/OFFSET(AnnualDataCVM!DN$14,PYPQly!$B76,0))</f>
        <v>3275.256889676562</v>
      </c>
      <c r="DO80" s="18">
        <f ca="1">IF(ISERROR(QuarterlyDataCVM!DO80*OFFSET(AnnualDataCP!DO$14,PYPQly!$B76,0)/OFFSET(AnnualDataCVM!DO$14,PYPQly!$B76,0)),"",QuarterlyDataCVM!DO80*OFFSET(AnnualDataCP!DO$14,PYPQly!$B76,0)/OFFSET(AnnualDataCVM!DO$14,PYPQly!$B76,0))</f>
        <v>1867.6307565789473</v>
      </c>
      <c r="DP80" s="18">
        <f ca="1">IF(ISERROR(QuarterlyDataCVM!DP80*OFFSET(AnnualDataCP!DP$14,PYPQly!$B76,0)/OFFSET(AnnualDataCVM!DP$14,PYPQly!$B76,0)),"",QuarterlyDataCVM!DP80*OFFSET(AnnualDataCP!DP$14,PYPQly!$B76,0)/OFFSET(AnnualDataCVM!DP$14,PYPQly!$B76,0))</f>
        <v>1407.6027475672581</v>
      </c>
      <c r="DQ80" s="18">
        <f ca="1">IF(ISERROR(QuarterlyDataCVM!DQ80*OFFSET(AnnualDataCP!DQ$14,PYPQly!$B76,0)/OFFSET(AnnualDataCVM!DQ$14,PYPQly!$B76,0)),"",QuarterlyDataCVM!DQ80*OFFSET(AnnualDataCP!DQ$14,PYPQly!$B76,0)/OFFSET(AnnualDataCVM!DQ$14,PYPQly!$B76,0))</f>
        <v>6269.9597676348549</v>
      </c>
      <c r="DR80" s="18">
        <f ca="1">IF(ISERROR(QuarterlyDataCVM!DR80*OFFSET(AnnualDataCP!DR$14,PYPQly!$B76,0)/OFFSET(AnnualDataCVM!DR$14,PYPQly!$B76,0)),"",QuarterlyDataCVM!DR80*OFFSET(AnnualDataCP!DR$14,PYPQly!$B76,0)/OFFSET(AnnualDataCVM!DR$14,PYPQly!$B76,0))</f>
        <v>6269.9597676348549</v>
      </c>
      <c r="DS80" s="18">
        <f ca="1">IF(ISERROR(QuarterlyDataCVM!DS80*OFFSET(AnnualDataCP!DS$14,PYPQly!$B76,0)/OFFSET(AnnualDataCVM!DS$14,PYPQly!$B76,0)),"",QuarterlyDataCVM!DS80*OFFSET(AnnualDataCP!DS$14,PYPQly!$B76,0)/OFFSET(AnnualDataCVM!DS$14,PYPQly!$B76,0))</f>
        <v>8353.4851001465559</v>
      </c>
      <c r="DT80" s="18">
        <f ca="1">IF(ISERROR(QuarterlyDataCVM!DT80*OFFSET(AnnualDataCP!DT$14,PYPQly!$B76,0)/OFFSET(AnnualDataCVM!DT$14,PYPQly!$B76,0)),"",QuarterlyDataCVM!DT80*OFFSET(AnnualDataCP!DT$14,PYPQly!$B76,0)/OFFSET(AnnualDataCVM!DT$14,PYPQly!$B76,0))</f>
        <v>6935.4658888669173</v>
      </c>
      <c r="DU80" s="18">
        <f ca="1">IF(ISERROR(QuarterlyDataCVM!DU80*OFFSET(AnnualDataCP!DU$14,PYPQly!$B76,0)/OFFSET(AnnualDataCVM!DU$14,PYPQly!$B76,0)),"",QuarterlyDataCVM!DU80*OFFSET(AnnualDataCP!DU$14,PYPQly!$B76,0)/OFFSET(AnnualDataCVM!DU$14,PYPQly!$B76,0))</f>
        <v>1418.6981341215592</v>
      </c>
      <c r="DV80" s="18">
        <f ca="1">IF(ISERROR(QuarterlyDataCVM!DV80*OFFSET(AnnualDataCP!DV$14,PYPQly!$B76,0)/OFFSET(AnnualDataCVM!DV$14,PYPQly!$B76,0)),"",QuarterlyDataCVM!DV80*OFFSET(AnnualDataCP!DV$14,PYPQly!$B76,0)/OFFSET(AnnualDataCVM!DV$14,PYPQly!$B76,0))</f>
        <v>24285.748286644739</v>
      </c>
      <c r="DW80" s="18">
        <f ca="1">IF(ISERROR(QuarterlyDataCVM!DW80*OFFSET(AnnualDataCP!DW$14,PYPQly!$B76,0)/OFFSET(AnnualDataCVM!DW$14,PYPQly!$B76,0)),"",QuarterlyDataCVM!DW80*OFFSET(AnnualDataCP!DW$14,PYPQly!$B76,0)/OFFSET(AnnualDataCVM!DW$14,PYPQly!$B76,0))</f>
        <v>14650.455119471426</v>
      </c>
      <c r="DX80" s="18">
        <f ca="1">IF(ISERROR(QuarterlyDataCVM!DX80*OFFSET(AnnualDataCP!DX$14,PYPQly!$B76,0)/OFFSET(AnnualDataCVM!DX$14,PYPQly!$B76,0)),"",QuarterlyDataCVM!DX80*OFFSET(AnnualDataCP!DX$14,PYPQly!$B76,0)/OFFSET(AnnualDataCVM!DX$14,PYPQly!$B76,0))</f>
        <v>7076.0093783645943</v>
      </c>
      <c r="DY80" s="18">
        <f ca="1">IF(ISERROR(QuarterlyDataCVM!DY80*OFFSET(AnnualDataCP!DY$14,PYPQly!$B76,0)/OFFSET(AnnualDataCVM!DY$14,PYPQly!$B76,0)),"",QuarterlyDataCVM!DY80*OFFSET(AnnualDataCP!DY$14,PYPQly!$B76,0)/OFFSET(AnnualDataCVM!DY$14,PYPQly!$B76,0))</f>
        <v>7074.9965433218113</v>
      </c>
      <c r="DZ80" s="18" t="str">
        <f ca="1">IF(ISERROR(QuarterlyDataCVM!DZ80*OFFSET(AnnualDataCP!DZ$14,PYPQly!$B76,0)/OFFSET(AnnualDataCVM!DZ$14,PYPQly!$B76,0)),"",QuarterlyDataCVM!DZ80*OFFSET(AnnualDataCP!DZ$14,PYPQly!$B76,0)/OFFSET(AnnualDataCVM!DZ$14,PYPQly!$B76,0))</f>
        <v/>
      </c>
      <c r="EA80" s="18">
        <f ca="1">IF(ISERROR(QuarterlyDataCVM!EA80*OFFSET(AnnualDataCP!EA$14,PYPQly!$B76,0)/OFFSET(AnnualDataCVM!EA$14,PYPQly!$B76,0)),"",QuarterlyDataCVM!EA80*OFFSET(AnnualDataCP!EA$14,PYPQly!$B76,0)/OFFSET(AnnualDataCVM!EA$14,PYPQly!$B76,0))</f>
        <v>2562.2120571354594</v>
      </c>
      <c r="EB80" s="18">
        <f ca="1">IF(ISERROR(QuarterlyDataCVM!EB80*OFFSET(AnnualDataCP!EB$14,PYPQly!$B76,0)/OFFSET(AnnualDataCVM!EB$14,PYPQly!$B76,0)),"",QuarterlyDataCVM!EB80*OFFSET(AnnualDataCP!EB$14,PYPQly!$B76,0)/OFFSET(AnnualDataCVM!EB$14,PYPQly!$B76,0))</f>
        <v>42461.034874768542</v>
      </c>
      <c r="EC80" s="18">
        <f ca="1">IF(ISERROR(QuarterlyDataCVM!EC80*OFFSET(AnnualDataCP!EC$14,PYPQly!$B76,0)/OFFSET(AnnualDataCVM!EC$14,PYPQly!$B76,0)),"",QuarterlyDataCVM!EC80*OFFSET(AnnualDataCP!EC$14,PYPQly!$B76,0)/OFFSET(AnnualDataCVM!EC$14,PYPQly!$B76,0))</f>
        <v>42461.034874768542</v>
      </c>
      <c r="ED80" s="18">
        <f ca="1">IF(ISERROR(QuarterlyDataCVM!ED80*OFFSET(AnnualDataCP!ED$14,PYPQly!$B76,0)/OFFSET(AnnualDataCVM!ED$14,PYPQly!$B76,0)),"",QuarterlyDataCVM!ED80*OFFSET(AnnualDataCP!ED$14,PYPQly!$B76,0)/OFFSET(AnnualDataCVM!ED$14,PYPQly!$B76,0))</f>
        <v>8015.4944042132984</v>
      </c>
      <c r="EE80" s="18">
        <f ca="1">IF(ISERROR(QuarterlyDataCVM!EE80*OFFSET(AnnualDataCP!EE$14,PYPQly!$B76,0)/OFFSET(AnnualDataCVM!EE$14,PYPQly!$B76,0)),"",QuarterlyDataCVM!EE80*OFFSET(AnnualDataCP!EE$14,PYPQly!$B76,0)/OFFSET(AnnualDataCVM!EE$14,PYPQly!$B76,0))</f>
        <v>33333.88154649736</v>
      </c>
      <c r="EF80" s="18">
        <f ca="1">IF(ISERROR(QuarterlyDataCVM!EF80*OFFSET(AnnualDataCP!EF$14,PYPQly!$B76,0)/OFFSET(AnnualDataCVM!EF$14,PYPQly!$B76,0)),"",QuarterlyDataCVM!EF80*OFFSET(AnnualDataCP!EF$14,PYPQly!$B76,0)/OFFSET(AnnualDataCVM!EF$14,PYPQly!$B76,0))</f>
        <v>1112.373103448276</v>
      </c>
      <c r="EG80" s="18">
        <f ca="1">IF(ISERROR(QuarterlyDataCVM!EG80*OFFSET(AnnualDataCP!EG$14,PYPQly!$B76,0)/OFFSET(AnnualDataCVM!EG$14,PYPQly!$B76,0)),"",QuarterlyDataCVM!EG80*OFFSET(AnnualDataCP!EG$14,PYPQly!$B76,0)/OFFSET(AnnualDataCVM!EG$14,PYPQly!$B76,0))</f>
        <v>34973.251243272221</v>
      </c>
      <c r="EH80" s="18">
        <f ca="1">IF(ISERROR(QuarterlyDataCVM!EH80*OFFSET(AnnualDataCP!EH$14,PYPQly!$B76,0)/OFFSET(AnnualDataCVM!EH$14,PYPQly!$B76,0)),"",QuarterlyDataCVM!EH80*OFFSET(AnnualDataCP!EH$14,PYPQly!$B76,0)/OFFSET(AnnualDataCVM!EH$14,PYPQly!$B76,0))</f>
        <v>22002.713266602761</v>
      </c>
      <c r="EI80" s="18">
        <f ca="1">IF(ISERROR(QuarterlyDataCVM!EI80*OFFSET(AnnualDataCP!EI$14,PYPQly!$B76,0)/OFFSET(AnnualDataCVM!EI$14,PYPQly!$B76,0)),"",QuarterlyDataCVM!EI80*OFFSET(AnnualDataCP!EI$14,PYPQly!$B76,0)/OFFSET(AnnualDataCVM!EI$14,PYPQly!$B76,0))</f>
        <v>14625.183075249883</v>
      </c>
      <c r="EJ80" s="18">
        <f ca="1">IF(ISERROR(QuarterlyDataCVM!EJ80*OFFSET(AnnualDataCP!EJ$14,PYPQly!$B76,0)/OFFSET(AnnualDataCVM!EJ$14,PYPQly!$B76,0)),"",QuarterlyDataCVM!EJ80*OFFSET(AnnualDataCP!EJ$14,PYPQly!$B76,0)/OFFSET(AnnualDataCVM!EJ$14,PYPQly!$B76,0))</f>
        <v>10380.104455550081</v>
      </c>
      <c r="EK80" s="18">
        <f ca="1">IF(ISERROR(QuarterlyDataCVM!EK80*OFFSET(AnnualDataCP!EK$14,PYPQly!$B76,0)/OFFSET(AnnualDataCVM!EK$14,PYPQly!$B76,0)),"",QuarterlyDataCVM!EK80*OFFSET(AnnualDataCP!EK$14,PYPQly!$B76,0)/OFFSET(AnnualDataCVM!EK$14,PYPQly!$B76,0))</f>
        <v>7230.5406363664151</v>
      </c>
      <c r="EL80" s="18">
        <f ca="1">IF(ISERROR(QuarterlyDataCVM!EL80*OFFSET(AnnualDataCP!EL$14,PYPQly!$B76,0)/OFFSET(AnnualDataCVM!EL$14,PYPQly!$B76,0)),"",QuarterlyDataCVM!EL80*OFFSET(AnnualDataCP!EL$14,PYPQly!$B76,0)/OFFSET(AnnualDataCVM!EL$14,PYPQly!$B76,0))</f>
        <v>4136.6376715810884</v>
      </c>
      <c r="EM80" s="18">
        <f ca="1">IF(ISERROR(QuarterlyDataCVM!EM80*OFFSET(AnnualDataCP!EM$14,PYPQly!$B76,0)/OFFSET(AnnualDataCVM!EM$14,PYPQly!$B76,0)),"",QuarterlyDataCVM!EM80*OFFSET(AnnualDataCP!EM$14,PYPQly!$B76,0)/OFFSET(AnnualDataCVM!EM$14,PYPQly!$B76,0))</f>
        <v>3095.283185840708</v>
      </c>
      <c r="EN80" s="18">
        <f ca="1">IF(ISERROR(QuarterlyDataCVM!EN80*OFFSET(AnnualDataCP!EN$14,PYPQly!$B76,0)/OFFSET(AnnualDataCVM!EN$14,PYPQly!$B76,0)),"",QuarterlyDataCVM!EN80*OFFSET(AnnualDataCP!EN$14,PYPQly!$B76,0)/OFFSET(AnnualDataCVM!EN$14,PYPQly!$B76,0))</f>
        <v>3146.0123990231073</v>
      </c>
      <c r="EO80" s="18">
        <f ca="1">IF(ISERROR(QuarterlyDataCVM!EO80*OFFSET(AnnualDataCP!EO$14,PYPQly!$B76,0)/OFFSET(AnnualDataCVM!EO$14,PYPQly!$B76,0)),"",QuarterlyDataCVM!EO80*OFFSET(AnnualDataCP!EO$14,PYPQly!$B76,0)/OFFSET(AnnualDataCVM!EO$14,PYPQly!$B76,0))</f>
        <v>4244.8248850952068</v>
      </c>
      <c r="EP80" s="18">
        <f ca="1">IF(ISERROR(QuarterlyDataCVM!EP80*OFFSET(AnnualDataCP!EP$14,PYPQly!$B76,0)/OFFSET(AnnualDataCVM!EP$14,PYPQly!$B76,0)),"",QuarterlyDataCVM!EP80*OFFSET(AnnualDataCP!EP$14,PYPQly!$B76,0)/OFFSET(AnnualDataCVM!EP$14,PYPQly!$B76,0))</f>
        <v>2617.9800910125141</v>
      </c>
      <c r="EQ80" s="18">
        <f ca="1">IF(ISERROR(QuarterlyDataCVM!EQ80*OFFSET(AnnualDataCP!EQ$14,PYPQly!$B76,0)/OFFSET(AnnualDataCVM!EQ$14,PYPQly!$B76,0)),"",QuarterlyDataCVM!EQ80*OFFSET(AnnualDataCP!EQ$14,PYPQly!$B76,0)/OFFSET(AnnualDataCVM!EQ$14,PYPQly!$B76,0))</f>
        <v>2617.9800910125141</v>
      </c>
      <c r="ER80" s="18">
        <f ca="1">IF(ISERROR(QuarterlyDataCVM!ER80*OFFSET(AnnualDataCP!ER$14,PYPQly!$B76,0)/OFFSET(AnnualDataCVM!ER$14,PYPQly!$B76,0)),"",QuarterlyDataCVM!ER80*OFFSET(AnnualDataCP!ER$14,PYPQly!$B76,0)/OFFSET(AnnualDataCVM!ER$14,PYPQly!$B76,0))</f>
        <v>4755.2189302569477</v>
      </c>
      <c r="ES80" s="18">
        <f ca="1">IF(ISERROR(QuarterlyDataCVM!ES80*OFFSET(AnnualDataCP!ES$14,PYPQly!$B76,0)/OFFSET(AnnualDataCVM!ES$14,PYPQly!$B76,0)),"",QuarterlyDataCVM!ES80*OFFSET(AnnualDataCP!ES$14,PYPQly!$B76,0)/OFFSET(AnnualDataCVM!ES$14,PYPQly!$B76,0))</f>
        <v>2961.0528541226217</v>
      </c>
      <c r="ET80" s="18">
        <f ca="1">IF(ISERROR(QuarterlyDataCVM!ET80*OFFSET(AnnualDataCP!ET$14,PYPQly!$B76,0)/OFFSET(AnnualDataCVM!ET$14,PYPQly!$B76,0)),"",QuarterlyDataCVM!ET80*OFFSET(AnnualDataCP!ET$14,PYPQly!$B76,0)/OFFSET(AnnualDataCVM!ET$14,PYPQly!$B76,0))</f>
        <v>1794.4837209302325</v>
      </c>
      <c r="EU80" s="18">
        <f ca="1">IF(ISERROR(QuarterlyDataCVM!EU80*OFFSET(AnnualDataCP!EU$14,PYPQly!$B76,0)/OFFSET(AnnualDataCVM!EU$14,PYPQly!$B76,0)),"",QuarterlyDataCVM!EU80*OFFSET(AnnualDataCP!EU$14,PYPQly!$B76,0)/OFFSET(AnnualDataCVM!EU$14,PYPQly!$B76,0))</f>
        <v>1357.657738861705</v>
      </c>
      <c r="EV80" s="18">
        <f ca="1">IF(ISERROR(QuarterlyDataCVM!EV80*OFFSET(AnnualDataCP!EV$14,PYPQly!$B76,0)/OFFSET(AnnualDataCVM!EV$14,PYPQly!$B76,0)),"",QuarterlyDataCVM!EV80*OFFSET(AnnualDataCP!EV$14,PYPQly!$B76,0)/OFFSET(AnnualDataCVM!EV$14,PYPQly!$B76,0))</f>
        <v>436.70263788968828</v>
      </c>
      <c r="EW80" s="18">
        <f ca="1">IF(ISERROR(QuarterlyDataCVM!EW80*OFFSET(AnnualDataCP!EW$14,PYPQly!$B76,0)/OFFSET(AnnualDataCVM!EW$14,PYPQly!$B76,0)),"",QuarterlyDataCVM!EW80*OFFSET(AnnualDataCP!EW$14,PYPQly!$B76,0)/OFFSET(AnnualDataCVM!EW$14,PYPQly!$B76,0))</f>
        <v>12967.750173490631</v>
      </c>
      <c r="EX80" s="18">
        <f ca="1">IF(ISERROR(QuarterlyDataCVM!EX80*OFFSET(AnnualDataCP!EX$14,PYPQly!$B76,0)/OFFSET(AnnualDataCVM!EX$14,PYPQly!$B76,0)),"",QuarterlyDataCVM!EX80*OFFSET(AnnualDataCP!EX$14,PYPQly!$B76,0)/OFFSET(AnnualDataCVM!EX$14,PYPQly!$B76,0))</f>
        <v>3558.5632999228992</v>
      </c>
      <c r="EY80" s="18">
        <f ca="1">IF(ISERROR(QuarterlyDataCVM!EY80*OFFSET(AnnualDataCP!EY$14,PYPQly!$B76,0)/OFFSET(AnnualDataCVM!EY$14,PYPQly!$B76,0)),"",QuarterlyDataCVM!EY80*OFFSET(AnnualDataCP!EY$14,PYPQly!$B76,0)/OFFSET(AnnualDataCVM!EY$14,PYPQly!$B76,0))</f>
        <v>4197.4522471910113</v>
      </c>
      <c r="EZ80" s="18">
        <f ca="1">IF(ISERROR(QuarterlyDataCVM!EZ80*OFFSET(AnnualDataCP!EZ$14,PYPQly!$B76,0)/OFFSET(AnnualDataCVM!EZ$14,PYPQly!$B76,0)),"",QuarterlyDataCVM!EZ80*OFFSET(AnnualDataCP!EZ$14,PYPQly!$B76,0)/OFFSET(AnnualDataCVM!EZ$14,PYPQly!$B76,0))</f>
        <v>1011.7370806890299</v>
      </c>
      <c r="FA80" s="18">
        <f ca="1">IF(ISERROR(QuarterlyDataCVM!FA80*OFFSET(AnnualDataCP!FA$14,PYPQly!$B76,0)/OFFSET(AnnualDataCVM!FA$14,PYPQly!$B76,0)),"",QuarterlyDataCVM!FA80*OFFSET(AnnualDataCP!FA$14,PYPQly!$B76,0)/OFFSET(AnnualDataCVM!FA$14,PYPQly!$B76,0))</f>
        <v>4194.0861278303237</v>
      </c>
      <c r="FB80" s="18">
        <f ca="1">IF(ISERROR(QuarterlyDataCVM!FB80*OFFSET(AnnualDataCP!FB$14,PYPQly!$B76,0)/OFFSET(AnnualDataCVM!FB$14,PYPQly!$B76,0)),"",QuarterlyDataCVM!FB80*OFFSET(AnnualDataCP!FB$14,PYPQly!$B76,0)/OFFSET(AnnualDataCVM!FB$14,PYPQly!$B76,0))</f>
        <v>543.20611510791366</v>
      </c>
      <c r="FC80" s="18">
        <f ca="1">IF(ISERROR(QuarterlyDataCVM!FC80*OFFSET(AnnualDataCP!FC$14,PYPQly!$B76,0)/OFFSET(AnnualDataCVM!FC$14,PYPQly!$B76,0)),"",QuarterlyDataCVM!FC80*OFFSET(AnnualDataCP!FC$14,PYPQly!$B76,0)/OFFSET(AnnualDataCVM!FC$14,PYPQly!$B76,0))</f>
        <v>1237.9701492537313</v>
      </c>
      <c r="FD80" s="18">
        <f ca="1">IF(ISERROR(QuarterlyDataCVM!FD80*OFFSET(AnnualDataCP!FD$14,PYPQly!$B76,0)/OFFSET(AnnualDataCVM!FD$14,PYPQly!$B76,0)),"",QuarterlyDataCVM!FD80*OFFSET(AnnualDataCP!FD$14,PYPQly!$B76,0)/OFFSET(AnnualDataCVM!FD$14,PYPQly!$B76,0))</f>
        <v>2412.9929199064418</v>
      </c>
      <c r="FE80" s="18">
        <f ca="1">IF(ISERROR(QuarterlyDataCVM!FE80*OFFSET(AnnualDataCP!FE$14,PYPQly!$B76,0)/OFFSET(AnnualDataCVM!FE$14,PYPQly!$B76,0)),"",QuarterlyDataCVM!FE80*OFFSET(AnnualDataCP!FE$14,PYPQly!$B76,0)/OFFSET(AnnualDataCVM!FE$14,PYPQly!$B76,0))</f>
        <v>57827.88583812306</v>
      </c>
      <c r="FF80" s="18">
        <f ca="1">IF(ISERROR(QuarterlyDataCVM!FF80*OFFSET(AnnualDataCP!FF$14,PYPQly!$B76,0)/OFFSET(AnnualDataCVM!FF$14,PYPQly!$B76,0)),"",QuarterlyDataCVM!FF80*OFFSET(AnnualDataCP!FF$14,PYPQly!$B76,0)/OFFSET(AnnualDataCVM!FF$14,PYPQly!$B76,0))</f>
        <v>17153.592408854776</v>
      </c>
      <c r="FG80" s="18">
        <f ca="1">IF(ISERROR(QuarterlyDataCVM!FG80*OFFSET(AnnualDataCP!FG$14,PYPQly!$B76,0)/OFFSET(AnnualDataCVM!FG$14,PYPQly!$B76,0)),"",QuarterlyDataCVM!FG80*OFFSET(AnnualDataCP!FG$14,PYPQly!$B76,0)/OFFSET(AnnualDataCVM!FG$14,PYPQly!$B76,0))</f>
        <v>17153.592408854776</v>
      </c>
      <c r="FH80" s="18">
        <f ca="1">IF(ISERROR(QuarterlyDataCVM!FH80*OFFSET(AnnualDataCP!FH$14,PYPQly!$B76,0)/OFFSET(AnnualDataCVM!FH$14,PYPQly!$B76,0)),"",QuarterlyDataCVM!FH80*OFFSET(AnnualDataCP!FH$14,PYPQly!$B76,0)/OFFSET(AnnualDataCVM!FH$14,PYPQly!$B76,0))</f>
        <v>18114.113857261873</v>
      </c>
      <c r="FI80" s="18">
        <f ca="1">IF(ISERROR(QuarterlyDataCVM!FI80*OFFSET(AnnualDataCP!FI$14,PYPQly!$B76,0)/OFFSET(AnnualDataCVM!FI$14,PYPQly!$B76,0)),"",QuarterlyDataCVM!FI80*OFFSET(AnnualDataCP!FI$14,PYPQly!$B76,0)/OFFSET(AnnualDataCVM!FI$14,PYPQly!$B76,0))</f>
        <v>18114.113857261873</v>
      </c>
      <c r="FJ80" s="18">
        <f ca="1">IF(ISERROR(QuarterlyDataCVM!FJ80*OFFSET(AnnualDataCP!FJ$14,PYPQly!$B76,0)/OFFSET(AnnualDataCVM!FJ$14,PYPQly!$B76,0)),"",QuarterlyDataCVM!FJ80*OFFSET(AnnualDataCP!FJ$14,PYPQly!$B76,0)/OFFSET(AnnualDataCVM!FJ$14,PYPQly!$B76,0))</f>
        <v>22559.423541776145</v>
      </c>
      <c r="FK80" s="18">
        <f ca="1">IF(ISERROR(QuarterlyDataCVM!FK80*OFFSET(AnnualDataCP!FK$14,PYPQly!$B76,0)/OFFSET(AnnualDataCVM!FK$14,PYPQly!$B76,0)),"",QuarterlyDataCVM!FK80*OFFSET(AnnualDataCP!FK$14,PYPQly!$B76,0)/OFFSET(AnnualDataCVM!FK$14,PYPQly!$B76,0))</f>
        <v>16096.19973164654</v>
      </c>
      <c r="FL80" s="18">
        <f ca="1">IF(ISERROR(QuarterlyDataCVM!FL80*OFFSET(AnnualDataCP!FL$14,PYPQly!$B76,0)/OFFSET(AnnualDataCVM!FL$14,PYPQly!$B76,0)),"",QuarterlyDataCVM!FL80*OFFSET(AnnualDataCP!FL$14,PYPQly!$B76,0)/OFFSET(AnnualDataCVM!FL$14,PYPQly!$B76,0))</f>
        <v>16096.19973164654</v>
      </c>
      <c r="FM80" s="18">
        <f ca="1">IF(ISERROR(QuarterlyDataCVM!FM80*OFFSET(AnnualDataCP!FM$14,PYPQly!$B76,0)/OFFSET(AnnualDataCVM!FM$14,PYPQly!$B76,0)),"",QuarterlyDataCVM!FM80*OFFSET(AnnualDataCP!FM$14,PYPQly!$B76,0)/OFFSET(AnnualDataCVM!FM$14,PYPQly!$B76,0))</f>
        <v>6462.5952184666121</v>
      </c>
      <c r="FN80" s="18">
        <f ca="1">IF(ISERROR(QuarterlyDataCVM!FN80*OFFSET(AnnualDataCP!FN$14,PYPQly!$B76,0)/OFFSET(AnnualDataCVM!FN$14,PYPQly!$B76,0)),"",QuarterlyDataCVM!FN80*OFFSET(AnnualDataCP!FN$14,PYPQly!$B76,0)/OFFSET(AnnualDataCVM!FN$14,PYPQly!$B76,0))</f>
        <v>3219.1635534730576</v>
      </c>
      <c r="FO80" s="18">
        <f ca="1">IF(ISERROR(QuarterlyDataCVM!FO80*OFFSET(AnnualDataCP!FO$14,PYPQly!$B76,0)/OFFSET(AnnualDataCVM!FO$14,PYPQly!$B76,0)),"",QuarterlyDataCVM!FO80*OFFSET(AnnualDataCP!FO$14,PYPQly!$B76,0)/OFFSET(AnnualDataCVM!FO$14,PYPQly!$B76,0))</f>
        <v>3243.5906051215138</v>
      </c>
      <c r="FP80" s="18">
        <f ca="1">IF(ISERROR(QuarterlyDataCVM!FP80*OFFSET(AnnualDataCP!FP$14,PYPQly!$B76,0)/OFFSET(AnnualDataCVM!FP$14,PYPQly!$B76,0)),"",QuarterlyDataCVM!FP80*OFFSET(AnnualDataCP!FP$14,PYPQly!$B76,0)/OFFSET(AnnualDataCVM!FP$14,PYPQly!$B76,0))</f>
        <v>10306.505371248026</v>
      </c>
      <c r="FQ80" s="18">
        <f ca="1">IF(ISERROR(QuarterlyDataCVM!FQ80*OFFSET(AnnualDataCP!FQ$14,PYPQly!$B76,0)/OFFSET(AnnualDataCVM!FQ$14,PYPQly!$B76,0)),"",QuarterlyDataCVM!FQ80*OFFSET(AnnualDataCP!FQ$14,PYPQly!$B76,0)/OFFSET(AnnualDataCVM!FQ$14,PYPQly!$B76,0))</f>
        <v>4635.7703387305055</v>
      </c>
      <c r="FR80" s="18">
        <f ca="1">IF(ISERROR(QuarterlyDataCVM!FR80*OFFSET(AnnualDataCP!FR$14,PYPQly!$B76,0)/OFFSET(AnnualDataCVM!FR$14,PYPQly!$B76,0)),"",QuarterlyDataCVM!FR80*OFFSET(AnnualDataCP!FR$14,PYPQly!$B76,0)/OFFSET(AnnualDataCVM!FR$14,PYPQly!$B76,0))</f>
        <v>2715.7654409840356</v>
      </c>
      <c r="FS80" s="18">
        <f ca="1">IF(ISERROR(QuarterlyDataCVM!FS80*OFFSET(AnnualDataCP!FS$14,PYPQly!$B76,0)/OFFSET(AnnualDataCVM!FS$14,PYPQly!$B76,0)),"",QuarterlyDataCVM!FS80*OFFSET(AnnualDataCP!FS$14,PYPQly!$B76,0)/OFFSET(AnnualDataCVM!FS$14,PYPQly!$B76,0))</f>
        <v>1062.6683247468468</v>
      </c>
      <c r="FT80" s="18">
        <f ca="1">IF(ISERROR(QuarterlyDataCVM!FT80*OFFSET(AnnualDataCP!FT$14,PYPQly!$B76,0)/OFFSET(AnnualDataCVM!FT$14,PYPQly!$B76,0)),"",QuarterlyDataCVM!FT80*OFFSET(AnnualDataCP!FT$14,PYPQly!$B76,0)/OFFSET(AnnualDataCVM!FT$14,PYPQly!$B76,0))</f>
        <v>494.21590909090907</v>
      </c>
      <c r="FU80" s="18">
        <f ca="1">IF(ISERROR(QuarterlyDataCVM!FU80*OFFSET(AnnualDataCP!FU$14,PYPQly!$B76,0)/OFFSET(AnnualDataCVM!FU$14,PYPQly!$B76,0)),"",QuarterlyDataCVM!FU80*OFFSET(AnnualDataCP!FU$14,PYPQly!$B76,0)/OFFSET(AnnualDataCVM!FU$14,PYPQly!$B76,0))</f>
        <v>1158.9141985509088</v>
      </c>
      <c r="FV80" s="18">
        <f ca="1">IF(ISERROR(QuarterlyDataCVM!FV80*OFFSET(AnnualDataCP!FV$14,PYPQly!$B76,0)/OFFSET(AnnualDataCVM!FV$14,PYPQly!$B76,0)),"",QuarterlyDataCVM!FV80*OFFSET(AnnualDataCP!FV$14,PYPQly!$B76,0)/OFFSET(AnnualDataCVM!FV$14,PYPQly!$B76,0))</f>
        <v>1919.0640062192278</v>
      </c>
      <c r="FW80" s="18">
        <f ca="1">IF(ISERROR(QuarterlyDataCVM!FW80*OFFSET(AnnualDataCP!FW$14,PYPQly!$B76,0)/OFFSET(AnnualDataCVM!FW$14,PYPQly!$B76,0)),"",QuarterlyDataCVM!FW80*OFFSET(AnnualDataCP!FW$14,PYPQly!$B76,0)/OFFSET(AnnualDataCVM!FW$14,PYPQly!$B76,0))</f>
        <v>5001.9458555451029</v>
      </c>
      <c r="FX80" s="18">
        <f ca="1">IF(ISERROR(QuarterlyDataCVM!FX80*OFFSET(AnnualDataCP!FX$14,PYPQly!$B76,0)/OFFSET(AnnualDataCVM!FX$14,PYPQly!$B76,0)),"",QuarterlyDataCVM!FX80*OFFSET(AnnualDataCP!FX$14,PYPQly!$B76,0)/OFFSET(AnnualDataCVM!FX$14,PYPQly!$B76,0))</f>
        <v>1603.1747542997543</v>
      </c>
      <c r="FY80" s="18">
        <f ca="1">IF(ISERROR(QuarterlyDataCVM!FY80*OFFSET(AnnualDataCP!FY$14,PYPQly!$B76,0)/OFFSET(AnnualDataCVM!FY$14,PYPQly!$B76,0)),"",QuarterlyDataCVM!FY80*OFFSET(AnnualDataCP!FY$14,PYPQly!$B76,0)/OFFSET(AnnualDataCVM!FY$14,PYPQly!$B76,0))</f>
        <v>365.60498220640568</v>
      </c>
      <c r="FZ80" s="18">
        <f ca="1">IF(ISERROR(QuarterlyDataCVM!FZ80*OFFSET(AnnualDataCP!FZ$14,PYPQly!$B76,0)/OFFSET(AnnualDataCVM!FZ$14,PYPQly!$B76,0)),"",QuarterlyDataCVM!FZ80*OFFSET(AnnualDataCP!FZ$14,PYPQly!$B76,0)/OFFSET(AnnualDataCVM!FZ$14,PYPQly!$B76,0))</f>
        <v>3031.785916539015</v>
      </c>
      <c r="GA80" s="18">
        <f ca="1">IF(ISERROR(QuarterlyDataCVM!GA80*OFFSET(AnnualDataCP!GA$14,PYPQly!$B76,0)/OFFSET(AnnualDataCVM!GA$14,PYPQly!$B76,0)),"",QuarterlyDataCVM!GA80*OFFSET(AnnualDataCP!GA$14,PYPQly!$B76,0)/OFFSET(AnnualDataCVM!GA$14,PYPQly!$B76,0))</f>
        <v>669.28540955631399</v>
      </c>
      <c r="GB80" s="18">
        <f ca="1">IF(ISERROR(QuarterlyDataCVM!GB80*OFFSET(AnnualDataCP!GB$14,PYPQly!$B76,0)/OFFSET(AnnualDataCVM!GB$14,PYPQly!$B76,0)),"",QuarterlyDataCVM!GB80*OFFSET(AnnualDataCP!GB$14,PYPQly!$B76,0)/OFFSET(AnnualDataCVM!GB$14,PYPQly!$B76,0))</f>
        <v>669.28540955631399</v>
      </c>
    </row>
    <row r="81" spans="2:184" x14ac:dyDescent="0.25">
      <c r="B81" s="18">
        <f t="shared" si="1"/>
        <v>17</v>
      </c>
      <c r="C81" s="1">
        <v>38961</v>
      </c>
      <c r="D81" s="18">
        <f ca="1">IF(ISERROR(QuarterlyDataCVM!D81*OFFSET(AnnualDataCP!D$14,PYPQly!$B77,0)/OFFSET(AnnualDataCVM!D$14,PYPQly!$B77,0)),"",QuarterlyDataCVM!D81*OFFSET(AnnualDataCP!D$14,PYPQly!$B77,0)/OFFSET(AnnualDataCVM!D$14,PYPQly!$B77,0))</f>
        <v>321732.75665350497</v>
      </c>
      <c r="E81" s="18">
        <f ca="1">IF(ISERROR(QuarterlyDataCVM!E81*OFFSET(AnnualDataCP!E$14,PYPQly!$B77,0)/OFFSET(AnnualDataCVM!E$14,PYPQly!$B77,0)),"",QuarterlyDataCVM!E81*OFFSET(AnnualDataCP!E$14,PYPQly!$B77,0)/OFFSET(AnnualDataCVM!E$14,PYPQly!$B77,0))</f>
        <v>1813.0077415011781</v>
      </c>
      <c r="F81" s="18">
        <f ca="1">IF(ISERROR(QuarterlyDataCVM!F81*OFFSET(AnnualDataCP!F$14,PYPQly!$B77,0)/OFFSET(AnnualDataCVM!F$14,PYPQly!$B77,0)),"",QuarterlyDataCVM!F81*OFFSET(AnnualDataCP!F$14,PYPQly!$B77,0)/OFFSET(AnnualDataCVM!F$14,PYPQly!$B77,0))</f>
        <v>1626.9870222858676</v>
      </c>
      <c r="G81" s="18">
        <f ca="1">IF(ISERROR(QuarterlyDataCVM!G81*OFFSET(AnnualDataCP!G$14,PYPQly!$B77,0)/OFFSET(AnnualDataCVM!G$14,PYPQly!$B77,0)),"",QuarterlyDataCVM!G81*OFFSET(AnnualDataCP!G$14,PYPQly!$B77,0)/OFFSET(AnnualDataCVM!G$14,PYPQly!$B77,0))</f>
        <v>57.486033519553075</v>
      </c>
      <c r="H81" s="18">
        <f ca="1">IF(ISERROR(QuarterlyDataCVM!H81*OFFSET(AnnualDataCP!H$14,PYPQly!$B77,0)/OFFSET(AnnualDataCVM!H$14,PYPQly!$B77,0)),"",QuarterlyDataCVM!H81*OFFSET(AnnualDataCP!H$14,PYPQly!$B77,0)/OFFSET(AnnualDataCVM!H$14,PYPQly!$B77,0))</f>
        <v>128.16135084427768</v>
      </c>
      <c r="I81" s="18">
        <f ca="1">IF(ISERROR(QuarterlyDataCVM!I81*OFFSET(AnnualDataCP!I$14,PYPQly!$B77,0)/OFFSET(AnnualDataCVM!I$14,PYPQly!$B77,0)),"",QuarterlyDataCVM!I81*OFFSET(AnnualDataCP!I$14,PYPQly!$B77,0)/OFFSET(AnnualDataCVM!I$14,PYPQly!$B77,0))</f>
        <v>71446.249718808685</v>
      </c>
      <c r="J81" s="18">
        <f ca="1">IF(ISERROR(QuarterlyDataCVM!J81*OFFSET(AnnualDataCP!J$14,PYPQly!$B77,0)/OFFSET(AnnualDataCVM!J$14,PYPQly!$B77,0)),"",QuarterlyDataCVM!J81*OFFSET(AnnualDataCP!J$14,PYPQly!$B77,0)/OFFSET(AnnualDataCVM!J$14,PYPQly!$B77,0))</f>
        <v>51234.967500557184</v>
      </c>
      <c r="K81" s="18">
        <f ca="1">IF(ISERROR(QuarterlyDataCVM!K81*OFFSET(AnnualDataCP!K$14,PYPQly!$B77,0)/OFFSET(AnnualDataCVM!K$14,PYPQly!$B77,0)),"",QuarterlyDataCVM!K81*OFFSET(AnnualDataCP!K$14,PYPQly!$B77,0)/OFFSET(AnnualDataCVM!K$14,PYPQly!$B77,0))</f>
        <v>5377.3151022155625</v>
      </c>
      <c r="L81" s="18">
        <f ca="1">IF(ISERROR(QuarterlyDataCVM!L81*OFFSET(AnnualDataCP!L$14,PYPQly!$B77,0)/OFFSET(AnnualDataCVM!L$14,PYPQly!$B77,0)),"",QuarterlyDataCVM!L81*OFFSET(AnnualDataCP!L$14,PYPQly!$B77,0)/OFFSET(AnnualDataCVM!L$14,PYPQly!$B77,0))</f>
        <v>19.409530386740332</v>
      </c>
      <c r="M81" s="18">
        <f ca="1">IF(ISERROR(QuarterlyDataCVM!M81*OFFSET(AnnualDataCP!M$14,PYPQly!$B77,0)/OFFSET(AnnualDataCVM!M$14,PYPQly!$B77,0)),"",QuarterlyDataCVM!M81*OFFSET(AnnualDataCP!M$14,PYPQly!$B77,0)/OFFSET(AnnualDataCVM!M$14,PYPQly!$B77,0))</f>
        <v>4577.9617059349839</v>
      </c>
      <c r="N81" s="18" t="str">
        <f ca="1">IF(ISERROR(QuarterlyDataCVM!N81*OFFSET(AnnualDataCP!N$14,PYPQly!$B77,0)/OFFSET(AnnualDataCVM!N$14,PYPQly!$B77,0)),"",QuarterlyDataCVM!N81*OFFSET(AnnualDataCP!N$14,PYPQly!$B77,0)/OFFSET(AnnualDataCVM!N$14,PYPQly!$B77,0))</f>
        <v/>
      </c>
      <c r="O81" s="18">
        <f ca="1">IF(ISERROR(QuarterlyDataCVM!O81*OFFSET(AnnualDataCP!O$14,PYPQly!$B77,0)/OFFSET(AnnualDataCVM!O$14,PYPQly!$B77,0)),"",QuarterlyDataCVM!O81*OFFSET(AnnualDataCP!O$14,PYPQly!$B77,0)/OFFSET(AnnualDataCVM!O$14,PYPQly!$B77,0))</f>
        <v>380.13110125050423</v>
      </c>
      <c r="P81" s="18">
        <f ca="1">IF(ISERROR(QuarterlyDataCVM!P81*OFFSET(AnnualDataCP!P$14,PYPQly!$B77,0)/OFFSET(AnnualDataCVM!P$14,PYPQly!$B77,0)),"",QuarterlyDataCVM!P81*OFFSET(AnnualDataCP!P$14,PYPQly!$B77,0)/OFFSET(AnnualDataCVM!P$14,PYPQly!$B77,0))</f>
        <v>403.09120171673817</v>
      </c>
      <c r="Q81" s="18">
        <f ca="1">IF(ISERROR(QuarterlyDataCVM!Q81*OFFSET(AnnualDataCP!Q$14,PYPQly!$B77,0)/OFFSET(AnnualDataCVM!Q$14,PYPQly!$B77,0)),"",QuarterlyDataCVM!Q81*OFFSET(AnnualDataCP!Q$14,PYPQly!$B77,0)/OFFSET(AnnualDataCVM!Q$14,PYPQly!$B77,0))</f>
        <v>37969.144081507489</v>
      </c>
      <c r="R81" s="18">
        <f ca="1">IF(ISERROR(QuarterlyDataCVM!R81*OFFSET(AnnualDataCP!R$14,PYPQly!$B77,0)/OFFSET(AnnualDataCVM!R$14,PYPQly!$B77,0)),"",QuarterlyDataCVM!R81*OFFSET(AnnualDataCP!R$14,PYPQly!$B77,0)/OFFSET(AnnualDataCVM!R$14,PYPQly!$B77,0))</f>
        <v>5918.0838280777843</v>
      </c>
      <c r="S81" s="18">
        <f ca="1">IF(ISERROR(QuarterlyDataCVM!S81*OFFSET(AnnualDataCP!S$14,PYPQly!$B77,0)/OFFSET(AnnualDataCVM!S$14,PYPQly!$B77,0)),"",QuarterlyDataCVM!S81*OFFSET(AnnualDataCP!S$14,PYPQly!$B77,0)/OFFSET(AnnualDataCVM!S$14,PYPQly!$B77,0))</f>
        <v>4586.9767355121448</v>
      </c>
      <c r="T81" s="18">
        <f ca="1">IF(ISERROR(QuarterlyDataCVM!T81*OFFSET(AnnualDataCP!T$14,PYPQly!$B77,0)/OFFSET(AnnualDataCVM!T$14,PYPQly!$B77,0)),"",QuarterlyDataCVM!T81*OFFSET(AnnualDataCP!T$14,PYPQly!$B77,0)/OFFSET(AnnualDataCVM!T$14,PYPQly!$B77,0))</f>
        <v>639.90974529346624</v>
      </c>
      <c r="U81" s="18">
        <f ca="1">IF(ISERROR(QuarterlyDataCVM!U81*OFFSET(AnnualDataCP!U$14,PYPQly!$B77,0)/OFFSET(AnnualDataCVM!U$14,PYPQly!$B77,0)),"",QuarterlyDataCVM!U81*OFFSET(AnnualDataCP!U$14,PYPQly!$B77,0)/OFFSET(AnnualDataCVM!U$14,PYPQly!$B77,0))</f>
        <v>565.85068675232606</v>
      </c>
      <c r="V81" s="18">
        <f ca="1">IF(ISERROR(QuarterlyDataCVM!V81*OFFSET(AnnualDataCP!V$14,PYPQly!$B77,0)/OFFSET(AnnualDataCVM!V$14,PYPQly!$B77,0)),"",QuarterlyDataCVM!V81*OFFSET(AnnualDataCP!V$14,PYPQly!$B77,0)/OFFSET(AnnualDataCVM!V$14,PYPQly!$B77,0))</f>
        <v>31.5</v>
      </c>
      <c r="W81" s="18">
        <f ca="1">IF(ISERROR(QuarterlyDataCVM!W81*OFFSET(AnnualDataCP!W$14,PYPQly!$B77,0)/OFFSET(AnnualDataCVM!W$14,PYPQly!$B77,0)),"",QuarterlyDataCVM!W81*OFFSET(AnnualDataCP!W$14,PYPQly!$B77,0)/OFFSET(AnnualDataCVM!W$14,PYPQly!$B77,0))</f>
        <v>409.32088452088453</v>
      </c>
      <c r="X81" s="18">
        <f ca="1">IF(ISERROR(QuarterlyDataCVM!X81*OFFSET(AnnualDataCP!X$14,PYPQly!$B77,0)/OFFSET(AnnualDataCVM!X$14,PYPQly!$B77,0)),"",QuarterlyDataCVM!X81*OFFSET(AnnualDataCP!X$14,PYPQly!$B77,0)/OFFSET(AnnualDataCVM!X$14,PYPQly!$B77,0))</f>
        <v>213.03930348258706</v>
      </c>
      <c r="Y81" s="18">
        <f ca="1">IF(ISERROR(QuarterlyDataCVM!Y81*OFFSET(AnnualDataCP!Y$14,PYPQly!$B77,0)/OFFSET(AnnualDataCVM!Y$14,PYPQly!$B77,0)),"",QuarterlyDataCVM!Y81*OFFSET(AnnualDataCP!Y$14,PYPQly!$B77,0)/OFFSET(AnnualDataCVM!Y$14,PYPQly!$B77,0))</f>
        <v>889.67134747535101</v>
      </c>
      <c r="Z81" s="18">
        <f ca="1">IF(ISERROR(QuarterlyDataCVM!Z81*OFFSET(AnnualDataCP!Z$14,PYPQly!$B77,0)/OFFSET(AnnualDataCVM!Z$14,PYPQly!$B77,0)),"",QuarterlyDataCVM!Z81*OFFSET(AnnualDataCP!Z$14,PYPQly!$B77,0)/OFFSET(AnnualDataCVM!Z$14,PYPQly!$B77,0))</f>
        <v>1704.4258047967166</v>
      </c>
      <c r="AA81" s="18">
        <f ca="1">IF(ISERROR(QuarterlyDataCVM!AA81*OFFSET(AnnualDataCP!AA$14,PYPQly!$B77,0)/OFFSET(AnnualDataCVM!AA$14,PYPQly!$B77,0)),"",QuarterlyDataCVM!AA81*OFFSET(AnnualDataCP!AA$14,PYPQly!$B77,0)/OFFSET(AnnualDataCVM!AA$14,PYPQly!$B77,0))</f>
        <v>130.17881705639616</v>
      </c>
      <c r="AB81" s="18">
        <f ca="1">IF(ISERROR(QuarterlyDataCVM!AB81*OFFSET(AnnualDataCP!AB$14,PYPQly!$B77,0)/OFFSET(AnnualDataCVM!AB$14,PYPQly!$B77,0)),"",QuarterlyDataCVM!AB81*OFFSET(AnnualDataCP!AB$14,PYPQly!$B77,0)/OFFSET(AnnualDataCVM!AB$14,PYPQly!$B77,0))</f>
        <v>1018.134128166915</v>
      </c>
      <c r="AC81" s="18">
        <f ca="1">IF(ISERROR(QuarterlyDataCVM!AC81*OFFSET(AnnualDataCP!AC$14,PYPQly!$B77,0)/OFFSET(AnnualDataCVM!AC$14,PYPQly!$B77,0)),"",QuarterlyDataCVM!AC81*OFFSET(AnnualDataCP!AC$14,PYPQly!$B77,0)/OFFSET(AnnualDataCVM!AC$14,PYPQly!$B77,0))</f>
        <v>720.54489795918369</v>
      </c>
      <c r="AD81" s="18">
        <f ca="1">IF(ISERROR(QuarterlyDataCVM!AD81*OFFSET(AnnualDataCP!AD$14,PYPQly!$B77,0)/OFFSET(AnnualDataCVM!AD$14,PYPQly!$B77,0)),"",QuarterlyDataCVM!AD81*OFFSET(AnnualDataCP!AD$14,PYPQly!$B77,0)/OFFSET(AnnualDataCVM!AD$14,PYPQly!$B77,0))</f>
        <v>297.78074866310158</v>
      </c>
      <c r="AE81" s="18">
        <f ca="1">IF(ISERROR(QuarterlyDataCVM!AE81*OFFSET(AnnualDataCP!AE$14,PYPQly!$B77,0)/OFFSET(AnnualDataCVM!AE$14,PYPQly!$B77,0)),"",QuarterlyDataCVM!AE81*OFFSET(AnnualDataCP!AE$14,PYPQly!$B77,0)/OFFSET(AnnualDataCVM!AE$14,PYPQly!$B77,0))</f>
        <v>313.74500344589939</v>
      </c>
      <c r="AF81" s="18">
        <f ca="1">IF(ISERROR(QuarterlyDataCVM!AF81*OFFSET(AnnualDataCP!AF$14,PYPQly!$B77,0)/OFFSET(AnnualDataCVM!AF$14,PYPQly!$B77,0)),"",QuarterlyDataCVM!AF81*OFFSET(AnnualDataCP!AF$14,PYPQly!$B77,0)/OFFSET(AnnualDataCVM!AF$14,PYPQly!$B77,0))</f>
        <v>1078.668391994479</v>
      </c>
      <c r="AG81" s="18">
        <f ca="1">IF(ISERROR(QuarterlyDataCVM!AG81*OFFSET(AnnualDataCP!AG$14,PYPQly!$B77,0)/OFFSET(AnnualDataCVM!AG$14,PYPQly!$B77,0)),"",QuarterlyDataCVM!AG81*OFFSET(AnnualDataCP!AG$14,PYPQly!$B77,0)/OFFSET(AnnualDataCVM!AG$14,PYPQly!$B77,0))</f>
        <v>612.33446072904928</v>
      </c>
      <c r="AH81" s="18">
        <f ca="1">IF(ISERROR(QuarterlyDataCVM!AH81*OFFSET(AnnualDataCP!AH$14,PYPQly!$B77,0)/OFFSET(AnnualDataCVM!AH$14,PYPQly!$B77,0)),"",QuarterlyDataCVM!AH81*OFFSET(AnnualDataCP!AH$14,PYPQly!$B77,0)/OFFSET(AnnualDataCVM!AH$14,PYPQly!$B77,0))</f>
        <v>398.90410958904107</v>
      </c>
      <c r="AI81" s="18">
        <f ca="1">IF(ISERROR(QuarterlyDataCVM!AI81*OFFSET(AnnualDataCP!AI$14,PYPQly!$B77,0)/OFFSET(AnnualDataCVM!AI$14,PYPQly!$B77,0)),"",QuarterlyDataCVM!AI81*OFFSET(AnnualDataCP!AI$14,PYPQly!$B77,0)/OFFSET(AnnualDataCVM!AI$14,PYPQly!$B77,0))</f>
        <v>67.58646616541354</v>
      </c>
      <c r="AJ81" s="18">
        <f ca="1">IF(ISERROR(QuarterlyDataCVM!AJ81*OFFSET(AnnualDataCP!AJ$14,PYPQly!$B77,0)/OFFSET(AnnualDataCVM!AJ$14,PYPQly!$B77,0)),"",QuarterlyDataCVM!AJ81*OFFSET(AnnualDataCP!AJ$14,PYPQly!$B77,0)/OFFSET(AnnualDataCVM!AJ$14,PYPQly!$B77,0))</f>
        <v>2768.5223948514595</v>
      </c>
      <c r="AK81" s="18">
        <f ca="1">IF(ISERROR(QuarterlyDataCVM!AK81*OFFSET(AnnualDataCP!AK$14,PYPQly!$B77,0)/OFFSET(AnnualDataCVM!AK$14,PYPQly!$B77,0)),"",QuarterlyDataCVM!AK81*OFFSET(AnnualDataCP!AK$14,PYPQly!$B77,0)/OFFSET(AnnualDataCVM!AK$14,PYPQly!$B77,0))</f>
        <v>554.20304975922954</v>
      </c>
      <c r="AL81" s="18">
        <f ca="1">IF(ISERROR(QuarterlyDataCVM!AL81*OFFSET(AnnualDataCP!AL$14,PYPQly!$B77,0)/OFFSET(AnnualDataCVM!AL$14,PYPQly!$B77,0)),"",QuarterlyDataCVM!AL81*OFFSET(AnnualDataCP!AL$14,PYPQly!$B77,0)/OFFSET(AnnualDataCVM!AL$14,PYPQly!$B77,0))</f>
        <v>775.25078793336331</v>
      </c>
      <c r="AM81" s="18">
        <f ca="1">IF(ISERROR(QuarterlyDataCVM!AM81*OFFSET(AnnualDataCP!AM$14,PYPQly!$B77,0)/OFFSET(AnnualDataCVM!AM$14,PYPQly!$B77,0)),"",QuarterlyDataCVM!AM81*OFFSET(AnnualDataCP!AM$14,PYPQly!$B77,0)/OFFSET(AnnualDataCVM!AM$14,PYPQly!$B77,0))</f>
        <v>1438.0706781279848</v>
      </c>
      <c r="AN81" s="18">
        <f ca="1">IF(ISERROR(QuarterlyDataCVM!AN81*OFFSET(AnnualDataCP!AN$14,PYPQly!$B77,0)/OFFSET(AnnualDataCVM!AN$14,PYPQly!$B77,0)),"",QuarterlyDataCVM!AN81*OFFSET(AnnualDataCP!AN$14,PYPQly!$B77,0)/OFFSET(AnnualDataCVM!AN$14,PYPQly!$B77,0))</f>
        <v>388.09523809523807</v>
      </c>
      <c r="AO81" s="18">
        <f ca="1">IF(ISERROR(QuarterlyDataCVM!AO81*OFFSET(AnnualDataCP!AO$14,PYPQly!$B77,0)/OFFSET(AnnualDataCVM!AO$14,PYPQly!$B77,0)),"",QuarterlyDataCVM!AO81*OFFSET(AnnualDataCP!AO$14,PYPQly!$B77,0)/OFFSET(AnnualDataCVM!AO$14,PYPQly!$B77,0))</f>
        <v>388.09523809523807</v>
      </c>
      <c r="AP81" s="18">
        <f ca="1">IF(ISERROR(QuarterlyDataCVM!AP81*OFFSET(AnnualDataCP!AP$14,PYPQly!$B77,0)/OFFSET(AnnualDataCVM!AP$14,PYPQly!$B77,0)),"",QuarterlyDataCVM!AP81*OFFSET(AnnualDataCP!AP$14,PYPQly!$B77,0)/OFFSET(AnnualDataCVM!AP$14,PYPQly!$B77,0))</f>
        <v>2359.470484655375</v>
      </c>
      <c r="AQ81" s="18">
        <f ca="1">IF(ISERROR(QuarterlyDataCVM!AQ81*OFFSET(AnnualDataCP!AQ$14,PYPQly!$B77,0)/OFFSET(AnnualDataCVM!AQ$14,PYPQly!$B77,0)),"",QuarterlyDataCVM!AQ81*OFFSET(AnnualDataCP!AQ$14,PYPQly!$B77,0)/OFFSET(AnnualDataCVM!AQ$14,PYPQly!$B77,0))</f>
        <v>2359.470484655375</v>
      </c>
      <c r="AR81" s="18">
        <f ca="1">IF(ISERROR(QuarterlyDataCVM!AR81*OFFSET(AnnualDataCP!AR$14,PYPQly!$B77,0)/OFFSET(AnnualDataCVM!AR$14,PYPQly!$B77,0)),"",QuarterlyDataCVM!AR81*OFFSET(AnnualDataCP!AR$14,PYPQly!$B77,0)/OFFSET(AnnualDataCVM!AR$14,PYPQly!$B77,0))</f>
        <v>208.6077097505669</v>
      </c>
      <c r="AS81" s="18">
        <f ca="1">IF(ISERROR(QuarterlyDataCVM!AS81*OFFSET(AnnualDataCP!AS$14,PYPQly!$B77,0)/OFFSET(AnnualDataCVM!AS$14,PYPQly!$B77,0)),"",QuarterlyDataCVM!AS81*OFFSET(AnnualDataCP!AS$14,PYPQly!$B77,0)/OFFSET(AnnualDataCVM!AS$14,PYPQly!$B77,0))</f>
        <v>832.54397487150197</v>
      </c>
      <c r="AT81" s="18">
        <f ca="1">IF(ISERROR(QuarterlyDataCVM!AT81*OFFSET(AnnualDataCP!AT$14,PYPQly!$B77,0)/OFFSET(AnnualDataCVM!AT$14,PYPQly!$B77,0)),"",QuarterlyDataCVM!AT81*OFFSET(AnnualDataCP!AT$14,PYPQly!$B77,0)/OFFSET(AnnualDataCVM!AT$14,PYPQly!$B77,0))</f>
        <v>133.50451127819548</v>
      </c>
      <c r="AU81" s="18">
        <f ca="1">IF(ISERROR(QuarterlyDataCVM!AU81*OFFSET(AnnualDataCP!AU$14,PYPQly!$B77,0)/OFFSET(AnnualDataCVM!AU$14,PYPQly!$B77,0)),"",QuarterlyDataCVM!AU81*OFFSET(AnnualDataCP!AU$14,PYPQly!$B77,0)/OFFSET(AnnualDataCVM!AU$14,PYPQly!$B77,0))</f>
        <v>247.27941176470588</v>
      </c>
      <c r="AV81" s="18">
        <f ca="1">IF(ISERROR(QuarterlyDataCVM!AV81*OFFSET(AnnualDataCP!AV$14,PYPQly!$B77,0)/OFFSET(AnnualDataCVM!AV$14,PYPQly!$B77,0)),"",QuarterlyDataCVM!AV81*OFFSET(AnnualDataCP!AV$14,PYPQly!$B77,0)/OFFSET(AnnualDataCVM!AV$14,PYPQly!$B77,0))</f>
        <v>586.6795713791912</v>
      </c>
      <c r="AW81" s="18">
        <f ca="1">IF(ISERROR(QuarterlyDataCVM!AW81*OFFSET(AnnualDataCP!AW$14,PYPQly!$B77,0)/OFFSET(AnnualDataCVM!AW$14,PYPQly!$B77,0)),"",QuarterlyDataCVM!AW81*OFFSET(AnnualDataCP!AW$14,PYPQly!$B77,0)/OFFSET(AnnualDataCVM!AW$14,PYPQly!$B77,0))</f>
        <v>350.17004795278496</v>
      </c>
      <c r="AX81" s="18">
        <f ca="1">IF(ISERROR(QuarterlyDataCVM!AX81*OFFSET(AnnualDataCP!AX$14,PYPQly!$B77,0)/OFFSET(AnnualDataCVM!AX$14,PYPQly!$B77,0)),"",QuarterlyDataCVM!AX81*OFFSET(AnnualDataCP!AX$14,PYPQly!$B77,0)/OFFSET(AnnualDataCVM!AX$14,PYPQly!$B77,0))</f>
        <v>2958.1850511987245</v>
      </c>
      <c r="AY81" s="18">
        <f ca="1">IF(ISERROR(QuarterlyDataCVM!AY81*OFFSET(AnnualDataCP!AY$14,PYPQly!$B77,0)/OFFSET(AnnualDataCVM!AY$14,PYPQly!$B77,0)),"",QuarterlyDataCVM!AY81*OFFSET(AnnualDataCP!AY$14,PYPQly!$B77,0)/OFFSET(AnnualDataCVM!AY$14,PYPQly!$B77,0))</f>
        <v>2958.1850511987245</v>
      </c>
      <c r="AZ81" s="18">
        <f ca="1">IF(ISERROR(QuarterlyDataCVM!AZ81*OFFSET(AnnualDataCP!AZ$14,PYPQly!$B77,0)/OFFSET(AnnualDataCVM!AZ$14,PYPQly!$B77,0)),"",QuarterlyDataCVM!AZ81*OFFSET(AnnualDataCP!AZ$14,PYPQly!$B77,0)/OFFSET(AnnualDataCVM!AZ$14,PYPQly!$B77,0))</f>
        <v>3457.0856622903939</v>
      </c>
      <c r="BA81" s="18">
        <f ca="1">IF(ISERROR(QuarterlyDataCVM!BA81*OFFSET(AnnualDataCP!BA$14,PYPQly!$B77,0)/OFFSET(AnnualDataCVM!BA$14,PYPQly!$B77,0)),"",QuarterlyDataCVM!BA81*OFFSET(AnnualDataCP!BA$14,PYPQly!$B77,0)/OFFSET(AnnualDataCVM!BA$14,PYPQly!$B77,0))</f>
        <v>2049.9013053167782</v>
      </c>
      <c r="BB81" s="18">
        <f ca="1">IF(ISERROR(QuarterlyDataCVM!BB81*OFFSET(AnnualDataCP!BB$14,PYPQly!$B77,0)/OFFSET(AnnualDataCVM!BB$14,PYPQly!$B77,0)),"",QuarterlyDataCVM!BB81*OFFSET(AnnualDataCP!BB$14,PYPQly!$B77,0)/OFFSET(AnnualDataCVM!BB$14,PYPQly!$B77,0))</f>
        <v>1406.6699171136031</v>
      </c>
      <c r="BC81" s="18">
        <f ca="1">IF(ISERROR(QuarterlyDataCVM!BC81*OFFSET(AnnualDataCP!BC$14,PYPQly!$B77,0)/OFFSET(AnnualDataCVM!BC$14,PYPQly!$B77,0)),"",QuarterlyDataCVM!BC81*OFFSET(AnnualDataCP!BC$14,PYPQly!$B77,0)/OFFSET(AnnualDataCVM!BC$14,PYPQly!$B77,0))</f>
        <v>725.3282967032967</v>
      </c>
      <c r="BD81" s="18">
        <f ca="1">IF(ISERROR(QuarterlyDataCVM!BD81*OFFSET(AnnualDataCP!BD$14,PYPQly!$B77,0)/OFFSET(AnnualDataCVM!BD$14,PYPQly!$B77,0)),"",QuarterlyDataCVM!BD81*OFFSET(AnnualDataCP!BD$14,PYPQly!$B77,0)/OFFSET(AnnualDataCVM!BD$14,PYPQly!$B77,0))</f>
        <v>682.54038997214479</v>
      </c>
      <c r="BE81" s="18">
        <f ca="1">IF(ISERROR(QuarterlyDataCVM!BE81*OFFSET(AnnualDataCP!BE$14,PYPQly!$B77,0)/OFFSET(AnnualDataCVM!BE$14,PYPQly!$B77,0)),"",QuarterlyDataCVM!BE81*OFFSET(AnnualDataCP!BE$14,PYPQly!$B77,0)/OFFSET(AnnualDataCVM!BE$14,PYPQly!$B77,0))</f>
        <v>4555.9131706020471</v>
      </c>
      <c r="BF81" s="18">
        <f ca="1">IF(ISERROR(QuarterlyDataCVM!BF81*OFFSET(AnnualDataCP!BF$14,PYPQly!$B77,0)/OFFSET(AnnualDataCVM!BF$14,PYPQly!$B77,0)),"",QuarterlyDataCVM!BF81*OFFSET(AnnualDataCP!BF$14,PYPQly!$B77,0)/OFFSET(AnnualDataCVM!BF$14,PYPQly!$B77,0))</f>
        <v>1202.2039957939012</v>
      </c>
      <c r="BG81" s="18">
        <f ca="1">IF(ISERROR(QuarterlyDataCVM!BG81*OFFSET(AnnualDataCP!BG$14,PYPQly!$B77,0)/OFFSET(AnnualDataCVM!BG$14,PYPQly!$B77,0)),"",QuarterlyDataCVM!BG81*OFFSET(AnnualDataCP!BG$14,PYPQly!$B77,0)/OFFSET(AnnualDataCVM!BG$14,PYPQly!$B77,0))</f>
        <v>454.30224993223095</v>
      </c>
      <c r="BH81" s="18">
        <f ca="1">IF(ISERROR(QuarterlyDataCVM!BH81*OFFSET(AnnualDataCP!BH$14,PYPQly!$B77,0)/OFFSET(AnnualDataCVM!BH$14,PYPQly!$B77,0)),"",QuarterlyDataCVM!BH81*OFFSET(AnnualDataCP!BH$14,PYPQly!$B77,0)/OFFSET(AnnualDataCVM!BH$14,PYPQly!$B77,0))</f>
        <v>747.52411836238343</v>
      </c>
      <c r="BI81" s="18">
        <f ca="1">IF(ISERROR(QuarterlyDataCVM!BI81*OFFSET(AnnualDataCP!BI$14,PYPQly!$B77,0)/OFFSET(AnnualDataCVM!BI$14,PYPQly!$B77,0)),"",QuarterlyDataCVM!BI81*OFFSET(AnnualDataCP!BI$14,PYPQly!$B77,0)/OFFSET(AnnualDataCVM!BI$14,PYPQly!$B77,0))</f>
        <v>3354.4041450777204</v>
      </c>
      <c r="BJ81" s="18">
        <f ca="1">IF(ISERROR(QuarterlyDataCVM!BJ81*OFFSET(AnnualDataCP!BJ$14,PYPQly!$B77,0)/OFFSET(AnnualDataCVM!BJ$14,PYPQly!$B77,0)),"",QuarterlyDataCVM!BJ81*OFFSET(AnnualDataCP!BJ$14,PYPQly!$B77,0)/OFFSET(AnnualDataCVM!BJ$14,PYPQly!$B77,0))</f>
        <v>3094.2233528691954</v>
      </c>
      <c r="BK81" s="18">
        <f ca="1">IF(ISERROR(QuarterlyDataCVM!BK81*OFFSET(AnnualDataCP!BK$14,PYPQly!$B77,0)/OFFSET(AnnualDataCVM!BK$14,PYPQly!$B77,0)),"",QuarterlyDataCVM!BK81*OFFSET(AnnualDataCP!BK$14,PYPQly!$B77,0)/OFFSET(AnnualDataCVM!BK$14,PYPQly!$B77,0))</f>
        <v>260.13567534827376</v>
      </c>
      <c r="BL81" s="18">
        <f ca="1">IF(ISERROR(QuarterlyDataCVM!BL81*OFFSET(AnnualDataCP!BL$14,PYPQly!$B77,0)/OFFSET(AnnualDataCVM!BL$14,PYPQly!$B77,0)),"",QuarterlyDataCVM!BL81*OFFSET(AnnualDataCP!BL$14,PYPQly!$B77,0)/OFFSET(AnnualDataCVM!BL$14,PYPQly!$B77,0))</f>
        <v>2195.2484029664438</v>
      </c>
      <c r="BM81" s="18">
        <f ca="1">IF(ISERROR(QuarterlyDataCVM!BM81*OFFSET(AnnualDataCP!BM$14,PYPQly!$B77,0)/OFFSET(AnnualDataCVM!BM$14,PYPQly!$B77,0)),"",QuarterlyDataCVM!BM81*OFFSET(AnnualDataCP!BM$14,PYPQly!$B77,0)/OFFSET(AnnualDataCVM!BM$14,PYPQly!$B77,0))</f>
        <v>2195.2484029664438</v>
      </c>
      <c r="BN81" s="18">
        <f ca="1">IF(ISERROR(QuarterlyDataCVM!BN81*OFFSET(AnnualDataCP!BN$14,PYPQly!$B77,0)/OFFSET(AnnualDataCVM!BN$14,PYPQly!$B77,0)),"",QuarterlyDataCVM!BN81*OFFSET(AnnualDataCP!BN$14,PYPQly!$B77,0)/OFFSET(AnnualDataCVM!BN$14,PYPQly!$B77,0))</f>
        <v>1213.9667181334705</v>
      </c>
      <c r="BO81" s="18">
        <f ca="1">IF(ISERROR(QuarterlyDataCVM!BO81*OFFSET(AnnualDataCP!BO$14,PYPQly!$B77,0)/OFFSET(AnnualDataCVM!BO$14,PYPQly!$B77,0)),"",QuarterlyDataCVM!BO81*OFFSET(AnnualDataCP!BO$14,PYPQly!$B77,0)/OFFSET(AnnualDataCVM!BO$14,PYPQly!$B77,0))</f>
        <v>1213.9667181334705</v>
      </c>
      <c r="BP81" s="18">
        <f ca="1">IF(ISERROR(QuarterlyDataCVM!BP81*OFFSET(AnnualDataCP!BP$14,PYPQly!$B77,0)/OFFSET(AnnualDataCVM!BP$14,PYPQly!$B77,0)),"",QuarterlyDataCVM!BP81*OFFSET(AnnualDataCP!BP$14,PYPQly!$B77,0)/OFFSET(AnnualDataCVM!BP$14,PYPQly!$B77,0))</f>
        <v>3157.021580124524</v>
      </c>
      <c r="BQ81" s="18">
        <f ca="1">IF(ISERROR(QuarterlyDataCVM!BQ81*OFFSET(AnnualDataCP!BQ$14,PYPQly!$B77,0)/OFFSET(AnnualDataCVM!BQ$14,PYPQly!$B77,0)),"",QuarterlyDataCVM!BQ81*OFFSET(AnnualDataCP!BQ$14,PYPQly!$B77,0)/OFFSET(AnnualDataCVM!BQ$14,PYPQly!$B77,0))</f>
        <v>3157.021580124524</v>
      </c>
      <c r="BR81" s="18">
        <f ca="1">IF(ISERROR(QuarterlyDataCVM!BR81*OFFSET(AnnualDataCP!BR$14,PYPQly!$B77,0)/OFFSET(AnnualDataCVM!BR$14,PYPQly!$B77,0)),"",QuarterlyDataCVM!BR81*OFFSET(AnnualDataCP!BR$14,PYPQly!$B77,0)/OFFSET(AnnualDataCVM!BR$14,PYPQly!$B77,0))</f>
        <v>4709.0110163267609</v>
      </c>
      <c r="BS81" s="18">
        <f ca="1">IF(ISERROR(QuarterlyDataCVM!BS81*OFFSET(AnnualDataCP!BS$14,PYPQly!$B77,0)/OFFSET(AnnualDataCVM!BS$14,PYPQly!$B77,0)),"",QuarterlyDataCVM!BS81*OFFSET(AnnualDataCP!BS$14,PYPQly!$B77,0)/OFFSET(AnnualDataCVM!BS$14,PYPQly!$B77,0))</f>
        <v>1830.4951351351351</v>
      </c>
      <c r="BT81" s="18">
        <f ca="1">IF(ISERROR(QuarterlyDataCVM!BT81*OFFSET(AnnualDataCP!BT$14,PYPQly!$B77,0)/OFFSET(AnnualDataCVM!BT$14,PYPQly!$B77,0)),"",QuarterlyDataCVM!BT81*OFFSET(AnnualDataCP!BT$14,PYPQly!$B77,0)/OFFSET(AnnualDataCVM!BT$14,PYPQly!$B77,0))</f>
        <v>2880.3307174887891</v>
      </c>
      <c r="BU81" s="18">
        <f ca="1">IF(ISERROR(QuarterlyDataCVM!BU81*OFFSET(AnnualDataCP!BU$14,PYPQly!$B77,0)/OFFSET(AnnualDataCVM!BU$14,PYPQly!$B77,0)),"",QuarterlyDataCVM!BU81*OFFSET(AnnualDataCP!BU$14,PYPQly!$B77,0)/OFFSET(AnnualDataCVM!BU$14,PYPQly!$B77,0))</f>
        <v>215.31208053691276</v>
      </c>
      <c r="BV81" s="18">
        <f ca="1">IF(ISERROR(QuarterlyDataCVM!BV81*OFFSET(AnnualDataCP!BV$14,PYPQly!$B77,0)/OFFSET(AnnualDataCVM!BV$14,PYPQly!$B77,0)),"",QuarterlyDataCVM!BV81*OFFSET(AnnualDataCP!BV$14,PYPQly!$B77,0)/OFFSET(AnnualDataCVM!BV$14,PYPQly!$B77,0))</f>
        <v>2552.9774730656218</v>
      </c>
      <c r="BW81" s="18">
        <f ca="1">IF(ISERROR(QuarterlyDataCVM!BW81*OFFSET(AnnualDataCP!BW$14,PYPQly!$B77,0)/OFFSET(AnnualDataCVM!BW$14,PYPQly!$B77,0)),"",QuarterlyDataCVM!BW81*OFFSET(AnnualDataCP!BW$14,PYPQly!$B77,0)/OFFSET(AnnualDataCVM!BW$14,PYPQly!$B77,0))</f>
        <v>111.1697247706422</v>
      </c>
      <c r="BX81" s="18">
        <f ca="1">IF(ISERROR(QuarterlyDataCVM!BX81*OFFSET(AnnualDataCP!BX$14,PYPQly!$B77,0)/OFFSET(AnnualDataCVM!BX$14,PYPQly!$B77,0)),"",QuarterlyDataCVM!BX81*OFFSET(AnnualDataCP!BX$14,PYPQly!$B77,0)/OFFSET(AnnualDataCVM!BX$14,PYPQly!$B77,0))</f>
        <v>3207.7573562698053</v>
      </c>
      <c r="BY81" s="18">
        <f ca="1">IF(ISERROR(QuarterlyDataCVM!BY81*OFFSET(AnnualDataCP!BY$14,PYPQly!$B77,0)/OFFSET(AnnualDataCVM!BY$14,PYPQly!$B77,0)),"",QuarterlyDataCVM!BY81*OFFSET(AnnualDataCP!BY$14,PYPQly!$B77,0)/OFFSET(AnnualDataCVM!BY$14,PYPQly!$B77,0))</f>
        <v>1917.9061084723296</v>
      </c>
      <c r="BZ81" s="18">
        <f ca="1">IF(ISERROR(QuarterlyDataCVM!BZ81*OFFSET(AnnualDataCP!BZ$14,PYPQly!$B77,0)/OFFSET(AnnualDataCVM!BZ$14,PYPQly!$B77,0)),"",QuarterlyDataCVM!BZ81*OFFSET(AnnualDataCP!BZ$14,PYPQly!$B77,0)/OFFSET(AnnualDataCVM!BZ$14,PYPQly!$B77,0))</f>
        <v>904.96302250803853</v>
      </c>
      <c r="CA81" s="18">
        <f ca="1">IF(ISERROR(QuarterlyDataCVM!CA81*OFFSET(AnnualDataCP!CA$14,PYPQly!$B77,0)/OFFSET(AnnualDataCVM!CA$14,PYPQly!$B77,0)),"",QuarterlyDataCVM!CA81*OFFSET(AnnualDataCP!CA$14,PYPQly!$B77,0)/OFFSET(AnnualDataCVM!CA$14,PYPQly!$B77,0))</f>
        <v>1013.4822695035461</v>
      </c>
      <c r="CB81" s="18">
        <f ca="1">IF(ISERROR(QuarterlyDataCVM!CB81*OFFSET(AnnualDataCP!CB$14,PYPQly!$B77,0)/OFFSET(AnnualDataCVM!CB$14,PYPQly!$B77,0)),"",QuarterlyDataCVM!CB81*OFFSET(AnnualDataCP!CB$14,PYPQly!$B77,0)/OFFSET(AnnualDataCVM!CB$14,PYPQly!$B77,0))</f>
        <v>1289.1577616187164</v>
      </c>
      <c r="CC81" s="18">
        <f ca="1">IF(ISERROR(QuarterlyDataCVM!CC81*OFFSET(AnnualDataCP!CC$14,PYPQly!$B77,0)/OFFSET(AnnualDataCVM!CC$14,PYPQly!$B77,0)),"",QuarterlyDataCVM!CC81*OFFSET(AnnualDataCP!CC$14,PYPQly!$B77,0)/OFFSET(AnnualDataCVM!CC$14,PYPQly!$B77,0))</f>
        <v>86.019230769230774</v>
      </c>
      <c r="CD81" s="18">
        <f ca="1">IF(ISERROR(QuarterlyDataCVM!CD81*OFFSET(AnnualDataCP!CD$14,PYPQly!$B77,0)/OFFSET(AnnualDataCVM!CD$14,PYPQly!$B77,0)),"",QuarterlyDataCVM!CD81*OFFSET(AnnualDataCP!CD$14,PYPQly!$B77,0)/OFFSET(AnnualDataCVM!CD$14,PYPQly!$B77,0))</f>
        <v>449.7196593328602</v>
      </c>
      <c r="CE81" s="18">
        <f ca="1">IF(ISERROR(QuarterlyDataCVM!CE81*OFFSET(AnnualDataCP!CE$14,PYPQly!$B77,0)/OFFSET(AnnualDataCVM!CE$14,PYPQly!$B77,0)),"",QuarterlyDataCVM!CE81*OFFSET(AnnualDataCP!CE$14,PYPQly!$B77,0)/OFFSET(AnnualDataCVM!CE$14,PYPQly!$B77,0))</f>
        <v>755.30066730219255</v>
      </c>
      <c r="CF81" s="18">
        <f ca="1">IF(ISERROR(QuarterlyDataCVM!CF81*OFFSET(AnnualDataCP!CF$14,PYPQly!$B77,0)/OFFSET(AnnualDataCVM!CF$14,PYPQly!$B77,0)),"",QuarterlyDataCVM!CF81*OFFSET(AnnualDataCP!CF$14,PYPQly!$B77,0)/OFFSET(AnnualDataCVM!CF$14,PYPQly!$B77,0))</f>
        <v>3857.8538164470697</v>
      </c>
      <c r="CG81" s="18">
        <f ca="1">IF(ISERROR(QuarterlyDataCVM!CG81*OFFSET(AnnualDataCP!CG$14,PYPQly!$B77,0)/OFFSET(AnnualDataCVM!CG$14,PYPQly!$B77,0)),"",QuarterlyDataCVM!CG81*OFFSET(AnnualDataCP!CG$14,PYPQly!$B77,0)/OFFSET(AnnualDataCVM!CG$14,PYPQly!$B77,0))</f>
        <v>3857.8538164470697</v>
      </c>
      <c r="CH81" s="18">
        <f ca="1">IF(ISERROR(QuarterlyDataCVM!CH81*OFFSET(AnnualDataCP!CH$14,PYPQly!$B77,0)/OFFSET(AnnualDataCVM!CH$14,PYPQly!$B77,0)),"",QuarterlyDataCVM!CH81*OFFSET(AnnualDataCP!CH$14,PYPQly!$B77,0)/OFFSET(AnnualDataCVM!CH$14,PYPQly!$B77,0))</f>
        <v>3126.8260314759677</v>
      </c>
      <c r="CI81" s="18">
        <f ca="1">IF(ISERROR(QuarterlyDataCVM!CI81*OFFSET(AnnualDataCP!CI$14,PYPQly!$B77,0)/OFFSET(AnnualDataCVM!CI$14,PYPQly!$B77,0)),"",QuarterlyDataCVM!CI81*OFFSET(AnnualDataCP!CI$14,PYPQly!$B77,0)/OFFSET(AnnualDataCVM!CI$14,PYPQly!$B77,0))</f>
        <v>730.63808306709268</v>
      </c>
      <c r="CJ81" s="18">
        <f ca="1">IF(ISERROR(QuarterlyDataCVM!CJ81*OFFSET(AnnualDataCP!CJ$14,PYPQly!$B77,0)/OFFSET(AnnualDataCVM!CJ$14,PYPQly!$B77,0)),"",QuarterlyDataCVM!CJ81*OFFSET(AnnualDataCP!CJ$14,PYPQly!$B77,0)/OFFSET(AnnualDataCVM!CJ$14,PYPQly!$B77,0))</f>
        <v>4032.4443644738735</v>
      </c>
      <c r="CK81" s="18">
        <f ca="1">IF(ISERROR(QuarterlyDataCVM!CK81*OFFSET(AnnualDataCP!CK$14,PYPQly!$B77,0)/OFFSET(AnnualDataCVM!CK$14,PYPQly!$B77,0)),"",QuarterlyDataCVM!CK81*OFFSET(AnnualDataCP!CK$14,PYPQly!$B77,0)/OFFSET(AnnualDataCVM!CK$14,PYPQly!$B77,0))</f>
        <v>1326.8189415041784</v>
      </c>
      <c r="CL81" s="18">
        <f ca="1">IF(ISERROR(QuarterlyDataCVM!CL81*OFFSET(AnnualDataCP!CL$14,PYPQly!$B77,0)/OFFSET(AnnualDataCVM!CL$14,PYPQly!$B77,0)),"",QuarterlyDataCVM!CL81*OFFSET(AnnualDataCP!CL$14,PYPQly!$B77,0)/OFFSET(AnnualDataCVM!CL$14,PYPQly!$B77,0))</f>
        <v>2706.9706991358994</v>
      </c>
      <c r="CM81" s="18">
        <f ca="1">IF(ISERROR(QuarterlyDataCVM!CM81*OFFSET(AnnualDataCP!CM$14,PYPQly!$B77,0)/OFFSET(AnnualDataCVM!CM$14,PYPQly!$B77,0)),"",QuarterlyDataCVM!CM81*OFFSET(AnnualDataCP!CM$14,PYPQly!$B77,0)/OFFSET(AnnualDataCVM!CM$14,PYPQly!$B77,0))</f>
        <v>1462.5203915171289</v>
      </c>
      <c r="CN81" s="18">
        <f ca="1">IF(ISERROR(QuarterlyDataCVM!CN81*OFFSET(AnnualDataCP!CN$14,PYPQly!$B77,0)/OFFSET(AnnualDataCVM!CN$14,PYPQly!$B77,0)),"",QuarterlyDataCVM!CN81*OFFSET(AnnualDataCP!CN$14,PYPQly!$B77,0)/OFFSET(AnnualDataCVM!CN$14,PYPQly!$B77,0))</f>
        <v>1223.0759728227301</v>
      </c>
      <c r="CO81" s="18">
        <f ca="1">IF(ISERROR(QuarterlyDataCVM!CO81*OFFSET(AnnualDataCP!CO$14,PYPQly!$B77,0)/OFFSET(AnnualDataCVM!CO$14,PYPQly!$B77,0)),"",QuarterlyDataCVM!CO81*OFFSET(AnnualDataCP!CO$14,PYPQly!$B77,0)/OFFSET(AnnualDataCVM!CO$14,PYPQly!$B77,0))</f>
        <v>22.390670553935859</v>
      </c>
      <c r="CP81" s="18">
        <f ca="1">IF(ISERROR(QuarterlyDataCVM!CP81*OFFSET(AnnualDataCP!CP$14,PYPQly!$B77,0)/OFFSET(AnnualDataCVM!CP$14,PYPQly!$B77,0)),"",QuarterlyDataCVM!CP81*OFFSET(AnnualDataCP!CP$14,PYPQly!$B77,0)/OFFSET(AnnualDataCVM!CP$14,PYPQly!$B77,0))</f>
        <v>20214.80937364971</v>
      </c>
      <c r="CQ81" s="18">
        <f ca="1">IF(ISERROR(QuarterlyDataCVM!CQ81*OFFSET(AnnualDataCP!CQ$14,PYPQly!$B77,0)/OFFSET(AnnualDataCVM!CQ$14,PYPQly!$B77,0)),"",QuarterlyDataCVM!CQ81*OFFSET(AnnualDataCP!CQ$14,PYPQly!$B77,0)/OFFSET(AnnualDataCVM!CQ$14,PYPQly!$B77,0))</f>
        <v>7375.9848812095033</v>
      </c>
      <c r="CR81" s="18">
        <f ca="1">IF(ISERROR(QuarterlyDataCVM!CR81*OFFSET(AnnualDataCP!CR$14,PYPQly!$B77,0)/OFFSET(AnnualDataCVM!CR$14,PYPQly!$B77,0)),"",QuarterlyDataCVM!CR81*OFFSET(AnnualDataCP!CR$14,PYPQly!$B77,0)/OFFSET(AnnualDataCVM!CR$14,PYPQly!$B77,0))</f>
        <v>3775.8642655299582</v>
      </c>
      <c r="CS81" s="18">
        <f ca="1">IF(ISERROR(QuarterlyDataCVM!CS81*OFFSET(AnnualDataCP!CS$14,PYPQly!$B77,0)/OFFSET(AnnualDataCVM!CS$14,PYPQly!$B77,0)),"",QuarterlyDataCVM!CS81*OFFSET(AnnualDataCP!CS$14,PYPQly!$B77,0)/OFFSET(AnnualDataCVM!CS$14,PYPQly!$B77,0))</f>
        <v>9062.6036851592235</v>
      </c>
      <c r="CT81" s="18">
        <f ca="1">IF(ISERROR(QuarterlyDataCVM!CT81*OFFSET(AnnualDataCP!CT$14,PYPQly!$B77,0)/OFFSET(AnnualDataCVM!CT$14,PYPQly!$B77,0)),"",QuarterlyDataCVM!CT81*OFFSET(AnnualDataCP!CT$14,PYPQly!$B77,0)/OFFSET(AnnualDataCVM!CT$14,PYPQly!$B77,0))</f>
        <v>248485.54905321944</v>
      </c>
      <c r="CU81" s="18">
        <f ca="1">IF(ISERROR(QuarterlyDataCVM!CU81*OFFSET(AnnualDataCP!CU$14,PYPQly!$B77,0)/OFFSET(AnnualDataCVM!CU$14,PYPQly!$B77,0)),"",QuarterlyDataCVM!CU81*OFFSET(AnnualDataCP!CU$14,PYPQly!$B77,0)/OFFSET(AnnualDataCVM!CU$14,PYPQly!$B77,0))</f>
        <v>58086.833085319224</v>
      </c>
      <c r="CV81" s="18">
        <f ca="1">IF(ISERROR(QuarterlyDataCVM!CV81*OFFSET(AnnualDataCP!CV$14,PYPQly!$B77,0)/OFFSET(AnnualDataCVM!CV$14,PYPQly!$B77,0)),"",QuarterlyDataCVM!CV81*OFFSET(AnnualDataCP!CV$14,PYPQly!$B77,0)/OFFSET(AnnualDataCVM!CV$14,PYPQly!$B77,0))</f>
        <v>36322.190452038296</v>
      </c>
      <c r="CW81" s="18">
        <f ca="1">IF(ISERROR(QuarterlyDataCVM!CW81*OFFSET(AnnualDataCP!CW$14,PYPQly!$B77,0)/OFFSET(AnnualDataCVM!CW$14,PYPQly!$B77,0)),"",QuarterlyDataCVM!CW81*OFFSET(AnnualDataCP!CW$14,PYPQly!$B77,0)/OFFSET(AnnualDataCVM!CW$14,PYPQly!$B77,0))</f>
        <v>5404.4603990067644</v>
      </c>
      <c r="CX81" s="18">
        <f ca="1">IF(ISERROR(QuarterlyDataCVM!CX81*OFFSET(AnnualDataCP!CX$14,PYPQly!$B77,0)/OFFSET(AnnualDataCVM!CX$14,PYPQly!$B77,0)),"",QuarterlyDataCVM!CX81*OFFSET(AnnualDataCP!CX$14,PYPQly!$B77,0)/OFFSET(AnnualDataCVM!CX$14,PYPQly!$B77,0))</f>
        <v>12773.62651996653</v>
      </c>
      <c r="CY81" s="18">
        <f ca="1">IF(ISERROR(QuarterlyDataCVM!CY81*OFFSET(AnnualDataCP!CY$14,PYPQly!$B77,0)/OFFSET(AnnualDataCVM!CY$14,PYPQly!$B77,0)),"",QuarterlyDataCVM!CY81*OFFSET(AnnualDataCP!CY$14,PYPQly!$B77,0)/OFFSET(AnnualDataCVM!CY$14,PYPQly!$B77,0))</f>
        <v>18142.581830693358</v>
      </c>
      <c r="CZ81" s="18">
        <f ca="1">IF(ISERROR(QuarterlyDataCVM!CZ81*OFFSET(AnnualDataCP!CZ$14,PYPQly!$B77,0)/OFFSET(AnnualDataCVM!CZ$14,PYPQly!$B77,0)),"",QuarterlyDataCVM!CZ81*OFFSET(AnnualDataCP!CZ$14,PYPQly!$B77,0)/OFFSET(AnnualDataCVM!CZ$14,PYPQly!$B77,0))</f>
        <v>12523.931642354028</v>
      </c>
      <c r="DA81" s="18">
        <f ca="1">IF(ISERROR(QuarterlyDataCVM!DA81*OFFSET(AnnualDataCP!DA$14,PYPQly!$B77,0)/OFFSET(AnnualDataCVM!DA$14,PYPQly!$B77,0)),"",QuarterlyDataCVM!DA81*OFFSET(AnnualDataCP!DA$14,PYPQly!$B77,0)/OFFSET(AnnualDataCVM!DA$14,PYPQly!$B77,0))</f>
        <v>5434.6642404151053</v>
      </c>
      <c r="DB81" s="18">
        <f ca="1">IF(ISERROR(QuarterlyDataCVM!DB81*OFFSET(AnnualDataCP!DB$14,PYPQly!$B77,0)/OFFSET(AnnualDataCVM!DB$14,PYPQly!$B77,0)),"",QuarterlyDataCVM!DB81*OFFSET(AnnualDataCP!DB$14,PYPQly!$B77,0)/OFFSET(AnnualDataCVM!DB$14,PYPQly!$B77,0))</f>
        <v>697.40760715299461</v>
      </c>
      <c r="DC81" s="18">
        <f ca="1">IF(ISERROR(QuarterlyDataCVM!DC81*OFFSET(AnnualDataCP!DC$14,PYPQly!$B77,0)/OFFSET(AnnualDataCVM!DC$14,PYPQly!$B77,0)),"",QuarterlyDataCVM!DC81*OFFSET(AnnualDataCP!DC$14,PYPQly!$B77,0)/OFFSET(AnnualDataCVM!DC$14,PYPQly!$B77,0))</f>
        <v>4737.6592556197029</v>
      </c>
      <c r="DD81" s="18">
        <f ca="1">IF(ISERROR(QuarterlyDataCVM!DD81*OFFSET(AnnualDataCP!DD$14,PYPQly!$B77,0)/OFFSET(AnnualDataCVM!DD$14,PYPQly!$B77,0)),"",QuarterlyDataCVM!DD81*OFFSET(AnnualDataCP!DD$14,PYPQly!$B77,0)/OFFSET(AnnualDataCVM!DD$14,PYPQly!$B77,0))</f>
        <v>779.23931789555274</v>
      </c>
      <c r="DE81" s="18">
        <f ca="1">IF(ISERROR(QuarterlyDataCVM!DE81*OFFSET(AnnualDataCP!DE$14,PYPQly!$B77,0)/OFFSET(AnnualDataCVM!DE$14,PYPQly!$B77,0)),"",QuarterlyDataCVM!DE81*OFFSET(AnnualDataCP!DE$14,PYPQly!$B77,0)/OFFSET(AnnualDataCVM!DE$14,PYPQly!$B77,0))</f>
        <v>1023.1731554587531</v>
      </c>
      <c r="DF81" s="18">
        <f ca="1">IF(ISERROR(QuarterlyDataCVM!DF81*OFFSET(AnnualDataCP!DF$14,PYPQly!$B77,0)/OFFSET(AnnualDataCVM!DF$14,PYPQly!$B77,0)),"",QuarterlyDataCVM!DF81*OFFSET(AnnualDataCP!DF$14,PYPQly!$B77,0)/OFFSET(AnnualDataCVM!DF$14,PYPQly!$B77,0))</f>
        <v>3237.2193053676137</v>
      </c>
      <c r="DG81" s="18">
        <f ca="1">IF(ISERROR(QuarterlyDataCVM!DG81*OFFSET(AnnualDataCP!DG$14,PYPQly!$B77,0)/OFFSET(AnnualDataCVM!DG$14,PYPQly!$B77,0)),"",QuarterlyDataCVM!DG81*OFFSET(AnnualDataCP!DG$14,PYPQly!$B77,0)/OFFSET(AnnualDataCVM!DG$14,PYPQly!$B77,0))</f>
        <v>2052.1635135135134</v>
      </c>
      <c r="DH81" s="18">
        <f ca="1">IF(ISERROR(QuarterlyDataCVM!DH81*OFFSET(AnnualDataCP!DH$14,PYPQly!$B77,0)/OFFSET(AnnualDataCVM!DH$14,PYPQly!$B77,0)),"",QuarterlyDataCVM!DH81*OFFSET(AnnualDataCP!DH$14,PYPQly!$B77,0)/OFFSET(AnnualDataCVM!DH$14,PYPQly!$B77,0))</f>
        <v>9239.8398835516746</v>
      </c>
      <c r="DI81" s="18">
        <f ca="1">IF(ISERROR(QuarterlyDataCVM!DI81*OFFSET(AnnualDataCP!DI$14,PYPQly!$B77,0)/OFFSET(AnnualDataCVM!DI$14,PYPQly!$B77,0)),"",QuarterlyDataCVM!DI81*OFFSET(AnnualDataCP!DI$14,PYPQly!$B77,0)/OFFSET(AnnualDataCVM!DI$14,PYPQly!$B77,0))</f>
        <v>2360.911383658663</v>
      </c>
      <c r="DJ81" s="18">
        <f ca="1">IF(ISERROR(QuarterlyDataCVM!DJ81*OFFSET(AnnualDataCP!DJ$14,PYPQly!$B77,0)/OFFSET(AnnualDataCVM!DJ$14,PYPQly!$B77,0)),"",QuarterlyDataCVM!DJ81*OFFSET(AnnualDataCP!DJ$14,PYPQly!$B77,0)/OFFSET(AnnualDataCVM!DJ$14,PYPQly!$B77,0))</f>
        <v>6879.0188679245284</v>
      </c>
      <c r="DK81" s="18">
        <f ca="1">IF(ISERROR(QuarterlyDataCVM!DK81*OFFSET(AnnualDataCP!DK$14,PYPQly!$B77,0)/OFFSET(AnnualDataCVM!DK$14,PYPQly!$B77,0)),"",QuarterlyDataCVM!DK81*OFFSET(AnnualDataCP!DK$14,PYPQly!$B77,0)/OFFSET(AnnualDataCVM!DK$14,PYPQly!$B77,0))</f>
        <v>20387.717147044455</v>
      </c>
      <c r="DL81" s="18">
        <f ca="1">IF(ISERROR(QuarterlyDataCVM!DL81*OFFSET(AnnualDataCP!DL$14,PYPQly!$B77,0)/OFFSET(AnnualDataCVM!DL$14,PYPQly!$B77,0)),"",QuarterlyDataCVM!DL81*OFFSET(AnnualDataCP!DL$14,PYPQly!$B77,0)/OFFSET(AnnualDataCVM!DL$14,PYPQly!$B77,0))</f>
        <v>5573.0267304445697</v>
      </c>
      <c r="DM81" s="18">
        <f ca="1">IF(ISERROR(QuarterlyDataCVM!DM81*OFFSET(AnnualDataCP!DM$14,PYPQly!$B77,0)/OFFSET(AnnualDataCVM!DM$14,PYPQly!$B77,0)),"",QuarterlyDataCVM!DM81*OFFSET(AnnualDataCP!DM$14,PYPQly!$B77,0)/OFFSET(AnnualDataCVM!DM$14,PYPQly!$B77,0))</f>
        <v>2444.0076216655211</v>
      </c>
      <c r="DN81" s="18">
        <f ca="1">IF(ISERROR(QuarterlyDataCVM!DN81*OFFSET(AnnualDataCP!DN$14,PYPQly!$B77,0)/OFFSET(AnnualDataCVM!DN$14,PYPQly!$B77,0)),"",QuarterlyDataCVM!DN81*OFFSET(AnnualDataCP!DN$14,PYPQly!$B77,0)/OFFSET(AnnualDataCVM!DN$14,PYPQly!$B77,0))</f>
        <v>3128.5538325210455</v>
      </c>
      <c r="DO81" s="18">
        <f ca="1">IF(ISERROR(QuarterlyDataCVM!DO81*OFFSET(AnnualDataCP!DO$14,PYPQly!$B77,0)/OFFSET(AnnualDataCVM!DO$14,PYPQly!$B77,0)),"",QuarterlyDataCVM!DO81*OFFSET(AnnualDataCP!DO$14,PYPQly!$B77,0)/OFFSET(AnnualDataCVM!DO$14,PYPQly!$B77,0))</f>
        <v>1745.750822368421</v>
      </c>
      <c r="DP81" s="18">
        <f ca="1">IF(ISERROR(QuarterlyDataCVM!DP81*OFFSET(AnnualDataCP!DP$14,PYPQly!$B77,0)/OFFSET(AnnualDataCVM!DP$14,PYPQly!$B77,0)),"",QuarterlyDataCVM!DP81*OFFSET(AnnualDataCP!DP$14,PYPQly!$B77,0)/OFFSET(AnnualDataCVM!DP$14,PYPQly!$B77,0))</f>
        <v>1384.4447624499142</v>
      </c>
      <c r="DQ81" s="18">
        <f ca="1">IF(ISERROR(QuarterlyDataCVM!DQ81*OFFSET(AnnualDataCP!DQ$14,PYPQly!$B77,0)/OFFSET(AnnualDataCVM!DQ$14,PYPQly!$B77,0)),"",QuarterlyDataCVM!DQ81*OFFSET(AnnualDataCP!DQ$14,PYPQly!$B77,0)/OFFSET(AnnualDataCVM!DQ$14,PYPQly!$B77,0))</f>
        <v>6568.1722821576759</v>
      </c>
      <c r="DR81" s="18">
        <f ca="1">IF(ISERROR(QuarterlyDataCVM!DR81*OFFSET(AnnualDataCP!DR$14,PYPQly!$B77,0)/OFFSET(AnnualDataCVM!DR$14,PYPQly!$B77,0)),"",QuarterlyDataCVM!DR81*OFFSET(AnnualDataCP!DR$14,PYPQly!$B77,0)/OFFSET(AnnualDataCVM!DR$14,PYPQly!$B77,0))</f>
        <v>6568.1722821576759</v>
      </c>
      <c r="DS81" s="18">
        <f ca="1">IF(ISERROR(QuarterlyDataCVM!DS81*OFFSET(AnnualDataCP!DS$14,PYPQly!$B77,0)/OFFSET(AnnualDataCVM!DS$14,PYPQly!$B77,0)),"",QuarterlyDataCVM!DS81*OFFSET(AnnualDataCP!DS$14,PYPQly!$B77,0)/OFFSET(AnnualDataCVM!DS$14,PYPQly!$B77,0))</f>
        <v>8246.9460999837156</v>
      </c>
      <c r="DT81" s="18">
        <f ca="1">IF(ISERROR(QuarterlyDataCVM!DT81*OFFSET(AnnualDataCP!DT$14,PYPQly!$B77,0)/OFFSET(AnnualDataCVM!DT$14,PYPQly!$B77,0)),"",QuarterlyDataCVM!DT81*OFFSET(AnnualDataCP!DT$14,PYPQly!$B77,0)/OFFSET(AnnualDataCVM!DT$14,PYPQly!$B77,0))</f>
        <v>6816.1902709116075</v>
      </c>
      <c r="DU81" s="18">
        <f ca="1">IF(ISERROR(QuarterlyDataCVM!DU81*OFFSET(AnnualDataCP!DU$14,PYPQly!$B77,0)/OFFSET(AnnualDataCVM!DU$14,PYPQly!$B77,0)),"",QuarterlyDataCVM!DU81*OFFSET(AnnualDataCP!DU$14,PYPQly!$B77,0)/OFFSET(AnnualDataCVM!DU$14,PYPQly!$B77,0))</f>
        <v>1430.4053205246628</v>
      </c>
      <c r="DV81" s="18">
        <f ca="1">IF(ISERROR(QuarterlyDataCVM!DV81*OFFSET(AnnualDataCP!DV$14,PYPQly!$B77,0)/OFFSET(AnnualDataCVM!DV$14,PYPQly!$B77,0)),"",QuarterlyDataCVM!DV81*OFFSET(AnnualDataCP!DV$14,PYPQly!$B77,0)/OFFSET(AnnualDataCVM!DV$14,PYPQly!$B77,0))</f>
        <v>24091.049302506439</v>
      </c>
      <c r="DW81" s="18">
        <f ca="1">IF(ISERROR(QuarterlyDataCVM!DW81*OFFSET(AnnualDataCP!DW$14,PYPQly!$B77,0)/OFFSET(AnnualDataCVM!DW$14,PYPQly!$B77,0)),"",QuarterlyDataCVM!DW81*OFFSET(AnnualDataCP!DW$14,PYPQly!$B77,0)/OFFSET(AnnualDataCVM!DW$14,PYPQly!$B77,0))</f>
        <v>14843.059435385811</v>
      </c>
      <c r="DX81" s="18">
        <f ca="1">IF(ISERROR(QuarterlyDataCVM!DX81*OFFSET(AnnualDataCP!DX$14,PYPQly!$B77,0)/OFFSET(AnnualDataCVM!DX$14,PYPQly!$B77,0)),"",QuarterlyDataCVM!DX81*OFFSET(AnnualDataCP!DX$14,PYPQly!$B77,0)/OFFSET(AnnualDataCVM!DX$14,PYPQly!$B77,0))</f>
        <v>7076.0093783645943</v>
      </c>
      <c r="DY81" s="18">
        <f ca="1">IF(ISERROR(QuarterlyDataCVM!DY81*OFFSET(AnnualDataCP!DY$14,PYPQly!$B77,0)/OFFSET(AnnualDataCVM!DY$14,PYPQly!$B77,0)),"",QuarterlyDataCVM!DY81*OFFSET(AnnualDataCP!DY$14,PYPQly!$B77,0)/OFFSET(AnnualDataCVM!DY$14,PYPQly!$B77,0))</f>
        <v>7074.9965433218113</v>
      </c>
      <c r="DZ81" s="18" t="str">
        <f ca="1">IF(ISERROR(QuarterlyDataCVM!DZ81*OFFSET(AnnualDataCP!DZ$14,PYPQly!$B77,0)/OFFSET(AnnualDataCVM!DZ$14,PYPQly!$B77,0)),"",QuarterlyDataCVM!DZ81*OFFSET(AnnualDataCP!DZ$14,PYPQly!$B77,0)/OFFSET(AnnualDataCVM!DZ$14,PYPQly!$B77,0))</f>
        <v/>
      </c>
      <c r="EA81" s="18">
        <f ca="1">IF(ISERROR(QuarterlyDataCVM!EA81*OFFSET(AnnualDataCP!EA$14,PYPQly!$B77,0)/OFFSET(AnnualDataCVM!EA$14,PYPQly!$B77,0)),"",QuarterlyDataCVM!EA81*OFFSET(AnnualDataCP!EA$14,PYPQly!$B77,0)/OFFSET(AnnualDataCVM!EA$14,PYPQly!$B77,0))</f>
        <v>2168.7049583567082</v>
      </c>
      <c r="EB81" s="18">
        <f ca="1">IF(ISERROR(QuarterlyDataCVM!EB81*OFFSET(AnnualDataCP!EB$14,PYPQly!$B77,0)/OFFSET(AnnualDataCVM!EB$14,PYPQly!$B77,0)),"",QuarterlyDataCVM!EB81*OFFSET(AnnualDataCP!EB$14,PYPQly!$B77,0)/OFFSET(AnnualDataCVM!EB$14,PYPQly!$B77,0))</f>
        <v>42471.574934216937</v>
      </c>
      <c r="EC81" s="18">
        <f ca="1">IF(ISERROR(QuarterlyDataCVM!EC81*OFFSET(AnnualDataCP!EC$14,PYPQly!$B77,0)/OFFSET(AnnualDataCVM!EC$14,PYPQly!$B77,0)),"",QuarterlyDataCVM!EC81*OFFSET(AnnualDataCP!EC$14,PYPQly!$B77,0)/OFFSET(AnnualDataCVM!EC$14,PYPQly!$B77,0))</f>
        <v>42471.574934216937</v>
      </c>
      <c r="ED81" s="18">
        <f ca="1">IF(ISERROR(QuarterlyDataCVM!ED81*OFFSET(AnnualDataCP!ED$14,PYPQly!$B77,0)/OFFSET(AnnualDataCVM!ED$14,PYPQly!$B77,0)),"",QuarterlyDataCVM!ED81*OFFSET(AnnualDataCP!ED$14,PYPQly!$B77,0)/OFFSET(AnnualDataCVM!ED$14,PYPQly!$B77,0))</f>
        <v>8100.418696510862</v>
      </c>
      <c r="EE81" s="18">
        <f ca="1">IF(ISERROR(QuarterlyDataCVM!EE81*OFFSET(AnnualDataCP!EE$14,PYPQly!$B77,0)/OFFSET(AnnualDataCVM!EE$14,PYPQly!$B77,0)),"",QuarterlyDataCVM!EE81*OFFSET(AnnualDataCP!EE$14,PYPQly!$B77,0)/OFFSET(AnnualDataCVM!EE$14,PYPQly!$B77,0))</f>
        <v>33269.367059150871</v>
      </c>
      <c r="EF81" s="18">
        <f ca="1">IF(ISERROR(QuarterlyDataCVM!EF81*OFFSET(AnnualDataCP!EF$14,PYPQly!$B77,0)/OFFSET(AnnualDataCVM!EF$14,PYPQly!$B77,0)),"",QuarterlyDataCVM!EF81*OFFSET(AnnualDataCP!EF$14,PYPQly!$B77,0)/OFFSET(AnnualDataCVM!EF$14,PYPQly!$B77,0))</f>
        <v>1102.8072413793104</v>
      </c>
      <c r="EG81" s="18">
        <f ca="1">IF(ISERROR(QuarterlyDataCVM!EG81*OFFSET(AnnualDataCP!EG$14,PYPQly!$B77,0)/OFFSET(AnnualDataCVM!EG$14,PYPQly!$B77,0)),"",QuarterlyDataCVM!EG81*OFFSET(AnnualDataCP!EG$14,PYPQly!$B77,0)/OFFSET(AnnualDataCVM!EG$14,PYPQly!$B77,0))</f>
        <v>35329.988092802778</v>
      </c>
      <c r="EH81" s="18">
        <f ca="1">IF(ISERROR(QuarterlyDataCVM!EH81*OFFSET(AnnualDataCP!EH$14,PYPQly!$B77,0)/OFFSET(AnnualDataCVM!EH$14,PYPQly!$B77,0)),"",QuarterlyDataCVM!EH81*OFFSET(AnnualDataCP!EH$14,PYPQly!$B77,0)/OFFSET(AnnualDataCVM!EH$14,PYPQly!$B77,0))</f>
        <v>22066.134906480595</v>
      </c>
      <c r="EI81" s="18">
        <f ca="1">IF(ISERROR(QuarterlyDataCVM!EI81*OFFSET(AnnualDataCP!EI$14,PYPQly!$B77,0)/OFFSET(AnnualDataCVM!EI$14,PYPQly!$B77,0)),"",QuarterlyDataCVM!EI81*OFFSET(AnnualDataCP!EI$14,PYPQly!$B77,0)/OFFSET(AnnualDataCVM!EI$14,PYPQly!$B77,0))</f>
        <v>14762.421668651925</v>
      </c>
      <c r="EJ81" s="18">
        <f ca="1">IF(ISERROR(QuarterlyDataCVM!EJ81*OFFSET(AnnualDataCP!EJ$14,PYPQly!$B77,0)/OFFSET(AnnualDataCVM!EJ$14,PYPQly!$B77,0)),"",QuarterlyDataCVM!EJ81*OFFSET(AnnualDataCP!EJ$14,PYPQly!$B77,0)/OFFSET(AnnualDataCVM!EJ$14,PYPQly!$B77,0))</f>
        <v>10475.129161680861</v>
      </c>
      <c r="EK81" s="18">
        <f ca="1">IF(ISERROR(QuarterlyDataCVM!EK81*OFFSET(AnnualDataCP!EK$14,PYPQly!$B77,0)/OFFSET(AnnualDataCVM!EK$14,PYPQly!$B77,0)),"",QuarterlyDataCVM!EK81*OFFSET(AnnualDataCP!EK$14,PYPQly!$B77,0)/OFFSET(AnnualDataCVM!EK$14,PYPQly!$B77,0))</f>
        <v>7288.3387229880491</v>
      </c>
      <c r="EL81" s="18">
        <f ca="1">IF(ISERROR(QuarterlyDataCVM!EL81*OFFSET(AnnualDataCP!EL$14,PYPQly!$B77,0)/OFFSET(AnnualDataCVM!EL$14,PYPQly!$B77,0)),"",QuarterlyDataCVM!EL81*OFFSET(AnnualDataCP!EL$14,PYPQly!$B77,0)/OFFSET(AnnualDataCVM!EL$14,PYPQly!$B77,0))</f>
        <v>4186.0608032536857</v>
      </c>
      <c r="EM81" s="18">
        <f ca="1">IF(ISERROR(QuarterlyDataCVM!EM81*OFFSET(AnnualDataCP!EM$14,PYPQly!$B77,0)/OFFSET(AnnualDataCVM!EM$14,PYPQly!$B77,0)),"",QuarterlyDataCVM!EM81*OFFSET(AnnualDataCP!EM$14,PYPQly!$B77,0)/OFFSET(AnnualDataCVM!EM$14,PYPQly!$B77,0))</f>
        <v>3101.4159292035397</v>
      </c>
      <c r="EN81" s="18">
        <f ca="1">IF(ISERROR(QuarterlyDataCVM!EN81*OFFSET(AnnualDataCP!EN$14,PYPQly!$B77,0)/OFFSET(AnnualDataCVM!EN$14,PYPQly!$B77,0)),"",QuarterlyDataCVM!EN81*OFFSET(AnnualDataCP!EN$14,PYPQly!$B77,0)/OFFSET(AnnualDataCVM!EN$14,PYPQly!$B77,0))</f>
        <v>3187.019913582566</v>
      </c>
      <c r="EO81" s="18">
        <f ca="1">IF(ISERROR(QuarterlyDataCVM!EO81*OFFSET(AnnualDataCP!EO$14,PYPQly!$B77,0)/OFFSET(AnnualDataCVM!EO$14,PYPQly!$B77,0)),"",QuarterlyDataCVM!EO81*OFFSET(AnnualDataCP!EO$14,PYPQly!$B77,0)/OFFSET(AnnualDataCVM!EO$14,PYPQly!$B77,0))</f>
        <v>4287.5887721602103</v>
      </c>
      <c r="EP81" s="18">
        <f ca="1">IF(ISERROR(QuarterlyDataCVM!EP81*OFFSET(AnnualDataCP!EP$14,PYPQly!$B77,0)/OFFSET(AnnualDataCVM!EP$14,PYPQly!$B77,0)),"",QuarterlyDataCVM!EP81*OFFSET(AnnualDataCP!EP$14,PYPQly!$B77,0)/OFFSET(AnnualDataCVM!EP$14,PYPQly!$B77,0))</f>
        <v>2687.8964732650738</v>
      </c>
      <c r="EQ81" s="18">
        <f ca="1">IF(ISERROR(QuarterlyDataCVM!EQ81*OFFSET(AnnualDataCP!EQ$14,PYPQly!$B77,0)/OFFSET(AnnualDataCVM!EQ$14,PYPQly!$B77,0)),"",QuarterlyDataCVM!EQ81*OFFSET(AnnualDataCP!EQ$14,PYPQly!$B77,0)/OFFSET(AnnualDataCVM!EQ$14,PYPQly!$B77,0))</f>
        <v>2687.8964732650738</v>
      </c>
      <c r="ER81" s="18">
        <f ca="1">IF(ISERROR(QuarterlyDataCVM!ER81*OFFSET(AnnualDataCP!ER$14,PYPQly!$B77,0)/OFFSET(AnnualDataCVM!ER$14,PYPQly!$B77,0)),"",QuarterlyDataCVM!ER81*OFFSET(AnnualDataCP!ER$14,PYPQly!$B77,0)/OFFSET(AnnualDataCVM!ER$14,PYPQly!$B77,0))</f>
        <v>4616.6287799335778</v>
      </c>
      <c r="ES81" s="18">
        <f ca="1">IF(ISERROR(QuarterlyDataCVM!ES81*OFFSET(AnnualDataCP!ES$14,PYPQly!$B77,0)/OFFSET(AnnualDataCVM!ES$14,PYPQly!$B77,0)),"",QuarterlyDataCVM!ES81*OFFSET(AnnualDataCP!ES$14,PYPQly!$B77,0)/OFFSET(AnnualDataCVM!ES$14,PYPQly!$B77,0))</f>
        <v>2861.0786939159034</v>
      </c>
      <c r="ET81" s="18">
        <f ca="1">IF(ISERROR(QuarterlyDataCVM!ET81*OFFSET(AnnualDataCP!ET$14,PYPQly!$B77,0)/OFFSET(AnnualDataCVM!ET$14,PYPQly!$B77,0)),"",QuarterlyDataCVM!ET81*OFFSET(AnnualDataCP!ET$14,PYPQly!$B77,0)/OFFSET(AnnualDataCVM!ET$14,PYPQly!$B77,0))</f>
        <v>1757.277519379845</v>
      </c>
      <c r="EU81" s="18">
        <f ca="1">IF(ISERROR(QuarterlyDataCVM!EU81*OFFSET(AnnualDataCP!EU$14,PYPQly!$B77,0)/OFFSET(AnnualDataCVM!EU$14,PYPQly!$B77,0)),"",QuarterlyDataCVM!EU81*OFFSET(AnnualDataCP!EU$14,PYPQly!$B77,0)/OFFSET(AnnualDataCVM!EU$14,PYPQly!$B77,0))</f>
        <v>1321.7563739376772</v>
      </c>
      <c r="EV81" s="18">
        <f ca="1">IF(ISERROR(QuarterlyDataCVM!EV81*OFFSET(AnnualDataCP!EV$14,PYPQly!$B77,0)/OFFSET(AnnualDataCVM!EV$14,PYPQly!$B77,0)),"",QuarterlyDataCVM!EV81*OFFSET(AnnualDataCP!EV$14,PYPQly!$B77,0)/OFFSET(AnnualDataCVM!EV$14,PYPQly!$B77,0))</f>
        <v>435.34852118305355</v>
      </c>
      <c r="EW81" s="18">
        <f ca="1">IF(ISERROR(QuarterlyDataCVM!EW81*OFFSET(AnnualDataCP!EW$14,PYPQly!$B77,0)/OFFSET(AnnualDataCVM!EW$14,PYPQly!$B77,0)),"",QuarterlyDataCVM!EW81*OFFSET(AnnualDataCP!EW$14,PYPQly!$B77,0)/OFFSET(AnnualDataCVM!EW$14,PYPQly!$B77,0))</f>
        <v>13263.079979181124</v>
      </c>
      <c r="EX81" s="18">
        <f ca="1">IF(ISERROR(QuarterlyDataCVM!EX81*OFFSET(AnnualDataCP!EX$14,PYPQly!$B77,0)/OFFSET(AnnualDataCVM!EX$14,PYPQly!$B77,0)),"",QuarterlyDataCVM!EX81*OFFSET(AnnualDataCP!EX$14,PYPQly!$B77,0)/OFFSET(AnnualDataCVM!EX$14,PYPQly!$B77,0))</f>
        <v>3627.9269082498072</v>
      </c>
      <c r="EY81" s="18">
        <f ca="1">IF(ISERROR(QuarterlyDataCVM!EY81*OFFSET(AnnualDataCP!EY$14,PYPQly!$B77,0)/OFFSET(AnnualDataCVM!EY$14,PYPQly!$B77,0)),"",QuarterlyDataCVM!EY81*OFFSET(AnnualDataCP!EY$14,PYPQly!$B77,0)/OFFSET(AnnualDataCVM!EY$14,PYPQly!$B77,0))</f>
        <v>4478.309925093633</v>
      </c>
      <c r="EZ81" s="18">
        <f ca="1">IF(ISERROR(QuarterlyDataCVM!EZ81*OFFSET(AnnualDataCP!EZ$14,PYPQly!$B77,0)/OFFSET(AnnualDataCVM!EZ$14,PYPQly!$B77,0)),"",QuarterlyDataCVM!EZ81*OFFSET(AnnualDataCP!EZ$14,PYPQly!$B77,0)/OFFSET(AnnualDataCVM!EZ$14,PYPQly!$B77,0))</f>
        <v>1009.4614687216682</v>
      </c>
      <c r="FA81" s="18">
        <f ca="1">IF(ISERROR(QuarterlyDataCVM!FA81*OFFSET(AnnualDataCP!FA$14,PYPQly!$B77,0)/OFFSET(AnnualDataCVM!FA$14,PYPQly!$B77,0)),"",QuarterlyDataCVM!FA81*OFFSET(AnnualDataCP!FA$14,PYPQly!$B77,0)/OFFSET(AnnualDataCVM!FA$14,PYPQly!$B77,0))</f>
        <v>4149.4550014330753</v>
      </c>
      <c r="FB81" s="18">
        <f ca="1">IF(ISERROR(QuarterlyDataCVM!FB81*OFFSET(AnnualDataCP!FB$14,PYPQly!$B77,0)/OFFSET(AnnualDataCVM!FB$14,PYPQly!$B77,0)),"",QuarterlyDataCVM!FB81*OFFSET(AnnualDataCP!FB$14,PYPQly!$B77,0)/OFFSET(AnnualDataCVM!FB$14,PYPQly!$B77,0))</f>
        <v>518.14640287769782</v>
      </c>
      <c r="FC81" s="18">
        <f ca="1">IF(ISERROR(QuarterlyDataCVM!FC81*OFFSET(AnnualDataCP!FC$14,PYPQly!$B77,0)/OFFSET(AnnualDataCVM!FC$14,PYPQly!$B77,0)),"",QuarterlyDataCVM!FC81*OFFSET(AnnualDataCP!FC$14,PYPQly!$B77,0)/OFFSET(AnnualDataCVM!FC$14,PYPQly!$B77,0))</f>
        <v>1249.377726750861</v>
      </c>
      <c r="FD81" s="18">
        <f ca="1">IF(ISERROR(QuarterlyDataCVM!FD81*OFFSET(AnnualDataCP!FD$14,PYPQly!$B77,0)/OFFSET(AnnualDataCVM!FD$14,PYPQly!$B77,0)),"",QuarterlyDataCVM!FD81*OFFSET(AnnualDataCP!FD$14,PYPQly!$B77,0)/OFFSET(AnnualDataCVM!FD$14,PYPQly!$B77,0))</f>
        <v>2381.7932865541438</v>
      </c>
      <c r="FE81" s="18">
        <f ca="1">IF(ISERROR(QuarterlyDataCVM!FE81*OFFSET(AnnualDataCP!FE$14,PYPQly!$B77,0)/OFFSET(AnnualDataCVM!FE$14,PYPQly!$B77,0)),"",QuarterlyDataCVM!FE81*OFFSET(AnnualDataCP!FE$14,PYPQly!$B77,0)/OFFSET(AnnualDataCVM!FE$14,PYPQly!$B77,0))</f>
        <v>57721.55816451522</v>
      </c>
      <c r="FF81" s="18">
        <f ca="1">IF(ISERROR(QuarterlyDataCVM!FF81*OFFSET(AnnualDataCP!FF$14,PYPQly!$B77,0)/OFFSET(AnnualDataCVM!FF$14,PYPQly!$B77,0)),"",QuarterlyDataCVM!FF81*OFFSET(AnnualDataCP!FF$14,PYPQly!$B77,0)/OFFSET(AnnualDataCVM!FF$14,PYPQly!$B77,0))</f>
        <v>17222.245275424721</v>
      </c>
      <c r="FG81" s="18">
        <f ca="1">IF(ISERROR(QuarterlyDataCVM!FG81*OFFSET(AnnualDataCP!FG$14,PYPQly!$B77,0)/OFFSET(AnnualDataCVM!FG$14,PYPQly!$B77,0)),"",QuarterlyDataCVM!FG81*OFFSET(AnnualDataCP!FG$14,PYPQly!$B77,0)/OFFSET(AnnualDataCVM!FG$14,PYPQly!$B77,0))</f>
        <v>17222.245275424721</v>
      </c>
      <c r="FH81" s="18">
        <f ca="1">IF(ISERROR(QuarterlyDataCVM!FH81*OFFSET(AnnualDataCP!FH$14,PYPQly!$B77,0)/OFFSET(AnnualDataCVM!FH$14,PYPQly!$B77,0)),"",QuarterlyDataCVM!FH81*OFFSET(AnnualDataCP!FH$14,PYPQly!$B77,0)/OFFSET(AnnualDataCVM!FH$14,PYPQly!$B77,0))</f>
        <v>17943.327483106543</v>
      </c>
      <c r="FI81" s="18">
        <f ca="1">IF(ISERROR(QuarterlyDataCVM!FI81*OFFSET(AnnualDataCP!FI$14,PYPQly!$B77,0)/OFFSET(AnnualDataCVM!FI$14,PYPQly!$B77,0)),"",QuarterlyDataCVM!FI81*OFFSET(AnnualDataCP!FI$14,PYPQly!$B77,0)/OFFSET(AnnualDataCVM!FI$14,PYPQly!$B77,0))</f>
        <v>17943.327483106543</v>
      </c>
      <c r="FJ81" s="18">
        <f ca="1">IF(ISERROR(QuarterlyDataCVM!FJ81*OFFSET(AnnualDataCP!FJ$14,PYPQly!$B77,0)/OFFSET(AnnualDataCVM!FJ$14,PYPQly!$B77,0)),"",QuarterlyDataCVM!FJ81*OFFSET(AnnualDataCP!FJ$14,PYPQly!$B77,0)/OFFSET(AnnualDataCVM!FJ$14,PYPQly!$B77,0))</f>
        <v>22556.958749343143</v>
      </c>
      <c r="FK81" s="18">
        <f ca="1">IF(ISERROR(QuarterlyDataCVM!FK81*OFFSET(AnnualDataCP!FK$14,PYPQly!$B77,0)/OFFSET(AnnualDataCVM!FK$14,PYPQly!$B77,0)),"",QuarterlyDataCVM!FK81*OFFSET(AnnualDataCP!FK$14,PYPQly!$B77,0)/OFFSET(AnnualDataCVM!FK$14,PYPQly!$B77,0))</f>
        <v>16081.600831600832</v>
      </c>
      <c r="FL81" s="18">
        <f ca="1">IF(ISERROR(QuarterlyDataCVM!FL81*OFFSET(AnnualDataCP!FL$14,PYPQly!$B77,0)/OFFSET(AnnualDataCVM!FL$14,PYPQly!$B77,0)),"",QuarterlyDataCVM!FL81*OFFSET(AnnualDataCP!FL$14,PYPQly!$B77,0)/OFFSET(AnnualDataCVM!FL$14,PYPQly!$B77,0))</f>
        <v>16081.600831600832</v>
      </c>
      <c r="FM81" s="18">
        <f ca="1">IF(ISERROR(QuarterlyDataCVM!FM81*OFFSET(AnnualDataCP!FM$14,PYPQly!$B77,0)/OFFSET(AnnualDataCVM!FM$14,PYPQly!$B77,0)),"",QuarterlyDataCVM!FM81*OFFSET(AnnualDataCP!FM$14,PYPQly!$B77,0)/OFFSET(AnnualDataCVM!FM$14,PYPQly!$B77,0))</f>
        <v>6474.7815333882936</v>
      </c>
      <c r="FN81" s="18">
        <f ca="1">IF(ISERROR(QuarterlyDataCVM!FN81*OFFSET(AnnualDataCP!FN$14,PYPQly!$B77,0)/OFFSET(AnnualDataCVM!FN$14,PYPQly!$B77,0)),"",QuarterlyDataCVM!FN81*OFFSET(AnnualDataCP!FN$14,PYPQly!$B77,0)/OFFSET(AnnualDataCVM!FN$14,PYPQly!$B77,0))</f>
        <v>3229.6916355347307</v>
      </c>
      <c r="FO81" s="18">
        <f ca="1">IF(ISERROR(QuarterlyDataCVM!FO81*OFFSET(AnnualDataCP!FO$14,PYPQly!$B77,0)/OFFSET(AnnualDataCVM!FO$14,PYPQly!$B77,0)),"",QuarterlyDataCVM!FO81*OFFSET(AnnualDataCP!FO$14,PYPQly!$B77,0)/OFFSET(AnnualDataCVM!FO$14,PYPQly!$B77,0))</f>
        <v>3246.2174196705269</v>
      </c>
      <c r="FP81" s="18">
        <f ca="1">IF(ISERROR(QuarterlyDataCVM!FP81*OFFSET(AnnualDataCP!FP$14,PYPQly!$B77,0)/OFFSET(AnnualDataCVM!FP$14,PYPQly!$B77,0)),"",QuarterlyDataCVM!FP81*OFFSET(AnnualDataCP!FP$14,PYPQly!$B77,0)/OFFSET(AnnualDataCVM!FP$14,PYPQly!$B77,0))</f>
        <v>10408.72402843602</v>
      </c>
      <c r="FQ81" s="18">
        <f ca="1">IF(ISERROR(QuarterlyDataCVM!FQ81*OFFSET(AnnualDataCP!FQ$14,PYPQly!$B77,0)/OFFSET(AnnualDataCVM!FQ$14,PYPQly!$B77,0)),"",QuarterlyDataCVM!FQ81*OFFSET(AnnualDataCP!FQ$14,PYPQly!$B77,0)/OFFSET(AnnualDataCVM!FQ$14,PYPQly!$B77,0))</f>
        <v>4643.8541770140064</v>
      </c>
      <c r="FR81" s="18">
        <f ca="1">IF(ISERROR(QuarterlyDataCVM!FR81*OFFSET(AnnualDataCP!FR$14,PYPQly!$B77,0)/OFFSET(AnnualDataCVM!FR$14,PYPQly!$B77,0)),"",QuarterlyDataCVM!FR81*OFFSET(AnnualDataCP!FR$14,PYPQly!$B77,0)/OFFSET(AnnualDataCVM!FR$14,PYPQly!$B77,0))</f>
        <v>2783.6778330280031</v>
      </c>
      <c r="FS81" s="18">
        <f ca="1">IF(ISERROR(QuarterlyDataCVM!FS81*OFFSET(AnnualDataCP!FS$14,PYPQly!$B77,0)/OFFSET(AnnualDataCVM!FS$14,PYPQly!$B77,0)),"",QuarterlyDataCVM!FS81*OFFSET(AnnualDataCP!FS$14,PYPQly!$B77,0)/OFFSET(AnnualDataCVM!FS$14,PYPQly!$B77,0))</f>
        <v>1042.8424231657489</v>
      </c>
      <c r="FT81" s="18">
        <f ca="1">IF(ISERROR(QuarterlyDataCVM!FT81*OFFSET(AnnualDataCP!FT$14,PYPQly!$B77,0)/OFFSET(AnnualDataCVM!FT$14,PYPQly!$B77,0)),"",QuarterlyDataCVM!FT81*OFFSET(AnnualDataCP!FT$14,PYPQly!$B77,0)/OFFSET(AnnualDataCVM!FT$14,PYPQly!$B77,0))</f>
        <v>487.86818181818182</v>
      </c>
      <c r="FU81" s="18">
        <f ca="1">IF(ISERROR(QuarterlyDataCVM!FU81*OFFSET(AnnualDataCP!FU$14,PYPQly!$B77,0)/OFFSET(AnnualDataCVM!FU$14,PYPQly!$B77,0)),"",QuarterlyDataCVM!FU81*OFFSET(AnnualDataCP!FU$14,PYPQly!$B77,0)/OFFSET(AnnualDataCVM!FU$14,PYPQly!$B77,0))</f>
        <v>1250.9579255116309</v>
      </c>
      <c r="FV81" s="18">
        <f ca="1">IF(ISERROR(QuarterlyDataCVM!FV81*OFFSET(AnnualDataCP!FV$14,PYPQly!$B77,0)/OFFSET(AnnualDataCVM!FV$14,PYPQly!$B77,0)),"",QuarterlyDataCVM!FV81*OFFSET(AnnualDataCP!FV$14,PYPQly!$B77,0)/OFFSET(AnnualDataCVM!FV$14,PYPQly!$B77,0))</f>
        <v>1861.3143949209639</v>
      </c>
      <c r="FW81" s="18">
        <f ca="1">IF(ISERROR(QuarterlyDataCVM!FW81*OFFSET(AnnualDataCP!FW$14,PYPQly!$B77,0)/OFFSET(AnnualDataCVM!FW$14,PYPQly!$B77,0)),"",QuarterlyDataCVM!FW81*OFFSET(AnnualDataCP!FW$14,PYPQly!$B77,0)/OFFSET(AnnualDataCVM!FW$14,PYPQly!$B77,0))</f>
        <v>5025.2230932720113</v>
      </c>
      <c r="FX81" s="18">
        <f ca="1">IF(ISERROR(QuarterlyDataCVM!FX81*OFFSET(AnnualDataCP!FX$14,PYPQly!$B77,0)/OFFSET(AnnualDataCVM!FX$14,PYPQly!$B77,0)),"",QuarterlyDataCVM!FX81*OFFSET(AnnualDataCP!FX$14,PYPQly!$B77,0)/OFFSET(AnnualDataCVM!FX$14,PYPQly!$B77,0))</f>
        <v>1669.7957616707617</v>
      </c>
      <c r="FY81" s="18">
        <f ca="1">IF(ISERROR(QuarterlyDataCVM!FY81*OFFSET(AnnualDataCP!FY$14,PYPQly!$B77,0)/OFFSET(AnnualDataCVM!FY$14,PYPQly!$B77,0)),"",QuarterlyDataCVM!FY81*OFFSET(AnnualDataCP!FY$14,PYPQly!$B77,0)/OFFSET(AnnualDataCVM!FY$14,PYPQly!$B77,0))</f>
        <v>370.11862396204032</v>
      </c>
      <c r="FZ81" s="18">
        <f ca="1">IF(ISERROR(QuarterlyDataCVM!FZ81*OFFSET(AnnualDataCP!FZ$14,PYPQly!$B77,0)/OFFSET(AnnualDataCVM!FZ$14,PYPQly!$B77,0)),"",QuarterlyDataCVM!FZ81*OFFSET(AnnualDataCP!FZ$14,PYPQly!$B77,0)/OFFSET(AnnualDataCVM!FZ$14,PYPQly!$B77,0))</f>
        <v>2985.5373903356081</v>
      </c>
      <c r="GA81" s="18">
        <f ca="1">IF(ISERROR(QuarterlyDataCVM!GA81*OFFSET(AnnualDataCP!GA$14,PYPQly!$B77,0)/OFFSET(AnnualDataCVM!GA$14,PYPQly!$B77,0)),"",QuarterlyDataCVM!GA81*OFFSET(AnnualDataCP!GA$14,PYPQly!$B77,0)/OFFSET(AnnualDataCVM!GA$14,PYPQly!$B77,0))</f>
        <v>739.2107508532423</v>
      </c>
      <c r="GB81" s="18">
        <f ca="1">IF(ISERROR(QuarterlyDataCVM!GB81*OFFSET(AnnualDataCP!GB$14,PYPQly!$B77,0)/OFFSET(AnnualDataCVM!GB$14,PYPQly!$B77,0)),"",QuarterlyDataCVM!GB81*OFFSET(AnnualDataCP!GB$14,PYPQly!$B77,0)/OFFSET(AnnualDataCVM!GB$14,PYPQly!$B77,0))</f>
        <v>739.2107508532423</v>
      </c>
    </row>
    <row r="82" spans="2:184" x14ac:dyDescent="0.25">
      <c r="B82" s="18">
        <f t="shared" si="1"/>
        <v>17</v>
      </c>
      <c r="C82" s="1">
        <v>39052</v>
      </c>
      <c r="D82" s="18">
        <f ca="1">IF(ISERROR(QuarterlyDataCVM!D82*OFFSET(AnnualDataCP!D$14,PYPQly!$B78,0)/OFFSET(AnnualDataCVM!D$14,PYPQly!$B78,0)),"",QuarterlyDataCVM!D82*OFFSET(AnnualDataCP!D$14,PYPQly!$B78,0)/OFFSET(AnnualDataCVM!D$14,PYPQly!$B78,0))</f>
        <v>322590.02046799351</v>
      </c>
      <c r="E82" s="18">
        <f ca="1">IF(ISERROR(QuarterlyDataCVM!E82*OFFSET(AnnualDataCP!E$14,PYPQly!$B78,0)/OFFSET(AnnualDataCVM!E$14,PYPQly!$B78,0)),"",QuarterlyDataCVM!E82*OFFSET(AnnualDataCP!E$14,PYPQly!$B78,0)/OFFSET(AnnualDataCVM!E$14,PYPQly!$B78,0))</f>
        <v>1778.1422080107707</v>
      </c>
      <c r="F82" s="18">
        <f ca="1">IF(ISERROR(QuarterlyDataCVM!F82*OFFSET(AnnualDataCP!F$14,PYPQly!$B78,0)/OFFSET(AnnualDataCVM!F$14,PYPQly!$B78,0)),"",QuarterlyDataCVM!F82*OFFSET(AnnualDataCP!F$14,PYPQly!$B78,0)/OFFSET(AnnualDataCVM!F$14,PYPQly!$B78,0))</f>
        <v>1617.6793162087174</v>
      </c>
      <c r="G82" s="18">
        <f ca="1">IF(ISERROR(QuarterlyDataCVM!G82*OFFSET(AnnualDataCP!G$14,PYPQly!$B78,0)/OFFSET(AnnualDataCVM!G$14,PYPQly!$B78,0)),"",QuarterlyDataCVM!G82*OFFSET(AnnualDataCP!G$14,PYPQly!$B78,0)/OFFSET(AnnualDataCVM!G$14,PYPQly!$B78,0))</f>
        <v>58.854748603351958</v>
      </c>
      <c r="H82" s="18">
        <f ca="1">IF(ISERROR(QuarterlyDataCVM!H82*OFFSET(AnnualDataCP!H$14,PYPQly!$B78,0)/OFFSET(AnnualDataCVM!H$14,PYPQly!$B78,0)),"",QuarterlyDataCVM!H82*OFFSET(AnnualDataCP!H$14,PYPQly!$B78,0)/OFFSET(AnnualDataCVM!H$14,PYPQly!$B78,0))</f>
        <v>102.15759849906192</v>
      </c>
      <c r="I82" s="18">
        <f ca="1">IF(ISERROR(QuarterlyDataCVM!I82*OFFSET(AnnualDataCP!I$14,PYPQly!$B78,0)/OFFSET(AnnualDataCVM!I$14,PYPQly!$B78,0)),"",QuarterlyDataCVM!I82*OFFSET(AnnualDataCP!I$14,PYPQly!$B78,0)/OFFSET(AnnualDataCVM!I$14,PYPQly!$B78,0))</f>
        <v>71831.757720336274</v>
      </c>
      <c r="J82" s="18">
        <f ca="1">IF(ISERROR(QuarterlyDataCVM!J82*OFFSET(AnnualDataCP!J$14,PYPQly!$B78,0)/OFFSET(AnnualDataCVM!J$14,PYPQly!$B78,0)),"",QuarterlyDataCVM!J82*OFFSET(AnnualDataCP!J$14,PYPQly!$B78,0)/OFFSET(AnnualDataCVM!J$14,PYPQly!$B78,0))</f>
        <v>51246.807747253348</v>
      </c>
      <c r="K82" s="18">
        <f ca="1">IF(ISERROR(QuarterlyDataCVM!K82*OFFSET(AnnualDataCP!K$14,PYPQly!$B78,0)/OFFSET(AnnualDataCVM!K$14,PYPQly!$B78,0)),"",QuarterlyDataCVM!K82*OFFSET(AnnualDataCP!K$14,PYPQly!$B78,0)/OFFSET(AnnualDataCVM!K$14,PYPQly!$B78,0))</f>
        <v>5213.722840629348</v>
      </c>
      <c r="L82" s="18">
        <f ca="1">IF(ISERROR(QuarterlyDataCVM!L82*OFFSET(AnnualDataCP!L$14,PYPQly!$B78,0)/OFFSET(AnnualDataCVM!L$14,PYPQly!$B78,0)),"",QuarterlyDataCVM!L82*OFFSET(AnnualDataCP!L$14,PYPQly!$B78,0)/OFFSET(AnnualDataCVM!L$14,PYPQly!$B78,0))</f>
        <v>24.423342541436465</v>
      </c>
      <c r="M82" s="18">
        <f ca="1">IF(ISERROR(QuarterlyDataCVM!M82*OFFSET(AnnualDataCP!M$14,PYPQly!$B78,0)/OFFSET(AnnualDataCVM!M$14,PYPQly!$B78,0)),"",QuarterlyDataCVM!M82*OFFSET(AnnualDataCP!M$14,PYPQly!$B78,0)/OFFSET(AnnualDataCVM!M$14,PYPQly!$B78,0))</f>
        <v>4405.1738741425588</v>
      </c>
      <c r="N82" s="18" t="str">
        <f ca="1">IF(ISERROR(QuarterlyDataCVM!N82*OFFSET(AnnualDataCP!N$14,PYPQly!$B78,0)/OFFSET(AnnualDataCVM!N$14,PYPQly!$B78,0)),"",QuarterlyDataCVM!N82*OFFSET(AnnualDataCP!N$14,PYPQly!$B78,0)/OFFSET(AnnualDataCVM!N$14,PYPQly!$B78,0))</f>
        <v/>
      </c>
      <c r="O82" s="18">
        <f ca="1">IF(ISERROR(QuarterlyDataCVM!O82*OFFSET(AnnualDataCP!O$14,PYPQly!$B78,0)/OFFSET(AnnualDataCVM!O$14,PYPQly!$B78,0)),"",QuarterlyDataCVM!O82*OFFSET(AnnualDataCP!O$14,PYPQly!$B78,0)/OFFSET(AnnualDataCVM!O$14,PYPQly!$B78,0))</f>
        <v>386.61395724082291</v>
      </c>
      <c r="P82" s="18">
        <f ca="1">IF(ISERROR(QuarterlyDataCVM!P82*OFFSET(AnnualDataCP!P$14,PYPQly!$B78,0)/OFFSET(AnnualDataCVM!P$14,PYPQly!$B78,0)),"",QuarterlyDataCVM!P82*OFFSET(AnnualDataCP!P$14,PYPQly!$B78,0)/OFFSET(AnnualDataCVM!P$14,PYPQly!$B78,0))</f>
        <v>403.09120171673817</v>
      </c>
      <c r="Q82" s="18">
        <f ca="1">IF(ISERROR(QuarterlyDataCVM!Q82*OFFSET(AnnualDataCP!Q$14,PYPQly!$B78,0)/OFFSET(AnnualDataCVM!Q$14,PYPQly!$B78,0)),"",QuarterlyDataCVM!Q82*OFFSET(AnnualDataCP!Q$14,PYPQly!$B78,0)/OFFSET(AnnualDataCVM!Q$14,PYPQly!$B78,0))</f>
        <v>38136.14432471872</v>
      </c>
      <c r="R82" s="18">
        <f ca="1">IF(ISERROR(QuarterlyDataCVM!R82*OFFSET(AnnualDataCP!R$14,PYPQly!$B78,0)/OFFSET(AnnualDataCVM!R$14,PYPQly!$B78,0)),"",QuarterlyDataCVM!R82*OFFSET(AnnualDataCP!R$14,PYPQly!$B78,0)/OFFSET(AnnualDataCVM!R$14,PYPQly!$B78,0))</f>
        <v>6028.0885562942158</v>
      </c>
      <c r="S82" s="18">
        <f ca="1">IF(ISERROR(QuarterlyDataCVM!S82*OFFSET(AnnualDataCP!S$14,PYPQly!$B78,0)/OFFSET(AnnualDataCVM!S$14,PYPQly!$B78,0)),"",QuarterlyDataCVM!S82*OFFSET(AnnualDataCP!S$14,PYPQly!$B78,0)/OFFSET(AnnualDataCVM!S$14,PYPQly!$B78,0))</f>
        <v>4647.8812065830571</v>
      </c>
      <c r="T82" s="18">
        <f ca="1">IF(ISERROR(QuarterlyDataCVM!T82*OFFSET(AnnualDataCP!T$14,PYPQly!$B78,0)/OFFSET(AnnualDataCVM!T$14,PYPQly!$B78,0)),"",QuarterlyDataCVM!T82*OFFSET(AnnualDataCP!T$14,PYPQly!$B78,0)/OFFSET(AnnualDataCVM!T$14,PYPQly!$B78,0))</f>
        <v>647.29900332225918</v>
      </c>
      <c r="U82" s="18">
        <f ca="1">IF(ISERROR(QuarterlyDataCVM!U82*OFFSET(AnnualDataCP!U$14,PYPQly!$B78,0)/OFFSET(AnnualDataCVM!U$14,PYPQly!$B78,0)),"",QuarterlyDataCVM!U82*OFFSET(AnnualDataCP!U$14,PYPQly!$B78,0)/OFFSET(AnnualDataCVM!U$14,PYPQly!$B78,0))</f>
        <v>568.67523260965879</v>
      </c>
      <c r="V82" s="18">
        <f ca="1">IF(ISERROR(QuarterlyDataCVM!V82*OFFSET(AnnualDataCP!V$14,PYPQly!$B78,0)/OFFSET(AnnualDataCVM!V$14,PYPQly!$B78,0)),"",QuarterlyDataCVM!V82*OFFSET(AnnualDataCP!V$14,PYPQly!$B78,0)/OFFSET(AnnualDataCVM!V$14,PYPQly!$B78,0))</f>
        <v>33</v>
      </c>
      <c r="W82" s="18">
        <f ca="1">IF(ISERROR(QuarterlyDataCVM!W82*OFFSET(AnnualDataCP!W$14,PYPQly!$B78,0)/OFFSET(AnnualDataCVM!W$14,PYPQly!$B78,0)),"",QuarterlyDataCVM!W82*OFFSET(AnnualDataCP!W$14,PYPQly!$B78,0)/OFFSET(AnnualDataCVM!W$14,PYPQly!$B78,0))</f>
        <v>410.13464373464376</v>
      </c>
      <c r="X82" s="18">
        <f ca="1">IF(ISERROR(QuarterlyDataCVM!X82*OFFSET(AnnualDataCP!X$14,PYPQly!$B78,0)/OFFSET(AnnualDataCVM!X$14,PYPQly!$B78,0)),"",QuarterlyDataCVM!X82*OFFSET(AnnualDataCP!X$14,PYPQly!$B78,0)/OFFSET(AnnualDataCVM!X$14,PYPQly!$B78,0))</f>
        <v>221.89651741293531</v>
      </c>
      <c r="Y82" s="18">
        <f ca="1">IF(ISERROR(QuarterlyDataCVM!Y82*OFFSET(AnnualDataCP!Y$14,PYPQly!$B78,0)/OFFSET(AnnualDataCVM!Y$14,PYPQly!$B78,0)),"",QuarterlyDataCVM!Y82*OFFSET(AnnualDataCP!Y$14,PYPQly!$B78,0)/OFFSET(AnnualDataCVM!Y$14,PYPQly!$B78,0))</f>
        <v>895.05676725425758</v>
      </c>
      <c r="Z82" s="18">
        <f ca="1">IF(ISERROR(QuarterlyDataCVM!Z82*OFFSET(AnnualDataCP!Z$14,PYPQly!$B78,0)/OFFSET(AnnualDataCVM!Z$14,PYPQly!$B78,0)),"",QuarterlyDataCVM!Z82*OFFSET(AnnualDataCP!Z$14,PYPQly!$B78,0)/OFFSET(AnnualDataCVM!Z$14,PYPQly!$B78,0))</f>
        <v>1739.5593176862897</v>
      </c>
      <c r="AA82" s="18">
        <f ca="1">IF(ISERROR(QuarterlyDataCVM!AA82*OFFSET(AnnualDataCP!AA$14,PYPQly!$B78,0)/OFFSET(AnnualDataCVM!AA$14,PYPQly!$B78,0)),"",QuarterlyDataCVM!AA82*OFFSET(AnnualDataCP!AA$14,PYPQly!$B78,0)/OFFSET(AnnualDataCVM!AA$14,PYPQly!$B78,0))</f>
        <v>132.32462173314994</v>
      </c>
      <c r="AB82" s="18">
        <f ca="1">IF(ISERROR(QuarterlyDataCVM!AB82*OFFSET(AnnualDataCP!AB$14,PYPQly!$B78,0)/OFFSET(AnnualDataCVM!AB$14,PYPQly!$B78,0)),"",QuarterlyDataCVM!AB82*OFFSET(AnnualDataCP!AB$14,PYPQly!$B78,0)/OFFSET(AnnualDataCVM!AB$14,PYPQly!$B78,0))</f>
        <v>1049.090909090909</v>
      </c>
      <c r="AC82" s="18">
        <f ca="1">IF(ISERROR(QuarterlyDataCVM!AC82*OFFSET(AnnualDataCP!AC$14,PYPQly!$B78,0)/OFFSET(AnnualDataCVM!AC$14,PYPQly!$B78,0)),"",QuarterlyDataCVM!AC82*OFFSET(AnnualDataCP!AC$14,PYPQly!$B78,0)/OFFSET(AnnualDataCVM!AC$14,PYPQly!$B78,0))</f>
        <v>752.0632653061225</v>
      </c>
      <c r="AD82" s="18">
        <f ca="1">IF(ISERROR(QuarterlyDataCVM!AD82*OFFSET(AnnualDataCP!AD$14,PYPQly!$B78,0)/OFFSET(AnnualDataCVM!AD$14,PYPQly!$B78,0)),"",QuarterlyDataCVM!AD82*OFFSET(AnnualDataCP!AD$14,PYPQly!$B78,0)/OFFSET(AnnualDataCVM!AD$14,PYPQly!$B78,0))</f>
        <v>298.47326203208559</v>
      </c>
      <c r="AE82" s="18">
        <f ca="1">IF(ISERROR(QuarterlyDataCVM!AE82*OFFSET(AnnualDataCP!AE$14,PYPQly!$B78,0)/OFFSET(AnnualDataCVM!AE$14,PYPQly!$B78,0)),"",QuarterlyDataCVM!AE82*OFFSET(AnnualDataCP!AE$14,PYPQly!$B78,0)/OFFSET(AnnualDataCVM!AE$14,PYPQly!$B78,0))</f>
        <v>328.81185389386627</v>
      </c>
      <c r="AF82" s="18">
        <f ca="1">IF(ISERROR(QuarterlyDataCVM!AF82*OFFSET(AnnualDataCP!AF$14,PYPQly!$B78,0)/OFFSET(AnnualDataCVM!AF$14,PYPQly!$B78,0)),"",QuarterlyDataCVM!AF82*OFFSET(AnnualDataCP!AF$14,PYPQly!$B78,0)/OFFSET(AnnualDataCVM!AF$14,PYPQly!$B78,0))</f>
        <v>1108.589141936968</v>
      </c>
      <c r="AG82" s="18">
        <f ca="1">IF(ISERROR(QuarterlyDataCVM!AG82*OFFSET(AnnualDataCP!AG$14,PYPQly!$B78,0)/OFFSET(AnnualDataCVM!AG$14,PYPQly!$B78,0)),"",QuarterlyDataCVM!AG82*OFFSET(AnnualDataCP!AG$14,PYPQly!$B78,0)/OFFSET(AnnualDataCVM!AG$14,PYPQly!$B78,0))</f>
        <v>615.67794062382563</v>
      </c>
      <c r="AH82" s="18">
        <f ca="1">IF(ISERROR(QuarterlyDataCVM!AH82*OFFSET(AnnualDataCP!AH$14,PYPQly!$B78,0)/OFFSET(AnnualDataCVM!AH$14,PYPQly!$B78,0)),"",QuarterlyDataCVM!AH82*OFFSET(AnnualDataCP!AH$14,PYPQly!$B78,0)/OFFSET(AnnualDataCVM!AH$14,PYPQly!$B78,0))</f>
        <v>419.84779299847793</v>
      </c>
      <c r="AI82" s="18">
        <f ca="1">IF(ISERROR(QuarterlyDataCVM!AI82*OFFSET(AnnualDataCP!AI$14,PYPQly!$B78,0)/OFFSET(AnnualDataCVM!AI$14,PYPQly!$B78,0)),"",QuarterlyDataCVM!AI82*OFFSET(AnnualDataCP!AI$14,PYPQly!$B78,0)/OFFSET(AnnualDataCVM!AI$14,PYPQly!$B78,0))</f>
        <v>73.609022556390983</v>
      </c>
      <c r="AJ82" s="18">
        <f ca="1">IF(ISERROR(QuarterlyDataCVM!AJ82*OFFSET(AnnualDataCP!AJ$14,PYPQly!$B78,0)/OFFSET(AnnualDataCVM!AJ$14,PYPQly!$B78,0)),"",QuarterlyDataCVM!AJ82*OFFSET(AnnualDataCP!AJ$14,PYPQly!$B78,0)/OFFSET(AnnualDataCVM!AJ$14,PYPQly!$B78,0))</f>
        <v>2825.2008060846388</v>
      </c>
      <c r="AK82" s="18">
        <f ca="1">IF(ISERROR(QuarterlyDataCVM!AK82*OFFSET(AnnualDataCP!AK$14,PYPQly!$B78,0)/OFFSET(AnnualDataCVM!AK$14,PYPQly!$B78,0)),"",QuarterlyDataCVM!AK82*OFFSET(AnnualDataCP!AK$14,PYPQly!$B78,0)/OFFSET(AnnualDataCVM!AK$14,PYPQly!$B78,0))</f>
        <v>557.86115569823437</v>
      </c>
      <c r="AL82" s="18">
        <f ca="1">IF(ISERROR(QuarterlyDataCVM!AL82*OFFSET(AnnualDataCP!AL$14,PYPQly!$B78,0)/OFFSET(AnnualDataCVM!AL$14,PYPQly!$B78,0)),"",QuarterlyDataCVM!AL82*OFFSET(AnnualDataCP!AL$14,PYPQly!$B78,0)/OFFSET(AnnualDataCVM!AL$14,PYPQly!$B78,0))</f>
        <v>789.24448446645658</v>
      </c>
      <c r="AM82" s="18">
        <f ca="1">IF(ISERROR(QuarterlyDataCVM!AM82*OFFSET(AnnualDataCP!AM$14,PYPQly!$B78,0)/OFFSET(AnnualDataCVM!AM$14,PYPQly!$B78,0)),"",QuarterlyDataCVM!AM82*OFFSET(AnnualDataCP!AM$14,PYPQly!$B78,0)/OFFSET(AnnualDataCVM!AM$14,PYPQly!$B78,0))</f>
        <v>1477.5781143402919</v>
      </c>
      <c r="AN82" s="18">
        <f ca="1">IF(ISERROR(QuarterlyDataCVM!AN82*OFFSET(AnnualDataCP!AN$14,PYPQly!$B78,0)/OFFSET(AnnualDataCVM!AN$14,PYPQly!$B78,0)),"",QuarterlyDataCVM!AN82*OFFSET(AnnualDataCP!AN$14,PYPQly!$B78,0)/OFFSET(AnnualDataCVM!AN$14,PYPQly!$B78,0))</f>
        <v>380.14401858304296</v>
      </c>
      <c r="AO82" s="18">
        <f ca="1">IF(ISERROR(QuarterlyDataCVM!AO82*OFFSET(AnnualDataCP!AO$14,PYPQly!$B78,0)/OFFSET(AnnualDataCVM!AO$14,PYPQly!$B78,0)),"",QuarterlyDataCVM!AO82*OFFSET(AnnualDataCP!AO$14,PYPQly!$B78,0)/OFFSET(AnnualDataCVM!AO$14,PYPQly!$B78,0))</f>
        <v>380.14401858304296</v>
      </c>
      <c r="AP82" s="18">
        <f ca="1">IF(ISERROR(QuarterlyDataCVM!AP82*OFFSET(AnnualDataCP!AP$14,PYPQly!$B78,0)/OFFSET(AnnualDataCVM!AP$14,PYPQly!$B78,0)),"",QuarterlyDataCVM!AP82*OFFSET(AnnualDataCP!AP$14,PYPQly!$B78,0)/OFFSET(AnnualDataCVM!AP$14,PYPQly!$B78,0))</f>
        <v>2375.7320140868692</v>
      </c>
      <c r="AQ82" s="18">
        <f ca="1">IF(ISERROR(QuarterlyDataCVM!AQ82*OFFSET(AnnualDataCP!AQ$14,PYPQly!$B78,0)/OFFSET(AnnualDataCVM!AQ$14,PYPQly!$B78,0)),"",QuarterlyDataCVM!AQ82*OFFSET(AnnualDataCP!AQ$14,PYPQly!$B78,0)/OFFSET(AnnualDataCVM!AQ$14,PYPQly!$B78,0))</f>
        <v>2375.7320140868692</v>
      </c>
      <c r="AR82" s="18">
        <f ca="1">IF(ISERROR(QuarterlyDataCVM!AR82*OFFSET(AnnualDataCP!AR$14,PYPQly!$B78,0)/OFFSET(AnnualDataCVM!AR$14,PYPQly!$B78,0)),"",QuarterlyDataCVM!AR82*OFFSET(AnnualDataCP!AR$14,PYPQly!$B78,0)/OFFSET(AnnualDataCVM!AR$14,PYPQly!$B78,0))</f>
        <v>209.56462585034015</v>
      </c>
      <c r="AS82" s="18">
        <f ca="1">IF(ISERROR(QuarterlyDataCVM!AS82*OFFSET(AnnualDataCP!AS$14,PYPQly!$B78,0)/OFFSET(AnnualDataCVM!AS$14,PYPQly!$B78,0)),"",QuarterlyDataCVM!AS82*OFFSET(AnnualDataCP!AS$14,PYPQly!$B78,0)/OFFSET(AnnualDataCVM!AS$14,PYPQly!$B78,0))</f>
        <v>826.91233580810967</v>
      </c>
      <c r="AT82" s="18">
        <f ca="1">IF(ISERROR(QuarterlyDataCVM!AT82*OFFSET(AnnualDataCP!AT$14,PYPQly!$B78,0)/OFFSET(AnnualDataCVM!AT$14,PYPQly!$B78,0)),"",QuarterlyDataCVM!AT82*OFFSET(AnnualDataCP!AT$14,PYPQly!$B78,0)/OFFSET(AnnualDataCVM!AT$14,PYPQly!$B78,0))</f>
        <v>131.05488721804511</v>
      </c>
      <c r="AU82" s="18">
        <f ca="1">IF(ISERROR(QuarterlyDataCVM!AU82*OFFSET(AnnualDataCP!AU$14,PYPQly!$B78,0)/OFFSET(AnnualDataCVM!AU$14,PYPQly!$B78,0)),"",QuarterlyDataCVM!AU82*OFFSET(AnnualDataCP!AU$14,PYPQly!$B78,0)/OFFSET(AnnualDataCVM!AU$14,PYPQly!$B78,0))</f>
        <v>259.57107843137254</v>
      </c>
      <c r="AV82" s="18">
        <f ca="1">IF(ISERROR(QuarterlyDataCVM!AV82*OFFSET(AnnualDataCP!AV$14,PYPQly!$B78,0)/OFFSET(AnnualDataCVM!AV$14,PYPQly!$B78,0)),"",QuarterlyDataCVM!AV82*OFFSET(AnnualDataCP!AV$14,PYPQly!$B78,0)/OFFSET(AnnualDataCVM!AV$14,PYPQly!$B78,0))</f>
        <v>606.18354649153127</v>
      </c>
      <c r="AW82" s="18">
        <f ca="1">IF(ISERROR(QuarterlyDataCVM!AW82*OFFSET(AnnualDataCP!AW$14,PYPQly!$B78,0)/OFFSET(AnnualDataCVM!AW$14,PYPQly!$B78,0)),"",QuarterlyDataCVM!AW82*OFFSET(AnnualDataCP!AW$14,PYPQly!$B78,0)/OFFSET(AnnualDataCVM!AW$14,PYPQly!$B78,0))</f>
        <v>343.88897085946144</v>
      </c>
      <c r="AX82" s="18">
        <f ca="1">IF(ISERROR(QuarterlyDataCVM!AX82*OFFSET(AnnualDataCP!AX$14,PYPQly!$B78,0)/OFFSET(AnnualDataCVM!AX$14,PYPQly!$B78,0)),"",QuarterlyDataCVM!AX82*OFFSET(AnnualDataCP!AX$14,PYPQly!$B78,0)/OFFSET(AnnualDataCVM!AX$14,PYPQly!$B78,0))</f>
        <v>2867.5739775584034</v>
      </c>
      <c r="AY82" s="18">
        <f ca="1">IF(ISERROR(QuarterlyDataCVM!AY82*OFFSET(AnnualDataCP!AY$14,PYPQly!$B78,0)/OFFSET(AnnualDataCVM!AY$14,PYPQly!$B78,0)),"",QuarterlyDataCVM!AY82*OFFSET(AnnualDataCP!AY$14,PYPQly!$B78,0)/OFFSET(AnnualDataCVM!AY$14,PYPQly!$B78,0))</f>
        <v>2867.5739775584034</v>
      </c>
      <c r="AZ82" s="18">
        <f ca="1">IF(ISERROR(QuarterlyDataCVM!AZ82*OFFSET(AnnualDataCP!AZ$14,PYPQly!$B78,0)/OFFSET(AnnualDataCVM!AZ$14,PYPQly!$B78,0)),"",QuarterlyDataCVM!AZ82*OFFSET(AnnualDataCP!AZ$14,PYPQly!$B78,0)/OFFSET(AnnualDataCVM!AZ$14,PYPQly!$B78,0))</f>
        <v>3418.3387495125439</v>
      </c>
      <c r="BA82" s="18">
        <f ca="1">IF(ISERROR(QuarterlyDataCVM!BA82*OFFSET(AnnualDataCP!BA$14,PYPQly!$B78,0)/OFFSET(AnnualDataCVM!BA$14,PYPQly!$B78,0)),"",QuarterlyDataCVM!BA82*OFFSET(AnnualDataCP!BA$14,PYPQly!$B78,0)/OFFSET(AnnualDataCVM!BA$14,PYPQly!$B78,0))</f>
        <v>2008.6723973256924</v>
      </c>
      <c r="BB82" s="18">
        <f ca="1">IF(ISERROR(QuarterlyDataCVM!BB82*OFFSET(AnnualDataCP!BB$14,PYPQly!$B78,0)/OFFSET(AnnualDataCVM!BB$14,PYPQly!$B78,0)),"",QuarterlyDataCVM!BB82*OFFSET(AnnualDataCP!BB$14,PYPQly!$B78,0)/OFFSET(AnnualDataCVM!BB$14,PYPQly!$B78,0))</f>
        <v>1408.4505119453925</v>
      </c>
      <c r="BC82" s="18">
        <f ca="1">IF(ISERROR(QuarterlyDataCVM!BC82*OFFSET(AnnualDataCP!BC$14,PYPQly!$B78,0)/OFFSET(AnnualDataCVM!BC$14,PYPQly!$B78,0)),"",QuarterlyDataCVM!BC82*OFFSET(AnnualDataCP!BC$14,PYPQly!$B78,0)/OFFSET(AnnualDataCVM!BC$14,PYPQly!$B78,0))</f>
        <v>719.43131868131866</v>
      </c>
      <c r="BD82" s="18">
        <f ca="1">IF(ISERROR(QuarterlyDataCVM!BD82*OFFSET(AnnualDataCP!BD$14,PYPQly!$B78,0)/OFFSET(AnnualDataCVM!BD$14,PYPQly!$B78,0)),"",QuarterlyDataCVM!BD82*OFFSET(AnnualDataCP!BD$14,PYPQly!$B78,0)/OFFSET(AnnualDataCVM!BD$14,PYPQly!$B78,0))</f>
        <v>689.01764159702873</v>
      </c>
      <c r="BE82" s="18">
        <f ca="1">IF(ISERROR(QuarterlyDataCVM!BE82*OFFSET(AnnualDataCP!BE$14,PYPQly!$B78,0)/OFFSET(AnnualDataCVM!BE$14,PYPQly!$B78,0)),"",QuarterlyDataCVM!BE82*OFFSET(AnnualDataCP!BE$14,PYPQly!$B78,0)/OFFSET(AnnualDataCVM!BE$14,PYPQly!$B78,0))</f>
        <v>4594.7172285473798</v>
      </c>
      <c r="BF82" s="18">
        <f ca="1">IF(ISERROR(QuarterlyDataCVM!BF82*OFFSET(AnnualDataCP!BF$14,PYPQly!$B78,0)/OFFSET(AnnualDataCVM!BF$14,PYPQly!$B78,0)),"",QuarterlyDataCVM!BF82*OFFSET(AnnualDataCP!BF$14,PYPQly!$B78,0)/OFFSET(AnnualDataCVM!BF$14,PYPQly!$B78,0))</f>
        <v>1230.7045215562566</v>
      </c>
      <c r="BG82" s="18">
        <f ca="1">IF(ISERROR(QuarterlyDataCVM!BG82*OFFSET(AnnualDataCP!BG$14,PYPQly!$B78,0)/OFFSET(AnnualDataCVM!BG$14,PYPQly!$B78,0)),"",QuarterlyDataCVM!BG82*OFFSET(AnnualDataCP!BG$14,PYPQly!$B78,0)/OFFSET(AnnualDataCVM!BG$14,PYPQly!$B78,0))</f>
        <v>460.09568988885877</v>
      </c>
      <c r="BH82" s="18">
        <f ca="1">IF(ISERROR(QuarterlyDataCVM!BH82*OFFSET(AnnualDataCP!BH$14,PYPQly!$B78,0)/OFFSET(AnnualDataCVM!BH$14,PYPQly!$B78,0)),"",QuarterlyDataCVM!BH82*OFFSET(AnnualDataCP!BH$14,PYPQly!$B78,0)/OFFSET(AnnualDataCVM!BH$14,PYPQly!$B78,0))</f>
        <v>770.48561005269562</v>
      </c>
      <c r="BI82" s="18">
        <f ca="1">IF(ISERROR(QuarterlyDataCVM!BI82*OFFSET(AnnualDataCP!BI$14,PYPQly!$B78,0)/OFFSET(AnnualDataCVM!BI$14,PYPQly!$B78,0)),"",QuarterlyDataCVM!BI82*OFFSET(AnnualDataCP!BI$14,PYPQly!$B78,0)/OFFSET(AnnualDataCVM!BI$14,PYPQly!$B78,0))</f>
        <v>3365.0772491756948</v>
      </c>
      <c r="BJ82" s="18">
        <f ca="1">IF(ISERROR(QuarterlyDataCVM!BJ82*OFFSET(AnnualDataCP!BJ$14,PYPQly!$B78,0)/OFFSET(AnnualDataCVM!BJ$14,PYPQly!$B78,0)),"",QuarterlyDataCVM!BJ82*OFFSET(AnnualDataCP!BJ$14,PYPQly!$B78,0)/OFFSET(AnnualDataCVM!BJ$14,PYPQly!$B78,0))</f>
        <v>3083.4016873832679</v>
      </c>
      <c r="BK82" s="18">
        <f ca="1">IF(ISERROR(QuarterlyDataCVM!BK82*OFFSET(AnnualDataCP!BK$14,PYPQly!$B78,0)/OFFSET(AnnualDataCVM!BK$14,PYPQly!$B78,0)),"",QuarterlyDataCVM!BK82*OFFSET(AnnualDataCP!BK$14,PYPQly!$B78,0)/OFFSET(AnnualDataCVM!BK$14,PYPQly!$B78,0))</f>
        <v>281.33615990308903</v>
      </c>
      <c r="BL82" s="18">
        <f ca="1">IF(ISERROR(QuarterlyDataCVM!BL82*OFFSET(AnnualDataCP!BL$14,PYPQly!$B78,0)/OFFSET(AnnualDataCVM!BL$14,PYPQly!$B78,0)),"",QuarterlyDataCVM!BL82*OFFSET(AnnualDataCP!BL$14,PYPQly!$B78,0)/OFFSET(AnnualDataCVM!BL$14,PYPQly!$B78,0))</f>
        <v>2198.4843233717602</v>
      </c>
      <c r="BM82" s="18">
        <f ca="1">IF(ISERROR(QuarterlyDataCVM!BM82*OFFSET(AnnualDataCP!BM$14,PYPQly!$B78,0)/OFFSET(AnnualDataCVM!BM$14,PYPQly!$B78,0)),"",QuarterlyDataCVM!BM82*OFFSET(AnnualDataCP!BM$14,PYPQly!$B78,0)/OFFSET(AnnualDataCVM!BM$14,PYPQly!$B78,0))</f>
        <v>2198.4843233717602</v>
      </c>
      <c r="BN82" s="18">
        <f ca="1">IF(ISERROR(QuarterlyDataCVM!BN82*OFFSET(AnnualDataCP!BN$14,PYPQly!$B78,0)/OFFSET(AnnualDataCVM!BN$14,PYPQly!$B78,0)),"",QuarterlyDataCVM!BN82*OFFSET(AnnualDataCP!BN$14,PYPQly!$B78,0)/OFFSET(AnnualDataCVM!BN$14,PYPQly!$B78,0))</f>
        <v>1227.4640590152685</v>
      </c>
      <c r="BO82" s="18">
        <f ca="1">IF(ISERROR(QuarterlyDataCVM!BO82*OFFSET(AnnualDataCP!BO$14,PYPQly!$B78,0)/OFFSET(AnnualDataCVM!BO$14,PYPQly!$B78,0)),"",QuarterlyDataCVM!BO82*OFFSET(AnnualDataCP!BO$14,PYPQly!$B78,0)/OFFSET(AnnualDataCVM!BO$14,PYPQly!$B78,0))</f>
        <v>1227.4640590152685</v>
      </c>
      <c r="BP82" s="18">
        <f ca="1">IF(ISERROR(QuarterlyDataCVM!BP82*OFFSET(AnnualDataCP!BP$14,PYPQly!$B78,0)/OFFSET(AnnualDataCVM!BP$14,PYPQly!$B78,0)),"",QuarterlyDataCVM!BP82*OFFSET(AnnualDataCP!BP$14,PYPQly!$B78,0)/OFFSET(AnnualDataCVM!BP$14,PYPQly!$B78,0))</f>
        <v>3140.5824820165631</v>
      </c>
      <c r="BQ82" s="18">
        <f ca="1">IF(ISERROR(QuarterlyDataCVM!BQ82*OFFSET(AnnualDataCP!BQ$14,PYPQly!$B78,0)/OFFSET(AnnualDataCVM!BQ$14,PYPQly!$B78,0)),"",QuarterlyDataCVM!BQ82*OFFSET(AnnualDataCP!BQ$14,PYPQly!$B78,0)/OFFSET(AnnualDataCVM!BQ$14,PYPQly!$B78,0))</f>
        <v>3140.5824820165631</v>
      </c>
      <c r="BR82" s="18">
        <f ca="1">IF(ISERROR(QuarterlyDataCVM!BR82*OFFSET(AnnualDataCP!BR$14,PYPQly!$B78,0)/OFFSET(AnnualDataCVM!BR$14,PYPQly!$B78,0)),"",QuarterlyDataCVM!BR82*OFFSET(AnnualDataCP!BR$14,PYPQly!$B78,0)/OFFSET(AnnualDataCVM!BR$14,PYPQly!$B78,0))</f>
        <v>4703.1296536918817</v>
      </c>
      <c r="BS82" s="18">
        <f ca="1">IF(ISERROR(QuarterlyDataCVM!BS82*OFFSET(AnnualDataCP!BS$14,PYPQly!$B78,0)/OFFSET(AnnualDataCVM!BS$14,PYPQly!$B78,0)),"",QuarterlyDataCVM!BS82*OFFSET(AnnualDataCP!BS$14,PYPQly!$B78,0)/OFFSET(AnnualDataCVM!BS$14,PYPQly!$B78,0))</f>
        <v>1868.7711711711711</v>
      </c>
      <c r="BT82" s="18">
        <f ca="1">IF(ISERROR(QuarterlyDataCVM!BT82*OFFSET(AnnualDataCP!BT$14,PYPQly!$B78,0)/OFFSET(AnnualDataCVM!BT$14,PYPQly!$B78,0)),"",QuarterlyDataCVM!BT82*OFFSET(AnnualDataCP!BT$14,PYPQly!$B78,0)/OFFSET(AnnualDataCVM!BT$14,PYPQly!$B78,0))</f>
        <v>2839.0739910313901</v>
      </c>
      <c r="BU82" s="18">
        <f ca="1">IF(ISERROR(QuarterlyDataCVM!BU82*OFFSET(AnnualDataCP!BU$14,PYPQly!$B78,0)/OFFSET(AnnualDataCVM!BU$14,PYPQly!$B78,0)),"",QuarterlyDataCVM!BU82*OFFSET(AnnualDataCP!BU$14,PYPQly!$B78,0)/OFFSET(AnnualDataCVM!BU$14,PYPQly!$B78,0))</f>
        <v>197.77852348993289</v>
      </c>
      <c r="BV82" s="18">
        <f ca="1">IF(ISERROR(QuarterlyDataCVM!BV82*OFFSET(AnnualDataCP!BV$14,PYPQly!$B78,0)/OFFSET(AnnualDataCVM!BV$14,PYPQly!$B78,0)),"",QuarterlyDataCVM!BV82*OFFSET(AnnualDataCP!BV$14,PYPQly!$B78,0)/OFFSET(AnnualDataCVM!BV$14,PYPQly!$B78,0))</f>
        <v>2511.9784524975516</v>
      </c>
      <c r="BW82" s="18">
        <f ca="1">IF(ISERROR(QuarterlyDataCVM!BW82*OFFSET(AnnualDataCP!BW$14,PYPQly!$B78,0)/OFFSET(AnnualDataCVM!BW$14,PYPQly!$B78,0)),"",QuarterlyDataCVM!BW82*OFFSET(AnnualDataCP!BW$14,PYPQly!$B78,0)/OFFSET(AnnualDataCVM!BW$14,PYPQly!$B78,0))</f>
        <v>126.19266055045871</v>
      </c>
      <c r="BX82" s="18">
        <f ca="1">IF(ISERROR(QuarterlyDataCVM!BX82*OFFSET(AnnualDataCP!BX$14,PYPQly!$B78,0)/OFFSET(AnnualDataCVM!BX$14,PYPQly!$B78,0)),"",QuarterlyDataCVM!BX82*OFFSET(AnnualDataCP!BX$14,PYPQly!$B78,0)/OFFSET(AnnualDataCVM!BX$14,PYPQly!$B78,0))</f>
        <v>3265.3866002716163</v>
      </c>
      <c r="BY82" s="18">
        <f ca="1">IF(ISERROR(QuarterlyDataCVM!BY82*OFFSET(AnnualDataCP!BY$14,PYPQly!$B78,0)/OFFSET(AnnualDataCVM!BY$14,PYPQly!$B78,0)),"",QuarterlyDataCVM!BY82*OFFSET(AnnualDataCP!BY$14,PYPQly!$B78,0)/OFFSET(AnnualDataCVM!BY$14,PYPQly!$B78,0))</f>
        <v>1960.9470893626421</v>
      </c>
      <c r="BZ82" s="18">
        <f ca="1">IF(ISERROR(QuarterlyDataCVM!BZ82*OFFSET(AnnualDataCP!BZ$14,PYPQly!$B78,0)/OFFSET(AnnualDataCVM!BZ$14,PYPQly!$B78,0)),"",QuarterlyDataCVM!BZ82*OFFSET(AnnualDataCP!BZ$14,PYPQly!$B78,0)/OFFSET(AnnualDataCVM!BZ$14,PYPQly!$B78,0))</f>
        <v>936.22691777675698</v>
      </c>
      <c r="CA82" s="18">
        <f ca="1">IF(ISERROR(QuarterlyDataCVM!CA82*OFFSET(AnnualDataCP!CA$14,PYPQly!$B78,0)/OFFSET(AnnualDataCVM!CA$14,PYPQly!$B78,0)),"",QuarterlyDataCVM!CA82*OFFSET(AnnualDataCP!CA$14,PYPQly!$B78,0)/OFFSET(AnnualDataCVM!CA$14,PYPQly!$B78,0))</f>
        <v>1025.4964539007092</v>
      </c>
      <c r="CB82" s="18">
        <f ca="1">IF(ISERROR(QuarterlyDataCVM!CB82*OFFSET(AnnualDataCP!CB$14,PYPQly!$B78,0)/OFFSET(AnnualDataCVM!CB$14,PYPQly!$B78,0)),"",QuarterlyDataCVM!CB82*OFFSET(AnnualDataCP!CB$14,PYPQly!$B78,0)/OFFSET(AnnualDataCVM!CB$14,PYPQly!$B78,0))</f>
        <v>1303.4483085678153</v>
      </c>
      <c r="CC82" s="18">
        <f ca="1">IF(ISERROR(QuarterlyDataCVM!CC82*OFFSET(AnnualDataCP!CC$14,PYPQly!$B78,0)/OFFSET(AnnualDataCVM!CC$14,PYPQly!$B78,0)),"",QuarterlyDataCVM!CC82*OFFSET(AnnualDataCP!CC$14,PYPQly!$B78,0)/OFFSET(AnnualDataCVM!CC$14,PYPQly!$B78,0))</f>
        <v>73.90384615384616</v>
      </c>
      <c r="CD82" s="18">
        <f ca="1">IF(ISERROR(QuarterlyDataCVM!CD82*OFFSET(AnnualDataCP!CD$14,PYPQly!$B78,0)/OFFSET(AnnualDataCVM!CD$14,PYPQly!$B78,0)),"",QuarterlyDataCVM!CD82*OFFSET(AnnualDataCP!CD$14,PYPQly!$B78,0)/OFFSET(AnnualDataCVM!CD$14,PYPQly!$B78,0))</f>
        <v>450.71682044002841</v>
      </c>
      <c r="CE82" s="18">
        <f ca="1">IF(ISERROR(QuarterlyDataCVM!CE82*OFFSET(AnnualDataCP!CE$14,PYPQly!$B78,0)/OFFSET(AnnualDataCVM!CE$14,PYPQly!$B78,0)),"",QuarterlyDataCVM!CE82*OFFSET(AnnualDataCP!CE$14,PYPQly!$B78,0)/OFFSET(AnnualDataCVM!CE$14,PYPQly!$B78,0))</f>
        <v>781.36549094375596</v>
      </c>
      <c r="CF82" s="18">
        <f ca="1">IF(ISERROR(QuarterlyDataCVM!CF82*OFFSET(AnnualDataCP!CF$14,PYPQly!$B78,0)/OFFSET(AnnualDataCVM!CF$14,PYPQly!$B78,0)),"",QuarterlyDataCVM!CF82*OFFSET(AnnualDataCP!CF$14,PYPQly!$B78,0)/OFFSET(AnnualDataCVM!CF$14,PYPQly!$B78,0))</f>
        <v>3857.8538164470697</v>
      </c>
      <c r="CG82" s="18">
        <f ca="1">IF(ISERROR(QuarterlyDataCVM!CG82*OFFSET(AnnualDataCP!CG$14,PYPQly!$B78,0)/OFFSET(AnnualDataCVM!CG$14,PYPQly!$B78,0)),"",QuarterlyDataCVM!CG82*OFFSET(AnnualDataCP!CG$14,PYPQly!$B78,0)/OFFSET(AnnualDataCVM!CG$14,PYPQly!$B78,0))</f>
        <v>3857.8538164470697</v>
      </c>
      <c r="CH82" s="18">
        <f ca="1">IF(ISERROR(QuarterlyDataCVM!CH82*OFFSET(AnnualDataCP!CH$14,PYPQly!$B78,0)/OFFSET(AnnualDataCVM!CH$14,PYPQly!$B78,0)),"",QuarterlyDataCVM!CH82*OFFSET(AnnualDataCP!CH$14,PYPQly!$B78,0)/OFFSET(AnnualDataCVM!CH$14,PYPQly!$B78,0))</f>
        <v>3091.1373883453848</v>
      </c>
      <c r="CI82" s="18">
        <f ca="1">IF(ISERROR(QuarterlyDataCVM!CI82*OFFSET(AnnualDataCP!CI$14,PYPQly!$B78,0)/OFFSET(AnnualDataCVM!CI$14,PYPQly!$B78,0)),"",QuarterlyDataCVM!CI82*OFFSET(AnnualDataCP!CI$14,PYPQly!$B78,0)/OFFSET(AnnualDataCVM!CI$14,PYPQly!$B78,0))</f>
        <v>767.45150159744412</v>
      </c>
      <c r="CJ82" s="18">
        <f ca="1">IF(ISERROR(QuarterlyDataCVM!CJ82*OFFSET(AnnualDataCP!CJ$14,PYPQly!$B78,0)/OFFSET(AnnualDataCVM!CJ$14,PYPQly!$B78,0)),"",QuarterlyDataCVM!CJ82*OFFSET(AnnualDataCP!CJ$14,PYPQly!$B78,0)/OFFSET(AnnualDataCVM!CJ$14,PYPQly!$B78,0))</f>
        <v>4058.4804951777746</v>
      </c>
      <c r="CK82" s="18">
        <f ca="1">IF(ISERROR(QuarterlyDataCVM!CK82*OFFSET(AnnualDataCP!CK$14,PYPQly!$B78,0)/OFFSET(AnnualDataCVM!CK$14,PYPQly!$B78,0)),"",QuarterlyDataCVM!CK82*OFFSET(AnnualDataCP!CK$14,PYPQly!$B78,0)/OFFSET(AnnualDataCVM!CK$14,PYPQly!$B78,0))</f>
        <v>1305.6991643454039</v>
      </c>
      <c r="CL82" s="18">
        <f ca="1">IF(ISERROR(QuarterlyDataCVM!CL82*OFFSET(AnnualDataCP!CL$14,PYPQly!$B78,0)/OFFSET(AnnualDataCVM!CL$14,PYPQly!$B78,0)),"",QuarterlyDataCVM!CL82*OFFSET(AnnualDataCP!CL$14,PYPQly!$B78,0)/OFFSET(AnnualDataCVM!CL$14,PYPQly!$B78,0))</f>
        <v>2752.2756480754124</v>
      </c>
      <c r="CM82" s="18">
        <f ca="1">IF(ISERROR(QuarterlyDataCVM!CM82*OFFSET(AnnualDataCP!CM$14,PYPQly!$B78,0)/OFFSET(AnnualDataCVM!CM$14,PYPQly!$B78,0)),"",QuarterlyDataCVM!CM82*OFFSET(AnnualDataCP!CM$14,PYPQly!$B78,0)/OFFSET(AnnualDataCVM!CM$14,PYPQly!$B78,0))</f>
        <v>1469.2292006525286</v>
      </c>
      <c r="CN82" s="18">
        <f ca="1">IF(ISERROR(QuarterlyDataCVM!CN82*OFFSET(AnnualDataCP!CN$14,PYPQly!$B78,0)/OFFSET(AnnualDataCVM!CN$14,PYPQly!$B78,0)),"",QuarterlyDataCVM!CN82*OFFSET(AnnualDataCP!CN$14,PYPQly!$B78,0)/OFFSET(AnnualDataCVM!CN$14,PYPQly!$B78,0))</f>
        <v>1259.4441012970969</v>
      </c>
      <c r="CO82" s="18">
        <f ca="1">IF(ISERROR(QuarterlyDataCVM!CO82*OFFSET(AnnualDataCP!CO$14,PYPQly!$B78,0)/OFFSET(AnnualDataCVM!CO$14,PYPQly!$B78,0)),"",QuarterlyDataCVM!CO82*OFFSET(AnnualDataCP!CO$14,PYPQly!$B78,0)/OFFSET(AnnualDataCVM!CO$14,PYPQly!$B78,0))</f>
        <v>22.67055393586006</v>
      </c>
      <c r="CP82" s="18">
        <f ca="1">IF(ISERROR(QuarterlyDataCVM!CP82*OFFSET(AnnualDataCP!CP$14,PYPQly!$B78,0)/OFFSET(AnnualDataCVM!CP$14,PYPQly!$B78,0)),"",QuarterlyDataCVM!CP82*OFFSET(AnnualDataCP!CP$14,PYPQly!$B78,0)/OFFSET(AnnualDataCVM!CP$14,PYPQly!$B78,0))</f>
        <v>20587.064988554146</v>
      </c>
      <c r="CQ82" s="18">
        <f ca="1">IF(ISERROR(QuarterlyDataCVM!CQ82*OFFSET(AnnualDataCP!CQ$14,PYPQly!$B78,0)/OFFSET(AnnualDataCVM!CQ$14,PYPQly!$B78,0)),"",QuarterlyDataCVM!CQ82*OFFSET(AnnualDataCP!CQ$14,PYPQly!$B78,0)/OFFSET(AnnualDataCVM!CQ$14,PYPQly!$B78,0))</f>
        <v>7510.3323499973658</v>
      </c>
      <c r="CR82" s="18">
        <f ca="1">IF(ISERROR(QuarterlyDataCVM!CR82*OFFSET(AnnualDataCP!CR$14,PYPQly!$B78,0)/OFFSET(AnnualDataCVM!CR$14,PYPQly!$B78,0)),"",QuarterlyDataCVM!CR82*OFFSET(AnnualDataCP!CR$14,PYPQly!$B78,0)/OFFSET(AnnualDataCVM!CR$14,PYPQly!$B78,0))</f>
        <v>3844.8560754825421</v>
      </c>
      <c r="CS82" s="18">
        <f ca="1">IF(ISERROR(QuarterlyDataCVM!CS82*OFFSET(AnnualDataCP!CS$14,PYPQly!$B78,0)/OFFSET(AnnualDataCVM!CS$14,PYPQly!$B78,0)),"",QuarterlyDataCVM!CS82*OFFSET(AnnualDataCP!CS$14,PYPQly!$B78,0)/OFFSET(AnnualDataCVM!CS$14,PYPQly!$B78,0))</f>
        <v>9230.6968756258757</v>
      </c>
      <c r="CT82" s="18">
        <f ca="1">IF(ISERROR(QuarterlyDataCVM!CT82*OFFSET(AnnualDataCP!CT$14,PYPQly!$B78,0)/OFFSET(AnnualDataCVM!CT$14,PYPQly!$B78,0)),"",QuarterlyDataCVM!CT82*OFFSET(AnnualDataCP!CT$14,PYPQly!$B78,0)/OFFSET(AnnualDataCVM!CT$14,PYPQly!$B78,0))</f>
        <v>248997.06935273102</v>
      </c>
      <c r="CU82" s="18">
        <f ca="1">IF(ISERROR(QuarterlyDataCVM!CU82*OFFSET(AnnualDataCP!CU$14,PYPQly!$B78,0)/OFFSET(AnnualDataCVM!CU$14,PYPQly!$B78,0)),"",QuarterlyDataCVM!CU82*OFFSET(AnnualDataCP!CU$14,PYPQly!$B78,0)/OFFSET(AnnualDataCVM!CU$14,PYPQly!$B78,0))</f>
        <v>58321.558110061305</v>
      </c>
      <c r="CV82" s="18">
        <f ca="1">IF(ISERROR(QuarterlyDataCVM!CV82*OFFSET(AnnualDataCP!CV$14,PYPQly!$B78,0)/OFFSET(AnnualDataCVM!CV$14,PYPQly!$B78,0)),"",QuarterlyDataCVM!CV82*OFFSET(AnnualDataCP!CV$14,PYPQly!$B78,0)/OFFSET(AnnualDataCVM!CV$14,PYPQly!$B78,0))</f>
        <v>36769.512457997844</v>
      </c>
      <c r="CW82" s="18">
        <f ca="1">IF(ISERROR(QuarterlyDataCVM!CW82*OFFSET(AnnualDataCP!CW$14,PYPQly!$B78,0)/OFFSET(AnnualDataCVM!CW$14,PYPQly!$B78,0)),"",QuarterlyDataCVM!CW82*OFFSET(AnnualDataCP!CW$14,PYPQly!$B78,0)/OFFSET(AnnualDataCVM!CW$14,PYPQly!$B78,0))</f>
        <v>5325.5157119616406</v>
      </c>
      <c r="CX82" s="18">
        <f ca="1">IF(ISERROR(QuarterlyDataCVM!CX82*OFFSET(AnnualDataCP!CX$14,PYPQly!$B78,0)/OFFSET(AnnualDataCVM!CX$14,PYPQly!$B78,0)),"",QuarterlyDataCVM!CX82*OFFSET(AnnualDataCP!CX$14,PYPQly!$B78,0)/OFFSET(AnnualDataCVM!CX$14,PYPQly!$B78,0))</f>
        <v>13050.844700813615</v>
      </c>
      <c r="CY82" s="18">
        <f ca="1">IF(ISERROR(QuarterlyDataCVM!CY82*OFFSET(AnnualDataCP!CY$14,PYPQly!$B78,0)/OFFSET(AnnualDataCVM!CY$14,PYPQly!$B78,0)),"",QuarterlyDataCVM!CY82*OFFSET(AnnualDataCP!CY$14,PYPQly!$B78,0)/OFFSET(AnnualDataCVM!CY$14,PYPQly!$B78,0))</f>
        <v>18392.694506390733</v>
      </c>
      <c r="CZ82" s="18">
        <f ca="1">IF(ISERROR(QuarterlyDataCVM!CZ82*OFFSET(AnnualDataCP!CZ$14,PYPQly!$B78,0)/OFFSET(AnnualDataCVM!CZ$14,PYPQly!$B78,0)),"",QuarterlyDataCVM!CZ82*OFFSET(AnnualDataCP!CZ$14,PYPQly!$B78,0)/OFFSET(AnnualDataCVM!CZ$14,PYPQly!$B78,0))</f>
        <v>12439.989376852314</v>
      </c>
      <c r="DA82" s="18">
        <f ca="1">IF(ISERROR(QuarterlyDataCVM!DA82*OFFSET(AnnualDataCP!DA$14,PYPQly!$B78,0)/OFFSET(AnnualDataCVM!DA$14,PYPQly!$B78,0)),"",QuarterlyDataCVM!DA82*OFFSET(AnnualDataCP!DA$14,PYPQly!$B78,0)/OFFSET(AnnualDataCVM!DA$14,PYPQly!$B78,0))</f>
        <v>5409.6371793023927</v>
      </c>
      <c r="DB82" s="18">
        <f ca="1">IF(ISERROR(QuarterlyDataCVM!DB82*OFFSET(AnnualDataCP!DB$14,PYPQly!$B78,0)/OFFSET(AnnualDataCVM!DB$14,PYPQly!$B78,0)),"",QuarterlyDataCVM!DB82*OFFSET(AnnualDataCP!DB$14,PYPQly!$B78,0)/OFFSET(AnnualDataCVM!DB$14,PYPQly!$B78,0))</f>
        <v>702.06216292932163</v>
      </c>
      <c r="DC82" s="18">
        <f ca="1">IF(ISERROR(QuarterlyDataCVM!DC82*OFFSET(AnnualDataCP!DC$14,PYPQly!$B78,0)/OFFSET(AnnualDataCVM!DC$14,PYPQly!$B78,0)),"",QuarterlyDataCVM!DC82*OFFSET(AnnualDataCP!DC$14,PYPQly!$B78,0)/OFFSET(AnnualDataCVM!DC$14,PYPQly!$B78,0))</f>
        <v>4706.9147115423984</v>
      </c>
      <c r="DD82" s="18">
        <f ca="1">IF(ISERROR(QuarterlyDataCVM!DD82*OFFSET(AnnualDataCP!DD$14,PYPQly!$B78,0)/OFFSET(AnnualDataCVM!DD$14,PYPQly!$B78,0)),"",QuarterlyDataCVM!DD82*OFFSET(AnnualDataCP!DD$14,PYPQly!$B78,0)/OFFSET(AnnualDataCVM!DD$14,PYPQly!$B78,0))</f>
        <v>734.02858250169561</v>
      </c>
      <c r="DE82" s="18">
        <f ca="1">IF(ISERROR(QuarterlyDataCVM!DE82*OFFSET(AnnualDataCP!DE$14,PYPQly!$B78,0)/OFFSET(AnnualDataCVM!DE$14,PYPQly!$B78,0)),"",QuarterlyDataCVM!DE82*OFFSET(AnnualDataCP!DE$14,PYPQly!$B78,0)/OFFSET(AnnualDataCVM!DE$14,PYPQly!$B78,0))</f>
        <v>1023.1731554587531</v>
      </c>
      <c r="DF82" s="18">
        <f ca="1">IF(ISERROR(QuarterlyDataCVM!DF82*OFFSET(AnnualDataCP!DF$14,PYPQly!$B78,0)/OFFSET(AnnualDataCVM!DF$14,PYPQly!$B78,0)),"",QuarterlyDataCVM!DF82*OFFSET(AnnualDataCP!DF$14,PYPQly!$B78,0)/OFFSET(AnnualDataCVM!DF$14,PYPQly!$B78,0))</f>
        <v>3197.7545782589086</v>
      </c>
      <c r="DG82" s="18">
        <f ca="1">IF(ISERROR(QuarterlyDataCVM!DG82*OFFSET(AnnualDataCP!DG$14,PYPQly!$B78,0)/OFFSET(AnnualDataCVM!DG$14,PYPQly!$B78,0)),"",QuarterlyDataCVM!DG82*OFFSET(AnnualDataCP!DG$14,PYPQly!$B78,0)/OFFSET(AnnualDataCVM!DG$14,PYPQly!$B78,0))</f>
        <v>2080.0689189189188</v>
      </c>
      <c r="DH82" s="18">
        <f ca="1">IF(ISERROR(QuarterlyDataCVM!DH82*OFFSET(AnnualDataCP!DH$14,PYPQly!$B78,0)/OFFSET(AnnualDataCVM!DH$14,PYPQly!$B78,0)),"",QuarterlyDataCVM!DH82*OFFSET(AnnualDataCP!DH$14,PYPQly!$B78,0)/OFFSET(AnnualDataCVM!DH$14,PYPQly!$B78,0))</f>
        <v>9111.6826783114993</v>
      </c>
      <c r="DI82" s="18">
        <f ca="1">IF(ISERROR(QuarterlyDataCVM!DI82*OFFSET(AnnualDataCP!DI$14,PYPQly!$B78,0)/OFFSET(AnnualDataCVM!DI$14,PYPQly!$B78,0)),"",QuarterlyDataCVM!DI82*OFFSET(AnnualDataCP!DI$14,PYPQly!$B78,0)/OFFSET(AnnualDataCVM!DI$14,PYPQly!$B78,0))</f>
        <v>2324.1299015373984</v>
      </c>
      <c r="DJ82" s="18">
        <f ca="1">IF(ISERROR(QuarterlyDataCVM!DJ82*OFFSET(AnnualDataCP!DJ$14,PYPQly!$B78,0)/OFFSET(AnnualDataCVM!DJ$14,PYPQly!$B78,0)),"",QuarterlyDataCVM!DJ82*OFFSET(AnnualDataCP!DJ$14,PYPQly!$B78,0)/OFFSET(AnnualDataCVM!DJ$14,PYPQly!$B78,0))</f>
        <v>6787.1152916330893</v>
      </c>
      <c r="DK82" s="18">
        <f ca="1">IF(ISERROR(QuarterlyDataCVM!DK82*OFFSET(AnnualDataCP!DK$14,PYPQly!$B78,0)/OFFSET(AnnualDataCVM!DK$14,PYPQly!$B78,0)),"",QuarterlyDataCVM!DK82*OFFSET(AnnualDataCP!DK$14,PYPQly!$B78,0)/OFFSET(AnnualDataCVM!DK$14,PYPQly!$B78,0))</f>
        <v>20516.042668032933</v>
      </c>
      <c r="DL82" s="18">
        <f ca="1">IF(ISERROR(QuarterlyDataCVM!DL82*OFFSET(AnnualDataCP!DL$14,PYPQly!$B78,0)/OFFSET(AnnualDataCVM!DL$14,PYPQly!$B78,0)),"",QuarterlyDataCVM!DL82*OFFSET(AnnualDataCP!DL$14,PYPQly!$B78,0)/OFFSET(AnnualDataCVM!DL$14,PYPQly!$B78,0))</f>
        <v>5813.6536297129996</v>
      </c>
      <c r="DM82" s="18">
        <f ca="1">IF(ISERROR(QuarterlyDataCVM!DM82*OFFSET(AnnualDataCP!DM$14,PYPQly!$B78,0)/OFFSET(AnnualDataCVM!DM$14,PYPQly!$B78,0)),"",QuarterlyDataCVM!DM82*OFFSET(AnnualDataCP!DM$14,PYPQly!$B78,0)/OFFSET(AnnualDataCVM!DM$14,PYPQly!$B78,0))</f>
        <v>2398.1136377834696</v>
      </c>
      <c r="DN82" s="18">
        <f ca="1">IF(ISERROR(QuarterlyDataCVM!DN82*OFFSET(AnnualDataCP!DN$14,PYPQly!$B78,0)/OFFSET(AnnualDataCVM!DN$14,PYPQly!$B78,0)),"",QuarterlyDataCVM!DN82*OFFSET(AnnualDataCP!DN$14,PYPQly!$B78,0)/OFFSET(AnnualDataCVM!DN$14,PYPQly!$B78,0))</f>
        <v>3416.4030128489144</v>
      </c>
      <c r="DO82" s="18">
        <f ca="1">IF(ISERROR(QuarterlyDataCVM!DO82*OFFSET(AnnualDataCP!DO$14,PYPQly!$B78,0)/OFFSET(AnnualDataCVM!DO$14,PYPQly!$B78,0)),"",QuarterlyDataCVM!DO82*OFFSET(AnnualDataCP!DO$14,PYPQly!$B78,0)/OFFSET(AnnualDataCVM!DO$14,PYPQly!$B78,0))</f>
        <v>1977.561677631579</v>
      </c>
      <c r="DP82" s="18">
        <f ca="1">IF(ISERROR(QuarterlyDataCVM!DP82*OFFSET(AnnualDataCP!DP$14,PYPQly!$B78,0)/OFFSET(AnnualDataCVM!DP$14,PYPQly!$B78,0)),"",QuarterlyDataCVM!DP82*OFFSET(AnnualDataCP!DP$14,PYPQly!$B78,0)/OFFSET(AnnualDataCVM!DP$14,PYPQly!$B78,0))</f>
        <v>1441.8362907842015</v>
      </c>
      <c r="DQ82" s="18">
        <f ca="1">IF(ISERROR(QuarterlyDataCVM!DQ82*OFFSET(AnnualDataCP!DQ$14,PYPQly!$B78,0)/OFFSET(AnnualDataCVM!DQ$14,PYPQly!$B78,0)),"",QuarterlyDataCVM!DQ82*OFFSET(AnnualDataCP!DQ$14,PYPQly!$B78,0)/OFFSET(AnnualDataCVM!DQ$14,PYPQly!$B78,0))</f>
        <v>6622.317012448133</v>
      </c>
      <c r="DR82" s="18">
        <f ca="1">IF(ISERROR(QuarterlyDataCVM!DR82*OFFSET(AnnualDataCP!DR$14,PYPQly!$B78,0)/OFFSET(AnnualDataCVM!DR$14,PYPQly!$B78,0)),"",QuarterlyDataCVM!DR82*OFFSET(AnnualDataCP!DR$14,PYPQly!$B78,0)/OFFSET(AnnualDataCVM!DR$14,PYPQly!$B78,0))</f>
        <v>6622.317012448133</v>
      </c>
      <c r="DS82" s="18">
        <f ca="1">IF(ISERROR(QuarterlyDataCVM!DS82*OFFSET(AnnualDataCP!DS$14,PYPQly!$B78,0)/OFFSET(AnnualDataCVM!DS$14,PYPQly!$B78,0)),"",QuarterlyDataCVM!DS82*OFFSET(AnnualDataCP!DS$14,PYPQly!$B78,0)/OFFSET(AnnualDataCVM!DS$14,PYPQly!$B78,0))</f>
        <v>8081.4486240026054</v>
      </c>
      <c r="DT82" s="18">
        <f ca="1">IF(ISERROR(QuarterlyDataCVM!DT82*OFFSET(AnnualDataCP!DT$14,PYPQly!$B78,0)/OFFSET(AnnualDataCVM!DT$14,PYPQly!$B78,0)),"",QuarterlyDataCVM!DT82*OFFSET(AnnualDataCP!DT$14,PYPQly!$B78,0)/OFFSET(AnnualDataCVM!DT$14,PYPQly!$B78,0))</f>
        <v>6632.1356535495352</v>
      </c>
      <c r="DU82" s="18">
        <f ca="1">IF(ISERROR(QuarterlyDataCVM!DU82*OFFSET(AnnualDataCP!DU$14,PYPQly!$B78,0)/OFFSET(AnnualDataCVM!DU$14,PYPQly!$B78,0)),"",QuarterlyDataCVM!DU82*OFFSET(AnnualDataCP!DU$14,PYPQly!$B78,0)/OFFSET(AnnualDataCVM!DU$14,PYPQly!$B78,0))</f>
        <v>1448.498244965823</v>
      </c>
      <c r="DV82" s="18">
        <f ca="1">IF(ISERROR(QuarterlyDataCVM!DV82*OFFSET(AnnualDataCP!DV$14,PYPQly!$B78,0)/OFFSET(AnnualDataCVM!DV$14,PYPQly!$B78,0)),"",QuarterlyDataCVM!DV82*OFFSET(AnnualDataCP!DV$14,PYPQly!$B78,0)/OFFSET(AnnualDataCVM!DV$14,PYPQly!$B78,0))</f>
        <v>23975.262406636313</v>
      </c>
      <c r="DW82" s="18">
        <f ca="1">IF(ISERROR(QuarterlyDataCVM!DW82*OFFSET(AnnualDataCP!DW$14,PYPQly!$B78,0)/OFFSET(AnnualDataCVM!DW$14,PYPQly!$B78,0)),"",QuarterlyDataCVM!DW82*OFFSET(AnnualDataCP!DW$14,PYPQly!$B78,0)/OFFSET(AnnualDataCVM!DW$14,PYPQly!$B78,0))</f>
        <v>14827.400547913096</v>
      </c>
      <c r="DX82" s="18">
        <f ca="1">IF(ISERROR(QuarterlyDataCVM!DX82*OFFSET(AnnualDataCP!DX$14,PYPQly!$B78,0)/OFFSET(AnnualDataCVM!DX$14,PYPQly!$B78,0)),"",QuarterlyDataCVM!DX82*OFFSET(AnnualDataCP!DX$14,PYPQly!$B78,0)/OFFSET(AnnualDataCVM!DX$14,PYPQly!$B78,0))</f>
        <v>6882.8179010596705</v>
      </c>
      <c r="DY82" s="18">
        <f ca="1">IF(ISERROR(QuarterlyDataCVM!DY82*OFFSET(AnnualDataCP!DY$14,PYPQly!$B78,0)/OFFSET(AnnualDataCVM!DY$14,PYPQly!$B78,0)),"",QuarterlyDataCVM!DY82*OFFSET(AnnualDataCP!DY$14,PYPQly!$B78,0)/OFFSET(AnnualDataCVM!DY$14,PYPQly!$B78,0))</f>
        <v>6881.8124327081086</v>
      </c>
      <c r="DZ82" s="18" t="str">
        <f ca="1">IF(ISERROR(QuarterlyDataCVM!DZ82*OFFSET(AnnualDataCP!DZ$14,PYPQly!$B78,0)/OFFSET(AnnualDataCVM!DZ$14,PYPQly!$B78,0)),"",QuarterlyDataCVM!DZ82*OFFSET(AnnualDataCP!DZ$14,PYPQly!$B78,0)/OFFSET(AnnualDataCVM!DZ$14,PYPQly!$B78,0))</f>
        <v/>
      </c>
      <c r="EA82" s="18">
        <f ca="1">IF(ISERROR(QuarterlyDataCVM!EA82*OFFSET(AnnualDataCP!EA$14,PYPQly!$B78,0)/OFFSET(AnnualDataCVM!EA$14,PYPQly!$B78,0)),"",QuarterlyDataCVM!EA82*OFFSET(AnnualDataCP!EA$14,PYPQly!$B78,0)/OFFSET(AnnualDataCVM!EA$14,PYPQly!$B78,0))</f>
        <v>2258.0045742890434</v>
      </c>
      <c r="EB82" s="18">
        <f ca="1">IF(ISERROR(QuarterlyDataCVM!EB82*OFFSET(AnnualDataCP!EB$14,PYPQly!$B78,0)/OFFSET(AnnualDataCVM!EB$14,PYPQly!$B78,0)),"",QuarterlyDataCVM!EB82*OFFSET(AnnualDataCP!EB$14,PYPQly!$B78,0)/OFFSET(AnnualDataCVM!EB$14,PYPQly!$B78,0))</f>
        <v>42226.721245492641</v>
      </c>
      <c r="EC82" s="18">
        <f ca="1">IF(ISERROR(QuarterlyDataCVM!EC82*OFFSET(AnnualDataCP!EC$14,PYPQly!$B78,0)/OFFSET(AnnualDataCVM!EC$14,PYPQly!$B78,0)),"",QuarterlyDataCVM!EC82*OFFSET(AnnualDataCP!EC$14,PYPQly!$B78,0)/OFFSET(AnnualDataCVM!EC$14,PYPQly!$B78,0))</f>
        <v>42226.721245492641</v>
      </c>
      <c r="ED82" s="18">
        <f ca="1">IF(ISERROR(QuarterlyDataCVM!ED82*OFFSET(AnnualDataCP!ED$14,PYPQly!$B78,0)/OFFSET(AnnualDataCVM!ED$14,PYPQly!$B78,0)),"",QuarterlyDataCVM!ED82*OFFSET(AnnualDataCP!ED$14,PYPQly!$B78,0)/OFFSET(AnnualDataCVM!ED$14,PYPQly!$B78,0))</f>
        <v>8084.11323238973</v>
      </c>
      <c r="EE82" s="18">
        <f ca="1">IF(ISERROR(QuarterlyDataCVM!EE82*OFFSET(AnnualDataCP!EE$14,PYPQly!$B78,0)/OFFSET(AnnualDataCVM!EE$14,PYPQly!$B78,0)),"",QuarterlyDataCVM!EE82*OFFSET(AnnualDataCP!EE$14,PYPQly!$B78,0)/OFFSET(AnnualDataCVM!EE$14,PYPQly!$B78,0))</f>
        <v>33004.606305884736</v>
      </c>
      <c r="EF82" s="18">
        <f ca="1">IF(ISERROR(QuarterlyDataCVM!EF82*OFFSET(AnnualDataCP!EF$14,PYPQly!$B78,0)/OFFSET(AnnualDataCVM!EF$14,PYPQly!$B78,0)),"",QuarterlyDataCVM!EF82*OFFSET(AnnualDataCP!EF$14,PYPQly!$B78,0)/OFFSET(AnnualDataCVM!EF$14,PYPQly!$B78,0))</f>
        <v>1142.4372413793103</v>
      </c>
      <c r="EG82" s="18">
        <f ca="1">IF(ISERROR(QuarterlyDataCVM!EG82*OFFSET(AnnualDataCP!EG$14,PYPQly!$B78,0)/OFFSET(AnnualDataCVM!EG$14,PYPQly!$B78,0)),"",QuarterlyDataCVM!EG82*OFFSET(AnnualDataCP!EG$14,PYPQly!$B78,0)/OFFSET(AnnualDataCVM!EG$14,PYPQly!$B78,0))</f>
        <v>36124.496010947849</v>
      </c>
      <c r="EH82" s="18">
        <f ca="1">IF(ISERROR(QuarterlyDataCVM!EH82*OFFSET(AnnualDataCP!EH$14,PYPQly!$B78,0)/OFFSET(AnnualDataCVM!EH$14,PYPQly!$B78,0)),"",QuarterlyDataCVM!EH82*OFFSET(AnnualDataCP!EH$14,PYPQly!$B78,0)/OFFSET(AnnualDataCVM!EH$14,PYPQly!$B78,0))</f>
        <v>22360.264250841563</v>
      </c>
      <c r="EI82" s="18">
        <f ca="1">IF(ISERROR(QuarterlyDataCVM!EI82*OFFSET(AnnualDataCP!EI$14,PYPQly!$B78,0)/OFFSET(AnnualDataCVM!EI$14,PYPQly!$B78,0)),"",QuarterlyDataCVM!EI82*OFFSET(AnnualDataCP!EI$14,PYPQly!$B78,0)/OFFSET(AnnualDataCVM!EI$14,PYPQly!$B78,0))</f>
        <v>15284.484696255631</v>
      </c>
      <c r="EJ82" s="18">
        <f ca="1">IF(ISERROR(QuarterlyDataCVM!EJ82*OFFSET(AnnualDataCP!EJ$14,PYPQly!$B78,0)/OFFSET(AnnualDataCVM!EJ$14,PYPQly!$B78,0)),"",QuarterlyDataCVM!EJ82*OFFSET(AnnualDataCP!EJ$14,PYPQly!$B78,0)/OFFSET(AnnualDataCVM!EJ$14,PYPQly!$B78,0))</f>
        <v>10900.050960793975</v>
      </c>
      <c r="EK82" s="18">
        <f ca="1">IF(ISERROR(QuarterlyDataCVM!EK82*OFFSET(AnnualDataCP!EK$14,PYPQly!$B78,0)/OFFSET(AnnualDataCVM!EK$14,PYPQly!$B78,0)),"",QuarterlyDataCVM!EK82*OFFSET(AnnualDataCP!EK$14,PYPQly!$B78,0)/OFFSET(AnnualDataCVM!EK$14,PYPQly!$B78,0))</f>
        <v>7412.1917657486929</v>
      </c>
      <c r="EL82" s="18">
        <f ca="1">IF(ISERROR(QuarterlyDataCVM!EL82*OFFSET(AnnualDataCP!EL$14,PYPQly!$B78,0)/OFFSET(AnnualDataCVM!EL$14,PYPQly!$B78,0)),"",QuarterlyDataCVM!EL82*OFFSET(AnnualDataCP!EL$14,PYPQly!$B78,0)/OFFSET(AnnualDataCVM!EL$14,PYPQly!$B78,0))</f>
        <v>4288.0450432130147</v>
      </c>
      <c r="EM82" s="18">
        <f ca="1">IF(ISERROR(QuarterlyDataCVM!EM82*OFFSET(AnnualDataCP!EM$14,PYPQly!$B78,0)/OFFSET(AnnualDataCVM!EM$14,PYPQly!$B78,0)),"",QuarterlyDataCVM!EM82*OFFSET(AnnualDataCP!EM$14,PYPQly!$B78,0)/OFFSET(AnnualDataCVM!EM$14,PYPQly!$B78,0))</f>
        <v>3125.070796460177</v>
      </c>
      <c r="EN82" s="18">
        <f ca="1">IF(ISERROR(QuarterlyDataCVM!EN82*OFFSET(AnnualDataCP!EN$14,PYPQly!$B78,0)/OFFSET(AnnualDataCVM!EN$14,PYPQly!$B78,0)),"",QuarterlyDataCVM!EN82*OFFSET(AnnualDataCP!EN$14,PYPQly!$B78,0)/OFFSET(AnnualDataCVM!EN$14,PYPQly!$B78,0))</f>
        <v>3491.9475859477739</v>
      </c>
      <c r="EO82" s="18">
        <f ca="1">IF(ISERROR(QuarterlyDataCVM!EO82*OFFSET(AnnualDataCP!EO$14,PYPQly!$B78,0)/OFFSET(AnnualDataCVM!EO$14,PYPQly!$B78,0)),"",QuarterlyDataCVM!EO82*OFFSET(AnnualDataCP!EO$14,PYPQly!$B78,0)/OFFSET(AnnualDataCVM!EO$14,PYPQly!$B78,0))</f>
        <v>4384.3166119500984</v>
      </c>
      <c r="EP82" s="18">
        <f ca="1">IF(ISERROR(QuarterlyDataCVM!EP82*OFFSET(AnnualDataCP!EP$14,PYPQly!$B78,0)/OFFSET(AnnualDataCVM!EP$14,PYPQly!$B78,0)),"",QuarterlyDataCVM!EP82*OFFSET(AnnualDataCP!EP$14,PYPQly!$B78,0)/OFFSET(AnnualDataCVM!EP$14,PYPQly!$B78,0))</f>
        <v>2585.7963594994312</v>
      </c>
      <c r="EQ82" s="18">
        <f ca="1">IF(ISERROR(QuarterlyDataCVM!EQ82*OFFSET(AnnualDataCP!EQ$14,PYPQly!$B78,0)/OFFSET(AnnualDataCVM!EQ$14,PYPQly!$B78,0)),"",QuarterlyDataCVM!EQ82*OFFSET(AnnualDataCP!EQ$14,PYPQly!$B78,0)/OFFSET(AnnualDataCVM!EQ$14,PYPQly!$B78,0))</f>
        <v>2585.7963594994312</v>
      </c>
      <c r="ER82" s="18">
        <f ca="1">IF(ISERROR(QuarterlyDataCVM!ER82*OFFSET(AnnualDataCP!ER$14,PYPQly!$B78,0)/OFFSET(AnnualDataCVM!ER$14,PYPQly!$B78,0)),"",QuarterlyDataCVM!ER82*OFFSET(AnnualDataCP!ER$14,PYPQly!$B78,0)/OFFSET(AnnualDataCVM!ER$14,PYPQly!$B78,0))</f>
        <v>4497.1258958224089</v>
      </c>
      <c r="ES82" s="18">
        <f ca="1">IF(ISERROR(QuarterlyDataCVM!ES82*OFFSET(AnnualDataCP!ES$14,PYPQly!$B78,0)/OFFSET(AnnualDataCVM!ES$14,PYPQly!$B78,0)),"",QuarterlyDataCVM!ES82*OFFSET(AnnualDataCP!ES$14,PYPQly!$B78,0)/OFFSET(AnnualDataCVM!ES$14,PYPQly!$B78,0))</f>
        <v>2746.5628376791169</v>
      </c>
      <c r="ET82" s="18">
        <f ca="1">IF(ISERROR(QuarterlyDataCVM!ET82*OFFSET(AnnualDataCP!ET$14,PYPQly!$B78,0)/OFFSET(AnnualDataCVM!ET$14,PYPQly!$B78,0)),"",QuarterlyDataCVM!ET82*OFFSET(AnnualDataCP!ET$14,PYPQly!$B78,0)/OFFSET(AnnualDataCVM!ET$14,PYPQly!$B78,0))</f>
        <v>1751.5534883720929</v>
      </c>
      <c r="EU82" s="18">
        <f ca="1">IF(ISERROR(QuarterlyDataCVM!EU82*OFFSET(AnnualDataCP!EU$14,PYPQly!$B78,0)/OFFSET(AnnualDataCVM!EU$14,PYPQly!$B78,0)),"",QuarterlyDataCVM!EU82*OFFSET(AnnualDataCP!EU$14,PYPQly!$B78,0)/OFFSET(AnnualDataCVM!EU$14,PYPQly!$B78,0))</f>
        <v>1314.429564769508</v>
      </c>
      <c r="EV82" s="18">
        <f ca="1">IF(ISERROR(QuarterlyDataCVM!EV82*OFFSET(AnnualDataCP!EV$14,PYPQly!$B78,0)/OFFSET(AnnualDataCVM!EV$14,PYPQly!$B78,0)),"",QuarterlyDataCVM!EV82*OFFSET(AnnualDataCP!EV$14,PYPQly!$B78,0)/OFFSET(AnnualDataCVM!EV$14,PYPQly!$B78,0))</f>
        <v>437.37969624300558</v>
      </c>
      <c r="EW82" s="18">
        <f ca="1">IF(ISERROR(QuarterlyDataCVM!EW82*OFFSET(AnnualDataCP!EW$14,PYPQly!$B78,0)/OFFSET(AnnualDataCVM!EW$14,PYPQly!$B78,0)),"",QuarterlyDataCVM!EW82*OFFSET(AnnualDataCP!EW$14,PYPQly!$B78,0)/OFFSET(AnnualDataCVM!EW$14,PYPQly!$B78,0))</f>
        <v>13764.853920888272</v>
      </c>
      <c r="EX82" s="18">
        <f ca="1">IF(ISERROR(QuarterlyDataCVM!EX82*OFFSET(AnnualDataCP!EX$14,PYPQly!$B78,0)/OFFSET(AnnualDataCVM!EX$14,PYPQly!$B78,0)),"",QuarterlyDataCVM!EX82*OFFSET(AnnualDataCP!EX$14,PYPQly!$B78,0)/OFFSET(AnnualDataCVM!EX$14,PYPQly!$B78,0))</f>
        <v>3673.1183500385505</v>
      </c>
      <c r="EY82" s="18">
        <f ca="1">IF(ISERROR(QuarterlyDataCVM!EY82*OFFSET(AnnualDataCP!EY$14,PYPQly!$B78,0)/OFFSET(AnnualDataCVM!EY$14,PYPQly!$B78,0)),"",QuarterlyDataCVM!EY82*OFFSET(AnnualDataCP!EY$14,PYPQly!$B78,0)/OFFSET(AnnualDataCVM!EY$14,PYPQly!$B78,0))</f>
        <v>4909.871722846442</v>
      </c>
      <c r="EZ82" s="18">
        <f ca="1">IF(ISERROR(QuarterlyDataCVM!EZ82*OFFSET(AnnualDataCP!EZ$14,PYPQly!$B78,0)/OFFSET(AnnualDataCVM!EZ$14,PYPQly!$B78,0)),"",QuarterlyDataCVM!EZ82*OFFSET(AnnualDataCP!EZ$14,PYPQly!$B78,0)/OFFSET(AnnualDataCVM!EZ$14,PYPQly!$B78,0))</f>
        <v>997.62828649138714</v>
      </c>
      <c r="FA82" s="18">
        <f ca="1">IF(ISERROR(QuarterlyDataCVM!FA82*OFFSET(AnnualDataCP!FA$14,PYPQly!$B78,0)/OFFSET(AnnualDataCVM!FA$14,PYPQly!$B78,0)),"",QuarterlyDataCVM!FA82*OFFSET(AnnualDataCP!FA$14,PYPQly!$B78,0)/OFFSET(AnnualDataCVM!FA$14,PYPQly!$B78,0))</f>
        <v>4198.4252651189454</v>
      </c>
      <c r="FB82" s="18">
        <f ca="1">IF(ISERROR(QuarterlyDataCVM!FB82*OFFSET(AnnualDataCP!FB$14,PYPQly!$B78,0)/OFFSET(AnnualDataCVM!FB$14,PYPQly!$B78,0)),"",QuarterlyDataCVM!FB82*OFFSET(AnnualDataCP!FB$14,PYPQly!$B78,0)/OFFSET(AnnualDataCVM!FB$14,PYPQly!$B78,0))</f>
        <v>546.15431654676263</v>
      </c>
      <c r="FC82" s="18">
        <f ca="1">IF(ISERROR(QuarterlyDataCVM!FC82*OFFSET(AnnualDataCP!FC$14,PYPQly!$B78,0)/OFFSET(AnnualDataCVM!FC$14,PYPQly!$B78,0)),"",QuarterlyDataCVM!FC82*OFFSET(AnnualDataCP!FC$14,PYPQly!$B78,0)/OFFSET(AnnualDataCVM!FC$14,PYPQly!$B78,0))</f>
        <v>1236.4822043628014</v>
      </c>
      <c r="FD82" s="18">
        <f ca="1">IF(ISERROR(QuarterlyDataCVM!FD82*OFFSET(AnnualDataCP!FD$14,PYPQly!$B78,0)/OFFSET(AnnualDataCVM!FD$14,PYPQly!$B78,0)),"",QuarterlyDataCVM!FD82*OFFSET(AnnualDataCP!FD$14,PYPQly!$B78,0)/OFFSET(AnnualDataCVM!FD$14,PYPQly!$B78,0))</f>
        <v>2416.312029837537</v>
      </c>
      <c r="FE82" s="18">
        <f ca="1">IF(ISERROR(QuarterlyDataCVM!FE82*OFFSET(AnnualDataCP!FE$14,PYPQly!$B78,0)/OFFSET(AnnualDataCVM!FE$14,PYPQly!$B78,0)),"",QuarterlyDataCVM!FE82*OFFSET(AnnualDataCP!FE$14,PYPQly!$B78,0)/OFFSET(AnnualDataCVM!FE$14,PYPQly!$B78,0))</f>
        <v>57254.578516913221</v>
      </c>
      <c r="FF82" s="18">
        <f ca="1">IF(ISERROR(QuarterlyDataCVM!FF82*OFFSET(AnnualDataCP!FF$14,PYPQly!$B78,0)/OFFSET(AnnualDataCVM!FF$14,PYPQly!$B78,0)),"",QuarterlyDataCVM!FF82*OFFSET(AnnualDataCP!FF$14,PYPQly!$B78,0)/OFFSET(AnnualDataCVM!FF$14,PYPQly!$B78,0))</f>
        <v>17117.661936631255</v>
      </c>
      <c r="FG82" s="18">
        <f ca="1">IF(ISERROR(QuarterlyDataCVM!FG82*OFFSET(AnnualDataCP!FG$14,PYPQly!$B78,0)/OFFSET(AnnualDataCVM!FG$14,PYPQly!$B78,0)),"",QuarterlyDataCVM!FG82*OFFSET(AnnualDataCP!FG$14,PYPQly!$B78,0)/OFFSET(AnnualDataCVM!FG$14,PYPQly!$B78,0))</f>
        <v>17117.661936631255</v>
      </c>
      <c r="FH82" s="18">
        <f ca="1">IF(ISERROR(QuarterlyDataCVM!FH82*OFFSET(AnnualDataCP!FH$14,PYPQly!$B78,0)/OFFSET(AnnualDataCVM!FH$14,PYPQly!$B78,0)),"",QuarterlyDataCVM!FH82*OFFSET(AnnualDataCP!FH$14,PYPQly!$B78,0)/OFFSET(AnnualDataCVM!FH$14,PYPQly!$B78,0))</f>
        <v>17816.918670739611</v>
      </c>
      <c r="FI82" s="18">
        <f ca="1">IF(ISERROR(QuarterlyDataCVM!FI82*OFFSET(AnnualDataCP!FI$14,PYPQly!$B78,0)/OFFSET(AnnualDataCVM!FI$14,PYPQly!$B78,0)),"",QuarterlyDataCVM!FI82*OFFSET(AnnualDataCP!FI$14,PYPQly!$B78,0)/OFFSET(AnnualDataCVM!FI$14,PYPQly!$B78,0))</f>
        <v>17816.918670739611</v>
      </c>
      <c r="FJ82" s="18">
        <f ca="1">IF(ISERROR(QuarterlyDataCVM!FJ82*OFFSET(AnnualDataCP!FJ$14,PYPQly!$B78,0)/OFFSET(AnnualDataCVM!FJ$14,PYPQly!$B78,0)),"",QuarterlyDataCVM!FJ82*OFFSET(AnnualDataCP!FJ$14,PYPQly!$B78,0)/OFFSET(AnnualDataCVM!FJ$14,PYPQly!$B78,0))</f>
        <v>22321.160273252757</v>
      </c>
      <c r="FK82" s="18">
        <f ca="1">IF(ISERROR(QuarterlyDataCVM!FK82*OFFSET(AnnualDataCP!FK$14,PYPQly!$B78,0)/OFFSET(AnnualDataCVM!FK$14,PYPQly!$B78,0)),"",QuarterlyDataCVM!FK82*OFFSET(AnnualDataCP!FK$14,PYPQly!$B78,0)/OFFSET(AnnualDataCVM!FK$14,PYPQly!$B78,0))</f>
        <v>15858.055174650919</v>
      </c>
      <c r="FL82" s="18">
        <f ca="1">IF(ISERROR(QuarterlyDataCVM!FL82*OFFSET(AnnualDataCP!FL$14,PYPQly!$B78,0)/OFFSET(AnnualDataCVM!FL$14,PYPQly!$B78,0)),"",QuarterlyDataCVM!FL82*OFFSET(AnnualDataCP!FL$14,PYPQly!$B78,0)/OFFSET(AnnualDataCVM!FL$14,PYPQly!$B78,0))</f>
        <v>15858.055174650919</v>
      </c>
      <c r="FM82" s="18">
        <f ca="1">IF(ISERROR(QuarterlyDataCVM!FM82*OFFSET(AnnualDataCP!FM$14,PYPQly!$B78,0)/OFFSET(AnnualDataCVM!FM$14,PYPQly!$B78,0)),"",QuarterlyDataCVM!FM82*OFFSET(AnnualDataCP!FM$14,PYPQly!$B78,0)/OFFSET(AnnualDataCVM!FM$14,PYPQly!$B78,0))</f>
        <v>6464.5193734542454</v>
      </c>
      <c r="FN82" s="18">
        <f ca="1">IF(ISERROR(QuarterlyDataCVM!FN82*OFFSET(AnnualDataCP!FN$14,PYPQly!$B78,0)/OFFSET(AnnualDataCVM!FN$14,PYPQly!$B78,0)),"",QuarterlyDataCVM!FN82*OFFSET(AnnualDataCP!FN$14,PYPQly!$B78,0)/OFFSET(AnnualDataCVM!FN$14,PYPQly!$B78,0))</f>
        <v>3219.1635534730576</v>
      </c>
      <c r="FO82" s="18">
        <f ca="1">IF(ISERROR(QuarterlyDataCVM!FO82*OFFSET(AnnualDataCP!FO$14,PYPQly!$B78,0)/OFFSET(AnnualDataCVM!FO$14,PYPQly!$B78,0)),"",QuarterlyDataCVM!FO82*OFFSET(AnnualDataCP!FO$14,PYPQly!$B78,0)/OFFSET(AnnualDataCVM!FO$14,PYPQly!$B78,0))</f>
        <v>3244.6413309411191</v>
      </c>
      <c r="FP82" s="18">
        <f ca="1">IF(ISERROR(QuarterlyDataCVM!FP82*OFFSET(AnnualDataCP!FP$14,PYPQly!$B78,0)/OFFSET(AnnualDataCVM!FP$14,PYPQly!$B78,0)),"",QuarterlyDataCVM!FP82*OFFSET(AnnualDataCP!FP$14,PYPQly!$B78,0)/OFFSET(AnnualDataCVM!FP$14,PYPQly!$B78,0))</f>
        <v>10607.952748815165</v>
      </c>
      <c r="FQ82" s="18">
        <f ca="1">IF(ISERROR(QuarterlyDataCVM!FQ82*OFFSET(AnnualDataCP!FQ$14,PYPQly!$B78,0)/OFFSET(AnnualDataCVM!FQ$14,PYPQly!$B78,0)),"",QuarterlyDataCVM!FQ82*OFFSET(AnnualDataCP!FQ$14,PYPQly!$B78,0)/OFFSET(AnnualDataCVM!FQ$14,PYPQly!$B78,0))</f>
        <v>4640.7450084434295</v>
      </c>
      <c r="FR82" s="18">
        <f ca="1">IF(ISERROR(QuarterlyDataCVM!FR82*OFFSET(AnnualDataCP!FR$14,PYPQly!$B78,0)/OFFSET(AnnualDataCVM!FR$14,PYPQly!$B78,0)),"",QuarterlyDataCVM!FR82*OFFSET(AnnualDataCP!FR$14,PYPQly!$B78,0)/OFFSET(AnnualDataCVM!FR$14,PYPQly!$B78,0))</f>
        <v>2782.947592253337</v>
      </c>
      <c r="FS82" s="18">
        <f ca="1">IF(ISERROR(QuarterlyDataCVM!FS82*OFFSET(AnnualDataCP!FS$14,PYPQly!$B78,0)/OFFSET(AnnualDataCVM!FS$14,PYPQly!$B78,0)),"",QuarterlyDataCVM!FS82*OFFSET(AnnualDataCP!FS$14,PYPQly!$B78,0)/OFFSET(AnnualDataCVM!FS$14,PYPQly!$B78,0))</f>
        <v>1099.9410197193108</v>
      </c>
      <c r="FT82" s="18">
        <f ca="1">IF(ISERROR(QuarterlyDataCVM!FT82*OFFSET(AnnualDataCP!FT$14,PYPQly!$B78,0)/OFFSET(AnnualDataCVM!FT$14,PYPQly!$B78,0)),"",QuarterlyDataCVM!FT82*OFFSET(AnnualDataCP!FT$14,PYPQly!$B78,0)/OFFSET(AnnualDataCVM!FT$14,PYPQly!$B78,0))</f>
        <v>471.54545454545456</v>
      </c>
      <c r="FU82" s="18">
        <f ca="1">IF(ISERROR(QuarterlyDataCVM!FU82*OFFSET(AnnualDataCP!FU$14,PYPQly!$B78,0)/OFFSET(AnnualDataCVM!FU$14,PYPQly!$B78,0)),"",QuarterlyDataCVM!FU82*OFFSET(AnnualDataCP!FU$14,PYPQly!$B78,0)/OFFSET(AnnualDataCVM!FU$14,PYPQly!$B78,0))</f>
        <v>1210.9129274183297</v>
      </c>
      <c r="FV82" s="18">
        <f ca="1">IF(ISERROR(QuarterlyDataCVM!FV82*OFFSET(AnnualDataCP!FV$14,PYPQly!$B78,0)/OFFSET(AnnualDataCVM!FV$14,PYPQly!$B78,0)),"",QuarterlyDataCVM!FV82*OFFSET(AnnualDataCP!FV$14,PYPQly!$B78,0)/OFFSET(AnnualDataCVM!FV$14,PYPQly!$B78,0))</f>
        <v>1858.352876392848</v>
      </c>
      <c r="FW82" s="18">
        <f ca="1">IF(ISERROR(QuarterlyDataCVM!FW82*OFFSET(AnnualDataCP!FW$14,PYPQly!$B78,0)/OFFSET(AnnualDataCVM!FW$14,PYPQly!$B78,0)),"",QuarterlyDataCVM!FW82*OFFSET(AnnualDataCP!FW$14,PYPQly!$B78,0)/OFFSET(AnnualDataCVM!FW$14,PYPQly!$B78,0))</f>
        <v>5144.2695376467718</v>
      </c>
      <c r="FX82" s="18">
        <f ca="1">IF(ISERROR(QuarterlyDataCVM!FX82*OFFSET(AnnualDataCP!FX$14,PYPQly!$B78,0)/OFFSET(AnnualDataCVM!FX$14,PYPQly!$B78,0)),"",QuarterlyDataCVM!FX82*OFFSET(AnnualDataCP!FX$14,PYPQly!$B78,0)/OFFSET(AnnualDataCVM!FX$14,PYPQly!$B78,0))</f>
        <v>1773.1437346437347</v>
      </c>
      <c r="FY82" s="18">
        <f ca="1">IF(ISERROR(QuarterlyDataCVM!FY82*OFFSET(AnnualDataCP!FY$14,PYPQly!$B78,0)/OFFSET(AnnualDataCVM!FY$14,PYPQly!$B78,0)),"",QuarterlyDataCVM!FY82*OFFSET(AnnualDataCP!FY$14,PYPQly!$B78,0)/OFFSET(AnnualDataCVM!FY$14,PYPQly!$B78,0))</f>
        <v>374.63226571767495</v>
      </c>
      <c r="FZ82" s="18">
        <f ca="1">IF(ISERROR(QuarterlyDataCVM!FZ82*OFFSET(AnnualDataCP!FZ$14,PYPQly!$B78,0)/OFFSET(AnnualDataCVM!FZ$14,PYPQly!$B78,0)),"",QuarterlyDataCVM!FZ82*OFFSET(AnnualDataCP!FZ$14,PYPQly!$B78,0)/OFFSET(AnnualDataCVM!FZ$14,PYPQly!$B78,0))</f>
        <v>3000.0248804716148</v>
      </c>
      <c r="GA82" s="18">
        <f ca="1">IF(ISERROR(QuarterlyDataCVM!GA82*OFFSET(AnnualDataCP!GA$14,PYPQly!$B78,0)/OFFSET(AnnualDataCVM!GA$14,PYPQly!$B78,0)),"",QuarterlyDataCVM!GA82*OFFSET(AnnualDataCP!GA$14,PYPQly!$B78,0)/OFFSET(AnnualDataCVM!GA$14,PYPQly!$B78,0))</f>
        <v>822.69304607508536</v>
      </c>
      <c r="GB82" s="18">
        <f ca="1">IF(ISERROR(QuarterlyDataCVM!GB82*OFFSET(AnnualDataCP!GB$14,PYPQly!$B78,0)/OFFSET(AnnualDataCVM!GB$14,PYPQly!$B78,0)),"",QuarterlyDataCVM!GB82*OFFSET(AnnualDataCP!GB$14,PYPQly!$B78,0)/OFFSET(AnnualDataCVM!GB$14,PYPQly!$B78,0))</f>
        <v>822.69304607508536</v>
      </c>
    </row>
    <row r="83" spans="2:184" x14ac:dyDescent="0.25">
      <c r="B83" s="18">
        <f t="shared" si="1"/>
        <v>18</v>
      </c>
      <c r="C83" s="1">
        <v>39142</v>
      </c>
      <c r="D83" s="18">
        <f ca="1">IF(ISERROR(QuarterlyDataCVM!D83*OFFSET(AnnualDataCP!D$14,PYPQly!$B79,0)/OFFSET(AnnualDataCVM!D$14,PYPQly!$B79,0)),"",QuarterlyDataCVM!D83*OFFSET(AnnualDataCP!D$14,PYPQly!$B79,0)/OFFSET(AnnualDataCVM!D$14,PYPQly!$B79,0))</f>
        <v>335194.62101727392</v>
      </c>
      <c r="E83" s="18">
        <f ca="1">IF(ISERROR(QuarterlyDataCVM!E83*OFFSET(AnnualDataCP!E$14,PYPQly!$B79,0)/OFFSET(AnnualDataCVM!E$14,PYPQly!$B79,0)),"",QuarterlyDataCVM!E83*OFFSET(AnnualDataCP!E$14,PYPQly!$B79,0)/OFFSET(AnnualDataCVM!E$14,PYPQly!$B79,0))</f>
        <v>2127.7812640071716</v>
      </c>
      <c r="F83" s="18">
        <f ca="1">IF(ISERROR(QuarterlyDataCVM!F83*OFFSET(AnnualDataCP!F$14,PYPQly!$B79,0)/OFFSET(AnnualDataCVM!F$14,PYPQly!$B79,0)),"",QuarterlyDataCVM!F83*OFFSET(AnnualDataCP!F$14,PYPQly!$B79,0)/OFFSET(AnnualDataCVM!F$14,PYPQly!$B79,0))</f>
        <v>1922.2107068012954</v>
      </c>
      <c r="G83" s="18">
        <f ca="1">IF(ISERROR(QuarterlyDataCVM!G83*OFFSET(AnnualDataCP!G$14,PYPQly!$B79,0)/OFFSET(AnnualDataCVM!G$14,PYPQly!$B79,0)),"",QuarterlyDataCVM!G83*OFFSET(AnnualDataCP!G$14,PYPQly!$B79,0)/OFFSET(AnnualDataCVM!G$14,PYPQly!$B79,0))</f>
        <v>68.582352941176467</v>
      </c>
      <c r="H83" s="18">
        <f ca="1">IF(ISERROR(QuarterlyDataCVM!H83*OFFSET(AnnualDataCP!H$14,PYPQly!$B79,0)/OFFSET(AnnualDataCVM!H$14,PYPQly!$B79,0)),"",QuarterlyDataCVM!H83*OFFSET(AnnualDataCP!H$14,PYPQly!$B79,0)/OFFSET(AnnualDataCVM!H$14,PYPQly!$B79,0))</f>
        <v>138.68839103869655</v>
      </c>
      <c r="I83" s="18">
        <f ca="1">IF(ISERROR(QuarterlyDataCVM!I83*OFFSET(AnnualDataCP!I$14,PYPQly!$B79,0)/OFFSET(AnnualDataCVM!I$14,PYPQly!$B79,0)),"",QuarterlyDataCVM!I83*OFFSET(AnnualDataCP!I$14,PYPQly!$B79,0)/OFFSET(AnnualDataCVM!I$14,PYPQly!$B79,0))</f>
        <v>75778.841398204473</v>
      </c>
      <c r="J83" s="18">
        <f ca="1">IF(ISERROR(QuarterlyDataCVM!J83*OFFSET(AnnualDataCP!J$14,PYPQly!$B79,0)/OFFSET(AnnualDataCVM!J$14,PYPQly!$B79,0)),"",QuarterlyDataCVM!J83*OFFSET(AnnualDataCP!J$14,PYPQly!$B79,0)/OFFSET(AnnualDataCVM!J$14,PYPQly!$B79,0))</f>
        <v>53748.291808799724</v>
      </c>
      <c r="K83" s="18">
        <f ca="1">IF(ISERROR(QuarterlyDataCVM!K83*OFFSET(AnnualDataCP!K$14,PYPQly!$B79,0)/OFFSET(AnnualDataCVM!K$14,PYPQly!$B79,0)),"",QuarterlyDataCVM!K83*OFFSET(AnnualDataCP!K$14,PYPQly!$B79,0)/OFFSET(AnnualDataCVM!K$14,PYPQly!$B79,0))</f>
        <v>6125.2504914109904</v>
      </c>
      <c r="L83" s="18">
        <f ca="1">IF(ISERROR(QuarterlyDataCVM!L83*OFFSET(AnnualDataCP!L$14,PYPQly!$B79,0)/OFFSET(AnnualDataCVM!L$14,PYPQly!$B79,0)),"",QuarterlyDataCVM!L83*OFFSET(AnnualDataCP!L$14,PYPQly!$B79,0)/OFFSET(AnnualDataCVM!L$14,PYPQly!$B79,0))</f>
        <v>49.590925203828427</v>
      </c>
      <c r="M83" s="18">
        <f ca="1">IF(ISERROR(QuarterlyDataCVM!M83*OFFSET(AnnualDataCP!M$14,PYPQly!$B79,0)/OFFSET(AnnualDataCVM!M$14,PYPQly!$B79,0)),"",QuarterlyDataCVM!M83*OFFSET(AnnualDataCP!M$14,PYPQly!$B79,0)/OFFSET(AnnualDataCVM!M$14,PYPQly!$B79,0))</f>
        <v>5203.5670520608792</v>
      </c>
      <c r="N83" s="18" t="str">
        <f ca="1">IF(ISERROR(QuarterlyDataCVM!N83*OFFSET(AnnualDataCP!N$14,PYPQly!$B79,0)/OFFSET(AnnualDataCVM!N$14,PYPQly!$B79,0)),"",QuarterlyDataCVM!N83*OFFSET(AnnualDataCP!N$14,PYPQly!$B79,0)/OFFSET(AnnualDataCVM!N$14,PYPQly!$B79,0))</f>
        <v/>
      </c>
      <c r="O83" s="18">
        <f ca="1">IF(ISERROR(QuarterlyDataCVM!O83*OFFSET(AnnualDataCP!O$14,PYPQly!$B79,0)/OFFSET(AnnualDataCVM!O$14,PYPQly!$B79,0)),"",QuarterlyDataCVM!O83*OFFSET(AnnualDataCP!O$14,PYPQly!$B79,0)/OFFSET(AnnualDataCVM!O$14,PYPQly!$B79,0))</f>
        <v>417.98909774436089</v>
      </c>
      <c r="P83" s="18">
        <f ca="1">IF(ISERROR(QuarterlyDataCVM!P83*OFFSET(AnnualDataCP!P$14,PYPQly!$B79,0)/OFFSET(AnnualDataCVM!P$14,PYPQly!$B79,0)),"",QuarterlyDataCVM!P83*OFFSET(AnnualDataCP!P$14,PYPQly!$B79,0)/OFFSET(AnnualDataCVM!P$14,PYPQly!$B79,0))</f>
        <v>455.2278820375335</v>
      </c>
      <c r="Q83" s="18">
        <f ca="1">IF(ISERROR(QuarterlyDataCVM!Q83*OFFSET(AnnualDataCP!Q$14,PYPQly!$B79,0)/OFFSET(AnnualDataCVM!Q$14,PYPQly!$B79,0)),"",QuarterlyDataCVM!Q83*OFFSET(AnnualDataCP!Q$14,PYPQly!$B79,0)/OFFSET(AnnualDataCVM!Q$14,PYPQly!$B79,0))</f>
        <v>37867.942789280736</v>
      </c>
      <c r="R83" s="18">
        <f ca="1">IF(ISERROR(QuarterlyDataCVM!R83*OFFSET(AnnualDataCP!R$14,PYPQly!$B79,0)/OFFSET(AnnualDataCVM!R$14,PYPQly!$B79,0)),"",QuarterlyDataCVM!R83*OFFSET(AnnualDataCP!R$14,PYPQly!$B79,0)/OFFSET(AnnualDataCVM!R$14,PYPQly!$B79,0))</f>
        <v>6272.797361420663</v>
      </c>
      <c r="S83" s="18">
        <f ca="1">IF(ISERROR(QuarterlyDataCVM!S83*OFFSET(AnnualDataCP!S$14,PYPQly!$B79,0)/OFFSET(AnnualDataCVM!S$14,PYPQly!$B79,0)),"",QuarterlyDataCVM!S83*OFFSET(AnnualDataCP!S$14,PYPQly!$B79,0)/OFFSET(AnnualDataCVM!S$14,PYPQly!$B79,0))</f>
        <v>4692.0395814592111</v>
      </c>
      <c r="T83" s="18">
        <f ca="1">IF(ISERROR(QuarterlyDataCVM!T83*OFFSET(AnnualDataCP!T$14,PYPQly!$B79,0)/OFFSET(AnnualDataCVM!T$14,PYPQly!$B79,0)),"",QuarterlyDataCVM!T83*OFFSET(AnnualDataCP!T$14,PYPQly!$B79,0)/OFFSET(AnnualDataCVM!T$14,PYPQly!$B79,0))</f>
        <v>678.25742288844049</v>
      </c>
      <c r="U83" s="18">
        <f ca="1">IF(ISERROR(QuarterlyDataCVM!U83*OFFSET(AnnualDataCP!U$14,PYPQly!$B79,0)/OFFSET(AnnualDataCVM!U$14,PYPQly!$B79,0)),"",QuarterlyDataCVM!U83*OFFSET(AnnualDataCP!U$14,PYPQly!$B79,0)/OFFSET(AnnualDataCVM!U$14,PYPQly!$B79,0))</f>
        <v>457.1567635903919</v>
      </c>
      <c r="V83" s="18">
        <f ca="1">IF(ISERROR(QuarterlyDataCVM!V83*OFFSET(AnnualDataCP!V$14,PYPQly!$B79,0)/OFFSET(AnnualDataCVM!V$14,PYPQly!$B79,0)),"",QuarterlyDataCVM!V83*OFFSET(AnnualDataCP!V$14,PYPQly!$B79,0)/OFFSET(AnnualDataCVM!V$14,PYPQly!$B79,0))</f>
        <v>22.465116279069768</v>
      </c>
      <c r="W83" s="18">
        <f ca="1">IF(ISERROR(QuarterlyDataCVM!W83*OFFSET(AnnualDataCP!W$14,PYPQly!$B79,0)/OFFSET(AnnualDataCVM!W$14,PYPQly!$B79,0)),"",QuarterlyDataCVM!W83*OFFSET(AnnualDataCP!W$14,PYPQly!$B79,0)/OFFSET(AnnualDataCVM!W$14,PYPQly!$B79,0))</f>
        <v>476.63490471414241</v>
      </c>
      <c r="X83" s="18">
        <f ca="1">IF(ISERROR(QuarterlyDataCVM!X83*OFFSET(AnnualDataCP!X$14,PYPQly!$B79,0)/OFFSET(AnnualDataCVM!X$14,PYPQly!$B79,0)),"",QuarterlyDataCVM!X83*OFFSET(AnnualDataCP!X$14,PYPQly!$B79,0)/OFFSET(AnnualDataCVM!X$14,PYPQly!$B79,0))</f>
        <v>299.13272434175173</v>
      </c>
      <c r="Y83" s="18">
        <f ca="1">IF(ISERROR(QuarterlyDataCVM!Y83*OFFSET(AnnualDataCP!Y$14,PYPQly!$B79,0)/OFFSET(AnnualDataCVM!Y$14,PYPQly!$B79,0)),"",QuarterlyDataCVM!Y83*OFFSET(AnnualDataCP!Y$14,PYPQly!$B79,0)/OFFSET(AnnualDataCVM!Y$14,PYPQly!$B79,0))</f>
        <v>902.07014333638301</v>
      </c>
      <c r="Z83" s="18">
        <f ca="1">IF(ISERROR(QuarterlyDataCVM!Z83*OFFSET(AnnualDataCP!Z$14,PYPQly!$B79,0)/OFFSET(AnnualDataCVM!Z$14,PYPQly!$B79,0)),"",QuarterlyDataCVM!Z83*OFFSET(AnnualDataCP!Z$14,PYPQly!$B79,0)/OFFSET(AnnualDataCVM!Z$14,PYPQly!$B79,0))</f>
        <v>1710.0329325666492</v>
      </c>
      <c r="AA83" s="18">
        <f ca="1">IF(ISERROR(QuarterlyDataCVM!AA83*OFFSET(AnnualDataCP!AA$14,PYPQly!$B79,0)/OFFSET(AnnualDataCVM!AA$14,PYPQly!$B79,0)),"",QuarterlyDataCVM!AA83*OFFSET(AnnualDataCP!AA$14,PYPQly!$B79,0)/OFFSET(AnnualDataCVM!AA$14,PYPQly!$B79,0))</f>
        <v>146.41473396998634</v>
      </c>
      <c r="AB83" s="18">
        <f ca="1">IF(ISERROR(QuarterlyDataCVM!AB83*OFFSET(AnnualDataCP!AB$14,PYPQly!$B79,0)/OFFSET(AnnualDataCVM!AB$14,PYPQly!$B79,0)),"",QuarterlyDataCVM!AB83*OFFSET(AnnualDataCP!AB$14,PYPQly!$B79,0)/OFFSET(AnnualDataCVM!AB$14,PYPQly!$B79,0))</f>
        <v>1181.6468487394959</v>
      </c>
      <c r="AC83" s="18">
        <f ca="1">IF(ISERROR(QuarterlyDataCVM!AC83*OFFSET(AnnualDataCP!AC$14,PYPQly!$B79,0)/OFFSET(AnnualDataCVM!AC$14,PYPQly!$B79,0)),"",QuarterlyDataCVM!AC83*OFFSET(AnnualDataCP!AC$14,PYPQly!$B79,0)/OFFSET(AnnualDataCVM!AC$14,PYPQly!$B79,0))</f>
        <v>912.65789473684208</v>
      </c>
      <c r="AD83" s="18">
        <f ca="1">IF(ISERROR(QuarterlyDataCVM!AD83*OFFSET(AnnualDataCP!AD$14,PYPQly!$B79,0)/OFFSET(AnnualDataCVM!AD$14,PYPQly!$B79,0)),"",QuarterlyDataCVM!AD83*OFFSET(AnnualDataCP!AD$14,PYPQly!$B79,0)/OFFSET(AnnualDataCVM!AD$14,PYPQly!$B79,0))</f>
        <v>269.81327800829877</v>
      </c>
      <c r="AE83" s="18">
        <f ca="1">IF(ISERROR(QuarterlyDataCVM!AE83*OFFSET(AnnualDataCP!AE$14,PYPQly!$B79,0)/OFFSET(AnnualDataCVM!AE$14,PYPQly!$B79,0)),"",QuarterlyDataCVM!AE83*OFFSET(AnnualDataCP!AE$14,PYPQly!$B79,0)/OFFSET(AnnualDataCVM!AE$14,PYPQly!$B79,0))</f>
        <v>400.73885350318471</v>
      </c>
      <c r="AF83" s="18">
        <f ca="1">IF(ISERROR(QuarterlyDataCVM!AF83*OFFSET(AnnualDataCP!AF$14,PYPQly!$B79,0)/OFFSET(AnnualDataCVM!AF$14,PYPQly!$B79,0)),"",QuarterlyDataCVM!AF83*OFFSET(AnnualDataCP!AF$14,PYPQly!$B79,0)/OFFSET(AnnualDataCVM!AF$14,PYPQly!$B79,0))</f>
        <v>1022.7307426994712</v>
      </c>
      <c r="AG83" s="18">
        <f ca="1">IF(ISERROR(QuarterlyDataCVM!AG83*OFFSET(AnnualDataCP!AG$14,PYPQly!$B79,0)/OFFSET(AnnualDataCVM!AG$14,PYPQly!$B79,0)),"",QuarterlyDataCVM!AG83*OFFSET(AnnualDataCP!AG$14,PYPQly!$B79,0)/OFFSET(AnnualDataCVM!AG$14,PYPQly!$B79,0))</f>
        <v>609.41885418662582</v>
      </c>
      <c r="AH83" s="18">
        <f ca="1">IF(ISERROR(QuarterlyDataCVM!AH83*OFFSET(AnnualDataCP!AH$14,PYPQly!$B79,0)/OFFSET(AnnualDataCVM!AH$14,PYPQly!$B79,0)),"",QuarterlyDataCVM!AH83*OFFSET(AnnualDataCP!AH$14,PYPQly!$B79,0)/OFFSET(AnnualDataCVM!AH$14,PYPQly!$B79,0))</f>
        <v>349.8669833729216</v>
      </c>
      <c r="AI83" s="18">
        <f ca="1">IF(ISERROR(QuarterlyDataCVM!AI83*OFFSET(AnnualDataCP!AI$14,PYPQly!$B79,0)/OFFSET(AnnualDataCVM!AI$14,PYPQly!$B79,0)),"",QuarterlyDataCVM!AI83*OFFSET(AnnualDataCP!AI$14,PYPQly!$B79,0)/OFFSET(AnnualDataCVM!AI$14,PYPQly!$B79,0))</f>
        <v>62.682692307692307</v>
      </c>
      <c r="AJ83" s="18">
        <f ca="1">IF(ISERROR(QuarterlyDataCVM!AJ83*OFFSET(AnnualDataCP!AJ$14,PYPQly!$B79,0)/OFFSET(AnnualDataCVM!AJ$14,PYPQly!$B79,0)),"",QuarterlyDataCVM!AJ83*OFFSET(AnnualDataCP!AJ$14,PYPQly!$B79,0)/OFFSET(AnnualDataCVM!AJ$14,PYPQly!$B79,0))</f>
        <v>2835.5904755640336</v>
      </c>
      <c r="AK83" s="18">
        <f ca="1">IF(ISERROR(QuarterlyDataCVM!AK83*OFFSET(AnnualDataCP!AK$14,PYPQly!$B79,0)/OFFSET(AnnualDataCVM!AK$14,PYPQly!$B79,0)),"",QuarterlyDataCVM!AK83*OFFSET(AnnualDataCP!AK$14,PYPQly!$B79,0)/OFFSET(AnnualDataCVM!AK$14,PYPQly!$B79,0))</f>
        <v>612.30990153172866</v>
      </c>
      <c r="AL83" s="18">
        <f ca="1">IF(ISERROR(QuarterlyDataCVM!AL83*OFFSET(AnnualDataCP!AL$14,PYPQly!$B79,0)/OFFSET(AnnualDataCVM!AL$14,PYPQly!$B79,0)),"",QuarterlyDataCVM!AL83*OFFSET(AnnualDataCP!AL$14,PYPQly!$B79,0)/OFFSET(AnnualDataCVM!AL$14,PYPQly!$B79,0))</f>
        <v>708.22563987427031</v>
      </c>
      <c r="AM83" s="18">
        <f ca="1">IF(ISERROR(QuarterlyDataCVM!AM83*OFFSET(AnnualDataCP!AM$14,PYPQly!$B79,0)/OFFSET(AnnualDataCVM!AM$14,PYPQly!$B79,0)),"",QuarterlyDataCVM!AM83*OFFSET(AnnualDataCP!AM$14,PYPQly!$B79,0)/OFFSET(AnnualDataCVM!AM$14,PYPQly!$B79,0))</f>
        <v>1515.6853340726366</v>
      </c>
      <c r="AN83" s="18">
        <f ca="1">IF(ISERROR(QuarterlyDataCVM!AN83*OFFSET(AnnualDataCP!AN$14,PYPQly!$B79,0)/OFFSET(AnnualDataCVM!AN$14,PYPQly!$B79,0)),"",QuarterlyDataCVM!AN83*OFFSET(AnnualDataCP!AN$14,PYPQly!$B79,0)/OFFSET(AnnualDataCVM!AN$14,PYPQly!$B79,0))</f>
        <v>238.87983357807147</v>
      </c>
      <c r="AO83" s="18">
        <f ca="1">IF(ISERROR(QuarterlyDataCVM!AO83*OFFSET(AnnualDataCP!AO$14,PYPQly!$B79,0)/OFFSET(AnnualDataCVM!AO$14,PYPQly!$B79,0)),"",QuarterlyDataCVM!AO83*OFFSET(AnnualDataCP!AO$14,PYPQly!$B79,0)/OFFSET(AnnualDataCVM!AO$14,PYPQly!$B79,0))</f>
        <v>238.87983357807147</v>
      </c>
      <c r="AP83" s="18">
        <f ca="1">IF(ISERROR(QuarterlyDataCVM!AP83*OFFSET(AnnualDataCP!AP$14,PYPQly!$B79,0)/OFFSET(AnnualDataCVM!AP$14,PYPQly!$B79,0)),"",QuarterlyDataCVM!AP83*OFFSET(AnnualDataCP!AP$14,PYPQly!$B79,0)/OFFSET(AnnualDataCVM!AP$14,PYPQly!$B79,0))</f>
        <v>2420.1944032921811</v>
      </c>
      <c r="AQ83" s="18">
        <f ca="1">IF(ISERROR(QuarterlyDataCVM!AQ83*OFFSET(AnnualDataCP!AQ$14,PYPQly!$B79,0)/OFFSET(AnnualDataCVM!AQ$14,PYPQly!$B79,0)),"",QuarterlyDataCVM!AQ83*OFFSET(AnnualDataCP!AQ$14,PYPQly!$B79,0)/OFFSET(AnnualDataCVM!AQ$14,PYPQly!$B79,0))</f>
        <v>2420.1944032921811</v>
      </c>
      <c r="AR83" s="18">
        <f ca="1">IF(ISERROR(QuarterlyDataCVM!AR83*OFFSET(AnnualDataCP!AR$14,PYPQly!$B79,0)/OFFSET(AnnualDataCVM!AR$14,PYPQly!$B79,0)),"",QuarterlyDataCVM!AR83*OFFSET(AnnualDataCP!AR$14,PYPQly!$B79,0)/OFFSET(AnnualDataCVM!AR$14,PYPQly!$B79,0))</f>
        <v>299.48630136986299</v>
      </c>
      <c r="AS83" s="18">
        <f ca="1">IF(ISERROR(QuarterlyDataCVM!AS83*OFFSET(AnnualDataCP!AS$14,PYPQly!$B79,0)/OFFSET(AnnualDataCVM!AS$14,PYPQly!$B79,0)),"",QuarterlyDataCVM!AS83*OFFSET(AnnualDataCP!AS$14,PYPQly!$B79,0)/OFFSET(AnnualDataCVM!AS$14,PYPQly!$B79,0))</f>
        <v>793.27399601253205</v>
      </c>
      <c r="AT83" s="18">
        <f ca="1">IF(ISERROR(QuarterlyDataCVM!AT83*OFFSET(AnnualDataCP!AT$14,PYPQly!$B79,0)/OFFSET(AnnualDataCVM!AT$14,PYPQly!$B79,0)),"",QuarterlyDataCVM!AT83*OFFSET(AnnualDataCP!AT$14,PYPQly!$B79,0)/OFFSET(AnnualDataCVM!AT$14,PYPQly!$B79,0))</f>
        <v>104.207981580967</v>
      </c>
      <c r="AU83" s="18">
        <f ca="1">IF(ISERROR(QuarterlyDataCVM!AU83*OFFSET(AnnualDataCP!AU$14,PYPQly!$B79,0)/OFFSET(AnnualDataCVM!AU$14,PYPQly!$B79,0)),"",QuarterlyDataCVM!AU83*OFFSET(AnnualDataCP!AU$14,PYPQly!$B79,0)/OFFSET(AnnualDataCVM!AU$14,PYPQly!$B79,0))</f>
        <v>208.77551020408163</v>
      </c>
      <c r="AV83" s="18">
        <f ca="1">IF(ISERROR(QuarterlyDataCVM!AV83*OFFSET(AnnualDataCP!AV$14,PYPQly!$B79,0)/OFFSET(AnnualDataCVM!AV$14,PYPQly!$B79,0)),"",QuarterlyDataCVM!AV83*OFFSET(AnnualDataCP!AV$14,PYPQly!$B79,0)/OFFSET(AnnualDataCVM!AV$14,PYPQly!$B79,0))</f>
        <v>598.70309414088217</v>
      </c>
      <c r="AW83" s="18">
        <f ca="1">IF(ISERROR(QuarterlyDataCVM!AW83*OFFSET(AnnualDataCP!AW$14,PYPQly!$B79,0)/OFFSET(AnnualDataCVM!AW$14,PYPQly!$B79,0)),"",QuarterlyDataCVM!AW83*OFFSET(AnnualDataCP!AW$14,PYPQly!$B79,0)/OFFSET(AnnualDataCVM!AW$14,PYPQly!$B79,0))</f>
        <v>413.54090909090911</v>
      </c>
      <c r="AX83" s="18">
        <f ca="1">IF(ISERROR(QuarterlyDataCVM!AX83*OFFSET(AnnualDataCP!AX$14,PYPQly!$B79,0)/OFFSET(AnnualDataCVM!AX$14,PYPQly!$B79,0)),"",QuarterlyDataCVM!AX83*OFFSET(AnnualDataCP!AX$14,PYPQly!$B79,0)/OFFSET(AnnualDataCVM!AX$14,PYPQly!$B79,0))</f>
        <v>3071.9956041413616</v>
      </c>
      <c r="AY83" s="18">
        <f ca="1">IF(ISERROR(QuarterlyDataCVM!AY83*OFFSET(AnnualDataCP!AY$14,PYPQly!$B79,0)/OFFSET(AnnualDataCVM!AY$14,PYPQly!$B79,0)),"",QuarterlyDataCVM!AY83*OFFSET(AnnualDataCP!AY$14,PYPQly!$B79,0)/OFFSET(AnnualDataCVM!AY$14,PYPQly!$B79,0))</f>
        <v>3071.9956041413616</v>
      </c>
      <c r="AZ83" s="18">
        <f ca="1">IF(ISERROR(QuarterlyDataCVM!AZ83*OFFSET(AnnualDataCP!AZ$14,PYPQly!$B79,0)/OFFSET(AnnualDataCVM!AZ$14,PYPQly!$B79,0)),"",QuarterlyDataCVM!AZ83*OFFSET(AnnualDataCP!AZ$14,PYPQly!$B79,0)/OFFSET(AnnualDataCVM!AZ$14,PYPQly!$B79,0))</f>
        <v>3116.4384678076608</v>
      </c>
      <c r="BA83" s="18">
        <f ca="1">IF(ISERROR(QuarterlyDataCVM!BA83*OFFSET(AnnualDataCP!BA$14,PYPQly!$B79,0)/OFFSET(AnnualDataCVM!BA$14,PYPQly!$B79,0)),"",QuarterlyDataCVM!BA83*OFFSET(AnnualDataCP!BA$14,PYPQly!$B79,0)/OFFSET(AnnualDataCVM!BA$14,PYPQly!$B79,0))</f>
        <v>1802.7394093686355</v>
      </c>
      <c r="BB83" s="18">
        <f ca="1">IF(ISERROR(QuarterlyDataCVM!BB83*OFFSET(AnnualDataCP!BB$14,PYPQly!$B79,0)/OFFSET(AnnualDataCVM!BB$14,PYPQly!$B79,0)),"",QuarterlyDataCVM!BB83*OFFSET(AnnualDataCP!BB$14,PYPQly!$B79,0)/OFFSET(AnnualDataCVM!BB$14,PYPQly!$B79,0))</f>
        <v>1314.0985781990521</v>
      </c>
      <c r="BC83" s="18">
        <f ca="1">IF(ISERROR(QuarterlyDataCVM!BC83*OFFSET(AnnualDataCP!BC$14,PYPQly!$B79,0)/OFFSET(AnnualDataCVM!BC$14,PYPQly!$B79,0)),"",QuarterlyDataCVM!BC83*OFFSET(AnnualDataCP!BC$14,PYPQly!$B79,0)/OFFSET(AnnualDataCVM!BC$14,PYPQly!$B79,0))</f>
        <v>672.42672119972735</v>
      </c>
      <c r="BD83" s="18">
        <f ca="1">IF(ISERROR(QuarterlyDataCVM!BD83*OFFSET(AnnualDataCP!BD$14,PYPQly!$B79,0)/OFFSET(AnnualDataCVM!BD$14,PYPQly!$B79,0)),"",QuarterlyDataCVM!BD83*OFFSET(AnnualDataCP!BD$14,PYPQly!$B79,0)/OFFSET(AnnualDataCVM!BD$14,PYPQly!$B79,0))</f>
        <v>642.32019994119378</v>
      </c>
      <c r="BE83" s="18">
        <f ca="1">IF(ISERROR(QuarterlyDataCVM!BE83*OFFSET(AnnualDataCP!BE$14,PYPQly!$B79,0)/OFFSET(AnnualDataCVM!BE$14,PYPQly!$B79,0)),"",QuarterlyDataCVM!BE83*OFFSET(AnnualDataCP!BE$14,PYPQly!$B79,0)/OFFSET(AnnualDataCVM!BE$14,PYPQly!$B79,0))</f>
        <v>4340.0955200487615</v>
      </c>
      <c r="BF83" s="18">
        <f ca="1">IF(ISERROR(QuarterlyDataCVM!BF83*OFFSET(AnnualDataCP!BF$14,PYPQly!$B79,0)/OFFSET(AnnualDataCVM!BF$14,PYPQly!$B79,0)),"",QuarterlyDataCVM!BF83*OFFSET(AnnualDataCP!BF$14,PYPQly!$B79,0)/OFFSET(AnnualDataCVM!BF$14,PYPQly!$B79,0))</f>
        <v>1076.8872113676732</v>
      </c>
      <c r="BG83" s="18">
        <f ca="1">IF(ISERROR(QuarterlyDataCVM!BG83*OFFSET(AnnualDataCP!BG$14,PYPQly!$B79,0)/OFFSET(AnnualDataCVM!BG$14,PYPQly!$B79,0)),"",QuarterlyDataCVM!BG83*OFFSET(AnnualDataCP!BG$14,PYPQly!$B79,0)/OFFSET(AnnualDataCVM!BG$14,PYPQly!$B79,0))</f>
        <v>489.87920529801323</v>
      </c>
      <c r="BH83" s="18">
        <f ca="1">IF(ISERROR(QuarterlyDataCVM!BH83*OFFSET(AnnualDataCP!BH$14,PYPQly!$B79,0)/OFFSET(AnnualDataCVM!BH$14,PYPQly!$B79,0)),"",QuarterlyDataCVM!BH83*OFFSET(AnnualDataCP!BH$14,PYPQly!$B79,0)/OFFSET(AnnualDataCVM!BH$14,PYPQly!$B79,0))</f>
        <v>587.03020134228188</v>
      </c>
      <c r="BI83" s="18">
        <f ca="1">IF(ISERROR(QuarterlyDataCVM!BI83*OFFSET(AnnualDataCP!BI$14,PYPQly!$B79,0)/OFFSET(AnnualDataCVM!BI$14,PYPQly!$B79,0)),"",QuarterlyDataCVM!BI83*OFFSET(AnnualDataCP!BI$14,PYPQly!$B79,0)/OFFSET(AnnualDataCVM!BI$14,PYPQly!$B79,0))</f>
        <v>3261.9438407869152</v>
      </c>
      <c r="BJ83" s="18">
        <f ca="1">IF(ISERROR(QuarterlyDataCVM!BJ83*OFFSET(AnnualDataCP!BJ$14,PYPQly!$B79,0)/OFFSET(AnnualDataCVM!BJ$14,PYPQly!$B79,0)),"",QuarterlyDataCVM!BJ83*OFFSET(AnnualDataCP!BJ$14,PYPQly!$B79,0)/OFFSET(AnnualDataCVM!BJ$14,PYPQly!$B79,0))</f>
        <v>2963.7362595899885</v>
      </c>
      <c r="BK83" s="18">
        <f ca="1">IF(ISERROR(QuarterlyDataCVM!BK83*OFFSET(AnnualDataCP!BK$14,PYPQly!$B79,0)/OFFSET(AnnualDataCVM!BK$14,PYPQly!$B79,0)),"",QuarterlyDataCVM!BK83*OFFSET(AnnualDataCP!BK$14,PYPQly!$B79,0)/OFFSET(AnnualDataCVM!BK$14,PYPQly!$B79,0))</f>
        <v>299.80994475138124</v>
      </c>
      <c r="BL83" s="18">
        <f ca="1">IF(ISERROR(QuarterlyDataCVM!BL83*OFFSET(AnnualDataCP!BL$14,PYPQly!$B79,0)/OFFSET(AnnualDataCVM!BL$14,PYPQly!$B79,0)),"",QuarterlyDataCVM!BL83*OFFSET(AnnualDataCP!BL$14,PYPQly!$B79,0)/OFFSET(AnnualDataCVM!BL$14,PYPQly!$B79,0))</f>
        <v>2324.0116865093855</v>
      </c>
      <c r="BM83" s="18">
        <f ca="1">IF(ISERROR(QuarterlyDataCVM!BM83*OFFSET(AnnualDataCP!BM$14,PYPQly!$B79,0)/OFFSET(AnnualDataCVM!BM$14,PYPQly!$B79,0)),"",QuarterlyDataCVM!BM83*OFFSET(AnnualDataCP!BM$14,PYPQly!$B79,0)/OFFSET(AnnualDataCVM!BM$14,PYPQly!$B79,0))</f>
        <v>2324.0116865093855</v>
      </c>
      <c r="BN83" s="18">
        <f ca="1">IF(ISERROR(QuarterlyDataCVM!BN83*OFFSET(AnnualDataCP!BN$14,PYPQly!$B79,0)/OFFSET(AnnualDataCVM!BN$14,PYPQly!$B79,0)),"",QuarterlyDataCVM!BN83*OFFSET(AnnualDataCP!BN$14,PYPQly!$B79,0)/OFFSET(AnnualDataCVM!BN$14,PYPQly!$B79,0))</f>
        <v>1173.4444444444443</v>
      </c>
      <c r="BO83" s="18">
        <f ca="1">IF(ISERROR(QuarterlyDataCVM!BO83*OFFSET(AnnualDataCP!BO$14,PYPQly!$B79,0)/OFFSET(AnnualDataCVM!BO$14,PYPQly!$B79,0)),"",QuarterlyDataCVM!BO83*OFFSET(AnnualDataCP!BO$14,PYPQly!$B79,0)/OFFSET(AnnualDataCVM!BO$14,PYPQly!$B79,0))</f>
        <v>1173.4444444444443</v>
      </c>
      <c r="BP83" s="18">
        <f ca="1">IF(ISERROR(QuarterlyDataCVM!BP83*OFFSET(AnnualDataCP!BP$14,PYPQly!$B79,0)/OFFSET(AnnualDataCVM!BP$14,PYPQly!$B79,0)),"",QuarterlyDataCVM!BP83*OFFSET(AnnualDataCP!BP$14,PYPQly!$B79,0)/OFFSET(AnnualDataCVM!BP$14,PYPQly!$B79,0))</f>
        <v>3022.1418488552245</v>
      </c>
      <c r="BQ83" s="18">
        <f ca="1">IF(ISERROR(QuarterlyDataCVM!BQ83*OFFSET(AnnualDataCP!BQ$14,PYPQly!$B79,0)/OFFSET(AnnualDataCVM!BQ$14,PYPQly!$B79,0)),"",QuarterlyDataCVM!BQ83*OFFSET(AnnualDataCP!BQ$14,PYPQly!$B79,0)/OFFSET(AnnualDataCVM!BQ$14,PYPQly!$B79,0))</f>
        <v>3022.1418488552245</v>
      </c>
      <c r="BR83" s="18">
        <f ca="1">IF(ISERROR(QuarterlyDataCVM!BR83*OFFSET(AnnualDataCP!BR$14,PYPQly!$B79,0)/OFFSET(AnnualDataCVM!BR$14,PYPQly!$B79,0)),"",QuarterlyDataCVM!BR83*OFFSET(AnnualDataCP!BR$14,PYPQly!$B79,0)/OFFSET(AnnualDataCVM!BR$14,PYPQly!$B79,0))</f>
        <v>4673.0817100136883</v>
      </c>
      <c r="BS83" s="18">
        <f ca="1">IF(ISERROR(QuarterlyDataCVM!BS83*OFFSET(AnnualDataCP!BS$14,PYPQly!$B79,0)/OFFSET(AnnualDataCVM!BS$14,PYPQly!$B79,0)),"",QuarterlyDataCVM!BS83*OFFSET(AnnualDataCP!BS$14,PYPQly!$B79,0)/OFFSET(AnnualDataCVM!BS$14,PYPQly!$B79,0))</f>
        <v>2050.6596607116048</v>
      </c>
      <c r="BT83" s="18">
        <f ca="1">IF(ISERROR(QuarterlyDataCVM!BT83*OFFSET(AnnualDataCP!BT$14,PYPQly!$B79,0)/OFFSET(AnnualDataCVM!BT$14,PYPQly!$B79,0)),"",QuarterlyDataCVM!BT83*OFFSET(AnnualDataCP!BT$14,PYPQly!$B79,0)/OFFSET(AnnualDataCVM!BT$14,PYPQly!$B79,0))</f>
        <v>2622.8876219260887</v>
      </c>
      <c r="BU83" s="18">
        <f ca="1">IF(ISERROR(QuarterlyDataCVM!BU83*OFFSET(AnnualDataCP!BU$14,PYPQly!$B79,0)/OFFSET(AnnualDataCVM!BU$14,PYPQly!$B79,0)),"",QuarterlyDataCVM!BU83*OFFSET(AnnualDataCP!BU$14,PYPQly!$B79,0)/OFFSET(AnnualDataCVM!BU$14,PYPQly!$B79,0))</f>
        <v>213.72483221476509</v>
      </c>
      <c r="BV83" s="18">
        <f ca="1">IF(ISERROR(QuarterlyDataCVM!BV83*OFFSET(AnnualDataCP!BV$14,PYPQly!$B79,0)/OFFSET(AnnualDataCVM!BV$14,PYPQly!$B79,0)),"",QuarterlyDataCVM!BV83*OFFSET(AnnualDataCP!BV$14,PYPQly!$B79,0)/OFFSET(AnnualDataCVM!BV$14,PYPQly!$B79,0))</f>
        <v>2232.8731487443656</v>
      </c>
      <c r="BW83" s="18">
        <f ca="1">IF(ISERROR(QuarterlyDataCVM!BW83*OFFSET(AnnualDataCP!BW$14,PYPQly!$B79,0)/OFFSET(AnnualDataCVM!BW$14,PYPQly!$B79,0)),"",QuarterlyDataCVM!BW83*OFFSET(AnnualDataCP!BW$14,PYPQly!$B79,0)/OFFSET(AnnualDataCVM!BW$14,PYPQly!$B79,0))</f>
        <v>172.12269938650306</v>
      </c>
      <c r="BX83" s="18">
        <f ca="1">IF(ISERROR(QuarterlyDataCVM!BX83*OFFSET(AnnualDataCP!BX$14,PYPQly!$B79,0)/OFFSET(AnnualDataCVM!BX$14,PYPQly!$B79,0)),"",QuarterlyDataCVM!BX83*OFFSET(AnnualDataCP!BX$14,PYPQly!$B79,0)/OFFSET(AnnualDataCVM!BX$14,PYPQly!$B79,0))</f>
        <v>3358.3644153865685</v>
      </c>
      <c r="BY83" s="18">
        <f ca="1">IF(ISERROR(QuarterlyDataCVM!BY83*OFFSET(AnnualDataCP!BY$14,PYPQly!$B79,0)/OFFSET(AnnualDataCVM!BY$14,PYPQly!$B79,0)),"",QuarterlyDataCVM!BY83*OFFSET(AnnualDataCP!BY$14,PYPQly!$B79,0)/OFFSET(AnnualDataCVM!BY$14,PYPQly!$B79,0))</f>
        <v>2070.7792440169983</v>
      </c>
      <c r="BZ83" s="18">
        <f ca="1">IF(ISERROR(QuarterlyDataCVM!BZ83*OFFSET(AnnualDataCP!BZ$14,PYPQly!$B79,0)/OFFSET(AnnualDataCVM!BZ$14,PYPQly!$B79,0)),"",QuarterlyDataCVM!BZ83*OFFSET(AnnualDataCP!BZ$14,PYPQly!$B79,0)/OFFSET(AnnualDataCVM!BZ$14,PYPQly!$B79,0))</f>
        <v>987.96740395809081</v>
      </c>
      <c r="CA83" s="18">
        <f ca="1">IF(ISERROR(QuarterlyDataCVM!CA83*OFFSET(AnnualDataCP!CA$14,PYPQly!$B79,0)/OFFSET(AnnualDataCVM!CA$14,PYPQly!$B79,0)),"",QuarterlyDataCVM!CA83*OFFSET(AnnualDataCP!CA$14,PYPQly!$B79,0)/OFFSET(AnnualDataCVM!CA$14,PYPQly!$B79,0))</f>
        <v>1080.9487666034156</v>
      </c>
      <c r="CB83" s="18">
        <f ca="1">IF(ISERROR(QuarterlyDataCVM!CB83*OFFSET(AnnualDataCP!CB$14,PYPQly!$B79,0)/OFFSET(AnnualDataCVM!CB$14,PYPQly!$B79,0)),"",QuarterlyDataCVM!CB83*OFFSET(AnnualDataCP!CB$14,PYPQly!$B79,0)/OFFSET(AnnualDataCVM!CB$14,PYPQly!$B79,0))</f>
        <v>1288.6354228267298</v>
      </c>
      <c r="CC83" s="18">
        <f ca="1">IF(ISERROR(QuarterlyDataCVM!CC83*OFFSET(AnnualDataCP!CC$14,PYPQly!$B79,0)/OFFSET(AnnualDataCVM!CC$14,PYPQly!$B79,0)),"",QuarterlyDataCVM!CC83*OFFSET(AnnualDataCP!CC$14,PYPQly!$B79,0)/OFFSET(AnnualDataCVM!CC$14,PYPQly!$B79,0))</f>
        <v>85.747126436781613</v>
      </c>
      <c r="CD83" s="18">
        <f ca="1">IF(ISERROR(QuarterlyDataCVM!CD83*OFFSET(AnnualDataCP!CD$14,PYPQly!$B79,0)/OFFSET(AnnualDataCVM!CD$14,PYPQly!$B79,0)),"",QuarterlyDataCVM!CD83*OFFSET(AnnualDataCP!CD$14,PYPQly!$B79,0)/OFFSET(AnnualDataCVM!CD$14,PYPQly!$B79,0))</f>
        <v>355.30162412993042</v>
      </c>
      <c r="CE83" s="18">
        <f ca="1">IF(ISERROR(QuarterlyDataCVM!CE83*OFFSET(AnnualDataCP!CE$14,PYPQly!$B79,0)/OFFSET(AnnualDataCVM!CE$14,PYPQly!$B79,0)),"",QuarterlyDataCVM!CE83*OFFSET(AnnualDataCP!CE$14,PYPQly!$B79,0)/OFFSET(AnnualDataCVM!CE$14,PYPQly!$B79,0))</f>
        <v>846.7808530805687</v>
      </c>
      <c r="CF83" s="18">
        <f ca="1">IF(ISERROR(QuarterlyDataCVM!CF83*OFFSET(AnnualDataCP!CF$14,PYPQly!$B79,0)/OFFSET(AnnualDataCVM!CF$14,PYPQly!$B79,0)),"",QuarterlyDataCVM!CF83*OFFSET(AnnualDataCP!CF$14,PYPQly!$B79,0)/OFFSET(AnnualDataCVM!CF$14,PYPQly!$B79,0))</f>
        <v>5191.8958471638271</v>
      </c>
      <c r="CG83" s="18">
        <f ca="1">IF(ISERROR(QuarterlyDataCVM!CG83*OFFSET(AnnualDataCP!CG$14,PYPQly!$B79,0)/OFFSET(AnnualDataCVM!CG$14,PYPQly!$B79,0)),"",QuarterlyDataCVM!CG83*OFFSET(AnnualDataCP!CG$14,PYPQly!$B79,0)/OFFSET(AnnualDataCVM!CG$14,PYPQly!$B79,0))</f>
        <v>5191.8958471638271</v>
      </c>
      <c r="CH83" s="18">
        <f ca="1">IF(ISERROR(QuarterlyDataCVM!CH83*OFFSET(AnnualDataCP!CH$14,PYPQly!$B79,0)/OFFSET(AnnualDataCVM!CH$14,PYPQly!$B79,0)),"",QuarterlyDataCVM!CH83*OFFSET(AnnualDataCP!CH$14,PYPQly!$B79,0)/OFFSET(AnnualDataCVM!CH$14,PYPQly!$B79,0))</f>
        <v>4033.0056440233825</v>
      </c>
      <c r="CI83" s="18">
        <f ca="1">IF(ISERROR(QuarterlyDataCVM!CI83*OFFSET(AnnualDataCP!CI$14,PYPQly!$B79,0)/OFFSET(AnnualDataCVM!CI$14,PYPQly!$B79,0)),"",QuarterlyDataCVM!CI83*OFFSET(AnnualDataCP!CI$14,PYPQly!$B79,0)/OFFSET(AnnualDataCVM!CI$14,PYPQly!$B79,0))</f>
        <v>1158.4284532671629</v>
      </c>
      <c r="CJ83" s="18">
        <f ca="1">IF(ISERROR(QuarterlyDataCVM!CJ83*OFFSET(AnnualDataCP!CJ$14,PYPQly!$B79,0)/OFFSET(AnnualDataCVM!CJ$14,PYPQly!$B79,0)),"",QuarterlyDataCVM!CJ83*OFFSET(AnnualDataCP!CJ$14,PYPQly!$B79,0)/OFFSET(AnnualDataCVM!CJ$14,PYPQly!$B79,0))</f>
        <v>4547.687911766141</v>
      </c>
      <c r="CK83" s="18">
        <f ca="1">IF(ISERROR(QuarterlyDataCVM!CK83*OFFSET(AnnualDataCP!CK$14,PYPQly!$B79,0)/OFFSET(AnnualDataCVM!CK$14,PYPQly!$B79,0)),"",QuarterlyDataCVM!CK83*OFFSET(AnnualDataCP!CK$14,PYPQly!$B79,0)/OFFSET(AnnualDataCVM!CK$14,PYPQly!$B79,0))</f>
        <v>1366.1242484969939</v>
      </c>
      <c r="CL83" s="18">
        <f ca="1">IF(ISERROR(QuarterlyDataCVM!CL83*OFFSET(AnnualDataCP!CL$14,PYPQly!$B79,0)/OFFSET(AnnualDataCVM!CL$14,PYPQly!$B79,0)),"",QuarterlyDataCVM!CL83*OFFSET(AnnualDataCP!CL$14,PYPQly!$B79,0)/OFFSET(AnnualDataCVM!CL$14,PYPQly!$B79,0))</f>
        <v>3181.6897185801085</v>
      </c>
      <c r="CM83" s="18">
        <f ca="1">IF(ISERROR(QuarterlyDataCVM!CM83*OFFSET(AnnualDataCP!CM$14,PYPQly!$B79,0)/OFFSET(AnnualDataCVM!CM$14,PYPQly!$B79,0)),"",QuarterlyDataCVM!CM83*OFFSET(AnnualDataCP!CM$14,PYPQly!$B79,0)/OFFSET(AnnualDataCVM!CM$14,PYPQly!$B79,0))</f>
        <v>1623.5278050376187</v>
      </c>
      <c r="CN83" s="18">
        <f ca="1">IF(ISERROR(QuarterlyDataCVM!CN83*OFFSET(AnnualDataCP!CN$14,PYPQly!$B79,0)/OFFSET(AnnualDataCVM!CN$14,PYPQly!$B79,0)),"",QuarterlyDataCVM!CN83*OFFSET(AnnualDataCP!CN$14,PYPQly!$B79,0)/OFFSET(AnnualDataCVM!CN$14,PYPQly!$B79,0))</f>
        <v>1532.4217926186291</v>
      </c>
      <c r="CO83" s="18">
        <f ca="1">IF(ISERROR(QuarterlyDataCVM!CO83*OFFSET(AnnualDataCP!CO$14,PYPQly!$B79,0)/OFFSET(AnnualDataCVM!CO$14,PYPQly!$B79,0)),"",QuarterlyDataCVM!CO83*OFFSET(AnnualDataCP!CO$14,PYPQly!$B79,0)/OFFSET(AnnualDataCVM!CO$14,PYPQly!$B79,0))</f>
        <v>26.402476780185758</v>
      </c>
      <c r="CP83" s="18">
        <f ca="1">IF(ISERROR(QuarterlyDataCVM!CP83*OFFSET(AnnualDataCP!CP$14,PYPQly!$B79,0)/OFFSET(AnnualDataCVM!CP$14,PYPQly!$B79,0)),"",QuarterlyDataCVM!CP83*OFFSET(AnnualDataCP!CP$14,PYPQly!$B79,0)/OFFSET(AnnualDataCVM!CP$14,PYPQly!$B79,0))</f>
        <v>22033.625045613779</v>
      </c>
      <c r="CQ83" s="18">
        <f ca="1">IF(ISERROR(QuarterlyDataCVM!CQ83*OFFSET(AnnualDataCP!CQ$14,PYPQly!$B79,0)/OFFSET(AnnualDataCVM!CQ$14,PYPQly!$B79,0)),"",QuarterlyDataCVM!CQ83*OFFSET(AnnualDataCP!CQ$14,PYPQly!$B79,0)/OFFSET(AnnualDataCVM!CQ$14,PYPQly!$B79,0))</f>
        <v>7910.5350514924985</v>
      </c>
      <c r="CR83" s="18">
        <f ca="1">IF(ISERROR(QuarterlyDataCVM!CR83*OFFSET(AnnualDataCP!CR$14,PYPQly!$B79,0)/OFFSET(AnnualDataCVM!CR$14,PYPQly!$B79,0)),"",QuarterlyDataCVM!CR83*OFFSET(AnnualDataCP!CR$14,PYPQly!$B79,0)/OFFSET(AnnualDataCVM!CR$14,PYPQly!$B79,0))</f>
        <v>4228.8694453685657</v>
      </c>
      <c r="CS83" s="18">
        <f ca="1">IF(ISERROR(QuarterlyDataCVM!CS83*OFFSET(AnnualDataCP!CS$14,PYPQly!$B79,0)/OFFSET(AnnualDataCVM!CS$14,PYPQly!$B79,0)),"",QuarterlyDataCVM!CS83*OFFSET(AnnualDataCP!CS$14,PYPQly!$B79,0)/OFFSET(AnnualDataCVM!CS$14,PYPQly!$B79,0))</f>
        <v>9894.4297638922017</v>
      </c>
      <c r="CT83" s="18">
        <f ca="1">IF(ISERROR(QuarterlyDataCVM!CT83*OFFSET(AnnualDataCP!CT$14,PYPQly!$B79,0)/OFFSET(AnnualDataCVM!CT$14,PYPQly!$B79,0)),"",QuarterlyDataCVM!CT83*OFFSET(AnnualDataCP!CT$14,PYPQly!$B79,0)/OFFSET(AnnualDataCVM!CT$14,PYPQly!$B79,0))</f>
        <v>257303.05820820382</v>
      </c>
      <c r="CU83" s="18">
        <f ca="1">IF(ISERROR(QuarterlyDataCVM!CU83*OFFSET(AnnualDataCP!CU$14,PYPQly!$B79,0)/OFFSET(AnnualDataCVM!CU$14,PYPQly!$B79,0)),"",QuarterlyDataCVM!CU83*OFFSET(AnnualDataCP!CU$14,PYPQly!$B79,0)/OFFSET(AnnualDataCVM!CU$14,PYPQly!$B79,0))</f>
        <v>60492.056504911969</v>
      </c>
      <c r="CV83" s="18">
        <f ca="1">IF(ISERROR(QuarterlyDataCVM!CV83*OFFSET(AnnualDataCP!CV$14,PYPQly!$B79,0)/OFFSET(AnnualDataCVM!CV$14,PYPQly!$B79,0)),"",QuarterlyDataCVM!CV83*OFFSET(AnnualDataCP!CV$14,PYPQly!$B79,0)/OFFSET(AnnualDataCVM!CV$14,PYPQly!$B79,0))</f>
        <v>38431.661799905727</v>
      </c>
      <c r="CW83" s="18">
        <f ca="1">IF(ISERROR(QuarterlyDataCVM!CW83*OFFSET(AnnualDataCP!CW$14,PYPQly!$B79,0)/OFFSET(AnnualDataCVM!CW$14,PYPQly!$B79,0)),"",QuarterlyDataCVM!CW83*OFFSET(AnnualDataCP!CW$14,PYPQly!$B79,0)/OFFSET(AnnualDataCVM!CW$14,PYPQly!$B79,0))</f>
        <v>5692.3404255319147</v>
      </c>
      <c r="CX83" s="18">
        <f ca="1">IF(ISERROR(QuarterlyDataCVM!CX83*OFFSET(AnnualDataCP!CX$14,PYPQly!$B79,0)/OFFSET(AnnualDataCVM!CX$14,PYPQly!$B79,0)),"",QuarterlyDataCVM!CX83*OFFSET(AnnualDataCP!CX$14,PYPQly!$B79,0)/OFFSET(AnnualDataCVM!CX$14,PYPQly!$B79,0))</f>
        <v>13579.608660610844</v>
      </c>
      <c r="CY83" s="18">
        <f ca="1">IF(ISERROR(QuarterlyDataCVM!CY83*OFFSET(AnnualDataCP!CY$14,PYPQly!$B79,0)/OFFSET(AnnualDataCVM!CY$14,PYPQly!$B79,0)),"",QuarterlyDataCVM!CY83*OFFSET(AnnualDataCP!CY$14,PYPQly!$B79,0)/OFFSET(AnnualDataCVM!CY$14,PYPQly!$B79,0))</f>
        <v>19163.267641826449</v>
      </c>
      <c r="CZ83" s="18">
        <f ca="1">IF(ISERROR(QuarterlyDataCVM!CZ83*OFFSET(AnnualDataCP!CZ$14,PYPQly!$B79,0)/OFFSET(AnnualDataCVM!CZ$14,PYPQly!$B79,0)),"",QuarterlyDataCVM!CZ83*OFFSET(AnnualDataCP!CZ$14,PYPQly!$B79,0)/OFFSET(AnnualDataCVM!CZ$14,PYPQly!$B79,0))</f>
        <v>12973.427265667766</v>
      </c>
      <c r="DA83" s="18">
        <f ca="1">IF(ISERROR(QuarterlyDataCVM!DA83*OFFSET(AnnualDataCP!DA$14,PYPQly!$B79,0)/OFFSET(AnnualDataCVM!DA$14,PYPQly!$B79,0)),"",QuarterlyDataCVM!DA83*OFFSET(AnnualDataCP!DA$14,PYPQly!$B79,0)/OFFSET(AnnualDataCVM!DA$14,PYPQly!$B79,0))</f>
        <v>5540.268260292165</v>
      </c>
      <c r="DB83" s="18">
        <f ca="1">IF(ISERROR(QuarterlyDataCVM!DB83*OFFSET(AnnualDataCP!DB$14,PYPQly!$B79,0)/OFFSET(AnnualDataCVM!DB$14,PYPQly!$B79,0)),"",QuarterlyDataCVM!DB83*OFFSET(AnnualDataCP!DB$14,PYPQly!$B79,0)/OFFSET(AnnualDataCVM!DB$14,PYPQly!$B79,0))</f>
        <v>781.45982142857144</v>
      </c>
      <c r="DC83" s="18">
        <f ca="1">IF(ISERROR(QuarterlyDataCVM!DC83*OFFSET(AnnualDataCP!DC$14,PYPQly!$B79,0)/OFFSET(AnnualDataCVM!DC$14,PYPQly!$B79,0)),"",QuarterlyDataCVM!DC83*OFFSET(AnnualDataCP!DC$14,PYPQly!$B79,0)/OFFSET(AnnualDataCVM!DC$14,PYPQly!$B79,0))</f>
        <v>4759.7042644261255</v>
      </c>
      <c r="DD83" s="18">
        <f ca="1">IF(ISERROR(QuarterlyDataCVM!DD83*OFFSET(AnnualDataCP!DD$14,PYPQly!$B79,0)/OFFSET(AnnualDataCVM!DD$14,PYPQly!$B79,0)),"",QuarterlyDataCVM!DD83*OFFSET(AnnualDataCP!DD$14,PYPQly!$B79,0)/OFFSET(AnnualDataCVM!DD$14,PYPQly!$B79,0))</f>
        <v>778.22974994656977</v>
      </c>
      <c r="DE83" s="18">
        <f ca="1">IF(ISERROR(QuarterlyDataCVM!DE83*OFFSET(AnnualDataCP!DE$14,PYPQly!$B79,0)/OFFSET(AnnualDataCVM!DE$14,PYPQly!$B79,0)),"",QuarterlyDataCVM!DE83*OFFSET(AnnualDataCP!DE$14,PYPQly!$B79,0)/OFFSET(AnnualDataCVM!DE$14,PYPQly!$B79,0))</f>
        <v>1091.3412213740457</v>
      </c>
      <c r="DF83" s="18">
        <f ca="1">IF(ISERROR(QuarterlyDataCVM!DF83*OFFSET(AnnualDataCP!DF$14,PYPQly!$B79,0)/OFFSET(AnnualDataCVM!DF$14,PYPQly!$B79,0)),"",QuarterlyDataCVM!DF83*OFFSET(AnnualDataCP!DF$14,PYPQly!$B79,0)/OFFSET(AnnualDataCVM!DF$14,PYPQly!$B79,0))</f>
        <v>3448.9969096844397</v>
      </c>
      <c r="DG83" s="18">
        <f ca="1">IF(ISERROR(QuarterlyDataCVM!DG83*OFFSET(AnnualDataCP!DG$14,PYPQly!$B79,0)/OFFSET(AnnualDataCVM!DG$14,PYPQly!$B79,0)),"",QuarterlyDataCVM!DG83*OFFSET(AnnualDataCP!DG$14,PYPQly!$B79,0)/OFFSET(AnnualDataCVM!DG$14,PYPQly!$B79,0))</f>
        <v>2115.1273450447466</v>
      </c>
      <c r="DH83" s="18">
        <f ca="1">IF(ISERROR(QuarterlyDataCVM!DH83*OFFSET(AnnualDataCP!DH$14,PYPQly!$B79,0)/OFFSET(AnnualDataCVM!DH$14,PYPQly!$B79,0)),"",QuarterlyDataCVM!DH83*OFFSET(AnnualDataCP!DH$14,PYPQly!$B79,0)/OFFSET(AnnualDataCVM!DH$14,PYPQly!$B79,0))</f>
        <v>9088.9531152866621</v>
      </c>
      <c r="DI83" s="18">
        <f ca="1">IF(ISERROR(QuarterlyDataCVM!DI83*OFFSET(AnnualDataCP!DI$14,PYPQly!$B79,0)/OFFSET(AnnualDataCVM!DI$14,PYPQly!$B79,0)),"",QuarterlyDataCVM!DI83*OFFSET(AnnualDataCP!DI$14,PYPQly!$B79,0)/OFFSET(AnnualDataCVM!DI$14,PYPQly!$B79,0))</f>
        <v>2457.2463244353185</v>
      </c>
      <c r="DJ83" s="18">
        <f ca="1">IF(ISERROR(QuarterlyDataCVM!DJ83*OFFSET(AnnualDataCP!DJ$14,PYPQly!$B79,0)/OFFSET(AnnualDataCVM!DJ$14,PYPQly!$B79,0)),"",QuarterlyDataCVM!DJ83*OFFSET(AnnualDataCP!DJ$14,PYPQly!$B79,0)/OFFSET(AnnualDataCVM!DJ$14,PYPQly!$B79,0))</f>
        <v>6631.8070990914857</v>
      </c>
      <c r="DK83" s="18">
        <f ca="1">IF(ISERROR(QuarterlyDataCVM!DK83*OFFSET(AnnualDataCP!DK$14,PYPQly!$B79,0)/OFFSET(AnnualDataCVM!DK$14,PYPQly!$B79,0)),"",QuarterlyDataCVM!DK83*OFFSET(AnnualDataCP!DK$14,PYPQly!$B79,0)/OFFSET(AnnualDataCVM!DK$14,PYPQly!$B79,0))</f>
        <v>20613.972808619852</v>
      </c>
      <c r="DL83" s="18">
        <f ca="1">IF(ISERROR(QuarterlyDataCVM!DL83*OFFSET(AnnualDataCP!DL$14,PYPQly!$B79,0)/OFFSET(AnnualDataCVM!DL$14,PYPQly!$B79,0)),"",QuarterlyDataCVM!DL83*OFFSET(AnnualDataCP!DL$14,PYPQly!$B79,0)/OFFSET(AnnualDataCVM!DL$14,PYPQly!$B79,0))</f>
        <v>5597.4291005082541</v>
      </c>
      <c r="DM83" s="18">
        <f ca="1">IF(ISERROR(QuarterlyDataCVM!DM83*OFFSET(AnnualDataCP!DM$14,PYPQly!$B79,0)/OFFSET(AnnualDataCVM!DM$14,PYPQly!$B79,0)),"",QuarterlyDataCVM!DM83*OFFSET(AnnualDataCP!DM$14,PYPQly!$B79,0)/OFFSET(AnnualDataCVM!DM$14,PYPQly!$B79,0))</f>
        <v>2334.1362725450904</v>
      </c>
      <c r="DN83" s="18">
        <f ca="1">IF(ISERROR(QuarterlyDataCVM!DN83*OFFSET(AnnualDataCP!DN$14,PYPQly!$B79,0)/OFFSET(AnnualDataCVM!DN$14,PYPQly!$B79,0)),"",QuarterlyDataCVM!DN83*OFFSET(AnnualDataCP!DN$14,PYPQly!$B79,0)/OFFSET(AnnualDataCVM!DN$14,PYPQly!$B79,0))</f>
        <v>3263.1037486124155</v>
      </c>
      <c r="DO83" s="18">
        <f ca="1">IF(ISERROR(QuarterlyDataCVM!DO83*OFFSET(AnnualDataCP!DO$14,PYPQly!$B79,0)/OFFSET(AnnualDataCVM!DO$14,PYPQly!$B79,0)),"",QuarterlyDataCVM!DO83*OFFSET(AnnualDataCP!DO$14,PYPQly!$B79,0)/OFFSET(AnnualDataCVM!DO$14,PYPQly!$B79,0))</f>
        <v>1857.2673650282031</v>
      </c>
      <c r="DP83" s="18">
        <f ca="1">IF(ISERROR(QuarterlyDataCVM!DP83*OFFSET(AnnualDataCP!DP$14,PYPQly!$B79,0)/OFFSET(AnnualDataCVM!DP$14,PYPQly!$B79,0)),"",QuarterlyDataCVM!DP83*OFFSET(AnnualDataCP!DP$14,PYPQly!$B79,0)/OFFSET(AnnualDataCVM!DP$14,PYPQly!$B79,0))</f>
        <v>1404.9353448275863</v>
      </c>
      <c r="DQ83" s="18">
        <f ca="1">IF(ISERROR(QuarterlyDataCVM!DQ83*OFFSET(AnnualDataCP!DQ$14,PYPQly!$B79,0)/OFFSET(AnnualDataCVM!DQ$14,PYPQly!$B79,0)),"",QuarterlyDataCVM!DQ83*OFFSET(AnnualDataCP!DQ$14,PYPQly!$B79,0)/OFFSET(AnnualDataCVM!DQ$14,PYPQly!$B79,0))</f>
        <v>6939.865132858069</v>
      </c>
      <c r="DR83" s="18">
        <f ca="1">IF(ISERROR(QuarterlyDataCVM!DR83*OFFSET(AnnualDataCP!DR$14,PYPQly!$B79,0)/OFFSET(AnnualDataCVM!DR$14,PYPQly!$B79,0)),"",QuarterlyDataCVM!DR83*OFFSET(AnnualDataCP!DR$14,PYPQly!$B79,0)/OFFSET(AnnualDataCVM!DR$14,PYPQly!$B79,0))</f>
        <v>6939.865132858069</v>
      </c>
      <c r="DS83" s="18">
        <f ca="1">IF(ISERROR(QuarterlyDataCVM!DS83*OFFSET(AnnualDataCP!DS$14,PYPQly!$B79,0)/OFFSET(AnnualDataCVM!DS$14,PYPQly!$B79,0)),"",QuarterlyDataCVM!DS83*OFFSET(AnnualDataCP!DS$14,PYPQly!$B79,0)/OFFSET(AnnualDataCVM!DS$14,PYPQly!$B79,0))</f>
        <v>8080.9334207732181</v>
      </c>
      <c r="DT83" s="18">
        <f ca="1">IF(ISERROR(QuarterlyDataCVM!DT83*OFFSET(AnnualDataCP!DT$14,PYPQly!$B79,0)/OFFSET(AnnualDataCVM!DT$14,PYPQly!$B79,0)),"",QuarterlyDataCVM!DT83*OFFSET(AnnualDataCP!DT$14,PYPQly!$B79,0)/OFFSET(AnnualDataCVM!DT$14,PYPQly!$B79,0))</f>
        <v>6604.8458703174365</v>
      </c>
      <c r="DU83" s="18">
        <f ca="1">IF(ISERROR(QuarterlyDataCVM!DU83*OFFSET(AnnualDataCP!DU$14,PYPQly!$B79,0)/OFFSET(AnnualDataCVM!DU$14,PYPQly!$B79,0)),"",QuarterlyDataCVM!DU83*OFFSET(AnnualDataCP!DU$14,PYPQly!$B79,0)/OFFSET(AnnualDataCVM!DU$14,PYPQly!$B79,0))</f>
        <v>1476.213063477461</v>
      </c>
      <c r="DV83" s="18">
        <f ca="1">IF(ISERROR(QuarterlyDataCVM!DV83*OFFSET(AnnualDataCP!DV$14,PYPQly!$B79,0)/OFFSET(AnnualDataCVM!DV$14,PYPQly!$B79,0)),"",QuarterlyDataCVM!DV83*OFFSET(AnnualDataCP!DV$14,PYPQly!$B79,0)/OFFSET(AnnualDataCVM!DV$14,PYPQly!$B79,0))</f>
        <v>24852.75771663745</v>
      </c>
      <c r="DW83" s="18">
        <f ca="1">IF(ISERROR(QuarterlyDataCVM!DW83*OFFSET(AnnualDataCP!DW$14,PYPQly!$B79,0)/OFFSET(AnnualDataCVM!DW$14,PYPQly!$B79,0)),"",QuarterlyDataCVM!DW83*OFFSET(AnnualDataCP!DW$14,PYPQly!$B79,0)/OFFSET(AnnualDataCVM!DW$14,PYPQly!$B79,0))</f>
        <v>16386.018155998248</v>
      </c>
      <c r="DX83" s="18">
        <f ca="1">IF(ISERROR(QuarterlyDataCVM!DX83*OFFSET(AnnualDataCP!DX$14,PYPQly!$B79,0)/OFFSET(AnnualDataCVM!DX$14,PYPQly!$B79,0)),"",QuarterlyDataCVM!DX83*OFFSET(AnnualDataCP!DX$14,PYPQly!$B79,0)/OFFSET(AnnualDataCVM!DX$14,PYPQly!$B79,0))</f>
        <v>5006.1731279872547</v>
      </c>
      <c r="DY83" s="18">
        <f ca="1">IF(ISERROR(QuarterlyDataCVM!DY83*OFFSET(AnnualDataCP!DY$14,PYPQly!$B79,0)/OFFSET(AnnualDataCVM!DY$14,PYPQly!$B79,0)),"",QuarterlyDataCVM!DY83*OFFSET(AnnualDataCP!DY$14,PYPQly!$B79,0)/OFFSET(AnnualDataCVM!DY$14,PYPQly!$B79,0))</f>
        <v>5006.325517168123</v>
      </c>
      <c r="DZ83" s="18" t="str">
        <f ca="1">IF(ISERROR(QuarterlyDataCVM!DZ83*OFFSET(AnnualDataCP!DZ$14,PYPQly!$B79,0)/OFFSET(AnnualDataCVM!DZ$14,PYPQly!$B79,0)),"",QuarterlyDataCVM!DZ83*OFFSET(AnnualDataCP!DZ$14,PYPQly!$B79,0)/OFFSET(AnnualDataCVM!DZ$14,PYPQly!$B79,0))</f>
        <v/>
      </c>
      <c r="EA83" s="18">
        <f ca="1">IF(ISERROR(QuarterlyDataCVM!EA83*OFFSET(AnnualDataCP!EA$14,PYPQly!$B79,0)/OFFSET(AnnualDataCVM!EA$14,PYPQly!$B79,0)),"",QuarterlyDataCVM!EA83*OFFSET(AnnualDataCP!EA$14,PYPQly!$B79,0)/OFFSET(AnnualDataCVM!EA$14,PYPQly!$B79,0))</f>
        <v>3416.4213480330745</v>
      </c>
      <c r="EB83" s="18">
        <f ca="1">IF(ISERROR(QuarterlyDataCVM!EB83*OFFSET(AnnualDataCP!EB$14,PYPQly!$B79,0)/OFFSET(AnnualDataCVM!EB$14,PYPQly!$B79,0)),"",QuarterlyDataCVM!EB83*OFFSET(AnnualDataCP!EB$14,PYPQly!$B79,0)/OFFSET(AnnualDataCVM!EB$14,PYPQly!$B79,0))</f>
        <v>43127.863737967942</v>
      </c>
      <c r="EC83" s="18">
        <f ca="1">IF(ISERROR(QuarterlyDataCVM!EC83*OFFSET(AnnualDataCP!EC$14,PYPQly!$B79,0)/OFFSET(AnnualDataCVM!EC$14,PYPQly!$B79,0)),"",QuarterlyDataCVM!EC83*OFFSET(AnnualDataCP!EC$14,PYPQly!$B79,0)/OFFSET(AnnualDataCVM!EC$14,PYPQly!$B79,0))</f>
        <v>43127.863737967942</v>
      </c>
      <c r="ED83" s="18">
        <f ca="1">IF(ISERROR(QuarterlyDataCVM!ED83*OFFSET(AnnualDataCP!ED$14,PYPQly!$B79,0)/OFFSET(AnnualDataCVM!ED$14,PYPQly!$B79,0)),"",QuarterlyDataCVM!ED83*OFFSET(AnnualDataCP!ED$14,PYPQly!$B79,0)/OFFSET(AnnualDataCVM!ED$14,PYPQly!$B79,0))</f>
        <v>8060.0993081854149</v>
      </c>
      <c r="EE83" s="18">
        <f ca="1">IF(ISERROR(QuarterlyDataCVM!EE83*OFFSET(AnnualDataCP!EE$14,PYPQly!$B79,0)/OFFSET(AnnualDataCVM!EE$14,PYPQly!$B79,0)),"",QuarterlyDataCVM!EE83*OFFSET(AnnualDataCP!EE$14,PYPQly!$B79,0)/OFFSET(AnnualDataCVM!EE$14,PYPQly!$B79,0))</f>
        <v>33973.24439061623</v>
      </c>
      <c r="EF83" s="18">
        <f ca="1">IF(ISERROR(QuarterlyDataCVM!EF83*OFFSET(AnnualDataCP!EF$14,PYPQly!$B79,0)/OFFSET(AnnualDataCVM!EF$14,PYPQly!$B79,0)),"",QuarterlyDataCVM!EF83*OFFSET(AnnualDataCP!EF$14,PYPQly!$B79,0)/OFFSET(AnnualDataCVM!EF$14,PYPQly!$B79,0))</f>
        <v>1095.260509358699</v>
      </c>
      <c r="EG83" s="18">
        <f ca="1">IF(ISERROR(QuarterlyDataCVM!EG83*OFFSET(AnnualDataCP!EG$14,PYPQly!$B79,0)/OFFSET(AnnualDataCVM!EG$14,PYPQly!$B79,0)),"",QuarterlyDataCVM!EG83*OFFSET(AnnualDataCP!EG$14,PYPQly!$B79,0)/OFFSET(AnnualDataCVM!EG$14,PYPQly!$B79,0))</f>
        <v>38046.469475766571</v>
      </c>
      <c r="EH83" s="18">
        <f ca="1">IF(ISERROR(QuarterlyDataCVM!EH83*OFFSET(AnnualDataCP!EH$14,PYPQly!$B79,0)/OFFSET(AnnualDataCVM!EH$14,PYPQly!$B79,0)),"",QuarterlyDataCVM!EH83*OFFSET(AnnualDataCP!EH$14,PYPQly!$B79,0)/OFFSET(AnnualDataCVM!EH$14,PYPQly!$B79,0))</f>
        <v>23623.775061939163</v>
      </c>
      <c r="EI83" s="18">
        <f ca="1">IF(ISERROR(QuarterlyDataCVM!EI83*OFFSET(AnnualDataCP!EI$14,PYPQly!$B79,0)/OFFSET(AnnualDataCVM!EI$14,PYPQly!$B79,0)),"",QuarterlyDataCVM!EI83*OFFSET(AnnualDataCP!EI$14,PYPQly!$B79,0)/OFFSET(AnnualDataCVM!EI$14,PYPQly!$B79,0))</f>
        <v>15931.646933333333</v>
      </c>
      <c r="EJ83" s="18">
        <f ca="1">IF(ISERROR(QuarterlyDataCVM!EJ83*OFFSET(AnnualDataCP!EJ$14,PYPQly!$B79,0)/OFFSET(AnnualDataCVM!EJ$14,PYPQly!$B79,0)),"",QuarterlyDataCVM!EJ83*OFFSET(AnnualDataCP!EJ$14,PYPQly!$B79,0)/OFFSET(AnnualDataCVM!EJ$14,PYPQly!$B79,0))</f>
        <v>11337.775641572172</v>
      </c>
      <c r="EK83" s="18">
        <f ca="1">IF(ISERROR(QuarterlyDataCVM!EK83*OFFSET(AnnualDataCP!EK$14,PYPQly!$B79,0)/OFFSET(AnnualDataCVM!EK$14,PYPQly!$B79,0)),"",QuarterlyDataCVM!EK83*OFFSET(AnnualDataCP!EK$14,PYPQly!$B79,0)/OFFSET(AnnualDataCVM!EK$14,PYPQly!$B79,0))</f>
        <v>7989.7068324391839</v>
      </c>
      <c r="EL83" s="18">
        <f ca="1">IF(ISERROR(QuarterlyDataCVM!EL83*OFFSET(AnnualDataCP!EL$14,PYPQly!$B79,0)/OFFSET(AnnualDataCVM!EL$14,PYPQly!$B79,0)),"",QuarterlyDataCVM!EL83*OFFSET(AnnualDataCP!EL$14,PYPQly!$B79,0)/OFFSET(AnnualDataCVM!EL$14,PYPQly!$B79,0))</f>
        <v>4638.4078107397672</v>
      </c>
      <c r="EM83" s="18">
        <f ca="1">IF(ISERROR(QuarterlyDataCVM!EM83*OFFSET(AnnualDataCP!EM$14,PYPQly!$B79,0)/OFFSET(AnnualDataCVM!EM$14,PYPQly!$B79,0)),"",QuarterlyDataCVM!EM83*OFFSET(AnnualDataCP!EM$14,PYPQly!$B79,0)/OFFSET(AnnualDataCVM!EM$14,PYPQly!$B79,0))</f>
        <v>3350.665109034268</v>
      </c>
      <c r="EN83" s="18">
        <f ca="1">IF(ISERROR(QuarterlyDataCVM!EN83*OFFSET(AnnualDataCP!EN$14,PYPQly!$B79,0)/OFFSET(AnnualDataCVM!EN$14,PYPQly!$B79,0)),"",QuarterlyDataCVM!EN83*OFFSET(AnnualDataCP!EN$14,PYPQly!$B79,0)/OFFSET(AnnualDataCVM!EN$14,PYPQly!$B79,0))</f>
        <v>3347.9690287011513</v>
      </c>
      <c r="EO83" s="18">
        <f ca="1">IF(ISERROR(QuarterlyDataCVM!EO83*OFFSET(AnnualDataCP!EO$14,PYPQly!$B79,0)/OFFSET(AnnualDataCVM!EO$14,PYPQly!$B79,0)),"",QuarterlyDataCVM!EO83*OFFSET(AnnualDataCP!EO$14,PYPQly!$B79,0)/OFFSET(AnnualDataCVM!EO$14,PYPQly!$B79,0))</f>
        <v>4591.9890195142325</v>
      </c>
      <c r="EP83" s="18">
        <f ca="1">IF(ISERROR(QuarterlyDataCVM!EP83*OFFSET(AnnualDataCP!EP$14,PYPQly!$B79,0)/OFFSET(AnnualDataCVM!EP$14,PYPQly!$B79,0)),"",QuarterlyDataCVM!EP83*OFFSET(AnnualDataCP!EP$14,PYPQly!$B79,0)/OFFSET(AnnualDataCVM!EP$14,PYPQly!$B79,0))</f>
        <v>2424.0201827066071</v>
      </c>
      <c r="EQ83" s="18">
        <f ca="1">IF(ISERROR(QuarterlyDataCVM!EQ83*OFFSET(AnnualDataCP!EQ$14,PYPQly!$B79,0)/OFFSET(AnnualDataCVM!EQ$14,PYPQly!$B79,0)),"",QuarterlyDataCVM!EQ83*OFFSET(AnnualDataCP!EQ$14,PYPQly!$B79,0)/OFFSET(AnnualDataCVM!EQ$14,PYPQly!$B79,0))</f>
        <v>2424.0201827066071</v>
      </c>
      <c r="ER83" s="18">
        <f ca="1">IF(ISERROR(QuarterlyDataCVM!ER83*OFFSET(AnnualDataCP!ER$14,PYPQly!$B79,0)/OFFSET(AnnualDataCVM!ER$14,PYPQly!$B79,0)),"",QuarterlyDataCVM!ER83*OFFSET(AnnualDataCP!ER$14,PYPQly!$B79,0)/OFFSET(AnnualDataCVM!ER$14,PYPQly!$B79,0))</f>
        <v>5254.7671997519165</v>
      </c>
      <c r="ES83" s="18">
        <f ca="1">IF(ISERROR(QuarterlyDataCVM!ES83*OFFSET(AnnualDataCP!ES$14,PYPQly!$B79,0)/OFFSET(AnnualDataCVM!ES$14,PYPQly!$B79,0)),"",QuarterlyDataCVM!ES83*OFFSET(AnnualDataCP!ES$14,PYPQly!$B79,0)/OFFSET(AnnualDataCVM!ES$14,PYPQly!$B79,0))</f>
        <v>3307.0450153193497</v>
      </c>
      <c r="ET83" s="18">
        <f ca="1">IF(ISERROR(QuarterlyDataCVM!ET83*OFFSET(AnnualDataCP!ET$14,PYPQly!$B79,0)/OFFSET(AnnualDataCVM!ET$14,PYPQly!$B79,0)),"",QuarterlyDataCVM!ET83*OFFSET(AnnualDataCP!ET$14,PYPQly!$B79,0)/OFFSET(AnnualDataCVM!ET$14,PYPQly!$B79,0))</f>
        <v>1946.1126198083068</v>
      </c>
      <c r="EU83" s="18">
        <f ca="1">IF(ISERROR(QuarterlyDataCVM!EU83*OFFSET(AnnualDataCP!EU$14,PYPQly!$B79,0)/OFFSET(AnnualDataCVM!EU$14,PYPQly!$B79,0)),"",QuarterlyDataCVM!EU83*OFFSET(AnnualDataCP!EU$14,PYPQly!$B79,0)/OFFSET(AnnualDataCVM!EU$14,PYPQly!$B79,0))</f>
        <v>1485.7057471264368</v>
      </c>
      <c r="EV83" s="18">
        <f ca="1">IF(ISERROR(QuarterlyDataCVM!EV83*OFFSET(AnnualDataCP!EV$14,PYPQly!$B79,0)/OFFSET(AnnualDataCVM!EV$14,PYPQly!$B79,0)),"",QuarterlyDataCVM!EV83*OFFSET(AnnualDataCP!EV$14,PYPQly!$B79,0)/OFFSET(AnnualDataCVM!EV$14,PYPQly!$B79,0))</f>
        <v>461.93800852382799</v>
      </c>
      <c r="EW83" s="18">
        <f ca="1">IF(ISERROR(QuarterlyDataCVM!EW83*OFFSET(AnnualDataCP!EW$14,PYPQly!$B79,0)/OFFSET(AnnualDataCVM!EW$14,PYPQly!$B79,0)),"",QuarterlyDataCVM!EW83*OFFSET(AnnualDataCP!EW$14,PYPQly!$B79,0)/OFFSET(AnnualDataCVM!EW$14,PYPQly!$B79,0))</f>
        <v>14419.61984694246</v>
      </c>
      <c r="EX83" s="18">
        <f ca="1">IF(ISERROR(QuarterlyDataCVM!EX83*OFFSET(AnnualDataCP!EX$14,PYPQly!$B79,0)/OFFSET(AnnualDataCVM!EX$14,PYPQly!$B79,0)),"",QuarterlyDataCVM!EX83*OFFSET(AnnualDataCP!EX$14,PYPQly!$B79,0)/OFFSET(AnnualDataCVM!EX$14,PYPQly!$B79,0))</f>
        <v>3470.6008134805347</v>
      </c>
      <c r="EY83" s="18">
        <f ca="1">IF(ISERROR(QuarterlyDataCVM!EY83*OFFSET(AnnualDataCP!EY$14,PYPQly!$B79,0)/OFFSET(AnnualDataCVM!EY$14,PYPQly!$B79,0)),"",QuarterlyDataCVM!EY83*OFFSET(AnnualDataCP!EY$14,PYPQly!$B79,0)/OFFSET(AnnualDataCVM!EY$14,PYPQly!$B79,0))</f>
        <v>5261.650688274919</v>
      </c>
      <c r="EZ83" s="18">
        <f ca="1">IF(ISERROR(QuarterlyDataCVM!EZ83*OFFSET(AnnualDataCP!EZ$14,PYPQly!$B79,0)/OFFSET(AnnualDataCVM!EZ$14,PYPQly!$B79,0)),"",QuarterlyDataCVM!EZ83*OFFSET(AnnualDataCP!EZ$14,PYPQly!$B79,0)/OFFSET(AnnualDataCVM!EZ$14,PYPQly!$B79,0))</f>
        <v>1211.9916013437851</v>
      </c>
      <c r="FA83" s="18">
        <f ca="1">IF(ISERROR(QuarterlyDataCVM!FA83*OFFSET(AnnualDataCP!FA$14,PYPQly!$B79,0)/OFFSET(AnnualDataCVM!FA$14,PYPQly!$B79,0)),"",QuarterlyDataCVM!FA83*OFFSET(AnnualDataCP!FA$14,PYPQly!$B79,0)/OFFSET(AnnualDataCVM!FA$14,PYPQly!$B79,0))</f>
        <v>4442.5804958677681</v>
      </c>
      <c r="FB83" s="18">
        <f ca="1">IF(ISERROR(QuarterlyDataCVM!FB83*OFFSET(AnnualDataCP!FB$14,PYPQly!$B79,0)/OFFSET(AnnualDataCVM!FB$14,PYPQly!$B79,0)),"",QuarterlyDataCVM!FB83*OFFSET(AnnualDataCP!FB$14,PYPQly!$B79,0)/OFFSET(AnnualDataCVM!FB$14,PYPQly!$B79,0))</f>
        <v>513.20877613986977</v>
      </c>
      <c r="FC83" s="18">
        <f ca="1">IF(ISERROR(QuarterlyDataCVM!FC83*OFFSET(AnnualDataCP!FC$14,PYPQly!$B79,0)/OFFSET(AnnualDataCVM!FC$14,PYPQly!$B79,0)),"",QuarterlyDataCVM!FC83*OFFSET(AnnualDataCP!FC$14,PYPQly!$B79,0)/OFFSET(AnnualDataCVM!FC$14,PYPQly!$B79,0))</f>
        <v>1277.1625261897636</v>
      </c>
      <c r="FD83" s="18">
        <f ca="1">IF(ISERROR(QuarterlyDataCVM!FD83*OFFSET(AnnualDataCP!FD$14,PYPQly!$B79,0)/OFFSET(AnnualDataCVM!FD$14,PYPQly!$B79,0)),"",QuarterlyDataCVM!FD83*OFFSET(AnnualDataCP!FD$14,PYPQly!$B79,0)/OFFSET(AnnualDataCVM!FD$14,PYPQly!$B79,0))</f>
        <v>2650.793645393931</v>
      </c>
      <c r="FE83" s="18">
        <f ca="1">IF(ISERROR(QuarterlyDataCVM!FE83*OFFSET(AnnualDataCP!FE$14,PYPQly!$B79,0)/OFFSET(AnnualDataCVM!FE$14,PYPQly!$B79,0)),"",QuarterlyDataCVM!FE83*OFFSET(AnnualDataCP!FE$14,PYPQly!$B79,0)/OFFSET(AnnualDataCVM!FE$14,PYPQly!$B79,0))</f>
        <v>59973.54760482024</v>
      </c>
      <c r="FF83" s="18">
        <f ca="1">IF(ISERROR(QuarterlyDataCVM!FF83*OFFSET(AnnualDataCP!FF$14,PYPQly!$B79,0)/OFFSET(AnnualDataCVM!FF$14,PYPQly!$B79,0)),"",QuarterlyDataCVM!FF83*OFFSET(AnnualDataCP!FF$14,PYPQly!$B79,0)/OFFSET(AnnualDataCVM!FF$14,PYPQly!$B79,0))</f>
        <v>17571.935684375818</v>
      </c>
      <c r="FG83" s="18">
        <f ca="1">IF(ISERROR(QuarterlyDataCVM!FG83*OFFSET(AnnualDataCP!FG$14,PYPQly!$B79,0)/OFFSET(AnnualDataCVM!FG$14,PYPQly!$B79,0)),"",QuarterlyDataCVM!FG83*OFFSET(AnnualDataCP!FG$14,PYPQly!$B79,0)/OFFSET(AnnualDataCVM!FG$14,PYPQly!$B79,0))</f>
        <v>17571.935684375818</v>
      </c>
      <c r="FH83" s="18">
        <f ca="1">IF(ISERROR(QuarterlyDataCVM!FH83*OFFSET(AnnualDataCP!FH$14,PYPQly!$B79,0)/OFFSET(AnnualDataCVM!FH$14,PYPQly!$B79,0)),"",QuarterlyDataCVM!FH83*OFFSET(AnnualDataCP!FH$14,PYPQly!$B79,0)/OFFSET(AnnualDataCVM!FH$14,PYPQly!$B79,0))</f>
        <v>18714.904324152976</v>
      </c>
      <c r="FI83" s="18">
        <f ca="1">IF(ISERROR(QuarterlyDataCVM!FI83*OFFSET(AnnualDataCP!FI$14,PYPQly!$B79,0)/OFFSET(AnnualDataCVM!FI$14,PYPQly!$B79,0)),"",QuarterlyDataCVM!FI83*OFFSET(AnnualDataCP!FI$14,PYPQly!$B79,0)/OFFSET(AnnualDataCVM!FI$14,PYPQly!$B79,0))</f>
        <v>18714.904324152976</v>
      </c>
      <c r="FJ83" s="18">
        <f ca="1">IF(ISERROR(QuarterlyDataCVM!FJ83*OFFSET(AnnualDataCP!FJ$14,PYPQly!$B79,0)/OFFSET(AnnualDataCVM!FJ$14,PYPQly!$B79,0)),"",QuarterlyDataCVM!FJ83*OFFSET(AnnualDataCP!FJ$14,PYPQly!$B79,0)/OFFSET(AnnualDataCVM!FJ$14,PYPQly!$B79,0))</f>
        <v>23686.586945417395</v>
      </c>
      <c r="FK83" s="18">
        <f ca="1">IF(ISERROR(QuarterlyDataCVM!FK83*OFFSET(AnnualDataCP!FK$14,PYPQly!$B79,0)/OFFSET(AnnualDataCVM!FK$14,PYPQly!$B79,0)),"",QuarterlyDataCVM!FK83*OFFSET(AnnualDataCP!FK$14,PYPQly!$B79,0)/OFFSET(AnnualDataCVM!FK$14,PYPQly!$B79,0))</f>
        <v>16878.612673351825</v>
      </c>
      <c r="FL83" s="18">
        <f ca="1">IF(ISERROR(QuarterlyDataCVM!FL83*OFFSET(AnnualDataCP!FL$14,PYPQly!$B79,0)/OFFSET(AnnualDataCVM!FL$14,PYPQly!$B79,0)),"",QuarterlyDataCVM!FL83*OFFSET(AnnualDataCP!FL$14,PYPQly!$B79,0)/OFFSET(AnnualDataCVM!FL$14,PYPQly!$B79,0))</f>
        <v>16878.612673351825</v>
      </c>
      <c r="FM83" s="18">
        <f ca="1">IF(ISERROR(QuarterlyDataCVM!FM83*OFFSET(AnnualDataCP!FM$14,PYPQly!$B79,0)/OFFSET(AnnualDataCVM!FM$14,PYPQly!$B79,0)),"",QuarterlyDataCVM!FM83*OFFSET(AnnualDataCP!FM$14,PYPQly!$B79,0)/OFFSET(AnnualDataCVM!FM$14,PYPQly!$B79,0))</f>
        <v>6808.3371267410503</v>
      </c>
      <c r="FN83" s="18">
        <f ca="1">IF(ISERROR(QuarterlyDataCVM!FN83*OFFSET(AnnualDataCP!FN$14,PYPQly!$B79,0)/OFFSET(AnnualDataCVM!FN$14,PYPQly!$B79,0)),"",QuarterlyDataCVM!FN83*OFFSET(AnnualDataCP!FN$14,PYPQly!$B79,0)/OFFSET(AnnualDataCVM!FN$14,PYPQly!$B79,0))</f>
        <v>3408.5481342113517</v>
      </c>
      <c r="FO83" s="18">
        <f ca="1">IF(ISERROR(QuarterlyDataCVM!FO83*OFFSET(AnnualDataCP!FO$14,PYPQly!$B79,0)/OFFSET(AnnualDataCVM!FO$14,PYPQly!$B79,0)),"",QuarterlyDataCVM!FO83*OFFSET(AnnualDataCP!FO$14,PYPQly!$B79,0)/OFFSET(AnnualDataCVM!FO$14,PYPQly!$B79,0))</f>
        <v>3400.2836610278978</v>
      </c>
      <c r="FP83" s="18">
        <f ca="1">IF(ISERROR(QuarterlyDataCVM!FP83*OFFSET(AnnualDataCP!FP$14,PYPQly!$B79,0)/OFFSET(AnnualDataCVM!FP$14,PYPQly!$B79,0)),"",QuarterlyDataCVM!FP83*OFFSET(AnnualDataCP!FP$14,PYPQly!$B79,0)/OFFSET(AnnualDataCVM!FP$14,PYPQly!$B79,0))</f>
        <v>10208.129958213796</v>
      </c>
      <c r="FQ83" s="18">
        <f ca="1">IF(ISERROR(QuarterlyDataCVM!FQ83*OFFSET(AnnualDataCP!FQ$14,PYPQly!$B79,0)/OFFSET(AnnualDataCVM!FQ$14,PYPQly!$B79,0)),"",QuarterlyDataCVM!FQ83*OFFSET(AnnualDataCP!FQ$14,PYPQly!$B79,0)/OFFSET(AnnualDataCVM!FQ$14,PYPQly!$B79,0))</f>
        <v>4588.5036699400071</v>
      </c>
      <c r="FR83" s="18">
        <f ca="1">IF(ISERROR(QuarterlyDataCVM!FR83*OFFSET(AnnualDataCP!FR$14,PYPQly!$B79,0)/OFFSET(AnnualDataCVM!FR$14,PYPQly!$B79,0)),"",QuarterlyDataCVM!FR83*OFFSET(AnnualDataCP!FR$14,PYPQly!$B79,0)/OFFSET(AnnualDataCVM!FR$14,PYPQly!$B79,0))</f>
        <v>2624.308917197452</v>
      </c>
      <c r="FS83" s="18">
        <f ca="1">IF(ISERROR(QuarterlyDataCVM!FS83*OFFSET(AnnualDataCP!FS$14,PYPQly!$B79,0)/OFFSET(AnnualDataCVM!FS$14,PYPQly!$B79,0)),"",QuarterlyDataCVM!FS83*OFFSET(AnnualDataCP!FS$14,PYPQly!$B79,0)/OFFSET(AnnualDataCVM!FS$14,PYPQly!$B79,0))</f>
        <v>1012.6148134397624</v>
      </c>
      <c r="FT83" s="18">
        <f ca="1">IF(ISERROR(QuarterlyDataCVM!FT83*OFFSET(AnnualDataCP!FT$14,PYPQly!$B79,0)/OFFSET(AnnualDataCVM!FT$14,PYPQly!$B79,0)),"",QuarterlyDataCVM!FT83*OFFSET(AnnualDataCP!FT$14,PYPQly!$B79,0)/OFFSET(AnnualDataCVM!FT$14,PYPQly!$B79,0))</f>
        <v>490.10408921933083</v>
      </c>
      <c r="FU83" s="18">
        <f ca="1">IF(ISERROR(QuarterlyDataCVM!FU83*OFFSET(AnnualDataCP!FU$14,PYPQly!$B79,0)/OFFSET(AnnualDataCVM!FU$14,PYPQly!$B79,0)),"",QuarterlyDataCVM!FU83*OFFSET(AnnualDataCP!FU$14,PYPQly!$B79,0)/OFFSET(AnnualDataCVM!FU$14,PYPQly!$B79,0))</f>
        <v>1121.421052631579</v>
      </c>
      <c r="FV83" s="18">
        <f ca="1">IF(ISERROR(QuarterlyDataCVM!FV83*OFFSET(AnnualDataCP!FV$14,PYPQly!$B79,0)/OFFSET(AnnualDataCVM!FV$14,PYPQly!$B79,0)),"",QuarterlyDataCVM!FV83*OFFSET(AnnualDataCP!FV$14,PYPQly!$B79,0)/OFFSET(AnnualDataCVM!FV$14,PYPQly!$B79,0))</f>
        <v>1963.4353341179547</v>
      </c>
      <c r="FW83" s="18">
        <f ca="1">IF(ISERROR(QuarterlyDataCVM!FW83*OFFSET(AnnualDataCP!FW$14,PYPQly!$B79,0)/OFFSET(AnnualDataCVM!FW$14,PYPQly!$B79,0)),"",QuarterlyDataCVM!FW83*OFFSET(AnnualDataCP!FW$14,PYPQly!$B79,0)/OFFSET(AnnualDataCVM!FW$14,PYPQly!$B79,0))</f>
        <v>4895.9635070153481</v>
      </c>
      <c r="FX83" s="18">
        <f ca="1">IF(ISERROR(QuarterlyDataCVM!FX83*OFFSET(AnnualDataCP!FX$14,PYPQly!$B79,0)/OFFSET(AnnualDataCVM!FX$14,PYPQly!$B79,0)),"",QuarterlyDataCVM!FX83*OFFSET(AnnualDataCP!FX$14,PYPQly!$B79,0)/OFFSET(AnnualDataCVM!FX$14,PYPQly!$B79,0))</f>
        <v>1338.3539890571319</v>
      </c>
      <c r="FY83" s="18">
        <f ca="1">IF(ISERROR(QuarterlyDataCVM!FY83*OFFSET(AnnualDataCP!FY$14,PYPQly!$B79,0)/OFFSET(AnnualDataCVM!FY$14,PYPQly!$B79,0)),"",QuarterlyDataCVM!FY83*OFFSET(AnnualDataCP!FY$14,PYPQly!$B79,0)/OFFSET(AnnualDataCVM!FY$14,PYPQly!$B79,0))</f>
        <v>433.73869969040248</v>
      </c>
      <c r="FZ83" s="18">
        <f ca="1">IF(ISERROR(QuarterlyDataCVM!FZ83*OFFSET(AnnualDataCP!FZ$14,PYPQly!$B79,0)/OFFSET(AnnualDataCVM!FZ$14,PYPQly!$B79,0)),"",QuarterlyDataCVM!FZ83*OFFSET(AnnualDataCP!FZ$14,PYPQly!$B79,0)/OFFSET(AnnualDataCVM!FZ$14,PYPQly!$B79,0))</f>
        <v>3120.4066830421284</v>
      </c>
      <c r="GA83" s="18">
        <f ca="1">IF(ISERROR(QuarterlyDataCVM!GA83*OFFSET(AnnualDataCP!GA$14,PYPQly!$B79,0)/OFFSET(AnnualDataCVM!GA$14,PYPQly!$B79,0)),"",QuarterlyDataCVM!GA83*OFFSET(AnnualDataCP!GA$14,PYPQly!$B79,0)/OFFSET(AnnualDataCVM!GA$14,PYPQly!$B79,0))</f>
        <v>722.3734597156398</v>
      </c>
      <c r="GB83" s="18">
        <f ca="1">IF(ISERROR(QuarterlyDataCVM!GB83*OFFSET(AnnualDataCP!GB$14,PYPQly!$B79,0)/OFFSET(AnnualDataCVM!GB$14,PYPQly!$B79,0)),"",QuarterlyDataCVM!GB83*OFFSET(AnnualDataCP!GB$14,PYPQly!$B79,0)/OFFSET(AnnualDataCVM!GB$14,PYPQly!$B79,0))</f>
        <v>722.3734597156398</v>
      </c>
    </row>
    <row r="84" spans="2:184" x14ac:dyDescent="0.25">
      <c r="B84" s="18">
        <f t="shared" si="1"/>
        <v>18</v>
      </c>
      <c r="C84" s="1">
        <v>39234</v>
      </c>
      <c r="D84" s="18">
        <f ca="1">IF(ISERROR(QuarterlyDataCVM!D84*OFFSET(AnnualDataCP!D$14,PYPQly!$B80,0)/OFFSET(AnnualDataCVM!D$14,PYPQly!$B80,0)),"",QuarterlyDataCVM!D84*OFFSET(AnnualDataCP!D$14,PYPQly!$B80,0)/OFFSET(AnnualDataCVM!D$14,PYPQly!$B80,0))</f>
        <v>337178.28866707016</v>
      </c>
      <c r="E84" s="18">
        <f ca="1">IF(ISERROR(QuarterlyDataCVM!E84*OFFSET(AnnualDataCP!E$14,PYPQly!$B80,0)/OFFSET(AnnualDataCVM!E$14,PYPQly!$B80,0)),"",QuarterlyDataCVM!E84*OFFSET(AnnualDataCP!E$14,PYPQly!$B80,0)/OFFSET(AnnualDataCVM!E$14,PYPQly!$B80,0))</f>
        <v>2120.6490363065891</v>
      </c>
      <c r="F84" s="18">
        <f ca="1">IF(ISERROR(QuarterlyDataCVM!F84*OFFSET(AnnualDataCP!F$14,PYPQly!$B80,0)/OFFSET(AnnualDataCVM!F$14,PYPQly!$B80,0)),"",QuarterlyDataCVM!F84*OFFSET(AnnualDataCP!F$14,PYPQly!$B80,0)/OFFSET(AnnualDataCVM!F$14,PYPQly!$B80,0))</f>
        <v>1898.4513240617262</v>
      </c>
      <c r="G84" s="18">
        <f ca="1">IF(ISERROR(QuarterlyDataCVM!G84*OFFSET(AnnualDataCP!G$14,PYPQly!$B80,0)/OFFSET(AnnualDataCVM!G$14,PYPQly!$B80,0)),"",QuarterlyDataCVM!G84*OFFSET(AnnualDataCP!G$14,PYPQly!$B80,0)/OFFSET(AnnualDataCVM!G$14,PYPQly!$B80,0))</f>
        <v>73.205882352941174</v>
      </c>
      <c r="H84" s="18">
        <f ca="1">IF(ISERROR(QuarterlyDataCVM!H84*OFFSET(AnnualDataCP!H$14,PYPQly!$B80,0)/OFFSET(AnnualDataCVM!H$14,PYPQly!$B80,0)),"",QuarterlyDataCVM!H84*OFFSET(AnnualDataCP!H$14,PYPQly!$B80,0)/OFFSET(AnnualDataCVM!H$14,PYPQly!$B80,0))</f>
        <v>149.52342158859472</v>
      </c>
      <c r="I84" s="18">
        <f ca="1">IF(ISERROR(QuarterlyDataCVM!I84*OFFSET(AnnualDataCP!I$14,PYPQly!$B80,0)/OFFSET(AnnualDataCVM!I$14,PYPQly!$B80,0)),"",QuarterlyDataCVM!I84*OFFSET(AnnualDataCP!I$14,PYPQly!$B80,0)/OFFSET(AnnualDataCVM!I$14,PYPQly!$B80,0))</f>
        <v>75799.756590821402</v>
      </c>
      <c r="J84" s="18">
        <f ca="1">IF(ISERROR(QuarterlyDataCVM!J84*OFFSET(AnnualDataCP!J$14,PYPQly!$B80,0)/OFFSET(AnnualDataCVM!J$14,PYPQly!$B80,0)),"",QuarterlyDataCVM!J84*OFFSET(AnnualDataCP!J$14,PYPQly!$B80,0)/OFFSET(AnnualDataCVM!J$14,PYPQly!$B80,0))</f>
        <v>53870.226020467162</v>
      </c>
      <c r="K84" s="18">
        <f ca="1">IF(ISERROR(QuarterlyDataCVM!K84*OFFSET(AnnualDataCP!K$14,PYPQly!$B80,0)/OFFSET(AnnualDataCVM!K$14,PYPQly!$B80,0)),"",QuarterlyDataCVM!K84*OFFSET(AnnualDataCP!K$14,PYPQly!$B80,0)/OFFSET(AnnualDataCVM!K$14,PYPQly!$B80,0))</f>
        <v>6141.0928980429026</v>
      </c>
      <c r="L84" s="18">
        <f ca="1">IF(ISERROR(QuarterlyDataCVM!L84*OFFSET(AnnualDataCP!L$14,PYPQly!$B80,0)/OFFSET(AnnualDataCVM!L$14,PYPQly!$B80,0)),"",QuarterlyDataCVM!L84*OFFSET(AnnualDataCP!L$14,PYPQly!$B80,0)/OFFSET(AnnualDataCVM!L$14,PYPQly!$B80,0))</f>
        <v>50.989010989010985</v>
      </c>
      <c r="M84" s="18">
        <f ca="1">IF(ISERROR(QuarterlyDataCVM!M84*OFFSET(AnnualDataCP!M$14,PYPQly!$B80,0)/OFFSET(AnnualDataCVM!M$14,PYPQly!$B80,0)),"",QuarterlyDataCVM!M84*OFFSET(AnnualDataCP!M$14,PYPQly!$B80,0)/OFFSET(AnnualDataCVM!M$14,PYPQly!$B80,0))</f>
        <v>5200.7493631197331</v>
      </c>
      <c r="N84" s="18" t="str">
        <f ca="1">IF(ISERROR(QuarterlyDataCVM!N84*OFFSET(AnnualDataCP!N$14,PYPQly!$B80,0)/OFFSET(AnnualDataCVM!N$14,PYPQly!$B80,0)),"",QuarterlyDataCVM!N84*OFFSET(AnnualDataCP!N$14,PYPQly!$B80,0)/OFFSET(AnnualDataCVM!N$14,PYPQly!$B80,0))</f>
        <v/>
      </c>
      <c r="O84" s="18">
        <f ca="1">IF(ISERROR(QuarterlyDataCVM!O84*OFFSET(AnnualDataCP!O$14,PYPQly!$B80,0)/OFFSET(AnnualDataCVM!O$14,PYPQly!$B80,0)),"",QuarterlyDataCVM!O84*OFFSET(AnnualDataCP!O$14,PYPQly!$B80,0)/OFFSET(AnnualDataCVM!O$14,PYPQly!$B80,0))</f>
        <v>438.16353383458647</v>
      </c>
      <c r="P84" s="18">
        <f ca="1">IF(ISERROR(QuarterlyDataCVM!P84*OFFSET(AnnualDataCP!P$14,PYPQly!$B80,0)/OFFSET(AnnualDataCVM!P$14,PYPQly!$B80,0)),"",QuarterlyDataCVM!P84*OFFSET(AnnualDataCP!P$14,PYPQly!$B80,0)/OFFSET(AnnualDataCVM!P$14,PYPQly!$B80,0))</f>
        <v>453.61930294906165</v>
      </c>
      <c r="Q84" s="18">
        <f ca="1">IF(ISERROR(QuarterlyDataCVM!Q84*OFFSET(AnnualDataCP!Q$14,PYPQly!$B80,0)/OFFSET(AnnualDataCVM!Q$14,PYPQly!$B80,0)),"",QuarterlyDataCVM!Q84*OFFSET(AnnualDataCP!Q$14,PYPQly!$B80,0)/OFFSET(AnnualDataCVM!Q$14,PYPQly!$B80,0))</f>
        <v>37899.072029741314</v>
      </c>
      <c r="R84" s="18">
        <f ca="1">IF(ISERROR(QuarterlyDataCVM!R84*OFFSET(AnnualDataCP!R$14,PYPQly!$B80,0)/OFFSET(AnnualDataCVM!R$14,PYPQly!$B80,0)),"",QuarterlyDataCVM!R84*OFFSET(AnnualDataCP!R$14,PYPQly!$B80,0)/OFFSET(AnnualDataCVM!R$14,PYPQly!$B80,0))</f>
        <v>6312.6074124667484</v>
      </c>
      <c r="S84" s="18">
        <f ca="1">IF(ISERROR(QuarterlyDataCVM!S84*OFFSET(AnnualDataCP!S$14,PYPQly!$B80,0)/OFFSET(AnnualDataCVM!S$14,PYPQly!$B80,0)),"",QuarterlyDataCVM!S84*OFFSET(AnnualDataCP!S$14,PYPQly!$B80,0)/OFFSET(AnnualDataCVM!S$14,PYPQly!$B80,0))</f>
        <v>4771.7191420860754</v>
      </c>
      <c r="T84" s="18">
        <f ca="1">IF(ISERROR(QuarterlyDataCVM!T84*OFFSET(AnnualDataCP!T$14,PYPQly!$B80,0)/OFFSET(AnnualDataCVM!T$14,PYPQly!$B80,0)),"",QuarterlyDataCVM!T84*OFFSET(AnnualDataCP!T$14,PYPQly!$B80,0)/OFFSET(AnnualDataCVM!T$14,PYPQly!$B80,0))</f>
        <v>689.8846929950995</v>
      </c>
      <c r="U84" s="18">
        <f ca="1">IF(ISERROR(QuarterlyDataCVM!U84*OFFSET(AnnualDataCP!U$14,PYPQly!$B80,0)/OFFSET(AnnualDataCVM!U$14,PYPQly!$B80,0)),"",QuarterlyDataCVM!U84*OFFSET(AnnualDataCP!U$14,PYPQly!$B80,0)/OFFSET(AnnualDataCVM!U$14,PYPQly!$B80,0))</f>
        <v>483.8457648546144</v>
      </c>
      <c r="V84" s="18">
        <f ca="1">IF(ISERROR(QuarterlyDataCVM!V84*OFFSET(AnnualDataCP!V$14,PYPQly!$B80,0)/OFFSET(AnnualDataCVM!V$14,PYPQly!$B80,0)),"",QuarterlyDataCVM!V84*OFFSET(AnnualDataCP!V$14,PYPQly!$B80,0)/OFFSET(AnnualDataCVM!V$14,PYPQly!$B80,0))</f>
        <v>25.674418604651162</v>
      </c>
      <c r="W84" s="18">
        <f ca="1">IF(ISERROR(QuarterlyDataCVM!W84*OFFSET(AnnualDataCP!W$14,PYPQly!$B80,0)/OFFSET(AnnualDataCVM!W$14,PYPQly!$B80,0)),"",QuarterlyDataCVM!W84*OFFSET(AnnualDataCP!W$14,PYPQly!$B80,0)/OFFSET(AnnualDataCVM!W$14,PYPQly!$B80,0))</f>
        <v>485.12938816449349</v>
      </c>
      <c r="X84" s="18">
        <f ca="1">IF(ISERROR(QuarterlyDataCVM!X84*OFFSET(AnnualDataCP!X$14,PYPQly!$B80,0)/OFFSET(AnnualDataCVM!X$14,PYPQly!$B80,0)),"",QuarterlyDataCVM!X84*OFFSET(AnnualDataCP!X$14,PYPQly!$B80,0)/OFFSET(AnnualDataCVM!X$14,PYPQly!$B80,0))</f>
        <v>306.80279419666846</v>
      </c>
      <c r="Y84" s="18">
        <f ca="1">IF(ISERROR(QuarterlyDataCVM!Y84*OFFSET(AnnualDataCP!Y$14,PYPQly!$B80,0)/OFFSET(AnnualDataCVM!Y$14,PYPQly!$B80,0)),"",QuarterlyDataCVM!Y84*OFFSET(AnnualDataCP!Y$14,PYPQly!$B80,0)/OFFSET(AnnualDataCVM!Y$14,PYPQly!$B80,0))</f>
        <v>915.30344617261358</v>
      </c>
      <c r="Z84" s="18">
        <f ca="1">IF(ISERROR(QuarterlyDataCVM!Z84*OFFSET(AnnualDataCP!Z$14,PYPQly!$B80,0)/OFFSET(AnnualDataCVM!Z$14,PYPQly!$B80,0)),"",QuarterlyDataCVM!Z84*OFFSET(AnnualDataCP!Z$14,PYPQly!$B80,0)/OFFSET(AnnualDataCVM!Z$14,PYPQly!$B80,0))</f>
        <v>1719.3468374281233</v>
      </c>
      <c r="AA84" s="18">
        <f ca="1">IF(ISERROR(QuarterlyDataCVM!AA84*OFFSET(AnnualDataCP!AA$14,PYPQly!$B80,0)/OFFSET(AnnualDataCVM!AA$14,PYPQly!$B80,0)),"",QuarterlyDataCVM!AA84*OFFSET(AnnualDataCP!AA$14,PYPQly!$B80,0)/OFFSET(AnnualDataCVM!AA$14,PYPQly!$B80,0))</f>
        <v>150.35061391541609</v>
      </c>
      <c r="AB84" s="18">
        <f ca="1">IF(ISERROR(QuarterlyDataCVM!AB84*OFFSET(AnnualDataCP!AB$14,PYPQly!$B80,0)/OFFSET(AnnualDataCVM!AB$14,PYPQly!$B80,0)),"",QuarterlyDataCVM!AB84*OFFSET(AnnualDataCP!AB$14,PYPQly!$B80,0)/OFFSET(AnnualDataCVM!AB$14,PYPQly!$B80,0))</f>
        <v>1148.213025210084</v>
      </c>
      <c r="AC84" s="18">
        <f ca="1">IF(ISERROR(QuarterlyDataCVM!AC84*OFFSET(AnnualDataCP!AC$14,PYPQly!$B80,0)/OFFSET(AnnualDataCVM!AC$14,PYPQly!$B80,0)),"",QuarterlyDataCVM!AC84*OFFSET(AnnualDataCP!AC$14,PYPQly!$B80,0)/OFFSET(AnnualDataCVM!AC$14,PYPQly!$B80,0))</f>
        <v>885.63157894736844</v>
      </c>
      <c r="AD84" s="18">
        <f ca="1">IF(ISERROR(QuarterlyDataCVM!AD84*OFFSET(AnnualDataCP!AD$14,PYPQly!$B80,0)/OFFSET(AnnualDataCVM!AD$14,PYPQly!$B80,0)),"",QuarterlyDataCVM!AD84*OFFSET(AnnualDataCP!AD$14,PYPQly!$B80,0)/OFFSET(AnnualDataCVM!AD$14,PYPQly!$B80,0))</f>
        <v>262.82987551867222</v>
      </c>
      <c r="AE84" s="18">
        <f ca="1">IF(ISERROR(QuarterlyDataCVM!AE84*OFFSET(AnnualDataCP!AE$14,PYPQly!$B80,0)/OFFSET(AnnualDataCVM!AE$14,PYPQly!$B80,0)),"",QuarterlyDataCVM!AE84*OFFSET(AnnualDataCP!AE$14,PYPQly!$B80,0)/OFFSET(AnnualDataCVM!AE$14,PYPQly!$B80,0))</f>
        <v>394.37791932059446</v>
      </c>
      <c r="AF84" s="18">
        <f ca="1">IF(ISERROR(QuarterlyDataCVM!AF84*OFFSET(AnnualDataCP!AF$14,PYPQly!$B80,0)/OFFSET(AnnualDataCVM!AF$14,PYPQly!$B80,0)),"",QuarterlyDataCVM!AF84*OFFSET(AnnualDataCP!AF$14,PYPQly!$B80,0)/OFFSET(AnnualDataCVM!AF$14,PYPQly!$B80,0))</f>
        <v>1042.6603816969418</v>
      </c>
      <c r="AG84" s="18">
        <f ca="1">IF(ISERROR(QuarterlyDataCVM!AG84*OFFSET(AnnualDataCP!AG$14,PYPQly!$B80,0)/OFFSET(AnnualDataCVM!AG$14,PYPQly!$B80,0)),"",QuarterlyDataCVM!AG84*OFFSET(AnnualDataCP!AG$14,PYPQly!$B80,0)/OFFSET(AnnualDataCVM!AG$14,PYPQly!$B80,0))</f>
        <v>607.9938685571949</v>
      </c>
      <c r="AH84" s="18">
        <f ca="1">IF(ISERROR(QuarterlyDataCVM!AH84*OFFSET(AnnualDataCP!AH$14,PYPQly!$B80,0)/OFFSET(AnnualDataCVM!AH$14,PYPQly!$B80,0)),"",QuarterlyDataCVM!AH84*OFFSET(AnnualDataCP!AH$14,PYPQly!$B80,0)/OFFSET(AnnualDataCVM!AH$14,PYPQly!$B80,0))</f>
        <v>374.85748218527317</v>
      </c>
      <c r="AI84" s="18">
        <f ca="1">IF(ISERROR(QuarterlyDataCVM!AI84*OFFSET(AnnualDataCP!AI$14,PYPQly!$B80,0)/OFFSET(AnnualDataCVM!AI$14,PYPQly!$B80,0)),"",QuarterlyDataCVM!AI84*OFFSET(AnnualDataCP!AI$14,PYPQly!$B80,0)/OFFSET(AnnualDataCVM!AI$14,PYPQly!$B80,0))</f>
        <v>59.72596153846154</v>
      </c>
      <c r="AJ84" s="18">
        <f ca="1">IF(ISERROR(QuarterlyDataCVM!AJ84*OFFSET(AnnualDataCP!AJ$14,PYPQly!$B80,0)/OFFSET(AnnualDataCVM!AJ$14,PYPQly!$B80,0)),"",QuarterlyDataCVM!AJ84*OFFSET(AnnualDataCP!AJ$14,PYPQly!$B80,0)/OFFSET(AnnualDataCVM!AJ$14,PYPQly!$B80,0))</f>
        <v>2721.3413142142999</v>
      </c>
      <c r="AK84" s="18">
        <f ca="1">IF(ISERROR(QuarterlyDataCVM!AK84*OFFSET(AnnualDataCP!AK$14,PYPQly!$B80,0)/OFFSET(AnnualDataCVM!AK$14,PYPQly!$B80,0)),"",QuarterlyDataCVM!AK84*OFFSET(AnnualDataCP!AK$14,PYPQly!$B80,0)/OFFSET(AnnualDataCVM!AK$14,PYPQly!$B80,0))</f>
        <v>595.84655361050329</v>
      </c>
      <c r="AL84" s="18">
        <f ca="1">IF(ISERROR(QuarterlyDataCVM!AL84*OFFSET(AnnualDataCP!AL$14,PYPQly!$B80,0)/OFFSET(AnnualDataCVM!AL$14,PYPQly!$B80,0)),"",QuarterlyDataCVM!AL84*OFFSET(AnnualDataCP!AL$14,PYPQly!$B80,0)/OFFSET(AnnualDataCVM!AL$14,PYPQly!$B80,0))</f>
        <v>685.04512797485404</v>
      </c>
      <c r="AM84" s="18">
        <f ca="1">IF(ISERROR(QuarterlyDataCVM!AM84*OFFSET(AnnualDataCP!AM$14,PYPQly!$B80,0)/OFFSET(AnnualDataCVM!AM$14,PYPQly!$B80,0)),"",QuarterlyDataCVM!AM84*OFFSET(AnnualDataCP!AM$14,PYPQly!$B80,0)/OFFSET(AnnualDataCVM!AM$14,PYPQly!$B80,0))</f>
        <v>1440.3717771000831</v>
      </c>
      <c r="AN84" s="18">
        <f ca="1">IF(ISERROR(QuarterlyDataCVM!AN84*OFFSET(AnnualDataCP!AN$14,PYPQly!$B80,0)/OFFSET(AnnualDataCVM!AN$14,PYPQly!$B80,0)),"",QuarterlyDataCVM!AN84*OFFSET(AnnualDataCP!AN$14,PYPQly!$B80,0)/OFFSET(AnnualDataCVM!AN$14,PYPQly!$B80,0))</f>
        <v>256.84973078805677</v>
      </c>
      <c r="AO84" s="18">
        <f ca="1">IF(ISERROR(QuarterlyDataCVM!AO84*OFFSET(AnnualDataCP!AO$14,PYPQly!$B80,0)/OFFSET(AnnualDataCVM!AO$14,PYPQly!$B80,0)),"",QuarterlyDataCVM!AO84*OFFSET(AnnualDataCP!AO$14,PYPQly!$B80,0)/OFFSET(AnnualDataCVM!AO$14,PYPQly!$B80,0))</f>
        <v>256.84973078805677</v>
      </c>
      <c r="AP84" s="18">
        <f ca="1">IF(ISERROR(QuarterlyDataCVM!AP84*OFFSET(AnnualDataCP!AP$14,PYPQly!$B80,0)/OFFSET(AnnualDataCVM!AP$14,PYPQly!$B80,0)),"",QuarterlyDataCVM!AP84*OFFSET(AnnualDataCP!AP$14,PYPQly!$B80,0)/OFFSET(AnnualDataCVM!AP$14,PYPQly!$B80,0))</f>
        <v>2438.2555555555555</v>
      </c>
      <c r="AQ84" s="18">
        <f ca="1">IF(ISERROR(QuarterlyDataCVM!AQ84*OFFSET(AnnualDataCP!AQ$14,PYPQly!$B80,0)/OFFSET(AnnualDataCVM!AQ$14,PYPQly!$B80,0)),"",QuarterlyDataCVM!AQ84*OFFSET(AnnualDataCP!AQ$14,PYPQly!$B80,0)/OFFSET(AnnualDataCVM!AQ$14,PYPQly!$B80,0))</f>
        <v>2438.2555555555555</v>
      </c>
      <c r="AR84" s="18">
        <f ca="1">IF(ISERROR(QuarterlyDataCVM!AR84*OFFSET(AnnualDataCP!AR$14,PYPQly!$B80,0)/OFFSET(AnnualDataCVM!AR$14,PYPQly!$B80,0)),"",QuarterlyDataCVM!AR84*OFFSET(AnnualDataCP!AR$14,PYPQly!$B80,0)/OFFSET(AnnualDataCVM!AR$14,PYPQly!$B80,0))</f>
        <v>302.14840182648402</v>
      </c>
      <c r="AS84" s="18">
        <f ca="1">IF(ISERROR(QuarterlyDataCVM!AS84*OFFSET(AnnualDataCP!AS$14,PYPQly!$B80,0)/OFFSET(AnnualDataCVM!AS$14,PYPQly!$B80,0)),"",QuarterlyDataCVM!AS84*OFFSET(AnnualDataCP!AS$14,PYPQly!$B80,0)/OFFSET(AnnualDataCVM!AS$14,PYPQly!$B80,0))</f>
        <v>816.26744517231555</v>
      </c>
      <c r="AT84" s="18">
        <f ca="1">IF(ISERROR(QuarterlyDataCVM!AT84*OFFSET(AnnualDataCP!AT$14,PYPQly!$B80,0)/OFFSET(AnnualDataCVM!AT$14,PYPQly!$B80,0)),"",QuarterlyDataCVM!AT84*OFFSET(AnnualDataCP!AT$14,PYPQly!$B80,0)/OFFSET(AnnualDataCVM!AT$14,PYPQly!$B80,0))</f>
        <v>102.26016884113584</v>
      </c>
      <c r="AU84" s="18">
        <f ca="1">IF(ISERROR(QuarterlyDataCVM!AU84*OFFSET(AnnualDataCP!AU$14,PYPQly!$B80,0)/OFFSET(AnnualDataCVM!AU$14,PYPQly!$B80,0)),"",QuarterlyDataCVM!AU84*OFFSET(AnnualDataCP!AU$14,PYPQly!$B80,0)/OFFSET(AnnualDataCVM!AU$14,PYPQly!$B80,0))</f>
        <v>210.61224489795919</v>
      </c>
      <c r="AV84" s="18">
        <f ca="1">IF(ISERROR(QuarterlyDataCVM!AV84*OFFSET(AnnualDataCP!AV$14,PYPQly!$B80,0)/OFFSET(AnnualDataCVM!AV$14,PYPQly!$B80,0)),"",QuarterlyDataCVM!AV84*OFFSET(AnnualDataCP!AV$14,PYPQly!$B80,0)/OFFSET(AnnualDataCVM!AV$14,PYPQly!$B80,0))</f>
        <v>606.22448979591832</v>
      </c>
      <c r="AW84" s="18">
        <f ca="1">IF(ISERROR(QuarterlyDataCVM!AW84*OFFSET(AnnualDataCP!AW$14,PYPQly!$B80,0)/OFFSET(AnnualDataCVM!AW$14,PYPQly!$B80,0)),"",QuarterlyDataCVM!AW84*OFFSET(AnnualDataCP!AW$14,PYPQly!$B80,0)/OFFSET(AnnualDataCVM!AW$14,PYPQly!$B80,0))</f>
        <v>399.84318181818179</v>
      </c>
      <c r="AX84" s="18">
        <f ca="1">IF(ISERROR(QuarterlyDataCVM!AX84*OFFSET(AnnualDataCP!AX$14,PYPQly!$B80,0)/OFFSET(AnnualDataCVM!AX$14,PYPQly!$B80,0)),"",QuarterlyDataCVM!AX84*OFFSET(AnnualDataCP!AX$14,PYPQly!$B80,0)/OFFSET(AnnualDataCVM!AX$14,PYPQly!$B80,0))</f>
        <v>3028.6466539418129</v>
      </c>
      <c r="AY84" s="18">
        <f ca="1">IF(ISERROR(QuarterlyDataCVM!AY84*OFFSET(AnnualDataCP!AY$14,PYPQly!$B80,0)/OFFSET(AnnualDataCVM!AY$14,PYPQly!$B80,0)),"",QuarterlyDataCVM!AY84*OFFSET(AnnualDataCP!AY$14,PYPQly!$B80,0)/OFFSET(AnnualDataCVM!AY$14,PYPQly!$B80,0))</f>
        <v>3028.6466539418129</v>
      </c>
      <c r="AZ84" s="18">
        <f ca="1">IF(ISERROR(QuarterlyDataCVM!AZ84*OFFSET(AnnualDataCP!AZ$14,PYPQly!$B80,0)/OFFSET(AnnualDataCVM!AZ$14,PYPQly!$B80,0)),"",QuarterlyDataCVM!AZ84*OFFSET(AnnualDataCP!AZ$14,PYPQly!$B80,0)/OFFSET(AnnualDataCVM!AZ$14,PYPQly!$B80,0))</f>
        <v>3202.9616951915241</v>
      </c>
      <c r="BA84" s="18">
        <f ca="1">IF(ISERROR(QuarterlyDataCVM!BA84*OFFSET(AnnualDataCP!BA$14,PYPQly!$B80,0)/OFFSET(AnnualDataCVM!BA$14,PYPQly!$B80,0)),"",QuarterlyDataCVM!BA84*OFFSET(AnnualDataCP!BA$14,PYPQly!$B80,0)/OFFSET(AnnualDataCVM!BA$14,PYPQly!$B80,0))</f>
        <v>1839.4993890020367</v>
      </c>
      <c r="BB84" s="18">
        <f ca="1">IF(ISERROR(QuarterlyDataCVM!BB84*OFFSET(AnnualDataCP!BB$14,PYPQly!$B80,0)/OFFSET(AnnualDataCVM!BB$14,PYPQly!$B80,0)),"",QuarterlyDataCVM!BB84*OFFSET(AnnualDataCP!BB$14,PYPQly!$B80,0)/OFFSET(AnnualDataCVM!BB$14,PYPQly!$B80,0))</f>
        <v>1363.6872037914693</v>
      </c>
      <c r="BC84" s="18">
        <f ca="1">IF(ISERROR(QuarterlyDataCVM!BC84*OFFSET(AnnualDataCP!BC$14,PYPQly!$B80,0)/OFFSET(AnnualDataCVM!BC$14,PYPQly!$B80,0)),"",QuarterlyDataCVM!BC84*OFFSET(AnnualDataCP!BC$14,PYPQly!$B80,0)/OFFSET(AnnualDataCVM!BC$14,PYPQly!$B80,0))</f>
        <v>689.14451261077033</v>
      </c>
      <c r="BD84" s="18">
        <f ca="1">IF(ISERROR(QuarterlyDataCVM!BD84*OFFSET(AnnualDataCP!BD$14,PYPQly!$B80,0)/OFFSET(AnnualDataCVM!BD$14,PYPQly!$B80,0)),"",QuarterlyDataCVM!BD84*OFFSET(AnnualDataCP!BD$14,PYPQly!$B80,0)/OFFSET(AnnualDataCVM!BD$14,PYPQly!$B80,0))</f>
        <v>674.71273154954429</v>
      </c>
      <c r="BE84" s="18">
        <f ca="1">IF(ISERROR(QuarterlyDataCVM!BE84*OFFSET(AnnualDataCP!BE$14,PYPQly!$B80,0)/OFFSET(AnnualDataCVM!BE$14,PYPQly!$B80,0)),"",QuarterlyDataCVM!BE84*OFFSET(AnnualDataCP!BE$14,PYPQly!$B80,0)/OFFSET(AnnualDataCVM!BE$14,PYPQly!$B80,0))</f>
        <v>4333.4457312029253</v>
      </c>
      <c r="BF84" s="18">
        <f ca="1">IF(ISERROR(QuarterlyDataCVM!BF84*OFFSET(AnnualDataCP!BF$14,PYPQly!$B80,0)/OFFSET(AnnualDataCVM!BF$14,PYPQly!$B80,0)),"",QuarterlyDataCVM!BF84*OFFSET(AnnualDataCP!BF$14,PYPQly!$B80,0)/OFFSET(AnnualDataCVM!BF$14,PYPQly!$B80,0))</f>
        <v>1061.1278863232683</v>
      </c>
      <c r="BG84" s="18">
        <f ca="1">IF(ISERROR(QuarterlyDataCVM!BG84*OFFSET(AnnualDataCP!BG$14,PYPQly!$B80,0)/OFFSET(AnnualDataCVM!BG$14,PYPQly!$B80,0)),"",QuarterlyDataCVM!BG84*OFFSET(AnnualDataCP!BG$14,PYPQly!$B80,0)/OFFSET(AnnualDataCVM!BG$14,PYPQly!$B80,0))</f>
        <v>480.55284768211919</v>
      </c>
      <c r="BH84" s="18">
        <f ca="1">IF(ISERROR(QuarterlyDataCVM!BH84*OFFSET(AnnualDataCP!BH$14,PYPQly!$B80,0)/OFFSET(AnnualDataCVM!BH$14,PYPQly!$B80,0)),"",QuarterlyDataCVM!BH84*OFFSET(AnnualDataCP!BH$14,PYPQly!$B80,0)/OFFSET(AnnualDataCVM!BH$14,PYPQly!$B80,0))</f>
        <v>579.07046979865777</v>
      </c>
      <c r="BI84" s="18">
        <f ca="1">IF(ISERROR(QuarterlyDataCVM!BI84*OFFSET(AnnualDataCP!BI$14,PYPQly!$B80,0)/OFFSET(AnnualDataCVM!BI$14,PYPQly!$B80,0)),"",QuarterlyDataCVM!BI84*OFFSET(AnnualDataCP!BI$14,PYPQly!$B80,0)/OFFSET(AnnualDataCVM!BI$14,PYPQly!$B80,0))</f>
        <v>3272.8777307560335</v>
      </c>
      <c r="BJ84" s="18">
        <f ca="1">IF(ISERROR(QuarterlyDataCVM!BJ84*OFFSET(AnnualDataCP!BJ$14,PYPQly!$B80,0)/OFFSET(AnnualDataCVM!BJ$14,PYPQly!$B80,0)),"",QuarterlyDataCVM!BJ84*OFFSET(AnnualDataCP!BJ$14,PYPQly!$B80,0)/OFFSET(AnnualDataCVM!BJ$14,PYPQly!$B80,0))</f>
        <v>2970.3207143755503</v>
      </c>
      <c r="BK84" s="18">
        <f ca="1">IF(ISERROR(QuarterlyDataCVM!BK84*OFFSET(AnnualDataCP!BK$14,PYPQly!$B80,0)/OFFSET(AnnualDataCVM!BK$14,PYPQly!$B80,0)),"",QuarterlyDataCVM!BK84*OFFSET(AnnualDataCP!BK$14,PYPQly!$B80,0)/OFFSET(AnnualDataCVM!BK$14,PYPQly!$B80,0))</f>
        <v>302.88176795580108</v>
      </c>
      <c r="BL84" s="18">
        <f ca="1">IF(ISERROR(QuarterlyDataCVM!BL84*OFFSET(AnnualDataCP!BL$14,PYPQly!$B80,0)/OFFSET(AnnualDataCVM!BL$14,PYPQly!$B80,0)),"",QuarterlyDataCVM!BL84*OFFSET(AnnualDataCP!BL$14,PYPQly!$B80,0)/OFFSET(AnnualDataCVM!BL$14,PYPQly!$B80,0))</f>
        <v>2297.1677744503691</v>
      </c>
      <c r="BM84" s="18">
        <f ca="1">IF(ISERROR(QuarterlyDataCVM!BM84*OFFSET(AnnualDataCP!BM$14,PYPQly!$B80,0)/OFFSET(AnnualDataCVM!BM$14,PYPQly!$B80,0)),"",QuarterlyDataCVM!BM84*OFFSET(AnnualDataCP!BM$14,PYPQly!$B80,0)/OFFSET(AnnualDataCVM!BM$14,PYPQly!$B80,0))</f>
        <v>2297.1677744503691</v>
      </c>
      <c r="BN84" s="18">
        <f ca="1">IF(ISERROR(QuarterlyDataCVM!BN84*OFFSET(AnnualDataCP!BN$14,PYPQly!$B80,0)/OFFSET(AnnualDataCVM!BN$14,PYPQly!$B80,0)),"",QuarterlyDataCVM!BN84*OFFSET(AnnualDataCP!BN$14,PYPQly!$B80,0)/OFFSET(AnnualDataCVM!BN$14,PYPQly!$B80,0))</f>
        <v>1174.2094017094016</v>
      </c>
      <c r="BO84" s="18">
        <f ca="1">IF(ISERROR(QuarterlyDataCVM!BO84*OFFSET(AnnualDataCP!BO$14,PYPQly!$B80,0)/OFFSET(AnnualDataCVM!BO$14,PYPQly!$B80,0)),"",QuarterlyDataCVM!BO84*OFFSET(AnnualDataCP!BO$14,PYPQly!$B80,0)/OFFSET(AnnualDataCVM!BO$14,PYPQly!$B80,0))</f>
        <v>1174.2094017094016</v>
      </c>
      <c r="BP84" s="18">
        <f ca="1">IF(ISERROR(QuarterlyDataCVM!BP84*OFFSET(AnnualDataCP!BP$14,PYPQly!$B80,0)/OFFSET(AnnualDataCVM!BP$14,PYPQly!$B80,0)),"",QuarterlyDataCVM!BP84*OFFSET(AnnualDataCP!BP$14,PYPQly!$B80,0)/OFFSET(AnnualDataCVM!BP$14,PYPQly!$B80,0))</f>
        <v>3009.1829919091065</v>
      </c>
      <c r="BQ84" s="18">
        <f ca="1">IF(ISERROR(QuarterlyDataCVM!BQ84*OFFSET(AnnualDataCP!BQ$14,PYPQly!$B80,0)/OFFSET(AnnualDataCVM!BQ$14,PYPQly!$B80,0)),"",QuarterlyDataCVM!BQ84*OFFSET(AnnualDataCP!BQ$14,PYPQly!$B80,0)/OFFSET(AnnualDataCVM!BQ$14,PYPQly!$B80,0))</f>
        <v>3009.1829919091065</v>
      </c>
      <c r="BR84" s="18">
        <f ca="1">IF(ISERROR(QuarterlyDataCVM!BR84*OFFSET(AnnualDataCP!BR$14,PYPQly!$B80,0)/OFFSET(AnnualDataCVM!BR$14,PYPQly!$B80,0)),"",QuarterlyDataCVM!BR84*OFFSET(AnnualDataCP!BR$14,PYPQly!$B80,0)/OFFSET(AnnualDataCVM!BR$14,PYPQly!$B80,0))</f>
        <v>4652.1090870801308</v>
      </c>
      <c r="BS84" s="18">
        <f ca="1">IF(ISERROR(QuarterlyDataCVM!BS84*OFFSET(AnnualDataCP!BS$14,PYPQly!$B80,0)/OFFSET(AnnualDataCVM!BS$14,PYPQly!$B80,0)),"",QuarterlyDataCVM!BS84*OFFSET(AnnualDataCP!BS$14,PYPQly!$B80,0)/OFFSET(AnnualDataCVM!BS$14,PYPQly!$B80,0))</f>
        <v>2003.5316018615824</v>
      </c>
      <c r="BT84" s="18">
        <f ca="1">IF(ISERROR(QuarterlyDataCVM!BT84*OFFSET(AnnualDataCP!BT$14,PYPQly!$B80,0)/OFFSET(AnnualDataCVM!BT$14,PYPQly!$B80,0)),"",QuarterlyDataCVM!BT84*OFFSET(AnnualDataCP!BT$14,PYPQly!$B80,0)/OFFSET(AnnualDataCVM!BT$14,PYPQly!$B80,0))</f>
        <v>2649.666162934469</v>
      </c>
      <c r="BU84" s="18">
        <f ca="1">IF(ISERROR(QuarterlyDataCVM!BU84*OFFSET(AnnualDataCP!BU$14,PYPQly!$B80,0)/OFFSET(AnnualDataCVM!BU$14,PYPQly!$B80,0)),"",QuarterlyDataCVM!BU84*OFFSET(AnnualDataCP!BU$14,PYPQly!$B80,0)/OFFSET(AnnualDataCVM!BU$14,PYPQly!$B80,0))</f>
        <v>327.06375838926175</v>
      </c>
      <c r="BV84" s="18">
        <f ca="1">IF(ISERROR(QuarterlyDataCVM!BV84*OFFSET(AnnualDataCP!BV$14,PYPQly!$B80,0)/OFFSET(AnnualDataCVM!BV$14,PYPQly!$B80,0)),"",QuarterlyDataCVM!BV84*OFFSET(AnnualDataCP!BV$14,PYPQly!$B80,0)/OFFSET(AnnualDataCVM!BV$14,PYPQly!$B80,0))</f>
        <v>2145.3911783644558</v>
      </c>
      <c r="BW84" s="18">
        <f ca="1">IF(ISERROR(QuarterlyDataCVM!BW84*OFFSET(AnnualDataCP!BW$14,PYPQly!$B80,0)/OFFSET(AnnualDataCVM!BW$14,PYPQly!$B80,0)),"",QuarterlyDataCVM!BW84*OFFSET(AnnualDataCP!BW$14,PYPQly!$B80,0)/OFFSET(AnnualDataCVM!BW$14,PYPQly!$B80,0))</f>
        <v>180.31901840490798</v>
      </c>
      <c r="BX84" s="18">
        <f ca="1">IF(ISERROR(QuarterlyDataCVM!BX84*OFFSET(AnnualDataCP!BX$14,PYPQly!$B80,0)/OFFSET(AnnualDataCVM!BX$14,PYPQly!$B80,0)),"",QuarterlyDataCVM!BX84*OFFSET(AnnualDataCP!BX$14,PYPQly!$B80,0)/OFFSET(AnnualDataCVM!BX$14,PYPQly!$B80,0))</f>
        <v>3430.4581058778722</v>
      </c>
      <c r="BY84" s="18">
        <f ca="1">IF(ISERROR(QuarterlyDataCVM!BY84*OFFSET(AnnualDataCP!BY$14,PYPQly!$B80,0)/OFFSET(AnnualDataCVM!BY$14,PYPQly!$B80,0)),"",QuarterlyDataCVM!BY84*OFFSET(AnnualDataCP!BY$14,PYPQly!$B80,0)/OFFSET(AnnualDataCVM!BY$14,PYPQly!$B80,0))</f>
        <v>2113.5332140460746</v>
      </c>
      <c r="BZ84" s="18">
        <f ca="1">IF(ISERROR(QuarterlyDataCVM!BZ84*OFFSET(AnnualDataCP!BZ$14,PYPQly!$B80,0)/OFFSET(AnnualDataCVM!BZ$14,PYPQly!$B80,0)),"",QuarterlyDataCVM!BZ84*OFFSET(AnnualDataCP!BZ$14,PYPQly!$B80,0)/OFFSET(AnnualDataCVM!BZ$14,PYPQly!$B80,0))</f>
        <v>994.37089639115254</v>
      </c>
      <c r="CA84" s="18">
        <f ca="1">IF(ISERROR(QuarterlyDataCVM!CA84*OFFSET(AnnualDataCP!CA$14,PYPQly!$B80,0)/OFFSET(AnnualDataCVM!CA$14,PYPQly!$B80,0)),"",QuarterlyDataCVM!CA84*OFFSET(AnnualDataCP!CA$14,PYPQly!$B80,0)/OFFSET(AnnualDataCVM!CA$14,PYPQly!$B80,0))</f>
        <v>1117.9042799915665</v>
      </c>
      <c r="CB84" s="18">
        <f ca="1">IF(ISERROR(QuarterlyDataCVM!CB84*OFFSET(AnnualDataCP!CB$14,PYPQly!$B80,0)/OFFSET(AnnualDataCVM!CB$14,PYPQly!$B80,0)),"",QuarterlyDataCVM!CB84*OFFSET(AnnualDataCP!CB$14,PYPQly!$B80,0)/OFFSET(AnnualDataCVM!CB$14,PYPQly!$B80,0))</f>
        <v>1317.1348314606741</v>
      </c>
      <c r="CC84" s="18">
        <f ca="1">IF(ISERROR(QuarterlyDataCVM!CC84*OFFSET(AnnualDataCP!CC$14,PYPQly!$B80,0)/OFFSET(AnnualDataCVM!CC$14,PYPQly!$B80,0)),"",QuarterlyDataCVM!CC84*OFFSET(AnnualDataCP!CC$14,PYPQly!$B80,0)/OFFSET(AnnualDataCVM!CC$14,PYPQly!$B80,0))</f>
        <v>115.75862068965517</v>
      </c>
      <c r="CD84" s="18">
        <f ca="1">IF(ISERROR(QuarterlyDataCVM!CD84*OFFSET(AnnualDataCP!CD$14,PYPQly!$B80,0)/OFFSET(AnnualDataCVM!CD$14,PYPQly!$B80,0)),"",QuarterlyDataCVM!CD84*OFFSET(AnnualDataCP!CD$14,PYPQly!$B80,0)/OFFSET(AnnualDataCVM!CD$14,PYPQly!$B80,0))</f>
        <v>348.4524361948956</v>
      </c>
      <c r="CE84" s="18">
        <f ca="1">IF(ISERROR(QuarterlyDataCVM!CE84*OFFSET(AnnualDataCP!CE$14,PYPQly!$B80,0)/OFFSET(AnnualDataCVM!CE$14,PYPQly!$B80,0)),"",QuarterlyDataCVM!CE84*OFFSET(AnnualDataCP!CE$14,PYPQly!$B80,0)/OFFSET(AnnualDataCVM!CE$14,PYPQly!$B80,0))</f>
        <v>851.24094786729859</v>
      </c>
      <c r="CF84" s="18">
        <f ca="1">IF(ISERROR(QuarterlyDataCVM!CF84*OFFSET(AnnualDataCP!CF$14,PYPQly!$B80,0)/OFFSET(AnnualDataCVM!CF$14,PYPQly!$B80,0)),"",QuarterlyDataCVM!CF84*OFFSET(AnnualDataCP!CF$14,PYPQly!$B80,0)/OFFSET(AnnualDataCVM!CF$14,PYPQly!$B80,0))</f>
        <v>5316.1640480932356</v>
      </c>
      <c r="CG84" s="18">
        <f ca="1">IF(ISERROR(QuarterlyDataCVM!CG84*OFFSET(AnnualDataCP!CG$14,PYPQly!$B80,0)/OFFSET(AnnualDataCVM!CG$14,PYPQly!$B80,0)),"",QuarterlyDataCVM!CG84*OFFSET(AnnualDataCP!CG$14,PYPQly!$B80,0)/OFFSET(AnnualDataCVM!CG$14,PYPQly!$B80,0))</f>
        <v>5316.1640480932356</v>
      </c>
      <c r="CH84" s="18">
        <f ca="1">IF(ISERROR(QuarterlyDataCVM!CH84*OFFSET(AnnualDataCP!CH$14,PYPQly!$B80,0)/OFFSET(AnnualDataCVM!CH$14,PYPQly!$B80,0)),"",QuarterlyDataCVM!CH84*OFFSET(AnnualDataCP!CH$14,PYPQly!$B80,0)/OFFSET(AnnualDataCVM!CH$14,PYPQly!$B80,0))</f>
        <v>4152.3253376335415</v>
      </c>
      <c r="CI84" s="18">
        <f ca="1">IF(ISERROR(QuarterlyDataCVM!CI84*OFFSET(AnnualDataCP!CI$14,PYPQly!$B80,0)/OFFSET(AnnualDataCVM!CI$14,PYPQly!$B80,0)),"",QuarterlyDataCVM!CI84*OFFSET(AnnualDataCP!CI$14,PYPQly!$B80,0)/OFFSET(AnnualDataCVM!CI$14,PYPQly!$B80,0))</f>
        <v>1163.7000275709954</v>
      </c>
      <c r="CJ84" s="18">
        <f ca="1">IF(ISERROR(QuarterlyDataCVM!CJ84*OFFSET(AnnualDataCP!CJ$14,PYPQly!$B80,0)/OFFSET(AnnualDataCVM!CJ$14,PYPQly!$B80,0)),"",QuarterlyDataCVM!CJ84*OFFSET(AnnualDataCP!CJ$14,PYPQly!$B80,0)/OFFSET(AnnualDataCVM!CJ$14,PYPQly!$B80,0))</f>
        <v>4512.6465277438874</v>
      </c>
      <c r="CK84" s="18">
        <f ca="1">IF(ISERROR(QuarterlyDataCVM!CK84*OFFSET(AnnualDataCP!CK$14,PYPQly!$B80,0)/OFFSET(AnnualDataCVM!CK$14,PYPQly!$B80,0)),"",QuarterlyDataCVM!CK84*OFFSET(AnnualDataCP!CK$14,PYPQly!$B80,0)/OFFSET(AnnualDataCVM!CK$14,PYPQly!$B80,0))</f>
        <v>1363.5270541082164</v>
      </c>
      <c r="CL84" s="18">
        <f ca="1">IF(ISERROR(QuarterlyDataCVM!CL84*OFFSET(AnnualDataCP!CL$14,PYPQly!$B80,0)/OFFSET(AnnualDataCVM!CL$14,PYPQly!$B80,0)),"",QuarterlyDataCVM!CL84*OFFSET(AnnualDataCP!CL$14,PYPQly!$B80,0)/OFFSET(AnnualDataCVM!CL$14,PYPQly!$B80,0))</f>
        <v>3149.0570035177489</v>
      </c>
      <c r="CM84" s="18">
        <f ca="1">IF(ISERROR(QuarterlyDataCVM!CM84*OFFSET(AnnualDataCP!CM$14,PYPQly!$B80,0)/OFFSET(AnnualDataCVM!CM$14,PYPQly!$B80,0)),"",QuarterlyDataCVM!CM84*OFFSET(AnnualDataCP!CM$14,PYPQly!$B80,0)/OFFSET(AnnualDataCVM!CM$14,PYPQly!$B80,0))</f>
        <v>1596.9962381419693</v>
      </c>
      <c r="CN84" s="18">
        <f ca="1">IF(ISERROR(QuarterlyDataCVM!CN84*OFFSET(AnnualDataCP!CN$14,PYPQly!$B80,0)/OFFSET(AnnualDataCVM!CN$14,PYPQly!$B80,0)),"",QuarterlyDataCVM!CN84*OFFSET(AnnualDataCP!CN$14,PYPQly!$B80,0)/OFFSET(AnnualDataCVM!CN$14,PYPQly!$B80,0))</f>
        <v>1525.1848538105128</v>
      </c>
      <c r="CO84" s="18">
        <f ca="1">IF(ISERROR(QuarterlyDataCVM!CO84*OFFSET(AnnualDataCP!CO$14,PYPQly!$B80,0)/OFFSET(AnnualDataCVM!CO$14,PYPQly!$B80,0)),"",QuarterlyDataCVM!CO84*OFFSET(AnnualDataCP!CO$14,PYPQly!$B80,0)/OFFSET(AnnualDataCVM!CO$14,PYPQly!$B80,0))</f>
        <v>25.758513931888544</v>
      </c>
      <c r="CP84" s="18">
        <f ca="1">IF(ISERROR(QuarterlyDataCVM!CP84*OFFSET(AnnualDataCP!CP$14,PYPQly!$B80,0)/OFFSET(AnnualDataCVM!CP$14,PYPQly!$B80,0)),"",QuarterlyDataCVM!CP84*OFFSET(AnnualDataCP!CP$14,PYPQly!$B80,0)/OFFSET(AnnualDataCVM!CP$14,PYPQly!$B80,0))</f>
        <v>21930.565674719019</v>
      </c>
      <c r="CQ84" s="18">
        <f ca="1">IF(ISERROR(QuarterlyDataCVM!CQ84*OFFSET(AnnualDataCP!CQ$14,PYPQly!$B80,0)/OFFSET(AnnualDataCVM!CQ$14,PYPQly!$B80,0)),"",QuarterlyDataCVM!CQ84*OFFSET(AnnualDataCP!CQ$14,PYPQly!$B80,0)/OFFSET(AnnualDataCVM!CQ$14,PYPQly!$B80,0))</f>
        <v>7872.7893512467981</v>
      </c>
      <c r="CR84" s="18">
        <f ca="1">IF(ISERROR(QuarterlyDataCVM!CR84*OFFSET(AnnualDataCP!CR$14,PYPQly!$B80,0)/OFFSET(AnnualDataCVM!CR$14,PYPQly!$B80,0)),"",QuarterlyDataCVM!CR84*OFFSET(AnnualDataCP!CR$14,PYPQly!$B80,0)/OFFSET(AnnualDataCVM!CR$14,PYPQly!$B80,0))</f>
        <v>4209.3527874150468</v>
      </c>
      <c r="CS84" s="18">
        <f ca="1">IF(ISERROR(QuarterlyDataCVM!CS84*OFFSET(AnnualDataCP!CS$14,PYPQly!$B80,0)/OFFSET(AnnualDataCVM!CS$14,PYPQly!$B80,0)),"",QuarterlyDataCVM!CS84*OFFSET(AnnualDataCP!CS$14,PYPQly!$B80,0)/OFFSET(AnnualDataCVM!CS$14,PYPQly!$B80,0))</f>
        <v>9848.601001669449</v>
      </c>
      <c r="CT84" s="18">
        <f ca="1">IF(ISERROR(QuarterlyDataCVM!CT84*OFFSET(AnnualDataCP!CT$14,PYPQly!$B80,0)/OFFSET(AnnualDataCVM!CT$14,PYPQly!$B80,0)),"",QuarterlyDataCVM!CT84*OFFSET(AnnualDataCP!CT$14,PYPQly!$B80,0)/OFFSET(AnnualDataCVM!CT$14,PYPQly!$B80,0))</f>
        <v>259264.55548587933</v>
      </c>
      <c r="CU84" s="18">
        <f ca="1">IF(ISERROR(QuarterlyDataCVM!CU84*OFFSET(AnnualDataCP!CU$14,PYPQly!$B80,0)/OFFSET(AnnualDataCVM!CU$14,PYPQly!$B80,0)),"",QuarterlyDataCVM!CU84*OFFSET(AnnualDataCP!CU$14,PYPQly!$B80,0)/OFFSET(AnnualDataCVM!CU$14,PYPQly!$B80,0))</f>
        <v>60777.778706054421</v>
      </c>
      <c r="CV84" s="18">
        <f ca="1">IF(ISERROR(QuarterlyDataCVM!CV84*OFFSET(AnnualDataCP!CV$14,PYPQly!$B80,0)/OFFSET(AnnualDataCVM!CV$14,PYPQly!$B80,0)),"",QuarterlyDataCVM!CV84*OFFSET(AnnualDataCP!CV$14,PYPQly!$B80,0)/OFFSET(AnnualDataCVM!CV$14,PYPQly!$B80,0))</f>
        <v>38558.746395842136</v>
      </c>
      <c r="CW84" s="18">
        <f ca="1">IF(ISERROR(QuarterlyDataCVM!CW84*OFFSET(AnnualDataCP!CW$14,PYPQly!$B80,0)/OFFSET(AnnualDataCVM!CW$14,PYPQly!$B80,0)),"",QuarterlyDataCVM!CW84*OFFSET(AnnualDataCP!CW$14,PYPQly!$B80,0)/OFFSET(AnnualDataCVM!CW$14,PYPQly!$B80,0))</f>
        <v>5714.6063829787236</v>
      </c>
      <c r="CX84" s="18">
        <f ca="1">IF(ISERROR(QuarterlyDataCVM!CX84*OFFSET(AnnualDataCP!CX$14,PYPQly!$B80,0)/OFFSET(AnnualDataCVM!CX$14,PYPQly!$B80,0)),"",QuarterlyDataCVM!CX84*OFFSET(AnnualDataCP!CX$14,PYPQly!$B80,0)/OFFSET(AnnualDataCVM!CX$14,PYPQly!$B80,0))</f>
        <v>13467.86728680088</v>
      </c>
      <c r="CY84" s="18">
        <f ca="1">IF(ISERROR(QuarterlyDataCVM!CY84*OFFSET(AnnualDataCP!CY$14,PYPQly!$B80,0)/OFFSET(AnnualDataCVM!CY$14,PYPQly!$B80,0)),"",QuarterlyDataCVM!CY84*OFFSET(AnnualDataCP!CY$14,PYPQly!$B80,0)/OFFSET(AnnualDataCVM!CY$14,PYPQly!$B80,0))</f>
        <v>19378.114993081635</v>
      </c>
      <c r="CZ84" s="18">
        <f ca="1">IF(ISERROR(QuarterlyDataCVM!CZ84*OFFSET(AnnualDataCP!CZ$14,PYPQly!$B80,0)/OFFSET(AnnualDataCVM!CZ$14,PYPQly!$B80,0)),"",QuarterlyDataCVM!CZ84*OFFSET(AnnualDataCP!CZ$14,PYPQly!$B80,0)/OFFSET(AnnualDataCVM!CZ$14,PYPQly!$B80,0))</f>
        <v>13112.91219940677</v>
      </c>
      <c r="DA84" s="18">
        <f ca="1">IF(ISERROR(QuarterlyDataCVM!DA84*OFFSET(AnnualDataCP!DA$14,PYPQly!$B80,0)/OFFSET(AnnualDataCVM!DA$14,PYPQly!$B80,0)),"",QuarterlyDataCVM!DA84*OFFSET(AnnualDataCP!DA$14,PYPQly!$B80,0)/OFFSET(AnnualDataCVM!DA$14,PYPQly!$B80,0))</f>
        <v>5512.7882854546724</v>
      </c>
      <c r="DB84" s="18">
        <f ca="1">IF(ISERROR(QuarterlyDataCVM!DB84*OFFSET(AnnualDataCP!DB$14,PYPQly!$B80,0)/OFFSET(AnnualDataCVM!DB$14,PYPQly!$B80,0)),"",QuarterlyDataCVM!DB84*OFFSET(AnnualDataCP!DB$14,PYPQly!$B80,0)/OFFSET(AnnualDataCVM!DB$14,PYPQly!$B80,0))</f>
        <v>778.88922991071433</v>
      </c>
      <c r="DC84" s="18">
        <f ca="1">IF(ISERROR(QuarterlyDataCVM!DC84*OFFSET(AnnualDataCP!DC$14,PYPQly!$B80,0)/OFFSET(AnnualDataCVM!DC$14,PYPQly!$B80,0)),"",QuarterlyDataCVM!DC84*OFFSET(AnnualDataCP!DC$14,PYPQly!$B80,0)/OFFSET(AnnualDataCVM!DC$14,PYPQly!$B80,0))</f>
        <v>4735.1543674698796</v>
      </c>
      <c r="DD84" s="18">
        <f ca="1">IF(ISERROR(QuarterlyDataCVM!DD84*OFFSET(AnnualDataCP!DD$14,PYPQly!$B80,0)/OFFSET(AnnualDataCVM!DD$14,PYPQly!$B80,0)),"",QuarterlyDataCVM!DD84*OFFSET(AnnualDataCP!DD$14,PYPQly!$B80,0)/OFFSET(AnnualDataCVM!DD$14,PYPQly!$B80,0))</f>
        <v>825.55941440478739</v>
      </c>
      <c r="DE84" s="18">
        <f ca="1">IF(ISERROR(QuarterlyDataCVM!DE84*OFFSET(AnnualDataCP!DE$14,PYPQly!$B80,0)/OFFSET(AnnualDataCVM!DE$14,PYPQly!$B80,0)),"",QuarterlyDataCVM!DE84*OFFSET(AnnualDataCP!DE$14,PYPQly!$B80,0)/OFFSET(AnnualDataCVM!DE$14,PYPQly!$B80,0))</f>
        <v>1128.8259541984733</v>
      </c>
      <c r="DF84" s="18">
        <f ca="1">IF(ISERROR(QuarterlyDataCVM!DF84*OFFSET(AnnualDataCP!DF$14,PYPQly!$B80,0)/OFFSET(AnnualDataCVM!DF$14,PYPQly!$B80,0)),"",QuarterlyDataCVM!DF84*OFFSET(AnnualDataCP!DF$14,PYPQly!$B80,0)/OFFSET(AnnualDataCVM!DF$14,PYPQly!$B80,0))</f>
        <v>3457.1976496191514</v>
      </c>
      <c r="DG84" s="18">
        <f ca="1">IF(ISERROR(QuarterlyDataCVM!DG84*OFFSET(AnnualDataCP!DG$14,PYPQly!$B80,0)/OFFSET(AnnualDataCVM!DG$14,PYPQly!$B80,0)),"",QuarterlyDataCVM!DG84*OFFSET(AnnualDataCP!DG$14,PYPQly!$B80,0)/OFFSET(AnnualDataCVM!DG$14,PYPQly!$B80,0))</f>
        <v>2187.7655949618825</v>
      </c>
      <c r="DH84" s="18">
        <f ca="1">IF(ISERROR(QuarterlyDataCVM!DH84*OFFSET(AnnualDataCP!DH$14,PYPQly!$B80,0)/OFFSET(AnnualDataCVM!DH$14,PYPQly!$B80,0)),"",QuarterlyDataCVM!DH84*OFFSET(AnnualDataCP!DH$14,PYPQly!$B80,0)/OFFSET(AnnualDataCVM!DH$14,PYPQly!$B80,0))</f>
        <v>9106.9083762809078</v>
      </c>
      <c r="DI84" s="18">
        <f ca="1">IF(ISERROR(QuarterlyDataCVM!DI84*OFFSET(AnnualDataCP!DI$14,PYPQly!$B80,0)/OFFSET(AnnualDataCVM!DI$14,PYPQly!$B80,0)),"",QuarterlyDataCVM!DI84*OFFSET(AnnualDataCP!DI$14,PYPQly!$B80,0)/OFFSET(AnnualDataCVM!DI$14,PYPQly!$B80,0))</f>
        <v>2471.5975359342915</v>
      </c>
      <c r="DJ84" s="18">
        <f ca="1">IF(ISERROR(QuarterlyDataCVM!DJ84*OFFSET(AnnualDataCP!DJ$14,PYPQly!$B80,0)/OFFSET(AnnualDataCVM!DJ$14,PYPQly!$B80,0)),"",QuarterlyDataCVM!DJ84*OFFSET(AnnualDataCP!DJ$14,PYPQly!$B80,0)/OFFSET(AnnualDataCVM!DJ$14,PYPQly!$B80,0))</f>
        <v>6635.9442214240444</v>
      </c>
      <c r="DK84" s="18">
        <f ca="1">IF(ISERROR(QuarterlyDataCVM!DK84*OFFSET(AnnualDataCP!DK$14,PYPQly!$B80,0)/OFFSET(AnnualDataCVM!DK$14,PYPQly!$B80,0)),"",QuarterlyDataCVM!DK84*OFFSET(AnnualDataCP!DK$14,PYPQly!$B80,0)/OFFSET(AnnualDataCVM!DK$14,PYPQly!$B80,0))</f>
        <v>21259.633702513354</v>
      </c>
      <c r="DL84" s="18">
        <f ca="1">IF(ISERROR(QuarterlyDataCVM!DL84*OFFSET(AnnualDataCP!DL$14,PYPQly!$B80,0)/OFFSET(AnnualDataCVM!DL$14,PYPQly!$B80,0)),"",QuarterlyDataCVM!DL84*OFFSET(AnnualDataCP!DL$14,PYPQly!$B80,0)/OFFSET(AnnualDataCVM!DL$14,PYPQly!$B80,0))</f>
        <v>5593.133958472873</v>
      </c>
      <c r="DM84" s="18">
        <f ca="1">IF(ISERROR(QuarterlyDataCVM!DM84*OFFSET(AnnualDataCP!DM$14,PYPQly!$B80,0)/OFFSET(AnnualDataCVM!DM$14,PYPQly!$B80,0)),"",QuarterlyDataCVM!DM84*OFFSET(AnnualDataCP!DM$14,PYPQly!$B80,0)/OFFSET(AnnualDataCVM!DM$14,PYPQly!$B80,0))</f>
        <v>2408.2737975951904</v>
      </c>
      <c r="DN84" s="18">
        <f ca="1">IF(ISERROR(QuarterlyDataCVM!DN84*OFFSET(AnnualDataCP!DN$14,PYPQly!$B80,0)/OFFSET(AnnualDataCVM!DN$14,PYPQly!$B80,0)),"",QuarterlyDataCVM!DN84*OFFSET(AnnualDataCP!DN$14,PYPQly!$B80,0)/OFFSET(AnnualDataCVM!DN$14,PYPQly!$B80,0))</f>
        <v>3184.6134403552214</v>
      </c>
      <c r="DO84" s="18">
        <f ca="1">IF(ISERROR(QuarterlyDataCVM!DO84*OFFSET(AnnualDataCP!DO$14,PYPQly!$B80,0)/OFFSET(AnnualDataCVM!DO$14,PYPQly!$B80,0)),"",QuarterlyDataCVM!DO84*OFFSET(AnnualDataCP!DO$14,PYPQly!$B80,0)/OFFSET(AnnualDataCVM!DO$14,PYPQly!$B80,0))</f>
        <v>1791.32248186946</v>
      </c>
      <c r="DP84" s="18">
        <f ca="1">IF(ISERROR(QuarterlyDataCVM!DP84*OFFSET(AnnualDataCP!DP$14,PYPQly!$B80,0)/OFFSET(AnnualDataCVM!DP$14,PYPQly!$B80,0)),"",QuarterlyDataCVM!DP84*OFFSET(AnnualDataCP!DP$14,PYPQly!$B80,0)/OFFSET(AnnualDataCVM!DP$14,PYPQly!$B80,0))</f>
        <v>1393.9748563218391</v>
      </c>
      <c r="DQ84" s="18">
        <f ca="1">IF(ISERROR(QuarterlyDataCVM!DQ84*OFFSET(AnnualDataCP!DQ$14,PYPQly!$B80,0)/OFFSET(AnnualDataCVM!DQ$14,PYPQly!$B80,0)),"",QuarterlyDataCVM!DQ84*OFFSET(AnnualDataCP!DQ$14,PYPQly!$B80,0)/OFFSET(AnnualDataCVM!DQ$14,PYPQly!$B80,0))</f>
        <v>7110.8060272197017</v>
      </c>
      <c r="DR84" s="18">
        <f ca="1">IF(ISERROR(QuarterlyDataCVM!DR84*OFFSET(AnnualDataCP!DR$14,PYPQly!$B80,0)/OFFSET(AnnualDataCVM!DR$14,PYPQly!$B80,0)),"",QuarterlyDataCVM!DR84*OFFSET(AnnualDataCP!DR$14,PYPQly!$B80,0)/OFFSET(AnnualDataCVM!DR$14,PYPQly!$B80,0))</f>
        <v>7110.8060272197017</v>
      </c>
      <c r="DS84" s="18">
        <f ca="1">IF(ISERROR(QuarterlyDataCVM!DS84*OFFSET(AnnualDataCP!DS$14,PYPQly!$B80,0)/OFFSET(AnnualDataCVM!DS$14,PYPQly!$B80,0)),"",QuarterlyDataCVM!DS84*OFFSET(AnnualDataCP!DS$14,PYPQly!$B80,0)/OFFSET(AnnualDataCVM!DS$14,PYPQly!$B80,0))</f>
        <v>8559.7885828492908</v>
      </c>
      <c r="DT84" s="18">
        <f ca="1">IF(ISERROR(QuarterlyDataCVM!DT84*OFFSET(AnnualDataCP!DT$14,PYPQly!$B80,0)/OFFSET(AnnualDataCVM!DT$14,PYPQly!$B80,0)),"",QuarterlyDataCVM!DT84*OFFSET(AnnualDataCP!DT$14,PYPQly!$B80,0)/OFFSET(AnnualDataCVM!DT$14,PYPQly!$B80,0))</f>
        <v>7027.9039416278019</v>
      </c>
      <c r="DU84" s="18">
        <f ca="1">IF(ISERROR(QuarterlyDataCVM!DU84*OFFSET(AnnualDataCP!DU$14,PYPQly!$B80,0)/OFFSET(AnnualDataCVM!DU$14,PYPQly!$B80,0)),"",QuarterlyDataCVM!DU84*OFFSET(AnnualDataCP!DU$14,PYPQly!$B80,0)/OFFSET(AnnualDataCVM!DU$14,PYPQly!$B80,0))</f>
        <v>1530.9289788408464</v>
      </c>
      <c r="DV84" s="18">
        <f ca="1">IF(ISERROR(QuarterlyDataCVM!DV84*OFFSET(AnnualDataCP!DV$14,PYPQly!$B80,0)/OFFSET(AnnualDataCVM!DV$14,PYPQly!$B80,0)),"",QuarterlyDataCVM!DV84*OFFSET(AnnualDataCP!DV$14,PYPQly!$B80,0)/OFFSET(AnnualDataCVM!DV$14,PYPQly!$B80,0))</f>
        <v>25729.860681350507</v>
      </c>
      <c r="DW84" s="18">
        <f ca="1">IF(ISERROR(QuarterlyDataCVM!DW84*OFFSET(AnnualDataCP!DW$14,PYPQly!$B80,0)/OFFSET(AnnualDataCVM!DW$14,PYPQly!$B80,0)),"",QuarterlyDataCVM!DW84*OFFSET(AnnualDataCP!DW$14,PYPQly!$B80,0)/OFFSET(AnnualDataCVM!DW$14,PYPQly!$B80,0))</f>
        <v>16999.275020903289</v>
      </c>
      <c r="DX84" s="18">
        <f ca="1">IF(ISERROR(QuarterlyDataCVM!DX84*OFFSET(AnnualDataCP!DX$14,PYPQly!$B80,0)/OFFSET(AnnualDataCVM!DX$14,PYPQly!$B80,0)),"",QuarterlyDataCVM!DX84*OFFSET(AnnualDataCP!DX$14,PYPQly!$B80,0)/OFFSET(AnnualDataCVM!DX$14,PYPQly!$B80,0))</f>
        <v>4931.7278810408925</v>
      </c>
      <c r="DY84" s="18">
        <f ca="1">IF(ISERROR(QuarterlyDataCVM!DY84*OFFSET(AnnualDataCP!DY$14,PYPQly!$B80,0)/OFFSET(AnnualDataCVM!DY$14,PYPQly!$B80,0)),"",QuarterlyDataCVM!DY84*OFFSET(AnnualDataCP!DY$14,PYPQly!$B80,0)/OFFSET(AnnualDataCVM!DY$14,PYPQly!$B80,0))</f>
        <v>4931.8780040895454</v>
      </c>
      <c r="DZ84" s="18" t="str">
        <f ca="1">IF(ISERROR(QuarterlyDataCVM!DZ84*OFFSET(AnnualDataCP!DZ$14,PYPQly!$B80,0)/OFFSET(AnnualDataCVM!DZ$14,PYPQly!$B80,0)),"",QuarterlyDataCVM!DZ84*OFFSET(AnnualDataCP!DZ$14,PYPQly!$B80,0)/OFFSET(AnnualDataCVM!DZ$14,PYPQly!$B80,0))</f>
        <v/>
      </c>
      <c r="EA84" s="18">
        <f ca="1">IF(ISERROR(QuarterlyDataCVM!EA84*OFFSET(AnnualDataCP!EA$14,PYPQly!$B80,0)/OFFSET(AnnualDataCVM!EA$14,PYPQly!$B80,0)),"",QuarterlyDataCVM!EA84*OFFSET(AnnualDataCP!EA$14,PYPQly!$B80,0)/OFFSET(AnnualDataCVM!EA$14,PYPQly!$B80,0))</f>
        <v>3770.6488098220998</v>
      </c>
      <c r="EB84" s="18">
        <f ca="1">IF(ISERROR(QuarterlyDataCVM!EB84*OFFSET(AnnualDataCP!EB$14,PYPQly!$B80,0)/OFFSET(AnnualDataCVM!EB$14,PYPQly!$B80,0)),"",QuarterlyDataCVM!EB84*OFFSET(AnnualDataCP!EB$14,PYPQly!$B80,0)/OFFSET(AnnualDataCVM!EB$14,PYPQly!$B80,0))</f>
        <v>43177.617089713334</v>
      </c>
      <c r="EC84" s="18">
        <f ca="1">IF(ISERROR(QuarterlyDataCVM!EC84*OFFSET(AnnualDataCP!EC$14,PYPQly!$B80,0)/OFFSET(AnnualDataCVM!EC$14,PYPQly!$B80,0)),"",QuarterlyDataCVM!EC84*OFFSET(AnnualDataCP!EC$14,PYPQly!$B80,0)/OFFSET(AnnualDataCVM!EC$14,PYPQly!$B80,0))</f>
        <v>43177.617089713334</v>
      </c>
      <c r="ED84" s="18">
        <f ca="1">IF(ISERROR(QuarterlyDataCVM!ED84*OFFSET(AnnualDataCP!ED$14,PYPQly!$B80,0)/OFFSET(AnnualDataCVM!ED$14,PYPQly!$B80,0)),"",QuarterlyDataCVM!ED84*OFFSET(AnnualDataCP!ED$14,PYPQly!$B80,0)/OFFSET(AnnualDataCVM!ED$14,PYPQly!$B80,0))</f>
        <v>8115.6675058709034</v>
      </c>
      <c r="EE84" s="18">
        <f ca="1">IF(ISERROR(QuarterlyDataCVM!EE84*OFFSET(AnnualDataCP!EE$14,PYPQly!$B80,0)/OFFSET(AnnualDataCVM!EE$14,PYPQly!$B80,0)),"",QuarterlyDataCVM!EE84*OFFSET(AnnualDataCP!EE$14,PYPQly!$B80,0)/OFFSET(AnnualDataCVM!EE$14,PYPQly!$B80,0))</f>
        <v>33916.139230046239</v>
      </c>
      <c r="EF84" s="18">
        <f ca="1">IF(ISERROR(QuarterlyDataCVM!EF84*OFFSET(AnnualDataCP!EF$14,PYPQly!$B80,0)/OFFSET(AnnualDataCVM!EF$14,PYPQly!$B80,0)),"",QuarterlyDataCVM!EF84*OFFSET(AnnualDataCP!EF$14,PYPQly!$B80,0)/OFFSET(AnnualDataCVM!EF$14,PYPQly!$B80,0))</f>
        <v>1146.173979748389</v>
      </c>
      <c r="EG84" s="18">
        <f ca="1">IF(ISERROR(QuarterlyDataCVM!EG84*OFFSET(AnnualDataCP!EG$14,PYPQly!$B80,0)/OFFSET(AnnualDataCVM!EG$14,PYPQly!$B80,0)),"",QuarterlyDataCVM!EG84*OFFSET(AnnualDataCP!EG$14,PYPQly!$B80,0)/OFFSET(AnnualDataCVM!EG$14,PYPQly!$B80,0))</f>
        <v>38686.575364325749</v>
      </c>
      <c r="EH84" s="18">
        <f ca="1">IF(ISERROR(QuarterlyDataCVM!EH84*OFFSET(AnnualDataCP!EH$14,PYPQly!$B80,0)/OFFSET(AnnualDataCVM!EH$14,PYPQly!$B80,0)),"",QuarterlyDataCVM!EH84*OFFSET(AnnualDataCP!EH$14,PYPQly!$B80,0)/OFFSET(AnnualDataCVM!EH$14,PYPQly!$B80,0))</f>
        <v>23933.211925631364</v>
      </c>
      <c r="EI84" s="18">
        <f ca="1">IF(ISERROR(QuarterlyDataCVM!EI84*OFFSET(AnnualDataCP!EI$14,PYPQly!$B80,0)/OFFSET(AnnualDataCVM!EI$14,PYPQly!$B80,0)),"",QuarterlyDataCVM!EI84*OFFSET(AnnualDataCP!EI$14,PYPQly!$B80,0)/OFFSET(AnnualDataCVM!EI$14,PYPQly!$B80,0))</f>
        <v>16163.437066666667</v>
      </c>
      <c r="EJ84" s="18">
        <f ca="1">IF(ISERROR(QuarterlyDataCVM!EJ84*OFFSET(AnnualDataCP!EJ$14,PYPQly!$B80,0)/OFFSET(AnnualDataCVM!EJ$14,PYPQly!$B80,0)),"",QuarterlyDataCVM!EJ84*OFFSET(AnnualDataCP!EJ$14,PYPQly!$B80,0)/OFFSET(AnnualDataCVM!EJ$14,PYPQly!$B80,0))</f>
        <v>11715.791073407792</v>
      </c>
      <c r="EK84" s="18">
        <f ca="1">IF(ISERROR(QuarterlyDataCVM!EK84*OFFSET(AnnualDataCP!EK$14,PYPQly!$B80,0)/OFFSET(AnnualDataCVM!EK$14,PYPQly!$B80,0)),"",QuarterlyDataCVM!EK84*OFFSET(AnnualDataCP!EK$14,PYPQly!$B80,0)/OFFSET(AnnualDataCVM!EK$14,PYPQly!$B80,0))</f>
        <v>8378.0362201595271</v>
      </c>
      <c r="EL84" s="18">
        <f ca="1">IF(ISERROR(QuarterlyDataCVM!EL84*OFFSET(AnnualDataCP!EL$14,PYPQly!$B80,0)/OFFSET(AnnualDataCVM!EL$14,PYPQly!$B80,0)),"",QuarterlyDataCVM!EL84*OFFSET(AnnualDataCP!EL$14,PYPQly!$B80,0)/OFFSET(AnnualDataCVM!EL$14,PYPQly!$B80,0))</f>
        <v>4941.3668794592568</v>
      </c>
      <c r="EM84" s="18">
        <f ca="1">IF(ISERROR(QuarterlyDataCVM!EM84*OFFSET(AnnualDataCP!EM$14,PYPQly!$B80,0)/OFFSET(AnnualDataCVM!EM$14,PYPQly!$B80,0)),"",QuarterlyDataCVM!EM84*OFFSET(AnnualDataCP!EM$14,PYPQly!$B80,0)/OFFSET(AnnualDataCVM!EM$14,PYPQly!$B80,0))</f>
        <v>3437.3045171339563</v>
      </c>
      <c r="EN84" s="18">
        <f ca="1">IF(ISERROR(QuarterlyDataCVM!EN84*OFFSET(AnnualDataCP!EN$14,PYPQly!$B80,0)/OFFSET(AnnualDataCVM!EN$14,PYPQly!$B80,0)),"",QuarterlyDataCVM!EN84*OFFSET(AnnualDataCP!EN$14,PYPQly!$B80,0)/OFFSET(AnnualDataCVM!EN$14,PYPQly!$B80,0))</f>
        <v>3342.1193449002758</v>
      </c>
      <c r="EO84" s="18">
        <f ca="1">IF(ISERROR(QuarterlyDataCVM!EO84*OFFSET(AnnualDataCP!EO$14,PYPQly!$B80,0)/OFFSET(AnnualDataCVM!EO$14,PYPQly!$B80,0)),"",QuarterlyDataCVM!EO84*OFFSET(AnnualDataCP!EO$14,PYPQly!$B80,0)/OFFSET(AnnualDataCVM!EO$14,PYPQly!$B80,0))</f>
        <v>4446.2275466969031</v>
      </c>
      <c r="EP84" s="18">
        <f ca="1">IF(ISERROR(QuarterlyDataCVM!EP84*OFFSET(AnnualDataCP!EP$14,PYPQly!$B80,0)/OFFSET(AnnualDataCVM!EP$14,PYPQly!$B80,0)),"",QuarterlyDataCVM!EP84*OFFSET(AnnualDataCP!EP$14,PYPQly!$B80,0)/OFFSET(AnnualDataCVM!EP$14,PYPQly!$B80,0))</f>
        <v>2467.1934353091142</v>
      </c>
      <c r="EQ84" s="18">
        <f ca="1">IF(ISERROR(QuarterlyDataCVM!EQ84*OFFSET(AnnualDataCP!EQ$14,PYPQly!$B80,0)/OFFSET(AnnualDataCVM!EQ$14,PYPQly!$B80,0)),"",QuarterlyDataCVM!EQ84*OFFSET(AnnualDataCP!EQ$14,PYPQly!$B80,0)/OFFSET(AnnualDataCVM!EQ$14,PYPQly!$B80,0))</f>
        <v>2467.1934353091142</v>
      </c>
      <c r="ER84" s="18">
        <f ca="1">IF(ISERROR(QuarterlyDataCVM!ER84*OFFSET(AnnualDataCP!ER$14,PYPQly!$B80,0)/OFFSET(AnnualDataCVM!ER$14,PYPQly!$B80,0)),"",QuarterlyDataCVM!ER84*OFFSET(AnnualDataCP!ER$14,PYPQly!$B80,0)/OFFSET(AnnualDataCVM!ER$14,PYPQly!$B80,0))</f>
        <v>5297.6024453993705</v>
      </c>
      <c r="ES84" s="18">
        <f ca="1">IF(ISERROR(QuarterlyDataCVM!ES84*OFFSET(AnnualDataCP!ES$14,PYPQly!$B80,0)/OFFSET(AnnualDataCVM!ES$14,PYPQly!$B80,0)),"",QuarterlyDataCVM!ES84*OFFSET(AnnualDataCP!ES$14,PYPQly!$B80,0)/OFFSET(AnnualDataCVM!ES$14,PYPQly!$B80,0))</f>
        <v>3351.37261371671</v>
      </c>
      <c r="ET84" s="18">
        <f ca="1">IF(ISERROR(QuarterlyDataCVM!ET84*OFFSET(AnnualDataCP!ET$14,PYPQly!$B80,0)/OFFSET(AnnualDataCVM!ET$14,PYPQly!$B80,0)),"",QuarterlyDataCVM!ET84*OFFSET(AnnualDataCP!ET$14,PYPQly!$B80,0)/OFFSET(AnnualDataCVM!ET$14,PYPQly!$B80,0))</f>
        <v>1944.5355431309904</v>
      </c>
      <c r="EU84" s="18">
        <f ca="1">IF(ISERROR(QuarterlyDataCVM!EU84*OFFSET(AnnualDataCP!EU$14,PYPQly!$B80,0)/OFFSET(AnnualDataCVM!EU$14,PYPQly!$B80,0)),"",QuarterlyDataCVM!EU84*OFFSET(AnnualDataCP!EU$14,PYPQly!$B80,0)/OFFSET(AnnualDataCVM!EU$14,PYPQly!$B80,0))</f>
        <v>1481.5833671399594</v>
      </c>
      <c r="EV84" s="18">
        <f ca="1">IF(ISERROR(QuarterlyDataCVM!EV84*OFFSET(AnnualDataCP!EV$14,PYPQly!$B80,0)/OFFSET(AnnualDataCVM!EV$14,PYPQly!$B80,0)),"",QuarterlyDataCVM!EV84*OFFSET(AnnualDataCP!EV$14,PYPQly!$B80,0)/OFFSET(AnnualDataCVM!EV$14,PYPQly!$B80,0))</f>
        <v>464.03138318481211</v>
      </c>
      <c r="EW84" s="18">
        <f ca="1">IF(ISERROR(QuarterlyDataCVM!EW84*OFFSET(AnnualDataCP!EW$14,PYPQly!$B80,0)/OFFSET(AnnualDataCVM!EW$14,PYPQly!$B80,0)),"",QuarterlyDataCVM!EW84*OFFSET(AnnualDataCP!EW$14,PYPQly!$B80,0)/OFFSET(AnnualDataCVM!EW$14,PYPQly!$B80,0))</f>
        <v>14753.927622554329</v>
      </c>
      <c r="EX84" s="18">
        <f ca="1">IF(ISERROR(QuarterlyDataCVM!EX84*OFFSET(AnnualDataCP!EX$14,PYPQly!$B80,0)/OFFSET(AnnualDataCVM!EX$14,PYPQly!$B80,0)),"",QuarterlyDataCVM!EX84*OFFSET(AnnualDataCP!EX$14,PYPQly!$B80,0)/OFFSET(AnnualDataCVM!EX$14,PYPQly!$B80,0))</f>
        <v>3550.5496804183613</v>
      </c>
      <c r="EY84" s="18">
        <f ca="1">IF(ISERROR(QuarterlyDataCVM!EY84*OFFSET(AnnualDataCP!EY$14,PYPQly!$B80,0)/OFFSET(AnnualDataCVM!EY$14,PYPQly!$B80,0)),"",QuarterlyDataCVM!EY84*OFFSET(AnnualDataCP!EY$14,PYPQly!$B80,0)/OFFSET(AnnualDataCVM!EY$14,PYPQly!$B80,0))</f>
        <v>5409.9088157766282</v>
      </c>
      <c r="EZ84" s="18">
        <f ca="1">IF(ISERROR(QuarterlyDataCVM!EZ84*OFFSET(AnnualDataCP!EZ$14,PYPQly!$B80,0)/OFFSET(AnnualDataCVM!EZ$14,PYPQly!$B80,0)),"",QuarterlyDataCVM!EZ84*OFFSET(AnnualDataCP!EZ$14,PYPQly!$B80,0)/OFFSET(AnnualDataCVM!EZ$14,PYPQly!$B80,0))</f>
        <v>1281.5442329227324</v>
      </c>
      <c r="FA84" s="18">
        <f ca="1">IF(ISERROR(QuarterlyDataCVM!FA84*OFFSET(AnnualDataCP!FA$14,PYPQly!$B80,0)/OFFSET(AnnualDataCVM!FA$14,PYPQly!$B80,0)),"",QuarterlyDataCVM!FA84*OFFSET(AnnualDataCP!FA$14,PYPQly!$B80,0)/OFFSET(AnnualDataCVM!FA$14,PYPQly!$B80,0))</f>
        <v>4497.0535537190081</v>
      </c>
      <c r="FB84" s="18">
        <f ca="1">IF(ISERROR(QuarterlyDataCVM!FB84*OFFSET(AnnualDataCP!FB$14,PYPQly!$B80,0)/OFFSET(AnnualDataCVM!FB$14,PYPQly!$B80,0)),"",QuarterlyDataCVM!FB84*OFFSET(AnnualDataCP!FB$14,PYPQly!$B80,0)/OFFSET(AnnualDataCVM!FB$14,PYPQly!$B80,0))</f>
        <v>481.45629070963321</v>
      </c>
      <c r="FC84" s="18">
        <f ca="1">IF(ISERROR(QuarterlyDataCVM!FC84*OFFSET(AnnualDataCP!FC$14,PYPQly!$B80,0)/OFFSET(AnnualDataCVM!FC$14,PYPQly!$B80,0)),"",QuarterlyDataCVM!FC84*OFFSET(AnnualDataCP!FC$14,PYPQly!$B80,0)/OFFSET(AnnualDataCVM!FC$14,PYPQly!$B80,0))</f>
        <v>1254.1235159133992</v>
      </c>
      <c r="FD84" s="18">
        <f ca="1">IF(ISERROR(QuarterlyDataCVM!FD84*OFFSET(AnnualDataCP!FD$14,PYPQly!$B80,0)/OFFSET(AnnualDataCVM!FD$14,PYPQly!$B80,0)),"",QuarterlyDataCVM!FD84*OFFSET(AnnualDataCP!FD$14,PYPQly!$B80,0)/OFFSET(AnnualDataCVM!FD$14,PYPQly!$B80,0))</f>
        <v>2760.6436249829908</v>
      </c>
      <c r="FE84" s="18">
        <f ca="1">IF(ISERROR(QuarterlyDataCVM!FE84*OFFSET(AnnualDataCP!FE$14,PYPQly!$B80,0)/OFFSET(AnnualDataCVM!FE$14,PYPQly!$B80,0)),"",QuarterlyDataCVM!FE84*OFFSET(AnnualDataCP!FE$14,PYPQly!$B80,0)/OFFSET(AnnualDataCVM!FE$14,PYPQly!$B80,0))</f>
        <v>59708.197938452344</v>
      </c>
      <c r="FF84" s="18">
        <f ca="1">IF(ISERROR(QuarterlyDataCVM!FF84*OFFSET(AnnualDataCP!FF$14,PYPQly!$B80,0)/OFFSET(AnnualDataCVM!FF$14,PYPQly!$B80,0)),"",QuarterlyDataCVM!FF84*OFFSET(AnnualDataCP!FF$14,PYPQly!$B80,0)/OFFSET(AnnualDataCVM!FF$14,PYPQly!$B80,0))</f>
        <v>17391.035396493065</v>
      </c>
      <c r="FG84" s="18">
        <f ca="1">IF(ISERROR(QuarterlyDataCVM!FG84*OFFSET(AnnualDataCP!FG$14,PYPQly!$B80,0)/OFFSET(AnnualDataCVM!FG$14,PYPQly!$B80,0)),"",QuarterlyDataCVM!FG84*OFFSET(AnnualDataCP!FG$14,PYPQly!$B80,0)/OFFSET(AnnualDataCVM!FG$14,PYPQly!$B80,0))</f>
        <v>17391.035396493065</v>
      </c>
      <c r="FH84" s="18">
        <f ca="1">IF(ISERROR(QuarterlyDataCVM!FH84*OFFSET(AnnualDataCP!FH$14,PYPQly!$B80,0)/OFFSET(AnnualDataCVM!FH$14,PYPQly!$B80,0)),"",QuarterlyDataCVM!FH84*OFFSET(AnnualDataCP!FH$14,PYPQly!$B80,0)/OFFSET(AnnualDataCVM!FH$14,PYPQly!$B80,0))</f>
        <v>18649.743002852934</v>
      </c>
      <c r="FI84" s="18">
        <f ca="1">IF(ISERROR(QuarterlyDataCVM!FI84*OFFSET(AnnualDataCP!FI$14,PYPQly!$B80,0)/OFFSET(AnnualDataCVM!FI$14,PYPQly!$B80,0)),"",QuarterlyDataCVM!FI84*OFFSET(AnnualDataCP!FI$14,PYPQly!$B80,0)/OFFSET(AnnualDataCVM!FI$14,PYPQly!$B80,0))</f>
        <v>18649.743002852934</v>
      </c>
      <c r="FJ84" s="18">
        <f ca="1">IF(ISERROR(QuarterlyDataCVM!FJ84*OFFSET(AnnualDataCP!FJ$14,PYPQly!$B80,0)/OFFSET(AnnualDataCVM!FJ$14,PYPQly!$B80,0)),"",QuarterlyDataCVM!FJ84*OFFSET(AnnualDataCP!FJ$14,PYPQly!$B80,0)/OFFSET(AnnualDataCVM!FJ$14,PYPQly!$B80,0))</f>
        <v>23666.812299328663</v>
      </c>
      <c r="FK84" s="18">
        <f ca="1">IF(ISERROR(QuarterlyDataCVM!FK84*OFFSET(AnnualDataCP!FK$14,PYPQly!$B80,0)/OFFSET(AnnualDataCVM!FK$14,PYPQly!$B80,0)),"",QuarterlyDataCVM!FK84*OFFSET(AnnualDataCP!FK$14,PYPQly!$B80,0)/OFFSET(AnnualDataCVM!FK$14,PYPQly!$B80,0))</f>
        <v>16892.906891401748</v>
      </c>
      <c r="FL84" s="18">
        <f ca="1">IF(ISERROR(QuarterlyDataCVM!FL84*OFFSET(AnnualDataCP!FL$14,PYPQly!$B80,0)/OFFSET(AnnualDataCVM!FL$14,PYPQly!$B80,0)),"",QuarterlyDataCVM!FL84*OFFSET(AnnualDataCP!FL$14,PYPQly!$B80,0)/OFFSET(AnnualDataCVM!FL$14,PYPQly!$B80,0))</f>
        <v>16892.906891401748</v>
      </c>
      <c r="FM84" s="18">
        <f ca="1">IF(ISERROR(QuarterlyDataCVM!FM84*OFFSET(AnnualDataCP!FM$14,PYPQly!$B80,0)/OFFSET(AnnualDataCVM!FM$14,PYPQly!$B80,0)),"",QuarterlyDataCVM!FM84*OFFSET(AnnualDataCP!FM$14,PYPQly!$B80,0)/OFFSET(AnnualDataCVM!FM$14,PYPQly!$B80,0))</f>
        <v>6773.9413671111552</v>
      </c>
      <c r="FN84" s="18">
        <f ca="1">IF(ISERROR(QuarterlyDataCVM!FN84*OFFSET(AnnualDataCP!FN$14,PYPQly!$B80,0)/OFFSET(AnnualDataCVM!FN$14,PYPQly!$B80,0)),"",QuarterlyDataCVM!FN84*OFFSET(AnnualDataCP!FN$14,PYPQly!$B80,0)/OFFSET(AnnualDataCVM!FN$14,PYPQly!$B80,0))</f>
        <v>3398.2452179366574</v>
      </c>
      <c r="FO84" s="18">
        <f ca="1">IF(ISERROR(QuarterlyDataCVM!FO84*OFFSET(AnnualDataCP!FO$14,PYPQly!$B80,0)/OFFSET(AnnualDataCVM!FO$14,PYPQly!$B80,0)),"",QuarterlyDataCVM!FO84*OFFSET(AnnualDataCP!FO$14,PYPQly!$B80,0)/OFFSET(AnnualDataCVM!FO$14,PYPQly!$B80,0))</f>
        <v>3375.6280431184141</v>
      </c>
      <c r="FP84" s="18">
        <f ca="1">IF(ISERROR(QuarterlyDataCVM!FP84*OFFSET(AnnualDataCP!FP$14,PYPQly!$B80,0)/OFFSET(AnnualDataCVM!FP$14,PYPQly!$B80,0)),"",QuarterlyDataCVM!FP84*OFFSET(AnnualDataCP!FP$14,PYPQly!$B80,0)/OFFSET(AnnualDataCVM!FP$14,PYPQly!$B80,0))</f>
        <v>9938.4585724086319</v>
      </c>
      <c r="FQ84" s="18">
        <f ca="1">IF(ISERROR(QuarterlyDataCVM!FQ84*OFFSET(AnnualDataCP!FQ$14,PYPQly!$B80,0)/OFFSET(AnnualDataCVM!FQ$14,PYPQly!$B80,0)),"",QuarterlyDataCVM!FQ84*OFFSET(AnnualDataCP!FQ$14,PYPQly!$B80,0)/OFFSET(AnnualDataCVM!FQ$14,PYPQly!$B80,0))</f>
        <v>4722.693300264772</v>
      </c>
      <c r="FR84" s="18">
        <f ca="1">IF(ISERROR(QuarterlyDataCVM!FR84*OFFSET(AnnualDataCP!FR$14,PYPQly!$B80,0)/OFFSET(AnnualDataCVM!FR$14,PYPQly!$B80,0)),"",QuarterlyDataCVM!FR84*OFFSET(AnnualDataCP!FR$14,PYPQly!$B80,0)/OFFSET(AnnualDataCVM!FR$14,PYPQly!$B80,0))</f>
        <v>2737.0780254777069</v>
      </c>
      <c r="FS84" s="18">
        <f ca="1">IF(ISERROR(QuarterlyDataCVM!FS84*OFFSET(AnnualDataCP!FS$14,PYPQly!$B80,0)/OFFSET(AnnualDataCVM!FS$14,PYPQly!$B80,0)),"",QuarterlyDataCVM!FS84*OFFSET(AnnualDataCP!FS$14,PYPQly!$B80,0)/OFFSET(AnnualDataCVM!FS$14,PYPQly!$B80,0))</f>
        <v>1131.9949879339149</v>
      </c>
      <c r="FT84" s="18">
        <f ca="1">IF(ISERROR(QuarterlyDataCVM!FT84*OFFSET(AnnualDataCP!FT$14,PYPQly!$B80,0)/OFFSET(AnnualDataCVM!FT$14,PYPQly!$B80,0)),"",QuarterlyDataCVM!FT84*OFFSET(AnnualDataCP!FT$14,PYPQly!$B80,0)/OFFSET(AnnualDataCVM!FT$14,PYPQly!$B80,0))</f>
        <v>496.81784386617102</v>
      </c>
      <c r="FU84" s="18">
        <f ca="1">IF(ISERROR(QuarterlyDataCVM!FU84*OFFSET(AnnualDataCP!FU$14,PYPQly!$B80,0)/OFFSET(AnnualDataCVM!FU$14,PYPQly!$B80,0)),"",QuarterlyDataCVM!FU84*OFFSET(AnnualDataCP!FU$14,PYPQly!$B80,0)/OFFSET(AnnualDataCVM!FU$14,PYPQly!$B80,0))</f>
        <v>1108.1052631578948</v>
      </c>
      <c r="FV84" s="18">
        <f ca="1">IF(ISERROR(QuarterlyDataCVM!FV84*OFFSET(AnnualDataCP!FV$14,PYPQly!$B80,0)/OFFSET(AnnualDataCVM!FV$14,PYPQly!$B80,0)),"",QuarterlyDataCVM!FV84*OFFSET(AnnualDataCP!FV$14,PYPQly!$B80,0)/OFFSET(AnnualDataCVM!FV$14,PYPQly!$B80,0))</f>
        <v>1985.8990453772722</v>
      </c>
      <c r="FW84" s="18">
        <f ca="1">IF(ISERROR(QuarterlyDataCVM!FW84*OFFSET(AnnualDataCP!FW$14,PYPQly!$B80,0)/OFFSET(AnnualDataCVM!FW$14,PYPQly!$B80,0)),"",QuarterlyDataCVM!FW84*OFFSET(AnnualDataCP!FW$14,PYPQly!$B80,0)/OFFSET(AnnualDataCVM!FW$14,PYPQly!$B80,0))</f>
        <v>4722.7793294249386</v>
      </c>
      <c r="FX84" s="18">
        <f ca="1">IF(ISERROR(QuarterlyDataCVM!FX84*OFFSET(AnnualDataCP!FX$14,PYPQly!$B80,0)/OFFSET(AnnualDataCVM!FX$14,PYPQly!$B80,0)),"",QuarterlyDataCVM!FX84*OFFSET(AnnualDataCP!FX$14,PYPQly!$B80,0)/OFFSET(AnnualDataCVM!FX$14,PYPQly!$B80,0))</f>
        <v>1112.4485303473725</v>
      </c>
      <c r="FY84" s="18">
        <f ca="1">IF(ISERROR(QuarterlyDataCVM!FY84*OFFSET(AnnualDataCP!FY$14,PYPQly!$B80,0)/OFFSET(AnnualDataCVM!FY$14,PYPQly!$B80,0)),"",QuarterlyDataCVM!FY84*OFFSET(AnnualDataCP!FY$14,PYPQly!$B80,0)/OFFSET(AnnualDataCVM!FY$14,PYPQly!$B80,0))</f>
        <v>442.96718266253868</v>
      </c>
      <c r="FZ84" s="18">
        <f ca="1">IF(ISERROR(QuarterlyDataCVM!FZ84*OFFSET(AnnualDataCP!FZ$14,PYPQly!$B80,0)/OFFSET(AnnualDataCVM!FZ$14,PYPQly!$B80,0)),"",QuarterlyDataCVM!FZ84*OFFSET(AnnualDataCP!FZ$14,PYPQly!$B80,0)/OFFSET(AnnualDataCVM!FZ$14,PYPQly!$B80,0))</f>
        <v>3165.7563609398899</v>
      </c>
      <c r="GA84" s="18">
        <f ca="1">IF(ISERROR(QuarterlyDataCVM!GA84*OFFSET(AnnualDataCP!GA$14,PYPQly!$B80,0)/OFFSET(AnnualDataCVM!GA$14,PYPQly!$B80,0)),"",QuarterlyDataCVM!GA84*OFFSET(AnnualDataCP!GA$14,PYPQly!$B80,0)/OFFSET(AnnualDataCVM!GA$14,PYPQly!$B80,0))</f>
        <v>492.26255924170619</v>
      </c>
      <c r="GB84" s="18">
        <f ca="1">IF(ISERROR(QuarterlyDataCVM!GB84*OFFSET(AnnualDataCP!GB$14,PYPQly!$B80,0)/OFFSET(AnnualDataCVM!GB$14,PYPQly!$B80,0)),"",QuarterlyDataCVM!GB84*OFFSET(AnnualDataCP!GB$14,PYPQly!$B80,0)/OFFSET(AnnualDataCVM!GB$14,PYPQly!$B80,0))</f>
        <v>492.26255924170619</v>
      </c>
    </row>
    <row r="85" spans="2:184" x14ac:dyDescent="0.25">
      <c r="B85" s="18">
        <f t="shared" si="1"/>
        <v>18</v>
      </c>
      <c r="C85" s="1">
        <v>39326</v>
      </c>
      <c r="D85" s="18">
        <f ca="1">IF(ISERROR(QuarterlyDataCVM!D85*OFFSET(AnnualDataCP!D$14,PYPQly!$B81,0)/OFFSET(AnnualDataCVM!D$14,PYPQly!$B81,0)),"",QuarterlyDataCVM!D85*OFFSET(AnnualDataCP!D$14,PYPQly!$B81,0)/OFFSET(AnnualDataCVM!D$14,PYPQly!$B81,0))</f>
        <v>340096.87171713664</v>
      </c>
      <c r="E85" s="18">
        <f ca="1">IF(ISERROR(QuarterlyDataCVM!E85*OFFSET(AnnualDataCP!E$14,PYPQly!$B81,0)/OFFSET(AnnualDataCVM!E$14,PYPQly!$B81,0)),"",QuarterlyDataCVM!E85*OFFSET(AnnualDataCP!E$14,PYPQly!$B81,0)/OFFSET(AnnualDataCVM!E$14,PYPQly!$B81,0))</f>
        <v>2116.6866875840428</v>
      </c>
      <c r="F85" s="18">
        <f ca="1">IF(ISERROR(QuarterlyDataCVM!F85*OFFSET(AnnualDataCP!F$14,PYPQly!$B81,0)/OFFSET(AnnualDataCVM!F$14,PYPQly!$B81,0)),"",QuarterlyDataCVM!F85*OFFSET(AnnualDataCP!F$14,PYPQly!$B81,0)/OFFSET(AnnualDataCVM!F$14,PYPQly!$B81,0))</f>
        <v>1903.8163459706611</v>
      </c>
      <c r="G85" s="18">
        <f ca="1">IF(ISERROR(QuarterlyDataCVM!G85*OFFSET(AnnualDataCP!G$14,PYPQly!$B81,0)/OFFSET(AnnualDataCVM!G$14,PYPQly!$B81,0)),"",QuarterlyDataCVM!G85*OFFSET(AnnualDataCP!G$14,PYPQly!$B81,0)/OFFSET(AnnualDataCVM!G$14,PYPQly!$B81,0))</f>
        <v>73.976470588235287</v>
      </c>
      <c r="H85" s="18">
        <f ca="1">IF(ISERROR(QuarterlyDataCVM!H85*OFFSET(AnnualDataCP!H$14,PYPQly!$B81,0)/OFFSET(AnnualDataCVM!H$14,PYPQly!$B81,0)),"",QuarterlyDataCVM!H85*OFFSET(AnnualDataCP!H$14,PYPQly!$B81,0)/OFFSET(AnnualDataCVM!H$14,PYPQly!$B81,0))</f>
        <v>138.68839103869655</v>
      </c>
      <c r="I85" s="18">
        <f ca="1">IF(ISERROR(QuarterlyDataCVM!I85*OFFSET(AnnualDataCP!I$14,PYPQly!$B81,0)/OFFSET(AnnualDataCVM!I$14,PYPQly!$B81,0)),"",QuarterlyDataCVM!I85*OFFSET(AnnualDataCP!I$14,PYPQly!$B81,0)/OFFSET(AnnualDataCVM!I$14,PYPQly!$B81,0))</f>
        <v>75322.580344449889</v>
      </c>
      <c r="J85" s="18">
        <f ca="1">IF(ISERROR(QuarterlyDataCVM!J85*OFFSET(AnnualDataCP!J$14,PYPQly!$B81,0)/OFFSET(AnnualDataCVM!J$14,PYPQly!$B81,0)),"",QuarterlyDataCVM!J85*OFFSET(AnnualDataCP!J$14,PYPQly!$B81,0)/OFFSET(AnnualDataCVM!J$14,PYPQly!$B81,0))</f>
        <v>53716.650652607539</v>
      </c>
      <c r="K85" s="18">
        <f ca="1">IF(ISERROR(QuarterlyDataCVM!K85*OFFSET(AnnualDataCP!K$14,PYPQly!$B81,0)/OFFSET(AnnualDataCVM!K$14,PYPQly!$B81,0)),"",QuarterlyDataCVM!K85*OFFSET(AnnualDataCP!K$14,PYPQly!$B81,0)/OFFSET(AnnualDataCVM!K$14,PYPQly!$B81,0))</f>
        <v>6044.5982394667126</v>
      </c>
      <c r="L85" s="18">
        <f ca="1">IF(ISERROR(QuarterlyDataCVM!L85*OFFSET(AnnualDataCP!L$14,PYPQly!$B81,0)/OFFSET(AnnualDataCVM!L$14,PYPQly!$B81,0)),"",QuarterlyDataCVM!L85*OFFSET(AnnualDataCP!L$14,PYPQly!$B81,0)/OFFSET(AnnualDataCVM!L$14,PYPQly!$B81,0))</f>
        <v>54.854306983339242</v>
      </c>
      <c r="M85" s="18">
        <f ca="1">IF(ISERROR(QuarterlyDataCVM!M85*OFFSET(AnnualDataCP!M$14,PYPQly!$B81,0)/OFFSET(AnnualDataCVM!M$14,PYPQly!$B81,0)),"",QuarterlyDataCVM!M85*OFFSET(AnnualDataCP!M$14,PYPQly!$B81,0)/OFFSET(AnnualDataCVM!M$14,PYPQly!$B81,0))</f>
        <v>5162.0061401789799</v>
      </c>
      <c r="N85" s="18" t="str">
        <f ca="1">IF(ISERROR(QuarterlyDataCVM!N85*OFFSET(AnnualDataCP!N$14,PYPQly!$B81,0)/OFFSET(AnnualDataCVM!N$14,PYPQly!$B81,0)),"",QuarterlyDataCVM!N85*OFFSET(AnnualDataCP!N$14,PYPQly!$B81,0)/OFFSET(AnnualDataCVM!N$14,PYPQly!$B81,0))</f>
        <v/>
      </c>
      <c r="O85" s="18">
        <f ca="1">IF(ISERROR(QuarterlyDataCVM!O85*OFFSET(AnnualDataCP!O$14,PYPQly!$B81,0)/OFFSET(AnnualDataCVM!O$14,PYPQly!$B81,0)),"",QuarterlyDataCVM!O85*OFFSET(AnnualDataCP!O$14,PYPQly!$B81,0)/OFFSET(AnnualDataCVM!O$14,PYPQly!$B81,0))</f>
        <v>386.46654135338343</v>
      </c>
      <c r="P85" s="18">
        <f ca="1">IF(ISERROR(QuarterlyDataCVM!P85*OFFSET(AnnualDataCP!P$14,PYPQly!$B81,0)/OFFSET(AnnualDataCVM!P$14,PYPQly!$B81,0)),"",QuarterlyDataCVM!P85*OFFSET(AnnualDataCP!P$14,PYPQly!$B81,0)/OFFSET(AnnualDataCVM!P$14,PYPQly!$B81,0))</f>
        <v>439.142091152815</v>
      </c>
      <c r="Q85" s="18">
        <f ca="1">IF(ISERROR(QuarterlyDataCVM!Q85*OFFSET(AnnualDataCP!Q$14,PYPQly!$B81,0)/OFFSET(AnnualDataCVM!Q$14,PYPQly!$B81,0)),"",QuarterlyDataCVM!Q85*OFFSET(AnnualDataCP!Q$14,PYPQly!$B81,0)/OFFSET(AnnualDataCVM!Q$14,PYPQly!$B81,0))</f>
        <v>37835.25708679713</v>
      </c>
      <c r="R85" s="18">
        <f ca="1">IF(ISERROR(QuarterlyDataCVM!R85*OFFSET(AnnualDataCP!R$14,PYPQly!$B81,0)/OFFSET(AnnualDataCVM!R$14,PYPQly!$B81,0)),"",QuarterlyDataCVM!R85*OFFSET(AnnualDataCP!R$14,PYPQly!$B81,0)/OFFSET(AnnualDataCVM!R$14,PYPQly!$B81,0))</f>
        <v>6235.7016320368111</v>
      </c>
      <c r="S85" s="18">
        <f ca="1">IF(ISERROR(QuarterlyDataCVM!S85*OFFSET(AnnualDataCP!S$14,PYPQly!$B81,0)/OFFSET(AnnualDataCVM!S$14,PYPQly!$B81,0)),"",QuarterlyDataCVM!S85*OFFSET(AnnualDataCP!S$14,PYPQly!$B81,0)/OFFSET(AnnualDataCVM!S$14,PYPQly!$B81,0))</f>
        <v>4720.1085175891294</v>
      </c>
      <c r="T85" s="18">
        <f ca="1">IF(ISERROR(QuarterlyDataCVM!T85*OFFSET(AnnualDataCP!T$14,PYPQly!$B81,0)/OFFSET(AnnualDataCVM!T$14,PYPQly!$B81,0)),"",QuarterlyDataCVM!T85*OFFSET(AnnualDataCP!T$14,PYPQly!$B81,0)/OFFSET(AnnualDataCVM!T$14,PYPQly!$B81,0))</f>
        <v>675.93196886710871</v>
      </c>
      <c r="U85" s="18">
        <f ca="1">IF(ISERROR(QuarterlyDataCVM!U85*OFFSET(AnnualDataCP!U$14,PYPQly!$B81,0)/OFFSET(AnnualDataCVM!U$14,PYPQly!$B81,0)),"",QuarterlyDataCVM!U85*OFFSET(AnnualDataCP!U$14,PYPQly!$B81,0)/OFFSET(AnnualDataCVM!U$14,PYPQly!$B81,0))</f>
        <v>488.15044247787608</v>
      </c>
      <c r="V85" s="18">
        <f ca="1">IF(ISERROR(QuarterlyDataCVM!V85*OFFSET(AnnualDataCP!V$14,PYPQly!$B81,0)/OFFSET(AnnualDataCVM!V$14,PYPQly!$B81,0)),"",QuarterlyDataCVM!V85*OFFSET(AnnualDataCP!V$14,PYPQly!$B81,0)/OFFSET(AnnualDataCVM!V$14,PYPQly!$B81,0))</f>
        <v>24.604651162790699</v>
      </c>
      <c r="W85" s="18">
        <f ca="1">IF(ISERROR(QuarterlyDataCVM!W85*OFFSET(AnnualDataCP!W$14,PYPQly!$B81,0)/OFFSET(AnnualDataCVM!W$14,PYPQly!$B81,0)),"",QuarterlyDataCVM!W85*OFFSET(AnnualDataCP!W$14,PYPQly!$B81,0)/OFFSET(AnnualDataCVM!W$14,PYPQly!$B81,0))</f>
        <v>471.91574724172517</v>
      </c>
      <c r="X85" s="18">
        <f ca="1">IF(ISERROR(QuarterlyDataCVM!X85*OFFSET(AnnualDataCP!X$14,PYPQly!$B81,0)/OFFSET(AnnualDataCVM!X$14,PYPQly!$B81,0)),"",QuarterlyDataCVM!X85*OFFSET(AnnualDataCP!X$14,PYPQly!$B81,0)/OFFSET(AnnualDataCVM!X$14,PYPQly!$B81,0))</f>
        <v>286.15260612573883</v>
      </c>
      <c r="Y85" s="18">
        <f ca="1">IF(ISERROR(QuarterlyDataCVM!Y85*OFFSET(AnnualDataCP!Y$14,PYPQly!$B81,0)/OFFSET(AnnualDataCVM!Y$14,PYPQly!$B81,0)),"",QuarterlyDataCVM!Y85*OFFSET(AnnualDataCP!Y$14,PYPQly!$B81,0)/OFFSET(AnnualDataCVM!Y$14,PYPQly!$B81,0))</f>
        <v>935.15340042695948</v>
      </c>
      <c r="Z85" s="18">
        <f ca="1">IF(ISERROR(QuarterlyDataCVM!Z85*OFFSET(AnnualDataCP!Z$14,PYPQly!$B81,0)/OFFSET(AnnualDataCVM!Z$14,PYPQly!$B81,0)),"",QuarterlyDataCVM!Z85*OFFSET(AnnualDataCP!Z$14,PYPQly!$B81,0)/OFFSET(AnnualDataCVM!Z$14,PYPQly!$B81,0))</f>
        <v>1682.0912179822269</v>
      </c>
      <c r="AA85" s="18">
        <f ca="1">IF(ISERROR(QuarterlyDataCVM!AA85*OFFSET(AnnualDataCP!AA$14,PYPQly!$B81,0)/OFFSET(AnnualDataCVM!AA$14,PYPQly!$B81,0)),"",QuarterlyDataCVM!AA85*OFFSET(AnnualDataCP!AA$14,PYPQly!$B81,0)/OFFSET(AnnualDataCVM!AA$14,PYPQly!$B81,0))</f>
        <v>154.28649386084584</v>
      </c>
      <c r="AB85" s="18">
        <f ca="1">IF(ISERROR(QuarterlyDataCVM!AB85*OFFSET(AnnualDataCP!AB$14,PYPQly!$B81,0)/OFFSET(AnnualDataCVM!AB$14,PYPQly!$B81,0)),"",QuarterlyDataCVM!AB85*OFFSET(AnnualDataCP!AB$14,PYPQly!$B81,0)/OFFSET(AnnualDataCVM!AB$14,PYPQly!$B81,0))</f>
        <v>1137.7052521008404</v>
      </c>
      <c r="AC85" s="18">
        <f ca="1">IF(ISERROR(QuarterlyDataCVM!AC85*OFFSET(AnnualDataCP!AC$14,PYPQly!$B81,0)/OFFSET(AnnualDataCVM!AC$14,PYPQly!$B81,0)),"",QuarterlyDataCVM!AC85*OFFSET(AnnualDataCP!AC$14,PYPQly!$B81,0)/OFFSET(AnnualDataCVM!AC$14,PYPQly!$B81,0))</f>
        <v>878.35526315789468</v>
      </c>
      <c r="AD85" s="18">
        <f ca="1">IF(ISERROR(QuarterlyDataCVM!AD85*OFFSET(AnnualDataCP!AD$14,PYPQly!$B81,0)/OFFSET(AnnualDataCVM!AD$14,PYPQly!$B81,0)),"",QuarterlyDataCVM!AD85*OFFSET(AnnualDataCP!AD$14,PYPQly!$B81,0)/OFFSET(AnnualDataCVM!AD$14,PYPQly!$B81,0))</f>
        <v>259.02074688796682</v>
      </c>
      <c r="AE85" s="18">
        <f ca="1">IF(ISERROR(QuarterlyDataCVM!AE85*OFFSET(AnnualDataCP!AE$14,PYPQly!$B81,0)/OFFSET(AnnualDataCVM!AE$14,PYPQly!$B81,0)),"",QuarterlyDataCVM!AE85*OFFSET(AnnualDataCP!AE$14,PYPQly!$B81,0)/OFFSET(AnnualDataCVM!AE$14,PYPQly!$B81,0))</f>
        <v>377.41542816702054</v>
      </c>
      <c r="AF85" s="18">
        <f ca="1">IF(ISERROR(QuarterlyDataCVM!AF85*OFFSET(AnnualDataCP!AF$14,PYPQly!$B81,0)/OFFSET(AnnualDataCVM!AF$14,PYPQly!$B81,0)),"",QuarterlyDataCVM!AF85*OFFSET(AnnualDataCP!AF$14,PYPQly!$B81,0)/OFFSET(AnnualDataCVM!AF$14,PYPQly!$B81,0))</f>
        <v>1047.5212692573004</v>
      </c>
      <c r="AG85" s="18">
        <f ca="1">IF(ISERROR(QuarterlyDataCVM!AG85*OFFSET(AnnualDataCP!AG$14,PYPQly!$B81,0)/OFFSET(AnnualDataCVM!AG$14,PYPQly!$B81,0)),"",QuarterlyDataCVM!AG85*OFFSET(AnnualDataCP!AG$14,PYPQly!$B81,0)/OFFSET(AnnualDataCVM!AG$14,PYPQly!$B81,0))</f>
        <v>611.31883502586697</v>
      </c>
      <c r="AH85" s="18">
        <f ca="1">IF(ISERROR(QuarterlyDataCVM!AH85*OFFSET(AnnualDataCP!AH$14,PYPQly!$B81,0)/OFFSET(AnnualDataCVM!AH$14,PYPQly!$B81,0)),"",QuarterlyDataCVM!AH85*OFFSET(AnnualDataCP!AH$14,PYPQly!$B81,0)/OFFSET(AnnualDataCVM!AH$14,PYPQly!$B81,0))</f>
        <v>369.05611638954872</v>
      </c>
      <c r="AI85" s="18">
        <f ca="1">IF(ISERROR(QuarterlyDataCVM!AI85*OFFSET(AnnualDataCP!AI$14,PYPQly!$B81,0)/OFFSET(AnnualDataCVM!AI$14,PYPQly!$B81,0)),"",QuarterlyDataCVM!AI85*OFFSET(AnnualDataCP!AI$14,PYPQly!$B81,0)/OFFSET(AnnualDataCVM!AI$14,PYPQly!$B81,0))</f>
        <v>66.230769230769226</v>
      </c>
      <c r="AJ85" s="18">
        <f ca="1">IF(ISERROR(QuarterlyDataCVM!AJ85*OFFSET(AnnualDataCP!AJ$14,PYPQly!$B81,0)/OFFSET(AnnualDataCVM!AJ$14,PYPQly!$B81,0)),"",QuarterlyDataCVM!AJ85*OFFSET(AnnualDataCP!AJ$14,PYPQly!$B81,0)/OFFSET(AnnualDataCVM!AJ$14,PYPQly!$B81,0))</f>
        <v>2752.2991514832597</v>
      </c>
      <c r="AK85" s="18">
        <f ca="1">IF(ISERROR(QuarterlyDataCVM!AK85*OFFSET(AnnualDataCP!AK$14,PYPQly!$B81,0)/OFFSET(AnnualDataCVM!AK$14,PYPQly!$B81,0)),"",QuarterlyDataCVM!AK85*OFFSET(AnnualDataCP!AK$14,PYPQly!$B81,0)/OFFSET(AnnualDataCVM!AK$14,PYPQly!$B81,0))</f>
        <v>593.94693654266962</v>
      </c>
      <c r="AL85" s="18">
        <f ca="1">IF(ISERROR(QuarterlyDataCVM!AL85*OFFSET(AnnualDataCP!AL$14,PYPQly!$B81,0)/OFFSET(AnnualDataCVM!AL$14,PYPQly!$B81,0)),"",QuarterlyDataCVM!AL85*OFFSET(AnnualDataCP!AL$14,PYPQly!$B81,0)/OFFSET(AnnualDataCVM!AL$14,PYPQly!$B81,0))</f>
        <v>694.80534351145036</v>
      </c>
      <c r="AM85" s="18">
        <f ca="1">IF(ISERROR(QuarterlyDataCVM!AM85*OFFSET(AnnualDataCP!AM$14,PYPQly!$B81,0)/OFFSET(AnnualDataCVM!AM$14,PYPQly!$B81,0)),"",QuarterlyDataCVM!AM85*OFFSET(AnnualDataCP!AM$14,PYPQly!$B81,0)/OFFSET(AnnualDataCVM!AM$14,PYPQly!$B81,0))</f>
        <v>1464.3351815913502</v>
      </c>
      <c r="AN85" s="18">
        <f ca="1">IF(ISERROR(QuarterlyDataCVM!AN85*OFFSET(AnnualDataCP!AN$14,PYPQly!$B81,0)/OFFSET(AnnualDataCVM!AN$14,PYPQly!$B81,0)),"",QuarterlyDataCVM!AN85*OFFSET(AnnualDataCP!AN$14,PYPQly!$B81,0)/OFFSET(AnnualDataCVM!AN$14,PYPQly!$B81,0))</f>
        <v>241.03622124326969</v>
      </c>
      <c r="AO85" s="18">
        <f ca="1">IF(ISERROR(QuarterlyDataCVM!AO85*OFFSET(AnnualDataCP!AO$14,PYPQly!$B81,0)/OFFSET(AnnualDataCVM!AO$14,PYPQly!$B81,0)),"",QuarterlyDataCVM!AO85*OFFSET(AnnualDataCP!AO$14,PYPQly!$B81,0)/OFFSET(AnnualDataCVM!AO$14,PYPQly!$B81,0))</f>
        <v>241.03622124326969</v>
      </c>
      <c r="AP85" s="18">
        <f ca="1">IF(ISERROR(QuarterlyDataCVM!AP85*OFFSET(AnnualDataCP!AP$14,PYPQly!$B81,0)/OFFSET(AnnualDataCVM!AP$14,PYPQly!$B81,0)),"",QuarterlyDataCVM!AP85*OFFSET(AnnualDataCP!AP$14,PYPQly!$B81,0)/OFFSET(AnnualDataCVM!AP$14,PYPQly!$B81,0))</f>
        <v>2424.1207407407405</v>
      </c>
      <c r="AQ85" s="18">
        <f ca="1">IF(ISERROR(QuarterlyDataCVM!AQ85*OFFSET(AnnualDataCP!AQ$14,PYPQly!$B81,0)/OFFSET(AnnualDataCVM!AQ$14,PYPQly!$B81,0)),"",QuarterlyDataCVM!AQ85*OFFSET(AnnualDataCP!AQ$14,PYPQly!$B81,0)/OFFSET(AnnualDataCVM!AQ$14,PYPQly!$B81,0))</f>
        <v>2424.1207407407405</v>
      </c>
      <c r="AR85" s="18">
        <f ca="1">IF(ISERROR(QuarterlyDataCVM!AR85*OFFSET(AnnualDataCP!AR$14,PYPQly!$B81,0)/OFFSET(AnnualDataCVM!AR$14,PYPQly!$B81,0)),"",QuarterlyDataCVM!AR85*OFFSET(AnnualDataCP!AR$14,PYPQly!$B81,0)/OFFSET(AnnualDataCVM!AR$14,PYPQly!$B81,0))</f>
        <v>292.83105022831052</v>
      </c>
      <c r="AS85" s="18">
        <f ca="1">IF(ISERROR(QuarterlyDataCVM!AS85*OFFSET(AnnualDataCP!AS$14,PYPQly!$B81,0)/OFFSET(AnnualDataCVM!AS$14,PYPQly!$B81,0)),"",QuarterlyDataCVM!AS85*OFFSET(AnnualDataCP!AS$14,PYPQly!$B81,0)/OFFSET(AnnualDataCVM!AS$14,PYPQly!$B81,0))</f>
        <v>826.8798063229849</v>
      </c>
      <c r="AT85" s="18">
        <f ca="1">IF(ISERROR(QuarterlyDataCVM!AT85*OFFSET(AnnualDataCP!AT$14,PYPQly!$B81,0)/OFFSET(AnnualDataCVM!AT$14,PYPQly!$B81,0)),"",QuarterlyDataCVM!AT85*OFFSET(AnnualDataCP!AT$14,PYPQly!$B81,0)/OFFSET(AnnualDataCVM!AT$14,PYPQly!$B81,0))</f>
        <v>101.28626247122025</v>
      </c>
      <c r="AU85" s="18">
        <f ca="1">IF(ISERROR(QuarterlyDataCVM!AU85*OFFSET(AnnualDataCP!AU$14,PYPQly!$B81,0)/OFFSET(AnnualDataCVM!AU$14,PYPQly!$B81,0)),"",QuarterlyDataCVM!AU85*OFFSET(AnnualDataCP!AU$14,PYPQly!$B81,0)/OFFSET(AnnualDataCVM!AU$14,PYPQly!$B81,0))</f>
        <v>203.26530612244898</v>
      </c>
      <c r="AV85" s="18">
        <f ca="1">IF(ISERROR(QuarterlyDataCVM!AV85*OFFSET(AnnualDataCP!AV$14,PYPQly!$B81,0)/OFFSET(AnnualDataCVM!AV$14,PYPQly!$B81,0)),"",QuarterlyDataCVM!AV85*OFFSET(AnnualDataCP!AV$14,PYPQly!$B81,0)/OFFSET(AnnualDataCVM!AV$14,PYPQly!$B81,0))</f>
        <v>594.94239631336404</v>
      </c>
      <c r="AW85" s="18">
        <f ca="1">IF(ISERROR(QuarterlyDataCVM!AW85*OFFSET(AnnualDataCP!AW$14,PYPQly!$B81,0)/OFFSET(AnnualDataCVM!AW$14,PYPQly!$B81,0)),"",QuarterlyDataCVM!AW85*OFFSET(AnnualDataCP!AW$14,PYPQly!$B81,0)/OFFSET(AnnualDataCVM!AW$14,PYPQly!$B81,0))</f>
        <v>403.10454545454547</v>
      </c>
      <c r="AX85" s="18">
        <f ca="1">IF(ISERROR(QuarterlyDataCVM!AX85*OFFSET(AnnualDataCP!AX$14,PYPQly!$B81,0)/OFFSET(AnnualDataCVM!AX$14,PYPQly!$B81,0)),"",QuarterlyDataCVM!AX85*OFFSET(AnnualDataCP!AX$14,PYPQly!$B81,0)/OFFSET(AnnualDataCVM!AX$14,PYPQly!$B81,0))</f>
        <v>2900.7672508531437</v>
      </c>
      <c r="AY85" s="18">
        <f ca="1">IF(ISERROR(QuarterlyDataCVM!AY85*OFFSET(AnnualDataCP!AY$14,PYPQly!$B81,0)/OFFSET(AnnualDataCVM!AY$14,PYPQly!$B81,0)),"",QuarterlyDataCVM!AY85*OFFSET(AnnualDataCP!AY$14,PYPQly!$B81,0)/OFFSET(AnnualDataCVM!AY$14,PYPQly!$B81,0))</f>
        <v>2900.7672508531437</v>
      </c>
      <c r="AZ85" s="18">
        <f ca="1">IF(ISERROR(QuarterlyDataCVM!AZ85*OFFSET(AnnualDataCP!AZ$14,PYPQly!$B81,0)/OFFSET(AnnualDataCVM!AZ$14,PYPQly!$B81,0)),"",QuarterlyDataCVM!AZ85*OFFSET(AnnualDataCP!AZ$14,PYPQly!$B81,0)/OFFSET(AnnualDataCVM!AZ$14,PYPQly!$B81,0))</f>
        <v>3218.1833740831294</v>
      </c>
      <c r="BA85" s="18">
        <f ca="1">IF(ISERROR(QuarterlyDataCVM!BA85*OFFSET(AnnualDataCP!BA$14,PYPQly!$B81,0)/OFFSET(AnnualDataCVM!BA$14,PYPQly!$B81,0)),"",QuarterlyDataCVM!BA85*OFFSET(AnnualDataCP!BA$14,PYPQly!$B81,0)/OFFSET(AnnualDataCVM!BA$14,PYPQly!$B81,0))</f>
        <v>1832.7475560081466</v>
      </c>
      <c r="BB85" s="18">
        <f ca="1">IF(ISERROR(QuarterlyDataCVM!BB85*OFFSET(AnnualDataCP!BB$14,PYPQly!$B81,0)/OFFSET(AnnualDataCVM!BB$14,PYPQly!$B81,0)),"",QuarterlyDataCVM!BB85*OFFSET(AnnualDataCP!BB$14,PYPQly!$B81,0)/OFFSET(AnnualDataCVM!BB$14,PYPQly!$B81,0))</f>
        <v>1385.0616113744077</v>
      </c>
      <c r="BC85" s="18">
        <f ca="1">IF(ISERROR(QuarterlyDataCVM!BC85*OFFSET(AnnualDataCP!BC$14,PYPQly!$B81,0)/OFFSET(AnnualDataCVM!BC$14,PYPQly!$B81,0)),"",QuarterlyDataCVM!BC85*OFFSET(AnnualDataCP!BC$14,PYPQly!$B81,0)/OFFSET(AnnualDataCVM!BC$14,PYPQly!$B81,0))</f>
        <v>660.35276073619627</v>
      </c>
      <c r="BD85" s="18">
        <f ca="1">IF(ISERROR(QuarterlyDataCVM!BD85*OFFSET(AnnualDataCP!BD$14,PYPQly!$B81,0)/OFFSET(AnnualDataCVM!BD$14,PYPQly!$B81,0)),"",QuarterlyDataCVM!BD85*OFFSET(AnnualDataCP!BD$14,PYPQly!$B81,0)/OFFSET(AnnualDataCVM!BD$14,PYPQly!$B81,0))</f>
        <v>725.2766833284328</v>
      </c>
      <c r="BE85" s="18">
        <f ca="1">IF(ISERROR(QuarterlyDataCVM!BE85*OFFSET(AnnualDataCP!BE$14,PYPQly!$B81,0)/OFFSET(AnnualDataCVM!BE$14,PYPQly!$B81,0)),"",QuarterlyDataCVM!BE85*OFFSET(AnnualDataCP!BE$14,PYPQly!$B81,0)/OFFSET(AnnualDataCVM!BE$14,PYPQly!$B81,0))</f>
        <v>4334.9234620575562</v>
      </c>
      <c r="BF85" s="18">
        <f ca="1">IF(ISERROR(QuarterlyDataCVM!BF85*OFFSET(AnnualDataCP!BF$14,PYPQly!$B81,0)/OFFSET(AnnualDataCVM!BF$14,PYPQly!$B81,0)),"",QuarterlyDataCVM!BF85*OFFSET(AnnualDataCP!BF$14,PYPQly!$B81,0)/OFFSET(AnnualDataCVM!BF$14,PYPQly!$B81,0))</f>
        <v>1059.6269982238011</v>
      </c>
      <c r="BG85" s="18">
        <f ca="1">IF(ISERROR(QuarterlyDataCVM!BG85*OFFSET(AnnualDataCP!BG$14,PYPQly!$B81,0)/OFFSET(AnnualDataCVM!BG$14,PYPQly!$B81,0)),"",QuarterlyDataCVM!BG85*OFFSET(AnnualDataCP!BG$14,PYPQly!$B81,0)/OFFSET(AnnualDataCVM!BG$14,PYPQly!$B81,0))</f>
        <v>457.97324503311256</v>
      </c>
      <c r="BH85" s="18">
        <f ca="1">IF(ISERROR(QuarterlyDataCVM!BH85*OFFSET(AnnualDataCP!BH$14,PYPQly!$B81,0)/OFFSET(AnnualDataCVM!BH$14,PYPQly!$B81,0)),"",QuarterlyDataCVM!BH85*OFFSET(AnnualDataCP!BH$14,PYPQly!$B81,0)/OFFSET(AnnualDataCVM!BH$14,PYPQly!$B81,0))</f>
        <v>600.95973154362412</v>
      </c>
      <c r="BI85" s="18">
        <f ca="1">IF(ISERROR(QuarterlyDataCVM!BI85*OFFSET(AnnualDataCP!BI$14,PYPQly!$B81,0)/OFFSET(AnnualDataCVM!BI$14,PYPQly!$B81,0)),"",QuarterlyDataCVM!BI85*OFFSET(AnnualDataCP!BI$14,PYPQly!$B81,0)/OFFSET(AnnualDataCVM!BI$14,PYPQly!$B81,0))</f>
        <v>3275.7934347477981</v>
      </c>
      <c r="BJ85" s="18">
        <f ca="1">IF(ISERROR(QuarterlyDataCVM!BJ85*OFFSET(AnnualDataCP!BJ$14,PYPQly!$B81,0)/OFFSET(AnnualDataCVM!BJ$14,PYPQly!$B81,0)),"",QuarterlyDataCVM!BJ85*OFFSET(AnnualDataCP!BJ$14,PYPQly!$B81,0)/OFFSET(AnnualDataCVM!BJ$14,PYPQly!$B81,0))</f>
        <v>2968.1258961136964</v>
      </c>
      <c r="BK85" s="18">
        <f ca="1">IF(ISERROR(QuarterlyDataCVM!BK85*OFFSET(AnnualDataCP!BK$14,PYPQly!$B81,0)/OFFSET(AnnualDataCVM!BK$14,PYPQly!$B81,0)),"",QuarterlyDataCVM!BK85*OFFSET(AnnualDataCP!BK$14,PYPQly!$B81,0)/OFFSET(AnnualDataCVM!BK$14,PYPQly!$B81,0))</f>
        <v>307.79668508287295</v>
      </c>
      <c r="BL85" s="18">
        <f ca="1">IF(ISERROR(QuarterlyDataCVM!BL85*OFFSET(AnnualDataCP!BL$14,PYPQly!$B81,0)/OFFSET(AnnualDataCVM!BL$14,PYPQly!$B81,0)),"",QuarterlyDataCVM!BL85*OFFSET(AnnualDataCP!BL$14,PYPQly!$B81,0)/OFFSET(AnnualDataCVM!BL$14,PYPQly!$B81,0))</f>
        <v>2316.6296106931559</v>
      </c>
      <c r="BM85" s="18">
        <f ca="1">IF(ISERROR(QuarterlyDataCVM!BM85*OFFSET(AnnualDataCP!BM$14,PYPQly!$B81,0)/OFFSET(AnnualDataCVM!BM$14,PYPQly!$B81,0)),"",QuarterlyDataCVM!BM85*OFFSET(AnnualDataCP!BM$14,PYPQly!$B81,0)/OFFSET(AnnualDataCVM!BM$14,PYPQly!$B81,0))</f>
        <v>2316.6296106931559</v>
      </c>
      <c r="BN85" s="18">
        <f ca="1">IF(ISERROR(QuarterlyDataCVM!BN85*OFFSET(AnnualDataCP!BN$14,PYPQly!$B81,0)/OFFSET(AnnualDataCVM!BN$14,PYPQly!$B81,0)),"",QuarterlyDataCVM!BN85*OFFSET(AnnualDataCP!BN$14,PYPQly!$B81,0)/OFFSET(AnnualDataCVM!BN$14,PYPQly!$B81,0))</f>
        <v>1188.7435897435898</v>
      </c>
      <c r="BO85" s="18">
        <f ca="1">IF(ISERROR(QuarterlyDataCVM!BO85*OFFSET(AnnualDataCP!BO$14,PYPQly!$B81,0)/OFFSET(AnnualDataCVM!BO$14,PYPQly!$B81,0)),"",QuarterlyDataCVM!BO85*OFFSET(AnnualDataCP!BO$14,PYPQly!$B81,0)/OFFSET(AnnualDataCVM!BO$14,PYPQly!$B81,0))</f>
        <v>1188.7435897435898</v>
      </c>
      <c r="BP85" s="18">
        <f ca="1">IF(ISERROR(QuarterlyDataCVM!BP85*OFFSET(AnnualDataCP!BP$14,PYPQly!$B81,0)/OFFSET(AnnualDataCVM!BP$14,PYPQly!$B81,0)),"",QuarterlyDataCVM!BP85*OFFSET(AnnualDataCP!BP$14,PYPQly!$B81,0)/OFFSET(AnnualDataCVM!BP$14,PYPQly!$B81,0))</f>
        <v>3080.1156825615426</v>
      </c>
      <c r="BQ85" s="18">
        <f ca="1">IF(ISERROR(QuarterlyDataCVM!BQ85*OFFSET(AnnualDataCP!BQ$14,PYPQly!$B81,0)/OFFSET(AnnualDataCVM!BQ$14,PYPQly!$B81,0)),"",QuarterlyDataCVM!BQ85*OFFSET(AnnualDataCP!BQ$14,PYPQly!$B81,0)/OFFSET(AnnualDataCVM!BQ$14,PYPQly!$B81,0))</f>
        <v>3080.1156825615426</v>
      </c>
      <c r="BR85" s="18">
        <f ca="1">IF(ISERROR(QuarterlyDataCVM!BR85*OFFSET(AnnualDataCP!BR$14,PYPQly!$B81,0)/OFFSET(AnnualDataCVM!BR$14,PYPQly!$B81,0)),"",QuarterlyDataCVM!BR85*OFFSET(AnnualDataCP!BR$14,PYPQly!$B81,0)/OFFSET(AnnualDataCVM!BR$14,PYPQly!$B81,0))</f>
        <v>4632.0897651890073</v>
      </c>
      <c r="BS85" s="18">
        <f ca="1">IF(ISERROR(QuarterlyDataCVM!BS85*OFFSET(AnnualDataCP!BS$14,PYPQly!$B81,0)/OFFSET(AnnualDataCVM!BS$14,PYPQly!$B81,0)),"",QuarterlyDataCVM!BS85*OFFSET(AnnualDataCP!BS$14,PYPQly!$B81,0)/OFFSET(AnnualDataCVM!BS$14,PYPQly!$B81,0))</f>
        <v>2126.0645548716411</v>
      </c>
      <c r="BT85" s="18">
        <f ca="1">IF(ISERROR(QuarterlyDataCVM!BT85*OFFSET(AnnualDataCP!BT$14,PYPQly!$B81,0)/OFFSET(AnnualDataCVM!BT$14,PYPQly!$B81,0)),"",QuarterlyDataCVM!BT85*OFFSET(AnnualDataCP!BT$14,PYPQly!$B81,0)/OFFSET(AnnualDataCVM!BT$14,PYPQly!$B81,0))</f>
        <v>2505.9076796263221</v>
      </c>
      <c r="BU85" s="18">
        <f ca="1">IF(ISERROR(QuarterlyDataCVM!BU85*OFFSET(AnnualDataCP!BU$14,PYPQly!$B81,0)/OFFSET(AnnualDataCVM!BU$14,PYPQly!$B81,0)),"",QuarterlyDataCVM!BU85*OFFSET(AnnualDataCP!BU$14,PYPQly!$B81,0)/OFFSET(AnnualDataCVM!BU$14,PYPQly!$B81,0))</f>
        <v>208.05788590604027</v>
      </c>
      <c r="BV85" s="18">
        <f ca="1">IF(ISERROR(QuarterlyDataCVM!BV85*OFFSET(AnnualDataCP!BV$14,PYPQly!$B81,0)/OFFSET(AnnualDataCVM!BV$14,PYPQly!$B81,0)),"",QuarterlyDataCVM!BV85*OFFSET(AnnualDataCP!BV$14,PYPQly!$B81,0)/OFFSET(AnnualDataCVM!BV$14,PYPQly!$B81,0))</f>
        <v>2131.5051513200256</v>
      </c>
      <c r="BW85" s="18">
        <f ca="1">IF(ISERROR(QuarterlyDataCVM!BW85*OFFSET(AnnualDataCP!BW$14,PYPQly!$B81,0)/OFFSET(AnnualDataCVM!BW$14,PYPQly!$B81,0)),"",QuarterlyDataCVM!BW85*OFFSET(AnnualDataCP!BW$14,PYPQly!$B81,0)/OFFSET(AnnualDataCVM!BW$14,PYPQly!$B81,0))</f>
        <v>163.92638036809817</v>
      </c>
      <c r="BX85" s="18">
        <f ca="1">IF(ISERROR(QuarterlyDataCVM!BX85*OFFSET(AnnualDataCP!BX$14,PYPQly!$B81,0)/OFFSET(AnnualDataCVM!BX$14,PYPQly!$B81,0)),"",QuarterlyDataCVM!BX85*OFFSET(AnnualDataCP!BX$14,PYPQly!$B81,0)/OFFSET(AnnualDataCVM!BX$14,PYPQly!$B81,0))</f>
        <v>3459.6388853624476</v>
      </c>
      <c r="BY85" s="18">
        <f ca="1">IF(ISERROR(QuarterlyDataCVM!BY85*OFFSET(AnnualDataCP!BY$14,PYPQly!$B81,0)/OFFSET(AnnualDataCVM!BY$14,PYPQly!$B81,0)),"",QuarterlyDataCVM!BY85*OFFSET(AnnualDataCP!BY$14,PYPQly!$B81,0)/OFFSET(AnnualDataCVM!BY$14,PYPQly!$B81,0))</f>
        <v>2176.7347349586221</v>
      </c>
      <c r="BZ85" s="18">
        <f ca="1">IF(ISERROR(QuarterlyDataCVM!BZ85*OFFSET(AnnualDataCP!BZ$14,PYPQly!$B81,0)/OFFSET(AnnualDataCVM!BZ$14,PYPQly!$B81,0)),"",QuarterlyDataCVM!BZ85*OFFSET(AnnualDataCP!BZ$14,PYPQly!$B81,0)/OFFSET(AnnualDataCVM!BZ$14,PYPQly!$B81,0))</f>
        <v>1019.0700814901048</v>
      </c>
      <c r="CA85" s="18">
        <f ca="1">IF(ISERROR(QuarterlyDataCVM!CA85*OFFSET(AnnualDataCP!CA$14,PYPQly!$B81,0)/OFFSET(AnnualDataCVM!CA$14,PYPQly!$B81,0)),"",QuarterlyDataCVM!CA85*OFFSET(AnnualDataCP!CA$14,PYPQly!$B81,0)/OFFSET(AnnualDataCVM!CA$14,PYPQly!$B81,0))</f>
        <v>1157.6314568838288</v>
      </c>
      <c r="CB85" s="18">
        <f ca="1">IF(ISERROR(QuarterlyDataCVM!CB85*OFFSET(AnnualDataCP!CB$14,PYPQly!$B81,0)/OFFSET(AnnualDataCVM!CB$14,PYPQly!$B81,0)),"",QuarterlyDataCVM!CB85*OFFSET(AnnualDataCP!CB$14,PYPQly!$B81,0)/OFFSET(AnnualDataCVM!CB$14,PYPQly!$B81,0))</f>
        <v>1283.2436428149024</v>
      </c>
      <c r="CC85" s="18">
        <f ca="1">IF(ISERROR(QuarterlyDataCVM!CC85*OFFSET(AnnualDataCP!CC$14,PYPQly!$B81,0)/OFFSET(AnnualDataCVM!CC$14,PYPQly!$B81,0)),"",QuarterlyDataCVM!CC85*OFFSET(AnnualDataCP!CC$14,PYPQly!$B81,0)/OFFSET(AnnualDataCVM!CC$14,PYPQly!$B81,0))</f>
        <v>84.318007662835242</v>
      </c>
      <c r="CD85" s="18">
        <f ca="1">IF(ISERROR(QuarterlyDataCVM!CD85*OFFSET(AnnualDataCP!CD$14,PYPQly!$B81,0)/OFFSET(AnnualDataCVM!CD$14,PYPQly!$B81,0)),"",QuarterlyDataCVM!CD85*OFFSET(AnnualDataCP!CD$14,PYPQly!$B81,0)/OFFSET(AnnualDataCVM!CD$14,PYPQly!$B81,0))</f>
        <v>343.31554524361951</v>
      </c>
      <c r="CE85" s="18">
        <f ca="1">IF(ISERROR(QuarterlyDataCVM!CE85*OFFSET(AnnualDataCP!CE$14,PYPQly!$B81,0)/OFFSET(AnnualDataCVM!CE$14,PYPQly!$B81,0)),"",QuarterlyDataCVM!CE85*OFFSET(AnnualDataCP!CE$14,PYPQly!$B81,0)/OFFSET(AnnualDataCVM!CE$14,PYPQly!$B81,0))</f>
        <v>855.70104265402847</v>
      </c>
      <c r="CF85" s="18">
        <f ca="1">IF(ISERROR(QuarterlyDataCVM!CF85*OFFSET(AnnualDataCP!CF$14,PYPQly!$B81,0)/OFFSET(AnnualDataCVM!CF$14,PYPQly!$B81,0)),"",QuarterlyDataCVM!CF85*OFFSET(AnnualDataCP!CF$14,PYPQly!$B81,0)/OFFSET(AnnualDataCVM!CF$14,PYPQly!$B81,0))</f>
        <v>5392.3522903297189</v>
      </c>
      <c r="CG85" s="18">
        <f ca="1">IF(ISERROR(QuarterlyDataCVM!CG85*OFFSET(AnnualDataCP!CG$14,PYPQly!$B81,0)/OFFSET(AnnualDataCVM!CG$14,PYPQly!$B81,0)),"",QuarterlyDataCVM!CG85*OFFSET(AnnualDataCP!CG$14,PYPQly!$B81,0)/OFFSET(AnnualDataCVM!CG$14,PYPQly!$B81,0))</f>
        <v>5392.3522903297189</v>
      </c>
      <c r="CH85" s="18">
        <f ca="1">IF(ISERROR(QuarterlyDataCVM!CH85*OFFSET(AnnualDataCP!CH$14,PYPQly!$B81,0)/OFFSET(AnnualDataCVM!CH$14,PYPQly!$B81,0)),"",QuarterlyDataCVM!CH85*OFFSET(AnnualDataCP!CH$14,PYPQly!$B81,0)/OFFSET(AnnualDataCVM!CH$14,PYPQly!$B81,0))</f>
        <v>4200.0532150776053</v>
      </c>
      <c r="CI85" s="18">
        <f ca="1">IF(ISERROR(QuarterlyDataCVM!CI85*OFFSET(AnnualDataCP!CI$14,PYPQly!$B81,0)/OFFSET(AnnualDataCVM!CI$14,PYPQly!$B81,0)),"",QuarterlyDataCVM!CI85*OFFSET(AnnualDataCP!CI$14,PYPQly!$B81,0)/OFFSET(AnnualDataCVM!CI$14,PYPQly!$B81,0))</f>
        <v>1192.6936862420732</v>
      </c>
      <c r="CJ85" s="18">
        <f ca="1">IF(ISERROR(QuarterlyDataCVM!CJ85*OFFSET(AnnualDataCP!CJ$14,PYPQly!$B81,0)/OFFSET(AnnualDataCVM!CJ$14,PYPQly!$B81,0)),"",QuarterlyDataCVM!CJ85*OFFSET(AnnualDataCP!CJ$14,PYPQly!$B81,0)/OFFSET(AnnualDataCVM!CJ$14,PYPQly!$B81,0))</f>
        <v>4452.8197745351617</v>
      </c>
      <c r="CK85" s="18">
        <f ca="1">IF(ISERROR(QuarterlyDataCVM!CK85*OFFSET(AnnualDataCP!CK$14,PYPQly!$B81,0)/OFFSET(AnnualDataCVM!CK$14,PYPQly!$B81,0)),"",QuarterlyDataCVM!CK85*OFFSET(AnnualDataCP!CK$14,PYPQly!$B81,0)/OFFSET(AnnualDataCVM!CK$14,PYPQly!$B81,0))</f>
        <v>1343.3987975951904</v>
      </c>
      <c r="CL85" s="18">
        <f ca="1">IF(ISERROR(QuarterlyDataCVM!CL85*OFFSET(AnnualDataCP!CL$14,PYPQly!$B81,0)/OFFSET(AnnualDataCVM!CL$14,PYPQly!$B81,0)),"",QuarterlyDataCVM!CL85*OFFSET(AnnualDataCP!CL$14,PYPQly!$B81,0)/OFFSET(AnnualDataCVM!CL$14,PYPQly!$B81,0))</f>
        <v>3109.7057882954909</v>
      </c>
      <c r="CM85" s="18">
        <f ca="1">IF(ISERROR(QuarterlyDataCVM!CM85*OFFSET(AnnualDataCP!CM$14,PYPQly!$B81,0)/OFFSET(AnnualDataCVM!CM$14,PYPQly!$B81,0)),"",QuarterlyDataCVM!CM85*OFFSET(AnnualDataCP!CM$14,PYPQly!$B81,0)/OFFSET(AnnualDataCVM!CM$14,PYPQly!$B81,0))</f>
        <v>1565.3624468433104</v>
      </c>
      <c r="CN85" s="18">
        <f ca="1">IF(ISERROR(QuarterlyDataCVM!CN85*OFFSET(AnnualDataCP!CN$14,PYPQly!$B81,0)/OFFSET(AnnualDataCVM!CN$14,PYPQly!$B81,0)),"",QuarterlyDataCVM!CN85*OFFSET(AnnualDataCP!CN$14,PYPQly!$B81,0)/OFFSET(AnnualDataCVM!CN$14,PYPQly!$B81,0))</f>
        <v>1518.8525323534111</v>
      </c>
      <c r="CO85" s="18">
        <f ca="1">IF(ISERROR(QuarterlyDataCVM!CO85*OFFSET(AnnualDataCP!CO$14,PYPQly!$B81,0)/OFFSET(AnnualDataCVM!CO$14,PYPQly!$B81,0)),"",QuarterlyDataCVM!CO85*OFFSET(AnnualDataCP!CO$14,PYPQly!$B81,0)/OFFSET(AnnualDataCVM!CO$14,PYPQly!$B81,0))</f>
        <v>25.11455108359133</v>
      </c>
      <c r="CP85" s="18">
        <f ca="1">IF(ISERROR(QuarterlyDataCVM!CP85*OFFSET(AnnualDataCP!CP$14,PYPQly!$B81,0)/OFFSET(AnnualDataCVM!CP$14,PYPQly!$B81,0)),"",QuarterlyDataCVM!CP85*OFFSET(AnnualDataCP!CP$14,PYPQly!$B81,0)/OFFSET(AnnualDataCVM!CP$14,PYPQly!$B81,0))</f>
        <v>21604.991753028757</v>
      </c>
      <c r="CQ85" s="18">
        <f ca="1">IF(ISERROR(QuarterlyDataCVM!CQ85*OFFSET(AnnualDataCP!CQ$14,PYPQly!$B81,0)/OFFSET(AnnualDataCVM!CQ$14,PYPQly!$B81,0)),"",QuarterlyDataCVM!CQ85*OFFSET(AnnualDataCP!CQ$14,PYPQly!$B81,0)/OFFSET(AnnualDataCVM!CQ$14,PYPQly!$B81,0))</f>
        <v>7756.3398504887864</v>
      </c>
      <c r="CR85" s="18">
        <f ca="1">IF(ISERROR(QuarterlyDataCVM!CR85*OFFSET(AnnualDataCP!CR$14,PYPQly!$B81,0)/OFFSET(AnnualDataCVM!CR$14,PYPQly!$B81,0)),"",QuarterlyDataCVM!CR85*OFFSET(AnnualDataCP!CR$14,PYPQly!$B81,0)/OFFSET(AnnualDataCVM!CR$14,PYPQly!$B81,0))</f>
        <v>4146.8994819637846</v>
      </c>
      <c r="CS85" s="18">
        <f ca="1">IF(ISERROR(QuarterlyDataCVM!CS85*OFFSET(AnnualDataCP!CS$14,PYPQly!$B81,0)/OFFSET(AnnualDataCVM!CS$14,PYPQly!$B81,0)),"",QuarterlyDataCVM!CS85*OFFSET(AnnualDataCP!CS$14,PYPQly!$B81,0)/OFFSET(AnnualDataCVM!CS$14,PYPQly!$B81,0))</f>
        <v>9702.7127752603537</v>
      </c>
      <c r="CT85" s="18">
        <f ca="1">IF(ISERROR(QuarterlyDataCVM!CT85*OFFSET(AnnualDataCP!CT$14,PYPQly!$B81,0)/OFFSET(AnnualDataCVM!CT$14,PYPQly!$B81,0)),"",QuarterlyDataCVM!CT85*OFFSET(AnnualDataCP!CT$14,PYPQly!$B81,0)/OFFSET(AnnualDataCVM!CT$14,PYPQly!$B81,0))</f>
        <v>262652.8930637532</v>
      </c>
      <c r="CU85" s="18">
        <f ca="1">IF(ISERROR(QuarterlyDataCVM!CU85*OFFSET(AnnualDataCP!CU$14,PYPQly!$B81,0)/OFFSET(AnnualDataCVM!CU$14,PYPQly!$B81,0)),"",QuarterlyDataCVM!CU85*OFFSET(AnnualDataCP!CU$14,PYPQly!$B81,0)/OFFSET(AnnualDataCVM!CU$14,PYPQly!$B81,0))</f>
        <v>61436.004063414097</v>
      </c>
      <c r="CV85" s="18">
        <f ca="1">IF(ISERROR(QuarterlyDataCVM!CV85*OFFSET(AnnualDataCP!CV$14,PYPQly!$B81,0)/OFFSET(AnnualDataCVM!CV$14,PYPQly!$B81,0)),"",QuarterlyDataCVM!CV85*OFFSET(AnnualDataCP!CV$14,PYPQly!$B81,0)/OFFSET(AnnualDataCVM!CV$14,PYPQly!$B81,0))</f>
        <v>39052.456336890049</v>
      </c>
      <c r="CW85" s="18">
        <f ca="1">IF(ISERROR(QuarterlyDataCVM!CW85*OFFSET(AnnualDataCP!CW$14,PYPQly!$B81,0)/OFFSET(AnnualDataCVM!CW$14,PYPQly!$B81,0)),"",QuarterlyDataCVM!CW85*OFFSET(AnnualDataCP!CW$14,PYPQly!$B81,0)/OFFSET(AnnualDataCVM!CW$14,PYPQly!$B81,0))</f>
        <v>5790.1170212765956</v>
      </c>
      <c r="CX85" s="18">
        <f ca="1">IF(ISERROR(QuarterlyDataCVM!CX85*OFFSET(AnnualDataCP!CX$14,PYPQly!$B81,0)/OFFSET(AnnualDataCVM!CX$14,PYPQly!$B81,0)),"",QuarterlyDataCVM!CX85*OFFSET(AnnualDataCP!CX$14,PYPQly!$B81,0)/OFFSET(AnnualDataCVM!CX$14,PYPQly!$B81,0))</f>
        <v>13795.295498430076</v>
      </c>
      <c r="CY85" s="18">
        <f ca="1">IF(ISERROR(QuarterlyDataCVM!CY85*OFFSET(AnnualDataCP!CY$14,PYPQly!$B81,0)/OFFSET(AnnualDataCVM!CY$14,PYPQly!$B81,0)),"",QuarterlyDataCVM!CY85*OFFSET(AnnualDataCP!CY$14,PYPQly!$B81,0)/OFFSET(AnnualDataCVM!CY$14,PYPQly!$B81,0))</f>
        <v>19467.402203992882</v>
      </c>
      <c r="CZ85" s="18">
        <f ca="1">IF(ISERROR(QuarterlyDataCVM!CZ85*OFFSET(AnnualDataCP!CZ$14,PYPQly!$B81,0)/OFFSET(AnnualDataCVM!CZ$14,PYPQly!$B81,0)),"",QuarterlyDataCVM!CZ85*OFFSET(AnnualDataCP!CZ$14,PYPQly!$B81,0)/OFFSET(AnnualDataCVM!CZ$14,PYPQly!$B81,0))</f>
        <v>13301.548966939519</v>
      </c>
      <c r="DA85" s="18">
        <f ca="1">IF(ISERROR(QuarterlyDataCVM!DA85*OFFSET(AnnualDataCP!DA$14,PYPQly!$B81,0)/OFFSET(AnnualDataCVM!DA$14,PYPQly!$B81,0)),"",QuarterlyDataCVM!DA85*OFFSET(AnnualDataCP!DA$14,PYPQly!$B81,0)/OFFSET(AnnualDataCVM!DA$14,PYPQly!$B81,0))</f>
        <v>5575.3815614734049</v>
      </c>
      <c r="DB85" s="18">
        <f ca="1">IF(ISERROR(QuarterlyDataCVM!DB85*OFFSET(AnnualDataCP!DB$14,PYPQly!$B81,0)/OFFSET(AnnualDataCVM!DB$14,PYPQly!$B81,0)),"",QuarterlyDataCVM!DB85*OFFSET(AnnualDataCP!DB$14,PYPQly!$B81,0)/OFFSET(AnnualDataCVM!DB$14,PYPQly!$B81,0))</f>
        <v>792.59905133928567</v>
      </c>
      <c r="DC85" s="18">
        <f ca="1">IF(ISERROR(QuarterlyDataCVM!DC85*OFFSET(AnnualDataCP!DC$14,PYPQly!$B81,0)/OFFSET(AnnualDataCVM!DC$14,PYPQly!$B81,0)),"",QuarterlyDataCVM!DC85*OFFSET(AnnualDataCP!DC$14,PYPQly!$B81,0)/OFFSET(AnnualDataCVM!DC$14,PYPQly!$B81,0))</f>
        <v>4783.5102251109702</v>
      </c>
      <c r="DD85" s="18">
        <f ca="1">IF(ISERROR(QuarterlyDataCVM!DD85*OFFSET(AnnualDataCP!DD$14,PYPQly!$B81,0)/OFFSET(AnnualDataCVM!DD$14,PYPQly!$B81,0)),"",QuarterlyDataCVM!DD85*OFFSET(AnnualDataCP!DD$14,PYPQly!$B81,0)/OFFSET(AnnualDataCVM!DD$14,PYPQly!$B81,0))</f>
        <v>864.57929044667662</v>
      </c>
      <c r="DE85" s="18">
        <f ca="1">IF(ISERROR(QuarterlyDataCVM!DE85*OFFSET(AnnualDataCP!DE$14,PYPQly!$B81,0)/OFFSET(AnnualDataCVM!DE$14,PYPQly!$B81,0)),"",QuarterlyDataCVM!DE85*OFFSET(AnnualDataCP!DE$14,PYPQly!$B81,0)/OFFSET(AnnualDataCVM!DE$14,PYPQly!$B81,0))</f>
        <v>1145.9618320610687</v>
      </c>
      <c r="DF85" s="18">
        <f ca="1">IF(ISERROR(QuarterlyDataCVM!DF85*OFFSET(AnnualDataCP!DF$14,PYPQly!$B81,0)/OFFSET(AnnualDataCVM!DF$14,PYPQly!$B81,0)),"",QuarterlyDataCVM!DF85*OFFSET(AnnualDataCP!DF$14,PYPQly!$B81,0)/OFFSET(AnnualDataCVM!DF$14,PYPQly!$B81,0))</f>
        <v>3439.6246354733407</v>
      </c>
      <c r="DG85" s="18">
        <f ca="1">IF(ISERROR(QuarterlyDataCVM!DG85*OFFSET(AnnualDataCP!DG$14,PYPQly!$B81,0)/OFFSET(AnnualDataCVM!DG$14,PYPQly!$B81,0)),"",QuarterlyDataCVM!DG85*OFFSET(AnnualDataCP!DG$14,PYPQly!$B81,0)/OFFSET(AnnualDataCVM!DG$14,PYPQly!$B81,0))</f>
        <v>2276.4088829963539</v>
      </c>
      <c r="DH85" s="18">
        <f ca="1">IF(ISERROR(QuarterlyDataCVM!DH85*OFFSET(AnnualDataCP!DH$14,PYPQly!$B81,0)/OFFSET(AnnualDataCVM!DH$14,PYPQly!$B81,0)),"",QuarterlyDataCVM!DH85*OFFSET(AnnualDataCP!DH$14,PYPQly!$B81,0)/OFFSET(AnnualDataCVM!DH$14,PYPQly!$B81,0))</f>
        <v>9081.7710108889642</v>
      </c>
      <c r="DI85" s="18">
        <f ca="1">IF(ISERROR(QuarterlyDataCVM!DI85*OFFSET(AnnualDataCP!DI$14,PYPQly!$B81,0)/OFFSET(AnnualDataCVM!DI$14,PYPQly!$B81,0)),"",QuarterlyDataCVM!DI85*OFFSET(AnnualDataCP!DI$14,PYPQly!$B81,0)/OFFSET(AnnualDataCVM!DI$14,PYPQly!$B81,0))</f>
        <v>2482.759589322382</v>
      </c>
      <c r="DJ85" s="18">
        <f ca="1">IF(ISERROR(QuarterlyDataCVM!DJ85*OFFSET(AnnualDataCP!DJ$14,PYPQly!$B81,0)/OFFSET(AnnualDataCVM!DJ$14,PYPQly!$B81,0)),"",QuarterlyDataCVM!DJ85*OFFSET(AnnualDataCP!DJ$14,PYPQly!$B81,0)/OFFSET(AnnualDataCVM!DJ$14,PYPQly!$B81,0))</f>
        <v>6598.0206000422568</v>
      </c>
      <c r="DK85" s="18">
        <f ca="1">IF(ISERROR(QuarterlyDataCVM!DK85*OFFSET(AnnualDataCP!DK$14,PYPQly!$B81,0)/OFFSET(AnnualDataCVM!DK$14,PYPQly!$B81,0)),"",QuarterlyDataCVM!DK85*OFFSET(AnnualDataCP!DK$14,PYPQly!$B81,0)/OFFSET(AnnualDataCVM!DK$14,PYPQly!$B81,0))</f>
        <v>21474.23732340632</v>
      </c>
      <c r="DL85" s="18">
        <f ca="1">IF(ISERROR(QuarterlyDataCVM!DL85*OFFSET(AnnualDataCP!DL$14,PYPQly!$B81,0)/OFFSET(AnnualDataCVM!DL$14,PYPQly!$B81,0)),"",QuarterlyDataCVM!DL85*OFFSET(AnnualDataCP!DL$14,PYPQly!$B81,0)/OFFSET(AnnualDataCVM!DL$14,PYPQly!$B81,0))</f>
        <v>5574.2353335171983</v>
      </c>
      <c r="DM85" s="18">
        <f ca="1">IF(ISERROR(QuarterlyDataCVM!DM85*OFFSET(AnnualDataCP!DM$14,PYPQly!$B81,0)/OFFSET(AnnualDataCVM!DM$14,PYPQly!$B81,0)),"",QuarterlyDataCVM!DM85*OFFSET(AnnualDataCP!DM$14,PYPQly!$B81,0)/OFFSET(AnnualDataCVM!DM$14,PYPQly!$B81,0))</f>
        <v>2413.056863727455</v>
      </c>
      <c r="DN85" s="18">
        <f ca="1">IF(ISERROR(QuarterlyDataCVM!DN85*OFFSET(AnnualDataCP!DN$14,PYPQly!$B81,0)/OFFSET(AnnualDataCVM!DN$14,PYPQly!$B81,0)),"",QuarterlyDataCVM!DN85*OFFSET(AnnualDataCP!DN$14,PYPQly!$B81,0)/OFFSET(AnnualDataCVM!DN$14,PYPQly!$B81,0))</f>
        <v>3161.5896165997779</v>
      </c>
      <c r="DO85" s="18">
        <f ca="1">IF(ISERROR(QuarterlyDataCVM!DO85*OFFSET(AnnualDataCP!DO$14,PYPQly!$B81,0)/OFFSET(AnnualDataCVM!DO$14,PYPQly!$B81,0)),"",QuarterlyDataCVM!DO85*OFFSET(AnnualDataCP!DO$14,PYPQly!$B81,0)/OFFSET(AnnualDataCVM!DO$14,PYPQly!$B81,0))</f>
        <v>1793.4846091861402</v>
      </c>
      <c r="DP85" s="18">
        <f ca="1">IF(ISERROR(QuarterlyDataCVM!DP85*OFFSET(AnnualDataCP!DP$14,PYPQly!$B81,0)/OFFSET(AnnualDataCVM!DP$14,PYPQly!$B81,0)),"",QuarterlyDataCVM!DP85*OFFSET(AnnualDataCP!DP$14,PYPQly!$B81,0)/OFFSET(AnnualDataCVM!DP$14,PYPQly!$B81,0))</f>
        <v>1367.0718390804598</v>
      </c>
      <c r="DQ85" s="18">
        <f ca="1">IF(ISERROR(QuarterlyDataCVM!DQ85*OFFSET(AnnualDataCP!DQ$14,PYPQly!$B81,0)/OFFSET(AnnualDataCVM!DQ$14,PYPQly!$B81,0)),"",QuarterlyDataCVM!DQ85*OFFSET(AnnualDataCP!DQ$14,PYPQly!$B81,0)/OFFSET(AnnualDataCVM!DQ$14,PYPQly!$B81,0))</f>
        <v>6892.1022359040826</v>
      </c>
      <c r="DR85" s="18">
        <f ca="1">IF(ISERROR(QuarterlyDataCVM!DR85*OFFSET(AnnualDataCP!DR$14,PYPQly!$B81,0)/OFFSET(AnnualDataCVM!DR$14,PYPQly!$B81,0)),"",QuarterlyDataCVM!DR85*OFFSET(AnnualDataCP!DR$14,PYPQly!$B81,0)/OFFSET(AnnualDataCVM!DR$14,PYPQly!$B81,0))</f>
        <v>6892.1022359040826</v>
      </c>
      <c r="DS85" s="18">
        <f ca="1">IF(ISERROR(QuarterlyDataCVM!DS85*OFFSET(AnnualDataCP!DS$14,PYPQly!$B81,0)/OFFSET(AnnualDataCVM!DS$14,PYPQly!$B81,0)),"",QuarterlyDataCVM!DS85*OFFSET(AnnualDataCP!DS$14,PYPQly!$B81,0)/OFFSET(AnnualDataCVM!DS$14,PYPQly!$B81,0))</f>
        <v>9007.3262132284053</v>
      </c>
      <c r="DT85" s="18">
        <f ca="1">IF(ISERROR(QuarterlyDataCVM!DT85*OFFSET(AnnualDataCP!DT$14,PYPQly!$B81,0)/OFFSET(AnnualDataCVM!DT$14,PYPQly!$B81,0)),"",QuarterlyDataCVM!DT85*OFFSET(AnnualDataCP!DT$14,PYPQly!$B81,0)/OFFSET(AnnualDataCVM!DT$14,PYPQly!$B81,0))</f>
        <v>7374.8510982398075</v>
      </c>
      <c r="DU85" s="18">
        <f ca="1">IF(ISERROR(QuarterlyDataCVM!DU85*OFFSET(AnnualDataCP!DU$14,PYPQly!$B81,0)/OFFSET(AnnualDataCVM!DU$14,PYPQly!$B81,0)),"",QuarterlyDataCVM!DU85*OFFSET(AnnualDataCP!DU$14,PYPQly!$B81,0)/OFFSET(AnnualDataCVM!DU$14,PYPQly!$B81,0))</f>
        <v>1631.4275988960442</v>
      </c>
      <c r="DV85" s="18">
        <f ca="1">IF(ISERROR(QuarterlyDataCVM!DV85*OFFSET(AnnualDataCP!DV$14,PYPQly!$B81,0)/OFFSET(AnnualDataCVM!DV$14,PYPQly!$B81,0)),"",QuarterlyDataCVM!DV85*OFFSET(AnnualDataCP!DV$14,PYPQly!$B81,0)/OFFSET(AnnualDataCVM!DV$14,PYPQly!$B81,0))</f>
        <v>26888.781952595076</v>
      </c>
      <c r="DW85" s="18">
        <f ca="1">IF(ISERROR(QuarterlyDataCVM!DW85*OFFSET(AnnualDataCP!DW$14,PYPQly!$B81,0)/OFFSET(AnnualDataCVM!DW$14,PYPQly!$B81,0)),"",QuarterlyDataCVM!DW85*OFFSET(AnnualDataCP!DW$14,PYPQly!$B81,0)/OFFSET(AnnualDataCVM!DW$14,PYPQly!$B81,0))</f>
        <v>17372.189934569393</v>
      </c>
      <c r="DX85" s="18">
        <f ca="1">IF(ISERROR(QuarterlyDataCVM!DX85*OFFSET(AnnualDataCP!DX$14,PYPQly!$B81,0)/OFFSET(AnnualDataCVM!DX$14,PYPQly!$B81,0)),"",QuarterlyDataCVM!DX85*OFFSET(AnnualDataCP!DX$14,PYPQly!$B81,0)/OFFSET(AnnualDataCVM!DX$14,PYPQly!$B81,0))</f>
        <v>4951.1483802442908</v>
      </c>
      <c r="DY85" s="18">
        <f ca="1">IF(ISERROR(QuarterlyDataCVM!DY85*OFFSET(AnnualDataCP!DY$14,PYPQly!$B81,0)/OFFSET(AnnualDataCVM!DY$14,PYPQly!$B81,0)),"",QuarterlyDataCVM!DY85*OFFSET(AnnualDataCP!DY$14,PYPQly!$B81,0)/OFFSET(AnnualDataCVM!DY$14,PYPQly!$B81,0))</f>
        <v>4951.2990944578696</v>
      </c>
      <c r="DZ85" s="18" t="str">
        <f ca="1">IF(ISERROR(QuarterlyDataCVM!DZ85*OFFSET(AnnualDataCP!DZ$14,PYPQly!$B81,0)/OFFSET(AnnualDataCVM!DZ$14,PYPQly!$B81,0)),"",QuarterlyDataCVM!DZ85*OFFSET(AnnualDataCP!DZ$14,PYPQly!$B81,0)/OFFSET(AnnualDataCVM!DZ$14,PYPQly!$B81,0))</f>
        <v/>
      </c>
      <c r="EA85" s="18">
        <f ca="1">IF(ISERROR(QuarterlyDataCVM!EA85*OFFSET(AnnualDataCP!EA$14,PYPQly!$B81,0)/OFFSET(AnnualDataCVM!EA$14,PYPQly!$B81,0)),"",QuarterlyDataCVM!EA85*OFFSET(AnnualDataCP!EA$14,PYPQly!$B81,0)/OFFSET(AnnualDataCVM!EA$14,PYPQly!$B81,0))</f>
        <v>4573.1401653720868</v>
      </c>
      <c r="EB85" s="18">
        <f ca="1">IF(ISERROR(QuarterlyDataCVM!EB85*OFFSET(AnnualDataCP!EB$14,PYPQly!$B81,0)/OFFSET(AnnualDataCVM!EB$14,PYPQly!$B81,0)),"",QuarterlyDataCVM!EB85*OFFSET(AnnualDataCP!EB$14,PYPQly!$B81,0)/OFFSET(AnnualDataCVM!EB$14,PYPQly!$B81,0))</f>
        <v>43141.960520962471</v>
      </c>
      <c r="EC85" s="18">
        <f ca="1">IF(ISERROR(QuarterlyDataCVM!EC85*OFFSET(AnnualDataCP!EC$14,PYPQly!$B81,0)/OFFSET(AnnualDataCVM!EC$14,PYPQly!$B81,0)),"",QuarterlyDataCVM!EC85*OFFSET(AnnualDataCP!EC$14,PYPQly!$B81,0)/OFFSET(AnnualDataCVM!EC$14,PYPQly!$B81,0))</f>
        <v>43141.960520962471</v>
      </c>
      <c r="ED85" s="18">
        <f ca="1">IF(ISERROR(QuarterlyDataCVM!ED85*OFFSET(AnnualDataCP!ED$14,PYPQly!$B81,0)/OFFSET(AnnualDataCVM!ED$14,PYPQly!$B81,0)),"",QuarterlyDataCVM!ED85*OFFSET(AnnualDataCP!ED$14,PYPQly!$B81,0)/OFFSET(AnnualDataCVM!ED$14,PYPQly!$B81,0))</f>
        <v>8186.8219053462244</v>
      </c>
      <c r="EE85" s="18">
        <f ca="1">IF(ISERROR(QuarterlyDataCVM!EE85*OFFSET(AnnualDataCP!EE$14,PYPQly!$B81,0)/OFFSET(AnnualDataCVM!EE$14,PYPQly!$B81,0)),"",QuarterlyDataCVM!EE85*OFFSET(AnnualDataCP!EE$14,PYPQly!$B81,0)/OFFSET(AnnualDataCVM!EE$14,PYPQly!$B81,0))</f>
        <v>33754.341275097933</v>
      </c>
      <c r="EF85" s="18">
        <f ca="1">IF(ISERROR(QuarterlyDataCVM!EF85*OFFSET(AnnualDataCP!EF$14,PYPQly!$B81,0)/OFFSET(AnnualDataCVM!EF$14,PYPQly!$B81,0)),"",QuarterlyDataCVM!EF85*OFFSET(AnnualDataCP!EF$14,PYPQly!$B81,0)/OFFSET(AnnualDataCVM!EF$14,PYPQly!$B81,0))</f>
        <v>1202.0546179809758</v>
      </c>
      <c r="EG85" s="18">
        <f ca="1">IF(ISERROR(QuarterlyDataCVM!EG85*OFFSET(AnnualDataCP!EG$14,PYPQly!$B81,0)/OFFSET(AnnualDataCVM!EG$14,PYPQly!$B81,0)),"",QuarterlyDataCVM!EG85*OFFSET(AnnualDataCP!EG$14,PYPQly!$B81,0)/OFFSET(AnnualDataCVM!EG$14,PYPQly!$B81,0))</f>
        <v>39824.333122321135</v>
      </c>
      <c r="EH85" s="18">
        <f ca="1">IF(ISERROR(QuarterlyDataCVM!EH85*OFFSET(AnnualDataCP!EH$14,PYPQly!$B81,0)/OFFSET(AnnualDataCVM!EH$14,PYPQly!$B81,0)),"",QuarterlyDataCVM!EH85*OFFSET(AnnualDataCP!EH$14,PYPQly!$B81,0)/OFFSET(AnnualDataCVM!EH$14,PYPQly!$B81,0))</f>
        <v>24567.978180758259</v>
      </c>
      <c r="EI85" s="18">
        <f ca="1">IF(ISERROR(QuarterlyDataCVM!EI85*OFFSET(AnnualDataCP!EI$14,PYPQly!$B81,0)/OFFSET(AnnualDataCVM!EI$14,PYPQly!$B81,0)),"",QuarterlyDataCVM!EI85*OFFSET(AnnualDataCP!EI$14,PYPQly!$B81,0)/OFFSET(AnnualDataCVM!EI$14,PYPQly!$B81,0))</f>
        <v>16680.578399999999</v>
      </c>
      <c r="EJ85" s="18">
        <f ca="1">IF(ISERROR(QuarterlyDataCVM!EJ85*OFFSET(AnnualDataCP!EJ$14,PYPQly!$B81,0)/OFFSET(AnnualDataCVM!EJ$14,PYPQly!$B81,0)),"",QuarterlyDataCVM!EJ85*OFFSET(AnnualDataCP!EJ$14,PYPQly!$B81,0)/OFFSET(AnnualDataCVM!EJ$14,PYPQly!$B81,0))</f>
        <v>11945.108491772529</v>
      </c>
      <c r="EK85" s="18">
        <f ca="1">IF(ISERROR(QuarterlyDataCVM!EK85*OFFSET(AnnualDataCP!EK$14,PYPQly!$B81,0)/OFFSET(AnnualDataCVM!EK$14,PYPQly!$B81,0)),"",QuarterlyDataCVM!EK85*OFFSET(AnnualDataCP!EK$14,PYPQly!$B81,0)/OFFSET(AnnualDataCVM!EK$14,PYPQly!$B81,0))</f>
        <v>8409.5454029350822</v>
      </c>
      <c r="EL85" s="18">
        <f ca="1">IF(ISERROR(QuarterlyDataCVM!EL85*OFFSET(AnnualDataCP!EL$14,PYPQly!$B81,0)/OFFSET(AnnualDataCVM!EL$14,PYPQly!$B81,0)),"",QuarterlyDataCVM!EL85*OFFSET(AnnualDataCP!EL$14,PYPQly!$B81,0)/OFFSET(AnnualDataCVM!EL$14,PYPQly!$B81,0))</f>
        <v>4896.3650018775816</v>
      </c>
      <c r="EM85" s="18">
        <f ca="1">IF(ISERROR(QuarterlyDataCVM!EM85*OFFSET(AnnualDataCP!EM$14,PYPQly!$B81,0)/OFFSET(AnnualDataCVM!EM$14,PYPQly!$B81,0)),"",QuarterlyDataCVM!EM85*OFFSET(AnnualDataCP!EM$14,PYPQly!$B81,0)/OFFSET(AnnualDataCVM!EM$14,PYPQly!$B81,0))</f>
        <v>3513</v>
      </c>
      <c r="EN85" s="18">
        <f ca="1">IF(ISERROR(QuarterlyDataCVM!EN85*OFFSET(AnnualDataCP!EN$14,PYPQly!$B81,0)/OFFSET(AnnualDataCVM!EN$14,PYPQly!$B81,0)),"",QuarterlyDataCVM!EN85*OFFSET(AnnualDataCP!EN$14,PYPQly!$B81,0)/OFFSET(AnnualDataCVM!EN$14,PYPQly!$B81,0))</f>
        <v>3538.0837522296092</v>
      </c>
      <c r="EO85" s="18">
        <f ca="1">IF(ISERROR(QuarterlyDataCVM!EO85*OFFSET(AnnualDataCP!EO$14,PYPQly!$B81,0)/OFFSET(AnnualDataCVM!EO$14,PYPQly!$B81,0)),"",QuarterlyDataCVM!EO85*OFFSET(AnnualDataCP!EO$14,PYPQly!$B81,0)/OFFSET(AnnualDataCVM!EO$14,PYPQly!$B81,0))</f>
        <v>4734.7347377215492</v>
      </c>
      <c r="EP85" s="18">
        <f ca="1">IF(ISERROR(QuarterlyDataCVM!EP85*OFFSET(AnnualDataCP!EP$14,PYPQly!$B81,0)/OFFSET(AnnualDataCVM!EP$14,PYPQly!$B81,0)),"",QuarterlyDataCVM!EP85*OFFSET(AnnualDataCP!EP$14,PYPQly!$B81,0)/OFFSET(AnnualDataCVM!EP$14,PYPQly!$B81,0))</f>
        <v>2467.1934353091142</v>
      </c>
      <c r="EQ85" s="18">
        <f ca="1">IF(ISERROR(QuarterlyDataCVM!EQ85*OFFSET(AnnualDataCP!EQ$14,PYPQly!$B81,0)/OFFSET(AnnualDataCVM!EQ$14,PYPQly!$B81,0)),"",QuarterlyDataCVM!EQ85*OFFSET(AnnualDataCP!EQ$14,PYPQly!$B81,0)/OFFSET(AnnualDataCVM!EQ$14,PYPQly!$B81,0))</f>
        <v>2467.1934353091142</v>
      </c>
      <c r="ER85" s="18">
        <f ca="1">IF(ISERROR(QuarterlyDataCVM!ER85*OFFSET(AnnualDataCP!ER$14,PYPQly!$B81,0)/OFFSET(AnnualDataCVM!ER$14,PYPQly!$B81,0)),"",QuarterlyDataCVM!ER85*OFFSET(AnnualDataCP!ER$14,PYPQly!$B81,0)/OFFSET(AnnualDataCVM!ER$14,PYPQly!$B81,0))</f>
        <v>5426.1081823417353</v>
      </c>
      <c r="ES85" s="18">
        <f ca="1">IF(ISERROR(QuarterlyDataCVM!ES85*OFFSET(AnnualDataCP!ES$14,PYPQly!$B81,0)/OFFSET(AnnualDataCVM!ES$14,PYPQly!$B81,0)),"",QuarterlyDataCVM!ES85*OFFSET(AnnualDataCP!ES$14,PYPQly!$B81,0)/OFFSET(AnnualDataCVM!ES$14,PYPQly!$B81,0))</f>
        <v>3420.4411972660855</v>
      </c>
      <c r="ET85" s="18">
        <f ca="1">IF(ISERROR(QuarterlyDataCVM!ET85*OFFSET(AnnualDataCP!ET$14,PYPQly!$B81,0)/OFFSET(AnnualDataCVM!ET$14,PYPQly!$B81,0)),"",QuarterlyDataCVM!ET85*OFFSET(AnnualDataCP!ET$14,PYPQly!$B81,0)/OFFSET(AnnualDataCVM!ET$14,PYPQly!$B81,0))</f>
        <v>2005.2529952076677</v>
      </c>
      <c r="EU85" s="18">
        <f ca="1">IF(ISERROR(QuarterlyDataCVM!EU85*OFFSET(AnnualDataCP!EU$14,PYPQly!$B81,0)/OFFSET(AnnualDataCVM!EU$14,PYPQly!$B81,0)),"",QuarterlyDataCVM!EU85*OFFSET(AnnualDataCP!EU$14,PYPQly!$B81,0)/OFFSET(AnnualDataCVM!EU$14,PYPQly!$B81,0))</f>
        <v>1534.3498309668696</v>
      </c>
      <c r="EV85" s="18">
        <f ca="1">IF(ISERROR(QuarterlyDataCVM!EV85*OFFSET(AnnualDataCP!EV$14,PYPQly!$B81,0)/OFFSET(AnnualDataCVM!EV$14,PYPQly!$B81,0)),"",QuarterlyDataCVM!EV85*OFFSET(AnnualDataCP!EV$14,PYPQly!$B81,0)/OFFSET(AnnualDataCVM!EV$14,PYPQly!$B81,0))</f>
        <v>470.31150716776443</v>
      </c>
      <c r="EW85" s="18">
        <f ca="1">IF(ISERROR(QuarterlyDataCVM!EW85*OFFSET(AnnualDataCP!EW$14,PYPQly!$B81,0)/OFFSET(AnnualDataCVM!EW$14,PYPQly!$B81,0)),"",QuarterlyDataCVM!EW85*OFFSET(AnnualDataCP!EW$14,PYPQly!$B81,0)/OFFSET(AnnualDataCVM!EW$14,PYPQly!$B81,0))</f>
        <v>15257.278030467114</v>
      </c>
      <c r="EX85" s="18">
        <f ca="1">IF(ISERROR(QuarterlyDataCVM!EX85*OFFSET(AnnualDataCP!EX$14,PYPQly!$B81,0)/OFFSET(AnnualDataCVM!EX$14,PYPQly!$B81,0)),"",QuarterlyDataCVM!EX85*OFFSET(AnnualDataCP!EX$14,PYPQly!$B81,0)/OFFSET(AnnualDataCVM!EX$14,PYPQly!$B81,0))</f>
        <v>3731.9721092388145</v>
      </c>
      <c r="EY85" s="18">
        <f ca="1">IF(ISERROR(QuarterlyDataCVM!EY85*OFFSET(AnnualDataCP!EY$14,PYPQly!$B81,0)/OFFSET(AnnualDataCVM!EY$14,PYPQly!$B81,0)),"",QuarterlyDataCVM!EY85*OFFSET(AnnualDataCP!EY$14,PYPQly!$B81,0)/OFFSET(AnnualDataCVM!EY$14,PYPQly!$B81,0))</f>
        <v>5615.6547886361413</v>
      </c>
      <c r="EZ85" s="18">
        <f ca="1">IF(ISERROR(QuarterlyDataCVM!EZ85*OFFSET(AnnualDataCP!EZ$14,PYPQly!$B81,0)/OFFSET(AnnualDataCVM!EZ$14,PYPQly!$B81,0)),"",QuarterlyDataCVM!EZ85*OFFSET(AnnualDataCP!EZ$14,PYPQly!$B81,0)/OFFSET(AnnualDataCVM!EZ$14,PYPQly!$B81,0))</f>
        <v>1303.7418812989922</v>
      </c>
      <c r="FA85" s="18">
        <f ca="1">IF(ISERROR(QuarterlyDataCVM!FA85*OFFSET(AnnualDataCP!FA$14,PYPQly!$B81,0)/OFFSET(AnnualDataCVM!FA$14,PYPQly!$B81,0)),"",QuarterlyDataCVM!FA85*OFFSET(AnnualDataCP!FA$14,PYPQly!$B81,0)/OFFSET(AnnualDataCVM!FA$14,PYPQly!$B81,0))</f>
        <v>4617.4322865013773</v>
      </c>
      <c r="FB85" s="18">
        <f ca="1">IF(ISERROR(QuarterlyDataCVM!FB85*OFFSET(AnnualDataCP!FB$14,PYPQly!$B81,0)/OFFSET(AnnualDataCVM!FB$14,PYPQly!$B81,0)),"",QuarterlyDataCVM!FB85*OFFSET(AnnualDataCP!FB$14,PYPQly!$B81,0)/OFFSET(AnnualDataCVM!FB$14,PYPQly!$B81,0))</f>
        <v>466.68769283510454</v>
      </c>
      <c r="FC85" s="18">
        <f ca="1">IF(ISERROR(QuarterlyDataCVM!FC85*OFFSET(AnnualDataCP!FC$14,PYPQly!$B81,0)/OFFSET(AnnualDataCVM!FC$14,PYPQly!$B81,0)),"",QuarterlyDataCVM!FC85*OFFSET(AnnualDataCP!FC$14,PYPQly!$B81,0)/OFFSET(AnnualDataCVM!FC$14,PYPQly!$B81,0))</f>
        <v>1280.1676144866806</v>
      </c>
      <c r="FD85" s="18">
        <f ca="1">IF(ISERROR(QuarterlyDataCVM!FD85*OFFSET(AnnualDataCP!FD$14,PYPQly!$B81,0)/OFFSET(AnnualDataCVM!FD$14,PYPQly!$B81,0)),"",QuarterlyDataCVM!FD85*OFFSET(AnnualDataCP!FD$14,PYPQly!$B81,0)/OFFSET(AnnualDataCVM!FD$14,PYPQly!$B81,0))</f>
        <v>2870.4936045720506</v>
      </c>
      <c r="FE85" s="18">
        <f ca="1">IF(ISERROR(QuarterlyDataCVM!FE85*OFFSET(AnnualDataCP!FE$14,PYPQly!$B81,0)/OFFSET(AnnualDataCVM!FE$14,PYPQly!$B81,0)),"",QuarterlyDataCVM!FE85*OFFSET(AnnualDataCP!FE$14,PYPQly!$B81,0)/OFFSET(AnnualDataCVM!FE$14,PYPQly!$B81,0))</f>
        <v>59607.937979284929</v>
      </c>
      <c r="FF85" s="18">
        <f ca="1">IF(ISERROR(QuarterlyDataCVM!FF85*OFFSET(AnnualDataCP!FF$14,PYPQly!$B81,0)/OFFSET(AnnualDataCVM!FF$14,PYPQly!$B81,0)),"",QuarterlyDataCVM!FF85*OFFSET(AnnualDataCP!FF$14,PYPQly!$B81,0)/OFFSET(AnnualDataCVM!FF$14,PYPQly!$B81,0))</f>
        <v>17342.484951583356</v>
      </c>
      <c r="FG85" s="18">
        <f ca="1">IF(ISERROR(QuarterlyDataCVM!FG85*OFFSET(AnnualDataCP!FG$14,PYPQly!$B81,0)/OFFSET(AnnualDataCVM!FG$14,PYPQly!$B81,0)),"",QuarterlyDataCVM!FG85*OFFSET(AnnualDataCP!FG$14,PYPQly!$B81,0)/OFFSET(AnnualDataCVM!FG$14,PYPQly!$B81,0))</f>
        <v>17342.484951583356</v>
      </c>
      <c r="FH85" s="18">
        <f ca="1">IF(ISERROR(QuarterlyDataCVM!FH85*OFFSET(AnnualDataCP!FH$14,PYPQly!$B81,0)/OFFSET(AnnualDataCVM!FH$14,PYPQly!$B81,0)),"",QuarterlyDataCVM!FH85*OFFSET(AnnualDataCP!FH$14,PYPQly!$B81,0)/OFFSET(AnnualDataCVM!FH$14,PYPQly!$B81,0))</f>
        <v>18549.494816237482</v>
      </c>
      <c r="FI85" s="18">
        <f ca="1">IF(ISERROR(QuarterlyDataCVM!FI85*OFFSET(AnnualDataCP!FI$14,PYPQly!$B81,0)/OFFSET(AnnualDataCVM!FI$14,PYPQly!$B81,0)),"",QuarterlyDataCVM!FI85*OFFSET(AnnualDataCP!FI$14,PYPQly!$B81,0)/OFFSET(AnnualDataCVM!FI$14,PYPQly!$B81,0))</f>
        <v>18549.494816237482</v>
      </c>
      <c r="FJ85" s="18">
        <f ca="1">IF(ISERROR(QuarterlyDataCVM!FJ85*OFFSET(AnnualDataCP!FJ$14,PYPQly!$B81,0)/OFFSET(AnnualDataCVM!FJ$14,PYPQly!$B81,0)),"",QuarterlyDataCVM!FJ85*OFFSET(AnnualDataCP!FJ$14,PYPQly!$B81,0)/OFFSET(AnnualDataCVM!FJ$14,PYPQly!$B81,0))</f>
        <v>23716.67879816112</v>
      </c>
      <c r="FK85" s="18">
        <f ca="1">IF(ISERROR(QuarterlyDataCVM!FK85*OFFSET(AnnualDataCP!FK$14,PYPQly!$B81,0)/OFFSET(AnnualDataCVM!FK$14,PYPQly!$B81,0)),"",QuarterlyDataCVM!FK85*OFFSET(AnnualDataCP!FK$14,PYPQly!$B81,0)/OFFSET(AnnualDataCVM!FK$14,PYPQly!$B81,0))</f>
        <v>16912.918796671645</v>
      </c>
      <c r="FL85" s="18">
        <f ca="1">IF(ISERROR(QuarterlyDataCVM!FL85*OFFSET(AnnualDataCP!FL$14,PYPQly!$B81,0)/OFFSET(AnnualDataCVM!FL$14,PYPQly!$B81,0)),"",QuarterlyDataCVM!FL85*OFFSET(AnnualDataCP!FL$14,PYPQly!$B81,0)/OFFSET(AnnualDataCVM!FL$14,PYPQly!$B81,0))</f>
        <v>16912.918796671645</v>
      </c>
      <c r="FM85" s="18">
        <f ca="1">IF(ISERROR(QuarterlyDataCVM!FM85*OFFSET(AnnualDataCP!FM$14,PYPQly!$B81,0)/OFFSET(AnnualDataCVM!FM$14,PYPQly!$B81,0)),"",QuarterlyDataCVM!FM85*OFFSET(AnnualDataCP!FM$14,PYPQly!$B81,0)/OFFSET(AnnualDataCVM!FM$14,PYPQly!$B81,0))</f>
        <v>6804.2905667845926</v>
      </c>
      <c r="FN85" s="18">
        <f ca="1">IF(ISERROR(QuarterlyDataCVM!FN85*OFFSET(AnnualDataCP!FN$14,PYPQly!$B81,0)/OFFSET(AnnualDataCVM!FN$14,PYPQly!$B81,0)),"",QuarterlyDataCVM!FN85*OFFSET(AnnualDataCP!FN$14,PYPQly!$B81,0)/OFFSET(AnnualDataCVM!FN$14,PYPQly!$B81,0))</f>
        <v>3421.4267795547194</v>
      </c>
      <c r="FO85" s="18">
        <f ca="1">IF(ISERROR(QuarterlyDataCVM!FO85*OFFSET(AnnualDataCP!FO$14,PYPQly!$B81,0)/OFFSET(AnnualDataCVM!FO$14,PYPQly!$B81,0)),"",QuarterlyDataCVM!FO85*OFFSET(AnnualDataCP!FO$14,PYPQly!$B81,0)/OFFSET(AnnualDataCVM!FO$14,PYPQly!$B81,0))</f>
        <v>3382.2028745609432</v>
      </c>
      <c r="FP85" s="18">
        <f ca="1">IF(ISERROR(QuarterlyDataCVM!FP85*OFFSET(AnnualDataCP!FP$14,PYPQly!$B81,0)/OFFSET(AnnualDataCVM!FP$14,PYPQly!$B81,0)),"",QuarterlyDataCVM!FP85*OFFSET(AnnualDataCP!FP$14,PYPQly!$B81,0)/OFFSET(AnnualDataCVM!FP$14,PYPQly!$B81,0))</f>
        <v>10280.220328676562</v>
      </c>
      <c r="FQ85" s="18">
        <f ca="1">IF(ISERROR(QuarterlyDataCVM!FQ85*OFFSET(AnnualDataCP!FQ$14,PYPQly!$B81,0)/OFFSET(AnnualDataCVM!FQ$14,PYPQly!$B81,0)),"",QuarterlyDataCVM!FQ85*OFFSET(AnnualDataCP!FQ$14,PYPQly!$B81,0)/OFFSET(AnnualDataCVM!FQ$14,PYPQly!$B81,0))</f>
        <v>4784.5768676475518</v>
      </c>
      <c r="FR85" s="18">
        <f ca="1">IF(ISERROR(QuarterlyDataCVM!FR85*OFFSET(AnnualDataCP!FR$14,PYPQly!$B81,0)/OFFSET(AnnualDataCVM!FR$14,PYPQly!$B81,0)),"",QuarterlyDataCVM!FR85*OFFSET(AnnualDataCP!FR$14,PYPQly!$B81,0)/OFFSET(AnnualDataCVM!FR$14,PYPQly!$B81,0))</f>
        <v>2911.8328025477708</v>
      </c>
      <c r="FS85" s="18">
        <f ca="1">IF(ISERROR(QuarterlyDataCVM!FS85*OFFSET(AnnualDataCP!FS$14,PYPQly!$B81,0)/OFFSET(AnnualDataCVM!FS$14,PYPQly!$B81,0)),"",QuarterlyDataCVM!FS85*OFFSET(AnnualDataCP!FS$14,PYPQly!$B81,0)/OFFSET(AnnualDataCVM!FS$14,PYPQly!$B81,0))</f>
        <v>1242.0618154817153</v>
      </c>
      <c r="FT85" s="18">
        <f ca="1">IF(ISERROR(QuarterlyDataCVM!FT85*OFFSET(AnnualDataCP!FT$14,PYPQly!$B81,0)/OFFSET(AnnualDataCVM!FT$14,PYPQly!$B81,0)),"",QuarterlyDataCVM!FT85*OFFSET(AnnualDataCP!FT$14,PYPQly!$B81,0)/OFFSET(AnnualDataCVM!FT$14,PYPQly!$B81,0))</f>
        <v>512.16356877323415</v>
      </c>
      <c r="FU85" s="18">
        <f ca="1">IF(ISERROR(QuarterlyDataCVM!FU85*OFFSET(AnnualDataCP!FU$14,PYPQly!$B81,0)/OFFSET(AnnualDataCVM!FU$14,PYPQly!$B81,0)),"",QuarterlyDataCVM!FU85*OFFSET(AnnualDataCP!FU$14,PYPQly!$B81,0)/OFFSET(AnnualDataCVM!FU$14,PYPQly!$B81,0))</f>
        <v>1157.8947368421052</v>
      </c>
      <c r="FV85" s="18">
        <f ca="1">IF(ISERROR(QuarterlyDataCVM!FV85*OFFSET(AnnualDataCP!FV$14,PYPQly!$B81,0)/OFFSET(AnnualDataCVM!FV$14,PYPQly!$B81,0)),"",QuarterlyDataCVM!FV85*OFFSET(AnnualDataCP!FV$14,PYPQly!$B81,0)/OFFSET(AnnualDataCVM!FV$14,PYPQly!$B81,0))</f>
        <v>1873.0456388126063</v>
      </c>
      <c r="FW85" s="18">
        <f ca="1">IF(ISERROR(QuarterlyDataCVM!FW85*OFFSET(AnnualDataCP!FW$14,PYPQly!$B81,0)/OFFSET(AnnualDataCVM!FW$14,PYPQly!$B81,0)),"",QuarterlyDataCVM!FW85*OFFSET(AnnualDataCP!FW$14,PYPQly!$B81,0)/OFFSET(AnnualDataCVM!FW$14,PYPQly!$B81,0))</f>
        <v>4784.2964890323428</v>
      </c>
      <c r="FX85" s="18">
        <f ca="1">IF(ISERROR(QuarterlyDataCVM!FX85*OFFSET(AnnualDataCP!FX$14,PYPQly!$B81,0)/OFFSET(AnnualDataCVM!FX$14,PYPQly!$B81,0)),"",QuarterlyDataCVM!FX85*OFFSET(AnnualDataCP!FX$14,PYPQly!$B81,0)/OFFSET(AnnualDataCVM!FX$14,PYPQly!$B81,0))</f>
        <v>1136.5140603130169</v>
      </c>
      <c r="FY85" s="18">
        <f ca="1">IF(ISERROR(QuarterlyDataCVM!FY85*OFFSET(AnnualDataCP!FY$14,PYPQly!$B81,0)/OFFSET(AnnualDataCVM!FY$14,PYPQly!$B81,0)),"",QuarterlyDataCVM!FY85*OFFSET(AnnualDataCP!FY$14,PYPQly!$B81,0)/OFFSET(AnnualDataCVM!FY$14,PYPQly!$B81,0))</f>
        <v>435.78947368421052</v>
      </c>
      <c r="FZ85" s="18">
        <f ca="1">IF(ISERROR(QuarterlyDataCVM!FZ85*OFFSET(AnnualDataCP!FZ$14,PYPQly!$B81,0)/OFFSET(AnnualDataCVM!FZ$14,PYPQly!$B81,0)),"",QuarterlyDataCVM!FZ85*OFFSET(AnnualDataCP!FZ$14,PYPQly!$B81,0)/OFFSET(AnnualDataCVM!FZ$14,PYPQly!$B81,0))</f>
        <v>3211.1060388376513</v>
      </c>
      <c r="GA85" s="18">
        <f ca="1">IF(ISERROR(QuarterlyDataCVM!GA85*OFFSET(AnnualDataCP!GA$14,PYPQly!$B81,0)/OFFSET(AnnualDataCVM!GA$14,PYPQly!$B81,0)),"",QuarterlyDataCVM!GA85*OFFSET(AnnualDataCP!GA$14,PYPQly!$B81,0)/OFFSET(AnnualDataCVM!GA$14,PYPQly!$B81,0))</f>
        <v>710.72227488151657</v>
      </c>
      <c r="GB85" s="18">
        <f ca="1">IF(ISERROR(QuarterlyDataCVM!GB85*OFFSET(AnnualDataCP!GB$14,PYPQly!$B81,0)/OFFSET(AnnualDataCVM!GB$14,PYPQly!$B81,0)),"",QuarterlyDataCVM!GB85*OFFSET(AnnualDataCP!GB$14,PYPQly!$B81,0)/OFFSET(AnnualDataCVM!GB$14,PYPQly!$B81,0))</f>
        <v>710.72227488151657</v>
      </c>
    </row>
    <row r="86" spans="2:184" x14ac:dyDescent="0.25">
      <c r="B86" s="18">
        <f t="shared" si="1"/>
        <v>18</v>
      </c>
      <c r="C86" s="1">
        <v>39417</v>
      </c>
      <c r="D86" s="18">
        <f ca="1">IF(ISERROR(QuarterlyDataCVM!D86*OFFSET(AnnualDataCP!D$14,PYPQly!$B82,0)/OFFSET(AnnualDataCVM!D$14,PYPQly!$B82,0)),"",QuarterlyDataCVM!D86*OFFSET(AnnualDataCP!D$14,PYPQly!$B82,0)/OFFSET(AnnualDataCVM!D$14,PYPQly!$B82,0))</f>
        <v>342633.57654239493</v>
      </c>
      <c r="E86" s="18">
        <f ca="1">IF(ISERROR(QuarterlyDataCVM!E86*OFFSET(AnnualDataCP!E$14,PYPQly!$B82,0)/OFFSET(AnnualDataCVM!E$14,PYPQly!$B82,0)),"",QuarterlyDataCVM!E86*OFFSET(AnnualDataCP!E$14,PYPQly!$B82,0)/OFFSET(AnnualDataCVM!E$14,PYPQly!$B82,0))</f>
        <v>2116.6866875840428</v>
      </c>
      <c r="F86" s="18">
        <f ca="1">IF(ISERROR(QuarterlyDataCVM!F86*OFFSET(AnnualDataCP!F$14,PYPQly!$B82,0)/OFFSET(AnnualDataCVM!F$14,PYPQly!$B82,0)),"",QuarterlyDataCVM!F86*OFFSET(AnnualDataCP!F$14,PYPQly!$B82,0)/OFFSET(AnnualDataCVM!F$14,PYPQly!$B82,0))</f>
        <v>1896.1520289578968</v>
      </c>
      <c r="G86" s="18">
        <f ca="1">IF(ISERROR(QuarterlyDataCVM!G86*OFFSET(AnnualDataCP!G$14,PYPQly!$B82,0)/OFFSET(AnnualDataCVM!G$14,PYPQly!$B82,0)),"",QuarterlyDataCVM!G86*OFFSET(AnnualDataCP!G$14,PYPQly!$B82,0)/OFFSET(AnnualDataCVM!G$14,PYPQly!$B82,0))</f>
        <v>73.976470588235287</v>
      </c>
      <c r="H86" s="18">
        <f ca="1">IF(ISERROR(QuarterlyDataCVM!H86*OFFSET(AnnualDataCP!H$14,PYPQly!$B82,0)/OFFSET(AnnualDataCVM!H$14,PYPQly!$B82,0)),"",QuarterlyDataCVM!H86*OFFSET(AnnualDataCP!H$14,PYPQly!$B82,0)/OFFSET(AnnualDataCVM!H$14,PYPQly!$B82,0))</f>
        <v>145.18940936863544</v>
      </c>
      <c r="I86" s="18">
        <f ca="1">IF(ISERROR(QuarterlyDataCVM!I86*OFFSET(AnnualDataCP!I$14,PYPQly!$B82,0)/OFFSET(AnnualDataCVM!I$14,PYPQly!$B82,0)),"",QuarterlyDataCVM!I86*OFFSET(AnnualDataCP!I$14,PYPQly!$B82,0)/OFFSET(AnnualDataCVM!I$14,PYPQly!$B82,0))</f>
        <v>75669.617614538263</v>
      </c>
      <c r="J86" s="18">
        <f ca="1">IF(ISERROR(QuarterlyDataCVM!J86*OFFSET(AnnualDataCP!J$14,PYPQly!$B82,0)/OFFSET(AnnualDataCVM!J$14,PYPQly!$B82,0)),"",QuarterlyDataCVM!J86*OFFSET(AnnualDataCP!J$14,PYPQly!$B82,0)/OFFSET(AnnualDataCVM!J$14,PYPQly!$B82,0))</f>
        <v>53808.487179116557</v>
      </c>
      <c r="K86" s="18">
        <f ca="1">IF(ISERROR(QuarterlyDataCVM!K86*OFFSET(AnnualDataCP!K$14,PYPQly!$B82,0)/OFFSET(AnnualDataCVM!K$14,PYPQly!$B82,0)),"",QuarterlyDataCVM!K86*OFFSET(AnnualDataCP!K$14,PYPQly!$B82,0)/OFFSET(AnnualDataCVM!K$14,PYPQly!$B82,0))</f>
        <v>6134.611913511666</v>
      </c>
      <c r="L86" s="18">
        <f ca="1">IF(ISERROR(QuarterlyDataCVM!L86*OFFSET(AnnualDataCP!L$14,PYPQly!$B82,0)/OFFSET(AnnualDataCVM!L$14,PYPQly!$B82,0)),"",QuarterlyDataCVM!L86*OFFSET(AnnualDataCP!L$14,PYPQly!$B82,0)/OFFSET(AnnualDataCVM!L$14,PYPQly!$B82,0))</f>
        <v>45.067706487061329</v>
      </c>
      <c r="M86" s="18">
        <f ca="1">IF(ISERROR(QuarterlyDataCVM!M86*OFFSET(AnnualDataCP!M$14,PYPQly!$B82,0)/OFFSET(AnnualDataCVM!M$14,PYPQly!$B82,0)),"",QuarterlyDataCVM!M86*OFFSET(AnnualDataCP!M$14,PYPQly!$B82,0)/OFFSET(AnnualDataCVM!M$14,PYPQly!$B82,0))</f>
        <v>5276.1225422953821</v>
      </c>
      <c r="N86" s="18" t="str">
        <f ca="1">IF(ISERROR(QuarterlyDataCVM!N86*OFFSET(AnnualDataCP!N$14,PYPQly!$B82,0)/OFFSET(AnnualDataCVM!N$14,PYPQly!$B82,0)),"",QuarterlyDataCVM!N86*OFFSET(AnnualDataCP!N$14,PYPQly!$B82,0)/OFFSET(AnnualDataCVM!N$14,PYPQly!$B82,0))</f>
        <v/>
      </c>
      <c r="O86" s="18">
        <f ca="1">IF(ISERROR(QuarterlyDataCVM!O86*OFFSET(AnnualDataCP!O$14,PYPQly!$B82,0)/OFFSET(AnnualDataCVM!O$14,PYPQly!$B82,0)),"",QuarterlyDataCVM!O86*OFFSET(AnnualDataCP!O$14,PYPQly!$B82,0)/OFFSET(AnnualDataCVM!O$14,PYPQly!$B82,0))</f>
        <v>350.53082706766918</v>
      </c>
      <c r="P86" s="18">
        <f ca="1">IF(ISERROR(QuarterlyDataCVM!P86*OFFSET(AnnualDataCP!P$14,PYPQly!$B82,0)/OFFSET(AnnualDataCVM!P$14,PYPQly!$B82,0)),"",QuarterlyDataCVM!P86*OFFSET(AnnualDataCP!P$14,PYPQly!$B82,0)/OFFSET(AnnualDataCVM!P$14,PYPQly!$B82,0))</f>
        <v>458.44504021447722</v>
      </c>
      <c r="Q86" s="18">
        <f ca="1">IF(ISERROR(QuarterlyDataCVM!Q86*OFFSET(AnnualDataCP!Q$14,PYPQly!$B82,0)/OFFSET(AnnualDataCVM!Q$14,PYPQly!$B82,0)),"",QuarterlyDataCVM!Q86*OFFSET(AnnualDataCP!Q$14,PYPQly!$B82,0)/OFFSET(AnnualDataCVM!Q$14,PYPQly!$B82,0))</f>
        <v>37875.725099395881</v>
      </c>
      <c r="R86" s="18">
        <f ca="1">IF(ISERROR(QuarterlyDataCVM!R86*OFFSET(AnnualDataCP!R$14,PYPQly!$B82,0)/OFFSET(AnnualDataCVM!R$14,PYPQly!$B82,0)),"",QuarterlyDataCVM!R86*OFFSET(AnnualDataCP!R$14,PYPQly!$B82,0)/OFFSET(AnnualDataCVM!R$14,PYPQly!$B82,0))</f>
        <v>6227.5586670501116</v>
      </c>
      <c r="S86" s="18">
        <f ca="1">IF(ISERROR(QuarterlyDataCVM!S86*OFFSET(AnnualDataCP!S$14,PYPQly!$B82,0)/OFFSET(AnnualDataCVM!S$14,PYPQly!$B82,0)),"",QuarterlyDataCVM!S86*OFFSET(AnnualDataCP!S$14,PYPQly!$B82,0)/OFFSET(AnnualDataCVM!S$14,PYPQly!$B82,0))</f>
        <v>4726.4466644571758</v>
      </c>
      <c r="T86" s="18">
        <f ca="1">IF(ISERROR(QuarterlyDataCVM!T86*OFFSET(AnnualDataCP!T$14,PYPQly!$B82,0)/OFFSET(AnnualDataCVM!T$14,PYPQly!$B82,0)),"",QuarterlyDataCVM!T86*OFFSET(AnnualDataCP!T$14,PYPQly!$B82,0)/OFFSET(AnnualDataCVM!T$14,PYPQly!$B82,0))</f>
        <v>687.55923897376761</v>
      </c>
      <c r="U86" s="18">
        <f ca="1">IF(ISERROR(QuarterlyDataCVM!U86*OFFSET(AnnualDataCP!U$14,PYPQly!$B82,0)/OFFSET(AnnualDataCVM!U$14,PYPQly!$B82,0)),"",QuarterlyDataCVM!U86*OFFSET(AnnualDataCP!U$14,PYPQly!$B82,0)/OFFSET(AnnualDataCVM!U$14,PYPQly!$B82,0))</f>
        <v>515.70037926675093</v>
      </c>
      <c r="V86" s="18">
        <f ca="1">IF(ISERROR(QuarterlyDataCVM!V86*OFFSET(AnnualDataCP!V$14,PYPQly!$B82,0)/OFFSET(AnnualDataCVM!V$14,PYPQly!$B82,0)),"",QuarterlyDataCVM!V86*OFFSET(AnnualDataCP!V$14,PYPQly!$B82,0)/OFFSET(AnnualDataCVM!V$14,PYPQly!$B82,0))</f>
        <v>22.465116279069768</v>
      </c>
      <c r="W86" s="18">
        <f ca="1">IF(ISERROR(QuarterlyDataCVM!W86*OFFSET(AnnualDataCP!W$14,PYPQly!$B82,0)/OFFSET(AnnualDataCVM!W$14,PYPQly!$B82,0)),"",QuarterlyDataCVM!W86*OFFSET(AnnualDataCP!W$14,PYPQly!$B82,0)/OFFSET(AnnualDataCVM!W$14,PYPQly!$B82,0))</f>
        <v>463.42126379137414</v>
      </c>
      <c r="X86" s="18">
        <f ca="1">IF(ISERROR(QuarterlyDataCVM!X86*OFFSET(AnnualDataCP!X$14,PYPQly!$B82,0)/OFFSET(AnnualDataCVM!X$14,PYPQly!$B82,0)),"",QuarterlyDataCVM!X86*OFFSET(AnnualDataCP!X$14,PYPQly!$B82,0)/OFFSET(AnnualDataCVM!X$14,PYPQly!$B82,0))</f>
        <v>283.79258463191832</v>
      </c>
      <c r="Y86" s="18">
        <f ca="1">IF(ISERROR(QuarterlyDataCVM!Y86*OFFSET(AnnualDataCP!Y$14,PYPQly!$B82,0)/OFFSET(AnnualDataCVM!Y$14,PYPQly!$B82,0)),"",QuarterlyDataCVM!Y86*OFFSET(AnnualDataCP!Y$14,PYPQly!$B82,0)/OFFSET(AnnualDataCVM!Y$14,PYPQly!$B82,0))</f>
        <v>906.48124428179324</v>
      </c>
      <c r="Z86" s="18">
        <f ca="1">IF(ISERROR(QuarterlyDataCVM!Z86*OFFSET(AnnualDataCP!Z$14,PYPQly!$B82,0)/OFFSET(AnnualDataCVM!Z$14,PYPQly!$B82,0)),"",QuarterlyDataCVM!Z86*OFFSET(AnnualDataCP!Z$14,PYPQly!$B82,0)/OFFSET(AnnualDataCVM!Z$14,PYPQly!$B82,0))</f>
        <v>1693.2679038159959</v>
      </c>
      <c r="AA86" s="18">
        <f ca="1">IF(ISERROR(QuarterlyDataCVM!AA86*OFFSET(AnnualDataCP!AA$14,PYPQly!$B82,0)/OFFSET(AnnualDataCVM!AA$14,PYPQly!$B82,0)),"",QuarterlyDataCVM!AA86*OFFSET(AnnualDataCP!AA$14,PYPQly!$B82,0)/OFFSET(AnnualDataCVM!AA$14,PYPQly!$B82,0))</f>
        <v>151.13778990450206</v>
      </c>
      <c r="AB86" s="18">
        <f ca="1">IF(ISERROR(QuarterlyDataCVM!AB86*OFFSET(AnnualDataCP!AB$14,PYPQly!$B82,0)/OFFSET(AnnualDataCVM!AB$14,PYPQly!$B82,0)),"",QuarterlyDataCVM!AB86*OFFSET(AnnualDataCP!AB$14,PYPQly!$B82,0)/OFFSET(AnnualDataCVM!AB$14,PYPQly!$B82,0))</f>
        <v>1141.5262605042017</v>
      </c>
      <c r="AC86" s="18">
        <f ca="1">IF(ISERROR(QuarterlyDataCVM!AC86*OFFSET(AnnualDataCP!AC$14,PYPQly!$B82,0)/OFFSET(AnnualDataCVM!AC$14,PYPQly!$B82,0)),"",QuarterlyDataCVM!AC86*OFFSET(AnnualDataCP!AC$14,PYPQly!$B82,0)/OFFSET(AnnualDataCVM!AC$14,PYPQly!$B82,0))</f>
        <v>870.03947368421052</v>
      </c>
      <c r="AD86" s="18">
        <f ca="1">IF(ISERROR(QuarterlyDataCVM!AD86*OFFSET(AnnualDataCP!AD$14,PYPQly!$B82,0)/OFFSET(AnnualDataCVM!AD$14,PYPQly!$B82,0)),"",QuarterlyDataCVM!AD86*OFFSET(AnnualDataCP!AD$14,PYPQly!$B82,0)/OFFSET(AnnualDataCVM!AD$14,PYPQly!$B82,0))</f>
        <v>269.81327800829877</v>
      </c>
      <c r="AE86" s="18">
        <f ca="1">IF(ISERROR(QuarterlyDataCVM!AE86*OFFSET(AnnualDataCP!AE$14,PYPQly!$B82,0)/OFFSET(AnnualDataCVM!AE$14,PYPQly!$B82,0)),"",QuarterlyDataCVM!AE86*OFFSET(AnnualDataCP!AE$14,PYPQly!$B82,0)/OFFSET(AnnualDataCVM!AE$14,PYPQly!$B82,0))</f>
        <v>359.39278131634819</v>
      </c>
      <c r="AF86" s="18">
        <f ca="1">IF(ISERROR(QuarterlyDataCVM!AF86*OFFSET(AnnualDataCP!AF$14,PYPQly!$B82,0)/OFFSET(AnnualDataCVM!AF$14,PYPQly!$B82,0)),"",QuarterlyDataCVM!AF86*OFFSET(AnnualDataCP!AF$14,PYPQly!$B82,0)/OFFSET(AnnualDataCVM!AF$14,PYPQly!$B82,0))</f>
        <v>1037.7994941365832</v>
      </c>
      <c r="AG86" s="18">
        <f ca="1">IF(ISERROR(QuarterlyDataCVM!AG86*OFFSET(AnnualDataCP!AG$14,PYPQly!$B82,0)/OFFSET(AnnualDataCVM!AG$14,PYPQly!$B82,0)),"",QuarterlyDataCVM!AG86*OFFSET(AnnualDataCP!AG$14,PYPQly!$B82,0)/OFFSET(AnnualDataCVM!AG$14,PYPQly!$B82,0))</f>
        <v>606.09388771795363</v>
      </c>
      <c r="AH86" s="18">
        <f ca="1">IF(ISERROR(QuarterlyDataCVM!AH86*OFFSET(AnnualDataCP!AH$14,PYPQly!$B82,0)/OFFSET(AnnualDataCVM!AH$14,PYPQly!$B82,0)),"",QuarterlyDataCVM!AH86*OFFSET(AnnualDataCP!AH$14,PYPQly!$B82,0)/OFFSET(AnnualDataCVM!AH$14,PYPQly!$B82,0))</f>
        <v>368.16359857482183</v>
      </c>
      <c r="AI86" s="18">
        <f ca="1">IF(ISERROR(QuarterlyDataCVM!AI86*OFFSET(AnnualDataCP!AI$14,PYPQly!$B82,0)/OFFSET(AnnualDataCVM!AI$14,PYPQly!$B82,0)),"",QuarterlyDataCVM!AI86*OFFSET(AnnualDataCP!AI$14,PYPQly!$B82,0)/OFFSET(AnnualDataCVM!AI$14,PYPQly!$B82,0))</f>
        <v>63.865384615384613</v>
      </c>
      <c r="AJ86" s="18">
        <f ca="1">IF(ISERROR(QuarterlyDataCVM!AJ86*OFFSET(AnnualDataCP!AJ$14,PYPQly!$B82,0)/OFFSET(AnnualDataCVM!AJ$14,PYPQly!$B82,0)),"",QuarterlyDataCVM!AJ86*OFFSET(AnnualDataCP!AJ$14,PYPQly!$B82,0)/OFFSET(AnnualDataCVM!AJ$14,PYPQly!$B82,0))</f>
        <v>2856.2290337433401</v>
      </c>
      <c r="AK86" s="18">
        <f ca="1">IF(ISERROR(QuarterlyDataCVM!AK86*OFFSET(AnnualDataCP!AK$14,PYPQly!$B82,0)/OFFSET(AnnualDataCVM!AK$14,PYPQly!$B82,0)),"",QuarterlyDataCVM!AK86*OFFSET(AnnualDataCP!AK$14,PYPQly!$B82,0)/OFFSET(AnnualDataCVM!AK$14,PYPQly!$B82,0))</f>
        <v>605.9778446389497</v>
      </c>
      <c r="AL86" s="18">
        <f ca="1">IF(ISERROR(QuarterlyDataCVM!AL86*OFFSET(AnnualDataCP!AL$14,PYPQly!$B82,0)/OFFSET(AnnualDataCVM!AL$14,PYPQly!$B82,0)),"",QuarterlyDataCVM!AL86*OFFSET(AnnualDataCP!AL$14,PYPQly!$B82,0)/OFFSET(AnnualDataCVM!AL$14,PYPQly!$B82,0))</f>
        <v>707.61562640323302</v>
      </c>
      <c r="AM86" s="18">
        <f ca="1">IF(ISERROR(QuarterlyDataCVM!AM86*OFFSET(AnnualDataCP!AM$14,PYPQly!$B82,0)/OFFSET(AnnualDataCVM!AM$14,PYPQly!$B82,0)),"",QuarterlyDataCVM!AM86*OFFSET(AnnualDataCP!AM$14,PYPQly!$B82,0)/OFFSET(AnnualDataCVM!AM$14,PYPQly!$B82,0))</f>
        <v>1543.0720820626559</v>
      </c>
      <c r="AN86" s="18">
        <f ca="1">IF(ISERROR(QuarterlyDataCVM!AN86*OFFSET(AnnualDataCP!AN$14,PYPQly!$B82,0)/OFFSET(AnnualDataCVM!AN$14,PYPQly!$B82,0)),"",QuarterlyDataCVM!AN86*OFFSET(AnnualDataCP!AN$14,PYPQly!$B82,0)/OFFSET(AnnualDataCVM!AN$14,PYPQly!$B82,0))</f>
        <v>233.36906510034262</v>
      </c>
      <c r="AO86" s="18">
        <f ca="1">IF(ISERROR(QuarterlyDataCVM!AO86*OFFSET(AnnualDataCP!AO$14,PYPQly!$B82,0)/OFFSET(AnnualDataCVM!AO$14,PYPQly!$B82,0)),"",QuarterlyDataCVM!AO86*OFFSET(AnnualDataCP!AO$14,PYPQly!$B82,0)/OFFSET(AnnualDataCVM!AO$14,PYPQly!$B82,0))</f>
        <v>233.36906510034262</v>
      </c>
      <c r="AP86" s="18">
        <f ca="1">IF(ISERROR(QuarterlyDataCVM!AP86*OFFSET(AnnualDataCP!AP$14,PYPQly!$B82,0)/OFFSET(AnnualDataCVM!AP$14,PYPQly!$B82,0)),"",QuarterlyDataCVM!AP86*OFFSET(AnnualDataCP!AP$14,PYPQly!$B82,0)/OFFSET(AnnualDataCVM!AP$14,PYPQly!$B82,0))</f>
        <v>2435.1144855967077</v>
      </c>
      <c r="AQ86" s="18">
        <f ca="1">IF(ISERROR(QuarterlyDataCVM!AQ86*OFFSET(AnnualDataCP!AQ$14,PYPQly!$B82,0)/OFFSET(AnnualDataCVM!AQ$14,PYPQly!$B82,0)),"",QuarterlyDataCVM!AQ86*OFFSET(AnnualDataCP!AQ$14,PYPQly!$B82,0)/OFFSET(AnnualDataCVM!AQ$14,PYPQly!$B82,0))</f>
        <v>2435.1144855967077</v>
      </c>
      <c r="AR86" s="18">
        <f ca="1">IF(ISERROR(QuarterlyDataCVM!AR86*OFFSET(AnnualDataCP!AR$14,PYPQly!$B82,0)/OFFSET(AnnualDataCVM!AR$14,PYPQly!$B82,0)),"",QuarterlyDataCVM!AR86*OFFSET(AnnualDataCP!AR$14,PYPQly!$B82,0)/OFFSET(AnnualDataCVM!AR$14,PYPQly!$B82,0))</f>
        <v>302.14840182648402</v>
      </c>
      <c r="AS86" s="18">
        <f ca="1">IF(ISERROR(QuarterlyDataCVM!AS86*OFFSET(AnnualDataCP!AS$14,PYPQly!$B82,0)/OFFSET(AnnualDataCVM!AS$14,PYPQly!$B82,0)),"",QuarterlyDataCVM!AS86*OFFSET(AnnualDataCP!AS$14,PYPQly!$B82,0)/OFFSET(AnnualDataCVM!AS$14,PYPQly!$B82,0))</f>
        <v>837.49216747365426</v>
      </c>
      <c r="AT86" s="18">
        <f ca="1">IF(ISERROR(QuarterlyDataCVM!AT86*OFFSET(AnnualDataCP!AT$14,PYPQly!$B82,0)/OFFSET(AnnualDataCVM!AT$14,PYPQly!$B82,0)),"",QuarterlyDataCVM!AT86*OFFSET(AnnualDataCP!AT$14,PYPQly!$B82,0)/OFFSET(AnnualDataCVM!AT$14,PYPQly!$B82,0))</f>
        <v>100.31235610130469</v>
      </c>
      <c r="AU86" s="18">
        <f ca="1">IF(ISERROR(QuarterlyDataCVM!AU86*OFFSET(AnnualDataCP!AU$14,PYPQly!$B82,0)/OFFSET(AnnualDataCVM!AU$14,PYPQly!$B82,0)),"",QuarterlyDataCVM!AU86*OFFSET(AnnualDataCP!AU$14,PYPQly!$B82,0)/OFFSET(AnnualDataCVM!AU$14,PYPQly!$B82,0))</f>
        <v>198.36734693877551</v>
      </c>
      <c r="AV86" s="18">
        <f ca="1">IF(ISERROR(QuarterlyDataCVM!AV86*OFFSET(AnnualDataCP!AV$14,PYPQly!$B82,0)/OFFSET(AnnualDataCVM!AV$14,PYPQly!$B82,0)),"",QuarterlyDataCVM!AV86*OFFSET(AnnualDataCP!AV$14,PYPQly!$B82,0)/OFFSET(AnnualDataCVM!AV$14,PYPQly!$B82,0))</f>
        <v>581.40388413429889</v>
      </c>
      <c r="AW86" s="18">
        <f ca="1">IF(ISERROR(QuarterlyDataCVM!AW86*OFFSET(AnnualDataCP!AW$14,PYPQly!$B82,0)/OFFSET(AnnualDataCVM!AW$14,PYPQly!$B82,0)),"",QuarterlyDataCVM!AW86*OFFSET(AnnualDataCP!AW$14,PYPQly!$B82,0)/OFFSET(AnnualDataCVM!AW$14,PYPQly!$B82,0))</f>
        <v>416.80227272727274</v>
      </c>
      <c r="AX86" s="18">
        <f ca="1">IF(ISERROR(QuarterlyDataCVM!AX86*OFFSET(AnnualDataCP!AX$14,PYPQly!$B82,0)/OFFSET(AnnualDataCVM!AX$14,PYPQly!$B82,0)),"",QuarterlyDataCVM!AX86*OFFSET(AnnualDataCP!AX$14,PYPQly!$B82,0)/OFFSET(AnnualDataCVM!AX$14,PYPQly!$B82,0))</f>
        <v>2954.2309560992539</v>
      </c>
      <c r="AY86" s="18">
        <f ca="1">IF(ISERROR(QuarterlyDataCVM!AY86*OFFSET(AnnualDataCP!AY$14,PYPQly!$B82,0)/OFFSET(AnnualDataCVM!AY$14,PYPQly!$B82,0)),"",QuarterlyDataCVM!AY86*OFFSET(AnnualDataCP!AY$14,PYPQly!$B82,0)/OFFSET(AnnualDataCVM!AY$14,PYPQly!$B82,0))</f>
        <v>2954.2309560992539</v>
      </c>
      <c r="AZ86" s="18">
        <f ca="1">IF(ISERROR(QuarterlyDataCVM!AZ86*OFFSET(AnnualDataCP!AZ$14,PYPQly!$B82,0)/OFFSET(AnnualDataCVM!AZ$14,PYPQly!$B82,0)),"",QuarterlyDataCVM!AZ86*OFFSET(AnnualDataCP!AZ$14,PYPQly!$B82,0)/OFFSET(AnnualDataCVM!AZ$14,PYPQly!$B82,0))</f>
        <v>3216.5810920945396</v>
      </c>
      <c r="BA86" s="18">
        <f ca="1">IF(ISERROR(QuarterlyDataCVM!BA86*OFFSET(AnnualDataCP!BA$14,PYPQly!$B82,0)/OFFSET(AnnualDataCVM!BA$14,PYPQly!$B82,0)),"",QuarterlyDataCVM!BA86*OFFSET(AnnualDataCP!BA$14,PYPQly!$B82,0)/OFFSET(AnnualDataCVM!BA$14,PYPQly!$B82,0))</f>
        <v>1828.2463340122199</v>
      </c>
      <c r="BB86" s="18">
        <f ca="1">IF(ISERROR(QuarterlyDataCVM!BB86*OFFSET(AnnualDataCP!BB$14,PYPQly!$B82,0)/OFFSET(AnnualDataCVM!BB$14,PYPQly!$B82,0)),"",QuarterlyDataCVM!BB86*OFFSET(AnnualDataCP!BB$14,PYPQly!$B82,0)/OFFSET(AnnualDataCVM!BB$14,PYPQly!$B82,0))</f>
        <v>1388.4815165876778</v>
      </c>
      <c r="BC86" s="18">
        <f ca="1">IF(ISERROR(QuarterlyDataCVM!BC86*OFFSET(AnnualDataCP!BC$14,PYPQly!$B82,0)/OFFSET(AnnualDataCVM!BC$14,PYPQly!$B82,0)),"",QuarterlyDataCVM!BC86*OFFSET(AnnualDataCP!BC$14,PYPQly!$B82,0)/OFFSET(AnnualDataCVM!BC$14,PYPQly!$B82,0))</f>
        <v>658.49522835719154</v>
      </c>
      <c r="BD86" s="18">
        <f ca="1">IF(ISERROR(QuarterlyDataCVM!BD86*OFFSET(AnnualDataCP!BD$14,PYPQly!$B82,0)/OFFSET(AnnualDataCVM!BD$14,PYPQly!$B82,0)),"",QuarterlyDataCVM!BD86*OFFSET(AnnualDataCP!BD$14,PYPQly!$B82,0)/OFFSET(AnnualDataCVM!BD$14,PYPQly!$B82,0))</f>
        <v>731.59717730079387</v>
      </c>
      <c r="BE86" s="18">
        <f ca="1">IF(ISERROR(QuarterlyDataCVM!BE86*OFFSET(AnnualDataCP!BE$14,PYPQly!$B82,0)/OFFSET(AnnualDataCVM!BE$14,PYPQly!$B82,0)),"",QuarterlyDataCVM!BE86*OFFSET(AnnualDataCP!BE$14,PYPQly!$B82,0)/OFFSET(AnnualDataCVM!BE$14,PYPQly!$B82,0))</f>
        <v>4329.0125386390355</v>
      </c>
      <c r="BF86" s="18">
        <f ca="1">IF(ISERROR(QuarterlyDataCVM!BF86*OFFSET(AnnualDataCP!BF$14,PYPQly!$B82,0)/OFFSET(AnnualDataCVM!BF$14,PYPQly!$B82,0)),"",QuarterlyDataCVM!BF86*OFFSET(AnnualDataCP!BF$14,PYPQly!$B82,0)/OFFSET(AnnualDataCVM!BF$14,PYPQly!$B82,0))</f>
        <v>1097.1492007104796</v>
      </c>
      <c r="BG86" s="18">
        <f ca="1">IF(ISERROR(QuarterlyDataCVM!BG86*OFFSET(AnnualDataCP!BG$14,PYPQly!$B82,0)/OFFSET(AnnualDataCVM!BG$14,PYPQly!$B82,0)),"",QuarterlyDataCVM!BG86*OFFSET(AnnualDataCP!BG$14,PYPQly!$B82,0)/OFFSET(AnnualDataCVM!BG$14,PYPQly!$B82,0))</f>
        <v>470.73562913907284</v>
      </c>
      <c r="BH86" s="18">
        <f ca="1">IF(ISERROR(QuarterlyDataCVM!BH86*OFFSET(AnnualDataCP!BH$14,PYPQly!$B82,0)/OFFSET(AnnualDataCVM!BH$14,PYPQly!$B82,0)),"",QuarterlyDataCVM!BH86*OFFSET(AnnualDataCP!BH$14,PYPQly!$B82,0)/OFFSET(AnnualDataCVM!BH$14,PYPQly!$B82,0))</f>
        <v>627.82382550335569</v>
      </c>
      <c r="BI86" s="18">
        <f ca="1">IF(ISERROR(QuarterlyDataCVM!BI86*OFFSET(AnnualDataCP!BI$14,PYPQly!$B82,0)/OFFSET(AnnualDataCVM!BI$14,PYPQly!$B82,0)),"",QuarterlyDataCVM!BI86*OFFSET(AnnualDataCP!BI$14,PYPQly!$B82,0)/OFFSET(AnnualDataCVM!BI$14,PYPQly!$B82,0))</f>
        <v>3230.6000228754433</v>
      </c>
      <c r="BJ86" s="18">
        <f ca="1">IF(ISERROR(QuarterlyDataCVM!BJ86*OFFSET(AnnualDataCP!BJ$14,PYPQly!$B82,0)/OFFSET(AnnualDataCVM!BJ$14,PYPQly!$B82,0)),"",QuarterlyDataCVM!BJ86*OFFSET(AnnualDataCP!BJ$14,PYPQly!$B82,0)/OFFSET(AnnualDataCVM!BJ$14,PYPQly!$B82,0))</f>
        <v>2913.9870456546346</v>
      </c>
      <c r="BK86" s="18">
        <f ca="1">IF(ISERROR(QuarterlyDataCVM!BK86*OFFSET(AnnualDataCP!BK$14,PYPQly!$B82,0)/OFFSET(AnnualDataCVM!BK$14,PYPQly!$B82,0)),"",QuarterlyDataCVM!BK86*OFFSET(AnnualDataCP!BK$14,PYPQly!$B82,0)/OFFSET(AnnualDataCVM!BK$14,PYPQly!$B82,0))</f>
        <v>317.0121546961326</v>
      </c>
      <c r="BL86" s="18">
        <f ca="1">IF(ISERROR(QuarterlyDataCVM!BL86*OFFSET(AnnualDataCP!BL$14,PYPQly!$B82,0)/OFFSET(AnnualDataCVM!BL$14,PYPQly!$B82,0)),"",QuarterlyDataCVM!BL86*OFFSET(AnnualDataCP!BL$14,PYPQly!$B82,0)/OFFSET(AnnualDataCVM!BL$14,PYPQly!$B82,0))</f>
        <v>2242.1377547293841</v>
      </c>
      <c r="BM86" s="18">
        <f ca="1">IF(ISERROR(QuarterlyDataCVM!BM86*OFFSET(AnnualDataCP!BM$14,PYPQly!$B82,0)/OFFSET(AnnualDataCVM!BM$14,PYPQly!$B82,0)),"",QuarterlyDataCVM!BM86*OFFSET(AnnualDataCP!BM$14,PYPQly!$B82,0)/OFFSET(AnnualDataCVM!BM$14,PYPQly!$B82,0))</f>
        <v>2242.1377547293841</v>
      </c>
      <c r="BN86" s="18">
        <f ca="1">IF(ISERROR(QuarterlyDataCVM!BN86*OFFSET(AnnualDataCP!BN$14,PYPQly!$B82,0)/OFFSET(AnnualDataCVM!BN$14,PYPQly!$B82,0)),"",QuarterlyDataCVM!BN86*OFFSET(AnnualDataCP!BN$14,PYPQly!$B82,0)/OFFSET(AnnualDataCVM!BN$14,PYPQly!$B82,0))</f>
        <v>1201.7478632478633</v>
      </c>
      <c r="BO86" s="18">
        <f ca="1">IF(ISERROR(QuarterlyDataCVM!BO86*OFFSET(AnnualDataCP!BO$14,PYPQly!$B82,0)/OFFSET(AnnualDataCVM!BO$14,PYPQly!$B82,0)),"",QuarterlyDataCVM!BO86*OFFSET(AnnualDataCP!BO$14,PYPQly!$B82,0)/OFFSET(AnnualDataCVM!BO$14,PYPQly!$B82,0))</f>
        <v>1201.7478632478633</v>
      </c>
      <c r="BP86" s="18">
        <f ca="1">IF(ISERROR(QuarterlyDataCVM!BP86*OFFSET(AnnualDataCP!BP$14,PYPQly!$B82,0)/OFFSET(AnnualDataCVM!BP$14,PYPQly!$B82,0)),"",QuarterlyDataCVM!BP86*OFFSET(AnnualDataCP!BP$14,PYPQly!$B82,0)/OFFSET(AnnualDataCVM!BP$14,PYPQly!$B82,0))</f>
        <v>3102.6231709416425</v>
      </c>
      <c r="BQ86" s="18">
        <f ca="1">IF(ISERROR(QuarterlyDataCVM!BQ86*OFFSET(AnnualDataCP!BQ$14,PYPQly!$B82,0)/OFFSET(AnnualDataCVM!BQ$14,PYPQly!$B82,0)),"",QuarterlyDataCVM!BQ86*OFFSET(AnnualDataCP!BQ$14,PYPQly!$B82,0)/OFFSET(AnnualDataCVM!BQ$14,PYPQly!$B82,0))</f>
        <v>3102.6231709416425</v>
      </c>
      <c r="BR86" s="18">
        <f ca="1">IF(ISERROR(QuarterlyDataCVM!BR86*OFFSET(AnnualDataCP!BR$14,PYPQly!$B82,0)/OFFSET(AnnualDataCVM!BR$14,PYPQly!$B82,0)),"",QuarterlyDataCVM!BR86*OFFSET(AnnualDataCP!BR$14,PYPQly!$B82,0)/OFFSET(AnnualDataCVM!BR$14,PYPQly!$B82,0))</f>
        <v>4594.9110245340635</v>
      </c>
      <c r="BS86" s="18">
        <f ca="1">IF(ISERROR(QuarterlyDataCVM!BS86*OFFSET(AnnualDataCP!BS$14,PYPQly!$B82,0)/OFFSET(AnnualDataCVM!BS$14,PYPQly!$B82,0)),"",QuarterlyDataCVM!BS86*OFFSET(AnnualDataCP!BS$14,PYPQly!$B82,0)/OFFSET(AnnualDataCVM!BS$14,PYPQly!$B82,0))</f>
        <v>2062.4416754241106</v>
      </c>
      <c r="BT86" s="18">
        <f ca="1">IF(ISERROR(QuarterlyDataCVM!BT86*OFFSET(AnnualDataCP!BT$14,PYPQly!$B82,0)/OFFSET(AnnualDataCVM!BT$14,PYPQly!$B82,0)),"",QuarterlyDataCVM!BT86*OFFSET(AnnualDataCP!BT$14,PYPQly!$B82,0)/OFFSET(AnnualDataCVM!BT$14,PYPQly!$B82,0))</f>
        <v>2528.458029949169</v>
      </c>
      <c r="BU86" s="18">
        <f ca="1">IF(ISERROR(QuarterlyDataCVM!BU86*OFFSET(AnnualDataCP!BU$14,PYPQly!$B82,0)/OFFSET(AnnualDataCVM!BU$14,PYPQly!$B82,0)),"",QuarterlyDataCVM!BU86*OFFSET(AnnualDataCP!BU$14,PYPQly!$B82,0)/OFFSET(AnnualDataCVM!BU$14,PYPQly!$B82,0))</f>
        <v>243.67869127516778</v>
      </c>
      <c r="BV86" s="18">
        <f ca="1">IF(ISERROR(QuarterlyDataCVM!BV86*OFFSET(AnnualDataCP!BV$14,PYPQly!$B82,0)/OFFSET(AnnualDataCVM!BV$14,PYPQly!$B82,0)),"",QuarterlyDataCVM!BV86*OFFSET(AnnualDataCP!BV$14,PYPQly!$B82,0)/OFFSET(AnnualDataCVM!BV$14,PYPQly!$B82,0))</f>
        <v>2106.5103026400516</v>
      </c>
      <c r="BW86" s="18">
        <f ca="1">IF(ISERROR(QuarterlyDataCVM!BW86*OFFSET(AnnualDataCP!BW$14,PYPQly!$B82,0)/OFFSET(AnnualDataCVM!BW$14,PYPQly!$B82,0)),"",QuarterlyDataCVM!BW86*OFFSET(AnnualDataCP!BW$14,PYPQly!$B82,0)/OFFSET(AnnualDataCVM!BW$14,PYPQly!$B82,0))</f>
        <v>184.41717791411043</v>
      </c>
      <c r="BX86" s="18">
        <f ca="1">IF(ISERROR(QuarterlyDataCVM!BX86*OFFSET(AnnualDataCP!BX$14,PYPQly!$B82,0)/OFFSET(AnnualDataCVM!BX$14,PYPQly!$B82,0)),"",QuarterlyDataCVM!BX86*OFFSET(AnnualDataCP!BX$14,PYPQly!$B82,0)/OFFSET(AnnualDataCVM!BX$14,PYPQly!$B82,0))</f>
        <v>3441.6154627396218</v>
      </c>
      <c r="BY86" s="18">
        <f ca="1">IF(ISERROR(QuarterlyDataCVM!BY86*OFFSET(AnnualDataCP!BY$14,PYPQly!$B82,0)/OFFSET(AnnualDataCVM!BY$14,PYPQly!$B82,0)),"",QuarterlyDataCVM!BY86*OFFSET(AnnualDataCP!BY$14,PYPQly!$B82,0)/OFFSET(AnnualDataCVM!BY$14,PYPQly!$B82,0))</f>
        <v>2147.9222768955492</v>
      </c>
      <c r="BZ86" s="18">
        <f ca="1">IF(ISERROR(QuarterlyDataCVM!BZ86*OFFSET(AnnualDataCP!BZ$14,PYPQly!$B82,0)/OFFSET(AnnualDataCVM!BZ$14,PYPQly!$B82,0)),"",QuarterlyDataCVM!BZ86*OFFSET(AnnualDataCP!BZ$14,PYPQly!$B82,0)/OFFSET(AnnualDataCVM!BZ$14,PYPQly!$B82,0))</f>
        <v>1019.0700814901048</v>
      </c>
      <c r="CA86" s="18">
        <f ca="1">IF(ISERROR(QuarterlyDataCVM!CA86*OFFSET(AnnualDataCP!CA$14,PYPQly!$B82,0)/OFFSET(AnnualDataCVM!CA$14,PYPQly!$B82,0)),"",QuarterlyDataCVM!CA86*OFFSET(AnnualDataCP!CA$14,PYPQly!$B82,0)/OFFSET(AnnualDataCVM!CA$14,PYPQly!$B82,0))</f>
        <v>1128.9909340080119</v>
      </c>
      <c r="CB86" s="18">
        <f ca="1">IF(ISERROR(QuarterlyDataCVM!CB86*OFFSET(AnnualDataCP!CB$14,PYPQly!$B82,0)/OFFSET(AnnualDataCVM!CB$14,PYPQly!$B82,0)),"",QuarterlyDataCVM!CB86*OFFSET(AnnualDataCP!CB$14,PYPQly!$B82,0)/OFFSET(AnnualDataCVM!CB$14,PYPQly!$B82,0))</f>
        <v>1293.2569485511531</v>
      </c>
      <c r="CC86" s="18">
        <f ca="1">IF(ISERROR(QuarterlyDataCVM!CC86*OFFSET(AnnualDataCP!CC$14,PYPQly!$B82,0)/OFFSET(AnnualDataCVM!CC$14,PYPQly!$B82,0)),"",QuarterlyDataCVM!CC86*OFFSET(AnnualDataCP!CC$14,PYPQly!$B82,0)/OFFSET(AnnualDataCVM!CC$14,PYPQly!$B82,0))</f>
        <v>90.034482758620683</v>
      </c>
      <c r="CD86" s="18">
        <f ca="1">IF(ISERROR(QuarterlyDataCVM!CD86*OFFSET(AnnualDataCP!CD$14,PYPQly!$B82,0)/OFFSET(AnnualDataCVM!CD$14,PYPQly!$B82,0)),"",QuarterlyDataCVM!CD86*OFFSET(AnnualDataCP!CD$14,PYPQly!$B82,0)/OFFSET(AnnualDataCVM!CD$14,PYPQly!$B82,0))</f>
        <v>347.59628770301623</v>
      </c>
      <c r="CE86" s="18">
        <f ca="1">IF(ISERROR(QuarterlyDataCVM!CE86*OFFSET(AnnualDataCP!CE$14,PYPQly!$B82,0)/OFFSET(AnnualDataCVM!CE$14,PYPQly!$B82,0)),"",QuarterlyDataCVM!CE86*OFFSET(AnnualDataCP!CE$14,PYPQly!$B82,0)/OFFSET(AnnualDataCVM!CE$14,PYPQly!$B82,0))</f>
        <v>855.06388625592422</v>
      </c>
      <c r="CF86" s="18">
        <f ca="1">IF(ISERROR(QuarterlyDataCVM!CF86*OFFSET(AnnualDataCP!CF$14,PYPQly!$B82,0)/OFFSET(AnnualDataCVM!CF$14,PYPQly!$B82,0)),"",QuarterlyDataCVM!CF86*OFFSET(AnnualDataCP!CF$14,PYPQly!$B82,0)/OFFSET(AnnualDataCVM!CF$14,PYPQly!$B82,0))</f>
        <v>5297.6717562882641</v>
      </c>
      <c r="CG86" s="18">
        <f ca="1">IF(ISERROR(QuarterlyDataCVM!CG86*OFFSET(AnnualDataCP!CG$14,PYPQly!$B82,0)/OFFSET(AnnualDataCVM!CG$14,PYPQly!$B82,0)),"",QuarterlyDataCVM!CG86*OFFSET(AnnualDataCP!CG$14,PYPQly!$B82,0)/OFFSET(AnnualDataCVM!CG$14,PYPQly!$B82,0))</f>
        <v>5297.6717562882641</v>
      </c>
      <c r="CH86" s="18">
        <f ca="1">IF(ISERROR(QuarterlyDataCVM!CH86*OFFSET(AnnualDataCP!CH$14,PYPQly!$B82,0)/OFFSET(AnnualDataCVM!CH$14,PYPQly!$B82,0)),"",QuarterlyDataCVM!CH86*OFFSET(AnnualDataCP!CH$14,PYPQly!$B82,0)/OFFSET(AnnualDataCVM!CH$14,PYPQly!$B82,0))</f>
        <v>4079.1939125176377</v>
      </c>
      <c r="CI86" s="18">
        <f ca="1">IF(ISERROR(QuarterlyDataCVM!CI86*OFFSET(AnnualDataCP!CI$14,PYPQly!$B82,0)/OFFSET(AnnualDataCVM!CI$14,PYPQly!$B82,0)),"",QuarterlyDataCVM!CI86*OFFSET(AnnualDataCP!CI$14,PYPQly!$B82,0)/OFFSET(AnnualDataCVM!CI$14,PYPQly!$B82,0))</f>
        <v>1219.7105045492142</v>
      </c>
      <c r="CJ86" s="18">
        <f ca="1">IF(ISERROR(QuarterlyDataCVM!CJ86*OFFSET(AnnualDataCP!CJ$14,PYPQly!$B82,0)/OFFSET(AnnualDataCVM!CJ$14,PYPQly!$B82,0)),"",QuarterlyDataCVM!CJ86*OFFSET(AnnualDataCP!CJ$14,PYPQly!$B82,0)/OFFSET(AnnualDataCVM!CJ$14,PYPQly!$B82,0))</f>
        <v>4505.8091845200333</v>
      </c>
      <c r="CK86" s="18">
        <f ca="1">IF(ISERROR(QuarterlyDataCVM!CK86*OFFSET(AnnualDataCP!CK$14,PYPQly!$B82,0)/OFFSET(AnnualDataCVM!CK$14,PYPQly!$B82,0)),"",QuarterlyDataCVM!CK86*OFFSET(AnnualDataCP!CK$14,PYPQly!$B82,0)/OFFSET(AnnualDataCVM!CK$14,PYPQly!$B82,0))</f>
        <v>1329.7635270541082</v>
      </c>
      <c r="CL86" s="18">
        <f ca="1">IF(ISERROR(QuarterlyDataCVM!CL86*OFFSET(AnnualDataCP!CL$14,PYPQly!$B82,0)/OFFSET(AnnualDataCVM!CL$14,PYPQly!$B82,0)),"",QuarterlyDataCVM!CL86*OFFSET(AnnualDataCP!CL$14,PYPQly!$B82,0)/OFFSET(AnnualDataCVM!CL$14,PYPQly!$B82,0))</f>
        <v>3177.8505756315958</v>
      </c>
      <c r="CM86" s="18">
        <f ca="1">IF(ISERROR(QuarterlyDataCVM!CM86*OFFSET(AnnualDataCP!CM$14,PYPQly!$B82,0)/OFFSET(AnnualDataCVM!CM$14,PYPQly!$B82,0)),"",QuarterlyDataCVM!CM86*OFFSET(AnnualDataCP!CM$14,PYPQly!$B82,0)/OFFSET(AnnualDataCVM!CM$14,PYPQly!$B82,0))</f>
        <v>1571.4851161269219</v>
      </c>
      <c r="CN86" s="18">
        <f ca="1">IF(ISERROR(QuarterlyDataCVM!CN86*OFFSET(AnnualDataCP!CN$14,PYPQly!$B82,0)/OFFSET(AnnualDataCVM!CN$14,PYPQly!$B82,0)),"",QuarterlyDataCVM!CN86*OFFSET(AnnualDataCP!CN$14,PYPQly!$B82,0)/OFFSET(AnnualDataCVM!CN$14,PYPQly!$B82,0))</f>
        <v>1580.3665122223997</v>
      </c>
      <c r="CO86" s="18">
        <f ca="1">IF(ISERROR(QuarterlyDataCVM!CO86*OFFSET(AnnualDataCP!CO$14,PYPQly!$B82,0)/OFFSET(AnnualDataCVM!CO$14,PYPQly!$B82,0)),"",QuarterlyDataCVM!CO86*OFFSET(AnnualDataCP!CO$14,PYPQly!$B82,0)/OFFSET(AnnualDataCVM!CO$14,PYPQly!$B82,0))</f>
        <v>25.758513931888544</v>
      </c>
      <c r="CP86" s="18">
        <f ca="1">IF(ISERROR(QuarterlyDataCVM!CP86*OFFSET(AnnualDataCP!CP$14,PYPQly!$B82,0)/OFFSET(AnnualDataCVM!CP$14,PYPQly!$B82,0)),"",QuarterlyDataCVM!CP86*OFFSET(AnnualDataCP!CP$14,PYPQly!$B82,0)/OFFSET(AnnualDataCVM!CP$14,PYPQly!$B82,0))</f>
        <v>21860.297921836227</v>
      </c>
      <c r="CQ86" s="18">
        <f ca="1">IF(ISERROR(QuarterlyDataCVM!CQ86*OFFSET(AnnualDataCP!CQ$14,PYPQly!$B82,0)/OFFSET(AnnualDataCVM!CQ$14,PYPQly!$B82,0)),"",QuarterlyDataCVM!CQ86*OFFSET(AnnualDataCP!CQ$14,PYPQly!$B82,0)/OFFSET(AnnualDataCVM!CQ$14,PYPQly!$B82,0))</f>
        <v>7847.8932510847408</v>
      </c>
      <c r="CR86" s="18">
        <f ca="1">IF(ISERROR(QuarterlyDataCVM!CR86*OFFSET(AnnualDataCP!CR$14,PYPQly!$B82,0)/OFFSET(AnnualDataCVM!CR$14,PYPQly!$B82,0)),"",QuarterlyDataCVM!CR86*OFFSET(AnnualDataCP!CR$14,PYPQly!$B82,0)/OFFSET(AnnualDataCVM!CR$14,PYPQly!$B82,0))</f>
        <v>4196.0814600066533</v>
      </c>
      <c r="CS86" s="18">
        <f ca="1">IF(ISERROR(QuarterlyDataCVM!CS86*OFFSET(AnnualDataCP!CS$14,PYPQly!$B82,0)/OFFSET(AnnualDataCVM!CS$14,PYPQly!$B82,0)),"",QuarterlyDataCVM!CS86*OFFSET(AnnualDataCP!CS$14,PYPQly!$B82,0)/OFFSET(AnnualDataCVM!CS$14,PYPQly!$B82,0))</f>
        <v>9816.5208681135227</v>
      </c>
      <c r="CT86" s="18">
        <f ca="1">IF(ISERROR(QuarterlyDataCVM!CT86*OFFSET(AnnualDataCP!CT$14,PYPQly!$B82,0)/OFFSET(AnnualDataCVM!CT$14,PYPQly!$B82,0)),"",QuarterlyDataCVM!CT86*OFFSET(AnnualDataCP!CT$14,PYPQly!$B82,0)/OFFSET(AnnualDataCVM!CT$14,PYPQly!$B82,0))</f>
        <v>264830.7019430034</v>
      </c>
      <c r="CU86" s="18">
        <f ca="1">IF(ISERROR(QuarterlyDataCVM!CU86*OFFSET(AnnualDataCP!CU$14,PYPQly!$B82,0)/OFFSET(AnnualDataCVM!CU$14,PYPQly!$B82,0)),"",QuarterlyDataCVM!CU86*OFFSET(AnnualDataCP!CU$14,PYPQly!$B82,0)/OFFSET(AnnualDataCVM!CU$14,PYPQly!$B82,0))</f>
        <v>61438.460128180363</v>
      </c>
      <c r="CV86" s="18">
        <f ca="1">IF(ISERROR(QuarterlyDataCVM!CV86*OFFSET(AnnualDataCP!CV$14,PYPQly!$B82,0)/OFFSET(AnnualDataCVM!CV$14,PYPQly!$B82,0)),"",QuarterlyDataCVM!CV86*OFFSET(AnnualDataCP!CV$14,PYPQly!$B82,0)/OFFSET(AnnualDataCVM!CV$14,PYPQly!$B82,0))</f>
        <v>38979.314123401469</v>
      </c>
      <c r="CW86" s="18">
        <f ca="1">IF(ISERROR(QuarterlyDataCVM!CW86*OFFSET(AnnualDataCP!CW$14,PYPQly!$B82,0)/OFFSET(AnnualDataCVM!CW$14,PYPQly!$B82,0)),"",QuarterlyDataCVM!CW86*OFFSET(AnnualDataCP!CW$14,PYPQly!$B82,0)/OFFSET(AnnualDataCVM!CW$14,PYPQly!$B82,0))</f>
        <v>5738.8085106382978</v>
      </c>
      <c r="CX86" s="18">
        <f ca="1">IF(ISERROR(QuarterlyDataCVM!CX86*OFFSET(AnnualDataCP!CX$14,PYPQly!$B82,0)/OFFSET(AnnualDataCVM!CX$14,PYPQly!$B82,0)),"",QuarterlyDataCVM!CX86*OFFSET(AnnualDataCP!CX$14,PYPQly!$B82,0)/OFFSET(AnnualDataCVM!CX$14,PYPQly!$B82,0))</f>
        <v>13765.84428362745</v>
      </c>
      <c r="CY86" s="18">
        <f ca="1">IF(ISERROR(QuarterlyDataCVM!CY86*OFFSET(AnnualDataCP!CY$14,PYPQly!$B82,0)/OFFSET(AnnualDataCVM!CY$14,PYPQly!$B82,0)),"",QuarterlyDataCVM!CY86*OFFSET(AnnualDataCP!CY$14,PYPQly!$B82,0)/OFFSET(AnnualDataCVM!CY$14,PYPQly!$B82,0))</f>
        <v>19471.122504447518</v>
      </c>
      <c r="CZ86" s="18">
        <f ca="1">IF(ISERROR(QuarterlyDataCVM!CZ86*OFFSET(AnnualDataCP!CZ$14,PYPQly!$B82,0)/OFFSET(AnnualDataCVM!CZ$14,PYPQly!$B82,0)),"",QuarterlyDataCVM!CZ86*OFFSET(AnnualDataCP!CZ$14,PYPQly!$B82,0)/OFFSET(AnnualDataCVM!CZ$14,PYPQly!$B82,0))</f>
        <v>13349.372372792892</v>
      </c>
      <c r="DA86" s="18">
        <f ca="1">IF(ISERROR(QuarterlyDataCVM!DA86*OFFSET(AnnualDataCP!DA$14,PYPQly!$B82,0)/OFFSET(AnnualDataCVM!DA$14,PYPQly!$B82,0)),"",QuarterlyDataCVM!DA86*OFFSET(AnnualDataCP!DA$14,PYPQly!$B82,0)/OFFSET(AnnualDataCVM!DA$14,PYPQly!$B82,0))</f>
        <v>5732.6280841546095</v>
      </c>
      <c r="DB86" s="18">
        <f ca="1">IF(ISERROR(QuarterlyDataCVM!DB86*OFFSET(AnnualDataCP!DB$14,PYPQly!$B82,0)/OFFSET(AnnualDataCVM!DB$14,PYPQly!$B82,0)),"",QuarterlyDataCVM!DB86*OFFSET(AnnualDataCP!DB$14,PYPQly!$B82,0)/OFFSET(AnnualDataCVM!DB$14,PYPQly!$B82,0))</f>
        <v>796.02650669642856</v>
      </c>
      <c r="DC86" s="18">
        <f ca="1">IF(ISERROR(QuarterlyDataCVM!DC86*OFFSET(AnnualDataCP!DC$14,PYPQly!$B82,0)/OFFSET(AnnualDataCVM!DC$14,PYPQly!$B82,0)),"",QuarterlyDataCVM!DC86*OFFSET(AnnualDataCP!DC$14,PYPQly!$B82,0)/OFFSET(AnnualDataCVM!DC$14,PYPQly!$B82,0))</f>
        <v>4936.7610970196574</v>
      </c>
      <c r="DD86" s="18">
        <f ca="1">IF(ISERROR(QuarterlyDataCVM!DD86*OFFSET(AnnualDataCP!DD$14,PYPQly!$B82,0)/OFFSET(AnnualDataCVM!DD$14,PYPQly!$B82,0)),"",QuarterlyDataCVM!DD86*OFFSET(AnnualDataCP!DD$14,PYPQly!$B82,0)/OFFSET(AnnualDataCVM!DD$14,PYPQly!$B82,0))</f>
        <v>838.56603975208373</v>
      </c>
      <c r="DE86" s="18">
        <f ca="1">IF(ISERROR(QuarterlyDataCVM!DE86*OFFSET(AnnualDataCP!DE$14,PYPQly!$B82,0)/OFFSET(AnnualDataCVM!DE$14,PYPQly!$B82,0)),"",QuarterlyDataCVM!DE86*OFFSET(AnnualDataCP!DE$14,PYPQly!$B82,0)/OFFSET(AnnualDataCVM!DE$14,PYPQly!$B82,0))</f>
        <v>1172.7366412213742</v>
      </c>
      <c r="DF86" s="18">
        <f ca="1">IF(ISERROR(QuarterlyDataCVM!DF86*OFFSET(AnnualDataCP!DF$14,PYPQly!$B82,0)/OFFSET(AnnualDataCVM!DF$14,PYPQly!$B82,0)),"",QuarterlyDataCVM!DF86*OFFSET(AnnualDataCP!DF$14,PYPQly!$B82,0)/OFFSET(AnnualDataCVM!DF$14,PYPQly!$B82,0))</f>
        <v>3527.4897062023938</v>
      </c>
      <c r="DG86" s="18">
        <f ca="1">IF(ISERROR(QuarterlyDataCVM!DG86*OFFSET(AnnualDataCP!DG$14,PYPQly!$B82,0)/OFFSET(AnnualDataCVM!DG$14,PYPQly!$B82,0)),"",QuarterlyDataCVM!DG86*OFFSET(AnnualDataCP!DG$14,PYPQly!$B82,0)/OFFSET(AnnualDataCVM!DG$14,PYPQly!$B82,0))</f>
        <v>2079.4237984753067</v>
      </c>
      <c r="DH86" s="18">
        <f ca="1">IF(ISERROR(QuarterlyDataCVM!DH86*OFFSET(AnnualDataCP!DH$14,PYPQly!$B82,0)/OFFSET(AnnualDataCVM!DH$14,PYPQly!$B82,0)),"",QuarterlyDataCVM!DH86*OFFSET(AnnualDataCP!DH$14,PYPQly!$B82,0)/OFFSET(AnnualDataCVM!DH$14,PYPQly!$B82,0))</f>
        <v>9106.9083762809078</v>
      </c>
      <c r="DI86" s="18">
        <f ca="1">IF(ISERROR(QuarterlyDataCVM!DI86*OFFSET(AnnualDataCP!DI$14,PYPQly!$B82,0)/OFFSET(AnnualDataCVM!DI$14,PYPQly!$B82,0)),"",QuarterlyDataCVM!DI86*OFFSET(AnnualDataCP!DI$14,PYPQly!$B82,0)/OFFSET(AnnualDataCVM!DI$14,PYPQly!$B82,0))</f>
        <v>2485.1514579055442</v>
      </c>
      <c r="DJ86" s="18">
        <f ca="1">IF(ISERROR(QuarterlyDataCVM!DJ86*OFFSET(AnnualDataCP!DJ$14,PYPQly!$B82,0)/OFFSET(AnnualDataCVM!DJ$14,PYPQly!$B82,0)),"",QuarterlyDataCVM!DJ86*OFFSET(AnnualDataCP!DJ$14,PYPQly!$B82,0)/OFFSET(AnnualDataCVM!DJ$14,PYPQly!$B82,0))</f>
        <v>6621.4642932600891</v>
      </c>
      <c r="DK86" s="18">
        <f ca="1">IF(ISERROR(QuarterlyDataCVM!DK86*OFFSET(AnnualDataCP!DK$14,PYPQly!$B82,0)/OFFSET(AnnualDataCVM!DK$14,PYPQly!$B82,0)),"",QuarterlyDataCVM!DK86*OFFSET(AnnualDataCP!DK$14,PYPQly!$B82,0)/OFFSET(AnnualDataCVM!DK$14,PYPQly!$B82,0))</f>
        <v>21131.981548706328</v>
      </c>
      <c r="DL86" s="18">
        <f ca="1">IF(ISERROR(QuarterlyDataCVM!DL86*OFFSET(AnnualDataCP!DL$14,PYPQly!$B82,0)/OFFSET(AnnualDataCVM!DL$14,PYPQly!$B82,0)),"",QuarterlyDataCVM!DL86*OFFSET(AnnualDataCP!DL$14,PYPQly!$B82,0)/OFFSET(AnnualDataCVM!DL$14,PYPQly!$B82,0))</f>
        <v>5537.2971120129232</v>
      </c>
      <c r="DM86" s="18">
        <f ca="1">IF(ISERROR(QuarterlyDataCVM!DM86*OFFSET(AnnualDataCP!DM$14,PYPQly!$B82,0)/OFFSET(AnnualDataCVM!DM$14,PYPQly!$B82,0)),"",QuarterlyDataCVM!DM86*OFFSET(AnnualDataCP!DM$14,PYPQly!$B82,0)/OFFSET(AnnualDataCVM!DM$14,PYPQly!$B82,0))</f>
        <v>2457.8981087174348</v>
      </c>
      <c r="DN86" s="18">
        <f ca="1">IF(ISERROR(QuarterlyDataCVM!DN86*OFFSET(AnnualDataCP!DN$14,PYPQly!$B82,0)/OFFSET(AnnualDataCVM!DN$14,PYPQly!$B82,0)),"",QuarterlyDataCVM!DN86*OFFSET(AnnualDataCP!DN$14,PYPQly!$B82,0)/OFFSET(AnnualDataCVM!DN$14,PYPQly!$B82,0))</f>
        <v>3079.9596960122963</v>
      </c>
      <c r="DO86" s="18">
        <f ca="1">IF(ISERROR(QuarterlyDataCVM!DO86*OFFSET(AnnualDataCP!DO$14,PYPQly!$B82,0)/OFFSET(AnnualDataCVM!DO$14,PYPQly!$B82,0)),"",QuarterlyDataCVM!DO86*OFFSET(AnnualDataCP!DO$14,PYPQly!$B82,0)/OFFSET(AnnualDataCVM!DO$14,PYPQly!$B82,0))</f>
        <v>1740.5124899274779</v>
      </c>
      <c r="DP86" s="18">
        <f ca="1">IF(ISERROR(QuarterlyDataCVM!DP86*OFFSET(AnnualDataCP!DP$14,PYPQly!$B82,0)/OFFSET(AnnualDataCVM!DP$14,PYPQly!$B82,0)),"",QuarterlyDataCVM!DP86*OFFSET(AnnualDataCP!DP$14,PYPQly!$B82,0)/OFFSET(AnnualDataCVM!DP$14,PYPQly!$B82,0))</f>
        <v>1339.1724137931035</v>
      </c>
      <c r="DQ86" s="18">
        <f ca="1">IF(ISERROR(QuarterlyDataCVM!DQ86*OFFSET(AnnualDataCP!DQ$14,PYPQly!$B82,0)/OFFSET(AnnualDataCVM!DQ$14,PYPQly!$B82,0)),"",QuarterlyDataCVM!DQ86*OFFSET(AnnualDataCP!DQ$14,PYPQly!$B82,0)/OFFSET(AnnualDataCVM!DQ$14,PYPQly!$B82,0))</f>
        <v>6771.4380751782246</v>
      </c>
      <c r="DR86" s="18">
        <f ca="1">IF(ISERROR(QuarterlyDataCVM!DR86*OFFSET(AnnualDataCP!DR$14,PYPQly!$B82,0)/OFFSET(AnnualDataCVM!DR$14,PYPQly!$B82,0)),"",QuarterlyDataCVM!DR86*OFFSET(AnnualDataCP!DR$14,PYPQly!$B82,0)/OFFSET(AnnualDataCVM!DR$14,PYPQly!$B82,0))</f>
        <v>6771.4380751782246</v>
      </c>
      <c r="DS86" s="18">
        <f ca="1">IF(ISERROR(QuarterlyDataCVM!DS86*OFFSET(AnnualDataCP!DS$14,PYPQly!$B82,0)/OFFSET(AnnualDataCVM!DS$14,PYPQly!$B82,0)),"",QuarterlyDataCVM!DS86*OFFSET(AnnualDataCP!DS$14,PYPQly!$B82,0)/OFFSET(AnnualDataCVM!DS$14,PYPQly!$B82,0))</f>
        <v>8814.3698082568226</v>
      </c>
      <c r="DT86" s="18">
        <f ca="1">IF(ISERROR(QuarterlyDataCVM!DT86*OFFSET(AnnualDataCP!DT$14,PYPQly!$B82,0)/OFFSET(AnnualDataCVM!DT$14,PYPQly!$B82,0)),"",QuarterlyDataCVM!DT86*OFFSET(AnnualDataCP!DT$14,PYPQly!$B82,0)/OFFSET(AnnualDataCVM!DT$14,PYPQly!$B82,0))</f>
        <v>7189.0218519632917</v>
      </c>
      <c r="DU86" s="18">
        <f ca="1">IF(ISERROR(QuarterlyDataCVM!DU86*OFFSET(AnnualDataCP!DU$14,PYPQly!$B82,0)/OFFSET(AnnualDataCVM!DU$14,PYPQly!$B82,0)),"",QuarterlyDataCVM!DU86*OFFSET(AnnualDataCP!DU$14,PYPQly!$B82,0)/OFFSET(AnnualDataCVM!DU$14,PYPQly!$B82,0))</f>
        <v>1624.7276908923643</v>
      </c>
      <c r="DV86" s="18">
        <f ca="1">IF(ISERROR(QuarterlyDataCVM!DV86*OFFSET(AnnualDataCP!DV$14,PYPQly!$B82,0)/OFFSET(AnnualDataCVM!DV$14,PYPQly!$B82,0)),"",QuarterlyDataCVM!DV86*OFFSET(AnnualDataCP!DV$14,PYPQly!$B82,0)/OFFSET(AnnualDataCVM!DV$14,PYPQly!$B82,0))</f>
        <v>27704.849401722429</v>
      </c>
      <c r="DW86" s="18">
        <f ca="1">IF(ISERROR(QuarterlyDataCVM!DW86*OFFSET(AnnualDataCP!DW$14,PYPQly!$B82,0)/OFFSET(AnnualDataCVM!DW$14,PYPQly!$B82,0)),"",QuarterlyDataCVM!DW86*OFFSET(AnnualDataCP!DW$14,PYPQly!$B82,0)/OFFSET(AnnualDataCVM!DW$14,PYPQly!$B82,0))</f>
        <v>17752.802633150623</v>
      </c>
      <c r="DX86" s="18">
        <f ca="1">IF(ISERROR(QuarterlyDataCVM!DX86*OFFSET(AnnualDataCP!DX$14,PYPQly!$B82,0)/OFFSET(AnnualDataCVM!DX$14,PYPQly!$B82,0)),"",QuarterlyDataCVM!DX86*OFFSET(AnnualDataCP!DX$14,PYPQly!$B82,0)/OFFSET(AnnualDataCVM!DX$14,PYPQly!$B82,0))</f>
        <v>4988.910462028678</v>
      </c>
      <c r="DY86" s="18">
        <f ca="1">IF(ISERROR(QuarterlyDataCVM!DY86*OFFSET(AnnualDataCP!DY$14,PYPQly!$B82,0)/OFFSET(AnnualDataCVM!DY$14,PYPQly!$B82,0)),"",QuarterlyDataCVM!DY86*OFFSET(AnnualDataCP!DY$14,PYPQly!$B82,0)/OFFSET(AnnualDataCVM!DY$14,PYPQly!$B82,0))</f>
        <v>4989.062325729612</v>
      </c>
      <c r="DZ86" s="18" t="str">
        <f ca="1">IF(ISERROR(QuarterlyDataCVM!DZ86*OFFSET(AnnualDataCP!DZ$14,PYPQly!$B82,0)/OFFSET(AnnualDataCVM!DZ$14,PYPQly!$B82,0)),"",QuarterlyDataCVM!DZ86*OFFSET(AnnualDataCP!DZ$14,PYPQly!$B82,0)/OFFSET(AnnualDataCVM!DZ$14,PYPQly!$B82,0))</f>
        <v/>
      </c>
      <c r="EA86" s="18">
        <f ca="1">IF(ISERROR(QuarterlyDataCVM!EA86*OFFSET(AnnualDataCP!EA$14,PYPQly!$B82,0)/OFFSET(AnnualDataCVM!EA$14,PYPQly!$B82,0)),"",QuarterlyDataCVM!EA86*OFFSET(AnnualDataCP!EA$14,PYPQly!$B82,0)/OFFSET(AnnualDataCVM!EA$14,PYPQly!$B82,0))</f>
        <v>5027.0603858682034</v>
      </c>
      <c r="EB86" s="18">
        <f ca="1">IF(ISERROR(QuarterlyDataCVM!EB86*OFFSET(AnnualDataCP!EB$14,PYPQly!$B82,0)/OFFSET(AnnualDataCVM!EB$14,PYPQly!$B82,0)),"",QuarterlyDataCVM!EB86*OFFSET(AnnualDataCP!EB$14,PYPQly!$B82,0)/OFFSET(AnnualDataCVM!EB$14,PYPQly!$B82,0))</f>
        <v>43694.222725336374</v>
      </c>
      <c r="EC86" s="18">
        <f ca="1">IF(ISERROR(QuarterlyDataCVM!EC86*OFFSET(AnnualDataCP!EC$14,PYPQly!$B82,0)/OFFSET(AnnualDataCVM!EC$14,PYPQly!$B82,0)),"",QuarterlyDataCVM!EC86*OFFSET(AnnualDataCP!EC$14,PYPQly!$B82,0)/OFFSET(AnnualDataCVM!EC$14,PYPQly!$B82,0))</f>
        <v>43694.222725336374</v>
      </c>
      <c r="ED86" s="18">
        <f ca="1">IF(ISERROR(QuarterlyDataCVM!ED86*OFFSET(AnnualDataCP!ED$14,PYPQly!$B82,0)/OFFSET(AnnualDataCVM!ED$14,PYPQly!$B82,0)),"",QuarterlyDataCVM!ED86*OFFSET(AnnualDataCP!ED$14,PYPQly!$B82,0)/OFFSET(AnnualDataCVM!ED$14,PYPQly!$B82,0))</f>
        <v>8359.6254469291471</v>
      </c>
      <c r="EE86" s="18">
        <f ca="1">IF(ISERROR(QuarterlyDataCVM!EE86*OFFSET(AnnualDataCP!EE$14,PYPQly!$B82,0)/OFFSET(AnnualDataCVM!EE$14,PYPQly!$B82,0)),"",QuarterlyDataCVM!EE86*OFFSET(AnnualDataCP!EE$14,PYPQly!$B82,0)/OFFSET(AnnualDataCVM!EE$14,PYPQly!$B82,0))</f>
        <v>34075.341495877728</v>
      </c>
      <c r="EF86" s="18">
        <f ca="1">IF(ISERROR(QuarterlyDataCVM!EF86*OFFSET(AnnualDataCP!EF$14,PYPQly!$B82,0)/OFFSET(AnnualDataCVM!EF$14,PYPQly!$B82,0)),"",QuarterlyDataCVM!EF86*OFFSET(AnnualDataCP!EF$14,PYPQly!$B82,0)/OFFSET(AnnualDataCVM!EF$14,PYPQly!$B82,0))</f>
        <v>1255.4516722921142</v>
      </c>
      <c r="EG86" s="18">
        <f ca="1">IF(ISERROR(QuarterlyDataCVM!EG86*OFFSET(AnnualDataCP!EG$14,PYPQly!$B82,0)/OFFSET(AnnualDataCVM!EG$14,PYPQly!$B82,0)),"",QuarterlyDataCVM!EG86*OFFSET(AnnualDataCP!EG$14,PYPQly!$B82,0)/OFFSET(AnnualDataCVM!EG$14,PYPQly!$B82,0))</f>
        <v>40202.960909990106</v>
      </c>
      <c r="EH86" s="18">
        <f ca="1">IF(ISERROR(QuarterlyDataCVM!EH86*OFFSET(AnnualDataCP!EH$14,PYPQly!$B82,0)/OFFSET(AnnualDataCVM!EH$14,PYPQly!$B82,0)),"",QuarterlyDataCVM!EH86*OFFSET(AnnualDataCP!EH$14,PYPQly!$B82,0)/OFFSET(AnnualDataCVM!EH$14,PYPQly!$B82,0))</f>
        <v>24782.99473256855</v>
      </c>
      <c r="EI86" s="18">
        <f ca="1">IF(ISERROR(QuarterlyDataCVM!EI86*OFFSET(AnnualDataCP!EI$14,PYPQly!$B82,0)/OFFSET(AnnualDataCVM!EI$14,PYPQly!$B82,0)),"",QuarterlyDataCVM!EI86*OFFSET(AnnualDataCP!EI$14,PYPQly!$B82,0)/OFFSET(AnnualDataCVM!EI$14,PYPQly!$B82,0))</f>
        <v>16948.383733333332</v>
      </c>
      <c r="EJ86" s="18">
        <f ca="1">IF(ISERROR(QuarterlyDataCVM!EJ86*OFFSET(AnnualDataCP!EJ$14,PYPQly!$B82,0)/OFFSET(AnnualDataCVM!EJ$14,PYPQly!$B82,0)),"",QuarterlyDataCVM!EJ86*OFFSET(AnnualDataCP!EJ$14,PYPQly!$B82,0)/OFFSET(AnnualDataCVM!EJ$14,PYPQly!$B82,0))</f>
        <v>12157.406257993009</v>
      </c>
      <c r="EK86" s="18">
        <f ca="1">IF(ISERROR(QuarterlyDataCVM!EK86*OFFSET(AnnualDataCP!EK$14,PYPQly!$B82,0)/OFFSET(AnnualDataCVM!EK$14,PYPQly!$B82,0)),"",QuarterlyDataCVM!EK86*OFFSET(AnnualDataCP!EK$14,PYPQly!$B82,0)/OFFSET(AnnualDataCVM!EK$14,PYPQly!$B82,0))</f>
        <v>8401.0294075903366</v>
      </c>
      <c r="EL86" s="18">
        <f ca="1">IF(ISERROR(QuarterlyDataCVM!EL86*OFFSET(AnnualDataCP!EL$14,PYPQly!$B82,0)/OFFSET(AnnualDataCVM!EL$14,PYPQly!$B82,0)),"",QuarterlyDataCVM!EL86*OFFSET(AnnualDataCP!EL$14,PYPQly!$B82,0)/OFFSET(AnnualDataCVM!EL$14,PYPQly!$B82,0))</f>
        <v>4856.1847540368008</v>
      </c>
      <c r="EM86" s="18">
        <f ca="1">IF(ISERROR(QuarterlyDataCVM!EM86*OFFSET(AnnualDataCP!EM$14,PYPQly!$B82,0)/OFFSET(AnnualDataCVM!EM$14,PYPQly!$B82,0)),"",QuarterlyDataCVM!EM86*OFFSET(AnnualDataCP!EM$14,PYPQly!$B82,0)/OFFSET(AnnualDataCVM!EM$14,PYPQly!$B82,0))</f>
        <v>3544.9197819314641</v>
      </c>
      <c r="EN86" s="18">
        <f ca="1">IF(ISERROR(QuarterlyDataCVM!EN86*OFFSET(AnnualDataCP!EN$14,PYPQly!$B82,0)/OFFSET(AnnualDataCVM!EN$14,PYPQly!$B82,0)),"",QuarterlyDataCVM!EN86*OFFSET(AnnualDataCP!EN$14,PYPQly!$B82,0)/OFFSET(AnnualDataCVM!EN$14,PYPQly!$B82,0))</f>
        <v>3753.5471055618614</v>
      </c>
      <c r="EO86" s="18">
        <f ca="1">IF(ISERROR(QuarterlyDataCVM!EO86*OFFSET(AnnualDataCP!EO$14,PYPQly!$B82,0)/OFFSET(AnnualDataCVM!EO$14,PYPQly!$B82,0)),"",QuarterlyDataCVM!EO86*OFFSET(AnnualDataCP!EO$14,PYPQly!$B82,0)/OFFSET(AnnualDataCVM!EO$14,PYPQly!$B82,0))</f>
        <v>4791.0288237751383</v>
      </c>
      <c r="EP86" s="18">
        <f ca="1">IF(ISERROR(QuarterlyDataCVM!EP86*OFFSET(AnnualDataCP!EP$14,PYPQly!$B82,0)/OFFSET(AnnualDataCVM!EP$14,PYPQly!$B82,0)),"",QuarterlyDataCVM!EP86*OFFSET(AnnualDataCP!EP$14,PYPQly!$B82,0)/OFFSET(AnnualDataCVM!EP$14,PYPQly!$B82,0))</f>
        <v>2520.8967495219886</v>
      </c>
      <c r="EQ86" s="18">
        <f ca="1">IF(ISERROR(QuarterlyDataCVM!EQ86*OFFSET(AnnualDataCP!EQ$14,PYPQly!$B82,0)/OFFSET(AnnualDataCVM!EQ$14,PYPQly!$B82,0)),"",QuarterlyDataCVM!EQ86*OFFSET(AnnualDataCP!EQ$14,PYPQly!$B82,0)/OFFSET(AnnualDataCVM!EQ$14,PYPQly!$B82,0))</f>
        <v>2520.8967495219886</v>
      </c>
      <c r="ER86" s="18">
        <f ca="1">IF(ISERROR(QuarterlyDataCVM!ER86*OFFSET(AnnualDataCP!ER$14,PYPQly!$B82,0)/OFFSET(AnnualDataCVM!ER$14,PYPQly!$B82,0)),"",QuarterlyDataCVM!ER86*OFFSET(AnnualDataCP!ER$14,PYPQly!$B82,0)/OFFSET(AnnualDataCVM!ER$14,PYPQly!$B82,0))</f>
        <v>5324.607274177114</v>
      </c>
      <c r="ES86" s="18">
        <f ca="1">IF(ISERROR(QuarterlyDataCVM!ES86*OFFSET(AnnualDataCP!ES$14,PYPQly!$B82,0)/OFFSET(AnnualDataCVM!ES$14,PYPQly!$B82,0)),"",QuarterlyDataCVM!ES86*OFFSET(AnnualDataCP!ES$14,PYPQly!$B82,0)/OFFSET(AnnualDataCVM!ES$14,PYPQly!$B82,0))</f>
        <v>3496.7259014847987</v>
      </c>
      <c r="ET86" s="18">
        <f ca="1">IF(ISERROR(QuarterlyDataCVM!ET86*OFFSET(AnnualDataCP!ET$14,PYPQly!$B82,0)/OFFSET(AnnualDataCVM!ET$14,PYPQly!$B82,0)),"",QuarterlyDataCVM!ET86*OFFSET(AnnualDataCP!ET$14,PYPQly!$B82,0)/OFFSET(AnnualDataCVM!ET$14,PYPQly!$B82,0))</f>
        <v>1830.1974840255591</v>
      </c>
      <c r="EU86" s="18">
        <f ca="1">IF(ISERROR(QuarterlyDataCVM!EU86*OFFSET(AnnualDataCP!EU$14,PYPQly!$B82,0)/OFFSET(AnnualDataCVM!EU$14,PYPQly!$B82,0)),"",QuarterlyDataCVM!EU86*OFFSET(AnnualDataCP!EU$14,PYPQly!$B82,0)/OFFSET(AnnualDataCVM!EU$14,PYPQly!$B82,0))</f>
        <v>1360.3853955375253</v>
      </c>
      <c r="EV86" s="18">
        <f ca="1">IF(ISERROR(QuarterlyDataCVM!EV86*OFFSET(AnnualDataCP!EV$14,PYPQly!$B82,0)/OFFSET(AnnualDataCVM!EV$14,PYPQly!$B82,0)),"",QuarterlyDataCVM!EV86*OFFSET(AnnualDataCP!EV$14,PYPQly!$B82,0)/OFFSET(AnnualDataCVM!EV$14,PYPQly!$B82,0))</f>
        <v>468.21813250678031</v>
      </c>
      <c r="EW86" s="18">
        <f ca="1">IF(ISERROR(QuarterlyDataCVM!EW86*OFFSET(AnnualDataCP!EW$14,PYPQly!$B82,0)/OFFSET(AnnualDataCVM!EW$14,PYPQly!$B82,0)),"",QuarterlyDataCVM!EW86*OFFSET(AnnualDataCP!EW$14,PYPQly!$B82,0)/OFFSET(AnnualDataCVM!EW$14,PYPQly!$B82,0))</f>
        <v>15421.598801530576</v>
      </c>
      <c r="EX86" s="18">
        <f ca="1">IF(ISERROR(QuarterlyDataCVM!EX86*OFFSET(AnnualDataCP!EX$14,PYPQly!$B82,0)/OFFSET(AnnualDataCVM!EX$14,PYPQly!$B82,0)),"",QuarterlyDataCVM!EX86*OFFSET(AnnualDataCP!EX$14,PYPQly!$B82,0)/OFFSET(AnnualDataCVM!EX$14,PYPQly!$B82,0))</f>
        <v>3737.097036606624</v>
      </c>
      <c r="EY86" s="18">
        <f ca="1">IF(ISERROR(QuarterlyDataCVM!EY86*OFFSET(AnnualDataCP!EY$14,PYPQly!$B82,0)/OFFSET(AnnualDataCVM!EY$14,PYPQly!$B82,0)),"",QuarterlyDataCVM!EY86*OFFSET(AnnualDataCP!EY$14,PYPQly!$B82,0)/OFFSET(AnnualDataCVM!EY$14,PYPQly!$B82,0))</f>
        <v>5974.1974031045593</v>
      </c>
      <c r="EZ86" s="18">
        <f ca="1">IF(ISERROR(QuarterlyDataCVM!EZ86*OFFSET(AnnualDataCP!EZ$14,PYPQly!$B82,0)/OFFSET(AnnualDataCVM!EZ$14,PYPQly!$B82,0)),"",QuarterlyDataCVM!EZ86*OFFSET(AnnualDataCP!EZ$14,PYPQly!$B82,0)/OFFSET(AnnualDataCVM!EZ$14,PYPQly!$B82,0))</f>
        <v>1349.6170212765958</v>
      </c>
      <c r="FA86" s="18">
        <f ca="1">IF(ISERROR(QuarterlyDataCVM!FA86*OFFSET(AnnualDataCP!FA$14,PYPQly!$B82,0)/OFFSET(AnnualDataCVM!FA$14,PYPQly!$B82,0)),"",QuarterlyDataCVM!FA86*OFFSET(AnnualDataCP!FA$14,PYPQly!$B82,0)/OFFSET(AnnualDataCVM!FA$14,PYPQly!$B82,0))</f>
        <v>4397.5225344352621</v>
      </c>
      <c r="FB86" s="18">
        <f ca="1">IF(ISERROR(QuarterlyDataCVM!FB86*OFFSET(AnnualDataCP!FB$14,PYPQly!$B82,0)/OFFSET(AnnualDataCVM!FB$14,PYPQly!$B82,0)),"",QuarterlyDataCVM!FB86*OFFSET(AnnualDataCP!FB$14,PYPQly!$B82,0)/OFFSET(AnnualDataCVM!FB$14,PYPQly!$B82,0))</f>
        <v>491.79430922180325</v>
      </c>
      <c r="FC86" s="18">
        <f ca="1">IF(ISERROR(QuarterlyDataCVM!FC86*OFFSET(AnnualDataCP!FC$14,PYPQly!$B82,0)/OFFSET(AnnualDataCVM!FC$14,PYPQly!$B82,0)),"",QuarterlyDataCVM!FC86*OFFSET(AnnualDataCP!FC$14,PYPQly!$B82,0)/OFFSET(AnnualDataCVM!FC$14,PYPQly!$B82,0))</f>
        <v>1384.8448568292927</v>
      </c>
      <c r="FD86" s="18">
        <f ca="1">IF(ISERROR(QuarterlyDataCVM!FD86*OFFSET(AnnualDataCP!FD$14,PYPQly!$B82,0)/OFFSET(AnnualDataCVM!FD$14,PYPQly!$B82,0)),"",QuarterlyDataCVM!FD86*OFFSET(AnnualDataCP!FD$14,PYPQly!$B82,0)/OFFSET(AnnualDataCVM!FD$14,PYPQly!$B82,0))</f>
        <v>2521.2464280854538</v>
      </c>
      <c r="FE86" s="18">
        <f ca="1">IF(ISERROR(QuarterlyDataCVM!FE86*OFFSET(AnnualDataCP!FE$14,PYPQly!$B82,0)/OFFSET(AnnualDataCVM!FE$14,PYPQly!$B82,0)),"",QuarterlyDataCVM!FE86*OFFSET(AnnualDataCP!FE$14,PYPQly!$B82,0)/OFFSET(AnnualDataCVM!FE$14,PYPQly!$B82,0))</f>
        <v>59955.455582113333</v>
      </c>
      <c r="FF86" s="18">
        <f ca="1">IF(ISERROR(QuarterlyDataCVM!FF86*OFFSET(AnnualDataCP!FF$14,PYPQly!$B82,0)/OFFSET(AnnualDataCVM!FF$14,PYPQly!$B82,0)),"",QuarterlyDataCVM!FF86*OFFSET(AnnualDataCP!FF$14,PYPQly!$B82,0)/OFFSET(AnnualDataCVM!FF$14,PYPQly!$B82,0))</f>
        <v>17327.853310651662</v>
      </c>
      <c r="FG86" s="18">
        <f ca="1">IF(ISERROR(QuarterlyDataCVM!FG86*OFFSET(AnnualDataCP!FG$14,PYPQly!$B82,0)/OFFSET(AnnualDataCVM!FG$14,PYPQly!$B82,0)),"",QuarterlyDataCVM!FG86*OFFSET(AnnualDataCP!FG$14,PYPQly!$B82,0)/OFFSET(AnnualDataCVM!FG$14,PYPQly!$B82,0))</f>
        <v>17327.853310651662</v>
      </c>
      <c r="FH86" s="18">
        <f ca="1">IF(ISERROR(QuarterlyDataCVM!FH86*OFFSET(AnnualDataCP!FH$14,PYPQly!$B82,0)/OFFSET(AnnualDataCVM!FH$14,PYPQly!$B82,0)),"",QuarterlyDataCVM!FH86*OFFSET(AnnualDataCP!FH$14,PYPQly!$B82,0)/OFFSET(AnnualDataCVM!FH$14,PYPQly!$B82,0))</f>
        <v>18634.705774860617</v>
      </c>
      <c r="FI86" s="18">
        <f ca="1">IF(ISERROR(QuarterlyDataCVM!FI86*OFFSET(AnnualDataCP!FI$14,PYPQly!$B82,0)/OFFSET(AnnualDataCVM!FI$14,PYPQly!$B82,0)),"",QuarterlyDataCVM!FI86*OFFSET(AnnualDataCP!FI$14,PYPQly!$B82,0)/OFFSET(AnnualDataCVM!FI$14,PYPQly!$B82,0))</f>
        <v>18634.705774860617</v>
      </c>
      <c r="FJ86" s="18">
        <f ca="1">IF(ISERROR(QuarterlyDataCVM!FJ86*OFFSET(AnnualDataCP!FJ$14,PYPQly!$B82,0)/OFFSET(AnnualDataCVM!FJ$14,PYPQly!$B82,0)),"",QuarterlyDataCVM!FJ86*OFFSET(AnnualDataCP!FJ$14,PYPQly!$B82,0)/OFFSET(AnnualDataCVM!FJ$14,PYPQly!$B82,0))</f>
        <v>23993.523843403385</v>
      </c>
      <c r="FK86" s="18">
        <f ca="1">IF(ISERROR(QuarterlyDataCVM!FK86*OFFSET(AnnualDataCP!FK$14,PYPQly!$B82,0)/OFFSET(AnnualDataCVM!FK$14,PYPQly!$B82,0)),"",QuarterlyDataCVM!FK86*OFFSET(AnnualDataCP!FK$14,PYPQly!$B82,0)/OFFSET(AnnualDataCVM!FK$14,PYPQly!$B82,0))</f>
        <v>17227.39159377</v>
      </c>
      <c r="FL86" s="18">
        <f ca="1">IF(ISERROR(QuarterlyDataCVM!FL86*OFFSET(AnnualDataCP!FL$14,PYPQly!$B82,0)/OFFSET(AnnualDataCVM!FL$14,PYPQly!$B82,0)),"",QuarterlyDataCVM!FL86*OFFSET(AnnualDataCP!FL$14,PYPQly!$B82,0)/OFFSET(AnnualDataCVM!FL$14,PYPQly!$B82,0))</f>
        <v>17227.39159377</v>
      </c>
      <c r="FM86" s="18">
        <f ca="1">IF(ISERROR(QuarterlyDataCVM!FM86*OFFSET(AnnualDataCP!FM$14,PYPQly!$B82,0)/OFFSET(AnnualDataCVM!FM$14,PYPQly!$B82,0)),"",QuarterlyDataCVM!FM86*OFFSET(AnnualDataCP!FM$14,PYPQly!$B82,0)/OFFSET(AnnualDataCVM!FM$14,PYPQly!$B82,0))</f>
        <v>6764.4993938794187</v>
      </c>
      <c r="FN86" s="18">
        <f ca="1">IF(ISERROR(QuarterlyDataCVM!FN86*OFFSET(AnnualDataCP!FN$14,PYPQly!$B82,0)/OFFSET(AnnualDataCVM!FN$14,PYPQly!$B82,0)),"",QuarterlyDataCVM!FN86*OFFSET(AnnualDataCP!FN$14,PYPQly!$B82,0)/OFFSET(AnnualDataCVM!FN$14,PYPQly!$B82,0))</f>
        <v>3399.9623706491061</v>
      </c>
      <c r="FO86" s="18">
        <f ca="1">IF(ISERROR(QuarterlyDataCVM!FO86*OFFSET(AnnualDataCP!FO$14,PYPQly!$B82,0)/OFFSET(AnnualDataCVM!FO$14,PYPQly!$B82,0)),"",QuarterlyDataCVM!FO86*OFFSET(AnnualDataCP!FO$14,PYPQly!$B82,0)/OFFSET(AnnualDataCVM!FO$14,PYPQly!$B82,0))</f>
        <v>3364.1220880939886</v>
      </c>
      <c r="FP86" s="18">
        <f ca="1">IF(ISERROR(QuarterlyDataCVM!FP86*OFFSET(AnnualDataCP!FP$14,PYPQly!$B82,0)/OFFSET(AnnualDataCVM!FP$14,PYPQly!$B82,0)),"",QuarterlyDataCVM!FP86*OFFSET(AnnualDataCP!FP$14,PYPQly!$B82,0)/OFFSET(AnnualDataCVM!FP$14,PYPQly!$B82,0))</f>
        <v>10678.71987651241</v>
      </c>
      <c r="FQ86" s="18">
        <f ca="1">IF(ISERROR(QuarterlyDataCVM!FQ86*OFFSET(AnnualDataCP!FQ$14,PYPQly!$B82,0)/OFFSET(AnnualDataCVM!FQ$14,PYPQly!$B82,0)),"",QuarterlyDataCVM!FQ86*OFFSET(AnnualDataCP!FQ$14,PYPQly!$B82,0)/OFFSET(AnnualDataCVM!FQ$14,PYPQly!$B82,0))</f>
        <v>4985.2099071622479</v>
      </c>
      <c r="FR86" s="18">
        <f ca="1">IF(ISERROR(QuarterlyDataCVM!FR86*OFFSET(AnnualDataCP!FR$14,PYPQly!$B82,0)/OFFSET(AnnualDataCVM!FR$14,PYPQly!$B82,0)),"",QuarterlyDataCVM!FR86*OFFSET(AnnualDataCP!FR$14,PYPQly!$B82,0)/OFFSET(AnnualDataCVM!FR$14,PYPQly!$B82,0))</f>
        <v>3069.4108280254777</v>
      </c>
      <c r="FS86" s="18">
        <f ca="1">IF(ISERROR(QuarterlyDataCVM!FS86*OFFSET(AnnualDataCP!FS$14,PYPQly!$B82,0)/OFFSET(AnnualDataCVM!FS$14,PYPQly!$B82,0)),"",QuarterlyDataCVM!FS86*OFFSET(AnnualDataCP!FS$14,PYPQly!$B82,0)/OFFSET(AnnualDataCVM!FS$14,PYPQly!$B82,0))</f>
        <v>1387.688695006497</v>
      </c>
      <c r="FT86" s="18">
        <f ca="1">IF(ISERROR(QuarterlyDataCVM!FT86*OFFSET(AnnualDataCP!FT$14,PYPQly!$B82,0)/OFFSET(AnnualDataCVM!FT$14,PYPQly!$B82,0)),"",QuarterlyDataCVM!FT86*OFFSET(AnnualDataCP!FT$14,PYPQly!$B82,0)/OFFSET(AnnualDataCVM!FT$14,PYPQly!$B82,0))</f>
        <v>516.95910780669146</v>
      </c>
      <c r="FU86" s="18">
        <f ca="1">IF(ISERROR(QuarterlyDataCVM!FU86*OFFSET(AnnualDataCP!FU$14,PYPQly!$B82,0)/OFFSET(AnnualDataCVM!FU$14,PYPQly!$B82,0)),"",QuarterlyDataCVM!FU86*OFFSET(AnnualDataCP!FU$14,PYPQly!$B82,0)/OFFSET(AnnualDataCVM!FU$14,PYPQly!$B82,0))</f>
        <v>1164.8421052631579</v>
      </c>
      <c r="FV86" s="18">
        <f ca="1">IF(ISERROR(QuarterlyDataCVM!FV86*OFFSET(AnnualDataCP!FV$14,PYPQly!$B82,0)/OFFSET(AnnualDataCVM!FV$14,PYPQly!$B82,0)),"",QuarterlyDataCVM!FV86*OFFSET(AnnualDataCP!FV$14,PYPQly!$B82,0)/OFFSET(AnnualDataCVM!FV$14,PYPQly!$B82,0))</f>
        <v>1914.7639597227671</v>
      </c>
      <c r="FW86" s="18">
        <f ca="1">IF(ISERROR(QuarterlyDataCVM!FW86*OFFSET(AnnualDataCP!FW$14,PYPQly!$B82,0)/OFFSET(AnnualDataCVM!FW$14,PYPQly!$B82,0)),"",QuarterlyDataCVM!FW86*OFFSET(AnnualDataCP!FW$14,PYPQly!$B82,0)/OFFSET(AnnualDataCVM!FW$14,PYPQly!$B82,0))</f>
        <v>4974.8659508596274</v>
      </c>
      <c r="FX86" s="18">
        <f ca="1">IF(ISERROR(QuarterlyDataCVM!FX86*OFFSET(AnnualDataCP!FX$14,PYPQly!$B82,0)/OFFSET(AnnualDataCVM!FX$14,PYPQly!$B82,0)),"",QuarterlyDataCVM!FX86*OFFSET(AnnualDataCP!FX$14,PYPQly!$B82,0)/OFFSET(AnnualDataCVM!FX$14,PYPQly!$B82,0))</f>
        <v>1173.7768163888536</v>
      </c>
      <c r="FY86" s="18">
        <f ca="1">IF(ISERROR(QuarterlyDataCVM!FY86*OFFSET(AnnualDataCP!FY$14,PYPQly!$B82,0)/OFFSET(AnnualDataCVM!FY$14,PYPQly!$B82,0)),"",QuarterlyDataCVM!FY86*OFFSET(AnnualDataCP!FY$14,PYPQly!$B82,0)/OFFSET(AnnualDataCVM!FY$14,PYPQly!$B82,0))</f>
        <v>406.0532507739938</v>
      </c>
      <c r="FZ86" s="18">
        <f ca="1">IF(ISERROR(QuarterlyDataCVM!FZ86*OFFSET(AnnualDataCP!FZ$14,PYPQly!$B82,0)/OFFSET(AnnualDataCVM!FZ$14,PYPQly!$B82,0)),"",QuarterlyDataCVM!FZ86*OFFSET(AnnualDataCP!FZ$14,PYPQly!$B82,0)/OFFSET(AnnualDataCVM!FZ$14,PYPQly!$B82,0))</f>
        <v>3396.5745933169578</v>
      </c>
      <c r="GA86" s="18">
        <f ca="1">IF(ISERROR(QuarterlyDataCVM!GA86*OFFSET(AnnualDataCP!GA$14,PYPQly!$B82,0)/OFFSET(AnnualDataCVM!GA$14,PYPQly!$B82,0)),"",QuarterlyDataCVM!GA86*OFFSET(AnnualDataCP!GA$14,PYPQly!$B82,0)/OFFSET(AnnualDataCVM!GA$14,PYPQly!$B82,0))</f>
        <v>720.91706161137438</v>
      </c>
      <c r="GB86" s="18">
        <f ca="1">IF(ISERROR(QuarterlyDataCVM!GB86*OFFSET(AnnualDataCP!GB$14,PYPQly!$B82,0)/OFFSET(AnnualDataCVM!GB$14,PYPQly!$B82,0)),"",QuarterlyDataCVM!GB86*OFFSET(AnnualDataCP!GB$14,PYPQly!$B82,0)/OFFSET(AnnualDataCVM!GB$14,PYPQly!$B82,0))</f>
        <v>720.91706161137438</v>
      </c>
    </row>
    <row r="87" spans="2:184" x14ac:dyDescent="0.25">
      <c r="B87" s="18">
        <f t="shared" si="1"/>
        <v>19</v>
      </c>
      <c r="C87" s="1">
        <v>39508</v>
      </c>
      <c r="D87" s="18">
        <f ca="1">IF(ISERROR(QuarterlyDataCVM!D87*OFFSET(AnnualDataCP!D$14,PYPQly!$B83,0)/OFFSET(AnnualDataCVM!D$14,PYPQly!$B83,0)),"",QuarterlyDataCVM!D87*OFFSET(AnnualDataCP!D$14,PYPQly!$B83,0)/OFFSET(AnnualDataCVM!D$14,PYPQly!$B83,0))</f>
        <v>353717.02418599051</v>
      </c>
      <c r="E87" s="18">
        <f ca="1">IF(ISERROR(QuarterlyDataCVM!E87*OFFSET(AnnualDataCP!E$14,PYPQly!$B83,0)/OFFSET(AnnualDataCVM!E$14,PYPQly!$B83,0)),"",QuarterlyDataCVM!E87*OFFSET(AnnualDataCP!E$14,PYPQly!$B83,0)/OFFSET(AnnualDataCVM!E$14,PYPQly!$B83,0))</f>
        <v>2442.8829300196207</v>
      </c>
      <c r="F87" s="18">
        <f ca="1">IF(ISERROR(QuarterlyDataCVM!F87*OFFSET(AnnualDataCP!F$14,PYPQly!$B83,0)/OFFSET(AnnualDataCVM!F$14,PYPQly!$B83,0)),"",QuarterlyDataCVM!F87*OFFSET(AnnualDataCP!F$14,PYPQly!$B83,0)/OFFSET(AnnualDataCVM!F$14,PYPQly!$B83,0))</f>
        <v>2270.1129437795435</v>
      </c>
      <c r="G87" s="18">
        <f ca="1">IF(ISERROR(QuarterlyDataCVM!G87*OFFSET(AnnualDataCP!G$14,PYPQly!$B83,0)/OFFSET(AnnualDataCVM!G$14,PYPQly!$B83,0)),"",QuarterlyDataCVM!G87*OFFSET(AnnualDataCP!G$14,PYPQly!$B83,0)/OFFSET(AnnualDataCVM!G$14,PYPQly!$B83,0))</f>
        <v>73.287234042553195</v>
      </c>
      <c r="H87" s="18">
        <f ca="1">IF(ISERROR(QuarterlyDataCVM!H87*OFFSET(AnnualDataCP!H$14,PYPQly!$B83,0)/OFFSET(AnnualDataCVM!H$14,PYPQly!$B83,0)),"",QuarterlyDataCVM!H87*OFFSET(AnnualDataCP!H$14,PYPQly!$B83,0)/OFFSET(AnnualDataCVM!H$14,PYPQly!$B83,0))</f>
        <v>98.3125</v>
      </c>
      <c r="I87" s="18">
        <f ca="1">IF(ISERROR(QuarterlyDataCVM!I87*OFFSET(AnnualDataCP!I$14,PYPQly!$B83,0)/OFFSET(AnnualDataCVM!I$14,PYPQly!$B83,0)),"",QuarterlyDataCVM!I87*OFFSET(AnnualDataCP!I$14,PYPQly!$B83,0)/OFFSET(AnnualDataCVM!I$14,PYPQly!$B83,0))</f>
        <v>76529.911852881618</v>
      </c>
      <c r="J87" s="18">
        <f ca="1">IF(ISERROR(QuarterlyDataCVM!J87*OFFSET(AnnualDataCP!J$14,PYPQly!$B83,0)/OFFSET(AnnualDataCVM!J$14,PYPQly!$B83,0)),"",QuarterlyDataCVM!J87*OFFSET(AnnualDataCP!J$14,PYPQly!$B83,0)/OFFSET(AnnualDataCVM!J$14,PYPQly!$B83,0))</f>
        <v>53240.712862159635</v>
      </c>
      <c r="K87" s="18">
        <f ca="1">IF(ISERROR(QuarterlyDataCVM!K87*OFFSET(AnnualDataCP!K$14,PYPQly!$B83,0)/OFFSET(AnnualDataCVM!K$14,PYPQly!$B83,0)),"",QuarterlyDataCVM!K87*OFFSET(AnnualDataCP!K$14,PYPQly!$B83,0)/OFFSET(AnnualDataCVM!K$14,PYPQly!$B83,0))</f>
        <v>5969.1040739977025</v>
      </c>
      <c r="L87" s="18">
        <f ca="1">IF(ISERROR(QuarterlyDataCVM!L87*OFFSET(AnnualDataCP!L$14,PYPQly!$B83,0)/OFFSET(AnnualDataCVM!L$14,PYPQly!$B83,0)),"",QuarterlyDataCVM!L87*OFFSET(AnnualDataCP!L$14,PYPQly!$B83,0)/OFFSET(AnnualDataCVM!L$14,PYPQly!$B83,0))</f>
        <v>51.942986054142743</v>
      </c>
      <c r="M87" s="18">
        <f ca="1">IF(ISERROR(QuarterlyDataCVM!M87*OFFSET(AnnualDataCP!M$14,PYPQly!$B83,0)/OFFSET(AnnualDataCVM!M$14,PYPQly!$B83,0)),"",QuarterlyDataCVM!M87*OFFSET(AnnualDataCP!M$14,PYPQly!$B83,0)/OFFSET(AnnualDataCVM!M$14,PYPQly!$B83,0))</f>
        <v>5097.6125118291202</v>
      </c>
      <c r="N87" s="18" t="str">
        <f ca="1">IF(ISERROR(QuarterlyDataCVM!N87*OFFSET(AnnualDataCP!N$14,PYPQly!$B83,0)/OFFSET(AnnualDataCVM!N$14,PYPQly!$B83,0)),"",QuarterlyDataCVM!N87*OFFSET(AnnualDataCP!N$14,PYPQly!$B83,0)/OFFSET(AnnualDataCVM!N$14,PYPQly!$B83,0))</f>
        <v/>
      </c>
      <c r="O87" s="18">
        <f ca="1">IF(ISERROR(QuarterlyDataCVM!O87*OFFSET(AnnualDataCP!O$14,PYPQly!$B83,0)/OFFSET(AnnualDataCVM!O$14,PYPQly!$B83,0)),"",QuarterlyDataCVM!O87*OFFSET(AnnualDataCP!O$14,PYPQly!$B83,0)/OFFSET(AnnualDataCVM!O$14,PYPQly!$B83,0))</f>
        <v>317.89790265136526</v>
      </c>
      <c r="P87" s="18">
        <f ca="1">IF(ISERROR(QuarterlyDataCVM!P87*OFFSET(AnnualDataCP!P$14,PYPQly!$B83,0)/OFFSET(AnnualDataCVM!P$14,PYPQly!$B83,0)),"",QuarterlyDataCVM!P87*OFFSET(AnnualDataCP!P$14,PYPQly!$B83,0)/OFFSET(AnnualDataCVM!P$14,PYPQly!$B83,0))</f>
        <v>498.07390917186109</v>
      </c>
      <c r="Q87" s="18">
        <f ca="1">IF(ISERROR(QuarterlyDataCVM!Q87*OFFSET(AnnualDataCP!Q$14,PYPQly!$B83,0)/OFFSET(AnnualDataCVM!Q$14,PYPQly!$B83,0)),"",QuarterlyDataCVM!Q87*OFFSET(AnnualDataCP!Q$14,PYPQly!$B83,0)/OFFSET(AnnualDataCVM!Q$14,PYPQly!$B83,0))</f>
        <v>37432.941164382151</v>
      </c>
      <c r="R87" s="18">
        <f ca="1">IF(ISERROR(QuarterlyDataCVM!R87*OFFSET(AnnualDataCP!R$14,PYPQly!$B83,0)/OFFSET(AnnualDataCVM!R$14,PYPQly!$B83,0)),"",QuarterlyDataCVM!R87*OFFSET(AnnualDataCP!R$14,PYPQly!$B83,0)/OFFSET(AnnualDataCVM!R$14,PYPQly!$B83,0))</f>
        <v>6298.1915477695502</v>
      </c>
      <c r="S87" s="18">
        <f ca="1">IF(ISERROR(QuarterlyDataCVM!S87*OFFSET(AnnualDataCP!S$14,PYPQly!$B83,0)/OFFSET(AnnualDataCVM!S$14,PYPQly!$B83,0)),"",QuarterlyDataCVM!S87*OFFSET(AnnualDataCP!S$14,PYPQly!$B83,0)/OFFSET(AnnualDataCVM!S$14,PYPQly!$B83,0))</f>
        <v>4824.7641848216426</v>
      </c>
      <c r="T87" s="18">
        <f ca="1">IF(ISERROR(QuarterlyDataCVM!T87*OFFSET(AnnualDataCP!T$14,PYPQly!$B83,0)/OFFSET(AnnualDataCVM!T$14,PYPQly!$B83,0)),"",QuarterlyDataCVM!T87*OFFSET(AnnualDataCP!T$14,PYPQly!$B83,0)/OFFSET(AnnualDataCVM!T$14,PYPQly!$B83,0))</f>
        <v>716.68217934165716</v>
      </c>
      <c r="U87" s="18">
        <f ca="1">IF(ISERROR(QuarterlyDataCVM!U87*OFFSET(AnnualDataCP!U$14,PYPQly!$B83,0)/OFFSET(AnnualDataCVM!U$14,PYPQly!$B83,0)),"",QuarterlyDataCVM!U87*OFFSET(AnnualDataCP!U$14,PYPQly!$B83,0)/OFFSET(AnnualDataCVM!U$14,PYPQly!$B83,0))</f>
        <v>587.2018592297477</v>
      </c>
      <c r="V87" s="18">
        <f ca="1">IF(ISERROR(QuarterlyDataCVM!V87*OFFSET(AnnualDataCP!V$14,PYPQly!$B83,0)/OFFSET(AnnualDataCVM!V$14,PYPQly!$B83,0)),"",QuarterlyDataCVM!V87*OFFSET(AnnualDataCP!V$14,PYPQly!$B83,0)/OFFSET(AnnualDataCVM!V$14,PYPQly!$B83,0))</f>
        <v>19.775280898876403</v>
      </c>
      <c r="W87" s="18">
        <f ca="1">IF(ISERROR(QuarterlyDataCVM!W87*OFFSET(AnnualDataCP!W$14,PYPQly!$B83,0)/OFFSET(AnnualDataCVM!W$14,PYPQly!$B83,0)),"",QuarterlyDataCVM!W87*OFFSET(AnnualDataCP!W$14,PYPQly!$B83,0)/OFFSET(AnnualDataCVM!W$14,PYPQly!$B83,0))</f>
        <v>451.04029850746269</v>
      </c>
      <c r="X87" s="18">
        <f ca="1">IF(ISERROR(QuarterlyDataCVM!X87*OFFSET(AnnualDataCP!X$14,PYPQly!$B83,0)/OFFSET(AnnualDataCVM!X$14,PYPQly!$B83,0)),"",QuarterlyDataCVM!X87*OFFSET(AnnualDataCP!X$14,PYPQly!$B83,0)/OFFSET(AnnualDataCVM!X$14,PYPQly!$B83,0))</f>
        <v>270.78876066231811</v>
      </c>
      <c r="Y87" s="18">
        <f ca="1">IF(ISERROR(QuarterlyDataCVM!Y87*OFFSET(AnnualDataCP!Y$14,PYPQly!$B83,0)/OFFSET(AnnualDataCVM!Y$14,PYPQly!$B83,0)),"",QuarterlyDataCVM!Y87*OFFSET(AnnualDataCP!Y$14,PYPQly!$B83,0)/OFFSET(AnnualDataCVM!Y$14,PYPQly!$B83,0))</f>
        <v>952.34177215189868</v>
      </c>
      <c r="Z87" s="18">
        <f ca="1">IF(ISERROR(QuarterlyDataCVM!Z87*OFFSET(AnnualDataCP!Z$14,PYPQly!$B83,0)/OFFSET(AnnualDataCVM!Z$14,PYPQly!$B83,0)),"",QuarterlyDataCVM!Z87*OFFSET(AnnualDataCP!Z$14,PYPQly!$B83,0)/OFFSET(AnnualDataCVM!Z$14,PYPQly!$B83,0))</f>
        <v>1677.4211606898439</v>
      </c>
      <c r="AA87" s="18">
        <f ca="1">IF(ISERROR(QuarterlyDataCVM!AA87*OFFSET(AnnualDataCP!AA$14,PYPQly!$B83,0)/OFFSET(AnnualDataCVM!AA$14,PYPQly!$B83,0)),"",QuarterlyDataCVM!AA87*OFFSET(AnnualDataCP!AA$14,PYPQly!$B83,0)/OFFSET(AnnualDataCVM!AA$14,PYPQly!$B83,0))</f>
        <v>150.63529411764705</v>
      </c>
      <c r="AB87" s="18">
        <f ca="1">IF(ISERROR(QuarterlyDataCVM!AB87*OFFSET(AnnualDataCP!AB$14,PYPQly!$B83,0)/OFFSET(AnnualDataCVM!AB$14,PYPQly!$B83,0)),"",QuarterlyDataCVM!AB87*OFFSET(AnnualDataCP!AB$14,PYPQly!$B83,0)/OFFSET(AnnualDataCVM!AB$14,PYPQly!$B83,0))</f>
        <v>1125.499274611399</v>
      </c>
      <c r="AC87" s="18">
        <f ca="1">IF(ISERROR(QuarterlyDataCVM!AC87*OFFSET(AnnualDataCP!AC$14,PYPQly!$B83,0)/OFFSET(AnnualDataCVM!AC$14,PYPQly!$B83,0)),"",QuarterlyDataCVM!AC87*OFFSET(AnnualDataCP!AC$14,PYPQly!$B83,0)/OFFSET(AnnualDataCVM!AC$14,PYPQly!$B83,0))</f>
        <v>866.78634232121919</v>
      </c>
      <c r="AD87" s="18">
        <f ca="1">IF(ISERROR(QuarterlyDataCVM!AD87*OFFSET(AnnualDataCP!AD$14,PYPQly!$B83,0)/OFFSET(AnnualDataCVM!AD$14,PYPQly!$B83,0)),"",QuarterlyDataCVM!AD87*OFFSET(AnnualDataCP!AD$14,PYPQly!$B83,0)/OFFSET(AnnualDataCVM!AD$14,PYPQly!$B83,0))</f>
        <v>258.63157894736844</v>
      </c>
      <c r="AE87" s="18">
        <f ca="1">IF(ISERROR(QuarterlyDataCVM!AE87*OFFSET(AnnualDataCP!AE$14,PYPQly!$B83,0)/OFFSET(AnnualDataCVM!AE$14,PYPQly!$B83,0)),"",QuarterlyDataCVM!AE87*OFFSET(AnnualDataCP!AE$14,PYPQly!$B83,0)/OFFSET(AnnualDataCVM!AE$14,PYPQly!$B83,0))</f>
        <v>349.85605536332179</v>
      </c>
      <c r="AF87" s="18">
        <f ca="1">IF(ISERROR(QuarterlyDataCVM!AF87*OFFSET(AnnualDataCP!AF$14,PYPQly!$B83,0)/OFFSET(AnnualDataCVM!AF$14,PYPQly!$B83,0)),"",QuarterlyDataCVM!AF87*OFFSET(AnnualDataCP!AF$14,PYPQly!$B83,0)/OFFSET(AnnualDataCVM!AF$14,PYPQly!$B83,0))</f>
        <v>1201.2401920599602</v>
      </c>
      <c r="AG87" s="18">
        <f ca="1">IF(ISERROR(QuarterlyDataCVM!AG87*OFFSET(AnnualDataCP!AG$14,PYPQly!$B83,0)/OFFSET(AnnualDataCVM!AG$14,PYPQly!$B83,0)),"",QuarterlyDataCVM!AG87*OFFSET(AnnualDataCP!AG$14,PYPQly!$B83,0)/OFFSET(AnnualDataCVM!AG$14,PYPQly!$B83,0))</f>
        <v>704.16796722590709</v>
      </c>
      <c r="AH87" s="18">
        <f ca="1">IF(ISERROR(QuarterlyDataCVM!AH87*OFFSET(AnnualDataCP!AH$14,PYPQly!$B83,0)/OFFSET(AnnualDataCVM!AH$14,PYPQly!$B83,0)),"",QuarterlyDataCVM!AH87*OFFSET(AnnualDataCP!AH$14,PYPQly!$B83,0)/OFFSET(AnnualDataCVM!AH$14,PYPQly!$B83,0))</f>
        <v>428.56410256410254</v>
      </c>
      <c r="AI87" s="18">
        <f ca="1">IF(ISERROR(QuarterlyDataCVM!AI87*OFFSET(AnnualDataCP!AI$14,PYPQly!$B83,0)/OFFSET(AnnualDataCVM!AI$14,PYPQly!$B83,0)),"",QuarterlyDataCVM!AI87*OFFSET(AnnualDataCP!AI$14,PYPQly!$B83,0)/OFFSET(AnnualDataCVM!AI$14,PYPQly!$B83,0))</f>
        <v>68.266978922716632</v>
      </c>
      <c r="AJ87" s="18">
        <f ca="1">IF(ISERROR(QuarterlyDataCVM!AJ87*OFFSET(AnnualDataCP!AJ$14,PYPQly!$B83,0)/OFFSET(AnnualDataCVM!AJ$14,PYPQly!$B83,0)),"",QuarterlyDataCVM!AJ87*OFFSET(AnnualDataCP!AJ$14,PYPQly!$B83,0)/OFFSET(AnnualDataCVM!AJ$14,PYPQly!$B83,0))</f>
        <v>2878.0619223659887</v>
      </c>
      <c r="AK87" s="18">
        <f ca="1">IF(ISERROR(QuarterlyDataCVM!AK87*OFFSET(AnnualDataCP!AK$14,PYPQly!$B83,0)/OFFSET(AnnualDataCVM!AK$14,PYPQly!$B83,0)),"",QuarterlyDataCVM!AK87*OFFSET(AnnualDataCP!AK$14,PYPQly!$B83,0)/OFFSET(AnnualDataCVM!AK$14,PYPQly!$B83,0))</f>
        <v>647.63318432816197</v>
      </c>
      <c r="AL87" s="18">
        <f ca="1">IF(ISERROR(QuarterlyDataCVM!AL87*OFFSET(AnnualDataCP!AL$14,PYPQly!$B83,0)/OFFSET(AnnualDataCVM!AL$14,PYPQly!$B83,0)),"",QuarterlyDataCVM!AL87*OFFSET(AnnualDataCP!AL$14,PYPQly!$B83,0)/OFFSET(AnnualDataCVM!AL$14,PYPQly!$B83,0))</f>
        <v>756.91512109971632</v>
      </c>
      <c r="AM87" s="18">
        <f ca="1">IF(ISERROR(QuarterlyDataCVM!AM87*OFFSET(AnnualDataCP!AM$14,PYPQly!$B83,0)/OFFSET(AnnualDataCVM!AM$14,PYPQly!$B83,0)),"",QuarterlyDataCVM!AM87*OFFSET(AnnualDataCP!AM$14,PYPQly!$B83,0)/OFFSET(AnnualDataCVM!AM$14,PYPQly!$B83,0))</f>
        <v>1471.419058553387</v>
      </c>
      <c r="AN87" s="18">
        <f ca="1">IF(ISERROR(QuarterlyDataCVM!AN87*OFFSET(AnnualDataCP!AN$14,PYPQly!$B83,0)/OFFSET(AnnualDataCVM!AN$14,PYPQly!$B83,0)),"",QuarterlyDataCVM!AN87*OFFSET(AnnualDataCP!AN$14,PYPQly!$B83,0)/OFFSET(AnnualDataCVM!AN$14,PYPQly!$B83,0))</f>
        <v>383.00419856754752</v>
      </c>
      <c r="AO87" s="18">
        <f ca="1">IF(ISERROR(QuarterlyDataCVM!AO87*OFFSET(AnnualDataCP!AO$14,PYPQly!$B83,0)/OFFSET(AnnualDataCVM!AO$14,PYPQly!$B83,0)),"",QuarterlyDataCVM!AO87*OFFSET(AnnualDataCP!AO$14,PYPQly!$B83,0)/OFFSET(AnnualDataCVM!AO$14,PYPQly!$B83,0))</f>
        <v>383.00419856754752</v>
      </c>
      <c r="AP87" s="18">
        <f ca="1">IF(ISERROR(QuarterlyDataCVM!AP87*OFFSET(AnnualDataCP!AP$14,PYPQly!$B83,0)/OFFSET(AnnualDataCVM!AP$14,PYPQly!$B83,0)),"",QuarterlyDataCVM!AP87*OFFSET(AnnualDataCP!AP$14,PYPQly!$B83,0)/OFFSET(AnnualDataCVM!AP$14,PYPQly!$B83,0))</f>
        <v>2112.9939393939394</v>
      </c>
      <c r="AQ87" s="18">
        <f ca="1">IF(ISERROR(QuarterlyDataCVM!AQ87*OFFSET(AnnualDataCP!AQ$14,PYPQly!$B83,0)/OFFSET(AnnualDataCVM!AQ$14,PYPQly!$B83,0)),"",QuarterlyDataCVM!AQ87*OFFSET(AnnualDataCP!AQ$14,PYPQly!$B83,0)/OFFSET(AnnualDataCVM!AQ$14,PYPQly!$B83,0))</f>
        <v>2112.9939393939394</v>
      </c>
      <c r="AR87" s="18">
        <f ca="1">IF(ISERROR(QuarterlyDataCVM!AR87*OFFSET(AnnualDataCP!AR$14,PYPQly!$B83,0)/OFFSET(AnnualDataCVM!AR$14,PYPQly!$B83,0)),"",QuarterlyDataCVM!AR87*OFFSET(AnnualDataCP!AR$14,PYPQly!$B83,0)/OFFSET(AnnualDataCVM!AR$14,PYPQly!$B83,0))</f>
        <v>295.03003337041156</v>
      </c>
      <c r="AS87" s="18">
        <f ca="1">IF(ISERROR(QuarterlyDataCVM!AS87*OFFSET(AnnualDataCP!AS$14,PYPQly!$B83,0)/OFFSET(AnnualDataCVM!AS$14,PYPQly!$B83,0)),"",QuarterlyDataCVM!AS87*OFFSET(AnnualDataCP!AS$14,PYPQly!$B83,0)/OFFSET(AnnualDataCVM!AS$14,PYPQly!$B83,0))</f>
        <v>487.72744462452727</v>
      </c>
      <c r="AT87" s="18">
        <f ca="1">IF(ISERROR(QuarterlyDataCVM!AT87*OFFSET(AnnualDataCP!AT$14,PYPQly!$B83,0)/OFFSET(AnnualDataCVM!AT$14,PYPQly!$B83,0)),"",QuarterlyDataCVM!AT87*OFFSET(AnnualDataCP!AT$14,PYPQly!$B83,0)/OFFSET(AnnualDataCVM!AT$14,PYPQly!$B83,0))</f>
        <v>69.71599045346062</v>
      </c>
      <c r="AU87" s="18">
        <f ca="1">IF(ISERROR(QuarterlyDataCVM!AU87*OFFSET(AnnualDataCP!AU$14,PYPQly!$B83,0)/OFFSET(AnnualDataCVM!AU$14,PYPQly!$B83,0)),"",QuarterlyDataCVM!AU87*OFFSET(AnnualDataCP!AU$14,PYPQly!$B83,0)/OFFSET(AnnualDataCVM!AU$14,PYPQly!$B83,0))</f>
        <v>191.20805369127515</v>
      </c>
      <c r="AV87" s="18">
        <f ca="1">IF(ISERROR(QuarterlyDataCVM!AV87*OFFSET(AnnualDataCP!AV$14,PYPQly!$B83,0)/OFFSET(AnnualDataCVM!AV$14,PYPQly!$B83,0)),"",QuarterlyDataCVM!AV87*OFFSET(AnnualDataCP!AV$14,PYPQly!$B83,0)/OFFSET(AnnualDataCVM!AV$14,PYPQly!$B83,0))</f>
        <v>613.52147820593814</v>
      </c>
      <c r="AW87" s="18">
        <f ca="1">IF(ISERROR(QuarterlyDataCVM!AW87*OFFSET(AnnualDataCP!AW$14,PYPQly!$B83,0)/OFFSET(AnnualDataCVM!AW$14,PYPQly!$B83,0)),"",QuarterlyDataCVM!AW87*OFFSET(AnnualDataCP!AW$14,PYPQly!$B83,0)/OFFSET(AnnualDataCVM!AW$14,PYPQly!$B83,0))</f>
        <v>452.87539936102235</v>
      </c>
      <c r="AX87" s="18">
        <f ca="1">IF(ISERROR(QuarterlyDataCVM!AX87*OFFSET(AnnualDataCP!AX$14,PYPQly!$B83,0)/OFFSET(AnnualDataCVM!AX$14,PYPQly!$B83,0)),"",QuarterlyDataCVM!AX87*OFFSET(AnnualDataCP!AX$14,PYPQly!$B83,0)/OFFSET(AnnualDataCVM!AX$14,PYPQly!$B83,0))</f>
        <v>2981.6734952864394</v>
      </c>
      <c r="AY87" s="18">
        <f ca="1">IF(ISERROR(QuarterlyDataCVM!AY87*OFFSET(AnnualDataCP!AY$14,PYPQly!$B83,0)/OFFSET(AnnualDataCVM!AY$14,PYPQly!$B83,0)),"",QuarterlyDataCVM!AY87*OFFSET(AnnualDataCP!AY$14,PYPQly!$B83,0)/OFFSET(AnnualDataCVM!AY$14,PYPQly!$B83,0))</f>
        <v>2981.6734952864394</v>
      </c>
      <c r="AZ87" s="18">
        <f ca="1">IF(ISERROR(QuarterlyDataCVM!AZ87*OFFSET(AnnualDataCP!AZ$14,PYPQly!$B83,0)/OFFSET(AnnualDataCVM!AZ$14,PYPQly!$B83,0)),"",QuarterlyDataCVM!AZ87*OFFSET(AnnualDataCP!AZ$14,PYPQly!$B83,0)/OFFSET(AnnualDataCVM!AZ$14,PYPQly!$B83,0))</f>
        <v>3127.0528266331658</v>
      </c>
      <c r="BA87" s="18">
        <f ca="1">IF(ISERROR(QuarterlyDataCVM!BA87*OFFSET(AnnualDataCP!BA$14,PYPQly!$B83,0)/OFFSET(AnnualDataCVM!BA$14,PYPQly!$B83,0)),"",QuarterlyDataCVM!BA87*OFFSET(AnnualDataCP!BA$14,PYPQly!$B83,0)/OFFSET(AnnualDataCVM!BA$14,PYPQly!$B83,0))</f>
        <v>1737.2334874165383</v>
      </c>
      <c r="BB87" s="18">
        <f ca="1">IF(ISERROR(QuarterlyDataCVM!BB87*OFFSET(AnnualDataCP!BB$14,PYPQly!$B83,0)/OFFSET(AnnualDataCVM!BB$14,PYPQly!$B83,0)),"",QuarterlyDataCVM!BB87*OFFSET(AnnualDataCP!BB$14,PYPQly!$B83,0)/OFFSET(AnnualDataCVM!BB$14,PYPQly!$B83,0))</f>
        <v>1391.1480552070263</v>
      </c>
      <c r="BC87" s="18">
        <f ca="1">IF(ISERROR(QuarterlyDataCVM!BC87*OFFSET(AnnualDataCP!BC$14,PYPQly!$B83,0)/OFFSET(AnnualDataCVM!BC$14,PYPQly!$B83,0)),"",QuarterlyDataCVM!BC87*OFFSET(AnnualDataCP!BC$14,PYPQly!$B83,0)/OFFSET(AnnualDataCVM!BC$14,PYPQly!$B83,0))</f>
        <v>674.8814968814969</v>
      </c>
      <c r="BD87" s="18">
        <f ca="1">IF(ISERROR(QuarterlyDataCVM!BD87*OFFSET(AnnualDataCP!BD$14,PYPQly!$B83,0)/OFFSET(AnnualDataCVM!BD$14,PYPQly!$B83,0)),"",QuarterlyDataCVM!BD87*OFFSET(AnnualDataCP!BD$14,PYPQly!$B83,0)/OFFSET(AnnualDataCVM!BD$14,PYPQly!$B83,0))</f>
        <v>715.06180575334668</v>
      </c>
      <c r="BE87" s="18">
        <f ca="1">IF(ISERROR(QuarterlyDataCVM!BE87*OFFSET(AnnualDataCP!BE$14,PYPQly!$B83,0)/OFFSET(AnnualDataCVM!BE$14,PYPQly!$B83,0)),"",QuarterlyDataCVM!BE87*OFFSET(AnnualDataCP!BE$14,PYPQly!$B83,0)/OFFSET(AnnualDataCVM!BE$14,PYPQly!$B83,0))</f>
        <v>4228.3488173875985</v>
      </c>
      <c r="BF87" s="18">
        <f ca="1">IF(ISERROR(QuarterlyDataCVM!BF87*OFFSET(AnnualDataCP!BF$14,PYPQly!$B83,0)/OFFSET(AnnualDataCVM!BF$14,PYPQly!$B83,0)),"",QuarterlyDataCVM!BF87*OFFSET(AnnualDataCP!BF$14,PYPQly!$B83,0)/OFFSET(AnnualDataCVM!BF$14,PYPQly!$B83,0))</f>
        <v>1117.334964179626</v>
      </c>
      <c r="BG87" s="18">
        <f ca="1">IF(ISERROR(QuarterlyDataCVM!BG87*OFFSET(AnnualDataCP!BG$14,PYPQly!$B83,0)/OFFSET(AnnualDataCVM!BG$14,PYPQly!$B83,0)),"",QuarterlyDataCVM!BG87*OFFSET(AnnualDataCP!BG$14,PYPQly!$B83,0)/OFFSET(AnnualDataCVM!BG$14,PYPQly!$B83,0))</f>
        <v>520.22486430602225</v>
      </c>
      <c r="BH87" s="18">
        <f ca="1">IF(ISERROR(QuarterlyDataCVM!BH87*OFFSET(AnnualDataCP!BH$14,PYPQly!$B83,0)/OFFSET(AnnualDataCVM!BH$14,PYPQly!$B83,0)),"",QuarterlyDataCVM!BH87*OFFSET(AnnualDataCP!BH$14,PYPQly!$B83,0)/OFFSET(AnnualDataCVM!BH$14,PYPQly!$B83,0))</f>
        <v>596.72289156626505</v>
      </c>
      <c r="BI87" s="18">
        <f ca="1">IF(ISERROR(QuarterlyDataCVM!BI87*OFFSET(AnnualDataCP!BI$14,PYPQly!$B83,0)/OFFSET(AnnualDataCVM!BI$14,PYPQly!$B83,0)),"",QuarterlyDataCVM!BI87*OFFSET(AnnualDataCP!BI$14,PYPQly!$B83,0)/OFFSET(AnnualDataCVM!BI$14,PYPQly!$B83,0))</f>
        <v>3111.9941870214075</v>
      </c>
      <c r="BJ87" s="18">
        <f ca="1">IF(ISERROR(QuarterlyDataCVM!BJ87*OFFSET(AnnualDataCP!BJ$14,PYPQly!$B83,0)/OFFSET(AnnualDataCVM!BJ$14,PYPQly!$B83,0)),"",QuarterlyDataCVM!BJ87*OFFSET(AnnualDataCP!BJ$14,PYPQly!$B83,0)/OFFSET(AnnualDataCVM!BJ$14,PYPQly!$B83,0))</f>
        <v>2858.6279487338247</v>
      </c>
      <c r="BK87" s="18">
        <f ca="1">IF(ISERROR(QuarterlyDataCVM!BK87*OFFSET(AnnualDataCP!BK$14,PYPQly!$B83,0)/OFFSET(AnnualDataCVM!BK$14,PYPQly!$B83,0)),"",QuarterlyDataCVM!BK87*OFFSET(AnnualDataCP!BK$14,PYPQly!$B83,0)/OFFSET(AnnualDataCVM!BK$14,PYPQly!$B83,0))</f>
        <v>251.85485485485486</v>
      </c>
      <c r="BL87" s="18">
        <f ca="1">IF(ISERROR(QuarterlyDataCVM!BL87*OFFSET(AnnualDataCP!BL$14,PYPQly!$B83,0)/OFFSET(AnnualDataCVM!BL$14,PYPQly!$B83,0)),"",QuarterlyDataCVM!BL87*OFFSET(AnnualDataCP!BL$14,PYPQly!$B83,0)/OFFSET(AnnualDataCVM!BL$14,PYPQly!$B83,0))</f>
        <v>2130.6921558593463</v>
      </c>
      <c r="BM87" s="18">
        <f ca="1">IF(ISERROR(QuarterlyDataCVM!BM87*OFFSET(AnnualDataCP!BM$14,PYPQly!$B83,0)/OFFSET(AnnualDataCVM!BM$14,PYPQly!$B83,0)),"",QuarterlyDataCVM!BM87*OFFSET(AnnualDataCP!BM$14,PYPQly!$B83,0)/OFFSET(AnnualDataCVM!BM$14,PYPQly!$B83,0))</f>
        <v>2130.6921558593463</v>
      </c>
      <c r="BN87" s="18">
        <f ca="1">IF(ISERROR(QuarterlyDataCVM!BN87*OFFSET(AnnualDataCP!BN$14,PYPQly!$B83,0)/OFFSET(AnnualDataCVM!BN$14,PYPQly!$B83,0)),"",QuarterlyDataCVM!BN87*OFFSET(AnnualDataCP!BN$14,PYPQly!$B83,0)/OFFSET(AnnualDataCVM!BN$14,PYPQly!$B83,0))</f>
        <v>1169.2865676461092</v>
      </c>
      <c r="BO87" s="18">
        <f ca="1">IF(ISERROR(QuarterlyDataCVM!BO87*OFFSET(AnnualDataCP!BO$14,PYPQly!$B83,0)/OFFSET(AnnualDataCVM!BO$14,PYPQly!$B83,0)),"",QuarterlyDataCVM!BO87*OFFSET(AnnualDataCP!BO$14,PYPQly!$B83,0)/OFFSET(AnnualDataCVM!BO$14,PYPQly!$B83,0))</f>
        <v>1169.2865676461092</v>
      </c>
      <c r="BP87" s="18">
        <f ca="1">IF(ISERROR(QuarterlyDataCVM!BP87*OFFSET(AnnualDataCP!BP$14,PYPQly!$B83,0)/OFFSET(AnnualDataCVM!BP$14,PYPQly!$B83,0)),"",QuarterlyDataCVM!BP87*OFFSET(AnnualDataCP!BP$14,PYPQly!$B83,0)/OFFSET(AnnualDataCVM!BP$14,PYPQly!$B83,0))</f>
        <v>3084.208063435336</v>
      </c>
      <c r="BQ87" s="18">
        <f ca="1">IF(ISERROR(QuarterlyDataCVM!BQ87*OFFSET(AnnualDataCP!BQ$14,PYPQly!$B83,0)/OFFSET(AnnualDataCVM!BQ$14,PYPQly!$B83,0)),"",QuarterlyDataCVM!BQ87*OFFSET(AnnualDataCP!BQ$14,PYPQly!$B83,0)/OFFSET(AnnualDataCVM!BQ$14,PYPQly!$B83,0))</f>
        <v>3084.208063435336</v>
      </c>
      <c r="BR87" s="18">
        <f ca="1">IF(ISERROR(QuarterlyDataCVM!BR87*OFFSET(AnnualDataCP!BR$14,PYPQly!$B83,0)/OFFSET(AnnualDataCVM!BR$14,PYPQly!$B83,0)),"",QuarterlyDataCVM!BR87*OFFSET(AnnualDataCP!BR$14,PYPQly!$B83,0)/OFFSET(AnnualDataCVM!BR$14,PYPQly!$B83,0))</f>
        <v>4429.9356662042037</v>
      </c>
      <c r="BS87" s="18">
        <f ca="1">IF(ISERROR(QuarterlyDataCVM!BS87*OFFSET(AnnualDataCP!BS$14,PYPQly!$B83,0)/OFFSET(AnnualDataCVM!BS$14,PYPQly!$B83,0)),"",QuarterlyDataCVM!BS87*OFFSET(AnnualDataCP!BS$14,PYPQly!$B83,0)/OFFSET(AnnualDataCVM!BS$14,PYPQly!$B83,0))</f>
        <v>2039.6628073184677</v>
      </c>
      <c r="BT87" s="18">
        <f ca="1">IF(ISERROR(QuarterlyDataCVM!BT87*OFFSET(AnnualDataCP!BT$14,PYPQly!$B83,0)/OFFSET(AnnualDataCVM!BT$14,PYPQly!$B83,0)),"",QuarterlyDataCVM!BT87*OFFSET(AnnualDataCP!BT$14,PYPQly!$B83,0)/OFFSET(AnnualDataCVM!BT$14,PYPQly!$B83,0))</f>
        <v>2384.977437440175</v>
      </c>
      <c r="BU87" s="18">
        <f ca="1">IF(ISERROR(QuarterlyDataCVM!BU87*OFFSET(AnnualDataCP!BU$14,PYPQly!$B83,0)/OFFSET(AnnualDataCVM!BU$14,PYPQly!$B83,0)),"",QuarterlyDataCVM!BU87*OFFSET(AnnualDataCP!BU$14,PYPQly!$B83,0)/OFFSET(AnnualDataCVM!BU$14,PYPQly!$B83,0))</f>
        <v>302.19494290375206</v>
      </c>
      <c r="BV87" s="18">
        <f ca="1">IF(ISERROR(QuarterlyDataCVM!BV87*OFFSET(AnnualDataCP!BV$14,PYPQly!$B83,0)/OFFSET(AnnualDataCVM!BV$14,PYPQly!$B83,0)),"",QuarterlyDataCVM!BV87*OFFSET(AnnualDataCP!BV$14,PYPQly!$B83,0)/OFFSET(AnnualDataCVM!BV$14,PYPQly!$B83,0))</f>
        <v>1915.4997582594681</v>
      </c>
      <c r="BW87" s="18">
        <f ca="1">IF(ISERROR(QuarterlyDataCVM!BW87*OFFSET(AnnualDataCP!BW$14,PYPQly!$B83,0)/OFFSET(AnnualDataCVM!BW$14,PYPQly!$B83,0)),"",QuarterlyDataCVM!BW87*OFFSET(AnnualDataCP!BW$14,PYPQly!$B83,0)/OFFSET(AnnualDataCVM!BW$14,PYPQly!$B83,0))</f>
        <v>167.67251461988303</v>
      </c>
      <c r="BX87" s="18">
        <f ca="1">IF(ISERROR(QuarterlyDataCVM!BX87*OFFSET(AnnualDataCP!BX$14,PYPQly!$B83,0)/OFFSET(AnnualDataCVM!BX$14,PYPQly!$B83,0)),"",QuarterlyDataCVM!BX87*OFFSET(AnnualDataCP!BX$14,PYPQly!$B83,0)/OFFSET(AnnualDataCVM!BX$14,PYPQly!$B83,0))</f>
        <v>3403.7532443107016</v>
      </c>
      <c r="BY87" s="18">
        <f ca="1">IF(ISERROR(QuarterlyDataCVM!BY87*OFFSET(AnnualDataCP!BY$14,PYPQly!$B83,0)/OFFSET(AnnualDataCVM!BY$14,PYPQly!$B83,0)),"",QuarterlyDataCVM!BY87*OFFSET(AnnualDataCP!BY$14,PYPQly!$B83,0)/OFFSET(AnnualDataCVM!BY$14,PYPQly!$B83,0))</f>
        <v>2143.8504642271982</v>
      </c>
      <c r="BZ87" s="18">
        <f ca="1">IF(ISERROR(QuarterlyDataCVM!BZ87*OFFSET(AnnualDataCP!BZ$14,PYPQly!$B83,0)/OFFSET(AnnualDataCVM!BZ$14,PYPQly!$B83,0)),"",QuarterlyDataCVM!BZ87*OFFSET(AnnualDataCP!BZ$14,PYPQly!$B83,0)/OFFSET(AnnualDataCVM!BZ$14,PYPQly!$B83,0))</f>
        <v>1062.4623435722413</v>
      </c>
      <c r="CA87" s="18">
        <f ca="1">IF(ISERROR(QuarterlyDataCVM!CA87*OFFSET(AnnualDataCP!CA$14,PYPQly!$B83,0)/OFFSET(AnnualDataCVM!CA$14,PYPQly!$B83,0)),"",QuarterlyDataCVM!CA87*OFFSET(AnnualDataCP!CA$14,PYPQly!$B83,0)/OFFSET(AnnualDataCVM!CA$14,PYPQly!$B83,0))</f>
        <v>1081.5653964984551</v>
      </c>
      <c r="CB87" s="18">
        <f ca="1">IF(ISERROR(QuarterlyDataCVM!CB87*OFFSET(AnnualDataCP!CB$14,PYPQly!$B83,0)/OFFSET(AnnualDataCVM!CB$14,PYPQly!$B83,0)),"",QuarterlyDataCVM!CB87*OFFSET(AnnualDataCP!CB$14,PYPQly!$B83,0)/OFFSET(AnnualDataCVM!CB$14,PYPQly!$B83,0))</f>
        <v>1259.7074910820452</v>
      </c>
      <c r="CC87" s="18">
        <f ca="1">IF(ISERROR(QuarterlyDataCVM!CC87*OFFSET(AnnualDataCP!CC$14,PYPQly!$B83,0)/OFFSET(AnnualDataCVM!CC$14,PYPQly!$B83,0)),"",QuarterlyDataCVM!CC87*OFFSET(AnnualDataCP!CC$14,PYPQly!$B83,0)/OFFSET(AnnualDataCVM!CC$14,PYPQly!$B83,0))</f>
        <v>109.79847908745248</v>
      </c>
      <c r="CD87" s="18">
        <f ca="1">IF(ISERROR(QuarterlyDataCVM!CD87*OFFSET(AnnualDataCP!CD$14,PYPQly!$B83,0)/OFFSET(AnnualDataCVM!CD$14,PYPQly!$B83,0)),"",QuarterlyDataCVM!CD87*OFFSET(AnnualDataCP!CD$14,PYPQly!$B83,0)/OFFSET(AnnualDataCVM!CD$14,PYPQly!$B83,0))</f>
        <v>350.88950276243094</v>
      </c>
      <c r="CE87" s="18">
        <f ca="1">IF(ISERROR(QuarterlyDataCVM!CE87*OFFSET(AnnualDataCP!CE$14,PYPQly!$B83,0)/OFFSET(AnnualDataCVM!CE$14,PYPQly!$B83,0)),"",QuarterlyDataCVM!CE87*OFFSET(AnnualDataCP!CE$14,PYPQly!$B83,0)/OFFSET(AnnualDataCVM!CE$14,PYPQly!$B83,0))</f>
        <v>797.80112149532715</v>
      </c>
      <c r="CF87" s="18">
        <f ca="1">IF(ISERROR(QuarterlyDataCVM!CF87*OFFSET(AnnualDataCP!CF$14,PYPQly!$B83,0)/OFFSET(AnnualDataCVM!CF$14,PYPQly!$B83,0)),"",QuarterlyDataCVM!CF87*OFFSET(AnnualDataCP!CF$14,PYPQly!$B83,0)/OFFSET(AnnualDataCVM!CF$14,PYPQly!$B83,0))</f>
        <v>5203.1439039709676</v>
      </c>
      <c r="CG87" s="18">
        <f ca="1">IF(ISERROR(QuarterlyDataCVM!CG87*OFFSET(AnnualDataCP!CG$14,PYPQly!$B83,0)/OFFSET(AnnualDataCVM!CG$14,PYPQly!$B83,0)),"",QuarterlyDataCVM!CG87*OFFSET(AnnualDataCP!CG$14,PYPQly!$B83,0)/OFFSET(AnnualDataCVM!CG$14,PYPQly!$B83,0))</f>
        <v>5203.1439039709676</v>
      </c>
      <c r="CH87" s="18">
        <f ca="1">IF(ISERROR(QuarterlyDataCVM!CH87*OFFSET(AnnualDataCP!CH$14,PYPQly!$B83,0)/OFFSET(AnnualDataCVM!CH$14,PYPQly!$B83,0)),"",QuarterlyDataCVM!CH87*OFFSET(AnnualDataCP!CH$14,PYPQly!$B83,0)/OFFSET(AnnualDataCVM!CH$14,PYPQly!$B83,0))</f>
        <v>3971.2362072190012</v>
      </c>
      <c r="CI87" s="18">
        <f ca="1">IF(ISERROR(QuarterlyDataCVM!CI87*OFFSET(AnnualDataCP!CI$14,PYPQly!$B83,0)/OFFSET(AnnualDataCVM!CI$14,PYPQly!$B83,0)),"",QuarterlyDataCVM!CI87*OFFSET(AnnualDataCP!CI$14,PYPQly!$B83,0)/OFFSET(AnnualDataCVM!CI$14,PYPQly!$B83,0))</f>
        <v>1231.4616562282533</v>
      </c>
      <c r="CJ87" s="18">
        <f ca="1">IF(ISERROR(QuarterlyDataCVM!CJ87*OFFSET(AnnualDataCP!CJ$14,PYPQly!$B83,0)/OFFSET(AnnualDataCVM!CJ$14,PYPQly!$B83,0)),"",QuarterlyDataCVM!CJ87*OFFSET(AnnualDataCP!CJ$14,PYPQly!$B83,0)/OFFSET(AnnualDataCVM!CJ$14,PYPQly!$B83,0))</f>
        <v>4634.0183085898589</v>
      </c>
      <c r="CK87" s="18">
        <f ca="1">IF(ISERROR(QuarterlyDataCVM!CK87*OFFSET(AnnualDataCP!CK$14,PYPQly!$B83,0)/OFFSET(AnnualDataCVM!CK$14,PYPQly!$B83,0)),"",QuarterlyDataCVM!CK87*OFFSET(AnnualDataCP!CK$14,PYPQly!$B83,0)/OFFSET(AnnualDataCVM!CK$14,PYPQly!$B83,0))</f>
        <v>1386.7989424348036</v>
      </c>
      <c r="CL87" s="18">
        <f ca="1">IF(ISERROR(QuarterlyDataCVM!CL87*OFFSET(AnnualDataCP!CL$14,PYPQly!$B83,0)/OFFSET(AnnualDataCVM!CL$14,PYPQly!$B83,0)),"",QuarterlyDataCVM!CL87*OFFSET(AnnualDataCP!CL$14,PYPQly!$B83,0)/OFFSET(AnnualDataCVM!CL$14,PYPQly!$B83,0))</f>
        <v>3248.2467483075989</v>
      </c>
      <c r="CM87" s="18">
        <f ca="1">IF(ISERROR(QuarterlyDataCVM!CM87*OFFSET(AnnualDataCP!CM$14,PYPQly!$B83,0)/OFFSET(AnnualDataCVM!CM$14,PYPQly!$B83,0)),"",QuarterlyDataCVM!CM87*OFFSET(AnnualDataCP!CM$14,PYPQly!$B83,0)/OFFSET(AnnualDataCVM!CM$14,PYPQly!$B83,0))</f>
        <v>1582.1897271268058</v>
      </c>
      <c r="CN87" s="18">
        <f ca="1">IF(ISERROR(QuarterlyDataCVM!CN87*OFFSET(AnnualDataCP!CN$14,PYPQly!$B83,0)/OFFSET(AnnualDataCVM!CN$14,PYPQly!$B83,0)),"",QuarterlyDataCVM!CN87*OFFSET(AnnualDataCP!CN$14,PYPQly!$B83,0)/OFFSET(AnnualDataCVM!CN$14,PYPQly!$B83,0))</f>
        <v>1639.287981193065</v>
      </c>
      <c r="CO87" s="18">
        <f ca="1">IF(ISERROR(QuarterlyDataCVM!CO87*OFFSET(AnnualDataCP!CO$14,PYPQly!$B83,0)/OFFSET(AnnualDataCVM!CO$14,PYPQly!$B83,0)),"",QuarterlyDataCVM!CO87*OFFSET(AnnualDataCP!CO$14,PYPQly!$B83,0)/OFFSET(AnnualDataCVM!CO$14,PYPQly!$B83,0))</f>
        <v>27.931249999999999</v>
      </c>
      <c r="CP87" s="18">
        <f ca="1">IF(ISERROR(QuarterlyDataCVM!CP87*OFFSET(AnnualDataCP!CP$14,PYPQly!$B83,0)/OFFSET(AnnualDataCVM!CP$14,PYPQly!$B83,0)),"",QuarterlyDataCVM!CP87*OFFSET(AnnualDataCP!CP$14,PYPQly!$B83,0)/OFFSET(AnnualDataCVM!CP$14,PYPQly!$B83,0))</f>
        <v>23289.602745108547</v>
      </c>
      <c r="CQ87" s="18">
        <f ca="1">IF(ISERROR(QuarterlyDataCVM!CQ87*OFFSET(AnnualDataCP!CQ$14,PYPQly!$B83,0)/OFFSET(AnnualDataCVM!CQ$14,PYPQly!$B83,0)),"",QuarterlyDataCVM!CQ87*OFFSET(AnnualDataCP!CQ$14,PYPQly!$B83,0)/OFFSET(AnnualDataCVM!CQ$14,PYPQly!$B83,0))</f>
        <v>8525.4610700304474</v>
      </c>
      <c r="CR87" s="18">
        <f ca="1">IF(ISERROR(QuarterlyDataCVM!CR87*OFFSET(AnnualDataCP!CR$14,PYPQly!$B83,0)/OFFSET(AnnualDataCVM!CR$14,PYPQly!$B83,0)),"",QuarterlyDataCVM!CR87*OFFSET(AnnualDataCP!CR$14,PYPQly!$B83,0)/OFFSET(AnnualDataCVM!CR$14,PYPQly!$B83,0))</f>
        <v>4377.2378116858954</v>
      </c>
      <c r="CS87" s="18">
        <f ca="1">IF(ISERROR(QuarterlyDataCVM!CS87*OFFSET(AnnualDataCP!CS$14,PYPQly!$B83,0)/OFFSET(AnnualDataCVM!CS$14,PYPQly!$B83,0)),"",QuarterlyDataCVM!CS87*OFFSET(AnnualDataCP!CS$14,PYPQly!$B83,0)/OFFSET(AnnualDataCVM!CS$14,PYPQly!$B83,0))</f>
        <v>10387.561270742954</v>
      </c>
      <c r="CT87" s="18">
        <f ca="1">IF(ISERROR(QuarterlyDataCVM!CT87*OFFSET(AnnualDataCP!CT$14,PYPQly!$B83,0)/OFFSET(AnnualDataCVM!CT$14,PYPQly!$B83,0)),"",QuarterlyDataCVM!CT87*OFFSET(AnnualDataCP!CT$14,PYPQly!$B83,0)/OFFSET(AnnualDataCVM!CT$14,PYPQly!$B83,0))</f>
        <v>274734.04429690453</v>
      </c>
      <c r="CU87" s="18">
        <f ca="1">IF(ISERROR(QuarterlyDataCVM!CU87*OFFSET(AnnualDataCP!CU$14,PYPQly!$B83,0)/OFFSET(AnnualDataCVM!CU$14,PYPQly!$B83,0)),"",QuarterlyDataCVM!CU87*OFFSET(AnnualDataCP!CU$14,PYPQly!$B83,0)/OFFSET(AnnualDataCVM!CU$14,PYPQly!$B83,0))</f>
        <v>62108.354419980285</v>
      </c>
      <c r="CV87" s="18">
        <f ca="1">IF(ISERROR(QuarterlyDataCVM!CV87*OFFSET(AnnualDataCP!CV$14,PYPQly!$B83,0)/OFFSET(AnnualDataCVM!CV$14,PYPQly!$B83,0)),"",QuarterlyDataCVM!CV87*OFFSET(AnnualDataCP!CV$14,PYPQly!$B83,0)/OFFSET(AnnualDataCVM!CV$14,PYPQly!$B83,0))</f>
        <v>38861.990481077162</v>
      </c>
      <c r="CW87" s="18">
        <f ca="1">IF(ISERROR(QuarterlyDataCVM!CW87*OFFSET(AnnualDataCP!CW$14,PYPQly!$B83,0)/OFFSET(AnnualDataCVM!CW$14,PYPQly!$B83,0)),"",QuarterlyDataCVM!CW87*OFFSET(AnnualDataCP!CW$14,PYPQly!$B83,0)/OFFSET(AnnualDataCVM!CW$14,PYPQly!$B83,0))</f>
        <v>6164.1556221509372</v>
      </c>
      <c r="CX87" s="18">
        <f ca="1">IF(ISERROR(QuarterlyDataCVM!CX87*OFFSET(AnnualDataCP!CX$14,PYPQly!$B83,0)/OFFSET(AnnualDataCVM!CX$14,PYPQly!$B83,0)),"",QuarterlyDataCVM!CX87*OFFSET(AnnualDataCP!CX$14,PYPQly!$B83,0)/OFFSET(AnnualDataCVM!CX$14,PYPQly!$B83,0))</f>
        <v>13452.10684770712</v>
      </c>
      <c r="CY87" s="18">
        <f ca="1">IF(ISERROR(QuarterlyDataCVM!CY87*OFFSET(AnnualDataCP!CY$14,PYPQly!$B83,0)/OFFSET(AnnualDataCVM!CY$14,PYPQly!$B83,0)),"",QuarterlyDataCVM!CY87*OFFSET(AnnualDataCP!CY$14,PYPQly!$B83,0)/OFFSET(AnnualDataCVM!CY$14,PYPQly!$B83,0))</f>
        <v>19235.618738371046</v>
      </c>
      <c r="CZ87" s="18">
        <f ca="1">IF(ISERROR(QuarterlyDataCVM!CZ87*OFFSET(AnnualDataCP!CZ$14,PYPQly!$B83,0)/OFFSET(AnnualDataCVM!CZ$14,PYPQly!$B83,0)),"",QuarterlyDataCVM!CZ87*OFFSET(AnnualDataCP!CZ$14,PYPQly!$B83,0)/OFFSET(AnnualDataCVM!CZ$14,PYPQly!$B83,0))</f>
        <v>13798.122471598781</v>
      </c>
      <c r="DA87" s="18">
        <f ca="1">IF(ISERROR(QuarterlyDataCVM!DA87*OFFSET(AnnualDataCP!DA$14,PYPQly!$B83,0)/OFFSET(AnnualDataCVM!DA$14,PYPQly!$B83,0)),"",QuarterlyDataCVM!DA87*OFFSET(AnnualDataCP!DA$14,PYPQly!$B83,0)/OFFSET(AnnualDataCVM!DA$14,PYPQly!$B83,0))</f>
        <v>6135.5752031132652</v>
      </c>
      <c r="DB87" s="18">
        <f ca="1">IF(ISERROR(QuarterlyDataCVM!DB87*OFFSET(AnnualDataCP!DB$14,PYPQly!$B83,0)/OFFSET(AnnualDataCVM!DB$14,PYPQly!$B83,0)),"",QuarterlyDataCVM!DB87*OFFSET(AnnualDataCP!DB$14,PYPQly!$B83,0)/OFFSET(AnnualDataCVM!DB$14,PYPQly!$B83,0))</f>
        <v>805.59183673469386</v>
      </c>
      <c r="DC87" s="18">
        <f ca="1">IF(ISERROR(QuarterlyDataCVM!DC87*OFFSET(AnnualDataCP!DC$14,PYPQly!$B83,0)/OFFSET(AnnualDataCVM!DC$14,PYPQly!$B83,0)),"",QuarterlyDataCVM!DC87*OFFSET(AnnualDataCP!DC$14,PYPQly!$B83,0)/OFFSET(AnnualDataCVM!DC$14,PYPQly!$B83,0))</f>
        <v>5329.499787061055</v>
      </c>
      <c r="DD87" s="18">
        <f ca="1">IF(ISERROR(QuarterlyDataCVM!DD87*OFFSET(AnnualDataCP!DD$14,PYPQly!$B83,0)/OFFSET(AnnualDataCVM!DD$14,PYPQly!$B83,0)),"",QuarterlyDataCVM!DD87*OFFSET(AnnualDataCP!DD$14,PYPQly!$B83,0)/OFFSET(AnnualDataCVM!DD$14,PYPQly!$B83,0))</f>
        <v>1094.2423249207909</v>
      </c>
      <c r="DE87" s="18">
        <f ca="1">IF(ISERROR(QuarterlyDataCVM!DE87*OFFSET(AnnualDataCP!DE$14,PYPQly!$B83,0)/OFFSET(AnnualDataCVM!DE$14,PYPQly!$B83,0)),"",QuarterlyDataCVM!DE87*OFFSET(AnnualDataCP!DE$14,PYPQly!$B83,0)/OFFSET(AnnualDataCVM!DE$14,PYPQly!$B83,0))</f>
        <v>1056.1208117036338</v>
      </c>
      <c r="DF87" s="18">
        <f ca="1">IF(ISERROR(QuarterlyDataCVM!DF87*OFFSET(AnnualDataCP!DF$14,PYPQly!$B83,0)/OFFSET(AnnualDataCVM!DF$14,PYPQly!$B83,0)),"",QuarterlyDataCVM!DF87*OFFSET(AnnualDataCP!DF$14,PYPQly!$B83,0)/OFFSET(AnnualDataCVM!DF$14,PYPQly!$B83,0))</f>
        <v>3365.399847998649</v>
      </c>
      <c r="DG87" s="18">
        <f ca="1">IF(ISERROR(QuarterlyDataCVM!DG87*OFFSET(AnnualDataCP!DG$14,PYPQly!$B83,0)/OFFSET(AnnualDataCVM!DG$14,PYPQly!$B83,0)),"",QuarterlyDataCVM!DG87*OFFSET(AnnualDataCP!DG$14,PYPQly!$B83,0)/OFFSET(AnnualDataCVM!DG$14,PYPQly!$B83,0))</f>
        <v>2142.4697852978816</v>
      </c>
      <c r="DH87" s="18">
        <f ca="1">IF(ISERROR(QuarterlyDataCVM!DH87*OFFSET(AnnualDataCP!DH$14,PYPQly!$B83,0)/OFFSET(AnnualDataCVM!DH$14,PYPQly!$B83,0)),"",QuarterlyDataCVM!DH87*OFFSET(AnnualDataCP!DH$14,PYPQly!$B83,0)/OFFSET(AnnualDataCVM!DH$14,PYPQly!$B83,0))</f>
        <v>9448.3023292538492</v>
      </c>
      <c r="DI87" s="18">
        <f ca="1">IF(ISERROR(QuarterlyDataCVM!DI87*OFFSET(AnnualDataCP!DI$14,PYPQly!$B83,0)/OFFSET(AnnualDataCVM!DI$14,PYPQly!$B83,0)),"",QuarterlyDataCVM!DI87*OFFSET(AnnualDataCP!DI$14,PYPQly!$B83,0)/OFFSET(AnnualDataCVM!DI$14,PYPQly!$B83,0))</f>
        <v>2517.2955772174332</v>
      </c>
      <c r="DJ87" s="18">
        <f ca="1">IF(ISERROR(QuarterlyDataCVM!DJ87*OFFSET(AnnualDataCP!DJ$14,PYPQly!$B83,0)/OFFSET(AnnualDataCVM!DJ$14,PYPQly!$B83,0)),"",QuarterlyDataCVM!DJ87*OFFSET(AnnualDataCP!DJ$14,PYPQly!$B83,0)/OFFSET(AnnualDataCVM!DJ$14,PYPQly!$B83,0))</f>
        <v>6930.4104753475294</v>
      </c>
      <c r="DK87" s="18">
        <f ca="1">IF(ISERROR(QuarterlyDataCVM!DK87*OFFSET(AnnualDataCP!DK$14,PYPQly!$B83,0)/OFFSET(AnnualDataCVM!DK$14,PYPQly!$B83,0)),"",QuarterlyDataCVM!DK87*OFFSET(AnnualDataCP!DK$14,PYPQly!$B83,0)/OFFSET(AnnualDataCVM!DK$14,PYPQly!$B83,0))</f>
        <v>22271.834618079887</v>
      </c>
      <c r="DL87" s="18">
        <f ca="1">IF(ISERROR(QuarterlyDataCVM!DL87*OFFSET(AnnualDataCP!DL$14,PYPQly!$B83,0)/OFFSET(AnnualDataCVM!DL$14,PYPQly!$B83,0)),"",QuarterlyDataCVM!DL87*OFFSET(AnnualDataCP!DL$14,PYPQly!$B83,0)/OFFSET(AnnualDataCVM!DL$14,PYPQly!$B83,0))</f>
        <v>5991.7574146829984</v>
      </c>
      <c r="DM87" s="18">
        <f ca="1">IF(ISERROR(QuarterlyDataCVM!DM87*OFFSET(AnnualDataCP!DM$14,PYPQly!$B83,0)/OFFSET(AnnualDataCVM!DM$14,PYPQly!$B83,0)),"",QuarterlyDataCVM!DM87*OFFSET(AnnualDataCP!DM$14,PYPQly!$B83,0)/OFFSET(AnnualDataCVM!DM$14,PYPQly!$B83,0))</f>
        <v>2640.6063188009202</v>
      </c>
      <c r="DN87" s="18">
        <f ca="1">IF(ISERROR(QuarterlyDataCVM!DN87*OFFSET(AnnualDataCP!DN$14,PYPQly!$B83,0)/OFFSET(AnnualDataCVM!DN$14,PYPQly!$B83,0)),"",QuarterlyDataCVM!DN87*OFFSET(AnnualDataCP!DN$14,PYPQly!$B83,0)/OFFSET(AnnualDataCVM!DN$14,PYPQly!$B83,0))</f>
        <v>3352.8676288659794</v>
      </c>
      <c r="DO87" s="18">
        <f ca="1">IF(ISERROR(QuarterlyDataCVM!DO87*OFFSET(AnnualDataCP!DO$14,PYPQly!$B83,0)/OFFSET(AnnualDataCVM!DO$14,PYPQly!$B83,0)),"",QuarterlyDataCVM!DO87*OFFSET(AnnualDataCP!DO$14,PYPQly!$B83,0)/OFFSET(AnnualDataCVM!DO$14,PYPQly!$B83,0))</f>
        <v>1917.9590608067429</v>
      </c>
      <c r="DP87" s="18">
        <f ca="1">IF(ISERROR(QuarterlyDataCVM!DP87*OFFSET(AnnualDataCP!DP$14,PYPQly!$B83,0)/OFFSET(AnnualDataCVM!DP$14,PYPQly!$B83,0)),"",QuarterlyDataCVM!DP87*OFFSET(AnnualDataCP!DP$14,PYPQly!$B83,0)/OFFSET(AnnualDataCVM!DP$14,PYPQly!$B83,0))</f>
        <v>1435.5203619909503</v>
      </c>
      <c r="DQ87" s="18">
        <f ca="1">IF(ISERROR(QuarterlyDataCVM!DQ87*OFFSET(AnnualDataCP!DQ$14,PYPQly!$B83,0)/OFFSET(AnnualDataCVM!DQ$14,PYPQly!$B83,0)),"",QuarterlyDataCVM!DQ87*OFFSET(AnnualDataCP!DQ$14,PYPQly!$B83,0)/OFFSET(AnnualDataCVM!DQ$14,PYPQly!$B83,0))</f>
        <v>6968.3977746870651</v>
      </c>
      <c r="DR87" s="18">
        <f ca="1">IF(ISERROR(QuarterlyDataCVM!DR87*OFFSET(AnnualDataCP!DR$14,PYPQly!$B83,0)/OFFSET(AnnualDataCVM!DR$14,PYPQly!$B83,0)),"",QuarterlyDataCVM!DR87*OFFSET(AnnualDataCP!DR$14,PYPQly!$B83,0)/OFFSET(AnnualDataCVM!DR$14,PYPQly!$B83,0))</f>
        <v>6968.3977746870651</v>
      </c>
      <c r="DS87" s="18">
        <f ca="1">IF(ISERROR(QuarterlyDataCVM!DS87*OFFSET(AnnualDataCP!DS$14,PYPQly!$B83,0)/OFFSET(AnnualDataCVM!DS$14,PYPQly!$B83,0)),"",QuarterlyDataCVM!DS87*OFFSET(AnnualDataCP!DS$14,PYPQly!$B83,0)/OFFSET(AnnualDataCVM!DS$14,PYPQly!$B83,0))</f>
        <v>9307.4084073520353</v>
      </c>
      <c r="DT87" s="18">
        <f ca="1">IF(ISERROR(QuarterlyDataCVM!DT87*OFFSET(AnnualDataCP!DT$14,PYPQly!$B83,0)/OFFSET(AnnualDataCVM!DT$14,PYPQly!$B83,0)),"",QuarterlyDataCVM!DT87*OFFSET(AnnualDataCP!DT$14,PYPQly!$B83,0)/OFFSET(AnnualDataCVM!DT$14,PYPQly!$B83,0))</f>
        <v>7630.2939423683656</v>
      </c>
      <c r="DU87" s="18">
        <f ca="1">IF(ISERROR(QuarterlyDataCVM!DU87*OFFSET(AnnualDataCP!DU$14,PYPQly!$B83,0)/OFFSET(AnnualDataCVM!DU$14,PYPQly!$B83,0)),"",QuarterlyDataCVM!DU87*OFFSET(AnnualDataCP!DU$14,PYPQly!$B83,0)/OFFSET(AnnualDataCVM!DU$14,PYPQly!$B83,0))</f>
        <v>1677.4391157068997</v>
      </c>
      <c r="DV87" s="18">
        <f ca="1">IF(ISERROR(QuarterlyDataCVM!DV87*OFFSET(AnnualDataCP!DV$14,PYPQly!$B83,0)/OFFSET(AnnualDataCVM!DV$14,PYPQly!$B83,0)),"",QuarterlyDataCVM!DV87*OFFSET(AnnualDataCP!DV$14,PYPQly!$B83,0)/OFFSET(AnnualDataCVM!DV$14,PYPQly!$B83,0))</f>
        <v>29150.657792361315</v>
      </c>
      <c r="DW87" s="18">
        <f ca="1">IF(ISERROR(QuarterlyDataCVM!DW87*OFFSET(AnnualDataCP!DW$14,PYPQly!$B83,0)/OFFSET(AnnualDataCVM!DW$14,PYPQly!$B83,0)),"",QuarterlyDataCVM!DW87*OFFSET(AnnualDataCP!DW$14,PYPQly!$B83,0)/OFFSET(AnnualDataCVM!DW$14,PYPQly!$B83,0))</f>
        <v>18110.724956304621</v>
      </c>
      <c r="DX87" s="18">
        <f ca="1">IF(ISERROR(QuarterlyDataCVM!DX87*OFFSET(AnnualDataCP!DX$14,PYPQly!$B83,0)/OFFSET(AnnualDataCVM!DX$14,PYPQly!$B83,0)),"",QuarterlyDataCVM!DX87*OFFSET(AnnualDataCP!DX$14,PYPQly!$B83,0)/OFFSET(AnnualDataCVM!DX$14,PYPQly!$B83,0))</f>
        <v>7032.0984042553191</v>
      </c>
      <c r="DY87" s="18">
        <f ca="1">IF(ISERROR(QuarterlyDataCVM!DY87*OFFSET(AnnualDataCP!DY$14,PYPQly!$B83,0)/OFFSET(AnnualDataCVM!DY$14,PYPQly!$B83,0)),"",QuarterlyDataCVM!DY87*OFFSET(AnnualDataCP!DY$14,PYPQly!$B83,0)/OFFSET(AnnualDataCVM!DY$14,PYPQly!$B83,0))</f>
        <v>7031.0922166739037</v>
      </c>
      <c r="DZ87" s="18" t="str">
        <f ca="1">IF(ISERROR(QuarterlyDataCVM!DZ87*OFFSET(AnnualDataCP!DZ$14,PYPQly!$B83,0)/OFFSET(AnnualDataCVM!DZ$14,PYPQly!$B83,0)),"",QuarterlyDataCVM!DZ87*OFFSET(AnnualDataCP!DZ$14,PYPQly!$B83,0)/OFFSET(AnnualDataCVM!DZ$14,PYPQly!$B83,0))</f>
        <v/>
      </c>
      <c r="EA87" s="18">
        <f ca="1">IF(ISERROR(QuarterlyDataCVM!EA87*OFFSET(AnnualDataCP!EA$14,PYPQly!$B83,0)/OFFSET(AnnualDataCVM!EA$14,PYPQly!$B83,0)),"",QuarterlyDataCVM!EA87*OFFSET(AnnualDataCP!EA$14,PYPQly!$B83,0)/OFFSET(AnnualDataCVM!EA$14,PYPQly!$B83,0))</f>
        <v>3989.6887082508529</v>
      </c>
      <c r="EB87" s="18">
        <f ca="1">IF(ISERROR(QuarterlyDataCVM!EB87*OFFSET(AnnualDataCP!EB$14,PYPQly!$B83,0)/OFFSET(AnnualDataCVM!EB$14,PYPQly!$B83,0)),"",QuarterlyDataCVM!EB87*OFFSET(AnnualDataCP!EB$14,PYPQly!$B83,0)/OFFSET(AnnualDataCVM!EB$14,PYPQly!$B83,0))</f>
        <v>45883.69603448276</v>
      </c>
      <c r="EC87" s="18">
        <f ca="1">IF(ISERROR(QuarterlyDataCVM!EC87*OFFSET(AnnualDataCP!EC$14,PYPQly!$B83,0)/OFFSET(AnnualDataCVM!EC$14,PYPQly!$B83,0)),"",QuarterlyDataCVM!EC87*OFFSET(AnnualDataCP!EC$14,PYPQly!$B83,0)/OFFSET(AnnualDataCVM!EC$14,PYPQly!$B83,0))</f>
        <v>45883.69603448276</v>
      </c>
      <c r="ED87" s="18">
        <f ca="1">IF(ISERROR(QuarterlyDataCVM!ED87*OFFSET(AnnualDataCP!ED$14,PYPQly!$B83,0)/OFFSET(AnnualDataCVM!ED$14,PYPQly!$B83,0)),"",QuarterlyDataCVM!ED87*OFFSET(AnnualDataCP!ED$14,PYPQly!$B83,0)/OFFSET(AnnualDataCVM!ED$14,PYPQly!$B83,0))</f>
        <v>8440.7865471037749</v>
      </c>
      <c r="EE87" s="18">
        <f ca="1">IF(ISERROR(QuarterlyDataCVM!EE87*OFFSET(AnnualDataCP!EE$14,PYPQly!$B83,0)/OFFSET(AnnualDataCVM!EE$14,PYPQly!$B83,0)),"",QuarterlyDataCVM!EE87*OFFSET(AnnualDataCP!EE$14,PYPQly!$B83,0)/OFFSET(AnnualDataCVM!EE$14,PYPQly!$B83,0))</f>
        <v>35704.666738918393</v>
      </c>
      <c r="EF87" s="18">
        <f ca="1">IF(ISERROR(QuarterlyDataCVM!EF87*OFFSET(AnnualDataCP!EF$14,PYPQly!$B83,0)/OFFSET(AnnualDataCVM!EF$14,PYPQly!$B83,0)),"",QuarterlyDataCVM!EF87*OFFSET(AnnualDataCP!EF$14,PYPQly!$B83,0)/OFFSET(AnnualDataCVM!EF$14,PYPQly!$B83,0))</f>
        <v>1739.9011627906978</v>
      </c>
      <c r="EG87" s="18">
        <f ca="1">IF(ISERROR(QuarterlyDataCVM!EG87*OFFSET(AnnualDataCP!EG$14,PYPQly!$B83,0)/OFFSET(AnnualDataCVM!EG$14,PYPQly!$B83,0)),"",QuarterlyDataCVM!EG87*OFFSET(AnnualDataCP!EG$14,PYPQly!$B83,0)/OFFSET(AnnualDataCVM!EG$14,PYPQly!$B83,0))</f>
        <v>40133.441216034436</v>
      </c>
      <c r="EH87" s="18">
        <f ca="1">IF(ISERROR(QuarterlyDataCVM!EH87*OFFSET(AnnualDataCP!EH$14,PYPQly!$B83,0)/OFFSET(AnnualDataCVM!EH$14,PYPQly!$B83,0)),"",QuarterlyDataCVM!EH87*OFFSET(AnnualDataCP!EH$14,PYPQly!$B83,0)/OFFSET(AnnualDataCVM!EH$14,PYPQly!$B83,0))</f>
        <v>25013.332024580122</v>
      </c>
      <c r="EI87" s="18">
        <f ca="1">IF(ISERROR(QuarterlyDataCVM!EI87*OFFSET(AnnualDataCP!EI$14,PYPQly!$B83,0)/OFFSET(AnnualDataCVM!EI$14,PYPQly!$B83,0)),"",QuarterlyDataCVM!EI87*OFFSET(AnnualDataCP!EI$14,PYPQly!$B83,0)/OFFSET(AnnualDataCVM!EI$14,PYPQly!$B83,0))</f>
        <v>16630.161582667097</v>
      </c>
      <c r="EJ87" s="18">
        <f ca="1">IF(ISERROR(QuarterlyDataCVM!EJ87*OFFSET(AnnualDataCP!EJ$14,PYPQly!$B83,0)/OFFSET(AnnualDataCVM!EJ$14,PYPQly!$B83,0)),"",QuarterlyDataCVM!EJ87*OFFSET(AnnualDataCP!EJ$14,PYPQly!$B83,0)/OFFSET(AnnualDataCVM!EJ$14,PYPQly!$B83,0))</f>
        <v>12162.864274452444</v>
      </c>
      <c r="EK87" s="18">
        <f ca="1">IF(ISERROR(QuarterlyDataCVM!EK87*OFFSET(AnnualDataCP!EK$14,PYPQly!$B83,0)/OFFSET(AnnualDataCVM!EK$14,PYPQly!$B83,0)),"",QuarterlyDataCVM!EK87*OFFSET(AnnualDataCP!EK$14,PYPQly!$B83,0)/OFFSET(AnnualDataCVM!EK$14,PYPQly!$B83,0))</f>
        <v>8134.031724845996</v>
      </c>
      <c r="EL87" s="18">
        <f ca="1">IF(ISERROR(QuarterlyDataCVM!EL87*OFFSET(AnnualDataCP!EL$14,PYPQly!$B83,0)/OFFSET(AnnualDataCVM!EL$14,PYPQly!$B83,0)),"",QuarterlyDataCVM!EL87*OFFSET(AnnualDataCP!EL$14,PYPQly!$B83,0)/OFFSET(AnnualDataCVM!EL$14,PYPQly!$B83,0))</f>
        <v>4451.3853763977222</v>
      </c>
      <c r="EM87" s="18">
        <f ca="1">IF(ISERROR(QuarterlyDataCVM!EM87*OFFSET(AnnualDataCP!EM$14,PYPQly!$B83,0)/OFFSET(AnnualDataCVM!EM$14,PYPQly!$B83,0)),"",QuarterlyDataCVM!EM87*OFFSET(AnnualDataCP!EM$14,PYPQly!$B83,0)/OFFSET(AnnualDataCVM!EM$14,PYPQly!$B83,0))</f>
        <v>3685.0059280727178</v>
      </c>
      <c r="EN87" s="18">
        <f ca="1">IF(ISERROR(QuarterlyDataCVM!EN87*OFFSET(AnnualDataCP!EN$14,PYPQly!$B83,0)/OFFSET(AnnualDataCVM!EN$14,PYPQly!$B83,0)),"",QuarterlyDataCVM!EN87*OFFSET(AnnualDataCP!EN$14,PYPQly!$B83,0)/OFFSET(AnnualDataCVM!EN$14,PYPQly!$B83,0))</f>
        <v>4021.8694651697929</v>
      </c>
      <c r="EO87" s="18">
        <f ca="1">IF(ISERROR(QuarterlyDataCVM!EO87*OFFSET(AnnualDataCP!EO$14,PYPQly!$B83,0)/OFFSET(AnnualDataCVM!EO$14,PYPQly!$B83,0)),"",QuarterlyDataCVM!EO87*OFFSET(AnnualDataCP!EO$14,PYPQly!$B83,0)/OFFSET(AnnualDataCVM!EO$14,PYPQly!$B83,0))</f>
        <v>4467.5826068121514</v>
      </c>
      <c r="EP87" s="18">
        <f ca="1">IF(ISERROR(QuarterlyDataCVM!EP87*OFFSET(AnnualDataCP!EP$14,PYPQly!$B83,0)/OFFSET(AnnualDataCVM!EP$14,PYPQly!$B83,0)),"",QuarterlyDataCVM!EP87*OFFSET(AnnualDataCP!EP$14,PYPQly!$B83,0)/OFFSET(AnnualDataCVM!EP$14,PYPQly!$B83,0))</f>
        <v>2819.3956512470691</v>
      </c>
      <c r="EQ87" s="18">
        <f ca="1">IF(ISERROR(QuarterlyDataCVM!EQ87*OFFSET(AnnualDataCP!EQ$14,PYPQly!$B83,0)/OFFSET(AnnualDataCVM!EQ$14,PYPQly!$B83,0)),"",QuarterlyDataCVM!EQ87*OFFSET(AnnualDataCP!EQ$14,PYPQly!$B83,0)/OFFSET(AnnualDataCVM!EQ$14,PYPQly!$B83,0))</f>
        <v>2819.3956512470691</v>
      </c>
      <c r="ER87" s="18">
        <f ca="1">IF(ISERROR(QuarterlyDataCVM!ER87*OFFSET(AnnualDataCP!ER$14,PYPQly!$B83,0)/OFFSET(AnnualDataCVM!ER$14,PYPQly!$B83,0)),"",QuarterlyDataCVM!ER87*OFFSET(AnnualDataCP!ER$14,PYPQly!$B83,0)/OFFSET(AnnualDataCVM!ER$14,PYPQly!$B83,0))</f>
        <v>5568.7838877475197</v>
      </c>
      <c r="ES87" s="18">
        <f ca="1">IF(ISERROR(QuarterlyDataCVM!ES87*OFFSET(AnnualDataCP!ES$14,PYPQly!$B83,0)/OFFSET(AnnualDataCVM!ES$14,PYPQly!$B83,0)),"",QuarterlyDataCVM!ES87*OFFSET(AnnualDataCP!ES$14,PYPQly!$B83,0)/OFFSET(AnnualDataCVM!ES$14,PYPQly!$B83,0))</f>
        <v>3429.6540359936212</v>
      </c>
      <c r="ET87" s="18">
        <f ca="1">IF(ISERROR(QuarterlyDataCVM!ET87*OFFSET(AnnualDataCP!ET$14,PYPQly!$B83,0)/OFFSET(AnnualDataCVM!ET$14,PYPQly!$B83,0)),"",QuarterlyDataCVM!ET87*OFFSET(AnnualDataCP!ET$14,PYPQly!$B83,0)/OFFSET(AnnualDataCVM!ET$14,PYPQly!$B83,0))</f>
        <v>2135.2163706878955</v>
      </c>
      <c r="EU87" s="18">
        <f ca="1">IF(ISERROR(QuarterlyDataCVM!EU87*OFFSET(AnnualDataCP!EU$14,PYPQly!$B83,0)/OFFSET(AnnualDataCVM!EU$14,PYPQly!$B83,0)),"",QuarterlyDataCVM!EU87*OFFSET(AnnualDataCP!EU$14,PYPQly!$B83,0)/OFFSET(AnnualDataCVM!EU$14,PYPQly!$B83,0))</f>
        <v>1592.3285513361463</v>
      </c>
      <c r="EV87" s="18">
        <f ca="1">IF(ISERROR(QuarterlyDataCVM!EV87*OFFSET(AnnualDataCP!EV$14,PYPQly!$B83,0)/OFFSET(AnnualDataCVM!EV$14,PYPQly!$B83,0)),"",QuarterlyDataCVM!EV87*OFFSET(AnnualDataCP!EV$14,PYPQly!$B83,0)/OFFSET(AnnualDataCVM!EV$14,PYPQly!$B83,0))</f>
        <v>544.34094311377248</v>
      </c>
      <c r="EW87" s="18">
        <f ca="1">IF(ISERROR(QuarterlyDataCVM!EW87*OFFSET(AnnualDataCP!EW$14,PYPQly!$B83,0)/OFFSET(AnnualDataCVM!EW$14,PYPQly!$B83,0)),"",QuarterlyDataCVM!EW87*OFFSET(AnnualDataCP!EW$14,PYPQly!$B83,0)/OFFSET(AnnualDataCVM!EW$14,PYPQly!$B83,0))</f>
        <v>15120.148442677269</v>
      </c>
      <c r="EX87" s="18">
        <f ca="1">IF(ISERROR(QuarterlyDataCVM!EX87*OFFSET(AnnualDataCP!EX$14,PYPQly!$B83,0)/OFFSET(AnnualDataCVM!EX$14,PYPQly!$B83,0)),"",QuarterlyDataCVM!EX87*OFFSET(AnnualDataCP!EX$14,PYPQly!$B83,0)/OFFSET(AnnualDataCVM!EX$14,PYPQly!$B83,0))</f>
        <v>3891.8008063945676</v>
      </c>
      <c r="EY87" s="18">
        <f ca="1">IF(ISERROR(QuarterlyDataCVM!EY87*OFFSET(AnnualDataCP!EY$14,PYPQly!$B83,0)/OFFSET(AnnualDataCVM!EY$14,PYPQly!$B83,0)),"",QuarterlyDataCVM!EY87*OFFSET(AnnualDataCP!EY$14,PYPQly!$B83,0)/OFFSET(AnnualDataCVM!EY$14,PYPQly!$B83,0))</f>
        <v>4850.7840978593276</v>
      </c>
      <c r="EZ87" s="18">
        <f ca="1">IF(ISERROR(QuarterlyDataCVM!EZ87*OFFSET(AnnualDataCP!EZ$14,PYPQly!$B83,0)/OFFSET(AnnualDataCVM!EZ$14,PYPQly!$B83,0)),"",QuarterlyDataCVM!EZ87*OFFSET(AnnualDataCP!EZ$14,PYPQly!$B83,0)/OFFSET(AnnualDataCVM!EZ$14,PYPQly!$B83,0))</f>
        <v>1276.0446616829595</v>
      </c>
      <c r="FA87" s="18">
        <f ca="1">IF(ISERROR(QuarterlyDataCVM!FA87*OFFSET(AnnualDataCP!FA$14,PYPQly!$B83,0)/OFFSET(AnnualDataCVM!FA$14,PYPQly!$B83,0)),"",QuarterlyDataCVM!FA87*OFFSET(AnnualDataCP!FA$14,PYPQly!$B83,0)/OFFSET(AnnualDataCVM!FA$14,PYPQly!$B83,0))</f>
        <v>5081.1221065248337</v>
      </c>
      <c r="FB87" s="18">
        <f ca="1">IF(ISERROR(QuarterlyDataCVM!FB87*OFFSET(AnnualDataCP!FB$14,PYPQly!$B83,0)/OFFSET(AnnualDataCVM!FB$14,PYPQly!$B83,0)),"",QuarterlyDataCVM!FB87*OFFSET(AnnualDataCP!FB$14,PYPQly!$B83,0)/OFFSET(AnnualDataCVM!FB$14,PYPQly!$B83,0))</f>
        <v>607.49187145557653</v>
      </c>
      <c r="FC87" s="18">
        <f ca="1">IF(ISERROR(QuarterlyDataCVM!FC87*OFFSET(AnnualDataCP!FC$14,PYPQly!$B83,0)/OFFSET(AnnualDataCVM!FC$14,PYPQly!$B83,0)),"",QuarterlyDataCVM!FC87*OFFSET(AnnualDataCP!FC$14,PYPQly!$B83,0)/OFFSET(AnnualDataCVM!FC$14,PYPQly!$B83,0))</f>
        <v>1432.1493975903616</v>
      </c>
      <c r="FD87" s="18">
        <f ca="1">IF(ISERROR(QuarterlyDataCVM!FD87*OFFSET(AnnualDataCP!FD$14,PYPQly!$B83,0)/OFFSET(AnnualDataCVM!FD$14,PYPQly!$B83,0)),"",QuarterlyDataCVM!FD87*OFFSET(AnnualDataCP!FD$14,PYPQly!$B83,0)/OFFSET(AnnualDataCVM!FD$14,PYPQly!$B83,0))</f>
        <v>3042.7102384291725</v>
      </c>
      <c r="FE87" s="18">
        <f ca="1">IF(ISERROR(QuarterlyDataCVM!FE87*OFFSET(AnnualDataCP!FE$14,PYPQly!$B83,0)/OFFSET(AnnualDataCVM!FE$14,PYPQly!$B83,0)),"",QuarterlyDataCVM!FE87*OFFSET(AnnualDataCP!FE$14,PYPQly!$B83,0)/OFFSET(AnnualDataCVM!FE$14,PYPQly!$B83,0))</f>
        <v>64119.370478084005</v>
      </c>
      <c r="FF87" s="18">
        <f ca="1">IF(ISERROR(QuarterlyDataCVM!FF87*OFFSET(AnnualDataCP!FF$14,PYPQly!$B83,0)/OFFSET(AnnualDataCVM!FF$14,PYPQly!$B83,0)),"",QuarterlyDataCVM!FF87*OFFSET(AnnualDataCP!FF$14,PYPQly!$B83,0)/OFFSET(AnnualDataCVM!FF$14,PYPQly!$B83,0))</f>
        <v>18502.460439350525</v>
      </c>
      <c r="FG87" s="18">
        <f ca="1">IF(ISERROR(QuarterlyDataCVM!FG87*OFFSET(AnnualDataCP!FG$14,PYPQly!$B83,0)/OFFSET(AnnualDataCVM!FG$14,PYPQly!$B83,0)),"",QuarterlyDataCVM!FG87*OFFSET(AnnualDataCP!FG$14,PYPQly!$B83,0)/OFFSET(AnnualDataCVM!FG$14,PYPQly!$B83,0))</f>
        <v>18502.460439350525</v>
      </c>
      <c r="FH87" s="18">
        <f ca="1">IF(ISERROR(QuarterlyDataCVM!FH87*OFFSET(AnnualDataCP!FH$14,PYPQly!$B83,0)/OFFSET(AnnualDataCVM!FH$14,PYPQly!$B83,0)),"",QuarterlyDataCVM!FH87*OFFSET(AnnualDataCP!FH$14,PYPQly!$B83,0)/OFFSET(AnnualDataCVM!FH$14,PYPQly!$B83,0))</f>
        <v>20958.958486216503</v>
      </c>
      <c r="FI87" s="18">
        <f ca="1">IF(ISERROR(QuarterlyDataCVM!FI87*OFFSET(AnnualDataCP!FI$14,PYPQly!$B83,0)/OFFSET(AnnualDataCVM!FI$14,PYPQly!$B83,0)),"",QuarterlyDataCVM!FI87*OFFSET(AnnualDataCP!FI$14,PYPQly!$B83,0)/OFFSET(AnnualDataCVM!FI$14,PYPQly!$B83,0))</f>
        <v>20958.958486216503</v>
      </c>
      <c r="FJ87" s="18">
        <f ca="1">IF(ISERROR(QuarterlyDataCVM!FJ87*OFFSET(AnnualDataCP!FJ$14,PYPQly!$B83,0)/OFFSET(AnnualDataCVM!FJ$14,PYPQly!$B83,0)),"",QuarterlyDataCVM!FJ87*OFFSET(AnnualDataCP!FJ$14,PYPQly!$B83,0)/OFFSET(AnnualDataCVM!FJ$14,PYPQly!$B83,0))</f>
        <v>24653.962774376181</v>
      </c>
      <c r="FK87" s="18">
        <f ca="1">IF(ISERROR(QuarterlyDataCVM!FK87*OFFSET(AnnualDataCP!FK$14,PYPQly!$B83,0)/OFFSET(AnnualDataCVM!FK$14,PYPQly!$B83,0)),"",QuarterlyDataCVM!FK87*OFFSET(AnnualDataCP!FK$14,PYPQly!$B83,0)/OFFSET(AnnualDataCVM!FK$14,PYPQly!$B83,0))</f>
        <v>17760.206230267311</v>
      </c>
      <c r="FL87" s="18">
        <f ca="1">IF(ISERROR(QuarterlyDataCVM!FL87*OFFSET(AnnualDataCP!FL$14,PYPQly!$B83,0)/OFFSET(AnnualDataCVM!FL$14,PYPQly!$B83,0)),"",QuarterlyDataCVM!FL87*OFFSET(AnnualDataCP!FL$14,PYPQly!$B83,0)/OFFSET(AnnualDataCVM!FL$14,PYPQly!$B83,0))</f>
        <v>17760.206230267311</v>
      </c>
      <c r="FM87" s="18">
        <f ca="1">IF(ISERROR(QuarterlyDataCVM!FM87*OFFSET(AnnualDataCP!FM$14,PYPQly!$B83,0)/OFFSET(AnnualDataCVM!FM$14,PYPQly!$B83,0)),"",QuarterlyDataCVM!FM87*OFFSET(AnnualDataCP!FM$14,PYPQly!$B83,0)/OFFSET(AnnualDataCVM!FM$14,PYPQly!$B83,0))</f>
        <v>6890.7394306721644</v>
      </c>
      <c r="FN87" s="18">
        <f ca="1">IF(ISERROR(QuarterlyDataCVM!FN87*OFFSET(AnnualDataCP!FN$14,PYPQly!$B83,0)/OFFSET(AnnualDataCVM!FN$14,PYPQly!$B83,0)),"",QuarterlyDataCVM!FN87*OFFSET(AnnualDataCP!FN$14,PYPQly!$B83,0)/OFFSET(AnnualDataCVM!FN$14,PYPQly!$B83,0))</f>
        <v>3432.5420525420527</v>
      </c>
      <c r="FO87" s="18">
        <f ca="1">IF(ISERROR(QuarterlyDataCVM!FO87*OFFSET(AnnualDataCP!FO$14,PYPQly!$B83,0)/OFFSET(AnnualDataCVM!FO$14,PYPQly!$B83,0)),"",QuarterlyDataCVM!FO87*OFFSET(AnnualDataCP!FO$14,PYPQly!$B83,0)/OFFSET(AnnualDataCVM!FO$14,PYPQly!$B83,0))</f>
        <v>3459.5959481361429</v>
      </c>
      <c r="FP87" s="18">
        <f ca="1">IF(ISERROR(QuarterlyDataCVM!FP87*OFFSET(AnnualDataCP!FP$14,PYPQly!$B83,0)/OFFSET(AnnualDataCVM!FP$14,PYPQly!$B83,0)),"",QuarterlyDataCVM!FP87*OFFSET(AnnualDataCP!FP$14,PYPQly!$B83,0)/OFFSET(AnnualDataCVM!FP$14,PYPQly!$B83,0))</f>
        <v>11055.113671424628</v>
      </c>
      <c r="FQ87" s="18">
        <f ca="1">IF(ISERROR(QuarterlyDataCVM!FQ87*OFFSET(AnnualDataCP!FQ$14,PYPQly!$B83,0)/OFFSET(AnnualDataCVM!FQ$14,PYPQly!$B83,0)),"",QuarterlyDataCVM!FQ87*OFFSET(AnnualDataCP!FQ$14,PYPQly!$B83,0)/OFFSET(AnnualDataCVM!FQ$14,PYPQly!$B83,0))</f>
        <v>4985.7543356547867</v>
      </c>
      <c r="FR87" s="18">
        <f ca="1">IF(ISERROR(QuarterlyDataCVM!FR87*OFFSET(AnnualDataCP!FR$14,PYPQly!$B83,0)/OFFSET(AnnualDataCVM!FR$14,PYPQly!$B83,0)),"",QuarterlyDataCVM!FR87*OFFSET(AnnualDataCP!FR$14,PYPQly!$B83,0)/OFFSET(AnnualDataCVM!FR$14,PYPQly!$B83,0))</f>
        <v>3099.0363444824861</v>
      </c>
      <c r="FS87" s="18">
        <f ca="1">IF(ISERROR(QuarterlyDataCVM!FS87*OFFSET(AnnualDataCP!FS$14,PYPQly!$B83,0)/OFFSET(AnnualDataCVM!FS$14,PYPQly!$B83,0)),"",QuarterlyDataCVM!FS87*OFFSET(AnnualDataCP!FS$14,PYPQly!$B83,0)/OFFSET(AnnualDataCVM!FS$14,PYPQly!$B83,0))</f>
        <v>1178.3408405745699</v>
      </c>
      <c r="FT87" s="18">
        <f ca="1">IF(ISERROR(QuarterlyDataCVM!FT87*OFFSET(AnnualDataCP!FT$14,PYPQly!$B83,0)/OFFSET(AnnualDataCVM!FT$14,PYPQly!$B83,0)),"",QuarterlyDataCVM!FT87*OFFSET(AnnualDataCP!FT$14,PYPQly!$B83,0)/OFFSET(AnnualDataCVM!FT$14,PYPQly!$B83,0))</f>
        <v>523.45575642245478</v>
      </c>
      <c r="FU87" s="18">
        <f ca="1">IF(ISERROR(QuarterlyDataCVM!FU87*OFFSET(AnnualDataCP!FU$14,PYPQly!$B83,0)/OFFSET(AnnualDataCVM!FU$14,PYPQly!$B83,0)),"",QuarterlyDataCVM!FU87*OFFSET(AnnualDataCP!FU$14,PYPQly!$B83,0)/OFFSET(AnnualDataCVM!FU$14,PYPQly!$B83,0))</f>
        <v>1396.4288439526897</v>
      </c>
      <c r="FV87" s="18">
        <f ca="1">IF(ISERROR(QuarterlyDataCVM!FV87*OFFSET(AnnualDataCP!FV$14,PYPQly!$B83,0)/OFFSET(AnnualDataCVM!FV$14,PYPQly!$B83,0)),"",QuarterlyDataCVM!FV87*OFFSET(AnnualDataCP!FV$14,PYPQly!$B83,0)/OFFSET(AnnualDataCVM!FV$14,PYPQly!$B83,0))</f>
        <v>1890.6735794276233</v>
      </c>
      <c r="FW87" s="18">
        <f ca="1">IF(ISERROR(QuarterlyDataCVM!FW87*OFFSET(AnnualDataCP!FW$14,PYPQly!$B83,0)/OFFSET(AnnualDataCVM!FW$14,PYPQly!$B83,0)),"",QuarterlyDataCVM!FW87*OFFSET(AnnualDataCP!FW$14,PYPQly!$B83,0)/OFFSET(AnnualDataCVM!FW$14,PYPQly!$B83,0))</f>
        <v>5538.7325396825399</v>
      </c>
      <c r="FX87" s="18">
        <f ca="1">IF(ISERROR(QuarterlyDataCVM!FX87*OFFSET(AnnualDataCP!FX$14,PYPQly!$B83,0)/OFFSET(AnnualDataCVM!FX$14,PYPQly!$B83,0)),"",QuarterlyDataCVM!FX87*OFFSET(AnnualDataCP!FX$14,PYPQly!$B83,0)/OFFSET(AnnualDataCVM!FX$14,PYPQly!$B83,0))</f>
        <v>1656.5987281917496</v>
      </c>
      <c r="FY87" s="18">
        <f ca="1">IF(ISERROR(QuarterlyDataCVM!FY87*OFFSET(AnnualDataCP!FY$14,PYPQly!$B83,0)/OFFSET(AnnualDataCVM!FY$14,PYPQly!$B83,0)),"",QuarterlyDataCVM!FY87*OFFSET(AnnualDataCP!FY$14,PYPQly!$B83,0)/OFFSET(AnnualDataCVM!FY$14,PYPQly!$B83,0))</f>
        <v>363.12708830548928</v>
      </c>
      <c r="FZ87" s="18">
        <f ca="1">IF(ISERROR(QuarterlyDataCVM!FZ87*OFFSET(AnnualDataCP!FZ$14,PYPQly!$B83,0)/OFFSET(AnnualDataCVM!FZ$14,PYPQly!$B83,0)),"",QuarterlyDataCVM!FZ87*OFFSET(AnnualDataCP!FZ$14,PYPQly!$B83,0)/OFFSET(AnnualDataCVM!FZ$14,PYPQly!$B83,0))</f>
        <v>3518.0477972674394</v>
      </c>
      <c r="GA87" s="18">
        <f ca="1">IF(ISERROR(QuarterlyDataCVM!GA87*OFFSET(AnnualDataCP!GA$14,PYPQly!$B83,0)/OFFSET(AnnualDataCVM!GA$14,PYPQly!$B83,0)),"",QuarterlyDataCVM!GA87*OFFSET(AnnualDataCP!GA$14,PYPQly!$B83,0)/OFFSET(AnnualDataCVM!GA$14,PYPQly!$B83,0))</f>
        <v>528.66483214089158</v>
      </c>
      <c r="GB87" s="18">
        <f ca="1">IF(ISERROR(QuarterlyDataCVM!GB87*OFFSET(AnnualDataCP!GB$14,PYPQly!$B83,0)/OFFSET(AnnualDataCVM!GB$14,PYPQly!$B83,0)),"",QuarterlyDataCVM!GB87*OFFSET(AnnualDataCP!GB$14,PYPQly!$B83,0)/OFFSET(AnnualDataCVM!GB$14,PYPQly!$B83,0))</f>
        <v>528.66483214089158</v>
      </c>
    </row>
    <row r="88" spans="2:184" x14ac:dyDescent="0.25">
      <c r="B88" s="18">
        <f t="shared" si="1"/>
        <v>19</v>
      </c>
      <c r="C88" s="1">
        <v>39600</v>
      </c>
      <c r="D88" s="18">
        <f ca="1">IF(ISERROR(QuarterlyDataCVM!D88*OFFSET(AnnualDataCP!D$14,PYPQly!$B84,0)/OFFSET(AnnualDataCVM!D$14,PYPQly!$B84,0)),"",QuarterlyDataCVM!D88*OFFSET(AnnualDataCP!D$14,PYPQly!$B84,0)/OFFSET(AnnualDataCVM!D$14,PYPQly!$B84,0))</f>
        <v>351686.55496526259</v>
      </c>
      <c r="E88" s="18">
        <f ca="1">IF(ISERROR(QuarterlyDataCVM!E88*OFFSET(AnnualDataCP!E$14,PYPQly!$B84,0)/OFFSET(AnnualDataCVM!E$14,PYPQly!$B84,0)),"",QuarterlyDataCVM!E88*OFFSET(AnnualDataCP!E$14,PYPQly!$B84,0)/OFFSET(AnnualDataCVM!E$14,PYPQly!$B84,0))</f>
        <v>2373.2501167896853</v>
      </c>
      <c r="F88" s="18">
        <f ca="1">IF(ISERROR(QuarterlyDataCVM!F88*OFFSET(AnnualDataCP!F$14,PYPQly!$B84,0)/OFFSET(AnnualDataCVM!F$14,PYPQly!$B84,0)),"",QuarterlyDataCVM!F88*OFFSET(AnnualDataCP!F$14,PYPQly!$B84,0)/OFFSET(AnnualDataCVM!F$14,PYPQly!$B84,0))</f>
        <v>2198.4421200844818</v>
      </c>
      <c r="G88" s="18">
        <f ca="1">IF(ISERROR(QuarterlyDataCVM!G88*OFFSET(AnnualDataCP!G$14,PYPQly!$B84,0)/OFFSET(AnnualDataCVM!G$14,PYPQly!$B84,0)),"",QuarterlyDataCVM!G88*OFFSET(AnnualDataCP!G$14,PYPQly!$B84,0)/OFFSET(AnnualDataCVM!G$14,PYPQly!$B84,0))</f>
        <v>68.872340425531917</v>
      </c>
      <c r="H88" s="18">
        <f ca="1">IF(ISERROR(QuarterlyDataCVM!H88*OFFSET(AnnualDataCP!H$14,PYPQly!$B84,0)/OFFSET(AnnualDataCVM!H$14,PYPQly!$B84,0)),"",QuarterlyDataCVM!H88*OFFSET(AnnualDataCP!H$14,PYPQly!$B84,0)/OFFSET(AnnualDataCVM!H$14,PYPQly!$B84,0))</f>
        <v>105.625</v>
      </c>
      <c r="I88" s="18">
        <f ca="1">IF(ISERROR(QuarterlyDataCVM!I88*OFFSET(AnnualDataCP!I$14,PYPQly!$B84,0)/OFFSET(AnnualDataCVM!I$14,PYPQly!$B84,0)),"",QuarterlyDataCVM!I88*OFFSET(AnnualDataCP!I$14,PYPQly!$B84,0)/OFFSET(AnnualDataCVM!I$14,PYPQly!$B84,0))</f>
        <v>75834.647516493977</v>
      </c>
      <c r="J88" s="18">
        <f ca="1">IF(ISERROR(QuarterlyDataCVM!J88*OFFSET(AnnualDataCP!J$14,PYPQly!$B84,0)/OFFSET(AnnualDataCVM!J$14,PYPQly!$B84,0)),"",QuarterlyDataCVM!J88*OFFSET(AnnualDataCP!J$14,PYPQly!$B84,0)/OFFSET(AnnualDataCVM!J$14,PYPQly!$B84,0))</f>
        <v>52799.214589334202</v>
      </c>
      <c r="K88" s="18">
        <f ca="1">IF(ISERROR(QuarterlyDataCVM!K88*OFFSET(AnnualDataCP!K$14,PYPQly!$B84,0)/OFFSET(AnnualDataCVM!K$14,PYPQly!$B84,0)),"",QuarterlyDataCVM!K88*OFFSET(AnnualDataCP!K$14,PYPQly!$B84,0)/OFFSET(AnnualDataCVM!K$14,PYPQly!$B84,0))</f>
        <v>6007.1925059651812</v>
      </c>
      <c r="L88" s="18">
        <f ca="1">IF(ISERROR(QuarterlyDataCVM!L88*OFFSET(AnnualDataCP!L$14,PYPQly!$B84,0)/OFFSET(AnnualDataCVM!L$14,PYPQly!$B84,0)),"",QuarterlyDataCVM!L88*OFFSET(AnnualDataCP!L$14,PYPQly!$B84,0)/OFFSET(AnnualDataCVM!L$14,PYPQly!$B84,0))</f>
        <v>62.74487284659557</v>
      </c>
      <c r="M88" s="18">
        <f ca="1">IF(ISERROR(QuarterlyDataCVM!M88*OFFSET(AnnualDataCP!M$14,PYPQly!$B84,0)/OFFSET(AnnualDataCVM!M$14,PYPQly!$B84,0)),"",QuarterlyDataCVM!M88*OFFSET(AnnualDataCP!M$14,PYPQly!$B84,0)/OFFSET(AnnualDataCVM!M$14,PYPQly!$B84,0))</f>
        <v>5141.7325267000133</v>
      </c>
      <c r="N88" s="18" t="str">
        <f ca="1">IF(ISERROR(QuarterlyDataCVM!N88*OFFSET(AnnualDataCP!N$14,PYPQly!$B84,0)/OFFSET(AnnualDataCVM!N$14,PYPQly!$B84,0)),"",QuarterlyDataCVM!N88*OFFSET(AnnualDataCP!N$14,PYPQly!$B84,0)/OFFSET(AnnualDataCVM!N$14,PYPQly!$B84,0))</f>
        <v/>
      </c>
      <c r="O88" s="18">
        <f ca="1">IF(ISERROR(QuarterlyDataCVM!O88*OFFSET(AnnualDataCP!O$14,PYPQly!$B84,0)/OFFSET(AnnualDataCVM!O$14,PYPQly!$B84,0)),"",QuarterlyDataCVM!O88*OFFSET(AnnualDataCP!O$14,PYPQly!$B84,0)/OFFSET(AnnualDataCVM!O$14,PYPQly!$B84,0))</f>
        <v>300.27067669172931</v>
      </c>
      <c r="P88" s="18">
        <f ca="1">IF(ISERROR(QuarterlyDataCVM!P88*OFFSET(AnnualDataCP!P$14,PYPQly!$B84,0)/OFFSET(AnnualDataCVM!P$14,PYPQly!$B84,0)),"",QuarterlyDataCVM!P88*OFFSET(AnnualDataCP!P$14,PYPQly!$B84,0)/OFFSET(AnnualDataCVM!P$14,PYPQly!$B84,0))</f>
        <v>498.07390917186109</v>
      </c>
      <c r="Q88" s="18">
        <f ca="1">IF(ISERROR(QuarterlyDataCVM!Q88*OFFSET(AnnualDataCP!Q$14,PYPQly!$B84,0)/OFFSET(AnnualDataCVM!Q$14,PYPQly!$B84,0)),"",QuarterlyDataCVM!Q88*OFFSET(AnnualDataCP!Q$14,PYPQly!$B84,0)/OFFSET(AnnualDataCVM!Q$14,PYPQly!$B84,0))</f>
        <v>36831.241522985554</v>
      </c>
      <c r="R88" s="18">
        <f ca="1">IF(ISERROR(QuarterlyDataCVM!R88*OFFSET(AnnualDataCP!R$14,PYPQly!$B84,0)/OFFSET(AnnualDataCVM!R$14,PYPQly!$B84,0)),"",QuarterlyDataCVM!R88*OFFSET(AnnualDataCP!R$14,PYPQly!$B84,0)/OFFSET(AnnualDataCVM!R$14,PYPQly!$B84,0))</f>
        <v>6191.3165251941482</v>
      </c>
      <c r="S88" s="18">
        <f ca="1">IF(ISERROR(QuarterlyDataCVM!S88*OFFSET(AnnualDataCP!S$14,PYPQly!$B84,0)/OFFSET(AnnualDataCVM!S$14,PYPQly!$B84,0)),"",QuarterlyDataCVM!S88*OFFSET(AnnualDataCP!S$14,PYPQly!$B84,0)/OFFSET(AnnualDataCVM!S$14,PYPQly!$B84,0))</f>
        <v>4719.3871199425421</v>
      </c>
      <c r="T88" s="18">
        <f ca="1">IF(ISERROR(QuarterlyDataCVM!T88*OFFSET(AnnualDataCP!T$14,PYPQly!$B84,0)/OFFSET(AnnualDataCVM!T$14,PYPQly!$B84,0)),"",QuarterlyDataCVM!T88*OFFSET(AnnualDataCP!T$14,PYPQly!$B84,0)/OFFSET(AnnualDataCVM!T$14,PYPQly!$B84,0))</f>
        <v>693.98183881952332</v>
      </c>
      <c r="U88" s="18">
        <f ca="1">IF(ISERROR(QuarterlyDataCVM!U88*OFFSET(AnnualDataCP!U$14,PYPQly!$B84,0)/OFFSET(AnnualDataCVM!U$14,PYPQly!$B84,0)),"",QuarterlyDataCVM!U88*OFFSET(AnnualDataCP!U$14,PYPQly!$B84,0)/OFFSET(AnnualDataCVM!U$14,PYPQly!$B84,0))</f>
        <v>560.83355467020806</v>
      </c>
      <c r="V88" s="18">
        <f ca="1">IF(ISERROR(QuarterlyDataCVM!V88*OFFSET(AnnualDataCP!V$14,PYPQly!$B84,0)/OFFSET(AnnualDataCVM!V$14,PYPQly!$B84,0)),"",QuarterlyDataCVM!V88*OFFSET(AnnualDataCP!V$14,PYPQly!$B84,0)/OFFSET(AnnualDataCVM!V$14,PYPQly!$B84,0))</f>
        <v>15.280898876404494</v>
      </c>
      <c r="W88" s="18">
        <f ca="1">IF(ISERROR(QuarterlyDataCVM!W88*OFFSET(AnnualDataCP!W$14,PYPQly!$B84,0)/OFFSET(AnnualDataCVM!W$14,PYPQly!$B84,0)),"",QuarterlyDataCVM!W88*OFFSET(AnnualDataCP!W$14,PYPQly!$B84,0)/OFFSET(AnnualDataCVM!W$14,PYPQly!$B84,0))</f>
        <v>437.03283582089551</v>
      </c>
      <c r="X88" s="18">
        <f ca="1">IF(ISERROR(QuarterlyDataCVM!X88*OFFSET(AnnualDataCP!X$14,PYPQly!$B84,0)/OFFSET(AnnualDataCVM!X$14,PYPQly!$B84,0)),"",QuarterlyDataCVM!X88*OFFSET(AnnualDataCP!X$14,PYPQly!$B84,0)/OFFSET(AnnualDataCVM!X$14,PYPQly!$B84,0))</f>
        <v>254.4626191670848</v>
      </c>
      <c r="Y88" s="18">
        <f ca="1">IF(ISERROR(QuarterlyDataCVM!Y88*OFFSET(AnnualDataCP!Y$14,PYPQly!$B84,0)/OFFSET(AnnualDataCVM!Y$14,PYPQly!$B84,0)),"",QuarterlyDataCVM!Y88*OFFSET(AnnualDataCP!Y$14,PYPQly!$B84,0)/OFFSET(AnnualDataCVM!Y$14,PYPQly!$B84,0))</f>
        <v>930.22001205545507</v>
      </c>
      <c r="Z88" s="18">
        <f ca="1">IF(ISERROR(QuarterlyDataCVM!Z88*OFFSET(AnnualDataCP!Z$14,PYPQly!$B84,0)/OFFSET(AnnualDataCVM!Z$14,PYPQly!$B84,0)),"",QuarterlyDataCVM!Z88*OFFSET(AnnualDataCP!Z$14,PYPQly!$B84,0)/OFFSET(AnnualDataCVM!Z$14,PYPQly!$B84,0))</f>
        <v>1672.5135505064331</v>
      </c>
      <c r="AA88" s="18">
        <f ca="1">IF(ISERROR(QuarterlyDataCVM!AA88*OFFSET(AnnualDataCP!AA$14,PYPQly!$B84,0)/OFFSET(AnnualDataCVM!AA$14,PYPQly!$B84,0)),"",QuarterlyDataCVM!AA88*OFFSET(AnnualDataCP!AA$14,PYPQly!$B84,0)/OFFSET(AnnualDataCVM!AA$14,PYPQly!$B84,0))</f>
        <v>155.9607843137255</v>
      </c>
      <c r="AB88" s="18">
        <f ca="1">IF(ISERROR(QuarterlyDataCVM!AB88*OFFSET(AnnualDataCP!AB$14,PYPQly!$B84,0)/OFFSET(AnnualDataCVM!AB$14,PYPQly!$B84,0)),"",QuarterlyDataCVM!AB88*OFFSET(AnnualDataCP!AB$14,PYPQly!$B84,0)/OFFSET(AnnualDataCVM!AB$14,PYPQly!$B84,0))</f>
        <v>1126.4387564766839</v>
      </c>
      <c r="AC88" s="18">
        <f ca="1">IF(ISERROR(QuarterlyDataCVM!AC88*OFFSET(AnnualDataCP!AC$14,PYPQly!$B84,0)/OFFSET(AnnualDataCVM!AC$14,PYPQly!$B84,0)),"",QuarterlyDataCVM!AC88*OFFSET(AnnualDataCP!AC$14,PYPQly!$B84,0)/OFFSET(AnnualDataCVM!AC$14,PYPQly!$B84,0))</f>
        <v>866.78634232121919</v>
      </c>
      <c r="AD88" s="18">
        <f ca="1">IF(ISERROR(QuarterlyDataCVM!AD88*OFFSET(AnnualDataCP!AD$14,PYPQly!$B84,0)/OFFSET(AnnualDataCVM!AD$14,PYPQly!$B84,0)),"",QuarterlyDataCVM!AD88*OFFSET(AnnualDataCP!AD$14,PYPQly!$B84,0)/OFFSET(AnnualDataCVM!AD$14,PYPQly!$B84,0))</f>
        <v>258.63157894736844</v>
      </c>
      <c r="AE88" s="18">
        <f ca="1">IF(ISERROR(QuarterlyDataCVM!AE88*OFFSET(AnnualDataCP!AE$14,PYPQly!$B84,0)/OFFSET(AnnualDataCVM!AE$14,PYPQly!$B84,0)),"",QuarterlyDataCVM!AE88*OFFSET(AnnualDataCP!AE$14,PYPQly!$B84,0)/OFFSET(AnnualDataCVM!AE$14,PYPQly!$B84,0))</f>
        <v>343.43667820069203</v>
      </c>
      <c r="AF88" s="18">
        <f ca="1">IF(ISERROR(QuarterlyDataCVM!AF88*OFFSET(AnnualDataCP!AF$14,PYPQly!$B84,0)/OFFSET(AnnualDataCVM!AF$14,PYPQly!$B84,0)),"",QuarterlyDataCVM!AF88*OFFSET(AnnualDataCP!AF$14,PYPQly!$B84,0)/OFFSET(AnnualDataCVM!AF$14,PYPQly!$B84,0))</f>
        <v>1215.8006792364445</v>
      </c>
      <c r="AG88" s="18">
        <f ca="1">IF(ISERROR(QuarterlyDataCVM!AG88*OFFSET(AnnualDataCP!AG$14,PYPQly!$B84,0)/OFFSET(AnnualDataCVM!AG$14,PYPQly!$B84,0)),"",QuarterlyDataCVM!AG88*OFFSET(AnnualDataCP!AG$14,PYPQly!$B84,0)/OFFSET(AnnualDataCVM!AG$14,PYPQly!$B84,0))</f>
        <v>718.41572376121735</v>
      </c>
      <c r="AH88" s="18">
        <f ca="1">IF(ISERROR(QuarterlyDataCVM!AH88*OFFSET(AnnualDataCP!AH$14,PYPQly!$B84,0)/OFFSET(AnnualDataCVM!AH$14,PYPQly!$B84,0)),"",QuarterlyDataCVM!AH88*OFFSET(AnnualDataCP!AH$14,PYPQly!$B84,0)/OFFSET(AnnualDataCVM!AH$14,PYPQly!$B84,0))</f>
        <v>429.60683760683759</v>
      </c>
      <c r="AI88" s="18">
        <f ca="1">IF(ISERROR(QuarterlyDataCVM!AI88*OFFSET(AnnualDataCP!AI$14,PYPQly!$B84,0)/OFFSET(AnnualDataCVM!AI$14,PYPQly!$B84,0)),"",QuarterlyDataCVM!AI88*OFFSET(AnnualDataCP!AI$14,PYPQly!$B84,0)/OFFSET(AnnualDataCVM!AI$14,PYPQly!$B84,0))</f>
        <v>66.405152224824363</v>
      </c>
      <c r="AJ88" s="18">
        <f ca="1">IF(ISERROR(QuarterlyDataCVM!AJ88*OFFSET(AnnualDataCP!AJ$14,PYPQly!$B84,0)/OFFSET(AnnualDataCVM!AJ$14,PYPQly!$B84,0)),"",QuarterlyDataCVM!AJ88*OFFSET(AnnualDataCP!AJ$14,PYPQly!$B84,0)/OFFSET(AnnualDataCVM!AJ$14,PYPQly!$B84,0))</f>
        <v>2852.7956165830474</v>
      </c>
      <c r="AK88" s="18">
        <f ca="1">IF(ISERROR(QuarterlyDataCVM!AK88*OFFSET(AnnualDataCP!AK$14,PYPQly!$B84,0)/OFFSET(AnnualDataCVM!AK$14,PYPQly!$B84,0)),"",QuarterlyDataCVM!AK88*OFFSET(AnnualDataCP!AK$14,PYPQly!$B84,0)/OFFSET(AnnualDataCVM!AK$14,PYPQly!$B84,0))</f>
        <v>617.49513541940576</v>
      </c>
      <c r="AL88" s="18">
        <f ca="1">IF(ISERROR(QuarterlyDataCVM!AL88*OFFSET(AnnualDataCP!AL$14,PYPQly!$B84,0)/OFFSET(AnnualDataCVM!AL$14,PYPQly!$B84,0)),"",QuarterlyDataCVM!AL88*OFFSET(AnnualDataCP!AL$14,PYPQly!$B84,0)/OFFSET(AnnualDataCVM!AL$14,PYPQly!$B84,0))</f>
        <v>747.00785511673575</v>
      </c>
      <c r="AM88" s="18">
        <f ca="1">IF(ISERROR(QuarterlyDataCVM!AM88*OFFSET(AnnualDataCP!AM$14,PYPQly!$B84,0)/OFFSET(AnnualDataCVM!AM$14,PYPQly!$B84,0)),"",QuarterlyDataCVM!AM88*OFFSET(AnnualDataCP!AM$14,PYPQly!$B84,0)/OFFSET(AnnualDataCVM!AM$14,PYPQly!$B84,0))</f>
        <v>1487.8450057405282</v>
      </c>
      <c r="AN88" s="18">
        <f ca="1">IF(ISERROR(QuarterlyDataCVM!AN88*OFFSET(AnnualDataCP!AN$14,PYPQly!$B84,0)/OFFSET(AnnualDataCVM!AN$14,PYPQly!$B84,0)),"",QuarterlyDataCVM!AN88*OFFSET(AnnualDataCP!AN$14,PYPQly!$B84,0)/OFFSET(AnnualDataCVM!AN$14,PYPQly!$B84,0))</f>
        <v>391.17806865892811</v>
      </c>
      <c r="AO88" s="18">
        <f ca="1">IF(ISERROR(QuarterlyDataCVM!AO88*OFFSET(AnnualDataCP!AO$14,PYPQly!$B84,0)/OFFSET(AnnualDataCVM!AO$14,PYPQly!$B84,0)),"",QuarterlyDataCVM!AO88*OFFSET(AnnualDataCP!AO$14,PYPQly!$B84,0)/OFFSET(AnnualDataCVM!AO$14,PYPQly!$B84,0))</f>
        <v>391.17806865892811</v>
      </c>
      <c r="AP88" s="18">
        <f ca="1">IF(ISERROR(QuarterlyDataCVM!AP88*OFFSET(AnnualDataCP!AP$14,PYPQly!$B84,0)/OFFSET(AnnualDataCVM!AP$14,PYPQly!$B84,0)),"",QuarterlyDataCVM!AP88*OFFSET(AnnualDataCP!AP$14,PYPQly!$B84,0)/OFFSET(AnnualDataCVM!AP$14,PYPQly!$B84,0))</f>
        <v>2086.1310707070706</v>
      </c>
      <c r="AQ88" s="18">
        <f ca="1">IF(ISERROR(QuarterlyDataCVM!AQ88*OFFSET(AnnualDataCP!AQ$14,PYPQly!$B84,0)/OFFSET(AnnualDataCVM!AQ$14,PYPQly!$B84,0)),"",QuarterlyDataCVM!AQ88*OFFSET(AnnualDataCP!AQ$14,PYPQly!$B84,0)/OFFSET(AnnualDataCVM!AQ$14,PYPQly!$B84,0))</f>
        <v>2086.1310707070706</v>
      </c>
      <c r="AR88" s="18">
        <f ca="1">IF(ISERROR(QuarterlyDataCVM!AR88*OFFSET(AnnualDataCP!AR$14,PYPQly!$B84,0)/OFFSET(AnnualDataCVM!AR$14,PYPQly!$B84,0)),"",QuarterlyDataCVM!AR88*OFFSET(AnnualDataCP!AR$14,PYPQly!$B84,0)/OFFSET(AnnualDataCVM!AR$14,PYPQly!$B84,0))</f>
        <v>285.27697441601782</v>
      </c>
      <c r="AS88" s="18">
        <f ca="1">IF(ISERROR(QuarterlyDataCVM!AS88*OFFSET(AnnualDataCP!AS$14,PYPQly!$B84,0)/OFFSET(AnnualDataCVM!AS$14,PYPQly!$B84,0)),"",QuarterlyDataCVM!AS88*OFFSET(AnnualDataCP!AS$14,PYPQly!$B84,0)/OFFSET(AnnualDataCVM!AS$14,PYPQly!$B84,0))</f>
        <v>488.21663965424096</v>
      </c>
      <c r="AT88" s="18">
        <f ca="1">IF(ISERROR(QuarterlyDataCVM!AT88*OFFSET(AnnualDataCP!AT$14,PYPQly!$B84,0)/OFFSET(AnnualDataCVM!AT$14,PYPQly!$B84,0)),"",QuarterlyDataCVM!AT88*OFFSET(AnnualDataCP!AT$14,PYPQly!$B84,0)/OFFSET(AnnualDataCVM!AT$14,PYPQly!$B84,0))</f>
        <v>69.71599045346062</v>
      </c>
      <c r="AU88" s="18">
        <f ca="1">IF(ISERROR(QuarterlyDataCVM!AU88*OFFSET(AnnualDataCP!AU$14,PYPQly!$B84,0)/OFFSET(AnnualDataCVM!AU$14,PYPQly!$B84,0)),"",QuarterlyDataCVM!AU88*OFFSET(AnnualDataCP!AU$14,PYPQly!$B84,0)/OFFSET(AnnualDataCVM!AU$14,PYPQly!$B84,0))</f>
        <v>188.31096196868009</v>
      </c>
      <c r="AV88" s="18">
        <f ca="1">IF(ISERROR(QuarterlyDataCVM!AV88*OFFSET(AnnualDataCP!AV$14,PYPQly!$B84,0)/OFFSET(AnnualDataCVM!AV$14,PYPQly!$B84,0)),"",QuarterlyDataCVM!AV88*OFFSET(AnnualDataCP!AV$14,PYPQly!$B84,0)/OFFSET(AnnualDataCVM!AV$14,PYPQly!$B84,0))</f>
        <v>608.97125710675937</v>
      </c>
      <c r="AW88" s="18">
        <f ca="1">IF(ISERROR(QuarterlyDataCVM!AW88*OFFSET(AnnualDataCP!AW$14,PYPQly!$B84,0)/OFFSET(AnnualDataCVM!AW$14,PYPQly!$B84,0)),"",QuarterlyDataCVM!AW88*OFFSET(AnnualDataCP!AW$14,PYPQly!$B84,0)/OFFSET(AnnualDataCVM!AW$14,PYPQly!$B84,0))</f>
        <v>445.18769968051117</v>
      </c>
      <c r="AX88" s="18">
        <f ca="1">IF(ISERROR(QuarterlyDataCVM!AX88*OFFSET(AnnualDataCP!AX$14,PYPQly!$B84,0)/OFFSET(AnnualDataCVM!AX$14,PYPQly!$B84,0)),"",QuarterlyDataCVM!AX88*OFFSET(AnnualDataCP!AX$14,PYPQly!$B84,0)/OFFSET(AnnualDataCVM!AX$14,PYPQly!$B84,0))</f>
        <v>2989.6323422770124</v>
      </c>
      <c r="AY88" s="18">
        <f ca="1">IF(ISERROR(QuarterlyDataCVM!AY88*OFFSET(AnnualDataCP!AY$14,PYPQly!$B84,0)/OFFSET(AnnualDataCVM!AY$14,PYPQly!$B84,0)),"",QuarterlyDataCVM!AY88*OFFSET(AnnualDataCP!AY$14,PYPQly!$B84,0)/OFFSET(AnnualDataCVM!AY$14,PYPQly!$B84,0))</f>
        <v>2989.6323422770124</v>
      </c>
      <c r="AZ88" s="18">
        <f ca="1">IF(ISERROR(QuarterlyDataCVM!AZ88*OFFSET(AnnualDataCP!AZ$14,PYPQly!$B84,0)/OFFSET(AnnualDataCVM!AZ$14,PYPQly!$B84,0)),"",QuarterlyDataCVM!AZ88*OFFSET(AnnualDataCP!AZ$14,PYPQly!$B84,0)/OFFSET(AnnualDataCVM!AZ$14,PYPQly!$B84,0))</f>
        <v>3040.6443467336685</v>
      </c>
      <c r="BA88" s="18">
        <f ca="1">IF(ISERROR(QuarterlyDataCVM!BA88*OFFSET(AnnualDataCP!BA$14,PYPQly!$B84,0)/OFFSET(AnnualDataCVM!BA$14,PYPQly!$B84,0)),"",QuarterlyDataCVM!BA88*OFFSET(AnnualDataCP!BA$14,PYPQly!$B84,0)/OFFSET(AnnualDataCVM!BA$14,PYPQly!$B84,0))</f>
        <v>1699.3725731895224</v>
      </c>
      <c r="BB88" s="18">
        <f ca="1">IF(ISERROR(QuarterlyDataCVM!BB88*OFFSET(AnnualDataCP!BB$14,PYPQly!$B84,0)/OFFSET(AnnualDataCVM!BB$14,PYPQly!$B84,0)),"",QuarterlyDataCVM!BB88*OFFSET(AnnualDataCP!BB$14,PYPQly!$B84,0)/OFFSET(AnnualDataCVM!BB$14,PYPQly!$B84,0))</f>
        <v>1341.2264742785446</v>
      </c>
      <c r="BC88" s="18">
        <f ca="1">IF(ISERROR(QuarterlyDataCVM!BC88*OFFSET(AnnualDataCP!BC$14,PYPQly!$B84,0)/OFFSET(AnnualDataCVM!BC$14,PYPQly!$B84,0)),"",QuarterlyDataCVM!BC88*OFFSET(AnnualDataCP!BC$14,PYPQly!$B84,0)/OFFSET(AnnualDataCVM!BC$14,PYPQly!$B84,0))</f>
        <v>641.51871101871097</v>
      </c>
      <c r="BD88" s="18">
        <f ca="1">IF(ISERROR(QuarterlyDataCVM!BD88*OFFSET(AnnualDataCP!BD$14,PYPQly!$B84,0)/OFFSET(AnnualDataCVM!BD$14,PYPQly!$B84,0)),"",QuarterlyDataCVM!BD88*OFFSET(AnnualDataCP!BD$14,PYPQly!$B84,0)/OFFSET(AnnualDataCVM!BD$14,PYPQly!$B84,0))</f>
        <v>697.60353175733405</v>
      </c>
      <c r="BE88" s="18">
        <f ca="1">IF(ISERROR(QuarterlyDataCVM!BE88*OFFSET(AnnualDataCP!BE$14,PYPQly!$B84,0)/OFFSET(AnnualDataCVM!BE$14,PYPQly!$B84,0)),"",QuarterlyDataCVM!BE88*OFFSET(AnnualDataCP!BE$14,PYPQly!$B84,0)/OFFSET(AnnualDataCVM!BE$14,PYPQly!$B84,0))</f>
        <v>4174.9988067334325</v>
      </c>
      <c r="BF88" s="18">
        <f ca="1">IF(ISERROR(QuarterlyDataCVM!BF88*OFFSET(AnnualDataCP!BF$14,PYPQly!$B84,0)/OFFSET(AnnualDataCVM!BF$14,PYPQly!$B84,0)),"",QuarterlyDataCVM!BF88*OFFSET(AnnualDataCP!BF$14,PYPQly!$B84,0)/OFFSET(AnnualDataCVM!BF$14,PYPQly!$B84,0))</f>
        <v>1121.2254062554605</v>
      </c>
      <c r="BG88" s="18">
        <f ca="1">IF(ISERROR(QuarterlyDataCVM!BG88*OFFSET(AnnualDataCP!BG$14,PYPQly!$B84,0)/OFFSET(AnnualDataCVM!BG$14,PYPQly!$B84,0)),"",QuarterlyDataCVM!BG88*OFFSET(AnnualDataCP!BG$14,PYPQly!$B84,0)/OFFSET(AnnualDataCVM!BG$14,PYPQly!$B84,0))</f>
        <v>521.29749289222025</v>
      </c>
      <c r="BH88" s="18">
        <f ca="1">IF(ISERROR(QuarterlyDataCVM!BH88*OFFSET(AnnualDataCP!BH$14,PYPQly!$B84,0)/OFFSET(AnnualDataCVM!BH$14,PYPQly!$B84,0)),"",QuarterlyDataCVM!BH88*OFFSET(AnnualDataCP!BH$14,PYPQly!$B84,0)/OFFSET(AnnualDataCVM!BH$14,PYPQly!$B84,0))</f>
        <v>599.68674698795178</v>
      </c>
      <c r="BI88" s="18">
        <f ca="1">IF(ISERROR(QuarterlyDataCVM!BI88*OFFSET(AnnualDataCP!BI$14,PYPQly!$B84,0)/OFFSET(AnnualDataCVM!BI$14,PYPQly!$B84,0)),"",QuarterlyDataCVM!BI88*OFFSET(AnnualDataCP!BI$14,PYPQly!$B84,0)/OFFSET(AnnualDataCVM!BI$14,PYPQly!$B84,0))</f>
        <v>3056.2611368844669</v>
      </c>
      <c r="BJ88" s="18">
        <f ca="1">IF(ISERROR(QuarterlyDataCVM!BJ88*OFFSET(AnnualDataCP!BJ$14,PYPQly!$B84,0)/OFFSET(AnnualDataCVM!BJ$14,PYPQly!$B84,0)),"",QuarterlyDataCVM!BJ88*OFFSET(AnnualDataCP!BJ$14,PYPQly!$B84,0)/OFFSET(AnnualDataCVM!BJ$14,PYPQly!$B84,0))</f>
        <v>2822.3617732648131</v>
      </c>
      <c r="BK88" s="18">
        <f ca="1">IF(ISERROR(QuarterlyDataCVM!BK88*OFFSET(AnnualDataCP!BK$14,PYPQly!$B84,0)/OFFSET(AnnualDataCVM!BK$14,PYPQly!$B84,0)),"",QuarterlyDataCVM!BK88*OFFSET(AnnualDataCP!BK$14,PYPQly!$B84,0)/OFFSET(AnnualDataCVM!BK$14,PYPQly!$B84,0))</f>
        <v>233.72522522522522</v>
      </c>
      <c r="BL88" s="18">
        <f ca="1">IF(ISERROR(QuarterlyDataCVM!BL88*OFFSET(AnnualDataCP!BL$14,PYPQly!$B84,0)/OFFSET(AnnualDataCVM!BL$14,PYPQly!$B84,0)),"",QuarterlyDataCVM!BL88*OFFSET(AnnualDataCP!BL$14,PYPQly!$B84,0)/OFFSET(AnnualDataCVM!BL$14,PYPQly!$B84,0))</f>
        <v>2077.5209445134878</v>
      </c>
      <c r="BM88" s="18">
        <f ca="1">IF(ISERROR(QuarterlyDataCVM!BM88*OFFSET(AnnualDataCP!BM$14,PYPQly!$B84,0)/OFFSET(AnnualDataCVM!BM$14,PYPQly!$B84,0)),"",QuarterlyDataCVM!BM88*OFFSET(AnnualDataCP!BM$14,PYPQly!$B84,0)/OFFSET(AnnualDataCVM!BM$14,PYPQly!$B84,0))</f>
        <v>2077.5209445134878</v>
      </c>
      <c r="BN88" s="18">
        <f ca="1">IF(ISERROR(QuarterlyDataCVM!BN88*OFFSET(AnnualDataCP!BN$14,PYPQly!$B84,0)/OFFSET(AnnualDataCVM!BN$14,PYPQly!$B84,0)),"",QuarterlyDataCVM!BN88*OFFSET(AnnualDataCP!BN$14,PYPQly!$B84,0)/OFFSET(AnnualDataCVM!BN$14,PYPQly!$B84,0))</f>
        <v>1173.1152728446884</v>
      </c>
      <c r="BO88" s="18">
        <f ca="1">IF(ISERROR(QuarterlyDataCVM!BO88*OFFSET(AnnualDataCP!BO$14,PYPQly!$B84,0)/OFFSET(AnnualDataCVM!BO$14,PYPQly!$B84,0)),"",QuarterlyDataCVM!BO88*OFFSET(AnnualDataCP!BO$14,PYPQly!$B84,0)/OFFSET(AnnualDataCVM!BO$14,PYPQly!$B84,0))</f>
        <v>1173.1152728446884</v>
      </c>
      <c r="BP88" s="18">
        <f ca="1">IF(ISERROR(QuarterlyDataCVM!BP88*OFFSET(AnnualDataCP!BP$14,PYPQly!$B84,0)/OFFSET(AnnualDataCVM!BP$14,PYPQly!$B84,0)),"",QuarterlyDataCVM!BP88*OFFSET(AnnualDataCP!BP$14,PYPQly!$B84,0)/OFFSET(AnnualDataCVM!BP$14,PYPQly!$B84,0))</f>
        <v>3055.6631672995309</v>
      </c>
      <c r="BQ88" s="18">
        <f ca="1">IF(ISERROR(QuarterlyDataCVM!BQ88*OFFSET(AnnualDataCP!BQ$14,PYPQly!$B84,0)/OFFSET(AnnualDataCVM!BQ$14,PYPQly!$B84,0)),"",QuarterlyDataCVM!BQ88*OFFSET(AnnualDataCP!BQ$14,PYPQly!$B84,0)/OFFSET(AnnualDataCVM!BQ$14,PYPQly!$B84,0))</f>
        <v>3055.6631672995309</v>
      </c>
      <c r="BR88" s="18">
        <f ca="1">IF(ISERROR(QuarterlyDataCVM!BR88*OFFSET(AnnualDataCP!BR$14,PYPQly!$B84,0)/OFFSET(AnnualDataCVM!BR$14,PYPQly!$B84,0)),"",QuarterlyDataCVM!BR88*OFFSET(AnnualDataCP!BR$14,PYPQly!$B84,0)/OFFSET(AnnualDataCVM!BR$14,PYPQly!$B84,0))</f>
        <v>4258.9433225425209</v>
      </c>
      <c r="BS88" s="18">
        <f ca="1">IF(ISERROR(QuarterlyDataCVM!BS88*OFFSET(AnnualDataCP!BS$14,PYPQly!$B84,0)/OFFSET(AnnualDataCVM!BS$14,PYPQly!$B84,0)),"",QuarterlyDataCVM!BS88*OFFSET(AnnualDataCP!BS$14,PYPQly!$B84,0)/OFFSET(AnnualDataCVM!BS$14,PYPQly!$B84,0))</f>
        <v>1970.2902372784449</v>
      </c>
      <c r="BT88" s="18">
        <f ca="1">IF(ISERROR(QuarterlyDataCVM!BT88*OFFSET(AnnualDataCP!BT$14,PYPQly!$B84,0)/OFFSET(AnnualDataCVM!BT$14,PYPQly!$B84,0)),"",QuarterlyDataCVM!BT88*OFFSET(AnnualDataCP!BT$14,PYPQly!$B84,0)/OFFSET(AnnualDataCVM!BT$14,PYPQly!$B84,0))</f>
        <v>2283.5443730343222</v>
      </c>
      <c r="BU88" s="18">
        <f ca="1">IF(ISERROR(QuarterlyDataCVM!BU88*OFFSET(AnnualDataCP!BU$14,PYPQly!$B84,0)/OFFSET(AnnualDataCVM!BU$14,PYPQly!$B84,0)),"",QuarterlyDataCVM!BU88*OFFSET(AnnualDataCP!BU$14,PYPQly!$B84,0)/OFFSET(AnnualDataCVM!BU$14,PYPQly!$B84,0))</f>
        <v>297.30505709624794</v>
      </c>
      <c r="BV88" s="18">
        <f ca="1">IF(ISERROR(QuarterlyDataCVM!BV88*OFFSET(AnnualDataCP!BV$14,PYPQly!$B84,0)/OFFSET(AnnualDataCVM!BV$14,PYPQly!$B84,0)),"",QuarterlyDataCVM!BV88*OFFSET(AnnualDataCP!BV$14,PYPQly!$B84,0)/OFFSET(AnnualDataCVM!BV$14,PYPQly!$B84,0))</f>
        <v>1840.0863819500403</v>
      </c>
      <c r="BW88" s="18">
        <f ca="1">IF(ISERROR(QuarterlyDataCVM!BW88*OFFSET(AnnualDataCP!BW$14,PYPQly!$B84,0)/OFFSET(AnnualDataCVM!BW$14,PYPQly!$B84,0)),"",QuarterlyDataCVM!BW88*OFFSET(AnnualDataCP!BW$14,PYPQly!$B84,0)/OFFSET(AnnualDataCVM!BW$14,PYPQly!$B84,0))</f>
        <v>146.71345029239765</v>
      </c>
      <c r="BX88" s="18">
        <f ca="1">IF(ISERROR(QuarterlyDataCVM!BX88*OFFSET(AnnualDataCP!BX$14,PYPQly!$B84,0)/OFFSET(AnnualDataCVM!BX$14,PYPQly!$B84,0)),"",QuarterlyDataCVM!BX88*OFFSET(AnnualDataCP!BX$14,PYPQly!$B84,0)/OFFSET(AnnualDataCVM!BX$14,PYPQly!$B84,0))</f>
        <v>3322.3442417403298</v>
      </c>
      <c r="BY88" s="18">
        <f ca="1">IF(ISERROR(QuarterlyDataCVM!BY88*OFFSET(AnnualDataCP!BY$14,PYPQly!$B84,0)/OFFSET(AnnualDataCVM!BY$14,PYPQly!$B84,0)),"",QuarterlyDataCVM!BY88*OFFSET(AnnualDataCP!BY$14,PYPQly!$B84,0)/OFFSET(AnnualDataCVM!BY$14,PYPQly!$B84,0))</f>
        <v>2064.031239759694</v>
      </c>
      <c r="BZ88" s="18">
        <f ca="1">IF(ISERROR(QuarterlyDataCVM!BZ88*OFFSET(AnnualDataCP!BZ$14,PYPQly!$B84,0)/OFFSET(AnnualDataCVM!BZ$14,PYPQly!$B84,0)),"",QuarterlyDataCVM!BZ88*OFFSET(AnnualDataCP!BZ$14,PYPQly!$B84,0)/OFFSET(AnnualDataCVM!BZ$14,PYPQly!$B84,0))</f>
        <v>1035.0987485779294</v>
      </c>
      <c r="CA88" s="18">
        <f ca="1">IF(ISERROR(QuarterlyDataCVM!CA88*OFFSET(AnnualDataCP!CA$14,PYPQly!$B84,0)/OFFSET(AnnualDataCVM!CA$14,PYPQly!$B84,0)),"",QuarterlyDataCVM!CA88*OFFSET(AnnualDataCP!CA$14,PYPQly!$B84,0)/OFFSET(AnnualDataCVM!CA$14,PYPQly!$B84,0))</f>
        <v>1029.3202883625129</v>
      </c>
      <c r="CB88" s="18">
        <f ca="1">IF(ISERROR(QuarterlyDataCVM!CB88*OFFSET(AnnualDataCP!CB$14,PYPQly!$B84,0)/OFFSET(AnnualDataCVM!CB$14,PYPQly!$B84,0)),"",QuarterlyDataCVM!CB88*OFFSET(AnnualDataCP!CB$14,PYPQly!$B84,0)/OFFSET(AnnualDataCVM!CB$14,PYPQly!$B84,0))</f>
        <v>1256.6920332936979</v>
      </c>
      <c r="CC88" s="18">
        <f ca="1">IF(ISERROR(QuarterlyDataCVM!CC88*OFFSET(AnnualDataCP!CC$14,PYPQly!$B84,0)/OFFSET(AnnualDataCVM!CC$14,PYPQly!$B84,0)),"",QuarterlyDataCVM!CC88*OFFSET(AnnualDataCP!CC$14,PYPQly!$B84,0)/OFFSET(AnnualDataCVM!CC$14,PYPQly!$B84,0))</f>
        <v>111.43726235741445</v>
      </c>
      <c r="CD88" s="18">
        <f ca="1">IF(ISERROR(QuarterlyDataCVM!CD88*OFFSET(AnnualDataCP!CD$14,PYPQly!$B84,0)/OFFSET(AnnualDataCVM!CD$14,PYPQly!$B84,0)),"",QuarterlyDataCVM!CD88*OFFSET(AnnualDataCP!CD$14,PYPQly!$B84,0)/OFFSET(AnnualDataCVM!CD$14,PYPQly!$B84,0))</f>
        <v>369.02332719459793</v>
      </c>
      <c r="CE88" s="18">
        <f ca="1">IF(ISERROR(QuarterlyDataCVM!CE88*OFFSET(AnnualDataCP!CE$14,PYPQly!$B84,0)/OFFSET(AnnualDataCVM!CE$14,PYPQly!$B84,0)),"",QuarterlyDataCVM!CE88*OFFSET(AnnualDataCP!CE$14,PYPQly!$B84,0)/OFFSET(AnnualDataCVM!CE$14,PYPQly!$B84,0))</f>
        <v>777.10205607476632</v>
      </c>
      <c r="CF88" s="18">
        <f ca="1">IF(ISERROR(QuarterlyDataCVM!CF88*OFFSET(AnnualDataCP!CF$14,PYPQly!$B84,0)/OFFSET(AnnualDataCVM!CF$14,PYPQly!$B84,0)),"",QuarterlyDataCVM!CF88*OFFSET(AnnualDataCP!CF$14,PYPQly!$B84,0)/OFFSET(AnnualDataCVM!CF$14,PYPQly!$B84,0))</f>
        <v>5263.3977946821133</v>
      </c>
      <c r="CG88" s="18">
        <f ca="1">IF(ISERROR(QuarterlyDataCVM!CG88*OFFSET(AnnualDataCP!CG$14,PYPQly!$B84,0)/OFFSET(AnnualDataCVM!CG$14,PYPQly!$B84,0)),"",QuarterlyDataCVM!CG88*OFFSET(AnnualDataCP!CG$14,PYPQly!$B84,0)/OFFSET(AnnualDataCVM!CG$14,PYPQly!$B84,0))</f>
        <v>5263.3977946821133</v>
      </c>
      <c r="CH88" s="18">
        <f ca="1">IF(ISERROR(QuarterlyDataCVM!CH88*OFFSET(AnnualDataCP!CH$14,PYPQly!$B84,0)/OFFSET(AnnualDataCVM!CH$14,PYPQly!$B84,0)),"",QuarterlyDataCVM!CH88*OFFSET(AnnualDataCP!CH$14,PYPQly!$B84,0)/OFFSET(AnnualDataCVM!CH$14,PYPQly!$B84,0))</f>
        <v>3917.7772582756684</v>
      </c>
      <c r="CI88" s="18">
        <f ca="1">IF(ISERROR(QuarterlyDataCVM!CI88*OFFSET(AnnualDataCP!CI$14,PYPQly!$B84,0)/OFFSET(AnnualDataCVM!CI$14,PYPQly!$B84,0)),"",QuarterlyDataCVM!CI88*OFFSET(AnnualDataCP!CI$14,PYPQly!$B84,0)/OFFSET(AnnualDataCVM!CI$14,PYPQly!$B84,0))</f>
        <v>1344.5483646485734</v>
      </c>
      <c r="CJ88" s="18">
        <f ca="1">IF(ISERROR(QuarterlyDataCVM!CJ88*OFFSET(AnnualDataCP!CJ$14,PYPQly!$B84,0)/OFFSET(AnnualDataCVM!CJ$14,PYPQly!$B84,0)),"",QuarterlyDataCVM!CJ88*OFFSET(AnnualDataCP!CJ$14,PYPQly!$B84,0)/OFFSET(AnnualDataCVM!CJ$14,PYPQly!$B84,0))</f>
        <v>4694.7183987098606</v>
      </c>
      <c r="CK88" s="18">
        <f ca="1">IF(ISERROR(QuarterlyDataCVM!CK88*OFFSET(AnnualDataCP!CK$14,PYPQly!$B84,0)/OFFSET(AnnualDataCVM!CK$14,PYPQly!$B84,0)),"",QuarterlyDataCVM!CK88*OFFSET(AnnualDataCP!CK$14,PYPQly!$B84,0)/OFFSET(AnnualDataCVM!CK$14,PYPQly!$B84,0))</f>
        <v>1414.9190001201778</v>
      </c>
      <c r="CL88" s="18">
        <f ca="1">IF(ISERROR(QuarterlyDataCVM!CL88*OFFSET(AnnualDataCP!CL$14,PYPQly!$B84,0)/OFFSET(AnnualDataCVM!CL$14,PYPQly!$B84,0)),"",QuarterlyDataCVM!CL88*OFFSET(AnnualDataCP!CL$14,PYPQly!$B84,0)/OFFSET(AnnualDataCVM!CL$14,PYPQly!$B84,0))</f>
        <v>3280.7674754696891</v>
      </c>
      <c r="CM88" s="18">
        <f ca="1">IF(ISERROR(QuarterlyDataCVM!CM88*OFFSET(AnnualDataCP!CM$14,PYPQly!$B84,0)/OFFSET(AnnualDataCVM!CM$14,PYPQly!$B84,0)),"",QuarterlyDataCVM!CM88*OFFSET(AnnualDataCP!CM$14,PYPQly!$B84,0)/OFFSET(AnnualDataCVM!CM$14,PYPQly!$B84,0))</f>
        <v>1554.4139646869985</v>
      </c>
      <c r="CN88" s="18">
        <f ca="1">IF(ISERROR(QuarterlyDataCVM!CN88*OFFSET(AnnualDataCP!CN$14,PYPQly!$B84,0)/OFFSET(AnnualDataCVM!CN$14,PYPQly!$B84,0)),"",QuarterlyDataCVM!CN88*OFFSET(AnnualDataCP!CN$14,PYPQly!$B84,0)/OFFSET(AnnualDataCVM!CN$14,PYPQly!$B84,0))</f>
        <v>1699.8045841904202</v>
      </c>
      <c r="CO88" s="18">
        <f ca="1">IF(ISERROR(QuarterlyDataCVM!CO88*OFFSET(AnnualDataCP!CO$14,PYPQly!$B84,0)/OFFSET(AnnualDataCVM!CO$14,PYPQly!$B84,0)),"",QuarterlyDataCVM!CO88*OFFSET(AnnualDataCP!CO$14,PYPQly!$B84,0)/OFFSET(AnnualDataCVM!CO$14,PYPQly!$B84,0))</f>
        <v>25.887499999999999</v>
      </c>
      <c r="CP88" s="18">
        <f ca="1">IF(ISERROR(QuarterlyDataCVM!CP88*OFFSET(AnnualDataCP!CP$14,PYPQly!$B84,0)/OFFSET(AnnualDataCVM!CP$14,PYPQly!$B84,0)),"",QuarterlyDataCVM!CP88*OFFSET(AnnualDataCP!CP$14,PYPQly!$B84,0)/OFFSET(AnnualDataCVM!CP$14,PYPQly!$B84,0))</f>
        <v>23036.929032603744</v>
      </c>
      <c r="CQ88" s="18">
        <f ca="1">IF(ISERROR(QuarterlyDataCVM!CQ88*OFFSET(AnnualDataCP!CQ$14,PYPQly!$B84,0)/OFFSET(AnnualDataCVM!CQ$14,PYPQly!$B84,0)),"",QuarterlyDataCVM!CQ88*OFFSET(AnnualDataCP!CQ$14,PYPQly!$B84,0)/OFFSET(AnnualDataCVM!CQ$14,PYPQly!$B84,0))</f>
        <v>8432.2394647289111</v>
      </c>
      <c r="CR88" s="18">
        <f ca="1">IF(ISERROR(QuarterlyDataCVM!CR88*OFFSET(AnnualDataCP!CR$14,PYPQly!$B84,0)/OFFSET(AnnualDataCVM!CR$14,PYPQly!$B84,0)),"",QuarterlyDataCVM!CR88*OFFSET(AnnualDataCP!CR$14,PYPQly!$B84,0)/OFFSET(AnnualDataCVM!CR$14,PYPQly!$B84,0))</f>
        <v>4329.6941756605884</v>
      </c>
      <c r="CS88" s="18">
        <f ca="1">IF(ISERROR(QuarterlyDataCVM!CS88*OFFSET(AnnualDataCP!CS$14,PYPQly!$B84,0)/OFFSET(AnnualDataCVM!CS$14,PYPQly!$B84,0)),"",QuarterlyDataCVM!CS88*OFFSET(AnnualDataCP!CS$14,PYPQly!$B84,0)/OFFSET(AnnualDataCVM!CS$14,PYPQly!$B84,0))</f>
        <v>10274.001050522344</v>
      </c>
      <c r="CT88" s="18">
        <f ca="1">IF(ISERROR(QuarterlyDataCVM!CT88*OFFSET(AnnualDataCP!CT$14,PYPQly!$B84,0)/OFFSET(AnnualDataCVM!CT$14,PYPQly!$B84,0)),"",QuarterlyDataCVM!CT88*OFFSET(AnnualDataCP!CT$14,PYPQly!$B84,0)/OFFSET(AnnualDataCVM!CT$14,PYPQly!$B84,0))</f>
        <v>273467.20470411266</v>
      </c>
      <c r="CU88" s="18">
        <f ca="1">IF(ISERROR(QuarterlyDataCVM!CU88*OFFSET(AnnualDataCP!CU$14,PYPQly!$B84,0)/OFFSET(AnnualDataCVM!CU$14,PYPQly!$B84,0)),"",QuarterlyDataCVM!CU88*OFFSET(AnnualDataCP!CU$14,PYPQly!$B84,0)/OFFSET(AnnualDataCVM!CU$14,PYPQly!$B84,0))</f>
        <v>61730.86617999155</v>
      </c>
      <c r="CV88" s="18">
        <f ca="1">IF(ISERROR(QuarterlyDataCVM!CV88*OFFSET(AnnualDataCP!CV$14,PYPQly!$B84,0)/OFFSET(AnnualDataCVM!CV$14,PYPQly!$B84,0)),"",QuarterlyDataCVM!CV88*OFFSET(AnnualDataCP!CV$14,PYPQly!$B84,0)/OFFSET(AnnualDataCVM!CV$14,PYPQly!$B84,0))</f>
        <v>38810.142960774254</v>
      </c>
      <c r="CW88" s="18">
        <f ca="1">IF(ISERROR(QuarterlyDataCVM!CW88*OFFSET(AnnualDataCP!CW$14,PYPQly!$B84,0)/OFFSET(AnnualDataCVM!CW$14,PYPQly!$B84,0)),"",QuarterlyDataCVM!CW88*OFFSET(AnnualDataCP!CW$14,PYPQly!$B84,0)/OFFSET(AnnualDataCVM!CW$14,PYPQly!$B84,0))</f>
        <v>6041.7092267432045</v>
      </c>
      <c r="CX88" s="18">
        <f ca="1">IF(ISERROR(QuarterlyDataCVM!CX88*OFFSET(AnnualDataCP!CX$14,PYPQly!$B84,0)/OFFSET(AnnualDataCVM!CX$14,PYPQly!$B84,0)),"",QuarterlyDataCVM!CX88*OFFSET(AnnualDataCP!CX$14,PYPQly!$B84,0)/OFFSET(AnnualDataCVM!CX$14,PYPQly!$B84,0))</f>
        <v>13624.525323985217</v>
      </c>
      <c r="CY88" s="18">
        <f ca="1">IF(ISERROR(QuarterlyDataCVM!CY88*OFFSET(AnnualDataCP!CY$14,PYPQly!$B84,0)/OFFSET(AnnualDataCVM!CY$14,PYPQly!$B84,0)),"",QuarterlyDataCVM!CY88*OFFSET(AnnualDataCP!CY$14,PYPQly!$B84,0)/OFFSET(AnnualDataCVM!CY$14,PYPQly!$B84,0))</f>
        <v>19136.013312526258</v>
      </c>
      <c r="CZ88" s="18">
        <f ca="1">IF(ISERROR(QuarterlyDataCVM!CZ88*OFFSET(AnnualDataCP!CZ$14,PYPQly!$B84,0)/OFFSET(AnnualDataCVM!CZ$14,PYPQly!$B84,0)),"",QuarterlyDataCVM!CZ88*OFFSET(AnnualDataCP!CZ$14,PYPQly!$B84,0)/OFFSET(AnnualDataCVM!CZ$14,PYPQly!$B84,0))</f>
        <v>13815.240031235044</v>
      </c>
      <c r="DA88" s="18">
        <f ca="1">IF(ISERROR(QuarterlyDataCVM!DA88*OFFSET(AnnualDataCP!DA$14,PYPQly!$B84,0)/OFFSET(AnnualDataCVM!DA$14,PYPQly!$B84,0)),"",QuarterlyDataCVM!DA88*OFFSET(AnnualDataCP!DA$14,PYPQly!$B84,0)/OFFSET(AnnualDataCVM!DA$14,PYPQly!$B84,0))</f>
        <v>6241.73823991261</v>
      </c>
      <c r="DB88" s="18">
        <f ca="1">IF(ISERROR(QuarterlyDataCVM!DB88*OFFSET(AnnualDataCP!DB$14,PYPQly!$B84,0)/OFFSET(AnnualDataCVM!DB$14,PYPQly!$B84,0)),"",QuarterlyDataCVM!DB88*OFFSET(AnnualDataCP!DB$14,PYPQly!$B84,0)/OFFSET(AnnualDataCVM!DB$14,PYPQly!$B84,0))</f>
        <v>814.36734693877554</v>
      </c>
      <c r="DC88" s="18">
        <f ca="1">IF(ISERROR(QuarterlyDataCVM!DC88*OFFSET(AnnualDataCP!DC$14,PYPQly!$B84,0)/OFFSET(AnnualDataCVM!DC$14,PYPQly!$B84,0)),"",QuarterlyDataCVM!DC88*OFFSET(AnnualDataCP!DC$14,PYPQly!$B84,0)/OFFSET(AnnualDataCVM!DC$14,PYPQly!$B84,0))</f>
        <v>5426.3997831894385</v>
      </c>
      <c r="DD88" s="18">
        <f ca="1">IF(ISERROR(QuarterlyDataCVM!DD88*OFFSET(AnnualDataCP!DD$14,PYPQly!$B84,0)/OFFSET(AnnualDataCVM!DD$14,PYPQly!$B84,0)),"",QuarterlyDataCVM!DD88*OFFSET(AnnualDataCP!DD$14,PYPQly!$B84,0)/OFFSET(AnnualDataCVM!DD$14,PYPQly!$B84,0))</f>
        <v>1074.9699552059435</v>
      </c>
      <c r="DE88" s="18">
        <f ca="1">IF(ISERROR(QuarterlyDataCVM!DE88*OFFSET(AnnualDataCP!DE$14,PYPQly!$B84,0)/OFFSET(AnnualDataCVM!DE$14,PYPQly!$B84,0)),"",QuarterlyDataCVM!DE88*OFFSET(AnnualDataCP!DE$14,PYPQly!$B84,0)/OFFSET(AnnualDataCVM!DE$14,PYPQly!$B84,0))</f>
        <v>1033.8084001887682</v>
      </c>
      <c r="DF88" s="18">
        <f ca="1">IF(ISERROR(QuarterlyDataCVM!DF88*OFFSET(AnnualDataCP!DF$14,PYPQly!$B84,0)/OFFSET(AnnualDataCVM!DF$14,PYPQly!$B84,0)),"",QuarterlyDataCVM!DF88*OFFSET(AnnualDataCP!DF$14,PYPQly!$B84,0)/OFFSET(AnnualDataCVM!DF$14,PYPQly!$B84,0))</f>
        <v>3400.4914710352982</v>
      </c>
      <c r="DG88" s="18">
        <f ca="1">IF(ISERROR(QuarterlyDataCVM!DG88*OFFSET(AnnualDataCP!DG$14,PYPQly!$B84,0)/OFFSET(AnnualDataCVM!DG$14,PYPQly!$B84,0)),"",QuarterlyDataCVM!DG88*OFFSET(AnnualDataCP!DG$14,PYPQly!$B84,0)/OFFSET(AnnualDataCVM!DG$14,PYPQly!$B84,0))</f>
        <v>2061.9608275273708</v>
      </c>
      <c r="DH88" s="18">
        <f ca="1">IF(ISERROR(QuarterlyDataCVM!DH88*OFFSET(AnnualDataCP!DH$14,PYPQly!$B84,0)/OFFSET(AnnualDataCVM!DH$14,PYPQly!$B84,0)),"",QuarterlyDataCVM!DH88*OFFSET(AnnualDataCP!DH$14,PYPQly!$B84,0)/OFFSET(AnnualDataCVM!DH$14,PYPQly!$B84,0))</f>
        <v>9103.9400513225428</v>
      </c>
      <c r="DI88" s="18">
        <f ca="1">IF(ISERROR(QuarterlyDataCVM!DI88*OFFSET(AnnualDataCP!DI$14,PYPQly!$B84,0)/OFFSET(AnnualDataCVM!DI$14,PYPQly!$B84,0)),"",QuarterlyDataCVM!DI88*OFFSET(AnnualDataCP!DI$14,PYPQly!$B84,0)/OFFSET(AnnualDataCVM!DI$14,PYPQly!$B84,0))</f>
        <v>2426.7626681704664</v>
      </c>
      <c r="DJ88" s="18">
        <f ca="1">IF(ISERROR(QuarterlyDataCVM!DJ88*OFFSET(AnnualDataCP!DJ$14,PYPQly!$B84,0)/OFFSET(AnnualDataCVM!DJ$14,PYPQly!$B84,0)),"",QuarterlyDataCVM!DJ88*OFFSET(AnnualDataCP!DJ$14,PYPQly!$B84,0)/OFFSET(AnnualDataCVM!DJ$14,PYPQly!$B84,0))</f>
        <v>6677.8538033008799</v>
      </c>
      <c r="DK88" s="18">
        <f ca="1">IF(ISERROR(QuarterlyDataCVM!DK88*OFFSET(AnnualDataCP!DK$14,PYPQly!$B84,0)/OFFSET(AnnualDataCVM!DK$14,PYPQly!$B84,0)),"",QuarterlyDataCVM!DK88*OFFSET(AnnualDataCP!DK$14,PYPQly!$B84,0)/OFFSET(AnnualDataCVM!DK$14,PYPQly!$B84,0))</f>
        <v>22520.026278906797</v>
      </c>
      <c r="DL88" s="18">
        <f ca="1">IF(ISERROR(QuarterlyDataCVM!DL88*OFFSET(AnnualDataCP!DL$14,PYPQly!$B84,0)/OFFSET(AnnualDataCVM!DL$14,PYPQly!$B84,0)),"",QuarterlyDataCVM!DL88*OFFSET(AnnualDataCP!DL$14,PYPQly!$B84,0)/OFFSET(AnnualDataCVM!DL$14,PYPQly!$B84,0))</f>
        <v>5901.4793159232722</v>
      </c>
      <c r="DM88" s="18">
        <f ca="1">IF(ISERROR(QuarterlyDataCVM!DM88*OFFSET(AnnualDataCP!DM$14,PYPQly!$B84,0)/OFFSET(AnnualDataCVM!DM$14,PYPQly!$B84,0)),"",QuarterlyDataCVM!DM88*OFFSET(AnnualDataCP!DM$14,PYPQly!$B84,0)/OFFSET(AnnualDataCVM!DM$14,PYPQly!$B84,0))</f>
        <v>2588.2158716338081</v>
      </c>
      <c r="DN88" s="18">
        <f ca="1">IF(ISERROR(QuarterlyDataCVM!DN88*OFFSET(AnnualDataCP!DN$14,PYPQly!$B84,0)/OFFSET(AnnualDataCVM!DN$14,PYPQly!$B84,0)),"",QuarterlyDataCVM!DN88*OFFSET(AnnualDataCP!DN$14,PYPQly!$B84,0)/OFFSET(AnnualDataCVM!DN$14,PYPQly!$B84,0))</f>
        <v>3313.7797938144331</v>
      </c>
      <c r="DO88" s="18">
        <f ca="1">IF(ISERROR(QuarterlyDataCVM!DO88*OFFSET(AnnualDataCP!DO$14,PYPQly!$B84,0)/OFFSET(AnnualDataCVM!DO$14,PYPQly!$B84,0)),"",QuarterlyDataCVM!DO88*OFFSET(AnnualDataCP!DO$14,PYPQly!$B84,0)/OFFSET(AnnualDataCVM!DO$14,PYPQly!$B84,0))</f>
        <v>1868.5836845273932</v>
      </c>
      <c r="DP88" s="18">
        <f ca="1">IF(ISERROR(QuarterlyDataCVM!DP88*OFFSET(AnnualDataCP!DP$14,PYPQly!$B84,0)/OFFSET(AnnualDataCVM!DP$14,PYPQly!$B84,0)),"",QuarterlyDataCVM!DP88*OFFSET(AnnualDataCP!DP$14,PYPQly!$B84,0)/OFFSET(AnnualDataCVM!DP$14,PYPQly!$B84,0))</f>
        <v>1444.027149321267</v>
      </c>
      <c r="DQ88" s="18">
        <f ca="1">IF(ISERROR(QuarterlyDataCVM!DQ88*OFFSET(AnnualDataCP!DQ$14,PYPQly!$B84,0)/OFFSET(AnnualDataCVM!DQ$14,PYPQly!$B84,0)),"",QuarterlyDataCVM!DQ88*OFFSET(AnnualDataCP!DQ$14,PYPQly!$B84,0)/OFFSET(AnnualDataCVM!DQ$14,PYPQly!$B84,0))</f>
        <v>7118.2199915341353</v>
      </c>
      <c r="DR88" s="18">
        <f ca="1">IF(ISERROR(QuarterlyDataCVM!DR88*OFFSET(AnnualDataCP!DR$14,PYPQly!$B84,0)/OFFSET(AnnualDataCVM!DR$14,PYPQly!$B84,0)),"",QuarterlyDataCVM!DR88*OFFSET(AnnualDataCP!DR$14,PYPQly!$B84,0)/OFFSET(AnnualDataCVM!DR$14,PYPQly!$B84,0))</f>
        <v>7118.2199915341353</v>
      </c>
      <c r="DS88" s="18">
        <f ca="1">IF(ISERROR(QuarterlyDataCVM!DS88*OFFSET(AnnualDataCP!DS$14,PYPQly!$B84,0)/OFFSET(AnnualDataCVM!DS$14,PYPQly!$B84,0)),"",QuarterlyDataCVM!DS88*OFFSET(AnnualDataCP!DS$14,PYPQly!$B84,0)/OFFSET(AnnualDataCVM!DS$14,PYPQly!$B84,0))</f>
        <v>9493.4051827748954</v>
      </c>
      <c r="DT88" s="18">
        <f ca="1">IF(ISERROR(QuarterlyDataCVM!DT88*OFFSET(AnnualDataCP!DT$14,PYPQly!$B84,0)/OFFSET(AnnualDataCVM!DT$14,PYPQly!$B84,0)),"",QuarterlyDataCVM!DT88*OFFSET(AnnualDataCP!DT$14,PYPQly!$B84,0)/OFFSET(AnnualDataCVM!DT$14,PYPQly!$B84,0))</f>
        <v>7778.6813783916423</v>
      </c>
      <c r="DU88" s="18">
        <f ca="1">IF(ISERROR(QuarterlyDataCVM!DU88*OFFSET(AnnualDataCP!DU$14,PYPQly!$B84,0)/OFFSET(AnnualDataCVM!DU$14,PYPQly!$B84,0)),"",QuarterlyDataCVM!DU88*OFFSET(AnnualDataCP!DU$14,PYPQly!$B84,0)/OFFSET(AnnualDataCVM!DU$14,PYPQly!$B84,0))</f>
        <v>1716.5872704581923</v>
      </c>
      <c r="DV88" s="18">
        <f ca="1">IF(ISERROR(QuarterlyDataCVM!DV88*OFFSET(AnnualDataCP!DV$14,PYPQly!$B84,0)/OFFSET(AnnualDataCVM!DV$14,PYPQly!$B84,0)),"",QuarterlyDataCVM!DV88*OFFSET(AnnualDataCP!DV$14,PYPQly!$B84,0)/OFFSET(AnnualDataCVM!DV$14,PYPQly!$B84,0))</f>
        <v>28918.921026802025</v>
      </c>
      <c r="DW88" s="18">
        <f ca="1">IF(ISERROR(QuarterlyDataCVM!DW88*OFFSET(AnnualDataCP!DW$14,PYPQly!$B84,0)/OFFSET(AnnualDataCVM!DW$14,PYPQly!$B84,0)),"",QuarterlyDataCVM!DW88*OFFSET(AnnualDataCP!DW$14,PYPQly!$B84,0)/OFFSET(AnnualDataCVM!DW$14,PYPQly!$B84,0))</f>
        <v>18578.336828963795</v>
      </c>
      <c r="DX88" s="18">
        <f ca="1">IF(ISERROR(QuarterlyDataCVM!DX88*OFFSET(AnnualDataCP!DX$14,PYPQly!$B84,0)/OFFSET(AnnualDataCVM!DX$14,PYPQly!$B84,0)),"",QuarterlyDataCVM!DX88*OFFSET(AnnualDataCP!DX$14,PYPQly!$B84,0)/OFFSET(AnnualDataCVM!DX$14,PYPQly!$B84,0))</f>
        <v>6856.7287234042551</v>
      </c>
      <c r="DY88" s="18">
        <f ca="1">IF(ISERROR(QuarterlyDataCVM!DY88*OFFSET(AnnualDataCP!DY$14,PYPQly!$B84,0)/OFFSET(AnnualDataCVM!DY$14,PYPQly!$B84,0)),"",QuarterlyDataCVM!DY88*OFFSET(AnnualDataCP!DY$14,PYPQly!$B84,0)/OFFSET(AnnualDataCVM!DY$14,PYPQly!$B84,0))</f>
        <v>6855.7288590968301</v>
      </c>
      <c r="DZ88" s="18" t="str">
        <f ca="1">IF(ISERROR(QuarterlyDataCVM!DZ88*OFFSET(AnnualDataCP!DZ$14,PYPQly!$B84,0)/OFFSET(AnnualDataCVM!DZ$14,PYPQly!$B84,0)),"",QuarterlyDataCVM!DZ88*OFFSET(AnnualDataCP!DZ$14,PYPQly!$B84,0)/OFFSET(AnnualDataCVM!DZ$14,PYPQly!$B84,0))</f>
        <v/>
      </c>
      <c r="EA88" s="18">
        <f ca="1">IF(ISERROR(QuarterlyDataCVM!EA88*OFFSET(AnnualDataCP!EA$14,PYPQly!$B84,0)/OFFSET(AnnualDataCVM!EA$14,PYPQly!$B84,0)),"",QuarterlyDataCVM!EA88*OFFSET(AnnualDataCP!EA$14,PYPQly!$B84,0)/OFFSET(AnnualDataCVM!EA$14,PYPQly!$B84,0))</f>
        <v>3503.5530050962388</v>
      </c>
      <c r="EB88" s="18">
        <f ca="1">IF(ISERROR(QuarterlyDataCVM!EB88*OFFSET(AnnualDataCP!EB$14,PYPQly!$B84,0)/OFFSET(AnnualDataCVM!EB$14,PYPQly!$B84,0)),"",QuarterlyDataCVM!EB88*OFFSET(AnnualDataCP!EB$14,PYPQly!$B84,0)/OFFSET(AnnualDataCVM!EB$14,PYPQly!$B84,0))</f>
        <v>45975.41497126437</v>
      </c>
      <c r="EC88" s="18">
        <f ca="1">IF(ISERROR(QuarterlyDataCVM!EC88*OFFSET(AnnualDataCP!EC$14,PYPQly!$B84,0)/OFFSET(AnnualDataCVM!EC$14,PYPQly!$B84,0)),"",QuarterlyDataCVM!EC88*OFFSET(AnnualDataCP!EC$14,PYPQly!$B84,0)/OFFSET(AnnualDataCVM!EC$14,PYPQly!$B84,0))</f>
        <v>45975.41497126437</v>
      </c>
      <c r="ED88" s="18">
        <f ca="1">IF(ISERROR(QuarterlyDataCVM!ED88*OFFSET(AnnualDataCP!ED$14,PYPQly!$B84,0)/OFFSET(AnnualDataCVM!ED$14,PYPQly!$B84,0)),"",QuarterlyDataCVM!ED88*OFFSET(AnnualDataCP!ED$14,PYPQly!$B84,0)/OFFSET(AnnualDataCVM!ED$14,PYPQly!$B84,0))</f>
        <v>8491.63874334707</v>
      </c>
      <c r="EE88" s="18">
        <f ca="1">IF(ISERROR(QuarterlyDataCVM!EE88*OFFSET(AnnualDataCP!EE$14,PYPQly!$B84,0)/OFFSET(AnnualDataCVM!EE$14,PYPQly!$B84,0)),"",QuarterlyDataCVM!EE88*OFFSET(AnnualDataCP!EE$14,PYPQly!$B84,0)/OFFSET(AnnualDataCVM!EE$14,PYPQly!$B84,0))</f>
        <v>35721.867262955901</v>
      </c>
      <c r="EF88" s="18">
        <f ca="1">IF(ISERROR(QuarterlyDataCVM!EF88*OFFSET(AnnualDataCP!EF$14,PYPQly!$B84,0)/OFFSET(AnnualDataCVM!EF$14,PYPQly!$B84,0)),"",QuarterlyDataCVM!EF88*OFFSET(AnnualDataCP!EF$14,PYPQly!$B84,0)/OFFSET(AnnualDataCVM!EF$14,PYPQly!$B84,0))</f>
        <v>1760.2600422832982</v>
      </c>
      <c r="EG88" s="18">
        <f ca="1">IF(ISERROR(QuarterlyDataCVM!EG88*OFFSET(AnnualDataCP!EG$14,PYPQly!$B84,0)/OFFSET(AnnualDataCVM!EG$14,PYPQly!$B84,0)),"",QuarterlyDataCVM!EG88*OFFSET(AnnualDataCP!EG$14,PYPQly!$B84,0)/OFFSET(AnnualDataCVM!EG$14,PYPQly!$B84,0))</f>
        <v>39360.964272262579</v>
      </c>
      <c r="EH88" s="18">
        <f ca="1">IF(ISERROR(QuarterlyDataCVM!EH88*OFFSET(AnnualDataCP!EH$14,PYPQly!$B84,0)/OFFSET(AnnualDataCVM!EH$14,PYPQly!$B84,0)),"",QuarterlyDataCVM!EH88*OFFSET(AnnualDataCP!EH$14,PYPQly!$B84,0)/OFFSET(AnnualDataCVM!EH$14,PYPQly!$B84,0))</f>
        <v>24575.371470466231</v>
      </c>
      <c r="EI88" s="18">
        <f ca="1">IF(ISERROR(QuarterlyDataCVM!EI88*OFFSET(AnnualDataCP!EI$14,PYPQly!$B84,0)/OFFSET(AnnualDataCVM!EI$14,PYPQly!$B84,0)),"",QuarterlyDataCVM!EI88*OFFSET(AnnualDataCP!EI$14,PYPQly!$B84,0)/OFFSET(AnnualDataCVM!EI$14,PYPQly!$B84,0))</f>
        <v>16304.86869651965</v>
      </c>
      <c r="EJ88" s="18">
        <f ca="1">IF(ISERROR(QuarterlyDataCVM!EJ88*OFFSET(AnnualDataCP!EJ$14,PYPQly!$B84,0)/OFFSET(AnnualDataCVM!EJ$14,PYPQly!$B84,0)),"",QuarterlyDataCVM!EJ88*OFFSET(AnnualDataCP!EJ$14,PYPQly!$B84,0)/OFFSET(AnnualDataCVM!EJ$14,PYPQly!$B84,0))</f>
        <v>11802.99116691678</v>
      </c>
      <c r="EK88" s="18">
        <f ca="1">IF(ISERROR(QuarterlyDataCVM!EK88*OFFSET(AnnualDataCP!EK$14,PYPQly!$B84,0)/OFFSET(AnnualDataCVM!EK$14,PYPQly!$B84,0)),"",QuarterlyDataCVM!EK88*OFFSET(AnnualDataCP!EK$14,PYPQly!$B84,0)/OFFSET(AnnualDataCVM!EK$14,PYPQly!$B84,0))</f>
        <v>7729.5638860369609</v>
      </c>
      <c r="EL88" s="18">
        <f ca="1">IF(ISERROR(QuarterlyDataCVM!EL88*OFFSET(AnnualDataCP!EL$14,PYPQly!$B84,0)/OFFSET(AnnualDataCVM!EL$14,PYPQly!$B84,0)),"",QuarterlyDataCVM!EL88*OFFSET(AnnualDataCP!EL$14,PYPQly!$B84,0)/OFFSET(AnnualDataCVM!EL$14,PYPQly!$B84,0))</f>
        <v>4190.7844286486261</v>
      </c>
      <c r="EM88" s="18">
        <f ca="1">IF(ISERROR(QuarterlyDataCVM!EM88*OFFSET(AnnualDataCP!EM$14,PYPQly!$B84,0)/OFFSET(AnnualDataCVM!EM$14,PYPQly!$B84,0)),"",QuarterlyDataCVM!EM88*OFFSET(AnnualDataCP!EM$14,PYPQly!$B84,0)/OFFSET(AnnualDataCVM!EM$14,PYPQly!$B84,0))</f>
        <v>3539.8498221578184</v>
      </c>
      <c r="EN88" s="18">
        <f ca="1">IF(ISERROR(QuarterlyDataCVM!EN88*OFFSET(AnnualDataCP!EN$14,PYPQly!$B84,0)/OFFSET(AnnualDataCVM!EN$14,PYPQly!$B84,0)),"",QuarterlyDataCVM!EN88*OFFSET(AnnualDataCP!EN$14,PYPQly!$B84,0)/OFFSET(AnnualDataCVM!EN$14,PYPQly!$B84,0))</f>
        <v>4066.09685517049</v>
      </c>
      <c r="EO88" s="18">
        <f ca="1">IF(ISERROR(QuarterlyDataCVM!EO88*OFFSET(AnnualDataCP!EO$14,PYPQly!$B84,0)/OFFSET(AnnualDataCVM!EO$14,PYPQly!$B84,0)),"",QuarterlyDataCVM!EO88*OFFSET(AnnualDataCP!EO$14,PYPQly!$B84,0)/OFFSET(AnnualDataCVM!EO$14,PYPQly!$B84,0))</f>
        <v>4502.9637190664425</v>
      </c>
      <c r="EP88" s="18">
        <f ca="1">IF(ISERROR(QuarterlyDataCVM!EP88*OFFSET(AnnualDataCP!EP$14,PYPQly!$B84,0)/OFFSET(AnnualDataCVM!EP$14,PYPQly!$B84,0)),"",QuarterlyDataCVM!EP88*OFFSET(AnnualDataCP!EP$14,PYPQly!$B84,0)/OFFSET(AnnualDataCVM!EP$14,PYPQly!$B84,0))</f>
        <v>2724.2261777872523</v>
      </c>
      <c r="EQ88" s="18">
        <f ca="1">IF(ISERROR(QuarterlyDataCVM!EQ88*OFFSET(AnnualDataCP!EQ$14,PYPQly!$B84,0)/OFFSET(AnnualDataCVM!EQ$14,PYPQly!$B84,0)),"",QuarterlyDataCVM!EQ88*OFFSET(AnnualDataCP!EQ$14,PYPQly!$B84,0)/OFFSET(AnnualDataCVM!EQ$14,PYPQly!$B84,0))</f>
        <v>2724.2261777872523</v>
      </c>
      <c r="ER88" s="18">
        <f ca="1">IF(ISERROR(QuarterlyDataCVM!ER88*OFFSET(AnnualDataCP!ER$14,PYPQly!$B84,0)/OFFSET(AnnualDataCVM!ER$14,PYPQly!$B84,0)),"",QuarterlyDataCVM!ER88*OFFSET(AnnualDataCP!ER$14,PYPQly!$B84,0)/OFFSET(AnnualDataCVM!ER$14,PYPQly!$B84,0))</f>
        <v>5549.742055339424</v>
      </c>
      <c r="ES88" s="18">
        <f ca="1">IF(ISERROR(QuarterlyDataCVM!ES88*OFFSET(AnnualDataCP!ES$14,PYPQly!$B84,0)/OFFSET(AnnualDataCVM!ES$14,PYPQly!$B84,0)),"",QuarterlyDataCVM!ES88*OFFSET(AnnualDataCP!ES$14,PYPQly!$B84,0)/OFFSET(AnnualDataCVM!ES$14,PYPQly!$B84,0))</f>
        <v>3458.2429949122939</v>
      </c>
      <c r="ET88" s="18">
        <f ca="1">IF(ISERROR(QuarterlyDataCVM!ET88*OFFSET(AnnualDataCP!ET$14,PYPQly!$B84,0)/OFFSET(AnnualDataCVM!ET$14,PYPQly!$B84,0)),"",QuarterlyDataCVM!ET88*OFFSET(AnnualDataCP!ET$14,PYPQly!$B84,0)/OFFSET(AnnualDataCVM!ET$14,PYPQly!$B84,0))</f>
        <v>2090.9808124106962</v>
      </c>
      <c r="EU88" s="18">
        <f ca="1">IF(ISERROR(QuarterlyDataCVM!EU88*OFFSET(AnnualDataCP!EU$14,PYPQly!$B84,0)/OFFSET(AnnualDataCVM!EU$14,PYPQly!$B84,0)),"",QuarterlyDataCVM!EU88*OFFSET(AnnualDataCP!EU$14,PYPQly!$B84,0)/OFFSET(AnnualDataCVM!EU$14,PYPQly!$B84,0))</f>
        <v>1543.3068917018284</v>
      </c>
      <c r="EV88" s="18">
        <f ca="1">IF(ISERROR(QuarterlyDataCVM!EV88*OFFSET(AnnualDataCP!EV$14,PYPQly!$B84,0)/OFFSET(AnnualDataCVM!EV$14,PYPQly!$B84,0)),"",QuarterlyDataCVM!EV88*OFFSET(AnnualDataCP!EV$14,PYPQly!$B84,0)/OFFSET(AnnualDataCVM!EV$14,PYPQly!$B84,0))</f>
        <v>546.71107784431138</v>
      </c>
      <c r="EW88" s="18">
        <f ca="1">IF(ISERROR(QuarterlyDataCVM!EW88*OFFSET(AnnualDataCP!EW$14,PYPQly!$B84,0)/OFFSET(AnnualDataCVM!EW$14,PYPQly!$B84,0)),"",QuarterlyDataCVM!EW88*OFFSET(AnnualDataCP!EW$14,PYPQly!$B84,0)/OFFSET(AnnualDataCVM!EW$14,PYPQly!$B84,0))</f>
        <v>14785.98674618953</v>
      </c>
      <c r="EX88" s="18">
        <f ca="1">IF(ISERROR(QuarterlyDataCVM!EX88*OFFSET(AnnualDataCP!EX$14,PYPQly!$B84,0)/OFFSET(AnnualDataCVM!EX$14,PYPQly!$B84,0)),"",QuarterlyDataCVM!EX88*OFFSET(AnnualDataCP!EX$14,PYPQly!$B84,0)/OFFSET(AnnualDataCVM!EX$14,PYPQly!$B84,0))</f>
        <v>3687.0780222112189</v>
      </c>
      <c r="EY88" s="18">
        <f ca="1">IF(ISERROR(QuarterlyDataCVM!EY88*OFFSET(AnnualDataCP!EY$14,PYPQly!$B84,0)/OFFSET(AnnualDataCVM!EY$14,PYPQly!$B84,0)),"",QuarterlyDataCVM!EY88*OFFSET(AnnualDataCP!EY$14,PYPQly!$B84,0)/OFFSET(AnnualDataCVM!EY$14,PYPQly!$B84,0))</f>
        <v>4942.8138634046891</v>
      </c>
      <c r="EZ88" s="18">
        <f ca="1">IF(ISERROR(QuarterlyDataCVM!EZ88*OFFSET(AnnualDataCP!EZ$14,PYPQly!$B84,0)/OFFSET(AnnualDataCVM!EZ$14,PYPQly!$B84,0)),"",QuarterlyDataCVM!EZ88*OFFSET(AnnualDataCP!EZ$14,PYPQly!$B84,0)/OFFSET(AnnualDataCVM!EZ$14,PYPQly!$B84,0))</f>
        <v>1173.1598619896492</v>
      </c>
      <c r="FA88" s="18">
        <f ca="1">IF(ISERROR(QuarterlyDataCVM!FA88*OFFSET(AnnualDataCP!FA$14,PYPQly!$B84,0)/OFFSET(AnnualDataCVM!FA$14,PYPQly!$B84,0)),"",QuarterlyDataCVM!FA88*OFFSET(AnnualDataCP!FA$14,PYPQly!$B84,0)/OFFSET(AnnualDataCVM!FA$14,PYPQly!$B84,0))</f>
        <v>4981.6535695557723</v>
      </c>
      <c r="FB88" s="18">
        <f ca="1">IF(ISERROR(QuarterlyDataCVM!FB88*OFFSET(AnnualDataCP!FB$14,PYPQly!$B84,0)/OFFSET(AnnualDataCVM!FB$14,PYPQly!$B84,0)),"",QuarterlyDataCVM!FB88*OFFSET(AnnualDataCP!FB$14,PYPQly!$B84,0)/OFFSET(AnnualDataCVM!FB$14,PYPQly!$B84,0))</f>
        <v>607.49187145557653</v>
      </c>
      <c r="FC88" s="18">
        <f ca="1">IF(ISERROR(QuarterlyDataCVM!FC88*OFFSET(AnnualDataCP!FC$14,PYPQly!$B84,0)/OFFSET(AnnualDataCVM!FC$14,PYPQly!$B84,0)),"",QuarterlyDataCVM!FC88*OFFSET(AnnualDataCP!FC$14,PYPQly!$B84,0)/OFFSET(AnnualDataCVM!FC$14,PYPQly!$B84,0))</f>
        <v>1388.374265060241</v>
      </c>
      <c r="FD88" s="18">
        <f ca="1">IF(ISERROR(QuarterlyDataCVM!FD88*OFFSET(AnnualDataCP!FD$14,PYPQly!$B84,0)/OFFSET(AnnualDataCVM!FD$14,PYPQly!$B84,0)),"",QuarterlyDataCVM!FD88*OFFSET(AnnualDataCP!FD$14,PYPQly!$B84,0)/OFFSET(AnnualDataCVM!FD$14,PYPQly!$B84,0))</f>
        <v>2985.6016830294529</v>
      </c>
      <c r="FE88" s="18">
        <f ca="1">IF(ISERROR(QuarterlyDataCVM!FE88*OFFSET(AnnualDataCP!FE$14,PYPQly!$B84,0)/OFFSET(AnnualDataCVM!FE$14,PYPQly!$B84,0)),"",QuarterlyDataCVM!FE88*OFFSET(AnnualDataCP!FE$14,PYPQly!$B84,0)/OFFSET(AnnualDataCVM!FE$14,PYPQly!$B84,0))</f>
        <v>63829.985827312514</v>
      </c>
      <c r="FF88" s="18">
        <f ca="1">IF(ISERROR(QuarterlyDataCVM!FF88*OFFSET(AnnualDataCP!FF$14,PYPQly!$B84,0)/OFFSET(AnnualDataCVM!FF$14,PYPQly!$B84,0)),"",QuarterlyDataCVM!FF88*OFFSET(AnnualDataCP!FF$14,PYPQly!$B84,0)/OFFSET(AnnualDataCVM!FF$14,PYPQly!$B84,0))</f>
        <v>18470.386532951288</v>
      </c>
      <c r="FG88" s="18">
        <f ca="1">IF(ISERROR(QuarterlyDataCVM!FG88*OFFSET(AnnualDataCP!FG$14,PYPQly!$B84,0)/OFFSET(AnnualDataCVM!FG$14,PYPQly!$B84,0)),"",QuarterlyDataCVM!FG88*OFFSET(AnnualDataCP!FG$14,PYPQly!$B84,0)/OFFSET(AnnualDataCVM!FG$14,PYPQly!$B84,0))</f>
        <v>18470.386532951288</v>
      </c>
      <c r="FH88" s="18">
        <f ca="1">IF(ISERROR(QuarterlyDataCVM!FH88*OFFSET(AnnualDataCP!FH$14,PYPQly!$B84,0)/OFFSET(AnnualDataCVM!FH$14,PYPQly!$B84,0)),"",QuarterlyDataCVM!FH88*OFFSET(AnnualDataCP!FH$14,PYPQly!$B84,0)/OFFSET(AnnualDataCVM!FH$14,PYPQly!$B84,0))</f>
        <v>20602.267217366247</v>
      </c>
      <c r="FI88" s="18">
        <f ca="1">IF(ISERROR(QuarterlyDataCVM!FI88*OFFSET(AnnualDataCP!FI$14,PYPQly!$B84,0)/OFFSET(AnnualDataCVM!FI$14,PYPQly!$B84,0)),"",QuarterlyDataCVM!FI88*OFFSET(AnnualDataCP!FI$14,PYPQly!$B84,0)/OFFSET(AnnualDataCVM!FI$14,PYPQly!$B84,0))</f>
        <v>20602.267217366247</v>
      </c>
      <c r="FJ88" s="18">
        <f ca="1">IF(ISERROR(QuarterlyDataCVM!FJ88*OFFSET(AnnualDataCP!FJ$14,PYPQly!$B84,0)/OFFSET(AnnualDataCVM!FJ$14,PYPQly!$B84,0)),"",QuarterlyDataCVM!FJ88*OFFSET(AnnualDataCP!FJ$14,PYPQly!$B84,0)/OFFSET(AnnualDataCVM!FJ$14,PYPQly!$B84,0))</f>
        <v>24756.078738163498</v>
      </c>
      <c r="FK88" s="18">
        <f ca="1">IF(ISERROR(QuarterlyDataCVM!FK88*OFFSET(AnnualDataCP!FK$14,PYPQly!$B84,0)/OFFSET(AnnualDataCVM!FK$14,PYPQly!$B84,0)),"",QuarterlyDataCVM!FK88*OFFSET(AnnualDataCP!FK$14,PYPQly!$B84,0)/OFFSET(AnnualDataCVM!FK$14,PYPQly!$B84,0))</f>
        <v>17892.607044131059</v>
      </c>
      <c r="FL88" s="18">
        <f ca="1">IF(ISERROR(QuarterlyDataCVM!FL88*OFFSET(AnnualDataCP!FL$14,PYPQly!$B84,0)/OFFSET(AnnualDataCVM!FL$14,PYPQly!$B84,0)),"",QuarterlyDataCVM!FL88*OFFSET(AnnualDataCP!FL$14,PYPQly!$B84,0)/OFFSET(AnnualDataCVM!FL$14,PYPQly!$B84,0))</f>
        <v>17892.607044131059</v>
      </c>
      <c r="FM88" s="18">
        <f ca="1">IF(ISERROR(QuarterlyDataCVM!FM88*OFFSET(AnnualDataCP!FM$14,PYPQly!$B84,0)/OFFSET(AnnualDataCVM!FM$14,PYPQly!$B84,0)),"",QuarterlyDataCVM!FM88*OFFSET(AnnualDataCP!FM$14,PYPQly!$B84,0)/OFFSET(AnnualDataCVM!FM$14,PYPQly!$B84,0))</f>
        <v>6861.5737493169063</v>
      </c>
      <c r="FN88" s="18">
        <f ca="1">IF(ISERROR(QuarterlyDataCVM!FN88*OFFSET(AnnualDataCP!FN$14,PYPQly!$B84,0)/OFFSET(AnnualDataCVM!FN$14,PYPQly!$B84,0)),"",QuarterlyDataCVM!FN88*OFFSET(AnnualDataCP!FN$14,PYPQly!$B84,0)/OFFSET(AnnualDataCVM!FN$14,PYPQly!$B84,0))</f>
        <v>3429.917784917785</v>
      </c>
      <c r="FO88" s="18">
        <f ca="1">IF(ISERROR(QuarterlyDataCVM!FO88*OFFSET(AnnualDataCP!FO$14,PYPQly!$B84,0)/OFFSET(AnnualDataCVM!FO$14,PYPQly!$B84,0)),"",QuarterlyDataCVM!FO88*OFFSET(AnnualDataCP!FO$14,PYPQly!$B84,0)/OFFSET(AnnualDataCVM!FO$14,PYPQly!$B84,0))</f>
        <v>3432.2293354943272</v>
      </c>
      <c r="FP88" s="18">
        <f ca="1">IF(ISERROR(QuarterlyDataCVM!FP88*OFFSET(AnnualDataCP!FP$14,PYPQly!$B84,0)/OFFSET(AnnualDataCVM!FP$14,PYPQly!$B84,0)),"",QuarterlyDataCVM!FP88*OFFSET(AnnualDataCP!FP$14,PYPQly!$B84,0)/OFFSET(AnnualDataCVM!FP$14,PYPQly!$B84,0))</f>
        <v>11111.163427031064</v>
      </c>
      <c r="FQ88" s="18">
        <f ca="1">IF(ISERROR(QuarterlyDataCVM!FQ88*OFFSET(AnnualDataCP!FQ$14,PYPQly!$B84,0)/OFFSET(AnnualDataCVM!FQ$14,PYPQly!$B84,0)),"",QuarterlyDataCVM!FQ88*OFFSET(AnnualDataCP!FQ$14,PYPQly!$B84,0)/OFFSET(AnnualDataCVM!FQ$14,PYPQly!$B84,0))</f>
        <v>4893.1213983340158</v>
      </c>
      <c r="FR88" s="18">
        <f ca="1">IF(ISERROR(QuarterlyDataCVM!FR88*OFFSET(AnnualDataCP!FR$14,PYPQly!$B84,0)/OFFSET(AnnualDataCVM!FR$14,PYPQly!$B84,0)),"",QuarterlyDataCVM!FR88*OFFSET(AnnualDataCP!FR$14,PYPQly!$B84,0)/OFFSET(AnnualDataCVM!FR$14,PYPQly!$B84,0))</f>
        <v>3053.4849881485384</v>
      </c>
      <c r="FS88" s="18">
        <f ca="1">IF(ISERROR(QuarterlyDataCVM!FS88*OFFSET(AnnualDataCP!FS$14,PYPQly!$B84,0)/OFFSET(AnnualDataCVM!FS$14,PYPQly!$B84,0)),"",QuarterlyDataCVM!FS88*OFFSET(AnnualDataCP!FS$14,PYPQly!$B84,0)/OFFSET(AnnualDataCVM!FS$14,PYPQly!$B84,0))</f>
        <v>1152.6128746231602</v>
      </c>
      <c r="FT88" s="18">
        <f ca="1">IF(ISERROR(QuarterlyDataCVM!FT88*OFFSET(AnnualDataCP!FT$14,PYPQly!$B84,0)/OFFSET(AnnualDataCVM!FT$14,PYPQly!$B84,0)),"",QuarterlyDataCVM!FT88*OFFSET(AnnualDataCP!FT$14,PYPQly!$B84,0)/OFFSET(AnnualDataCVM!FT$14,PYPQly!$B84,0))</f>
        <v>539.17792578496665</v>
      </c>
      <c r="FU88" s="18">
        <f ca="1">IF(ISERROR(QuarterlyDataCVM!FU88*OFFSET(AnnualDataCP!FU$14,PYPQly!$B84,0)/OFFSET(AnnualDataCVM!FU$14,PYPQly!$B84,0)),"",QuarterlyDataCVM!FU88*OFFSET(AnnualDataCP!FU$14,PYPQly!$B84,0)/OFFSET(AnnualDataCVM!FU$14,PYPQly!$B84,0))</f>
        <v>1361.2036118529822</v>
      </c>
      <c r="FV88" s="18">
        <f ca="1">IF(ISERROR(QuarterlyDataCVM!FV88*OFFSET(AnnualDataCP!FV$14,PYPQly!$B84,0)/OFFSET(AnnualDataCVM!FV$14,PYPQly!$B84,0)),"",QuarterlyDataCVM!FV88*OFFSET(AnnualDataCP!FV$14,PYPQly!$B84,0)/OFFSET(AnnualDataCVM!FV$14,PYPQly!$B84,0))</f>
        <v>1839.2231439236832</v>
      </c>
      <c r="FW88" s="18">
        <f ca="1">IF(ISERROR(QuarterlyDataCVM!FW88*OFFSET(AnnualDataCP!FW$14,PYPQly!$B84,0)/OFFSET(AnnualDataCVM!FW$14,PYPQly!$B84,0)),"",QuarterlyDataCVM!FW88*OFFSET(AnnualDataCP!FW$14,PYPQly!$B84,0)/OFFSET(AnnualDataCVM!FW$14,PYPQly!$B84,0))</f>
        <v>5513.0936507936503</v>
      </c>
      <c r="FX88" s="18">
        <f ca="1">IF(ISERROR(QuarterlyDataCVM!FX88*OFFSET(AnnualDataCP!FX$14,PYPQly!$B84,0)/OFFSET(AnnualDataCVM!FX$14,PYPQly!$B84,0)),"",QuarterlyDataCVM!FX88*OFFSET(AnnualDataCP!FX$14,PYPQly!$B84,0)/OFFSET(AnnualDataCVM!FX$14,PYPQly!$B84,0))</f>
        <v>1608.3482797978152</v>
      </c>
      <c r="FY88" s="18">
        <f ca="1">IF(ISERROR(QuarterlyDataCVM!FY88*OFFSET(AnnualDataCP!FY$14,PYPQly!$B84,0)/OFFSET(AnnualDataCVM!FY$14,PYPQly!$B84,0)),"",QuarterlyDataCVM!FY88*OFFSET(AnnualDataCP!FY$14,PYPQly!$B84,0)/OFFSET(AnnualDataCVM!FY$14,PYPQly!$B84,0))</f>
        <v>367.70047732696895</v>
      </c>
      <c r="FZ88" s="18">
        <f ca="1">IF(ISERROR(QuarterlyDataCVM!FZ88*OFFSET(AnnualDataCP!FZ$14,PYPQly!$B84,0)/OFFSET(AnnualDataCVM!FZ$14,PYPQly!$B84,0)),"",QuarterlyDataCVM!FZ88*OFFSET(AnnualDataCP!FZ$14,PYPQly!$B84,0)/OFFSET(AnnualDataCVM!FZ$14,PYPQly!$B84,0))</f>
        <v>3536.3518961085811</v>
      </c>
      <c r="GA88" s="18">
        <f ca="1">IF(ISERROR(QuarterlyDataCVM!GA88*OFFSET(AnnualDataCP!GA$14,PYPQly!$B84,0)/OFFSET(AnnualDataCVM!GA$14,PYPQly!$B84,0)),"",QuarterlyDataCVM!GA88*OFFSET(AnnualDataCP!GA$14,PYPQly!$B84,0)/OFFSET(AnnualDataCVM!GA$14,PYPQly!$B84,0))</f>
        <v>704.39625756741884</v>
      </c>
      <c r="GB88" s="18">
        <f ca="1">IF(ISERROR(QuarterlyDataCVM!GB88*OFFSET(AnnualDataCP!GB$14,PYPQly!$B84,0)/OFFSET(AnnualDataCVM!GB$14,PYPQly!$B84,0)),"",QuarterlyDataCVM!GB88*OFFSET(AnnualDataCP!GB$14,PYPQly!$B84,0)/OFFSET(AnnualDataCVM!GB$14,PYPQly!$B84,0))</f>
        <v>704.39625756741884</v>
      </c>
    </row>
    <row r="89" spans="2:184" x14ac:dyDescent="0.25">
      <c r="B89" s="18">
        <f t="shared" si="1"/>
        <v>19</v>
      </c>
      <c r="C89" s="1">
        <v>39692</v>
      </c>
      <c r="D89" s="18">
        <f ca="1">IF(ISERROR(QuarterlyDataCVM!D89*OFFSET(AnnualDataCP!D$14,PYPQly!$B85,0)/OFFSET(AnnualDataCVM!D$14,PYPQly!$B85,0)),"",QuarterlyDataCVM!D89*OFFSET(AnnualDataCP!D$14,PYPQly!$B85,0)/OFFSET(AnnualDataCVM!D$14,PYPQly!$B85,0))</f>
        <v>345655.67170206341</v>
      </c>
      <c r="E89" s="18">
        <f ca="1">IF(ISERROR(QuarterlyDataCVM!E89*OFFSET(AnnualDataCP!E$14,PYPQly!$B85,0)/OFFSET(AnnualDataCVM!E$14,PYPQly!$B85,0)),"",QuarterlyDataCVM!E89*OFFSET(AnnualDataCP!E$14,PYPQly!$B85,0)/OFFSET(AnnualDataCVM!E$14,PYPQly!$B85,0))</f>
        <v>2309.3517705316267</v>
      </c>
      <c r="F89" s="18">
        <f ca="1">IF(ISERROR(QuarterlyDataCVM!F89*OFFSET(AnnualDataCP!F$14,PYPQly!$B85,0)/OFFSET(AnnualDataCVM!F$14,PYPQly!$B85,0)),"",QuarterlyDataCVM!F89*OFFSET(AnnualDataCP!F$14,PYPQly!$B85,0)/OFFSET(AnnualDataCVM!F$14,PYPQly!$B85,0))</f>
        <v>2134.8241979281906</v>
      </c>
      <c r="G89" s="18">
        <f ca="1">IF(ISERROR(QuarterlyDataCVM!G89*OFFSET(AnnualDataCP!G$14,PYPQly!$B85,0)/OFFSET(AnnualDataCVM!G$14,PYPQly!$B85,0)),"",QuarterlyDataCVM!G89*OFFSET(AnnualDataCP!G$14,PYPQly!$B85,0)/OFFSET(AnnualDataCVM!G$14,PYPQly!$B85,0))</f>
        <v>67.106382978723403</v>
      </c>
      <c r="H89" s="18">
        <f ca="1">IF(ISERROR(QuarterlyDataCVM!H89*OFFSET(AnnualDataCP!H$14,PYPQly!$B85,0)/OFFSET(AnnualDataCVM!H$14,PYPQly!$B85,0)),"",QuarterlyDataCVM!H89*OFFSET(AnnualDataCP!H$14,PYPQly!$B85,0)/OFFSET(AnnualDataCVM!H$14,PYPQly!$B85,0))</f>
        <v>108.0625</v>
      </c>
      <c r="I89" s="18">
        <f ca="1">IF(ISERROR(QuarterlyDataCVM!I89*OFFSET(AnnualDataCP!I$14,PYPQly!$B85,0)/OFFSET(AnnualDataCVM!I$14,PYPQly!$B85,0)),"",QuarterlyDataCVM!I89*OFFSET(AnnualDataCP!I$14,PYPQly!$B85,0)/OFFSET(AnnualDataCVM!I$14,PYPQly!$B85,0))</f>
        <v>74571.597006633441</v>
      </c>
      <c r="J89" s="18">
        <f ca="1">IF(ISERROR(QuarterlyDataCVM!J89*OFFSET(AnnualDataCP!J$14,PYPQly!$B85,0)/OFFSET(AnnualDataCVM!J$14,PYPQly!$B85,0)),"",QuarterlyDataCVM!J89*OFFSET(AnnualDataCP!J$14,PYPQly!$B85,0)/OFFSET(AnnualDataCVM!J$14,PYPQly!$B85,0))</f>
        <v>52190.911076515804</v>
      </c>
      <c r="K89" s="18">
        <f ca="1">IF(ISERROR(QuarterlyDataCVM!K89*OFFSET(AnnualDataCP!K$14,PYPQly!$B85,0)/OFFSET(AnnualDataCVM!K$14,PYPQly!$B85,0)),"",QuarterlyDataCVM!K89*OFFSET(AnnualDataCP!K$14,PYPQly!$B85,0)/OFFSET(AnnualDataCVM!K$14,PYPQly!$B85,0))</f>
        <v>5903.7069549592015</v>
      </c>
      <c r="L89" s="18">
        <f ca="1">IF(ISERROR(QuarterlyDataCVM!L89*OFFSET(AnnualDataCP!L$14,PYPQly!$B85,0)/OFFSET(AnnualDataCVM!L$14,PYPQly!$B85,0)),"",QuarterlyDataCVM!L89*OFFSET(AnnualDataCP!L$14,PYPQly!$B85,0)/OFFSET(AnnualDataCVM!L$14,PYPQly!$B85,0))</f>
        <v>59.269483182936831</v>
      </c>
      <c r="M89" s="18">
        <f ca="1">IF(ISERROR(QuarterlyDataCVM!M89*OFFSET(AnnualDataCP!M$14,PYPQly!$B85,0)/OFFSET(AnnualDataCVM!M$14,PYPQly!$B85,0)),"",QuarterlyDataCVM!M89*OFFSET(AnnualDataCP!M$14,PYPQly!$B85,0)/OFFSET(AnnualDataCVM!M$14,PYPQly!$B85,0))</f>
        <v>5061.1959916182232</v>
      </c>
      <c r="N89" s="18" t="str">
        <f ca="1">IF(ISERROR(QuarterlyDataCVM!N89*OFFSET(AnnualDataCP!N$14,PYPQly!$B85,0)/OFFSET(AnnualDataCVM!N$14,PYPQly!$B85,0)),"",QuarterlyDataCVM!N89*OFFSET(AnnualDataCP!N$14,PYPQly!$B85,0)/OFFSET(AnnualDataCVM!N$14,PYPQly!$B85,0))</f>
        <v/>
      </c>
      <c r="O89" s="18">
        <f ca="1">IF(ISERROR(QuarterlyDataCVM!O89*OFFSET(AnnualDataCP!O$14,PYPQly!$B85,0)/OFFSET(AnnualDataCVM!O$14,PYPQly!$B85,0)),"",QuarterlyDataCVM!O89*OFFSET(AnnualDataCP!O$14,PYPQly!$B85,0)/OFFSET(AnnualDataCVM!O$14,PYPQly!$B85,0))</f>
        <v>280.21210922041945</v>
      </c>
      <c r="P89" s="18">
        <f ca="1">IF(ISERROR(QuarterlyDataCVM!P89*OFFSET(AnnualDataCP!P$14,PYPQly!$B85,0)/OFFSET(AnnualDataCVM!P$14,PYPQly!$B85,0)),"",QuarterlyDataCVM!P89*OFFSET(AnnualDataCP!P$14,PYPQly!$B85,0)/OFFSET(AnnualDataCVM!P$14,PYPQly!$B85,0))</f>
        <v>501.47373107747109</v>
      </c>
      <c r="Q89" s="18">
        <f ca="1">IF(ISERROR(QuarterlyDataCVM!Q89*OFFSET(AnnualDataCP!Q$14,PYPQly!$B85,0)/OFFSET(AnnualDataCVM!Q$14,PYPQly!$B85,0)),"",QuarterlyDataCVM!Q89*OFFSET(AnnualDataCP!Q$14,PYPQly!$B85,0)/OFFSET(AnnualDataCVM!Q$14,PYPQly!$B85,0))</f>
        <v>36311.766481371116</v>
      </c>
      <c r="R89" s="18">
        <f ca="1">IF(ISERROR(QuarterlyDataCVM!R89*OFFSET(AnnualDataCP!R$14,PYPQly!$B85,0)/OFFSET(AnnualDataCVM!R$14,PYPQly!$B85,0)),"",QuarterlyDataCVM!R89*OFFSET(AnnualDataCP!R$14,PYPQly!$B85,0)/OFFSET(AnnualDataCVM!R$14,PYPQly!$B85,0))</f>
        <v>6163.4360845223046</v>
      </c>
      <c r="S89" s="18">
        <f ca="1">IF(ISERROR(QuarterlyDataCVM!S89*OFFSET(AnnualDataCP!S$14,PYPQly!$B85,0)/OFFSET(AnnualDataCVM!S$14,PYPQly!$B85,0)),"",QuarterlyDataCVM!S89*OFFSET(AnnualDataCP!S$14,PYPQly!$B85,0)/OFFSET(AnnualDataCVM!S$14,PYPQly!$B85,0))</f>
        <v>4730.6775197510178</v>
      </c>
      <c r="T89" s="18">
        <f ca="1">IF(ISERROR(QuarterlyDataCVM!T89*OFFSET(AnnualDataCP!T$14,PYPQly!$B85,0)/OFFSET(AnnualDataCVM!T$14,PYPQly!$B85,0)),"",QuarterlyDataCVM!T89*OFFSET(AnnualDataCP!T$14,PYPQly!$B85,0)/OFFSET(AnnualDataCVM!T$14,PYPQly!$B85,0))</f>
        <v>683.44239500567539</v>
      </c>
      <c r="U89" s="18">
        <f ca="1">IF(ISERROR(QuarterlyDataCVM!U89*OFFSET(AnnualDataCP!U$14,PYPQly!$B85,0)/OFFSET(AnnualDataCVM!U$14,PYPQly!$B85,0)),"",QuarterlyDataCVM!U89*OFFSET(AnnualDataCP!U$14,PYPQly!$B85,0)/OFFSET(AnnualDataCVM!U$14,PYPQly!$B85,0))</f>
        <v>613.57016378928734</v>
      </c>
      <c r="V89" s="18">
        <f ca="1">IF(ISERROR(QuarterlyDataCVM!V89*OFFSET(AnnualDataCP!V$14,PYPQly!$B85,0)/OFFSET(AnnualDataCVM!V$14,PYPQly!$B85,0)),"",QuarterlyDataCVM!V89*OFFSET(AnnualDataCP!V$14,PYPQly!$B85,0)/OFFSET(AnnualDataCVM!V$14,PYPQly!$B85,0))</f>
        <v>17.977528089887642</v>
      </c>
      <c r="W89" s="18">
        <f ca="1">IF(ISERROR(QuarterlyDataCVM!W89*OFFSET(AnnualDataCP!W$14,PYPQly!$B85,0)/OFFSET(AnnualDataCVM!W$14,PYPQly!$B85,0)),"",QuarterlyDataCVM!W89*OFFSET(AnnualDataCP!W$14,PYPQly!$B85,0)/OFFSET(AnnualDataCVM!W$14,PYPQly!$B85,0))</f>
        <v>438.90049751243782</v>
      </c>
      <c r="X89" s="18">
        <f ca="1">IF(ISERROR(QuarterlyDataCVM!X89*OFFSET(AnnualDataCP!X$14,PYPQly!$B85,0)/OFFSET(AnnualDataCVM!X$14,PYPQly!$B85,0)),"",QuarterlyDataCVM!X89*OFFSET(AnnualDataCP!X$14,PYPQly!$B85,0)/OFFSET(AnnualDataCVM!X$14,PYPQly!$B85,0))</f>
        <v>262.90717511289512</v>
      </c>
      <c r="Y89" s="18">
        <f ca="1">IF(ISERROR(QuarterlyDataCVM!Y89*OFFSET(AnnualDataCP!Y$14,PYPQly!$B85,0)/OFFSET(AnnualDataCVM!Y$14,PYPQly!$B85,0)),"",QuarterlyDataCVM!Y89*OFFSET(AnnualDataCP!Y$14,PYPQly!$B85,0)/OFFSET(AnnualDataCVM!Y$14,PYPQly!$B85,0))</f>
        <v>909.2043399638336</v>
      </c>
      <c r="Z89" s="18">
        <f ca="1">IF(ISERROR(QuarterlyDataCVM!Z89*OFFSET(AnnualDataCP!Z$14,PYPQly!$B85,0)/OFFSET(AnnualDataCVM!Z$14,PYPQly!$B85,0)),"",QuarterlyDataCVM!Z89*OFFSET(AnnualDataCP!Z$14,PYPQly!$B85,0)/OFFSET(AnnualDataCVM!Z$14,PYPQly!$B85,0))</f>
        <v>1651.9015877361073</v>
      </c>
      <c r="AA89" s="18">
        <f ca="1">IF(ISERROR(QuarterlyDataCVM!AA89*OFFSET(AnnualDataCP!AA$14,PYPQly!$B85,0)/OFFSET(AnnualDataCVM!AA$14,PYPQly!$B85,0)),"",QuarterlyDataCVM!AA89*OFFSET(AnnualDataCP!AA$14,PYPQly!$B85,0)/OFFSET(AnnualDataCVM!AA$14,PYPQly!$B85,0))</f>
        <v>152.91764705882352</v>
      </c>
      <c r="AB89" s="18">
        <f ca="1">IF(ISERROR(QuarterlyDataCVM!AB89*OFFSET(AnnualDataCP!AB$14,PYPQly!$B85,0)/OFFSET(AnnualDataCVM!AB$14,PYPQly!$B85,0)),"",QuarterlyDataCVM!AB89*OFFSET(AnnualDataCP!AB$14,PYPQly!$B85,0)/OFFSET(AnnualDataCVM!AB$14,PYPQly!$B85,0))</f>
        <v>1085.1015544041452</v>
      </c>
      <c r="AC89" s="18">
        <f ca="1">IF(ISERROR(QuarterlyDataCVM!AC89*OFFSET(AnnualDataCP!AC$14,PYPQly!$B85,0)/OFFSET(AnnualDataCVM!AC$14,PYPQly!$B85,0)),"",QuarterlyDataCVM!AC89*OFFSET(AnnualDataCP!AC$14,PYPQly!$B85,0)/OFFSET(AnnualDataCVM!AC$14,PYPQly!$B85,0))</f>
        <v>836.82590855803051</v>
      </c>
      <c r="AD89" s="18">
        <f ca="1">IF(ISERROR(QuarterlyDataCVM!AD89*OFFSET(AnnualDataCP!AD$14,PYPQly!$B85,0)/OFFSET(AnnualDataCVM!AD$14,PYPQly!$B85,0)),"",QuarterlyDataCVM!AD89*OFFSET(AnnualDataCP!AD$14,PYPQly!$B85,0)/OFFSET(AnnualDataCVM!AD$14,PYPQly!$B85,0))</f>
        <v>247.17703349282297</v>
      </c>
      <c r="AE89" s="18">
        <f ca="1">IF(ISERROR(QuarterlyDataCVM!AE89*OFFSET(AnnualDataCP!AE$14,PYPQly!$B85,0)/OFFSET(AnnualDataCVM!AE$14,PYPQly!$B85,0)),"",QuarterlyDataCVM!AE89*OFFSET(AnnualDataCP!AE$14,PYPQly!$B85,0)/OFFSET(AnnualDataCVM!AE$14,PYPQly!$B85,0))</f>
        <v>348.78615916955016</v>
      </c>
      <c r="AF89" s="18">
        <f ca="1">IF(ISERROR(QuarterlyDataCVM!AF89*OFFSET(AnnualDataCP!AF$14,PYPQly!$B85,0)/OFFSET(AnnualDataCVM!AF$14,PYPQly!$B85,0)),"",QuarterlyDataCVM!AF89*OFFSET(AnnualDataCP!AF$14,PYPQly!$B85,0)/OFFSET(AnnualDataCVM!AF$14,PYPQly!$B85,0))</f>
        <v>1197.3200608970606</v>
      </c>
      <c r="AG89" s="18">
        <f ca="1">IF(ISERROR(QuarterlyDataCVM!AG89*OFFSET(AnnualDataCP!AG$14,PYPQly!$B85,0)/OFFSET(AnnualDataCVM!AG$14,PYPQly!$B85,0)),"",QuarterlyDataCVM!AG89*OFFSET(AnnualDataCP!AG$14,PYPQly!$B85,0)/OFFSET(AnnualDataCVM!AG$14,PYPQly!$B85,0))</f>
        <v>701.97600468201324</v>
      </c>
      <c r="AH89" s="18">
        <f ca="1">IF(ISERROR(QuarterlyDataCVM!AH89*OFFSET(AnnualDataCP!AH$14,PYPQly!$B85,0)/OFFSET(AnnualDataCVM!AH$14,PYPQly!$B85,0)),"",QuarterlyDataCVM!AH89*OFFSET(AnnualDataCP!AH$14,PYPQly!$B85,0)/OFFSET(AnnualDataCVM!AH$14,PYPQly!$B85,0))</f>
        <v>435.86324786324786</v>
      </c>
      <c r="AI89" s="18">
        <f ca="1">IF(ISERROR(QuarterlyDataCVM!AI89*OFFSET(AnnualDataCP!AI$14,PYPQly!$B85,0)/OFFSET(AnnualDataCVM!AI$14,PYPQly!$B85,0)),"",QuarterlyDataCVM!AI89*OFFSET(AnnualDataCP!AI$14,PYPQly!$B85,0)/OFFSET(AnnualDataCVM!AI$14,PYPQly!$B85,0))</f>
        <v>60.199063231850118</v>
      </c>
      <c r="AJ89" s="18">
        <f ca="1">IF(ISERROR(QuarterlyDataCVM!AJ89*OFFSET(AnnualDataCP!AJ$14,PYPQly!$B85,0)/OFFSET(AnnualDataCVM!AJ$14,PYPQly!$B85,0)),"",QuarterlyDataCVM!AJ89*OFFSET(AnnualDataCP!AJ$14,PYPQly!$B85,0)/OFFSET(AnnualDataCVM!AJ$14,PYPQly!$B85,0))</f>
        <v>2779.2936361235807</v>
      </c>
      <c r="AK89" s="18">
        <f ca="1">IF(ISERROR(QuarterlyDataCVM!AK89*OFFSET(AnnualDataCP!AK$14,PYPQly!$B85,0)/OFFSET(AnnualDataCVM!AK$14,PYPQly!$B85,0)),"",QuarterlyDataCVM!AK89*OFFSET(AnnualDataCP!AK$14,PYPQly!$B85,0)/OFFSET(AnnualDataCVM!AK$14,PYPQly!$B85,0))</f>
        <v>578.65053904811987</v>
      </c>
      <c r="AL89" s="18">
        <f ca="1">IF(ISERROR(QuarterlyDataCVM!AL89*OFFSET(AnnualDataCP!AL$14,PYPQly!$B85,0)/OFFSET(AnnualDataCVM!AL$14,PYPQly!$B85,0)),"",QuarterlyDataCVM!AL89*OFFSET(AnnualDataCP!AL$14,PYPQly!$B85,0)/OFFSET(AnnualDataCVM!AL$14,PYPQly!$B85,0))</f>
        <v>750.31027711106265</v>
      </c>
      <c r="AM89" s="18">
        <f ca="1">IF(ISERROR(QuarterlyDataCVM!AM89*OFFSET(AnnualDataCP!AM$14,PYPQly!$B85,0)/OFFSET(AnnualDataCVM!AM$14,PYPQly!$B85,0)),"",QuarterlyDataCVM!AM89*OFFSET(AnnualDataCP!AM$14,PYPQly!$B85,0)/OFFSET(AnnualDataCVM!AM$14,PYPQly!$B85,0))</f>
        <v>1448.9414466130884</v>
      </c>
      <c r="AN89" s="18">
        <f ca="1">IF(ISERROR(QuarterlyDataCVM!AN89*OFFSET(AnnualDataCP!AN$14,PYPQly!$B85,0)/OFFSET(AnnualDataCVM!AN$14,PYPQly!$B85,0)),"",QuarterlyDataCVM!AN89*OFFSET(AnnualDataCP!AN$14,PYPQly!$B85,0)/OFFSET(AnnualDataCVM!AN$14,PYPQly!$B85,0))</f>
        <v>378.72264756730056</v>
      </c>
      <c r="AO89" s="18">
        <f ca="1">IF(ISERROR(QuarterlyDataCVM!AO89*OFFSET(AnnualDataCP!AO$14,PYPQly!$B85,0)/OFFSET(AnnualDataCVM!AO$14,PYPQly!$B85,0)),"",QuarterlyDataCVM!AO89*OFFSET(AnnualDataCP!AO$14,PYPQly!$B85,0)/OFFSET(AnnualDataCVM!AO$14,PYPQly!$B85,0))</f>
        <v>378.72264756730056</v>
      </c>
      <c r="AP89" s="18">
        <f ca="1">IF(ISERROR(QuarterlyDataCVM!AP89*OFFSET(AnnualDataCP!AP$14,PYPQly!$B85,0)/OFFSET(AnnualDataCVM!AP$14,PYPQly!$B85,0)),"",QuarterlyDataCVM!AP89*OFFSET(AnnualDataCP!AP$14,PYPQly!$B85,0)/OFFSET(AnnualDataCVM!AP$14,PYPQly!$B85,0))</f>
        <v>2070.4064646464644</v>
      </c>
      <c r="AQ89" s="18">
        <f ca="1">IF(ISERROR(QuarterlyDataCVM!AQ89*OFFSET(AnnualDataCP!AQ$14,PYPQly!$B85,0)/OFFSET(AnnualDataCVM!AQ$14,PYPQly!$B85,0)),"",QuarterlyDataCVM!AQ89*OFFSET(AnnualDataCP!AQ$14,PYPQly!$B85,0)/OFFSET(AnnualDataCVM!AQ$14,PYPQly!$B85,0))</f>
        <v>2070.4064646464644</v>
      </c>
      <c r="AR89" s="18">
        <f ca="1">IF(ISERROR(QuarterlyDataCVM!AR89*OFFSET(AnnualDataCP!AR$14,PYPQly!$B85,0)/OFFSET(AnnualDataCVM!AR$14,PYPQly!$B85,0)),"",QuarterlyDataCVM!AR89*OFFSET(AnnualDataCP!AR$14,PYPQly!$B85,0)/OFFSET(AnnualDataCVM!AR$14,PYPQly!$B85,0))</f>
        <v>284.05784204671858</v>
      </c>
      <c r="AS89" s="18">
        <f ca="1">IF(ISERROR(QuarterlyDataCVM!AS89*OFFSET(AnnualDataCP!AS$14,PYPQly!$B85,0)/OFFSET(AnnualDataCVM!AS$14,PYPQly!$B85,0)),"",QuarterlyDataCVM!AS89*OFFSET(AnnualDataCP!AS$14,PYPQly!$B85,0)/OFFSET(AnnualDataCVM!AS$14,PYPQly!$B85,0))</f>
        <v>506.31685575364668</v>
      </c>
      <c r="AT89" s="18">
        <f ca="1">IF(ISERROR(QuarterlyDataCVM!AT89*OFFSET(AnnualDataCP!AT$14,PYPQly!$B85,0)/OFFSET(AnnualDataCVM!AT$14,PYPQly!$B85,0)),"",QuarterlyDataCVM!AT89*OFFSET(AnnualDataCP!AT$14,PYPQly!$B85,0)/OFFSET(AnnualDataCVM!AT$14,PYPQly!$B85,0))</f>
        <v>67.326968973747015</v>
      </c>
      <c r="AU89" s="18">
        <f ca="1">IF(ISERROR(QuarterlyDataCVM!AU89*OFFSET(AnnualDataCP!AU$14,PYPQly!$B85,0)/OFFSET(AnnualDataCVM!AU$14,PYPQly!$B85,0)),"",QuarterlyDataCVM!AU89*OFFSET(AnnualDataCP!AU$14,PYPQly!$B85,0)/OFFSET(AnnualDataCVM!AU$14,PYPQly!$B85,0))</f>
        <v>184.25503355704697</v>
      </c>
      <c r="AV89" s="18">
        <f ca="1">IF(ISERROR(QuarterlyDataCVM!AV89*OFFSET(AnnualDataCP!AV$14,PYPQly!$B85,0)/OFFSET(AnnualDataCVM!AV$14,PYPQly!$B85,0)),"",QuarterlyDataCVM!AV89*OFFSET(AnnualDataCP!AV$14,PYPQly!$B85,0)/OFFSET(AnnualDataCVM!AV$14,PYPQly!$B85,0))</f>
        <v>593.80385344283002</v>
      </c>
      <c r="AW89" s="18">
        <f ca="1">IF(ISERROR(QuarterlyDataCVM!AW89*OFFSET(AnnualDataCP!AW$14,PYPQly!$B85,0)/OFFSET(AnnualDataCVM!AW$14,PYPQly!$B85,0)),"",QuarterlyDataCVM!AW89*OFFSET(AnnualDataCP!AW$14,PYPQly!$B85,0)/OFFSET(AnnualDataCVM!AW$14,PYPQly!$B85,0))</f>
        <v>437.5</v>
      </c>
      <c r="AX89" s="18">
        <f ca="1">IF(ISERROR(QuarterlyDataCVM!AX89*OFFSET(AnnualDataCP!AX$14,PYPQly!$B85,0)/OFFSET(AnnualDataCVM!AX$14,PYPQly!$B85,0)),"",QuarterlyDataCVM!AX89*OFFSET(AnnualDataCP!AX$14,PYPQly!$B85,0)/OFFSET(AnnualDataCVM!AX$14,PYPQly!$B85,0))</f>
        <v>3066.3266860043509</v>
      </c>
      <c r="AY89" s="18">
        <f ca="1">IF(ISERROR(QuarterlyDataCVM!AY89*OFFSET(AnnualDataCP!AY$14,PYPQly!$B85,0)/OFFSET(AnnualDataCVM!AY$14,PYPQly!$B85,0)),"",QuarterlyDataCVM!AY89*OFFSET(AnnualDataCP!AY$14,PYPQly!$B85,0)/OFFSET(AnnualDataCVM!AY$14,PYPQly!$B85,0))</f>
        <v>3066.3266860043509</v>
      </c>
      <c r="AZ89" s="18">
        <f ca="1">IF(ISERROR(QuarterlyDataCVM!AZ89*OFFSET(AnnualDataCP!AZ$14,PYPQly!$B85,0)/OFFSET(AnnualDataCVM!AZ$14,PYPQly!$B85,0)),"",QuarterlyDataCVM!AZ89*OFFSET(AnnualDataCP!AZ$14,PYPQly!$B85,0)/OFFSET(AnnualDataCVM!AZ$14,PYPQly!$B85,0))</f>
        <v>2918.4269472361807</v>
      </c>
      <c r="BA89" s="18">
        <f ca="1">IF(ISERROR(QuarterlyDataCVM!BA89*OFFSET(AnnualDataCP!BA$14,PYPQly!$B85,0)/OFFSET(AnnualDataCVM!BA$14,PYPQly!$B85,0)),"",QuarterlyDataCVM!BA89*OFFSET(AnnualDataCP!BA$14,PYPQly!$B85,0)/OFFSET(AnnualDataCVM!BA$14,PYPQly!$B85,0))</f>
        <v>1681.1702105803802</v>
      </c>
      <c r="BB89" s="18">
        <f ca="1">IF(ISERROR(QuarterlyDataCVM!BB89*OFFSET(AnnualDataCP!BB$14,PYPQly!$B85,0)/OFFSET(AnnualDataCVM!BB$14,PYPQly!$B85,0)),"",QuarterlyDataCVM!BB89*OFFSET(AnnualDataCP!BB$14,PYPQly!$B85,0)/OFFSET(AnnualDataCVM!BB$14,PYPQly!$B85,0))</f>
        <v>1237.2231806775408</v>
      </c>
      <c r="BC89" s="18">
        <f ca="1">IF(ISERROR(QuarterlyDataCVM!BC89*OFFSET(AnnualDataCP!BC$14,PYPQly!$B85,0)/OFFSET(AnnualDataCVM!BC$14,PYPQly!$B85,0)),"",QuarterlyDataCVM!BC89*OFFSET(AnnualDataCP!BC$14,PYPQly!$B85,0)/OFFSET(AnnualDataCVM!BC$14,PYPQly!$B85,0))</f>
        <v>610.06237006237006</v>
      </c>
      <c r="BD89" s="18">
        <f ca="1">IF(ISERROR(QuarterlyDataCVM!BD89*OFFSET(AnnualDataCP!BD$14,PYPQly!$B85,0)/OFFSET(AnnualDataCVM!BD$14,PYPQly!$B85,0)),"",QuarterlyDataCVM!BD89*OFFSET(AnnualDataCP!BD$14,PYPQly!$B85,0)/OFFSET(AnnualDataCVM!BD$14,PYPQly!$B85,0))</f>
        <v>627.77043577328402</v>
      </c>
      <c r="BE89" s="18">
        <f ca="1">IF(ISERROR(QuarterlyDataCVM!BE89*OFFSET(AnnualDataCP!BE$14,PYPQly!$B85,0)/OFFSET(AnnualDataCVM!BE$14,PYPQly!$B85,0)),"",QuarterlyDataCVM!BE89*OFFSET(AnnualDataCP!BE$14,PYPQly!$B85,0)/OFFSET(AnnualDataCVM!BE$14,PYPQly!$B85,0))</f>
        <v>4111.5555508203706</v>
      </c>
      <c r="BF89" s="18">
        <f ca="1">IF(ISERROR(QuarterlyDataCVM!BF89*OFFSET(AnnualDataCP!BF$14,PYPQly!$B85,0)/OFFSET(AnnualDataCVM!BF$14,PYPQly!$B85,0)),"",QuarterlyDataCVM!BF89*OFFSET(AnnualDataCP!BF$14,PYPQly!$B85,0)/OFFSET(AnnualDataCVM!BF$14,PYPQly!$B85,0))</f>
        <v>1106.4417263672899</v>
      </c>
      <c r="BG89" s="18">
        <f ca="1">IF(ISERROR(QuarterlyDataCVM!BG89*OFFSET(AnnualDataCP!BG$14,PYPQly!$B85,0)/OFFSET(AnnualDataCVM!BG$14,PYPQly!$B85,0)),"",QuarterlyDataCVM!BG89*OFFSET(AnnualDataCP!BG$14,PYPQly!$B85,0)/OFFSET(AnnualDataCVM!BG$14,PYPQly!$B85,0))</f>
        <v>529.87852158180408</v>
      </c>
      <c r="BH89" s="18">
        <f ca="1">IF(ISERROR(QuarterlyDataCVM!BH89*OFFSET(AnnualDataCP!BH$14,PYPQly!$B85,0)/OFFSET(AnnualDataCVM!BH$14,PYPQly!$B85,0)),"",QuarterlyDataCVM!BH89*OFFSET(AnnualDataCP!BH$14,PYPQly!$B85,0)/OFFSET(AnnualDataCVM!BH$14,PYPQly!$B85,0))</f>
        <v>576.96385542168673</v>
      </c>
      <c r="BI89" s="18">
        <f ca="1">IF(ISERROR(QuarterlyDataCVM!BI89*OFFSET(AnnualDataCP!BI$14,PYPQly!$B85,0)/OFFSET(AnnualDataCVM!BI$14,PYPQly!$B85,0)),"",QuarterlyDataCVM!BI89*OFFSET(AnnualDataCP!BI$14,PYPQly!$B85,0)/OFFSET(AnnualDataCVM!BI$14,PYPQly!$B85,0))</f>
        <v>3004.7080655077971</v>
      </c>
      <c r="BJ89" s="18">
        <f ca="1">IF(ISERROR(QuarterlyDataCVM!BJ89*OFFSET(AnnualDataCP!BJ$14,PYPQly!$B85,0)/OFFSET(AnnualDataCVM!BJ$14,PYPQly!$B85,0)),"",QuarterlyDataCVM!BJ89*OFFSET(AnnualDataCP!BJ$14,PYPQly!$B85,0)/OFFSET(AnnualDataCVM!BJ$14,PYPQly!$B85,0))</f>
        <v>2781.8289889170951</v>
      </c>
      <c r="BK89" s="18">
        <f ca="1">IF(ISERROR(QuarterlyDataCVM!BK89*OFFSET(AnnualDataCP!BK$14,PYPQly!$B85,0)/OFFSET(AnnualDataCVM!BK$14,PYPQly!$B85,0)),"",QuarterlyDataCVM!BK89*OFFSET(AnnualDataCP!BK$14,PYPQly!$B85,0)/OFFSET(AnnualDataCVM!BK$14,PYPQly!$B85,0))</f>
        <v>223.43543543543544</v>
      </c>
      <c r="BL89" s="18">
        <f ca="1">IF(ISERROR(QuarterlyDataCVM!BL89*OFFSET(AnnualDataCP!BL$14,PYPQly!$B85,0)/OFFSET(AnnualDataCVM!BL$14,PYPQly!$B85,0)),"",QuarterlyDataCVM!BL89*OFFSET(AnnualDataCP!BL$14,PYPQly!$B85,0)/OFFSET(AnnualDataCVM!BL$14,PYPQly!$B85,0))</f>
        <v>2045.4900943051393</v>
      </c>
      <c r="BM89" s="18">
        <f ca="1">IF(ISERROR(QuarterlyDataCVM!BM89*OFFSET(AnnualDataCP!BM$14,PYPQly!$B85,0)/OFFSET(AnnualDataCVM!BM$14,PYPQly!$B85,0)),"",QuarterlyDataCVM!BM89*OFFSET(AnnualDataCP!BM$14,PYPQly!$B85,0)/OFFSET(AnnualDataCVM!BM$14,PYPQly!$B85,0))</f>
        <v>2045.4900943051393</v>
      </c>
      <c r="BN89" s="18">
        <f ca="1">IF(ISERROR(QuarterlyDataCVM!BN89*OFFSET(AnnualDataCP!BN$14,PYPQly!$B85,0)/OFFSET(AnnualDataCVM!BN$14,PYPQly!$B85,0)),"",QuarterlyDataCVM!BN89*OFFSET(AnnualDataCP!BN$14,PYPQly!$B85,0)/OFFSET(AnnualDataCVM!BN$14,PYPQly!$B85,0))</f>
        <v>1166.9893445269615</v>
      </c>
      <c r="BO89" s="18">
        <f ca="1">IF(ISERROR(QuarterlyDataCVM!BO89*OFFSET(AnnualDataCP!BO$14,PYPQly!$B85,0)/OFFSET(AnnualDataCVM!BO$14,PYPQly!$B85,0)),"",QuarterlyDataCVM!BO89*OFFSET(AnnualDataCP!BO$14,PYPQly!$B85,0)/OFFSET(AnnualDataCVM!BO$14,PYPQly!$B85,0))</f>
        <v>1166.9893445269615</v>
      </c>
      <c r="BP89" s="18">
        <f ca="1">IF(ISERROR(QuarterlyDataCVM!BP89*OFFSET(AnnualDataCP!BP$14,PYPQly!$B85,0)/OFFSET(AnnualDataCVM!BP$14,PYPQly!$B85,0)),"",QuarterlyDataCVM!BP89*OFFSET(AnnualDataCP!BP$14,PYPQly!$B85,0)/OFFSET(AnnualDataCVM!BP$14,PYPQly!$B85,0))</f>
        <v>3016.9236654009383</v>
      </c>
      <c r="BQ89" s="18">
        <f ca="1">IF(ISERROR(QuarterlyDataCVM!BQ89*OFFSET(AnnualDataCP!BQ$14,PYPQly!$B85,0)/OFFSET(AnnualDataCVM!BQ$14,PYPQly!$B85,0)),"",QuarterlyDataCVM!BQ89*OFFSET(AnnualDataCP!BQ$14,PYPQly!$B85,0)/OFFSET(AnnualDataCVM!BQ$14,PYPQly!$B85,0))</f>
        <v>3016.9236654009383</v>
      </c>
      <c r="BR89" s="18">
        <f ca="1">IF(ISERROR(QuarterlyDataCVM!BR89*OFFSET(AnnualDataCP!BR$14,PYPQly!$B85,0)/OFFSET(AnnualDataCVM!BR$14,PYPQly!$B85,0)),"",QuarterlyDataCVM!BR89*OFFSET(AnnualDataCP!BR$14,PYPQly!$B85,0)/OFFSET(AnnualDataCVM!BR$14,PYPQly!$B85,0))</f>
        <v>4083.5439597143004</v>
      </c>
      <c r="BS89" s="18">
        <f ca="1">IF(ISERROR(QuarterlyDataCVM!BS89*OFFSET(AnnualDataCP!BS$14,PYPQly!$B85,0)/OFFSET(AnnualDataCVM!BS$14,PYPQly!$B85,0)),"",QuarterlyDataCVM!BS89*OFFSET(AnnualDataCP!BS$14,PYPQly!$B85,0)/OFFSET(AnnualDataCVM!BS$14,PYPQly!$B85,0))</f>
        <v>1799.3168953687821</v>
      </c>
      <c r="BT89" s="18">
        <f ca="1">IF(ISERROR(QuarterlyDataCVM!BT89*OFFSET(AnnualDataCP!BT$14,PYPQly!$B85,0)/OFFSET(AnnualDataCVM!BT$14,PYPQly!$B85,0)),"",QuarterlyDataCVM!BT89*OFFSET(AnnualDataCP!BT$14,PYPQly!$B85,0)/OFFSET(AnnualDataCVM!BT$14,PYPQly!$B85,0))</f>
        <v>2286.1452208396008</v>
      </c>
      <c r="BU89" s="18">
        <f ca="1">IF(ISERROR(QuarterlyDataCVM!BU89*OFFSET(AnnualDataCP!BU$14,PYPQly!$B85,0)/OFFSET(AnnualDataCVM!BU$14,PYPQly!$B85,0)),"",QuarterlyDataCVM!BU89*OFFSET(AnnualDataCP!BU$14,PYPQly!$B85,0)/OFFSET(AnnualDataCVM!BU$14,PYPQly!$B85,0))</f>
        <v>313.93066884176181</v>
      </c>
      <c r="BV89" s="18">
        <f ca="1">IF(ISERROR(QuarterlyDataCVM!BV89*OFFSET(AnnualDataCP!BV$14,PYPQly!$B85,0)/OFFSET(AnnualDataCVM!BV$14,PYPQly!$B85,0)),"",QuarterlyDataCVM!BV89*OFFSET(AnnualDataCP!BV$14,PYPQly!$B85,0)/OFFSET(AnnualDataCVM!BV$14,PYPQly!$B85,0))</f>
        <v>1821.2330378726833</v>
      </c>
      <c r="BW89" s="18">
        <f ca="1">IF(ISERROR(QuarterlyDataCVM!BW89*OFFSET(AnnualDataCP!BW$14,PYPQly!$B85,0)/OFFSET(AnnualDataCVM!BW$14,PYPQly!$B85,0)),"",QuarterlyDataCVM!BW89*OFFSET(AnnualDataCP!BW$14,PYPQly!$B85,0)/OFFSET(AnnualDataCVM!BW$14,PYPQly!$B85,0))</f>
        <v>146.71345029239765</v>
      </c>
      <c r="BX89" s="18">
        <f ca="1">IF(ISERROR(QuarterlyDataCVM!BX89*OFFSET(AnnualDataCP!BX$14,PYPQly!$B85,0)/OFFSET(AnnualDataCVM!BX$14,PYPQly!$B85,0)),"",QuarterlyDataCVM!BX89*OFFSET(AnnualDataCP!BX$14,PYPQly!$B85,0)/OFFSET(AnnualDataCVM!BX$14,PYPQly!$B85,0))</f>
        <v>3313.7748730487115</v>
      </c>
      <c r="BY89" s="18">
        <f ca="1">IF(ISERROR(QuarterlyDataCVM!BY89*OFFSET(AnnualDataCP!BY$14,PYPQly!$B85,0)/OFFSET(AnnualDataCVM!BY$14,PYPQly!$B85,0)),"",QuarterlyDataCVM!BY89*OFFSET(AnnualDataCP!BY$14,PYPQly!$B85,0)/OFFSET(AnnualDataCVM!BY$14,PYPQly!$B85,0))</f>
        <v>2049.9454942654288</v>
      </c>
      <c r="BZ89" s="18">
        <f ca="1">IF(ISERROR(QuarterlyDataCVM!BZ89*OFFSET(AnnualDataCP!BZ$14,PYPQly!$B85,0)/OFFSET(AnnualDataCVM!BZ$14,PYPQly!$B85,0)),"",QuarterlyDataCVM!BZ89*OFFSET(AnnualDataCP!BZ$14,PYPQly!$B85,0)/OFFSET(AnnualDataCVM!BZ$14,PYPQly!$B85,0))</f>
        <v>1018.1144482366325</v>
      </c>
      <c r="CA89" s="18">
        <f ca="1">IF(ISERROR(QuarterlyDataCVM!CA89*OFFSET(AnnualDataCP!CA$14,PYPQly!$B85,0)/OFFSET(AnnualDataCVM!CA$14,PYPQly!$B85,0)),"",QuarterlyDataCVM!CA89*OFFSET(AnnualDataCP!CA$14,PYPQly!$B85,0)/OFFSET(AnnualDataCVM!CA$14,PYPQly!$B85,0))</f>
        <v>1032.0700308959836</v>
      </c>
      <c r="CB89" s="18">
        <f ca="1">IF(ISERROR(QuarterlyDataCVM!CB89*OFFSET(AnnualDataCP!CB$14,PYPQly!$B85,0)/OFFSET(AnnualDataCVM!CB$14,PYPQly!$B85,0)),"",QuarterlyDataCVM!CB89*OFFSET(AnnualDataCP!CB$14,PYPQly!$B85,0)/OFFSET(AnnualDataCVM!CB$14,PYPQly!$B85,0))</f>
        <v>1264.9845422116528</v>
      </c>
      <c r="CC89" s="18">
        <f ca="1">IF(ISERROR(QuarterlyDataCVM!CC89*OFFSET(AnnualDataCP!CC$14,PYPQly!$B85,0)/OFFSET(AnnualDataCVM!CC$14,PYPQly!$B85,0)),"",QuarterlyDataCVM!CC89*OFFSET(AnnualDataCP!CC$14,PYPQly!$B85,0)/OFFSET(AnnualDataCVM!CC$14,PYPQly!$B85,0))</f>
        <v>111.43726235741445</v>
      </c>
      <c r="CD89" s="18">
        <f ca="1">IF(ISERROR(QuarterlyDataCVM!CD89*OFFSET(AnnualDataCP!CD$14,PYPQly!$B85,0)/OFFSET(AnnualDataCVM!CD$14,PYPQly!$B85,0)),"",QuarterlyDataCVM!CD89*OFFSET(AnnualDataCP!CD$14,PYPQly!$B85,0)/OFFSET(AnnualDataCVM!CD$14,PYPQly!$B85,0))</f>
        <v>369.93001841620628</v>
      </c>
      <c r="CE89" s="18">
        <f ca="1">IF(ISERROR(QuarterlyDataCVM!CE89*OFFSET(AnnualDataCP!CE$14,PYPQly!$B85,0)/OFFSET(AnnualDataCVM!CE$14,PYPQly!$B85,0)),"",QuarterlyDataCVM!CE89*OFFSET(AnnualDataCP!CE$14,PYPQly!$B85,0)/OFFSET(AnnualDataCVM!CE$14,PYPQly!$B85,0))</f>
        <v>783.01607476635513</v>
      </c>
      <c r="CF89" s="18">
        <f ca="1">IF(ISERROR(QuarterlyDataCVM!CF89*OFFSET(AnnualDataCP!CF$14,PYPQly!$B85,0)/OFFSET(AnnualDataCVM!CF$14,PYPQly!$B85,0)),"",QuarterlyDataCVM!CF89*OFFSET(AnnualDataCP!CF$14,PYPQly!$B85,0)/OFFSET(AnnualDataCVM!CF$14,PYPQly!$B85,0))</f>
        <v>5122.3155139926021</v>
      </c>
      <c r="CG89" s="18">
        <f ca="1">IF(ISERROR(QuarterlyDataCVM!CG89*OFFSET(AnnualDataCP!CG$14,PYPQly!$B85,0)/OFFSET(AnnualDataCVM!CG$14,PYPQly!$B85,0)),"",QuarterlyDataCVM!CG89*OFFSET(AnnualDataCP!CG$14,PYPQly!$B85,0)/OFFSET(AnnualDataCVM!CG$14,PYPQly!$B85,0))</f>
        <v>5122.3155139926021</v>
      </c>
      <c r="CH89" s="18">
        <f ca="1">IF(ISERROR(QuarterlyDataCVM!CH89*OFFSET(AnnualDataCP!CH$14,PYPQly!$B85,0)/OFFSET(AnnualDataCVM!CH$14,PYPQly!$B85,0)),"",QuarterlyDataCVM!CH89*OFFSET(AnnualDataCP!CH$14,PYPQly!$B85,0)/OFFSET(AnnualDataCVM!CH$14,PYPQly!$B85,0))</f>
        <v>3779.5476902936225</v>
      </c>
      <c r="CI89" s="18">
        <f ca="1">IF(ISERROR(QuarterlyDataCVM!CI89*OFFSET(AnnualDataCP!CI$14,PYPQly!$B85,0)/OFFSET(AnnualDataCVM!CI$14,PYPQly!$B85,0)),"",QuarterlyDataCVM!CI89*OFFSET(AnnualDataCP!CI$14,PYPQly!$B85,0)/OFFSET(AnnualDataCVM!CI$14,PYPQly!$B85,0))</f>
        <v>1343.2334029227557</v>
      </c>
      <c r="CJ89" s="18">
        <f ca="1">IF(ISERROR(QuarterlyDataCVM!CJ89*OFFSET(AnnualDataCP!CJ$14,PYPQly!$B85,0)/OFFSET(AnnualDataCVM!CJ$14,PYPQly!$B85,0)),"",QuarterlyDataCVM!CJ89*OFFSET(AnnualDataCP!CJ$14,PYPQly!$B85,0)/OFFSET(AnnualDataCVM!CJ$14,PYPQly!$B85,0))</f>
        <v>4851.6714888772949</v>
      </c>
      <c r="CK89" s="18">
        <f ca="1">IF(ISERROR(QuarterlyDataCVM!CK89*OFFSET(AnnualDataCP!CK$14,PYPQly!$B85,0)/OFFSET(AnnualDataCVM!CK$14,PYPQly!$B85,0)),"",QuarterlyDataCVM!CK89*OFFSET(AnnualDataCP!CK$14,PYPQly!$B85,0)/OFFSET(AnnualDataCVM!CK$14,PYPQly!$B85,0))</f>
        <v>1360.050594880423</v>
      </c>
      <c r="CL89" s="18">
        <f ca="1">IF(ISERROR(QuarterlyDataCVM!CL89*OFFSET(AnnualDataCP!CL$14,PYPQly!$B85,0)/OFFSET(AnnualDataCVM!CL$14,PYPQly!$B85,0)),"",QuarterlyDataCVM!CL89*OFFSET(AnnualDataCP!CL$14,PYPQly!$B85,0)/OFFSET(AnnualDataCVM!CL$14,PYPQly!$B85,0))</f>
        <v>3491.1957100479199</v>
      </c>
      <c r="CM89" s="18">
        <f ca="1">IF(ISERROR(QuarterlyDataCVM!CM89*OFFSET(AnnualDataCP!CM$14,PYPQly!$B85,0)/OFFSET(AnnualDataCVM!CM$14,PYPQly!$B85,0)),"",QuarterlyDataCVM!CM89*OFFSET(AnnualDataCP!CM$14,PYPQly!$B85,0)/OFFSET(AnnualDataCVM!CM$14,PYPQly!$B85,0))</f>
        <v>1620.2528089887639</v>
      </c>
      <c r="CN89" s="18">
        <f ca="1">IF(ISERROR(QuarterlyDataCVM!CN89*OFFSET(AnnualDataCP!CN$14,PYPQly!$B85,0)/OFFSET(AnnualDataCVM!CN$14,PYPQly!$B85,0)),"",QuarterlyDataCVM!CN89*OFFSET(AnnualDataCP!CN$14,PYPQly!$B85,0)/OFFSET(AnnualDataCVM!CN$14,PYPQly!$B85,0))</f>
        <v>1842.196591243021</v>
      </c>
      <c r="CO89" s="18">
        <f ca="1">IF(ISERROR(QuarterlyDataCVM!CO89*OFFSET(AnnualDataCP!CO$14,PYPQly!$B85,0)/OFFSET(AnnualDataCVM!CO$14,PYPQly!$B85,0)),"",QuarterlyDataCVM!CO89*OFFSET(AnnualDataCP!CO$14,PYPQly!$B85,0)/OFFSET(AnnualDataCVM!CO$14,PYPQly!$B85,0))</f>
        <v>28.271875000000001</v>
      </c>
      <c r="CP89" s="18">
        <f ca="1">IF(ISERROR(QuarterlyDataCVM!CP89*OFFSET(AnnualDataCP!CP$14,PYPQly!$B85,0)/OFFSET(AnnualDataCVM!CP$14,PYPQly!$B85,0)),"",QuarterlyDataCVM!CP89*OFFSET(AnnualDataCP!CP$14,PYPQly!$B85,0)/OFFSET(AnnualDataCVM!CP$14,PYPQly!$B85,0))</f>
        <v>22380.965029781837</v>
      </c>
      <c r="CQ89" s="18">
        <f ca="1">IF(ISERROR(QuarterlyDataCVM!CQ89*OFFSET(AnnualDataCP!CQ$14,PYPQly!$B85,0)/OFFSET(AnnualDataCVM!CQ$14,PYPQly!$B85,0)),"",QuarterlyDataCVM!CQ89*OFFSET(AnnualDataCP!CQ$14,PYPQly!$B85,0)/OFFSET(AnnualDataCVM!CQ$14,PYPQly!$B85,0))</f>
        <v>8192.2801473786549</v>
      </c>
      <c r="CR89" s="18">
        <f ca="1">IF(ISERROR(QuarterlyDataCVM!CR89*OFFSET(AnnualDataCP!CR$14,PYPQly!$B85,0)/OFFSET(AnnualDataCVM!CR$14,PYPQly!$B85,0)),"",QuarterlyDataCVM!CR89*OFFSET(AnnualDataCP!CR$14,PYPQly!$B85,0)/OFFSET(AnnualDataCVM!CR$14,PYPQly!$B85,0))</f>
        <v>4206.4030517305546</v>
      </c>
      <c r="CS89" s="18">
        <f ca="1">IF(ISERROR(QuarterlyDataCVM!CS89*OFFSET(AnnualDataCP!CS$14,PYPQly!$B85,0)/OFFSET(AnnualDataCVM!CS$14,PYPQly!$B85,0)),"",QuarterlyDataCVM!CS89*OFFSET(AnnualDataCP!CS$14,PYPQly!$B85,0)/OFFSET(AnnualDataCVM!CS$14,PYPQly!$B85,0))</f>
        <v>9982.1033013637334</v>
      </c>
      <c r="CT89" s="18">
        <f ca="1">IF(ISERROR(QuarterlyDataCVM!CT89*OFFSET(AnnualDataCP!CT$14,PYPQly!$B85,0)/OFFSET(AnnualDataCVM!CT$14,PYPQly!$B85,0)),"",QuarterlyDataCVM!CT89*OFFSET(AnnualDataCP!CT$14,PYPQly!$B85,0)/OFFSET(AnnualDataCVM!CT$14,PYPQly!$B85,0))</f>
        <v>268773.83355315775</v>
      </c>
      <c r="CU89" s="18">
        <f ca="1">IF(ISERROR(QuarterlyDataCVM!CU89*OFFSET(AnnualDataCP!CU$14,PYPQly!$B85,0)/OFFSET(AnnualDataCVM!CU$14,PYPQly!$B85,0)),"",QuarterlyDataCVM!CU89*OFFSET(AnnualDataCP!CU$14,PYPQly!$B85,0)/OFFSET(AnnualDataCVM!CU$14,PYPQly!$B85,0))</f>
        <v>59301.094713863196</v>
      </c>
      <c r="CV89" s="18">
        <f ca="1">IF(ISERROR(QuarterlyDataCVM!CV89*OFFSET(AnnualDataCP!CV$14,PYPQly!$B85,0)/OFFSET(AnnualDataCVM!CV$14,PYPQly!$B85,0)),"",QuarterlyDataCVM!CV89*OFFSET(AnnualDataCP!CV$14,PYPQly!$B85,0)/OFFSET(AnnualDataCVM!CV$14,PYPQly!$B85,0))</f>
        <v>37082.801889630035</v>
      </c>
      <c r="CW89" s="18">
        <f ca="1">IF(ISERROR(QuarterlyDataCVM!CW89*OFFSET(AnnualDataCP!CW$14,PYPQly!$B85,0)/OFFSET(AnnualDataCVM!CW$14,PYPQly!$B85,0)),"",QuarterlyDataCVM!CW89*OFFSET(AnnualDataCP!CW$14,PYPQly!$B85,0)/OFFSET(AnnualDataCVM!CW$14,PYPQly!$B85,0))</f>
        <v>5298.8677612696265</v>
      </c>
      <c r="CX89" s="18">
        <f ca="1">IF(ISERROR(QuarterlyDataCVM!CX89*OFFSET(AnnualDataCP!CX$14,PYPQly!$B85,0)/OFFSET(AnnualDataCVM!CX$14,PYPQly!$B85,0)),"",QuarterlyDataCVM!CX89*OFFSET(AnnualDataCP!CX$14,PYPQly!$B85,0)/OFFSET(AnnualDataCVM!CX$14,PYPQly!$B85,0))</f>
        <v>12880.266675126501</v>
      </c>
      <c r="CY89" s="18">
        <f ca="1">IF(ISERROR(QuarterlyDataCVM!CY89*OFFSET(AnnualDataCP!CY$14,PYPQly!$B85,0)/OFFSET(AnnualDataCVM!CY$14,PYPQly!$B85,0)),"",QuarterlyDataCVM!CY89*OFFSET(AnnualDataCP!CY$14,PYPQly!$B85,0)/OFFSET(AnnualDataCVM!CY$14,PYPQly!$B85,0))</f>
        <v>18905.109825340616</v>
      </c>
      <c r="CZ89" s="18">
        <f ca="1">IF(ISERROR(QuarterlyDataCVM!CZ89*OFFSET(AnnualDataCP!CZ$14,PYPQly!$B85,0)/OFFSET(AnnualDataCVM!CZ$14,PYPQly!$B85,0)),"",QuarterlyDataCVM!CZ89*OFFSET(AnnualDataCP!CZ$14,PYPQly!$B85,0)/OFFSET(AnnualDataCVM!CZ$14,PYPQly!$B85,0))</f>
        <v>13236.666515529358</v>
      </c>
      <c r="DA89" s="18">
        <f ca="1">IF(ISERROR(QuarterlyDataCVM!DA89*OFFSET(AnnualDataCP!DA$14,PYPQly!$B85,0)/OFFSET(AnnualDataCVM!DA$14,PYPQly!$B85,0)),"",QuarterlyDataCVM!DA89*OFFSET(AnnualDataCP!DA$14,PYPQly!$B85,0)/OFFSET(AnnualDataCVM!DA$14,PYPQly!$B85,0))</f>
        <v>5947.5612753464875</v>
      </c>
      <c r="DB89" s="18">
        <f ca="1">IF(ISERROR(QuarterlyDataCVM!DB89*OFFSET(AnnualDataCP!DB$14,PYPQly!$B85,0)/OFFSET(AnnualDataCVM!DB$14,PYPQly!$B85,0)),"",QuarterlyDataCVM!DB89*OFFSET(AnnualDataCP!DB$14,PYPQly!$B85,0)/OFFSET(AnnualDataCVM!DB$14,PYPQly!$B85,0))</f>
        <v>793.30612244897964</v>
      </c>
      <c r="DC89" s="18">
        <f ca="1">IF(ISERROR(QuarterlyDataCVM!DC89*OFFSET(AnnualDataCP!DC$14,PYPQly!$B85,0)/OFFSET(AnnualDataCVM!DC$14,PYPQly!$B85,0)),"",QuarterlyDataCVM!DC89*OFFSET(AnnualDataCP!DC$14,PYPQly!$B85,0)/OFFSET(AnnualDataCVM!DC$14,PYPQly!$B85,0))</f>
        <v>5152.3793023345852</v>
      </c>
      <c r="DD89" s="18">
        <f ca="1">IF(ISERROR(QuarterlyDataCVM!DD89*OFFSET(AnnualDataCP!DD$14,PYPQly!$B85,0)/OFFSET(AnnualDataCVM!DD$14,PYPQly!$B85,0)),"",QuarterlyDataCVM!DD89*OFFSET(AnnualDataCP!DD$14,PYPQly!$B85,0)/OFFSET(AnnualDataCVM!DD$14,PYPQly!$B85,0))</f>
        <v>1087.8182016825085</v>
      </c>
      <c r="DE89" s="18">
        <f ca="1">IF(ISERROR(QuarterlyDataCVM!DE89*OFFSET(AnnualDataCP!DE$14,PYPQly!$B85,0)/OFFSET(AnnualDataCVM!DE$14,PYPQly!$B85,0)),"",QuarterlyDataCVM!DE89*OFFSET(AnnualDataCP!DE$14,PYPQly!$B85,0)/OFFSET(AnnualDataCVM!DE$14,PYPQly!$B85,0))</f>
        <v>1017.0740915526192</v>
      </c>
      <c r="DF89" s="18">
        <f ca="1">IF(ISERROR(QuarterlyDataCVM!DF89*OFFSET(AnnualDataCP!DF$14,PYPQly!$B85,0)/OFFSET(AnnualDataCVM!DF$14,PYPQly!$B85,0)),"",QuarterlyDataCVM!DF89*OFFSET(AnnualDataCP!DF$14,PYPQly!$B85,0)/OFFSET(AnnualDataCVM!DF$14,PYPQly!$B85,0))</f>
        <v>3192.2057084951866</v>
      </c>
      <c r="DG89" s="18">
        <f ca="1">IF(ISERROR(QuarterlyDataCVM!DG89*OFFSET(AnnualDataCP!DG$14,PYPQly!$B85,0)/OFFSET(AnnualDataCVM!DG$14,PYPQly!$B85,0)),"",QuarterlyDataCVM!DG89*OFFSET(AnnualDataCP!DG$14,PYPQly!$B85,0)/OFFSET(AnnualDataCVM!DG$14,PYPQly!$B85,0))</f>
        <v>1995.4244987914119</v>
      </c>
      <c r="DH89" s="18">
        <f ca="1">IF(ISERROR(QuarterlyDataCVM!DH89*OFFSET(AnnualDataCP!DH$14,PYPQly!$B85,0)/OFFSET(AnnualDataCVM!DH$14,PYPQly!$B85,0)),"",QuarterlyDataCVM!DH89*OFFSET(AnnualDataCP!DH$14,PYPQly!$B85,0)/OFFSET(AnnualDataCVM!DH$14,PYPQly!$B85,0))</f>
        <v>8980.5863995262534</v>
      </c>
      <c r="DI89" s="18">
        <f ca="1">IF(ISERROR(QuarterlyDataCVM!DI89*OFFSET(AnnualDataCP!DI$14,PYPQly!$B85,0)/OFFSET(AnnualDataCVM!DI$14,PYPQly!$B85,0)),"",QuarterlyDataCVM!DI89*OFFSET(AnnualDataCP!DI$14,PYPQly!$B85,0)/OFFSET(AnnualDataCVM!DI$14,PYPQly!$B85,0))</f>
        <v>2372.282687505035</v>
      </c>
      <c r="DJ89" s="18">
        <f ca="1">IF(ISERROR(QuarterlyDataCVM!DJ89*OFFSET(AnnualDataCP!DJ$14,PYPQly!$B85,0)/OFFSET(AnnualDataCVM!DJ$14,PYPQly!$B85,0)),"",QuarterlyDataCVM!DJ89*OFFSET(AnnualDataCP!DJ$14,PYPQly!$B85,0)/OFFSET(AnnualDataCVM!DJ$14,PYPQly!$B85,0))</f>
        <v>6609.0392044567088</v>
      </c>
      <c r="DK89" s="18">
        <f ca="1">IF(ISERROR(QuarterlyDataCVM!DK89*OFFSET(AnnualDataCP!DK$14,PYPQly!$B85,0)/OFFSET(AnnualDataCVM!DK$14,PYPQly!$B85,0)),"",QuarterlyDataCVM!DK89*OFFSET(AnnualDataCP!DK$14,PYPQly!$B85,0)/OFFSET(AnnualDataCVM!DK$14,PYPQly!$B85,0))</f>
        <v>22110.221443587947</v>
      </c>
      <c r="DL89" s="18">
        <f ca="1">IF(ISERROR(QuarterlyDataCVM!DL89*OFFSET(AnnualDataCP!DL$14,PYPQly!$B85,0)/OFFSET(AnnualDataCVM!DL$14,PYPQly!$B85,0)),"",QuarterlyDataCVM!DL89*OFFSET(AnnualDataCP!DL$14,PYPQly!$B85,0)/OFFSET(AnnualDataCVM!DL$14,PYPQly!$B85,0))</f>
        <v>5655.9228872968188</v>
      </c>
      <c r="DM89" s="18">
        <f ca="1">IF(ISERROR(QuarterlyDataCVM!DM89*OFFSET(AnnualDataCP!DM$14,PYPQly!$B85,0)/OFFSET(AnnualDataCVM!DM$14,PYPQly!$B85,0)),"",QuarterlyDataCVM!DM89*OFFSET(AnnualDataCP!DM$14,PYPQly!$B85,0)/OFFSET(AnnualDataCVM!DM$14,PYPQly!$B85,0))</f>
        <v>2477.6848062690465</v>
      </c>
      <c r="DN89" s="18">
        <f ca="1">IF(ISERROR(QuarterlyDataCVM!DN89*OFFSET(AnnualDataCP!DN$14,PYPQly!$B85,0)/OFFSET(AnnualDataCVM!DN$14,PYPQly!$B85,0)),"",QuarterlyDataCVM!DN89*OFFSET(AnnualDataCP!DN$14,PYPQly!$B85,0)/OFFSET(AnnualDataCVM!DN$14,PYPQly!$B85,0))</f>
        <v>3178.058144329897</v>
      </c>
      <c r="DO89" s="18">
        <f ca="1">IF(ISERROR(QuarterlyDataCVM!DO89*OFFSET(AnnualDataCP!DO$14,PYPQly!$B85,0)/OFFSET(AnnualDataCVM!DO$14,PYPQly!$B85,0)),"",QuarterlyDataCVM!DO89*OFFSET(AnnualDataCP!DO$14,PYPQly!$B85,0)/OFFSET(AnnualDataCVM!DO$14,PYPQly!$B85,0))</f>
        <v>1719.3603251053582</v>
      </c>
      <c r="DP89" s="18">
        <f ca="1">IF(ISERROR(QuarterlyDataCVM!DP89*OFFSET(AnnualDataCP!DP$14,PYPQly!$B85,0)/OFFSET(AnnualDataCVM!DP$14,PYPQly!$B85,0)),"",QuarterlyDataCVM!DP89*OFFSET(AnnualDataCP!DP$14,PYPQly!$B85,0)/OFFSET(AnnualDataCVM!DP$14,PYPQly!$B85,0))</f>
        <v>1458.9140271493213</v>
      </c>
      <c r="DQ89" s="18">
        <f ca="1">IF(ISERROR(QuarterlyDataCVM!DQ89*OFFSET(AnnualDataCP!DQ$14,PYPQly!$B85,0)/OFFSET(AnnualDataCVM!DQ$14,PYPQly!$B85,0)),"",QuarterlyDataCVM!DQ89*OFFSET(AnnualDataCP!DQ$14,PYPQly!$B85,0)/OFFSET(AnnualDataCVM!DQ$14,PYPQly!$B85,0))</f>
        <v>7123.2140654290379</v>
      </c>
      <c r="DR89" s="18">
        <f ca="1">IF(ISERROR(QuarterlyDataCVM!DR89*OFFSET(AnnualDataCP!DR$14,PYPQly!$B85,0)/OFFSET(AnnualDataCVM!DR$14,PYPQly!$B85,0)),"",QuarterlyDataCVM!DR89*OFFSET(AnnualDataCP!DR$14,PYPQly!$B85,0)/OFFSET(AnnualDataCVM!DR$14,PYPQly!$B85,0))</f>
        <v>7123.2140654290379</v>
      </c>
      <c r="DS89" s="18">
        <f ca="1">IF(ISERROR(QuarterlyDataCVM!DS89*OFFSET(AnnualDataCP!DS$14,PYPQly!$B85,0)/OFFSET(AnnualDataCVM!DS$14,PYPQly!$B85,0)),"",QuarterlyDataCVM!DS89*OFFSET(AnnualDataCP!DS$14,PYPQly!$B85,0)/OFFSET(AnnualDataCVM!DS$14,PYPQly!$B85,0))</f>
        <v>9330.1173159792452</v>
      </c>
      <c r="DT89" s="18">
        <f ca="1">IF(ISERROR(QuarterlyDataCVM!DT89*OFFSET(AnnualDataCP!DT$14,PYPQly!$B85,0)/OFFSET(AnnualDataCVM!DT$14,PYPQly!$B85,0)),"",QuarterlyDataCVM!DT89*OFFSET(AnnualDataCP!DT$14,PYPQly!$B85,0)/OFFSET(AnnualDataCVM!DT$14,PYPQly!$B85,0))</f>
        <v>7655.7317885437842</v>
      </c>
      <c r="DU89" s="18">
        <f ca="1">IF(ISERROR(QuarterlyDataCVM!DU89*OFFSET(AnnualDataCP!DU$14,PYPQly!$B85,0)/OFFSET(AnnualDataCVM!DU$14,PYPQly!$B85,0)),"",QuarterlyDataCVM!DU89*OFFSET(AnnualDataCP!DU$14,PYPQly!$B85,0)/OFFSET(AnnualDataCVM!DU$14,PYPQly!$B85,0))</f>
        <v>1673.8801925476912</v>
      </c>
      <c r="DV89" s="18">
        <f ca="1">IF(ISERROR(QuarterlyDataCVM!DV89*OFFSET(AnnualDataCP!DV$14,PYPQly!$B85,0)/OFFSET(AnnualDataCVM!DV$14,PYPQly!$B85,0)),"",QuarterlyDataCVM!DV89*OFFSET(AnnualDataCP!DV$14,PYPQly!$B85,0)/OFFSET(AnnualDataCVM!DV$14,PYPQly!$B85,0))</f>
        <v>29114.9420901425</v>
      </c>
      <c r="DW89" s="18">
        <f ca="1">IF(ISERROR(QuarterlyDataCVM!DW89*OFFSET(AnnualDataCP!DW$14,PYPQly!$B85,0)/OFFSET(AnnualDataCVM!DW$14,PYPQly!$B85,0)),"",QuarterlyDataCVM!DW89*OFFSET(AnnualDataCP!DW$14,PYPQly!$B85,0)/OFFSET(AnnualDataCVM!DW$14,PYPQly!$B85,0))</f>
        <v>18678.346304619226</v>
      </c>
      <c r="DX89" s="18">
        <f ca="1">IF(ISERROR(QuarterlyDataCVM!DX89*OFFSET(AnnualDataCP!DX$14,PYPQly!$B85,0)/OFFSET(AnnualDataCVM!DX$14,PYPQly!$B85,0)),"",QuarterlyDataCVM!DX89*OFFSET(AnnualDataCP!DX$14,PYPQly!$B85,0)/OFFSET(AnnualDataCVM!DX$14,PYPQly!$B85,0))</f>
        <v>6812.3218085106382</v>
      </c>
      <c r="DY89" s="18">
        <f ca="1">IF(ISERROR(QuarterlyDataCVM!DY89*OFFSET(AnnualDataCP!DY$14,PYPQly!$B85,0)/OFFSET(AnnualDataCVM!DY$14,PYPQly!$B85,0)),"",QuarterlyDataCVM!DY89*OFFSET(AnnualDataCP!DY$14,PYPQly!$B85,0)/OFFSET(AnnualDataCVM!DY$14,PYPQly!$B85,0))</f>
        <v>6812.0761778115502</v>
      </c>
      <c r="DZ89" s="18" t="str">
        <f ca="1">IF(ISERROR(QuarterlyDataCVM!DZ89*OFFSET(AnnualDataCP!DZ$14,PYPQly!$B85,0)/OFFSET(AnnualDataCVM!DZ$14,PYPQly!$B85,0)),"",QuarterlyDataCVM!DZ89*OFFSET(AnnualDataCP!DZ$14,PYPQly!$B85,0)/OFFSET(AnnualDataCVM!DZ$14,PYPQly!$B85,0))</f>
        <v/>
      </c>
      <c r="EA89" s="18">
        <f ca="1">IF(ISERROR(QuarterlyDataCVM!EA89*OFFSET(AnnualDataCP!EA$14,PYPQly!$B85,0)/OFFSET(AnnualDataCVM!EA$14,PYPQly!$B85,0)),"",QuarterlyDataCVM!EA89*OFFSET(AnnualDataCP!EA$14,PYPQly!$B85,0)/OFFSET(AnnualDataCVM!EA$14,PYPQly!$B85,0))</f>
        <v>3643.3170197531904</v>
      </c>
      <c r="EB89" s="18">
        <f ca="1">IF(ISERROR(QuarterlyDataCVM!EB89*OFFSET(AnnualDataCP!EB$14,PYPQly!$B85,0)/OFFSET(AnnualDataCVM!EB$14,PYPQly!$B85,0)),"",QuarterlyDataCVM!EB89*OFFSET(AnnualDataCP!EB$14,PYPQly!$B85,0)/OFFSET(AnnualDataCVM!EB$14,PYPQly!$B85,0))</f>
        <v>45849.085114942529</v>
      </c>
      <c r="EC89" s="18">
        <f ca="1">IF(ISERROR(QuarterlyDataCVM!EC89*OFFSET(AnnualDataCP!EC$14,PYPQly!$B85,0)/OFFSET(AnnualDataCVM!EC$14,PYPQly!$B85,0)),"",QuarterlyDataCVM!EC89*OFFSET(AnnualDataCP!EC$14,PYPQly!$B85,0)/OFFSET(AnnualDataCVM!EC$14,PYPQly!$B85,0))</f>
        <v>45849.085114942529</v>
      </c>
      <c r="ED89" s="18">
        <f ca="1">IF(ISERROR(QuarterlyDataCVM!ED89*OFFSET(AnnualDataCP!ED$14,PYPQly!$B85,0)/OFFSET(AnnualDataCVM!ED$14,PYPQly!$B85,0)),"",QuarterlyDataCVM!ED89*OFFSET(AnnualDataCP!ED$14,PYPQly!$B85,0)/OFFSET(AnnualDataCVM!ED$14,PYPQly!$B85,0))</f>
        <v>8519.4379439600725</v>
      </c>
      <c r="EE89" s="18">
        <f ca="1">IF(ISERROR(QuarterlyDataCVM!EE89*OFFSET(AnnualDataCP!EE$14,PYPQly!$B85,0)/OFFSET(AnnualDataCVM!EE$14,PYPQly!$B85,0)),"",QuarterlyDataCVM!EE89*OFFSET(AnnualDataCP!EE$14,PYPQly!$B85,0)/OFFSET(AnnualDataCVM!EE$14,PYPQly!$B85,0))</f>
        <v>35552.577894797236</v>
      </c>
      <c r="EF89" s="18">
        <f ca="1">IF(ISERROR(QuarterlyDataCVM!EF89*OFFSET(AnnualDataCP!EF$14,PYPQly!$B85,0)/OFFSET(AnnualDataCVM!EF$14,PYPQly!$B85,0)),"",QuarterlyDataCVM!EF89*OFFSET(AnnualDataCP!EF$14,PYPQly!$B85,0)/OFFSET(AnnualDataCVM!EF$14,PYPQly!$B85,0))</f>
        <v>1774.3546511627908</v>
      </c>
      <c r="EG89" s="18">
        <f ca="1">IF(ISERROR(QuarterlyDataCVM!EG89*OFFSET(AnnualDataCP!EG$14,PYPQly!$B85,0)/OFFSET(AnnualDataCVM!EG$14,PYPQly!$B85,0)),"",QuarterlyDataCVM!EG89*OFFSET(AnnualDataCP!EG$14,PYPQly!$B85,0)/OFFSET(AnnualDataCVM!EG$14,PYPQly!$B85,0))</f>
        <v>38107.955896332169</v>
      </c>
      <c r="EH89" s="18">
        <f ca="1">IF(ISERROR(QuarterlyDataCVM!EH89*OFFSET(AnnualDataCP!EH$14,PYPQly!$B85,0)/OFFSET(AnnualDataCVM!EH$14,PYPQly!$B85,0)),"",QuarterlyDataCVM!EH89*OFFSET(AnnualDataCP!EH$14,PYPQly!$B85,0)/OFFSET(AnnualDataCVM!EH$14,PYPQly!$B85,0))</f>
        <v>23783.002585350325</v>
      </c>
      <c r="EI89" s="18">
        <f ca="1">IF(ISERROR(QuarterlyDataCVM!EI89*OFFSET(AnnualDataCP!EI$14,PYPQly!$B85,0)/OFFSET(AnnualDataCVM!EI$14,PYPQly!$B85,0)),"",QuarterlyDataCVM!EI89*OFFSET(AnnualDataCP!EI$14,PYPQly!$B85,0)/OFFSET(AnnualDataCVM!EI$14,PYPQly!$B85,0))</f>
        <v>15871.144848323052</v>
      </c>
      <c r="EJ89" s="18">
        <f ca="1">IF(ISERROR(QuarterlyDataCVM!EJ89*OFFSET(AnnualDataCP!EJ$14,PYPQly!$B85,0)/OFFSET(AnnualDataCVM!EJ$14,PYPQly!$B85,0)),"",QuarterlyDataCVM!EJ89*OFFSET(AnnualDataCP!EJ$14,PYPQly!$B85,0)/OFFSET(AnnualDataCVM!EJ$14,PYPQly!$B85,0))</f>
        <v>11512.552400129172</v>
      </c>
      <c r="EK89" s="18">
        <f ca="1">IF(ISERROR(QuarterlyDataCVM!EK89*OFFSET(AnnualDataCP!EK$14,PYPQly!$B85,0)/OFFSET(AnnualDataCVM!EK$14,PYPQly!$B85,0)),"",QuarterlyDataCVM!EK89*OFFSET(AnnualDataCP!EK$14,PYPQly!$B85,0)/OFFSET(AnnualDataCVM!EK$14,PYPQly!$B85,0))</f>
        <v>7351.422356262834</v>
      </c>
      <c r="EL89" s="18">
        <f ca="1">IF(ISERROR(QuarterlyDataCVM!EL89*OFFSET(AnnualDataCP!EL$14,PYPQly!$B85,0)/OFFSET(AnnualDataCVM!EL$14,PYPQly!$B85,0)),"",QuarterlyDataCVM!EL89*OFFSET(AnnualDataCP!EL$14,PYPQly!$B85,0)/OFFSET(AnnualDataCVM!EL$14,PYPQly!$B85,0))</f>
        <v>4069.6086378185146</v>
      </c>
      <c r="EM89" s="18">
        <f ca="1">IF(ISERROR(QuarterlyDataCVM!EM89*OFFSET(AnnualDataCP!EM$14,PYPQly!$B85,0)/OFFSET(AnnualDataCVM!EM$14,PYPQly!$B85,0)),"",QuarterlyDataCVM!EM89*OFFSET(AnnualDataCP!EM$14,PYPQly!$B85,0)/OFFSET(AnnualDataCVM!EM$14,PYPQly!$B85,0))</f>
        <v>3280.7060993281516</v>
      </c>
      <c r="EN89" s="18">
        <f ca="1">IF(ISERROR(QuarterlyDataCVM!EN89*OFFSET(AnnualDataCP!EN$14,PYPQly!$B85,0)/OFFSET(AnnualDataCVM!EN$14,PYPQly!$B85,0)),"",QuarterlyDataCVM!EN89*OFFSET(AnnualDataCP!EN$14,PYPQly!$B85,0)/OFFSET(AnnualDataCVM!EN$14,PYPQly!$B85,0))</f>
        <v>4160.1976849592074</v>
      </c>
      <c r="EO89" s="18">
        <f ca="1">IF(ISERROR(QuarterlyDataCVM!EO89*OFFSET(AnnualDataCP!EO$14,PYPQly!$B85,0)/OFFSET(AnnualDataCVM!EO$14,PYPQly!$B85,0)),"",QuarterlyDataCVM!EO89*OFFSET(AnnualDataCP!EO$14,PYPQly!$B85,0)/OFFSET(AnnualDataCVM!EO$14,PYPQly!$B85,0))</f>
        <v>4358.5705312178479</v>
      </c>
      <c r="EP89" s="18">
        <f ca="1">IF(ISERROR(QuarterlyDataCVM!EP89*OFFSET(AnnualDataCP!EP$14,PYPQly!$B85,0)/OFFSET(AnnualDataCVM!EP$14,PYPQly!$B85,0)),"",QuarterlyDataCVM!EP89*OFFSET(AnnualDataCP!EP$14,PYPQly!$B85,0)/OFFSET(AnnualDataCVM!EP$14,PYPQly!$B85,0))</f>
        <v>2620.7293753997014</v>
      </c>
      <c r="EQ89" s="18">
        <f ca="1">IF(ISERROR(QuarterlyDataCVM!EQ89*OFFSET(AnnualDataCP!EQ$14,PYPQly!$B85,0)/OFFSET(AnnualDataCVM!EQ$14,PYPQly!$B85,0)),"",QuarterlyDataCVM!EQ89*OFFSET(AnnualDataCP!EQ$14,PYPQly!$B85,0)/OFFSET(AnnualDataCVM!EQ$14,PYPQly!$B85,0))</f>
        <v>2620.7293753997014</v>
      </c>
      <c r="ER89" s="18">
        <f ca="1">IF(ISERROR(QuarterlyDataCVM!ER89*OFFSET(AnnualDataCP!ER$14,PYPQly!$B85,0)/OFFSET(AnnualDataCVM!ER$14,PYPQly!$B85,0)),"",QuarterlyDataCVM!ER89*OFFSET(AnnualDataCP!ER$14,PYPQly!$B85,0)/OFFSET(AnnualDataCVM!ER$14,PYPQly!$B85,0))</f>
        <v>5290.7731345893253</v>
      </c>
      <c r="ES89" s="18">
        <f ca="1">IF(ISERROR(QuarterlyDataCVM!ES89*OFFSET(AnnualDataCP!ES$14,PYPQly!$B85,0)/OFFSET(AnnualDataCVM!ES$14,PYPQly!$B85,0)),"",QuarterlyDataCVM!ES89*OFFSET(AnnualDataCP!ES$14,PYPQly!$B85,0)/OFFSET(AnnualDataCVM!ES$14,PYPQly!$B85,0))</f>
        <v>3329.5926797782672</v>
      </c>
      <c r="ET89" s="18">
        <f ca="1">IF(ISERROR(QuarterlyDataCVM!ET89*OFFSET(AnnualDataCP!ET$14,PYPQly!$B85,0)/OFFSET(AnnualDataCVM!ET$14,PYPQly!$B85,0)),"",QuarterlyDataCVM!ET89*OFFSET(AnnualDataCP!ET$14,PYPQly!$B85,0)/OFFSET(AnnualDataCVM!ET$14,PYPQly!$B85,0))</f>
        <v>1962.5275566442131</v>
      </c>
      <c r="EU89" s="18">
        <f ca="1">IF(ISERROR(QuarterlyDataCVM!EU89*OFFSET(AnnualDataCP!EU$14,PYPQly!$B85,0)/OFFSET(AnnualDataCVM!EU$14,PYPQly!$B85,0)),"",QuarterlyDataCVM!EU89*OFFSET(AnnualDataCP!EU$14,PYPQly!$B85,0)/OFFSET(AnnualDataCVM!EU$14,PYPQly!$B85,0))</f>
        <v>1422.5035161744022</v>
      </c>
      <c r="EV89" s="18">
        <f ca="1">IF(ISERROR(QuarterlyDataCVM!EV89*OFFSET(AnnualDataCP!EV$14,PYPQly!$B85,0)/OFFSET(AnnualDataCVM!EV$14,PYPQly!$B85,0)),"",QuarterlyDataCVM!EV89*OFFSET(AnnualDataCP!EV$14,PYPQly!$B85,0)/OFFSET(AnnualDataCVM!EV$14,PYPQly!$B85,0))</f>
        <v>541.18076347305384</v>
      </c>
      <c r="EW89" s="18">
        <f ca="1">IF(ISERROR(QuarterlyDataCVM!EW89*OFFSET(AnnualDataCP!EW$14,PYPQly!$B85,0)/OFFSET(AnnualDataCVM!EW$14,PYPQly!$B85,0)),"",QuarterlyDataCVM!EW89*OFFSET(AnnualDataCP!EW$14,PYPQly!$B85,0)/OFFSET(AnnualDataCVM!EW$14,PYPQly!$B85,0))</f>
        <v>14325.289153965099</v>
      </c>
      <c r="EX89" s="18">
        <f ca="1">IF(ISERROR(QuarterlyDataCVM!EX89*OFFSET(AnnualDataCP!EX$14,PYPQly!$B85,0)/OFFSET(AnnualDataCVM!EX$14,PYPQly!$B85,0)),"",QuarterlyDataCVM!EX89*OFFSET(AnnualDataCP!EX$14,PYPQly!$B85,0)/OFFSET(AnnualDataCVM!EX$14,PYPQly!$B85,0))</f>
        <v>3712.9268585980053</v>
      </c>
      <c r="EY89" s="18">
        <f ca="1">IF(ISERROR(QuarterlyDataCVM!EY89*OFFSET(AnnualDataCP!EY$14,PYPQly!$B85,0)/OFFSET(AnnualDataCVM!EY$14,PYPQly!$B85,0)),"",QuarterlyDataCVM!EY89*OFFSET(AnnualDataCP!EY$14,PYPQly!$B85,0)/OFFSET(AnnualDataCVM!EY$14,PYPQly!$B85,0))</f>
        <v>4773.8984709480119</v>
      </c>
      <c r="EZ89" s="18">
        <f ca="1">IF(ISERROR(QuarterlyDataCVM!EZ89*OFFSET(AnnualDataCP!EZ$14,PYPQly!$B85,0)/OFFSET(AnnualDataCVM!EZ$14,PYPQly!$B85,0)),"",QuarterlyDataCVM!EZ89*OFFSET(AnnualDataCP!EZ$14,PYPQly!$B85,0)/OFFSET(AnnualDataCVM!EZ$14,PYPQly!$B85,0))</f>
        <v>1118.0755223308415</v>
      </c>
      <c r="FA89" s="18">
        <f ca="1">IF(ISERROR(QuarterlyDataCVM!FA89*OFFSET(AnnualDataCP!FA$14,PYPQly!$B85,0)/OFFSET(AnnualDataCVM!FA$14,PYPQly!$B85,0)),"",QuarterlyDataCVM!FA89*OFFSET(AnnualDataCP!FA$14,PYPQly!$B85,0)/OFFSET(AnnualDataCVM!FA$14,PYPQly!$B85,0))</f>
        <v>4731.8604015282044</v>
      </c>
      <c r="FB89" s="18">
        <f ca="1">IF(ISERROR(QuarterlyDataCVM!FB89*OFFSET(AnnualDataCP!FB$14,PYPQly!$B85,0)/OFFSET(AnnualDataCVM!FB$14,PYPQly!$B85,0)),"",QuarterlyDataCVM!FB89*OFFSET(AnnualDataCP!FB$14,PYPQly!$B85,0)/OFFSET(AnnualDataCVM!FB$14,PYPQly!$B85,0))</f>
        <v>578.64952741020795</v>
      </c>
      <c r="FC89" s="18">
        <f ca="1">IF(ISERROR(QuarterlyDataCVM!FC89*OFFSET(AnnualDataCP!FC$14,PYPQly!$B85,0)/OFFSET(AnnualDataCVM!FC$14,PYPQly!$B85,0)),"",QuarterlyDataCVM!FC89*OFFSET(AnnualDataCP!FC$14,PYPQly!$B85,0)/OFFSET(AnnualDataCVM!FC$14,PYPQly!$B85,0))</f>
        <v>1384.0507951807228</v>
      </c>
      <c r="FD89" s="18">
        <f ca="1">IF(ISERROR(QuarterlyDataCVM!FD89*OFFSET(AnnualDataCP!FD$14,PYPQly!$B85,0)/OFFSET(AnnualDataCVM!FD$14,PYPQly!$B85,0)),"",QuarterlyDataCVM!FD89*OFFSET(AnnualDataCP!FD$14,PYPQly!$B85,0)/OFFSET(AnnualDataCVM!FD$14,PYPQly!$B85,0))</f>
        <v>2768.9251051893407</v>
      </c>
      <c r="FE89" s="18">
        <f ca="1">IF(ISERROR(QuarterlyDataCVM!FE89*OFFSET(AnnualDataCP!FE$14,PYPQly!$B85,0)/OFFSET(AnnualDataCVM!FE$14,PYPQly!$B85,0)),"",QuarterlyDataCVM!FE89*OFFSET(AnnualDataCP!FE$14,PYPQly!$B85,0)/OFFSET(AnnualDataCVM!FE$14,PYPQly!$B85,0))</f>
        <v>63421.349260014307</v>
      </c>
      <c r="FF89" s="18">
        <f ca="1">IF(ISERROR(QuarterlyDataCVM!FF89*OFFSET(AnnualDataCP!FF$14,PYPQly!$B85,0)/OFFSET(AnnualDataCVM!FF$14,PYPQly!$B85,0)),"",QuarterlyDataCVM!FF89*OFFSET(AnnualDataCP!FF$14,PYPQly!$B85,0)/OFFSET(AnnualDataCVM!FF$14,PYPQly!$B85,0))</f>
        <v>18315.595071633237</v>
      </c>
      <c r="FG89" s="18">
        <f ca="1">IF(ISERROR(QuarterlyDataCVM!FG89*OFFSET(AnnualDataCP!FG$14,PYPQly!$B85,0)/OFFSET(AnnualDataCVM!FG$14,PYPQly!$B85,0)),"",QuarterlyDataCVM!FG89*OFFSET(AnnualDataCP!FG$14,PYPQly!$B85,0)/OFFSET(AnnualDataCVM!FG$14,PYPQly!$B85,0))</f>
        <v>18315.595071633237</v>
      </c>
      <c r="FH89" s="18">
        <f ca="1">IF(ISERROR(QuarterlyDataCVM!FH89*OFFSET(AnnualDataCP!FH$14,PYPQly!$B85,0)/OFFSET(AnnualDataCVM!FH$14,PYPQly!$B85,0)),"",QuarterlyDataCVM!FH89*OFFSET(AnnualDataCP!FH$14,PYPQly!$B85,0)/OFFSET(AnnualDataCVM!FH$14,PYPQly!$B85,0))</f>
        <v>20444.787628469887</v>
      </c>
      <c r="FI89" s="18">
        <f ca="1">IF(ISERROR(QuarterlyDataCVM!FI89*OFFSET(AnnualDataCP!FI$14,PYPQly!$B85,0)/OFFSET(AnnualDataCVM!FI$14,PYPQly!$B85,0)),"",QuarterlyDataCVM!FI89*OFFSET(AnnualDataCP!FI$14,PYPQly!$B85,0)/OFFSET(AnnualDataCVM!FI$14,PYPQly!$B85,0))</f>
        <v>20444.787628469887</v>
      </c>
      <c r="FJ89" s="18">
        <f ca="1">IF(ISERROR(QuarterlyDataCVM!FJ89*OFFSET(AnnualDataCP!FJ$14,PYPQly!$B85,0)/OFFSET(AnnualDataCVM!FJ$14,PYPQly!$B85,0)),"",QuarterlyDataCVM!FJ89*OFFSET(AnnualDataCP!FJ$14,PYPQly!$B85,0)/OFFSET(AnnualDataCVM!FJ$14,PYPQly!$B85,0))</f>
        <v>24661.885564670025</v>
      </c>
      <c r="FK89" s="18">
        <f ca="1">IF(ISERROR(QuarterlyDataCVM!FK89*OFFSET(AnnualDataCP!FK$14,PYPQly!$B85,0)/OFFSET(AnnualDataCVM!FK$14,PYPQly!$B85,0)),"",QuarterlyDataCVM!FK89*OFFSET(AnnualDataCP!FK$14,PYPQly!$B85,0)/OFFSET(AnnualDataCVM!FK$14,PYPQly!$B85,0))</f>
        <v>17962.701592647161</v>
      </c>
      <c r="FL89" s="18">
        <f ca="1">IF(ISERROR(QuarterlyDataCVM!FL89*OFFSET(AnnualDataCP!FL$14,PYPQly!$B85,0)/OFFSET(AnnualDataCVM!FL$14,PYPQly!$B85,0)),"",QuarterlyDataCVM!FL89*OFFSET(AnnualDataCP!FL$14,PYPQly!$B85,0)/OFFSET(AnnualDataCVM!FL$14,PYPQly!$B85,0))</f>
        <v>17962.701592647161</v>
      </c>
      <c r="FM89" s="18">
        <f ca="1">IF(ISERROR(QuarterlyDataCVM!FM89*OFFSET(AnnualDataCP!FM$14,PYPQly!$B85,0)/OFFSET(AnnualDataCVM!FM$14,PYPQly!$B85,0)),"",QuarterlyDataCVM!FM89*OFFSET(AnnualDataCP!FM$14,PYPQly!$B85,0)/OFFSET(AnnualDataCVM!FM$14,PYPQly!$B85,0))</f>
        <v>6699.0792389090366</v>
      </c>
      <c r="FN89" s="18">
        <f ca="1">IF(ISERROR(QuarterlyDataCVM!FN89*OFFSET(AnnualDataCP!FN$14,PYPQly!$B85,0)/OFFSET(AnnualDataCVM!FN$14,PYPQly!$B85,0)),"",QuarterlyDataCVM!FN89*OFFSET(AnnualDataCP!FN$14,PYPQly!$B85,0)/OFFSET(AnnualDataCVM!FN$14,PYPQly!$B85,0))</f>
        <v>3368.6848736848738</v>
      </c>
      <c r="FO89" s="18">
        <f ca="1">IF(ISERROR(QuarterlyDataCVM!FO89*OFFSET(AnnualDataCP!FO$14,PYPQly!$B85,0)/OFFSET(AnnualDataCVM!FO$14,PYPQly!$B85,0)),"",QuarterlyDataCVM!FO89*OFFSET(AnnualDataCP!FO$14,PYPQly!$B85,0)/OFFSET(AnnualDataCVM!FO$14,PYPQly!$B85,0))</f>
        <v>3329.6045380875203</v>
      </c>
      <c r="FP89" s="18">
        <f ca="1">IF(ISERROR(QuarterlyDataCVM!FP89*OFFSET(AnnualDataCP!FP$14,PYPQly!$B85,0)/OFFSET(AnnualDataCVM!FP$14,PYPQly!$B85,0)),"",QuarterlyDataCVM!FP89*OFFSET(AnnualDataCP!FP$14,PYPQly!$B85,0)/OFFSET(AnnualDataCVM!FP$14,PYPQly!$B85,0))</f>
        <v>10863.843880417662</v>
      </c>
      <c r="FQ89" s="18">
        <f ca="1">IF(ISERROR(QuarterlyDataCVM!FQ89*OFFSET(AnnualDataCP!FQ$14,PYPQly!$B85,0)/OFFSET(AnnualDataCVM!FQ$14,PYPQly!$B85,0)),"",QuarterlyDataCVM!FQ89*OFFSET(AnnualDataCP!FQ$14,PYPQly!$B85,0)/OFFSET(AnnualDataCVM!FQ$14,PYPQly!$B85,0))</f>
        <v>4664.4954253721153</v>
      </c>
      <c r="FR89" s="18">
        <f ca="1">IF(ISERROR(QuarterlyDataCVM!FR89*OFFSET(AnnualDataCP!FR$14,PYPQly!$B85,0)/OFFSET(AnnualDataCVM!FR$14,PYPQly!$B85,0)),"",QuarterlyDataCVM!FR89*OFFSET(AnnualDataCP!FR$14,PYPQly!$B85,0)/OFFSET(AnnualDataCVM!FR$14,PYPQly!$B85,0))</f>
        <v>2919.1470898077428</v>
      </c>
      <c r="FS89" s="18">
        <f ca="1">IF(ISERROR(QuarterlyDataCVM!FS89*OFFSET(AnnualDataCP!FS$14,PYPQly!$B85,0)/OFFSET(AnnualDataCVM!FS$14,PYPQly!$B85,0)),"",QuarterlyDataCVM!FS89*OFFSET(AnnualDataCP!FS$14,PYPQly!$B85,0)/OFFSET(AnnualDataCVM!FS$14,PYPQly!$B85,0))</f>
        <v>1169.7648519241</v>
      </c>
      <c r="FT89" s="18">
        <f ca="1">IF(ISERROR(QuarterlyDataCVM!FT89*OFFSET(AnnualDataCP!FT$14,PYPQly!$B85,0)/OFFSET(AnnualDataCVM!FT$14,PYPQly!$B85,0)),"",QuarterlyDataCVM!FT89*OFFSET(AnnualDataCP!FT$14,PYPQly!$B85,0)/OFFSET(AnnualDataCVM!FT$14,PYPQly!$B85,0))</f>
        <v>565.99809705042821</v>
      </c>
      <c r="FU89" s="18">
        <f ca="1">IF(ISERROR(QuarterlyDataCVM!FU89*OFFSET(AnnualDataCP!FU$14,PYPQly!$B85,0)/OFFSET(AnnualDataCVM!FU$14,PYPQly!$B85,0)),"",QuarterlyDataCVM!FU89*OFFSET(AnnualDataCP!FU$14,PYPQly!$B85,0)/OFFSET(AnnualDataCVM!FU$14,PYPQly!$B85,0))</f>
        <v>1183.1903853491035</v>
      </c>
      <c r="FV89" s="18">
        <f ca="1">IF(ISERROR(QuarterlyDataCVM!FV89*OFFSET(AnnualDataCP!FV$14,PYPQly!$B85,0)/OFFSET(AnnualDataCVM!FV$14,PYPQly!$B85,0)),"",QuarterlyDataCVM!FV89*OFFSET(AnnualDataCP!FV$14,PYPQly!$B85,0)/OFFSET(AnnualDataCVM!FV$14,PYPQly!$B85,0))</f>
        <v>1744.1177934467025</v>
      </c>
      <c r="FW89" s="18">
        <f ca="1">IF(ISERROR(QuarterlyDataCVM!FW89*OFFSET(AnnualDataCP!FW$14,PYPQly!$B85,0)/OFFSET(AnnualDataCVM!FW$14,PYPQly!$B85,0)),"",QuarterlyDataCVM!FW89*OFFSET(AnnualDataCP!FW$14,PYPQly!$B85,0)/OFFSET(AnnualDataCVM!FW$14,PYPQly!$B85,0))</f>
        <v>5466.2111111111108</v>
      </c>
      <c r="FX89" s="18">
        <f ca="1">IF(ISERROR(QuarterlyDataCVM!FX89*OFFSET(AnnualDataCP!FX$14,PYPQly!$B85,0)/OFFSET(AnnualDataCVM!FX$14,PYPQly!$B85,0)),"",QuarterlyDataCVM!FX89*OFFSET(AnnualDataCP!FX$14,PYPQly!$B85,0)/OFFSET(AnnualDataCVM!FX$14,PYPQly!$B85,0))</f>
        <v>1650.5674221425077</v>
      </c>
      <c r="FY89" s="18">
        <f ca="1">IF(ISERROR(QuarterlyDataCVM!FY89*OFFSET(AnnualDataCP!FY$14,PYPQly!$B85,0)/OFFSET(AnnualDataCVM!FY$14,PYPQly!$B85,0)),"",QuarterlyDataCVM!FY89*OFFSET(AnnualDataCP!FY$14,PYPQly!$B85,0)/OFFSET(AnnualDataCVM!FY$14,PYPQly!$B85,0))</f>
        <v>341.17482100238664</v>
      </c>
      <c r="FZ89" s="18">
        <f ca="1">IF(ISERROR(QuarterlyDataCVM!FZ89*OFFSET(AnnualDataCP!FZ$14,PYPQly!$B85,0)/OFFSET(AnnualDataCVM!FZ$14,PYPQly!$B85,0)),"",QuarterlyDataCVM!FZ89*OFFSET(AnnualDataCP!FZ$14,PYPQly!$B85,0)/OFFSET(AnnualDataCVM!FZ$14,PYPQly!$B85,0))</f>
        <v>3477.1686431888893</v>
      </c>
      <c r="GA89" s="18">
        <f ca="1">IF(ISERROR(QuarterlyDataCVM!GA89*OFFSET(AnnualDataCP!GA$14,PYPQly!$B85,0)/OFFSET(AnnualDataCVM!GA$14,PYPQly!$B85,0)),"",QuarterlyDataCVM!GA89*OFFSET(AnnualDataCP!GA$14,PYPQly!$B85,0)/OFFSET(AnnualDataCVM!GA$14,PYPQly!$B85,0))</f>
        <v>733.80737479361585</v>
      </c>
      <c r="GB89" s="18">
        <f ca="1">IF(ISERROR(QuarterlyDataCVM!GB89*OFFSET(AnnualDataCP!GB$14,PYPQly!$B85,0)/OFFSET(AnnualDataCVM!GB$14,PYPQly!$B85,0)),"",QuarterlyDataCVM!GB89*OFFSET(AnnualDataCP!GB$14,PYPQly!$B85,0)/OFFSET(AnnualDataCVM!GB$14,PYPQly!$B85,0))</f>
        <v>733.80737479361585</v>
      </c>
    </row>
    <row r="90" spans="2:184" x14ac:dyDescent="0.25">
      <c r="B90" s="18">
        <f t="shared" si="1"/>
        <v>19</v>
      </c>
      <c r="C90" s="1">
        <v>39783</v>
      </c>
      <c r="D90" s="18">
        <f ca="1">IF(ISERROR(QuarterlyDataCVM!D90*OFFSET(AnnualDataCP!D$14,PYPQly!$B86,0)/OFFSET(AnnualDataCVM!D$14,PYPQly!$B86,0)),"",QuarterlyDataCVM!D90*OFFSET(AnnualDataCP!D$14,PYPQly!$B86,0)/OFFSET(AnnualDataCVM!D$14,PYPQly!$B86,0))</f>
        <v>338514.62172324362</v>
      </c>
      <c r="E90" s="18">
        <f ca="1">IF(ISERROR(QuarterlyDataCVM!E90*OFFSET(AnnualDataCP!E$14,PYPQly!$B86,0)/OFFSET(AnnualDataCVM!E$14,PYPQly!$B86,0)),"",QuarterlyDataCVM!E90*OFFSET(AnnualDataCP!E$14,PYPQly!$B86,0)/OFFSET(AnnualDataCVM!E$14,PYPQly!$B86,0))</f>
        <v>2260.1991964869662</v>
      </c>
      <c r="F90" s="18">
        <f ca="1">IF(ISERROR(QuarterlyDataCVM!F90*OFFSET(AnnualDataCP!F$14,PYPQly!$B86,0)/OFFSET(AnnualDataCVM!F$14,PYPQly!$B86,0)),"",QuarterlyDataCVM!F90*OFFSET(AnnualDataCP!F$14,PYPQly!$B86,0)/OFFSET(AnnualDataCVM!F$14,PYPQly!$B86,0))</f>
        <v>2105.0284622347381</v>
      </c>
      <c r="G90" s="18">
        <f ca="1">IF(ISERROR(QuarterlyDataCVM!G90*OFFSET(AnnualDataCP!G$14,PYPQly!$B86,0)/OFFSET(AnnualDataCVM!G$14,PYPQly!$B86,0)),"",QuarterlyDataCVM!G90*OFFSET(AnnualDataCP!G$14,PYPQly!$B86,0)/OFFSET(AnnualDataCVM!G$14,PYPQly!$B86,0))</f>
        <v>61.808510638297875</v>
      </c>
      <c r="H90" s="18">
        <f ca="1">IF(ISERROR(QuarterlyDataCVM!H90*OFFSET(AnnualDataCP!H$14,PYPQly!$B86,0)/OFFSET(AnnualDataCVM!H$14,PYPQly!$B86,0)),"",QuarterlyDataCVM!H90*OFFSET(AnnualDataCP!H$14,PYPQly!$B86,0)/OFFSET(AnnualDataCVM!H$14,PYPQly!$B86,0))</f>
        <v>94.25</v>
      </c>
      <c r="I90" s="18">
        <f ca="1">IF(ISERROR(QuarterlyDataCVM!I90*OFFSET(AnnualDataCP!I$14,PYPQly!$B86,0)/OFFSET(AnnualDataCVM!I$14,PYPQly!$B86,0)),"",QuarterlyDataCVM!I90*OFFSET(AnnualDataCP!I$14,PYPQly!$B86,0)/OFFSET(AnnualDataCVM!I$14,PYPQly!$B86,0))</f>
        <v>71096.839473933491</v>
      </c>
      <c r="J90" s="18">
        <f ca="1">IF(ISERROR(QuarterlyDataCVM!J90*OFFSET(AnnualDataCP!J$14,PYPQly!$B86,0)/OFFSET(AnnualDataCVM!J$14,PYPQly!$B86,0)),"",QuarterlyDataCVM!J90*OFFSET(AnnualDataCP!J$14,PYPQly!$B86,0)/OFFSET(AnnualDataCVM!J$14,PYPQly!$B86,0))</f>
        <v>50045.397806147521</v>
      </c>
      <c r="K90" s="18">
        <f ca="1">IF(ISERROR(QuarterlyDataCVM!K90*OFFSET(AnnualDataCP!K$14,PYPQly!$B86,0)/OFFSET(AnnualDataCVM!K$14,PYPQly!$B86,0)),"",QuarterlyDataCVM!K90*OFFSET(AnnualDataCP!K$14,PYPQly!$B86,0)/OFFSET(AnnualDataCVM!K$14,PYPQly!$B86,0))</f>
        <v>5512.7615400477216</v>
      </c>
      <c r="L90" s="18">
        <f ca="1">IF(ISERROR(QuarterlyDataCVM!L90*OFFSET(AnnualDataCP!L$14,PYPQly!$B86,0)/OFFSET(AnnualDataCVM!L$14,PYPQly!$B86,0)),"",QuarterlyDataCVM!L90*OFFSET(AnnualDataCP!L$14,PYPQly!$B86,0)/OFFSET(AnnualDataCVM!L$14,PYPQly!$B86,0))</f>
        <v>69.977440525020512</v>
      </c>
      <c r="M90" s="18">
        <f ca="1">IF(ISERROR(QuarterlyDataCVM!M90*OFFSET(AnnualDataCP!M$14,PYPQly!$B86,0)/OFFSET(AnnualDataCVM!M$14,PYPQly!$B86,0)),"",QuarterlyDataCVM!M90*OFFSET(AnnualDataCP!M$14,PYPQly!$B86,0)/OFFSET(AnnualDataCVM!M$14,PYPQly!$B86,0))</f>
        <v>4754.4568406110584</v>
      </c>
      <c r="N90" s="18" t="str">
        <f ca="1">IF(ISERROR(QuarterlyDataCVM!N90*OFFSET(AnnualDataCP!N$14,PYPQly!$B86,0)/OFFSET(AnnualDataCVM!N$14,PYPQly!$B86,0)),"",QuarterlyDataCVM!N90*OFFSET(AnnualDataCP!N$14,PYPQly!$B86,0)/OFFSET(AnnualDataCVM!N$14,PYPQly!$B86,0))</f>
        <v/>
      </c>
      <c r="O90" s="18">
        <f ca="1">IF(ISERROR(QuarterlyDataCVM!O90*OFFSET(AnnualDataCP!O$14,PYPQly!$B86,0)/OFFSET(AnnualDataCVM!O$14,PYPQly!$B86,0)),"",QuarterlyDataCVM!O90*OFFSET(AnnualDataCP!O$14,PYPQly!$B86,0)/OFFSET(AnnualDataCVM!O$14,PYPQly!$B86,0))</f>
        <v>211.52671151563118</v>
      </c>
      <c r="P90" s="18">
        <f ca="1">IF(ISERROR(QuarterlyDataCVM!P90*OFFSET(AnnualDataCP!P$14,PYPQly!$B86,0)/OFFSET(AnnualDataCVM!P$14,PYPQly!$B86,0)),"",QuarterlyDataCVM!P90*OFFSET(AnnualDataCP!P$14,PYPQly!$B86,0)/OFFSET(AnnualDataCVM!P$14,PYPQly!$B86,0))</f>
        <v>484.47462154942122</v>
      </c>
      <c r="Q90" s="18">
        <f ca="1">IF(ISERROR(QuarterlyDataCVM!Q90*OFFSET(AnnualDataCP!Q$14,PYPQly!$B86,0)/OFFSET(AnnualDataCVM!Q$14,PYPQly!$B86,0)),"",QuarterlyDataCVM!Q90*OFFSET(AnnualDataCP!Q$14,PYPQly!$B86,0)/OFFSET(AnnualDataCVM!Q$14,PYPQly!$B86,0))</f>
        <v>34850.935040381417</v>
      </c>
      <c r="R90" s="18">
        <f ca="1">IF(ISERROR(QuarterlyDataCVM!R90*OFFSET(AnnualDataCP!R$14,PYPQly!$B86,0)/OFFSET(AnnualDataCVM!R$14,PYPQly!$B86,0)),"",QuarterlyDataCVM!R90*OFFSET(AnnualDataCP!R$14,PYPQly!$B86,0)/OFFSET(AnnualDataCVM!R$14,PYPQly!$B86,0))</f>
        <v>6181.0936969478053</v>
      </c>
      <c r="S90" s="18">
        <f ca="1">IF(ISERROR(QuarterlyDataCVM!S90*OFFSET(AnnualDataCP!S$14,PYPQly!$B86,0)/OFFSET(AnnualDataCVM!S$14,PYPQly!$B86,0)),"",QuarterlyDataCVM!S90*OFFSET(AnnualDataCP!S$14,PYPQly!$B86,0)/OFFSET(AnnualDataCVM!S$14,PYPQly!$B86,0))</f>
        <v>4722.2097198946612</v>
      </c>
      <c r="T90" s="18">
        <f ca="1">IF(ISERROR(QuarterlyDataCVM!T90*OFFSET(AnnualDataCP!T$14,PYPQly!$B86,0)/OFFSET(AnnualDataCVM!T$14,PYPQly!$B86,0)),"",QuarterlyDataCVM!T90*OFFSET(AnnualDataCP!T$14,PYPQly!$B86,0)/OFFSET(AnnualDataCVM!T$14,PYPQly!$B86,0))</f>
        <v>667.22786606129398</v>
      </c>
      <c r="U90" s="18">
        <f ca="1">IF(ISERROR(QuarterlyDataCVM!U90*OFFSET(AnnualDataCP!U$14,PYPQly!$B86,0)/OFFSET(AnnualDataCVM!U$14,PYPQly!$B86,0)),"",QuarterlyDataCVM!U90*OFFSET(AnnualDataCP!U$14,PYPQly!$B86,0)/OFFSET(AnnualDataCVM!U$14,PYPQly!$B86,0))</f>
        <v>652.10845506861438</v>
      </c>
      <c r="V90" s="18">
        <f ca="1">IF(ISERROR(QuarterlyDataCVM!V90*OFFSET(AnnualDataCP!V$14,PYPQly!$B86,0)/OFFSET(AnnualDataCVM!V$14,PYPQly!$B86,0)),"",QuarterlyDataCVM!V90*OFFSET(AnnualDataCP!V$14,PYPQly!$B86,0)/OFFSET(AnnualDataCVM!V$14,PYPQly!$B86,0))</f>
        <v>18.876404494382022</v>
      </c>
      <c r="W90" s="18">
        <f ca="1">IF(ISERROR(QuarterlyDataCVM!W90*OFFSET(AnnualDataCP!W$14,PYPQly!$B86,0)/OFFSET(AnnualDataCVM!W$14,PYPQly!$B86,0)),"",QuarterlyDataCVM!W90*OFFSET(AnnualDataCP!W$14,PYPQly!$B86,0)/OFFSET(AnnualDataCVM!W$14,PYPQly!$B86,0))</f>
        <v>440.76815920398008</v>
      </c>
      <c r="X90" s="18">
        <f ca="1">IF(ISERROR(QuarterlyDataCVM!X90*OFFSET(AnnualDataCP!X$14,PYPQly!$B86,0)/OFFSET(AnnualDataCVM!X$14,PYPQly!$B86,0)),"",QuarterlyDataCVM!X90*OFFSET(AnnualDataCP!X$14,PYPQly!$B86,0)/OFFSET(AnnualDataCVM!X$14,PYPQly!$B86,0))</f>
        <v>264.59608630205719</v>
      </c>
      <c r="Y90" s="18">
        <f ca="1">IF(ISERROR(QuarterlyDataCVM!Y90*OFFSET(AnnualDataCP!Y$14,PYPQly!$B86,0)/OFFSET(AnnualDataCVM!Y$14,PYPQly!$B86,0)),"",QuarterlyDataCVM!Y90*OFFSET(AnnualDataCP!Y$14,PYPQly!$B86,0)/OFFSET(AnnualDataCVM!Y$14,PYPQly!$B86,0))</f>
        <v>901.46172393007839</v>
      </c>
      <c r="Z90" s="18">
        <f ca="1">IF(ISERROR(QuarterlyDataCVM!Z90*OFFSET(AnnualDataCP!Z$14,PYPQly!$B86,0)/OFFSET(AnnualDataCVM!Z$14,PYPQly!$B86,0)),"",QuarterlyDataCVM!Z90*OFFSET(AnnualDataCP!Z$14,PYPQly!$B86,0)/OFFSET(AnnualDataCVM!Z$14,PYPQly!$B86,0))</f>
        <v>1632.2711470024637</v>
      </c>
      <c r="AA90" s="18">
        <f ca="1">IF(ISERROR(QuarterlyDataCVM!AA90*OFFSET(AnnualDataCP!AA$14,PYPQly!$B86,0)/OFFSET(AnnualDataCVM!AA$14,PYPQly!$B86,0)),"",QuarterlyDataCVM!AA90*OFFSET(AnnualDataCP!AA$14,PYPQly!$B86,0)/OFFSET(AnnualDataCVM!AA$14,PYPQly!$B86,0))</f>
        <v>149.87450980392157</v>
      </c>
      <c r="AB90" s="18">
        <f ca="1">IF(ISERROR(QuarterlyDataCVM!AB90*OFFSET(AnnualDataCP!AB$14,PYPQly!$B86,0)/OFFSET(AnnualDataCVM!AB$14,PYPQly!$B86,0)),"",QuarterlyDataCVM!AB90*OFFSET(AnnualDataCP!AB$14,PYPQly!$B86,0)/OFFSET(AnnualDataCVM!AB$14,PYPQly!$B86,0))</f>
        <v>1103.8911917098446</v>
      </c>
      <c r="AC90" s="18">
        <f ca="1">IF(ISERROR(QuarterlyDataCVM!AC90*OFFSET(AnnualDataCP!AC$14,PYPQly!$B86,0)/OFFSET(AnnualDataCVM!AC$14,PYPQly!$B86,0)),"",QuarterlyDataCVM!AC90*OFFSET(AnnualDataCP!AC$14,PYPQly!$B86,0)/OFFSET(AnnualDataCVM!AC$14,PYPQly!$B86,0))</f>
        <v>848.19021101992962</v>
      </c>
      <c r="AD90" s="18">
        <f ca="1">IF(ISERROR(QuarterlyDataCVM!AD90*OFFSET(AnnualDataCP!AD$14,PYPQly!$B86,0)/OFFSET(AnnualDataCVM!AD$14,PYPQly!$B86,0)),"",QuarterlyDataCVM!AD90*OFFSET(AnnualDataCP!AD$14,PYPQly!$B86,0)/OFFSET(AnnualDataCVM!AD$14,PYPQly!$B86,0))</f>
        <v>257.42583732057415</v>
      </c>
      <c r="AE90" s="18">
        <f ca="1">IF(ISERROR(QuarterlyDataCVM!AE90*OFFSET(AnnualDataCP!AE$14,PYPQly!$B86,0)/OFFSET(AnnualDataCVM!AE$14,PYPQly!$B86,0)),"",QuarterlyDataCVM!AE90*OFFSET(AnnualDataCP!AE$14,PYPQly!$B86,0)/OFFSET(AnnualDataCVM!AE$14,PYPQly!$B86,0))</f>
        <v>353.06574394463667</v>
      </c>
      <c r="AF90" s="18">
        <f ca="1">IF(ISERROR(QuarterlyDataCVM!AF90*OFFSET(AnnualDataCP!AF$14,PYPQly!$B86,0)/OFFSET(AnnualDataCVM!AF$14,PYPQly!$B86,0)),"",QuarterlyDataCVM!AF90*OFFSET(AnnualDataCP!AF$14,PYPQly!$B86,0)/OFFSET(AnnualDataCVM!AF$14,PYPQly!$B86,0))</f>
        <v>1174.3592926572198</v>
      </c>
      <c r="AG90" s="18">
        <f ca="1">IF(ISERROR(QuarterlyDataCVM!AG90*OFFSET(AnnualDataCP!AG$14,PYPQly!$B86,0)/OFFSET(AnnualDataCVM!AG$14,PYPQly!$B86,0)),"",QuarterlyDataCVM!AG90*OFFSET(AnnualDataCP!AG$14,PYPQly!$B86,0)/OFFSET(AnnualDataCVM!AG$14,PYPQly!$B86,0))</f>
        <v>663.61666016387051</v>
      </c>
      <c r="AH90" s="18">
        <f ca="1">IF(ISERROR(QuarterlyDataCVM!AH90*OFFSET(AnnualDataCP!AH$14,PYPQly!$B86,0)/OFFSET(AnnualDataCVM!AH$14,PYPQly!$B86,0)),"",QuarterlyDataCVM!AH90*OFFSET(AnnualDataCP!AH$14,PYPQly!$B86,0)/OFFSET(AnnualDataCVM!AH$14,PYPQly!$B86,0))</f>
        <v>458.80341880341882</v>
      </c>
      <c r="AI90" s="18">
        <f ca="1">IF(ISERROR(QuarterlyDataCVM!AI90*OFFSET(AnnualDataCP!AI$14,PYPQly!$B86,0)/OFFSET(AnnualDataCVM!AI$14,PYPQly!$B86,0)),"",QuarterlyDataCVM!AI90*OFFSET(AnnualDataCP!AI$14,PYPQly!$B86,0)/OFFSET(AnnualDataCVM!AI$14,PYPQly!$B86,0))</f>
        <v>54.613583138173304</v>
      </c>
      <c r="AJ90" s="18">
        <f ca="1">IF(ISERROR(QuarterlyDataCVM!AJ90*OFFSET(AnnualDataCP!AJ$14,PYPQly!$B86,0)/OFFSET(AnnualDataCVM!AJ$14,PYPQly!$B86,0)),"",QuarterlyDataCVM!AJ90*OFFSET(AnnualDataCP!AJ$14,PYPQly!$B86,0)/OFFSET(AnnualDataCVM!AJ$14,PYPQly!$B86,0))</f>
        <v>2636.1179033535782</v>
      </c>
      <c r="AK90" s="18">
        <f ca="1">IF(ISERROR(QuarterlyDataCVM!AK90*OFFSET(AnnualDataCP!AK$14,PYPQly!$B86,0)/OFFSET(AnnualDataCVM!AK$14,PYPQly!$B86,0)),"",QuarterlyDataCVM!AK90*OFFSET(AnnualDataCP!AK$14,PYPQly!$B86,0)/OFFSET(AnnualDataCVM!AK$14,PYPQly!$B86,0))</f>
        <v>536.45727057586112</v>
      </c>
      <c r="AL90" s="18">
        <f ca="1">IF(ISERROR(QuarterlyDataCVM!AL90*OFFSET(AnnualDataCP!AL$14,PYPQly!$B86,0)/OFFSET(AnnualDataCVM!AL$14,PYPQly!$B86,0)),"",QuarterlyDataCVM!AL90*OFFSET(AnnualDataCP!AL$14,PYPQly!$B86,0)/OFFSET(AnnualDataCVM!AL$14,PYPQly!$B86,0))</f>
        <v>717.94654156665945</v>
      </c>
      <c r="AM90" s="18">
        <f ca="1">IF(ISERROR(QuarterlyDataCVM!AM90*OFFSET(AnnualDataCP!AM$14,PYPQly!$B86,0)/OFFSET(AnnualDataCVM!AM$14,PYPQly!$B86,0)),"",QuarterlyDataCVM!AM90*OFFSET(AnnualDataCP!AM$14,PYPQly!$B86,0)/OFFSET(AnnualDataCVM!AM$14,PYPQly!$B86,0))</f>
        <v>1381.5086107921929</v>
      </c>
      <c r="AN90" s="18">
        <f ca="1">IF(ISERROR(QuarterlyDataCVM!AN90*OFFSET(AnnualDataCP!AN$14,PYPQly!$B86,0)/OFFSET(AnnualDataCVM!AN$14,PYPQly!$B86,0)),"",QuarterlyDataCVM!AN90*OFFSET(AnnualDataCP!AN$14,PYPQly!$B86,0)/OFFSET(AnnualDataCVM!AN$14,PYPQly!$B86,0))</f>
        <v>370.54877747591996</v>
      </c>
      <c r="AO90" s="18">
        <f ca="1">IF(ISERROR(QuarterlyDataCVM!AO90*OFFSET(AnnualDataCP!AO$14,PYPQly!$B86,0)/OFFSET(AnnualDataCVM!AO$14,PYPQly!$B86,0)),"",QuarterlyDataCVM!AO90*OFFSET(AnnualDataCP!AO$14,PYPQly!$B86,0)/OFFSET(AnnualDataCVM!AO$14,PYPQly!$B86,0))</f>
        <v>370.54877747591996</v>
      </c>
      <c r="AP90" s="18">
        <f ca="1">IF(ISERROR(QuarterlyDataCVM!AP90*OFFSET(AnnualDataCP!AP$14,PYPQly!$B86,0)/OFFSET(AnnualDataCVM!AP$14,PYPQly!$B86,0)),"",QuarterlyDataCVM!AP90*OFFSET(AnnualDataCP!AP$14,PYPQly!$B86,0)/OFFSET(AnnualDataCVM!AP$14,PYPQly!$B86,0))</f>
        <v>1871.2281212121213</v>
      </c>
      <c r="AQ90" s="18">
        <f ca="1">IF(ISERROR(QuarterlyDataCVM!AQ90*OFFSET(AnnualDataCP!AQ$14,PYPQly!$B86,0)/OFFSET(AnnualDataCVM!AQ$14,PYPQly!$B86,0)),"",QuarterlyDataCVM!AQ90*OFFSET(AnnualDataCP!AQ$14,PYPQly!$B86,0)/OFFSET(AnnualDataCVM!AQ$14,PYPQly!$B86,0))</f>
        <v>1871.2281212121213</v>
      </c>
      <c r="AR90" s="18">
        <f ca="1">IF(ISERROR(QuarterlyDataCVM!AR90*OFFSET(AnnualDataCP!AR$14,PYPQly!$B86,0)/OFFSET(AnnualDataCVM!AR$14,PYPQly!$B86,0)),"",QuarterlyDataCVM!AR90*OFFSET(AnnualDataCP!AR$14,PYPQly!$B86,0)/OFFSET(AnnualDataCVM!AR$14,PYPQly!$B86,0))</f>
        <v>243.82647385984427</v>
      </c>
      <c r="AS90" s="18">
        <f ca="1">IF(ISERROR(QuarterlyDataCVM!AS90*OFFSET(AnnualDataCP!AS$14,PYPQly!$B86,0)/OFFSET(AnnualDataCVM!AS$14,PYPQly!$B86,0)),"",QuarterlyDataCVM!AS90*OFFSET(AnnualDataCP!AS$14,PYPQly!$B86,0)/OFFSET(AnnualDataCVM!AS$14,PYPQly!$B86,0))</f>
        <v>407.01026472177199</v>
      </c>
      <c r="AT90" s="18">
        <f ca="1">IF(ISERROR(QuarterlyDataCVM!AT90*OFFSET(AnnualDataCP!AT$14,PYPQly!$B86,0)/OFFSET(AnnualDataCVM!AT$14,PYPQly!$B86,0)),"",QuarterlyDataCVM!AT90*OFFSET(AnnualDataCP!AT$14,PYPQly!$B86,0)/OFFSET(AnnualDataCVM!AT$14,PYPQly!$B86,0))</f>
        <v>61.897374701670643</v>
      </c>
      <c r="AU90" s="18">
        <f ca="1">IF(ISERROR(QuarterlyDataCVM!AU90*OFFSET(AnnualDataCP!AU$14,PYPQly!$B86,0)/OFFSET(AnnualDataCVM!AU$14,PYPQly!$B86,0)),"",QuarterlyDataCVM!AU90*OFFSET(AnnualDataCP!AU$14,PYPQly!$B86,0)/OFFSET(AnnualDataCVM!AU$14,PYPQly!$B86,0))</f>
        <v>175.56375838926175</v>
      </c>
      <c r="AV90" s="18">
        <f ca="1">IF(ISERROR(QuarterlyDataCVM!AV90*OFFSET(AnnualDataCP!AV$14,PYPQly!$B86,0)/OFFSET(AnnualDataCVM!AV$14,PYPQly!$B86,0)),"",QuarterlyDataCVM!AV90*OFFSET(AnnualDataCP!AV$14,PYPQly!$B86,0)/OFFSET(AnnualDataCVM!AV$14,PYPQly!$B86,0))</f>
        <v>563.46904611497155</v>
      </c>
      <c r="AW90" s="18">
        <f ca="1">IF(ISERROR(QuarterlyDataCVM!AW90*OFFSET(AnnualDataCP!AW$14,PYPQly!$B86,0)/OFFSET(AnnualDataCVM!AW$14,PYPQly!$B86,0)),"",QuarterlyDataCVM!AW90*OFFSET(AnnualDataCP!AW$14,PYPQly!$B86,0)/OFFSET(AnnualDataCVM!AW$14,PYPQly!$B86,0))</f>
        <v>425.61900958466452</v>
      </c>
      <c r="AX90" s="18">
        <f ca="1">IF(ISERROR(QuarterlyDataCVM!AX90*OFFSET(AnnualDataCP!AX$14,PYPQly!$B86,0)/OFFSET(AnnualDataCVM!AX$14,PYPQly!$B86,0)),"",QuarterlyDataCVM!AX90*OFFSET(AnnualDataCP!AX$14,PYPQly!$B86,0)/OFFSET(AnnualDataCVM!AX$14,PYPQly!$B86,0))</f>
        <v>3136.509245830312</v>
      </c>
      <c r="AY90" s="18">
        <f ca="1">IF(ISERROR(QuarterlyDataCVM!AY90*OFFSET(AnnualDataCP!AY$14,PYPQly!$B86,0)/OFFSET(AnnualDataCVM!AY$14,PYPQly!$B86,0)),"",QuarterlyDataCVM!AY90*OFFSET(AnnualDataCP!AY$14,PYPQly!$B86,0)/OFFSET(AnnualDataCVM!AY$14,PYPQly!$B86,0))</f>
        <v>3136.509245830312</v>
      </c>
      <c r="AZ90" s="18">
        <f ca="1">IF(ISERROR(QuarterlyDataCVM!AZ90*OFFSET(AnnualDataCP!AZ$14,PYPQly!$B86,0)/OFFSET(AnnualDataCVM!AZ$14,PYPQly!$B86,0)),"",QuarterlyDataCVM!AZ90*OFFSET(AnnualDataCP!AZ$14,PYPQly!$B86,0)/OFFSET(AnnualDataCVM!AZ$14,PYPQly!$B86,0))</f>
        <v>2828.9046482412059</v>
      </c>
      <c r="BA90" s="18">
        <f ca="1">IF(ISERROR(QuarterlyDataCVM!BA90*OFFSET(AnnualDataCP!BA$14,PYPQly!$B86,0)/OFFSET(AnnualDataCVM!BA$14,PYPQly!$B86,0)),"",QuarterlyDataCVM!BA90*OFFSET(AnnualDataCP!BA$14,PYPQly!$B86,0)/OFFSET(AnnualDataCVM!BA$14,PYPQly!$B86,0))</f>
        <v>1609.8169491525423</v>
      </c>
      <c r="BB90" s="18">
        <f ca="1">IF(ISERROR(QuarterlyDataCVM!BB90*OFFSET(AnnualDataCP!BB$14,PYPQly!$B86,0)/OFFSET(AnnualDataCVM!BB$14,PYPQly!$B86,0)),"",QuarterlyDataCVM!BB90*OFFSET(AnnualDataCP!BB$14,PYPQly!$B86,0)/OFFSET(AnnualDataCVM!BB$14,PYPQly!$B86,0))</f>
        <v>1218.918601003764</v>
      </c>
      <c r="BC90" s="18">
        <f ca="1">IF(ISERROR(QuarterlyDataCVM!BC90*OFFSET(AnnualDataCP!BC$14,PYPQly!$B86,0)/OFFSET(AnnualDataCVM!BC$14,PYPQly!$B86,0)),"",QuarterlyDataCVM!BC90*OFFSET(AnnualDataCP!BC$14,PYPQly!$B86,0)/OFFSET(AnnualDataCVM!BC$14,PYPQly!$B86,0))</f>
        <v>572.88669438669433</v>
      </c>
      <c r="BD90" s="18">
        <f ca="1">IF(ISERROR(QuarterlyDataCVM!BD90*OFFSET(AnnualDataCP!BD$14,PYPQly!$B86,0)/OFFSET(AnnualDataCVM!BD$14,PYPQly!$B86,0)),"",QuarterlyDataCVM!BD90*OFFSET(AnnualDataCP!BD$14,PYPQly!$B86,0)/OFFSET(AnnualDataCVM!BD$14,PYPQly!$B86,0))</f>
        <v>645.22870976929653</v>
      </c>
      <c r="BE90" s="18">
        <f ca="1">IF(ISERROR(QuarterlyDataCVM!BE90*OFFSET(AnnualDataCP!BE$14,PYPQly!$B86,0)/OFFSET(AnnualDataCVM!BE$14,PYPQly!$B86,0)),"",QuarterlyDataCVM!BE90*OFFSET(AnnualDataCP!BE$14,PYPQly!$B86,0)/OFFSET(AnnualDataCVM!BE$14,PYPQly!$B86,0))</f>
        <v>3702.7791178350735</v>
      </c>
      <c r="BF90" s="18">
        <f ca="1">IF(ISERROR(QuarterlyDataCVM!BF90*OFFSET(AnnualDataCP!BF$14,PYPQly!$B86,0)/OFFSET(AnnualDataCVM!BF$14,PYPQly!$B86,0)),"",QuarterlyDataCVM!BF90*OFFSET(AnnualDataCP!BF$14,PYPQly!$B86,0)/OFFSET(AnnualDataCVM!BF$14,PYPQly!$B86,0))</f>
        <v>970.2762537130875</v>
      </c>
      <c r="BG90" s="18">
        <f ca="1">IF(ISERROR(QuarterlyDataCVM!BG90*OFFSET(AnnualDataCP!BG$14,PYPQly!$B86,0)/OFFSET(AnnualDataCVM!BG$14,PYPQly!$B86,0)),"",QuarterlyDataCVM!BG90*OFFSET(AnnualDataCP!BG$14,PYPQly!$B86,0)/OFFSET(AnnualDataCVM!BG$14,PYPQly!$B86,0))</f>
        <v>401.69940553114498</v>
      </c>
      <c r="BH90" s="18">
        <f ca="1">IF(ISERROR(QuarterlyDataCVM!BH90*OFFSET(AnnualDataCP!BH$14,PYPQly!$B86,0)/OFFSET(AnnualDataCVM!BH$14,PYPQly!$B86,0)),"",QuarterlyDataCVM!BH90*OFFSET(AnnualDataCP!BH$14,PYPQly!$B86,0)/OFFSET(AnnualDataCVM!BH$14,PYPQly!$B86,0))</f>
        <v>567.08433734939763</v>
      </c>
      <c r="BI90" s="18">
        <f ca="1">IF(ISERROR(QuarterlyDataCVM!BI90*OFFSET(AnnualDataCP!BI$14,PYPQly!$B86,0)/OFFSET(AnnualDataCVM!BI$14,PYPQly!$B86,0)),"",QuarterlyDataCVM!BI90*OFFSET(AnnualDataCP!BI$14,PYPQly!$B86,0)/OFFSET(AnnualDataCVM!BI$14,PYPQly!$B86,0))</f>
        <v>2730.9194567100776</v>
      </c>
      <c r="BJ90" s="18">
        <f ca="1">IF(ISERROR(QuarterlyDataCVM!BJ90*OFFSET(AnnualDataCP!BJ$14,PYPQly!$B86,0)/OFFSET(AnnualDataCVM!BJ$14,PYPQly!$B86,0)),"",QuarterlyDataCVM!BJ90*OFFSET(AnnualDataCP!BJ$14,PYPQly!$B86,0)/OFFSET(AnnualDataCVM!BJ$14,PYPQly!$B86,0))</f>
        <v>2540.0544857903537</v>
      </c>
      <c r="BK90" s="18">
        <f ca="1">IF(ISERROR(QuarterlyDataCVM!BK90*OFFSET(AnnualDataCP!BK$14,PYPQly!$B86,0)/OFFSET(AnnualDataCVM!BK$14,PYPQly!$B86,0)),"",QuarterlyDataCVM!BK90*OFFSET(AnnualDataCP!BK$14,PYPQly!$B86,0)/OFFSET(AnnualDataCVM!BK$14,PYPQly!$B86,0))</f>
        <v>191.09609609609609</v>
      </c>
      <c r="BL90" s="18">
        <f ca="1">IF(ISERROR(QuarterlyDataCVM!BL90*OFFSET(AnnualDataCP!BL$14,PYPQly!$B86,0)/OFFSET(AnnualDataCVM!BL$14,PYPQly!$B86,0)),"",QuarterlyDataCVM!BL90*OFFSET(AnnualDataCP!BL$14,PYPQly!$B86,0)/OFFSET(AnnualDataCVM!BL$14,PYPQly!$B86,0))</f>
        <v>1964.772351780101</v>
      </c>
      <c r="BM90" s="18">
        <f ca="1">IF(ISERROR(QuarterlyDataCVM!BM90*OFFSET(AnnualDataCP!BM$14,PYPQly!$B86,0)/OFFSET(AnnualDataCVM!BM$14,PYPQly!$B86,0)),"",QuarterlyDataCVM!BM90*OFFSET(AnnualDataCP!BM$14,PYPQly!$B86,0)/OFFSET(AnnualDataCVM!BM$14,PYPQly!$B86,0))</f>
        <v>1964.772351780101</v>
      </c>
      <c r="BN90" s="18">
        <f ca="1">IF(ISERROR(QuarterlyDataCVM!BN90*OFFSET(AnnualDataCP!BN$14,PYPQly!$B86,0)/OFFSET(AnnualDataCVM!BN$14,PYPQly!$B86,0)),"",QuarterlyDataCVM!BN90*OFFSET(AnnualDataCP!BN$14,PYPQly!$B86,0)/OFFSET(AnnualDataCVM!BN$14,PYPQly!$B86,0))</f>
        <v>1125.6393283823054</v>
      </c>
      <c r="BO90" s="18">
        <f ca="1">IF(ISERROR(QuarterlyDataCVM!BO90*OFFSET(AnnualDataCP!BO$14,PYPQly!$B86,0)/OFFSET(AnnualDataCVM!BO$14,PYPQly!$B86,0)),"",QuarterlyDataCVM!BO90*OFFSET(AnnualDataCP!BO$14,PYPQly!$B86,0)/OFFSET(AnnualDataCVM!BO$14,PYPQly!$B86,0))</f>
        <v>1125.6393283823054</v>
      </c>
      <c r="BP90" s="18">
        <f ca="1">IF(ISERROR(QuarterlyDataCVM!BP90*OFFSET(AnnualDataCP!BP$14,PYPQly!$B86,0)/OFFSET(AnnualDataCVM!BP$14,PYPQly!$B86,0)),"",QuarterlyDataCVM!BP90*OFFSET(AnnualDataCP!BP$14,PYPQly!$B86,0)/OFFSET(AnnualDataCVM!BP$14,PYPQly!$B86,0))</f>
        <v>2934.0075385302657</v>
      </c>
      <c r="BQ90" s="18">
        <f ca="1">IF(ISERROR(QuarterlyDataCVM!BQ90*OFFSET(AnnualDataCP!BQ$14,PYPQly!$B86,0)/OFFSET(AnnualDataCVM!BQ$14,PYPQly!$B86,0)),"",QuarterlyDataCVM!BQ90*OFFSET(AnnualDataCP!BQ$14,PYPQly!$B86,0)/OFFSET(AnnualDataCVM!BQ$14,PYPQly!$B86,0))</f>
        <v>2934.0075385302657</v>
      </c>
      <c r="BR90" s="18">
        <f ca="1">IF(ISERROR(QuarterlyDataCVM!BR90*OFFSET(AnnualDataCP!BR$14,PYPQly!$B86,0)/OFFSET(AnnualDataCVM!BR$14,PYPQly!$B86,0)),"",QuarterlyDataCVM!BR90*OFFSET(AnnualDataCP!BR$14,PYPQly!$B86,0)/OFFSET(AnnualDataCVM!BR$14,PYPQly!$B86,0))</f>
        <v>3788.2736755562405</v>
      </c>
      <c r="BS90" s="18">
        <f ca="1">IF(ISERROR(QuarterlyDataCVM!BS90*OFFSET(AnnualDataCP!BS$14,PYPQly!$B86,0)/OFFSET(AnnualDataCVM!BS$14,PYPQly!$B86,0)),"",QuarterlyDataCVM!BS90*OFFSET(AnnualDataCP!BS$14,PYPQly!$B86,0)/OFFSET(AnnualDataCVM!BS$14,PYPQly!$B86,0))</f>
        <v>1433.3356203544884</v>
      </c>
      <c r="BT90" s="18">
        <f ca="1">IF(ISERROR(QuarterlyDataCVM!BT90*OFFSET(AnnualDataCP!BT$14,PYPQly!$B86,0)/OFFSET(AnnualDataCVM!BT$14,PYPQly!$B86,0)),"",QuarterlyDataCVM!BT90*OFFSET(AnnualDataCP!BT$14,PYPQly!$B86,0)/OFFSET(AnnualDataCVM!BT$14,PYPQly!$B86,0))</f>
        <v>2364.170654997949</v>
      </c>
      <c r="BU90" s="18">
        <f ca="1">IF(ISERROR(QuarterlyDataCVM!BU90*OFFSET(AnnualDataCP!BU$14,PYPQly!$B86,0)/OFFSET(AnnualDataCVM!BU$14,PYPQly!$B86,0)),"",QuarterlyDataCVM!BU90*OFFSET(AnnualDataCP!BU$14,PYPQly!$B86,0)/OFFSET(AnnualDataCVM!BU$14,PYPQly!$B86,0))</f>
        <v>316.86460032626428</v>
      </c>
      <c r="BV90" s="18">
        <f ca="1">IF(ISERROR(QuarterlyDataCVM!BV90*OFFSET(AnnualDataCP!BV$14,PYPQly!$B86,0)/OFFSET(AnnualDataCVM!BV$14,PYPQly!$B86,0)),"",QuarterlyDataCVM!BV90*OFFSET(AnnualDataCP!BV$14,PYPQly!$B86,0)/OFFSET(AnnualDataCVM!BV$14,PYPQly!$B86,0))</f>
        <v>1887.8481869460113</v>
      </c>
      <c r="BW90" s="18">
        <f ca="1">IF(ISERROR(QuarterlyDataCVM!BW90*OFFSET(AnnualDataCP!BW$14,PYPQly!$B86,0)/OFFSET(AnnualDataCVM!BW$14,PYPQly!$B86,0)),"",QuarterlyDataCVM!BW90*OFFSET(AnnualDataCP!BW$14,PYPQly!$B86,0)/OFFSET(AnnualDataCVM!BW$14,PYPQly!$B86,0))</f>
        <v>158.69005847953215</v>
      </c>
      <c r="BX90" s="18">
        <f ca="1">IF(ISERROR(QuarterlyDataCVM!BX90*OFFSET(AnnualDataCP!BX$14,PYPQly!$B86,0)/OFFSET(AnnualDataCVM!BX$14,PYPQly!$B86,0)),"",QuarterlyDataCVM!BX90*OFFSET(AnnualDataCP!BX$14,PYPQly!$B86,0)/OFFSET(AnnualDataCVM!BX$14,PYPQly!$B86,0))</f>
        <v>3140.6736254780267</v>
      </c>
      <c r="BY90" s="18">
        <f ca="1">IF(ISERROR(QuarterlyDataCVM!BY90*OFFSET(AnnualDataCP!BY$14,PYPQly!$B86,0)/OFFSET(AnnualDataCVM!BY$14,PYPQly!$B86,0)),"",QuarterlyDataCVM!BY90*OFFSET(AnnualDataCP!BY$14,PYPQly!$B86,0)/OFFSET(AnnualDataCVM!BY$14,PYPQly!$B86,0))</f>
        <v>1887.4898962315674</v>
      </c>
      <c r="BZ90" s="18">
        <f ca="1">IF(ISERROR(QuarterlyDataCVM!BZ90*OFFSET(AnnualDataCP!BZ$14,PYPQly!$B86,0)/OFFSET(AnnualDataCVM!BZ$14,PYPQly!$B86,0)),"",QuarterlyDataCVM!BZ90*OFFSET(AnnualDataCP!BZ$14,PYPQly!$B86,0)/OFFSET(AnnualDataCVM!BZ$14,PYPQly!$B86,0))</f>
        <v>877.52218430034134</v>
      </c>
      <c r="CA90" s="18">
        <f ca="1">IF(ISERROR(QuarterlyDataCVM!CA90*OFFSET(AnnualDataCP!CA$14,PYPQly!$B86,0)/OFFSET(AnnualDataCVM!CA$14,PYPQly!$B86,0)),"",QuarterlyDataCVM!CA90*OFFSET(AnnualDataCP!CA$14,PYPQly!$B86,0)/OFFSET(AnnualDataCVM!CA$14,PYPQly!$B86,0))</f>
        <v>1007.3223480947477</v>
      </c>
      <c r="CB90" s="18">
        <f ca="1">IF(ISERROR(QuarterlyDataCVM!CB90*OFFSET(AnnualDataCP!CB$14,PYPQly!$B86,0)/OFFSET(AnnualDataCVM!CB$14,PYPQly!$B86,0)),"",QuarterlyDataCVM!CB90*OFFSET(AnnualDataCP!CB$14,PYPQly!$B86,0)/OFFSET(AnnualDataCVM!CB$14,PYPQly!$B86,0))</f>
        <v>1254.4304399524376</v>
      </c>
      <c r="CC90" s="18">
        <f ca="1">IF(ISERROR(QuarterlyDataCVM!CC90*OFFSET(AnnualDataCP!CC$14,PYPQly!$B86,0)/OFFSET(AnnualDataCVM!CC$14,PYPQly!$B86,0)),"",QuarterlyDataCVM!CC90*OFFSET(AnnualDataCP!CC$14,PYPQly!$B86,0)/OFFSET(AnnualDataCVM!CC$14,PYPQly!$B86,0))</f>
        <v>121.26996197718631</v>
      </c>
      <c r="CD90" s="18">
        <f ca="1">IF(ISERROR(QuarterlyDataCVM!CD90*OFFSET(AnnualDataCP!CD$14,PYPQly!$B86,0)/OFFSET(AnnualDataCVM!CD$14,PYPQly!$B86,0)),"",QuarterlyDataCVM!CD90*OFFSET(AnnualDataCP!CD$14,PYPQly!$B86,0)/OFFSET(AnnualDataCVM!CD$14,PYPQly!$B86,0))</f>
        <v>362.6764886433395</v>
      </c>
      <c r="CE90" s="18">
        <f ca="1">IF(ISERROR(QuarterlyDataCVM!CE90*OFFSET(AnnualDataCP!CE$14,PYPQly!$B86,0)/OFFSET(AnnualDataCVM!CE$14,PYPQly!$B86,0)),"",QuarterlyDataCVM!CE90*OFFSET(AnnualDataCP!CE$14,PYPQly!$B86,0)/OFFSET(AnnualDataCVM!CE$14,PYPQly!$B86,0))</f>
        <v>772.9622429906542</v>
      </c>
      <c r="CF90" s="18">
        <f ca="1">IF(ISERROR(QuarterlyDataCVM!CF90*OFFSET(AnnualDataCP!CF$14,PYPQly!$B86,0)/OFFSET(AnnualDataCVM!CF$14,PYPQly!$B86,0)),"",QuarterlyDataCVM!CF90*OFFSET(AnnualDataCP!CF$14,PYPQly!$B86,0)/OFFSET(AnnualDataCVM!CF$14,PYPQly!$B86,0))</f>
        <v>5209.7571358782889</v>
      </c>
      <c r="CG90" s="18">
        <f ca="1">IF(ISERROR(QuarterlyDataCVM!CG90*OFFSET(AnnualDataCP!CG$14,PYPQly!$B86,0)/OFFSET(AnnualDataCVM!CG$14,PYPQly!$B86,0)),"",QuarterlyDataCVM!CG90*OFFSET(AnnualDataCP!CG$14,PYPQly!$B86,0)/OFFSET(AnnualDataCVM!CG$14,PYPQly!$B86,0))</f>
        <v>5209.7571358782889</v>
      </c>
      <c r="CH90" s="18">
        <f ca="1">IF(ISERROR(QuarterlyDataCVM!CH90*OFFSET(AnnualDataCP!CH$14,PYPQly!$B86,0)/OFFSET(AnnualDataCVM!CH$14,PYPQly!$B86,0)),"",QuarterlyDataCVM!CH90*OFFSET(AnnualDataCP!CH$14,PYPQly!$B86,0)/OFFSET(AnnualDataCVM!CH$14,PYPQly!$B86,0))</f>
        <v>3924.65055171124</v>
      </c>
      <c r="CI90" s="18">
        <f ca="1">IF(ISERROR(QuarterlyDataCVM!CI90*OFFSET(AnnualDataCP!CI$14,PYPQly!$B86,0)/OFFSET(AnnualDataCVM!CI$14,PYPQly!$B86,0)),"",QuarterlyDataCVM!CI90*OFFSET(AnnualDataCP!CI$14,PYPQly!$B86,0)/OFFSET(AnnualDataCVM!CI$14,PYPQly!$B86,0))</f>
        <v>1286.0325678496868</v>
      </c>
      <c r="CJ90" s="18">
        <f ca="1">IF(ISERROR(QuarterlyDataCVM!CJ90*OFFSET(AnnualDataCP!CJ$14,PYPQly!$B86,0)/OFFSET(AnnualDataCVM!CJ$14,PYPQly!$B86,0)),"",QuarterlyDataCVM!CJ90*OFFSET(AnnualDataCP!CJ$14,PYPQly!$B86,0)/OFFSET(AnnualDataCVM!CJ$14,PYPQly!$B86,0))</f>
        <v>4479.6666508561402</v>
      </c>
      <c r="CK90" s="18">
        <f ca="1">IF(ISERROR(QuarterlyDataCVM!CK90*OFFSET(AnnualDataCP!CK$14,PYPQly!$B86,0)/OFFSET(AnnualDataCVM!CK$14,PYPQly!$B86,0)),"",QuarterlyDataCVM!CK90*OFFSET(AnnualDataCP!CK$14,PYPQly!$B86,0)/OFFSET(AnnualDataCVM!CK$14,PYPQly!$B86,0))</f>
        <v>1395.7150582862637</v>
      </c>
      <c r="CL90" s="18">
        <f ca="1">IF(ISERROR(QuarterlyDataCVM!CL90*OFFSET(AnnualDataCP!CL$14,PYPQly!$B86,0)/OFFSET(AnnualDataCVM!CL$14,PYPQly!$B86,0)),"",QuarterlyDataCVM!CL90*OFFSET(AnnualDataCP!CL$14,PYPQly!$B86,0)/OFFSET(AnnualDataCVM!CL$14,PYPQly!$B86,0))</f>
        <v>3080.8606526203698</v>
      </c>
      <c r="CM90" s="18">
        <f ca="1">IF(ISERROR(QuarterlyDataCVM!CM90*OFFSET(AnnualDataCP!CM$14,PYPQly!$B86,0)/OFFSET(AnnualDataCVM!CM$14,PYPQly!$B86,0)),"",QuarterlyDataCVM!CM90*OFFSET(AnnualDataCP!CM$14,PYPQly!$B86,0)/OFFSET(AnnualDataCVM!CM$14,PYPQly!$B86,0))</f>
        <v>1460.7993579454253</v>
      </c>
      <c r="CN90" s="18">
        <f ca="1">IF(ISERROR(QuarterlyDataCVM!CN90*OFFSET(AnnualDataCP!CN$14,PYPQly!$B86,0)/OFFSET(AnnualDataCVM!CN$14,PYPQly!$B86,0)),"",QuarterlyDataCVM!CN90*OFFSET(AnnualDataCP!CN$14,PYPQly!$B86,0)/OFFSET(AnnualDataCVM!CN$14,PYPQly!$B86,0))</f>
        <v>1592.120628856891</v>
      </c>
      <c r="CO90" s="18">
        <f ca="1">IF(ISERROR(QuarterlyDataCVM!CO90*OFFSET(AnnualDataCP!CO$14,PYPQly!$B86,0)/OFFSET(AnnualDataCVM!CO$14,PYPQly!$B86,0)),"",QuarterlyDataCVM!CO90*OFFSET(AnnualDataCP!CO$14,PYPQly!$B86,0)/OFFSET(AnnualDataCVM!CO$14,PYPQly!$B86,0))</f>
        <v>27.590624999999999</v>
      </c>
      <c r="CP90" s="18">
        <f ca="1">IF(ISERROR(QuarterlyDataCVM!CP90*OFFSET(AnnualDataCP!CP$14,PYPQly!$B86,0)/OFFSET(AnnualDataCVM!CP$14,PYPQly!$B86,0)),"",QuarterlyDataCVM!CP90*OFFSET(AnnualDataCP!CP$14,PYPQly!$B86,0)/OFFSET(AnnualDataCVM!CP$14,PYPQly!$B86,0))</f>
        <v>21050.107071735383</v>
      </c>
      <c r="CQ90" s="18">
        <f ca="1">IF(ISERROR(QuarterlyDataCVM!CQ90*OFFSET(AnnualDataCP!CQ$14,PYPQly!$B86,0)/OFFSET(AnnualDataCVM!CQ$14,PYPQly!$B86,0)),"",QuarterlyDataCVM!CQ90*OFFSET(AnnualDataCP!CQ$14,PYPQly!$B86,0)/OFFSET(AnnualDataCVM!CQ$14,PYPQly!$B86,0))</f>
        <v>7705.4562085817361</v>
      </c>
      <c r="CR90" s="18">
        <f ca="1">IF(ISERROR(QuarterlyDataCVM!CR90*OFFSET(AnnualDataCP!CR$14,PYPQly!$B86,0)/OFFSET(AnnualDataCVM!CR$14,PYPQly!$B86,0)),"",QuarterlyDataCVM!CR90*OFFSET(AnnualDataCP!CR$14,PYPQly!$B86,0)/OFFSET(AnnualDataCVM!CR$14,PYPQly!$B86,0))</f>
        <v>3956.5975065128396</v>
      </c>
      <c r="CS90" s="18">
        <f ca="1">IF(ISERROR(QuarterlyDataCVM!CS90*OFFSET(AnnualDataCP!CS$14,PYPQly!$B86,0)/OFFSET(AnnualDataCVM!CS$14,PYPQly!$B86,0)),"",QuarterlyDataCVM!CS90*OFFSET(AnnualDataCP!CS$14,PYPQly!$B86,0)/OFFSET(AnnualDataCVM!CS$14,PYPQly!$B86,0))</f>
        <v>9387.9114448573036</v>
      </c>
      <c r="CT90" s="18">
        <f ca="1">IF(ISERROR(QuarterlyDataCVM!CT90*OFFSET(AnnualDataCP!CT$14,PYPQly!$B86,0)/OFFSET(AnnualDataCVM!CT$14,PYPQly!$B86,0)),"",QuarterlyDataCVM!CT90*OFFSET(AnnualDataCP!CT$14,PYPQly!$B86,0)/OFFSET(AnnualDataCVM!CT$14,PYPQly!$B86,0))</f>
        <v>265176.31234251021</v>
      </c>
      <c r="CU90" s="18">
        <f ca="1">IF(ISERROR(QuarterlyDataCVM!CU90*OFFSET(AnnualDataCP!CU$14,PYPQly!$B86,0)/OFFSET(AnnualDataCVM!CU$14,PYPQly!$B86,0)),"",QuarterlyDataCVM!CU90*OFFSET(AnnualDataCP!CU$14,PYPQly!$B86,0)/OFFSET(AnnualDataCVM!CU$14,PYPQly!$B86,0))</f>
        <v>56846.596943805453</v>
      </c>
      <c r="CV90" s="18">
        <f ca="1">IF(ISERROR(QuarterlyDataCVM!CV90*OFFSET(AnnualDataCP!CV$14,PYPQly!$B86,0)/OFFSET(AnnualDataCVM!CV$14,PYPQly!$B86,0)),"",QuarterlyDataCVM!CV90*OFFSET(AnnualDataCP!CV$14,PYPQly!$B86,0)/OFFSET(AnnualDataCVM!CV$14,PYPQly!$B86,0))</f>
        <v>35525.55706930413</v>
      </c>
      <c r="CW90" s="18">
        <f ca="1">IF(ISERROR(QuarterlyDataCVM!CW90*OFFSET(AnnualDataCP!CW$14,PYPQly!$B86,0)/OFFSET(AnnualDataCVM!CW$14,PYPQly!$B86,0)),"",QuarterlyDataCVM!CW90*OFFSET(AnnualDataCP!CW$14,PYPQly!$B86,0)/OFFSET(AnnualDataCVM!CW$14,PYPQly!$B86,0))</f>
        <v>4841.734551747425</v>
      </c>
      <c r="CX90" s="18">
        <f ca="1">IF(ISERROR(QuarterlyDataCVM!CX90*OFFSET(AnnualDataCP!CX$14,PYPQly!$B86,0)/OFFSET(AnnualDataCVM!CX$14,PYPQly!$B86,0)),"",QuarterlyDataCVM!CX90*OFFSET(AnnualDataCP!CX$14,PYPQly!$B86,0)/OFFSET(AnnualDataCVM!CX$14,PYPQly!$B86,0))</f>
        <v>11897.741287692528</v>
      </c>
      <c r="CY90" s="18">
        <f ca="1">IF(ISERROR(QuarterlyDataCVM!CY90*OFFSET(AnnualDataCP!CY$14,PYPQly!$B86,0)/OFFSET(AnnualDataCVM!CY$14,PYPQly!$B86,0)),"",QuarterlyDataCVM!CY90*OFFSET(AnnualDataCP!CY$14,PYPQly!$B86,0)/OFFSET(AnnualDataCVM!CY$14,PYPQly!$B86,0))</f>
        <v>18800.976880139246</v>
      </c>
      <c r="CZ90" s="18">
        <f ca="1">IF(ISERROR(QuarterlyDataCVM!CZ90*OFFSET(AnnualDataCP!CZ$14,PYPQly!$B86,0)/OFFSET(AnnualDataCVM!CZ$14,PYPQly!$B86,0)),"",QuarterlyDataCVM!CZ90*OFFSET(AnnualDataCP!CZ$14,PYPQly!$B86,0)/OFFSET(AnnualDataCVM!CZ$14,PYPQly!$B86,0))</f>
        <v>12560.180558704249</v>
      </c>
      <c r="DA90" s="18">
        <f ca="1">IF(ISERROR(QuarterlyDataCVM!DA90*OFFSET(AnnualDataCP!DA$14,PYPQly!$B86,0)/OFFSET(AnnualDataCVM!DA$14,PYPQly!$B86,0)),"",QuarterlyDataCVM!DA90*OFFSET(AnnualDataCP!DA$14,PYPQly!$B86,0)/OFFSET(AnnualDataCVM!DA$14,PYPQly!$B86,0))</f>
        <v>5481.5784802348608</v>
      </c>
      <c r="DB90" s="18">
        <f ca="1">IF(ISERROR(QuarterlyDataCVM!DB90*OFFSET(AnnualDataCP!DB$14,PYPQly!$B86,0)/OFFSET(AnnualDataCVM!DB$14,PYPQly!$B86,0)),"",QuarterlyDataCVM!DB90*OFFSET(AnnualDataCP!DB$14,PYPQly!$B86,0)/OFFSET(AnnualDataCVM!DB$14,PYPQly!$B86,0))</f>
        <v>764.34693877551024</v>
      </c>
      <c r="DC90" s="18">
        <f ca="1">IF(ISERROR(QuarterlyDataCVM!DC90*OFFSET(AnnualDataCP!DC$14,PYPQly!$B86,0)/OFFSET(AnnualDataCVM!DC$14,PYPQly!$B86,0)),"",QuarterlyDataCVM!DC90*OFFSET(AnnualDataCP!DC$14,PYPQly!$B86,0)/OFFSET(AnnualDataCVM!DC$14,PYPQly!$B86,0))</f>
        <v>4716.3293197568628</v>
      </c>
      <c r="DD90" s="18">
        <f ca="1">IF(ISERROR(QuarterlyDataCVM!DD90*OFFSET(AnnualDataCP!DD$14,PYPQly!$B86,0)/OFFSET(AnnualDataCVM!DD$14,PYPQly!$B86,0)),"",QuarterlyDataCVM!DD90*OFFSET(AnnualDataCP!DD$14,PYPQly!$B86,0)/OFFSET(AnnualDataCVM!DD$14,PYPQly!$B86,0))</f>
        <v>1121.6519174041298</v>
      </c>
      <c r="DE90" s="18">
        <f ca="1">IF(ISERROR(QuarterlyDataCVM!DE90*OFFSET(AnnualDataCP!DE$14,PYPQly!$B86,0)/OFFSET(AnnualDataCVM!DE$14,PYPQly!$B86,0)),"",QuarterlyDataCVM!DE90*OFFSET(AnnualDataCP!DE$14,PYPQly!$B86,0)/OFFSET(AnnualDataCVM!DE$14,PYPQly!$B86,0))</f>
        <v>990.1132609721567</v>
      </c>
      <c r="DF90" s="18">
        <f ca="1">IF(ISERROR(QuarterlyDataCVM!DF90*OFFSET(AnnualDataCP!DF$14,PYPQly!$B86,0)/OFFSET(AnnualDataCVM!DF$14,PYPQly!$B86,0)),"",QuarterlyDataCVM!DF90*OFFSET(AnnualDataCP!DF$14,PYPQly!$B86,0)/OFFSET(AnnualDataCVM!DF$14,PYPQly!$B86,0))</f>
        <v>3077.8749366661036</v>
      </c>
      <c r="DG90" s="18">
        <f ca="1">IF(ISERROR(QuarterlyDataCVM!DG90*OFFSET(AnnualDataCP!DG$14,PYPQly!$B86,0)/OFFSET(AnnualDataCVM!DG$14,PYPQly!$B86,0)),"",QuarterlyDataCVM!DG90*OFFSET(AnnualDataCP!DG$14,PYPQly!$B86,0)/OFFSET(AnnualDataCVM!DG$14,PYPQly!$B86,0))</f>
        <v>1895.6200056874734</v>
      </c>
      <c r="DH90" s="18">
        <f ca="1">IF(ISERROR(QuarterlyDataCVM!DH90*OFFSET(AnnualDataCP!DH$14,PYPQly!$B86,0)/OFFSET(AnnualDataCVM!DH$14,PYPQly!$B86,0)),"",QuarterlyDataCVM!DH90*OFFSET(AnnualDataCP!DH$14,PYPQly!$B86,0)/OFFSET(AnnualDataCVM!DH$14,PYPQly!$B86,0))</f>
        <v>8763.2490130280294</v>
      </c>
      <c r="DI90" s="18">
        <f ca="1">IF(ISERROR(QuarterlyDataCVM!DI90*OFFSET(AnnualDataCP!DI$14,PYPQly!$B86,0)/OFFSET(AnnualDataCVM!DI$14,PYPQly!$B86,0)),"",QuarterlyDataCVM!DI90*OFFSET(AnnualDataCP!DI$14,PYPQly!$B86,0)/OFFSET(AnnualDataCVM!DI$14,PYPQly!$B86,0))</f>
        <v>2387.5050350439055</v>
      </c>
      <c r="DJ90" s="18">
        <f ca="1">IF(ISERROR(QuarterlyDataCVM!DJ90*OFFSET(AnnualDataCP!DJ$14,PYPQly!$B86,0)/OFFSET(AnnualDataCVM!DJ$14,PYPQly!$B86,0)),"",QuarterlyDataCVM!DJ90*OFFSET(AnnualDataCP!DJ$14,PYPQly!$B86,0)/OFFSET(AnnualDataCVM!DJ$14,PYPQly!$B86,0))</f>
        <v>6377.0559691779035</v>
      </c>
      <c r="DK90" s="18">
        <f ca="1">IF(ISERROR(QuarterlyDataCVM!DK90*OFFSET(AnnualDataCP!DK$14,PYPQly!$B86,0)/OFFSET(AnnualDataCVM!DK$14,PYPQly!$B86,0)),"",QuarterlyDataCVM!DK90*OFFSET(AnnualDataCP!DK$14,PYPQly!$B86,0)/OFFSET(AnnualDataCVM!DK$14,PYPQly!$B86,0))</f>
        <v>22075.590049053961</v>
      </c>
      <c r="DL90" s="18">
        <f ca="1">IF(ISERROR(QuarterlyDataCVM!DL90*OFFSET(AnnualDataCP!DL$14,PYPQly!$B86,0)/OFFSET(AnnualDataCVM!DL$14,PYPQly!$B86,0)),"",QuarterlyDataCVM!DL90*OFFSET(AnnualDataCP!DL$14,PYPQly!$B86,0)/OFFSET(AnnualDataCVM!DL$14,PYPQly!$B86,0))</f>
        <v>5385.9913720052382</v>
      </c>
      <c r="DM90" s="18">
        <f ca="1">IF(ISERROR(QuarterlyDataCVM!DM90*OFFSET(AnnualDataCP!DM$14,PYPQly!$B86,0)/OFFSET(AnnualDataCVM!DM$14,PYPQly!$B86,0)),"",QuarterlyDataCVM!DM90*OFFSET(AnnualDataCP!DM$14,PYPQly!$B86,0)/OFFSET(AnnualDataCVM!DM$14,PYPQly!$B86,0))</f>
        <v>2337.7639778593198</v>
      </c>
      <c r="DN90" s="18">
        <f ca="1">IF(ISERROR(QuarterlyDataCVM!DN90*OFFSET(AnnualDataCP!DN$14,PYPQly!$B86,0)/OFFSET(AnnualDataCVM!DN$14,PYPQly!$B86,0)),"",QuarterlyDataCVM!DN90*OFFSET(AnnualDataCP!DN$14,PYPQly!$B86,0)/OFFSET(AnnualDataCVM!DN$14,PYPQly!$B86,0))</f>
        <v>3046.6795876288661</v>
      </c>
      <c r="DO90" s="18">
        <f ca="1">IF(ISERROR(QuarterlyDataCVM!DO90*OFFSET(AnnualDataCP!DO$14,PYPQly!$B86,0)/OFFSET(AnnualDataCVM!DO$14,PYPQly!$B86,0)),"",QuarterlyDataCVM!DO90*OFFSET(AnnualDataCP!DO$14,PYPQly!$B86,0)/OFFSET(AnnualDataCVM!DO$14,PYPQly!$B86,0))</f>
        <v>1666.6932570740519</v>
      </c>
      <c r="DP90" s="18">
        <f ca="1">IF(ISERROR(QuarterlyDataCVM!DP90*OFFSET(AnnualDataCP!DP$14,PYPQly!$B86,0)/OFFSET(AnnualDataCVM!DP$14,PYPQly!$B86,0)),"",QuarterlyDataCVM!DP90*OFFSET(AnnualDataCP!DP$14,PYPQly!$B86,0)/OFFSET(AnnualDataCVM!DP$14,PYPQly!$B86,0))</f>
        <v>1381.289592760181</v>
      </c>
      <c r="DQ90" s="18">
        <f ca="1">IF(ISERROR(QuarterlyDataCVM!DQ90*OFFSET(AnnualDataCP!DQ$14,PYPQly!$B86,0)/OFFSET(AnnualDataCVM!DQ$14,PYPQly!$B86,0)),"",QuarterlyDataCVM!DQ90*OFFSET(AnnualDataCP!DQ$14,PYPQly!$B86,0)/OFFSET(AnnualDataCVM!DQ$14,PYPQly!$B86,0))</f>
        <v>7367.9236862792523</v>
      </c>
      <c r="DR90" s="18">
        <f ca="1">IF(ISERROR(QuarterlyDataCVM!DR90*OFFSET(AnnualDataCP!DR$14,PYPQly!$B86,0)/OFFSET(AnnualDataCVM!DR$14,PYPQly!$B86,0)),"",QuarterlyDataCVM!DR90*OFFSET(AnnualDataCP!DR$14,PYPQly!$B86,0)/OFFSET(AnnualDataCVM!DR$14,PYPQly!$B86,0))</f>
        <v>7367.9236862792523</v>
      </c>
      <c r="DS90" s="18">
        <f ca="1">IF(ISERROR(QuarterlyDataCVM!DS90*OFFSET(AnnualDataCP!DS$14,PYPQly!$B86,0)/OFFSET(AnnualDataCVM!DS$14,PYPQly!$B86,0)),"",QuarterlyDataCVM!DS90*OFFSET(AnnualDataCP!DS$14,PYPQly!$B86,0)/OFFSET(AnnualDataCVM!DS$14,PYPQly!$B86,0))</f>
        <v>9333.3614457831318</v>
      </c>
      <c r="DT90" s="18">
        <f ca="1">IF(ISERROR(QuarterlyDataCVM!DT90*OFFSET(AnnualDataCP!DT$14,PYPQly!$B86,0)/OFFSET(AnnualDataCVM!DT$14,PYPQly!$B86,0)),"",QuarterlyDataCVM!DT90*OFFSET(AnnualDataCP!DT$14,PYPQly!$B86,0)/OFFSET(AnnualDataCVM!DT$14,PYPQly!$B86,0))</f>
        <v>7726.7457757834954</v>
      </c>
      <c r="DU90" s="18">
        <f ca="1">IF(ISERROR(QuarterlyDataCVM!DU90*OFFSET(AnnualDataCP!DU$14,PYPQly!$B86,0)/OFFSET(AnnualDataCVM!DU$14,PYPQly!$B86,0)),"",QuarterlyDataCVM!DU90*OFFSET(AnnualDataCP!DU$14,PYPQly!$B86,0)/OFFSET(AnnualDataCVM!DU$14,PYPQly!$B86,0))</f>
        <v>1606.2606525227313</v>
      </c>
      <c r="DV90" s="18">
        <f ca="1">IF(ISERROR(QuarterlyDataCVM!DV90*OFFSET(AnnualDataCP!DV$14,PYPQly!$B86,0)/OFFSET(AnnualDataCVM!DV$14,PYPQly!$B86,0)),"",QuarterlyDataCVM!DV90*OFFSET(AnnualDataCP!DV$14,PYPQly!$B86,0)/OFFSET(AnnualDataCVM!DV$14,PYPQly!$B86,0))</f>
        <v>30210.500490761504</v>
      </c>
      <c r="DW90" s="18">
        <f ca="1">IF(ISERROR(QuarterlyDataCVM!DW90*OFFSET(AnnualDataCP!DW$14,PYPQly!$B86,0)/OFFSET(AnnualDataCVM!DW$14,PYPQly!$B86,0)),"",QuarterlyDataCVM!DW90*OFFSET(AnnualDataCP!DW$14,PYPQly!$B86,0)/OFFSET(AnnualDataCVM!DW$14,PYPQly!$B86,0))</f>
        <v>18959.45401997503</v>
      </c>
      <c r="DX90" s="18">
        <f ca="1">IF(ISERROR(QuarterlyDataCVM!DX90*OFFSET(AnnualDataCP!DX$14,PYPQly!$B86,0)/OFFSET(AnnualDataCVM!DX$14,PYPQly!$B86,0)),"",QuarterlyDataCVM!DX90*OFFSET(AnnualDataCP!DX$14,PYPQly!$B86,0)/OFFSET(AnnualDataCVM!DX$14,PYPQly!$B86,0))</f>
        <v>6767.9148936170213</v>
      </c>
      <c r="DY90" s="18">
        <f ca="1">IF(ISERROR(QuarterlyDataCVM!DY90*OFFSET(AnnualDataCP!DY$14,PYPQly!$B86,0)/OFFSET(AnnualDataCVM!DY$14,PYPQly!$B86,0)),"",QuarterlyDataCVM!DY90*OFFSET(AnnualDataCP!DY$14,PYPQly!$B86,0)/OFFSET(AnnualDataCVM!DY$14,PYPQly!$B86,0))</f>
        <v>6767.6708640903171</v>
      </c>
      <c r="DZ90" s="18" t="str">
        <f ca="1">IF(ISERROR(QuarterlyDataCVM!DZ90*OFFSET(AnnualDataCP!DZ$14,PYPQly!$B86,0)/OFFSET(AnnualDataCVM!DZ$14,PYPQly!$B86,0)),"",QuarterlyDataCVM!DZ90*OFFSET(AnnualDataCP!DZ$14,PYPQly!$B86,0)/OFFSET(AnnualDataCVM!DZ$14,PYPQly!$B86,0))</f>
        <v/>
      </c>
      <c r="EA90" s="18">
        <f ca="1">IF(ISERROR(QuarterlyDataCVM!EA90*OFFSET(AnnualDataCP!EA$14,PYPQly!$B86,0)/OFFSET(AnnualDataCVM!EA$14,PYPQly!$B86,0)),"",QuarterlyDataCVM!EA90*OFFSET(AnnualDataCP!EA$14,PYPQly!$B86,0)/OFFSET(AnnualDataCVM!EA$14,PYPQly!$B86,0))</f>
        <v>4462.995830349998</v>
      </c>
      <c r="EB90" s="18">
        <f ca="1">IF(ISERROR(QuarterlyDataCVM!EB90*OFFSET(AnnualDataCP!EB$14,PYPQly!$B86,0)/OFFSET(AnnualDataCVM!EB$14,PYPQly!$B86,0)),"",QuarterlyDataCVM!EB90*OFFSET(AnnualDataCP!EB$14,PYPQly!$B86,0)/OFFSET(AnnualDataCVM!EB$14,PYPQly!$B86,0))</f>
        <v>45695.066522988505</v>
      </c>
      <c r="EC90" s="18">
        <f ca="1">IF(ISERROR(QuarterlyDataCVM!EC90*OFFSET(AnnualDataCP!EC$14,PYPQly!$B86,0)/OFFSET(AnnualDataCVM!EC$14,PYPQly!$B86,0)),"",QuarterlyDataCVM!EC90*OFFSET(AnnualDataCP!EC$14,PYPQly!$B86,0)/OFFSET(AnnualDataCVM!EC$14,PYPQly!$B86,0))</f>
        <v>45695.066522988505</v>
      </c>
      <c r="ED90" s="18">
        <f ca="1">IF(ISERROR(QuarterlyDataCVM!ED90*OFFSET(AnnualDataCP!ED$14,PYPQly!$B86,0)/OFFSET(AnnualDataCVM!ED$14,PYPQly!$B86,0)),"",QuarterlyDataCVM!ED90*OFFSET(AnnualDataCP!ED$14,PYPQly!$B86,0)/OFFSET(AnnualDataCVM!ED$14,PYPQly!$B86,0))</f>
        <v>8560.7977302379531</v>
      </c>
      <c r="EE90" s="18">
        <f ca="1">IF(ISERROR(QuarterlyDataCVM!EE90*OFFSET(AnnualDataCP!EE$14,PYPQly!$B86,0)/OFFSET(AnnualDataCVM!EE$14,PYPQly!$B86,0)),"",QuarterlyDataCVM!EE90*OFFSET(AnnualDataCP!EE$14,PYPQly!$B86,0)/OFFSET(AnnualDataCVM!EE$14,PYPQly!$B86,0))</f>
        <v>35333.49753600367</v>
      </c>
      <c r="EF90" s="18">
        <f ca="1">IF(ISERROR(QuarterlyDataCVM!EF90*OFFSET(AnnualDataCP!EF$14,PYPQly!$B86,0)/OFFSET(AnnualDataCVM!EF$14,PYPQly!$B86,0)),"",QuarterlyDataCVM!EF90*OFFSET(AnnualDataCP!EF$14,PYPQly!$B86,0)/OFFSET(AnnualDataCVM!EF$14,PYPQly!$B86,0))</f>
        <v>1802.5438689217758</v>
      </c>
      <c r="EG90" s="18">
        <f ca="1">IF(ISERROR(QuarterlyDataCVM!EG90*OFFSET(AnnualDataCP!EG$14,PYPQly!$B86,0)/OFFSET(AnnualDataCVM!EG$14,PYPQly!$B86,0)),"",QuarterlyDataCVM!EG90*OFFSET(AnnualDataCP!EG$14,PYPQly!$B86,0)/OFFSET(AnnualDataCVM!EG$14,PYPQly!$B86,0))</f>
        <v>36947.427154515288</v>
      </c>
      <c r="EH90" s="18">
        <f ca="1">IF(ISERROR(QuarterlyDataCVM!EH90*OFFSET(AnnualDataCP!EH$14,PYPQly!$B86,0)/OFFSET(AnnualDataCVM!EH$14,PYPQly!$B86,0)),"",QuarterlyDataCVM!EH90*OFFSET(AnnualDataCP!EH$14,PYPQly!$B86,0)/OFFSET(AnnualDataCVM!EH$14,PYPQly!$B86,0))</f>
        <v>23335.860468257106</v>
      </c>
      <c r="EI90" s="18">
        <f ca="1">IF(ISERROR(QuarterlyDataCVM!EI90*OFFSET(AnnualDataCP!EI$14,PYPQly!$B86,0)/OFFSET(AnnualDataCVM!EI$14,PYPQly!$B86,0)),"",QuarterlyDataCVM!EI90*OFFSET(AnnualDataCP!EI$14,PYPQly!$B86,0)/OFFSET(AnnualDataCVM!EI$14,PYPQly!$B86,0))</f>
        <v>15525.739767601972</v>
      </c>
      <c r="EJ90" s="18">
        <f ca="1">IF(ISERROR(QuarterlyDataCVM!EJ90*OFFSET(AnnualDataCP!EJ$14,PYPQly!$B86,0)/OFFSET(AnnualDataCVM!EJ$14,PYPQly!$B86,0)),"",QuarterlyDataCVM!EJ90*OFFSET(AnnualDataCP!EJ$14,PYPQly!$B86,0)/OFFSET(AnnualDataCVM!EJ$14,PYPQly!$B86,0))</f>
        <v>11333.885986740877</v>
      </c>
      <c r="EK90" s="18">
        <f ca="1">IF(ISERROR(QuarterlyDataCVM!EK90*OFFSET(AnnualDataCP!EK$14,PYPQly!$B86,0)/OFFSET(AnnualDataCVM!EK$14,PYPQly!$B86,0)),"",QuarterlyDataCVM!EK90*OFFSET(AnnualDataCP!EK$14,PYPQly!$B86,0)/OFFSET(AnnualDataCVM!EK$14,PYPQly!$B86,0))</f>
        <v>7056.248588295688</v>
      </c>
      <c r="EL90" s="18">
        <f ca="1">IF(ISERROR(QuarterlyDataCVM!EL90*OFFSET(AnnualDataCP!EL$14,PYPQly!$B86,0)/OFFSET(AnnualDataCVM!EL$14,PYPQly!$B86,0)),"",QuarterlyDataCVM!EL90*OFFSET(AnnualDataCP!EL$14,PYPQly!$B86,0)/OFFSET(AnnualDataCVM!EL$14,PYPQly!$B86,0))</f>
        <v>3948.4328469884026</v>
      </c>
      <c r="EM90" s="18">
        <f ca="1">IF(ISERROR(QuarterlyDataCVM!EM90*OFFSET(AnnualDataCP!EM$14,PYPQly!$B86,0)/OFFSET(AnnualDataCVM!EM$14,PYPQly!$B86,0)),"",QuarterlyDataCVM!EM90*OFFSET(AnnualDataCP!EM$14,PYPQly!$B86,0)/OFFSET(AnnualDataCVM!EM$14,PYPQly!$B86,0))</f>
        <v>3107.0530891845606</v>
      </c>
      <c r="EN90" s="18">
        <f ca="1">IF(ISERROR(QuarterlyDataCVM!EN90*OFFSET(AnnualDataCP!EN$14,PYPQly!$B86,0)/OFFSET(AnnualDataCVM!EN$14,PYPQly!$B86,0)),"",QuarterlyDataCVM!EN90*OFFSET(AnnualDataCP!EN$14,PYPQly!$B86,0)/OFFSET(AnnualDataCVM!EN$14,PYPQly!$B86,0))</f>
        <v>4290.0568300676387</v>
      </c>
      <c r="EO90" s="18">
        <f ca="1">IF(ISERROR(QuarterlyDataCVM!EO90*OFFSET(AnnualDataCP!EO$14,PYPQly!$B86,0)/OFFSET(AnnualDataCVM!EO$14,PYPQly!$B86,0)),"",QuarterlyDataCVM!EO90*OFFSET(AnnualDataCP!EO$14,PYPQly!$B86,0)/OFFSET(AnnualDataCVM!EO$14,PYPQly!$B86,0))</f>
        <v>4192.1836789949639</v>
      </c>
      <c r="EP90" s="18">
        <f ca="1">IF(ISERROR(QuarterlyDataCVM!EP90*OFFSET(AnnualDataCP!EP$14,PYPQly!$B86,0)/OFFSET(AnnualDataCVM!EP$14,PYPQly!$B86,0)),"",QuarterlyDataCVM!EP90*OFFSET(AnnualDataCP!EP$14,PYPQly!$B86,0)/OFFSET(AnnualDataCVM!EP$14,PYPQly!$B86,0))</f>
        <v>2750.3977829887017</v>
      </c>
      <c r="EQ90" s="18">
        <f ca="1">IF(ISERROR(QuarterlyDataCVM!EQ90*OFFSET(AnnualDataCP!EQ$14,PYPQly!$B86,0)/OFFSET(AnnualDataCVM!EQ$14,PYPQly!$B86,0)),"",QuarterlyDataCVM!EQ90*OFFSET(AnnualDataCP!EQ$14,PYPQly!$B86,0)/OFFSET(AnnualDataCVM!EQ$14,PYPQly!$B86,0))</f>
        <v>2750.3977829887017</v>
      </c>
      <c r="ER90" s="18">
        <f ca="1">IF(ISERROR(QuarterlyDataCVM!ER90*OFFSET(AnnualDataCP!ER$14,PYPQly!$B86,0)/OFFSET(AnnualDataCVM!ER$14,PYPQly!$B86,0)),"",QuarterlyDataCVM!ER90*OFFSET(AnnualDataCP!ER$14,PYPQly!$B86,0)/OFFSET(AnnualDataCVM!ER$14,PYPQly!$B86,0))</f>
        <v>5054.6544127289417</v>
      </c>
      <c r="ES90" s="18">
        <f ca="1">IF(ISERROR(QuarterlyDataCVM!ES90*OFFSET(AnnualDataCP!ES$14,PYPQly!$B86,0)/OFFSET(AnnualDataCVM!ES$14,PYPQly!$B86,0)),"",QuarterlyDataCVM!ES90*OFFSET(AnnualDataCP!ES$14,PYPQly!$B86,0)/OFFSET(AnnualDataCVM!ES$14,PYPQly!$B86,0))</f>
        <v>3141.7223783127042</v>
      </c>
      <c r="ET90" s="18">
        <f ca="1">IF(ISERROR(QuarterlyDataCVM!ET90*OFFSET(AnnualDataCP!ET$14,PYPQly!$B86,0)/OFFSET(AnnualDataCVM!ET$14,PYPQly!$B86,0)),"",QuarterlyDataCVM!ET90*OFFSET(AnnualDataCP!ET$14,PYPQly!$B86,0)/OFFSET(AnnualDataCVM!ET$14,PYPQly!$B86,0))</f>
        <v>1914.0385793018984</v>
      </c>
      <c r="EU90" s="18">
        <f ca="1">IF(ISERROR(QuarterlyDataCVM!EU90*OFFSET(AnnualDataCP!EU$14,PYPQly!$B86,0)/OFFSET(AnnualDataCVM!EU$14,PYPQly!$B86,0)),"",QuarterlyDataCVM!EU90*OFFSET(AnnualDataCP!EU$14,PYPQly!$B86,0)/OFFSET(AnnualDataCVM!EU$14,PYPQly!$B86,0))</f>
        <v>1369.1049226441633</v>
      </c>
      <c r="EV90" s="18">
        <f ca="1">IF(ISERROR(QuarterlyDataCVM!EV90*OFFSET(AnnualDataCP!EV$14,PYPQly!$B86,0)/OFFSET(AnnualDataCVM!EV$14,PYPQly!$B86,0)),"",QuarterlyDataCVM!EV90*OFFSET(AnnualDataCP!EV$14,PYPQly!$B86,0)/OFFSET(AnnualDataCVM!EV$14,PYPQly!$B86,0))</f>
        <v>544.34094311377248</v>
      </c>
      <c r="EW90" s="18">
        <f ca="1">IF(ISERROR(QuarterlyDataCVM!EW90*OFFSET(AnnualDataCP!EW$14,PYPQly!$B86,0)/OFFSET(AnnualDataCVM!EW$14,PYPQly!$B86,0)),"",QuarterlyDataCVM!EW90*OFFSET(AnnualDataCP!EW$14,PYPQly!$B86,0)/OFFSET(AnnualDataCVM!EW$14,PYPQly!$B86,0))</f>
        <v>13613.301965981886</v>
      </c>
      <c r="EX90" s="18">
        <f ca="1">IF(ISERROR(QuarterlyDataCVM!EX90*OFFSET(AnnualDataCP!EX$14,PYPQly!$B86,0)/OFFSET(AnnualDataCVM!EX$14,PYPQly!$B86,0)),"",QuarterlyDataCVM!EX90*OFFSET(AnnualDataCP!EX$14,PYPQly!$B86,0)/OFFSET(AnnualDataCVM!EX$14,PYPQly!$B86,0))</f>
        <v>3464.7780292848552</v>
      </c>
      <c r="EY90" s="18">
        <f ca="1">IF(ISERROR(QuarterlyDataCVM!EY90*OFFSET(AnnualDataCP!EY$14,PYPQly!$B86,0)/OFFSET(AnnualDataCVM!EY$14,PYPQly!$B86,0)),"",QuarterlyDataCVM!EY90*OFFSET(AnnualDataCP!EY$14,PYPQly!$B86,0)/OFFSET(AnnualDataCVM!EY$14,PYPQly!$B86,0))</f>
        <v>4624.7869520897048</v>
      </c>
      <c r="EZ90" s="18">
        <f ca="1">IF(ISERROR(QuarterlyDataCVM!EZ90*OFFSET(AnnualDataCP!EZ$14,PYPQly!$B86,0)/OFFSET(AnnualDataCVM!EZ$14,PYPQly!$B86,0)),"",QuarterlyDataCVM!EZ90*OFFSET(AnnualDataCP!EZ$14,PYPQly!$B86,0)/OFFSET(AnnualDataCVM!EZ$14,PYPQly!$B86,0))</f>
        <v>1022.0193597853172</v>
      </c>
      <c r="FA90" s="18">
        <f ca="1">IF(ISERROR(QuarterlyDataCVM!FA90*OFFSET(AnnualDataCP!FA$14,PYPQly!$B86,0)/OFFSET(AnnualDataCVM!FA$14,PYPQly!$B86,0)),"",QuarterlyDataCVM!FA90*OFFSET(AnnualDataCP!FA$14,PYPQly!$B86,0)/OFFSET(AnnualDataCVM!FA$14,PYPQly!$B86,0))</f>
        <v>4514.9741179114544</v>
      </c>
      <c r="FB90" s="18">
        <f ca="1">IF(ISERROR(QuarterlyDataCVM!FB90*OFFSET(AnnualDataCP!FB$14,PYPQly!$B86,0)/OFFSET(AnnualDataCVM!FB$14,PYPQly!$B86,0)),"",QuarterlyDataCVM!FB90*OFFSET(AnnualDataCP!FB$14,PYPQly!$B86,0)/OFFSET(AnnualDataCVM!FB$14,PYPQly!$B86,0))</f>
        <v>538.08998109640834</v>
      </c>
      <c r="FC90" s="18">
        <f ca="1">IF(ISERROR(QuarterlyDataCVM!FC90*OFFSET(AnnualDataCP!FC$14,PYPQly!$B86,0)/OFFSET(AnnualDataCVM!FC$14,PYPQly!$B86,0)),"",QuarterlyDataCVM!FC90*OFFSET(AnnualDataCP!FC$14,PYPQly!$B86,0)/OFFSET(AnnualDataCVM!FC$14,PYPQly!$B86,0))</f>
        <v>1325.1435180722892</v>
      </c>
      <c r="FD90" s="18">
        <f ca="1">IF(ISERROR(QuarterlyDataCVM!FD90*OFFSET(AnnualDataCP!FD$14,PYPQly!$B86,0)/OFFSET(AnnualDataCVM!FD$14,PYPQly!$B86,0)),"",QuarterlyDataCVM!FD90*OFFSET(AnnualDataCP!FD$14,PYPQly!$B86,0)/OFFSET(AnnualDataCVM!FD$14,PYPQly!$B86,0))</f>
        <v>2651.3486676016832</v>
      </c>
      <c r="FE90" s="18">
        <f ca="1">IF(ISERROR(QuarterlyDataCVM!FE90*OFFSET(AnnualDataCP!FE$14,PYPQly!$B86,0)/OFFSET(AnnualDataCVM!FE$14,PYPQly!$B86,0)),"",QuarterlyDataCVM!FE90*OFFSET(AnnualDataCP!FE$14,PYPQly!$B86,0)/OFFSET(AnnualDataCVM!FE$14,PYPQly!$B86,0))</f>
        <v>62911.746070056812</v>
      </c>
      <c r="FF90" s="18">
        <f ca="1">IF(ISERROR(QuarterlyDataCVM!FF90*OFFSET(AnnualDataCP!FF$14,PYPQly!$B86,0)/OFFSET(AnnualDataCVM!FF$14,PYPQly!$B86,0)),"",QuarterlyDataCVM!FF90*OFFSET(AnnualDataCP!FF$14,PYPQly!$B86,0)/OFFSET(AnnualDataCVM!FF$14,PYPQly!$B86,0))</f>
        <v>18280.732129894939</v>
      </c>
      <c r="FG90" s="18">
        <f ca="1">IF(ISERROR(QuarterlyDataCVM!FG90*OFFSET(AnnualDataCP!FG$14,PYPQly!$B86,0)/OFFSET(AnnualDataCVM!FG$14,PYPQly!$B86,0)),"",QuarterlyDataCVM!FG90*OFFSET(AnnualDataCP!FG$14,PYPQly!$B86,0)/OFFSET(AnnualDataCVM!FG$14,PYPQly!$B86,0))</f>
        <v>18280.732129894939</v>
      </c>
      <c r="FH90" s="18">
        <f ca="1">IF(ISERROR(QuarterlyDataCVM!FH90*OFFSET(AnnualDataCP!FH$14,PYPQly!$B86,0)/OFFSET(AnnualDataCVM!FH$14,PYPQly!$B86,0)),"",QuarterlyDataCVM!FH90*OFFSET(AnnualDataCP!FH$14,PYPQly!$B86,0)/OFFSET(AnnualDataCVM!FH$14,PYPQly!$B86,0))</f>
        <v>20129.041052732686</v>
      </c>
      <c r="FI90" s="18">
        <f ca="1">IF(ISERROR(QuarterlyDataCVM!FI90*OFFSET(AnnualDataCP!FI$14,PYPQly!$B86,0)/OFFSET(AnnualDataCVM!FI$14,PYPQly!$B86,0)),"",QuarterlyDataCVM!FI90*OFFSET(AnnualDataCP!FI$14,PYPQly!$B86,0)/OFFSET(AnnualDataCVM!FI$14,PYPQly!$B86,0))</f>
        <v>20129.041052732686</v>
      </c>
      <c r="FJ90" s="18">
        <f ca="1">IF(ISERROR(QuarterlyDataCVM!FJ90*OFFSET(AnnualDataCP!FJ$14,PYPQly!$B86,0)/OFFSET(AnnualDataCVM!FJ$14,PYPQly!$B86,0)),"",QuarterlyDataCVM!FJ90*OFFSET(AnnualDataCP!FJ$14,PYPQly!$B86,0)/OFFSET(AnnualDataCVM!FJ$14,PYPQly!$B86,0))</f>
        <v>24505.19037885845</v>
      </c>
      <c r="FK90" s="18">
        <f ca="1">IF(ISERROR(QuarterlyDataCVM!FK90*OFFSET(AnnualDataCP!FK$14,PYPQly!$B86,0)/OFFSET(AnnualDataCVM!FK$14,PYPQly!$B86,0)),"",QuarterlyDataCVM!FK90*OFFSET(AnnualDataCP!FK$14,PYPQly!$B86,0)/OFFSET(AnnualDataCVM!FK$14,PYPQly!$B86,0))</f>
        <v>17938.363207745737</v>
      </c>
      <c r="FL90" s="18">
        <f ca="1">IF(ISERROR(QuarterlyDataCVM!FL90*OFFSET(AnnualDataCP!FL$14,PYPQly!$B86,0)/OFFSET(AnnualDataCVM!FL$14,PYPQly!$B86,0)),"",QuarterlyDataCVM!FL90*OFFSET(AnnualDataCP!FL$14,PYPQly!$B86,0)/OFFSET(AnnualDataCVM!FL$14,PYPQly!$B86,0))</f>
        <v>17938.363207745737</v>
      </c>
      <c r="FM90" s="18">
        <f ca="1">IF(ISERROR(QuarterlyDataCVM!FM90*OFFSET(AnnualDataCP!FM$14,PYPQly!$B86,0)/OFFSET(AnnualDataCVM!FM$14,PYPQly!$B86,0)),"",QuarterlyDataCVM!FM90*OFFSET(AnnualDataCP!FM$14,PYPQly!$B86,0)/OFFSET(AnnualDataCVM!FM$14,PYPQly!$B86,0))</f>
        <v>6571.305777733618</v>
      </c>
      <c r="FN90" s="18">
        <f ca="1">IF(ISERROR(QuarterlyDataCVM!FN90*OFFSET(AnnualDataCP!FN$14,PYPQly!$B86,0)/OFFSET(AnnualDataCVM!FN$14,PYPQly!$B86,0)),"",QuarterlyDataCVM!FN90*OFFSET(AnnualDataCP!FN$14,PYPQly!$B86,0)/OFFSET(AnnualDataCVM!FN$14,PYPQly!$B86,0))</f>
        <v>3317.0742770742772</v>
      </c>
      <c r="FO90" s="18">
        <f ca="1">IF(ISERROR(QuarterlyDataCVM!FO90*OFFSET(AnnualDataCP!FO$14,PYPQly!$B86,0)/OFFSET(AnnualDataCVM!FO$14,PYPQly!$B86,0)),"",QuarterlyDataCVM!FO90*OFFSET(AnnualDataCP!FO$14,PYPQly!$B86,0)/OFFSET(AnnualDataCVM!FO$14,PYPQly!$B86,0))</f>
        <v>3254.9164910858995</v>
      </c>
      <c r="FP90" s="18">
        <f ca="1">IF(ISERROR(QuarterlyDataCVM!FP90*OFFSET(AnnualDataCP!FP$14,PYPQly!$B86,0)/OFFSET(AnnualDataCVM!FP$14,PYPQly!$B86,0)),"",QuarterlyDataCVM!FP90*OFFSET(AnnualDataCP!FP$14,PYPQly!$B86,0)/OFFSET(AnnualDataCVM!FP$14,PYPQly!$B86,0))</f>
        <v>10526.844724833958</v>
      </c>
      <c r="FQ90" s="18">
        <f ca="1">IF(ISERROR(QuarterlyDataCVM!FQ90*OFFSET(AnnualDataCP!FQ$14,PYPQly!$B86,0)/OFFSET(AnnualDataCVM!FQ$14,PYPQly!$B86,0)),"",QuarterlyDataCVM!FQ90*OFFSET(AnnualDataCP!FQ$14,PYPQly!$B86,0)/OFFSET(AnnualDataCVM!FQ$14,PYPQly!$B86,0))</f>
        <v>4429.9567117301649</v>
      </c>
      <c r="FR90" s="18">
        <f ca="1">IF(ISERROR(QuarterlyDataCVM!FR90*OFFSET(AnnualDataCP!FR$14,PYPQly!$B86,0)/OFFSET(AnnualDataCVM!FR$14,PYPQly!$B86,0)),"",QuarterlyDataCVM!FR90*OFFSET(AnnualDataCP!FR$14,PYPQly!$B86,0)/OFFSET(AnnualDataCVM!FR$14,PYPQly!$B86,0))</f>
        <v>2701.4270476692127</v>
      </c>
      <c r="FS90" s="18">
        <f ca="1">IF(ISERROR(QuarterlyDataCVM!FS90*OFFSET(AnnualDataCP!FS$14,PYPQly!$B86,0)/OFFSET(AnnualDataCVM!FS$14,PYPQly!$B86,0)),"",QuarterlyDataCVM!FS90*OFFSET(AnnualDataCP!FS$14,PYPQly!$B86,0)/OFFSET(AnnualDataCVM!FS$14,PYPQly!$B86,0))</f>
        <v>999.10267777974821</v>
      </c>
      <c r="FT90" s="18">
        <f ca="1">IF(ISERROR(QuarterlyDataCVM!FT90*OFFSET(AnnualDataCP!FT$14,PYPQly!$B86,0)/OFFSET(AnnualDataCVM!FT$14,PYPQly!$B86,0)),"",QuarterlyDataCVM!FT90*OFFSET(AnnualDataCP!FT$14,PYPQly!$B86,0)/OFFSET(AnnualDataCVM!FT$14,PYPQly!$B86,0))</f>
        <v>554.90009514747862</v>
      </c>
      <c r="FU90" s="18">
        <f ca="1">IF(ISERROR(QuarterlyDataCVM!FU90*OFFSET(AnnualDataCP!FU$14,PYPQly!$B86,0)/OFFSET(AnnualDataCVM!FU$14,PYPQly!$B86,0)),"",QuarterlyDataCVM!FU90*OFFSET(AnnualDataCP!FU$14,PYPQly!$B86,0)/OFFSET(AnnualDataCVM!FU$14,PYPQly!$B86,0))</f>
        <v>1149.2231972529569</v>
      </c>
      <c r="FV90" s="18">
        <f ca="1">IF(ISERROR(QuarterlyDataCVM!FV90*OFFSET(AnnualDataCP!FV$14,PYPQly!$B86,0)/OFFSET(AnnualDataCVM!FV$14,PYPQly!$B86,0)),"",QuarterlyDataCVM!FV90*OFFSET(AnnualDataCP!FV$14,PYPQly!$B86,0)/OFFSET(AnnualDataCVM!FV$14,PYPQly!$B86,0))</f>
        <v>1725.4085441725424</v>
      </c>
      <c r="FW90" s="18">
        <f ca="1">IF(ISERROR(QuarterlyDataCVM!FW90*OFFSET(AnnualDataCP!FW$14,PYPQly!$B86,0)/OFFSET(AnnualDataCVM!FW$14,PYPQly!$B86,0)),"",QuarterlyDataCVM!FW90*OFFSET(AnnualDataCP!FW$14,PYPQly!$B86,0)/OFFSET(AnnualDataCVM!FW$14,PYPQly!$B86,0))</f>
        <v>5334.3539682539686</v>
      </c>
      <c r="FX90" s="18">
        <f ca="1">IF(ISERROR(QuarterlyDataCVM!FX90*OFFSET(AnnualDataCP!FX$14,PYPQly!$B86,0)/OFFSET(AnnualDataCVM!FX$14,PYPQly!$B86,0)),"",QuarterlyDataCVM!FX90*OFFSET(AnnualDataCP!FX$14,PYPQly!$B86,0)/OFFSET(AnnualDataCVM!FX$14,PYPQly!$B86,0))</f>
        <v>1680.7239523887167</v>
      </c>
      <c r="FY90" s="18">
        <f ca="1">IF(ISERROR(QuarterlyDataCVM!FY90*OFFSET(AnnualDataCP!FY$14,PYPQly!$B86,0)/OFFSET(AnnualDataCVM!FY$14,PYPQly!$B86,0)),"",QuarterlyDataCVM!FY90*OFFSET(AnnualDataCP!FY$14,PYPQly!$B86,0)/OFFSET(AnnualDataCVM!FY$14,PYPQly!$B86,0))</f>
        <v>329.28400954653938</v>
      </c>
      <c r="FZ90" s="18">
        <f ca="1">IF(ISERROR(QuarterlyDataCVM!FZ90*OFFSET(AnnualDataCP!FZ$14,PYPQly!$B86,0)/OFFSET(AnnualDataCVM!FZ$14,PYPQly!$B86,0)),"",QuarterlyDataCVM!FZ90*OFFSET(AnnualDataCP!FZ$14,PYPQly!$B86,0)/OFFSET(AnnualDataCVM!FZ$14,PYPQly!$B86,0))</f>
        <v>3327.6851693195654</v>
      </c>
      <c r="GA90" s="18">
        <f ca="1">IF(ISERROR(QuarterlyDataCVM!GA90*OFFSET(AnnualDataCP!GA$14,PYPQly!$B86,0)/OFFSET(AnnualDataCVM!GA$14,PYPQly!$B86,0)),"",QuarterlyDataCVM!GA90*OFFSET(AnnualDataCP!GA$14,PYPQly!$B86,0)/OFFSET(AnnualDataCVM!GA$14,PYPQly!$B86,0))</f>
        <v>762.48321408915797</v>
      </c>
      <c r="GB90" s="18">
        <f ca="1">IF(ISERROR(QuarterlyDataCVM!GB90*OFFSET(AnnualDataCP!GB$14,PYPQly!$B86,0)/OFFSET(AnnualDataCVM!GB$14,PYPQly!$B86,0)),"",QuarterlyDataCVM!GB90*OFFSET(AnnualDataCP!GB$14,PYPQly!$B86,0)/OFFSET(AnnualDataCVM!GB$14,PYPQly!$B86,0))</f>
        <v>762.48321408915797</v>
      </c>
    </row>
    <row r="91" spans="2:184" x14ac:dyDescent="0.25">
      <c r="B91" s="18">
        <f t="shared" si="1"/>
        <v>20</v>
      </c>
      <c r="C91" s="1">
        <v>39873</v>
      </c>
      <c r="D91" s="18">
        <f ca="1">IF(ISERROR(QuarterlyDataCVM!D91*OFFSET(AnnualDataCP!D$14,PYPQly!$B87,0)/OFFSET(AnnualDataCVM!D$14,PYPQly!$B87,0)),"",QuarterlyDataCVM!D91*OFFSET(AnnualDataCP!D$14,PYPQly!$B87,0)/OFFSET(AnnualDataCVM!D$14,PYPQly!$B87,0))</f>
        <v>344574.4603973747</v>
      </c>
      <c r="E91" s="18">
        <f ca="1">IF(ISERROR(QuarterlyDataCVM!E91*OFFSET(AnnualDataCP!E$14,PYPQly!$B87,0)/OFFSET(AnnualDataCVM!E$14,PYPQly!$B87,0)),"",QuarterlyDataCVM!E91*OFFSET(AnnualDataCP!E$14,PYPQly!$B87,0)/OFFSET(AnnualDataCVM!E$14,PYPQly!$B87,0))</f>
        <v>2587.4880858863576</v>
      </c>
      <c r="F91" s="18">
        <f ca="1">IF(ISERROR(QuarterlyDataCVM!F91*OFFSET(AnnualDataCP!F$14,PYPQly!$B87,0)/OFFSET(AnnualDataCVM!F$14,PYPQly!$B87,0)),"",QuarterlyDataCVM!F91*OFFSET(AnnualDataCP!F$14,PYPQly!$B87,0)/OFFSET(AnnualDataCVM!F$14,PYPQly!$B87,0))</f>
        <v>2338.0866469391531</v>
      </c>
      <c r="G91" s="18">
        <f ca="1">IF(ISERROR(QuarterlyDataCVM!G91*OFFSET(AnnualDataCP!G$14,PYPQly!$B87,0)/OFFSET(AnnualDataCVM!G$14,PYPQly!$B87,0)),"",QuarterlyDataCVM!G91*OFFSET(AnnualDataCP!G$14,PYPQly!$B87,0)/OFFSET(AnnualDataCVM!G$14,PYPQly!$B87,0))</f>
        <v>116.56026058631922</v>
      </c>
      <c r="H91" s="18">
        <f ca="1">IF(ISERROR(QuarterlyDataCVM!H91*OFFSET(AnnualDataCP!H$14,PYPQly!$B87,0)/OFFSET(AnnualDataCVM!H$14,PYPQly!$B87,0)),"",QuarterlyDataCVM!H91*OFFSET(AnnualDataCP!H$14,PYPQly!$B87,0)/OFFSET(AnnualDataCVM!H$14,PYPQly!$B87,0))</f>
        <v>131.404</v>
      </c>
      <c r="I91" s="18">
        <f ca="1">IF(ISERROR(QuarterlyDataCVM!I91*OFFSET(AnnualDataCP!I$14,PYPQly!$B87,0)/OFFSET(AnnualDataCVM!I$14,PYPQly!$B87,0)),"",QuarterlyDataCVM!I91*OFFSET(AnnualDataCP!I$14,PYPQly!$B87,0)/OFFSET(AnnualDataCVM!I$14,PYPQly!$B87,0))</f>
        <v>71956.871087435706</v>
      </c>
      <c r="J91" s="18">
        <f ca="1">IF(ISERROR(QuarterlyDataCVM!J91*OFFSET(AnnualDataCP!J$14,PYPQly!$B87,0)/OFFSET(AnnualDataCVM!J$14,PYPQly!$B87,0)),"",QuarterlyDataCVM!J91*OFFSET(AnnualDataCP!J$14,PYPQly!$B87,0)/OFFSET(AnnualDataCVM!J$14,PYPQly!$B87,0))</f>
        <v>51412.464020808307</v>
      </c>
      <c r="K91" s="18">
        <f ca="1">IF(ISERROR(QuarterlyDataCVM!K91*OFFSET(AnnualDataCP!K$14,PYPQly!$B87,0)/OFFSET(AnnualDataCVM!K$14,PYPQly!$B87,0)),"",QuarterlyDataCVM!K91*OFFSET(AnnualDataCP!K$14,PYPQly!$B87,0)/OFFSET(AnnualDataCVM!K$14,PYPQly!$B87,0))</f>
        <v>6681.0881386132532</v>
      </c>
      <c r="L91" s="18">
        <f ca="1">IF(ISERROR(QuarterlyDataCVM!L91*OFFSET(AnnualDataCP!L$14,PYPQly!$B87,0)/OFFSET(AnnualDataCVM!L$14,PYPQly!$B87,0)),"",QuarterlyDataCVM!L91*OFFSET(AnnualDataCP!L$14,PYPQly!$B87,0)/OFFSET(AnnualDataCVM!L$14,PYPQly!$B87,0))</f>
        <v>1.443973815941471</v>
      </c>
      <c r="M91" s="18">
        <f ca="1">IF(ISERROR(QuarterlyDataCVM!M91*OFFSET(AnnualDataCP!M$14,PYPQly!$B87,0)/OFFSET(AnnualDataCVM!M$14,PYPQly!$B87,0)),"",QuarterlyDataCVM!M91*OFFSET(AnnualDataCP!M$14,PYPQly!$B87,0)/OFFSET(AnnualDataCVM!M$14,PYPQly!$B87,0))</f>
        <v>5779.7246569123863</v>
      </c>
      <c r="N91" s="18" t="str">
        <f ca="1">IF(ISERROR(QuarterlyDataCVM!N91*OFFSET(AnnualDataCP!N$14,PYPQly!$B87,0)/OFFSET(AnnualDataCVM!N$14,PYPQly!$B87,0)),"",QuarterlyDataCVM!N91*OFFSET(AnnualDataCP!N$14,PYPQly!$B87,0)/OFFSET(AnnualDataCVM!N$14,PYPQly!$B87,0))</f>
        <v/>
      </c>
      <c r="O91" s="18">
        <f ca="1">IF(ISERROR(QuarterlyDataCVM!O91*OFFSET(AnnualDataCP!O$14,PYPQly!$B87,0)/OFFSET(AnnualDataCVM!O$14,PYPQly!$B87,0)),"",QuarterlyDataCVM!O91*OFFSET(AnnualDataCP!O$14,PYPQly!$B87,0)/OFFSET(AnnualDataCVM!O$14,PYPQly!$B87,0))</f>
        <v>234.21686746987953</v>
      </c>
      <c r="P91" s="18">
        <f ca="1">IF(ISERROR(QuarterlyDataCVM!P91*OFFSET(AnnualDataCP!P$14,PYPQly!$B87,0)/OFFSET(AnnualDataCVM!P$14,PYPQly!$B87,0)),"",QuarterlyDataCVM!P91*OFFSET(AnnualDataCP!P$14,PYPQly!$B87,0)/OFFSET(AnnualDataCVM!P$14,PYPQly!$B87,0))</f>
        <v>659.61663807890227</v>
      </c>
      <c r="Q91" s="18">
        <f ca="1">IF(ISERROR(QuarterlyDataCVM!Q91*OFFSET(AnnualDataCP!Q$14,PYPQly!$B87,0)/OFFSET(AnnualDataCVM!Q$14,PYPQly!$B87,0)),"",QuarterlyDataCVM!Q91*OFFSET(AnnualDataCP!Q$14,PYPQly!$B87,0)/OFFSET(AnnualDataCVM!Q$14,PYPQly!$B87,0))</f>
        <v>34501.454995085762</v>
      </c>
      <c r="R91" s="18">
        <f ca="1">IF(ISERROR(QuarterlyDataCVM!R91*OFFSET(AnnualDataCP!R$14,PYPQly!$B87,0)/OFFSET(AnnualDataCVM!R$14,PYPQly!$B87,0)),"",QuarterlyDataCVM!R91*OFFSET(AnnualDataCP!R$14,PYPQly!$B87,0)/OFFSET(AnnualDataCVM!R$14,PYPQly!$B87,0))</f>
        <v>6284.9350348027838</v>
      </c>
      <c r="S91" s="18">
        <f ca="1">IF(ISERROR(QuarterlyDataCVM!S91*OFFSET(AnnualDataCP!S$14,PYPQly!$B87,0)/OFFSET(AnnualDataCVM!S$14,PYPQly!$B87,0)),"",QuarterlyDataCVM!S91*OFFSET(AnnualDataCP!S$14,PYPQly!$B87,0)/OFFSET(AnnualDataCVM!S$14,PYPQly!$B87,0))</f>
        <v>4729.5814967064534</v>
      </c>
      <c r="T91" s="18">
        <f ca="1">IF(ISERROR(QuarterlyDataCVM!T91*OFFSET(AnnualDataCP!T$14,PYPQly!$B87,0)/OFFSET(AnnualDataCVM!T$14,PYPQly!$B87,0)),"",QuarterlyDataCVM!T91*OFFSET(AnnualDataCP!T$14,PYPQly!$B87,0)/OFFSET(AnnualDataCVM!T$14,PYPQly!$B87,0))</f>
        <v>575.56840869054611</v>
      </c>
      <c r="U91" s="18">
        <f ca="1">IF(ISERROR(QuarterlyDataCVM!U91*OFFSET(AnnualDataCP!U$14,PYPQly!$B87,0)/OFFSET(AnnualDataCVM!U$14,PYPQly!$B87,0)),"",QuarterlyDataCVM!U91*OFFSET(AnnualDataCP!U$14,PYPQly!$B87,0)/OFFSET(AnnualDataCVM!U$14,PYPQly!$B87,0))</f>
        <v>446.22857142857146</v>
      </c>
      <c r="V91" s="18">
        <f ca="1">IF(ISERROR(QuarterlyDataCVM!V91*OFFSET(AnnualDataCP!V$14,PYPQly!$B87,0)/OFFSET(AnnualDataCVM!V$14,PYPQly!$B87,0)),"",QuarterlyDataCVM!V91*OFFSET(AnnualDataCP!V$14,PYPQly!$B87,0)/OFFSET(AnnualDataCVM!V$14,PYPQly!$B87,0))</f>
        <v>18.675000000000001</v>
      </c>
      <c r="W91" s="18">
        <f ca="1">IF(ISERROR(QuarterlyDataCVM!W91*OFFSET(AnnualDataCP!W$14,PYPQly!$B87,0)/OFFSET(AnnualDataCVM!W$14,PYPQly!$B87,0)),"",QuarterlyDataCVM!W91*OFFSET(AnnualDataCP!W$14,PYPQly!$B87,0)/OFFSET(AnnualDataCVM!W$14,PYPQly!$B87,0))</f>
        <v>500.98520866349708</v>
      </c>
      <c r="X91" s="18">
        <f ca="1">IF(ISERROR(QuarterlyDataCVM!X91*OFFSET(AnnualDataCP!X$14,PYPQly!$B87,0)/OFFSET(AnnualDataCVM!X$14,PYPQly!$B87,0)),"",QuarterlyDataCVM!X91*OFFSET(AnnualDataCP!X$14,PYPQly!$B87,0)/OFFSET(AnnualDataCVM!X$14,PYPQly!$B87,0))</f>
        <v>308.70588235294116</v>
      </c>
      <c r="Y91" s="18">
        <f ca="1">IF(ISERROR(QuarterlyDataCVM!Y91*OFFSET(AnnualDataCP!Y$14,PYPQly!$B87,0)/OFFSET(AnnualDataCVM!Y$14,PYPQly!$B87,0)),"",QuarterlyDataCVM!Y91*OFFSET(AnnualDataCP!Y$14,PYPQly!$B87,0)/OFFSET(AnnualDataCVM!Y$14,PYPQly!$B87,0))</f>
        <v>973.73644803833486</v>
      </c>
      <c r="Z91" s="18">
        <f ca="1">IF(ISERROR(QuarterlyDataCVM!Z91*OFFSET(AnnualDataCP!Z$14,PYPQly!$B87,0)/OFFSET(AnnualDataCVM!Z$14,PYPQly!$B87,0)),"",QuarterlyDataCVM!Z91*OFFSET(AnnualDataCP!Z$14,PYPQly!$B87,0)/OFFSET(AnnualDataCVM!Z$14,PYPQly!$B87,0))</f>
        <v>1762.2201509098979</v>
      </c>
      <c r="AA91" s="18">
        <f ca="1">IF(ISERROR(QuarterlyDataCVM!AA91*OFFSET(AnnualDataCP!AA$14,PYPQly!$B87,0)/OFFSET(AnnualDataCVM!AA$14,PYPQly!$B87,0)),"",QuarterlyDataCVM!AA91*OFFSET(AnnualDataCP!AA$14,PYPQly!$B87,0)/OFFSET(AnnualDataCVM!AA$14,PYPQly!$B87,0))</f>
        <v>142.72534332084894</v>
      </c>
      <c r="AB91" s="18">
        <f ca="1">IF(ISERROR(QuarterlyDataCVM!AB91*OFFSET(AnnualDataCP!AB$14,PYPQly!$B87,0)/OFFSET(AnnualDataCVM!AB$14,PYPQly!$B87,0)),"",QuarterlyDataCVM!AB91*OFFSET(AnnualDataCP!AB$14,PYPQly!$B87,0)/OFFSET(AnnualDataCVM!AB$14,PYPQly!$B87,0))</f>
        <v>1172.4713348847049</v>
      </c>
      <c r="AC91" s="18">
        <f ca="1">IF(ISERROR(QuarterlyDataCVM!AC91*OFFSET(AnnualDataCP!AC$14,PYPQly!$B87,0)/OFFSET(AnnualDataCVM!AC$14,PYPQly!$B87,0)),"",QuarterlyDataCVM!AC91*OFFSET(AnnualDataCP!AC$14,PYPQly!$B87,0)/OFFSET(AnnualDataCVM!AC$14,PYPQly!$B87,0))</f>
        <v>951.64944091870655</v>
      </c>
      <c r="AD91" s="18">
        <f ca="1">IF(ISERROR(QuarterlyDataCVM!AD91*OFFSET(AnnualDataCP!AD$14,PYPQly!$B87,0)/OFFSET(AnnualDataCVM!AD$14,PYPQly!$B87,0)),"",QuarterlyDataCVM!AD91*OFFSET(AnnualDataCP!AD$14,PYPQly!$B87,0)/OFFSET(AnnualDataCVM!AD$14,PYPQly!$B87,0))</f>
        <v>221.98348082595871</v>
      </c>
      <c r="AE91" s="18">
        <f ca="1">IF(ISERROR(QuarterlyDataCVM!AE91*OFFSET(AnnualDataCP!AE$14,PYPQly!$B87,0)/OFFSET(AnnualDataCVM!AE$14,PYPQly!$B87,0)),"",QuarterlyDataCVM!AE91*OFFSET(AnnualDataCP!AE$14,PYPQly!$B87,0)/OFFSET(AnnualDataCVM!AE$14,PYPQly!$B87,0))</f>
        <v>382.15337423312883</v>
      </c>
      <c r="AF91" s="18">
        <f ca="1">IF(ISERROR(QuarterlyDataCVM!AF91*OFFSET(AnnualDataCP!AF$14,PYPQly!$B87,0)/OFFSET(AnnualDataCVM!AF$14,PYPQly!$B87,0)),"",QuarterlyDataCVM!AF91*OFFSET(AnnualDataCP!AF$14,PYPQly!$B87,0)/OFFSET(AnnualDataCVM!AF$14,PYPQly!$B87,0))</f>
        <v>940.0070167231903</v>
      </c>
      <c r="AG91" s="18">
        <f ca="1">IF(ISERROR(QuarterlyDataCVM!AG91*OFFSET(AnnualDataCP!AG$14,PYPQly!$B87,0)/OFFSET(AnnualDataCVM!AG$14,PYPQly!$B87,0)),"",QuarterlyDataCVM!AG91*OFFSET(AnnualDataCP!AG$14,PYPQly!$B87,0)/OFFSET(AnnualDataCVM!AG$14,PYPQly!$B87,0))</f>
        <v>562.85200471698113</v>
      </c>
      <c r="AH91" s="18">
        <f ca="1">IF(ISERROR(QuarterlyDataCVM!AH91*OFFSET(AnnualDataCP!AH$14,PYPQly!$B87,0)/OFFSET(AnnualDataCVM!AH$14,PYPQly!$B87,0)),"",QuarterlyDataCVM!AH91*OFFSET(AnnualDataCP!AH$14,PYPQly!$B87,0)/OFFSET(AnnualDataCVM!AH$14,PYPQly!$B87,0))</f>
        <v>299.68441403926232</v>
      </c>
      <c r="AI91" s="18">
        <f ca="1">IF(ISERROR(QuarterlyDataCVM!AI91*OFFSET(AnnualDataCP!AI$14,PYPQly!$B87,0)/OFFSET(AnnualDataCVM!AI$14,PYPQly!$B87,0)),"",QuarterlyDataCVM!AI91*OFFSET(AnnualDataCP!AI$14,PYPQly!$B87,0)/OFFSET(AnnualDataCVM!AI$14,PYPQly!$B87,0))</f>
        <v>73.656716417910445</v>
      </c>
      <c r="AJ91" s="18">
        <f ca="1">IF(ISERROR(QuarterlyDataCVM!AJ91*OFFSET(AnnualDataCP!AJ$14,PYPQly!$B87,0)/OFFSET(AnnualDataCVM!AJ$14,PYPQly!$B87,0)),"",QuarterlyDataCVM!AJ91*OFFSET(AnnualDataCP!AJ$14,PYPQly!$B87,0)/OFFSET(AnnualDataCVM!AJ$14,PYPQly!$B87,0))</f>
        <v>2780.4106333287541</v>
      </c>
      <c r="AK91" s="18">
        <f ca="1">IF(ISERROR(QuarterlyDataCVM!AK91*OFFSET(AnnualDataCP!AK$14,PYPQly!$B87,0)/OFFSET(AnnualDataCVM!AK$14,PYPQly!$B87,0)),"",QuarterlyDataCVM!AK91*OFFSET(AnnualDataCP!AK$14,PYPQly!$B87,0)/OFFSET(AnnualDataCVM!AK$14,PYPQly!$B87,0))</f>
        <v>486.34186831738884</v>
      </c>
      <c r="AL91" s="18">
        <f ca="1">IF(ISERROR(QuarterlyDataCVM!AL91*OFFSET(AnnualDataCP!AL$14,PYPQly!$B87,0)/OFFSET(AnnualDataCVM!AL$14,PYPQly!$B87,0)),"",QuarterlyDataCVM!AL91*OFFSET(AnnualDataCP!AL$14,PYPQly!$B87,0)/OFFSET(AnnualDataCVM!AL$14,PYPQly!$B87,0))</f>
        <v>704.29333333333329</v>
      </c>
      <c r="AM91" s="18">
        <f ca="1">IF(ISERROR(QuarterlyDataCVM!AM91*OFFSET(AnnualDataCP!AM$14,PYPQly!$B87,0)/OFFSET(AnnualDataCVM!AM$14,PYPQly!$B87,0)),"",QuarterlyDataCVM!AM91*OFFSET(AnnualDataCP!AM$14,PYPQly!$B87,0)/OFFSET(AnnualDataCVM!AM$14,PYPQly!$B87,0))</f>
        <v>1593.3189487830373</v>
      </c>
      <c r="AN91" s="18">
        <f ca="1">IF(ISERROR(QuarterlyDataCVM!AN91*OFFSET(AnnualDataCP!AN$14,PYPQly!$B87,0)/OFFSET(AnnualDataCVM!AN$14,PYPQly!$B87,0)),"",QuarterlyDataCVM!AN91*OFFSET(AnnualDataCP!AN$14,PYPQly!$B87,0)/OFFSET(AnnualDataCVM!AN$14,PYPQly!$B87,0))</f>
        <v>521.3801737353092</v>
      </c>
      <c r="AO91" s="18">
        <f ca="1">IF(ISERROR(QuarterlyDataCVM!AO91*OFFSET(AnnualDataCP!AO$14,PYPQly!$B87,0)/OFFSET(AnnualDataCVM!AO$14,PYPQly!$B87,0)),"",QuarterlyDataCVM!AO91*OFFSET(AnnualDataCP!AO$14,PYPQly!$B87,0)/OFFSET(AnnualDataCVM!AO$14,PYPQly!$B87,0))</f>
        <v>521.3801737353092</v>
      </c>
      <c r="AP91" s="18">
        <f ca="1">IF(ISERROR(QuarterlyDataCVM!AP91*OFFSET(AnnualDataCP!AP$14,PYPQly!$B87,0)/OFFSET(AnnualDataCVM!AP$14,PYPQly!$B87,0)),"",QuarterlyDataCVM!AP91*OFFSET(AnnualDataCP!AP$14,PYPQly!$B87,0)/OFFSET(AnnualDataCVM!AP$14,PYPQly!$B87,0))</f>
        <v>1710.6205231388331</v>
      </c>
      <c r="AQ91" s="18">
        <f ca="1">IF(ISERROR(QuarterlyDataCVM!AQ91*OFFSET(AnnualDataCP!AQ$14,PYPQly!$B87,0)/OFFSET(AnnualDataCVM!AQ$14,PYPQly!$B87,0)),"",QuarterlyDataCVM!AQ91*OFFSET(AnnualDataCP!AQ$14,PYPQly!$B87,0)/OFFSET(AnnualDataCVM!AQ$14,PYPQly!$B87,0))</f>
        <v>1710.6205231388331</v>
      </c>
      <c r="AR91" s="18">
        <f ca="1">IF(ISERROR(QuarterlyDataCVM!AR91*OFFSET(AnnualDataCP!AR$14,PYPQly!$B87,0)/OFFSET(AnnualDataCVM!AR$14,PYPQly!$B87,0)),"",QuarterlyDataCVM!AR91*OFFSET(AnnualDataCP!AR$14,PYPQly!$B87,0)/OFFSET(AnnualDataCVM!AR$14,PYPQly!$B87,0))</f>
        <v>152.01320132013203</v>
      </c>
      <c r="AS91" s="18">
        <f ca="1">IF(ISERROR(QuarterlyDataCVM!AS91*OFFSET(AnnualDataCP!AS$14,PYPQly!$B87,0)/OFFSET(AnnualDataCVM!AS$14,PYPQly!$B87,0)),"",QuarterlyDataCVM!AS91*OFFSET(AnnualDataCP!AS$14,PYPQly!$B87,0)/OFFSET(AnnualDataCVM!AS$14,PYPQly!$B87,0))</f>
        <v>394.23977213878817</v>
      </c>
      <c r="AT91" s="18">
        <f ca="1">IF(ISERROR(QuarterlyDataCVM!AT91*OFFSET(AnnualDataCP!AT$14,PYPQly!$B87,0)/OFFSET(AnnualDataCVM!AT$14,PYPQly!$B87,0)),"",QuarterlyDataCVM!AT91*OFFSET(AnnualDataCP!AT$14,PYPQly!$B87,0)/OFFSET(AnnualDataCVM!AT$14,PYPQly!$B87,0))</f>
        <v>123.78092158447858</v>
      </c>
      <c r="AU91" s="18">
        <f ca="1">IF(ISERROR(QuarterlyDataCVM!AU91*OFFSET(AnnualDataCP!AU$14,PYPQly!$B87,0)/OFFSET(AnnualDataCVM!AU$14,PYPQly!$B87,0)),"",QuarterlyDataCVM!AU91*OFFSET(AnnualDataCP!AU$14,PYPQly!$B87,0)/OFFSET(AnnualDataCVM!AU$14,PYPQly!$B87,0))</f>
        <v>131.22413793103448</v>
      </c>
      <c r="AV91" s="18">
        <f ca="1">IF(ISERROR(QuarterlyDataCVM!AV91*OFFSET(AnnualDataCP!AV$14,PYPQly!$B87,0)/OFFSET(AnnualDataCVM!AV$14,PYPQly!$B87,0)),"",QuarterlyDataCVM!AV91*OFFSET(AnnualDataCP!AV$14,PYPQly!$B87,0)/OFFSET(AnnualDataCVM!AV$14,PYPQly!$B87,0))</f>
        <v>532.03346080305926</v>
      </c>
      <c r="AW91" s="18">
        <f ca="1">IF(ISERROR(QuarterlyDataCVM!AW91*OFFSET(AnnualDataCP!AW$14,PYPQly!$B87,0)/OFFSET(AnnualDataCVM!AW$14,PYPQly!$B87,0)),"",QuarterlyDataCVM!AW91*OFFSET(AnnualDataCP!AW$14,PYPQly!$B87,0)/OFFSET(AnnualDataCVM!AW$14,PYPQly!$B87,0))</f>
        <v>377.04761904761904</v>
      </c>
      <c r="AX91" s="18">
        <f ca="1">IF(ISERROR(QuarterlyDataCVM!AX91*OFFSET(AnnualDataCP!AX$14,PYPQly!$B87,0)/OFFSET(AnnualDataCVM!AX$14,PYPQly!$B87,0)),"",QuarterlyDataCVM!AX91*OFFSET(AnnualDataCP!AX$14,PYPQly!$B87,0)/OFFSET(AnnualDataCVM!AX$14,PYPQly!$B87,0))</f>
        <v>3668.7446214192323</v>
      </c>
      <c r="AY91" s="18">
        <f ca="1">IF(ISERROR(QuarterlyDataCVM!AY91*OFFSET(AnnualDataCP!AY$14,PYPQly!$B87,0)/OFFSET(AnnualDataCVM!AY$14,PYPQly!$B87,0)),"",QuarterlyDataCVM!AY91*OFFSET(AnnualDataCP!AY$14,PYPQly!$B87,0)/OFFSET(AnnualDataCVM!AY$14,PYPQly!$B87,0))</f>
        <v>3668.7446214192323</v>
      </c>
      <c r="AZ91" s="18">
        <f ca="1">IF(ISERROR(QuarterlyDataCVM!AZ91*OFFSET(AnnualDataCP!AZ$14,PYPQly!$B87,0)/OFFSET(AnnualDataCVM!AZ$14,PYPQly!$B87,0)),"",QuarterlyDataCVM!AZ91*OFFSET(AnnualDataCP!AZ$14,PYPQly!$B87,0)/OFFSET(AnnualDataCVM!AZ$14,PYPQly!$B87,0))</f>
        <v>2308.8134718411079</v>
      </c>
      <c r="BA91" s="18">
        <f ca="1">IF(ISERROR(QuarterlyDataCVM!BA91*OFFSET(AnnualDataCP!BA$14,PYPQly!$B87,0)/OFFSET(AnnualDataCVM!BA$14,PYPQly!$B87,0)),"",QuarterlyDataCVM!BA91*OFFSET(AnnualDataCP!BA$14,PYPQly!$B87,0)/OFFSET(AnnualDataCVM!BA$14,PYPQly!$B87,0))</f>
        <v>1360.5032467532467</v>
      </c>
      <c r="BB91" s="18">
        <f ca="1">IF(ISERROR(QuarterlyDataCVM!BB91*OFFSET(AnnualDataCP!BB$14,PYPQly!$B87,0)/OFFSET(AnnualDataCVM!BB$14,PYPQly!$B87,0)),"",QuarterlyDataCVM!BB91*OFFSET(AnnualDataCP!BB$14,PYPQly!$B87,0)/OFFSET(AnnualDataCVM!BB$14,PYPQly!$B87,0))</f>
        <v>947.31991661321365</v>
      </c>
      <c r="BC91" s="18">
        <f ca="1">IF(ISERROR(QuarterlyDataCVM!BC91*OFFSET(AnnualDataCP!BC$14,PYPQly!$B87,0)/OFFSET(AnnualDataCVM!BC$14,PYPQly!$B87,0)),"",QuarterlyDataCVM!BC91*OFFSET(AnnualDataCP!BC$14,PYPQly!$B87,0)/OFFSET(AnnualDataCVM!BC$14,PYPQly!$B87,0))</f>
        <v>462.2845156369184</v>
      </c>
      <c r="BD91" s="18">
        <f ca="1">IF(ISERROR(QuarterlyDataCVM!BD91*OFFSET(AnnualDataCP!BD$14,PYPQly!$B87,0)/OFFSET(AnnualDataCVM!BD$14,PYPQly!$B87,0)),"",QuarterlyDataCVM!BD91*OFFSET(AnnualDataCP!BD$14,PYPQly!$B87,0)/OFFSET(AnnualDataCVM!BD$14,PYPQly!$B87,0))</f>
        <v>486.31419284940409</v>
      </c>
      <c r="BE91" s="18">
        <f ca="1">IF(ISERROR(QuarterlyDataCVM!BE91*OFFSET(AnnualDataCP!BE$14,PYPQly!$B87,0)/OFFSET(AnnualDataCVM!BE$14,PYPQly!$B87,0)),"",QuarterlyDataCVM!BE91*OFFSET(AnnualDataCP!BE$14,PYPQly!$B87,0)/OFFSET(AnnualDataCVM!BE$14,PYPQly!$B87,0))</f>
        <v>3729.7611024672151</v>
      </c>
      <c r="BF91" s="18">
        <f ca="1">IF(ISERROR(QuarterlyDataCVM!BF91*OFFSET(AnnualDataCP!BF$14,PYPQly!$B87,0)/OFFSET(AnnualDataCVM!BF$14,PYPQly!$B87,0)),"",QuarterlyDataCVM!BF91*OFFSET(AnnualDataCP!BF$14,PYPQly!$B87,0)/OFFSET(AnnualDataCVM!BF$14,PYPQly!$B87,0))</f>
        <v>805.49873782906604</v>
      </c>
      <c r="BG91" s="18">
        <f ca="1">IF(ISERROR(QuarterlyDataCVM!BG91*OFFSET(AnnualDataCP!BG$14,PYPQly!$B87,0)/OFFSET(AnnualDataCVM!BG$14,PYPQly!$B87,0)),"",QuarterlyDataCVM!BG91*OFFSET(AnnualDataCP!BG$14,PYPQly!$B87,0)/OFFSET(AnnualDataCVM!BG$14,PYPQly!$B87,0))</f>
        <v>284.76759989127481</v>
      </c>
      <c r="BH91" s="18">
        <f ca="1">IF(ISERROR(QuarterlyDataCVM!BH91*OFFSET(AnnualDataCP!BH$14,PYPQly!$B87,0)/OFFSET(AnnualDataCVM!BH$14,PYPQly!$B87,0)),"",QuarterlyDataCVM!BH91*OFFSET(AnnualDataCP!BH$14,PYPQly!$B87,0)/OFFSET(AnnualDataCVM!BH$14,PYPQly!$B87,0))</f>
        <v>524.46095398902492</v>
      </c>
      <c r="BI91" s="18">
        <f ca="1">IF(ISERROR(QuarterlyDataCVM!BI91*OFFSET(AnnualDataCP!BI$14,PYPQly!$B87,0)/OFFSET(AnnualDataCVM!BI$14,PYPQly!$B87,0)),"",QuarterlyDataCVM!BI91*OFFSET(AnnualDataCP!BI$14,PYPQly!$B87,0)/OFFSET(AnnualDataCVM!BI$14,PYPQly!$B87,0))</f>
        <v>2922.010885468485</v>
      </c>
      <c r="BJ91" s="18">
        <f ca="1">IF(ISERROR(QuarterlyDataCVM!BJ91*OFFSET(AnnualDataCP!BJ$14,PYPQly!$B87,0)/OFFSET(AnnualDataCVM!BJ$14,PYPQly!$B87,0)),"",QuarterlyDataCVM!BJ91*OFFSET(AnnualDataCP!BJ$14,PYPQly!$B87,0)/OFFSET(AnnualDataCVM!BJ$14,PYPQly!$B87,0))</f>
        <v>2712.5444322367994</v>
      </c>
      <c r="BK91" s="18">
        <f ca="1">IF(ISERROR(QuarterlyDataCVM!BK91*OFFSET(AnnualDataCP!BK$14,PYPQly!$B87,0)/OFFSET(AnnualDataCVM!BK$14,PYPQly!$B87,0)),"",QuarterlyDataCVM!BK91*OFFSET(AnnualDataCP!BK$14,PYPQly!$B87,0)/OFFSET(AnnualDataCVM!BK$14,PYPQly!$B87,0))</f>
        <v>211.21393576483396</v>
      </c>
      <c r="BL91" s="18">
        <f ca="1">IF(ISERROR(QuarterlyDataCVM!BL91*OFFSET(AnnualDataCP!BL$14,PYPQly!$B87,0)/OFFSET(AnnualDataCVM!BL$14,PYPQly!$B87,0)),"",QuarterlyDataCVM!BL91*OFFSET(AnnualDataCP!BL$14,PYPQly!$B87,0)/OFFSET(AnnualDataCVM!BL$14,PYPQly!$B87,0))</f>
        <v>2309.0791176241328</v>
      </c>
      <c r="BM91" s="18">
        <f ca="1">IF(ISERROR(QuarterlyDataCVM!BM91*OFFSET(AnnualDataCP!BM$14,PYPQly!$B87,0)/OFFSET(AnnualDataCVM!BM$14,PYPQly!$B87,0)),"",QuarterlyDataCVM!BM91*OFFSET(AnnualDataCP!BM$14,PYPQly!$B87,0)/OFFSET(AnnualDataCVM!BM$14,PYPQly!$B87,0))</f>
        <v>2309.0791176241328</v>
      </c>
      <c r="BN91" s="18">
        <f ca="1">IF(ISERROR(QuarterlyDataCVM!BN91*OFFSET(AnnualDataCP!BN$14,PYPQly!$B87,0)/OFFSET(AnnualDataCVM!BN$14,PYPQly!$B87,0)),"",QuarterlyDataCVM!BN91*OFFSET(AnnualDataCP!BN$14,PYPQly!$B87,0)/OFFSET(AnnualDataCVM!BN$14,PYPQly!$B87,0))</f>
        <v>928.92466545514617</v>
      </c>
      <c r="BO91" s="18">
        <f ca="1">IF(ISERROR(QuarterlyDataCVM!BO91*OFFSET(AnnualDataCP!BO$14,PYPQly!$B87,0)/OFFSET(AnnualDataCVM!BO$14,PYPQly!$B87,0)),"",QuarterlyDataCVM!BO91*OFFSET(AnnualDataCP!BO$14,PYPQly!$B87,0)/OFFSET(AnnualDataCVM!BO$14,PYPQly!$B87,0))</f>
        <v>928.92466545514617</v>
      </c>
      <c r="BP91" s="18">
        <f ca="1">IF(ISERROR(QuarterlyDataCVM!BP91*OFFSET(AnnualDataCP!BP$14,PYPQly!$B87,0)/OFFSET(AnnualDataCVM!BP$14,PYPQly!$B87,0)),"",QuarterlyDataCVM!BP91*OFFSET(AnnualDataCP!BP$14,PYPQly!$B87,0)/OFFSET(AnnualDataCVM!BP$14,PYPQly!$B87,0))</f>
        <v>2415.6871275997751</v>
      </c>
      <c r="BQ91" s="18">
        <f ca="1">IF(ISERROR(QuarterlyDataCVM!BQ91*OFFSET(AnnualDataCP!BQ$14,PYPQly!$B87,0)/OFFSET(AnnualDataCVM!BQ$14,PYPQly!$B87,0)),"",QuarterlyDataCVM!BQ91*OFFSET(AnnualDataCP!BQ$14,PYPQly!$B87,0)/OFFSET(AnnualDataCVM!BQ$14,PYPQly!$B87,0))</f>
        <v>2415.6871275997751</v>
      </c>
      <c r="BR91" s="18">
        <f ca="1">IF(ISERROR(QuarterlyDataCVM!BR91*OFFSET(AnnualDataCP!BR$14,PYPQly!$B87,0)/OFFSET(AnnualDataCVM!BR$14,PYPQly!$B87,0)),"",QuarterlyDataCVM!BR91*OFFSET(AnnualDataCP!BR$14,PYPQly!$B87,0)/OFFSET(AnnualDataCVM!BR$14,PYPQly!$B87,0))</f>
        <v>3860.3097557081269</v>
      </c>
      <c r="BS91" s="18">
        <f ca="1">IF(ISERROR(QuarterlyDataCVM!BS91*OFFSET(AnnualDataCP!BS$14,PYPQly!$B87,0)/OFFSET(AnnualDataCVM!BS$14,PYPQly!$B87,0)),"",QuarterlyDataCVM!BS91*OFFSET(AnnualDataCP!BS$14,PYPQly!$B87,0)/OFFSET(AnnualDataCVM!BS$14,PYPQly!$B87,0))</f>
        <v>1279.5211554415869</v>
      </c>
      <c r="BT91" s="18">
        <f ca="1">IF(ISERROR(QuarterlyDataCVM!BT91*OFFSET(AnnualDataCP!BT$14,PYPQly!$B87,0)/OFFSET(AnnualDataCVM!BT$14,PYPQly!$B87,0)),"",QuarterlyDataCVM!BT91*OFFSET(AnnualDataCP!BT$14,PYPQly!$B87,0)/OFFSET(AnnualDataCVM!BT$14,PYPQly!$B87,0))</f>
        <v>2573.7943064471115</v>
      </c>
      <c r="BU91" s="18">
        <f ca="1">IF(ISERROR(QuarterlyDataCVM!BU91*OFFSET(AnnualDataCP!BU$14,PYPQly!$B87,0)/OFFSET(AnnualDataCVM!BU$14,PYPQly!$B87,0)),"",QuarterlyDataCVM!BU91*OFFSET(AnnualDataCP!BU$14,PYPQly!$B87,0)/OFFSET(AnnualDataCVM!BU$14,PYPQly!$B87,0))</f>
        <v>354.93481717011127</v>
      </c>
      <c r="BV91" s="18">
        <f ca="1">IF(ISERROR(QuarterlyDataCVM!BV91*OFFSET(AnnualDataCP!BV$14,PYPQly!$B87,0)/OFFSET(AnnualDataCVM!BV$14,PYPQly!$B87,0)),"",QuarterlyDataCVM!BV91*OFFSET(AnnualDataCP!BV$14,PYPQly!$B87,0)/OFFSET(AnnualDataCVM!BV$14,PYPQly!$B87,0))</f>
        <v>2024.723185721502</v>
      </c>
      <c r="BW91" s="18">
        <f ca="1">IF(ISERROR(QuarterlyDataCVM!BW91*OFFSET(AnnualDataCP!BW$14,PYPQly!$B87,0)/OFFSET(AnnualDataCVM!BW$14,PYPQly!$B87,0)),"",QuarterlyDataCVM!BW91*OFFSET(AnnualDataCP!BW$14,PYPQly!$B87,0)/OFFSET(AnnualDataCVM!BW$14,PYPQly!$B87,0))</f>
        <v>196.231884057971</v>
      </c>
      <c r="BX91" s="18">
        <f ca="1">IF(ISERROR(QuarterlyDataCVM!BX91*OFFSET(AnnualDataCP!BX$14,PYPQly!$B87,0)/OFFSET(AnnualDataCVM!BX$14,PYPQly!$B87,0)),"",QuarterlyDataCVM!BX91*OFFSET(AnnualDataCP!BX$14,PYPQly!$B87,0)/OFFSET(AnnualDataCVM!BX$14,PYPQly!$B87,0))</f>
        <v>3041.4878096352645</v>
      </c>
      <c r="BY91" s="18">
        <f ca="1">IF(ISERROR(QuarterlyDataCVM!BY91*OFFSET(AnnualDataCP!BY$14,PYPQly!$B87,0)/OFFSET(AnnualDataCVM!BY$14,PYPQly!$B87,0)),"",QuarterlyDataCVM!BY91*OFFSET(AnnualDataCP!BY$14,PYPQly!$B87,0)/OFFSET(AnnualDataCVM!BY$14,PYPQly!$B87,0))</f>
        <v>1915.8920913073553</v>
      </c>
      <c r="BZ91" s="18">
        <f ca="1">IF(ISERROR(QuarterlyDataCVM!BZ91*OFFSET(AnnualDataCP!BZ$14,PYPQly!$B87,0)/OFFSET(AnnualDataCVM!BZ$14,PYPQly!$B87,0)),"",QuarterlyDataCVM!BZ91*OFFSET(AnnualDataCP!BZ$14,PYPQly!$B87,0)/OFFSET(AnnualDataCVM!BZ$14,PYPQly!$B87,0))</f>
        <v>836.47258979206049</v>
      </c>
      <c r="CA91" s="18">
        <f ca="1">IF(ISERROR(QuarterlyDataCVM!CA91*OFFSET(AnnualDataCP!CA$14,PYPQly!$B87,0)/OFFSET(AnnualDataCVM!CA$14,PYPQly!$B87,0)),"",QuarterlyDataCVM!CA91*OFFSET(AnnualDataCP!CA$14,PYPQly!$B87,0)/OFFSET(AnnualDataCVM!CA$14,PYPQly!$B87,0))</f>
        <v>1081.8440812720848</v>
      </c>
      <c r="CB91" s="18">
        <f ca="1">IF(ISERROR(QuarterlyDataCVM!CB91*OFFSET(AnnualDataCP!CB$14,PYPQly!$B87,0)/OFFSET(AnnualDataCVM!CB$14,PYPQly!$B87,0)),"",QuarterlyDataCVM!CB91*OFFSET(AnnualDataCP!CB$14,PYPQly!$B87,0)/OFFSET(AnnualDataCVM!CB$14,PYPQly!$B87,0))</f>
        <v>1122.8</v>
      </c>
      <c r="CC91" s="18">
        <f ca="1">IF(ISERROR(QuarterlyDataCVM!CC91*OFFSET(AnnualDataCP!CC$14,PYPQly!$B87,0)/OFFSET(AnnualDataCVM!CC$14,PYPQly!$B87,0)),"",QuarterlyDataCVM!CC91*OFFSET(AnnualDataCP!CC$14,PYPQly!$B87,0)/OFFSET(AnnualDataCVM!CC$14,PYPQly!$B87,0))</f>
        <v>80.7870036101083</v>
      </c>
      <c r="CD91" s="18">
        <f ca="1">IF(ISERROR(QuarterlyDataCVM!CD91*OFFSET(AnnualDataCP!CD$14,PYPQly!$B87,0)/OFFSET(AnnualDataCVM!CD$14,PYPQly!$B87,0)),"",QuarterlyDataCVM!CD91*OFFSET(AnnualDataCP!CD$14,PYPQly!$B87,0)/OFFSET(AnnualDataCVM!CD$14,PYPQly!$B87,0))</f>
        <v>233.70786516853931</v>
      </c>
      <c r="CE91" s="18">
        <f ca="1">IF(ISERROR(QuarterlyDataCVM!CE91*OFFSET(AnnualDataCP!CE$14,PYPQly!$B87,0)/OFFSET(AnnualDataCVM!CE$14,PYPQly!$B87,0)),"",QuarterlyDataCVM!CE91*OFFSET(AnnualDataCP!CE$14,PYPQly!$B87,0)/OFFSET(AnnualDataCVM!CE$14,PYPQly!$B87,0))</f>
        <v>808.71590479788438</v>
      </c>
      <c r="CF91" s="18">
        <f ca="1">IF(ISERROR(QuarterlyDataCVM!CF91*OFFSET(AnnualDataCP!CF$14,PYPQly!$B87,0)/OFFSET(AnnualDataCVM!CF$14,PYPQly!$B87,0)),"",QuarterlyDataCVM!CF91*OFFSET(AnnualDataCP!CF$14,PYPQly!$B87,0)/OFFSET(AnnualDataCVM!CF$14,PYPQly!$B87,0))</f>
        <v>5851.4096449390563</v>
      </c>
      <c r="CG91" s="18">
        <f ca="1">IF(ISERROR(QuarterlyDataCVM!CG91*OFFSET(AnnualDataCP!CG$14,PYPQly!$B87,0)/OFFSET(AnnualDataCVM!CG$14,PYPQly!$B87,0)),"",QuarterlyDataCVM!CG91*OFFSET(AnnualDataCP!CG$14,PYPQly!$B87,0)/OFFSET(AnnualDataCVM!CG$14,PYPQly!$B87,0))</f>
        <v>5851.4096449390563</v>
      </c>
      <c r="CH91" s="18">
        <f ca="1">IF(ISERROR(QuarterlyDataCVM!CH91*OFFSET(AnnualDataCP!CH$14,PYPQly!$B87,0)/OFFSET(AnnualDataCVM!CH$14,PYPQly!$B87,0)),"",QuarterlyDataCVM!CH91*OFFSET(AnnualDataCP!CH$14,PYPQly!$B87,0)/OFFSET(AnnualDataCVM!CH$14,PYPQly!$B87,0))</f>
        <v>4539.4394651777839</v>
      </c>
      <c r="CI91" s="18">
        <f ca="1">IF(ISERROR(QuarterlyDataCVM!CI91*OFFSET(AnnualDataCP!CI$14,PYPQly!$B87,0)/OFFSET(AnnualDataCVM!CI$14,PYPQly!$B87,0)),"",QuarterlyDataCVM!CI91*OFFSET(AnnualDataCP!CI$14,PYPQly!$B87,0)/OFFSET(AnnualDataCVM!CI$14,PYPQly!$B87,0))</f>
        <v>1314.0598711633195</v>
      </c>
      <c r="CJ91" s="18">
        <f ca="1">IF(ISERROR(QuarterlyDataCVM!CJ91*OFFSET(AnnualDataCP!CJ$14,PYPQly!$B87,0)/OFFSET(AnnualDataCVM!CJ$14,PYPQly!$B87,0)),"",QuarterlyDataCVM!CJ91*OFFSET(AnnualDataCP!CJ$14,PYPQly!$B87,0)/OFFSET(AnnualDataCVM!CJ$14,PYPQly!$B87,0))</f>
        <v>4390.4634973744132</v>
      </c>
      <c r="CK91" s="18">
        <f ca="1">IF(ISERROR(QuarterlyDataCVM!CK91*OFFSET(AnnualDataCP!CK$14,PYPQly!$B87,0)/OFFSET(AnnualDataCVM!CK$14,PYPQly!$B87,0)),"",QuarterlyDataCVM!CK91*OFFSET(AnnualDataCP!CK$14,PYPQly!$B87,0)/OFFSET(AnnualDataCVM!CK$14,PYPQly!$B87,0))</f>
        <v>1619.2745896581514</v>
      </c>
      <c r="CL91" s="18">
        <f ca="1">IF(ISERROR(QuarterlyDataCVM!CL91*OFFSET(AnnualDataCP!CL$14,PYPQly!$B87,0)/OFFSET(AnnualDataCVM!CL$14,PYPQly!$B87,0)),"",QuarterlyDataCVM!CL91*OFFSET(AnnualDataCP!CL$14,PYPQly!$B87,0)/OFFSET(AnnualDataCVM!CL$14,PYPQly!$B87,0))</f>
        <v>2775.2472804263707</v>
      </c>
      <c r="CM91" s="18">
        <f ca="1">IF(ISERROR(QuarterlyDataCVM!CM91*OFFSET(AnnualDataCP!CM$14,PYPQly!$B87,0)/OFFSET(AnnualDataCVM!CM$14,PYPQly!$B87,0)),"",QuarterlyDataCVM!CM91*OFFSET(AnnualDataCP!CM$14,PYPQly!$B87,0)/OFFSET(AnnualDataCVM!CM$14,PYPQly!$B87,0))</f>
        <v>1501.3227994705494</v>
      </c>
      <c r="CN91" s="18">
        <f ca="1">IF(ISERROR(QuarterlyDataCVM!CN91*OFFSET(AnnualDataCP!CN$14,PYPQly!$B87,0)/OFFSET(AnnualDataCVM!CN$14,PYPQly!$B87,0)),"",QuarterlyDataCVM!CN91*OFFSET(AnnualDataCP!CN$14,PYPQly!$B87,0)/OFFSET(AnnualDataCVM!CN$14,PYPQly!$B87,0))</f>
        <v>1251.6520825121534</v>
      </c>
      <c r="CO91" s="18">
        <f ca="1">IF(ISERROR(QuarterlyDataCVM!CO91*OFFSET(AnnualDataCP!CO$14,PYPQly!$B87,0)/OFFSET(AnnualDataCVM!CO$14,PYPQly!$B87,0)),"",QuarterlyDataCVM!CO91*OFFSET(AnnualDataCP!CO$14,PYPQly!$B87,0)/OFFSET(AnnualDataCVM!CO$14,PYPQly!$B87,0))</f>
        <v>21.801242236024844</v>
      </c>
      <c r="CP91" s="18">
        <f ca="1">IF(ISERROR(QuarterlyDataCVM!CP91*OFFSET(AnnualDataCP!CP$14,PYPQly!$B87,0)/OFFSET(AnnualDataCVM!CP$14,PYPQly!$B87,0)),"",QuarterlyDataCVM!CP91*OFFSET(AnnualDataCP!CP$14,PYPQly!$B87,0)/OFFSET(AnnualDataCVM!CP$14,PYPQly!$B87,0))</f>
        <v>20547.991609815141</v>
      </c>
      <c r="CQ91" s="18">
        <f ca="1">IF(ISERROR(QuarterlyDataCVM!CQ91*OFFSET(AnnualDataCP!CQ$14,PYPQly!$B87,0)/OFFSET(AnnualDataCVM!CQ$14,PYPQly!$B87,0)),"",QuarterlyDataCVM!CQ91*OFFSET(AnnualDataCP!CQ$14,PYPQly!$B87,0)/OFFSET(AnnualDataCVM!CQ$14,PYPQly!$B87,0))</f>
        <v>7206.7051807482139</v>
      </c>
      <c r="CR91" s="18">
        <f ca="1">IF(ISERROR(QuarterlyDataCVM!CR91*OFFSET(AnnualDataCP!CR$14,PYPQly!$B87,0)/OFFSET(AnnualDataCVM!CR$14,PYPQly!$B87,0)),"",QuarterlyDataCVM!CR91*OFFSET(AnnualDataCP!CR$14,PYPQly!$B87,0)/OFFSET(AnnualDataCVM!CR$14,PYPQly!$B87,0))</f>
        <v>3942.4886553618344</v>
      </c>
      <c r="CS91" s="18">
        <f ca="1">IF(ISERROR(QuarterlyDataCVM!CS91*OFFSET(AnnualDataCP!CS$14,PYPQly!$B87,0)/OFFSET(AnnualDataCVM!CS$14,PYPQly!$B87,0)),"",QuarterlyDataCVM!CS91*OFFSET(AnnualDataCP!CS$14,PYPQly!$B87,0)/OFFSET(AnnualDataCVM!CS$14,PYPQly!$B87,0))</f>
        <v>9399.6636834009223</v>
      </c>
      <c r="CT91" s="18">
        <f ca="1">IF(ISERROR(QuarterlyDataCVM!CT91*OFFSET(AnnualDataCP!CT$14,PYPQly!$B87,0)/OFFSET(AnnualDataCVM!CT$14,PYPQly!$B87,0)),"",QuarterlyDataCVM!CT91*OFFSET(AnnualDataCP!CT$14,PYPQly!$B87,0)/OFFSET(AnnualDataCVM!CT$14,PYPQly!$B87,0))</f>
        <v>270007.58440365613</v>
      </c>
      <c r="CU91" s="18">
        <f ca="1">IF(ISERROR(QuarterlyDataCVM!CU91*OFFSET(AnnualDataCP!CU$14,PYPQly!$B87,0)/OFFSET(AnnualDataCVM!CU$14,PYPQly!$B87,0)),"",QuarterlyDataCVM!CU91*OFFSET(AnnualDataCP!CU$14,PYPQly!$B87,0)/OFFSET(AnnualDataCVM!CU$14,PYPQly!$B87,0))</f>
        <v>58523.275871306309</v>
      </c>
      <c r="CV91" s="18">
        <f ca="1">IF(ISERROR(QuarterlyDataCVM!CV91*OFFSET(AnnualDataCP!CV$14,PYPQly!$B87,0)/OFFSET(AnnualDataCVM!CV$14,PYPQly!$B87,0)),"",QuarterlyDataCVM!CV91*OFFSET(AnnualDataCP!CV$14,PYPQly!$B87,0)/OFFSET(AnnualDataCVM!CV$14,PYPQly!$B87,0))</f>
        <v>36778.591441455072</v>
      </c>
      <c r="CW91" s="18">
        <f ca="1">IF(ISERROR(QuarterlyDataCVM!CW91*OFFSET(AnnualDataCP!CW$14,PYPQly!$B87,0)/OFFSET(AnnualDataCVM!CW$14,PYPQly!$B87,0)),"",QuarterlyDataCVM!CW91*OFFSET(AnnualDataCP!CW$14,PYPQly!$B87,0)/OFFSET(AnnualDataCVM!CW$14,PYPQly!$B87,0))</f>
        <v>5303.9210045662103</v>
      </c>
      <c r="CX91" s="18">
        <f ca="1">IF(ISERROR(QuarterlyDataCVM!CX91*OFFSET(AnnualDataCP!CX$14,PYPQly!$B87,0)/OFFSET(AnnualDataCVM!CX$14,PYPQly!$B87,0)),"",QuarterlyDataCVM!CX91*OFFSET(AnnualDataCP!CX$14,PYPQly!$B87,0)/OFFSET(AnnualDataCVM!CX$14,PYPQly!$B87,0))</f>
        <v>12494.326805794582</v>
      </c>
      <c r="CY91" s="18">
        <f ca="1">IF(ISERROR(QuarterlyDataCVM!CY91*OFFSET(AnnualDataCP!CY$14,PYPQly!$B87,0)/OFFSET(AnnualDataCVM!CY$14,PYPQly!$B87,0)),"",QuarterlyDataCVM!CY91*OFFSET(AnnualDataCP!CY$14,PYPQly!$B87,0)/OFFSET(AnnualDataCVM!CY$14,PYPQly!$B87,0))</f>
        <v>18963.324684290084</v>
      </c>
      <c r="CZ91" s="18">
        <f ca="1">IF(ISERROR(QuarterlyDataCVM!CZ91*OFFSET(AnnualDataCP!CZ$14,PYPQly!$B87,0)/OFFSET(AnnualDataCVM!CZ$14,PYPQly!$B87,0)),"",QuarterlyDataCVM!CZ91*OFFSET(AnnualDataCP!CZ$14,PYPQly!$B87,0)/OFFSET(AnnualDataCVM!CZ$14,PYPQly!$B87,0))</f>
        <v>12889.841856291263</v>
      </c>
      <c r="DA91" s="18">
        <f ca="1">IF(ISERROR(QuarterlyDataCVM!DA91*OFFSET(AnnualDataCP!DA$14,PYPQly!$B87,0)/OFFSET(AnnualDataCVM!DA$14,PYPQly!$B87,0)),"",QuarterlyDataCVM!DA91*OFFSET(AnnualDataCP!DA$14,PYPQly!$B87,0)/OFFSET(AnnualDataCVM!DA$14,PYPQly!$B87,0))</f>
        <v>5210.8210784313724</v>
      </c>
      <c r="DB91" s="18">
        <f ca="1">IF(ISERROR(QuarterlyDataCVM!DB91*OFFSET(AnnualDataCP!DB$14,PYPQly!$B87,0)/OFFSET(AnnualDataCVM!DB$14,PYPQly!$B87,0)),"",QuarterlyDataCVM!DB91*OFFSET(AnnualDataCP!DB$14,PYPQly!$B87,0)/OFFSET(AnnualDataCVM!DB$14,PYPQly!$B87,0))</f>
        <v>706.4924054128694</v>
      </c>
      <c r="DC91" s="18">
        <f ca="1">IF(ISERROR(QuarterlyDataCVM!DC91*OFFSET(AnnualDataCP!DC$14,PYPQly!$B87,0)/OFFSET(AnnualDataCVM!DC$14,PYPQly!$B87,0)),"",QuarterlyDataCVM!DC91*OFFSET(AnnualDataCP!DC$14,PYPQly!$B87,0)/OFFSET(AnnualDataCVM!DC$14,PYPQly!$B87,0))</f>
        <v>4505.863827165248</v>
      </c>
      <c r="DD91" s="18">
        <f ca="1">IF(ISERROR(QuarterlyDataCVM!DD91*OFFSET(AnnualDataCP!DD$14,PYPQly!$B87,0)/OFFSET(AnnualDataCVM!DD$14,PYPQly!$B87,0)),"",QuarterlyDataCVM!DD91*OFFSET(AnnualDataCP!DD$14,PYPQly!$B87,0)/OFFSET(AnnualDataCVM!DD$14,PYPQly!$B87,0))</f>
        <v>1014.1553208137715</v>
      </c>
      <c r="DE91" s="18">
        <f ca="1">IF(ISERROR(QuarterlyDataCVM!DE91*OFFSET(AnnualDataCP!DE$14,PYPQly!$B87,0)/OFFSET(AnnualDataCVM!DE$14,PYPQly!$B87,0)),"",QuarterlyDataCVM!DE91*OFFSET(AnnualDataCP!DE$14,PYPQly!$B87,0)/OFFSET(AnnualDataCVM!DE$14,PYPQly!$B87,0))</f>
        <v>909.74132062627643</v>
      </c>
      <c r="DF91" s="18">
        <f ca="1">IF(ISERROR(QuarterlyDataCVM!DF91*OFFSET(AnnualDataCP!DF$14,PYPQly!$B87,0)/OFFSET(AnnualDataCVM!DF$14,PYPQly!$B87,0)),"",QuarterlyDataCVM!DF91*OFFSET(AnnualDataCP!DF$14,PYPQly!$B87,0)/OFFSET(AnnualDataCVM!DF$14,PYPQly!$B87,0))</f>
        <v>3482.2247308093088</v>
      </c>
      <c r="DG91" s="18">
        <f ca="1">IF(ISERROR(QuarterlyDataCVM!DG91*OFFSET(AnnualDataCP!DG$14,PYPQly!$B87,0)/OFFSET(AnnualDataCVM!DG$14,PYPQly!$B87,0)),"",QuarterlyDataCVM!DG91*OFFSET(AnnualDataCP!DG$14,PYPQly!$B87,0)/OFFSET(AnnualDataCVM!DG$14,PYPQly!$B87,0))</f>
        <v>2280.8055395742581</v>
      </c>
      <c r="DH91" s="18">
        <f ca="1">IF(ISERROR(QuarterlyDataCVM!DH91*OFFSET(AnnualDataCP!DH$14,PYPQly!$B87,0)/OFFSET(AnnualDataCVM!DH$14,PYPQly!$B87,0)),"",QuarterlyDataCVM!DH91*OFFSET(AnnualDataCP!DH$14,PYPQly!$B87,0)/OFFSET(AnnualDataCVM!DH$14,PYPQly!$B87,0))</f>
        <v>8856.7350959885098</v>
      </c>
      <c r="DI91" s="18">
        <f ca="1">IF(ISERROR(QuarterlyDataCVM!DI91*OFFSET(AnnualDataCP!DI$14,PYPQly!$B87,0)/OFFSET(AnnualDataCVM!DI$14,PYPQly!$B87,0)),"",QuarterlyDataCVM!DI91*OFFSET(AnnualDataCP!DI$14,PYPQly!$B87,0)/OFFSET(AnnualDataCVM!DI$14,PYPQly!$B87,0))</f>
        <v>2289.5062747688244</v>
      </c>
      <c r="DJ91" s="18">
        <f ca="1">IF(ISERROR(QuarterlyDataCVM!DJ91*OFFSET(AnnualDataCP!DJ$14,PYPQly!$B87,0)/OFFSET(AnnualDataCVM!DJ$14,PYPQly!$B87,0)),"",QuarterlyDataCVM!DJ91*OFFSET(AnnualDataCP!DJ$14,PYPQly!$B87,0)/OFFSET(AnnualDataCVM!DJ$14,PYPQly!$B87,0))</f>
        <v>6564.835169525435</v>
      </c>
      <c r="DK91" s="18">
        <f ca="1">IF(ISERROR(QuarterlyDataCVM!DK91*OFFSET(AnnualDataCP!DK$14,PYPQly!$B87,0)/OFFSET(AnnualDataCVM!DK$14,PYPQly!$B87,0)),"",QuarterlyDataCVM!DK91*OFFSET(AnnualDataCP!DK$14,PYPQly!$B87,0)/OFFSET(AnnualDataCVM!DK$14,PYPQly!$B87,0))</f>
        <v>21965.751097368477</v>
      </c>
      <c r="DL91" s="18">
        <f ca="1">IF(ISERROR(QuarterlyDataCVM!DL91*OFFSET(AnnualDataCP!DL$14,PYPQly!$B87,0)/OFFSET(AnnualDataCVM!DL$14,PYPQly!$B87,0)),"",QuarterlyDataCVM!DL91*OFFSET(AnnualDataCP!DL$14,PYPQly!$B87,0)/OFFSET(AnnualDataCVM!DL$14,PYPQly!$B87,0))</f>
        <v>5889.3869710686877</v>
      </c>
      <c r="DM91" s="18">
        <f ca="1">IF(ISERROR(QuarterlyDataCVM!DM91*OFFSET(AnnualDataCP!DM$14,PYPQly!$B87,0)/OFFSET(AnnualDataCVM!DM$14,PYPQly!$B87,0)),"",QuarterlyDataCVM!DM91*OFFSET(AnnualDataCP!DM$14,PYPQly!$B87,0)/OFFSET(AnnualDataCVM!DM$14,PYPQly!$B87,0))</f>
        <v>2262.2118185866038</v>
      </c>
      <c r="DN91" s="18">
        <f ca="1">IF(ISERROR(QuarterlyDataCVM!DN91*OFFSET(AnnualDataCP!DN$14,PYPQly!$B87,0)/OFFSET(AnnualDataCVM!DN$14,PYPQly!$B87,0)),"",QuarterlyDataCVM!DN91*OFFSET(AnnualDataCP!DN$14,PYPQly!$B87,0)/OFFSET(AnnualDataCVM!DN$14,PYPQly!$B87,0))</f>
        <v>3627.0401751874001</v>
      </c>
      <c r="DO91" s="18">
        <f ca="1">IF(ISERROR(QuarterlyDataCVM!DO91*OFFSET(AnnualDataCP!DO$14,PYPQly!$B87,0)/OFFSET(AnnualDataCVM!DO$14,PYPQly!$B87,0)),"",QuarterlyDataCVM!DO91*OFFSET(AnnualDataCP!DO$14,PYPQly!$B87,0)/OFFSET(AnnualDataCVM!DO$14,PYPQly!$B87,0))</f>
        <v>2093.7238794554078</v>
      </c>
      <c r="DP91" s="18">
        <f ca="1">IF(ISERROR(QuarterlyDataCVM!DP91*OFFSET(AnnualDataCP!DP$14,PYPQly!$B87,0)/OFFSET(AnnualDataCVM!DP$14,PYPQly!$B87,0)),"",QuarterlyDataCVM!DP91*OFFSET(AnnualDataCP!DP$14,PYPQly!$B87,0)/OFFSET(AnnualDataCVM!DP$14,PYPQly!$B87,0))</f>
        <v>1531.5186837702174</v>
      </c>
      <c r="DQ91" s="18">
        <f ca="1">IF(ISERROR(QuarterlyDataCVM!DQ91*OFFSET(AnnualDataCP!DQ$14,PYPQly!$B87,0)/OFFSET(AnnualDataCVM!DQ$14,PYPQly!$B87,0)),"",QuarterlyDataCVM!DQ91*OFFSET(AnnualDataCP!DQ$14,PYPQly!$B87,0)/OFFSET(AnnualDataCVM!DQ$14,PYPQly!$B87,0))</f>
        <v>7126.9131473175275</v>
      </c>
      <c r="DR91" s="18">
        <f ca="1">IF(ISERROR(QuarterlyDataCVM!DR91*OFFSET(AnnualDataCP!DR$14,PYPQly!$B87,0)/OFFSET(AnnualDataCVM!DR$14,PYPQly!$B87,0)),"",QuarterlyDataCVM!DR91*OFFSET(AnnualDataCP!DR$14,PYPQly!$B87,0)/OFFSET(AnnualDataCVM!DR$14,PYPQly!$B87,0))</f>
        <v>7126.9131473175275</v>
      </c>
      <c r="DS91" s="18">
        <f ca="1">IF(ISERROR(QuarterlyDataCVM!DS91*OFFSET(AnnualDataCP!DS$14,PYPQly!$B87,0)/OFFSET(AnnualDataCVM!DS$14,PYPQly!$B87,0)),"",QuarterlyDataCVM!DS91*OFFSET(AnnualDataCP!DS$14,PYPQly!$B87,0)/OFFSET(AnnualDataCVM!DS$14,PYPQly!$B87,0))</f>
        <v>8937.7133496897095</v>
      </c>
      <c r="DT91" s="18">
        <f ca="1">IF(ISERROR(QuarterlyDataCVM!DT91*OFFSET(AnnualDataCP!DT$14,PYPQly!$B87,0)/OFFSET(AnnualDataCVM!DT$14,PYPQly!$B87,0)),"",QuarterlyDataCVM!DT91*OFFSET(AnnualDataCP!DT$14,PYPQly!$B87,0)/OFFSET(AnnualDataCVM!DT$14,PYPQly!$B87,0))</f>
        <v>7562.6285497917452</v>
      </c>
      <c r="DU91" s="18">
        <f ca="1">IF(ISERROR(QuarterlyDataCVM!DU91*OFFSET(AnnualDataCP!DU$14,PYPQly!$B87,0)/OFFSET(AnnualDataCVM!DU$14,PYPQly!$B87,0)),"",QuarterlyDataCVM!DU91*OFFSET(AnnualDataCP!DU$14,PYPQly!$B87,0)/OFFSET(AnnualDataCVM!DU$14,PYPQly!$B87,0))</f>
        <v>1376.0611446853893</v>
      </c>
      <c r="DV91" s="18">
        <f ca="1">IF(ISERROR(QuarterlyDataCVM!DV91*OFFSET(AnnualDataCP!DV$14,PYPQly!$B87,0)/OFFSET(AnnualDataCVM!DV$14,PYPQly!$B87,0)),"",QuarterlyDataCVM!DV91*OFFSET(AnnualDataCP!DV$14,PYPQly!$B87,0)/OFFSET(AnnualDataCVM!DV$14,PYPQly!$B87,0))</f>
        <v>28056.815888154637</v>
      </c>
      <c r="DW91" s="18">
        <f ca="1">IF(ISERROR(QuarterlyDataCVM!DW91*OFFSET(AnnualDataCP!DW$14,PYPQly!$B87,0)/OFFSET(AnnualDataCVM!DW$14,PYPQly!$B87,0)),"",QuarterlyDataCVM!DW91*OFFSET(AnnualDataCP!DW$14,PYPQly!$B87,0)/OFFSET(AnnualDataCVM!DW$14,PYPQly!$B87,0))</f>
        <v>16917.2116855567</v>
      </c>
      <c r="DX91" s="18">
        <f ca="1">IF(ISERROR(QuarterlyDataCVM!DX91*OFFSET(AnnualDataCP!DX$14,PYPQly!$B87,0)/OFFSET(AnnualDataCVM!DX$14,PYPQly!$B87,0)),"",QuarterlyDataCVM!DX91*OFFSET(AnnualDataCP!DX$14,PYPQly!$B87,0)/OFFSET(AnnualDataCVM!DX$14,PYPQly!$B87,0))</f>
        <v>5860.685773783428</v>
      </c>
      <c r="DY91" s="18">
        <f ca="1">IF(ISERROR(QuarterlyDataCVM!DY91*OFFSET(AnnualDataCP!DY$14,PYPQly!$B87,0)/OFFSET(AnnualDataCVM!DY$14,PYPQly!$B87,0)),"",QuarterlyDataCVM!DY91*OFFSET(AnnualDataCP!DY$14,PYPQly!$B87,0)/OFFSET(AnnualDataCVM!DY$14,PYPQly!$B87,0))</f>
        <v>5859.4969036005923</v>
      </c>
      <c r="DZ91" s="18" t="str">
        <f ca="1">IF(ISERROR(QuarterlyDataCVM!DZ91*OFFSET(AnnualDataCP!DZ$14,PYPQly!$B87,0)/OFFSET(AnnualDataCVM!DZ$14,PYPQly!$B87,0)),"",QuarterlyDataCVM!DZ91*OFFSET(AnnualDataCP!DZ$14,PYPQly!$B87,0)/OFFSET(AnnualDataCVM!DZ$14,PYPQly!$B87,0))</f>
        <v/>
      </c>
      <c r="EA91" s="18">
        <f ca="1">IF(ISERROR(QuarterlyDataCVM!EA91*OFFSET(AnnualDataCP!EA$14,PYPQly!$B87,0)/OFFSET(AnnualDataCVM!EA$14,PYPQly!$B87,0)),"",QuarterlyDataCVM!EA91*OFFSET(AnnualDataCP!EA$14,PYPQly!$B87,0)/OFFSET(AnnualDataCVM!EA$14,PYPQly!$B87,0))</f>
        <v>5341.5586911357341</v>
      </c>
      <c r="EB91" s="18">
        <f ca="1">IF(ISERROR(QuarterlyDataCVM!EB91*OFFSET(AnnualDataCP!EB$14,PYPQly!$B87,0)/OFFSET(AnnualDataCVM!EB$14,PYPQly!$B87,0)),"",QuarterlyDataCVM!EB91*OFFSET(AnnualDataCP!EB$14,PYPQly!$B87,0)/OFFSET(AnnualDataCVM!EB$14,PYPQly!$B87,0))</f>
        <v>49206.521268163808</v>
      </c>
      <c r="EC91" s="18">
        <f ca="1">IF(ISERROR(QuarterlyDataCVM!EC91*OFFSET(AnnualDataCP!EC$14,PYPQly!$B87,0)/OFFSET(AnnualDataCVM!EC$14,PYPQly!$B87,0)),"",QuarterlyDataCVM!EC91*OFFSET(AnnualDataCP!EC$14,PYPQly!$B87,0)/OFFSET(AnnualDataCVM!EC$14,PYPQly!$B87,0))</f>
        <v>49206.521268163808</v>
      </c>
      <c r="ED91" s="18">
        <f ca="1">IF(ISERROR(QuarterlyDataCVM!ED91*OFFSET(AnnualDataCP!ED$14,PYPQly!$B87,0)/OFFSET(AnnualDataCVM!ED$14,PYPQly!$B87,0)),"",QuarterlyDataCVM!ED91*OFFSET(AnnualDataCP!ED$14,PYPQly!$B87,0)/OFFSET(AnnualDataCVM!ED$14,PYPQly!$B87,0))</f>
        <v>10044.286141456025</v>
      </c>
      <c r="EE91" s="18">
        <f ca="1">IF(ISERROR(QuarterlyDataCVM!EE91*OFFSET(AnnualDataCP!EE$14,PYPQly!$B87,0)/OFFSET(AnnualDataCVM!EE$14,PYPQly!$B87,0)),"",QuarterlyDataCVM!EE91*OFFSET(AnnualDataCP!EE$14,PYPQly!$B87,0)/OFFSET(AnnualDataCVM!EE$14,PYPQly!$B87,0))</f>
        <v>37899.17057779531</v>
      </c>
      <c r="EF91" s="18">
        <f ca="1">IF(ISERROR(QuarterlyDataCVM!EF91*OFFSET(AnnualDataCP!EF$14,PYPQly!$B87,0)/OFFSET(AnnualDataCVM!EF$14,PYPQly!$B87,0)),"",QuarterlyDataCVM!EF91*OFFSET(AnnualDataCP!EF$14,PYPQly!$B87,0)/OFFSET(AnnualDataCVM!EF$14,PYPQly!$B87,0))</f>
        <v>1260.2513830493472</v>
      </c>
      <c r="EG91" s="18">
        <f ca="1">IF(ISERROR(QuarterlyDataCVM!EG91*OFFSET(AnnualDataCP!EG$14,PYPQly!$B87,0)/OFFSET(AnnualDataCVM!EG$14,PYPQly!$B87,0)),"",QuarterlyDataCVM!EG91*OFFSET(AnnualDataCP!EG$14,PYPQly!$B87,0)/OFFSET(AnnualDataCVM!EG$14,PYPQly!$B87,0))</f>
        <v>35600.415205913414</v>
      </c>
      <c r="EH91" s="18">
        <f ca="1">IF(ISERROR(QuarterlyDataCVM!EH91*OFFSET(AnnualDataCP!EH$14,PYPQly!$B87,0)/OFFSET(AnnualDataCVM!EH$14,PYPQly!$B87,0)),"",QuarterlyDataCVM!EH91*OFFSET(AnnualDataCP!EH$14,PYPQly!$B87,0)/OFFSET(AnnualDataCVM!EH$14,PYPQly!$B87,0))</f>
        <v>22977.552635576485</v>
      </c>
      <c r="EI91" s="18">
        <f ca="1">IF(ISERROR(QuarterlyDataCVM!EI91*OFFSET(AnnualDataCP!EI$14,PYPQly!$B87,0)/OFFSET(AnnualDataCVM!EI$14,PYPQly!$B87,0)),"",QuarterlyDataCVM!EI91*OFFSET(AnnualDataCP!EI$14,PYPQly!$B87,0)/OFFSET(AnnualDataCVM!EI$14,PYPQly!$B87,0))</f>
        <v>15732.871454009162</v>
      </c>
      <c r="EJ91" s="18">
        <f ca="1">IF(ISERROR(QuarterlyDataCVM!EJ91*OFFSET(AnnualDataCP!EJ$14,PYPQly!$B87,0)/OFFSET(AnnualDataCVM!EJ$14,PYPQly!$B87,0)),"",QuarterlyDataCVM!EJ91*OFFSET(AnnualDataCP!EJ$14,PYPQly!$B87,0)/OFFSET(AnnualDataCVM!EJ$14,PYPQly!$B87,0))</f>
        <v>11276.5555676145</v>
      </c>
      <c r="EK91" s="18">
        <f ca="1">IF(ISERROR(QuarterlyDataCVM!EK91*OFFSET(AnnualDataCP!EK$14,PYPQly!$B87,0)/OFFSET(AnnualDataCVM!EK$14,PYPQly!$B87,0)),"",QuarterlyDataCVM!EK91*OFFSET(AnnualDataCP!EK$14,PYPQly!$B87,0)/OFFSET(AnnualDataCVM!EK$14,PYPQly!$B87,0))</f>
        <v>7315.6450652259846</v>
      </c>
      <c r="EL91" s="18">
        <f ca="1">IF(ISERROR(QuarterlyDataCVM!EL91*OFFSET(AnnualDataCP!EL$14,PYPQly!$B87,0)/OFFSET(AnnualDataCVM!EL$14,PYPQly!$B87,0)),"",QuarterlyDataCVM!EL91*OFFSET(AnnualDataCP!EL$14,PYPQly!$B87,0)/OFFSET(AnnualDataCVM!EL$14,PYPQly!$B87,0))</f>
        <v>4116.0541558953691</v>
      </c>
      <c r="EM91" s="18">
        <f ca="1">IF(ISERROR(QuarterlyDataCVM!EM91*OFFSET(AnnualDataCP!EM$14,PYPQly!$B87,0)/OFFSET(AnnualDataCVM!EM$14,PYPQly!$B87,0)),"",QuarterlyDataCVM!EM91*OFFSET(AnnualDataCP!EM$14,PYPQly!$B87,0)/OFFSET(AnnualDataCVM!EM$14,PYPQly!$B87,0))</f>
        <v>3200.4273191155307</v>
      </c>
      <c r="EN91" s="18">
        <f ca="1">IF(ISERROR(QuarterlyDataCVM!EN91*OFFSET(AnnualDataCP!EN$14,PYPQly!$B87,0)/OFFSET(AnnualDataCVM!EN$14,PYPQly!$B87,0)),"",QuarterlyDataCVM!EN91*OFFSET(AnnualDataCP!EN$14,PYPQly!$B87,0)/OFFSET(AnnualDataCVM!EN$14,PYPQly!$B87,0))</f>
        <v>3954.4295874822192</v>
      </c>
      <c r="EO91" s="18">
        <f ca="1">IF(ISERROR(QuarterlyDataCVM!EO91*OFFSET(AnnualDataCP!EO$14,PYPQly!$B87,0)/OFFSET(AnnualDataCVM!EO$14,PYPQly!$B87,0)),"",QuarterlyDataCVM!EO91*OFFSET(AnnualDataCP!EO$14,PYPQly!$B87,0)/OFFSET(AnnualDataCVM!EO$14,PYPQly!$B87,0))</f>
        <v>4454.611471920537</v>
      </c>
      <c r="EP91" s="18">
        <f ca="1">IF(ISERROR(QuarterlyDataCVM!EP91*OFFSET(AnnualDataCP!EP$14,PYPQly!$B87,0)/OFFSET(AnnualDataCVM!EP$14,PYPQly!$B87,0)),"",QuarterlyDataCVM!EP91*OFFSET(AnnualDataCP!EP$14,PYPQly!$B87,0)/OFFSET(AnnualDataCVM!EP$14,PYPQly!$B87,0))</f>
        <v>2818.3997820163486</v>
      </c>
      <c r="EQ91" s="18">
        <f ca="1">IF(ISERROR(QuarterlyDataCVM!EQ91*OFFSET(AnnualDataCP!EQ$14,PYPQly!$B87,0)/OFFSET(AnnualDataCVM!EQ$14,PYPQly!$B87,0)),"",QuarterlyDataCVM!EQ91*OFFSET(AnnualDataCP!EQ$14,PYPQly!$B87,0)/OFFSET(AnnualDataCVM!EQ$14,PYPQly!$B87,0))</f>
        <v>2818.3997820163486</v>
      </c>
      <c r="ER91" s="18">
        <f ca="1">IF(ISERROR(QuarterlyDataCVM!ER91*OFFSET(AnnualDataCP!ER$14,PYPQly!$B87,0)/OFFSET(AnnualDataCVM!ER$14,PYPQly!$B87,0)),"",QuarterlyDataCVM!ER91*OFFSET(AnnualDataCP!ER$14,PYPQly!$B87,0)/OFFSET(AnnualDataCVM!ER$14,PYPQly!$B87,0))</f>
        <v>4430.9763129879348</v>
      </c>
      <c r="ES91" s="18">
        <f ca="1">IF(ISERROR(QuarterlyDataCVM!ES91*OFFSET(AnnualDataCP!ES$14,PYPQly!$B87,0)/OFFSET(AnnualDataCVM!ES$14,PYPQly!$B87,0)),"",QuarterlyDataCVM!ES91*OFFSET(AnnualDataCP!ES$14,PYPQly!$B87,0)/OFFSET(AnnualDataCVM!ES$14,PYPQly!$B87,0))</f>
        <v>2567.8046468969733</v>
      </c>
      <c r="ET91" s="18">
        <f ca="1">IF(ISERROR(QuarterlyDataCVM!ET91*OFFSET(AnnualDataCP!ET$14,PYPQly!$B87,0)/OFFSET(AnnualDataCVM!ET$14,PYPQly!$B87,0)),"",QuarterlyDataCVM!ET91*OFFSET(AnnualDataCP!ET$14,PYPQly!$B87,0)/OFFSET(AnnualDataCVM!ET$14,PYPQly!$B87,0))</f>
        <v>1864.9700787401575</v>
      </c>
      <c r="EU91" s="18">
        <f ca="1">IF(ISERROR(QuarterlyDataCVM!EU91*OFFSET(AnnualDataCP!EU$14,PYPQly!$B87,0)/OFFSET(AnnualDataCVM!EU$14,PYPQly!$B87,0)),"",QuarterlyDataCVM!EU91*OFFSET(AnnualDataCP!EU$14,PYPQly!$B87,0)/OFFSET(AnnualDataCVM!EU$14,PYPQly!$B87,0))</f>
        <v>1363.4130852163639</v>
      </c>
      <c r="EV91" s="18">
        <f ca="1">IF(ISERROR(QuarterlyDataCVM!EV91*OFFSET(AnnualDataCP!EV$14,PYPQly!$B87,0)/OFFSET(AnnualDataCVM!EV$14,PYPQly!$B87,0)),"",QuarterlyDataCVM!EV91*OFFSET(AnnualDataCP!EV$14,PYPQly!$B87,0)/OFFSET(AnnualDataCVM!EV$14,PYPQly!$B87,0))</f>
        <v>501.44827586206895</v>
      </c>
      <c r="EW91" s="18">
        <f ca="1">IF(ISERROR(QuarterlyDataCVM!EW91*OFFSET(AnnualDataCP!EW$14,PYPQly!$B87,0)/OFFSET(AnnualDataCVM!EW$14,PYPQly!$B87,0)),"",QuarterlyDataCVM!EW91*OFFSET(AnnualDataCP!EW$14,PYPQly!$B87,0)/OFFSET(AnnualDataCVM!EW$14,PYPQly!$B87,0))</f>
        <v>12624.657331238253</v>
      </c>
      <c r="EX91" s="18">
        <f ca="1">IF(ISERROR(QuarterlyDataCVM!EX91*OFFSET(AnnualDataCP!EX$14,PYPQly!$B87,0)/OFFSET(AnnualDataCVM!EX$14,PYPQly!$B87,0)),"",QuarterlyDataCVM!EX91*OFFSET(AnnualDataCP!EX$14,PYPQly!$B87,0)/OFFSET(AnnualDataCVM!EX$14,PYPQly!$B87,0))</f>
        <v>2930.4284613228701</v>
      </c>
      <c r="EY91" s="18">
        <f ca="1">IF(ISERROR(QuarterlyDataCVM!EY91*OFFSET(AnnualDataCP!EY$14,PYPQly!$B87,0)/OFFSET(AnnualDataCVM!EY$14,PYPQly!$B87,0)),"",QuarterlyDataCVM!EY91*OFFSET(AnnualDataCP!EY$14,PYPQly!$B87,0)/OFFSET(AnnualDataCVM!EY$14,PYPQly!$B87,0))</f>
        <v>3779.4690136570562</v>
      </c>
      <c r="EZ91" s="18">
        <f ca="1">IF(ISERROR(QuarterlyDataCVM!EZ91*OFFSET(AnnualDataCP!EZ$14,PYPQly!$B87,0)/OFFSET(AnnualDataCVM!EZ$14,PYPQly!$B87,0)),"",QuarterlyDataCVM!EZ91*OFFSET(AnnualDataCP!EZ$14,PYPQly!$B87,0)/OFFSET(AnnualDataCVM!EZ$14,PYPQly!$B87,0))</f>
        <v>955.49588334490625</v>
      </c>
      <c r="FA91" s="18">
        <f ca="1">IF(ISERROR(QuarterlyDataCVM!FA91*OFFSET(AnnualDataCP!FA$14,PYPQly!$B87,0)/OFFSET(AnnualDataCVM!FA$14,PYPQly!$B87,0)),"",QuarterlyDataCVM!FA91*OFFSET(AnnualDataCP!FA$14,PYPQly!$B87,0)/OFFSET(AnnualDataCVM!FA$14,PYPQly!$B87,0))</f>
        <v>4958.6482822727448</v>
      </c>
      <c r="FB91" s="18">
        <f ca="1">IF(ISERROR(QuarterlyDataCVM!FB91*OFFSET(AnnualDataCP!FB$14,PYPQly!$B87,0)/OFFSET(AnnualDataCVM!FB$14,PYPQly!$B87,0)),"",QuarterlyDataCVM!FB91*OFFSET(AnnualDataCP!FB$14,PYPQly!$B87,0)/OFFSET(AnnualDataCVM!FB$14,PYPQly!$B87,0))</f>
        <v>543.46463084654044</v>
      </c>
      <c r="FC91" s="18">
        <f ca="1">IF(ISERROR(QuarterlyDataCVM!FC91*OFFSET(AnnualDataCP!FC$14,PYPQly!$B87,0)/OFFSET(AnnualDataCVM!FC$14,PYPQly!$B87,0)),"",QuarterlyDataCVM!FC91*OFFSET(AnnualDataCP!FC$14,PYPQly!$B87,0)/OFFSET(AnnualDataCVM!FC$14,PYPQly!$B87,0))</f>
        <v>1600.1587177482409</v>
      </c>
      <c r="FD91" s="18">
        <f ca="1">IF(ISERROR(QuarterlyDataCVM!FD91*OFFSET(AnnualDataCP!FD$14,PYPQly!$B87,0)/OFFSET(AnnualDataCVM!FD$14,PYPQly!$B87,0)),"",QuarterlyDataCVM!FD91*OFFSET(AnnualDataCP!FD$14,PYPQly!$B87,0)/OFFSET(AnnualDataCVM!FD$14,PYPQly!$B87,0))</f>
        <v>2815.2893192488264</v>
      </c>
      <c r="FE91" s="18">
        <f ca="1">IF(ISERROR(QuarterlyDataCVM!FE91*OFFSET(AnnualDataCP!FE$14,PYPQly!$B87,0)/OFFSET(AnnualDataCVM!FE$14,PYPQly!$B87,0)),"",QuarterlyDataCVM!FE91*OFFSET(AnnualDataCP!FE$14,PYPQly!$B87,0)/OFFSET(AnnualDataCVM!FE$14,PYPQly!$B87,0))</f>
        <v>65687.845000891044</v>
      </c>
      <c r="FF91" s="18">
        <f ca="1">IF(ISERROR(QuarterlyDataCVM!FF91*OFFSET(AnnualDataCP!FF$14,PYPQly!$B87,0)/OFFSET(AnnualDataCVM!FF$14,PYPQly!$B87,0)),"",QuarterlyDataCVM!FF91*OFFSET(AnnualDataCP!FF$14,PYPQly!$B87,0)/OFFSET(AnnualDataCVM!FF$14,PYPQly!$B87,0))</f>
        <v>19065.263477140041</v>
      </c>
      <c r="FG91" s="18">
        <f ca="1">IF(ISERROR(QuarterlyDataCVM!FG91*OFFSET(AnnualDataCP!FG$14,PYPQly!$B87,0)/OFFSET(AnnualDataCVM!FG$14,PYPQly!$B87,0)),"",QuarterlyDataCVM!FG91*OFFSET(AnnualDataCP!FG$14,PYPQly!$B87,0)/OFFSET(AnnualDataCVM!FG$14,PYPQly!$B87,0))</f>
        <v>19065.263477140041</v>
      </c>
      <c r="FH91" s="18">
        <f ca="1">IF(ISERROR(QuarterlyDataCVM!FH91*OFFSET(AnnualDataCP!FH$14,PYPQly!$B87,0)/OFFSET(AnnualDataCVM!FH$14,PYPQly!$B87,0)),"",QuarterlyDataCVM!FH91*OFFSET(AnnualDataCP!FH$14,PYPQly!$B87,0)/OFFSET(AnnualDataCVM!FH$14,PYPQly!$B87,0))</f>
        <v>21551.920009203161</v>
      </c>
      <c r="FI91" s="18">
        <f ca="1">IF(ISERROR(QuarterlyDataCVM!FI91*OFFSET(AnnualDataCP!FI$14,PYPQly!$B87,0)/OFFSET(AnnualDataCVM!FI$14,PYPQly!$B87,0)),"",QuarterlyDataCVM!FI91*OFFSET(AnnualDataCP!FI$14,PYPQly!$B87,0)/OFFSET(AnnualDataCVM!FI$14,PYPQly!$B87,0))</f>
        <v>21551.920009203161</v>
      </c>
      <c r="FJ91" s="18">
        <f ca="1">IF(ISERROR(QuarterlyDataCVM!FJ91*OFFSET(AnnualDataCP!FJ$14,PYPQly!$B87,0)/OFFSET(AnnualDataCVM!FJ$14,PYPQly!$B87,0)),"",QuarterlyDataCVM!FJ91*OFFSET(AnnualDataCP!FJ$14,PYPQly!$B87,0)/OFFSET(AnnualDataCVM!FJ$14,PYPQly!$B87,0))</f>
        <v>25067.897213788176</v>
      </c>
      <c r="FK91" s="18">
        <f ca="1">IF(ISERROR(QuarterlyDataCVM!FK91*OFFSET(AnnualDataCP!FK$14,PYPQly!$B87,0)/OFFSET(AnnualDataCVM!FK$14,PYPQly!$B87,0)),"",QuarterlyDataCVM!FK91*OFFSET(AnnualDataCP!FK$14,PYPQly!$B87,0)/OFFSET(AnnualDataCVM!FK$14,PYPQly!$B87,0))</f>
        <v>17957.683152151731</v>
      </c>
      <c r="FL91" s="18">
        <f ca="1">IF(ISERROR(QuarterlyDataCVM!FL91*OFFSET(AnnualDataCP!FL$14,PYPQly!$B87,0)/OFFSET(AnnualDataCVM!FL$14,PYPQly!$B87,0)),"",QuarterlyDataCVM!FL91*OFFSET(AnnualDataCP!FL$14,PYPQly!$B87,0)/OFFSET(AnnualDataCVM!FL$14,PYPQly!$B87,0))</f>
        <v>17957.683152151731</v>
      </c>
      <c r="FM91" s="18">
        <f ca="1">IF(ISERROR(QuarterlyDataCVM!FM91*OFFSET(AnnualDataCP!FM$14,PYPQly!$B87,0)/OFFSET(AnnualDataCVM!FM$14,PYPQly!$B87,0)),"",QuarterlyDataCVM!FM91*OFFSET(AnnualDataCP!FM$14,PYPQly!$B87,0)/OFFSET(AnnualDataCVM!FM$14,PYPQly!$B87,0))</f>
        <v>7105.9966079046098</v>
      </c>
      <c r="FN91" s="18">
        <f ca="1">IF(ISERROR(QuarterlyDataCVM!FN91*OFFSET(AnnualDataCP!FN$14,PYPQly!$B87,0)/OFFSET(AnnualDataCVM!FN$14,PYPQly!$B87,0)),"",QuarterlyDataCVM!FN91*OFFSET(AnnualDataCP!FN$14,PYPQly!$B87,0)/OFFSET(AnnualDataCVM!FN$14,PYPQly!$B87,0))</f>
        <v>3580.0805785123966</v>
      </c>
      <c r="FO91" s="18">
        <f ca="1">IF(ISERROR(QuarterlyDataCVM!FO91*OFFSET(AnnualDataCP!FO$14,PYPQly!$B87,0)/OFFSET(AnnualDataCVM!FO$14,PYPQly!$B87,0)),"",QuarterlyDataCVM!FO91*OFFSET(AnnualDataCP!FO$14,PYPQly!$B87,0)/OFFSET(AnnualDataCVM!FO$14,PYPQly!$B87,0))</f>
        <v>3525.9536743241529</v>
      </c>
      <c r="FP91" s="18">
        <f ca="1">IF(ISERROR(QuarterlyDataCVM!FP91*OFFSET(AnnualDataCP!FP$14,PYPQly!$B87,0)/OFFSET(AnnualDataCVM!FP$14,PYPQly!$B87,0)),"",QuarterlyDataCVM!FP91*OFFSET(AnnualDataCP!FP$14,PYPQly!$B87,0)/OFFSET(AnnualDataCVM!FP$14,PYPQly!$B87,0))</f>
        <v>10904.226608116585</v>
      </c>
      <c r="FQ91" s="18">
        <f ca="1">IF(ISERROR(QuarterlyDataCVM!FQ91*OFFSET(AnnualDataCP!FQ$14,PYPQly!$B87,0)/OFFSET(AnnualDataCVM!FQ$14,PYPQly!$B87,0)),"",QuarterlyDataCVM!FQ91*OFFSET(AnnualDataCP!FQ$14,PYPQly!$B87,0)/OFFSET(AnnualDataCVM!FQ$14,PYPQly!$B87,0))</f>
        <v>4678.4984418282547</v>
      </c>
      <c r="FR91" s="18">
        <f ca="1">IF(ISERROR(QuarterlyDataCVM!FR91*OFFSET(AnnualDataCP!FR$14,PYPQly!$B87,0)/OFFSET(AnnualDataCVM!FR$14,PYPQly!$B87,0)),"",QuarterlyDataCVM!FR91*OFFSET(AnnualDataCP!FR$14,PYPQly!$B87,0)/OFFSET(AnnualDataCVM!FR$14,PYPQly!$B87,0))</f>
        <v>2754.4675060659715</v>
      </c>
      <c r="FS91" s="18">
        <f ca="1">IF(ISERROR(QuarterlyDataCVM!FS91*OFFSET(AnnualDataCP!FS$14,PYPQly!$B87,0)/OFFSET(AnnualDataCVM!FS$14,PYPQly!$B87,0)),"",QuarterlyDataCVM!FS91*OFFSET(AnnualDataCP!FS$14,PYPQly!$B87,0)/OFFSET(AnnualDataCVM!FS$14,PYPQly!$B87,0))</f>
        <v>1109.6603773584907</v>
      </c>
      <c r="FT91" s="18">
        <f ca="1">IF(ISERROR(QuarterlyDataCVM!FT91*OFFSET(AnnualDataCP!FT$14,PYPQly!$B87,0)/OFFSET(AnnualDataCVM!FT$14,PYPQly!$B87,0)),"",QuarterlyDataCVM!FT91*OFFSET(AnnualDataCP!FT$14,PYPQly!$B87,0)/OFFSET(AnnualDataCVM!FT$14,PYPQly!$B87,0))</f>
        <v>515.96442185514616</v>
      </c>
      <c r="FU91" s="18">
        <f ca="1">IF(ISERROR(QuarterlyDataCVM!FU91*OFFSET(AnnualDataCP!FU$14,PYPQly!$B87,0)/OFFSET(AnnualDataCVM!FU$14,PYPQly!$B87,0)),"",QuarterlyDataCVM!FU91*OFFSET(AnnualDataCP!FU$14,PYPQly!$B87,0)/OFFSET(AnnualDataCVM!FU$14,PYPQly!$B87,0))</f>
        <v>1126.4155956500247</v>
      </c>
      <c r="FV91" s="18">
        <f ca="1">IF(ISERROR(QuarterlyDataCVM!FV91*OFFSET(AnnualDataCP!FV$14,PYPQly!$B87,0)/OFFSET(AnnualDataCVM!FV$14,PYPQly!$B87,0)),"",QuarterlyDataCVM!FV91*OFFSET(AnnualDataCP!FV$14,PYPQly!$B87,0)/OFFSET(AnnualDataCVM!FV$14,PYPQly!$B87,0))</f>
        <v>1926.8733126398613</v>
      </c>
      <c r="FW91" s="18">
        <f ca="1">IF(ISERROR(QuarterlyDataCVM!FW91*OFFSET(AnnualDataCP!FW$14,PYPQly!$B87,0)/OFFSET(AnnualDataCVM!FW$14,PYPQly!$B87,0)),"",QuarterlyDataCVM!FW91*OFFSET(AnnualDataCP!FW$14,PYPQly!$B87,0)/OFFSET(AnnualDataCVM!FW$14,PYPQly!$B87,0))</f>
        <v>5574.5714189936643</v>
      </c>
      <c r="FX91" s="18">
        <f ca="1">IF(ISERROR(QuarterlyDataCVM!FX91*OFFSET(AnnualDataCP!FX$14,PYPQly!$B87,0)/OFFSET(AnnualDataCVM!FX$14,PYPQly!$B87,0)),"",QuarterlyDataCVM!FX91*OFFSET(AnnualDataCP!FX$14,PYPQly!$B87,0)/OFFSET(AnnualDataCVM!FX$14,PYPQly!$B87,0))</f>
        <v>1713.5861017982322</v>
      </c>
      <c r="FY91" s="18">
        <f ca="1">IF(ISERROR(QuarterlyDataCVM!FY91*OFFSET(AnnualDataCP!FY$14,PYPQly!$B87,0)/OFFSET(AnnualDataCVM!FY$14,PYPQly!$B87,0)),"",QuarterlyDataCVM!FY91*OFFSET(AnnualDataCP!FY$14,PYPQly!$B87,0)/OFFSET(AnnualDataCVM!FY$14,PYPQly!$B87,0))</f>
        <v>433.94321148825065</v>
      </c>
      <c r="FZ91" s="18">
        <f ca="1">IF(ISERROR(QuarterlyDataCVM!FZ91*OFFSET(AnnualDataCP!FZ$14,PYPQly!$B87,0)/OFFSET(AnnualDataCVM!FZ$14,PYPQly!$B87,0)),"",QuarterlyDataCVM!FZ91*OFFSET(AnnualDataCP!FZ$14,PYPQly!$B87,0)/OFFSET(AnnualDataCVM!FZ$14,PYPQly!$B87,0))</f>
        <v>3425.0685450143078</v>
      </c>
      <c r="GA91" s="18">
        <f ca="1">IF(ISERROR(QuarterlyDataCVM!GA91*OFFSET(AnnualDataCP!GA$14,PYPQly!$B87,0)/OFFSET(AnnualDataCVM!GA$14,PYPQly!$B87,0)),"",QuarterlyDataCVM!GA91*OFFSET(AnnualDataCP!GA$14,PYPQly!$B87,0)/OFFSET(AnnualDataCVM!GA$14,PYPQly!$B87,0))</f>
        <v>651.17429956896547</v>
      </c>
      <c r="GB91" s="18">
        <f ca="1">IF(ISERROR(QuarterlyDataCVM!GB91*OFFSET(AnnualDataCP!GB$14,PYPQly!$B87,0)/OFFSET(AnnualDataCVM!GB$14,PYPQly!$B87,0)),"",QuarterlyDataCVM!GB91*OFFSET(AnnualDataCP!GB$14,PYPQly!$B87,0)/OFFSET(AnnualDataCVM!GB$14,PYPQly!$B87,0))</f>
        <v>651.17429956896547</v>
      </c>
    </row>
    <row r="92" spans="2:184" x14ac:dyDescent="0.25">
      <c r="B92" s="18">
        <f t="shared" si="1"/>
        <v>20</v>
      </c>
      <c r="C92" s="1">
        <v>39965</v>
      </c>
      <c r="D92" s="18">
        <f ca="1">IF(ISERROR(QuarterlyDataCVM!D92*OFFSET(AnnualDataCP!D$14,PYPQly!$B88,0)/OFFSET(AnnualDataCVM!D$14,PYPQly!$B88,0)),"",QuarterlyDataCVM!D92*OFFSET(AnnualDataCP!D$14,PYPQly!$B88,0)/OFFSET(AnnualDataCVM!D$14,PYPQly!$B88,0))</f>
        <v>344046.91002147971</v>
      </c>
      <c r="E92" s="18">
        <f ca="1">IF(ISERROR(QuarterlyDataCVM!E92*OFFSET(AnnualDataCP!E$14,PYPQly!$B88,0)/OFFSET(AnnualDataCVM!E$14,PYPQly!$B88,0)),"",QuarterlyDataCVM!E92*OFFSET(AnnualDataCP!E$14,PYPQly!$B88,0)/OFFSET(AnnualDataCVM!E$14,PYPQly!$B88,0))</f>
        <v>2553.4048180151872</v>
      </c>
      <c r="F92" s="18">
        <f ca="1">IF(ISERROR(QuarterlyDataCVM!F92*OFFSET(AnnualDataCP!F$14,PYPQly!$B88,0)/OFFSET(AnnualDataCVM!F$14,PYPQly!$B88,0)),"",QuarterlyDataCVM!F92*OFFSET(AnnualDataCP!F$14,PYPQly!$B88,0)/OFFSET(AnnualDataCVM!F$14,PYPQly!$B88,0))</f>
        <v>2315.1372295172923</v>
      </c>
      <c r="G92" s="18">
        <f ca="1">IF(ISERROR(QuarterlyDataCVM!G92*OFFSET(AnnualDataCP!G$14,PYPQly!$B88,0)/OFFSET(AnnualDataCVM!G$14,PYPQly!$B88,0)),"",QuarterlyDataCVM!G92*OFFSET(AnnualDataCP!G$14,PYPQly!$B88,0)/OFFSET(AnnualDataCVM!G$14,PYPQly!$B88,0))</f>
        <v>115.17263843648209</v>
      </c>
      <c r="H92" s="18">
        <f ca="1">IF(ISERROR(QuarterlyDataCVM!H92*OFFSET(AnnualDataCP!H$14,PYPQly!$B88,0)/OFFSET(AnnualDataCVM!H$14,PYPQly!$B88,0)),"",QuarterlyDataCVM!H92*OFFSET(AnnualDataCP!H$14,PYPQly!$B88,0)/OFFSET(AnnualDataCVM!H$14,PYPQly!$B88,0))</f>
        <v>123.5</v>
      </c>
      <c r="I92" s="18">
        <f ca="1">IF(ISERROR(QuarterlyDataCVM!I92*OFFSET(AnnualDataCP!I$14,PYPQly!$B88,0)/OFFSET(AnnualDataCVM!I$14,PYPQly!$B88,0)),"",QuarterlyDataCVM!I92*OFFSET(AnnualDataCP!I$14,PYPQly!$B88,0)/OFFSET(AnnualDataCVM!I$14,PYPQly!$B88,0))</f>
        <v>71946.847144956439</v>
      </c>
      <c r="J92" s="18">
        <f ca="1">IF(ISERROR(QuarterlyDataCVM!J92*OFFSET(AnnualDataCP!J$14,PYPQly!$B88,0)/OFFSET(AnnualDataCVM!J$14,PYPQly!$B88,0)),"",QuarterlyDataCVM!J92*OFFSET(AnnualDataCP!J$14,PYPQly!$B88,0)/OFFSET(AnnualDataCVM!J$14,PYPQly!$B88,0))</f>
        <v>51656.858166268059</v>
      </c>
      <c r="K92" s="18">
        <f ca="1">IF(ISERROR(QuarterlyDataCVM!K92*OFFSET(AnnualDataCP!K$14,PYPQly!$B88,0)/OFFSET(AnnualDataCVM!K$14,PYPQly!$B88,0)),"",QuarterlyDataCVM!K92*OFFSET(AnnualDataCP!K$14,PYPQly!$B88,0)/OFFSET(AnnualDataCVM!K$14,PYPQly!$B88,0))</f>
        <v>6713.4594943319717</v>
      </c>
      <c r="L92" s="18">
        <f ca="1">IF(ISERROR(QuarterlyDataCVM!L92*OFFSET(AnnualDataCP!L$14,PYPQly!$B88,0)/OFFSET(AnnualDataCVM!L$14,PYPQly!$B88,0)),"",QuarterlyDataCVM!L92*OFFSET(AnnualDataCP!L$14,PYPQly!$B88,0)/OFFSET(AnnualDataCVM!L$14,PYPQly!$B88,0))</f>
        <v>1.5225259915286868</v>
      </c>
      <c r="M92" s="18">
        <f ca="1">IF(ISERROR(QuarterlyDataCVM!M92*OFFSET(AnnualDataCP!M$14,PYPQly!$B88,0)/OFFSET(AnnualDataCVM!M$14,PYPQly!$B88,0)),"",QuarterlyDataCVM!M92*OFFSET(AnnualDataCP!M$14,PYPQly!$B88,0)/OFFSET(AnnualDataCVM!M$14,PYPQly!$B88,0))</f>
        <v>5804.3005552257573</v>
      </c>
      <c r="N92" s="18" t="str">
        <f ca="1">IF(ISERROR(QuarterlyDataCVM!N92*OFFSET(AnnualDataCP!N$14,PYPQly!$B88,0)/OFFSET(AnnualDataCVM!N$14,PYPQly!$B88,0)),"",QuarterlyDataCVM!N92*OFFSET(AnnualDataCP!N$14,PYPQly!$B88,0)/OFFSET(AnnualDataCVM!N$14,PYPQly!$B88,0))</f>
        <v/>
      </c>
      <c r="O92" s="18">
        <f ca="1">IF(ISERROR(QuarterlyDataCVM!O92*OFFSET(AnnualDataCP!O$14,PYPQly!$B88,0)/OFFSET(AnnualDataCVM!O$14,PYPQly!$B88,0)),"",QuarterlyDataCVM!O92*OFFSET(AnnualDataCP!O$14,PYPQly!$B88,0)/OFFSET(AnnualDataCVM!O$14,PYPQly!$B88,0))</f>
        <v>228.52409638554218</v>
      </c>
      <c r="P92" s="18">
        <f ca="1">IF(ISERROR(QuarterlyDataCVM!P92*OFFSET(AnnualDataCP!P$14,PYPQly!$B88,0)/OFFSET(AnnualDataCVM!P$14,PYPQly!$B88,0)),"",QuarterlyDataCVM!P92*OFFSET(AnnualDataCP!P$14,PYPQly!$B88,0)/OFFSET(AnnualDataCVM!P$14,PYPQly!$B88,0))</f>
        <v>682.28387650085767</v>
      </c>
      <c r="Q92" s="18">
        <f ca="1">IF(ISERROR(QuarterlyDataCVM!Q92*OFFSET(AnnualDataCP!Q$14,PYPQly!$B88,0)/OFFSET(AnnualDataCVM!Q$14,PYPQly!$B88,0)),"",QuarterlyDataCVM!Q92*OFFSET(AnnualDataCP!Q$14,PYPQly!$B88,0)/OFFSET(AnnualDataCVM!Q$14,PYPQly!$B88,0))</f>
        <v>34609.652737706478</v>
      </c>
      <c r="R92" s="18">
        <f ca="1">IF(ISERROR(QuarterlyDataCVM!R92*OFFSET(AnnualDataCP!R$14,PYPQly!$B88,0)/OFFSET(AnnualDataCVM!R$14,PYPQly!$B88,0)),"",QuarterlyDataCVM!R92*OFFSET(AnnualDataCP!R$14,PYPQly!$B88,0)/OFFSET(AnnualDataCVM!R$14,PYPQly!$B88,0))</f>
        <v>6341.8723897911832</v>
      </c>
      <c r="S92" s="18">
        <f ca="1">IF(ISERROR(QuarterlyDataCVM!S92*OFFSET(AnnualDataCP!S$14,PYPQly!$B88,0)/OFFSET(AnnualDataCVM!S$14,PYPQly!$B88,0)),"",QuarterlyDataCVM!S92*OFFSET(AnnualDataCP!S$14,PYPQly!$B88,0)/OFFSET(AnnualDataCVM!S$14,PYPQly!$B88,0))</f>
        <v>4730.5210242187113</v>
      </c>
      <c r="T92" s="18">
        <f ca="1">IF(ISERROR(QuarterlyDataCVM!T92*OFFSET(AnnualDataCP!T$14,PYPQly!$B88,0)/OFFSET(AnnualDataCVM!T$14,PYPQly!$B88,0)),"",QuarterlyDataCVM!T92*OFFSET(AnnualDataCP!T$14,PYPQly!$B88,0)/OFFSET(AnnualDataCVM!T$14,PYPQly!$B88,0))</f>
        <v>587.45742806811506</v>
      </c>
      <c r="U92" s="18">
        <f ca="1">IF(ISERROR(QuarterlyDataCVM!U92*OFFSET(AnnualDataCP!U$14,PYPQly!$B88,0)/OFFSET(AnnualDataCVM!U$14,PYPQly!$B88,0)),"",QuarterlyDataCVM!U92*OFFSET(AnnualDataCP!U$14,PYPQly!$B88,0)/OFFSET(AnnualDataCVM!U$14,PYPQly!$B88,0))</f>
        <v>432.3857142857143</v>
      </c>
      <c r="V92" s="18">
        <f ca="1">IF(ISERROR(QuarterlyDataCVM!V92*OFFSET(AnnualDataCP!V$14,PYPQly!$B88,0)/OFFSET(AnnualDataCVM!V$14,PYPQly!$B88,0)),"",QuarterlyDataCVM!V92*OFFSET(AnnualDataCP!V$14,PYPQly!$B88,0)/OFFSET(AnnualDataCVM!V$14,PYPQly!$B88,0))</f>
        <v>20.75</v>
      </c>
      <c r="W92" s="18">
        <f ca="1">IF(ISERROR(QuarterlyDataCVM!W92*OFFSET(AnnualDataCP!W$14,PYPQly!$B88,0)/OFFSET(AnnualDataCVM!W$14,PYPQly!$B88,0)),"",QuarterlyDataCVM!W92*OFFSET(AnnualDataCP!W$14,PYPQly!$B88,0)/OFFSET(AnnualDataCVM!W$14,PYPQly!$B88,0))</f>
        <v>518.99101954569471</v>
      </c>
      <c r="X92" s="18">
        <f ca="1">IF(ISERROR(QuarterlyDataCVM!X92*OFFSET(AnnualDataCP!X$14,PYPQly!$B88,0)/OFFSET(AnnualDataCVM!X$14,PYPQly!$B88,0)),"",QuarterlyDataCVM!X92*OFFSET(AnnualDataCP!X$14,PYPQly!$B88,0)/OFFSET(AnnualDataCVM!X$14,PYPQly!$B88,0))</f>
        <v>317.60427807486633</v>
      </c>
      <c r="Y92" s="18">
        <f ca="1">IF(ISERROR(QuarterlyDataCVM!Y92*OFFSET(AnnualDataCP!Y$14,PYPQly!$B88,0)/OFFSET(AnnualDataCVM!Y$14,PYPQly!$B88,0)),"",QuarterlyDataCVM!Y92*OFFSET(AnnualDataCP!Y$14,PYPQly!$B88,0)/OFFSET(AnnualDataCVM!Y$14,PYPQly!$B88,0))</f>
        <v>935.52800239592693</v>
      </c>
      <c r="Z92" s="18">
        <f ca="1">IF(ISERROR(QuarterlyDataCVM!Z92*OFFSET(AnnualDataCP!Z$14,PYPQly!$B88,0)/OFFSET(AnnualDataCVM!Z$14,PYPQly!$B88,0)),"",QuarterlyDataCVM!Z92*OFFSET(AnnualDataCP!Z$14,PYPQly!$B88,0)/OFFSET(AnnualDataCVM!Z$14,PYPQly!$B88,0))</f>
        <v>1771.3666222814027</v>
      </c>
      <c r="AA92" s="18">
        <f ca="1">IF(ISERROR(QuarterlyDataCVM!AA92*OFFSET(AnnualDataCP!AA$14,PYPQly!$B88,0)/OFFSET(AnnualDataCVM!AA$14,PYPQly!$B88,0)),"",QuarterlyDataCVM!AA92*OFFSET(AnnualDataCP!AA$14,PYPQly!$B88,0)/OFFSET(AnnualDataCVM!AA$14,PYPQly!$B88,0))</f>
        <v>146.13982521847691</v>
      </c>
      <c r="AB92" s="18">
        <f ca="1">IF(ISERROR(QuarterlyDataCVM!AB92*OFFSET(AnnualDataCP!AB$14,PYPQly!$B88,0)/OFFSET(AnnualDataCVM!AB$14,PYPQly!$B88,0)),"",QuarterlyDataCVM!AB92*OFFSET(AnnualDataCP!AB$14,PYPQly!$B88,0)/OFFSET(AnnualDataCVM!AB$14,PYPQly!$B88,0))</f>
        <v>1220.1159297651789</v>
      </c>
      <c r="AC92" s="18">
        <f ca="1">IF(ISERROR(QuarterlyDataCVM!AC92*OFFSET(AnnualDataCP!AC$14,PYPQly!$B88,0)/OFFSET(AnnualDataCVM!AC$14,PYPQly!$B88,0)),"",QuarterlyDataCVM!AC92*OFFSET(AnnualDataCP!AC$14,PYPQly!$B88,0)/OFFSET(AnnualDataCVM!AC$14,PYPQly!$B88,0))</f>
        <v>1001.9298881837414</v>
      </c>
      <c r="AD92" s="18">
        <f ca="1">IF(ISERROR(QuarterlyDataCVM!AD92*OFFSET(AnnualDataCP!AD$14,PYPQly!$B88,0)/OFFSET(AnnualDataCVM!AD$14,PYPQly!$B88,0)),"",QuarterlyDataCVM!AD92*OFFSET(AnnualDataCP!AD$14,PYPQly!$B88,0)/OFFSET(AnnualDataCVM!AD$14,PYPQly!$B88,0))</f>
        <v>219.51150442477876</v>
      </c>
      <c r="AE92" s="18">
        <f ca="1">IF(ISERROR(QuarterlyDataCVM!AE92*OFFSET(AnnualDataCP!AE$14,PYPQly!$B88,0)/OFFSET(AnnualDataCVM!AE$14,PYPQly!$B88,0)),"",QuarterlyDataCVM!AE92*OFFSET(AnnualDataCP!AE$14,PYPQly!$B88,0)/OFFSET(AnnualDataCVM!AE$14,PYPQly!$B88,0))</f>
        <v>391.30674846625766</v>
      </c>
      <c r="AF92" s="18">
        <f ca="1">IF(ISERROR(QuarterlyDataCVM!AF92*OFFSET(AnnualDataCP!AF$14,PYPQly!$B88,0)/OFFSET(AnnualDataCVM!AF$14,PYPQly!$B88,0)),"",QuarterlyDataCVM!AF92*OFFSET(AnnualDataCP!AF$14,PYPQly!$B88,0)/OFFSET(AnnualDataCVM!AF$14,PYPQly!$B88,0))</f>
        <v>909.45678867968661</v>
      </c>
      <c r="AG92" s="18">
        <f ca="1">IF(ISERROR(QuarterlyDataCVM!AG92*OFFSET(AnnualDataCP!AG$14,PYPQly!$B88,0)/OFFSET(AnnualDataCVM!AG$14,PYPQly!$B88,0)),"",QuarterlyDataCVM!AG92*OFFSET(AnnualDataCP!AG$14,PYPQly!$B88,0)/OFFSET(AnnualDataCVM!AG$14,PYPQly!$B88,0))</f>
        <v>568.10338050314465</v>
      </c>
      <c r="AH92" s="18">
        <f ca="1">IF(ISERROR(QuarterlyDataCVM!AH92*OFFSET(AnnualDataCP!AH$14,PYPQly!$B88,0)/OFFSET(AnnualDataCVM!AH$14,PYPQly!$B88,0)),"",QuarterlyDataCVM!AH92*OFFSET(AnnualDataCP!AH$14,PYPQly!$B88,0)/OFFSET(AnnualDataCVM!AH$14,PYPQly!$B88,0))</f>
        <v>266.67787031528854</v>
      </c>
      <c r="AI92" s="18">
        <f ca="1">IF(ISERROR(QuarterlyDataCVM!AI92*OFFSET(AnnualDataCP!AI$14,PYPQly!$B88,0)/OFFSET(AnnualDataCVM!AI$14,PYPQly!$B88,0)),"",QuarterlyDataCVM!AI92*OFFSET(AnnualDataCP!AI$14,PYPQly!$B88,0)/OFFSET(AnnualDataCVM!AI$14,PYPQly!$B88,0))</f>
        <v>74.475124378109456</v>
      </c>
      <c r="AJ92" s="18">
        <f ca="1">IF(ISERROR(QuarterlyDataCVM!AJ92*OFFSET(AnnualDataCP!AJ$14,PYPQly!$B88,0)/OFFSET(AnnualDataCVM!AJ$14,PYPQly!$B88,0)),"",QuarterlyDataCVM!AJ92*OFFSET(AnnualDataCP!AJ$14,PYPQly!$B88,0)/OFFSET(AnnualDataCVM!AJ$14,PYPQly!$B88,0))</f>
        <v>2778.802994916884</v>
      </c>
      <c r="AK92" s="18">
        <f ca="1">IF(ISERROR(QuarterlyDataCVM!AK92*OFFSET(AnnualDataCP!AK$14,PYPQly!$B88,0)/OFFSET(AnnualDataCVM!AK$14,PYPQly!$B88,0)),"",QuarterlyDataCVM!AK92*OFFSET(AnnualDataCP!AK$14,PYPQly!$B88,0)/OFFSET(AnnualDataCVM!AK$14,PYPQly!$B88,0))</f>
        <v>498.3503095104108</v>
      </c>
      <c r="AL92" s="18">
        <f ca="1">IF(ISERROR(QuarterlyDataCVM!AL92*OFFSET(AnnualDataCP!AL$14,PYPQly!$B88,0)/OFFSET(AnnualDataCVM!AL$14,PYPQly!$B88,0)),"",QuarterlyDataCVM!AL92*OFFSET(AnnualDataCP!AL$14,PYPQly!$B88,0)/OFFSET(AnnualDataCVM!AL$14,PYPQly!$B88,0))</f>
        <v>702.24</v>
      </c>
      <c r="AM92" s="18">
        <f ca="1">IF(ISERROR(QuarterlyDataCVM!AM92*OFFSET(AnnualDataCP!AM$14,PYPQly!$B88,0)/OFFSET(AnnualDataCVM!AM$14,PYPQly!$B88,0)),"",QuarterlyDataCVM!AM92*OFFSET(AnnualDataCP!AM$14,PYPQly!$B88,0)/OFFSET(AnnualDataCVM!AM$14,PYPQly!$B88,0))</f>
        <v>1580.2513065551739</v>
      </c>
      <c r="AN92" s="18">
        <f ca="1">IF(ISERROR(QuarterlyDataCVM!AN92*OFFSET(AnnualDataCP!AN$14,PYPQly!$B88,0)/OFFSET(AnnualDataCVM!AN$14,PYPQly!$B88,0)),"",QuarterlyDataCVM!AN92*OFFSET(AnnualDataCP!AN$14,PYPQly!$B88,0)/OFFSET(AnnualDataCVM!AN$14,PYPQly!$B88,0))</f>
        <v>458.43689320388347</v>
      </c>
      <c r="AO92" s="18">
        <f ca="1">IF(ISERROR(QuarterlyDataCVM!AO92*OFFSET(AnnualDataCP!AO$14,PYPQly!$B88,0)/OFFSET(AnnualDataCVM!AO$14,PYPQly!$B88,0)),"",QuarterlyDataCVM!AO92*OFFSET(AnnualDataCP!AO$14,PYPQly!$B88,0)/OFFSET(AnnualDataCVM!AO$14,PYPQly!$B88,0))</f>
        <v>458.43689320388347</v>
      </c>
      <c r="AP92" s="18">
        <f ca="1">IF(ISERROR(QuarterlyDataCVM!AP92*OFFSET(AnnualDataCP!AP$14,PYPQly!$B88,0)/OFFSET(AnnualDataCVM!AP$14,PYPQly!$B88,0)),"",QuarterlyDataCVM!AP92*OFFSET(AnnualDataCP!AP$14,PYPQly!$B88,0)/OFFSET(AnnualDataCVM!AP$14,PYPQly!$B88,0))</f>
        <v>1709.9834205231389</v>
      </c>
      <c r="AQ92" s="18">
        <f ca="1">IF(ISERROR(QuarterlyDataCVM!AQ92*OFFSET(AnnualDataCP!AQ$14,PYPQly!$B88,0)/OFFSET(AnnualDataCVM!AQ$14,PYPQly!$B88,0)),"",QuarterlyDataCVM!AQ92*OFFSET(AnnualDataCP!AQ$14,PYPQly!$B88,0)/OFFSET(AnnualDataCVM!AQ$14,PYPQly!$B88,0))</f>
        <v>1709.9834205231389</v>
      </c>
      <c r="AR92" s="18">
        <f ca="1">IF(ISERROR(QuarterlyDataCVM!AR92*OFFSET(AnnualDataCP!AR$14,PYPQly!$B88,0)/OFFSET(AnnualDataCVM!AR$14,PYPQly!$B88,0)),"",QuarterlyDataCVM!AR92*OFFSET(AnnualDataCP!AR$14,PYPQly!$B88,0)/OFFSET(AnnualDataCVM!AR$14,PYPQly!$B88,0))</f>
        <v>154.43894389438944</v>
      </c>
      <c r="AS92" s="18">
        <f ca="1">IF(ISERROR(QuarterlyDataCVM!AS92*OFFSET(AnnualDataCP!AS$14,PYPQly!$B88,0)/OFFSET(AnnualDataCVM!AS$14,PYPQly!$B88,0)),"",QuarterlyDataCVM!AS92*OFFSET(AnnualDataCP!AS$14,PYPQly!$B88,0)/OFFSET(AnnualDataCVM!AS$14,PYPQly!$B88,0))</f>
        <v>403.35163127913</v>
      </c>
      <c r="AT92" s="18">
        <f ca="1">IF(ISERROR(QuarterlyDataCVM!AT92*OFFSET(AnnualDataCP!AT$14,PYPQly!$B88,0)/OFFSET(AnnualDataCVM!AT$14,PYPQly!$B88,0)),"",QuarterlyDataCVM!AT92*OFFSET(AnnualDataCP!AT$14,PYPQly!$B88,0)/OFFSET(AnnualDataCVM!AT$14,PYPQly!$B88,0))</f>
        <v>126.86580436540017</v>
      </c>
      <c r="AU92" s="18">
        <f ca="1">IF(ISERROR(QuarterlyDataCVM!AU92*OFFSET(AnnualDataCP!AU$14,PYPQly!$B88,0)/OFFSET(AnnualDataCVM!AU$14,PYPQly!$B88,0)),"",QuarterlyDataCVM!AU92*OFFSET(AnnualDataCP!AU$14,PYPQly!$B88,0)/OFFSET(AnnualDataCVM!AU$14,PYPQly!$B88,0))</f>
        <v>126.64655172413794</v>
      </c>
      <c r="AV92" s="18">
        <f ca="1">IF(ISERROR(QuarterlyDataCVM!AV92*OFFSET(AnnualDataCP!AV$14,PYPQly!$B88,0)/OFFSET(AnnualDataCVM!AV$14,PYPQly!$B88,0)),"",QuarterlyDataCVM!AV92*OFFSET(AnnualDataCP!AV$14,PYPQly!$B88,0)/OFFSET(AnnualDataCVM!AV$14,PYPQly!$B88,0))</f>
        <v>531.32313575525814</v>
      </c>
      <c r="AW92" s="18">
        <f ca="1">IF(ISERROR(QuarterlyDataCVM!AW92*OFFSET(AnnualDataCP!AW$14,PYPQly!$B88,0)/OFFSET(AnnualDataCVM!AW$14,PYPQly!$B88,0)),"",QuarterlyDataCVM!AW92*OFFSET(AnnualDataCP!AW$14,PYPQly!$B88,0)/OFFSET(AnnualDataCVM!AW$14,PYPQly!$B88,0))</f>
        <v>367.65079365079367</v>
      </c>
      <c r="AX92" s="18">
        <f ca="1">IF(ISERROR(QuarterlyDataCVM!AX92*OFFSET(AnnualDataCP!AX$14,PYPQly!$B88,0)/OFFSET(AnnualDataCVM!AX$14,PYPQly!$B88,0)),"",QuarterlyDataCVM!AX92*OFFSET(AnnualDataCP!AX$14,PYPQly!$B88,0)/OFFSET(AnnualDataCVM!AX$14,PYPQly!$B88,0))</f>
        <v>3805.8402472364196</v>
      </c>
      <c r="AY92" s="18">
        <f ca="1">IF(ISERROR(QuarterlyDataCVM!AY92*OFFSET(AnnualDataCP!AY$14,PYPQly!$B88,0)/OFFSET(AnnualDataCVM!AY$14,PYPQly!$B88,0)),"",QuarterlyDataCVM!AY92*OFFSET(AnnualDataCP!AY$14,PYPQly!$B88,0)/OFFSET(AnnualDataCVM!AY$14,PYPQly!$B88,0))</f>
        <v>3805.8402472364196</v>
      </c>
      <c r="AZ92" s="18">
        <f ca="1">IF(ISERROR(QuarterlyDataCVM!AZ92*OFFSET(AnnualDataCP!AZ$14,PYPQly!$B88,0)/OFFSET(AnnualDataCVM!AZ$14,PYPQly!$B88,0)),"",QuarterlyDataCVM!AZ92*OFFSET(AnnualDataCP!AZ$14,PYPQly!$B88,0)/OFFSET(AnnualDataCVM!AZ$14,PYPQly!$B88,0))</f>
        <v>2358.5506337384031</v>
      </c>
      <c r="BA92" s="18">
        <f ca="1">IF(ISERROR(QuarterlyDataCVM!BA92*OFFSET(AnnualDataCP!BA$14,PYPQly!$B88,0)/OFFSET(AnnualDataCVM!BA$14,PYPQly!$B88,0)),"",QuarterlyDataCVM!BA92*OFFSET(AnnualDataCP!BA$14,PYPQly!$B88,0)/OFFSET(AnnualDataCVM!BA$14,PYPQly!$B88,0))</f>
        <v>1394.7077922077922</v>
      </c>
      <c r="BB92" s="18">
        <f ca="1">IF(ISERROR(QuarterlyDataCVM!BB92*OFFSET(AnnualDataCP!BB$14,PYPQly!$B88,0)/OFFSET(AnnualDataCVM!BB$14,PYPQly!$B88,0)),"",QuarterlyDataCVM!BB92*OFFSET(AnnualDataCP!BB$14,PYPQly!$B88,0)/OFFSET(AnnualDataCVM!BB$14,PYPQly!$B88,0))</f>
        <v>962.75336754329703</v>
      </c>
      <c r="BC92" s="18">
        <f ca="1">IF(ISERROR(QuarterlyDataCVM!BC92*OFFSET(AnnualDataCP!BC$14,PYPQly!$B88,0)/OFFSET(AnnualDataCVM!BC$14,PYPQly!$B88,0)),"",QuarterlyDataCVM!BC92*OFFSET(AnnualDataCP!BC$14,PYPQly!$B88,0)/OFFSET(AnnualDataCVM!BC$14,PYPQly!$B88,0))</f>
        <v>450.0732265446224</v>
      </c>
      <c r="BD92" s="18">
        <f ca="1">IF(ISERROR(QuarterlyDataCVM!BD92*OFFSET(AnnualDataCP!BD$14,PYPQly!$B88,0)/OFFSET(AnnualDataCVM!BD$14,PYPQly!$B88,0)),"",QuarterlyDataCVM!BD92*OFFSET(AnnualDataCP!BD$14,PYPQly!$B88,0)/OFFSET(AnnualDataCVM!BD$14,PYPQly!$B88,0))</f>
        <v>514.29902491874327</v>
      </c>
      <c r="BE92" s="18">
        <f ca="1">IF(ISERROR(QuarterlyDataCVM!BE92*OFFSET(AnnualDataCP!BE$14,PYPQly!$B88,0)/OFFSET(AnnualDataCVM!BE$14,PYPQly!$B88,0)),"",QuarterlyDataCVM!BE92*OFFSET(AnnualDataCP!BE$14,PYPQly!$B88,0)/OFFSET(AnnualDataCVM!BE$14,PYPQly!$B88,0))</f>
        <v>3632.7582129362081</v>
      </c>
      <c r="BF92" s="18">
        <f ca="1">IF(ISERROR(QuarterlyDataCVM!BF92*OFFSET(AnnualDataCP!BF$14,PYPQly!$B88,0)/OFFSET(AnnualDataCVM!BF$14,PYPQly!$B88,0)),"",QuarterlyDataCVM!BF92*OFFSET(AnnualDataCP!BF$14,PYPQly!$B88,0)/OFFSET(AnnualDataCVM!BF$14,PYPQly!$B88,0))</f>
        <v>792.06058420483237</v>
      </c>
      <c r="BG92" s="18">
        <f ca="1">IF(ISERROR(QuarterlyDataCVM!BG92*OFFSET(AnnualDataCP!BG$14,PYPQly!$B88,0)/OFFSET(AnnualDataCVM!BG$14,PYPQly!$B88,0)),"",QuarterlyDataCVM!BG92*OFFSET(AnnualDataCP!BG$14,PYPQly!$B88,0)/OFFSET(AnnualDataCVM!BG$14,PYPQly!$B88,0))</f>
        <v>281.77004620820873</v>
      </c>
      <c r="BH92" s="18">
        <f ca="1">IF(ISERROR(QuarterlyDataCVM!BH92*OFFSET(AnnualDataCP!BH$14,PYPQly!$B88,0)/OFFSET(AnnualDataCVM!BH$14,PYPQly!$B88,0)),"",QuarterlyDataCVM!BH92*OFFSET(AnnualDataCP!BH$14,PYPQly!$B88,0)/OFFSET(AnnualDataCVM!BH$14,PYPQly!$B88,0))</f>
        <v>511.56437315322921</v>
      </c>
      <c r="BI92" s="18">
        <f ca="1">IF(ISERROR(QuarterlyDataCVM!BI92*OFFSET(AnnualDataCP!BI$14,PYPQly!$B88,0)/OFFSET(AnnualDataCVM!BI$14,PYPQly!$B88,0)),"",QuarterlyDataCVM!BI92*OFFSET(AnnualDataCP!BI$14,PYPQly!$B88,0)/OFFSET(AnnualDataCVM!BI$14,PYPQly!$B88,0))</f>
        <v>2838.8248375958333</v>
      </c>
      <c r="BJ92" s="18">
        <f ca="1">IF(ISERROR(QuarterlyDataCVM!BJ92*OFFSET(AnnualDataCP!BJ$14,PYPQly!$B88,0)/OFFSET(AnnualDataCVM!BJ$14,PYPQly!$B88,0)),"",QuarterlyDataCVM!BJ92*OFFSET(AnnualDataCP!BJ$14,PYPQly!$B88,0)/OFFSET(AnnualDataCVM!BJ$14,PYPQly!$B88,0))</f>
        <v>2620.7199638079237</v>
      </c>
      <c r="BK92" s="18">
        <f ca="1">IF(ISERROR(QuarterlyDataCVM!BK92*OFFSET(AnnualDataCP!BK$14,PYPQly!$B88,0)/OFFSET(AnnualDataCVM!BK$14,PYPQly!$B88,0)),"",QuarterlyDataCVM!BK92*OFFSET(AnnualDataCP!BK$14,PYPQly!$B88,0)/OFFSET(AnnualDataCVM!BK$14,PYPQly!$B88,0))</f>
        <v>218.83505715841045</v>
      </c>
      <c r="BL92" s="18">
        <f ca="1">IF(ISERROR(QuarterlyDataCVM!BL92*OFFSET(AnnualDataCP!BL$14,PYPQly!$B88,0)/OFFSET(AnnualDataCVM!BL$14,PYPQly!$B88,0)),"",QuarterlyDataCVM!BL92*OFFSET(AnnualDataCP!BL$14,PYPQly!$B88,0)/OFFSET(AnnualDataCVM!BL$14,PYPQly!$B88,0))</f>
        <v>2356.3613687738716</v>
      </c>
      <c r="BM92" s="18">
        <f ca="1">IF(ISERROR(QuarterlyDataCVM!BM92*OFFSET(AnnualDataCP!BM$14,PYPQly!$B88,0)/OFFSET(AnnualDataCVM!BM$14,PYPQly!$B88,0)),"",QuarterlyDataCVM!BM92*OFFSET(AnnualDataCP!BM$14,PYPQly!$B88,0)/OFFSET(AnnualDataCVM!BM$14,PYPQly!$B88,0))</f>
        <v>2356.3613687738716</v>
      </c>
      <c r="BN92" s="18">
        <f ca="1">IF(ISERROR(QuarterlyDataCVM!BN92*OFFSET(AnnualDataCP!BN$14,PYPQly!$B88,0)/OFFSET(AnnualDataCVM!BN$14,PYPQly!$B88,0)),"",QuarterlyDataCVM!BN92*OFFSET(AnnualDataCP!BN$14,PYPQly!$B88,0)/OFFSET(AnnualDataCVM!BN$14,PYPQly!$B88,0))</f>
        <v>914.86188666776809</v>
      </c>
      <c r="BO92" s="18">
        <f ca="1">IF(ISERROR(QuarterlyDataCVM!BO92*OFFSET(AnnualDataCP!BO$14,PYPQly!$B88,0)/OFFSET(AnnualDataCVM!BO$14,PYPQly!$B88,0)),"",QuarterlyDataCVM!BO92*OFFSET(AnnualDataCP!BO$14,PYPQly!$B88,0)/OFFSET(AnnualDataCVM!BO$14,PYPQly!$B88,0))</f>
        <v>914.86188666776809</v>
      </c>
      <c r="BP92" s="18">
        <f ca="1">IF(ISERROR(QuarterlyDataCVM!BP92*OFFSET(AnnualDataCP!BP$14,PYPQly!$B88,0)/OFFSET(AnnualDataCVM!BP$14,PYPQly!$B88,0)),"",QuarterlyDataCVM!BP92*OFFSET(AnnualDataCP!BP$14,PYPQly!$B88,0)/OFFSET(AnnualDataCVM!BP$14,PYPQly!$B88,0))</f>
        <v>2281.3366498032601</v>
      </c>
      <c r="BQ92" s="18">
        <f ca="1">IF(ISERROR(QuarterlyDataCVM!BQ92*OFFSET(AnnualDataCP!BQ$14,PYPQly!$B88,0)/OFFSET(AnnualDataCVM!BQ$14,PYPQly!$B88,0)),"",QuarterlyDataCVM!BQ92*OFFSET(AnnualDataCP!BQ$14,PYPQly!$B88,0)/OFFSET(AnnualDataCVM!BQ$14,PYPQly!$B88,0))</f>
        <v>2281.3366498032601</v>
      </c>
      <c r="BR92" s="18">
        <f ca="1">IF(ISERROR(QuarterlyDataCVM!BR92*OFFSET(AnnualDataCP!BR$14,PYPQly!$B88,0)/OFFSET(AnnualDataCVM!BR$14,PYPQly!$B88,0)),"",QuarterlyDataCVM!BR92*OFFSET(AnnualDataCP!BR$14,PYPQly!$B88,0)/OFFSET(AnnualDataCVM!BR$14,PYPQly!$B88,0))</f>
        <v>4028.9546010963863</v>
      </c>
      <c r="BS92" s="18">
        <f ca="1">IF(ISERROR(QuarterlyDataCVM!BS92*OFFSET(AnnualDataCP!BS$14,PYPQly!$B88,0)/OFFSET(AnnualDataCVM!BS$14,PYPQly!$B88,0)),"",QuarterlyDataCVM!BS92*OFFSET(AnnualDataCP!BS$14,PYPQly!$B88,0)/OFFSET(AnnualDataCVM!BS$14,PYPQly!$B88,0))</f>
        <v>1431.253111094351</v>
      </c>
      <c r="BT92" s="18">
        <f ca="1">IF(ISERROR(QuarterlyDataCVM!BT92*OFFSET(AnnualDataCP!BT$14,PYPQly!$B88,0)/OFFSET(AnnualDataCVM!BT$14,PYPQly!$B88,0)),"",QuarterlyDataCVM!BT92*OFFSET(AnnualDataCP!BT$14,PYPQly!$B88,0)/OFFSET(AnnualDataCVM!BT$14,PYPQly!$B88,0))</f>
        <v>2601.3215182807703</v>
      </c>
      <c r="BU92" s="18">
        <f ca="1">IF(ISERROR(QuarterlyDataCVM!BU92*OFFSET(AnnualDataCP!BU$14,PYPQly!$B88,0)/OFFSET(AnnualDataCVM!BU$14,PYPQly!$B88,0)),"",QuarterlyDataCVM!BU92*OFFSET(AnnualDataCP!BU$14,PYPQly!$B88,0)/OFFSET(AnnualDataCVM!BU$14,PYPQly!$B88,0))</f>
        <v>333.59379968203496</v>
      </c>
      <c r="BV92" s="18">
        <f ca="1">IF(ISERROR(QuarterlyDataCVM!BV92*OFFSET(AnnualDataCP!BV$14,PYPQly!$B88,0)/OFFSET(AnnualDataCVM!BV$14,PYPQly!$B88,0)),"",QuarterlyDataCVM!BV92*OFFSET(AnnualDataCP!BV$14,PYPQly!$B88,0)/OFFSET(AnnualDataCVM!BV$14,PYPQly!$B88,0))</f>
        <v>2075.7666273783466</v>
      </c>
      <c r="BW92" s="18">
        <f ca="1">IF(ISERROR(QuarterlyDataCVM!BW92*OFFSET(AnnualDataCP!BW$14,PYPQly!$B88,0)/OFFSET(AnnualDataCVM!BW$14,PYPQly!$B88,0)),"",QuarterlyDataCVM!BW92*OFFSET(AnnualDataCP!BW$14,PYPQly!$B88,0)/OFFSET(AnnualDataCVM!BW$14,PYPQly!$B88,0))</f>
        <v>192.96135265700482</v>
      </c>
      <c r="BX92" s="18">
        <f ca="1">IF(ISERROR(QuarterlyDataCVM!BX92*OFFSET(AnnualDataCP!BX$14,PYPQly!$B88,0)/OFFSET(AnnualDataCVM!BX$14,PYPQly!$B88,0)),"",QuarterlyDataCVM!BX92*OFFSET(AnnualDataCP!BX$14,PYPQly!$B88,0)/OFFSET(AnnualDataCVM!BX$14,PYPQly!$B88,0))</f>
        <v>3033.9114491905598</v>
      </c>
      <c r="BY92" s="18">
        <f ca="1">IF(ISERROR(QuarterlyDataCVM!BY92*OFFSET(AnnualDataCP!BY$14,PYPQly!$B88,0)/OFFSET(AnnualDataCVM!BY$14,PYPQly!$B88,0)),"",QuarterlyDataCVM!BY92*OFFSET(AnnualDataCP!BY$14,PYPQly!$B88,0)/OFFSET(AnnualDataCVM!BY$14,PYPQly!$B88,0))</f>
        <v>1920.6603643071248</v>
      </c>
      <c r="BZ92" s="18">
        <f ca="1">IF(ISERROR(QuarterlyDataCVM!BZ92*OFFSET(AnnualDataCP!BZ$14,PYPQly!$B88,0)/OFFSET(AnnualDataCVM!BZ$14,PYPQly!$B88,0)),"",QuarterlyDataCVM!BZ92*OFFSET(AnnualDataCP!BZ$14,PYPQly!$B88,0)/OFFSET(AnnualDataCVM!BZ$14,PYPQly!$B88,0))</f>
        <v>848.09026465028353</v>
      </c>
      <c r="CA92" s="18">
        <f ca="1">IF(ISERROR(QuarterlyDataCVM!CA92*OFFSET(AnnualDataCP!CA$14,PYPQly!$B88,0)/OFFSET(AnnualDataCVM!CA$14,PYPQly!$B88,0)),"",QuarterlyDataCVM!CA92*OFFSET(AnnualDataCP!CA$14,PYPQly!$B88,0)/OFFSET(AnnualDataCVM!CA$14,PYPQly!$B88,0))</f>
        <v>1072.9196113074204</v>
      </c>
      <c r="CB92" s="18">
        <f ca="1">IF(ISERROR(QuarterlyDataCVM!CB92*OFFSET(AnnualDataCP!CB$14,PYPQly!$B88,0)/OFFSET(AnnualDataCVM!CB$14,PYPQly!$B88,0)),"",QuarterlyDataCVM!CB92*OFFSET(AnnualDataCP!CB$14,PYPQly!$B88,0)/OFFSET(AnnualDataCVM!CB$14,PYPQly!$B88,0))</f>
        <v>1113</v>
      </c>
      <c r="CC92" s="18">
        <f ca="1">IF(ISERROR(QuarterlyDataCVM!CC92*OFFSET(AnnualDataCP!CC$14,PYPQly!$B88,0)/OFFSET(AnnualDataCVM!CC$14,PYPQly!$B88,0)),"",QuarterlyDataCVM!CC92*OFFSET(AnnualDataCP!CC$14,PYPQly!$B88,0)/OFFSET(AnnualDataCVM!CC$14,PYPQly!$B88,0))</f>
        <v>73.552346570397106</v>
      </c>
      <c r="CD92" s="18">
        <f ca="1">IF(ISERROR(QuarterlyDataCVM!CD92*OFFSET(AnnualDataCP!CD$14,PYPQly!$B88,0)/OFFSET(AnnualDataCVM!CD$14,PYPQly!$B88,0)),"",QuarterlyDataCVM!CD92*OFFSET(AnnualDataCP!CD$14,PYPQly!$B88,0)/OFFSET(AnnualDataCVM!CD$14,PYPQly!$B88,0))</f>
        <v>260.58426966292137</v>
      </c>
      <c r="CE92" s="18">
        <f ca="1">IF(ISERROR(QuarterlyDataCVM!CE92*OFFSET(AnnualDataCP!CE$14,PYPQly!$B88,0)/OFFSET(AnnualDataCVM!CE$14,PYPQly!$B88,0)),"",QuarterlyDataCVM!CE92*OFFSET(AnnualDataCP!CE$14,PYPQly!$B88,0)/OFFSET(AnnualDataCVM!CE$14,PYPQly!$B88,0))</f>
        <v>778.47752172270498</v>
      </c>
      <c r="CF92" s="18">
        <f ca="1">IF(ISERROR(QuarterlyDataCVM!CF92*OFFSET(AnnualDataCP!CF$14,PYPQly!$B88,0)/OFFSET(AnnualDataCVM!CF$14,PYPQly!$B88,0)),"",QuarterlyDataCVM!CF92*OFFSET(AnnualDataCP!CF$14,PYPQly!$B88,0)/OFFSET(AnnualDataCVM!CF$14,PYPQly!$B88,0))</f>
        <v>5913.135135135135</v>
      </c>
      <c r="CG92" s="18">
        <f ca="1">IF(ISERROR(QuarterlyDataCVM!CG92*OFFSET(AnnualDataCP!CG$14,PYPQly!$B88,0)/OFFSET(AnnualDataCVM!CG$14,PYPQly!$B88,0)),"",QuarterlyDataCVM!CG92*OFFSET(AnnualDataCP!CG$14,PYPQly!$B88,0)/OFFSET(AnnualDataCVM!CG$14,PYPQly!$B88,0))</f>
        <v>5913.135135135135</v>
      </c>
      <c r="CH92" s="18">
        <f ca="1">IF(ISERROR(QuarterlyDataCVM!CH92*OFFSET(AnnualDataCP!CH$14,PYPQly!$B88,0)/OFFSET(AnnualDataCVM!CH$14,PYPQly!$B88,0)),"",QuarterlyDataCVM!CH92*OFFSET(AnnualDataCP!CH$14,PYPQly!$B88,0)/OFFSET(AnnualDataCVM!CH$14,PYPQly!$B88,0))</f>
        <v>4714.0667058477811</v>
      </c>
      <c r="CI92" s="18">
        <f ca="1">IF(ISERROR(QuarterlyDataCVM!CI92*OFFSET(AnnualDataCP!CI$14,PYPQly!$B88,0)/OFFSET(AnnualDataCVM!CI$14,PYPQly!$B88,0)),"",QuarterlyDataCVM!CI92*OFFSET(AnnualDataCP!CI$14,PYPQly!$B88,0)/OFFSET(AnnualDataCVM!CI$14,PYPQly!$B88,0))</f>
        <v>1200.5998484274346</v>
      </c>
      <c r="CJ92" s="18">
        <f ca="1">IF(ISERROR(QuarterlyDataCVM!CJ92*OFFSET(AnnualDataCP!CJ$14,PYPQly!$B88,0)/OFFSET(AnnualDataCVM!CJ$14,PYPQly!$B88,0)),"",QuarterlyDataCVM!CJ92*OFFSET(AnnualDataCP!CJ$14,PYPQly!$B88,0)/OFFSET(AnnualDataCVM!CJ$14,PYPQly!$B88,0))</f>
        <v>4433.8082624657281</v>
      </c>
      <c r="CK92" s="18">
        <f ca="1">IF(ISERROR(QuarterlyDataCVM!CK92*OFFSET(AnnualDataCP!CK$14,PYPQly!$B88,0)/OFFSET(AnnualDataCVM!CK$14,PYPQly!$B88,0)),"",QuarterlyDataCVM!CK92*OFFSET(AnnualDataCP!CK$14,PYPQly!$B88,0)/OFFSET(AnnualDataCVM!CK$14,PYPQly!$B88,0))</f>
        <v>1616.8851042823646</v>
      </c>
      <c r="CL92" s="18">
        <f ca="1">IF(ISERROR(QuarterlyDataCVM!CL92*OFFSET(AnnualDataCP!CL$14,PYPQly!$B88,0)/OFFSET(AnnualDataCVM!CL$14,PYPQly!$B88,0)),"",QuarterlyDataCVM!CL92*OFFSET(AnnualDataCP!CL$14,PYPQly!$B88,0)/OFFSET(AnnualDataCVM!CL$14,PYPQly!$B88,0))</f>
        <v>2816.9375775717313</v>
      </c>
      <c r="CM92" s="18">
        <f ca="1">IF(ISERROR(QuarterlyDataCVM!CM92*OFFSET(AnnualDataCP!CM$14,PYPQly!$B88,0)/OFFSET(AnnualDataCVM!CM$14,PYPQly!$B88,0)),"",QuarterlyDataCVM!CM92*OFFSET(AnnualDataCP!CM$14,PYPQly!$B88,0)/OFFSET(AnnualDataCVM!CM$14,PYPQly!$B88,0))</f>
        <v>1504.6965585704831</v>
      </c>
      <c r="CN92" s="18">
        <f ca="1">IF(ISERROR(QuarterlyDataCVM!CN92*OFFSET(AnnualDataCP!CN$14,PYPQly!$B88,0)/OFFSET(AnnualDataCVM!CN$14,PYPQly!$B88,0)),"",QuarterlyDataCVM!CN92*OFFSET(AnnualDataCP!CN$14,PYPQly!$B88,0)/OFFSET(AnnualDataCVM!CN$14,PYPQly!$B88,0))</f>
        <v>1289.2656681119433</v>
      </c>
      <c r="CO92" s="18">
        <f ca="1">IF(ISERROR(QuarterlyDataCVM!CO92*OFFSET(AnnualDataCP!CO$14,PYPQly!$B88,0)/OFFSET(AnnualDataCVM!CO$14,PYPQly!$B88,0)),"",QuarterlyDataCVM!CO92*OFFSET(AnnualDataCP!CO$14,PYPQly!$B88,0)/OFFSET(AnnualDataCVM!CO$14,PYPQly!$B88,0))</f>
        <v>22.63975155279503</v>
      </c>
      <c r="CP92" s="18">
        <f ca="1">IF(ISERROR(QuarterlyDataCVM!CP92*OFFSET(AnnualDataCP!CP$14,PYPQly!$B88,0)/OFFSET(AnnualDataCVM!CP$14,PYPQly!$B88,0)),"",QuarterlyDataCVM!CP92*OFFSET(AnnualDataCP!CP$14,PYPQly!$B88,0)/OFFSET(AnnualDataCVM!CP$14,PYPQly!$B88,0))</f>
        <v>20291.06602112676</v>
      </c>
      <c r="CQ92" s="18">
        <f ca="1">IF(ISERROR(QuarterlyDataCVM!CQ92*OFFSET(AnnualDataCP!CQ$14,PYPQly!$B88,0)/OFFSET(AnnualDataCVM!CQ$14,PYPQly!$B88,0)),"",QuarterlyDataCVM!CQ92*OFFSET(AnnualDataCP!CQ$14,PYPQly!$B88,0)/OFFSET(AnnualDataCVM!CQ$14,PYPQly!$B88,0))</f>
        <v>7116.3062736443881</v>
      </c>
      <c r="CR92" s="18">
        <f ca="1">IF(ISERROR(QuarterlyDataCVM!CR92*OFFSET(AnnualDataCP!CR$14,PYPQly!$B88,0)/OFFSET(AnnualDataCVM!CR$14,PYPQly!$B88,0)),"",QuarterlyDataCVM!CR92*OFFSET(AnnualDataCP!CR$14,PYPQly!$B88,0)/OFFSET(AnnualDataCVM!CR$14,PYPQly!$B88,0))</f>
        <v>3892.3429663243373</v>
      </c>
      <c r="CS92" s="18">
        <f ca="1">IF(ISERROR(QuarterlyDataCVM!CS92*OFFSET(AnnualDataCP!CS$14,PYPQly!$B88,0)/OFFSET(AnnualDataCVM!CS$14,PYPQly!$B88,0)),"",QuarterlyDataCVM!CS92*OFFSET(AnnualDataCP!CS$14,PYPQly!$B88,0)/OFFSET(AnnualDataCVM!CS$14,PYPQly!$B88,0))</f>
        <v>9282.4157460495044</v>
      </c>
      <c r="CT92" s="18">
        <f ca="1">IF(ISERROR(QuarterlyDataCVM!CT92*OFFSET(AnnualDataCP!CT$14,PYPQly!$B88,0)/OFFSET(AnnualDataCVM!CT$14,PYPQly!$B88,0)),"",QuarterlyDataCVM!CT92*OFFSET(AnnualDataCP!CT$14,PYPQly!$B88,0)/OFFSET(AnnualDataCVM!CT$14,PYPQly!$B88,0))</f>
        <v>269545.97103064676</v>
      </c>
      <c r="CU92" s="18">
        <f ca="1">IF(ISERROR(QuarterlyDataCVM!CU92*OFFSET(AnnualDataCP!CU$14,PYPQly!$B88,0)/OFFSET(AnnualDataCVM!CU$14,PYPQly!$B88,0)),"",QuarterlyDataCVM!CU92*OFFSET(AnnualDataCP!CU$14,PYPQly!$B88,0)/OFFSET(AnnualDataCVM!CU$14,PYPQly!$B88,0))</f>
        <v>57892.566558597668</v>
      </c>
      <c r="CV92" s="18">
        <f ca="1">IF(ISERROR(QuarterlyDataCVM!CV92*OFFSET(AnnualDataCP!CV$14,PYPQly!$B88,0)/OFFSET(AnnualDataCVM!CV$14,PYPQly!$B88,0)),"",QuarterlyDataCVM!CV92*OFFSET(AnnualDataCP!CV$14,PYPQly!$B88,0)/OFFSET(AnnualDataCVM!CV$14,PYPQly!$B88,0))</f>
        <v>36664.740519928579</v>
      </c>
      <c r="CW92" s="18">
        <f ca="1">IF(ISERROR(QuarterlyDataCVM!CW92*OFFSET(AnnualDataCP!CW$14,PYPQly!$B88,0)/OFFSET(AnnualDataCVM!CW$14,PYPQly!$B88,0)),"",QuarterlyDataCVM!CW92*OFFSET(AnnualDataCP!CW$14,PYPQly!$B88,0)/OFFSET(AnnualDataCVM!CW$14,PYPQly!$B88,0))</f>
        <v>5127.8437899543378</v>
      </c>
      <c r="CX92" s="18">
        <f ca="1">IF(ISERROR(QuarterlyDataCVM!CX92*OFFSET(AnnualDataCP!CX$14,PYPQly!$B88,0)/OFFSET(AnnualDataCVM!CX$14,PYPQly!$B88,0)),"",QuarterlyDataCVM!CX92*OFFSET(AnnualDataCP!CX$14,PYPQly!$B88,0)/OFFSET(AnnualDataCVM!CX$14,PYPQly!$B88,0))</f>
        <v>12375.467977743989</v>
      </c>
      <c r="CY92" s="18">
        <f ca="1">IF(ISERROR(QuarterlyDataCVM!CY92*OFFSET(AnnualDataCP!CY$14,PYPQly!$B88,0)/OFFSET(AnnualDataCVM!CY$14,PYPQly!$B88,0)),"",QuarterlyDataCVM!CY92*OFFSET(AnnualDataCP!CY$14,PYPQly!$B88,0)/OFFSET(AnnualDataCVM!CY$14,PYPQly!$B88,0))</f>
        <v>19158.521965792635</v>
      </c>
      <c r="CZ92" s="18">
        <f ca="1">IF(ISERROR(QuarterlyDataCVM!CZ92*OFFSET(AnnualDataCP!CZ$14,PYPQly!$B88,0)/OFFSET(AnnualDataCVM!CZ$14,PYPQly!$B88,0)),"",QuarterlyDataCVM!CZ92*OFFSET(AnnualDataCP!CZ$14,PYPQly!$B88,0)/OFFSET(AnnualDataCVM!CZ$14,PYPQly!$B88,0))</f>
        <v>12322.277366835458</v>
      </c>
      <c r="DA92" s="18">
        <f ca="1">IF(ISERROR(QuarterlyDataCVM!DA92*OFFSET(AnnualDataCP!DA$14,PYPQly!$B88,0)/OFFSET(AnnualDataCVM!DA$14,PYPQly!$B88,0)),"",QuarterlyDataCVM!DA92*OFFSET(AnnualDataCP!DA$14,PYPQly!$B88,0)/OFFSET(AnnualDataCVM!DA$14,PYPQly!$B88,0))</f>
        <v>5129.583333333333</v>
      </c>
      <c r="DB92" s="18">
        <f ca="1">IF(ISERROR(QuarterlyDataCVM!DB92*OFFSET(AnnualDataCP!DB$14,PYPQly!$B88,0)/OFFSET(AnnualDataCVM!DB$14,PYPQly!$B88,0)),"",QuarterlyDataCVM!DB92*OFFSET(AnnualDataCP!DB$14,PYPQly!$B88,0)/OFFSET(AnnualDataCVM!DB$14,PYPQly!$B88,0))</f>
        <v>719.38166252416454</v>
      </c>
      <c r="DC92" s="18">
        <f ca="1">IF(ISERROR(QuarterlyDataCVM!DC92*OFFSET(AnnualDataCP!DC$14,PYPQly!$B88,0)/OFFSET(AnnualDataCVM!DC$14,PYPQly!$B88,0)),"",QuarterlyDataCVM!DC92*OFFSET(AnnualDataCP!DC$14,PYPQly!$B88,0)/OFFSET(AnnualDataCVM!DC$14,PYPQly!$B88,0))</f>
        <v>4412.0234528439942</v>
      </c>
      <c r="DD92" s="18">
        <f ca="1">IF(ISERROR(QuarterlyDataCVM!DD92*OFFSET(AnnualDataCP!DD$14,PYPQly!$B88,0)/OFFSET(AnnualDataCVM!DD$14,PYPQly!$B88,0)),"",QuarterlyDataCVM!DD92*OFFSET(AnnualDataCP!DD$14,PYPQly!$B88,0)/OFFSET(AnnualDataCVM!DD$14,PYPQly!$B88,0))</f>
        <v>956.46635367762133</v>
      </c>
      <c r="DE92" s="18">
        <f ca="1">IF(ISERROR(QuarterlyDataCVM!DE92*OFFSET(AnnualDataCP!DE$14,PYPQly!$B88,0)/OFFSET(AnnualDataCVM!DE$14,PYPQly!$B88,0)),"",QuarterlyDataCVM!DE92*OFFSET(AnnualDataCP!DE$14,PYPQly!$B88,0)/OFFSET(AnnualDataCVM!DE$14,PYPQly!$B88,0))</f>
        <v>906.89244383934647</v>
      </c>
      <c r="DF92" s="18">
        <f ca="1">IF(ISERROR(QuarterlyDataCVM!DF92*OFFSET(AnnualDataCP!DF$14,PYPQly!$B88,0)/OFFSET(AnnualDataCVM!DF$14,PYPQly!$B88,0)),"",QuarterlyDataCVM!DF92*OFFSET(AnnualDataCP!DF$14,PYPQly!$B88,0)/OFFSET(AnnualDataCVM!DF$14,PYPQly!$B88,0))</f>
        <v>3408.4835012157</v>
      </c>
      <c r="DG92" s="18">
        <f ca="1">IF(ISERROR(QuarterlyDataCVM!DG92*OFFSET(AnnualDataCP!DG$14,PYPQly!$B88,0)/OFFSET(AnnualDataCVM!DG$14,PYPQly!$B88,0)),"",QuarterlyDataCVM!DG92*OFFSET(AnnualDataCP!DG$14,PYPQly!$B88,0)/OFFSET(AnnualDataCVM!DG$14,PYPQly!$B88,0))</f>
        <v>1925.1739952330074</v>
      </c>
      <c r="DH92" s="18">
        <f ca="1">IF(ISERROR(QuarterlyDataCVM!DH92*OFFSET(AnnualDataCP!DH$14,PYPQly!$B88,0)/OFFSET(AnnualDataCVM!DH$14,PYPQly!$B88,0)),"",QuarterlyDataCVM!DH92*OFFSET(AnnualDataCP!DH$14,PYPQly!$B88,0)/OFFSET(AnnualDataCVM!DH$14,PYPQly!$B88,0))</f>
        <v>8907.9431553820323</v>
      </c>
      <c r="DI92" s="18">
        <f ca="1">IF(ISERROR(QuarterlyDataCVM!DI92*OFFSET(AnnualDataCP!DI$14,PYPQly!$B88,0)/OFFSET(AnnualDataCVM!DI$14,PYPQly!$B88,0)),"",QuarterlyDataCVM!DI92*OFFSET(AnnualDataCP!DI$14,PYPQly!$B88,0)/OFFSET(AnnualDataCVM!DI$14,PYPQly!$B88,0))</f>
        <v>2242.4455085865256</v>
      </c>
      <c r="DJ92" s="18">
        <f ca="1">IF(ISERROR(QuarterlyDataCVM!DJ92*OFFSET(AnnualDataCP!DJ$14,PYPQly!$B88,0)/OFFSET(AnnualDataCVM!DJ$14,PYPQly!$B88,0)),"",QuarterlyDataCVM!DJ92*OFFSET(AnnualDataCP!DJ$14,PYPQly!$B88,0)/OFFSET(AnnualDataCVM!DJ$14,PYPQly!$B88,0))</f>
        <v>6666.1626163736764</v>
      </c>
      <c r="DK92" s="18">
        <f ca="1">IF(ISERROR(QuarterlyDataCVM!DK92*OFFSET(AnnualDataCP!DK$14,PYPQly!$B88,0)/OFFSET(AnnualDataCVM!DK$14,PYPQly!$B88,0)),"",QuarterlyDataCVM!DK92*OFFSET(AnnualDataCP!DK$14,PYPQly!$B88,0)/OFFSET(AnnualDataCVM!DK$14,PYPQly!$B88,0))</f>
        <v>21658.791543235238</v>
      </c>
      <c r="DL92" s="18">
        <f ca="1">IF(ISERROR(QuarterlyDataCVM!DL92*OFFSET(AnnualDataCP!DL$14,PYPQly!$B88,0)/OFFSET(AnnualDataCVM!DL$14,PYPQly!$B88,0)),"",QuarterlyDataCVM!DL92*OFFSET(AnnualDataCP!DL$14,PYPQly!$B88,0)/OFFSET(AnnualDataCVM!DL$14,PYPQly!$B88,0))</f>
        <v>5937.0260972249553</v>
      </c>
      <c r="DM92" s="18">
        <f ca="1">IF(ISERROR(QuarterlyDataCVM!DM92*OFFSET(AnnualDataCP!DM$14,PYPQly!$B88,0)/OFFSET(AnnualDataCVM!DM$14,PYPQly!$B88,0)),"",QuarterlyDataCVM!DM92*OFFSET(AnnualDataCP!DM$14,PYPQly!$B88,0)/OFFSET(AnnualDataCVM!DM$14,PYPQly!$B88,0))</f>
        <v>2265.4151771515808</v>
      </c>
      <c r="DN92" s="18">
        <f ca="1">IF(ISERROR(QuarterlyDataCVM!DN92*OFFSET(AnnualDataCP!DN$14,PYPQly!$B88,0)/OFFSET(AnnualDataCVM!DN$14,PYPQly!$B88,0)),"",QuarterlyDataCVM!DN92*OFFSET(AnnualDataCP!DN$14,PYPQly!$B88,0)/OFFSET(AnnualDataCVM!DN$14,PYPQly!$B88,0))</f>
        <v>3671.6767455571467</v>
      </c>
      <c r="DO92" s="18">
        <f ca="1">IF(ISERROR(QuarterlyDataCVM!DO92*OFFSET(AnnualDataCP!DO$14,PYPQly!$B88,0)/OFFSET(AnnualDataCVM!DO$14,PYPQly!$B88,0)),"",QuarterlyDataCVM!DO92*OFFSET(AnnualDataCP!DO$14,PYPQly!$B88,0)/OFFSET(AnnualDataCVM!DO$14,PYPQly!$B88,0))</f>
        <v>2080.4134924277191</v>
      </c>
      <c r="DP92" s="18">
        <f ca="1">IF(ISERROR(QuarterlyDataCVM!DP92*OFFSET(AnnualDataCP!DP$14,PYPQly!$B88,0)/OFFSET(AnnualDataCVM!DP$14,PYPQly!$B88,0)),"",QuarterlyDataCVM!DP92*OFFSET(AnnualDataCP!DP$14,PYPQly!$B88,0)/OFFSET(AnnualDataCVM!DP$14,PYPQly!$B88,0))</f>
        <v>1587.798103736754</v>
      </c>
      <c r="DQ92" s="18">
        <f ca="1">IF(ISERROR(QuarterlyDataCVM!DQ92*OFFSET(AnnualDataCP!DQ$14,PYPQly!$B88,0)/OFFSET(AnnualDataCVM!DQ$14,PYPQly!$B88,0)),"",QuarterlyDataCVM!DQ92*OFFSET(AnnualDataCP!DQ$14,PYPQly!$B88,0)/OFFSET(AnnualDataCVM!DQ$14,PYPQly!$B88,0))</f>
        <v>7095.605463971573</v>
      </c>
      <c r="DR92" s="18">
        <f ca="1">IF(ISERROR(QuarterlyDataCVM!DR92*OFFSET(AnnualDataCP!DR$14,PYPQly!$B88,0)/OFFSET(AnnualDataCVM!DR$14,PYPQly!$B88,0)),"",QuarterlyDataCVM!DR92*OFFSET(AnnualDataCP!DR$14,PYPQly!$B88,0)/OFFSET(AnnualDataCVM!DR$14,PYPQly!$B88,0))</f>
        <v>7095.605463971573</v>
      </c>
      <c r="DS92" s="18">
        <f ca="1">IF(ISERROR(QuarterlyDataCVM!DS92*OFFSET(AnnualDataCP!DS$14,PYPQly!$B88,0)/OFFSET(AnnualDataCVM!DS$14,PYPQly!$B88,0)),"",QuarterlyDataCVM!DS92*OFFSET(AnnualDataCP!DS$14,PYPQly!$B88,0)/OFFSET(AnnualDataCVM!DS$14,PYPQly!$B88,0))</f>
        <v>8628.9500072160481</v>
      </c>
      <c r="DT92" s="18">
        <f ca="1">IF(ISERROR(QuarterlyDataCVM!DT92*OFFSET(AnnualDataCP!DT$14,PYPQly!$B88,0)/OFFSET(AnnualDataCVM!DT$14,PYPQly!$B88,0)),"",QuarterlyDataCVM!DT92*OFFSET(AnnualDataCP!DT$14,PYPQly!$B88,0)/OFFSET(AnnualDataCVM!DT$14,PYPQly!$B88,0))</f>
        <v>7242.7295790162125</v>
      </c>
      <c r="DU92" s="18">
        <f ca="1">IF(ISERROR(QuarterlyDataCVM!DU92*OFFSET(AnnualDataCP!DU$14,PYPQly!$B88,0)/OFFSET(AnnualDataCVM!DU$14,PYPQly!$B88,0)),"",QuarterlyDataCVM!DU92*OFFSET(AnnualDataCP!DU$14,PYPQly!$B88,0)/OFFSET(AnnualDataCVM!DU$14,PYPQly!$B88,0))</f>
        <v>1382.9185922502666</v>
      </c>
      <c r="DV92" s="18">
        <f ca="1">IF(ISERROR(QuarterlyDataCVM!DV92*OFFSET(AnnualDataCP!DV$14,PYPQly!$B88,0)/OFFSET(AnnualDataCVM!DV$14,PYPQly!$B88,0)),"",QuarterlyDataCVM!DV92*OFFSET(AnnualDataCP!DV$14,PYPQly!$B88,0)/OFFSET(AnnualDataCVM!DV$14,PYPQly!$B88,0))</f>
        <v>27489.934355941077</v>
      </c>
      <c r="DW92" s="18">
        <f ca="1">IF(ISERROR(QuarterlyDataCVM!DW92*OFFSET(AnnualDataCP!DW$14,PYPQly!$B88,0)/OFFSET(AnnualDataCVM!DW$14,PYPQly!$B88,0)),"",QuarterlyDataCVM!DW92*OFFSET(AnnualDataCP!DW$14,PYPQly!$B88,0)/OFFSET(AnnualDataCVM!DW$14,PYPQly!$B88,0))</f>
        <v>16876.549221164918</v>
      </c>
      <c r="DX92" s="18">
        <f ca="1">IF(ISERROR(QuarterlyDataCVM!DX92*OFFSET(AnnualDataCP!DX$14,PYPQly!$B88,0)/OFFSET(AnnualDataCVM!DX$14,PYPQly!$B88,0)),"",QuarterlyDataCVM!DX92*OFFSET(AnnualDataCP!DX$14,PYPQly!$B88,0)/OFFSET(AnnualDataCVM!DX$14,PYPQly!$B88,0))</f>
        <v>5712.7266549758879</v>
      </c>
      <c r="DY92" s="18">
        <f ca="1">IF(ISERROR(QuarterlyDataCVM!DY92*OFFSET(AnnualDataCP!DY$14,PYPQly!$B88,0)/OFFSET(AnnualDataCVM!DY$14,PYPQly!$B88,0)),"",QuarterlyDataCVM!DY92*OFFSET(AnnualDataCP!DY$14,PYPQly!$B88,0)/OFFSET(AnnualDataCVM!DY$14,PYPQly!$B88,0))</f>
        <v>5712.7900476790701</v>
      </c>
      <c r="DZ92" s="18" t="str">
        <f ca="1">IF(ISERROR(QuarterlyDataCVM!DZ92*OFFSET(AnnualDataCP!DZ$14,PYPQly!$B88,0)/OFFSET(AnnualDataCVM!DZ$14,PYPQly!$B88,0)),"",QuarterlyDataCVM!DZ92*OFFSET(AnnualDataCP!DZ$14,PYPQly!$B88,0)/OFFSET(AnnualDataCVM!DZ$14,PYPQly!$B88,0))</f>
        <v/>
      </c>
      <c r="EA92" s="18">
        <f ca="1">IF(ISERROR(QuarterlyDataCVM!EA92*OFFSET(AnnualDataCP!EA$14,PYPQly!$B88,0)/OFFSET(AnnualDataCVM!EA$14,PYPQly!$B88,0)),"",QuarterlyDataCVM!EA92*OFFSET(AnnualDataCP!EA$14,PYPQly!$B88,0)/OFFSET(AnnualDataCVM!EA$14,PYPQly!$B88,0))</f>
        <v>4906.563105955679</v>
      </c>
      <c r="EB92" s="18">
        <f ca="1">IF(ISERROR(QuarterlyDataCVM!EB92*OFFSET(AnnualDataCP!EB$14,PYPQly!$B88,0)/OFFSET(AnnualDataCVM!EB$14,PYPQly!$B88,0)),"",QuarterlyDataCVM!EB92*OFFSET(AnnualDataCP!EB$14,PYPQly!$B88,0)/OFFSET(AnnualDataCVM!EB$14,PYPQly!$B88,0))</f>
        <v>49211.106638044912</v>
      </c>
      <c r="EC92" s="18">
        <f ca="1">IF(ISERROR(QuarterlyDataCVM!EC92*OFFSET(AnnualDataCP!EC$14,PYPQly!$B88,0)/OFFSET(AnnualDataCVM!EC$14,PYPQly!$B88,0)),"",QuarterlyDataCVM!EC92*OFFSET(AnnualDataCP!EC$14,PYPQly!$B88,0)/OFFSET(AnnualDataCVM!EC$14,PYPQly!$B88,0))</f>
        <v>49211.106638044912</v>
      </c>
      <c r="ED92" s="18">
        <f ca="1">IF(ISERROR(QuarterlyDataCVM!ED92*OFFSET(AnnualDataCP!ED$14,PYPQly!$B88,0)/OFFSET(AnnualDataCVM!ED$14,PYPQly!$B88,0)),"",QuarterlyDataCVM!ED92*OFFSET(AnnualDataCP!ED$14,PYPQly!$B88,0)/OFFSET(AnnualDataCVM!ED$14,PYPQly!$B88,0))</f>
        <v>10071.952117056057</v>
      </c>
      <c r="EE92" s="18">
        <f ca="1">IF(ISERROR(QuarterlyDataCVM!EE92*OFFSET(AnnualDataCP!EE$14,PYPQly!$B88,0)/OFFSET(AnnualDataCVM!EE$14,PYPQly!$B88,0)),"",QuarterlyDataCVM!EE92*OFFSET(AnnualDataCP!EE$14,PYPQly!$B88,0)/OFFSET(AnnualDataCVM!EE$14,PYPQly!$B88,0))</f>
        <v>37813.628081246301</v>
      </c>
      <c r="EF92" s="18">
        <f ca="1">IF(ISERROR(QuarterlyDataCVM!EF92*OFFSET(AnnualDataCP!EF$14,PYPQly!$B88,0)/OFFSET(AnnualDataCVM!EF$14,PYPQly!$B88,0)),"",QuarterlyDataCVM!EF92*OFFSET(AnnualDataCP!EF$14,PYPQly!$B88,0)/OFFSET(AnnualDataCVM!EF$14,PYPQly!$B88,0))</f>
        <v>1326.3044921442797</v>
      </c>
      <c r="EG92" s="18">
        <f ca="1">IF(ISERROR(QuarterlyDataCVM!EG92*OFFSET(AnnualDataCP!EG$14,PYPQly!$B88,0)/OFFSET(AnnualDataCVM!EG$14,PYPQly!$B88,0)),"",QuarterlyDataCVM!EG92*OFFSET(AnnualDataCP!EG$14,PYPQly!$B88,0)/OFFSET(AnnualDataCVM!EG$14,PYPQly!$B88,0))</f>
        <v>35691.302851108761</v>
      </c>
      <c r="EH92" s="18">
        <f ca="1">IF(ISERROR(QuarterlyDataCVM!EH92*OFFSET(AnnualDataCP!EH$14,PYPQly!$B88,0)/OFFSET(AnnualDataCVM!EH$14,PYPQly!$B88,0)),"",QuarterlyDataCVM!EH92*OFFSET(AnnualDataCP!EH$14,PYPQly!$B88,0)/OFFSET(AnnualDataCVM!EH$14,PYPQly!$B88,0))</f>
        <v>22914.202263405743</v>
      </c>
      <c r="EI92" s="18">
        <f ca="1">IF(ISERROR(QuarterlyDataCVM!EI92*OFFSET(AnnualDataCP!EI$14,PYPQly!$B88,0)/OFFSET(AnnualDataCVM!EI$14,PYPQly!$B88,0)),"",QuarterlyDataCVM!EI92*OFFSET(AnnualDataCP!EI$14,PYPQly!$B88,0)/OFFSET(AnnualDataCVM!EI$14,PYPQly!$B88,0))</f>
        <v>15549.426715056614</v>
      </c>
      <c r="EJ92" s="18">
        <f ca="1">IF(ISERROR(QuarterlyDataCVM!EJ92*OFFSET(AnnualDataCP!EJ$14,PYPQly!$B88,0)/OFFSET(AnnualDataCVM!EJ$14,PYPQly!$B88,0)),"",QuarterlyDataCVM!EJ92*OFFSET(AnnualDataCP!EJ$14,PYPQly!$B88,0)/OFFSET(AnnualDataCVM!EJ$14,PYPQly!$B88,0))</f>
        <v>11242.181065045945</v>
      </c>
      <c r="EK92" s="18">
        <f ca="1">IF(ISERROR(QuarterlyDataCVM!EK92*OFFSET(AnnualDataCP!EK$14,PYPQly!$B88,0)/OFFSET(AnnualDataCVM!EK$14,PYPQly!$B88,0)),"",QuarterlyDataCVM!EK92*OFFSET(AnnualDataCP!EK$14,PYPQly!$B88,0)/OFFSET(AnnualDataCVM!EK$14,PYPQly!$B88,0))</f>
        <v>7423.0787982606407</v>
      </c>
      <c r="EL92" s="18">
        <f ca="1">IF(ISERROR(QuarterlyDataCVM!EL92*OFFSET(AnnualDataCP!EL$14,PYPQly!$B88,0)/OFFSET(AnnualDataCVM!EL$14,PYPQly!$B88,0)),"",QuarterlyDataCVM!EL92*OFFSET(AnnualDataCP!EL$14,PYPQly!$B88,0)/OFFSET(AnnualDataCVM!EL$14,PYPQly!$B88,0))</f>
        <v>4102.46190246681</v>
      </c>
      <c r="EM92" s="18">
        <f ca="1">IF(ISERROR(QuarterlyDataCVM!EM92*OFFSET(AnnualDataCP!EM$14,PYPQly!$B88,0)/OFFSET(AnnualDataCVM!EM$14,PYPQly!$B88,0)),"",QuarterlyDataCVM!EM92*OFFSET(AnnualDataCP!EM$14,PYPQly!$B88,0)/OFFSET(AnnualDataCVM!EM$14,PYPQly!$B88,0))</f>
        <v>3320.0355881198484</v>
      </c>
      <c r="EN92" s="18">
        <f ca="1">IF(ISERROR(QuarterlyDataCVM!EN92*OFFSET(AnnualDataCP!EN$14,PYPQly!$B88,0)/OFFSET(AnnualDataCVM!EN$14,PYPQly!$B88,0)),"",QuarterlyDataCVM!EN92*OFFSET(AnnualDataCP!EN$14,PYPQly!$B88,0)/OFFSET(AnnualDataCVM!EN$14,PYPQly!$B88,0))</f>
        <v>3822.9075391180654</v>
      </c>
      <c r="EO92" s="18">
        <f ca="1">IF(ISERROR(QuarterlyDataCVM!EO92*OFFSET(AnnualDataCP!EO$14,PYPQly!$B88,0)/OFFSET(AnnualDataCVM!EO$14,PYPQly!$B88,0)),"",QuarterlyDataCVM!EO92*OFFSET(AnnualDataCP!EO$14,PYPQly!$B88,0)/OFFSET(AnnualDataCVM!EO$14,PYPQly!$B88,0))</f>
        <v>4307.5740872127926</v>
      </c>
      <c r="EP92" s="18">
        <f ca="1">IF(ISERROR(QuarterlyDataCVM!EP92*OFFSET(AnnualDataCP!EP$14,PYPQly!$B88,0)/OFFSET(AnnualDataCVM!EP$14,PYPQly!$B88,0)),"",QuarterlyDataCVM!EP92*OFFSET(AnnualDataCP!EP$14,PYPQly!$B88,0)/OFFSET(AnnualDataCVM!EP$14,PYPQly!$B88,0))</f>
        <v>2997.7170572207083</v>
      </c>
      <c r="EQ92" s="18">
        <f ca="1">IF(ISERROR(QuarterlyDataCVM!EQ92*OFFSET(AnnualDataCP!EQ$14,PYPQly!$B88,0)/OFFSET(AnnualDataCVM!EQ$14,PYPQly!$B88,0)),"",QuarterlyDataCVM!EQ92*OFFSET(AnnualDataCP!EQ$14,PYPQly!$B88,0)/OFFSET(AnnualDataCVM!EQ$14,PYPQly!$B88,0))</f>
        <v>2997.7170572207083</v>
      </c>
      <c r="ER92" s="18">
        <f ca="1">IF(ISERROR(QuarterlyDataCVM!ER92*OFFSET(AnnualDataCP!ER$14,PYPQly!$B88,0)/OFFSET(AnnualDataCVM!ER$14,PYPQly!$B88,0)),"",QuarterlyDataCVM!ER92*OFFSET(AnnualDataCP!ER$14,PYPQly!$B88,0)/OFFSET(AnnualDataCVM!ER$14,PYPQly!$B88,0))</f>
        <v>4367.9890880056773</v>
      </c>
      <c r="ES92" s="18">
        <f ca="1">IF(ISERROR(QuarterlyDataCVM!ES92*OFFSET(AnnualDataCP!ES$14,PYPQly!$B88,0)/OFFSET(AnnualDataCVM!ES$14,PYPQly!$B88,0)),"",QuarterlyDataCVM!ES92*OFFSET(AnnualDataCP!ES$14,PYPQly!$B88,0)/OFFSET(AnnualDataCVM!ES$14,PYPQly!$B88,0))</f>
        <v>2442.1386426169365</v>
      </c>
      <c r="ET92" s="18">
        <f ca="1">IF(ISERROR(QuarterlyDataCVM!ET92*OFFSET(AnnualDataCP!ET$14,PYPQly!$B88,0)/OFFSET(AnnualDataCVM!ET$14,PYPQly!$B88,0)),"",QuarterlyDataCVM!ET92*OFFSET(AnnualDataCP!ET$14,PYPQly!$B88,0)/OFFSET(AnnualDataCVM!ET$14,PYPQly!$B88,0))</f>
        <v>1925.4089238845145</v>
      </c>
      <c r="EU92" s="18">
        <f ca="1">IF(ISERROR(QuarterlyDataCVM!EU92*OFFSET(AnnualDataCP!EU$14,PYPQly!$B88,0)/OFFSET(AnnualDataCVM!EU$14,PYPQly!$B88,0)),"",QuarterlyDataCVM!EU92*OFFSET(AnnualDataCP!EU$14,PYPQly!$B88,0)/OFFSET(AnnualDataCVM!EU$14,PYPQly!$B88,0))</f>
        <v>1416.8625018461084</v>
      </c>
      <c r="EV92" s="18">
        <f ca="1">IF(ISERROR(QuarterlyDataCVM!EV92*OFFSET(AnnualDataCP!EV$14,PYPQly!$B88,0)/OFFSET(AnnualDataCVM!EV$14,PYPQly!$B88,0)),"",QuarterlyDataCVM!EV92*OFFSET(AnnualDataCP!EV$14,PYPQly!$B88,0)/OFFSET(AnnualDataCVM!EV$14,PYPQly!$B88,0))</f>
        <v>508.27586206896552</v>
      </c>
      <c r="EW92" s="18">
        <f ca="1">IF(ISERROR(QuarterlyDataCVM!EW92*OFFSET(AnnualDataCP!EW$14,PYPQly!$B88,0)/OFFSET(AnnualDataCVM!EW$14,PYPQly!$B88,0)),"",QuarterlyDataCVM!EW92*OFFSET(AnnualDataCP!EW$14,PYPQly!$B88,0)/OFFSET(AnnualDataCVM!EW$14,PYPQly!$B88,0))</f>
        <v>12777.509104353452</v>
      </c>
      <c r="EX92" s="18">
        <f ca="1">IF(ISERROR(QuarterlyDataCVM!EX92*OFFSET(AnnualDataCP!EX$14,PYPQly!$B88,0)/OFFSET(AnnualDataCVM!EX$14,PYPQly!$B88,0)),"",QuarterlyDataCVM!EX92*OFFSET(AnnualDataCP!EX$14,PYPQly!$B88,0)/OFFSET(AnnualDataCVM!EX$14,PYPQly!$B88,0))</f>
        <v>2970.453825672646</v>
      </c>
      <c r="EY92" s="18">
        <f ca="1">IF(ISERROR(QuarterlyDataCVM!EY92*OFFSET(AnnualDataCP!EY$14,PYPQly!$B88,0)/OFFSET(AnnualDataCVM!EY$14,PYPQly!$B88,0)),"",QuarterlyDataCVM!EY92*OFFSET(AnnualDataCP!EY$14,PYPQly!$B88,0)/OFFSET(AnnualDataCVM!EY$14,PYPQly!$B88,0))</f>
        <v>3723.0926858877087</v>
      </c>
      <c r="EZ92" s="18">
        <f ca="1">IF(ISERROR(QuarterlyDataCVM!EZ92*OFFSET(AnnualDataCP!EZ$14,PYPQly!$B88,0)/OFFSET(AnnualDataCVM!EZ$14,PYPQly!$B88,0)),"",QuarterlyDataCVM!EZ92*OFFSET(AnnualDataCP!EZ$14,PYPQly!$B88,0)/OFFSET(AnnualDataCVM!EZ$14,PYPQly!$B88,0))</f>
        <v>1012.6205733558179</v>
      </c>
      <c r="FA92" s="18">
        <f ca="1">IF(ISERROR(QuarterlyDataCVM!FA92*OFFSET(AnnualDataCP!FA$14,PYPQly!$B88,0)/OFFSET(AnnualDataCVM!FA$14,PYPQly!$B88,0)),"",QuarterlyDataCVM!FA92*OFFSET(AnnualDataCP!FA$14,PYPQly!$B88,0)/OFFSET(AnnualDataCVM!FA$14,PYPQly!$B88,0))</f>
        <v>5072.3182927301596</v>
      </c>
      <c r="FB92" s="18">
        <f ca="1">IF(ISERROR(QuarterlyDataCVM!FB92*OFFSET(AnnualDataCP!FB$14,PYPQly!$B88,0)/OFFSET(AnnualDataCVM!FB$14,PYPQly!$B88,0)),"",QuarterlyDataCVM!FB92*OFFSET(AnnualDataCP!FB$14,PYPQly!$B88,0)/OFFSET(AnnualDataCVM!FB$14,PYPQly!$B88,0))</f>
        <v>545.3100115964437</v>
      </c>
      <c r="FC92" s="18">
        <f ca="1">IF(ISERROR(QuarterlyDataCVM!FC92*OFFSET(AnnualDataCP!FC$14,PYPQly!$B88,0)/OFFSET(AnnualDataCVM!FC$14,PYPQly!$B88,0)),"",QuarterlyDataCVM!FC92*OFFSET(AnnualDataCP!FC$14,PYPQly!$B88,0)/OFFSET(AnnualDataCVM!FC$14,PYPQly!$B88,0))</f>
        <v>1623.6344800625488</v>
      </c>
      <c r="FD92" s="18">
        <f ca="1">IF(ISERROR(QuarterlyDataCVM!FD92*OFFSET(AnnualDataCP!FD$14,PYPQly!$B88,0)/OFFSET(AnnualDataCVM!FD$14,PYPQly!$B88,0)),"",QuarterlyDataCVM!FD92*OFFSET(AnnualDataCP!FD$14,PYPQly!$B88,0)/OFFSET(AnnualDataCVM!FD$14,PYPQly!$B88,0))</f>
        <v>2904.3462441314555</v>
      </c>
      <c r="FE92" s="18">
        <f ca="1">IF(ISERROR(QuarterlyDataCVM!FE92*OFFSET(AnnualDataCP!FE$14,PYPQly!$B88,0)/OFFSET(AnnualDataCVM!FE$14,PYPQly!$B88,0)),"",QuarterlyDataCVM!FE92*OFFSET(AnnualDataCP!FE$14,PYPQly!$B88,0)/OFFSET(AnnualDataCVM!FE$14,PYPQly!$B88,0))</f>
        <v>66716.482393144222</v>
      </c>
      <c r="FF92" s="18">
        <f ca="1">IF(ISERROR(QuarterlyDataCVM!FF92*OFFSET(AnnualDataCP!FF$14,PYPQly!$B88,0)/OFFSET(AnnualDataCVM!FF$14,PYPQly!$B88,0)),"",QuarterlyDataCVM!FF92*OFFSET(AnnualDataCP!FF$14,PYPQly!$B88,0)/OFFSET(AnnualDataCVM!FF$14,PYPQly!$B88,0))</f>
        <v>19242.829630752902</v>
      </c>
      <c r="FG92" s="18">
        <f ca="1">IF(ISERROR(QuarterlyDataCVM!FG92*OFFSET(AnnualDataCP!FG$14,PYPQly!$B88,0)/OFFSET(AnnualDataCVM!FG$14,PYPQly!$B88,0)),"",QuarterlyDataCVM!FG92*OFFSET(AnnualDataCP!FG$14,PYPQly!$B88,0)/OFFSET(AnnualDataCVM!FG$14,PYPQly!$B88,0))</f>
        <v>19242.829630752902</v>
      </c>
      <c r="FH92" s="18">
        <f ca="1">IF(ISERROR(QuarterlyDataCVM!FH92*OFFSET(AnnualDataCP!FH$14,PYPQly!$B88,0)/OFFSET(AnnualDataCVM!FH$14,PYPQly!$B88,0)),"",QuarterlyDataCVM!FH92*OFFSET(AnnualDataCP!FH$14,PYPQly!$B88,0)/OFFSET(AnnualDataCVM!FH$14,PYPQly!$B88,0))</f>
        <v>21737.27663164353</v>
      </c>
      <c r="FI92" s="18">
        <f ca="1">IF(ISERROR(QuarterlyDataCVM!FI92*OFFSET(AnnualDataCP!FI$14,PYPQly!$B88,0)/OFFSET(AnnualDataCVM!FI$14,PYPQly!$B88,0)),"",QuarterlyDataCVM!FI92*OFFSET(AnnualDataCP!FI$14,PYPQly!$B88,0)/OFFSET(AnnualDataCVM!FI$14,PYPQly!$B88,0))</f>
        <v>21737.27663164353</v>
      </c>
      <c r="FJ92" s="18">
        <f ca="1">IF(ISERROR(QuarterlyDataCVM!FJ92*OFFSET(AnnualDataCP!FJ$14,PYPQly!$B88,0)/OFFSET(AnnualDataCVM!FJ$14,PYPQly!$B88,0)),"",QuarterlyDataCVM!FJ92*OFFSET(AnnualDataCP!FJ$14,PYPQly!$B88,0)/OFFSET(AnnualDataCVM!FJ$14,PYPQly!$B88,0))</f>
        <v>25736.102339703517</v>
      </c>
      <c r="FK92" s="18">
        <f ca="1">IF(ISERROR(QuarterlyDataCVM!FK92*OFFSET(AnnualDataCP!FK$14,PYPQly!$B88,0)/OFFSET(AnnualDataCVM!FK$14,PYPQly!$B88,0)),"",QuarterlyDataCVM!FK92*OFFSET(AnnualDataCP!FK$14,PYPQly!$B88,0)/OFFSET(AnnualDataCVM!FK$14,PYPQly!$B88,0))</f>
        <v>18466.59758636172</v>
      </c>
      <c r="FL92" s="18">
        <f ca="1">IF(ISERROR(QuarterlyDataCVM!FL92*OFFSET(AnnualDataCP!FL$14,PYPQly!$B88,0)/OFFSET(AnnualDataCVM!FL$14,PYPQly!$B88,0)),"",QuarterlyDataCVM!FL92*OFFSET(AnnualDataCP!FL$14,PYPQly!$B88,0)/OFFSET(AnnualDataCVM!FL$14,PYPQly!$B88,0))</f>
        <v>18466.59758636172</v>
      </c>
      <c r="FM92" s="18">
        <f ca="1">IF(ISERROR(QuarterlyDataCVM!FM92*OFFSET(AnnualDataCP!FM$14,PYPQly!$B88,0)/OFFSET(AnnualDataCVM!FM$14,PYPQly!$B88,0)),"",QuarterlyDataCVM!FM92*OFFSET(AnnualDataCP!FM$14,PYPQly!$B88,0)/OFFSET(AnnualDataCVM!FM$14,PYPQly!$B88,0))</f>
        <v>7269.5408336331393</v>
      </c>
      <c r="FN92" s="18">
        <f ca="1">IF(ISERROR(QuarterlyDataCVM!FN92*OFFSET(AnnualDataCP!FN$14,PYPQly!$B88,0)/OFFSET(AnnualDataCVM!FN$14,PYPQly!$B88,0)),"",QuarterlyDataCVM!FN92*OFFSET(AnnualDataCP!FN$14,PYPQly!$B88,0)/OFFSET(AnnualDataCVM!FN$14,PYPQly!$B88,0))</f>
        <v>3690.0778021694214</v>
      </c>
      <c r="FO92" s="18">
        <f ca="1">IF(ISERROR(QuarterlyDataCVM!FO92*OFFSET(AnnualDataCP!FO$14,PYPQly!$B88,0)/OFFSET(AnnualDataCVM!FO$14,PYPQly!$B88,0)),"",QuarterlyDataCVM!FO92*OFFSET(AnnualDataCP!FO$14,PYPQly!$B88,0)/OFFSET(AnnualDataCVM!FO$14,PYPQly!$B88,0))</f>
        <v>3578.8338621652492</v>
      </c>
      <c r="FP92" s="18">
        <f ca="1">IF(ISERROR(QuarterlyDataCVM!FP92*OFFSET(AnnualDataCP!FP$14,PYPQly!$B88,0)/OFFSET(AnnualDataCVM!FP$14,PYPQly!$B88,0)),"",QuarterlyDataCVM!FP92*OFFSET(AnnualDataCP!FP$14,PYPQly!$B88,0)/OFFSET(AnnualDataCVM!FP$14,PYPQly!$B88,0))</f>
        <v>10875.50103749457</v>
      </c>
      <c r="FQ92" s="18">
        <f ca="1">IF(ISERROR(QuarterlyDataCVM!FQ92*OFFSET(AnnualDataCP!FQ$14,PYPQly!$B88,0)/OFFSET(AnnualDataCVM!FQ$14,PYPQly!$B88,0)),"",QuarterlyDataCVM!FQ92*OFFSET(AnnualDataCP!FQ$14,PYPQly!$B88,0)/OFFSET(AnnualDataCVM!FQ$14,PYPQly!$B88,0))</f>
        <v>4626.5379155124656</v>
      </c>
      <c r="FR92" s="18">
        <f ca="1">IF(ISERROR(QuarterlyDataCVM!FR92*OFFSET(AnnualDataCP!FR$14,PYPQly!$B88,0)/OFFSET(AnnualDataCVM!FR$14,PYPQly!$B88,0)),"",QuarterlyDataCVM!FR92*OFFSET(AnnualDataCP!FR$14,PYPQly!$B88,0)/OFFSET(AnnualDataCVM!FR$14,PYPQly!$B88,0))</f>
        <v>2746.8689750147551</v>
      </c>
      <c r="FS92" s="18">
        <f ca="1">IF(ISERROR(QuarterlyDataCVM!FS92*OFFSET(AnnualDataCP!FS$14,PYPQly!$B88,0)/OFFSET(AnnualDataCVM!FS$14,PYPQly!$B88,0)),"",QuarterlyDataCVM!FS92*OFFSET(AnnualDataCP!FS$14,PYPQly!$B88,0)/OFFSET(AnnualDataCVM!FS$14,PYPQly!$B88,0))</f>
        <v>1101.9005145797598</v>
      </c>
      <c r="FT92" s="18">
        <f ca="1">IF(ISERROR(QuarterlyDataCVM!FT92*OFFSET(AnnualDataCP!FT$14,PYPQly!$B88,0)/OFFSET(AnnualDataCVM!FT$14,PYPQly!$B88,0)),"",QuarterlyDataCVM!FT92*OFFSET(AnnualDataCP!FT$14,PYPQly!$B88,0)/OFFSET(AnnualDataCVM!FT$14,PYPQly!$B88,0))</f>
        <v>515.13087674714109</v>
      </c>
      <c r="FU92" s="18">
        <f ca="1">IF(ISERROR(QuarterlyDataCVM!FU92*OFFSET(AnnualDataCP!FU$14,PYPQly!$B88,0)/OFFSET(AnnualDataCVM!FU$14,PYPQly!$B88,0)),"",QuarterlyDataCVM!FU92*OFFSET(AnnualDataCP!FU$14,PYPQly!$B88,0)/OFFSET(AnnualDataCVM!FU$14,PYPQly!$B88,0))</f>
        <v>1127.6748640632725</v>
      </c>
      <c r="FV92" s="18">
        <f ca="1">IF(ISERROR(QuarterlyDataCVM!FV92*OFFSET(AnnualDataCP!FV$14,PYPQly!$B88,0)/OFFSET(AnnualDataCVM!FV$14,PYPQly!$B88,0)),"",QuarterlyDataCVM!FV92*OFFSET(AnnualDataCP!FV$14,PYPQly!$B88,0)/OFFSET(AnnualDataCVM!FV$14,PYPQly!$B88,0))</f>
        <v>1880.3503934165885</v>
      </c>
      <c r="FW92" s="18">
        <f ca="1">IF(ISERROR(QuarterlyDataCVM!FW92*OFFSET(AnnualDataCP!FW$14,PYPQly!$B88,0)/OFFSET(AnnualDataCVM!FW$14,PYPQly!$B88,0)),"",QuarterlyDataCVM!FW92*OFFSET(AnnualDataCP!FW$14,PYPQly!$B88,0)/OFFSET(AnnualDataCVM!FW$14,PYPQly!$B88,0))</f>
        <v>5513.3042807817374</v>
      </c>
      <c r="FX92" s="18">
        <f ca="1">IF(ISERROR(QuarterlyDataCVM!FX92*OFFSET(AnnualDataCP!FX$14,PYPQly!$B88,0)/OFFSET(AnnualDataCVM!FX$14,PYPQly!$B88,0)),"",QuarterlyDataCVM!FX92*OFFSET(AnnualDataCP!FX$14,PYPQly!$B88,0)/OFFSET(AnnualDataCVM!FX$14,PYPQly!$B88,0))</f>
        <v>1754.8889058213958</v>
      </c>
      <c r="FY92" s="18">
        <f ca="1">IF(ISERROR(QuarterlyDataCVM!FY92*OFFSET(AnnualDataCP!FY$14,PYPQly!$B88,0)/OFFSET(AnnualDataCVM!FY$14,PYPQly!$B88,0)),"",QuarterlyDataCVM!FY92*OFFSET(AnnualDataCP!FY$14,PYPQly!$B88,0)/OFFSET(AnnualDataCVM!FY$14,PYPQly!$B88,0))</f>
        <v>418.32571801566581</v>
      </c>
      <c r="FZ92" s="18">
        <f ca="1">IF(ISERROR(QuarterlyDataCVM!FZ92*OFFSET(AnnualDataCP!FZ$14,PYPQly!$B88,0)/OFFSET(AnnualDataCVM!FZ$14,PYPQly!$B88,0)),"",QuarterlyDataCVM!FZ92*OFFSET(AnnualDataCP!FZ$14,PYPQly!$B88,0)/OFFSET(AnnualDataCVM!FZ$14,PYPQly!$B88,0))</f>
        <v>3341.1993836671804</v>
      </c>
      <c r="GA92" s="18">
        <f ca="1">IF(ISERROR(QuarterlyDataCVM!GA92*OFFSET(AnnualDataCP!GA$14,PYPQly!$B88,0)/OFFSET(AnnualDataCVM!GA$14,PYPQly!$B88,0)),"",QuarterlyDataCVM!GA92*OFFSET(AnnualDataCP!GA$14,PYPQly!$B88,0)/OFFSET(AnnualDataCVM!GA$14,PYPQly!$B88,0))</f>
        <v>735.77262931034488</v>
      </c>
      <c r="GB92" s="18">
        <f ca="1">IF(ISERROR(QuarterlyDataCVM!GB92*OFFSET(AnnualDataCP!GB$14,PYPQly!$B88,0)/OFFSET(AnnualDataCVM!GB$14,PYPQly!$B88,0)),"",QuarterlyDataCVM!GB92*OFFSET(AnnualDataCP!GB$14,PYPQly!$B88,0)/OFFSET(AnnualDataCVM!GB$14,PYPQly!$B88,0))</f>
        <v>735.77262931034488</v>
      </c>
    </row>
    <row r="93" spans="2:184" x14ac:dyDescent="0.25">
      <c r="B93" s="18">
        <f t="shared" si="1"/>
        <v>20</v>
      </c>
      <c r="C93" s="1">
        <v>40057</v>
      </c>
      <c r="D93" s="18">
        <f ca="1">IF(ISERROR(QuarterlyDataCVM!D93*OFFSET(AnnualDataCP!D$14,PYPQly!$B89,0)/OFFSET(AnnualDataCVM!D$14,PYPQly!$B89,0)),"",QuarterlyDataCVM!D93*OFFSET(AnnualDataCP!D$14,PYPQly!$B89,0)/OFFSET(AnnualDataCVM!D$14,PYPQly!$B89,0))</f>
        <v>344894.42184486875</v>
      </c>
      <c r="E93" s="18">
        <f ca="1">IF(ISERROR(QuarterlyDataCVM!E93*OFFSET(AnnualDataCP!E$14,PYPQly!$B89,0)/OFFSET(AnnualDataCVM!E$14,PYPQly!$B89,0)),"",QuarterlyDataCVM!E93*OFFSET(AnnualDataCP!E$14,PYPQly!$B89,0)/OFFSET(AnnualDataCVM!E$14,PYPQly!$B89,0))</f>
        <v>2531.629396875273</v>
      </c>
      <c r="F93" s="18">
        <f ca="1">IF(ISERROR(QuarterlyDataCVM!F93*OFFSET(AnnualDataCP!F$14,PYPQly!$B89,0)/OFFSET(AnnualDataCVM!F$14,PYPQly!$B89,0)),"",QuarterlyDataCVM!F93*OFFSET(AnnualDataCP!F$14,PYPQly!$B89,0)/OFFSET(AnnualDataCVM!F$14,PYPQly!$B89,0))</f>
        <v>2298.6136489735527</v>
      </c>
      <c r="G93" s="18">
        <f ca="1">IF(ISERROR(QuarterlyDataCVM!G93*OFFSET(AnnualDataCP!G$14,PYPQly!$B89,0)/OFFSET(AnnualDataCVM!G$14,PYPQly!$B89,0)),"",QuarterlyDataCVM!G93*OFFSET(AnnualDataCP!G$14,PYPQly!$B89,0)/OFFSET(AnnualDataCVM!G$14,PYPQly!$B89,0))</f>
        <v>113.78501628664495</v>
      </c>
      <c r="H93" s="18">
        <f ca="1">IF(ISERROR(QuarterlyDataCVM!H93*OFFSET(AnnualDataCP!H$14,PYPQly!$B89,0)/OFFSET(AnnualDataCVM!H$14,PYPQly!$B89,0)),"",QuarterlyDataCVM!H93*OFFSET(AnnualDataCP!H$14,PYPQly!$B89,0)/OFFSET(AnnualDataCVM!H$14,PYPQly!$B89,0))</f>
        <v>118.56</v>
      </c>
      <c r="I93" s="18">
        <f ca="1">IF(ISERROR(QuarterlyDataCVM!I93*OFFSET(AnnualDataCP!I$14,PYPQly!$B89,0)/OFFSET(AnnualDataCVM!I$14,PYPQly!$B89,0)),"",QuarterlyDataCVM!I93*OFFSET(AnnualDataCP!I$14,PYPQly!$B89,0)/OFFSET(AnnualDataCVM!I$14,PYPQly!$B89,0))</f>
        <v>72186.586435918973</v>
      </c>
      <c r="J93" s="18">
        <f ca="1">IF(ISERROR(QuarterlyDataCVM!J93*OFFSET(AnnualDataCP!J$14,PYPQly!$B89,0)/OFFSET(AnnualDataCVM!J$14,PYPQly!$B89,0)),"",QuarterlyDataCVM!J93*OFFSET(AnnualDataCP!J$14,PYPQly!$B89,0)/OFFSET(AnnualDataCVM!J$14,PYPQly!$B89,0))</f>
        <v>51532.603903761585</v>
      </c>
      <c r="K93" s="18">
        <f ca="1">IF(ISERROR(QuarterlyDataCVM!K93*OFFSET(AnnualDataCP!K$14,PYPQly!$B89,0)/OFFSET(AnnualDataCVM!K$14,PYPQly!$B89,0)),"",QuarterlyDataCVM!K93*OFFSET(AnnualDataCP!K$14,PYPQly!$B89,0)/OFFSET(AnnualDataCVM!K$14,PYPQly!$B89,0))</f>
        <v>6417.6212712359065</v>
      </c>
      <c r="L93" s="18">
        <f ca="1">IF(ISERROR(QuarterlyDataCVM!L93*OFFSET(AnnualDataCP!L$14,PYPQly!$B89,0)/OFFSET(AnnualDataCVM!L$14,PYPQly!$B89,0)),"",QuarterlyDataCVM!L93*OFFSET(AnnualDataCP!L$14,PYPQly!$B89,0)/OFFSET(AnnualDataCVM!L$14,PYPQly!$B89,0))</f>
        <v>1.4485945321524836</v>
      </c>
      <c r="M93" s="18">
        <f ca="1">IF(ISERROR(QuarterlyDataCVM!M93*OFFSET(AnnualDataCP!M$14,PYPQly!$B89,0)/OFFSET(AnnualDataCVM!M$14,PYPQly!$B89,0)),"",QuarterlyDataCVM!M93*OFFSET(AnnualDataCP!M$14,PYPQly!$B89,0)/OFFSET(AnnualDataCVM!M$14,PYPQly!$B89,0))</f>
        <v>5460.2379788385651</v>
      </c>
      <c r="N93" s="18" t="str">
        <f ca="1">IF(ISERROR(QuarterlyDataCVM!N93*OFFSET(AnnualDataCP!N$14,PYPQly!$B89,0)/OFFSET(AnnualDataCVM!N$14,PYPQly!$B89,0)),"",QuarterlyDataCVM!N93*OFFSET(AnnualDataCP!N$14,PYPQly!$B89,0)/OFFSET(AnnualDataCVM!N$14,PYPQly!$B89,0))</f>
        <v/>
      </c>
      <c r="O93" s="18">
        <f ca="1">IF(ISERROR(QuarterlyDataCVM!O93*OFFSET(AnnualDataCP!O$14,PYPQly!$B89,0)/OFFSET(AnnualDataCVM!O$14,PYPQly!$B89,0)),"",QuarterlyDataCVM!O93*OFFSET(AnnualDataCP!O$14,PYPQly!$B89,0)/OFFSET(AnnualDataCVM!O$14,PYPQly!$B89,0))</f>
        <v>248.04216867469879</v>
      </c>
      <c r="P93" s="18">
        <f ca="1">IF(ISERROR(QuarterlyDataCVM!P93*OFFSET(AnnualDataCP!P$14,PYPQly!$B89,0)/OFFSET(AnnualDataCVM!P$14,PYPQly!$B89,0)),"",QuarterlyDataCVM!P93*OFFSET(AnnualDataCP!P$14,PYPQly!$B89,0)/OFFSET(AnnualDataCVM!P$14,PYPQly!$B89,0))</f>
        <v>709.48456260720411</v>
      </c>
      <c r="Q93" s="18">
        <f ca="1">IF(ISERROR(QuarterlyDataCVM!Q93*OFFSET(AnnualDataCP!Q$14,PYPQly!$B89,0)/OFFSET(AnnualDataCVM!Q$14,PYPQly!$B89,0)),"",QuarterlyDataCVM!Q93*OFFSET(AnnualDataCP!Q$14,PYPQly!$B89,0)/OFFSET(AnnualDataCVM!Q$14,PYPQly!$B89,0))</f>
        <v>34470.999334199929</v>
      </c>
      <c r="R93" s="18">
        <f ca="1">IF(ISERROR(QuarterlyDataCVM!R93*OFFSET(AnnualDataCP!R$14,PYPQly!$B89,0)/OFFSET(AnnualDataCVM!R$14,PYPQly!$B89,0)),"",QuarterlyDataCVM!R93*OFFSET(AnnualDataCP!R$14,PYPQly!$B89,0)/OFFSET(AnnualDataCVM!R$14,PYPQly!$B89,0))</f>
        <v>6261.2111368909509</v>
      </c>
      <c r="S93" s="18">
        <f ca="1">IF(ISERROR(QuarterlyDataCVM!S93*OFFSET(AnnualDataCP!S$14,PYPQly!$B89,0)/OFFSET(AnnualDataCVM!S$14,PYPQly!$B89,0)),"",QuarterlyDataCVM!S93*OFFSET(AnnualDataCP!S$14,PYPQly!$B89,0)/OFFSET(AnnualDataCVM!S$14,PYPQly!$B89,0))</f>
        <v>4676.0284285077514</v>
      </c>
      <c r="T93" s="18">
        <f ca="1">IF(ISERROR(QuarterlyDataCVM!T93*OFFSET(AnnualDataCP!T$14,PYPQly!$B89,0)/OFFSET(AnnualDataCVM!T$14,PYPQly!$B89,0)),"",QuarterlyDataCVM!T93*OFFSET(AnnualDataCP!T$14,PYPQly!$B89,0)/OFFSET(AnnualDataCVM!T$14,PYPQly!$B89,0))</f>
        <v>592.35290663534943</v>
      </c>
      <c r="U93" s="18">
        <f ca="1">IF(ISERROR(QuarterlyDataCVM!U93*OFFSET(AnnualDataCP!U$14,PYPQly!$B89,0)/OFFSET(AnnualDataCVM!U$14,PYPQly!$B89,0)),"",QuarterlyDataCVM!U93*OFFSET(AnnualDataCP!U$14,PYPQly!$B89,0)/OFFSET(AnnualDataCVM!U$14,PYPQly!$B89,0))</f>
        <v>443.78571428571428</v>
      </c>
      <c r="V93" s="18">
        <f ca="1">IF(ISERROR(QuarterlyDataCVM!V93*OFFSET(AnnualDataCP!V$14,PYPQly!$B89,0)/OFFSET(AnnualDataCVM!V$14,PYPQly!$B89,0)),"",QuarterlyDataCVM!V93*OFFSET(AnnualDataCP!V$14,PYPQly!$B89,0)/OFFSET(AnnualDataCVM!V$14,PYPQly!$B89,0))</f>
        <v>21.787500000000001</v>
      </c>
      <c r="W93" s="18">
        <f ca="1">IF(ISERROR(QuarterlyDataCVM!W93*OFFSET(AnnualDataCP!W$14,PYPQly!$B89,0)/OFFSET(AnnualDataCVM!W$14,PYPQly!$B89,0)),"",QuarterlyDataCVM!W93*OFFSET(AnnualDataCP!W$14,PYPQly!$B89,0)/OFFSET(AnnualDataCVM!W$14,PYPQly!$B89,0))</f>
        <v>516.87268885367143</v>
      </c>
      <c r="X93" s="18">
        <f ca="1">IF(ISERROR(QuarterlyDataCVM!X93*OFFSET(AnnualDataCP!X$14,PYPQly!$B89,0)/OFFSET(AnnualDataCVM!X$14,PYPQly!$B89,0)),"",QuarterlyDataCVM!X93*OFFSET(AnnualDataCP!X$14,PYPQly!$B89,0)/OFFSET(AnnualDataCVM!X$14,PYPQly!$B89,0))</f>
        <v>318.28877005347596</v>
      </c>
      <c r="Y93" s="18">
        <f ca="1">IF(ISERROR(QuarterlyDataCVM!Y93*OFFSET(AnnualDataCP!Y$14,PYPQly!$B89,0)/OFFSET(AnnualDataCVM!Y$14,PYPQly!$B89,0)),"",QuarterlyDataCVM!Y93*OFFSET(AnnualDataCP!Y$14,PYPQly!$B89,0)/OFFSET(AnnualDataCVM!Y$14,PYPQly!$B89,0))</f>
        <v>927.42318059299191</v>
      </c>
      <c r="Z93" s="18">
        <f ca="1">IF(ISERROR(QuarterlyDataCVM!Z93*OFFSET(AnnualDataCP!Z$14,PYPQly!$B89,0)/OFFSET(AnnualDataCVM!Z$14,PYPQly!$B89,0)),"",QuarterlyDataCVM!Z93*OFFSET(AnnualDataCP!Z$14,PYPQly!$B89,0)/OFFSET(AnnualDataCVM!Z$14,PYPQly!$B89,0))</f>
        <v>1701.2436750998668</v>
      </c>
      <c r="AA93" s="18">
        <f ca="1">IF(ISERROR(QuarterlyDataCVM!AA93*OFFSET(AnnualDataCP!AA$14,PYPQly!$B89,0)/OFFSET(AnnualDataCVM!AA$14,PYPQly!$B89,0)),"",QuarterlyDataCVM!AA93*OFFSET(AnnualDataCP!AA$14,PYPQly!$B89,0)/OFFSET(AnnualDataCVM!AA$14,PYPQly!$B89,0))</f>
        <v>154.33458177278402</v>
      </c>
      <c r="AB93" s="18">
        <f ca="1">IF(ISERROR(QuarterlyDataCVM!AB93*OFFSET(AnnualDataCP!AB$14,PYPQly!$B89,0)/OFFSET(AnnualDataCVM!AB$14,PYPQly!$B89,0)),"",QuarterlyDataCVM!AB93*OFFSET(AnnualDataCP!AB$14,PYPQly!$B89,0)/OFFSET(AnnualDataCVM!AB$14,PYPQly!$B89,0))</f>
        <v>1195.2578802623227</v>
      </c>
      <c r="AC93" s="18">
        <f ca="1">IF(ISERROR(QuarterlyDataCVM!AC93*OFFSET(AnnualDataCP!AC$14,PYPQly!$B89,0)/OFFSET(AnnualDataCVM!AC$14,PYPQly!$B89,0)),"",QuarterlyDataCVM!AC93*OFFSET(AnnualDataCP!AC$14,PYPQly!$B89,0)/OFFSET(AnnualDataCVM!AC$14,PYPQly!$B89,0))</f>
        <v>974.95013599274705</v>
      </c>
      <c r="AD93" s="18">
        <f ca="1">IF(ISERROR(QuarterlyDataCVM!AD93*OFFSET(AnnualDataCP!AD$14,PYPQly!$B89,0)/OFFSET(AnnualDataCVM!AD$14,PYPQly!$B89,0)),"",QuarterlyDataCVM!AD93*OFFSET(AnnualDataCP!AD$14,PYPQly!$B89,0)/OFFSET(AnnualDataCVM!AD$14,PYPQly!$B89,0))</f>
        <v>220.50029498525075</v>
      </c>
      <c r="AE93" s="18">
        <f ca="1">IF(ISERROR(QuarterlyDataCVM!AE93*OFFSET(AnnualDataCP!AE$14,PYPQly!$B89,0)/OFFSET(AnnualDataCVM!AE$14,PYPQly!$B89,0)),"",QuarterlyDataCVM!AE93*OFFSET(AnnualDataCP!AE$14,PYPQly!$B89,0)/OFFSET(AnnualDataCVM!AE$14,PYPQly!$B89,0))</f>
        <v>389.01840490797548</v>
      </c>
      <c r="AF93" s="18">
        <f ca="1">IF(ISERROR(QuarterlyDataCVM!AF93*OFFSET(AnnualDataCP!AF$14,PYPQly!$B89,0)/OFFSET(AnnualDataCVM!AF$14,PYPQly!$B89,0)),"",QuarterlyDataCVM!AF93*OFFSET(AnnualDataCP!AF$14,PYPQly!$B89,0)/OFFSET(AnnualDataCVM!AF$14,PYPQly!$B89,0))</f>
        <v>916.03683779674896</v>
      </c>
      <c r="AG93" s="18">
        <f ca="1">IF(ISERROR(QuarterlyDataCVM!AG93*OFFSET(AnnualDataCP!AG$14,PYPQly!$B89,0)/OFFSET(AnnualDataCVM!AG$14,PYPQly!$B89,0)),"",QuarterlyDataCVM!AG93*OFFSET(AnnualDataCP!AG$14,PYPQly!$B89,0)/OFFSET(AnnualDataCVM!AG$14,PYPQly!$B89,0))</f>
        <v>565.71639150943395</v>
      </c>
      <c r="AH93" s="18">
        <f ca="1">IF(ISERROR(QuarterlyDataCVM!AH93*OFFSET(AnnualDataCP!AH$14,PYPQly!$B89,0)/OFFSET(AnnualDataCVM!AH$14,PYPQly!$B89,0)),"",QuarterlyDataCVM!AH93*OFFSET(AnnualDataCP!AH$14,PYPQly!$B89,0)/OFFSET(AnnualDataCVM!AH$14,PYPQly!$B89,0))</f>
        <v>272.67906008328379</v>
      </c>
      <c r="AI93" s="18">
        <f ca="1">IF(ISERROR(QuarterlyDataCVM!AI93*OFFSET(AnnualDataCP!AI$14,PYPQly!$B89,0)/OFFSET(AnnualDataCVM!AI$14,PYPQly!$B89,0)),"",QuarterlyDataCVM!AI93*OFFSET(AnnualDataCP!AI$14,PYPQly!$B89,0)/OFFSET(AnnualDataCVM!AI$14,PYPQly!$B89,0))</f>
        <v>79.385572139303477</v>
      </c>
      <c r="AJ93" s="18">
        <f ca="1">IF(ISERROR(QuarterlyDataCVM!AJ93*OFFSET(AnnualDataCP!AJ$14,PYPQly!$B89,0)/OFFSET(AnnualDataCVM!AJ$14,PYPQly!$B89,0)),"",QuarterlyDataCVM!AJ93*OFFSET(AnnualDataCP!AJ$14,PYPQly!$B89,0)/OFFSET(AnnualDataCVM!AJ$14,PYPQly!$B89,0))</f>
        <v>2719.3203736777032</v>
      </c>
      <c r="AK93" s="18">
        <f ca="1">IF(ISERROR(QuarterlyDataCVM!AK93*OFFSET(AnnualDataCP!AK$14,PYPQly!$B89,0)/OFFSET(AnnualDataCVM!AK$14,PYPQly!$B89,0)),"",QuarterlyDataCVM!AK93*OFFSET(AnnualDataCP!AK$14,PYPQly!$B89,0)/OFFSET(AnnualDataCVM!AK$14,PYPQly!$B89,0))</f>
        <v>526.37000562746198</v>
      </c>
      <c r="AL93" s="18">
        <f ca="1">IF(ISERROR(QuarterlyDataCVM!AL93*OFFSET(AnnualDataCP!AL$14,PYPQly!$B89,0)/OFFSET(AnnualDataCVM!AL$14,PYPQly!$B89,0)),"",QuarterlyDataCVM!AL93*OFFSET(AnnualDataCP!AL$14,PYPQly!$B89,0)/OFFSET(AnnualDataCVM!AL$14,PYPQly!$B89,0))</f>
        <v>707.03111111111116</v>
      </c>
      <c r="AM93" s="18">
        <f ca="1">IF(ISERROR(QuarterlyDataCVM!AM93*OFFSET(AnnualDataCP!AM$14,PYPQly!$B89,0)/OFFSET(AnnualDataCVM!AM$14,PYPQly!$B89,0)),"",QuarterlyDataCVM!AM93*OFFSET(AnnualDataCP!AM$14,PYPQly!$B89,0)/OFFSET(AnnualDataCVM!AM$14,PYPQly!$B89,0))</f>
        <v>1486.9110049275796</v>
      </c>
      <c r="AN93" s="18">
        <f ca="1">IF(ISERROR(QuarterlyDataCVM!AN93*OFFSET(AnnualDataCP!AN$14,PYPQly!$B89,0)/OFFSET(AnnualDataCVM!AN$14,PYPQly!$B89,0)),"",QuarterlyDataCVM!AN93*OFFSET(AnnualDataCP!AN$14,PYPQly!$B89,0)/OFFSET(AnnualDataCVM!AN$14,PYPQly!$B89,0))</f>
        <v>487.28589678078691</v>
      </c>
      <c r="AO93" s="18">
        <f ca="1">IF(ISERROR(QuarterlyDataCVM!AO93*OFFSET(AnnualDataCP!AO$14,PYPQly!$B89,0)/OFFSET(AnnualDataCVM!AO$14,PYPQly!$B89,0)),"",QuarterlyDataCVM!AO93*OFFSET(AnnualDataCP!AO$14,PYPQly!$B89,0)/OFFSET(AnnualDataCVM!AO$14,PYPQly!$B89,0))</f>
        <v>487.28589678078691</v>
      </c>
      <c r="AP93" s="18">
        <f ca="1">IF(ISERROR(QuarterlyDataCVM!AP93*OFFSET(AnnualDataCP!AP$14,PYPQly!$B89,0)/OFFSET(AnnualDataCVM!AP$14,PYPQly!$B89,0)),"",QuarterlyDataCVM!AP93*OFFSET(AnnualDataCP!AP$14,PYPQly!$B89,0)/OFFSET(AnnualDataCVM!AP$14,PYPQly!$B89,0))</f>
        <v>1719.5399597585513</v>
      </c>
      <c r="AQ93" s="18">
        <f ca="1">IF(ISERROR(QuarterlyDataCVM!AQ93*OFFSET(AnnualDataCP!AQ$14,PYPQly!$B89,0)/OFFSET(AnnualDataCVM!AQ$14,PYPQly!$B89,0)),"",QuarterlyDataCVM!AQ93*OFFSET(AnnualDataCP!AQ$14,PYPQly!$B89,0)/OFFSET(AnnualDataCVM!AQ$14,PYPQly!$B89,0))</f>
        <v>1719.5399597585513</v>
      </c>
      <c r="AR93" s="18">
        <f ca="1">IF(ISERROR(QuarterlyDataCVM!AR93*OFFSET(AnnualDataCP!AR$14,PYPQly!$B89,0)/OFFSET(AnnualDataCVM!AR$14,PYPQly!$B89,0)),"",QuarterlyDataCVM!AR93*OFFSET(AnnualDataCP!AR$14,PYPQly!$B89,0)/OFFSET(AnnualDataCVM!AR$14,PYPQly!$B89,0))</f>
        <v>152.82178217821783</v>
      </c>
      <c r="AS93" s="18">
        <f ca="1">IF(ISERROR(QuarterlyDataCVM!AS93*OFFSET(AnnualDataCP!AS$14,PYPQly!$B89,0)/OFFSET(AnnualDataCVM!AS$14,PYPQly!$B89,0)),"",QuarterlyDataCVM!AS93*OFFSET(AnnualDataCP!AS$14,PYPQly!$B89,0)/OFFSET(AnnualDataCVM!AS$14,PYPQly!$B89,0))</f>
        <v>447.0885551527706</v>
      </c>
      <c r="AT93" s="18">
        <f ca="1">IF(ISERROR(QuarterlyDataCVM!AT93*OFFSET(AnnualDataCP!AT$14,PYPQly!$B89,0)/OFFSET(AnnualDataCVM!AT$14,PYPQly!$B89,0)),"",QuarterlyDataCVM!AT93*OFFSET(AnnualDataCP!AT$14,PYPQly!$B89,0)/OFFSET(AnnualDataCVM!AT$14,PYPQly!$B89,0))</f>
        <v>124.16653193209378</v>
      </c>
      <c r="AU93" s="18">
        <f ca="1">IF(ISERROR(QuarterlyDataCVM!AU93*OFFSET(AnnualDataCP!AU$14,PYPQly!$B89,0)/OFFSET(AnnualDataCVM!AU$14,PYPQly!$B89,0)),"",QuarterlyDataCVM!AU93*OFFSET(AnnualDataCP!AU$14,PYPQly!$B89,0)/OFFSET(AnnualDataCVM!AU$14,PYPQly!$B89,0))</f>
        <v>127.66379310344827</v>
      </c>
      <c r="AV93" s="18">
        <f ca="1">IF(ISERROR(QuarterlyDataCVM!AV93*OFFSET(AnnualDataCP!AV$14,PYPQly!$B89,0)/OFFSET(AnnualDataCVM!AV$14,PYPQly!$B89,0)),"",QuarterlyDataCVM!AV93*OFFSET(AnnualDataCP!AV$14,PYPQly!$B89,0)/OFFSET(AnnualDataCVM!AV$14,PYPQly!$B89,0))</f>
        <v>508.59273422562143</v>
      </c>
      <c r="AW93" s="18">
        <f ca="1">IF(ISERROR(QuarterlyDataCVM!AW93*OFFSET(AnnualDataCP!AW$14,PYPQly!$B89,0)/OFFSET(AnnualDataCVM!AW$14,PYPQly!$B89,0)),"",QuarterlyDataCVM!AW93*OFFSET(AnnualDataCP!AW$14,PYPQly!$B89,0)/OFFSET(AnnualDataCVM!AW$14,PYPQly!$B89,0))</f>
        <v>359.42857142857144</v>
      </c>
      <c r="AX93" s="18">
        <f ca="1">IF(ISERROR(QuarterlyDataCVM!AX93*OFFSET(AnnualDataCP!AX$14,PYPQly!$B89,0)/OFFSET(AnnualDataCVM!AX$14,PYPQly!$B89,0)),"",QuarterlyDataCVM!AX93*OFFSET(AnnualDataCP!AX$14,PYPQly!$B89,0)/OFFSET(AnnualDataCVM!AX$14,PYPQly!$B89,0))</f>
        <v>3573.5165220492095</v>
      </c>
      <c r="AY93" s="18">
        <f ca="1">IF(ISERROR(QuarterlyDataCVM!AY93*OFFSET(AnnualDataCP!AY$14,PYPQly!$B89,0)/OFFSET(AnnualDataCVM!AY$14,PYPQly!$B89,0)),"",QuarterlyDataCVM!AY93*OFFSET(AnnualDataCP!AY$14,PYPQly!$B89,0)/OFFSET(AnnualDataCVM!AY$14,PYPQly!$B89,0))</f>
        <v>3573.5165220492095</v>
      </c>
      <c r="AZ93" s="18">
        <f ca="1">IF(ISERROR(QuarterlyDataCVM!AZ93*OFFSET(AnnualDataCP!AZ$14,PYPQly!$B89,0)/OFFSET(AnnualDataCVM!AZ$14,PYPQly!$B89,0)),"",QuarterlyDataCVM!AZ93*OFFSET(AnnualDataCP!AZ$14,PYPQly!$B89,0)/OFFSET(AnnualDataCVM!AZ$14,PYPQly!$B89,0))</f>
        <v>2409.0086240689925</v>
      </c>
      <c r="BA93" s="18">
        <f ca="1">IF(ISERROR(QuarterlyDataCVM!BA93*OFFSET(AnnualDataCP!BA$14,PYPQly!$B89,0)/OFFSET(AnnualDataCVM!BA$14,PYPQly!$B89,0)),"",QuarterlyDataCVM!BA93*OFFSET(AnnualDataCP!BA$14,PYPQly!$B89,0)/OFFSET(AnnualDataCVM!BA$14,PYPQly!$B89,0))</f>
        <v>1421.2337662337663</v>
      </c>
      <c r="BB93" s="18">
        <f ca="1">IF(ISERROR(QuarterlyDataCVM!BB93*OFFSET(AnnualDataCP!BB$14,PYPQly!$B89,0)/OFFSET(AnnualDataCVM!BB$14,PYPQly!$B89,0)),"",QuarterlyDataCVM!BB93*OFFSET(AnnualDataCP!BB$14,PYPQly!$B89,0)/OFFSET(AnnualDataCVM!BB$14,PYPQly!$B89,0))</f>
        <v>987.00593329057085</v>
      </c>
      <c r="BC93" s="18">
        <f ca="1">IF(ISERROR(QuarterlyDataCVM!BC93*OFFSET(AnnualDataCP!BC$14,PYPQly!$B89,0)/OFFSET(AnnualDataCVM!BC$14,PYPQly!$B89,0)),"",QuarterlyDataCVM!BC93*OFFSET(AnnualDataCP!BC$14,PYPQly!$B89,0)/OFFSET(AnnualDataCVM!BC$14,PYPQly!$B89,0))</f>
        <v>480.60144927536231</v>
      </c>
      <c r="BD93" s="18">
        <f ca="1">IF(ISERROR(QuarterlyDataCVM!BD93*OFFSET(AnnualDataCP!BD$14,PYPQly!$B89,0)/OFFSET(AnnualDataCVM!BD$14,PYPQly!$B89,0)),"",QuarterlyDataCVM!BD93*OFFSET(AnnualDataCP!BD$14,PYPQly!$B89,0)/OFFSET(AnnualDataCVM!BD$14,PYPQly!$B89,0))</f>
        <v>506.83640303358612</v>
      </c>
      <c r="BE93" s="18">
        <f ca="1">IF(ISERROR(QuarterlyDataCVM!BE93*OFFSET(AnnualDataCP!BE$14,PYPQly!$B89,0)/OFFSET(AnnualDataCVM!BE$14,PYPQly!$B89,0)),"",QuarterlyDataCVM!BE93*OFFSET(AnnualDataCP!BE$14,PYPQly!$B89,0)/OFFSET(AnnualDataCVM!BE$14,PYPQly!$B89,0))</f>
        <v>3642.4585018893085</v>
      </c>
      <c r="BF93" s="18">
        <f ca="1">IF(ISERROR(QuarterlyDataCVM!BF93*OFFSET(AnnualDataCP!BF$14,PYPQly!$B89,0)/OFFSET(AnnualDataCVM!BF$14,PYPQly!$B89,0)),"",QuarterlyDataCVM!BF93*OFFSET(AnnualDataCP!BF$14,PYPQly!$B89,0)/OFFSET(AnnualDataCVM!BF$14,PYPQly!$B89,0))</f>
        <v>861.62279120086544</v>
      </c>
      <c r="BG93" s="18">
        <f ca="1">IF(ISERROR(QuarterlyDataCVM!BG93*OFFSET(AnnualDataCP!BG$14,PYPQly!$B89,0)/OFFSET(AnnualDataCVM!BG$14,PYPQly!$B89,0)),"",QuarterlyDataCVM!BG93*OFFSET(AnnualDataCP!BG$14,PYPQly!$B89,0)/OFFSET(AnnualDataCVM!BG$14,PYPQly!$B89,0))</f>
        <v>324.73498233215548</v>
      </c>
      <c r="BH93" s="18">
        <f ca="1">IF(ISERROR(QuarterlyDataCVM!BH93*OFFSET(AnnualDataCP!BH$14,PYPQly!$B89,0)/OFFSET(AnnualDataCVM!BH$14,PYPQly!$B89,0)),"",QuarterlyDataCVM!BH93*OFFSET(AnnualDataCP!BH$14,PYPQly!$B89,0)/OFFSET(AnnualDataCVM!BH$14,PYPQly!$B89,0))</f>
        <v>536.28281975517098</v>
      </c>
      <c r="BI93" s="18">
        <f ca="1">IF(ISERROR(QuarterlyDataCVM!BI93*OFFSET(AnnualDataCP!BI$14,PYPQly!$B89,0)/OFFSET(AnnualDataCVM!BI$14,PYPQly!$B89,0)),"",QuarterlyDataCVM!BI93*OFFSET(AnnualDataCP!BI$14,PYPQly!$B89,0)/OFFSET(AnnualDataCVM!BI$14,PYPQly!$B89,0))</f>
        <v>2780.6753672382515</v>
      </c>
      <c r="BJ93" s="18">
        <f ca="1">IF(ISERROR(QuarterlyDataCVM!BJ93*OFFSET(AnnualDataCP!BJ$14,PYPQly!$B89,0)/OFFSET(AnnualDataCVM!BJ$14,PYPQly!$B89,0)),"",QuarterlyDataCVM!BJ93*OFFSET(AnnualDataCP!BJ$14,PYPQly!$B89,0)/OFFSET(AnnualDataCVM!BJ$14,PYPQly!$B89,0))</f>
        <v>2576.8758482517933</v>
      </c>
      <c r="BK93" s="18">
        <f ca="1">IF(ISERROR(QuarterlyDataCVM!BK93*OFFSET(AnnualDataCP!BK$14,PYPQly!$B89,0)/OFFSET(AnnualDataCVM!BK$14,PYPQly!$B89,0)),"",QuarterlyDataCVM!BK93*OFFSET(AnnualDataCP!BK$14,PYPQly!$B89,0)/OFFSET(AnnualDataCVM!BK$14,PYPQly!$B89,0))</f>
        <v>204.13718018508439</v>
      </c>
      <c r="BL93" s="18">
        <f ca="1">IF(ISERROR(QuarterlyDataCVM!BL93*OFFSET(AnnualDataCP!BL$14,PYPQly!$B89,0)/OFFSET(AnnualDataCVM!BL$14,PYPQly!$B89,0)),"",QuarterlyDataCVM!BL93*OFFSET(AnnualDataCP!BL$14,PYPQly!$B89,0)/OFFSET(AnnualDataCVM!BL$14,PYPQly!$B89,0))</f>
        <v>2357.1364876451789</v>
      </c>
      <c r="BM93" s="18">
        <f ca="1">IF(ISERROR(QuarterlyDataCVM!BM93*OFFSET(AnnualDataCP!BM$14,PYPQly!$B89,0)/OFFSET(AnnualDataCVM!BM$14,PYPQly!$B89,0)),"",QuarterlyDataCVM!BM93*OFFSET(AnnualDataCP!BM$14,PYPQly!$B89,0)/OFFSET(AnnualDataCVM!BM$14,PYPQly!$B89,0))</f>
        <v>2357.1364876451789</v>
      </c>
      <c r="BN93" s="18">
        <f ca="1">IF(ISERROR(QuarterlyDataCVM!BN93*OFFSET(AnnualDataCP!BN$14,PYPQly!$B89,0)/OFFSET(AnnualDataCVM!BN$14,PYPQly!$B89,0)),"",QuarterlyDataCVM!BN93*OFFSET(AnnualDataCP!BN$14,PYPQly!$B89,0)/OFFSET(AnnualDataCVM!BN$14,PYPQly!$B89,0))</f>
        <v>896.89278043945149</v>
      </c>
      <c r="BO93" s="18">
        <f ca="1">IF(ISERROR(QuarterlyDataCVM!BO93*OFFSET(AnnualDataCP!BO$14,PYPQly!$B89,0)/OFFSET(AnnualDataCVM!BO$14,PYPQly!$B89,0)),"",QuarterlyDataCVM!BO93*OFFSET(AnnualDataCP!BO$14,PYPQly!$B89,0)/OFFSET(AnnualDataCVM!BO$14,PYPQly!$B89,0))</f>
        <v>896.89278043945149</v>
      </c>
      <c r="BP93" s="18">
        <f ca="1">IF(ISERROR(QuarterlyDataCVM!BP93*OFFSET(AnnualDataCP!BP$14,PYPQly!$B89,0)/OFFSET(AnnualDataCVM!BP$14,PYPQly!$B89,0)),"",QuarterlyDataCVM!BP93*OFFSET(AnnualDataCP!BP$14,PYPQly!$B89,0)/OFFSET(AnnualDataCVM!BP$14,PYPQly!$B89,0))</f>
        <v>2251.8450815064643</v>
      </c>
      <c r="BQ93" s="18">
        <f ca="1">IF(ISERROR(QuarterlyDataCVM!BQ93*OFFSET(AnnualDataCP!BQ$14,PYPQly!$B89,0)/OFFSET(AnnualDataCVM!BQ$14,PYPQly!$B89,0)),"",QuarterlyDataCVM!BQ93*OFFSET(AnnualDataCP!BQ$14,PYPQly!$B89,0)/OFFSET(AnnualDataCVM!BQ$14,PYPQly!$B89,0))</f>
        <v>2251.8450815064643</v>
      </c>
      <c r="BR93" s="18">
        <f ca="1">IF(ISERROR(QuarterlyDataCVM!BR93*OFFSET(AnnualDataCP!BR$14,PYPQly!$B89,0)/OFFSET(AnnualDataCVM!BR$14,PYPQly!$B89,0)),"",QuarterlyDataCVM!BR93*OFFSET(AnnualDataCP!BR$14,PYPQly!$B89,0)/OFFSET(AnnualDataCVM!BR$14,PYPQly!$B89,0))</f>
        <v>4223.9197402735645</v>
      </c>
      <c r="BS93" s="18">
        <f ca="1">IF(ISERROR(QuarterlyDataCVM!BS93*OFFSET(AnnualDataCP!BS$14,PYPQly!$B89,0)/OFFSET(AnnualDataCVM!BS$14,PYPQly!$B89,0)),"",QuarterlyDataCVM!BS93*OFFSET(AnnualDataCP!BS$14,PYPQly!$B89,0)/OFFSET(AnnualDataCVM!BS$14,PYPQly!$B89,0))</f>
        <v>1587.4477713251376</v>
      </c>
      <c r="BT93" s="18">
        <f ca="1">IF(ISERROR(QuarterlyDataCVM!BT93*OFFSET(AnnualDataCP!BT$14,PYPQly!$B89,0)/OFFSET(AnnualDataCVM!BT$14,PYPQly!$B89,0)),"",QuarterlyDataCVM!BT93*OFFSET(AnnualDataCP!BT$14,PYPQly!$B89,0)/OFFSET(AnnualDataCVM!BT$14,PYPQly!$B89,0))</f>
        <v>2639.8596148478928</v>
      </c>
      <c r="BU93" s="18">
        <f ca="1">IF(ISERROR(QuarterlyDataCVM!BU93*OFFSET(AnnualDataCP!BU$14,PYPQly!$B89,0)/OFFSET(AnnualDataCVM!BU$14,PYPQly!$B89,0)),"",QuarterlyDataCVM!BU93*OFFSET(AnnualDataCP!BU$14,PYPQly!$B89,0)/OFFSET(AnnualDataCVM!BU$14,PYPQly!$B89,0))</f>
        <v>338.08664546899843</v>
      </c>
      <c r="BV93" s="18">
        <f ca="1">IF(ISERROR(QuarterlyDataCVM!BV93*OFFSET(AnnualDataCP!BV$14,PYPQly!$B89,0)/OFFSET(AnnualDataCVM!BV$14,PYPQly!$B89,0)),"",QuarterlyDataCVM!BV93*OFFSET(AnnualDataCP!BV$14,PYPQly!$B89,0)/OFFSET(AnnualDataCVM!BV$14,PYPQly!$B89,0))</f>
        <v>2118.957231857215</v>
      </c>
      <c r="BW93" s="18">
        <f ca="1">IF(ISERROR(QuarterlyDataCVM!BW93*OFFSET(AnnualDataCP!BW$14,PYPQly!$B89,0)/OFFSET(AnnualDataCVM!BW$14,PYPQly!$B89,0)),"",QuarterlyDataCVM!BW93*OFFSET(AnnualDataCP!BW$14,PYPQly!$B89,0)/OFFSET(AnnualDataCVM!BW$14,PYPQly!$B89,0))</f>
        <v>186.42028985507247</v>
      </c>
      <c r="BX93" s="18">
        <f ca="1">IF(ISERROR(QuarterlyDataCVM!BX93*OFFSET(AnnualDataCP!BX$14,PYPQly!$B89,0)/OFFSET(AnnualDataCVM!BX$14,PYPQly!$B89,0)),"",QuarterlyDataCVM!BX93*OFFSET(AnnualDataCP!BX$14,PYPQly!$B89,0)/OFFSET(AnnualDataCVM!BX$14,PYPQly!$B89,0))</f>
        <v>3013.7078213380146</v>
      </c>
      <c r="BY93" s="18">
        <f ca="1">IF(ISERROR(QuarterlyDataCVM!BY93*OFFSET(AnnualDataCP!BY$14,PYPQly!$B89,0)/OFFSET(AnnualDataCVM!BY$14,PYPQly!$B89,0)),"",QuarterlyDataCVM!BY93*OFFSET(AnnualDataCP!BY$14,PYPQly!$B89,0)/OFFSET(AnnualDataCVM!BY$14,PYPQly!$B89,0))</f>
        <v>1915.8920913073553</v>
      </c>
      <c r="BZ93" s="18">
        <f ca="1">IF(ISERROR(QuarterlyDataCVM!BZ93*OFFSET(AnnualDataCP!BZ$14,PYPQly!$B89,0)/OFFSET(AnnualDataCVM!BZ$14,PYPQly!$B89,0)),"",QuarterlyDataCVM!BZ93*OFFSET(AnnualDataCP!BZ$14,PYPQly!$B89,0)/OFFSET(AnnualDataCVM!BZ$14,PYPQly!$B89,0))</f>
        <v>828.42958412098301</v>
      </c>
      <c r="CA93" s="18">
        <f ca="1">IF(ISERROR(QuarterlyDataCVM!CA93*OFFSET(AnnualDataCP!CA$14,PYPQly!$B89,0)/OFFSET(AnnualDataCVM!CA$14,PYPQly!$B89,0)),"",QuarterlyDataCVM!CA93*OFFSET(AnnualDataCP!CA$14,PYPQly!$B89,0)/OFFSET(AnnualDataCVM!CA$14,PYPQly!$B89,0))</f>
        <v>1086.8021201413428</v>
      </c>
      <c r="CB93" s="18">
        <f ca="1">IF(ISERROR(QuarterlyDataCVM!CB93*OFFSET(AnnualDataCP!CB$14,PYPQly!$B89,0)/OFFSET(AnnualDataCVM!CB$14,PYPQly!$B89,0)),"",QuarterlyDataCVM!CB93*OFFSET(AnnualDataCP!CB$14,PYPQly!$B89,0)/OFFSET(AnnualDataCVM!CB$14,PYPQly!$B89,0))</f>
        <v>1099</v>
      </c>
      <c r="CC93" s="18">
        <f ca="1">IF(ISERROR(QuarterlyDataCVM!CC93*OFFSET(AnnualDataCP!CC$14,PYPQly!$B89,0)/OFFSET(AnnualDataCVM!CC$14,PYPQly!$B89,0)),"",QuarterlyDataCVM!CC93*OFFSET(AnnualDataCP!CC$14,PYPQly!$B89,0)/OFFSET(AnnualDataCVM!CC$14,PYPQly!$B89,0))</f>
        <v>84.404332129963905</v>
      </c>
      <c r="CD93" s="18">
        <f ca="1">IF(ISERROR(QuarterlyDataCVM!CD93*OFFSET(AnnualDataCP!CD$14,PYPQly!$B89,0)/OFFSET(AnnualDataCVM!CD$14,PYPQly!$B89,0)),"",QuarterlyDataCVM!CD93*OFFSET(AnnualDataCP!CD$14,PYPQly!$B89,0)/OFFSET(AnnualDataCVM!CD$14,PYPQly!$B89,0))</f>
        <v>250.06741573033707</v>
      </c>
      <c r="CE93" s="18">
        <f ca="1">IF(ISERROR(QuarterlyDataCVM!CE93*OFFSET(AnnualDataCP!CE$14,PYPQly!$B89,0)/OFFSET(AnnualDataCVM!CE$14,PYPQly!$B89,0)),"",QuarterlyDataCVM!CE93*OFFSET(AnnualDataCP!CE$14,PYPQly!$B89,0)/OFFSET(AnnualDataCVM!CE$14,PYPQly!$B89,0))</f>
        <v>764.96675481677369</v>
      </c>
      <c r="CF93" s="18">
        <f ca="1">IF(ISERROR(QuarterlyDataCVM!CF93*OFFSET(AnnualDataCP!CF$14,PYPQly!$B89,0)/OFFSET(AnnualDataCVM!CF$14,PYPQly!$B89,0)),"",QuarterlyDataCVM!CF93*OFFSET(AnnualDataCP!CF$14,PYPQly!$B89,0)/OFFSET(AnnualDataCVM!CF$14,PYPQly!$B89,0))</f>
        <v>6226.767355590885</v>
      </c>
      <c r="CG93" s="18">
        <f ca="1">IF(ISERROR(QuarterlyDataCVM!CG93*OFFSET(AnnualDataCP!CG$14,PYPQly!$B89,0)/OFFSET(AnnualDataCVM!CG$14,PYPQly!$B89,0)),"",QuarterlyDataCVM!CG93*OFFSET(AnnualDataCP!CG$14,PYPQly!$B89,0)/OFFSET(AnnualDataCVM!CG$14,PYPQly!$B89,0))</f>
        <v>6226.767355590885</v>
      </c>
      <c r="CH93" s="18">
        <f ca="1">IF(ISERROR(QuarterlyDataCVM!CH93*OFFSET(AnnualDataCP!CH$14,PYPQly!$B89,0)/OFFSET(AnnualDataCVM!CH$14,PYPQly!$B89,0)),"",QuarterlyDataCVM!CH93*OFFSET(AnnualDataCP!CH$14,PYPQly!$B89,0)/OFFSET(AnnualDataCVM!CH$14,PYPQly!$B89,0))</f>
        <v>4971.2292095210105</v>
      </c>
      <c r="CI93" s="18">
        <f ca="1">IF(ISERROR(QuarterlyDataCVM!CI93*OFFSET(AnnualDataCP!CI$14,PYPQly!$B89,0)/OFFSET(AnnualDataCVM!CI$14,PYPQly!$B89,0)),"",QuarterlyDataCVM!CI93*OFFSET(AnnualDataCP!CI$14,PYPQly!$B89,0)/OFFSET(AnnualDataCVM!CI$14,PYPQly!$B89,0))</f>
        <v>1255.4759378552483</v>
      </c>
      <c r="CJ93" s="18">
        <f ca="1">IF(ISERROR(QuarterlyDataCVM!CJ93*OFFSET(AnnualDataCP!CJ$14,PYPQly!$B89,0)/OFFSET(AnnualDataCVM!CJ$14,PYPQly!$B89,0)),"",QuarterlyDataCVM!CJ93*OFFSET(AnnualDataCP!CJ$14,PYPQly!$B89,0)/OFFSET(AnnualDataCVM!CJ$14,PYPQly!$B89,0))</f>
        <v>4418.4569914958875</v>
      </c>
      <c r="CK93" s="18">
        <f ca="1">IF(ISERROR(QuarterlyDataCVM!CK93*OFFSET(AnnualDataCP!CK$14,PYPQly!$B89,0)/OFFSET(AnnualDataCVM!CK$14,PYPQly!$B89,0)),"",QuarterlyDataCVM!CK93*OFFSET(AnnualDataCP!CK$14,PYPQly!$B89,0)/OFFSET(AnnualDataCVM!CK$14,PYPQly!$B89,0))</f>
        <v>1600.1587066518573</v>
      </c>
      <c r="CL93" s="18">
        <f ca="1">IF(ISERROR(QuarterlyDataCVM!CL93*OFFSET(AnnualDataCP!CL$14,PYPQly!$B89,0)/OFFSET(AnnualDataCVM!CL$14,PYPQly!$B89,0)),"",QuarterlyDataCVM!CL93*OFFSET(AnnualDataCP!CL$14,PYPQly!$B89,0)/OFFSET(AnnualDataCVM!CL$14,PYPQly!$B89,0))</f>
        <v>2816.9375775717313</v>
      </c>
      <c r="CM93" s="18">
        <f ca="1">IF(ISERROR(QuarterlyDataCVM!CM93*OFFSET(AnnualDataCP!CM$14,PYPQly!$B89,0)/OFFSET(AnnualDataCVM!CM$14,PYPQly!$B89,0)),"",QuarterlyDataCVM!CM93*OFFSET(AnnualDataCP!CM$14,PYPQly!$B89,0)/OFFSET(AnnualDataCVM!CM$14,PYPQly!$B89,0))</f>
        <v>1466.4606221045665</v>
      </c>
      <c r="CN93" s="18">
        <f ca="1">IF(ISERROR(QuarterlyDataCVM!CN93*OFFSET(AnnualDataCP!CN$14,PYPQly!$B89,0)/OFFSET(AnnualDataCVM!CN$14,PYPQly!$B89,0)),"",QuarterlyDataCVM!CN93*OFFSET(AnnualDataCP!CN$14,PYPQly!$B89,0)/OFFSET(AnnualDataCVM!CN$14,PYPQly!$B89,0))</f>
        <v>1327.6795427670477</v>
      </c>
      <c r="CO93" s="18">
        <f ca="1">IF(ISERROR(QuarterlyDataCVM!CO93*OFFSET(AnnualDataCP!CO$14,PYPQly!$B89,0)/OFFSET(AnnualDataCVM!CO$14,PYPQly!$B89,0)),"",QuarterlyDataCVM!CO93*OFFSET(AnnualDataCP!CO$14,PYPQly!$B89,0)/OFFSET(AnnualDataCVM!CO$14,PYPQly!$B89,0))</f>
        <v>22.080745341614907</v>
      </c>
      <c r="CP93" s="18">
        <f ca="1">IF(ISERROR(QuarterlyDataCVM!CP93*OFFSET(AnnualDataCP!CP$14,PYPQly!$B89,0)/OFFSET(AnnualDataCVM!CP$14,PYPQly!$B89,0)),"",QuarterlyDataCVM!CP93*OFFSET(AnnualDataCP!CP$14,PYPQly!$B89,0)/OFFSET(AnnualDataCVM!CP$14,PYPQly!$B89,0))</f>
        <v>20650.934859154928</v>
      </c>
      <c r="CQ93" s="18">
        <f ca="1">IF(ISERROR(QuarterlyDataCVM!CQ93*OFFSET(AnnualDataCP!CQ$14,PYPQly!$B89,0)/OFFSET(AnnualDataCVM!CQ$14,PYPQly!$B89,0)),"",QuarterlyDataCVM!CQ93*OFFSET(AnnualDataCP!CQ$14,PYPQly!$B89,0)/OFFSET(AnnualDataCVM!CQ$14,PYPQly!$B89,0))</f>
        <v>7243.2124316939889</v>
      </c>
      <c r="CR93" s="18">
        <f ca="1">IF(ISERROR(QuarterlyDataCVM!CR93*OFFSET(AnnualDataCP!CR$14,PYPQly!$B89,0)/OFFSET(AnnualDataCVM!CR$14,PYPQly!$B89,0)),"",QuarterlyDataCVM!CR93*OFFSET(AnnualDataCP!CR$14,PYPQly!$B89,0)/OFFSET(AnnualDataCVM!CR$14,PYPQly!$B89,0))</f>
        <v>3961.5094339622642</v>
      </c>
      <c r="CS93" s="18">
        <f ca="1">IF(ISERROR(QuarterlyDataCVM!CS93*OFFSET(AnnualDataCP!CS$14,PYPQly!$B89,0)/OFFSET(AnnualDataCVM!CS$14,PYPQly!$B89,0)),"",QuarterlyDataCVM!CS93*OFFSET(AnnualDataCP!CS$14,PYPQly!$B89,0)/OFFSET(AnnualDataCVM!CS$14,PYPQly!$B89,0))</f>
        <v>9447.0801286533351</v>
      </c>
      <c r="CT93" s="18">
        <f ca="1">IF(ISERROR(QuarterlyDataCVM!CT93*OFFSET(AnnualDataCP!CT$14,PYPQly!$B89,0)/OFFSET(AnnualDataCVM!CT$14,PYPQly!$B89,0)),"",QuarterlyDataCVM!CT93*OFFSET(AnnualDataCP!CT$14,PYPQly!$B89,0)/OFFSET(AnnualDataCVM!CT$14,PYPQly!$B89,0))</f>
        <v>270187.91560918692</v>
      </c>
      <c r="CU93" s="18">
        <f ca="1">IF(ISERROR(QuarterlyDataCVM!CU93*OFFSET(AnnualDataCP!CU$14,PYPQly!$B89,0)/OFFSET(AnnualDataCVM!CU$14,PYPQly!$B89,0)),"",QuarterlyDataCVM!CU93*OFFSET(AnnualDataCP!CU$14,PYPQly!$B89,0)/OFFSET(AnnualDataCVM!CU$14,PYPQly!$B89,0))</f>
        <v>58146.745858118229</v>
      </c>
      <c r="CV93" s="18">
        <f ca="1">IF(ISERROR(QuarterlyDataCVM!CV93*OFFSET(AnnualDataCP!CV$14,PYPQly!$B89,0)/OFFSET(AnnualDataCVM!CV$14,PYPQly!$B89,0)),"",QuarterlyDataCVM!CV93*OFFSET(AnnualDataCP!CV$14,PYPQly!$B89,0)/OFFSET(AnnualDataCVM!CV$14,PYPQly!$B89,0))</f>
        <v>36960.752915897465</v>
      </c>
      <c r="CW93" s="18">
        <f ca="1">IF(ISERROR(QuarterlyDataCVM!CW93*OFFSET(AnnualDataCP!CW$14,PYPQly!$B89,0)/OFFSET(AnnualDataCVM!CW$14,PYPQly!$B89,0)),"",QuarterlyDataCVM!CW93*OFFSET(AnnualDataCP!CW$14,PYPQly!$B89,0)/OFFSET(AnnualDataCVM!CW$14,PYPQly!$B89,0))</f>
        <v>5355.7719634703199</v>
      </c>
      <c r="CX93" s="18">
        <f ca="1">IF(ISERROR(QuarterlyDataCVM!CX93*OFFSET(AnnualDataCP!CX$14,PYPQly!$B89,0)/OFFSET(AnnualDataCVM!CX$14,PYPQly!$B89,0)),"",QuarterlyDataCVM!CX93*OFFSET(AnnualDataCP!CX$14,PYPQly!$B89,0)/OFFSET(AnnualDataCVM!CX$14,PYPQly!$B89,0))</f>
        <v>12349.998228876004</v>
      </c>
      <c r="CY93" s="18">
        <f ca="1">IF(ISERROR(QuarterlyDataCVM!CY93*OFFSET(AnnualDataCP!CY$14,PYPQly!$B89,0)/OFFSET(AnnualDataCVM!CY$14,PYPQly!$B89,0)),"",QuarterlyDataCVM!CY93*OFFSET(AnnualDataCP!CY$14,PYPQly!$B89,0)/OFFSET(AnnualDataCVM!CY$14,PYPQly!$B89,0))</f>
        <v>19263.417701179522</v>
      </c>
      <c r="CZ93" s="18">
        <f ca="1">IF(ISERROR(QuarterlyDataCVM!CZ93*OFFSET(AnnualDataCP!CZ$14,PYPQly!$B89,0)/OFFSET(AnnualDataCVM!CZ$14,PYPQly!$B89,0)),"",QuarterlyDataCVM!CZ93*OFFSET(AnnualDataCP!CZ$14,PYPQly!$B89,0)/OFFSET(AnnualDataCVM!CZ$14,PYPQly!$B89,0))</f>
        <v>12604.600576886098</v>
      </c>
      <c r="DA93" s="18">
        <f ca="1">IF(ISERROR(QuarterlyDataCVM!DA93*OFFSET(AnnualDataCP!DA$14,PYPQly!$B89,0)/OFFSET(AnnualDataCVM!DA$14,PYPQly!$B89,0)),"",QuarterlyDataCVM!DA93*OFFSET(AnnualDataCP!DA$14,PYPQly!$B89,0)/OFFSET(AnnualDataCVM!DA$14,PYPQly!$B89,0))</f>
        <v>5232.4844771241833</v>
      </c>
      <c r="DB93" s="18">
        <f ca="1">IF(ISERROR(QuarterlyDataCVM!DB93*OFFSET(AnnualDataCP!DB$14,PYPQly!$B89,0)/OFFSET(AnnualDataCVM!DB$14,PYPQly!$B89,0)),"",QuarterlyDataCVM!DB93*OFFSET(AnnualDataCP!DB$14,PYPQly!$B89,0)/OFFSET(AnnualDataCVM!DB$14,PYPQly!$B89,0))</f>
        <v>733.07649820491577</v>
      </c>
      <c r="DC93" s="18">
        <f ca="1">IF(ISERROR(QuarterlyDataCVM!DC93*OFFSET(AnnualDataCP!DC$14,PYPQly!$B89,0)/OFFSET(AnnualDataCVM!DC$14,PYPQly!$B89,0)),"",QuarterlyDataCVM!DC93*OFFSET(AnnualDataCP!DC$14,PYPQly!$B89,0)/OFFSET(AnnualDataCVM!DC$14,PYPQly!$B89,0))</f>
        <v>4500.5233180575342</v>
      </c>
      <c r="DD93" s="18">
        <f ca="1">IF(ISERROR(QuarterlyDataCVM!DD93*OFFSET(AnnualDataCP!DD$14,PYPQly!$B89,0)/OFFSET(AnnualDataCVM!DD$14,PYPQly!$B89,0)),"",QuarterlyDataCVM!DD93*OFFSET(AnnualDataCP!DD$14,PYPQly!$B89,0)/OFFSET(AnnualDataCVM!DD$14,PYPQly!$B89,0))</f>
        <v>955.63028169014081</v>
      </c>
      <c r="DE93" s="18">
        <f ca="1">IF(ISERROR(QuarterlyDataCVM!DE93*OFFSET(AnnualDataCP!DE$14,PYPQly!$B89,0)/OFFSET(AnnualDataCVM!DE$14,PYPQly!$B89,0)),"",QuarterlyDataCVM!DE93*OFFSET(AnnualDataCP!DE$14,PYPQly!$B89,0)/OFFSET(AnnualDataCVM!DE$14,PYPQly!$B89,0))</f>
        <v>887.89993192648058</v>
      </c>
      <c r="DF93" s="18">
        <f ca="1">IF(ISERROR(QuarterlyDataCVM!DF93*OFFSET(AnnualDataCP!DF$14,PYPQly!$B89,0)/OFFSET(AnnualDataCVM!DF$14,PYPQly!$B89,0)),"",QuarterlyDataCVM!DF93*OFFSET(AnnualDataCP!DF$14,PYPQly!$B89,0)/OFFSET(AnnualDataCVM!DF$14,PYPQly!$B89,0))</f>
        <v>3513.6330323028828</v>
      </c>
      <c r="DG93" s="18">
        <f ca="1">IF(ISERROR(QuarterlyDataCVM!DG93*OFFSET(AnnualDataCP!DG$14,PYPQly!$B89,0)/OFFSET(AnnualDataCVM!DG$14,PYPQly!$B89,0)),"",QuarterlyDataCVM!DG93*OFFSET(AnnualDataCP!DG$14,PYPQly!$B89,0)/OFFSET(AnnualDataCVM!DG$14,PYPQly!$B89,0))</f>
        <v>2012.2339113996877</v>
      </c>
      <c r="DH93" s="18">
        <f ca="1">IF(ISERROR(QuarterlyDataCVM!DH93*OFFSET(AnnualDataCP!DH$14,PYPQly!$B89,0)/OFFSET(AnnualDataCVM!DH$14,PYPQly!$B89,0)),"",QuarterlyDataCVM!DH93*OFFSET(AnnualDataCP!DH$14,PYPQly!$B89,0)/OFFSET(AnnualDataCVM!DH$14,PYPQly!$B89,0))</f>
        <v>8581.8683065968071</v>
      </c>
      <c r="DI93" s="18">
        <f ca="1">IF(ISERROR(QuarterlyDataCVM!DI93*OFFSET(AnnualDataCP!DI$14,PYPQly!$B89,0)/OFFSET(AnnualDataCVM!DI$14,PYPQly!$B89,0)),"",QuarterlyDataCVM!DI93*OFFSET(AnnualDataCP!DI$14,PYPQly!$B89,0)/OFFSET(AnnualDataCVM!DI$14,PYPQly!$B89,0))</f>
        <v>2157.7361294583884</v>
      </c>
      <c r="DJ93" s="18">
        <f ca="1">IF(ISERROR(QuarterlyDataCVM!DJ93*OFFSET(AnnualDataCP!DJ$14,PYPQly!$B89,0)/OFFSET(AnnualDataCVM!DJ$14,PYPQly!$B89,0)),"",QuarterlyDataCVM!DJ93*OFFSET(AnnualDataCP!DJ$14,PYPQly!$B89,0)/OFFSET(AnnualDataCVM!DJ$14,PYPQly!$B89,0))</f>
        <v>6423.5684370581803</v>
      </c>
      <c r="DK93" s="18">
        <f ca="1">IF(ISERROR(QuarterlyDataCVM!DK93*OFFSET(AnnualDataCP!DK$14,PYPQly!$B89,0)/OFFSET(AnnualDataCVM!DK$14,PYPQly!$B89,0)),"",QuarterlyDataCVM!DK93*OFFSET(AnnualDataCP!DK$14,PYPQly!$B89,0)/OFFSET(AnnualDataCVM!DK$14,PYPQly!$B89,0))</f>
        <v>21731.363450602203</v>
      </c>
      <c r="DL93" s="18">
        <f ca="1">IF(ISERROR(QuarterlyDataCVM!DL93*OFFSET(AnnualDataCP!DL$14,PYPQly!$B89,0)/OFFSET(AnnualDataCVM!DL$14,PYPQly!$B89,0)),"",QuarterlyDataCVM!DL93*OFFSET(AnnualDataCP!DL$14,PYPQly!$B89,0)/OFFSET(AnnualDataCVM!DL$14,PYPQly!$B89,0))</f>
        <v>5924.1238338909661</v>
      </c>
      <c r="DM93" s="18">
        <f ca="1">IF(ISERROR(QuarterlyDataCVM!DM93*OFFSET(AnnualDataCP!DM$14,PYPQly!$B89,0)/OFFSET(AnnualDataCVM!DM$14,PYPQly!$B89,0)),"",QuarterlyDataCVM!DM93*OFFSET(AnnualDataCP!DM$14,PYPQly!$B89,0)/OFFSET(AnnualDataCVM!DM$14,PYPQly!$B89,0))</f>
        <v>2235.9442783537943</v>
      </c>
      <c r="DN93" s="18">
        <f ca="1">IF(ISERROR(QuarterlyDataCVM!DN93*OFFSET(AnnualDataCP!DN$14,PYPQly!$B89,0)/OFFSET(AnnualDataCVM!DN$14,PYPQly!$B89,0)),"",QuarterlyDataCVM!DN93*OFFSET(AnnualDataCP!DN$14,PYPQly!$B89,0)/OFFSET(AnnualDataCVM!DN$14,PYPQly!$B89,0))</f>
        <v>3689.5313737050451</v>
      </c>
      <c r="DO93" s="18">
        <f ca="1">IF(ISERROR(QuarterlyDataCVM!DO93*OFFSET(AnnualDataCP!DO$14,PYPQly!$B89,0)/OFFSET(AnnualDataCVM!DO$14,PYPQly!$B89,0)),"",QuarterlyDataCVM!DO93*OFFSET(AnnualDataCP!DO$14,PYPQly!$B89,0)/OFFSET(AnnualDataCVM!DO$14,PYPQly!$B89,0))</f>
        <v>2073.758298913875</v>
      </c>
      <c r="DP93" s="18">
        <f ca="1">IF(ISERROR(QuarterlyDataCVM!DP93*OFFSET(AnnualDataCP!DP$14,PYPQly!$B89,0)/OFFSET(AnnualDataCVM!DP$14,PYPQly!$B89,0)),"",QuarterlyDataCVM!DP93*OFFSET(AnnualDataCP!DP$14,PYPQly!$B89,0)/OFFSET(AnnualDataCVM!DP$14,PYPQly!$B89,0))</f>
        <v>1616.536530953709</v>
      </c>
      <c r="DQ93" s="18">
        <f ca="1">IF(ISERROR(QuarterlyDataCVM!DQ93*OFFSET(AnnualDataCP!DQ$14,PYPQly!$B89,0)/OFFSET(AnnualDataCVM!DQ$14,PYPQly!$B89,0)),"",QuarterlyDataCVM!DQ93*OFFSET(AnnualDataCP!DQ$14,PYPQly!$B89,0)/OFFSET(AnnualDataCVM!DQ$14,PYPQly!$B89,0))</f>
        <v>7121.2938195374845</v>
      </c>
      <c r="DR93" s="18">
        <f ca="1">IF(ISERROR(QuarterlyDataCVM!DR93*OFFSET(AnnualDataCP!DR$14,PYPQly!$B89,0)/OFFSET(AnnualDataCVM!DR$14,PYPQly!$B89,0)),"",QuarterlyDataCVM!DR93*OFFSET(AnnualDataCP!DR$14,PYPQly!$B89,0)/OFFSET(AnnualDataCVM!DR$14,PYPQly!$B89,0))</f>
        <v>7121.2938195374845</v>
      </c>
      <c r="DS93" s="18">
        <f ca="1">IF(ISERROR(QuarterlyDataCVM!DS93*OFFSET(AnnualDataCP!DS$14,PYPQly!$B89,0)/OFFSET(AnnualDataCVM!DS$14,PYPQly!$B89,0)),"",QuarterlyDataCVM!DS93*OFFSET(AnnualDataCP!DS$14,PYPQly!$B89,0)/OFFSET(AnnualDataCVM!DS$14,PYPQly!$B89,0))</f>
        <v>8691.3596189926393</v>
      </c>
      <c r="DT93" s="18">
        <f ca="1">IF(ISERROR(QuarterlyDataCVM!DT93*OFFSET(AnnualDataCP!DT$14,PYPQly!$B89,0)/OFFSET(AnnualDataCVM!DT$14,PYPQly!$B89,0)),"",QuarterlyDataCVM!DT93*OFFSET(AnnualDataCP!DT$14,PYPQly!$B89,0)/OFFSET(AnnualDataCVM!DT$14,PYPQly!$B89,0))</f>
        <v>7333.8194554404326</v>
      </c>
      <c r="DU93" s="18">
        <f ca="1">IF(ISERROR(QuarterlyDataCVM!DU93*OFFSET(AnnualDataCP!DU$14,PYPQly!$B89,0)/OFFSET(AnnualDataCVM!DU$14,PYPQly!$B89,0)),"",QuarterlyDataCVM!DU93*OFFSET(AnnualDataCP!DU$14,PYPQly!$B89,0)/OFFSET(AnnualDataCVM!DU$14,PYPQly!$B89,0))</f>
        <v>1356.6317099182368</v>
      </c>
      <c r="DV93" s="18">
        <f ca="1">IF(ISERROR(QuarterlyDataCVM!DV93*OFFSET(AnnualDataCP!DV$14,PYPQly!$B89,0)/OFFSET(AnnualDataCVM!DV$14,PYPQly!$B89,0)),"",QuarterlyDataCVM!DV93*OFFSET(AnnualDataCP!DV$14,PYPQly!$B89,0)/OFFSET(AnnualDataCVM!DV$14,PYPQly!$B89,0))</f>
        <v>26948.26453607664</v>
      </c>
      <c r="DW93" s="18">
        <f ca="1">IF(ISERROR(QuarterlyDataCVM!DW93*OFFSET(AnnualDataCP!DW$14,PYPQly!$B89,0)/OFFSET(AnnualDataCVM!DW$14,PYPQly!$B89,0)),"",QuarterlyDataCVM!DW93*OFFSET(AnnualDataCP!DW$14,PYPQly!$B89,0)/OFFSET(AnnualDataCVM!DW$14,PYPQly!$B89,0))</f>
        <v>16610.61670404267</v>
      </c>
      <c r="DX93" s="18">
        <f ca="1">IF(ISERROR(QuarterlyDataCVM!DX93*OFFSET(AnnualDataCP!DX$14,PYPQly!$B89,0)/OFFSET(AnnualDataCVM!DX$14,PYPQly!$B89,0)),"",QuarterlyDataCVM!DX93*OFFSET(AnnualDataCP!DX$14,PYPQly!$B89,0)/OFFSET(AnnualDataCVM!DX$14,PYPQly!$B89,0))</f>
        <v>5693.9182924156075</v>
      </c>
      <c r="DY93" s="18">
        <f ca="1">IF(ISERROR(QuarterlyDataCVM!DY93*OFFSET(AnnualDataCP!DY$14,PYPQly!$B89,0)/OFFSET(AnnualDataCVM!DY$14,PYPQly!$B89,0)),"",QuarterlyDataCVM!DY93*OFFSET(AnnualDataCP!DY$14,PYPQly!$B89,0)/OFFSET(AnnualDataCVM!DY$14,PYPQly!$B89,0))</f>
        <v>5693.9814764070807</v>
      </c>
      <c r="DZ93" s="18" t="str">
        <f ca="1">IF(ISERROR(QuarterlyDataCVM!DZ93*OFFSET(AnnualDataCP!DZ$14,PYPQly!$B89,0)/OFFSET(AnnualDataCVM!DZ$14,PYPQly!$B89,0)),"",QuarterlyDataCVM!DZ93*OFFSET(AnnualDataCP!DZ$14,PYPQly!$B89,0)/OFFSET(AnnualDataCVM!DZ$14,PYPQly!$B89,0))</f>
        <v/>
      </c>
      <c r="EA93" s="18">
        <f ca="1">IF(ISERROR(QuarterlyDataCVM!EA93*OFFSET(AnnualDataCP!EA$14,PYPQly!$B89,0)/OFFSET(AnnualDataCVM!EA$14,PYPQly!$B89,0)),"",QuarterlyDataCVM!EA93*OFFSET(AnnualDataCP!EA$14,PYPQly!$B89,0)/OFFSET(AnnualDataCVM!EA$14,PYPQly!$B89,0))</f>
        <v>4615.7864871883658</v>
      </c>
      <c r="EB93" s="18">
        <f ca="1">IF(ISERROR(QuarterlyDataCVM!EB93*OFFSET(AnnualDataCP!EB$14,PYPQly!$B89,0)/OFFSET(AnnualDataCVM!EB$14,PYPQly!$B89,0)),"",QuarterlyDataCVM!EB93*OFFSET(AnnualDataCP!EB$14,PYPQly!$B89,0)/OFFSET(AnnualDataCVM!EB$14,PYPQly!$B89,0))</f>
        <v>49299.145739762222</v>
      </c>
      <c r="EC93" s="18">
        <f ca="1">IF(ISERROR(QuarterlyDataCVM!EC93*OFFSET(AnnualDataCP!EC$14,PYPQly!$B89,0)/OFFSET(AnnualDataCVM!EC$14,PYPQly!$B89,0)),"",QuarterlyDataCVM!EC93*OFFSET(AnnualDataCP!EC$14,PYPQly!$B89,0)/OFFSET(AnnualDataCVM!EC$14,PYPQly!$B89,0))</f>
        <v>49299.145739762222</v>
      </c>
      <c r="ED93" s="18">
        <f ca="1">IF(ISERROR(QuarterlyDataCVM!ED93*OFFSET(AnnualDataCP!ED$14,PYPQly!$B89,0)/OFFSET(AnnualDataCVM!ED$14,PYPQly!$B89,0)),"",QuarterlyDataCVM!ED93*OFFSET(AnnualDataCP!ED$14,PYPQly!$B89,0)/OFFSET(AnnualDataCVM!ED$14,PYPQly!$B89,0))</f>
        <v>10112.68258113388</v>
      </c>
      <c r="EE93" s="18">
        <f ca="1">IF(ISERROR(QuarterlyDataCVM!EE93*OFFSET(AnnualDataCP!EE$14,PYPQly!$B89,0)/OFFSET(AnnualDataCVM!EE$14,PYPQly!$B89,0)),"",QuarterlyDataCVM!EE93*OFFSET(AnnualDataCP!EE$14,PYPQly!$B89,0)/OFFSET(AnnualDataCVM!EE$14,PYPQly!$B89,0))</f>
        <v>37838.618024058371</v>
      </c>
      <c r="EF93" s="18">
        <f ca="1">IF(ISERROR(QuarterlyDataCVM!EF93*OFFSET(AnnualDataCP!EF$14,PYPQly!$B89,0)/OFFSET(AnnualDataCVM!EF$14,PYPQly!$B89,0)),"",QuarterlyDataCVM!EF93*OFFSET(AnnualDataCP!EF$14,PYPQly!$B89,0)/OFFSET(AnnualDataCVM!EF$14,PYPQly!$B89,0))</f>
        <v>1349.3706572250499</v>
      </c>
      <c r="EG93" s="18">
        <f ca="1">IF(ISERROR(QuarterlyDataCVM!EG93*OFFSET(AnnualDataCP!EG$14,PYPQly!$B89,0)/OFFSET(AnnualDataCVM!EG$14,PYPQly!$B89,0)),"",QuarterlyDataCVM!EG93*OFFSET(AnnualDataCP!EG$14,PYPQly!$B89,0)/OFFSET(AnnualDataCVM!EG$14,PYPQly!$B89,0))</f>
        <v>35378.245406546994</v>
      </c>
      <c r="EH93" s="18">
        <f ca="1">IF(ISERROR(QuarterlyDataCVM!EH93*OFFSET(AnnualDataCP!EH$14,PYPQly!$B89,0)/OFFSET(AnnualDataCVM!EH$14,PYPQly!$B89,0)),"",QuarterlyDataCVM!EH93*OFFSET(AnnualDataCP!EH$14,PYPQly!$B89,0)/OFFSET(AnnualDataCVM!EH$14,PYPQly!$B89,0))</f>
        <v>22772.59554914173</v>
      </c>
      <c r="EI93" s="18">
        <f ca="1">IF(ISERROR(QuarterlyDataCVM!EI93*OFFSET(AnnualDataCP!EI$14,PYPQly!$B89,0)/OFFSET(AnnualDataCVM!EI$14,PYPQly!$B89,0)),"",QuarterlyDataCVM!EI93*OFFSET(AnnualDataCP!EI$14,PYPQly!$B89,0)/OFFSET(AnnualDataCVM!EI$14,PYPQly!$B89,0))</f>
        <v>15626.238551563838</v>
      </c>
      <c r="EJ93" s="18">
        <f ca="1">IF(ISERROR(QuarterlyDataCVM!EJ93*OFFSET(AnnualDataCP!EJ$14,PYPQly!$B89,0)/OFFSET(AnnualDataCVM!EJ$14,PYPQly!$B89,0)),"",QuarterlyDataCVM!EJ93*OFFSET(AnnualDataCP!EJ$14,PYPQly!$B89,0)/OFFSET(AnnualDataCVM!EJ$14,PYPQly!$B89,0))</f>
        <v>11334.992221981043</v>
      </c>
      <c r="EK93" s="18">
        <f ca="1">IF(ISERROR(QuarterlyDataCVM!EK93*OFFSET(AnnualDataCP!EK$14,PYPQly!$B89,0)/OFFSET(AnnualDataCVM!EK$14,PYPQly!$B89,0)),"",QuarterlyDataCVM!EK93*OFFSET(AnnualDataCP!EK$14,PYPQly!$B89,0)/OFFSET(AnnualDataCVM!EK$14,PYPQly!$B89,0))</f>
        <v>7541.5096850704967</v>
      </c>
      <c r="EL93" s="18">
        <f ca="1">IF(ISERROR(QuarterlyDataCVM!EL93*OFFSET(AnnualDataCP!EL$14,PYPQly!$B89,0)/OFFSET(AnnualDataCVM!EL$14,PYPQly!$B89,0)),"",QuarterlyDataCVM!EL93*OFFSET(AnnualDataCP!EL$14,PYPQly!$B89,0)/OFFSET(AnnualDataCVM!EL$14,PYPQly!$B89,0))</f>
        <v>4215.1976514919161</v>
      </c>
      <c r="EM93" s="18">
        <f ca="1">IF(ISERROR(QuarterlyDataCVM!EM93*OFFSET(AnnualDataCP!EM$14,PYPQly!$B89,0)/OFFSET(AnnualDataCVM!EM$14,PYPQly!$B89,0)),"",QuarterlyDataCVM!EM93*OFFSET(AnnualDataCP!EM$14,PYPQly!$B89,0)/OFFSET(AnnualDataCVM!EM$14,PYPQly!$B89,0))</f>
        <v>3325.4723276200443</v>
      </c>
      <c r="EN93" s="18">
        <f ca="1">IF(ISERROR(QuarterlyDataCVM!EN93*OFFSET(AnnualDataCP!EN$14,PYPQly!$B89,0)/OFFSET(AnnualDataCVM!EN$14,PYPQly!$B89,0)),"",QuarterlyDataCVM!EN93*OFFSET(AnnualDataCP!EN$14,PYPQly!$B89,0)/OFFSET(AnnualDataCVM!EN$14,PYPQly!$B89,0))</f>
        <v>3798.3567567567566</v>
      </c>
      <c r="EO93" s="18">
        <f ca="1">IF(ISERROR(QuarterlyDataCVM!EO93*OFFSET(AnnualDataCP!EO$14,PYPQly!$B89,0)/OFFSET(AnnualDataCVM!EO$14,PYPQly!$B89,0)),"",QuarterlyDataCVM!EO93*OFFSET(AnnualDataCP!EO$14,PYPQly!$B89,0)/OFFSET(AnnualDataCVM!EO$14,PYPQly!$B89,0))</f>
        <v>4291.0064945696668</v>
      </c>
      <c r="EP93" s="18">
        <f ca="1">IF(ISERROR(QuarterlyDataCVM!EP93*OFFSET(AnnualDataCP!EP$14,PYPQly!$B89,0)/OFFSET(AnnualDataCVM!EP$14,PYPQly!$B89,0)),"",QuarterlyDataCVM!EP93*OFFSET(AnnualDataCP!EP$14,PYPQly!$B89,0)/OFFSET(AnnualDataCVM!EP$14,PYPQly!$B89,0))</f>
        <v>2858.6811989100815</v>
      </c>
      <c r="EQ93" s="18">
        <f ca="1">IF(ISERROR(QuarterlyDataCVM!EQ93*OFFSET(AnnualDataCP!EQ$14,PYPQly!$B89,0)/OFFSET(AnnualDataCVM!EQ$14,PYPQly!$B89,0)),"",QuarterlyDataCVM!EQ93*OFFSET(AnnualDataCP!EQ$14,PYPQly!$B89,0)/OFFSET(AnnualDataCVM!EQ$14,PYPQly!$B89,0))</f>
        <v>2858.6811989100815</v>
      </c>
      <c r="ER93" s="18">
        <f ca="1">IF(ISERROR(QuarterlyDataCVM!ER93*OFFSET(AnnualDataCP!ER$14,PYPQly!$B89,0)/OFFSET(AnnualDataCVM!ER$14,PYPQly!$B89,0)),"",QuarterlyDataCVM!ER93*OFFSET(AnnualDataCP!ER$14,PYPQly!$B89,0)/OFFSET(AnnualDataCVM!ER$14,PYPQly!$B89,0))</f>
        <v>4285.7557665010645</v>
      </c>
      <c r="ES93" s="18">
        <f ca="1">IF(ISERROR(QuarterlyDataCVM!ES93*OFFSET(AnnualDataCP!ES$14,PYPQly!$B89,0)/OFFSET(AnnualDataCVM!ES$14,PYPQly!$B89,0)),"",QuarterlyDataCVM!ES93*OFFSET(AnnualDataCP!ES$14,PYPQly!$B89,0)/OFFSET(AnnualDataCVM!ES$14,PYPQly!$B89,0))</f>
        <v>2451.8052583307858</v>
      </c>
      <c r="ET93" s="18">
        <f ca="1">IF(ISERROR(QuarterlyDataCVM!ET93*OFFSET(AnnualDataCP!ET$14,PYPQly!$B89,0)/OFFSET(AnnualDataCVM!ET$14,PYPQly!$B89,0)),"",QuarterlyDataCVM!ET93*OFFSET(AnnualDataCP!ET$14,PYPQly!$B89,0)/OFFSET(AnnualDataCVM!ET$14,PYPQly!$B89,0))</f>
        <v>1833.8872440944881</v>
      </c>
      <c r="EU93" s="18">
        <f ca="1">IF(ISERROR(QuarterlyDataCVM!EU93*OFFSET(AnnualDataCP!EU$14,PYPQly!$B89,0)/OFFSET(AnnualDataCVM!EU$14,PYPQly!$B89,0)),"",QuarterlyDataCVM!EU93*OFFSET(AnnualDataCP!EU$14,PYPQly!$B89,0)/OFFSET(AnnualDataCVM!EU$14,PYPQly!$B89,0))</f>
        <v>1322.6465810072368</v>
      </c>
      <c r="EV93" s="18">
        <f ca="1">IF(ISERROR(QuarterlyDataCVM!EV93*OFFSET(AnnualDataCP!EV$14,PYPQly!$B89,0)/OFFSET(AnnualDataCVM!EV$14,PYPQly!$B89,0)),"",QuarterlyDataCVM!EV93*OFFSET(AnnualDataCP!EV$14,PYPQly!$B89,0)/OFFSET(AnnualDataCVM!EV$14,PYPQly!$B89,0))</f>
        <v>512.82758620689651</v>
      </c>
      <c r="EW93" s="18">
        <f ca="1">IF(ISERROR(QuarterlyDataCVM!EW93*OFFSET(AnnualDataCP!EW$14,PYPQly!$B89,0)/OFFSET(AnnualDataCVM!EW$14,PYPQly!$B89,0)),"",QuarterlyDataCVM!EW93*OFFSET(AnnualDataCP!EW$14,PYPQly!$B89,0)/OFFSET(AnnualDataCVM!EW$14,PYPQly!$B89,0))</f>
        <v>12604.876513540992</v>
      </c>
      <c r="EX93" s="18">
        <f ca="1">IF(ISERROR(QuarterlyDataCVM!EX93*OFFSET(AnnualDataCP!EX$14,PYPQly!$B89,0)/OFFSET(AnnualDataCVM!EX$14,PYPQly!$B89,0)),"",QuarterlyDataCVM!EX93*OFFSET(AnnualDataCP!EX$14,PYPQly!$B89,0)/OFFSET(AnnualDataCVM!EX$14,PYPQly!$B89,0))</f>
        <v>2881.8262331838564</v>
      </c>
      <c r="EY93" s="18">
        <f ca="1">IF(ISERROR(QuarterlyDataCVM!EY93*OFFSET(AnnualDataCP!EY$14,PYPQly!$B89,0)/OFFSET(AnnualDataCVM!EY$14,PYPQly!$B89,0)),"",QuarterlyDataCVM!EY93*OFFSET(AnnualDataCP!EY$14,PYPQly!$B89,0)/OFFSET(AnnualDataCVM!EY$14,PYPQly!$B89,0))</f>
        <v>3756.9184825493171</v>
      </c>
      <c r="EZ93" s="18">
        <f ca="1">IF(ISERROR(QuarterlyDataCVM!EZ93*OFFSET(AnnualDataCP!EZ$14,PYPQly!$B89,0)/OFFSET(AnnualDataCVM!EZ$14,PYPQly!$B89,0)),"",QuarterlyDataCVM!EZ93*OFFSET(AnnualDataCP!EZ$14,PYPQly!$B89,0)/OFFSET(AnnualDataCVM!EZ$14,PYPQly!$B89,0))</f>
        <v>1021.4089872036504</v>
      </c>
      <c r="FA93" s="18">
        <f ca="1">IF(ISERROR(QuarterlyDataCVM!FA93*OFFSET(AnnualDataCP!FA$14,PYPQly!$B89,0)/OFFSET(AnnualDataCVM!FA$14,PYPQly!$B89,0)),"",QuarterlyDataCVM!FA93*OFFSET(AnnualDataCP!FA$14,PYPQly!$B89,0)/OFFSET(AnnualDataCVM!FA$14,PYPQly!$B89,0))</f>
        <v>4942.9980634416515</v>
      </c>
      <c r="FB93" s="18">
        <f ca="1">IF(ISERROR(QuarterlyDataCVM!FB93*OFFSET(AnnualDataCP!FB$14,PYPQly!$B89,0)/OFFSET(AnnualDataCVM!FB$14,PYPQly!$B89,0)),"",QuarterlyDataCVM!FB93*OFFSET(AnnualDataCP!FB$14,PYPQly!$B89,0)/OFFSET(AnnualDataCVM!FB$14,PYPQly!$B89,0))</f>
        <v>540.69655972168539</v>
      </c>
      <c r="FC93" s="18">
        <f ca="1">IF(ISERROR(QuarterlyDataCVM!FC93*OFFSET(AnnualDataCP!FC$14,PYPQly!$B89,0)/OFFSET(AnnualDataCVM!FC$14,PYPQly!$B89,0)),"",QuarterlyDataCVM!FC93*OFFSET(AnnualDataCP!FC$14,PYPQly!$B89,0)/OFFSET(AnnualDataCVM!FC$14,PYPQly!$B89,0))</f>
        <v>1558.2830336200157</v>
      </c>
      <c r="FD93" s="18">
        <f ca="1">IF(ISERROR(QuarterlyDataCVM!FD93*OFFSET(AnnualDataCP!FD$14,PYPQly!$B89,0)/OFFSET(AnnualDataCVM!FD$14,PYPQly!$B89,0)),"",QuarterlyDataCVM!FD93*OFFSET(AnnualDataCP!FD$14,PYPQly!$B89,0)/OFFSET(AnnualDataCVM!FD$14,PYPQly!$B89,0))</f>
        <v>2843.4603873239435</v>
      </c>
      <c r="FE93" s="18">
        <f ca="1">IF(ISERROR(QuarterlyDataCVM!FE93*OFFSET(AnnualDataCP!FE$14,PYPQly!$B89,0)/OFFSET(AnnualDataCVM!FE$14,PYPQly!$B89,0)),"",QuarterlyDataCVM!FE93*OFFSET(AnnualDataCP!FE$14,PYPQly!$B89,0)/OFFSET(AnnualDataCVM!FE$14,PYPQly!$B89,0))</f>
        <v>67676.763577585531</v>
      </c>
      <c r="FF93" s="18">
        <f ca="1">IF(ISERROR(QuarterlyDataCVM!FF93*OFFSET(AnnualDataCP!FF$14,PYPQly!$B89,0)/OFFSET(AnnualDataCVM!FF$14,PYPQly!$B89,0)),"",QuarterlyDataCVM!FF93*OFFSET(AnnualDataCP!FF$14,PYPQly!$B89,0)/OFFSET(AnnualDataCVM!FF$14,PYPQly!$B89,0))</f>
        <v>19510.622488437333</v>
      </c>
      <c r="FG93" s="18">
        <f ca="1">IF(ISERROR(QuarterlyDataCVM!FG93*OFFSET(AnnualDataCP!FG$14,PYPQly!$B89,0)/OFFSET(AnnualDataCVM!FG$14,PYPQly!$B89,0)),"",QuarterlyDataCVM!FG93*OFFSET(AnnualDataCP!FG$14,PYPQly!$B89,0)/OFFSET(AnnualDataCVM!FG$14,PYPQly!$B89,0))</f>
        <v>19510.622488437333</v>
      </c>
      <c r="FH93" s="18">
        <f ca="1">IF(ISERROR(QuarterlyDataCVM!FH93*OFFSET(AnnualDataCP!FH$14,PYPQly!$B89,0)/OFFSET(AnnualDataCVM!FH$14,PYPQly!$B89,0)),"",QuarterlyDataCVM!FH93*OFFSET(AnnualDataCP!FH$14,PYPQly!$B89,0)/OFFSET(AnnualDataCVM!FH$14,PYPQly!$B89,0))</f>
        <v>22056.595540302169</v>
      </c>
      <c r="FI93" s="18">
        <f ca="1">IF(ISERROR(QuarterlyDataCVM!FI93*OFFSET(AnnualDataCP!FI$14,PYPQly!$B89,0)/OFFSET(AnnualDataCVM!FI$14,PYPQly!$B89,0)),"",QuarterlyDataCVM!FI93*OFFSET(AnnualDataCP!FI$14,PYPQly!$B89,0)/OFFSET(AnnualDataCVM!FI$14,PYPQly!$B89,0))</f>
        <v>22056.595540302169</v>
      </c>
      <c r="FJ93" s="18">
        <f ca="1">IF(ISERROR(QuarterlyDataCVM!FJ93*OFFSET(AnnualDataCP!FJ$14,PYPQly!$B89,0)/OFFSET(AnnualDataCVM!FJ$14,PYPQly!$B89,0)),"",QuarterlyDataCVM!FJ93*OFFSET(AnnualDataCP!FJ$14,PYPQly!$B89,0)/OFFSET(AnnualDataCVM!FJ$14,PYPQly!$B89,0))</f>
        <v>26110.58117520986</v>
      </c>
      <c r="FK93" s="18">
        <f ca="1">IF(ISERROR(QuarterlyDataCVM!FK93*OFFSET(AnnualDataCP!FK$14,PYPQly!$B89,0)/OFFSET(AnnualDataCVM!FK$14,PYPQly!$B89,0)),"",QuarterlyDataCVM!FK93*OFFSET(AnnualDataCP!FK$14,PYPQly!$B89,0)/OFFSET(AnnualDataCVM!FK$14,PYPQly!$B89,0))</f>
        <v>18677.447257785821</v>
      </c>
      <c r="FL93" s="18">
        <f ca="1">IF(ISERROR(QuarterlyDataCVM!FL93*OFFSET(AnnualDataCP!FL$14,PYPQly!$B89,0)/OFFSET(AnnualDataCVM!FL$14,PYPQly!$B89,0)),"",QuarterlyDataCVM!FL93*OFFSET(AnnualDataCP!FL$14,PYPQly!$B89,0)/OFFSET(AnnualDataCVM!FL$14,PYPQly!$B89,0))</f>
        <v>18677.447257785821</v>
      </c>
      <c r="FM93" s="18">
        <f ca="1">IF(ISERROR(QuarterlyDataCVM!FM93*OFFSET(AnnualDataCP!FM$14,PYPQly!$B89,0)/OFFSET(AnnualDataCVM!FM$14,PYPQly!$B89,0)),"",QuarterlyDataCVM!FM93*OFFSET(AnnualDataCP!FM$14,PYPQly!$B89,0)/OFFSET(AnnualDataCVM!FM$14,PYPQly!$B89,0))</f>
        <v>7434.5718250501104</v>
      </c>
      <c r="FN93" s="18">
        <f ca="1">IF(ISERROR(QuarterlyDataCVM!FN93*OFFSET(AnnualDataCP!FN$14,PYPQly!$B89,0)/OFFSET(AnnualDataCVM!FN$14,PYPQly!$B89,0)),"",QuarterlyDataCVM!FN93*OFFSET(AnnualDataCP!FN$14,PYPQly!$B89,0)/OFFSET(AnnualDataCVM!FN$14,PYPQly!$B89,0))</f>
        <v>3791.6137009297522</v>
      </c>
      <c r="FO93" s="18">
        <f ca="1">IF(ISERROR(QuarterlyDataCVM!FO93*OFFSET(AnnualDataCP!FO$14,PYPQly!$B89,0)/OFFSET(AnnualDataCVM!FO$14,PYPQly!$B89,0)),"",QuarterlyDataCVM!FO93*OFFSET(AnnualDataCP!FO$14,PYPQly!$B89,0)/OFFSET(AnnualDataCVM!FO$14,PYPQly!$B89,0))</f>
        <v>3641.4391420230995</v>
      </c>
      <c r="FP93" s="18">
        <f ca="1">IF(ISERROR(QuarterlyDataCVM!FP93*OFFSET(AnnualDataCP!FP$14,PYPQly!$B89,0)/OFFSET(AnnualDataCVM!FP$14,PYPQly!$B89,0)),"",QuarterlyDataCVM!FP93*OFFSET(AnnualDataCP!FP$14,PYPQly!$B89,0)/OFFSET(AnnualDataCVM!FP$14,PYPQly!$B89,0))</f>
        <v>11034.92795444675</v>
      </c>
      <c r="FQ93" s="18">
        <f ca="1">IF(ISERROR(QuarterlyDataCVM!FQ93*OFFSET(AnnualDataCP!FQ$14,PYPQly!$B89,0)/OFFSET(AnnualDataCVM!FQ$14,PYPQly!$B89,0)),"",QuarterlyDataCVM!FQ93*OFFSET(AnnualDataCP!FQ$14,PYPQly!$B89,0)/OFFSET(AnnualDataCVM!FQ$14,PYPQly!$B89,0))</f>
        <v>4711.3156163434905</v>
      </c>
      <c r="FR93" s="18">
        <f ca="1">IF(ISERROR(QuarterlyDataCVM!FR93*OFFSET(AnnualDataCP!FR$14,PYPQly!$B89,0)/OFFSET(AnnualDataCVM!FR$14,PYPQly!$B89,0)),"",QuarterlyDataCVM!FR93*OFFSET(AnnualDataCP!FR$14,PYPQly!$B89,0)/OFFSET(AnnualDataCVM!FR$14,PYPQly!$B89,0))</f>
        <v>2800.0586923732703</v>
      </c>
      <c r="FS93" s="18">
        <f ca="1">IF(ISERROR(QuarterlyDataCVM!FS93*OFFSET(AnnualDataCP!FS$14,PYPQly!$B89,0)/OFFSET(AnnualDataCVM!FS$14,PYPQly!$B89,0)),"",QuarterlyDataCVM!FS93*OFFSET(AnnualDataCP!FS$14,PYPQly!$B89,0)/OFFSET(AnnualDataCVM!FS$14,PYPQly!$B89,0))</f>
        <v>1132.0777587192681</v>
      </c>
      <c r="FT93" s="18">
        <f ca="1">IF(ISERROR(QuarterlyDataCVM!FT93*OFFSET(AnnualDataCP!FT$14,PYPQly!$B89,0)/OFFSET(AnnualDataCVM!FT$14,PYPQly!$B89,0)),"",QuarterlyDataCVM!FT93*OFFSET(AnnualDataCP!FT$14,PYPQly!$B89,0)/OFFSET(AnnualDataCVM!FT$14,PYPQly!$B89,0))</f>
        <v>520.96569250317657</v>
      </c>
      <c r="FU93" s="18">
        <f ca="1">IF(ISERROR(QuarterlyDataCVM!FU93*OFFSET(AnnualDataCP!FU$14,PYPQly!$B89,0)/OFFSET(AnnualDataCVM!FU$14,PYPQly!$B89,0)),"",QuarterlyDataCVM!FU93*OFFSET(AnnualDataCP!FU$14,PYPQly!$B89,0)/OFFSET(AnnualDataCVM!FU$14,PYPQly!$B89,0))</f>
        <v>1147.8231586752347</v>
      </c>
      <c r="FV93" s="18">
        <f ca="1">IF(ISERROR(QuarterlyDataCVM!FV93*OFFSET(AnnualDataCP!FV$14,PYPQly!$B89,0)/OFFSET(AnnualDataCVM!FV$14,PYPQly!$B89,0)),"",QuarterlyDataCVM!FV93*OFFSET(AnnualDataCP!FV$14,PYPQly!$B89,0)/OFFSET(AnnualDataCVM!FV$14,PYPQly!$B89,0))</f>
        <v>1909.2063812892513</v>
      </c>
      <c r="FW93" s="18">
        <f ca="1">IF(ISERROR(QuarterlyDataCVM!FW93*OFFSET(AnnualDataCP!FW$14,PYPQly!$B89,0)/OFFSET(AnnualDataCVM!FW$14,PYPQly!$B89,0)),"",QuarterlyDataCVM!FW93*OFFSET(AnnualDataCP!FW$14,PYPQly!$B89,0)/OFFSET(AnnualDataCVM!FW$14,PYPQly!$B89,0))</f>
        <v>5686.771479333579</v>
      </c>
      <c r="FX93" s="18">
        <f ca="1">IF(ISERROR(QuarterlyDataCVM!FX93*OFFSET(AnnualDataCP!FX$14,PYPQly!$B89,0)/OFFSET(AnnualDataCVM!FX$14,PYPQly!$B89,0)),"",QuarterlyDataCVM!FX93*OFFSET(AnnualDataCP!FX$14,PYPQly!$B89,0)/OFFSET(AnnualDataCVM!FX$14,PYPQly!$B89,0))</f>
        <v>1836.5339835416032</v>
      </c>
      <c r="FY93" s="18">
        <f ca="1">IF(ISERROR(QuarterlyDataCVM!FY93*OFFSET(AnnualDataCP!FY$14,PYPQly!$B89,0)/OFFSET(AnnualDataCVM!FY$14,PYPQly!$B89,0)),"",QuarterlyDataCVM!FY93*OFFSET(AnnualDataCP!FY$14,PYPQly!$B89,0)/OFFSET(AnnualDataCVM!FY$14,PYPQly!$B89,0))</f>
        <v>462.9471279373368</v>
      </c>
      <c r="FZ93" s="18">
        <f ca="1">IF(ISERROR(QuarterlyDataCVM!FZ93*OFFSET(AnnualDataCP!FZ$14,PYPQly!$B89,0)/OFFSET(AnnualDataCVM!FZ$14,PYPQly!$B89,0)),"",QuarterlyDataCVM!FZ93*OFFSET(AnnualDataCP!FZ$14,PYPQly!$B89,0)/OFFSET(AnnualDataCVM!FZ$14,PYPQly!$B89,0))</f>
        <v>3389.917499449703</v>
      </c>
      <c r="GA93" s="18">
        <f ca="1">IF(ISERROR(QuarterlyDataCVM!GA93*OFFSET(AnnualDataCP!GA$14,PYPQly!$B89,0)/OFFSET(AnnualDataCVM!GA$14,PYPQly!$B89,0)),"",QuarterlyDataCVM!GA93*OFFSET(AnnualDataCP!GA$14,PYPQly!$B89,0)/OFFSET(AnnualDataCVM!GA$14,PYPQly!$B89,0))</f>
        <v>637.20393318965512</v>
      </c>
      <c r="GB93" s="18">
        <f ca="1">IF(ISERROR(QuarterlyDataCVM!GB93*OFFSET(AnnualDataCP!GB$14,PYPQly!$B89,0)/OFFSET(AnnualDataCVM!GB$14,PYPQly!$B89,0)),"",QuarterlyDataCVM!GB93*OFFSET(AnnualDataCP!GB$14,PYPQly!$B89,0)/OFFSET(AnnualDataCVM!GB$14,PYPQly!$B89,0))</f>
        <v>637.20393318965512</v>
      </c>
    </row>
    <row r="94" spans="2:184" x14ac:dyDescent="0.25">
      <c r="B94" s="18">
        <f t="shared" si="1"/>
        <v>20</v>
      </c>
      <c r="C94" s="1">
        <v>40148</v>
      </c>
      <c r="D94" s="18">
        <f ca="1">IF(ISERROR(QuarterlyDataCVM!D94*OFFSET(AnnualDataCP!D$14,PYPQly!$B90,0)/OFFSET(AnnualDataCVM!D$14,PYPQly!$B90,0)),"",QuarterlyDataCVM!D94*OFFSET(AnnualDataCP!D$14,PYPQly!$B90,0)/OFFSET(AnnualDataCVM!D$14,PYPQly!$B90,0))</f>
        <v>345998.41750954656</v>
      </c>
      <c r="E94" s="18">
        <f ca="1">IF(ISERROR(QuarterlyDataCVM!E94*OFFSET(AnnualDataCP!E$14,PYPQly!$B90,0)/OFFSET(AnnualDataCVM!E$14,PYPQly!$B90,0)),"",QuarterlyDataCVM!E94*OFFSET(AnnualDataCP!E$14,PYPQly!$B90,0)/OFFSET(AnnualDataCVM!E$14,PYPQly!$B90,0))</f>
        <v>2545.8307584882605</v>
      </c>
      <c r="F94" s="18">
        <f ca="1">IF(ISERROR(QuarterlyDataCVM!F94*OFFSET(AnnualDataCP!F$14,PYPQly!$B90,0)/OFFSET(AnnualDataCVM!F$14,PYPQly!$B90,0)),"",QuarterlyDataCVM!F94*OFFSET(AnnualDataCP!F$14,PYPQly!$B90,0)/OFFSET(AnnualDataCVM!F$14,PYPQly!$B90,0))</f>
        <v>2294.0237654891807</v>
      </c>
      <c r="G94" s="18">
        <f ca="1">IF(ISERROR(QuarterlyDataCVM!G94*OFFSET(AnnualDataCP!G$14,PYPQly!$B90,0)/OFFSET(AnnualDataCVM!G$14,PYPQly!$B90,0)),"",QuarterlyDataCVM!G94*OFFSET(AnnualDataCP!G$14,PYPQly!$B90,0)/OFFSET(AnnualDataCVM!G$14,PYPQly!$B90,0))</f>
        <v>116.56026058631922</v>
      </c>
      <c r="H94" s="18">
        <f ca="1">IF(ISERROR(QuarterlyDataCVM!H94*OFFSET(AnnualDataCP!H$14,PYPQly!$B90,0)/OFFSET(AnnualDataCVM!H$14,PYPQly!$B90,0)),"",QuarterlyDataCVM!H94*OFFSET(AnnualDataCP!H$14,PYPQly!$B90,0)/OFFSET(AnnualDataCVM!H$14,PYPQly!$B90,0))</f>
        <v>135.35599999999999</v>
      </c>
      <c r="I94" s="18">
        <f ca="1">IF(ISERROR(QuarterlyDataCVM!I94*OFFSET(AnnualDataCP!I$14,PYPQly!$B90,0)/OFFSET(AnnualDataCVM!I$14,PYPQly!$B90,0)),"",QuarterlyDataCVM!I94*OFFSET(AnnualDataCP!I$14,PYPQly!$B90,0)/OFFSET(AnnualDataCVM!I$14,PYPQly!$B90,0))</f>
        <v>72356.158129526608</v>
      </c>
      <c r="J94" s="18">
        <f ca="1">IF(ISERROR(QuarterlyDataCVM!J94*OFFSET(AnnualDataCP!J$14,PYPQly!$B90,0)/OFFSET(AnnualDataCVM!J$14,PYPQly!$B90,0)),"",QuarterlyDataCVM!J94*OFFSET(AnnualDataCP!J$14,PYPQly!$B90,0)/OFFSET(AnnualDataCVM!J$14,PYPQly!$B90,0))</f>
        <v>51953.093494098066</v>
      </c>
      <c r="K94" s="18">
        <f ca="1">IF(ISERROR(QuarterlyDataCVM!K94*OFFSET(AnnualDataCP!K$14,PYPQly!$B90,0)/OFFSET(AnnualDataCVM!K$14,PYPQly!$B90,0)),"",QuarterlyDataCVM!K94*OFFSET(AnnualDataCP!K$14,PYPQly!$B90,0)/OFFSET(AnnualDataCVM!K$14,PYPQly!$B90,0))</f>
        <v>6355.5761727750296</v>
      </c>
      <c r="L94" s="18">
        <f ca="1">IF(ISERROR(QuarterlyDataCVM!L94*OFFSET(AnnualDataCP!L$14,PYPQly!$B90,0)/OFFSET(AnnualDataCVM!L$14,PYPQly!$B90,0)),"",QuarterlyDataCVM!L94*OFFSET(AnnualDataCP!L$14,PYPQly!$B90,0)/OFFSET(AnnualDataCVM!L$14,PYPQly!$B90,0))</f>
        <v>1.307662687716596</v>
      </c>
      <c r="M94" s="18">
        <f ca="1">IF(ISERROR(QuarterlyDataCVM!M94*OFFSET(AnnualDataCP!M$14,PYPQly!$B90,0)/OFFSET(AnnualDataCVM!M$14,PYPQly!$B90,0)),"",QuarterlyDataCVM!M94*OFFSET(AnnualDataCP!M$14,PYPQly!$B90,0)/OFFSET(AnnualDataCVM!M$14,PYPQly!$B90,0))</f>
        <v>5414.59702482802</v>
      </c>
      <c r="N94" s="18" t="str">
        <f ca="1">IF(ISERROR(QuarterlyDataCVM!N94*OFFSET(AnnualDataCP!N$14,PYPQly!$B90,0)/OFFSET(AnnualDataCVM!N$14,PYPQly!$B90,0)),"",QuarterlyDataCVM!N94*OFFSET(AnnualDataCP!N$14,PYPQly!$B90,0)/OFFSET(AnnualDataCVM!N$14,PYPQly!$B90,0))</f>
        <v/>
      </c>
      <c r="O94" s="18">
        <f ca="1">IF(ISERROR(QuarterlyDataCVM!O94*OFFSET(AnnualDataCP!O$14,PYPQly!$B90,0)/OFFSET(AnnualDataCVM!O$14,PYPQly!$B90,0)),"",QuarterlyDataCVM!O94*OFFSET(AnnualDataCP!O$14,PYPQly!$B90,0)/OFFSET(AnnualDataCVM!O$14,PYPQly!$B90,0))</f>
        <v>241.53614457831324</v>
      </c>
      <c r="P94" s="18">
        <f ca="1">IF(ISERROR(QuarterlyDataCVM!P94*OFFSET(AnnualDataCP!P$14,PYPQly!$B90,0)/OFFSET(AnnualDataCVM!P$14,PYPQly!$B90,0)),"",QuarterlyDataCVM!P94*OFFSET(AnnualDataCP!P$14,PYPQly!$B90,0)/OFFSET(AnnualDataCVM!P$14,PYPQly!$B90,0))</f>
        <v>700.41766723842193</v>
      </c>
      <c r="Q94" s="18">
        <f ca="1">IF(ISERROR(QuarterlyDataCVM!Q94*OFFSET(AnnualDataCP!Q$14,PYPQly!$B90,0)/OFFSET(AnnualDataCVM!Q$14,PYPQly!$B90,0)),"",QuarterlyDataCVM!Q94*OFFSET(AnnualDataCP!Q$14,PYPQly!$B90,0)/OFFSET(AnnualDataCVM!Q$14,PYPQly!$B90,0))</f>
        <v>35025.612948226117</v>
      </c>
      <c r="R94" s="18">
        <f ca="1">IF(ISERROR(QuarterlyDataCVM!R94*OFFSET(AnnualDataCP!R$14,PYPQly!$B90,0)/OFFSET(AnnualDataCVM!R$14,PYPQly!$B90,0)),"",QuarterlyDataCVM!R94*OFFSET(AnnualDataCP!R$14,PYPQly!$B90,0)/OFFSET(AnnualDataCVM!R$14,PYPQly!$B90,0))</f>
        <v>6185.2946635730859</v>
      </c>
      <c r="S94" s="18">
        <f ca="1">IF(ISERROR(QuarterlyDataCVM!S94*OFFSET(AnnualDataCP!S$14,PYPQly!$B90,0)/OFFSET(AnnualDataCVM!S$14,PYPQly!$B90,0)),"",QuarterlyDataCVM!S94*OFFSET(AnnualDataCP!S$14,PYPQly!$B90,0)/OFFSET(AnnualDataCVM!S$14,PYPQly!$B90,0))</f>
        <v>4607.4429201129215</v>
      </c>
      <c r="T94" s="18">
        <f ca="1">IF(ISERROR(QuarterlyDataCVM!T94*OFFSET(AnnualDataCP!T$14,PYPQly!$B90,0)/OFFSET(AnnualDataCVM!T$14,PYPQly!$B90,0)),"",QuarterlyDataCVM!T94*OFFSET(AnnualDataCP!T$14,PYPQly!$B90,0)/OFFSET(AnnualDataCVM!T$14,PYPQly!$B90,0))</f>
        <v>581.86259541984737</v>
      </c>
      <c r="U94" s="18">
        <f ca="1">IF(ISERROR(QuarterlyDataCVM!U94*OFFSET(AnnualDataCP!U$14,PYPQly!$B90,0)/OFFSET(AnnualDataCVM!U$14,PYPQly!$B90,0)),"",QuarterlyDataCVM!U94*OFFSET(AnnualDataCP!U$14,PYPQly!$B90,0)/OFFSET(AnnualDataCVM!U$14,PYPQly!$B90,0))</f>
        <v>448.67142857142858</v>
      </c>
      <c r="V94" s="18">
        <f ca="1">IF(ISERROR(QuarterlyDataCVM!V94*OFFSET(AnnualDataCP!V$14,PYPQly!$B90,0)/OFFSET(AnnualDataCVM!V$14,PYPQly!$B90,0)),"",QuarterlyDataCVM!V94*OFFSET(AnnualDataCP!V$14,PYPQly!$B90,0)/OFFSET(AnnualDataCVM!V$14,PYPQly!$B90,0))</f>
        <v>21.787500000000001</v>
      </c>
      <c r="W94" s="18">
        <f ca="1">IF(ISERROR(QuarterlyDataCVM!W94*OFFSET(AnnualDataCP!W$14,PYPQly!$B90,0)/OFFSET(AnnualDataCVM!W$14,PYPQly!$B90,0)),"",QuarterlyDataCVM!W94*OFFSET(AnnualDataCP!W$14,PYPQly!$B90,0)/OFFSET(AnnualDataCVM!W$14,PYPQly!$B90,0))</f>
        <v>495.68938193343899</v>
      </c>
      <c r="X94" s="18">
        <f ca="1">IF(ISERROR(QuarterlyDataCVM!X94*OFFSET(AnnualDataCP!X$14,PYPQly!$B90,0)/OFFSET(AnnualDataCVM!X$14,PYPQly!$B90,0)),"",QuarterlyDataCVM!X94*OFFSET(AnnualDataCP!X$14,PYPQly!$B90,0)/OFFSET(AnnualDataCVM!X$14,PYPQly!$B90,0))</f>
        <v>329.92513368983958</v>
      </c>
      <c r="Y94" s="18">
        <f ca="1">IF(ISERROR(QuarterlyDataCVM!Y94*OFFSET(AnnualDataCP!Y$14,PYPQly!$B90,0)/OFFSET(AnnualDataCVM!Y$14,PYPQly!$B90,0)),"",QuarterlyDataCVM!Y94*OFFSET(AnnualDataCP!Y$14,PYPQly!$B90,0)/OFFSET(AnnualDataCVM!Y$14,PYPQly!$B90,0))</f>
        <v>943.63282419886195</v>
      </c>
      <c r="Z94" s="18">
        <f ca="1">IF(ISERROR(QuarterlyDataCVM!Z94*OFFSET(AnnualDataCP!Z$14,PYPQly!$B90,0)/OFFSET(AnnualDataCVM!Z$14,PYPQly!$B90,0)),"",QuarterlyDataCVM!Z94*OFFSET(AnnualDataCP!Z$14,PYPQly!$B90,0)/OFFSET(AnnualDataCVM!Z$14,PYPQly!$B90,0))</f>
        <v>1624.0068057404942</v>
      </c>
      <c r="AA94" s="18">
        <f ca="1">IF(ISERROR(QuarterlyDataCVM!AA94*OFFSET(AnnualDataCP!AA$14,PYPQly!$B90,0)/OFFSET(AnnualDataCVM!AA$14,PYPQly!$B90,0)),"",QuarterlyDataCVM!AA94*OFFSET(AnnualDataCP!AA$14,PYPQly!$B90,0)/OFFSET(AnnualDataCVM!AA$14,PYPQly!$B90,0))</f>
        <v>158.43196004993757</v>
      </c>
      <c r="AB94" s="18">
        <f ca="1">IF(ISERROR(QuarterlyDataCVM!AB94*OFFSET(AnnualDataCP!AB$14,PYPQly!$B90,0)/OFFSET(AnnualDataCVM!AB$14,PYPQly!$B90,0)),"",QuarterlyDataCVM!AB94*OFFSET(AnnualDataCP!AB$14,PYPQly!$B90,0)/OFFSET(AnnualDataCVM!AB$14,PYPQly!$B90,0))</f>
        <v>1190.0791199492278</v>
      </c>
      <c r="AC94" s="18">
        <f ca="1">IF(ISERROR(QuarterlyDataCVM!AC94*OFFSET(AnnualDataCP!AC$14,PYPQly!$B90,0)/OFFSET(AnnualDataCVM!AC$14,PYPQly!$B90,0)),"",QuarterlyDataCVM!AC94*OFFSET(AnnualDataCP!AC$14,PYPQly!$B90,0)/OFFSET(AnnualDataCVM!AC$14,PYPQly!$B90,0))</f>
        <v>966.36566938652163</v>
      </c>
      <c r="AD94" s="18">
        <f ca="1">IF(ISERROR(QuarterlyDataCVM!AD94*OFFSET(AnnualDataCP!AD$14,PYPQly!$B90,0)/OFFSET(AnnualDataCVM!AD$14,PYPQly!$B90,0)),"",QuarterlyDataCVM!AD94*OFFSET(AnnualDataCP!AD$14,PYPQly!$B90,0)/OFFSET(AnnualDataCVM!AD$14,PYPQly!$B90,0))</f>
        <v>221.98348082595871</v>
      </c>
      <c r="AE94" s="18">
        <f ca="1">IF(ISERROR(QuarterlyDataCVM!AE94*OFFSET(AnnualDataCP!AE$14,PYPQly!$B90,0)/OFFSET(AnnualDataCVM!AE$14,PYPQly!$B90,0)),"",QuarterlyDataCVM!AE94*OFFSET(AnnualDataCP!AE$14,PYPQly!$B90,0)/OFFSET(AnnualDataCVM!AE$14,PYPQly!$B90,0))</f>
        <v>386.73006134969324</v>
      </c>
      <c r="AF94" s="18">
        <f ca="1">IF(ISERROR(QuarterlyDataCVM!AF94*OFFSET(AnnualDataCP!AF$14,PYPQly!$B90,0)/OFFSET(AnnualDataCVM!AF$14,PYPQly!$B90,0)),"",QuarterlyDataCVM!AF94*OFFSET(AnnualDataCP!AF$14,PYPQly!$B90,0)/OFFSET(AnnualDataCVM!AF$14,PYPQly!$B90,0))</f>
        <v>900.52672202081624</v>
      </c>
      <c r="AG94" s="18">
        <f ca="1">IF(ISERROR(QuarterlyDataCVM!AG94*OFFSET(AnnualDataCP!AG$14,PYPQly!$B90,0)/OFFSET(AnnualDataCVM!AG$14,PYPQly!$B90,0)),"",QuarterlyDataCVM!AG94*OFFSET(AnnualDataCP!AG$14,PYPQly!$B90,0)/OFFSET(AnnualDataCVM!AG$14,PYPQly!$B90,0))</f>
        <v>568.58077830188677</v>
      </c>
      <c r="AH94" s="18">
        <f ca="1">IF(ISERROR(QuarterlyDataCVM!AH94*OFFSET(AnnualDataCP!AH$14,PYPQly!$B90,0)/OFFSET(AnnualDataCVM!AH$14,PYPQly!$B90,0)),"",QuarterlyDataCVM!AH94*OFFSET(AnnualDataCP!AH$14,PYPQly!$B90,0)/OFFSET(AnnualDataCVM!AH$14,PYPQly!$B90,0))</f>
        <v>260.6766805472933</v>
      </c>
      <c r="AI94" s="18">
        <f ca="1">IF(ISERROR(QuarterlyDataCVM!AI94*OFFSET(AnnualDataCP!AI$14,PYPQly!$B90,0)/OFFSET(AnnualDataCVM!AI$14,PYPQly!$B90,0)),"",QuarterlyDataCVM!AI94*OFFSET(AnnualDataCP!AI$14,PYPQly!$B90,0)/OFFSET(AnnualDataCVM!AI$14,PYPQly!$B90,0))</f>
        <v>72.019900497512438</v>
      </c>
      <c r="AJ94" s="18">
        <f ca="1">IF(ISERROR(QuarterlyDataCVM!AJ94*OFFSET(AnnualDataCP!AJ$14,PYPQly!$B90,0)/OFFSET(AnnualDataCVM!AJ$14,PYPQly!$B90,0)),"",QuarterlyDataCVM!AJ94*OFFSET(AnnualDataCP!AJ$14,PYPQly!$B90,0)/OFFSET(AnnualDataCVM!AJ$14,PYPQly!$B90,0))</f>
        <v>2653.4071987910429</v>
      </c>
      <c r="AK94" s="18">
        <f ca="1">IF(ISERROR(QuarterlyDataCVM!AK94*OFFSET(AnnualDataCP!AK$14,PYPQly!$B90,0)/OFFSET(AnnualDataCVM!AK$14,PYPQly!$B90,0)),"",QuarterlyDataCVM!AK94*OFFSET(AnnualDataCP!AK$14,PYPQly!$B90,0)/OFFSET(AnnualDataCVM!AK$14,PYPQly!$B90,0))</f>
        <v>481.00478334271241</v>
      </c>
      <c r="AL94" s="18">
        <f ca="1">IF(ISERROR(QuarterlyDataCVM!AL94*OFFSET(AnnualDataCP!AL$14,PYPQly!$B90,0)/OFFSET(AnnualDataCVM!AL$14,PYPQly!$B90,0)),"",QuarterlyDataCVM!AL94*OFFSET(AnnualDataCP!AL$14,PYPQly!$B90,0)/OFFSET(AnnualDataCVM!AL$14,PYPQly!$B90,0))</f>
        <v>727.56444444444446</v>
      </c>
      <c r="AM94" s="18">
        <f ca="1">IF(ISERROR(QuarterlyDataCVM!AM94*OFFSET(AnnualDataCP!AM$14,PYPQly!$B90,0)/OFFSET(AnnualDataCVM!AM$14,PYPQly!$B90,0)),"",QuarterlyDataCVM!AM94*OFFSET(AnnualDataCP!AM$14,PYPQly!$B90,0)/OFFSET(AnnualDataCVM!AM$14,PYPQly!$B90,0))</f>
        <v>1443.04106316261</v>
      </c>
      <c r="AN94" s="18">
        <f ca="1">IF(ISERROR(QuarterlyDataCVM!AN94*OFFSET(AnnualDataCP!AN$14,PYPQly!$B90,0)/OFFSET(AnnualDataCVM!AN$14,PYPQly!$B90,0)),"",QuarterlyDataCVM!AN94*OFFSET(AnnualDataCP!AN$14,PYPQly!$B90,0)/OFFSET(AnnualDataCVM!AN$14,PYPQly!$B90,0))</f>
        <v>466.82933060807358</v>
      </c>
      <c r="AO94" s="18">
        <f ca="1">IF(ISERROR(QuarterlyDataCVM!AO94*OFFSET(AnnualDataCP!AO$14,PYPQly!$B90,0)/OFFSET(AnnualDataCVM!AO$14,PYPQly!$B90,0)),"",QuarterlyDataCVM!AO94*OFFSET(AnnualDataCP!AO$14,PYPQly!$B90,0)/OFFSET(AnnualDataCVM!AO$14,PYPQly!$B90,0))</f>
        <v>466.82933060807358</v>
      </c>
      <c r="AP94" s="18">
        <f ca="1">IF(ISERROR(QuarterlyDataCVM!AP94*OFFSET(AnnualDataCP!AP$14,PYPQly!$B90,0)/OFFSET(AnnualDataCVM!AP$14,PYPQly!$B90,0)),"",QuarterlyDataCVM!AP94*OFFSET(AnnualDataCP!AP$14,PYPQly!$B90,0)/OFFSET(AnnualDataCVM!AP$14,PYPQly!$B90,0))</f>
        <v>1760.3145271629778</v>
      </c>
      <c r="AQ94" s="18">
        <f ca="1">IF(ISERROR(QuarterlyDataCVM!AQ94*OFFSET(AnnualDataCP!AQ$14,PYPQly!$B90,0)/OFFSET(AnnualDataCVM!AQ$14,PYPQly!$B90,0)),"",QuarterlyDataCVM!AQ94*OFFSET(AnnualDataCP!AQ$14,PYPQly!$B90,0)/OFFSET(AnnualDataCVM!AQ$14,PYPQly!$B90,0))</f>
        <v>1760.3145271629778</v>
      </c>
      <c r="AR94" s="18">
        <f ca="1">IF(ISERROR(QuarterlyDataCVM!AR94*OFFSET(AnnualDataCP!AR$14,PYPQly!$B90,0)/OFFSET(AnnualDataCVM!AR$14,PYPQly!$B90,0)),"",QuarterlyDataCVM!AR94*OFFSET(AnnualDataCP!AR$14,PYPQly!$B90,0)/OFFSET(AnnualDataCVM!AR$14,PYPQly!$B90,0))</f>
        <v>151.20462046204619</v>
      </c>
      <c r="AS94" s="18">
        <f ca="1">IF(ISERROR(QuarterlyDataCVM!AS94*OFFSET(AnnualDataCP!AS$14,PYPQly!$B90,0)/OFFSET(AnnualDataCVM!AS$14,PYPQly!$B90,0)),"",QuarterlyDataCVM!AS94*OFFSET(AnnualDataCP!AS$14,PYPQly!$B90,0)/OFFSET(AnnualDataCVM!AS$14,PYPQly!$B90,0))</f>
        <v>468.95701708959086</v>
      </c>
      <c r="AT94" s="18">
        <f ca="1">IF(ISERROR(QuarterlyDataCVM!AT94*OFFSET(AnnualDataCP!AT$14,PYPQly!$B90,0)/OFFSET(AnnualDataCVM!AT$14,PYPQly!$B90,0)),"",QuarterlyDataCVM!AT94*OFFSET(AnnualDataCP!AT$14,PYPQly!$B90,0)/OFFSET(AnnualDataCVM!AT$14,PYPQly!$B90,0))</f>
        <v>121.46725949878739</v>
      </c>
      <c r="AU94" s="18">
        <f ca="1">IF(ISERROR(QuarterlyDataCVM!AU94*OFFSET(AnnualDataCP!AU$14,PYPQly!$B90,0)/OFFSET(AnnualDataCVM!AU$14,PYPQly!$B90,0)),"",QuarterlyDataCVM!AU94*OFFSET(AnnualDataCP!AU$14,PYPQly!$B90,0)/OFFSET(AnnualDataCVM!AU$14,PYPQly!$B90,0))</f>
        <v>129.69827586206895</v>
      </c>
      <c r="AV94" s="18">
        <f ca="1">IF(ISERROR(QuarterlyDataCVM!AV94*OFFSET(AnnualDataCP!AV$14,PYPQly!$B90,0)/OFFSET(AnnualDataCVM!AV$14,PYPQly!$B90,0)),"",QuarterlyDataCVM!AV94*OFFSET(AnnualDataCP!AV$14,PYPQly!$B90,0)/OFFSET(AnnualDataCVM!AV$14,PYPQly!$B90,0))</f>
        <v>516.40630975143404</v>
      </c>
      <c r="AW94" s="18">
        <f ca="1">IF(ISERROR(QuarterlyDataCVM!AW94*OFFSET(AnnualDataCP!AW$14,PYPQly!$B90,0)/OFFSET(AnnualDataCVM!AW$14,PYPQly!$B90,0)),"",QuarterlyDataCVM!AW94*OFFSET(AnnualDataCP!AW$14,PYPQly!$B90,0)/OFFSET(AnnualDataCVM!AW$14,PYPQly!$B90,0))</f>
        <v>369.41269841269843</v>
      </c>
      <c r="AX94" s="18">
        <f ca="1">IF(ISERROR(QuarterlyDataCVM!AX94*OFFSET(AnnualDataCP!AX$14,PYPQly!$B90,0)/OFFSET(AnnualDataCVM!AX$14,PYPQly!$B90,0)),"",QuarterlyDataCVM!AX94*OFFSET(AnnualDataCP!AX$14,PYPQly!$B90,0)/OFFSET(AnnualDataCVM!AX$14,PYPQly!$B90,0))</f>
        <v>3634.2654819921549</v>
      </c>
      <c r="AY94" s="18">
        <f ca="1">IF(ISERROR(QuarterlyDataCVM!AY94*OFFSET(AnnualDataCP!AY$14,PYPQly!$B90,0)/OFFSET(AnnualDataCVM!AY$14,PYPQly!$B90,0)),"",QuarterlyDataCVM!AY94*OFFSET(AnnualDataCP!AY$14,PYPQly!$B90,0)/OFFSET(AnnualDataCVM!AY$14,PYPQly!$B90,0))</f>
        <v>3634.2654819921549</v>
      </c>
      <c r="AZ94" s="18">
        <f ca="1">IF(ISERROR(QuarterlyDataCVM!AZ94*OFFSET(AnnualDataCP!AZ$14,PYPQly!$B90,0)/OFFSET(AnnualDataCVM!AZ$14,PYPQly!$B90,0)),"",QuarterlyDataCVM!AZ94*OFFSET(AnnualDataCP!AZ$14,PYPQly!$B90,0)/OFFSET(AnnualDataCVM!AZ$14,PYPQly!$B90,0))</f>
        <v>2379.4546583039332</v>
      </c>
      <c r="BA94" s="18">
        <f ca="1">IF(ISERROR(QuarterlyDataCVM!BA94*OFFSET(AnnualDataCP!BA$14,PYPQly!$B90,0)/OFFSET(AnnualDataCVM!BA$14,PYPQly!$B90,0)),"",QuarterlyDataCVM!BA94*OFFSET(AnnualDataCP!BA$14,PYPQly!$B90,0)/OFFSET(AnnualDataCVM!BA$14,PYPQly!$B90,0))</f>
        <v>1394.7077922077922</v>
      </c>
      <c r="BB94" s="18">
        <f ca="1">IF(ISERROR(QuarterlyDataCVM!BB94*OFFSET(AnnualDataCP!BB$14,PYPQly!$B90,0)/OFFSET(AnnualDataCVM!BB$14,PYPQly!$B90,0)),"",QuarterlyDataCVM!BB94*OFFSET(AnnualDataCP!BB$14,PYPQly!$B90,0)/OFFSET(AnnualDataCVM!BB$14,PYPQly!$B90,0))</f>
        <v>983.33130211674154</v>
      </c>
      <c r="BC94" s="18">
        <f ca="1">IF(ISERROR(QuarterlyDataCVM!BC94*OFFSET(AnnualDataCP!BC$14,PYPQly!$B90,0)/OFFSET(AnnualDataCVM!BC$14,PYPQly!$B90,0)),"",QuarterlyDataCVM!BC94*OFFSET(AnnualDataCP!BC$14,PYPQly!$B90,0)/OFFSET(AnnualDataCVM!BC$14,PYPQly!$B90,0))</f>
        <v>484.09038901601832</v>
      </c>
      <c r="BD94" s="18">
        <f ca="1">IF(ISERROR(QuarterlyDataCVM!BD94*OFFSET(AnnualDataCP!BD$14,PYPQly!$B90,0)/OFFSET(AnnualDataCVM!BD$14,PYPQly!$B90,0)),"",QuarterlyDataCVM!BD94*OFFSET(AnnualDataCP!BD$14,PYPQly!$B90,0)/OFFSET(AnnualDataCVM!BD$14,PYPQly!$B90,0))</f>
        <v>498.75189599133262</v>
      </c>
      <c r="BE94" s="18">
        <f ca="1">IF(ISERROR(QuarterlyDataCVM!BE94*OFFSET(AnnualDataCP!BE$14,PYPQly!$B90,0)/OFFSET(AnnualDataCVM!BE$14,PYPQly!$B90,0)),"",QuarterlyDataCVM!BE94*OFFSET(AnnualDataCP!BE$14,PYPQly!$B90,0)/OFFSET(AnnualDataCVM!BE$14,PYPQly!$B90,0))</f>
        <v>3715.210669037564</v>
      </c>
      <c r="BF94" s="18">
        <f ca="1">IF(ISERROR(QuarterlyDataCVM!BF94*OFFSET(AnnualDataCP!BF$14,PYPQly!$B90,0)/OFFSET(AnnualDataCVM!BF$14,PYPQly!$B90,0)),"",QuarterlyDataCVM!BF94*OFFSET(AnnualDataCP!BF$14,PYPQly!$B90,0)/OFFSET(AnnualDataCVM!BF$14,PYPQly!$B90,0))</f>
        <v>922.48972232239453</v>
      </c>
      <c r="BG94" s="18">
        <f ca="1">IF(ISERROR(QuarterlyDataCVM!BG94*OFFSET(AnnualDataCP!BG$14,PYPQly!$B90,0)/OFFSET(AnnualDataCVM!BG$14,PYPQly!$B90,0)),"",QuarterlyDataCVM!BG94*OFFSET(AnnualDataCP!BG$14,PYPQly!$B90,0)/OFFSET(AnnualDataCVM!BG$14,PYPQly!$B90,0))</f>
        <v>378.69094862734437</v>
      </c>
      <c r="BH94" s="18">
        <f ca="1">IF(ISERROR(QuarterlyDataCVM!BH94*OFFSET(AnnualDataCP!BH$14,PYPQly!$B90,0)/OFFSET(AnnualDataCVM!BH$14,PYPQly!$B90,0)),"",QuarterlyDataCVM!BH94*OFFSET(AnnualDataCP!BH$14,PYPQly!$B90,0)/OFFSET(AnnualDataCVM!BH$14,PYPQly!$B90,0))</f>
        <v>538.43224989447026</v>
      </c>
      <c r="BI94" s="18">
        <f ca="1">IF(ISERROR(QuarterlyDataCVM!BI94*OFFSET(AnnualDataCP!BI$14,PYPQly!$B90,0)/OFFSET(AnnualDataCVM!BI$14,PYPQly!$B90,0)),"",QuarterlyDataCVM!BI94*OFFSET(AnnualDataCP!BI$14,PYPQly!$B90,0)/OFFSET(AnnualDataCVM!BI$14,PYPQly!$B90,0))</f>
        <v>2796.0203663603911</v>
      </c>
      <c r="BJ94" s="18">
        <f ca="1">IF(ISERROR(QuarterlyDataCVM!BJ94*OFFSET(AnnualDataCP!BJ$14,PYPQly!$B90,0)/OFFSET(AnnualDataCVM!BJ$14,PYPQly!$B90,0)),"",QuarterlyDataCVM!BJ94*OFFSET(AnnualDataCP!BJ$14,PYPQly!$B90,0)/OFFSET(AnnualDataCVM!BJ$14,PYPQly!$B90,0))</f>
        <v>2571.0851160085308</v>
      </c>
      <c r="BK94" s="18">
        <f ca="1">IF(ISERROR(QuarterlyDataCVM!BK94*OFFSET(AnnualDataCP!BK$14,PYPQly!$B90,0)/OFFSET(AnnualDataCVM!BK$14,PYPQly!$B90,0)),"",QuarterlyDataCVM!BK94*OFFSET(AnnualDataCP!BK$14,PYPQly!$B90,0)/OFFSET(AnnualDataCVM!BK$14,PYPQly!$B90,0))</f>
        <v>223.18998366902559</v>
      </c>
      <c r="BL94" s="18">
        <f ca="1">IF(ISERROR(QuarterlyDataCVM!BL94*OFFSET(AnnualDataCP!BL$14,PYPQly!$B90,0)/OFFSET(AnnualDataCVM!BL$14,PYPQly!$B90,0)),"",QuarterlyDataCVM!BL94*OFFSET(AnnualDataCP!BL$14,PYPQly!$B90,0)/OFFSET(AnnualDataCVM!BL$14,PYPQly!$B90,0))</f>
        <v>2519.9114506196897</v>
      </c>
      <c r="BM94" s="18">
        <f ca="1">IF(ISERROR(QuarterlyDataCVM!BM94*OFFSET(AnnualDataCP!BM$14,PYPQly!$B90,0)/OFFSET(AnnualDataCVM!BM$14,PYPQly!$B90,0)),"",QuarterlyDataCVM!BM94*OFFSET(AnnualDataCP!BM$14,PYPQly!$B90,0)/OFFSET(AnnualDataCVM!BM$14,PYPQly!$B90,0))</f>
        <v>2519.9114506196897</v>
      </c>
      <c r="BN94" s="18">
        <f ca="1">IF(ISERROR(QuarterlyDataCVM!BN94*OFFSET(AnnualDataCP!BN$14,PYPQly!$B90,0)/OFFSET(AnnualDataCVM!BN$14,PYPQly!$B90,0)),"",QuarterlyDataCVM!BN94*OFFSET(AnnualDataCP!BN$14,PYPQly!$B90,0)/OFFSET(AnnualDataCVM!BN$14,PYPQly!$B90,0))</f>
        <v>938.29985131339834</v>
      </c>
      <c r="BO94" s="18">
        <f ca="1">IF(ISERROR(QuarterlyDataCVM!BO94*OFFSET(AnnualDataCP!BO$14,PYPQly!$B90,0)/OFFSET(AnnualDataCVM!BO$14,PYPQly!$B90,0)),"",QuarterlyDataCVM!BO94*OFFSET(AnnualDataCP!BO$14,PYPQly!$B90,0)/OFFSET(AnnualDataCVM!BO$14,PYPQly!$B90,0))</f>
        <v>938.29985131339834</v>
      </c>
      <c r="BP94" s="18">
        <f ca="1">IF(ISERROR(QuarterlyDataCVM!BP94*OFFSET(AnnualDataCP!BP$14,PYPQly!$B90,0)/OFFSET(AnnualDataCVM!BP$14,PYPQly!$B90,0)),"",QuarterlyDataCVM!BP94*OFFSET(AnnualDataCP!BP$14,PYPQly!$B90,0)/OFFSET(AnnualDataCVM!BP$14,PYPQly!$B90,0))</f>
        <v>2355.3932546374367</v>
      </c>
      <c r="BQ94" s="18">
        <f ca="1">IF(ISERROR(QuarterlyDataCVM!BQ94*OFFSET(AnnualDataCP!BQ$14,PYPQly!$B90,0)/OFFSET(AnnualDataCVM!BQ$14,PYPQly!$B90,0)),"",QuarterlyDataCVM!BQ94*OFFSET(AnnualDataCP!BQ$14,PYPQly!$B90,0)/OFFSET(AnnualDataCVM!BQ$14,PYPQly!$B90,0))</f>
        <v>2355.3932546374367</v>
      </c>
      <c r="BR94" s="18">
        <f ca="1">IF(ISERROR(QuarterlyDataCVM!BR94*OFFSET(AnnualDataCP!BR$14,PYPQly!$B90,0)/OFFSET(AnnualDataCVM!BR$14,PYPQly!$B90,0)),"",QuarterlyDataCVM!BR94*OFFSET(AnnualDataCP!BR$14,PYPQly!$B90,0)/OFFSET(AnnualDataCVM!BR$14,PYPQly!$B90,0))</f>
        <v>4343.8233008675288</v>
      </c>
      <c r="BS94" s="18">
        <f ca="1">IF(ISERROR(QuarterlyDataCVM!BS94*OFFSET(AnnualDataCP!BS$14,PYPQly!$B90,0)/OFFSET(AnnualDataCVM!BS$14,PYPQly!$B90,0)),"",QuarterlyDataCVM!BS94*OFFSET(AnnualDataCP!BS$14,PYPQly!$B90,0)/OFFSET(AnnualDataCVM!BS$14,PYPQly!$B90,0))</f>
        <v>1674.7892752092919</v>
      </c>
      <c r="BT94" s="18">
        <f ca="1">IF(ISERROR(QuarterlyDataCVM!BT94*OFFSET(AnnualDataCP!BT$14,PYPQly!$B90,0)/OFFSET(AnnualDataCVM!BT$14,PYPQly!$B90,0)),"",QuarterlyDataCVM!BT94*OFFSET(AnnualDataCP!BT$14,PYPQly!$B90,0)/OFFSET(AnnualDataCVM!BT$14,PYPQly!$B90,0))</f>
        <v>2670.1395478649179</v>
      </c>
      <c r="BU94" s="18">
        <f ca="1">IF(ISERROR(QuarterlyDataCVM!BU94*OFFSET(AnnualDataCP!BU$14,PYPQly!$B90,0)/OFFSET(AnnualDataCVM!BU$14,PYPQly!$B90,0)),"",QuarterlyDataCVM!BU94*OFFSET(AnnualDataCP!BU$14,PYPQly!$B90,0)/OFFSET(AnnualDataCVM!BU$14,PYPQly!$B90,0))</f>
        <v>385.26152623211448</v>
      </c>
      <c r="BV94" s="18">
        <f ca="1">IF(ISERROR(QuarterlyDataCVM!BV94*OFFSET(AnnualDataCP!BV$14,PYPQly!$B90,0)/OFFSET(AnnualDataCVM!BV$14,PYPQly!$B90,0)),"",QuarterlyDataCVM!BV94*OFFSET(AnnualDataCP!BV$14,PYPQly!$B90,0)/OFFSET(AnnualDataCVM!BV$14,PYPQly!$B90,0))</f>
        <v>2087.5458831453107</v>
      </c>
      <c r="BW94" s="18">
        <f ca="1">IF(ISERROR(QuarterlyDataCVM!BW94*OFFSET(AnnualDataCP!BW$14,PYPQly!$B90,0)/OFFSET(AnnualDataCVM!BW$14,PYPQly!$B90,0)),"",QuarterlyDataCVM!BW94*OFFSET(AnnualDataCP!BW$14,PYPQly!$B90,0)/OFFSET(AnnualDataCVM!BW$14,PYPQly!$B90,0))</f>
        <v>199.50241545893721</v>
      </c>
      <c r="BX94" s="18">
        <f ca="1">IF(ISERROR(QuarterlyDataCVM!BX94*OFFSET(AnnualDataCP!BX$14,PYPQly!$B90,0)/OFFSET(AnnualDataCVM!BX$14,PYPQly!$B90,0)),"",QuarterlyDataCVM!BX94*OFFSET(AnnualDataCP!BX$14,PYPQly!$B90,0)/OFFSET(AnnualDataCVM!BX$14,PYPQly!$B90,0))</f>
        <v>3172.811390676809</v>
      </c>
      <c r="BY94" s="18">
        <f ca="1">IF(ISERROR(QuarterlyDataCVM!BY94*OFFSET(AnnualDataCP!BY$14,PYPQly!$B90,0)/OFFSET(AnnualDataCVM!BY$14,PYPQly!$B90,0)),"",QuarterlyDataCVM!BY94*OFFSET(AnnualDataCP!BY$14,PYPQly!$B90,0)/OFFSET(AnnualDataCVM!BY$14,PYPQly!$B90,0))</f>
        <v>2016.0258243025132</v>
      </c>
      <c r="BZ94" s="18">
        <f ca="1">IF(ISERROR(QuarterlyDataCVM!BZ94*OFFSET(AnnualDataCP!BZ$14,PYPQly!$B90,0)/OFFSET(AnnualDataCVM!BZ$14,PYPQly!$B90,0)),"",QuarterlyDataCVM!BZ94*OFFSET(AnnualDataCP!BZ$14,PYPQly!$B90,0)/OFFSET(AnnualDataCVM!BZ$14,PYPQly!$B90,0))</f>
        <v>828.42958412098301</v>
      </c>
      <c r="CA94" s="18">
        <f ca="1">IF(ISERROR(QuarterlyDataCVM!CA94*OFFSET(AnnualDataCP!CA$14,PYPQly!$B90,0)/OFFSET(AnnualDataCVM!CA$14,PYPQly!$B90,0)),"",QuarterlyDataCVM!CA94*OFFSET(AnnualDataCP!CA$14,PYPQly!$B90,0)/OFFSET(AnnualDataCVM!CA$14,PYPQly!$B90,0))</f>
        <v>1187.946113074205</v>
      </c>
      <c r="CB94" s="18">
        <f ca="1">IF(ISERROR(QuarterlyDataCVM!CB94*OFFSET(AnnualDataCP!CB$14,PYPQly!$B90,0)/OFFSET(AnnualDataCVM!CB$14,PYPQly!$B90,0)),"",QuarterlyDataCVM!CB94*OFFSET(AnnualDataCP!CB$14,PYPQly!$B90,0)/OFFSET(AnnualDataCVM!CB$14,PYPQly!$B90,0))</f>
        <v>1157.8</v>
      </c>
      <c r="CC94" s="18">
        <f ca="1">IF(ISERROR(QuarterlyDataCVM!CC94*OFFSET(AnnualDataCP!CC$14,PYPQly!$B90,0)/OFFSET(AnnualDataCVM!CC$14,PYPQly!$B90,0)),"",QuarterlyDataCVM!CC94*OFFSET(AnnualDataCP!CC$14,PYPQly!$B90,0)/OFFSET(AnnualDataCVM!CC$14,PYPQly!$B90,0))</f>
        <v>101.28519855595668</v>
      </c>
      <c r="CD94" s="18">
        <f ca="1">IF(ISERROR(QuarterlyDataCVM!CD94*OFFSET(AnnualDataCP!CD$14,PYPQly!$B90,0)/OFFSET(AnnualDataCVM!CD$14,PYPQly!$B90,0)),"",QuarterlyDataCVM!CD94*OFFSET(AnnualDataCP!CD$14,PYPQly!$B90,0)/OFFSET(AnnualDataCVM!CD$14,PYPQly!$B90,0))</f>
        <v>285.12359550561797</v>
      </c>
      <c r="CE94" s="18">
        <f ca="1">IF(ISERROR(QuarterlyDataCVM!CE94*OFFSET(AnnualDataCP!CE$14,PYPQly!$B90,0)/OFFSET(AnnualDataCVM!CE$14,PYPQly!$B90,0)),"",QuarterlyDataCVM!CE94*OFFSET(AnnualDataCP!CE$14,PYPQly!$B90,0)/OFFSET(AnnualDataCVM!CE$14,PYPQly!$B90,0))</f>
        <v>772.043823196071</v>
      </c>
      <c r="CF94" s="18">
        <f ca="1">IF(ISERROR(QuarterlyDataCVM!CF94*OFFSET(AnnualDataCP!CF$14,PYPQly!$B90,0)/OFFSET(AnnualDataCVM!CF$14,PYPQly!$B90,0)),"",QuarterlyDataCVM!CF94*OFFSET(AnnualDataCP!CF$14,PYPQly!$B90,0)/OFFSET(AnnualDataCVM!CF$14,PYPQly!$B90,0))</f>
        <v>6089.9703232644406</v>
      </c>
      <c r="CG94" s="18">
        <f ca="1">IF(ISERROR(QuarterlyDataCVM!CG94*OFFSET(AnnualDataCP!CG$14,PYPQly!$B90,0)/OFFSET(AnnualDataCVM!CG$14,PYPQly!$B90,0)),"",QuarterlyDataCVM!CG94*OFFSET(AnnualDataCP!CG$14,PYPQly!$B90,0)/OFFSET(AnnualDataCVM!CG$14,PYPQly!$B90,0))</f>
        <v>6089.9703232644406</v>
      </c>
      <c r="CH94" s="18">
        <f ca="1">IF(ISERROR(QuarterlyDataCVM!CH94*OFFSET(AnnualDataCP!CH$14,PYPQly!$B90,0)/OFFSET(AnnualDataCVM!CH$14,PYPQly!$B90,0)),"",QuarterlyDataCVM!CH94*OFFSET(AnnualDataCP!CH$14,PYPQly!$B90,0)/OFFSET(AnnualDataCVM!CH$14,PYPQly!$B90,0))</f>
        <v>4780.0949162503675</v>
      </c>
      <c r="CI94" s="18">
        <f ca="1">IF(ISERROR(QuarterlyDataCVM!CI94*OFFSET(AnnualDataCP!CI$14,PYPQly!$B90,0)/OFFSET(AnnualDataCVM!CI$14,PYPQly!$B90,0)),"",QuarterlyDataCVM!CI94*OFFSET(AnnualDataCP!CI$14,PYPQly!$B90,0)/OFFSET(AnnualDataCVM!CI$14,PYPQly!$B90,0))</f>
        <v>1308.8688897309587</v>
      </c>
      <c r="CJ94" s="18">
        <f ca="1">IF(ISERROR(QuarterlyDataCVM!CJ94*OFFSET(AnnualDataCP!CJ$14,PYPQly!$B90,0)/OFFSET(AnnualDataCVM!CJ$14,PYPQly!$B90,0)),"",QuarterlyDataCVM!CJ94*OFFSET(AnnualDataCP!CJ$14,PYPQly!$B90,0)/OFFSET(AnnualDataCVM!CJ$14,PYPQly!$B90,0))</f>
        <v>4457.2866768901904</v>
      </c>
      <c r="CK94" s="18">
        <f ca="1">IF(ISERROR(QuarterlyDataCVM!CK94*OFFSET(AnnualDataCP!CK$14,PYPQly!$B90,0)/OFFSET(AnnualDataCVM!CK$14,PYPQly!$B90,0)),"",QuarterlyDataCVM!CK94*OFFSET(AnnualDataCP!CK$14,PYPQly!$B90,0)/OFFSET(AnnualDataCVM!CK$14,PYPQly!$B90,0))</f>
        <v>1596.9727261508083</v>
      </c>
      <c r="CL94" s="18">
        <f ca="1">IF(ISERROR(QuarterlyDataCVM!CL94*OFFSET(AnnualDataCP!CL$14,PYPQly!$B90,0)/OFFSET(AnnualDataCVM!CL$14,PYPQly!$B90,0)),"",QuarterlyDataCVM!CL94*OFFSET(AnnualDataCP!CL$14,PYPQly!$B90,0)/OFFSET(AnnualDataCVM!CL$14,PYPQly!$B90,0))</f>
        <v>2858.6278747170913</v>
      </c>
      <c r="CM94" s="18">
        <f ca="1">IF(ISERROR(QuarterlyDataCVM!CM94*OFFSET(AnnualDataCP!CM$14,PYPQly!$B90,0)/OFFSET(AnnualDataCVM!CM$14,PYPQly!$B90,0)),"",QuarterlyDataCVM!CM94*OFFSET(AnnualDataCP!CM$14,PYPQly!$B90,0)/OFFSET(AnnualDataCVM!CM$14,PYPQly!$B90,0))</f>
        <v>1512.5686631369954</v>
      </c>
      <c r="CN94" s="18">
        <f ca="1">IF(ISERROR(QuarterlyDataCVM!CN94*OFFSET(AnnualDataCP!CN$14,PYPQly!$B90,0)/OFFSET(AnnualDataCVM!CN$14,PYPQly!$B90,0)),"",QuarterlyDataCVM!CN94*OFFSET(AnnualDataCP!CN$14,PYPQly!$B90,0)/OFFSET(AnnualDataCVM!CN$14,PYPQly!$B90,0))</f>
        <v>1323.6780974904743</v>
      </c>
      <c r="CO94" s="18">
        <f ca="1">IF(ISERROR(QuarterlyDataCVM!CO94*OFFSET(AnnualDataCP!CO$14,PYPQly!$B90,0)/OFFSET(AnnualDataCVM!CO$14,PYPQly!$B90,0)),"",QuarterlyDataCVM!CO94*OFFSET(AnnualDataCP!CO$14,PYPQly!$B90,0)/OFFSET(AnnualDataCVM!CO$14,PYPQly!$B90,0))</f>
        <v>22.080745341614907</v>
      </c>
      <c r="CP94" s="18">
        <f ca="1">IF(ISERROR(QuarterlyDataCVM!CP94*OFFSET(AnnualDataCP!CP$14,PYPQly!$B90,0)/OFFSET(AnnualDataCVM!CP$14,PYPQly!$B90,0)),"",QuarterlyDataCVM!CP94*OFFSET(AnnualDataCP!CP$14,PYPQly!$B90,0)/OFFSET(AnnualDataCVM!CP$14,PYPQly!$B90,0))</f>
        <v>20399.199686399646</v>
      </c>
      <c r="CQ94" s="18">
        <f ca="1">IF(ISERROR(QuarterlyDataCVM!CQ94*OFFSET(AnnualDataCP!CQ$14,PYPQly!$B90,0)/OFFSET(AnnualDataCVM!CQ$14,PYPQly!$B90,0)),"",QuarterlyDataCVM!CQ94*OFFSET(AnnualDataCP!CQ$14,PYPQly!$B90,0)/OFFSET(AnnualDataCVM!CQ$14,PYPQly!$B90,0))</f>
        <v>7153.6827448507775</v>
      </c>
      <c r="CR94" s="18">
        <f ca="1">IF(ISERROR(QuarterlyDataCVM!CR94*OFFSET(AnnualDataCP!CR$14,PYPQly!$B90,0)/OFFSET(AnnualDataCVM!CR$14,PYPQly!$B90,0)),"",QuarterlyDataCVM!CR94*OFFSET(AnnualDataCP!CR$14,PYPQly!$B90,0)/OFFSET(AnnualDataCVM!CR$14,PYPQly!$B90,0))</f>
        <v>3913.9574874611894</v>
      </c>
      <c r="CS94" s="18">
        <f ca="1">IF(ISERROR(QuarterlyDataCVM!CS94*OFFSET(AnnualDataCP!CS$14,PYPQly!$B90,0)/OFFSET(AnnualDataCVM!CS$14,PYPQly!$B90,0)),"",QuarterlyDataCVM!CS94*OFFSET(AnnualDataCP!CS$14,PYPQly!$B90,0)/OFFSET(AnnualDataCVM!CS$14,PYPQly!$B90,0))</f>
        <v>9332.4185428611381</v>
      </c>
      <c r="CT94" s="18">
        <f ca="1">IF(ISERROR(QuarterlyDataCVM!CT94*OFFSET(AnnualDataCP!CT$14,PYPQly!$B90,0)/OFFSET(AnnualDataCVM!CT$14,PYPQly!$B90,0)),"",QuarterlyDataCVM!CT94*OFFSET(AnnualDataCP!CT$14,PYPQly!$B90,0)/OFFSET(AnnualDataCVM!CT$14,PYPQly!$B90,0))</f>
        <v>271109.4166977366</v>
      </c>
      <c r="CU94" s="18">
        <f ca="1">IF(ISERROR(QuarterlyDataCVM!CU94*OFFSET(AnnualDataCP!CU$14,PYPQly!$B90,0)/OFFSET(AnnualDataCVM!CU$14,PYPQly!$B90,0)),"",QuarterlyDataCVM!CU94*OFFSET(AnnualDataCP!CU$14,PYPQly!$B90,0)/OFFSET(AnnualDataCVM!CU$14,PYPQly!$B90,0))</f>
        <v>59136.752689132198</v>
      </c>
      <c r="CV94" s="18">
        <f ca="1">IF(ISERROR(QuarterlyDataCVM!CV94*OFFSET(AnnualDataCP!CV$14,PYPQly!$B90,0)/OFFSET(AnnualDataCVM!CV$14,PYPQly!$B90,0)),"",QuarterlyDataCVM!CV94*OFFSET(AnnualDataCP!CV$14,PYPQly!$B90,0)/OFFSET(AnnualDataCVM!CV$14,PYPQly!$B90,0))</f>
        <v>37583.137953575642</v>
      </c>
      <c r="CW94" s="18">
        <f ca="1">IF(ISERROR(QuarterlyDataCVM!CW94*OFFSET(AnnualDataCP!CW$14,PYPQly!$B90,0)/OFFSET(AnnualDataCVM!CW$14,PYPQly!$B90,0)),"",QuarterlyDataCVM!CW94*OFFSET(AnnualDataCP!CW$14,PYPQly!$B90,0)/OFFSET(AnnualDataCVM!CW$14,PYPQly!$B90,0))</f>
        <v>5715.4879908675803</v>
      </c>
      <c r="CX94" s="18">
        <f ca="1">IF(ISERROR(QuarterlyDataCVM!CX94*OFFSET(AnnualDataCP!CX$14,PYPQly!$B90,0)/OFFSET(AnnualDataCVM!CX$14,PYPQly!$B90,0)),"",QuarterlyDataCVM!CX94*OFFSET(AnnualDataCP!CX$14,PYPQly!$B90,0)/OFFSET(AnnualDataCVM!CX$14,PYPQly!$B90,0))</f>
        <v>12671.671723838326</v>
      </c>
      <c r="CY94" s="18">
        <f ca="1">IF(ISERROR(QuarterlyDataCVM!CY94*OFFSET(AnnualDataCP!CY$14,PYPQly!$B90,0)/OFFSET(AnnualDataCVM!CY$14,PYPQly!$B90,0)),"",QuarterlyDataCVM!CY94*OFFSET(AnnualDataCP!CY$14,PYPQly!$B90,0)/OFFSET(AnnualDataCVM!CY$14,PYPQly!$B90,0))</f>
        <v>19206.865217753551</v>
      </c>
      <c r="CZ94" s="18">
        <f ca="1">IF(ISERROR(QuarterlyDataCVM!CZ94*OFFSET(AnnualDataCP!CZ$14,PYPQly!$B90,0)/OFFSET(AnnualDataCVM!CZ$14,PYPQly!$B90,0)),"",QuarterlyDataCVM!CZ94*OFFSET(AnnualDataCP!CZ$14,PYPQly!$B90,0)/OFFSET(AnnualDataCVM!CZ$14,PYPQly!$B90,0))</f>
        <v>12794.275084930454</v>
      </c>
      <c r="DA94" s="18">
        <f ca="1">IF(ISERROR(QuarterlyDataCVM!DA94*OFFSET(AnnualDataCP!DA$14,PYPQly!$B90,0)/OFFSET(AnnualDataCVM!DA$14,PYPQly!$B90,0)),"",QuarterlyDataCVM!DA94*OFFSET(AnnualDataCP!DA$14,PYPQly!$B90,0)/OFFSET(AnnualDataCVM!DA$14,PYPQly!$B90,0))</f>
        <v>5222.4264705882351</v>
      </c>
      <c r="DB94" s="18">
        <f ca="1">IF(ISERROR(QuarterlyDataCVM!DB94*OFFSET(AnnualDataCP!DB$14,PYPQly!$B90,0)/OFFSET(AnnualDataCVM!DB$14,PYPQly!$B90,0)),"",QuarterlyDataCVM!DB94*OFFSET(AnnualDataCP!DB$14,PYPQly!$B90,0)/OFFSET(AnnualDataCVM!DB$14,PYPQly!$B90,0))</f>
        <v>751.60480530240261</v>
      </c>
      <c r="DC94" s="18">
        <f ca="1">IF(ISERROR(QuarterlyDataCVM!DC94*OFFSET(AnnualDataCP!DC$14,PYPQly!$B90,0)/OFFSET(AnnualDataCVM!DC$14,PYPQly!$B90,0)),"",QuarterlyDataCVM!DC94*OFFSET(AnnualDataCP!DC$14,PYPQly!$B90,0)/OFFSET(AnnualDataCVM!DC$14,PYPQly!$B90,0))</f>
        <v>4471.5319829013752</v>
      </c>
      <c r="DD94" s="18">
        <f ca="1">IF(ISERROR(QuarterlyDataCVM!DD94*OFFSET(AnnualDataCP!DD$14,PYPQly!$B90,0)/OFFSET(AnnualDataCVM!DD$14,PYPQly!$B90,0)),"",QuarterlyDataCVM!DD94*OFFSET(AnnualDataCP!DD$14,PYPQly!$B90,0)/OFFSET(AnnualDataCVM!DD$14,PYPQly!$B90,0))</f>
        <v>993.25352112676057</v>
      </c>
      <c r="DE94" s="18">
        <f ca="1">IF(ISERROR(QuarterlyDataCVM!DE94*OFFSET(AnnualDataCP!DE$14,PYPQly!$B90,0)/OFFSET(AnnualDataCVM!DE$14,PYPQly!$B90,0)),"",QuarterlyDataCVM!DE94*OFFSET(AnnualDataCP!DE$14,PYPQly!$B90,0)/OFFSET(AnnualDataCVM!DE$14,PYPQly!$B90,0))</f>
        <v>792.93737236215111</v>
      </c>
      <c r="DF94" s="18">
        <f ca="1">IF(ISERROR(QuarterlyDataCVM!DF94*OFFSET(AnnualDataCP!DF$14,PYPQly!$B90,0)/OFFSET(AnnualDataCVM!DF$14,PYPQly!$B90,0)),"",QuarterlyDataCVM!DF94*OFFSET(AnnualDataCP!DF$14,PYPQly!$B90,0)/OFFSET(AnnualDataCVM!DF$14,PYPQly!$B90,0))</f>
        <v>3591.4709968739144</v>
      </c>
      <c r="DG94" s="18">
        <f ca="1">IF(ISERROR(QuarterlyDataCVM!DG94*OFFSET(AnnualDataCP!DG$14,PYPQly!$B90,0)/OFFSET(AnnualDataCVM!DG$14,PYPQly!$B90,0)),"",QuarterlyDataCVM!DG94*OFFSET(AnnualDataCP!DG$14,PYPQly!$B90,0)/OFFSET(AnnualDataCVM!DG$14,PYPQly!$B90,0))</f>
        <v>2179.7831840223557</v>
      </c>
      <c r="DH94" s="18">
        <f ca="1">IF(ISERROR(QuarterlyDataCVM!DH94*OFFSET(AnnualDataCP!DH$14,PYPQly!$B90,0)/OFFSET(AnnualDataCVM!DH$14,PYPQly!$B90,0)),"",QuarterlyDataCVM!DH94*OFFSET(AnnualDataCP!DH$14,PYPQly!$B90,0)/OFFSET(AnnualDataCVM!DH$14,PYPQly!$B90,0))</f>
        <v>8755.8250965953921</v>
      </c>
      <c r="DI94" s="18">
        <f ca="1">IF(ISERROR(QuarterlyDataCVM!DI94*OFFSET(AnnualDataCP!DI$14,PYPQly!$B90,0)/OFFSET(AnnualDataCVM!DI$14,PYPQly!$B90,0)),"",QuarterlyDataCVM!DI94*OFFSET(AnnualDataCP!DI$14,PYPQly!$B90,0)/OFFSET(AnnualDataCVM!DI$14,PYPQly!$B90,0))</f>
        <v>2207.9342800528402</v>
      </c>
      <c r="DJ94" s="18">
        <f ca="1">IF(ISERROR(QuarterlyDataCVM!DJ94*OFFSET(AnnualDataCP!DJ$14,PYPQly!$B90,0)/OFFSET(AnnualDataCVM!DJ$14,PYPQly!$B90,0)),"",QuarterlyDataCVM!DJ94*OFFSET(AnnualDataCP!DJ$14,PYPQly!$B90,0)/OFFSET(AnnualDataCVM!DJ$14,PYPQly!$B90,0))</f>
        <v>6547.0843759169848</v>
      </c>
      <c r="DK94" s="18">
        <f ca="1">IF(ISERROR(QuarterlyDataCVM!DK94*OFFSET(AnnualDataCP!DK$14,PYPQly!$B90,0)/OFFSET(AnnualDataCVM!DK$14,PYPQly!$B90,0)),"",QuarterlyDataCVM!DK94*OFFSET(AnnualDataCP!DK$14,PYPQly!$B90,0)/OFFSET(AnnualDataCVM!DK$14,PYPQly!$B90,0))</f>
        <v>22396.279034315739</v>
      </c>
      <c r="DL94" s="18">
        <f ca="1">IF(ISERROR(QuarterlyDataCVM!DL94*OFFSET(AnnualDataCP!DL$14,PYPQly!$B90,0)/OFFSET(AnnualDataCVM!DL$14,PYPQly!$B90,0)),"",QuarterlyDataCVM!DL94*OFFSET(AnnualDataCP!DL$14,PYPQly!$B90,0)/OFFSET(AnnualDataCVM!DL$14,PYPQly!$B90,0))</f>
        <v>6080.935957488683</v>
      </c>
      <c r="DM94" s="18">
        <f ca="1">IF(ISERROR(QuarterlyDataCVM!DM94*OFFSET(AnnualDataCP!DM$14,PYPQly!$B90,0)/OFFSET(AnnualDataCVM!DM$14,PYPQly!$B90,0)),"",QuarterlyDataCVM!DM94*OFFSET(AnnualDataCP!DM$14,PYPQly!$B90,0)/OFFSET(AnnualDataCVM!DM$14,PYPQly!$B90,0))</f>
        <v>2226.9748743718592</v>
      </c>
      <c r="DN94" s="18">
        <f ca="1">IF(ISERROR(QuarterlyDataCVM!DN94*OFFSET(AnnualDataCP!DN$14,PYPQly!$B90,0)/OFFSET(AnnualDataCVM!DN$14,PYPQly!$B90,0)),"",QuarterlyDataCVM!DN94*OFFSET(AnnualDataCP!DN$14,PYPQly!$B90,0)/OFFSET(AnnualDataCVM!DN$14,PYPQly!$B90,0))</f>
        <v>3855.3243493641035</v>
      </c>
      <c r="DO94" s="18">
        <f ca="1">IF(ISERROR(QuarterlyDataCVM!DO94*OFFSET(AnnualDataCP!DO$14,PYPQly!$B90,0)/OFFSET(AnnualDataCVM!DO$14,PYPQly!$B90,0)),"",QuarterlyDataCVM!DO94*OFFSET(AnnualDataCP!DO$14,PYPQly!$B90,0)/OFFSET(AnnualDataCVM!DO$14,PYPQly!$B90,0))</f>
        <v>2168.2620468104633</v>
      </c>
      <c r="DP94" s="18">
        <f ca="1">IF(ISERROR(QuarterlyDataCVM!DP94*OFFSET(AnnualDataCP!DP$14,PYPQly!$B90,0)/OFFSET(AnnualDataCVM!DP$14,PYPQly!$B90,0)),"",QuarterlyDataCVM!DP94*OFFSET(AnnualDataCP!DP$14,PYPQly!$B90,0)/OFFSET(AnnualDataCVM!DP$14,PYPQly!$B90,0))</f>
        <v>1687.1851645287229</v>
      </c>
      <c r="DQ94" s="18">
        <f ca="1">IF(ISERROR(QuarterlyDataCVM!DQ94*OFFSET(AnnualDataCP!DQ$14,PYPQly!$B90,0)/OFFSET(AnnualDataCVM!DQ$14,PYPQly!$B90,0)),"",QuarterlyDataCVM!DQ94*OFFSET(AnnualDataCP!DQ$14,PYPQly!$B90,0)/OFFSET(AnnualDataCVM!DQ$14,PYPQly!$B90,0))</f>
        <v>7052.2563639540977</v>
      </c>
      <c r="DR94" s="18">
        <f ca="1">IF(ISERROR(QuarterlyDataCVM!DR94*OFFSET(AnnualDataCP!DR$14,PYPQly!$B90,0)/OFFSET(AnnualDataCVM!DR$14,PYPQly!$B90,0)),"",QuarterlyDataCVM!DR94*OFFSET(AnnualDataCP!DR$14,PYPQly!$B90,0)/OFFSET(AnnualDataCVM!DR$14,PYPQly!$B90,0))</f>
        <v>7052.2563639540977</v>
      </c>
      <c r="DS94" s="18">
        <f ca="1">IF(ISERROR(QuarterlyDataCVM!DS94*OFFSET(AnnualDataCP!DS$14,PYPQly!$B90,0)/OFFSET(AnnualDataCVM!DS$14,PYPQly!$B90,0)),"",QuarterlyDataCVM!DS94*OFFSET(AnnualDataCP!DS$14,PYPQly!$B90,0)/OFFSET(AnnualDataCVM!DS$14,PYPQly!$B90,0))</f>
        <v>9266.1849906191364</v>
      </c>
      <c r="DT94" s="18">
        <f ca="1">IF(ISERROR(QuarterlyDataCVM!DT94*OFFSET(AnnualDataCP!DT$14,PYPQly!$B90,0)/OFFSET(AnnualDataCVM!DT$14,PYPQly!$B90,0)),"",QuarterlyDataCVM!DT94*OFFSET(AnnualDataCP!DT$14,PYPQly!$B90,0)/OFFSET(AnnualDataCVM!DT$14,PYPQly!$B90,0))</f>
        <v>7871.6834876596331</v>
      </c>
      <c r="DU94" s="18">
        <f ca="1">IF(ISERROR(QuarterlyDataCVM!DU94*OFFSET(AnnualDataCP!DU$14,PYPQly!$B90,0)/OFFSET(AnnualDataCVM!DU$14,PYPQly!$B90,0)),"",QuarterlyDataCVM!DU94*OFFSET(AnnualDataCP!DU$14,PYPQly!$B90,0)/OFFSET(AnnualDataCVM!DU$14,PYPQly!$B90,0))</f>
        <v>1395.4905794525419</v>
      </c>
      <c r="DV94" s="18">
        <f ca="1">IF(ISERROR(QuarterlyDataCVM!DV94*OFFSET(AnnualDataCP!DV$14,PYPQly!$B90,0)/OFFSET(AnnualDataCVM!DV$14,PYPQly!$B90,0)),"",QuarterlyDataCVM!DV94*OFFSET(AnnualDataCP!DV$14,PYPQly!$B90,0)/OFFSET(AnnualDataCVM!DV$14,PYPQly!$B90,0))</f>
        <v>26479.173888126337</v>
      </c>
      <c r="DW94" s="18">
        <f ca="1">IF(ISERROR(QuarterlyDataCVM!DW94*OFFSET(AnnualDataCP!DW$14,PYPQly!$B90,0)/OFFSET(AnnualDataCVM!DW$14,PYPQly!$B90,0)),"",QuarterlyDataCVM!DW94*OFFSET(AnnualDataCP!DW$14,PYPQly!$B90,0)/OFFSET(AnnualDataCVM!DW$14,PYPQly!$B90,0))</f>
        <v>16712.272865022122</v>
      </c>
      <c r="DX94" s="18">
        <f ca="1">IF(ISERROR(QuarterlyDataCVM!DX94*OFFSET(AnnualDataCP!DX$14,PYPQly!$B90,0)/OFFSET(AnnualDataCVM!DX$14,PYPQly!$B90,0)),"",QuarterlyDataCVM!DX94*OFFSET(AnnualDataCP!DX$14,PYPQly!$B90,0)/OFFSET(AnnualDataCVM!DX$14,PYPQly!$B90,0))</f>
        <v>5531.5394289785181</v>
      </c>
      <c r="DY94" s="18">
        <f ca="1">IF(ISERROR(QuarterlyDataCVM!DY94*OFFSET(AnnualDataCP!DY$14,PYPQly!$B90,0)/OFFSET(AnnualDataCVM!DY$14,PYPQly!$B90,0)),"",QuarterlyDataCVM!DY94*OFFSET(AnnualDataCP!DY$14,PYPQly!$B90,0)/OFFSET(AnnualDataCVM!DY$14,PYPQly!$B90,0))</f>
        <v>5531.6008110922339</v>
      </c>
      <c r="DZ94" s="18" t="str">
        <f ca="1">IF(ISERROR(QuarterlyDataCVM!DZ94*OFFSET(AnnualDataCP!DZ$14,PYPQly!$B90,0)/OFFSET(AnnualDataCVM!DZ$14,PYPQly!$B90,0)),"",QuarterlyDataCVM!DZ94*OFFSET(AnnualDataCP!DZ$14,PYPQly!$B90,0)/OFFSET(AnnualDataCVM!DZ$14,PYPQly!$B90,0))</f>
        <v/>
      </c>
      <c r="EA94" s="18">
        <f ca="1">IF(ISERROR(QuarterlyDataCVM!EA94*OFFSET(AnnualDataCP!EA$14,PYPQly!$B90,0)/OFFSET(AnnualDataCVM!EA$14,PYPQly!$B90,0)),"",QuarterlyDataCVM!EA94*OFFSET(AnnualDataCP!EA$14,PYPQly!$B90,0)/OFFSET(AnnualDataCVM!EA$14,PYPQly!$B90,0))</f>
        <v>4194.8230176592797</v>
      </c>
      <c r="EB94" s="18">
        <f ca="1">IF(ISERROR(QuarterlyDataCVM!EB94*OFFSET(AnnualDataCP!EB$14,PYPQly!$B90,0)/OFFSET(AnnualDataCVM!EB$14,PYPQly!$B90,0)),"",QuarterlyDataCVM!EB94*OFFSET(AnnualDataCP!EB$14,PYPQly!$B90,0)/OFFSET(AnnualDataCVM!EB$14,PYPQly!$B90,0))</f>
        <v>49568.765488771467</v>
      </c>
      <c r="EC94" s="18">
        <f ca="1">IF(ISERROR(QuarterlyDataCVM!EC94*OFFSET(AnnualDataCP!EC$14,PYPQly!$B90,0)/OFFSET(AnnualDataCVM!EC$14,PYPQly!$B90,0)),"",QuarterlyDataCVM!EC94*OFFSET(AnnualDataCP!EC$14,PYPQly!$B90,0)/OFFSET(AnnualDataCVM!EC$14,PYPQly!$B90,0))</f>
        <v>49568.765488771467</v>
      </c>
      <c r="ED94" s="18">
        <f ca="1">IF(ISERROR(QuarterlyDataCVM!ED94*OFFSET(AnnualDataCP!ED$14,PYPQly!$B90,0)/OFFSET(AnnualDataCVM!ED$14,PYPQly!$B90,0)),"",QuarterlyDataCVM!ED94*OFFSET(AnnualDataCP!ED$14,PYPQly!$B90,0)/OFFSET(AnnualDataCVM!ED$14,PYPQly!$B90,0))</f>
        <v>10279.446934056296</v>
      </c>
      <c r="EE94" s="18">
        <f ca="1">IF(ISERROR(QuarterlyDataCVM!EE94*OFFSET(AnnualDataCP!EE$14,PYPQly!$B90,0)/OFFSET(AnnualDataCVM!EE$14,PYPQly!$B90,0)),"",QuarterlyDataCVM!EE94*OFFSET(AnnualDataCP!EE$14,PYPQly!$B90,0)/OFFSET(AnnualDataCVM!EE$14,PYPQly!$B90,0))</f>
        <v>37897.248274502068</v>
      </c>
      <c r="EF94" s="18">
        <f ca="1">IF(ISERROR(QuarterlyDataCVM!EF94*OFFSET(AnnualDataCP!EF$14,PYPQly!$B90,0)/OFFSET(AnnualDataCVM!EF$14,PYPQly!$B90,0)),"",QuarterlyDataCVM!EF94*OFFSET(AnnualDataCP!EF$14,PYPQly!$B90,0)/OFFSET(AnnualDataCVM!EF$14,PYPQly!$B90,0))</f>
        <v>1392.3576012392123</v>
      </c>
      <c r="EG94" s="18">
        <f ca="1">IF(ISERROR(QuarterlyDataCVM!EG94*OFFSET(AnnualDataCP!EG$14,PYPQly!$B90,0)/OFFSET(AnnualDataCVM!EG$14,PYPQly!$B90,0)),"",QuarterlyDataCVM!EG94*OFFSET(AnnualDataCP!EG$14,PYPQly!$B90,0)/OFFSET(AnnualDataCVM!EG$14,PYPQly!$B90,0))</f>
        <v>35191.879831045408</v>
      </c>
      <c r="EH94" s="18">
        <f ca="1">IF(ISERROR(QuarterlyDataCVM!EH94*OFFSET(AnnualDataCP!EH$14,PYPQly!$B90,0)/OFFSET(AnnualDataCVM!EH$14,PYPQly!$B90,0)),"",QuarterlyDataCVM!EH94*OFFSET(AnnualDataCP!EH$14,PYPQly!$B90,0)/OFFSET(AnnualDataCVM!EH$14,PYPQly!$B90,0))</f>
        <v>22368.271114993164</v>
      </c>
      <c r="EI94" s="18">
        <f ca="1">IF(ISERROR(QuarterlyDataCVM!EI94*OFFSET(AnnualDataCP!EI$14,PYPQly!$B90,0)/OFFSET(AnnualDataCVM!EI$14,PYPQly!$B90,0)),"",QuarterlyDataCVM!EI94*OFFSET(AnnualDataCP!EI$14,PYPQly!$B90,0)/OFFSET(AnnualDataCVM!EI$14,PYPQly!$B90,0))</f>
        <v>15044.275931438513</v>
      </c>
      <c r="EJ94" s="18">
        <f ca="1">IF(ISERROR(QuarterlyDataCVM!EJ94*OFFSET(AnnualDataCP!EJ$14,PYPQly!$B90,0)/OFFSET(AnnualDataCVM!EJ$14,PYPQly!$B90,0)),"",QuarterlyDataCVM!EJ94*OFFSET(AnnualDataCP!EJ$14,PYPQly!$B90,0)/OFFSET(AnnualDataCVM!EJ$14,PYPQly!$B90,0))</f>
        <v>10657.814521380507</v>
      </c>
      <c r="EK94" s="18">
        <f ca="1">IF(ISERROR(QuarterlyDataCVM!EK94*OFFSET(AnnualDataCP!EK$14,PYPQly!$B90,0)/OFFSET(AnnualDataCVM!EK$14,PYPQly!$B90,0)),"",QuarterlyDataCVM!EK94*OFFSET(AnnualDataCP!EK$14,PYPQly!$B90,0)/OFFSET(AnnualDataCVM!EK$14,PYPQly!$B90,0))</f>
        <v>7856.1974700224009</v>
      </c>
      <c r="EL94" s="18">
        <f ca="1">IF(ISERROR(QuarterlyDataCVM!EL94*OFFSET(AnnualDataCP!EL$14,PYPQly!$B90,0)/OFFSET(AnnualDataCVM!EL$14,PYPQly!$B90,0)),"",QuarterlyDataCVM!EL94*OFFSET(AnnualDataCP!EL$14,PYPQly!$B90,0)/OFFSET(AnnualDataCVM!EL$14,PYPQly!$B90,0))</f>
        <v>4422.2796301976077</v>
      </c>
      <c r="EM94" s="18">
        <f ca="1">IF(ISERROR(QuarterlyDataCVM!EM94*OFFSET(AnnualDataCP!EM$14,PYPQly!$B90,0)/OFFSET(AnnualDataCVM!EM$14,PYPQly!$B90,0)),"",QuarterlyDataCVM!EM94*OFFSET(AnnualDataCP!EM$14,PYPQly!$B90,0)/OFFSET(AnnualDataCVM!EM$14,PYPQly!$B90,0))</f>
        <v>3432.3948711239041</v>
      </c>
      <c r="EN94" s="18">
        <f ca="1">IF(ISERROR(QuarterlyDataCVM!EN94*OFFSET(AnnualDataCP!EN$14,PYPQly!$B90,0)/OFFSET(AnnualDataCVM!EN$14,PYPQly!$B90,0)),"",QuarterlyDataCVM!EN94*OFFSET(AnnualDataCP!EN$14,PYPQly!$B90,0)/OFFSET(AnnualDataCVM!EN$14,PYPQly!$B90,0))</f>
        <v>2799.6660028449501</v>
      </c>
      <c r="EO94" s="18">
        <f ca="1">IF(ISERROR(QuarterlyDataCVM!EO94*OFFSET(AnnualDataCP!EO$14,PYPQly!$B90,0)/OFFSET(AnnualDataCVM!EO$14,PYPQly!$B90,0)),"",QuarterlyDataCVM!EO94*OFFSET(AnnualDataCP!EO$14,PYPQly!$B90,0)/OFFSET(AnnualDataCVM!EO$14,PYPQly!$B90,0))</f>
        <v>4387.3056268078371</v>
      </c>
      <c r="EP94" s="18">
        <f ca="1">IF(ISERROR(QuarterlyDataCVM!EP94*OFFSET(AnnualDataCP!EP$14,PYPQly!$B90,0)/OFFSET(AnnualDataCVM!EP$14,PYPQly!$B90,0)),"",QuarterlyDataCVM!EP94*OFFSET(AnnualDataCP!EP$14,PYPQly!$B90,0)/OFFSET(AnnualDataCVM!EP$14,PYPQly!$B90,0))</f>
        <v>2815.8009809264304</v>
      </c>
      <c r="EQ94" s="18">
        <f ca="1">IF(ISERROR(QuarterlyDataCVM!EQ94*OFFSET(AnnualDataCP!EQ$14,PYPQly!$B90,0)/OFFSET(AnnualDataCVM!EQ$14,PYPQly!$B90,0)),"",QuarterlyDataCVM!EQ94*OFFSET(AnnualDataCP!EQ$14,PYPQly!$B90,0)/OFFSET(AnnualDataCVM!EQ$14,PYPQly!$B90,0))</f>
        <v>2815.8009809264304</v>
      </c>
      <c r="ER94" s="18">
        <f ca="1">IF(ISERROR(QuarterlyDataCVM!ER94*OFFSET(AnnualDataCP!ER$14,PYPQly!$B90,0)/OFFSET(AnnualDataCVM!ER$14,PYPQly!$B90,0)),"",QuarterlyDataCVM!ER94*OFFSET(AnnualDataCP!ER$14,PYPQly!$B90,0)/OFFSET(AnnualDataCVM!ER$14,PYPQly!$B90,0))</f>
        <v>4504.4614088005674</v>
      </c>
      <c r="ES94" s="18">
        <f ca="1">IF(ISERROR(QuarterlyDataCVM!ES94*OFFSET(AnnualDataCP!ES$14,PYPQly!$B90,0)/OFFSET(AnnualDataCVM!ES$14,PYPQly!$B90,0)),"",QuarterlyDataCVM!ES94*OFFSET(AnnualDataCP!ES$14,PYPQly!$B90,0)/OFFSET(AnnualDataCVM!ES$14,PYPQly!$B90,0))</f>
        <v>2588.0166615713847</v>
      </c>
      <c r="ET94" s="18">
        <f ca="1">IF(ISERROR(QuarterlyDataCVM!ET94*OFFSET(AnnualDataCP!ET$14,PYPQly!$B90,0)/OFFSET(AnnualDataCVM!ET$14,PYPQly!$B90,0)),"",QuarterlyDataCVM!ET94*OFFSET(AnnualDataCP!ET$14,PYPQly!$B90,0)/OFFSET(AnnualDataCVM!ET$14,PYPQly!$B90,0))</f>
        <v>1914.1845669291338</v>
      </c>
      <c r="EU94" s="18">
        <f ca="1">IF(ISERROR(QuarterlyDataCVM!EU94*OFFSET(AnnualDataCP!EU$14,PYPQly!$B90,0)/OFFSET(AnnualDataCVM!EU$14,PYPQly!$B90,0)),"",QuarterlyDataCVM!EU94*OFFSET(AnnualDataCP!EU$14,PYPQly!$B90,0)/OFFSET(AnnualDataCVM!EU$14,PYPQly!$B90,0))</f>
        <v>1394.2144439521489</v>
      </c>
      <c r="EV94" s="18">
        <f ca="1">IF(ISERROR(QuarterlyDataCVM!EV94*OFFSET(AnnualDataCP!EV$14,PYPQly!$B90,0)/OFFSET(AnnualDataCVM!EV$14,PYPQly!$B90,0)),"",QuarterlyDataCVM!EV94*OFFSET(AnnualDataCP!EV$14,PYPQly!$B90,0)/OFFSET(AnnualDataCVM!EV$14,PYPQly!$B90,0))</f>
        <v>521.17241379310349</v>
      </c>
      <c r="EW94" s="18">
        <f ca="1">IF(ISERROR(QuarterlyDataCVM!EW94*OFFSET(AnnualDataCP!EW$14,PYPQly!$B90,0)/OFFSET(AnnualDataCVM!EW$14,PYPQly!$B90,0)),"",QuarterlyDataCVM!EW94*OFFSET(AnnualDataCP!EW$14,PYPQly!$B90,0)/OFFSET(AnnualDataCVM!EW$14,PYPQly!$B90,0))</f>
        <v>12821.566380133716</v>
      </c>
      <c r="EX94" s="18">
        <f ca="1">IF(ISERROR(QuarterlyDataCVM!EX94*OFFSET(AnnualDataCP!EX$14,PYPQly!$B90,0)/OFFSET(AnnualDataCVM!EX$14,PYPQly!$B90,0)),"",QuarterlyDataCVM!EX94*OFFSET(AnnualDataCP!EX$14,PYPQly!$B90,0)/OFFSET(AnnualDataCVM!EX$14,PYPQly!$B90,0))</f>
        <v>2858.0016115470853</v>
      </c>
      <c r="EY94" s="18">
        <f ca="1">IF(ISERROR(QuarterlyDataCVM!EY94*OFFSET(AnnualDataCP!EY$14,PYPQly!$B90,0)/OFFSET(AnnualDataCVM!EY$14,PYPQly!$B90,0)),"",QuarterlyDataCVM!EY94*OFFSET(AnnualDataCP!EY$14,PYPQly!$B90,0)/OFFSET(AnnualDataCVM!EY$14,PYPQly!$B90,0))</f>
        <v>3777.2139605462821</v>
      </c>
      <c r="EZ94" s="18">
        <f ca="1">IF(ISERROR(QuarterlyDataCVM!EZ94*OFFSET(AnnualDataCP!EZ$14,PYPQly!$B90,0)/OFFSET(AnnualDataCVM!EZ$14,PYPQly!$B90,0)),"",QuarterlyDataCVM!EZ94*OFFSET(AnnualDataCP!EZ$14,PYPQly!$B90,0)/OFFSET(AnnualDataCVM!EZ$14,PYPQly!$B90,0))</f>
        <v>1045.3330026783058</v>
      </c>
      <c r="FA94" s="18">
        <f ca="1">IF(ISERROR(QuarterlyDataCVM!FA94*OFFSET(AnnualDataCP!FA$14,PYPQly!$B90,0)/OFFSET(AnnualDataCVM!FA$14,PYPQly!$B90,0)),"",QuarterlyDataCVM!FA94*OFFSET(AnnualDataCP!FA$14,PYPQly!$B90,0)/OFFSET(AnnualDataCVM!FA$14,PYPQly!$B90,0))</f>
        <v>5141.5087338781514</v>
      </c>
      <c r="FB94" s="18">
        <f ca="1">IF(ISERROR(QuarterlyDataCVM!FB94*OFFSET(AnnualDataCP!FB$14,PYPQly!$B90,0)/OFFSET(AnnualDataCVM!FB$14,PYPQly!$B90,0)),"",QuarterlyDataCVM!FB94*OFFSET(AnnualDataCP!FB$14,PYPQly!$B90,0)/OFFSET(AnnualDataCVM!FB$14,PYPQly!$B90,0))</f>
        <v>572.99072284499425</v>
      </c>
      <c r="FC94" s="18">
        <f ca="1">IF(ISERROR(QuarterlyDataCVM!FC94*OFFSET(AnnualDataCP!FC$14,PYPQly!$B90,0)/OFFSET(AnnualDataCVM!FC$14,PYPQly!$B90,0)),"",QuarterlyDataCVM!FC94*OFFSET(AnnualDataCP!FC$14,PYPQly!$B90,0)/OFFSET(AnnualDataCVM!FC$14,PYPQly!$B90,0))</f>
        <v>1559.5519937451134</v>
      </c>
      <c r="FD94" s="18">
        <f ca="1">IF(ISERROR(QuarterlyDataCVM!FD94*OFFSET(AnnualDataCP!FD$14,PYPQly!$B90,0)/OFFSET(AnnualDataCVM!FD$14,PYPQly!$B90,0)),"",QuarterlyDataCVM!FD94*OFFSET(AnnualDataCP!FD$14,PYPQly!$B90,0)/OFFSET(AnnualDataCVM!FD$14,PYPQly!$B90,0))</f>
        <v>3007.0343309859154</v>
      </c>
      <c r="FE94" s="18">
        <f ca="1">IF(ISERROR(QuarterlyDataCVM!FE94*OFFSET(AnnualDataCP!FE$14,PYPQly!$B90,0)/OFFSET(AnnualDataCVM!FE$14,PYPQly!$B90,0)),"",QuarterlyDataCVM!FE94*OFFSET(AnnualDataCP!FE$14,PYPQly!$B90,0)/OFFSET(AnnualDataCVM!FE$14,PYPQly!$B90,0))</f>
        <v>67624.055176381211</v>
      </c>
      <c r="FF94" s="18">
        <f ca="1">IF(ISERROR(QuarterlyDataCVM!FF94*OFFSET(AnnualDataCP!FF$14,PYPQly!$B90,0)/OFFSET(AnnualDataCVM!FF$14,PYPQly!$B90,0)),"",QuarterlyDataCVM!FF94*OFFSET(AnnualDataCP!FF$14,PYPQly!$B90,0)/OFFSET(AnnualDataCVM!FF$14,PYPQly!$B90,0))</f>
        <v>19406.681325346879</v>
      </c>
      <c r="FG94" s="18">
        <f ca="1">IF(ISERROR(QuarterlyDataCVM!FG94*OFFSET(AnnualDataCP!FG$14,PYPQly!$B90,0)/OFFSET(AnnualDataCVM!FG$14,PYPQly!$B90,0)),"",QuarterlyDataCVM!FG94*OFFSET(AnnualDataCP!FG$14,PYPQly!$B90,0)/OFFSET(AnnualDataCVM!FG$14,PYPQly!$B90,0))</f>
        <v>19406.681325346879</v>
      </c>
      <c r="FH94" s="18">
        <f ca="1">IF(ISERROR(QuarterlyDataCVM!FH94*OFFSET(AnnualDataCP!FH$14,PYPQly!$B90,0)/OFFSET(AnnualDataCVM!FH$14,PYPQly!$B90,0)),"",QuarterlyDataCVM!FH94*OFFSET(AnnualDataCP!FH$14,PYPQly!$B90,0)/OFFSET(AnnualDataCVM!FH$14,PYPQly!$B90,0))</f>
        <v>21938.641326021934</v>
      </c>
      <c r="FI94" s="18">
        <f ca="1">IF(ISERROR(QuarterlyDataCVM!FI94*OFFSET(AnnualDataCP!FI$14,PYPQly!$B90,0)/OFFSET(AnnualDataCVM!FI$14,PYPQly!$B90,0)),"",QuarterlyDataCVM!FI94*OFFSET(AnnualDataCP!FI$14,PYPQly!$B90,0)/OFFSET(AnnualDataCVM!FI$14,PYPQly!$B90,0))</f>
        <v>21938.641326021934</v>
      </c>
      <c r="FJ94" s="18">
        <f ca="1">IF(ISERROR(QuarterlyDataCVM!FJ94*OFFSET(AnnualDataCP!FJ$14,PYPQly!$B90,0)/OFFSET(AnnualDataCVM!FJ$14,PYPQly!$B90,0)),"",QuarterlyDataCVM!FJ94*OFFSET(AnnualDataCP!FJ$14,PYPQly!$B90,0)/OFFSET(AnnualDataCVM!FJ$14,PYPQly!$B90,0))</f>
        <v>26283.622343275583</v>
      </c>
      <c r="FK94" s="18">
        <f ca="1">IF(ISERROR(QuarterlyDataCVM!FK94*OFFSET(AnnualDataCP!FK$14,PYPQly!$B90,0)/OFFSET(AnnualDataCVM!FK$14,PYPQly!$B90,0)),"",QuarterlyDataCVM!FK94*OFFSET(AnnualDataCP!FK$14,PYPQly!$B90,0)/OFFSET(AnnualDataCVM!FK$14,PYPQly!$B90,0))</f>
        <v>18725.367637654934</v>
      </c>
      <c r="FL94" s="18">
        <f ca="1">IF(ISERROR(QuarterlyDataCVM!FL94*OFFSET(AnnualDataCP!FL$14,PYPQly!$B90,0)/OFFSET(AnnualDataCVM!FL$14,PYPQly!$B90,0)),"",QuarterlyDataCVM!FL94*OFFSET(AnnualDataCP!FL$14,PYPQly!$B90,0)/OFFSET(AnnualDataCVM!FL$14,PYPQly!$B90,0))</f>
        <v>18725.367637654934</v>
      </c>
      <c r="FM94" s="18">
        <f ca="1">IF(ISERROR(QuarterlyDataCVM!FM94*OFFSET(AnnualDataCP!FM$14,PYPQly!$B90,0)/OFFSET(AnnualDataCVM!FM$14,PYPQly!$B90,0)),"",QuarterlyDataCVM!FM94*OFFSET(AnnualDataCP!FM$14,PYPQly!$B90,0)/OFFSET(AnnualDataCVM!FM$14,PYPQly!$B90,0))</f>
        <v>7560.2035257233902</v>
      </c>
      <c r="FN94" s="18">
        <f ca="1">IF(ISERROR(QuarterlyDataCVM!FN94*OFFSET(AnnualDataCP!FN$14,PYPQly!$B90,0)/OFFSET(AnnualDataCVM!FN$14,PYPQly!$B90,0)),"",QuarterlyDataCVM!FN94*OFFSET(AnnualDataCP!FN$14,PYPQly!$B90,0)/OFFSET(AnnualDataCVM!FN$14,PYPQly!$B90,0))</f>
        <v>3870.5860666322315</v>
      </c>
      <c r="FO94" s="18">
        <f ca="1">IF(ISERROR(QuarterlyDataCVM!FO94*OFFSET(AnnualDataCP!FO$14,PYPQly!$B90,0)/OFFSET(AnnualDataCVM!FO$14,PYPQly!$B90,0)),"",QuarterlyDataCVM!FO94*OFFSET(AnnualDataCP!FO$14,PYPQly!$B90,0)/OFFSET(AnnualDataCVM!FO$14,PYPQly!$B90,0))</f>
        <v>3688.241147353725</v>
      </c>
      <c r="FP94" s="18">
        <f ca="1">IF(ISERROR(QuarterlyDataCVM!FP94*OFFSET(AnnualDataCP!FP$14,PYPQly!$B90,0)/OFFSET(AnnualDataCVM!FP$14,PYPQly!$B90,0)),"",QuarterlyDataCVM!FP94*OFFSET(AnnualDataCP!FP$14,PYPQly!$B90,0)/OFFSET(AnnualDataCVM!FP$14,PYPQly!$B90,0))</f>
        <v>10757.726197944314</v>
      </c>
      <c r="FQ94" s="18">
        <f ca="1">IF(ISERROR(QuarterlyDataCVM!FQ94*OFFSET(AnnualDataCP!FQ$14,PYPQly!$B90,0)/OFFSET(AnnualDataCVM!FQ$14,PYPQly!$B90,0)),"",QuarterlyDataCVM!FQ94*OFFSET(AnnualDataCP!FQ$14,PYPQly!$B90,0)/OFFSET(AnnualDataCVM!FQ$14,PYPQly!$B90,0))</f>
        <v>4488.4323060941824</v>
      </c>
      <c r="FR94" s="18">
        <f ca="1">IF(ISERROR(QuarterlyDataCVM!FR94*OFFSET(AnnualDataCP!FR$14,PYPQly!$B90,0)/OFFSET(AnnualDataCVM!FR$14,PYPQly!$B90,0)),"",QuarterlyDataCVM!FR94*OFFSET(AnnualDataCP!FR$14,PYPQly!$B90,0)/OFFSET(AnnualDataCVM!FR$14,PYPQly!$B90,0))</f>
        <v>2558.4254049445867</v>
      </c>
      <c r="FS94" s="18">
        <f ca="1">IF(ISERROR(QuarterlyDataCVM!FS94*OFFSET(AnnualDataCP!FS$14,PYPQly!$B90,0)/OFFSET(AnnualDataCVM!FS$14,PYPQly!$B90,0)),"",QuarterlyDataCVM!FS94*OFFSET(AnnualDataCP!FS$14,PYPQly!$B90,0)/OFFSET(AnnualDataCVM!FS$14,PYPQly!$B90,0))</f>
        <v>996.71126357918808</v>
      </c>
      <c r="FT94" s="18">
        <f ca="1">IF(ISERROR(QuarterlyDataCVM!FT94*OFFSET(AnnualDataCP!FT$14,PYPQly!$B90,0)/OFFSET(AnnualDataCVM!FT$14,PYPQly!$B90,0)),"",QuarterlyDataCVM!FT94*OFFSET(AnnualDataCP!FT$14,PYPQly!$B90,0)/OFFSET(AnnualDataCVM!FT$14,PYPQly!$B90,0))</f>
        <v>527.63405336721723</v>
      </c>
      <c r="FU94" s="18">
        <f ca="1">IF(ISERROR(QuarterlyDataCVM!FU94*OFFSET(AnnualDataCP!FU$14,PYPQly!$B90,0)/OFFSET(AnnualDataCVM!FU$14,PYPQly!$B90,0)),"",QuarterlyDataCVM!FU94*OFFSET(AnnualDataCP!FU$14,PYPQly!$B90,0)/OFFSET(AnnualDataCVM!FU$14,PYPQly!$B90,0))</f>
        <v>1035.7482698961937</v>
      </c>
      <c r="FV94" s="18">
        <f ca="1">IF(ISERROR(QuarterlyDataCVM!FV94*OFFSET(AnnualDataCP!FV$14,PYPQly!$B90,0)/OFFSET(AnnualDataCVM!FV$14,PYPQly!$B90,0)),"",QuarterlyDataCVM!FV94*OFFSET(AnnualDataCP!FV$14,PYPQly!$B90,0)/OFFSET(AnnualDataCVM!FV$14,PYPQly!$B90,0))</f>
        <v>1928.6400057749224</v>
      </c>
      <c r="FW94" s="18">
        <f ca="1">IF(ISERROR(QuarterlyDataCVM!FW94*OFFSET(AnnualDataCP!FW$14,PYPQly!$B90,0)/OFFSET(AnnualDataCVM!FW$14,PYPQly!$B90,0)),"",QuarterlyDataCVM!FW94*OFFSET(AnnualDataCP!FW$14,PYPQly!$B90,0)/OFFSET(AnnualDataCVM!FW$14,PYPQly!$B90,0))</f>
        <v>5606.3122255371927</v>
      </c>
      <c r="FX94" s="18">
        <f ca="1">IF(ISERROR(QuarterlyDataCVM!FX94*OFFSET(AnnualDataCP!FX$14,PYPQly!$B90,0)/OFFSET(AnnualDataCVM!FX$14,PYPQly!$B90,0)),"",QuarterlyDataCVM!FX94*OFFSET(AnnualDataCP!FX$14,PYPQly!$B90,0)/OFFSET(AnnualDataCVM!FX$14,PYPQly!$B90,0))</f>
        <v>1689.57284364523</v>
      </c>
      <c r="FY94" s="18">
        <f ca="1">IF(ISERROR(QuarterlyDataCVM!FY94*OFFSET(AnnualDataCP!FY$14,PYPQly!$B90,0)/OFFSET(AnnualDataCVM!FY$14,PYPQly!$B90,0)),"",QuarterlyDataCVM!FY94*OFFSET(AnnualDataCP!FY$14,PYPQly!$B90,0)/OFFSET(AnnualDataCVM!FY$14,PYPQly!$B90,0))</f>
        <v>476.33355091383811</v>
      </c>
      <c r="FZ94" s="18">
        <f ca="1">IF(ISERROR(QuarterlyDataCVM!FZ94*OFFSET(AnnualDataCP!FZ$14,PYPQly!$B90,0)/OFFSET(AnnualDataCVM!FZ$14,PYPQly!$B90,0)),"",QuarterlyDataCVM!FZ94*OFFSET(AnnualDataCP!FZ$14,PYPQly!$B90,0)/OFFSET(AnnualDataCVM!FZ$14,PYPQly!$B90,0))</f>
        <v>3441.7190402817523</v>
      </c>
      <c r="GA94" s="18">
        <f ca="1">IF(ISERROR(QuarterlyDataCVM!GA94*OFFSET(AnnualDataCP!GA$14,PYPQly!$B90,0)/OFFSET(AnnualDataCVM!GA$14,PYPQly!$B90,0)),"",QuarterlyDataCVM!GA94*OFFSET(AnnualDataCP!GA$14,PYPQly!$B90,0)/OFFSET(AnnualDataCVM!GA$14,PYPQly!$B90,0))</f>
        <v>662.81627155172418</v>
      </c>
      <c r="GB94" s="18">
        <f ca="1">IF(ISERROR(QuarterlyDataCVM!GB94*OFFSET(AnnualDataCP!GB$14,PYPQly!$B90,0)/OFFSET(AnnualDataCVM!GB$14,PYPQly!$B90,0)),"",QuarterlyDataCVM!GB94*OFFSET(AnnualDataCP!GB$14,PYPQly!$B90,0)/OFFSET(AnnualDataCVM!GB$14,PYPQly!$B90,0))</f>
        <v>662.81627155172418</v>
      </c>
    </row>
    <row r="95" spans="2:184" x14ac:dyDescent="0.25">
      <c r="B95" s="18">
        <f t="shared" si="1"/>
        <v>21</v>
      </c>
      <c r="C95" s="1">
        <v>40238</v>
      </c>
      <c r="D95" s="18">
        <f ca="1">IF(ISERROR(QuarterlyDataCVM!D95*OFFSET(AnnualDataCP!D$14,PYPQly!$B91,0)/OFFSET(AnnualDataCVM!D$14,PYPQly!$B91,0)),"",QuarterlyDataCVM!D95*OFFSET(AnnualDataCP!D$14,PYPQly!$B91,0)/OFFSET(AnnualDataCVM!D$14,PYPQly!$B91,0))</f>
        <v>355989.10417985439</v>
      </c>
      <c r="E95" s="18">
        <f ca="1">IF(ISERROR(QuarterlyDataCVM!E95*OFFSET(AnnualDataCP!E$14,PYPQly!$B91,0)/OFFSET(AnnualDataCVM!E$14,PYPQly!$B91,0)),"",QuarterlyDataCVM!E95*OFFSET(AnnualDataCP!E$14,PYPQly!$B91,0)/OFFSET(AnnualDataCVM!E$14,PYPQly!$B91,0))</f>
        <v>2651.3990549430187</v>
      </c>
      <c r="F95" s="18">
        <f ca="1">IF(ISERROR(QuarterlyDataCVM!F95*OFFSET(AnnualDataCP!F$14,PYPQly!$B91,0)/OFFSET(AnnualDataCVM!F$14,PYPQly!$B91,0)),"",QuarterlyDataCVM!F95*OFFSET(AnnualDataCP!F$14,PYPQly!$B91,0)/OFFSET(AnnualDataCVM!F$14,PYPQly!$B91,0))</f>
        <v>2386.3564336775216</v>
      </c>
      <c r="G95" s="18">
        <f ca="1">IF(ISERROR(QuarterlyDataCVM!G95*OFFSET(AnnualDataCP!G$14,PYPQly!$B91,0)/OFFSET(AnnualDataCVM!G$14,PYPQly!$B91,0)),"",QuarterlyDataCVM!G95*OFFSET(AnnualDataCP!G$14,PYPQly!$B91,0)/OFFSET(AnnualDataCVM!G$14,PYPQly!$B91,0))</f>
        <v>129.92492492492494</v>
      </c>
      <c r="H95" s="18">
        <f ca="1">IF(ISERROR(QuarterlyDataCVM!H95*OFFSET(AnnualDataCP!H$14,PYPQly!$B91,0)/OFFSET(AnnualDataCVM!H$14,PYPQly!$B91,0)),"",QuarterlyDataCVM!H95*OFFSET(AnnualDataCP!H$14,PYPQly!$B91,0)/OFFSET(AnnualDataCVM!H$14,PYPQly!$B91,0))</f>
        <v>135.06601941747573</v>
      </c>
      <c r="I95" s="18">
        <f ca="1">IF(ISERROR(QuarterlyDataCVM!I95*OFFSET(AnnualDataCP!I$14,PYPQly!$B91,0)/OFFSET(AnnualDataCVM!I$14,PYPQly!$B91,0)),"",QuarterlyDataCVM!I95*OFFSET(AnnualDataCP!I$14,PYPQly!$B91,0)/OFFSET(AnnualDataCVM!I$14,PYPQly!$B91,0))</f>
        <v>75411.695658091732</v>
      </c>
      <c r="J95" s="18">
        <f ca="1">IF(ISERROR(QuarterlyDataCVM!J95*OFFSET(AnnualDataCP!J$14,PYPQly!$B91,0)/OFFSET(AnnualDataCVM!J$14,PYPQly!$B91,0)),"",QuarterlyDataCVM!J95*OFFSET(AnnualDataCP!J$14,PYPQly!$B91,0)/OFFSET(AnnualDataCVM!J$14,PYPQly!$B91,0))</f>
        <v>54239.990693820313</v>
      </c>
      <c r="K95" s="18">
        <f ca="1">IF(ISERROR(QuarterlyDataCVM!K95*OFFSET(AnnualDataCP!K$14,PYPQly!$B91,0)/OFFSET(AnnualDataCVM!K$14,PYPQly!$B91,0)),"",QuarterlyDataCVM!K95*OFFSET(AnnualDataCP!K$14,PYPQly!$B91,0)/OFFSET(AnnualDataCVM!K$14,PYPQly!$B91,0))</f>
        <v>5117.2509535754789</v>
      </c>
      <c r="L95" s="18">
        <f ca="1">IF(ISERROR(QuarterlyDataCVM!L95*OFFSET(AnnualDataCP!L$14,PYPQly!$B91,0)/OFFSET(AnnualDataCVM!L$14,PYPQly!$B91,0)),"",QuarterlyDataCVM!L95*OFFSET(AnnualDataCP!L$14,PYPQly!$B91,0)/OFFSET(AnnualDataCVM!L$14,PYPQly!$B91,0))</f>
        <v>73.518368994751711</v>
      </c>
      <c r="M95" s="18">
        <f ca="1">IF(ISERROR(QuarterlyDataCVM!M95*OFFSET(AnnualDataCP!M$14,PYPQly!$B91,0)/OFFSET(AnnualDataCVM!M$14,PYPQly!$B91,0)),"",QuarterlyDataCVM!M95*OFFSET(AnnualDataCP!M$14,PYPQly!$B91,0)/OFFSET(AnnualDataCVM!M$14,PYPQly!$B91,0))</f>
        <v>4109.498905737064</v>
      </c>
      <c r="N95" s="18" t="str">
        <f ca="1">IF(ISERROR(QuarterlyDataCVM!N95*OFFSET(AnnualDataCP!N$14,PYPQly!$B91,0)/OFFSET(AnnualDataCVM!N$14,PYPQly!$B91,0)),"",QuarterlyDataCVM!N95*OFFSET(AnnualDataCP!N$14,PYPQly!$B91,0)/OFFSET(AnnualDataCVM!N$14,PYPQly!$B91,0))</f>
        <v/>
      </c>
      <c r="O95" s="18">
        <f ca="1">IF(ISERROR(QuarterlyDataCVM!O95*OFFSET(AnnualDataCP!O$14,PYPQly!$B91,0)/OFFSET(AnnualDataCVM!O$14,PYPQly!$B91,0)),"",QuarterlyDataCVM!O95*OFFSET(AnnualDataCP!O$14,PYPQly!$B91,0)/OFFSET(AnnualDataCVM!O$14,PYPQly!$B91,0))</f>
        <v>318.86934244235698</v>
      </c>
      <c r="P95" s="18">
        <f ca="1">IF(ISERROR(QuarterlyDataCVM!P95*OFFSET(AnnualDataCP!P$14,PYPQly!$B91,0)/OFFSET(AnnualDataCVM!P$14,PYPQly!$B91,0)),"",QuarterlyDataCVM!P95*OFFSET(AnnualDataCP!P$14,PYPQly!$B91,0)/OFFSET(AnnualDataCVM!P$14,PYPQly!$B91,0))</f>
        <v>612.96705107084017</v>
      </c>
      <c r="Q95" s="18">
        <f ca="1">IF(ISERROR(QuarterlyDataCVM!Q95*OFFSET(AnnualDataCP!Q$14,PYPQly!$B91,0)/OFFSET(AnnualDataCVM!Q$14,PYPQly!$B91,0)),"",QuarterlyDataCVM!Q95*OFFSET(AnnualDataCP!Q$14,PYPQly!$B91,0)/OFFSET(AnnualDataCVM!Q$14,PYPQly!$B91,0))</f>
        <v>36334.047316167758</v>
      </c>
      <c r="R95" s="18">
        <f ca="1">IF(ISERROR(QuarterlyDataCVM!R95*OFFSET(AnnualDataCP!R$14,PYPQly!$B91,0)/OFFSET(AnnualDataCVM!R$14,PYPQly!$B91,0)),"",QuarterlyDataCVM!R95*OFFSET(AnnualDataCP!R$14,PYPQly!$B91,0)/OFFSET(AnnualDataCVM!R$14,PYPQly!$B91,0))</f>
        <v>6703.2964953447881</v>
      </c>
      <c r="S95" s="18">
        <f ca="1">IF(ISERROR(QuarterlyDataCVM!S95*OFFSET(AnnualDataCP!S$14,PYPQly!$B91,0)/OFFSET(AnnualDataCVM!S$14,PYPQly!$B91,0)),"",QuarterlyDataCVM!S95*OFFSET(AnnualDataCP!S$14,PYPQly!$B91,0)/OFFSET(AnnualDataCVM!S$14,PYPQly!$B91,0))</f>
        <v>4975.6317293233087</v>
      </c>
      <c r="T95" s="18">
        <f ca="1">IF(ISERROR(QuarterlyDataCVM!T95*OFFSET(AnnualDataCP!T$14,PYPQly!$B91,0)/OFFSET(AnnualDataCVM!T$14,PYPQly!$B91,0)),"",QuarterlyDataCVM!T95*OFFSET(AnnualDataCP!T$14,PYPQly!$B91,0)/OFFSET(AnnualDataCVM!T$14,PYPQly!$B91,0))</f>
        <v>818.62657091561937</v>
      </c>
      <c r="U95" s="18">
        <f ca="1">IF(ISERROR(QuarterlyDataCVM!U95*OFFSET(AnnualDataCP!U$14,PYPQly!$B91,0)/OFFSET(AnnualDataCVM!U$14,PYPQly!$B91,0)),"",QuarterlyDataCVM!U95*OFFSET(AnnualDataCP!U$14,PYPQly!$B91,0)/OFFSET(AnnualDataCVM!U$14,PYPQly!$B91,0))</f>
        <v>569.80137931034483</v>
      </c>
      <c r="V95" s="18">
        <f ca="1">IF(ISERROR(QuarterlyDataCVM!V95*OFFSET(AnnualDataCP!V$14,PYPQly!$B91,0)/OFFSET(AnnualDataCVM!V$14,PYPQly!$B91,0)),"",QuarterlyDataCVM!V95*OFFSET(AnnualDataCP!V$14,PYPQly!$B91,0)/OFFSET(AnnualDataCVM!V$14,PYPQly!$B91,0))</f>
        <v>22.05</v>
      </c>
      <c r="W95" s="18">
        <f ca="1">IF(ISERROR(QuarterlyDataCVM!W95*OFFSET(AnnualDataCP!W$14,PYPQly!$B91,0)/OFFSET(AnnualDataCVM!W$14,PYPQly!$B91,0)),"",QuarterlyDataCVM!W95*OFFSET(AnnualDataCP!W$14,PYPQly!$B91,0)/OFFSET(AnnualDataCVM!W$14,PYPQly!$B91,0))</f>
        <v>515.46430432516934</v>
      </c>
      <c r="X95" s="18">
        <f ca="1">IF(ISERROR(QuarterlyDataCVM!X95*OFFSET(AnnualDataCP!X$14,PYPQly!$B91,0)/OFFSET(AnnualDataCVM!X$14,PYPQly!$B91,0)),"",QuarterlyDataCVM!X95*OFFSET(AnnualDataCP!X$14,PYPQly!$B91,0)/OFFSET(AnnualDataCVM!X$14,PYPQly!$B91,0))</f>
        <v>303.43716433941995</v>
      </c>
      <c r="Y95" s="18">
        <f ca="1">IF(ISERROR(QuarterlyDataCVM!Y95*OFFSET(AnnualDataCP!Y$14,PYPQly!$B91,0)/OFFSET(AnnualDataCVM!Y$14,PYPQly!$B91,0)),"",QuarterlyDataCVM!Y95*OFFSET(AnnualDataCP!Y$14,PYPQly!$B91,0)/OFFSET(AnnualDataCVM!Y$14,PYPQly!$B91,0))</f>
        <v>951.98713629402755</v>
      </c>
      <c r="Z95" s="18">
        <f ca="1">IF(ISERROR(QuarterlyDataCVM!Z95*OFFSET(AnnualDataCP!Z$14,PYPQly!$B91,0)/OFFSET(AnnualDataCVM!Z$14,PYPQly!$B91,0)),"",QuarterlyDataCVM!Z95*OFFSET(AnnualDataCP!Z$14,PYPQly!$B91,0)/OFFSET(AnnualDataCVM!Z$14,PYPQly!$B91,0))</f>
        <v>1624.5886798044155</v>
      </c>
      <c r="AA95" s="18">
        <f ca="1">IF(ISERROR(QuarterlyDataCVM!AA95*OFFSET(AnnualDataCP!AA$14,PYPQly!$B91,0)/OFFSET(AnnualDataCVM!AA$14,PYPQly!$B91,0)),"",QuarterlyDataCVM!AA95*OFFSET(AnnualDataCP!AA$14,PYPQly!$B91,0)/OFFSET(AnnualDataCVM!AA$14,PYPQly!$B91,0))</f>
        <v>171.81498297389331</v>
      </c>
      <c r="AB95" s="18">
        <f ca="1">IF(ISERROR(QuarterlyDataCVM!AB95*OFFSET(AnnualDataCP!AB$14,PYPQly!$B91,0)/OFFSET(AnnualDataCVM!AB$14,PYPQly!$B91,0)),"",QuarterlyDataCVM!AB95*OFFSET(AnnualDataCP!AB$14,PYPQly!$B91,0)/OFFSET(AnnualDataCVM!AB$14,PYPQly!$B91,0))</f>
        <v>1255.8315629742033</v>
      </c>
      <c r="AC95" s="18">
        <f ca="1">IF(ISERROR(QuarterlyDataCVM!AC95*OFFSET(AnnualDataCP!AC$14,PYPQly!$B91,0)/OFFSET(AnnualDataCVM!AC$14,PYPQly!$B91,0)),"",QuarterlyDataCVM!AC95*OFFSET(AnnualDataCP!AC$14,PYPQly!$B91,0)/OFFSET(AnnualDataCVM!AC$14,PYPQly!$B91,0))</f>
        <v>1008.6952141057934</v>
      </c>
      <c r="AD95" s="18">
        <f ca="1">IF(ISERROR(QuarterlyDataCVM!AD95*OFFSET(AnnualDataCP!AD$14,PYPQly!$B91,0)/OFFSET(AnnualDataCVM!AD$14,PYPQly!$B91,0)),"",QuarterlyDataCVM!AD95*OFFSET(AnnualDataCP!AD$14,PYPQly!$B91,0)/OFFSET(AnnualDataCVM!AD$14,PYPQly!$B91,0))</f>
        <v>244.37919463087249</v>
      </c>
      <c r="AE95" s="18">
        <f ca="1">IF(ISERROR(QuarterlyDataCVM!AE95*OFFSET(AnnualDataCP!AE$14,PYPQly!$B91,0)/OFFSET(AnnualDataCVM!AE$14,PYPQly!$B91,0)),"",QuarterlyDataCVM!AE95*OFFSET(AnnualDataCP!AE$14,PYPQly!$B91,0)/OFFSET(AnnualDataCVM!AE$14,PYPQly!$B91,0))</f>
        <v>470.90546528803543</v>
      </c>
      <c r="AF95" s="18">
        <f ca="1">IF(ISERROR(QuarterlyDataCVM!AF95*OFFSET(AnnualDataCP!AF$14,PYPQly!$B91,0)/OFFSET(AnnualDataCVM!AF$14,PYPQly!$B91,0)),"",QuarterlyDataCVM!AF95*OFFSET(AnnualDataCP!AF$14,PYPQly!$B91,0)/OFFSET(AnnualDataCVM!AF$14,PYPQly!$B91,0))</f>
        <v>1005.655641025641</v>
      </c>
      <c r="AG95" s="18">
        <f ca="1">IF(ISERROR(QuarterlyDataCVM!AG95*OFFSET(AnnualDataCP!AG$14,PYPQly!$B91,0)/OFFSET(AnnualDataCVM!AG$14,PYPQly!$B91,0)),"",QuarterlyDataCVM!AG95*OFFSET(AnnualDataCP!AG$14,PYPQly!$B91,0)/OFFSET(AnnualDataCVM!AG$14,PYPQly!$B91,0))</f>
        <v>625.26617492096943</v>
      </c>
      <c r="AH95" s="18">
        <f ca="1">IF(ISERROR(QuarterlyDataCVM!AH95*OFFSET(AnnualDataCP!AH$14,PYPQly!$B91,0)/OFFSET(AnnualDataCVM!AH$14,PYPQly!$B91,0)),"",QuarterlyDataCVM!AH95*OFFSET(AnnualDataCP!AH$14,PYPQly!$B91,0)/OFFSET(AnnualDataCVM!AH$14,PYPQly!$B91,0))</f>
        <v>316.07912687585264</v>
      </c>
      <c r="AI95" s="18">
        <f ca="1">IF(ISERROR(QuarterlyDataCVM!AI95*OFFSET(AnnualDataCP!AI$14,PYPQly!$B91,0)/OFFSET(AnnualDataCVM!AI$14,PYPQly!$B91,0)),"",QuarterlyDataCVM!AI95*OFFSET(AnnualDataCP!AI$14,PYPQly!$B91,0)/OFFSET(AnnualDataCVM!AI$14,PYPQly!$B91,0))</f>
        <v>65.508196721311478</v>
      </c>
      <c r="AJ95" s="18">
        <f ca="1">IF(ISERROR(QuarterlyDataCVM!AJ95*OFFSET(AnnualDataCP!AJ$14,PYPQly!$B91,0)/OFFSET(AnnualDataCVM!AJ$14,PYPQly!$B91,0)),"",QuarterlyDataCVM!AJ95*OFFSET(AnnualDataCP!AJ$14,PYPQly!$B91,0)/OFFSET(AnnualDataCVM!AJ$14,PYPQly!$B91,0))</f>
        <v>2802.1298529411765</v>
      </c>
      <c r="AK95" s="18">
        <f ca="1">IF(ISERROR(QuarterlyDataCVM!AK95*OFFSET(AnnualDataCP!AK$14,PYPQly!$B91,0)/OFFSET(AnnualDataCVM!AK$14,PYPQly!$B91,0)),"",QuarterlyDataCVM!AK95*OFFSET(AnnualDataCP!AK$14,PYPQly!$B91,0)/OFFSET(AnnualDataCVM!AK$14,PYPQly!$B91,0))</f>
        <v>464.74279973208303</v>
      </c>
      <c r="AL95" s="18">
        <f ca="1">IF(ISERROR(QuarterlyDataCVM!AL95*OFFSET(AnnualDataCP!AL$14,PYPQly!$B91,0)/OFFSET(AnnualDataCVM!AL$14,PYPQly!$B91,0)),"",QuarterlyDataCVM!AL95*OFFSET(AnnualDataCP!AL$14,PYPQly!$B91,0)/OFFSET(AnnualDataCVM!AL$14,PYPQly!$B91,0))</f>
        <v>851.15393880992531</v>
      </c>
      <c r="AM95" s="18">
        <f ca="1">IF(ISERROR(QuarterlyDataCVM!AM95*OFFSET(AnnualDataCP!AM$14,PYPQly!$B91,0)/OFFSET(AnnualDataCVM!AM$14,PYPQly!$B91,0)),"",QuarterlyDataCVM!AM95*OFFSET(AnnualDataCP!AM$14,PYPQly!$B91,0)/OFFSET(AnnualDataCVM!AM$14,PYPQly!$B91,0))</f>
        <v>1488.2541673038691</v>
      </c>
      <c r="AN95" s="18">
        <f ca="1">IF(ISERROR(QuarterlyDataCVM!AN95*OFFSET(AnnualDataCP!AN$14,PYPQly!$B91,0)/OFFSET(AnnualDataCVM!AN$14,PYPQly!$B91,0)),"",QuarterlyDataCVM!AN95*OFFSET(AnnualDataCP!AN$14,PYPQly!$B91,0)/OFFSET(AnnualDataCVM!AN$14,PYPQly!$B91,0))</f>
        <v>378.56739896935176</v>
      </c>
      <c r="AO95" s="18">
        <f ca="1">IF(ISERROR(QuarterlyDataCVM!AO95*OFFSET(AnnualDataCP!AO$14,PYPQly!$B91,0)/OFFSET(AnnualDataCVM!AO$14,PYPQly!$B91,0)),"",QuarterlyDataCVM!AO95*OFFSET(AnnualDataCP!AO$14,PYPQly!$B91,0)/OFFSET(AnnualDataCVM!AO$14,PYPQly!$B91,0))</f>
        <v>378.56739896935176</v>
      </c>
      <c r="AP95" s="18">
        <f ca="1">IF(ISERROR(QuarterlyDataCVM!AP95*OFFSET(AnnualDataCP!AP$14,PYPQly!$B91,0)/OFFSET(AnnualDataCVM!AP$14,PYPQly!$B91,0)),"",QuarterlyDataCVM!AP95*OFFSET(AnnualDataCP!AP$14,PYPQly!$B91,0)/OFFSET(AnnualDataCVM!AP$14,PYPQly!$B91,0))</f>
        <v>1971.5400240051704</v>
      </c>
      <c r="AQ95" s="18">
        <f ca="1">IF(ISERROR(QuarterlyDataCVM!AQ95*OFFSET(AnnualDataCP!AQ$14,PYPQly!$B91,0)/OFFSET(AnnualDataCVM!AQ$14,PYPQly!$B91,0)),"",QuarterlyDataCVM!AQ95*OFFSET(AnnualDataCP!AQ$14,PYPQly!$B91,0)/OFFSET(AnnualDataCVM!AQ$14,PYPQly!$B91,0))</f>
        <v>1971.5400240051704</v>
      </c>
      <c r="AR95" s="18">
        <f ca="1">IF(ISERROR(QuarterlyDataCVM!AR95*OFFSET(AnnualDataCP!AR$14,PYPQly!$B91,0)/OFFSET(AnnualDataCVM!AR$14,PYPQly!$B91,0)),"",QuarterlyDataCVM!AR95*OFFSET(AnnualDataCP!AR$14,PYPQly!$B91,0)/OFFSET(AnnualDataCVM!AR$14,PYPQly!$B91,0))</f>
        <v>301.58940397350995</v>
      </c>
      <c r="AS95" s="18">
        <f ca="1">IF(ISERROR(QuarterlyDataCVM!AS95*OFFSET(AnnualDataCP!AS$14,PYPQly!$B91,0)/OFFSET(AnnualDataCVM!AS$14,PYPQly!$B91,0)),"",QuarterlyDataCVM!AS95*OFFSET(AnnualDataCP!AS$14,PYPQly!$B91,0)/OFFSET(AnnualDataCVM!AS$14,PYPQly!$B91,0))</f>
        <v>589.85607940446653</v>
      </c>
      <c r="AT95" s="18">
        <f ca="1">IF(ISERROR(QuarterlyDataCVM!AT95*OFFSET(AnnualDataCP!AT$14,PYPQly!$B91,0)/OFFSET(AnnualDataCVM!AT$14,PYPQly!$B91,0)),"",QuarterlyDataCVM!AT95*OFFSET(AnnualDataCP!AT$14,PYPQly!$B91,0)/OFFSET(AnnualDataCVM!AT$14,PYPQly!$B91,0))</f>
        <v>141.69696969696969</v>
      </c>
      <c r="AU95" s="18">
        <f ca="1">IF(ISERROR(QuarterlyDataCVM!AU95*OFFSET(AnnualDataCP!AU$14,PYPQly!$B91,0)/OFFSET(AnnualDataCVM!AU$14,PYPQly!$B91,0)),"",QuarterlyDataCVM!AU95*OFFSET(AnnualDataCP!AU$14,PYPQly!$B91,0)/OFFSET(AnnualDataCVM!AU$14,PYPQly!$B91,0))</f>
        <v>201.60019743336625</v>
      </c>
      <c r="AV95" s="18">
        <f ca="1">IF(ISERROR(QuarterlyDataCVM!AV95*OFFSET(AnnualDataCP!AV$14,PYPQly!$B91,0)/OFFSET(AnnualDataCVM!AV$14,PYPQly!$B91,0)),"",QuarterlyDataCVM!AV95*OFFSET(AnnualDataCP!AV$14,PYPQly!$B91,0)/OFFSET(AnnualDataCVM!AV$14,PYPQly!$B91,0))</f>
        <v>510.20408163265307</v>
      </c>
      <c r="AW95" s="18">
        <f ca="1">IF(ISERROR(QuarterlyDataCVM!AW95*OFFSET(AnnualDataCP!AW$14,PYPQly!$B91,0)/OFFSET(AnnualDataCVM!AW$14,PYPQly!$B91,0)),"",QuarterlyDataCVM!AW95*OFFSET(AnnualDataCP!AW$14,PYPQly!$B91,0)/OFFSET(AnnualDataCVM!AW$14,PYPQly!$B91,0))</f>
        <v>226.00876843363889</v>
      </c>
      <c r="AX95" s="18">
        <f ca="1">IF(ISERROR(QuarterlyDataCVM!AX95*OFFSET(AnnualDataCP!AX$14,PYPQly!$B91,0)/OFFSET(AnnualDataCVM!AX$14,PYPQly!$B91,0)),"",QuarterlyDataCVM!AX95*OFFSET(AnnualDataCP!AX$14,PYPQly!$B91,0)/OFFSET(AnnualDataCVM!AX$14,PYPQly!$B91,0))</f>
        <v>3343.1885378809056</v>
      </c>
      <c r="AY95" s="18">
        <f ca="1">IF(ISERROR(QuarterlyDataCVM!AY95*OFFSET(AnnualDataCP!AY$14,PYPQly!$B91,0)/OFFSET(AnnualDataCVM!AY$14,PYPQly!$B91,0)),"",QuarterlyDataCVM!AY95*OFFSET(AnnualDataCP!AY$14,PYPQly!$B91,0)/OFFSET(AnnualDataCVM!AY$14,PYPQly!$B91,0))</f>
        <v>3343.1885378809056</v>
      </c>
      <c r="AZ95" s="18">
        <f ca="1">IF(ISERROR(QuarterlyDataCVM!AZ95*OFFSET(AnnualDataCP!AZ$14,PYPQly!$B91,0)/OFFSET(AnnualDataCVM!AZ$14,PYPQly!$B91,0)),"",QuarterlyDataCVM!AZ95*OFFSET(AnnualDataCP!AZ$14,PYPQly!$B91,0)/OFFSET(AnnualDataCVM!AZ$14,PYPQly!$B91,0))</f>
        <v>2599.2568989175179</v>
      </c>
      <c r="BA95" s="18">
        <f ca="1">IF(ISERROR(QuarterlyDataCVM!BA95*OFFSET(AnnualDataCP!BA$14,PYPQly!$B91,0)/OFFSET(AnnualDataCVM!BA$14,PYPQly!$B91,0)),"",QuarterlyDataCVM!BA95*OFFSET(AnnualDataCP!BA$14,PYPQly!$B91,0)/OFFSET(AnnualDataCVM!BA$14,PYPQly!$B91,0))</f>
        <v>1579.5965417867435</v>
      </c>
      <c r="BB95" s="18">
        <f ca="1">IF(ISERROR(QuarterlyDataCVM!BB95*OFFSET(AnnualDataCP!BB$14,PYPQly!$B91,0)/OFFSET(AnnualDataCVM!BB$14,PYPQly!$B91,0)),"",QuarterlyDataCVM!BB95*OFFSET(AnnualDataCP!BB$14,PYPQly!$B91,0)/OFFSET(AnnualDataCVM!BB$14,PYPQly!$B91,0))</f>
        <v>1019.8560606060606</v>
      </c>
      <c r="BC95" s="18">
        <f ca="1">IF(ISERROR(QuarterlyDataCVM!BC95*OFFSET(AnnualDataCP!BC$14,PYPQly!$B91,0)/OFFSET(AnnualDataCVM!BC$14,PYPQly!$B91,0)),"",QuarterlyDataCVM!BC95*OFFSET(AnnualDataCP!BC$14,PYPQly!$B91,0)/OFFSET(AnnualDataCVM!BC$14,PYPQly!$B91,0))</f>
        <v>522.78996282527885</v>
      </c>
      <c r="BD95" s="18">
        <f ca="1">IF(ISERROR(QuarterlyDataCVM!BD95*OFFSET(AnnualDataCP!BD$14,PYPQly!$B91,0)/OFFSET(AnnualDataCVM!BD$14,PYPQly!$B91,0)),"",QuarterlyDataCVM!BD95*OFFSET(AnnualDataCP!BD$14,PYPQly!$B91,0)/OFFSET(AnnualDataCVM!BD$14,PYPQly!$B91,0))</f>
        <v>497.20768753874768</v>
      </c>
      <c r="BE95" s="18">
        <f ca="1">IF(ISERROR(QuarterlyDataCVM!BE95*OFFSET(AnnualDataCP!BE$14,PYPQly!$B91,0)/OFFSET(AnnualDataCVM!BE$14,PYPQly!$B91,0)),"",QuarterlyDataCVM!BE95*OFFSET(AnnualDataCP!BE$14,PYPQly!$B91,0)/OFFSET(AnnualDataCVM!BE$14,PYPQly!$B91,0))</f>
        <v>3695.4233937397034</v>
      </c>
      <c r="BF95" s="18">
        <f ca="1">IF(ISERROR(QuarterlyDataCVM!BF95*OFFSET(AnnualDataCP!BF$14,PYPQly!$B91,0)/OFFSET(AnnualDataCVM!BF$14,PYPQly!$B91,0)),"",QuarterlyDataCVM!BF95*OFFSET(AnnualDataCP!BF$14,PYPQly!$B91,0)/OFFSET(AnnualDataCVM!BF$14,PYPQly!$B91,0))</f>
        <v>821.66058906030855</v>
      </c>
      <c r="BG95" s="18">
        <f ca="1">IF(ISERROR(QuarterlyDataCVM!BG95*OFFSET(AnnualDataCP!BG$14,PYPQly!$B91,0)/OFFSET(AnnualDataCVM!BG$14,PYPQly!$B91,0)),"",QuarterlyDataCVM!BG95*OFFSET(AnnualDataCP!BG$14,PYPQly!$B91,0)/OFFSET(AnnualDataCVM!BG$14,PYPQly!$B91,0))</f>
        <v>329.48072383949648</v>
      </c>
      <c r="BH95" s="18">
        <f ca="1">IF(ISERROR(QuarterlyDataCVM!BH95*OFFSET(AnnualDataCP!BH$14,PYPQly!$B91,0)/OFFSET(AnnualDataCVM!BH$14,PYPQly!$B91,0)),"",QuarterlyDataCVM!BH95*OFFSET(AnnualDataCP!BH$14,PYPQly!$B91,0)/OFFSET(AnnualDataCVM!BH$14,PYPQly!$B91,0))</f>
        <v>492.17922606924645</v>
      </c>
      <c r="BI95" s="18">
        <f ca="1">IF(ISERROR(QuarterlyDataCVM!BI95*OFFSET(AnnualDataCP!BI$14,PYPQly!$B91,0)/OFFSET(AnnualDataCVM!BI$14,PYPQly!$B91,0)),"",QuarterlyDataCVM!BI95*OFFSET(AnnualDataCP!BI$14,PYPQly!$B91,0)/OFFSET(AnnualDataCVM!BI$14,PYPQly!$B91,0))</f>
        <v>2870.8952842285225</v>
      </c>
      <c r="BJ95" s="18">
        <f ca="1">IF(ISERROR(QuarterlyDataCVM!BJ95*OFFSET(AnnualDataCP!BJ$14,PYPQly!$B91,0)/OFFSET(AnnualDataCVM!BJ$14,PYPQly!$B91,0)),"",QuarterlyDataCVM!BJ95*OFFSET(AnnualDataCP!BJ$14,PYPQly!$B91,0)/OFFSET(AnnualDataCVM!BJ$14,PYPQly!$B91,0))</f>
        <v>2693.1854775059196</v>
      </c>
      <c r="BK95" s="18">
        <f ca="1">IF(ISERROR(QuarterlyDataCVM!BK95*OFFSET(AnnualDataCP!BK$14,PYPQly!$B91,0)/OFFSET(AnnualDataCVM!BK$14,PYPQly!$B91,0)),"",QuarterlyDataCVM!BK95*OFFSET(AnnualDataCP!BK$14,PYPQly!$B91,0)/OFFSET(AnnualDataCVM!BK$14,PYPQly!$B91,0))</f>
        <v>176.94603174603174</v>
      </c>
      <c r="BL95" s="18">
        <f ca="1">IF(ISERROR(QuarterlyDataCVM!BL95*OFFSET(AnnualDataCP!BL$14,PYPQly!$B91,0)/OFFSET(AnnualDataCVM!BL$14,PYPQly!$B91,0)),"",QuarterlyDataCVM!BL95*OFFSET(AnnualDataCP!BL$14,PYPQly!$B91,0)/OFFSET(AnnualDataCVM!BL$14,PYPQly!$B91,0))</f>
        <v>2533.4245796442206</v>
      </c>
      <c r="BM95" s="18">
        <f ca="1">IF(ISERROR(QuarterlyDataCVM!BM95*OFFSET(AnnualDataCP!BM$14,PYPQly!$B91,0)/OFFSET(AnnualDataCVM!BM$14,PYPQly!$B91,0)),"",QuarterlyDataCVM!BM95*OFFSET(AnnualDataCP!BM$14,PYPQly!$B91,0)/OFFSET(AnnualDataCVM!BM$14,PYPQly!$B91,0))</f>
        <v>2533.4245796442206</v>
      </c>
      <c r="BN95" s="18">
        <f ca="1">IF(ISERROR(QuarterlyDataCVM!BN95*OFFSET(AnnualDataCP!BN$14,PYPQly!$B91,0)/OFFSET(AnnualDataCVM!BN$14,PYPQly!$B91,0)),"",QuarterlyDataCVM!BN95*OFFSET(AnnualDataCP!BN$14,PYPQly!$B91,0)/OFFSET(AnnualDataCVM!BN$14,PYPQly!$B91,0))</f>
        <v>1102.8201316627735</v>
      </c>
      <c r="BO95" s="18">
        <f ca="1">IF(ISERROR(QuarterlyDataCVM!BO95*OFFSET(AnnualDataCP!BO$14,PYPQly!$B91,0)/OFFSET(AnnualDataCVM!BO$14,PYPQly!$B91,0)),"",QuarterlyDataCVM!BO95*OFFSET(AnnualDataCP!BO$14,PYPQly!$B91,0)/OFFSET(AnnualDataCVM!BO$14,PYPQly!$B91,0))</f>
        <v>1102.8201316627735</v>
      </c>
      <c r="BP95" s="18">
        <f ca="1">IF(ISERROR(QuarterlyDataCVM!BP95*OFFSET(AnnualDataCP!BP$14,PYPQly!$B91,0)/OFFSET(AnnualDataCVM!BP$14,PYPQly!$B91,0)),"",QuarterlyDataCVM!BP95*OFFSET(AnnualDataCP!BP$14,PYPQly!$B91,0)/OFFSET(AnnualDataCVM!BP$14,PYPQly!$B91,0))</f>
        <v>2333.1925758963162</v>
      </c>
      <c r="BQ95" s="18">
        <f ca="1">IF(ISERROR(QuarterlyDataCVM!BQ95*OFFSET(AnnualDataCP!BQ$14,PYPQly!$B91,0)/OFFSET(AnnualDataCVM!BQ$14,PYPQly!$B91,0)),"",QuarterlyDataCVM!BQ95*OFFSET(AnnualDataCP!BQ$14,PYPQly!$B91,0)/OFFSET(AnnualDataCVM!BQ$14,PYPQly!$B91,0))</f>
        <v>2333.1925758963162</v>
      </c>
      <c r="BR95" s="18">
        <f ca="1">IF(ISERROR(QuarterlyDataCVM!BR95*OFFSET(AnnualDataCP!BR$14,PYPQly!$B91,0)/OFFSET(AnnualDataCVM!BR$14,PYPQly!$B91,0)),"",QuarterlyDataCVM!BR95*OFFSET(AnnualDataCP!BR$14,PYPQly!$B91,0)/OFFSET(AnnualDataCVM!BR$14,PYPQly!$B91,0))</f>
        <v>4440.3411918019192</v>
      </c>
      <c r="BS95" s="18">
        <f ca="1">IF(ISERROR(QuarterlyDataCVM!BS95*OFFSET(AnnualDataCP!BS$14,PYPQly!$B91,0)/OFFSET(AnnualDataCVM!BS$14,PYPQly!$B91,0)),"",QuarterlyDataCVM!BS95*OFFSET(AnnualDataCP!BS$14,PYPQly!$B91,0)/OFFSET(AnnualDataCVM!BS$14,PYPQly!$B91,0))</f>
        <v>1929.5216138328531</v>
      </c>
      <c r="BT95" s="18">
        <f ca="1">IF(ISERROR(QuarterlyDataCVM!BT95*OFFSET(AnnualDataCP!BT$14,PYPQly!$B91,0)/OFFSET(AnnualDataCVM!BT$14,PYPQly!$B91,0)),"",QuarterlyDataCVM!BT95*OFFSET(AnnualDataCP!BT$14,PYPQly!$B91,0)/OFFSET(AnnualDataCVM!BT$14,PYPQly!$B91,0))</f>
        <v>2536.2564977684433</v>
      </c>
      <c r="BU95" s="18">
        <f ca="1">IF(ISERROR(QuarterlyDataCVM!BU95*OFFSET(AnnualDataCP!BU$14,PYPQly!$B91,0)/OFFSET(AnnualDataCVM!BU$14,PYPQly!$B91,0)),"",QuarterlyDataCVM!BU95*OFFSET(AnnualDataCP!BU$14,PYPQly!$B91,0)/OFFSET(AnnualDataCVM!BU$14,PYPQly!$B91,0))</f>
        <v>403.44391408114558</v>
      </c>
      <c r="BV95" s="18">
        <f ca="1">IF(ISERROR(QuarterlyDataCVM!BV95*OFFSET(AnnualDataCP!BV$14,PYPQly!$B91,0)/OFFSET(AnnualDataCVM!BV$14,PYPQly!$B91,0)),"",QuarterlyDataCVM!BV95*OFFSET(AnnualDataCP!BV$14,PYPQly!$B91,0)/OFFSET(AnnualDataCVM!BV$14,PYPQly!$B91,0))</f>
        <v>1969.7053726169845</v>
      </c>
      <c r="BW95" s="18">
        <f ca="1">IF(ISERROR(QuarterlyDataCVM!BW95*OFFSET(AnnualDataCP!BW$14,PYPQly!$B91,0)/OFFSET(AnnualDataCVM!BW$14,PYPQly!$B91,0)),"",QuarterlyDataCVM!BW95*OFFSET(AnnualDataCP!BW$14,PYPQly!$B91,0)/OFFSET(AnnualDataCVM!BW$14,PYPQly!$B91,0))</f>
        <v>161.26582278481013</v>
      </c>
      <c r="BX95" s="18">
        <f ca="1">IF(ISERROR(QuarterlyDataCVM!BX95*OFFSET(AnnualDataCP!BX$14,PYPQly!$B91,0)/OFFSET(AnnualDataCVM!BX$14,PYPQly!$B91,0)),"",QuarterlyDataCVM!BX95*OFFSET(AnnualDataCP!BX$14,PYPQly!$B91,0)/OFFSET(AnnualDataCVM!BX$14,PYPQly!$B91,0))</f>
        <v>3422.7891665522448</v>
      </c>
      <c r="BY95" s="18">
        <f ca="1">IF(ISERROR(QuarterlyDataCVM!BY95*OFFSET(AnnualDataCP!BY$14,PYPQly!$B91,0)/OFFSET(AnnualDataCVM!BY$14,PYPQly!$B91,0)),"",QuarterlyDataCVM!BY95*OFFSET(AnnualDataCP!BY$14,PYPQly!$B91,0)/OFFSET(AnnualDataCVM!BY$14,PYPQly!$B91,0))</f>
        <v>2044.6538178246992</v>
      </c>
      <c r="BZ95" s="18">
        <f ca="1">IF(ISERROR(QuarterlyDataCVM!BZ95*OFFSET(AnnualDataCP!BZ$14,PYPQly!$B91,0)/OFFSET(AnnualDataCVM!BZ$14,PYPQly!$B91,0)),"",QuarterlyDataCVM!BZ95*OFFSET(AnnualDataCP!BZ$14,PYPQly!$B91,0)/OFFSET(AnnualDataCVM!BZ$14,PYPQly!$B91,0))</f>
        <v>886.7635731479005</v>
      </c>
      <c r="CA95" s="18">
        <f ca="1">IF(ISERROR(QuarterlyDataCVM!CA95*OFFSET(AnnualDataCP!CA$14,PYPQly!$B91,0)/OFFSET(AnnualDataCVM!CA$14,PYPQly!$B91,0)),"",QuarterlyDataCVM!CA95*OFFSET(AnnualDataCP!CA$14,PYPQly!$B91,0)/OFFSET(AnnualDataCVM!CA$14,PYPQly!$B91,0))</f>
        <v>1157.018132975151</v>
      </c>
      <c r="CB95" s="18">
        <f ca="1">IF(ISERROR(QuarterlyDataCVM!CB95*OFFSET(AnnualDataCP!CB$14,PYPQly!$B91,0)/OFFSET(AnnualDataCVM!CB$14,PYPQly!$B91,0)),"",QuarterlyDataCVM!CB95*OFFSET(AnnualDataCP!CB$14,PYPQly!$B91,0)/OFFSET(AnnualDataCVM!CB$14,PYPQly!$B91,0))</f>
        <v>1378.382673730134</v>
      </c>
      <c r="CC95" s="18">
        <f ca="1">IF(ISERROR(QuarterlyDataCVM!CC95*OFFSET(AnnualDataCP!CC$14,PYPQly!$B91,0)/OFFSET(AnnualDataCVM!CC$14,PYPQly!$B91,0)),"",QuarterlyDataCVM!CC95*OFFSET(AnnualDataCP!CC$14,PYPQly!$B91,0)/OFFSET(AnnualDataCVM!CC$14,PYPQly!$B91,0))</f>
        <v>88.886524822695037</v>
      </c>
      <c r="CD95" s="18">
        <f ca="1">IF(ISERROR(QuarterlyDataCVM!CD95*OFFSET(AnnualDataCP!CD$14,PYPQly!$B91,0)/OFFSET(AnnualDataCVM!CD$14,PYPQly!$B91,0)),"",QuarterlyDataCVM!CD95*OFFSET(AnnualDataCP!CD$14,PYPQly!$B91,0)/OFFSET(AnnualDataCVM!CD$14,PYPQly!$B91,0))</f>
        <v>394.72644721906926</v>
      </c>
      <c r="CE95" s="18">
        <f ca="1">IF(ISERROR(QuarterlyDataCVM!CE95*OFFSET(AnnualDataCP!CE$14,PYPQly!$B91,0)/OFFSET(AnnualDataCVM!CE$14,PYPQly!$B91,0)),"",QuarterlyDataCVM!CE95*OFFSET(AnnualDataCP!CE$14,PYPQly!$B91,0)/OFFSET(AnnualDataCVM!CE$14,PYPQly!$B91,0))</f>
        <v>894.31754530477758</v>
      </c>
      <c r="CF95" s="18">
        <f ca="1">IF(ISERROR(QuarterlyDataCVM!CF95*OFFSET(AnnualDataCP!CF$14,PYPQly!$B91,0)/OFFSET(AnnualDataCVM!CF$14,PYPQly!$B91,0)),"",QuarterlyDataCVM!CF95*OFFSET(AnnualDataCP!CF$14,PYPQly!$B91,0)/OFFSET(AnnualDataCVM!CF$14,PYPQly!$B91,0))</f>
        <v>7876.7382750259785</v>
      </c>
      <c r="CG95" s="18">
        <f ca="1">IF(ISERROR(QuarterlyDataCVM!CG95*OFFSET(AnnualDataCP!CG$14,PYPQly!$B91,0)/OFFSET(AnnualDataCVM!CG$14,PYPQly!$B91,0)),"",QuarterlyDataCVM!CG95*OFFSET(AnnualDataCP!CG$14,PYPQly!$B91,0)/OFFSET(AnnualDataCVM!CG$14,PYPQly!$B91,0))</f>
        <v>7876.7382750259785</v>
      </c>
      <c r="CH95" s="18">
        <f ca="1">IF(ISERROR(QuarterlyDataCVM!CH95*OFFSET(AnnualDataCP!CH$14,PYPQly!$B91,0)/OFFSET(AnnualDataCVM!CH$14,PYPQly!$B91,0)),"",QuarterlyDataCVM!CH95*OFFSET(AnnualDataCP!CH$14,PYPQly!$B91,0)/OFFSET(AnnualDataCVM!CH$14,PYPQly!$B91,0))</f>
        <v>5793.8447999999999</v>
      </c>
      <c r="CI95" s="18">
        <f ca="1">IF(ISERROR(QuarterlyDataCVM!CI95*OFFSET(AnnualDataCP!CI$14,PYPQly!$B91,0)/OFFSET(AnnualDataCVM!CI$14,PYPQly!$B91,0)),"",QuarterlyDataCVM!CI95*OFFSET(AnnualDataCP!CI$14,PYPQly!$B91,0)/OFFSET(AnnualDataCVM!CI$14,PYPQly!$B91,0))</f>
        <v>2084.7990947583589</v>
      </c>
      <c r="CJ95" s="18">
        <f ca="1">IF(ISERROR(QuarterlyDataCVM!CJ95*OFFSET(AnnualDataCP!CJ$14,PYPQly!$B91,0)/OFFSET(AnnualDataCVM!CJ$14,PYPQly!$B91,0)),"",QuarterlyDataCVM!CJ95*OFFSET(AnnualDataCP!CJ$14,PYPQly!$B91,0)/OFFSET(AnnualDataCVM!CJ$14,PYPQly!$B91,0))</f>
        <v>4919.767562879445</v>
      </c>
      <c r="CK95" s="18">
        <f ca="1">IF(ISERROR(QuarterlyDataCVM!CK95*OFFSET(AnnualDataCP!CK$14,PYPQly!$B91,0)/OFFSET(AnnualDataCVM!CK$14,PYPQly!$B91,0)),"",QuarterlyDataCVM!CK95*OFFSET(AnnualDataCP!CK$14,PYPQly!$B91,0)/OFFSET(AnnualDataCVM!CK$14,PYPQly!$B91,0))</f>
        <v>1353.9868763154636</v>
      </c>
      <c r="CL95" s="18">
        <f ca="1">IF(ISERROR(QuarterlyDataCVM!CL95*OFFSET(AnnualDataCP!CL$14,PYPQly!$B91,0)/OFFSET(AnnualDataCVM!CL$14,PYPQly!$B91,0)),"",QuarterlyDataCVM!CL95*OFFSET(AnnualDataCP!CL$14,PYPQly!$B91,0)/OFFSET(AnnualDataCVM!CL$14,PYPQly!$B91,0))</f>
        <v>3566.9909182643796</v>
      </c>
      <c r="CM95" s="18">
        <f ca="1">IF(ISERROR(QuarterlyDataCVM!CM95*OFFSET(AnnualDataCP!CM$14,PYPQly!$B91,0)/OFFSET(AnnualDataCVM!CM$14,PYPQly!$B91,0)),"",QuarterlyDataCVM!CM95*OFFSET(AnnualDataCP!CM$14,PYPQly!$B91,0)/OFFSET(AnnualDataCVM!CM$14,PYPQly!$B91,0))</f>
        <v>2019.6025930101466</v>
      </c>
      <c r="CN95" s="18">
        <f ca="1">IF(ISERROR(QuarterlyDataCVM!CN95*OFFSET(AnnualDataCP!CN$14,PYPQly!$B91,0)/OFFSET(AnnualDataCVM!CN$14,PYPQly!$B91,0)),"",QuarterlyDataCVM!CN95*OFFSET(AnnualDataCP!CN$14,PYPQly!$B91,0)/OFFSET(AnnualDataCVM!CN$14,PYPQly!$B91,0))</f>
        <v>1520.5695129469791</v>
      </c>
      <c r="CO95" s="18">
        <f ca="1">IF(ISERROR(QuarterlyDataCVM!CO95*OFFSET(AnnualDataCP!CO$14,PYPQly!$B91,0)/OFFSET(AnnualDataCVM!CO$14,PYPQly!$B91,0)),"",QuarterlyDataCVM!CO95*OFFSET(AnnualDataCP!CO$14,PYPQly!$B91,0)/OFFSET(AnnualDataCVM!CO$14,PYPQly!$B91,0))</f>
        <v>27.596214511041008</v>
      </c>
      <c r="CP95" s="18">
        <f ca="1">IF(ISERROR(QuarterlyDataCVM!CP95*OFFSET(AnnualDataCP!CP$14,PYPQly!$B91,0)/OFFSET(AnnualDataCVM!CP$14,PYPQly!$B91,0)),"",QuarterlyDataCVM!CP95*OFFSET(AnnualDataCP!CP$14,PYPQly!$B91,0)/OFFSET(AnnualDataCVM!CP$14,PYPQly!$B91,0))</f>
        <v>21177.052587099362</v>
      </c>
      <c r="CQ95" s="18">
        <f ca="1">IF(ISERROR(QuarterlyDataCVM!CQ95*OFFSET(AnnualDataCP!CQ$14,PYPQly!$B91,0)/OFFSET(AnnualDataCVM!CQ$14,PYPQly!$B91,0)),"",QuarterlyDataCVM!CQ95*OFFSET(AnnualDataCP!CQ$14,PYPQly!$B91,0)/OFFSET(AnnualDataCVM!CQ$14,PYPQly!$B91,0))</f>
        <v>6867.4090977875976</v>
      </c>
      <c r="CR95" s="18">
        <f ca="1">IF(ISERROR(QuarterlyDataCVM!CR95*OFFSET(AnnualDataCP!CR$14,PYPQly!$B91,0)/OFFSET(AnnualDataCVM!CR$14,PYPQly!$B91,0)),"",QuarterlyDataCVM!CR95*OFFSET(AnnualDataCP!CR$14,PYPQly!$B91,0)/OFFSET(AnnualDataCVM!CR$14,PYPQly!$B91,0))</f>
        <v>4574.3808816245664</v>
      </c>
      <c r="CS95" s="18">
        <f ca="1">IF(ISERROR(QuarterlyDataCVM!CS95*OFFSET(AnnualDataCP!CS$14,PYPQly!$B91,0)/OFFSET(AnnualDataCVM!CS$14,PYPQly!$B91,0)),"",QuarterlyDataCVM!CS95*OFFSET(AnnualDataCP!CS$14,PYPQly!$B91,0)/OFFSET(AnnualDataCVM!CS$14,PYPQly!$B91,0))</f>
        <v>9732.0431270568206</v>
      </c>
      <c r="CT95" s="18">
        <f ca="1">IF(ISERROR(QuarterlyDataCVM!CT95*OFFSET(AnnualDataCP!CT$14,PYPQly!$B91,0)/OFFSET(AnnualDataCVM!CT$14,PYPQly!$B91,0)),"",QuarterlyDataCVM!CT95*OFFSET(AnnualDataCP!CT$14,PYPQly!$B91,0)/OFFSET(AnnualDataCVM!CT$14,PYPQly!$B91,0))</f>
        <v>277931.69181269326</v>
      </c>
      <c r="CU95" s="18">
        <f ca="1">IF(ISERROR(QuarterlyDataCVM!CU95*OFFSET(AnnualDataCP!CU$14,PYPQly!$B91,0)/OFFSET(AnnualDataCVM!CU$14,PYPQly!$B91,0)),"",QuarterlyDataCVM!CU95*OFFSET(AnnualDataCP!CU$14,PYPQly!$B91,0)/OFFSET(AnnualDataCVM!CU$14,PYPQly!$B91,0))</f>
        <v>61455.976580848059</v>
      </c>
      <c r="CV95" s="18">
        <f ca="1">IF(ISERROR(QuarterlyDataCVM!CV95*OFFSET(AnnualDataCP!CV$14,PYPQly!$B91,0)/OFFSET(AnnualDataCVM!CV$14,PYPQly!$B91,0)),"",QuarterlyDataCVM!CV95*OFFSET(AnnualDataCP!CV$14,PYPQly!$B91,0)/OFFSET(AnnualDataCVM!CV$14,PYPQly!$B91,0))</f>
        <v>39207.256725221181</v>
      </c>
      <c r="CW95" s="18">
        <f ca="1">IF(ISERROR(QuarterlyDataCVM!CW95*OFFSET(AnnualDataCP!CW$14,PYPQly!$B91,0)/OFFSET(AnnualDataCVM!CW$14,PYPQly!$B91,0)),"",QuarterlyDataCVM!CW95*OFFSET(AnnualDataCP!CW$14,PYPQly!$B91,0)/OFFSET(AnnualDataCVM!CW$14,PYPQly!$B91,0))</f>
        <v>5579.5840450115547</v>
      </c>
      <c r="CX95" s="18">
        <f ca="1">IF(ISERROR(QuarterlyDataCVM!CX95*OFFSET(AnnualDataCP!CX$14,PYPQly!$B91,0)/OFFSET(AnnualDataCVM!CX$14,PYPQly!$B91,0)),"",QuarterlyDataCVM!CX95*OFFSET(AnnualDataCP!CX$14,PYPQly!$B91,0)/OFFSET(AnnualDataCVM!CX$14,PYPQly!$B91,0))</f>
        <v>14382.325247215867</v>
      </c>
      <c r="CY95" s="18">
        <f ca="1">IF(ISERROR(QuarterlyDataCVM!CY95*OFFSET(AnnualDataCP!CY$14,PYPQly!$B91,0)/OFFSET(AnnualDataCVM!CY$14,PYPQly!$B91,0)),"",QuarterlyDataCVM!CY95*OFFSET(AnnualDataCP!CY$14,PYPQly!$B91,0)/OFFSET(AnnualDataCVM!CY$14,PYPQly!$B91,0))</f>
        <v>19248.708276765512</v>
      </c>
      <c r="CZ95" s="18">
        <f ca="1">IF(ISERROR(QuarterlyDataCVM!CZ95*OFFSET(AnnualDataCP!CZ$14,PYPQly!$B91,0)/OFFSET(AnnualDataCVM!CZ$14,PYPQly!$B91,0)),"",QuarterlyDataCVM!CZ95*OFFSET(AnnualDataCP!CZ$14,PYPQly!$B91,0)/OFFSET(AnnualDataCVM!CZ$14,PYPQly!$B91,0))</f>
        <v>13652.716371655904</v>
      </c>
      <c r="DA95" s="18">
        <f ca="1">IF(ISERROR(QuarterlyDataCVM!DA95*OFFSET(AnnualDataCP!DA$14,PYPQly!$B91,0)/OFFSET(AnnualDataCVM!DA$14,PYPQly!$B91,0)),"",QuarterlyDataCVM!DA95*OFFSET(AnnualDataCP!DA$14,PYPQly!$B91,0)/OFFSET(AnnualDataCVM!DA$14,PYPQly!$B91,0))</f>
        <v>5504.970012649751</v>
      </c>
      <c r="DB95" s="18">
        <f ca="1">IF(ISERROR(QuarterlyDataCVM!DB95*OFFSET(AnnualDataCP!DB$14,PYPQly!$B91,0)/OFFSET(AnnualDataCVM!DB$14,PYPQly!$B91,0)),"",QuarterlyDataCVM!DB95*OFFSET(AnnualDataCP!DB$14,PYPQly!$B91,0)/OFFSET(AnnualDataCVM!DB$14,PYPQly!$B91,0))</f>
        <v>879.32632161638526</v>
      </c>
      <c r="DC95" s="18">
        <f ca="1">IF(ISERROR(QuarterlyDataCVM!DC95*OFFSET(AnnualDataCP!DC$14,PYPQly!$B91,0)/OFFSET(AnnualDataCVM!DC$14,PYPQly!$B91,0)),"",QuarterlyDataCVM!DC95*OFFSET(AnnualDataCP!DC$14,PYPQly!$B91,0)/OFFSET(AnnualDataCVM!DC$14,PYPQly!$B91,0))</f>
        <v>4627.1742931468289</v>
      </c>
      <c r="DD95" s="18">
        <f ca="1">IF(ISERROR(QuarterlyDataCVM!DD95*OFFSET(AnnualDataCP!DD$14,PYPQly!$B91,0)/OFFSET(AnnualDataCVM!DD$14,PYPQly!$B91,0)),"",QuarterlyDataCVM!DD95*OFFSET(AnnualDataCP!DD$14,PYPQly!$B91,0)/OFFSET(AnnualDataCVM!DD$14,PYPQly!$B91,0))</f>
        <v>1096.5038395904437</v>
      </c>
      <c r="DE95" s="18">
        <f ca="1">IF(ISERROR(QuarterlyDataCVM!DE95*OFFSET(AnnualDataCP!DE$14,PYPQly!$B91,0)/OFFSET(AnnualDataCVM!DE$14,PYPQly!$B91,0)),"",QuarterlyDataCVM!DE95*OFFSET(AnnualDataCP!DE$14,PYPQly!$B91,0)/OFFSET(AnnualDataCVM!DE$14,PYPQly!$B91,0))</f>
        <v>693.02199294053764</v>
      </c>
      <c r="DF95" s="18">
        <f ca="1">IF(ISERROR(QuarterlyDataCVM!DF95*OFFSET(AnnualDataCP!DF$14,PYPQly!$B91,0)/OFFSET(AnnualDataCVM!DF$14,PYPQly!$B91,0)),"",QuarterlyDataCVM!DF95*OFFSET(AnnualDataCP!DF$14,PYPQly!$B91,0)/OFFSET(AnnualDataCVM!DF$14,PYPQly!$B91,0))</f>
        <v>3785.258659381403</v>
      </c>
      <c r="DG95" s="18">
        <f ca="1">IF(ISERROR(QuarterlyDataCVM!DG95*OFFSET(AnnualDataCP!DG$14,PYPQly!$B91,0)/OFFSET(AnnualDataCVM!DG$14,PYPQly!$B91,0)),"",QuarterlyDataCVM!DG95*OFFSET(AnnualDataCP!DG$14,PYPQly!$B91,0)/OFFSET(AnnualDataCVM!DG$14,PYPQly!$B91,0))</f>
        <v>2580.0035207823962</v>
      </c>
      <c r="DH95" s="18">
        <f ca="1">IF(ISERROR(QuarterlyDataCVM!DH95*OFFSET(AnnualDataCP!DH$14,PYPQly!$B91,0)/OFFSET(AnnualDataCVM!DH$14,PYPQly!$B91,0)),"",QuarterlyDataCVM!DH95*OFFSET(AnnualDataCP!DH$14,PYPQly!$B91,0)/OFFSET(AnnualDataCVM!DH$14,PYPQly!$B91,0))</f>
        <v>8600.0009010361919</v>
      </c>
      <c r="DI95" s="18">
        <f ca="1">IF(ISERROR(QuarterlyDataCVM!DI95*OFFSET(AnnualDataCP!DI$14,PYPQly!$B91,0)/OFFSET(AnnualDataCVM!DI$14,PYPQly!$B91,0)),"",QuarterlyDataCVM!DI95*OFFSET(AnnualDataCP!DI$14,PYPQly!$B91,0)/OFFSET(AnnualDataCVM!DI$14,PYPQly!$B91,0))</f>
        <v>2171.7868476727785</v>
      </c>
      <c r="DJ95" s="18">
        <f ca="1">IF(ISERROR(QuarterlyDataCVM!DJ95*OFFSET(AnnualDataCP!DJ$14,PYPQly!$B91,0)/OFFSET(AnnualDataCVM!DJ$14,PYPQly!$B91,0)),"",QuarterlyDataCVM!DJ95*OFFSET(AnnualDataCP!DJ$14,PYPQly!$B91,0)/OFFSET(AnnualDataCVM!DJ$14,PYPQly!$B91,0))</f>
        <v>6429.2489696832836</v>
      </c>
      <c r="DK95" s="18">
        <f ca="1">IF(ISERROR(QuarterlyDataCVM!DK95*OFFSET(AnnualDataCP!DK$14,PYPQly!$B91,0)/OFFSET(AnnualDataCVM!DK$14,PYPQly!$B91,0)),"",QuarterlyDataCVM!DK95*OFFSET(AnnualDataCP!DK$14,PYPQly!$B91,0)/OFFSET(AnnualDataCVM!DK$14,PYPQly!$B91,0))</f>
        <v>22862.868125481957</v>
      </c>
      <c r="DL95" s="18">
        <f ca="1">IF(ISERROR(QuarterlyDataCVM!DL95*OFFSET(AnnualDataCP!DL$14,PYPQly!$B91,0)/OFFSET(AnnualDataCVM!DL$14,PYPQly!$B91,0)),"",QuarterlyDataCVM!DL95*OFFSET(AnnualDataCP!DL$14,PYPQly!$B91,0)/OFFSET(AnnualDataCVM!DL$14,PYPQly!$B91,0))</f>
        <v>6088.3908045977014</v>
      </c>
      <c r="DM95" s="18">
        <f ca="1">IF(ISERROR(QuarterlyDataCVM!DM95*OFFSET(AnnualDataCP!DM$14,PYPQly!$B91,0)/OFFSET(AnnualDataCVM!DM$14,PYPQly!$B91,0)),"",QuarterlyDataCVM!DM95*OFFSET(AnnualDataCP!DM$14,PYPQly!$B91,0)/OFFSET(AnnualDataCVM!DM$14,PYPQly!$B91,0))</f>
        <v>2388.5284686097057</v>
      </c>
      <c r="DN95" s="18">
        <f ca="1">IF(ISERROR(QuarterlyDataCVM!DN95*OFFSET(AnnualDataCP!DN$14,PYPQly!$B91,0)/OFFSET(AnnualDataCVM!DN$14,PYPQly!$B91,0)),"",QuarterlyDataCVM!DN95*OFFSET(AnnualDataCP!DN$14,PYPQly!$B91,0)/OFFSET(AnnualDataCVM!DN$14,PYPQly!$B91,0))</f>
        <v>3699.2812097259216</v>
      </c>
      <c r="DO95" s="18">
        <f ca="1">IF(ISERROR(QuarterlyDataCVM!DO95*OFFSET(AnnualDataCP!DO$14,PYPQly!$B91,0)/OFFSET(AnnualDataCVM!DO$14,PYPQly!$B91,0)),"",QuarterlyDataCVM!DO95*OFFSET(AnnualDataCP!DO$14,PYPQly!$B91,0)/OFFSET(AnnualDataCVM!DO$14,PYPQly!$B91,0))</f>
        <v>2185.5372449786496</v>
      </c>
      <c r="DP95" s="18">
        <f ca="1">IF(ISERROR(QuarterlyDataCVM!DP95*OFFSET(AnnualDataCP!DP$14,PYPQly!$B91,0)/OFFSET(AnnualDataCVM!DP$14,PYPQly!$B91,0)),"",QuarterlyDataCVM!DP95*OFFSET(AnnualDataCP!DP$14,PYPQly!$B91,0)/OFFSET(AnnualDataCVM!DP$14,PYPQly!$B91,0))</f>
        <v>1515.5712155108129</v>
      </c>
      <c r="DQ95" s="18">
        <f ca="1">IF(ISERROR(QuarterlyDataCVM!DQ95*OFFSET(AnnualDataCP!DQ$14,PYPQly!$B91,0)/OFFSET(AnnualDataCVM!DQ$14,PYPQly!$B91,0)),"",QuarterlyDataCVM!DQ95*OFFSET(AnnualDataCP!DQ$14,PYPQly!$B91,0)/OFFSET(AnnualDataCVM!DQ$14,PYPQly!$B91,0))</f>
        <v>6959.2716761371667</v>
      </c>
      <c r="DR95" s="18">
        <f ca="1">IF(ISERROR(QuarterlyDataCVM!DR95*OFFSET(AnnualDataCP!DR$14,PYPQly!$B91,0)/OFFSET(AnnualDataCVM!DR$14,PYPQly!$B91,0)),"",QuarterlyDataCVM!DR95*OFFSET(AnnualDataCP!DR$14,PYPQly!$B91,0)/OFFSET(AnnualDataCVM!DR$14,PYPQly!$B91,0))</f>
        <v>6959.2716761371667</v>
      </c>
      <c r="DS95" s="18">
        <f ca="1">IF(ISERROR(QuarterlyDataCVM!DS95*OFFSET(AnnualDataCP!DS$14,PYPQly!$B91,0)/OFFSET(AnnualDataCVM!DS$14,PYPQly!$B91,0)),"",QuarterlyDataCVM!DS95*OFFSET(AnnualDataCP!DS$14,PYPQly!$B91,0)/OFFSET(AnnualDataCVM!DS$14,PYPQly!$B91,0))</f>
        <v>9822.8020033903522</v>
      </c>
      <c r="DT95" s="18">
        <f ca="1">IF(ISERROR(QuarterlyDataCVM!DT95*OFFSET(AnnualDataCP!DT$14,PYPQly!$B91,0)/OFFSET(AnnualDataCVM!DT$14,PYPQly!$B91,0)),"",QuarterlyDataCVM!DT95*OFFSET(AnnualDataCP!DT$14,PYPQly!$B91,0)/OFFSET(AnnualDataCVM!DT$14,PYPQly!$B91,0))</f>
        <v>8080.7370189701896</v>
      </c>
      <c r="DU95" s="18">
        <f ca="1">IF(ISERROR(QuarterlyDataCVM!DU95*OFFSET(AnnualDataCP!DU$14,PYPQly!$B91,0)/OFFSET(AnnualDataCVM!DU$14,PYPQly!$B91,0)),"",QuarterlyDataCVM!DU95*OFFSET(AnnualDataCP!DU$14,PYPQly!$B91,0)/OFFSET(AnnualDataCVM!DU$14,PYPQly!$B91,0))</f>
        <v>1740.3658233098299</v>
      </c>
      <c r="DV95" s="18">
        <f ca="1">IF(ISERROR(QuarterlyDataCVM!DV95*OFFSET(AnnualDataCP!DV$14,PYPQly!$B91,0)/OFFSET(AnnualDataCVM!DV$14,PYPQly!$B91,0)),"",QuarterlyDataCVM!DV95*OFFSET(AnnualDataCP!DV$14,PYPQly!$B91,0)/OFFSET(AnnualDataCVM!DV$14,PYPQly!$B91,0))</f>
        <v>28008.630785625148</v>
      </c>
      <c r="DW95" s="18">
        <f ca="1">IF(ISERROR(QuarterlyDataCVM!DW95*OFFSET(AnnualDataCP!DW$14,PYPQly!$B91,0)/OFFSET(AnnualDataCVM!DW$14,PYPQly!$B91,0)),"",QuarterlyDataCVM!DW95*OFFSET(AnnualDataCP!DW$14,PYPQly!$B91,0)/OFFSET(AnnualDataCVM!DW$14,PYPQly!$B91,0))</f>
        <v>17769.405990621479</v>
      </c>
      <c r="DX95" s="18">
        <f ca="1">IF(ISERROR(QuarterlyDataCVM!DX95*OFFSET(AnnualDataCP!DX$14,PYPQly!$B91,0)/OFFSET(AnnualDataCVM!DX$14,PYPQly!$B91,0)),"",QuarterlyDataCVM!DX95*OFFSET(AnnualDataCP!DX$14,PYPQly!$B91,0)/OFFSET(AnnualDataCVM!DX$14,PYPQly!$B91,0))</f>
        <v>5814.0900866217517</v>
      </c>
      <c r="DY95" s="18">
        <f ca="1">IF(ISERROR(QuarterlyDataCVM!DY95*OFFSET(AnnualDataCP!DY$14,PYPQly!$B91,0)/OFFSET(AnnualDataCVM!DY$14,PYPQly!$B91,0)),"",QuarterlyDataCVM!DY95*OFFSET(AnnualDataCP!DY$14,PYPQly!$B91,0)/OFFSET(AnnualDataCVM!DY$14,PYPQly!$B91,0))</f>
        <v>5814.1707779886146</v>
      </c>
      <c r="DZ95" s="18" t="str">
        <f ca="1">IF(ISERROR(QuarterlyDataCVM!DZ95*OFFSET(AnnualDataCP!DZ$14,PYPQly!$B91,0)/OFFSET(AnnualDataCVM!DZ$14,PYPQly!$B91,0)),"",QuarterlyDataCVM!DZ95*OFFSET(AnnualDataCP!DZ$14,PYPQly!$B91,0)/OFFSET(AnnualDataCVM!DZ$14,PYPQly!$B91,0))</f>
        <v/>
      </c>
      <c r="EA95" s="18">
        <f ca="1">IF(ISERROR(QuarterlyDataCVM!EA95*OFFSET(AnnualDataCP!EA$14,PYPQly!$B91,0)/OFFSET(AnnualDataCVM!EA$14,PYPQly!$B91,0)),"",QuarterlyDataCVM!EA95*OFFSET(AnnualDataCP!EA$14,PYPQly!$B91,0)/OFFSET(AnnualDataCVM!EA$14,PYPQly!$B91,0))</f>
        <v>4413.6518324607332</v>
      </c>
      <c r="EB95" s="18">
        <f ca="1">IF(ISERROR(QuarterlyDataCVM!EB95*OFFSET(AnnualDataCP!EB$14,PYPQly!$B91,0)/OFFSET(AnnualDataCVM!EB$14,PYPQly!$B91,0)),"",QuarterlyDataCVM!EB95*OFFSET(AnnualDataCP!EB$14,PYPQly!$B91,0)/OFFSET(AnnualDataCVM!EB$14,PYPQly!$B91,0))</f>
        <v>44487.631321324814</v>
      </c>
      <c r="EC95" s="18">
        <f ca="1">IF(ISERROR(QuarterlyDataCVM!EC95*OFFSET(AnnualDataCP!EC$14,PYPQly!$B91,0)/OFFSET(AnnualDataCVM!EC$14,PYPQly!$B91,0)),"",QuarterlyDataCVM!EC95*OFFSET(AnnualDataCP!EC$14,PYPQly!$B91,0)/OFFSET(AnnualDataCVM!EC$14,PYPQly!$B91,0))</f>
        <v>44487.631321324814</v>
      </c>
      <c r="ED95" s="18">
        <f ca="1">IF(ISERROR(QuarterlyDataCVM!ED95*OFFSET(AnnualDataCP!ED$14,PYPQly!$B91,0)/OFFSET(AnnualDataCVM!ED$14,PYPQly!$B91,0)),"",QuarterlyDataCVM!ED95*OFFSET(AnnualDataCP!ED$14,PYPQly!$B91,0)/OFFSET(AnnualDataCVM!ED$14,PYPQly!$B91,0))</f>
        <v>10045.643148488931</v>
      </c>
      <c r="EE95" s="18">
        <f ca="1">IF(ISERROR(QuarterlyDataCVM!EE95*OFFSET(AnnualDataCP!EE$14,PYPQly!$B91,0)/OFFSET(AnnualDataCVM!EE$14,PYPQly!$B91,0)),"",QuarterlyDataCVM!EE95*OFFSET(AnnualDataCP!EE$14,PYPQly!$B91,0)/OFFSET(AnnualDataCVM!EE$14,PYPQly!$B91,0))</f>
        <v>33305.215224979373</v>
      </c>
      <c r="EF95" s="18">
        <f ca="1">IF(ISERROR(QuarterlyDataCVM!EF95*OFFSET(AnnualDataCP!EF$14,PYPQly!$B91,0)/OFFSET(AnnualDataCVM!EF$14,PYPQly!$B91,0)),"",QuarterlyDataCVM!EF95*OFFSET(AnnualDataCP!EF$14,PYPQly!$B91,0)/OFFSET(AnnualDataCVM!EF$14,PYPQly!$B91,0))</f>
        <v>1142.3986619441164</v>
      </c>
      <c r="EG95" s="18">
        <f ca="1">IF(ISERROR(QuarterlyDataCVM!EG95*OFFSET(AnnualDataCP!EG$14,PYPQly!$B91,0)/OFFSET(AnnualDataCVM!EG$14,PYPQly!$B91,0)),"",QuarterlyDataCVM!EG95*OFFSET(AnnualDataCP!EG$14,PYPQly!$B91,0)/OFFSET(AnnualDataCVM!EG$14,PYPQly!$B91,0))</f>
        <v>40357.629986280452</v>
      </c>
      <c r="EH95" s="18">
        <f ca="1">IF(ISERROR(QuarterlyDataCVM!EH95*OFFSET(AnnualDataCP!EH$14,PYPQly!$B91,0)/OFFSET(AnnualDataCVM!EH$14,PYPQly!$B91,0)),"",QuarterlyDataCVM!EH95*OFFSET(AnnualDataCP!EH$14,PYPQly!$B91,0)/OFFSET(AnnualDataCVM!EH$14,PYPQly!$B91,0))</f>
        <v>24705.487422477843</v>
      </c>
      <c r="EI95" s="18">
        <f ca="1">IF(ISERROR(QuarterlyDataCVM!EI95*OFFSET(AnnualDataCP!EI$14,PYPQly!$B91,0)/OFFSET(AnnualDataCVM!EI$14,PYPQly!$B91,0)),"",QuarterlyDataCVM!EI95*OFFSET(AnnualDataCP!EI$14,PYPQly!$B91,0)/OFFSET(AnnualDataCVM!EI$14,PYPQly!$B91,0))</f>
        <v>16575.957115976486</v>
      </c>
      <c r="EJ95" s="18">
        <f ca="1">IF(ISERROR(QuarterlyDataCVM!EJ95*OFFSET(AnnualDataCP!EJ$14,PYPQly!$B91,0)/OFFSET(AnnualDataCVM!EJ$14,PYPQly!$B91,0)),"",QuarterlyDataCVM!EJ95*OFFSET(AnnualDataCP!EJ$14,PYPQly!$B91,0)/OFFSET(AnnualDataCVM!EJ$14,PYPQly!$B91,0))</f>
        <v>11865.682292068886</v>
      </c>
      <c r="EK95" s="18">
        <f ca="1">IF(ISERROR(QuarterlyDataCVM!EK95*OFFSET(AnnualDataCP!EK$14,PYPQly!$B91,0)/OFFSET(AnnualDataCVM!EK$14,PYPQly!$B91,0)),"",QuarterlyDataCVM!EK95*OFFSET(AnnualDataCP!EK$14,PYPQly!$B91,0)/OFFSET(AnnualDataCVM!EK$14,PYPQly!$B91,0))</f>
        <v>8697.1156210526315</v>
      </c>
      <c r="EL95" s="18">
        <f ca="1">IF(ISERROR(QuarterlyDataCVM!EL95*OFFSET(AnnualDataCP!EL$14,PYPQly!$B91,0)/OFFSET(AnnualDataCVM!EL$14,PYPQly!$B91,0)),"",QuarterlyDataCVM!EL95*OFFSET(AnnualDataCP!EL$14,PYPQly!$B91,0)/OFFSET(AnnualDataCVM!EL$14,PYPQly!$B91,0))</f>
        <v>4894.8310406982264</v>
      </c>
      <c r="EM95" s="18">
        <f ca="1">IF(ISERROR(QuarterlyDataCVM!EM95*OFFSET(AnnualDataCP!EM$14,PYPQly!$B91,0)/OFFSET(AnnualDataCVM!EM$14,PYPQly!$B91,0)),"",QuarterlyDataCVM!EM95*OFFSET(AnnualDataCP!EM$14,PYPQly!$B91,0)/OFFSET(AnnualDataCVM!EM$14,PYPQly!$B91,0))</f>
        <v>3804.5262726900505</v>
      </c>
      <c r="EN95" s="18">
        <f ca="1">IF(ISERROR(QuarterlyDataCVM!EN95*OFFSET(AnnualDataCP!EN$14,PYPQly!$B91,0)/OFFSET(AnnualDataCVM!EN$14,PYPQly!$B91,0)),"",QuarterlyDataCVM!EN95*OFFSET(AnnualDataCP!EN$14,PYPQly!$B91,0)/OFFSET(AnnualDataCVM!EN$14,PYPQly!$B91,0))</f>
        <v>3186.4303141201585</v>
      </c>
      <c r="EO95" s="18">
        <f ca="1">IF(ISERROR(QuarterlyDataCVM!EO95*OFFSET(AnnualDataCP!EO$14,PYPQly!$B91,0)/OFFSET(AnnualDataCVM!EO$14,PYPQly!$B91,0)),"",QuarterlyDataCVM!EO95*OFFSET(AnnualDataCP!EO$14,PYPQly!$B91,0)/OFFSET(AnnualDataCVM!EO$14,PYPQly!$B91,0))</f>
        <v>4710.8448613667397</v>
      </c>
      <c r="EP95" s="18">
        <f ca="1">IF(ISERROR(QuarterlyDataCVM!EP95*OFFSET(AnnualDataCP!EP$14,PYPQly!$B91,0)/OFFSET(AnnualDataCVM!EP$14,PYPQly!$B91,0)),"",QuarterlyDataCVM!EP95*OFFSET(AnnualDataCP!EP$14,PYPQly!$B91,0)/OFFSET(AnnualDataCVM!EP$14,PYPQly!$B91,0))</f>
        <v>3133.8799050096122</v>
      </c>
      <c r="EQ95" s="18">
        <f ca="1">IF(ISERROR(QuarterlyDataCVM!EQ95*OFFSET(AnnualDataCP!EQ$14,PYPQly!$B91,0)/OFFSET(AnnualDataCVM!EQ$14,PYPQly!$B91,0)),"",QuarterlyDataCVM!EQ95*OFFSET(AnnualDataCP!EQ$14,PYPQly!$B91,0)/OFFSET(AnnualDataCVM!EQ$14,PYPQly!$B91,0))</f>
        <v>3133.8799050096122</v>
      </c>
      <c r="ER95" s="18">
        <f ca="1">IF(ISERROR(QuarterlyDataCVM!ER95*OFFSET(AnnualDataCP!ER$14,PYPQly!$B91,0)/OFFSET(AnnualDataCVM!ER$14,PYPQly!$B91,0)),"",QuarterlyDataCVM!ER95*OFFSET(AnnualDataCP!ER$14,PYPQly!$B91,0)/OFFSET(AnnualDataCVM!ER$14,PYPQly!$B91,0))</f>
        <v>4994.7531085248183</v>
      </c>
      <c r="ES95" s="18">
        <f ca="1">IF(ISERROR(QuarterlyDataCVM!ES95*OFFSET(AnnualDataCP!ES$14,PYPQly!$B91,0)/OFFSET(AnnualDataCVM!ES$14,PYPQly!$B91,0)),"",QuarterlyDataCVM!ES95*OFFSET(AnnualDataCP!ES$14,PYPQly!$B91,0)/OFFSET(AnnualDataCVM!ES$14,PYPQly!$B91,0))</f>
        <v>2825.5062959076599</v>
      </c>
      <c r="ET95" s="18">
        <f ca="1">IF(ISERROR(QuarterlyDataCVM!ET95*OFFSET(AnnualDataCP!ET$14,PYPQly!$B91,0)/OFFSET(AnnualDataCVM!ET$14,PYPQly!$B91,0)),"",QuarterlyDataCVM!ET95*OFFSET(AnnualDataCP!ET$14,PYPQly!$B91,0)/OFFSET(AnnualDataCVM!ET$14,PYPQly!$B91,0))</f>
        <v>2168.7347382888556</v>
      </c>
      <c r="EU95" s="18">
        <f ca="1">IF(ISERROR(QuarterlyDataCVM!EU95*OFFSET(AnnualDataCP!EU$14,PYPQly!$B91,0)/OFFSET(AnnualDataCVM!EU$14,PYPQly!$B91,0)),"",QuarterlyDataCVM!EU95*OFFSET(AnnualDataCP!EU$14,PYPQly!$B91,0)/OFFSET(AnnualDataCVM!EU$14,PYPQly!$B91,0))</f>
        <v>1575.9205669083717</v>
      </c>
      <c r="EV95" s="18">
        <f ca="1">IF(ISERROR(QuarterlyDataCVM!EV95*OFFSET(AnnualDataCP!EV$14,PYPQly!$B91,0)/OFFSET(AnnualDataCVM!EV$14,PYPQly!$B91,0)),"",QuarterlyDataCVM!EV95*OFFSET(AnnualDataCP!EV$14,PYPQly!$B91,0)/OFFSET(AnnualDataCVM!EV$14,PYPQly!$B91,0))</f>
        <v>591.83518930957689</v>
      </c>
      <c r="EW95" s="18">
        <f ca="1">IF(ISERROR(QuarterlyDataCVM!EW95*OFFSET(AnnualDataCP!EW$14,PYPQly!$B91,0)/OFFSET(AnnualDataCVM!EW$14,PYPQly!$B91,0)),"",QuarterlyDataCVM!EW95*OFFSET(AnnualDataCP!EW$14,PYPQly!$B91,0)/OFFSET(AnnualDataCVM!EW$14,PYPQly!$B91,0))</f>
        <v>15655.992605826892</v>
      </c>
      <c r="EX95" s="18">
        <f ca="1">IF(ISERROR(QuarterlyDataCVM!EX95*OFFSET(AnnualDataCP!EX$14,PYPQly!$B91,0)/OFFSET(AnnualDataCVM!EX$14,PYPQly!$B91,0)),"",QuarterlyDataCVM!EX95*OFFSET(AnnualDataCP!EX$14,PYPQly!$B91,0)/OFFSET(AnnualDataCVM!EX$14,PYPQly!$B91,0))</f>
        <v>3592.8284895620141</v>
      </c>
      <c r="EY95" s="18">
        <f ca="1">IF(ISERROR(QuarterlyDataCVM!EY95*OFFSET(AnnualDataCP!EY$14,PYPQly!$B91,0)/OFFSET(AnnualDataCVM!EY$14,PYPQly!$B91,0)),"",QuarterlyDataCVM!EY95*OFFSET(AnnualDataCP!EY$14,PYPQly!$B91,0)/OFFSET(AnnualDataCVM!EY$14,PYPQly!$B91,0))</f>
        <v>5005.2003599280142</v>
      </c>
      <c r="EZ95" s="18">
        <f ca="1">IF(ISERROR(QuarterlyDataCVM!EZ95*OFFSET(AnnualDataCP!EZ$14,PYPQly!$B91,0)/OFFSET(AnnualDataCVM!EZ$14,PYPQly!$B91,0)),"",QuarterlyDataCVM!EZ95*OFFSET(AnnualDataCP!EZ$14,PYPQly!$B91,0)/OFFSET(AnnualDataCVM!EZ$14,PYPQly!$B91,0))</f>
        <v>1194.3368828654404</v>
      </c>
      <c r="FA95" s="18">
        <f ca="1">IF(ISERROR(QuarterlyDataCVM!FA95*OFFSET(AnnualDataCP!FA$14,PYPQly!$B91,0)/OFFSET(AnnualDataCVM!FA$14,PYPQly!$B91,0)),"",QuarterlyDataCVM!FA95*OFFSET(AnnualDataCP!FA$14,PYPQly!$B91,0)/OFFSET(AnnualDataCVM!FA$14,PYPQly!$B91,0))</f>
        <v>5864.005568977519</v>
      </c>
      <c r="FB95" s="18">
        <f ca="1">IF(ISERROR(QuarterlyDataCVM!FB95*OFFSET(AnnualDataCP!FB$14,PYPQly!$B91,0)/OFFSET(AnnualDataCVM!FB$14,PYPQly!$B91,0)),"",QuarterlyDataCVM!FB95*OFFSET(AnnualDataCP!FB$14,PYPQly!$B91,0)/OFFSET(AnnualDataCVM!FB$14,PYPQly!$B91,0))</f>
        <v>667.87892752408879</v>
      </c>
      <c r="FC95" s="18">
        <f ca="1">IF(ISERROR(QuarterlyDataCVM!FC95*OFFSET(AnnualDataCP!FC$14,PYPQly!$B91,0)/OFFSET(AnnualDataCVM!FC$14,PYPQly!$B91,0)),"",QuarterlyDataCVM!FC95*OFFSET(AnnualDataCP!FC$14,PYPQly!$B91,0)/OFFSET(AnnualDataCVM!FC$14,PYPQly!$B91,0))</f>
        <v>1675.7652826413207</v>
      </c>
      <c r="FD95" s="18">
        <f ca="1">IF(ISERROR(QuarterlyDataCVM!FD95*OFFSET(AnnualDataCP!FD$14,PYPQly!$B91,0)/OFFSET(AnnualDataCVM!FD$14,PYPQly!$B91,0)),"",QuarterlyDataCVM!FD95*OFFSET(AnnualDataCP!FD$14,PYPQly!$B91,0)/OFFSET(AnnualDataCVM!FD$14,PYPQly!$B91,0))</f>
        <v>3519.7148916116871</v>
      </c>
      <c r="FE95" s="18">
        <f ca="1">IF(ISERROR(QuarterlyDataCVM!FE95*OFFSET(AnnualDataCP!FE$14,PYPQly!$B91,0)/OFFSET(AnnualDataCVM!FE$14,PYPQly!$B91,0)),"",QuarterlyDataCVM!FE95*OFFSET(AnnualDataCP!FE$14,PYPQly!$B91,0)/OFFSET(AnnualDataCVM!FE$14,PYPQly!$B91,0))</f>
        <v>69265.485588592695</v>
      </c>
      <c r="FF95" s="18">
        <f ca="1">IF(ISERROR(QuarterlyDataCVM!FF95*OFFSET(AnnualDataCP!FF$14,PYPQly!$B91,0)/OFFSET(AnnualDataCVM!FF$14,PYPQly!$B91,0)),"",QuarterlyDataCVM!FF95*OFFSET(AnnualDataCP!FF$14,PYPQly!$B91,0)/OFFSET(AnnualDataCVM!FF$14,PYPQly!$B91,0))</f>
        <v>20051.34015029723</v>
      </c>
      <c r="FG95" s="18">
        <f ca="1">IF(ISERROR(QuarterlyDataCVM!FG95*OFFSET(AnnualDataCP!FG$14,PYPQly!$B91,0)/OFFSET(AnnualDataCVM!FG$14,PYPQly!$B91,0)),"",QuarterlyDataCVM!FG95*OFFSET(AnnualDataCP!FG$14,PYPQly!$B91,0)/OFFSET(AnnualDataCVM!FG$14,PYPQly!$B91,0))</f>
        <v>20051.34015029723</v>
      </c>
      <c r="FH95" s="18">
        <f ca="1">IF(ISERROR(QuarterlyDataCVM!FH95*OFFSET(AnnualDataCP!FH$14,PYPQly!$B91,0)/OFFSET(AnnualDataCVM!FH$14,PYPQly!$B91,0)),"",QuarterlyDataCVM!FH95*OFFSET(AnnualDataCP!FH$14,PYPQly!$B91,0)/OFFSET(AnnualDataCVM!FH$14,PYPQly!$B91,0))</f>
        <v>22867.64792756617</v>
      </c>
      <c r="FI95" s="18">
        <f ca="1">IF(ISERROR(QuarterlyDataCVM!FI95*OFFSET(AnnualDataCP!FI$14,PYPQly!$B91,0)/OFFSET(AnnualDataCVM!FI$14,PYPQly!$B91,0)),"",QuarterlyDataCVM!FI95*OFFSET(AnnualDataCP!FI$14,PYPQly!$B91,0)/OFFSET(AnnualDataCVM!FI$14,PYPQly!$B91,0))</f>
        <v>22867.64792756617</v>
      </c>
      <c r="FJ95" s="18">
        <f ca="1">IF(ISERROR(QuarterlyDataCVM!FJ95*OFFSET(AnnualDataCP!FJ$14,PYPQly!$B91,0)/OFFSET(AnnualDataCVM!FJ$14,PYPQly!$B91,0)),"",QuarterlyDataCVM!FJ95*OFFSET(AnnualDataCP!FJ$14,PYPQly!$B91,0)/OFFSET(AnnualDataCVM!FJ$14,PYPQly!$B91,0))</f>
        <v>26341.769480798666</v>
      </c>
      <c r="FK95" s="18">
        <f ca="1">IF(ISERROR(QuarterlyDataCVM!FK95*OFFSET(AnnualDataCP!FK$14,PYPQly!$B91,0)/OFFSET(AnnualDataCVM!FK$14,PYPQly!$B91,0)),"",QuarterlyDataCVM!FK95*OFFSET(AnnualDataCP!FK$14,PYPQly!$B91,0)/OFFSET(AnnualDataCVM!FK$14,PYPQly!$B91,0))</f>
        <v>18636.118575638378</v>
      </c>
      <c r="FL95" s="18">
        <f ca="1">IF(ISERROR(QuarterlyDataCVM!FL95*OFFSET(AnnualDataCP!FL$14,PYPQly!$B91,0)/OFFSET(AnnualDataCVM!FL$14,PYPQly!$B91,0)),"",QuarterlyDataCVM!FL95*OFFSET(AnnualDataCP!FL$14,PYPQly!$B91,0)/OFFSET(AnnualDataCVM!FL$14,PYPQly!$B91,0))</f>
        <v>18636.118575638378</v>
      </c>
      <c r="FM95" s="18">
        <f ca="1">IF(ISERROR(QuarterlyDataCVM!FM95*OFFSET(AnnualDataCP!FM$14,PYPQly!$B91,0)/OFFSET(AnnualDataCVM!FM$14,PYPQly!$B91,0)),"",QuarterlyDataCVM!FM95*OFFSET(AnnualDataCP!FM$14,PYPQly!$B91,0)/OFFSET(AnnualDataCVM!FM$14,PYPQly!$B91,0))</f>
        <v>7707.2512592067633</v>
      </c>
      <c r="FN95" s="18">
        <f ca="1">IF(ISERROR(QuarterlyDataCVM!FN95*OFFSET(AnnualDataCP!FN$14,PYPQly!$B91,0)/OFFSET(AnnualDataCVM!FN$14,PYPQly!$B91,0)),"",QuarterlyDataCVM!FN95*OFFSET(AnnualDataCP!FN$14,PYPQly!$B91,0)/OFFSET(AnnualDataCVM!FN$14,PYPQly!$B91,0))</f>
        <v>3954.2080211546936</v>
      </c>
      <c r="FO95" s="18">
        <f ca="1">IF(ISERROR(QuarterlyDataCVM!FO95*OFFSET(AnnualDataCP!FO$14,PYPQly!$B91,0)/OFFSET(AnnualDataCVM!FO$14,PYPQly!$B91,0)),"",QuarterlyDataCVM!FO95*OFFSET(AnnualDataCP!FO$14,PYPQly!$B91,0)/OFFSET(AnnualDataCVM!FO$14,PYPQly!$B91,0))</f>
        <v>3753.4890096008085</v>
      </c>
      <c r="FP95" s="18">
        <f ca="1">IF(ISERROR(QuarterlyDataCVM!FP95*OFFSET(AnnualDataCP!FP$14,PYPQly!$B91,0)/OFFSET(AnnualDataCVM!FP$14,PYPQly!$B91,0)),"",QuarterlyDataCVM!FP95*OFFSET(AnnualDataCP!FP$14,PYPQly!$B91,0)/OFFSET(AnnualDataCVM!FP$14,PYPQly!$B91,0))</f>
        <v>11466.682170287108</v>
      </c>
      <c r="FQ95" s="18">
        <f ca="1">IF(ISERROR(QuarterlyDataCVM!FQ95*OFFSET(AnnualDataCP!FQ$14,PYPQly!$B91,0)/OFFSET(AnnualDataCVM!FQ$14,PYPQly!$B91,0)),"",QuarterlyDataCVM!FQ95*OFFSET(AnnualDataCP!FQ$14,PYPQly!$B91,0)/OFFSET(AnnualDataCVM!FQ$14,PYPQly!$B91,0))</f>
        <v>4929.2363112391931</v>
      </c>
      <c r="FR95" s="18">
        <f ca="1">IF(ISERROR(QuarterlyDataCVM!FR95*OFFSET(AnnualDataCP!FR$14,PYPQly!$B91,0)/OFFSET(AnnualDataCVM!FR$14,PYPQly!$B91,0)),"",QuarterlyDataCVM!FR95*OFFSET(AnnualDataCP!FR$14,PYPQly!$B91,0)/OFFSET(AnnualDataCVM!FR$14,PYPQly!$B91,0))</f>
        <v>2833.3396305625524</v>
      </c>
      <c r="FS95" s="18">
        <f ca="1">IF(ISERROR(QuarterlyDataCVM!FS95*OFFSET(AnnualDataCP!FS$14,PYPQly!$B91,0)/OFFSET(AnnualDataCVM!FS$14,PYPQly!$B91,0)),"",QuarterlyDataCVM!FS95*OFFSET(AnnualDataCP!FS$14,PYPQly!$B91,0)/OFFSET(AnnualDataCVM!FS$14,PYPQly!$B91,0))</f>
        <v>1272.8645212554629</v>
      </c>
      <c r="FT95" s="18">
        <f ca="1">IF(ISERROR(QuarterlyDataCVM!FT95*OFFSET(AnnualDataCP!FT$14,PYPQly!$B91,0)/OFFSET(AnnualDataCVM!FT$14,PYPQly!$B91,0)),"",QuarterlyDataCVM!FT95*OFFSET(AnnualDataCP!FT$14,PYPQly!$B91,0)/OFFSET(AnnualDataCVM!FT$14,PYPQly!$B91,0))</f>
        <v>528.04408817635272</v>
      </c>
      <c r="FU95" s="18">
        <f ca="1">IF(ISERROR(QuarterlyDataCVM!FU95*OFFSET(AnnualDataCP!FU$14,PYPQly!$B91,0)/OFFSET(AnnualDataCVM!FU$14,PYPQly!$B91,0)),"",QuarterlyDataCVM!FU95*OFFSET(AnnualDataCP!FU$14,PYPQly!$B91,0)/OFFSET(AnnualDataCVM!FU$14,PYPQly!$B91,0))</f>
        <v>1033.8024971623156</v>
      </c>
      <c r="FV95" s="18">
        <f ca="1">IF(ISERROR(QuarterlyDataCVM!FV95*OFFSET(AnnualDataCP!FV$14,PYPQly!$B91,0)/OFFSET(AnnualDataCVM!FV$14,PYPQly!$B91,0)),"",QuarterlyDataCVM!FV95*OFFSET(AnnualDataCP!FV$14,PYPQly!$B91,0)/OFFSET(AnnualDataCVM!FV$14,PYPQly!$B91,0))</f>
        <v>2094.0889693421659</v>
      </c>
      <c r="FW95" s="18">
        <f ca="1">IF(ISERROR(QuarterlyDataCVM!FW95*OFFSET(AnnualDataCP!FW$14,PYPQly!$B91,0)/OFFSET(AnnualDataCVM!FW$14,PYPQly!$B91,0)),"",QuarterlyDataCVM!FW95*OFFSET(AnnualDataCP!FW$14,PYPQly!$B91,0)/OFFSET(AnnualDataCVM!FW$14,PYPQly!$B91,0))</f>
        <v>5735.3467348284958</v>
      </c>
      <c r="FX95" s="18">
        <f ca="1">IF(ISERROR(QuarterlyDataCVM!FX95*OFFSET(AnnualDataCP!FX$14,PYPQly!$B91,0)/OFFSET(AnnualDataCVM!FX$14,PYPQly!$B91,0)),"",QuarterlyDataCVM!FX95*OFFSET(AnnualDataCP!FX$14,PYPQly!$B91,0)/OFFSET(AnnualDataCVM!FX$14,PYPQly!$B91,0))</f>
        <v>1624.5238945344686</v>
      </c>
      <c r="FY95" s="18">
        <f ca="1">IF(ISERROR(QuarterlyDataCVM!FY95*OFFSET(AnnualDataCP!FY$14,PYPQly!$B91,0)/OFFSET(AnnualDataCVM!FY$14,PYPQly!$B91,0)),"",QuarterlyDataCVM!FY95*OFFSET(AnnualDataCP!FY$14,PYPQly!$B91,0)/OFFSET(AnnualDataCVM!FY$14,PYPQly!$B91,0))</f>
        <v>464.53486924034871</v>
      </c>
      <c r="FZ95" s="18">
        <f ca="1">IF(ISERROR(QuarterlyDataCVM!FZ95*OFFSET(AnnualDataCP!FZ$14,PYPQly!$B91,0)/OFFSET(AnnualDataCVM!FZ$14,PYPQly!$B91,0)),"",QuarterlyDataCVM!FZ95*OFFSET(AnnualDataCP!FZ$14,PYPQly!$B91,0)/OFFSET(AnnualDataCVM!FZ$14,PYPQly!$B91,0))</f>
        <v>3648.0568707482994</v>
      </c>
      <c r="GA95" s="18">
        <f ca="1">IF(ISERROR(QuarterlyDataCVM!GA95*OFFSET(AnnualDataCP!GA$14,PYPQly!$B91,0)/OFFSET(AnnualDataCVM!GA$14,PYPQly!$B91,0)),"",QuarterlyDataCVM!GA95*OFFSET(AnnualDataCP!GA$14,PYPQly!$B91,0)/OFFSET(AnnualDataCVM!GA$14,PYPQly!$B91,0))</f>
        <v>801.5014442518775</v>
      </c>
      <c r="GB95" s="18">
        <f ca="1">IF(ISERROR(QuarterlyDataCVM!GB95*OFFSET(AnnualDataCP!GB$14,PYPQly!$B91,0)/OFFSET(AnnualDataCVM!GB$14,PYPQly!$B91,0)),"",QuarterlyDataCVM!GB95*OFFSET(AnnualDataCP!GB$14,PYPQly!$B91,0)/OFFSET(AnnualDataCVM!GB$14,PYPQly!$B91,0))</f>
        <v>801.5014442518775</v>
      </c>
    </row>
    <row r="96" spans="2:184" x14ac:dyDescent="0.25">
      <c r="B96" s="18">
        <f t="shared" si="1"/>
        <v>21</v>
      </c>
      <c r="C96" s="1">
        <v>40330</v>
      </c>
      <c r="D96" s="18">
        <f ca="1">IF(ISERROR(QuarterlyDataCVM!D96*OFFSET(AnnualDataCP!D$14,PYPQly!$B92,0)/OFFSET(AnnualDataCVM!D$14,PYPQly!$B92,0)),"",QuarterlyDataCVM!D96*OFFSET(AnnualDataCP!D$14,PYPQly!$B92,0)/OFFSET(AnnualDataCVM!D$14,PYPQly!$B92,0))</f>
        <v>360250.70910775469</v>
      </c>
      <c r="E96" s="18">
        <f ca="1">IF(ISERROR(QuarterlyDataCVM!E96*OFFSET(AnnualDataCP!E$14,PYPQly!$B92,0)/OFFSET(AnnualDataCVM!E$14,PYPQly!$B92,0)),"",QuarterlyDataCVM!E96*OFFSET(AnnualDataCP!E$14,PYPQly!$B92,0)/OFFSET(AnnualDataCVM!E$14,PYPQly!$B92,0))</f>
        <v>2653.372556286482</v>
      </c>
      <c r="F96" s="18">
        <f ca="1">IF(ISERROR(QuarterlyDataCVM!F96*OFFSET(AnnualDataCP!F$14,PYPQly!$B92,0)/OFFSET(AnnualDataCVM!F$14,PYPQly!$B92,0)),"",QuarterlyDataCVM!F96*OFFSET(AnnualDataCP!F$14,PYPQly!$B92,0)/OFFSET(AnnualDataCVM!F$14,PYPQly!$B92,0))</f>
        <v>2382.5367355043686</v>
      </c>
      <c r="G96" s="18">
        <f ca="1">IF(ISERROR(QuarterlyDataCVM!G96*OFFSET(AnnualDataCP!G$14,PYPQly!$B92,0)/OFFSET(AnnualDataCVM!G$14,PYPQly!$B92,0)),"",QuarterlyDataCVM!G96*OFFSET(AnnualDataCP!G$14,PYPQly!$B92,0)/OFFSET(AnnualDataCVM!G$14,PYPQly!$B92,0))</f>
        <v>137.56756756756758</v>
      </c>
      <c r="H96" s="18">
        <f ca="1">IF(ISERROR(QuarterlyDataCVM!H96*OFFSET(AnnualDataCP!H$14,PYPQly!$B92,0)/OFFSET(AnnualDataCVM!H$14,PYPQly!$B92,0)),"",QuarterlyDataCVM!H96*OFFSET(AnnualDataCP!H$14,PYPQly!$B92,0)/OFFSET(AnnualDataCVM!H$14,PYPQly!$B92,0))</f>
        <v>132.01941747572815</v>
      </c>
      <c r="I96" s="18">
        <f ca="1">IF(ISERROR(QuarterlyDataCVM!I96*OFFSET(AnnualDataCP!I$14,PYPQly!$B92,0)/OFFSET(AnnualDataCVM!I$14,PYPQly!$B92,0)),"",QuarterlyDataCVM!I96*OFFSET(AnnualDataCP!I$14,PYPQly!$B92,0)/OFFSET(AnnualDataCVM!I$14,PYPQly!$B92,0))</f>
        <v>76965.666530556686</v>
      </c>
      <c r="J96" s="18">
        <f ca="1">IF(ISERROR(QuarterlyDataCVM!J96*OFFSET(AnnualDataCP!J$14,PYPQly!$B92,0)/OFFSET(AnnualDataCVM!J$14,PYPQly!$B92,0)),"",QuarterlyDataCVM!J96*OFFSET(AnnualDataCP!J$14,PYPQly!$B92,0)/OFFSET(AnnualDataCVM!J$14,PYPQly!$B92,0))</f>
        <v>54752.962233483122</v>
      </c>
      <c r="K96" s="18">
        <f ca="1">IF(ISERROR(QuarterlyDataCVM!K96*OFFSET(AnnualDataCP!K$14,PYPQly!$B92,0)/OFFSET(AnnualDataCVM!K$14,PYPQly!$B92,0)),"",QuarterlyDataCVM!K96*OFFSET(AnnualDataCP!K$14,PYPQly!$B92,0)/OFFSET(AnnualDataCVM!K$14,PYPQly!$B92,0))</f>
        <v>5065.7965018384248</v>
      </c>
      <c r="L96" s="18">
        <f ca="1">IF(ISERROR(QuarterlyDataCVM!L96*OFFSET(AnnualDataCP!L$14,PYPQly!$B92,0)/OFFSET(AnnualDataCVM!L$14,PYPQly!$B92,0)),"",QuarterlyDataCVM!L96*OFFSET(AnnualDataCP!L$14,PYPQly!$B92,0)/OFFSET(AnnualDataCVM!L$14,PYPQly!$B92,0))</f>
        <v>92.791683488090428</v>
      </c>
      <c r="M96" s="18">
        <f ca="1">IF(ISERROR(QuarterlyDataCVM!M96*OFFSET(AnnualDataCP!M$14,PYPQly!$B92,0)/OFFSET(AnnualDataCVM!M$14,PYPQly!$B92,0)),"",QuarterlyDataCVM!M96*OFFSET(AnnualDataCP!M$14,PYPQly!$B92,0)/OFFSET(AnnualDataCVM!M$14,PYPQly!$B92,0))</f>
        <v>4034.4127325308737</v>
      </c>
      <c r="N96" s="18" t="str">
        <f ca="1">IF(ISERROR(QuarterlyDataCVM!N96*OFFSET(AnnualDataCP!N$14,PYPQly!$B92,0)/OFFSET(AnnualDataCVM!N$14,PYPQly!$B92,0)),"",QuarterlyDataCVM!N96*OFFSET(AnnualDataCP!N$14,PYPQly!$B92,0)/OFFSET(AnnualDataCVM!N$14,PYPQly!$B92,0))</f>
        <v/>
      </c>
      <c r="O96" s="18">
        <f ca="1">IF(ISERROR(QuarterlyDataCVM!O96*OFFSET(AnnualDataCP!O$14,PYPQly!$B92,0)/OFFSET(AnnualDataCVM!O$14,PYPQly!$B92,0)),"",QuarterlyDataCVM!O96*OFFSET(AnnualDataCP!O$14,PYPQly!$B92,0)/OFFSET(AnnualDataCVM!O$14,PYPQly!$B92,0))</f>
        <v>328.33134073441505</v>
      </c>
      <c r="P96" s="18">
        <f ca="1">IF(ISERROR(QuarterlyDataCVM!P96*OFFSET(AnnualDataCP!P$14,PYPQly!$B92,0)/OFFSET(AnnualDataCVM!P$14,PYPQly!$B92,0)),"",QuarterlyDataCVM!P96*OFFSET(AnnualDataCP!P$14,PYPQly!$B92,0)/OFFSET(AnnualDataCVM!P$14,PYPQly!$B92,0))</f>
        <v>607.25617792421747</v>
      </c>
      <c r="Q96" s="18">
        <f ca="1">IF(ISERROR(QuarterlyDataCVM!Q96*OFFSET(AnnualDataCP!Q$14,PYPQly!$B92,0)/OFFSET(AnnualDataCVM!Q$14,PYPQly!$B92,0)),"",QuarterlyDataCVM!Q96*OFFSET(AnnualDataCP!Q$14,PYPQly!$B92,0)/OFFSET(AnnualDataCVM!Q$14,PYPQly!$B92,0))</f>
        <v>37034.531944050927</v>
      </c>
      <c r="R96" s="18">
        <f ca="1">IF(ISERROR(QuarterlyDataCVM!R96*OFFSET(AnnualDataCP!R$14,PYPQly!$B92,0)/OFFSET(AnnualDataCVM!R$14,PYPQly!$B92,0)),"",QuarterlyDataCVM!R96*OFFSET(AnnualDataCP!R$14,PYPQly!$B92,0)/OFFSET(AnnualDataCVM!R$14,PYPQly!$B92,0))</f>
        <v>6726.3078116720917</v>
      </c>
      <c r="S96" s="18">
        <f ca="1">IF(ISERROR(QuarterlyDataCVM!S96*OFFSET(AnnualDataCP!S$14,PYPQly!$B92,0)/OFFSET(AnnualDataCVM!S$14,PYPQly!$B92,0)),"",QuarterlyDataCVM!S96*OFFSET(AnnualDataCP!S$14,PYPQly!$B92,0)/OFFSET(AnnualDataCVM!S$14,PYPQly!$B92,0))</f>
        <v>5038.6019548872182</v>
      </c>
      <c r="T96" s="18">
        <f ca="1">IF(ISERROR(QuarterlyDataCVM!T96*OFFSET(AnnualDataCP!T$14,PYPQly!$B92,0)/OFFSET(AnnualDataCVM!T$14,PYPQly!$B92,0)),"",QuarterlyDataCVM!T96*OFFSET(AnnualDataCP!T$14,PYPQly!$B92,0)/OFFSET(AnnualDataCVM!T$14,PYPQly!$B92,0))</f>
        <v>850.83482944344701</v>
      </c>
      <c r="U96" s="18">
        <f ca="1">IF(ISERROR(QuarterlyDataCVM!U96*OFFSET(AnnualDataCP!U$14,PYPQly!$B92,0)/OFFSET(AnnualDataCVM!U$14,PYPQly!$B92,0)),"",QuarterlyDataCVM!U96*OFFSET(AnnualDataCP!U$14,PYPQly!$B92,0)/OFFSET(AnnualDataCVM!U$14,PYPQly!$B92,0))</f>
        <v>605.54160919540232</v>
      </c>
      <c r="V96" s="18">
        <f ca="1">IF(ISERROR(QuarterlyDataCVM!V96*OFFSET(AnnualDataCP!V$14,PYPQly!$B92,0)/OFFSET(AnnualDataCVM!V$14,PYPQly!$B92,0)),"",QuarterlyDataCVM!V96*OFFSET(AnnualDataCP!V$14,PYPQly!$B92,0)/OFFSET(AnnualDataCVM!V$14,PYPQly!$B92,0))</f>
        <v>22.05</v>
      </c>
      <c r="W96" s="18">
        <f ca="1">IF(ISERROR(QuarterlyDataCVM!W96*OFFSET(AnnualDataCP!W$14,PYPQly!$B92,0)/OFFSET(AnnualDataCVM!W$14,PYPQly!$B92,0)),"",QuarterlyDataCVM!W96*OFFSET(AnnualDataCP!W$14,PYPQly!$B92,0)/OFFSET(AnnualDataCVM!W$14,PYPQly!$B92,0))</f>
        <v>537.64616988014586</v>
      </c>
      <c r="X96" s="18">
        <f ca="1">IF(ISERROR(QuarterlyDataCVM!X96*OFFSET(AnnualDataCP!X$14,PYPQly!$B92,0)/OFFSET(AnnualDataCVM!X$14,PYPQly!$B92,0)),"",QuarterlyDataCVM!X96*OFFSET(AnnualDataCP!X$14,PYPQly!$B92,0)/OFFSET(AnnualDataCVM!X$14,PYPQly!$B92,0))</f>
        <v>306.12244897959181</v>
      </c>
      <c r="Y96" s="18">
        <f ca="1">IF(ISERROR(QuarterlyDataCVM!Y96*OFFSET(AnnualDataCP!Y$14,PYPQly!$B92,0)/OFFSET(AnnualDataCVM!Y$14,PYPQly!$B92,0)),"",QuarterlyDataCVM!Y96*OFFSET(AnnualDataCP!Y$14,PYPQly!$B92,0)/OFFSET(AnnualDataCVM!Y$14,PYPQly!$B92,0))</f>
        <v>980.80030627871361</v>
      </c>
      <c r="Z96" s="18">
        <f ca="1">IF(ISERROR(QuarterlyDataCVM!Z96*OFFSET(AnnualDataCP!Z$14,PYPQly!$B92,0)/OFFSET(AnnualDataCVM!Z$14,PYPQly!$B92,0)),"",QuarterlyDataCVM!Z96*OFFSET(AnnualDataCP!Z$14,PYPQly!$B92,0)/OFFSET(AnnualDataCVM!Z$14,PYPQly!$B92,0))</f>
        <v>1564.6371314268781</v>
      </c>
      <c r="AA96" s="18">
        <f ca="1">IF(ISERROR(QuarterlyDataCVM!AA96*OFFSET(AnnualDataCP!AA$14,PYPQly!$B92,0)/OFFSET(AnnualDataCVM!AA$14,PYPQly!$B92,0)),"",QuarterlyDataCVM!AA96*OFFSET(AnnualDataCP!AA$14,PYPQly!$B92,0)/OFFSET(AnnualDataCVM!AA$14,PYPQly!$B92,0))</f>
        <v>168.8138479001135</v>
      </c>
      <c r="AB96" s="18">
        <f ca="1">IF(ISERROR(QuarterlyDataCVM!AB96*OFFSET(AnnualDataCP!AB$14,PYPQly!$B92,0)/OFFSET(AnnualDataCVM!AB$14,PYPQly!$B92,0)),"",QuarterlyDataCVM!AB96*OFFSET(AnnualDataCP!AB$14,PYPQly!$B92,0)/OFFSET(AnnualDataCVM!AB$14,PYPQly!$B92,0))</f>
        <v>1222.9230435725124</v>
      </c>
      <c r="AC96" s="18">
        <f ca="1">IF(ISERROR(QuarterlyDataCVM!AC96*OFFSET(AnnualDataCP!AC$14,PYPQly!$B92,0)/OFFSET(AnnualDataCVM!AC$14,PYPQly!$B92,0)),"",QuarterlyDataCVM!AC96*OFFSET(AnnualDataCP!AC$14,PYPQly!$B92,0)/OFFSET(AnnualDataCVM!AC$14,PYPQly!$B92,0))</f>
        <v>1009.9313602015113</v>
      </c>
      <c r="AD96" s="18">
        <f ca="1">IF(ISERROR(QuarterlyDataCVM!AD96*OFFSET(AnnualDataCP!AD$14,PYPQly!$B92,0)/OFFSET(AnnualDataCVM!AD$14,PYPQly!$B92,0)),"",QuarterlyDataCVM!AD96*OFFSET(AnnualDataCP!AD$14,PYPQly!$B92,0)/OFFSET(AnnualDataCVM!AD$14,PYPQly!$B92,0))</f>
        <v>209.07997762863533</v>
      </c>
      <c r="AE96" s="18">
        <f ca="1">IF(ISERROR(QuarterlyDataCVM!AE96*OFFSET(AnnualDataCP!AE$14,PYPQly!$B92,0)/OFFSET(AnnualDataCVM!AE$14,PYPQly!$B92,0)),"",QuarterlyDataCVM!AE96*OFFSET(AnnualDataCP!AE$14,PYPQly!$B92,0)/OFFSET(AnnualDataCVM!AE$14,PYPQly!$B92,0))</f>
        <v>463.85598227474151</v>
      </c>
      <c r="AF96" s="18">
        <f ca="1">IF(ISERROR(QuarterlyDataCVM!AF96*OFFSET(AnnualDataCP!AF$14,PYPQly!$B92,0)/OFFSET(AnnualDataCVM!AF$14,PYPQly!$B92,0)),"",QuarterlyDataCVM!AF96*OFFSET(AnnualDataCP!AF$14,PYPQly!$B92,0)/OFFSET(AnnualDataCVM!AF$14,PYPQly!$B92,0))</f>
        <v>1045.1951282051282</v>
      </c>
      <c r="AG96" s="18">
        <f ca="1">IF(ISERROR(QuarterlyDataCVM!AG96*OFFSET(AnnualDataCP!AG$14,PYPQly!$B92,0)/OFFSET(AnnualDataCVM!AG$14,PYPQly!$B92,0)),"",QuarterlyDataCVM!AG96*OFFSET(AnnualDataCP!AG$14,PYPQly!$B92,0)/OFFSET(AnnualDataCVM!AG$14,PYPQly!$B92,0))</f>
        <v>660.93572181243417</v>
      </c>
      <c r="AH96" s="18">
        <f ca="1">IF(ISERROR(QuarterlyDataCVM!AH96*OFFSET(AnnualDataCP!AH$14,PYPQly!$B92,0)/OFFSET(AnnualDataCVM!AH$14,PYPQly!$B92,0)),"",QuarterlyDataCVM!AH96*OFFSET(AnnualDataCP!AH$14,PYPQly!$B92,0)/OFFSET(AnnualDataCVM!AH$14,PYPQly!$B92,0))</f>
        <v>317.38165075034107</v>
      </c>
      <c r="AI96" s="18">
        <f ca="1">IF(ISERROR(QuarterlyDataCVM!AI96*OFFSET(AnnualDataCP!AI$14,PYPQly!$B92,0)/OFFSET(AnnualDataCVM!AI$14,PYPQly!$B92,0)),"",QuarterlyDataCVM!AI96*OFFSET(AnnualDataCP!AI$14,PYPQly!$B92,0)/OFFSET(AnnualDataCVM!AI$14,PYPQly!$B92,0))</f>
        <v>67.125683060109296</v>
      </c>
      <c r="AJ96" s="18">
        <f ca="1">IF(ISERROR(QuarterlyDataCVM!AJ96*OFFSET(AnnualDataCP!AJ$14,PYPQly!$B92,0)/OFFSET(AnnualDataCVM!AJ$14,PYPQly!$B92,0)),"",QuarterlyDataCVM!AJ96*OFFSET(AnnualDataCP!AJ$14,PYPQly!$B92,0)/OFFSET(AnnualDataCVM!AJ$14,PYPQly!$B92,0))</f>
        <v>2801.3244117647059</v>
      </c>
      <c r="AK96" s="18">
        <f ca="1">IF(ISERROR(QuarterlyDataCVM!AK96*OFFSET(AnnualDataCP!AK$14,PYPQly!$B92,0)/OFFSET(AnnualDataCVM!AK$14,PYPQly!$B92,0)),"",QuarterlyDataCVM!AK96*OFFSET(AnnualDataCP!AK$14,PYPQly!$B92,0)/OFFSET(AnnualDataCVM!AK$14,PYPQly!$B92,0))</f>
        <v>469.52779638312126</v>
      </c>
      <c r="AL96" s="18">
        <f ca="1">IF(ISERROR(QuarterlyDataCVM!AL96*OFFSET(AnnualDataCP!AL$14,PYPQly!$B92,0)/OFFSET(AnnualDataCVM!AL$14,PYPQly!$B92,0)),"",QuarterlyDataCVM!AL96*OFFSET(AnnualDataCP!AL$14,PYPQly!$B92,0)/OFFSET(AnnualDataCVM!AL$14,PYPQly!$B92,0))</f>
        <v>863.88147434353164</v>
      </c>
      <c r="AM96" s="18">
        <f ca="1">IF(ISERROR(QuarterlyDataCVM!AM96*OFFSET(AnnualDataCP!AM$14,PYPQly!$B92,0)/OFFSET(AnnualDataCVM!AM$14,PYPQly!$B92,0)),"",QuarterlyDataCVM!AM96*OFFSET(AnnualDataCP!AM$14,PYPQly!$B92,0)/OFFSET(AnnualDataCVM!AM$14,PYPQly!$B92,0))</f>
        <v>1466.7242697660192</v>
      </c>
      <c r="AN96" s="18">
        <f ca="1">IF(ISERROR(QuarterlyDataCVM!AN96*OFFSET(AnnualDataCP!AN$14,PYPQly!$B92,0)/OFFSET(AnnualDataCVM!AN$14,PYPQly!$B92,0)),"",QuarterlyDataCVM!AN96*OFFSET(AnnualDataCP!AN$14,PYPQly!$B92,0)/OFFSET(AnnualDataCVM!AN$14,PYPQly!$B92,0))</f>
        <v>373.80282072145377</v>
      </c>
      <c r="AO96" s="18">
        <f ca="1">IF(ISERROR(QuarterlyDataCVM!AO96*OFFSET(AnnualDataCP!AO$14,PYPQly!$B92,0)/OFFSET(AnnualDataCVM!AO$14,PYPQly!$B92,0)),"",QuarterlyDataCVM!AO96*OFFSET(AnnualDataCP!AO$14,PYPQly!$B92,0)/OFFSET(AnnualDataCVM!AO$14,PYPQly!$B92,0))</f>
        <v>373.80282072145377</v>
      </c>
      <c r="AP96" s="18">
        <f ca="1">IF(ISERROR(QuarterlyDataCVM!AP96*OFFSET(AnnualDataCP!AP$14,PYPQly!$B92,0)/OFFSET(AnnualDataCVM!AP$14,PYPQly!$B92,0)),"",QuarterlyDataCVM!AP96*OFFSET(AnnualDataCP!AP$14,PYPQly!$B92,0)/OFFSET(AnnualDataCVM!AP$14,PYPQly!$B92,0))</f>
        <v>1886.9430338842212</v>
      </c>
      <c r="AQ96" s="18">
        <f ca="1">IF(ISERROR(QuarterlyDataCVM!AQ96*OFFSET(AnnualDataCP!AQ$14,PYPQly!$B92,0)/OFFSET(AnnualDataCVM!AQ$14,PYPQly!$B92,0)),"",QuarterlyDataCVM!AQ96*OFFSET(AnnualDataCP!AQ$14,PYPQly!$B92,0)/OFFSET(AnnualDataCVM!AQ$14,PYPQly!$B92,0))</f>
        <v>1886.9430338842212</v>
      </c>
      <c r="AR96" s="18">
        <f ca="1">IF(ISERROR(QuarterlyDataCVM!AR96*OFFSET(AnnualDataCP!AR$14,PYPQly!$B92,0)/OFFSET(AnnualDataCVM!AR$14,PYPQly!$B92,0)),"",QuarterlyDataCVM!AR96*OFFSET(AnnualDataCP!AR$14,PYPQly!$B92,0)/OFFSET(AnnualDataCVM!AR$14,PYPQly!$B92,0))</f>
        <v>311.78807947019868</v>
      </c>
      <c r="AS96" s="18">
        <f ca="1">IF(ISERROR(QuarterlyDataCVM!AS96*OFFSET(AnnualDataCP!AS$14,PYPQly!$B92,0)/OFFSET(AnnualDataCVM!AS$14,PYPQly!$B92,0)),"",QuarterlyDataCVM!AS96*OFFSET(AnnualDataCP!AS$14,PYPQly!$B92,0)/OFFSET(AnnualDataCVM!AS$14,PYPQly!$B92,0))</f>
        <v>502.53101736972707</v>
      </c>
      <c r="AT96" s="18">
        <f ca="1">IF(ISERROR(QuarterlyDataCVM!AT96*OFFSET(AnnualDataCP!AT$14,PYPQly!$B92,0)/OFFSET(AnnualDataCVM!AT$14,PYPQly!$B92,0)),"",QuarterlyDataCVM!AT96*OFFSET(AnnualDataCP!AT$14,PYPQly!$B92,0)/OFFSET(AnnualDataCVM!AT$14,PYPQly!$B92,0))</f>
        <v>139.62082362082361</v>
      </c>
      <c r="AU96" s="18">
        <f ca="1">IF(ISERROR(QuarterlyDataCVM!AU96*OFFSET(AnnualDataCP!AU$14,PYPQly!$B92,0)/OFFSET(AnnualDataCVM!AU$14,PYPQly!$B92,0)),"",QuarterlyDataCVM!AU96*OFFSET(AnnualDataCP!AU$14,PYPQly!$B92,0)/OFFSET(AnnualDataCVM!AU$14,PYPQly!$B92,0))</f>
        <v>210.54491609081936</v>
      </c>
      <c r="AV96" s="18">
        <f ca="1">IF(ISERROR(QuarterlyDataCVM!AV96*OFFSET(AnnualDataCP!AV$14,PYPQly!$B92,0)/OFFSET(AnnualDataCVM!AV$14,PYPQly!$B92,0)),"",QuarterlyDataCVM!AV96*OFFSET(AnnualDataCP!AV$14,PYPQly!$B92,0)/OFFSET(AnnualDataCVM!AV$14,PYPQly!$B92,0))</f>
        <v>506.80272108843536</v>
      </c>
      <c r="AW96" s="18">
        <f ca="1">IF(ISERROR(QuarterlyDataCVM!AW96*OFFSET(AnnualDataCP!AW$14,PYPQly!$B92,0)/OFFSET(AnnualDataCVM!AW$14,PYPQly!$B92,0)),"",QuarterlyDataCVM!AW96*OFFSET(AnnualDataCP!AW$14,PYPQly!$B92,0)/OFFSET(AnnualDataCVM!AW$14,PYPQly!$B92,0))</f>
        <v>214.7277799920287</v>
      </c>
      <c r="AX96" s="18">
        <f ca="1">IF(ISERROR(QuarterlyDataCVM!AX96*OFFSET(AnnualDataCP!AX$14,PYPQly!$B92,0)/OFFSET(AnnualDataCVM!AX$14,PYPQly!$B92,0)),"",QuarterlyDataCVM!AX96*OFFSET(AnnualDataCP!AX$14,PYPQly!$B92,0)/OFFSET(AnnualDataCVM!AX$14,PYPQly!$B92,0))</f>
        <v>3280.3023203802068</v>
      </c>
      <c r="AY96" s="18">
        <f ca="1">IF(ISERROR(QuarterlyDataCVM!AY96*OFFSET(AnnualDataCP!AY$14,PYPQly!$B92,0)/OFFSET(AnnualDataCVM!AY$14,PYPQly!$B92,0)),"",QuarterlyDataCVM!AY96*OFFSET(AnnualDataCP!AY$14,PYPQly!$B92,0)/OFFSET(AnnualDataCVM!AY$14,PYPQly!$B92,0))</f>
        <v>3280.3023203802068</v>
      </c>
      <c r="AZ96" s="18">
        <f ca="1">IF(ISERROR(QuarterlyDataCVM!AZ96*OFFSET(AnnualDataCP!AZ$14,PYPQly!$B92,0)/OFFSET(AnnualDataCVM!AZ$14,PYPQly!$B92,0)),"",QuarterlyDataCVM!AZ96*OFFSET(AnnualDataCP!AZ$14,PYPQly!$B92,0)/OFFSET(AnnualDataCVM!AZ$14,PYPQly!$B92,0))</f>
        <v>2721.8710169233113</v>
      </c>
      <c r="BA96" s="18">
        <f ca="1">IF(ISERROR(QuarterlyDataCVM!BA96*OFFSET(AnnualDataCP!BA$14,PYPQly!$B92,0)/OFFSET(AnnualDataCVM!BA$14,PYPQly!$B92,0)),"",QuarterlyDataCVM!BA96*OFFSET(AnnualDataCP!BA$14,PYPQly!$B92,0)/OFFSET(AnnualDataCVM!BA$14,PYPQly!$B92,0))</f>
        <v>1606.6051873198846</v>
      </c>
      <c r="BB96" s="18">
        <f ca="1">IF(ISERROR(QuarterlyDataCVM!BB96*OFFSET(AnnualDataCP!BB$14,PYPQly!$B92,0)/OFFSET(AnnualDataCVM!BB$14,PYPQly!$B92,0)),"",QuarterlyDataCVM!BB96*OFFSET(AnnualDataCP!BB$14,PYPQly!$B92,0)/OFFSET(AnnualDataCVM!BB$14,PYPQly!$B92,0))</f>
        <v>1115.8333333333333</v>
      </c>
      <c r="BC96" s="18">
        <f ca="1">IF(ISERROR(QuarterlyDataCVM!BC96*OFFSET(AnnualDataCP!BC$14,PYPQly!$B92,0)/OFFSET(AnnualDataCVM!BC$14,PYPQly!$B92,0)),"",QuarterlyDataCVM!BC96*OFFSET(AnnualDataCP!BC$14,PYPQly!$B92,0)/OFFSET(AnnualDataCVM!BC$14,PYPQly!$B92,0))</f>
        <v>544.73187732342012</v>
      </c>
      <c r="BD96" s="18">
        <f ca="1">IF(ISERROR(QuarterlyDataCVM!BD96*OFFSET(AnnualDataCP!BD$14,PYPQly!$B92,0)/OFFSET(AnnualDataCVM!BD$14,PYPQly!$B92,0)),"",QuarterlyDataCVM!BD96*OFFSET(AnnualDataCP!BD$14,PYPQly!$B92,0)/OFFSET(AnnualDataCVM!BD$14,PYPQly!$B92,0))</f>
        <v>572.17327960322382</v>
      </c>
      <c r="BE96" s="18">
        <f ca="1">IF(ISERROR(QuarterlyDataCVM!BE96*OFFSET(AnnualDataCP!BE$14,PYPQly!$B92,0)/OFFSET(AnnualDataCVM!BE$14,PYPQly!$B92,0)),"",QuarterlyDataCVM!BE96*OFFSET(AnnualDataCP!BE$14,PYPQly!$B92,0)/OFFSET(AnnualDataCVM!BE$14,PYPQly!$B92,0))</f>
        <v>3863.1054365733112</v>
      </c>
      <c r="BF96" s="18">
        <f ca="1">IF(ISERROR(QuarterlyDataCVM!BF96*OFFSET(AnnualDataCP!BF$14,PYPQly!$B92,0)/OFFSET(AnnualDataCVM!BF$14,PYPQly!$B92,0)),"",QuarterlyDataCVM!BF96*OFFSET(AnnualDataCP!BF$14,PYPQly!$B92,0)/OFFSET(AnnualDataCVM!BF$14,PYPQly!$B92,0))</f>
        <v>827.25011687704534</v>
      </c>
      <c r="BG96" s="18">
        <f ca="1">IF(ISERROR(QuarterlyDataCVM!BG96*OFFSET(AnnualDataCP!BG$14,PYPQly!$B92,0)/OFFSET(AnnualDataCVM!BG$14,PYPQly!$B92,0)),"",QuarterlyDataCVM!BG96*OFFSET(AnnualDataCP!BG$14,PYPQly!$B92,0)/OFFSET(AnnualDataCVM!BG$14,PYPQly!$B92,0))</f>
        <v>330.97836349331237</v>
      </c>
      <c r="BH96" s="18">
        <f ca="1">IF(ISERROR(QuarterlyDataCVM!BH96*OFFSET(AnnualDataCP!BH$14,PYPQly!$B92,0)/OFFSET(AnnualDataCVM!BH$14,PYPQly!$B92,0)),"",QuarterlyDataCVM!BH96*OFFSET(AnnualDataCP!BH$14,PYPQly!$B92,0)/OFFSET(AnnualDataCVM!BH$14,PYPQly!$B92,0))</f>
        <v>496.55804480651733</v>
      </c>
      <c r="BI96" s="18">
        <f ca="1">IF(ISERROR(QuarterlyDataCVM!BI96*OFFSET(AnnualDataCP!BI$14,PYPQly!$B92,0)/OFFSET(AnnualDataCVM!BI$14,PYPQly!$B92,0)),"",QuarterlyDataCVM!BI96*OFFSET(AnnualDataCP!BI$14,PYPQly!$B92,0)/OFFSET(AnnualDataCVM!BI$14,PYPQly!$B92,0))</f>
        <v>3035.63235503633</v>
      </c>
      <c r="BJ96" s="18">
        <f ca="1">IF(ISERROR(QuarterlyDataCVM!BJ96*OFFSET(AnnualDataCP!BJ$14,PYPQly!$B92,0)/OFFSET(AnnualDataCVM!BJ$14,PYPQly!$B92,0)),"",QuarterlyDataCVM!BJ96*OFFSET(AnnualDataCP!BJ$14,PYPQly!$B92,0)/OFFSET(AnnualDataCVM!BJ$14,PYPQly!$B92,0))</f>
        <v>2858.9329123914758</v>
      </c>
      <c r="BK96" s="18">
        <f ca="1">IF(ISERROR(QuarterlyDataCVM!BK96*OFFSET(AnnualDataCP!BK$14,PYPQly!$B92,0)/OFFSET(AnnualDataCVM!BK$14,PYPQly!$B92,0)),"",QuarterlyDataCVM!BK96*OFFSET(AnnualDataCP!BK$14,PYPQly!$B92,0)/OFFSET(AnnualDataCVM!BK$14,PYPQly!$B92,0))</f>
        <v>175.72571428571428</v>
      </c>
      <c r="BL96" s="18">
        <f ca="1">IF(ISERROR(QuarterlyDataCVM!BL96*OFFSET(AnnualDataCP!BL$14,PYPQly!$B92,0)/OFFSET(AnnualDataCVM!BL$14,PYPQly!$B92,0)),"",QuarterlyDataCVM!BL96*OFFSET(AnnualDataCP!BL$14,PYPQly!$B92,0)/OFFSET(AnnualDataCVM!BL$14,PYPQly!$B92,0))</f>
        <v>2492.4685240841522</v>
      </c>
      <c r="BM96" s="18">
        <f ca="1">IF(ISERROR(QuarterlyDataCVM!BM96*OFFSET(AnnualDataCP!BM$14,PYPQly!$B92,0)/OFFSET(AnnualDataCVM!BM$14,PYPQly!$B92,0)),"",QuarterlyDataCVM!BM96*OFFSET(AnnualDataCP!BM$14,PYPQly!$B92,0)/OFFSET(AnnualDataCVM!BM$14,PYPQly!$B92,0))</f>
        <v>2492.4685240841522</v>
      </c>
      <c r="BN96" s="18">
        <f ca="1">IF(ISERROR(QuarterlyDataCVM!BN96*OFFSET(AnnualDataCP!BN$14,PYPQly!$B92,0)/OFFSET(AnnualDataCVM!BN$14,PYPQly!$B92,0)),"",QuarterlyDataCVM!BN96*OFFSET(AnnualDataCP!BN$14,PYPQly!$B92,0)/OFFSET(AnnualDataCVM!BN$14,PYPQly!$B92,0))</f>
        <v>1205.62539817371</v>
      </c>
      <c r="BO96" s="18">
        <f ca="1">IF(ISERROR(QuarterlyDataCVM!BO96*OFFSET(AnnualDataCP!BO$14,PYPQly!$B92,0)/OFFSET(AnnualDataCVM!BO$14,PYPQly!$B92,0)),"",QuarterlyDataCVM!BO96*OFFSET(AnnualDataCP!BO$14,PYPQly!$B92,0)/OFFSET(AnnualDataCVM!BO$14,PYPQly!$B92,0))</f>
        <v>1205.62539817371</v>
      </c>
      <c r="BP96" s="18">
        <f ca="1">IF(ISERROR(QuarterlyDataCVM!BP96*OFFSET(AnnualDataCP!BP$14,PYPQly!$B92,0)/OFFSET(AnnualDataCVM!BP$14,PYPQly!$B92,0)),"",QuarterlyDataCVM!BP96*OFFSET(AnnualDataCP!BP$14,PYPQly!$B92,0)/OFFSET(AnnualDataCVM!BP$14,PYPQly!$B92,0))</f>
        <v>2498.5179967598788</v>
      </c>
      <c r="BQ96" s="18">
        <f ca="1">IF(ISERROR(QuarterlyDataCVM!BQ96*OFFSET(AnnualDataCP!BQ$14,PYPQly!$B92,0)/OFFSET(AnnualDataCVM!BQ$14,PYPQly!$B92,0)),"",QuarterlyDataCVM!BQ96*OFFSET(AnnualDataCP!BQ$14,PYPQly!$B92,0)/OFFSET(AnnualDataCVM!BQ$14,PYPQly!$B92,0))</f>
        <v>2498.5179967598788</v>
      </c>
      <c r="BR96" s="18">
        <f ca="1">IF(ISERROR(QuarterlyDataCVM!BR96*OFFSET(AnnualDataCP!BR$14,PYPQly!$B92,0)/OFFSET(AnnualDataCVM!BR$14,PYPQly!$B92,0)),"",QuarterlyDataCVM!BR96*OFFSET(AnnualDataCP!BR$14,PYPQly!$B92,0)/OFFSET(AnnualDataCVM!BR$14,PYPQly!$B92,0))</f>
        <v>4658.4632152588556</v>
      </c>
      <c r="BS96" s="18">
        <f ca="1">IF(ISERROR(QuarterlyDataCVM!BS96*OFFSET(AnnualDataCP!BS$14,PYPQly!$B92,0)/OFFSET(AnnualDataCVM!BS$14,PYPQly!$B92,0)),"",QuarterlyDataCVM!BS96*OFFSET(AnnualDataCP!BS$14,PYPQly!$B92,0)/OFFSET(AnnualDataCVM!BS$14,PYPQly!$B92,0))</f>
        <v>1994.6685878962537</v>
      </c>
      <c r="BT96" s="18">
        <f ca="1">IF(ISERROR(QuarterlyDataCVM!BT96*OFFSET(AnnualDataCP!BT$14,PYPQly!$B92,0)/OFFSET(AnnualDataCVM!BT$14,PYPQly!$B92,0)),"",QuarterlyDataCVM!BT96*OFFSET(AnnualDataCP!BT$14,PYPQly!$B92,0)/OFFSET(AnnualDataCVM!BT$14,PYPQly!$B92,0))</f>
        <v>2675.3378839590446</v>
      </c>
      <c r="BU96" s="18">
        <f ca="1">IF(ISERROR(QuarterlyDataCVM!BU96*OFFSET(AnnualDataCP!BU$14,PYPQly!$B92,0)/OFFSET(AnnualDataCVM!BU$14,PYPQly!$B92,0)),"",QuarterlyDataCVM!BU96*OFFSET(AnnualDataCP!BU$14,PYPQly!$B92,0)/OFFSET(AnnualDataCVM!BU$14,PYPQly!$B92,0))</f>
        <v>437.82259347653144</v>
      </c>
      <c r="BV96" s="18">
        <f ca="1">IF(ISERROR(QuarterlyDataCVM!BV96*OFFSET(AnnualDataCP!BV$14,PYPQly!$B92,0)/OFFSET(AnnualDataCVM!BV$14,PYPQly!$B92,0)),"",QuarterlyDataCVM!BV96*OFFSET(AnnualDataCP!BV$14,PYPQly!$B92,0)/OFFSET(AnnualDataCVM!BV$14,PYPQly!$B92,0))</f>
        <v>2025.0524657318417</v>
      </c>
      <c r="BW96" s="18">
        <f ca="1">IF(ISERROR(QuarterlyDataCVM!BW96*OFFSET(AnnualDataCP!BW$14,PYPQly!$B92,0)/OFFSET(AnnualDataCVM!BW$14,PYPQly!$B92,0)),"",QuarterlyDataCVM!BW96*OFFSET(AnnualDataCP!BW$14,PYPQly!$B92,0)/OFFSET(AnnualDataCVM!BW$14,PYPQly!$B92,0))</f>
        <v>209.26160337552741</v>
      </c>
      <c r="BX96" s="18">
        <f ca="1">IF(ISERROR(QuarterlyDataCVM!BX96*OFFSET(AnnualDataCP!BX$14,PYPQly!$B92,0)/OFFSET(AnnualDataCVM!BX$14,PYPQly!$B92,0)),"",QuarterlyDataCVM!BX96*OFFSET(AnnualDataCP!BX$14,PYPQly!$B92,0)/OFFSET(AnnualDataCVM!BX$14,PYPQly!$B92,0))</f>
        <v>3476.2277907455718</v>
      </c>
      <c r="BY96" s="18">
        <f ca="1">IF(ISERROR(QuarterlyDataCVM!BY96*OFFSET(AnnualDataCP!BY$14,PYPQly!$B92,0)/OFFSET(AnnualDataCVM!BY$14,PYPQly!$B92,0)),"",QuarterlyDataCVM!BY96*OFFSET(AnnualDataCP!BY$14,PYPQly!$B92,0)/OFFSET(AnnualDataCVM!BY$14,PYPQly!$B92,0))</f>
        <v>2069.6707586545544</v>
      </c>
      <c r="BZ96" s="18">
        <f ca="1">IF(ISERROR(QuarterlyDataCVM!BZ96*OFFSET(AnnualDataCP!BZ$14,PYPQly!$B92,0)/OFFSET(AnnualDataCVM!BZ$14,PYPQly!$B92,0)),"",QuarterlyDataCVM!BZ96*OFFSET(AnnualDataCP!BZ$14,PYPQly!$B92,0)/OFFSET(AnnualDataCVM!BZ$14,PYPQly!$B92,0))</f>
        <v>884.87483284300617</v>
      </c>
      <c r="CA96" s="18">
        <f ca="1">IF(ISERROR(QuarterlyDataCVM!CA96*OFFSET(AnnualDataCP!CA$14,PYPQly!$B92,0)/OFFSET(AnnualDataCVM!CA$14,PYPQly!$B92,0)),"",QuarterlyDataCVM!CA96*OFFSET(AnnualDataCP!CA$14,PYPQly!$B92,0)/OFFSET(AnnualDataCVM!CA$14,PYPQly!$B92,0))</f>
        <v>1184.9794045220506</v>
      </c>
      <c r="CB96" s="18">
        <f ca="1">IF(ISERROR(QuarterlyDataCVM!CB96*OFFSET(AnnualDataCP!CB$14,PYPQly!$B92,0)/OFFSET(AnnualDataCVM!CB$14,PYPQly!$B92,0)),"",QuarterlyDataCVM!CB96*OFFSET(AnnualDataCP!CB$14,PYPQly!$B92,0)/OFFSET(AnnualDataCVM!CB$14,PYPQly!$B92,0))</f>
        <v>1406.7513244001248</v>
      </c>
      <c r="CC96" s="18">
        <f ca="1">IF(ISERROR(QuarterlyDataCVM!CC96*OFFSET(AnnualDataCP!CC$14,PYPQly!$B92,0)/OFFSET(AnnualDataCVM!CC$14,PYPQly!$B92,0)),"",QuarterlyDataCVM!CC96*OFFSET(AnnualDataCP!CC$14,PYPQly!$B92,0)/OFFSET(AnnualDataCVM!CC$14,PYPQly!$B92,0))</f>
        <v>96.38297872340425</v>
      </c>
      <c r="CD96" s="18">
        <f ca="1">IF(ISERROR(QuarterlyDataCVM!CD96*OFFSET(AnnualDataCP!CD$14,PYPQly!$B92,0)/OFFSET(AnnualDataCVM!CD$14,PYPQly!$B92,0)),"",QuarterlyDataCVM!CD96*OFFSET(AnnualDataCP!CD$14,PYPQly!$B92,0)/OFFSET(AnnualDataCVM!CD$14,PYPQly!$B92,0))</f>
        <v>348.57888762769579</v>
      </c>
      <c r="CE96" s="18">
        <f ca="1">IF(ISERROR(QuarterlyDataCVM!CE96*OFFSET(AnnualDataCP!CE$14,PYPQly!$B92,0)/OFFSET(AnnualDataCVM!CE$14,PYPQly!$B92,0)),"",QuarterlyDataCVM!CE96*OFFSET(AnnualDataCP!CE$14,PYPQly!$B92,0)/OFFSET(AnnualDataCVM!CE$14,PYPQly!$B92,0))</f>
        <v>959.57454695222407</v>
      </c>
      <c r="CF96" s="18">
        <f ca="1">IF(ISERROR(QuarterlyDataCVM!CF96*OFFSET(AnnualDataCP!CF$14,PYPQly!$B92,0)/OFFSET(AnnualDataCVM!CF$14,PYPQly!$B92,0)),"",QuarterlyDataCVM!CF96*OFFSET(AnnualDataCP!CF$14,PYPQly!$B92,0)/OFFSET(AnnualDataCVM!CF$14,PYPQly!$B92,0))</f>
        <v>7640.9384828541743</v>
      </c>
      <c r="CG96" s="18">
        <f ca="1">IF(ISERROR(QuarterlyDataCVM!CG96*OFFSET(AnnualDataCP!CG$14,PYPQly!$B92,0)/OFFSET(AnnualDataCVM!CG$14,PYPQly!$B92,0)),"",QuarterlyDataCVM!CG96*OFFSET(AnnualDataCP!CG$14,PYPQly!$B92,0)/OFFSET(AnnualDataCVM!CG$14,PYPQly!$B92,0))</f>
        <v>7640.9384828541743</v>
      </c>
      <c r="CH96" s="18">
        <f ca="1">IF(ISERROR(QuarterlyDataCVM!CH96*OFFSET(AnnualDataCP!CH$14,PYPQly!$B92,0)/OFFSET(AnnualDataCVM!CH$14,PYPQly!$B92,0)),"",QuarterlyDataCVM!CH96*OFFSET(AnnualDataCP!CH$14,PYPQly!$B92,0)/OFFSET(AnnualDataCVM!CH$14,PYPQly!$B92,0))</f>
        <v>5522.1167999999998</v>
      </c>
      <c r="CI96" s="18">
        <f ca="1">IF(ISERROR(QuarterlyDataCVM!CI96*OFFSET(AnnualDataCP!CI$14,PYPQly!$B92,0)/OFFSET(AnnualDataCVM!CI$14,PYPQly!$B92,0)),"",QuarterlyDataCVM!CI96*OFFSET(AnnualDataCP!CI$14,PYPQly!$B92,0)/OFFSET(AnnualDataCVM!CI$14,PYPQly!$B92,0))</f>
        <v>2116.9069937217114</v>
      </c>
      <c r="CJ96" s="18">
        <f ca="1">IF(ISERROR(QuarterlyDataCVM!CJ96*OFFSET(AnnualDataCP!CJ$14,PYPQly!$B92,0)/OFFSET(AnnualDataCVM!CJ$14,PYPQly!$B92,0)),"",QuarterlyDataCVM!CJ96*OFFSET(AnnualDataCP!CJ$14,PYPQly!$B92,0)/OFFSET(AnnualDataCVM!CJ$14,PYPQly!$B92,0))</f>
        <v>5000.978317432784</v>
      </c>
      <c r="CK96" s="18">
        <f ca="1">IF(ISERROR(QuarterlyDataCVM!CK96*OFFSET(AnnualDataCP!CK$14,PYPQly!$B92,0)/OFFSET(AnnualDataCVM!CK$14,PYPQly!$B92,0)),"",QuarterlyDataCVM!CK96*OFFSET(AnnualDataCP!CK$14,PYPQly!$B92,0)/OFFSET(AnnualDataCVM!CK$14,PYPQly!$B92,0))</f>
        <v>1325.1454748050019</v>
      </c>
      <c r="CL96" s="18">
        <f ca="1">IF(ISERROR(QuarterlyDataCVM!CL96*OFFSET(AnnualDataCP!CL$14,PYPQly!$B92,0)/OFFSET(AnnualDataCVM!CL$14,PYPQly!$B92,0)),"",QuarterlyDataCVM!CL96*OFFSET(AnnualDataCP!CL$14,PYPQly!$B92,0)/OFFSET(AnnualDataCVM!CL$14,PYPQly!$B92,0))</f>
        <v>3675.9323915237132</v>
      </c>
      <c r="CM96" s="18">
        <f ca="1">IF(ISERROR(QuarterlyDataCVM!CM96*OFFSET(AnnualDataCP!CM$14,PYPQly!$B92,0)/OFFSET(AnnualDataCVM!CM$14,PYPQly!$B92,0)),"",QuarterlyDataCVM!CM96*OFFSET(AnnualDataCP!CM$14,PYPQly!$B92,0)/OFFSET(AnnualDataCVM!CM$14,PYPQly!$B92,0))</f>
        <v>2073.0022547914318</v>
      </c>
      <c r="CN96" s="18">
        <f ca="1">IF(ISERROR(QuarterlyDataCVM!CN96*OFFSET(AnnualDataCP!CN$14,PYPQly!$B92,0)/OFFSET(AnnualDataCVM!CN$14,PYPQly!$B92,0)),"",QuarterlyDataCVM!CN96*OFFSET(AnnualDataCP!CN$14,PYPQly!$B92,0)/OFFSET(AnnualDataCVM!CN$14,PYPQly!$B92,0))</f>
        <v>1575.6959001233045</v>
      </c>
      <c r="CO96" s="18">
        <f ca="1">IF(ISERROR(QuarterlyDataCVM!CO96*OFFSET(AnnualDataCP!CO$14,PYPQly!$B92,0)/OFFSET(AnnualDataCVM!CO$14,PYPQly!$B92,0)),"",QuarterlyDataCVM!CO96*OFFSET(AnnualDataCP!CO$14,PYPQly!$B92,0)/OFFSET(AnnualDataCVM!CO$14,PYPQly!$B92,0))</f>
        <v>28.958990536277604</v>
      </c>
      <c r="CP96" s="18">
        <f ca="1">IF(ISERROR(QuarterlyDataCVM!CP96*OFFSET(AnnualDataCP!CP$14,PYPQly!$B92,0)/OFFSET(AnnualDataCVM!CP$14,PYPQly!$B92,0)),"",QuarterlyDataCVM!CP96*OFFSET(AnnualDataCP!CP$14,PYPQly!$B92,0)/OFFSET(AnnualDataCVM!CP$14,PYPQly!$B92,0))</f>
        <v>22215.681096955483</v>
      </c>
      <c r="CQ96" s="18">
        <f ca="1">IF(ISERROR(QuarterlyDataCVM!CQ96*OFFSET(AnnualDataCP!CQ$14,PYPQly!$B92,0)/OFFSET(AnnualDataCVM!CQ$14,PYPQly!$B92,0)),"",QuarterlyDataCVM!CQ96*OFFSET(AnnualDataCP!CQ$14,PYPQly!$B92,0)/OFFSET(AnnualDataCVM!CQ$14,PYPQly!$B92,0))</f>
        <v>7205.0460942465425</v>
      </c>
      <c r="CR96" s="18">
        <f ca="1">IF(ISERROR(QuarterlyDataCVM!CR96*OFFSET(AnnualDataCP!CR$14,PYPQly!$B92,0)/OFFSET(AnnualDataCVM!CR$14,PYPQly!$B92,0)),"",QuarterlyDataCVM!CR96*OFFSET(AnnualDataCP!CR$14,PYPQly!$B92,0)/OFFSET(AnnualDataCVM!CR$14,PYPQly!$B92,0))</f>
        <v>4799.0974629904795</v>
      </c>
      <c r="CS96" s="18">
        <f ca="1">IF(ISERROR(QuarterlyDataCVM!CS96*OFFSET(AnnualDataCP!CS$14,PYPQly!$B92,0)/OFFSET(AnnualDataCVM!CS$14,PYPQly!$B92,0)),"",QuarterlyDataCVM!CS96*OFFSET(AnnualDataCP!CS$14,PYPQly!$B92,0)/OFFSET(AnnualDataCVM!CS$14,PYPQly!$B92,0))</f>
        <v>10210.836996294847</v>
      </c>
      <c r="CT96" s="18">
        <f ca="1">IF(ISERROR(QuarterlyDataCVM!CT96*OFFSET(AnnualDataCP!CT$14,PYPQly!$B92,0)/OFFSET(AnnualDataCVM!CT$14,PYPQly!$B92,0)),"",QuarterlyDataCVM!CT96*OFFSET(AnnualDataCP!CT$14,PYPQly!$B92,0)/OFFSET(AnnualDataCVM!CT$14,PYPQly!$B92,0))</f>
        <v>280632.4328860534</v>
      </c>
      <c r="CU96" s="18">
        <f ca="1">IF(ISERROR(QuarterlyDataCVM!CU96*OFFSET(AnnualDataCP!CU$14,PYPQly!$B92,0)/OFFSET(AnnualDataCVM!CU$14,PYPQly!$B92,0)),"",QuarterlyDataCVM!CU96*OFFSET(AnnualDataCP!CU$14,PYPQly!$B92,0)/OFFSET(AnnualDataCVM!CU$14,PYPQly!$B92,0))</f>
        <v>61923.63945124267</v>
      </c>
      <c r="CV96" s="18">
        <f ca="1">IF(ISERROR(QuarterlyDataCVM!CV96*OFFSET(AnnualDataCP!CV$14,PYPQly!$B92,0)/OFFSET(AnnualDataCVM!CV$14,PYPQly!$B92,0)),"",QuarterlyDataCVM!CV96*OFFSET(AnnualDataCP!CV$14,PYPQly!$B92,0)/OFFSET(AnnualDataCVM!CV$14,PYPQly!$B92,0))</f>
        <v>39306.436979099883</v>
      </c>
      <c r="CW96" s="18">
        <f ca="1">IF(ISERROR(QuarterlyDataCVM!CW96*OFFSET(AnnualDataCP!CW$14,PYPQly!$B92,0)/OFFSET(AnnualDataCVM!CW$14,PYPQly!$B92,0)),"",QuarterlyDataCVM!CW96*OFFSET(AnnualDataCP!CW$14,PYPQly!$B92,0)/OFFSET(AnnualDataCVM!CW$14,PYPQly!$B92,0))</f>
        <v>5622.6363910378777</v>
      </c>
      <c r="CX96" s="18">
        <f ca="1">IF(ISERROR(QuarterlyDataCVM!CX96*OFFSET(AnnualDataCP!CX$14,PYPQly!$B92,0)/OFFSET(AnnualDataCVM!CX$14,PYPQly!$B92,0)),"",QuarterlyDataCVM!CX96*OFFSET(AnnualDataCP!CX$14,PYPQly!$B92,0)/OFFSET(AnnualDataCVM!CX$14,PYPQly!$B92,0))</f>
        <v>14145.587929437123</v>
      </c>
      <c r="CY96" s="18">
        <f ca="1">IF(ISERROR(QuarterlyDataCVM!CY96*OFFSET(AnnualDataCP!CY$14,PYPQly!$B92,0)/OFFSET(AnnualDataCVM!CY$14,PYPQly!$B92,0)),"",QuarterlyDataCVM!CY96*OFFSET(AnnualDataCP!CY$14,PYPQly!$B92,0)/OFFSET(AnnualDataCVM!CY$14,PYPQly!$B92,0))</f>
        <v>19541.091354055021</v>
      </c>
      <c r="CZ96" s="18">
        <f ca="1">IF(ISERROR(QuarterlyDataCVM!CZ96*OFFSET(AnnualDataCP!CZ$14,PYPQly!$B92,0)/OFFSET(AnnualDataCVM!CZ$14,PYPQly!$B92,0)),"",QuarterlyDataCVM!CZ96*OFFSET(AnnualDataCP!CZ$14,PYPQly!$B92,0)/OFFSET(AnnualDataCVM!CZ$14,PYPQly!$B92,0))</f>
        <v>13909.602903021218</v>
      </c>
      <c r="DA96" s="18">
        <f ca="1">IF(ISERROR(QuarterlyDataCVM!DA96*OFFSET(AnnualDataCP!DA$14,PYPQly!$B92,0)/OFFSET(AnnualDataCVM!DA$14,PYPQly!$B92,0)),"",QuarterlyDataCVM!DA96*OFFSET(AnnualDataCP!DA$14,PYPQly!$B92,0)/OFFSET(AnnualDataCVM!DA$14,PYPQly!$B92,0))</f>
        <v>5301.9486568941138</v>
      </c>
      <c r="DB96" s="18">
        <f ca="1">IF(ISERROR(QuarterlyDataCVM!DB96*OFFSET(AnnualDataCP!DB$14,PYPQly!$B92,0)/OFFSET(AnnualDataCVM!DB$14,PYPQly!$B92,0)),"",QuarterlyDataCVM!DB96*OFFSET(AnnualDataCP!DB$14,PYPQly!$B92,0)/OFFSET(AnnualDataCVM!DB$14,PYPQly!$B92,0))</f>
        <v>887.76335455300307</v>
      </c>
      <c r="DC96" s="18">
        <f ca="1">IF(ISERROR(QuarterlyDataCVM!DC96*OFFSET(AnnualDataCP!DC$14,PYPQly!$B92,0)/OFFSET(AnnualDataCVM!DC$14,PYPQly!$B92,0)),"",QuarterlyDataCVM!DC96*OFFSET(AnnualDataCP!DC$14,PYPQly!$B92,0)/OFFSET(AnnualDataCVM!DC$14,PYPQly!$B92,0))</f>
        <v>4414.1128406328626</v>
      </c>
      <c r="DD96" s="18">
        <f ca="1">IF(ISERROR(QuarterlyDataCVM!DD96*OFFSET(AnnualDataCP!DD$14,PYPQly!$B92,0)/OFFSET(AnnualDataCVM!DD$14,PYPQly!$B92,0)),"",QuarterlyDataCVM!DD96*OFFSET(AnnualDataCP!DD$14,PYPQly!$B92,0)/OFFSET(AnnualDataCVM!DD$14,PYPQly!$B92,0))</f>
        <v>1141.4057167235494</v>
      </c>
      <c r="DE96" s="18">
        <f ca="1">IF(ISERROR(QuarterlyDataCVM!DE96*OFFSET(AnnualDataCP!DE$14,PYPQly!$B92,0)/OFFSET(AnnualDataCVM!DE$14,PYPQly!$B92,0)),"",QuarterlyDataCVM!DE96*OFFSET(AnnualDataCP!DE$14,PYPQly!$B92,0)/OFFSET(AnnualDataCVM!DE$14,PYPQly!$B92,0))</f>
        <v>654.52077111050778</v>
      </c>
      <c r="DF96" s="18">
        <f ca="1">IF(ISERROR(QuarterlyDataCVM!DF96*OFFSET(AnnualDataCP!DF$14,PYPQly!$B92,0)/OFFSET(AnnualDataCVM!DF$14,PYPQly!$B92,0)),"",QuarterlyDataCVM!DF96*OFFSET(AnnualDataCP!DF$14,PYPQly!$B92,0)/OFFSET(AnnualDataCVM!DF$14,PYPQly!$B92,0))</f>
        <v>3849.9369694604352</v>
      </c>
      <c r="DG96" s="18">
        <f ca="1">IF(ISERROR(QuarterlyDataCVM!DG96*OFFSET(AnnualDataCP!DG$14,PYPQly!$B92,0)/OFFSET(AnnualDataCVM!DG$14,PYPQly!$B92,0)),"",QuarterlyDataCVM!DG96*OFFSET(AnnualDataCP!DG$14,PYPQly!$B92,0)/OFFSET(AnnualDataCVM!DG$14,PYPQly!$B92,0))</f>
        <v>2960.3383863080685</v>
      </c>
      <c r="DH96" s="18">
        <f ca="1">IF(ISERROR(QuarterlyDataCVM!DH96*OFFSET(AnnualDataCP!DH$14,PYPQly!$B92,0)/OFFSET(AnnualDataCVM!DH$14,PYPQly!$B92,0)),"",QuarterlyDataCVM!DH96*OFFSET(AnnualDataCP!DH$14,PYPQly!$B92,0)/OFFSET(AnnualDataCVM!DH$14,PYPQly!$B92,0))</f>
        <v>8705.3485508334579</v>
      </c>
      <c r="DI96" s="18">
        <f ca="1">IF(ISERROR(QuarterlyDataCVM!DI96*OFFSET(AnnualDataCP!DI$14,PYPQly!$B92,0)/OFFSET(AnnualDataCVM!DI$14,PYPQly!$B92,0)),"",QuarterlyDataCVM!DI96*OFFSET(AnnualDataCP!DI$14,PYPQly!$B92,0)/OFFSET(AnnualDataCVM!DI$14,PYPQly!$B92,0))</f>
        <v>2158.3458215796895</v>
      </c>
      <c r="DJ96" s="18">
        <f ca="1">IF(ISERROR(QuarterlyDataCVM!DJ96*OFFSET(AnnualDataCP!DJ$14,PYPQly!$B92,0)/OFFSET(AnnualDataCVM!DJ$14,PYPQly!$B92,0)),"",QuarterlyDataCVM!DJ96*OFFSET(AnnualDataCP!DJ$14,PYPQly!$B92,0)/OFFSET(AnnualDataCVM!DJ$14,PYPQly!$B92,0))</f>
        <v>6548.1470388979842</v>
      </c>
      <c r="DK96" s="18">
        <f ca="1">IF(ISERROR(QuarterlyDataCVM!DK96*OFFSET(AnnualDataCP!DK$14,PYPQly!$B92,0)/OFFSET(AnnualDataCVM!DK$14,PYPQly!$B92,0)),"",QuarterlyDataCVM!DK96*OFFSET(AnnualDataCP!DK$14,PYPQly!$B92,0)/OFFSET(AnnualDataCVM!DK$14,PYPQly!$B92,0))</f>
        <v>22782.869321293263</v>
      </c>
      <c r="DL96" s="18">
        <f ca="1">IF(ISERROR(QuarterlyDataCVM!DL96*OFFSET(AnnualDataCP!DL$14,PYPQly!$B92,0)/OFFSET(AnnualDataCVM!DL$14,PYPQly!$B92,0)),"",QuarterlyDataCVM!DL96*OFFSET(AnnualDataCP!DL$14,PYPQly!$B92,0)/OFFSET(AnnualDataCVM!DL$14,PYPQly!$B92,0))</f>
        <v>6176.4032567049808</v>
      </c>
      <c r="DM96" s="18">
        <f ca="1">IF(ISERROR(QuarterlyDataCVM!DM96*OFFSET(AnnualDataCP!DM$14,PYPQly!$B92,0)/OFFSET(AnnualDataCVM!DM$14,PYPQly!$B92,0)),"",QuarterlyDataCVM!DM96*OFFSET(AnnualDataCP!DM$14,PYPQly!$B92,0)/OFFSET(AnnualDataCVM!DM$14,PYPQly!$B92,0))</f>
        <v>2413.3228817786644</v>
      </c>
      <c r="DN96" s="18">
        <f ca="1">IF(ISERROR(QuarterlyDataCVM!DN96*OFFSET(AnnualDataCP!DN$14,PYPQly!$B92,0)/OFFSET(AnnualDataCVM!DN$14,PYPQly!$B92,0)),"",QuarterlyDataCVM!DN96*OFFSET(AnnualDataCP!DN$14,PYPQly!$B92,0)/OFFSET(AnnualDataCVM!DN$14,PYPQly!$B92,0))</f>
        <v>3761.9587593435863</v>
      </c>
      <c r="DO96" s="18">
        <f ca="1">IF(ISERROR(QuarterlyDataCVM!DO96*OFFSET(AnnualDataCP!DO$14,PYPQly!$B92,0)/OFFSET(AnnualDataCVM!DO$14,PYPQly!$B92,0)),"",QuarterlyDataCVM!DO96*OFFSET(AnnualDataCP!DO$14,PYPQly!$B92,0)/OFFSET(AnnualDataCVM!DO$14,PYPQly!$B92,0))</f>
        <v>2223.5938636723076</v>
      </c>
      <c r="DP96" s="18">
        <f ca="1">IF(ISERROR(QuarterlyDataCVM!DP96*OFFSET(AnnualDataCP!DP$14,PYPQly!$B92,0)/OFFSET(AnnualDataCVM!DP$14,PYPQly!$B92,0)),"",QuarterlyDataCVM!DP96*OFFSET(AnnualDataCP!DP$14,PYPQly!$B92,0)/OFFSET(AnnualDataCVM!DP$14,PYPQly!$B92,0))</f>
        <v>1540.1946308724832</v>
      </c>
      <c r="DQ96" s="18">
        <f ca="1">IF(ISERROR(QuarterlyDataCVM!DQ96*OFFSET(AnnualDataCP!DQ$14,PYPQly!$B92,0)/OFFSET(AnnualDataCVM!DQ$14,PYPQly!$B92,0)),"",QuarterlyDataCVM!DQ96*OFFSET(AnnualDataCP!DQ$14,PYPQly!$B92,0)/OFFSET(AnnualDataCVM!DQ$14,PYPQly!$B92,0))</f>
        <v>7000.994854832782</v>
      </c>
      <c r="DR96" s="18">
        <f ca="1">IF(ISERROR(QuarterlyDataCVM!DR96*OFFSET(AnnualDataCP!DR$14,PYPQly!$B92,0)/OFFSET(AnnualDataCVM!DR$14,PYPQly!$B92,0)),"",QuarterlyDataCVM!DR96*OFFSET(AnnualDataCP!DR$14,PYPQly!$B92,0)/OFFSET(AnnualDataCVM!DR$14,PYPQly!$B92,0))</f>
        <v>7000.994854832782</v>
      </c>
      <c r="DS96" s="18">
        <f ca="1">IF(ISERROR(QuarterlyDataCVM!DS96*OFFSET(AnnualDataCP!DS$14,PYPQly!$B92,0)/OFFSET(AnnualDataCVM!DS$14,PYPQly!$B92,0)),"",QuarterlyDataCVM!DS96*OFFSET(AnnualDataCP!DS$14,PYPQly!$B92,0)/OFFSET(AnnualDataCVM!DS$14,PYPQly!$B92,0))</f>
        <v>9606.4751117275391</v>
      </c>
      <c r="DT96" s="18">
        <f ca="1">IF(ISERROR(QuarterlyDataCVM!DT96*OFFSET(AnnualDataCP!DT$14,PYPQly!$B92,0)/OFFSET(AnnualDataCVM!DT$14,PYPQly!$B92,0)),"",QuarterlyDataCVM!DT96*OFFSET(AnnualDataCP!DT$14,PYPQly!$B92,0)/OFFSET(AnnualDataCVM!DT$14,PYPQly!$B92,0))</f>
        <v>7947.9983739837398</v>
      </c>
      <c r="DU96" s="18">
        <f ca="1">IF(ISERROR(QuarterlyDataCVM!DU96*OFFSET(AnnualDataCP!DU$14,PYPQly!$B92,0)/OFFSET(AnnualDataCVM!DU$14,PYPQly!$B92,0)),"",QuarterlyDataCVM!DU96*OFFSET(AnnualDataCP!DU$14,PYPQly!$B92,0)/OFFSET(AnnualDataCVM!DU$14,PYPQly!$B92,0))</f>
        <v>1659.828287017835</v>
      </c>
      <c r="DV96" s="18">
        <f ca="1">IF(ISERROR(QuarterlyDataCVM!DV96*OFFSET(AnnualDataCP!DV$14,PYPQly!$B92,0)/OFFSET(AnnualDataCVM!DV$14,PYPQly!$B92,0)),"",QuarterlyDataCVM!DV96*OFFSET(AnnualDataCP!DV$14,PYPQly!$B92,0)/OFFSET(AnnualDataCVM!DV$14,PYPQly!$B92,0))</f>
        <v>27972.740475890016</v>
      </c>
      <c r="DW96" s="18">
        <f ca="1">IF(ISERROR(QuarterlyDataCVM!DW96*OFFSET(AnnualDataCP!DW$14,PYPQly!$B92,0)/OFFSET(AnnualDataCVM!DW$14,PYPQly!$B92,0)),"",QuarterlyDataCVM!DW96*OFFSET(AnnualDataCP!DW$14,PYPQly!$B92,0)/OFFSET(AnnualDataCVM!DW$14,PYPQly!$B92,0))</f>
        <v>17650.574392031893</v>
      </c>
      <c r="DX96" s="18">
        <f ca="1">IF(ISERROR(QuarterlyDataCVM!DX96*OFFSET(AnnualDataCP!DX$14,PYPQly!$B92,0)/OFFSET(AnnualDataCVM!DX$14,PYPQly!$B92,0)),"",QuarterlyDataCVM!DX96*OFFSET(AnnualDataCP!DX$14,PYPQly!$B92,0)/OFFSET(AnnualDataCVM!DX$14,PYPQly!$B92,0))</f>
        <v>5723.8091846555753</v>
      </c>
      <c r="DY96" s="18">
        <f ca="1">IF(ISERROR(QuarterlyDataCVM!DY96*OFFSET(AnnualDataCP!DY$14,PYPQly!$B92,0)/OFFSET(AnnualDataCVM!DY$14,PYPQly!$B92,0)),"",QuarterlyDataCVM!DY96*OFFSET(AnnualDataCP!DY$14,PYPQly!$B92,0)/OFFSET(AnnualDataCVM!DY$14,PYPQly!$B92,0))</f>
        <v>5723.8886230509033</v>
      </c>
      <c r="DZ96" s="18" t="str">
        <f ca="1">IF(ISERROR(QuarterlyDataCVM!DZ96*OFFSET(AnnualDataCP!DZ$14,PYPQly!$B92,0)/OFFSET(AnnualDataCVM!DZ$14,PYPQly!$B92,0)),"",QuarterlyDataCVM!DZ96*OFFSET(AnnualDataCP!DZ$14,PYPQly!$B92,0)/OFFSET(AnnualDataCVM!DZ$14,PYPQly!$B92,0))</f>
        <v/>
      </c>
      <c r="EA96" s="18">
        <f ca="1">IF(ISERROR(QuarterlyDataCVM!EA96*OFFSET(AnnualDataCP!EA$14,PYPQly!$B92,0)/OFFSET(AnnualDataCVM!EA$14,PYPQly!$B92,0)),"",QuarterlyDataCVM!EA96*OFFSET(AnnualDataCP!EA$14,PYPQly!$B92,0)/OFFSET(AnnualDataCVM!EA$14,PYPQly!$B92,0))</f>
        <v>4595.7251308900522</v>
      </c>
      <c r="EB96" s="18">
        <f ca="1">IF(ISERROR(QuarterlyDataCVM!EB96*OFFSET(AnnualDataCP!EB$14,PYPQly!$B92,0)/OFFSET(AnnualDataCVM!EB$14,PYPQly!$B92,0)),"",QuarterlyDataCVM!EB96*OFFSET(AnnualDataCP!EB$14,PYPQly!$B92,0)/OFFSET(AnnualDataCVM!EB$14,PYPQly!$B92,0))</f>
        <v>45295.424855316676</v>
      </c>
      <c r="EC96" s="18">
        <f ca="1">IF(ISERROR(QuarterlyDataCVM!EC96*OFFSET(AnnualDataCP!EC$14,PYPQly!$B92,0)/OFFSET(AnnualDataCVM!EC$14,PYPQly!$B92,0)),"",QuarterlyDataCVM!EC96*OFFSET(AnnualDataCP!EC$14,PYPQly!$B92,0)/OFFSET(AnnualDataCVM!EC$14,PYPQly!$B92,0))</f>
        <v>45295.424855316676</v>
      </c>
      <c r="ED96" s="18">
        <f ca="1">IF(ISERROR(QuarterlyDataCVM!ED96*OFFSET(AnnualDataCP!ED$14,PYPQly!$B92,0)/OFFSET(AnnualDataCVM!ED$14,PYPQly!$B92,0)),"",QuarterlyDataCVM!ED96*OFFSET(AnnualDataCP!ED$14,PYPQly!$B92,0)/OFFSET(AnnualDataCVM!ED$14,PYPQly!$B92,0))</f>
        <v>10248.874352601924</v>
      </c>
      <c r="EE96" s="18">
        <f ca="1">IF(ISERROR(QuarterlyDataCVM!EE96*OFFSET(AnnualDataCP!EE$14,PYPQly!$B92,0)/OFFSET(AnnualDataCVM!EE$14,PYPQly!$B92,0)),"",QuarterlyDataCVM!EE96*OFFSET(AnnualDataCP!EE$14,PYPQly!$B92,0)/OFFSET(AnnualDataCVM!EE$14,PYPQly!$B92,0))</f>
        <v>33899.786717014664</v>
      </c>
      <c r="EF96" s="18">
        <f ca="1">IF(ISERROR(QuarterlyDataCVM!EF96*OFFSET(AnnualDataCP!EF$14,PYPQly!$B92,0)/OFFSET(AnnualDataCVM!EF$14,PYPQly!$B92,0)),"",QuarterlyDataCVM!EF96*OFFSET(AnnualDataCP!EF$14,PYPQly!$B92,0)/OFFSET(AnnualDataCVM!EF$14,PYPQly!$B92,0))</f>
        <v>1147.8473042109406</v>
      </c>
      <c r="EG96" s="18">
        <f ca="1">IF(ISERROR(QuarterlyDataCVM!EG96*OFFSET(AnnualDataCP!EG$14,PYPQly!$B92,0)/OFFSET(AnnualDataCVM!EG$14,PYPQly!$B92,0)),"",QuarterlyDataCVM!EG96*OFFSET(AnnualDataCP!EG$14,PYPQly!$B92,0)/OFFSET(AnnualDataCVM!EG$14,PYPQly!$B92,0))</f>
        <v>41295.010017861307</v>
      </c>
      <c r="EH96" s="18">
        <f ca="1">IF(ISERROR(QuarterlyDataCVM!EH96*OFFSET(AnnualDataCP!EH$14,PYPQly!$B92,0)/OFFSET(AnnualDataCVM!EH$14,PYPQly!$B92,0)),"",QuarterlyDataCVM!EH96*OFFSET(AnnualDataCP!EH$14,PYPQly!$B92,0)/OFFSET(AnnualDataCVM!EH$14,PYPQly!$B92,0))</f>
        <v>25349.960885850542</v>
      </c>
      <c r="EI96" s="18">
        <f ca="1">IF(ISERROR(QuarterlyDataCVM!EI96*OFFSET(AnnualDataCP!EI$14,PYPQly!$B92,0)/OFFSET(AnnualDataCVM!EI$14,PYPQly!$B92,0)),"",QuarterlyDataCVM!EI96*OFFSET(AnnualDataCP!EI$14,PYPQly!$B92,0)/OFFSET(AnnualDataCVM!EI$14,PYPQly!$B92,0))</f>
        <v>17123.005324036934</v>
      </c>
      <c r="EJ96" s="18">
        <f ca="1">IF(ISERROR(QuarterlyDataCVM!EJ96*OFFSET(AnnualDataCP!EJ$14,PYPQly!$B92,0)/OFFSET(AnnualDataCVM!EJ$14,PYPQly!$B92,0)),"",QuarterlyDataCVM!EJ96*OFFSET(AnnualDataCP!EJ$14,PYPQly!$B92,0)/OFFSET(AnnualDataCVM!EJ$14,PYPQly!$B92,0))</f>
        <v>12451.735269132752</v>
      </c>
      <c r="EK96" s="18">
        <f ca="1">IF(ISERROR(QuarterlyDataCVM!EK96*OFFSET(AnnualDataCP!EK$14,PYPQly!$B92,0)/OFFSET(AnnualDataCVM!EK$14,PYPQly!$B92,0)),"",QuarterlyDataCVM!EK96*OFFSET(AnnualDataCP!EK$14,PYPQly!$B92,0)/OFFSET(AnnualDataCVM!EK$14,PYPQly!$B92,0))</f>
        <v>8870.2631578947367</v>
      </c>
      <c r="EL96" s="18">
        <f ca="1">IF(ISERROR(QuarterlyDataCVM!EL96*OFFSET(AnnualDataCP!EL$14,PYPQly!$B92,0)/OFFSET(AnnualDataCVM!EL$14,PYPQly!$B92,0)),"",QuarterlyDataCVM!EL96*OFFSET(AnnualDataCP!EL$14,PYPQly!$B92,0)/OFFSET(AnnualDataCVM!EL$14,PYPQly!$B92,0))</f>
        <v>4939.0947727919556</v>
      </c>
      <c r="EM96" s="18">
        <f ca="1">IF(ISERROR(QuarterlyDataCVM!EM96*OFFSET(AnnualDataCP!EM$14,PYPQly!$B92,0)/OFFSET(AnnualDataCVM!EM$14,PYPQly!$B92,0)),"",QuarterlyDataCVM!EM96*OFFSET(AnnualDataCP!EM$14,PYPQly!$B92,0)/OFFSET(AnnualDataCVM!EM$14,PYPQly!$B92,0))</f>
        <v>3932.0577316773579</v>
      </c>
      <c r="EN96" s="18">
        <f ca="1">IF(ISERROR(QuarterlyDataCVM!EN96*OFFSET(AnnualDataCP!EN$14,PYPQly!$B92,0)/OFFSET(AnnualDataCVM!EN$14,PYPQly!$B92,0)),"",QuarterlyDataCVM!EN96*OFFSET(AnnualDataCP!EN$14,PYPQly!$B92,0)/OFFSET(AnnualDataCVM!EN$14,PYPQly!$B92,0))</f>
        <v>3583.6874656907594</v>
      </c>
      <c r="EO96" s="18">
        <f ca="1">IF(ISERROR(QuarterlyDataCVM!EO96*OFFSET(AnnualDataCP!EO$14,PYPQly!$B92,0)/OFFSET(AnnualDataCVM!EO$14,PYPQly!$B92,0)),"",QuarterlyDataCVM!EO96*OFFSET(AnnualDataCP!EO$14,PYPQly!$B92,0)/OFFSET(AnnualDataCVM!EO$14,PYPQly!$B92,0))</f>
        <v>4671.3999881256304</v>
      </c>
      <c r="EP96" s="18">
        <f ca="1">IF(ISERROR(QuarterlyDataCVM!EP96*OFFSET(AnnualDataCP!EP$14,PYPQly!$B92,0)/OFFSET(AnnualDataCVM!EP$14,PYPQly!$B92,0)),"",QuarterlyDataCVM!EP96*OFFSET(AnnualDataCP!EP$14,PYPQly!$B92,0)/OFFSET(AnnualDataCVM!EP$14,PYPQly!$B92,0))</f>
        <v>3132.5875833992991</v>
      </c>
      <c r="EQ96" s="18">
        <f ca="1">IF(ISERROR(QuarterlyDataCVM!EQ96*OFFSET(AnnualDataCP!EQ$14,PYPQly!$B92,0)/OFFSET(AnnualDataCVM!EQ$14,PYPQly!$B92,0)),"",QuarterlyDataCVM!EQ96*OFFSET(AnnualDataCP!EQ$14,PYPQly!$B92,0)/OFFSET(AnnualDataCVM!EQ$14,PYPQly!$B92,0))</f>
        <v>3132.5875833992991</v>
      </c>
      <c r="ER96" s="18">
        <f ca="1">IF(ISERROR(QuarterlyDataCVM!ER96*OFFSET(AnnualDataCP!ER$14,PYPQly!$B92,0)/OFFSET(AnnualDataCVM!ER$14,PYPQly!$B92,0)),"",QuarterlyDataCVM!ER96*OFFSET(AnnualDataCP!ER$14,PYPQly!$B92,0)/OFFSET(AnnualDataCVM!ER$14,PYPQly!$B92,0))</f>
        <v>5095.0645578434296</v>
      </c>
      <c r="ES96" s="18">
        <f ca="1">IF(ISERROR(QuarterlyDataCVM!ES96*OFFSET(AnnualDataCP!ES$14,PYPQly!$B92,0)/OFFSET(AnnualDataCVM!ES$14,PYPQly!$B92,0)),"",QuarterlyDataCVM!ES96*OFFSET(AnnualDataCP!ES$14,PYPQly!$B92,0)/OFFSET(AnnualDataCVM!ES$14,PYPQly!$B92,0))</f>
        <v>2823.6577474641481</v>
      </c>
      <c r="ET96" s="18">
        <f ca="1">IF(ISERROR(QuarterlyDataCVM!ET96*OFFSET(AnnualDataCP!ET$14,PYPQly!$B92,0)/OFFSET(AnnualDataCVM!ET$14,PYPQly!$B92,0)),"",QuarterlyDataCVM!ET96*OFFSET(AnnualDataCP!ET$14,PYPQly!$B92,0)/OFFSET(AnnualDataCVM!ET$14,PYPQly!$B92,0))</f>
        <v>2271.4082006642998</v>
      </c>
      <c r="EU96" s="18">
        <f ca="1">IF(ISERROR(QuarterlyDataCVM!EU96*OFFSET(AnnualDataCP!EU$14,PYPQly!$B92,0)/OFFSET(AnnualDataCVM!EU$14,PYPQly!$B92,0)),"",QuarterlyDataCVM!EU96*OFFSET(AnnualDataCP!EU$14,PYPQly!$B92,0)/OFFSET(AnnualDataCVM!EU$14,PYPQly!$B92,0))</f>
        <v>1677.8859591298615</v>
      </c>
      <c r="EV96" s="18">
        <f ca="1">IF(ISERROR(QuarterlyDataCVM!EV96*OFFSET(AnnualDataCP!EV$14,PYPQly!$B92,0)/OFFSET(AnnualDataCVM!EV$14,PYPQly!$B92,0)),"",QuarterlyDataCVM!EV96*OFFSET(AnnualDataCP!EV$14,PYPQly!$B92,0)/OFFSET(AnnualDataCVM!EV$14,PYPQly!$B92,0))</f>
        <v>593.56570155902</v>
      </c>
      <c r="EW96" s="18">
        <f ca="1">IF(ISERROR(QuarterlyDataCVM!EW96*OFFSET(AnnualDataCP!EW$14,PYPQly!$B92,0)/OFFSET(AnnualDataCVM!EW$14,PYPQly!$B92,0)),"",QuarterlyDataCVM!EW96*OFFSET(AnnualDataCP!EW$14,PYPQly!$B92,0)/OFFSET(AnnualDataCVM!EW$14,PYPQly!$B92,0))</f>
        <v>15946.478746174666</v>
      </c>
      <c r="EX96" s="18">
        <f ca="1">IF(ISERROR(QuarterlyDataCVM!EX96*OFFSET(AnnualDataCP!EX$14,PYPQly!$B92,0)/OFFSET(AnnualDataCVM!EX$14,PYPQly!$B92,0)),"",QuarterlyDataCVM!EX96*OFFSET(AnnualDataCP!EX$14,PYPQly!$B92,0)/OFFSET(AnnualDataCVM!EX$14,PYPQly!$B92,0))</f>
        <v>3622.4036021285306</v>
      </c>
      <c r="EY96" s="18">
        <f ca="1">IF(ISERROR(QuarterlyDataCVM!EY96*OFFSET(AnnualDataCP!EY$14,PYPQly!$B92,0)/OFFSET(AnnualDataCVM!EY$14,PYPQly!$B92,0)),"",QuarterlyDataCVM!EY96*OFFSET(AnnualDataCP!EY$14,PYPQly!$B92,0)/OFFSET(AnnualDataCVM!EY$14,PYPQly!$B92,0))</f>
        <v>5172.1259748050388</v>
      </c>
      <c r="EZ96" s="18">
        <f ca="1">IF(ISERROR(QuarterlyDataCVM!EZ96*OFFSET(AnnualDataCP!EZ$14,PYPQly!$B92,0)/OFFSET(AnnualDataCVM!EZ$14,PYPQly!$B92,0)),"",QuarterlyDataCVM!EZ96*OFFSET(AnnualDataCP!EZ$14,PYPQly!$B92,0)/OFFSET(AnnualDataCVM!EZ$14,PYPQly!$B92,0))</f>
        <v>1234.9443368828654</v>
      </c>
      <c r="FA96" s="18">
        <f ca="1">IF(ISERROR(QuarterlyDataCVM!FA96*OFFSET(AnnualDataCP!FA$14,PYPQly!$B92,0)/OFFSET(AnnualDataCVM!FA$14,PYPQly!$B92,0)),"",QuarterlyDataCVM!FA96*OFFSET(AnnualDataCP!FA$14,PYPQly!$B92,0)/OFFSET(AnnualDataCVM!FA$14,PYPQly!$B92,0))</f>
        <v>5917.9091765283974</v>
      </c>
      <c r="FB96" s="18">
        <f ca="1">IF(ISERROR(QuarterlyDataCVM!FB96*OFFSET(AnnualDataCP!FB$14,PYPQly!$B92,0)/OFFSET(AnnualDataCVM!FB$14,PYPQly!$B92,0)),"",QuarterlyDataCVM!FB96*OFFSET(AnnualDataCP!FB$14,PYPQly!$B92,0)/OFFSET(AnnualDataCVM!FB$14,PYPQly!$B92,0))</f>
        <v>688.84373690825305</v>
      </c>
      <c r="FC96" s="18">
        <f ca="1">IF(ISERROR(QuarterlyDataCVM!FC96*OFFSET(AnnualDataCP!FC$14,PYPQly!$B92,0)/OFFSET(AnnualDataCVM!FC$14,PYPQly!$B92,0)),"",QuarterlyDataCVM!FC96*OFFSET(AnnualDataCP!FC$14,PYPQly!$B92,0)/OFFSET(AnnualDataCVM!FC$14,PYPQly!$B92,0))</f>
        <v>1664.5362681340671</v>
      </c>
      <c r="FD96" s="18">
        <f ca="1">IF(ISERROR(QuarterlyDataCVM!FD96*OFFSET(AnnualDataCP!FD$14,PYPQly!$B92,0)/OFFSET(AnnualDataCVM!FD$14,PYPQly!$B92,0)),"",QuarterlyDataCVM!FD96*OFFSET(AnnualDataCP!FD$14,PYPQly!$B92,0)/OFFSET(AnnualDataCVM!FD$14,PYPQly!$B92,0))</f>
        <v>3565.2199183160542</v>
      </c>
      <c r="FE96" s="18">
        <f ca="1">IF(ISERROR(QuarterlyDataCVM!FE96*OFFSET(AnnualDataCP!FE$14,PYPQly!$B92,0)/OFFSET(AnnualDataCVM!FE$14,PYPQly!$B92,0)),"",QuarterlyDataCVM!FE96*OFFSET(AnnualDataCP!FE$14,PYPQly!$B92,0)/OFFSET(AnnualDataCVM!FE$14,PYPQly!$B92,0))</f>
        <v>69759.567125563364</v>
      </c>
      <c r="FF96" s="18">
        <f ca="1">IF(ISERROR(QuarterlyDataCVM!FF96*OFFSET(AnnualDataCP!FF$14,PYPQly!$B92,0)/OFFSET(AnnualDataCVM!FF$14,PYPQly!$B92,0)),"",QuarterlyDataCVM!FF96*OFFSET(AnnualDataCP!FF$14,PYPQly!$B92,0)/OFFSET(AnnualDataCVM!FF$14,PYPQly!$B92,0))</f>
        <v>20032.486400343965</v>
      </c>
      <c r="FG96" s="18">
        <f ca="1">IF(ISERROR(QuarterlyDataCVM!FG96*OFFSET(AnnualDataCP!FG$14,PYPQly!$B92,0)/OFFSET(AnnualDataCVM!FG$14,PYPQly!$B92,0)),"",QuarterlyDataCVM!FG96*OFFSET(AnnualDataCP!FG$14,PYPQly!$B92,0)/OFFSET(AnnualDataCVM!FG$14,PYPQly!$B92,0))</f>
        <v>20032.486400343965</v>
      </c>
      <c r="FH96" s="18">
        <f ca="1">IF(ISERROR(QuarterlyDataCVM!FH96*OFFSET(AnnualDataCP!FH$14,PYPQly!$B92,0)/OFFSET(AnnualDataCVM!FH$14,PYPQly!$B92,0)),"",QuarterlyDataCVM!FH96*OFFSET(AnnualDataCP!FH$14,PYPQly!$B92,0)/OFFSET(AnnualDataCVM!FH$14,PYPQly!$B92,0))</f>
        <v>22932.908473136547</v>
      </c>
      <c r="FI96" s="18">
        <f ca="1">IF(ISERROR(QuarterlyDataCVM!FI96*OFFSET(AnnualDataCP!FI$14,PYPQly!$B92,0)/OFFSET(AnnualDataCVM!FI$14,PYPQly!$B92,0)),"",QuarterlyDataCVM!FI96*OFFSET(AnnualDataCP!FI$14,PYPQly!$B92,0)/OFFSET(AnnualDataCVM!FI$14,PYPQly!$B92,0))</f>
        <v>22932.908473136547</v>
      </c>
      <c r="FJ96" s="18">
        <f ca="1">IF(ISERROR(QuarterlyDataCVM!FJ96*OFFSET(AnnualDataCP!FJ$14,PYPQly!$B92,0)/OFFSET(AnnualDataCVM!FJ$14,PYPQly!$B92,0)),"",QuarterlyDataCVM!FJ96*OFFSET(AnnualDataCP!FJ$14,PYPQly!$B92,0)/OFFSET(AnnualDataCVM!FJ$14,PYPQly!$B92,0))</f>
        <v>26791.797685177222</v>
      </c>
      <c r="FK96" s="18">
        <f ca="1">IF(ISERROR(QuarterlyDataCVM!FK96*OFFSET(AnnualDataCP!FK$14,PYPQly!$B92,0)/OFFSET(AnnualDataCVM!FK$14,PYPQly!$B92,0)),"",QuarterlyDataCVM!FK96*OFFSET(AnnualDataCP!FK$14,PYPQly!$B92,0)/OFFSET(AnnualDataCVM!FK$14,PYPQly!$B92,0))</f>
        <v>18822.422141735147</v>
      </c>
      <c r="FL96" s="18">
        <f ca="1">IF(ISERROR(QuarterlyDataCVM!FL96*OFFSET(AnnualDataCP!FL$14,PYPQly!$B92,0)/OFFSET(AnnualDataCVM!FL$14,PYPQly!$B92,0)),"",QuarterlyDataCVM!FL96*OFFSET(AnnualDataCP!FL$14,PYPQly!$B92,0)/OFFSET(AnnualDataCVM!FL$14,PYPQly!$B92,0))</f>
        <v>18822.422141735147</v>
      </c>
      <c r="FM96" s="18">
        <f ca="1">IF(ISERROR(QuarterlyDataCVM!FM96*OFFSET(AnnualDataCP!FM$14,PYPQly!$B92,0)/OFFSET(AnnualDataCVM!FM$14,PYPQly!$B92,0)),"",QuarterlyDataCVM!FM96*OFFSET(AnnualDataCP!FM$14,PYPQly!$B92,0)/OFFSET(AnnualDataCVM!FM$14,PYPQly!$B92,0))</f>
        <v>7969.6765293983653</v>
      </c>
      <c r="FN96" s="18">
        <f ca="1">IF(ISERROR(QuarterlyDataCVM!FN96*OFFSET(AnnualDataCP!FN$14,PYPQly!$B92,0)/OFFSET(AnnualDataCVM!FN$14,PYPQly!$B92,0)),"",QuarterlyDataCVM!FN96*OFFSET(AnnualDataCP!FN$14,PYPQly!$B92,0)/OFFSET(AnnualDataCVM!FN$14,PYPQly!$B92,0))</f>
        <v>4116.1322168356101</v>
      </c>
      <c r="FO96" s="18">
        <f ca="1">IF(ISERROR(QuarterlyDataCVM!FO96*OFFSET(AnnualDataCP!FO$14,PYPQly!$B92,0)/OFFSET(AnnualDataCVM!FO$14,PYPQly!$B92,0)),"",QuarterlyDataCVM!FO96*OFFSET(AnnualDataCP!FO$14,PYPQly!$B92,0)/OFFSET(AnnualDataCVM!FO$14,PYPQly!$B92,0))</f>
        <v>3854.205533097524</v>
      </c>
      <c r="FP96" s="18">
        <f ca="1">IF(ISERROR(QuarterlyDataCVM!FP96*OFFSET(AnnualDataCP!FP$14,PYPQly!$B92,0)/OFFSET(AnnualDataCVM!FP$14,PYPQly!$B92,0)),"",QuarterlyDataCVM!FP96*OFFSET(AnnualDataCP!FP$14,PYPQly!$B92,0)/OFFSET(AnnualDataCVM!FP$14,PYPQly!$B92,0))</f>
        <v>11590.118254936217</v>
      </c>
      <c r="FQ96" s="18">
        <f ca="1">IF(ISERROR(QuarterlyDataCVM!FQ96*OFFSET(AnnualDataCP!FQ$14,PYPQly!$B92,0)/OFFSET(AnnualDataCVM!FQ$14,PYPQly!$B92,0)),"",QuarterlyDataCVM!FQ96*OFFSET(AnnualDataCP!FQ$14,PYPQly!$B92,0)/OFFSET(AnnualDataCVM!FQ$14,PYPQly!$B92,0))</f>
        <v>4942.2651296829972</v>
      </c>
      <c r="FR96" s="18">
        <f ca="1">IF(ISERROR(QuarterlyDataCVM!FR96*OFFSET(AnnualDataCP!FR$14,PYPQly!$B92,0)/OFFSET(AnnualDataCVM!FR$14,PYPQly!$B92,0)),"",QuarterlyDataCVM!FR96*OFFSET(AnnualDataCP!FR$14,PYPQly!$B92,0)/OFFSET(AnnualDataCVM!FR$14,PYPQly!$B92,0))</f>
        <v>2874.8537643436889</v>
      </c>
      <c r="FS96" s="18">
        <f ca="1">IF(ISERROR(QuarterlyDataCVM!FS96*OFFSET(AnnualDataCP!FS$14,PYPQly!$B92,0)/OFFSET(AnnualDataCVM!FS$14,PYPQly!$B92,0)),"",QuarterlyDataCVM!FS96*OFFSET(AnnualDataCP!FS$14,PYPQly!$B92,0)/OFFSET(AnnualDataCVM!FS$14,PYPQly!$B92,0))</f>
        <v>1296.826579261025</v>
      </c>
      <c r="FT96" s="18">
        <f ca="1">IF(ISERROR(QuarterlyDataCVM!FT96*OFFSET(AnnualDataCP!FT$14,PYPQly!$B92,0)/OFFSET(AnnualDataCVM!FT$14,PYPQly!$B92,0)),"",QuarterlyDataCVM!FT96*OFFSET(AnnualDataCP!FT$14,PYPQly!$B92,0)/OFFSET(AnnualDataCVM!FT$14,PYPQly!$B92,0))</f>
        <v>499.90380761523045</v>
      </c>
      <c r="FU96" s="18">
        <f ca="1">IF(ISERROR(QuarterlyDataCVM!FU96*OFFSET(AnnualDataCP!FU$14,PYPQly!$B92,0)/OFFSET(AnnualDataCVM!FU$14,PYPQly!$B92,0)),"",QuarterlyDataCVM!FU96*OFFSET(AnnualDataCP!FU$14,PYPQly!$B92,0)/OFFSET(AnnualDataCVM!FU$14,PYPQly!$B92,0))</f>
        <v>1078.6946651532351</v>
      </c>
      <c r="FV96" s="18">
        <f ca="1">IF(ISERROR(QuarterlyDataCVM!FV96*OFFSET(AnnualDataCP!FV$14,PYPQly!$B92,0)/OFFSET(AnnualDataCVM!FV$14,PYPQly!$B92,0)),"",QuarterlyDataCVM!FV96*OFFSET(AnnualDataCP!FV$14,PYPQly!$B92,0)/OFFSET(AnnualDataCVM!FV$14,PYPQly!$B92,0))</f>
        <v>2065.1006778616547</v>
      </c>
      <c r="FW96" s="18">
        <f ca="1">IF(ISERROR(QuarterlyDataCVM!FW96*OFFSET(AnnualDataCP!FW$14,PYPQly!$B92,0)/OFFSET(AnnualDataCVM!FW$14,PYPQly!$B92,0)),"",QuarterlyDataCVM!FW96*OFFSET(AnnualDataCP!FW$14,PYPQly!$B92,0)/OFFSET(AnnualDataCVM!FW$14,PYPQly!$B92,0))</f>
        <v>5773.7338390501318</v>
      </c>
      <c r="FX96" s="18">
        <f ca="1">IF(ISERROR(QuarterlyDataCVM!FX96*OFFSET(AnnualDataCP!FX$14,PYPQly!$B92,0)/OFFSET(AnnualDataCVM!FX$14,PYPQly!$B92,0)),"",QuarterlyDataCVM!FX96*OFFSET(AnnualDataCP!FX$14,PYPQly!$B92,0)/OFFSET(AnnualDataCVM!FX$14,PYPQly!$B92,0))</f>
        <v>1625.4949189783026</v>
      </c>
      <c r="FY96" s="18">
        <f ca="1">IF(ISERROR(QuarterlyDataCVM!FY96*OFFSET(AnnualDataCP!FY$14,PYPQly!$B92,0)/OFFSET(AnnualDataCVM!FY$14,PYPQly!$B92,0)),"",QuarterlyDataCVM!FY96*OFFSET(AnnualDataCP!FY$14,PYPQly!$B92,0)/OFFSET(AnnualDataCVM!FY$14,PYPQly!$B92,0))</f>
        <v>460.37795765877956</v>
      </c>
      <c r="FZ96" s="18">
        <f ca="1">IF(ISERROR(QuarterlyDataCVM!FZ96*OFFSET(AnnualDataCP!FZ$14,PYPQly!$B92,0)/OFFSET(AnnualDataCVM!FZ$14,PYPQly!$B92,0)),"",QuarterlyDataCVM!FZ96*OFFSET(AnnualDataCP!FZ$14,PYPQly!$B92,0)/OFFSET(AnnualDataCVM!FZ$14,PYPQly!$B92,0))</f>
        <v>3688.2277097505671</v>
      </c>
      <c r="GA96" s="18">
        <f ca="1">IF(ISERROR(QuarterlyDataCVM!GA96*OFFSET(AnnualDataCP!GA$14,PYPQly!$B92,0)/OFFSET(AnnualDataCVM!GA$14,PYPQly!$B92,0)),"",QuarterlyDataCVM!GA96*OFFSET(AnnualDataCP!GA$14,PYPQly!$B92,0)/OFFSET(AnnualDataCVM!GA$14,PYPQly!$B92,0))</f>
        <v>875.93731946851528</v>
      </c>
      <c r="GB96" s="18">
        <f ca="1">IF(ISERROR(QuarterlyDataCVM!GB96*OFFSET(AnnualDataCP!GB$14,PYPQly!$B92,0)/OFFSET(AnnualDataCVM!GB$14,PYPQly!$B92,0)),"",QuarterlyDataCVM!GB96*OFFSET(AnnualDataCP!GB$14,PYPQly!$B92,0)/OFFSET(AnnualDataCVM!GB$14,PYPQly!$B92,0))</f>
        <v>875.93731946851528</v>
      </c>
    </row>
    <row r="97" spans="2:184" x14ac:dyDescent="0.25">
      <c r="B97" s="18">
        <f t="shared" si="1"/>
        <v>21</v>
      </c>
      <c r="C97" s="1">
        <v>40422</v>
      </c>
      <c r="D97" s="18">
        <f ca="1">IF(ISERROR(QuarterlyDataCVM!D97*OFFSET(AnnualDataCP!D$14,PYPQly!$B93,0)/OFFSET(AnnualDataCVM!D$14,PYPQly!$B93,0)),"",QuarterlyDataCVM!D97*OFFSET(AnnualDataCP!D$14,PYPQly!$B93,0)/OFFSET(AnnualDataCVM!D$14,PYPQly!$B93,0))</f>
        <v>363328.77841486392</v>
      </c>
      <c r="E97" s="18">
        <f ca="1">IF(ISERROR(QuarterlyDataCVM!E97*OFFSET(AnnualDataCP!E$14,PYPQly!$B93,0)/OFFSET(AnnualDataCVM!E$14,PYPQly!$B93,0)),"",QuarterlyDataCVM!E97*OFFSET(AnnualDataCP!E$14,PYPQly!$B93,0)/OFFSET(AnnualDataCVM!E$14,PYPQly!$B93,0))</f>
        <v>2661.2665616603354</v>
      </c>
      <c r="F97" s="18">
        <f ca="1">IF(ISERROR(QuarterlyDataCVM!F97*OFFSET(AnnualDataCP!F$14,PYPQly!$B93,0)/OFFSET(AnnualDataCVM!F$14,PYPQly!$B93,0)),"",QuarterlyDataCVM!F97*OFFSET(AnnualDataCP!F$14,PYPQly!$B93,0)/OFFSET(AnnualDataCVM!F$14,PYPQly!$B93,0))</f>
        <v>2383.4916600476568</v>
      </c>
      <c r="G97" s="18">
        <f ca="1">IF(ISERROR(QuarterlyDataCVM!G97*OFFSET(AnnualDataCP!G$14,PYPQly!$B93,0)/OFFSET(AnnualDataCVM!G$14,PYPQly!$B93,0)),"",QuarterlyDataCVM!G97*OFFSET(AnnualDataCP!G$14,PYPQly!$B93,0)/OFFSET(AnnualDataCVM!G$14,PYPQly!$B93,0))</f>
        <v>137.56756756756758</v>
      </c>
      <c r="H97" s="18">
        <f ca="1">IF(ISERROR(QuarterlyDataCVM!H97*OFFSET(AnnualDataCP!H$14,PYPQly!$B93,0)/OFFSET(AnnualDataCVM!H$14,PYPQly!$B93,0)),"",QuarterlyDataCVM!H97*OFFSET(AnnualDataCP!H$14,PYPQly!$B93,0)/OFFSET(AnnualDataCVM!H$14,PYPQly!$B93,0))</f>
        <v>139.12815533980583</v>
      </c>
      <c r="I97" s="18">
        <f ca="1">IF(ISERROR(QuarterlyDataCVM!I97*OFFSET(AnnualDataCP!I$14,PYPQly!$B93,0)/OFFSET(AnnualDataCVM!I$14,PYPQly!$B93,0)),"",QuarterlyDataCVM!I97*OFFSET(AnnualDataCP!I$14,PYPQly!$B93,0)/OFFSET(AnnualDataCVM!I$14,PYPQly!$B93,0))</f>
        <v>77414.384102354699</v>
      </c>
      <c r="J97" s="18">
        <f ca="1">IF(ISERROR(QuarterlyDataCVM!J97*OFFSET(AnnualDataCP!J$14,PYPQly!$B93,0)/OFFSET(AnnualDataCVM!J$14,PYPQly!$B93,0)),"",QuarterlyDataCVM!J97*OFFSET(AnnualDataCP!J$14,PYPQly!$B93,0)/OFFSET(AnnualDataCVM!J$14,PYPQly!$B93,0))</f>
        <v>54788.39776747299</v>
      </c>
      <c r="K97" s="18">
        <f ca="1">IF(ISERROR(QuarterlyDataCVM!K97*OFFSET(AnnualDataCP!K$14,PYPQly!$B93,0)/OFFSET(AnnualDataCVM!K$14,PYPQly!$B93,0)),"",QuarterlyDataCVM!K97*OFFSET(AnnualDataCP!K$14,PYPQly!$B93,0)/OFFSET(AnnualDataCVM!K$14,PYPQly!$B93,0))</f>
        <v>5012.9323390948766</v>
      </c>
      <c r="L97" s="18">
        <f ca="1">IF(ISERROR(QuarterlyDataCVM!L97*OFFSET(AnnualDataCP!L$14,PYPQly!$B93,0)/OFFSET(AnnualDataCVM!L$14,PYPQly!$B93,0)),"",QuarterlyDataCVM!L97*OFFSET(AnnualDataCP!L$14,PYPQly!$B93,0)/OFFSET(AnnualDataCVM!L$14,PYPQly!$B93,0))</f>
        <v>107.86838918046024</v>
      </c>
      <c r="M97" s="18">
        <f ca="1">IF(ISERROR(QuarterlyDataCVM!M97*OFFSET(AnnualDataCP!M$14,PYPQly!$B93,0)/OFFSET(AnnualDataCVM!M$14,PYPQly!$B93,0)),"",QuarterlyDataCVM!M97*OFFSET(AnnualDataCP!M$14,PYPQly!$B93,0)/OFFSET(AnnualDataCVM!M$14,PYPQly!$B93,0))</f>
        <v>3969.1204080037519</v>
      </c>
      <c r="N97" s="18" t="str">
        <f ca="1">IF(ISERROR(QuarterlyDataCVM!N97*OFFSET(AnnualDataCP!N$14,PYPQly!$B93,0)/OFFSET(AnnualDataCVM!N$14,PYPQly!$B93,0)),"",QuarterlyDataCVM!N97*OFFSET(AnnualDataCP!N$14,PYPQly!$B93,0)/OFFSET(AnnualDataCVM!N$14,PYPQly!$B93,0))</f>
        <v/>
      </c>
      <c r="O97" s="18">
        <f ca="1">IF(ISERROR(QuarterlyDataCVM!O97*OFFSET(AnnualDataCP!O$14,PYPQly!$B93,0)/OFFSET(AnnualDataCVM!O$14,PYPQly!$B93,0)),"",QuarterlyDataCVM!O97*OFFSET(AnnualDataCP!O$14,PYPQly!$B93,0)/OFFSET(AnnualDataCVM!O$14,PYPQly!$B93,0))</f>
        <v>306.56874466268147</v>
      </c>
      <c r="P97" s="18">
        <f ca="1">IF(ISERROR(QuarterlyDataCVM!P97*OFFSET(AnnualDataCP!P$14,PYPQly!$B93,0)/OFFSET(AnnualDataCVM!P$14,PYPQly!$B93,0)),"",QuarterlyDataCVM!P97*OFFSET(AnnualDataCP!P$14,PYPQly!$B93,0)/OFFSET(AnnualDataCVM!P$14,PYPQly!$B93,0))</f>
        <v>626.29242174629326</v>
      </c>
      <c r="Q97" s="18">
        <f ca="1">IF(ISERROR(QuarterlyDataCVM!Q97*OFFSET(AnnualDataCP!Q$14,PYPQly!$B93,0)/OFFSET(AnnualDataCVM!Q$14,PYPQly!$B93,0)),"",QuarterlyDataCVM!Q97*OFFSET(AnnualDataCP!Q$14,PYPQly!$B93,0)/OFFSET(AnnualDataCVM!Q$14,PYPQly!$B93,0))</f>
        <v>37447.596150176651</v>
      </c>
      <c r="R97" s="18">
        <f ca="1">IF(ISERROR(QuarterlyDataCVM!R97*OFFSET(AnnualDataCP!R$14,PYPQly!$B93,0)/OFFSET(AnnualDataCVM!R$14,PYPQly!$B93,0)),"",QuarterlyDataCVM!R97*OFFSET(AnnualDataCP!R$14,PYPQly!$B93,0)/OFFSET(AnnualDataCVM!R$14,PYPQly!$B93,0))</f>
        <v>6834.3609492089927</v>
      </c>
      <c r="S97" s="18">
        <f ca="1">IF(ISERROR(QuarterlyDataCVM!S97*OFFSET(AnnualDataCP!S$14,PYPQly!$B93,0)/OFFSET(AnnualDataCVM!S$14,PYPQly!$B93,0)),"",QuarterlyDataCVM!S97*OFFSET(AnnualDataCP!S$14,PYPQly!$B93,0)/OFFSET(AnnualDataCVM!S$14,PYPQly!$B93,0))</f>
        <v>5172.4136842105263</v>
      </c>
      <c r="T97" s="18">
        <f ca="1">IF(ISERROR(QuarterlyDataCVM!T97*OFFSET(AnnualDataCP!T$14,PYPQly!$B93,0)/OFFSET(AnnualDataCVM!T$14,PYPQly!$B93,0)),"",QuarterlyDataCVM!T97*OFFSET(AnnualDataCP!T$14,PYPQly!$B93,0)/OFFSET(AnnualDataCVM!T$14,PYPQly!$B93,0))</f>
        <v>849.94015559545187</v>
      </c>
      <c r="U97" s="18">
        <f ca="1">IF(ISERROR(QuarterlyDataCVM!U97*OFFSET(AnnualDataCP!U$14,PYPQly!$B93,0)/OFFSET(AnnualDataCVM!U$14,PYPQly!$B93,0)),"",QuarterlyDataCVM!U97*OFFSET(AnnualDataCP!U$14,PYPQly!$B93,0)/OFFSET(AnnualDataCVM!U$14,PYPQly!$B93,0))</f>
        <v>602.47816091954019</v>
      </c>
      <c r="V97" s="18">
        <f ca="1">IF(ISERROR(QuarterlyDataCVM!V97*OFFSET(AnnualDataCP!V$14,PYPQly!$B93,0)/OFFSET(AnnualDataCVM!V$14,PYPQly!$B93,0)),"",QuarterlyDataCVM!V97*OFFSET(AnnualDataCP!V$14,PYPQly!$B93,0)/OFFSET(AnnualDataCVM!V$14,PYPQly!$B93,0))</f>
        <v>22.05</v>
      </c>
      <c r="W97" s="18">
        <f ca="1">IF(ISERROR(QuarterlyDataCVM!W97*OFFSET(AnnualDataCP!W$14,PYPQly!$B93,0)/OFFSET(AnnualDataCVM!W$14,PYPQly!$B93,0)),"",QuarterlyDataCVM!W97*OFFSET(AnnualDataCP!W$14,PYPQly!$B93,0)/OFFSET(AnnualDataCVM!W$14,PYPQly!$B93,0))</f>
        <v>553.49035956227203</v>
      </c>
      <c r="X97" s="18">
        <f ca="1">IF(ISERROR(QuarterlyDataCVM!X97*OFFSET(AnnualDataCP!X$14,PYPQly!$B93,0)/OFFSET(AnnualDataCVM!X$14,PYPQly!$B93,0)),"",QuarterlyDataCVM!X97*OFFSET(AnnualDataCP!X$14,PYPQly!$B93,0)/OFFSET(AnnualDataCVM!X$14,PYPQly!$B93,0))</f>
        <v>295.38131041890438</v>
      </c>
      <c r="Y97" s="18">
        <f ca="1">IF(ISERROR(QuarterlyDataCVM!Y97*OFFSET(AnnualDataCP!Y$14,PYPQly!$B93,0)/OFFSET(AnnualDataCVM!Y$14,PYPQly!$B93,0)),"",QuarterlyDataCVM!Y97*OFFSET(AnnualDataCP!Y$14,PYPQly!$B93,0)/OFFSET(AnnualDataCVM!Y$14,PYPQly!$B93,0))</f>
        <v>1146.7641653905055</v>
      </c>
      <c r="Z97" s="18">
        <f ca="1">IF(ISERROR(QuarterlyDataCVM!Z97*OFFSET(AnnualDataCP!Z$14,PYPQly!$B93,0)/OFFSET(AnnualDataCVM!Z$14,PYPQly!$B93,0)),"",QuarterlyDataCVM!Z97*OFFSET(AnnualDataCP!Z$14,PYPQly!$B93,0)/OFFSET(AnnualDataCVM!Z$14,PYPQly!$B93,0))</f>
        <v>1529.255889761446</v>
      </c>
      <c r="AA97" s="18">
        <f ca="1">IF(ISERROR(QuarterlyDataCVM!AA97*OFFSET(AnnualDataCP!AA$14,PYPQly!$B93,0)/OFFSET(AnnualDataCVM!AA$14,PYPQly!$B93,0)),"",QuarterlyDataCVM!AA97*OFFSET(AnnualDataCP!AA$14,PYPQly!$B93,0)/OFFSET(AnnualDataCVM!AA$14,PYPQly!$B93,0))</f>
        <v>174.06583427922814</v>
      </c>
      <c r="AB97" s="18">
        <f ca="1">IF(ISERROR(QuarterlyDataCVM!AB97*OFFSET(AnnualDataCP!AB$14,PYPQly!$B93,0)/OFFSET(AnnualDataCVM!AB$14,PYPQly!$B93,0)),"",QuarterlyDataCVM!AB97*OFFSET(AnnualDataCP!AB$14,PYPQly!$B93,0)/OFFSET(AnnualDataCVM!AB$14,PYPQly!$B93,0))</f>
        <v>1198.5070453067419</v>
      </c>
      <c r="AC97" s="18">
        <f ca="1">IF(ISERROR(QuarterlyDataCVM!AC97*OFFSET(AnnualDataCP!AC$14,PYPQly!$B93,0)/OFFSET(AnnualDataCVM!AC$14,PYPQly!$B93,0)),"",QuarterlyDataCVM!AC97*OFFSET(AnnualDataCP!AC$14,PYPQly!$B93,0)/OFFSET(AnnualDataCVM!AC$14,PYPQly!$B93,0))</f>
        <v>997.56989924433253</v>
      </c>
      <c r="AD97" s="18">
        <f ca="1">IF(ISERROR(QuarterlyDataCVM!AD97*OFFSET(AnnualDataCP!AD$14,PYPQly!$B93,0)/OFFSET(AnnualDataCVM!AD$14,PYPQly!$B93,0)),"",QuarterlyDataCVM!AD97*OFFSET(AnnualDataCP!AD$14,PYPQly!$B93,0)/OFFSET(AnnualDataCVM!AD$14,PYPQly!$B93,0))</f>
        <v>200.93400447427294</v>
      </c>
      <c r="AE97" s="18">
        <f ca="1">IF(ISERROR(QuarterlyDataCVM!AE97*OFFSET(AnnualDataCP!AE$14,PYPQly!$B93,0)/OFFSET(AnnualDataCVM!AE$14,PYPQly!$B93,0)),"",QuarterlyDataCVM!AE97*OFFSET(AnnualDataCP!AE$14,PYPQly!$B93,0)/OFFSET(AnnualDataCVM!AE$14,PYPQly!$B93,0))</f>
        <v>462.44608567208275</v>
      </c>
      <c r="AF97" s="18">
        <f ca="1">IF(ISERROR(QuarterlyDataCVM!AF97*OFFSET(AnnualDataCP!AF$14,PYPQly!$B93,0)/OFFSET(AnnualDataCVM!AF$14,PYPQly!$B93,0)),"",QuarterlyDataCVM!AF97*OFFSET(AnnualDataCP!AF$14,PYPQly!$B93,0)/OFFSET(AnnualDataCVM!AF$14,PYPQly!$B93,0))</f>
        <v>1085.2548717948719</v>
      </c>
      <c r="AG97" s="18">
        <f ca="1">IF(ISERROR(QuarterlyDataCVM!AG97*OFFSET(AnnualDataCP!AG$14,PYPQly!$B93,0)/OFFSET(AnnualDataCVM!AG$14,PYPQly!$B93,0)),"",QuarterlyDataCVM!AG97*OFFSET(AnnualDataCP!AG$14,PYPQly!$B93,0)/OFFSET(AnnualDataCVM!AG$14,PYPQly!$B93,0))</f>
        <v>678.77049525816653</v>
      </c>
      <c r="AH97" s="18">
        <f ca="1">IF(ISERROR(QuarterlyDataCVM!AH97*OFFSET(AnnualDataCP!AH$14,PYPQly!$B93,0)/OFFSET(AnnualDataCVM!AH$14,PYPQly!$B93,0)),"",QuarterlyDataCVM!AH97*OFFSET(AnnualDataCP!AH$14,PYPQly!$B93,0)/OFFSET(AnnualDataCVM!AH$14,PYPQly!$B93,0))</f>
        <v>333.01193724420193</v>
      </c>
      <c r="AI97" s="18">
        <f ca="1">IF(ISERROR(QuarterlyDataCVM!AI97*OFFSET(AnnualDataCP!AI$14,PYPQly!$B93,0)/OFFSET(AnnualDataCVM!AI$14,PYPQly!$B93,0)),"",QuarterlyDataCVM!AI97*OFFSET(AnnualDataCP!AI$14,PYPQly!$B93,0)/OFFSET(AnnualDataCVM!AI$14,PYPQly!$B93,0))</f>
        <v>74.404371584699447</v>
      </c>
      <c r="AJ97" s="18">
        <f ca="1">IF(ISERROR(QuarterlyDataCVM!AJ97*OFFSET(AnnualDataCP!AJ$14,PYPQly!$B93,0)/OFFSET(AnnualDataCVM!AJ$14,PYPQly!$B93,0)),"",QuarterlyDataCVM!AJ97*OFFSET(AnnualDataCP!AJ$14,PYPQly!$B93,0)/OFFSET(AnnualDataCVM!AJ$14,PYPQly!$B93,0))</f>
        <v>2704.6714705882355</v>
      </c>
      <c r="AK97" s="18">
        <f ca="1">IF(ISERROR(QuarterlyDataCVM!AK97*OFFSET(AnnualDataCP!AK$14,PYPQly!$B93,0)/OFFSET(AnnualDataCVM!AK$14,PYPQly!$B93,0)),"",QuarterlyDataCVM!AK97*OFFSET(AnnualDataCP!AK$14,PYPQly!$B93,0)/OFFSET(AnnualDataCVM!AK$14,PYPQly!$B93,0))</f>
        <v>445.0046885465506</v>
      </c>
      <c r="AL97" s="18">
        <f ca="1">IF(ISERROR(QuarterlyDataCVM!AL97*OFFSET(AnnualDataCP!AL$14,PYPQly!$B93,0)/OFFSET(AnnualDataCVM!AL$14,PYPQly!$B93,0)),"",QuarterlyDataCVM!AL97*OFFSET(AnnualDataCP!AL$14,PYPQly!$B93,0)/OFFSET(AnnualDataCVM!AL$14,PYPQly!$B93,0))</f>
        <v>867.85882919778362</v>
      </c>
      <c r="AM97" s="18">
        <f ca="1">IF(ISERROR(QuarterlyDataCVM!AM97*OFFSET(AnnualDataCP!AM$14,PYPQly!$B93,0)/OFFSET(AnnualDataCVM!AM$14,PYPQly!$B93,0)),"",QuarterlyDataCVM!AM97*OFFSET(AnnualDataCP!AM$14,PYPQly!$B93,0)/OFFSET(AnnualDataCVM!AM$14,PYPQly!$B93,0))</f>
        <v>1390.4725493194678</v>
      </c>
      <c r="AN97" s="18">
        <f ca="1">IF(ISERROR(QuarterlyDataCVM!AN97*OFFSET(AnnualDataCP!AN$14,PYPQly!$B93,0)/OFFSET(AnnualDataCVM!AN$14,PYPQly!$B93,0)),"",QuarterlyDataCVM!AN97*OFFSET(AnnualDataCP!AN$14,PYPQly!$B93,0)/OFFSET(AnnualDataCVM!AN$14,PYPQly!$B93,0))</f>
        <v>406.28858150257662</v>
      </c>
      <c r="AO97" s="18">
        <f ca="1">IF(ISERROR(QuarterlyDataCVM!AO97*OFFSET(AnnualDataCP!AO$14,PYPQly!$B93,0)/OFFSET(AnnualDataCVM!AO$14,PYPQly!$B93,0)),"",QuarterlyDataCVM!AO97*OFFSET(AnnualDataCP!AO$14,PYPQly!$B93,0)/OFFSET(AnnualDataCVM!AO$14,PYPQly!$B93,0))</f>
        <v>406.28858150257662</v>
      </c>
      <c r="AP97" s="18">
        <f ca="1">IF(ISERROR(QuarterlyDataCVM!AP97*OFFSET(AnnualDataCP!AP$14,PYPQly!$B93,0)/OFFSET(AnnualDataCVM!AP$14,PYPQly!$B93,0)),"",QuarterlyDataCVM!AP97*OFFSET(AnnualDataCP!AP$14,PYPQly!$B93,0)/OFFSET(AnnualDataCVM!AP$14,PYPQly!$B93,0))</f>
        <v>1865.4353245314376</v>
      </c>
      <c r="AQ97" s="18">
        <f ca="1">IF(ISERROR(QuarterlyDataCVM!AQ97*OFFSET(AnnualDataCP!AQ$14,PYPQly!$B93,0)/OFFSET(AnnualDataCVM!AQ$14,PYPQly!$B93,0)),"",QuarterlyDataCVM!AQ97*OFFSET(AnnualDataCP!AQ$14,PYPQly!$B93,0)/OFFSET(AnnualDataCVM!AQ$14,PYPQly!$B93,0))</f>
        <v>1865.4353245314376</v>
      </c>
      <c r="AR97" s="18">
        <f ca="1">IF(ISERROR(QuarterlyDataCVM!AR97*OFFSET(AnnualDataCP!AR$14,PYPQly!$B93,0)/OFFSET(AnnualDataCVM!AR$14,PYPQly!$B93,0)),"",QuarterlyDataCVM!AR97*OFFSET(AnnualDataCP!AR$14,PYPQly!$B93,0)/OFFSET(AnnualDataCVM!AR$14,PYPQly!$B93,0))</f>
        <v>323.44370860927154</v>
      </c>
      <c r="AS97" s="18">
        <f ca="1">IF(ISERROR(QuarterlyDataCVM!AS97*OFFSET(AnnualDataCP!AS$14,PYPQly!$B93,0)/OFFSET(AnnualDataCVM!AS$14,PYPQly!$B93,0)),"",QuarterlyDataCVM!AS97*OFFSET(AnnualDataCP!AS$14,PYPQly!$B93,0)/OFFSET(AnnualDataCVM!AS$14,PYPQly!$B93,0))</f>
        <v>506.65012406947892</v>
      </c>
      <c r="AT97" s="18">
        <f ca="1">IF(ISERROR(QuarterlyDataCVM!AT97*OFFSET(AnnualDataCP!AT$14,PYPQly!$B93,0)/OFFSET(AnnualDataCVM!AT$14,PYPQly!$B93,0)),"",QuarterlyDataCVM!AT97*OFFSET(AnnualDataCP!AT$14,PYPQly!$B93,0)/OFFSET(AnnualDataCVM!AT$14,PYPQly!$B93,0))</f>
        <v>140.13986013986013</v>
      </c>
      <c r="AU97" s="18">
        <f ca="1">IF(ISERROR(QuarterlyDataCVM!AU97*OFFSET(AnnualDataCP!AU$14,PYPQly!$B93,0)/OFFSET(AnnualDataCVM!AU$14,PYPQly!$B93,0)),"",QuarterlyDataCVM!AU97*OFFSET(AnnualDataCP!AU$14,PYPQly!$B93,0)/OFFSET(AnnualDataCVM!AU$14,PYPQly!$B93,0))</f>
        <v>202.97630799605133</v>
      </c>
      <c r="AV97" s="18">
        <f ca="1">IF(ISERROR(QuarterlyDataCVM!AV97*OFFSET(AnnualDataCP!AV$14,PYPQly!$B93,0)/OFFSET(AnnualDataCVM!AV$14,PYPQly!$B93,0)),"",QuarterlyDataCVM!AV97*OFFSET(AnnualDataCP!AV$14,PYPQly!$B93,0)/OFFSET(AnnualDataCVM!AV$14,PYPQly!$B93,0))</f>
        <v>481.63265306122452</v>
      </c>
      <c r="AW97" s="18">
        <f ca="1">IF(ISERROR(QuarterlyDataCVM!AW97*OFFSET(AnnualDataCP!AW$14,PYPQly!$B93,0)/OFFSET(AnnualDataCVM!AW$14,PYPQly!$B93,0)),"",QuarterlyDataCVM!AW97*OFFSET(AnnualDataCP!AW$14,PYPQly!$B93,0)/OFFSET(AnnualDataCVM!AW$14,PYPQly!$B93,0))</f>
        <v>210.44878437624553</v>
      </c>
      <c r="AX97" s="18">
        <f ca="1">IF(ISERROR(QuarterlyDataCVM!AX97*OFFSET(AnnualDataCP!AX$14,PYPQly!$B93,0)/OFFSET(AnnualDataCVM!AX$14,PYPQly!$B93,0)),"",QuarterlyDataCVM!AX97*OFFSET(AnnualDataCP!AX$14,PYPQly!$B93,0)/OFFSET(AnnualDataCVM!AX$14,PYPQly!$B93,0))</f>
        <v>3338.4720715683534</v>
      </c>
      <c r="AY97" s="18">
        <f ca="1">IF(ISERROR(QuarterlyDataCVM!AY97*OFFSET(AnnualDataCP!AY$14,PYPQly!$B93,0)/OFFSET(AnnualDataCVM!AY$14,PYPQly!$B93,0)),"",QuarterlyDataCVM!AY97*OFFSET(AnnualDataCP!AY$14,PYPQly!$B93,0)/OFFSET(AnnualDataCVM!AY$14,PYPQly!$B93,0))</f>
        <v>3338.4720715683534</v>
      </c>
      <c r="AZ97" s="18">
        <f ca="1">IF(ISERROR(QuarterlyDataCVM!AZ97*OFFSET(AnnualDataCP!AZ$14,PYPQly!$B93,0)/OFFSET(AnnualDataCVM!AZ$14,PYPQly!$B93,0)),"",QuarterlyDataCVM!AZ97*OFFSET(AnnualDataCP!AZ$14,PYPQly!$B93,0)/OFFSET(AnnualDataCVM!AZ$14,PYPQly!$B93,0))</f>
        <v>2683.7063576764749</v>
      </c>
      <c r="BA97" s="18">
        <f ca="1">IF(ISERROR(QuarterlyDataCVM!BA97*OFFSET(AnnualDataCP!BA$14,PYPQly!$B93,0)/OFFSET(AnnualDataCVM!BA$14,PYPQly!$B93,0)),"",QuarterlyDataCVM!BA97*OFFSET(AnnualDataCP!BA$14,PYPQly!$B93,0)/OFFSET(AnnualDataCVM!BA$14,PYPQly!$B93,0))</f>
        <v>1597.6023054755044</v>
      </c>
      <c r="BB97" s="18">
        <f ca="1">IF(ISERROR(QuarterlyDataCVM!BB97*OFFSET(AnnualDataCP!BB$14,PYPQly!$B93,0)/OFFSET(AnnualDataCVM!BB$14,PYPQly!$B93,0)),"",QuarterlyDataCVM!BB97*OFFSET(AnnualDataCP!BB$14,PYPQly!$B93,0)/OFFSET(AnnualDataCVM!BB$14,PYPQly!$B93,0))</f>
        <v>1086.1818181818182</v>
      </c>
      <c r="BC97" s="18">
        <f ca="1">IF(ISERROR(QuarterlyDataCVM!BC97*OFFSET(AnnualDataCP!BC$14,PYPQly!$B93,0)/OFFSET(AnnualDataCVM!BC$14,PYPQly!$B93,0)),"",QuarterlyDataCVM!BC97*OFFSET(AnnualDataCP!BC$14,PYPQly!$B93,0)/OFFSET(AnnualDataCVM!BC$14,PYPQly!$B93,0))</f>
        <v>530.42193308550191</v>
      </c>
      <c r="BD97" s="18">
        <f ca="1">IF(ISERROR(QuarterlyDataCVM!BD97*OFFSET(AnnualDataCP!BD$14,PYPQly!$B93,0)/OFFSET(AnnualDataCVM!BD$14,PYPQly!$B93,0)),"",QuarterlyDataCVM!BD97*OFFSET(AnnualDataCP!BD$14,PYPQly!$B93,0)/OFFSET(AnnualDataCVM!BD$14,PYPQly!$B93,0))</f>
        <v>556.15499070055796</v>
      </c>
      <c r="BE97" s="18">
        <f ca="1">IF(ISERROR(QuarterlyDataCVM!BE97*OFFSET(AnnualDataCP!BE$14,PYPQly!$B93,0)/OFFSET(AnnualDataCVM!BE$14,PYPQly!$B93,0)),"",QuarterlyDataCVM!BE97*OFFSET(AnnualDataCP!BE$14,PYPQly!$B93,0)/OFFSET(AnnualDataCVM!BE$14,PYPQly!$B93,0))</f>
        <v>3988.2652388797364</v>
      </c>
      <c r="BF97" s="18">
        <f ca="1">IF(ISERROR(QuarterlyDataCVM!BF97*OFFSET(AnnualDataCP!BF$14,PYPQly!$B93,0)/OFFSET(AnnualDataCVM!BF$14,PYPQly!$B93,0)),"",QuarterlyDataCVM!BF97*OFFSET(AnnualDataCP!BF$14,PYPQly!$B93,0)/OFFSET(AnnualDataCVM!BF$14,PYPQly!$B93,0))</f>
        <v>839.12786348761108</v>
      </c>
      <c r="BG97" s="18">
        <f ca="1">IF(ISERROR(QuarterlyDataCVM!BG97*OFFSET(AnnualDataCP!BG$14,PYPQly!$B93,0)/OFFSET(AnnualDataCVM!BG$14,PYPQly!$B93,0)),"",QuarterlyDataCVM!BG97*OFFSET(AnnualDataCP!BG$14,PYPQly!$B93,0)/OFFSET(AnnualDataCVM!BG$14,PYPQly!$B93,0))</f>
        <v>321.49331235247837</v>
      </c>
      <c r="BH97" s="18">
        <f ca="1">IF(ISERROR(QuarterlyDataCVM!BH97*OFFSET(AnnualDataCP!BH$14,PYPQly!$B93,0)/OFFSET(AnnualDataCVM!BH$14,PYPQly!$B93,0)),"",QuarterlyDataCVM!BH97*OFFSET(AnnualDataCP!BH$14,PYPQly!$B93,0)/OFFSET(AnnualDataCVM!BH$14,PYPQly!$B93,0))</f>
        <v>517.57637474541752</v>
      </c>
      <c r="BI97" s="18">
        <f ca="1">IF(ISERROR(QuarterlyDataCVM!BI97*OFFSET(AnnualDataCP!BI$14,PYPQly!$B93,0)/OFFSET(AnnualDataCVM!BI$14,PYPQly!$B93,0)),"",QuarterlyDataCVM!BI97*OFFSET(AnnualDataCP!BI$14,PYPQly!$B93,0)/OFFSET(AnnualDataCVM!BI$14,PYPQly!$B93,0))</f>
        <v>3149.8721327824478</v>
      </c>
      <c r="BJ97" s="18">
        <f ca="1">IF(ISERROR(QuarterlyDataCVM!BJ97*OFFSET(AnnualDataCP!BJ$14,PYPQly!$B93,0)/OFFSET(AnnualDataCVM!BJ$14,PYPQly!$B93,0)),"",QuarterlyDataCVM!BJ97*OFFSET(AnnualDataCP!BJ$14,PYPQly!$B93,0)/OFFSET(AnnualDataCVM!BJ$14,PYPQly!$B93,0))</f>
        <v>2948.1168113654303</v>
      </c>
      <c r="BK97" s="18">
        <f ca="1">IF(ISERROR(QuarterlyDataCVM!BK97*OFFSET(AnnualDataCP!BK$14,PYPQly!$B93,0)/OFFSET(AnnualDataCVM!BK$14,PYPQly!$B93,0)),"",QuarterlyDataCVM!BK97*OFFSET(AnnualDataCP!BK$14,PYPQly!$B93,0)/OFFSET(AnnualDataCVM!BK$14,PYPQly!$B93,0))</f>
        <v>200.74222222222221</v>
      </c>
      <c r="BL97" s="18">
        <f ca="1">IF(ISERROR(QuarterlyDataCVM!BL97*OFFSET(AnnualDataCP!BL$14,PYPQly!$B93,0)/OFFSET(AnnualDataCVM!BL$14,PYPQly!$B93,0)),"",QuarterlyDataCVM!BL97*OFFSET(AnnualDataCP!BL$14,PYPQly!$B93,0)/OFFSET(AnnualDataCVM!BL$14,PYPQly!$B93,0))</f>
        <v>2443.154089838356</v>
      </c>
      <c r="BM97" s="18">
        <f ca="1">IF(ISERROR(QuarterlyDataCVM!BM97*OFFSET(AnnualDataCP!BM$14,PYPQly!$B93,0)/OFFSET(AnnualDataCVM!BM$14,PYPQly!$B93,0)),"",QuarterlyDataCVM!BM97*OFFSET(AnnualDataCP!BM$14,PYPQly!$B93,0)/OFFSET(AnnualDataCVM!BM$14,PYPQly!$B93,0))</f>
        <v>2443.154089838356</v>
      </c>
      <c r="BN97" s="18">
        <f ca="1">IF(ISERROR(QuarterlyDataCVM!BN97*OFFSET(AnnualDataCP!BN$14,PYPQly!$B93,0)/OFFSET(AnnualDataCVM!BN$14,PYPQly!$B93,0)),"",QuarterlyDataCVM!BN97*OFFSET(AnnualDataCP!BN$14,PYPQly!$B93,0)/OFFSET(AnnualDataCVM!BN$14,PYPQly!$B93,0))</f>
        <v>1276.6544913994478</v>
      </c>
      <c r="BO97" s="18">
        <f ca="1">IF(ISERROR(QuarterlyDataCVM!BO97*OFFSET(AnnualDataCP!BO$14,PYPQly!$B93,0)/OFFSET(AnnualDataCVM!BO$14,PYPQly!$B93,0)),"",QuarterlyDataCVM!BO97*OFFSET(AnnualDataCP!BO$14,PYPQly!$B93,0)/OFFSET(AnnualDataCVM!BO$14,PYPQly!$B93,0))</f>
        <v>1276.6544913994478</v>
      </c>
      <c r="BP97" s="18">
        <f ca="1">IF(ISERROR(QuarterlyDataCVM!BP97*OFFSET(AnnualDataCP!BP$14,PYPQly!$B93,0)/OFFSET(AnnualDataCVM!BP$14,PYPQly!$B93,0)),"",QuarterlyDataCVM!BP97*OFFSET(AnnualDataCP!BP$14,PYPQly!$B93,0)/OFFSET(AnnualDataCVM!BP$14,PYPQly!$B93,0))</f>
        <v>2613.3440163414807</v>
      </c>
      <c r="BQ97" s="18">
        <f ca="1">IF(ISERROR(QuarterlyDataCVM!BQ97*OFFSET(AnnualDataCP!BQ$14,PYPQly!$B93,0)/OFFSET(AnnualDataCVM!BQ$14,PYPQly!$B93,0)),"",QuarterlyDataCVM!BQ97*OFFSET(AnnualDataCP!BQ$14,PYPQly!$B93,0)/OFFSET(AnnualDataCVM!BQ$14,PYPQly!$B93,0))</f>
        <v>2613.3440163414807</v>
      </c>
      <c r="BR97" s="18">
        <f ca="1">IF(ISERROR(QuarterlyDataCVM!BR97*OFFSET(AnnualDataCP!BR$14,PYPQly!$B93,0)/OFFSET(AnnualDataCVM!BR$14,PYPQly!$B93,0)),"",QuarterlyDataCVM!BR97*OFFSET(AnnualDataCP!BR$14,PYPQly!$B93,0)/OFFSET(AnnualDataCVM!BR$14,PYPQly!$B93,0))</f>
        <v>4763.8583106267033</v>
      </c>
      <c r="BS97" s="18">
        <f ca="1">IF(ISERROR(QuarterlyDataCVM!BS97*OFFSET(AnnualDataCP!BS$14,PYPQly!$B93,0)/OFFSET(AnnualDataCVM!BS$14,PYPQly!$B93,0)),"",QuarterlyDataCVM!BS97*OFFSET(AnnualDataCP!BS$14,PYPQly!$B93,0)/OFFSET(AnnualDataCVM!BS$14,PYPQly!$B93,0))</f>
        <v>2001.9884726224784</v>
      </c>
      <c r="BT97" s="18">
        <f ca="1">IF(ISERROR(QuarterlyDataCVM!BT97*OFFSET(AnnualDataCP!BT$14,PYPQly!$B93,0)/OFFSET(AnnualDataCVM!BT$14,PYPQly!$B93,0)),"",QuarterlyDataCVM!BT97*OFFSET(AnnualDataCP!BT$14,PYPQly!$B93,0)/OFFSET(AnnualDataCVM!BT$14,PYPQly!$B93,0))</f>
        <v>2754.4898923601995</v>
      </c>
      <c r="BU97" s="18">
        <f ca="1">IF(ISERROR(QuarterlyDataCVM!BU97*OFFSET(AnnualDataCP!BU$14,PYPQly!$B93,0)/OFFSET(AnnualDataCVM!BU$14,PYPQly!$B93,0)),"",QuarterlyDataCVM!BU97*OFFSET(AnnualDataCP!BU$14,PYPQly!$B93,0)/OFFSET(AnnualDataCVM!BU$14,PYPQly!$B93,0))</f>
        <v>435.80031821797934</v>
      </c>
      <c r="BV97" s="18">
        <f ca="1">IF(ISERROR(QuarterlyDataCVM!BV97*OFFSET(AnnualDataCP!BV$14,PYPQly!$B93,0)/OFFSET(AnnualDataCVM!BV$14,PYPQly!$B93,0)),"",QuarterlyDataCVM!BV97*OFFSET(AnnualDataCP!BV$14,PYPQly!$B93,0)/OFFSET(AnnualDataCVM!BV$14,PYPQly!$B93,0))</f>
        <v>2110.7861982038758</v>
      </c>
      <c r="BW97" s="18">
        <f ca="1">IF(ISERROR(QuarterlyDataCVM!BW97*OFFSET(AnnualDataCP!BW$14,PYPQly!$B93,0)/OFFSET(AnnualDataCVM!BW$14,PYPQly!$B93,0)),"",QuarterlyDataCVM!BW97*OFFSET(AnnualDataCP!BW$14,PYPQly!$B93,0)/OFFSET(AnnualDataCVM!BW$14,PYPQly!$B93,0))</f>
        <v>207.34177215189874</v>
      </c>
      <c r="BX97" s="18">
        <f ca="1">IF(ISERROR(QuarterlyDataCVM!BX97*OFFSET(AnnualDataCP!BX$14,PYPQly!$B93,0)/OFFSET(AnnualDataCVM!BX$14,PYPQly!$B93,0)),"",QuarterlyDataCVM!BX97*OFFSET(AnnualDataCP!BX$14,PYPQly!$B93,0)/OFFSET(AnnualDataCVM!BX$14,PYPQly!$B93,0))</f>
        <v>3445.432651379926</v>
      </c>
      <c r="BY97" s="18">
        <f ca="1">IF(ISERROR(QuarterlyDataCVM!BY97*OFFSET(AnnualDataCP!BY$14,PYPQly!$B93,0)/OFFSET(AnnualDataCVM!BY$14,PYPQly!$B93,0)),"",QuarterlyDataCVM!BY97*OFFSET(AnnualDataCP!BY$14,PYPQly!$B93,0)/OFFSET(AnnualDataCVM!BY$14,PYPQly!$B93,0))</f>
        <v>2073.5195187822246</v>
      </c>
      <c r="BZ97" s="18">
        <f ca="1">IF(ISERROR(QuarterlyDataCVM!BZ97*OFFSET(AnnualDataCP!BZ$14,PYPQly!$B93,0)/OFFSET(AnnualDataCVM!BZ$14,PYPQly!$B93,0)),"",QuarterlyDataCVM!BZ97*OFFSET(AnnualDataCP!BZ$14,PYPQly!$B93,0)/OFFSET(AnnualDataCVM!BZ$14,PYPQly!$B93,0))</f>
        <v>891.48542391013643</v>
      </c>
      <c r="CA97" s="18">
        <f ca="1">IF(ISERROR(QuarterlyDataCVM!CA97*OFFSET(AnnualDataCP!CA$14,PYPQly!$B93,0)/OFFSET(AnnualDataCVM!CA$14,PYPQly!$B93,0)),"",QuarterlyDataCVM!CA97*OFFSET(AnnualDataCP!CA$14,PYPQly!$B93,0)/OFFSET(AnnualDataCVM!CA$14,PYPQly!$B93,0))</f>
        <v>1184.0152227445712</v>
      </c>
      <c r="CB97" s="18">
        <f ca="1">IF(ISERROR(QuarterlyDataCVM!CB97*OFFSET(AnnualDataCP!CB$14,PYPQly!$B93,0)/OFFSET(AnnualDataCVM!CB$14,PYPQly!$B93,0)),"",QuarterlyDataCVM!CB97*OFFSET(AnnualDataCP!CB$14,PYPQly!$B93,0)/OFFSET(AnnualDataCVM!CB$14,PYPQly!$B93,0))</f>
        <v>1371.707697101901</v>
      </c>
      <c r="CC97" s="18">
        <f ca="1">IF(ISERROR(QuarterlyDataCVM!CC97*OFFSET(AnnualDataCP!CC$14,PYPQly!$B93,0)/OFFSET(AnnualDataCVM!CC$14,PYPQly!$B93,0)),"",QuarterlyDataCVM!CC97*OFFSET(AnnualDataCP!CC$14,PYPQly!$B93,0)/OFFSET(AnnualDataCVM!CC$14,PYPQly!$B93,0))</f>
        <v>96.38297872340425</v>
      </c>
      <c r="CD97" s="18">
        <f ca="1">IF(ISERROR(QuarterlyDataCVM!CD97*OFFSET(AnnualDataCP!CD$14,PYPQly!$B93,0)/OFFSET(AnnualDataCVM!CD$14,PYPQly!$B93,0)),"",QuarterlyDataCVM!CD97*OFFSET(AnnualDataCP!CD$14,PYPQly!$B93,0)/OFFSET(AnnualDataCVM!CD$14,PYPQly!$B93,0))</f>
        <v>315.61634506242905</v>
      </c>
      <c r="CE97" s="18">
        <f ca="1">IF(ISERROR(QuarterlyDataCVM!CE97*OFFSET(AnnualDataCP!CE$14,PYPQly!$B93,0)/OFFSET(AnnualDataCVM!CE$14,PYPQly!$B93,0)),"",QuarterlyDataCVM!CE97*OFFSET(AnnualDataCP!CE$14,PYPQly!$B93,0)/OFFSET(AnnualDataCVM!CE$14,PYPQly!$B93,0))</f>
        <v>958.83299011532131</v>
      </c>
      <c r="CF97" s="18">
        <f ca="1">IF(ISERROR(QuarterlyDataCVM!CF97*OFFSET(AnnualDataCP!CF$14,PYPQly!$B93,0)/OFFSET(AnnualDataCVM!CF$14,PYPQly!$B93,0)),"",QuarterlyDataCVM!CF97*OFFSET(AnnualDataCP!CF$14,PYPQly!$B93,0)/OFFSET(AnnualDataCVM!CF$14,PYPQly!$B93,0))</f>
        <v>7296.465742985798</v>
      </c>
      <c r="CG97" s="18">
        <f ca="1">IF(ISERROR(QuarterlyDataCVM!CG97*OFFSET(AnnualDataCP!CG$14,PYPQly!$B93,0)/OFFSET(AnnualDataCVM!CG$14,PYPQly!$B93,0)),"",QuarterlyDataCVM!CG97*OFFSET(AnnualDataCP!CG$14,PYPQly!$B93,0)/OFFSET(AnnualDataCVM!CG$14,PYPQly!$B93,0))</f>
        <v>7296.465742985798</v>
      </c>
      <c r="CH97" s="18">
        <f ca="1">IF(ISERROR(QuarterlyDataCVM!CH97*OFFSET(AnnualDataCP!CH$14,PYPQly!$B93,0)/OFFSET(AnnualDataCVM!CH$14,PYPQly!$B93,0)),"",QuarterlyDataCVM!CH97*OFFSET(AnnualDataCP!CH$14,PYPQly!$B93,0)/OFFSET(AnnualDataCVM!CH$14,PYPQly!$B93,0))</f>
        <v>5309.7664000000004</v>
      </c>
      <c r="CI97" s="18">
        <f ca="1">IF(ISERROR(QuarterlyDataCVM!CI97*OFFSET(AnnualDataCP!CI$14,PYPQly!$B93,0)/OFFSET(AnnualDataCVM!CI$14,PYPQly!$B93,0)),"",QuarterlyDataCVM!CI97*OFFSET(AnnualDataCP!CI$14,PYPQly!$B93,0)/OFFSET(AnnualDataCVM!CI$14,PYPQly!$B93,0))</f>
        <v>1985.1538910789895</v>
      </c>
      <c r="CJ97" s="18">
        <f ca="1">IF(ISERROR(QuarterlyDataCVM!CJ97*OFFSET(AnnualDataCP!CJ$14,PYPQly!$B93,0)/OFFSET(AnnualDataCVM!CJ$14,PYPQly!$B93,0)),"",QuarterlyDataCVM!CJ97*OFFSET(AnnualDataCP!CJ$14,PYPQly!$B93,0)/OFFSET(AnnualDataCVM!CJ$14,PYPQly!$B93,0))</f>
        <v>5023.0355594102339</v>
      </c>
      <c r="CK97" s="18">
        <f ca="1">IF(ISERROR(QuarterlyDataCVM!CK97*OFFSET(AnnualDataCP!CK$14,PYPQly!$B93,0)/OFFSET(AnnualDataCVM!CK$14,PYPQly!$B93,0)),"",QuarterlyDataCVM!CK97*OFFSET(AnnualDataCP!CK$14,PYPQly!$B93,0)/OFFSET(AnnualDataCVM!CK$14,PYPQly!$B93,0))</f>
        <v>1491.9579051628079</v>
      </c>
      <c r="CL97" s="18">
        <f ca="1">IF(ISERROR(QuarterlyDataCVM!CL97*OFFSET(AnnualDataCP!CL$14,PYPQly!$B93,0)/OFFSET(AnnualDataCVM!CL$14,PYPQly!$B93,0)),"",QuarterlyDataCVM!CL97*OFFSET(AnnualDataCP!CL$14,PYPQly!$B93,0)/OFFSET(AnnualDataCVM!CL$14,PYPQly!$B93,0))</f>
        <v>3529.928355196771</v>
      </c>
      <c r="CM97" s="18">
        <f ca="1">IF(ISERROR(QuarterlyDataCVM!CM97*OFFSET(AnnualDataCP!CM$14,PYPQly!$B93,0)/OFFSET(AnnualDataCVM!CM$14,PYPQly!$B93,0)),"",QuarterlyDataCVM!CM97*OFFSET(AnnualDataCP!CM$14,PYPQly!$B93,0)/OFFSET(AnnualDataCVM!CM$14,PYPQly!$B93,0))</f>
        <v>1947.0338218714769</v>
      </c>
      <c r="CN97" s="18">
        <f ca="1">IF(ISERROR(QuarterlyDataCVM!CN97*OFFSET(AnnualDataCP!CN$14,PYPQly!$B93,0)/OFFSET(AnnualDataCVM!CN$14,PYPQly!$B93,0)),"",QuarterlyDataCVM!CN97*OFFSET(AnnualDataCP!CN$14,PYPQly!$B93,0)/OFFSET(AnnualDataCVM!CN$14,PYPQly!$B93,0))</f>
        <v>1555.4828914919851</v>
      </c>
      <c r="CO97" s="18">
        <f ca="1">IF(ISERROR(QuarterlyDataCVM!CO97*OFFSET(AnnualDataCP!CO$14,PYPQly!$B93,0)/OFFSET(AnnualDataCVM!CO$14,PYPQly!$B93,0)),"",QuarterlyDataCVM!CO97*OFFSET(AnnualDataCP!CO$14,PYPQly!$B93,0)/OFFSET(AnnualDataCVM!CO$14,PYPQly!$B93,0))</f>
        <v>28.277602523659304</v>
      </c>
      <c r="CP97" s="18">
        <f ca="1">IF(ISERROR(QuarterlyDataCVM!CP97*OFFSET(AnnualDataCP!CP$14,PYPQly!$B93,0)/OFFSET(AnnualDataCVM!CP$14,PYPQly!$B93,0)),"",QuarterlyDataCVM!CP97*OFFSET(AnnualDataCP!CP$14,PYPQly!$B93,0)/OFFSET(AnnualDataCVM!CP$14,PYPQly!$B93,0))</f>
        <v>22625.305212228774</v>
      </c>
      <c r="CQ97" s="18">
        <f ca="1">IF(ISERROR(QuarterlyDataCVM!CQ97*OFFSET(AnnualDataCP!CQ$14,PYPQly!$B93,0)/OFFSET(AnnualDataCVM!CQ$14,PYPQly!$B93,0)),"",QuarterlyDataCVM!CQ97*OFFSET(AnnualDataCP!CQ$14,PYPQly!$B93,0)/OFFSET(AnnualDataCVM!CQ$14,PYPQly!$B93,0))</f>
        <v>7338.0304772857962</v>
      </c>
      <c r="CR97" s="18">
        <f ca="1">IF(ISERROR(QuarterlyDataCVM!CR97*OFFSET(AnnualDataCP!CR$14,PYPQly!$B93,0)/OFFSET(AnnualDataCVM!CR$14,PYPQly!$B93,0)),"",QuarterlyDataCVM!CR97*OFFSET(AnnualDataCP!CR$14,PYPQly!$B93,0)/OFFSET(AnnualDataCVM!CR$14,PYPQly!$B93,0))</f>
        <v>4887.8267569203672</v>
      </c>
      <c r="CS97" s="18">
        <f ca="1">IF(ISERROR(QuarterlyDataCVM!CS97*OFFSET(AnnualDataCP!CS$14,PYPQly!$B93,0)/OFFSET(AnnualDataCVM!CS$14,PYPQly!$B93,0)),"",QuarterlyDataCVM!CS97*OFFSET(AnnualDataCP!CS$14,PYPQly!$B93,0)/OFFSET(AnnualDataCVM!CS$14,PYPQly!$B93,0))</f>
        <v>10398.750719167836</v>
      </c>
      <c r="CT97" s="18">
        <f ca="1">IF(ISERROR(QuarterlyDataCVM!CT97*OFFSET(AnnualDataCP!CT$14,PYPQly!$B93,0)/OFFSET(AnnualDataCVM!CT$14,PYPQly!$B93,0)),"",QuarterlyDataCVM!CT97*OFFSET(AnnualDataCP!CT$14,PYPQly!$B93,0)/OFFSET(AnnualDataCVM!CT$14,PYPQly!$B93,0))</f>
        <v>283250.1557576817</v>
      </c>
      <c r="CU97" s="18">
        <f ca="1">IF(ISERROR(QuarterlyDataCVM!CU97*OFFSET(AnnualDataCP!CU$14,PYPQly!$B93,0)/OFFSET(AnnualDataCVM!CU$14,PYPQly!$B93,0)),"",QuarterlyDataCVM!CU97*OFFSET(AnnualDataCP!CU$14,PYPQly!$B93,0)/OFFSET(AnnualDataCVM!CU$14,PYPQly!$B93,0))</f>
        <v>62710.328155704912</v>
      </c>
      <c r="CV97" s="18">
        <f ca="1">IF(ISERROR(QuarterlyDataCVM!CV97*OFFSET(AnnualDataCP!CV$14,PYPQly!$B93,0)/OFFSET(AnnualDataCVM!CV$14,PYPQly!$B93,0)),"",QuarterlyDataCVM!CV97*OFFSET(AnnualDataCP!CV$14,PYPQly!$B93,0)/OFFSET(AnnualDataCVM!CV$14,PYPQly!$B93,0))</f>
        <v>39732.210796255931</v>
      </c>
      <c r="CW97" s="18">
        <f ca="1">IF(ISERROR(QuarterlyDataCVM!CW97*OFFSET(AnnualDataCP!CW$14,PYPQly!$B93,0)/OFFSET(AnnualDataCVM!CW$14,PYPQly!$B93,0)),"",QuarterlyDataCVM!CW97*OFFSET(AnnualDataCP!CW$14,PYPQly!$B93,0)/OFFSET(AnnualDataCVM!CW$14,PYPQly!$B93,0))</f>
        <v>5562.3631066010248</v>
      </c>
      <c r="CX97" s="18">
        <f ca="1">IF(ISERROR(QuarterlyDataCVM!CX97*OFFSET(AnnualDataCP!CX$14,PYPQly!$B93,0)/OFFSET(AnnualDataCVM!CX$14,PYPQly!$B93,0)),"",QuarterlyDataCVM!CX97*OFFSET(AnnualDataCP!CX$14,PYPQly!$B93,0)/OFFSET(AnnualDataCVM!CX$14,PYPQly!$B93,0))</f>
        <v>14594.535725765281</v>
      </c>
      <c r="CY97" s="18">
        <f ca="1">IF(ISERROR(QuarterlyDataCVM!CY97*OFFSET(AnnualDataCP!CY$14,PYPQly!$B93,0)/OFFSET(AnnualDataCVM!CY$14,PYPQly!$B93,0)),"",QuarterlyDataCVM!CY97*OFFSET(AnnualDataCP!CY$14,PYPQly!$B93,0)/OFFSET(AnnualDataCVM!CY$14,PYPQly!$B93,0))</f>
        <v>19574.720078599501</v>
      </c>
      <c r="CZ97" s="18">
        <f ca="1">IF(ISERROR(QuarterlyDataCVM!CZ97*OFFSET(AnnualDataCP!CZ$14,PYPQly!$B93,0)/OFFSET(AnnualDataCVM!CZ$14,PYPQly!$B93,0)),"",QuarterlyDataCVM!CZ97*OFFSET(AnnualDataCP!CZ$14,PYPQly!$B93,0)/OFFSET(AnnualDataCVM!CZ$14,PYPQly!$B93,0))</f>
        <v>14150.434026176199</v>
      </c>
      <c r="DA97" s="18">
        <f ca="1">IF(ISERROR(QuarterlyDataCVM!DA97*OFFSET(AnnualDataCP!DA$14,PYPQly!$B93,0)/OFFSET(AnnualDataCVM!DA$14,PYPQly!$B93,0)),"",QuarterlyDataCVM!DA97*OFFSET(AnnualDataCP!DA$14,PYPQly!$B93,0)/OFFSET(AnnualDataCVM!DA$14,PYPQly!$B93,0))</f>
        <v>5361.2676538432916</v>
      </c>
      <c r="DB97" s="18">
        <f ca="1">IF(ISERROR(QuarterlyDataCVM!DB97*OFFSET(AnnualDataCP!DB$14,PYPQly!$B93,0)/OFFSET(AnnualDataCVM!DB$14,PYPQly!$B93,0)),"",QuarterlyDataCVM!DB97*OFFSET(AnnualDataCP!DB$14,PYPQly!$B93,0)/OFFSET(AnnualDataCVM!DB$14,PYPQly!$B93,0))</f>
        <v>904.63742042623858</v>
      </c>
      <c r="DC97" s="18">
        <f ca="1">IF(ISERROR(QuarterlyDataCVM!DC97*OFFSET(AnnualDataCP!DC$14,PYPQly!$B93,0)/OFFSET(AnnualDataCVM!DC$14,PYPQly!$B93,0)),"",QuarterlyDataCVM!DC97*OFFSET(AnnualDataCP!DC$14,PYPQly!$B93,0)/OFFSET(AnnualDataCVM!DC$14,PYPQly!$B93,0))</f>
        <v>4455.5866348245127</v>
      </c>
      <c r="DD97" s="18">
        <f ca="1">IF(ISERROR(QuarterlyDataCVM!DD97*OFFSET(AnnualDataCP!DD$14,PYPQly!$B93,0)/OFFSET(AnnualDataCVM!DD$14,PYPQly!$B93,0)),"",QuarterlyDataCVM!DD97*OFFSET(AnnualDataCP!DD$14,PYPQly!$B93,0)/OFFSET(AnnualDataCVM!DD$14,PYPQly!$B93,0))</f>
        <v>1176.429180887372</v>
      </c>
      <c r="DE97" s="18">
        <f ca="1">IF(ISERROR(QuarterlyDataCVM!DE97*OFFSET(AnnualDataCP!DE$14,PYPQly!$B93,0)/OFFSET(AnnualDataCVM!DE$14,PYPQly!$B93,0)),"",QuarterlyDataCVM!DE97*OFFSET(AnnualDataCP!DE$14,PYPQly!$B93,0)/OFFSET(AnnualDataCVM!DE$14,PYPQly!$B93,0))</f>
        <v>724.59299484116207</v>
      </c>
      <c r="DF97" s="18">
        <f ca="1">IF(ISERROR(QuarterlyDataCVM!DF97*OFFSET(AnnualDataCP!DF$14,PYPQly!$B93,0)/OFFSET(AnnualDataCVM!DF$14,PYPQly!$B93,0)),"",QuarterlyDataCVM!DF97*OFFSET(AnnualDataCP!DF$14,PYPQly!$B93,0)/OFFSET(AnnualDataCVM!DF$14,PYPQly!$B93,0))</f>
        <v>3869.6559664357496</v>
      </c>
      <c r="DG97" s="18">
        <f ca="1">IF(ISERROR(QuarterlyDataCVM!DG97*OFFSET(AnnualDataCP!DG$14,PYPQly!$B93,0)/OFFSET(AnnualDataCVM!DG$14,PYPQly!$B93,0)),"",QuarterlyDataCVM!DG97*OFFSET(AnnualDataCP!DG$14,PYPQly!$B93,0)/OFFSET(AnnualDataCVM!DG$14,PYPQly!$B93,0))</f>
        <v>3013.2715892420538</v>
      </c>
      <c r="DH97" s="18">
        <f ca="1">IF(ISERROR(QuarterlyDataCVM!DH97*OFFSET(AnnualDataCP!DH$14,PYPQly!$B93,0)/OFFSET(AnnualDataCVM!DH$14,PYPQly!$B93,0)),"",QuarterlyDataCVM!DH97*OFFSET(AnnualDataCP!DH$14,PYPQly!$B93,0)/OFFSET(AnnualDataCVM!DH$14,PYPQly!$B93,0))</f>
        <v>8826.6799819792759</v>
      </c>
      <c r="DI97" s="18">
        <f ca="1">IF(ISERROR(QuarterlyDataCVM!DI97*OFFSET(AnnualDataCP!DI$14,PYPQly!$B93,0)/OFFSET(AnnualDataCVM!DI$14,PYPQly!$B93,0)),"",QuarterlyDataCVM!DI97*OFFSET(AnnualDataCP!DI$14,PYPQly!$B93,0)/OFFSET(AnnualDataCVM!DI$14,PYPQly!$B93,0))</f>
        <v>2162.5903561354021</v>
      </c>
      <c r="DJ97" s="18">
        <f ca="1">IF(ISERROR(QuarterlyDataCVM!DJ97*OFFSET(AnnualDataCP!DJ$14,PYPQly!$B93,0)/OFFSET(AnnualDataCVM!DJ$14,PYPQly!$B93,0)),"",QuarterlyDataCVM!DJ97*OFFSET(AnnualDataCP!DJ$14,PYPQly!$B93,0)/OFFSET(AnnualDataCVM!DJ$14,PYPQly!$B93,0))</f>
        <v>6664.1273640828767</v>
      </c>
      <c r="DK97" s="18">
        <f ca="1">IF(ISERROR(QuarterlyDataCVM!DK97*OFFSET(AnnualDataCP!DK$14,PYPQly!$B93,0)/OFFSET(AnnualDataCVM!DK$14,PYPQly!$B93,0)),"",QuarterlyDataCVM!DK97*OFFSET(AnnualDataCP!DK$14,PYPQly!$B93,0)/OFFSET(AnnualDataCVM!DK$14,PYPQly!$B93,0))</f>
        <v>23255.948669520221</v>
      </c>
      <c r="DL97" s="18">
        <f ca="1">IF(ISERROR(QuarterlyDataCVM!DL97*OFFSET(AnnualDataCP!DL$14,PYPQly!$B93,0)/OFFSET(AnnualDataCVM!DL$14,PYPQly!$B93,0)),"",QuarterlyDataCVM!DL97*OFFSET(AnnualDataCP!DL$14,PYPQly!$B93,0)/OFFSET(AnnualDataCVM!DL$14,PYPQly!$B93,0))</f>
        <v>6296.5143678160921</v>
      </c>
      <c r="DM97" s="18">
        <f ca="1">IF(ISERROR(QuarterlyDataCVM!DM97*OFFSET(AnnualDataCP!DM$14,PYPQly!$B93,0)/OFFSET(AnnualDataCVM!DM$14,PYPQly!$B93,0)),"",QuarterlyDataCVM!DM97*OFFSET(AnnualDataCP!DM$14,PYPQly!$B93,0)/OFFSET(AnnualDataCVM!DM$14,PYPQly!$B93,0))</f>
        <v>2445.6933656381389</v>
      </c>
      <c r="DN97" s="18">
        <f ca="1">IF(ISERROR(QuarterlyDataCVM!DN97*OFFSET(AnnualDataCP!DN$14,PYPQly!$B93,0)/OFFSET(AnnualDataCVM!DN$14,PYPQly!$B93,0)),"",QuarterlyDataCVM!DN97*OFFSET(AnnualDataCP!DN$14,PYPQly!$B93,0)/OFFSET(AnnualDataCVM!DN$14,PYPQly!$B93,0))</f>
        <v>3849.4461723515765</v>
      </c>
      <c r="DO97" s="18">
        <f ca="1">IF(ISERROR(QuarterlyDataCVM!DO97*OFFSET(AnnualDataCP!DO$14,PYPQly!$B93,0)/OFFSET(AnnualDataCVM!DO$14,PYPQly!$B93,0)),"",QuarterlyDataCVM!DO97*OFFSET(AnnualDataCP!DO$14,PYPQly!$B93,0)/OFFSET(AnnualDataCVM!DO$14,PYPQly!$B93,0))</f>
        <v>2249.4179977858612</v>
      </c>
      <c r="DP97" s="18">
        <f ca="1">IF(ISERROR(QuarterlyDataCVM!DP97*OFFSET(AnnualDataCP!DP$14,PYPQly!$B93,0)/OFFSET(AnnualDataCVM!DP$14,PYPQly!$B93,0)),"",QuarterlyDataCVM!DP97*OFFSET(AnnualDataCP!DP$14,PYPQly!$B93,0)/OFFSET(AnnualDataCVM!DP$14,PYPQly!$B93,0))</f>
        <v>1601.7531692766593</v>
      </c>
      <c r="DQ97" s="18">
        <f ca="1">IF(ISERROR(QuarterlyDataCVM!DQ97*OFFSET(AnnualDataCP!DQ$14,PYPQly!$B93,0)/OFFSET(AnnualDataCVM!DQ$14,PYPQly!$B93,0)),"",QuarterlyDataCVM!DQ97*OFFSET(AnnualDataCP!DQ$14,PYPQly!$B93,0)/OFFSET(AnnualDataCVM!DQ$14,PYPQly!$B93,0))</f>
        <v>7017.9931868939584</v>
      </c>
      <c r="DR97" s="18">
        <f ca="1">IF(ISERROR(QuarterlyDataCVM!DR97*OFFSET(AnnualDataCP!DR$14,PYPQly!$B93,0)/OFFSET(AnnualDataCVM!DR$14,PYPQly!$B93,0)),"",QuarterlyDataCVM!DR97*OFFSET(AnnualDataCP!DR$14,PYPQly!$B93,0)/OFFSET(AnnualDataCVM!DR$14,PYPQly!$B93,0))</f>
        <v>7017.9931868939584</v>
      </c>
      <c r="DS97" s="18">
        <f ca="1">IF(ISERROR(QuarterlyDataCVM!DS97*OFFSET(AnnualDataCP!DS$14,PYPQly!$B93,0)/OFFSET(AnnualDataCVM!DS$14,PYPQly!$B93,0)),"",QuarterlyDataCVM!DS97*OFFSET(AnnualDataCP!DS$14,PYPQly!$B93,0)/OFFSET(AnnualDataCVM!DS$14,PYPQly!$B93,0))</f>
        <v>9939.8861457851744</v>
      </c>
      <c r="DT97" s="18">
        <f ca="1">IF(ISERROR(QuarterlyDataCVM!DT97*OFFSET(AnnualDataCP!DT$14,PYPQly!$B93,0)/OFFSET(AnnualDataCVM!DT$14,PYPQly!$B93,0)),"",QuarterlyDataCVM!DT97*OFFSET(AnnualDataCP!DT$14,PYPQly!$B93,0)/OFFSET(AnnualDataCVM!DT$14,PYPQly!$B93,0))</f>
        <v>8261.3486178861785</v>
      </c>
      <c r="DU97" s="18">
        <f ca="1">IF(ISERROR(QuarterlyDataCVM!DU97*OFFSET(AnnualDataCP!DU$14,PYPQly!$B93,0)/OFFSET(AnnualDataCVM!DU$14,PYPQly!$B93,0)),"",QuarterlyDataCVM!DU97*OFFSET(AnnualDataCP!DU$14,PYPQly!$B93,0)/OFFSET(AnnualDataCVM!DU$14,PYPQly!$B93,0))</f>
        <v>1678.7042720862712</v>
      </c>
      <c r="DV97" s="18">
        <f ca="1">IF(ISERROR(QuarterlyDataCVM!DV97*OFFSET(AnnualDataCP!DV$14,PYPQly!$B93,0)/OFFSET(AnnualDataCVM!DV$14,PYPQly!$B93,0)),"",QuarterlyDataCVM!DV97*OFFSET(AnnualDataCP!DV$14,PYPQly!$B93,0)/OFFSET(AnnualDataCVM!DV$14,PYPQly!$B93,0))</f>
        <v>28154.695999663483</v>
      </c>
      <c r="DW97" s="18">
        <f ca="1">IF(ISERROR(QuarterlyDataCVM!DW97*OFFSET(AnnualDataCP!DW$14,PYPQly!$B93,0)/OFFSET(AnnualDataCVM!DW$14,PYPQly!$B93,0)),"",QuarterlyDataCVM!DW97*OFFSET(AnnualDataCP!DW$14,PYPQly!$B93,0)/OFFSET(AnnualDataCVM!DW$14,PYPQly!$B93,0))</f>
        <v>17982.577178931042</v>
      </c>
      <c r="DX97" s="18">
        <f ca="1">IF(ISERROR(QuarterlyDataCVM!DX97*OFFSET(AnnualDataCP!DX$14,PYPQly!$B93,0)/OFFSET(AnnualDataCVM!DX$14,PYPQly!$B93,0)),"",QuarterlyDataCVM!DX97*OFFSET(AnnualDataCP!DX$14,PYPQly!$B93,0)/OFFSET(AnnualDataCVM!DX$14,PYPQly!$B93,0))</f>
        <v>5706.4217516843119</v>
      </c>
      <c r="DY97" s="18">
        <f ca="1">IF(ISERROR(QuarterlyDataCVM!DY97*OFFSET(AnnualDataCP!DY$14,PYPQly!$B93,0)/OFFSET(AnnualDataCVM!DY$14,PYPQly!$B93,0)),"",QuarterlyDataCVM!DY97*OFFSET(AnnualDataCP!DY$14,PYPQly!$B93,0)/OFFSET(AnnualDataCVM!DY$14,PYPQly!$B93,0))</f>
        <v>5706.5009487666039</v>
      </c>
      <c r="DZ97" s="18" t="str">
        <f ca="1">IF(ISERROR(QuarterlyDataCVM!DZ97*OFFSET(AnnualDataCP!DZ$14,PYPQly!$B93,0)/OFFSET(AnnualDataCVM!DZ$14,PYPQly!$B93,0)),"",QuarterlyDataCVM!DZ97*OFFSET(AnnualDataCP!DZ$14,PYPQly!$B93,0)/OFFSET(AnnualDataCVM!DZ$14,PYPQly!$B93,0))</f>
        <v/>
      </c>
      <c r="EA97" s="18">
        <f ca="1">IF(ISERROR(QuarterlyDataCVM!EA97*OFFSET(AnnualDataCP!EA$14,PYPQly!$B93,0)/OFFSET(AnnualDataCVM!EA$14,PYPQly!$B93,0)),"",QuarterlyDataCVM!EA97*OFFSET(AnnualDataCP!EA$14,PYPQly!$B93,0)/OFFSET(AnnualDataCVM!EA$14,PYPQly!$B93,0))</f>
        <v>4470.5497382198955</v>
      </c>
      <c r="EB97" s="18">
        <f ca="1">IF(ISERROR(QuarterlyDataCVM!EB97*OFFSET(AnnualDataCP!EB$14,PYPQly!$B93,0)/OFFSET(AnnualDataCVM!EB$14,PYPQly!$B93,0)),"",QuarterlyDataCVM!EB97*OFFSET(AnnualDataCP!EB$14,PYPQly!$B93,0)/OFFSET(AnnualDataCVM!EB$14,PYPQly!$B93,0))</f>
        <v>45940.18500871586</v>
      </c>
      <c r="EC97" s="18">
        <f ca="1">IF(ISERROR(QuarterlyDataCVM!EC97*OFFSET(AnnualDataCP!EC$14,PYPQly!$B93,0)/OFFSET(AnnualDataCVM!EC$14,PYPQly!$B93,0)),"",QuarterlyDataCVM!EC97*OFFSET(AnnualDataCP!EC$14,PYPQly!$B93,0)/OFFSET(AnnualDataCVM!EC$14,PYPQly!$B93,0))</f>
        <v>45940.18500871586</v>
      </c>
      <c r="ED97" s="18">
        <f ca="1">IF(ISERROR(QuarterlyDataCVM!ED97*OFFSET(AnnualDataCP!ED$14,PYPQly!$B93,0)/OFFSET(AnnualDataCVM!ED$14,PYPQly!$B93,0)),"",QuarterlyDataCVM!ED97*OFFSET(AnnualDataCP!ED$14,PYPQly!$B93,0)/OFFSET(AnnualDataCVM!ED$14,PYPQly!$B93,0))</f>
        <v>10385.114530173967</v>
      </c>
      <c r="EE97" s="18">
        <f ca="1">IF(ISERROR(QuarterlyDataCVM!EE97*OFFSET(AnnualDataCP!EE$14,PYPQly!$B93,0)/OFFSET(AnnualDataCVM!EE$14,PYPQly!$B93,0)),"",QuarterlyDataCVM!EE97*OFFSET(AnnualDataCP!EE$14,PYPQly!$B93,0)/OFFSET(AnnualDataCVM!EE$14,PYPQly!$B93,0))</f>
        <v>34316.824186076032</v>
      </c>
      <c r="EF97" s="18">
        <f ca="1">IF(ISERROR(QuarterlyDataCVM!EF97*OFFSET(AnnualDataCP!EF$14,PYPQly!$B93,0)/OFFSET(AnnualDataCVM!EF$14,PYPQly!$B93,0)),"",QuarterlyDataCVM!EF97*OFFSET(AnnualDataCP!EF$14,PYPQly!$B93,0)/OFFSET(AnnualDataCVM!EF$14,PYPQly!$B93,0))</f>
        <v>1235.9336875245965</v>
      </c>
      <c r="EG97" s="18">
        <f ca="1">IF(ISERROR(QuarterlyDataCVM!EG97*OFFSET(AnnualDataCP!EG$14,PYPQly!$B93,0)/OFFSET(AnnualDataCVM!EG$14,PYPQly!$B93,0)),"",QuarterlyDataCVM!EG97*OFFSET(AnnualDataCP!EG$14,PYPQly!$B93,0)/OFFSET(AnnualDataCVM!EG$14,PYPQly!$B93,0))</f>
        <v>42229.372731743933</v>
      </c>
      <c r="EH97" s="18">
        <f ca="1">IF(ISERROR(QuarterlyDataCVM!EH97*OFFSET(AnnualDataCP!EH$14,PYPQly!$B93,0)/OFFSET(AnnualDataCVM!EH$14,PYPQly!$B93,0)),"",QuarterlyDataCVM!EH97*OFFSET(AnnualDataCP!EH$14,PYPQly!$B93,0)/OFFSET(AnnualDataCVM!EH$14,PYPQly!$B93,0))</f>
        <v>25975.301543279365</v>
      </c>
      <c r="EI97" s="18">
        <f ca="1">IF(ISERROR(QuarterlyDataCVM!EI97*OFFSET(AnnualDataCP!EI$14,PYPQly!$B93,0)/OFFSET(AnnualDataCVM!EI$14,PYPQly!$B93,0)),"",QuarterlyDataCVM!EI97*OFFSET(AnnualDataCP!EI$14,PYPQly!$B93,0)/OFFSET(AnnualDataCVM!EI$14,PYPQly!$B93,0))</f>
        <v>17542.210744344124</v>
      </c>
      <c r="EJ97" s="18">
        <f ca="1">IF(ISERROR(QuarterlyDataCVM!EJ97*OFFSET(AnnualDataCP!EJ$14,PYPQly!$B93,0)/OFFSET(AnnualDataCVM!EJ$14,PYPQly!$B93,0)),"",QuarterlyDataCVM!EJ97*OFFSET(AnnualDataCP!EJ$14,PYPQly!$B93,0)/OFFSET(AnnualDataCVM!EJ$14,PYPQly!$B93,0))</f>
        <v>12782.571627152676</v>
      </c>
      <c r="EK97" s="18">
        <f ca="1">IF(ISERROR(QuarterlyDataCVM!EK97*OFFSET(AnnualDataCP!EK$14,PYPQly!$B93,0)/OFFSET(AnnualDataCVM!EK$14,PYPQly!$B93,0)),"",QuarterlyDataCVM!EK97*OFFSET(AnnualDataCP!EK$14,PYPQly!$B93,0)/OFFSET(AnnualDataCVM!EK$14,PYPQly!$B93,0))</f>
        <v>9050.979985964912</v>
      </c>
      <c r="EL97" s="18">
        <f ca="1">IF(ISERROR(QuarterlyDataCVM!EL97*OFFSET(AnnualDataCP!EL$14,PYPQly!$B93,0)/OFFSET(AnnualDataCVM!EL$14,PYPQly!$B93,0)),"",QuarterlyDataCVM!EL97*OFFSET(AnnualDataCP!EL$14,PYPQly!$B93,0)/OFFSET(AnnualDataCVM!EL$14,PYPQly!$B93,0))</f>
        <v>5013.7898207001235</v>
      </c>
      <c r="EM97" s="18">
        <f ca="1">IF(ISERROR(QuarterlyDataCVM!EM97*OFFSET(AnnualDataCP!EM$14,PYPQly!$B93,0)/OFFSET(AnnualDataCVM!EM$14,PYPQly!$B93,0)),"",QuarterlyDataCVM!EM97*OFFSET(AnnualDataCP!EM$14,PYPQly!$B93,0)/OFFSET(AnnualDataCVM!EM$14,PYPQly!$B93,0))</f>
        <v>4037.1981711478093</v>
      </c>
      <c r="EN97" s="18">
        <f ca="1">IF(ISERROR(QuarterlyDataCVM!EN97*OFFSET(AnnualDataCP!EN$14,PYPQly!$B93,0)/OFFSET(AnnualDataCVM!EN$14,PYPQly!$B93,0)),"",QuarterlyDataCVM!EN97*OFFSET(AnnualDataCP!EN$14,PYPQly!$B93,0)/OFFSET(AnnualDataCVM!EN$14,PYPQly!$B93,0))</f>
        <v>3722.3088136627021</v>
      </c>
      <c r="EO97" s="18">
        <f ca="1">IF(ISERROR(QuarterlyDataCVM!EO97*OFFSET(AnnualDataCP!EO$14,PYPQly!$B93,0)/OFFSET(AnnualDataCVM!EO$14,PYPQly!$B93,0)),"",QuarterlyDataCVM!EO97*OFFSET(AnnualDataCP!EO$14,PYPQly!$B93,0)/OFFSET(AnnualDataCVM!EO$14,PYPQly!$B93,0))</f>
        <v>4759.3057056343878</v>
      </c>
      <c r="EP97" s="18">
        <f ca="1">IF(ISERROR(QuarterlyDataCVM!EP97*OFFSET(AnnualDataCP!EP$14,PYPQly!$B93,0)/OFFSET(AnnualDataCVM!EP$14,PYPQly!$B93,0)),"",QuarterlyDataCVM!EP97*OFFSET(AnnualDataCP!EP$14,PYPQly!$B93,0)/OFFSET(AnnualDataCVM!EP$14,PYPQly!$B93,0))</f>
        <v>3309.6356440122131</v>
      </c>
      <c r="EQ97" s="18">
        <f ca="1">IF(ISERROR(QuarterlyDataCVM!EQ97*OFFSET(AnnualDataCP!EQ$14,PYPQly!$B93,0)/OFFSET(AnnualDataCVM!EQ$14,PYPQly!$B93,0)),"",QuarterlyDataCVM!EQ97*OFFSET(AnnualDataCP!EQ$14,PYPQly!$B93,0)/OFFSET(AnnualDataCVM!EQ$14,PYPQly!$B93,0))</f>
        <v>3309.6356440122131</v>
      </c>
      <c r="ER97" s="18">
        <f ca="1">IF(ISERROR(QuarterlyDataCVM!ER97*OFFSET(AnnualDataCP!ER$14,PYPQly!$B93,0)/OFFSET(AnnualDataCVM!ER$14,PYPQly!$B93,0)),"",QuarterlyDataCVM!ER97*OFFSET(AnnualDataCP!ER$14,PYPQly!$B93,0)/OFFSET(AnnualDataCVM!ER$14,PYPQly!$B93,0))</f>
        <v>5127.2399283795885</v>
      </c>
      <c r="ES97" s="18">
        <f ca="1">IF(ISERROR(QuarterlyDataCVM!ES97*OFFSET(AnnualDataCP!ES$14,PYPQly!$B93,0)/OFFSET(AnnualDataCVM!ES$14,PYPQly!$B93,0)),"",QuarterlyDataCVM!ES97*OFFSET(AnnualDataCP!ES$14,PYPQly!$B93,0)/OFFSET(AnnualDataCVM!ES$14,PYPQly!$B93,0))</f>
        <v>2795.0052465897165</v>
      </c>
      <c r="ET97" s="18">
        <f ca="1">IF(ISERROR(QuarterlyDataCVM!ET97*OFFSET(AnnualDataCP!ET$14,PYPQly!$B93,0)/OFFSET(AnnualDataCVM!ET$14,PYPQly!$B93,0)),"",QuarterlyDataCVM!ET97*OFFSET(AnnualDataCP!ET$14,PYPQly!$B93,0)/OFFSET(AnnualDataCVM!ET$14,PYPQly!$B93,0))</f>
        <v>2331.4624899782384</v>
      </c>
      <c r="EU97" s="18">
        <f ca="1">IF(ISERROR(QuarterlyDataCVM!EU97*OFFSET(AnnualDataCP!EU$14,PYPQly!$B93,0)/OFFSET(AnnualDataCVM!EU$14,PYPQly!$B93,0)),"",QuarterlyDataCVM!EU97*OFFSET(AnnualDataCP!EU$14,PYPQly!$B93,0)/OFFSET(AnnualDataCVM!EU$14,PYPQly!$B93,0))</f>
        <v>1731.3925510876729</v>
      </c>
      <c r="EV97" s="18">
        <f ca="1">IF(ISERROR(QuarterlyDataCVM!EV97*OFFSET(AnnualDataCP!EV$14,PYPQly!$B93,0)/OFFSET(AnnualDataCVM!EV$14,PYPQly!$B93,0)),"",QuarterlyDataCVM!EV97*OFFSET(AnnualDataCP!EV$14,PYPQly!$B93,0)/OFFSET(AnnualDataCVM!EV$14,PYPQly!$B93,0))</f>
        <v>598.75723830734967</v>
      </c>
      <c r="EW97" s="18">
        <f ca="1">IF(ISERROR(QuarterlyDataCVM!EW97*OFFSET(AnnualDataCP!EW$14,PYPQly!$B93,0)/OFFSET(AnnualDataCVM!EW$14,PYPQly!$B93,0)),"",QuarterlyDataCVM!EW97*OFFSET(AnnualDataCP!EW$14,PYPQly!$B93,0)/OFFSET(AnnualDataCVM!EW$14,PYPQly!$B93,0))</f>
        <v>16254.111637862412</v>
      </c>
      <c r="EX97" s="18">
        <f ca="1">IF(ISERROR(QuarterlyDataCVM!EX97*OFFSET(AnnualDataCP!EX$14,PYPQly!$B93,0)/OFFSET(AnnualDataCVM!EX$14,PYPQly!$B93,0)),"",QuarterlyDataCVM!EX97*OFFSET(AnnualDataCP!EX$14,PYPQly!$B93,0)/OFFSET(AnnualDataCVM!EX$14,PYPQly!$B93,0))</f>
        <v>3711.1289398280801</v>
      </c>
      <c r="EY97" s="18">
        <f ca="1">IF(ISERROR(QuarterlyDataCVM!EY97*OFFSET(AnnualDataCP!EY$14,PYPQly!$B93,0)/OFFSET(AnnualDataCVM!EY$14,PYPQly!$B93,0)),"",QuarterlyDataCVM!EY97*OFFSET(AnnualDataCP!EY$14,PYPQly!$B93,0)/OFFSET(AnnualDataCVM!EY$14,PYPQly!$B93,0))</f>
        <v>5193.9547090581882</v>
      </c>
      <c r="EZ97" s="18">
        <f ca="1">IF(ISERROR(QuarterlyDataCVM!EZ97*OFFSET(AnnualDataCP!EZ$14,PYPQly!$B93,0)/OFFSET(AnnualDataCVM!EZ$14,PYPQly!$B93,0)),"",QuarterlyDataCVM!EZ97*OFFSET(AnnualDataCP!EZ$14,PYPQly!$B93,0)/OFFSET(AnnualDataCVM!EZ$14,PYPQly!$B93,0))</f>
        <v>1276.1489593417232</v>
      </c>
      <c r="FA97" s="18">
        <f ca="1">IF(ISERROR(QuarterlyDataCVM!FA97*OFFSET(AnnualDataCP!FA$14,PYPQly!$B93,0)/OFFSET(AnnualDataCVM!FA$14,PYPQly!$B93,0)),"",QuarterlyDataCVM!FA97*OFFSET(AnnualDataCP!FA$14,PYPQly!$B93,0)/OFFSET(AnnualDataCVM!FA$14,PYPQly!$B93,0))</f>
        <v>6072.55067360059</v>
      </c>
      <c r="FB97" s="18">
        <f ca="1">IF(ISERROR(QuarterlyDataCVM!FB97*OFFSET(AnnualDataCP!FB$14,PYPQly!$B93,0)/OFFSET(AnnualDataCVM!FB$14,PYPQly!$B93,0)),"",QuarterlyDataCVM!FB97*OFFSET(AnnualDataCP!FB$14,PYPQly!$B93,0)/OFFSET(AnnualDataCVM!FB$14,PYPQly!$B93,0))</f>
        <v>712.80351906158353</v>
      </c>
      <c r="FC97" s="18">
        <f ca="1">IF(ISERROR(QuarterlyDataCVM!FC97*OFFSET(AnnualDataCP!FC$14,PYPQly!$B93,0)/OFFSET(AnnualDataCVM!FC$14,PYPQly!$B93,0)),"",QuarterlyDataCVM!FC97*OFFSET(AnnualDataCP!FC$14,PYPQly!$B93,0)/OFFSET(AnnualDataCVM!FC$14,PYPQly!$B93,0))</f>
        <v>1658.591495747874</v>
      </c>
      <c r="FD97" s="18">
        <f ca="1">IF(ISERROR(QuarterlyDataCVM!FD97*OFFSET(AnnualDataCP!FD$14,PYPQly!$B93,0)/OFFSET(AnnualDataCVM!FD$14,PYPQly!$B93,0)),"",QuarterlyDataCVM!FD97*OFFSET(AnnualDataCP!FD$14,PYPQly!$B93,0)/OFFSET(AnnualDataCVM!FD$14,PYPQly!$B93,0))</f>
        <v>3702.7242381401193</v>
      </c>
      <c r="FE97" s="18">
        <f ca="1">IF(ISERROR(QuarterlyDataCVM!FE97*OFFSET(AnnualDataCP!FE$14,PYPQly!$B93,0)/OFFSET(AnnualDataCVM!FE$14,PYPQly!$B93,0)),"",QuarterlyDataCVM!FE97*OFFSET(AnnualDataCP!FE$14,PYPQly!$B93,0)/OFFSET(AnnualDataCVM!FE$14,PYPQly!$B93,0))</f>
        <v>69216.331679254276</v>
      </c>
      <c r="FF97" s="18">
        <f ca="1">IF(ISERROR(QuarterlyDataCVM!FF97*OFFSET(AnnualDataCP!FF$14,PYPQly!$B93,0)/OFFSET(AnnualDataCVM!FF$14,PYPQly!$B93,0)),"",QuarterlyDataCVM!FF97*OFFSET(AnnualDataCP!FF$14,PYPQly!$B93,0)/OFFSET(AnnualDataCVM!FF$14,PYPQly!$B93,0))</f>
        <v>19888.443750701012</v>
      </c>
      <c r="FG97" s="18">
        <f ca="1">IF(ISERROR(QuarterlyDataCVM!FG97*OFFSET(AnnualDataCP!FG$14,PYPQly!$B93,0)/OFFSET(AnnualDataCVM!FG$14,PYPQly!$B93,0)),"",QuarterlyDataCVM!FG97*OFFSET(AnnualDataCP!FG$14,PYPQly!$B93,0)/OFFSET(AnnualDataCVM!FG$14,PYPQly!$B93,0))</f>
        <v>19888.443750701012</v>
      </c>
      <c r="FH97" s="18">
        <f ca="1">IF(ISERROR(QuarterlyDataCVM!FH97*OFFSET(AnnualDataCP!FH$14,PYPQly!$B93,0)/OFFSET(AnnualDataCVM!FH$14,PYPQly!$B93,0)),"",QuarterlyDataCVM!FH97*OFFSET(AnnualDataCP!FH$14,PYPQly!$B93,0)/OFFSET(AnnualDataCVM!FH$14,PYPQly!$B93,0))</f>
        <v>22025.434130002508</v>
      </c>
      <c r="FI97" s="18">
        <f ca="1">IF(ISERROR(QuarterlyDataCVM!FI97*OFFSET(AnnualDataCP!FI$14,PYPQly!$B93,0)/OFFSET(AnnualDataCVM!FI$14,PYPQly!$B93,0)),"",QuarterlyDataCVM!FI97*OFFSET(AnnualDataCP!FI$14,PYPQly!$B93,0)/OFFSET(AnnualDataCVM!FI$14,PYPQly!$B93,0))</f>
        <v>22025.434130002508</v>
      </c>
      <c r="FJ97" s="18">
        <f ca="1">IF(ISERROR(QuarterlyDataCVM!FJ97*OFFSET(AnnualDataCP!FJ$14,PYPQly!$B93,0)/OFFSET(AnnualDataCVM!FJ$14,PYPQly!$B93,0)),"",QuarterlyDataCVM!FJ97*OFFSET(AnnualDataCP!FJ$14,PYPQly!$B93,0)/OFFSET(AnnualDataCVM!FJ$14,PYPQly!$B93,0))</f>
        <v>27303.19337197104</v>
      </c>
      <c r="FK97" s="18">
        <f ca="1">IF(ISERROR(QuarterlyDataCVM!FK97*OFFSET(AnnualDataCP!FK$14,PYPQly!$B93,0)/OFFSET(AnnualDataCVM!FK$14,PYPQly!$B93,0)),"",QuarterlyDataCVM!FK97*OFFSET(AnnualDataCP!FK$14,PYPQly!$B93,0)/OFFSET(AnnualDataCVM!FK$14,PYPQly!$B93,0))</f>
        <v>19170.060754761071</v>
      </c>
      <c r="FL97" s="18">
        <f ca="1">IF(ISERROR(QuarterlyDataCVM!FL97*OFFSET(AnnualDataCP!FL$14,PYPQly!$B93,0)/OFFSET(AnnualDataCVM!FL$14,PYPQly!$B93,0)),"",QuarterlyDataCVM!FL97*OFFSET(AnnualDataCP!FL$14,PYPQly!$B93,0)/OFFSET(AnnualDataCVM!FL$14,PYPQly!$B93,0))</f>
        <v>19170.060754761071</v>
      </c>
      <c r="FM97" s="18">
        <f ca="1">IF(ISERROR(QuarterlyDataCVM!FM97*OFFSET(AnnualDataCP!FM$14,PYPQly!$B93,0)/OFFSET(AnnualDataCVM!FM$14,PYPQly!$B93,0)),"",QuarterlyDataCVM!FM97*OFFSET(AnnualDataCP!FM$14,PYPQly!$B93,0)/OFFSET(AnnualDataCVM!FM$14,PYPQly!$B93,0))</f>
        <v>8132.9467969323441</v>
      </c>
      <c r="FN97" s="18">
        <f ca="1">IF(ISERROR(QuarterlyDataCVM!FN97*OFFSET(AnnualDataCP!FN$14,PYPQly!$B93,0)/OFFSET(AnnualDataCVM!FN$14,PYPQly!$B93,0)),"",QuarterlyDataCVM!FN97*OFFSET(AnnualDataCP!FN$14,PYPQly!$B93,0)/OFFSET(AnnualDataCVM!FN$14,PYPQly!$B93,0))</f>
        <v>4194.6989863375939</v>
      </c>
      <c r="FO97" s="18">
        <f ca="1">IF(ISERROR(QuarterlyDataCVM!FO97*OFFSET(AnnualDataCP!FO$14,PYPQly!$B93,0)/OFFSET(AnnualDataCVM!FO$14,PYPQly!$B93,0)),"",QuarterlyDataCVM!FO97*OFFSET(AnnualDataCP!FO$14,PYPQly!$B93,0)/OFFSET(AnnualDataCVM!FO$14,PYPQly!$B93,0))</f>
        <v>3938.735472460839</v>
      </c>
      <c r="FP97" s="18">
        <f ca="1">IF(ISERROR(QuarterlyDataCVM!FP97*OFFSET(AnnualDataCP!FP$14,PYPQly!$B93,0)/OFFSET(AnnualDataCVM!FP$14,PYPQly!$B93,0)),"",QuarterlyDataCVM!FP97*OFFSET(AnnualDataCP!FP$14,PYPQly!$B93,0)/OFFSET(AnnualDataCVM!FP$14,PYPQly!$B93,0))</f>
        <v>11748.389062860533</v>
      </c>
      <c r="FQ97" s="18">
        <f ca="1">IF(ISERROR(QuarterlyDataCVM!FQ97*OFFSET(AnnualDataCP!FQ$14,PYPQly!$B93,0)/OFFSET(AnnualDataCVM!FQ$14,PYPQly!$B93,0)),"",QuarterlyDataCVM!FQ97*OFFSET(AnnualDataCP!FQ$14,PYPQly!$B93,0)/OFFSET(AnnualDataCVM!FQ$14,PYPQly!$B93,0))</f>
        <v>5050.8386167146973</v>
      </c>
      <c r="FR97" s="18">
        <f ca="1">IF(ISERROR(QuarterlyDataCVM!FR97*OFFSET(AnnualDataCP!FR$14,PYPQly!$B93,0)/OFFSET(AnnualDataCVM!FR$14,PYPQly!$B93,0)),"",QuarterlyDataCVM!FR97*OFFSET(AnnualDataCP!FR$14,PYPQly!$B93,0)/OFFSET(AnnualDataCVM!FR$14,PYPQly!$B93,0))</f>
        <v>2914.7712006717043</v>
      </c>
      <c r="FS97" s="18">
        <f ca="1">IF(ISERROR(QuarterlyDataCVM!FS97*OFFSET(AnnualDataCP!FS$14,PYPQly!$B93,0)/OFFSET(AnnualDataCVM!FS$14,PYPQly!$B93,0)),"",QuarterlyDataCVM!FS97*OFFSET(AnnualDataCP!FS$14,PYPQly!$B93,0)/OFFSET(AnnualDataCVM!FS$14,PYPQly!$B93,0))</f>
        <v>1316.9547079856973</v>
      </c>
      <c r="FT97" s="18">
        <f ca="1">IF(ISERROR(QuarterlyDataCVM!FT97*OFFSET(AnnualDataCP!FT$14,PYPQly!$B93,0)/OFFSET(AnnualDataCVM!FT$14,PYPQly!$B93,0)),"",QuarterlyDataCVM!FT97*OFFSET(AnnualDataCP!FT$14,PYPQly!$B93,0)/OFFSET(AnnualDataCVM!FT$14,PYPQly!$B93,0))</f>
        <v>491.62725450901803</v>
      </c>
      <c r="FU97" s="18">
        <f ca="1">IF(ISERROR(QuarterlyDataCVM!FU97*OFFSET(AnnualDataCP!FU$14,PYPQly!$B93,0)/OFFSET(AnnualDataCVM!FU$14,PYPQly!$B93,0)),"",QuarterlyDataCVM!FU97*OFFSET(AnnualDataCP!FU$14,PYPQly!$B93,0)/OFFSET(AnnualDataCVM!FU$14,PYPQly!$B93,0))</f>
        <v>1106.9125993189557</v>
      </c>
      <c r="FV97" s="18">
        <f ca="1">IF(ISERROR(QuarterlyDataCVM!FV97*OFFSET(AnnualDataCP!FV$14,PYPQly!$B93,0)/OFFSET(AnnualDataCVM!FV$14,PYPQly!$B93,0)),"",QuarterlyDataCVM!FV97*OFFSET(AnnualDataCP!FV$14,PYPQly!$B93,0)/OFFSET(AnnualDataCVM!FV$14,PYPQly!$B93,0))</f>
        <v>2135.6808658142045</v>
      </c>
      <c r="FW97" s="18">
        <f ca="1">IF(ISERROR(QuarterlyDataCVM!FW97*OFFSET(AnnualDataCP!FW$14,PYPQly!$B93,0)/OFFSET(AnnualDataCVM!FW$14,PYPQly!$B93,0)),"",QuarterlyDataCVM!FW97*OFFSET(AnnualDataCP!FW$14,PYPQly!$B93,0)/OFFSET(AnnualDataCVM!FW$14,PYPQly!$B93,0))</f>
        <v>5848.1578166226909</v>
      </c>
      <c r="FX97" s="18">
        <f ca="1">IF(ISERROR(QuarterlyDataCVM!FX97*OFFSET(AnnualDataCP!FX$14,PYPQly!$B93,0)/OFFSET(AnnualDataCVM!FX$14,PYPQly!$B93,0)),"",QuarterlyDataCVM!FX97*OFFSET(AnnualDataCP!FX$14,PYPQly!$B93,0)/OFFSET(AnnualDataCVM!FX$14,PYPQly!$B93,0))</f>
        <v>1731.3365833562209</v>
      </c>
      <c r="FY97" s="18">
        <f ca="1">IF(ISERROR(QuarterlyDataCVM!FY97*OFFSET(AnnualDataCP!FY$14,PYPQly!$B93,0)/OFFSET(AnnualDataCVM!FY$14,PYPQly!$B93,0)),"",QuarterlyDataCVM!FY97*OFFSET(AnnualDataCP!FY$14,PYPQly!$B93,0)/OFFSET(AnnualDataCVM!FY$14,PYPQly!$B93,0))</f>
        <v>462.45641344956414</v>
      </c>
      <c r="FZ97" s="18">
        <f ca="1">IF(ISERROR(QuarterlyDataCVM!FZ97*OFFSET(AnnualDataCP!FZ$14,PYPQly!$B93,0)/OFFSET(AnnualDataCVM!FZ$14,PYPQly!$B93,0)),"",QuarterlyDataCVM!FZ97*OFFSET(AnnualDataCP!FZ$14,PYPQly!$B93,0)/OFFSET(AnnualDataCVM!FZ$14,PYPQly!$B93,0))</f>
        <v>3652.8229024943312</v>
      </c>
      <c r="GA97" s="18">
        <f ca="1">IF(ISERROR(QuarterlyDataCVM!GA97*OFFSET(AnnualDataCP!GA$14,PYPQly!$B93,0)/OFFSET(AnnualDataCVM!GA$14,PYPQly!$B93,0)),"",QuarterlyDataCVM!GA97*OFFSET(AnnualDataCP!GA$14,PYPQly!$B93,0)/OFFSET(AnnualDataCVM!GA$14,PYPQly!$B93,0))</f>
        <v>850.37348353552864</v>
      </c>
      <c r="GB97" s="18">
        <f ca="1">IF(ISERROR(QuarterlyDataCVM!GB97*OFFSET(AnnualDataCP!GB$14,PYPQly!$B93,0)/OFFSET(AnnualDataCVM!GB$14,PYPQly!$B93,0)),"",QuarterlyDataCVM!GB97*OFFSET(AnnualDataCP!GB$14,PYPQly!$B93,0)/OFFSET(AnnualDataCVM!GB$14,PYPQly!$B93,0))</f>
        <v>850.37348353552864</v>
      </c>
    </row>
    <row r="98" spans="2:184" x14ac:dyDescent="0.25">
      <c r="B98" s="18">
        <f t="shared" si="1"/>
        <v>21</v>
      </c>
      <c r="C98" s="1">
        <v>40513</v>
      </c>
      <c r="D98" s="18">
        <f ca="1">IF(ISERROR(QuarterlyDataCVM!D98*OFFSET(AnnualDataCP!D$14,PYPQly!$B94,0)/OFFSET(AnnualDataCVM!D$14,PYPQly!$B94,0)),"",QuarterlyDataCVM!D98*OFFSET(AnnualDataCP!D$14,PYPQly!$B94,0)/OFFSET(AnnualDataCVM!D$14,PYPQly!$B94,0))</f>
        <v>363350.69574117486</v>
      </c>
      <c r="E98" s="18">
        <f ca="1">IF(ISERROR(QuarterlyDataCVM!E98*OFFSET(AnnualDataCP!E$14,PYPQly!$B94,0)/OFFSET(AnnualDataCVM!E$14,PYPQly!$B94,0)),"",QuarterlyDataCVM!E98*OFFSET(AnnualDataCP!E$14,PYPQly!$B94,0)/OFFSET(AnnualDataCVM!E$14,PYPQly!$B94,0))</f>
        <v>2634.62429352358</v>
      </c>
      <c r="F98" s="18">
        <f ca="1">IF(ISERROR(QuarterlyDataCVM!F98*OFFSET(AnnualDataCP!F$14,PYPQly!$B94,0)/OFFSET(AnnualDataCVM!F$14,PYPQly!$B94,0)),"",QuarterlyDataCVM!F98*OFFSET(AnnualDataCP!F$14,PYPQly!$B94,0)/OFFSET(AnnualDataCVM!F$14,PYPQly!$B94,0))</f>
        <v>2359.6185464654486</v>
      </c>
      <c r="G98" s="18">
        <f ca="1">IF(ISERROR(QuarterlyDataCVM!G98*OFFSET(AnnualDataCP!G$14,PYPQly!$B94,0)/OFFSET(AnnualDataCVM!G$14,PYPQly!$B94,0)),"",QuarterlyDataCVM!G98*OFFSET(AnnualDataCP!G$14,PYPQly!$B94,0)/OFFSET(AnnualDataCVM!G$14,PYPQly!$B94,0))</f>
        <v>145.21021021021022</v>
      </c>
      <c r="H98" s="18">
        <f ca="1">IF(ISERROR(QuarterlyDataCVM!H98*OFFSET(AnnualDataCP!H$14,PYPQly!$B94,0)/OFFSET(AnnualDataCVM!H$14,PYPQly!$B94,0)),"",QuarterlyDataCVM!H98*OFFSET(AnnualDataCP!H$14,PYPQly!$B94,0)/OFFSET(AnnualDataCVM!H$14,PYPQly!$B94,0))</f>
        <v>132.01941747572815</v>
      </c>
      <c r="I98" s="18">
        <f ca="1">IF(ISERROR(QuarterlyDataCVM!I98*OFFSET(AnnualDataCP!I$14,PYPQly!$B94,0)/OFFSET(AnnualDataCVM!I$14,PYPQly!$B94,0)),"",QuarterlyDataCVM!I98*OFFSET(AnnualDataCP!I$14,PYPQly!$B94,0)/OFFSET(AnnualDataCVM!I$14,PYPQly!$B94,0))</f>
        <v>77505.145501565261</v>
      </c>
      <c r="J98" s="18">
        <f ca="1">IF(ISERROR(QuarterlyDataCVM!J98*OFFSET(AnnualDataCP!J$14,PYPQly!$B94,0)/OFFSET(AnnualDataCVM!J$14,PYPQly!$B94,0)),"",QuarterlyDataCVM!J98*OFFSET(AnnualDataCP!J$14,PYPQly!$B94,0)/OFFSET(AnnualDataCVM!J$14,PYPQly!$B94,0))</f>
        <v>55476.859570704655</v>
      </c>
      <c r="K98" s="18">
        <f ca="1">IF(ISERROR(QuarterlyDataCVM!K98*OFFSET(AnnualDataCP!K$14,PYPQly!$B94,0)/OFFSET(AnnualDataCVM!K$14,PYPQly!$B94,0)),"",QuarterlyDataCVM!K98*OFFSET(AnnualDataCP!K$14,PYPQly!$B94,0)/OFFSET(AnnualDataCVM!K$14,PYPQly!$B94,0))</f>
        <v>4807.819387649909</v>
      </c>
      <c r="L98" s="18">
        <f ca="1">IF(ISERROR(QuarterlyDataCVM!L98*OFFSET(AnnualDataCP!L$14,PYPQly!$B94,0)/OFFSET(AnnualDataCVM!L$14,PYPQly!$B94,0)),"",QuarterlyDataCVM!L98*OFFSET(AnnualDataCP!L$14,PYPQly!$B94,0)/OFFSET(AnnualDataCVM!L$14,PYPQly!$B94,0))</f>
        <v>112.84214775938635</v>
      </c>
      <c r="M98" s="18">
        <f ca="1">IF(ISERROR(QuarterlyDataCVM!M98*OFFSET(AnnualDataCP!M$14,PYPQly!$B94,0)/OFFSET(AnnualDataCVM!M$14,PYPQly!$B94,0)),"",QuarterlyDataCVM!M98*OFFSET(AnnualDataCP!M$14,PYPQly!$B94,0)/OFFSET(AnnualDataCVM!M$14,PYPQly!$B94,0))</f>
        <v>3740.5972721588246</v>
      </c>
      <c r="N98" s="18" t="str">
        <f ca="1">IF(ISERROR(QuarterlyDataCVM!N98*OFFSET(AnnualDataCP!N$14,PYPQly!$B94,0)/OFFSET(AnnualDataCVM!N$14,PYPQly!$B94,0)),"",QuarterlyDataCVM!N98*OFFSET(AnnualDataCP!N$14,PYPQly!$B94,0)/OFFSET(AnnualDataCVM!N$14,PYPQly!$B94,0))</f>
        <v/>
      </c>
      <c r="O98" s="18">
        <f ca="1">IF(ISERROR(QuarterlyDataCVM!O98*OFFSET(AnnualDataCP!O$14,PYPQly!$B94,0)/OFFSET(AnnualDataCVM!O$14,PYPQly!$B94,0)),"",QuarterlyDataCVM!O98*OFFSET(AnnualDataCP!O$14,PYPQly!$B94,0)/OFFSET(AnnualDataCVM!O$14,PYPQly!$B94,0))</f>
        <v>332.11614005123823</v>
      </c>
      <c r="P98" s="18">
        <f ca="1">IF(ISERROR(QuarterlyDataCVM!P98*OFFSET(AnnualDataCP!P$14,PYPQly!$B94,0)/OFFSET(AnnualDataCVM!P$14,PYPQly!$B94,0)),"",QuarterlyDataCVM!P98*OFFSET(AnnualDataCP!P$14,PYPQly!$B94,0)/OFFSET(AnnualDataCVM!P$14,PYPQly!$B94,0))</f>
        <v>626.29242174629326</v>
      </c>
      <c r="Q98" s="18">
        <f ca="1">IF(ISERROR(QuarterlyDataCVM!Q98*OFFSET(AnnualDataCP!Q$14,PYPQly!$B94,0)/OFFSET(AnnualDataCVM!Q$14,PYPQly!$B94,0)),"",QuarterlyDataCVM!Q98*OFFSET(AnnualDataCP!Q$14,PYPQly!$B94,0)/OFFSET(AnnualDataCVM!Q$14,PYPQly!$B94,0))</f>
        <v>37808.924680386022</v>
      </c>
      <c r="R98" s="18">
        <f ca="1">IF(ISERROR(QuarterlyDataCVM!R98*OFFSET(AnnualDataCP!R$14,PYPQly!$B94,0)/OFFSET(AnnualDataCVM!R$14,PYPQly!$B94,0)),"",QuarterlyDataCVM!R98*OFFSET(AnnualDataCP!R$14,PYPQly!$B94,0)/OFFSET(AnnualDataCVM!R$14,PYPQly!$B94,0))</f>
        <v>7142.5124895920071</v>
      </c>
      <c r="S98" s="18">
        <f ca="1">IF(ISERROR(QuarterlyDataCVM!S98*OFFSET(AnnualDataCP!S$14,PYPQly!$B94,0)/OFFSET(AnnualDataCVM!S$14,PYPQly!$B94,0)),"",QuarterlyDataCVM!S98*OFFSET(AnnualDataCP!S$14,PYPQly!$B94,0)/OFFSET(AnnualDataCVM!S$14,PYPQly!$B94,0))</f>
        <v>5268.8368421052628</v>
      </c>
      <c r="T98" s="18">
        <f ca="1">IF(ISERROR(QuarterlyDataCVM!T98*OFFSET(AnnualDataCP!T$14,PYPQly!$B94,0)/OFFSET(AnnualDataCVM!T$14,PYPQly!$B94,0)),"",QuarterlyDataCVM!T98*OFFSET(AnnualDataCP!T$14,PYPQly!$B94,0)/OFFSET(AnnualDataCVM!T$14,PYPQly!$B94,0))</f>
        <v>866.04428485936569</v>
      </c>
      <c r="U98" s="18">
        <f ca="1">IF(ISERROR(QuarterlyDataCVM!U98*OFFSET(AnnualDataCP!U$14,PYPQly!$B94,0)/OFFSET(AnnualDataCVM!U$14,PYPQly!$B94,0)),"",QuarterlyDataCVM!U98*OFFSET(AnnualDataCP!U$14,PYPQly!$B94,0)/OFFSET(AnnualDataCVM!U$14,PYPQly!$B94,0))</f>
        <v>612.68965517241384</v>
      </c>
      <c r="V98" s="18">
        <f ca="1">IF(ISERROR(QuarterlyDataCVM!V98*OFFSET(AnnualDataCP!V$14,PYPQly!$B94,0)/OFFSET(AnnualDataCVM!V$14,PYPQly!$B94,0)),"",QuarterlyDataCVM!V98*OFFSET(AnnualDataCP!V$14,PYPQly!$B94,0)/OFFSET(AnnualDataCVM!V$14,PYPQly!$B94,0))</f>
        <v>18.899999999999999</v>
      </c>
      <c r="W98" s="18">
        <f ca="1">IF(ISERROR(QuarterlyDataCVM!W98*OFFSET(AnnualDataCP!W$14,PYPQly!$B94,0)/OFFSET(AnnualDataCVM!W$14,PYPQly!$B94,0)),"",QuarterlyDataCVM!W98*OFFSET(AnnualDataCP!W$14,PYPQly!$B94,0)/OFFSET(AnnualDataCVM!W$14,PYPQly!$B94,0))</f>
        <v>560.88431474726417</v>
      </c>
      <c r="X98" s="18">
        <f ca="1">IF(ISERROR(QuarterlyDataCVM!X98*OFFSET(AnnualDataCP!X$14,PYPQly!$B94,0)/OFFSET(AnnualDataCVM!X$14,PYPQly!$B94,0)),"",QuarterlyDataCVM!X98*OFFSET(AnnualDataCP!X$14,PYPQly!$B94,0)/OFFSET(AnnualDataCVM!X$14,PYPQly!$B94,0))</f>
        <v>283.96885069817398</v>
      </c>
      <c r="Y98" s="18">
        <f ca="1">IF(ISERROR(QuarterlyDataCVM!Y98*OFFSET(AnnualDataCP!Y$14,PYPQly!$B94,0)/OFFSET(AnnualDataCVM!Y$14,PYPQly!$B94,0)),"",QuarterlyDataCVM!Y98*OFFSET(AnnualDataCP!Y$14,PYPQly!$B94,0)/OFFSET(AnnualDataCVM!Y$14,PYPQly!$B94,0))</f>
        <v>1212.4581929555895</v>
      </c>
      <c r="Z98" s="18">
        <f ca="1">IF(ISERROR(QuarterlyDataCVM!Z98*OFFSET(AnnualDataCP!Z$14,PYPQly!$B94,0)/OFFSET(AnnualDataCVM!Z$14,PYPQly!$B94,0)),"",QuarterlyDataCVM!Z98*OFFSET(AnnualDataCP!Z$14,PYPQly!$B94,0)/OFFSET(AnnualDataCVM!Z$14,PYPQly!$B94,0))</f>
        <v>1542.0324492517409</v>
      </c>
      <c r="AA98" s="18">
        <f ca="1">IF(ISERROR(QuarterlyDataCVM!AA98*OFFSET(AnnualDataCP!AA$14,PYPQly!$B94,0)/OFFSET(AnnualDataCVM!AA$14,PYPQly!$B94,0)),"",QuarterlyDataCVM!AA98*OFFSET(AnnualDataCP!AA$14,PYPQly!$B94,0)/OFFSET(AnnualDataCVM!AA$14,PYPQly!$B94,0))</f>
        <v>174.81611804767309</v>
      </c>
      <c r="AB98" s="18">
        <f ca="1">IF(ISERROR(QuarterlyDataCVM!AB98*OFFSET(AnnualDataCP!AB$14,PYPQly!$B94,0)/OFFSET(AnnualDataCVM!AB$14,PYPQly!$B94,0)),"",QuarterlyDataCVM!AB98*OFFSET(AnnualDataCP!AB$14,PYPQly!$B94,0)/OFFSET(AnnualDataCVM!AB$14,PYPQly!$B94,0))</f>
        <v>1414.0047691307175</v>
      </c>
      <c r="AC98" s="18">
        <f ca="1">IF(ISERROR(QuarterlyDataCVM!AC98*OFFSET(AnnualDataCP!AC$14,PYPQly!$B94,0)/OFFSET(AnnualDataCVM!AC$14,PYPQly!$B94,0)),"",QuarterlyDataCVM!AC98*OFFSET(AnnualDataCP!AC$14,PYPQly!$B94,0)/OFFSET(AnnualDataCVM!AC$14,PYPQly!$B94,0))</f>
        <v>1227.4930730478588</v>
      </c>
      <c r="AD98" s="18">
        <f ca="1">IF(ISERROR(QuarterlyDataCVM!AD98*OFFSET(AnnualDataCP!AD$14,PYPQly!$B94,0)/OFFSET(AnnualDataCVM!AD$14,PYPQly!$B94,0)),"",QuarterlyDataCVM!AD98*OFFSET(AnnualDataCP!AD$14,PYPQly!$B94,0)/OFFSET(AnnualDataCVM!AD$14,PYPQly!$B94,0))</f>
        <v>191.15883668903803</v>
      </c>
      <c r="AE98" s="18">
        <f ca="1">IF(ISERROR(QuarterlyDataCVM!AE98*OFFSET(AnnualDataCP!AE$14,PYPQly!$B94,0)/OFFSET(AnnualDataCVM!AE$14,PYPQly!$B94,0)),"",QuarterlyDataCVM!AE98*OFFSET(AnnualDataCP!AE$14,PYPQly!$B94,0)/OFFSET(AnnualDataCVM!AE$14,PYPQly!$B94,0))</f>
        <v>462.44608567208275</v>
      </c>
      <c r="AF98" s="18">
        <f ca="1">IF(ISERROR(QuarterlyDataCVM!AF98*OFFSET(AnnualDataCP!AF$14,PYPQly!$B94,0)/OFFSET(AnnualDataCVM!AF$14,PYPQly!$B94,0)),"",QuarterlyDataCVM!AF98*OFFSET(AnnualDataCP!AF$14,PYPQly!$B94,0)/OFFSET(AnnualDataCVM!AF$14,PYPQly!$B94,0))</f>
        <v>1057.6812820512821</v>
      </c>
      <c r="AG98" s="18">
        <f ca="1">IF(ISERROR(QuarterlyDataCVM!AG98*OFFSET(AnnualDataCP!AG$14,PYPQly!$B94,0)/OFFSET(AnnualDataCVM!AG$14,PYPQly!$B94,0)),"",QuarterlyDataCVM!AG98*OFFSET(AnnualDataCP!AG$14,PYPQly!$B94,0)/OFFSET(AnnualDataCVM!AG$14,PYPQly!$B94,0))</f>
        <v>633.65900948366698</v>
      </c>
      <c r="AH98" s="18">
        <f ca="1">IF(ISERROR(QuarterlyDataCVM!AH98*OFFSET(AnnualDataCP!AH$14,PYPQly!$B94,0)/OFFSET(AnnualDataCVM!AH$14,PYPQly!$B94,0)),"",QuarterlyDataCVM!AH98*OFFSET(AnnualDataCP!AH$14,PYPQly!$B94,0)/OFFSET(AnnualDataCVM!AH$14,PYPQly!$B94,0))</f>
        <v>344.30047748976807</v>
      </c>
      <c r="AI98" s="18">
        <f ca="1">IF(ISERROR(QuarterlyDataCVM!AI98*OFFSET(AnnualDataCP!AI$14,PYPQly!$B94,0)/OFFSET(AnnualDataCVM!AI$14,PYPQly!$B94,0)),"",QuarterlyDataCVM!AI98*OFFSET(AnnualDataCP!AI$14,PYPQly!$B94,0)/OFFSET(AnnualDataCVM!AI$14,PYPQly!$B94,0))</f>
        <v>78.448087431693992</v>
      </c>
      <c r="AJ98" s="18">
        <f ca="1">IF(ISERROR(QuarterlyDataCVM!AJ98*OFFSET(AnnualDataCP!AJ$14,PYPQly!$B94,0)/OFFSET(AnnualDataCVM!AJ$14,PYPQly!$B94,0)),"",QuarterlyDataCVM!AJ98*OFFSET(AnnualDataCP!AJ$14,PYPQly!$B94,0)/OFFSET(AnnualDataCVM!AJ$14,PYPQly!$B94,0))</f>
        <v>2690.9789705882354</v>
      </c>
      <c r="AK98" s="18">
        <f ca="1">IF(ISERROR(QuarterlyDataCVM!AK98*OFFSET(AnnualDataCP!AK$14,PYPQly!$B94,0)/OFFSET(AnnualDataCVM!AK$14,PYPQly!$B94,0)),"",QuarterlyDataCVM!AK98*OFFSET(AnnualDataCP!AK$14,PYPQly!$B94,0)/OFFSET(AnnualDataCVM!AK$14,PYPQly!$B94,0))</f>
        <v>438.42531815137306</v>
      </c>
      <c r="AL98" s="18">
        <f ca="1">IF(ISERROR(QuarterlyDataCVM!AL98*OFFSET(AnnualDataCP!AL$14,PYPQly!$B94,0)/OFFSET(AnnualDataCVM!AL$14,PYPQly!$B94,0)),"",QuarterlyDataCVM!AL98*OFFSET(AnnualDataCP!AL$14,PYPQly!$B94,0)/OFFSET(AnnualDataCVM!AL$14,PYPQly!$B94,0))</f>
        <v>859.10864851842928</v>
      </c>
      <c r="AM98" s="18">
        <f ca="1">IF(ISERROR(QuarterlyDataCVM!AM98*OFFSET(AnnualDataCP!AM$14,PYPQly!$B94,0)/OFFSET(AnnualDataCVM!AM$14,PYPQly!$B94,0)),"",QuarterlyDataCVM!AM98*OFFSET(AnnualDataCP!AM$14,PYPQly!$B94,0)/OFFSET(AnnualDataCVM!AM$14,PYPQly!$B94,0))</f>
        <v>1392.2667074476219</v>
      </c>
      <c r="AN98" s="18">
        <f ca="1">IF(ISERROR(QuarterlyDataCVM!AN98*OFFSET(AnnualDataCP!AN$14,PYPQly!$B94,0)/OFFSET(AnnualDataCVM!AN$14,PYPQly!$B94,0)),"",QuarterlyDataCVM!AN98*OFFSET(AnnualDataCP!AN$14,PYPQly!$B94,0)/OFFSET(AnnualDataCVM!AN$14,PYPQly!$B94,0))</f>
        <v>422.74803363167888</v>
      </c>
      <c r="AO98" s="18">
        <f ca="1">IF(ISERROR(QuarterlyDataCVM!AO98*OFFSET(AnnualDataCP!AO$14,PYPQly!$B94,0)/OFFSET(AnnualDataCVM!AO$14,PYPQly!$B94,0)),"",QuarterlyDataCVM!AO98*OFFSET(AnnualDataCP!AO$14,PYPQly!$B94,0)/OFFSET(AnnualDataCVM!AO$14,PYPQly!$B94,0))</f>
        <v>422.74803363167888</v>
      </c>
      <c r="AP98" s="18">
        <f ca="1">IF(ISERROR(QuarterlyDataCVM!AP98*OFFSET(AnnualDataCP!AP$14,PYPQly!$B94,0)/OFFSET(AnnualDataCVM!AP$14,PYPQly!$B94,0)),"",QuarterlyDataCVM!AP98*OFFSET(AnnualDataCP!AP$14,PYPQly!$B94,0)/OFFSET(AnnualDataCVM!AP$14,PYPQly!$B94,0))</f>
        <v>1899.1307358507986</v>
      </c>
      <c r="AQ98" s="18">
        <f ca="1">IF(ISERROR(QuarterlyDataCVM!AQ98*OFFSET(AnnualDataCP!AQ$14,PYPQly!$B94,0)/OFFSET(AnnualDataCVM!AQ$14,PYPQly!$B94,0)),"",QuarterlyDataCVM!AQ98*OFFSET(AnnualDataCP!AQ$14,PYPQly!$B94,0)/OFFSET(AnnualDataCVM!AQ$14,PYPQly!$B94,0))</f>
        <v>1899.1307358507986</v>
      </c>
      <c r="AR98" s="18">
        <f ca="1">IF(ISERROR(QuarterlyDataCVM!AR98*OFFSET(AnnualDataCP!AR$14,PYPQly!$B94,0)/OFFSET(AnnualDataCVM!AR$14,PYPQly!$B94,0)),"",QuarterlyDataCVM!AR98*OFFSET(AnnualDataCP!AR$14,PYPQly!$B94,0)/OFFSET(AnnualDataCVM!AR$14,PYPQly!$B94,0))</f>
        <v>342.38410596026489</v>
      </c>
      <c r="AS98" s="18">
        <f ca="1">IF(ISERROR(QuarterlyDataCVM!AS98*OFFSET(AnnualDataCP!AS$14,PYPQly!$B94,0)/OFFSET(AnnualDataCVM!AS$14,PYPQly!$B94,0)),"",QuarterlyDataCVM!AS98*OFFSET(AnnualDataCP!AS$14,PYPQly!$B94,0)/OFFSET(AnnualDataCVM!AS$14,PYPQly!$B94,0))</f>
        <v>553.6079404466501</v>
      </c>
      <c r="AT98" s="18">
        <f ca="1">IF(ISERROR(QuarterlyDataCVM!AT98*OFFSET(AnnualDataCP!AT$14,PYPQly!$B94,0)/OFFSET(AnnualDataCVM!AT$14,PYPQly!$B94,0)),"",QuarterlyDataCVM!AT98*OFFSET(AnnualDataCP!AT$14,PYPQly!$B94,0)/OFFSET(AnnualDataCVM!AT$14,PYPQly!$B94,0))</f>
        <v>123.01165501165501</v>
      </c>
      <c r="AU98" s="18">
        <f ca="1">IF(ISERROR(QuarterlyDataCVM!AU98*OFFSET(AnnualDataCP!AU$14,PYPQly!$B94,0)/OFFSET(AnnualDataCVM!AU$14,PYPQly!$B94,0)),"",QuarterlyDataCVM!AU98*OFFSET(AnnualDataCP!AU$14,PYPQly!$B94,0)/OFFSET(AnnualDataCVM!AU$14,PYPQly!$B94,0))</f>
        <v>188.52714708785786</v>
      </c>
      <c r="AV98" s="18">
        <f ca="1">IF(ISERROR(QuarterlyDataCVM!AV98*OFFSET(AnnualDataCP!AV$14,PYPQly!$B94,0)/OFFSET(AnnualDataCVM!AV$14,PYPQly!$B94,0)),"",QuarterlyDataCVM!AV98*OFFSET(AnnualDataCP!AV$14,PYPQly!$B94,0)/OFFSET(AnnualDataCVM!AV$14,PYPQly!$B94,0))</f>
        <v>493.87755102040819</v>
      </c>
      <c r="AW98" s="18">
        <f ca="1">IF(ISERROR(QuarterlyDataCVM!AW98*OFFSET(AnnualDataCP!AW$14,PYPQly!$B94,0)/OFFSET(AnnualDataCVM!AW$14,PYPQly!$B94,0)),"",QuarterlyDataCVM!AW98*OFFSET(AnnualDataCP!AW$14,PYPQly!$B94,0)/OFFSET(AnnualDataCVM!AW$14,PYPQly!$B94,0))</f>
        <v>198.0007971303308</v>
      </c>
      <c r="AX98" s="18">
        <f ca="1">IF(ISERROR(QuarterlyDataCVM!AX98*OFFSET(AnnualDataCP!AX$14,PYPQly!$B94,0)/OFFSET(AnnualDataCVM!AX$14,PYPQly!$B94,0)),"",QuarterlyDataCVM!AX98*OFFSET(AnnualDataCP!AX$14,PYPQly!$B94,0)/OFFSET(AnnualDataCVM!AX$14,PYPQly!$B94,0))</f>
        <v>3196.9780821917807</v>
      </c>
      <c r="AY98" s="18">
        <f ca="1">IF(ISERROR(QuarterlyDataCVM!AY98*OFFSET(AnnualDataCP!AY$14,PYPQly!$B94,0)/OFFSET(AnnualDataCVM!AY$14,PYPQly!$B94,0)),"",QuarterlyDataCVM!AY98*OFFSET(AnnualDataCP!AY$14,PYPQly!$B94,0)/OFFSET(AnnualDataCVM!AY$14,PYPQly!$B94,0))</f>
        <v>3196.9780821917807</v>
      </c>
      <c r="AZ98" s="18">
        <f ca="1">IF(ISERROR(QuarterlyDataCVM!AZ98*OFFSET(AnnualDataCP!AZ$14,PYPQly!$B94,0)/OFFSET(AnnualDataCVM!AZ$14,PYPQly!$B94,0)),"",QuarterlyDataCVM!AZ98*OFFSET(AnnualDataCP!AZ$14,PYPQly!$B94,0)/OFFSET(AnnualDataCVM!AZ$14,PYPQly!$B94,0))</f>
        <v>2596.8208568379328</v>
      </c>
      <c r="BA98" s="18">
        <f ca="1">IF(ISERROR(QuarterlyDataCVM!BA98*OFFSET(AnnualDataCP!BA$14,PYPQly!$B94,0)/OFFSET(AnnualDataCVM!BA$14,PYPQly!$B94,0)),"",QuarterlyDataCVM!BA98*OFFSET(AnnualDataCP!BA$14,PYPQly!$B94,0)/OFFSET(AnnualDataCVM!BA$14,PYPQly!$B94,0))</f>
        <v>1591.8731988472623</v>
      </c>
      <c r="BB98" s="18">
        <f ca="1">IF(ISERROR(QuarterlyDataCVM!BB98*OFFSET(AnnualDataCP!BB$14,PYPQly!$B94,0)/OFFSET(AnnualDataCVM!BB$14,PYPQly!$B94,0)),"",QuarterlyDataCVM!BB98*OFFSET(AnnualDataCP!BB$14,PYPQly!$B94,0)/OFFSET(AnnualDataCVM!BB$14,PYPQly!$B94,0))</f>
        <v>1005.810606060606</v>
      </c>
      <c r="BC98" s="18">
        <f ca="1">IF(ISERROR(QuarterlyDataCVM!BC98*OFFSET(AnnualDataCP!BC$14,PYPQly!$B94,0)/OFFSET(AnnualDataCVM!BC$14,PYPQly!$B94,0)),"",QuarterlyDataCVM!BC98*OFFSET(AnnualDataCP!BC$14,PYPQly!$B94,0)/OFFSET(AnnualDataCVM!BC$14,PYPQly!$B94,0))</f>
        <v>532.32992565055758</v>
      </c>
      <c r="BD98" s="18">
        <f ca="1">IF(ISERROR(QuarterlyDataCVM!BD98*OFFSET(AnnualDataCP!BD$14,PYPQly!$B94,0)/OFFSET(AnnualDataCVM!BD$14,PYPQly!$B94,0)),"",QuarterlyDataCVM!BD98*OFFSET(AnnualDataCP!BD$14,PYPQly!$B94,0)/OFFSET(AnnualDataCVM!BD$14,PYPQly!$B94,0))</f>
        <v>471.57842529448232</v>
      </c>
      <c r="BE98" s="18">
        <f ca="1">IF(ISERROR(QuarterlyDataCVM!BE98*OFFSET(AnnualDataCP!BE$14,PYPQly!$B94,0)/OFFSET(AnnualDataCVM!BE$14,PYPQly!$B94,0)),"",QuarterlyDataCVM!BE98*OFFSET(AnnualDataCP!BE$14,PYPQly!$B94,0)/OFFSET(AnnualDataCVM!BE$14,PYPQly!$B94,0))</f>
        <v>4055.6589785831961</v>
      </c>
      <c r="BF98" s="18">
        <f ca="1">IF(ISERROR(QuarterlyDataCVM!BF98*OFFSET(AnnualDataCP!BF$14,PYPQly!$B94,0)/OFFSET(AnnualDataCVM!BF$14,PYPQly!$B94,0)),"",QuarterlyDataCVM!BF98*OFFSET(AnnualDataCP!BF$14,PYPQly!$B94,0)/OFFSET(AnnualDataCVM!BF$14,PYPQly!$B94,0))</f>
        <v>882.44670406732121</v>
      </c>
      <c r="BG98" s="18">
        <f ca="1">IF(ISERROR(QuarterlyDataCVM!BG98*OFFSET(AnnualDataCP!BG$14,PYPQly!$B94,0)/OFFSET(AnnualDataCVM!BG$14,PYPQly!$B94,0)),"",QuarterlyDataCVM!BG98*OFFSET(AnnualDataCP!BG$14,PYPQly!$B94,0)/OFFSET(AnnualDataCVM!BG$14,PYPQly!$B94,0))</f>
        <v>321.992525570417</v>
      </c>
      <c r="BH98" s="18">
        <f ca="1">IF(ISERROR(QuarterlyDataCVM!BH98*OFFSET(AnnualDataCP!BH$14,PYPQly!$B94,0)/OFFSET(AnnualDataCVM!BH$14,PYPQly!$B94,0)),"",QuarterlyDataCVM!BH98*OFFSET(AnnualDataCP!BH$14,PYPQly!$B94,0)/OFFSET(AnnualDataCVM!BH$14,PYPQly!$B94,0))</f>
        <v>564.86761710794292</v>
      </c>
      <c r="BI98" s="18">
        <f ca="1">IF(ISERROR(QuarterlyDataCVM!BI98*OFFSET(AnnualDataCP!BI$14,PYPQly!$B94,0)/OFFSET(AnnualDataCVM!BI$14,PYPQly!$B94,0)),"",QuarterlyDataCVM!BI98*OFFSET(AnnualDataCP!BI$14,PYPQly!$B94,0)/OFFSET(AnnualDataCVM!BI$14,PYPQly!$B94,0))</f>
        <v>3173.8790425986608</v>
      </c>
      <c r="BJ98" s="18">
        <f ca="1">IF(ISERROR(QuarterlyDataCVM!BJ98*OFFSET(AnnualDataCP!BJ$14,PYPQly!$B94,0)/OFFSET(AnnualDataCVM!BJ$14,PYPQly!$B94,0)),"",QuarterlyDataCVM!BJ98*OFFSET(AnnualDataCP!BJ$14,PYPQly!$B94,0)/OFFSET(AnnualDataCVM!BJ$14,PYPQly!$B94,0))</f>
        <v>2997.756906077348</v>
      </c>
      <c r="BK98" s="18">
        <f ca="1">IF(ISERROR(QuarterlyDataCVM!BK98*OFFSET(AnnualDataCP!BK$14,PYPQly!$B94,0)/OFFSET(AnnualDataCVM!BK$14,PYPQly!$B94,0)),"",QuarterlyDataCVM!BK98*OFFSET(AnnualDataCP!BK$14,PYPQly!$B94,0)/OFFSET(AnnualDataCVM!BK$14,PYPQly!$B94,0))</f>
        <v>176.94603174603174</v>
      </c>
      <c r="BL98" s="18">
        <f ca="1">IF(ISERROR(QuarterlyDataCVM!BL98*OFFSET(AnnualDataCP!BL$14,PYPQly!$B94,0)/OFFSET(AnnualDataCVM!BL$14,PYPQly!$B94,0)),"",QuarterlyDataCVM!BL98*OFFSET(AnnualDataCP!BL$14,PYPQly!$B94,0)/OFFSET(AnnualDataCVM!BL$14,PYPQly!$B94,0))</f>
        <v>2389.6604662496952</v>
      </c>
      <c r="BM98" s="18">
        <f ca="1">IF(ISERROR(QuarterlyDataCVM!BM98*OFFSET(AnnualDataCP!BM$14,PYPQly!$B94,0)/OFFSET(AnnualDataCVM!BM$14,PYPQly!$B94,0)),"",QuarterlyDataCVM!BM98*OFFSET(AnnualDataCP!BM$14,PYPQly!$B94,0)/OFFSET(AnnualDataCVM!BM$14,PYPQly!$B94,0))</f>
        <v>2389.6604662496952</v>
      </c>
      <c r="BN98" s="18">
        <f ca="1">IF(ISERROR(QuarterlyDataCVM!BN98*OFFSET(AnnualDataCP!BN$14,PYPQly!$B94,0)/OFFSET(AnnualDataCVM!BN$14,PYPQly!$B94,0)),"",QuarterlyDataCVM!BN98*OFFSET(AnnualDataCP!BN$14,PYPQly!$B94,0)/OFFSET(AnnualDataCVM!BN$14,PYPQly!$B94,0))</f>
        <v>1315.9074113399872</v>
      </c>
      <c r="BO98" s="18">
        <f ca="1">IF(ISERROR(QuarterlyDataCVM!BO98*OFFSET(AnnualDataCP!BO$14,PYPQly!$B94,0)/OFFSET(AnnualDataCVM!BO$14,PYPQly!$B94,0)),"",QuarterlyDataCVM!BO98*OFFSET(AnnualDataCP!BO$14,PYPQly!$B94,0)/OFFSET(AnnualDataCVM!BO$14,PYPQly!$B94,0))</f>
        <v>1315.9074113399872</v>
      </c>
      <c r="BP98" s="18">
        <f ca="1">IF(ISERROR(QuarterlyDataCVM!BP98*OFFSET(AnnualDataCP!BP$14,PYPQly!$B94,0)/OFFSET(AnnualDataCVM!BP$14,PYPQly!$B94,0)),"",QuarterlyDataCVM!BP98*OFFSET(AnnualDataCP!BP$14,PYPQly!$B94,0)/OFFSET(AnnualDataCVM!BP$14,PYPQly!$B94,0))</f>
        <v>2731.7771360146512</v>
      </c>
      <c r="BQ98" s="18">
        <f ca="1">IF(ISERROR(QuarterlyDataCVM!BQ98*OFFSET(AnnualDataCP!BQ$14,PYPQly!$B94,0)/OFFSET(AnnualDataCVM!BQ$14,PYPQly!$B94,0)),"",QuarterlyDataCVM!BQ98*OFFSET(AnnualDataCP!BQ$14,PYPQly!$B94,0)/OFFSET(AnnualDataCVM!BQ$14,PYPQly!$B94,0))</f>
        <v>2731.7771360146512</v>
      </c>
      <c r="BR98" s="18">
        <f ca="1">IF(ISERROR(QuarterlyDataCVM!BR98*OFFSET(AnnualDataCP!BR$14,PYPQly!$B94,0)/OFFSET(AnnualDataCVM!BR$14,PYPQly!$B94,0)),"",QuarterlyDataCVM!BR98*OFFSET(AnnualDataCP!BR$14,PYPQly!$B94,0)/OFFSET(AnnualDataCVM!BR$14,PYPQly!$B94,0))</f>
        <v>4872.0028432650161</v>
      </c>
      <c r="BS98" s="18">
        <f ca="1">IF(ISERROR(QuarterlyDataCVM!BS98*OFFSET(AnnualDataCP!BS$14,PYPQly!$B94,0)/OFFSET(AnnualDataCVM!BS$14,PYPQly!$B94,0)),"",QuarterlyDataCVM!BS98*OFFSET(AnnualDataCP!BS$14,PYPQly!$B94,0)/OFFSET(AnnualDataCVM!BS$14,PYPQly!$B94,0))</f>
        <v>2265.5043227665706</v>
      </c>
      <c r="BT98" s="18">
        <f ca="1">IF(ISERROR(QuarterlyDataCVM!BT98*OFFSET(AnnualDataCP!BT$14,PYPQly!$B94,0)/OFFSET(AnnualDataCVM!BT$14,PYPQly!$B94,0)),"",QuarterlyDataCVM!BT98*OFFSET(AnnualDataCP!BT$14,PYPQly!$B94,0)/OFFSET(AnnualDataCVM!BT$14,PYPQly!$B94,0))</f>
        <v>2578.0939879233397</v>
      </c>
      <c r="BU98" s="18">
        <f ca="1">IF(ISERROR(QuarterlyDataCVM!BU98*OFFSET(AnnualDataCP!BU$14,PYPQly!$B94,0)/OFFSET(AnnualDataCVM!BU$14,PYPQly!$B94,0)),"",QuarterlyDataCVM!BU98*OFFSET(AnnualDataCP!BU$14,PYPQly!$B94,0)/OFFSET(AnnualDataCVM!BU$14,PYPQly!$B94,0))</f>
        <v>425.68894192521878</v>
      </c>
      <c r="BV98" s="18">
        <f ca="1">IF(ISERROR(QuarterlyDataCVM!BV98*OFFSET(AnnualDataCP!BV$14,PYPQly!$B94,0)/OFFSET(AnnualDataCVM!BV$14,PYPQly!$B94,0)),"",QuarterlyDataCVM!BV98*OFFSET(AnnualDataCP!BV$14,PYPQly!$B94,0)/OFFSET(AnnualDataCVM!BV$14,PYPQly!$B94,0))</f>
        <v>1923.0401764613202</v>
      </c>
      <c r="BW98" s="18">
        <f ca="1">IF(ISERROR(QuarterlyDataCVM!BW98*OFFSET(AnnualDataCP!BW$14,PYPQly!$B94,0)/OFFSET(AnnualDataCVM!BW$14,PYPQly!$B94,0)),"",QuarterlyDataCVM!BW98*OFFSET(AnnualDataCP!BW$14,PYPQly!$B94,0)/OFFSET(AnnualDataCVM!BW$14,PYPQly!$B94,0))</f>
        <v>224.62025316455697</v>
      </c>
      <c r="BX98" s="18">
        <f ca="1">IF(ISERROR(QuarterlyDataCVM!BX98*OFFSET(AnnualDataCP!BX$14,PYPQly!$B94,0)/OFFSET(AnnualDataCVM!BX$14,PYPQly!$B94,0)),"",QuarterlyDataCVM!BX98*OFFSET(AnnualDataCP!BX$14,PYPQly!$B94,0)/OFFSET(AnnualDataCVM!BX$14,PYPQly!$B94,0))</f>
        <v>3445.432651379926</v>
      </c>
      <c r="BY98" s="18">
        <f ca="1">IF(ISERROR(QuarterlyDataCVM!BY98*OFFSET(AnnualDataCP!BY$14,PYPQly!$B94,0)/OFFSET(AnnualDataCVM!BY$14,PYPQly!$B94,0)),"",QuarterlyDataCVM!BY98*OFFSET(AnnualDataCP!BY$14,PYPQly!$B94,0)/OFFSET(AnnualDataCVM!BY$14,PYPQly!$B94,0))</f>
        <v>2082.1792290694821</v>
      </c>
      <c r="BZ98" s="18">
        <f ca="1">IF(ISERROR(QuarterlyDataCVM!BZ98*OFFSET(AnnualDataCP!BZ$14,PYPQly!$B94,0)/OFFSET(AnnualDataCVM!BZ$14,PYPQly!$B94,0)),"",QuarterlyDataCVM!BZ98*OFFSET(AnnualDataCP!BZ$14,PYPQly!$B94,0)/OFFSET(AnnualDataCVM!BZ$14,PYPQly!$B94,0))</f>
        <v>953.81385397165013</v>
      </c>
      <c r="CA98" s="18">
        <f ca="1">IF(ISERROR(QuarterlyDataCVM!CA98*OFFSET(AnnualDataCP!CA$14,PYPQly!$B94,0)/OFFSET(AnnualDataCVM!CA$14,PYPQly!$B94,0)),"",QuarterlyDataCVM!CA98*OFFSET(AnnualDataCP!CA$14,PYPQly!$B94,0)/OFFSET(AnnualDataCVM!CA$14,PYPQly!$B94,0))</f>
        <v>1129.0568614282515</v>
      </c>
      <c r="CB98" s="18">
        <f ca="1">IF(ISERROR(QuarterlyDataCVM!CB98*OFFSET(AnnualDataCP!CB$14,PYPQly!$B94,0)/OFFSET(AnnualDataCVM!CB$14,PYPQly!$B94,0)),"",QuarterlyDataCVM!CB98*OFFSET(AnnualDataCP!CB$14,PYPQly!$B94,0)/OFFSET(AnnualDataCVM!CB$14,PYPQly!$B94,0))</f>
        <v>1363.3639763166095</v>
      </c>
      <c r="CC98" s="18">
        <f ca="1">IF(ISERROR(QuarterlyDataCVM!CC98*OFFSET(AnnualDataCP!CC$14,PYPQly!$B94,0)/OFFSET(AnnualDataCVM!CC$14,PYPQly!$B94,0)),"",QuarterlyDataCVM!CC98*OFFSET(AnnualDataCP!CC$14,PYPQly!$B94,0)/OFFSET(AnnualDataCVM!CC$14,PYPQly!$B94,0))</f>
        <v>94.241134751773046</v>
      </c>
      <c r="CD98" s="18">
        <f ca="1">IF(ISERROR(QuarterlyDataCVM!CD98*OFFSET(AnnualDataCP!CD$14,PYPQly!$B94,0)/OFFSET(AnnualDataCVM!CD$14,PYPQly!$B94,0)),"",QuarterlyDataCVM!CD98*OFFSET(AnnualDataCP!CD$14,PYPQly!$B94,0)/OFFSET(AnnualDataCVM!CD$14,PYPQly!$B94,0))</f>
        <v>304.07945516458568</v>
      </c>
      <c r="CE98" s="18">
        <f ca="1">IF(ISERROR(QuarterlyDataCVM!CE98*OFFSET(AnnualDataCP!CE$14,PYPQly!$B94,0)/OFFSET(AnnualDataCVM!CE$14,PYPQly!$B94,0)),"",QuarterlyDataCVM!CE98*OFFSET(AnnualDataCP!CE$14,PYPQly!$B94,0)/OFFSET(AnnualDataCVM!CE$14,PYPQly!$B94,0))</f>
        <v>969.21478583196051</v>
      </c>
      <c r="CF98" s="18">
        <f ca="1">IF(ISERROR(QuarterlyDataCVM!CF98*OFFSET(AnnualDataCP!CF$14,PYPQly!$B94,0)/OFFSET(AnnualDataCVM!CF$14,PYPQly!$B94,0)),"",QuarterlyDataCVM!CF98*OFFSET(AnnualDataCP!CF$14,PYPQly!$B94,0)/OFFSET(AnnualDataCVM!CF$14,PYPQly!$B94,0))</f>
        <v>7819.3261517145829</v>
      </c>
      <c r="CG98" s="18">
        <f ca="1">IF(ISERROR(QuarterlyDataCVM!CG98*OFFSET(AnnualDataCP!CG$14,PYPQly!$B94,0)/OFFSET(AnnualDataCVM!CG$14,PYPQly!$B94,0)),"",QuarterlyDataCVM!CG98*OFFSET(AnnualDataCP!CG$14,PYPQly!$B94,0)/OFFSET(AnnualDataCVM!CG$14,PYPQly!$B94,0))</f>
        <v>7819.3261517145829</v>
      </c>
      <c r="CH98" s="18">
        <f ca="1">IF(ISERROR(QuarterlyDataCVM!CH98*OFFSET(AnnualDataCP!CH$14,PYPQly!$B94,0)/OFFSET(AnnualDataCVM!CH$14,PYPQly!$B94,0)),"",QuarterlyDataCVM!CH98*OFFSET(AnnualDataCP!CH$14,PYPQly!$B94,0)/OFFSET(AnnualDataCVM!CH$14,PYPQly!$B94,0))</f>
        <v>5698.2367999999997</v>
      </c>
      <c r="CI98" s="18">
        <f ca="1">IF(ISERROR(QuarterlyDataCVM!CI98*OFFSET(AnnualDataCP!CI$14,PYPQly!$B94,0)/OFFSET(AnnualDataCVM!CI$14,PYPQly!$B94,0)),"",QuarterlyDataCVM!CI98*OFFSET(AnnualDataCP!CI$14,PYPQly!$B94,0)/OFFSET(AnnualDataCVM!CI$14,PYPQly!$B94,0))</f>
        <v>2118.0141626514819</v>
      </c>
      <c r="CJ98" s="18">
        <f ca="1">IF(ISERROR(QuarterlyDataCVM!CJ98*OFFSET(AnnualDataCP!CJ$14,PYPQly!$B94,0)/OFFSET(AnnualDataCVM!CJ$14,PYPQly!$B94,0)),"",QuarterlyDataCVM!CJ98*OFFSET(AnnualDataCP!CJ$14,PYPQly!$B94,0)/OFFSET(AnnualDataCVM!CJ$14,PYPQly!$B94,0))</f>
        <v>5054.116218560278</v>
      </c>
      <c r="CK98" s="18">
        <f ca="1">IF(ISERROR(QuarterlyDataCVM!CK98*OFFSET(AnnualDataCP!CK$14,PYPQly!$B94,0)/OFFSET(AnnualDataCVM!CK$14,PYPQly!$B94,0)),"",QuarterlyDataCVM!CK98*OFFSET(AnnualDataCP!CK$14,PYPQly!$B94,0)/OFFSET(AnnualDataCVM!CK$14,PYPQly!$B94,0))</f>
        <v>1498.9733812058932</v>
      </c>
      <c r="CL98" s="18">
        <f ca="1">IF(ISERROR(QuarterlyDataCVM!CL98*OFFSET(AnnualDataCP!CL$14,PYPQly!$B94,0)/OFFSET(AnnualDataCVM!CL$14,PYPQly!$B94,0)),"",QuarterlyDataCVM!CL98*OFFSET(AnnualDataCP!CL$14,PYPQly!$B94,0)/OFFSET(AnnualDataCVM!CL$14,PYPQly!$B94,0))</f>
        <v>3550.1442986881939</v>
      </c>
      <c r="CM98" s="18">
        <f ca="1">IF(ISERROR(QuarterlyDataCVM!CM98*OFFSET(AnnualDataCP!CM$14,PYPQly!$B94,0)/OFFSET(AnnualDataCVM!CM$14,PYPQly!$B94,0)),"",QuarterlyDataCVM!CM98*OFFSET(AnnualDataCP!CM$14,PYPQly!$B94,0)/OFFSET(AnnualDataCVM!CM$14,PYPQly!$B94,0))</f>
        <v>1975.7874859075534</v>
      </c>
      <c r="CN98" s="18">
        <f ca="1">IF(ISERROR(QuarterlyDataCVM!CN98*OFFSET(AnnualDataCP!CN$14,PYPQly!$B94,0)/OFFSET(AnnualDataCVM!CN$14,PYPQly!$B94,0)),"",QuarterlyDataCVM!CN98*OFFSET(AnnualDataCP!CN$14,PYPQly!$B94,0)/OFFSET(AnnualDataCVM!CN$14,PYPQly!$B94,0))</f>
        <v>1546.2951602959311</v>
      </c>
      <c r="CO98" s="18">
        <f ca="1">IF(ISERROR(QuarterlyDataCVM!CO98*OFFSET(AnnualDataCP!CO$14,PYPQly!$B94,0)/OFFSET(AnnualDataCVM!CO$14,PYPQly!$B94,0)),"",QuarterlyDataCVM!CO98*OFFSET(AnnualDataCP!CO$14,PYPQly!$B94,0)/OFFSET(AnnualDataCVM!CO$14,PYPQly!$B94,0))</f>
        <v>28.958990536277604</v>
      </c>
      <c r="CP98" s="18">
        <f ca="1">IF(ISERROR(QuarterlyDataCVM!CP98*OFFSET(AnnualDataCP!CP$14,PYPQly!$B94,0)/OFFSET(AnnualDataCVM!CP$14,PYPQly!$B94,0)),"",QuarterlyDataCVM!CP98*OFFSET(AnnualDataCP!CP$14,PYPQly!$B94,0)/OFFSET(AnnualDataCVM!CP$14,PYPQly!$B94,0))</f>
        <v>22023.723352559635</v>
      </c>
      <c r="CQ98" s="18">
        <f ca="1">IF(ISERROR(QuarterlyDataCVM!CQ98*OFFSET(AnnualDataCP!CQ$14,PYPQly!$B94,0)/OFFSET(AnnualDataCVM!CQ$14,PYPQly!$B94,0)),"",QuarterlyDataCVM!CQ98*OFFSET(AnnualDataCP!CQ$14,PYPQly!$B94,0)/OFFSET(AnnualDataCVM!CQ$14,PYPQly!$B94,0))</f>
        <v>7142.137314245937</v>
      </c>
      <c r="CR98" s="18">
        <f ca="1">IF(ISERROR(QuarterlyDataCVM!CR98*OFFSET(AnnualDataCP!CR$14,PYPQly!$B94,0)/OFFSET(AnnualDataCVM!CR$14,PYPQly!$B94,0)),"",QuarterlyDataCVM!CR98*OFFSET(AnnualDataCP!CR$14,PYPQly!$B94,0)/OFFSET(AnnualDataCVM!CR$14,PYPQly!$B94,0))</f>
        <v>4757.6261625667275</v>
      </c>
      <c r="CS98" s="18">
        <f ca="1">IF(ISERROR(QuarterlyDataCVM!CS98*OFFSET(AnnualDataCP!CS$14,PYPQly!$B94,0)/OFFSET(AnnualDataCVM!CS$14,PYPQly!$B94,0)),"",QuarterlyDataCVM!CS98*OFFSET(AnnualDataCP!CS$14,PYPQly!$B94,0)/OFFSET(AnnualDataCVM!CS$14,PYPQly!$B94,0))</f>
        <v>10122.457482797505</v>
      </c>
      <c r="CT98" s="18">
        <f ca="1">IF(ISERROR(QuarterlyDataCVM!CT98*OFFSET(AnnualDataCP!CT$14,PYPQly!$B94,0)/OFFSET(AnnualDataCVM!CT$14,PYPQly!$B94,0)),"",QuarterlyDataCVM!CT98*OFFSET(AnnualDataCP!CT$14,PYPQly!$B94,0)/OFFSET(AnnualDataCVM!CT$14,PYPQly!$B94,0))</f>
        <v>283211.29617389233</v>
      </c>
      <c r="CU98" s="18">
        <f ca="1">IF(ISERROR(QuarterlyDataCVM!CU98*OFFSET(AnnualDataCP!CU$14,PYPQly!$B94,0)/OFFSET(AnnualDataCVM!CU$14,PYPQly!$B94,0)),"",QuarterlyDataCVM!CU98*OFFSET(AnnualDataCP!CU$14,PYPQly!$B94,0)/OFFSET(AnnualDataCVM!CU$14,PYPQly!$B94,0))</f>
        <v>62446.588048563768</v>
      </c>
      <c r="CV98" s="18">
        <f ca="1">IF(ISERROR(QuarterlyDataCVM!CV98*OFFSET(AnnualDataCP!CV$14,PYPQly!$B94,0)/OFFSET(AnnualDataCVM!CV$14,PYPQly!$B94,0)),"",QuarterlyDataCVM!CV98*OFFSET(AnnualDataCP!CV$14,PYPQly!$B94,0)/OFFSET(AnnualDataCVM!CV$14,PYPQly!$B94,0))</f>
        <v>39788.312758045904</v>
      </c>
      <c r="CW98" s="18">
        <f ca="1">IF(ISERROR(QuarterlyDataCVM!CW98*OFFSET(AnnualDataCP!CW$14,PYPQly!$B94,0)/OFFSET(AnnualDataCVM!CW$14,PYPQly!$B94,0)),"",QuarterlyDataCVM!CW98*OFFSET(AnnualDataCP!CW$14,PYPQly!$B94,0)/OFFSET(AnnualDataCVM!CW$14,PYPQly!$B94,0))</f>
        <v>5778.7011453833011</v>
      </c>
      <c r="CX98" s="18">
        <f ca="1">IF(ISERROR(QuarterlyDataCVM!CX98*OFFSET(AnnualDataCP!CX$14,PYPQly!$B94,0)/OFFSET(AnnualDataCVM!CX$14,PYPQly!$B94,0)),"",QuarterlyDataCVM!CX98*OFFSET(AnnualDataCP!CX$14,PYPQly!$B94,0)/OFFSET(AnnualDataCVM!CX$14,PYPQly!$B94,0))</f>
        <v>14641.456635595303</v>
      </c>
      <c r="CY98" s="18">
        <f ca="1">IF(ISERROR(QuarterlyDataCVM!CY98*OFFSET(AnnualDataCP!CY$14,PYPQly!$B94,0)/OFFSET(AnnualDataCVM!CY$14,PYPQly!$B94,0)),"",QuarterlyDataCVM!CY98*OFFSET(AnnualDataCP!CY$14,PYPQly!$B94,0)/OFFSET(AnnualDataCVM!CY$14,PYPQly!$B94,0))</f>
        <v>19367.342943908538</v>
      </c>
      <c r="CZ98" s="18">
        <f ca="1">IF(ISERROR(QuarterlyDataCVM!CZ98*OFFSET(AnnualDataCP!CZ$14,PYPQly!$B94,0)/OFFSET(AnnualDataCVM!CZ$14,PYPQly!$B94,0)),"",QuarterlyDataCVM!CZ98*OFFSET(AnnualDataCP!CZ$14,PYPQly!$B94,0)/OFFSET(AnnualDataCVM!CZ$14,PYPQly!$B94,0))</f>
        <v>14089.423474976937</v>
      </c>
      <c r="DA98" s="18">
        <f ca="1">IF(ISERROR(QuarterlyDataCVM!DA98*OFFSET(AnnualDataCP!DA$14,PYPQly!$B94,0)/OFFSET(AnnualDataCVM!DA$14,PYPQly!$B94,0)),"",QuarterlyDataCVM!DA98*OFFSET(AnnualDataCP!DA$14,PYPQly!$B94,0)/OFFSET(AnnualDataCVM!DA$14,PYPQly!$B94,0))</f>
        <v>5396.3577647146367</v>
      </c>
      <c r="DB98" s="18">
        <f ca="1">IF(ISERROR(QuarterlyDataCVM!DB98*OFFSET(AnnualDataCP!DB$14,PYPQly!$B94,0)/OFFSET(AnnualDataCVM!DB$14,PYPQly!$B94,0)),"",QuarterlyDataCVM!DB98*OFFSET(AnnualDataCP!DB$14,PYPQly!$B94,0)/OFFSET(AnnualDataCVM!DB$14,PYPQly!$B94,0))</f>
        <v>914.9493495709936</v>
      </c>
      <c r="DC98" s="18">
        <f ca="1">IF(ISERROR(QuarterlyDataCVM!DC98*OFFSET(AnnualDataCP!DC$14,PYPQly!$B94,0)/OFFSET(AnnualDataCVM!DC$14,PYPQly!$B94,0)),"",QuarterlyDataCVM!DC98*OFFSET(AnnualDataCP!DC$14,PYPQly!$B94,0)/OFFSET(AnnualDataCVM!DC$14,PYPQly!$B94,0))</f>
        <v>4478.3565610473797</v>
      </c>
      <c r="DD98" s="18">
        <f ca="1">IF(ISERROR(QuarterlyDataCVM!DD98*OFFSET(AnnualDataCP!DD$14,PYPQly!$B94,0)/OFFSET(AnnualDataCVM!DD$14,PYPQly!$B94,0)),"",QuarterlyDataCVM!DD98*OFFSET(AnnualDataCP!DD$14,PYPQly!$B94,0)/OFFSET(AnnualDataCVM!DD$14,PYPQly!$B94,0))</f>
        <v>1223.576151877133</v>
      </c>
      <c r="DE98" s="18">
        <f ca="1">IF(ISERROR(QuarterlyDataCVM!DE98*OFFSET(AnnualDataCP!DE$14,PYPQly!$B94,0)/OFFSET(AnnualDataCVM!DE$14,PYPQly!$B94,0)),"",QuarterlyDataCVM!DE98*OFFSET(AnnualDataCP!DE$14,PYPQly!$B94,0)/OFFSET(AnnualDataCVM!DE$14,PYPQly!$B94,0))</f>
        <v>716.89275047515616</v>
      </c>
      <c r="DF98" s="18">
        <f ca="1">IF(ISERROR(QuarterlyDataCVM!DF98*OFFSET(AnnualDataCP!DF$14,PYPQly!$B94,0)/OFFSET(AnnualDataCVM!DF$14,PYPQly!$B94,0)),"",QuarterlyDataCVM!DF98*OFFSET(AnnualDataCP!DF$14,PYPQly!$B94,0)/OFFSET(AnnualDataCVM!DF$14,PYPQly!$B94,0))</f>
        <v>3811.2877353888184</v>
      </c>
      <c r="DG98" s="18">
        <f ca="1">IF(ISERROR(QuarterlyDataCVM!DG98*OFFSET(AnnualDataCP!DG$14,PYPQly!$B94,0)/OFFSET(AnnualDataCVM!DG$14,PYPQly!$B94,0)),"",QuarterlyDataCVM!DG98*OFFSET(AnnualDataCP!DG$14,PYPQly!$B94,0)/OFFSET(AnnualDataCVM!DG$14,PYPQly!$B94,0))</f>
        <v>2941.713740831296</v>
      </c>
      <c r="DH98" s="18">
        <f ca="1">IF(ISERROR(QuarterlyDataCVM!DH98*OFFSET(AnnualDataCP!DH$14,PYPQly!$B94,0)/OFFSET(AnnualDataCVM!DH$14,PYPQly!$B94,0)),"",QuarterlyDataCVM!DH98*OFFSET(AnnualDataCP!DH$14,PYPQly!$B94,0)/OFFSET(AnnualDataCVM!DH$14,PYPQly!$B94,0))</f>
        <v>8566.5802673074031</v>
      </c>
      <c r="DI98" s="18">
        <f ca="1">IF(ISERROR(QuarterlyDataCVM!DI98*OFFSET(AnnualDataCP!DI$14,PYPQly!$B94,0)/OFFSET(AnnualDataCVM!DI$14,PYPQly!$B94,0)),"",QuarterlyDataCVM!DI98*OFFSET(AnnualDataCP!DI$14,PYPQly!$B94,0)/OFFSET(AnnualDataCVM!DI$14,PYPQly!$B94,0))</f>
        <v>2081.2367771509166</v>
      </c>
      <c r="DJ98" s="18">
        <f ca="1">IF(ISERROR(QuarterlyDataCVM!DJ98*OFFSET(AnnualDataCP!DJ$14,PYPQly!$B94,0)/OFFSET(AnnualDataCVM!DJ$14,PYPQly!$B94,0)),"",QuarterlyDataCVM!DJ98*OFFSET(AnnualDataCP!DJ$14,PYPQly!$B94,0)/OFFSET(AnnualDataCVM!DJ$14,PYPQly!$B94,0))</f>
        <v>6485.4155422570993</v>
      </c>
      <c r="DK98" s="18">
        <f ca="1">IF(ISERROR(QuarterlyDataCVM!DK98*OFFSET(AnnualDataCP!DK$14,PYPQly!$B94,0)/OFFSET(AnnualDataCVM!DK$14,PYPQly!$B94,0)),"",QuarterlyDataCVM!DK98*OFFSET(AnnualDataCP!DK$14,PYPQly!$B94,0)/OFFSET(AnnualDataCVM!DK$14,PYPQly!$B94,0))</f>
        <v>23402.119324087216</v>
      </c>
      <c r="DL98" s="18">
        <f ca="1">IF(ISERROR(QuarterlyDataCVM!DL98*OFFSET(AnnualDataCP!DL$14,PYPQly!$B94,0)/OFFSET(AnnualDataCVM!DL$14,PYPQly!$B94,0)),"",QuarterlyDataCVM!DL98*OFFSET(AnnualDataCP!DL$14,PYPQly!$B94,0)/OFFSET(AnnualDataCVM!DL$14,PYPQly!$B94,0))</f>
        <v>6224.0335249042146</v>
      </c>
      <c r="DM98" s="18">
        <f ca="1">IF(ISERROR(QuarterlyDataCVM!DM98*OFFSET(AnnualDataCP!DM$14,PYPQly!$B94,0)/OFFSET(AnnualDataCVM!DM$14,PYPQly!$B94,0)),"",QuarterlyDataCVM!DM98*OFFSET(AnnualDataCP!DM$14,PYPQly!$B94,0)/OFFSET(AnnualDataCVM!DM$14,PYPQly!$B94,0))</f>
        <v>2537.9836813225966</v>
      </c>
      <c r="DN98" s="18">
        <f ca="1">IF(ISERROR(QuarterlyDataCVM!DN98*OFFSET(AnnualDataCP!DN$14,PYPQly!$B94,0)/OFFSET(AnnualDataCVM!DN$14,PYPQly!$B94,0)),"",QuarterlyDataCVM!DN98*OFFSET(AnnualDataCP!DN$14,PYPQly!$B94,0)/OFFSET(AnnualDataCVM!DN$14,PYPQly!$B94,0))</f>
        <v>3686.223386888908</v>
      </c>
      <c r="DO98" s="18">
        <f ca="1">IF(ISERROR(QuarterlyDataCVM!DO98*OFFSET(AnnualDataCP!DO$14,PYPQly!$B94,0)/OFFSET(AnnualDataCVM!DO$14,PYPQly!$B94,0)),"",QuarterlyDataCVM!DO98*OFFSET(AnnualDataCP!DO$14,PYPQly!$B94,0)/OFFSET(AnnualDataCVM!DO$14,PYPQly!$B94,0))</f>
        <v>2097.191523011229</v>
      </c>
      <c r="DP98" s="18">
        <f ca="1">IF(ISERROR(QuarterlyDataCVM!DP98*OFFSET(AnnualDataCP!DP$14,PYPQly!$B94,0)/OFFSET(AnnualDataCVM!DP$14,PYPQly!$B94,0)),"",QuarterlyDataCVM!DP98*OFFSET(AnnualDataCP!DP$14,PYPQly!$B94,0)/OFFSET(AnnualDataCVM!DP$14,PYPQly!$B94,0))</f>
        <v>1586.9791200596569</v>
      </c>
      <c r="DQ98" s="18">
        <f ca="1">IF(ISERROR(QuarterlyDataCVM!DQ98*OFFSET(AnnualDataCP!DQ$14,PYPQly!$B94,0)/OFFSET(AnnualDataCVM!DQ$14,PYPQly!$B94,0)),"",QuarterlyDataCVM!DQ98*OFFSET(AnnualDataCP!DQ$14,PYPQly!$B94,0)/OFFSET(AnnualDataCVM!DQ$14,PYPQly!$B94,0))</f>
        <v>7321.6452096231587</v>
      </c>
      <c r="DR98" s="18">
        <f ca="1">IF(ISERROR(QuarterlyDataCVM!DR98*OFFSET(AnnualDataCP!DR$14,PYPQly!$B94,0)/OFFSET(AnnualDataCVM!DR$14,PYPQly!$B94,0)),"",QuarterlyDataCVM!DR98*OFFSET(AnnualDataCP!DR$14,PYPQly!$B94,0)/OFFSET(AnnualDataCVM!DR$14,PYPQly!$B94,0))</f>
        <v>7321.6452096231587</v>
      </c>
      <c r="DS98" s="18">
        <f ca="1">IF(ISERROR(QuarterlyDataCVM!DS98*OFFSET(AnnualDataCP!DS$14,PYPQly!$B94,0)/OFFSET(AnnualDataCVM!DS$14,PYPQly!$B94,0)),"",QuarterlyDataCVM!DS98*OFFSET(AnnualDataCP!DS$14,PYPQly!$B94,0)/OFFSET(AnnualDataCVM!DS$14,PYPQly!$B94,0))</f>
        <v>9856.2546155031596</v>
      </c>
      <c r="DT98" s="18">
        <f ca="1">IF(ISERROR(QuarterlyDataCVM!DT98*OFFSET(AnnualDataCP!DT$14,PYPQly!$B94,0)/OFFSET(AnnualDataCVM!DT$14,PYPQly!$B94,0)),"",QuarterlyDataCVM!DT98*OFFSET(AnnualDataCP!DT$14,PYPQly!$B94,0)/OFFSET(AnnualDataCVM!DT$14,PYPQly!$B94,0))</f>
        <v>8267.8767479674789</v>
      </c>
      <c r="DU98" s="18">
        <f ca="1">IF(ISERROR(QuarterlyDataCVM!DU98*OFFSET(AnnualDataCP!DU$14,PYPQly!$B94,0)/OFFSET(AnnualDataCVM!DU$14,PYPQly!$B94,0)),"",QuarterlyDataCVM!DU98*OFFSET(AnnualDataCP!DU$14,PYPQly!$B94,0)/OFFSET(AnnualDataCVM!DU$14,PYPQly!$B94,0))</f>
        <v>1588.0995437577769</v>
      </c>
      <c r="DV98" s="18">
        <f ca="1">IF(ISERROR(QuarterlyDataCVM!DV98*OFFSET(AnnualDataCP!DV$14,PYPQly!$B94,0)/OFFSET(AnnualDataCVM!DV$14,PYPQly!$B94,0)),"",QuarterlyDataCVM!DV98*OFFSET(AnnualDataCP!DV$14,PYPQly!$B94,0)/OFFSET(AnnualDataCVM!DV$14,PYPQly!$B94,0))</f>
        <v>27500.323840771744</v>
      </c>
      <c r="DW98" s="18">
        <f ca="1">IF(ISERROR(QuarterlyDataCVM!DW98*OFFSET(AnnualDataCP!DW$14,PYPQly!$B94,0)/OFFSET(AnnualDataCVM!DW$14,PYPQly!$B94,0)),"",QuarterlyDataCVM!DW98*OFFSET(AnnualDataCP!DW$14,PYPQly!$B94,0)/OFFSET(AnnualDataCVM!DW$14,PYPQly!$B94,0))</f>
        <v>17925.429158235285</v>
      </c>
      <c r="DX98" s="18">
        <f ca="1">IF(ISERROR(QuarterlyDataCVM!DX98*OFFSET(AnnualDataCP!DX$14,PYPQly!$B94,0)/OFFSET(AnnualDataCVM!DX$14,PYPQly!$B94,0)),"",QuarterlyDataCVM!DX98*OFFSET(AnnualDataCP!DX$14,PYPQly!$B94,0)/OFFSET(AnnualDataCVM!DX$14,PYPQly!$B94,0))</f>
        <v>5582.0347311975802</v>
      </c>
      <c r="DY98" s="18">
        <f ca="1">IF(ISERROR(QuarterlyDataCVM!DY98*OFFSET(AnnualDataCP!DY$14,PYPQly!$B94,0)/OFFSET(AnnualDataCVM!DY$14,PYPQly!$B94,0)),"",QuarterlyDataCVM!DY98*OFFSET(AnnualDataCP!DY$14,PYPQly!$B94,0)/OFFSET(AnnualDataCVM!DY$14,PYPQly!$B94,0))</f>
        <v>5582.1122019635341</v>
      </c>
      <c r="DZ98" s="18" t="str">
        <f ca="1">IF(ISERROR(QuarterlyDataCVM!DZ98*OFFSET(AnnualDataCP!DZ$14,PYPQly!$B94,0)/OFFSET(AnnualDataCVM!DZ$14,PYPQly!$B94,0)),"",QuarterlyDataCVM!DZ98*OFFSET(AnnualDataCP!DZ$14,PYPQly!$B94,0)/OFFSET(AnnualDataCVM!DZ$14,PYPQly!$B94,0))</f>
        <v/>
      </c>
      <c r="EA98" s="18">
        <f ca="1">IF(ISERROR(QuarterlyDataCVM!EA98*OFFSET(AnnualDataCP!EA$14,PYPQly!$B94,0)/OFFSET(AnnualDataCVM!EA$14,PYPQly!$B94,0)),"",QuarterlyDataCVM!EA98*OFFSET(AnnualDataCP!EA$14,PYPQly!$B94,0)/OFFSET(AnnualDataCVM!EA$14,PYPQly!$B94,0))</f>
        <v>4000.7356020942407</v>
      </c>
      <c r="EB98" s="18">
        <f ca="1">IF(ISERROR(QuarterlyDataCVM!EB98*OFFSET(AnnualDataCP!EB$14,PYPQly!$B94,0)/OFFSET(AnnualDataCVM!EB$14,PYPQly!$B94,0)),"",QuarterlyDataCVM!EB98*OFFSET(AnnualDataCP!EB$14,PYPQly!$B94,0)/OFFSET(AnnualDataCVM!EB$14,PYPQly!$B94,0))</f>
        <v>46355.551460778617</v>
      </c>
      <c r="EC98" s="18">
        <f ca="1">IF(ISERROR(QuarterlyDataCVM!EC98*OFFSET(AnnualDataCP!EC$14,PYPQly!$B94,0)/OFFSET(AnnualDataCVM!EC$14,PYPQly!$B94,0)),"",QuarterlyDataCVM!EC98*OFFSET(AnnualDataCP!EC$14,PYPQly!$B94,0)/OFFSET(AnnualDataCVM!EC$14,PYPQly!$B94,0))</f>
        <v>46355.551460778617</v>
      </c>
      <c r="ED98" s="18">
        <f ca="1">IF(ISERROR(QuarterlyDataCVM!ED98*OFFSET(AnnualDataCP!ED$14,PYPQly!$B94,0)/OFFSET(AnnualDataCVM!ED$14,PYPQly!$B94,0)),"",QuarterlyDataCVM!ED98*OFFSET(AnnualDataCP!ED$14,PYPQly!$B94,0)/OFFSET(AnnualDataCVM!ED$14,PYPQly!$B94,0))</f>
        <v>10582.324068979909</v>
      </c>
      <c r="EE98" s="18">
        <f ca="1">IF(ISERROR(QuarterlyDataCVM!EE98*OFFSET(AnnualDataCP!EE$14,PYPQly!$B94,0)/OFFSET(AnnualDataCVM!EE$14,PYPQly!$B94,0)),"",QuarterlyDataCVM!EE98*OFFSET(AnnualDataCP!EE$14,PYPQly!$B94,0)/OFFSET(AnnualDataCVM!EE$14,PYPQly!$B94,0))</f>
        <v>34613.272507457004</v>
      </c>
      <c r="EF98" s="18">
        <f ca="1">IF(ISERROR(QuarterlyDataCVM!EF98*OFFSET(AnnualDataCP!EF$14,PYPQly!$B94,0)/OFFSET(AnnualDataCVM!EF$14,PYPQly!$B94,0)),"",QuarterlyDataCVM!EF98*OFFSET(AnnualDataCP!EF$14,PYPQly!$B94,0)/OFFSET(AnnualDataCVM!EF$14,PYPQly!$B94,0))</f>
        <v>1154.2040535222354</v>
      </c>
      <c r="EG98" s="18">
        <f ca="1">IF(ISERROR(QuarterlyDataCVM!EG98*OFFSET(AnnualDataCP!EG$14,PYPQly!$B94,0)/OFFSET(AnnualDataCVM!EG$14,PYPQly!$B94,0)),"",QuarterlyDataCVM!EG98*OFFSET(AnnualDataCP!EG$14,PYPQly!$B94,0)/OFFSET(AnnualDataCVM!EG$14,PYPQly!$B94,0))</f>
        <v>42325.926898087026</v>
      </c>
      <c r="EH98" s="18">
        <f ca="1">IF(ISERROR(QuarterlyDataCVM!EH98*OFFSET(AnnualDataCP!EH$14,PYPQly!$B94,0)/OFFSET(AnnualDataCVM!EH$14,PYPQly!$B94,0)),"",QuarterlyDataCVM!EH98*OFFSET(AnnualDataCP!EH$14,PYPQly!$B94,0)/OFFSET(AnnualDataCVM!EH$14,PYPQly!$B94,0))</f>
        <v>26074.993532144832</v>
      </c>
      <c r="EI98" s="18">
        <f ca="1">IF(ISERROR(QuarterlyDataCVM!EI98*OFFSET(AnnualDataCP!EI$14,PYPQly!$B94,0)/OFFSET(AnnualDataCVM!EI$14,PYPQly!$B94,0)),"",QuarterlyDataCVM!EI98*OFFSET(AnnualDataCP!EI$14,PYPQly!$B94,0)/OFFSET(AnnualDataCVM!EI$14,PYPQly!$B94,0))</f>
        <v>17675.008678909522</v>
      </c>
      <c r="EJ98" s="18">
        <f ca="1">IF(ISERROR(QuarterlyDataCVM!EJ98*OFFSET(AnnualDataCP!EJ$14,PYPQly!$B94,0)/OFFSET(AnnualDataCVM!EJ$14,PYPQly!$B94,0)),"",QuarterlyDataCVM!EJ98*OFFSET(AnnualDataCP!EJ$14,PYPQly!$B94,0)/OFFSET(AnnualDataCVM!EJ$14,PYPQly!$B94,0))</f>
        <v>12856.300872654259</v>
      </c>
      <c r="EK98" s="18">
        <f ca="1">IF(ISERROR(QuarterlyDataCVM!EK98*OFFSET(AnnualDataCP!EK$14,PYPQly!$B94,0)/OFFSET(AnnualDataCVM!EK$14,PYPQly!$B94,0)),"",QuarterlyDataCVM!EK98*OFFSET(AnnualDataCP!EK$14,PYPQly!$B94,0)/OFFSET(AnnualDataCVM!EK$14,PYPQly!$B94,0))</f>
        <v>9133.2960280701755</v>
      </c>
      <c r="EL98" s="18">
        <f ca="1">IF(ISERROR(QuarterlyDataCVM!EL98*OFFSET(AnnualDataCP!EL$14,PYPQly!$B94,0)/OFFSET(AnnualDataCVM!EL$14,PYPQly!$B94,0)),"",QuarterlyDataCVM!EL98*OFFSET(AnnualDataCP!EL$14,PYPQly!$B94,0)/OFFSET(AnnualDataCVM!EL$14,PYPQly!$B94,0))</f>
        <v>5148.4253391518832</v>
      </c>
      <c r="EM98" s="18">
        <f ca="1">IF(ISERROR(QuarterlyDataCVM!EM98*OFFSET(AnnualDataCP!EM$14,PYPQly!$B94,0)/OFFSET(AnnualDataCVM!EM$14,PYPQly!$B94,0)),"",QuarterlyDataCVM!EM98*OFFSET(AnnualDataCP!EM$14,PYPQly!$B94,0)/OFFSET(AnnualDataCVM!EM$14,PYPQly!$B94,0))</f>
        <v>3984.6279514125836</v>
      </c>
      <c r="EN98" s="18">
        <f ca="1">IF(ISERROR(QuarterlyDataCVM!EN98*OFFSET(AnnualDataCP!EN$14,PYPQly!$B94,0)/OFFSET(AnnualDataCVM!EN$14,PYPQly!$B94,0)),"",QuarterlyDataCVM!EN98*OFFSET(AnnualDataCP!EN$14,PYPQly!$B94,0)/OFFSET(AnnualDataCVM!EN$14,PYPQly!$B94,0))</f>
        <v>3710.2143336383042</v>
      </c>
      <c r="EO98" s="18">
        <f ca="1">IF(ISERROR(QuarterlyDataCVM!EO98*OFFSET(AnnualDataCP!EO$14,PYPQly!$B94,0)/OFFSET(AnnualDataCVM!EO$14,PYPQly!$B94,0)),"",QuarterlyDataCVM!EO98*OFFSET(AnnualDataCP!EO$14,PYPQly!$B94,0)/OFFSET(AnnualDataCVM!EO$14,PYPQly!$B94,0))</f>
        <v>4816.7825209285757</v>
      </c>
      <c r="EP98" s="18">
        <f ca="1">IF(ISERROR(QuarterlyDataCVM!EP98*OFFSET(AnnualDataCP!EP$14,PYPQly!$B94,0)/OFFSET(AnnualDataCVM!EP$14,PYPQly!$B94,0)),"",QuarterlyDataCVM!EP98*OFFSET(AnnualDataCP!EP$14,PYPQly!$B94,0)/OFFSET(AnnualDataCVM!EP$14,PYPQly!$B94,0))</f>
        <v>3186.865091032455</v>
      </c>
      <c r="EQ98" s="18">
        <f ca="1">IF(ISERROR(QuarterlyDataCVM!EQ98*OFFSET(AnnualDataCP!EQ$14,PYPQly!$B94,0)/OFFSET(AnnualDataCVM!EQ$14,PYPQly!$B94,0)),"",QuarterlyDataCVM!EQ98*OFFSET(AnnualDataCP!EQ$14,PYPQly!$B94,0)/OFFSET(AnnualDataCVM!EQ$14,PYPQly!$B94,0))</f>
        <v>3186.865091032455</v>
      </c>
      <c r="ER98" s="18">
        <f ca="1">IF(ISERROR(QuarterlyDataCVM!ER98*OFFSET(AnnualDataCP!ER$14,PYPQly!$B94,0)/OFFSET(AnnualDataCVM!ER$14,PYPQly!$B94,0)),"",QuarterlyDataCVM!ER98*OFFSET(AnnualDataCP!ER$14,PYPQly!$B94,0)/OFFSET(AnnualDataCVM!ER$14,PYPQly!$B94,0))</f>
        <v>5214.3026957127222</v>
      </c>
      <c r="ES98" s="18">
        <f ca="1">IF(ISERROR(QuarterlyDataCVM!ES98*OFFSET(AnnualDataCP!ES$14,PYPQly!$B94,0)/OFFSET(AnnualDataCVM!ES$14,PYPQly!$B94,0)),"",QuarterlyDataCVM!ES98*OFFSET(AnnualDataCP!ES$14,PYPQly!$B94,0)/OFFSET(AnnualDataCVM!ES$14,PYPQly!$B94,0))</f>
        <v>2826.4305701294161</v>
      </c>
      <c r="ET98" s="18">
        <f ca="1">IF(ISERROR(QuarterlyDataCVM!ET98*OFFSET(AnnualDataCP!ET$14,PYPQly!$B94,0)/OFFSET(AnnualDataCVM!ET$14,PYPQly!$B94,0)),"",QuarterlyDataCVM!ET98*OFFSET(AnnualDataCP!ET$14,PYPQly!$B94,0)/OFFSET(AnnualDataCVM!ET$14,PYPQly!$B94,0))</f>
        <v>2391.5167792921775</v>
      </c>
      <c r="EU98" s="18">
        <f ca="1">IF(ISERROR(QuarterlyDataCVM!EU98*OFFSET(AnnualDataCP!EU$14,PYPQly!$B94,0)/OFFSET(AnnualDataCVM!EU$14,PYPQly!$B94,0)),"",QuarterlyDataCVM!EU98*OFFSET(AnnualDataCP!EU$14,PYPQly!$B94,0)/OFFSET(AnnualDataCVM!EU$14,PYPQly!$B94,0))</f>
        <v>1778.8417930125247</v>
      </c>
      <c r="EV98" s="18">
        <f ca="1">IF(ISERROR(QuarterlyDataCVM!EV98*OFFSET(AnnualDataCP!EV$14,PYPQly!$B94,0)/OFFSET(AnnualDataCVM!EV$14,PYPQly!$B94,0)),"",QuarterlyDataCVM!EV98*OFFSET(AnnualDataCP!EV$14,PYPQly!$B94,0)/OFFSET(AnnualDataCVM!EV$14,PYPQly!$B94,0))</f>
        <v>612.60133630289533</v>
      </c>
      <c r="EW98" s="18">
        <f ca="1">IF(ISERROR(QuarterlyDataCVM!EW98*OFFSET(AnnualDataCP!EW$14,PYPQly!$B94,0)/OFFSET(AnnualDataCVM!EW$14,PYPQly!$B94,0)),"",QuarterlyDataCVM!EW98*OFFSET(AnnualDataCP!EW$14,PYPQly!$B94,0)/OFFSET(AnnualDataCVM!EW$14,PYPQly!$B94,0))</f>
        <v>16247.051210840071</v>
      </c>
      <c r="EX98" s="18">
        <f ca="1">IF(ISERROR(QuarterlyDataCVM!EX98*OFFSET(AnnualDataCP!EX$14,PYPQly!$B94,0)/OFFSET(AnnualDataCVM!EX$14,PYPQly!$B94,0)),"",QuarterlyDataCVM!EX98*OFFSET(AnnualDataCP!EX$14,PYPQly!$B94,0)/OFFSET(AnnualDataCVM!EX$14,PYPQly!$B94,0))</f>
        <v>3753.848546868604</v>
      </c>
      <c r="EY98" s="18">
        <f ca="1">IF(ISERROR(QuarterlyDataCVM!EY98*OFFSET(AnnualDataCP!EY$14,PYPQly!$B94,0)/OFFSET(AnnualDataCVM!EY$14,PYPQly!$B94,0)),"",QuarterlyDataCVM!EY98*OFFSET(AnnualDataCP!EY$14,PYPQly!$B94,0)/OFFSET(AnnualDataCVM!EY$14,PYPQly!$B94,0))</f>
        <v>5029.5971805638874</v>
      </c>
      <c r="EZ98" s="18">
        <f ca="1">IF(ISERROR(QuarterlyDataCVM!EZ98*OFFSET(AnnualDataCP!EZ$14,PYPQly!$B94,0)/OFFSET(AnnualDataCVM!EZ$14,PYPQly!$B94,0)),"",QuarterlyDataCVM!EZ98*OFFSET(AnnualDataCP!EZ$14,PYPQly!$B94,0)/OFFSET(AnnualDataCVM!EZ$14,PYPQly!$B94,0))</f>
        <v>1325.1167715392062</v>
      </c>
      <c r="FA98" s="18">
        <f ca="1">IF(ISERROR(QuarterlyDataCVM!FA98*OFFSET(AnnualDataCP!FA$14,PYPQly!$B94,0)/OFFSET(AnnualDataCVM!FA$14,PYPQly!$B94,0)),"",QuarterlyDataCVM!FA98*OFFSET(AnnualDataCP!FA$14,PYPQly!$B94,0)/OFFSET(AnnualDataCVM!FA$14,PYPQly!$B94,0))</f>
        <v>6135.2909381270219</v>
      </c>
      <c r="FB98" s="18">
        <f ca="1">IF(ISERROR(QuarterlyDataCVM!FB98*OFFSET(AnnualDataCP!FB$14,PYPQly!$B94,0)/OFFSET(AnnualDataCVM!FB$14,PYPQly!$B94,0)),"",QuarterlyDataCVM!FB98*OFFSET(AnnualDataCP!FB$14,PYPQly!$B94,0)/OFFSET(AnnualDataCVM!FB$14,PYPQly!$B94,0))</f>
        <v>725.78173439463762</v>
      </c>
      <c r="FC98" s="18">
        <f ca="1">IF(ISERROR(QuarterlyDataCVM!FC98*OFFSET(AnnualDataCP!FC$14,PYPQly!$B94,0)/OFFSET(AnnualDataCVM!FC$14,PYPQly!$B94,0)),"",QuarterlyDataCVM!FC98*OFFSET(AnnualDataCP!FC$14,PYPQly!$B94,0)/OFFSET(AnnualDataCVM!FC$14,PYPQly!$B94,0))</f>
        <v>1683.6916458229114</v>
      </c>
      <c r="FD98" s="18">
        <f ca="1">IF(ISERROR(QuarterlyDataCVM!FD98*OFFSET(AnnualDataCP!FD$14,PYPQly!$B94,0)/OFFSET(AnnualDataCVM!FD$14,PYPQly!$B94,0)),"",QuarterlyDataCVM!FD98*OFFSET(AnnualDataCP!FD$14,PYPQly!$B94,0)/OFFSET(AnnualDataCVM!FD$14,PYPQly!$B94,0))</f>
        <v>3729.4337103361609</v>
      </c>
      <c r="FE98" s="18">
        <f ca="1">IF(ISERROR(QuarterlyDataCVM!FE98*OFFSET(AnnualDataCP!FE$14,PYPQly!$B94,0)/OFFSET(AnnualDataCVM!FE$14,PYPQly!$B94,0)),"",QuarterlyDataCVM!FE98*OFFSET(AnnualDataCP!FE$14,PYPQly!$B94,0)/OFFSET(AnnualDataCVM!FE$14,PYPQly!$B94,0))</f>
        <v>69682.446336773777</v>
      </c>
      <c r="FF98" s="18">
        <f ca="1">IF(ISERROR(QuarterlyDataCVM!FF98*OFFSET(AnnualDataCP!FF$14,PYPQly!$B94,0)/OFFSET(AnnualDataCVM!FF$14,PYPQly!$B94,0)),"",QuarterlyDataCVM!FF98*OFFSET(AnnualDataCP!FF$14,PYPQly!$B94,0)/OFFSET(AnnualDataCVM!FF$14,PYPQly!$B94,0))</f>
        <v>19890.706200695404</v>
      </c>
      <c r="FG98" s="18">
        <f ca="1">IF(ISERROR(QuarterlyDataCVM!FG98*OFFSET(AnnualDataCP!FG$14,PYPQly!$B94,0)/OFFSET(AnnualDataCVM!FG$14,PYPQly!$B94,0)),"",QuarterlyDataCVM!FG98*OFFSET(AnnualDataCP!FG$14,PYPQly!$B94,0)/OFFSET(AnnualDataCVM!FG$14,PYPQly!$B94,0))</f>
        <v>19890.706200695404</v>
      </c>
      <c r="FH98" s="18">
        <f ca="1">IF(ISERROR(QuarterlyDataCVM!FH98*OFFSET(AnnualDataCP!FH$14,PYPQly!$B94,0)/OFFSET(AnnualDataCVM!FH$14,PYPQly!$B94,0)),"",QuarterlyDataCVM!FH98*OFFSET(AnnualDataCP!FH$14,PYPQly!$B94,0)/OFFSET(AnnualDataCVM!FH$14,PYPQly!$B94,0))</f>
        <v>22269.720226259193</v>
      </c>
      <c r="FI98" s="18">
        <f ca="1">IF(ISERROR(QuarterlyDataCVM!FI98*OFFSET(AnnualDataCP!FI$14,PYPQly!$B94,0)/OFFSET(AnnualDataCVM!FI$14,PYPQly!$B94,0)),"",QuarterlyDataCVM!FI98*OFFSET(AnnualDataCP!FI$14,PYPQly!$B94,0)/OFFSET(AnnualDataCVM!FI$14,PYPQly!$B94,0))</f>
        <v>22269.720226259193</v>
      </c>
      <c r="FJ98" s="18">
        <f ca="1">IF(ISERROR(QuarterlyDataCVM!FJ98*OFFSET(AnnualDataCP!FJ$14,PYPQly!$B94,0)/OFFSET(AnnualDataCVM!FJ$14,PYPQly!$B94,0)),"",QuarterlyDataCVM!FJ98*OFFSET(AnnualDataCP!FJ$14,PYPQly!$B94,0)/OFFSET(AnnualDataCVM!FJ$14,PYPQly!$B94,0))</f>
        <v>27527.318090357199</v>
      </c>
      <c r="FK98" s="18">
        <f ca="1">IF(ISERROR(QuarterlyDataCVM!FK98*OFFSET(AnnualDataCP!FK$14,PYPQly!$B94,0)/OFFSET(AnnualDataCVM!FK$14,PYPQly!$B94,0)),"",QuarterlyDataCVM!FK98*OFFSET(AnnualDataCP!FK$14,PYPQly!$B94,0)/OFFSET(AnnualDataCVM!FK$14,PYPQly!$B94,0))</f>
        <v>19306.427282522622</v>
      </c>
      <c r="FL98" s="18">
        <f ca="1">IF(ISERROR(QuarterlyDataCVM!FL98*OFFSET(AnnualDataCP!FL$14,PYPQly!$B94,0)/OFFSET(AnnualDataCVM!FL$14,PYPQly!$B94,0)),"",QuarterlyDataCVM!FL98*OFFSET(AnnualDataCP!FL$14,PYPQly!$B94,0)/OFFSET(AnnualDataCVM!FL$14,PYPQly!$B94,0))</f>
        <v>19306.427282522622</v>
      </c>
      <c r="FM98" s="18">
        <f ca="1">IF(ISERROR(QuarterlyDataCVM!FM98*OFFSET(AnnualDataCP!FM$14,PYPQly!$B94,0)/OFFSET(AnnualDataCVM!FM$14,PYPQly!$B94,0)),"",QuarterlyDataCVM!FM98*OFFSET(AnnualDataCP!FM$14,PYPQly!$B94,0)/OFFSET(AnnualDataCVM!FM$14,PYPQly!$B94,0))</f>
        <v>8220.9189045533931</v>
      </c>
      <c r="FN98" s="18">
        <f ca="1">IF(ISERROR(QuarterlyDataCVM!FN98*OFFSET(AnnualDataCP!FN$14,PYPQly!$B94,0)/OFFSET(AnnualDataCVM!FN$14,PYPQly!$B94,0)),"",QuarterlyDataCVM!FN98*OFFSET(AnnualDataCP!FN$14,PYPQly!$B94,0)/OFFSET(AnnualDataCVM!FN$14,PYPQly!$B94,0))</f>
        <v>4266.5588364918467</v>
      </c>
      <c r="FO98" s="18">
        <f ca="1">IF(ISERROR(QuarterlyDataCVM!FO98*OFFSET(AnnualDataCP!FO$14,PYPQly!$B94,0)/OFFSET(AnnualDataCVM!FO$14,PYPQly!$B94,0)),"",QuarterlyDataCVM!FO98*OFFSET(AnnualDataCP!FO$14,PYPQly!$B94,0)/OFFSET(AnnualDataCVM!FO$14,PYPQly!$B94,0))</f>
        <v>3955.5215597102915</v>
      </c>
      <c r="FP98" s="18">
        <f ca="1">IF(ISERROR(QuarterlyDataCVM!FP98*OFFSET(AnnualDataCP!FP$14,PYPQly!$B94,0)/OFFSET(AnnualDataCVM!FP$14,PYPQly!$B94,0)),"",QuarterlyDataCVM!FP98*OFFSET(AnnualDataCP!FP$14,PYPQly!$B94,0)/OFFSET(AnnualDataCVM!FP$14,PYPQly!$B94,0))</f>
        <v>11531.050680686951</v>
      </c>
      <c r="FQ98" s="18">
        <f ca="1">IF(ISERROR(QuarterlyDataCVM!FQ98*OFFSET(AnnualDataCP!FQ$14,PYPQly!$B94,0)/OFFSET(AnnualDataCVM!FQ$14,PYPQly!$B94,0)),"",QuarterlyDataCVM!FQ98*OFFSET(AnnualDataCP!FQ$14,PYPQly!$B94,0)/OFFSET(AnnualDataCVM!FQ$14,PYPQly!$B94,0))</f>
        <v>5039.9812680115274</v>
      </c>
      <c r="FR98" s="18">
        <f ca="1">IF(ISERROR(QuarterlyDataCVM!FR98*OFFSET(AnnualDataCP!FR$14,PYPQly!$B94,0)/OFFSET(AnnualDataCVM!FR$14,PYPQly!$B94,0)),"",QuarterlyDataCVM!FR98*OFFSET(AnnualDataCP!FR$14,PYPQly!$B94,0)/OFFSET(AnnualDataCVM!FR$14,PYPQly!$B94,0))</f>
        <v>3078.4326896165685</v>
      </c>
      <c r="FS98" s="18">
        <f ca="1">IF(ISERROR(QuarterlyDataCVM!FS98*OFFSET(AnnualDataCP!FS$14,PYPQly!$B94,0)/OFFSET(AnnualDataCVM!FS$14,PYPQly!$B94,0)),"",QuarterlyDataCVM!FS98*OFFSET(AnnualDataCP!FS$14,PYPQly!$B94,0)/OFFSET(AnnualDataCVM!FS$14,PYPQly!$B94,0))</f>
        <v>1410.885975367501</v>
      </c>
      <c r="FT98" s="18">
        <f ca="1">IF(ISERROR(QuarterlyDataCVM!FT98*OFFSET(AnnualDataCP!FT$14,PYPQly!$B94,0)/OFFSET(AnnualDataCVM!FT$14,PYPQly!$B94,0)),"",QuarterlyDataCVM!FT98*OFFSET(AnnualDataCP!FT$14,PYPQly!$B94,0)/OFFSET(AnnualDataCVM!FT$14,PYPQly!$B94,0))</f>
        <v>532.18236472945887</v>
      </c>
      <c r="FU98" s="18">
        <f ca="1">IF(ISERROR(QuarterlyDataCVM!FU98*OFFSET(AnnualDataCP!FU$14,PYPQly!$B94,0)/OFFSET(AnnualDataCVM!FU$14,PYPQly!$B94,0)),"",QuarterlyDataCVM!FU98*OFFSET(AnnualDataCP!FU$14,PYPQly!$B94,0)/OFFSET(AnnualDataCVM!FU$14,PYPQly!$B94,0))</f>
        <v>1135.7718501702611</v>
      </c>
      <c r="FV98" s="18">
        <f ca="1">IF(ISERROR(QuarterlyDataCVM!FV98*OFFSET(AnnualDataCP!FV$14,PYPQly!$B94,0)/OFFSET(AnnualDataCVM!FV$14,PYPQly!$B94,0)),"",QuarterlyDataCVM!FV98*OFFSET(AnnualDataCP!FV$14,PYPQly!$B94,0)/OFFSET(AnnualDataCVM!FV$14,PYPQly!$B94,0))</f>
        <v>1964.2718379294408</v>
      </c>
      <c r="FW98" s="18">
        <f ca="1">IF(ISERROR(QuarterlyDataCVM!FW98*OFFSET(AnnualDataCP!FW$14,PYPQly!$B94,0)/OFFSET(AnnualDataCVM!FW$14,PYPQly!$B94,0)),"",QuarterlyDataCVM!FW98*OFFSET(AnnualDataCP!FW$14,PYPQly!$B94,0)/OFFSET(AnnualDataCVM!FW$14,PYPQly!$B94,0))</f>
        <v>5729.0794525065967</v>
      </c>
      <c r="FX98" s="18">
        <f ca="1">IF(ISERROR(QuarterlyDataCVM!FX98*OFFSET(AnnualDataCP!FX$14,PYPQly!$B94,0)/OFFSET(AnnualDataCVM!FX$14,PYPQly!$B94,0)),"",QuarterlyDataCVM!FX98*OFFSET(AnnualDataCP!FX$14,PYPQly!$B94,0)/OFFSET(AnnualDataCVM!FX$14,PYPQly!$B94,0))</f>
        <v>1756.5832188959077</v>
      </c>
      <c r="FY98" s="18">
        <f ca="1">IF(ISERROR(QuarterlyDataCVM!FY98*OFFSET(AnnualDataCP!FY$14,PYPQly!$B94,0)/OFFSET(AnnualDataCVM!FY$14,PYPQly!$B94,0)),"",QuarterlyDataCVM!FY98*OFFSET(AnnualDataCP!FY$14,PYPQly!$B94,0)/OFFSET(AnnualDataCVM!FY$14,PYPQly!$B94,0))</f>
        <v>453.10336239103361</v>
      </c>
      <c r="FZ98" s="18">
        <f ca="1">IF(ISERROR(QuarterlyDataCVM!FZ98*OFFSET(AnnualDataCP!FZ$14,PYPQly!$B94,0)/OFFSET(AnnualDataCVM!FZ$14,PYPQly!$B94,0)),"",QuarterlyDataCVM!FZ98*OFFSET(AnnualDataCP!FZ$14,PYPQly!$B94,0)/OFFSET(AnnualDataCVM!FZ$14,PYPQly!$B94,0))</f>
        <v>3515.9697052154197</v>
      </c>
      <c r="GA98" s="18">
        <f ca="1">IF(ISERROR(QuarterlyDataCVM!GA98*OFFSET(AnnualDataCP!GA$14,PYPQly!$B94,0)/OFFSET(AnnualDataCVM!GA$14,PYPQly!$B94,0)),"",QuarterlyDataCVM!GA98*OFFSET(AnnualDataCP!GA$14,PYPQly!$B94,0)/OFFSET(AnnualDataCVM!GA$14,PYPQly!$B94,0))</f>
        <v>764.65944540727901</v>
      </c>
      <c r="GB98" s="18">
        <f ca="1">IF(ISERROR(QuarterlyDataCVM!GB98*OFFSET(AnnualDataCP!GB$14,PYPQly!$B94,0)/OFFSET(AnnualDataCVM!GB$14,PYPQly!$B94,0)),"",QuarterlyDataCVM!GB98*OFFSET(AnnualDataCP!GB$14,PYPQly!$B94,0)/OFFSET(AnnualDataCVM!GB$14,PYPQly!$B94,0))</f>
        <v>764.65944540727901</v>
      </c>
    </row>
    <row r="99" spans="2:184" x14ac:dyDescent="0.25">
      <c r="B99" s="18">
        <f t="shared" si="1"/>
        <v>22</v>
      </c>
      <c r="C99" s="1">
        <v>40603</v>
      </c>
      <c r="D99" s="18">
        <f ca="1">IF(ISERROR(QuarterlyDataCVM!D99*OFFSET(AnnualDataCP!D$14,PYPQly!$B95,0)/OFFSET(AnnualDataCVM!D$14,PYPQly!$B95,0)),"",QuarterlyDataCVM!D99*OFFSET(AnnualDataCP!D$14,PYPQly!$B95,0)/OFFSET(AnnualDataCVM!D$14,PYPQly!$B95,0))</f>
        <v>365667.69398055493</v>
      </c>
      <c r="E99" s="18">
        <f ca="1">IF(ISERROR(QuarterlyDataCVM!E99*OFFSET(AnnualDataCP!E$14,PYPQly!$B95,0)/OFFSET(AnnualDataCVM!E$14,PYPQly!$B95,0)),"",QuarterlyDataCVM!E99*OFFSET(AnnualDataCP!E$14,PYPQly!$B95,0)/OFFSET(AnnualDataCVM!E$14,PYPQly!$B95,0))</f>
        <v>2743.2322442520713</v>
      </c>
      <c r="F99" s="18">
        <f ca="1">IF(ISERROR(QuarterlyDataCVM!F99*OFFSET(AnnualDataCP!F$14,PYPQly!$B95,0)/OFFSET(AnnualDataCVM!F$14,PYPQly!$B95,0)),"",QuarterlyDataCVM!F99*OFFSET(AnnualDataCP!F$14,PYPQly!$B95,0)/OFFSET(AnnualDataCVM!F$14,PYPQly!$B95,0))</f>
        <v>2492.8195964260617</v>
      </c>
      <c r="G99" s="18">
        <f ca="1">IF(ISERROR(QuarterlyDataCVM!G99*OFFSET(AnnualDataCP!G$14,PYPQly!$B95,0)/OFFSET(AnnualDataCVM!G$14,PYPQly!$B95,0)),"",QuarterlyDataCVM!G99*OFFSET(AnnualDataCP!G$14,PYPQly!$B95,0)/OFFSET(AnnualDataCVM!G$14,PYPQly!$B95,0))</f>
        <v>98.5</v>
      </c>
      <c r="H99" s="18">
        <f ca="1">IF(ISERROR(QuarterlyDataCVM!H99*OFFSET(AnnualDataCP!H$14,PYPQly!$B95,0)/OFFSET(AnnualDataCVM!H$14,PYPQly!$B95,0)),"",QuarterlyDataCVM!H99*OFFSET(AnnualDataCP!H$14,PYPQly!$B95,0)/OFFSET(AnnualDataCVM!H$14,PYPQly!$B95,0))</f>
        <v>150.28301886792454</v>
      </c>
      <c r="I99" s="18">
        <f ca="1">IF(ISERROR(QuarterlyDataCVM!I99*OFFSET(AnnualDataCP!I$14,PYPQly!$B95,0)/OFFSET(AnnualDataCVM!I$14,PYPQly!$B95,0)),"",QuarterlyDataCVM!I99*OFFSET(AnnualDataCP!I$14,PYPQly!$B95,0)/OFFSET(AnnualDataCVM!I$14,PYPQly!$B95,0))</f>
        <v>77029.554385180396</v>
      </c>
      <c r="J99" s="18">
        <f ca="1">IF(ISERROR(QuarterlyDataCVM!J99*OFFSET(AnnualDataCP!J$14,PYPQly!$B95,0)/OFFSET(AnnualDataCVM!J$14,PYPQly!$B95,0)),"",QuarterlyDataCVM!J99*OFFSET(AnnualDataCP!J$14,PYPQly!$B95,0)/OFFSET(AnnualDataCVM!J$14,PYPQly!$B95,0))</f>
        <v>56091.968746633007</v>
      </c>
      <c r="K99" s="18">
        <f ca="1">IF(ISERROR(QuarterlyDataCVM!K99*OFFSET(AnnualDataCP!K$14,PYPQly!$B95,0)/OFFSET(AnnualDataCVM!K$14,PYPQly!$B95,0)),"",QuarterlyDataCVM!K99*OFFSET(AnnualDataCP!K$14,PYPQly!$B95,0)/OFFSET(AnnualDataCVM!K$14,PYPQly!$B95,0))</f>
        <v>5968.4989429175475</v>
      </c>
      <c r="L99" s="18">
        <f ca="1">IF(ISERROR(QuarterlyDataCVM!L99*OFFSET(AnnualDataCP!L$14,PYPQly!$B95,0)/OFFSET(AnnualDataCVM!L$14,PYPQly!$B95,0)),"",QuarterlyDataCVM!L99*OFFSET(AnnualDataCP!L$14,PYPQly!$B95,0)/OFFSET(AnnualDataCVM!L$14,PYPQly!$B95,0))</f>
        <v>116.50120481927711</v>
      </c>
      <c r="M99" s="18">
        <f ca="1">IF(ISERROR(QuarterlyDataCVM!M99*OFFSET(AnnualDataCP!M$14,PYPQly!$B95,0)/OFFSET(AnnualDataCVM!M$14,PYPQly!$B95,0)),"",QuarterlyDataCVM!M99*OFFSET(AnnualDataCP!M$14,PYPQly!$B95,0)/OFFSET(AnnualDataCVM!M$14,PYPQly!$B95,0))</f>
        <v>4957.5896379885507</v>
      </c>
      <c r="N99" s="18" t="str">
        <f ca="1">IF(ISERROR(QuarterlyDataCVM!N99*OFFSET(AnnualDataCP!N$14,PYPQly!$B95,0)/OFFSET(AnnualDataCVM!N$14,PYPQly!$B95,0)),"",QuarterlyDataCVM!N99*OFFSET(AnnualDataCP!N$14,PYPQly!$B95,0)/OFFSET(AnnualDataCVM!N$14,PYPQly!$B95,0))</f>
        <v/>
      </c>
      <c r="O99" s="18">
        <f ca="1">IF(ISERROR(QuarterlyDataCVM!O99*OFFSET(AnnualDataCP!O$14,PYPQly!$B95,0)/OFFSET(AnnualDataCVM!O$14,PYPQly!$B95,0)),"",QuarterlyDataCVM!O99*OFFSET(AnnualDataCP!O$14,PYPQly!$B95,0)/OFFSET(AnnualDataCVM!O$14,PYPQly!$B95,0))</f>
        <v>267.03458425312732</v>
      </c>
      <c r="P99" s="18">
        <f ca="1">IF(ISERROR(QuarterlyDataCVM!P99*OFFSET(AnnualDataCP!P$14,PYPQly!$B95,0)/OFFSET(AnnualDataCVM!P$14,PYPQly!$B95,0)),"",QuarterlyDataCVM!P99*OFFSET(AnnualDataCP!P$14,PYPQly!$B95,0)/OFFSET(AnnualDataCVM!P$14,PYPQly!$B95,0))</f>
        <v>612.92917628945338</v>
      </c>
      <c r="Q99" s="18">
        <f ca="1">IF(ISERROR(QuarterlyDataCVM!Q99*OFFSET(AnnualDataCP!Q$14,PYPQly!$B95,0)/OFFSET(AnnualDataCVM!Q$14,PYPQly!$B95,0)),"",QuarterlyDataCVM!Q99*OFFSET(AnnualDataCP!Q$14,PYPQly!$B95,0)/OFFSET(AnnualDataCVM!Q$14,PYPQly!$B95,0))</f>
        <v>39089.755935574773</v>
      </c>
      <c r="R99" s="18">
        <f ca="1">IF(ISERROR(QuarterlyDataCVM!R99*OFFSET(AnnualDataCP!R$14,PYPQly!$B95,0)/OFFSET(AnnualDataCVM!R$14,PYPQly!$B95,0)),"",QuarterlyDataCVM!R99*OFFSET(AnnualDataCP!R$14,PYPQly!$B95,0)/OFFSET(AnnualDataCVM!R$14,PYPQly!$B95,0))</f>
        <v>7028.4546051911075</v>
      </c>
      <c r="S99" s="18">
        <f ca="1">IF(ISERROR(QuarterlyDataCVM!S99*OFFSET(AnnualDataCP!S$14,PYPQly!$B95,0)/OFFSET(AnnualDataCVM!S$14,PYPQly!$B95,0)),"",QuarterlyDataCVM!S99*OFFSET(AnnualDataCP!S$14,PYPQly!$B95,0)/OFFSET(AnnualDataCVM!S$14,PYPQly!$B95,0))</f>
        <v>5121.2962000961998</v>
      </c>
      <c r="T99" s="18">
        <f ca="1">IF(ISERROR(QuarterlyDataCVM!T99*OFFSET(AnnualDataCP!T$14,PYPQly!$B95,0)/OFFSET(AnnualDataCVM!T$14,PYPQly!$B95,0)),"",QuarterlyDataCVM!T99*OFFSET(AnnualDataCP!T$14,PYPQly!$B95,0)/OFFSET(AnnualDataCVM!T$14,PYPQly!$B95,0))</f>
        <v>790.42811839323463</v>
      </c>
      <c r="U99" s="18">
        <f ca="1">IF(ISERROR(QuarterlyDataCVM!U99*OFFSET(AnnualDataCP!U$14,PYPQly!$B95,0)/OFFSET(AnnualDataCVM!U$14,PYPQly!$B95,0)),"",QuarterlyDataCVM!U99*OFFSET(AnnualDataCP!U$14,PYPQly!$B95,0)/OFFSET(AnnualDataCVM!U$14,PYPQly!$B95,0))</f>
        <v>636.31695856471595</v>
      </c>
      <c r="V99" s="18">
        <f ca="1">IF(ISERROR(QuarterlyDataCVM!V99*OFFSET(AnnualDataCP!V$14,PYPQly!$B95,0)/OFFSET(AnnualDataCVM!V$14,PYPQly!$B95,0)),"",QuarterlyDataCVM!V99*OFFSET(AnnualDataCP!V$14,PYPQly!$B95,0)/OFFSET(AnnualDataCVM!V$14,PYPQly!$B95,0))</f>
        <v>20.888888888888889</v>
      </c>
      <c r="W99" s="18">
        <f ca="1">IF(ISERROR(QuarterlyDataCVM!W99*OFFSET(AnnualDataCP!W$14,PYPQly!$B95,0)/OFFSET(AnnualDataCVM!W$14,PYPQly!$B95,0)),"",QuarterlyDataCVM!W99*OFFSET(AnnualDataCP!W$14,PYPQly!$B95,0)/OFFSET(AnnualDataCVM!W$14,PYPQly!$B95,0))</f>
        <v>515.19005847953213</v>
      </c>
      <c r="X99" s="18">
        <f ca="1">IF(ISERROR(QuarterlyDataCVM!X99*OFFSET(AnnualDataCP!X$14,PYPQly!$B95,0)/OFFSET(AnnualDataCVM!X$14,PYPQly!$B95,0)),"",QuarterlyDataCVM!X99*OFFSET(AnnualDataCP!X$14,PYPQly!$B95,0)/OFFSET(AnnualDataCVM!X$14,PYPQly!$B95,0))</f>
        <v>374.63523433088653</v>
      </c>
      <c r="Y99" s="18">
        <f ca="1">IF(ISERROR(QuarterlyDataCVM!Y99*OFFSET(AnnualDataCP!Y$14,PYPQly!$B95,0)/OFFSET(AnnualDataCVM!Y$14,PYPQly!$B95,0)),"",QuarterlyDataCVM!Y99*OFFSET(AnnualDataCP!Y$14,PYPQly!$B95,0)/OFFSET(AnnualDataCVM!Y$14,PYPQly!$B95,0))</f>
        <v>1112.1654135338347</v>
      </c>
      <c r="Z99" s="18">
        <f ca="1">IF(ISERROR(QuarterlyDataCVM!Z99*OFFSET(AnnualDataCP!Z$14,PYPQly!$B95,0)/OFFSET(AnnualDataCVM!Z$14,PYPQly!$B95,0)),"",QuarterlyDataCVM!Z99*OFFSET(AnnualDataCP!Z$14,PYPQly!$B95,0)/OFFSET(AnnualDataCVM!Z$14,PYPQly!$B95,0))</f>
        <v>1469.6978021978023</v>
      </c>
      <c r="AA99" s="18">
        <f ca="1">IF(ISERROR(QuarterlyDataCVM!AA99*OFFSET(AnnualDataCP!AA$14,PYPQly!$B95,0)/OFFSET(AnnualDataCVM!AA$14,PYPQly!$B95,0)),"",QuarterlyDataCVM!AA99*OFFSET(AnnualDataCP!AA$14,PYPQly!$B95,0)/OFFSET(AnnualDataCVM!AA$14,PYPQly!$B95,0))</f>
        <v>197.47986942328617</v>
      </c>
      <c r="AB99" s="18">
        <f ca="1">IF(ISERROR(QuarterlyDataCVM!AB99*OFFSET(AnnualDataCP!AB$14,PYPQly!$B95,0)/OFFSET(AnnualDataCVM!AB$14,PYPQly!$B95,0)),"",QuarterlyDataCVM!AB99*OFFSET(AnnualDataCP!AB$14,PYPQly!$B95,0)/OFFSET(AnnualDataCVM!AB$14,PYPQly!$B95,0))</f>
        <v>1462.9357798165138</v>
      </c>
      <c r="AC99" s="18">
        <f ca="1">IF(ISERROR(QuarterlyDataCVM!AC99*OFFSET(AnnualDataCP!AC$14,PYPQly!$B95,0)/OFFSET(AnnualDataCVM!AC$14,PYPQly!$B95,0)),"",QuarterlyDataCVM!AC99*OFFSET(AnnualDataCP!AC$14,PYPQly!$B95,0)/OFFSET(AnnualDataCVM!AC$14,PYPQly!$B95,0))</f>
        <v>1189.1430235945238</v>
      </c>
      <c r="AD99" s="18">
        <f ca="1">IF(ISERROR(QuarterlyDataCVM!AD99*OFFSET(AnnualDataCP!AD$14,PYPQly!$B95,0)/OFFSET(AnnualDataCVM!AD$14,PYPQly!$B95,0)),"",QuarterlyDataCVM!AD99*OFFSET(AnnualDataCP!AD$14,PYPQly!$B95,0)/OFFSET(AnnualDataCVM!AD$14,PYPQly!$B95,0))</f>
        <v>265.41425818882465</v>
      </c>
      <c r="AE99" s="18">
        <f ca="1">IF(ISERROR(QuarterlyDataCVM!AE99*OFFSET(AnnualDataCP!AE$14,PYPQly!$B95,0)/OFFSET(AnnualDataCVM!AE$14,PYPQly!$B95,0)),"",QuarterlyDataCVM!AE99*OFFSET(AnnualDataCP!AE$14,PYPQly!$B95,0)/OFFSET(AnnualDataCVM!AE$14,PYPQly!$B95,0))</f>
        <v>443.57391963608796</v>
      </c>
      <c r="AF99" s="18">
        <f ca="1">IF(ISERROR(QuarterlyDataCVM!AF99*OFFSET(AnnualDataCP!AF$14,PYPQly!$B95,0)/OFFSET(AnnualDataCVM!AF$14,PYPQly!$B95,0)),"",QuarterlyDataCVM!AF99*OFFSET(AnnualDataCP!AF$14,PYPQly!$B95,0)/OFFSET(AnnualDataCVM!AF$14,PYPQly!$B95,0))</f>
        <v>1235.2251581689616</v>
      </c>
      <c r="AG99" s="18">
        <f ca="1">IF(ISERROR(QuarterlyDataCVM!AG99*OFFSET(AnnualDataCP!AG$14,PYPQly!$B95,0)/OFFSET(AnnualDataCVM!AG$14,PYPQly!$B95,0)),"",QuarterlyDataCVM!AG99*OFFSET(AnnualDataCP!AG$14,PYPQly!$B95,0)/OFFSET(AnnualDataCVM!AG$14,PYPQly!$B95,0))</f>
        <v>697.75615664109807</v>
      </c>
      <c r="AH99" s="18">
        <f ca="1">IF(ISERROR(QuarterlyDataCVM!AH99*OFFSET(AnnualDataCP!AH$14,PYPQly!$B95,0)/OFFSET(AnnualDataCVM!AH$14,PYPQly!$B95,0)),"",QuarterlyDataCVM!AH99*OFFSET(AnnualDataCP!AH$14,PYPQly!$B95,0)/OFFSET(AnnualDataCVM!AH$14,PYPQly!$B95,0))</f>
        <v>444.90228552500827</v>
      </c>
      <c r="AI99" s="18">
        <f ca="1">IF(ISERROR(QuarterlyDataCVM!AI99*OFFSET(AnnualDataCP!AI$14,PYPQly!$B95,0)/OFFSET(AnnualDataCVM!AI$14,PYPQly!$B95,0)),"",QuarterlyDataCVM!AI99*OFFSET(AnnualDataCP!AI$14,PYPQly!$B95,0)/OFFSET(AnnualDataCVM!AI$14,PYPQly!$B95,0))</f>
        <v>94.572237960339947</v>
      </c>
      <c r="AJ99" s="18">
        <f ca="1">IF(ISERROR(QuarterlyDataCVM!AJ99*OFFSET(AnnualDataCP!AJ$14,PYPQly!$B95,0)/OFFSET(AnnualDataCVM!AJ$14,PYPQly!$B95,0)),"",QuarterlyDataCVM!AJ99*OFFSET(AnnualDataCP!AJ$14,PYPQly!$B95,0)/OFFSET(AnnualDataCVM!AJ$14,PYPQly!$B95,0))</f>
        <v>2625.1669595782073</v>
      </c>
      <c r="AK99" s="18">
        <f ca="1">IF(ISERROR(QuarterlyDataCVM!AK99*OFFSET(AnnualDataCP!AK$14,PYPQly!$B95,0)/OFFSET(AnnualDataCVM!AK$14,PYPQly!$B95,0)),"",QuarterlyDataCVM!AK99*OFFSET(AnnualDataCP!AK$14,PYPQly!$B95,0)/OFFSET(AnnualDataCVM!AK$14,PYPQly!$B95,0))</f>
        <v>479.7894044093452</v>
      </c>
      <c r="AL99" s="18">
        <f ca="1">IF(ISERROR(QuarterlyDataCVM!AL99*OFFSET(AnnualDataCP!AL$14,PYPQly!$B95,0)/OFFSET(AnnualDataCVM!AL$14,PYPQly!$B95,0)),"",QuarterlyDataCVM!AL99*OFFSET(AnnualDataCP!AL$14,PYPQly!$B95,0)/OFFSET(AnnualDataCVM!AL$14,PYPQly!$B95,0))</f>
        <v>920.10908250519992</v>
      </c>
      <c r="AM99" s="18">
        <f ca="1">IF(ISERROR(QuarterlyDataCVM!AM99*OFFSET(AnnualDataCP!AM$14,PYPQly!$B95,0)/OFFSET(AnnualDataCVM!AM$14,PYPQly!$B95,0)),"",QuarterlyDataCVM!AM99*OFFSET(AnnualDataCP!AM$14,PYPQly!$B95,0)/OFFSET(AnnualDataCVM!AM$14,PYPQly!$B95,0))</f>
        <v>1224.3902439024391</v>
      </c>
      <c r="AN99" s="18">
        <f ca="1">IF(ISERROR(QuarterlyDataCVM!AN99*OFFSET(AnnualDataCP!AN$14,PYPQly!$B95,0)/OFFSET(AnnualDataCVM!AN$14,PYPQly!$B95,0)),"",QuarterlyDataCVM!AN99*OFFSET(AnnualDataCP!AN$14,PYPQly!$B95,0)/OFFSET(AnnualDataCVM!AN$14,PYPQly!$B95,0))</f>
        <v>529.57764995891534</v>
      </c>
      <c r="AO99" s="18">
        <f ca="1">IF(ISERROR(QuarterlyDataCVM!AO99*OFFSET(AnnualDataCP!AO$14,PYPQly!$B95,0)/OFFSET(AnnualDataCVM!AO$14,PYPQly!$B95,0)),"",QuarterlyDataCVM!AO99*OFFSET(AnnualDataCP!AO$14,PYPQly!$B95,0)/OFFSET(AnnualDataCVM!AO$14,PYPQly!$B95,0))</f>
        <v>529.57764995891534</v>
      </c>
      <c r="AP99" s="18">
        <f ca="1">IF(ISERROR(QuarterlyDataCVM!AP99*OFFSET(AnnualDataCP!AP$14,PYPQly!$B95,0)/OFFSET(AnnualDataCVM!AP$14,PYPQly!$B95,0)),"",QuarterlyDataCVM!AP99*OFFSET(AnnualDataCP!AP$14,PYPQly!$B95,0)/OFFSET(AnnualDataCVM!AP$14,PYPQly!$B95,0))</f>
        <v>2017.5839368005268</v>
      </c>
      <c r="AQ99" s="18">
        <f ca="1">IF(ISERROR(QuarterlyDataCVM!AQ99*OFFSET(AnnualDataCP!AQ$14,PYPQly!$B95,0)/OFFSET(AnnualDataCVM!AQ$14,PYPQly!$B95,0)),"",QuarterlyDataCVM!AQ99*OFFSET(AnnualDataCP!AQ$14,PYPQly!$B95,0)/OFFSET(AnnualDataCVM!AQ$14,PYPQly!$B95,0))</f>
        <v>2017.5839368005268</v>
      </c>
      <c r="AR99" s="18">
        <f ca="1">IF(ISERROR(QuarterlyDataCVM!AR99*OFFSET(AnnualDataCP!AR$14,PYPQly!$B95,0)/OFFSET(AnnualDataCVM!AR$14,PYPQly!$B95,0)),"",QuarterlyDataCVM!AR99*OFFSET(AnnualDataCP!AR$14,PYPQly!$B95,0)/OFFSET(AnnualDataCVM!AR$14,PYPQly!$B95,0))</f>
        <v>304.66742596810934</v>
      </c>
      <c r="AS99" s="18">
        <f ca="1">IF(ISERROR(QuarterlyDataCVM!AS99*OFFSET(AnnualDataCP!AS$14,PYPQly!$B95,0)/OFFSET(AnnualDataCVM!AS$14,PYPQly!$B95,0)),"",QuarterlyDataCVM!AS99*OFFSET(AnnualDataCP!AS$14,PYPQly!$B95,0)/OFFSET(AnnualDataCVM!AS$14,PYPQly!$B95,0))</f>
        <v>524.76693455797931</v>
      </c>
      <c r="AT99" s="18">
        <f ca="1">IF(ISERROR(QuarterlyDataCVM!AT99*OFFSET(AnnualDataCP!AT$14,PYPQly!$B95,0)/OFFSET(AnnualDataCVM!AT$14,PYPQly!$B95,0)),"",QuarterlyDataCVM!AT99*OFFSET(AnnualDataCP!AT$14,PYPQly!$B95,0)/OFFSET(AnnualDataCVM!AT$14,PYPQly!$B95,0))</f>
        <v>78.293612964728311</v>
      </c>
      <c r="AU99" s="18">
        <f ca="1">IF(ISERROR(QuarterlyDataCVM!AU99*OFFSET(AnnualDataCP!AU$14,PYPQly!$B95,0)/OFFSET(AnnualDataCVM!AU$14,PYPQly!$B95,0)),"",QuarterlyDataCVM!AU99*OFFSET(AnnualDataCP!AU$14,PYPQly!$B95,0)/OFFSET(AnnualDataCVM!AU$14,PYPQly!$B95,0))</f>
        <v>216.79537671232876</v>
      </c>
      <c r="AV99" s="18">
        <f ca="1">IF(ISERROR(QuarterlyDataCVM!AV99*OFFSET(AnnualDataCP!AV$14,PYPQly!$B95,0)/OFFSET(AnnualDataCVM!AV$14,PYPQly!$B95,0)),"",QuarterlyDataCVM!AV99*OFFSET(AnnualDataCP!AV$14,PYPQly!$B95,0)/OFFSET(AnnualDataCVM!AV$14,PYPQly!$B95,0))</f>
        <v>572.2082622055309</v>
      </c>
      <c r="AW99" s="18">
        <f ca="1">IF(ISERROR(QuarterlyDataCVM!AW99*OFFSET(AnnualDataCP!AW$14,PYPQly!$B95,0)/OFFSET(AnnualDataCVM!AW$14,PYPQly!$B95,0)),"",QuarterlyDataCVM!AW99*OFFSET(AnnualDataCP!AW$14,PYPQly!$B95,0)/OFFSET(AnnualDataCVM!AW$14,PYPQly!$B95,0))</f>
        <v>316.8717361429226</v>
      </c>
      <c r="AX99" s="18">
        <f ca="1">IF(ISERROR(QuarterlyDataCVM!AX99*OFFSET(AnnualDataCP!AX$14,PYPQly!$B95,0)/OFFSET(AnnualDataCVM!AX$14,PYPQly!$B95,0)),"",QuarterlyDataCVM!AX99*OFFSET(AnnualDataCP!AX$14,PYPQly!$B95,0)/OFFSET(AnnualDataCVM!AX$14,PYPQly!$B95,0))</f>
        <v>3163.3200716845877</v>
      </c>
      <c r="AY99" s="18">
        <f ca="1">IF(ISERROR(QuarterlyDataCVM!AY99*OFFSET(AnnualDataCP!AY$14,PYPQly!$B95,0)/OFFSET(AnnualDataCVM!AY$14,PYPQly!$B95,0)),"",QuarterlyDataCVM!AY99*OFFSET(AnnualDataCP!AY$14,PYPQly!$B95,0)/OFFSET(AnnualDataCVM!AY$14,PYPQly!$B95,0))</f>
        <v>3163.3200716845877</v>
      </c>
      <c r="AZ99" s="18">
        <f ca="1">IF(ISERROR(QuarterlyDataCVM!AZ99*OFFSET(AnnualDataCP!AZ$14,PYPQly!$B95,0)/OFFSET(AnnualDataCVM!AZ$14,PYPQly!$B95,0)),"",QuarterlyDataCVM!AZ99*OFFSET(AnnualDataCP!AZ$14,PYPQly!$B95,0)/OFFSET(AnnualDataCVM!AZ$14,PYPQly!$B95,0))</f>
        <v>2825.1455269607845</v>
      </c>
      <c r="BA99" s="18">
        <f ca="1">IF(ISERROR(QuarterlyDataCVM!BA99*OFFSET(AnnualDataCP!BA$14,PYPQly!$B95,0)/OFFSET(AnnualDataCVM!BA$14,PYPQly!$B95,0)),"",QuarterlyDataCVM!BA99*OFFSET(AnnualDataCP!BA$14,PYPQly!$B95,0)/OFFSET(AnnualDataCVM!BA$14,PYPQly!$B95,0))</f>
        <v>1668.2752246469834</v>
      </c>
      <c r="BB99" s="18">
        <f ca="1">IF(ISERROR(QuarterlyDataCVM!BB99*OFFSET(AnnualDataCP!BB$14,PYPQly!$B95,0)/OFFSET(AnnualDataCVM!BB$14,PYPQly!$B95,0)),"",QuarterlyDataCVM!BB99*OFFSET(AnnualDataCP!BB$14,PYPQly!$B95,0)/OFFSET(AnnualDataCVM!BB$14,PYPQly!$B95,0))</f>
        <v>1157.7054263565892</v>
      </c>
      <c r="BC99" s="18">
        <f ca="1">IF(ISERROR(QuarterlyDataCVM!BC99*OFFSET(AnnualDataCP!BC$14,PYPQly!$B95,0)/OFFSET(AnnualDataCVM!BC$14,PYPQly!$B95,0)),"",QuarterlyDataCVM!BC99*OFFSET(AnnualDataCP!BC$14,PYPQly!$B95,0)/OFFSET(AnnualDataCVM!BC$14,PYPQly!$B95,0))</f>
        <v>594.20062695924764</v>
      </c>
      <c r="BD99" s="18">
        <f ca="1">IF(ISERROR(QuarterlyDataCVM!BD99*OFFSET(AnnualDataCP!BD$14,PYPQly!$B95,0)/OFFSET(AnnualDataCVM!BD$14,PYPQly!$B95,0)),"",QuarterlyDataCVM!BD99*OFFSET(AnnualDataCP!BD$14,PYPQly!$B95,0)/OFFSET(AnnualDataCVM!BD$14,PYPQly!$B95,0))</f>
        <v>564.38496791934006</v>
      </c>
      <c r="BE99" s="18">
        <f ca="1">IF(ISERROR(QuarterlyDataCVM!BE99*OFFSET(AnnualDataCP!BE$14,PYPQly!$B95,0)/OFFSET(AnnualDataCVM!BE$14,PYPQly!$B95,0)),"",QuarterlyDataCVM!BE99*OFFSET(AnnualDataCP!BE$14,PYPQly!$B95,0)/OFFSET(AnnualDataCVM!BE$14,PYPQly!$B95,0))</f>
        <v>4125.5720676711062</v>
      </c>
      <c r="BF99" s="18">
        <f ca="1">IF(ISERROR(QuarterlyDataCVM!BF99*OFFSET(AnnualDataCP!BF$14,PYPQly!$B95,0)/OFFSET(AnnualDataCVM!BF$14,PYPQly!$B95,0)),"",QuarterlyDataCVM!BF99*OFFSET(AnnualDataCP!BF$14,PYPQly!$B95,0)/OFFSET(AnnualDataCVM!BF$14,PYPQly!$B95,0))</f>
        <v>964.54726368159209</v>
      </c>
      <c r="BG99" s="18">
        <f ca="1">IF(ISERROR(QuarterlyDataCVM!BG99*OFFSET(AnnualDataCP!BG$14,PYPQly!$B95,0)/OFFSET(AnnualDataCVM!BG$14,PYPQly!$B95,0)),"",QuarterlyDataCVM!BG99*OFFSET(AnnualDataCP!BG$14,PYPQly!$B95,0)/OFFSET(AnnualDataCVM!BG$14,PYPQly!$B95,0))</f>
        <v>506.78101071975499</v>
      </c>
      <c r="BH99" s="18">
        <f ca="1">IF(ISERROR(QuarterlyDataCVM!BH99*OFFSET(AnnualDataCP!BH$14,PYPQly!$B95,0)/OFFSET(AnnualDataCVM!BH$14,PYPQly!$B95,0)),"",QuarterlyDataCVM!BH99*OFFSET(AnnualDataCP!BH$14,PYPQly!$B95,0)/OFFSET(AnnualDataCVM!BH$14,PYPQly!$B95,0))</f>
        <v>451.64651162790699</v>
      </c>
      <c r="BI99" s="18">
        <f ca="1">IF(ISERROR(QuarterlyDataCVM!BI99*OFFSET(AnnualDataCP!BI$14,PYPQly!$B95,0)/OFFSET(AnnualDataCVM!BI$14,PYPQly!$B95,0)),"",QuarterlyDataCVM!BI99*OFFSET(AnnualDataCP!BI$14,PYPQly!$B95,0)/OFFSET(AnnualDataCVM!BI$14,PYPQly!$B95,0))</f>
        <v>3163.660755381075</v>
      </c>
      <c r="BJ99" s="18">
        <f ca="1">IF(ISERROR(QuarterlyDataCVM!BJ99*OFFSET(AnnualDataCP!BJ$14,PYPQly!$B95,0)/OFFSET(AnnualDataCVM!BJ$14,PYPQly!$B95,0)),"",QuarterlyDataCVM!BJ99*OFFSET(AnnualDataCP!BJ$14,PYPQly!$B95,0)/OFFSET(AnnualDataCVM!BJ$14,PYPQly!$B95,0))</f>
        <v>2838.6096882774768</v>
      </c>
      <c r="BK99" s="18">
        <f ca="1">IF(ISERROR(QuarterlyDataCVM!BK99*OFFSET(AnnualDataCP!BK$14,PYPQly!$B95,0)/OFFSET(AnnualDataCVM!BK$14,PYPQly!$B95,0)),"",QuarterlyDataCVM!BK99*OFFSET(AnnualDataCP!BK$14,PYPQly!$B95,0)/OFFSET(AnnualDataCVM!BK$14,PYPQly!$B95,0))</f>
        <v>322.88721804511277</v>
      </c>
      <c r="BL99" s="18">
        <f ca="1">IF(ISERROR(QuarterlyDataCVM!BL99*OFFSET(AnnualDataCP!BL$14,PYPQly!$B95,0)/OFFSET(AnnualDataCVM!BL$14,PYPQly!$B95,0)),"",QuarterlyDataCVM!BL99*OFFSET(AnnualDataCP!BL$14,PYPQly!$B95,0)/OFFSET(AnnualDataCVM!BL$14,PYPQly!$B95,0))</f>
        <v>2812.7267486222977</v>
      </c>
      <c r="BM99" s="18">
        <f ca="1">IF(ISERROR(QuarterlyDataCVM!BM99*OFFSET(AnnualDataCP!BM$14,PYPQly!$B95,0)/OFFSET(AnnualDataCVM!BM$14,PYPQly!$B95,0)),"",QuarterlyDataCVM!BM99*OFFSET(AnnualDataCP!BM$14,PYPQly!$B95,0)/OFFSET(AnnualDataCVM!BM$14,PYPQly!$B95,0))</f>
        <v>2812.7267486222977</v>
      </c>
      <c r="BN99" s="18">
        <f ca="1">IF(ISERROR(QuarterlyDataCVM!BN99*OFFSET(AnnualDataCP!BN$14,PYPQly!$B95,0)/OFFSET(AnnualDataCVM!BN$14,PYPQly!$B95,0)),"",QuarterlyDataCVM!BN99*OFFSET(AnnualDataCP!BN$14,PYPQly!$B95,0)/OFFSET(AnnualDataCVM!BN$14,PYPQly!$B95,0))</f>
        <v>1172.626811594203</v>
      </c>
      <c r="BO99" s="18">
        <f ca="1">IF(ISERROR(QuarterlyDataCVM!BO99*OFFSET(AnnualDataCP!BO$14,PYPQly!$B95,0)/OFFSET(AnnualDataCVM!BO$14,PYPQly!$B95,0)),"",QuarterlyDataCVM!BO99*OFFSET(AnnualDataCP!BO$14,PYPQly!$B95,0)/OFFSET(AnnualDataCVM!BO$14,PYPQly!$B95,0))</f>
        <v>1172.626811594203</v>
      </c>
      <c r="BP99" s="18">
        <f ca="1">IF(ISERROR(QuarterlyDataCVM!BP99*OFFSET(AnnualDataCP!BP$14,PYPQly!$B95,0)/OFFSET(AnnualDataCVM!BP$14,PYPQly!$B95,0)),"",QuarterlyDataCVM!BP99*OFFSET(AnnualDataCP!BP$14,PYPQly!$B95,0)/OFFSET(AnnualDataCVM!BP$14,PYPQly!$B95,0))</f>
        <v>3093.1925803402646</v>
      </c>
      <c r="BQ99" s="18">
        <f ca="1">IF(ISERROR(QuarterlyDataCVM!BQ99*OFFSET(AnnualDataCP!BQ$14,PYPQly!$B95,0)/OFFSET(AnnualDataCVM!BQ$14,PYPQly!$B95,0)),"",QuarterlyDataCVM!BQ99*OFFSET(AnnualDataCP!BQ$14,PYPQly!$B95,0)/OFFSET(AnnualDataCVM!BQ$14,PYPQly!$B95,0))</f>
        <v>3093.1925803402646</v>
      </c>
      <c r="BR99" s="18">
        <f ca="1">IF(ISERROR(QuarterlyDataCVM!BR99*OFFSET(AnnualDataCP!BR$14,PYPQly!$B95,0)/OFFSET(AnnualDataCVM!BR$14,PYPQly!$B95,0)),"",QuarterlyDataCVM!BR99*OFFSET(AnnualDataCP!BR$14,PYPQly!$B95,0)/OFFSET(AnnualDataCVM!BR$14,PYPQly!$B95,0))</f>
        <v>4788.1564426181394</v>
      </c>
      <c r="BS99" s="18">
        <f ca="1">IF(ISERROR(QuarterlyDataCVM!BS99*OFFSET(AnnualDataCP!BS$14,PYPQly!$B95,0)/OFFSET(AnnualDataCVM!BS$14,PYPQly!$B95,0)),"",QuarterlyDataCVM!BS99*OFFSET(AnnualDataCP!BS$14,PYPQly!$B95,0)/OFFSET(AnnualDataCVM!BS$14,PYPQly!$B95,0))</f>
        <v>2565.7153069430792</v>
      </c>
      <c r="BT99" s="18">
        <f ca="1">IF(ISERROR(QuarterlyDataCVM!BT99*OFFSET(AnnualDataCP!BT$14,PYPQly!$B95,0)/OFFSET(AnnualDataCVM!BT$14,PYPQly!$B95,0)),"",QuarterlyDataCVM!BT99*OFFSET(AnnualDataCP!BT$14,PYPQly!$B95,0)/OFFSET(AnnualDataCVM!BT$14,PYPQly!$B95,0))</f>
        <v>2232.7721179624664</v>
      </c>
      <c r="BU99" s="18">
        <f ca="1">IF(ISERROR(QuarterlyDataCVM!BU99*OFFSET(AnnualDataCP!BU$14,PYPQly!$B95,0)/OFFSET(AnnualDataCVM!BU$14,PYPQly!$B95,0)),"",QuarterlyDataCVM!BU99*OFFSET(AnnualDataCP!BU$14,PYPQly!$B95,0)/OFFSET(AnnualDataCVM!BU$14,PYPQly!$B95,0))</f>
        <v>305.95546318289786</v>
      </c>
      <c r="BV99" s="18">
        <f ca="1">IF(ISERROR(QuarterlyDataCVM!BV99*OFFSET(AnnualDataCP!BV$14,PYPQly!$B95,0)/OFFSET(AnnualDataCVM!BV$14,PYPQly!$B95,0)),"",QuarterlyDataCVM!BV99*OFFSET(AnnualDataCP!BV$14,PYPQly!$B95,0)/OFFSET(AnnualDataCVM!BV$14,PYPQly!$B95,0))</f>
        <v>1742.6313868613138</v>
      </c>
      <c r="BW99" s="18">
        <f ca="1">IF(ISERROR(QuarterlyDataCVM!BW99*OFFSET(AnnualDataCP!BW$14,PYPQly!$B95,0)/OFFSET(AnnualDataCVM!BW$14,PYPQly!$B95,0)),"",QuarterlyDataCVM!BW99*OFFSET(AnnualDataCP!BW$14,PYPQly!$B95,0)/OFFSET(AnnualDataCVM!BW$14,PYPQly!$B95,0))</f>
        <v>183.49282296650719</v>
      </c>
      <c r="BX99" s="18">
        <f ca="1">IF(ISERROR(QuarterlyDataCVM!BX99*OFFSET(AnnualDataCP!BX$14,PYPQly!$B95,0)/OFFSET(AnnualDataCVM!BX$14,PYPQly!$B95,0)),"",QuarterlyDataCVM!BX99*OFFSET(AnnualDataCP!BX$14,PYPQly!$B95,0)/OFFSET(AnnualDataCVM!BX$14,PYPQly!$B95,0))</f>
        <v>3664.5816748768475</v>
      </c>
      <c r="BY99" s="18">
        <f ca="1">IF(ISERROR(QuarterlyDataCVM!BY99*OFFSET(AnnualDataCP!BY$14,PYPQly!$B95,0)/OFFSET(AnnualDataCVM!BY$14,PYPQly!$B95,0)),"",QuarterlyDataCVM!BY99*OFFSET(AnnualDataCP!BY$14,PYPQly!$B95,0)/OFFSET(AnnualDataCVM!BY$14,PYPQly!$B95,0))</f>
        <v>2118.703664921466</v>
      </c>
      <c r="BZ99" s="18">
        <f ca="1">IF(ISERROR(QuarterlyDataCVM!BZ99*OFFSET(AnnualDataCP!BZ$14,PYPQly!$B95,0)/OFFSET(AnnualDataCVM!BZ$14,PYPQly!$B95,0)),"",QuarterlyDataCVM!BZ99*OFFSET(AnnualDataCP!BZ$14,PYPQly!$B95,0)/OFFSET(AnnualDataCVM!BZ$14,PYPQly!$B95,0))</f>
        <v>975.66109660574409</v>
      </c>
      <c r="CA99" s="18">
        <f ca="1">IF(ISERROR(QuarterlyDataCVM!CA99*OFFSET(AnnualDataCP!CA$14,PYPQly!$B95,0)/OFFSET(AnnualDataCVM!CA$14,PYPQly!$B95,0)),"",QuarterlyDataCVM!CA99*OFFSET(AnnualDataCP!CA$14,PYPQly!$B95,0)/OFFSET(AnnualDataCVM!CA$14,PYPQly!$B95,0))</f>
        <v>1143.75</v>
      </c>
      <c r="CB99" s="18">
        <f ca="1">IF(ISERROR(QuarterlyDataCVM!CB99*OFFSET(AnnualDataCP!CB$14,PYPQly!$B95,0)/OFFSET(AnnualDataCVM!CB$14,PYPQly!$B95,0)),"",QuarterlyDataCVM!CB99*OFFSET(AnnualDataCP!CB$14,PYPQly!$B95,0)/OFFSET(AnnualDataCVM!CB$14,PYPQly!$B95,0))</f>
        <v>1544.6621825876662</v>
      </c>
      <c r="CC99" s="18">
        <f ca="1">IF(ISERROR(QuarterlyDataCVM!CC99*OFFSET(AnnualDataCP!CC$14,PYPQly!$B95,0)/OFFSET(AnnualDataCVM!CC$14,PYPQly!$B95,0)),"",QuarterlyDataCVM!CC99*OFFSET(AnnualDataCP!CC$14,PYPQly!$B95,0)/OFFSET(AnnualDataCVM!CC$14,PYPQly!$B95,0))</f>
        <v>96.945868945868952</v>
      </c>
      <c r="CD99" s="18">
        <f ca="1">IF(ISERROR(QuarterlyDataCVM!CD99*OFFSET(AnnualDataCP!CD$14,PYPQly!$B95,0)/OFFSET(AnnualDataCVM!CD$14,PYPQly!$B95,0)),"",QuarterlyDataCVM!CD99*OFFSET(AnnualDataCP!CD$14,PYPQly!$B95,0)/OFFSET(AnnualDataCVM!CD$14,PYPQly!$B95,0))</f>
        <v>457.05199516324063</v>
      </c>
      <c r="CE99" s="18">
        <f ca="1">IF(ISERROR(QuarterlyDataCVM!CE99*OFFSET(AnnualDataCP!CE$14,PYPQly!$B95,0)/OFFSET(AnnualDataCVM!CE$14,PYPQly!$B95,0)),"",QuarterlyDataCVM!CE99*OFFSET(AnnualDataCP!CE$14,PYPQly!$B95,0)/OFFSET(AnnualDataCVM!CE$14,PYPQly!$B95,0))</f>
        <v>987.51607843137253</v>
      </c>
      <c r="CF99" s="18">
        <f ca="1">IF(ISERROR(QuarterlyDataCVM!CF99*OFFSET(AnnualDataCP!CF$14,PYPQly!$B95,0)/OFFSET(AnnualDataCVM!CF$14,PYPQly!$B95,0)),"",QuarterlyDataCVM!CF99*OFFSET(AnnualDataCP!CF$14,PYPQly!$B95,0)/OFFSET(AnnualDataCVM!CF$14,PYPQly!$B95,0))</f>
        <v>5591.7231927710845</v>
      </c>
      <c r="CG99" s="18">
        <f ca="1">IF(ISERROR(QuarterlyDataCVM!CG99*OFFSET(AnnualDataCP!CG$14,PYPQly!$B95,0)/OFFSET(AnnualDataCVM!CG$14,PYPQly!$B95,0)),"",QuarterlyDataCVM!CG99*OFFSET(AnnualDataCP!CG$14,PYPQly!$B95,0)/OFFSET(AnnualDataCVM!CG$14,PYPQly!$B95,0))</f>
        <v>5591.7231927710845</v>
      </c>
      <c r="CH99" s="18">
        <f ca="1">IF(ISERROR(QuarterlyDataCVM!CH99*OFFSET(AnnualDataCP!CH$14,PYPQly!$B95,0)/OFFSET(AnnualDataCVM!CH$14,PYPQly!$B95,0)),"",QuarterlyDataCVM!CH99*OFFSET(AnnualDataCP!CH$14,PYPQly!$B95,0)/OFFSET(AnnualDataCVM!CH$14,PYPQly!$B95,0))</f>
        <v>4133.8067351906948</v>
      </c>
      <c r="CI99" s="18">
        <f ca="1">IF(ISERROR(QuarterlyDataCVM!CI99*OFFSET(AnnualDataCP!CI$14,PYPQly!$B95,0)/OFFSET(AnnualDataCVM!CI$14,PYPQly!$B95,0)),"",QuarterlyDataCVM!CI99*OFFSET(AnnualDataCP!CI$14,PYPQly!$B95,0)/OFFSET(AnnualDataCVM!CI$14,PYPQly!$B95,0))</f>
        <v>1457.3211571790428</v>
      </c>
      <c r="CJ99" s="18">
        <f ca="1">IF(ISERROR(QuarterlyDataCVM!CJ99*OFFSET(AnnualDataCP!CJ$14,PYPQly!$B95,0)/OFFSET(AnnualDataCVM!CJ$14,PYPQly!$B95,0)),"",QuarterlyDataCVM!CJ99*OFFSET(AnnualDataCP!CJ$14,PYPQly!$B95,0)/OFFSET(AnnualDataCVM!CJ$14,PYPQly!$B95,0))</f>
        <v>5400.9685149904744</v>
      </c>
      <c r="CK99" s="18">
        <f ca="1">IF(ISERROR(QuarterlyDataCVM!CK99*OFFSET(AnnualDataCP!CK$14,PYPQly!$B95,0)/OFFSET(AnnualDataCVM!CK$14,PYPQly!$B95,0)),"",QuarterlyDataCVM!CK99*OFFSET(AnnualDataCP!CK$14,PYPQly!$B95,0)/OFFSET(AnnualDataCVM!CK$14,PYPQly!$B95,0))</f>
        <v>1728.9461094308497</v>
      </c>
      <c r="CL99" s="18">
        <f ca="1">IF(ISERROR(QuarterlyDataCVM!CL99*OFFSET(AnnualDataCP!CL$14,PYPQly!$B95,0)/OFFSET(AnnualDataCVM!CL$14,PYPQly!$B95,0)),"",QuarterlyDataCVM!CL99*OFFSET(AnnualDataCP!CL$14,PYPQly!$B95,0)/OFFSET(AnnualDataCVM!CL$14,PYPQly!$B95,0))</f>
        <v>3677.1660001568257</v>
      </c>
      <c r="CM99" s="18">
        <f ca="1">IF(ISERROR(QuarterlyDataCVM!CM99*OFFSET(AnnualDataCP!CM$14,PYPQly!$B95,0)/OFFSET(AnnualDataCVM!CM$14,PYPQly!$B95,0)),"",QuarterlyDataCVM!CM99*OFFSET(AnnualDataCP!CM$14,PYPQly!$B95,0)/OFFSET(AnnualDataCVM!CM$14,PYPQly!$B95,0))</f>
        <v>2056.8879398701743</v>
      </c>
      <c r="CN99" s="18">
        <f ca="1">IF(ISERROR(QuarterlyDataCVM!CN99*OFFSET(AnnualDataCP!CN$14,PYPQly!$B95,0)/OFFSET(AnnualDataCVM!CN$14,PYPQly!$B95,0)),"",QuarterlyDataCVM!CN99*OFFSET(AnnualDataCP!CN$14,PYPQly!$B95,0)/OFFSET(AnnualDataCVM!CN$14,PYPQly!$B95,0))</f>
        <v>1586.7603024014231</v>
      </c>
      <c r="CO99" s="18">
        <f ca="1">IF(ISERROR(QuarterlyDataCVM!CO99*OFFSET(AnnualDataCP!CO$14,PYPQly!$B95,0)/OFFSET(AnnualDataCVM!CO$14,PYPQly!$B95,0)),"",QuarterlyDataCVM!CO99*OFFSET(AnnualDataCP!CO$14,PYPQly!$B95,0)/OFFSET(AnnualDataCVM!CO$14,PYPQly!$B95,0))</f>
        <v>32.694610778443113</v>
      </c>
      <c r="CP99" s="18">
        <f ca="1">IF(ISERROR(QuarterlyDataCVM!CP99*OFFSET(AnnualDataCP!CP$14,PYPQly!$B95,0)/OFFSET(AnnualDataCVM!CP$14,PYPQly!$B95,0)),"",QuarterlyDataCVM!CP99*OFFSET(AnnualDataCP!CP$14,PYPQly!$B95,0)/OFFSET(AnnualDataCVM!CP$14,PYPQly!$B95,0))</f>
        <v>20941.834413751483</v>
      </c>
      <c r="CQ99" s="18">
        <f ca="1">IF(ISERROR(QuarterlyDataCVM!CQ99*OFFSET(AnnualDataCP!CQ$14,PYPQly!$B95,0)/OFFSET(AnnualDataCVM!CQ$14,PYPQly!$B95,0)),"",QuarterlyDataCVM!CQ99*OFFSET(AnnualDataCP!CQ$14,PYPQly!$B95,0)/OFFSET(AnnualDataCVM!CQ$14,PYPQly!$B95,0))</f>
        <v>7003.416443551986</v>
      </c>
      <c r="CR99" s="18">
        <f ca="1">IF(ISERROR(QuarterlyDataCVM!CR99*OFFSET(AnnualDataCP!CR$14,PYPQly!$B95,0)/OFFSET(AnnualDataCVM!CR$14,PYPQly!$B95,0)),"",QuarterlyDataCVM!CR99*OFFSET(AnnualDataCP!CR$14,PYPQly!$B95,0)/OFFSET(AnnualDataCVM!CR$14,PYPQly!$B95,0))</f>
        <v>4253.7423935091274</v>
      </c>
      <c r="CS99" s="18">
        <f ca="1">IF(ISERROR(QuarterlyDataCVM!CS99*OFFSET(AnnualDataCP!CS$14,PYPQly!$B95,0)/OFFSET(AnnualDataCVM!CS$14,PYPQly!$B95,0)),"",QuarterlyDataCVM!CS99*OFFSET(AnnualDataCP!CS$14,PYPQly!$B95,0)/OFFSET(AnnualDataCVM!CS$14,PYPQly!$B95,0))</f>
        <v>9685.5042410619626</v>
      </c>
      <c r="CT99" s="18">
        <f ca="1">IF(ISERROR(QuarterlyDataCVM!CT99*OFFSET(AnnualDataCP!CT$14,PYPQly!$B95,0)/OFFSET(AnnualDataCVM!CT$14,PYPQly!$B95,0)),"",QuarterlyDataCVM!CT99*OFFSET(AnnualDataCP!CT$14,PYPQly!$B95,0)/OFFSET(AnnualDataCVM!CT$14,PYPQly!$B95,0))</f>
        <v>285896.40736242844</v>
      </c>
      <c r="CU99" s="18">
        <f ca="1">IF(ISERROR(QuarterlyDataCVM!CU99*OFFSET(AnnualDataCP!CU$14,PYPQly!$B95,0)/OFFSET(AnnualDataCVM!CU$14,PYPQly!$B95,0)),"",QuarterlyDataCVM!CU99*OFFSET(AnnualDataCP!CU$14,PYPQly!$B95,0)/OFFSET(AnnualDataCVM!CU$14,PYPQly!$B95,0))</f>
        <v>65038.936056158265</v>
      </c>
      <c r="CV99" s="18">
        <f ca="1">IF(ISERROR(QuarterlyDataCVM!CV99*OFFSET(AnnualDataCP!CV$14,PYPQly!$B95,0)/OFFSET(AnnualDataCVM!CV$14,PYPQly!$B95,0)),"",QuarterlyDataCVM!CV99*OFFSET(AnnualDataCP!CV$14,PYPQly!$B95,0)/OFFSET(AnnualDataCVM!CV$14,PYPQly!$B95,0))</f>
        <v>40712.293419209243</v>
      </c>
      <c r="CW99" s="18">
        <f ca="1">IF(ISERROR(QuarterlyDataCVM!CW99*OFFSET(AnnualDataCP!CW$14,PYPQly!$B95,0)/OFFSET(AnnualDataCVM!CW$14,PYPQly!$B95,0)),"",QuarterlyDataCVM!CW99*OFFSET(AnnualDataCP!CW$14,PYPQly!$B95,0)/OFFSET(AnnualDataCVM!CW$14,PYPQly!$B95,0))</f>
        <v>5886.6552876581527</v>
      </c>
      <c r="CX99" s="18">
        <f ca="1">IF(ISERROR(QuarterlyDataCVM!CX99*OFFSET(AnnualDataCP!CX$14,PYPQly!$B95,0)/OFFSET(AnnualDataCVM!CX$14,PYPQly!$B95,0)),"",QuarterlyDataCVM!CX99*OFFSET(AnnualDataCP!CX$14,PYPQly!$B95,0)/OFFSET(AnnualDataCVM!CX$14,PYPQly!$B95,0))</f>
        <v>14948.202259636686</v>
      </c>
      <c r="CY99" s="18">
        <f ca="1">IF(ISERROR(QuarterlyDataCVM!CY99*OFFSET(AnnualDataCP!CY$14,PYPQly!$B95,0)/OFFSET(AnnualDataCVM!CY$14,PYPQly!$B95,0)),"",QuarterlyDataCVM!CY99*OFFSET(AnnualDataCP!CY$14,PYPQly!$B95,0)/OFFSET(AnnualDataCVM!CY$14,PYPQly!$B95,0))</f>
        <v>19877.938206770577</v>
      </c>
      <c r="CZ99" s="18">
        <f ca="1">IF(ISERROR(QuarterlyDataCVM!CZ99*OFFSET(AnnualDataCP!CZ$14,PYPQly!$B95,0)/OFFSET(AnnualDataCVM!CZ$14,PYPQly!$B95,0)),"",QuarterlyDataCVM!CZ99*OFFSET(AnnualDataCP!CZ$14,PYPQly!$B95,0)/OFFSET(AnnualDataCVM!CZ$14,PYPQly!$B95,0))</f>
        <v>15178.423610311889</v>
      </c>
      <c r="DA99" s="18">
        <f ca="1">IF(ISERROR(QuarterlyDataCVM!DA99*OFFSET(AnnualDataCP!DA$14,PYPQly!$B95,0)/OFFSET(AnnualDataCVM!DA$14,PYPQly!$B95,0)),"",QuarterlyDataCVM!DA99*OFFSET(AnnualDataCP!DA$14,PYPQly!$B95,0)/OFFSET(AnnualDataCVM!DA$14,PYPQly!$B95,0))</f>
        <v>5871.8034946340704</v>
      </c>
      <c r="DB99" s="18">
        <f ca="1">IF(ISERROR(QuarterlyDataCVM!DB99*OFFSET(AnnualDataCP!DB$14,PYPQly!$B95,0)/OFFSET(AnnualDataCVM!DB$14,PYPQly!$B95,0)),"",QuarterlyDataCVM!DB99*OFFSET(AnnualDataCP!DB$14,PYPQly!$B95,0)/OFFSET(AnnualDataCVM!DB$14,PYPQly!$B95,0))</f>
        <v>1182.9675901725038</v>
      </c>
      <c r="DC99" s="18">
        <f ca="1">IF(ISERROR(QuarterlyDataCVM!DC99*OFFSET(AnnualDataCP!DC$14,PYPQly!$B95,0)/OFFSET(AnnualDataCVM!DC$14,PYPQly!$B95,0)),"",QuarterlyDataCVM!DC99*OFFSET(AnnualDataCP!DC$14,PYPQly!$B95,0)/OFFSET(AnnualDataCVM!DC$14,PYPQly!$B95,0))</f>
        <v>4690.7186482084689</v>
      </c>
      <c r="DD99" s="18">
        <f ca="1">IF(ISERROR(QuarterlyDataCVM!DD99*OFFSET(AnnualDataCP!DD$14,PYPQly!$B95,0)/OFFSET(AnnualDataCVM!DD$14,PYPQly!$B95,0)),"",QuarterlyDataCVM!DD99*OFFSET(AnnualDataCP!DD$14,PYPQly!$B95,0)/OFFSET(AnnualDataCVM!DD$14,PYPQly!$B95,0))</f>
        <v>1155.6038338658147</v>
      </c>
      <c r="DE99" s="18">
        <f ca="1">IF(ISERROR(QuarterlyDataCVM!DE99*OFFSET(AnnualDataCP!DE$14,PYPQly!$B95,0)/OFFSET(AnnualDataCVM!DE$14,PYPQly!$B95,0)),"",QuarterlyDataCVM!DE99*OFFSET(AnnualDataCP!DE$14,PYPQly!$B95,0)/OFFSET(AnnualDataCVM!DE$14,PYPQly!$B95,0))</f>
        <v>857.92103810049696</v>
      </c>
      <c r="DF99" s="18">
        <f ca="1">IF(ISERROR(QuarterlyDataCVM!DF99*OFFSET(AnnualDataCP!DF$14,PYPQly!$B95,0)/OFFSET(AnnualDataCVM!DF$14,PYPQly!$B95,0)),"",QuarterlyDataCVM!DF99*OFFSET(AnnualDataCP!DF$14,PYPQly!$B95,0)/OFFSET(AnnualDataCVM!DF$14,PYPQly!$B95,0))</f>
        <v>4500.1966216912142</v>
      </c>
      <c r="DG99" s="18">
        <f ca="1">IF(ISERROR(QuarterlyDataCVM!DG99*OFFSET(AnnualDataCP!DG$14,PYPQly!$B95,0)/OFFSET(AnnualDataCVM!DG$14,PYPQly!$B95,0)),"",QuarterlyDataCVM!DG99*OFFSET(AnnualDataCP!DG$14,PYPQly!$B95,0)/OFFSET(AnnualDataCVM!DG$14,PYPQly!$B95,0))</f>
        <v>2782.2537733435661</v>
      </c>
      <c r="DH99" s="18">
        <f ca="1">IF(ISERROR(QuarterlyDataCVM!DH99*OFFSET(AnnualDataCP!DH$14,PYPQly!$B95,0)/OFFSET(AnnualDataCVM!DH$14,PYPQly!$B95,0)),"",QuarterlyDataCVM!DH99*OFFSET(AnnualDataCP!DH$14,PYPQly!$B95,0)/OFFSET(AnnualDataCVM!DH$14,PYPQly!$B95,0))</f>
        <v>9148.7396092883009</v>
      </c>
      <c r="DI99" s="18">
        <f ca="1">IF(ISERROR(QuarterlyDataCVM!DI99*OFFSET(AnnualDataCP!DI$14,PYPQly!$B95,0)/OFFSET(AnnualDataCVM!DI$14,PYPQly!$B95,0)),"",QuarterlyDataCVM!DI99*OFFSET(AnnualDataCP!DI$14,PYPQly!$B95,0)/OFFSET(AnnualDataCVM!DI$14,PYPQly!$B95,0))</f>
        <v>2302.6726072607262</v>
      </c>
      <c r="DJ99" s="18">
        <f ca="1">IF(ISERROR(QuarterlyDataCVM!DJ99*OFFSET(AnnualDataCP!DJ$14,PYPQly!$B95,0)/OFFSET(AnnualDataCVM!DJ$14,PYPQly!$B95,0)),"",QuarterlyDataCVM!DJ99*OFFSET(AnnualDataCP!DJ$14,PYPQly!$B95,0)/OFFSET(AnnualDataCVM!DJ$14,PYPQly!$B95,0))</f>
        <v>6843.9696521302139</v>
      </c>
      <c r="DK99" s="18">
        <f ca="1">IF(ISERROR(QuarterlyDataCVM!DK99*OFFSET(AnnualDataCP!DK$14,PYPQly!$B95,0)/OFFSET(AnnualDataCVM!DK$14,PYPQly!$B95,0)),"",QuarterlyDataCVM!DK99*OFFSET(AnnualDataCP!DK$14,PYPQly!$B95,0)/OFFSET(AnnualDataCVM!DK$14,PYPQly!$B95,0))</f>
        <v>22594.317914807561</v>
      </c>
      <c r="DL99" s="18">
        <f ca="1">IF(ISERROR(QuarterlyDataCVM!DL99*OFFSET(AnnualDataCP!DL$14,PYPQly!$B95,0)/OFFSET(AnnualDataCVM!DL$14,PYPQly!$B95,0)),"",QuarterlyDataCVM!DL99*OFFSET(AnnualDataCP!DL$14,PYPQly!$B95,0)/OFFSET(AnnualDataCVM!DL$14,PYPQly!$B95,0))</f>
        <v>6510.3611563688019</v>
      </c>
      <c r="DM99" s="18">
        <f ca="1">IF(ISERROR(QuarterlyDataCVM!DM99*OFFSET(AnnualDataCP!DM$14,PYPQly!$B95,0)/OFFSET(AnnualDataCVM!DM$14,PYPQly!$B95,0)),"",QuarterlyDataCVM!DM99*OFFSET(AnnualDataCP!DM$14,PYPQly!$B95,0)/OFFSET(AnnualDataCVM!DM$14,PYPQly!$B95,0))</f>
        <v>2544.5177364864867</v>
      </c>
      <c r="DN99" s="18">
        <f ca="1">IF(ISERROR(QuarterlyDataCVM!DN99*OFFSET(AnnualDataCP!DN$14,PYPQly!$B95,0)/OFFSET(AnnualDataCVM!DN$14,PYPQly!$B95,0)),"",QuarterlyDataCVM!DN99*OFFSET(AnnualDataCP!DN$14,PYPQly!$B95,0)/OFFSET(AnnualDataCVM!DN$14,PYPQly!$B95,0))</f>
        <v>3966.8339573356552</v>
      </c>
      <c r="DO99" s="18">
        <f ca="1">IF(ISERROR(QuarterlyDataCVM!DO99*OFFSET(AnnualDataCP!DO$14,PYPQly!$B95,0)/OFFSET(AnnualDataCVM!DO$14,PYPQly!$B95,0)),"",QuarterlyDataCVM!DO99*OFFSET(AnnualDataCP!DO$14,PYPQly!$B95,0)/OFFSET(AnnualDataCVM!DO$14,PYPQly!$B95,0))</f>
        <v>2152.1036945048122</v>
      </c>
      <c r="DP99" s="18">
        <f ca="1">IF(ISERROR(QuarterlyDataCVM!DP99*OFFSET(AnnualDataCP!DP$14,PYPQly!$B95,0)/OFFSET(AnnualDataCVM!DP$14,PYPQly!$B95,0)),"",QuarterlyDataCVM!DP99*OFFSET(AnnualDataCP!DP$14,PYPQly!$B95,0)/OFFSET(AnnualDataCVM!DP$14,PYPQly!$B95,0))</f>
        <v>1815.1455047318611</v>
      </c>
      <c r="DQ99" s="18">
        <f ca="1">IF(ISERROR(QuarterlyDataCVM!DQ99*OFFSET(AnnualDataCP!DQ$14,PYPQly!$B95,0)/OFFSET(AnnualDataCVM!DQ$14,PYPQly!$B95,0)),"",QuarterlyDataCVM!DQ99*OFFSET(AnnualDataCP!DQ$14,PYPQly!$B95,0)/OFFSET(AnnualDataCVM!DQ$14,PYPQly!$B95,0))</f>
        <v>6561.1950200671636</v>
      </c>
      <c r="DR99" s="18">
        <f ca="1">IF(ISERROR(QuarterlyDataCVM!DR99*OFFSET(AnnualDataCP!DR$14,PYPQly!$B95,0)/OFFSET(AnnualDataCVM!DR$14,PYPQly!$B95,0)),"",QuarterlyDataCVM!DR99*OFFSET(AnnualDataCP!DR$14,PYPQly!$B95,0)/OFFSET(AnnualDataCVM!DR$14,PYPQly!$B95,0))</f>
        <v>6561.1950200671636</v>
      </c>
      <c r="DS99" s="18">
        <f ca="1">IF(ISERROR(QuarterlyDataCVM!DS99*OFFSET(AnnualDataCP!DS$14,PYPQly!$B95,0)/OFFSET(AnnualDataCVM!DS$14,PYPQly!$B95,0)),"",QuarterlyDataCVM!DS99*OFFSET(AnnualDataCP!DS$14,PYPQly!$B95,0)/OFFSET(AnnualDataCVM!DS$14,PYPQly!$B95,0))</f>
        <v>9516.2318844699657</v>
      </c>
      <c r="DT99" s="18">
        <f ca="1">IF(ISERROR(QuarterlyDataCVM!DT99*OFFSET(AnnualDataCP!DT$14,PYPQly!$B95,0)/OFFSET(AnnualDataCVM!DT$14,PYPQly!$B95,0)),"",QuarterlyDataCVM!DT99*OFFSET(AnnualDataCP!DT$14,PYPQly!$B95,0)/OFFSET(AnnualDataCVM!DT$14,PYPQly!$B95,0))</f>
        <v>8083.015973800294</v>
      </c>
      <c r="DU99" s="18">
        <f ca="1">IF(ISERROR(QuarterlyDataCVM!DU99*OFFSET(AnnualDataCP!DU$14,PYPQly!$B95,0)/OFFSET(AnnualDataCVM!DU$14,PYPQly!$B95,0)),"",QuarterlyDataCVM!DU99*OFFSET(AnnualDataCP!DU$14,PYPQly!$B95,0)/OFFSET(AnnualDataCVM!DU$14,PYPQly!$B95,0))</f>
        <v>1434.2740656851643</v>
      </c>
      <c r="DV99" s="18">
        <f ca="1">IF(ISERROR(QuarterlyDataCVM!DV99*OFFSET(AnnualDataCP!DV$14,PYPQly!$B95,0)/OFFSET(AnnualDataCVM!DV$14,PYPQly!$B95,0)),"",QuarterlyDataCVM!DV99*OFFSET(AnnualDataCP!DV$14,PYPQly!$B95,0)/OFFSET(AnnualDataCVM!DV$14,PYPQly!$B95,0))</f>
        <v>28368.027857735644</v>
      </c>
      <c r="DW99" s="18">
        <f ca="1">IF(ISERROR(QuarterlyDataCVM!DW99*OFFSET(AnnualDataCP!DW$14,PYPQly!$B95,0)/OFFSET(AnnualDataCVM!DW$14,PYPQly!$B95,0)),"",QuarterlyDataCVM!DW99*OFFSET(AnnualDataCP!DW$14,PYPQly!$B95,0)/OFFSET(AnnualDataCVM!DW$14,PYPQly!$B95,0))</f>
        <v>18664.772776986469</v>
      </c>
      <c r="DX99" s="18">
        <f ca="1">IF(ISERROR(QuarterlyDataCVM!DX99*OFFSET(AnnualDataCP!DX$14,PYPQly!$B95,0)/OFFSET(AnnualDataCVM!DX$14,PYPQly!$B95,0)),"",QuarterlyDataCVM!DX99*OFFSET(AnnualDataCP!DX$14,PYPQly!$B95,0)/OFFSET(AnnualDataCVM!DX$14,PYPQly!$B95,0))</f>
        <v>4932.0077344505316</v>
      </c>
      <c r="DY99" s="18">
        <f ca="1">IF(ISERROR(QuarterlyDataCVM!DY99*OFFSET(AnnualDataCP!DY$14,PYPQly!$B95,0)/OFFSET(AnnualDataCVM!DY$14,PYPQly!$B95,0)),"",QuarterlyDataCVM!DY99*OFFSET(AnnualDataCP!DY$14,PYPQly!$B95,0)/OFFSET(AnnualDataCVM!DY$14,PYPQly!$B95,0))</f>
        <v>4931.7634547212374</v>
      </c>
      <c r="DZ99" s="18" t="str">
        <f ca="1">IF(ISERROR(QuarterlyDataCVM!DZ99*OFFSET(AnnualDataCP!DZ$14,PYPQly!$B95,0)/OFFSET(AnnualDataCVM!DZ$14,PYPQly!$B95,0)),"",QuarterlyDataCVM!DZ99*OFFSET(AnnualDataCP!DZ$14,PYPQly!$B95,0)/OFFSET(AnnualDataCVM!DZ$14,PYPQly!$B95,0))</f>
        <v/>
      </c>
      <c r="EA99" s="18">
        <f ca="1">IF(ISERROR(QuarterlyDataCVM!EA99*OFFSET(AnnualDataCP!EA$14,PYPQly!$B95,0)/OFFSET(AnnualDataCVM!EA$14,PYPQly!$B95,0)),"",QuarterlyDataCVM!EA99*OFFSET(AnnualDataCP!EA$14,PYPQly!$B95,0)/OFFSET(AnnualDataCVM!EA$14,PYPQly!$B95,0))</f>
        <v>4762.0896494001672</v>
      </c>
      <c r="EB99" s="18">
        <f ca="1">IF(ISERROR(QuarterlyDataCVM!EB99*OFFSET(AnnualDataCP!EB$14,PYPQly!$B95,0)/OFFSET(AnnualDataCVM!EB$14,PYPQly!$B95,0)),"",QuarterlyDataCVM!EB99*OFFSET(AnnualDataCP!EB$14,PYPQly!$B95,0)/OFFSET(AnnualDataCVM!EB$14,PYPQly!$B95,0))</f>
        <v>43617.733926667177</v>
      </c>
      <c r="EC99" s="18">
        <f ca="1">IF(ISERROR(QuarterlyDataCVM!EC99*OFFSET(AnnualDataCP!EC$14,PYPQly!$B95,0)/OFFSET(AnnualDataCVM!EC$14,PYPQly!$B95,0)),"",QuarterlyDataCVM!EC99*OFFSET(AnnualDataCP!EC$14,PYPQly!$B95,0)/OFFSET(AnnualDataCVM!EC$14,PYPQly!$B95,0))</f>
        <v>43617.733926667177</v>
      </c>
      <c r="ED99" s="18">
        <f ca="1">IF(ISERROR(QuarterlyDataCVM!ED99*OFFSET(AnnualDataCP!ED$14,PYPQly!$B95,0)/OFFSET(AnnualDataCVM!ED$14,PYPQly!$B95,0)),"",QuarterlyDataCVM!ED99*OFFSET(AnnualDataCP!ED$14,PYPQly!$B95,0)/OFFSET(AnnualDataCVM!ED$14,PYPQly!$B95,0))</f>
        <v>11066.84957495713</v>
      </c>
      <c r="EE99" s="18">
        <f ca="1">IF(ISERROR(QuarterlyDataCVM!EE99*OFFSET(AnnualDataCP!EE$14,PYPQly!$B95,0)/OFFSET(AnnualDataCVM!EE$14,PYPQly!$B95,0)),"",QuarterlyDataCVM!EE99*OFFSET(AnnualDataCP!EE$14,PYPQly!$B95,0)/OFFSET(AnnualDataCVM!EE$14,PYPQly!$B95,0))</f>
        <v>31479.162452941611</v>
      </c>
      <c r="EF99" s="18">
        <f ca="1">IF(ISERROR(QuarterlyDataCVM!EF99*OFFSET(AnnualDataCP!EF$14,PYPQly!$B95,0)/OFFSET(AnnualDataCVM!EF$14,PYPQly!$B95,0)),"",QuarterlyDataCVM!EF99*OFFSET(AnnualDataCP!EF$14,PYPQly!$B95,0)/OFFSET(AnnualDataCVM!EF$14,PYPQly!$B95,0))</f>
        <v>1074.522312766783</v>
      </c>
      <c r="EG99" s="18">
        <f ca="1">IF(ISERROR(QuarterlyDataCVM!EG99*OFFSET(AnnualDataCP!EG$14,PYPQly!$B95,0)/OFFSET(AnnualDataCVM!EG$14,PYPQly!$B95,0)),"",QuarterlyDataCVM!EG99*OFFSET(AnnualDataCP!EG$14,PYPQly!$B95,0)/OFFSET(AnnualDataCVM!EG$14,PYPQly!$B95,0))</f>
        <v>42805.06765343048</v>
      </c>
      <c r="EH99" s="18">
        <f ca="1">IF(ISERROR(QuarterlyDataCVM!EH99*OFFSET(AnnualDataCP!EH$14,PYPQly!$B95,0)/OFFSET(AnnualDataCVM!EH$14,PYPQly!$B95,0)),"",QuarterlyDataCVM!EH99*OFFSET(AnnualDataCP!EH$14,PYPQly!$B95,0)/OFFSET(AnnualDataCVM!EH$14,PYPQly!$B95,0))</f>
        <v>26926.65775121552</v>
      </c>
      <c r="EI99" s="18">
        <f ca="1">IF(ISERROR(QuarterlyDataCVM!EI99*OFFSET(AnnualDataCP!EI$14,PYPQly!$B95,0)/OFFSET(AnnualDataCVM!EI$14,PYPQly!$B95,0)),"",QuarterlyDataCVM!EI99*OFFSET(AnnualDataCP!EI$14,PYPQly!$B95,0)/OFFSET(AnnualDataCVM!EI$14,PYPQly!$B95,0))</f>
        <v>18159.800546448088</v>
      </c>
      <c r="EJ99" s="18">
        <f ca="1">IF(ISERROR(QuarterlyDataCVM!EJ99*OFFSET(AnnualDataCP!EJ$14,PYPQly!$B95,0)/OFFSET(AnnualDataCVM!EJ$14,PYPQly!$B95,0)),"",QuarterlyDataCVM!EJ99*OFFSET(AnnualDataCP!EJ$14,PYPQly!$B95,0)/OFFSET(AnnualDataCVM!EJ$14,PYPQly!$B95,0))</f>
        <v>13158.941835383161</v>
      </c>
      <c r="EK99" s="18">
        <f ca="1">IF(ISERROR(QuarterlyDataCVM!EK99*OFFSET(AnnualDataCP!EK$14,PYPQly!$B95,0)/OFFSET(AnnualDataCVM!EK$14,PYPQly!$B95,0)),"",QuarterlyDataCVM!EK99*OFFSET(AnnualDataCP!EK$14,PYPQly!$B95,0)/OFFSET(AnnualDataCVM!EK$14,PYPQly!$B95,0))</f>
        <v>8993.266183242471</v>
      </c>
      <c r="EL99" s="18">
        <f ca="1">IF(ISERROR(QuarterlyDataCVM!EL99*OFFSET(AnnualDataCP!EL$14,PYPQly!$B95,0)/OFFSET(AnnualDataCVM!EL$14,PYPQly!$B95,0)),"",QuarterlyDataCVM!EL99*OFFSET(AnnualDataCP!EL$14,PYPQly!$B95,0)/OFFSET(AnnualDataCVM!EL$14,PYPQly!$B95,0))</f>
        <v>4931.7808522412843</v>
      </c>
      <c r="EM99" s="18">
        <f ca="1">IF(ISERROR(QuarterlyDataCVM!EM99*OFFSET(AnnualDataCP!EM$14,PYPQly!$B95,0)/OFFSET(AnnualDataCVM!EM$14,PYPQly!$B95,0)),"",QuarterlyDataCVM!EM99*OFFSET(AnnualDataCP!EM$14,PYPQly!$B95,0)/OFFSET(AnnualDataCVM!EM$14,PYPQly!$B95,0))</f>
        <v>4061.5979489713968</v>
      </c>
      <c r="EN99" s="18">
        <f ca="1">IF(ISERROR(QuarterlyDataCVM!EN99*OFFSET(AnnualDataCP!EN$14,PYPQly!$B95,0)/OFFSET(AnnualDataCVM!EN$14,PYPQly!$B95,0)),"",QuarterlyDataCVM!EN99*OFFSET(AnnualDataCP!EN$14,PYPQly!$B95,0)/OFFSET(AnnualDataCVM!EN$14,PYPQly!$B95,0))</f>
        <v>4161.6929123542513</v>
      </c>
      <c r="EO99" s="18">
        <f ca="1">IF(ISERROR(QuarterlyDataCVM!EO99*OFFSET(AnnualDataCP!EO$14,PYPQly!$B95,0)/OFFSET(AnnualDataCVM!EO$14,PYPQly!$B95,0)),"",QuarterlyDataCVM!EO99*OFFSET(AnnualDataCP!EO$14,PYPQly!$B95,0)/OFFSET(AnnualDataCVM!EO$14,PYPQly!$B95,0))</f>
        <v>4996.0322791582448</v>
      </c>
      <c r="EP99" s="18">
        <f ca="1">IF(ISERROR(QuarterlyDataCVM!EP99*OFFSET(AnnualDataCP!EP$14,PYPQly!$B95,0)/OFFSET(AnnualDataCVM!EP$14,PYPQly!$B95,0)),"",QuarterlyDataCVM!EP99*OFFSET(AnnualDataCP!EP$14,PYPQly!$B95,0)/OFFSET(AnnualDataCVM!EP$14,PYPQly!$B95,0))</f>
        <v>3080.6373025516405</v>
      </c>
      <c r="EQ99" s="18">
        <f ca="1">IF(ISERROR(QuarterlyDataCVM!EQ99*OFFSET(AnnualDataCP!EQ$14,PYPQly!$B95,0)/OFFSET(AnnualDataCVM!EQ$14,PYPQly!$B95,0)),"",QuarterlyDataCVM!EQ99*OFFSET(AnnualDataCP!EQ$14,PYPQly!$B95,0)/OFFSET(AnnualDataCVM!EQ$14,PYPQly!$B95,0))</f>
        <v>3080.6373025516405</v>
      </c>
      <c r="ER99" s="18">
        <f ca="1">IF(ISERROR(QuarterlyDataCVM!ER99*OFFSET(AnnualDataCP!ER$14,PYPQly!$B95,0)/OFFSET(AnnualDataCVM!ER$14,PYPQly!$B95,0)),"",QuarterlyDataCVM!ER99*OFFSET(AnnualDataCP!ER$14,PYPQly!$B95,0)/OFFSET(AnnualDataCVM!ER$14,PYPQly!$B95,0))</f>
        <v>5684.8918017600745</v>
      </c>
      <c r="ES99" s="18">
        <f ca="1">IF(ISERROR(QuarterlyDataCVM!ES99*OFFSET(AnnualDataCP!ES$14,PYPQly!$B95,0)/OFFSET(AnnualDataCVM!ES$14,PYPQly!$B95,0)),"",QuarterlyDataCVM!ES99*OFFSET(AnnualDataCP!ES$14,PYPQly!$B95,0)/OFFSET(AnnualDataCVM!ES$14,PYPQly!$B95,0))</f>
        <v>3199.4535017221583</v>
      </c>
      <c r="ET99" s="18">
        <f ca="1">IF(ISERROR(QuarterlyDataCVM!ET99*OFFSET(AnnualDataCP!ET$14,PYPQly!$B95,0)/OFFSET(AnnualDataCVM!ET$14,PYPQly!$B95,0)),"",QuarterlyDataCVM!ET99*OFFSET(AnnualDataCP!ET$14,PYPQly!$B95,0)/OFFSET(AnnualDataCVM!ET$14,PYPQly!$B95,0))</f>
        <v>2486.0781183932345</v>
      </c>
      <c r="EU99" s="18">
        <f ca="1">IF(ISERROR(QuarterlyDataCVM!EU99*OFFSET(AnnualDataCP!EU$14,PYPQly!$B95,0)/OFFSET(AnnualDataCVM!EU$14,PYPQly!$B95,0)),"",QuarterlyDataCVM!EU99*OFFSET(AnnualDataCP!EU$14,PYPQly!$B95,0)/OFFSET(AnnualDataCVM!EU$14,PYPQly!$B95,0))</f>
        <v>1853.9298507462686</v>
      </c>
      <c r="EV99" s="18">
        <f ca="1">IF(ISERROR(QuarterlyDataCVM!EV99*OFFSET(AnnualDataCP!EV$14,PYPQly!$B95,0)/OFFSET(AnnualDataCVM!EV$14,PYPQly!$B95,0)),"",QuarterlyDataCVM!EV99*OFFSET(AnnualDataCP!EV$14,PYPQly!$B95,0)/OFFSET(AnnualDataCVM!EV$14,PYPQly!$B95,0))</f>
        <v>629.91877256317684</v>
      </c>
      <c r="EW99" s="18">
        <f ca="1">IF(ISERROR(QuarterlyDataCVM!EW99*OFFSET(AnnualDataCP!EW$14,PYPQly!$B95,0)/OFFSET(AnnualDataCVM!EW$14,PYPQly!$B95,0)),"",QuarterlyDataCVM!EW99*OFFSET(AnnualDataCP!EW$14,PYPQly!$B95,0)/OFFSET(AnnualDataCVM!EW$14,PYPQly!$B95,0))</f>
        <v>15878.987255133348</v>
      </c>
      <c r="EX99" s="18">
        <f ca="1">IF(ISERROR(QuarterlyDataCVM!EX99*OFFSET(AnnualDataCP!EX$14,PYPQly!$B95,0)/OFFSET(AnnualDataCVM!EX$14,PYPQly!$B95,0)),"",QuarterlyDataCVM!EX99*OFFSET(AnnualDataCP!EX$14,PYPQly!$B95,0)/OFFSET(AnnualDataCVM!EX$14,PYPQly!$B95,0))</f>
        <v>3608.4448589762724</v>
      </c>
      <c r="EY99" s="18">
        <f ca="1">IF(ISERROR(QuarterlyDataCVM!EY99*OFFSET(AnnualDataCP!EY$14,PYPQly!$B95,0)/OFFSET(AnnualDataCVM!EY$14,PYPQly!$B95,0)),"",QuarterlyDataCVM!EY99*OFFSET(AnnualDataCP!EY$14,PYPQly!$B95,0)/OFFSET(AnnualDataCVM!EY$14,PYPQly!$B95,0))</f>
        <v>4902.1782477341394</v>
      </c>
      <c r="EZ99" s="18">
        <f ca="1">IF(ISERROR(QuarterlyDataCVM!EZ99*OFFSET(AnnualDataCP!EZ$14,PYPQly!$B95,0)/OFFSET(AnnualDataCVM!EZ$14,PYPQly!$B95,0)),"",QuarterlyDataCVM!EZ99*OFFSET(AnnualDataCP!EZ$14,PYPQly!$B95,0)/OFFSET(AnnualDataCVM!EZ$14,PYPQly!$B95,0))</f>
        <v>1312.784188034188</v>
      </c>
      <c r="FA99" s="18">
        <f ca="1">IF(ISERROR(QuarterlyDataCVM!FA99*OFFSET(AnnualDataCP!FA$14,PYPQly!$B95,0)/OFFSET(AnnualDataCVM!FA$14,PYPQly!$B95,0)),"",QuarterlyDataCVM!FA99*OFFSET(AnnualDataCP!FA$14,PYPQly!$B95,0)/OFFSET(AnnualDataCVM!FA$14,PYPQly!$B95,0))</f>
        <v>6061.6640636510974</v>
      </c>
      <c r="FB99" s="18">
        <f ca="1">IF(ISERROR(QuarterlyDataCVM!FB99*OFFSET(AnnualDataCP!FB$14,PYPQly!$B95,0)/OFFSET(AnnualDataCVM!FB$14,PYPQly!$B95,0)),"",QuarterlyDataCVM!FB99*OFFSET(AnnualDataCP!FB$14,PYPQly!$B95,0)/OFFSET(AnnualDataCVM!FB$14,PYPQly!$B95,0))</f>
        <v>568.00178571428569</v>
      </c>
      <c r="FC99" s="18">
        <f ca="1">IF(ISERROR(QuarterlyDataCVM!FC99*OFFSET(AnnualDataCP!FC$14,PYPQly!$B95,0)/OFFSET(AnnualDataCVM!FC$14,PYPQly!$B95,0)),"",QuarterlyDataCVM!FC99*OFFSET(AnnualDataCP!FC$14,PYPQly!$B95,0)/OFFSET(AnnualDataCVM!FC$14,PYPQly!$B95,0))</f>
        <v>1805.4489473163981</v>
      </c>
      <c r="FD99" s="18">
        <f ca="1">IF(ISERROR(QuarterlyDataCVM!FD99*OFFSET(AnnualDataCP!FD$14,PYPQly!$B95,0)/OFFSET(AnnualDataCVM!FD$14,PYPQly!$B95,0)),"",QuarterlyDataCVM!FD99*OFFSET(AnnualDataCP!FD$14,PYPQly!$B95,0)/OFFSET(AnnualDataCVM!FD$14,PYPQly!$B95,0))</f>
        <v>3684.91066439523</v>
      </c>
      <c r="FE99" s="18">
        <f ca="1">IF(ISERROR(QuarterlyDataCVM!FE99*OFFSET(AnnualDataCP!FE$14,PYPQly!$B95,0)/OFFSET(AnnualDataCVM!FE$14,PYPQly!$B95,0)),"",QuarterlyDataCVM!FE99*OFFSET(AnnualDataCP!FE$14,PYPQly!$B95,0)/OFFSET(AnnualDataCVM!FE$14,PYPQly!$B95,0))</f>
        <v>70913.573749546413</v>
      </c>
      <c r="FF99" s="18">
        <f ca="1">IF(ISERROR(QuarterlyDataCVM!FF99*OFFSET(AnnualDataCP!FF$14,PYPQly!$B95,0)/OFFSET(AnnualDataCVM!FF$14,PYPQly!$B95,0)),"",QuarterlyDataCVM!FF99*OFFSET(AnnualDataCP!FF$14,PYPQly!$B95,0)/OFFSET(AnnualDataCVM!FF$14,PYPQly!$B95,0))</f>
        <v>20002.205745150994</v>
      </c>
      <c r="FG99" s="18">
        <f ca="1">IF(ISERROR(QuarterlyDataCVM!FG99*OFFSET(AnnualDataCP!FG$14,PYPQly!$B95,0)/OFFSET(AnnualDataCVM!FG$14,PYPQly!$B95,0)),"",QuarterlyDataCVM!FG99*OFFSET(AnnualDataCP!FG$14,PYPQly!$B95,0)/OFFSET(AnnualDataCVM!FG$14,PYPQly!$B95,0))</f>
        <v>20002.205745150994</v>
      </c>
      <c r="FH99" s="18">
        <f ca="1">IF(ISERROR(QuarterlyDataCVM!FH99*OFFSET(AnnualDataCP!FH$14,PYPQly!$B95,0)/OFFSET(AnnualDataCVM!FH$14,PYPQly!$B95,0)),"",QuarterlyDataCVM!FH99*OFFSET(AnnualDataCP!FH$14,PYPQly!$B95,0)/OFFSET(AnnualDataCVM!FH$14,PYPQly!$B95,0))</f>
        <v>23518.530623231956</v>
      </c>
      <c r="FI99" s="18">
        <f ca="1">IF(ISERROR(QuarterlyDataCVM!FI99*OFFSET(AnnualDataCP!FI$14,PYPQly!$B95,0)/OFFSET(AnnualDataCVM!FI$14,PYPQly!$B95,0)),"",QuarterlyDataCVM!FI99*OFFSET(AnnualDataCP!FI$14,PYPQly!$B95,0)/OFFSET(AnnualDataCVM!FI$14,PYPQly!$B95,0))</f>
        <v>23518.530623231956</v>
      </c>
      <c r="FJ99" s="18">
        <f ca="1">IF(ISERROR(QuarterlyDataCVM!FJ99*OFFSET(AnnualDataCP!FJ$14,PYPQly!$B95,0)/OFFSET(AnnualDataCVM!FJ$14,PYPQly!$B95,0)),"",QuarterlyDataCVM!FJ99*OFFSET(AnnualDataCP!FJ$14,PYPQly!$B95,0)/OFFSET(AnnualDataCVM!FJ$14,PYPQly!$B95,0))</f>
        <v>27388.048635824438</v>
      </c>
      <c r="FK99" s="18">
        <f ca="1">IF(ISERROR(QuarterlyDataCVM!FK99*OFFSET(AnnualDataCP!FK$14,PYPQly!$B95,0)/OFFSET(AnnualDataCVM!FK$14,PYPQly!$B95,0)),"",QuarterlyDataCVM!FK99*OFFSET(AnnualDataCP!FK$14,PYPQly!$B95,0)/OFFSET(AnnualDataCVM!FK$14,PYPQly!$B95,0))</f>
        <v>19556.306492816675</v>
      </c>
      <c r="FL99" s="18">
        <f ca="1">IF(ISERROR(QuarterlyDataCVM!FL99*OFFSET(AnnualDataCP!FL$14,PYPQly!$B95,0)/OFFSET(AnnualDataCVM!FL$14,PYPQly!$B95,0)),"",QuarterlyDataCVM!FL99*OFFSET(AnnualDataCP!FL$14,PYPQly!$B95,0)/OFFSET(AnnualDataCVM!FL$14,PYPQly!$B95,0))</f>
        <v>19556.306492816675</v>
      </c>
      <c r="FM99" s="18">
        <f ca="1">IF(ISERROR(QuarterlyDataCVM!FM99*OFFSET(AnnualDataCP!FM$14,PYPQly!$B95,0)/OFFSET(AnnualDataCVM!FM$14,PYPQly!$B95,0)),"",QuarterlyDataCVM!FM99*OFFSET(AnnualDataCP!FM$14,PYPQly!$B95,0)/OFFSET(AnnualDataCVM!FM$14,PYPQly!$B95,0))</f>
        <v>7829.161600409645</v>
      </c>
      <c r="FN99" s="18">
        <f ca="1">IF(ISERROR(QuarterlyDataCVM!FN99*OFFSET(AnnualDataCP!FN$14,PYPQly!$B95,0)/OFFSET(AnnualDataCVM!FN$14,PYPQly!$B95,0)),"",QuarterlyDataCVM!FN99*OFFSET(AnnualDataCP!FN$14,PYPQly!$B95,0)/OFFSET(AnnualDataCVM!FN$14,PYPQly!$B95,0))</f>
        <v>3891.4165990494957</v>
      </c>
      <c r="FO99" s="18">
        <f ca="1">IF(ISERROR(QuarterlyDataCVM!FO99*OFFSET(AnnualDataCP!FO$14,PYPQly!$B95,0)/OFFSET(AnnualDataCVM!FO$14,PYPQly!$B95,0)),"",QuarterlyDataCVM!FO99*OFFSET(AnnualDataCP!FO$14,PYPQly!$B95,0)/OFFSET(AnnualDataCVM!FO$14,PYPQly!$B95,0))</f>
        <v>3937.7569804315881</v>
      </c>
      <c r="FP99" s="18">
        <f ca="1">IF(ISERROR(QuarterlyDataCVM!FP99*OFFSET(AnnualDataCP!FP$14,PYPQly!$B95,0)/OFFSET(AnnualDataCVM!FP$14,PYPQly!$B95,0)),"",QuarterlyDataCVM!FP99*OFFSET(AnnualDataCP!FP$14,PYPQly!$B95,0)/OFFSET(AnnualDataCVM!FP$14,PYPQly!$B95,0))</f>
        <v>12540.033078381382</v>
      </c>
      <c r="FQ99" s="18">
        <f ca="1">IF(ISERROR(QuarterlyDataCVM!FQ99*OFFSET(AnnualDataCP!FQ$14,PYPQly!$B95,0)/OFFSET(AnnualDataCVM!FQ$14,PYPQly!$B95,0)),"",QuarterlyDataCVM!FQ99*OFFSET(AnnualDataCP!FQ$14,PYPQly!$B95,0)/OFFSET(AnnualDataCVM!FQ$14,PYPQly!$B95,0))</f>
        <v>5193.8212770586315</v>
      </c>
      <c r="FR99" s="18">
        <f ca="1">IF(ISERROR(QuarterlyDataCVM!FR99*OFFSET(AnnualDataCP!FR$14,PYPQly!$B95,0)/OFFSET(AnnualDataCVM!FR$14,PYPQly!$B95,0)),"",QuarterlyDataCVM!FR99*OFFSET(AnnualDataCP!FR$14,PYPQly!$B95,0)/OFFSET(AnnualDataCVM!FR$14,PYPQly!$B95,0))</f>
        <v>3138.8029610425051</v>
      </c>
      <c r="FS99" s="18">
        <f ca="1">IF(ISERROR(QuarterlyDataCVM!FS99*OFFSET(AnnualDataCP!FS$14,PYPQly!$B95,0)/OFFSET(AnnualDataCVM!FS$14,PYPQly!$B95,0)),"",QuarterlyDataCVM!FS99*OFFSET(AnnualDataCP!FS$14,PYPQly!$B95,0)/OFFSET(AnnualDataCVM!FS$14,PYPQly!$B95,0))</f>
        <v>1453.5364573909897</v>
      </c>
      <c r="FT99" s="18">
        <f ca="1">IF(ISERROR(QuarterlyDataCVM!FT99*OFFSET(AnnualDataCP!FT$14,PYPQly!$B95,0)/OFFSET(AnnualDataCVM!FT$14,PYPQly!$B95,0)),"",QuarterlyDataCVM!FT99*OFFSET(AnnualDataCP!FT$14,PYPQly!$B95,0)/OFFSET(AnnualDataCVM!FT$14,PYPQly!$B95,0))</f>
        <v>534.18152480839046</v>
      </c>
      <c r="FU99" s="18">
        <f ca="1">IF(ISERROR(QuarterlyDataCVM!FU99*OFFSET(AnnualDataCP!FU$14,PYPQly!$B95,0)/OFFSET(AnnualDataCVM!FU$14,PYPQly!$B95,0)),"",QuarterlyDataCVM!FU99*OFFSET(AnnualDataCP!FU$14,PYPQly!$B95,0)/OFFSET(AnnualDataCVM!FU$14,PYPQly!$B95,0))</f>
        <v>1149.3637166838462</v>
      </c>
      <c r="FV99" s="18">
        <f ca="1">IF(ISERROR(QuarterlyDataCVM!FV99*OFFSET(AnnualDataCP!FV$14,PYPQly!$B95,0)/OFFSET(AnnualDataCVM!FV$14,PYPQly!$B95,0)),"",QuarterlyDataCVM!FV99*OFFSET(AnnualDataCP!FV$14,PYPQly!$B95,0)/OFFSET(AnnualDataCVM!FV$14,PYPQly!$B95,0))</f>
        <v>2053.8684571951776</v>
      </c>
      <c r="FW99" s="18">
        <f ca="1">IF(ISERROR(QuarterlyDataCVM!FW99*OFFSET(AnnualDataCP!FW$14,PYPQly!$B95,0)/OFFSET(AnnualDataCVM!FW$14,PYPQly!$B95,0)),"",QuarterlyDataCVM!FW99*OFFSET(AnnualDataCP!FW$14,PYPQly!$B95,0)/OFFSET(AnnualDataCVM!FW$14,PYPQly!$B95,0))</f>
        <v>6444.0814415148125</v>
      </c>
      <c r="FX99" s="18">
        <f ca="1">IF(ISERROR(QuarterlyDataCVM!FX99*OFFSET(AnnualDataCP!FX$14,PYPQly!$B95,0)/OFFSET(AnnualDataCVM!FX$14,PYPQly!$B95,0)),"",QuarterlyDataCVM!FX99*OFFSET(AnnualDataCP!FX$14,PYPQly!$B95,0)/OFFSET(AnnualDataCVM!FX$14,PYPQly!$B95,0))</f>
        <v>2042.9367343997694</v>
      </c>
      <c r="FY99" s="18">
        <f ca="1">IF(ISERROR(QuarterlyDataCVM!FY99*OFFSET(AnnualDataCP!FY$14,PYPQly!$B95,0)/OFFSET(AnnualDataCVM!FY$14,PYPQly!$B95,0)),"",QuarterlyDataCVM!FY99*OFFSET(AnnualDataCP!FY$14,PYPQly!$B95,0)/OFFSET(AnnualDataCVM!FY$14,PYPQly!$B95,0))</f>
        <v>517.34500282326371</v>
      </c>
      <c r="FZ99" s="18">
        <f ca="1">IF(ISERROR(QuarterlyDataCVM!FZ99*OFFSET(AnnualDataCP!FZ$14,PYPQly!$B95,0)/OFFSET(AnnualDataCVM!FZ$14,PYPQly!$B95,0)),"",QuarterlyDataCVM!FZ99*OFFSET(AnnualDataCP!FZ$14,PYPQly!$B95,0)/OFFSET(AnnualDataCVM!FZ$14,PYPQly!$B95,0))</f>
        <v>3882.5048347728125</v>
      </c>
      <c r="GA99" s="18">
        <f ca="1">IF(ISERROR(QuarterlyDataCVM!GA99*OFFSET(AnnualDataCP!GA$14,PYPQly!$B95,0)/OFFSET(AnnualDataCVM!GA$14,PYPQly!$B95,0)),"",QuarterlyDataCVM!GA99*OFFSET(AnnualDataCP!GA$14,PYPQly!$B95,0)/OFFSET(AnnualDataCVM!GA$14,PYPQly!$B95,0))</f>
        <v>898.52660424754515</v>
      </c>
      <c r="GB99" s="18">
        <f ca="1">IF(ISERROR(QuarterlyDataCVM!GB99*OFFSET(AnnualDataCP!GB$14,PYPQly!$B95,0)/OFFSET(AnnualDataCVM!GB$14,PYPQly!$B95,0)),"",QuarterlyDataCVM!GB99*OFFSET(AnnualDataCP!GB$14,PYPQly!$B95,0)/OFFSET(AnnualDataCVM!GB$14,PYPQly!$B95,0))</f>
        <v>898.52660424754515</v>
      </c>
    </row>
    <row r="100" spans="2:184" x14ac:dyDescent="0.25">
      <c r="B100" s="18">
        <f t="shared" si="1"/>
        <v>22</v>
      </c>
      <c r="C100" s="1">
        <v>40695</v>
      </c>
      <c r="D100" s="18">
        <f ca="1">IF(ISERROR(QuarterlyDataCVM!D100*OFFSET(AnnualDataCP!D$14,PYPQly!$B96,0)/OFFSET(AnnualDataCVM!D$14,PYPQly!$B96,0)),"",QuarterlyDataCVM!D100*OFFSET(AnnualDataCP!D$14,PYPQly!$B96,0)/OFFSET(AnnualDataCVM!D$14,PYPQly!$B96,0))</f>
        <v>366329.47153778013</v>
      </c>
      <c r="E100" s="18">
        <f ca="1">IF(ISERROR(QuarterlyDataCVM!E100*OFFSET(AnnualDataCP!E$14,PYPQly!$B96,0)/OFFSET(AnnualDataCVM!E$14,PYPQly!$B96,0)),"",QuarterlyDataCVM!E100*OFFSET(AnnualDataCP!E$14,PYPQly!$B96,0)/OFFSET(AnnualDataCVM!E$14,PYPQly!$B96,0))</f>
        <v>2747.7710136833289</v>
      </c>
      <c r="F100" s="18">
        <f ca="1">IF(ISERROR(QuarterlyDataCVM!F100*OFFSET(AnnualDataCP!F$14,PYPQly!$B96,0)/OFFSET(AnnualDataCVM!F$14,PYPQly!$B96,0)),"",QuarterlyDataCVM!F100*OFFSET(AnnualDataCP!F$14,PYPQly!$B96,0)/OFFSET(AnnualDataCVM!F$14,PYPQly!$B96,0))</f>
        <v>2500.7416926011447</v>
      </c>
      <c r="G100" s="18">
        <f ca="1">IF(ISERROR(QuarterlyDataCVM!G100*OFFSET(AnnualDataCP!G$14,PYPQly!$B96,0)/OFFSET(AnnualDataCVM!G$14,PYPQly!$B96,0)),"",QuarterlyDataCVM!G100*OFFSET(AnnualDataCP!G$14,PYPQly!$B96,0)/OFFSET(AnnualDataCVM!G$14,PYPQly!$B96,0))</f>
        <v>94.12222222222222</v>
      </c>
      <c r="H100" s="18">
        <f ca="1">IF(ISERROR(QuarterlyDataCVM!H100*OFFSET(AnnualDataCP!H$14,PYPQly!$B96,0)/OFFSET(AnnualDataCVM!H$14,PYPQly!$B96,0)),"",QuarterlyDataCVM!H100*OFFSET(AnnualDataCP!H$14,PYPQly!$B96,0)/OFFSET(AnnualDataCVM!H$14,PYPQly!$B96,0))</f>
        <v>153.62264150943398</v>
      </c>
      <c r="I100" s="18">
        <f ca="1">IF(ISERROR(QuarterlyDataCVM!I100*OFFSET(AnnualDataCP!I$14,PYPQly!$B96,0)/OFFSET(AnnualDataCVM!I$14,PYPQly!$B96,0)),"",QuarterlyDataCVM!I100*OFFSET(AnnualDataCP!I$14,PYPQly!$B96,0)/OFFSET(AnnualDataCVM!I$14,PYPQly!$B96,0))</f>
        <v>76512.605762993509</v>
      </c>
      <c r="J100" s="18">
        <f ca="1">IF(ISERROR(QuarterlyDataCVM!J100*OFFSET(AnnualDataCP!J$14,PYPQly!$B96,0)/OFFSET(AnnualDataCVM!J$14,PYPQly!$B96,0)),"",QuarterlyDataCVM!J100*OFFSET(AnnualDataCP!J$14,PYPQly!$B96,0)/OFFSET(AnnualDataCVM!J$14,PYPQly!$B96,0))</f>
        <v>55570.561298465422</v>
      </c>
      <c r="K100" s="18">
        <f ca="1">IF(ISERROR(QuarterlyDataCVM!K100*OFFSET(AnnualDataCP!K$14,PYPQly!$B96,0)/OFFSET(AnnualDataCVM!K$14,PYPQly!$B96,0)),"",QuarterlyDataCVM!K100*OFFSET(AnnualDataCP!K$14,PYPQly!$B96,0)/OFFSET(AnnualDataCVM!K$14,PYPQly!$B96,0))</f>
        <v>5555.0845665961942</v>
      </c>
      <c r="L100" s="18">
        <f ca="1">IF(ISERROR(QuarterlyDataCVM!L100*OFFSET(AnnualDataCP!L$14,PYPQly!$B96,0)/OFFSET(AnnualDataCVM!L$14,PYPQly!$B96,0)),"",QuarterlyDataCVM!L100*OFFSET(AnnualDataCP!L$14,PYPQly!$B96,0)/OFFSET(AnnualDataCVM!L$14,PYPQly!$B96,0))</f>
        <v>98.477108433734941</v>
      </c>
      <c r="M100" s="18">
        <f ca="1">IF(ISERROR(QuarterlyDataCVM!M100*OFFSET(AnnualDataCP!M$14,PYPQly!$B96,0)/OFFSET(AnnualDataCVM!M$14,PYPQly!$B96,0)),"",QuarterlyDataCVM!M100*OFFSET(AnnualDataCP!M$14,PYPQly!$B96,0)/OFFSET(AnnualDataCVM!M$14,PYPQly!$B96,0))</f>
        <v>4559.4553766319341</v>
      </c>
      <c r="N100" s="18" t="str">
        <f ca="1">IF(ISERROR(QuarterlyDataCVM!N100*OFFSET(AnnualDataCP!N$14,PYPQly!$B96,0)/OFFSET(AnnualDataCVM!N$14,PYPQly!$B96,0)),"",QuarterlyDataCVM!N100*OFFSET(AnnualDataCP!N$14,PYPQly!$B96,0)/OFFSET(AnnualDataCVM!N$14,PYPQly!$B96,0))</f>
        <v/>
      </c>
      <c r="O100" s="18">
        <f ca="1">IF(ISERROR(QuarterlyDataCVM!O100*OFFSET(AnnualDataCP!O$14,PYPQly!$B96,0)/OFFSET(AnnualDataCVM!O$14,PYPQly!$B96,0)),"",QuarterlyDataCVM!O100*OFFSET(AnnualDataCP!O$14,PYPQly!$B96,0)/OFFSET(AnnualDataCVM!O$14,PYPQly!$B96,0))</f>
        <v>246.65562913907286</v>
      </c>
      <c r="P100" s="18">
        <f ca="1">IF(ISERROR(QuarterlyDataCVM!P100*OFFSET(AnnualDataCP!P$14,PYPQly!$B96,0)/OFFSET(AnnualDataCVM!P$14,PYPQly!$B96,0)),"",QuarterlyDataCVM!P100*OFFSET(AnnualDataCP!P$14,PYPQly!$B96,0)/OFFSET(AnnualDataCVM!P$14,PYPQly!$B96,0))</f>
        <v>647.08622016936101</v>
      </c>
      <c r="Q100" s="18">
        <f ca="1">IF(ISERROR(QuarterlyDataCVM!Q100*OFFSET(AnnualDataCP!Q$14,PYPQly!$B96,0)/OFFSET(AnnualDataCVM!Q$14,PYPQly!$B96,0)),"",QuarterlyDataCVM!Q100*OFFSET(AnnualDataCP!Q$14,PYPQly!$B96,0)/OFFSET(AnnualDataCVM!Q$14,PYPQly!$B96,0))</f>
        <v>39255.451390999253</v>
      </c>
      <c r="R100" s="18">
        <f ca="1">IF(ISERROR(QuarterlyDataCVM!R100*OFFSET(AnnualDataCP!R$14,PYPQly!$B96,0)/OFFSET(AnnualDataCVM!R$14,PYPQly!$B96,0)),"",QuarterlyDataCVM!R100*OFFSET(AnnualDataCP!R$14,PYPQly!$B96,0)/OFFSET(AnnualDataCVM!R$14,PYPQly!$B96,0))</f>
        <v>7102.040849852152</v>
      </c>
      <c r="S100" s="18">
        <f ca="1">IF(ISERROR(QuarterlyDataCVM!S100*OFFSET(AnnualDataCP!S$14,PYPQly!$B96,0)/OFFSET(AnnualDataCVM!S$14,PYPQly!$B96,0)),"",QuarterlyDataCVM!S100*OFFSET(AnnualDataCP!S$14,PYPQly!$B96,0)/OFFSET(AnnualDataCVM!S$14,PYPQly!$B96,0))</f>
        <v>5134.72784992785</v>
      </c>
      <c r="T100" s="18">
        <f ca="1">IF(ISERROR(QuarterlyDataCVM!T100*OFFSET(AnnualDataCP!T$14,PYPQly!$B96,0)/OFFSET(AnnualDataCVM!T$14,PYPQly!$B96,0)),"",QuarterlyDataCVM!T100*OFFSET(AnnualDataCP!T$14,PYPQly!$B96,0)/OFFSET(AnnualDataCVM!T$14,PYPQly!$B96,0))</f>
        <v>789.57452431289641</v>
      </c>
      <c r="U100" s="18">
        <f ca="1">IF(ISERROR(QuarterlyDataCVM!U100*OFFSET(AnnualDataCP!U$14,PYPQly!$B96,0)/OFFSET(AnnualDataCVM!U$14,PYPQly!$B96,0)),"",QuarterlyDataCVM!U100*OFFSET(AnnualDataCP!U$14,PYPQly!$B96,0)/OFFSET(AnnualDataCVM!U$14,PYPQly!$B96,0))</f>
        <v>650.89705254164892</v>
      </c>
      <c r="V100" s="18">
        <f ca="1">IF(ISERROR(QuarterlyDataCVM!V100*OFFSET(AnnualDataCP!V$14,PYPQly!$B96,0)/OFFSET(AnnualDataCVM!V$14,PYPQly!$B96,0)),"",QuarterlyDataCVM!V100*OFFSET(AnnualDataCP!V$14,PYPQly!$B96,0)/OFFSET(AnnualDataCVM!V$14,PYPQly!$B96,0))</f>
        <v>20.888888888888889</v>
      </c>
      <c r="W100" s="18">
        <f ca="1">IF(ISERROR(QuarterlyDataCVM!W100*OFFSET(AnnualDataCP!W$14,PYPQly!$B96,0)/OFFSET(AnnualDataCVM!W$14,PYPQly!$B96,0)),"",QuarterlyDataCVM!W100*OFFSET(AnnualDataCP!W$14,PYPQly!$B96,0)/OFFSET(AnnualDataCVM!W$14,PYPQly!$B96,0))</f>
        <v>529.55409356725147</v>
      </c>
      <c r="X100" s="18">
        <f ca="1">IF(ISERROR(QuarterlyDataCVM!X100*OFFSET(AnnualDataCP!X$14,PYPQly!$B96,0)/OFFSET(AnnualDataCVM!X$14,PYPQly!$B96,0)),"",QuarterlyDataCVM!X100*OFFSET(AnnualDataCP!X$14,PYPQly!$B96,0)/OFFSET(AnnualDataCVM!X$14,PYPQly!$B96,0))</f>
        <v>364.9254658385093</v>
      </c>
      <c r="Y100" s="18">
        <f ca="1">IF(ISERROR(QuarterlyDataCVM!Y100*OFFSET(AnnualDataCP!Y$14,PYPQly!$B96,0)/OFFSET(AnnualDataCVM!Y$14,PYPQly!$B96,0)),"",QuarterlyDataCVM!Y100*OFFSET(AnnualDataCP!Y$14,PYPQly!$B96,0)/OFFSET(AnnualDataCVM!Y$14,PYPQly!$B96,0))</f>
        <v>1102.7932330827068</v>
      </c>
      <c r="Z100" s="18">
        <f ca="1">IF(ISERROR(QuarterlyDataCVM!Z100*OFFSET(AnnualDataCP!Z$14,PYPQly!$B96,0)/OFFSET(AnnualDataCVM!Z$14,PYPQly!$B96,0)),"",QuarterlyDataCVM!Z100*OFFSET(AnnualDataCP!Z$14,PYPQly!$B96,0)/OFFSET(AnnualDataCVM!Z$14,PYPQly!$B96,0))</f>
        <v>1478.3714285714286</v>
      </c>
      <c r="AA100" s="18">
        <f ca="1">IF(ISERROR(QuarterlyDataCVM!AA100*OFFSET(AnnualDataCP!AA$14,PYPQly!$B96,0)/OFFSET(AnnualDataCVM!AA$14,PYPQly!$B96,0)),"",QuarterlyDataCVM!AA100*OFFSET(AnnualDataCP!AA$14,PYPQly!$B96,0)/OFFSET(AnnualDataCVM!AA$14,PYPQly!$B96,0))</f>
        <v>198.31664853101196</v>
      </c>
      <c r="AB100" s="18">
        <f ca="1">IF(ISERROR(QuarterlyDataCVM!AB100*OFFSET(AnnualDataCP!AB$14,PYPQly!$B96,0)/OFFSET(AnnualDataCVM!AB$14,PYPQly!$B96,0)),"",QuarterlyDataCVM!AB100*OFFSET(AnnualDataCP!AB$14,PYPQly!$B96,0)/OFFSET(AnnualDataCVM!AB$14,PYPQly!$B96,0))</f>
        <v>1538.3653044203502</v>
      </c>
      <c r="AC100" s="18">
        <f ca="1">IF(ISERROR(QuarterlyDataCVM!AC100*OFFSET(AnnualDataCP!AC$14,PYPQly!$B96,0)/OFFSET(AnnualDataCVM!AC$14,PYPQly!$B96,0)),"",QuarterlyDataCVM!AC100*OFFSET(AnnualDataCP!AC$14,PYPQly!$B96,0)/OFFSET(AnnualDataCVM!AC$14,PYPQly!$B96,0))</f>
        <v>1257.3376055927761</v>
      </c>
      <c r="AD100" s="18">
        <f ca="1">IF(ISERROR(QuarterlyDataCVM!AD100*OFFSET(AnnualDataCP!AD$14,PYPQly!$B96,0)/OFFSET(AnnualDataCVM!AD$14,PYPQly!$B96,0)),"",QuarterlyDataCVM!AD100*OFFSET(AnnualDataCP!AD$14,PYPQly!$B96,0)/OFFSET(AnnualDataCVM!AD$14,PYPQly!$B96,0))</f>
        <v>279.56968529222866</v>
      </c>
      <c r="AE100" s="18">
        <f ca="1">IF(ISERROR(QuarterlyDataCVM!AE100*OFFSET(AnnualDataCP!AE$14,PYPQly!$B96,0)/OFFSET(AnnualDataCVM!AE$14,PYPQly!$B96,0)),"",QuarterlyDataCVM!AE100*OFFSET(AnnualDataCP!AE$14,PYPQly!$B96,0)/OFFSET(AnnualDataCVM!AE$14,PYPQly!$B96,0))</f>
        <v>428.420773313116</v>
      </c>
      <c r="AF100" s="18">
        <f ca="1">IF(ISERROR(QuarterlyDataCVM!AF100*OFFSET(AnnualDataCP!AF$14,PYPQly!$B96,0)/OFFSET(AnnualDataCVM!AF$14,PYPQly!$B96,0)),"",QuarterlyDataCVM!AF100*OFFSET(AnnualDataCP!AF$14,PYPQly!$B96,0)/OFFSET(AnnualDataCVM!AF$14,PYPQly!$B96,0))</f>
        <v>1248.0033494603647</v>
      </c>
      <c r="AG100" s="18">
        <f ca="1">IF(ISERROR(QuarterlyDataCVM!AG100*OFFSET(AnnualDataCP!AG$14,PYPQly!$B96,0)/OFFSET(AnnualDataCVM!AG$14,PYPQly!$B96,0)),"",QuarterlyDataCVM!AG100*OFFSET(AnnualDataCP!AG$14,PYPQly!$B96,0)/OFFSET(AnnualDataCVM!AG$14,PYPQly!$B96,0))</f>
        <v>672.83629390391604</v>
      </c>
      <c r="AH100" s="18">
        <f ca="1">IF(ISERROR(QuarterlyDataCVM!AH100*OFFSET(AnnualDataCP!AH$14,PYPQly!$B96,0)/OFFSET(AnnualDataCVM!AH$14,PYPQly!$B96,0)),"",QuarterlyDataCVM!AH100*OFFSET(AnnualDataCP!AH$14,PYPQly!$B96,0)/OFFSET(AnnualDataCVM!AH$14,PYPQly!$B96,0))</f>
        <v>478.55515071215632</v>
      </c>
      <c r="AI100" s="18">
        <f ca="1">IF(ISERROR(QuarterlyDataCVM!AI100*OFFSET(AnnualDataCP!AI$14,PYPQly!$B96,0)/OFFSET(AnnualDataCVM!AI$14,PYPQly!$B96,0)),"",QuarterlyDataCVM!AI100*OFFSET(AnnualDataCP!AI$14,PYPQly!$B96,0)/OFFSET(AnnualDataCVM!AI$14,PYPQly!$B96,0))</f>
        <v>97.223796033994333</v>
      </c>
      <c r="AJ100" s="18">
        <f ca="1">IF(ISERROR(QuarterlyDataCVM!AJ100*OFFSET(AnnualDataCP!AJ$14,PYPQly!$B96,0)/OFFSET(AnnualDataCVM!AJ$14,PYPQly!$B96,0)),"",QuarterlyDataCVM!AJ100*OFFSET(AnnualDataCP!AJ$14,PYPQly!$B96,0)/OFFSET(AnnualDataCVM!AJ$14,PYPQly!$B96,0))</f>
        <v>2627.6203866432338</v>
      </c>
      <c r="AK100" s="18">
        <f ca="1">IF(ISERROR(QuarterlyDataCVM!AK100*OFFSET(AnnualDataCP!AK$14,PYPQly!$B96,0)/OFFSET(AnnualDataCVM!AK$14,PYPQly!$B96,0)),"",QuarterlyDataCVM!AK100*OFFSET(AnnualDataCP!AK$14,PYPQly!$B96,0)/OFFSET(AnnualDataCVM!AK$14,PYPQly!$B96,0))</f>
        <v>481.84271141822967</v>
      </c>
      <c r="AL100" s="18">
        <f ca="1">IF(ISERROR(QuarterlyDataCVM!AL100*OFFSET(AnnualDataCP!AL$14,PYPQly!$B96,0)/OFFSET(AnnualDataCVM!AL$14,PYPQly!$B96,0)),"",QuarterlyDataCVM!AL100*OFFSET(AnnualDataCP!AL$14,PYPQly!$B96,0)/OFFSET(AnnualDataCVM!AL$14,PYPQly!$B96,0))</f>
        <v>894.0513057545644</v>
      </c>
      <c r="AM100" s="18">
        <f ca="1">IF(ISERROR(QuarterlyDataCVM!AM100*OFFSET(AnnualDataCP!AM$14,PYPQly!$B96,0)/OFFSET(AnnualDataCVM!AM$14,PYPQly!$B96,0)),"",QuarterlyDataCVM!AM100*OFFSET(AnnualDataCP!AM$14,PYPQly!$B96,0)/OFFSET(AnnualDataCVM!AM$14,PYPQly!$B96,0))</f>
        <v>1251.219512195122</v>
      </c>
      <c r="AN100" s="18">
        <f ca="1">IF(ISERROR(QuarterlyDataCVM!AN100*OFFSET(AnnualDataCP!AN$14,PYPQly!$B96,0)/OFFSET(AnnualDataCVM!AN$14,PYPQly!$B96,0)),"",QuarterlyDataCVM!AN100*OFFSET(AnnualDataCP!AN$14,PYPQly!$B96,0)/OFFSET(AnnualDataCVM!AN$14,PYPQly!$B96,0))</f>
        <v>546.16269515201316</v>
      </c>
      <c r="AO100" s="18">
        <f ca="1">IF(ISERROR(QuarterlyDataCVM!AO100*OFFSET(AnnualDataCP!AO$14,PYPQly!$B96,0)/OFFSET(AnnualDataCVM!AO$14,PYPQly!$B96,0)),"",QuarterlyDataCVM!AO100*OFFSET(AnnualDataCP!AO$14,PYPQly!$B96,0)/OFFSET(AnnualDataCVM!AO$14,PYPQly!$B96,0))</f>
        <v>546.16269515201316</v>
      </c>
      <c r="AP100" s="18">
        <f ca="1">IF(ISERROR(QuarterlyDataCVM!AP100*OFFSET(AnnualDataCP!AP$14,PYPQly!$B96,0)/OFFSET(AnnualDataCVM!AP$14,PYPQly!$B96,0)),"",QuarterlyDataCVM!AP100*OFFSET(AnnualDataCP!AP$14,PYPQly!$B96,0)/OFFSET(AnnualDataCVM!AP$14,PYPQly!$B96,0))</f>
        <v>2085.5431204739962</v>
      </c>
      <c r="AQ100" s="18">
        <f ca="1">IF(ISERROR(QuarterlyDataCVM!AQ100*OFFSET(AnnualDataCP!AQ$14,PYPQly!$B96,0)/OFFSET(AnnualDataCVM!AQ$14,PYPQly!$B96,0)),"",QuarterlyDataCVM!AQ100*OFFSET(AnnualDataCP!AQ$14,PYPQly!$B96,0)/OFFSET(AnnualDataCVM!AQ$14,PYPQly!$B96,0))</f>
        <v>2085.5431204739962</v>
      </c>
      <c r="AR100" s="18">
        <f ca="1">IF(ISERROR(QuarterlyDataCVM!AR100*OFFSET(AnnualDataCP!AR$14,PYPQly!$B96,0)/OFFSET(AnnualDataCVM!AR$14,PYPQly!$B96,0)),"",QuarterlyDataCVM!AR100*OFFSET(AnnualDataCP!AR$14,PYPQly!$B96,0)/OFFSET(AnnualDataCVM!AR$14,PYPQly!$B96,0))</f>
        <v>282.24601366742598</v>
      </c>
      <c r="AS100" s="18">
        <f ca="1">IF(ISERROR(QuarterlyDataCVM!AS100*OFFSET(AnnualDataCP!AS$14,PYPQly!$B96,0)/OFFSET(AnnualDataCVM!AS$14,PYPQly!$B96,0)),"",QuarterlyDataCVM!AS100*OFFSET(AnnualDataCP!AS$14,PYPQly!$B96,0)/OFFSET(AnnualDataCVM!AS$14,PYPQly!$B96,0))</f>
        <v>585.58897818599314</v>
      </c>
      <c r="AT100" s="18">
        <f ca="1">IF(ISERROR(QuarterlyDataCVM!AT100*OFFSET(AnnualDataCP!AT$14,PYPQly!$B96,0)/OFFSET(AnnualDataCVM!AT$14,PYPQly!$B96,0)),"",QuarterlyDataCVM!AT100*OFFSET(AnnualDataCP!AT$14,PYPQly!$B96,0)/OFFSET(AnnualDataCVM!AT$14,PYPQly!$B96,0))</f>
        <v>79.386081982840807</v>
      </c>
      <c r="AU100" s="18">
        <f ca="1">IF(ISERROR(QuarterlyDataCVM!AU100*OFFSET(AnnualDataCP!AU$14,PYPQly!$B96,0)/OFFSET(AnnualDataCVM!AU$14,PYPQly!$B96,0)),"",QuarterlyDataCVM!AU100*OFFSET(AnnualDataCP!AU$14,PYPQly!$B96,0)/OFFSET(AnnualDataCVM!AU$14,PYPQly!$B96,0))</f>
        <v>201.55736301369862</v>
      </c>
      <c r="AV100" s="18">
        <f ca="1">IF(ISERROR(QuarterlyDataCVM!AV100*OFFSET(AnnualDataCP!AV$14,PYPQly!$B96,0)/OFFSET(AnnualDataCVM!AV$14,PYPQly!$B96,0)),"",QuarterlyDataCVM!AV100*OFFSET(AnnualDataCP!AV$14,PYPQly!$B96,0)/OFFSET(AnnualDataCVM!AV$14,PYPQly!$B96,0))</f>
        <v>618.31751451007165</v>
      </c>
      <c r="AW100" s="18">
        <f ca="1">IF(ISERROR(QuarterlyDataCVM!AW100*OFFSET(AnnualDataCP!AW$14,PYPQly!$B96,0)/OFFSET(AnnualDataCVM!AW$14,PYPQly!$B96,0)),"",QuarterlyDataCVM!AW100*OFFSET(AnnualDataCP!AW$14,PYPQly!$B96,0)/OFFSET(AnnualDataCVM!AW$14,PYPQly!$B96,0))</f>
        <v>316.24919835089327</v>
      </c>
      <c r="AX100" s="18">
        <f ca="1">IF(ISERROR(QuarterlyDataCVM!AX100*OFFSET(AnnualDataCP!AX$14,PYPQly!$B96,0)/OFFSET(AnnualDataCVM!AX$14,PYPQly!$B96,0)),"",QuarterlyDataCVM!AX100*OFFSET(AnnualDataCP!AX$14,PYPQly!$B96,0)/OFFSET(AnnualDataCVM!AX$14,PYPQly!$B96,0))</f>
        <v>3100.1883512544805</v>
      </c>
      <c r="AY100" s="18">
        <f ca="1">IF(ISERROR(QuarterlyDataCVM!AY100*OFFSET(AnnualDataCP!AY$14,PYPQly!$B96,0)/OFFSET(AnnualDataCVM!AY$14,PYPQly!$B96,0)),"",QuarterlyDataCVM!AY100*OFFSET(AnnualDataCP!AY$14,PYPQly!$B96,0)/OFFSET(AnnualDataCVM!AY$14,PYPQly!$B96,0))</f>
        <v>3100.1883512544805</v>
      </c>
      <c r="AZ100" s="18">
        <f ca="1">IF(ISERROR(QuarterlyDataCVM!AZ100*OFFSET(AnnualDataCP!AZ$14,PYPQly!$B96,0)/OFFSET(AnnualDataCVM!AZ$14,PYPQly!$B96,0)),"",QuarterlyDataCVM!AZ100*OFFSET(AnnualDataCP!AZ$14,PYPQly!$B96,0)/OFFSET(AnnualDataCVM!AZ$14,PYPQly!$B96,0))</f>
        <v>2789.5664828431372</v>
      </c>
      <c r="BA100" s="18">
        <f ca="1">IF(ISERROR(QuarterlyDataCVM!BA100*OFFSET(AnnualDataCP!BA$14,PYPQly!$B96,0)/OFFSET(AnnualDataCVM!BA$14,PYPQly!$B96,0)),"",QuarterlyDataCVM!BA100*OFFSET(AnnualDataCP!BA$14,PYPQly!$B96,0)/OFFSET(AnnualDataCVM!BA$14,PYPQly!$B96,0))</f>
        <v>1640.785622593068</v>
      </c>
      <c r="BB100" s="18">
        <f ca="1">IF(ISERROR(QuarterlyDataCVM!BB100*OFFSET(AnnualDataCP!BB$14,PYPQly!$B96,0)/OFFSET(AnnualDataCVM!BB$14,PYPQly!$B96,0)),"",QuarterlyDataCVM!BB100*OFFSET(AnnualDataCP!BB$14,PYPQly!$B96,0)/OFFSET(AnnualDataCVM!BB$14,PYPQly!$B96,0))</f>
        <v>1148.8372093023256</v>
      </c>
      <c r="BC100" s="18">
        <f ca="1">IF(ISERROR(QuarterlyDataCVM!BC100*OFFSET(AnnualDataCP!BC$14,PYPQly!$B96,0)/OFFSET(AnnualDataCVM!BC$14,PYPQly!$B96,0)),"",QuarterlyDataCVM!BC100*OFFSET(AnnualDataCP!BC$14,PYPQly!$B96,0)/OFFSET(AnnualDataCVM!BC$14,PYPQly!$B96,0))</f>
        <v>601.19122257053289</v>
      </c>
      <c r="BD100" s="18">
        <f ca="1">IF(ISERROR(QuarterlyDataCVM!BD100*OFFSET(AnnualDataCP!BD$14,PYPQly!$B96,0)/OFFSET(AnnualDataCVM!BD$14,PYPQly!$B96,0)),"",QuarterlyDataCVM!BD100*OFFSET(AnnualDataCP!BD$14,PYPQly!$B96,0)/OFFSET(AnnualDataCVM!BD$14,PYPQly!$B96,0))</f>
        <v>546.74793767186065</v>
      </c>
      <c r="BE100" s="18">
        <f ca="1">IF(ISERROR(QuarterlyDataCVM!BE100*OFFSET(AnnualDataCP!BE$14,PYPQly!$B96,0)/OFFSET(AnnualDataCVM!BE$14,PYPQly!$B96,0)),"",QuarterlyDataCVM!BE100*OFFSET(AnnualDataCP!BE$14,PYPQly!$B96,0)/OFFSET(AnnualDataCVM!BE$14,PYPQly!$B96,0))</f>
        <v>4202.3077081297888</v>
      </c>
      <c r="BF100" s="18">
        <f ca="1">IF(ISERROR(QuarterlyDataCVM!BF100*OFFSET(AnnualDataCP!BF$14,PYPQly!$B96,0)/OFFSET(AnnualDataCVM!BF$14,PYPQly!$B96,0)),"",QuarterlyDataCVM!BF100*OFFSET(AnnualDataCP!BF$14,PYPQly!$B96,0)/OFFSET(AnnualDataCVM!BF$14,PYPQly!$B96,0))</f>
        <v>965.30555555555554</v>
      </c>
      <c r="BG100" s="18">
        <f ca="1">IF(ISERROR(QuarterlyDataCVM!BG100*OFFSET(AnnualDataCP!BG$14,PYPQly!$B96,0)/OFFSET(AnnualDataCVM!BG$14,PYPQly!$B96,0)),"",QuarterlyDataCVM!BG100*OFFSET(AnnualDataCP!BG$14,PYPQly!$B96,0)/OFFSET(AnnualDataCVM!BG$14,PYPQly!$B96,0))</f>
        <v>548.03062787136298</v>
      </c>
      <c r="BH100" s="18">
        <f ca="1">IF(ISERROR(QuarterlyDataCVM!BH100*OFFSET(AnnualDataCP!BH$14,PYPQly!$B96,0)/OFFSET(AnnualDataCVM!BH$14,PYPQly!$B96,0)),"",QuarterlyDataCVM!BH100*OFFSET(AnnualDataCP!BH$14,PYPQly!$B96,0)/OFFSET(AnnualDataCVM!BH$14,PYPQly!$B96,0))</f>
        <v>416.45327695560252</v>
      </c>
      <c r="BI100" s="18">
        <f ca="1">IF(ISERROR(QuarterlyDataCVM!BI100*OFFSET(AnnualDataCP!BI$14,PYPQly!$B96,0)/OFFSET(AnnualDataCVM!BI$14,PYPQly!$B96,0)),"",QuarterlyDataCVM!BI100*OFFSET(AnnualDataCP!BI$14,PYPQly!$B96,0)/OFFSET(AnnualDataCVM!BI$14,PYPQly!$B96,0))</f>
        <v>3239.1257614728579</v>
      </c>
      <c r="BJ100" s="18">
        <f ca="1">IF(ISERROR(QuarterlyDataCVM!BJ100*OFFSET(AnnualDataCP!BJ$14,PYPQly!$B96,0)/OFFSET(AnnualDataCVM!BJ$14,PYPQly!$B96,0)),"",QuarterlyDataCVM!BJ100*OFFSET(AnnualDataCP!BJ$14,PYPQly!$B96,0)/OFFSET(AnnualDataCVM!BJ$14,PYPQly!$B96,0))</f>
        <v>2951.7905751500075</v>
      </c>
      <c r="BK100" s="18">
        <f ca="1">IF(ISERROR(QuarterlyDataCVM!BK100*OFFSET(AnnualDataCP!BK$14,PYPQly!$B96,0)/OFFSET(AnnualDataCVM!BK$14,PYPQly!$B96,0)),"",QuarterlyDataCVM!BK100*OFFSET(AnnualDataCP!BK$14,PYPQly!$B96,0)/OFFSET(AnnualDataCVM!BK$14,PYPQly!$B96,0))</f>
        <v>286.19548872180451</v>
      </c>
      <c r="BL100" s="18">
        <f ca="1">IF(ISERROR(QuarterlyDataCVM!BL100*OFFSET(AnnualDataCP!BL$14,PYPQly!$B96,0)/OFFSET(AnnualDataCVM!BL$14,PYPQly!$B96,0)),"",QuarterlyDataCVM!BL100*OFFSET(AnnualDataCP!BL$14,PYPQly!$B96,0)/OFFSET(AnnualDataCVM!BL$14,PYPQly!$B96,0))</f>
        <v>2804.2433234421364</v>
      </c>
      <c r="BM100" s="18">
        <f ca="1">IF(ISERROR(QuarterlyDataCVM!BM100*OFFSET(AnnualDataCP!BM$14,PYPQly!$B96,0)/OFFSET(AnnualDataCVM!BM$14,PYPQly!$B96,0)),"",QuarterlyDataCVM!BM100*OFFSET(AnnualDataCP!BM$14,PYPQly!$B96,0)/OFFSET(AnnualDataCVM!BM$14,PYPQly!$B96,0))</f>
        <v>2804.2433234421364</v>
      </c>
      <c r="BN100" s="18">
        <f ca="1">IF(ISERROR(QuarterlyDataCVM!BN100*OFFSET(AnnualDataCP!BN$14,PYPQly!$B96,0)/OFFSET(AnnualDataCVM!BN$14,PYPQly!$B96,0)),"",QuarterlyDataCVM!BN100*OFFSET(AnnualDataCP!BN$14,PYPQly!$B96,0)/OFFSET(AnnualDataCVM!BN$14,PYPQly!$B96,0))</f>
        <v>1097.1739130434783</v>
      </c>
      <c r="BO100" s="18">
        <f ca="1">IF(ISERROR(QuarterlyDataCVM!BO100*OFFSET(AnnualDataCP!BO$14,PYPQly!$B96,0)/OFFSET(AnnualDataCVM!BO$14,PYPQly!$B96,0)),"",QuarterlyDataCVM!BO100*OFFSET(AnnualDataCP!BO$14,PYPQly!$B96,0)/OFFSET(AnnualDataCVM!BO$14,PYPQly!$B96,0))</f>
        <v>1097.1739130434783</v>
      </c>
      <c r="BP100" s="18">
        <f ca="1">IF(ISERROR(QuarterlyDataCVM!BP100*OFFSET(AnnualDataCP!BP$14,PYPQly!$B96,0)/OFFSET(AnnualDataCVM!BP$14,PYPQly!$B96,0)),"",QuarterlyDataCVM!BP100*OFFSET(AnnualDataCP!BP$14,PYPQly!$B96,0)/OFFSET(AnnualDataCVM!BP$14,PYPQly!$B96,0))</f>
        <v>3158.5172495274101</v>
      </c>
      <c r="BQ100" s="18">
        <f ca="1">IF(ISERROR(QuarterlyDataCVM!BQ100*OFFSET(AnnualDataCP!BQ$14,PYPQly!$B96,0)/OFFSET(AnnualDataCVM!BQ$14,PYPQly!$B96,0)),"",QuarterlyDataCVM!BQ100*OFFSET(AnnualDataCP!BQ$14,PYPQly!$B96,0)/OFFSET(AnnualDataCVM!BQ$14,PYPQly!$B96,0))</f>
        <v>3158.5172495274101</v>
      </c>
      <c r="BR100" s="18">
        <f ca="1">IF(ISERROR(QuarterlyDataCVM!BR100*OFFSET(AnnualDataCP!BR$14,PYPQly!$B96,0)/OFFSET(AnnualDataCVM!BR$14,PYPQly!$B96,0)),"",QuarterlyDataCVM!BR100*OFFSET(AnnualDataCP!BR$14,PYPQly!$B96,0)/OFFSET(AnnualDataCVM!BR$14,PYPQly!$B96,0))</f>
        <v>4640.5791996869193</v>
      </c>
      <c r="BS100" s="18">
        <f ca="1">IF(ISERROR(QuarterlyDataCVM!BS100*OFFSET(AnnualDataCP!BS$14,PYPQly!$B96,0)/OFFSET(AnnualDataCVM!BS$14,PYPQly!$B96,0)),"",QuarterlyDataCVM!BS100*OFFSET(AnnualDataCP!BS$14,PYPQly!$B96,0)/OFFSET(AnnualDataCVM!BS$14,PYPQly!$B96,0))</f>
        <v>2532.2312572602987</v>
      </c>
      <c r="BT100" s="18">
        <f ca="1">IF(ISERROR(QuarterlyDataCVM!BT100*OFFSET(AnnualDataCP!BT$14,PYPQly!$B96,0)/OFFSET(AnnualDataCVM!BT$14,PYPQly!$B96,0)),"",QuarterlyDataCVM!BT100*OFFSET(AnnualDataCP!BT$14,PYPQly!$B96,0)/OFFSET(AnnualDataCVM!BT$14,PYPQly!$B96,0))</f>
        <v>2105.5560321715816</v>
      </c>
      <c r="BU100" s="18">
        <f ca="1">IF(ISERROR(QuarterlyDataCVM!BU100*OFFSET(AnnualDataCP!BU$14,PYPQly!$B96,0)/OFFSET(AnnualDataCVM!BU$14,PYPQly!$B96,0)),"",QuarterlyDataCVM!BU100*OFFSET(AnnualDataCP!BU$14,PYPQly!$B96,0)/OFFSET(AnnualDataCVM!BU$14,PYPQly!$B96,0))</f>
        <v>317.36638954869358</v>
      </c>
      <c r="BV100" s="18">
        <f ca="1">IF(ISERROR(QuarterlyDataCVM!BV100*OFFSET(AnnualDataCP!BV$14,PYPQly!$B96,0)/OFFSET(AnnualDataCVM!BV$14,PYPQly!$B96,0)),"",QuarterlyDataCVM!BV100*OFFSET(AnnualDataCP!BV$14,PYPQly!$B96,0)/OFFSET(AnnualDataCVM!BV$14,PYPQly!$B96,0))</f>
        <v>1607.2895377128955</v>
      </c>
      <c r="BW100" s="18">
        <f ca="1">IF(ISERROR(QuarterlyDataCVM!BW100*OFFSET(AnnualDataCP!BW$14,PYPQly!$B96,0)/OFFSET(AnnualDataCVM!BW$14,PYPQly!$B96,0)),"",QuarterlyDataCVM!BW100*OFFSET(AnnualDataCP!BW$14,PYPQly!$B96,0)/OFFSET(AnnualDataCVM!BW$14,PYPQly!$B96,0))</f>
        <v>181.9377990430622</v>
      </c>
      <c r="BX100" s="18">
        <f ca="1">IF(ISERROR(QuarterlyDataCVM!BX100*OFFSET(AnnualDataCP!BX$14,PYPQly!$B96,0)/OFFSET(AnnualDataCVM!BX$14,PYPQly!$B96,0)),"",QuarterlyDataCVM!BX100*OFFSET(AnnualDataCP!BX$14,PYPQly!$B96,0)/OFFSET(AnnualDataCVM!BX$14,PYPQly!$B96,0))</f>
        <v>3851.5404926108376</v>
      </c>
      <c r="BY100" s="18">
        <f ca="1">IF(ISERROR(QuarterlyDataCVM!BY100*OFFSET(AnnualDataCP!BY$14,PYPQly!$B96,0)/OFFSET(AnnualDataCVM!BY$14,PYPQly!$B96,0)),"",QuarterlyDataCVM!BY100*OFFSET(AnnualDataCP!BY$14,PYPQly!$B96,0)/OFFSET(AnnualDataCVM!BY$14,PYPQly!$B96,0))</f>
        <v>2210.1445026178012</v>
      </c>
      <c r="BZ100" s="18">
        <f ca="1">IF(ISERROR(QuarterlyDataCVM!BZ100*OFFSET(AnnualDataCP!BZ$14,PYPQly!$B96,0)/OFFSET(AnnualDataCVM!BZ$14,PYPQly!$B96,0)),"",QuarterlyDataCVM!BZ100*OFFSET(AnnualDataCP!BZ$14,PYPQly!$B96,0)/OFFSET(AnnualDataCVM!BZ$14,PYPQly!$B96,0))</f>
        <v>1040.9028720626632</v>
      </c>
      <c r="CA100" s="18">
        <f ca="1">IF(ISERROR(QuarterlyDataCVM!CA100*OFFSET(AnnualDataCP!CA$14,PYPQly!$B96,0)/OFFSET(AnnualDataCVM!CA$14,PYPQly!$B96,0)),"",QuarterlyDataCVM!CA100*OFFSET(AnnualDataCP!CA$14,PYPQly!$B96,0)/OFFSET(AnnualDataCVM!CA$14,PYPQly!$B96,0))</f>
        <v>1170.2827257663628</v>
      </c>
      <c r="CB100" s="18">
        <f ca="1">IF(ISERROR(QuarterlyDataCVM!CB100*OFFSET(AnnualDataCP!CB$14,PYPQly!$B96,0)/OFFSET(AnnualDataCVM!CB$14,PYPQly!$B96,0)),"",QuarterlyDataCVM!CB100*OFFSET(AnnualDataCP!CB$14,PYPQly!$B96,0)/OFFSET(AnnualDataCVM!CB$14,PYPQly!$B96,0))</f>
        <v>1639.2147823458283</v>
      </c>
      <c r="CC100" s="18">
        <f ca="1">IF(ISERROR(QuarterlyDataCVM!CC100*OFFSET(AnnualDataCP!CC$14,PYPQly!$B96,0)/OFFSET(AnnualDataCVM!CC$14,PYPQly!$B96,0)),"",QuarterlyDataCVM!CC100*OFFSET(AnnualDataCP!CC$14,PYPQly!$B96,0)/OFFSET(AnnualDataCVM!CC$14,PYPQly!$B96,0))</f>
        <v>101.07122507122507</v>
      </c>
      <c r="CD100" s="18">
        <f ca="1">IF(ISERROR(QuarterlyDataCVM!CD100*OFFSET(AnnualDataCP!CD$14,PYPQly!$B96,0)/OFFSET(AnnualDataCVM!CD$14,PYPQly!$B96,0)),"",QuarterlyDataCVM!CD100*OFFSET(AnnualDataCP!CD$14,PYPQly!$B96,0)/OFFSET(AnnualDataCVM!CD$14,PYPQly!$B96,0))</f>
        <v>486.8597339782346</v>
      </c>
      <c r="CE100" s="18">
        <f ca="1">IF(ISERROR(QuarterlyDataCVM!CE100*OFFSET(AnnualDataCP!CE$14,PYPQly!$B96,0)/OFFSET(AnnualDataCVM!CE$14,PYPQly!$B96,0)),"",QuarterlyDataCVM!CE100*OFFSET(AnnualDataCP!CE$14,PYPQly!$B96,0)/OFFSET(AnnualDataCVM!CE$14,PYPQly!$B96,0))</f>
        <v>1050.5490196078431</v>
      </c>
      <c r="CF100" s="18">
        <f ca="1">IF(ISERROR(QuarterlyDataCVM!CF100*OFFSET(AnnualDataCP!CF$14,PYPQly!$B96,0)/OFFSET(AnnualDataCVM!CF$14,PYPQly!$B96,0)),"",QuarterlyDataCVM!CF100*OFFSET(AnnualDataCP!CF$14,PYPQly!$B96,0)/OFFSET(AnnualDataCVM!CF$14,PYPQly!$B96,0))</f>
        <v>5387.4806894243638</v>
      </c>
      <c r="CG100" s="18">
        <f ca="1">IF(ISERROR(QuarterlyDataCVM!CG100*OFFSET(AnnualDataCP!CG$14,PYPQly!$B96,0)/OFFSET(AnnualDataCVM!CG$14,PYPQly!$B96,0)),"",QuarterlyDataCVM!CG100*OFFSET(AnnualDataCP!CG$14,PYPQly!$B96,0)/OFFSET(AnnualDataCVM!CG$14,PYPQly!$B96,0))</f>
        <v>5387.4806894243638</v>
      </c>
      <c r="CH100" s="18">
        <f ca="1">IF(ISERROR(QuarterlyDataCVM!CH100*OFFSET(AnnualDataCP!CH$14,PYPQly!$B96,0)/OFFSET(AnnualDataCVM!CH$14,PYPQly!$B96,0)),"",QuarterlyDataCVM!CH100*OFFSET(AnnualDataCP!CH$14,PYPQly!$B96,0)/OFFSET(AnnualDataCVM!CH$14,PYPQly!$B96,0))</f>
        <v>4030.4425660445404</v>
      </c>
      <c r="CI100" s="18">
        <f ca="1">IF(ISERROR(QuarterlyDataCVM!CI100*OFFSET(AnnualDataCP!CI$14,PYPQly!$B96,0)/OFFSET(AnnualDataCVM!CI$14,PYPQly!$B96,0)),"",QuarterlyDataCVM!CI100*OFFSET(AnnualDataCP!CI$14,PYPQly!$B96,0)/OFFSET(AnnualDataCVM!CI$14,PYPQly!$B96,0))</f>
        <v>1357.8218904146113</v>
      </c>
      <c r="CJ100" s="18">
        <f ca="1">IF(ISERROR(QuarterlyDataCVM!CJ100*OFFSET(AnnualDataCP!CJ$14,PYPQly!$B96,0)/OFFSET(AnnualDataCVM!CJ$14,PYPQly!$B96,0)),"",QuarterlyDataCVM!CJ100*OFFSET(AnnualDataCP!CJ$14,PYPQly!$B96,0)/OFFSET(AnnualDataCVM!CJ$14,PYPQly!$B96,0))</f>
        <v>5365.3420735987165</v>
      </c>
      <c r="CK100" s="18">
        <f ca="1">IF(ISERROR(QuarterlyDataCVM!CK100*OFFSET(AnnualDataCP!CK$14,PYPQly!$B96,0)/OFFSET(AnnualDataCVM!CK$14,PYPQly!$B96,0)),"",QuarterlyDataCVM!CK100*OFFSET(AnnualDataCP!CK$14,PYPQly!$B96,0)/OFFSET(AnnualDataCVM!CK$14,PYPQly!$B96,0))</f>
        <v>1707.546054440473</v>
      </c>
      <c r="CL100" s="18">
        <f ca="1">IF(ISERROR(QuarterlyDataCVM!CL100*OFFSET(AnnualDataCP!CL$14,PYPQly!$B96,0)/OFFSET(AnnualDataCVM!CL$14,PYPQly!$B96,0)),"",QuarterlyDataCVM!CL100*OFFSET(AnnualDataCP!CL$14,PYPQly!$B96,0)/OFFSET(AnnualDataCVM!CL$14,PYPQly!$B96,0))</f>
        <v>3657.6642358660706</v>
      </c>
      <c r="CM100" s="18">
        <f ca="1">IF(ISERROR(QuarterlyDataCVM!CM100*OFFSET(AnnualDataCP!CM$14,PYPQly!$B96,0)/OFFSET(AnnualDataCVM!CM$14,PYPQly!$B96,0)),"",QuarterlyDataCVM!CM100*OFFSET(AnnualDataCP!CM$14,PYPQly!$B96,0)/OFFSET(AnnualDataCVM!CM$14,PYPQly!$B96,0))</f>
        <v>1920.5059788179024</v>
      </c>
      <c r="CN100" s="18">
        <f ca="1">IF(ISERROR(QuarterlyDataCVM!CN100*OFFSET(AnnualDataCP!CN$14,PYPQly!$B96,0)/OFFSET(AnnualDataCVM!CN$14,PYPQly!$B96,0)),"",QuarterlyDataCVM!CN100*OFFSET(AnnualDataCP!CN$14,PYPQly!$B96,0)/OFFSET(AnnualDataCVM!CN$14,PYPQly!$B96,0))</f>
        <v>1702.0744144678329</v>
      </c>
      <c r="CO100" s="18">
        <f ca="1">IF(ISERROR(QuarterlyDataCVM!CO100*OFFSET(AnnualDataCP!CO$14,PYPQly!$B96,0)/OFFSET(AnnualDataCVM!CO$14,PYPQly!$B96,0)),"",QuarterlyDataCVM!CO100*OFFSET(AnnualDataCP!CO$14,PYPQly!$B96,0)/OFFSET(AnnualDataCVM!CO$14,PYPQly!$B96,0))</f>
        <v>35.419161676646709</v>
      </c>
      <c r="CP100" s="18">
        <f ca="1">IF(ISERROR(QuarterlyDataCVM!CP100*OFFSET(AnnualDataCP!CP$14,PYPQly!$B96,0)/OFFSET(AnnualDataCVM!CP$14,PYPQly!$B96,0)),"",QuarterlyDataCVM!CP100*OFFSET(AnnualDataCP!CP$14,PYPQly!$B96,0)/OFFSET(AnnualDataCVM!CP$14,PYPQly!$B96,0))</f>
        <v>20941.031244524907</v>
      </c>
      <c r="CQ100" s="18">
        <f ca="1">IF(ISERROR(QuarterlyDataCVM!CQ100*OFFSET(AnnualDataCP!CQ$14,PYPQly!$B96,0)/OFFSET(AnnualDataCVM!CQ$14,PYPQly!$B96,0)),"",QuarterlyDataCVM!CQ100*OFFSET(AnnualDataCP!CQ$14,PYPQly!$B96,0)/OFFSET(AnnualDataCVM!CQ$14,PYPQly!$B96,0))</f>
        <v>7003.416443551986</v>
      </c>
      <c r="CR100" s="18">
        <f ca="1">IF(ISERROR(QuarterlyDataCVM!CR100*OFFSET(AnnualDataCP!CR$14,PYPQly!$B96,0)/OFFSET(AnnualDataCVM!CR$14,PYPQly!$B96,0)),"",QuarterlyDataCVM!CR100*OFFSET(AnnualDataCP!CR$14,PYPQly!$B96,0)/OFFSET(AnnualDataCVM!CR$14,PYPQly!$B96,0))</f>
        <v>4252.8924949290058</v>
      </c>
      <c r="CS100" s="18">
        <f ca="1">IF(ISERROR(QuarterlyDataCVM!CS100*OFFSET(AnnualDataCP!CS$14,PYPQly!$B96,0)/OFFSET(AnnualDataCVM!CS$14,PYPQly!$B96,0)),"",QuarterlyDataCVM!CS100*OFFSET(AnnualDataCP!CS$14,PYPQly!$B96,0)/OFFSET(AnnualDataCVM!CS$14,PYPQly!$B96,0))</f>
        <v>9685.5042410619626</v>
      </c>
      <c r="CT100" s="18">
        <f ca="1">IF(ISERROR(QuarterlyDataCVM!CT100*OFFSET(AnnualDataCP!CT$14,PYPQly!$B96,0)/OFFSET(AnnualDataCVM!CT$14,PYPQly!$B96,0)),"",QuarterlyDataCVM!CT100*OFFSET(AnnualDataCP!CT$14,PYPQly!$B96,0)/OFFSET(AnnualDataCVM!CT$14,PYPQly!$B96,0))</f>
        <v>287072.67620811309</v>
      </c>
      <c r="CU100" s="18">
        <f ca="1">IF(ISERROR(QuarterlyDataCVM!CU100*OFFSET(AnnualDataCP!CU$14,PYPQly!$B96,0)/OFFSET(AnnualDataCVM!CU$14,PYPQly!$B96,0)),"",QuarterlyDataCVM!CU100*OFFSET(AnnualDataCP!CU$14,PYPQly!$B96,0)/OFFSET(AnnualDataCVM!CU$14,PYPQly!$B96,0))</f>
        <v>65479.196747196642</v>
      </c>
      <c r="CV100" s="18">
        <f ca="1">IF(ISERROR(QuarterlyDataCVM!CV100*OFFSET(AnnualDataCP!CV$14,PYPQly!$B96,0)/OFFSET(AnnualDataCVM!CV$14,PYPQly!$B96,0)),"",QuarterlyDataCVM!CV100*OFFSET(AnnualDataCP!CV$14,PYPQly!$B96,0)/OFFSET(AnnualDataCVM!CV$14,PYPQly!$B96,0))</f>
        <v>40780.571858735821</v>
      </c>
      <c r="CW100" s="18">
        <f ca="1">IF(ISERROR(QuarterlyDataCVM!CW100*OFFSET(AnnualDataCP!CW$14,PYPQly!$B96,0)/OFFSET(AnnualDataCVM!CW$14,PYPQly!$B96,0)),"",QuarterlyDataCVM!CW100*OFFSET(AnnualDataCP!CW$14,PYPQly!$B96,0)/OFFSET(AnnualDataCVM!CW$14,PYPQly!$B96,0))</f>
        <v>5970.0061589878251</v>
      </c>
      <c r="CX100" s="18">
        <f ca="1">IF(ISERROR(QuarterlyDataCVM!CX100*OFFSET(AnnualDataCP!CX$14,PYPQly!$B96,0)/OFFSET(AnnualDataCVM!CX$14,PYPQly!$B96,0)),"",QuarterlyDataCVM!CX100*OFFSET(AnnualDataCP!CX$14,PYPQly!$B96,0)/OFFSET(AnnualDataCVM!CX$14,PYPQly!$B96,0))</f>
        <v>14978.708794860435</v>
      </c>
      <c r="CY100" s="18">
        <f ca="1">IF(ISERROR(QuarterlyDataCVM!CY100*OFFSET(AnnualDataCP!CY$14,PYPQly!$B96,0)/OFFSET(AnnualDataCVM!CY$14,PYPQly!$B96,0)),"",QuarterlyDataCVM!CY100*OFFSET(AnnualDataCP!CY$14,PYPQly!$B96,0)/OFFSET(AnnualDataCVM!CY$14,PYPQly!$B96,0))</f>
        <v>19832.063836179444</v>
      </c>
      <c r="CZ100" s="18">
        <f ca="1">IF(ISERROR(QuarterlyDataCVM!CZ100*OFFSET(AnnualDataCP!CZ$14,PYPQly!$B96,0)/OFFSET(AnnualDataCVM!CZ$14,PYPQly!$B96,0)),"",QuarterlyDataCVM!CZ100*OFFSET(AnnualDataCP!CZ$14,PYPQly!$B96,0)/OFFSET(AnnualDataCVM!CZ$14,PYPQly!$B96,0))</f>
        <v>15336.258171251007</v>
      </c>
      <c r="DA100" s="18">
        <f ca="1">IF(ISERROR(QuarterlyDataCVM!DA100*OFFSET(AnnualDataCP!DA$14,PYPQly!$B96,0)/OFFSET(AnnualDataCVM!DA$14,PYPQly!$B96,0)),"",QuarterlyDataCVM!DA100*OFFSET(AnnualDataCP!DA$14,PYPQly!$B96,0)/OFFSET(AnnualDataCVM!DA$14,PYPQly!$B96,0))</f>
        <v>6072.5489132540388</v>
      </c>
      <c r="DB100" s="18">
        <f ca="1">IF(ISERROR(QuarterlyDataCVM!DB100*OFFSET(AnnualDataCP!DB$14,PYPQly!$B96,0)/OFFSET(AnnualDataCVM!DB$14,PYPQly!$B96,0)),"",QuarterlyDataCVM!DB100*OFFSET(AnnualDataCP!DB$14,PYPQly!$B96,0)/OFFSET(AnnualDataCVM!DB$14,PYPQly!$B96,0))</f>
        <v>1174.7033455305802</v>
      </c>
      <c r="DC100" s="18">
        <f ca="1">IF(ISERROR(QuarterlyDataCVM!DC100*OFFSET(AnnualDataCP!DC$14,PYPQly!$B96,0)/OFFSET(AnnualDataCVM!DC$14,PYPQly!$B96,0)),"",QuarterlyDataCVM!DC100*OFFSET(AnnualDataCP!DC$14,PYPQly!$B96,0)/OFFSET(AnnualDataCVM!DC$14,PYPQly!$B96,0))</f>
        <v>4898.2573289902284</v>
      </c>
      <c r="DD100" s="18">
        <f ca="1">IF(ISERROR(QuarterlyDataCVM!DD100*OFFSET(AnnualDataCP!DD$14,PYPQly!$B96,0)/OFFSET(AnnualDataCVM!DD$14,PYPQly!$B96,0)),"",QuarterlyDataCVM!DD100*OFFSET(AnnualDataCP!DD$14,PYPQly!$B96,0)/OFFSET(AnnualDataCVM!DD$14,PYPQly!$B96,0))</f>
        <v>1141.0128763675089</v>
      </c>
      <c r="DE100" s="18">
        <f ca="1">IF(ISERROR(QuarterlyDataCVM!DE100*OFFSET(AnnualDataCP!DE$14,PYPQly!$B96,0)/OFFSET(AnnualDataCVM!DE$14,PYPQly!$B96,0)),"",QuarterlyDataCVM!DE100*OFFSET(AnnualDataCP!DE$14,PYPQly!$B96,0)/OFFSET(AnnualDataCVM!DE$14,PYPQly!$B96,0))</f>
        <v>941.62065157371615</v>
      </c>
      <c r="DF100" s="18">
        <f ca="1">IF(ISERROR(QuarterlyDataCVM!DF100*OFFSET(AnnualDataCP!DF$14,PYPQly!$B96,0)/OFFSET(AnnualDataCVM!DF$14,PYPQly!$B96,0)),"",QuarterlyDataCVM!DF100*OFFSET(AnnualDataCP!DF$14,PYPQly!$B96,0)/OFFSET(AnnualDataCVM!DF$14,PYPQly!$B96,0))</f>
        <v>4528.4442270058707</v>
      </c>
      <c r="DG100" s="18">
        <f ca="1">IF(ISERROR(QuarterlyDataCVM!DG100*OFFSET(AnnualDataCP!DG$14,PYPQly!$B96,0)/OFFSET(AnnualDataCVM!DG$14,PYPQly!$B96,0)),"",QuarterlyDataCVM!DG100*OFFSET(AnnualDataCP!DG$14,PYPQly!$B96,0)/OFFSET(AnnualDataCVM!DG$14,PYPQly!$B96,0))</f>
        <v>2653.7037605525711</v>
      </c>
      <c r="DH100" s="18">
        <f ca="1">IF(ISERROR(QuarterlyDataCVM!DH100*OFFSET(AnnualDataCP!DH$14,PYPQly!$B96,0)/OFFSET(AnnualDataCVM!DH$14,PYPQly!$B96,0)),"",QuarterlyDataCVM!DH100*OFFSET(AnnualDataCP!DH$14,PYPQly!$B96,0)/OFFSET(AnnualDataCVM!DH$14,PYPQly!$B96,0))</f>
        <v>9363.9950585230017</v>
      </c>
      <c r="DI100" s="18">
        <f ca="1">IF(ISERROR(QuarterlyDataCVM!DI100*OFFSET(AnnualDataCP!DI$14,PYPQly!$B96,0)/OFFSET(AnnualDataCVM!DI$14,PYPQly!$B96,0)),"",QuarterlyDataCVM!DI100*OFFSET(AnnualDataCP!DI$14,PYPQly!$B96,0)/OFFSET(AnnualDataCVM!DI$14,PYPQly!$B96,0))</f>
        <v>2423.3171617161715</v>
      </c>
      <c r="DJ100" s="18">
        <f ca="1">IF(ISERROR(QuarterlyDataCVM!DJ100*OFFSET(AnnualDataCP!DJ$14,PYPQly!$B96,0)/OFFSET(AnnualDataCVM!DJ$14,PYPQly!$B96,0)),"",QuarterlyDataCVM!DJ100*OFFSET(AnnualDataCP!DJ$14,PYPQly!$B96,0)/OFFSET(AnnualDataCVM!DJ$14,PYPQly!$B96,0))</f>
        <v>6940.1468535373278</v>
      </c>
      <c r="DK100" s="18">
        <f ca="1">IF(ISERROR(QuarterlyDataCVM!DK100*OFFSET(AnnualDataCP!DK$14,PYPQly!$B96,0)/OFFSET(AnnualDataCVM!DK$14,PYPQly!$B96,0)),"",QuarterlyDataCVM!DK100*OFFSET(AnnualDataCP!DK$14,PYPQly!$B96,0)/OFFSET(AnnualDataCVM!DK$14,PYPQly!$B96,0))</f>
        <v>22789.27037524476</v>
      </c>
      <c r="DL100" s="18">
        <f ca="1">IF(ISERROR(QuarterlyDataCVM!DL100*OFFSET(AnnualDataCP!DL$14,PYPQly!$B96,0)/OFFSET(AnnualDataCVM!DL$14,PYPQly!$B96,0)),"",QuarterlyDataCVM!DL100*OFFSET(AnnualDataCP!DL$14,PYPQly!$B96,0)/OFFSET(AnnualDataCVM!DL$14,PYPQly!$B96,0))</f>
        <v>6687.4633412708363</v>
      </c>
      <c r="DM100" s="18">
        <f ca="1">IF(ISERROR(QuarterlyDataCVM!DM100*OFFSET(AnnualDataCP!DM$14,PYPQly!$B96,0)/OFFSET(AnnualDataCVM!DM$14,PYPQly!$B96,0)),"",QuarterlyDataCVM!DM100*OFFSET(AnnualDataCP!DM$14,PYPQly!$B96,0)/OFFSET(AnnualDataCVM!DM$14,PYPQly!$B96,0))</f>
        <v>2534.6552646396394</v>
      </c>
      <c r="DN100" s="18">
        <f ca="1">IF(ISERROR(QuarterlyDataCVM!DN100*OFFSET(AnnualDataCP!DN$14,PYPQly!$B96,0)/OFFSET(AnnualDataCVM!DN$14,PYPQly!$B96,0)),"",QuarterlyDataCVM!DN100*OFFSET(AnnualDataCP!DN$14,PYPQly!$B96,0)/OFFSET(AnnualDataCVM!DN$14,PYPQly!$B96,0))</f>
        <v>4152.9257292120155</v>
      </c>
      <c r="DO100" s="18">
        <f ca="1">IF(ISERROR(QuarterlyDataCVM!DO100*OFFSET(AnnualDataCP!DO$14,PYPQly!$B96,0)/OFFSET(AnnualDataCVM!DO$14,PYPQly!$B96,0)),"",QuarterlyDataCVM!DO100*OFFSET(AnnualDataCP!DO$14,PYPQly!$B96,0)/OFFSET(AnnualDataCVM!DO$14,PYPQly!$B96,0))</f>
        <v>2256.8289351133189</v>
      </c>
      <c r="DP100" s="18">
        <f ca="1">IF(ISERROR(QuarterlyDataCVM!DP100*OFFSET(AnnualDataCP!DP$14,PYPQly!$B96,0)/OFFSET(AnnualDataCVM!DP$14,PYPQly!$B96,0)),"",QuarterlyDataCVM!DP100*OFFSET(AnnualDataCP!DP$14,PYPQly!$B96,0)/OFFSET(AnnualDataCVM!DP$14,PYPQly!$B96,0))</f>
        <v>1895.9098974763408</v>
      </c>
      <c r="DQ100" s="18">
        <f ca="1">IF(ISERROR(QuarterlyDataCVM!DQ100*OFFSET(AnnualDataCP!DQ$14,PYPQly!$B96,0)/OFFSET(AnnualDataCVM!DQ$14,PYPQly!$B96,0)),"",QuarterlyDataCVM!DQ100*OFFSET(AnnualDataCP!DQ$14,PYPQly!$B96,0)/OFFSET(AnnualDataCVM!DQ$14,PYPQly!$B96,0))</f>
        <v>6490.13514620362</v>
      </c>
      <c r="DR100" s="18">
        <f ca="1">IF(ISERROR(QuarterlyDataCVM!DR100*OFFSET(AnnualDataCP!DR$14,PYPQly!$B96,0)/OFFSET(AnnualDataCVM!DR$14,PYPQly!$B96,0)),"",QuarterlyDataCVM!DR100*OFFSET(AnnualDataCP!DR$14,PYPQly!$B96,0)/OFFSET(AnnualDataCVM!DR$14,PYPQly!$B96,0))</f>
        <v>6490.13514620362</v>
      </c>
      <c r="DS100" s="18">
        <f ca="1">IF(ISERROR(QuarterlyDataCVM!DS100*OFFSET(AnnualDataCP!DS$14,PYPQly!$B96,0)/OFFSET(AnnualDataCVM!DS$14,PYPQly!$B96,0)),"",QuarterlyDataCVM!DS100*OFFSET(AnnualDataCP!DS$14,PYPQly!$B96,0)/OFFSET(AnnualDataCVM!DS$14,PYPQly!$B96,0))</f>
        <v>9611.4916280524212</v>
      </c>
      <c r="DT100" s="18">
        <f ca="1">IF(ISERROR(QuarterlyDataCVM!DT100*OFFSET(AnnualDataCP!DT$14,PYPQly!$B96,0)/OFFSET(AnnualDataCVM!DT$14,PYPQly!$B96,0)),"",QuarterlyDataCVM!DT100*OFFSET(AnnualDataCP!DT$14,PYPQly!$B96,0)/OFFSET(AnnualDataCVM!DT$14,PYPQly!$B96,0))</f>
        <v>8038.3407966849354</v>
      </c>
      <c r="DU100" s="18">
        <f ca="1">IF(ISERROR(QuarterlyDataCVM!DU100*OFFSET(AnnualDataCP!DU$14,PYPQly!$B96,0)/OFFSET(AnnualDataCVM!DU$14,PYPQly!$B96,0)),"",QuarterlyDataCVM!DU100*OFFSET(AnnualDataCP!DU$14,PYPQly!$B96,0)/OFFSET(AnnualDataCVM!DU$14,PYPQly!$B96,0))</f>
        <v>1573.4552661381654</v>
      </c>
      <c r="DV100" s="18">
        <f ca="1">IF(ISERROR(QuarterlyDataCVM!DV100*OFFSET(AnnualDataCP!DV$14,PYPQly!$B96,0)/OFFSET(AnnualDataCVM!DV$14,PYPQly!$B96,0)),"",QuarterlyDataCVM!DV100*OFFSET(AnnualDataCP!DV$14,PYPQly!$B96,0)/OFFSET(AnnualDataCVM!DV$14,PYPQly!$B96,0))</f>
        <v>28395.025121307503</v>
      </c>
      <c r="DW100" s="18">
        <f ca="1">IF(ISERROR(QuarterlyDataCVM!DW100*OFFSET(AnnualDataCP!DW$14,PYPQly!$B96,0)/OFFSET(AnnualDataCVM!DW$14,PYPQly!$B96,0)),"",QuarterlyDataCVM!DW100*OFFSET(AnnualDataCP!DW$14,PYPQly!$B96,0)/OFFSET(AnnualDataCVM!DW$14,PYPQly!$B96,0))</f>
        <v>18367.615423746058</v>
      </c>
      <c r="DX100" s="18">
        <f ca="1">IF(ISERROR(QuarterlyDataCVM!DX100*OFFSET(AnnualDataCP!DX$14,PYPQly!$B96,0)/OFFSET(AnnualDataCVM!DX$14,PYPQly!$B96,0)),"",QuarterlyDataCVM!DX100*OFFSET(AnnualDataCP!DX$14,PYPQly!$B96,0)/OFFSET(AnnualDataCVM!DX$14,PYPQly!$B96,0))</f>
        <v>5004.7634254240766</v>
      </c>
      <c r="DY100" s="18">
        <f ca="1">IF(ISERROR(QuarterlyDataCVM!DY100*OFFSET(AnnualDataCP!DY$14,PYPQly!$B96,0)/OFFSET(AnnualDataCVM!DY$14,PYPQly!$B96,0)),"",QuarterlyDataCVM!DY100*OFFSET(AnnualDataCP!DY$14,PYPQly!$B96,0)/OFFSET(AnnualDataCVM!DY$14,PYPQly!$B96,0))</f>
        <v>5004.5155421439658</v>
      </c>
      <c r="DZ100" s="18" t="str">
        <f ca="1">IF(ISERROR(QuarterlyDataCVM!DZ100*OFFSET(AnnualDataCP!DZ$14,PYPQly!$B96,0)/OFFSET(AnnualDataCVM!DZ$14,PYPQly!$B96,0)),"",QuarterlyDataCVM!DZ100*OFFSET(AnnualDataCP!DZ$14,PYPQly!$B96,0)/OFFSET(AnnualDataCVM!DZ$14,PYPQly!$B96,0))</f>
        <v/>
      </c>
      <c r="EA100" s="18">
        <f ca="1">IF(ISERROR(QuarterlyDataCVM!EA100*OFFSET(AnnualDataCP!EA$14,PYPQly!$B96,0)/OFFSET(AnnualDataCVM!EA$14,PYPQly!$B96,0)),"",QuarterlyDataCVM!EA100*OFFSET(AnnualDataCP!EA$14,PYPQly!$B96,0)/OFFSET(AnnualDataCVM!EA$14,PYPQly!$B96,0))</f>
        <v>5016.3805449641959</v>
      </c>
      <c r="EB100" s="18">
        <f ca="1">IF(ISERROR(QuarterlyDataCVM!EB100*OFFSET(AnnualDataCP!EB$14,PYPQly!$B96,0)/OFFSET(AnnualDataCVM!EB$14,PYPQly!$B96,0)),"",QuarterlyDataCVM!EB100*OFFSET(AnnualDataCP!EB$14,PYPQly!$B96,0)/OFFSET(AnnualDataCVM!EB$14,PYPQly!$B96,0))</f>
        <v>43751.085719942224</v>
      </c>
      <c r="EC100" s="18">
        <f ca="1">IF(ISERROR(QuarterlyDataCVM!EC100*OFFSET(AnnualDataCP!EC$14,PYPQly!$B96,0)/OFFSET(AnnualDataCVM!EC$14,PYPQly!$B96,0)),"",QuarterlyDataCVM!EC100*OFFSET(AnnualDataCP!EC$14,PYPQly!$B96,0)/OFFSET(AnnualDataCVM!EC$14,PYPQly!$B96,0))</f>
        <v>43751.085719942224</v>
      </c>
      <c r="ED100" s="18">
        <f ca="1">IF(ISERROR(QuarterlyDataCVM!ED100*OFFSET(AnnualDataCP!ED$14,PYPQly!$B96,0)/OFFSET(AnnualDataCVM!ED$14,PYPQly!$B96,0)),"",QuarterlyDataCVM!ED100*OFFSET(AnnualDataCP!ED$14,PYPQly!$B96,0)/OFFSET(AnnualDataCVM!ED$14,PYPQly!$B96,0))</f>
        <v>11195.206246123536</v>
      </c>
      <c r="EE100" s="18">
        <f ca="1">IF(ISERROR(QuarterlyDataCVM!EE100*OFFSET(AnnualDataCP!EE$14,PYPQly!$B96,0)/OFFSET(AnnualDataCVM!EE$14,PYPQly!$B96,0)),"",QuarterlyDataCVM!EE100*OFFSET(AnnualDataCP!EE$14,PYPQly!$B96,0)/OFFSET(AnnualDataCVM!EE$14,PYPQly!$B96,0))</f>
        <v>31462.088377500553</v>
      </c>
      <c r="EF100" s="18">
        <f ca="1">IF(ISERROR(QuarterlyDataCVM!EF100*OFFSET(AnnualDataCP!EF$14,PYPQly!$B96,0)/OFFSET(AnnualDataCVM!EF$14,PYPQly!$B96,0)),"",QuarterlyDataCVM!EF100*OFFSET(AnnualDataCP!EF$14,PYPQly!$B96,0)/OFFSET(AnnualDataCVM!EF$14,PYPQly!$B96,0))</f>
        <v>1094.2987970508343</v>
      </c>
      <c r="EG100" s="18">
        <f ca="1">IF(ISERROR(QuarterlyDataCVM!EG100*OFFSET(AnnualDataCP!EG$14,PYPQly!$B96,0)/OFFSET(AnnualDataCVM!EG$14,PYPQly!$B96,0)),"",QuarterlyDataCVM!EG100*OFFSET(AnnualDataCP!EG$14,PYPQly!$B96,0)/OFFSET(AnnualDataCVM!EG$14,PYPQly!$B96,0))</f>
        <v>43526.506952933058</v>
      </c>
      <c r="EH100" s="18">
        <f ca="1">IF(ISERROR(QuarterlyDataCVM!EH100*OFFSET(AnnualDataCP!EH$14,PYPQly!$B96,0)/OFFSET(AnnualDataCVM!EH$14,PYPQly!$B96,0)),"",QuarterlyDataCVM!EH100*OFFSET(AnnualDataCP!EH$14,PYPQly!$B96,0)/OFFSET(AnnualDataCVM!EH$14,PYPQly!$B96,0))</f>
        <v>27316.347811079224</v>
      </c>
      <c r="EI100" s="18">
        <f ca="1">IF(ISERROR(QuarterlyDataCVM!EI100*OFFSET(AnnualDataCP!EI$14,PYPQly!$B96,0)/OFFSET(AnnualDataCVM!EI$14,PYPQly!$B96,0)),"",QuarterlyDataCVM!EI100*OFFSET(AnnualDataCP!EI$14,PYPQly!$B96,0)/OFFSET(AnnualDataCVM!EI$14,PYPQly!$B96,0))</f>
        <v>18444.136612021859</v>
      </c>
      <c r="EJ100" s="18">
        <f ca="1">IF(ISERROR(QuarterlyDataCVM!EJ100*OFFSET(AnnualDataCP!EJ$14,PYPQly!$B96,0)/OFFSET(AnnualDataCVM!EJ$14,PYPQly!$B96,0)),"",QuarterlyDataCVM!EJ100*OFFSET(AnnualDataCP!EJ$14,PYPQly!$B96,0)/OFFSET(AnnualDataCVM!EJ$14,PYPQly!$B96,0))</f>
        <v>13420.525884578998</v>
      </c>
      <c r="EK100" s="18">
        <f ca="1">IF(ISERROR(QuarterlyDataCVM!EK100*OFFSET(AnnualDataCP!EK$14,PYPQly!$B96,0)/OFFSET(AnnualDataCVM!EK$14,PYPQly!$B96,0)),"",QuarterlyDataCVM!EK100*OFFSET(AnnualDataCP!EK$14,PYPQly!$B96,0)/OFFSET(AnnualDataCVM!EK$14,PYPQly!$B96,0))</f>
        <v>9293.8558196157301</v>
      </c>
      <c r="EL100" s="18">
        <f ca="1">IF(ISERROR(QuarterlyDataCVM!EL100*OFFSET(AnnualDataCP!EL$14,PYPQly!$B96,0)/OFFSET(AnnualDataCVM!EL$14,PYPQly!$B96,0)),"",QuarterlyDataCVM!EL100*OFFSET(AnnualDataCP!EL$14,PYPQly!$B96,0)/OFFSET(AnnualDataCVM!EL$14,PYPQly!$B96,0))</f>
        <v>5203.9048146098503</v>
      </c>
      <c r="EM100" s="18">
        <f ca="1">IF(ISERROR(QuarterlyDataCVM!EM100*OFFSET(AnnualDataCP!EM$14,PYPQly!$B96,0)/OFFSET(AnnualDataCVM!EM$14,PYPQly!$B96,0)),"",QuarterlyDataCVM!EM100*OFFSET(AnnualDataCP!EM$14,PYPQly!$B96,0)/OFFSET(AnnualDataCVM!EM$14,PYPQly!$B96,0))</f>
        <v>4089.9280904429479</v>
      </c>
      <c r="EN100" s="18">
        <f ca="1">IF(ISERROR(QuarterlyDataCVM!EN100*OFFSET(AnnualDataCP!EN$14,PYPQly!$B96,0)/OFFSET(AnnualDataCVM!EN$14,PYPQly!$B96,0)),"",QuarterlyDataCVM!EN100*OFFSET(AnnualDataCP!EN$14,PYPQly!$B96,0)/OFFSET(AnnualDataCVM!EN$14,PYPQly!$B96,0))</f>
        <v>4126.283112799686</v>
      </c>
      <c r="EO100" s="18">
        <f ca="1">IF(ISERROR(QuarterlyDataCVM!EO100*OFFSET(AnnualDataCP!EO$14,PYPQly!$B96,0)/OFFSET(AnnualDataCVM!EO$14,PYPQly!$B96,0)),"",QuarterlyDataCVM!EO100*OFFSET(AnnualDataCP!EO$14,PYPQly!$B96,0)/OFFSET(AnnualDataCVM!EO$14,PYPQly!$B96,0))</f>
        <v>5020.3466888598268</v>
      </c>
      <c r="EP100" s="18">
        <f ca="1">IF(ISERROR(QuarterlyDataCVM!EP100*OFFSET(AnnualDataCP!EP$14,PYPQly!$B96,0)/OFFSET(AnnualDataCVM!EP$14,PYPQly!$B96,0)),"",QuarterlyDataCVM!EP100*OFFSET(AnnualDataCP!EP$14,PYPQly!$B96,0)/OFFSET(AnnualDataCVM!EP$14,PYPQly!$B96,0))</f>
        <v>3071.2040299716487</v>
      </c>
      <c r="EQ100" s="18">
        <f ca="1">IF(ISERROR(QuarterlyDataCVM!EQ100*OFFSET(AnnualDataCP!EQ$14,PYPQly!$B96,0)/OFFSET(AnnualDataCVM!EQ$14,PYPQly!$B96,0)),"",QuarterlyDataCVM!EQ100*OFFSET(AnnualDataCP!EQ$14,PYPQly!$B96,0)/OFFSET(AnnualDataCVM!EQ$14,PYPQly!$B96,0))</f>
        <v>3071.2040299716487</v>
      </c>
      <c r="ER100" s="18">
        <f ca="1">IF(ISERROR(QuarterlyDataCVM!ER100*OFFSET(AnnualDataCP!ER$14,PYPQly!$B96,0)/OFFSET(AnnualDataCVM!ER$14,PYPQly!$B96,0)),"",QuarterlyDataCVM!ER100*OFFSET(AnnualDataCP!ER$14,PYPQly!$B96,0)/OFFSET(AnnualDataCVM!ER$14,PYPQly!$B96,0))</f>
        <v>5798.3478462251041</v>
      </c>
      <c r="ES100" s="18">
        <f ca="1">IF(ISERROR(QuarterlyDataCVM!ES100*OFFSET(AnnualDataCP!ES$14,PYPQly!$B96,0)/OFFSET(AnnualDataCVM!ES$14,PYPQly!$B96,0)),"",QuarterlyDataCVM!ES100*OFFSET(AnnualDataCP!ES$14,PYPQly!$B96,0)/OFFSET(AnnualDataCVM!ES$14,PYPQly!$B96,0))</f>
        <v>3428.2560275545352</v>
      </c>
      <c r="ET100" s="18">
        <f ca="1">IF(ISERROR(QuarterlyDataCVM!ET100*OFFSET(AnnualDataCP!ET$14,PYPQly!$B96,0)/OFFSET(AnnualDataCVM!ET$14,PYPQly!$B96,0)),"",QuarterlyDataCVM!ET100*OFFSET(AnnualDataCP!ET$14,PYPQly!$B96,0)/OFFSET(AnnualDataCVM!ET$14,PYPQly!$B96,0))</f>
        <v>2369.5008456659621</v>
      </c>
      <c r="EU100" s="18">
        <f ca="1">IF(ISERROR(QuarterlyDataCVM!EU100*OFFSET(AnnualDataCP!EU$14,PYPQly!$B96,0)/OFFSET(AnnualDataCVM!EU$14,PYPQly!$B96,0)),"",QuarterlyDataCVM!EU100*OFFSET(AnnualDataCP!EU$14,PYPQly!$B96,0)/OFFSET(AnnualDataCVM!EU$14,PYPQly!$B96,0))</f>
        <v>1724.2907462686567</v>
      </c>
      <c r="EV100" s="18">
        <f ca="1">IF(ISERROR(QuarterlyDataCVM!EV100*OFFSET(AnnualDataCP!EV$14,PYPQly!$B96,0)/OFFSET(AnnualDataCVM!EV$14,PYPQly!$B96,0)),"",QuarterlyDataCVM!EV100*OFFSET(AnnualDataCP!EV$14,PYPQly!$B96,0)/OFFSET(AnnualDataCVM!EV$14,PYPQly!$B96,0))</f>
        <v>645.1083032490975</v>
      </c>
      <c r="EW100" s="18">
        <f ca="1">IF(ISERROR(QuarterlyDataCVM!EW100*OFFSET(AnnualDataCP!EW$14,PYPQly!$B96,0)/OFFSET(AnnualDataCVM!EW$14,PYPQly!$B96,0)),"",QuarterlyDataCVM!EW100*OFFSET(AnnualDataCP!EW$14,PYPQly!$B96,0)/OFFSET(AnnualDataCVM!EW$14,PYPQly!$B96,0))</f>
        <v>16211.698796318149</v>
      </c>
      <c r="EX100" s="18">
        <f ca="1">IF(ISERROR(QuarterlyDataCVM!EX100*OFFSET(AnnualDataCP!EX$14,PYPQly!$B96,0)/OFFSET(AnnualDataCVM!EX$14,PYPQly!$B96,0)),"",QuarterlyDataCVM!EX100*OFFSET(AnnualDataCP!EX$14,PYPQly!$B96,0)/OFFSET(AnnualDataCVM!EX$14,PYPQly!$B96,0))</f>
        <v>3630.4539620952096</v>
      </c>
      <c r="EY100" s="18">
        <f ca="1">IF(ISERROR(QuarterlyDataCVM!EY100*OFFSET(AnnualDataCP!EY$14,PYPQly!$B96,0)/OFFSET(AnnualDataCVM!EY$14,PYPQly!$B96,0)),"",QuarterlyDataCVM!EY100*OFFSET(AnnualDataCP!EY$14,PYPQly!$B96,0)/OFFSET(AnnualDataCVM!EY$14,PYPQly!$B96,0))</f>
        <v>5072.7668680765355</v>
      </c>
      <c r="EZ100" s="18">
        <f ca="1">IF(ISERROR(QuarterlyDataCVM!EZ100*OFFSET(AnnualDataCP!EZ$14,PYPQly!$B96,0)/OFFSET(AnnualDataCVM!EZ$14,PYPQly!$B96,0)),"",QuarterlyDataCVM!EZ100*OFFSET(AnnualDataCP!EZ$14,PYPQly!$B96,0)/OFFSET(AnnualDataCVM!EZ$14,PYPQly!$B96,0))</f>
        <v>1373.4408831908831</v>
      </c>
      <c r="FA100" s="18">
        <f ca="1">IF(ISERROR(QuarterlyDataCVM!FA100*OFFSET(AnnualDataCP!FA$14,PYPQly!$B96,0)/OFFSET(AnnualDataCVM!FA$14,PYPQly!$B96,0)),"",QuarterlyDataCVM!FA100*OFFSET(AnnualDataCP!FA$14,PYPQly!$B96,0)/OFFSET(AnnualDataCVM!FA$14,PYPQly!$B96,0))</f>
        <v>6137.559967585089</v>
      </c>
      <c r="FB100" s="18">
        <f ca="1">IF(ISERROR(QuarterlyDataCVM!FB100*OFFSET(AnnualDataCP!FB$14,PYPQly!$B96,0)/OFFSET(AnnualDataCVM!FB$14,PYPQly!$B96,0)),"",QuarterlyDataCVM!FB100*OFFSET(AnnualDataCP!FB$14,PYPQly!$B96,0)/OFFSET(AnnualDataCVM!FB$14,PYPQly!$B96,0))</f>
        <v>569.65535714285716</v>
      </c>
      <c r="FC100" s="18">
        <f ca="1">IF(ISERROR(QuarterlyDataCVM!FC100*OFFSET(AnnualDataCP!FC$14,PYPQly!$B96,0)/OFFSET(AnnualDataCVM!FC$14,PYPQly!$B96,0)),"",QuarterlyDataCVM!FC100*OFFSET(AnnualDataCP!FC$14,PYPQly!$B96,0)/OFFSET(AnnualDataCVM!FC$14,PYPQly!$B96,0))</f>
        <v>1895.9669862607493</v>
      </c>
      <c r="FD100" s="18">
        <f ca="1">IF(ISERROR(QuarterlyDataCVM!FD100*OFFSET(AnnualDataCP!FD$14,PYPQly!$B96,0)/OFFSET(AnnualDataCVM!FD$14,PYPQly!$B96,0)),"",QuarterlyDataCVM!FD100*OFFSET(AnnualDataCP!FD$14,PYPQly!$B96,0)/OFFSET(AnnualDataCVM!FD$14,PYPQly!$B96,0))</f>
        <v>3670.4883134582624</v>
      </c>
      <c r="FE100" s="18">
        <f ca="1">IF(ISERROR(QuarterlyDataCVM!FE100*OFFSET(AnnualDataCP!FE$14,PYPQly!$B96,0)/OFFSET(AnnualDataCVM!FE$14,PYPQly!$B96,0)),"",QuarterlyDataCVM!FE100*OFFSET(AnnualDataCP!FE$14,PYPQly!$B96,0)/OFFSET(AnnualDataCVM!FE$14,PYPQly!$B96,0))</f>
        <v>70611.688712298856</v>
      </c>
      <c r="FF100" s="18">
        <f ca="1">IF(ISERROR(QuarterlyDataCVM!FF100*OFFSET(AnnualDataCP!FF$14,PYPQly!$B96,0)/OFFSET(AnnualDataCVM!FF$14,PYPQly!$B96,0)),"",QuarterlyDataCVM!FF100*OFFSET(AnnualDataCP!FF$14,PYPQly!$B96,0)/OFFSET(AnnualDataCVM!FF$14,PYPQly!$B96,0))</f>
        <v>19830.961944512645</v>
      </c>
      <c r="FG100" s="18">
        <f ca="1">IF(ISERROR(QuarterlyDataCVM!FG100*OFFSET(AnnualDataCP!FG$14,PYPQly!$B96,0)/OFFSET(AnnualDataCVM!FG$14,PYPQly!$B96,0)),"",QuarterlyDataCVM!FG100*OFFSET(AnnualDataCP!FG$14,PYPQly!$B96,0)/OFFSET(AnnualDataCVM!FG$14,PYPQly!$B96,0))</f>
        <v>19830.961944512645</v>
      </c>
      <c r="FH100" s="18">
        <f ca="1">IF(ISERROR(QuarterlyDataCVM!FH100*OFFSET(AnnualDataCP!FH$14,PYPQly!$B96,0)/OFFSET(AnnualDataCVM!FH$14,PYPQly!$B96,0)),"",QuarterlyDataCVM!FH100*OFFSET(AnnualDataCP!FH$14,PYPQly!$B96,0)/OFFSET(AnnualDataCVM!FH$14,PYPQly!$B96,0))</f>
        <v>23221.105725276768</v>
      </c>
      <c r="FI100" s="18">
        <f ca="1">IF(ISERROR(QuarterlyDataCVM!FI100*OFFSET(AnnualDataCP!FI$14,PYPQly!$B96,0)/OFFSET(AnnualDataCVM!FI$14,PYPQly!$B96,0)),"",QuarterlyDataCVM!FI100*OFFSET(AnnualDataCP!FI$14,PYPQly!$B96,0)/OFFSET(AnnualDataCVM!FI$14,PYPQly!$B96,0))</f>
        <v>23221.105725276768</v>
      </c>
      <c r="FJ100" s="18">
        <f ca="1">IF(ISERROR(QuarterlyDataCVM!FJ100*OFFSET(AnnualDataCP!FJ$14,PYPQly!$B96,0)/OFFSET(AnnualDataCVM!FJ$14,PYPQly!$B96,0)),"",QuarterlyDataCVM!FJ100*OFFSET(AnnualDataCP!FJ$14,PYPQly!$B96,0)/OFFSET(AnnualDataCVM!FJ$14,PYPQly!$B96,0))</f>
        <v>27559.947607750099</v>
      </c>
      <c r="FK100" s="18">
        <f ca="1">IF(ISERROR(QuarterlyDataCVM!FK100*OFFSET(AnnualDataCP!FK$14,PYPQly!$B96,0)/OFFSET(AnnualDataCVM!FK$14,PYPQly!$B96,0)),"",QuarterlyDataCVM!FK100*OFFSET(AnnualDataCP!FK$14,PYPQly!$B96,0)/OFFSET(AnnualDataCVM!FK$14,PYPQly!$B96,0))</f>
        <v>19804.386293504653</v>
      </c>
      <c r="FL100" s="18">
        <f ca="1">IF(ISERROR(QuarterlyDataCVM!FL100*OFFSET(AnnualDataCP!FL$14,PYPQly!$B96,0)/OFFSET(AnnualDataCVM!FL$14,PYPQly!$B96,0)),"",QuarterlyDataCVM!FL100*OFFSET(AnnualDataCP!FL$14,PYPQly!$B96,0)/OFFSET(AnnualDataCVM!FL$14,PYPQly!$B96,0))</f>
        <v>19804.386293504653</v>
      </c>
      <c r="FM100" s="18">
        <f ca="1">IF(ISERROR(QuarterlyDataCVM!FM100*OFFSET(AnnualDataCP!FM$14,PYPQly!$B96,0)/OFFSET(AnnualDataCVM!FM$14,PYPQly!$B96,0)),"",QuarterlyDataCVM!FM100*OFFSET(AnnualDataCP!FM$14,PYPQly!$B96,0)/OFFSET(AnnualDataCVM!FM$14,PYPQly!$B96,0))</f>
        <v>7754.3858812028675</v>
      </c>
      <c r="FN100" s="18">
        <f ca="1">IF(ISERROR(QuarterlyDataCVM!FN100*OFFSET(AnnualDataCP!FN$14,PYPQly!$B96,0)/OFFSET(AnnualDataCVM!FN$14,PYPQly!$B96,0)),"",QuarterlyDataCVM!FN100*OFFSET(AnnualDataCP!FN$14,PYPQly!$B96,0)/OFFSET(AnnualDataCVM!FN$14,PYPQly!$B96,0))</f>
        <v>3919.4754839457519</v>
      </c>
      <c r="FO100" s="18">
        <f ca="1">IF(ISERROR(QuarterlyDataCVM!FO100*OFFSET(AnnualDataCP!FO$14,PYPQly!$B96,0)/OFFSET(AnnualDataCVM!FO$14,PYPQly!$B96,0)),"",QuarterlyDataCVM!FO100*OFFSET(AnnualDataCP!FO$14,PYPQly!$B96,0)/OFFSET(AnnualDataCVM!FO$14,PYPQly!$B96,0))</f>
        <v>3835.3509165442028</v>
      </c>
      <c r="FP100" s="18">
        <f ca="1">IF(ISERROR(QuarterlyDataCVM!FP100*OFFSET(AnnualDataCP!FP$14,PYPQly!$B96,0)/OFFSET(AnnualDataCVM!FP$14,PYPQly!$B96,0)),"",QuarterlyDataCVM!FP100*OFFSET(AnnualDataCP!FP$14,PYPQly!$B96,0)/OFFSET(AnnualDataCVM!FP$14,PYPQly!$B96,0))</f>
        <v>12521.138000915213</v>
      </c>
      <c r="FQ100" s="18">
        <f ca="1">IF(ISERROR(QuarterlyDataCVM!FQ100*OFFSET(AnnualDataCP!FQ$14,PYPQly!$B96,0)/OFFSET(AnnualDataCVM!FQ$14,PYPQly!$B96,0)),"",QuarterlyDataCVM!FQ100*OFFSET(AnnualDataCP!FQ$14,PYPQly!$B96,0)/OFFSET(AnnualDataCVM!FQ$14,PYPQly!$B96,0))</f>
        <v>5172.6993001921755</v>
      </c>
      <c r="FR100" s="18">
        <f ca="1">IF(ISERROR(QuarterlyDataCVM!FR100*OFFSET(AnnualDataCP!FR$14,PYPQly!$B96,0)/OFFSET(AnnualDataCVM!FR$14,PYPQly!$B96,0)),"",QuarterlyDataCVM!FR100*OFFSET(AnnualDataCP!FR$14,PYPQly!$B96,0)/OFFSET(AnnualDataCVM!FR$14,PYPQly!$B96,0))</f>
        <v>3042.4052671078666</v>
      </c>
      <c r="FS100" s="18">
        <f ca="1">IF(ISERROR(QuarterlyDataCVM!FS100*OFFSET(AnnualDataCP!FS$14,PYPQly!$B96,0)/OFFSET(AnnualDataCVM!FS$14,PYPQly!$B96,0)),"",QuarterlyDataCVM!FS100*OFFSET(AnnualDataCP!FS$14,PYPQly!$B96,0)/OFFSET(AnnualDataCVM!FS$14,PYPQly!$B96,0))</f>
        <v>1423.9855256015921</v>
      </c>
      <c r="FT100" s="18">
        <f ca="1">IF(ISERROR(QuarterlyDataCVM!FT100*OFFSET(AnnualDataCP!FT$14,PYPQly!$B96,0)/OFFSET(AnnualDataCVM!FT$14,PYPQly!$B96,0)),"",QuarterlyDataCVM!FT100*OFFSET(AnnualDataCP!FT$14,PYPQly!$B96,0)/OFFSET(AnnualDataCVM!FT$14,PYPQly!$B96,0))</f>
        <v>535.86930213795881</v>
      </c>
      <c r="FU100" s="18">
        <f ca="1">IF(ISERROR(QuarterlyDataCVM!FU100*OFFSET(AnnualDataCP!FU$14,PYPQly!$B96,0)/OFFSET(AnnualDataCVM!FU$14,PYPQly!$B96,0)),"",QuarterlyDataCVM!FU100*OFFSET(AnnualDataCP!FU$14,PYPQly!$B96,0)/OFFSET(AnnualDataCVM!FU$14,PYPQly!$B96,0))</f>
        <v>1080.4903548814607</v>
      </c>
      <c r="FV100" s="18">
        <f ca="1">IF(ISERROR(QuarterlyDataCVM!FV100*OFFSET(AnnualDataCP!FV$14,PYPQly!$B96,0)/OFFSET(AnnualDataCVM!FV$14,PYPQly!$B96,0)),"",QuarterlyDataCVM!FV100*OFFSET(AnnualDataCP!FV$14,PYPQly!$B96,0)/OFFSET(AnnualDataCVM!FV$14,PYPQly!$B96,0))</f>
        <v>2131.2986418434307</v>
      </c>
      <c r="FW100" s="18">
        <f ca="1">IF(ISERROR(QuarterlyDataCVM!FW100*OFFSET(AnnualDataCP!FW$14,PYPQly!$B96,0)/OFFSET(AnnualDataCVM!FW$14,PYPQly!$B96,0)),"",QuarterlyDataCVM!FW100*OFFSET(AnnualDataCP!FW$14,PYPQly!$B96,0)/OFFSET(AnnualDataCVM!FW$14,PYPQly!$B96,0))</f>
        <v>6447.4142997726422</v>
      </c>
      <c r="FX100" s="18">
        <f ca="1">IF(ISERROR(QuarterlyDataCVM!FX100*OFFSET(AnnualDataCP!FX$14,PYPQly!$B96,0)/OFFSET(AnnualDataCVM!FX$14,PYPQly!$B96,0)),"",QuarterlyDataCVM!FX100*OFFSET(AnnualDataCP!FX$14,PYPQly!$B96,0)/OFFSET(AnnualDataCVM!FX$14,PYPQly!$B96,0))</f>
        <v>2045.0670125378297</v>
      </c>
      <c r="FY100" s="18">
        <f ca="1">IF(ISERROR(QuarterlyDataCVM!FY100*OFFSET(AnnualDataCP!FY$14,PYPQly!$B96,0)/OFFSET(AnnualDataCVM!FY$14,PYPQly!$B96,0)),"",QuarterlyDataCVM!FY100*OFFSET(AnnualDataCP!FY$14,PYPQly!$B96,0)/OFFSET(AnnualDataCVM!FY$14,PYPQly!$B96,0))</f>
        <v>534.48898927159792</v>
      </c>
      <c r="FZ100" s="18">
        <f ca="1">IF(ISERROR(QuarterlyDataCVM!FZ100*OFFSET(AnnualDataCP!FZ$14,PYPQly!$B96,0)/OFFSET(AnnualDataCVM!FZ$14,PYPQly!$B96,0)),"",QuarterlyDataCVM!FZ100*OFFSET(AnnualDataCP!FZ$14,PYPQly!$B96,0)/OFFSET(AnnualDataCVM!FZ$14,PYPQly!$B96,0))</f>
        <v>3866.6254693954188</v>
      </c>
      <c r="GA100" s="18">
        <f ca="1">IF(ISERROR(QuarterlyDataCVM!GA100*OFFSET(AnnualDataCP!GA$14,PYPQly!$B96,0)/OFFSET(AnnualDataCVM!GA$14,PYPQly!$B96,0)),"",QuarterlyDataCVM!GA100*OFFSET(AnnualDataCP!GA$14,PYPQly!$B96,0)/OFFSET(AnnualDataCVM!GA$14,PYPQly!$B96,0))</f>
        <v>900.13975793560178</v>
      </c>
      <c r="GB100" s="18">
        <f ca="1">IF(ISERROR(QuarterlyDataCVM!GB100*OFFSET(AnnualDataCP!GB$14,PYPQly!$B96,0)/OFFSET(AnnualDataCVM!GB$14,PYPQly!$B96,0)),"",QuarterlyDataCVM!GB100*OFFSET(AnnualDataCP!GB$14,PYPQly!$B96,0)/OFFSET(AnnualDataCVM!GB$14,PYPQly!$B96,0))</f>
        <v>900.13975793560178</v>
      </c>
    </row>
    <row r="101" spans="2:184" x14ac:dyDescent="0.25">
      <c r="B101" s="18">
        <f t="shared" si="1"/>
        <v>22</v>
      </c>
      <c r="C101" s="1">
        <v>40787</v>
      </c>
      <c r="D101" s="18">
        <f ca="1">IF(ISERROR(QuarterlyDataCVM!D101*OFFSET(AnnualDataCP!D$14,PYPQly!$B97,0)/OFFSET(AnnualDataCVM!D$14,PYPQly!$B97,0)),"",QuarterlyDataCVM!D101*OFFSET(AnnualDataCP!D$14,PYPQly!$B97,0)/OFFSET(AnnualDataCVM!D$14,PYPQly!$B97,0))</f>
        <v>367854.28436883684</v>
      </c>
      <c r="E101" s="18">
        <f ca="1">IF(ISERROR(QuarterlyDataCVM!E101*OFFSET(AnnualDataCP!E$14,PYPQly!$B97,0)/OFFSET(AnnualDataCVM!E$14,PYPQly!$B97,0)),"",QuarterlyDataCVM!E101*OFFSET(AnnualDataCP!E$14,PYPQly!$B97,0)/OFFSET(AnnualDataCVM!E$14,PYPQly!$B97,0))</f>
        <v>2712.3686121195196</v>
      </c>
      <c r="F101" s="18">
        <f ca="1">IF(ISERROR(QuarterlyDataCVM!F101*OFFSET(AnnualDataCP!F$14,PYPQly!$B97,0)/OFFSET(AnnualDataCVM!F$14,PYPQly!$B97,0)),"",QuarterlyDataCVM!F101*OFFSET(AnnualDataCP!F$14,PYPQly!$B97,0)/OFFSET(AnnualDataCVM!F$14,PYPQly!$B97,0))</f>
        <v>2469.0533079008133</v>
      </c>
      <c r="G101" s="18">
        <f ca="1">IF(ISERROR(QuarterlyDataCVM!G101*OFFSET(AnnualDataCP!G$14,PYPQly!$B97,0)/OFFSET(AnnualDataCVM!G$14,PYPQly!$B97,0)),"",QuarterlyDataCVM!G101*OFFSET(AnnualDataCP!G$14,PYPQly!$B97,0)/OFFSET(AnnualDataCVM!G$14,PYPQly!$B97,0))</f>
        <v>95.216666666666669</v>
      </c>
      <c r="H101" s="18">
        <f ca="1">IF(ISERROR(QuarterlyDataCVM!H101*OFFSET(AnnualDataCP!H$14,PYPQly!$B97,0)/OFFSET(AnnualDataCVM!H$14,PYPQly!$B97,0)),"",QuarterlyDataCVM!H101*OFFSET(AnnualDataCP!H$14,PYPQly!$B97,0)/OFFSET(AnnualDataCVM!H$14,PYPQly!$B97,0))</f>
        <v>149.16981132075472</v>
      </c>
      <c r="I101" s="18">
        <f ca="1">IF(ISERROR(QuarterlyDataCVM!I101*OFFSET(AnnualDataCP!I$14,PYPQly!$B97,0)/OFFSET(AnnualDataCVM!I$14,PYPQly!$B97,0)),"",QuarterlyDataCVM!I101*OFFSET(AnnualDataCP!I$14,PYPQly!$B97,0)/OFFSET(AnnualDataCVM!I$14,PYPQly!$B97,0))</f>
        <v>76151.415276156084</v>
      </c>
      <c r="J101" s="18">
        <f ca="1">IF(ISERROR(QuarterlyDataCVM!J101*OFFSET(AnnualDataCP!J$14,PYPQly!$B97,0)/OFFSET(AnnualDataCVM!J$14,PYPQly!$B97,0)),"",QuarterlyDataCVM!J101*OFFSET(AnnualDataCP!J$14,PYPQly!$B97,0)/OFFSET(AnnualDataCVM!J$14,PYPQly!$B97,0))</f>
        <v>55438.711139158673</v>
      </c>
      <c r="K101" s="18">
        <f ca="1">IF(ISERROR(QuarterlyDataCVM!K101*OFFSET(AnnualDataCP!K$14,PYPQly!$B97,0)/OFFSET(AnnualDataCVM!K$14,PYPQly!$B97,0)),"",QuarterlyDataCVM!K101*OFFSET(AnnualDataCP!K$14,PYPQly!$B97,0)/OFFSET(AnnualDataCVM!K$14,PYPQly!$B97,0))</f>
        <v>5421.8428470754052</v>
      </c>
      <c r="L101" s="18">
        <f ca="1">IF(ISERROR(QuarterlyDataCVM!L101*OFFSET(AnnualDataCP!L$14,PYPQly!$B97,0)/OFFSET(AnnualDataCVM!L$14,PYPQly!$B97,0)),"",QuarterlyDataCVM!L101*OFFSET(AnnualDataCP!L$14,PYPQly!$B97,0)/OFFSET(AnnualDataCVM!L$14,PYPQly!$B97,0))</f>
        <v>100.93493975903614</v>
      </c>
      <c r="M101" s="18">
        <f ca="1">IF(ISERROR(QuarterlyDataCVM!M101*OFFSET(AnnualDataCP!M$14,PYPQly!$B97,0)/OFFSET(AnnualDataCVM!M$14,PYPQly!$B97,0)),"",QuarterlyDataCVM!M101*OFFSET(AnnualDataCP!M$14,PYPQly!$B97,0)/OFFSET(AnnualDataCVM!M$14,PYPQly!$B97,0))</f>
        <v>4414.9271858654911</v>
      </c>
      <c r="N101" s="18" t="str">
        <f ca="1">IF(ISERROR(QuarterlyDataCVM!N101*OFFSET(AnnualDataCP!N$14,PYPQly!$B97,0)/OFFSET(AnnualDataCVM!N$14,PYPQly!$B97,0)),"",QuarterlyDataCVM!N101*OFFSET(AnnualDataCP!N$14,PYPQly!$B97,0)/OFFSET(AnnualDataCVM!N$14,PYPQly!$B97,0))</f>
        <v/>
      </c>
      <c r="O101" s="18">
        <f ca="1">IF(ISERROR(QuarterlyDataCVM!O101*OFFSET(AnnualDataCP!O$14,PYPQly!$B97,0)/OFFSET(AnnualDataCVM!O$14,PYPQly!$B97,0)),"",QuarterlyDataCVM!O101*OFFSET(AnnualDataCP!O$14,PYPQly!$B97,0)/OFFSET(AnnualDataCVM!O$14,PYPQly!$B97,0))</f>
        <v>256.4937454010302</v>
      </c>
      <c r="P101" s="18">
        <f ca="1">IF(ISERROR(QuarterlyDataCVM!P101*OFFSET(AnnualDataCP!P$14,PYPQly!$B97,0)/OFFSET(AnnualDataCVM!P$14,PYPQly!$B97,0)),"",QuarterlyDataCVM!P101*OFFSET(AnnualDataCP!P$14,PYPQly!$B97,0)/OFFSET(AnnualDataCVM!P$14,PYPQly!$B97,0))</f>
        <v>656.57428791377981</v>
      </c>
      <c r="Q101" s="18">
        <f ca="1">IF(ISERROR(QuarterlyDataCVM!Q101*OFFSET(AnnualDataCP!Q$14,PYPQly!$B97,0)/OFFSET(AnnualDataCVM!Q$14,PYPQly!$B97,0)),"",QuarterlyDataCVM!Q101*OFFSET(AnnualDataCP!Q$14,PYPQly!$B97,0)/OFFSET(AnnualDataCVM!Q$14,PYPQly!$B97,0))</f>
        <v>39110.045175014508</v>
      </c>
      <c r="R101" s="18">
        <f ca="1">IF(ISERROR(QuarterlyDataCVM!R101*OFFSET(AnnualDataCP!R$14,PYPQly!$B97,0)/OFFSET(AnnualDataCVM!R$14,PYPQly!$B97,0)),"",QuarterlyDataCVM!R101*OFFSET(AnnualDataCP!R$14,PYPQly!$B97,0)/OFFSET(AnnualDataCVM!R$14,PYPQly!$B97,0))</f>
        <v>6992.6297229219144</v>
      </c>
      <c r="S101" s="18">
        <f ca="1">IF(ISERROR(QuarterlyDataCVM!S101*OFFSET(AnnualDataCP!S$14,PYPQly!$B97,0)/OFFSET(AnnualDataCVM!S$14,PYPQly!$B97,0)),"",QuarterlyDataCVM!S101*OFFSET(AnnualDataCP!S$14,PYPQly!$B97,0)/OFFSET(AnnualDataCVM!S$14,PYPQly!$B97,0))</f>
        <v>5095.3923039923038</v>
      </c>
      <c r="T101" s="18">
        <f ca="1">IF(ISERROR(QuarterlyDataCVM!T101*OFFSET(AnnualDataCP!T$14,PYPQly!$B97,0)/OFFSET(AnnualDataCVM!T$14,PYPQly!$B97,0)),"",QuarterlyDataCVM!T101*OFFSET(AnnualDataCP!T$14,PYPQly!$B97,0)/OFFSET(AnnualDataCVM!T$14,PYPQly!$B97,0))</f>
        <v>802.37843551797039</v>
      </c>
      <c r="U101" s="18">
        <f ca="1">IF(ISERROR(QuarterlyDataCVM!U101*OFFSET(AnnualDataCP!U$14,PYPQly!$B97,0)/OFFSET(AnnualDataCVM!U$14,PYPQly!$B97,0)),"",QuarterlyDataCVM!U101*OFFSET(AnnualDataCP!U$14,PYPQly!$B97,0)/OFFSET(AnnualDataCVM!U$14,PYPQly!$B97,0))</f>
        <v>645.68987612131571</v>
      </c>
      <c r="V101" s="18">
        <f ca="1">IF(ISERROR(QuarterlyDataCVM!V101*OFFSET(AnnualDataCP!V$14,PYPQly!$B97,0)/OFFSET(AnnualDataCVM!V$14,PYPQly!$B97,0)),"",QuarterlyDataCVM!V101*OFFSET(AnnualDataCP!V$14,PYPQly!$B97,0)/OFFSET(AnnualDataCVM!V$14,PYPQly!$B97,0))</f>
        <v>20.888888888888889</v>
      </c>
      <c r="W101" s="18">
        <f ca="1">IF(ISERROR(QuarterlyDataCVM!W101*OFFSET(AnnualDataCP!W$14,PYPQly!$B97,0)/OFFSET(AnnualDataCVM!W$14,PYPQly!$B97,0)),"",QuarterlyDataCVM!W101*OFFSET(AnnualDataCP!W$14,PYPQly!$B97,0)/OFFSET(AnnualDataCVM!W$14,PYPQly!$B97,0))</f>
        <v>554.45175438596493</v>
      </c>
      <c r="X101" s="18">
        <f ca="1">IF(ISERROR(QuarterlyDataCVM!X101*OFFSET(AnnualDataCP!X$14,PYPQly!$B97,0)/OFFSET(AnnualDataCVM!X$14,PYPQly!$B97,0)),"",QuarterlyDataCVM!X101*OFFSET(AnnualDataCP!X$14,PYPQly!$B97,0)/OFFSET(AnnualDataCVM!X$14,PYPQly!$B97,0))</f>
        <v>351.97910784867304</v>
      </c>
      <c r="Y101" s="18">
        <f ca="1">IF(ISERROR(QuarterlyDataCVM!Y101*OFFSET(AnnualDataCP!Y$14,PYPQly!$B97,0)/OFFSET(AnnualDataCVM!Y$14,PYPQly!$B97,0)),"",QuarterlyDataCVM!Y101*OFFSET(AnnualDataCP!Y$14,PYPQly!$B97,0)/OFFSET(AnnualDataCVM!Y$14,PYPQly!$B97,0))</f>
        <v>1083.0075187969924</v>
      </c>
      <c r="Z101" s="18">
        <f ca="1">IF(ISERROR(QuarterlyDataCVM!Z101*OFFSET(AnnualDataCP!Z$14,PYPQly!$B97,0)/OFFSET(AnnualDataCVM!Z$14,PYPQly!$B97,0)),"",QuarterlyDataCVM!Z101*OFFSET(AnnualDataCP!Z$14,PYPQly!$B97,0)/OFFSET(AnnualDataCVM!Z$14,PYPQly!$B97,0))</f>
        <v>1442.7131868131869</v>
      </c>
      <c r="AA101" s="18">
        <f ca="1">IF(ISERROR(QuarterlyDataCVM!AA101*OFFSET(AnnualDataCP!AA$14,PYPQly!$B97,0)/OFFSET(AnnualDataCVM!AA$14,PYPQly!$B97,0)),"",QuarterlyDataCVM!AA101*OFFSET(AnnualDataCP!AA$14,PYPQly!$B97,0)/OFFSET(AnnualDataCVM!AA$14,PYPQly!$B97,0))</f>
        <v>198.31664853101196</v>
      </c>
      <c r="AB101" s="18">
        <f ca="1">IF(ISERROR(QuarterlyDataCVM!AB101*OFFSET(AnnualDataCP!AB$14,PYPQly!$B97,0)/OFFSET(AnnualDataCVM!AB$14,PYPQly!$B97,0)),"",QuarterlyDataCVM!AB101*OFFSET(AnnualDataCP!AB$14,PYPQly!$B97,0)/OFFSET(AnnualDataCVM!AB$14,PYPQly!$B97,0))</f>
        <v>1472.8607172643869</v>
      </c>
      <c r="AC101" s="18">
        <f ca="1">IF(ISERROR(QuarterlyDataCVM!AC101*OFFSET(AnnualDataCP!AC$14,PYPQly!$B97,0)/OFFSET(AnnualDataCVM!AC$14,PYPQly!$B97,0)),"",QuarterlyDataCVM!AC101*OFFSET(AnnualDataCP!AC$14,PYPQly!$B97,0)/OFFSET(AnnualDataCVM!AC$14,PYPQly!$B97,0))</f>
        <v>1199.7984270317506</v>
      </c>
      <c r="AD101" s="18">
        <f ca="1">IF(ISERROR(QuarterlyDataCVM!AD101*OFFSET(AnnualDataCP!AD$14,PYPQly!$B97,0)/OFFSET(AnnualDataCVM!AD$14,PYPQly!$B97,0)),"",QuarterlyDataCVM!AD101*OFFSET(AnnualDataCP!AD$14,PYPQly!$B97,0)/OFFSET(AnnualDataCVM!AD$14,PYPQly!$B97,0))</f>
        <v>276.03082851637765</v>
      </c>
      <c r="AE101" s="18">
        <f ca="1">IF(ISERROR(QuarterlyDataCVM!AE101*OFFSET(AnnualDataCP!AE$14,PYPQly!$B97,0)/OFFSET(AnnualDataCVM!AE$14,PYPQly!$B97,0)),"",QuarterlyDataCVM!AE101*OFFSET(AnnualDataCP!AE$14,PYPQly!$B97,0)/OFFSET(AnnualDataCVM!AE$14,PYPQly!$B97,0))</f>
        <v>424.28809704321458</v>
      </c>
      <c r="AF101" s="18">
        <f ca="1">IF(ISERROR(QuarterlyDataCVM!AF101*OFFSET(AnnualDataCP!AF$14,PYPQly!$B97,0)/OFFSET(AnnualDataCVM!AF$14,PYPQly!$B97,0)),"",QuarterlyDataCVM!AF101*OFFSET(AnnualDataCP!AF$14,PYPQly!$B97,0)/OFFSET(AnnualDataCVM!AF$14,PYPQly!$B97,0))</f>
        <v>1209.0602902865649</v>
      </c>
      <c r="AG101" s="18">
        <f ca="1">IF(ISERROR(QuarterlyDataCVM!AG101*OFFSET(AnnualDataCP!AG$14,PYPQly!$B97,0)/OFFSET(AnnualDataCVM!AG$14,PYPQly!$B97,0)),"",QuarterlyDataCVM!AG101*OFFSET(AnnualDataCP!AG$14,PYPQly!$B97,0)/OFFSET(AnnualDataCVM!AG$14,PYPQly!$B97,0))</f>
        <v>645.59830440048449</v>
      </c>
      <c r="AH101" s="18">
        <f ca="1">IF(ISERROR(QuarterlyDataCVM!AH101*OFFSET(AnnualDataCP!AH$14,PYPQly!$B97,0)/OFFSET(AnnualDataCVM!AH$14,PYPQly!$B97,0)),"",QuarterlyDataCVM!AH101*OFFSET(AnnualDataCP!AH$14,PYPQly!$B97,0)/OFFSET(AnnualDataCVM!AH$14,PYPQly!$B97,0))</f>
        <v>470.56972507452798</v>
      </c>
      <c r="AI101" s="18">
        <f ca="1">IF(ISERROR(QuarterlyDataCVM!AI101*OFFSET(AnnualDataCP!AI$14,PYPQly!$B97,0)/OFFSET(AnnualDataCVM!AI$14,PYPQly!$B97,0)),"",QuarterlyDataCVM!AI101*OFFSET(AnnualDataCP!AI$14,PYPQly!$B97,0)/OFFSET(AnnualDataCVM!AI$14,PYPQly!$B97,0))</f>
        <v>91.920679886685548</v>
      </c>
      <c r="AJ101" s="18">
        <f ca="1">IF(ISERROR(QuarterlyDataCVM!AJ101*OFFSET(AnnualDataCP!AJ$14,PYPQly!$B97,0)/OFFSET(AnnualDataCVM!AJ$14,PYPQly!$B97,0)),"",QuarterlyDataCVM!AJ101*OFFSET(AnnualDataCP!AJ$14,PYPQly!$B97,0)/OFFSET(AnnualDataCVM!AJ$14,PYPQly!$B97,0))</f>
        <v>2652.1546572934972</v>
      </c>
      <c r="AK101" s="18">
        <f ca="1">IF(ISERROR(QuarterlyDataCVM!AK101*OFFSET(AnnualDataCP!AK$14,PYPQly!$B97,0)/OFFSET(AnnualDataCVM!AK$14,PYPQly!$B97,0)),"",QuarterlyDataCVM!AK101*OFFSET(AnnualDataCP!AK$14,PYPQly!$B97,0)/OFFSET(AnnualDataCVM!AK$14,PYPQly!$B97,0))</f>
        <v>467.46956235603818</v>
      </c>
      <c r="AL101" s="18">
        <f ca="1">IF(ISERROR(QuarterlyDataCVM!AL101*OFFSET(AnnualDataCP!AL$14,PYPQly!$B97,0)/OFFSET(AnnualDataCVM!AL$14,PYPQly!$B97,0)),"",QuarterlyDataCVM!AL101*OFFSET(AnnualDataCP!AL$14,PYPQly!$B97,0)/OFFSET(AnnualDataCVM!AL$14,PYPQly!$B97,0))</f>
        <v>912.02218627224408</v>
      </c>
      <c r="AM101" s="18">
        <f ca="1">IF(ISERROR(QuarterlyDataCVM!AM101*OFFSET(AnnualDataCP!AM$14,PYPQly!$B97,0)/OFFSET(AnnualDataCVM!AM$14,PYPQly!$B97,0)),"",QuarterlyDataCVM!AM101*OFFSET(AnnualDataCP!AM$14,PYPQly!$B97,0)/OFFSET(AnnualDataCVM!AM$14,PYPQly!$B97,0))</f>
        <v>1272.3577235772357</v>
      </c>
      <c r="AN101" s="18">
        <f ca="1">IF(ISERROR(QuarterlyDataCVM!AN101*OFFSET(AnnualDataCP!AN$14,PYPQly!$B97,0)/OFFSET(AnnualDataCVM!AN$14,PYPQly!$B97,0)),"",QuarterlyDataCVM!AN101*OFFSET(AnnualDataCP!AN$14,PYPQly!$B97,0)/OFFSET(AnnualDataCVM!AN$14,PYPQly!$B97,0))</f>
        <v>515.28019720624491</v>
      </c>
      <c r="AO101" s="18">
        <f ca="1">IF(ISERROR(QuarterlyDataCVM!AO101*OFFSET(AnnualDataCP!AO$14,PYPQly!$B97,0)/OFFSET(AnnualDataCVM!AO$14,PYPQly!$B97,0)),"",QuarterlyDataCVM!AO101*OFFSET(AnnualDataCP!AO$14,PYPQly!$B97,0)/OFFSET(AnnualDataCVM!AO$14,PYPQly!$B97,0))</f>
        <v>515.28019720624491</v>
      </c>
      <c r="AP101" s="18">
        <f ca="1">IF(ISERROR(QuarterlyDataCVM!AP101*OFFSET(AnnualDataCP!AP$14,PYPQly!$B97,0)/OFFSET(AnnualDataCVM!AP$14,PYPQly!$B97,0)),"",QuarterlyDataCVM!AP101*OFFSET(AnnualDataCP!AP$14,PYPQly!$B97,0)/OFFSET(AnnualDataCVM!AP$14,PYPQly!$B97,0))</f>
        <v>2107.4654377880183</v>
      </c>
      <c r="AQ101" s="18">
        <f ca="1">IF(ISERROR(QuarterlyDataCVM!AQ101*OFFSET(AnnualDataCP!AQ$14,PYPQly!$B97,0)/OFFSET(AnnualDataCVM!AQ$14,PYPQly!$B97,0)),"",QuarterlyDataCVM!AQ101*OFFSET(AnnualDataCP!AQ$14,PYPQly!$B97,0)/OFFSET(AnnualDataCVM!AQ$14,PYPQly!$B97,0))</f>
        <v>2107.4654377880183</v>
      </c>
      <c r="AR101" s="18">
        <f ca="1">IF(ISERROR(QuarterlyDataCVM!AR101*OFFSET(AnnualDataCP!AR$14,PYPQly!$B97,0)/OFFSET(AnnualDataCVM!AR$14,PYPQly!$B97,0)),"",QuarterlyDataCVM!AR101*OFFSET(AnnualDataCP!AR$14,PYPQly!$B97,0)/OFFSET(AnnualDataCVM!AR$14,PYPQly!$B97,0))</f>
        <v>286.20273348519362</v>
      </c>
      <c r="AS101" s="18">
        <f ca="1">IF(ISERROR(QuarterlyDataCVM!AS101*OFFSET(AnnualDataCP!AS$14,PYPQly!$B97,0)/OFFSET(AnnualDataCVM!AS$14,PYPQly!$B97,0)),"",QuarterlyDataCVM!AS101*OFFSET(AnnualDataCP!AS$14,PYPQly!$B97,0)/OFFSET(AnnualDataCVM!AS$14,PYPQly!$B97,0))</f>
        <v>550.22732491389206</v>
      </c>
      <c r="AT101" s="18">
        <f ca="1">IF(ISERROR(QuarterlyDataCVM!AT101*OFFSET(AnnualDataCP!AT$14,PYPQly!$B97,0)/OFFSET(AnnualDataCVM!AT$14,PYPQly!$B97,0)),"",QuarterlyDataCVM!AT101*OFFSET(AnnualDataCP!AT$14,PYPQly!$B97,0)/OFFSET(AnnualDataCVM!AT$14,PYPQly!$B97,0))</f>
        <v>91.403241182078176</v>
      </c>
      <c r="AU101" s="18">
        <f ca="1">IF(ISERROR(QuarterlyDataCVM!AU101*OFFSET(AnnualDataCP!AU$14,PYPQly!$B97,0)/OFFSET(AnnualDataCVM!AU$14,PYPQly!$B97,0)),"",QuarterlyDataCVM!AU101*OFFSET(AnnualDataCP!AU$14,PYPQly!$B97,0)/OFFSET(AnnualDataCVM!AU$14,PYPQly!$B97,0))</f>
        <v>204.32791095890411</v>
      </c>
      <c r="AV101" s="18">
        <f ca="1">IF(ISERROR(QuarterlyDataCVM!AV101*OFFSET(AnnualDataCP!AV$14,PYPQly!$B97,0)/OFFSET(AnnualDataCVM!AV$14,PYPQly!$B97,0)),"",QuarterlyDataCVM!AV101*OFFSET(AnnualDataCP!AV$14,PYPQly!$B97,0)/OFFSET(AnnualDataCVM!AV$14,PYPQly!$B97,0))</f>
        <v>676.52099692727893</v>
      </c>
      <c r="AW101" s="18">
        <f ca="1">IF(ISERROR(QuarterlyDataCVM!AW101*OFFSET(AnnualDataCP!AW$14,PYPQly!$B97,0)/OFFSET(AnnualDataCVM!AW$14,PYPQly!$B97,0)),"",QuarterlyDataCVM!AW101*OFFSET(AnnualDataCP!AW$14,PYPQly!$B97,0)/OFFSET(AnnualDataCVM!AW$14,PYPQly!$B97,0))</f>
        <v>300.68575355016031</v>
      </c>
      <c r="AX101" s="18">
        <f ca="1">IF(ISERROR(QuarterlyDataCVM!AX101*OFFSET(AnnualDataCP!AX$14,PYPQly!$B97,0)/OFFSET(AnnualDataCVM!AX$14,PYPQly!$B97,0)),"",QuarterlyDataCVM!AX101*OFFSET(AnnualDataCP!AX$14,PYPQly!$B97,0)/OFFSET(AnnualDataCVM!AX$14,PYPQly!$B97,0))</f>
        <v>3011.8039426523296</v>
      </c>
      <c r="AY101" s="18">
        <f ca="1">IF(ISERROR(QuarterlyDataCVM!AY101*OFFSET(AnnualDataCP!AY$14,PYPQly!$B97,0)/OFFSET(AnnualDataCVM!AY$14,PYPQly!$B97,0)),"",QuarterlyDataCVM!AY101*OFFSET(AnnualDataCP!AY$14,PYPQly!$B97,0)/OFFSET(AnnualDataCVM!AY$14,PYPQly!$B97,0))</f>
        <v>3011.8039426523296</v>
      </c>
      <c r="AZ101" s="18">
        <f ca="1">IF(ISERROR(QuarterlyDataCVM!AZ101*OFFSET(AnnualDataCP!AZ$14,PYPQly!$B97,0)/OFFSET(AnnualDataCVM!AZ$14,PYPQly!$B97,0)),"",QuarterlyDataCVM!AZ101*OFFSET(AnnualDataCP!AZ$14,PYPQly!$B97,0)/OFFSET(AnnualDataCVM!AZ$14,PYPQly!$B97,0))</f>
        <v>2812.4387254901962</v>
      </c>
      <c r="BA101" s="18">
        <f ca="1">IF(ISERROR(QuarterlyDataCVM!BA101*OFFSET(AnnualDataCP!BA$14,PYPQly!$B97,0)/OFFSET(AnnualDataCVM!BA$14,PYPQly!$B97,0)),"",QuarterlyDataCVM!BA101*OFFSET(AnnualDataCP!BA$14,PYPQly!$B97,0)/OFFSET(AnnualDataCVM!BA$14,PYPQly!$B97,0))</f>
        <v>1664.8390243902438</v>
      </c>
      <c r="BB101" s="18">
        <f ca="1">IF(ISERROR(QuarterlyDataCVM!BB101*OFFSET(AnnualDataCP!BB$14,PYPQly!$B97,0)/OFFSET(AnnualDataCVM!BB$14,PYPQly!$B97,0)),"",QuarterlyDataCVM!BB101*OFFSET(AnnualDataCP!BB$14,PYPQly!$B97,0)/OFFSET(AnnualDataCVM!BB$14,PYPQly!$B97,0))</f>
        <v>1148.8372093023256</v>
      </c>
      <c r="BC101" s="18">
        <f ca="1">IF(ISERROR(QuarterlyDataCVM!BC101*OFFSET(AnnualDataCP!BC$14,PYPQly!$B97,0)/OFFSET(AnnualDataCVM!BC$14,PYPQly!$B97,0)),"",QuarterlyDataCVM!BC101*OFFSET(AnnualDataCP!BC$14,PYPQly!$B97,0)/OFFSET(AnnualDataCVM!BC$14,PYPQly!$B97,0))</f>
        <v>610.17913121361403</v>
      </c>
      <c r="BD101" s="18">
        <f ca="1">IF(ISERROR(QuarterlyDataCVM!BD101*OFFSET(AnnualDataCP!BD$14,PYPQly!$B97,0)/OFFSET(AnnualDataCVM!BD$14,PYPQly!$B97,0)),"",QuarterlyDataCVM!BD101*OFFSET(AnnualDataCP!BD$14,PYPQly!$B97,0)/OFFSET(AnnualDataCVM!BD$14,PYPQly!$B97,0))</f>
        <v>536.29636419187295</v>
      </c>
      <c r="BE101" s="18">
        <f ca="1">IF(ISERROR(QuarterlyDataCVM!BE101*OFFSET(AnnualDataCP!BE$14,PYPQly!$B97,0)/OFFSET(AnnualDataCVM!BE$14,PYPQly!$B97,0)),"",QuarterlyDataCVM!BE101*OFFSET(AnnualDataCP!BE$14,PYPQly!$B97,0)/OFFSET(AnnualDataCVM!BE$14,PYPQly!$B97,0))</f>
        <v>4156.1013009718727</v>
      </c>
      <c r="BF101" s="18">
        <f ca="1">IF(ISERROR(QuarterlyDataCVM!BF101*OFFSET(AnnualDataCP!BF$14,PYPQly!$B97,0)/OFFSET(AnnualDataCVM!BF$14,PYPQly!$B97,0)),"",QuarterlyDataCVM!BF101*OFFSET(AnnualDataCP!BF$14,PYPQly!$B97,0)/OFFSET(AnnualDataCVM!BF$14,PYPQly!$B97,0))</f>
        <v>944.07338308457713</v>
      </c>
      <c r="BG101" s="18">
        <f ca="1">IF(ISERROR(QuarterlyDataCVM!BG101*OFFSET(AnnualDataCP!BG$14,PYPQly!$B97,0)/OFFSET(AnnualDataCVM!BG$14,PYPQly!$B97,0)),"",QuarterlyDataCVM!BG101*OFFSET(AnnualDataCP!BG$14,PYPQly!$B97,0)/OFFSET(AnnualDataCVM!BG$14,PYPQly!$B97,0))</f>
        <v>538.45482388973971</v>
      </c>
      <c r="BH101" s="18">
        <f ca="1">IF(ISERROR(QuarterlyDataCVM!BH101*OFFSET(AnnualDataCP!BH$14,PYPQly!$B97,0)/OFFSET(AnnualDataCVM!BH$14,PYPQly!$B97,0)),"",QuarterlyDataCVM!BH101*OFFSET(AnnualDataCP!BH$14,PYPQly!$B97,0)/OFFSET(AnnualDataCVM!BH$14,PYPQly!$B97,0))</f>
        <v>408.38816067653278</v>
      </c>
      <c r="BI101" s="18">
        <f ca="1">IF(ISERROR(QuarterlyDataCVM!BI101*OFFSET(AnnualDataCP!BI$14,PYPQly!$B97,0)/OFFSET(AnnualDataCVM!BI$14,PYPQly!$B97,0)),"",QuarterlyDataCVM!BI101*OFFSET(AnnualDataCP!BI$14,PYPQly!$B97,0)/OFFSET(AnnualDataCVM!BI$14,PYPQly!$B97,0))</f>
        <v>3211.4552592392042</v>
      </c>
      <c r="BJ101" s="18">
        <f ca="1">IF(ISERROR(QuarterlyDataCVM!BJ101*OFFSET(AnnualDataCP!BJ$14,PYPQly!$B97,0)/OFFSET(AnnualDataCVM!BJ$14,PYPQly!$B97,0)),"",QuarterlyDataCVM!BJ101*OFFSET(AnnualDataCP!BJ$14,PYPQly!$B97,0)/OFFSET(AnnualDataCVM!BJ$14,PYPQly!$B97,0))</f>
        <v>2936.0939558027221</v>
      </c>
      <c r="BK101" s="18">
        <f ca="1">IF(ISERROR(QuarterlyDataCVM!BK101*OFFSET(AnnualDataCP!BK$14,PYPQly!$B97,0)/OFFSET(AnnualDataCVM!BK$14,PYPQly!$B97,0)),"",QuarterlyDataCVM!BK101*OFFSET(AnnualDataCP!BK$14,PYPQly!$B97,0)/OFFSET(AnnualDataCVM!BK$14,PYPQly!$B97,0))</f>
        <v>276.10526315789474</v>
      </c>
      <c r="BL101" s="18">
        <f ca="1">IF(ISERROR(QuarterlyDataCVM!BL101*OFFSET(AnnualDataCP!BL$14,PYPQly!$B97,0)/OFFSET(AnnualDataCVM!BL$14,PYPQly!$B97,0)),"",QuarterlyDataCVM!BL101*OFFSET(AnnualDataCP!BL$14,PYPQly!$B97,0)/OFFSET(AnnualDataCVM!BL$14,PYPQly!$B97,0))</f>
        <v>2729.7777024162779</v>
      </c>
      <c r="BM101" s="18">
        <f ca="1">IF(ISERROR(QuarterlyDataCVM!BM101*OFFSET(AnnualDataCP!BM$14,PYPQly!$B97,0)/OFFSET(AnnualDataCVM!BM$14,PYPQly!$B97,0)),"",QuarterlyDataCVM!BM101*OFFSET(AnnualDataCP!BM$14,PYPQly!$B97,0)/OFFSET(AnnualDataCVM!BM$14,PYPQly!$B97,0))</f>
        <v>2729.7777024162779</v>
      </c>
      <c r="BN101" s="18">
        <f ca="1">IF(ISERROR(QuarterlyDataCVM!BN101*OFFSET(AnnualDataCP!BN$14,PYPQly!$B97,0)/OFFSET(AnnualDataCVM!BN$14,PYPQly!$B97,0)),"",QuarterlyDataCVM!BN101*OFFSET(AnnualDataCP!BN$14,PYPQly!$B97,0)/OFFSET(AnnualDataCVM!BN$14,PYPQly!$B97,0))</f>
        <v>1107.8260869565217</v>
      </c>
      <c r="BO101" s="18">
        <f ca="1">IF(ISERROR(QuarterlyDataCVM!BO101*OFFSET(AnnualDataCP!BO$14,PYPQly!$B97,0)/OFFSET(AnnualDataCVM!BO$14,PYPQly!$B97,0)),"",QuarterlyDataCVM!BO101*OFFSET(AnnualDataCP!BO$14,PYPQly!$B97,0)/OFFSET(AnnualDataCVM!BO$14,PYPQly!$B97,0))</f>
        <v>1107.8260869565217</v>
      </c>
      <c r="BP101" s="18">
        <f ca="1">IF(ISERROR(QuarterlyDataCVM!BP101*OFFSET(AnnualDataCP!BP$14,PYPQly!$B97,0)/OFFSET(AnnualDataCVM!BP$14,PYPQly!$B97,0)),"",QuarterlyDataCVM!BP101*OFFSET(AnnualDataCP!BP$14,PYPQly!$B97,0)/OFFSET(AnnualDataCVM!BP$14,PYPQly!$B97,0))</f>
        <v>3225.9267485822306</v>
      </c>
      <c r="BQ101" s="18">
        <f ca="1">IF(ISERROR(QuarterlyDataCVM!BQ101*OFFSET(AnnualDataCP!BQ$14,PYPQly!$B97,0)/OFFSET(AnnualDataCVM!BQ$14,PYPQly!$B97,0)),"",QuarterlyDataCVM!BQ101*OFFSET(AnnualDataCP!BQ$14,PYPQly!$B97,0)/OFFSET(AnnualDataCVM!BQ$14,PYPQly!$B97,0))</f>
        <v>3225.9267485822306</v>
      </c>
      <c r="BR101" s="18">
        <f ca="1">IF(ISERROR(QuarterlyDataCVM!BR101*OFFSET(AnnualDataCP!BR$14,PYPQly!$B97,0)/OFFSET(AnnualDataCVM!BR$14,PYPQly!$B97,0)),"",QuarterlyDataCVM!BR101*OFFSET(AnnualDataCP!BR$14,PYPQly!$B97,0)/OFFSET(AnnualDataCVM!BR$14,PYPQly!$B97,0))</f>
        <v>4810.3356814401723</v>
      </c>
      <c r="BS101" s="18">
        <f ca="1">IF(ISERROR(QuarterlyDataCVM!BS101*OFFSET(AnnualDataCP!BS$14,PYPQly!$B97,0)/OFFSET(AnnualDataCVM!BS$14,PYPQly!$B97,0)),"",QuarterlyDataCVM!BS101*OFFSET(AnnualDataCP!BS$14,PYPQly!$B97,0)/OFFSET(AnnualDataCVM!BS$14,PYPQly!$B97,0))</f>
        <v>2739.8323652935396</v>
      </c>
      <c r="BT101" s="18">
        <f ca="1">IF(ISERROR(QuarterlyDataCVM!BT101*OFFSET(AnnualDataCP!BT$14,PYPQly!$B97,0)/OFFSET(AnnualDataCVM!BT$14,PYPQly!$B97,0)),"",QuarterlyDataCVM!BT101*OFFSET(AnnualDataCP!BT$14,PYPQly!$B97,0)/OFFSET(AnnualDataCVM!BT$14,PYPQly!$B97,0))</f>
        <v>2062.2852546916888</v>
      </c>
      <c r="BU101" s="18">
        <f ca="1">IF(ISERROR(QuarterlyDataCVM!BU101*OFFSET(AnnualDataCP!BU$14,PYPQly!$B97,0)/OFFSET(AnnualDataCVM!BU$14,PYPQly!$B97,0)),"",QuarterlyDataCVM!BU101*OFFSET(AnnualDataCP!BU$14,PYPQly!$B97,0)/OFFSET(AnnualDataCVM!BU$14,PYPQly!$B97,0))</f>
        <v>330.2036817102138</v>
      </c>
      <c r="BV101" s="18">
        <f ca="1">IF(ISERROR(QuarterlyDataCVM!BV101*OFFSET(AnnualDataCP!BV$14,PYPQly!$B97,0)/OFFSET(AnnualDataCVM!BV$14,PYPQly!$B97,0)),"",QuarterlyDataCVM!BV101*OFFSET(AnnualDataCP!BV$14,PYPQly!$B97,0)/OFFSET(AnnualDataCVM!BV$14,PYPQly!$B97,0))</f>
        <v>1550.9671532846714</v>
      </c>
      <c r="BW101" s="18">
        <f ca="1">IF(ISERROR(QuarterlyDataCVM!BW101*OFFSET(AnnualDataCP!BW$14,PYPQly!$B97,0)/OFFSET(AnnualDataCVM!BW$14,PYPQly!$B97,0)),"",QuarterlyDataCVM!BW101*OFFSET(AnnualDataCP!BW$14,PYPQly!$B97,0)/OFFSET(AnnualDataCVM!BW$14,PYPQly!$B97,0))</f>
        <v>181.9377990430622</v>
      </c>
      <c r="BX101" s="18">
        <f ca="1">IF(ISERROR(QuarterlyDataCVM!BX101*OFFSET(AnnualDataCP!BX$14,PYPQly!$B97,0)/OFFSET(AnnualDataCVM!BX$14,PYPQly!$B97,0)),"",QuarterlyDataCVM!BX101*OFFSET(AnnualDataCP!BX$14,PYPQly!$B97,0)/OFFSET(AnnualDataCVM!BX$14,PYPQly!$B97,0))</f>
        <v>3785.4439408866997</v>
      </c>
      <c r="BY101" s="18">
        <f ca="1">IF(ISERROR(QuarterlyDataCVM!BY101*OFFSET(AnnualDataCP!BY$14,PYPQly!$B97,0)/OFFSET(AnnualDataCVM!BY$14,PYPQly!$B97,0)),"",QuarterlyDataCVM!BY101*OFFSET(AnnualDataCP!BY$14,PYPQly!$B97,0)/OFFSET(AnnualDataCVM!BY$14,PYPQly!$B97,0))</f>
        <v>2187.7706806282722</v>
      </c>
      <c r="BZ101" s="18">
        <f ca="1">IF(ISERROR(QuarterlyDataCVM!BZ101*OFFSET(AnnualDataCP!BZ$14,PYPQly!$B97,0)/OFFSET(AnnualDataCVM!BZ$14,PYPQly!$B97,0)),"",QuarterlyDataCVM!BZ101*OFFSET(AnnualDataCP!BZ$14,PYPQly!$B97,0)/OFFSET(AnnualDataCVM!BZ$14,PYPQly!$B97,0))</f>
        <v>965.77597911227156</v>
      </c>
      <c r="CA101" s="18">
        <f ca="1">IF(ISERROR(QuarterlyDataCVM!CA101*OFFSET(AnnualDataCP!CA$14,PYPQly!$B97,0)/OFFSET(AnnualDataCVM!CA$14,PYPQly!$B97,0)),"",QuarterlyDataCVM!CA101*OFFSET(AnnualDataCP!CA$14,PYPQly!$B97,0)/OFFSET(AnnualDataCVM!CA$14,PYPQly!$B97,0))</f>
        <v>1219.557787903894</v>
      </c>
      <c r="CB101" s="18">
        <f ca="1">IF(ISERROR(QuarterlyDataCVM!CB101*OFFSET(AnnualDataCP!CB$14,PYPQly!$B97,0)/OFFSET(AnnualDataCVM!CB$14,PYPQly!$B97,0)),"",QuarterlyDataCVM!CB101*OFFSET(AnnualDataCP!CB$14,PYPQly!$B97,0)/OFFSET(AnnualDataCVM!CB$14,PYPQly!$B97,0))</f>
        <v>1599.2117593712212</v>
      </c>
      <c r="CC101" s="18">
        <f ca="1">IF(ISERROR(QuarterlyDataCVM!CC101*OFFSET(AnnualDataCP!CC$14,PYPQly!$B97,0)/OFFSET(AnnualDataCVM!CC$14,PYPQly!$B97,0)),"",QuarterlyDataCVM!CC101*OFFSET(AnnualDataCP!CC$14,PYPQly!$B97,0)/OFFSET(AnnualDataCVM!CC$14,PYPQly!$B97,0))</f>
        <v>110.35327635327636</v>
      </c>
      <c r="CD101" s="18">
        <f ca="1">IF(ISERROR(QuarterlyDataCVM!CD101*OFFSET(AnnualDataCP!CD$14,PYPQly!$B97,0)/OFFSET(AnnualDataCVM!CD$14,PYPQly!$B97,0)),"",QuarterlyDataCVM!CD101*OFFSET(AnnualDataCP!CD$14,PYPQly!$B97,0)/OFFSET(AnnualDataCVM!CD$14,PYPQly!$B97,0))</f>
        <v>468.09189842805318</v>
      </c>
      <c r="CE101" s="18">
        <f ca="1">IF(ISERROR(QuarterlyDataCVM!CE101*OFFSET(AnnualDataCP!CE$14,PYPQly!$B97,0)/OFFSET(AnnualDataCVM!CE$14,PYPQly!$B97,0)),"",QuarterlyDataCVM!CE101*OFFSET(AnnualDataCP!CE$14,PYPQly!$B97,0)/OFFSET(AnnualDataCVM!CE$14,PYPQly!$B97,0))</f>
        <v>1023.5349019607843</v>
      </c>
      <c r="CF101" s="18">
        <f ca="1">IF(ISERROR(QuarterlyDataCVM!CF101*OFFSET(AnnualDataCP!CF$14,PYPQly!$B97,0)/OFFSET(AnnualDataCVM!CF$14,PYPQly!$B97,0)),"",QuarterlyDataCVM!CF101*OFFSET(AnnualDataCP!CF$14,PYPQly!$B97,0)/OFFSET(AnnualDataCVM!CF$14,PYPQly!$B97,0))</f>
        <v>5596.4005020080322</v>
      </c>
      <c r="CG101" s="18">
        <f ca="1">IF(ISERROR(QuarterlyDataCVM!CG101*OFFSET(AnnualDataCP!CG$14,PYPQly!$B97,0)/OFFSET(AnnualDataCVM!CG$14,PYPQly!$B97,0)),"",QuarterlyDataCVM!CG101*OFFSET(AnnualDataCP!CG$14,PYPQly!$B97,0)/OFFSET(AnnualDataCVM!CG$14,PYPQly!$B97,0))</f>
        <v>5596.4005020080322</v>
      </c>
      <c r="CH101" s="18">
        <f ca="1">IF(ISERROR(QuarterlyDataCVM!CH101*OFFSET(AnnualDataCP!CH$14,PYPQly!$B97,0)/OFFSET(AnnualDataCVM!CH$14,PYPQly!$B97,0)),"",QuarterlyDataCVM!CH101*OFFSET(AnnualDataCP!CH$14,PYPQly!$B97,0)/OFFSET(AnnualDataCVM!CH$14,PYPQly!$B97,0))</f>
        <v>4064.6439455414302</v>
      </c>
      <c r="CI101" s="18">
        <f ca="1">IF(ISERROR(QuarterlyDataCVM!CI101*OFFSET(AnnualDataCP!CI$14,PYPQly!$B97,0)/OFFSET(AnnualDataCVM!CI$14,PYPQly!$B97,0)),"",QuarterlyDataCVM!CI101*OFFSET(AnnualDataCP!CI$14,PYPQly!$B97,0)/OFFSET(AnnualDataCVM!CI$14,PYPQly!$B97,0))</f>
        <v>1532.8033595520596</v>
      </c>
      <c r="CJ101" s="18">
        <f ca="1">IF(ISERROR(QuarterlyDataCVM!CJ101*OFFSET(AnnualDataCP!CJ$14,PYPQly!$B97,0)/OFFSET(AnnualDataCVM!CJ$14,PYPQly!$B97,0)),"",QuarterlyDataCVM!CJ101*OFFSET(AnnualDataCP!CJ$14,PYPQly!$B97,0)/OFFSET(AnnualDataCVM!CJ$14,PYPQly!$B97,0))</f>
        <v>5325.644038905044</v>
      </c>
      <c r="CK101" s="18">
        <f ca="1">IF(ISERROR(QuarterlyDataCVM!CK101*OFFSET(AnnualDataCP!CK$14,PYPQly!$B97,0)/OFFSET(AnnualDataCVM!CK$14,PYPQly!$B97,0)),"",QuarterlyDataCVM!CK101*OFFSET(AnnualDataCP!CK$14,PYPQly!$B97,0)/OFFSET(AnnualDataCVM!CK$14,PYPQly!$B97,0))</f>
        <v>1668.3126202914491</v>
      </c>
      <c r="CL101" s="18">
        <f ca="1">IF(ISERROR(QuarterlyDataCVM!CL101*OFFSET(AnnualDataCP!CL$14,PYPQly!$B97,0)/OFFSET(AnnualDataCVM!CL$14,PYPQly!$B97,0)),"",QuarterlyDataCVM!CL101*OFFSET(AnnualDataCP!CL$14,PYPQly!$B97,0)/OFFSET(AnnualDataCVM!CL$14,PYPQly!$B97,0))</f>
        <v>3655.497373167098</v>
      </c>
      <c r="CM101" s="18">
        <f ca="1">IF(ISERROR(QuarterlyDataCVM!CM101*OFFSET(AnnualDataCP!CM$14,PYPQly!$B97,0)/OFFSET(AnnualDataCVM!CM$14,PYPQly!$B97,0)),"",QuarterlyDataCVM!CM101*OFFSET(AnnualDataCP!CM$14,PYPQly!$B97,0)/OFFSET(AnnualDataCVM!CM$14,PYPQly!$B97,0))</f>
        <v>1932.9043389135634</v>
      </c>
      <c r="CN101" s="18">
        <f ca="1">IF(ISERROR(QuarterlyDataCVM!CN101*OFFSET(AnnualDataCP!CN$14,PYPQly!$B97,0)/OFFSET(AnnualDataCVM!CN$14,PYPQly!$B97,0)),"",QuarterlyDataCVM!CN101*OFFSET(AnnualDataCP!CN$14,PYPQly!$B97,0)/OFFSET(AnnualDataCVM!CN$14,PYPQly!$B97,0))</f>
        <v>1686.826267417729</v>
      </c>
      <c r="CO101" s="18">
        <f ca="1">IF(ISERROR(QuarterlyDataCVM!CO101*OFFSET(AnnualDataCP!CO$14,PYPQly!$B97,0)/OFFSET(AnnualDataCVM!CO$14,PYPQly!$B97,0)),"",QuarterlyDataCVM!CO101*OFFSET(AnnualDataCP!CO$14,PYPQly!$B97,0)/OFFSET(AnnualDataCVM!CO$14,PYPQly!$B97,0))</f>
        <v>35.029940119760482</v>
      </c>
      <c r="CP101" s="18">
        <f ca="1">IF(ISERROR(QuarterlyDataCVM!CP101*OFFSET(AnnualDataCP!CP$14,PYPQly!$B97,0)/OFFSET(AnnualDataCVM!CP$14,PYPQly!$B97,0)),"",QuarterlyDataCVM!CP101*OFFSET(AnnualDataCP!CP$14,PYPQly!$B97,0)/OFFSET(AnnualDataCVM!CP$14,PYPQly!$B97,0))</f>
        <v>20709.718507270922</v>
      </c>
      <c r="CQ101" s="18">
        <f ca="1">IF(ISERROR(QuarterlyDataCVM!CQ101*OFFSET(AnnualDataCP!CQ$14,PYPQly!$B97,0)/OFFSET(AnnualDataCVM!CQ$14,PYPQly!$B97,0)),"",QuarterlyDataCVM!CQ101*OFFSET(AnnualDataCP!CQ$14,PYPQly!$B97,0)/OFFSET(AnnualDataCVM!CQ$14,PYPQly!$B97,0))</f>
        <v>6925.6862170905843</v>
      </c>
      <c r="CR101" s="18">
        <f ca="1">IF(ISERROR(QuarterlyDataCVM!CR101*OFFSET(AnnualDataCP!CR$14,PYPQly!$B97,0)/OFFSET(AnnualDataCVM!CR$14,PYPQly!$B97,0)),"",QuarterlyDataCVM!CR101*OFFSET(AnnualDataCP!CR$14,PYPQly!$B97,0)/OFFSET(AnnualDataCVM!CR$14,PYPQly!$B97,0))</f>
        <v>4206.9979716024345</v>
      </c>
      <c r="CS101" s="18">
        <f ca="1">IF(ISERROR(QuarterlyDataCVM!CS101*OFFSET(AnnualDataCP!CS$14,PYPQly!$B97,0)/OFFSET(AnnualDataCVM!CS$14,PYPQly!$B97,0)),"",QuarterlyDataCVM!CS101*OFFSET(AnnualDataCP!CS$14,PYPQly!$B97,0)/OFFSET(AnnualDataCVM!CS$14,PYPQly!$B97,0))</f>
        <v>9577.8785359854101</v>
      </c>
      <c r="CT101" s="18">
        <f ca="1">IF(ISERROR(QuarterlyDataCVM!CT101*OFFSET(AnnualDataCP!CT$14,PYPQly!$B97,0)/OFFSET(AnnualDataCVM!CT$14,PYPQly!$B97,0)),"",QuarterlyDataCVM!CT101*OFFSET(AnnualDataCP!CT$14,PYPQly!$B97,0)/OFFSET(AnnualDataCVM!CT$14,PYPQly!$B97,0))</f>
        <v>288990.77623668796</v>
      </c>
      <c r="CU101" s="18">
        <f ca="1">IF(ISERROR(QuarterlyDataCVM!CU101*OFFSET(AnnualDataCP!CU$14,PYPQly!$B97,0)/OFFSET(AnnualDataCVM!CU$14,PYPQly!$B97,0)),"",QuarterlyDataCVM!CU101*OFFSET(AnnualDataCP!CU$14,PYPQly!$B97,0)/OFFSET(AnnualDataCVM!CU$14,PYPQly!$B97,0))</f>
        <v>65608.190325462667</v>
      </c>
      <c r="CV101" s="18">
        <f ca="1">IF(ISERROR(QuarterlyDataCVM!CV101*OFFSET(AnnualDataCP!CV$14,PYPQly!$B97,0)/OFFSET(AnnualDataCVM!CV$14,PYPQly!$B97,0)),"",QuarterlyDataCVM!CV101*OFFSET(AnnualDataCP!CV$14,PYPQly!$B97,0)/OFFSET(AnnualDataCVM!CV$14,PYPQly!$B97,0))</f>
        <v>40862.098353692942</v>
      </c>
      <c r="CW101" s="18">
        <f ca="1">IF(ISERROR(QuarterlyDataCVM!CW101*OFFSET(AnnualDataCP!CW$14,PYPQly!$B97,0)/OFFSET(AnnualDataCVM!CW$14,PYPQly!$B97,0)),"",QuarterlyDataCVM!CW101*OFFSET(AnnualDataCP!CW$14,PYPQly!$B97,0)/OFFSET(AnnualDataCVM!CW$14,PYPQly!$B97,0))</f>
        <v>5964.2179040343754</v>
      </c>
      <c r="CX101" s="18">
        <f ca="1">IF(ISERROR(QuarterlyDataCVM!CX101*OFFSET(AnnualDataCP!CX$14,PYPQly!$B97,0)/OFFSET(AnnualDataCVM!CX$14,PYPQly!$B97,0)),"",QuarterlyDataCVM!CX101*OFFSET(AnnualDataCP!CX$14,PYPQly!$B97,0)/OFFSET(AnnualDataCVM!CX$14,PYPQly!$B97,0))</f>
        <v>15151.228511298183</v>
      </c>
      <c r="CY101" s="18">
        <f ca="1">IF(ISERROR(QuarterlyDataCVM!CY101*OFFSET(AnnualDataCP!CY$14,PYPQly!$B97,0)/OFFSET(AnnualDataCVM!CY$14,PYPQly!$B97,0)),"",QuarterlyDataCVM!CY101*OFFSET(AnnualDataCP!CY$14,PYPQly!$B97,0)/OFFSET(AnnualDataCVM!CY$14,PYPQly!$B97,0))</f>
        <v>19746.049391321067</v>
      </c>
      <c r="CZ101" s="18">
        <f ca="1">IF(ISERROR(QuarterlyDataCVM!CZ101*OFFSET(AnnualDataCP!CZ$14,PYPQly!$B97,0)/OFFSET(AnnualDataCVM!CZ$14,PYPQly!$B97,0)),"",QuarterlyDataCVM!CZ101*OFFSET(AnnualDataCP!CZ$14,PYPQly!$B97,0)/OFFSET(AnnualDataCVM!CZ$14,PYPQly!$B97,0))</f>
        <v>15257.340890781448</v>
      </c>
      <c r="DA101" s="18">
        <f ca="1">IF(ISERROR(QuarterlyDataCVM!DA101*OFFSET(AnnualDataCP!DA$14,PYPQly!$B97,0)/OFFSET(AnnualDataCVM!DA$14,PYPQly!$B97,0)),"",QuarterlyDataCVM!DA101*OFFSET(AnnualDataCP!DA$14,PYPQly!$B97,0)/OFFSET(AnnualDataCVM!DA$14,PYPQly!$B97,0))</f>
        <v>6066.1615590252222</v>
      </c>
      <c r="DB101" s="18">
        <f ca="1">IF(ISERROR(QuarterlyDataCVM!DB101*OFFSET(AnnualDataCP!DB$14,PYPQly!$B97,0)/OFFSET(AnnualDataCVM!DB$14,PYPQly!$B97,0)),"",QuarterlyDataCVM!DB101*OFFSET(AnnualDataCP!DB$14,PYPQly!$B97,0)/OFFSET(AnnualDataCVM!DB$14,PYPQly!$B97,0))</f>
        <v>1180.6063774176687</v>
      </c>
      <c r="DC101" s="18">
        <f ca="1">IF(ISERROR(QuarterlyDataCVM!DC101*OFFSET(AnnualDataCP!DC$14,PYPQly!$B97,0)/OFFSET(AnnualDataCVM!DC$14,PYPQly!$B97,0)),"",QuarterlyDataCVM!DC101*OFFSET(AnnualDataCP!DC$14,PYPQly!$B97,0)/OFFSET(AnnualDataCVM!DC$14,PYPQly!$B97,0))</f>
        <v>4884.4788273615632</v>
      </c>
      <c r="DD101" s="18">
        <f ca="1">IF(ISERROR(QuarterlyDataCVM!DD101*OFFSET(AnnualDataCP!DD$14,PYPQly!$B97,0)/OFFSET(AnnualDataCVM!DD$14,PYPQly!$B97,0)),"",QuarterlyDataCVM!DD101*OFFSET(AnnualDataCP!DD$14,PYPQly!$B97,0)/OFFSET(AnnualDataCVM!DD$14,PYPQly!$B97,0))</f>
        <v>1108.0790008713332</v>
      </c>
      <c r="DE101" s="18">
        <f ca="1">IF(ISERROR(QuarterlyDataCVM!DE101*OFFSET(AnnualDataCP!DE$14,PYPQly!$B97,0)/OFFSET(AnnualDataCVM!DE$14,PYPQly!$B97,0)),"",QuarterlyDataCVM!DE101*OFFSET(AnnualDataCP!DE$14,PYPQly!$B97,0)/OFFSET(AnnualDataCVM!DE$14,PYPQly!$B97,0))</f>
        <v>945.42517945886254</v>
      </c>
      <c r="DF101" s="18">
        <f ca="1">IF(ISERROR(QuarterlyDataCVM!DF101*OFFSET(AnnualDataCP!DF$14,PYPQly!$B97,0)/OFFSET(AnnualDataCVM!DF$14,PYPQly!$B97,0)),"",QuarterlyDataCVM!DF101*OFFSET(AnnualDataCP!DF$14,PYPQly!$B97,0)/OFFSET(AnnualDataCVM!DF$14,PYPQly!$B97,0))</f>
        <v>4500.1966216912142</v>
      </c>
      <c r="DG101" s="18">
        <f ca="1">IF(ISERROR(QuarterlyDataCVM!DG101*OFFSET(AnnualDataCP!DG$14,PYPQly!$B97,0)/OFFSET(AnnualDataCVM!DG$14,PYPQly!$B97,0)),"",QuarterlyDataCVM!DG101*OFFSET(AnnualDataCP!DG$14,PYPQly!$B97,0)/OFFSET(AnnualDataCVM!DG$14,PYPQly!$B97,0))</f>
        <v>2642.9163468917882</v>
      </c>
      <c r="DH101" s="18">
        <f ca="1">IF(ISERROR(QuarterlyDataCVM!DH101*OFFSET(AnnualDataCP!DH$14,PYPQly!$B97,0)/OFFSET(AnnualDataCVM!DH$14,PYPQly!$B97,0)),"",QuarterlyDataCVM!DH101*OFFSET(AnnualDataCP!DH$14,PYPQly!$B97,0)/OFFSET(AnnualDataCVM!DH$14,PYPQly!$B97,0))</f>
        <v>9491.1566406331785</v>
      </c>
      <c r="DI101" s="18">
        <f ca="1">IF(ISERROR(QuarterlyDataCVM!DI101*OFFSET(AnnualDataCP!DI$14,PYPQly!$B97,0)/OFFSET(AnnualDataCVM!DI$14,PYPQly!$B97,0)),"",QuarterlyDataCVM!DI101*OFFSET(AnnualDataCP!DI$14,PYPQly!$B97,0)/OFFSET(AnnualDataCVM!DI$14,PYPQly!$B97,0))</f>
        <v>2469.4897689768977</v>
      </c>
      <c r="DJ101" s="18">
        <f ca="1">IF(ISERROR(QuarterlyDataCVM!DJ101*OFFSET(AnnualDataCP!DJ$14,PYPQly!$B97,0)/OFFSET(AnnualDataCVM!DJ$14,PYPQly!$B97,0)),"",QuarterlyDataCVM!DJ101*OFFSET(AnnualDataCP!DJ$14,PYPQly!$B97,0)/OFFSET(AnnualDataCVM!DJ$14,PYPQly!$B97,0))</f>
        <v>7020.9357027193028</v>
      </c>
      <c r="DK101" s="18">
        <f ca="1">IF(ISERROR(QuarterlyDataCVM!DK101*OFFSET(AnnualDataCP!DK$14,PYPQly!$B97,0)/OFFSET(AnnualDataCVM!DK$14,PYPQly!$B97,0)),"",QuarterlyDataCVM!DK101*OFFSET(AnnualDataCP!DK$14,PYPQly!$B97,0)/OFFSET(AnnualDataCVM!DK$14,PYPQly!$B97,0))</f>
        <v>23354.920617597021</v>
      </c>
      <c r="DL101" s="18">
        <f ca="1">IF(ISERROR(QuarterlyDataCVM!DL101*OFFSET(AnnualDataCP!DL$14,PYPQly!$B97,0)/OFFSET(AnnualDataCVM!DL$14,PYPQly!$B97,0)),"",QuarterlyDataCVM!DL101*OFFSET(AnnualDataCP!DL$14,PYPQly!$B97,0)/OFFSET(AnnualDataCVM!DL$14,PYPQly!$B97,0))</f>
        <v>6751.092868780549</v>
      </c>
      <c r="DM101" s="18">
        <f ca="1">IF(ISERROR(QuarterlyDataCVM!DM101*OFFSET(AnnualDataCP!DM$14,PYPQly!$B97,0)/OFFSET(AnnualDataCVM!DM$14,PYPQly!$B97,0)),"",QuarterlyDataCVM!DM101*OFFSET(AnnualDataCP!DM$14,PYPQly!$B97,0)/OFFSET(AnnualDataCVM!DM$14,PYPQly!$B97,0))</f>
        <v>2507.885698198198</v>
      </c>
      <c r="DN101" s="18">
        <f ca="1">IF(ISERROR(QuarterlyDataCVM!DN101*OFFSET(AnnualDataCP!DN$14,PYPQly!$B97,0)/OFFSET(AnnualDataCVM!DN$14,PYPQly!$B97,0)),"",QuarterlyDataCVM!DN101*OFFSET(AnnualDataCP!DN$14,PYPQly!$B97,0)/OFFSET(AnnualDataCVM!DN$14,PYPQly!$B97,0))</f>
        <v>4242.6246408358729</v>
      </c>
      <c r="DO101" s="18">
        <f ca="1">IF(ISERROR(QuarterlyDataCVM!DO101*OFFSET(AnnualDataCP!DO$14,PYPQly!$B97,0)/OFFSET(AnnualDataCVM!DO$14,PYPQly!$B97,0)),"",QuarterlyDataCVM!DO101*OFFSET(AnnualDataCP!DO$14,PYPQly!$B97,0)/OFFSET(AnnualDataCVM!DO$14,PYPQly!$B97,0))</f>
        <v>2271.2286556969884</v>
      </c>
      <c r="DP101" s="18">
        <f ca="1">IF(ISERROR(QuarterlyDataCVM!DP101*OFFSET(AnnualDataCP!DP$14,PYPQly!$B97,0)/OFFSET(AnnualDataCVM!DP$14,PYPQly!$B97,0)),"",QuarterlyDataCVM!DP101*OFFSET(AnnualDataCP!DP$14,PYPQly!$B97,0)/OFFSET(AnnualDataCVM!DP$14,PYPQly!$B97,0))</f>
        <v>1971.198738170347</v>
      </c>
      <c r="DQ101" s="18">
        <f ca="1">IF(ISERROR(QuarterlyDataCVM!DQ101*OFFSET(AnnualDataCP!DQ$14,PYPQly!$B97,0)/OFFSET(AnnualDataCVM!DQ$14,PYPQly!$B97,0)),"",QuarterlyDataCVM!DQ101*OFFSET(AnnualDataCP!DQ$14,PYPQly!$B97,0)/OFFSET(AnnualDataCVM!DQ$14,PYPQly!$B97,0))</f>
        <v>6818.1590083817946</v>
      </c>
      <c r="DR101" s="18">
        <f ca="1">IF(ISERROR(QuarterlyDataCVM!DR101*OFFSET(AnnualDataCP!DR$14,PYPQly!$B97,0)/OFFSET(AnnualDataCVM!DR$14,PYPQly!$B97,0)),"",QuarterlyDataCVM!DR101*OFFSET(AnnualDataCP!DR$14,PYPQly!$B97,0)/OFFSET(AnnualDataCVM!DR$14,PYPQly!$B97,0))</f>
        <v>6818.1590083817946</v>
      </c>
      <c r="DS101" s="18">
        <f ca="1">IF(ISERROR(QuarterlyDataCVM!DS101*OFFSET(AnnualDataCP!DS$14,PYPQly!$B97,0)/OFFSET(AnnualDataCVM!DS$14,PYPQly!$B97,0)),"",QuarterlyDataCVM!DS101*OFFSET(AnnualDataCP!DS$14,PYPQly!$B97,0)/OFFSET(AnnualDataCVM!DS$14,PYPQly!$B97,0))</f>
        <v>9789.0211501833583</v>
      </c>
      <c r="DT101" s="18">
        <f ca="1">IF(ISERROR(QuarterlyDataCVM!DT101*OFFSET(AnnualDataCP!DT$14,PYPQly!$B97,0)/OFFSET(AnnualDataCVM!DT$14,PYPQly!$B97,0)),"",QuarterlyDataCVM!DT101*OFFSET(AnnualDataCP!DT$14,PYPQly!$B97,0)/OFFSET(AnnualDataCVM!DT$14,PYPQly!$B97,0))</f>
        <v>8176.6211068039029</v>
      </c>
      <c r="DU101" s="18">
        <f ca="1">IF(ISERROR(QuarterlyDataCVM!DU101*OFFSET(AnnualDataCP!DU$14,PYPQly!$B97,0)/OFFSET(AnnualDataCVM!DU$14,PYPQly!$B97,0)),"",QuarterlyDataCVM!DU101*OFFSET(AnnualDataCP!DU$14,PYPQly!$B97,0)/OFFSET(AnnualDataCVM!DU$14,PYPQly!$B97,0))</f>
        <v>1611.1993204983012</v>
      </c>
      <c r="DV101" s="18">
        <f ca="1">IF(ISERROR(QuarterlyDataCVM!DV101*OFFSET(AnnualDataCP!DV$14,PYPQly!$B97,0)/OFFSET(AnnualDataCVM!DV$14,PYPQly!$B97,0)),"",QuarterlyDataCVM!DV101*OFFSET(AnnualDataCP!DV$14,PYPQly!$B97,0)/OFFSET(AnnualDataCVM!DV$14,PYPQly!$B97,0))</f>
        <v>29090.857817885473</v>
      </c>
      <c r="DW101" s="18">
        <f ca="1">IF(ISERROR(QuarterlyDataCVM!DW101*OFFSET(AnnualDataCP!DW$14,PYPQly!$B97,0)/OFFSET(AnnualDataCVM!DW$14,PYPQly!$B97,0)),"",QuarterlyDataCVM!DW101*OFFSET(AnnualDataCP!DW$14,PYPQly!$B97,0)/OFFSET(AnnualDataCVM!DW$14,PYPQly!$B97,0))</f>
        <v>18856.424750737613</v>
      </c>
      <c r="DX101" s="18">
        <f ca="1">IF(ISERROR(QuarterlyDataCVM!DX101*OFFSET(AnnualDataCP!DX$14,PYPQly!$B97,0)/OFFSET(AnnualDataCVM!DX$14,PYPQly!$B97,0)),"",QuarterlyDataCVM!DX101*OFFSET(AnnualDataCP!DX$14,PYPQly!$B97,0)/OFFSET(AnnualDataCVM!DX$14,PYPQly!$B97,0))</f>
        <v>4976.3709606539123</v>
      </c>
      <c r="DY101" s="18">
        <f ca="1">IF(ISERROR(QuarterlyDataCVM!DY101*OFFSET(AnnualDataCP!DY$14,PYPQly!$B97,0)/OFFSET(AnnualDataCVM!DY$14,PYPQly!$B97,0)),"",QuarterlyDataCVM!DY101*OFFSET(AnnualDataCP!DY$14,PYPQly!$B97,0)/OFFSET(AnnualDataCVM!DY$14,PYPQly!$B97,0))</f>
        <v>4975.5330032519851</v>
      </c>
      <c r="DZ101" s="18" t="str">
        <f ca="1">IF(ISERROR(QuarterlyDataCVM!DZ101*OFFSET(AnnualDataCP!DZ$14,PYPQly!$B97,0)/OFFSET(AnnualDataCVM!DZ$14,PYPQly!$B97,0)),"",QuarterlyDataCVM!DZ101*OFFSET(AnnualDataCP!DZ$14,PYPQly!$B97,0)/OFFSET(AnnualDataCVM!DZ$14,PYPQly!$B97,0))</f>
        <v/>
      </c>
      <c r="EA101" s="18">
        <f ca="1">IF(ISERROR(QuarterlyDataCVM!EA101*OFFSET(AnnualDataCP!EA$14,PYPQly!$B97,0)/OFFSET(AnnualDataCVM!EA$14,PYPQly!$B97,0)),"",QuarterlyDataCVM!EA101*OFFSET(AnnualDataCP!EA$14,PYPQly!$B97,0)/OFFSET(AnnualDataCVM!EA$14,PYPQly!$B97,0))</f>
        <v>5261.288012647633</v>
      </c>
      <c r="EB101" s="18">
        <f ca="1">IF(ISERROR(QuarterlyDataCVM!EB101*OFFSET(AnnualDataCP!EB$14,PYPQly!$B97,0)/OFFSET(AnnualDataCVM!EB$14,PYPQly!$B97,0)),"",QuarterlyDataCVM!EB101*OFFSET(AnnualDataCP!EB$14,PYPQly!$B97,0)/OFFSET(AnnualDataCVM!EB$14,PYPQly!$B97,0))</f>
        <v>43981.916894266287</v>
      </c>
      <c r="EC101" s="18">
        <f ca="1">IF(ISERROR(QuarterlyDataCVM!EC101*OFFSET(AnnualDataCP!EC$14,PYPQly!$B97,0)/OFFSET(AnnualDataCVM!EC$14,PYPQly!$B97,0)),"",QuarterlyDataCVM!EC101*OFFSET(AnnualDataCP!EC$14,PYPQly!$B97,0)/OFFSET(AnnualDataCVM!EC$14,PYPQly!$B97,0))</f>
        <v>43981.916894266287</v>
      </c>
      <c r="ED101" s="18">
        <f ca="1">IF(ISERROR(QuarterlyDataCVM!ED101*OFFSET(AnnualDataCP!ED$14,PYPQly!$B97,0)/OFFSET(AnnualDataCVM!ED$14,PYPQly!$B97,0)),"",QuarterlyDataCVM!ED101*OFFSET(AnnualDataCP!ED$14,PYPQly!$B97,0)/OFFSET(AnnualDataCVM!ED$14,PYPQly!$B97,0))</f>
        <v>11318.084278886497</v>
      </c>
      <c r="EE101" s="18">
        <f ca="1">IF(ISERROR(QuarterlyDataCVM!EE101*OFFSET(AnnualDataCP!EE$14,PYPQly!$B97,0)/OFFSET(AnnualDataCVM!EE$14,PYPQly!$B97,0)),"",QuarterlyDataCVM!EE101*OFFSET(AnnualDataCP!EE$14,PYPQly!$B97,0)/OFFSET(AnnualDataCVM!EE$14,PYPQly!$B97,0))</f>
        <v>31535.04124529416</v>
      </c>
      <c r="EF101" s="18">
        <f ca="1">IF(ISERROR(QuarterlyDataCVM!EF101*OFFSET(AnnualDataCP!EF$14,PYPQly!$B97,0)/OFFSET(AnnualDataCVM!EF$14,PYPQly!$B97,0)),"",QuarterlyDataCVM!EF101*OFFSET(AnnualDataCP!EF$14,PYPQly!$B97,0)/OFFSET(AnnualDataCVM!EF$14,PYPQly!$B97,0))</f>
        <v>1129.7316647264261</v>
      </c>
      <c r="EG101" s="18">
        <f ca="1">IF(ISERROR(QuarterlyDataCVM!EG101*OFFSET(AnnualDataCP!EG$14,PYPQly!$B97,0)/OFFSET(AnnualDataCVM!EG$14,PYPQly!$B97,0)),"",QuarterlyDataCVM!EG101*OFFSET(AnnualDataCP!EG$14,PYPQly!$B97,0)/OFFSET(AnnualDataCVM!EG$14,PYPQly!$B97,0))</f>
        <v>43977.034383433987</v>
      </c>
      <c r="EH101" s="18">
        <f ca="1">IF(ISERROR(QuarterlyDataCVM!EH101*OFFSET(AnnualDataCP!EH$14,PYPQly!$B97,0)/OFFSET(AnnualDataCVM!EH$14,PYPQly!$B97,0)),"",QuarterlyDataCVM!EH101*OFFSET(AnnualDataCP!EH$14,PYPQly!$B97,0)/OFFSET(AnnualDataCVM!EH$14,PYPQly!$B97,0))</f>
        <v>27528.158239395641</v>
      </c>
      <c r="EI101" s="18">
        <f ca="1">IF(ISERROR(QuarterlyDataCVM!EI101*OFFSET(AnnualDataCP!EI$14,PYPQly!$B97,0)/OFFSET(AnnualDataCVM!EI$14,PYPQly!$B97,0)),"",QuarterlyDataCVM!EI101*OFFSET(AnnualDataCP!EI$14,PYPQly!$B97,0)/OFFSET(AnnualDataCVM!EI$14,PYPQly!$B97,0))</f>
        <v>18463.5</v>
      </c>
      <c r="EJ101" s="18">
        <f ca="1">IF(ISERROR(QuarterlyDataCVM!EJ101*OFFSET(AnnualDataCP!EJ$14,PYPQly!$B97,0)/OFFSET(AnnualDataCVM!EJ$14,PYPQly!$B97,0)),"",QuarterlyDataCVM!EJ101*OFFSET(AnnualDataCP!EJ$14,PYPQly!$B97,0)/OFFSET(AnnualDataCVM!EJ$14,PYPQly!$B97,0))</f>
        <v>13334.951920529802</v>
      </c>
      <c r="EK101" s="18">
        <f ca="1">IF(ISERROR(QuarterlyDataCVM!EK101*OFFSET(AnnualDataCP!EK$14,PYPQly!$B97,0)/OFFSET(AnnualDataCVM!EK$14,PYPQly!$B97,0)),"",QuarterlyDataCVM!EK101*OFFSET(AnnualDataCP!EK$14,PYPQly!$B97,0)/OFFSET(AnnualDataCVM!EK$14,PYPQly!$B97,0))</f>
        <v>9625.4437622399837</v>
      </c>
      <c r="EL101" s="18">
        <f ca="1">IF(ISERROR(QuarterlyDataCVM!EL101*OFFSET(AnnualDataCP!EL$14,PYPQly!$B97,0)/OFFSET(AnnualDataCVM!EL$14,PYPQly!$B97,0)),"",QuarterlyDataCVM!EL101*OFFSET(AnnualDataCP!EL$14,PYPQly!$B97,0)/OFFSET(AnnualDataCVM!EL$14,PYPQly!$B97,0))</f>
        <v>5404.2700608743771</v>
      </c>
      <c r="EM101" s="18">
        <f ca="1">IF(ISERROR(QuarterlyDataCVM!EM101*OFFSET(AnnualDataCP!EM$14,PYPQly!$B97,0)/OFFSET(AnnualDataCVM!EM$14,PYPQly!$B97,0)),"",QuarterlyDataCVM!EM101*OFFSET(AnnualDataCP!EM$14,PYPQly!$B97,0)/OFFSET(AnnualDataCVM!EM$14,PYPQly!$B97,0))</f>
        <v>4220.2467412120841</v>
      </c>
      <c r="EN101" s="18">
        <f ca="1">IF(ISERROR(QuarterlyDataCVM!EN101*OFFSET(AnnualDataCP!EN$14,PYPQly!$B97,0)/OFFSET(AnnualDataCVM!EN$14,PYPQly!$B97,0)),"",QuarterlyDataCVM!EN101*OFFSET(AnnualDataCP!EN$14,PYPQly!$B97,0)/OFFSET(AnnualDataCVM!EN$14,PYPQly!$B97,0))</f>
        <v>3710.7387003799295</v>
      </c>
      <c r="EO101" s="18">
        <f ca="1">IF(ISERROR(QuarterlyDataCVM!EO101*OFFSET(AnnualDataCP!EO$14,PYPQly!$B97,0)/OFFSET(AnnualDataCVM!EO$14,PYPQly!$B97,0)),"",QuarterlyDataCVM!EO101*OFFSET(AnnualDataCP!EO$14,PYPQly!$B97,0)/OFFSET(AnnualDataCVM!EO$14,PYPQly!$B97,0))</f>
        <v>5130.3404470336463</v>
      </c>
      <c r="EP101" s="18">
        <f ca="1">IF(ISERROR(QuarterlyDataCVM!EP101*OFFSET(AnnualDataCP!EP$14,PYPQly!$B97,0)/OFFSET(AnnualDataCVM!EP$14,PYPQly!$B97,0)),"",QuarterlyDataCVM!EP101*OFFSET(AnnualDataCP!EP$14,PYPQly!$B97,0)/OFFSET(AnnualDataCVM!EP$14,PYPQly!$B97,0))</f>
        <v>3092.7657958687728</v>
      </c>
      <c r="EQ101" s="18">
        <f ca="1">IF(ISERROR(QuarterlyDataCVM!EQ101*OFFSET(AnnualDataCP!EQ$14,PYPQly!$B97,0)/OFFSET(AnnualDataCVM!EQ$14,PYPQly!$B97,0)),"",QuarterlyDataCVM!EQ101*OFFSET(AnnualDataCP!EQ$14,PYPQly!$B97,0)/OFFSET(AnnualDataCVM!EQ$14,PYPQly!$B97,0))</f>
        <v>3092.7657958687728</v>
      </c>
      <c r="ER101" s="18">
        <f ca="1">IF(ISERROR(QuarterlyDataCVM!ER101*OFFSET(AnnualDataCP!ER$14,PYPQly!$B97,0)/OFFSET(AnnualDataCVM!ER$14,PYPQly!$B97,0)),"",QuarterlyDataCVM!ER101*OFFSET(AnnualDataCP!ER$14,PYPQly!$B97,0)/OFFSET(AnnualDataCVM!ER$14,PYPQly!$B97,0))</f>
        <v>5969.4618805002319</v>
      </c>
      <c r="ES101" s="18">
        <f ca="1">IF(ISERROR(QuarterlyDataCVM!ES101*OFFSET(AnnualDataCP!ES$14,PYPQly!$B97,0)/OFFSET(AnnualDataCVM!ES$14,PYPQly!$B97,0)),"",QuarterlyDataCVM!ES101*OFFSET(AnnualDataCP!ES$14,PYPQly!$B97,0)/OFFSET(AnnualDataCVM!ES$14,PYPQly!$B97,0))</f>
        <v>3469.8564867967852</v>
      </c>
      <c r="ET101" s="18">
        <f ca="1">IF(ISERROR(QuarterlyDataCVM!ET101*OFFSET(AnnualDataCP!ET$14,PYPQly!$B97,0)/OFFSET(AnnualDataCVM!ET$14,PYPQly!$B97,0)),"",QuarterlyDataCVM!ET101*OFFSET(AnnualDataCP!ET$14,PYPQly!$B97,0)/OFFSET(AnnualDataCVM!ET$14,PYPQly!$B97,0))</f>
        <v>2499.6336152219874</v>
      </c>
      <c r="EU101" s="18">
        <f ca="1">IF(ISERROR(QuarterlyDataCVM!EU101*OFFSET(AnnualDataCP!EU$14,PYPQly!$B97,0)/OFFSET(AnnualDataCVM!EU$14,PYPQly!$B97,0)),"",QuarterlyDataCVM!EU101*OFFSET(AnnualDataCP!EU$14,PYPQly!$B97,0)/OFFSET(AnnualDataCVM!EU$14,PYPQly!$B97,0))</f>
        <v>1850.3035820895523</v>
      </c>
      <c r="EV101" s="18">
        <f ca="1">IF(ISERROR(QuarterlyDataCVM!EV101*OFFSET(AnnualDataCP!EV$14,PYPQly!$B97,0)/OFFSET(AnnualDataCVM!EV$14,PYPQly!$B97,0)),"",QuarterlyDataCVM!EV101*OFFSET(AnnualDataCP!EV$14,PYPQly!$B97,0)/OFFSET(AnnualDataCVM!EV$14,PYPQly!$B97,0))</f>
        <v>649.57581227436822</v>
      </c>
      <c r="EW101" s="18">
        <f ca="1">IF(ISERROR(QuarterlyDataCVM!EW101*OFFSET(AnnualDataCP!EW$14,PYPQly!$B97,0)/OFFSET(AnnualDataCVM!EW$14,PYPQly!$B97,0)),"",QuarterlyDataCVM!EW101*OFFSET(AnnualDataCP!EW$14,PYPQly!$B97,0)/OFFSET(AnnualDataCVM!EW$14,PYPQly!$B97,0))</f>
        <v>16447.604437101723</v>
      </c>
      <c r="EX101" s="18">
        <f ca="1">IF(ISERROR(QuarterlyDataCVM!EX101*OFFSET(AnnualDataCP!EX$14,PYPQly!$B97,0)/OFFSET(AnnualDataCVM!EX$14,PYPQly!$B97,0)),"",QuarterlyDataCVM!EX101*OFFSET(AnnualDataCP!EX$14,PYPQly!$B97,0)/OFFSET(AnnualDataCVM!EX$14,PYPQly!$B97,0))</f>
        <v>3739.4514251604237</v>
      </c>
      <c r="EY101" s="18">
        <f ca="1">IF(ISERROR(QuarterlyDataCVM!EY101*OFFSET(AnnualDataCP!EY$14,PYPQly!$B97,0)/OFFSET(AnnualDataCVM!EY$14,PYPQly!$B97,0)),"",QuarterlyDataCVM!EY101*OFFSET(AnnualDataCP!EY$14,PYPQly!$B97,0)/OFFSET(AnnualDataCVM!EY$14,PYPQly!$B97,0))</f>
        <v>5305.0816339375633</v>
      </c>
      <c r="EZ101" s="18">
        <f ca="1">IF(ISERROR(QuarterlyDataCVM!EZ101*OFFSET(AnnualDataCP!EZ$14,PYPQly!$B97,0)/OFFSET(AnnualDataCVM!EZ$14,PYPQly!$B97,0)),"",QuarterlyDataCVM!EZ101*OFFSET(AnnualDataCP!EZ$14,PYPQly!$B97,0)/OFFSET(AnnualDataCVM!EZ$14,PYPQly!$B97,0))</f>
        <v>1390.1524216524217</v>
      </c>
      <c r="FA101" s="18">
        <f ca="1">IF(ISERROR(QuarterlyDataCVM!FA101*OFFSET(AnnualDataCP!FA$14,PYPQly!$B97,0)/OFFSET(AnnualDataCVM!FA$14,PYPQly!$B97,0)),"",QuarterlyDataCVM!FA101*OFFSET(AnnualDataCP!FA$14,PYPQly!$B97,0)/OFFSET(AnnualDataCVM!FA$14,PYPQly!$B97,0))</f>
        <v>6009.954766465301</v>
      </c>
      <c r="FB101" s="18">
        <f ca="1">IF(ISERROR(QuarterlyDataCVM!FB101*OFFSET(AnnualDataCP!FB$14,PYPQly!$B97,0)/OFFSET(AnnualDataCVM!FB$14,PYPQly!$B97,0)),"",QuarterlyDataCVM!FB101*OFFSET(AnnualDataCP!FB$14,PYPQly!$B97,0)/OFFSET(AnnualDataCVM!FB$14,PYPQly!$B97,0))</f>
        <v>564.69464285714287</v>
      </c>
      <c r="FC101" s="18">
        <f ca="1">IF(ISERROR(QuarterlyDataCVM!FC101*OFFSET(AnnualDataCP!FC$14,PYPQly!$B97,0)/OFFSET(AnnualDataCVM!FC$14,PYPQly!$B97,0)),"",QuarterlyDataCVM!FC101*OFFSET(AnnualDataCP!FC$14,PYPQly!$B97,0)/OFFSET(AnnualDataCVM!FC$14,PYPQly!$B97,0))</f>
        <v>1893.8619155876247</v>
      </c>
      <c r="FD101" s="18">
        <f ca="1">IF(ISERROR(QuarterlyDataCVM!FD101*OFFSET(AnnualDataCP!FD$14,PYPQly!$B97,0)/OFFSET(AnnualDataCVM!FD$14,PYPQly!$B97,0)),"",QuarterlyDataCVM!FD101*OFFSET(AnnualDataCP!FD$14,PYPQly!$B97,0)/OFFSET(AnnualDataCVM!FD$14,PYPQly!$B97,0))</f>
        <v>3550.6025212947188</v>
      </c>
      <c r="FE101" s="18">
        <f ca="1">IF(ISERROR(QuarterlyDataCVM!FE101*OFFSET(AnnualDataCP!FE$14,PYPQly!$B97,0)/OFFSET(AnnualDataCVM!FE$14,PYPQly!$B97,0)),"",QuarterlyDataCVM!FE101*OFFSET(AnnualDataCP!FE$14,PYPQly!$B97,0)/OFFSET(AnnualDataCVM!FE$14,PYPQly!$B97,0))</f>
        <v>70457.718693301533</v>
      </c>
      <c r="FF101" s="18">
        <f ca="1">IF(ISERROR(QuarterlyDataCVM!FF101*OFFSET(AnnualDataCP!FF$14,PYPQly!$B97,0)/OFFSET(AnnualDataCVM!FF$14,PYPQly!$B97,0)),"",QuarterlyDataCVM!FF101*OFFSET(AnnualDataCP!FF$14,PYPQly!$B97,0)/OFFSET(AnnualDataCVM!FF$14,PYPQly!$B97,0))</f>
        <v>19703.885096980113</v>
      </c>
      <c r="FG101" s="18">
        <f ca="1">IF(ISERROR(QuarterlyDataCVM!FG101*OFFSET(AnnualDataCP!FG$14,PYPQly!$B97,0)/OFFSET(AnnualDataCVM!FG$14,PYPQly!$B97,0)),"",QuarterlyDataCVM!FG101*OFFSET(AnnualDataCP!FG$14,PYPQly!$B97,0)/OFFSET(AnnualDataCVM!FG$14,PYPQly!$B97,0))</f>
        <v>19703.885096980113</v>
      </c>
      <c r="FH101" s="18">
        <f ca="1">IF(ISERROR(QuarterlyDataCVM!FH101*OFFSET(AnnualDataCP!FH$14,PYPQly!$B97,0)/OFFSET(AnnualDataCVM!FH$14,PYPQly!$B97,0)),"",QuarterlyDataCVM!FH101*OFFSET(AnnualDataCP!FH$14,PYPQly!$B97,0)/OFFSET(AnnualDataCVM!FH$14,PYPQly!$B97,0))</f>
        <v>23047.226554164507</v>
      </c>
      <c r="FI101" s="18">
        <f ca="1">IF(ISERROR(QuarterlyDataCVM!FI101*OFFSET(AnnualDataCP!FI$14,PYPQly!$B97,0)/OFFSET(AnnualDataCVM!FI$14,PYPQly!$B97,0)),"",QuarterlyDataCVM!FI101*OFFSET(AnnualDataCP!FI$14,PYPQly!$B97,0)/OFFSET(AnnualDataCVM!FI$14,PYPQly!$B97,0))</f>
        <v>23047.226554164507</v>
      </c>
      <c r="FJ101" s="18">
        <f ca="1">IF(ISERROR(QuarterlyDataCVM!FJ101*OFFSET(AnnualDataCP!FJ$14,PYPQly!$B97,0)/OFFSET(AnnualDataCVM!FJ$14,PYPQly!$B97,0)),"",QuarterlyDataCVM!FJ101*OFFSET(AnnualDataCP!FJ$14,PYPQly!$B97,0)/OFFSET(AnnualDataCVM!FJ$14,PYPQly!$B97,0))</f>
        <v>27709.579873467774</v>
      </c>
      <c r="FK101" s="18">
        <f ca="1">IF(ISERROR(QuarterlyDataCVM!FK101*OFFSET(AnnualDataCP!FK$14,PYPQly!$B97,0)/OFFSET(AnnualDataCVM!FK$14,PYPQly!$B97,0)),"",QuarterlyDataCVM!FK101*OFFSET(AnnualDataCP!FK$14,PYPQly!$B97,0)/OFFSET(AnnualDataCVM!FK$14,PYPQly!$B97,0))</f>
        <v>19953.820189194659</v>
      </c>
      <c r="FL101" s="18">
        <f ca="1">IF(ISERROR(QuarterlyDataCVM!FL101*OFFSET(AnnualDataCP!FL$14,PYPQly!$B97,0)/OFFSET(AnnualDataCVM!FL$14,PYPQly!$B97,0)),"",QuarterlyDataCVM!FL101*OFFSET(AnnualDataCP!FL$14,PYPQly!$B97,0)/OFFSET(AnnualDataCVM!FL$14,PYPQly!$B97,0))</f>
        <v>19953.820189194659</v>
      </c>
      <c r="FM101" s="18">
        <f ca="1">IF(ISERROR(QuarterlyDataCVM!FM101*OFFSET(AnnualDataCP!FM$14,PYPQly!$B97,0)/OFFSET(AnnualDataCVM!FM$14,PYPQly!$B97,0)),"",QuarterlyDataCVM!FM101*OFFSET(AnnualDataCP!FM$14,PYPQly!$B97,0)/OFFSET(AnnualDataCVM!FM$14,PYPQly!$B97,0))</f>
        <v>7755.8238758029975</v>
      </c>
      <c r="FN101" s="18">
        <f ca="1">IF(ISERROR(QuarterlyDataCVM!FN101*OFFSET(AnnualDataCP!FN$14,PYPQly!$B97,0)/OFFSET(AnnualDataCVM!FN$14,PYPQly!$B97,0)),"",QuarterlyDataCVM!FN101*OFFSET(AnnualDataCP!FN$14,PYPQly!$B97,0)/OFFSET(AnnualDataCVM!FN$14,PYPQly!$B97,0))</f>
        <v>3885.27871797844</v>
      </c>
      <c r="FO101" s="18">
        <f ca="1">IF(ISERROR(QuarterlyDataCVM!FO101*OFFSET(AnnualDataCP!FO$14,PYPQly!$B97,0)/OFFSET(AnnualDataCVM!FO$14,PYPQly!$B97,0)),"",QuarterlyDataCVM!FO101*OFFSET(AnnualDataCP!FO$14,PYPQly!$B97,0)/OFFSET(AnnualDataCVM!FO$14,PYPQly!$B97,0))</f>
        <v>3869.4862711733313</v>
      </c>
      <c r="FP101" s="18">
        <f ca="1">IF(ISERROR(QuarterlyDataCVM!FP101*OFFSET(AnnualDataCP!FP$14,PYPQly!$B97,0)/OFFSET(AnnualDataCVM!FP$14,PYPQly!$B97,0)),"",QuarterlyDataCVM!FP101*OFFSET(AnnualDataCP!FP$14,PYPQly!$B97,0)/OFFSET(AnnualDataCVM!FP$14,PYPQly!$B97,0))</f>
        <v>12528.223654965026</v>
      </c>
      <c r="FQ101" s="18">
        <f ca="1">IF(ISERROR(QuarterlyDataCVM!FQ101*OFFSET(AnnualDataCP!FQ$14,PYPQly!$B97,0)/OFFSET(AnnualDataCVM!FQ$14,PYPQly!$B97,0)),"",QuarterlyDataCVM!FQ101*OFFSET(AnnualDataCP!FQ$14,PYPQly!$B97,0)/OFFSET(AnnualDataCVM!FQ$14,PYPQly!$B97,0))</f>
        <v>5078.7429203379379</v>
      </c>
      <c r="FR101" s="18">
        <f ca="1">IF(ISERROR(QuarterlyDataCVM!FR101*OFFSET(AnnualDataCP!FR$14,PYPQly!$B97,0)/OFFSET(AnnualDataCVM!FR$14,PYPQly!$B97,0)),"",QuarterlyDataCVM!FR101*OFFSET(AnnualDataCP!FR$14,PYPQly!$B97,0)/OFFSET(AnnualDataCVM!FR$14,PYPQly!$B97,0))</f>
        <v>2950.709899706625</v>
      </c>
      <c r="FS101" s="18">
        <f ca="1">IF(ISERROR(QuarterlyDataCVM!FS101*OFFSET(AnnualDataCP!FS$14,PYPQly!$B97,0)/OFFSET(AnnualDataCVM!FS$14,PYPQly!$B97,0)),"",QuarterlyDataCVM!FS101*OFFSET(AnnualDataCP!FS$14,PYPQly!$B97,0)/OFFSET(AnnualDataCVM!FS$14,PYPQly!$B97,0))</f>
        <v>1349.1847295096798</v>
      </c>
      <c r="FT101" s="18">
        <f ca="1">IF(ISERROR(QuarterlyDataCVM!FT101*OFFSET(AnnualDataCP!FT$14,PYPQly!$B97,0)/OFFSET(AnnualDataCVM!FT$14,PYPQly!$B97,0)),"",QuarterlyDataCVM!FT101*OFFSET(AnnualDataCP!FT$14,PYPQly!$B97,0)/OFFSET(AnnualDataCVM!FT$14,PYPQly!$B97,0))</f>
        <v>517.30375151270675</v>
      </c>
      <c r="FU101" s="18">
        <f ca="1">IF(ISERROR(QuarterlyDataCVM!FU101*OFFSET(AnnualDataCP!FU$14,PYPQly!$B97,0)/OFFSET(AnnualDataCVM!FU$14,PYPQly!$B97,0)),"",QuarterlyDataCVM!FU101*OFFSET(AnnualDataCP!FU$14,PYPQly!$B97,0)/OFFSET(AnnualDataCVM!FU$14,PYPQly!$B97,0))</f>
        <v>1083.649683404506</v>
      </c>
      <c r="FV101" s="18">
        <f ca="1">IF(ISERROR(QuarterlyDataCVM!FV101*OFFSET(AnnualDataCP!FV$14,PYPQly!$B97,0)/OFFSET(AnnualDataCVM!FV$14,PYPQly!$B97,0)),"",QuarterlyDataCVM!FV101*OFFSET(AnnualDataCP!FV$14,PYPQly!$B97,0)/OFFSET(AnnualDataCVM!FV$14,PYPQly!$B97,0))</f>
        <v>2128.6738898214558</v>
      </c>
      <c r="FW101" s="18">
        <f ca="1">IF(ISERROR(QuarterlyDataCVM!FW101*OFFSET(AnnualDataCP!FW$14,PYPQly!$B97,0)/OFFSET(AnnualDataCVM!FW$14,PYPQly!$B97,0)),"",QuarterlyDataCVM!FW101*OFFSET(AnnualDataCP!FW$14,PYPQly!$B97,0)/OFFSET(AnnualDataCVM!FW$14,PYPQly!$B97,0))</f>
        <v>6591.5604194238012</v>
      </c>
      <c r="FX101" s="18">
        <f ca="1">IF(ISERROR(QuarterlyDataCVM!FX101*OFFSET(AnnualDataCP!FX$14,PYPQly!$B97,0)/OFFSET(AnnualDataCVM!FX$14,PYPQly!$B97,0)),"",QuarterlyDataCVM!FX101*OFFSET(AnnualDataCP!FX$14,PYPQly!$B97,0)/OFFSET(AnnualDataCVM!FX$14,PYPQly!$B97,0))</f>
        <v>2127.0827208531487</v>
      </c>
      <c r="FY101" s="18">
        <f ca="1">IF(ISERROR(QuarterlyDataCVM!FY101*OFFSET(AnnualDataCP!FY$14,PYPQly!$B97,0)/OFFSET(AnnualDataCVM!FY$14,PYPQly!$B97,0)),"",QuarterlyDataCVM!FY101*OFFSET(AnnualDataCP!FY$14,PYPQly!$B97,0)/OFFSET(AnnualDataCVM!FY$14,PYPQly!$B97,0))</f>
        <v>557.68379446640313</v>
      </c>
      <c r="FZ101" s="18">
        <f ca="1">IF(ISERROR(QuarterlyDataCVM!FZ101*OFFSET(AnnualDataCP!FZ$14,PYPQly!$B97,0)/OFFSET(AnnualDataCVM!FZ$14,PYPQly!$B97,0)),"",QuarterlyDataCVM!FZ101*OFFSET(AnnualDataCP!FZ$14,PYPQly!$B97,0)/OFFSET(AnnualDataCVM!FZ$14,PYPQly!$B97,0))</f>
        <v>3905.6020935035676</v>
      </c>
      <c r="GA101" s="18">
        <f ca="1">IF(ISERROR(QuarterlyDataCVM!GA101*OFFSET(AnnualDataCP!GA$14,PYPQly!$B97,0)/OFFSET(AnnualDataCVM!GA$14,PYPQly!$B97,0)),"",QuarterlyDataCVM!GA101*OFFSET(AnnualDataCP!GA$14,PYPQly!$B97,0)/OFFSET(AnnualDataCVM!GA$14,PYPQly!$B97,0))</f>
        <v>859.00433889015756</v>
      </c>
      <c r="GB101" s="18">
        <f ca="1">IF(ISERROR(QuarterlyDataCVM!GB101*OFFSET(AnnualDataCP!GB$14,PYPQly!$B97,0)/OFFSET(AnnualDataCVM!GB$14,PYPQly!$B97,0)),"",QuarterlyDataCVM!GB101*OFFSET(AnnualDataCP!GB$14,PYPQly!$B97,0)/OFFSET(AnnualDataCVM!GB$14,PYPQly!$B97,0))</f>
        <v>859.00433889015756</v>
      </c>
    </row>
    <row r="102" spans="2:184" x14ac:dyDescent="0.25">
      <c r="B102" s="18">
        <f t="shared" si="1"/>
        <v>22</v>
      </c>
      <c r="C102" s="1">
        <v>40878</v>
      </c>
      <c r="D102" s="18">
        <f ca="1">IF(ISERROR(QuarterlyDataCVM!D102*OFFSET(AnnualDataCP!D$14,PYPQly!$B98,0)/OFFSET(AnnualDataCVM!D$14,PYPQly!$B98,0)),"",QuarterlyDataCVM!D102*OFFSET(AnnualDataCP!D$14,PYPQly!$B98,0)/OFFSET(AnnualDataCVM!D$14,PYPQly!$B98,0))</f>
        <v>368760.38352089416</v>
      </c>
      <c r="E102" s="18">
        <f ca="1">IF(ISERROR(QuarterlyDataCVM!E102*OFFSET(AnnualDataCP!E$14,PYPQly!$B98,0)/OFFSET(AnnualDataCVM!E$14,PYPQly!$B98,0)),"",QuarterlyDataCVM!E102*OFFSET(AnnualDataCP!E$14,PYPQly!$B98,0)/OFFSET(AnnualDataCVM!E$14,PYPQly!$B98,0))</f>
        <v>2731.4314437308017</v>
      </c>
      <c r="F102" s="18">
        <f ca="1">IF(ISERROR(QuarterlyDataCVM!F102*OFFSET(AnnualDataCP!F$14,PYPQly!$B98,0)/OFFSET(AnnualDataCVM!F$14,PYPQly!$B98,0)),"",QuarterlyDataCVM!F102*OFFSET(AnnualDataCP!F$14,PYPQly!$B98,0)/OFFSET(AnnualDataCVM!F$14,PYPQly!$B98,0))</f>
        <v>2484.0172673426364</v>
      </c>
      <c r="G102" s="18">
        <f ca="1">IF(ISERROR(QuarterlyDataCVM!G102*OFFSET(AnnualDataCP!G$14,PYPQly!$B98,0)/OFFSET(AnnualDataCVM!G$14,PYPQly!$B98,0)),"",QuarterlyDataCVM!G102*OFFSET(AnnualDataCP!G$14,PYPQly!$B98,0)/OFFSET(AnnualDataCVM!G$14,PYPQly!$B98,0))</f>
        <v>108.35</v>
      </c>
      <c r="H102" s="18">
        <f ca="1">IF(ISERROR(QuarterlyDataCVM!H102*OFFSET(AnnualDataCP!H$14,PYPQly!$B98,0)/OFFSET(AnnualDataCVM!H$14,PYPQly!$B98,0)),"",QuarterlyDataCVM!H102*OFFSET(AnnualDataCP!H$14,PYPQly!$B98,0)/OFFSET(AnnualDataCVM!H$14,PYPQly!$B98,0))</f>
        <v>140.26415094339623</v>
      </c>
      <c r="I102" s="18">
        <f ca="1">IF(ISERROR(QuarterlyDataCVM!I102*OFFSET(AnnualDataCP!I$14,PYPQly!$B98,0)/OFFSET(AnnualDataCVM!I$14,PYPQly!$B98,0)),"",QuarterlyDataCVM!I102*OFFSET(AnnualDataCP!I$14,PYPQly!$B98,0)/OFFSET(AnnualDataCVM!I$14,PYPQly!$B98,0))</f>
        <v>75853.369979325216</v>
      </c>
      <c r="J102" s="18">
        <f ca="1">IF(ISERROR(QuarterlyDataCVM!J102*OFFSET(AnnualDataCP!J$14,PYPQly!$B98,0)/OFFSET(AnnualDataCVM!J$14,PYPQly!$B98,0)),"",QuarterlyDataCVM!J102*OFFSET(AnnualDataCP!J$14,PYPQly!$B98,0)/OFFSET(AnnualDataCVM!J$14,PYPQly!$B98,0))</f>
        <v>55112.510420354323</v>
      </c>
      <c r="K102" s="18">
        <f ca="1">IF(ISERROR(QuarterlyDataCVM!K102*OFFSET(AnnualDataCP!K$14,PYPQly!$B98,0)/OFFSET(AnnualDataCVM!K$14,PYPQly!$B98,0)),"",QuarterlyDataCVM!K102*OFFSET(AnnualDataCP!K$14,PYPQly!$B98,0)/OFFSET(AnnualDataCVM!K$14,PYPQly!$B98,0))</f>
        <v>5425.4933051444677</v>
      </c>
      <c r="L102" s="18">
        <f ca="1">IF(ISERROR(QuarterlyDataCVM!L102*OFFSET(AnnualDataCP!L$14,PYPQly!$B98,0)/OFFSET(AnnualDataCVM!L$14,PYPQly!$B98,0)),"",QuarterlyDataCVM!L102*OFFSET(AnnualDataCP!L$14,PYPQly!$B98,0)/OFFSET(AnnualDataCVM!L$14,PYPQly!$B98,0))</f>
        <v>93.233734939759032</v>
      </c>
      <c r="M102" s="18">
        <f ca="1">IF(ISERROR(QuarterlyDataCVM!M102*OFFSET(AnnualDataCP!M$14,PYPQly!$B98,0)/OFFSET(AnnualDataCVM!M$14,PYPQly!$B98,0)),"",QuarterlyDataCVM!M102*OFFSET(AnnualDataCP!M$14,PYPQly!$B98,0)/OFFSET(AnnualDataCVM!M$14,PYPQly!$B98,0))</f>
        <v>4407.6553272105766</v>
      </c>
      <c r="N102" s="18" t="str">
        <f ca="1">IF(ISERROR(QuarterlyDataCVM!N102*OFFSET(AnnualDataCP!N$14,PYPQly!$B98,0)/OFFSET(AnnualDataCVM!N$14,PYPQly!$B98,0)),"",QuarterlyDataCVM!N102*OFFSET(AnnualDataCP!N$14,PYPQly!$B98,0)/OFFSET(AnnualDataCVM!N$14,PYPQly!$B98,0))</f>
        <v/>
      </c>
      <c r="O102" s="18">
        <f ca="1">IF(ISERROR(QuarterlyDataCVM!O102*OFFSET(AnnualDataCP!O$14,PYPQly!$B98,0)/OFFSET(AnnualDataCVM!O$14,PYPQly!$B98,0)),"",QuarterlyDataCVM!O102*OFFSET(AnnualDataCP!O$14,PYPQly!$B98,0)/OFFSET(AnnualDataCVM!O$14,PYPQly!$B98,0))</f>
        <v>257.89919058130977</v>
      </c>
      <c r="P102" s="18">
        <f ca="1">IF(ISERROR(QuarterlyDataCVM!P102*OFFSET(AnnualDataCP!P$14,PYPQly!$B98,0)/OFFSET(AnnualDataCVM!P$14,PYPQly!$B98,0)),"",QuarterlyDataCVM!P102*OFFSET(AnnualDataCP!P$14,PYPQly!$B98,0)/OFFSET(AnnualDataCVM!P$14,PYPQly!$B98,0))</f>
        <v>681.24326404926865</v>
      </c>
      <c r="Q102" s="18">
        <f ca="1">IF(ISERROR(QuarterlyDataCVM!Q102*OFFSET(AnnualDataCP!Q$14,PYPQly!$B98,0)/OFFSET(AnnualDataCVM!Q$14,PYPQly!$B98,0)),"",QuarterlyDataCVM!Q102*OFFSET(AnnualDataCP!Q$14,PYPQly!$B98,0)/OFFSET(AnnualDataCVM!Q$14,PYPQly!$B98,0))</f>
        <v>38985.773583446142</v>
      </c>
      <c r="R102" s="18">
        <f ca="1">IF(ISERROR(QuarterlyDataCVM!R102*OFFSET(AnnualDataCP!R$14,PYPQly!$B98,0)/OFFSET(AnnualDataCVM!R$14,PYPQly!$B98,0)),"",QuarterlyDataCVM!R102*OFFSET(AnnualDataCP!R$14,PYPQly!$B98,0)/OFFSET(AnnualDataCVM!R$14,PYPQly!$B98,0))</f>
        <v>7091.3902091775271</v>
      </c>
      <c r="S102" s="18">
        <f ca="1">IF(ISERROR(QuarterlyDataCVM!S102*OFFSET(AnnualDataCP!S$14,PYPQly!$B98,0)/OFFSET(AnnualDataCVM!S$14,PYPQly!$B98,0)),"",QuarterlyDataCVM!S102*OFFSET(AnnualDataCP!S$14,PYPQly!$B98,0)/OFFSET(AnnualDataCVM!S$14,PYPQly!$B98,0))</f>
        <v>5094.4329004329002</v>
      </c>
      <c r="T102" s="18">
        <f ca="1">IF(ISERROR(QuarterlyDataCVM!T102*OFFSET(AnnualDataCP!T$14,PYPQly!$B98,0)/OFFSET(AnnualDataCVM!T$14,PYPQly!$B98,0)),"",QuarterlyDataCVM!T102*OFFSET(AnnualDataCP!T$14,PYPQly!$B98,0)/OFFSET(AnnualDataCVM!T$14,PYPQly!$B98,0))</f>
        <v>804.08562367864693</v>
      </c>
      <c r="U102" s="18">
        <f ca="1">IF(ISERROR(QuarterlyDataCVM!U102*OFFSET(AnnualDataCP!U$14,PYPQly!$B98,0)/OFFSET(AnnualDataCVM!U$14,PYPQly!$B98,0)),"",QuarterlyDataCVM!U102*OFFSET(AnnualDataCP!U$14,PYPQly!$B98,0)/OFFSET(AnnualDataCVM!U$14,PYPQly!$B98,0))</f>
        <v>635.27552328064928</v>
      </c>
      <c r="V102" s="18">
        <f ca="1">IF(ISERROR(QuarterlyDataCVM!V102*OFFSET(AnnualDataCP!V$14,PYPQly!$B98,0)/OFFSET(AnnualDataCVM!V$14,PYPQly!$B98,0)),"",QuarterlyDataCVM!V102*OFFSET(AnnualDataCP!V$14,PYPQly!$B98,0)/OFFSET(AnnualDataCVM!V$14,PYPQly!$B98,0))</f>
        <v>18.567901234567902</v>
      </c>
      <c r="W102" s="18">
        <f ca="1">IF(ISERROR(QuarterlyDataCVM!W102*OFFSET(AnnualDataCP!W$14,PYPQly!$B98,0)/OFFSET(AnnualDataCVM!W$14,PYPQly!$B98,0)),"",QuarterlyDataCVM!W102*OFFSET(AnnualDataCP!W$14,PYPQly!$B98,0)/OFFSET(AnnualDataCVM!W$14,PYPQly!$B98,0))</f>
        <v>558.28216374269005</v>
      </c>
      <c r="X102" s="18">
        <f ca="1">IF(ISERROR(QuarterlyDataCVM!X102*OFFSET(AnnualDataCP!X$14,PYPQly!$B98,0)/OFFSET(AnnualDataCVM!X$14,PYPQly!$B98,0)),"",QuarterlyDataCVM!X102*OFFSET(AnnualDataCP!X$14,PYPQly!$B98,0)/OFFSET(AnnualDataCVM!X$14,PYPQly!$B98,0))</f>
        <v>350.36081309994353</v>
      </c>
      <c r="Y102" s="18">
        <f ca="1">IF(ISERROR(QuarterlyDataCVM!Y102*OFFSET(AnnualDataCP!Y$14,PYPQly!$B98,0)/OFFSET(AnnualDataCVM!Y$14,PYPQly!$B98,0)),"",QuarterlyDataCVM!Y102*OFFSET(AnnualDataCP!Y$14,PYPQly!$B98,0)/OFFSET(AnnualDataCVM!Y$14,PYPQly!$B98,0))</f>
        <v>1063.2218045112782</v>
      </c>
      <c r="Z102" s="18">
        <f ca="1">IF(ISERROR(QuarterlyDataCVM!Z102*OFFSET(AnnualDataCP!Z$14,PYPQly!$B98,0)/OFFSET(AnnualDataCVM!Z$14,PYPQly!$B98,0)),"",QuarterlyDataCVM!Z102*OFFSET(AnnualDataCP!Z$14,PYPQly!$B98,0)/OFFSET(AnnualDataCVM!Z$14,PYPQly!$B98,0))</f>
        <v>1470.6615384615384</v>
      </c>
      <c r="AA102" s="18">
        <f ca="1">IF(ISERROR(QuarterlyDataCVM!AA102*OFFSET(AnnualDataCP!AA$14,PYPQly!$B98,0)/OFFSET(AnnualDataCVM!AA$14,PYPQly!$B98,0)),"",QuarterlyDataCVM!AA102*OFFSET(AnnualDataCP!AA$14,PYPQly!$B98,0)/OFFSET(AnnualDataCVM!AA$14,PYPQly!$B98,0))</f>
        <v>194.96953210010881</v>
      </c>
      <c r="AB102" s="18">
        <f ca="1">IF(ISERROR(QuarterlyDataCVM!AB102*OFFSET(AnnualDataCP!AB$14,PYPQly!$B98,0)/OFFSET(AnnualDataCVM!AB$14,PYPQly!$B98,0)),"",QuarterlyDataCVM!AB102*OFFSET(AnnualDataCP!AB$14,PYPQly!$B98,0)/OFFSET(AnnualDataCVM!AB$14,PYPQly!$B98,0))</f>
        <v>1566.1551292743952</v>
      </c>
      <c r="AC102" s="18">
        <f ca="1">IF(ISERROR(QuarterlyDataCVM!AC102*OFFSET(AnnualDataCP!AC$14,PYPQly!$B98,0)/OFFSET(AnnualDataCVM!AC$14,PYPQly!$B98,0)),"",QuarterlyDataCVM!AC102*OFFSET(AnnualDataCP!AC$14,PYPQly!$B98,0)/OFFSET(AnnualDataCVM!AC$14,PYPQly!$B98,0))</f>
        <v>1286.1071948732886</v>
      </c>
      <c r="AD102" s="18">
        <f ca="1">IF(ISERROR(QuarterlyDataCVM!AD102*OFFSET(AnnualDataCP!AD$14,PYPQly!$B98,0)/OFFSET(AnnualDataCVM!AD$14,PYPQly!$B98,0)),"",QuarterlyDataCVM!AD102*OFFSET(AnnualDataCP!AD$14,PYPQly!$B98,0)/OFFSET(AnnualDataCVM!AD$14,PYPQly!$B98,0))</f>
        <v>285.23185613359021</v>
      </c>
      <c r="AE102" s="18">
        <f ca="1">IF(ISERROR(QuarterlyDataCVM!AE102*OFFSET(AnnualDataCP!AE$14,PYPQly!$B98,0)/OFFSET(AnnualDataCVM!AE$14,PYPQly!$B98,0)),"",QuarterlyDataCVM!AE102*OFFSET(AnnualDataCP!AE$14,PYPQly!$B98,0)/OFFSET(AnnualDataCVM!AE$14,PYPQly!$B98,0))</f>
        <v>431.17589082638364</v>
      </c>
      <c r="AF102" s="18">
        <f ca="1">IF(ISERROR(QuarterlyDataCVM!AF102*OFFSET(AnnualDataCP!AF$14,PYPQly!$B98,0)/OFFSET(AnnualDataCVM!AF$14,PYPQly!$B98,0)),"",QuarterlyDataCVM!AF102*OFFSET(AnnualDataCP!AF$14,PYPQly!$B98,0)/OFFSET(AnnualDataCVM!AF$14,PYPQly!$B98,0))</f>
        <v>1196.282098995162</v>
      </c>
      <c r="AG102" s="18">
        <f ca="1">IF(ISERROR(QuarterlyDataCVM!AG102*OFFSET(AnnualDataCP!AG$14,PYPQly!$B98,0)/OFFSET(AnnualDataCVM!AG$14,PYPQly!$B98,0)),"",QuarterlyDataCVM!AG102*OFFSET(AnnualDataCP!AG$14,PYPQly!$B98,0)/OFFSET(AnnualDataCVM!AG$14,PYPQly!$B98,0))</f>
        <v>658.34800161485668</v>
      </c>
      <c r="AH102" s="18">
        <f ca="1">IF(ISERROR(QuarterlyDataCVM!AH102*OFFSET(AnnualDataCP!AH$14,PYPQly!$B98,0)/OFFSET(AnnualDataCVM!AH$14,PYPQly!$B98,0)),"",QuarterlyDataCVM!AH102*OFFSET(AnnualDataCP!AH$14,PYPQly!$B98,0)/OFFSET(AnnualDataCVM!AH$14,PYPQly!$B98,0))</f>
        <v>437.48724743292479</v>
      </c>
      <c r="AI102" s="18">
        <f ca="1">IF(ISERROR(QuarterlyDataCVM!AI102*OFFSET(AnnualDataCP!AI$14,PYPQly!$B98,0)/OFFSET(AnnualDataCVM!AI$14,PYPQly!$B98,0)),"",QuarterlyDataCVM!AI102*OFFSET(AnnualDataCP!AI$14,PYPQly!$B98,0)/OFFSET(AnnualDataCVM!AI$14,PYPQly!$B98,0))</f>
        <v>99.875354107648718</v>
      </c>
      <c r="AJ102" s="18">
        <f ca="1">IF(ISERROR(QuarterlyDataCVM!AJ102*OFFSET(AnnualDataCP!AJ$14,PYPQly!$B98,0)/OFFSET(AnnualDataCVM!AJ$14,PYPQly!$B98,0)),"",QuarterlyDataCVM!AJ102*OFFSET(AnnualDataCP!AJ$14,PYPQly!$B98,0)/OFFSET(AnnualDataCVM!AJ$14,PYPQly!$B98,0))</f>
        <v>2640.7053309900411</v>
      </c>
      <c r="AK102" s="18">
        <f ca="1">IF(ISERROR(QuarterlyDataCVM!AK102*OFFSET(AnnualDataCP!AK$14,PYPQly!$B98,0)/OFFSET(AnnualDataCVM!AK$14,PYPQly!$B98,0)),"",QuarterlyDataCVM!AK102*OFFSET(AnnualDataCP!AK$14,PYPQly!$B98,0)/OFFSET(AnnualDataCVM!AK$14,PYPQly!$B98,0))</f>
        <v>459.94076999012833</v>
      </c>
      <c r="AL102" s="18">
        <f ca="1">IF(ISERROR(QuarterlyDataCVM!AL102*OFFSET(AnnualDataCP!AL$14,PYPQly!$B98,0)/OFFSET(AnnualDataCVM!AL$14,PYPQly!$B98,0)),"",QuarterlyDataCVM!AL102*OFFSET(AnnualDataCP!AL$14,PYPQly!$B98,0)/OFFSET(AnnualDataCVM!AL$14,PYPQly!$B98,0))</f>
        <v>919.21053847931591</v>
      </c>
      <c r="AM102" s="18">
        <f ca="1">IF(ISERROR(QuarterlyDataCVM!AM102*OFFSET(AnnualDataCP!AM$14,PYPQly!$B98,0)/OFFSET(AnnualDataCVM!AM$14,PYPQly!$B98,0)),"",QuarterlyDataCVM!AM102*OFFSET(AnnualDataCP!AM$14,PYPQly!$B98,0)/OFFSET(AnnualDataCVM!AM$14,PYPQly!$B98,0))</f>
        <v>1264.2276422764228</v>
      </c>
      <c r="AN102" s="18">
        <f ca="1">IF(ISERROR(QuarterlyDataCVM!AN102*OFFSET(AnnualDataCP!AN$14,PYPQly!$B98,0)/OFFSET(AnnualDataCVM!AN$14,PYPQly!$B98,0)),"",QuarterlyDataCVM!AN102*OFFSET(AnnualDataCP!AN$14,PYPQly!$B98,0)/OFFSET(AnnualDataCVM!AN$14,PYPQly!$B98,0))</f>
        <v>514.70829909613803</v>
      </c>
      <c r="AO102" s="18">
        <f ca="1">IF(ISERROR(QuarterlyDataCVM!AO102*OFFSET(AnnualDataCP!AO$14,PYPQly!$B98,0)/OFFSET(AnnualDataCVM!AO$14,PYPQly!$B98,0)),"",QuarterlyDataCVM!AO102*OFFSET(AnnualDataCP!AO$14,PYPQly!$B98,0)/OFFSET(AnnualDataCVM!AO$14,PYPQly!$B98,0))</f>
        <v>514.70829909613803</v>
      </c>
      <c r="AP102" s="18">
        <f ca="1">IF(ISERROR(QuarterlyDataCVM!AP102*OFFSET(AnnualDataCP!AP$14,PYPQly!$B98,0)/OFFSET(AnnualDataCVM!AP$14,PYPQly!$B98,0)),"",QuarterlyDataCVM!AP102*OFFSET(AnnualDataCP!AP$14,PYPQly!$B98,0)/OFFSET(AnnualDataCVM!AP$14,PYPQly!$B98,0))</f>
        <v>2026.3528637261356</v>
      </c>
      <c r="AQ102" s="18">
        <f ca="1">IF(ISERROR(QuarterlyDataCVM!AQ102*OFFSET(AnnualDataCP!AQ$14,PYPQly!$B98,0)/OFFSET(AnnualDataCVM!AQ$14,PYPQly!$B98,0)),"",QuarterlyDataCVM!AQ102*OFFSET(AnnualDataCP!AQ$14,PYPQly!$B98,0)/OFFSET(AnnualDataCVM!AQ$14,PYPQly!$B98,0))</f>
        <v>2026.3528637261356</v>
      </c>
      <c r="AR102" s="18">
        <f ca="1">IF(ISERROR(QuarterlyDataCVM!AR102*OFFSET(AnnualDataCP!AR$14,PYPQly!$B98,0)/OFFSET(AnnualDataCVM!AR$14,PYPQly!$B98,0)),"",QuarterlyDataCVM!AR102*OFFSET(AnnualDataCP!AR$14,PYPQly!$B98,0)/OFFSET(AnnualDataCVM!AR$14,PYPQly!$B98,0))</f>
        <v>253.23006833712984</v>
      </c>
      <c r="AS102" s="18">
        <f ca="1">IF(ISERROR(QuarterlyDataCVM!AS102*OFFSET(AnnualDataCP!AS$14,PYPQly!$B98,0)/OFFSET(AnnualDataCVM!AS$14,PYPQly!$B98,0)),"",QuarterlyDataCVM!AS102*OFFSET(AnnualDataCP!AS$14,PYPQly!$B98,0)/OFFSET(AnnualDataCVM!AS$14,PYPQly!$B98,0))</f>
        <v>509.91504018369687</v>
      </c>
      <c r="AT102" s="18">
        <f ca="1">IF(ISERROR(QuarterlyDataCVM!AT102*OFFSET(AnnualDataCP!AT$14,PYPQly!$B98,0)/OFFSET(AnnualDataCVM!AT$14,PYPQly!$B98,0)),"",QuarterlyDataCVM!AT102*OFFSET(AnnualDataCP!AT$14,PYPQly!$B98,0)/OFFSET(AnnualDataCVM!AT$14,PYPQly!$B98,0))</f>
        <v>88.125834127740703</v>
      </c>
      <c r="AU102" s="18">
        <f ca="1">IF(ISERROR(QuarterlyDataCVM!AU102*OFFSET(AnnualDataCP!AU$14,PYPQly!$B98,0)/OFFSET(AnnualDataCVM!AU$14,PYPQly!$B98,0)),"",QuarterlyDataCVM!AU102*OFFSET(AnnualDataCP!AU$14,PYPQly!$B98,0)/OFFSET(AnnualDataCVM!AU$14,PYPQly!$B98,0))</f>
        <v>211.2542808219178</v>
      </c>
      <c r="AV102" s="18">
        <f ca="1">IF(ISERROR(QuarterlyDataCVM!AV102*OFFSET(AnnualDataCP!AV$14,PYPQly!$B98,0)/OFFSET(AnnualDataCVM!AV$14,PYPQly!$B98,0)),"",QuarterlyDataCVM!AV102*OFFSET(AnnualDataCP!AV$14,PYPQly!$B98,0)/OFFSET(AnnualDataCVM!AV$14,PYPQly!$B98,0))</f>
        <v>681.05633321952882</v>
      </c>
      <c r="AW102" s="18">
        <f ca="1">IF(ISERROR(QuarterlyDataCVM!AW102*OFFSET(AnnualDataCP!AW$14,PYPQly!$B98,0)/OFFSET(AnnualDataCVM!AW$14,PYPQly!$B98,0)),"",QuarterlyDataCVM!AW102*OFFSET(AnnualDataCP!AW$14,PYPQly!$B98,0)/OFFSET(AnnualDataCVM!AW$14,PYPQly!$B98,0))</f>
        <v>283.87723316536875</v>
      </c>
      <c r="AX102" s="18">
        <f ca="1">IF(ISERROR(QuarterlyDataCVM!AX102*OFFSET(AnnualDataCP!AX$14,PYPQly!$B98,0)/OFFSET(AnnualDataCVM!AX$14,PYPQly!$B98,0)),"",QuarterlyDataCVM!AX102*OFFSET(AnnualDataCP!AX$14,PYPQly!$B98,0)/OFFSET(AnnualDataCVM!AX$14,PYPQly!$B98,0))</f>
        <v>2914.1602150537633</v>
      </c>
      <c r="AY102" s="18">
        <f ca="1">IF(ISERROR(QuarterlyDataCVM!AY102*OFFSET(AnnualDataCP!AY$14,PYPQly!$B98,0)/OFFSET(AnnualDataCVM!AY$14,PYPQly!$B98,0)),"",QuarterlyDataCVM!AY102*OFFSET(AnnualDataCP!AY$14,PYPQly!$B98,0)/OFFSET(AnnualDataCVM!AY$14,PYPQly!$B98,0))</f>
        <v>2914.1602150537633</v>
      </c>
      <c r="AZ102" s="18">
        <f ca="1">IF(ISERROR(QuarterlyDataCVM!AZ102*OFFSET(AnnualDataCP!AZ$14,PYPQly!$B98,0)/OFFSET(AnnualDataCVM!AZ$14,PYPQly!$B98,0)),"",QuarterlyDataCVM!AZ102*OFFSET(AnnualDataCP!AZ$14,PYPQly!$B98,0)/OFFSET(AnnualDataCVM!AZ$14,PYPQly!$B98,0))</f>
        <v>2773.471200980392</v>
      </c>
      <c r="BA102" s="18">
        <f ca="1">IF(ISERROR(QuarterlyDataCVM!BA102*OFFSET(AnnualDataCP!BA$14,PYPQly!$B98,0)/OFFSET(AnnualDataCVM!BA$14,PYPQly!$B98,0)),"",QuarterlyDataCVM!BA102*OFFSET(AnnualDataCP!BA$14,PYPQly!$B98,0)/OFFSET(AnnualDataCVM!BA$14,PYPQly!$B98,0))</f>
        <v>1648.5170731707317</v>
      </c>
      <c r="BB102" s="18">
        <f ca="1">IF(ISERROR(QuarterlyDataCVM!BB102*OFFSET(AnnualDataCP!BB$14,PYPQly!$B98,0)/OFFSET(AnnualDataCVM!BB$14,PYPQly!$B98,0)),"",QuarterlyDataCVM!BB102*OFFSET(AnnualDataCP!BB$14,PYPQly!$B98,0)/OFFSET(AnnualDataCVM!BB$14,PYPQly!$B98,0))</f>
        <v>1123.8449612403101</v>
      </c>
      <c r="BC102" s="18">
        <f ca="1">IF(ISERROR(QuarterlyDataCVM!BC102*OFFSET(AnnualDataCP!BC$14,PYPQly!$B98,0)/OFFSET(AnnualDataCVM!BC$14,PYPQly!$B98,0)),"",QuarterlyDataCVM!BC102*OFFSET(AnnualDataCP!BC$14,PYPQly!$B98,0)/OFFSET(AnnualDataCVM!BC$14,PYPQly!$B98,0))</f>
        <v>588.20868786386029</v>
      </c>
      <c r="BD102" s="18">
        <f ca="1">IF(ISERROR(QuarterlyDataCVM!BD102*OFFSET(AnnualDataCP!BD$14,PYPQly!$B98,0)/OFFSET(AnnualDataCVM!BD$14,PYPQly!$B98,0)),"",QuarterlyDataCVM!BD102*OFFSET(AnnualDataCP!BD$14,PYPQly!$B98,0)/OFFSET(AnnualDataCVM!BD$14,PYPQly!$B98,0))</f>
        <v>534.98991750687446</v>
      </c>
      <c r="BE102" s="18">
        <f ca="1">IF(ISERROR(QuarterlyDataCVM!BE102*OFFSET(AnnualDataCP!BE$14,PYPQly!$B98,0)/OFFSET(AnnualDataCVM!BE$14,PYPQly!$B98,0)),"",QuarterlyDataCVM!BE102*OFFSET(AnnualDataCP!BE$14,PYPQly!$B98,0)/OFFSET(AnnualDataCVM!BE$14,PYPQly!$B98,0))</f>
        <v>4096.6930631974083</v>
      </c>
      <c r="BF102" s="18">
        <f ca="1">IF(ISERROR(QuarterlyDataCVM!BF102*OFFSET(AnnualDataCP!BF$14,PYPQly!$B98,0)/OFFSET(AnnualDataCVM!BF$14,PYPQly!$B98,0)),"",QuarterlyDataCVM!BF102*OFFSET(AnnualDataCP!BF$14,PYPQly!$B98,0)/OFFSET(AnnualDataCVM!BF$14,PYPQly!$B98,0))</f>
        <v>909.19195688225534</v>
      </c>
      <c r="BG102" s="18">
        <f ca="1">IF(ISERROR(QuarterlyDataCVM!BG102*OFFSET(AnnualDataCP!BG$14,PYPQly!$B98,0)/OFFSET(AnnualDataCVM!BG$14,PYPQly!$B98,0)),"",QuarterlyDataCVM!BG102*OFFSET(AnnualDataCP!BG$14,PYPQly!$B98,0)/OFFSET(AnnualDataCVM!BG$14,PYPQly!$B98,0))</f>
        <v>504.57120980091884</v>
      </c>
      <c r="BH102" s="18">
        <f ca="1">IF(ISERROR(QuarterlyDataCVM!BH102*OFFSET(AnnualDataCP!BH$14,PYPQly!$B98,0)/OFFSET(AnnualDataCVM!BH$14,PYPQly!$B98,0)),"",QuarterlyDataCVM!BH102*OFFSET(AnnualDataCP!BH$14,PYPQly!$B98,0)/OFFSET(AnnualDataCVM!BH$14,PYPQly!$B98,0))</f>
        <v>407.6549682875264</v>
      </c>
      <c r="BI102" s="18">
        <f ca="1">IF(ISERROR(QuarterlyDataCVM!BI102*OFFSET(AnnualDataCP!BI$14,PYPQly!$B98,0)/OFFSET(AnnualDataCVM!BI$14,PYPQly!$B98,0)),"",QuarterlyDataCVM!BI102*OFFSET(AnnualDataCP!BI$14,PYPQly!$B98,0)/OFFSET(AnnualDataCVM!BI$14,PYPQly!$B98,0))</f>
        <v>3186.3002572086098</v>
      </c>
      <c r="BJ102" s="18">
        <f ca="1">IF(ISERROR(QuarterlyDataCVM!BJ102*OFFSET(AnnualDataCP!BJ$14,PYPQly!$B98,0)/OFFSET(AnnualDataCVM!BJ$14,PYPQly!$B98,0)),"",QuarterlyDataCVM!BJ102*OFFSET(AnnualDataCP!BJ$14,PYPQly!$B98,0)/OFFSET(AnnualDataCVM!BJ$14,PYPQly!$B98,0))</f>
        <v>2863.3938240889797</v>
      </c>
      <c r="BK102" s="18">
        <f ca="1">IF(ISERROR(QuarterlyDataCVM!BK102*OFFSET(AnnualDataCP!BK$14,PYPQly!$B98,0)/OFFSET(AnnualDataCVM!BK$14,PYPQly!$B98,0)),"",QuarterlyDataCVM!BK102*OFFSET(AnnualDataCP!BK$14,PYPQly!$B98,0)/OFFSET(AnnualDataCVM!BK$14,PYPQly!$B98,0))</f>
        <v>324.72180451127821</v>
      </c>
      <c r="BL102" s="18">
        <f ca="1">IF(ISERROR(QuarterlyDataCVM!BL102*OFFSET(AnnualDataCP!BL$14,PYPQly!$B98,0)/OFFSET(AnnualDataCVM!BL$14,PYPQly!$B98,0)),"",QuarterlyDataCVM!BL102*OFFSET(AnnualDataCP!BL$14,PYPQly!$B98,0)/OFFSET(AnnualDataCVM!BL$14,PYPQly!$B98,0))</f>
        <v>2627.9766002543452</v>
      </c>
      <c r="BM102" s="18">
        <f ca="1">IF(ISERROR(QuarterlyDataCVM!BM102*OFFSET(AnnualDataCP!BM$14,PYPQly!$B98,0)/OFFSET(AnnualDataCVM!BM$14,PYPQly!$B98,0)),"",QuarterlyDataCVM!BM102*OFFSET(AnnualDataCP!BM$14,PYPQly!$B98,0)/OFFSET(AnnualDataCVM!BM$14,PYPQly!$B98,0))</f>
        <v>2627.9766002543452</v>
      </c>
      <c r="BN102" s="18">
        <f ca="1">IF(ISERROR(QuarterlyDataCVM!BN102*OFFSET(AnnualDataCP!BN$14,PYPQly!$B98,0)/OFFSET(AnnualDataCVM!BN$14,PYPQly!$B98,0)),"",QuarterlyDataCVM!BN102*OFFSET(AnnualDataCP!BN$14,PYPQly!$B98,0)/OFFSET(AnnualDataCVM!BN$14,PYPQly!$B98,0))</f>
        <v>1090.9601449275362</v>
      </c>
      <c r="BO102" s="18">
        <f ca="1">IF(ISERROR(QuarterlyDataCVM!BO102*OFFSET(AnnualDataCP!BO$14,PYPQly!$B98,0)/OFFSET(AnnualDataCVM!BO$14,PYPQly!$B98,0)),"",QuarterlyDataCVM!BO102*OFFSET(AnnualDataCP!BO$14,PYPQly!$B98,0)/OFFSET(AnnualDataCVM!BO$14,PYPQly!$B98,0))</f>
        <v>1090.9601449275362</v>
      </c>
      <c r="BP102" s="18">
        <f ca="1">IF(ISERROR(QuarterlyDataCVM!BP102*OFFSET(AnnualDataCP!BP$14,PYPQly!$B98,0)/OFFSET(AnnualDataCVM!BP$14,PYPQly!$B98,0)),"",QuarterlyDataCVM!BP102*OFFSET(AnnualDataCP!BP$14,PYPQly!$B98,0)/OFFSET(AnnualDataCVM!BP$14,PYPQly!$B98,0))</f>
        <v>3282.2171550094517</v>
      </c>
      <c r="BQ102" s="18">
        <f ca="1">IF(ISERROR(QuarterlyDataCVM!BQ102*OFFSET(AnnualDataCP!BQ$14,PYPQly!$B98,0)/OFFSET(AnnualDataCVM!BQ$14,PYPQly!$B98,0)),"",QuarterlyDataCVM!BQ102*OFFSET(AnnualDataCP!BQ$14,PYPQly!$B98,0)/OFFSET(AnnualDataCVM!BQ$14,PYPQly!$B98,0))</f>
        <v>3282.2171550094517</v>
      </c>
      <c r="BR102" s="18">
        <f ca="1">IF(ISERROR(QuarterlyDataCVM!BR102*OFFSET(AnnualDataCP!BR$14,PYPQly!$B98,0)/OFFSET(AnnualDataCVM!BR$14,PYPQly!$B98,0)),"",QuarterlyDataCVM!BR102*OFFSET(AnnualDataCP!BR$14,PYPQly!$B98,0)/OFFSET(AnnualDataCVM!BR$14,PYPQly!$B98,0))</f>
        <v>4983.5043537814308</v>
      </c>
      <c r="BS102" s="18">
        <f ca="1">IF(ISERROR(QuarterlyDataCVM!BS102*OFFSET(AnnualDataCP!BS$14,PYPQly!$B98,0)/OFFSET(AnnualDataCVM!BS$14,PYPQly!$B98,0)),"",QuarterlyDataCVM!BS102*OFFSET(AnnualDataCP!BS$14,PYPQly!$B98,0)/OFFSET(AnnualDataCVM!BS$14,PYPQly!$B98,0))</f>
        <v>2846.1442230363687</v>
      </c>
      <c r="BT102" s="18">
        <f ca="1">IF(ISERROR(QuarterlyDataCVM!BT102*OFFSET(AnnualDataCP!BT$14,PYPQly!$B98,0)/OFFSET(AnnualDataCVM!BT$14,PYPQly!$B98,0)),"",QuarterlyDataCVM!BT102*OFFSET(AnnualDataCP!BT$14,PYPQly!$B98,0)/OFFSET(AnnualDataCVM!BT$14,PYPQly!$B98,0))</f>
        <v>2134.9801608579087</v>
      </c>
      <c r="BU102" s="18">
        <f ca="1">IF(ISERROR(QuarterlyDataCVM!BU102*OFFSET(AnnualDataCP!BU$14,PYPQly!$B98,0)/OFFSET(AnnualDataCVM!BU$14,PYPQly!$B98,0)),"",QuarterlyDataCVM!BU102*OFFSET(AnnualDataCP!BU$14,PYPQly!$B98,0)/OFFSET(AnnualDataCVM!BU$14,PYPQly!$B98,0))</f>
        <v>334.48277909738715</v>
      </c>
      <c r="BV102" s="18">
        <f ca="1">IF(ISERROR(QuarterlyDataCVM!BV102*OFFSET(AnnualDataCP!BV$14,PYPQly!$B98,0)/OFFSET(AnnualDataCVM!BV$14,PYPQly!$B98,0)),"",QuarterlyDataCVM!BV102*OFFSET(AnnualDataCP!BV$14,PYPQly!$B98,0)/OFFSET(AnnualDataCVM!BV$14,PYPQly!$B98,0))</f>
        <v>1620.7396593673966</v>
      </c>
      <c r="BW102" s="18">
        <f ca="1">IF(ISERROR(QuarterlyDataCVM!BW102*OFFSET(AnnualDataCP!BW$14,PYPQly!$B98,0)/OFFSET(AnnualDataCVM!BW$14,PYPQly!$B98,0)),"",QuarterlyDataCVM!BW102*OFFSET(AnnualDataCP!BW$14,PYPQly!$B98,0)/OFFSET(AnnualDataCVM!BW$14,PYPQly!$B98,0))</f>
        <v>180.38277511961724</v>
      </c>
      <c r="BX102" s="18">
        <f ca="1">IF(ISERROR(QuarterlyDataCVM!BX102*OFFSET(AnnualDataCP!BX$14,PYPQly!$B98,0)/OFFSET(AnnualDataCVM!BX$14,PYPQly!$B98,0)),"",QuarterlyDataCVM!BX102*OFFSET(AnnualDataCP!BX$14,PYPQly!$B98,0)/OFFSET(AnnualDataCVM!BX$14,PYPQly!$B98,0))</f>
        <v>3753.3399014778324</v>
      </c>
      <c r="BY102" s="18">
        <f ca="1">IF(ISERROR(QuarterlyDataCVM!BY102*OFFSET(AnnualDataCP!BY$14,PYPQly!$B98,0)/OFFSET(AnnualDataCVM!BY$14,PYPQly!$B98,0)),"",QuarterlyDataCVM!BY102*OFFSET(AnnualDataCP!BY$14,PYPQly!$B98,0)/OFFSET(AnnualDataCVM!BY$14,PYPQly!$B98,0))</f>
        <v>2188.743455497382</v>
      </c>
      <c r="BZ102" s="18">
        <f ca="1">IF(ISERROR(QuarterlyDataCVM!BZ102*OFFSET(AnnualDataCP!BZ$14,PYPQly!$B98,0)/OFFSET(AnnualDataCVM!BZ$14,PYPQly!$B98,0)),"",QuarterlyDataCVM!BZ102*OFFSET(AnnualDataCP!BZ$14,PYPQly!$B98,0)/OFFSET(AnnualDataCVM!BZ$14,PYPQly!$B98,0))</f>
        <v>973.68407310704958</v>
      </c>
      <c r="CA102" s="18">
        <f ca="1">IF(ISERROR(QuarterlyDataCVM!CA102*OFFSET(AnnualDataCP!CA$14,PYPQly!$B98,0)/OFFSET(AnnualDataCVM!CA$14,PYPQly!$B98,0)),"",QuarterlyDataCVM!CA102*OFFSET(AnnualDataCP!CA$14,PYPQly!$B98,0)/OFFSET(AnnualDataCVM!CA$14,PYPQly!$B98,0))</f>
        <v>1213.8722038111018</v>
      </c>
      <c r="CB102" s="18">
        <f ca="1">IF(ISERROR(QuarterlyDataCVM!CB102*OFFSET(AnnualDataCP!CB$14,PYPQly!$B98,0)/OFFSET(AnnualDataCVM!CB$14,PYPQly!$B98,0)),"",QuarterlyDataCVM!CB102*OFFSET(AnnualDataCP!CB$14,PYPQly!$B98,0)/OFFSET(AnnualDataCVM!CB$14,PYPQly!$B98,0))</f>
        <v>1565.572853688029</v>
      </c>
      <c r="CC102" s="18">
        <f ca="1">IF(ISERROR(QuarterlyDataCVM!CC102*OFFSET(AnnualDataCP!CC$14,PYPQly!$B98,0)/OFFSET(AnnualDataCVM!CC$14,PYPQly!$B98,0)),"",QuarterlyDataCVM!CC102*OFFSET(AnnualDataCP!CC$14,PYPQly!$B98,0)/OFFSET(AnnualDataCVM!CC$14,PYPQly!$B98,0))</f>
        <v>108.2905982905983</v>
      </c>
      <c r="CD102" s="18">
        <f ca="1">IF(ISERROR(QuarterlyDataCVM!CD102*OFFSET(AnnualDataCP!CD$14,PYPQly!$B98,0)/OFFSET(AnnualDataCVM!CD$14,PYPQly!$B98,0)),"",QuarterlyDataCVM!CD102*OFFSET(AnnualDataCP!CD$14,PYPQly!$B98,0)/OFFSET(AnnualDataCVM!CD$14,PYPQly!$B98,0))</f>
        <v>428.34824667472793</v>
      </c>
      <c r="CE102" s="18">
        <f ca="1">IF(ISERROR(QuarterlyDataCVM!CE102*OFFSET(AnnualDataCP!CE$14,PYPQly!$B98,0)/OFFSET(AnnualDataCVM!CE$14,PYPQly!$B98,0)),"",QuarterlyDataCVM!CE102*OFFSET(AnnualDataCP!CE$14,PYPQly!$B98,0)/OFFSET(AnnualDataCVM!CE$14,PYPQly!$B98,0))</f>
        <v>1028.7876470588235</v>
      </c>
      <c r="CF102" s="18">
        <f ca="1">IF(ISERROR(QuarterlyDataCVM!CF102*OFFSET(AnnualDataCP!CF$14,PYPQly!$B98,0)/OFFSET(AnnualDataCVM!CF$14,PYPQly!$B98,0)),"",QuarterlyDataCVM!CF102*OFFSET(AnnualDataCP!CF$14,PYPQly!$B98,0)/OFFSET(AnnualDataCVM!CF$14,PYPQly!$B98,0))</f>
        <v>5279.9025769745649</v>
      </c>
      <c r="CG102" s="18">
        <f ca="1">IF(ISERROR(QuarterlyDataCVM!CG102*OFFSET(AnnualDataCP!CG$14,PYPQly!$B98,0)/OFFSET(AnnualDataCVM!CG$14,PYPQly!$B98,0)),"",QuarterlyDataCVM!CG102*OFFSET(AnnualDataCP!CG$14,PYPQly!$B98,0)/OFFSET(AnnualDataCVM!CG$14,PYPQly!$B98,0))</f>
        <v>5279.9025769745649</v>
      </c>
      <c r="CH102" s="18">
        <f ca="1">IF(ISERROR(QuarterlyDataCVM!CH102*OFFSET(AnnualDataCP!CH$14,PYPQly!$B98,0)/OFFSET(AnnualDataCVM!CH$14,PYPQly!$B98,0)),"",QuarterlyDataCVM!CH102*OFFSET(AnnualDataCP!CH$14,PYPQly!$B98,0)/OFFSET(AnnualDataCVM!CH$14,PYPQly!$B98,0))</f>
        <v>3942.2790100081147</v>
      </c>
      <c r="CI102" s="18">
        <f ca="1">IF(ISERROR(QuarterlyDataCVM!CI102*OFFSET(AnnualDataCP!CI$14,PYPQly!$B98,0)/OFFSET(AnnualDataCVM!CI$14,PYPQly!$B98,0)),"",QuarterlyDataCVM!CI102*OFFSET(AnnualDataCP!CI$14,PYPQly!$B98,0)/OFFSET(AnnualDataCVM!CI$14,PYPQly!$B98,0))</f>
        <v>1338.0935875216637</v>
      </c>
      <c r="CJ102" s="18">
        <f ca="1">IF(ISERROR(QuarterlyDataCVM!CJ102*OFFSET(AnnualDataCP!CJ$14,PYPQly!$B98,0)/OFFSET(AnnualDataCVM!CJ$14,PYPQly!$B98,0)),"",QuarterlyDataCVM!CJ102*OFFSET(AnnualDataCP!CJ$14,PYPQly!$B98,0)/OFFSET(AnnualDataCVM!CJ$14,PYPQly!$B98,0))</f>
        <v>5449.8276346134562</v>
      </c>
      <c r="CK102" s="18">
        <f ca="1">IF(ISERROR(QuarterlyDataCVM!CK102*OFFSET(AnnualDataCP!CK$14,PYPQly!$B98,0)/OFFSET(AnnualDataCVM!CK$14,PYPQly!$B98,0)),"",QuarterlyDataCVM!CK102*OFFSET(AnnualDataCP!CK$14,PYPQly!$B98,0)/OFFSET(AnnualDataCVM!CK$14,PYPQly!$B98,0))</f>
        <v>1663.8542755017872</v>
      </c>
      <c r="CL102" s="18">
        <f ca="1">IF(ISERROR(QuarterlyDataCVM!CL102*OFFSET(AnnualDataCP!CL$14,PYPQly!$B98,0)/OFFSET(AnnualDataCVM!CL$14,PYPQly!$B98,0)),"",QuarterlyDataCVM!CL102*OFFSET(AnnualDataCP!CL$14,PYPQly!$B98,0)/OFFSET(AnnualDataCVM!CL$14,PYPQly!$B98,0))</f>
        <v>3784.4257037559792</v>
      </c>
      <c r="CM102" s="18">
        <f ca="1">IF(ISERROR(QuarterlyDataCVM!CM102*OFFSET(AnnualDataCP!CM$14,PYPQly!$B98,0)/OFFSET(AnnualDataCVM!CM$14,PYPQly!$B98,0)),"",QuarterlyDataCVM!CM102*OFFSET(AnnualDataCP!CM$14,PYPQly!$B98,0)/OFFSET(AnnualDataCVM!CM$14,PYPQly!$B98,0))</f>
        <v>1953.9815510761873</v>
      </c>
      <c r="CN102" s="18">
        <f ca="1">IF(ISERROR(QuarterlyDataCVM!CN102*OFFSET(AnnualDataCP!CN$14,PYPQly!$B98,0)/OFFSET(AnnualDataCVM!CN$14,PYPQly!$B98,0)),"",QuarterlyDataCVM!CN102*OFFSET(AnnualDataCP!CN$14,PYPQly!$B98,0)/OFFSET(AnnualDataCVM!CN$14,PYPQly!$B98,0))</f>
        <v>1792.6102875778238</v>
      </c>
      <c r="CO102" s="18">
        <f ca="1">IF(ISERROR(QuarterlyDataCVM!CO102*OFFSET(AnnualDataCP!CO$14,PYPQly!$B98,0)/OFFSET(AnnualDataCVM!CO$14,PYPQly!$B98,0)),"",QuarterlyDataCVM!CO102*OFFSET(AnnualDataCP!CO$14,PYPQly!$B98,0)/OFFSET(AnnualDataCVM!CO$14,PYPQly!$B98,0))</f>
        <v>35.419161676646709</v>
      </c>
      <c r="CP102" s="18">
        <f ca="1">IF(ISERROR(QuarterlyDataCVM!CP102*OFFSET(AnnualDataCP!CP$14,PYPQly!$B98,0)/OFFSET(AnnualDataCVM!CP$14,PYPQly!$B98,0)),"",QuarterlyDataCVM!CP102*OFFSET(AnnualDataCP!CP$14,PYPQly!$B98,0)/OFFSET(AnnualDataCVM!CP$14,PYPQly!$B98,0))</f>
        <v>20737.026260974519</v>
      </c>
      <c r="CQ102" s="18">
        <f ca="1">IF(ISERROR(QuarterlyDataCVM!CQ102*OFFSET(AnnualDataCP!CQ$14,PYPQly!$B98,0)/OFFSET(AnnualDataCVM!CQ$14,PYPQly!$B98,0)),"",QuarterlyDataCVM!CQ102*OFFSET(AnnualDataCP!CQ$14,PYPQly!$B98,0)/OFFSET(AnnualDataCVM!CQ$14,PYPQly!$B98,0))</f>
        <v>6934.9214915216426</v>
      </c>
      <c r="CR102" s="18">
        <f ca="1">IF(ISERROR(QuarterlyDataCVM!CR102*OFFSET(AnnualDataCP!CR$14,PYPQly!$B98,0)/OFFSET(AnnualDataCVM!CR$14,PYPQly!$B98,0)),"",QuarterlyDataCVM!CR102*OFFSET(AnnualDataCP!CR$14,PYPQly!$B98,0)/OFFSET(AnnualDataCVM!CR$14,PYPQly!$B98,0))</f>
        <v>4212.0973630831641</v>
      </c>
      <c r="CS102" s="18">
        <f ca="1">IF(ISERROR(QuarterlyDataCVM!CS102*OFFSET(AnnualDataCP!CS$14,PYPQly!$B98,0)/OFFSET(AnnualDataCVM!CS$14,PYPQly!$B98,0)),"",QuarterlyDataCVM!CS102*OFFSET(AnnualDataCP!CS$14,PYPQly!$B98,0)/OFFSET(AnnualDataCVM!CS$14,PYPQly!$B98,0))</f>
        <v>9590.0167734000588</v>
      </c>
      <c r="CT102" s="18">
        <f ca="1">IF(ISERROR(QuarterlyDataCVM!CT102*OFFSET(AnnualDataCP!CT$14,PYPQly!$B98,0)/OFFSET(AnnualDataCVM!CT$14,PYPQly!$B98,0)),"",QuarterlyDataCVM!CT102*OFFSET(AnnualDataCP!CT$14,PYPQly!$B98,0)/OFFSET(AnnualDataCVM!CT$14,PYPQly!$B98,0))</f>
        <v>290170.59876468586</v>
      </c>
      <c r="CU102" s="18">
        <f ca="1">IF(ISERROR(QuarterlyDataCVM!CU102*OFFSET(AnnualDataCP!CU$14,PYPQly!$B98,0)/OFFSET(AnnualDataCVM!CU$14,PYPQly!$B98,0)),"",QuarterlyDataCVM!CU102*OFFSET(AnnualDataCP!CU$14,PYPQly!$B98,0)/OFFSET(AnnualDataCVM!CU$14,PYPQly!$B98,0))</f>
        <v>65502.565149056434</v>
      </c>
      <c r="CV102" s="18">
        <f ca="1">IF(ISERROR(QuarterlyDataCVM!CV102*OFFSET(AnnualDataCP!CV$14,PYPQly!$B98,0)/OFFSET(AnnualDataCVM!CV$14,PYPQly!$B98,0)),"",QuarterlyDataCVM!CV102*OFFSET(AnnualDataCP!CV$14,PYPQly!$B98,0)/OFFSET(AnnualDataCVM!CV$14,PYPQly!$B98,0))</f>
        <v>40712.293419209243</v>
      </c>
      <c r="CW102" s="18">
        <f ca="1">IF(ISERROR(QuarterlyDataCVM!CW102*OFFSET(AnnualDataCP!CW$14,PYPQly!$B98,0)/OFFSET(AnnualDataCVM!CW$14,PYPQly!$B98,0)),"",QuarterlyDataCVM!CW102*OFFSET(AnnualDataCP!CW$14,PYPQly!$B98,0)/OFFSET(AnnualDataCVM!CW$14,PYPQly!$B98,0))</f>
        <v>5942.2225352112673</v>
      </c>
      <c r="CX102" s="18">
        <f ca="1">IF(ISERROR(QuarterlyDataCVM!CX102*OFFSET(AnnualDataCP!CX$14,PYPQly!$B98,0)/OFFSET(AnnualDataCVM!CX$14,PYPQly!$B98,0)),"",QuarterlyDataCVM!CX102*OFFSET(AnnualDataCP!CX$14,PYPQly!$B98,0)/OFFSET(AnnualDataCVM!CX$14,PYPQly!$B98,0))</f>
        <v>14851.422906513071</v>
      </c>
      <c r="CY102" s="18">
        <f ca="1">IF(ISERROR(QuarterlyDataCVM!CY102*OFFSET(AnnualDataCP!CY$14,PYPQly!$B98,0)/OFFSET(AnnualDataCVM!CY$14,PYPQly!$B98,0)),"",QuarterlyDataCVM!CY102*OFFSET(AnnualDataCP!CY$14,PYPQly!$B98,0)/OFFSET(AnnualDataCVM!CY$14,PYPQly!$B98,0))</f>
        <v>19913.299700767908</v>
      </c>
      <c r="CZ102" s="18">
        <f ca="1">IF(ISERROR(QuarterlyDataCVM!CZ102*OFFSET(AnnualDataCP!CZ$14,PYPQly!$B98,0)/OFFSET(AnnualDataCVM!CZ$14,PYPQly!$B98,0)),"",QuarterlyDataCVM!CZ102*OFFSET(AnnualDataCP!CZ$14,PYPQly!$B98,0)/OFFSET(AnnualDataCVM!CZ$14,PYPQly!$B98,0))</f>
        <v>15277.706640580043</v>
      </c>
      <c r="DA102" s="18">
        <f ca="1">IF(ISERROR(QuarterlyDataCVM!DA102*OFFSET(AnnualDataCP!DA$14,PYPQly!$B98,0)/OFFSET(AnnualDataCVM!DA$14,PYPQly!$B98,0)),"",QuarterlyDataCVM!DA102*OFFSET(AnnualDataCP!DA$14,PYPQly!$B98,0)/OFFSET(AnnualDataCVM!DA$14,PYPQly!$B98,0))</f>
        <v>6031.4873503545004</v>
      </c>
      <c r="DB102" s="18">
        <f ca="1">IF(ISERROR(QuarterlyDataCVM!DB102*OFFSET(AnnualDataCP!DB$14,PYPQly!$B98,0)/OFFSET(AnnualDataCVM!DB$14,PYPQly!$B98,0)),"",QuarterlyDataCVM!DB102*OFFSET(AnnualDataCP!DB$14,PYPQly!$B98,0)/OFFSET(AnnualDataCVM!DB$14,PYPQly!$B98,0))</f>
        <v>1208.9409304756925</v>
      </c>
      <c r="DC102" s="18">
        <f ca="1">IF(ISERROR(QuarterlyDataCVM!DC102*OFFSET(AnnualDataCP!DC$14,PYPQly!$B98,0)/OFFSET(AnnualDataCVM!DC$14,PYPQly!$B98,0)),"",QuarterlyDataCVM!DC102*OFFSET(AnnualDataCP!DC$14,PYPQly!$B98,0)/OFFSET(AnnualDataCVM!DC$14,PYPQly!$B98,0))</f>
        <v>4822.4755700325732</v>
      </c>
      <c r="DD102" s="18">
        <f ca="1">IF(ISERROR(QuarterlyDataCVM!DD102*OFFSET(AnnualDataCP!DD$14,PYPQly!$B98,0)/OFFSET(AnnualDataCVM!DD$14,PYPQly!$B98,0)),"",QuarterlyDataCVM!DD102*OFFSET(AnnualDataCP!DD$14,PYPQly!$B98,0)/OFFSET(AnnualDataCVM!DD$14,PYPQly!$B98,0))</f>
        <v>1108.9127698712364</v>
      </c>
      <c r="DE102" s="18">
        <f ca="1">IF(ISERROR(QuarterlyDataCVM!DE102*OFFSET(AnnualDataCP!DE$14,PYPQly!$B98,0)/OFFSET(AnnualDataCVM!DE$14,PYPQly!$B98,0)),"",QuarterlyDataCVM!DE102*OFFSET(AnnualDataCP!DE$14,PYPQly!$B98,0)/OFFSET(AnnualDataCVM!DE$14,PYPQly!$B98,0))</f>
        <v>940.66951960242955</v>
      </c>
      <c r="DF102" s="18">
        <f ca="1">IF(ISERROR(QuarterlyDataCVM!DF102*OFFSET(AnnualDataCP!DF$14,PYPQly!$B98,0)/OFFSET(AnnualDataCVM!DF$14,PYPQly!$B98,0)),"",QuarterlyDataCVM!DF102*OFFSET(AnnualDataCP!DF$14,PYPQly!$B98,0)/OFFSET(AnnualDataCVM!DF$14,PYPQly!$B98,0))</f>
        <v>4431.3430837367387</v>
      </c>
      <c r="DG102" s="18">
        <f ca="1">IF(ISERROR(QuarterlyDataCVM!DG102*OFFSET(AnnualDataCP!DG$14,PYPQly!$B98,0)/OFFSET(AnnualDataCVM!DG$14,PYPQly!$B98,0)),"",QuarterlyDataCVM!DG102*OFFSET(AnnualDataCP!DG$14,PYPQly!$B98,0)/OFFSET(AnnualDataCVM!DG$14,PYPQly!$B98,0))</f>
        <v>2770.5674085443848</v>
      </c>
      <c r="DH102" s="18">
        <f ca="1">IF(ISERROR(QuarterlyDataCVM!DH102*OFFSET(AnnualDataCP!DH$14,PYPQly!$B98,0)/OFFSET(AnnualDataCVM!DH$14,PYPQly!$B98,0)),"",QuarterlyDataCVM!DH102*OFFSET(AnnualDataCP!DH$14,PYPQly!$B98,0)/OFFSET(AnnualDataCVM!DH$14,PYPQly!$B98,0))</f>
        <v>9511.0735149395932</v>
      </c>
      <c r="DI102" s="18">
        <f ca="1">IF(ISERROR(QuarterlyDataCVM!DI102*OFFSET(AnnualDataCP!DI$14,PYPQly!$B98,0)/OFFSET(AnnualDataCVM!DI$14,PYPQly!$B98,0)),"",QuarterlyDataCVM!DI102*OFFSET(AnnualDataCP!DI$14,PYPQly!$B98,0)/OFFSET(AnnualDataCVM!DI$14,PYPQly!$B98,0))</f>
        <v>2470.9792079207923</v>
      </c>
      <c r="DJ102" s="18">
        <f ca="1">IF(ISERROR(QuarterlyDataCVM!DJ102*OFFSET(AnnualDataCP!DJ$14,PYPQly!$B98,0)/OFFSET(AnnualDataCVM!DJ$14,PYPQly!$B98,0)),"",QuarterlyDataCVM!DJ102*OFFSET(AnnualDataCP!DJ$14,PYPQly!$B98,0)/OFFSET(AnnualDataCVM!DJ$14,PYPQly!$B98,0))</f>
        <v>7040.1711430007263</v>
      </c>
      <c r="DK102" s="18">
        <f ca="1">IF(ISERROR(QuarterlyDataCVM!DK102*OFFSET(AnnualDataCP!DK$14,PYPQly!$B98,0)/OFFSET(AnnualDataCVM!DK$14,PYPQly!$B98,0)),"",QuarterlyDataCVM!DK102*OFFSET(AnnualDataCP!DK$14,PYPQly!$B98,0)/OFFSET(AnnualDataCVM!DK$14,PYPQly!$B98,0))</f>
        <v>23206.065290662216</v>
      </c>
      <c r="DL102" s="18">
        <f ca="1">IF(ISERROR(QuarterlyDataCVM!DL102*OFFSET(AnnualDataCP!DL$14,PYPQly!$B98,0)/OFFSET(AnnualDataCVM!DL$14,PYPQly!$B98,0)),"",QuarterlyDataCVM!DL102*OFFSET(AnnualDataCP!DL$14,PYPQly!$B98,0)/OFFSET(AnnualDataCVM!DL$14,PYPQly!$B98,0))</f>
        <v>6536.8734594978487</v>
      </c>
      <c r="DM102" s="18">
        <f ca="1">IF(ISERROR(QuarterlyDataCVM!DM102*OFFSET(AnnualDataCP!DM$14,PYPQly!$B98,0)/OFFSET(AnnualDataCVM!DM$14,PYPQly!$B98,0)),"",QuarterlyDataCVM!DM102*OFFSET(AnnualDataCP!DM$14,PYPQly!$B98,0)/OFFSET(AnnualDataCVM!DM$14,PYPQly!$B98,0))</f>
        <v>2529.0195664414414</v>
      </c>
      <c r="DN102" s="18">
        <f ca="1">IF(ISERROR(QuarterlyDataCVM!DN102*OFFSET(AnnualDataCP!DN$14,PYPQly!$B98,0)/OFFSET(AnnualDataCVM!DN$14,PYPQly!$B98,0)),"",QuarterlyDataCVM!DN102*OFFSET(AnnualDataCP!DN$14,PYPQly!$B98,0)/OFFSET(AnnualDataCVM!DN$14,PYPQly!$B98,0))</f>
        <v>4006.9976491075317</v>
      </c>
      <c r="DO102" s="18">
        <f ca="1">IF(ISERROR(QuarterlyDataCVM!DO102*OFFSET(AnnualDataCP!DO$14,PYPQly!$B98,0)/OFFSET(AnnualDataCVM!DO$14,PYPQly!$B98,0)),"",QuarterlyDataCVM!DO102*OFFSET(AnnualDataCP!DO$14,PYPQly!$B98,0)/OFFSET(AnnualDataCVM!DO$14,PYPQly!$B98,0))</f>
        <v>1989.7795715616269</v>
      </c>
      <c r="DP102" s="18">
        <f ca="1">IF(ISERROR(QuarterlyDataCVM!DP102*OFFSET(AnnualDataCP!DP$14,PYPQly!$B98,0)/OFFSET(AnnualDataCVM!DP$14,PYPQly!$B98,0)),"",QuarterlyDataCVM!DP102*OFFSET(AnnualDataCP!DP$14,PYPQly!$B98,0)/OFFSET(AnnualDataCVM!DP$14,PYPQly!$B98,0))</f>
        <v>2017.740930599369</v>
      </c>
      <c r="DQ102" s="18">
        <f ca="1">IF(ISERROR(QuarterlyDataCVM!DQ102*OFFSET(AnnualDataCP!DQ$14,PYPQly!$B98,0)/OFFSET(AnnualDataCVM!DQ$14,PYPQly!$B98,0)),"",QuarterlyDataCVM!DQ102*OFFSET(AnnualDataCP!DQ$14,PYPQly!$B98,0)/OFFSET(AnnualDataCVM!DQ$14,PYPQly!$B98,0))</f>
        <v>6826.7723264258611</v>
      </c>
      <c r="DR102" s="18">
        <f ca="1">IF(ISERROR(QuarterlyDataCVM!DR102*OFFSET(AnnualDataCP!DR$14,PYPQly!$B98,0)/OFFSET(AnnualDataCVM!DR$14,PYPQly!$B98,0)),"",QuarterlyDataCVM!DR102*OFFSET(AnnualDataCP!DR$14,PYPQly!$B98,0)/OFFSET(AnnualDataCVM!DR$14,PYPQly!$B98,0))</f>
        <v>6826.7723264258611</v>
      </c>
      <c r="DS102" s="18">
        <f ca="1">IF(ISERROR(QuarterlyDataCVM!DS102*OFFSET(AnnualDataCP!DS$14,PYPQly!$B98,0)/OFFSET(AnnualDataCVM!DS$14,PYPQly!$B98,0)),"",QuarterlyDataCVM!DS102*OFFSET(AnnualDataCP!DS$14,PYPQly!$B98,0)/OFFSET(AnnualDataCVM!DS$14,PYPQly!$B98,0))</f>
        <v>9840.9810103192431</v>
      </c>
      <c r="DT102" s="18">
        <f ca="1">IF(ISERROR(QuarterlyDataCVM!DT102*OFFSET(AnnualDataCP!DT$14,PYPQly!$B98,0)/OFFSET(AnnualDataCVM!DT$14,PYPQly!$B98,0)),"",QuarterlyDataCVM!DT102*OFFSET(AnnualDataCP!DT$14,PYPQly!$B98,0)/OFFSET(AnnualDataCVM!DT$14,PYPQly!$B98,0))</f>
        <v>8205.3408635209198</v>
      </c>
      <c r="DU102" s="18">
        <f ca="1">IF(ISERROR(QuarterlyDataCVM!DU102*OFFSET(AnnualDataCP!DU$14,PYPQly!$B98,0)/OFFSET(AnnualDataCVM!DU$14,PYPQly!$B98,0)),"",QuarterlyDataCVM!DU102*OFFSET(AnnualDataCP!DU$14,PYPQly!$B98,0)/OFFSET(AnnualDataCVM!DU$14,PYPQly!$B98,0))</f>
        <v>1633.6098527746319</v>
      </c>
      <c r="DV102" s="18">
        <f ca="1">IF(ISERROR(QuarterlyDataCVM!DV102*OFFSET(AnnualDataCP!DV$14,PYPQly!$B98,0)/OFFSET(AnnualDataCVM!DV$14,PYPQly!$B98,0)),"",QuarterlyDataCVM!DV102*OFFSET(AnnualDataCP!DV$14,PYPQly!$B98,0)/OFFSET(AnnualDataCVM!DV$14,PYPQly!$B98,0))</f>
        <v>29354.734297313666</v>
      </c>
      <c r="DW102" s="18">
        <f ca="1">IF(ISERROR(QuarterlyDataCVM!DW102*OFFSET(AnnualDataCP!DW$14,PYPQly!$B98,0)/OFFSET(AnnualDataCVM!DW$14,PYPQly!$B98,0)),"",QuarterlyDataCVM!DW102*OFFSET(AnnualDataCP!DW$14,PYPQly!$B98,0)/OFFSET(AnnualDataCVM!DW$14,PYPQly!$B98,0))</f>
        <v>18616.375813917999</v>
      </c>
      <c r="DX102" s="18">
        <f ca="1">IF(ISERROR(QuarterlyDataCVM!DX102*OFFSET(AnnualDataCP!DX$14,PYPQly!$B98,0)/OFFSET(AnnualDataCVM!DX$14,PYPQly!$B98,0)),"",QuarterlyDataCVM!DX102*OFFSET(AnnualDataCP!DX$14,PYPQly!$B98,0)/OFFSET(AnnualDataCVM!DX$14,PYPQly!$B98,0))</f>
        <v>5027.2407933671229</v>
      </c>
      <c r="DY102" s="18">
        <f ca="1">IF(ISERROR(QuarterlyDataCVM!DY102*OFFSET(AnnualDataCP!DY$14,PYPQly!$B98,0)/OFFSET(AnnualDataCVM!DY$14,PYPQly!$B98,0)),"",QuarterlyDataCVM!DY102*OFFSET(AnnualDataCP!DY$14,PYPQly!$B98,0)/OFFSET(AnnualDataCVM!DY$14,PYPQly!$B98,0))</f>
        <v>5026.9917967948904</v>
      </c>
      <c r="DZ102" s="18" t="str">
        <f ca="1">IF(ISERROR(QuarterlyDataCVM!DZ102*OFFSET(AnnualDataCP!DZ$14,PYPQly!$B98,0)/OFFSET(AnnualDataCVM!DZ$14,PYPQly!$B98,0)),"",QuarterlyDataCVM!DZ102*OFFSET(AnnualDataCP!DZ$14,PYPQly!$B98,0)/OFFSET(AnnualDataCVM!DZ$14,PYPQly!$B98,0))</f>
        <v/>
      </c>
      <c r="EA102" s="18">
        <f ca="1">IF(ISERROR(QuarterlyDataCVM!EA102*OFFSET(AnnualDataCP!EA$14,PYPQly!$B98,0)/OFFSET(AnnualDataCVM!EA$14,PYPQly!$B98,0)),"",QuarterlyDataCVM!EA102*OFFSET(AnnualDataCP!EA$14,PYPQly!$B98,0)/OFFSET(AnnualDataCVM!EA$14,PYPQly!$B98,0))</f>
        <v>5726.7060355249696</v>
      </c>
      <c r="EB102" s="18">
        <f ca="1">IF(ISERROR(QuarterlyDataCVM!EB102*OFFSET(AnnualDataCP!EB$14,PYPQly!$B98,0)/OFFSET(AnnualDataCVM!EB$14,PYPQly!$B98,0)),"",QuarterlyDataCVM!EB102*OFFSET(AnnualDataCP!EB$14,PYPQly!$B98,0)/OFFSET(AnnualDataCVM!EB$14,PYPQly!$B98,0))</f>
        <v>44222.885924219452</v>
      </c>
      <c r="EC102" s="18">
        <f ca="1">IF(ISERROR(QuarterlyDataCVM!EC102*OFFSET(AnnualDataCP!EC$14,PYPQly!$B98,0)/OFFSET(AnnualDataCVM!EC$14,PYPQly!$B98,0)),"",QuarterlyDataCVM!EC102*OFFSET(AnnualDataCP!EC$14,PYPQly!$B98,0)/OFFSET(AnnualDataCVM!EC$14,PYPQly!$B98,0))</f>
        <v>44222.885924219452</v>
      </c>
      <c r="ED102" s="18">
        <f ca="1">IF(ISERROR(QuarterlyDataCVM!ED102*OFFSET(AnnualDataCP!ED$14,PYPQly!$B98,0)/OFFSET(AnnualDataCVM!ED$14,PYPQly!$B98,0)),"",QuarterlyDataCVM!ED102*OFFSET(AnnualDataCP!ED$14,PYPQly!$B98,0)/OFFSET(AnnualDataCVM!ED$14,PYPQly!$B98,0))</f>
        <v>11437.831661133205</v>
      </c>
      <c r="EE102" s="18">
        <f ca="1">IF(ISERROR(QuarterlyDataCVM!EE102*OFFSET(AnnualDataCP!EE$14,PYPQly!$B98,0)/OFFSET(AnnualDataCVM!EE$14,PYPQly!$B98,0)),"",QuarterlyDataCVM!EE102*OFFSET(AnnualDataCP!EE$14,PYPQly!$B98,0)/OFFSET(AnnualDataCVM!EE$14,PYPQly!$B98,0))</f>
        <v>31629.724754558203</v>
      </c>
      <c r="EF102" s="18">
        <f ca="1">IF(ISERROR(QuarterlyDataCVM!EF102*OFFSET(AnnualDataCP!EF$14,PYPQly!$B98,0)/OFFSET(AnnualDataCVM!EF$14,PYPQly!$B98,0)),"",QuarterlyDataCVM!EF102*OFFSET(AnnualDataCP!EF$14,PYPQly!$B98,0)/OFFSET(AnnualDataCVM!EF$14,PYPQly!$B98,0))</f>
        <v>1154.45227008149</v>
      </c>
      <c r="EG102" s="18">
        <f ca="1">IF(ISERROR(QuarterlyDataCVM!EG102*OFFSET(AnnualDataCP!EG$14,PYPQly!$B98,0)/OFFSET(AnnualDataCVM!EG$14,PYPQly!$B98,0)),"",QuarterlyDataCVM!EG102*OFFSET(AnnualDataCP!EG$14,PYPQly!$B98,0)/OFFSET(AnnualDataCVM!EG$14,PYPQly!$B98,0))</f>
        <v>44328.326697084485</v>
      </c>
      <c r="EH102" s="18">
        <f ca="1">IF(ISERROR(QuarterlyDataCVM!EH102*OFFSET(AnnualDataCP!EH$14,PYPQly!$B98,0)/OFFSET(AnnualDataCVM!EH$14,PYPQly!$B98,0)),"",QuarterlyDataCVM!EH102*OFFSET(AnnualDataCP!EH$14,PYPQly!$B98,0)/OFFSET(AnnualDataCVM!EH$14,PYPQly!$B98,0))</f>
        <v>27781.096906220104</v>
      </c>
      <c r="EI102" s="18">
        <f ca="1">IF(ISERROR(QuarterlyDataCVM!EI102*OFFSET(AnnualDataCP!EI$14,PYPQly!$B98,0)/OFFSET(AnnualDataCVM!EI$14,PYPQly!$B98,0)),"",QuarterlyDataCVM!EI102*OFFSET(AnnualDataCP!EI$14,PYPQly!$B98,0)/OFFSET(AnnualDataCVM!EI$14,PYPQly!$B98,0))</f>
        <v>18625.540983606559</v>
      </c>
      <c r="EJ102" s="18">
        <f ca="1">IF(ISERROR(QuarterlyDataCVM!EJ102*OFFSET(AnnualDataCP!EJ$14,PYPQly!$B98,0)/OFFSET(AnnualDataCVM!EJ$14,PYPQly!$B98,0)),"",QuarterlyDataCVM!EJ102*OFFSET(AnnualDataCP!EJ$14,PYPQly!$B98,0)/OFFSET(AnnualDataCVM!EJ$14,PYPQly!$B98,0))</f>
        <v>13264.936859035004</v>
      </c>
      <c r="EK102" s="18">
        <f ca="1">IF(ISERROR(QuarterlyDataCVM!EK102*OFFSET(AnnualDataCP!EK$14,PYPQly!$B98,0)/OFFSET(AnnualDataCVM!EK$14,PYPQly!$B98,0)),"",QuarterlyDataCVM!EK102*OFFSET(AnnualDataCP!EK$14,PYPQly!$B98,0)/OFFSET(AnnualDataCVM!EK$14,PYPQly!$B98,0))</f>
        <v>9397.183507119038</v>
      </c>
      <c r="EL102" s="18">
        <f ca="1">IF(ISERROR(QuarterlyDataCVM!EL102*OFFSET(AnnualDataCP!EL$14,PYPQly!$B98,0)/OFFSET(AnnualDataCVM!EL$14,PYPQly!$B98,0)),"",QuarterlyDataCVM!EL102*OFFSET(AnnualDataCP!EL$14,PYPQly!$B98,0)/OFFSET(AnnualDataCVM!EL$14,PYPQly!$B98,0))</f>
        <v>5196.4493635860545</v>
      </c>
      <c r="EM102" s="18">
        <f ca="1">IF(ISERROR(QuarterlyDataCVM!EM102*OFFSET(AnnualDataCP!EM$14,PYPQly!$B98,0)/OFFSET(AnnualDataCVM!EM$14,PYPQly!$B98,0)),"",QuarterlyDataCVM!EM102*OFFSET(AnnualDataCP!EM$14,PYPQly!$B98,0)/OFFSET(AnnualDataCVM!EM$14,PYPQly!$B98,0))</f>
        <v>4201.35998023105</v>
      </c>
      <c r="EN102" s="18">
        <f ca="1">IF(ISERROR(QuarterlyDataCVM!EN102*OFFSET(AnnualDataCP!EN$14,PYPQly!$B98,0)/OFFSET(AnnualDataCVM!EN$14,PYPQly!$B98,0)),"",QuarterlyDataCVM!EN102*OFFSET(AnnualDataCP!EN$14,PYPQly!$B98,0)/OFFSET(AnnualDataCVM!EN$14,PYPQly!$B98,0))</f>
        <v>3872.1657277610375</v>
      </c>
      <c r="EO102" s="18">
        <f ca="1">IF(ISERROR(QuarterlyDataCVM!EO102*OFFSET(AnnualDataCP!EO$14,PYPQly!$B98,0)/OFFSET(AnnualDataCVM!EO$14,PYPQly!$B98,0)),"",QuarterlyDataCVM!EO102*OFFSET(AnnualDataCP!EO$14,PYPQly!$B98,0)/OFFSET(AnnualDataCVM!EO$14,PYPQly!$B98,0))</f>
        <v>5366.537569849007</v>
      </c>
      <c r="EP102" s="18">
        <f ca="1">IF(ISERROR(QuarterlyDataCVM!EP102*OFFSET(AnnualDataCP!EP$14,PYPQly!$B98,0)/OFFSET(AnnualDataCVM!EP$14,PYPQly!$B98,0)),"",QuarterlyDataCVM!EP102*OFFSET(AnnualDataCP!EP$14,PYPQly!$B98,0)/OFFSET(AnnualDataCVM!EP$14,PYPQly!$B98,0))</f>
        <v>3168.2319765087082</v>
      </c>
      <c r="EQ102" s="18">
        <f ca="1">IF(ISERROR(QuarterlyDataCVM!EQ102*OFFSET(AnnualDataCP!EQ$14,PYPQly!$B98,0)/OFFSET(AnnualDataCVM!EQ$14,PYPQly!$B98,0)),"",QuarterlyDataCVM!EQ102*OFFSET(AnnualDataCP!EQ$14,PYPQly!$B98,0)/OFFSET(AnnualDataCVM!EQ$14,PYPQly!$B98,0))</f>
        <v>3168.2319765087082</v>
      </c>
      <c r="ER102" s="18">
        <f ca="1">IF(ISERROR(QuarterlyDataCVM!ER102*OFFSET(AnnualDataCP!ER$14,PYPQly!$B98,0)/OFFSET(AnnualDataCVM!ER$14,PYPQly!$B98,0)),"",QuarterlyDataCVM!ER102*OFFSET(AnnualDataCP!ER$14,PYPQly!$B98,0)/OFFSET(AnnualDataCVM!ER$14,PYPQly!$B98,0))</f>
        <v>5989.9211672070405</v>
      </c>
      <c r="ES102" s="18">
        <f ca="1">IF(ISERROR(QuarterlyDataCVM!ES102*OFFSET(AnnualDataCP!ES$14,PYPQly!$B98,0)/OFFSET(AnnualDataCVM!ES$14,PYPQly!$B98,0)),"",QuarterlyDataCVM!ES102*OFFSET(AnnualDataCP!ES$14,PYPQly!$B98,0)/OFFSET(AnnualDataCVM!ES$14,PYPQly!$B98,0))</f>
        <v>3463.2382319173362</v>
      </c>
      <c r="ET102" s="18">
        <f ca="1">IF(ISERROR(QuarterlyDataCVM!ET102*OFFSET(AnnualDataCP!ET$14,PYPQly!$B98,0)/OFFSET(AnnualDataCVM!ET$14,PYPQly!$B98,0)),"",QuarterlyDataCVM!ET102*OFFSET(AnnualDataCP!ET$14,PYPQly!$B98,0)/OFFSET(AnnualDataCVM!ET$14,PYPQly!$B98,0))</f>
        <v>2526.7446088794927</v>
      </c>
      <c r="EU102" s="18">
        <f ca="1">IF(ISERROR(QuarterlyDataCVM!EU102*OFFSET(AnnualDataCP!EU$14,PYPQly!$B98,0)/OFFSET(AnnualDataCVM!EU$14,PYPQly!$B98,0)),"",QuarterlyDataCVM!EU102*OFFSET(AnnualDataCP!EU$14,PYPQly!$B98,0)/OFFSET(AnnualDataCVM!EU$14,PYPQly!$B98,0))</f>
        <v>1843.0510447761194</v>
      </c>
      <c r="EV102" s="18">
        <f ca="1">IF(ISERROR(QuarterlyDataCVM!EV102*OFFSET(AnnualDataCP!EV$14,PYPQly!$B98,0)/OFFSET(AnnualDataCVM!EV$14,PYPQly!$B98,0)),"",QuarterlyDataCVM!EV102*OFFSET(AnnualDataCP!EV$14,PYPQly!$B98,0)/OFFSET(AnnualDataCVM!EV$14,PYPQly!$B98,0))</f>
        <v>684.42238267148014</v>
      </c>
      <c r="EW102" s="18">
        <f ca="1">IF(ISERROR(QuarterlyDataCVM!EW102*OFFSET(AnnualDataCP!EW$14,PYPQly!$B98,0)/OFFSET(AnnualDataCVM!EW$14,PYPQly!$B98,0)),"",QuarterlyDataCVM!EW102*OFFSET(AnnualDataCP!EW$14,PYPQly!$B98,0)/OFFSET(AnnualDataCVM!EW$14,PYPQly!$B98,0))</f>
        <v>16546.290063724333</v>
      </c>
      <c r="EX102" s="18">
        <f ca="1">IF(ISERROR(QuarterlyDataCVM!EX102*OFFSET(AnnualDataCP!EX$14,PYPQly!$B98,0)/OFFSET(AnnualDataCVM!EX$14,PYPQly!$B98,0)),"",QuarterlyDataCVM!EX102*OFFSET(AnnualDataCP!EX$14,PYPQly!$B98,0)/OFFSET(AnnualDataCVM!EX$14,PYPQly!$B98,0))</f>
        <v>3863.1216236382629</v>
      </c>
      <c r="EY102" s="18">
        <f ca="1">IF(ISERROR(QuarterlyDataCVM!EY102*OFFSET(AnnualDataCP!EY$14,PYPQly!$B98,0)/OFFSET(AnnualDataCVM!EY$14,PYPQly!$B98,0)),"",QuarterlyDataCVM!EY102*OFFSET(AnnualDataCP!EY$14,PYPQly!$B98,0)/OFFSET(AnnualDataCVM!EY$14,PYPQly!$B98,0))</f>
        <v>5243.3554884189325</v>
      </c>
      <c r="EZ102" s="18">
        <f ca="1">IF(ISERROR(QuarterlyDataCVM!EZ102*OFFSET(AnnualDataCP!EZ$14,PYPQly!$B98,0)/OFFSET(AnnualDataCVM!EZ$14,PYPQly!$B98,0)),"",QuarterlyDataCVM!EZ102*OFFSET(AnnualDataCP!EZ$14,PYPQly!$B98,0)/OFFSET(AnnualDataCVM!EZ$14,PYPQly!$B98,0))</f>
        <v>1384.5819088319088</v>
      </c>
      <c r="FA102" s="18">
        <f ca="1">IF(ISERROR(QuarterlyDataCVM!FA102*OFFSET(AnnualDataCP!FA$14,PYPQly!$B98,0)/OFFSET(AnnualDataCVM!FA$14,PYPQly!$B98,0)),"",QuarterlyDataCVM!FA102*OFFSET(AnnualDataCP!FA$14,PYPQly!$B98,0)/OFFSET(AnnualDataCVM!FA$14,PYPQly!$B98,0))</f>
        <v>6051.6558125828788</v>
      </c>
      <c r="FB102" s="18">
        <f ca="1">IF(ISERROR(QuarterlyDataCVM!FB102*OFFSET(AnnualDataCP!FB$14,PYPQly!$B98,0)/OFFSET(AnnualDataCVM!FB$14,PYPQly!$B98,0)),"",QuarterlyDataCVM!FB102*OFFSET(AnnualDataCP!FB$14,PYPQly!$B98,0)/OFFSET(AnnualDataCVM!FB$14,PYPQly!$B98,0))</f>
        <v>548.98571428571427</v>
      </c>
      <c r="FC102" s="18">
        <f ca="1">IF(ISERROR(QuarterlyDataCVM!FC102*OFFSET(AnnualDataCP!FC$14,PYPQly!$B98,0)/OFFSET(AnnualDataCVM!FC$14,PYPQly!$B98,0)),"",QuarterlyDataCVM!FC102*OFFSET(AnnualDataCP!FC$14,PYPQly!$B98,0)/OFFSET(AnnualDataCVM!FC$14,PYPQly!$B98,0))</f>
        <v>1925.4379756844914</v>
      </c>
      <c r="FD102" s="18">
        <f ca="1">IF(ISERROR(QuarterlyDataCVM!FD102*OFFSET(AnnualDataCP!FD$14,PYPQly!$B98,0)/OFFSET(AnnualDataCVM!FD$14,PYPQly!$B98,0)),"",QuarterlyDataCVM!FD102*OFFSET(AnnualDataCP!FD$14,PYPQly!$B98,0)/OFFSET(AnnualDataCVM!FD$14,PYPQly!$B98,0))</f>
        <v>3577.6444293015334</v>
      </c>
      <c r="FE102" s="18">
        <f ca="1">IF(ISERROR(QuarterlyDataCVM!FE102*OFFSET(AnnualDataCP!FE$14,PYPQly!$B98,0)/OFFSET(AnnualDataCVM!FE$14,PYPQly!$B98,0)),"",QuarterlyDataCVM!FE102*OFFSET(AnnualDataCP!FE$14,PYPQly!$B98,0)/OFFSET(AnnualDataCVM!FE$14,PYPQly!$B98,0))</f>
        <v>71128.09377601459</v>
      </c>
      <c r="FF102" s="18">
        <f ca="1">IF(ISERROR(QuarterlyDataCVM!FF102*OFFSET(AnnualDataCP!FF$14,PYPQly!$B98,0)/OFFSET(AnnualDataCVM!FF$14,PYPQly!$B98,0)),"",QuarterlyDataCVM!FF102*OFFSET(AnnualDataCP!FF$14,PYPQly!$B98,0)/OFFSET(AnnualDataCVM!FF$14,PYPQly!$B98,0))</f>
        <v>19576.808249447582</v>
      </c>
      <c r="FG102" s="18">
        <f ca="1">IF(ISERROR(QuarterlyDataCVM!FG102*OFFSET(AnnualDataCP!FG$14,PYPQly!$B98,0)/OFFSET(AnnualDataCVM!FG$14,PYPQly!$B98,0)),"",QuarterlyDataCVM!FG102*OFFSET(AnnualDataCP!FG$14,PYPQly!$B98,0)/OFFSET(AnnualDataCVM!FG$14,PYPQly!$B98,0))</f>
        <v>19576.808249447582</v>
      </c>
      <c r="FH102" s="18">
        <f ca="1">IF(ISERROR(QuarterlyDataCVM!FH102*OFFSET(AnnualDataCP!FH$14,PYPQly!$B98,0)/OFFSET(AnnualDataCVM!FH$14,PYPQly!$B98,0)),"",QuarterlyDataCVM!FH102*OFFSET(AnnualDataCP!FH$14,PYPQly!$B98,0)/OFFSET(AnnualDataCVM!FH$14,PYPQly!$B98,0))</f>
        <v>23713.458325584128</v>
      </c>
      <c r="FI102" s="18">
        <f ca="1">IF(ISERROR(QuarterlyDataCVM!FI102*OFFSET(AnnualDataCP!FI$14,PYPQly!$B98,0)/OFFSET(AnnualDataCVM!FI$14,PYPQly!$B98,0)),"",QuarterlyDataCVM!FI102*OFFSET(AnnualDataCP!FI$14,PYPQly!$B98,0)/OFFSET(AnnualDataCVM!FI$14,PYPQly!$B98,0))</f>
        <v>23713.458325584128</v>
      </c>
      <c r="FJ102" s="18">
        <f ca="1">IF(ISERROR(QuarterlyDataCVM!FJ102*OFFSET(AnnualDataCP!FJ$14,PYPQly!$B98,0)/OFFSET(AnnualDataCVM!FJ$14,PYPQly!$B98,0)),"",QuarterlyDataCVM!FJ102*OFFSET(AnnualDataCP!FJ$14,PYPQly!$B98,0)/OFFSET(AnnualDataCVM!FJ$14,PYPQly!$B98,0))</f>
        <v>27841.398774219058</v>
      </c>
      <c r="FK102" s="18">
        <f ca="1">IF(ISERROR(QuarterlyDataCVM!FK102*OFFSET(AnnualDataCP!FK$14,PYPQly!$B98,0)/OFFSET(AnnualDataCVM!FK$14,PYPQly!$B98,0)),"",QuarterlyDataCVM!FK102*OFFSET(AnnualDataCP!FK$14,PYPQly!$B98,0)/OFFSET(AnnualDataCVM!FK$14,PYPQly!$B98,0))</f>
        <v>20062.233015479564</v>
      </c>
      <c r="FL102" s="18">
        <f ca="1">IF(ISERROR(QuarterlyDataCVM!FL102*OFFSET(AnnualDataCP!FL$14,PYPQly!$B98,0)/OFFSET(AnnualDataCVM!FL$14,PYPQly!$B98,0)),"",QuarterlyDataCVM!FL102*OFFSET(AnnualDataCP!FL$14,PYPQly!$B98,0)/OFFSET(AnnualDataCVM!FL$14,PYPQly!$B98,0))</f>
        <v>20062.233015479564</v>
      </c>
      <c r="FM102" s="18">
        <f ca="1">IF(ISERROR(QuarterlyDataCVM!FM102*OFFSET(AnnualDataCP!FM$14,PYPQly!$B98,0)/OFFSET(AnnualDataCVM!FM$14,PYPQly!$B98,0)),"",QuarterlyDataCVM!FM102*OFFSET(AnnualDataCP!FM$14,PYPQly!$B98,0)/OFFSET(AnnualDataCVM!FM$14,PYPQly!$B98,0))</f>
        <v>7780.9887813052792</v>
      </c>
      <c r="FN102" s="18">
        <f ca="1">IF(ISERROR(QuarterlyDataCVM!FN102*OFFSET(AnnualDataCP!FN$14,PYPQly!$B98,0)/OFFSET(AnnualDataCVM!FN$14,PYPQly!$B98,0)),"",QuarterlyDataCVM!FN102*OFFSET(AnnualDataCP!FN$14,PYPQly!$B98,0)/OFFSET(AnnualDataCVM!FN$14,PYPQly!$B98,0))</f>
        <v>3921.2291642517675</v>
      </c>
      <c r="FO102" s="18">
        <f ca="1">IF(ISERROR(QuarterlyDataCVM!FO102*OFFSET(AnnualDataCP!FO$14,PYPQly!$B98,0)/OFFSET(AnnualDataCVM!FO$14,PYPQly!$B98,0)),"",QuarterlyDataCVM!FO102*OFFSET(AnnualDataCP!FO$14,PYPQly!$B98,0)/OFFSET(AnnualDataCVM!FO$14,PYPQly!$B98,0))</f>
        <v>3859.1237528037746</v>
      </c>
      <c r="FP102" s="18">
        <f ca="1">IF(ISERROR(QuarterlyDataCVM!FP102*OFFSET(AnnualDataCP!FP$14,PYPQly!$B98,0)/OFFSET(AnnualDataCVM!FP$14,PYPQly!$B98,0)),"",QuarterlyDataCVM!FP102*OFFSET(AnnualDataCP!FP$14,PYPQly!$B98,0)/OFFSET(AnnualDataCVM!FP$14,PYPQly!$B98,0))</f>
        <v>12437.684742106296</v>
      </c>
      <c r="FQ102" s="18">
        <f ca="1">IF(ISERROR(QuarterlyDataCVM!FQ102*OFFSET(AnnualDataCP!FQ$14,PYPQly!$B98,0)/OFFSET(AnnualDataCVM!FQ$14,PYPQly!$B98,0)),"",QuarterlyDataCVM!FQ102*OFFSET(AnnualDataCP!FQ$14,PYPQly!$B98,0)/OFFSET(AnnualDataCVM!FQ$14,PYPQly!$B98,0))</f>
        <v>5100.5932412342727</v>
      </c>
      <c r="FR102" s="18">
        <f ca="1">IF(ISERROR(QuarterlyDataCVM!FR102*OFFSET(AnnualDataCP!FR$14,PYPQly!$B98,0)/OFFSET(AnnualDataCVM!FR$14,PYPQly!$B98,0)),"",QuarterlyDataCVM!FR102*OFFSET(AnnualDataCP!FR$14,PYPQly!$B98,0)/OFFSET(AnnualDataCVM!FR$14,PYPQly!$B98,0))</f>
        <v>3005.5703759295898</v>
      </c>
      <c r="FS102" s="18">
        <f ca="1">IF(ISERROR(QuarterlyDataCVM!FS102*OFFSET(AnnualDataCP!FS$14,PYPQly!$B98,0)/OFFSET(AnnualDataCVM!FS$14,PYPQly!$B98,0)),"",QuarterlyDataCVM!FS102*OFFSET(AnnualDataCP!FS$14,PYPQly!$B98,0)/OFFSET(AnnualDataCVM!FS$14,PYPQly!$B98,0))</f>
        <v>1463.6945901935951</v>
      </c>
      <c r="FT102" s="18">
        <f ca="1">IF(ISERROR(QuarterlyDataCVM!FT102*OFFSET(AnnualDataCP!FT$14,PYPQly!$B98,0)/OFFSET(AnnualDataCVM!FT$14,PYPQly!$B98,0)),"",QuarterlyDataCVM!FT102*OFFSET(AnnualDataCP!FT$14,PYPQly!$B98,0)/OFFSET(AnnualDataCVM!FT$14,PYPQly!$B98,0))</f>
        <v>513.92819685356994</v>
      </c>
      <c r="FU102" s="18">
        <f ca="1">IF(ISERROR(QuarterlyDataCVM!FU102*OFFSET(AnnualDataCP!FU$14,PYPQly!$B98,0)/OFFSET(AnnualDataCVM!FU$14,PYPQly!$B98,0)),"",QuarterlyDataCVM!FU102*OFFSET(AnnualDataCP!FU$14,PYPQly!$B98,0)/OFFSET(AnnualDataCVM!FU$14,PYPQly!$B98,0))</f>
        <v>1033.7322927403916</v>
      </c>
      <c r="FV102" s="18">
        <f ca="1">IF(ISERROR(QuarterlyDataCVM!FV102*OFFSET(AnnualDataCP!FV$14,PYPQly!$B98,0)/OFFSET(AnnualDataCVM!FV$14,PYPQly!$B98,0)),"",QuarterlyDataCVM!FV102*OFFSET(AnnualDataCP!FV$14,PYPQly!$B98,0)/OFFSET(AnnualDataCVM!FV$14,PYPQly!$B98,0))</f>
        <v>2095.8644895467723</v>
      </c>
      <c r="FW102" s="18">
        <f ca="1">IF(ISERROR(QuarterlyDataCVM!FW102*OFFSET(AnnualDataCP!FW$14,PYPQly!$B98,0)/OFFSET(AnnualDataCVM!FW$14,PYPQly!$B98,0)),"",QuarterlyDataCVM!FW102*OFFSET(AnnualDataCP!FW$14,PYPQly!$B98,0)/OFFSET(AnnualDataCVM!FW$14,PYPQly!$B98,0))</f>
        <v>6507.4057484135874</v>
      </c>
      <c r="FX102" s="18">
        <f ca="1">IF(ISERROR(QuarterlyDataCVM!FX102*OFFSET(AnnualDataCP!FX$14,PYPQly!$B98,0)/OFFSET(AnnualDataCVM!FX$14,PYPQly!$B98,0)),"",QuarterlyDataCVM!FX102*OFFSET(AnnualDataCP!FX$14,PYPQly!$B98,0)/OFFSET(AnnualDataCVM!FX$14,PYPQly!$B98,0))</f>
        <v>2149.4506413027816</v>
      </c>
      <c r="FY102" s="18">
        <f ca="1">IF(ISERROR(QuarterlyDataCVM!FY102*OFFSET(AnnualDataCP!FY$14,PYPQly!$B98,0)/OFFSET(AnnualDataCVM!FY$14,PYPQly!$B98,0)),"",QuarterlyDataCVM!FY102*OFFSET(AnnualDataCP!FY$14,PYPQly!$B98,0)/OFFSET(AnnualDataCVM!FY$14,PYPQly!$B98,0))</f>
        <v>551.63297571993223</v>
      </c>
      <c r="FZ102" s="18">
        <f ca="1">IF(ISERROR(QuarterlyDataCVM!FZ102*OFFSET(AnnualDataCP!FZ$14,PYPQly!$B98,0)/OFFSET(AnnualDataCVM!FZ$14,PYPQly!$B98,0)),"",QuarterlyDataCVM!FZ102*OFFSET(AnnualDataCP!FZ$14,PYPQly!$B98,0)/OFFSET(AnnualDataCVM!FZ$14,PYPQly!$B98,0))</f>
        <v>3808.1605332331956</v>
      </c>
      <c r="GA102" s="18">
        <f ca="1">IF(ISERROR(QuarterlyDataCVM!GA102*OFFSET(AnnualDataCP!GA$14,PYPQly!$B98,0)/OFFSET(AnnualDataCVM!GA$14,PYPQly!$B98,0)),"",QuarterlyDataCVM!GA102*OFFSET(AnnualDataCP!GA$14,PYPQly!$B98,0)/OFFSET(AnnualDataCVM!GA$14,PYPQly!$B98,0))</f>
        <v>830.77414934916646</v>
      </c>
      <c r="GB102" s="18">
        <f ca="1">IF(ISERROR(QuarterlyDataCVM!GB102*OFFSET(AnnualDataCP!GB$14,PYPQly!$B98,0)/OFFSET(AnnualDataCVM!GB$14,PYPQly!$B98,0)),"",QuarterlyDataCVM!GB102*OFFSET(AnnualDataCP!GB$14,PYPQly!$B98,0)/OFFSET(AnnualDataCVM!GB$14,PYPQly!$B98,0))</f>
        <v>830.77414934916646</v>
      </c>
    </row>
    <row r="103" spans="2:184" x14ac:dyDescent="0.25">
      <c r="B103" s="18">
        <f t="shared" si="1"/>
        <v>23</v>
      </c>
      <c r="C103" s="1">
        <v>40969</v>
      </c>
      <c r="D103" s="18">
        <f ca="1">IF(ISERROR(QuarterlyDataCVM!D103*OFFSET(AnnualDataCP!D$14,PYPQly!$B99,0)/OFFSET(AnnualDataCVM!D$14,PYPQly!$B99,0)),"",QuarterlyDataCVM!D103*OFFSET(AnnualDataCP!D$14,PYPQly!$B99,0)/OFFSET(AnnualDataCVM!D$14,PYPQly!$B99,0))</f>
        <v>374033.65252846712</v>
      </c>
      <c r="E103" s="18">
        <f ca="1">IF(ISERROR(QuarterlyDataCVM!E103*OFFSET(AnnualDataCP!E$14,PYPQly!$B99,0)/OFFSET(AnnualDataCVM!E$14,PYPQly!$B99,0)),"",QuarterlyDataCVM!E103*OFFSET(AnnualDataCP!E$14,PYPQly!$B99,0)/OFFSET(AnnualDataCVM!E$14,PYPQly!$B99,0))</f>
        <v>2672.2996845425869</v>
      </c>
      <c r="F103" s="18">
        <f ca="1">IF(ISERROR(QuarterlyDataCVM!F103*OFFSET(AnnualDataCP!F$14,PYPQly!$B99,0)/OFFSET(AnnualDataCVM!F$14,PYPQly!$B99,0)),"",QuarterlyDataCVM!F103*OFFSET(AnnualDataCP!F$14,PYPQly!$B99,0)/OFFSET(AnnualDataCVM!F$14,PYPQly!$B99,0))</f>
        <v>2331.2495575221237</v>
      </c>
      <c r="G103" s="18">
        <f ca="1">IF(ISERROR(QuarterlyDataCVM!G103*OFFSET(AnnualDataCP!G$14,PYPQly!$B99,0)/OFFSET(AnnualDataCVM!G$14,PYPQly!$B99,0)),"",QuarterlyDataCVM!G103*OFFSET(AnnualDataCP!G$14,PYPQly!$B99,0)/OFFSET(AnnualDataCVM!G$14,PYPQly!$B99,0))</f>
        <v>167.22099447513813</v>
      </c>
      <c r="H103" s="18">
        <f ca="1">IF(ISERROR(QuarterlyDataCVM!H103*OFFSET(AnnualDataCP!H$14,PYPQly!$B99,0)/OFFSET(AnnualDataCVM!H$14,PYPQly!$B99,0)),"",QuarterlyDataCVM!H103*OFFSET(AnnualDataCP!H$14,PYPQly!$B99,0)/OFFSET(AnnualDataCVM!H$14,PYPQly!$B99,0))</f>
        <v>174.78424015009381</v>
      </c>
      <c r="I103" s="18">
        <f ca="1">IF(ISERROR(QuarterlyDataCVM!I103*OFFSET(AnnualDataCP!I$14,PYPQly!$B99,0)/OFFSET(AnnualDataCVM!I$14,PYPQly!$B99,0)),"",QuarterlyDataCVM!I103*OFFSET(AnnualDataCP!I$14,PYPQly!$B99,0)/OFFSET(AnnualDataCVM!I$14,PYPQly!$B99,0))</f>
        <v>75867.997035077569</v>
      </c>
      <c r="J103" s="18">
        <f ca="1">IF(ISERROR(QuarterlyDataCVM!J103*OFFSET(AnnualDataCP!J$14,PYPQly!$B99,0)/OFFSET(AnnualDataCVM!J$14,PYPQly!$B99,0)),"",QuarterlyDataCVM!J103*OFFSET(AnnualDataCP!J$14,PYPQly!$B99,0)/OFFSET(AnnualDataCVM!J$14,PYPQly!$B99,0))</f>
        <v>55421.009462750051</v>
      </c>
      <c r="K103" s="18">
        <f ca="1">IF(ISERROR(QuarterlyDataCVM!K103*OFFSET(AnnualDataCP!K$14,PYPQly!$B99,0)/OFFSET(AnnualDataCVM!K$14,PYPQly!$B99,0)),"",QuarterlyDataCVM!K103*OFFSET(AnnualDataCP!K$14,PYPQly!$B99,0)/OFFSET(AnnualDataCVM!K$14,PYPQly!$B99,0))</f>
        <v>6498.2096030677603</v>
      </c>
      <c r="L103" s="18">
        <f ca="1">IF(ISERROR(QuarterlyDataCVM!L103*OFFSET(AnnualDataCP!L$14,PYPQly!$B99,0)/OFFSET(AnnualDataCVM!L$14,PYPQly!$B99,0)),"",QuarterlyDataCVM!L103*OFFSET(AnnualDataCP!L$14,PYPQly!$B99,0)/OFFSET(AnnualDataCVM!L$14,PYPQly!$B99,0))</f>
        <v>66.544253103724472</v>
      </c>
      <c r="M103" s="18">
        <f ca="1">IF(ISERROR(QuarterlyDataCVM!M103*OFFSET(AnnualDataCP!M$14,PYPQly!$B99,0)/OFFSET(AnnualDataCVM!M$14,PYPQly!$B99,0)),"",QuarterlyDataCVM!M103*OFFSET(AnnualDataCP!M$14,PYPQly!$B99,0)/OFFSET(AnnualDataCVM!M$14,PYPQly!$B99,0))</f>
        <v>5629.7414750198259</v>
      </c>
      <c r="N103" s="18" t="str">
        <f ca="1">IF(ISERROR(QuarterlyDataCVM!N103*OFFSET(AnnualDataCP!N$14,PYPQly!$B99,0)/OFFSET(AnnualDataCVM!N$14,PYPQly!$B99,0)),"",QuarterlyDataCVM!N103*OFFSET(AnnualDataCP!N$14,PYPQly!$B99,0)/OFFSET(AnnualDataCVM!N$14,PYPQly!$B99,0))</f>
        <v/>
      </c>
      <c r="O103" s="18">
        <f ca="1">IF(ISERROR(QuarterlyDataCVM!O103*OFFSET(AnnualDataCP!O$14,PYPQly!$B99,0)/OFFSET(AnnualDataCVM!O$14,PYPQly!$B99,0)),"",QuarterlyDataCVM!O103*OFFSET(AnnualDataCP!O$14,PYPQly!$B99,0)/OFFSET(AnnualDataCVM!O$14,PYPQly!$B99,0))</f>
        <v>273.05741626794259</v>
      </c>
      <c r="P103" s="18">
        <f ca="1">IF(ISERROR(QuarterlyDataCVM!P103*OFFSET(AnnualDataCP!P$14,PYPQly!$B99,0)/OFFSET(AnnualDataCVM!P$14,PYPQly!$B99,0)),"",QuarterlyDataCVM!P103*OFFSET(AnnualDataCP!P$14,PYPQly!$B99,0)/OFFSET(AnnualDataCVM!P$14,PYPQly!$B99,0))</f>
        <v>525.66837107377648</v>
      </c>
      <c r="Q103" s="18">
        <f ca="1">IF(ISERROR(QuarterlyDataCVM!Q103*OFFSET(AnnualDataCP!Q$14,PYPQly!$B99,0)/OFFSET(AnnualDataCVM!Q$14,PYPQly!$B99,0)),"",QuarterlyDataCVM!Q103*OFFSET(AnnualDataCP!Q$14,PYPQly!$B99,0)/OFFSET(AnnualDataCVM!Q$14,PYPQly!$B99,0))</f>
        <v>38953.579936558715</v>
      </c>
      <c r="R103" s="18">
        <f ca="1">IF(ISERROR(QuarterlyDataCVM!R103*OFFSET(AnnualDataCP!R$14,PYPQly!$B99,0)/OFFSET(AnnualDataCVM!R$14,PYPQly!$B99,0)),"",QuarterlyDataCVM!R103*OFFSET(AnnualDataCP!R$14,PYPQly!$B99,0)/OFFSET(AnnualDataCVM!R$14,PYPQly!$B99,0))</f>
        <v>6392.1015099519564</v>
      </c>
      <c r="S103" s="18">
        <f ca="1">IF(ISERROR(QuarterlyDataCVM!S103*OFFSET(AnnualDataCP!S$14,PYPQly!$B99,0)/OFFSET(AnnualDataCVM!S$14,PYPQly!$B99,0)),"",QuarterlyDataCVM!S103*OFFSET(AnnualDataCP!S$14,PYPQly!$B99,0)/OFFSET(AnnualDataCVM!S$14,PYPQly!$B99,0))</f>
        <v>4841.0435925109095</v>
      </c>
      <c r="T103" s="18">
        <f ca="1">IF(ISERROR(QuarterlyDataCVM!T103*OFFSET(AnnualDataCP!T$14,PYPQly!$B99,0)/OFFSET(AnnualDataCVM!T$14,PYPQly!$B99,0)),"",QuarterlyDataCVM!T103*OFFSET(AnnualDataCP!T$14,PYPQly!$B99,0)/OFFSET(AnnualDataCVM!T$14,PYPQly!$B99,0))</f>
        <v>777.92017144387887</v>
      </c>
      <c r="U103" s="18">
        <f ca="1">IF(ISERROR(QuarterlyDataCVM!U103*OFFSET(AnnualDataCP!U$14,PYPQly!$B99,0)/OFFSET(AnnualDataCVM!U$14,PYPQly!$B99,0)),"",QuarterlyDataCVM!U103*OFFSET(AnnualDataCP!U$14,PYPQly!$B99,0)/OFFSET(AnnualDataCVM!U$14,PYPQly!$B99,0))</f>
        <v>624.27372262773724</v>
      </c>
      <c r="V103" s="18">
        <f ca="1">IF(ISERROR(QuarterlyDataCVM!V103*OFFSET(AnnualDataCP!V$14,PYPQly!$B99,0)/OFFSET(AnnualDataCVM!V$14,PYPQly!$B99,0)),"",QuarterlyDataCVM!V103*OFFSET(AnnualDataCP!V$14,PYPQly!$B99,0)/OFFSET(AnnualDataCVM!V$14,PYPQly!$B99,0))</f>
        <v>0.24285714285714285</v>
      </c>
      <c r="W103" s="18">
        <f ca="1">IF(ISERROR(QuarterlyDataCVM!W103*OFFSET(AnnualDataCP!W$14,PYPQly!$B99,0)/OFFSET(AnnualDataCVM!W$14,PYPQly!$B99,0)),"",QuarterlyDataCVM!W103*OFFSET(AnnualDataCP!W$14,PYPQly!$B99,0)/OFFSET(AnnualDataCVM!W$14,PYPQly!$B99,0))</f>
        <v>503.07723035952063</v>
      </c>
      <c r="X103" s="18">
        <f ca="1">IF(ISERROR(QuarterlyDataCVM!X103*OFFSET(AnnualDataCP!X$14,PYPQly!$B99,0)/OFFSET(AnnualDataCVM!X$14,PYPQly!$B99,0)),"",QuarterlyDataCVM!X103*OFFSET(AnnualDataCP!X$14,PYPQly!$B99,0)/OFFSET(AnnualDataCVM!X$14,PYPQly!$B99,0))</f>
        <v>310.54713804713805</v>
      </c>
      <c r="Y103" s="18">
        <f ca="1">IF(ISERROR(QuarterlyDataCVM!Y103*OFFSET(AnnualDataCP!Y$14,PYPQly!$B99,0)/OFFSET(AnnualDataCVM!Y$14,PYPQly!$B99,0)),"",QuarterlyDataCVM!Y103*OFFSET(AnnualDataCP!Y$14,PYPQly!$B99,0)/OFFSET(AnnualDataCVM!Y$14,PYPQly!$B99,0))</f>
        <v>919.12129894937914</v>
      </c>
      <c r="Z103" s="18">
        <f ca="1">IF(ISERROR(QuarterlyDataCVM!Z103*OFFSET(AnnualDataCP!Z$14,PYPQly!$B99,0)/OFFSET(AnnualDataCVM!Z$14,PYPQly!$B99,0)),"",QuarterlyDataCVM!Z103*OFFSET(AnnualDataCP!Z$14,PYPQly!$B99,0)/OFFSET(AnnualDataCVM!Z$14,PYPQly!$B99,0))</f>
        <v>1513.8539953962513</v>
      </c>
      <c r="AA103" s="18">
        <f ca="1">IF(ISERROR(QuarterlyDataCVM!AA103*OFFSET(AnnualDataCP!AA$14,PYPQly!$B99,0)/OFFSET(AnnualDataCVM!AA$14,PYPQly!$B99,0)),"",QuarterlyDataCVM!AA103*OFFSET(AnnualDataCP!AA$14,PYPQly!$B99,0)/OFFSET(AnnualDataCVM!AA$14,PYPQly!$B99,0))</f>
        <v>195.50371155885472</v>
      </c>
      <c r="AB103" s="18">
        <f ca="1">IF(ISERROR(QuarterlyDataCVM!AB103*OFFSET(AnnualDataCP!AB$14,PYPQly!$B99,0)/OFFSET(AnnualDataCVM!AB$14,PYPQly!$B99,0)),"",QuarterlyDataCVM!AB103*OFFSET(AnnualDataCP!AB$14,PYPQly!$B99,0)/OFFSET(AnnualDataCVM!AB$14,PYPQly!$B99,0))</f>
        <v>1116.7722642129477</v>
      </c>
      <c r="AC103" s="18">
        <f ca="1">IF(ISERROR(QuarterlyDataCVM!AC103*OFFSET(AnnualDataCP!AC$14,PYPQly!$B99,0)/OFFSET(AnnualDataCVM!AC$14,PYPQly!$B99,0)),"",QuarterlyDataCVM!AC103*OFFSET(AnnualDataCP!AC$14,PYPQly!$B99,0)/OFFSET(AnnualDataCVM!AC$14,PYPQly!$B99,0))</f>
        <v>810.06480881399875</v>
      </c>
      <c r="AD103" s="18">
        <f ca="1">IF(ISERROR(QuarterlyDataCVM!AD103*OFFSET(AnnualDataCP!AD$14,PYPQly!$B99,0)/OFFSET(AnnualDataCVM!AD$14,PYPQly!$B99,0)),"",QuarterlyDataCVM!AD103*OFFSET(AnnualDataCP!AD$14,PYPQly!$B99,0)/OFFSET(AnnualDataCVM!AD$14,PYPQly!$B99,0))</f>
        <v>309.02111324376199</v>
      </c>
      <c r="AE103" s="18">
        <f ca="1">IF(ISERROR(QuarterlyDataCVM!AE103*OFFSET(AnnualDataCP!AE$14,PYPQly!$B99,0)/OFFSET(AnnualDataCVM!AE$14,PYPQly!$B99,0)),"",QuarterlyDataCVM!AE103*OFFSET(AnnualDataCP!AE$14,PYPQly!$B99,0)/OFFSET(AnnualDataCVM!AE$14,PYPQly!$B99,0))</f>
        <v>433.17703349282294</v>
      </c>
      <c r="AF103" s="18">
        <f ca="1">IF(ISERROR(QuarterlyDataCVM!AF103*OFFSET(AnnualDataCP!AF$14,PYPQly!$B99,0)/OFFSET(AnnualDataCVM!AF$14,PYPQly!$B99,0)),"",QuarterlyDataCVM!AF103*OFFSET(AnnualDataCP!AF$14,PYPQly!$B99,0)/OFFSET(AnnualDataCVM!AF$14,PYPQly!$B99,0))</f>
        <v>967.8349514563107</v>
      </c>
      <c r="AG103" s="18">
        <f ca="1">IF(ISERROR(QuarterlyDataCVM!AG103*OFFSET(AnnualDataCP!AG$14,PYPQly!$B99,0)/OFFSET(AnnualDataCVM!AG$14,PYPQly!$B99,0)),"",QuarterlyDataCVM!AG103*OFFSET(AnnualDataCP!AG$14,PYPQly!$B99,0)/OFFSET(AnnualDataCVM!AG$14,PYPQly!$B99,0))</f>
        <v>565.8725893824485</v>
      </c>
      <c r="AH103" s="18">
        <f ca="1">IF(ISERROR(QuarterlyDataCVM!AH103*OFFSET(AnnualDataCP!AH$14,PYPQly!$B99,0)/OFFSET(AnnualDataCVM!AH$14,PYPQly!$B99,0)),"",QuarterlyDataCVM!AH103*OFFSET(AnnualDataCP!AH$14,PYPQly!$B99,0)/OFFSET(AnnualDataCVM!AH$14,PYPQly!$B99,0))</f>
        <v>333.22703207723453</v>
      </c>
      <c r="AI103" s="18">
        <f ca="1">IF(ISERROR(QuarterlyDataCVM!AI103*OFFSET(AnnualDataCP!AI$14,PYPQly!$B99,0)/OFFSET(AnnualDataCVM!AI$14,PYPQly!$B99,0)),"",QuarterlyDataCVM!AI103*OFFSET(AnnualDataCP!AI$14,PYPQly!$B99,0)/OFFSET(AnnualDataCVM!AI$14,PYPQly!$B99,0))</f>
        <v>68.156682027649765</v>
      </c>
      <c r="AJ103" s="18">
        <f ca="1">IF(ISERROR(QuarterlyDataCVM!AJ103*OFFSET(AnnualDataCP!AJ$14,PYPQly!$B99,0)/OFFSET(AnnualDataCVM!AJ$14,PYPQly!$B99,0)),"",QuarterlyDataCVM!AJ103*OFFSET(AnnualDataCP!AJ$14,PYPQly!$B99,0)/OFFSET(AnnualDataCVM!AJ$14,PYPQly!$B99,0))</f>
        <v>2701.6293136874756</v>
      </c>
      <c r="AK103" s="18">
        <f ca="1">IF(ISERROR(QuarterlyDataCVM!AK103*OFFSET(AnnualDataCP!AK$14,PYPQly!$B99,0)/OFFSET(AnnualDataCVM!AK$14,PYPQly!$B99,0)),"",QuarterlyDataCVM!AK103*OFFSET(AnnualDataCP!AK$14,PYPQly!$B99,0)/OFFSET(AnnualDataCVM!AK$14,PYPQly!$B99,0))</f>
        <v>505.23913043478262</v>
      </c>
      <c r="AL103" s="18">
        <f ca="1">IF(ISERROR(QuarterlyDataCVM!AL103*OFFSET(AnnualDataCP!AL$14,PYPQly!$B99,0)/OFFSET(AnnualDataCVM!AL$14,PYPQly!$B99,0)),"",QuarterlyDataCVM!AL103*OFFSET(AnnualDataCP!AL$14,PYPQly!$B99,0)/OFFSET(AnnualDataCVM!AL$14,PYPQly!$B99,0))</f>
        <v>1001.9842247966478</v>
      </c>
      <c r="AM103" s="18">
        <f ca="1">IF(ISERROR(QuarterlyDataCVM!AM103*OFFSET(AnnualDataCP!AM$14,PYPQly!$B99,0)/OFFSET(AnnualDataCVM!AM$14,PYPQly!$B99,0)),"",QuarterlyDataCVM!AM103*OFFSET(AnnualDataCP!AM$14,PYPQly!$B99,0)/OFFSET(AnnualDataCVM!AM$14,PYPQly!$B99,0))</f>
        <v>1196.1927007299271</v>
      </c>
      <c r="AN103" s="18">
        <f ca="1">IF(ISERROR(QuarterlyDataCVM!AN103*OFFSET(AnnualDataCP!AN$14,PYPQly!$B99,0)/OFFSET(AnnualDataCVM!AN$14,PYPQly!$B99,0)),"",QuarterlyDataCVM!AN103*OFFSET(AnnualDataCP!AN$14,PYPQly!$B99,0)/OFFSET(AnnualDataCVM!AN$14,PYPQly!$B99,0))</f>
        <v>209.67897881586094</v>
      </c>
      <c r="AO103" s="18">
        <f ca="1">IF(ISERROR(QuarterlyDataCVM!AO103*OFFSET(AnnualDataCP!AO$14,PYPQly!$B99,0)/OFFSET(AnnualDataCVM!AO$14,PYPQly!$B99,0)),"",QuarterlyDataCVM!AO103*OFFSET(AnnualDataCP!AO$14,PYPQly!$B99,0)/OFFSET(AnnualDataCVM!AO$14,PYPQly!$B99,0))</f>
        <v>209.67897881586094</v>
      </c>
      <c r="AP103" s="18">
        <f ca="1">IF(ISERROR(QuarterlyDataCVM!AP103*OFFSET(AnnualDataCP!AP$14,PYPQly!$B99,0)/OFFSET(AnnualDataCVM!AP$14,PYPQly!$B99,0)),"",QuarterlyDataCVM!AP103*OFFSET(AnnualDataCP!AP$14,PYPQly!$B99,0)/OFFSET(AnnualDataCVM!AP$14,PYPQly!$B99,0))</f>
        <v>2314.0422285308728</v>
      </c>
      <c r="AQ103" s="18">
        <f ca="1">IF(ISERROR(QuarterlyDataCVM!AQ103*OFFSET(AnnualDataCP!AQ$14,PYPQly!$B99,0)/OFFSET(AnnualDataCVM!AQ$14,PYPQly!$B99,0)),"",QuarterlyDataCVM!AQ103*OFFSET(AnnualDataCP!AQ$14,PYPQly!$B99,0)/OFFSET(AnnualDataCVM!AQ$14,PYPQly!$B99,0))</f>
        <v>2314.0422285308728</v>
      </c>
      <c r="AR103" s="18">
        <f ca="1">IF(ISERROR(QuarterlyDataCVM!AR103*OFFSET(AnnualDataCP!AR$14,PYPQly!$B99,0)/OFFSET(AnnualDataCVM!AR$14,PYPQly!$B99,0)),"",QuarterlyDataCVM!AR103*OFFSET(AnnualDataCP!AR$14,PYPQly!$B99,0)/OFFSET(AnnualDataCVM!AR$14,PYPQly!$B99,0))</f>
        <v>292.56323185011712</v>
      </c>
      <c r="AS103" s="18">
        <f ca="1">IF(ISERROR(QuarterlyDataCVM!AS103*OFFSET(AnnualDataCP!AS$14,PYPQly!$B99,0)/OFFSET(AnnualDataCVM!AS$14,PYPQly!$B99,0)),"",QuarterlyDataCVM!AS103*OFFSET(AnnualDataCP!AS$14,PYPQly!$B99,0)/OFFSET(AnnualDataCVM!AS$14,PYPQly!$B99,0))</f>
        <v>468.9983708048224</v>
      </c>
      <c r="AT103" s="18">
        <f ca="1">IF(ISERROR(QuarterlyDataCVM!AT103*OFFSET(AnnualDataCP!AT$14,PYPQly!$B99,0)/OFFSET(AnnualDataCVM!AT$14,PYPQly!$B99,0)),"",QuarterlyDataCVM!AT103*OFFSET(AnnualDataCP!AT$14,PYPQly!$B99,0)/OFFSET(AnnualDataCVM!AT$14,PYPQly!$B99,0))</f>
        <v>214.10799136069116</v>
      </c>
      <c r="AU103" s="18">
        <f ca="1">IF(ISERROR(QuarterlyDataCVM!AU103*OFFSET(AnnualDataCP!AU$14,PYPQly!$B99,0)/OFFSET(AnnualDataCVM!AU$14,PYPQly!$B99,0)),"",QuarterlyDataCVM!AU103*OFFSET(AnnualDataCP!AU$14,PYPQly!$B99,0)/OFFSET(AnnualDataCVM!AU$14,PYPQly!$B99,0))</f>
        <v>175.82392026578074</v>
      </c>
      <c r="AV103" s="18">
        <f ca="1">IF(ISERROR(QuarterlyDataCVM!AV103*OFFSET(AnnualDataCP!AV$14,PYPQly!$B99,0)/OFFSET(AnnualDataCVM!AV$14,PYPQly!$B99,0)),"",QuarterlyDataCVM!AV103*OFFSET(AnnualDataCP!AV$14,PYPQly!$B99,0)/OFFSET(AnnualDataCVM!AV$14,PYPQly!$B99,0))</f>
        <v>751.05606644912484</v>
      </c>
      <c r="AW103" s="18">
        <f ca="1">IF(ISERROR(QuarterlyDataCVM!AW103*OFFSET(AnnualDataCP!AW$14,PYPQly!$B99,0)/OFFSET(AnnualDataCVM!AW$14,PYPQly!$B99,0)),"",QuarterlyDataCVM!AW103*OFFSET(AnnualDataCP!AW$14,PYPQly!$B99,0)/OFFSET(AnnualDataCVM!AW$14,PYPQly!$B99,0))</f>
        <v>416.80981595092027</v>
      </c>
      <c r="AX103" s="18">
        <f ca="1">IF(ISERROR(QuarterlyDataCVM!AX103*OFFSET(AnnualDataCP!AX$14,PYPQly!$B99,0)/OFFSET(AnnualDataCVM!AX$14,PYPQly!$B99,0)),"",QuarterlyDataCVM!AX103*OFFSET(AnnualDataCP!AX$14,PYPQly!$B99,0)/OFFSET(AnnualDataCVM!AX$14,PYPQly!$B99,0))</f>
        <v>3513.1620053863685</v>
      </c>
      <c r="AY103" s="18">
        <f ca="1">IF(ISERROR(QuarterlyDataCVM!AY103*OFFSET(AnnualDataCP!AY$14,PYPQly!$B99,0)/OFFSET(AnnualDataCVM!AY$14,PYPQly!$B99,0)),"",QuarterlyDataCVM!AY103*OFFSET(AnnualDataCP!AY$14,PYPQly!$B99,0)/OFFSET(AnnualDataCVM!AY$14,PYPQly!$B99,0))</f>
        <v>3513.1620053863685</v>
      </c>
      <c r="AZ103" s="18">
        <f ca="1">IF(ISERROR(QuarterlyDataCVM!AZ103*OFFSET(AnnualDataCP!AZ$14,PYPQly!$B99,0)/OFFSET(AnnualDataCVM!AZ$14,PYPQly!$B99,0)),"",QuarterlyDataCVM!AZ103*OFFSET(AnnualDataCP!AZ$14,PYPQly!$B99,0)/OFFSET(AnnualDataCVM!AZ$14,PYPQly!$B99,0))</f>
        <v>2713.2857358947208</v>
      </c>
      <c r="BA103" s="18">
        <f ca="1">IF(ISERROR(QuarterlyDataCVM!BA103*OFFSET(AnnualDataCP!BA$14,PYPQly!$B99,0)/OFFSET(AnnualDataCVM!BA$14,PYPQly!$B99,0)),"",QuarterlyDataCVM!BA103*OFFSET(AnnualDataCP!BA$14,PYPQly!$B99,0)/OFFSET(AnnualDataCVM!BA$14,PYPQly!$B99,0))</f>
        <v>1809.2619016733688</v>
      </c>
      <c r="BB103" s="18">
        <f ca="1">IF(ISERROR(QuarterlyDataCVM!BB103*OFFSET(AnnualDataCP!BB$14,PYPQly!$B99,0)/OFFSET(AnnualDataCVM!BB$14,PYPQly!$B99,0)),"",QuarterlyDataCVM!BB103*OFFSET(AnnualDataCP!BB$14,PYPQly!$B99,0)/OFFSET(AnnualDataCVM!BB$14,PYPQly!$B99,0))</f>
        <v>902.94894366197184</v>
      </c>
      <c r="BC103" s="18">
        <f ca="1">IF(ISERROR(QuarterlyDataCVM!BC103*OFFSET(AnnualDataCP!BC$14,PYPQly!$B99,0)/OFFSET(AnnualDataCVM!BC$14,PYPQly!$B99,0)),"",QuarterlyDataCVM!BC103*OFFSET(AnnualDataCP!BC$14,PYPQly!$B99,0)/OFFSET(AnnualDataCVM!BC$14,PYPQly!$B99,0))</f>
        <v>460.08886107634544</v>
      </c>
      <c r="BD103" s="18">
        <f ca="1">IF(ISERROR(QuarterlyDataCVM!BD103*OFFSET(AnnualDataCP!BD$14,PYPQly!$B99,0)/OFFSET(AnnualDataCVM!BD$14,PYPQly!$B99,0)),"",QuarterlyDataCVM!BD103*OFFSET(AnnualDataCP!BD$14,PYPQly!$B99,0)/OFFSET(AnnualDataCVM!BD$14,PYPQly!$B99,0))</f>
        <v>443.42412451361866</v>
      </c>
      <c r="BE103" s="18">
        <f ca="1">IF(ISERROR(QuarterlyDataCVM!BE103*OFFSET(AnnualDataCP!BE$14,PYPQly!$B99,0)/OFFSET(AnnualDataCVM!BE$14,PYPQly!$B99,0)),"",QuarterlyDataCVM!BE103*OFFSET(AnnualDataCP!BE$14,PYPQly!$B99,0)/OFFSET(AnnualDataCVM!BE$14,PYPQly!$B99,0))</f>
        <v>4498.6542921124656</v>
      </c>
      <c r="BF103" s="18">
        <f ca="1">IF(ISERROR(QuarterlyDataCVM!BF103*OFFSET(AnnualDataCP!BF$14,PYPQly!$B99,0)/OFFSET(AnnualDataCVM!BF$14,PYPQly!$B99,0)),"",QuarterlyDataCVM!BF103*OFFSET(AnnualDataCP!BF$14,PYPQly!$B99,0)/OFFSET(AnnualDataCVM!BF$14,PYPQly!$B99,0))</f>
        <v>964.22730006013228</v>
      </c>
      <c r="BG103" s="18">
        <f ca="1">IF(ISERROR(QuarterlyDataCVM!BG103*OFFSET(AnnualDataCP!BG$14,PYPQly!$B99,0)/OFFSET(AnnualDataCVM!BG$14,PYPQly!$B99,0)),"",QuarterlyDataCVM!BG103*OFFSET(AnnualDataCP!BG$14,PYPQly!$B99,0)/OFFSET(AnnualDataCVM!BG$14,PYPQly!$B99,0))</f>
        <v>529.40344101123594</v>
      </c>
      <c r="BH103" s="18">
        <f ca="1">IF(ISERROR(QuarterlyDataCVM!BH103*OFFSET(AnnualDataCP!BH$14,PYPQly!$B99,0)/OFFSET(AnnualDataCVM!BH$14,PYPQly!$B99,0)),"",QuarterlyDataCVM!BH103*OFFSET(AnnualDataCP!BH$14,PYPQly!$B99,0)/OFFSET(AnnualDataCVM!BH$14,PYPQly!$B99,0))</f>
        <v>436.41706573791902</v>
      </c>
      <c r="BI103" s="18">
        <f ca="1">IF(ISERROR(QuarterlyDataCVM!BI103*OFFSET(AnnualDataCP!BI$14,PYPQly!$B99,0)/OFFSET(AnnualDataCVM!BI$14,PYPQly!$B99,0)),"",QuarterlyDataCVM!BI103*OFFSET(AnnualDataCP!BI$14,PYPQly!$B99,0)/OFFSET(AnnualDataCVM!BI$14,PYPQly!$B99,0))</f>
        <v>3534.9675750032752</v>
      </c>
      <c r="BJ103" s="18">
        <f ca="1">IF(ISERROR(QuarterlyDataCVM!BJ103*OFFSET(AnnualDataCP!BJ$14,PYPQly!$B99,0)/OFFSET(AnnualDataCVM!BJ$14,PYPQly!$B99,0)),"",QuarterlyDataCVM!BJ103*OFFSET(AnnualDataCP!BJ$14,PYPQly!$B99,0)/OFFSET(AnnualDataCVM!BJ$14,PYPQly!$B99,0))</f>
        <v>3222.7400384916959</v>
      </c>
      <c r="BK103" s="18">
        <f ca="1">IF(ISERROR(QuarterlyDataCVM!BK103*OFFSET(AnnualDataCP!BK$14,PYPQly!$B99,0)/OFFSET(AnnualDataCVM!BK$14,PYPQly!$B99,0)),"",QuarterlyDataCVM!BK103*OFFSET(AnnualDataCP!BK$14,PYPQly!$B99,0)/OFFSET(AnnualDataCVM!BK$14,PYPQly!$B99,0))</f>
        <v>309.41167551175135</v>
      </c>
      <c r="BL103" s="18">
        <f ca="1">IF(ISERROR(QuarterlyDataCVM!BL103*OFFSET(AnnualDataCP!BL$14,PYPQly!$B99,0)/OFFSET(AnnualDataCVM!BL$14,PYPQly!$B99,0)),"",QuarterlyDataCVM!BL103*OFFSET(AnnualDataCP!BL$14,PYPQly!$B99,0)/OFFSET(AnnualDataCVM!BL$14,PYPQly!$B99,0))</f>
        <v>2797.5970110796188</v>
      </c>
      <c r="BM103" s="18">
        <f ca="1">IF(ISERROR(QuarterlyDataCVM!BM103*OFFSET(AnnualDataCP!BM$14,PYPQly!$B99,0)/OFFSET(AnnualDataCVM!BM$14,PYPQly!$B99,0)),"",QuarterlyDataCVM!BM103*OFFSET(AnnualDataCP!BM$14,PYPQly!$B99,0)/OFFSET(AnnualDataCVM!BM$14,PYPQly!$B99,0))</f>
        <v>2797.5970110796188</v>
      </c>
      <c r="BN103" s="18">
        <f ca="1">IF(ISERROR(QuarterlyDataCVM!BN103*OFFSET(AnnualDataCP!BN$14,PYPQly!$B99,0)/OFFSET(AnnualDataCVM!BN$14,PYPQly!$B99,0)),"",QuarterlyDataCVM!BN103*OFFSET(AnnualDataCP!BN$14,PYPQly!$B99,0)/OFFSET(AnnualDataCVM!BN$14,PYPQly!$B99,0))</f>
        <v>1193.2350019864919</v>
      </c>
      <c r="BO103" s="18">
        <f ca="1">IF(ISERROR(QuarterlyDataCVM!BO103*OFFSET(AnnualDataCP!BO$14,PYPQly!$B99,0)/OFFSET(AnnualDataCVM!BO$14,PYPQly!$B99,0)),"",QuarterlyDataCVM!BO103*OFFSET(AnnualDataCP!BO$14,PYPQly!$B99,0)/OFFSET(AnnualDataCVM!BO$14,PYPQly!$B99,0))</f>
        <v>1193.2350019864919</v>
      </c>
      <c r="BP103" s="18">
        <f ca="1">IF(ISERROR(QuarterlyDataCVM!BP103*OFFSET(AnnualDataCP!BP$14,PYPQly!$B99,0)/OFFSET(AnnualDataCVM!BP$14,PYPQly!$B99,0)),"",QuarterlyDataCVM!BP103*OFFSET(AnnualDataCP!BP$14,PYPQly!$B99,0)/OFFSET(AnnualDataCVM!BP$14,PYPQly!$B99,0))</f>
        <v>3273.1925276401066</v>
      </c>
      <c r="BQ103" s="18">
        <f ca="1">IF(ISERROR(QuarterlyDataCVM!BQ103*OFFSET(AnnualDataCP!BQ$14,PYPQly!$B99,0)/OFFSET(AnnualDataCVM!BQ$14,PYPQly!$B99,0)),"",QuarterlyDataCVM!BQ103*OFFSET(AnnualDataCP!BQ$14,PYPQly!$B99,0)/OFFSET(AnnualDataCVM!BQ$14,PYPQly!$B99,0))</f>
        <v>3273.1925276401066</v>
      </c>
      <c r="BR103" s="18">
        <f ca="1">IF(ISERROR(QuarterlyDataCVM!BR103*OFFSET(AnnualDataCP!BR$14,PYPQly!$B99,0)/OFFSET(AnnualDataCVM!BR$14,PYPQly!$B99,0)),"",QuarterlyDataCVM!BR103*OFFSET(AnnualDataCP!BR$14,PYPQly!$B99,0)/OFFSET(AnnualDataCVM!BR$14,PYPQly!$B99,0))</f>
        <v>5096.0109168367799</v>
      </c>
      <c r="BS103" s="18">
        <f ca="1">IF(ISERROR(QuarterlyDataCVM!BS103*OFFSET(AnnualDataCP!BS$14,PYPQly!$B99,0)/OFFSET(AnnualDataCVM!BS$14,PYPQly!$B99,0)),"",QuarterlyDataCVM!BS103*OFFSET(AnnualDataCP!BS$14,PYPQly!$B99,0)/OFFSET(AnnualDataCVM!BS$14,PYPQly!$B99,0))</f>
        <v>2548.0927681579565</v>
      </c>
      <c r="BT103" s="18">
        <f ca="1">IF(ISERROR(QuarterlyDataCVM!BT103*OFFSET(AnnualDataCP!BT$14,PYPQly!$B99,0)/OFFSET(AnnualDataCVM!BT$14,PYPQly!$B99,0)),"",QuarterlyDataCVM!BT103*OFFSET(AnnualDataCP!BT$14,PYPQly!$B99,0)/OFFSET(AnnualDataCVM!BT$14,PYPQly!$B99,0))</f>
        <v>2533.1085876508164</v>
      </c>
      <c r="BU103" s="18">
        <f ca="1">IF(ISERROR(QuarterlyDataCVM!BU103*OFFSET(AnnualDataCP!BU$14,PYPQly!$B99,0)/OFFSET(AnnualDataCVM!BU$14,PYPQly!$B99,0)),"",QuarterlyDataCVM!BU103*OFFSET(AnnualDataCP!BU$14,PYPQly!$B99,0)/OFFSET(AnnualDataCVM!BU$14,PYPQly!$B99,0))</f>
        <v>370.40531561461796</v>
      </c>
      <c r="BV103" s="18">
        <f ca="1">IF(ISERROR(QuarterlyDataCVM!BV103*OFFSET(AnnualDataCP!BV$14,PYPQly!$B99,0)/OFFSET(AnnualDataCVM!BV$14,PYPQly!$B99,0)),"",QuarterlyDataCVM!BV103*OFFSET(AnnualDataCP!BV$14,PYPQly!$B99,0)/OFFSET(AnnualDataCVM!BV$14,PYPQly!$B99,0))</f>
        <v>1980.2603763856664</v>
      </c>
      <c r="BW103" s="18">
        <f ca="1">IF(ISERROR(QuarterlyDataCVM!BW103*OFFSET(AnnualDataCP!BW$14,PYPQly!$B99,0)/OFFSET(AnnualDataCVM!BW$14,PYPQly!$B99,0)),"",QuarterlyDataCVM!BW103*OFFSET(AnnualDataCP!BW$14,PYPQly!$B99,0)/OFFSET(AnnualDataCVM!BW$14,PYPQly!$B99,0))</f>
        <v>182.25</v>
      </c>
      <c r="BX103" s="18">
        <f ca="1">IF(ISERROR(QuarterlyDataCVM!BX103*OFFSET(AnnualDataCP!BX$14,PYPQly!$B99,0)/OFFSET(AnnualDataCVM!BX$14,PYPQly!$B99,0)),"",QuarterlyDataCVM!BX103*OFFSET(AnnualDataCP!BX$14,PYPQly!$B99,0)/OFFSET(AnnualDataCVM!BX$14,PYPQly!$B99,0))</f>
        <v>3278.7348218765678</v>
      </c>
      <c r="BY103" s="18">
        <f ca="1">IF(ISERROR(QuarterlyDataCVM!BY103*OFFSET(AnnualDataCP!BY$14,PYPQly!$B99,0)/OFFSET(AnnualDataCVM!BY$14,PYPQly!$B99,0)),"",QuarterlyDataCVM!BY103*OFFSET(AnnualDataCP!BY$14,PYPQly!$B99,0)/OFFSET(AnnualDataCVM!BY$14,PYPQly!$B99,0))</f>
        <v>1943.5164822885238</v>
      </c>
      <c r="BZ103" s="18">
        <f ca="1">IF(ISERROR(QuarterlyDataCVM!BZ103*OFFSET(AnnualDataCP!BZ$14,PYPQly!$B99,0)/OFFSET(AnnualDataCVM!BZ$14,PYPQly!$B99,0)),"",QuarterlyDataCVM!BZ103*OFFSET(AnnualDataCP!BZ$14,PYPQly!$B99,0)/OFFSET(AnnualDataCVM!BZ$14,PYPQly!$B99,0))</f>
        <v>868.65267366316846</v>
      </c>
      <c r="CA103" s="18">
        <f ca="1">IF(ISERROR(QuarterlyDataCVM!CA103*OFFSET(AnnualDataCP!CA$14,PYPQly!$B99,0)/OFFSET(AnnualDataCVM!CA$14,PYPQly!$B99,0)),"",QuarterlyDataCVM!CA103*OFFSET(AnnualDataCP!CA$14,PYPQly!$B99,0)/OFFSET(AnnualDataCVM!CA$14,PYPQly!$B99,0))</f>
        <v>1073.8017964071855</v>
      </c>
      <c r="CB103" s="18">
        <f ca="1">IF(ISERROR(QuarterlyDataCVM!CB103*OFFSET(AnnualDataCP!CB$14,PYPQly!$B99,0)/OFFSET(AnnualDataCVM!CB$14,PYPQly!$B99,0)),"",QuarterlyDataCVM!CB103*OFFSET(AnnualDataCP!CB$14,PYPQly!$B99,0)/OFFSET(AnnualDataCVM!CB$14,PYPQly!$B99,0))</f>
        <v>1336.7922096520119</v>
      </c>
      <c r="CC103" s="18">
        <f ca="1">IF(ISERROR(QuarterlyDataCVM!CC103*OFFSET(AnnualDataCP!CC$14,PYPQly!$B99,0)/OFFSET(AnnualDataCVM!CC$14,PYPQly!$B99,0)),"",QuarterlyDataCVM!CC103*OFFSET(AnnualDataCP!CC$14,PYPQly!$B99,0)/OFFSET(AnnualDataCVM!CC$14,PYPQly!$B99,0))</f>
        <v>92.351485148514854</v>
      </c>
      <c r="CD103" s="18">
        <f ca="1">IF(ISERROR(QuarterlyDataCVM!CD103*OFFSET(AnnualDataCP!CD$14,PYPQly!$B99,0)/OFFSET(AnnualDataCVM!CD$14,PYPQly!$B99,0)),"",QuarterlyDataCVM!CD103*OFFSET(AnnualDataCP!CD$14,PYPQly!$B99,0)/OFFSET(AnnualDataCVM!CD$14,PYPQly!$B99,0))</f>
        <v>373.60227954409118</v>
      </c>
      <c r="CE103" s="18">
        <f ca="1">IF(ISERROR(QuarterlyDataCVM!CE103*OFFSET(AnnualDataCP!CE$14,PYPQly!$B99,0)/OFFSET(AnnualDataCVM!CE$14,PYPQly!$B99,0)),"",QuarterlyDataCVM!CE103*OFFSET(AnnualDataCP!CE$14,PYPQly!$B99,0)/OFFSET(AnnualDataCVM!CE$14,PYPQly!$B99,0))</f>
        <v>874.89268024215744</v>
      </c>
      <c r="CF103" s="18">
        <f ca="1">IF(ISERROR(QuarterlyDataCVM!CF103*OFFSET(AnnualDataCP!CF$14,PYPQly!$B99,0)/OFFSET(AnnualDataCVM!CF$14,PYPQly!$B99,0)),"",QuarterlyDataCVM!CF103*OFFSET(AnnualDataCP!CF$14,PYPQly!$B99,0)/OFFSET(AnnualDataCVM!CF$14,PYPQly!$B99,0))</f>
        <v>4788.6495577115138</v>
      </c>
      <c r="CG103" s="18">
        <f ca="1">IF(ISERROR(QuarterlyDataCVM!CG103*OFFSET(AnnualDataCP!CG$14,PYPQly!$B99,0)/OFFSET(AnnualDataCVM!CG$14,PYPQly!$B99,0)),"",QuarterlyDataCVM!CG103*OFFSET(AnnualDataCP!CG$14,PYPQly!$B99,0)/OFFSET(AnnualDataCVM!CG$14,PYPQly!$B99,0))</f>
        <v>4788.6495577115138</v>
      </c>
      <c r="CH103" s="18">
        <f ca="1">IF(ISERROR(QuarterlyDataCVM!CH103*OFFSET(AnnualDataCP!CH$14,PYPQly!$B99,0)/OFFSET(AnnualDataCVM!CH$14,PYPQly!$B99,0)),"",QuarterlyDataCVM!CH103*OFFSET(AnnualDataCP!CH$14,PYPQly!$B99,0)/OFFSET(AnnualDataCVM!CH$14,PYPQly!$B99,0))</f>
        <v>3618.3589791793956</v>
      </c>
      <c r="CI103" s="18">
        <f ca="1">IF(ISERROR(QuarterlyDataCVM!CI103*OFFSET(AnnualDataCP!CI$14,PYPQly!$B99,0)/OFFSET(AnnualDataCVM!CI$14,PYPQly!$B99,0)),"",QuarterlyDataCVM!CI103*OFFSET(AnnualDataCP!CI$14,PYPQly!$B99,0)/OFFSET(AnnualDataCVM!CI$14,PYPQly!$B99,0))</f>
        <v>1170.9300045255695</v>
      </c>
      <c r="CJ103" s="18">
        <f ca="1">IF(ISERROR(QuarterlyDataCVM!CJ103*OFFSET(AnnualDataCP!CJ$14,PYPQly!$B99,0)/OFFSET(AnnualDataCVM!CJ$14,PYPQly!$B99,0)),"",QuarterlyDataCVM!CJ103*OFFSET(AnnualDataCP!CJ$14,PYPQly!$B99,0)/OFFSET(AnnualDataCVM!CJ$14,PYPQly!$B99,0))</f>
        <v>5189.9754760667201</v>
      </c>
      <c r="CK103" s="18">
        <f ca="1">IF(ISERROR(QuarterlyDataCVM!CK103*OFFSET(AnnualDataCP!CK$14,PYPQly!$B99,0)/OFFSET(AnnualDataCVM!CK$14,PYPQly!$B99,0)),"",QuarterlyDataCVM!CK103*OFFSET(AnnualDataCP!CK$14,PYPQly!$B99,0)/OFFSET(AnnualDataCVM!CK$14,PYPQly!$B99,0))</f>
        <v>1603.4991437228296</v>
      </c>
      <c r="CL103" s="18">
        <f ca="1">IF(ISERROR(QuarterlyDataCVM!CL103*OFFSET(AnnualDataCP!CL$14,PYPQly!$B99,0)/OFFSET(AnnualDataCVM!CL$14,PYPQly!$B99,0)),"",QuarterlyDataCVM!CL103*OFFSET(AnnualDataCP!CL$14,PYPQly!$B99,0)/OFFSET(AnnualDataCVM!CL$14,PYPQly!$B99,0))</f>
        <v>3585.9254234802374</v>
      </c>
      <c r="CM103" s="18">
        <f ca="1">IF(ISERROR(QuarterlyDataCVM!CM103*OFFSET(AnnualDataCP!CM$14,PYPQly!$B99,0)/OFFSET(AnnualDataCVM!CM$14,PYPQly!$B99,0)),"",QuarterlyDataCVM!CM103*OFFSET(AnnualDataCP!CM$14,PYPQly!$B99,0)/OFFSET(AnnualDataCVM!CM$14,PYPQly!$B99,0))</f>
        <v>1761.8161753113668</v>
      </c>
      <c r="CN103" s="18">
        <f ca="1">IF(ISERROR(QuarterlyDataCVM!CN103*OFFSET(AnnualDataCP!CN$14,PYPQly!$B99,0)/OFFSET(AnnualDataCVM!CN$14,PYPQly!$B99,0)),"",QuarterlyDataCVM!CN103*OFFSET(AnnualDataCP!CN$14,PYPQly!$B99,0)/OFFSET(AnnualDataCVM!CN$14,PYPQly!$B99,0))</f>
        <v>1790.5294283300479</v>
      </c>
      <c r="CO103" s="18">
        <f ca="1">IF(ISERROR(QuarterlyDataCVM!CO103*OFFSET(AnnualDataCP!CO$14,PYPQly!$B99,0)/OFFSET(AnnualDataCVM!CO$14,PYPQly!$B99,0)),"",QuarterlyDataCVM!CO103*OFFSET(AnnualDataCP!CO$14,PYPQly!$B99,0)/OFFSET(AnnualDataCVM!CO$14,PYPQly!$B99,0))</f>
        <v>36.179775280898873</v>
      </c>
      <c r="CP103" s="18">
        <f ca="1">IF(ISERROR(QuarterlyDataCVM!CP103*OFFSET(AnnualDataCP!CP$14,PYPQly!$B99,0)/OFFSET(AnnualDataCVM!CP$14,PYPQly!$B99,0)),"",QuarterlyDataCVM!CP103*OFFSET(AnnualDataCP!CP$14,PYPQly!$B99,0)/OFFSET(AnnualDataCVM!CP$14,PYPQly!$B99,0))</f>
        <v>20446.384160152673</v>
      </c>
      <c r="CQ103" s="18">
        <f ca="1">IF(ISERROR(QuarterlyDataCVM!CQ103*OFFSET(AnnualDataCP!CQ$14,PYPQly!$B99,0)/OFFSET(AnnualDataCVM!CQ$14,PYPQly!$B99,0)),"",QuarterlyDataCVM!CQ103*OFFSET(AnnualDataCP!CQ$14,PYPQly!$B99,0)/OFFSET(AnnualDataCVM!CQ$14,PYPQly!$B99,0))</f>
        <v>7074.9812758906382</v>
      </c>
      <c r="CR103" s="18">
        <f ca="1">IF(ISERROR(QuarterlyDataCVM!CR103*OFFSET(AnnualDataCP!CR$14,PYPQly!$B99,0)/OFFSET(AnnualDataCVM!CR$14,PYPQly!$B99,0)),"",QuarterlyDataCVM!CR103*OFFSET(AnnualDataCP!CR$14,PYPQly!$B99,0)/OFFSET(AnnualDataCVM!CR$14,PYPQly!$B99,0))</f>
        <v>3976.7965352749184</v>
      </c>
      <c r="CS103" s="18">
        <f ca="1">IF(ISERROR(QuarterlyDataCVM!CS103*OFFSET(AnnualDataCP!CS$14,PYPQly!$B99,0)/OFFSET(AnnualDataCVM!CS$14,PYPQly!$B99,0)),"",QuarterlyDataCVM!CS103*OFFSET(AnnualDataCP!CS$14,PYPQly!$B99,0)/OFFSET(AnnualDataCVM!CS$14,PYPQly!$B99,0))</f>
        <v>9393.9744251968496</v>
      </c>
      <c r="CT103" s="18">
        <f ca="1">IF(ISERROR(QuarterlyDataCVM!CT103*OFFSET(AnnualDataCP!CT$14,PYPQly!$B99,0)/OFFSET(AnnualDataCVM!CT$14,PYPQly!$B99,0)),"",QuarterlyDataCVM!CT103*OFFSET(AnnualDataCP!CT$14,PYPQly!$B99,0)/OFFSET(AnnualDataCVM!CT$14,PYPQly!$B99,0))</f>
        <v>295475.03204120818</v>
      </c>
      <c r="CU103" s="18">
        <f ca="1">IF(ISERROR(QuarterlyDataCVM!CU103*OFFSET(AnnualDataCP!CU$14,PYPQly!$B99,0)/OFFSET(AnnualDataCVM!CU$14,PYPQly!$B99,0)),"",QuarterlyDataCVM!CU103*OFFSET(AnnualDataCP!CU$14,PYPQly!$B99,0)/OFFSET(AnnualDataCVM!CU$14,PYPQly!$B99,0))</f>
        <v>64580.091391088121</v>
      </c>
      <c r="CV103" s="18">
        <f ca="1">IF(ISERROR(QuarterlyDataCVM!CV103*OFFSET(AnnualDataCP!CV$14,PYPQly!$B99,0)/OFFSET(AnnualDataCVM!CV$14,PYPQly!$B99,0)),"",QuarterlyDataCVM!CV103*OFFSET(AnnualDataCP!CV$14,PYPQly!$B99,0)/OFFSET(AnnualDataCVM!CV$14,PYPQly!$B99,0))</f>
        <v>39652.520179484294</v>
      </c>
      <c r="CW103" s="18">
        <f ca="1">IF(ISERROR(QuarterlyDataCVM!CW103*OFFSET(AnnualDataCP!CW$14,PYPQly!$B99,0)/OFFSET(AnnualDataCVM!CW$14,PYPQly!$B99,0)),"",QuarterlyDataCVM!CW103*OFFSET(AnnualDataCP!CW$14,PYPQly!$B99,0)/OFFSET(AnnualDataCVM!CW$14,PYPQly!$B99,0))</f>
        <v>6154.1109757879867</v>
      </c>
      <c r="CX103" s="18">
        <f ca="1">IF(ISERROR(QuarterlyDataCVM!CX103*OFFSET(AnnualDataCP!CX$14,PYPQly!$B99,0)/OFFSET(AnnualDataCVM!CX$14,PYPQly!$B99,0)),"",QuarterlyDataCVM!CX103*OFFSET(AnnualDataCP!CX$14,PYPQly!$B99,0)/OFFSET(AnnualDataCVM!CX$14,PYPQly!$B99,0))</f>
        <v>13410.503054239072</v>
      </c>
      <c r="CY103" s="18">
        <f ca="1">IF(ISERROR(QuarterlyDataCVM!CY103*OFFSET(AnnualDataCP!CY$14,PYPQly!$B99,0)/OFFSET(AnnualDataCVM!CY$14,PYPQly!$B99,0)),"",QuarterlyDataCVM!CY103*OFFSET(AnnualDataCP!CY$14,PYPQly!$B99,0)/OFFSET(AnnualDataCVM!CY$14,PYPQly!$B99,0))</f>
        <v>20090.332775416329</v>
      </c>
      <c r="CZ103" s="18">
        <f ca="1">IF(ISERROR(QuarterlyDataCVM!CZ103*OFFSET(AnnualDataCP!CZ$14,PYPQly!$B99,0)/OFFSET(AnnualDataCVM!CZ$14,PYPQly!$B99,0)),"",QuarterlyDataCVM!CZ103*OFFSET(AnnualDataCP!CZ$14,PYPQly!$B99,0)/OFFSET(AnnualDataCVM!CZ$14,PYPQly!$B99,0))</f>
        <v>14809.358445457578</v>
      </c>
      <c r="DA103" s="18">
        <f ca="1">IF(ISERROR(QuarterlyDataCVM!DA103*OFFSET(AnnualDataCP!DA$14,PYPQly!$B99,0)/OFFSET(AnnualDataCVM!DA$14,PYPQly!$B99,0)),"",QuarterlyDataCVM!DA103*OFFSET(AnnualDataCP!DA$14,PYPQly!$B99,0)/OFFSET(AnnualDataCVM!DA$14,PYPQly!$B99,0))</f>
        <v>6026.7232427508725</v>
      </c>
      <c r="DB103" s="18">
        <f ca="1">IF(ISERROR(QuarterlyDataCVM!DB103*OFFSET(AnnualDataCP!DB$14,PYPQly!$B99,0)/OFFSET(AnnualDataCVM!DB$14,PYPQly!$B99,0)),"",QuarterlyDataCVM!DB103*OFFSET(AnnualDataCP!DB$14,PYPQly!$B99,0)/OFFSET(AnnualDataCVM!DB$14,PYPQly!$B99,0))</f>
        <v>1214.8816214871922</v>
      </c>
      <c r="DC103" s="18">
        <f ca="1">IF(ISERROR(QuarterlyDataCVM!DC103*OFFSET(AnnualDataCP!DC$14,PYPQly!$B99,0)/OFFSET(AnnualDataCVM!DC$14,PYPQly!$B99,0)),"",QuarterlyDataCVM!DC103*OFFSET(AnnualDataCP!DC$14,PYPQly!$B99,0)/OFFSET(AnnualDataCVM!DC$14,PYPQly!$B99,0))</f>
        <v>4811.2962467086181</v>
      </c>
      <c r="DD103" s="18">
        <f ca="1">IF(ISERROR(QuarterlyDataCVM!DD103*OFFSET(AnnualDataCP!DD$14,PYPQly!$B99,0)/OFFSET(AnnualDataCVM!DD$14,PYPQly!$B99,0)),"",QuarterlyDataCVM!DD103*OFFSET(AnnualDataCP!DD$14,PYPQly!$B99,0)/OFFSET(AnnualDataCVM!DD$14,PYPQly!$B99,0))</f>
        <v>1101.5095594347465</v>
      </c>
      <c r="DE103" s="18">
        <f ca="1">IF(ISERROR(QuarterlyDataCVM!DE103*OFFSET(AnnualDataCP!DE$14,PYPQly!$B99,0)/OFFSET(AnnualDataCVM!DE$14,PYPQly!$B99,0)),"",QuarterlyDataCVM!DE103*OFFSET(AnnualDataCP!DE$14,PYPQly!$B99,0)/OFFSET(AnnualDataCVM!DE$14,PYPQly!$B99,0))</f>
        <v>922.30554838709679</v>
      </c>
      <c r="DF103" s="18">
        <f ca="1">IF(ISERROR(QuarterlyDataCVM!DF103*OFFSET(AnnualDataCP!DF$14,PYPQly!$B99,0)/OFFSET(AnnualDataCVM!DF$14,PYPQly!$B99,0)),"",QuarterlyDataCVM!DF103*OFFSET(AnnualDataCP!DF$14,PYPQly!$B99,0)/OFFSET(AnnualDataCVM!DF$14,PYPQly!$B99,0))</f>
        <v>4333.8562862479112</v>
      </c>
      <c r="DG103" s="18">
        <f ca="1">IF(ISERROR(QuarterlyDataCVM!DG103*OFFSET(AnnualDataCP!DG$14,PYPQly!$B99,0)/OFFSET(AnnualDataCVM!DG$14,PYPQly!$B99,0)),"",QuarterlyDataCVM!DG103*OFFSET(AnnualDataCP!DG$14,PYPQly!$B99,0)/OFFSET(AnnualDataCVM!DG$14,PYPQly!$B99,0))</f>
        <v>2426.7196950865855</v>
      </c>
      <c r="DH103" s="18">
        <f ca="1">IF(ISERROR(QuarterlyDataCVM!DH103*OFFSET(AnnualDataCP!DH$14,PYPQly!$B99,0)/OFFSET(AnnualDataCVM!DH$14,PYPQly!$B99,0)),"",QuarterlyDataCVM!DH103*OFFSET(AnnualDataCP!DH$14,PYPQly!$B99,0)/OFFSET(AnnualDataCVM!DH$14,PYPQly!$B99,0))</f>
        <v>10121.861188818328</v>
      </c>
      <c r="DI103" s="18">
        <f ca="1">IF(ISERROR(QuarterlyDataCVM!DI103*OFFSET(AnnualDataCP!DI$14,PYPQly!$B99,0)/OFFSET(AnnualDataCVM!DI$14,PYPQly!$B99,0)),"",QuarterlyDataCVM!DI103*OFFSET(AnnualDataCP!DI$14,PYPQly!$B99,0)/OFFSET(AnnualDataCVM!DI$14,PYPQly!$B99,0))</f>
        <v>2497.5309707241909</v>
      </c>
      <c r="DJ103" s="18">
        <f ca="1">IF(ISERROR(QuarterlyDataCVM!DJ103*OFFSET(AnnualDataCP!DJ$14,PYPQly!$B99,0)/OFFSET(AnnualDataCVM!DJ$14,PYPQly!$B99,0)),"",QuarterlyDataCVM!DJ103*OFFSET(AnnualDataCP!DJ$14,PYPQly!$B99,0)/OFFSET(AnnualDataCVM!DJ$14,PYPQly!$B99,0))</f>
        <v>7627.63774523349</v>
      </c>
      <c r="DK103" s="18">
        <f ca="1">IF(ISERROR(QuarterlyDataCVM!DK103*OFFSET(AnnualDataCP!DK$14,PYPQly!$B99,0)/OFFSET(AnnualDataCVM!DK$14,PYPQly!$B99,0)),"",QuarterlyDataCVM!DK103*OFFSET(AnnualDataCP!DK$14,PYPQly!$B99,0)/OFFSET(AnnualDataCVM!DK$14,PYPQly!$B99,0))</f>
        <v>24875.392103613955</v>
      </c>
      <c r="DL103" s="18">
        <f ca="1">IF(ISERROR(QuarterlyDataCVM!DL103*OFFSET(AnnualDataCP!DL$14,PYPQly!$B99,0)/OFFSET(AnnualDataCVM!DL$14,PYPQly!$B99,0)),"",QuarterlyDataCVM!DL103*OFFSET(AnnualDataCP!DL$14,PYPQly!$B99,0)/OFFSET(AnnualDataCVM!DL$14,PYPQly!$B99,0))</f>
        <v>6883.6024024024027</v>
      </c>
      <c r="DM103" s="18">
        <f ca="1">IF(ISERROR(QuarterlyDataCVM!DM103*OFFSET(AnnualDataCP!DM$14,PYPQly!$B99,0)/OFFSET(AnnualDataCVM!DM$14,PYPQly!$B99,0)),"",QuarterlyDataCVM!DM103*OFFSET(AnnualDataCP!DM$14,PYPQly!$B99,0)/OFFSET(AnnualDataCVM!DM$14,PYPQly!$B99,0))</f>
        <v>2551.5</v>
      </c>
      <c r="DN103" s="18">
        <f ca="1">IF(ISERROR(QuarterlyDataCVM!DN103*OFFSET(AnnualDataCP!DN$14,PYPQly!$B99,0)/OFFSET(AnnualDataCVM!DN$14,PYPQly!$B99,0)),"",QuarterlyDataCVM!DN103*OFFSET(AnnualDataCP!DN$14,PYPQly!$B99,0)/OFFSET(AnnualDataCVM!DN$14,PYPQly!$B99,0))</f>
        <v>4332.5248221149914</v>
      </c>
      <c r="DO103" s="18">
        <f ca="1">IF(ISERROR(QuarterlyDataCVM!DO103*OFFSET(AnnualDataCP!DO$14,PYPQly!$B99,0)/OFFSET(AnnualDataCVM!DO$14,PYPQly!$B99,0)),"",QuarterlyDataCVM!DO103*OFFSET(AnnualDataCP!DO$14,PYPQly!$B99,0)/OFFSET(AnnualDataCVM!DO$14,PYPQly!$B99,0))</f>
        <v>2480.1108259097086</v>
      </c>
      <c r="DP103" s="18">
        <f ca="1">IF(ISERROR(QuarterlyDataCVM!DP103*OFFSET(AnnualDataCP!DP$14,PYPQly!$B99,0)/OFFSET(AnnualDataCVM!DP$14,PYPQly!$B99,0)),"",QuarterlyDataCVM!DP103*OFFSET(AnnualDataCP!DP$14,PYPQly!$B99,0)/OFFSET(AnnualDataCVM!DP$14,PYPQly!$B99,0))</f>
        <v>1844.3182222222222</v>
      </c>
      <c r="DQ103" s="18">
        <f ca="1">IF(ISERROR(QuarterlyDataCVM!DQ103*OFFSET(AnnualDataCP!DQ$14,PYPQly!$B99,0)/OFFSET(AnnualDataCVM!DQ$14,PYPQly!$B99,0)),"",QuarterlyDataCVM!DQ103*OFFSET(AnnualDataCP!DQ$14,PYPQly!$B99,0)/OFFSET(AnnualDataCVM!DQ$14,PYPQly!$B99,0))</f>
        <v>7118.5539214368291</v>
      </c>
      <c r="DR103" s="18">
        <f ca="1">IF(ISERROR(QuarterlyDataCVM!DR103*OFFSET(AnnualDataCP!DR$14,PYPQly!$B99,0)/OFFSET(AnnualDataCVM!DR$14,PYPQly!$B99,0)),"",QuarterlyDataCVM!DR103*OFFSET(AnnualDataCP!DR$14,PYPQly!$B99,0)/OFFSET(AnnualDataCVM!DR$14,PYPQly!$B99,0))</f>
        <v>7118.5539214368291</v>
      </c>
      <c r="DS103" s="18">
        <f ca="1">IF(ISERROR(QuarterlyDataCVM!DS103*OFFSET(AnnualDataCP!DS$14,PYPQly!$B99,0)/OFFSET(AnnualDataCVM!DS$14,PYPQly!$B99,0)),"",QuarterlyDataCVM!DS103*OFFSET(AnnualDataCP!DS$14,PYPQly!$B99,0)/OFFSET(AnnualDataCVM!DS$14,PYPQly!$B99,0))</f>
        <v>10880.635180426769</v>
      </c>
      <c r="DT103" s="18">
        <f ca="1">IF(ISERROR(QuarterlyDataCVM!DT103*OFFSET(AnnualDataCP!DT$14,PYPQly!$B99,0)/OFFSET(AnnualDataCVM!DT$14,PYPQly!$B99,0)),"",QuarterlyDataCVM!DT103*OFFSET(AnnualDataCP!DT$14,PYPQly!$B99,0)/OFFSET(AnnualDataCVM!DT$14,PYPQly!$B99,0))</f>
        <v>9091.88048564977</v>
      </c>
      <c r="DU103" s="18">
        <f ca="1">IF(ISERROR(QuarterlyDataCVM!DU103*OFFSET(AnnualDataCP!DU$14,PYPQly!$B99,0)/OFFSET(AnnualDataCVM!DU$14,PYPQly!$B99,0)),"",QuarterlyDataCVM!DU103*OFFSET(AnnualDataCP!DU$14,PYPQly!$B99,0)/OFFSET(AnnualDataCVM!DU$14,PYPQly!$B99,0))</f>
        <v>1784.9824561403509</v>
      </c>
      <c r="DV103" s="18">
        <f ca="1">IF(ISERROR(QuarterlyDataCVM!DV103*OFFSET(AnnualDataCP!DV$14,PYPQly!$B99,0)/OFFSET(AnnualDataCVM!DV$14,PYPQly!$B99,0)),"",QuarterlyDataCVM!DV103*OFFSET(AnnualDataCP!DV$14,PYPQly!$B99,0)/OFFSET(AnnualDataCVM!DV$14,PYPQly!$B99,0))</f>
        <v>29508.853103031219</v>
      </c>
      <c r="DW103" s="18">
        <f ca="1">IF(ISERROR(QuarterlyDataCVM!DW103*OFFSET(AnnualDataCP!DW$14,PYPQly!$B99,0)/OFFSET(AnnualDataCVM!DW$14,PYPQly!$B99,0)),"",QuarterlyDataCVM!DW103*OFFSET(AnnualDataCP!DW$14,PYPQly!$B99,0)/OFFSET(AnnualDataCVM!DW$14,PYPQly!$B99,0))</f>
        <v>19006.689423564108</v>
      </c>
      <c r="DX103" s="18">
        <f ca="1">IF(ISERROR(QuarterlyDataCVM!DX103*OFFSET(AnnualDataCP!DX$14,PYPQly!$B99,0)/OFFSET(AnnualDataCVM!DX$14,PYPQly!$B99,0)),"",QuarterlyDataCVM!DX103*OFFSET(AnnualDataCP!DX$14,PYPQly!$B99,0)/OFFSET(AnnualDataCVM!DX$14,PYPQly!$B99,0))</f>
        <v>5469.4096882323274</v>
      </c>
      <c r="DY103" s="18">
        <f ca="1">IF(ISERROR(QuarterlyDataCVM!DY103*OFFSET(AnnualDataCP!DY$14,PYPQly!$B99,0)/OFFSET(AnnualDataCVM!DY$14,PYPQly!$B99,0)),"",QuarterlyDataCVM!DY103*OFFSET(AnnualDataCP!DY$14,PYPQly!$B99,0)/OFFSET(AnnualDataCVM!DY$14,PYPQly!$B99,0))</f>
        <v>5469.3249480866216</v>
      </c>
      <c r="DZ103" s="18" t="str">
        <f ca="1">IF(ISERROR(QuarterlyDataCVM!DZ103*OFFSET(AnnualDataCP!DZ$14,PYPQly!$B99,0)/OFFSET(AnnualDataCVM!DZ$14,PYPQly!$B99,0)),"",QuarterlyDataCVM!DZ103*OFFSET(AnnualDataCP!DZ$14,PYPQly!$B99,0)/OFFSET(AnnualDataCVM!DZ$14,PYPQly!$B99,0))</f>
        <v/>
      </c>
      <c r="EA103" s="18">
        <f ca="1">IF(ISERROR(QuarterlyDataCVM!EA103*OFFSET(AnnualDataCP!EA$14,PYPQly!$B99,0)/OFFSET(AnnualDataCVM!EA$14,PYPQly!$B99,0)),"",QuarterlyDataCVM!EA103*OFFSET(AnnualDataCP!EA$14,PYPQly!$B99,0)/OFFSET(AnnualDataCVM!EA$14,PYPQly!$B99,0))</f>
        <v>5029.591432831774</v>
      </c>
      <c r="EB103" s="18">
        <f ca="1">IF(ISERROR(QuarterlyDataCVM!EB103*OFFSET(AnnualDataCP!EB$14,PYPQly!$B99,0)/OFFSET(AnnualDataCVM!EB$14,PYPQly!$B99,0)),"",QuarterlyDataCVM!EB103*OFFSET(AnnualDataCP!EB$14,PYPQly!$B99,0)/OFFSET(AnnualDataCVM!EB$14,PYPQly!$B99,0))</f>
        <v>46765.112835454958</v>
      </c>
      <c r="EC103" s="18">
        <f ca="1">IF(ISERROR(QuarterlyDataCVM!EC103*OFFSET(AnnualDataCP!EC$14,PYPQly!$B99,0)/OFFSET(AnnualDataCVM!EC$14,PYPQly!$B99,0)),"",QuarterlyDataCVM!EC103*OFFSET(AnnualDataCP!EC$14,PYPQly!$B99,0)/OFFSET(AnnualDataCVM!EC$14,PYPQly!$B99,0))</f>
        <v>46765.112835454958</v>
      </c>
      <c r="ED103" s="18">
        <f ca="1">IF(ISERROR(QuarterlyDataCVM!ED103*OFFSET(AnnualDataCP!ED$14,PYPQly!$B99,0)/OFFSET(AnnualDataCVM!ED$14,PYPQly!$B99,0)),"",QuarterlyDataCVM!ED103*OFFSET(AnnualDataCP!ED$14,PYPQly!$B99,0)/OFFSET(AnnualDataCVM!ED$14,PYPQly!$B99,0))</f>
        <v>12585.794711312783</v>
      </c>
      <c r="EE103" s="18">
        <f ca="1">IF(ISERROR(QuarterlyDataCVM!EE103*OFFSET(AnnualDataCP!EE$14,PYPQly!$B99,0)/OFFSET(AnnualDataCVM!EE$14,PYPQly!$B99,0)),"",QuarterlyDataCVM!EE103*OFFSET(AnnualDataCP!EE$14,PYPQly!$B99,0)/OFFSET(AnnualDataCVM!EE$14,PYPQly!$B99,0))</f>
        <v>33096.09854266161</v>
      </c>
      <c r="EF103" s="18">
        <f ca="1">IF(ISERROR(QuarterlyDataCVM!EF103*OFFSET(AnnualDataCP!EF$14,PYPQly!$B99,0)/OFFSET(AnnualDataCVM!EF$14,PYPQly!$B99,0)),"",QuarterlyDataCVM!EF103*OFFSET(AnnualDataCP!EF$14,PYPQly!$B99,0)/OFFSET(AnnualDataCVM!EF$14,PYPQly!$B99,0))</f>
        <v>1084.6032568467801</v>
      </c>
      <c r="EG103" s="18">
        <f ca="1">IF(ISERROR(QuarterlyDataCVM!EG103*OFFSET(AnnualDataCP!EG$14,PYPQly!$B99,0)/OFFSET(AnnualDataCVM!EG$14,PYPQly!$B99,0)),"",QuarterlyDataCVM!EG103*OFFSET(AnnualDataCP!EG$14,PYPQly!$B99,0)/OFFSET(AnnualDataCVM!EG$14,PYPQly!$B99,0))</f>
        <v>44274.033787354463</v>
      </c>
      <c r="EH103" s="18">
        <f ca="1">IF(ISERROR(QuarterlyDataCVM!EH103*OFFSET(AnnualDataCP!EH$14,PYPQly!$B99,0)/OFFSET(AnnualDataCVM!EH$14,PYPQly!$B99,0)),"",QuarterlyDataCVM!EH103*OFFSET(AnnualDataCP!EH$14,PYPQly!$B99,0)/OFFSET(AnnualDataCVM!EH$14,PYPQly!$B99,0))</f>
        <v>27737.049602522831</v>
      </c>
      <c r="EI103" s="18">
        <f ca="1">IF(ISERROR(QuarterlyDataCVM!EI103*OFFSET(AnnualDataCP!EI$14,PYPQly!$B99,0)/OFFSET(AnnualDataCVM!EI$14,PYPQly!$B99,0)),"",QuarterlyDataCVM!EI103*OFFSET(AnnualDataCP!EI$14,PYPQly!$B99,0)/OFFSET(AnnualDataCVM!EI$14,PYPQly!$B99,0))</f>
        <v>18723.645470889227</v>
      </c>
      <c r="EJ103" s="18">
        <f ca="1">IF(ISERROR(QuarterlyDataCVM!EJ103*OFFSET(AnnualDataCP!EJ$14,PYPQly!$B99,0)/OFFSET(AnnualDataCVM!EJ$14,PYPQly!$B99,0)),"",QuarterlyDataCVM!EJ103*OFFSET(AnnualDataCP!EJ$14,PYPQly!$B99,0)/OFFSET(AnnualDataCVM!EJ$14,PYPQly!$B99,0))</f>
        <v>13694.606176970761</v>
      </c>
      <c r="EK103" s="18">
        <f ca="1">IF(ISERROR(QuarterlyDataCVM!EK103*OFFSET(AnnualDataCP!EK$14,PYPQly!$B99,0)/OFFSET(AnnualDataCVM!EK$14,PYPQly!$B99,0)),"",QuarterlyDataCVM!EK103*OFFSET(AnnualDataCP!EK$14,PYPQly!$B99,0)/OFFSET(AnnualDataCVM!EK$14,PYPQly!$B99,0))</f>
        <v>9451.0031471084367</v>
      </c>
      <c r="EL103" s="18">
        <f ca="1">IF(ISERROR(QuarterlyDataCVM!EL103*OFFSET(AnnualDataCP!EL$14,PYPQly!$B99,0)/OFFSET(AnnualDataCVM!EL$14,PYPQly!$B99,0)),"",QuarterlyDataCVM!EL103*OFFSET(AnnualDataCP!EL$14,PYPQly!$B99,0)/OFFSET(AnnualDataCVM!EL$14,PYPQly!$B99,0))</f>
        <v>5340.1491168936227</v>
      </c>
      <c r="EM103" s="18">
        <f ca="1">IF(ISERROR(QuarterlyDataCVM!EM103*OFFSET(AnnualDataCP!EM$14,PYPQly!$B99,0)/OFFSET(AnnualDataCVM!EM$14,PYPQly!$B99,0)),"",QuarterlyDataCVM!EM103*OFFSET(AnnualDataCP!EM$14,PYPQly!$B99,0)/OFFSET(AnnualDataCVM!EM$14,PYPQly!$B99,0))</f>
        <v>4108.3994301994298</v>
      </c>
      <c r="EN103" s="18">
        <f ca="1">IF(ISERROR(QuarterlyDataCVM!EN103*OFFSET(AnnualDataCP!EN$14,PYPQly!$B99,0)/OFFSET(AnnualDataCVM!EN$14,PYPQly!$B99,0)),"",QuarterlyDataCVM!EN103*OFFSET(AnnualDataCP!EN$14,PYPQly!$B99,0)/OFFSET(AnnualDataCVM!EN$14,PYPQly!$B99,0))</f>
        <v>4242.127173699062</v>
      </c>
      <c r="EO103" s="18">
        <f ca="1">IF(ISERROR(QuarterlyDataCVM!EO103*OFFSET(AnnualDataCP!EO$14,PYPQly!$B99,0)/OFFSET(AnnualDataCVM!EO$14,PYPQly!$B99,0)),"",QuarterlyDataCVM!EO103*OFFSET(AnnualDataCP!EO$14,PYPQly!$B99,0)/OFFSET(AnnualDataCVM!EO$14,PYPQly!$B99,0))</f>
        <v>5025.3180561043064</v>
      </c>
      <c r="EP103" s="18">
        <f ca="1">IF(ISERROR(QuarterlyDataCVM!EP103*OFFSET(AnnualDataCP!EP$14,PYPQly!$B99,0)/OFFSET(AnnualDataCVM!EP$14,PYPQly!$B99,0)),"",QuarterlyDataCVM!EP103*OFFSET(AnnualDataCP!EP$14,PYPQly!$B99,0)/OFFSET(AnnualDataCVM!EP$14,PYPQly!$B99,0))</f>
        <v>3303.6526978612528</v>
      </c>
      <c r="EQ103" s="18">
        <f ca="1">IF(ISERROR(QuarterlyDataCVM!EQ103*OFFSET(AnnualDataCP!EQ$14,PYPQly!$B99,0)/OFFSET(AnnualDataCVM!EQ$14,PYPQly!$B99,0)),"",QuarterlyDataCVM!EQ103*OFFSET(AnnualDataCP!EQ$14,PYPQly!$B99,0)/OFFSET(AnnualDataCVM!EQ$14,PYPQly!$B99,0))</f>
        <v>3303.6526978612528</v>
      </c>
      <c r="ER103" s="18">
        <f ca="1">IF(ISERROR(QuarterlyDataCVM!ER103*OFFSET(AnnualDataCP!ER$14,PYPQly!$B99,0)/OFFSET(AnnualDataCVM!ER$14,PYPQly!$B99,0)),"",QuarterlyDataCVM!ER103*OFFSET(AnnualDataCP!ER$14,PYPQly!$B99,0)/OFFSET(AnnualDataCVM!ER$14,PYPQly!$B99,0))</f>
        <v>5710.3124404950813</v>
      </c>
      <c r="ES103" s="18">
        <f ca="1">IF(ISERROR(QuarterlyDataCVM!ES103*OFFSET(AnnualDataCP!ES$14,PYPQly!$B99,0)/OFFSET(AnnualDataCVM!ES$14,PYPQly!$B99,0)),"",QuarterlyDataCVM!ES103*OFFSET(AnnualDataCP!ES$14,PYPQly!$B99,0)/OFFSET(AnnualDataCVM!ES$14,PYPQly!$B99,0))</f>
        <v>3283.5406818657184</v>
      </c>
      <c r="ET103" s="18">
        <f ca="1">IF(ISERROR(QuarterlyDataCVM!ET103*OFFSET(AnnualDataCP!ET$14,PYPQly!$B99,0)/OFFSET(AnnualDataCVM!ET$14,PYPQly!$B99,0)),"",QuarterlyDataCVM!ET103*OFFSET(AnnualDataCP!ET$14,PYPQly!$B99,0)/OFFSET(AnnualDataCVM!ET$14,PYPQly!$B99,0))</f>
        <v>2427.4206675811615</v>
      </c>
      <c r="EU103" s="18">
        <f ca="1">IF(ISERROR(QuarterlyDataCVM!EU103*OFFSET(AnnualDataCP!EU$14,PYPQly!$B99,0)/OFFSET(AnnualDataCVM!EU$14,PYPQly!$B99,0)),"",QuarterlyDataCVM!EU103*OFFSET(AnnualDataCP!EU$14,PYPQly!$B99,0)/OFFSET(AnnualDataCVM!EU$14,PYPQly!$B99,0))</f>
        <v>1720.1286622615635</v>
      </c>
      <c r="EV103" s="18">
        <f ca="1">IF(ISERROR(QuarterlyDataCVM!EV103*OFFSET(AnnualDataCP!EV$14,PYPQly!$B99,0)/OFFSET(AnnualDataCVM!EV$14,PYPQly!$B99,0)),"",QuarterlyDataCVM!EV103*OFFSET(AnnualDataCP!EV$14,PYPQly!$B99,0)/OFFSET(AnnualDataCVM!EV$14,PYPQly!$B99,0))</f>
        <v>706.91506849315067</v>
      </c>
      <c r="EW103" s="18">
        <f ca="1">IF(ISERROR(QuarterlyDataCVM!EW103*OFFSET(AnnualDataCP!EW$14,PYPQly!$B99,0)/OFFSET(AnnualDataCVM!EW$14,PYPQly!$B99,0)),"",QuarterlyDataCVM!EW103*OFFSET(AnnualDataCP!EW$14,PYPQly!$B99,0)/OFFSET(AnnualDataCVM!EW$14,PYPQly!$B99,0))</f>
        <v>16533.873471097057</v>
      </c>
      <c r="EX103" s="18">
        <f ca="1">IF(ISERROR(QuarterlyDataCVM!EX103*OFFSET(AnnualDataCP!EX$14,PYPQly!$B99,0)/OFFSET(AnnualDataCVM!EX$14,PYPQly!$B99,0)),"",QuarterlyDataCVM!EX103*OFFSET(AnnualDataCP!EX$14,PYPQly!$B99,0)/OFFSET(AnnualDataCVM!EX$14,PYPQly!$B99,0))</f>
        <v>4198.8338394181201</v>
      </c>
      <c r="EY103" s="18">
        <f ca="1">IF(ISERROR(QuarterlyDataCVM!EY103*OFFSET(AnnualDataCP!EY$14,PYPQly!$B99,0)/OFFSET(AnnualDataCVM!EY$14,PYPQly!$B99,0)),"",QuarterlyDataCVM!EY103*OFFSET(AnnualDataCP!EY$14,PYPQly!$B99,0)/OFFSET(AnnualDataCVM!EY$14,PYPQly!$B99,0))</f>
        <v>4735.4678186689998</v>
      </c>
      <c r="EZ103" s="18">
        <f ca="1">IF(ISERROR(QuarterlyDataCVM!EZ103*OFFSET(AnnualDataCP!EZ$14,PYPQly!$B99,0)/OFFSET(AnnualDataCVM!EZ$14,PYPQly!$B99,0)),"",QuarterlyDataCVM!EZ103*OFFSET(AnnualDataCP!EZ$14,PYPQly!$B99,0)/OFFSET(AnnualDataCVM!EZ$14,PYPQly!$B99,0))</f>
        <v>1361.9875325852884</v>
      </c>
      <c r="FA103" s="18">
        <f ca="1">IF(ISERROR(QuarterlyDataCVM!FA103*OFFSET(AnnualDataCP!FA$14,PYPQly!$B99,0)/OFFSET(AnnualDataCVM!FA$14,PYPQly!$B99,0)),"",QuarterlyDataCVM!FA103*OFFSET(AnnualDataCP!FA$14,PYPQly!$B99,0)/OFFSET(AnnualDataCVM!FA$14,PYPQly!$B99,0))</f>
        <v>6229.8563718244013</v>
      </c>
      <c r="FB103" s="18">
        <f ca="1">IF(ISERROR(QuarterlyDataCVM!FB103*OFFSET(AnnualDataCP!FB$14,PYPQly!$B99,0)/OFFSET(AnnualDataCVM!FB$14,PYPQly!$B99,0)),"",QuarterlyDataCVM!FB103*OFFSET(AnnualDataCP!FB$14,PYPQly!$B99,0)/OFFSET(AnnualDataCVM!FB$14,PYPQly!$B99,0))</f>
        <v>696.95850165258901</v>
      </c>
      <c r="FC103" s="18">
        <f ca="1">IF(ISERROR(QuarterlyDataCVM!FC103*OFFSET(AnnualDataCP!FC$14,PYPQly!$B99,0)/OFFSET(AnnualDataCVM!FC$14,PYPQly!$B99,0)),"",QuarterlyDataCVM!FC103*OFFSET(AnnualDataCP!FC$14,PYPQly!$B99,0)/OFFSET(AnnualDataCVM!FC$14,PYPQly!$B99,0))</f>
        <v>1938.5158611681284</v>
      </c>
      <c r="FD103" s="18">
        <f ca="1">IF(ISERROR(QuarterlyDataCVM!FD103*OFFSET(AnnualDataCP!FD$14,PYPQly!$B99,0)/OFFSET(AnnualDataCVM!FD$14,PYPQly!$B99,0)),"",QuarterlyDataCVM!FD103*OFFSET(AnnualDataCP!FD$14,PYPQly!$B99,0)/OFFSET(AnnualDataCVM!FD$14,PYPQly!$B99,0))</f>
        <v>3597.1315658451581</v>
      </c>
      <c r="FE103" s="18">
        <f ca="1">IF(ISERROR(QuarterlyDataCVM!FE103*OFFSET(AnnualDataCP!FE$14,PYPQly!$B99,0)/OFFSET(AnnualDataCVM!FE$14,PYPQly!$B99,0)),"",QuarterlyDataCVM!FE103*OFFSET(AnnualDataCP!FE$14,PYPQly!$B99,0)/OFFSET(AnnualDataCVM!FE$14,PYPQly!$B99,0))</f>
        <v>73212.040477121627</v>
      </c>
      <c r="FF103" s="18">
        <f ca="1">IF(ISERROR(QuarterlyDataCVM!FF103*OFFSET(AnnualDataCP!FF$14,PYPQly!$B99,0)/OFFSET(AnnualDataCVM!FF$14,PYPQly!$B99,0)),"",QuarterlyDataCVM!FF103*OFFSET(AnnualDataCP!FF$14,PYPQly!$B99,0)/OFFSET(AnnualDataCVM!FF$14,PYPQly!$B99,0))</f>
        <v>20081.697182201937</v>
      </c>
      <c r="FG103" s="18">
        <f ca="1">IF(ISERROR(QuarterlyDataCVM!FG103*OFFSET(AnnualDataCP!FG$14,PYPQly!$B99,0)/OFFSET(AnnualDataCVM!FG$14,PYPQly!$B99,0)),"",QuarterlyDataCVM!FG103*OFFSET(AnnualDataCP!FG$14,PYPQly!$B99,0)/OFFSET(AnnualDataCVM!FG$14,PYPQly!$B99,0))</f>
        <v>20081.697182201937</v>
      </c>
      <c r="FH103" s="18">
        <f ca="1">IF(ISERROR(QuarterlyDataCVM!FH103*OFFSET(AnnualDataCP!FH$14,PYPQly!$B99,0)/OFFSET(AnnualDataCVM!FH$14,PYPQly!$B99,0)),"",QuarterlyDataCVM!FH103*OFFSET(AnnualDataCP!FH$14,PYPQly!$B99,0)/OFFSET(AnnualDataCVM!FH$14,PYPQly!$B99,0))</f>
        <v>24359.206882713934</v>
      </c>
      <c r="FI103" s="18">
        <f ca="1">IF(ISERROR(QuarterlyDataCVM!FI103*OFFSET(AnnualDataCP!FI$14,PYPQly!$B99,0)/OFFSET(AnnualDataCVM!FI$14,PYPQly!$B99,0)),"",QuarterlyDataCVM!FI103*OFFSET(AnnualDataCP!FI$14,PYPQly!$B99,0)/OFFSET(AnnualDataCVM!FI$14,PYPQly!$B99,0))</f>
        <v>24359.206882713934</v>
      </c>
      <c r="FJ103" s="18">
        <f ca="1">IF(ISERROR(QuarterlyDataCVM!FJ103*OFFSET(AnnualDataCP!FJ$14,PYPQly!$B99,0)/OFFSET(AnnualDataCVM!FJ$14,PYPQly!$B99,0)),"",QuarterlyDataCVM!FJ103*OFFSET(AnnualDataCP!FJ$14,PYPQly!$B99,0)/OFFSET(AnnualDataCVM!FJ$14,PYPQly!$B99,0))</f>
        <v>28769.086286805898</v>
      </c>
      <c r="FK103" s="18">
        <f ca="1">IF(ISERROR(QuarterlyDataCVM!FK103*OFFSET(AnnualDataCP!FK$14,PYPQly!$B99,0)/OFFSET(AnnualDataCVM!FK$14,PYPQly!$B99,0)),"",QuarterlyDataCVM!FK103*OFFSET(AnnualDataCP!FK$14,PYPQly!$B99,0)/OFFSET(AnnualDataCVM!FK$14,PYPQly!$B99,0))</f>
        <v>20575.068351564518</v>
      </c>
      <c r="FL103" s="18">
        <f ca="1">IF(ISERROR(QuarterlyDataCVM!FL103*OFFSET(AnnualDataCP!FL$14,PYPQly!$B99,0)/OFFSET(AnnualDataCVM!FL$14,PYPQly!$B99,0)),"",QuarterlyDataCVM!FL103*OFFSET(AnnualDataCP!FL$14,PYPQly!$B99,0)/OFFSET(AnnualDataCVM!FL$14,PYPQly!$B99,0))</f>
        <v>20575.068351564518</v>
      </c>
      <c r="FM103" s="18">
        <f ca="1">IF(ISERROR(QuarterlyDataCVM!FM103*OFFSET(AnnualDataCP!FM$14,PYPQly!$B99,0)/OFFSET(AnnualDataCVM!FM$14,PYPQly!$B99,0)),"",QuarterlyDataCVM!FM103*OFFSET(AnnualDataCP!FM$14,PYPQly!$B99,0)/OFFSET(AnnualDataCVM!FM$14,PYPQly!$B99,0))</f>
        <v>8194.4908624633226</v>
      </c>
      <c r="FN103" s="18">
        <f ca="1">IF(ISERROR(QuarterlyDataCVM!FN103*OFFSET(AnnualDataCP!FN$14,PYPQly!$B99,0)/OFFSET(AnnualDataCVM!FN$14,PYPQly!$B99,0)),"",QuarterlyDataCVM!FN103*OFFSET(AnnualDataCP!FN$14,PYPQly!$B99,0)/OFFSET(AnnualDataCVM!FN$14,PYPQly!$B99,0))</f>
        <v>4091.118971422155</v>
      </c>
      <c r="FO103" s="18">
        <f ca="1">IF(ISERROR(QuarterlyDataCVM!FO103*OFFSET(AnnualDataCP!FO$14,PYPQly!$B99,0)/OFFSET(AnnualDataCVM!FO$14,PYPQly!$B99,0)),"",QuarterlyDataCVM!FO103*OFFSET(AnnualDataCP!FO$14,PYPQly!$B99,0)/OFFSET(AnnualDataCVM!FO$14,PYPQly!$B99,0))</f>
        <v>4102.3504777633598</v>
      </c>
      <c r="FP103" s="18">
        <f ca="1">IF(ISERROR(QuarterlyDataCVM!FP103*OFFSET(AnnualDataCP!FP$14,PYPQly!$B99,0)/OFFSET(AnnualDataCVM!FP$14,PYPQly!$B99,0)),"",QuarterlyDataCVM!FP103*OFFSET(AnnualDataCP!FP$14,PYPQly!$B99,0)/OFFSET(AnnualDataCVM!FP$14,PYPQly!$B99,0))</f>
        <v>12265.849613647451</v>
      </c>
      <c r="FQ103" s="18">
        <f ca="1">IF(ISERROR(QuarterlyDataCVM!FQ103*OFFSET(AnnualDataCP!FQ$14,PYPQly!$B99,0)/OFFSET(AnnualDataCVM!FQ$14,PYPQly!$B99,0)),"",QuarterlyDataCVM!FQ103*OFFSET(AnnualDataCP!FQ$14,PYPQly!$B99,0)/OFFSET(AnnualDataCVM!FQ$14,PYPQly!$B99,0))</f>
        <v>5408.8073664433341</v>
      </c>
      <c r="FR103" s="18">
        <f ca="1">IF(ISERROR(QuarterlyDataCVM!FR103*OFFSET(AnnualDataCP!FR$14,PYPQly!$B99,0)/OFFSET(AnnualDataCVM!FR$14,PYPQly!$B99,0)),"",QuarterlyDataCVM!FR103*OFFSET(AnnualDataCP!FR$14,PYPQly!$B99,0)/OFFSET(AnnualDataCVM!FR$14,PYPQly!$B99,0))</f>
        <v>3192.6919351714341</v>
      </c>
      <c r="FS103" s="18">
        <f ca="1">IF(ISERROR(QuarterlyDataCVM!FS103*OFFSET(AnnualDataCP!FS$14,PYPQly!$B99,0)/OFFSET(AnnualDataCVM!FS$14,PYPQly!$B99,0)),"",QuarterlyDataCVM!FS103*OFFSET(AnnualDataCP!FS$14,PYPQly!$B99,0)/OFFSET(AnnualDataCVM!FS$14,PYPQly!$B99,0))</f>
        <v>1346.5227198961377</v>
      </c>
      <c r="FT103" s="18">
        <f ca="1">IF(ISERROR(QuarterlyDataCVM!FT103*OFFSET(AnnualDataCP!FT$14,PYPQly!$B99,0)/OFFSET(AnnualDataCVM!FT$14,PYPQly!$B99,0)),"",QuarterlyDataCVM!FT103*OFFSET(AnnualDataCP!FT$14,PYPQly!$B99,0)/OFFSET(AnnualDataCVM!FT$14,PYPQly!$B99,0))</f>
        <v>497.29879518072289</v>
      </c>
      <c r="FU103" s="18">
        <f ca="1">IF(ISERROR(QuarterlyDataCVM!FU103*OFFSET(AnnualDataCP!FU$14,PYPQly!$B99,0)/OFFSET(AnnualDataCVM!FU$14,PYPQly!$B99,0)),"",QuarterlyDataCVM!FU103*OFFSET(AnnualDataCP!FU$14,PYPQly!$B99,0)/OFFSET(AnnualDataCVM!FU$14,PYPQly!$B99,0))</f>
        <v>1344.8030523255813</v>
      </c>
      <c r="FV103" s="18">
        <f ca="1">IF(ISERROR(QuarterlyDataCVM!FV103*OFFSET(AnnualDataCP!FV$14,PYPQly!$B99,0)/OFFSET(AnnualDataCVM!FV$14,PYPQly!$B99,0)),"",QuarterlyDataCVM!FV103*OFFSET(AnnualDataCP!FV$14,PYPQly!$B99,0)/OFFSET(AnnualDataCVM!FV$14,PYPQly!$B99,0))</f>
        <v>2214.1305399500625</v>
      </c>
      <c r="FW103" s="18">
        <f ca="1">IF(ISERROR(QuarterlyDataCVM!FW103*OFFSET(AnnualDataCP!FW$14,PYPQly!$B99,0)/OFFSET(AnnualDataCVM!FW$14,PYPQly!$B99,0)),"",QuarterlyDataCVM!FW103*OFFSET(AnnualDataCP!FW$14,PYPQly!$B99,0)/OFFSET(AnnualDataCVM!FW$14,PYPQly!$B99,0))</f>
        <v>5961.9291507710059</v>
      </c>
      <c r="FX103" s="18">
        <f ca="1">IF(ISERROR(QuarterlyDataCVM!FX103*OFFSET(AnnualDataCP!FX$14,PYPQly!$B99,0)/OFFSET(AnnualDataCVM!FX$14,PYPQly!$B99,0)),"",QuarterlyDataCVM!FX103*OFFSET(AnnualDataCP!FX$14,PYPQly!$B99,0)/OFFSET(AnnualDataCVM!FX$14,PYPQly!$B99,0))</f>
        <v>1834.1786578377689</v>
      </c>
      <c r="FY103" s="18">
        <f ca="1">IF(ISERROR(QuarterlyDataCVM!FY103*OFFSET(AnnualDataCP!FY$14,PYPQly!$B99,0)/OFFSET(AnnualDataCVM!FY$14,PYPQly!$B99,0)),"",QuarterlyDataCVM!FY103*OFFSET(AnnualDataCP!FY$14,PYPQly!$B99,0)/OFFSET(AnnualDataCVM!FY$14,PYPQly!$B99,0))</f>
        <v>508.21231917872143</v>
      </c>
      <c r="FZ103" s="18">
        <f ca="1">IF(ISERROR(QuarterlyDataCVM!FZ103*OFFSET(AnnualDataCP!FZ$14,PYPQly!$B99,0)/OFFSET(AnnualDataCVM!FZ$14,PYPQly!$B99,0)),"",QuarterlyDataCVM!FZ103*OFFSET(AnnualDataCP!FZ$14,PYPQly!$B99,0)/OFFSET(AnnualDataCVM!FZ$14,PYPQly!$B99,0))</f>
        <v>3619.8437193670356</v>
      </c>
      <c r="GA103" s="18">
        <f ca="1">IF(ISERROR(QuarterlyDataCVM!GA103*OFFSET(AnnualDataCP!GA$14,PYPQly!$B99,0)/OFFSET(AnnualDataCVM!GA$14,PYPQly!$B99,0)),"",QuarterlyDataCVM!GA103*OFFSET(AnnualDataCP!GA$14,PYPQly!$B99,0)/OFFSET(AnnualDataCVM!GA$14,PYPQly!$B99,0))</f>
        <v>894.63606936416181</v>
      </c>
      <c r="GB103" s="18">
        <f ca="1">IF(ISERROR(QuarterlyDataCVM!GB103*OFFSET(AnnualDataCP!GB$14,PYPQly!$B99,0)/OFFSET(AnnualDataCVM!GB$14,PYPQly!$B99,0)),"",QuarterlyDataCVM!GB103*OFFSET(AnnualDataCP!GB$14,PYPQly!$B99,0)/OFFSET(AnnualDataCVM!GB$14,PYPQly!$B99,0))</f>
        <v>894.63606936416181</v>
      </c>
    </row>
    <row r="104" spans="2:184" x14ac:dyDescent="0.25">
      <c r="B104" s="18">
        <f t="shared" si="1"/>
        <v>23</v>
      </c>
      <c r="C104" s="1">
        <v>41061</v>
      </c>
      <c r="D104" s="18">
        <f ca="1">IF(ISERROR(QuarterlyDataCVM!D104*OFFSET(AnnualDataCP!D$14,PYPQly!$B100,0)/OFFSET(AnnualDataCVM!D$14,PYPQly!$B100,0)),"",QuarterlyDataCVM!D104*OFFSET(AnnualDataCP!D$14,PYPQly!$B100,0)/OFFSET(AnnualDataCVM!D$14,PYPQly!$B100,0))</f>
        <v>373443.04927375092</v>
      </c>
      <c r="E104" s="18">
        <f ca="1">IF(ISERROR(QuarterlyDataCVM!E104*OFFSET(AnnualDataCP!E$14,PYPQly!$B100,0)/OFFSET(AnnualDataCVM!E$14,PYPQly!$B100,0)),"",QuarterlyDataCVM!E104*OFFSET(AnnualDataCP!E$14,PYPQly!$B100,0)/OFFSET(AnnualDataCVM!E$14,PYPQly!$B100,0))</f>
        <v>2630.9952681388013</v>
      </c>
      <c r="F104" s="18">
        <f ca="1">IF(ISERROR(QuarterlyDataCVM!F104*OFFSET(AnnualDataCP!F$14,PYPQly!$B100,0)/OFFSET(AnnualDataCVM!F$14,PYPQly!$B100,0)),"",QuarterlyDataCVM!F104*OFFSET(AnnualDataCP!F$14,PYPQly!$B100,0)/OFFSET(AnnualDataCVM!F$14,PYPQly!$B100,0))</f>
        <v>2295.5110619469028</v>
      </c>
      <c r="G104" s="18">
        <f ca="1">IF(ISERROR(QuarterlyDataCVM!G104*OFFSET(AnnualDataCP!G$14,PYPQly!$B100,0)/OFFSET(AnnualDataCVM!G$14,PYPQly!$B100,0)),"",QuarterlyDataCVM!G104*OFFSET(AnnualDataCP!G$14,PYPQly!$B100,0)/OFFSET(AnnualDataCVM!G$14,PYPQly!$B100,0))</f>
        <v>167.22099447513813</v>
      </c>
      <c r="H104" s="18">
        <f ca="1">IF(ISERROR(QuarterlyDataCVM!H104*OFFSET(AnnualDataCP!H$14,PYPQly!$B100,0)/OFFSET(AnnualDataCVM!H$14,PYPQly!$B100,0)),"",QuarterlyDataCVM!H104*OFFSET(AnnualDataCP!H$14,PYPQly!$B100,0)/OFFSET(AnnualDataCVM!H$14,PYPQly!$B100,0))</f>
        <v>168.35834896810508</v>
      </c>
      <c r="I104" s="18">
        <f ca="1">IF(ISERROR(QuarterlyDataCVM!I104*OFFSET(AnnualDataCP!I$14,PYPQly!$B100,0)/OFFSET(AnnualDataCVM!I$14,PYPQly!$B100,0)),"",QuarterlyDataCVM!I104*OFFSET(AnnualDataCP!I$14,PYPQly!$B100,0)/OFFSET(AnnualDataCVM!I$14,PYPQly!$B100,0))</f>
        <v>74853.421396489488</v>
      </c>
      <c r="J104" s="18">
        <f ca="1">IF(ISERROR(QuarterlyDataCVM!J104*OFFSET(AnnualDataCP!J$14,PYPQly!$B100,0)/OFFSET(AnnualDataCVM!J$14,PYPQly!$B100,0)),"",QuarterlyDataCVM!J104*OFFSET(AnnualDataCP!J$14,PYPQly!$B100,0)/OFFSET(AnnualDataCVM!J$14,PYPQly!$B100,0))</f>
        <v>54927.400671947726</v>
      </c>
      <c r="K104" s="18">
        <f ca="1">IF(ISERROR(QuarterlyDataCVM!K104*OFFSET(AnnualDataCP!K$14,PYPQly!$B100,0)/OFFSET(AnnualDataCVM!K$14,PYPQly!$B100,0)),"",QuarterlyDataCVM!K104*OFFSET(AnnualDataCP!K$14,PYPQly!$B100,0)/OFFSET(AnnualDataCVM!K$14,PYPQly!$B100,0))</f>
        <v>6157.8056541426995</v>
      </c>
      <c r="L104" s="18">
        <f ca="1">IF(ISERROR(QuarterlyDataCVM!L104*OFFSET(AnnualDataCP!L$14,PYPQly!$B100,0)/OFFSET(AnnualDataCVM!L$14,PYPQly!$B100,0)),"",QuarterlyDataCVM!L104*OFFSET(AnnualDataCP!L$14,PYPQly!$B100,0)/OFFSET(AnnualDataCVM!L$14,PYPQly!$B100,0))</f>
        <v>72.138165798958752</v>
      </c>
      <c r="M104" s="18">
        <f ca="1">IF(ISERROR(QuarterlyDataCVM!M104*OFFSET(AnnualDataCP!M$14,PYPQly!$B100,0)/OFFSET(AnnualDataCVM!M$14,PYPQly!$B100,0)),"",QuarterlyDataCVM!M104*OFFSET(AnnualDataCP!M$14,PYPQly!$B100,0)/OFFSET(AnnualDataCVM!M$14,PYPQly!$B100,0))</f>
        <v>5261.0126883425855</v>
      </c>
      <c r="N104" s="18" t="str">
        <f ca="1">IF(ISERROR(QuarterlyDataCVM!N104*OFFSET(AnnualDataCP!N$14,PYPQly!$B100,0)/OFFSET(AnnualDataCVM!N$14,PYPQly!$B100,0)),"",QuarterlyDataCVM!N104*OFFSET(AnnualDataCP!N$14,PYPQly!$B100,0)/OFFSET(AnnualDataCVM!N$14,PYPQly!$B100,0))</f>
        <v/>
      </c>
      <c r="O104" s="18">
        <f ca="1">IF(ISERROR(QuarterlyDataCVM!O104*OFFSET(AnnualDataCP!O$14,PYPQly!$B100,0)/OFFSET(AnnualDataCVM!O$14,PYPQly!$B100,0)),"",QuarterlyDataCVM!O104*OFFSET(AnnualDataCP!O$14,PYPQly!$B100,0)/OFFSET(AnnualDataCVM!O$14,PYPQly!$B100,0))</f>
        <v>285.29528366370471</v>
      </c>
      <c r="P104" s="18">
        <f ca="1">IF(ISERROR(QuarterlyDataCVM!P104*OFFSET(AnnualDataCP!P$14,PYPQly!$B100,0)/OFFSET(AnnualDataCVM!P$14,PYPQly!$B100,0)),"",QuarterlyDataCVM!P104*OFFSET(AnnualDataCP!P$14,PYPQly!$B100,0)/OFFSET(AnnualDataCVM!P$14,PYPQly!$B100,0))</f>
        <v>538.81008035062086</v>
      </c>
      <c r="Q104" s="18">
        <f ca="1">IF(ISERROR(QuarterlyDataCVM!Q104*OFFSET(AnnualDataCP!Q$14,PYPQly!$B100,0)/OFFSET(AnnualDataCVM!Q$14,PYPQly!$B100,0)),"",QuarterlyDataCVM!Q104*OFFSET(AnnualDataCP!Q$14,PYPQly!$B100,0)/OFFSET(AnnualDataCVM!Q$14,PYPQly!$B100,0))</f>
        <v>38452.824066618756</v>
      </c>
      <c r="R104" s="18">
        <f ca="1">IF(ISERROR(QuarterlyDataCVM!R104*OFFSET(AnnualDataCP!R$14,PYPQly!$B100,0)/OFFSET(AnnualDataCVM!R$14,PYPQly!$B100,0)),"",QuarterlyDataCVM!R104*OFFSET(AnnualDataCP!R$14,PYPQly!$B100,0)/OFFSET(AnnualDataCVM!R$14,PYPQly!$B100,0))</f>
        <v>6335.0132463967057</v>
      </c>
      <c r="S104" s="18">
        <f ca="1">IF(ISERROR(QuarterlyDataCVM!S104*OFFSET(AnnualDataCP!S$14,PYPQly!$B100,0)/OFFSET(AnnualDataCVM!S$14,PYPQly!$B100,0)),"",QuarterlyDataCVM!S104*OFFSET(AnnualDataCP!S$14,PYPQly!$B100,0)/OFFSET(AnnualDataCVM!S$14,PYPQly!$B100,0))</f>
        <v>4821.9700624090847</v>
      </c>
      <c r="T104" s="18">
        <f ca="1">IF(ISERROR(QuarterlyDataCVM!T104*OFFSET(AnnualDataCP!T$14,PYPQly!$B100,0)/OFFSET(AnnualDataCVM!T$14,PYPQly!$B100,0)),"",QuarterlyDataCVM!T104*OFFSET(AnnualDataCP!T$14,PYPQly!$B100,0)/OFFSET(AnnualDataCVM!T$14,PYPQly!$B100,0))</f>
        <v>776.28931154567374</v>
      </c>
      <c r="U104" s="18">
        <f ca="1">IF(ISERROR(QuarterlyDataCVM!U104*OFFSET(AnnualDataCP!U$14,PYPQly!$B100,0)/OFFSET(AnnualDataCVM!U$14,PYPQly!$B100,0)),"",QuarterlyDataCVM!U104*OFFSET(AnnualDataCP!U$14,PYPQly!$B100,0)/OFFSET(AnnualDataCVM!U$14,PYPQly!$B100,0))</f>
        <v>614.22100567721009</v>
      </c>
      <c r="V104" s="18">
        <f ca="1">IF(ISERROR(QuarterlyDataCVM!V104*OFFSET(AnnualDataCP!V$14,PYPQly!$B100,0)/OFFSET(AnnualDataCVM!V$14,PYPQly!$B100,0)),"",QuarterlyDataCVM!V104*OFFSET(AnnualDataCP!V$14,PYPQly!$B100,0)/OFFSET(AnnualDataCVM!V$14,PYPQly!$B100,0))</f>
        <v>0.24285714285714285</v>
      </c>
      <c r="W104" s="18">
        <f ca="1">IF(ISERROR(QuarterlyDataCVM!W104*OFFSET(AnnualDataCP!W$14,PYPQly!$B100,0)/OFFSET(AnnualDataCVM!W$14,PYPQly!$B100,0)),"",QuarterlyDataCVM!W104*OFFSET(AnnualDataCP!W$14,PYPQly!$B100,0)/OFFSET(AnnualDataCVM!W$14,PYPQly!$B100,0))</f>
        <v>485.33200177541056</v>
      </c>
      <c r="X104" s="18">
        <f ca="1">IF(ISERROR(QuarterlyDataCVM!X104*OFFSET(AnnualDataCP!X$14,PYPQly!$B100,0)/OFFSET(AnnualDataCVM!X$14,PYPQly!$B100,0)),"",QuarterlyDataCVM!X104*OFFSET(AnnualDataCP!X$14,PYPQly!$B100,0)/OFFSET(AnnualDataCVM!X$14,PYPQly!$B100,0))</f>
        <v>275.30303030303031</v>
      </c>
      <c r="Y104" s="18">
        <f ca="1">IF(ISERROR(QuarterlyDataCVM!Y104*OFFSET(AnnualDataCP!Y$14,PYPQly!$B100,0)/OFFSET(AnnualDataCVM!Y$14,PYPQly!$B100,0)),"",QuarterlyDataCVM!Y104*OFFSET(AnnualDataCP!Y$14,PYPQly!$B100,0)/OFFSET(AnnualDataCVM!Y$14,PYPQly!$B100,0))</f>
        <v>946.3610315186246</v>
      </c>
      <c r="Z104" s="18">
        <f ca="1">IF(ISERROR(QuarterlyDataCVM!Z104*OFFSET(AnnualDataCP!Z$14,PYPQly!$B100,0)/OFFSET(AnnualDataCVM!Z$14,PYPQly!$B100,0)),"",QuarterlyDataCVM!Z104*OFFSET(AnnualDataCP!Z$14,PYPQly!$B100,0)/OFFSET(AnnualDataCVM!Z$14,PYPQly!$B100,0))</f>
        <v>1528.972377507399</v>
      </c>
      <c r="AA104" s="18">
        <f ca="1">IF(ISERROR(QuarterlyDataCVM!AA104*OFFSET(AnnualDataCP!AA$14,PYPQly!$B100,0)/OFFSET(AnnualDataCVM!AA$14,PYPQly!$B100,0)),"",QuarterlyDataCVM!AA104*OFFSET(AnnualDataCP!AA$14,PYPQly!$B100,0)/OFFSET(AnnualDataCVM!AA$14,PYPQly!$B100,0))</f>
        <v>197.28101802757158</v>
      </c>
      <c r="AB104" s="18">
        <f ca="1">IF(ISERROR(QuarterlyDataCVM!AB104*OFFSET(AnnualDataCP!AB$14,PYPQly!$B100,0)/OFFSET(AnnualDataCVM!AB$14,PYPQly!$B100,0)),"",QuarterlyDataCVM!AB104*OFFSET(AnnualDataCP!AB$14,PYPQly!$B100,0)/OFFSET(AnnualDataCVM!AB$14,PYPQly!$B100,0))</f>
        <v>1093.337824515281</v>
      </c>
      <c r="AC104" s="18">
        <f ca="1">IF(ISERROR(QuarterlyDataCVM!AC104*OFFSET(AnnualDataCP!AC$14,PYPQly!$B100,0)/OFFSET(AnnualDataCVM!AC$14,PYPQly!$B100,0)),"",QuarterlyDataCVM!AC104*OFFSET(AnnualDataCP!AC$14,PYPQly!$B100,0)/OFFSET(AnnualDataCVM!AC$14,PYPQly!$B100,0))</f>
        <v>798.30200907323399</v>
      </c>
      <c r="AD104" s="18">
        <f ca="1">IF(ISERROR(QuarterlyDataCVM!AD104*OFFSET(AnnualDataCP!AD$14,PYPQly!$B100,0)/OFFSET(AnnualDataCVM!AD$14,PYPQly!$B100,0)),"",QuarterlyDataCVM!AD104*OFFSET(AnnualDataCP!AD$14,PYPQly!$B100,0)/OFFSET(AnnualDataCVM!AD$14,PYPQly!$B100,0))</f>
        <v>295.01215611004477</v>
      </c>
      <c r="AE104" s="18">
        <f ca="1">IF(ISERROR(QuarterlyDataCVM!AE104*OFFSET(AnnualDataCP!AE$14,PYPQly!$B100,0)/OFFSET(AnnualDataCVM!AE$14,PYPQly!$B100,0)),"",QuarterlyDataCVM!AE104*OFFSET(AnnualDataCP!AE$14,PYPQly!$B100,0)/OFFSET(AnnualDataCVM!AE$14,PYPQly!$B100,0))</f>
        <v>419.46889952153111</v>
      </c>
      <c r="AF104" s="18">
        <f ca="1">IF(ISERROR(QuarterlyDataCVM!AF104*OFFSET(AnnualDataCP!AF$14,PYPQly!$B100,0)/OFFSET(AnnualDataCVM!AF$14,PYPQly!$B100,0)),"",QuarterlyDataCVM!AF104*OFFSET(AnnualDataCP!AF$14,PYPQly!$B100,0)/OFFSET(AnnualDataCVM!AF$14,PYPQly!$B100,0))</f>
        <v>962.93203883495141</v>
      </c>
      <c r="AG104" s="18">
        <f ca="1">IF(ISERROR(QuarterlyDataCVM!AG104*OFFSET(AnnualDataCP!AG$14,PYPQly!$B100,0)/OFFSET(AnnualDataCVM!AG$14,PYPQly!$B100,0)),"",QuarterlyDataCVM!AG104*OFFSET(AnnualDataCP!AG$14,PYPQly!$B100,0)/OFFSET(AnnualDataCVM!AG$14,PYPQly!$B100,0))</f>
        <v>563.42080173347779</v>
      </c>
      <c r="AH104" s="18">
        <f ca="1">IF(ISERROR(QuarterlyDataCVM!AH104*OFFSET(AnnualDataCP!AH$14,PYPQly!$B100,0)/OFFSET(AnnualDataCVM!AH$14,PYPQly!$B100,0)),"",QuarterlyDataCVM!AH104*OFFSET(AnnualDataCP!AH$14,PYPQly!$B100,0)/OFFSET(AnnualDataCVM!AH$14,PYPQly!$B100,0))</f>
        <v>335.38523824353786</v>
      </c>
      <c r="AI104" s="18">
        <f ca="1">IF(ISERROR(QuarterlyDataCVM!AI104*OFFSET(AnnualDataCP!AI$14,PYPQly!$B100,0)/OFFSET(AnnualDataCVM!AI$14,PYPQly!$B100,0)),"",QuarterlyDataCVM!AI104*OFFSET(AnnualDataCP!AI$14,PYPQly!$B100,0)/OFFSET(AnnualDataCVM!AI$14,PYPQly!$B100,0))</f>
        <v>63.47926267281106</v>
      </c>
      <c r="AJ104" s="18">
        <f ca="1">IF(ISERROR(QuarterlyDataCVM!AJ104*OFFSET(AnnualDataCP!AJ$14,PYPQly!$B100,0)/OFFSET(AnnualDataCVM!AJ$14,PYPQly!$B100,0)),"",QuarterlyDataCVM!AJ104*OFFSET(AnnualDataCP!AJ$14,PYPQly!$B100,0)/OFFSET(AnnualDataCVM!AJ$14,PYPQly!$B100,0))</f>
        <v>2605.7236138037997</v>
      </c>
      <c r="AK104" s="18">
        <f ca="1">IF(ISERROR(QuarterlyDataCVM!AK104*OFFSET(AnnualDataCP!AK$14,PYPQly!$B100,0)/OFFSET(AnnualDataCVM!AK$14,PYPQly!$B100,0)),"",QuarterlyDataCVM!AK104*OFFSET(AnnualDataCP!AK$14,PYPQly!$B100,0)/OFFSET(AnnualDataCVM!AK$14,PYPQly!$B100,0))</f>
        <v>481.36956521739131</v>
      </c>
      <c r="AL104" s="18">
        <f ca="1">IF(ISERROR(QuarterlyDataCVM!AL104*OFFSET(AnnualDataCP!AL$14,PYPQly!$B100,0)/OFFSET(AnnualDataCVM!AL$14,PYPQly!$B100,0)),"",QuarterlyDataCVM!AL104*OFFSET(AnnualDataCP!AL$14,PYPQly!$B100,0)/OFFSET(AnnualDataCVM!AL$14,PYPQly!$B100,0))</f>
        <v>991.43702243036728</v>
      </c>
      <c r="AM104" s="18">
        <f ca="1">IF(ISERROR(QuarterlyDataCVM!AM104*OFFSET(AnnualDataCP!AM$14,PYPQly!$B100,0)/OFFSET(AnnualDataCVM!AM$14,PYPQly!$B100,0)),"",QuarterlyDataCVM!AM104*OFFSET(AnnualDataCP!AM$14,PYPQly!$B100,0)/OFFSET(AnnualDataCVM!AM$14,PYPQly!$B100,0))</f>
        <v>1134.2929440389294</v>
      </c>
      <c r="AN104" s="18">
        <f ca="1">IF(ISERROR(QuarterlyDataCVM!AN104*OFFSET(AnnualDataCP!AN$14,PYPQly!$B100,0)/OFFSET(AnnualDataCVM!AN$14,PYPQly!$B100,0)),"",QuarterlyDataCVM!AN104*OFFSET(AnnualDataCP!AN$14,PYPQly!$B100,0)/OFFSET(AnnualDataCVM!AN$14,PYPQly!$B100,0))</f>
        <v>199.40059750135796</v>
      </c>
      <c r="AO104" s="18">
        <f ca="1">IF(ISERROR(QuarterlyDataCVM!AO104*OFFSET(AnnualDataCP!AO$14,PYPQly!$B100,0)/OFFSET(AnnualDataCVM!AO$14,PYPQly!$B100,0)),"",QuarterlyDataCVM!AO104*OFFSET(AnnualDataCP!AO$14,PYPQly!$B100,0)/OFFSET(AnnualDataCVM!AO$14,PYPQly!$B100,0))</f>
        <v>199.40059750135796</v>
      </c>
      <c r="AP104" s="18">
        <f ca="1">IF(ISERROR(QuarterlyDataCVM!AP104*OFFSET(AnnualDataCP!AP$14,PYPQly!$B100,0)/OFFSET(AnnualDataCVM!AP$14,PYPQly!$B100,0)),"",QuarterlyDataCVM!AP104*OFFSET(AnnualDataCP!AP$14,PYPQly!$B100,0)/OFFSET(AnnualDataCVM!AP$14,PYPQly!$B100,0))</f>
        <v>2341.3538857345634</v>
      </c>
      <c r="AQ104" s="18">
        <f ca="1">IF(ISERROR(QuarterlyDataCVM!AQ104*OFFSET(AnnualDataCP!AQ$14,PYPQly!$B100,0)/OFFSET(AnnualDataCVM!AQ$14,PYPQly!$B100,0)),"",QuarterlyDataCVM!AQ104*OFFSET(AnnualDataCP!AQ$14,PYPQly!$B100,0)/OFFSET(AnnualDataCVM!AQ$14,PYPQly!$B100,0))</f>
        <v>2341.3538857345634</v>
      </c>
      <c r="AR104" s="18">
        <f ca="1">IF(ISERROR(QuarterlyDataCVM!AR104*OFFSET(AnnualDataCP!AR$14,PYPQly!$B100,0)/OFFSET(AnnualDataCVM!AR$14,PYPQly!$B100,0)),"",QuarterlyDataCVM!AR104*OFFSET(AnnualDataCP!AR$14,PYPQly!$B100,0)/OFFSET(AnnualDataCVM!AR$14,PYPQly!$B100,0))</f>
        <v>302.45667447306789</v>
      </c>
      <c r="AS104" s="18">
        <f ca="1">IF(ISERROR(QuarterlyDataCVM!AS104*OFFSET(AnnualDataCP!AS$14,PYPQly!$B100,0)/OFFSET(AnnualDataCVM!AS$14,PYPQly!$B100,0)),"",QuarterlyDataCVM!AS104*OFFSET(AnnualDataCP!AS$14,PYPQly!$B100,0)/OFFSET(AnnualDataCVM!AS$14,PYPQly!$B100,0))</f>
        <v>480.4868035190616</v>
      </c>
      <c r="AT104" s="18">
        <f ca="1">IF(ISERROR(QuarterlyDataCVM!AT104*OFFSET(AnnualDataCP!AT$14,PYPQly!$B100,0)/OFFSET(AnnualDataCVM!AT$14,PYPQly!$B100,0)),"",QuarterlyDataCVM!AT104*OFFSET(AnnualDataCP!AT$14,PYPQly!$B100,0)/OFFSET(AnnualDataCVM!AT$14,PYPQly!$B100,0))</f>
        <v>210.05291576673866</v>
      </c>
      <c r="AU104" s="18">
        <f ca="1">IF(ISERROR(QuarterlyDataCVM!AU104*OFFSET(AnnualDataCP!AU$14,PYPQly!$B100,0)/OFFSET(AnnualDataCVM!AU$14,PYPQly!$B100,0)),"",QuarterlyDataCVM!AU104*OFFSET(AnnualDataCP!AU$14,PYPQly!$B100,0)/OFFSET(AnnualDataCVM!AU$14,PYPQly!$B100,0))</f>
        <v>170.0905315614618</v>
      </c>
      <c r="AV104" s="18">
        <f ca="1">IF(ISERROR(QuarterlyDataCVM!AV104*OFFSET(AnnualDataCP!AV$14,PYPQly!$B100,0)/OFFSET(AnnualDataCVM!AV$14,PYPQly!$B100,0)),"",QuarterlyDataCVM!AV104*OFFSET(AnnualDataCP!AV$14,PYPQly!$B100,0)/OFFSET(AnnualDataCVM!AV$14,PYPQly!$B100,0))</f>
        <v>771.89557994660333</v>
      </c>
      <c r="AW104" s="18">
        <f ca="1">IF(ISERROR(QuarterlyDataCVM!AW104*OFFSET(AnnualDataCP!AW$14,PYPQly!$B100,0)/OFFSET(AnnualDataCVM!AW$14,PYPQly!$B100,0)),"",QuarterlyDataCVM!AW104*OFFSET(AnnualDataCP!AW$14,PYPQly!$B100,0)/OFFSET(AnnualDataCVM!AW$14,PYPQly!$B100,0))</f>
        <v>408.89570552147239</v>
      </c>
      <c r="AX104" s="18">
        <f ca="1">IF(ISERROR(QuarterlyDataCVM!AX104*OFFSET(AnnualDataCP!AX$14,PYPQly!$B100,0)/OFFSET(AnnualDataCVM!AX$14,PYPQly!$B100,0)),"",QuarterlyDataCVM!AX104*OFFSET(AnnualDataCP!AX$14,PYPQly!$B100,0)/OFFSET(AnnualDataCVM!AX$14,PYPQly!$B100,0))</f>
        <v>3117.4461017885505</v>
      </c>
      <c r="AY104" s="18">
        <f ca="1">IF(ISERROR(QuarterlyDataCVM!AY104*OFFSET(AnnualDataCP!AY$14,PYPQly!$B100,0)/OFFSET(AnnualDataCVM!AY$14,PYPQly!$B100,0)),"",QuarterlyDataCVM!AY104*OFFSET(AnnualDataCP!AY$14,PYPQly!$B100,0)/OFFSET(AnnualDataCVM!AY$14,PYPQly!$B100,0))</f>
        <v>3117.4461017885505</v>
      </c>
      <c r="AZ104" s="18">
        <f ca="1">IF(ISERROR(QuarterlyDataCVM!AZ104*OFFSET(AnnualDataCP!AZ$14,PYPQly!$B100,0)/OFFSET(AnnualDataCVM!AZ$14,PYPQly!$B100,0)),"",QuarterlyDataCVM!AZ104*OFFSET(AnnualDataCP!AZ$14,PYPQly!$B100,0)/OFFSET(AnnualDataCVM!AZ$14,PYPQly!$B100,0))</f>
        <v>2703.1362880048405</v>
      </c>
      <c r="BA104" s="18">
        <f ca="1">IF(ISERROR(QuarterlyDataCVM!BA104*OFFSET(AnnualDataCP!BA$14,PYPQly!$B100,0)/OFFSET(AnnualDataCVM!BA$14,PYPQly!$B100,0)),"",QuarterlyDataCVM!BA104*OFFSET(AnnualDataCP!BA$14,PYPQly!$B100,0)/OFFSET(AnnualDataCVM!BA$14,PYPQly!$B100,0))</f>
        <v>1822.1196004669866</v>
      </c>
      <c r="BB104" s="18">
        <f ca="1">IF(ISERROR(QuarterlyDataCVM!BB104*OFFSET(AnnualDataCP!BB$14,PYPQly!$B100,0)/OFFSET(AnnualDataCVM!BB$14,PYPQly!$B100,0)),"",QuarterlyDataCVM!BB104*OFFSET(AnnualDataCP!BB$14,PYPQly!$B100,0)/OFFSET(AnnualDataCVM!BB$14,PYPQly!$B100,0))</f>
        <v>882.72288732394361</v>
      </c>
      <c r="BC104" s="18">
        <f ca="1">IF(ISERROR(QuarterlyDataCVM!BC104*OFFSET(AnnualDataCP!BC$14,PYPQly!$B100,0)/OFFSET(AnnualDataCVM!BC$14,PYPQly!$B100,0)),"",QuarterlyDataCVM!BC104*OFFSET(AnnualDataCP!BC$14,PYPQly!$B100,0)/OFFSET(AnnualDataCVM!BC$14,PYPQly!$B100,0))</f>
        <v>440.60075093867334</v>
      </c>
      <c r="BD104" s="18">
        <f ca="1">IF(ISERROR(QuarterlyDataCVM!BD104*OFFSET(AnnualDataCP!BD$14,PYPQly!$B100,0)/OFFSET(AnnualDataCVM!BD$14,PYPQly!$B100,0)),"",QuarterlyDataCVM!BD104*OFFSET(AnnualDataCP!BD$14,PYPQly!$B100,0)/OFFSET(AnnualDataCVM!BD$14,PYPQly!$B100,0))</f>
        <v>441.56360371146366</v>
      </c>
      <c r="BE104" s="18">
        <f ca="1">IF(ISERROR(QuarterlyDataCVM!BE104*OFFSET(AnnualDataCP!BE$14,PYPQly!$B100,0)/OFFSET(AnnualDataCVM!BE$14,PYPQly!$B100,0)),"",QuarterlyDataCVM!BE104*OFFSET(AnnualDataCP!BE$14,PYPQly!$B100,0)/OFFSET(AnnualDataCVM!BE$14,PYPQly!$B100,0))</f>
        <v>4484.6042299079372</v>
      </c>
      <c r="BF104" s="18">
        <f ca="1">IF(ISERROR(QuarterlyDataCVM!BF104*OFFSET(AnnualDataCP!BF$14,PYPQly!$B100,0)/OFFSET(AnnualDataCVM!BF$14,PYPQly!$B100,0)),"",QuarterlyDataCVM!BF104*OFFSET(AnnualDataCP!BF$14,PYPQly!$B100,0)/OFFSET(AnnualDataCVM!BF$14,PYPQly!$B100,0))</f>
        <v>1008.1270795750652</v>
      </c>
      <c r="BG104" s="18">
        <f ca="1">IF(ISERROR(QuarterlyDataCVM!BG104*OFFSET(AnnualDataCP!BG$14,PYPQly!$B100,0)/OFFSET(AnnualDataCVM!BG$14,PYPQly!$B100,0)),"",QuarterlyDataCVM!BG104*OFFSET(AnnualDataCP!BG$14,PYPQly!$B100,0)/OFFSET(AnnualDataCVM!BG$14,PYPQly!$B100,0))</f>
        <v>583.86551966292132</v>
      </c>
      <c r="BH104" s="18">
        <f ca="1">IF(ISERROR(QuarterlyDataCVM!BH104*OFFSET(AnnualDataCP!BH$14,PYPQly!$B100,0)/OFFSET(AnnualDataCVM!BH$14,PYPQly!$B100,0)),"",QuarterlyDataCVM!BH104*OFFSET(AnnualDataCP!BH$14,PYPQly!$B100,0)/OFFSET(AnnualDataCVM!BH$14,PYPQly!$B100,0))</f>
        <v>423.64388332607751</v>
      </c>
      <c r="BI104" s="18">
        <f ca="1">IF(ISERROR(QuarterlyDataCVM!BI104*OFFSET(AnnualDataCP!BI$14,PYPQly!$B100,0)/OFFSET(AnnualDataCVM!BI$14,PYPQly!$B100,0)),"",QuarterlyDataCVM!BI104*OFFSET(AnnualDataCP!BI$14,PYPQly!$B100,0)/OFFSET(AnnualDataCVM!BI$14,PYPQly!$B100,0))</f>
        <v>3475.5865976680207</v>
      </c>
      <c r="BJ104" s="18">
        <f ca="1">IF(ISERROR(QuarterlyDataCVM!BJ104*OFFSET(AnnualDataCP!BJ$14,PYPQly!$B100,0)/OFFSET(AnnualDataCVM!BJ$14,PYPQly!$B100,0)),"",QuarterlyDataCVM!BJ104*OFFSET(AnnualDataCP!BJ$14,PYPQly!$B100,0)/OFFSET(AnnualDataCVM!BJ$14,PYPQly!$B100,0))</f>
        <v>3184.9313564758713</v>
      </c>
      <c r="BK104" s="18">
        <f ca="1">IF(ISERROR(QuarterlyDataCVM!BK104*OFFSET(AnnualDataCP!BK$14,PYPQly!$B100,0)/OFFSET(AnnualDataCVM!BK$14,PYPQly!$B100,0)),"",QuarterlyDataCVM!BK104*OFFSET(AnnualDataCP!BK$14,PYPQly!$B100,0)/OFFSET(AnnualDataCVM!BK$14,PYPQly!$B100,0))</f>
        <v>290.96436694465507</v>
      </c>
      <c r="BL104" s="18">
        <f ca="1">IF(ISERROR(QuarterlyDataCVM!BL104*OFFSET(AnnualDataCP!BL$14,PYPQly!$B100,0)/OFFSET(AnnualDataCVM!BL$14,PYPQly!$B100,0)),"",QuarterlyDataCVM!BL104*OFFSET(AnnualDataCP!BL$14,PYPQly!$B100,0)/OFFSET(AnnualDataCVM!BL$14,PYPQly!$B100,0))</f>
        <v>2860.156832431504</v>
      </c>
      <c r="BM104" s="18">
        <f ca="1">IF(ISERROR(QuarterlyDataCVM!BM104*OFFSET(AnnualDataCP!BM$14,PYPQly!$B100,0)/OFFSET(AnnualDataCVM!BM$14,PYPQly!$B100,0)),"",QuarterlyDataCVM!BM104*OFFSET(AnnualDataCP!BM$14,PYPQly!$B100,0)/OFFSET(AnnualDataCVM!BM$14,PYPQly!$B100,0))</f>
        <v>2860.156832431504</v>
      </c>
      <c r="BN104" s="18">
        <f ca="1">IF(ISERROR(QuarterlyDataCVM!BN104*OFFSET(AnnualDataCP!BN$14,PYPQly!$B100,0)/OFFSET(AnnualDataCVM!BN$14,PYPQly!$B100,0)),"",QuarterlyDataCVM!BN104*OFFSET(AnnualDataCP!BN$14,PYPQly!$B100,0)/OFFSET(AnnualDataCVM!BN$14,PYPQly!$B100,0))</f>
        <v>1212.1889153754469</v>
      </c>
      <c r="BO104" s="18">
        <f ca="1">IF(ISERROR(QuarterlyDataCVM!BO104*OFFSET(AnnualDataCP!BO$14,PYPQly!$B100,0)/OFFSET(AnnualDataCVM!BO$14,PYPQly!$B100,0)),"",QuarterlyDataCVM!BO104*OFFSET(AnnualDataCP!BO$14,PYPQly!$B100,0)/OFFSET(AnnualDataCVM!BO$14,PYPQly!$B100,0))</f>
        <v>1212.1889153754469</v>
      </c>
      <c r="BP104" s="18">
        <f ca="1">IF(ISERROR(QuarterlyDataCVM!BP104*OFFSET(AnnualDataCP!BP$14,PYPQly!$B100,0)/OFFSET(AnnualDataCVM!BP$14,PYPQly!$B100,0)),"",QuarterlyDataCVM!BP104*OFFSET(AnnualDataCP!BP$14,PYPQly!$B100,0)/OFFSET(AnnualDataCVM!BP$14,PYPQly!$B100,0))</f>
        <v>3391.8688524590166</v>
      </c>
      <c r="BQ104" s="18">
        <f ca="1">IF(ISERROR(QuarterlyDataCVM!BQ104*OFFSET(AnnualDataCP!BQ$14,PYPQly!$B100,0)/OFFSET(AnnualDataCVM!BQ$14,PYPQly!$B100,0)),"",QuarterlyDataCVM!BQ104*OFFSET(AnnualDataCP!BQ$14,PYPQly!$B100,0)/OFFSET(AnnualDataCVM!BQ$14,PYPQly!$B100,0))</f>
        <v>3391.8688524590166</v>
      </c>
      <c r="BR104" s="18">
        <f ca="1">IF(ISERROR(QuarterlyDataCVM!BR104*OFFSET(AnnualDataCP!BR$14,PYPQly!$B100,0)/OFFSET(AnnualDataCVM!BR$14,PYPQly!$B100,0)),"",QuarterlyDataCVM!BR104*OFFSET(AnnualDataCP!BR$14,PYPQly!$B100,0)/OFFSET(AnnualDataCVM!BR$14,PYPQly!$B100,0))</f>
        <v>5059.2986598029647</v>
      </c>
      <c r="BS104" s="18">
        <f ca="1">IF(ISERROR(QuarterlyDataCVM!BS104*OFFSET(AnnualDataCP!BS$14,PYPQly!$B100,0)/OFFSET(AnnualDataCVM!BS$14,PYPQly!$B100,0)),"",QuarterlyDataCVM!BS104*OFFSET(AnnualDataCP!BS$14,PYPQly!$B100,0)/OFFSET(AnnualDataCVM!BS$14,PYPQly!$B100,0))</f>
        <v>2451.9949855049754</v>
      </c>
      <c r="BT104" s="18">
        <f ca="1">IF(ISERROR(QuarterlyDataCVM!BT104*OFFSET(AnnualDataCP!BT$14,PYPQly!$B100,0)/OFFSET(AnnualDataCVM!BT$14,PYPQly!$B100,0)),"",QuarterlyDataCVM!BT104*OFFSET(AnnualDataCP!BT$14,PYPQly!$B100,0)/OFFSET(AnnualDataCVM!BT$14,PYPQly!$B100,0))</f>
        <v>2604.8970901348475</v>
      </c>
      <c r="BU104" s="18">
        <f ca="1">IF(ISERROR(QuarterlyDataCVM!BU104*OFFSET(AnnualDataCP!BU$14,PYPQly!$B100,0)/OFFSET(AnnualDataCVM!BU$14,PYPQly!$B100,0)),"",QuarterlyDataCVM!BU104*OFFSET(AnnualDataCP!BU$14,PYPQly!$B100,0)/OFFSET(AnnualDataCVM!BU$14,PYPQly!$B100,0))</f>
        <v>373.65448504983391</v>
      </c>
      <c r="BV104" s="18">
        <f ca="1">IF(ISERROR(QuarterlyDataCVM!BV104*OFFSET(AnnualDataCP!BV$14,PYPQly!$B100,0)/OFFSET(AnnualDataCVM!BV$14,PYPQly!$B100,0)),"",QuarterlyDataCVM!BV104*OFFSET(AnnualDataCP!BV$14,PYPQly!$B100,0)/OFFSET(AnnualDataCVM!BV$14,PYPQly!$B100,0))</f>
        <v>2035.3810260376385</v>
      </c>
      <c r="BW104" s="18">
        <f ca="1">IF(ISERROR(QuarterlyDataCVM!BW104*OFFSET(AnnualDataCP!BW$14,PYPQly!$B100,0)/OFFSET(AnnualDataCVM!BW$14,PYPQly!$B100,0)),"",QuarterlyDataCVM!BW104*OFFSET(AnnualDataCP!BW$14,PYPQly!$B100,0)/OFFSET(AnnualDataCVM!BW$14,PYPQly!$B100,0))</f>
        <v>193.15384615384616</v>
      </c>
      <c r="BX104" s="18">
        <f ca="1">IF(ISERROR(QuarterlyDataCVM!BX104*OFFSET(AnnualDataCP!BX$14,PYPQly!$B100,0)/OFFSET(AnnualDataCVM!BX$14,PYPQly!$B100,0)),"",QuarterlyDataCVM!BX104*OFFSET(AnnualDataCP!BX$14,PYPQly!$B100,0)/OFFSET(AnnualDataCVM!BX$14,PYPQly!$B100,0))</f>
        <v>3177.034934771701</v>
      </c>
      <c r="BY104" s="18">
        <f ca="1">IF(ISERROR(QuarterlyDataCVM!BY104*OFFSET(AnnualDataCP!BY$14,PYPQly!$B100,0)/OFFSET(AnnualDataCVM!BY$14,PYPQly!$B100,0)),"",QuarterlyDataCVM!BY104*OFFSET(AnnualDataCP!BY$14,PYPQly!$B100,0)/OFFSET(AnnualDataCVM!BY$14,PYPQly!$B100,0))</f>
        <v>1886.4354676500168</v>
      </c>
      <c r="BZ104" s="18">
        <f ca="1">IF(ISERROR(QuarterlyDataCVM!BZ104*OFFSET(AnnualDataCP!BZ$14,PYPQly!$B100,0)/OFFSET(AnnualDataCVM!BZ$14,PYPQly!$B100,0)),"",QuarterlyDataCVM!BZ104*OFFSET(AnnualDataCP!BZ$14,PYPQly!$B100,0)/OFFSET(AnnualDataCVM!BZ$14,PYPQly!$B100,0))</f>
        <v>850.98200899550227</v>
      </c>
      <c r="CA104" s="18">
        <f ca="1">IF(ISERROR(QuarterlyDataCVM!CA104*OFFSET(AnnualDataCP!CA$14,PYPQly!$B100,0)/OFFSET(AnnualDataCVM!CA$14,PYPQly!$B100,0)),"",QuarterlyDataCVM!CA104*OFFSET(AnnualDataCP!CA$14,PYPQly!$B100,0)/OFFSET(AnnualDataCVM!CA$14,PYPQly!$B100,0))</f>
        <v>1035.9347305389222</v>
      </c>
      <c r="CB104" s="18">
        <f ca="1">IF(ISERROR(QuarterlyDataCVM!CB104*OFFSET(AnnualDataCP!CB$14,PYPQly!$B100,0)/OFFSET(AnnualDataCVM!CB$14,PYPQly!$B100,0)),"",QuarterlyDataCVM!CB104*OFFSET(AnnualDataCP!CB$14,PYPQly!$B100,0)/OFFSET(AnnualDataCVM!CB$14,PYPQly!$B100,0))</f>
        <v>1290.9179435772592</v>
      </c>
      <c r="CC104" s="18">
        <f ca="1">IF(ISERROR(QuarterlyDataCVM!CC104*OFFSET(AnnualDataCP!CC$14,PYPQly!$B100,0)/OFFSET(AnnualDataCVM!CC$14,PYPQly!$B100,0)),"",QuarterlyDataCVM!CC104*OFFSET(AnnualDataCP!CC$14,PYPQly!$B100,0)/OFFSET(AnnualDataCVM!CC$14,PYPQly!$B100,0))</f>
        <v>110.37128712871286</v>
      </c>
      <c r="CD104" s="18">
        <f ca="1">IF(ISERROR(QuarterlyDataCVM!CD104*OFFSET(AnnualDataCP!CD$14,PYPQly!$B100,0)/OFFSET(AnnualDataCVM!CD$14,PYPQly!$B100,0)),"",QuarterlyDataCVM!CD104*OFFSET(AnnualDataCP!CD$14,PYPQly!$B100,0)/OFFSET(AnnualDataCVM!CD$14,PYPQly!$B100,0))</f>
        <v>316.39172165566885</v>
      </c>
      <c r="CE104" s="18">
        <f ca="1">IF(ISERROR(QuarterlyDataCVM!CE104*OFFSET(AnnualDataCP!CE$14,PYPQly!$B100,0)/OFFSET(AnnualDataCVM!CE$14,PYPQly!$B100,0)),"",QuarterlyDataCVM!CE104*OFFSET(AnnualDataCP!CE$14,PYPQly!$B100,0)/OFFSET(AnnualDataCVM!CE$14,PYPQly!$B100,0))</f>
        <v>864.65602641717112</v>
      </c>
      <c r="CF104" s="18">
        <f ca="1">IF(ISERROR(QuarterlyDataCVM!CF104*OFFSET(AnnualDataCP!CF$14,PYPQly!$B100,0)/OFFSET(AnnualDataCVM!CF$14,PYPQly!$B100,0)),"",QuarterlyDataCVM!CF104*OFFSET(AnnualDataCP!CF$14,PYPQly!$B100,0)/OFFSET(AnnualDataCVM!CF$14,PYPQly!$B100,0))</f>
        <v>5124.1920031388217</v>
      </c>
      <c r="CG104" s="18">
        <f ca="1">IF(ISERROR(QuarterlyDataCVM!CG104*OFFSET(AnnualDataCP!CG$14,PYPQly!$B100,0)/OFFSET(AnnualDataCVM!CG$14,PYPQly!$B100,0)),"",QuarterlyDataCVM!CG104*OFFSET(AnnualDataCP!CG$14,PYPQly!$B100,0)/OFFSET(AnnualDataCVM!CG$14,PYPQly!$B100,0))</f>
        <v>5124.1920031388217</v>
      </c>
      <c r="CH104" s="18">
        <f ca="1">IF(ISERROR(QuarterlyDataCVM!CH104*OFFSET(AnnualDataCP!CH$14,PYPQly!$B100,0)/OFFSET(AnnualDataCVM!CH$14,PYPQly!$B100,0)),"",QuarterlyDataCVM!CH104*OFFSET(AnnualDataCP!CH$14,PYPQly!$B100,0)/OFFSET(AnnualDataCVM!CH$14,PYPQly!$B100,0))</f>
        <v>3807.1064529773935</v>
      </c>
      <c r="CI104" s="18">
        <f ca="1">IF(ISERROR(QuarterlyDataCVM!CI104*OFFSET(AnnualDataCP!CI$14,PYPQly!$B100,0)/OFFSET(AnnualDataCVM!CI$14,PYPQly!$B100,0)),"",QuarterlyDataCVM!CI104*OFFSET(AnnualDataCP!CI$14,PYPQly!$B100,0)/OFFSET(AnnualDataCVM!CI$14,PYPQly!$B100,0))</f>
        <v>1316.8034394327954</v>
      </c>
      <c r="CJ104" s="18">
        <f ca="1">IF(ISERROR(QuarterlyDataCVM!CJ104*OFFSET(AnnualDataCP!CJ$14,PYPQly!$B100,0)/OFFSET(AnnualDataCVM!CJ$14,PYPQly!$B100,0)),"",QuarterlyDataCVM!CJ104*OFFSET(AnnualDataCP!CJ$14,PYPQly!$B100,0)/OFFSET(AnnualDataCVM!CJ$14,PYPQly!$B100,0))</f>
        <v>5196.899399896045</v>
      </c>
      <c r="CK104" s="18">
        <f ca="1">IF(ISERROR(QuarterlyDataCVM!CK104*OFFSET(AnnualDataCP!CK$14,PYPQly!$B100,0)/OFFSET(AnnualDataCVM!CK$14,PYPQly!$B100,0)),"",QuarterlyDataCVM!CK104*OFFSET(AnnualDataCP!CK$14,PYPQly!$B100,0)/OFFSET(AnnualDataCVM!CK$14,PYPQly!$B100,0))</f>
        <v>1564.2437096561719</v>
      </c>
      <c r="CL104" s="18">
        <f ca="1">IF(ISERROR(QuarterlyDataCVM!CL104*OFFSET(AnnualDataCP!CL$14,PYPQly!$B100,0)/OFFSET(AnnualDataCVM!CL$14,PYPQly!$B100,0)),"",QuarterlyDataCVM!CL104*OFFSET(AnnualDataCP!CL$14,PYPQly!$B100,0)/OFFSET(AnnualDataCVM!CL$14,PYPQly!$B100,0))</f>
        <v>3634.6846813815355</v>
      </c>
      <c r="CM104" s="18">
        <f ca="1">IF(ISERROR(QuarterlyDataCVM!CM104*OFFSET(AnnualDataCP!CM$14,PYPQly!$B100,0)/OFFSET(AnnualDataCVM!CM$14,PYPQly!$B100,0)),"",QuarterlyDataCVM!CM104*OFFSET(AnnualDataCP!CM$14,PYPQly!$B100,0)/OFFSET(AnnualDataCVM!CM$14,PYPQly!$B100,0))</f>
        <v>1856.5498975248306</v>
      </c>
      <c r="CN104" s="18">
        <f ca="1">IF(ISERROR(QuarterlyDataCVM!CN104*OFFSET(AnnualDataCP!CN$14,PYPQly!$B100,0)/OFFSET(AnnualDataCVM!CN$14,PYPQly!$B100,0)),"",QuarterlyDataCVM!CN104*OFFSET(AnnualDataCP!CN$14,PYPQly!$B100,0)/OFFSET(AnnualDataCVM!CN$14,PYPQly!$B100,0))</f>
        <v>1744.2904815544916</v>
      </c>
      <c r="CO104" s="18">
        <f ca="1">IF(ISERROR(QuarterlyDataCVM!CO104*OFFSET(AnnualDataCP!CO$14,PYPQly!$B100,0)/OFFSET(AnnualDataCVM!CO$14,PYPQly!$B100,0)),"",QuarterlyDataCVM!CO104*OFFSET(AnnualDataCP!CO$14,PYPQly!$B100,0)/OFFSET(AnnualDataCVM!CO$14,PYPQly!$B100,0))</f>
        <v>34.213483146067418</v>
      </c>
      <c r="CP104" s="18">
        <f ca="1">IF(ISERROR(QuarterlyDataCVM!CP104*OFFSET(AnnualDataCP!CP$14,PYPQly!$B100,0)/OFFSET(AnnualDataCVM!CP$14,PYPQly!$B100,0)),"",QuarterlyDataCVM!CP104*OFFSET(AnnualDataCP!CP$14,PYPQly!$B100,0)/OFFSET(AnnualDataCVM!CP$14,PYPQly!$B100,0))</f>
        <v>19926.090418405605</v>
      </c>
      <c r="CQ104" s="18">
        <f ca="1">IF(ISERROR(QuarterlyDataCVM!CQ104*OFFSET(AnnualDataCP!CQ$14,PYPQly!$B100,0)/OFFSET(AnnualDataCVM!CQ$14,PYPQly!$B100,0)),"",QuarterlyDataCVM!CQ104*OFFSET(AnnualDataCP!CQ$14,PYPQly!$B100,0)/OFFSET(AnnualDataCVM!CQ$14,PYPQly!$B100,0))</f>
        <v>6895.0879867439935</v>
      </c>
      <c r="CR104" s="18">
        <f ca="1">IF(ISERROR(QuarterlyDataCVM!CR104*OFFSET(AnnualDataCP!CR$14,PYPQly!$B100,0)/OFFSET(AnnualDataCVM!CR$14,PYPQly!$B100,0)),"",QuarterlyDataCVM!CR104*OFFSET(AnnualDataCP!CR$14,PYPQly!$B100,0)/OFFSET(AnnualDataCVM!CR$14,PYPQly!$B100,0))</f>
        <v>3875.2148631684659</v>
      </c>
      <c r="CS104" s="18">
        <f ca="1">IF(ISERROR(QuarterlyDataCVM!CS104*OFFSET(AnnualDataCP!CS$14,PYPQly!$B100,0)/OFFSET(AnnualDataCVM!CS$14,PYPQly!$B100,0)),"",QuarterlyDataCVM!CS104*OFFSET(AnnualDataCP!CS$14,PYPQly!$B100,0)/OFFSET(AnnualDataCVM!CS$14,PYPQly!$B100,0))</f>
        <v>9155.1445669291334</v>
      </c>
      <c r="CT104" s="18">
        <f ca="1">IF(ISERROR(QuarterlyDataCVM!CT104*OFFSET(AnnualDataCP!CT$14,PYPQly!$B100,0)/OFFSET(AnnualDataCVM!CT$14,PYPQly!$B100,0)),"",QuarterlyDataCVM!CT104*OFFSET(AnnualDataCP!CT$14,PYPQly!$B100,0)/OFFSET(AnnualDataCVM!CT$14,PYPQly!$B100,0))</f>
        <v>295944.47150127619</v>
      </c>
      <c r="CU104" s="18">
        <f ca="1">IF(ISERROR(QuarterlyDataCVM!CU104*OFFSET(AnnualDataCP!CU$14,PYPQly!$B100,0)/OFFSET(AnnualDataCVM!CU$14,PYPQly!$B100,0)),"",QuarterlyDataCVM!CU104*OFFSET(AnnualDataCP!CU$14,PYPQly!$B100,0)/OFFSET(AnnualDataCVM!CU$14,PYPQly!$B100,0))</f>
        <v>64483.414607568528</v>
      </c>
      <c r="CV104" s="18">
        <f ca="1">IF(ISERROR(QuarterlyDataCVM!CV104*OFFSET(AnnualDataCP!CV$14,PYPQly!$B100,0)/OFFSET(AnnualDataCVM!CV$14,PYPQly!$B100,0)),"",QuarterlyDataCVM!CV104*OFFSET(AnnualDataCP!CV$14,PYPQly!$B100,0)/OFFSET(AnnualDataCVM!CV$14,PYPQly!$B100,0))</f>
        <v>39534.636450560574</v>
      </c>
      <c r="CW104" s="18">
        <f ca="1">IF(ISERROR(QuarterlyDataCVM!CW104*OFFSET(AnnualDataCP!CW$14,PYPQly!$B100,0)/OFFSET(AnnualDataCVM!CW$14,PYPQly!$B100,0)),"",QuarterlyDataCVM!CW104*OFFSET(AnnualDataCP!CW$14,PYPQly!$B100,0)/OFFSET(AnnualDataCVM!CW$14,PYPQly!$B100,0))</f>
        <v>6263.9438787937834</v>
      </c>
      <c r="CX104" s="18">
        <f ca="1">IF(ISERROR(QuarterlyDataCVM!CX104*OFFSET(AnnualDataCP!CX$14,PYPQly!$B100,0)/OFFSET(AnnualDataCVM!CX$14,PYPQly!$B100,0)),"",QuarterlyDataCVM!CX104*OFFSET(AnnualDataCP!CX$14,PYPQly!$B100,0)/OFFSET(AnnualDataCVM!CX$14,PYPQly!$B100,0))</f>
        <v>13354.46896612252</v>
      </c>
      <c r="CY104" s="18">
        <f ca="1">IF(ISERROR(QuarterlyDataCVM!CY104*OFFSET(AnnualDataCP!CY$14,PYPQly!$B100,0)/OFFSET(AnnualDataCVM!CY$14,PYPQly!$B100,0)),"",QuarterlyDataCVM!CY104*OFFSET(AnnualDataCP!CY$14,PYPQly!$B100,0)/OFFSET(AnnualDataCVM!CY$14,PYPQly!$B100,0))</f>
        <v>19917.496188905079</v>
      </c>
      <c r="CZ104" s="18">
        <f ca="1">IF(ISERROR(QuarterlyDataCVM!CZ104*OFFSET(AnnualDataCP!CZ$14,PYPQly!$B100,0)/OFFSET(AnnualDataCVM!CZ$14,PYPQly!$B100,0)),"",QuarterlyDataCVM!CZ104*OFFSET(AnnualDataCP!CZ$14,PYPQly!$B100,0)/OFFSET(AnnualDataCVM!CZ$14,PYPQly!$B100,0))</f>
        <v>14797.683086845323</v>
      </c>
      <c r="DA104" s="18">
        <f ca="1">IF(ISERROR(QuarterlyDataCVM!DA104*OFFSET(AnnualDataCP!DA$14,PYPQly!$B100,0)/OFFSET(AnnualDataCVM!DA$14,PYPQly!$B100,0)),"",QuarterlyDataCVM!DA104*OFFSET(AnnualDataCP!DA$14,PYPQly!$B100,0)/OFFSET(AnnualDataCVM!DA$14,PYPQly!$B100,0))</f>
        <v>5901.547214209807</v>
      </c>
      <c r="DB104" s="18">
        <f ca="1">IF(ISERROR(QuarterlyDataCVM!DB104*OFFSET(AnnualDataCP!DB$14,PYPQly!$B100,0)/OFFSET(AnnualDataCVM!DB$14,PYPQly!$B100,0)),"",QuarterlyDataCVM!DB104*OFFSET(AnnualDataCP!DB$14,PYPQly!$B100,0)/OFFSET(AnnualDataCVM!DB$14,PYPQly!$B100,0))</f>
        <v>1193.5284755036062</v>
      </c>
      <c r="DC104" s="18">
        <f ca="1">IF(ISERROR(QuarterlyDataCVM!DC104*OFFSET(AnnualDataCP!DC$14,PYPQly!$B100,0)/OFFSET(AnnualDataCVM!DC$14,PYPQly!$B100,0)),"",QuarterlyDataCVM!DC104*OFFSET(AnnualDataCP!DC$14,PYPQly!$B100,0)/OFFSET(AnnualDataCVM!DC$14,PYPQly!$B100,0))</f>
        <v>4708.3154817690902</v>
      </c>
      <c r="DD104" s="18">
        <f ca="1">IF(ISERROR(QuarterlyDataCVM!DD104*OFFSET(AnnualDataCP!DD$14,PYPQly!$B100,0)/OFFSET(AnnualDataCVM!DD$14,PYPQly!$B100,0)),"",QuarterlyDataCVM!DD104*OFFSET(AnnualDataCP!DD$14,PYPQly!$B100,0)/OFFSET(AnnualDataCVM!DD$14,PYPQly!$B100,0))</f>
        <v>1073.6810750900527</v>
      </c>
      <c r="DE104" s="18">
        <f ca="1">IF(ISERROR(QuarterlyDataCVM!DE104*OFFSET(AnnualDataCP!DE$14,PYPQly!$B100,0)/OFFSET(AnnualDataCVM!DE$14,PYPQly!$B100,0)),"",QuarterlyDataCVM!DE104*OFFSET(AnnualDataCP!DE$14,PYPQly!$B100,0)/OFFSET(AnnualDataCVM!DE$14,PYPQly!$B100,0))</f>
        <v>936.74477419354844</v>
      </c>
      <c r="DF104" s="18">
        <f ca="1">IF(ISERROR(QuarterlyDataCVM!DF104*OFFSET(AnnualDataCP!DF$14,PYPQly!$B100,0)/OFFSET(AnnualDataCVM!DF$14,PYPQly!$B100,0)),"",QuarterlyDataCVM!DF104*OFFSET(AnnualDataCP!DF$14,PYPQly!$B100,0)/OFFSET(AnnualDataCVM!DF$14,PYPQly!$B100,0))</f>
        <v>4383.5722009240144</v>
      </c>
      <c r="DG104" s="18">
        <f ca="1">IF(ISERROR(QuarterlyDataCVM!DG104*OFFSET(AnnualDataCP!DG$14,PYPQly!$B100,0)/OFFSET(AnnualDataCVM!DG$14,PYPQly!$B100,0)),"",QuarterlyDataCVM!DG104*OFFSET(AnnualDataCP!DG$14,PYPQly!$B100,0)/OFFSET(AnnualDataCVM!DG$14,PYPQly!$B100,0))</f>
        <v>2498.8607175408069</v>
      </c>
      <c r="DH104" s="18">
        <f ca="1">IF(ISERROR(QuarterlyDataCVM!DH104*OFFSET(AnnualDataCP!DH$14,PYPQly!$B100,0)/OFFSET(AnnualDataCVM!DH$14,PYPQly!$B100,0)),"",QuarterlyDataCVM!DH104*OFFSET(AnnualDataCP!DH$14,PYPQly!$B100,0)/OFFSET(AnnualDataCVM!DH$14,PYPQly!$B100,0))</f>
        <v>10151.475996977926</v>
      </c>
      <c r="DI104" s="18">
        <f ca="1">IF(ISERROR(QuarterlyDataCVM!DI104*OFFSET(AnnualDataCP!DI$14,PYPQly!$B100,0)/OFFSET(AnnualDataCVM!DI$14,PYPQly!$B100,0)),"",QuarterlyDataCVM!DI104*OFFSET(AnnualDataCP!DI$14,PYPQly!$B100,0)/OFFSET(AnnualDataCVM!DI$14,PYPQly!$B100,0))</f>
        <v>2492.0539291217256</v>
      </c>
      <c r="DJ104" s="18">
        <f ca="1">IF(ISERROR(QuarterlyDataCVM!DJ104*OFFSET(AnnualDataCP!DJ$14,PYPQly!$B100,0)/OFFSET(AnnualDataCVM!DJ$14,PYPQly!$B100,0)),"",QuarterlyDataCVM!DJ104*OFFSET(AnnualDataCP!DJ$14,PYPQly!$B100,0)/OFFSET(AnnualDataCVM!DJ$14,PYPQly!$B100,0))</f>
        <v>7660.5397071014095</v>
      </c>
      <c r="DK104" s="18">
        <f ca="1">IF(ISERROR(QuarterlyDataCVM!DK104*OFFSET(AnnualDataCP!DK$14,PYPQly!$B100,0)/OFFSET(AnnualDataCVM!DK$14,PYPQly!$B100,0)),"",QuarterlyDataCVM!DK104*OFFSET(AnnualDataCP!DK$14,PYPQly!$B100,0)/OFFSET(AnnualDataCVM!DK$14,PYPQly!$B100,0))</f>
        <v>24048.350699811992</v>
      </c>
      <c r="DL104" s="18">
        <f ca="1">IF(ISERROR(QuarterlyDataCVM!DL104*OFFSET(AnnualDataCP!DL$14,PYPQly!$B100,0)/OFFSET(AnnualDataCVM!DL$14,PYPQly!$B100,0)),"",QuarterlyDataCVM!DL104*OFFSET(AnnualDataCP!DL$14,PYPQly!$B100,0)/OFFSET(AnnualDataCVM!DL$14,PYPQly!$B100,0))</f>
        <v>6921.3897897897896</v>
      </c>
      <c r="DM104" s="18">
        <f ca="1">IF(ISERROR(QuarterlyDataCVM!DM104*OFFSET(AnnualDataCP!DM$14,PYPQly!$B100,0)/OFFSET(AnnualDataCVM!DM$14,PYPQly!$B100,0)),"",QuarterlyDataCVM!DM104*OFFSET(AnnualDataCP!DM$14,PYPQly!$B100,0)/OFFSET(AnnualDataCVM!DM$14,PYPQly!$B100,0))</f>
        <v>2495.3527855153202</v>
      </c>
      <c r="DN104" s="18">
        <f ca="1">IF(ISERROR(QuarterlyDataCVM!DN104*OFFSET(AnnualDataCP!DN$14,PYPQly!$B100,0)/OFFSET(AnnualDataCVM!DN$14,PYPQly!$B100,0)),"",QuarterlyDataCVM!DN104*OFFSET(AnnualDataCP!DN$14,PYPQly!$B100,0)/OFFSET(AnnualDataCVM!DN$14,PYPQly!$B100,0))</f>
        <v>4425.4862190234726</v>
      </c>
      <c r="DO104" s="18">
        <f ca="1">IF(ISERROR(QuarterlyDataCVM!DO104*OFFSET(AnnualDataCP!DO$14,PYPQly!$B100,0)/OFFSET(AnnualDataCVM!DO$14,PYPQly!$B100,0)),"",QuarterlyDataCVM!DO104*OFFSET(AnnualDataCP!DO$14,PYPQly!$B100,0)/OFFSET(AnnualDataCVM!DO$14,PYPQly!$B100,0))</f>
        <v>2524.3267401479693</v>
      </c>
      <c r="DP104" s="18">
        <f ca="1">IF(ISERROR(QuarterlyDataCVM!DP104*OFFSET(AnnualDataCP!DP$14,PYPQly!$B100,0)/OFFSET(AnnualDataCVM!DP$14,PYPQly!$B100,0)),"",QuarterlyDataCVM!DP104*OFFSET(AnnualDataCP!DP$14,PYPQly!$B100,0)/OFFSET(AnnualDataCVM!DP$14,PYPQly!$B100,0))</f>
        <v>1901.3982222222223</v>
      </c>
      <c r="DQ104" s="18">
        <f ca="1">IF(ISERROR(QuarterlyDataCVM!DQ104*OFFSET(AnnualDataCP!DQ$14,PYPQly!$B100,0)/OFFSET(AnnualDataCVM!DQ$14,PYPQly!$B100,0)),"",QuarterlyDataCVM!DQ104*OFFSET(AnnualDataCP!DQ$14,PYPQly!$B100,0)/OFFSET(AnnualDataCVM!DQ$14,PYPQly!$B100,0))</f>
        <v>7049.5521737961444</v>
      </c>
      <c r="DR104" s="18">
        <f ca="1">IF(ISERROR(QuarterlyDataCVM!DR104*OFFSET(AnnualDataCP!DR$14,PYPQly!$B100,0)/OFFSET(AnnualDataCVM!DR$14,PYPQly!$B100,0)),"",QuarterlyDataCVM!DR104*OFFSET(AnnualDataCP!DR$14,PYPQly!$B100,0)/OFFSET(AnnualDataCVM!DR$14,PYPQly!$B100,0))</f>
        <v>7049.5521737961444</v>
      </c>
      <c r="DS104" s="18">
        <f ca="1">IF(ISERROR(QuarterlyDataCVM!DS104*OFFSET(AnnualDataCP!DS$14,PYPQly!$B100,0)/OFFSET(AnnualDataCVM!DS$14,PYPQly!$B100,0)),"",QuarterlyDataCVM!DS104*OFFSET(AnnualDataCP!DS$14,PYPQly!$B100,0)/OFFSET(AnnualDataCVM!DS$14,PYPQly!$B100,0))</f>
        <v>10078.185537928723</v>
      </c>
      <c r="DT104" s="18">
        <f ca="1">IF(ISERROR(QuarterlyDataCVM!DT104*OFFSET(AnnualDataCP!DT$14,PYPQly!$B100,0)/OFFSET(AnnualDataCVM!DT$14,PYPQly!$B100,0)),"",QuarterlyDataCVM!DT104*OFFSET(AnnualDataCP!DT$14,PYPQly!$B100,0)/OFFSET(AnnualDataCVM!DT$14,PYPQly!$B100,0))</f>
        <v>8582.1791406224438</v>
      </c>
      <c r="DU104" s="18">
        <f ca="1">IF(ISERROR(QuarterlyDataCVM!DU104*OFFSET(AnnualDataCP!DU$14,PYPQly!$B100,0)/OFFSET(AnnualDataCVM!DU$14,PYPQly!$B100,0)),"",QuarterlyDataCVM!DU104*OFFSET(AnnualDataCP!DU$14,PYPQly!$B100,0)/OFFSET(AnnualDataCVM!DU$14,PYPQly!$B100,0))</f>
        <v>1494.6828900207508</v>
      </c>
      <c r="DV104" s="18">
        <f ca="1">IF(ISERROR(QuarterlyDataCVM!DV104*OFFSET(AnnualDataCP!DV$14,PYPQly!$B100,0)/OFFSET(AnnualDataCVM!DV$14,PYPQly!$B100,0)),"",QuarterlyDataCVM!DV104*OFFSET(AnnualDataCP!DV$14,PYPQly!$B100,0)/OFFSET(AnnualDataCVM!DV$14,PYPQly!$B100,0))</f>
        <v>30776.577156247637</v>
      </c>
      <c r="DW104" s="18">
        <f ca="1">IF(ISERROR(QuarterlyDataCVM!DW104*OFFSET(AnnualDataCP!DW$14,PYPQly!$B100,0)/OFFSET(AnnualDataCVM!DW$14,PYPQly!$B100,0)),"",QuarterlyDataCVM!DW104*OFFSET(AnnualDataCP!DW$14,PYPQly!$B100,0)/OFFSET(AnnualDataCVM!DW$14,PYPQly!$B100,0))</f>
        <v>19195.238005534407</v>
      </c>
      <c r="DX104" s="18">
        <f ca="1">IF(ISERROR(QuarterlyDataCVM!DX104*OFFSET(AnnualDataCP!DX$14,PYPQly!$B100,0)/OFFSET(AnnualDataCVM!DX$14,PYPQly!$B100,0)),"",QuarterlyDataCVM!DX104*OFFSET(AnnualDataCP!DX$14,PYPQly!$B100,0)/OFFSET(AnnualDataCVM!DX$14,PYPQly!$B100,0))</f>
        <v>5724.9466049657385</v>
      </c>
      <c r="DY104" s="18">
        <f ca="1">IF(ISERROR(QuarterlyDataCVM!DY104*OFFSET(AnnualDataCP!DY$14,PYPQly!$B100,0)/OFFSET(AnnualDataCVM!DY$14,PYPQly!$B100,0)),"",QuarterlyDataCVM!DY104*OFFSET(AnnualDataCP!DY$14,PYPQly!$B100,0)/OFFSET(AnnualDataCVM!DY$14,PYPQly!$B100,0))</f>
        <v>5724.8579056659746</v>
      </c>
      <c r="DZ104" s="18" t="str">
        <f ca="1">IF(ISERROR(QuarterlyDataCVM!DZ104*OFFSET(AnnualDataCP!DZ$14,PYPQly!$B100,0)/OFFSET(AnnualDataCVM!DZ$14,PYPQly!$B100,0)),"",QuarterlyDataCVM!DZ104*OFFSET(AnnualDataCP!DZ$14,PYPQly!$B100,0)/OFFSET(AnnualDataCVM!DZ$14,PYPQly!$B100,0))</f>
        <v/>
      </c>
      <c r="EA104" s="18">
        <f ca="1">IF(ISERROR(QuarterlyDataCVM!EA104*OFFSET(AnnualDataCP!EA$14,PYPQly!$B100,0)/OFFSET(AnnualDataCVM!EA$14,PYPQly!$B100,0)),"",QuarterlyDataCVM!EA104*OFFSET(AnnualDataCP!EA$14,PYPQly!$B100,0)/OFFSET(AnnualDataCVM!EA$14,PYPQly!$B100,0))</f>
        <v>5860.6302471646104</v>
      </c>
      <c r="EB104" s="18">
        <f ca="1">IF(ISERROR(QuarterlyDataCVM!EB104*OFFSET(AnnualDataCP!EB$14,PYPQly!$B100,0)/OFFSET(AnnualDataCVM!EB$14,PYPQly!$B100,0)),"",QuarterlyDataCVM!EB104*OFFSET(AnnualDataCP!EB$14,PYPQly!$B100,0)/OFFSET(AnnualDataCVM!EB$14,PYPQly!$B100,0))</f>
        <v>47363.397571310554</v>
      </c>
      <c r="EC104" s="18">
        <f ca="1">IF(ISERROR(QuarterlyDataCVM!EC104*OFFSET(AnnualDataCP!EC$14,PYPQly!$B100,0)/OFFSET(AnnualDataCVM!EC$14,PYPQly!$B100,0)),"",QuarterlyDataCVM!EC104*OFFSET(AnnualDataCP!EC$14,PYPQly!$B100,0)/OFFSET(AnnualDataCVM!EC$14,PYPQly!$B100,0))</f>
        <v>47363.397571310554</v>
      </c>
      <c r="ED104" s="18">
        <f ca="1">IF(ISERROR(QuarterlyDataCVM!ED104*OFFSET(AnnualDataCP!ED$14,PYPQly!$B100,0)/OFFSET(AnnualDataCVM!ED$14,PYPQly!$B100,0)),"",QuarterlyDataCVM!ED104*OFFSET(AnnualDataCP!ED$14,PYPQly!$B100,0)/OFFSET(AnnualDataCVM!ED$14,PYPQly!$B100,0))</f>
        <v>12729.675637615397</v>
      </c>
      <c r="EE104" s="18">
        <f ca="1">IF(ISERROR(QuarterlyDataCVM!EE104*OFFSET(AnnualDataCP!EE$14,PYPQly!$B100,0)/OFFSET(AnnualDataCVM!EE$14,PYPQly!$B100,0)),"",QuarterlyDataCVM!EE104*OFFSET(AnnualDataCP!EE$14,PYPQly!$B100,0)/OFFSET(AnnualDataCVM!EE$14,PYPQly!$B100,0))</f>
        <v>33529.828848899611</v>
      </c>
      <c r="EF104" s="18">
        <f ca="1">IF(ISERROR(QuarterlyDataCVM!EF104*OFFSET(AnnualDataCP!EF$14,PYPQly!$B100,0)/OFFSET(AnnualDataCVM!EF$14,PYPQly!$B100,0)),"",QuarterlyDataCVM!EF104*OFFSET(AnnualDataCP!EF$14,PYPQly!$B100,0)/OFFSET(AnnualDataCVM!EF$14,PYPQly!$B100,0))</f>
        <v>1105.4455958549222</v>
      </c>
      <c r="EG104" s="18">
        <f ca="1">IF(ISERROR(QuarterlyDataCVM!EG104*OFFSET(AnnualDataCP!EG$14,PYPQly!$B100,0)/OFFSET(AnnualDataCVM!EG$14,PYPQly!$B100,0)),"",QuarterlyDataCVM!EG104*OFFSET(AnnualDataCP!EG$14,PYPQly!$B100,0)/OFFSET(AnnualDataCVM!EG$14,PYPQly!$B100,0))</f>
        <v>43560.121443548524</v>
      </c>
      <c r="EH104" s="18">
        <f ca="1">IF(ISERROR(QuarterlyDataCVM!EH104*OFFSET(AnnualDataCP!EH$14,PYPQly!$B100,0)/OFFSET(AnnualDataCVM!EH$14,PYPQly!$B100,0)),"",QuarterlyDataCVM!EH104*OFFSET(AnnualDataCP!EH$14,PYPQly!$B100,0)/OFFSET(AnnualDataCVM!EH$14,PYPQly!$B100,0))</f>
        <v>27093.203487662722</v>
      </c>
      <c r="EI104" s="18">
        <f ca="1">IF(ISERROR(QuarterlyDataCVM!EI104*OFFSET(AnnualDataCP!EI$14,PYPQly!$B100,0)/OFFSET(AnnualDataCVM!EI$14,PYPQly!$B100,0)),"",QuarterlyDataCVM!EI104*OFFSET(AnnualDataCP!EI$14,PYPQly!$B100,0)/OFFSET(AnnualDataCVM!EI$14,PYPQly!$B100,0))</f>
        <v>18158.072687041902</v>
      </c>
      <c r="EJ104" s="18">
        <f ca="1">IF(ISERROR(QuarterlyDataCVM!EJ104*OFFSET(AnnualDataCP!EJ$14,PYPQly!$B100,0)/OFFSET(AnnualDataCVM!EJ$14,PYPQly!$B100,0)),"",QuarterlyDataCVM!EJ104*OFFSET(AnnualDataCP!EJ$14,PYPQly!$B100,0)/OFFSET(AnnualDataCVM!EJ$14,PYPQly!$B100,0))</f>
        <v>13268.603872949696</v>
      </c>
      <c r="EK104" s="18">
        <f ca="1">IF(ISERROR(QuarterlyDataCVM!EK104*OFFSET(AnnualDataCP!EK$14,PYPQly!$B100,0)/OFFSET(AnnualDataCVM!EK$14,PYPQly!$B100,0)),"",QuarterlyDataCVM!EK104*OFFSET(AnnualDataCP!EK$14,PYPQly!$B100,0)/OFFSET(AnnualDataCVM!EK$14,PYPQly!$B100,0))</f>
        <v>9293.4709836602124</v>
      </c>
      <c r="EL104" s="18">
        <f ca="1">IF(ISERROR(QuarterlyDataCVM!EL104*OFFSET(AnnualDataCP!EL$14,PYPQly!$B100,0)/OFFSET(AnnualDataCVM!EL$14,PYPQly!$B100,0)),"",QuarterlyDataCVM!EL104*OFFSET(AnnualDataCP!EL$14,PYPQly!$B100,0)/OFFSET(AnnualDataCVM!EL$14,PYPQly!$B100,0))</f>
        <v>5125.9013527481911</v>
      </c>
      <c r="EM104" s="18">
        <f ca="1">IF(ISERROR(QuarterlyDataCVM!EM104*OFFSET(AnnualDataCP!EM$14,PYPQly!$B100,0)/OFFSET(AnnualDataCVM!EM$14,PYPQly!$B100,0)),"",QuarterlyDataCVM!EM104*OFFSET(AnnualDataCP!EM$14,PYPQly!$B100,0)/OFFSET(AnnualDataCVM!EM$14,PYPQly!$B100,0))</f>
        <v>4166.0358974358978</v>
      </c>
      <c r="EN104" s="18">
        <f ca="1">IF(ISERROR(QuarterlyDataCVM!EN104*OFFSET(AnnualDataCP!EN$14,PYPQly!$B100,0)/OFFSET(AnnualDataCVM!EN$14,PYPQly!$B100,0)),"",QuarterlyDataCVM!EN104*OFFSET(AnnualDataCP!EN$14,PYPQly!$B100,0)/OFFSET(AnnualDataCVM!EN$14,PYPQly!$B100,0))</f>
        <v>3975.9031432508696</v>
      </c>
      <c r="EO104" s="18">
        <f ca="1">IF(ISERROR(QuarterlyDataCVM!EO104*OFFSET(AnnualDataCP!EO$14,PYPQly!$B100,0)/OFFSET(AnnualDataCVM!EO$14,PYPQly!$B100,0)),"",QuarterlyDataCVM!EO104*OFFSET(AnnualDataCP!EO$14,PYPQly!$B100,0)/OFFSET(AnnualDataCVM!EO$14,PYPQly!$B100,0))</f>
        <v>4889.0737709544501</v>
      </c>
      <c r="EP104" s="18">
        <f ca="1">IF(ISERROR(QuarterlyDataCVM!EP104*OFFSET(AnnualDataCP!EP$14,PYPQly!$B100,0)/OFFSET(AnnualDataCVM!EP$14,PYPQly!$B100,0)),"",QuarterlyDataCVM!EP104*OFFSET(AnnualDataCP!EP$14,PYPQly!$B100,0)/OFFSET(AnnualDataCVM!EP$14,PYPQly!$B100,0))</f>
        <v>3136.9237867766801</v>
      </c>
      <c r="EQ104" s="18">
        <f ca="1">IF(ISERROR(QuarterlyDataCVM!EQ104*OFFSET(AnnualDataCP!EQ$14,PYPQly!$B100,0)/OFFSET(AnnualDataCVM!EQ$14,PYPQly!$B100,0)),"",QuarterlyDataCVM!EQ104*OFFSET(AnnualDataCP!EQ$14,PYPQly!$B100,0)/OFFSET(AnnualDataCVM!EQ$14,PYPQly!$B100,0))</f>
        <v>3136.9237867766801</v>
      </c>
      <c r="ER104" s="18">
        <f ca="1">IF(ISERROR(QuarterlyDataCVM!ER104*OFFSET(AnnualDataCP!ER$14,PYPQly!$B100,0)/OFFSET(AnnualDataCVM!ER$14,PYPQly!$B100,0)),"",QuarterlyDataCVM!ER104*OFFSET(AnnualDataCP!ER$14,PYPQly!$B100,0)/OFFSET(AnnualDataCVM!ER$14,PYPQly!$B100,0))</f>
        <v>5800.6277372262775</v>
      </c>
      <c r="ES104" s="18">
        <f ca="1">IF(ISERROR(QuarterlyDataCVM!ES104*OFFSET(AnnualDataCP!ES$14,PYPQly!$B100,0)/OFFSET(AnnualDataCVM!ES$14,PYPQly!$B100,0)),"",QuarterlyDataCVM!ES104*OFFSET(AnnualDataCP!ES$14,PYPQly!$B100,0)/OFFSET(AnnualDataCVM!ES$14,PYPQly!$B100,0))</f>
        <v>3392.757163773269</v>
      </c>
      <c r="ET104" s="18">
        <f ca="1">IF(ISERROR(QuarterlyDataCVM!ET104*OFFSET(AnnualDataCP!ET$14,PYPQly!$B100,0)/OFFSET(AnnualDataCVM!ET$14,PYPQly!$B100,0)),"",QuarterlyDataCVM!ET104*OFFSET(AnnualDataCP!ET$14,PYPQly!$B100,0)/OFFSET(AnnualDataCVM!ET$14,PYPQly!$B100,0))</f>
        <v>2407.1989026063102</v>
      </c>
      <c r="EU104" s="18">
        <f ca="1">IF(ISERROR(QuarterlyDataCVM!EU104*OFFSET(AnnualDataCP!EU$14,PYPQly!$B100,0)/OFFSET(AnnualDataCVM!EU$14,PYPQly!$B100,0)),"",QuarterlyDataCVM!EU104*OFFSET(AnnualDataCP!EU$14,PYPQly!$B100,0)/OFFSET(AnnualDataCVM!EU$14,PYPQly!$B100,0))</f>
        <v>1689.9788056352077</v>
      </c>
      <c r="EV104" s="18">
        <f ca="1">IF(ISERROR(QuarterlyDataCVM!EV104*OFFSET(AnnualDataCP!EV$14,PYPQly!$B100,0)/OFFSET(AnnualDataCVM!EV$14,PYPQly!$B100,0)),"",QuarterlyDataCVM!EV104*OFFSET(AnnualDataCP!EV$14,PYPQly!$B100,0)/OFFSET(AnnualDataCVM!EV$14,PYPQly!$B100,0))</f>
        <v>717.96061643835617</v>
      </c>
      <c r="EW104" s="18">
        <f ca="1">IF(ISERROR(QuarterlyDataCVM!EW104*OFFSET(AnnualDataCP!EW$14,PYPQly!$B100,0)/OFFSET(AnnualDataCVM!EW$14,PYPQly!$B100,0)),"",QuarterlyDataCVM!EW104*OFFSET(AnnualDataCP!EW$14,PYPQly!$B100,0)/OFFSET(AnnualDataCVM!EW$14,PYPQly!$B100,0))</f>
        <v>16464.573582289999</v>
      </c>
      <c r="EX104" s="18">
        <f ca="1">IF(ISERROR(QuarterlyDataCVM!EX104*OFFSET(AnnualDataCP!EX$14,PYPQly!$B100,0)/OFFSET(AnnualDataCVM!EX$14,PYPQly!$B100,0)),"",QuarterlyDataCVM!EX104*OFFSET(AnnualDataCP!EX$14,PYPQly!$B100,0)/OFFSET(AnnualDataCVM!EX$14,PYPQly!$B100,0))</f>
        <v>4370.9586893580963</v>
      </c>
      <c r="EY104" s="18">
        <f ca="1">IF(ISERROR(QuarterlyDataCVM!EY104*OFFSET(AnnualDataCP!EY$14,PYPQly!$B100,0)/OFFSET(AnnualDataCVM!EY$14,PYPQly!$B100,0)),"",QuarterlyDataCVM!EY104*OFFSET(AnnualDataCP!EY$14,PYPQly!$B100,0)/OFFSET(AnnualDataCVM!EY$14,PYPQly!$B100,0))</f>
        <v>4662.9244818723682</v>
      </c>
      <c r="EZ104" s="18">
        <f ca="1">IF(ISERROR(QuarterlyDataCVM!EZ104*OFFSET(AnnualDataCP!EZ$14,PYPQly!$B100,0)/OFFSET(AnnualDataCVM!EZ$14,PYPQly!$B100,0)),"",QuarterlyDataCVM!EZ104*OFFSET(AnnualDataCP!EZ$14,PYPQly!$B100,0)/OFFSET(AnnualDataCVM!EZ$14,PYPQly!$B100,0))</f>
        <v>1323.5856284710417</v>
      </c>
      <c r="FA104" s="18">
        <f ca="1">IF(ISERROR(QuarterlyDataCVM!FA104*OFFSET(AnnualDataCP!FA$14,PYPQly!$B100,0)/OFFSET(AnnualDataCVM!FA$14,PYPQly!$B100,0)),"",QuarterlyDataCVM!FA104*OFFSET(AnnualDataCP!FA$14,PYPQly!$B100,0)/OFFSET(AnnualDataCVM!FA$14,PYPQly!$B100,0))</f>
        <v>6104.8975213998419</v>
      </c>
      <c r="FB104" s="18">
        <f ca="1">IF(ISERROR(QuarterlyDataCVM!FB104*OFFSET(AnnualDataCP!FB$14,PYPQly!$B100,0)/OFFSET(AnnualDataCVM!FB$14,PYPQly!$B100,0)),"",QuarterlyDataCVM!FB104*OFFSET(AnnualDataCP!FB$14,PYPQly!$B100,0)/OFFSET(AnnualDataCVM!FB$14,PYPQly!$B100,0))</f>
        <v>730.23503488799122</v>
      </c>
      <c r="FC104" s="18">
        <f ca="1">IF(ISERROR(QuarterlyDataCVM!FC104*OFFSET(AnnualDataCP!FC$14,PYPQly!$B100,0)/OFFSET(AnnualDataCVM!FC$14,PYPQly!$B100,0)),"",QuarterlyDataCVM!FC104*OFFSET(AnnualDataCP!FC$14,PYPQly!$B100,0)/OFFSET(AnnualDataCVM!FC$14,PYPQly!$B100,0))</f>
        <v>1864.5863967158052</v>
      </c>
      <c r="FD104" s="18">
        <f ca="1">IF(ISERROR(QuarterlyDataCVM!FD104*OFFSET(AnnualDataCP!FD$14,PYPQly!$B100,0)/OFFSET(AnnualDataCVM!FD$14,PYPQly!$B100,0)),"",QuarterlyDataCVM!FD104*OFFSET(AnnualDataCP!FD$14,PYPQly!$B100,0)/OFFSET(AnnualDataCVM!FD$14,PYPQly!$B100,0))</f>
        <v>3511.3834951456311</v>
      </c>
      <c r="FE104" s="18">
        <f ca="1">IF(ISERROR(QuarterlyDataCVM!FE104*OFFSET(AnnualDataCP!FE$14,PYPQly!$B100,0)/OFFSET(AnnualDataCVM!FE$14,PYPQly!$B100,0)),"",QuarterlyDataCVM!FE104*OFFSET(AnnualDataCP!FE$14,PYPQly!$B100,0)/OFFSET(AnnualDataCVM!FE$14,PYPQly!$B100,0))</f>
        <v>73581.080367618299</v>
      </c>
      <c r="FF104" s="18">
        <f ca="1">IF(ISERROR(QuarterlyDataCVM!FF104*OFFSET(AnnualDataCP!FF$14,PYPQly!$B100,0)/OFFSET(AnnualDataCVM!FF$14,PYPQly!$B100,0)),"",QuarterlyDataCVM!FF104*OFFSET(AnnualDataCP!FF$14,PYPQly!$B100,0)/OFFSET(AnnualDataCVM!FF$14,PYPQly!$B100,0))</f>
        <v>20153.580121644256</v>
      </c>
      <c r="FG104" s="18">
        <f ca="1">IF(ISERROR(QuarterlyDataCVM!FG104*OFFSET(AnnualDataCP!FG$14,PYPQly!$B100,0)/OFFSET(AnnualDataCVM!FG$14,PYPQly!$B100,0)),"",QuarterlyDataCVM!FG104*OFFSET(AnnualDataCP!FG$14,PYPQly!$B100,0)/OFFSET(AnnualDataCVM!FG$14,PYPQly!$B100,0))</f>
        <v>20153.580121644256</v>
      </c>
      <c r="FH104" s="18">
        <f ca="1">IF(ISERROR(QuarterlyDataCVM!FH104*OFFSET(AnnualDataCP!FH$14,PYPQly!$B100,0)/OFFSET(AnnualDataCVM!FH$14,PYPQly!$B100,0)),"",QuarterlyDataCVM!FH104*OFFSET(AnnualDataCP!FH$14,PYPQly!$B100,0)/OFFSET(AnnualDataCVM!FH$14,PYPQly!$B100,0))</f>
        <v>24432.83062377042</v>
      </c>
      <c r="FI104" s="18">
        <f ca="1">IF(ISERROR(QuarterlyDataCVM!FI104*OFFSET(AnnualDataCP!FI$14,PYPQly!$B100,0)/OFFSET(AnnualDataCVM!FI$14,PYPQly!$B100,0)),"",QuarterlyDataCVM!FI104*OFFSET(AnnualDataCP!FI$14,PYPQly!$B100,0)/OFFSET(AnnualDataCVM!FI$14,PYPQly!$B100,0))</f>
        <v>24432.83062377042</v>
      </c>
      <c r="FJ104" s="18">
        <f ca="1">IF(ISERROR(QuarterlyDataCVM!FJ104*OFFSET(AnnualDataCP!FJ$14,PYPQly!$B100,0)/OFFSET(AnnualDataCVM!FJ$14,PYPQly!$B100,0)),"",QuarterlyDataCVM!FJ104*OFFSET(AnnualDataCP!FJ$14,PYPQly!$B100,0)/OFFSET(AnnualDataCVM!FJ$14,PYPQly!$B100,0))</f>
        <v>28993.364339085787</v>
      </c>
      <c r="FK104" s="18">
        <f ca="1">IF(ISERROR(QuarterlyDataCVM!FK104*OFFSET(AnnualDataCP!FK$14,PYPQly!$B100,0)/OFFSET(AnnualDataCVM!FK$14,PYPQly!$B100,0)),"",QuarterlyDataCVM!FK104*OFFSET(AnnualDataCP!FK$14,PYPQly!$B100,0)/OFFSET(AnnualDataCVM!FK$14,PYPQly!$B100,0))</f>
        <v>20649.608593471225</v>
      </c>
      <c r="FL104" s="18">
        <f ca="1">IF(ISERROR(QuarterlyDataCVM!FL104*OFFSET(AnnualDataCP!FL$14,PYPQly!$B100,0)/OFFSET(AnnualDataCVM!FL$14,PYPQly!$B100,0)),"",QuarterlyDataCVM!FL104*OFFSET(AnnualDataCP!FL$14,PYPQly!$B100,0)/OFFSET(AnnualDataCVM!FL$14,PYPQly!$B100,0))</f>
        <v>20649.608593471225</v>
      </c>
      <c r="FM104" s="18">
        <f ca="1">IF(ISERROR(QuarterlyDataCVM!FM104*OFFSET(AnnualDataCP!FM$14,PYPQly!$B100,0)/OFFSET(AnnualDataCVM!FM$14,PYPQly!$B100,0)),"",QuarterlyDataCVM!FM104*OFFSET(AnnualDataCP!FM$14,PYPQly!$B100,0)/OFFSET(AnnualDataCVM!FM$14,PYPQly!$B100,0))</f>
        <v>8343.8500566042094</v>
      </c>
      <c r="FN104" s="18">
        <f ca="1">IF(ISERROR(QuarterlyDataCVM!FN104*OFFSET(AnnualDataCP!FN$14,PYPQly!$B100,0)/OFFSET(AnnualDataCVM!FN$14,PYPQly!$B100,0)),"",QuarterlyDataCVM!FN104*OFFSET(AnnualDataCP!FN$14,PYPQly!$B100,0)/OFFSET(AnnualDataCVM!FN$14,PYPQly!$B100,0))</f>
        <v>4122.7979900061764</v>
      </c>
      <c r="FO104" s="18">
        <f ca="1">IF(ISERROR(QuarterlyDataCVM!FO104*OFFSET(AnnualDataCP!FO$14,PYPQly!$B100,0)/OFFSET(AnnualDataCVM!FO$14,PYPQly!$B100,0)),"",QuarterlyDataCVM!FO104*OFFSET(AnnualDataCP!FO$14,PYPQly!$B100,0)/OFFSET(AnnualDataCVM!FO$14,PYPQly!$B100,0))</f>
        <v>4220.7555739058625</v>
      </c>
      <c r="FP104" s="18">
        <f ca="1">IF(ISERROR(QuarterlyDataCVM!FP104*OFFSET(AnnualDataCP!FP$14,PYPQly!$B100,0)/OFFSET(AnnualDataCVM!FP$14,PYPQly!$B100,0)),"",QuarterlyDataCVM!FP104*OFFSET(AnnualDataCP!FP$14,PYPQly!$B100,0)/OFFSET(AnnualDataCVM!FP$14,PYPQly!$B100,0))</f>
        <v>12132.668240404137</v>
      </c>
      <c r="FQ104" s="18">
        <f ca="1">IF(ISERROR(QuarterlyDataCVM!FQ104*OFFSET(AnnualDataCP!FQ$14,PYPQly!$B100,0)/OFFSET(AnnualDataCVM!FQ$14,PYPQly!$B100,0)),"",QuarterlyDataCVM!FQ104*OFFSET(AnnualDataCP!FQ$14,PYPQly!$B100,0)/OFFSET(AnnualDataCVM!FQ$14,PYPQly!$B100,0))</f>
        <v>5494.2376900989047</v>
      </c>
      <c r="FR104" s="18">
        <f ca="1">IF(ISERROR(QuarterlyDataCVM!FR104*OFFSET(AnnualDataCP!FR$14,PYPQly!$B100,0)/OFFSET(AnnualDataCVM!FR$14,PYPQly!$B100,0)),"",QuarterlyDataCVM!FR104*OFFSET(AnnualDataCP!FR$14,PYPQly!$B100,0)/OFFSET(AnnualDataCVM!FR$14,PYPQly!$B100,0))</f>
        <v>3267.1853812875315</v>
      </c>
      <c r="FS104" s="18">
        <f ca="1">IF(ISERROR(QuarterlyDataCVM!FS104*OFFSET(AnnualDataCP!FS$14,PYPQly!$B100,0)/OFFSET(AnnualDataCVM!FS$14,PYPQly!$B100,0)),"",QuarterlyDataCVM!FS104*OFFSET(AnnualDataCP!FS$14,PYPQly!$B100,0)/OFFSET(AnnualDataCVM!FS$14,PYPQly!$B100,0))</f>
        <v>1415.7865952612788</v>
      </c>
      <c r="FT104" s="18">
        <f ca="1">IF(ISERROR(QuarterlyDataCVM!FT104*OFFSET(AnnualDataCP!FT$14,PYPQly!$B100,0)/OFFSET(AnnualDataCVM!FT$14,PYPQly!$B100,0)),"",QuarterlyDataCVM!FT104*OFFSET(AnnualDataCP!FT$14,PYPQly!$B100,0)/OFFSET(AnnualDataCVM!FT$14,PYPQly!$B100,0))</f>
        <v>484.4859437751004</v>
      </c>
      <c r="FU104" s="18">
        <f ca="1">IF(ISERROR(QuarterlyDataCVM!FU104*OFFSET(AnnualDataCP!FU$14,PYPQly!$B100,0)/OFFSET(AnnualDataCVM!FU$14,PYPQly!$B100,0)),"",QuarterlyDataCVM!FU104*OFFSET(AnnualDataCP!FU$14,PYPQly!$B100,0)/OFFSET(AnnualDataCVM!FU$14,PYPQly!$B100,0))</f>
        <v>1367.0443313953488</v>
      </c>
      <c r="FV104" s="18">
        <f ca="1">IF(ISERROR(QuarterlyDataCVM!FV104*OFFSET(AnnualDataCP!FV$14,PYPQly!$B100,0)/OFFSET(AnnualDataCVM!FV$14,PYPQly!$B100,0)),"",QuarterlyDataCVM!FV104*OFFSET(AnnualDataCP!FV$14,PYPQly!$B100,0)/OFFSET(AnnualDataCVM!FV$14,PYPQly!$B100,0))</f>
        <v>2224.6373283395756</v>
      </c>
      <c r="FW104" s="18">
        <f ca="1">IF(ISERROR(QuarterlyDataCVM!FW104*OFFSET(AnnualDataCP!FW$14,PYPQly!$B100,0)/OFFSET(AnnualDataCVM!FW$14,PYPQly!$B100,0)),"",QuarterlyDataCVM!FW104*OFFSET(AnnualDataCP!FW$14,PYPQly!$B100,0)/OFFSET(AnnualDataCVM!FW$14,PYPQly!$B100,0))</f>
        <v>5754.0450742153689</v>
      </c>
      <c r="FX104" s="18">
        <f ca="1">IF(ISERROR(QuarterlyDataCVM!FX104*OFFSET(AnnualDataCP!FX$14,PYPQly!$B100,0)/OFFSET(AnnualDataCVM!FX$14,PYPQly!$B100,0)),"",QuarterlyDataCVM!FX104*OFFSET(AnnualDataCP!FX$14,PYPQly!$B100,0)/OFFSET(AnnualDataCVM!FX$14,PYPQly!$B100,0))</f>
        <v>1789.0685088501209</v>
      </c>
      <c r="FY104" s="18">
        <f ca="1">IF(ISERROR(QuarterlyDataCVM!FY104*OFFSET(AnnualDataCP!FY$14,PYPQly!$B100,0)/OFFSET(AnnualDataCVM!FY$14,PYPQly!$B100,0)),"",QuarterlyDataCVM!FY104*OFFSET(AnnualDataCP!FY$14,PYPQly!$B100,0)/OFFSET(AnnualDataCVM!FY$14,PYPQly!$B100,0))</f>
        <v>503.25898273448439</v>
      </c>
      <c r="FZ104" s="18">
        <f ca="1">IF(ISERROR(QuarterlyDataCVM!FZ104*OFFSET(AnnualDataCP!FZ$14,PYPQly!$B100,0)/OFFSET(AnnualDataCVM!FZ$14,PYPQly!$B100,0)),"",QuarterlyDataCVM!FZ104*OFFSET(AnnualDataCP!FZ$14,PYPQly!$B100,0)/OFFSET(AnnualDataCVM!FZ$14,PYPQly!$B100,0))</f>
        <v>3463.1284133874806</v>
      </c>
      <c r="GA104" s="18">
        <f ca="1">IF(ISERROR(QuarterlyDataCVM!GA104*OFFSET(AnnualDataCP!GA$14,PYPQly!$B100,0)/OFFSET(AnnualDataCVM!GA$14,PYPQly!$B100,0)),"",QuarterlyDataCVM!GA104*OFFSET(AnnualDataCP!GA$14,PYPQly!$B100,0)/OFFSET(AnnualDataCVM!GA$14,PYPQly!$B100,0))</f>
        <v>884.14890173410402</v>
      </c>
      <c r="GB104" s="18">
        <f ca="1">IF(ISERROR(QuarterlyDataCVM!GB104*OFFSET(AnnualDataCP!GB$14,PYPQly!$B100,0)/OFFSET(AnnualDataCVM!GB$14,PYPQly!$B100,0)),"",QuarterlyDataCVM!GB104*OFFSET(AnnualDataCP!GB$14,PYPQly!$B100,0)/OFFSET(AnnualDataCVM!GB$14,PYPQly!$B100,0))</f>
        <v>884.14890173410402</v>
      </c>
    </row>
    <row r="105" spans="2:184" x14ac:dyDescent="0.25">
      <c r="B105" s="18">
        <f t="shared" si="1"/>
        <v>23</v>
      </c>
      <c r="C105" s="1">
        <v>41153</v>
      </c>
      <c r="D105" s="18">
        <f ca="1">IF(ISERROR(QuarterlyDataCVM!D105*OFFSET(AnnualDataCP!D$14,PYPQly!$B101,0)/OFFSET(AnnualDataCVM!D$14,PYPQly!$B101,0)),"",QuarterlyDataCVM!D105*OFFSET(AnnualDataCP!D$14,PYPQly!$B101,0)/OFFSET(AnnualDataCVM!D$14,PYPQly!$B101,0))</f>
        <v>377925.78118454723</v>
      </c>
      <c r="E105" s="18">
        <f ca="1">IF(ISERROR(QuarterlyDataCVM!E105*OFFSET(AnnualDataCP!E$14,PYPQly!$B101,0)/OFFSET(AnnualDataCVM!E$14,PYPQly!$B101,0)),"",QuarterlyDataCVM!E105*OFFSET(AnnualDataCP!E$14,PYPQly!$B101,0)/OFFSET(AnnualDataCVM!E$14,PYPQly!$B101,0))</f>
        <v>2631.9558359621451</v>
      </c>
      <c r="F105" s="18">
        <f ca="1">IF(ISERROR(QuarterlyDataCVM!F105*OFFSET(AnnualDataCP!F$14,PYPQly!$B101,0)/OFFSET(AnnualDataCVM!F$14,PYPQly!$B101,0)),"",QuarterlyDataCVM!F105*OFFSET(AnnualDataCP!F$14,PYPQly!$B101,0)/OFFSET(AnnualDataCVM!F$14,PYPQly!$B101,0))</f>
        <v>2295.5110619469028</v>
      </c>
      <c r="G105" s="18">
        <f ca="1">IF(ISERROR(QuarterlyDataCVM!G105*OFFSET(AnnualDataCP!G$14,PYPQly!$B101,0)/OFFSET(AnnualDataCVM!G$14,PYPQly!$B101,0)),"",QuarterlyDataCVM!G105*OFFSET(AnnualDataCP!G$14,PYPQly!$B101,0)/OFFSET(AnnualDataCVM!G$14,PYPQly!$B101,0))</f>
        <v>168.68784530386739</v>
      </c>
      <c r="H105" s="18">
        <f ca="1">IF(ISERROR(QuarterlyDataCVM!H105*OFFSET(AnnualDataCP!H$14,PYPQly!$B101,0)/OFFSET(AnnualDataCVM!H$14,PYPQly!$B101,0)),"",QuarterlyDataCVM!H105*OFFSET(AnnualDataCP!H$14,PYPQly!$B101,0)/OFFSET(AnnualDataCVM!H$14,PYPQly!$B101,0))</f>
        <v>167.07317073170731</v>
      </c>
      <c r="I105" s="18">
        <f ca="1">IF(ISERROR(QuarterlyDataCVM!I105*OFFSET(AnnualDataCP!I$14,PYPQly!$B101,0)/OFFSET(AnnualDataCVM!I$14,PYPQly!$B101,0)),"",QuarterlyDataCVM!I105*OFFSET(AnnualDataCP!I$14,PYPQly!$B101,0)/OFFSET(AnnualDataCVM!I$14,PYPQly!$B101,0))</f>
        <v>74605.128624176796</v>
      </c>
      <c r="J105" s="18">
        <f ca="1">IF(ISERROR(QuarterlyDataCVM!J105*OFFSET(AnnualDataCP!J$14,PYPQly!$B101,0)/OFFSET(AnnualDataCVM!J$14,PYPQly!$B101,0)),"",QuarterlyDataCVM!J105*OFFSET(AnnualDataCP!J$14,PYPQly!$B101,0)/OFFSET(AnnualDataCVM!J$14,PYPQly!$B101,0))</f>
        <v>54997.54507906174</v>
      </c>
      <c r="K105" s="18">
        <f ca="1">IF(ISERROR(QuarterlyDataCVM!K105*OFFSET(AnnualDataCP!K$14,PYPQly!$B101,0)/OFFSET(AnnualDataCVM!K$14,PYPQly!$B101,0)),"",QuarterlyDataCVM!K105*OFFSET(AnnualDataCP!K$14,PYPQly!$B101,0)/OFFSET(AnnualDataCVM!K$14,PYPQly!$B101,0))</f>
        <v>6136.3183616856359</v>
      </c>
      <c r="L105" s="18">
        <f ca="1">IF(ISERROR(QuarterlyDataCVM!L105*OFFSET(AnnualDataCP!L$14,PYPQly!$B101,0)/OFFSET(AnnualDataCVM!L$14,PYPQly!$B101,0)),"",QuarterlyDataCVM!L105*OFFSET(AnnualDataCP!L$14,PYPQly!$B101,0)/OFFSET(AnnualDataCVM!L$14,PYPQly!$B101,0))</f>
        <v>61.649579495394477</v>
      </c>
      <c r="M105" s="18">
        <f ca="1">IF(ISERROR(QuarterlyDataCVM!M105*OFFSET(AnnualDataCP!M$14,PYPQly!$B101,0)/OFFSET(AnnualDataCVM!M$14,PYPQly!$B101,0)),"",QuarterlyDataCVM!M105*OFFSET(AnnualDataCP!M$14,PYPQly!$B101,0)/OFFSET(AnnualDataCVM!M$14,PYPQly!$B101,0))</f>
        <v>5216.427835051546</v>
      </c>
      <c r="N105" s="18" t="str">
        <f ca="1">IF(ISERROR(QuarterlyDataCVM!N105*OFFSET(AnnualDataCP!N$14,PYPQly!$B101,0)/OFFSET(AnnualDataCVM!N$14,PYPQly!$B101,0)),"",QuarterlyDataCVM!N105*OFFSET(AnnualDataCP!N$14,PYPQly!$B101,0)/OFFSET(AnnualDataCVM!N$14,PYPQly!$B101,0))</f>
        <v/>
      </c>
      <c r="O105" s="18">
        <f ca="1">IF(ISERROR(QuarterlyDataCVM!O105*OFFSET(AnnualDataCP!O$14,PYPQly!$B101,0)/OFFSET(AnnualDataCVM!O$14,PYPQly!$B101,0)),"",QuarterlyDataCVM!O105*OFFSET(AnnualDataCP!O$14,PYPQly!$B101,0)/OFFSET(AnnualDataCVM!O$14,PYPQly!$B101,0))</f>
        <v>296.76828434723171</v>
      </c>
      <c r="P105" s="18">
        <f ca="1">IF(ISERROR(QuarterlyDataCVM!P105*OFFSET(AnnualDataCP!P$14,PYPQly!$B101,0)/OFFSET(AnnualDataCVM!P$14,PYPQly!$B101,0)),"",QuarterlyDataCVM!P105*OFFSET(AnnualDataCP!P$14,PYPQly!$B101,0)/OFFSET(AnnualDataCVM!P$14,PYPQly!$B101,0))</f>
        <v>563.63330898466029</v>
      </c>
      <c r="Q105" s="18">
        <f ca="1">IF(ISERROR(QuarterlyDataCVM!Q105*OFFSET(AnnualDataCP!Q$14,PYPQly!$B101,0)/OFFSET(AnnualDataCVM!Q$14,PYPQly!$B101,0)),"",QuarterlyDataCVM!Q105*OFFSET(AnnualDataCP!Q$14,PYPQly!$B101,0)/OFFSET(AnnualDataCVM!Q$14,PYPQly!$B101,0))</f>
        <v>38652.620600584698</v>
      </c>
      <c r="R105" s="18">
        <f ca="1">IF(ISERROR(QuarterlyDataCVM!R105*OFFSET(AnnualDataCP!R$14,PYPQly!$B101,0)/OFFSET(AnnualDataCVM!R$14,PYPQly!$B101,0)),"",QuarterlyDataCVM!R105*OFFSET(AnnualDataCP!R$14,PYPQly!$B101,0)/OFFSET(AnnualDataCVM!R$14,PYPQly!$B101,0))</f>
        <v>6321.6331846259436</v>
      </c>
      <c r="S105" s="18">
        <f ca="1">IF(ISERROR(QuarterlyDataCVM!S105*OFFSET(AnnualDataCP!S$14,PYPQly!$B101,0)/OFFSET(AnnualDataCVM!S$14,PYPQly!$B101,0)),"",QuarterlyDataCVM!S105*OFFSET(AnnualDataCP!S$14,PYPQly!$B101,0)/OFFSET(AnnualDataCVM!S$14,PYPQly!$B101,0))</f>
        <v>4828.3279057763593</v>
      </c>
      <c r="T105" s="18">
        <f ca="1">IF(ISERROR(QuarterlyDataCVM!T105*OFFSET(AnnualDataCP!T$14,PYPQly!$B101,0)/OFFSET(AnnualDataCVM!T$14,PYPQly!$B101,0)),"",QuarterlyDataCVM!T105*OFFSET(AnnualDataCP!T$14,PYPQly!$B101,0)/OFFSET(AnnualDataCVM!T$14,PYPQly!$B101,0))</f>
        <v>773.84302169836587</v>
      </c>
      <c r="U105" s="18">
        <f ca="1">IF(ISERROR(QuarterlyDataCVM!U105*OFFSET(AnnualDataCP!U$14,PYPQly!$B101,0)/OFFSET(AnnualDataCVM!U$14,PYPQly!$B101,0)),"",QuarterlyDataCVM!U105*OFFSET(AnnualDataCP!U$14,PYPQly!$B101,0)/OFFSET(AnnualDataCVM!U$14,PYPQly!$B101,0))</f>
        <v>630.30535279805349</v>
      </c>
      <c r="V105" s="18">
        <f ca="1">IF(ISERROR(QuarterlyDataCVM!V105*OFFSET(AnnualDataCP!V$14,PYPQly!$B101,0)/OFFSET(AnnualDataCVM!V$14,PYPQly!$B101,0)),"",QuarterlyDataCVM!V105*OFFSET(AnnualDataCP!V$14,PYPQly!$B101,0)/OFFSET(AnnualDataCVM!V$14,PYPQly!$B101,0))</f>
        <v>0.25714285714285712</v>
      </c>
      <c r="W105" s="18">
        <f ca="1">IF(ISERROR(QuarterlyDataCVM!W105*OFFSET(AnnualDataCP!W$14,PYPQly!$B101,0)/OFFSET(AnnualDataCVM!W$14,PYPQly!$B101,0)),"",QuarterlyDataCVM!W105*OFFSET(AnnualDataCP!W$14,PYPQly!$B101,0)/OFFSET(AnnualDataCVM!W$14,PYPQly!$B101,0))</f>
        <v>496.86640035508213</v>
      </c>
      <c r="X105" s="18">
        <f ca="1">IF(ISERROR(QuarterlyDataCVM!X105*OFFSET(AnnualDataCP!X$14,PYPQly!$B101,0)/OFFSET(AnnualDataCVM!X$14,PYPQly!$B101,0)),"",QuarterlyDataCVM!X105*OFFSET(AnnualDataCP!X$14,PYPQly!$B101,0)/OFFSET(AnnualDataCVM!X$14,PYPQly!$B101,0))</f>
        <v>272.64309764309763</v>
      </c>
      <c r="Y105" s="18">
        <f ca="1">IF(ISERROR(QuarterlyDataCVM!Y105*OFFSET(AnnualDataCP!Y$14,PYPQly!$B101,0)/OFFSET(AnnualDataCVM!Y$14,PYPQly!$B101,0)),"",QuarterlyDataCVM!Y105*OFFSET(AnnualDataCP!Y$14,PYPQly!$B101,0)/OFFSET(AnnualDataCVM!Y$14,PYPQly!$B101,0))</f>
        <v>912.97039159503345</v>
      </c>
      <c r="Z105" s="18">
        <f ca="1">IF(ISERROR(QuarterlyDataCVM!Z105*OFFSET(AnnualDataCP!Z$14,PYPQly!$B101,0)/OFFSET(AnnualDataCVM!Z$14,PYPQly!$B101,0)),"",QuarterlyDataCVM!Z105*OFFSET(AnnualDataCP!Z$14,PYPQly!$B101,0)/OFFSET(AnnualDataCVM!Z$14,PYPQly!$B101,0))</f>
        <v>1543.0828674778033</v>
      </c>
      <c r="AA105" s="18">
        <f ca="1">IF(ISERROR(QuarterlyDataCVM!AA105*OFFSET(AnnualDataCP!AA$14,PYPQly!$B101,0)/OFFSET(AnnualDataCVM!AA$14,PYPQly!$B101,0)),"",QuarterlyDataCVM!AA105*OFFSET(AnnualDataCP!AA$14,PYPQly!$B101,0)/OFFSET(AnnualDataCVM!AA$14,PYPQly!$B101,0))</f>
        <v>198.16967126193001</v>
      </c>
      <c r="AB105" s="18">
        <f ca="1">IF(ISERROR(QuarterlyDataCVM!AB105*OFFSET(AnnualDataCP!AB$14,PYPQly!$B101,0)/OFFSET(AnnualDataCVM!AB$14,PYPQly!$B101,0)),"",QuarterlyDataCVM!AB105*OFFSET(AnnualDataCP!AB$14,PYPQly!$B101,0)/OFFSET(AnnualDataCVM!AB$14,PYPQly!$B101,0))</f>
        <v>1090.1054880052579</v>
      </c>
      <c r="AC105" s="18">
        <f ca="1">IF(ISERROR(QuarterlyDataCVM!AC105*OFFSET(AnnualDataCP!AC$14,PYPQly!$B101,0)/OFFSET(AnnualDataCVM!AC$14,PYPQly!$B101,0)),"",QuarterlyDataCVM!AC105*OFFSET(AnnualDataCP!AC$14,PYPQly!$B101,0)/OFFSET(AnnualDataCVM!AC$14,PYPQly!$B101,0))</f>
        <v>806.9280622164614</v>
      </c>
      <c r="AD105" s="18">
        <f ca="1">IF(ISERROR(QuarterlyDataCVM!AD105*OFFSET(AnnualDataCP!AD$14,PYPQly!$B101,0)/OFFSET(AnnualDataCVM!AD$14,PYPQly!$B101,0)),"",QuarterlyDataCVM!AD105*OFFSET(AnnualDataCP!AD$14,PYPQly!$B101,0)/OFFSET(AnnualDataCVM!AD$14,PYPQly!$B101,0))</f>
        <v>282.6513115802943</v>
      </c>
      <c r="AE105" s="18">
        <f ca="1">IF(ISERROR(QuarterlyDataCVM!AE105*OFFSET(AnnualDataCP!AE$14,PYPQly!$B101,0)/OFFSET(AnnualDataCVM!AE$14,PYPQly!$B101,0)),"",QuarterlyDataCVM!AE105*OFFSET(AnnualDataCP!AE$14,PYPQly!$B101,0)/OFFSET(AnnualDataCVM!AE$14,PYPQly!$B101,0))</f>
        <v>403.01913875598086</v>
      </c>
      <c r="AF105" s="18">
        <f ca="1">IF(ISERROR(QuarterlyDataCVM!AF105*OFFSET(AnnualDataCP!AF$14,PYPQly!$B101,0)/OFFSET(AnnualDataCVM!AF$14,PYPQly!$B101,0)),"",QuarterlyDataCVM!AF105*OFFSET(AnnualDataCP!AF$14,PYPQly!$B101,0)/OFFSET(AnnualDataCVM!AF$14,PYPQly!$B101,0))</f>
        <v>952.63592233009706</v>
      </c>
      <c r="AG105" s="18">
        <f ca="1">IF(ISERROR(QuarterlyDataCVM!AG105*OFFSET(AnnualDataCP!AG$14,PYPQly!$B101,0)/OFFSET(AnnualDataCVM!AG$14,PYPQly!$B101,0)),"",QuarterlyDataCVM!AG105*OFFSET(AnnualDataCP!AG$14,PYPQly!$B101,0)/OFFSET(AnnualDataCVM!AG$14,PYPQly!$B101,0))</f>
        <v>546.25828819068261</v>
      </c>
      <c r="AH105" s="18">
        <f ca="1">IF(ISERROR(QuarterlyDataCVM!AH105*OFFSET(AnnualDataCP!AH$14,PYPQly!$B101,0)/OFFSET(AnnualDataCVM!AH$14,PYPQly!$B101,0)),"",QuarterlyDataCVM!AH105*OFFSET(AnnualDataCP!AH$14,PYPQly!$B101,0)/OFFSET(AnnualDataCVM!AH$14,PYPQly!$B101,0))</f>
        <v>344.44970414201185</v>
      </c>
      <c r="AI105" s="18">
        <f ca="1">IF(ISERROR(QuarterlyDataCVM!AI105*OFFSET(AnnualDataCP!AI$14,PYPQly!$B101,0)/OFFSET(AnnualDataCVM!AI$14,PYPQly!$B101,0)),"",QuarterlyDataCVM!AI105*OFFSET(AnnualDataCP!AI$14,PYPQly!$B101,0)/OFFSET(AnnualDataCVM!AI$14,PYPQly!$B101,0))</f>
        <v>62.142857142857146</v>
      </c>
      <c r="AJ105" s="18">
        <f ca="1">IF(ISERROR(QuarterlyDataCVM!AJ105*OFFSET(AnnualDataCP!AJ$14,PYPQly!$B101,0)/OFFSET(AnnualDataCVM!AJ$14,PYPQly!$B101,0)),"",QuarterlyDataCVM!AJ105*OFFSET(AnnualDataCP!AJ$14,PYPQly!$B101,0)/OFFSET(AnnualDataCVM!AJ$14,PYPQly!$B101,0))</f>
        <v>2602.2984102365258</v>
      </c>
      <c r="AK105" s="18">
        <f ca="1">IF(ISERROR(QuarterlyDataCVM!AK105*OFFSET(AnnualDataCP!AK$14,PYPQly!$B101,0)/OFFSET(AnnualDataCVM!AK$14,PYPQly!$B101,0)),"",QuarterlyDataCVM!AK105*OFFSET(AnnualDataCP!AK$14,PYPQly!$B101,0)/OFFSET(AnnualDataCVM!AK$14,PYPQly!$B101,0))</f>
        <v>500.46521739130435</v>
      </c>
      <c r="AL105" s="18">
        <f ca="1">IF(ISERROR(QuarterlyDataCVM!AL105*OFFSET(AnnualDataCP!AL$14,PYPQly!$B101,0)/OFFSET(AnnualDataCVM!AL$14,PYPQly!$B101,0)),"",QuarterlyDataCVM!AL105*OFFSET(AnnualDataCP!AL$14,PYPQly!$B101,0)/OFFSET(AnnualDataCVM!AL$14,PYPQly!$B101,0))</f>
        <v>978.01331032782844</v>
      </c>
      <c r="AM105" s="18">
        <f ca="1">IF(ISERROR(QuarterlyDataCVM!AM105*OFFSET(AnnualDataCP!AM$14,PYPQly!$B101,0)/OFFSET(AnnualDataCVM!AM$14,PYPQly!$B101,0)),"",QuarterlyDataCVM!AM105*OFFSET(AnnualDataCP!AM$14,PYPQly!$B101,0)/OFFSET(AnnualDataCVM!AM$14,PYPQly!$B101,0))</f>
        <v>1124.6462287104623</v>
      </c>
      <c r="AN105" s="18">
        <f ca="1">IF(ISERROR(QuarterlyDataCVM!AN105*OFFSET(AnnualDataCP!AN$14,PYPQly!$B101,0)/OFFSET(AnnualDataCVM!AN$14,PYPQly!$B101,0)),"",QuarterlyDataCVM!AN105*OFFSET(AnnualDataCP!AN$14,PYPQly!$B101,0)/OFFSET(AnnualDataCVM!AN$14,PYPQly!$B101,0))</f>
        <v>184.3256382400869</v>
      </c>
      <c r="AO105" s="18">
        <f ca="1">IF(ISERROR(QuarterlyDataCVM!AO105*OFFSET(AnnualDataCP!AO$14,PYPQly!$B101,0)/OFFSET(AnnualDataCVM!AO$14,PYPQly!$B101,0)),"",QuarterlyDataCVM!AO105*OFFSET(AnnualDataCP!AO$14,PYPQly!$B101,0)/OFFSET(AnnualDataCVM!AO$14,PYPQly!$B101,0))</f>
        <v>184.3256382400869</v>
      </c>
      <c r="AP105" s="18">
        <f ca="1">IF(ISERROR(QuarterlyDataCVM!AP105*OFFSET(AnnualDataCP!AP$14,PYPQly!$B101,0)/OFFSET(AnnualDataCVM!AP$14,PYPQly!$B101,0)),"",QuarterlyDataCVM!AP105*OFFSET(AnnualDataCP!AP$14,PYPQly!$B101,0)/OFFSET(AnnualDataCVM!AP$14,PYPQly!$B101,0))</f>
        <v>2279.2819375443578</v>
      </c>
      <c r="AQ105" s="18">
        <f ca="1">IF(ISERROR(QuarterlyDataCVM!AQ105*OFFSET(AnnualDataCP!AQ$14,PYPQly!$B101,0)/OFFSET(AnnualDataCVM!AQ$14,PYPQly!$B101,0)),"",QuarterlyDataCVM!AQ105*OFFSET(AnnualDataCP!AQ$14,PYPQly!$B101,0)/OFFSET(AnnualDataCVM!AQ$14,PYPQly!$B101,0))</f>
        <v>2279.2819375443578</v>
      </c>
      <c r="AR105" s="18">
        <f ca="1">IF(ISERROR(QuarterlyDataCVM!AR105*OFFSET(AnnualDataCP!AR$14,PYPQly!$B101,0)/OFFSET(AnnualDataCVM!AR$14,PYPQly!$B101,0)),"",QuarterlyDataCVM!AR105*OFFSET(AnnualDataCP!AR$14,PYPQly!$B101,0)/OFFSET(AnnualDataCVM!AR$14,PYPQly!$B101,0))</f>
        <v>299.62997658079627</v>
      </c>
      <c r="AS105" s="18">
        <f ca="1">IF(ISERROR(QuarterlyDataCVM!AS105*OFFSET(AnnualDataCP!AS$14,PYPQly!$B101,0)/OFFSET(AnnualDataCVM!AS$14,PYPQly!$B101,0)),"",QuarterlyDataCVM!AS105*OFFSET(AnnualDataCP!AS$14,PYPQly!$B101,0)/OFFSET(AnnualDataCVM!AS$14,PYPQly!$B101,0))</f>
        <v>443.99413489736071</v>
      </c>
      <c r="AT105" s="18">
        <f ca="1">IF(ISERROR(QuarterlyDataCVM!AT105*OFFSET(AnnualDataCP!AT$14,PYPQly!$B101,0)/OFFSET(AnnualDataCVM!AT$14,PYPQly!$B101,0)),"",QuarterlyDataCVM!AT105*OFFSET(AnnualDataCP!AT$14,PYPQly!$B101,0)/OFFSET(AnnualDataCVM!AT$14,PYPQly!$B101,0))</f>
        <v>205.18682505399568</v>
      </c>
      <c r="AU105" s="18">
        <f ca="1">IF(ISERROR(QuarterlyDataCVM!AU105*OFFSET(AnnualDataCP!AU$14,PYPQly!$B101,0)/OFFSET(AnnualDataCVM!AU$14,PYPQly!$B101,0)),"",QuarterlyDataCVM!AU105*OFFSET(AnnualDataCP!AU$14,PYPQly!$B101,0)/OFFSET(AnnualDataCVM!AU$14,PYPQly!$B101,0))</f>
        <v>163.72009966777409</v>
      </c>
      <c r="AV105" s="18">
        <f ca="1">IF(ISERROR(QuarterlyDataCVM!AV105*OFFSET(AnnualDataCP!AV$14,PYPQly!$B101,0)/OFFSET(AnnualDataCVM!AV$14,PYPQly!$B101,0)),"",QuarterlyDataCVM!AV105*OFFSET(AnnualDataCP!AV$14,PYPQly!$B101,0)/OFFSET(AnnualDataCVM!AV$14,PYPQly!$B101,0))</f>
        <v>757.724710768318</v>
      </c>
      <c r="AW105" s="18">
        <f ca="1">IF(ISERROR(QuarterlyDataCVM!AW105*OFFSET(AnnualDataCP!AW$14,PYPQly!$B101,0)/OFFSET(AnnualDataCVM!AW$14,PYPQly!$B101,0)),"",QuarterlyDataCVM!AW105*OFFSET(AnnualDataCP!AW$14,PYPQly!$B101,0)/OFFSET(AnnualDataCVM!AW$14,PYPQly!$B101,0))</f>
        <v>408.01635991820041</v>
      </c>
      <c r="AX105" s="18">
        <f ca="1">IF(ISERROR(QuarterlyDataCVM!AX105*OFFSET(AnnualDataCP!AX$14,PYPQly!$B101,0)/OFFSET(AnnualDataCVM!AX$14,PYPQly!$B101,0)),"",QuarterlyDataCVM!AX105*OFFSET(AnnualDataCP!AX$14,PYPQly!$B101,0)/OFFSET(AnnualDataCVM!AX$14,PYPQly!$B101,0))</f>
        <v>3191.287825426421</v>
      </c>
      <c r="AY105" s="18">
        <f ca="1">IF(ISERROR(QuarterlyDataCVM!AY105*OFFSET(AnnualDataCP!AY$14,PYPQly!$B101,0)/OFFSET(AnnualDataCVM!AY$14,PYPQly!$B101,0)),"",QuarterlyDataCVM!AY105*OFFSET(AnnualDataCP!AY$14,PYPQly!$B101,0)/OFFSET(AnnualDataCVM!AY$14,PYPQly!$B101,0))</f>
        <v>3191.287825426421</v>
      </c>
      <c r="AZ105" s="18">
        <f ca="1">IF(ISERROR(QuarterlyDataCVM!AZ105*OFFSET(AnnualDataCP!AZ$14,PYPQly!$B101,0)/OFFSET(AnnualDataCVM!AZ$14,PYPQly!$B101,0)),"",QuarterlyDataCVM!AZ105*OFFSET(AnnualDataCP!AZ$14,PYPQly!$B101,0)/OFFSET(AnnualDataCVM!AZ$14,PYPQly!$B101,0))</f>
        <v>2674.3795189835123</v>
      </c>
      <c r="BA105" s="18">
        <f ca="1">IF(ISERROR(QuarterlyDataCVM!BA105*OFFSET(AnnualDataCP!BA$14,PYPQly!$B101,0)/OFFSET(AnnualDataCVM!BA$14,PYPQly!$B101,0)),"",QuarterlyDataCVM!BA105*OFFSET(AnnualDataCP!BA$14,PYPQly!$B101,0)/OFFSET(AnnualDataCVM!BA$14,PYPQly!$B101,0))</f>
        <v>1793.6489817096899</v>
      </c>
      <c r="BB105" s="18">
        <f ca="1">IF(ISERROR(QuarterlyDataCVM!BB105*OFFSET(AnnualDataCP!BB$14,PYPQly!$B101,0)/OFFSET(AnnualDataCVM!BB$14,PYPQly!$B101,0)),"",QuarterlyDataCVM!BB105*OFFSET(AnnualDataCP!BB$14,PYPQly!$B101,0)/OFFSET(AnnualDataCVM!BB$14,PYPQly!$B101,0))</f>
        <v>879.83345070422536</v>
      </c>
      <c r="BC105" s="18">
        <f ca="1">IF(ISERROR(QuarterlyDataCVM!BC105*OFFSET(AnnualDataCP!BC$14,PYPQly!$B101,0)/OFFSET(AnnualDataCVM!BC$14,PYPQly!$B101,0)),"",QuarterlyDataCVM!BC105*OFFSET(AnnualDataCP!BC$14,PYPQly!$B101,0)/OFFSET(AnnualDataCVM!BC$14,PYPQly!$B101,0))</f>
        <v>438.90613266583227</v>
      </c>
      <c r="BD105" s="18">
        <f ca="1">IF(ISERROR(QuarterlyDataCVM!BD105*OFFSET(AnnualDataCP!BD$14,PYPQly!$B101,0)/OFFSET(AnnualDataCVM!BD$14,PYPQly!$B101,0)),"",QuarterlyDataCVM!BD105*OFFSET(AnnualDataCP!BD$14,PYPQly!$B101,0)/OFFSET(AnnualDataCVM!BD$14,PYPQly!$B101,0))</f>
        <v>442.18377731218197</v>
      </c>
      <c r="BE105" s="18">
        <f ca="1">IF(ISERROR(QuarterlyDataCVM!BE105*OFFSET(AnnualDataCP!BE$14,PYPQly!$B101,0)/OFFSET(AnnualDataCVM!BE$14,PYPQly!$B101,0)),"",QuarterlyDataCVM!BE105*OFFSET(AnnualDataCP!BE$14,PYPQly!$B101,0)/OFFSET(AnnualDataCVM!BE$14,PYPQly!$B101,0))</f>
        <v>4624.2267230654388</v>
      </c>
      <c r="BF105" s="18">
        <f ca="1">IF(ISERROR(QuarterlyDataCVM!BF105*OFFSET(AnnualDataCP!BF$14,PYPQly!$B101,0)/OFFSET(AnnualDataCVM!BF$14,PYPQly!$B101,0)),"",QuarterlyDataCVM!BF105*OFFSET(AnnualDataCP!BF$14,PYPQly!$B101,0)/OFFSET(AnnualDataCVM!BF$14,PYPQly!$B101,0))</f>
        <v>1006.5592303066746</v>
      </c>
      <c r="BG105" s="18">
        <f ca="1">IF(ISERROR(QuarterlyDataCVM!BG105*OFFSET(AnnualDataCP!BG$14,PYPQly!$B101,0)/OFFSET(AnnualDataCVM!BG$14,PYPQly!$B101,0)),"",QuarterlyDataCVM!BG105*OFFSET(AnnualDataCP!BG$14,PYPQly!$B101,0)/OFFSET(AnnualDataCVM!BG$14,PYPQly!$B101,0))</f>
        <v>600.68469101123594</v>
      </c>
      <c r="BH105" s="18">
        <f ca="1">IF(ISERROR(QuarterlyDataCVM!BH105*OFFSET(AnnualDataCP!BH$14,PYPQly!$B101,0)/OFFSET(AnnualDataCVM!BH$14,PYPQly!$B101,0)),"",QuarterlyDataCVM!BH105*OFFSET(AnnualDataCP!BH$14,PYPQly!$B101,0)/OFFSET(AnnualDataCVM!BH$14,PYPQly!$B101,0))</f>
        <v>405.19373095341751</v>
      </c>
      <c r="BI105" s="18">
        <f ca="1">IF(ISERROR(QuarterlyDataCVM!BI105*OFFSET(AnnualDataCP!BI$14,PYPQly!$B101,0)/OFFSET(AnnualDataCVM!BI$14,PYPQly!$B101,0)),"",QuarterlyDataCVM!BI105*OFFSET(AnnualDataCP!BI$14,PYPQly!$B101,0)/OFFSET(AnnualDataCVM!BI$14,PYPQly!$B101,0))</f>
        <v>3615.9416350058955</v>
      </c>
      <c r="BJ105" s="18">
        <f ca="1">IF(ISERROR(QuarterlyDataCVM!BJ105*OFFSET(AnnualDataCP!BJ$14,PYPQly!$B101,0)/OFFSET(AnnualDataCVM!BJ$14,PYPQly!$B101,0)),"",QuarterlyDataCVM!BJ105*OFFSET(AnnualDataCP!BJ$14,PYPQly!$B101,0)/OFFSET(AnnualDataCVM!BJ$14,PYPQly!$B101,0))</f>
        <v>3255.1474802195453</v>
      </c>
      <c r="BK105" s="18">
        <f ca="1">IF(ISERROR(QuarterlyDataCVM!BK105*OFFSET(AnnualDataCP!BK$14,PYPQly!$B101,0)/OFFSET(AnnualDataCVM!BK$14,PYPQly!$B101,0)),"",QuarterlyDataCVM!BK105*OFFSET(AnnualDataCP!BK$14,PYPQly!$B101,0)/OFFSET(AnnualDataCVM!BK$14,PYPQly!$B101,0))</f>
        <v>360.56103108415465</v>
      </c>
      <c r="BL105" s="18">
        <f ca="1">IF(ISERROR(QuarterlyDataCVM!BL105*OFFSET(AnnualDataCP!BL$14,PYPQly!$B101,0)/OFFSET(AnnualDataCVM!BL$14,PYPQly!$B101,0)),"",QuarterlyDataCVM!BL105*OFFSET(AnnualDataCP!BL$14,PYPQly!$B101,0)/OFFSET(AnnualDataCVM!BL$14,PYPQly!$B101,0))</f>
        <v>2843.5393798849095</v>
      </c>
      <c r="BM105" s="18">
        <f ca="1">IF(ISERROR(QuarterlyDataCVM!BM105*OFFSET(AnnualDataCP!BM$14,PYPQly!$B101,0)/OFFSET(AnnualDataCVM!BM$14,PYPQly!$B101,0)),"",QuarterlyDataCVM!BM105*OFFSET(AnnualDataCP!BM$14,PYPQly!$B101,0)/OFFSET(AnnualDataCVM!BM$14,PYPQly!$B101,0))</f>
        <v>2843.5393798849095</v>
      </c>
      <c r="BN105" s="18">
        <f ca="1">IF(ISERROR(QuarterlyDataCVM!BN105*OFFSET(AnnualDataCP!BN$14,PYPQly!$B101,0)/OFFSET(AnnualDataCVM!BN$14,PYPQly!$B101,0)),"",QuarterlyDataCVM!BN105*OFFSET(AnnualDataCP!BN$14,PYPQly!$B101,0)/OFFSET(AnnualDataCVM!BN$14,PYPQly!$B101,0))</f>
        <v>1232.8659117997615</v>
      </c>
      <c r="BO105" s="18">
        <f ca="1">IF(ISERROR(QuarterlyDataCVM!BO105*OFFSET(AnnualDataCP!BO$14,PYPQly!$B101,0)/OFFSET(AnnualDataCVM!BO$14,PYPQly!$B101,0)),"",QuarterlyDataCVM!BO105*OFFSET(AnnualDataCP!BO$14,PYPQly!$B101,0)/OFFSET(AnnualDataCVM!BO$14,PYPQly!$B101,0))</f>
        <v>1232.8659117997615</v>
      </c>
      <c r="BP105" s="18">
        <f ca="1">IF(ISERROR(QuarterlyDataCVM!BP105*OFFSET(AnnualDataCP!BP$14,PYPQly!$B101,0)/OFFSET(AnnualDataCVM!BP$14,PYPQly!$B101,0)),"",QuarterlyDataCVM!BP105*OFFSET(AnnualDataCP!BP$14,PYPQly!$B101,0)/OFFSET(AnnualDataCVM!BP$14,PYPQly!$B101,0))</f>
        <v>3288.1158978269159</v>
      </c>
      <c r="BQ105" s="18">
        <f ca="1">IF(ISERROR(QuarterlyDataCVM!BQ105*OFFSET(AnnualDataCP!BQ$14,PYPQly!$B101,0)/OFFSET(AnnualDataCVM!BQ$14,PYPQly!$B101,0)),"",QuarterlyDataCVM!BQ105*OFFSET(AnnualDataCP!BQ$14,PYPQly!$B101,0)/OFFSET(AnnualDataCVM!BQ$14,PYPQly!$B101,0))</f>
        <v>3288.1158978269159</v>
      </c>
      <c r="BR105" s="18">
        <f ca="1">IF(ISERROR(QuarterlyDataCVM!BR105*OFFSET(AnnualDataCP!BR$14,PYPQly!$B101,0)/OFFSET(AnnualDataCVM!BR$14,PYPQly!$B101,0)),"",QuarterlyDataCVM!BR105*OFFSET(AnnualDataCP!BR$14,PYPQly!$B101,0)/OFFSET(AnnualDataCVM!BR$14,PYPQly!$B101,0))</f>
        <v>5197.4066743587464</v>
      </c>
      <c r="BS105" s="18">
        <f ca="1">IF(ISERROR(QuarterlyDataCVM!BS105*OFFSET(AnnualDataCP!BS$14,PYPQly!$B101,0)/OFFSET(AnnualDataCVM!BS$14,PYPQly!$B101,0)),"",QuarterlyDataCVM!BS105*OFFSET(AnnualDataCP!BS$14,PYPQly!$B101,0)/OFFSET(AnnualDataCVM!BS$14,PYPQly!$B101,0))</f>
        <v>2520.3145028598292</v>
      </c>
      <c r="BT105" s="18">
        <f ca="1">IF(ISERROR(QuarterlyDataCVM!BT105*OFFSET(AnnualDataCP!BT$14,PYPQly!$B101,0)/OFFSET(AnnualDataCVM!BT$14,PYPQly!$B101,0)),"",QuarterlyDataCVM!BT105*OFFSET(AnnualDataCP!BT$14,PYPQly!$B101,0)/OFFSET(AnnualDataCVM!BT$14,PYPQly!$B101,0))</f>
        <v>2683.8644428672819</v>
      </c>
      <c r="BU105" s="18">
        <f ca="1">IF(ISERROR(QuarterlyDataCVM!BU105*OFFSET(AnnualDataCP!BU$14,PYPQly!$B101,0)/OFFSET(AnnualDataCVM!BU$14,PYPQly!$B101,0)),"",QuarterlyDataCVM!BU105*OFFSET(AnnualDataCP!BU$14,PYPQly!$B101,0)/OFFSET(AnnualDataCVM!BU$14,PYPQly!$B101,0))</f>
        <v>379.34053156146177</v>
      </c>
      <c r="BV105" s="18">
        <f ca="1">IF(ISERROR(QuarterlyDataCVM!BV105*OFFSET(AnnualDataCP!BV$14,PYPQly!$B101,0)/OFFSET(AnnualDataCVM!BV$14,PYPQly!$B101,0)),"",QuarterlyDataCVM!BV105*OFFSET(AnnualDataCP!BV$14,PYPQly!$B101,0)/OFFSET(AnnualDataCVM!BV$14,PYPQly!$B101,0))</f>
        <v>2106.8337200309356</v>
      </c>
      <c r="BW105" s="18">
        <f ca="1">IF(ISERROR(QuarterlyDataCVM!BW105*OFFSET(AnnualDataCP!BW$14,PYPQly!$B101,0)/OFFSET(AnnualDataCVM!BW$14,PYPQly!$B101,0)),"",QuarterlyDataCVM!BW105*OFFSET(AnnualDataCP!BW$14,PYPQly!$B101,0)/OFFSET(AnnualDataCVM!BW$14,PYPQly!$B101,0))</f>
        <v>199.38461538461539</v>
      </c>
      <c r="BX105" s="18">
        <f ca="1">IF(ISERROR(QuarterlyDataCVM!BX105*OFFSET(AnnualDataCP!BX$14,PYPQly!$B101,0)/OFFSET(AnnualDataCVM!BX$14,PYPQly!$B101,0)),"",QuarterlyDataCVM!BX105*OFFSET(AnnualDataCP!BX$14,PYPQly!$B101,0)/OFFSET(AnnualDataCVM!BX$14,PYPQly!$B101,0))</f>
        <v>3258.7425363773204</v>
      </c>
      <c r="BY105" s="18">
        <f ca="1">IF(ISERROR(QuarterlyDataCVM!BY105*OFFSET(AnnualDataCP!BY$14,PYPQly!$B101,0)/OFFSET(AnnualDataCVM!BY$14,PYPQly!$B101,0)),"",QuarterlyDataCVM!BY105*OFFSET(AnnualDataCP!BY$14,PYPQly!$B101,0)/OFFSET(AnnualDataCVM!BY$14,PYPQly!$B101,0))</f>
        <v>1865.2602525421835</v>
      </c>
      <c r="BZ105" s="18">
        <f ca="1">IF(ISERROR(QuarterlyDataCVM!BZ105*OFFSET(AnnualDataCP!BZ$14,PYPQly!$B101,0)/OFFSET(AnnualDataCVM!BZ$14,PYPQly!$B101,0)),"",QuarterlyDataCVM!BZ105*OFFSET(AnnualDataCP!BZ$14,PYPQly!$B101,0)/OFFSET(AnnualDataCVM!BZ$14,PYPQly!$B101,0))</f>
        <v>827.73113443278362</v>
      </c>
      <c r="CA105" s="18">
        <f ca="1">IF(ISERROR(QuarterlyDataCVM!CA105*OFFSET(AnnualDataCP!CA$14,PYPQly!$B101,0)/OFFSET(AnnualDataCVM!CA$14,PYPQly!$B101,0)),"",QuarterlyDataCVM!CA105*OFFSET(AnnualDataCP!CA$14,PYPQly!$B101,0)/OFFSET(AnnualDataCVM!CA$14,PYPQly!$B101,0))</f>
        <v>1040.4427145708582</v>
      </c>
      <c r="CB105" s="18">
        <f ca="1">IF(ISERROR(QuarterlyDataCVM!CB105*OFFSET(AnnualDataCP!CB$14,PYPQly!$B101,0)/OFFSET(AnnualDataCVM!CB$14,PYPQly!$B101,0)),"",QuarterlyDataCVM!CB105*OFFSET(AnnualDataCP!CB$14,PYPQly!$B101,0)/OFFSET(AnnualDataCVM!CB$14,PYPQly!$B101,0))</f>
        <v>1391.5194042675068</v>
      </c>
      <c r="CC105" s="18">
        <f ca="1">IF(ISERROR(QuarterlyDataCVM!CC105*OFFSET(AnnualDataCP!CC$14,PYPQly!$B101,0)/OFFSET(AnnualDataCVM!CC$14,PYPQly!$B101,0)),"",QuarterlyDataCVM!CC105*OFFSET(AnnualDataCP!CC$14,PYPQly!$B101,0)/OFFSET(AnnualDataCVM!CC$14,PYPQly!$B101,0))</f>
        <v>119.38118811881188</v>
      </c>
      <c r="CD105" s="18">
        <f ca="1">IF(ISERROR(QuarterlyDataCVM!CD105*OFFSET(AnnualDataCP!CD$14,PYPQly!$B101,0)/OFFSET(AnnualDataCVM!CD$14,PYPQly!$B101,0)),"",QuarterlyDataCVM!CD105*OFFSET(AnnualDataCP!CD$14,PYPQly!$B101,0)/OFFSET(AnnualDataCVM!CD$14,PYPQly!$B101,0))</f>
        <v>361.46670665866827</v>
      </c>
      <c r="CE105" s="18">
        <f ca="1">IF(ISERROR(QuarterlyDataCVM!CE105*OFFSET(AnnualDataCP!CE$14,PYPQly!$B101,0)/OFFSET(AnnualDataCVM!CE$14,PYPQly!$B101,0)),"",QuarterlyDataCVM!CE105*OFFSET(AnnualDataCP!CE$14,PYPQly!$B101,0)/OFFSET(AnnualDataCVM!CE$14,PYPQly!$B101,0))</f>
        <v>911.06219042377541</v>
      </c>
      <c r="CF105" s="18">
        <f ca="1">IF(ISERROR(QuarterlyDataCVM!CF105*OFFSET(AnnualDataCP!CF$14,PYPQly!$B101,0)/OFFSET(AnnualDataCVM!CF$14,PYPQly!$B101,0)),"",QuarterlyDataCVM!CF105*OFFSET(AnnualDataCP!CF$14,PYPQly!$B101,0)/OFFSET(AnnualDataCVM!CF$14,PYPQly!$B101,0))</f>
        <v>4963.5904907975464</v>
      </c>
      <c r="CG105" s="18">
        <f ca="1">IF(ISERROR(QuarterlyDataCVM!CG105*OFFSET(AnnualDataCP!CG$14,PYPQly!$B101,0)/OFFSET(AnnualDataCVM!CG$14,PYPQly!$B101,0)),"",QuarterlyDataCVM!CG105*OFFSET(AnnualDataCP!CG$14,PYPQly!$B101,0)/OFFSET(AnnualDataCVM!CG$14,PYPQly!$B101,0))</f>
        <v>4963.5904907975464</v>
      </c>
      <c r="CH105" s="18">
        <f ca="1">IF(ISERROR(QuarterlyDataCVM!CH105*OFFSET(AnnualDataCP!CH$14,PYPQly!$B101,0)/OFFSET(AnnualDataCVM!CH$14,PYPQly!$B101,0)),"",QuarterlyDataCVM!CH105*OFFSET(AnnualDataCP!CH$14,PYPQly!$B101,0)/OFFSET(AnnualDataCVM!CH$14,PYPQly!$B101,0))</f>
        <v>3784.7363820087417</v>
      </c>
      <c r="CI105" s="18">
        <f ca="1">IF(ISERROR(QuarterlyDataCVM!CI105*OFFSET(AnnualDataCP!CI$14,PYPQly!$B101,0)/OFFSET(AnnualDataCVM!CI$14,PYPQly!$B101,0)),"",QuarterlyDataCVM!CI105*OFFSET(AnnualDataCP!CI$14,PYPQly!$B101,0)/OFFSET(AnnualDataCVM!CI$14,PYPQly!$B101,0))</f>
        <v>1178.0265500075427</v>
      </c>
      <c r="CJ105" s="18">
        <f ca="1">IF(ISERROR(QuarterlyDataCVM!CJ105*OFFSET(AnnualDataCP!CJ$14,PYPQly!$B101,0)/OFFSET(AnnualDataCVM!CJ$14,PYPQly!$B101,0)),"",QuarterlyDataCVM!CJ105*OFFSET(AnnualDataCP!CJ$14,PYPQly!$B101,0)/OFFSET(AnnualDataCVM!CJ$14,PYPQly!$B101,0))</f>
        <v>5243.388602750083</v>
      </c>
      <c r="CK105" s="18">
        <f ca="1">IF(ISERROR(QuarterlyDataCVM!CK105*OFFSET(AnnualDataCP!CK$14,PYPQly!$B101,0)/OFFSET(AnnualDataCVM!CK$14,PYPQly!$B101,0)),"",QuarterlyDataCVM!CK105*OFFSET(AnnualDataCP!CK$14,PYPQly!$B101,0)/OFFSET(AnnualDataCVM!CK$14,PYPQly!$B101,0))</f>
        <v>1600.9390067184825</v>
      </c>
      <c r="CL105" s="18">
        <f ca="1">IF(ISERROR(QuarterlyDataCVM!CL105*OFFSET(AnnualDataCP!CL$14,PYPQly!$B101,0)/OFFSET(AnnualDataCVM!CL$14,PYPQly!$B101,0)),"",QuarterlyDataCVM!CL105*OFFSET(AnnualDataCP!CL$14,PYPQly!$B101,0)/OFFSET(AnnualDataCVM!CL$14,PYPQly!$B101,0))</f>
        <v>3641.0445845860527</v>
      </c>
      <c r="CM105" s="18">
        <f ca="1">IF(ISERROR(QuarterlyDataCVM!CM105*OFFSET(AnnualDataCP!CM$14,PYPQly!$B101,0)/OFFSET(AnnualDataCVM!CM$14,PYPQly!$B101,0)),"",QuarterlyDataCVM!CM105*OFFSET(AnnualDataCP!CM$14,PYPQly!$B101,0)/OFFSET(AnnualDataCVM!CM$14,PYPQly!$B101,0))</f>
        <v>1865.7922118871197</v>
      </c>
      <c r="CN105" s="18">
        <f ca="1">IF(ISERROR(QuarterlyDataCVM!CN105*OFFSET(AnnualDataCP!CN$14,PYPQly!$B101,0)/OFFSET(AnnualDataCVM!CN$14,PYPQly!$B101,0)),"",QuarterlyDataCVM!CN105*OFFSET(AnnualDataCP!CN$14,PYPQly!$B101,0)/OFFSET(AnnualDataCVM!CN$14,PYPQly!$B101,0))</f>
        <v>1741.3390594198818</v>
      </c>
      <c r="CO105" s="18">
        <f ca="1">IF(ISERROR(QuarterlyDataCVM!CO105*OFFSET(AnnualDataCP!CO$14,PYPQly!$B101,0)/OFFSET(AnnualDataCVM!CO$14,PYPQly!$B101,0)),"",QuarterlyDataCVM!CO105*OFFSET(AnnualDataCP!CO$14,PYPQly!$B101,0)/OFFSET(AnnualDataCVM!CO$14,PYPQly!$B101,0))</f>
        <v>33.820224719101127</v>
      </c>
      <c r="CP105" s="18">
        <f ca="1">IF(ISERROR(QuarterlyDataCVM!CP105*OFFSET(AnnualDataCP!CP$14,PYPQly!$B101,0)/OFFSET(AnnualDataCVM!CP$14,PYPQly!$B101,0)),"",QuarterlyDataCVM!CP105*OFFSET(AnnualDataCP!CP$14,PYPQly!$B101,0)/OFFSET(AnnualDataCVM!CP$14,PYPQly!$B101,0))</f>
        <v>19608.777515397443</v>
      </c>
      <c r="CQ105" s="18">
        <f ca="1">IF(ISERROR(QuarterlyDataCVM!CQ105*OFFSET(AnnualDataCP!CQ$14,PYPQly!$B101,0)/OFFSET(AnnualDataCVM!CQ$14,PYPQly!$B101,0)),"",QuarterlyDataCVM!CQ105*OFFSET(AnnualDataCP!CQ$14,PYPQly!$B101,0)/OFFSET(AnnualDataCVM!CQ$14,PYPQly!$B101,0))</f>
        <v>6785.0162938414805</v>
      </c>
      <c r="CR105" s="18">
        <f ca="1">IF(ISERROR(QuarterlyDataCVM!CR105*OFFSET(AnnualDataCP!CR$14,PYPQly!$B101,0)/OFFSET(AnnualDataCVM!CR$14,PYPQly!$B101,0)),"",QuarterlyDataCVM!CR105*OFFSET(AnnualDataCP!CR$14,PYPQly!$B101,0)/OFFSET(AnnualDataCVM!CR$14,PYPQly!$B101,0))</f>
        <v>3813.9300527240775</v>
      </c>
      <c r="CS105" s="18">
        <f ca="1">IF(ISERROR(QuarterlyDataCVM!CS105*OFFSET(AnnualDataCP!CS$14,PYPQly!$B101,0)/OFFSET(AnnualDataCVM!CS$14,PYPQly!$B101,0)),"",QuarterlyDataCVM!CS105*OFFSET(AnnualDataCP!CS$14,PYPQly!$B101,0)/OFFSET(AnnualDataCVM!CS$14,PYPQly!$B101,0))</f>
        <v>9009.1929868766401</v>
      </c>
      <c r="CT105" s="18">
        <f ca="1">IF(ISERROR(QuarterlyDataCVM!CT105*OFFSET(AnnualDataCP!CT$14,PYPQly!$B101,0)/OFFSET(AnnualDataCVM!CT$14,PYPQly!$B101,0)),"",QuarterlyDataCVM!CT105*OFFSET(AnnualDataCP!CT$14,PYPQly!$B101,0)/OFFSET(AnnualDataCVM!CT$14,PYPQly!$B101,0))</f>
        <v>300689.8338147637</v>
      </c>
      <c r="CU105" s="18">
        <f ca="1">IF(ISERROR(QuarterlyDataCVM!CU105*OFFSET(AnnualDataCP!CU$14,PYPQly!$B101,0)/OFFSET(AnnualDataCVM!CU$14,PYPQly!$B101,0)),"",QuarterlyDataCVM!CU105*OFFSET(AnnualDataCP!CU$14,PYPQly!$B101,0)/OFFSET(AnnualDataCVM!CU$14,PYPQly!$B101,0))</f>
        <v>65547.779957555656</v>
      </c>
      <c r="CV105" s="18">
        <f ca="1">IF(ISERROR(QuarterlyDataCVM!CV105*OFFSET(AnnualDataCP!CV$14,PYPQly!$B101,0)/OFFSET(AnnualDataCVM!CV$14,PYPQly!$B101,0)),"",QuarterlyDataCVM!CV105*OFFSET(AnnualDataCP!CV$14,PYPQly!$B101,0)/OFFSET(AnnualDataCVM!CV$14,PYPQly!$B101,0))</f>
        <v>40303.35723749172</v>
      </c>
      <c r="CW105" s="18">
        <f ca="1">IF(ISERROR(QuarterlyDataCVM!CW105*OFFSET(AnnualDataCP!CW$14,PYPQly!$B101,0)/OFFSET(AnnualDataCVM!CW$14,PYPQly!$B101,0)),"",QuarterlyDataCVM!CW105*OFFSET(AnnualDataCP!CW$14,PYPQly!$B101,0)/OFFSET(AnnualDataCVM!CW$14,PYPQly!$B101,0))</f>
        <v>6638.5318848346078</v>
      </c>
      <c r="CX105" s="18">
        <f ca="1">IF(ISERROR(QuarterlyDataCVM!CX105*OFFSET(AnnualDataCP!CX$14,PYPQly!$B101,0)/OFFSET(AnnualDataCVM!CX$14,PYPQly!$B101,0)),"",QuarterlyDataCVM!CX105*OFFSET(AnnualDataCP!CX$14,PYPQly!$B101,0)/OFFSET(AnnualDataCVM!CX$14,PYPQly!$B101,0))</f>
        <v>13586.334158328946</v>
      </c>
      <c r="CY105" s="18">
        <f ca="1">IF(ISERROR(QuarterlyDataCVM!CY105*OFFSET(AnnualDataCP!CY$14,PYPQly!$B101,0)/OFFSET(AnnualDataCVM!CY$14,PYPQly!$B101,0)),"",QuarterlyDataCVM!CY105*OFFSET(AnnualDataCP!CY$14,PYPQly!$B101,0)/OFFSET(AnnualDataCVM!CY$14,PYPQly!$B101,0))</f>
        <v>20077.850133057185</v>
      </c>
      <c r="CZ105" s="18">
        <f ca="1">IF(ISERROR(QuarterlyDataCVM!CZ105*OFFSET(AnnualDataCP!CZ$14,PYPQly!$B101,0)/OFFSET(AnnualDataCVM!CZ$14,PYPQly!$B101,0)),"",QuarterlyDataCVM!CZ105*OFFSET(AnnualDataCP!CZ$14,PYPQly!$B101,0)/OFFSET(AnnualDataCVM!CZ$14,PYPQly!$B101,0))</f>
        <v>14866.901284332258</v>
      </c>
      <c r="DA105" s="18">
        <f ca="1">IF(ISERROR(QuarterlyDataCVM!DA105*OFFSET(AnnualDataCP!DA$14,PYPQly!$B101,0)/OFFSET(AnnualDataCVM!DA$14,PYPQly!$B101,0)),"",QuarterlyDataCVM!DA105*OFFSET(AnnualDataCP!DA$14,PYPQly!$B101,0)/OFFSET(AnnualDataCVM!DA$14,PYPQly!$B101,0))</f>
        <v>6014.8452254440563</v>
      </c>
      <c r="DB105" s="18">
        <f ca="1">IF(ISERROR(QuarterlyDataCVM!DB105*OFFSET(AnnualDataCP!DB$14,PYPQly!$B101,0)/OFFSET(AnnualDataCVM!DB$14,PYPQly!$B101,0)),"",QuarterlyDataCVM!DB105*OFFSET(AnnualDataCP!DB$14,PYPQly!$B101,0)/OFFSET(AnnualDataCVM!DB$14,PYPQly!$B101,0))</f>
        <v>1208.1385227555334</v>
      </c>
      <c r="DC105" s="18">
        <f ca="1">IF(ISERROR(QuarterlyDataCVM!DC105*OFFSET(AnnualDataCP!DC$14,PYPQly!$B101,0)/OFFSET(AnnualDataCVM!DC$14,PYPQly!$B101,0)),"",QuarterlyDataCVM!DC105*OFFSET(AnnualDataCP!DC$14,PYPQly!$B101,0)/OFFSET(AnnualDataCVM!DC$14,PYPQly!$B101,0))</f>
        <v>4805.1872182800016</v>
      </c>
      <c r="DD105" s="18">
        <f ca="1">IF(ISERROR(QuarterlyDataCVM!DD105*OFFSET(AnnualDataCP!DD$14,PYPQly!$B101,0)/OFFSET(AnnualDataCVM!DD$14,PYPQly!$B101,0)),"",QuarterlyDataCVM!DD105*OFFSET(AnnualDataCP!DD$14,PYPQly!$B101,0)/OFFSET(AnnualDataCVM!DD$14,PYPQly!$B101,0))</f>
        <v>1061.6359102244389</v>
      </c>
      <c r="DE105" s="18">
        <f ca="1">IF(ISERROR(QuarterlyDataCVM!DE105*OFFSET(AnnualDataCP!DE$14,PYPQly!$B101,0)/OFFSET(AnnualDataCVM!DE$14,PYPQly!$B101,0)),"",QuarterlyDataCVM!DE105*OFFSET(AnnualDataCP!DE$14,PYPQly!$B101,0)/OFFSET(AnnualDataCVM!DE$14,PYPQly!$B101,0))</f>
        <v>929.52516129032256</v>
      </c>
      <c r="DF105" s="18">
        <f ca="1">IF(ISERROR(QuarterlyDataCVM!DF105*OFFSET(AnnualDataCP!DF$14,PYPQly!$B101,0)/OFFSET(AnnualDataCVM!DF$14,PYPQly!$B101,0)),"",QuarterlyDataCVM!DF105*OFFSET(AnnualDataCP!DF$14,PYPQly!$B101,0)/OFFSET(AnnualDataCVM!DF$14,PYPQly!$B101,0))</f>
        <v>4481.2896883908388</v>
      </c>
      <c r="DG105" s="18">
        <f ca="1">IF(ISERROR(QuarterlyDataCVM!DG105*OFFSET(AnnualDataCP!DG$14,PYPQly!$B101,0)/OFFSET(AnnualDataCVM!DG$14,PYPQly!$B101,0)),"",QuarterlyDataCVM!DG105*OFFSET(AnnualDataCP!DG$14,PYPQly!$B101,0)/OFFSET(AnnualDataCVM!DG$14,PYPQly!$B101,0))</f>
        <v>2380.6537409893112</v>
      </c>
      <c r="DH105" s="18">
        <f ca="1">IF(ISERROR(QuarterlyDataCVM!DH105*OFFSET(AnnualDataCP!DH$14,PYPQly!$B101,0)/OFFSET(AnnualDataCVM!DH$14,PYPQly!$B101,0)),"",QuarterlyDataCVM!DH105*OFFSET(AnnualDataCP!DH$14,PYPQly!$B101,0)/OFFSET(AnnualDataCVM!DH$14,PYPQly!$B101,0))</f>
        <v>10375.588058726236</v>
      </c>
      <c r="DI105" s="18">
        <f ca="1">IF(ISERROR(QuarterlyDataCVM!DI105*OFFSET(AnnualDataCP!DI$14,PYPQly!$B101,0)/OFFSET(AnnualDataCVM!DI$14,PYPQly!$B101,0)),"",QuarterlyDataCVM!DI105*OFFSET(AnnualDataCP!DI$14,PYPQly!$B101,0)/OFFSET(AnnualDataCVM!DI$14,PYPQly!$B101,0))</f>
        <v>2578.1217257318954</v>
      </c>
      <c r="DJ105" s="18">
        <f ca="1">IF(ISERROR(QuarterlyDataCVM!DJ105*OFFSET(AnnualDataCP!DJ$14,PYPQly!$B101,0)/OFFSET(AnnualDataCVM!DJ$14,PYPQly!$B101,0)),"",QuarterlyDataCVM!DJ105*OFFSET(AnnualDataCP!DJ$14,PYPQly!$B101,0)/OFFSET(AnnualDataCVM!DJ$14,PYPQly!$B101,0))</f>
        <v>7798.5674495717049</v>
      </c>
      <c r="DK105" s="18">
        <f ca="1">IF(ISERROR(QuarterlyDataCVM!DK105*OFFSET(AnnualDataCP!DK$14,PYPQly!$B101,0)/OFFSET(AnnualDataCVM!DK$14,PYPQly!$B101,0)),"",QuarterlyDataCVM!DK105*OFFSET(AnnualDataCP!DK$14,PYPQly!$B101,0)/OFFSET(AnnualDataCVM!DK$14,PYPQly!$B101,0))</f>
        <v>24164.807603927304</v>
      </c>
      <c r="DL105" s="18">
        <f ca="1">IF(ISERROR(QuarterlyDataCVM!DL105*OFFSET(AnnualDataCP!DL$14,PYPQly!$B101,0)/OFFSET(AnnualDataCVM!DL$14,PYPQly!$B101,0)),"",QuarterlyDataCVM!DL105*OFFSET(AnnualDataCP!DL$14,PYPQly!$B101,0)/OFFSET(AnnualDataCVM!DL$14,PYPQly!$B101,0))</f>
        <v>6776.5381381381385</v>
      </c>
      <c r="DM105" s="18">
        <f ca="1">IF(ISERROR(QuarterlyDataCVM!DM105*OFFSET(AnnualDataCP!DM$14,PYPQly!$B101,0)/OFFSET(AnnualDataCVM!DM$14,PYPQly!$B101,0)),"",QuarterlyDataCVM!DM105*OFFSET(AnnualDataCP!DM$14,PYPQly!$B101,0)/OFFSET(AnnualDataCVM!DM$14,PYPQly!$B101,0))</f>
        <v>2521.6495821727021</v>
      </c>
      <c r="DN105" s="18">
        <f ca="1">IF(ISERROR(QuarterlyDataCVM!DN105*OFFSET(AnnualDataCP!DN$14,PYPQly!$B101,0)/OFFSET(AnnualDataCVM!DN$14,PYPQly!$B101,0)),"",QuarterlyDataCVM!DN105*OFFSET(AnnualDataCP!DN$14,PYPQly!$B101,0)/OFFSET(AnnualDataCVM!DN$14,PYPQly!$B101,0))</f>
        <v>4253.9658951500778</v>
      </c>
      <c r="DO105" s="18">
        <f ca="1">IF(ISERROR(QuarterlyDataCVM!DO105*OFFSET(AnnualDataCP!DO$14,PYPQly!$B101,0)/OFFSET(AnnualDataCVM!DO$14,PYPQly!$B101,0)),"",QuarterlyDataCVM!DO105*OFFSET(AnnualDataCP!DO$14,PYPQly!$B101,0)/OFFSET(AnnualDataCVM!DO$14,PYPQly!$B101,0))</f>
        <v>2384.9796164879963</v>
      </c>
      <c r="DP105" s="18">
        <f ca="1">IF(ISERROR(QuarterlyDataCVM!DP105*OFFSET(AnnualDataCP!DP$14,PYPQly!$B101,0)/OFFSET(AnnualDataCVM!DP$14,PYPQly!$B101,0)),"",QuarterlyDataCVM!DP105*OFFSET(AnnualDataCP!DP$14,PYPQly!$B101,0)/OFFSET(AnnualDataCVM!DP$14,PYPQly!$B101,0))</f>
        <v>1872.2239999999999</v>
      </c>
      <c r="DQ105" s="18">
        <f ca="1">IF(ISERROR(QuarterlyDataCVM!DQ105*OFFSET(AnnualDataCP!DQ$14,PYPQly!$B101,0)/OFFSET(AnnualDataCVM!DQ$14,PYPQly!$B101,0)),"",QuarterlyDataCVM!DQ105*OFFSET(AnnualDataCP!DQ$14,PYPQly!$B101,0)/OFFSET(AnnualDataCVM!DQ$14,PYPQly!$B101,0))</f>
        <v>6979.0339042292908</v>
      </c>
      <c r="DR105" s="18">
        <f ca="1">IF(ISERROR(QuarterlyDataCVM!DR105*OFFSET(AnnualDataCP!DR$14,PYPQly!$B101,0)/OFFSET(AnnualDataCVM!DR$14,PYPQly!$B101,0)),"",QuarterlyDataCVM!DR105*OFFSET(AnnualDataCP!DR$14,PYPQly!$B101,0)/OFFSET(AnnualDataCVM!DR$14,PYPQly!$B101,0))</f>
        <v>6979.0339042292908</v>
      </c>
      <c r="DS105" s="18">
        <f ca="1">IF(ISERROR(QuarterlyDataCVM!DS105*OFFSET(AnnualDataCP!DS$14,PYPQly!$B101,0)/OFFSET(AnnualDataCVM!DS$14,PYPQly!$B101,0)),"",QuarterlyDataCVM!DS105*OFFSET(AnnualDataCP!DS$14,PYPQly!$B101,0)/OFFSET(AnnualDataCVM!DS$14,PYPQly!$B101,0))</f>
        <v>10408.342643280081</v>
      </c>
      <c r="DT105" s="18">
        <f ca="1">IF(ISERROR(QuarterlyDataCVM!DT105*OFFSET(AnnualDataCP!DT$14,PYPQly!$B101,0)/OFFSET(AnnualDataCVM!DT$14,PYPQly!$B101,0)),"",QuarterlyDataCVM!DT105*OFFSET(AnnualDataCP!DT$14,PYPQly!$B101,0)/OFFSET(AnnualDataCVM!DT$14,PYPQly!$B101,0))</f>
        <v>9021.2725071178447</v>
      </c>
      <c r="DU105" s="18">
        <f ca="1">IF(ISERROR(QuarterlyDataCVM!DU105*OFFSET(AnnualDataCP!DU$14,PYPQly!$B101,0)/OFFSET(AnnualDataCVM!DU$14,PYPQly!$B101,0)),"",QuarterlyDataCVM!DU105*OFFSET(AnnualDataCP!DU$14,PYPQly!$B101,0)/OFFSET(AnnualDataCVM!DU$14,PYPQly!$B101,0))</f>
        <v>1387.91982644784</v>
      </c>
      <c r="DV105" s="18">
        <f ca="1">IF(ISERROR(QuarterlyDataCVM!DV105*OFFSET(AnnualDataCP!DV$14,PYPQly!$B101,0)/OFFSET(AnnualDataCVM!DV$14,PYPQly!$B101,0)),"",QuarterlyDataCVM!DV105*OFFSET(AnnualDataCP!DV$14,PYPQly!$B101,0)/OFFSET(AnnualDataCVM!DV$14,PYPQly!$B101,0))</f>
        <v>30816.893468894097</v>
      </c>
      <c r="DW105" s="18">
        <f ca="1">IF(ISERROR(QuarterlyDataCVM!DW105*OFFSET(AnnualDataCP!DW$14,PYPQly!$B101,0)/OFFSET(AnnualDataCVM!DW$14,PYPQly!$B101,0)),"",QuarterlyDataCVM!DW105*OFFSET(AnnualDataCP!DW$14,PYPQly!$B101,0)/OFFSET(AnnualDataCVM!DW$14,PYPQly!$B101,0))</f>
        <v>19254.779662998713</v>
      </c>
      <c r="DX105" s="18">
        <f ca="1">IF(ISERROR(QuarterlyDataCVM!DX105*OFFSET(AnnualDataCP!DX$14,PYPQly!$B101,0)/OFFSET(AnnualDataCVM!DX$14,PYPQly!$B101,0)),"",QuarterlyDataCVM!DX105*OFFSET(AnnualDataCP!DX$14,PYPQly!$B101,0)/OFFSET(AnnualDataCVM!DX$14,PYPQly!$B101,0))</f>
        <v>5759.1057814956539</v>
      </c>
      <c r="DY105" s="18">
        <f ca="1">IF(ISERROR(QuarterlyDataCVM!DY105*OFFSET(AnnualDataCP!DY$14,PYPQly!$B101,0)/OFFSET(AnnualDataCVM!DY$14,PYPQly!$B101,0)),"",QuarterlyDataCVM!DY105*OFFSET(AnnualDataCP!DY$14,PYPQly!$B101,0)/OFFSET(AnnualDataCVM!DY$14,PYPQly!$B101,0))</f>
        <v>5759.0165529516462</v>
      </c>
      <c r="DZ105" s="18" t="str">
        <f ca="1">IF(ISERROR(QuarterlyDataCVM!DZ105*OFFSET(AnnualDataCP!DZ$14,PYPQly!$B101,0)/OFFSET(AnnualDataCVM!DZ$14,PYPQly!$B101,0)),"",QuarterlyDataCVM!DZ105*OFFSET(AnnualDataCP!DZ$14,PYPQly!$B101,0)/OFFSET(AnnualDataCVM!DZ$14,PYPQly!$B101,0))</f>
        <v/>
      </c>
      <c r="EA105" s="18">
        <f ca="1">IF(ISERROR(QuarterlyDataCVM!EA105*OFFSET(AnnualDataCP!EA$14,PYPQly!$B101,0)/OFFSET(AnnualDataCVM!EA$14,PYPQly!$B101,0)),"",QuarterlyDataCVM!EA105*OFFSET(AnnualDataCP!EA$14,PYPQly!$B101,0)/OFFSET(AnnualDataCVM!EA$14,PYPQly!$B101,0))</f>
        <v>5805.5287605621079</v>
      </c>
      <c r="EB105" s="18">
        <f ca="1">IF(ISERROR(QuarterlyDataCVM!EB105*OFFSET(AnnualDataCP!EB$14,PYPQly!$B101,0)/OFFSET(AnnualDataCVM!EB$14,PYPQly!$B101,0)),"",QuarterlyDataCVM!EB105*OFFSET(AnnualDataCP!EB$14,PYPQly!$B101,0)/OFFSET(AnnualDataCVM!EB$14,PYPQly!$B101,0))</f>
        <v>47947.08999653552</v>
      </c>
      <c r="EC105" s="18">
        <f ca="1">IF(ISERROR(QuarterlyDataCVM!EC105*OFFSET(AnnualDataCP!EC$14,PYPQly!$B101,0)/OFFSET(AnnualDataCVM!EC$14,PYPQly!$B101,0)),"",QuarterlyDataCVM!EC105*OFFSET(AnnualDataCP!EC$14,PYPQly!$B101,0)/OFFSET(AnnualDataCVM!EC$14,PYPQly!$B101,0))</f>
        <v>47947.08999653552</v>
      </c>
      <c r="ED105" s="18">
        <f ca="1">IF(ISERROR(QuarterlyDataCVM!ED105*OFFSET(AnnualDataCP!ED$14,PYPQly!$B101,0)/OFFSET(AnnualDataCVM!ED$14,PYPQly!$B101,0)),"",QuarterlyDataCVM!ED105*OFFSET(AnnualDataCP!ED$14,PYPQly!$B101,0)/OFFSET(AnnualDataCVM!ED$14,PYPQly!$B101,0))</f>
        <v>12892.908969210173</v>
      </c>
      <c r="EE105" s="18">
        <f ca="1">IF(ISERROR(QuarterlyDataCVM!EE105*OFFSET(AnnualDataCP!EE$14,PYPQly!$B101,0)/OFFSET(AnnualDataCVM!EE$14,PYPQly!$B101,0)),"",QuarterlyDataCVM!EE105*OFFSET(AnnualDataCP!EE$14,PYPQly!$B101,0)/OFFSET(AnnualDataCVM!EE$14,PYPQly!$B101,0))</f>
        <v>33917.230687804637</v>
      </c>
      <c r="EF105" s="18">
        <f ca="1">IF(ISERROR(QuarterlyDataCVM!EF105*OFFSET(AnnualDataCP!EF$14,PYPQly!$B101,0)/OFFSET(AnnualDataCVM!EF$14,PYPQly!$B101,0)),"",QuarterlyDataCVM!EF105*OFFSET(AnnualDataCP!EF$14,PYPQly!$B101,0)/OFFSET(AnnualDataCVM!EF$14,PYPQly!$B101,0))</f>
        <v>1136.7091043671355</v>
      </c>
      <c r="EG105" s="18">
        <f ca="1">IF(ISERROR(QuarterlyDataCVM!EG105*OFFSET(AnnualDataCP!EG$14,PYPQly!$B101,0)/OFFSET(AnnualDataCVM!EG$14,PYPQly!$B101,0)),"",QuarterlyDataCVM!EG105*OFFSET(AnnualDataCP!EG$14,PYPQly!$B101,0)/OFFSET(AnnualDataCVM!EG$14,PYPQly!$B101,0))</f>
        <v>44936.338009921412</v>
      </c>
      <c r="EH105" s="18">
        <f ca="1">IF(ISERROR(QuarterlyDataCVM!EH105*OFFSET(AnnualDataCP!EH$14,PYPQly!$B101,0)/OFFSET(AnnualDataCVM!EH$14,PYPQly!$B101,0)),"",QuarterlyDataCVM!EH105*OFFSET(AnnualDataCP!EH$14,PYPQly!$B101,0)/OFFSET(AnnualDataCVM!EH$14,PYPQly!$B101,0))</f>
        <v>27857.273954217388</v>
      </c>
      <c r="EI105" s="18">
        <f ca="1">IF(ISERROR(QuarterlyDataCVM!EI105*OFFSET(AnnualDataCP!EI$14,PYPQly!$B101,0)/OFFSET(AnnualDataCVM!EI$14,PYPQly!$B101,0)),"",QuarterlyDataCVM!EI105*OFFSET(AnnualDataCP!EI$14,PYPQly!$B101,0)/OFFSET(AnnualDataCVM!EI$14,PYPQly!$B101,0))</f>
        <v>18532.465938321118</v>
      </c>
      <c r="EJ105" s="18">
        <f ca="1">IF(ISERROR(QuarterlyDataCVM!EJ105*OFFSET(AnnualDataCP!EJ$14,PYPQly!$B101,0)/OFFSET(AnnualDataCVM!EJ$14,PYPQly!$B101,0)),"",QuarterlyDataCVM!EJ105*OFFSET(AnnualDataCP!EJ$14,PYPQly!$B101,0)/OFFSET(AnnualDataCVM!EJ$14,PYPQly!$B101,0))</f>
        <v>13585.174392451589</v>
      </c>
      <c r="EK105" s="18">
        <f ca="1">IF(ISERROR(QuarterlyDataCVM!EK105*OFFSET(AnnualDataCP!EK$14,PYPQly!$B101,0)/OFFSET(AnnualDataCVM!EK$14,PYPQly!$B101,0)),"",QuarterlyDataCVM!EK105*OFFSET(AnnualDataCP!EK$14,PYPQly!$B101,0)/OFFSET(AnnualDataCVM!EK$14,PYPQly!$B101,0))</f>
        <v>9384.2836425891892</v>
      </c>
      <c r="EL105" s="18">
        <f ca="1">IF(ISERROR(QuarterlyDataCVM!EL105*OFFSET(AnnualDataCP!EL$14,PYPQly!$B101,0)/OFFSET(AnnualDataCVM!EL$14,PYPQly!$B101,0)),"",QuarterlyDataCVM!EL105*OFFSET(AnnualDataCP!EL$14,PYPQly!$B101,0)/OFFSET(AnnualDataCVM!EL$14,PYPQly!$B101,0))</f>
        <v>5176.8677812233154</v>
      </c>
      <c r="EM105" s="18">
        <f ca="1">IF(ISERROR(QuarterlyDataCVM!EM105*OFFSET(AnnualDataCP!EM$14,PYPQly!$B101,0)/OFFSET(AnnualDataCVM!EM$14,PYPQly!$B101,0)),"",QuarterlyDataCVM!EM105*OFFSET(AnnualDataCP!EM$14,PYPQly!$B101,0)/OFFSET(AnnualDataCVM!EM$14,PYPQly!$B101,0))</f>
        <v>4205.660968660969</v>
      </c>
      <c r="EN105" s="18">
        <f ca="1">IF(ISERROR(QuarterlyDataCVM!EN105*OFFSET(AnnualDataCP!EN$14,PYPQly!$B101,0)/OFFSET(AnnualDataCVM!EN$14,PYPQly!$B101,0)),"",QuarterlyDataCVM!EN105*OFFSET(AnnualDataCP!EN$14,PYPQly!$B101,0)/OFFSET(AnnualDataCVM!EN$14,PYPQly!$B101,0))</f>
        <v>4202.8482183870328</v>
      </c>
      <c r="EO105" s="18">
        <f ca="1">IF(ISERROR(QuarterlyDataCVM!EO105*OFFSET(AnnualDataCP!EO$14,PYPQly!$B101,0)/OFFSET(AnnualDataCVM!EO$14,PYPQly!$B101,0)),"",QuarterlyDataCVM!EO105*OFFSET(AnnualDataCP!EO$14,PYPQly!$B101,0)/OFFSET(AnnualDataCVM!EO$14,PYPQly!$B101,0))</f>
        <v>4948.8116498278487</v>
      </c>
      <c r="EP105" s="18">
        <f ca="1">IF(ISERROR(QuarterlyDataCVM!EP105*OFFSET(AnnualDataCP!EP$14,PYPQly!$B101,0)/OFFSET(AnnualDataCVM!EP$14,PYPQly!$B101,0)),"",QuarterlyDataCVM!EP105*OFFSET(AnnualDataCP!EP$14,PYPQly!$B101,0)/OFFSET(AnnualDataCVM!EP$14,PYPQly!$B101,0))</f>
        <v>3333.2336336988383</v>
      </c>
      <c r="EQ105" s="18">
        <f ca="1">IF(ISERROR(QuarterlyDataCVM!EQ105*OFFSET(AnnualDataCP!EQ$14,PYPQly!$B101,0)/OFFSET(AnnualDataCVM!EQ$14,PYPQly!$B101,0)),"",QuarterlyDataCVM!EQ105*OFFSET(AnnualDataCP!EQ$14,PYPQly!$B101,0)/OFFSET(AnnualDataCVM!EQ$14,PYPQly!$B101,0))</f>
        <v>3333.2336336988383</v>
      </c>
      <c r="ER105" s="18">
        <f ca="1">IF(ISERROR(QuarterlyDataCVM!ER105*OFFSET(AnnualDataCP!ER$14,PYPQly!$B101,0)/OFFSET(AnnualDataCVM!ER$14,PYPQly!$B101,0)),"",QuarterlyDataCVM!ER105*OFFSET(AnnualDataCP!ER$14,PYPQly!$B101,0)/OFFSET(AnnualDataCVM!ER$14,PYPQly!$B101,0))</f>
        <v>5992.3347350047607</v>
      </c>
      <c r="ES105" s="18">
        <f ca="1">IF(ISERROR(QuarterlyDataCVM!ES105*OFFSET(AnnualDataCP!ES$14,PYPQly!$B101,0)/OFFSET(AnnualDataCVM!ES$14,PYPQly!$B101,0)),"",QuarterlyDataCVM!ES105*OFFSET(AnnualDataCP!ES$14,PYPQly!$B101,0)/OFFSET(AnnualDataCVM!ES$14,PYPQly!$B101,0))</f>
        <v>3486.1196402426272</v>
      </c>
      <c r="ET105" s="18">
        <f ca="1">IF(ISERROR(QuarterlyDataCVM!ET105*OFFSET(AnnualDataCP!ET$14,PYPQly!$B101,0)/OFFSET(AnnualDataCVM!ET$14,PYPQly!$B101,0)),"",QuarterlyDataCVM!ET105*OFFSET(AnnualDataCP!ET$14,PYPQly!$B101,0)/OFFSET(AnnualDataCVM!ET$14,PYPQly!$B101,0))</f>
        <v>2506.689986282579</v>
      </c>
      <c r="EU105" s="18">
        <f ca="1">IF(ISERROR(QuarterlyDataCVM!EU105*OFFSET(AnnualDataCP!EU$14,PYPQly!$B101,0)/OFFSET(AnnualDataCVM!EU$14,PYPQly!$B101,0)),"",QuarterlyDataCVM!EU105*OFFSET(AnnualDataCP!EU$14,PYPQly!$B101,0)/OFFSET(AnnualDataCVM!EU$14,PYPQly!$B101,0))</f>
        <v>1783.6020446328389</v>
      </c>
      <c r="EV105" s="18">
        <f ca="1">IF(ISERROR(QuarterlyDataCVM!EV105*OFFSET(AnnualDataCP!EV$14,PYPQly!$B101,0)/OFFSET(AnnualDataCVM!EV$14,PYPQly!$B101,0)),"",QuarterlyDataCVM!EV105*OFFSET(AnnualDataCP!EV$14,PYPQly!$B101,0)/OFFSET(AnnualDataCVM!EV$14,PYPQly!$B101,0))</f>
        <v>722.20890410958907</v>
      </c>
      <c r="EW105" s="18">
        <f ca="1">IF(ISERROR(QuarterlyDataCVM!EW105*OFFSET(AnnualDataCP!EW$14,PYPQly!$B101,0)/OFFSET(AnnualDataCVM!EW$14,PYPQly!$B101,0)),"",QuarterlyDataCVM!EW105*OFFSET(AnnualDataCP!EW$14,PYPQly!$B101,0)/OFFSET(AnnualDataCVM!EW$14,PYPQly!$B101,0))</f>
        <v>17080.172594550102</v>
      </c>
      <c r="EX105" s="18">
        <f ca="1">IF(ISERROR(QuarterlyDataCVM!EX105*OFFSET(AnnualDataCP!EX$14,PYPQly!$B101,0)/OFFSET(AnnualDataCVM!EX$14,PYPQly!$B101,0)),"",QuarterlyDataCVM!EX105*OFFSET(AnnualDataCP!EX$14,PYPQly!$B101,0)/OFFSET(AnnualDataCVM!EX$14,PYPQly!$B101,0))</f>
        <v>4607.8834828048866</v>
      </c>
      <c r="EY105" s="18">
        <f ca="1">IF(ISERROR(QuarterlyDataCVM!EY105*OFFSET(AnnualDataCP!EY$14,PYPQly!$B101,0)/OFFSET(AnnualDataCVM!EY$14,PYPQly!$B101,0)),"",QuarterlyDataCVM!EY105*OFFSET(AnnualDataCP!EY$14,PYPQly!$B101,0)/OFFSET(AnnualDataCVM!EY$14,PYPQly!$B101,0))</f>
        <v>4961.1581998140755</v>
      </c>
      <c r="EZ105" s="18">
        <f ca="1">IF(ISERROR(QuarterlyDataCVM!EZ105*OFFSET(AnnualDataCP!EZ$14,PYPQly!$B101,0)/OFFSET(AnnualDataCVM!EZ$14,PYPQly!$B101,0)),"",QuarterlyDataCVM!EZ105*OFFSET(AnnualDataCP!EZ$14,PYPQly!$B101,0)/OFFSET(AnnualDataCVM!EZ$14,PYPQly!$B101,0))</f>
        <v>1369.6679134081378</v>
      </c>
      <c r="FA105" s="18">
        <f ca="1">IF(ISERROR(QuarterlyDataCVM!FA105*OFFSET(AnnualDataCP!FA$14,PYPQly!$B101,0)/OFFSET(AnnualDataCVM!FA$14,PYPQly!$B101,0)),"",QuarterlyDataCVM!FA105*OFFSET(AnnualDataCP!FA$14,PYPQly!$B101,0)/OFFSET(AnnualDataCVM!FA$14,PYPQly!$B101,0))</f>
        <v>6143.5361133074357</v>
      </c>
      <c r="FB105" s="18">
        <f ca="1">IF(ISERROR(QuarterlyDataCVM!FB105*OFFSET(AnnualDataCP!FB$14,PYPQly!$B101,0)/OFFSET(AnnualDataCVM!FB$14,PYPQly!$B101,0)),"",QuarterlyDataCVM!FB105*OFFSET(AnnualDataCP!FB$14,PYPQly!$B101,0)/OFFSET(AnnualDataCVM!FB$14,PYPQly!$B101,0))</f>
        <v>752.41939037825932</v>
      </c>
      <c r="FC105" s="18">
        <f ca="1">IF(ISERROR(QuarterlyDataCVM!FC105*OFFSET(AnnualDataCP!FC$14,PYPQly!$B101,0)/OFFSET(AnnualDataCVM!FC$14,PYPQly!$B101,0)),"",QuarterlyDataCVM!FC105*OFFSET(AnnualDataCP!FC$14,PYPQly!$B101,0)/OFFSET(AnnualDataCVM!FC$14,PYPQly!$B101,0))</f>
        <v>1801.3198357902593</v>
      </c>
      <c r="FD105" s="18">
        <f ca="1">IF(ISERROR(QuarterlyDataCVM!FD105*OFFSET(AnnualDataCP!FD$14,PYPQly!$B101,0)/OFFSET(AnnualDataCVM!FD$14,PYPQly!$B101,0)),"",QuarterlyDataCVM!FD105*OFFSET(AnnualDataCP!FD$14,PYPQly!$B101,0)/OFFSET(AnnualDataCVM!FD$14,PYPQly!$B101,0))</f>
        <v>3590.271720189196</v>
      </c>
      <c r="FE105" s="18">
        <f ca="1">IF(ISERROR(QuarterlyDataCVM!FE105*OFFSET(AnnualDataCP!FE$14,PYPQly!$B101,0)/OFFSET(AnnualDataCVM!FE$14,PYPQly!$B101,0)),"",QuarterlyDataCVM!FE105*OFFSET(AnnualDataCP!FE$14,PYPQly!$B101,0)/OFFSET(AnnualDataCVM!FE$14,PYPQly!$B101,0))</f>
        <v>74233.521705123188</v>
      </c>
      <c r="FF105" s="18">
        <f ca="1">IF(ISERROR(QuarterlyDataCVM!FF105*OFFSET(AnnualDataCP!FF$14,PYPQly!$B101,0)/OFFSET(AnnualDataCVM!FF$14,PYPQly!$B101,0)),"",QuarterlyDataCVM!FF105*OFFSET(AnnualDataCP!FF$14,PYPQly!$B101,0)/OFFSET(AnnualDataCVM!FF$14,PYPQly!$B101,0))</f>
        <v>20109.651658651728</v>
      </c>
      <c r="FG105" s="18">
        <f ca="1">IF(ISERROR(QuarterlyDataCVM!FG105*OFFSET(AnnualDataCP!FG$14,PYPQly!$B101,0)/OFFSET(AnnualDataCVM!FG$14,PYPQly!$B101,0)),"",QuarterlyDataCVM!FG105*OFFSET(AnnualDataCP!FG$14,PYPQly!$B101,0)/OFFSET(AnnualDataCVM!FG$14,PYPQly!$B101,0))</f>
        <v>20109.651658651728</v>
      </c>
      <c r="FH105" s="18">
        <f ca="1">IF(ISERROR(QuarterlyDataCVM!FH105*OFFSET(AnnualDataCP!FH$14,PYPQly!$B101,0)/OFFSET(AnnualDataCVM!FH$14,PYPQly!$B101,0)),"",QuarterlyDataCVM!FH105*OFFSET(AnnualDataCP!FH$14,PYPQly!$B101,0)/OFFSET(AnnualDataCVM!FH$14,PYPQly!$B101,0))</f>
        <v>24870.845285752039</v>
      </c>
      <c r="FI105" s="18">
        <f ca="1">IF(ISERROR(QuarterlyDataCVM!FI105*OFFSET(AnnualDataCP!FI$14,PYPQly!$B101,0)/OFFSET(AnnualDataCVM!FI$14,PYPQly!$B101,0)),"",QuarterlyDataCVM!FI105*OFFSET(AnnualDataCP!FI$14,PYPQly!$B101,0)/OFFSET(AnnualDataCVM!FI$14,PYPQly!$B101,0))</f>
        <v>24870.845285752039</v>
      </c>
      <c r="FJ105" s="18">
        <f ca="1">IF(ISERROR(QuarterlyDataCVM!FJ105*OFFSET(AnnualDataCP!FJ$14,PYPQly!$B101,0)/OFFSET(AnnualDataCVM!FJ$14,PYPQly!$B101,0)),"",QuarterlyDataCVM!FJ105*OFFSET(AnnualDataCP!FJ$14,PYPQly!$B101,0)/OFFSET(AnnualDataCVM!FJ$14,PYPQly!$B101,0))</f>
        <v>29253.816270765659</v>
      </c>
      <c r="FK105" s="18">
        <f ca="1">IF(ISERROR(QuarterlyDataCVM!FK105*OFFSET(AnnualDataCP!FK$14,PYPQly!$B101,0)/OFFSET(AnnualDataCVM!FK$14,PYPQly!$B101,0)),"",QuarterlyDataCVM!FK105*OFFSET(AnnualDataCP!FK$14,PYPQly!$B101,0)/OFFSET(AnnualDataCVM!FK$14,PYPQly!$B101,0))</f>
        <v>20867.344563251343</v>
      </c>
      <c r="FL105" s="18">
        <f ca="1">IF(ISERROR(QuarterlyDataCVM!FL105*OFFSET(AnnualDataCP!FL$14,PYPQly!$B101,0)/OFFSET(AnnualDataCVM!FL$14,PYPQly!$B101,0)),"",QuarterlyDataCVM!FL105*OFFSET(AnnualDataCP!FL$14,PYPQly!$B101,0)/OFFSET(AnnualDataCVM!FL$14,PYPQly!$B101,0))</f>
        <v>20867.344563251343</v>
      </c>
      <c r="FM105" s="18">
        <f ca="1">IF(ISERROR(QuarterlyDataCVM!FM105*OFFSET(AnnualDataCP!FM$14,PYPQly!$B101,0)/OFFSET(AnnualDataCVM!FM$14,PYPQly!$B101,0)),"",QuarterlyDataCVM!FM105*OFFSET(AnnualDataCP!FM$14,PYPQly!$B101,0)/OFFSET(AnnualDataCVM!FM$14,PYPQly!$B101,0))</f>
        <v>8385.8807846036543</v>
      </c>
      <c r="FN105" s="18">
        <f ca="1">IF(ISERROR(QuarterlyDataCVM!FN105*OFFSET(AnnualDataCP!FN$14,PYPQly!$B101,0)/OFFSET(AnnualDataCVM!FN$14,PYPQly!$B101,0)),"",QuarterlyDataCVM!FN105*OFFSET(AnnualDataCP!FN$14,PYPQly!$B101,0)/OFFSET(AnnualDataCVM!FN$14,PYPQly!$B101,0))</f>
        <v>4157.1923530402564</v>
      </c>
      <c r="FO105" s="18">
        <f ca="1">IF(ISERROR(QuarterlyDataCVM!FO105*OFFSET(AnnualDataCP!FO$14,PYPQly!$B101,0)/OFFSET(AnnualDataCVM!FO$14,PYPQly!$B101,0)),"",QuarterlyDataCVM!FO105*OFFSET(AnnualDataCP!FO$14,PYPQly!$B101,0)/OFFSET(AnnualDataCVM!FO$14,PYPQly!$B101,0))</f>
        <v>4229.7646573080101</v>
      </c>
      <c r="FP105" s="18">
        <f ca="1">IF(ISERROR(QuarterlyDataCVM!FP105*OFFSET(AnnualDataCP!FP$14,PYPQly!$B101,0)/OFFSET(AnnualDataCVM!FP$14,PYPQly!$B101,0)),"",QuarterlyDataCVM!FP105*OFFSET(AnnualDataCP!FP$14,PYPQly!$B101,0)/OFFSET(AnnualDataCVM!FP$14,PYPQly!$B101,0))</f>
        <v>13036.28837165384</v>
      </c>
      <c r="FQ105" s="18">
        <f ca="1">IF(ISERROR(QuarterlyDataCVM!FQ105*OFFSET(AnnualDataCP!FQ$14,PYPQly!$B101,0)/OFFSET(AnnualDataCVM!FQ$14,PYPQly!$B101,0)),"",QuarterlyDataCVM!FQ105*OFFSET(AnnualDataCP!FQ$14,PYPQly!$B101,0)/OFFSET(AnnualDataCVM!FQ$14,PYPQly!$B101,0))</f>
        <v>6212.7677337020104</v>
      </c>
      <c r="FR105" s="18">
        <f ca="1">IF(ISERROR(QuarterlyDataCVM!FR105*OFFSET(AnnualDataCP!FR$14,PYPQly!$B101,0)/OFFSET(AnnualDataCVM!FR$14,PYPQly!$B101,0)),"",QuarterlyDataCVM!FR105*OFFSET(AnnualDataCP!FR$14,PYPQly!$B101,0)/OFFSET(AnnualDataCVM!FR$14,PYPQly!$B101,0))</f>
        <v>3459.0869761735648</v>
      </c>
      <c r="FS105" s="18">
        <f ca="1">IF(ISERROR(QuarterlyDataCVM!FS105*OFFSET(AnnualDataCP!FS$14,PYPQly!$B101,0)/OFFSET(AnnualDataCVM!FS$14,PYPQly!$B101,0)),"",QuarterlyDataCVM!FS105*OFFSET(AnnualDataCP!FS$14,PYPQly!$B101,0)/OFFSET(AnnualDataCVM!FS$14,PYPQly!$B101,0))</f>
        <v>1552.6652061019149</v>
      </c>
      <c r="FT105" s="18">
        <f ca="1">IF(ISERROR(QuarterlyDataCVM!FT105*OFFSET(AnnualDataCP!FT$14,PYPQly!$B101,0)/OFFSET(AnnualDataCVM!FT$14,PYPQly!$B101,0)),"",QuarterlyDataCVM!FT105*OFFSET(AnnualDataCP!FT$14,PYPQly!$B101,0)/OFFSET(AnnualDataCVM!FT$14,PYPQly!$B101,0))</f>
        <v>494.89638554216867</v>
      </c>
      <c r="FU105" s="18">
        <f ca="1">IF(ISERROR(QuarterlyDataCVM!FU105*OFFSET(AnnualDataCP!FU$14,PYPQly!$B101,0)/OFFSET(AnnualDataCVM!FU$14,PYPQly!$B101,0)),"",QuarterlyDataCVM!FU105*OFFSET(AnnualDataCP!FU$14,PYPQly!$B101,0)/OFFSET(AnnualDataCVM!FU$14,PYPQly!$B101,0))</f>
        <v>1413.1155523255813</v>
      </c>
      <c r="FV105" s="18">
        <f ca="1">IF(ISERROR(QuarterlyDataCVM!FV105*OFFSET(AnnualDataCP!FV$14,PYPQly!$B101,0)/OFFSET(AnnualDataCVM!FV$14,PYPQly!$B101,0)),"",QuarterlyDataCVM!FV105*OFFSET(AnnualDataCP!FV$14,PYPQly!$B101,0)/OFFSET(AnnualDataCVM!FV$14,PYPQly!$B101,0))</f>
        <v>2752.7785580524346</v>
      </c>
      <c r="FW105" s="18">
        <f ca="1">IF(ISERROR(QuarterlyDataCVM!FW105*OFFSET(AnnualDataCP!FW$14,PYPQly!$B101,0)/OFFSET(AnnualDataCVM!FW$14,PYPQly!$B101,0)),"",QuarterlyDataCVM!FW105*OFFSET(AnnualDataCP!FW$14,PYPQly!$B101,0)/OFFSET(AnnualDataCVM!FW$14,PYPQly!$B101,0))</f>
        <v>5857.9871124931879</v>
      </c>
      <c r="FX105" s="18">
        <f ca="1">IF(ISERROR(QuarterlyDataCVM!FX105*OFFSET(AnnualDataCP!FX$14,PYPQly!$B101,0)/OFFSET(AnnualDataCVM!FX$14,PYPQly!$B101,0)),"",QuarterlyDataCVM!FX105*OFFSET(AnnualDataCP!FX$14,PYPQly!$B101,0)/OFFSET(AnnualDataCVM!FX$14,PYPQly!$B101,0))</f>
        <v>1764.7090283967909</v>
      </c>
      <c r="FY105" s="18">
        <f ca="1">IF(ISERROR(QuarterlyDataCVM!FY105*OFFSET(AnnualDataCP!FY$14,PYPQly!$B101,0)/OFFSET(AnnualDataCVM!FY$14,PYPQly!$B101,0)),"",QuarterlyDataCVM!FY105*OFFSET(AnnualDataCP!FY$14,PYPQly!$B101,0)/OFFSET(AnnualDataCVM!FY$14,PYPQly!$B101,0))</f>
        <v>520.10032664489029</v>
      </c>
      <c r="FZ105" s="18">
        <f ca="1">IF(ISERROR(QuarterlyDataCVM!FZ105*OFFSET(AnnualDataCP!FZ$14,PYPQly!$B101,0)/OFFSET(AnnualDataCVM!FZ$14,PYPQly!$B101,0)),"",QuarterlyDataCVM!FZ105*OFFSET(AnnualDataCP!FZ$14,PYPQly!$B101,0)/OFFSET(AnnualDataCVM!FZ$14,PYPQly!$B101,0))</f>
        <v>3575.0679176585913</v>
      </c>
      <c r="GA105" s="18">
        <f ca="1">IF(ISERROR(QuarterlyDataCVM!GA105*OFFSET(AnnualDataCP!GA$14,PYPQly!$B101,0)/OFFSET(AnnualDataCVM!GA$14,PYPQly!$B101,0)),"",QuarterlyDataCVM!GA105*OFFSET(AnnualDataCP!GA$14,PYPQly!$B101,0)/OFFSET(AnnualDataCVM!GA$14,PYPQly!$B101,0))</f>
        <v>965.6261271676301</v>
      </c>
      <c r="GB105" s="18">
        <f ca="1">IF(ISERROR(QuarterlyDataCVM!GB105*OFFSET(AnnualDataCP!GB$14,PYPQly!$B101,0)/OFFSET(AnnualDataCVM!GB$14,PYPQly!$B101,0)),"",QuarterlyDataCVM!GB105*OFFSET(AnnualDataCP!GB$14,PYPQly!$B101,0)/OFFSET(AnnualDataCVM!GB$14,PYPQly!$B101,0))</f>
        <v>965.6261271676301</v>
      </c>
    </row>
    <row r="106" spans="2:184" x14ac:dyDescent="0.25">
      <c r="B106" s="18">
        <f t="shared" si="1"/>
        <v>23</v>
      </c>
      <c r="C106" s="1">
        <v>41244</v>
      </c>
      <c r="D106" s="18">
        <f ca="1">IF(ISERROR(QuarterlyDataCVM!D106*OFFSET(AnnualDataCP!D$14,PYPQly!$B102,0)/OFFSET(AnnualDataCVM!D$14,PYPQly!$B102,0)),"",QuarterlyDataCVM!D106*OFFSET(AnnualDataCP!D$14,PYPQly!$B102,0)/OFFSET(AnnualDataCVM!D$14,PYPQly!$B102,0))</f>
        <v>377624.27201547287</v>
      </c>
      <c r="E106" s="18">
        <f ca="1">IF(ISERROR(QuarterlyDataCVM!E106*OFFSET(AnnualDataCP!E$14,PYPQly!$B102,0)/OFFSET(AnnualDataCVM!E$14,PYPQly!$B102,0)),"",QuarterlyDataCVM!E106*OFFSET(AnnualDataCP!E$14,PYPQly!$B102,0)/OFFSET(AnnualDataCVM!E$14,PYPQly!$B102,0))</f>
        <v>2650.2066246056784</v>
      </c>
      <c r="F106" s="18">
        <f ca="1">IF(ISERROR(QuarterlyDataCVM!F106*OFFSET(AnnualDataCP!F$14,PYPQly!$B102,0)/OFFSET(AnnualDataCVM!F$14,PYPQly!$B102,0)),"",QuarterlyDataCVM!F106*OFFSET(AnnualDataCP!F$14,PYPQly!$B102,0)/OFFSET(AnnualDataCVM!F$14,PYPQly!$B102,0))</f>
        <v>2307.4238938053099</v>
      </c>
      <c r="G106" s="18">
        <f ca="1">IF(ISERROR(QuarterlyDataCVM!G106*OFFSET(AnnualDataCP!G$14,PYPQly!$B102,0)/OFFSET(AnnualDataCVM!G$14,PYPQly!$B102,0)),"",QuarterlyDataCVM!G106*OFFSET(AnnualDataCP!G$14,PYPQly!$B102,0)/OFFSET(AnnualDataCVM!G$14,PYPQly!$B102,0))</f>
        <v>171.62154696132598</v>
      </c>
      <c r="H106" s="18">
        <f ca="1">IF(ISERROR(QuarterlyDataCVM!H106*OFFSET(AnnualDataCP!H$14,PYPQly!$B102,0)/OFFSET(AnnualDataCVM!H$14,PYPQly!$B102,0)),"",QuarterlyDataCVM!H106*OFFSET(AnnualDataCP!H$14,PYPQly!$B102,0)/OFFSET(AnnualDataCVM!H$14,PYPQly!$B102,0))</f>
        <v>174.78424015009381</v>
      </c>
      <c r="I106" s="18">
        <f ca="1">IF(ISERROR(QuarterlyDataCVM!I106*OFFSET(AnnualDataCP!I$14,PYPQly!$B102,0)/OFFSET(AnnualDataCVM!I$14,PYPQly!$B102,0)),"",QuarterlyDataCVM!I106*OFFSET(AnnualDataCP!I$14,PYPQly!$B102,0)/OFFSET(AnnualDataCVM!I$14,PYPQly!$B102,0))</f>
        <v>73764.357926207595</v>
      </c>
      <c r="J106" s="18">
        <f ca="1">IF(ISERROR(QuarterlyDataCVM!J106*OFFSET(AnnualDataCP!J$14,PYPQly!$B102,0)/OFFSET(AnnualDataCVM!J$14,PYPQly!$B102,0)),"",QuarterlyDataCVM!J106*OFFSET(AnnualDataCP!J$14,PYPQly!$B102,0)/OFFSET(AnnualDataCVM!J$14,PYPQly!$B102,0))</f>
        <v>54008.595536787594</v>
      </c>
      <c r="K106" s="18">
        <f ca="1">IF(ISERROR(QuarterlyDataCVM!K106*OFFSET(AnnualDataCP!K$14,PYPQly!$B102,0)/OFFSET(AnnualDataCVM!K$14,PYPQly!$B102,0)),"",QuarterlyDataCVM!K106*OFFSET(AnnualDataCP!K$14,PYPQly!$B102,0)/OFFSET(AnnualDataCVM!K$14,PYPQly!$B102,0))</f>
        <v>5573.125117284706</v>
      </c>
      <c r="L106" s="18">
        <f ca="1">IF(ISERROR(QuarterlyDataCVM!L106*OFFSET(AnnualDataCP!L$14,PYPQly!$B102,0)/OFFSET(AnnualDataCVM!L$14,PYPQly!$B102,0)),"",QuarterlyDataCVM!L106*OFFSET(AnnualDataCP!L$14,PYPQly!$B102,0)/OFFSET(AnnualDataCVM!L$14,PYPQly!$B102,0))</f>
        <v>53.724869843812577</v>
      </c>
      <c r="M106" s="18">
        <f ca="1">IF(ISERROR(QuarterlyDataCVM!M106*OFFSET(AnnualDataCP!M$14,PYPQly!$B102,0)/OFFSET(AnnualDataCVM!M$14,PYPQly!$B102,0)),"",QuarterlyDataCVM!M106*OFFSET(AnnualDataCP!M$14,PYPQly!$B102,0)/OFFSET(AnnualDataCVM!M$14,PYPQly!$B102,0))</f>
        <v>4668.1546391752581</v>
      </c>
      <c r="N106" s="18" t="str">
        <f ca="1">IF(ISERROR(QuarterlyDataCVM!N106*OFFSET(AnnualDataCP!N$14,PYPQly!$B102,0)/OFFSET(AnnualDataCVM!N$14,PYPQly!$B102,0)),"",QuarterlyDataCVM!N106*OFFSET(AnnualDataCP!N$14,PYPQly!$B102,0)/OFFSET(AnnualDataCVM!N$14,PYPQly!$B102,0))</f>
        <v/>
      </c>
      <c r="O106" s="18">
        <f ca="1">IF(ISERROR(QuarterlyDataCVM!O106*OFFSET(AnnualDataCP!O$14,PYPQly!$B102,0)/OFFSET(AnnualDataCVM!O$14,PYPQly!$B102,0)),"",QuarterlyDataCVM!O106*OFFSET(AnnualDataCP!O$14,PYPQly!$B102,0)/OFFSET(AnnualDataCVM!O$14,PYPQly!$B102,0))</f>
        <v>283.76555023923447</v>
      </c>
      <c r="P106" s="18">
        <f ca="1">IF(ISERROR(QuarterlyDataCVM!P106*OFFSET(AnnualDataCP!P$14,PYPQly!$B102,0)/OFFSET(AnnualDataCVM!P$14,PYPQly!$B102,0)),"",QuarterlyDataCVM!P106*OFFSET(AnnualDataCP!P$14,PYPQly!$B102,0)/OFFSET(AnnualDataCVM!P$14,PYPQly!$B102,0))</f>
        <v>565.09349890430974</v>
      </c>
      <c r="Q106" s="18">
        <f ca="1">IF(ISERROR(QuarterlyDataCVM!Q106*OFFSET(AnnualDataCP!Q$14,PYPQly!$B102,0)/OFFSET(AnnualDataCVM!Q$14,PYPQly!$B102,0)),"",QuarterlyDataCVM!Q106*OFFSET(AnnualDataCP!Q$14,PYPQly!$B102,0)/OFFSET(AnnualDataCVM!Q$14,PYPQly!$B102,0))</f>
        <v>38119.829843342181</v>
      </c>
      <c r="R106" s="18">
        <f ca="1">IF(ISERROR(QuarterlyDataCVM!R106*OFFSET(AnnualDataCP!R$14,PYPQly!$B102,0)/OFFSET(AnnualDataCVM!R$14,PYPQly!$B102,0)),"",QuarterlyDataCVM!R106*OFFSET(AnnualDataCP!R$14,PYPQly!$B102,0)/OFFSET(AnnualDataCVM!R$14,PYPQly!$B102,0))</f>
        <v>6249.3808510638301</v>
      </c>
      <c r="S106" s="18">
        <f ca="1">IF(ISERROR(QuarterlyDataCVM!S106*OFFSET(AnnualDataCP!S$14,PYPQly!$B102,0)/OFFSET(AnnualDataCVM!S$14,PYPQly!$B102,0)),"",QuarterlyDataCVM!S106*OFFSET(AnnualDataCP!S$14,PYPQly!$B102,0)/OFFSET(AnnualDataCVM!S$14,PYPQly!$B102,0))</f>
        <v>4807.43784899817</v>
      </c>
      <c r="T106" s="18">
        <f ca="1">IF(ISERROR(QuarterlyDataCVM!T106*OFFSET(AnnualDataCP!T$14,PYPQly!$B102,0)/OFFSET(AnnualDataCVM!T$14,PYPQly!$B102,0)),"",QuarterlyDataCVM!T106*OFFSET(AnnualDataCP!T$14,PYPQly!$B102,0)/OFFSET(AnnualDataCVM!T$14,PYPQly!$B102,0))</f>
        <v>787.70533083311011</v>
      </c>
      <c r="U106" s="18">
        <f ca="1">IF(ISERROR(QuarterlyDataCVM!U106*OFFSET(AnnualDataCP!U$14,PYPQly!$B102,0)/OFFSET(AnnualDataCVM!U$14,PYPQly!$B102,0)),"",QuarterlyDataCVM!U106*OFFSET(AnnualDataCP!U$14,PYPQly!$B102,0)/OFFSET(AnnualDataCVM!U$14,PYPQly!$B102,0))</f>
        <v>616.23154906731554</v>
      </c>
      <c r="V106" s="18">
        <f ca="1">IF(ISERROR(QuarterlyDataCVM!V106*OFFSET(AnnualDataCP!V$14,PYPQly!$B102,0)/OFFSET(AnnualDataCVM!V$14,PYPQly!$B102,0)),"",QuarterlyDataCVM!V106*OFFSET(AnnualDataCP!V$14,PYPQly!$B102,0)/OFFSET(AnnualDataCVM!V$14,PYPQly!$B102,0))</f>
        <v>0.25714285714285712</v>
      </c>
      <c r="W106" s="18">
        <f ca="1">IF(ISERROR(QuarterlyDataCVM!W106*OFFSET(AnnualDataCP!W$14,PYPQly!$B102,0)/OFFSET(AnnualDataCVM!W$14,PYPQly!$B102,0)),"",QuarterlyDataCVM!W106*OFFSET(AnnualDataCP!W$14,PYPQly!$B102,0)/OFFSET(AnnualDataCVM!W$14,PYPQly!$B102,0))</f>
        <v>541.22947181535733</v>
      </c>
      <c r="X106" s="18">
        <f ca="1">IF(ISERROR(QuarterlyDataCVM!X106*OFFSET(AnnualDataCP!X$14,PYPQly!$B102,0)/OFFSET(AnnualDataCVM!X$14,PYPQly!$B102,0)),"",QuarterlyDataCVM!X106*OFFSET(AnnualDataCP!X$14,PYPQly!$B102,0)/OFFSET(AnnualDataCVM!X$14,PYPQly!$B102,0))</f>
        <v>261.33838383838383</v>
      </c>
      <c r="Y106" s="18">
        <f ca="1">IF(ISERROR(QuarterlyDataCVM!Y106*OFFSET(AnnualDataCP!Y$14,PYPQly!$B102,0)/OFFSET(AnnualDataCVM!Y$14,PYPQly!$B102,0)),"",QuarterlyDataCVM!Y106*OFFSET(AnnualDataCP!Y$14,PYPQly!$B102,0)/OFFSET(AnnualDataCVM!Y$14,PYPQly!$B102,0))</f>
        <v>889.24546322827121</v>
      </c>
      <c r="Z106" s="18">
        <f ca="1">IF(ISERROR(QuarterlyDataCVM!Z106*OFFSET(AnnualDataCP!Z$14,PYPQly!$B102,0)/OFFSET(AnnualDataCVM!Z$14,PYPQly!$B102,0)),"",QuarterlyDataCVM!Z106*OFFSET(AnnualDataCP!Z$14,PYPQly!$B102,0)/OFFSET(AnnualDataCVM!Z$14,PYPQly!$B102,0))</f>
        <v>1508.8145346925353</v>
      </c>
      <c r="AA106" s="18">
        <f ca="1">IF(ISERROR(QuarterlyDataCVM!AA106*OFFSET(AnnualDataCP!AA$14,PYPQly!$B102,0)/OFFSET(AnnualDataCVM!AA$14,PYPQly!$B102,0)),"",QuarterlyDataCVM!AA106*OFFSET(AnnualDataCP!AA$14,PYPQly!$B102,0)/OFFSET(AnnualDataCVM!AA$14,PYPQly!$B102,0))</f>
        <v>197.28101802757158</v>
      </c>
      <c r="AB106" s="18">
        <f ca="1">IF(ISERROR(QuarterlyDataCVM!AB106*OFFSET(AnnualDataCP!AB$14,PYPQly!$B102,0)/OFFSET(AnnualDataCVM!AB$14,PYPQly!$B102,0)),"",QuarterlyDataCVM!AB106*OFFSET(AnnualDataCP!AB$14,PYPQly!$B102,0)/OFFSET(AnnualDataCVM!AB$14,PYPQly!$B102,0))</f>
        <v>1057.782122905028</v>
      </c>
      <c r="AC106" s="18">
        <f ca="1">IF(ISERROR(QuarterlyDataCVM!AC106*OFFSET(AnnualDataCP!AC$14,PYPQly!$B102,0)/OFFSET(AnnualDataCVM!AC$14,PYPQly!$B102,0)),"",QuarterlyDataCVM!AC106*OFFSET(AnnualDataCP!AC$14,PYPQly!$B102,0)/OFFSET(AnnualDataCVM!AC$14,PYPQly!$B102,0))</f>
        <v>764.58198314970832</v>
      </c>
      <c r="AD106" s="18">
        <f ca="1">IF(ISERROR(QuarterlyDataCVM!AD106*OFFSET(AnnualDataCP!AD$14,PYPQly!$B102,0)/OFFSET(AnnualDataCVM!AD$14,PYPQly!$B102,0)),"",QuarterlyDataCVM!AD106*OFFSET(AnnualDataCP!AD$14,PYPQly!$B102,0)/OFFSET(AnnualDataCVM!AD$14,PYPQly!$B102,0))</f>
        <v>292.5399872040947</v>
      </c>
      <c r="AE106" s="18">
        <f ca="1">IF(ISERROR(QuarterlyDataCVM!AE106*OFFSET(AnnualDataCP!AE$14,PYPQly!$B102,0)/OFFSET(AnnualDataCVM!AE$14,PYPQly!$B102,0)),"",QuarterlyDataCVM!AE106*OFFSET(AnnualDataCP!AE$14,PYPQly!$B102,0)/OFFSET(AnnualDataCVM!AE$14,PYPQly!$B102,0))</f>
        <v>386.56937799043061</v>
      </c>
      <c r="AF106" s="18">
        <f ca="1">IF(ISERROR(QuarterlyDataCVM!AF106*OFFSET(AnnualDataCP!AF$14,PYPQly!$B102,0)/OFFSET(AnnualDataCVM!AF$14,PYPQly!$B102,0)),"",QuarterlyDataCVM!AF106*OFFSET(AnnualDataCP!AF$14,PYPQly!$B102,0)/OFFSET(AnnualDataCVM!AF$14,PYPQly!$B102,0))</f>
        <v>951.1650485436893</v>
      </c>
      <c r="AG106" s="18">
        <f ca="1">IF(ISERROR(QuarterlyDataCVM!AG106*OFFSET(AnnualDataCP!AG$14,PYPQly!$B102,0)/OFFSET(AnnualDataCVM!AG$14,PYPQly!$B102,0)),"",QuarterlyDataCVM!AG106*OFFSET(AnnualDataCP!AG$14,PYPQly!$B102,0)/OFFSET(AnnualDataCVM!AG$14,PYPQly!$B102,0))</f>
        <v>550.18114842903572</v>
      </c>
      <c r="AH106" s="18">
        <f ca="1">IF(ISERROR(QuarterlyDataCVM!AH106*OFFSET(AnnualDataCP!AH$14,PYPQly!$B102,0)/OFFSET(AnnualDataCVM!AH$14,PYPQly!$B102,0)),"",QuarterlyDataCVM!AH106*OFFSET(AnnualDataCP!AH$14,PYPQly!$B102,0)/OFFSET(AnnualDataCVM!AH$14,PYPQly!$B102,0))</f>
        <v>336.24852071005915</v>
      </c>
      <c r="AI106" s="18">
        <f ca="1">IF(ISERROR(QuarterlyDataCVM!AI106*OFFSET(AnnualDataCP!AI$14,PYPQly!$B102,0)/OFFSET(AnnualDataCVM!AI$14,PYPQly!$B102,0)),"",QuarterlyDataCVM!AI106*OFFSET(AnnualDataCP!AI$14,PYPQly!$B102,0)/OFFSET(AnnualDataCVM!AI$14,PYPQly!$B102,0))</f>
        <v>64.147465437788014</v>
      </c>
      <c r="AJ106" s="18">
        <f ca="1">IF(ISERROR(QuarterlyDataCVM!AJ106*OFFSET(AnnualDataCP!AJ$14,PYPQly!$B102,0)/OFFSET(AnnualDataCVM!AJ$14,PYPQly!$B102,0)),"",QuarterlyDataCVM!AJ106*OFFSET(AnnualDataCP!AJ$14,PYPQly!$B102,0)/OFFSET(AnnualDataCVM!AJ$14,PYPQly!$B102,0))</f>
        <v>2566.3337727801472</v>
      </c>
      <c r="AK106" s="18">
        <f ca="1">IF(ISERROR(QuarterlyDataCVM!AK106*OFFSET(AnnualDataCP!AK$14,PYPQly!$B102,0)/OFFSET(AnnualDataCVM!AK$14,PYPQly!$B102,0)),"",QuarterlyDataCVM!AK106*OFFSET(AnnualDataCP!AK$14,PYPQly!$B102,0)/OFFSET(AnnualDataCVM!AK$14,PYPQly!$B102,0))</f>
        <v>526.7217391304348</v>
      </c>
      <c r="AL106" s="18">
        <f ca="1">IF(ISERROR(QuarterlyDataCVM!AL106*OFFSET(AnnualDataCP!AL$14,PYPQly!$B102,0)/OFFSET(AnnualDataCVM!AL$14,PYPQly!$B102,0)),"",QuarterlyDataCVM!AL106*OFFSET(AnnualDataCP!AL$14,PYPQly!$B102,0)/OFFSET(AnnualDataCVM!AL$14,PYPQly!$B102,0))</f>
        <v>962.67192506778406</v>
      </c>
      <c r="AM106" s="18">
        <f ca="1">IF(ISERROR(QuarterlyDataCVM!AM106*OFFSET(AnnualDataCP!AM$14,PYPQly!$B102,0)/OFFSET(AnnualDataCVM!AM$14,PYPQly!$B102,0)),"",QuarterlyDataCVM!AM106*OFFSET(AnnualDataCP!AM$14,PYPQly!$B102,0)/OFFSET(AnnualDataCVM!AM$14,PYPQly!$B102,0))</f>
        <v>1075.6087591240876</v>
      </c>
      <c r="AN106" s="18">
        <f ca="1">IF(ISERROR(QuarterlyDataCVM!AN106*OFFSET(AnnualDataCP!AN$14,PYPQly!$B102,0)/OFFSET(AnnualDataCVM!AN$14,PYPQly!$B102,0)),"",QuarterlyDataCVM!AN106*OFFSET(AnnualDataCP!AN$14,PYPQly!$B102,0)/OFFSET(AnnualDataCVM!AN$14,PYPQly!$B102,0))</f>
        <v>159.88593155893537</v>
      </c>
      <c r="AO106" s="18">
        <f ca="1">IF(ISERROR(QuarterlyDataCVM!AO106*OFFSET(AnnualDataCP!AO$14,PYPQly!$B102,0)/OFFSET(AnnualDataCVM!AO$14,PYPQly!$B102,0)),"",QuarterlyDataCVM!AO106*OFFSET(AnnualDataCP!AO$14,PYPQly!$B102,0)/OFFSET(AnnualDataCVM!AO$14,PYPQly!$B102,0))</f>
        <v>159.88593155893537</v>
      </c>
      <c r="AP106" s="18">
        <f ca="1">IF(ISERROR(QuarterlyDataCVM!AP106*OFFSET(AnnualDataCP!AP$14,PYPQly!$B102,0)/OFFSET(AnnualDataCVM!AP$14,PYPQly!$B102,0)),"",QuarterlyDataCVM!AP106*OFFSET(AnnualDataCP!AP$14,PYPQly!$B102,0)/OFFSET(AnnualDataCVM!AP$14,PYPQly!$B102,0))</f>
        <v>2299.9725869410931</v>
      </c>
      <c r="AQ106" s="18">
        <f ca="1">IF(ISERROR(QuarterlyDataCVM!AQ106*OFFSET(AnnualDataCP!AQ$14,PYPQly!$B102,0)/OFFSET(AnnualDataCVM!AQ$14,PYPQly!$B102,0)),"",QuarterlyDataCVM!AQ106*OFFSET(AnnualDataCP!AQ$14,PYPQly!$B102,0)/OFFSET(AnnualDataCVM!AQ$14,PYPQly!$B102,0))</f>
        <v>2299.9725869410931</v>
      </c>
      <c r="AR106" s="18">
        <f ca="1">IF(ISERROR(QuarterlyDataCVM!AR106*OFFSET(AnnualDataCP!AR$14,PYPQly!$B102,0)/OFFSET(AnnualDataCVM!AR$14,PYPQly!$B102,0)),"",QuarterlyDataCVM!AR106*OFFSET(AnnualDataCP!AR$14,PYPQly!$B102,0)/OFFSET(AnnualDataCVM!AR$14,PYPQly!$B102,0))</f>
        <v>292.56323185011712</v>
      </c>
      <c r="AS106" s="18">
        <f ca="1">IF(ISERROR(QuarterlyDataCVM!AS106*OFFSET(AnnualDataCP!AS$14,PYPQly!$B102,0)/OFFSET(AnnualDataCVM!AS$14,PYPQly!$B102,0)),"",QuarterlyDataCVM!AS106*OFFSET(AnnualDataCP!AS$14,PYPQly!$B102,0)/OFFSET(AnnualDataCVM!AS$14,PYPQly!$B102,0))</f>
        <v>435.20886282176605</v>
      </c>
      <c r="AT106" s="18">
        <f ca="1">IF(ISERROR(QuarterlyDataCVM!AT106*OFFSET(AnnualDataCP!AT$14,PYPQly!$B102,0)/OFFSET(AnnualDataCVM!AT$14,PYPQly!$B102,0)),"",QuarterlyDataCVM!AT106*OFFSET(AnnualDataCP!AT$14,PYPQly!$B102,0)/OFFSET(AnnualDataCVM!AT$14,PYPQly!$B102,0))</f>
        <v>217.35205183585313</v>
      </c>
      <c r="AU106" s="18">
        <f ca="1">IF(ISERROR(QuarterlyDataCVM!AU106*OFFSET(AnnualDataCP!AU$14,PYPQly!$B102,0)/OFFSET(AnnualDataCVM!AU$14,PYPQly!$B102,0)),"",QuarterlyDataCVM!AU106*OFFSET(AnnualDataCP!AU$14,PYPQly!$B102,0)/OFFSET(AnnualDataCVM!AU$14,PYPQly!$B102,0))</f>
        <v>163.72009966777409</v>
      </c>
      <c r="AV106" s="18">
        <f ca="1">IF(ISERROR(QuarterlyDataCVM!AV106*OFFSET(AnnualDataCP!AV$14,PYPQly!$B102,0)/OFFSET(AnnualDataCVM!AV$14,PYPQly!$B102,0)),"",QuarterlyDataCVM!AV106*OFFSET(AnnualDataCP!AV$14,PYPQly!$B102,0)/OFFSET(AnnualDataCVM!AV$14,PYPQly!$B102,0))</f>
        <v>762.72619400771282</v>
      </c>
      <c r="AW106" s="18">
        <f ca="1">IF(ISERROR(QuarterlyDataCVM!AW106*OFFSET(AnnualDataCP!AW$14,PYPQly!$B102,0)/OFFSET(AnnualDataCVM!AW$14,PYPQly!$B102,0)),"",QuarterlyDataCVM!AW106*OFFSET(AnnualDataCP!AW$14,PYPQly!$B102,0)/OFFSET(AnnualDataCVM!AW$14,PYPQly!$B102,0))</f>
        <v>428.24130879345603</v>
      </c>
      <c r="AX106" s="18">
        <f ca="1">IF(ISERROR(QuarterlyDataCVM!AX106*OFFSET(AnnualDataCP!AX$14,PYPQly!$B102,0)/OFFSET(AnnualDataCVM!AX$14,PYPQly!$B102,0)),"",QuarterlyDataCVM!AX106*OFFSET(AnnualDataCP!AX$14,PYPQly!$B102,0)/OFFSET(AnnualDataCVM!AX$14,PYPQly!$B102,0))</f>
        <v>3105.1391478489054</v>
      </c>
      <c r="AY106" s="18">
        <f ca="1">IF(ISERROR(QuarterlyDataCVM!AY106*OFFSET(AnnualDataCP!AY$14,PYPQly!$B102,0)/OFFSET(AnnualDataCVM!AY$14,PYPQly!$B102,0)),"",QuarterlyDataCVM!AY106*OFFSET(AnnualDataCP!AY$14,PYPQly!$B102,0)/OFFSET(AnnualDataCVM!AY$14,PYPQly!$B102,0))</f>
        <v>3105.1391478489054</v>
      </c>
      <c r="AZ106" s="18">
        <f ca="1">IF(ISERROR(QuarterlyDataCVM!AZ106*OFFSET(AnnualDataCP!AZ$14,PYPQly!$B102,0)/OFFSET(AnnualDataCVM!AZ$14,PYPQly!$B102,0)),"",QuarterlyDataCVM!AZ106*OFFSET(AnnualDataCP!AZ$14,PYPQly!$B102,0)/OFFSET(AnnualDataCVM!AZ$14,PYPQly!$B102,0))</f>
        <v>2649.8516865829679</v>
      </c>
      <c r="BA106" s="18">
        <f ca="1">IF(ISERROR(QuarterlyDataCVM!BA106*OFFSET(AnnualDataCP!BA$14,PYPQly!$B102,0)/OFFSET(AnnualDataCVM!BA$14,PYPQly!$B102,0)),"",QuarterlyDataCVM!BA106*OFFSET(AnnualDataCP!BA$14,PYPQly!$B102,0)/OFFSET(AnnualDataCVM!BA$14,PYPQly!$B102,0))</f>
        <v>1777.1176546893241</v>
      </c>
      <c r="BB106" s="18">
        <f ca="1">IF(ISERROR(QuarterlyDataCVM!BB106*OFFSET(AnnualDataCP!BB$14,PYPQly!$B102,0)/OFFSET(AnnualDataCVM!BB$14,PYPQly!$B102,0)),"",QuarterlyDataCVM!BB106*OFFSET(AnnualDataCP!BB$14,PYPQly!$B102,0)/OFFSET(AnnualDataCVM!BB$14,PYPQly!$B102,0))</f>
        <v>871.88750000000005</v>
      </c>
      <c r="BC106" s="18">
        <f ca="1">IF(ISERROR(QuarterlyDataCVM!BC106*OFFSET(AnnualDataCP!BC$14,PYPQly!$B102,0)/OFFSET(AnnualDataCVM!BC$14,PYPQly!$B102,0)),"",QuarterlyDataCVM!BC106*OFFSET(AnnualDataCP!BC$14,PYPQly!$B102,0)/OFFSET(AnnualDataCVM!BC$14,PYPQly!$B102,0))</f>
        <v>429.58573216520648</v>
      </c>
      <c r="BD106" s="18">
        <f ca="1">IF(ISERROR(QuarterlyDataCVM!BD106*OFFSET(AnnualDataCP!BD$14,PYPQly!$B102,0)/OFFSET(AnnualDataCVM!BD$14,PYPQly!$B102,0)),"",QuarterlyDataCVM!BD106*OFFSET(AnnualDataCP!BD$14,PYPQly!$B102,0)/OFFSET(AnnualDataCVM!BD$14,PYPQly!$B102,0))</f>
        <v>442.18377731218197</v>
      </c>
      <c r="BE106" s="18">
        <f ca="1">IF(ISERROR(QuarterlyDataCVM!BE106*OFFSET(AnnualDataCP!BE$14,PYPQly!$B102,0)/OFFSET(AnnualDataCVM!BE$14,PYPQly!$B102,0)),"",QuarterlyDataCVM!BE106*OFFSET(AnnualDataCP!BE$14,PYPQly!$B102,0)/OFFSET(AnnualDataCVM!BE$14,PYPQly!$B102,0))</f>
        <v>4436.3071410798702</v>
      </c>
      <c r="BF106" s="18">
        <f ca="1">IF(ISERROR(QuarterlyDataCVM!BF106*OFFSET(AnnualDataCP!BF$14,PYPQly!$B102,0)/OFFSET(AnnualDataCVM!BF$14,PYPQly!$B102,0)),"",QuarterlyDataCVM!BF106*OFFSET(AnnualDataCP!BF$14,PYPQly!$B102,0)/OFFSET(AnnualDataCVM!BF$14,PYPQly!$B102,0))</f>
        <v>963.44337542593701</v>
      </c>
      <c r="BG106" s="18">
        <f ca="1">IF(ISERROR(QuarterlyDataCVM!BG106*OFFSET(AnnualDataCP!BG$14,PYPQly!$B102,0)/OFFSET(AnnualDataCVM!BG$14,PYPQly!$B102,0)),"",QuarterlyDataCVM!BG106*OFFSET(AnnualDataCP!BG$14,PYPQly!$B102,0)/OFFSET(AnnualDataCVM!BG$14,PYPQly!$B102,0))</f>
        <v>583.06460674157302</v>
      </c>
      <c r="BH106" s="18">
        <f ca="1">IF(ISERROR(QuarterlyDataCVM!BH106*OFFSET(AnnualDataCP!BH$14,PYPQly!$B102,0)/OFFSET(AnnualDataCVM!BH$14,PYPQly!$B102,0)),"",QuarterlyDataCVM!BH106*OFFSET(AnnualDataCP!BH$14,PYPQly!$B102,0)/OFFSET(AnnualDataCVM!BH$14,PYPQly!$B102,0))</f>
        <v>378.22812363952983</v>
      </c>
      <c r="BI106" s="18">
        <f ca="1">IF(ISERROR(QuarterlyDataCVM!BI106*OFFSET(AnnualDataCP!BI$14,PYPQly!$B102,0)/OFFSET(AnnualDataCVM!BI$14,PYPQly!$B102,0)),"",QuarterlyDataCVM!BI106*OFFSET(AnnualDataCP!BI$14,PYPQly!$B102,0)/OFFSET(AnnualDataCVM!BI$14,PYPQly!$B102,0))</f>
        <v>3471.0880387789862</v>
      </c>
      <c r="BJ106" s="18">
        <f ca="1">IF(ISERROR(QuarterlyDataCVM!BJ106*OFFSET(AnnualDataCP!BJ$14,PYPQly!$B102,0)/OFFSET(AnnualDataCVM!BJ$14,PYPQly!$B102,0)),"",QuarterlyDataCVM!BJ106*OFFSET(AnnualDataCP!BJ$14,PYPQly!$B102,0)/OFFSET(AnnualDataCVM!BJ$14,PYPQly!$B102,0))</f>
        <v>3168.7276356119469</v>
      </c>
      <c r="BK106" s="18">
        <f ca="1">IF(ISERROR(QuarterlyDataCVM!BK106*OFFSET(AnnualDataCP!BK$14,PYPQly!$B102,0)/OFFSET(AnnualDataCVM!BK$14,PYPQly!$B102,0)),"",QuarterlyDataCVM!BK106*OFFSET(AnnualDataCP!BK$14,PYPQly!$B102,0)/OFFSET(AnnualDataCVM!BK$14,PYPQly!$B102,0))</f>
        <v>304.38059135708869</v>
      </c>
      <c r="BL106" s="18">
        <f ca="1">IF(ISERROR(QuarterlyDataCVM!BL106*OFFSET(AnnualDataCP!BL$14,PYPQly!$B102,0)/OFFSET(AnnualDataCVM!BL$14,PYPQly!$B102,0)),"",QuarterlyDataCVM!BL106*OFFSET(AnnualDataCP!BL$14,PYPQly!$B102,0)/OFFSET(AnnualDataCVM!BL$14,PYPQly!$B102,0))</f>
        <v>2912.941681697157</v>
      </c>
      <c r="BM106" s="18">
        <f ca="1">IF(ISERROR(QuarterlyDataCVM!BM106*OFFSET(AnnualDataCP!BM$14,PYPQly!$B102,0)/OFFSET(AnnualDataCVM!BM$14,PYPQly!$B102,0)),"",QuarterlyDataCVM!BM106*OFFSET(AnnualDataCP!BM$14,PYPQly!$B102,0)/OFFSET(AnnualDataCVM!BM$14,PYPQly!$B102,0))</f>
        <v>2912.941681697157</v>
      </c>
      <c r="BN106" s="18">
        <f ca="1">IF(ISERROR(QuarterlyDataCVM!BN106*OFFSET(AnnualDataCP!BN$14,PYPQly!$B102,0)/OFFSET(AnnualDataCVM!BN$14,PYPQly!$B102,0)),"",QuarterlyDataCVM!BN106*OFFSET(AnnualDataCP!BN$14,PYPQly!$B102,0)/OFFSET(AnnualDataCVM!BN$14,PYPQly!$B102,0))</f>
        <v>1166.5272149384189</v>
      </c>
      <c r="BO106" s="18">
        <f ca="1">IF(ISERROR(QuarterlyDataCVM!BO106*OFFSET(AnnualDataCP!BO$14,PYPQly!$B102,0)/OFFSET(AnnualDataCVM!BO$14,PYPQly!$B102,0)),"",QuarterlyDataCVM!BO106*OFFSET(AnnualDataCP!BO$14,PYPQly!$B102,0)/OFFSET(AnnualDataCVM!BO$14,PYPQly!$B102,0))</f>
        <v>1166.5272149384189</v>
      </c>
      <c r="BP106" s="18">
        <f ca="1">IF(ISERROR(QuarterlyDataCVM!BP106*OFFSET(AnnualDataCP!BP$14,PYPQly!$B102,0)/OFFSET(AnnualDataCVM!BP$14,PYPQly!$B102,0)),"",QuarterlyDataCVM!BP106*OFFSET(AnnualDataCP!BP$14,PYPQly!$B102,0)/OFFSET(AnnualDataCVM!BP$14,PYPQly!$B102,0))</f>
        <v>3253.2947007243615</v>
      </c>
      <c r="BQ106" s="18">
        <f ca="1">IF(ISERROR(QuarterlyDataCVM!BQ106*OFFSET(AnnualDataCP!BQ$14,PYPQly!$B102,0)/OFFSET(AnnualDataCVM!BQ$14,PYPQly!$B102,0)),"",QuarterlyDataCVM!BQ106*OFFSET(AnnualDataCP!BQ$14,PYPQly!$B102,0)/OFFSET(AnnualDataCVM!BQ$14,PYPQly!$B102,0))</f>
        <v>3253.2947007243615</v>
      </c>
      <c r="BR106" s="18">
        <f ca="1">IF(ISERROR(QuarterlyDataCVM!BR106*OFFSET(AnnualDataCP!BR$14,PYPQly!$B102,0)/OFFSET(AnnualDataCVM!BR$14,PYPQly!$B102,0)),"",QuarterlyDataCVM!BR106*OFFSET(AnnualDataCP!BR$14,PYPQly!$B102,0)/OFFSET(AnnualDataCVM!BR$14,PYPQly!$B102,0))</f>
        <v>5175.5541404100468</v>
      </c>
      <c r="BS106" s="18">
        <f ca="1">IF(ISERROR(QuarterlyDataCVM!BS106*OFFSET(AnnualDataCP!BS$14,PYPQly!$B102,0)/OFFSET(AnnualDataCVM!BS$14,PYPQly!$B102,0)),"",QuarterlyDataCVM!BS106*OFFSET(AnnualDataCP!BS$14,PYPQly!$B102,0)/OFFSET(AnnualDataCVM!BS$14,PYPQly!$B102,0))</f>
        <v>2447.4904019431169</v>
      </c>
      <c r="BT106" s="18">
        <f ca="1">IF(ISERROR(QuarterlyDataCVM!BT106*OFFSET(AnnualDataCP!BT$14,PYPQly!$B102,0)/OFFSET(AnnualDataCVM!BT$14,PYPQly!$B102,0)),"",QuarterlyDataCVM!BT106*OFFSET(AnnualDataCP!BT$14,PYPQly!$B102,0)/OFFSET(AnnualDataCVM!BT$14,PYPQly!$B102,0))</f>
        <v>2740.2696948190205</v>
      </c>
      <c r="BU106" s="18">
        <f ca="1">IF(ISERROR(QuarterlyDataCVM!BU106*OFFSET(AnnualDataCP!BU$14,PYPQly!$B102,0)/OFFSET(AnnualDataCVM!BU$14,PYPQly!$B102,0)),"",QuarterlyDataCVM!BU106*OFFSET(AnnualDataCP!BU$14,PYPQly!$B102,0)/OFFSET(AnnualDataCVM!BU$14,PYPQly!$B102,0))</f>
        <v>393.14950166112959</v>
      </c>
      <c r="BV106" s="18">
        <f ca="1">IF(ISERROR(QuarterlyDataCVM!BV106*OFFSET(AnnualDataCP!BV$14,PYPQly!$B102,0)/OFFSET(AnnualDataCVM!BV$14,PYPQly!$B102,0)),"",QuarterlyDataCVM!BV106*OFFSET(AnnualDataCP!BV$14,PYPQly!$B102,0)/OFFSET(AnnualDataCVM!BV$14,PYPQly!$B102,0))</f>
        <v>2150.7260891982469</v>
      </c>
      <c r="BW106" s="18">
        <f ca="1">IF(ISERROR(QuarterlyDataCVM!BW106*OFFSET(AnnualDataCP!BW$14,PYPQly!$B102,0)/OFFSET(AnnualDataCVM!BW$14,PYPQly!$B102,0)),"",QuarterlyDataCVM!BW106*OFFSET(AnnualDataCP!BW$14,PYPQly!$B102,0)/OFFSET(AnnualDataCVM!BW$14,PYPQly!$B102,0))</f>
        <v>194.71153846153845</v>
      </c>
      <c r="BX106" s="18">
        <f ca="1">IF(ISERROR(QuarterlyDataCVM!BX106*OFFSET(AnnualDataCP!BX$14,PYPQly!$B102,0)/OFFSET(AnnualDataCVM!BX$14,PYPQly!$B102,0)),"",QuarterlyDataCVM!BX106*OFFSET(AnnualDataCP!BX$14,PYPQly!$B102,0)/OFFSET(AnnualDataCVM!BX$14,PYPQly!$B102,0))</f>
        <v>3197.0272202709484</v>
      </c>
      <c r="BY106" s="18">
        <f ca="1">IF(ISERROR(QuarterlyDataCVM!BY106*OFFSET(AnnualDataCP!BY$14,PYPQly!$B102,0)/OFFSET(AnnualDataCVM!BY$14,PYPQly!$B102,0)),"",QuarterlyDataCVM!BY106*OFFSET(AnnualDataCP!BY$14,PYPQly!$B102,0)/OFFSET(AnnualDataCVM!BY$14,PYPQly!$B102,0))</f>
        <v>1829.3544530115096</v>
      </c>
      <c r="BZ106" s="18">
        <f ca="1">IF(ISERROR(QuarterlyDataCVM!BZ106*OFFSET(AnnualDataCP!BZ$14,PYPQly!$B102,0)/OFFSET(AnnualDataCVM!BZ$14,PYPQly!$B102,0)),"",QuarterlyDataCVM!BZ106*OFFSET(AnnualDataCP!BZ$14,PYPQly!$B102,0)/OFFSET(AnnualDataCVM!BZ$14,PYPQly!$B102,0))</f>
        <v>805.41029485257366</v>
      </c>
      <c r="CA106" s="18">
        <f ca="1">IF(ISERROR(QuarterlyDataCVM!CA106*OFFSET(AnnualDataCP!CA$14,PYPQly!$B102,0)/OFFSET(AnnualDataCVM!CA$14,PYPQly!$B102,0)),"",QuarterlyDataCVM!CA106*OFFSET(AnnualDataCP!CA$14,PYPQly!$B102,0)/OFFSET(AnnualDataCVM!CA$14,PYPQly!$B102,0))</f>
        <v>1025.1155688622755</v>
      </c>
      <c r="CB106" s="18">
        <f ca="1">IF(ISERROR(QuarterlyDataCVM!CB106*OFFSET(AnnualDataCP!CB$14,PYPQly!$B102,0)/OFFSET(AnnualDataCVM!CB$14,PYPQly!$B102,0)),"",QuarterlyDataCVM!CB106*OFFSET(AnnualDataCP!CB$14,PYPQly!$B102,0)/OFFSET(AnnualDataCVM!CB$14,PYPQly!$B102,0))</f>
        <v>1367.3750537018473</v>
      </c>
      <c r="CC106" s="18">
        <f ca="1">IF(ISERROR(QuarterlyDataCVM!CC106*OFFSET(AnnualDataCP!CC$14,PYPQly!$B102,0)/OFFSET(AnnualDataCVM!CC$14,PYPQly!$B102,0)),"",QuarterlyDataCVM!CC106*OFFSET(AnnualDataCP!CC$14,PYPQly!$B102,0)/OFFSET(AnnualDataCVM!CC$14,PYPQly!$B102,0))</f>
        <v>130.64356435643563</v>
      </c>
      <c r="CD106" s="18">
        <f ca="1">IF(ISERROR(QuarterlyDataCVM!CD106*OFFSET(AnnualDataCP!CD$14,PYPQly!$B102,0)/OFFSET(AnnualDataCVM!CD$14,PYPQly!$B102,0)),"",QuarterlyDataCVM!CD106*OFFSET(AnnualDataCP!CD$14,PYPQly!$B102,0)/OFFSET(AnnualDataCVM!CD$14,PYPQly!$B102,0))</f>
        <v>351.93161367726452</v>
      </c>
      <c r="CE106" s="18">
        <f ca="1">IF(ISERROR(QuarterlyDataCVM!CE106*OFFSET(AnnualDataCP!CE$14,PYPQly!$B102,0)/OFFSET(AnnualDataCVM!CE$14,PYPQly!$B102,0)),"",QuarterlyDataCVM!CE106*OFFSET(AnnualDataCP!CE$14,PYPQly!$B102,0)/OFFSET(AnnualDataCVM!CE$14,PYPQly!$B102,0))</f>
        <v>883.0820033021464</v>
      </c>
      <c r="CF106" s="18">
        <f ca="1">IF(ISERROR(QuarterlyDataCVM!CF106*OFFSET(AnnualDataCP!CF$14,PYPQly!$B102,0)/OFFSET(AnnualDataCVM!CF$14,PYPQly!$B102,0)),"",QuarterlyDataCVM!CF106*OFFSET(AnnualDataCP!CF$14,PYPQly!$B102,0)/OFFSET(AnnualDataCVM!CF$14,PYPQly!$B102,0))</f>
        <v>5065.4003780853191</v>
      </c>
      <c r="CG106" s="18">
        <f ca="1">IF(ISERROR(QuarterlyDataCVM!CG106*OFFSET(AnnualDataCP!CG$14,PYPQly!$B102,0)/OFFSET(AnnualDataCVM!CG$14,PYPQly!$B102,0)),"",QuarterlyDataCVM!CG106*OFFSET(AnnualDataCP!CG$14,PYPQly!$B102,0)/OFFSET(AnnualDataCVM!CG$14,PYPQly!$B102,0))</f>
        <v>5065.4003780853191</v>
      </c>
      <c r="CH106" s="18">
        <f ca="1">IF(ISERROR(QuarterlyDataCVM!CH106*OFFSET(AnnualDataCP!CH$14,PYPQly!$B102,0)/OFFSET(AnnualDataCVM!CH$14,PYPQly!$B102,0)),"",QuarterlyDataCVM!CH106*OFFSET(AnnualDataCP!CH$14,PYPQly!$B102,0)/OFFSET(AnnualDataCVM!CH$14,PYPQly!$B102,0))</f>
        <v>3707.1401983362316</v>
      </c>
      <c r="CI106" s="18">
        <f ca="1">IF(ISERROR(QuarterlyDataCVM!CI106*OFFSET(AnnualDataCP!CI$14,PYPQly!$B102,0)/OFFSET(AnnualDataCVM!CI$14,PYPQly!$B102,0)),"",QuarterlyDataCVM!CI106*OFFSET(AnnualDataCP!CI$14,PYPQly!$B102,0)/OFFSET(AnnualDataCVM!CI$14,PYPQly!$B102,0))</f>
        <v>1356.2286921104239</v>
      </c>
      <c r="CJ106" s="18">
        <f ca="1">IF(ISERROR(QuarterlyDataCVM!CJ106*OFFSET(AnnualDataCP!CJ$14,PYPQly!$B102,0)/OFFSET(AnnualDataCVM!CJ$14,PYPQly!$B102,0)),"",QuarterlyDataCVM!CJ106*OFFSET(AnnualDataCP!CJ$14,PYPQly!$B102,0)/OFFSET(AnnualDataCVM!CJ$14,PYPQly!$B102,0))</f>
        <v>5241.4103387988471</v>
      </c>
      <c r="CK106" s="18">
        <f ca="1">IF(ISERROR(QuarterlyDataCVM!CK106*OFFSET(AnnualDataCP!CK$14,PYPQly!$B102,0)/OFFSET(AnnualDataCVM!CK$14,PYPQly!$B102,0)),"",QuarterlyDataCVM!CK106*OFFSET(AnnualDataCP!CK$14,PYPQly!$B102,0)/OFFSET(AnnualDataCVM!CK$14,PYPQly!$B102,0))</f>
        <v>1627.393755763404</v>
      </c>
      <c r="CL106" s="18">
        <f ca="1">IF(ISERROR(QuarterlyDataCVM!CL106*OFFSET(AnnualDataCP!CL$14,PYPQly!$B102,0)/OFFSET(AnnualDataCVM!CL$14,PYPQly!$B102,0)),"",QuarterlyDataCVM!CL106*OFFSET(AnnualDataCP!CL$14,PYPQly!$B102,0)/OFFSET(AnnualDataCVM!CL$14,PYPQly!$B102,0))</f>
        <v>3613.4850040331453</v>
      </c>
      <c r="CM106" s="18">
        <f ca="1">IF(ISERROR(QuarterlyDataCVM!CM106*OFFSET(AnnualDataCP!CM$14,PYPQly!$B102,0)/OFFSET(AnnualDataCVM!CM$14,PYPQly!$B102,0)),"",QuarterlyDataCVM!CM106*OFFSET(AnnualDataCP!CM$14,PYPQly!$B102,0)/OFFSET(AnnualDataCVM!CM$14,PYPQly!$B102,0))</f>
        <v>1824.2017972568185</v>
      </c>
      <c r="CN106" s="18">
        <f ca="1">IF(ISERROR(QuarterlyDataCVM!CN106*OFFSET(AnnualDataCP!CN$14,PYPQly!$B102,0)/OFFSET(AnnualDataCVM!CN$14,PYPQly!$B102,0)),"",QuarterlyDataCVM!CN106*OFFSET(AnnualDataCP!CN$14,PYPQly!$B102,0)/OFFSET(AnnualDataCVM!CN$14,PYPQly!$B102,0))</f>
        <v>1754.1285553365249</v>
      </c>
      <c r="CO106" s="18">
        <f ca="1">IF(ISERROR(QuarterlyDataCVM!CO106*OFFSET(AnnualDataCP!CO$14,PYPQly!$B102,0)/OFFSET(AnnualDataCVM!CO$14,PYPQly!$B102,0)),"",QuarterlyDataCVM!CO106*OFFSET(AnnualDataCP!CO$14,PYPQly!$B102,0)/OFFSET(AnnualDataCVM!CO$14,PYPQly!$B102,0))</f>
        <v>33.820224719101127</v>
      </c>
      <c r="CP106" s="18">
        <f ca="1">IF(ISERROR(QuarterlyDataCVM!CP106*OFFSET(AnnualDataCP!CP$14,PYPQly!$B102,0)/OFFSET(AnnualDataCVM!CP$14,PYPQly!$B102,0)),"",QuarterlyDataCVM!CP106*OFFSET(AnnualDataCP!CP$14,PYPQly!$B102,0)/OFFSET(AnnualDataCVM!CP$14,PYPQly!$B102,0))</f>
        <v>19754.592322001714</v>
      </c>
      <c r="CQ106" s="18">
        <f ca="1">IF(ISERROR(QuarterlyDataCVM!CQ106*OFFSET(AnnualDataCP!CQ$14,PYPQly!$B102,0)/OFFSET(AnnualDataCVM!CQ$14,PYPQly!$B102,0)),"",QuarterlyDataCVM!CQ106*OFFSET(AnnualDataCP!CQ$14,PYPQly!$B102,0)/OFFSET(AnnualDataCVM!CQ$14,PYPQly!$B102,0))</f>
        <v>6835.1235570284452</v>
      </c>
      <c r="CR106" s="18">
        <f ca="1">IF(ISERROR(QuarterlyDataCVM!CR106*OFFSET(AnnualDataCP!CR$14,PYPQly!$B102,0)/OFFSET(AnnualDataCVM!CR$14,PYPQly!$B102,0)),"",QuarterlyDataCVM!CR106*OFFSET(AnnualDataCP!CR$14,PYPQly!$B102,0)/OFFSET(AnnualDataCVM!CR$14,PYPQly!$B102,0))</f>
        <v>3841.6341451167464</v>
      </c>
      <c r="CS106" s="18">
        <f ca="1">IF(ISERROR(QuarterlyDataCVM!CS106*OFFSET(AnnualDataCP!CS$14,PYPQly!$B102,0)/OFFSET(AnnualDataCVM!CS$14,PYPQly!$B102,0)),"",QuarterlyDataCVM!CS106*OFFSET(AnnualDataCP!CS$14,PYPQly!$B102,0)/OFFSET(AnnualDataCVM!CS$14,PYPQly!$B102,0))</f>
        <v>9075.534614173228</v>
      </c>
      <c r="CT106" s="18">
        <f ca="1">IF(ISERROR(QuarterlyDataCVM!CT106*OFFSET(AnnualDataCP!CT$14,PYPQly!$B102,0)/OFFSET(AnnualDataCVM!CT$14,PYPQly!$B102,0)),"",QuarterlyDataCVM!CT106*OFFSET(AnnualDataCP!CT$14,PYPQly!$B102,0)/OFFSET(AnnualDataCVM!CT$14,PYPQly!$B102,0))</f>
        <v>301239.74861084338</v>
      </c>
      <c r="CU106" s="18">
        <f ca="1">IF(ISERROR(QuarterlyDataCVM!CU106*OFFSET(AnnualDataCP!CU$14,PYPQly!$B102,0)/OFFSET(AnnualDataCVM!CU$14,PYPQly!$B102,0)),"",QuarterlyDataCVM!CU106*OFFSET(AnnualDataCP!CU$14,PYPQly!$B102,0)/OFFSET(AnnualDataCVM!CU$14,PYPQly!$B102,0))</f>
        <v>65700.621348643777</v>
      </c>
      <c r="CV106" s="18">
        <f ca="1">IF(ISERROR(QuarterlyDataCVM!CV106*OFFSET(AnnualDataCP!CV$14,PYPQly!$B102,0)/OFFSET(AnnualDataCVM!CV$14,PYPQly!$B102,0)),"",QuarterlyDataCVM!CV106*OFFSET(AnnualDataCP!CV$14,PYPQly!$B102,0)/OFFSET(AnnualDataCVM!CV$14,PYPQly!$B102,0))</f>
        <v>40488.603097228995</v>
      </c>
      <c r="CW106" s="18">
        <f ca="1">IF(ISERROR(QuarterlyDataCVM!CW106*OFFSET(AnnualDataCP!CW$14,PYPQly!$B102,0)/OFFSET(AnnualDataCVM!CW$14,PYPQly!$B102,0)),"",QuarterlyDataCVM!CW106*OFFSET(AnnualDataCP!CW$14,PYPQly!$B102,0)/OFFSET(AnnualDataCVM!CW$14,PYPQly!$B102,0))</f>
        <v>6531.0112534710379</v>
      </c>
      <c r="CX106" s="18">
        <f ca="1">IF(ISERROR(QuarterlyDataCVM!CX106*OFFSET(AnnualDataCP!CX$14,PYPQly!$B102,0)/OFFSET(AnnualDataCVM!CX$14,PYPQly!$B102,0)),"",QuarterlyDataCVM!CX106*OFFSET(AnnualDataCP!CX$14,PYPQly!$B102,0)/OFFSET(AnnualDataCVM!CX$14,PYPQly!$B102,0))</f>
        <v>13956.352360891697</v>
      </c>
      <c r="CY106" s="18">
        <f ca="1">IF(ISERROR(QuarterlyDataCVM!CY106*OFFSET(AnnualDataCP!CY$14,PYPQly!$B102,0)/OFFSET(AnnualDataCVM!CY$14,PYPQly!$B102,0)),"",QuarterlyDataCVM!CY106*OFFSET(AnnualDataCP!CY$14,PYPQly!$B102,0)/OFFSET(AnnualDataCVM!CY$14,PYPQly!$B102,0))</f>
        <v>20001.033872385517</v>
      </c>
      <c r="CZ106" s="18">
        <f ca="1">IF(ISERROR(QuarterlyDataCVM!CZ106*OFFSET(AnnualDataCP!CZ$14,PYPQly!$B102,0)/OFFSET(AnnualDataCVM!CZ$14,PYPQly!$B102,0)),"",QuarterlyDataCVM!CZ106*OFFSET(AnnualDataCP!CZ$14,PYPQly!$B102,0)/OFFSET(AnnualDataCVM!CZ$14,PYPQly!$B102,0))</f>
        <v>15000.33395418659</v>
      </c>
      <c r="DA106" s="18">
        <f ca="1">IF(ISERROR(QuarterlyDataCVM!DA106*OFFSET(AnnualDataCP!DA$14,PYPQly!$B102,0)/OFFSET(AnnualDataCVM!DA$14,PYPQly!$B102,0)),"",QuarterlyDataCVM!DA106*OFFSET(AnnualDataCP!DA$14,PYPQly!$B102,0)/OFFSET(AnnualDataCVM!DA$14,PYPQly!$B102,0))</f>
        <v>6010.2767572491275</v>
      </c>
      <c r="DB106" s="18">
        <f ca="1">IF(ISERROR(QuarterlyDataCVM!DB106*OFFSET(AnnualDataCP!DB$14,PYPQly!$B102,0)/OFFSET(AnnualDataCVM!DB$14,PYPQly!$B102,0)),"",QuarterlyDataCVM!DB106*OFFSET(AnnualDataCP!DB$14,PYPQly!$B102,0)/OFFSET(AnnualDataCVM!DB$14,PYPQly!$B102,0))</f>
        <v>1217.1293210644119</v>
      </c>
      <c r="DC106" s="18">
        <f ca="1">IF(ISERROR(QuarterlyDataCVM!DC106*OFFSET(AnnualDataCP!DC$14,PYPQly!$B102,0)/OFFSET(AnnualDataCVM!DC$14,PYPQly!$B102,0)),"",QuarterlyDataCVM!DC106*OFFSET(AnnualDataCP!DC$14,PYPQly!$B102,0)/OFFSET(AnnualDataCVM!DC$14,PYPQly!$B102,0))</f>
        <v>4792.9691614227695</v>
      </c>
      <c r="DD106" s="18">
        <f ca="1">IF(ISERROR(QuarterlyDataCVM!DD106*OFFSET(AnnualDataCP!DD$14,PYPQly!$B102,0)/OFFSET(AnnualDataCVM!DD$14,PYPQly!$B102,0)),"",QuarterlyDataCVM!DD106*OFFSET(AnnualDataCP!DD$14,PYPQly!$B102,0)/OFFSET(AnnualDataCVM!DD$14,PYPQly!$B102,0))</f>
        <v>1085.3108894430591</v>
      </c>
      <c r="DE106" s="18">
        <f ca="1">IF(ISERROR(QuarterlyDataCVM!DE106*OFFSET(AnnualDataCP!DE$14,PYPQly!$B102,0)/OFFSET(AnnualDataCVM!DE$14,PYPQly!$B102,0)),"",QuarterlyDataCVM!DE106*OFFSET(AnnualDataCP!DE$14,PYPQly!$B102,0)/OFFSET(AnnualDataCVM!DE$14,PYPQly!$B102,0))</f>
        <v>937.64722580645162</v>
      </c>
      <c r="DF106" s="18">
        <f ca="1">IF(ISERROR(QuarterlyDataCVM!DF106*OFFSET(AnnualDataCP!DF$14,PYPQly!$B102,0)/OFFSET(AnnualDataCVM!DF$14,PYPQly!$B102,0)),"",QuarterlyDataCVM!DF106*OFFSET(AnnualDataCP!DF$14,PYPQly!$B102,0)/OFFSET(AnnualDataCVM!DF$14,PYPQly!$B102,0))</f>
        <v>4503.5761329008155</v>
      </c>
      <c r="DG106" s="18">
        <f ca="1">IF(ISERROR(QuarterlyDataCVM!DG106*OFFSET(AnnualDataCP!DG$14,PYPQly!$B102,0)/OFFSET(AnnualDataCVM!DG$14,PYPQly!$B102,0)),"",QuarterlyDataCVM!DG106*OFFSET(AnnualDataCP!DG$14,PYPQly!$B102,0)/OFFSET(AnnualDataCVM!DG$14,PYPQly!$B102,0))</f>
        <v>2461.4864528958487</v>
      </c>
      <c r="DH106" s="18">
        <f ca="1">IF(ISERROR(QuarterlyDataCVM!DH106*OFFSET(AnnualDataCP!DH$14,PYPQly!$B102,0)/OFFSET(AnnualDataCVM!DH$14,PYPQly!$B102,0)),"",QuarterlyDataCVM!DH106*OFFSET(AnnualDataCP!DH$14,PYPQly!$B102,0)/OFFSET(AnnualDataCVM!DH$14,PYPQly!$B102,0))</f>
        <v>10208.304412635534</v>
      </c>
      <c r="DI106" s="18">
        <f ca="1">IF(ISERROR(QuarterlyDataCVM!DI106*OFFSET(AnnualDataCP!DI$14,PYPQly!$B102,0)/OFFSET(AnnualDataCVM!DI$14,PYPQly!$B102,0)),"",QuarterlyDataCVM!DI106*OFFSET(AnnualDataCP!DI$14,PYPQly!$B102,0)/OFFSET(AnnualDataCVM!DI$14,PYPQly!$B102,0))</f>
        <v>2572.6446841294301</v>
      </c>
      <c r="DJ106" s="18">
        <f ca="1">IF(ISERROR(QuarterlyDataCVM!DJ106*OFFSET(AnnualDataCP!DJ$14,PYPQly!$B102,0)/OFFSET(AnnualDataCVM!DJ$14,PYPQly!$B102,0)),"",QuarterlyDataCVM!DJ106*OFFSET(AnnualDataCP!DJ$14,PYPQly!$B102,0)/OFFSET(AnnualDataCVM!DJ$14,PYPQly!$B102,0))</f>
        <v>7634.8601271069356</v>
      </c>
      <c r="DK106" s="18">
        <f ca="1">IF(ISERROR(QuarterlyDataCVM!DK106*OFFSET(AnnualDataCP!DK$14,PYPQly!$B102,0)/OFFSET(AnnualDataCVM!DK$14,PYPQly!$B102,0)),"",QuarterlyDataCVM!DK106*OFFSET(AnnualDataCP!DK$14,PYPQly!$B102,0)/OFFSET(AnnualDataCVM!DK$14,PYPQly!$B102,0))</f>
        <v>24614.844453728849</v>
      </c>
      <c r="DL106" s="18">
        <f ca="1">IF(ISERROR(QuarterlyDataCVM!DL106*OFFSET(AnnualDataCP!DL$14,PYPQly!$B102,0)/OFFSET(AnnualDataCVM!DL$14,PYPQly!$B102,0)),"",QuarterlyDataCVM!DL106*OFFSET(AnnualDataCP!DL$14,PYPQly!$B102,0)/OFFSET(AnnualDataCVM!DL$14,PYPQly!$B102,0))</f>
        <v>7054.6952952952952</v>
      </c>
      <c r="DM106" s="18">
        <f ca="1">IF(ISERROR(QuarterlyDataCVM!DM106*OFFSET(AnnualDataCP!DM$14,PYPQly!$B102,0)/OFFSET(AnnualDataCVM!DM$14,PYPQly!$B102,0)),"",QuarterlyDataCVM!DM106*OFFSET(AnnualDataCP!DM$14,PYPQly!$B102,0)/OFFSET(AnnualDataCVM!DM$14,PYPQly!$B102,0))</f>
        <v>2528.7568245125349</v>
      </c>
      <c r="DN106" s="18">
        <f ca="1">IF(ISERROR(QuarterlyDataCVM!DN106*OFFSET(AnnualDataCP!DN$14,PYPQly!$B102,0)/OFFSET(AnnualDataCVM!DN$14,PYPQly!$B102,0)),"",QuarterlyDataCVM!DN106*OFFSET(AnnualDataCP!DN$14,PYPQly!$B102,0)/OFFSET(AnnualDataCVM!DN$14,PYPQly!$B102,0))</f>
        <v>4526.3035086284453</v>
      </c>
      <c r="DO106" s="18">
        <f ca="1">IF(ISERROR(QuarterlyDataCVM!DO106*OFFSET(AnnualDataCP!DO$14,PYPQly!$B102,0)/OFFSET(AnnualDataCVM!DO$14,PYPQly!$B102,0)),"",QuarterlyDataCVM!DO106*OFFSET(AnnualDataCP!DO$14,PYPQly!$B102,0)/OFFSET(AnnualDataCVM!DO$14,PYPQly!$B102,0))</f>
        <v>2608.7389400573757</v>
      </c>
      <c r="DP106" s="18">
        <f ca="1">IF(ISERROR(QuarterlyDataCVM!DP106*OFFSET(AnnualDataCP!DP$14,PYPQly!$B102,0)/OFFSET(AnnualDataCVM!DP$14,PYPQly!$B102,0)),"",QuarterlyDataCVM!DP106*OFFSET(AnnualDataCP!DP$14,PYPQly!$B102,0)/OFFSET(AnnualDataCVM!DP$14,PYPQly!$B102,0))</f>
        <v>1921.6933333333334</v>
      </c>
      <c r="DQ106" s="18">
        <f ca="1">IF(ISERROR(QuarterlyDataCVM!DQ106*OFFSET(AnnualDataCP!DQ$14,PYPQly!$B102,0)/OFFSET(AnnualDataCVM!DQ$14,PYPQly!$B102,0)),"",QuarterlyDataCVM!DQ106*OFFSET(AnnualDataCP!DQ$14,PYPQly!$B102,0)/OFFSET(AnnualDataCVM!DQ$14,PYPQly!$B102,0))</f>
        <v>6845.5799747264273</v>
      </c>
      <c r="DR106" s="18">
        <f ca="1">IF(ISERROR(QuarterlyDataCVM!DR106*OFFSET(AnnualDataCP!DR$14,PYPQly!$B102,0)/OFFSET(AnnualDataCVM!DR$14,PYPQly!$B102,0)),"",QuarterlyDataCVM!DR106*OFFSET(AnnualDataCP!DR$14,PYPQly!$B102,0)/OFFSET(AnnualDataCVM!DR$14,PYPQly!$B102,0))</f>
        <v>6845.5799747264273</v>
      </c>
      <c r="DS106" s="18">
        <f ca="1">IF(ISERROR(QuarterlyDataCVM!DS106*OFFSET(AnnualDataCP!DS$14,PYPQly!$B102,0)/OFFSET(AnnualDataCVM!DS$14,PYPQly!$B102,0)),"",QuarterlyDataCVM!DS106*OFFSET(AnnualDataCP!DS$14,PYPQly!$B102,0)/OFFSET(AnnualDataCVM!DS$14,PYPQly!$B102,0))</f>
        <v>10708.281979667076</v>
      </c>
      <c r="DT106" s="18">
        <f ca="1">IF(ISERROR(QuarterlyDataCVM!DT106*OFFSET(AnnualDataCP!DT$14,PYPQly!$B102,0)/OFFSET(AnnualDataCVM!DT$14,PYPQly!$B102,0)),"",QuarterlyDataCVM!DT106*OFFSET(AnnualDataCP!DT$14,PYPQly!$B102,0)/OFFSET(AnnualDataCVM!DT$14,PYPQly!$B102,0))</f>
        <v>9201.1022024413396</v>
      </c>
      <c r="DU106" s="18">
        <f ca="1">IF(ISERROR(QuarterlyDataCVM!DU106*OFFSET(AnnualDataCP!DU$14,PYPQly!$B102,0)/OFFSET(AnnualDataCVM!DU$14,PYPQly!$B102,0)),"",QuarterlyDataCVM!DU106*OFFSET(AnnualDataCP!DU$14,PYPQly!$B102,0)/OFFSET(AnnualDataCVM!DU$14,PYPQly!$B102,0))</f>
        <v>1511.4770797962649</v>
      </c>
      <c r="DV106" s="18">
        <f ca="1">IF(ISERROR(QuarterlyDataCVM!DV106*OFFSET(AnnualDataCP!DV$14,PYPQly!$B102,0)/OFFSET(AnnualDataCVM!DV$14,PYPQly!$B102,0)),"",QuarterlyDataCVM!DV106*OFFSET(AnnualDataCP!DV$14,PYPQly!$B102,0)/OFFSET(AnnualDataCVM!DV$14,PYPQly!$B102,0))</f>
        <v>30153.018187315745</v>
      </c>
      <c r="DW106" s="18">
        <f ca="1">IF(ISERROR(QuarterlyDataCVM!DW106*OFFSET(AnnualDataCP!DW$14,PYPQly!$B102,0)/OFFSET(AnnualDataCVM!DW$14,PYPQly!$B102,0)),"",QuarterlyDataCVM!DW106*OFFSET(AnnualDataCP!DW$14,PYPQly!$B102,0)/OFFSET(AnnualDataCVM!DW$14,PYPQly!$B102,0))</f>
        <v>18922.338742156342</v>
      </c>
      <c r="DX106" s="18">
        <f ca="1">IF(ISERROR(QuarterlyDataCVM!DX106*OFFSET(AnnualDataCP!DX$14,PYPQly!$B102,0)/OFFSET(AnnualDataCVM!DX$14,PYPQly!$B102,0)),"",QuarterlyDataCVM!DX106*OFFSET(AnnualDataCP!DX$14,PYPQly!$B102,0)/OFFSET(AnnualDataCVM!DX$14,PYPQly!$B102,0))</f>
        <v>5732.1725846162972</v>
      </c>
      <c r="DY106" s="18">
        <f ca="1">IF(ISERROR(QuarterlyDataCVM!DY106*OFFSET(AnnualDataCP!DY$14,PYPQly!$B102,0)/OFFSET(AnnualDataCVM!DY$14,PYPQly!$B102,0)),"",QuarterlyDataCVM!DY106*OFFSET(AnnualDataCP!DY$14,PYPQly!$B102,0)/OFFSET(AnnualDataCVM!DY$14,PYPQly!$B102,0))</f>
        <v>5732.0837733610206</v>
      </c>
      <c r="DZ106" s="18" t="str">
        <f ca="1">IF(ISERROR(QuarterlyDataCVM!DZ106*OFFSET(AnnualDataCP!DZ$14,PYPQly!$B102,0)/OFFSET(AnnualDataCVM!DZ$14,PYPQly!$B102,0)),"",QuarterlyDataCVM!DZ106*OFFSET(AnnualDataCP!DZ$14,PYPQly!$B102,0)/OFFSET(AnnualDataCVM!DZ$14,PYPQly!$B102,0))</f>
        <v/>
      </c>
      <c r="EA106" s="18">
        <f ca="1">IF(ISERROR(QuarterlyDataCVM!EA106*OFFSET(AnnualDataCP!EA$14,PYPQly!$B102,0)/OFFSET(AnnualDataCVM!EA$14,PYPQly!$B102,0)),"",QuarterlyDataCVM!EA106*OFFSET(AnnualDataCP!EA$14,PYPQly!$B102,0)/OFFSET(AnnualDataCVM!EA$14,PYPQly!$B102,0))</f>
        <v>5491.1792960101211</v>
      </c>
      <c r="EB106" s="18">
        <f ca="1">IF(ISERROR(QuarterlyDataCVM!EB106*OFFSET(AnnualDataCP!EB$14,PYPQly!$B102,0)/OFFSET(AnnualDataCVM!EB$14,PYPQly!$B102,0)),"",QuarterlyDataCVM!EB106*OFFSET(AnnualDataCP!EB$14,PYPQly!$B102,0)/OFFSET(AnnualDataCVM!EB$14,PYPQly!$B102,0))</f>
        <v>48084.0955796786</v>
      </c>
      <c r="EC106" s="18">
        <f ca="1">IF(ISERROR(QuarterlyDataCVM!EC106*OFFSET(AnnualDataCP!EC$14,PYPQly!$B102,0)/OFFSET(AnnualDataCVM!EC$14,PYPQly!$B102,0)),"",QuarterlyDataCVM!EC106*OFFSET(AnnualDataCP!EC$14,PYPQly!$B102,0)/OFFSET(AnnualDataCVM!EC$14,PYPQly!$B102,0))</f>
        <v>48084.0955796786</v>
      </c>
      <c r="ED106" s="18">
        <f ca="1">IF(ISERROR(QuarterlyDataCVM!ED106*OFFSET(AnnualDataCP!ED$14,PYPQly!$B102,0)/OFFSET(AnnualDataCVM!ED$14,PYPQly!$B102,0)),"",QuarterlyDataCVM!ED106*OFFSET(AnnualDataCP!ED$14,PYPQly!$B102,0)/OFFSET(AnnualDataCVM!ED$14,PYPQly!$B102,0))</f>
        <v>13048.569620473236</v>
      </c>
      <c r="EE106" s="18">
        <f ca="1">IF(ISERROR(QuarterlyDataCVM!EE106*OFFSET(AnnualDataCP!EE$14,PYPQly!$B102,0)/OFFSET(AnnualDataCVM!EE$14,PYPQly!$B102,0)),"",QuarterlyDataCVM!EE106*OFFSET(AnnualDataCP!EE$14,PYPQly!$B102,0)/OFFSET(AnnualDataCVM!EE$14,PYPQly!$B102,0))</f>
        <v>33907.645487666785</v>
      </c>
      <c r="EF106" s="18">
        <f ca="1">IF(ISERROR(QuarterlyDataCVM!EF106*OFFSET(AnnualDataCP!EF$14,PYPQly!$B102,0)/OFFSET(AnnualDataCVM!EF$14,PYPQly!$B102,0)),"",QuarterlyDataCVM!EF106*OFFSET(AnnualDataCP!EF$14,PYPQly!$B102,0)/OFFSET(AnnualDataCVM!EF$14,PYPQly!$B102,0))</f>
        <v>1127.8911917098446</v>
      </c>
      <c r="EG106" s="18">
        <f ca="1">IF(ISERROR(QuarterlyDataCVM!EG106*OFFSET(AnnualDataCP!EG$14,PYPQly!$B102,0)/OFFSET(AnnualDataCVM!EG$14,PYPQly!$B102,0)),"",QuarterlyDataCVM!EG106*OFFSET(AnnualDataCP!EG$14,PYPQly!$B102,0)/OFFSET(AnnualDataCVM!EG$14,PYPQly!$B102,0))</f>
        <v>45895.866782586956</v>
      </c>
      <c r="EH106" s="18">
        <f ca="1">IF(ISERROR(QuarterlyDataCVM!EH106*OFFSET(AnnualDataCP!EH$14,PYPQly!$B102,0)/OFFSET(AnnualDataCVM!EH$14,PYPQly!$B102,0)),"",QuarterlyDataCVM!EH106*OFFSET(AnnualDataCP!EH$14,PYPQly!$B102,0)/OFFSET(AnnualDataCVM!EH$14,PYPQly!$B102,0))</f>
        <v>28351.088026880156</v>
      </c>
      <c r="EI106" s="18">
        <f ca="1">IF(ISERROR(QuarterlyDataCVM!EI106*OFFSET(AnnualDataCP!EI$14,PYPQly!$B102,0)/OFFSET(AnnualDataCVM!EI$14,PYPQly!$B102,0)),"",QuarterlyDataCVM!EI106*OFFSET(AnnualDataCP!EI$14,PYPQly!$B102,0)/OFFSET(AnnualDataCVM!EI$14,PYPQly!$B102,0))</f>
        <v>19169.731046881483</v>
      </c>
      <c r="EJ106" s="18">
        <f ca="1">IF(ISERROR(QuarterlyDataCVM!EJ106*OFFSET(AnnualDataCP!EJ$14,PYPQly!$B102,0)/OFFSET(AnnualDataCVM!EJ$14,PYPQly!$B102,0)),"",QuarterlyDataCVM!EJ106*OFFSET(AnnualDataCP!EJ$14,PYPQly!$B102,0)/OFFSET(AnnualDataCVM!EJ$14,PYPQly!$B102,0))</f>
        <v>14033.649295079269</v>
      </c>
      <c r="EK106" s="18">
        <f ca="1">IF(ISERROR(QuarterlyDataCVM!EK106*OFFSET(AnnualDataCP!EK$14,PYPQly!$B102,0)/OFFSET(AnnualDataCVM!EK$14,PYPQly!$B102,0)),"",QuarterlyDataCVM!EK106*OFFSET(AnnualDataCP!EK$14,PYPQly!$B102,0)/OFFSET(AnnualDataCVM!EK$14,PYPQly!$B102,0))</f>
        <v>9638.1884236763253</v>
      </c>
      <c r="EL106" s="18">
        <f ca="1">IF(ISERROR(QuarterlyDataCVM!EL106*OFFSET(AnnualDataCP!EL$14,PYPQly!$B102,0)/OFFSET(AnnualDataCVM!EL$14,PYPQly!$B102,0)),"",QuarterlyDataCVM!EL106*OFFSET(AnnualDataCP!EL$14,PYPQly!$B102,0)/OFFSET(AnnualDataCVM!EL$14,PYPQly!$B102,0))</f>
        <v>5442.0819738438722</v>
      </c>
      <c r="EM106" s="18">
        <f ca="1">IF(ISERROR(QuarterlyDataCVM!EM106*OFFSET(AnnualDataCP!EM$14,PYPQly!$B102,0)/OFFSET(AnnualDataCVM!EM$14,PYPQly!$B102,0)),"",QuarterlyDataCVM!EM106*OFFSET(AnnualDataCP!EM$14,PYPQly!$B102,0)/OFFSET(AnnualDataCVM!EM$14,PYPQly!$B102,0))</f>
        <v>4196.6552706552702</v>
      </c>
      <c r="EN106" s="18">
        <f ca="1">IF(ISERROR(QuarterlyDataCVM!EN106*OFFSET(AnnualDataCP!EN$14,PYPQly!$B102,0)/OFFSET(AnnualDataCVM!EN$14,PYPQly!$B102,0)),"",QuarterlyDataCVM!EN106*OFFSET(AnnualDataCP!EN$14,PYPQly!$B102,0)/OFFSET(AnnualDataCVM!EN$14,PYPQly!$B102,0))</f>
        <v>4397.0608307631737</v>
      </c>
      <c r="EO106" s="18">
        <f ca="1">IF(ISERROR(QuarterlyDataCVM!EO106*OFFSET(AnnualDataCP!EO$14,PYPQly!$B102,0)/OFFSET(AnnualDataCVM!EO$14,PYPQly!$B102,0)),"",QuarterlyDataCVM!EO106*OFFSET(AnnualDataCP!EO$14,PYPQly!$B102,0)/OFFSET(AnnualDataCVM!EO$14,PYPQly!$B102,0))</f>
        <v>5139.5536490376471</v>
      </c>
      <c r="EP106" s="18">
        <f ca="1">IF(ISERROR(QuarterlyDataCVM!EP106*OFFSET(AnnualDataCP!EP$14,PYPQly!$B102,0)/OFFSET(AnnualDataCVM!EP$14,PYPQly!$B102,0)),"",QuarterlyDataCVM!EP106*OFFSET(AnnualDataCP!EP$14,PYPQly!$B102,0)/OFFSET(AnnualDataCVM!EP$14,PYPQly!$B102,0))</f>
        <v>3259.2812941048746</v>
      </c>
      <c r="EQ106" s="18">
        <f ca="1">IF(ISERROR(QuarterlyDataCVM!EQ106*OFFSET(AnnualDataCP!EQ$14,PYPQly!$B102,0)/OFFSET(AnnualDataCVM!EQ$14,PYPQly!$B102,0)),"",QuarterlyDataCVM!EQ106*OFFSET(AnnualDataCP!EQ$14,PYPQly!$B102,0)/OFFSET(AnnualDataCVM!EQ$14,PYPQly!$B102,0))</f>
        <v>3259.2812941048746</v>
      </c>
      <c r="ER106" s="18">
        <f ca="1">IF(ISERROR(QuarterlyDataCVM!ER106*OFFSET(AnnualDataCP!ER$14,PYPQly!$B102,0)/OFFSET(AnnualDataCVM!ER$14,PYPQly!$B102,0)),"",QuarterlyDataCVM!ER106*OFFSET(AnnualDataCP!ER$14,PYPQly!$B102,0)/OFFSET(AnnualDataCVM!ER$14,PYPQly!$B102,0))</f>
        <v>5918.2080291970806</v>
      </c>
      <c r="ES106" s="18">
        <f ca="1">IF(ISERROR(QuarterlyDataCVM!ES106*OFFSET(AnnualDataCP!ES$14,PYPQly!$B102,0)/OFFSET(AnnualDataCVM!ES$14,PYPQly!$B102,0)),"",QuarterlyDataCVM!ES106*OFFSET(AnnualDataCP!ES$14,PYPQly!$B102,0)/OFFSET(AnnualDataCVM!ES$14,PYPQly!$B102,0))</f>
        <v>3402.4457226521649</v>
      </c>
      <c r="ET106" s="18">
        <f ca="1">IF(ISERROR(QuarterlyDataCVM!ET106*OFFSET(AnnualDataCP!ET$14,PYPQly!$B102,0)/OFFSET(AnnualDataCVM!ET$14,PYPQly!$B102,0)),"",QuarterlyDataCVM!ET106*OFFSET(AnnualDataCP!ET$14,PYPQly!$B102,0)/OFFSET(AnnualDataCVM!ET$14,PYPQly!$B102,0))</f>
        <v>2514.7786922725195</v>
      </c>
      <c r="EU106" s="18">
        <f ca="1">IF(ISERROR(QuarterlyDataCVM!EU106*OFFSET(AnnualDataCP!EU$14,PYPQly!$B102,0)/OFFSET(AnnualDataCVM!EU$14,PYPQly!$B102,0)),"",QuarterlyDataCVM!EU106*OFFSET(AnnualDataCP!EU$14,PYPQly!$B102,0)/OFFSET(AnnualDataCVM!EU$14,PYPQly!$B102,0))</f>
        <v>1797.8835556663757</v>
      </c>
      <c r="EV106" s="18">
        <f ca="1">IF(ISERROR(QuarterlyDataCVM!EV106*OFFSET(AnnualDataCP!EV$14,PYPQly!$B102,0)/OFFSET(AnnualDataCVM!EV$14,PYPQly!$B102,0)),"",QuarterlyDataCVM!EV106*OFFSET(AnnualDataCP!EV$14,PYPQly!$B102,0)/OFFSET(AnnualDataCVM!EV$14,PYPQly!$B102,0))</f>
        <v>717.11095890410957</v>
      </c>
      <c r="EW106" s="18">
        <f ca="1">IF(ISERROR(QuarterlyDataCVM!EW106*OFFSET(AnnualDataCP!EW$14,PYPQly!$B102,0)/OFFSET(AnnualDataCVM!EW$14,PYPQly!$B102,0)),"",QuarterlyDataCVM!EW106*OFFSET(AnnualDataCP!EW$14,PYPQly!$B102,0)/OFFSET(AnnualDataCVM!EW$14,PYPQly!$B102,0))</f>
        <v>17547.271845080795</v>
      </c>
      <c r="EX106" s="18">
        <f ca="1">IF(ISERROR(QuarterlyDataCVM!EX106*OFFSET(AnnualDataCP!EX$14,PYPQly!$B102,0)/OFFSET(AnnualDataCVM!EX$14,PYPQly!$B102,0)),"",QuarterlyDataCVM!EX106*OFFSET(AnnualDataCP!EX$14,PYPQly!$B102,0)/OFFSET(AnnualDataCVM!EX$14,PYPQly!$B102,0))</f>
        <v>4739.5083680531034</v>
      </c>
      <c r="EY106" s="18">
        <f ca="1">IF(ISERROR(QuarterlyDataCVM!EY106*OFFSET(AnnualDataCP!EY$14,PYPQly!$B102,0)/OFFSET(AnnualDataCVM!EY$14,PYPQly!$B102,0)),"",QuarterlyDataCVM!EY106*OFFSET(AnnualDataCP!EY$14,PYPQly!$B102,0)/OFFSET(AnnualDataCVM!EY$14,PYPQly!$B102,0))</f>
        <v>5188.8636736479466</v>
      </c>
      <c r="EZ106" s="18">
        <f ca="1">IF(ISERROR(QuarterlyDataCVM!EZ106*OFFSET(AnnualDataCP!EZ$14,PYPQly!$B102,0)/OFFSET(AnnualDataCVM!EZ$14,PYPQly!$B102,0)),"",QuarterlyDataCVM!EZ106*OFFSET(AnnualDataCP!EZ$14,PYPQly!$B102,0)/OFFSET(AnnualDataCVM!EZ$14,PYPQly!$B102,0))</f>
        <v>1420.8704522271337</v>
      </c>
      <c r="FA106" s="18">
        <f ca="1">IF(ISERROR(QuarterlyDataCVM!FA106*OFFSET(AnnualDataCP!FA$14,PYPQly!$B102,0)/OFFSET(AnnualDataCVM!FA$14,PYPQly!$B102,0)),"",QuarterlyDataCVM!FA106*OFFSET(AnnualDataCP!FA$14,PYPQly!$B102,0)/OFFSET(AnnualDataCVM!FA$14,PYPQly!$B102,0))</f>
        <v>6206.8376362198769</v>
      </c>
      <c r="FB106" s="18">
        <f ca="1">IF(ISERROR(QuarterlyDataCVM!FB106*OFFSET(AnnualDataCP!FB$14,PYPQly!$B102,0)/OFFSET(AnnualDataCVM!FB$14,PYPQly!$B102,0)),"",QuarterlyDataCVM!FB106*OFFSET(AnnualDataCP!FB$14,PYPQly!$B102,0)/OFFSET(AnnualDataCVM!FB$14,PYPQly!$B102,0))</f>
        <v>722.84024972456848</v>
      </c>
      <c r="FC106" s="18">
        <f ca="1">IF(ISERROR(QuarterlyDataCVM!FC106*OFFSET(AnnualDataCP!FC$14,PYPQly!$B102,0)/OFFSET(AnnualDataCVM!FC$14,PYPQly!$B102,0)),"",QuarterlyDataCVM!FC106*OFFSET(AnnualDataCP!FC$14,PYPQly!$B102,0)/OFFSET(AnnualDataCVM!FC$14,PYPQly!$B102,0))</f>
        <v>1763.6442433289792</v>
      </c>
      <c r="FD106" s="18">
        <f ca="1">IF(ISERROR(QuarterlyDataCVM!FD106*OFFSET(AnnualDataCP!FD$14,PYPQly!$B102,0)/OFFSET(AnnualDataCVM!FD$14,PYPQly!$B102,0)),"",QuarterlyDataCVM!FD106*OFFSET(AnnualDataCP!FD$14,PYPQly!$B102,0)/OFFSET(AnnualDataCVM!FD$14,PYPQly!$B102,0))</f>
        <v>3719.7513069454817</v>
      </c>
      <c r="FE106" s="18">
        <f ca="1">IF(ISERROR(QuarterlyDataCVM!FE106*OFFSET(AnnualDataCP!FE$14,PYPQly!$B102,0)/OFFSET(AnnualDataCVM!FE$14,PYPQly!$B102,0)),"",QuarterlyDataCVM!FE106*OFFSET(AnnualDataCP!FE$14,PYPQly!$B102,0)/OFFSET(AnnualDataCVM!FE$14,PYPQly!$B102,0))</f>
        <v>74668.776886976921</v>
      </c>
      <c r="FF106" s="18">
        <f ca="1">IF(ISERROR(QuarterlyDataCVM!FF106*OFFSET(AnnualDataCP!FF$14,PYPQly!$B102,0)/OFFSET(AnnualDataCVM!FF$14,PYPQly!$B102,0)),"",QuarterlyDataCVM!FF106*OFFSET(AnnualDataCP!FF$14,PYPQly!$B102,0)/OFFSET(AnnualDataCVM!FF$14,PYPQly!$B102,0))</f>
        <v>20088.88547614617</v>
      </c>
      <c r="FG106" s="18">
        <f ca="1">IF(ISERROR(QuarterlyDataCVM!FG106*OFFSET(AnnualDataCP!FG$14,PYPQly!$B102,0)/OFFSET(AnnualDataCVM!FG$14,PYPQly!$B102,0)),"",QuarterlyDataCVM!FG106*OFFSET(AnnualDataCP!FG$14,PYPQly!$B102,0)/OFFSET(AnnualDataCVM!FG$14,PYPQly!$B102,0))</f>
        <v>20088.88547614617</v>
      </c>
      <c r="FH106" s="18">
        <f ca="1">IF(ISERROR(QuarterlyDataCVM!FH106*OFFSET(AnnualDataCP!FH$14,PYPQly!$B102,0)/OFFSET(AnnualDataCVM!FH$14,PYPQly!$B102,0)),"",QuarterlyDataCVM!FH106*OFFSET(AnnualDataCP!FH$14,PYPQly!$B102,0)/OFFSET(AnnualDataCVM!FH$14,PYPQly!$B102,0))</f>
        <v>25018.092767865008</v>
      </c>
      <c r="FI106" s="18">
        <f ca="1">IF(ISERROR(QuarterlyDataCVM!FI106*OFFSET(AnnualDataCP!FI$14,PYPQly!$B102,0)/OFFSET(AnnualDataCVM!FI$14,PYPQly!$B102,0)),"",QuarterlyDataCVM!FI106*OFFSET(AnnualDataCP!FI$14,PYPQly!$B102,0)/OFFSET(AnnualDataCVM!FI$14,PYPQly!$B102,0))</f>
        <v>25018.092767865008</v>
      </c>
      <c r="FJ106" s="18">
        <f ca="1">IF(ISERROR(QuarterlyDataCVM!FJ106*OFFSET(AnnualDataCP!FJ$14,PYPQly!$B102,0)/OFFSET(AnnualDataCVM!FJ$14,PYPQly!$B102,0)),"",QuarterlyDataCVM!FJ106*OFFSET(AnnualDataCP!FJ$14,PYPQly!$B102,0)/OFFSET(AnnualDataCVM!FJ$14,PYPQly!$B102,0))</f>
        <v>29564.007286620508</v>
      </c>
      <c r="FK106" s="18">
        <f ca="1">IF(ISERROR(QuarterlyDataCVM!FK106*OFFSET(AnnualDataCP!FK$14,PYPQly!$B102,0)/OFFSET(AnnualDataCVM!FK$14,PYPQly!$B102,0)),"",QuarterlyDataCVM!FK106*OFFSET(AnnualDataCP!FK$14,PYPQly!$B102,0)/OFFSET(AnnualDataCVM!FK$14,PYPQly!$B102,0))</f>
        <v>21067.426265211452</v>
      </c>
      <c r="FL106" s="18">
        <f ca="1">IF(ISERROR(QuarterlyDataCVM!FL106*OFFSET(AnnualDataCP!FL$14,PYPQly!$B102,0)/OFFSET(AnnualDataCVM!FL$14,PYPQly!$B102,0)),"",QuarterlyDataCVM!FL106*OFFSET(AnnualDataCP!FL$14,PYPQly!$B102,0)/OFFSET(AnnualDataCVM!FL$14,PYPQly!$B102,0))</f>
        <v>21067.426265211452</v>
      </c>
      <c r="FM106" s="18">
        <f ca="1">IF(ISERROR(QuarterlyDataCVM!FM106*OFFSET(AnnualDataCP!FM$14,PYPQly!$B102,0)/OFFSET(AnnualDataCVM!FM$14,PYPQly!$B102,0)),"",QuarterlyDataCVM!FM106*OFFSET(AnnualDataCP!FM$14,PYPQly!$B102,0)/OFFSET(AnnualDataCVM!FM$14,PYPQly!$B102,0))</f>
        <v>8496.2114456021991</v>
      </c>
      <c r="FN106" s="18">
        <f ca="1">IF(ISERROR(QuarterlyDataCVM!FN106*OFFSET(AnnualDataCP!FN$14,PYPQly!$B102,0)/OFFSET(AnnualDataCVM!FN$14,PYPQly!$B102,0)),"",QuarterlyDataCVM!FN106*OFFSET(AnnualDataCP!FN$14,PYPQly!$B102,0)/OFFSET(AnnualDataCVM!FN$14,PYPQly!$B102,0))</f>
        <v>4199.7327494245128</v>
      </c>
      <c r="FO106" s="18">
        <f ca="1">IF(ISERROR(QuarterlyDataCVM!FO106*OFFSET(AnnualDataCP!FO$14,PYPQly!$B102,0)/OFFSET(AnnualDataCVM!FO$14,PYPQly!$B102,0)),"",QuarterlyDataCVM!FO106*OFFSET(AnnualDataCP!FO$14,PYPQly!$B102,0)/OFFSET(AnnualDataCVM!FO$14,PYPQly!$B102,0))</f>
        <v>4295.402264952224</v>
      </c>
      <c r="FP106" s="18">
        <f ca="1">IF(ISERROR(QuarterlyDataCVM!FP106*OFFSET(AnnualDataCP!FP$14,PYPQly!$B102,0)/OFFSET(AnnualDataCVM!FP$14,PYPQly!$B102,0)),"",QuarterlyDataCVM!FP106*OFFSET(AnnualDataCP!FP$14,PYPQly!$B102,0)/OFFSET(AnnualDataCVM!FP$14,PYPQly!$B102,0))</f>
        <v>12118.730654832161</v>
      </c>
      <c r="FQ106" s="18">
        <f ca="1">IF(ISERROR(QuarterlyDataCVM!FQ106*OFFSET(AnnualDataCP!FQ$14,PYPQly!$B102,0)/OFFSET(AnnualDataCVM!FQ$14,PYPQly!$B102,0)),"",QuarterlyDataCVM!FQ106*OFFSET(AnnualDataCP!FQ$14,PYPQly!$B102,0)/OFFSET(AnnualDataCVM!FQ$14,PYPQly!$B102,0))</f>
        <v>5464.4896309688402</v>
      </c>
      <c r="FR106" s="18">
        <f ca="1">IF(ISERROR(QuarterlyDataCVM!FR106*OFFSET(AnnualDataCP!FR$14,PYPQly!$B102,0)/OFFSET(AnnualDataCVM!FR$14,PYPQly!$B102,0)),"",QuarterlyDataCVM!FR106*OFFSET(AnnualDataCP!FR$14,PYPQly!$B102,0)/OFFSET(AnnualDataCVM!FR$14,PYPQly!$B102,0))</f>
        <v>3384.5935300574674</v>
      </c>
      <c r="FS106" s="18">
        <f ca="1">IF(ISERROR(QuarterlyDataCVM!FS106*OFFSET(AnnualDataCP!FS$14,PYPQly!$B102,0)/OFFSET(AnnualDataCVM!FS$14,PYPQly!$B102,0)),"",QuarterlyDataCVM!FS106*OFFSET(AnnualDataCP!FS$14,PYPQly!$B102,0)/OFFSET(AnnualDataCVM!FS$14,PYPQly!$B102,0))</f>
        <v>1463.6116520610192</v>
      </c>
      <c r="FT106" s="18">
        <f ca="1">IF(ISERROR(QuarterlyDataCVM!FT106*OFFSET(AnnualDataCP!FT$14,PYPQly!$B102,0)/OFFSET(AnnualDataCVM!FT$14,PYPQly!$B102,0)),"",QuarterlyDataCVM!FT106*OFFSET(AnnualDataCP!FT$14,PYPQly!$B102,0)/OFFSET(AnnualDataCVM!FT$14,PYPQly!$B102,0))</f>
        <v>518.92048192771085</v>
      </c>
      <c r="FU106" s="18">
        <f ca="1">IF(ISERROR(QuarterlyDataCVM!FU106*OFFSET(AnnualDataCP!FU$14,PYPQly!$B102,0)/OFFSET(AnnualDataCVM!FU$14,PYPQly!$B102,0)),"",QuarterlyDataCVM!FU106*OFFSET(AnnualDataCP!FU$14,PYPQly!$B102,0)/OFFSET(AnnualDataCVM!FU$14,PYPQly!$B102,0))</f>
        <v>1404.3779069767443</v>
      </c>
      <c r="FV106" s="18">
        <f ca="1">IF(ISERROR(QuarterlyDataCVM!FV106*OFFSET(AnnualDataCP!FV$14,PYPQly!$B102,0)/OFFSET(AnnualDataCVM!FV$14,PYPQly!$B102,0)),"",QuarterlyDataCVM!FV106*OFFSET(AnnualDataCP!FV$14,PYPQly!$B102,0)/OFFSET(AnnualDataCVM!FV$14,PYPQly!$B102,0))</f>
        <v>2083.1459113607989</v>
      </c>
      <c r="FW106" s="18">
        <f ca="1">IF(ISERROR(QuarterlyDataCVM!FW106*OFFSET(AnnualDataCP!FW$14,PYPQly!$B102,0)/OFFSET(AnnualDataCVM!FW$14,PYPQly!$B102,0)),"",QuarterlyDataCVM!FW106*OFFSET(AnnualDataCP!FW$14,PYPQly!$B102,0)/OFFSET(AnnualDataCVM!FW$14,PYPQly!$B102,0))</f>
        <v>5712.1579841631137</v>
      </c>
      <c r="FX106" s="18">
        <f ca="1">IF(ISERROR(QuarterlyDataCVM!FX106*OFFSET(AnnualDataCP!FX$14,PYPQly!$B102,0)/OFFSET(AnnualDataCVM!FX$14,PYPQly!$B102,0)),"",QuarterlyDataCVM!FX106*OFFSET(AnnualDataCP!FX$14,PYPQly!$B102,0)/OFFSET(AnnualDataCVM!FX$14,PYPQly!$B102,0))</f>
        <v>1653.7380618871769</v>
      </c>
      <c r="FY106" s="18">
        <f ca="1">IF(ISERROR(QuarterlyDataCVM!FY106*OFFSET(AnnualDataCP!FY$14,PYPQly!$B102,0)/OFFSET(AnnualDataCVM!FY$14,PYPQly!$B102,0)),"",QuarterlyDataCVM!FY106*OFFSET(AnnualDataCP!FY$14,PYPQly!$B102,0)/OFFSET(AnnualDataCVM!FY$14,PYPQly!$B102,0))</f>
        <v>490.38030797946806</v>
      </c>
      <c r="FZ106" s="18">
        <f ca="1">IF(ISERROR(QuarterlyDataCVM!FZ106*OFFSET(AnnualDataCP!FZ$14,PYPQly!$B102,0)/OFFSET(AnnualDataCVM!FZ$14,PYPQly!$B102,0)),"",QuarterlyDataCVM!FZ106*OFFSET(AnnualDataCP!FZ$14,PYPQly!$B102,0)/OFFSET(AnnualDataCVM!FZ$14,PYPQly!$B102,0))</f>
        <v>3567.3720767399523</v>
      </c>
      <c r="GA106" s="18">
        <f ca="1">IF(ISERROR(QuarterlyDataCVM!GA106*OFFSET(AnnualDataCP!GA$14,PYPQly!$B102,0)/OFFSET(AnnualDataCVM!GA$14,PYPQly!$B102,0)),"",QuarterlyDataCVM!GA106*OFFSET(AnnualDataCP!GA$14,PYPQly!$B102,0)/OFFSET(AnnualDataCVM!GA$14,PYPQly!$B102,0))</f>
        <v>941.42497109826593</v>
      </c>
      <c r="GB106" s="18">
        <f ca="1">IF(ISERROR(QuarterlyDataCVM!GB106*OFFSET(AnnualDataCP!GB$14,PYPQly!$B102,0)/OFFSET(AnnualDataCVM!GB$14,PYPQly!$B102,0)),"",QuarterlyDataCVM!GB106*OFFSET(AnnualDataCP!GB$14,PYPQly!$B102,0)/OFFSET(AnnualDataCVM!GB$14,PYPQly!$B102,0))</f>
        <v>941.42497109826593</v>
      </c>
    </row>
    <row r="107" spans="2:184" x14ac:dyDescent="0.25">
      <c r="B107" s="18">
        <f t="shared" si="1"/>
        <v>24</v>
      </c>
      <c r="C107" s="1">
        <v>41334</v>
      </c>
      <c r="D107" s="18">
        <f ca="1">IF(ISERROR(QuarterlyDataCVM!D107*OFFSET(AnnualDataCP!D$14,PYPQly!$B103,0)/OFFSET(AnnualDataCVM!D$14,PYPQly!$B103,0)),"",QuarterlyDataCVM!D107*OFFSET(AnnualDataCP!D$14,PYPQly!$B103,0)/OFFSET(AnnualDataCVM!D$14,PYPQly!$B103,0))</f>
        <v>386522.66295908205</v>
      </c>
      <c r="E107" s="18">
        <f ca="1">IF(ISERROR(QuarterlyDataCVM!E107*OFFSET(AnnualDataCP!E$14,PYPQly!$B103,0)/OFFSET(AnnualDataCVM!E$14,PYPQly!$B103,0)),"",QuarterlyDataCVM!E107*OFFSET(AnnualDataCP!E$14,PYPQly!$B103,0)/OFFSET(AnnualDataCVM!E$14,PYPQly!$B103,0))</f>
        <v>2727</v>
      </c>
      <c r="F107" s="18">
        <f ca="1">IF(ISERROR(QuarterlyDataCVM!F107*OFFSET(AnnualDataCP!F$14,PYPQly!$B103,0)/OFFSET(AnnualDataCVM!F$14,PYPQly!$B103,0)),"",QuarterlyDataCVM!F107*OFFSET(AnnualDataCP!F$14,PYPQly!$B103,0)/OFFSET(AnnualDataCVM!F$14,PYPQly!$B103,0))</f>
        <v>2411.0510325655282</v>
      </c>
      <c r="G107" s="18">
        <f ca="1">IF(ISERROR(QuarterlyDataCVM!G107*OFFSET(AnnualDataCP!G$14,PYPQly!$B103,0)/OFFSET(AnnualDataCVM!G$14,PYPQly!$B103,0)),"",QuarterlyDataCVM!G107*OFFSET(AnnualDataCP!G$14,PYPQly!$B103,0)/OFFSET(AnnualDataCVM!G$14,PYPQly!$B103,0))</f>
        <v>160.74782608695651</v>
      </c>
      <c r="H107" s="18">
        <f ca="1">IF(ISERROR(QuarterlyDataCVM!H107*OFFSET(AnnualDataCP!H$14,PYPQly!$B103,0)/OFFSET(AnnualDataCVM!H$14,PYPQly!$B103,0)),"",QuarterlyDataCVM!H107*OFFSET(AnnualDataCP!H$14,PYPQly!$B103,0)/OFFSET(AnnualDataCVM!H$14,PYPQly!$B103,0))</f>
        <v>153.15947467166978</v>
      </c>
      <c r="I107" s="18">
        <f ca="1">IF(ISERROR(QuarterlyDataCVM!I107*OFFSET(AnnualDataCP!I$14,PYPQly!$B103,0)/OFFSET(AnnualDataCVM!I$14,PYPQly!$B103,0)),"",QuarterlyDataCVM!I107*OFFSET(AnnualDataCP!I$14,PYPQly!$B103,0)/OFFSET(AnnualDataCVM!I$14,PYPQly!$B103,0))</f>
        <v>78624.007983831951</v>
      </c>
      <c r="J107" s="18">
        <f ca="1">IF(ISERROR(QuarterlyDataCVM!J107*OFFSET(AnnualDataCP!J$14,PYPQly!$B103,0)/OFFSET(AnnualDataCVM!J$14,PYPQly!$B103,0)),"",QuarterlyDataCVM!J107*OFFSET(AnnualDataCP!J$14,PYPQly!$B103,0)/OFFSET(AnnualDataCVM!J$14,PYPQly!$B103,0))</f>
        <v>56879.512897647866</v>
      </c>
      <c r="K107" s="18">
        <f ca="1">IF(ISERROR(QuarterlyDataCVM!K107*OFFSET(AnnualDataCP!K$14,PYPQly!$B103,0)/OFFSET(AnnualDataCVM!K$14,PYPQly!$B103,0)),"",QuarterlyDataCVM!K107*OFFSET(AnnualDataCP!K$14,PYPQly!$B103,0)/OFFSET(AnnualDataCVM!K$14,PYPQly!$B103,0))</f>
        <v>6069.6978417266191</v>
      </c>
      <c r="L107" s="18">
        <f ca="1">IF(ISERROR(QuarterlyDataCVM!L107*OFFSET(AnnualDataCP!L$14,PYPQly!$B103,0)/OFFSET(AnnualDataCVM!L$14,PYPQly!$B103,0)),"",QuarterlyDataCVM!L107*OFFSET(AnnualDataCP!L$14,PYPQly!$B103,0)/OFFSET(AnnualDataCVM!L$14,PYPQly!$B103,0))</f>
        <v>95.944954128440372</v>
      </c>
      <c r="M107" s="18">
        <f ca="1">IF(ISERROR(QuarterlyDataCVM!M107*OFFSET(AnnualDataCP!M$14,PYPQly!$B103,0)/OFFSET(AnnualDataCVM!M$14,PYPQly!$B103,0)),"",QuarterlyDataCVM!M107*OFFSET(AnnualDataCP!M$14,PYPQly!$B103,0)/OFFSET(AnnualDataCVM!M$14,PYPQly!$B103,0))</f>
        <v>4894.826286178296</v>
      </c>
      <c r="N107" s="18" t="str">
        <f ca="1">IF(ISERROR(QuarterlyDataCVM!N107*OFFSET(AnnualDataCP!N$14,PYPQly!$B103,0)/OFFSET(AnnualDataCVM!N$14,PYPQly!$B103,0)),"",QuarterlyDataCVM!N107*OFFSET(AnnualDataCP!N$14,PYPQly!$B103,0)/OFFSET(AnnualDataCVM!N$14,PYPQly!$B103,0))</f>
        <v/>
      </c>
      <c r="O107" s="18">
        <f ca="1">IF(ISERROR(QuarterlyDataCVM!O107*OFFSET(AnnualDataCP!O$14,PYPQly!$B103,0)/OFFSET(AnnualDataCVM!O$14,PYPQly!$B103,0)),"",QuarterlyDataCVM!O107*OFFSET(AnnualDataCP!O$14,PYPQly!$B103,0)/OFFSET(AnnualDataCVM!O$14,PYPQly!$B103,0))</f>
        <v>422.22565480188047</v>
      </c>
      <c r="P107" s="18">
        <f ca="1">IF(ISERROR(QuarterlyDataCVM!P107*OFFSET(AnnualDataCP!P$14,PYPQly!$B103,0)/OFFSET(AnnualDataCVM!P$14,PYPQly!$B103,0)),"",QuarterlyDataCVM!P107*OFFSET(AnnualDataCP!P$14,PYPQly!$B103,0)/OFFSET(AnnualDataCVM!P$14,PYPQly!$B103,0))</f>
        <v>658.97470039946734</v>
      </c>
      <c r="Q107" s="18">
        <f ca="1">IF(ISERROR(QuarterlyDataCVM!Q107*OFFSET(AnnualDataCP!Q$14,PYPQly!$B103,0)/OFFSET(AnnualDataCVM!Q$14,PYPQly!$B103,0)),"",QuarterlyDataCVM!Q107*OFFSET(AnnualDataCP!Q$14,PYPQly!$B103,0)/OFFSET(AnnualDataCVM!Q$14,PYPQly!$B103,0))</f>
        <v>39198.884699925635</v>
      </c>
      <c r="R107" s="18">
        <f ca="1">IF(ISERROR(QuarterlyDataCVM!R107*OFFSET(AnnualDataCP!R$14,PYPQly!$B103,0)/OFFSET(AnnualDataCVM!R$14,PYPQly!$B103,0)),"",QuarterlyDataCVM!R107*OFFSET(AnnualDataCP!R$14,PYPQly!$B103,0)/OFFSET(AnnualDataCVM!R$14,PYPQly!$B103,0))</f>
        <v>6477.5795634850674</v>
      </c>
      <c r="S107" s="18">
        <f ca="1">IF(ISERROR(QuarterlyDataCVM!S107*OFFSET(AnnualDataCP!S$14,PYPQly!$B103,0)/OFFSET(AnnualDataCVM!S$14,PYPQly!$B103,0)),"",QuarterlyDataCVM!S107*OFFSET(AnnualDataCP!S$14,PYPQly!$B103,0)/OFFSET(AnnualDataCVM!S$14,PYPQly!$B103,0))</f>
        <v>4844.0123776355422</v>
      </c>
      <c r="T107" s="18">
        <f ca="1">IF(ISERROR(QuarterlyDataCVM!T107*OFFSET(AnnualDataCP!T$14,PYPQly!$B103,0)/OFFSET(AnnualDataCVM!T$14,PYPQly!$B103,0)),"",QuarterlyDataCVM!T107*OFFSET(AnnualDataCP!T$14,PYPQly!$B103,0)/OFFSET(AnnualDataCVM!T$14,PYPQly!$B103,0))</f>
        <v>817.99267207537298</v>
      </c>
      <c r="U107" s="18">
        <f ca="1">IF(ISERROR(QuarterlyDataCVM!U107*OFFSET(AnnualDataCP!U$14,PYPQly!$B103,0)/OFFSET(AnnualDataCVM!U$14,PYPQly!$B103,0)),"",QuarterlyDataCVM!U107*OFFSET(AnnualDataCP!U$14,PYPQly!$B103,0)/OFFSET(AnnualDataCVM!U$14,PYPQly!$B103,0))</f>
        <v>629.0825242718447</v>
      </c>
      <c r="V107" s="18">
        <f ca="1">IF(ISERROR(QuarterlyDataCVM!V107*OFFSET(AnnualDataCP!V$14,PYPQly!$B103,0)/OFFSET(AnnualDataCVM!V$14,PYPQly!$B103,0)),"",QuarterlyDataCVM!V107*OFFSET(AnnualDataCP!V$14,PYPQly!$B103,0)/OFFSET(AnnualDataCVM!V$14,PYPQly!$B103,0))</f>
        <v>24.171428571428571</v>
      </c>
      <c r="W107" s="18">
        <f ca="1">IF(ISERROR(QuarterlyDataCVM!W107*OFFSET(AnnualDataCP!W$14,PYPQly!$B103,0)/OFFSET(AnnualDataCVM!W$14,PYPQly!$B103,0)),"",QuarterlyDataCVM!W107*OFFSET(AnnualDataCP!W$14,PYPQly!$B103,0)/OFFSET(AnnualDataCVM!W$14,PYPQly!$B103,0))</f>
        <v>596.47373029772325</v>
      </c>
      <c r="X107" s="18">
        <f ca="1">IF(ISERROR(QuarterlyDataCVM!X107*OFFSET(AnnualDataCP!X$14,PYPQly!$B103,0)/OFFSET(AnnualDataCVM!X$14,PYPQly!$B103,0)),"",QuarterlyDataCVM!X107*OFFSET(AnnualDataCP!X$14,PYPQly!$B103,0)/OFFSET(AnnualDataCVM!X$14,PYPQly!$B103,0))</f>
        <v>297.34916864608078</v>
      </c>
      <c r="Y107" s="18">
        <f ca="1">IF(ISERROR(QuarterlyDataCVM!Y107*OFFSET(AnnualDataCP!Y$14,PYPQly!$B103,0)/OFFSET(AnnualDataCVM!Y$14,PYPQly!$B103,0)),"",QuarterlyDataCVM!Y107*OFFSET(AnnualDataCP!Y$14,PYPQly!$B103,0)/OFFSET(AnnualDataCVM!Y$14,PYPQly!$B103,0))</f>
        <v>789.92357450886436</v>
      </c>
      <c r="Z107" s="18">
        <f ca="1">IF(ISERROR(QuarterlyDataCVM!Z107*OFFSET(AnnualDataCP!Z$14,PYPQly!$B103,0)/OFFSET(AnnualDataCVM!Z$14,PYPQly!$B103,0)),"",QuarterlyDataCVM!Z107*OFFSET(AnnualDataCP!Z$14,PYPQly!$B103,0)/OFFSET(AnnualDataCVM!Z$14,PYPQly!$B103,0))</f>
        <v>1499.0181908384322</v>
      </c>
      <c r="AA107" s="18">
        <f ca="1">IF(ISERROR(QuarterlyDataCVM!AA107*OFFSET(AnnualDataCP!AA$14,PYPQly!$B103,0)/OFFSET(AnnualDataCVM!AA$14,PYPQly!$B103,0)),"",QuarterlyDataCVM!AA107*OFFSET(AnnualDataCP!AA$14,PYPQly!$B103,0)/OFFSET(AnnualDataCVM!AA$14,PYPQly!$B103,0))</f>
        <v>188.92897406989854</v>
      </c>
      <c r="AB107" s="18">
        <f ca="1">IF(ISERROR(QuarterlyDataCVM!AB107*OFFSET(AnnualDataCP!AB$14,PYPQly!$B103,0)/OFFSET(AnnualDataCVM!AB$14,PYPQly!$B103,0)),"",QuarterlyDataCVM!AB107*OFFSET(AnnualDataCP!AB$14,PYPQly!$B103,0)/OFFSET(AnnualDataCVM!AB$14,PYPQly!$B103,0))</f>
        <v>1165.0547005377341</v>
      </c>
      <c r="AC107" s="18">
        <f ca="1">IF(ISERROR(QuarterlyDataCVM!AC107*OFFSET(AnnualDataCP!AC$14,PYPQly!$B103,0)/OFFSET(AnnualDataCVM!AC$14,PYPQly!$B103,0)),"",QuarterlyDataCVM!AC107*OFFSET(AnnualDataCP!AC$14,PYPQly!$B103,0)/OFFSET(AnnualDataCVM!AC$14,PYPQly!$B103,0))</f>
        <v>859.83723797780522</v>
      </c>
      <c r="AD107" s="18">
        <f ca="1">IF(ISERROR(QuarterlyDataCVM!AD107*OFFSET(AnnualDataCP!AD$14,PYPQly!$B103,0)/OFFSET(AnnualDataCVM!AD$14,PYPQly!$B103,0)),"",QuarterlyDataCVM!AD107*OFFSET(AnnualDataCP!AD$14,PYPQly!$B103,0)/OFFSET(AnnualDataCVM!AD$14,PYPQly!$B103,0))</f>
        <v>306.90775681341717</v>
      </c>
      <c r="AE107" s="18">
        <f ca="1">IF(ISERROR(QuarterlyDataCVM!AE107*OFFSET(AnnualDataCP!AE$14,PYPQly!$B103,0)/OFFSET(AnnualDataCVM!AE$14,PYPQly!$B103,0)),"",QuarterlyDataCVM!AE107*OFFSET(AnnualDataCP!AE$14,PYPQly!$B103,0)/OFFSET(AnnualDataCVM!AE$14,PYPQly!$B103,0))</f>
        <v>470.23706176961605</v>
      </c>
      <c r="AF107" s="18">
        <f ca="1">IF(ISERROR(QuarterlyDataCVM!AF107*OFFSET(AnnualDataCP!AF$14,PYPQly!$B103,0)/OFFSET(AnnualDataCVM!AF$14,PYPQly!$B103,0)),"",QuarterlyDataCVM!AF107*OFFSET(AnnualDataCP!AF$14,PYPQly!$B103,0)/OFFSET(AnnualDataCVM!AF$14,PYPQly!$B103,0))</f>
        <v>1210.0150875847078</v>
      </c>
      <c r="AG107" s="18">
        <f ca="1">IF(ISERROR(QuarterlyDataCVM!AG107*OFFSET(AnnualDataCP!AG$14,PYPQly!$B103,0)/OFFSET(AnnualDataCVM!AG$14,PYPQly!$B103,0)),"",QuarterlyDataCVM!AG107*OFFSET(AnnualDataCP!AG$14,PYPQly!$B103,0)/OFFSET(AnnualDataCVM!AG$14,PYPQly!$B103,0))</f>
        <v>748.65322758316813</v>
      </c>
      <c r="AH107" s="18">
        <f ca="1">IF(ISERROR(QuarterlyDataCVM!AH107*OFFSET(AnnualDataCP!AH$14,PYPQly!$B103,0)/OFFSET(AnnualDataCVM!AH$14,PYPQly!$B103,0)),"",QuarterlyDataCVM!AH107*OFFSET(AnnualDataCP!AH$14,PYPQly!$B103,0)/OFFSET(AnnualDataCVM!AH$14,PYPQly!$B103,0))</f>
        <v>362.37747920665385</v>
      </c>
      <c r="AI107" s="18">
        <f ca="1">IF(ISERROR(QuarterlyDataCVM!AI107*OFFSET(AnnualDataCP!AI$14,PYPQly!$B103,0)/OFFSET(AnnualDataCVM!AI$14,PYPQly!$B103,0)),"",QuarterlyDataCVM!AI107*OFFSET(AnnualDataCP!AI$14,PYPQly!$B103,0)/OFFSET(AnnualDataCVM!AI$14,PYPQly!$B103,0))</f>
        <v>98.645077720207254</v>
      </c>
      <c r="AJ107" s="18">
        <f ca="1">IF(ISERROR(QuarterlyDataCVM!AJ107*OFFSET(AnnualDataCP!AJ$14,PYPQly!$B103,0)/OFFSET(AnnualDataCVM!AJ$14,PYPQly!$B103,0)),"",QuarterlyDataCVM!AJ107*OFFSET(AnnualDataCP!AJ$14,PYPQly!$B103,0)/OFFSET(AnnualDataCVM!AJ$14,PYPQly!$B103,0))</f>
        <v>2976.1033186202385</v>
      </c>
      <c r="AK107" s="18">
        <f ca="1">IF(ISERROR(QuarterlyDataCVM!AK107*OFFSET(AnnualDataCP!AK$14,PYPQly!$B103,0)/OFFSET(AnnualDataCVM!AK$14,PYPQly!$B103,0)),"",QuarterlyDataCVM!AK107*OFFSET(AnnualDataCP!AK$14,PYPQly!$B103,0)/OFFSET(AnnualDataCVM!AK$14,PYPQly!$B103,0))</f>
        <v>662.7578032398261</v>
      </c>
      <c r="AL107" s="18">
        <f ca="1">IF(ISERROR(QuarterlyDataCVM!AL107*OFFSET(AnnualDataCP!AL$14,PYPQly!$B103,0)/OFFSET(AnnualDataCVM!AL$14,PYPQly!$B103,0)),"",QuarterlyDataCVM!AL107*OFFSET(AnnualDataCP!AL$14,PYPQly!$B103,0)/OFFSET(AnnualDataCVM!AL$14,PYPQly!$B103,0))</f>
        <v>1028.3585181574458</v>
      </c>
      <c r="AM107" s="18">
        <f ca="1">IF(ISERROR(QuarterlyDataCVM!AM107*OFFSET(AnnualDataCP!AM$14,PYPQly!$B103,0)/OFFSET(AnnualDataCVM!AM$14,PYPQly!$B103,0)),"",QuarterlyDataCVM!AM107*OFFSET(AnnualDataCP!AM$14,PYPQly!$B103,0)/OFFSET(AnnualDataCVM!AM$14,PYPQly!$B103,0))</f>
        <v>1285.346699787083</v>
      </c>
      <c r="AN107" s="18">
        <f ca="1">IF(ISERROR(QuarterlyDataCVM!AN107*OFFSET(AnnualDataCP!AN$14,PYPQly!$B103,0)/OFFSET(AnnualDataCVM!AN$14,PYPQly!$B103,0)),"",QuarterlyDataCVM!AN107*OFFSET(AnnualDataCP!AN$14,PYPQly!$B103,0)/OFFSET(AnnualDataCVM!AN$14,PYPQly!$B103,0))</f>
        <v>204.37113402061857</v>
      </c>
      <c r="AO107" s="18">
        <f ca="1">IF(ISERROR(QuarterlyDataCVM!AO107*OFFSET(AnnualDataCP!AO$14,PYPQly!$B103,0)/OFFSET(AnnualDataCVM!AO$14,PYPQly!$B103,0)),"",QuarterlyDataCVM!AO107*OFFSET(AnnualDataCP!AO$14,PYPQly!$B103,0)/OFFSET(AnnualDataCVM!AO$14,PYPQly!$B103,0))</f>
        <v>204.37113402061857</v>
      </c>
      <c r="AP107" s="18">
        <f ca="1">IF(ISERROR(QuarterlyDataCVM!AP107*OFFSET(AnnualDataCP!AP$14,PYPQly!$B103,0)/OFFSET(AnnualDataCVM!AP$14,PYPQly!$B103,0)),"",QuarterlyDataCVM!AP107*OFFSET(AnnualDataCP!AP$14,PYPQly!$B103,0)/OFFSET(AnnualDataCVM!AP$14,PYPQly!$B103,0))</f>
        <v>2170.1969887076539</v>
      </c>
      <c r="AQ107" s="18">
        <f ca="1">IF(ISERROR(QuarterlyDataCVM!AQ107*OFFSET(AnnualDataCP!AQ$14,PYPQly!$B103,0)/OFFSET(AnnualDataCVM!AQ$14,PYPQly!$B103,0)),"",QuarterlyDataCVM!AQ107*OFFSET(AnnualDataCP!AQ$14,PYPQly!$B103,0)/OFFSET(AnnualDataCVM!AQ$14,PYPQly!$B103,0))</f>
        <v>2170.1969887076539</v>
      </c>
      <c r="AR107" s="18">
        <f ca="1">IF(ISERROR(QuarterlyDataCVM!AR107*OFFSET(AnnualDataCP!AR$14,PYPQly!$B103,0)/OFFSET(AnnualDataCVM!AR$14,PYPQly!$B103,0)),"",QuarterlyDataCVM!AR107*OFFSET(AnnualDataCP!AR$14,PYPQly!$B103,0)/OFFSET(AnnualDataCVM!AR$14,PYPQly!$B103,0))</f>
        <v>265.375</v>
      </c>
      <c r="AS107" s="18">
        <f ca="1">IF(ISERROR(QuarterlyDataCVM!AS107*OFFSET(AnnualDataCP!AS$14,PYPQly!$B103,0)/OFFSET(AnnualDataCVM!AS$14,PYPQly!$B103,0)),"",QuarterlyDataCVM!AS107*OFFSET(AnnualDataCP!AS$14,PYPQly!$B103,0)/OFFSET(AnnualDataCVM!AS$14,PYPQly!$B103,0))</f>
        <v>442.47893569844791</v>
      </c>
      <c r="AT107" s="18">
        <f ca="1">IF(ISERROR(QuarterlyDataCVM!AT107*OFFSET(AnnualDataCP!AT$14,PYPQly!$B103,0)/OFFSET(AnnualDataCVM!AT$14,PYPQly!$B103,0)),"",QuarterlyDataCVM!AT107*OFFSET(AnnualDataCP!AT$14,PYPQly!$B103,0)/OFFSET(AnnualDataCVM!AT$14,PYPQly!$B103,0))</f>
        <v>189.23275862068965</v>
      </c>
      <c r="AU107" s="18">
        <f ca="1">IF(ISERROR(QuarterlyDataCVM!AU107*OFFSET(AnnualDataCP!AU$14,PYPQly!$B103,0)/OFFSET(AnnualDataCVM!AU$14,PYPQly!$B103,0)),"",QuarterlyDataCVM!AU107*OFFSET(AnnualDataCP!AU$14,PYPQly!$B103,0)/OFFSET(AnnualDataCVM!AU$14,PYPQly!$B103,0))</f>
        <v>173.11163670766319</v>
      </c>
      <c r="AV107" s="18">
        <f ca="1">IF(ISERROR(QuarterlyDataCVM!AV107*OFFSET(AnnualDataCP!AV$14,PYPQly!$B103,0)/OFFSET(AnnualDataCVM!AV$14,PYPQly!$B103,0)),"",QuarterlyDataCVM!AV107*OFFSET(AnnualDataCP!AV$14,PYPQly!$B103,0)/OFFSET(AnnualDataCVM!AV$14,PYPQly!$B103,0))</f>
        <v>745.82224048205967</v>
      </c>
      <c r="AW107" s="18">
        <f ca="1">IF(ISERROR(QuarterlyDataCVM!AW107*OFFSET(AnnualDataCP!AW$14,PYPQly!$B103,0)/OFFSET(AnnualDataCVM!AW$14,PYPQly!$B103,0)),"",QuarterlyDataCVM!AW107*OFFSET(AnnualDataCP!AW$14,PYPQly!$B103,0)/OFFSET(AnnualDataCVM!AW$14,PYPQly!$B103,0))</f>
        <v>352.22857142857146</v>
      </c>
      <c r="AX107" s="18">
        <f ca="1">IF(ISERROR(QuarterlyDataCVM!AX107*OFFSET(AnnualDataCP!AX$14,PYPQly!$B103,0)/OFFSET(AnnualDataCVM!AX$14,PYPQly!$B103,0)),"",QuarterlyDataCVM!AX107*OFFSET(AnnualDataCP!AX$14,PYPQly!$B103,0)/OFFSET(AnnualDataCVM!AX$14,PYPQly!$B103,0))</f>
        <v>3014.9458806298057</v>
      </c>
      <c r="AY107" s="18">
        <f ca="1">IF(ISERROR(QuarterlyDataCVM!AY107*OFFSET(AnnualDataCP!AY$14,PYPQly!$B103,0)/OFFSET(AnnualDataCVM!AY$14,PYPQly!$B103,0)),"",QuarterlyDataCVM!AY107*OFFSET(AnnualDataCP!AY$14,PYPQly!$B103,0)/OFFSET(AnnualDataCVM!AY$14,PYPQly!$B103,0))</f>
        <v>3014.9458806298057</v>
      </c>
      <c r="AZ107" s="18">
        <f ca="1">IF(ISERROR(QuarterlyDataCVM!AZ107*OFFSET(AnnualDataCP!AZ$14,PYPQly!$B103,0)/OFFSET(AnnualDataCVM!AZ$14,PYPQly!$B103,0)),"",QuarterlyDataCVM!AZ107*OFFSET(AnnualDataCP!AZ$14,PYPQly!$B103,0)/OFFSET(AnnualDataCVM!AZ$14,PYPQly!$B103,0))</f>
        <v>2703.6872194660996</v>
      </c>
      <c r="BA107" s="18">
        <f ca="1">IF(ISERROR(QuarterlyDataCVM!BA107*OFFSET(AnnualDataCP!BA$14,PYPQly!$B103,0)/OFFSET(AnnualDataCVM!BA$14,PYPQly!$B103,0)),"",QuarterlyDataCVM!BA107*OFFSET(AnnualDataCP!BA$14,PYPQly!$B103,0)/OFFSET(AnnualDataCVM!BA$14,PYPQly!$B103,0))</f>
        <v>1731.7475133894416</v>
      </c>
      <c r="BB107" s="18">
        <f ca="1">IF(ISERROR(QuarterlyDataCVM!BB107*OFFSET(AnnualDataCP!BB$14,PYPQly!$B103,0)/OFFSET(AnnualDataCVM!BB$14,PYPQly!$B103,0)),"",QuarterlyDataCVM!BB107*OFFSET(AnnualDataCP!BB$14,PYPQly!$B103,0)/OFFSET(AnnualDataCVM!BB$14,PYPQly!$B103,0))</f>
        <v>970.65570757606702</v>
      </c>
      <c r="BC107" s="18">
        <f ca="1">IF(ISERROR(QuarterlyDataCVM!BC107*OFFSET(AnnualDataCP!BC$14,PYPQly!$B103,0)/OFFSET(AnnualDataCVM!BC$14,PYPQly!$B103,0)),"",QuarterlyDataCVM!BC107*OFFSET(AnnualDataCP!BC$14,PYPQly!$B103,0)/OFFSET(AnnualDataCVM!BC$14,PYPQly!$B103,0))</f>
        <v>461.31992337164752</v>
      </c>
      <c r="BD107" s="18">
        <f ca="1">IF(ISERROR(QuarterlyDataCVM!BD107*OFFSET(AnnualDataCP!BD$14,PYPQly!$B103,0)/OFFSET(AnnualDataCVM!BD$14,PYPQly!$B103,0)),"",QuarterlyDataCVM!BD107*OFFSET(AnnualDataCP!BD$14,PYPQly!$B103,0)/OFFSET(AnnualDataCVM!BD$14,PYPQly!$B103,0))</f>
        <v>509.38275499474236</v>
      </c>
      <c r="BE107" s="18">
        <f ca="1">IF(ISERROR(QuarterlyDataCVM!BE107*OFFSET(AnnualDataCP!BE$14,PYPQly!$B103,0)/OFFSET(AnnualDataCVM!BE$14,PYPQly!$B103,0)),"",QuarterlyDataCVM!BE107*OFFSET(AnnualDataCP!BE$14,PYPQly!$B103,0)/OFFSET(AnnualDataCVM!BE$14,PYPQly!$B103,0))</f>
        <v>4425.6348549737204</v>
      </c>
      <c r="BF107" s="18">
        <f ca="1">IF(ISERROR(QuarterlyDataCVM!BF107*OFFSET(AnnualDataCP!BF$14,PYPQly!$B103,0)/OFFSET(AnnualDataCVM!BF$14,PYPQly!$B103,0)),"",QuarterlyDataCVM!BF107*OFFSET(AnnualDataCP!BF$14,PYPQly!$B103,0)/OFFSET(AnnualDataCVM!BF$14,PYPQly!$B103,0))</f>
        <v>877.15728773115927</v>
      </c>
      <c r="BG107" s="18">
        <f ca="1">IF(ISERROR(QuarterlyDataCVM!BG107*OFFSET(AnnualDataCP!BG$14,PYPQly!$B103,0)/OFFSET(AnnualDataCVM!BG$14,PYPQly!$B103,0)),"",QuarterlyDataCVM!BG107*OFFSET(AnnualDataCP!BG$14,PYPQly!$B103,0)/OFFSET(AnnualDataCVM!BG$14,PYPQly!$B103,0))</f>
        <v>584.93026499302653</v>
      </c>
      <c r="BH107" s="18">
        <f ca="1">IF(ISERROR(QuarterlyDataCVM!BH107*OFFSET(AnnualDataCP!BH$14,PYPQly!$B103,0)/OFFSET(AnnualDataCVM!BH$14,PYPQly!$B103,0)),"",QuarterlyDataCVM!BH107*OFFSET(AnnualDataCP!BH$14,PYPQly!$B103,0)/OFFSET(AnnualDataCVM!BH$14,PYPQly!$B103,0))</f>
        <v>293.7944732297064</v>
      </c>
      <c r="BI107" s="18">
        <f ca="1">IF(ISERROR(QuarterlyDataCVM!BI107*OFFSET(AnnualDataCP!BI$14,PYPQly!$B103,0)/OFFSET(AnnualDataCVM!BI$14,PYPQly!$B103,0)),"",QuarterlyDataCVM!BI107*OFFSET(AnnualDataCP!BI$14,PYPQly!$B103,0)/OFFSET(AnnualDataCVM!BI$14,PYPQly!$B103,0))</f>
        <v>3548.2714276597103</v>
      </c>
      <c r="BJ107" s="18">
        <f ca="1">IF(ISERROR(QuarterlyDataCVM!BJ107*OFFSET(AnnualDataCP!BJ$14,PYPQly!$B103,0)/OFFSET(AnnualDataCVM!BJ$14,PYPQly!$B103,0)),"",QuarterlyDataCVM!BJ107*OFFSET(AnnualDataCP!BJ$14,PYPQly!$B103,0)/OFFSET(AnnualDataCVM!BJ$14,PYPQly!$B103,0))</f>
        <v>3203.1922267433702</v>
      </c>
      <c r="BK107" s="18">
        <f ca="1">IF(ISERROR(QuarterlyDataCVM!BK107*OFFSET(AnnualDataCP!BK$14,PYPQly!$B103,0)/OFFSET(AnnualDataCVM!BK$14,PYPQly!$B103,0)),"",QuarterlyDataCVM!BK107*OFFSET(AnnualDataCP!BK$14,PYPQly!$B103,0)/OFFSET(AnnualDataCVM!BK$14,PYPQly!$B103,0))</f>
        <v>348.39761431411529</v>
      </c>
      <c r="BL107" s="18">
        <f ca="1">IF(ISERROR(QuarterlyDataCVM!BL107*OFFSET(AnnualDataCP!BL$14,PYPQly!$B103,0)/OFFSET(AnnualDataCVM!BL$14,PYPQly!$B103,0)),"",QuarterlyDataCVM!BL107*OFFSET(AnnualDataCP!BL$14,PYPQly!$B103,0)/OFFSET(AnnualDataCVM!BL$14,PYPQly!$B103,0))</f>
        <v>2807.3654192001372</v>
      </c>
      <c r="BM107" s="18">
        <f ca="1">IF(ISERROR(QuarterlyDataCVM!BM107*OFFSET(AnnualDataCP!BM$14,PYPQly!$B103,0)/OFFSET(AnnualDataCVM!BM$14,PYPQly!$B103,0)),"",QuarterlyDataCVM!BM107*OFFSET(AnnualDataCP!BM$14,PYPQly!$B103,0)/OFFSET(AnnualDataCVM!BM$14,PYPQly!$B103,0))</f>
        <v>2807.3654192001372</v>
      </c>
      <c r="BN107" s="18">
        <f ca="1">IF(ISERROR(QuarterlyDataCVM!BN107*OFFSET(AnnualDataCP!BN$14,PYPQly!$B103,0)/OFFSET(AnnualDataCVM!BN$14,PYPQly!$B103,0)),"",QuarterlyDataCVM!BN107*OFFSET(AnnualDataCP!BN$14,PYPQly!$B103,0)/OFFSET(AnnualDataCVM!BN$14,PYPQly!$B103,0))</f>
        <v>1095.5008068854222</v>
      </c>
      <c r="BO107" s="18">
        <f ca="1">IF(ISERROR(QuarterlyDataCVM!BO107*OFFSET(AnnualDataCP!BO$14,PYPQly!$B103,0)/OFFSET(AnnualDataCVM!BO$14,PYPQly!$B103,0)),"",QuarterlyDataCVM!BO107*OFFSET(AnnualDataCP!BO$14,PYPQly!$B103,0)/OFFSET(AnnualDataCVM!BO$14,PYPQly!$B103,0))</f>
        <v>1095.5008068854222</v>
      </c>
      <c r="BP107" s="18">
        <f ca="1">IF(ISERROR(QuarterlyDataCVM!BP107*OFFSET(AnnualDataCP!BP$14,PYPQly!$B103,0)/OFFSET(AnnualDataCVM!BP$14,PYPQly!$B103,0)),"",QuarterlyDataCVM!BP107*OFFSET(AnnualDataCP!BP$14,PYPQly!$B103,0)/OFFSET(AnnualDataCVM!BP$14,PYPQly!$B103,0))</f>
        <v>3040.2798105897546</v>
      </c>
      <c r="BQ107" s="18">
        <f ca="1">IF(ISERROR(QuarterlyDataCVM!BQ107*OFFSET(AnnualDataCP!BQ$14,PYPQly!$B103,0)/OFFSET(AnnualDataCVM!BQ$14,PYPQly!$B103,0)),"",QuarterlyDataCVM!BQ107*OFFSET(AnnualDataCP!BQ$14,PYPQly!$B103,0)/OFFSET(AnnualDataCVM!BQ$14,PYPQly!$B103,0))</f>
        <v>3040.2798105897546</v>
      </c>
      <c r="BR107" s="18">
        <f ca="1">IF(ISERROR(QuarterlyDataCVM!BR107*OFFSET(AnnualDataCP!BR$14,PYPQly!$B103,0)/OFFSET(AnnualDataCVM!BR$14,PYPQly!$B103,0)),"",QuarterlyDataCVM!BR107*OFFSET(AnnualDataCP!BR$14,PYPQly!$B103,0)/OFFSET(AnnualDataCVM!BR$14,PYPQly!$B103,0))</f>
        <v>5270.6963593783266</v>
      </c>
      <c r="BS107" s="18">
        <f ca="1">IF(ISERROR(QuarterlyDataCVM!BS107*OFFSET(AnnualDataCP!BS$14,PYPQly!$B103,0)/OFFSET(AnnualDataCVM!BS$14,PYPQly!$B103,0)),"",QuarterlyDataCVM!BS107*OFFSET(AnnualDataCP!BS$14,PYPQly!$B103,0)/OFFSET(AnnualDataCVM!BS$14,PYPQly!$B103,0))</f>
        <v>2735.5929803419449</v>
      </c>
      <c r="BT107" s="18">
        <f ca="1">IF(ISERROR(QuarterlyDataCVM!BT107*OFFSET(AnnualDataCP!BT$14,PYPQly!$B103,0)/OFFSET(AnnualDataCVM!BT$14,PYPQly!$B103,0)),"",QuarterlyDataCVM!BT107*OFFSET(AnnualDataCP!BT$14,PYPQly!$B103,0)/OFFSET(AnnualDataCVM!BT$14,PYPQly!$B103,0))</f>
        <v>2537.9563064375184</v>
      </c>
      <c r="BU107" s="18">
        <f ca="1">IF(ISERROR(QuarterlyDataCVM!BU107*OFFSET(AnnualDataCP!BU$14,PYPQly!$B103,0)/OFFSET(AnnualDataCVM!BU$14,PYPQly!$B103,0)),"",QuarterlyDataCVM!BU107*OFFSET(AnnualDataCP!BU$14,PYPQly!$B103,0)/OFFSET(AnnualDataCVM!BU$14,PYPQly!$B103,0))</f>
        <v>370.97161221210496</v>
      </c>
      <c r="BV107" s="18">
        <f ca="1">IF(ISERROR(QuarterlyDataCVM!BV107*OFFSET(AnnualDataCP!BV$14,PYPQly!$B103,0)/OFFSET(AnnualDataCVM!BV$14,PYPQly!$B103,0)),"",QuarterlyDataCVM!BV107*OFFSET(AnnualDataCP!BV$14,PYPQly!$B103,0)/OFFSET(AnnualDataCVM!BV$14,PYPQly!$B103,0))</f>
        <v>1939.4566317088218</v>
      </c>
      <c r="BW107" s="18">
        <f ca="1">IF(ISERROR(QuarterlyDataCVM!BW107*OFFSET(AnnualDataCP!BW$14,PYPQly!$B103,0)/OFFSET(AnnualDataCVM!BW$14,PYPQly!$B103,0)),"",QuarterlyDataCVM!BW107*OFFSET(AnnualDataCP!BW$14,PYPQly!$B103,0)/OFFSET(AnnualDataCVM!BW$14,PYPQly!$B103,0))</f>
        <v>226.59109311740892</v>
      </c>
      <c r="BX107" s="18">
        <f ca="1">IF(ISERROR(QuarterlyDataCVM!BX107*OFFSET(AnnualDataCP!BX$14,PYPQly!$B103,0)/OFFSET(AnnualDataCVM!BX$14,PYPQly!$B103,0)),"",QuarterlyDataCVM!BX107*OFFSET(AnnualDataCP!BX$14,PYPQly!$B103,0)/OFFSET(AnnualDataCVM!BX$14,PYPQly!$B103,0))</f>
        <v>3802.0690723037565</v>
      </c>
      <c r="BY107" s="18">
        <f ca="1">IF(ISERROR(QuarterlyDataCVM!BY107*OFFSET(AnnualDataCP!BY$14,PYPQly!$B103,0)/OFFSET(AnnualDataCVM!BY$14,PYPQly!$B103,0)),"",QuarterlyDataCVM!BY107*OFFSET(AnnualDataCP!BY$14,PYPQly!$B103,0)/OFFSET(AnnualDataCVM!BY$14,PYPQly!$B103,0))</f>
        <v>2039.6339165545087</v>
      </c>
      <c r="BZ107" s="18">
        <f ca="1">IF(ISERROR(QuarterlyDataCVM!BZ107*OFFSET(AnnualDataCP!BZ$14,PYPQly!$B103,0)/OFFSET(AnnualDataCVM!BZ$14,PYPQly!$B103,0)),"",QuarterlyDataCVM!BZ107*OFFSET(AnnualDataCP!BZ$14,PYPQly!$B103,0)/OFFSET(AnnualDataCVM!BZ$14,PYPQly!$B103,0))</f>
        <v>809.05825242718447</v>
      </c>
      <c r="CA107" s="18">
        <f ca="1">IF(ISERROR(QuarterlyDataCVM!CA107*OFFSET(AnnualDataCP!CA$14,PYPQly!$B103,0)/OFFSET(AnnualDataCVM!CA$14,PYPQly!$B103,0)),"",QuarterlyDataCVM!CA107*OFFSET(AnnualDataCP!CA$14,PYPQly!$B103,0)/OFFSET(AnnualDataCVM!CA$14,PYPQly!$B103,0))</f>
        <v>1232.0611099114662</v>
      </c>
      <c r="CB107" s="18">
        <f ca="1">IF(ISERROR(QuarterlyDataCVM!CB107*OFFSET(AnnualDataCP!CB$14,PYPQly!$B103,0)/OFFSET(AnnualDataCVM!CB$14,PYPQly!$B103,0)),"",QuarterlyDataCVM!CB107*OFFSET(AnnualDataCP!CB$14,PYPQly!$B103,0)/OFFSET(AnnualDataCVM!CB$14,PYPQly!$B103,0))</f>
        <v>1764.3809950694756</v>
      </c>
      <c r="CC107" s="18">
        <f ca="1">IF(ISERROR(QuarterlyDataCVM!CC107*OFFSET(AnnualDataCP!CC$14,PYPQly!$B103,0)/OFFSET(AnnualDataCVM!CC$14,PYPQly!$B103,0)),"",QuarterlyDataCVM!CC107*OFFSET(AnnualDataCP!CC$14,PYPQly!$B103,0)/OFFSET(AnnualDataCVM!CC$14,PYPQly!$B103,0))</f>
        <v>260.38805970149252</v>
      </c>
      <c r="CD107" s="18">
        <f ca="1">IF(ISERROR(QuarterlyDataCVM!CD107*OFFSET(AnnualDataCP!CD$14,PYPQly!$B103,0)/OFFSET(AnnualDataCVM!CD$14,PYPQly!$B103,0)),"",QuarterlyDataCVM!CD107*OFFSET(AnnualDataCP!CD$14,PYPQly!$B103,0)/OFFSET(AnnualDataCVM!CD$14,PYPQly!$B103,0))</f>
        <v>438.24088943792464</v>
      </c>
      <c r="CE107" s="18">
        <f ca="1">IF(ISERROR(QuarterlyDataCVM!CE107*OFFSET(AnnualDataCP!CE$14,PYPQly!$B103,0)/OFFSET(AnnualDataCVM!CE$14,PYPQly!$B103,0)),"",QuarterlyDataCVM!CE107*OFFSET(AnnualDataCP!CE$14,PYPQly!$B103,0)/OFFSET(AnnualDataCVM!CE$14,PYPQly!$B103,0))</f>
        <v>1068.0231749710313</v>
      </c>
      <c r="CF107" s="18">
        <f ca="1">IF(ISERROR(QuarterlyDataCVM!CF107*OFFSET(AnnualDataCP!CF$14,PYPQly!$B103,0)/OFFSET(AnnualDataCVM!CF$14,PYPQly!$B103,0)),"",QuarterlyDataCVM!CF107*OFFSET(AnnualDataCP!CF$14,PYPQly!$B103,0)/OFFSET(AnnualDataCVM!CF$14,PYPQly!$B103,0))</f>
        <v>6415.280937657295</v>
      </c>
      <c r="CG107" s="18">
        <f ca="1">IF(ISERROR(QuarterlyDataCVM!CG107*OFFSET(AnnualDataCP!CG$14,PYPQly!$B103,0)/OFFSET(AnnualDataCVM!CG$14,PYPQly!$B103,0)),"",QuarterlyDataCVM!CG107*OFFSET(AnnualDataCP!CG$14,PYPQly!$B103,0)/OFFSET(AnnualDataCVM!CG$14,PYPQly!$B103,0))</f>
        <v>6415.280937657295</v>
      </c>
      <c r="CH107" s="18">
        <f ca="1">IF(ISERROR(QuarterlyDataCVM!CH107*OFFSET(AnnualDataCP!CH$14,PYPQly!$B103,0)/OFFSET(AnnualDataCVM!CH$14,PYPQly!$B103,0)),"",QuarterlyDataCVM!CH107*OFFSET(AnnualDataCP!CH$14,PYPQly!$B103,0)/OFFSET(AnnualDataCVM!CH$14,PYPQly!$B103,0))</f>
        <v>4570.5857819016819</v>
      </c>
      <c r="CI107" s="18">
        <f ca="1">IF(ISERROR(QuarterlyDataCVM!CI107*OFFSET(AnnualDataCP!CI$14,PYPQly!$B103,0)/OFFSET(AnnualDataCVM!CI$14,PYPQly!$B103,0)),"",QuarterlyDataCVM!CI107*OFFSET(AnnualDataCP!CI$14,PYPQly!$B103,0)/OFFSET(AnnualDataCVM!CI$14,PYPQly!$B103,0))</f>
        <v>1846.7093735280264</v>
      </c>
      <c r="CJ107" s="18">
        <f ca="1">IF(ISERROR(QuarterlyDataCVM!CJ107*OFFSET(AnnualDataCP!CJ$14,PYPQly!$B103,0)/OFFSET(AnnualDataCVM!CJ$14,PYPQly!$B103,0)),"",QuarterlyDataCVM!CJ107*OFFSET(AnnualDataCP!CJ$14,PYPQly!$B103,0)/OFFSET(AnnualDataCVM!CJ$14,PYPQly!$B103,0))</f>
        <v>5198.5835268470692</v>
      </c>
      <c r="CK107" s="18">
        <f ca="1">IF(ISERROR(QuarterlyDataCVM!CK107*OFFSET(AnnualDataCP!CK$14,PYPQly!$B103,0)/OFFSET(AnnualDataCVM!CK$14,PYPQly!$B103,0)),"",QuarterlyDataCVM!CK107*OFFSET(AnnualDataCP!CK$14,PYPQly!$B103,0)/OFFSET(AnnualDataCVM!CK$14,PYPQly!$B103,0))</f>
        <v>1702.5068712474983</v>
      </c>
      <c r="CL107" s="18">
        <f ca="1">IF(ISERROR(QuarterlyDataCVM!CL107*OFFSET(AnnualDataCP!CL$14,PYPQly!$B103,0)/OFFSET(AnnualDataCVM!CL$14,PYPQly!$B103,0)),"",QuarterlyDataCVM!CL107*OFFSET(AnnualDataCP!CL$14,PYPQly!$B103,0)/OFFSET(AnnualDataCVM!CL$14,PYPQly!$B103,0))</f>
        <v>3495.7003514938488</v>
      </c>
      <c r="CM107" s="18">
        <f ca="1">IF(ISERROR(QuarterlyDataCVM!CM107*OFFSET(AnnualDataCP!CM$14,PYPQly!$B103,0)/OFFSET(AnnualDataCVM!CM$14,PYPQly!$B103,0)),"",QuarterlyDataCVM!CM107*OFFSET(AnnualDataCP!CM$14,PYPQly!$B103,0)/OFFSET(AnnualDataCVM!CM$14,PYPQly!$B103,0))</f>
        <v>1783.6745178627884</v>
      </c>
      <c r="CN107" s="18">
        <f ca="1">IF(ISERROR(QuarterlyDataCVM!CN107*OFFSET(AnnualDataCP!CN$14,PYPQly!$B103,0)/OFFSET(AnnualDataCVM!CN$14,PYPQly!$B103,0)),"",QuarterlyDataCVM!CN107*OFFSET(AnnualDataCP!CN$14,PYPQly!$B103,0)/OFFSET(AnnualDataCVM!CN$14,PYPQly!$B103,0))</f>
        <v>1661.7306185278478</v>
      </c>
      <c r="CO107" s="18">
        <f ca="1">IF(ISERROR(QuarterlyDataCVM!CO107*OFFSET(AnnualDataCP!CO$14,PYPQly!$B103,0)/OFFSET(AnnualDataCVM!CO$14,PYPQly!$B103,0)),"",QuarterlyDataCVM!CO107*OFFSET(AnnualDataCP!CO$14,PYPQly!$B103,0)/OFFSET(AnnualDataCVM!CO$14,PYPQly!$B103,0))</f>
        <v>49.13960113960114</v>
      </c>
      <c r="CP107" s="18">
        <f ca="1">IF(ISERROR(QuarterlyDataCVM!CP107*OFFSET(AnnualDataCP!CP$14,PYPQly!$B103,0)/OFFSET(AnnualDataCVM!CP$14,PYPQly!$B103,0)),"",QuarterlyDataCVM!CP107*OFFSET(AnnualDataCP!CP$14,PYPQly!$B103,0)/OFFSET(AnnualDataCVM!CP$14,PYPQly!$B103,0))</f>
        <v>21748.646661540701</v>
      </c>
      <c r="CQ107" s="18">
        <f ca="1">IF(ISERROR(QuarterlyDataCVM!CQ107*OFFSET(AnnualDataCP!CQ$14,PYPQly!$B103,0)/OFFSET(AnnualDataCVM!CQ$14,PYPQly!$B103,0)),"",QuarterlyDataCVM!CQ107*OFFSET(AnnualDataCP!CQ$14,PYPQly!$B103,0)/OFFSET(AnnualDataCVM!CQ$14,PYPQly!$B103,0))</f>
        <v>7439.6882815291174</v>
      </c>
      <c r="CR107" s="18">
        <f ca="1">IF(ISERROR(QuarterlyDataCVM!CR107*OFFSET(AnnualDataCP!CR$14,PYPQly!$B103,0)/OFFSET(AnnualDataCVM!CR$14,PYPQly!$B103,0)),"",QuarterlyDataCVM!CR107*OFFSET(AnnualDataCP!CR$14,PYPQly!$B103,0)/OFFSET(AnnualDataCVM!CR$14,PYPQly!$B103,0))</f>
        <v>4470.9295690775225</v>
      </c>
      <c r="CS107" s="18">
        <f ca="1">IF(ISERROR(QuarterlyDataCVM!CS107*OFFSET(AnnualDataCP!CS$14,PYPQly!$B103,0)/OFFSET(AnnualDataCVM!CS$14,PYPQly!$B103,0)),"",QuarterlyDataCVM!CS107*OFFSET(AnnualDataCP!CS$14,PYPQly!$B103,0)/OFFSET(AnnualDataCVM!CS$14,PYPQly!$B103,0))</f>
        <v>9840.3035584932986</v>
      </c>
      <c r="CT107" s="18">
        <f ca="1">IF(ISERROR(QuarterlyDataCVM!CT107*OFFSET(AnnualDataCP!CT$14,PYPQly!$B103,0)/OFFSET(AnnualDataCVM!CT$14,PYPQly!$B103,0)),"",QuarterlyDataCVM!CT107*OFFSET(AnnualDataCP!CT$14,PYPQly!$B103,0)/OFFSET(AnnualDataCVM!CT$14,PYPQly!$B103,0))</f>
        <v>305143.74788623903</v>
      </c>
      <c r="CU107" s="18">
        <f ca="1">IF(ISERROR(QuarterlyDataCVM!CU107*OFFSET(AnnualDataCP!CU$14,PYPQly!$B103,0)/OFFSET(AnnualDataCVM!CU$14,PYPQly!$B103,0)),"",QuarterlyDataCVM!CU107*OFFSET(AnnualDataCP!CU$14,PYPQly!$B103,0)/OFFSET(AnnualDataCVM!CU$14,PYPQly!$B103,0))</f>
        <v>67219.472331575424</v>
      </c>
      <c r="CV107" s="18">
        <f ca="1">IF(ISERROR(QuarterlyDataCVM!CV107*OFFSET(AnnualDataCP!CV$14,PYPQly!$B103,0)/OFFSET(AnnualDataCVM!CV$14,PYPQly!$B103,0)),"",QuarterlyDataCVM!CV107*OFFSET(AnnualDataCP!CV$14,PYPQly!$B103,0)/OFFSET(AnnualDataCVM!CV$14,PYPQly!$B103,0))</f>
        <v>41736.828204143807</v>
      </c>
      <c r="CW107" s="18">
        <f ca="1">IF(ISERROR(QuarterlyDataCVM!CW107*OFFSET(AnnualDataCP!CW$14,PYPQly!$B103,0)/OFFSET(AnnualDataCVM!CW$14,PYPQly!$B103,0)),"",QuarterlyDataCVM!CW107*OFFSET(AnnualDataCP!CW$14,PYPQly!$B103,0)/OFFSET(AnnualDataCVM!CW$14,PYPQly!$B103,0))</f>
        <v>6188.6428248689681</v>
      </c>
      <c r="CX107" s="18">
        <f ca="1">IF(ISERROR(QuarterlyDataCVM!CX107*OFFSET(AnnualDataCP!CX$14,PYPQly!$B103,0)/OFFSET(AnnualDataCVM!CX$14,PYPQly!$B103,0)),"",QuarterlyDataCVM!CX107*OFFSET(AnnualDataCP!CX$14,PYPQly!$B103,0)/OFFSET(AnnualDataCVM!CX$14,PYPQly!$B103,0))</f>
        <v>14652.732641915571</v>
      </c>
      <c r="CY107" s="18">
        <f ca="1">IF(ISERROR(QuarterlyDataCVM!CY107*OFFSET(AnnualDataCP!CY$14,PYPQly!$B103,0)/OFFSET(AnnualDataCVM!CY$14,PYPQly!$B103,0)),"",QuarterlyDataCVM!CY107*OFFSET(AnnualDataCP!CY$14,PYPQly!$B103,0)/OFFSET(AnnualDataCVM!CY$14,PYPQly!$B103,0))</f>
        <v>20886.234203774307</v>
      </c>
      <c r="CZ107" s="18">
        <f ca="1">IF(ISERROR(QuarterlyDataCVM!CZ107*OFFSET(AnnualDataCP!CZ$14,PYPQly!$B103,0)/OFFSET(AnnualDataCVM!CZ$14,PYPQly!$B103,0)),"",QuarterlyDataCVM!CZ107*OFFSET(AnnualDataCP!CZ$14,PYPQly!$B103,0)/OFFSET(AnnualDataCVM!CZ$14,PYPQly!$B103,0))</f>
        <v>15457.304602052835</v>
      </c>
      <c r="DA107" s="18">
        <f ca="1">IF(ISERROR(QuarterlyDataCVM!DA107*OFFSET(AnnualDataCP!DA$14,PYPQly!$B103,0)/OFFSET(AnnualDataCVM!DA$14,PYPQly!$B103,0)),"",QuarterlyDataCVM!DA107*OFFSET(AnnualDataCP!DA$14,PYPQly!$B103,0)/OFFSET(AnnualDataCVM!DA$14,PYPQly!$B103,0))</f>
        <v>5981.0588953310953</v>
      </c>
      <c r="DB107" s="18">
        <f ca="1">IF(ISERROR(QuarterlyDataCVM!DB107*OFFSET(AnnualDataCP!DB$14,PYPQly!$B103,0)/OFFSET(AnnualDataCVM!DB$14,PYPQly!$B103,0)),"",QuarterlyDataCVM!DB107*OFFSET(AnnualDataCP!DB$14,PYPQly!$B103,0)/OFFSET(AnnualDataCVM!DB$14,PYPQly!$B103,0))</f>
        <v>1125.8293420134853</v>
      </c>
      <c r="DC107" s="18">
        <f ca="1">IF(ISERROR(QuarterlyDataCVM!DC107*OFFSET(AnnualDataCP!DC$14,PYPQly!$B103,0)/OFFSET(AnnualDataCVM!DC$14,PYPQly!$B103,0)),"",QuarterlyDataCVM!DC107*OFFSET(AnnualDataCP!DC$14,PYPQly!$B103,0)/OFFSET(AnnualDataCVM!DC$14,PYPQly!$B103,0))</f>
        <v>4856.4930156121609</v>
      </c>
      <c r="DD107" s="18">
        <f ca="1">IF(ISERROR(QuarterlyDataCVM!DD107*OFFSET(AnnualDataCP!DD$14,PYPQly!$B103,0)/OFFSET(AnnualDataCVM!DD$14,PYPQly!$B103,0)),"",QuarterlyDataCVM!DD107*OFFSET(AnnualDataCP!DD$14,PYPQly!$B103,0)/OFFSET(AnnualDataCVM!DD$14,PYPQly!$B103,0))</f>
        <v>1154.2694599269653</v>
      </c>
      <c r="DE107" s="18">
        <f ca="1">IF(ISERROR(QuarterlyDataCVM!DE107*OFFSET(AnnualDataCP!DE$14,PYPQly!$B103,0)/OFFSET(AnnualDataCVM!DE$14,PYPQly!$B103,0)),"",QuarterlyDataCVM!DE107*OFFSET(AnnualDataCP!DE$14,PYPQly!$B103,0)/OFFSET(AnnualDataCVM!DE$14,PYPQly!$B103,0))</f>
        <v>851.18067328651</v>
      </c>
      <c r="DF107" s="18">
        <f ca="1">IF(ISERROR(QuarterlyDataCVM!DF107*OFFSET(AnnualDataCP!DF$14,PYPQly!$B103,0)/OFFSET(AnnualDataCVM!DF$14,PYPQly!$B103,0)),"",QuarterlyDataCVM!DF107*OFFSET(AnnualDataCP!DF$14,PYPQly!$B103,0)/OFFSET(AnnualDataCVM!DF$14,PYPQly!$B103,0))</f>
        <v>4456.4662986635676</v>
      </c>
      <c r="DG107" s="18">
        <f ca="1">IF(ISERROR(QuarterlyDataCVM!DG107*OFFSET(AnnualDataCP!DG$14,PYPQly!$B103,0)/OFFSET(AnnualDataCVM!DG$14,PYPQly!$B103,0)),"",QuarterlyDataCVM!DG107*OFFSET(AnnualDataCP!DG$14,PYPQly!$B103,0)/OFFSET(AnnualDataCVM!DG$14,PYPQly!$B103,0))</f>
        <v>3016.1067805659368</v>
      </c>
      <c r="DH107" s="18">
        <f ca="1">IF(ISERROR(QuarterlyDataCVM!DH107*OFFSET(AnnualDataCP!DH$14,PYPQly!$B103,0)/OFFSET(AnnualDataCVM!DH$14,PYPQly!$B103,0)),"",QuarterlyDataCVM!DH107*OFFSET(AnnualDataCP!DH$14,PYPQly!$B103,0)/OFFSET(AnnualDataCVM!DH$14,PYPQly!$B103,0))</f>
        <v>10022.309975316381</v>
      </c>
      <c r="DI107" s="18">
        <f ca="1">IF(ISERROR(QuarterlyDataCVM!DI107*OFFSET(AnnualDataCP!DI$14,PYPQly!$B103,0)/OFFSET(AnnualDataCVM!DI$14,PYPQly!$B103,0)),"",QuarterlyDataCVM!DI107*OFFSET(AnnualDataCP!DI$14,PYPQly!$B103,0)/OFFSET(AnnualDataCVM!DI$14,PYPQly!$B103,0))</f>
        <v>2882.3310185185187</v>
      </c>
      <c r="DJ107" s="18">
        <f ca="1">IF(ISERROR(QuarterlyDataCVM!DJ107*OFFSET(AnnualDataCP!DJ$14,PYPQly!$B103,0)/OFFSET(AnnualDataCVM!DJ$14,PYPQly!$B103,0)),"",QuarterlyDataCVM!DJ107*OFFSET(AnnualDataCP!DJ$14,PYPQly!$B103,0)/OFFSET(AnnualDataCVM!DJ$14,PYPQly!$B103,0))</f>
        <v>7141.3238251965622</v>
      </c>
      <c r="DK107" s="18">
        <f ca="1">IF(ISERROR(QuarterlyDataCVM!DK107*OFFSET(AnnualDataCP!DK$14,PYPQly!$B103,0)/OFFSET(AnnualDataCVM!DK$14,PYPQly!$B103,0)),"",QuarterlyDataCVM!DK107*OFFSET(AnnualDataCP!DK$14,PYPQly!$B103,0)/OFFSET(AnnualDataCVM!DK$14,PYPQly!$B103,0))</f>
        <v>25167.150912139638</v>
      </c>
      <c r="DL107" s="18">
        <f ca="1">IF(ISERROR(QuarterlyDataCVM!DL107*OFFSET(AnnualDataCP!DL$14,PYPQly!$B103,0)/OFFSET(AnnualDataCVM!DL$14,PYPQly!$B103,0)),"",QuarterlyDataCVM!DL107*OFFSET(AnnualDataCP!DL$14,PYPQly!$B103,0)/OFFSET(AnnualDataCVM!DL$14,PYPQly!$B103,0))</f>
        <v>7342.5162368491019</v>
      </c>
      <c r="DM107" s="18">
        <f ca="1">IF(ISERROR(QuarterlyDataCVM!DM107*OFFSET(AnnualDataCP!DM$14,PYPQly!$B103,0)/OFFSET(AnnualDataCVM!DM$14,PYPQly!$B103,0)),"",QuarterlyDataCVM!DM107*OFFSET(AnnualDataCP!DM$14,PYPQly!$B103,0)/OFFSET(AnnualDataCVM!DM$14,PYPQly!$B103,0))</f>
        <v>2642.0553248398678</v>
      </c>
      <c r="DN107" s="18">
        <f ca="1">IF(ISERROR(QuarterlyDataCVM!DN107*OFFSET(AnnualDataCP!DN$14,PYPQly!$B103,0)/OFFSET(AnnualDataCVM!DN$14,PYPQly!$B103,0)),"",QuarterlyDataCVM!DN107*OFFSET(AnnualDataCP!DN$14,PYPQly!$B103,0)/OFFSET(AnnualDataCVM!DN$14,PYPQly!$B103,0))</f>
        <v>4700.2284434490484</v>
      </c>
      <c r="DO107" s="18">
        <f ca="1">IF(ISERROR(QuarterlyDataCVM!DO107*OFFSET(AnnualDataCP!DO$14,PYPQly!$B103,0)/OFFSET(AnnualDataCVM!DO$14,PYPQly!$B103,0)),"",QuarterlyDataCVM!DO107*OFFSET(AnnualDataCP!DO$14,PYPQly!$B103,0)/OFFSET(AnnualDataCVM!DO$14,PYPQly!$B103,0))</f>
        <v>2574.6358885017421</v>
      </c>
      <c r="DP107" s="18">
        <f ca="1">IF(ISERROR(QuarterlyDataCVM!DP107*OFFSET(AnnualDataCP!DP$14,PYPQly!$B103,0)/OFFSET(AnnualDataCVM!DP$14,PYPQly!$B103,0)),"",QuarterlyDataCVM!DP107*OFFSET(AnnualDataCP!DP$14,PYPQly!$B103,0)/OFFSET(AnnualDataCVM!DP$14,PYPQly!$B103,0))</f>
        <v>2124.6071668909826</v>
      </c>
      <c r="DQ107" s="18">
        <f ca="1">IF(ISERROR(QuarterlyDataCVM!DQ107*OFFSET(AnnualDataCP!DQ$14,PYPQly!$B103,0)/OFFSET(AnnualDataCVM!DQ$14,PYPQly!$B103,0)),"",QuarterlyDataCVM!DQ107*OFFSET(AnnualDataCP!DQ$14,PYPQly!$B103,0)/OFFSET(AnnualDataCVM!DQ$14,PYPQly!$B103,0))</f>
        <v>6957.7184494948124</v>
      </c>
      <c r="DR107" s="18">
        <f ca="1">IF(ISERROR(QuarterlyDataCVM!DR107*OFFSET(AnnualDataCP!DR$14,PYPQly!$B103,0)/OFFSET(AnnualDataCVM!DR$14,PYPQly!$B103,0)),"",QuarterlyDataCVM!DR107*OFFSET(AnnualDataCP!DR$14,PYPQly!$B103,0)/OFFSET(AnnualDataCVM!DR$14,PYPQly!$B103,0))</f>
        <v>6957.7184494948124</v>
      </c>
      <c r="DS107" s="18">
        <f ca="1">IF(ISERROR(QuarterlyDataCVM!DS107*OFFSET(AnnualDataCP!DS$14,PYPQly!$B103,0)/OFFSET(AnnualDataCVM!DS$14,PYPQly!$B103,0)),"",QuarterlyDataCVM!DS107*OFFSET(AnnualDataCP!DS$14,PYPQly!$B103,0)/OFFSET(AnnualDataCVM!DS$14,PYPQly!$B103,0))</f>
        <v>10857.044314403511</v>
      </c>
      <c r="DT107" s="18">
        <f ca="1">IF(ISERROR(QuarterlyDataCVM!DT107*OFFSET(AnnualDataCP!DT$14,PYPQly!$B103,0)/OFFSET(AnnualDataCVM!DT$14,PYPQly!$B103,0)),"",QuarterlyDataCVM!DT107*OFFSET(AnnualDataCP!DT$14,PYPQly!$B103,0)/OFFSET(AnnualDataCVM!DT$14,PYPQly!$B103,0))</f>
        <v>9164.3064818514304</v>
      </c>
      <c r="DU107" s="18">
        <f ca="1">IF(ISERROR(QuarterlyDataCVM!DU107*OFFSET(AnnualDataCP!DU$14,PYPQly!$B103,0)/OFFSET(AnnualDataCVM!DU$14,PYPQly!$B103,0)),"",QuarterlyDataCVM!DU107*OFFSET(AnnualDataCP!DU$14,PYPQly!$B103,0)/OFFSET(AnnualDataCVM!DU$14,PYPQly!$B103,0))</f>
        <v>1693.8301300718308</v>
      </c>
      <c r="DV107" s="18">
        <f ca="1">IF(ISERROR(QuarterlyDataCVM!DV107*OFFSET(AnnualDataCP!DV$14,PYPQly!$B103,0)/OFFSET(AnnualDataCVM!DV$14,PYPQly!$B103,0)),"",QuarterlyDataCVM!DV107*OFFSET(AnnualDataCP!DV$14,PYPQly!$B103,0)/OFFSET(AnnualDataCVM!DV$14,PYPQly!$B103,0))</f>
        <v>29774.265416500421</v>
      </c>
      <c r="DW107" s="18">
        <f ca="1">IF(ISERROR(QuarterlyDataCVM!DW107*OFFSET(AnnualDataCP!DW$14,PYPQly!$B103,0)/OFFSET(AnnualDataCVM!DW$14,PYPQly!$B103,0)),"",QuarterlyDataCVM!DW107*OFFSET(AnnualDataCP!DW$14,PYPQly!$B103,0)/OFFSET(AnnualDataCVM!DW$14,PYPQly!$B103,0))</f>
        <v>17621.966466147831</v>
      </c>
      <c r="DX107" s="18">
        <f ca="1">IF(ISERROR(QuarterlyDataCVM!DX107*OFFSET(AnnualDataCP!DX$14,PYPQly!$B103,0)/OFFSET(AnnualDataCVM!DX$14,PYPQly!$B103,0)),"",QuarterlyDataCVM!DX107*OFFSET(AnnualDataCP!DX$14,PYPQly!$B103,0)/OFFSET(AnnualDataCVM!DX$14,PYPQly!$B103,0))</f>
        <v>6959.3907453524062</v>
      </c>
      <c r="DY107" s="18">
        <f ca="1">IF(ISERROR(QuarterlyDataCVM!DY107*OFFSET(AnnualDataCP!DY$14,PYPQly!$B103,0)/OFFSET(AnnualDataCVM!DY$14,PYPQly!$B103,0)),"",QuarterlyDataCVM!DY107*OFFSET(AnnualDataCP!DY$14,PYPQly!$B103,0)/OFFSET(AnnualDataCVM!DY$14,PYPQly!$B103,0))</f>
        <v>6959.1330283199168</v>
      </c>
      <c r="DZ107" s="18" t="str">
        <f ca="1">IF(ISERROR(QuarterlyDataCVM!DZ107*OFFSET(AnnualDataCP!DZ$14,PYPQly!$B103,0)/OFFSET(AnnualDataCVM!DZ$14,PYPQly!$B103,0)),"",QuarterlyDataCVM!DZ107*OFFSET(AnnualDataCP!DZ$14,PYPQly!$B103,0)/OFFSET(AnnualDataCVM!DZ$14,PYPQly!$B103,0))</f>
        <v/>
      </c>
      <c r="EA107" s="18">
        <f ca="1">IF(ISERROR(QuarterlyDataCVM!EA107*OFFSET(AnnualDataCP!EA$14,PYPQly!$B103,0)/OFFSET(AnnualDataCVM!EA$14,PYPQly!$B103,0)),"",QuarterlyDataCVM!EA107*OFFSET(AnnualDataCP!EA$14,PYPQly!$B103,0)/OFFSET(AnnualDataCVM!EA$14,PYPQly!$B103,0))</f>
        <v>5200.6453057568606</v>
      </c>
      <c r="EB107" s="18">
        <f ca="1">IF(ISERROR(QuarterlyDataCVM!EB107*OFFSET(AnnualDataCP!EB$14,PYPQly!$B103,0)/OFFSET(AnnualDataCVM!EB$14,PYPQly!$B103,0)),"",QuarterlyDataCVM!EB107*OFFSET(AnnualDataCP!EB$14,PYPQly!$B103,0)/OFFSET(AnnualDataCVM!EB$14,PYPQly!$B103,0))</f>
        <v>50629.248875587786</v>
      </c>
      <c r="EC107" s="18">
        <f ca="1">IF(ISERROR(QuarterlyDataCVM!EC107*OFFSET(AnnualDataCP!EC$14,PYPQly!$B103,0)/OFFSET(AnnualDataCVM!EC$14,PYPQly!$B103,0)),"",QuarterlyDataCVM!EC107*OFFSET(AnnualDataCP!EC$14,PYPQly!$B103,0)/OFFSET(AnnualDataCVM!EC$14,PYPQly!$B103,0))</f>
        <v>50629.248875587786</v>
      </c>
      <c r="ED107" s="18">
        <f ca="1">IF(ISERROR(QuarterlyDataCVM!ED107*OFFSET(AnnualDataCP!ED$14,PYPQly!$B103,0)/OFFSET(AnnualDataCVM!ED$14,PYPQly!$B103,0)),"",QuarterlyDataCVM!ED107*OFFSET(AnnualDataCP!ED$14,PYPQly!$B103,0)/OFFSET(AnnualDataCVM!ED$14,PYPQly!$B103,0))</f>
        <v>14093.300108342362</v>
      </c>
      <c r="EE107" s="18">
        <f ca="1">IF(ISERROR(QuarterlyDataCVM!EE107*OFFSET(AnnualDataCP!EE$14,PYPQly!$B103,0)/OFFSET(AnnualDataCVM!EE$14,PYPQly!$B103,0)),"",QuarterlyDataCVM!EE107*OFFSET(AnnualDataCP!EE$14,PYPQly!$B103,0)/OFFSET(AnnualDataCVM!EE$14,PYPQly!$B103,0))</f>
        <v>35214.484615887312</v>
      </c>
      <c r="EF107" s="18">
        <f ca="1">IF(ISERROR(QuarterlyDataCVM!EF107*OFFSET(AnnualDataCP!EF$14,PYPQly!$B103,0)/OFFSET(AnnualDataCVM!EF$14,PYPQly!$B103,0)),"",QuarterlyDataCVM!EF107*OFFSET(AnnualDataCP!EF$14,PYPQly!$B103,0)/OFFSET(AnnualDataCVM!EF$14,PYPQly!$B103,0))</f>
        <v>1321.2402375382401</v>
      </c>
      <c r="EG107" s="18">
        <f ca="1">IF(ISERROR(QuarterlyDataCVM!EG107*OFFSET(AnnualDataCP!EG$14,PYPQly!$B103,0)/OFFSET(AnnualDataCVM!EG$14,PYPQly!$B103,0)),"",QuarterlyDataCVM!EG107*OFFSET(AnnualDataCP!EG$14,PYPQly!$B103,0)/OFFSET(AnnualDataCVM!EG$14,PYPQly!$B103,0))</f>
        <v>45342.157188935904</v>
      </c>
      <c r="EH107" s="18">
        <f ca="1">IF(ISERROR(QuarterlyDataCVM!EH107*OFFSET(AnnualDataCP!EH$14,PYPQly!$B103,0)/OFFSET(AnnualDataCVM!EH$14,PYPQly!$B103,0)),"",QuarterlyDataCVM!EH107*OFFSET(AnnualDataCP!EH$14,PYPQly!$B103,0)/OFFSET(AnnualDataCVM!EH$14,PYPQly!$B103,0))</f>
        <v>28332.530982953784</v>
      </c>
      <c r="EI107" s="18">
        <f ca="1">IF(ISERROR(QuarterlyDataCVM!EI107*OFFSET(AnnualDataCP!EI$14,PYPQly!$B103,0)/OFFSET(AnnualDataCVM!EI$14,PYPQly!$B103,0)),"",QuarterlyDataCVM!EI107*OFFSET(AnnualDataCP!EI$14,PYPQly!$B103,0)/OFFSET(AnnualDataCVM!EI$14,PYPQly!$B103,0))</f>
        <v>19723.497810530811</v>
      </c>
      <c r="EJ107" s="18">
        <f ca="1">IF(ISERROR(QuarterlyDataCVM!EJ107*OFFSET(AnnualDataCP!EJ$14,PYPQly!$B103,0)/OFFSET(AnnualDataCVM!EJ$14,PYPQly!$B103,0)),"",QuarterlyDataCVM!EJ107*OFFSET(AnnualDataCP!EJ$14,PYPQly!$B103,0)/OFFSET(AnnualDataCVM!EJ$14,PYPQly!$B103,0))</f>
        <v>14621.027066215564</v>
      </c>
      <c r="EK107" s="18">
        <f ca="1">IF(ISERROR(QuarterlyDataCVM!EK107*OFFSET(AnnualDataCP!EK$14,PYPQly!$B103,0)/OFFSET(AnnualDataCVM!EK$14,PYPQly!$B103,0)),"",QuarterlyDataCVM!EK107*OFFSET(AnnualDataCP!EK$14,PYPQly!$B103,0)/OFFSET(AnnualDataCVM!EK$14,PYPQly!$B103,0))</f>
        <v>10187.365884777701</v>
      </c>
      <c r="EL107" s="18">
        <f ca="1">IF(ISERROR(QuarterlyDataCVM!EL107*OFFSET(AnnualDataCP!EL$14,PYPQly!$B103,0)/OFFSET(AnnualDataCVM!EL$14,PYPQly!$B103,0)),"",QuarterlyDataCVM!EL107*OFFSET(AnnualDataCP!EL$14,PYPQly!$B103,0)/OFFSET(AnnualDataCVM!EL$14,PYPQly!$B103,0))</f>
        <v>6043.4803939122648</v>
      </c>
      <c r="EM107" s="18">
        <f ca="1">IF(ISERROR(QuarterlyDataCVM!EM107*OFFSET(AnnualDataCP!EM$14,PYPQly!$B103,0)/OFFSET(AnnualDataCVM!EM$14,PYPQly!$B103,0)),"",QuarterlyDataCVM!EM107*OFFSET(AnnualDataCP!EM$14,PYPQly!$B103,0)/OFFSET(AnnualDataCVM!EM$14,PYPQly!$B103,0))</f>
        <v>4148.4428123987473</v>
      </c>
      <c r="EN107" s="18">
        <f ca="1">IF(ISERROR(QuarterlyDataCVM!EN107*OFFSET(AnnualDataCP!EN$14,PYPQly!$B103,0)/OFFSET(AnnualDataCVM!EN$14,PYPQly!$B103,0)),"",QuarterlyDataCVM!EN107*OFFSET(AnnualDataCP!EN$14,PYPQly!$B103,0)/OFFSET(AnnualDataCVM!EN$14,PYPQly!$B103,0))</f>
        <v>4431.9663941871022</v>
      </c>
      <c r="EO107" s="18">
        <f ca="1">IF(ISERROR(QuarterlyDataCVM!EO107*OFFSET(AnnualDataCP!EO$14,PYPQly!$B103,0)/OFFSET(AnnualDataCVM!EO$14,PYPQly!$B103,0)),"",QuarterlyDataCVM!EO107*OFFSET(AnnualDataCP!EO$14,PYPQly!$B103,0)/OFFSET(AnnualDataCVM!EO$14,PYPQly!$B103,0))</f>
        <v>5106.7376611128575</v>
      </c>
      <c r="EP107" s="18">
        <f ca="1">IF(ISERROR(QuarterlyDataCVM!EP107*OFFSET(AnnualDataCP!EP$14,PYPQly!$B103,0)/OFFSET(AnnualDataCVM!EP$14,PYPQly!$B103,0)),"",QuarterlyDataCVM!EP107*OFFSET(AnnualDataCP!EP$14,PYPQly!$B103,0)/OFFSET(AnnualDataCVM!EP$14,PYPQly!$B103,0))</f>
        <v>3006.600020633447</v>
      </c>
      <c r="EQ107" s="18">
        <f ca="1">IF(ISERROR(QuarterlyDataCVM!EQ107*OFFSET(AnnualDataCP!EQ$14,PYPQly!$B103,0)/OFFSET(AnnualDataCVM!EQ$14,PYPQly!$B103,0)),"",QuarterlyDataCVM!EQ107*OFFSET(AnnualDataCP!EQ$14,PYPQly!$B103,0)/OFFSET(AnnualDataCVM!EQ$14,PYPQly!$B103,0))</f>
        <v>3006.600020633447</v>
      </c>
      <c r="ER107" s="18">
        <f ca="1">IF(ISERROR(QuarterlyDataCVM!ER107*OFFSET(AnnualDataCP!ER$14,PYPQly!$B103,0)/OFFSET(AnnualDataCVM!ER$14,PYPQly!$B103,0)),"",QuarterlyDataCVM!ER107*OFFSET(AnnualDataCP!ER$14,PYPQly!$B103,0)/OFFSET(AnnualDataCVM!ER$14,PYPQly!$B103,0))</f>
        <v>5600.3380988759136</v>
      </c>
      <c r="ES107" s="18">
        <f ca="1">IF(ISERROR(QuarterlyDataCVM!ES107*OFFSET(AnnualDataCP!ES$14,PYPQly!$B103,0)/OFFSET(AnnualDataCVM!ES$14,PYPQly!$B103,0)),"",QuarterlyDataCVM!ES107*OFFSET(AnnualDataCP!ES$14,PYPQly!$B103,0)/OFFSET(AnnualDataCVM!ES$14,PYPQly!$B103,0))</f>
        <v>3416.9731186286604</v>
      </c>
      <c r="ET107" s="18">
        <f ca="1">IF(ISERROR(QuarterlyDataCVM!ET107*OFFSET(AnnualDataCP!ET$14,PYPQly!$B103,0)/OFFSET(AnnualDataCVM!ET$14,PYPQly!$B103,0)),"",QuarterlyDataCVM!ET107*OFFSET(AnnualDataCP!ET$14,PYPQly!$B103,0)/OFFSET(AnnualDataCVM!ET$14,PYPQly!$B103,0))</f>
        <v>2182.6990562166598</v>
      </c>
      <c r="EU107" s="18">
        <f ca="1">IF(ISERROR(QuarterlyDataCVM!EU107*OFFSET(AnnualDataCP!EU$14,PYPQly!$B103,0)/OFFSET(AnnualDataCVM!EU$14,PYPQly!$B103,0)),"",QuarterlyDataCVM!EU107*OFFSET(AnnualDataCP!EU$14,PYPQly!$B103,0)/OFFSET(AnnualDataCVM!EU$14,PYPQly!$B103,0))</f>
        <v>1518.942351339083</v>
      </c>
      <c r="EV107" s="18">
        <f ca="1">IF(ISERROR(QuarterlyDataCVM!EV107*OFFSET(AnnualDataCP!EV$14,PYPQly!$B103,0)/OFFSET(AnnualDataCVM!EV$14,PYPQly!$B103,0)),"",QuarterlyDataCVM!EV107*OFFSET(AnnualDataCP!EV$14,PYPQly!$B103,0)/OFFSET(AnnualDataCVM!EV$14,PYPQly!$B103,0))</f>
        <v>663.83862355384156</v>
      </c>
      <c r="EW107" s="18">
        <f ca="1">IF(ISERROR(QuarterlyDataCVM!EW107*OFFSET(AnnualDataCP!EW$14,PYPQly!$B103,0)/OFFSET(AnnualDataCVM!EW$14,PYPQly!$B103,0)),"",QuarterlyDataCVM!EW107*OFFSET(AnnualDataCP!EW$14,PYPQly!$B103,0)/OFFSET(AnnualDataCVM!EW$14,PYPQly!$B103,0))</f>
        <v>17012.694636678199</v>
      </c>
      <c r="EX107" s="18">
        <f ca="1">IF(ISERROR(QuarterlyDataCVM!EX107*OFFSET(AnnualDataCP!EX$14,PYPQly!$B103,0)/OFFSET(AnnualDataCVM!EX$14,PYPQly!$B103,0)),"",QuarterlyDataCVM!EX107*OFFSET(AnnualDataCP!EX$14,PYPQly!$B103,0)/OFFSET(AnnualDataCVM!EX$14,PYPQly!$B103,0))</f>
        <v>3702.9306057866183</v>
      </c>
      <c r="EY107" s="18">
        <f ca="1">IF(ISERROR(QuarterlyDataCVM!EY107*OFFSET(AnnualDataCP!EY$14,PYPQly!$B103,0)/OFFSET(AnnualDataCVM!EY$14,PYPQly!$B103,0)),"",QuarterlyDataCVM!EY107*OFFSET(AnnualDataCP!EY$14,PYPQly!$B103,0)/OFFSET(AnnualDataCVM!EY$14,PYPQly!$B103,0))</f>
        <v>5223.5274713947019</v>
      </c>
      <c r="EZ107" s="18">
        <f ca="1">IF(ISERROR(QuarterlyDataCVM!EZ107*OFFSET(AnnualDataCP!EZ$14,PYPQly!$B103,0)/OFFSET(AnnualDataCVM!EZ$14,PYPQly!$B103,0)),"",QuarterlyDataCVM!EZ107*OFFSET(AnnualDataCP!EZ$14,PYPQly!$B103,0)/OFFSET(AnnualDataCVM!EZ$14,PYPQly!$B103,0))</f>
        <v>1631.1265778401123</v>
      </c>
      <c r="FA107" s="18">
        <f ca="1">IF(ISERROR(QuarterlyDataCVM!FA107*OFFSET(AnnualDataCP!FA$14,PYPQly!$B103,0)/OFFSET(AnnualDataCVM!FA$14,PYPQly!$B103,0)),"",QuarterlyDataCVM!FA107*OFFSET(AnnualDataCP!FA$14,PYPQly!$B103,0)/OFFSET(AnnualDataCVM!FA$14,PYPQly!$B103,0))</f>
        <v>6442.9397542212009</v>
      </c>
      <c r="FB107" s="18">
        <f ca="1">IF(ISERROR(QuarterlyDataCVM!FB107*OFFSET(AnnualDataCP!FB$14,PYPQly!$B103,0)/OFFSET(AnnualDataCVM!FB$14,PYPQly!$B103,0)),"",QuarterlyDataCVM!FB107*OFFSET(AnnualDataCP!FB$14,PYPQly!$B103,0)/OFFSET(AnnualDataCVM!FB$14,PYPQly!$B103,0))</f>
        <v>594.06496815286619</v>
      </c>
      <c r="FC107" s="18">
        <f ca="1">IF(ISERROR(QuarterlyDataCVM!FC107*OFFSET(AnnualDataCP!FC$14,PYPQly!$B103,0)/OFFSET(AnnualDataCVM!FC$14,PYPQly!$B103,0)),"",QuarterlyDataCVM!FC107*OFFSET(AnnualDataCP!FC$14,PYPQly!$B103,0)/OFFSET(AnnualDataCVM!FC$14,PYPQly!$B103,0))</f>
        <v>1700.1562952243125</v>
      </c>
      <c r="FD107" s="18">
        <f ca="1">IF(ISERROR(QuarterlyDataCVM!FD107*OFFSET(AnnualDataCP!FD$14,PYPQly!$B103,0)/OFFSET(AnnualDataCVM!FD$14,PYPQly!$B103,0)),"",QuarterlyDataCVM!FD107*OFFSET(AnnualDataCP!FD$14,PYPQly!$B103,0)/OFFSET(AnnualDataCVM!FD$14,PYPQly!$B103,0))</f>
        <v>4149.380017841213</v>
      </c>
      <c r="FE107" s="18">
        <f ca="1">IF(ISERROR(QuarterlyDataCVM!FE107*OFFSET(AnnualDataCP!FE$14,PYPQly!$B103,0)/OFFSET(AnnualDataCVM!FE$14,PYPQly!$B103,0)),"",QuarterlyDataCVM!FE107*OFFSET(AnnualDataCP!FE$14,PYPQly!$B103,0)/OFFSET(AnnualDataCVM!FE$14,PYPQly!$B103,0))</f>
        <v>74589.841009181153</v>
      </c>
      <c r="FF107" s="18">
        <f ca="1">IF(ISERROR(QuarterlyDataCVM!FF107*OFFSET(AnnualDataCP!FF$14,PYPQly!$B103,0)/OFFSET(AnnualDataCVM!FF$14,PYPQly!$B103,0)),"",QuarterlyDataCVM!FF107*OFFSET(AnnualDataCP!FF$14,PYPQly!$B103,0)/OFFSET(AnnualDataCVM!FF$14,PYPQly!$B103,0))</f>
        <v>20326.981967310785</v>
      </c>
      <c r="FG107" s="18">
        <f ca="1">IF(ISERROR(QuarterlyDataCVM!FG107*OFFSET(AnnualDataCP!FG$14,PYPQly!$B103,0)/OFFSET(AnnualDataCVM!FG$14,PYPQly!$B103,0)),"",QuarterlyDataCVM!FG107*OFFSET(AnnualDataCP!FG$14,PYPQly!$B103,0)/OFFSET(AnnualDataCVM!FG$14,PYPQly!$B103,0))</f>
        <v>20326.981967310785</v>
      </c>
      <c r="FH107" s="18">
        <f ca="1">IF(ISERROR(QuarterlyDataCVM!FH107*OFFSET(AnnualDataCP!FH$14,PYPQly!$B103,0)/OFFSET(AnnualDataCVM!FH$14,PYPQly!$B103,0)),"",QuarterlyDataCVM!FH107*OFFSET(AnnualDataCP!FH$14,PYPQly!$B103,0)/OFFSET(AnnualDataCVM!FH$14,PYPQly!$B103,0))</f>
        <v>24566.131706441774</v>
      </c>
      <c r="FI107" s="18">
        <f ca="1">IF(ISERROR(QuarterlyDataCVM!FI107*OFFSET(AnnualDataCP!FI$14,PYPQly!$B103,0)/OFFSET(AnnualDataCVM!FI$14,PYPQly!$B103,0)),"",QuarterlyDataCVM!FI107*OFFSET(AnnualDataCP!FI$14,PYPQly!$B103,0)/OFFSET(AnnualDataCVM!FI$14,PYPQly!$B103,0))</f>
        <v>24566.131706441774</v>
      </c>
      <c r="FJ107" s="18">
        <f ca="1">IF(ISERROR(QuarterlyDataCVM!FJ107*OFFSET(AnnualDataCP!FJ$14,PYPQly!$B103,0)/OFFSET(AnnualDataCVM!FJ$14,PYPQly!$B103,0)),"",QuarterlyDataCVM!FJ107*OFFSET(AnnualDataCP!FJ$14,PYPQly!$B103,0)/OFFSET(AnnualDataCVM!FJ$14,PYPQly!$B103,0))</f>
        <v>29693.330320919085</v>
      </c>
      <c r="FK107" s="18">
        <f ca="1">IF(ISERROR(QuarterlyDataCVM!FK107*OFFSET(AnnualDataCP!FK$14,PYPQly!$B103,0)/OFFSET(AnnualDataCVM!FK$14,PYPQly!$B103,0)),"",QuarterlyDataCVM!FK107*OFFSET(AnnualDataCP!FK$14,PYPQly!$B103,0)/OFFSET(AnnualDataCVM!FK$14,PYPQly!$B103,0))</f>
        <v>20966.517738359202</v>
      </c>
      <c r="FL107" s="18">
        <f ca="1">IF(ISERROR(QuarterlyDataCVM!FL107*OFFSET(AnnualDataCP!FL$14,PYPQly!$B103,0)/OFFSET(AnnualDataCVM!FL$14,PYPQly!$B103,0)),"",QuarterlyDataCVM!FL107*OFFSET(AnnualDataCP!FL$14,PYPQly!$B103,0)/OFFSET(AnnualDataCVM!FL$14,PYPQly!$B103,0))</f>
        <v>20966.517738359202</v>
      </c>
      <c r="FM107" s="18">
        <f ca="1">IF(ISERROR(QuarterlyDataCVM!FM107*OFFSET(AnnualDataCP!FM$14,PYPQly!$B103,0)/OFFSET(AnnualDataCVM!FM$14,PYPQly!$B103,0)),"",QuarterlyDataCVM!FM107*OFFSET(AnnualDataCP!FM$14,PYPQly!$B103,0)/OFFSET(AnnualDataCVM!FM$14,PYPQly!$B103,0))</f>
        <v>8727.1291097736248</v>
      </c>
      <c r="FN107" s="18">
        <f ca="1">IF(ISERROR(QuarterlyDataCVM!FN107*OFFSET(AnnualDataCP!FN$14,PYPQly!$B103,0)/OFFSET(AnnualDataCVM!FN$14,PYPQly!$B103,0)),"",QuarterlyDataCVM!FN107*OFFSET(AnnualDataCP!FN$14,PYPQly!$B103,0)/OFFSET(AnnualDataCVM!FN$14,PYPQly!$B103,0))</f>
        <v>4251.3496831986013</v>
      </c>
      <c r="FO107" s="18">
        <f ca="1">IF(ISERROR(QuarterlyDataCVM!FO107*OFFSET(AnnualDataCP!FO$14,PYPQly!$B103,0)/OFFSET(AnnualDataCVM!FO$14,PYPQly!$B103,0)),"",QuarterlyDataCVM!FO107*OFFSET(AnnualDataCP!FO$14,PYPQly!$B103,0)/OFFSET(AnnualDataCVM!FO$14,PYPQly!$B103,0))</f>
        <v>4475.7193873653659</v>
      </c>
      <c r="FP107" s="18">
        <f ca="1">IF(ISERROR(QuarterlyDataCVM!FP107*OFFSET(AnnualDataCP!FP$14,PYPQly!$B103,0)/OFFSET(AnnualDataCVM!FP$14,PYPQly!$B103,0)),"",QuarterlyDataCVM!FP107*OFFSET(AnnualDataCP!FP$14,PYPQly!$B103,0)/OFFSET(AnnualDataCVM!FP$14,PYPQly!$B103,0))</f>
        <v>12421.266059346532</v>
      </c>
      <c r="FQ107" s="18">
        <f ca="1">IF(ISERROR(QuarterlyDataCVM!FQ107*OFFSET(AnnualDataCP!FQ$14,PYPQly!$B103,0)/OFFSET(AnnualDataCVM!FQ$14,PYPQly!$B103,0)),"",QuarterlyDataCVM!FQ107*OFFSET(AnnualDataCP!FQ$14,PYPQly!$B103,0)/OFFSET(AnnualDataCVM!FQ$14,PYPQly!$B103,0))</f>
        <v>5225.4901868053912</v>
      </c>
      <c r="FR107" s="18">
        <f ca="1">IF(ISERROR(QuarterlyDataCVM!FR107*OFFSET(AnnualDataCP!FR$14,PYPQly!$B103,0)/OFFSET(AnnualDataCVM!FR$14,PYPQly!$B103,0)),"",QuarterlyDataCVM!FR107*OFFSET(AnnualDataCP!FR$14,PYPQly!$B103,0)/OFFSET(AnnualDataCVM!FR$14,PYPQly!$B103,0))</f>
        <v>3089.2956177723677</v>
      </c>
      <c r="FS107" s="18">
        <f ca="1">IF(ISERROR(QuarterlyDataCVM!FS107*OFFSET(AnnualDataCP!FS$14,PYPQly!$B103,0)/OFFSET(AnnualDataCVM!FS$14,PYPQly!$B103,0)),"",QuarterlyDataCVM!FS107*OFFSET(AnnualDataCP!FS$14,PYPQly!$B103,0)/OFFSET(AnnualDataCVM!FS$14,PYPQly!$B103,0))</f>
        <v>1259.5132705479452</v>
      </c>
      <c r="FT107" s="18">
        <f ca="1">IF(ISERROR(QuarterlyDataCVM!FT107*OFFSET(AnnualDataCP!FT$14,PYPQly!$B103,0)/OFFSET(AnnualDataCVM!FT$14,PYPQly!$B103,0)),"",QuarterlyDataCVM!FT107*OFFSET(AnnualDataCP!FT$14,PYPQly!$B103,0)/OFFSET(AnnualDataCVM!FT$14,PYPQly!$B103,0))</f>
        <v>510.17817014446229</v>
      </c>
      <c r="FU107" s="18">
        <f ca="1">IF(ISERROR(QuarterlyDataCVM!FU107*OFFSET(AnnualDataCP!FU$14,PYPQly!$B103,0)/OFFSET(AnnualDataCVM!FU$14,PYPQly!$B103,0)),"",QuarterlyDataCVM!FU107*OFFSET(AnnualDataCP!FU$14,PYPQly!$B103,0)/OFFSET(AnnualDataCVM!FU$14,PYPQly!$B103,0))</f>
        <v>1320.9727050711106</v>
      </c>
      <c r="FV107" s="18">
        <f ca="1">IF(ISERROR(QuarterlyDataCVM!FV107*OFFSET(AnnualDataCP!FV$14,PYPQly!$B103,0)/OFFSET(AnnualDataCVM!FV$14,PYPQly!$B103,0)),"",QuarterlyDataCVM!FV107*OFFSET(AnnualDataCP!FV$14,PYPQly!$B103,0)/OFFSET(AnnualDataCVM!FV$14,PYPQly!$B103,0))</f>
        <v>2132.5286609772675</v>
      </c>
      <c r="FW107" s="18">
        <f ca="1">IF(ISERROR(QuarterlyDataCVM!FW107*OFFSET(AnnualDataCP!FW$14,PYPQly!$B103,0)/OFFSET(AnnualDataCVM!FW$14,PYPQly!$B103,0)),"",QuarterlyDataCVM!FW107*OFFSET(AnnualDataCP!FW$14,PYPQly!$B103,0)/OFFSET(AnnualDataCVM!FW$14,PYPQly!$B103,0))</f>
        <v>6276.0816455696204</v>
      </c>
      <c r="FX107" s="18">
        <f ca="1">IF(ISERROR(QuarterlyDataCVM!FX107*OFFSET(AnnualDataCP!FX$14,PYPQly!$B103,0)/OFFSET(AnnualDataCVM!FX$14,PYPQly!$B103,0)),"",QuarterlyDataCVM!FX107*OFFSET(AnnualDataCP!FX$14,PYPQly!$B103,0)/OFFSET(AnnualDataCVM!FX$14,PYPQly!$B103,0))</f>
        <v>1741.4873798846893</v>
      </c>
      <c r="FY107" s="18">
        <f ca="1">IF(ISERROR(QuarterlyDataCVM!FY107*OFFSET(AnnualDataCP!FY$14,PYPQly!$B103,0)/OFFSET(AnnualDataCVM!FY$14,PYPQly!$B103,0)),"",QuarterlyDataCVM!FY107*OFFSET(AnnualDataCP!FY$14,PYPQly!$B103,0)/OFFSET(AnnualDataCVM!FY$14,PYPQly!$B103,0))</f>
        <v>468.60362567368935</v>
      </c>
      <c r="FZ107" s="18">
        <f ca="1">IF(ISERROR(QuarterlyDataCVM!FZ107*OFFSET(AnnualDataCP!FZ$14,PYPQly!$B103,0)/OFFSET(AnnualDataCVM!FZ$14,PYPQly!$B103,0)),"",QuarterlyDataCVM!FZ107*OFFSET(AnnualDataCP!FZ$14,PYPQly!$B103,0)/OFFSET(AnnualDataCVM!FZ$14,PYPQly!$B103,0))</f>
        <v>4069.692617911769</v>
      </c>
      <c r="GA107" s="18">
        <f ca="1">IF(ISERROR(QuarterlyDataCVM!GA107*OFFSET(AnnualDataCP!GA$14,PYPQly!$B103,0)/OFFSET(AnnualDataCVM!GA$14,PYPQly!$B103,0)),"",QuarterlyDataCVM!GA107*OFFSET(AnnualDataCP!GA$14,PYPQly!$B103,0)/OFFSET(AnnualDataCVM!GA$14,PYPQly!$B103,0))</f>
        <v>920.6986211424819</v>
      </c>
      <c r="GB107" s="18">
        <f ca="1">IF(ISERROR(QuarterlyDataCVM!GB107*OFFSET(AnnualDataCP!GB$14,PYPQly!$B103,0)/OFFSET(AnnualDataCVM!GB$14,PYPQly!$B103,0)),"",QuarterlyDataCVM!GB107*OFFSET(AnnualDataCP!GB$14,PYPQly!$B103,0)/OFFSET(AnnualDataCVM!GB$14,PYPQly!$B103,0))</f>
        <v>920.6986211424819</v>
      </c>
    </row>
    <row r="108" spans="2:184" x14ac:dyDescent="0.25">
      <c r="B108" s="18">
        <f t="shared" si="1"/>
        <v>24</v>
      </c>
      <c r="C108" s="1">
        <v>41426</v>
      </c>
      <c r="D108" s="18">
        <f ca="1">IF(ISERROR(QuarterlyDataCVM!D108*OFFSET(AnnualDataCP!D$14,PYPQly!$B104,0)/OFFSET(AnnualDataCVM!D$14,PYPQly!$B104,0)),"",QuarterlyDataCVM!D108*OFFSET(AnnualDataCP!D$14,PYPQly!$B104,0)/OFFSET(AnnualDataCVM!D$14,PYPQly!$B104,0))</f>
        <v>389329.46390474035</v>
      </c>
      <c r="E108" s="18">
        <f ca="1">IF(ISERROR(QuarterlyDataCVM!E108*OFFSET(AnnualDataCP!E$14,PYPQly!$B104,0)/OFFSET(AnnualDataCVM!E$14,PYPQly!$B104,0)),"",QuarterlyDataCVM!E108*OFFSET(AnnualDataCP!E$14,PYPQly!$B104,0)/OFFSET(AnnualDataCVM!E$14,PYPQly!$B104,0))</f>
        <v>2748</v>
      </c>
      <c r="F108" s="18">
        <f ca="1">IF(ISERROR(QuarterlyDataCVM!F108*OFFSET(AnnualDataCP!F$14,PYPQly!$B104,0)/OFFSET(AnnualDataCVM!F$14,PYPQly!$B104,0)),"",QuarterlyDataCVM!F108*OFFSET(AnnualDataCP!F$14,PYPQly!$B104,0)/OFFSET(AnnualDataCVM!F$14,PYPQly!$B104,0))</f>
        <v>2415.8673550436856</v>
      </c>
      <c r="G108" s="18">
        <f ca="1">IF(ISERROR(QuarterlyDataCVM!G108*OFFSET(AnnualDataCP!G$14,PYPQly!$B104,0)/OFFSET(AnnualDataCVM!G$14,PYPQly!$B104,0)),"",QuarterlyDataCVM!G108*OFFSET(AnnualDataCP!G$14,PYPQly!$B104,0)/OFFSET(AnnualDataCVM!G$14,PYPQly!$B104,0))</f>
        <v>164.86956521739131</v>
      </c>
      <c r="H108" s="18">
        <f ca="1">IF(ISERROR(QuarterlyDataCVM!H108*OFFSET(AnnualDataCP!H$14,PYPQly!$B104,0)/OFFSET(AnnualDataCVM!H$14,PYPQly!$B104,0)),"",QuarterlyDataCVM!H108*OFFSET(AnnualDataCP!H$14,PYPQly!$B104,0)/OFFSET(AnnualDataCVM!H$14,PYPQly!$B104,0))</f>
        <v>166.03001876172607</v>
      </c>
      <c r="I108" s="18">
        <f ca="1">IF(ISERROR(QuarterlyDataCVM!I108*OFFSET(AnnualDataCP!I$14,PYPQly!$B104,0)/OFFSET(AnnualDataCVM!I$14,PYPQly!$B104,0)),"",QuarterlyDataCVM!I108*OFFSET(AnnualDataCP!I$14,PYPQly!$B104,0)/OFFSET(AnnualDataCVM!I$14,PYPQly!$B104,0))</f>
        <v>79084.686586647047</v>
      </c>
      <c r="J108" s="18">
        <f ca="1">IF(ISERROR(QuarterlyDataCVM!J108*OFFSET(AnnualDataCP!J$14,PYPQly!$B104,0)/OFFSET(AnnualDataCVM!J$14,PYPQly!$B104,0)),"",QuarterlyDataCVM!J108*OFFSET(AnnualDataCP!J$14,PYPQly!$B104,0)/OFFSET(AnnualDataCVM!J$14,PYPQly!$B104,0))</f>
        <v>56971.772658723581</v>
      </c>
      <c r="K108" s="18">
        <f ca="1">IF(ISERROR(QuarterlyDataCVM!K108*OFFSET(AnnualDataCP!K$14,PYPQly!$B104,0)/OFFSET(AnnualDataCVM!K$14,PYPQly!$B104,0)),"",QuarterlyDataCVM!K108*OFFSET(AnnualDataCP!K$14,PYPQly!$B104,0)/OFFSET(AnnualDataCVM!K$14,PYPQly!$B104,0))</f>
        <v>6057.6857739614761</v>
      </c>
      <c r="L108" s="18">
        <f ca="1">IF(ISERROR(QuarterlyDataCVM!L108*OFFSET(AnnualDataCP!L$14,PYPQly!$B104,0)/OFFSET(AnnualDataCVM!L$14,PYPQly!$B104,0)),"",QuarterlyDataCVM!L108*OFFSET(AnnualDataCP!L$14,PYPQly!$B104,0)/OFFSET(AnnualDataCVM!L$14,PYPQly!$B104,0))</f>
        <v>78.621559633027516</v>
      </c>
      <c r="M108" s="18">
        <f ca="1">IF(ISERROR(QuarterlyDataCVM!M108*OFFSET(AnnualDataCP!M$14,PYPQly!$B104,0)/OFFSET(AnnualDataCVM!M$14,PYPQly!$B104,0)),"",QuarterlyDataCVM!M108*OFFSET(AnnualDataCP!M$14,PYPQly!$B104,0)/OFFSET(AnnualDataCVM!M$14,PYPQly!$B104,0))</f>
        <v>4882.2690099182182</v>
      </c>
      <c r="N108" s="18" t="str">
        <f ca="1">IF(ISERROR(QuarterlyDataCVM!N108*OFFSET(AnnualDataCP!N$14,PYPQly!$B104,0)/OFFSET(AnnualDataCVM!N$14,PYPQly!$B104,0)),"",QuarterlyDataCVM!N108*OFFSET(AnnualDataCP!N$14,PYPQly!$B104,0)/OFFSET(AnnualDataCVM!N$14,PYPQly!$B104,0))</f>
        <v/>
      </c>
      <c r="O108" s="18">
        <f ca="1">IF(ISERROR(QuarterlyDataCVM!O108*OFFSET(AnnualDataCP!O$14,PYPQly!$B104,0)/OFFSET(AnnualDataCVM!O$14,PYPQly!$B104,0)),"",QuarterlyDataCVM!O108*OFFSET(AnnualDataCP!O$14,PYPQly!$B104,0)/OFFSET(AnnualDataCVM!O$14,PYPQly!$B104,0))</f>
        <v>484.95097380792475</v>
      </c>
      <c r="P108" s="18">
        <f ca="1">IF(ISERROR(QuarterlyDataCVM!P108*OFFSET(AnnualDataCP!P$14,PYPQly!$B104,0)/OFFSET(AnnualDataCVM!P$14,PYPQly!$B104,0)),"",QuarterlyDataCVM!P108*OFFSET(AnnualDataCP!P$14,PYPQly!$B104,0)/OFFSET(AnnualDataCVM!P$14,PYPQly!$B104,0))</f>
        <v>610.63914780292941</v>
      </c>
      <c r="Q108" s="18">
        <f ca="1">IF(ISERROR(QuarterlyDataCVM!Q108*OFFSET(AnnualDataCP!Q$14,PYPQly!$B104,0)/OFFSET(AnnualDataCVM!Q$14,PYPQly!$B104,0)),"",QuarterlyDataCVM!Q108*OFFSET(AnnualDataCP!Q$14,PYPQly!$B104,0)/OFFSET(AnnualDataCVM!Q$14,PYPQly!$B104,0))</f>
        <v>39291.477051528804</v>
      </c>
      <c r="R108" s="18">
        <f ca="1">IF(ISERROR(QuarterlyDataCVM!R108*OFFSET(AnnualDataCP!R$14,PYPQly!$B104,0)/OFFSET(AnnualDataCVM!R$14,PYPQly!$B104,0)),"",QuarterlyDataCVM!R108*OFFSET(AnnualDataCP!R$14,PYPQly!$B104,0)/OFFSET(AnnualDataCVM!R$14,PYPQly!$B104,0))</f>
        <v>6520.5578787771938</v>
      </c>
      <c r="S108" s="18">
        <f ca="1">IF(ISERROR(QuarterlyDataCVM!S108*OFFSET(AnnualDataCP!S$14,PYPQly!$B104,0)/OFFSET(AnnualDataCVM!S$14,PYPQly!$B104,0)),"",QuarterlyDataCVM!S108*OFFSET(AnnualDataCP!S$14,PYPQly!$B104,0)/OFFSET(AnnualDataCVM!S$14,PYPQly!$B104,0))</f>
        <v>4883.3261012801204</v>
      </c>
      <c r="T108" s="18">
        <f ca="1">IF(ISERROR(QuarterlyDataCVM!T108*OFFSET(AnnualDataCP!T$14,PYPQly!$B104,0)/OFFSET(AnnualDataCVM!T$14,PYPQly!$B104,0)),"",QuarterlyDataCVM!T108*OFFSET(AnnualDataCP!T$14,PYPQly!$B104,0)/OFFSET(AnnualDataCVM!T$14,PYPQly!$B104,0))</f>
        <v>821.49960743260931</v>
      </c>
      <c r="U108" s="18">
        <f ca="1">IF(ISERROR(QuarterlyDataCVM!U108*OFFSET(AnnualDataCP!U$14,PYPQly!$B104,0)/OFFSET(AnnualDataCVM!U$14,PYPQly!$B104,0)),"",QuarterlyDataCVM!U108*OFFSET(AnnualDataCP!U$14,PYPQly!$B104,0)/OFFSET(AnnualDataCVM!U$14,PYPQly!$B104,0))</f>
        <v>651.32281553398059</v>
      </c>
      <c r="V108" s="18">
        <f ca="1">IF(ISERROR(QuarterlyDataCVM!V108*OFFSET(AnnualDataCP!V$14,PYPQly!$B104,0)/OFFSET(AnnualDataCVM!V$14,PYPQly!$B104,0)),"",QuarterlyDataCVM!V108*OFFSET(AnnualDataCP!V$14,PYPQly!$B104,0)/OFFSET(AnnualDataCVM!V$14,PYPQly!$B104,0))</f>
        <v>24.171428571428571</v>
      </c>
      <c r="W108" s="18">
        <f ca="1">IF(ISERROR(QuarterlyDataCVM!W108*OFFSET(AnnualDataCP!W$14,PYPQly!$B104,0)/OFFSET(AnnualDataCVM!W$14,PYPQly!$B104,0)),"",QuarterlyDataCVM!W108*OFFSET(AnnualDataCP!W$14,PYPQly!$B104,0)/OFFSET(AnnualDataCVM!W$14,PYPQly!$B104,0))</f>
        <v>591.31392294220666</v>
      </c>
      <c r="X108" s="18">
        <f ca="1">IF(ISERROR(QuarterlyDataCVM!X108*OFFSET(AnnualDataCP!X$14,PYPQly!$B104,0)/OFFSET(AnnualDataCVM!X$14,PYPQly!$B104,0)),"",QuarterlyDataCVM!X108*OFFSET(AnnualDataCP!X$14,PYPQly!$B104,0)/OFFSET(AnnualDataCVM!X$14,PYPQly!$B104,0))</f>
        <v>295.02612826603325</v>
      </c>
      <c r="Y108" s="18">
        <f ca="1">IF(ISERROR(QuarterlyDataCVM!Y108*OFFSET(AnnualDataCP!Y$14,PYPQly!$B104,0)/OFFSET(AnnualDataCVM!Y$14,PYPQly!$B104,0)),"",QuarterlyDataCVM!Y108*OFFSET(AnnualDataCP!Y$14,PYPQly!$B104,0)/OFFSET(AnnualDataCVM!Y$14,PYPQly!$B104,0))</f>
        <v>830.98993770963102</v>
      </c>
      <c r="Z108" s="18">
        <f ca="1">IF(ISERROR(QuarterlyDataCVM!Z108*OFFSET(AnnualDataCP!Z$14,PYPQly!$B104,0)/OFFSET(AnnualDataCVM!Z$14,PYPQly!$B104,0)),"",QuarterlyDataCVM!Z108*OFFSET(AnnualDataCP!Z$14,PYPQly!$B104,0)/OFFSET(AnnualDataCVM!Z$14,PYPQly!$B104,0))</f>
        <v>1468.2232511989416</v>
      </c>
      <c r="AA108" s="18">
        <f ca="1">IF(ISERROR(QuarterlyDataCVM!AA108*OFFSET(AnnualDataCP!AA$14,PYPQly!$B104,0)/OFFSET(AnnualDataCVM!AA$14,PYPQly!$B104,0)),"",QuarterlyDataCVM!AA108*OFFSET(AnnualDataCP!AA$14,PYPQly!$B104,0)/OFFSET(AnnualDataCVM!AA$14,PYPQly!$B104,0))</f>
        <v>198.82525366403607</v>
      </c>
      <c r="AB108" s="18">
        <f ca="1">IF(ISERROR(QuarterlyDataCVM!AB108*OFFSET(AnnualDataCP!AB$14,PYPQly!$B104,0)/OFFSET(AnnualDataCVM!AB$14,PYPQly!$B104,0)),"",QuarterlyDataCVM!AB108*OFFSET(AnnualDataCP!AB$14,PYPQly!$B104,0)/OFFSET(AnnualDataCVM!AB$14,PYPQly!$B104,0))</f>
        <v>1164.2104580011126</v>
      </c>
      <c r="AC108" s="18">
        <f ca="1">IF(ISERROR(QuarterlyDataCVM!AC108*OFFSET(AnnualDataCP!AC$14,PYPQly!$B104,0)/OFFSET(AnnualDataCVM!AC$14,PYPQly!$B104,0)),"",QuarterlyDataCVM!AC108*OFFSET(AnnualDataCP!AC$14,PYPQly!$B104,0)/OFFSET(AnnualDataCVM!AC$14,PYPQly!$B104,0))</f>
        <v>859.0283600493218</v>
      </c>
      <c r="AD108" s="18">
        <f ca="1">IF(ISERROR(QuarterlyDataCVM!AD108*OFFSET(AnnualDataCP!AD$14,PYPQly!$B104,0)/OFFSET(AnnualDataCVM!AD$14,PYPQly!$B104,0)),"",QuarterlyDataCVM!AD108*OFFSET(AnnualDataCP!AD$14,PYPQly!$B104,0)/OFFSET(AnnualDataCVM!AD$14,PYPQly!$B104,0))</f>
        <v>306.90775681341717</v>
      </c>
      <c r="AE108" s="18">
        <f ca="1">IF(ISERROR(QuarterlyDataCVM!AE108*OFFSET(AnnualDataCP!AE$14,PYPQly!$B104,0)/OFFSET(AnnualDataCVM!AE$14,PYPQly!$B104,0)),"",QuarterlyDataCVM!AE108*OFFSET(AnnualDataCP!AE$14,PYPQly!$B104,0)/OFFSET(AnnualDataCVM!AE$14,PYPQly!$B104,0))</f>
        <v>473.66944908180301</v>
      </c>
      <c r="AF108" s="18">
        <f ca="1">IF(ISERROR(QuarterlyDataCVM!AF108*OFFSET(AnnualDataCP!AF$14,PYPQly!$B104,0)/OFFSET(AnnualDataCVM!AF$14,PYPQly!$B104,0)),"",QuarterlyDataCVM!AF108*OFFSET(AnnualDataCP!AF$14,PYPQly!$B104,0)/OFFSET(AnnualDataCVM!AF$14,PYPQly!$B104,0))</f>
        <v>1184.0490985807442</v>
      </c>
      <c r="AG108" s="18">
        <f ca="1">IF(ISERROR(QuarterlyDataCVM!AG108*OFFSET(AnnualDataCP!AG$14,PYPQly!$B104,0)/OFFSET(AnnualDataCVM!AG$14,PYPQly!$B104,0)),"",QuarterlyDataCVM!AG108*OFFSET(AnnualDataCP!AG$14,PYPQly!$B104,0)/OFFSET(AnnualDataCVM!AG$14,PYPQly!$B104,0))</f>
        <v>739.74884335756769</v>
      </c>
      <c r="AH108" s="18">
        <f ca="1">IF(ISERROR(QuarterlyDataCVM!AH108*OFFSET(AnnualDataCP!AH$14,PYPQly!$B104,0)/OFFSET(AnnualDataCVM!AH$14,PYPQly!$B104,0)),"",QuarterlyDataCVM!AH108*OFFSET(AnnualDataCP!AH$14,PYPQly!$B104,0)/OFFSET(AnnualDataCVM!AH$14,PYPQly!$B104,0))</f>
        <v>343.54606525911709</v>
      </c>
      <c r="AI108" s="18">
        <f ca="1">IF(ISERROR(QuarterlyDataCVM!AI108*OFFSET(AnnualDataCP!AI$14,PYPQly!$B104,0)/OFFSET(AnnualDataCVM!AI$14,PYPQly!$B104,0)),"",QuarterlyDataCVM!AI108*OFFSET(AnnualDataCP!AI$14,PYPQly!$B104,0)/OFFSET(AnnualDataCVM!AI$14,PYPQly!$B104,0))</f>
        <v>100.59844559585493</v>
      </c>
      <c r="AJ108" s="18">
        <f ca="1">IF(ISERROR(QuarterlyDataCVM!AJ108*OFFSET(AnnualDataCP!AJ$14,PYPQly!$B104,0)/OFFSET(AnnualDataCVM!AJ$14,PYPQly!$B104,0)),"",QuarterlyDataCVM!AJ108*OFFSET(AnnualDataCP!AJ$14,PYPQly!$B104,0)/OFFSET(AnnualDataCVM!AJ$14,PYPQly!$B104,0))</f>
        <v>3000.0039234919077</v>
      </c>
      <c r="AK108" s="18">
        <f ca="1">IF(ISERROR(QuarterlyDataCVM!AK108*OFFSET(AnnualDataCP!AK$14,PYPQly!$B104,0)/OFFSET(AnnualDataCVM!AK$14,PYPQly!$B104,0)),"",QuarterlyDataCVM!AK108*OFFSET(AnnualDataCP!AK$14,PYPQly!$B104,0)/OFFSET(AnnualDataCVM!AK$14,PYPQly!$B104,0))</f>
        <v>649.29553536151718</v>
      </c>
      <c r="AL108" s="18">
        <f ca="1">IF(ISERROR(QuarterlyDataCVM!AL108*OFFSET(AnnualDataCP!AL$14,PYPQly!$B104,0)/OFFSET(AnnualDataCVM!AL$14,PYPQly!$B104,0)),"",QuarterlyDataCVM!AL108*OFFSET(AnnualDataCP!AL$14,PYPQly!$B104,0)/OFFSET(AnnualDataCVM!AL$14,PYPQly!$B104,0))</f>
        <v>1041.5296124786742</v>
      </c>
      <c r="AM108" s="18">
        <f ca="1">IF(ISERROR(QuarterlyDataCVM!AM108*OFFSET(AnnualDataCP!AM$14,PYPQly!$B104,0)/OFFSET(AnnualDataCVM!AM$14,PYPQly!$B104,0)),"",QuarterlyDataCVM!AM108*OFFSET(AnnualDataCP!AM$14,PYPQly!$B104,0)/OFFSET(AnnualDataCVM!AM$14,PYPQly!$B104,0))</f>
        <v>1308.0344215755856</v>
      </c>
      <c r="AN108" s="18">
        <f ca="1">IF(ISERROR(QuarterlyDataCVM!AN108*OFFSET(AnnualDataCP!AN$14,PYPQly!$B104,0)/OFFSET(AnnualDataCVM!AN$14,PYPQly!$B104,0)),"",QuarterlyDataCVM!AN108*OFFSET(AnnualDataCP!AN$14,PYPQly!$B104,0)/OFFSET(AnnualDataCVM!AN$14,PYPQly!$B104,0))</f>
        <v>207.58762886597938</v>
      </c>
      <c r="AO108" s="18">
        <f ca="1">IF(ISERROR(QuarterlyDataCVM!AO108*OFFSET(AnnualDataCP!AO$14,PYPQly!$B104,0)/OFFSET(AnnualDataCVM!AO$14,PYPQly!$B104,0)),"",QuarterlyDataCVM!AO108*OFFSET(AnnualDataCP!AO$14,PYPQly!$B104,0)/OFFSET(AnnualDataCVM!AO$14,PYPQly!$B104,0))</f>
        <v>207.58762886597938</v>
      </c>
      <c r="AP108" s="18">
        <f ca="1">IF(ISERROR(QuarterlyDataCVM!AP108*OFFSET(AnnualDataCP!AP$14,PYPQly!$B104,0)/OFFSET(AnnualDataCVM!AP$14,PYPQly!$B104,0)),"",QuarterlyDataCVM!AP108*OFFSET(AnnualDataCP!AP$14,PYPQly!$B104,0)/OFFSET(AnnualDataCVM!AP$14,PYPQly!$B104,0))</f>
        <v>2197.2647427854454</v>
      </c>
      <c r="AQ108" s="18">
        <f ca="1">IF(ISERROR(QuarterlyDataCVM!AQ108*OFFSET(AnnualDataCP!AQ$14,PYPQly!$B104,0)/OFFSET(AnnualDataCVM!AQ$14,PYPQly!$B104,0)),"",QuarterlyDataCVM!AQ108*OFFSET(AnnualDataCP!AQ$14,PYPQly!$B104,0)/OFFSET(AnnualDataCVM!AQ$14,PYPQly!$B104,0))</f>
        <v>2197.2647427854454</v>
      </c>
      <c r="AR108" s="18">
        <f ca="1">IF(ISERROR(QuarterlyDataCVM!AR108*OFFSET(AnnualDataCP!AR$14,PYPQly!$B104,0)/OFFSET(AnnualDataCVM!AR$14,PYPQly!$B104,0)),"",QuarterlyDataCVM!AR108*OFFSET(AnnualDataCP!AR$14,PYPQly!$B104,0)/OFFSET(AnnualDataCVM!AR$14,PYPQly!$B104,0))</f>
        <v>277.75</v>
      </c>
      <c r="AS108" s="18">
        <f ca="1">IF(ISERROR(QuarterlyDataCVM!AS108*OFFSET(AnnualDataCP!AS$14,PYPQly!$B104,0)/OFFSET(AnnualDataCVM!AS$14,PYPQly!$B104,0)),"",QuarterlyDataCVM!AS108*OFFSET(AnnualDataCP!AS$14,PYPQly!$B104,0)/OFFSET(AnnualDataCVM!AS$14,PYPQly!$B104,0))</f>
        <v>443.13155949741315</v>
      </c>
      <c r="AT108" s="18">
        <f ca="1">IF(ISERROR(QuarterlyDataCVM!AT108*OFFSET(AnnualDataCP!AT$14,PYPQly!$B104,0)/OFFSET(AnnualDataCVM!AT$14,PYPQly!$B104,0)),"",QuarterlyDataCVM!AT108*OFFSET(AnnualDataCP!AT$14,PYPQly!$B104,0)/OFFSET(AnnualDataCVM!AT$14,PYPQly!$B104,0))</f>
        <v>189.23275862068965</v>
      </c>
      <c r="AU108" s="18">
        <f ca="1">IF(ISERROR(QuarterlyDataCVM!AU108*OFFSET(AnnualDataCP!AU$14,PYPQly!$B104,0)/OFFSET(AnnualDataCVM!AU$14,PYPQly!$B104,0)),"",QuarterlyDataCVM!AU108*OFFSET(AnnualDataCP!AU$14,PYPQly!$B104,0)/OFFSET(AnnualDataCVM!AU$14,PYPQly!$B104,0))</f>
        <v>175.87038789025544</v>
      </c>
      <c r="AV108" s="18">
        <f ca="1">IF(ISERROR(QuarterlyDataCVM!AV108*OFFSET(AnnualDataCP!AV$14,PYPQly!$B104,0)/OFFSET(AnnualDataCVM!AV$14,PYPQly!$B104,0)),"",QuarterlyDataCVM!AV108*OFFSET(AnnualDataCP!AV$14,PYPQly!$B104,0)/OFFSET(AnnualDataCVM!AV$14,PYPQly!$B104,0))</f>
        <v>753.9378252533553</v>
      </c>
      <c r="AW108" s="18">
        <f ca="1">IF(ISERROR(QuarterlyDataCVM!AW108*OFFSET(AnnualDataCP!AW$14,PYPQly!$B104,0)/OFFSET(AnnualDataCVM!AW$14,PYPQly!$B104,0)),"",QuarterlyDataCVM!AW108*OFFSET(AnnualDataCP!AW$14,PYPQly!$B104,0)/OFFSET(AnnualDataCVM!AW$14,PYPQly!$B104,0))</f>
        <v>357.12063492063493</v>
      </c>
      <c r="AX108" s="18">
        <f ca="1">IF(ISERROR(QuarterlyDataCVM!AX108*OFFSET(AnnualDataCP!AX$14,PYPQly!$B104,0)/OFFSET(AnnualDataCVM!AX$14,PYPQly!$B104,0)),"",QuarterlyDataCVM!AX108*OFFSET(AnnualDataCP!AX$14,PYPQly!$B104,0)/OFFSET(AnnualDataCVM!AX$14,PYPQly!$B104,0))</f>
        <v>3156.8580007323326</v>
      </c>
      <c r="AY108" s="18">
        <f ca="1">IF(ISERROR(QuarterlyDataCVM!AY108*OFFSET(AnnualDataCP!AY$14,PYPQly!$B104,0)/OFFSET(AnnualDataCVM!AY$14,PYPQly!$B104,0)),"",QuarterlyDataCVM!AY108*OFFSET(AnnualDataCP!AY$14,PYPQly!$B104,0)/OFFSET(AnnualDataCVM!AY$14,PYPQly!$B104,0))</f>
        <v>3156.8580007323326</v>
      </c>
      <c r="AZ108" s="18">
        <f ca="1">IF(ISERROR(QuarterlyDataCVM!AZ108*OFFSET(AnnualDataCP!AZ$14,PYPQly!$B104,0)/OFFSET(AnnualDataCVM!AZ$14,PYPQly!$B104,0)),"",QuarterlyDataCVM!AZ108*OFFSET(AnnualDataCP!AZ$14,PYPQly!$B104,0)/OFFSET(AnnualDataCVM!AZ$14,PYPQly!$B104,0))</f>
        <v>2751.9836207575399</v>
      </c>
      <c r="BA108" s="18">
        <f ca="1">IF(ISERROR(QuarterlyDataCVM!BA108*OFFSET(AnnualDataCP!BA$14,PYPQly!$B104,0)/OFFSET(AnnualDataCVM!BA$14,PYPQly!$B104,0)),"",QuarterlyDataCVM!BA108*OFFSET(AnnualDataCP!BA$14,PYPQly!$B104,0)/OFFSET(AnnualDataCVM!BA$14,PYPQly!$B104,0))</f>
        <v>1728.0550879877583</v>
      </c>
      <c r="BB108" s="18">
        <f ca="1">IF(ISERROR(QuarterlyDataCVM!BB108*OFFSET(AnnualDataCP!BB$14,PYPQly!$B104,0)/OFFSET(AnnualDataCVM!BB$14,PYPQly!$B104,0)),"",QuarterlyDataCVM!BB108*OFFSET(AnnualDataCP!BB$14,PYPQly!$B104,0)/OFFSET(AnnualDataCVM!BB$14,PYPQly!$B104,0))</f>
        <v>1022.8605268531754</v>
      </c>
      <c r="BC108" s="18">
        <f ca="1">IF(ISERROR(QuarterlyDataCVM!BC108*OFFSET(AnnualDataCP!BC$14,PYPQly!$B104,0)/OFFSET(AnnualDataCVM!BC$14,PYPQly!$B104,0)),"",QuarterlyDataCVM!BC108*OFFSET(AnnualDataCP!BC$14,PYPQly!$B104,0)/OFFSET(AnnualDataCVM!BC$14,PYPQly!$B104,0))</f>
        <v>459.5249042145594</v>
      </c>
      <c r="BD108" s="18">
        <f ca="1">IF(ISERROR(QuarterlyDataCVM!BD108*OFFSET(AnnualDataCP!BD$14,PYPQly!$B104,0)/OFFSET(AnnualDataCVM!BD$14,PYPQly!$B104,0)),"",QuarterlyDataCVM!BD108*OFFSET(AnnualDataCP!BD$14,PYPQly!$B104,0)/OFFSET(AnnualDataCVM!BD$14,PYPQly!$B104,0))</f>
        <v>561.95864002804069</v>
      </c>
      <c r="BE108" s="18">
        <f ca="1">IF(ISERROR(QuarterlyDataCVM!BE108*OFFSET(AnnualDataCP!BE$14,PYPQly!$B104,0)/OFFSET(AnnualDataCVM!BE$14,PYPQly!$B104,0)),"",QuarterlyDataCVM!BE108*OFFSET(AnnualDataCP!BE$14,PYPQly!$B104,0)/OFFSET(AnnualDataCVM!BE$14,PYPQly!$B104,0))</f>
        <v>4342.2160307572512</v>
      </c>
      <c r="BF108" s="18">
        <f ca="1">IF(ISERROR(QuarterlyDataCVM!BF108*OFFSET(AnnualDataCP!BF$14,PYPQly!$B104,0)/OFFSET(AnnualDataCVM!BF$14,PYPQly!$B104,0)),"",QuarterlyDataCVM!BF108*OFFSET(AnnualDataCP!BF$14,PYPQly!$B104,0)/OFFSET(AnnualDataCVM!BF$14,PYPQly!$B104,0))</f>
        <v>896.19526744879693</v>
      </c>
      <c r="BG108" s="18">
        <f ca="1">IF(ISERROR(QuarterlyDataCVM!BG108*OFFSET(AnnualDataCP!BG$14,PYPQly!$B104,0)/OFFSET(AnnualDataCVM!BG$14,PYPQly!$B104,0)),"",QuarterlyDataCVM!BG108*OFFSET(AnnualDataCP!BG$14,PYPQly!$B104,0)/OFFSET(AnnualDataCVM!BG$14,PYPQly!$B104,0))</f>
        <v>591.2538354253835</v>
      </c>
      <c r="BH108" s="18">
        <f ca="1">IF(ISERROR(QuarterlyDataCVM!BH108*OFFSET(AnnualDataCP!BH$14,PYPQly!$B104,0)/OFFSET(AnnualDataCVM!BH$14,PYPQly!$B104,0)),"",QuarterlyDataCVM!BH108*OFFSET(AnnualDataCP!BH$14,PYPQly!$B104,0)/OFFSET(AnnualDataCVM!BH$14,PYPQly!$B104,0))</f>
        <v>306.49611398963731</v>
      </c>
      <c r="BI108" s="18">
        <f ca="1">IF(ISERROR(QuarterlyDataCVM!BI108*OFFSET(AnnualDataCP!BI$14,PYPQly!$B104,0)/OFFSET(AnnualDataCVM!BI$14,PYPQly!$B104,0)),"",QuarterlyDataCVM!BI108*OFFSET(AnnualDataCP!BI$14,PYPQly!$B104,0)/OFFSET(AnnualDataCVM!BI$14,PYPQly!$B104,0))</f>
        <v>3446.0887101920989</v>
      </c>
      <c r="BJ108" s="18">
        <f ca="1">IF(ISERROR(QuarterlyDataCVM!BJ108*OFFSET(AnnualDataCP!BJ$14,PYPQly!$B104,0)/OFFSET(AnnualDataCVM!BJ$14,PYPQly!$B104,0)),"",QuarterlyDataCVM!BJ108*OFFSET(AnnualDataCP!BJ$14,PYPQly!$B104,0)/OFFSET(AnnualDataCVM!BJ$14,PYPQly!$B104,0))</f>
        <v>3045.1830363406762</v>
      </c>
      <c r="BK108" s="18">
        <f ca="1">IF(ISERROR(QuarterlyDataCVM!BK108*OFFSET(AnnualDataCP!BK$14,PYPQly!$B104,0)/OFFSET(AnnualDataCVM!BK$14,PYPQly!$B104,0)),"",QuarterlyDataCVM!BK108*OFFSET(AnnualDataCP!BK$14,PYPQly!$B104,0)/OFFSET(AnnualDataCVM!BK$14,PYPQly!$B104,0))</f>
        <v>402.55268389662029</v>
      </c>
      <c r="BL108" s="18">
        <f ca="1">IF(ISERROR(QuarterlyDataCVM!BL108*OFFSET(AnnualDataCP!BL$14,PYPQly!$B104,0)/OFFSET(AnnualDataCVM!BL$14,PYPQly!$B104,0)),"",QuarterlyDataCVM!BL108*OFFSET(AnnualDataCP!BL$14,PYPQly!$B104,0)/OFFSET(AnnualDataCVM!BL$14,PYPQly!$B104,0))</f>
        <v>2760.5600753618223</v>
      </c>
      <c r="BM108" s="18">
        <f ca="1">IF(ISERROR(QuarterlyDataCVM!BM108*OFFSET(AnnualDataCP!BM$14,PYPQly!$B104,0)/OFFSET(AnnualDataCVM!BM$14,PYPQly!$B104,0)),"",QuarterlyDataCVM!BM108*OFFSET(AnnualDataCP!BM$14,PYPQly!$B104,0)/OFFSET(AnnualDataCVM!BM$14,PYPQly!$B104,0))</f>
        <v>2760.5600753618223</v>
      </c>
      <c r="BN108" s="18">
        <f ca="1">IF(ISERROR(QuarterlyDataCVM!BN108*OFFSET(AnnualDataCP!BN$14,PYPQly!$B104,0)/OFFSET(AnnualDataCVM!BN$14,PYPQly!$B104,0)),"",QuarterlyDataCVM!BN108*OFFSET(AnnualDataCP!BN$14,PYPQly!$B104,0)/OFFSET(AnnualDataCVM!BN$14,PYPQly!$B104,0))</f>
        <v>1124.5701990317375</v>
      </c>
      <c r="BO108" s="18">
        <f ca="1">IF(ISERROR(QuarterlyDataCVM!BO108*OFFSET(AnnualDataCP!BO$14,PYPQly!$B104,0)/OFFSET(AnnualDataCVM!BO$14,PYPQly!$B104,0)),"",QuarterlyDataCVM!BO108*OFFSET(AnnualDataCP!BO$14,PYPQly!$B104,0)/OFFSET(AnnualDataCVM!BO$14,PYPQly!$B104,0))</f>
        <v>1124.5701990317375</v>
      </c>
      <c r="BP108" s="18">
        <f ca="1">IF(ISERROR(QuarterlyDataCVM!BP108*OFFSET(AnnualDataCP!BP$14,PYPQly!$B104,0)/OFFSET(AnnualDataCVM!BP$14,PYPQly!$B104,0)),"",QuarterlyDataCVM!BP108*OFFSET(AnnualDataCP!BP$14,PYPQly!$B104,0)/OFFSET(AnnualDataCVM!BP$14,PYPQly!$B104,0))</f>
        <v>3013.2216960826518</v>
      </c>
      <c r="BQ108" s="18">
        <f ca="1">IF(ISERROR(QuarterlyDataCVM!BQ108*OFFSET(AnnualDataCP!BQ$14,PYPQly!$B104,0)/OFFSET(AnnualDataCVM!BQ$14,PYPQly!$B104,0)),"",QuarterlyDataCVM!BQ108*OFFSET(AnnualDataCP!BQ$14,PYPQly!$B104,0)/OFFSET(AnnualDataCVM!BQ$14,PYPQly!$B104,0))</f>
        <v>3013.2216960826518</v>
      </c>
      <c r="BR108" s="18">
        <f ca="1">IF(ISERROR(QuarterlyDataCVM!BR108*OFFSET(AnnualDataCP!BR$14,PYPQly!$B104,0)/OFFSET(AnnualDataCVM!BR$14,PYPQly!$B104,0)),"",QuarterlyDataCVM!BR108*OFFSET(AnnualDataCP!BR$14,PYPQly!$B104,0)/OFFSET(AnnualDataCVM!BR$14,PYPQly!$B104,0))</f>
        <v>5281.6875452416434</v>
      </c>
      <c r="BS108" s="18">
        <f ca="1">IF(ISERROR(QuarterlyDataCVM!BS108*OFFSET(AnnualDataCP!BS$14,PYPQly!$B104,0)/OFFSET(AnnualDataCVM!BS$14,PYPQly!$B104,0)),"",QuarterlyDataCVM!BS108*OFFSET(AnnualDataCP!BS$14,PYPQly!$B104,0)/OFFSET(AnnualDataCVM!BS$14,PYPQly!$B104,0))</f>
        <v>2706.1363259772538</v>
      </c>
      <c r="BT108" s="18">
        <f ca="1">IF(ISERROR(QuarterlyDataCVM!BT108*OFFSET(AnnualDataCP!BT$14,PYPQly!$B104,0)/OFFSET(AnnualDataCVM!BT$14,PYPQly!$B104,0)),"",QuarterlyDataCVM!BT108*OFFSET(AnnualDataCP!BT$14,PYPQly!$B104,0)/OFFSET(AnnualDataCVM!BT$14,PYPQly!$B104,0))</f>
        <v>2577.8875618992133</v>
      </c>
      <c r="BU108" s="18">
        <f ca="1">IF(ISERROR(QuarterlyDataCVM!BU108*OFFSET(AnnualDataCP!BU$14,PYPQly!$B104,0)/OFFSET(AnnualDataCVM!BU$14,PYPQly!$B104,0)),"",QuarterlyDataCVM!BU108*OFFSET(AnnualDataCP!BU$14,PYPQly!$B104,0)/OFFSET(AnnualDataCVM!BU$14,PYPQly!$B104,0))</f>
        <v>354.63952865559719</v>
      </c>
      <c r="BV108" s="18">
        <f ca="1">IF(ISERROR(QuarterlyDataCVM!BV108*OFFSET(AnnualDataCP!BV$14,PYPQly!$B104,0)/OFFSET(AnnualDataCVM!BV$14,PYPQly!$B104,0)),"",QuarterlyDataCVM!BV108*OFFSET(AnnualDataCP!BV$14,PYPQly!$B104,0)/OFFSET(AnnualDataCVM!BV$14,PYPQly!$B104,0))</f>
        <v>1977.0985811227638</v>
      </c>
      <c r="BW108" s="18">
        <f ca="1">IF(ISERROR(QuarterlyDataCVM!BW108*OFFSET(AnnualDataCP!BW$14,PYPQly!$B104,0)/OFFSET(AnnualDataCVM!BW$14,PYPQly!$B104,0)),"",QuarterlyDataCVM!BW108*OFFSET(AnnualDataCP!BW$14,PYPQly!$B104,0)/OFFSET(AnnualDataCVM!BW$14,PYPQly!$B104,0))</f>
        <v>245.47368421052633</v>
      </c>
      <c r="BX108" s="18">
        <f ca="1">IF(ISERROR(QuarterlyDataCVM!BX108*OFFSET(AnnualDataCP!BX$14,PYPQly!$B104,0)/OFFSET(AnnualDataCVM!BX$14,PYPQly!$B104,0)),"",QuarterlyDataCVM!BX108*OFFSET(AnnualDataCP!BX$14,PYPQly!$B104,0)/OFFSET(AnnualDataCVM!BX$14,PYPQly!$B104,0))</f>
        <v>3752.0286791436652</v>
      </c>
      <c r="BY108" s="18">
        <f ca="1">IF(ISERROR(QuarterlyDataCVM!BY108*OFFSET(AnnualDataCP!BY$14,PYPQly!$B104,0)/OFFSET(AnnualDataCVM!BY$14,PYPQly!$B104,0)),"",QuarterlyDataCVM!BY108*OFFSET(AnnualDataCP!BY$14,PYPQly!$B104,0)/OFFSET(AnnualDataCVM!BY$14,PYPQly!$B104,0))</f>
        <v>2050.7079407806191</v>
      </c>
      <c r="BZ108" s="18">
        <f ca="1">IF(ISERROR(QuarterlyDataCVM!BZ108*OFFSET(AnnualDataCP!BZ$14,PYPQly!$B104,0)/OFFSET(AnnualDataCVM!BZ$14,PYPQly!$B104,0)),"",QuarterlyDataCVM!BZ108*OFFSET(AnnualDataCP!BZ$14,PYPQly!$B104,0)/OFFSET(AnnualDataCVM!BZ$14,PYPQly!$B104,0))</f>
        <v>842.97087378640776</v>
      </c>
      <c r="CA108" s="18">
        <f ca="1">IF(ISERROR(QuarterlyDataCVM!CA108*OFFSET(AnnualDataCP!CA$14,PYPQly!$B104,0)/OFFSET(AnnualDataCVM!CA$14,PYPQly!$B104,0)),"",QuarterlyDataCVM!CA108*OFFSET(AnnualDataCP!CA$14,PYPQly!$B104,0)/OFFSET(AnnualDataCVM!CA$14,PYPQly!$B104,0))</f>
        <v>1208.5445908011229</v>
      </c>
      <c r="CB108" s="18">
        <f ca="1">IF(ISERROR(QuarterlyDataCVM!CB108*OFFSET(AnnualDataCP!CB$14,PYPQly!$B104,0)/OFFSET(AnnualDataCVM!CB$14,PYPQly!$B104,0)),"",QuarterlyDataCVM!CB108*OFFSET(AnnualDataCP!CB$14,PYPQly!$B104,0)/OFFSET(AnnualDataCVM!CB$14,PYPQly!$B104,0))</f>
        <v>1701.8987001344688</v>
      </c>
      <c r="CC108" s="18">
        <f ca="1">IF(ISERROR(QuarterlyDataCVM!CC108*OFFSET(AnnualDataCP!CC$14,PYPQly!$B104,0)/OFFSET(AnnualDataCVM!CC$14,PYPQly!$B104,0)),"",QuarterlyDataCVM!CC108*OFFSET(AnnualDataCP!CC$14,PYPQly!$B104,0)/OFFSET(AnnualDataCVM!CC$14,PYPQly!$B104,0))</f>
        <v>225.33582089552237</v>
      </c>
      <c r="CD108" s="18">
        <f ca="1">IF(ISERROR(QuarterlyDataCVM!CD108*OFFSET(AnnualDataCP!CD$14,PYPQly!$B104,0)/OFFSET(AnnualDataCVM!CD$14,PYPQly!$B104,0)),"",QuarterlyDataCVM!CD108*OFFSET(AnnualDataCP!CD$14,PYPQly!$B104,0)/OFFSET(AnnualDataCVM!CD$14,PYPQly!$B104,0))</f>
        <v>414.61025324274243</v>
      </c>
      <c r="CE108" s="18">
        <f ca="1">IF(ISERROR(QuarterlyDataCVM!CE108*OFFSET(AnnualDataCP!CE$14,PYPQly!$B104,0)/OFFSET(AnnualDataCVM!CE$14,PYPQly!$B104,0)),"",QuarterlyDataCVM!CE108*OFFSET(AnnualDataCP!CE$14,PYPQly!$B104,0)/OFFSET(AnnualDataCVM!CE$14,PYPQly!$B104,0))</f>
        <v>1060.6743916570103</v>
      </c>
      <c r="CF108" s="18">
        <f ca="1">IF(ISERROR(QuarterlyDataCVM!CF108*OFFSET(AnnualDataCP!CF$14,PYPQly!$B104,0)/OFFSET(AnnualDataCVM!CF$14,PYPQly!$B104,0)),"",QuarterlyDataCVM!CF108*OFFSET(AnnualDataCP!CF$14,PYPQly!$B104,0)/OFFSET(AnnualDataCVM!CF$14,PYPQly!$B104,0))</f>
        <v>6315.7983749191053</v>
      </c>
      <c r="CG108" s="18">
        <f ca="1">IF(ISERROR(QuarterlyDataCVM!CG108*OFFSET(AnnualDataCP!CG$14,PYPQly!$B104,0)/OFFSET(AnnualDataCVM!CG$14,PYPQly!$B104,0)),"",QuarterlyDataCVM!CG108*OFFSET(AnnualDataCP!CG$14,PYPQly!$B104,0)/OFFSET(AnnualDataCVM!CG$14,PYPQly!$B104,0))</f>
        <v>6315.7983749191053</v>
      </c>
      <c r="CH108" s="18">
        <f ca="1">IF(ISERROR(QuarterlyDataCVM!CH108*OFFSET(AnnualDataCP!CH$14,PYPQly!$B104,0)/OFFSET(AnnualDataCVM!CH$14,PYPQly!$B104,0)),"",QuarterlyDataCVM!CH108*OFFSET(AnnualDataCP!CH$14,PYPQly!$B104,0)/OFFSET(AnnualDataCVM!CH$14,PYPQly!$B104,0))</f>
        <v>4568.8577721542715</v>
      </c>
      <c r="CI108" s="18">
        <f ca="1">IF(ISERROR(QuarterlyDataCVM!CI108*OFFSET(AnnualDataCP!CI$14,PYPQly!$B104,0)/OFFSET(AnnualDataCVM!CI$14,PYPQly!$B104,0)),"",QuarterlyDataCVM!CI108*OFFSET(AnnualDataCP!CI$14,PYPQly!$B104,0)/OFFSET(AnnualDataCVM!CI$14,PYPQly!$B104,0))</f>
        <v>1746.8321557544355</v>
      </c>
      <c r="CJ108" s="18">
        <f ca="1">IF(ISERROR(QuarterlyDataCVM!CJ108*OFFSET(AnnualDataCP!CJ$14,PYPQly!$B104,0)/OFFSET(AnnualDataCVM!CJ$14,PYPQly!$B104,0)),"",QuarterlyDataCVM!CJ108*OFFSET(AnnualDataCP!CJ$14,PYPQly!$B104,0)/OFFSET(AnnualDataCVM!CJ$14,PYPQly!$B104,0))</f>
        <v>5304.1535472252499</v>
      </c>
      <c r="CK108" s="18">
        <f ca="1">IF(ISERROR(QuarterlyDataCVM!CK108*OFFSET(AnnualDataCP!CK$14,PYPQly!$B104,0)/OFFSET(AnnualDataCVM!CK$14,PYPQly!$B104,0)),"",QuarterlyDataCVM!CK108*OFFSET(AnnualDataCP!CK$14,PYPQly!$B104,0)/OFFSET(AnnualDataCVM!CK$14,PYPQly!$B104,0))</f>
        <v>1765.0257505003335</v>
      </c>
      <c r="CL108" s="18">
        <f ca="1">IF(ISERROR(QuarterlyDataCVM!CL108*OFFSET(AnnualDataCP!CL$14,PYPQly!$B104,0)/OFFSET(AnnualDataCVM!CL$14,PYPQly!$B104,0)),"",QuarterlyDataCVM!CL108*OFFSET(AnnualDataCP!CL$14,PYPQly!$B104,0)/OFFSET(AnnualDataCVM!CL$14,PYPQly!$B104,0))</f>
        <v>3539.8717047451669</v>
      </c>
      <c r="CM108" s="18">
        <f ca="1">IF(ISERROR(QuarterlyDataCVM!CM108*OFFSET(AnnualDataCP!CM$14,PYPQly!$B104,0)/OFFSET(AnnualDataCVM!CM$14,PYPQly!$B104,0)),"",QuarterlyDataCVM!CM108*OFFSET(AnnualDataCP!CM$14,PYPQly!$B104,0)/OFFSET(AnnualDataCVM!CM$14,PYPQly!$B104,0))</f>
        <v>1828.5251343661082</v>
      </c>
      <c r="CN108" s="18">
        <f ca="1">IF(ISERROR(QuarterlyDataCVM!CN108*OFFSET(AnnualDataCP!CN$14,PYPQly!$B104,0)/OFFSET(AnnualDataCVM!CN$14,PYPQly!$B104,0)),"",QuarterlyDataCVM!CN108*OFFSET(AnnualDataCP!CN$14,PYPQly!$B104,0)/OFFSET(AnnualDataCVM!CN$14,PYPQly!$B104,0))</f>
        <v>1661.7306185278478</v>
      </c>
      <c r="CO108" s="18">
        <f ca="1">IF(ISERROR(QuarterlyDataCVM!CO108*OFFSET(AnnualDataCP!CO$14,PYPQly!$B104,0)/OFFSET(AnnualDataCVM!CO$14,PYPQly!$B104,0)),"",QuarterlyDataCVM!CO108*OFFSET(AnnualDataCP!CO$14,PYPQly!$B104,0)/OFFSET(AnnualDataCVM!CO$14,PYPQly!$B104,0))</f>
        <v>48.581196581196579</v>
      </c>
      <c r="CP108" s="18">
        <f ca="1">IF(ISERROR(QuarterlyDataCVM!CP108*OFFSET(AnnualDataCP!CP$14,PYPQly!$B104,0)/OFFSET(AnnualDataCVM!CP$14,PYPQly!$B104,0)),"",QuarterlyDataCVM!CP108*OFFSET(AnnualDataCP!CP$14,PYPQly!$B104,0)/OFFSET(AnnualDataCVM!CP$14,PYPQly!$B104,0))</f>
        <v>22113.025747594605</v>
      </c>
      <c r="CQ108" s="18">
        <f ca="1">IF(ISERROR(QuarterlyDataCVM!CQ108*OFFSET(AnnualDataCP!CQ$14,PYPQly!$B104,0)/OFFSET(AnnualDataCVM!CQ$14,PYPQly!$B104,0)),"",QuarterlyDataCVM!CQ108*OFFSET(AnnualDataCP!CQ$14,PYPQly!$B104,0)/OFFSET(AnnualDataCVM!CQ$14,PYPQly!$B104,0))</f>
        <v>7563.232196022389</v>
      </c>
      <c r="CR108" s="18">
        <f ca="1">IF(ISERROR(QuarterlyDataCVM!CR108*OFFSET(AnnualDataCP!CR$14,PYPQly!$B104,0)/OFFSET(AnnualDataCVM!CR$14,PYPQly!$B104,0)),"",QuarterlyDataCVM!CR108*OFFSET(AnnualDataCP!CR$14,PYPQly!$B104,0)/OFFSET(AnnualDataCVM!CR$14,PYPQly!$B104,0))</f>
        <v>4545.8228129060199</v>
      </c>
      <c r="CS108" s="18">
        <f ca="1">IF(ISERROR(QuarterlyDataCVM!CS108*OFFSET(AnnualDataCP!CS$14,PYPQly!$B104,0)/OFFSET(AnnualDataCVM!CS$14,PYPQly!$B104,0)),"",QuarterlyDataCVM!CS108*OFFSET(AnnualDataCP!CS$14,PYPQly!$B104,0)/OFFSET(AnnualDataCVM!CS$14,PYPQly!$B104,0))</f>
        <v>10004.459774538211</v>
      </c>
      <c r="CT108" s="18">
        <f ca="1">IF(ISERROR(QuarterlyDataCVM!CT108*OFFSET(AnnualDataCP!CT$14,PYPQly!$B104,0)/OFFSET(AnnualDataCVM!CT$14,PYPQly!$B104,0)),"",QuarterlyDataCVM!CT108*OFFSET(AnnualDataCP!CT$14,PYPQly!$B104,0)/OFFSET(AnnualDataCVM!CT$14,PYPQly!$B104,0))</f>
        <v>307499.68532760674</v>
      </c>
      <c r="CU108" s="18">
        <f ca="1">IF(ISERROR(QuarterlyDataCVM!CU108*OFFSET(AnnualDataCP!CU$14,PYPQly!$B104,0)/OFFSET(AnnualDataCVM!CU$14,PYPQly!$B104,0)),"",QuarterlyDataCVM!CU108*OFFSET(AnnualDataCP!CU$14,PYPQly!$B104,0)/OFFSET(AnnualDataCVM!CU$14,PYPQly!$B104,0))</f>
        <v>67939.075080555878</v>
      </c>
      <c r="CV108" s="18">
        <f ca="1">IF(ISERROR(QuarterlyDataCVM!CV108*OFFSET(AnnualDataCP!CV$14,PYPQly!$B104,0)/OFFSET(AnnualDataCVM!CV$14,PYPQly!$B104,0)),"",QuarterlyDataCVM!CV108*OFFSET(AnnualDataCP!CV$14,PYPQly!$B104,0)/OFFSET(AnnualDataCVM!CV$14,PYPQly!$B104,0))</f>
        <v>42376.223884478677</v>
      </c>
      <c r="CW108" s="18">
        <f ca="1">IF(ISERROR(QuarterlyDataCVM!CW108*OFFSET(AnnualDataCP!CW$14,PYPQly!$B104,0)/OFFSET(AnnualDataCVM!CW$14,PYPQly!$B104,0)),"",QuarterlyDataCVM!CW108*OFFSET(AnnualDataCP!CW$14,PYPQly!$B104,0)/OFFSET(AnnualDataCVM!CW$14,PYPQly!$B104,0))</f>
        <v>6303.4986896801011</v>
      </c>
      <c r="CX108" s="18">
        <f ca="1">IF(ISERROR(QuarterlyDataCVM!CX108*OFFSET(AnnualDataCP!CX$14,PYPQly!$B104,0)/OFFSET(AnnualDataCVM!CX$14,PYPQly!$B104,0)),"",QuarterlyDataCVM!CX108*OFFSET(AnnualDataCP!CX$14,PYPQly!$B104,0)/OFFSET(AnnualDataCVM!CX$14,PYPQly!$B104,0))</f>
        <v>15165.470442780141</v>
      </c>
      <c r="CY108" s="18">
        <f ca="1">IF(ISERROR(QuarterlyDataCVM!CY108*OFFSET(AnnualDataCP!CY$14,PYPQly!$B104,0)/OFFSET(AnnualDataCVM!CY$14,PYPQly!$B104,0)),"",QuarterlyDataCVM!CY108*OFFSET(AnnualDataCP!CY$14,PYPQly!$B104,0)/OFFSET(AnnualDataCVM!CY$14,PYPQly!$B104,0))</f>
        <v>20900.229000311727</v>
      </c>
      <c r="CZ108" s="18">
        <f ca="1">IF(ISERROR(QuarterlyDataCVM!CZ108*OFFSET(AnnualDataCP!CZ$14,PYPQly!$B104,0)/OFFSET(AnnualDataCVM!CZ$14,PYPQly!$B104,0)),"",QuarterlyDataCVM!CZ108*OFFSET(AnnualDataCP!CZ$14,PYPQly!$B104,0)/OFFSET(AnnualDataCVM!CZ$14,PYPQly!$B104,0))</f>
        <v>15476.133055695776</v>
      </c>
      <c r="DA108" s="18">
        <f ca="1">IF(ISERROR(QuarterlyDataCVM!DA108*OFFSET(AnnualDataCP!DA$14,PYPQly!$B104,0)/OFFSET(AnnualDataCVM!DA$14,PYPQly!$B104,0)),"",QuarterlyDataCVM!DA108*OFFSET(AnnualDataCP!DA$14,PYPQly!$B104,0)/OFFSET(AnnualDataCVM!DA$14,PYPQly!$B104,0))</f>
        <v>6010.61489166921</v>
      </c>
      <c r="DB108" s="18">
        <f ca="1">IF(ISERROR(QuarterlyDataCVM!DB108*OFFSET(AnnualDataCP!DB$14,PYPQly!$B104,0)/OFFSET(AnnualDataCVM!DB$14,PYPQly!$B104,0)),"",QuarterlyDataCVM!DB108*OFFSET(AnnualDataCP!DB$14,PYPQly!$B104,0)/OFFSET(AnnualDataCVM!DB$14,PYPQly!$B104,0))</f>
        <v>1163.4615205766102</v>
      </c>
      <c r="DC108" s="18">
        <f ca="1">IF(ISERROR(QuarterlyDataCVM!DC108*OFFSET(AnnualDataCP!DC$14,PYPQly!$B104,0)/OFFSET(AnnualDataCVM!DC$14,PYPQly!$B104,0)),"",QuarterlyDataCVM!DC108*OFFSET(AnnualDataCP!DC$14,PYPQly!$B104,0)/OFFSET(AnnualDataCVM!DC$14,PYPQly!$B104,0))</f>
        <v>4846.0936729663108</v>
      </c>
      <c r="DD108" s="18">
        <f ca="1">IF(ISERROR(QuarterlyDataCVM!DD108*OFFSET(AnnualDataCP!DD$14,PYPQly!$B104,0)/OFFSET(AnnualDataCVM!DD$14,PYPQly!$B104,0)),"",QuarterlyDataCVM!DD108*OFFSET(AnnualDataCP!DD$14,PYPQly!$B104,0)/OFFSET(AnnualDataCVM!DD$14,PYPQly!$B104,0))</f>
        <v>1178.6799923121275</v>
      </c>
      <c r="DE108" s="18">
        <f ca="1">IF(ISERROR(QuarterlyDataCVM!DE108*OFFSET(AnnualDataCP!DE$14,PYPQly!$B104,0)/OFFSET(AnnualDataCVM!DE$14,PYPQly!$B104,0)),"",QuarterlyDataCVM!DE108*OFFSET(AnnualDataCP!DE$14,PYPQly!$B104,0)/OFFSET(AnnualDataCVM!DE$14,PYPQly!$B104,0))</f>
        <v>872.11794623395497</v>
      </c>
      <c r="DF108" s="18">
        <f ca="1">IF(ISERROR(QuarterlyDataCVM!DF108*OFFSET(AnnualDataCP!DF$14,PYPQly!$B104,0)/OFFSET(AnnualDataCVM!DF$14,PYPQly!$B104,0)),"",QuarterlyDataCVM!DF108*OFFSET(AnnualDataCP!DF$14,PYPQly!$B104,0)/OFFSET(AnnualDataCVM!DF$14,PYPQly!$B104,0))</f>
        <v>4520.6975595583963</v>
      </c>
      <c r="DG108" s="18">
        <f ca="1">IF(ISERROR(QuarterlyDataCVM!DG108*OFFSET(AnnualDataCP!DG$14,PYPQly!$B104,0)/OFFSET(AnnualDataCVM!DG$14,PYPQly!$B104,0)),"",QuarterlyDataCVM!DG108*OFFSET(AnnualDataCP!DG$14,PYPQly!$B104,0)/OFFSET(AnnualDataCVM!DG$14,PYPQly!$B104,0))</f>
        <v>2893.3582487987187</v>
      </c>
      <c r="DH108" s="18">
        <f ca="1">IF(ISERROR(QuarterlyDataCVM!DH108*OFFSET(AnnualDataCP!DH$14,PYPQly!$B104,0)/OFFSET(AnnualDataCVM!DH$14,PYPQly!$B104,0)),"",QuarterlyDataCVM!DH108*OFFSET(AnnualDataCP!DH$14,PYPQly!$B104,0)/OFFSET(AnnualDataCVM!DH$14,PYPQly!$B104,0))</f>
        <v>10085.615523253537</v>
      </c>
      <c r="DI108" s="18">
        <f ca="1">IF(ISERROR(QuarterlyDataCVM!DI108*OFFSET(AnnualDataCP!DI$14,PYPQly!$B104,0)/OFFSET(AnnualDataCVM!DI$14,PYPQly!$B104,0)),"",QuarterlyDataCVM!DI108*OFFSET(AnnualDataCP!DI$14,PYPQly!$B104,0)/OFFSET(AnnualDataCVM!DI$14,PYPQly!$B104,0))</f>
        <v>3011.7168209876545</v>
      </c>
      <c r="DJ108" s="18">
        <f ca="1">IF(ISERROR(QuarterlyDataCVM!DJ108*OFFSET(AnnualDataCP!DJ$14,PYPQly!$B104,0)/OFFSET(AnnualDataCVM!DJ$14,PYPQly!$B104,0)),"",QuarterlyDataCVM!DJ108*OFFSET(AnnualDataCP!DJ$14,PYPQly!$B104,0)/OFFSET(AnnualDataCVM!DJ$14,PYPQly!$B104,0))</f>
        <v>7073.3406472846955</v>
      </c>
      <c r="DK108" s="18">
        <f ca="1">IF(ISERROR(QuarterlyDataCVM!DK108*OFFSET(AnnualDataCP!DK$14,PYPQly!$B104,0)/OFFSET(AnnualDataCVM!DK$14,PYPQly!$B104,0)),"",QuarterlyDataCVM!DK108*OFFSET(AnnualDataCP!DK$14,PYPQly!$B104,0)/OFFSET(AnnualDataCVM!DK$14,PYPQly!$B104,0))</f>
        <v>25079.75474252005</v>
      </c>
      <c r="DL108" s="18">
        <f ca="1">IF(ISERROR(QuarterlyDataCVM!DL108*OFFSET(AnnualDataCP!DL$14,PYPQly!$B104,0)/OFFSET(AnnualDataCVM!DL$14,PYPQly!$B104,0)),"",QuarterlyDataCVM!DL108*OFFSET(AnnualDataCP!DL$14,PYPQly!$B104,0)/OFFSET(AnnualDataCVM!DL$14,PYPQly!$B104,0))</f>
        <v>7165.5881347563527</v>
      </c>
      <c r="DM108" s="18">
        <f ca="1">IF(ISERROR(QuarterlyDataCVM!DM108*OFFSET(AnnualDataCP!DM$14,PYPQly!$B104,0)/OFFSET(AnnualDataCVM!DM$14,PYPQly!$B104,0)),"",QuarterlyDataCVM!DM108*OFFSET(AnnualDataCP!DM$14,PYPQly!$B104,0)/OFFSET(AnnualDataCVM!DM$14,PYPQly!$B104,0))</f>
        <v>2657.2979517139438</v>
      </c>
      <c r="DN108" s="18">
        <f ca="1">IF(ISERROR(QuarterlyDataCVM!DN108*OFFSET(AnnualDataCP!DN$14,PYPQly!$B104,0)/OFFSET(AnnualDataCVM!DN$14,PYPQly!$B104,0)),"",QuarterlyDataCVM!DN108*OFFSET(AnnualDataCP!DN$14,PYPQly!$B104,0)/OFFSET(AnnualDataCVM!DN$14,PYPQly!$B104,0))</f>
        <v>4507.5752146323257</v>
      </c>
      <c r="DO108" s="18">
        <f ca="1">IF(ISERROR(QuarterlyDataCVM!DO108*OFFSET(AnnualDataCP!DO$14,PYPQly!$B104,0)/OFFSET(AnnualDataCVM!DO$14,PYPQly!$B104,0)),"",QuarterlyDataCVM!DO108*OFFSET(AnnualDataCP!DO$14,PYPQly!$B104,0)/OFFSET(AnnualDataCVM!DO$14,PYPQly!$B104,0))</f>
        <v>2419.4765478424015</v>
      </c>
      <c r="DP108" s="18">
        <f ca="1">IF(ISERROR(QuarterlyDataCVM!DP108*OFFSET(AnnualDataCP!DP$14,PYPQly!$B104,0)/OFFSET(AnnualDataCVM!DP$14,PYPQly!$B104,0)),"",QuarterlyDataCVM!DP108*OFFSET(AnnualDataCP!DP$14,PYPQly!$B104,0)/OFFSET(AnnualDataCVM!DP$14,PYPQly!$B104,0))</f>
        <v>2089.735195154778</v>
      </c>
      <c r="DQ108" s="18">
        <f ca="1">IF(ISERROR(QuarterlyDataCVM!DQ108*OFFSET(AnnualDataCP!DQ$14,PYPQly!$B104,0)/OFFSET(AnnualDataCVM!DQ$14,PYPQly!$B104,0)),"",QuarterlyDataCVM!DQ108*OFFSET(AnnualDataCP!DQ$14,PYPQly!$B104,0)/OFFSET(AnnualDataCVM!DQ$14,PYPQly!$B104,0))</f>
        <v>6985.2677086437143</v>
      </c>
      <c r="DR108" s="18">
        <f ca="1">IF(ISERROR(QuarterlyDataCVM!DR108*OFFSET(AnnualDataCP!DR$14,PYPQly!$B104,0)/OFFSET(AnnualDataCVM!DR$14,PYPQly!$B104,0)),"",QuarterlyDataCVM!DR108*OFFSET(AnnualDataCP!DR$14,PYPQly!$B104,0)/OFFSET(AnnualDataCVM!DR$14,PYPQly!$B104,0))</f>
        <v>6985.2677086437143</v>
      </c>
      <c r="DS108" s="18">
        <f ca="1">IF(ISERROR(QuarterlyDataCVM!DS108*OFFSET(AnnualDataCP!DS$14,PYPQly!$B104,0)/OFFSET(AnnualDataCVM!DS$14,PYPQly!$B104,0)),"",QuarterlyDataCVM!DS108*OFFSET(AnnualDataCP!DS$14,PYPQly!$B104,0)/OFFSET(AnnualDataCVM!DS$14,PYPQly!$B104,0))</f>
        <v>10923.373879505254</v>
      </c>
      <c r="DT108" s="18">
        <f ca="1">IF(ISERROR(QuarterlyDataCVM!DT108*OFFSET(AnnualDataCP!DT$14,PYPQly!$B104,0)/OFFSET(AnnualDataCVM!DT$14,PYPQly!$B104,0)),"",QuarterlyDataCVM!DT108*OFFSET(AnnualDataCP!DT$14,PYPQly!$B104,0)/OFFSET(AnnualDataCVM!DT$14,PYPQly!$B104,0))</f>
        <v>9208.2009404677756</v>
      </c>
      <c r="DU108" s="18">
        <f ca="1">IF(ISERROR(QuarterlyDataCVM!DU108*OFFSET(AnnualDataCP!DU$14,PYPQly!$B104,0)/OFFSET(AnnualDataCVM!DU$14,PYPQly!$B104,0)),"",QuarterlyDataCVM!DU108*OFFSET(AnnualDataCP!DU$14,PYPQly!$B104,0)/OFFSET(AnnualDataCVM!DU$14,PYPQly!$B104,0))</f>
        <v>1717.3374102116095</v>
      </c>
      <c r="DV108" s="18">
        <f ca="1">IF(ISERROR(QuarterlyDataCVM!DV108*OFFSET(AnnualDataCP!DV$14,PYPQly!$B104,0)/OFFSET(AnnualDataCVM!DV$14,PYPQly!$B104,0)),"",QuarterlyDataCVM!DV108*OFFSET(AnnualDataCP!DV$14,PYPQly!$B104,0)/OFFSET(AnnualDataCVM!DV$14,PYPQly!$B104,0))</f>
        <v>29242.288144108999</v>
      </c>
      <c r="DW108" s="18">
        <f ca="1">IF(ISERROR(QuarterlyDataCVM!DW108*OFFSET(AnnualDataCP!DW$14,PYPQly!$B104,0)/OFFSET(AnnualDataCVM!DW$14,PYPQly!$B104,0)),"",QuarterlyDataCVM!DW108*OFFSET(AnnualDataCP!DW$14,PYPQly!$B104,0)/OFFSET(AnnualDataCVM!DW$14,PYPQly!$B104,0))</f>
        <v>17490.177270778386</v>
      </c>
      <c r="DX108" s="18">
        <f ca="1">IF(ISERROR(QuarterlyDataCVM!DX108*OFFSET(AnnualDataCP!DX$14,PYPQly!$B104,0)/OFFSET(AnnualDataCVM!DX$14,PYPQly!$B104,0)),"",QuarterlyDataCVM!DX108*OFFSET(AnnualDataCP!DX$14,PYPQly!$B104,0)/OFFSET(AnnualDataCVM!DX$14,PYPQly!$B104,0))</f>
        <v>6860.0825852782764</v>
      </c>
      <c r="DY108" s="18">
        <f ca="1">IF(ISERROR(QuarterlyDataCVM!DY108*OFFSET(AnnualDataCP!DY$14,PYPQly!$B104,0)/OFFSET(AnnualDataCVM!DY$14,PYPQly!$B104,0)),"",QuarterlyDataCVM!DY108*OFFSET(AnnualDataCP!DY$14,PYPQly!$B104,0)/OFFSET(AnnualDataCVM!DY$14,PYPQly!$B104,0))</f>
        <v>6859.0466207216077</v>
      </c>
      <c r="DZ108" s="18" t="str">
        <f ca="1">IF(ISERROR(QuarterlyDataCVM!DZ108*OFFSET(AnnualDataCP!DZ$14,PYPQly!$B104,0)/OFFSET(AnnualDataCVM!DZ$14,PYPQly!$B104,0)),"",QuarterlyDataCVM!DZ108*OFFSET(AnnualDataCP!DZ$14,PYPQly!$B104,0)/OFFSET(AnnualDataCVM!DZ$14,PYPQly!$B104,0))</f>
        <v/>
      </c>
      <c r="EA108" s="18">
        <f ca="1">IF(ISERROR(QuarterlyDataCVM!EA108*OFFSET(AnnualDataCP!EA$14,PYPQly!$B104,0)/OFFSET(AnnualDataCVM!EA$14,PYPQly!$B104,0)),"",QuarterlyDataCVM!EA108*OFFSET(AnnualDataCP!EA$14,PYPQly!$B104,0)/OFFSET(AnnualDataCVM!EA$14,PYPQly!$B104,0))</f>
        <v>4889.8654425535378</v>
      </c>
      <c r="EB108" s="18">
        <f ca="1">IF(ISERROR(QuarterlyDataCVM!EB108*OFFSET(AnnualDataCP!EB$14,PYPQly!$B104,0)/OFFSET(AnnualDataCVM!EB$14,PYPQly!$B104,0)),"",QuarterlyDataCVM!EB108*OFFSET(AnnualDataCP!EB$14,PYPQly!$B104,0)/OFFSET(AnnualDataCVM!EB$14,PYPQly!$B104,0))</f>
        <v>51469.42354210098</v>
      </c>
      <c r="EC108" s="18">
        <f ca="1">IF(ISERROR(QuarterlyDataCVM!EC108*OFFSET(AnnualDataCP!EC$14,PYPQly!$B104,0)/OFFSET(AnnualDataCVM!EC$14,PYPQly!$B104,0)),"",QuarterlyDataCVM!EC108*OFFSET(AnnualDataCP!EC$14,PYPQly!$B104,0)/OFFSET(AnnualDataCVM!EC$14,PYPQly!$B104,0))</f>
        <v>51469.42354210098</v>
      </c>
      <c r="ED108" s="18">
        <f ca="1">IF(ISERROR(QuarterlyDataCVM!ED108*OFFSET(AnnualDataCP!ED$14,PYPQly!$B104,0)/OFFSET(AnnualDataCVM!ED$14,PYPQly!$B104,0)),"",QuarterlyDataCVM!ED108*OFFSET(AnnualDataCP!ED$14,PYPQly!$B104,0)/OFFSET(AnnualDataCVM!ED$14,PYPQly!$B104,0))</f>
        <v>14312.541350668111</v>
      </c>
      <c r="EE108" s="18">
        <f ca="1">IF(ISERROR(QuarterlyDataCVM!EE108*OFFSET(AnnualDataCP!EE$14,PYPQly!$B104,0)/OFFSET(AnnualDataCVM!EE$14,PYPQly!$B104,0)),"",QuarterlyDataCVM!EE108*OFFSET(AnnualDataCP!EE$14,PYPQly!$B104,0)/OFFSET(AnnualDataCVM!EE$14,PYPQly!$B104,0))</f>
        <v>35737.640025427303</v>
      </c>
      <c r="EF108" s="18">
        <f ca="1">IF(ISERROR(QuarterlyDataCVM!EF108*OFFSET(AnnualDataCP!EF$14,PYPQly!$B104,0)/OFFSET(AnnualDataCVM!EF$14,PYPQly!$B104,0)),"",QuarterlyDataCVM!EF108*OFFSET(AnnualDataCP!EF$14,PYPQly!$B104,0)/OFFSET(AnnualDataCVM!EF$14,PYPQly!$B104,0))</f>
        <v>1417.7651610581249</v>
      </c>
      <c r="EG108" s="18">
        <f ca="1">IF(ISERROR(QuarterlyDataCVM!EG108*OFFSET(AnnualDataCP!EG$14,PYPQly!$B104,0)/OFFSET(AnnualDataCVM!EG$14,PYPQly!$B104,0)),"",QuarterlyDataCVM!EG108*OFFSET(AnnualDataCP!EG$14,PYPQly!$B104,0)/OFFSET(AnnualDataCVM!EG$14,PYPQly!$B104,0))</f>
        <v>46337.566476060063</v>
      </c>
      <c r="EH108" s="18">
        <f ca="1">IF(ISERROR(QuarterlyDataCVM!EH108*OFFSET(AnnualDataCP!EH$14,PYPQly!$B104,0)/OFFSET(AnnualDataCVM!EH$14,PYPQly!$B104,0)),"",QuarterlyDataCVM!EH108*OFFSET(AnnualDataCP!EH$14,PYPQly!$B104,0)/OFFSET(AnnualDataCVM!EH$14,PYPQly!$B104,0))</f>
        <v>28728.410182989577</v>
      </c>
      <c r="EI108" s="18">
        <f ca="1">IF(ISERROR(QuarterlyDataCVM!EI108*OFFSET(AnnualDataCP!EI$14,PYPQly!$B104,0)/OFFSET(AnnualDataCVM!EI$14,PYPQly!$B104,0)),"",QuarterlyDataCVM!EI108*OFFSET(AnnualDataCP!EI$14,PYPQly!$B104,0)/OFFSET(AnnualDataCVM!EI$14,PYPQly!$B104,0))</f>
        <v>19849.270265940402</v>
      </c>
      <c r="EJ108" s="18">
        <f ca="1">IF(ISERROR(QuarterlyDataCVM!EJ108*OFFSET(AnnualDataCP!EJ$14,PYPQly!$B104,0)/OFFSET(AnnualDataCVM!EJ$14,PYPQly!$B104,0)),"",QuarterlyDataCVM!EJ108*OFFSET(AnnualDataCP!EJ$14,PYPQly!$B104,0)/OFFSET(AnnualDataCVM!EJ$14,PYPQly!$B104,0))</f>
        <v>14648.612050910262</v>
      </c>
      <c r="EK108" s="18">
        <f ca="1">IF(ISERROR(QuarterlyDataCVM!EK108*OFFSET(AnnualDataCP!EK$14,PYPQly!$B104,0)/OFFSET(AnnualDataCVM!EK$14,PYPQly!$B104,0)),"",QuarterlyDataCVM!EK108*OFFSET(AnnualDataCP!EK$14,PYPQly!$B104,0)/OFFSET(AnnualDataCVM!EK$14,PYPQly!$B104,0))</f>
        <v>10122.195455883797</v>
      </c>
      <c r="EL108" s="18">
        <f ca="1">IF(ISERROR(QuarterlyDataCVM!EL108*OFFSET(AnnualDataCP!EL$14,PYPQly!$B104,0)/OFFSET(AnnualDataCVM!EL$14,PYPQly!$B104,0)),"",QuarterlyDataCVM!EL108*OFFSET(AnnualDataCP!EL$14,PYPQly!$B104,0)/OFFSET(AnnualDataCVM!EL$14,PYPQly!$B104,0))</f>
        <v>6044.4467323187109</v>
      </c>
      <c r="EM108" s="18">
        <f ca="1">IF(ISERROR(QuarterlyDataCVM!EM108*OFFSET(AnnualDataCP!EM$14,PYPQly!$B104,0)/OFFSET(AnnualDataCVM!EM$14,PYPQly!$B104,0)),"",QuarterlyDataCVM!EM108*OFFSET(AnnualDataCP!EM$14,PYPQly!$B104,0)/OFFSET(AnnualDataCVM!EM$14,PYPQly!$B104,0))</f>
        <v>4080.8845447672534</v>
      </c>
      <c r="EN108" s="18">
        <f ca="1">IF(ISERROR(QuarterlyDataCVM!EN108*OFFSET(AnnualDataCP!EN$14,PYPQly!$B104,0)/OFFSET(AnnualDataCVM!EN$14,PYPQly!$B104,0)),"",QuarterlyDataCVM!EN108*OFFSET(AnnualDataCP!EN$14,PYPQly!$B104,0)/OFFSET(AnnualDataCVM!EN$14,PYPQly!$B104,0))</f>
        <v>4526.4005449591277</v>
      </c>
      <c r="EO108" s="18">
        <f ca="1">IF(ISERROR(QuarterlyDataCVM!EO108*OFFSET(AnnualDataCP!EO$14,PYPQly!$B104,0)/OFFSET(AnnualDataCVM!EO$14,PYPQly!$B104,0)),"",QuarterlyDataCVM!EO108*OFFSET(AnnualDataCP!EO$14,PYPQly!$B104,0)/OFFSET(AnnualDataCVM!EO$14,PYPQly!$B104,0))</f>
        <v>5201.0282405952003</v>
      </c>
      <c r="EP108" s="18">
        <f ca="1">IF(ISERROR(QuarterlyDataCVM!EP108*OFFSET(AnnualDataCP!EP$14,PYPQly!$B104,0)/OFFSET(AnnualDataCVM!EP$14,PYPQly!$B104,0)),"",QuarterlyDataCVM!EP108*OFFSET(AnnualDataCP!EP$14,PYPQly!$B104,0)/OFFSET(AnnualDataCVM!EP$14,PYPQly!$B104,0))</f>
        <v>3164.7780872794801</v>
      </c>
      <c r="EQ108" s="18">
        <f ca="1">IF(ISERROR(QuarterlyDataCVM!EQ108*OFFSET(AnnualDataCP!EQ$14,PYPQly!$B104,0)/OFFSET(AnnualDataCVM!EQ$14,PYPQly!$B104,0)),"",QuarterlyDataCVM!EQ108*OFFSET(AnnualDataCP!EQ$14,PYPQly!$B104,0)/OFFSET(AnnualDataCVM!EQ$14,PYPQly!$B104,0))</f>
        <v>3164.7780872794801</v>
      </c>
      <c r="ER108" s="18">
        <f ca="1">IF(ISERROR(QuarterlyDataCVM!ER108*OFFSET(AnnualDataCP!ER$14,PYPQly!$B104,0)/OFFSET(AnnualDataCVM!ER$14,PYPQly!$B104,0)),"",QuarterlyDataCVM!ER108*OFFSET(AnnualDataCP!ER$14,PYPQly!$B104,0)/OFFSET(AnnualDataCVM!ER$14,PYPQly!$B104,0))</f>
        <v>5711.4624031430758</v>
      </c>
      <c r="ES108" s="18">
        <f ca="1">IF(ISERROR(QuarterlyDataCVM!ES108*OFFSET(AnnualDataCP!ES$14,PYPQly!$B104,0)/OFFSET(AnnualDataCVM!ES$14,PYPQly!$B104,0)),"",QuarterlyDataCVM!ES108*OFFSET(AnnualDataCP!ES$14,PYPQly!$B104,0)/OFFSET(AnnualDataCVM!ES$14,PYPQly!$B104,0))</f>
        <v>3529.1486916433996</v>
      </c>
      <c r="ET108" s="18">
        <f ca="1">IF(ISERROR(QuarterlyDataCVM!ET108*OFFSET(AnnualDataCP!ET$14,PYPQly!$B104,0)/OFFSET(AnnualDataCVM!ET$14,PYPQly!$B104,0)),"",QuarterlyDataCVM!ET108*OFFSET(AnnualDataCP!ET$14,PYPQly!$B104,0)/OFFSET(AnnualDataCVM!ET$14,PYPQly!$B104,0))</f>
        <v>2181.9633976200248</v>
      </c>
      <c r="EU108" s="18">
        <f ca="1">IF(ISERROR(QuarterlyDataCVM!EU108*OFFSET(AnnualDataCP!EU$14,PYPQly!$B104,0)/OFFSET(AnnualDataCVM!EU$14,PYPQly!$B104,0)),"",QuarterlyDataCVM!EU108*OFFSET(AnnualDataCP!EU$14,PYPQly!$B104,0)/OFFSET(AnnualDataCVM!EU$14,PYPQly!$B104,0))</f>
        <v>1474.015887426237</v>
      </c>
      <c r="EV108" s="18">
        <f ca="1">IF(ISERROR(QuarterlyDataCVM!EV108*OFFSET(AnnualDataCP!EV$14,PYPQly!$B104,0)/OFFSET(AnnualDataCVM!EV$14,PYPQly!$B104,0)),"",QuarterlyDataCVM!EV108*OFFSET(AnnualDataCP!EV$14,PYPQly!$B104,0)/OFFSET(AnnualDataCVM!EV$14,PYPQly!$B104,0))</f>
        <v>708.35953722930878</v>
      </c>
      <c r="EW108" s="18">
        <f ca="1">IF(ISERROR(QuarterlyDataCVM!EW108*OFFSET(AnnualDataCP!EW$14,PYPQly!$B104,0)/OFFSET(AnnualDataCVM!EW$14,PYPQly!$B104,0)),"",QuarterlyDataCVM!EW108*OFFSET(AnnualDataCP!EW$14,PYPQly!$B104,0)/OFFSET(AnnualDataCVM!EW$14,PYPQly!$B104,0))</f>
        <v>17612.08910034602</v>
      </c>
      <c r="EX108" s="18">
        <f ca="1">IF(ISERROR(QuarterlyDataCVM!EX108*OFFSET(AnnualDataCP!EX$14,PYPQly!$B104,0)/OFFSET(AnnualDataCVM!EX$14,PYPQly!$B104,0)),"",QuarterlyDataCVM!EX108*OFFSET(AnnualDataCP!EX$14,PYPQly!$B104,0)/OFFSET(AnnualDataCVM!EX$14,PYPQly!$B104,0))</f>
        <v>3672.4164783001806</v>
      </c>
      <c r="EY108" s="18">
        <f ca="1">IF(ISERROR(QuarterlyDataCVM!EY108*OFFSET(AnnualDataCP!EY$14,PYPQly!$B104,0)/OFFSET(AnnualDataCVM!EY$14,PYPQly!$B104,0)),"",QuarterlyDataCVM!EY108*OFFSET(AnnualDataCP!EY$14,PYPQly!$B104,0)/OFFSET(AnnualDataCVM!EY$14,PYPQly!$B104,0))</f>
        <v>5505.9344397484792</v>
      </c>
      <c r="EZ108" s="18">
        <f ca="1">IF(ISERROR(QuarterlyDataCVM!EZ108*OFFSET(AnnualDataCP!EZ$14,PYPQly!$B104,0)/OFFSET(AnnualDataCVM!EZ$14,PYPQly!$B104,0)),"",QuarterlyDataCVM!EZ108*OFFSET(AnnualDataCP!EZ$14,PYPQly!$B104,0)/OFFSET(AnnualDataCVM!EZ$14,PYPQly!$B104,0))</f>
        <v>1622.7068723702664</v>
      </c>
      <c r="FA108" s="18">
        <f ca="1">IF(ISERROR(QuarterlyDataCVM!FA108*OFFSET(AnnualDataCP!FA$14,PYPQly!$B104,0)/OFFSET(AnnualDataCVM!FA$14,PYPQly!$B104,0)),"",QuarterlyDataCVM!FA108*OFFSET(AnnualDataCP!FA$14,PYPQly!$B104,0)/OFFSET(AnnualDataCVM!FA$14,PYPQly!$B104,0))</f>
        <v>6807.3397941852336</v>
      </c>
      <c r="FB108" s="18">
        <f ca="1">IF(ISERROR(QuarterlyDataCVM!FB108*OFFSET(AnnualDataCP!FB$14,PYPQly!$B104,0)/OFFSET(AnnualDataCVM!FB$14,PYPQly!$B104,0)),"",QuarterlyDataCVM!FB108*OFFSET(AnnualDataCP!FB$14,PYPQly!$B104,0)/OFFSET(AnnualDataCVM!FB$14,PYPQly!$B104,0))</f>
        <v>616.40445859872614</v>
      </c>
      <c r="FC108" s="18">
        <f ca="1">IF(ISERROR(QuarterlyDataCVM!FC108*OFFSET(AnnualDataCP!FC$14,PYPQly!$B104,0)/OFFSET(AnnualDataCVM!FC$14,PYPQly!$B104,0)),"",QuarterlyDataCVM!FC108*OFFSET(AnnualDataCP!FC$14,PYPQly!$B104,0)/OFFSET(AnnualDataCVM!FC$14,PYPQly!$B104,0))</f>
        <v>1875.3917028461167</v>
      </c>
      <c r="FD108" s="18">
        <f ca="1">IF(ISERROR(QuarterlyDataCVM!FD108*OFFSET(AnnualDataCP!FD$14,PYPQly!$B104,0)/OFFSET(AnnualDataCVM!FD$14,PYPQly!$B104,0)),"",QuarterlyDataCVM!FD108*OFFSET(AnnualDataCP!FD$14,PYPQly!$B104,0)/OFFSET(AnnualDataCVM!FD$14,PYPQly!$B104,0))</f>
        <v>4315.8415105560507</v>
      </c>
      <c r="FE108" s="18">
        <f ca="1">IF(ISERROR(QuarterlyDataCVM!FE108*OFFSET(AnnualDataCP!FE$14,PYPQly!$B104,0)/OFFSET(AnnualDataCVM!FE$14,PYPQly!$B104,0)),"",QuarterlyDataCVM!FE108*OFFSET(AnnualDataCP!FE$14,PYPQly!$B104,0)/OFFSET(AnnualDataCVM!FE$14,PYPQly!$B104,0))</f>
        <v>74800.811092035525</v>
      </c>
      <c r="FF108" s="18">
        <f ca="1">IF(ISERROR(QuarterlyDataCVM!FF108*OFFSET(AnnualDataCP!FF$14,PYPQly!$B104,0)/OFFSET(AnnualDataCVM!FF$14,PYPQly!$B104,0)),"",QuarterlyDataCVM!FF108*OFFSET(AnnualDataCP!FF$14,PYPQly!$B104,0)/OFFSET(AnnualDataCVM!FF$14,PYPQly!$B104,0))</f>
        <v>20349.834111175103</v>
      </c>
      <c r="FG108" s="18">
        <f ca="1">IF(ISERROR(QuarterlyDataCVM!FG108*OFFSET(AnnualDataCP!FG$14,PYPQly!$B104,0)/OFFSET(AnnualDataCVM!FG$14,PYPQly!$B104,0)),"",QuarterlyDataCVM!FG108*OFFSET(AnnualDataCP!FG$14,PYPQly!$B104,0)/OFFSET(AnnualDataCVM!FG$14,PYPQly!$B104,0))</f>
        <v>20349.834111175103</v>
      </c>
      <c r="FH108" s="18">
        <f ca="1">IF(ISERROR(QuarterlyDataCVM!FH108*OFFSET(AnnualDataCP!FH$14,PYPQly!$B104,0)/OFFSET(AnnualDataCVM!FH$14,PYPQly!$B104,0)),"",QuarterlyDataCVM!FH108*OFFSET(AnnualDataCP!FH$14,PYPQly!$B104,0)/OFFSET(AnnualDataCVM!FH$14,PYPQly!$B104,0))</f>
        <v>24717.808541180693</v>
      </c>
      <c r="FI108" s="18">
        <f ca="1">IF(ISERROR(QuarterlyDataCVM!FI108*OFFSET(AnnualDataCP!FI$14,PYPQly!$B104,0)/OFFSET(AnnualDataCVM!FI$14,PYPQly!$B104,0)),"",QuarterlyDataCVM!FI108*OFFSET(AnnualDataCP!FI$14,PYPQly!$B104,0)/OFFSET(AnnualDataCVM!FI$14,PYPQly!$B104,0))</f>
        <v>24717.808541180693</v>
      </c>
      <c r="FJ108" s="18">
        <f ca="1">IF(ISERROR(QuarterlyDataCVM!FJ108*OFFSET(AnnualDataCP!FJ$14,PYPQly!$B104,0)/OFFSET(AnnualDataCVM!FJ$14,PYPQly!$B104,0)),"",QuarterlyDataCVM!FJ108*OFFSET(AnnualDataCP!FJ$14,PYPQly!$B104,0)/OFFSET(AnnualDataCVM!FJ$14,PYPQly!$B104,0))</f>
        <v>29733.86421639736</v>
      </c>
      <c r="FK108" s="18">
        <f ca="1">IF(ISERROR(QuarterlyDataCVM!FK108*OFFSET(AnnualDataCP!FK$14,PYPQly!$B104,0)/OFFSET(AnnualDataCVM!FK$14,PYPQly!$B104,0)),"",QuarterlyDataCVM!FK108*OFFSET(AnnualDataCP!FK$14,PYPQly!$B104,0)/OFFSET(AnnualDataCVM!FK$14,PYPQly!$B104,0))</f>
        <v>21122.341463414636</v>
      </c>
      <c r="FL108" s="18">
        <f ca="1">IF(ISERROR(QuarterlyDataCVM!FL108*OFFSET(AnnualDataCP!FL$14,PYPQly!$B104,0)/OFFSET(AnnualDataCVM!FL$14,PYPQly!$B104,0)),"",QuarterlyDataCVM!FL108*OFFSET(AnnualDataCP!FL$14,PYPQly!$B104,0)/OFFSET(AnnualDataCVM!FL$14,PYPQly!$B104,0))</f>
        <v>21122.341463414636</v>
      </c>
      <c r="FM108" s="18">
        <f ca="1">IF(ISERROR(QuarterlyDataCVM!FM108*OFFSET(AnnualDataCP!FM$14,PYPQly!$B104,0)/OFFSET(AnnualDataCVM!FM$14,PYPQly!$B104,0)),"",QuarterlyDataCVM!FM108*OFFSET(AnnualDataCP!FM$14,PYPQly!$B104,0)/OFFSET(AnnualDataCVM!FM$14,PYPQly!$B104,0))</f>
        <v>8610.1147592526049</v>
      </c>
      <c r="FN108" s="18">
        <f ca="1">IF(ISERROR(QuarterlyDataCVM!FN108*OFFSET(AnnualDataCP!FN$14,PYPQly!$B104,0)/OFFSET(AnnualDataCVM!FN$14,PYPQly!$B104,0)),"",QuarterlyDataCVM!FN108*OFFSET(AnnualDataCP!FN$14,PYPQly!$B104,0)/OFFSET(AnnualDataCVM!FN$14,PYPQly!$B104,0))</f>
        <v>4169.8541621149225</v>
      </c>
      <c r="FO108" s="18">
        <f ca="1">IF(ISERROR(QuarterlyDataCVM!FO108*OFFSET(AnnualDataCP!FO$14,PYPQly!$B104,0)/OFFSET(AnnualDataCVM!FO$14,PYPQly!$B104,0)),"",QuarterlyDataCVM!FO108*OFFSET(AnnualDataCP!FO$14,PYPQly!$B104,0)/OFFSET(AnnualDataCVM!FO$14,PYPQly!$B104,0))</f>
        <v>4440.3408448552436</v>
      </c>
      <c r="FP108" s="18">
        <f ca="1">IF(ISERROR(QuarterlyDataCVM!FP108*OFFSET(AnnualDataCP!FP$14,PYPQly!$B104,0)/OFFSET(AnnualDataCVM!FP$14,PYPQly!$B104,0)),"",QuarterlyDataCVM!FP108*OFFSET(AnnualDataCP!FP$14,PYPQly!$B104,0)/OFFSET(AnnualDataCVM!FP$14,PYPQly!$B104,0))</f>
        <v>12632.76881728831</v>
      </c>
      <c r="FQ108" s="18">
        <f ca="1">IF(ISERROR(QuarterlyDataCVM!FQ108*OFFSET(AnnualDataCP!FQ$14,PYPQly!$B104,0)/OFFSET(AnnualDataCVM!FQ$14,PYPQly!$B104,0)),"",QuarterlyDataCVM!FQ108*OFFSET(AnnualDataCP!FQ$14,PYPQly!$B104,0)/OFFSET(AnnualDataCVM!FQ$14,PYPQly!$B104,0))</f>
        <v>5410.5812248758575</v>
      </c>
      <c r="FR108" s="18">
        <f ca="1">IF(ISERROR(QuarterlyDataCVM!FR108*OFFSET(AnnualDataCP!FR$14,PYPQly!$B104,0)/OFFSET(AnnualDataCVM!FR$14,PYPQly!$B104,0)),"",QuarterlyDataCVM!FR108*OFFSET(AnnualDataCP!FR$14,PYPQly!$B104,0)/OFFSET(AnnualDataCVM!FR$14,PYPQly!$B104,0))</f>
        <v>3233.9754716981133</v>
      </c>
      <c r="FS108" s="18">
        <f ca="1">IF(ISERROR(QuarterlyDataCVM!FS108*OFFSET(AnnualDataCP!FS$14,PYPQly!$B104,0)/OFFSET(AnnualDataCVM!FS$14,PYPQly!$B104,0)),"",QuarterlyDataCVM!FS108*OFFSET(AnnualDataCP!FS$14,PYPQly!$B104,0)/OFFSET(AnnualDataCVM!FS$14,PYPQly!$B104,0))</f>
        <v>1350.2044805936073</v>
      </c>
      <c r="FT108" s="18">
        <f ca="1">IF(ISERROR(QuarterlyDataCVM!FT108*OFFSET(AnnualDataCP!FT$14,PYPQly!$B104,0)/OFFSET(AnnualDataCVM!FT$14,PYPQly!$B104,0)),"",QuarterlyDataCVM!FT108*OFFSET(AnnualDataCP!FT$14,PYPQly!$B104,0)/OFFSET(AnnualDataCVM!FT$14,PYPQly!$B104,0))</f>
        <v>525.41934189406095</v>
      </c>
      <c r="FU108" s="18">
        <f ca="1">IF(ISERROR(QuarterlyDataCVM!FU108*OFFSET(AnnualDataCP!FU$14,PYPQly!$B104,0)/OFFSET(AnnualDataCVM!FU$14,PYPQly!$B104,0)),"",QuarterlyDataCVM!FU108*OFFSET(AnnualDataCP!FU$14,PYPQly!$B104,0)/OFFSET(AnnualDataCVM!FU$14,PYPQly!$B104,0))</f>
        <v>1359.2932049992817</v>
      </c>
      <c r="FV108" s="18">
        <f ca="1">IF(ISERROR(QuarterlyDataCVM!FV108*OFFSET(AnnualDataCP!FV$14,PYPQly!$B104,0)/OFFSET(AnnualDataCVM!FV$14,PYPQly!$B104,0)),"",QuarterlyDataCVM!FV108*OFFSET(AnnualDataCP!FV$14,PYPQly!$B104,0)/OFFSET(AnnualDataCVM!FV$14,PYPQly!$B104,0))</f>
        <v>2175.8611887319689</v>
      </c>
      <c r="FW108" s="18">
        <f ca="1">IF(ISERROR(QuarterlyDataCVM!FW108*OFFSET(AnnualDataCP!FW$14,PYPQly!$B104,0)/OFFSET(AnnualDataCVM!FW$14,PYPQly!$B104,0)),"",QuarterlyDataCVM!FW108*OFFSET(AnnualDataCP!FW$14,PYPQly!$B104,0)/OFFSET(AnnualDataCVM!FW$14,PYPQly!$B104,0))</f>
        <v>6305.0341772151896</v>
      </c>
      <c r="FX108" s="18">
        <f ca="1">IF(ISERROR(QuarterlyDataCVM!FX108*OFFSET(AnnualDataCP!FX$14,PYPQly!$B104,0)/OFFSET(AnnualDataCVM!FX$14,PYPQly!$B104,0)),"",QuarterlyDataCVM!FX108*OFFSET(AnnualDataCP!FX$14,PYPQly!$B104,0)/OFFSET(AnnualDataCVM!FX$14,PYPQly!$B104,0))</f>
        <v>1719.8427930813582</v>
      </c>
      <c r="FY108" s="18">
        <f ca="1">IF(ISERROR(QuarterlyDataCVM!FY108*OFFSET(AnnualDataCP!FY$14,PYPQly!$B104,0)/OFFSET(AnnualDataCVM!FY$14,PYPQly!$B104,0)),"",QuarterlyDataCVM!FY108*OFFSET(AnnualDataCP!FY$14,PYPQly!$B104,0)/OFFSET(AnnualDataCVM!FY$14,PYPQly!$B104,0))</f>
        <v>495.65703086722198</v>
      </c>
      <c r="FZ108" s="18">
        <f ca="1">IF(ISERROR(QuarterlyDataCVM!FZ108*OFFSET(AnnualDataCP!FZ$14,PYPQly!$B104,0)/OFFSET(AnnualDataCVM!FZ$14,PYPQly!$B104,0)),"",QuarterlyDataCVM!FZ108*OFFSET(AnnualDataCP!FZ$14,PYPQly!$B104,0)/OFFSET(AnnualDataCVM!FZ$14,PYPQly!$B104,0))</f>
        <v>4088.3680716077311</v>
      </c>
      <c r="GA108" s="18">
        <f ca="1">IF(ISERROR(QuarterlyDataCVM!GA108*OFFSET(AnnualDataCP!GA$14,PYPQly!$B104,0)/OFFSET(AnnualDataCVM!GA$14,PYPQly!$B104,0)),"",QuarterlyDataCVM!GA108*OFFSET(AnnualDataCP!GA$14,PYPQly!$B104,0)/OFFSET(AnnualDataCVM!GA$14,PYPQly!$B104,0))</f>
        <v>918.3558765594222</v>
      </c>
      <c r="GB108" s="18">
        <f ca="1">IF(ISERROR(QuarterlyDataCVM!GB108*OFFSET(AnnualDataCP!GB$14,PYPQly!$B104,0)/OFFSET(AnnualDataCVM!GB$14,PYPQly!$B104,0)),"",QuarterlyDataCVM!GB108*OFFSET(AnnualDataCP!GB$14,PYPQly!$B104,0)/OFFSET(AnnualDataCVM!GB$14,PYPQly!$B104,0))</f>
        <v>918.3558765594222</v>
      </c>
    </row>
    <row r="109" spans="2:184" x14ac:dyDescent="0.25">
      <c r="B109" s="18">
        <f t="shared" si="1"/>
        <v>24</v>
      </c>
      <c r="C109" s="1">
        <v>41518</v>
      </c>
      <c r="D109" s="18">
        <f ca="1">IF(ISERROR(QuarterlyDataCVM!D109*OFFSET(AnnualDataCP!D$14,PYPQly!$B105,0)/OFFSET(AnnualDataCVM!D$14,PYPQly!$B105,0)),"",QuarterlyDataCVM!D109*OFFSET(AnnualDataCP!D$14,PYPQly!$B105,0)/OFFSET(AnnualDataCVM!D$14,PYPQly!$B105,0))</f>
        <v>392747.26299837633</v>
      </c>
      <c r="E109" s="18">
        <f ca="1">IF(ISERROR(QuarterlyDataCVM!E109*OFFSET(AnnualDataCP!E$14,PYPQly!$B105,0)/OFFSET(AnnualDataCVM!E$14,PYPQly!$B105,0)),"",QuarterlyDataCVM!E109*OFFSET(AnnualDataCP!E$14,PYPQly!$B105,0)/OFFSET(AnnualDataCVM!E$14,PYPQly!$B105,0))</f>
        <v>2815</v>
      </c>
      <c r="F109" s="18">
        <f ca="1">IF(ISERROR(QuarterlyDataCVM!F109*OFFSET(AnnualDataCP!F$14,PYPQly!$B105,0)/OFFSET(AnnualDataCVM!F$14,PYPQly!$B105,0)),"",QuarterlyDataCVM!F109*OFFSET(AnnualDataCP!F$14,PYPQly!$B105,0)/OFFSET(AnnualDataCVM!F$14,PYPQly!$B105,0))</f>
        <v>2457.2877283558378</v>
      </c>
      <c r="G109" s="18">
        <f ca="1">IF(ISERROR(QuarterlyDataCVM!G109*OFFSET(AnnualDataCP!G$14,PYPQly!$B105,0)/OFFSET(AnnualDataCVM!G$14,PYPQly!$B105,0)),"",QuarterlyDataCVM!G109*OFFSET(AnnualDataCP!G$14,PYPQly!$B105,0)/OFFSET(AnnualDataCVM!G$14,PYPQly!$B105,0))</f>
        <v>167.61739130434782</v>
      </c>
      <c r="H109" s="18">
        <f ca="1">IF(ISERROR(QuarterlyDataCVM!H109*OFFSET(AnnualDataCP!H$14,PYPQly!$B105,0)/OFFSET(AnnualDataCVM!H$14,PYPQly!$B105,0)),"",QuarterlyDataCVM!H109*OFFSET(AnnualDataCP!H$14,PYPQly!$B105,0)/OFFSET(AnnualDataCVM!H$14,PYPQly!$B105,0))</f>
        <v>189.1969981238274</v>
      </c>
      <c r="I109" s="18">
        <f ca="1">IF(ISERROR(QuarterlyDataCVM!I109*OFFSET(AnnualDataCP!I$14,PYPQly!$B105,0)/OFFSET(AnnualDataCVM!I$14,PYPQly!$B105,0)),"",QuarterlyDataCVM!I109*OFFSET(AnnualDataCP!I$14,PYPQly!$B105,0)/OFFSET(AnnualDataCVM!I$14,PYPQly!$B105,0))</f>
        <v>80345.828606679628</v>
      </c>
      <c r="J109" s="18">
        <f ca="1">IF(ISERROR(QuarterlyDataCVM!J109*OFFSET(AnnualDataCP!J$14,PYPQly!$B105,0)/OFFSET(AnnualDataCVM!J$14,PYPQly!$B105,0)),"",QuarterlyDataCVM!J109*OFFSET(AnnualDataCP!J$14,PYPQly!$B105,0)/OFFSET(AnnualDataCVM!J$14,PYPQly!$B105,0))</f>
        <v>57438.552241987825</v>
      </c>
      <c r="K109" s="18">
        <f ca="1">IF(ISERROR(QuarterlyDataCVM!K109*OFFSET(AnnualDataCP!K$14,PYPQly!$B105,0)/OFFSET(AnnualDataCVM!K$14,PYPQly!$B105,0)),"",QuarterlyDataCVM!K109*OFFSET(AnnualDataCP!K$14,PYPQly!$B105,0)/OFFSET(AnnualDataCVM!K$14,PYPQly!$B105,0))</f>
        <v>6199.4281735901604</v>
      </c>
      <c r="L109" s="18">
        <f ca="1">IF(ISERROR(QuarterlyDataCVM!L109*OFFSET(AnnualDataCP!L$14,PYPQly!$B105,0)/OFFSET(AnnualDataCVM!L$14,PYPQly!$B105,0)),"",QuarterlyDataCVM!L109*OFFSET(AnnualDataCP!L$14,PYPQly!$B105,0)/OFFSET(AnnualDataCVM!L$14,PYPQly!$B105,0))</f>
        <v>65.295871559633028</v>
      </c>
      <c r="M109" s="18">
        <f ca="1">IF(ISERROR(QuarterlyDataCVM!M109*OFFSET(AnnualDataCP!M$14,PYPQly!$B105,0)/OFFSET(AnnualDataCVM!M$14,PYPQly!$B105,0)),"",QuarterlyDataCVM!M109*OFFSET(AnnualDataCP!M$14,PYPQly!$B105,0)/OFFSET(AnnualDataCVM!M$14,PYPQly!$B105,0))</f>
        <v>5059.3266051853143</v>
      </c>
      <c r="N109" s="18" t="str">
        <f ca="1">IF(ISERROR(QuarterlyDataCVM!N109*OFFSET(AnnualDataCP!N$14,PYPQly!$B105,0)/OFFSET(AnnualDataCVM!N$14,PYPQly!$B105,0)),"",QuarterlyDataCVM!N109*OFFSET(AnnualDataCP!N$14,PYPQly!$B105,0)/OFFSET(AnnualDataCVM!N$14,PYPQly!$B105,0))</f>
        <v/>
      </c>
      <c r="O109" s="18">
        <f ca="1">IF(ISERROR(QuarterlyDataCVM!O109*OFFSET(AnnualDataCP!O$14,PYPQly!$B105,0)/OFFSET(AnnualDataCVM!O$14,PYPQly!$B105,0)),"",QuarterlyDataCVM!O109*OFFSET(AnnualDataCP!O$14,PYPQly!$B105,0)/OFFSET(AnnualDataCVM!O$14,PYPQly!$B105,0))</f>
        <v>480.26997985224983</v>
      </c>
      <c r="P109" s="18">
        <f ca="1">IF(ISERROR(QuarterlyDataCVM!P109*OFFSET(AnnualDataCP!P$14,PYPQly!$B105,0)/OFFSET(AnnualDataCVM!P$14,PYPQly!$B105,0)),"",QuarterlyDataCVM!P109*OFFSET(AnnualDataCP!P$14,PYPQly!$B105,0)/OFFSET(AnnualDataCVM!P$14,PYPQly!$B105,0))</f>
        <v>592.91611185086549</v>
      </c>
      <c r="Q109" s="18">
        <f ca="1">IF(ISERROR(QuarterlyDataCVM!Q109*OFFSET(AnnualDataCP!Q$14,PYPQly!$B105,0)/OFFSET(AnnualDataCVM!Q$14,PYPQly!$B105,0)),"",QuarterlyDataCVM!Q109*OFFSET(AnnualDataCP!Q$14,PYPQly!$B105,0)/OFFSET(AnnualDataCVM!Q$14,PYPQly!$B105,0))</f>
        <v>39692.41940422554</v>
      </c>
      <c r="R109" s="18">
        <f ca="1">IF(ISERROR(QuarterlyDataCVM!R109*OFFSET(AnnualDataCP!R$14,PYPQly!$B105,0)/OFFSET(AnnualDataCVM!R$14,PYPQly!$B105,0)),"",QuarterlyDataCVM!R109*OFFSET(AnnualDataCP!R$14,PYPQly!$B105,0)/OFFSET(AnnualDataCVM!R$14,PYPQly!$B105,0))</f>
        <v>6571.0106836853429</v>
      </c>
      <c r="S109" s="18">
        <f ca="1">IF(ISERROR(QuarterlyDataCVM!S109*OFFSET(AnnualDataCP!S$14,PYPQly!$B105,0)/OFFSET(AnnualDataCVM!S$14,PYPQly!$B105,0)),"",QuarterlyDataCVM!S109*OFFSET(AnnualDataCP!S$14,PYPQly!$B105,0)/OFFSET(AnnualDataCVM!S$14,PYPQly!$B105,0))</f>
        <v>4883.3261012801204</v>
      </c>
      <c r="T109" s="18">
        <f ca="1">IF(ISERROR(QuarterlyDataCVM!T109*OFFSET(AnnualDataCP!T$14,PYPQly!$B105,0)/OFFSET(AnnualDataCVM!T$14,PYPQly!$B105,0)),"",QuarterlyDataCVM!T109*OFFSET(AnnualDataCP!T$14,PYPQly!$B105,0)/OFFSET(AnnualDataCVM!T$14,PYPQly!$B105,0))</f>
        <v>819.74613975399109</v>
      </c>
      <c r="U109" s="18">
        <f ca="1">IF(ISERROR(QuarterlyDataCVM!U109*OFFSET(AnnualDataCP!U$14,PYPQly!$B105,0)/OFFSET(AnnualDataCVM!U$14,PYPQly!$B105,0)),"",QuarterlyDataCVM!U109*OFFSET(AnnualDataCP!U$14,PYPQly!$B105,0)/OFFSET(AnnualDataCVM!U$14,PYPQly!$B105,0))</f>
        <v>650.26375404530745</v>
      </c>
      <c r="V109" s="18">
        <f ca="1">IF(ISERROR(QuarterlyDataCVM!V109*OFFSET(AnnualDataCP!V$14,PYPQly!$B105,0)/OFFSET(AnnualDataCVM!V$14,PYPQly!$B105,0)),"",QuarterlyDataCVM!V109*OFFSET(AnnualDataCP!V$14,PYPQly!$B105,0)/OFFSET(AnnualDataCVM!V$14,PYPQly!$B105,0))</f>
        <v>24.171428571428571</v>
      </c>
      <c r="W109" s="18">
        <f ca="1">IF(ISERROR(QuarterlyDataCVM!W109*OFFSET(AnnualDataCP!W$14,PYPQly!$B105,0)/OFFSET(AnnualDataCVM!W$14,PYPQly!$B105,0)),"",QuarterlyDataCVM!W109*OFFSET(AnnualDataCP!W$14,PYPQly!$B105,0)/OFFSET(AnnualDataCVM!W$14,PYPQly!$B105,0))</f>
        <v>636.72022767075305</v>
      </c>
      <c r="X109" s="18">
        <f ca="1">IF(ISERROR(QuarterlyDataCVM!X109*OFFSET(AnnualDataCP!X$14,PYPQly!$B105,0)/OFFSET(AnnualDataCVM!X$14,PYPQly!$B105,0)),"",QuarterlyDataCVM!X109*OFFSET(AnnualDataCP!X$14,PYPQly!$B105,0)/OFFSET(AnnualDataCVM!X$14,PYPQly!$B105,0))</f>
        <v>293.47743467933492</v>
      </c>
      <c r="Y109" s="18">
        <f ca="1">IF(ISERROR(QuarterlyDataCVM!Y109*OFFSET(AnnualDataCP!Y$14,PYPQly!$B105,0)/OFFSET(AnnualDataCVM!Y$14,PYPQly!$B105,0)),"",QuarterlyDataCVM!Y109*OFFSET(AnnualDataCP!Y$14,PYPQly!$B105,0)/OFFSET(AnnualDataCVM!Y$14,PYPQly!$B105,0))</f>
        <v>809.24892189746049</v>
      </c>
      <c r="Z109" s="18">
        <f ca="1">IF(ISERROR(QuarterlyDataCVM!Z109*OFFSET(AnnualDataCP!Z$14,PYPQly!$B105,0)/OFFSET(AnnualDataCVM!Z$14,PYPQly!$B105,0)),"",QuarterlyDataCVM!Z109*OFFSET(AnnualDataCP!Z$14,PYPQly!$B105,0)/OFFSET(AnnualDataCVM!Z$14,PYPQly!$B105,0))</f>
        <v>1459.2827848519928</v>
      </c>
      <c r="AA109" s="18">
        <f ca="1">IF(ISERROR(QuarterlyDataCVM!AA109*OFFSET(AnnualDataCP!AA$14,PYPQly!$B105,0)/OFFSET(AnnualDataCVM!AA$14,PYPQly!$B105,0)),"",QuarterlyDataCVM!AA109*OFFSET(AnnualDataCP!AA$14,PYPQly!$B105,0)/OFFSET(AnnualDataCVM!AA$14,PYPQly!$B105,0))</f>
        <v>188.02931228861331</v>
      </c>
      <c r="AB109" s="18">
        <f ca="1">IF(ISERROR(QuarterlyDataCVM!AB109*OFFSET(AnnualDataCP!AB$14,PYPQly!$B105,0)/OFFSET(AnnualDataCVM!AB$14,PYPQly!$B105,0)),"",QuarterlyDataCVM!AB109*OFFSET(AnnualDataCP!AB$14,PYPQly!$B105,0)/OFFSET(AnnualDataCVM!AB$14,PYPQly!$B105,0))</f>
        <v>1210.6437975152976</v>
      </c>
      <c r="AC109" s="18">
        <f ca="1">IF(ISERROR(QuarterlyDataCVM!AC109*OFFSET(AnnualDataCP!AC$14,PYPQly!$B105,0)/OFFSET(AnnualDataCVM!AC$14,PYPQly!$B105,0)),"",QuarterlyDataCVM!AC109*OFFSET(AnnualDataCP!AC$14,PYPQly!$B105,0)/OFFSET(AnnualDataCVM!AC$14,PYPQly!$B105,0))</f>
        <v>876.82367447595561</v>
      </c>
      <c r="AD109" s="18">
        <f ca="1">IF(ISERROR(QuarterlyDataCVM!AD109*OFFSET(AnnualDataCP!AD$14,PYPQly!$B105,0)/OFFSET(AnnualDataCVM!AD$14,PYPQly!$B105,0)),"",QuarterlyDataCVM!AD109*OFFSET(AnnualDataCP!AD$14,PYPQly!$B105,0)/OFFSET(AnnualDataCVM!AD$14,PYPQly!$B105,0))</f>
        <v>334.48497554157933</v>
      </c>
      <c r="AE109" s="18">
        <f ca="1">IF(ISERROR(QuarterlyDataCVM!AE109*OFFSET(AnnualDataCP!AE$14,PYPQly!$B105,0)/OFFSET(AnnualDataCVM!AE$14,PYPQly!$B105,0)),"",QuarterlyDataCVM!AE109*OFFSET(AnnualDataCP!AE$14,PYPQly!$B105,0)/OFFSET(AnnualDataCVM!AE$14,PYPQly!$B105,0))</f>
        <v>478.81803005008345</v>
      </c>
      <c r="AF109" s="18">
        <f ca="1">IF(ISERROR(QuarterlyDataCVM!AF109*OFFSET(AnnualDataCP!AF$14,PYPQly!$B105,0)/OFFSET(AnnualDataCVM!AF$14,PYPQly!$B105,0)),"",QuarterlyDataCVM!AF109*OFFSET(AnnualDataCP!AF$14,PYPQly!$B105,0)/OFFSET(AnnualDataCVM!AF$14,PYPQly!$B105,0))</f>
        <v>1215.2082853855006</v>
      </c>
      <c r="AG109" s="18">
        <f ca="1">IF(ISERROR(QuarterlyDataCVM!AG109*OFFSET(AnnualDataCP!AG$14,PYPQly!$B105,0)/OFFSET(AnnualDataCVM!AG$14,PYPQly!$B105,0)),"",QuarterlyDataCVM!AG109*OFFSET(AnnualDataCP!AG$14,PYPQly!$B105,0)/OFFSET(AnnualDataCVM!AG$14,PYPQly!$B105,0))</f>
        <v>743.17360652126024</v>
      </c>
      <c r="AH109" s="18">
        <f ca="1">IF(ISERROR(QuarterlyDataCVM!AH109*OFFSET(AnnualDataCP!AH$14,PYPQly!$B105,0)/OFFSET(AnnualDataCVM!AH$14,PYPQly!$B105,0)),"",QuarterlyDataCVM!AH109*OFFSET(AnnualDataCP!AH$14,PYPQly!$B105,0)/OFFSET(AnnualDataCVM!AH$14,PYPQly!$B105,0))</f>
        <v>368.4849648112604</v>
      </c>
      <c r="AI109" s="18">
        <f ca="1">IF(ISERROR(QuarterlyDataCVM!AI109*OFFSET(AnnualDataCP!AI$14,PYPQly!$B105,0)/OFFSET(AnnualDataCVM!AI$14,PYPQly!$B105,0)),"",QuarterlyDataCVM!AI109*OFFSET(AnnualDataCP!AI$14,PYPQly!$B105,0)/OFFSET(AnnualDataCVM!AI$14,PYPQly!$B105,0))</f>
        <v>103.52849740932642</v>
      </c>
      <c r="AJ109" s="18">
        <f ca="1">IF(ISERROR(QuarterlyDataCVM!AJ109*OFFSET(AnnualDataCP!AJ$14,PYPQly!$B105,0)/OFFSET(AnnualDataCVM!AJ$14,PYPQly!$B105,0)),"",QuarterlyDataCVM!AJ109*OFFSET(AnnualDataCP!AJ$14,PYPQly!$B105,0)/OFFSET(AnnualDataCVM!AJ$14,PYPQly!$B105,0))</f>
        <v>3007.6521170508418</v>
      </c>
      <c r="AK109" s="18">
        <f ca="1">IF(ISERROR(QuarterlyDataCVM!AK109*OFFSET(AnnualDataCP!AK$14,PYPQly!$B105,0)/OFFSET(AnnualDataCVM!AK$14,PYPQly!$B105,0)),"",QuarterlyDataCVM!AK109*OFFSET(AnnualDataCP!AK$14,PYPQly!$B105,0)/OFFSET(AnnualDataCVM!AK$14,PYPQly!$B105,0))</f>
        <v>666.90003951007509</v>
      </c>
      <c r="AL109" s="18">
        <f ca="1">IF(ISERROR(QuarterlyDataCVM!AL109*OFFSET(AnnualDataCP!AL$14,PYPQly!$B105,0)/OFFSET(AnnualDataCVM!AL$14,PYPQly!$B105,0)),"",QuarterlyDataCVM!AL109*OFFSET(AnnualDataCP!AL$14,PYPQly!$B105,0)/OFFSET(AnnualDataCVM!AL$14,PYPQly!$B105,0))</f>
        <v>1031.3980014623446</v>
      </c>
      <c r="AM109" s="18">
        <f ca="1">IF(ISERROR(QuarterlyDataCVM!AM109*OFFSET(AnnualDataCP!AM$14,PYPQly!$B105,0)/OFFSET(AnnualDataCVM!AM$14,PYPQly!$B105,0)),"",QuarterlyDataCVM!AM109*OFFSET(AnnualDataCP!AM$14,PYPQly!$B105,0)/OFFSET(AnnualDataCVM!AM$14,PYPQly!$B105,0))</f>
        <v>1305.416607523066</v>
      </c>
      <c r="AN109" s="18">
        <f ca="1">IF(ISERROR(QuarterlyDataCVM!AN109*OFFSET(AnnualDataCP!AN$14,PYPQly!$B105,0)/OFFSET(AnnualDataCVM!AN$14,PYPQly!$B105,0)),"",QuarterlyDataCVM!AN109*OFFSET(AnnualDataCP!AN$14,PYPQly!$B105,0)/OFFSET(AnnualDataCVM!AN$14,PYPQly!$B105,0))</f>
        <v>198.68041237113403</v>
      </c>
      <c r="AO109" s="18">
        <f ca="1">IF(ISERROR(QuarterlyDataCVM!AO109*OFFSET(AnnualDataCP!AO$14,PYPQly!$B105,0)/OFFSET(AnnualDataCVM!AO$14,PYPQly!$B105,0)),"",QuarterlyDataCVM!AO109*OFFSET(AnnualDataCP!AO$14,PYPQly!$B105,0)/OFFSET(AnnualDataCVM!AO$14,PYPQly!$B105,0))</f>
        <v>198.68041237113403</v>
      </c>
      <c r="AP109" s="18">
        <f ca="1">IF(ISERROR(QuarterlyDataCVM!AP109*OFFSET(AnnualDataCP!AP$14,PYPQly!$B105,0)/OFFSET(AnnualDataCVM!AP$14,PYPQly!$B105,0)),"",QuarterlyDataCVM!AP109*OFFSET(AnnualDataCP!AP$14,PYPQly!$B105,0)/OFFSET(AnnualDataCVM!AP$14,PYPQly!$B105,0))</f>
        <v>2207.6141781681304</v>
      </c>
      <c r="AQ109" s="18">
        <f ca="1">IF(ISERROR(QuarterlyDataCVM!AQ109*OFFSET(AnnualDataCP!AQ$14,PYPQly!$B105,0)/OFFSET(AnnualDataCVM!AQ$14,PYPQly!$B105,0)),"",QuarterlyDataCVM!AQ109*OFFSET(AnnualDataCP!AQ$14,PYPQly!$B105,0)/OFFSET(AnnualDataCVM!AQ$14,PYPQly!$B105,0))</f>
        <v>2207.6141781681304</v>
      </c>
      <c r="AR109" s="18">
        <f ca="1">IF(ISERROR(QuarterlyDataCVM!AR109*OFFSET(AnnualDataCP!AR$14,PYPQly!$B105,0)/OFFSET(AnnualDataCVM!AR$14,PYPQly!$B105,0)),"",QuarterlyDataCVM!AR109*OFFSET(AnnualDataCP!AR$14,PYPQly!$B105,0)/OFFSET(AnnualDataCVM!AR$14,PYPQly!$B105,0))</f>
        <v>259.875</v>
      </c>
      <c r="AS109" s="18">
        <f ca="1">IF(ISERROR(QuarterlyDataCVM!AS109*OFFSET(AnnualDataCP!AS$14,PYPQly!$B105,0)/OFFSET(AnnualDataCVM!AS$14,PYPQly!$B105,0)),"",QuarterlyDataCVM!AS109*OFFSET(AnnualDataCP!AS$14,PYPQly!$B105,0)/OFFSET(AnnualDataCVM!AS$14,PYPQly!$B105,0))</f>
        <v>430.73170731707319</v>
      </c>
      <c r="AT109" s="18">
        <f ca="1">IF(ISERROR(QuarterlyDataCVM!AT109*OFFSET(AnnualDataCP!AT$14,PYPQly!$B105,0)/OFFSET(AnnualDataCVM!AT$14,PYPQly!$B105,0)),"",QuarterlyDataCVM!AT109*OFFSET(AnnualDataCP!AT$14,PYPQly!$B105,0)/OFFSET(AnnualDataCVM!AT$14,PYPQly!$B105,0))</f>
        <v>182.25</v>
      </c>
      <c r="AU109" s="18">
        <f ca="1">IF(ISERROR(QuarterlyDataCVM!AU109*OFFSET(AnnualDataCP!AU$14,PYPQly!$B105,0)/OFFSET(AnnualDataCVM!AU$14,PYPQly!$B105,0)),"",QuarterlyDataCVM!AU109*OFFSET(AnnualDataCP!AU$14,PYPQly!$B105,0)/OFFSET(AnnualDataCVM!AU$14,PYPQly!$B105,0))</f>
        <v>177.24976348155155</v>
      </c>
      <c r="AV109" s="18">
        <f ca="1">IF(ISERROR(QuarterlyDataCVM!AV109*OFFSET(AnnualDataCP!AV$14,PYPQly!$B105,0)/OFFSET(AnnualDataCVM!AV$14,PYPQly!$B105,0)),"",QuarterlyDataCVM!AV109*OFFSET(AnnualDataCP!AV$14,PYPQly!$B105,0)/OFFSET(AnnualDataCVM!AV$14,PYPQly!$B105,0))</f>
        <v>792.89263215557378</v>
      </c>
      <c r="AW109" s="18">
        <f ca="1">IF(ISERROR(QuarterlyDataCVM!AW109*OFFSET(AnnualDataCP!AW$14,PYPQly!$B105,0)/OFFSET(AnnualDataCVM!AW$14,PYPQly!$B105,0)),"",QuarterlyDataCVM!AW109*OFFSET(AnnualDataCP!AW$14,PYPQly!$B105,0)/OFFSET(AnnualDataCVM!AW$14,PYPQly!$B105,0))</f>
        <v>366.089417989418</v>
      </c>
      <c r="AX109" s="18">
        <f ca="1">IF(ISERROR(QuarterlyDataCVM!AX109*OFFSET(AnnualDataCP!AX$14,PYPQly!$B105,0)/OFFSET(AnnualDataCVM!AX$14,PYPQly!$B105,0)),"",QuarterlyDataCVM!AX109*OFFSET(AnnualDataCP!AX$14,PYPQly!$B105,0)/OFFSET(AnnualDataCVM!AX$14,PYPQly!$B105,0))</f>
        <v>2963.6744049798608</v>
      </c>
      <c r="AY109" s="18">
        <f ca="1">IF(ISERROR(QuarterlyDataCVM!AY109*OFFSET(AnnualDataCP!AY$14,PYPQly!$B105,0)/OFFSET(AnnualDataCVM!AY$14,PYPQly!$B105,0)),"",QuarterlyDataCVM!AY109*OFFSET(AnnualDataCP!AY$14,PYPQly!$B105,0)/OFFSET(AnnualDataCVM!AY$14,PYPQly!$B105,0))</f>
        <v>2963.6744049798608</v>
      </c>
      <c r="AZ109" s="18">
        <f ca="1">IF(ISERROR(QuarterlyDataCVM!AZ109*OFFSET(AnnualDataCP!AZ$14,PYPQly!$B105,0)/OFFSET(AnnualDataCVM!AZ$14,PYPQly!$B105,0)),"",QuarterlyDataCVM!AZ109*OFFSET(AnnualDataCP!AZ$14,PYPQly!$B105,0)/OFFSET(AnnualDataCVM!AZ$14,PYPQly!$B105,0))</f>
        <v>2843.1089062130877</v>
      </c>
      <c r="BA109" s="18">
        <f ca="1">IF(ISERROR(QuarterlyDataCVM!BA109*OFFSET(AnnualDataCP!BA$14,PYPQly!$B105,0)/OFFSET(AnnualDataCVM!BA$14,PYPQly!$B105,0)),"",QuarterlyDataCVM!BA109*OFFSET(AnnualDataCP!BA$14,PYPQly!$B105,0)/OFFSET(AnnualDataCVM!BA$14,PYPQly!$B105,0))</f>
        <v>1756.6713848508034</v>
      </c>
      <c r="BB109" s="18">
        <f ca="1">IF(ISERROR(QuarterlyDataCVM!BB109*OFFSET(AnnualDataCP!BB$14,PYPQly!$B105,0)/OFFSET(AnnualDataCVM!BB$14,PYPQly!$B105,0)),"",QuarterlyDataCVM!BB109*OFFSET(AnnualDataCP!BB$14,PYPQly!$B105,0)/OFFSET(AnnualDataCVM!BB$14,PYPQly!$B105,0))</f>
        <v>1088.3377578109046</v>
      </c>
      <c r="BC109" s="18">
        <f ca="1">IF(ISERROR(QuarterlyDataCVM!BC109*OFFSET(AnnualDataCP!BC$14,PYPQly!$B105,0)/OFFSET(AnnualDataCVM!BC$14,PYPQly!$B105,0)),"",QuarterlyDataCVM!BC109*OFFSET(AnnualDataCP!BC$14,PYPQly!$B105,0)/OFFSET(AnnualDataCVM!BC$14,PYPQly!$B105,0))</f>
        <v>492.73275862068965</v>
      </c>
      <c r="BD109" s="18">
        <f ca="1">IF(ISERROR(QuarterlyDataCVM!BD109*OFFSET(AnnualDataCP!BD$14,PYPQly!$B105,0)/OFFSET(AnnualDataCVM!BD$14,PYPQly!$B105,0)),"",QuarterlyDataCVM!BD109*OFFSET(AnnualDataCP!BD$14,PYPQly!$B105,0)/OFFSET(AnnualDataCVM!BD$14,PYPQly!$B105,0))</f>
        <v>594.71083070452153</v>
      </c>
      <c r="BE109" s="18">
        <f ca="1">IF(ISERROR(QuarterlyDataCVM!BE109*OFFSET(AnnualDataCP!BE$14,PYPQly!$B105,0)/OFFSET(AnnualDataCVM!BE$14,PYPQly!$B105,0)),"",QuarterlyDataCVM!BE109*OFFSET(AnnualDataCP!BE$14,PYPQly!$B105,0)/OFFSET(AnnualDataCVM!BE$14,PYPQly!$B105,0))</f>
        <v>4500.1793361884365</v>
      </c>
      <c r="BF109" s="18">
        <f ca="1">IF(ISERROR(QuarterlyDataCVM!BF109*OFFSET(AnnualDataCP!BF$14,PYPQly!$B105,0)/OFFSET(AnnualDataCVM!BF$14,PYPQly!$B105,0)),"",QuarterlyDataCVM!BF109*OFFSET(AnnualDataCP!BF$14,PYPQly!$B105,0)/OFFSET(AnnualDataCVM!BF$14,PYPQly!$B105,0))</f>
        <v>946.96321336249753</v>
      </c>
      <c r="BG109" s="18">
        <f ca="1">IF(ISERROR(QuarterlyDataCVM!BG109*OFFSET(AnnualDataCP!BG$14,PYPQly!$B105,0)/OFFSET(AnnualDataCVM!BG$14,PYPQly!$B105,0)),"",QuarterlyDataCVM!BG109*OFFSET(AnnualDataCP!BG$14,PYPQly!$B105,0)/OFFSET(AnnualDataCVM!BG$14,PYPQly!$B105,0))</f>
        <v>630.77615062761504</v>
      </c>
      <c r="BH109" s="18">
        <f ca="1">IF(ISERROR(QuarterlyDataCVM!BH109*OFFSET(AnnualDataCP!BH$14,PYPQly!$B105,0)/OFFSET(AnnualDataCVM!BH$14,PYPQly!$B105,0)),"",QuarterlyDataCVM!BH109*OFFSET(AnnualDataCP!BH$14,PYPQly!$B105,0)/OFFSET(AnnualDataCVM!BH$14,PYPQly!$B105,0))</f>
        <v>314.77979274611397</v>
      </c>
      <c r="BI109" s="18">
        <f ca="1">IF(ISERROR(QuarterlyDataCVM!BI109*OFFSET(AnnualDataCP!BI$14,PYPQly!$B105,0)/OFFSET(AnnualDataCVM!BI$14,PYPQly!$B105,0)),"",QuarterlyDataCVM!BI109*OFFSET(AnnualDataCP!BI$14,PYPQly!$B105,0)/OFFSET(AnnualDataCVM!BI$14,PYPQly!$B105,0))</f>
        <v>3554.8336205246028</v>
      </c>
      <c r="BJ109" s="18">
        <f ca="1">IF(ISERROR(QuarterlyDataCVM!BJ109*OFFSET(AnnualDataCP!BJ$14,PYPQly!$B105,0)/OFFSET(AnnualDataCVM!BJ$14,PYPQly!$B105,0)),"",QuarterlyDataCVM!BJ109*OFFSET(AnnualDataCP!BJ$14,PYPQly!$B105,0)/OFFSET(AnnualDataCVM!BJ$14,PYPQly!$B105,0))</f>
        <v>3226.5663673354848</v>
      </c>
      <c r="BK109" s="18">
        <f ca="1">IF(ISERROR(QuarterlyDataCVM!BK109*OFFSET(AnnualDataCP!BK$14,PYPQly!$B105,0)/OFFSET(AnnualDataCVM!BK$14,PYPQly!$B105,0)),"",QuarterlyDataCVM!BK109*OFFSET(AnnualDataCP!BK$14,PYPQly!$B105,0)/OFFSET(AnnualDataCVM!BK$14,PYPQly!$B105,0))</f>
        <v>326.73558648111333</v>
      </c>
      <c r="BL109" s="18">
        <f ca="1">IF(ISERROR(QuarterlyDataCVM!BL109*OFFSET(AnnualDataCP!BL$14,PYPQly!$B105,0)/OFFSET(AnnualDataCVM!BL$14,PYPQly!$B105,0)),"",QuarterlyDataCVM!BL109*OFFSET(AnnualDataCP!BL$14,PYPQly!$B105,0)/OFFSET(AnnualDataCVM!BL$14,PYPQly!$B105,0))</f>
        <v>2662.1733321914876</v>
      </c>
      <c r="BM109" s="18">
        <f ca="1">IF(ISERROR(QuarterlyDataCVM!BM109*OFFSET(AnnualDataCP!BM$14,PYPQly!$B105,0)/OFFSET(AnnualDataCVM!BM$14,PYPQly!$B105,0)),"",QuarterlyDataCVM!BM109*OFFSET(AnnualDataCP!BM$14,PYPQly!$B105,0)/OFFSET(AnnualDataCVM!BM$14,PYPQly!$B105,0))</f>
        <v>2662.1733321914876</v>
      </c>
      <c r="BN109" s="18">
        <f ca="1">IF(ISERROR(QuarterlyDataCVM!BN109*OFFSET(AnnualDataCP!BN$14,PYPQly!$B105,0)/OFFSET(AnnualDataCVM!BN$14,PYPQly!$B105,0)),"",QuarterlyDataCVM!BN109*OFFSET(AnnualDataCP!BN$14,PYPQly!$B105,0)/OFFSET(AnnualDataCVM!BN$14,PYPQly!$B105,0))</f>
        <v>1107.9591178052717</v>
      </c>
      <c r="BO109" s="18">
        <f ca="1">IF(ISERROR(QuarterlyDataCVM!BO109*OFFSET(AnnualDataCP!BO$14,PYPQly!$B105,0)/OFFSET(AnnualDataCVM!BO$14,PYPQly!$B105,0)),"",QuarterlyDataCVM!BO109*OFFSET(AnnualDataCP!BO$14,PYPQly!$B105,0)/OFFSET(AnnualDataCVM!BO$14,PYPQly!$B105,0))</f>
        <v>1107.9591178052717</v>
      </c>
      <c r="BP109" s="18">
        <f ca="1">IF(ISERROR(QuarterlyDataCVM!BP109*OFFSET(AnnualDataCP!BP$14,PYPQly!$B105,0)/OFFSET(AnnualDataCVM!BP$14,PYPQly!$B105,0)),"",QuarterlyDataCVM!BP109*OFFSET(AnnualDataCP!BP$14,PYPQly!$B105,0)/OFFSET(AnnualDataCVM!BP$14,PYPQly!$B105,0))</f>
        <v>3101.1605682307363</v>
      </c>
      <c r="BQ109" s="18">
        <f ca="1">IF(ISERROR(QuarterlyDataCVM!BQ109*OFFSET(AnnualDataCP!BQ$14,PYPQly!$B105,0)/OFFSET(AnnualDataCVM!BQ$14,PYPQly!$B105,0)),"",QuarterlyDataCVM!BQ109*OFFSET(AnnualDataCP!BQ$14,PYPQly!$B105,0)/OFFSET(AnnualDataCVM!BQ$14,PYPQly!$B105,0))</f>
        <v>3101.1605682307363</v>
      </c>
      <c r="BR109" s="18">
        <f ca="1">IF(ISERROR(QuarterlyDataCVM!BR109*OFFSET(AnnualDataCP!BR$14,PYPQly!$B105,0)/OFFSET(AnnualDataCVM!BR$14,PYPQly!$B105,0)),"",QuarterlyDataCVM!BR109*OFFSET(AnnualDataCP!BR$14,PYPQly!$B105,0)/OFFSET(AnnualDataCVM!BR$14,PYPQly!$B105,0))</f>
        <v>5392.4448797104533</v>
      </c>
      <c r="BS109" s="18">
        <f ca="1">IF(ISERROR(QuarterlyDataCVM!BS109*OFFSET(AnnualDataCP!BS$14,PYPQly!$B105,0)/OFFSET(AnnualDataCVM!BS$14,PYPQly!$B105,0)),"",QuarterlyDataCVM!BS109*OFFSET(AnnualDataCP!BS$14,PYPQly!$B105,0)/OFFSET(AnnualDataCVM!BS$14,PYPQly!$B105,0))</f>
        <v>2830.9395194697599</v>
      </c>
      <c r="BT109" s="18">
        <f ca="1">IF(ISERROR(QuarterlyDataCVM!BT109*OFFSET(AnnualDataCP!BT$14,PYPQly!$B105,0)/OFFSET(AnnualDataCVM!BT$14,PYPQly!$B105,0)),"",QuarterlyDataCVM!BT109*OFFSET(AnnualDataCP!BT$14,PYPQly!$B105,0)/OFFSET(AnnualDataCVM!BT$14,PYPQly!$B105,0))</f>
        <v>2560.243518788232</v>
      </c>
      <c r="BU109" s="18">
        <f ca="1">IF(ISERROR(QuarterlyDataCVM!BU109*OFFSET(AnnualDataCP!BU$14,PYPQly!$B105,0)/OFFSET(AnnualDataCVM!BU$14,PYPQly!$B105,0)),"",QuarterlyDataCVM!BU109*OFFSET(AnnualDataCP!BU$14,PYPQly!$B105,0)/OFFSET(AnnualDataCVM!BU$14,PYPQly!$B105,0))</f>
        <v>333.64113551151581</v>
      </c>
      <c r="BV109" s="18">
        <f ca="1">IF(ISERROR(QuarterlyDataCVM!BV109*OFFSET(AnnualDataCP!BV$14,PYPQly!$B105,0)/OFFSET(AnnualDataCVM!BV$14,PYPQly!$B105,0)),"",QuarterlyDataCVM!BV109*OFFSET(AnnualDataCP!BV$14,PYPQly!$B105,0)/OFFSET(AnnualDataCVM!BV$14,PYPQly!$B105,0))</f>
        <v>1971.7211597779149</v>
      </c>
      <c r="BW109" s="18">
        <f ca="1">IF(ISERROR(QuarterlyDataCVM!BW109*OFFSET(AnnualDataCP!BW$14,PYPQly!$B105,0)/OFFSET(AnnualDataCVM!BW$14,PYPQly!$B105,0)),"",QuarterlyDataCVM!BW109*OFFSET(AnnualDataCP!BW$14,PYPQly!$B105,0)/OFFSET(AnnualDataCVM!BW$14,PYPQly!$B105,0))</f>
        <v>255.77327935222672</v>
      </c>
      <c r="BX109" s="18">
        <f ca="1">IF(ISERROR(QuarterlyDataCVM!BX109*OFFSET(AnnualDataCP!BX$14,PYPQly!$B105,0)/OFFSET(AnnualDataCVM!BX$14,PYPQly!$B105,0)),"",QuarterlyDataCVM!BX109*OFFSET(AnnualDataCP!BX$14,PYPQly!$B105,0)/OFFSET(AnnualDataCVM!BX$14,PYPQly!$B105,0))</f>
        <v>3923.1668237511781</v>
      </c>
      <c r="BY109" s="18">
        <f ca="1">IF(ISERROR(QuarterlyDataCVM!BY109*OFFSET(AnnualDataCP!BY$14,PYPQly!$B105,0)/OFFSET(AnnualDataCVM!BY$14,PYPQly!$B105,0)),"",QuarterlyDataCVM!BY109*OFFSET(AnnualDataCP!BY$14,PYPQly!$B105,0)/OFFSET(AnnualDataCVM!BY$14,PYPQly!$B105,0))</f>
        <v>2137.2866756393</v>
      </c>
      <c r="BZ109" s="18">
        <f ca="1">IF(ISERROR(QuarterlyDataCVM!BZ109*OFFSET(AnnualDataCP!BZ$14,PYPQly!$B105,0)/OFFSET(AnnualDataCVM!BZ$14,PYPQly!$B105,0)),"",QuarterlyDataCVM!BZ109*OFFSET(AnnualDataCP!BZ$14,PYPQly!$B105,0)/OFFSET(AnnualDataCVM!BZ$14,PYPQly!$B105,0))</f>
        <v>919.51650485436892</v>
      </c>
      <c r="CA109" s="18">
        <f ca="1">IF(ISERROR(QuarterlyDataCVM!CA109*OFFSET(AnnualDataCP!CA$14,PYPQly!$B105,0)/OFFSET(AnnualDataCVM!CA$14,PYPQly!$B105,0)),"",QuarterlyDataCVM!CA109*OFFSET(AnnualDataCP!CA$14,PYPQly!$B105,0)/OFFSET(AnnualDataCVM!CA$14,PYPQly!$B105,0))</f>
        <v>1217.7467069747354</v>
      </c>
      <c r="CB109" s="18">
        <f ca="1">IF(ISERROR(QuarterlyDataCVM!CB109*OFFSET(AnnualDataCP!CB$14,PYPQly!$B105,0)/OFFSET(AnnualDataCVM!CB$14,PYPQly!$B105,0)),"",QuarterlyDataCVM!CB109*OFFSET(AnnualDataCP!CB$14,PYPQly!$B105,0)/OFFSET(AnnualDataCVM!CB$14,PYPQly!$B105,0))</f>
        <v>1784.216644255192</v>
      </c>
      <c r="CC109" s="18">
        <f ca="1">IF(ISERROR(QuarterlyDataCVM!CC109*OFFSET(AnnualDataCP!CC$14,PYPQly!$B105,0)/OFFSET(AnnualDataCVM!CC$14,PYPQly!$B105,0)),"",QuarterlyDataCVM!CC109*OFFSET(AnnualDataCP!CC$14,PYPQly!$B105,0)/OFFSET(AnnualDataCVM!CC$14,PYPQly!$B105,0))</f>
        <v>216.99004975124379</v>
      </c>
      <c r="CD109" s="18">
        <f ca="1">IF(ISERROR(QuarterlyDataCVM!CD109*OFFSET(AnnualDataCP!CD$14,PYPQly!$B105,0)/OFFSET(AnnualDataCVM!CD$14,PYPQly!$B105,0)),"",QuarterlyDataCVM!CD109*OFFSET(AnnualDataCP!CD$14,PYPQly!$B105,0)/OFFSET(AnnualDataCVM!CD$14,PYPQly!$B105,0))</f>
        <v>468.31624459542928</v>
      </c>
      <c r="CE109" s="18">
        <f ca="1">IF(ISERROR(QuarterlyDataCVM!CE109*OFFSET(AnnualDataCP!CE$14,PYPQly!$B105,0)/OFFSET(AnnualDataCVM!CE$14,PYPQly!$B105,0)),"",QuarterlyDataCVM!CE109*OFFSET(AnnualDataCP!CE$14,PYPQly!$B105,0)/OFFSET(AnnualDataCVM!CE$14,PYPQly!$B105,0))</f>
        <v>1097.4183082271147</v>
      </c>
      <c r="CF109" s="18">
        <f ca="1">IF(ISERROR(QuarterlyDataCVM!CF109*OFFSET(AnnualDataCP!CF$14,PYPQly!$B105,0)/OFFSET(AnnualDataCVM!CF$14,PYPQly!$B105,0)),"",QuarterlyDataCVM!CF109*OFFSET(AnnualDataCP!CF$14,PYPQly!$B105,0)/OFFSET(AnnualDataCVM!CF$14,PYPQly!$B105,0))</f>
        <v>5969.850003595312</v>
      </c>
      <c r="CG109" s="18">
        <f ca="1">IF(ISERROR(QuarterlyDataCVM!CG109*OFFSET(AnnualDataCP!CG$14,PYPQly!$B105,0)/OFFSET(AnnualDataCVM!CG$14,PYPQly!$B105,0)),"",QuarterlyDataCVM!CG109*OFFSET(AnnualDataCP!CG$14,PYPQly!$B105,0)/OFFSET(AnnualDataCVM!CG$14,PYPQly!$B105,0))</f>
        <v>5969.850003595312</v>
      </c>
      <c r="CH109" s="18">
        <f ca="1">IF(ISERROR(QuarterlyDataCVM!CH109*OFFSET(AnnualDataCP!CH$14,PYPQly!$B105,0)/OFFSET(AnnualDataCVM!CH$14,PYPQly!$B105,0)),"",QuarterlyDataCVM!CH109*OFFSET(AnnualDataCP!CH$14,PYPQly!$B105,0)/OFFSET(AnnualDataCVM!CH$14,PYPQly!$B105,0))</f>
        <v>4500.6013871315436</v>
      </c>
      <c r="CI109" s="18">
        <f ca="1">IF(ISERROR(QuarterlyDataCVM!CI109*OFFSET(AnnualDataCP!CI$14,PYPQly!$B105,0)/OFFSET(AnnualDataCVM!CI$14,PYPQly!$B105,0)),"",QuarterlyDataCVM!CI109*OFFSET(AnnualDataCP!CI$14,PYPQly!$B105,0)/OFFSET(AnnualDataCVM!CI$14,PYPQly!$B105,0))</f>
        <v>1468.6027633851468</v>
      </c>
      <c r="CJ109" s="18">
        <f ca="1">IF(ISERROR(QuarterlyDataCVM!CJ109*OFFSET(AnnualDataCP!CJ$14,PYPQly!$B105,0)/OFFSET(AnnualDataCVM!CJ$14,PYPQly!$B105,0)),"",QuarterlyDataCVM!CJ109*OFFSET(AnnualDataCP!CJ$14,PYPQly!$B105,0)/OFFSET(AnnualDataCVM!CJ$14,PYPQly!$B105,0))</f>
        <v>5573.5050945452822</v>
      </c>
      <c r="CK109" s="18">
        <f ca="1">IF(ISERROR(QuarterlyDataCVM!CK109*OFFSET(AnnualDataCP!CK$14,PYPQly!$B105,0)/OFFSET(AnnualDataCVM!CK$14,PYPQly!$B105,0)),"",QuarterlyDataCVM!CK109*OFFSET(AnnualDataCP!CK$14,PYPQly!$B105,0)/OFFSET(AnnualDataCVM!CK$14,PYPQly!$B105,0))</f>
        <v>1865.5995997331554</v>
      </c>
      <c r="CL109" s="18">
        <f ca="1">IF(ISERROR(QuarterlyDataCVM!CL109*OFFSET(AnnualDataCP!CL$14,PYPQly!$B105,0)/OFFSET(AnnualDataCVM!CL$14,PYPQly!$B105,0)),"",QuarterlyDataCVM!CL109*OFFSET(AnnualDataCP!CL$14,PYPQly!$B105,0)/OFFSET(AnnualDataCVM!CL$14,PYPQly!$B105,0))</f>
        <v>3708.3391915641478</v>
      </c>
      <c r="CM109" s="18">
        <f ca="1">IF(ISERROR(QuarterlyDataCVM!CM109*OFFSET(AnnualDataCP!CM$14,PYPQly!$B105,0)/OFFSET(AnnualDataCVM!CM$14,PYPQly!$B105,0)),"",QuarterlyDataCVM!CM109*OFFSET(AnnualDataCP!CM$14,PYPQly!$B105,0)/OFFSET(AnnualDataCVM!CM$14,PYPQly!$B105,0))</f>
        <v>1929.7265254505216</v>
      </c>
      <c r="CN109" s="18">
        <f ca="1">IF(ISERROR(QuarterlyDataCVM!CN109*OFFSET(AnnualDataCP!CN$14,PYPQly!$B105,0)/OFFSET(AnnualDataCVM!CN$14,PYPQly!$B105,0)),"",QuarterlyDataCVM!CN109*OFFSET(AnnualDataCP!CN$14,PYPQly!$B105,0)/OFFSET(AnnualDataCVM!CN$14,PYPQly!$B105,0))</f>
        <v>1726.8785334452841</v>
      </c>
      <c r="CO109" s="18">
        <f ca="1">IF(ISERROR(QuarterlyDataCVM!CO109*OFFSET(AnnualDataCP!CO$14,PYPQly!$B105,0)/OFFSET(AnnualDataCVM!CO$14,PYPQly!$B105,0)),"",QuarterlyDataCVM!CO109*OFFSET(AnnualDataCP!CO$14,PYPQly!$B105,0)/OFFSET(AnnualDataCVM!CO$14,PYPQly!$B105,0))</f>
        <v>50.814814814814817</v>
      </c>
      <c r="CP109" s="18">
        <f ca="1">IF(ISERROR(QuarterlyDataCVM!CP109*OFFSET(AnnualDataCP!CP$14,PYPQly!$B105,0)/OFFSET(AnnualDataCVM!CP$14,PYPQly!$B105,0)),"",QuarterlyDataCVM!CP109*OFFSET(AnnualDataCP!CP$14,PYPQly!$B105,0)/OFFSET(AnnualDataCVM!CP$14,PYPQly!$B105,0))</f>
        <v>22906.194364206895</v>
      </c>
      <c r="CQ109" s="18">
        <f ca="1">IF(ISERROR(QuarterlyDataCVM!CQ109*OFFSET(AnnualDataCP!CQ$14,PYPQly!$B105,0)/OFFSET(AnnualDataCVM!CQ$14,PYPQly!$B105,0)),"",QuarterlyDataCVM!CQ109*OFFSET(AnnualDataCP!CQ$14,PYPQly!$B105,0)/OFFSET(AnnualDataCVM!CQ$14,PYPQly!$B105,0))</f>
        <v>7834.6680957484814</v>
      </c>
      <c r="CR109" s="18">
        <f ca="1">IF(ISERROR(QuarterlyDataCVM!CR109*OFFSET(AnnualDataCP!CR$14,PYPQly!$B105,0)/OFFSET(AnnualDataCVM!CR$14,PYPQly!$B105,0)),"",QuarterlyDataCVM!CR109*OFFSET(AnnualDataCP!CR$14,PYPQly!$B105,0)/OFFSET(AnnualDataCVM!CR$14,PYPQly!$B105,0))</f>
        <v>4709.4054244261588</v>
      </c>
      <c r="CS109" s="18">
        <f ca="1">IF(ISERROR(QuarterlyDataCVM!CS109*OFFSET(AnnualDataCP!CS$14,PYPQly!$B105,0)/OFFSET(AnnualDataCVM!CS$14,PYPQly!$B105,0)),"",QuarterlyDataCVM!CS109*OFFSET(AnnualDataCP!CS$14,PYPQly!$B105,0)/OFFSET(AnnualDataCVM!CS$14,PYPQly!$B105,0))</f>
        <v>10363.608180912714</v>
      </c>
      <c r="CT109" s="18">
        <f ca="1">IF(ISERROR(QuarterlyDataCVM!CT109*OFFSET(AnnualDataCP!CT$14,PYPQly!$B105,0)/OFFSET(AnnualDataCVM!CT$14,PYPQly!$B105,0)),"",QuarterlyDataCVM!CT109*OFFSET(AnnualDataCP!CT$14,PYPQly!$B105,0)/OFFSET(AnnualDataCVM!CT$14,PYPQly!$B105,0))</f>
        <v>309600.53842534177</v>
      </c>
      <c r="CU109" s="18">
        <f ca="1">IF(ISERROR(QuarterlyDataCVM!CU109*OFFSET(AnnualDataCP!CU$14,PYPQly!$B105,0)/OFFSET(AnnualDataCVM!CU$14,PYPQly!$B105,0)),"",QuarterlyDataCVM!CU109*OFFSET(AnnualDataCP!CU$14,PYPQly!$B105,0)/OFFSET(AnnualDataCVM!CU$14,PYPQly!$B105,0))</f>
        <v>68469.455863159354</v>
      </c>
      <c r="CV109" s="18">
        <f ca="1">IF(ISERROR(QuarterlyDataCVM!CV109*OFFSET(AnnualDataCP!CV$14,PYPQly!$B105,0)/OFFSET(AnnualDataCVM!CV$14,PYPQly!$B105,0)),"",QuarterlyDataCVM!CV109*OFFSET(AnnualDataCP!CV$14,PYPQly!$B105,0)/OFFSET(AnnualDataCVM!CV$14,PYPQly!$B105,0))</f>
        <v>42939.572504241645</v>
      </c>
      <c r="CW109" s="18">
        <f ca="1">IF(ISERROR(QuarterlyDataCVM!CW109*OFFSET(AnnualDataCP!CW$14,PYPQly!$B105,0)/OFFSET(AnnualDataCVM!CW$14,PYPQly!$B105,0)),"",QuarterlyDataCVM!CW109*OFFSET(AnnualDataCP!CW$14,PYPQly!$B105,0)/OFFSET(AnnualDataCVM!CW$14,PYPQly!$B105,0))</f>
        <v>6532.1662750768119</v>
      </c>
      <c r="CX109" s="18">
        <f ca="1">IF(ISERROR(QuarterlyDataCVM!CX109*OFFSET(AnnualDataCP!CX$14,PYPQly!$B105,0)/OFFSET(AnnualDataCVM!CX$14,PYPQly!$B105,0)),"",QuarterlyDataCVM!CX109*OFFSET(AnnualDataCP!CX$14,PYPQly!$B105,0)/OFFSET(AnnualDataCVM!CX$14,PYPQly!$B105,0))</f>
        <v>15251.743724761176</v>
      </c>
      <c r="CY109" s="18">
        <f ca="1">IF(ISERROR(QuarterlyDataCVM!CY109*OFFSET(AnnualDataCP!CY$14,PYPQly!$B105,0)/OFFSET(AnnualDataCVM!CY$14,PYPQly!$B105,0)),"",QuarterlyDataCVM!CY109*OFFSET(AnnualDataCP!CY$14,PYPQly!$B105,0)/OFFSET(AnnualDataCVM!CY$14,PYPQly!$B105,0))</f>
        <v>21159.132736253985</v>
      </c>
      <c r="CZ109" s="18">
        <f ca="1">IF(ISERROR(QuarterlyDataCVM!CZ109*OFFSET(AnnualDataCP!CZ$14,PYPQly!$B105,0)/OFFSET(AnnualDataCVM!CZ$14,PYPQly!$B105,0)),"",QuarterlyDataCVM!CZ109*OFFSET(AnnualDataCP!CZ$14,PYPQly!$B105,0)/OFFSET(AnnualDataCVM!CZ$14,PYPQly!$B105,0))</f>
        <v>15453.881246845027</v>
      </c>
      <c r="DA109" s="18">
        <f ca="1">IF(ISERROR(QuarterlyDataCVM!DA109*OFFSET(AnnualDataCP!DA$14,PYPQly!$B105,0)/OFFSET(AnnualDataCVM!DA$14,PYPQly!$B105,0)),"",QuarterlyDataCVM!DA109*OFFSET(AnnualDataCP!DA$14,PYPQly!$B105,0)/OFFSET(AnnualDataCVM!DA$14,PYPQly!$B105,0))</f>
        <v>6035.6927067439728</v>
      </c>
      <c r="DB109" s="18">
        <f ca="1">IF(ISERROR(QuarterlyDataCVM!DB109*OFFSET(AnnualDataCP!DB$14,PYPQly!$B105,0)/OFFSET(AnnualDataCVM!DB$14,PYPQly!$B105,0)),"",QuarterlyDataCVM!DB109*OFFSET(AnnualDataCP!DB$14,PYPQly!$B105,0)/OFFSET(AnnualDataCVM!DB$14,PYPQly!$B105,0))</f>
        <v>1163.4615205766102</v>
      </c>
      <c r="DC109" s="18">
        <f ca="1">IF(ISERROR(QuarterlyDataCVM!DC109*OFFSET(AnnualDataCP!DC$14,PYPQly!$B105,0)/OFFSET(AnnualDataCVM!DC$14,PYPQly!$B105,0)),"",QuarterlyDataCVM!DC109*OFFSET(AnnualDataCP!DC$14,PYPQly!$B105,0)/OFFSET(AnnualDataCVM!DC$14,PYPQly!$B105,0))</f>
        <v>4872.9586414680907</v>
      </c>
      <c r="DD109" s="18">
        <f ca="1">IF(ISERROR(QuarterlyDataCVM!DD109*OFFSET(AnnualDataCP!DD$14,PYPQly!$B105,0)/OFFSET(AnnualDataCVM!DD$14,PYPQly!$B105,0)),"",QuarterlyDataCVM!DD109*OFFSET(AnnualDataCP!DD$14,PYPQly!$B105,0)/OFFSET(AnnualDataCVM!DD$14,PYPQly!$B105,0))</f>
        <v>1194.6215644820295</v>
      </c>
      <c r="DE109" s="18">
        <f ca="1">IF(ISERROR(QuarterlyDataCVM!DE109*OFFSET(AnnualDataCP!DE$14,PYPQly!$B105,0)/OFFSET(AnnualDataCVM!DE$14,PYPQly!$B105,0)),"",QuarterlyDataCVM!DE109*OFFSET(AnnualDataCP!DE$14,PYPQly!$B105,0)/OFFSET(AnnualDataCVM!DE$14,PYPQly!$B105,0))</f>
        <v>870.50738677645916</v>
      </c>
      <c r="DF109" s="18">
        <f ca="1">IF(ISERROR(QuarterlyDataCVM!DF109*OFFSET(AnnualDataCP!DF$14,PYPQly!$B105,0)/OFFSET(AnnualDataCVM!DF$14,PYPQly!$B105,0)),"",QuarterlyDataCVM!DF109*OFFSET(AnnualDataCP!DF$14,PYPQly!$B105,0)/OFFSET(AnnualDataCVM!DF$14,PYPQly!$B105,0))</f>
        <v>4509.7106333527017</v>
      </c>
      <c r="DG109" s="18">
        <f ca="1">IF(ISERROR(QuarterlyDataCVM!DG109*OFFSET(AnnualDataCP!DG$14,PYPQly!$B105,0)/OFFSET(AnnualDataCVM!DG$14,PYPQly!$B105,0)),"",QuarterlyDataCVM!DG109*OFFSET(AnnualDataCP!DG$14,PYPQly!$B105,0)/OFFSET(AnnualDataCVM!DG$14,PYPQly!$B105,0))</f>
        <v>2844.8777362520023</v>
      </c>
      <c r="DH109" s="18">
        <f ca="1">IF(ISERROR(QuarterlyDataCVM!DH109*OFFSET(AnnualDataCP!DH$14,PYPQly!$B105,0)/OFFSET(AnnualDataCVM!DH$14,PYPQly!$B105,0)),"",QuarterlyDataCVM!DH109*OFFSET(AnnualDataCP!DH$14,PYPQly!$B105,0)/OFFSET(AnnualDataCVM!DH$14,PYPQly!$B105,0))</f>
        <v>10075.19815460565</v>
      </c>
      <c r="DI109" s="18">
        <f ca="1">IF(ISERROR(QuarterlyDataCVM!DI109*OFFSET(AnnualDataCP!DI$14,PYPQly!$B105,0)/OFFSET(AnnualDataCVM!DI$14,PYPQly!$B105,0)),"",QuarterlyDataCVM!DI109*OFFSET(AnnualDataCP!DI$14,PYPQly!$B105,0)/OFFSET(AnnualDataCVM!DI$14,PYPQly!$B105,0))</f>
        <v>2983.741512345679</v>
      </c>
      <c r="DJ109" s="18">
        <f ca="1">IF(ISERROR(QuarterlyDataCVM!DJ109*OFFSET(AnnualDataCP!DJ$14,PYPQly!$B105,0)/OFFSET(AnnualDataCVM!DJ$14,PYPQly!$B105,0)),"",QuarterlyDataCVM!DJ109*OFFSET(AnnualDataCP!DJ$14,PYPQly!$B105,0)/OFFSET(AnnualDataCVM!DJ$14,PYPQly!$B105,0))</f>
        <v>7088.0188334247578</v>
      </c>
      <c r="DK109" s="18">
        <f ca="1">IF(ISERROR(QuarterlyDataCVM!DK109*OFFSET(AnnualDataCP!DK$14,PYPQly!$B105,0)/OFFSET(AnnualDataCVM!DK$14,PYPQly!$B105,0)),"",QuarterlyDataCVM!DK109*OFFSET(AnnualDataCP!DK$14,PYPQly!$B105,0)/OFFSET(AnnualDataCVM!DK$14,PYPQly!$B105,0))</f>
        <v>25289.898341380635</v>
      </c>
      <c r="DL109" s="18">
        <f ca="1">IF(ISERROR(QuarterlyDataCVM!DL109*OFFSET(AnnualDataCP!DL$14,PYPQly!$B105,0)/OFFSET(AnnualDataCVM!DL$14,PYPQly!$B105,0)),"",QuarterlyDataCVM!DL109*OFFSET(AnnualDataCP!DL$14,PYPQly!$B105,0)/OFFSET(AnnualDataCVM!DL$14,PYPQly!$B105,0))</f>
        <v>7232.1963614265642</v>
      </c>
      <c r="DM109" s="18">
        <f ca="1">IF(ISERROR(QuarterlyDataCVM!DM109*OFFSET(AnnualDataCP!DM$14,PYPQly!$B105,0)/OFFSET(AnnualDataCVM!DM$14,PYPQly!$B105,0)),"",QuarterlyDataCVM!DM109*OFFSET(AnnualDataCP!DM$14,PYPQly!$B105,0)/OFFSET(AnnualDataCVM!DM$14,PYPQly!$B105,0))</f>
        <v>2621.0059829661436</v>
      </c>
      <c r="DN109" s="18">
        <f ca="1">IF(ISERROR(QuarterlyDataCVM!DN109*OFFSET(AnnualDataCP!DN$14,PYPQly!$B105,0)/OFFSET(AnnualDataCVM!DN$14,PYPQly!$B105,0)),"",QuarterlyDataCVM!DN109*OFFSET(AnnualDataCP!DN$14,PYPQly!$B105,0)/OFFSET(AnnualDataCVM!DN$14,PYPQly!$B105,0))</f>
        <v>4612.1948488241878</v>
      </c>
      <c r="DO109" s="18">
        <f ca="1">IF(ISERROR(QuarterlyDataCVM!DO109*OFFSET(AnnualDataCP!DO$14,PYPQly!$B105,0)/OFFSET(AnnualDataCVM!DO$14,PYPQly!$B105,0)),"",QuarterlyDataCVM!DO109*OFFSET(AnnualDataCP!DO$14,PYPQly!$B105,0)/OFFSET(AnnualDataCVM!DO$14,PYPQly!$B105,0))</f>
        <v>2505.2556955239884</v>
      </c>
      <c r="DP109" s="18">
        <f ca="1">IF(ISERROR(QuarterlyDataCVM!DP109*OFFSET(AnnualDataCP!DP$14,PYPQly!$B105,0)/OFFSET(AnnualDataCVM!DP$14,PYPQly!$B105,0)),"",QuarterlyDataCVM!DP109*OFFSET(AnnualDataCP!DP$14,PYPQly!$B105,0)/OFFSET(AnnualDataCVM!DP$14,PYPQly!$B105,0))</f>
        <v>2105.2338492597578</v>
      </c>
      <c r="DQ109" s="18">
        <f ca="1">IF(ISERROR(QuarterlyDataCVM!DQ109*OFFSET(AnnualDataCP!DQ$14,PYPQly!$B105,0)/OFFSET(AnnualDataCVM!DQ$14,PYPQly!$B105,0)),"",QuarterlyDataCVM!DQ109*OFFSET(AnnualDataCP!DQ$14,PYPQly!$B105,0)/OFFSET(AnnualDataCVM!DQ$14,PYPQly!$B105,0))</f>
        <v>6711.3056315518597</v>
      </c>
      <c r="DR109" s="18">
        <f ca="1">IF(ISERROR(QuarterlyDataCVM!DR109*OFFSET(AnnualDataCP!DR$14,PYPQly!$B105,0)/OFFSET(AnnualDataCVM!DR$14,PYPQly!$B105,0)),"",QuarterlyDataCVM!DR109*OFFSET(AnnualDataCP!DR$14,PYPQly!$B105,0)/OFFSET(AnnualDataCVM!DR$14,PYPQly!$B105,0))</f>
        <v>6711.3056315518597</v>
      </c>
      <c r="DS109" s="18">
        <f ca="1">IF(ISERROR(QuarterlyDataCVM!DS109*OFFSET(AnnualDataCP!DS$14,PYPQly!$B105,0)/OFFSET(AnnualDataCVM!DS$14,PYPQly!$B105,0)),"",QuarterlyDataCVM!DS109*OFFSET(AnnualDataCP!DS$14,PYPQly!$B105,0)/OFFSET(AnnualDataCVM!DS$14,PYPQly!$B105,0))</f>
        <v>11347.883096156404</v>
      </c>
      <c r="DT109" s="18">
        <f ca="1">IF(ISERROR(QuarterlyDataCVM!DT109*OFFSET(AnnualDataCP!DT$14,PYPQly!$B105,0)/OFFSET(AnnualDataCVM!DT$14,PYPQly!$B105,0)),"",QuarterlyDataCVM!DT109*OFFSET(AnnualDataCP!DT$14,PYPQly!$B105,0)/OFFSET(AnnualDataCVM!DT$14,PYPQly!$B105,0))</f>
        <v>9214.6245197774842</v>
      </c>
      <c r="DU109" s="18">
        <f ca="1">IF(ISERROR(QuarterlyDataCVM!DU109*OFFSET(AnnualDataCP!DU$14,PYPQly!$B105,0)/OFFSET(AnnualDataCVM!DU$14,PYPQly!$B105,0)),"",QuarterlyDataCVM!DU109*OFFSET(AnnualDataCP!DU$14,PYPQly!$B105,0)/OFFSET(AnnualDataCVM!DU$14,PYPQly!$B105,0))</f>
        <v>2135.2446126965638</v>
      </c>
      <c r="DV109" s="18">
        <f ca="1">IF(ISERROR(QuarterlyDataCVM!DV109*OFFSET(AnnualDataCP!DV$14,PYPQly!$B105,0)/OFFSET(AnnualDataCVM!DV$14,PYPQly!$B105,0)),"",QuarterlyDataCVM!DV109*OFFSET(AnnualDataCP!DV$14,PYPQly!$B105,0)/OFFSET(AnnualDataCVM!DV$14,PYPQly!$B105,0))</f>
        <v>29046.478920069159</v>
      </c>
      <c r="DW109" s="18">
        <f ca="1">IF(ISERROR(QuarterlyDataCVM!DW109*OFFSET(AnnualDataCP!DW$14,PYPQly!$B105,0)/OFFSET(AnnualDataCVM!DW$14,PYPQly!$B105,0)),"",QuarterlyDataCVM!DW109*OFFSET(AnnualDataCP!DW$14,PYPQly!$B105,0)/OFFSET(AnnualDataCVM!DW$14,PYPQly!$B105,0))</f>
        <v>17095.731287434875</v>
      </c>
      <c r="DX109" s="18">
        <f ca="1">IF(ISERROR(QuarterlyDataCVM!DX109*OFFSET(AnnualDataCP!DX$14,PYPQly!$B105,0)/OFFSET(AnnualDataCVM!DX$14,PYPQly!$B105,0)),"",QuarterlyDataCVM!DX109*OFFSET(AnnualDataCP!DX$14,PYPQly!$B105,0)/OFFSET(AnnualDataCVM!DX$14,PYPQly!$B105,0))</f>
        <v>6760.7744252041466</v>
      </c>
      <c r="DY109" s="18">
        <f ca="1">IF(ISERROR(QuarterlyDataCVM!DY109*OFFSET(AnnualDataCP!DY$14,PYPQly!$B105,0)/OFFSET(AnnualDataCVM!DY$14,PYPQly!$B105,0)),"",QuarterlyDataCVM!DY109*OFFSET(AnnualDataCP!DY$14,PYPQly!$B105,0)/OFFSET(AnnualDataCVM!DY$14,PYPQly!$B105,0))</f>
        <v>6759.7421381826607</v>
      </c>
      <c r="DZ109" s="18" t="str">
        <f ca="1">IF(ISERROR(QuarterlyDataCVM!DZ109*OFFSET(AnnualDataCP!DZ$14,PYPQly!$B105,0)/OFFSET(AnnualDataCVM!DZ$14,PYPQly!$B105,0)),"",QuarterlyDataCVM!DZ109*OFFSET(AnnualDataCP!DZ$14,PYPQly!$B105,0)/OFFSET(AnnualDataCVM!DZ$14,PYPQly!$B105,0))</f>
        <v/>
      </c>
      <c r="EA109" s="18">
        <f ca="1">IF(ISERROR(QuarterlyDataCVM!EA109*OFFSET(AnnualDataCP!EA$14,PYPQly!$B105,0)/OFFSET(AnnualDataCVM!EA$14,PYPQly!$B105,0)),"",QuarterlyDataCVM!EA109*OFFSET(AnnualDataCP!EA$14,PYPQly!$B105,0)/OFFSET(AnnualDataCVM!EA$14,PYPQly!$B105,0))</f>
        <v>5185.6964009445483</v>
      </c>
      <c r="EB109" s="18">
        <f ca="1">IF(ISERROR(QuarterlyDataCVM!EB109*OFFSET(AnnualDataCP!EB$14,PYPQly!$B105,0)/OFFSET(AnnualDataCVM!EB$14,PYPQly!$B105,0)),"",QuarterlyDataCVM!EB109*OFFSET(AnnualDataCP!EB$14,PYPQly!$B105,0)/OFFSET(AnnualDataCVM!EB$14,PYPQly!$B105,0))</f>
        <v>52035.498672021211</v>
      </c>
      <c r="EC109" s="18">
        <f ca="1">IF(ISERROR(QuarterlyDataCVM!EC109*OFFSET(AnnualDataCP!EC$14,PYPQly!$B105,0)/OFFSET(AnnualDataCVM!EC$14,PYPQly!$B105,0)),"",QuarterlyDataCVM!EC109*OFFSET(AnnualDataCP!EC$14,PYPQly!$B105,0)/OFFSET(AnnualDataCVM!EC$14,PYPQly!$B105,0))</f>
        <v>52035.498672021211</v>
      </c>
      <c r="ED109" s="18">
        <f ca="1">IF(ISERROR(QuarterlyDataCVM!ED109*OFFSET(AnnualDataCP!ED$14,PYPQly!$B105,0)/OFFSET(AnnualDataCVM!ED$14,PYPQly!$B105,0)),"",QuarterlyDataCVM!ED109*OFFSET(AnnualDataCP!ED$14,PYPQly!$B105,0)/OFFSET(AnnualDataCVM!ED$14,PYPQly!$B105,0))</f>
        <v>14467.192849404117</v>
      </c>
      <c r="EE109" s="18">
        <f ca="1">IF(ISERROR(QuarterlyDataCVM!EE109*OFFSET(AnnualDataCP!EE$14,PYPQly!$B105,0)/OFFSET(AnnualDataCVM!EE$14,PYPQly!$B105,0)),"",QuarterlyDataCVM!EE109*OFFSET(AnnualDataCP!EE$14,PYPQly!$B105,0)/OFFSET(AnnualDataCVM!EE$14,PYPQly!$B105,0))</f>
        <v>36144.906578423623</v>
      </c>
      <c r="EF109" s="18">
        <f ca="1">IF(ISERROR(QuarterlyDataCVM!EF109*OFFSET(AnnualDataCP!EF$14,PYPQly!$B105,0)/OFFSET(AnnualDataCVM!EF$14,PYPQly!$B105,0)),"",QuarterlyDataCVM!EF109*OFFSET(AnnualDataCP!EF$14,PYPQly!$B105,0)/OFFSET(AnnualDataCVM!EF$14,PYPQly!$B105,0))</f>
        <v>1421.3073600863775</v>
      </c>
      <c r="EG109" s="18">
        <f ca="1">IF(ISERROR(QuarterlyDataCVM!EG109*OFFSET(AnnualDataCP!EG$14,PYPQly!$B105,0)/OFFSET(AnnualDataCVM!EG$14,PYPQly!$B105,0)),"",QuarterlyDataCVM!EG109*OFFSET(AnnualDataCP!EG$14,PYPQly!$B105,0)/OFFSET(AnnualDataCVM!EG$14,PYPQly!$B105,0))</f>
        <v>47481.865769442673</v>
      </c>
      <c r="EH109" s="18">
        <f ca="1">IF(ISERROR(QuarterlyDataCVM!EH109*OFFSET(AnnualDataCP!EH$14,PYPQly!$B105,0)/OFFSET(AnnualDataCVM!EH$14,PYPQly!$B105,0)),"",QuarterlyDataCVM!EH109*OFFSET(AnnualDataCP!EH$14,PYPQly!$B105,0)/OFFSET(AnnualDataCVM!EH$14,PYPQly!$B105,0))</f>
        <v>29451.277839917679</v>
      </c>
      <c r="EI109" s="18">
        <f ca="1">IF(ISERROR(QuarterlyDataCVM!EI109*OFFSET(AnnualDataCP!EI$14,PYPQly!$B105,0)/OFFSET(AnnualDataCVM!EI$14,PYPQly!$B105,0)),"",QuarterlyDataCVM!EI109*OFFSET(AnnualDataCP!EI$14,PYPQly!$B105,0)/OFFSET(AnnualDataCVM!EI$14,PYPQly!$B105,0))</f>
        <v>20463.277528569903</v>
      </c>
      <c r="EJ109" s="18">
        <f ca="1">IF(ISERROR(QuarterlyDataCVM!EJ109*OFFSET(AnnualDataCP!EJ$14,PYPQly!$B105,0)/OFFSET(AnnualDataCVM!EJ$14,PYPQly!$B105,0)),"",QuarterlyDataCVM!EJ109*OFFSET(AnnualDataCP!EJ$14,PYPQly!$B105,0)/OFFSET(AnnualDataCVM!EJ$14,PYPQly!$B105,0))</f>
        <v>14914.610117609151</v>
      </c>
      <c r="EK109" s="18">
        <f ca="1">IF(ISERROR(QuarterlyDataCVM!EK109*OFFSET(AnnualDataCP!EK$14,PYPQly!$B105,0)/OFFSET(AnnualDataCVM!EK$14,PYPQly!$B105,0)),"",QuarterlyDataCVM!EK109*OFFSET(AnnualDataCP!EK$14,PYPQly!$B105,0)/OFFSET(AnnualDataCVM!EK$14,PYPQly!$B105,0))</f>
        <v>10299.761262145452</v>
      </c>
      <c r="EL109" s="18">
        <f ca="1">IF(ISERROR(QuarterlyDataCVM!EL109*OFFSET(AnnualDataCP!EL$14,PYPQly!$B105,0)/OFFSET(AnnualDataCVM!EL$14,PYPQly!$B105,0)),"",QuarterlyDataCVM!EL109*OFFSET(AnnualDataCP!EL$14,PYPQly!$B105,0)/OFFSET(AnnualDataCVM!EL$14,PYPQly!$B105,0))</f>
        <v>6015.4565801253357</v>
      </c>
      <c r="EM109" s="18">
        <f ca="1">IF(ISERROR(QuarterlyDataCVM!EM109*OFFSET(AnnualDataCP!EM$14,PYPQly!$B105,0)/OFFSET(AnnualDataCVM!EM$14,PYPQly!$B105,0)),"",QuarterlyDataCVM!EM109*OFFSET(AnnualDataCP!EM$14,PYPQly!$B105,0)/OFFSET(AnnualDataCVM!EM$14,PYPQly!$B105,0))</f>
        <v>4285.3852467869101</v>
      </c>
      <c r="EN109" s="18">
        <f ca="1">IF(ISERROR(QuarterlyDataCVM!EN109*OFFSET(AnnualDataCP!EN$14,PYPQly!$B105,0)/OFFSET(AnnualDataCVM!EN$14,PYPQly!$B105,0)),"",QuarterlyDataCVM!EN109*OFFSET(AnnualDataCP!EN$14,PYPQly!$B105,0)/OFFSET(AnnualDataCVM!EN$14,PYPQly!$B105,0))</f>
        <v>4614.3960036330609</v>
      </c>
      <c r="EO109" s="18">
        <f ca="1">IF(ISERROR(QuarterlyDataCVM!EO109*OFFSET(AnnualDataCP!EO$14,PYPQly!$B105,0)/OFFSET(AnnualDataCVM!EO$14,PYPQly!$B105,0)),"",QuarterlyDataCVM!EO109*OFFSET(AnnualDataCP!EO$14,PYPQly!$B105,0)/OFFSET(AnnualDataCVM!EO$14,PYPQly!$B105,0))</f>
        <v>5547.0947291208213</v>
      </c>
      <c r="EP109" s="18">
        <f ca="1">IF(ISERROR(QuarterlyDataCVM!EP109*OFFSET(AnnualDataCP!EP$14,PYPQly!$B105,0)/OFFSET(AnnualDataCVM!EP$14,PYPQly!$B105,0)),"",QuarterlyDataCVM!EP109*OFFSET(AnnualDataCP!EP$14,PYPQly!$B105,0)/OFFSET(AnnualDataCVM!EP$14,PYPQly!$B105,0))</f>
        <v>3105.1571236975137</v>
      </c>
      <c r="EQ109" s="18">
        <f ca="1">IF(ISERROR(QuarterlyDataCVM!EQ109*OFFSET(AnnualDataCP!EQ$14,PYPQly!$B105,0)/OFFSET(AnnualDataCVM!EQ$14,PYPQly!$B105,0)),"",QuarterlyDataCVM!EQ109*OFFSET(AnnualDataCP!EQ$14,PYPQly!$B105,0)/OFFSET(AnnualDataCVM!EQ$14,PYPQly!$B105,0))</f>
        <v>3105.1571236975137</v>
      </c>
      <c r="ER109" s="18">
        <f ca="1">IF(ISERROR(QuarterlyDataCVM!ER109*OFFSET(AnnualDataCP!ER$14,PYPQly!$B105,0)/OFFSET(AnnualDataCVM!ER$14,PYPQly!$B105,0)),"",QuarterlyDataCVM!ER109*OFFSET(AnnualDataCP!ER$14,PYPQly!$B105,0)/OFFSET(AnnualDataCVM!ER$14,PYPQly!$B105,0))</f>
        <v>5882.2343119065808</v>
      </c>
      <c r="ES109" s="18">
        <f ca="1">IF(ISERROR(QuarterlyDataCVM!ES109*OFFSET(AnnualDataCP!ES$14,PYPQly!$B105,0)/OFFSET(AnnualDataCVM!ES$14,PYPQly!$B105,0)),"",QuarterlyDataCVM!ES109*OFFSET(AnnualDataCP!ES$14,PYPQly!$B105,0)/OFFSET(AnnualDataCVM!ES$14,PYPQly!$B105,0))</f>
        <v>3625.5495747029413</v>
      </c>
      <c r="ET109" s="18">
        <f ca="1">IF(ISERROR(QuarterlyDataCVM!ET109*OFFSET(AnnualDataCP!ET$14,PYPQly!$B105,0)/OFFSET(AnnualDataCVM!ET$14,PYPQly!$B105,0)),"",QuarterlyDataCVM!ET109*OFFSET(AnnualDataCP!ET$14,PYPQly!$B105,0)/OFFSET(AnnualDataCVM!ET$14,PYPQly!$B105,0))</f>
        <v>2257.0005744768159</v>
      </c>
      <c r="EU109" s="18">
        <f ca="1">IF(ISERROR(QuarterlyDataCVM!EU109*OFFSET(AnnualDataCP!EU$14,PYPQly!$B105,0)/OFFSET(AnnualDataCVM!EU$14,PYPQly!$B105,0)),"",QuarterlyDataCVM!EU109*OFFSET(AnnualDataCP!EU$14,PYPQly!$B105,0)/OFFSET(AnnualDataCVM!EU$14,PYPQly!$B105,0))</f>
        <v>1545.3277349069451</v>
      </c>
      <c r="EV109" s="18">
        <f ca="1">IF(ISERROR(QuarterlyDataCVM!EV109*OFFSET(AnnualDataCP!EV$14,PYPQly!$B105,0)/OFFSET(AnnualDataCVM!EV$14,PYPQly!$B105,0)),"",QuarterlyDataCVM!EV109*OFFSET(AnnualDataCP!EV$14,PYPQly!$B105,0)/OFFSET(AnnualDataCVM!EV$14,PYPQly!$B105,0))</f>
        <v>710.74458617620883</v>
      </c>
      <c r="EW109" s="18">
        <f ca="1">IF(ISERROR(QuarterlyDataCVM!EW109*OFFSET(AnnualDataCP!EW$14,PYPQly!$B105,0)/OFFSET(AnnualDataCVM!EW$14,PYPQly!$B105,0)),"",QuarterlyDataCVM!EW109*OFFSET(AnnualDataCP!EW$14,PYPQly!$B105,0)/OFFSET(AnnualDataCVM!EW$14,PYPQly!$B105,0))</f>
        <v>18029.714532871971</v>
      </c>
      <c r="EX109" s="18">
        <f ca="1">IF(ISERROR(QuarterlyDataCVM!EX109*OFFSET(AnnualDataCP!EX$14,PYPQly!$B105,0)/OFFSET(AnnualDataCVM!EX$14,PYPQly!$B105,0)),"",QuarterlyDataCVM!EX109*OFFSET(AnnualDataCP!EX$14,PYPQly!$B105,0)/OFFSET(AnnualDataCVM!EX$14,PYPQly!$B105,0))</f>
        <v>3773.0306283905966</v>
      </c>
      <c r="EY109" s="18">
        <f ca="1">IF(ISERROR(QuarterlyDataCVM!EY109*OFFSET(AnnualDataCP!EY$14,PYPQly!$B105,0)/OFFSET(AnnualDataCVM!EY$14,PYPQly!$B105,0)),"",QuarterlyDataCVM!EY109*OFFSET(AnnualDataCP!EY$14,PYPQly!$B105,0)/OFFSET(AnnualDataCVM!EY$14,PYPQly!$B105,0))</f>
        <v>5710.2288423873824</v>
      </c>
      <c r="EZ109" s="18">
        <f ca="1">IF(ISERROR(QuarterlyDataCVM!EZ109*OFFSET(AnnualDataCP!EZ$14,PYPQly!$B105,0)/OFFSET(AnnualDataCVM!EZ$14,PYPQly!$B105,0)),"",QuarterlyDataCVM!EZ109*OFFSET(AnnualDataCP!EZ$14,PYPQly!$B105,0)/OFFSET(AnnualDataCVM!EZ$14,PYPQly!$B105,0))</f>
        <v>1631.8920056100981</v>
      </c>
      <c r="FA109" s="18">
        <f ca="1">IF(ISERROR(QuarterlyDataCVM!FA109*OFFSET(AnnualDataCP!FA$14,PYPQly!$B105,0)/OFFSET(AnnualDataCVM!FA$14,PYPQly!$B105,0)),"",QuarterlyDataCVM!FA109*OFFSET(AnnualDataCP!FA$14,PYPQly!$B105,0)/OFFSET(AnnualDataCVM!FA$14,PYPQly!$B105,0))</f>
        <v>6919.2626636027571</v>
      </c>
      <c r="FB109" s="18">
        <f ca="1">IF(ISERROR(QuarterlyDataCVM!FB109*OFFSET(AnnualDataCP!FB$14,PYPQly!$B105,0)/OFFSET(AnnualDataCVM!FB$14,PYPQly!$B105,0)),"",QuarterlyDataCVM!FB109*OFFSET(AnnualDataCP!FB$14,PYPQly!$B105,0)/OFFSET(AnnualDataCVM!FB$14,PYPQly!$B105,0))</f>
        <v>644.53566878980894</v>
      </c>
      <c r="FC109" s="18">
        <f ca="1">IF(ISERROR(QuarterlyDataCVM!FC109*OFFSET(AnnualDataCP!FC$14,PYPQly!$B105,0)/OFFSET(AnnualDataCVM!FC$14,PYPQly!$B105,0)),"",QuarterlyDataCVM!FC109*OFFSET(AnnualDataCP!FC$14,PYPQly!$B105,0)/OFFSET(AnnualDataCVM!FC$14,PYPQly!$B105,0))</f>
        <v>1853.0212252773758</v>
      </c>
      <c r="FD109" s="18">
        <f ca="1">IF(ISERROR(QuarterlyDataCVM!FD109*OFFSET(AnnualDataCP!FD$14,PYPQly!$B105,0)/OFFSET(AnnualDataCVM!FD$14,PYPQly!$B105,0)),"",QuarterlyDataCVM!FD109*OFFSET(AnnualDataCP!FD$14,PYPQly!$B105,0)/OFFSET(AnnualDataCVM!FD$14,PYPQly!$B105,0))</f>
        <v>4422.4516800475767</v>
      </c>
      <c r="FE109" s="18">
        <f ca="1">IF(ISERROR(QuarterlyDataCVM!FE109*OFFSET(AnnualDataCP!FE$14,PYPQly!$B105,0)/OFFSET(AnnualDataCVM!FE$14,PYPQly!$B105,0)),"",QuarterlyDataCVM!FE109*OFFSET(AnnualDataCP!FE$14,PYPQly!$B105,0)/OFFSET(AnnualDataCVM!FE$14,PYPQly!$B105,0))</f>
        <v>74647.217809957452</v>
      </c>
      <c r="FF109" s="18">
        <f ca="1">IF(ISERROR(QuarterlyDataCVM!FF109*OFFSET(AnnualDataCP!FF$14,PYPQly!$B105,0)/OFFSET(AnnualDataCVM!FF$14,PYPQly!$B105,0)),"",QuarterlyDataCVM!FF109*OFFSET(AnnualDataCP!FF$14,PYPQly!$B105,0)/OFFSET(AnnualDataCVM!FF$14,PYPQly!$B105,0))</f>
        <v>20270.667755645147</v>
      </c>
      <c r="FG109" s="18">
        <f ca="1">IF(ISERROR(QuarterlyDataCVM!FG109*OFFSET(AnnualDataCP!FG$14,PYPQly!$B105,0)/OFFSET(AnnualDataCVM!FG$14,PYPQly!$B105,0)),"",QuarterlyDataCVM!FG109*OFFSET(AnnualDataCP!FG$14,PYPQly!$B105,0)/OFFSET(AnnualDataCVM!FG$14,PYPQly!$B105,0))</f>
        <v>20270.667755645147</v>
      </c>
      <c r="FH109" s="18">
        <f ca="1">IF(ISERROR(QuarterlyDataCVM!FH109*OFFSET(AnnualDataCP!FH$14,PYPQly!$B105,0)/OFFSET(AnnualDataCVM!FH$14,PYPQly!$B105,0)),"",QuarterlyDataCVM!FH109*OFFSET(AnnualDataCP!FH$14,PYPQly!$B105,0)/OFFSET(AnnualDataCVM!FH$14,PYPQly!$B105,0))</f>
        <v>24525.684550511392</v>
      </c>
      <c r="FI109" s="18">
        <f ca="1">IF(ISERROR(QuarterlyDataCVM!FI109*OFFSET(AnnualDataCP!FI$14,PYPQly!$B105,0)/OFFSET(AnnualDataCVM!FI$14,PYPQly!$B105,0)),"",QuarterlyDataCVM!FI109*OFFSET(AnnualDataCP!FI$14,PYPQly!$B105,0)/OFFSET(AnnualDataCVM!FI$14,PYPQly!$B105,0))</f>
        <v>24525.684550511392</v>
      </c>
      <c r="FJ109" s="18">
        <f ca="1">IF(ISERROR(QuarterlyDataCVM!FJ109*OFFSET(AnnualDataCP!FJ$14,PYPQly!$B105,0)/OFFSET(AnnualDataCVM!FJ$14,PYPQly!$B105,0)),"",QuarterlyDataCVM!FJ109*OFFSET(AnnualDataCP!FJ$14,PYPQly!$B105,0)/OFFSET(AnnualDataCVM!FJ$14,PYPQly!$B105,0))</f>
        <v>29851.862889900785</v>
      </c>
      <c r="FK109" s="18">
        <f ca="1">IF(ISERROR(QuarterlyDataCVM!FK109*OFFSET(AnnualDataCP!FK$14,PYPQly!$B105,0)/OFFSET(AnnualDataCVM!FK$14,PYPQly!$B105,0)),"",QuarterlyDataCVM!FK109*OFFSET(AnnualDataCP!FK$14,PYPQly!$B105,0)/OFFSET(AnnualDataCVM!FK$14,PYPQly!$B105,0))</f>
        <v>21285.90798226164</v>
      </c>
      <c r="FL109" s="18">
        <f ca="1">IF(ISERROR(QuarterlyDataCVM!FL109*OFFSET(AnnualDataCP!FL$14,PYPQly!$B105,0)/OFFSET(AnnualDataCVM!FL$14,PYPQly!$B105,0)),"",QuarterlyDataCVM!FL109*OFFSET(AnnualDataCP!FL$14,PYPQly!$B105,0)/OFFSET(AnnualDataCVM!FL$14,PYPQly!$B105,0))</f>
        <v>21285.90798226164</v>
      </c>
      <c r="FM109" s="18">
        <f ca="1">IF(ISERROR(QuarterlyDataCVM!FM109*OFFSET(AnnualDataCP!FM$14,PYPQly!$B105,0)/OFFSET(AnnualDataCVM!FM$14,PYPQly!$B105,0)),"",QuarterlyDataCVM!FM109*OFFSET(AnnualDataCP!FM$14,PYPQly!$B105,0)/OFFSET(AnnualDataCVM!FM$14,PYPQly!$B105,0))</f>
        <v>8565.7563780093424</v>
      </c>
      <c r="FN109" s="18">
        <f ca="1">IF(ISERROR(QuarterlyDataCVM!FN109*OFFSET(AnnualDataCP!FN$14,PYPQly!$B105,0)/OFFSET(AnnualDataCVM!FN$14,PYPQly!$B105,0)),"",QuarterlyDataCVM!FN109*OFFSET(AnnualDataCP!FN$14,PYPQly!$B105,0)/OFFSET(AnnualDataCVM!FN$14,PYPQly!$B105,0))</f>
        <v>4130.0119073629012</v>
      </c>
      <c r="FO109" s="18">
        <f ca="1">IF(ISERROR(QuarterlyDataCVM!FO109*OFFSET(AnnualDataCP!FO$14,PYPQly!$B105,0)/OFFSET(AnnualDataCVM!FO$14,PYPQly!$B105,0)),"",QuarterlyDataCVM!FO109*OFFSET(AnnualDataCP!FO$14,PYPQly!$B105,0)/OFFSET(AnnualDataCVM!FO$14,PYPQly!$B105,0))</f>
        <v>4435.6682071652276</v>
      </c>
      <c r="FP109" s="18">
        <f ca="1">IF(ISERROR(QuarterlyDataCVM!FP109*OFFSET(AnnualDataCP!FP$14,PYPQly!$B105,0)/OFFSET(AnnualDataCVM!FP$14,PYPQly!$B105,0)),"",QuarterlyDataCVM!FP109*OFFSET(AnnualDataCP!FP$14,PYPQly!$B105,0)/OFFSET(AnnualDataCVM!FP$14,PYPQly!$B105,0))</f>
        <v>12632.76881728831</v>
      </c>
      <c r="FQ109" s="18">
        <f ca="1">IF(ISERROR(QuarterlyDataCVM!FQ109*OFFSET(AnnualDataCP!FQ$14,PYPQly!$B105,0)/OFFSET(AnnualDataCVM!FQ$14,PYPQly!$B105,0)),"",QuarterlyDataCVM!FQ109*OFFSET(AnnualDataCP!FQ$14,PYPQly!$B105,0)/OFFSET(AnnualDataCVM!FQ$14,PYPQly!$B105,0))</f>
        <v>5433.532513596595</v>
      </c>
      <c r="FR109" s="18">
        <f ca="1">IF(ISERROR(QuarterlyDataCVM!FR109*OFFSET(AnnualDataCP!FR$14,PYPQly!$B105,0)/OFFSET(AnnualDataCVM!FR$14,PYPQly!$B105,0)),"",QuarterlyDataCVM!FR109*OFFSET(AnnualDataCP!FR$14,PYPQly!$B105,0)/OFFSET(AnnualDataCVM!FR$14,PYPQly!$B105,0))</f>
        <v>3246.9205112598906</v>
      </c>
      <c r="FS109" s="18">
        <f ca="1">IF(ISERROR(QuarterlyDataCVM!FS109*OFFSET(AnnualDataCP!FS$14,PYPQly!$B105,0)/OFFSET(AnnualDataCVM!FS$14,PYPQly!$B105,0)),"",QuarterlyDataCVM!FS109*OFFSET(AnnualDataCP!FS$14,PYPQly!$B105,0)/OFFSET(AnnualDataCVM!FS$14,PYPQly!$B105,0))</f>
        <v>1296.2588470319636</v>
      </c>
      <c r="FT109" s="18">
        <f ca="1">IF(ISERROR(QuarterlyDataCVM!FT109*OFFSET(AnnualDataCP!FT$14,PYPQly!$B105,0)/OFFSET(AnnualDataCVM!FT$14,PYPQly!$B105,0)),"",QuarterlyDataCVM!FT109*OFFSET(AnnualDataCP!FT$14,PYPQly!$B105,0)/OFFSET(AnnualDataCVM!FT$14,PYPQly!$B105,0))</f>
        <v>557.50601926163722</v>
      </c>
      <c r="FU109" s="18">
        <f ca="1">IF(ISERROR(QuarterlyDataCVM!FU109*OFFSET(AnnualDataCP!FU$14,PYPQly!$B105,0)/OFFSET(AnnualDataCVM!FU$14,PYPQly!$B105,0)),"",QuarterlyDataCVM!FU109*OFFSET(AnnualDataCP!FU$14,PYPQly!$B105,0)/OFFSET(AnnualDataCVM!FU$14,PYPQly!$B105,0))</f>
        <v>1392.5525068237323</v>
      </c>
      <c r="FV109" s="18">
        <f ca="1">IF(ISERROR(QuarterlyDataCVM!FV109*OFFSET(AnnualDataCP!FV$14,PYPQly!$B105,0)/OFFSET(AnnualDataCVM!FV$14,PYPQly!$B105,0)),"",QuarterlyDataCVM!FV109*OFFSET(AnnualDataCP!FV$14,PYPQly!$B105,0)/OFFSET(AnnualDataCVM!FV$14,PYPQly!$B105,0))</f>
        <v>2187.9374669586891</v>
      </c>
      <c r="FW109" s="18">
        <f ca="1">IF(ISERROR(QuarterlyDataCVM!FW109*OFFSET(AnnualDataCP!FW$14,PYPQly!$B105,0)/OFFSET(AnnualDataCVM!FW$14,PYPQly!$B105,0)),"",QuarterlyDataCVM!FW109*OFFSET(AnnualDataCP!FW$14,PYPQly!$B105,0)/OFFSET(AnnualDataCVM!FW$14,PYPQly!$B105,0))</f>
        <v>6273.6</v>
      </c>
      <c r="FX109" s="18">
        <f ca="1">IF(ISERROR(QuarterlyDataCVM!FX109*OFFSET(AnnualDataCP!FX$14,PYPQly!$B105,0)/OFFSET(AnnualDataCVM!FX$14,PYPQly!$B105,0)),"",QuarterlyDataCVM!FX109*OFFSET(AnnualDataCP!FX$14,PYPQly!$B105,0)/OFFSET(AnnualDataCVM!FX$14,PYPQly!$B105,0))</f>
        <v>1753.2115310698271</v>
      </c>
      <c r="FY109" s="18">
        <f ca="1">IF(ISERROR(QuarterlyDataCVM!FY109*OFFSET(AnnualDataCP!FY$14,PYPQly!$B105,0)/OFFSET(AnnualDataCVM!FY$14,PYPQly!$B105,0)),"",QuarterlyDataCVM!FY109*OFFSET(AnnualDataCP!FY$14,PYPQly!$B105,0)/OFFSET(AnnualDataCVM!FY$14,PYPQly!$B105,0))</f>
        <v>485.02890739833413</v>
      </c>
      <c r="FZ109" s="18">
        <f ca="1">IF(ISERROR(QuarterlyDataCVM!FZ109*OFFSET(AnnualDataCP!FZ$14,PYPQly!$B105,0)/OFFSET(AnnualDataCVM!FZ$14,PYPQly!$B105,0)),"",QuarterlyDataCVM!FZ109*OFFSET(AnnualDataCP!FZ$14,PYPQly!$B105,0)/OFFSET(AnnualDataCVM!FZ$14,PYPQly!$B105,0))</f>
        <v>4033.8979983278414</v>
      </c>
      <c r="GA109" s="18">
        <f ca="1">IF(ISERROR(QuarterlyDataCVM!GA109*OFFSET(AnnualDataCP!GA$14,PYPQly!$B105,0)/OFFSET(AnnualDataCVM!GA$14,PYPQly!$B105,0)),"",QuarterlyDataCVM!GA109*OFFSET(AnnualDataCP!GA$14,PYPQly!$B105,0)/OFFSET(AnnualDataCVM!GA$14,PYPQly!$B105,0))</f>
        <v>927.72685489166122</v>
      </c>
      <c r="GB109" s="18">
        <f ca="1">IF(ISERROR(QuarterlyDataCVM!GB109*OFFSET(AnnualDataCP!GB$14,PYPQly!$B105,0)/OFFSET(AnnualDataCVM!GB$14,PYPQly!$B105,0)),"",QuarterlyDataCVM!GB109*OFFSET(AnnualDataCP!GB$14,PYPQly!$B105,0)/OFFSET(AnnualDataCVM!GB$14,PYPQly!$B105,0))</f>
        <v>927.72685489166122</v>
      </c>
    </row>
    <row r="110" spans="2:184" x14ac:dyDescent="0.25">
      <c r="B110" s="18">
        <f t="shared" si="1"/>
        <v>24</v>
      </c>
      <c r="C110" s="1">
        <v>41609</v>
      </c>
      <c r="D110" s="18">
        <f ca="1">IF(ISERROR(QuarterlyDataCVM!D110*OFFSET(AnnualDataCP!D$14,PYPQly!$B106,0)/OFFSET(AnnualDataCVM!D$14,PYPQly!$B106,0)),"",QuarterlyDataCVM!D110*OFFSET(AnnualDataCP!D$14,PYPQly!$B106,0)/OFFSET(AnnualDataCVM!D$14,PYPQly!$B106,0))</f>
        <v>395383.48986727273</v>
      </c>
      <c r="E110" s="18">
        <f ca="1">IF(ISERROR(QuarterlyDataCVM!E110*OFFSET(AnnualDataCP!E$14,PYPQly!$B106,0)/OFFSET(AnnualDataCVM!E$14,PYPQly!$B106,0)),"",QuarterlyDataCVM!E110*OFFSET(AnnualDataCP!E$14,PYPQly!$B106,0)/OFFSET(AnnualDataCVM!E$14,PYPQly!$B106,0))</f>
        <v>2800</v>
      </c>
      <c r="F110" s="18">
        <f ca="1">IF(ISERROR(QuarterlyDataCVM!F110*OFFSET(AnnualDataCP!F$14,PYPQly!$B106,0)/OFFSET(AnnualDataCVM!F$14,PYPQly!$B106,0)),"",QuarterlyDataCVM!F110*OFFSET(AnnualDataCP!F$14,PYPQly!$B106,0)/OFFSET(AnnualDataCVM!F$14,PYPQly!$B106,0))</f>
        <v>2456.3244638602064</v>
      </c>
      <c r="G110" s="18">
        <f ca="1">IF(ISERROR(QuarterlyDataCVM!G110*OFFSET(AnnualDataCP!G$14,PYPQly!$B106,0)/OFFSET(AnnualDataCVM!G$14,PYPQly!$B106,0)),"",QuarterlyDataCVM!G110*OFFSET(AnnualDataCP!G$14,PYPQly!$B106,0)/OFFSET(AnnualDataCVM!G$14,PYPQly!$B106,0))</f>
        <v>171.7391304347826</v>
      </c>
      <c r="H110" s="18">
        <f ca="1">IF(ISERROR(QuarterlyDataCVM!H110*OFFSET(AnnualDataCP!H$14,PYPQly!$B106,0)/OFFSET(AnnualDataCVM!H$14,PYPQly!$B106,0)),"",QuarterlyDataCVM!H110*OFFSET(AnnualDataCP!H$14,PYPQly!$B106,0)/OFFSET(AnnualDataCVM!H$14,PYPQly!$B106,0))</f>
        <v>171.17823639774861</v>
      </c>
      <c r="I110" s="18">
        <f ca="1">IF(ISERROR(QuarterlyDataCVM!I110*OFFSET(AnnualDataCP!I$14,PYPQly!$B106,0)/OFFSET(AnnualDataCVM!I$14,PYPQly!$B106,0)),"",QuarterlyDataCVM!I110*OFFSET(AnnualDataCP!I$14,PYPQly!$B106,0)/OFFSET(AnnualDataCVM!I$14,PYPQly!$B106,0))</f>
        <v>80882.523758269381</v>
      </c>
      <c r="J110" s="18">
        <f ca="1">IF(ISERROR(QuarterlyDataCVM!J110*OFFSET(AnnualDataCP!J$14,PYPQly!$B106,0)/OFFSET(AnnualDataCVM!J$14,PYPQly!$B106,0)),"",QuarterlyDataCVM!J110*OFFSET(AnnualDataCP!J$14,PYPQly!$B106,0)/OFFSET(AnnualDataCVM!J$14,PYPQly!$B106,0))</f>
        <v>57666.917987224733</v>
      </c>
      <c r="K110" s="18">
        <f ca="1">IF(ISERROR(QuarterlyDataCVM!K110*OFFSET(AnnualDataCP!K$14,PYPQly!$B106,0)/OFFSET(AnnualDataCVM!K$14,PYPQly!$B106,0)),"",QuarterlyDataCVM!K110*OFFSET(AnnualDataCP!K$14,PYPQly!$B106,0)/OFFSET(AnnualDataCVM!K$14,PYPQly!$B106,0))</f>
        <v>6157.3859364121608</v>
      </c>
      <c r="L110" s="18">
        <f ca="1">IF(ISERROR(QuarterlyDataCVM!L110*OFFSET(AnnualDataCP!L$14,PYPQly!$B106,0)/OFFSET(AnnualDataCVM!L$14,PYPQly!$B106,0)),"",QuarterlyDataCVM!L110*OFFSET(AnnualDataCP!L$14,PYPQly!$B106,0)/OFFSET(AnnualDataCVM!L$14,PYPQly!$B106,0))</f>
        <v>61.678899082568805</v>
      </c>
      <c r="M110" s="18">
        <f ca="1">IF(ISERROR(QuarterlyDataCVM!M110*OFFSET(AnnualDataCP!M$14,PYPQly!$B106,0)/OFFSET(AnnualDataCVM!M$14,PYPQly!$B106,0)),"",QuarterlyDataCVM!M110*OFFSET(AnnualDataCP!M$14,PYPQly!$B106,0)/OFFSET(AnnualDataCVM!M$14,PYPQly!$B106,0))</f>
        <v>4986.4944028768632</v>
      </c>
      <c r="N110" s="18" t="str">
        <f ca="1">IF(ISERROR(QuarterlyDataCVM!N110*OFFSET(AnnualDataCP!N$14,PYPQly!$B106,0)/OFFSET(AnnualDataCVM!N$14,PYPQly!$B106,0)),"",QuarterlyDataCVM!N110*OFFSET(AnnualDataCP!N$14,PYPQly!$B106,0)/OFFSET(AnnualDataCVM!N$14,PYPQly!$B106,0))</f>
        <v/>
      </c>
      <c r="O110" s="18">
        <f ca="1">IF(ISERROR(QuarterlyDataCVM!O110*OFFSET(AnnualDataCP!O$14,PYPQly!$B106,0)/OFFSET(AnnualDataCVM!O$14,PYPQly!$B106,0)),"",QuarterlyDataCVM!O110*OFFSET(AnnualDataCP!O$14,PYPQly!$B106,0)/OFFSET(AnnualDataCVM!O$14,PYPQly!$B106,0))</f>
        <v>483.07857622565479</v>
      </c>
      <c r="P110" s="18">
        <f ca="1">IF(ISERROR(QuarterlyDataCVM!P110*OFFSET(AnnualDataCP!P$14,PYPQly!$B106,0)/OFFSET(AnnualDataCVM!P$14,PYPQly!$B106,0)),"",QuarterlyDataCVM!P110*OFFSET(AnnualDataCP!P$14,PYPQly!$B106,0)/OFFSET(AnnualDataCVM!P$14,PYPQly!$B106,0))</f>
        <v>623.5286284953396</v>
      </c>
      <c r="Q110" s="18">
        <f ca="1">IF(ISERROR(QuarterlyDataCVM!Q110*OFFSET(AnnualDataCP!Q$14,PYPQly!$B106,0)/OFFSET(AnnualDataCVM!Q$14,PYPQly!$B106,0)),"",QuarterlyDataCVM!Q110*OFFSET(AnnualDataCP!Q$14,PYPQly!$B106,0)/OFFSET(AnnualDataCVM!Q$14,PYPQly!$B106,0))</f>
        <v>39849.651699400725</v>
      </c>
      <c r="R110" s="18">
        <f ca="1">IF(ISERROR(QuarterlyDataCVM!R110*OFFSET(AnnualDataCP!R$14,PYPQly!$B106,0)/OFFSET(AnnualDataCVM!R$14,PYPQly!$B106,0)),"",QuarterlyDataCVM!R110*OFFSET(AnnualDataCP!R$14,PYPQly!$B106,0)/OFFSET(AnnualDataCVM!R$14,PYPQly!$B106,0))</f>
        <v>6482.2511194950812</v>
      </c>
      <c r="S110" s="18">
        <f ca="1">IF(ISERROR(QuarterlyDataCVM!S110*OFFSET(AnnualDataCP!S$14,PYPQly!$B106,0)/OFFSET(AnnualDataCVM!S$14,PYPQly!$B106,0)),"",QuarterlyDataCVM!S110*OFFSET(AnnualDataCP!S$14,PYPQly!$B106,0)/OFFSET(AnnualDataCVM!S$14,PYPQly!$B106,0))</f>
        <v>4862.7331984186749</v>
      </c>
      <c r="T110" s="18">
        <f ca="1">IF(ISERROR(QuarterlyDataCVM!T110*OFFSET(AnnualDataCP!T$14,PYPQly!$B106,0)/OFFSET(AnnualDataCVM!T$14,PYPQly!$B106,0)),"",QuarterlyDataCVM!T110*OFFSET(AnnualDataCP!T$14,PYPQly!$B106,0)/OFFSET(AnnualDataCVM!T$14,PYPQly!$B106,0))</f>
        <v>792.56739073540962</v>
      </c>
      <c r="U110" s="18">
        <f ca="1">IF(ISERROR(QuarterlyDataCVM!U110*OFFSET(AnnualDataCP!U$14,PYPQly!$B106,0)/OFFSET(AnnualDataCVM!U$14,PYPQly!$B106,0)),"",QuarterlyDataCVM!U110*OFFSET(AnnualDataCP!U$14,PYPQly!$B106,0)/OFFSET(AnnualDataCVM!U$14,PYPQly!$B106,0))</f>
        <v>616.37378640776694</v>
      </c>
      <c r="V110" s="18">
        <f ca="1">IF(ISERROR(QuarterlyDataCVM!V110*OFFSET(AnnualDataCP!V$14,PYPQly!$B106,0)/OFFSET(AnnualDataCVM!V$14,PYPQly!$B106,0)),"",QuarterlyDataCVM!V110*OFFSET(AnnualDataCP!V$14,PYPQly!$B106,0)/OFFSET(AnnualDataCVM!V$14,PYPQly!$B106,0))</f>
        <v>24.171428571428571</v>
      </c>
      <c r="W110" s="18">
        <f ca="1">IF(ISERROR(QuarterlyDataCVM!W110*OFFSET(AnnualDataCP!W$14,PYPQly!$B106,0)/OFFSET(AnnualDataCVM!W$14,PYPQly!$B106,0)),"",QuarterlyDataCVM!W110*OFFSET(AnnualDataCP!W$14,PYPQly!$B106,0)/OFFSET(AnnualDataCVM!W$14,PYPQly!$B106,0))</f>
        <v>643.94395796847641</v>
      </c>
      <c r="X110" s="18">
        <f ca="1">IF(ISERROR(QuarterlyDataCVM!X110*OFFSET(AnnualDataCP!X$14,PYPQly!$B106,0)/OFFSET(AnnualDataCVM!X$14,PYPQly!$B106,0)),"",QuarterlyDataCVM!X110*OFFSET(AnnualDataCP!X$14,PYPQly!$B106,0)/OFFSET(AnnualDataCVM!X$14,PYPQly!$B106,0))</f>
        <v>284.18527315914491</v>
      </c>
      <c r="Y110" s="18">
        <f ca="1">IF(ISERROR(QuarterlyDataCVM!Y110*OFFSET(AnnualDataCP!Y$14,PYPQly!$B106,0)/OFFSET(AnnualDataCVM!Y$14,PYPQly!$B106,0)),"",QuarterlyDataCVM!Y110*OFFSET(AnnualDataCP!Y$14,PYPQly!$B106,0)/OFFSET(AnnualDataCVM!Y$14,PYPQly!$B106,0))</f>
        <v>821.32726401533296</v>
      </c>
      <c r="Z110" s="18">
        <f ca="1">IF(ISERROR(QuarterlyDataCVM!Z110*OFFSET(AnnualDataCP!Z$14,PYPQly!$B106,0)/OFFSET(AnnualDataCVM!Z$14,PYPQly!$B106,0)),"",QuarterlyDataCVM!Z110*OFFSET(AnnualDataCP!Z$14,PYPQly!$B106,0)/OFFSET(AnnualDataCVM!Z$14,PYPQly!$B106,0))</f>
        <v>1494.0512650901273</v>
      </c>
      <c r="AA110" s="18">
        <f ca="1">IF(ISERROR(QuarterlyDataCVM!AA110*OFFSET(AnnualDataCP!AA$14,PYPQly!$B106,0)/OFFSET(AnnualDataCVM!AA$14,PYPQly!$B106,0)),"",QuarterlyDataCVM!AA110*OFFSET(AnnualDataCP!AA$14,PYPQly!$B106,0)/OFFSET(AnnualDataCVM!AA$14,PYPQly!$B106,0))</f>
        <v>187.12965050732808</v>
      </c>
      <c r="AB110" s="18">
        <f ca="1">IF(ISERROR(QuarterlyDataCVM!AB110*OFFSET(AnnualDataCP!AB$14,PYPQly!$B106,0)/OFFSET(AnnualDataCVM!AB$14,PYPQly!$B106,0)),"",QuarterlyDataCVM!AB110*OFFSET(AnnualDataCP!AB$14,PYPQly!$B106,0)/OFFSET(AnnualDataCVM!AB$14,PYPQly!$B106,0))</f>
        <v>1165.8989430743557</v>
      </c>
      <c r="AC110" s="18">
        <f ca="1">IF(ISERROR(QuarterlyDataCVM!AC110*OFFSET(AnnualDataCP!AC$14,PYPQly!$B106,0)/OFFSET(AnnualDataCVM!AC$14,PYPQly!$B106,0)),"",QuarterlyDataCVM!AC110*OFFSET(AnnualDataCP!AC$14,PYPQly!$B106,0)/OFFSET(AnnualDataCVM!AC$14,PYPQly!$B106,0))</f>
        <v>843.65967940813812</v>
      </c>
      <c r="AD110" s="18">
        <f ca="1">IF(ISERROR(QuarterlyDataCVM!AD110*OFFSET(AnnualDataCP!AD$14,PYPQly!$B106,0)/OFFSET(AnnualDataCVM!AD$14,PYPQly!$B106,0)),"",QuarterlyDataCVM!AD110*OFFSET(AnnualDataCP!AD$14,PYPQly!$B106,0)/OFFSET(AnnualDataCVM!AD$14,PYPQly!$B106,0))</f>
        <v>322.03074772886094</v>
      </c>
      <c r="AE110" s="18">
        <f ca="1">IF(ISERROR(QuarterlyDataCVM!AE110*OFFSET(AnnualDataCP!AE$14,PYPQly!$B106,0)/OFFSET(AnnualDataCVM!AE$14,PYPQly!$B106,0)),"",QuarterlyDataCVM!AE110*OFFSET(AnnualDataCP!AE$14,PYPQly!$B106,0)/OFFSET(AnnualDataCVM!AE$14,PYPQly!$B106,0))</f>
        <v>451.35893155258765</v>
      </c>
      <c r="AF110" s="18">
        <f ca="1">IF(ISERROR(QuarterlyDataCVM!AF110*OFFSET(AnnualDataCP!AF$14,PYPQly!$B106,0)/OFFSET(AnnualDataCVM!AF$14,PYPQly!$B106,0)),"",QuarterlyDataCVM!AF110*OFFSET(AnnualDataCP!AF$14,PYPQly!$B106,0)/OFFSET(AnnualDataCVM!AF$14,PYPQly!$B106,0))</f>
        <v>1217.8048842858968</v>
      </c>
      <c r="AG110" s="18">
        <f ca="1">IF(ISERROR(QuarterlyDataCVM!AG110*OFFSET(AnnualDataCP!AG$14,PYPQly!$B106,0)/OFFSET(AnnualDataCVM!AG$14,PYPQly!$B106,0)),"",QuarterlyDataCVM!AG110*OFFSET(AnnualDataCP!AG$14,PYPQly!$B106,0)/OFFSET(AnnualDataCVM!AG$14,PYPQly!$B106,0))</f>
        <v>745.2284644194757</v>
      </c>
      <c r="AH110" s="18">
        <f ca="1">IF(ISERROR(QuarterlyDataCVM!AH110*OFFSET(AnnualDataCP!AH$14,PYPQly!$B106,0)/OFFSET(AnnualDataCVM!AH$14,PYPQly!$B106,0)),"",QuarterlyDataCVM!AH110*OFFSET(AnnualDataCP!AH$14,PYPQly!$B106,0)/OFFSET(AnnualDataCVM!AH$14,PYPQly!$B106,0))</f>
        <v>369.50287907869483</v>
      </c>
      <c r="AI110" s="18">
        <f ca="1">IF(ISERROR(QuarterlyDataCVM!AI110*OFFSET(AnnualDataCP!AI$14,PYPQly!$B106,0)/OFFSET(AnnualDataCVM!AI$14,PYPQly!$B106,0)),"",QuarterlyDataCVM!AI110*OFFSET(AnnualDataCP!AI$14,PYPQly!$B106,0)/OFFSET(AnnualDataCVM!AI$14,PYPQly!$B106,0))</f>
        <v>102.55181347150258</v>
      </c>
      <c r="AJ110" s="18">
        <f ca="1">IF(ISERROR(QuarterlyDataCVM!AJ110*OFFSET(AnnualDataCP!AJ$14,PYPQly!$B106,0)/OFFSET(AnnualDataCVM!AJ$14,PYPQly!$B106,0)),"",QuarterlyDataCVM!AJ110*OFFSET(AnnualDataCP!AJ$14,PYPQly!$B106,0)/OFFSET(AnnualDataCVM!AJ$14,PYPQly!$B106,0))</f>
        <v>2978.9713912048392</v>
      </c>
      <c r="AK110" s="18">
        <f ca="1">IF(ISERROR(QuarterlyDataCVM!AK110*OFFSET(AnnualDataCP!AK$14,PYPQly!$B106,0)/OFFSET(AnnualDataCVM!AK$14,PYPQly!$B106,0)),"",QuarterlyDataCVM!AK110*OFFSET(AnnualDataCP!AK$14,PYPQly!$B106,0)/OFFSET(AnnualDataCVM!AK$14,PYPQly!$B106,0))</f>
        <v>667.93559857763728</v>
      </c>
      <c r="AL110" s="18">
        <f ca="1">IF(ISERROR(QuarterlyDataCVM!AL110*OFFSET(AnnualDataCP!AL$14,PYPQly!$B106,0)/OFFSET(AnnualDataCVM!AL$14,PYPQly!$B106,0)),"",QuarterlyDataCVM!AL110*OFFSET(AnnualDataCP!AL$14,PYPQly!$B106,0)/OFFSET(AnnualDataCVM!AL$14,PYPQly!$B106,0))</f>
        <v>1040.5164513770412</v>
      </c>
      <c r="AM110" s="18">
        <f ca="1">IF(ISERROR(QuarterlyDataCVM!AM110*OFFSET(AnnualDataCP!AM$14,PYPQly!$B106,0)/OFFSET(AnnualDataCVM!AM$14,PYPQly!$B106,0)),"",QuarterlyDataCVM!AM110*OFFSET(AnnualDataCP!AM$14,PYPQly!$B106,0)/OFFSET(AnnualDataCVM!AM$14,PYPQly!$B106,0))</f>
        <v>1269.6398154719659</v>
      </c>
      <c r="AN110" s="18">
        <f ca="1">IF(ISERROR(QuarterlyDataCVM!AN110*OFFSET(AnnualDataCP!AN$14,PYPQly!$B106,0)/OFFSET(AnnualDataCVM!AN$14,PYPQly!$B106,0)),"",QuarterlyDataCVM!AN110*OFFSET(AnnualDataCP!AN$14,PYPQly!$B106,0)/OFFSET(AnnualDataCVM!AN$14,PYPQly!$B106,0))</f>
        <v>192</v>
      </c>
      <c r="AO110" s="18">
        <f ca="1">IF(ISERROR(QuarterlyDataCVM!AO110*OFFSET(AnnualDataCP!AO$14,PYPQly!$B106,0)/OFFSET(AnnualDataCVM!AO$14,PYPQly!$B106,0)),"",QuarterlyDataCVM!AO110*OFFSET(AnnualDataCP!AO$14,PYPQly!$B106,0)/OFFSET(AnnualDataCVM!AO$14,PYPQly!$B106,0))</f>
        <v>192</v>
      </c>
      <c r="AP110" s="18">
        <f ca="1">IF(ISERROR(QuarterlyDataCVM!AP110*OFFSET(AnnualDataCP!AP$14,PYPQly!$B106,0)/OFFSET(AnnualDataCVM!AP$14,PYPQly!$B106,0)),"",QuarterlyDataCVM!AP110*OFFSET(AnnualDataCP!AP$14,PYPQly!$B106,0)/OFFSET(AnnualDataCVM!AP$14,PYPQly!$B106,0))</f>
        <v>2216.37139272271</v>
      </c>
      <c r="AQ110" s="18">
        <f ca="1">IF(ISERROR(QuarterlyDataCVM!AQ110*OFFSET(AnnualDataCP!AQ$14,PYPQly!$B106,0)/OFFSET(AnnualDataCVM!AQ$14,PYPQly!$B106,0)),"",QuarterlyDataCVM!AQ110*OFFSET(AnnualDataCP!AQ$14,PYPQly!$B106,0)/OFFSET(AnnualDataCVM!AQ$14,PYPQly!$B106,0))</f>
        <v>2216.37139272271</v>
      </c>
      <c r="AR110" s="18">
        <f ca="1">IF(ISERROR(QuarterlyDataCVM!AR110*OFFSET(AnnualDataCP!AR$14,PYPQly!$B106,0)/OFFSET(AnnualDataCVM!AR$14,PYPQly!$B106,0)),"",QuarterlyDataCVM!AR110*OFFSET(AnnualDataCP!AR$14,PYPQly!$B106,0)/OFFSET(AnnualDataCVM!AR$14,PYPQly!$B106,0))</f>
        <v>272.25</v>
      </c>
      <c r="AS110" s="18">
        <f ca="1">IF(ISERROR(QuarterlyDataCVM!AS110*OFFSET(AnnualDataCP!AS$14,PYPQly!$B106,0)/OFFSET(AnnualDataCVM!AS$14,PYPQly!$B106,0)),"",QuarterlyDataCVM!AS110*OFFSET(AnnualDataCP!AS$14,PYPQly!$B106,0)/OFFSET(AnnualDataCVM!AS$14,PYPQly!$B106,0))</f>
        <v>451.61566888396158</v>
      </c>
      <c r="AT110" s="18">
        <f ca="1">IF(ISERROR(QuarterlyDataCVM!AT110*OFFSET(AnnualDataCP!AT$14,PYPQly!$B106,0)/OFFSET(AnnualDataCVM!AT$14,PYPQly!$B106,0)),"",QuarterlyDataCVM!AT110*OFFSET(AnnualDataCP!AT$14,PYPQly!$B106,0)/OFFSET(AnnualDataCVM!AT$14,PYPQly!$B106,0))</f>
        <v>194.12068965517241</v>
      </c>
      <c r="AU110" s="18">
        <f ca="1">IF(ISERROR(QuarterlyDataCVM!AU110*OFFSET(AnnualDataCP!AU$14,PYPQly!$B106,0)/OFFSET(AnnualDataCVM!AU$14,PYPQly!$B106,0)),"",QuarterlyDataCVM!AU110*OFFSET(AnnualDataCP!AU$14,PYPQly!$B106,0)/OFFSET(AnnualDataCVM!AU$14,PYPQly!$B106,0))</f>
        <v>176.56007568590351</v>
      </c>
      <c r="AV110" s="18">
        <f ca="1">IF(ISERROR(QuarterlyDataCVM!AV110*OFFSET(AnnualDataCP!AV$14,PYPQly!$B106,0)/OFFSET(AnnualDataCVM!AV$14,PYPQly!$B106,0)),"",QuarterlyDataCVM!AV110*OFFSET(AnnualDataCP!AV$14,PYPQly!$B106,0)/OFFSET(AnnualDataCVM!AV$14,PYPQly!$B106,0))</f>
        <v>775.03834565872364</v>
      </c>
      <c r="AW110" s="18">
        <f ca="1">IF(ISERROR(QuarterlyDataCVM!AW110*OFFSET(AnnualDataCP!AW$14,PYPQly!$B106,0)/OFFSET(AnnualDataCVM!AW$14,PYPQly!$B106,0)),"",QuarterlyDataCVM!AW110*OFFSET(AnnualDataCP!AW$14,PYPQly!$B106,0)/OFFSET(AnnualDataCVM!AW$14,PYPQly!$B106,0))</f>
        <v>349.78253968253966</v>
      </c>
      <c r="AX110" s="18">
        <f ca="1">IF(ISERROR(QuarterlyDataCVM!AX110*OFFSET(AnnualDataCP!AX$14,PYPQly!$B106,0)/OFFSET(AnnualDataCVM!AX$14,PYPQly!$B106,0)),"",QuarterlyDataCVM!AX110*OFFSET(AnnualDataCP!AX$14,PYPQly!$B106,0)/OFFSET(AnnualDataCVM!AX$14,PYPQly!$B106,0))</f>
        <v>3046.9905529110215</v>
      </c>
      <c r="AY110" s="18">
        <f ca="1">IF(ISERROR(QuarterlyDataCVM!AY110*OFFSET(AnnualDataCP!AY$14,PYPQly!$B106,0)/OFFSET(AnnualDataCVM!AY$14,PYPQly!$B106,0)),"",QuarterlyDataCVM!AY110*OFFSET(AnnualDataCP!AY$14,PYPQly!$B106,0)/OFFSET(AnnualDataCVM!AY$14,PYPQly!$B106,0))</f>
        <v>3046.9905529110215</v>
      </c>
      <c r="AZ110" s="18">
        <f ca="1">IF(ISERROR(QuarterlyDataCVM!AZ110*OFFSET(AnnualDataCP!AZ$14,PYPQly!$B106,0)/OFFSET(AnnualDataCVM!AZ$14,PYPQly!$B106,0)),"",QuarterlyDataCVM!AZ110*OFFSET(AnnualDataCP!AZ$14,PYPQly!$B106,0)/OFFSET(AnnualDataCVM!AZ$14,PYPQly!$B106,0))</f>
        <v>2903.2515946137491</v>
      </c>
      <c r="BA110" s="18">
        <f ca="1">IF(ISERROR(QuarterlyDataCVM!BA110*OFFSET(AnnualDataCP!BA$14,PYPQly!$B106,0)/OFFSET(AnnualDataCVM!BA$14,PYPQly!$B106,0)),"",QuarterlyDataCVM!BA110*OFFSET(AnnualDataCP!BA$14,PYPQly!$B106,0)/OFFSET(AnnualDataCVM!BA$14,PYPQly!$B106,0))</f>
        <v>1749.2865340474368</v>
      </c>
      <c r="BB110" s="18">
        <f ca="1">IF(ISERROR(QuarterlyDataCVM!BB110*OFFSET(AnnualDataCP!BB$14,PYPQly!$B106,0)/OFFSET(AnnualDataCVM!BB$14,PYPQly!$B106,0)),"",QuarterlyDataCVM!BB110*OFFSET(AnnualDataCP!BB$14,PYPQly!$B106,0)/OFFSET(AnnualDataCVM!BB$14,PYPQly!$B106,0))</f>
        <v>1155.5846436593833</v>
      </c>
      <c r="BC110" s="18">
        <f ca="1">IF(ISERROR(QuarterlyDataCVM!BC110*OFFSET(AnnualDataCP!BC$14,PYPQly!$B106,0)/OFFSET(AnnualDataCVM!BC$14,PYPQly!$B106,0)),"",QuarterlyDataCVM!BC110*OFFSET(AnnualDataCP!BC$14,PYPQly!$B106,0)/OFFSET(AnnualDataCVM!BC$14,PYPQly!$B106,0))</f>
        <v>544.78831417624519</v>
      </c>
      <c r="BD110" s="18">
        <f ca="1">IF(ISERROR(QuarterlyDataCVM!BD110*OFFSET(AnnualDataCP!BD$14,PYPQly!$B106,0)/OFFSET(AnnualDataCVM!BD$14,PYPQly!$B106,0)),"",QuarterlyDataCVM!BD110*OFFSET(AnnualDataCP!BD$14,PYPQly!$B106,0)/OFFSET(AnnualDataCVM!BD$14,PYPQly!$B106,0))</f>
        <v>611.94882579740624</v>
      </c>
      <c r="BE110" s="18">
        <f ca="1">IF(ISERROR(QuarterlyDataCVM!BE110*OFFSET(AnnualDataCP!BE$14,PYPQly!$B106,0)/OFFSET(AnnualDataCVM!BE$14,PYPQly!$B106,0)),"",QuarterlyDataCVM!BE110*OFFSET(AnnualDataCP!BE$14,PYPQly!$B106,0)/OFFSET(AnnualDataCVM!BE$14,PYPQly!$B106,0))</f>
        <v>4621.7578353124391</v>
      </c>
      <c r="BF110" s="18">
        <f ca="1">IF(ISERROR(QuarterlyDataCVM!BF110*OFFSET(AnnualDataCP!BF$14,PYPQly!$B106,0)/OFFSET(AnnualDataCVM!BF$14,PYPQly!$B106,0)),"",QuarterlyDataCVM!BF110*OFFSET(AnnualDataCP!BF$14,PYPQly!$B106,0)/OFFSET(AnnualDataCVM!BF$14,PYPQly!$B106,0))</f>
        <v>988.5647245973355</v>
      </c>
      <c r="BG110" s="18">
        <f ca="1">IF(ISERROR(QuarterlyDataCVM!BG110*OFFSET(AnnualDataCP!BG$14,PYPQly!$B106,0)/OFFSET(AnnualDataCVM!BG$14,PYPQly!$B106,0)),"",QuarterlyDataCVM!BG110*OFFSET(AnnualDataCP!BG$14,PYPQly!$B106,0)/OFFSET(AnnualDataCVM!BG$14,PYPQly!$B106,0))</f>
        <v>680.57426778242677</v>
      </c>
      <c r="BH110" s="18">
        <f ca="1">IF(ISERROR(QuarterlyDataCVM!BH110*OFFSET(AnnualDataCP!BH$14,PYPQly!$B106,0)/OFFSET(AnnualDataCVM!BH$14,PYPQly!$B106,0)),"",QuarterlyDataCVM!BH110*OFFSET(AnnualDataCP!BH$14,PYPQly!$B106,0)/OFFSET(AnnualDataCVM!BH$14,PYPQly!$B106,0))</f>
        <v>305.94386873920553</v>
      </c>
      <c r="BI110" s="18">
        <f ca="1">IF(ISERROR(QuarterlyDataCVM!BI110*OFFSET(AnnualDataCP!BI$14,PYPQly!$B106,0)/OFFSET(AnnualDataCVM!BI$14,PYPQly!$B106,0)),"",QuarterlyDataCVM!BI110*OFFSET(AnnualDataCP!BI$14,PYPQly!$B106,0)/OFFSET(AnnualDataCVM!BI$14,PYPQly!$B106,0))</f>
        <v>3635.4548471504245</v>
      </c>
      <c r="BJ110" s="18">
        <f ca="1">IF(ISERROR(QuarterlyDataCVM!BJ110*OFFSET(AnnualDataCP!BJ$14,PYPQly!$B106,0)/OFFSET(AnnualDataCVM!BJ$14,PYPQly!$B106,0)),"",QuarterlyDataCVM!BJ110*OFFSET(AnnualDataCP!BJ$14,PYPQly!$B106,0)/OFFSET(AnnualDataCVM!BJ$14,PYPQly!$B106,0))</f>
        <v>3338.7622421776346</v>
      </c>
      <c r="BK110" s="18">
        <f ca="1">IF(ISERROR(QuarterlyDataCVM!BK110*OFFSET(AnnualDataCP!BK$14,PYPQly!$B106,0)/OFFSET(AnnualDataCVM!BK$14,PYPQly!$B106,0)),"",QuarterlyDataCVM!BK110*OFFSET(AnnualDataCP!BK$14,PYPQly!$B106,0)/OFFSET(AnnualDataCVM!BK$14,PYPQly!$B106,0))</f>
        <v>292.43737574552682</v>
      </c>
      <c r="BL110" s="18">
        <f ca="1">IF(ISERROR(QuarterlyDataCVM!BL110*OFFSET(AnnualDataCP!BL$14,PYPQly!$B106,0)/OFFSET(AnnualDataCVM!BL$14,PYPQly!$B106,0)),"",QuarterlyDataCVM!BL110*OFFSET(AnnualDataCP!BL$14,PYPQly!$B106,0)/OFFSET(AnnualDataCVM!BL$14,PYPQly!$B106,0))</f>
        <v>2648.8003768091121</v>
      </c>
      <c r="BM110" s="18">
        <f ca="1">IF(ISERROR(QuarterlyDataCVM!BM110*OFFSET(AnnualDataCP!BM$14,PYPQly!$B106,0)/OFFSET(AnnualDataCVM!BM$14,PYPQly!$B106,0)),"",QuarterlyDataCVM!BM110*OFFSET(AnnualDataCP!BM$14,PYPQly!$B106,0)/OFFSET(AnnualDataCVM!BM$14,PYPQly!$B106,0))</f>
        <v>2648.8003768091121</v>
      </c>
      <c r="BN110" s="18">
        <f ca="1">IF(ISERROR(QuarterlyDataCVM!BN110*OFFSET(AnnualDataCP!BN$14,PYPQly!$B106,0)/OFFSET(AnnualDataCVM!BN$14,PYPQly!$B106,0)),"",QuarterlyDataCVM!BN110*OFFSET(AnnualDataCP!BN$14,PYPQly!$B106,0)/OFFSET(AnnualDataCVM!BN$14,PYPQly!$B106,0))</f>
        <v>1080.5508337816029</v>
      </c>
      <c r="BO110" s="18">
        <f ca="1">IF(ISERROR(QuarterlyDataCVM!BO110*OFFSET(AnnualDataCP!BO$14,PYPQly!$B106,0)/OFFSET(AnnualDataCVM!BO$14,PYPQly!$B106,0)),"",QuarterlyDataCVM!BO110*OFFSET(AnnualDataCP!BO$14,PYPQly!$B106,0)/OFFSET(AnnualDataCVM!BO$14,PYPQly!$B106,0))</f>
        <v>1080.5508337816029</v>
      </c>
      <c r="BP110" s="18">
        <f ca="1">IF(ISERROR(QuarterlyDataCVM!BP110*OFFSET(AnnualDataCP!BP$14,PYPQly!$B106,0)/OFFSET(AnnualDataCVM!BP$14,PYPQly!$B106,0)),"",QuarterlyDataCVM!BP110*OFFSET(AnnualDataCP!BP$14,PYPQly!$B106,0)/OFFSET(AnnualDataCVM!BP$14,PYPQly!$B106,0))</f>
        <v>3135.7348256564787</v>
      </c>
      <c r="BQ110" s="18">
        <f ca="1">IF(ISERROR(QuarterlyDataCVM!BQ110*OFFSET(AnnualDataCP!BQ$14,PYPQly!$B106,0)/OFFSET(AnnualDataCVM!BQ$14,PYPQly!$B106,0)),"",QuarterlyDataCVM!BQ110*OFFSET(AnnualDataCP!BQ$14,PYPQly!$B106,0)/OFFSET(AnnualDataCVM!BQ$14,PYPQly!$B106,0))</f>
        <v>3135.7348256564787</v>
      </c>
      <c r="BR110" s="18">
        <f ca="1">IF(ISERROR(QuarterlyDataCVM!BR110*OFFSET(AnnualDataCP!BR$14,PYPQly!$B106,0)/OFFSET(AnnualDataCVM!BR$14,PYPQly!$B106,0)),"",QuarterlyDataCVM!BR110*OFFSET(AnnualDataCP!BR$14,PYPQly!$B106,0)/OFFSET(AnnualDataCVM!BR$14,PYPQly!$B106,0))</f>
        <v>5349.3256120928254</v>
      </c>
      <c r="BS110" s="18">
        <f ca="1">IF(ISERROR(QuarterlyDataCVM!BS110*OFFSET(AnnualDataCP!BS$14,PYPQly!$B106,0)/OFFSET(AnnualDataCVM!BS$14,PYPQly!$B106,0)),"",QuarterlyDataCVM!BS110*OFFSET(AnnualDataCP!BS$14,PYPQly!$B106,0)/OFFSET(AnnualDataCVM!BS$14,PYPQly!$B106,0))</f>
        <v>2830.9395194697599</v>
      </c>
      <c r="BT110" s="18">
        <f ca="1">IF(ISERROR(QuarterlyDataCVM!BT110*OFFSET(AnnualDataCP!BT$14,PYPQly!$B106,0)/OFFSET(AnnualDataCVM!BT$14,PYPQly!$B106,0)),"",QuarterlyDataCVM!BT110*OFFSET(AnnualDataCP!BT$14,PYPQly!$B106,0)/OFFSET(AnnualDataCVM!BT$14,PYPQly!$B106,0))</f>
        <v>2512.8831925429654</v>
      </c>
      <c r="BU110" s="18">
        <f ca="1">IF(ISERROR(QuarterlyDataCVM!BU110*OFFSET(AnnualDataCP!BU$14,PYPQly!$B106,0)/OFFSET(AnnualDataCVM!BU$14,PYPQly!$B106,0)),"",QuarterlyDataCVM!BU110*OFFSET(AnnualDataCP!BU$14,PYPQly!$B106,0)/OFFSET(AnnualDataCVM!BU$14,PYPQly!$B106,0))</f>
        <v>319.64220674879488</v>
      </c>
      <c r="BV110" s="18">
        <f ca="1">IF(ISERROR(QuarterlyDataCVM!BV110*OFFSET(AnnualDataCP!BV$14,PYPQly!$B106,0)/OFFSET(AnnualDataCVM!BV$14,PYPQly!$B106,0)),"",QuarterlyDataCVM!BV110*OFFSET(AnnualDataCP!BV$14,PYPQly!$B106,0)/OFFSET(AnnualDataCVM!BV$14,PYPQly!$B106,0))</f>
        <v>1939.4566317088218</v>
      </c>
      <c r="BW110" s="18">
        <f ca="1">IF(ISERROR(QuarterlyDataCVM!BW110*OFFSET(AnnualDataCP!BW$14,PYPQly!$B106,0)/OFFSET(AnnualDataCVM!BW$14,PYPQly!$B106,0)),"",QuarterlyDataCVM!BW110*OFFSET(AnnualDataCP!BW$14,PYPQly!$B106,0)/OFFSET(AnnualDataCVM!BW$14,PYPQly!$B106,0))</f>
        <v>254.05668016194332</v>
      </c>
      <c r="BX110" s="18">
        <f ca="1">IF(ISERROR(QuarterlyDataCVM!BX110*OFFSET(AnnualDataCP!BX$14,PYPQly!$B106,0)/OFFSET(AnnualDataCVM!BX$14,PYPQly!$B106,0)),"",QuarterlyDataCVM!BX110*OFFSET(AnnualDataCP!BX$14,PYPQly!$B106,0)/OFFSET(AnnualDataCVM!BX$14,PYPQly!$B106,0))</f>
        <v>3970.2047933216641</v>
      </c>
      <c r="BY110" s="18">
        <f ca="1">IF(ISERROR(QuarterlyDataCVM!BY110*OFFSET(AnnualDataCP!BY$14,PYPQly!$B106,0)/OFFSET(AnnualDataCVM!BY$14,PYPQly!$B106,0)),"",QuarterlyDataCVM!BY110*OFFSET(AnnualDataCP!BY$14,PYPQly!$B106,0)/OFFSET(AnnualDataCVM!BY$14,PYPQly!$B106,0))</f>
        <v>2158.4279946164197</v>
      </c>
      <c r="BZ110" s="18">
        <f ca="1">IF(ISERROR(QuarterlyDataCVM!BZ110*OFFSET(AnnualDataCP!BZ$14,PYPQly!$B106,0)/OFFSET(AnnualDataCVM!BZ$14,PYPQly!$B106,0)),"",QuarterlyDataCVM!BZ110*OFFSET(AnnualDataCP!BZ$14,PYPQly!$B106,0)/OFFSET(AnnualDataCVM!BZ$14,PYPQly!$B106,0))</f>
        <v>937.92621359223301</v>
      </c>
      <c r="CA110" s="18">
        <f ca="1">IF(ISERROR(QuarterlyDataCVM!CA110*OFFSET(AnnualDataCP!CA$14,PYPQly!$B106,0)/OFFSET(AnnualDataCVM!CA$14,PYPQly!$B106,0)),"",QuarterlyDataCVM!CA110*OFFSET(AnnualDataCP!CA$14,PYPQly!$B106,0)/OFFSET(AnnualDataCVM!CA$14,PYPQly!$B106,0))</f>
        <v>1215.7017922694881</v>
      </c>
      <c r="CB110" s="18">
        <f ca="1">IF(ISERROR(QuarterlyDataCVM!CB110*OFFSET(AnnualDataCP!CB$14,PYPQly!$B106,0)/OFFSET(AnnualDataCVM!CB$14,PYPQly!$B106,0)),"",QuarterlyDataCVM!CB110*OFFSET(AnnualDataCP!CB$14,PYPQly!$B106,0)/OFFSET(AnnualDataCVM!CB$14,PYPQly!$B106,0))</f>
        <v>1810.9947706559092</v>
      </c>
      <c r="CC110" s="18">
        <f ca="1">IF(ISERROR(QuarterlyDataCVM!CC110*OFFSET(AnnualDataCP!CC$14,PYPQly!$B106,0)/OFFSET(AnnualDataCVM!CC$14,PYPQly!$B106,0)),"",QuarterlyDataCVM!CC110*OFFSET(AnnualDataCP!CC$14,PYPQly!$B106,0)/OFFSET(AnnualDataCVM!CC$14,PYPQly!$B106,0))</f>
        <v>213.65174129353233</v>
      </c>
      <c r="CD110" s="18">
        <f ca="1">IF(ISERROR(QuarterlyDataCVM!CD110*OFFSET(AnnualDataCP!CD$14,PYPQly!$B106,0)/OFFSET(AnnualDataCVM!CD$14,PYPQly!$B106,0)),"",QuarterlyDataCVM!CD110*OFFSET(AnnualDataCP!CD$14,PYPQly!$B106,0)/OFFSET(AnnualDataCVM!CD$14,PYPQly!$B106,0))</f>
        <v>465.09388511426806</v>
      </c>
      <c r="CE110" s="18">
        <f ca="1">IF(ISERROR(QuarterlyDataCVM!CE110*OFFSET(AnnualDataCP!CE$14,PYPQly!$B106,0)/OFFSET(AnnualDataCVM!CE$14,PYPQly!$B106,0)),"",QuarterlyDataCVM!CE110*OFFSET(AnnualDataCP!CE$14,PYPQly!$B106,0)/OFFSET(AnnualDataCVM!CE$14,PYPQly!$B106,0))</f>
        <v>1127.6299729625339</v>
      </c>
      <c r="CF110" s="18">
        <f ca="1">IF(ISERROR(QuarterlyDataCVM!CF110*OFFSET(AnnualDataCP!CF$14,PYPQly!$B106,0)/OFFSET(AnnualDataCVM!CF$14,PYPQly!$B106,0)),"",QuarterlyDataCVM!CF110*OFFSET(AnnualDataCP!CF$14,PYPQly!$B106,0)/OFFSET(AnnualDataCVM!CF$14,PYPQly!$B106,0))</f>
        <v>6085.4648738045589</v>
      </c>
      <c r="CG110" s="18">
        <f ca="1">IF(ISERROR(QuarterlyDataCVM!CG110*OFFSET(AnnualDataCP!CG$14,PYPQly!$B106,0)/OFFSET(AnnualDataCVM!CG$14,PYPQly!$B106,0)),"",QuarterlyDataCVM!CG110*OFFSET(AnnualDataCP!CG$14,PYPQly!$B106,0)/OFFSET(AnnualDataCVM!CG$14,PYPQly!$B106,0))</f>
        <v>6085.4648738045589</v>
      </c>
      <c r="CH110" s="18">
        <f ca="1">IF(ISERROR(QuarterlyDataCVM!CH110*OFFSET(AnnualDataCP!CH$14,PYPQly!$B106,0)/OFFSET(AnnualDataCVM!CH$14,PYPQly!$B106,0)),"",QuarterlyDataCVM!CH110*OFFSET(AnnualDataCP!CH$14,PYPQly!$B106,0)/OFFSET(AnnualDataCVM!CH$14,PYPQly!$B106,0))</f>
        <v>4513.5614602371243</v>
      </c>
      <c r="CI110" s="18">
        <f ca="1">IF(ISERROR(QuarterlyDataCVM!CI110*OFFSET(AnnualDataCP!CI$14,PYPQly!$B106,0)/OFFSET(AnnualDataCVM!CI$14,PYPQly!$B106,0)),"",QuarterlyDataCVM!CI110*OFFSET(AnnualDataCP!CI$14,PYPQly!$B106,0)/OFFSET(AnnualDataCVM!CI$14,PYPQly!$B106,0))</f>
        <v>1573.5757575757575</v>
      </c>
      <c r="CJ110" s="18">
        <f ca="1">IF(ISERROR(QuarterlyDataCVM!CJ110*OFFSET(AnnualDataCP!CJ$14,PYPQly!$B106,0)/OFFSET(AnnualDataCVM!CJ$14,PYPQly!$B106,0)),"",QuarterlyDataCVM!CJ110*OFFSET(AnnualDataCP!CJ$14,PYPQly!$B106,0)/OFFSET(AnnualDataCVM!CJ$14,PYPQly!$B106,0))</f>
        <v>5574.4917302497515</v>
      </c>
      <c r="CK110" s="18">
        <f ca="1">IF(ISERROR(QuarterlyDataCVM!CK110*OFFSET(AnnualDataCP!CK$14,PYPQly!$B106,0)/OFFSET(AnnualDataCVM!CK$14,PYPQly!$B106,0)),"",QuarterlyDataCVM!CK110*OFFSET(AnnualDataCP!CK$14,PYPQly!$B106,0)/OFFSET(AnnualDataCVM!CK$14,PYPQly!$B106,0))</f>
        <v>1803.9867911941294</v>
      </c>
      <c r="CL110" s="18">
        <f ca="1">IF(ISERROR(QuarterlyDataCVM!CL110*OFFSET(AnnualDataCP!CL$14,PYPQly!$B106,0)/OFFSET(AnnualDataCVM!CL$14,PYPQly!$B106,0)),"",QuarterlyDataCVM!CL110*OFFSET(AnnualDataCP!CL$14,PYPQly!$B106,0)/OFFSET(AnnualDataCVM!CL$14,PYPQly!$B106,0))</f>
        <v>3771.0008787346223</v>
      </c>
      <c r="CM110" s="18">
        <f ca="1">IF(ISERROR(QuarterlyDataCVM!CM110*OFFSET(AnnualDataCP!CM$14,PYPQly!$B106,0)/OFFSET(AnnualDataCVM!CM$14,PYPQly!$B106,0)),"",QuarterlyDataCVM!CM110*OFFSET(AnnualDataCP!CM$14,PYPQly!$B106,0)/OFFSET(AnnualDataCVM!CM$14,PYPQly!$B106,0))</f>
        <v>1964.2269996838445</v>
      </c>
      <c r="CN110" s="18">
        <f ca="1">IF(ISERROR(QuarterlyDataCVM!CN110*OFFSET(AnnualDataCP!CN$14,PYPQly!$B106,0)/OFFSET(AnnualDataCVM!CN$14,PYPQly!$B106,0)),"",QuarterlyDataCVM!CN110*OFFSET(AnnualDataCP!CN$14,PYPQly!$B106,0)/OFFSET(AnnualDataCVM!CN$14,PYPQly!$B106,0))</f>
        <v>1753.4882451721242</v>
      </c>
      <c r="CO110" s="18">
        <f ca="1">IF(ISERROR(QuarterlyDataCVM!CO110*OFFSET(AnnualDataCP!CO$14,PYPQly!$B106,0)/OFFSET(AnnualDataCVM!CO$14,PYPQly!$B106,0)),"",QuarterlyDataCVM!CO110*OFFSET(AnnualDataCP!CO$14,PYPQly!$B106,0)/OFFSET(AnnualDataCVM!CO$14,PYPQly!$B106,0))</f>
        <v>51.373219373219371</v>
      </c>
      <c r="CP110" s="18">
        <f ca="1">IF(ISERROR(QuarterlyDataCVM!CP110*OFFSET(AnnualDataCP!CP$14,PYPQly!$B106,0)/OFFSET(AnnualDataCVM!CP$14,PYPQly!$B106,0)),"",QuarterlyDataCVM!CP110*OFFSET(AnnualDataCP!CP$14,PYPQly!$B106,0)/OFFSET(AnnualDataCVM!CP$14,PYPQly!$B106,0))</f>
        <v>23213.524199413976</v>
      </c>
      <c r="CQ110" s="18">
        <f ca="1">IF(ISERROR(QuarterlyDataCVM!CQ110*OFFSET(AnnualDataCP!CQ$14,PYPQly!$B106,0)/OFFSET(AnnualDataCVM!CQ$14,PYPQly!$B106,0)),"",QuarterlyDataCVM!CQ110*OFFSET(AnnualDataCP!CQ$14,PYPQly!$B106,0)/OFFSET(AnnualDataCVM!CQ$14,PYPQly!$B106,0))</f>
        <v>7940.1764022865309</v>
      </c>
      <c r="CR110" s="18">
        <f ca="1">IF(ISERROR(QuarterlyDataCVM!CR110*OFFSET(AnnualDataCP!CR$14,PYPQly!$B106,0)/OFFSET(AnnualDataCVM!CR$14,PYPQly!$B106,0)),"",QuarterlyDataCVM!CR110*OFFSET(AnnualDataCP!CR$14,PYPQly!$B106,0)/OFFSET(AnnualDataCVM!CR$14,PYPQly!$B106,0))</f>
        <v>4772.4734192291035</v>
      </c>
      <c r="CS110" s="18">
        <f ca="1">IF(ISERROR(QuarterlyDataCVM!CS110*OFFSET(AnnualDataCP!CS$14,PYPQly!$B106,0)/OFFSET(AnnualDataCVM!CS$14,PYPQly!$B106,0)),"",QuarterlyDataCVM!CS110*OFFSET(AnnualDataCP!CS$14,PYPQly!$B106,0)/OFFSET(AnnualDataCVM!CS$14,PYPQly!$B106,0))</f>
        <v>10502.370065193771</v>
      </c>
      <c r="CT110" s="18">
        <f ca="1">IF(ISERROR(QuarterlyDataCVM!CT110*OFFSET(AnnualDataCP!CT$14,PYPQly!$B106,0)/OFFSET(AnnualDataCVM!CT$14,PYPQly!$B106,0)),"",QuarterlyDataCVM!CT110*OFFSET(AnnualDataCP!CT$14,PYPQly!$B106,0)/OFFSET(AnnualDataCVM!CT$14,PYPQly!$B106,0))</f>
        <v>311713.06791908812</v>
      </c>
      <c r="CU110" s="18">
        <f ca="1">IF(ISERROR(QuarterlyDataCVM!CU110*OFFSET(AnnualDataCP!CU$14,PYPQly!$B106,0)/OFFSET(AnnualDataCVM!CU$14,PYPQly!$B106,0)),"",QuarterlyDataCVM!CU110*OFFSET(AnnualDataCP!CU$14,PYPQly!$B106,0)/OFFSET(AnnualDataCVM!CU$14,PYPQly!$B106,0))</f>
        <v>68854.424691305627</v>
      </c>
      <c r="CV110" s="18">
        <f ca="1">IF(ISERROR(QuarterlyDataCVM!CV110*OFFSET(AnnualDataCP!CV$14,PYPQly!$B106,0)/OFFSET(AnnualDataCVM!CV$14,PYPQly!$B106,0)),"",QuarterlyDataCVM!CV110*OFFSET(AnnualDataCP!CV$14,PYPQly!$B106,0)/OFFSET(AnnualDataCVM!CV$14,PYPQly!$B106,0))</f>
        <v>43133.692632543622</v>
      </c>
      <c r="CW110" s="18">
        <f ca="1">IF(ISERROR(QuarterlyDataCVM!CW110*OFFSET(AnnualDataCP!CW$14,PYPQly!$B106,0)/OFFSET(AnnualDataCVM!CW$14,PYPQly!$B106,0)),"",QuarterlyDataCVM!CW110*OFFSET(AnnualDataCP!CW$14,PYPQly!$B106,0)/OFFSET(AnnualDataCVM!CW$14,PYPQly!$B106,0))</f>
        <v>6872.5572926079885</v>
      </c>
      <c r="CX110" s="18">
        <f ca="1">IF(ISERROR(QuarterlyDataCVM!CX110*OFFSET(AnnualDataCP!CX$14,PYPQly!$B106,0)/OFFSET(AnnualDataCVM!CX$14,PYPQly!$B106,0)),"",QuarterlyDataCVM!CX110*OFFSET(AnnualDataCP!CX$14,PYPQly!$B106,0)/OFFSET(AnnualDataCVM!CX$14,PYPQly!$B106,0))</f>
        <v>15153.705904328181</v>
      </c>
      <c r="CY110" s="18">
        <f ca="1">IF(ISERROR(QuarterlyDataCVM!CY110*OFFSET(AnnualDataCP!CY$14,PYPQly!$B106,0)/OFFSET(AnnualDataCVM!CY$14,PYPQly!$B106,0)),"",QuarterlyDataCVM!CY110*OFFSET(AnnualDataCP!CY$14,PYPQly!$B106,0)/OFFSET(AnnualDataCVM!CY$14,PYPQly!$B106,0))</f>
        <v>21122.146488262235</v>
      </c>
      <c r="CZ110" s="18">
        <f ca="1">IF(ISERROR(QuarterlyDataCVM!CZ110*OFFSET(AnnualDataCP!CZ$14,PYPQly!$B106,0)/OFFSET(AnnualDataCVM!CZ$14,PYPQly!$B106,0)),"",QuarterlyDataCVM!CZ110*OFFSET(AnnualDataCP!CZ$14,PYPQly!$B106,0)/OFFSET(AnnualDataCVM!CZ$14,PYPQly!$B106,0))</f>
        <v>15660.13839811543</v>
      </c>
      <c r="DA110" s="18">
        <f ca="1">IF(ISERROR(QuarterlyDataCVM!DA110*OFFSET(AnnualDataCP!DA$14,PYPQly!$B106,0)/OFFSET(AnnualDataCVM!DA$14,PYPQly!$B106,0)),"",QuarterlyDataCVM!DA110*OFFSET(AnnualDataCP!DA$14,PYPQly!$B106,0)/OFFSET(AnnualDataCVM!DA$14,PYPQly!$B106,0))</f>
        <v>5992.7021666158071</v>
      </c>
      <c r="DB110" s="18">
        <f ca="1">IF(ISERROR(QuarterlyDataCVM!DB110*OFFSET(AnnualDataCP!DB$14,PYPQly!$B106,0)/OFFSET(AnnualDataCVM!DB$14,PYPQly!$B106,0)),"",QuarterlyDataCVM!DB110*OFFSET(AnnualDataCP!DB$14,PYPQly!$B106,0)/OFFSET(AnnualDataCVM!DB$14,PYPQly!$B106,0))</f>
        <v>1169.733550337131</v>
      </c>
      <c r="DC110" s="18">
        <f ca="1">IF(ISERROR(QuarterlyDataCVM!DC110*OFFSET(AnnualDataCP!DC$14,PYPQly!$B106,0)/OFFSET(AnnualDataCVM!DC$14,PYPQly!$B106,0)),"",QuarterlyDataCVM!DC110*OFFSET(AnnualDataCP!DC$14,PYPQly!$B106,0)/OFFSET(AnnualDataCVM!DC$14,PYPQly!$B106,0))</f>
        <v>4823.5617639003012</v>
      </c>
      <c r="DD110" s="18">
        <f ca="1">IF(ISERROR(QuarterlyDataCVM!DD110*OFFSET(AnnualDataCP!DD$14,PYPQly!$B106,0)/OFFSET(AnnualDataCVM!DD$14,PYPQly!$B106,0)),"",QuarterlyDataCVM!DD110*OFFSET(AnnualDataCP!DD$14,PYPQly!$B106,0)/OFFSET(AnnualDataCVM!DD$14,PYPQly!$B106,0))</f>
        <v>1212.05765904286</v>
      </c>
      <c r="DE110" s="18">
        <f ca="1">IF(ISERROR(QuarterlyDataCVM!DE110*OFFSET(AnnualDataCP!DE$14,PYPQly!$B106,0)/OFFSET(AnnualDataCVM!DE$14,PYPQly!$B106,0)),"",QuarterlyDataCVM!DE110*OFFSET(AnnualDataCP!DE$14,PYPQly!$B106,0)/OFFSET(AnnualDataCVM!DE$14,PYPQly!$B106,0))</f>
        <v>893.86049891014773</v>
      </c>
      <c r="DF110" s="18">
        <f ca="1">IF(ISERROR(QuarterlyDataCVM!DF110*OFFSET(AnnualDataCP!DF$14,PYPQly!$B106,0)/OFFSET(AnnualDataCVM!DF$14,PYPQly!$B106,0)),"",QuarterlyDataCVM!DF110*OFFSET(AnnualDataCP!DF$14,PYPQly!$B106,0)/OFFSET(AnnualDataCVM!DF$14,PYPQly!$B106,0))</f>
        <v>4566.3355607205112</v>
      </c>
      <c r="DG110" s="18">
        <f ca="1">IF(ISERROR(QuarterlyDataCVM!DG110*OFFSET(AnnualDataCP!DG$14,PYPQly!$B106,0)/OFFSET(AnnualDataCVM!DG$14,PYPQly!$B106,0)),"",QuarterlyDataCVM!DG110*OFFSET(AnnualDataCP!DG$14,PYPQly!$B106,0)/OFFSET(AnnualDataCVM!DG$14,PYPQly!$B106,0))</f>
        <v>2998.5712760277629</v>
      </c>
      <c r="DH110" s="18">
        <f ca="1">IF(ISERROR(QuarterlyDataCVM!DH110*OFFSET(AnnualDataCP!DH$14,PYPQly!$B106,0)/OFFSET(AnnualDataCVM!DH$14,PYPQly!$B106,0)),"",QuarterlyDataCVM!DH110*OFFSET(AnnualDataCP!DH$14,PYPQly!$B106,0)/OFFSET(AnnualDataCVM!DH$14,PYPQly!$B106,0))</f>
        <v>10063.178113858088</v>
      </c>
      <c r="DI110" s="18">
        <f ca="1">IF(ISERROR(QuarterlyDataCVM!DI110*OFFSET(AnnualDataCP!DI$14,PYPQly!$B106,0)/OFFSET(AnnualDataCVM!DI$14,PYPQly!$B106,0)),"",QuarterlyDataCVM!DI110*OFFSET(AnnualDataCP!DI$14,PYPQly!$B106,0)/OFFSET(AnnualDataCVM!DI$14,PYPQly!$B106,0))</f>
        <v>2926.9166666666665</v>
      </c>
      <c r="DJ110" s="18">
        <f ca="1">IF(ISERROR(QuarterlyDataCVM!DJ110*OFFSET(AnnualDataCP!DJ$14,PYPQly!$B106,0)/OFFSET(AnnualDataCVM!DJ$14,PYPQly!$B106,0)),"",QuarterlyDataCVM!DJ110*OFFSET(AnnualDataCP!DJ$14,PYPQly!$B106,0)/OFFSET(AnnualDataCVM!DJ$14,PYPQly!$B106,0))</f>
        <v>7134.3710001828485</v>
      </c>
      <c r="DK110" s="18">
        <f ca="1">IF(ISERROR(QuarterlyDataCVM!DK110*OFFSET(AnnualDataCP!DK$14,PYPQly!$B106,0)/OFFSET(AnnualDataCVM!DK$14,PYPQly!$B106,0)),"",QuarterlyDataCVM!DK110*OFFSET(AnnualDataCP!DK$14,PYPQly!$B106,0)/OFFSET(AnnualDataCVM!DK$14,PYPQly!$B106,0))</f>
        <v>25374.34857269844</v>
      </c>
      <c r="DL110" s="18">
        <f ca="1">IF(ISERROR(QuarterlyDataCVM!DL110*OFFSET(AnnualDataCP!DL$14,PYPQly!$B106,0)/OFFSET(AnnualDataCVM!DL$14,PYPQly!$B106,0)),"",QuarterlyDataCVM!DL110*OFFSET(AnnualDataCP!DL$14,PYPQly!$B106,0)/OFFSET(AnnualDataCVM!DL$14,PYPQly!$B106,0))</f>
        <v>7387.2686391431498</v>
      </c>
      <c r="DM110" s="18">
        <f ca="1">IF(ISERROR(QuarterlyDataCVM!DM110*OFFSET(AnnualDataCP!DM$14,PYPQly!$B106,0)/OFFSET(AnnualDataCVM!DM$14,PYPQly!$B106,0)),"",QuarterlyDataCVM!DM110*OFFSET(AnnualDataCP!DM$14,PYPQly!$B106,0)/OFFSET(AnnualDataCVM!DM$14,PYPQly!$B106,0))</f>
        <v>2583.9881748433872</v>
      </c>
      <c r="DN110" s="18">
        <f ca="1">IF(ISERROR(QuarterlyDataCVM!DN110*OFFSET(AnnualDataCP!DN$14,PYPQly!$B106,0)/OFFSET(AnnualDataCVM!DN$14,PYPQly!$B106,0)),"",QuarterlyDataCVM!DN110*OFFSET(AnnualDataCP!DN$14,PYPQly!$B106,0)/OFFSET(AnnualDataCVM!DN$14,PYPQly!$B106,0))</f>
        <v>4803.5722284434487</v>
      </c>
      <c r="DO110" s="18">
        <f ca="1">IF(ISERROR(QuarterlyDataCVM!DO110*OFFSET(AnnualDataCP!DO$14,PYPQly!$B106,0)/OFFSET(AnnualDataCVM!DO$14,PYPQly!$B106,0)),"",QuarterlyDataCVM!DO110*OFFSET(AnnualDataCP!DO$14,PYPQly!$B106,0)/OFFSET(AnnualDataCVM!DO$14,PYPQly!$B106,0))</f>
        <v>2635.1858751005093</v>
      </c>
      <c r="DP110" s="18">
        <f ca="1">IF(ISERROR(QuarterlyDataCVM!DP110*OFFSET(AnnualDataCP!DP$14,PYPQly!$B106,0)/OFFSET(AnnualDataCVM!DP$14,PYPQly!$B106,0)),"",QuarterlyDataCVM!DP110*OFFSET(AnnualDataCP!DP$14,PYPQly!$B106,0)/OFFSET(AnnualDataCVM!DP$14,PYPQly!$B106,0))</f>
        <v>2169.8115746971735</v>
      </c>
      <c r="DQ110" s="18">
        <f ca="1">IF(ISERROR(QuarterlyDataCVM!DQ110*OFFSET(AnnualDataCP!DQ$14,PYPQly!$B106,0)/OFFSET(AnnualDataCVM!DQ$14,PYPQly!$B106,0)),"",QuarterlyDataCVM!DQ110*OFFSET(AnnualDataCP!DQ$14,PYPQly!$B106,0)/OFFSET(AnnualDataCVM!DQ$14,PYPQly!$B106,0))</f>
        <v>6471.0148711975517</v>
      </c>
      <c r="DR110" s="18">
        <f ca="1">IF(ISERROR(QuarterlyDataCVM!DR110*OFFSET(AnnualDataCP!DR$14,PYPQly!$B106,0)/OFFSET(AnnualDataCVM!DR$14,PYPQly!$B106,0)),"",QuarterlyDataCVM!DR110*OFFSET(AnnualDataCP!DR$14,PYPQly!$B106,0)/OFFSET(AnnualDataCVM!DR$14,PYPQly!$B106,0))</f>
        <v>6471.0148711975517</v>
      </c>
      <c r="DS110" s="18">
        <f ca="1">IF(ISERROR(QuarterlyDataCVM!DS110*OFFSET(AnnualDataCP!DS$14,PYPQly!$B106,0)/OFFSET(AnnualDataCVM!DS$14,PYPQly!$B106,0)),"",QuarterlyDataCVM!DS110*OFFSET(AnnualDataCP!DS$14,PYPQly!$B106,0)/OFFSET(AnnualDataCVM!DS$14,PYPQly!$B106,0))</f>
        <v>11525.867429179412</v>
      </c>
      <c r="DT110" s="18">
        <f ca="1">IF(ISERROR(QuarterlyDataCVM!DT110*OFFSET(AnnualDataCP!DT$14,PYPQly!$B106,0)/OFFSET(AnnualDataCVM!DT$14,PYPQly!$B106,0)),"",QuarterlyDataCVM!DT110*OFFSET(AnnualDataCP!DT$14,PYPQly!$B106,0)/OFFSET(AnnualDataCVM!DT$14,PYPQly!$B106,0))</f>
        <v>9408.4024956203702</v>
      </c>
      <c r="DU110" s="18">
        <f ca="1">IF(ISERROR(QuarterlyDataCVM!DU110*OFFSET(AnnualDataCP!DU$14,PYPQly!$B106,0)/OFFSET(AnnualDataCVM!DU$14,PYPQly!$B106,0)),"",QuarterlyDataCVM!DU110*OFFSET(AnnualDataCP!DU$14,PYPQly!$B106,0)/OFFSET(AnnualDataCVM!DU$14,PYPQly!$B106,0))</f>
        <v>2118.2671325956126</v>
      </c>
      <c r="DV110" s="18">
        <f ca="1">IF(ISERROR(QuarterlyDataCVM!DV110*OFFSET(AnnualDataCP!DV$14,PYPQly!$B106,0)/OFFSET(AnnualDataCVM!DV$14,PYPQly!$B106,0)),"",QuarterlyDataCVM!DV110*OFFSET(AnnualDataCP!DV$14,PYPQly!$B106,0)/OFFSET(AnnualDataCVM!DV$14,PYPQly!$B106,0))</f>
        <v>28634.932984587194</v>
      </c>
      <c r="DW110" s="18">
        <f ca="1">IF(ISERROR(QuarterlyDataCVM!DW110*OFFSET(AnnualDataCP!DW$14,PYPQly!$B106,0)/OFFSET(AnnualDataCVM!DW$14,PYPQly!$B106,0)),"",QuarterlyDataCVM!DW110*OFFSET(AnnualDataCP!DW$14,PYPQly!$B106,0)/OFFSET(AnnualDataCVM!DW$14,PYPQly!$B106,0))</f>
        <v>17153.792261618615</v>
      </c>
      <c r="DX110" s="18">
        <f ca="1">IF(ISERROR(QuarterlyDataCVM!DX110*OFFSET(AnnualDataCP!DX$14,PYPQly!$B106,0)/OFFSET(AnnualDataCVM!DX$14,PYPQly!$B106,0)),"",QuarterlyDataCVM!DX110*OFFSET(AnnualDataCP!DX$14,PYPQly!$B106,0)/OFFSET(AnnualDataCVM!DX$14,PYPQly!$B106,0))</f>
        <v>6565.2859211212135</v>
      </c>
      <c r="DY110" s="18">
        <f ca="1">IF(ISERROR(QuarterlyDataCVM!DY110*OFFSET(AnnualDataCP!DY$14,PYPQly!$B106,0)/OFFSET(AnnualDataCVM!DY$14,PYPQly!$B106,0)),"",QuarterlyDataCVM!DY110*OFFSET(AnnualDataCP!DY$14,PYPQly!$B106,0)/OFFSET(AnnualDataCVM!DY$14,PYPQly!$B106,0))</f>
        <v>6565.0427984015751</v>
      </c>
      <c r="DZ110" s="18" t="str">
        <f ca="1">IF(ISERROR(QuarterlyDataCVM!DZ110*OFFSET(AnnualDataCP!DZ$14,PYPQly!$B106,0)/OFFSET(AnnualDataCVM!DZ$14,PYPQly!$B106,0)),"",QuarterlyDataCVM!DZ110*OFFSET(AnnualDataCP!DZ$14,PYPQly!$B106,0)/OFFSET(AnnualDataCVM!DZ$14,PYPQly!$B106,0))</f>
        <v/>
      </c>
      <c r="EA110" s="18">
        <f ca="1">IF(ISERROR(QuarterlyDataCVM!EA110*OFFSET(AnnualDataCP!EA$14,PYPQly!$B106,0)/OFFSET(AnnualDataCVM!EA$14,PYPQly!$B106,0)),"",QuarterlyDataCVM!EA110*OFFSET(AnnualDataCP!EA$14,PYPQly!$B106,0)/OFFSET(AnnualDataCVM!EA$14,PYPQly!$B106,0))</f>
        <v>4916.6161143229383</v>
      </c>
      <c r="EB110" s="18">
        <f ca="1">IF(ISERROR(QuarterlyDataCVM!EB110*OFFSET(AnnualDataCP!EB$14,PYPQly!$B106,0)/OFFSET(AnnualDataCVM!EB$14,PYPQly!$B106,0)),"",QuarterlyDataCVM!EB110*OFFSET(AnnualDataCP!EB$14,PYPQly!$B106,0)/OFFSET(AnnualDataCVM!EB$14,PYPQly!$B106,0))</f>
        <v>52370.036305192123</v>
      </c>
      <c r="EC110" s="18">
        <f ca="1">IF(ISERROR(QuarterlyDataCVM!EC110*OFFSET(AnnualDataCP!EC$14,PYPQly!$B106,0)/OFFSET(AnnualDataCVM!EC$14,PYPQly!$B106,0)),"",QuarterlyDataCVM!EC110*OFFSET(AnnualDataCP!EC$14,PYPQly!$B106,0)/OFFSET(AnnualDataCVM!EC$14,PYPQly!$B106,0))</f>
        <v>52370.036305192123</v>
      </c>
      <c r="ED110" s="18">
        <f ca="1">IF(ISERROR(QuarterlyDataCVM!ED110*OFFSET(AnnualDataCP!ED$14,PYPQly!$B106,0)/OFFSET(AnnualDataCVM!ED$14,PYPQly!$B106,0)),"",QuarterlyDataCVM!ED110*OFFSET(AnnualDataCP!ED$14,PYPQly!$B106,0)/OFFSET(AnnualDataCVM!ED$14,PYPQly!$B106,0))</f>
        <v>14618.205489346334</v>
      </c>
      <c r="EE110" s="18">
        <f ca="1">IF(ISERROR(QuarterlyDataCVM!EE110*OFFSET(AnnualDataCP!EE$14,PYPQly!$B106,0)/OFFSET(AnnualDataCVM!EE$14,PYPQly!$B106,0)),"",QuarterlyDataCVM!EE110*OFFSET(AnnualDataCP!EE$14,PYPQly!$B106,0)/OFFSET(AnnualDataCVM!EE$14,PYPQly!$B106,0))</f>
        <v>36311.289865318467</v>
      </c>
      <c r="EF110" s="18">
        <f ca="1">IF(ISERROR(QuarterlyDataCVM!EF110*OFFSET(AnnualDataCP!EF$14,PYPQly!$B106,0)/OFFSET(AnnualDataCVM!EF$14,PYPQly!$B106,0)),"",QuarterlyDataCVM!EF110*OFFSET(AnnualDataCP!EF$14,PYPQly!$B106,0)/OFFSET(AnnualDataCVM!EF$14,PYPQly!$B106,0))</f>
        <v>1438.1328054705778</v>
      </c>
      <c r="EG110" s="18">
        <f ca="1">IF(ISERROR(QuarterlyDataCVM!EG110*OFFSET(AnnualDataCP!EG$14,PYPQly!$B106,0)/OFFSET(AnnualDataCVM!EG$14,PYPQly!$B106,0)),"",QuarterlyDataCVM!EG110*OFFSET(AnnualDataCP!EG$14,PYPQly!$B106,0)/OFFSET(AnnualDataCVM!EG$14,PYPQly!$B106,0))</f>
        <v>48140.16560843448</v>
      </c>
      <c r="EH110" s="18">
        <f ca="1">IF(ISERROR(QuarterlyDataCVM!EH110*OFFSET(AnnualDataCP!EH$14,PYPQly!$B106,0)/OFFSET(AnnualDataCVM!EH$14,PYPQly!$B106,0)),"",QuarterlyDataCVM!EH110*OFFSET(AnnualDataCP!EH$14,PYPQly!$B106,0)/OFFSET(AnnualDataCVM!EH$14,PYPQly!$B106,0))</f>
        <v>29456.129300702429</v>
      </c>
      <c r="EI110" s="18">
        <f ca="1">IF(ISERROR(QuarterlyDataCVM!EI110*OFFSET(AnnualDataCP!EI$14,PYPQly!$B106,0)/OFFSET(AnnualDataCVM!EI$14,PYPQly!$B106,0)),"",QuarterlyDataCVM!EI110*OFFSET(AnnualDataCP!EI$14,PYPQly!$B106,0)/OFFSET(AnnualDataCVM!EI$14,PYPQly!$B106,0))</f>
        <v>20339.485741749439</v>
      </c>
      <c r="EJ110" s="18">
        <f ca="1">IF(ISERROR(QuarterlyDataCVM!EJ110*OFFSET(AnnualDataCP!EJ$14,PYPQly!$B106,0)/OFFSET(AnnualDataCVM!EJ$14,PYPQly!$B106,0)),"",QuarterlyDataCVM!EJ110*OFFSET(AnnualDataCP!EJ$14,PYPQly!$B106,0)/OFFSET(AnnualDataCVM!EJ$14,PYPQly!$B106,0))</f>
        <v>14891.951023038506</v>
      </c>
      <c r="EK110" s="18">
        <f ca="1">IF(ISERROR(QuarterlyDataCVM!EK110*OFFSET(AnnualDataCP!EK$14,PYPQly!$B106,0)/OFFSET(AnnualDataCVM!EK$14,PYPQly!$B106,0)),"",QuarterlyDataCVM!EK110*OFFSET(AnnualDataCP!EK$14,PYPQly!$B106,0)/OFFSET(AnnualDataCVM!EK$14,PYPQly!$B106,0))</f>
        <v>10329.985229168711</v>
      </c>
      <c r="EL110" s="18">
        <f ca="1">IF(ISERROR(QuarterlyDataCVM!EL110*OFFSET(AnnualDataCP!EL$14,PYPQly!$B106,0)/OFFSET(AnnualDataCVM!EL$14,PYPQly!$B106,0)),"",QuarterlyDataCVM!EL110*OFFSET(AnnualDataCP!EL$14,PYPQly!$B106,0)/OFFSET(AnnualDataCVM!EL$14,PYPQly!$B106,0))</f>
        <v>5922.6880931065352</v>
      </c>
      <c r="EM110" s="18">
        <f ca="1">IF(ISERROR(QuarterlyDataCVM!EM110*OFFSET(AnnualDataCP!EM$14,PYPQly!$B106,0)/OFFSET(AnnualDataCVM!EM$14,PYPQly!$B106,0)),"",QuarterlyDataCVM!EM110*OFFSET(AnnualDataCP!EM$14,PYPQly!$B106,0)/OFFSET(AnnualDataCVM!EM$14,PYPQly!$B106,0))</f>
        <v>4404.9816394859054</v>
      </c>
      <c r="EN110" s="18">
        <f ca="1">IF(ISERROR(QuarterlyDataCVM!EN110*OFFSET(AnnualDataCP!EN$14,PYPQly!$B106,0)/OFFSET(AnnualDataCVM!EN$14,PYPQly!$B106,0)),"",QuarterlyDataCVM!EN110*OFFSET(AnnualDataCP!EN$14,PYPQly!$B106,0)/OFFSET(AnnualDataCVM!EN$14,PYPQly!$B106,0))</f>
        <v>4562.8864668483193</v>
      </c>
      <c r="EO110" s="18">
        <f ca="1">IF(ISERROR(QuarterlyDataCVM!EO110*OFFSET(AnnualDataCP!EO$14,PYPQly!$B106,0)/OFFSET(AnnualDataCVM!EO$14,PYPQly!$B106,0)),"",QuarterlyDataCVM!EO110*OFFSET(AnnualDataCP!EO$14,PYPQly!$B106,0)/OFFSET(AnnualDataCVM!EO$14,PYPQly!$B106,0))</f>
        <v>5445.7825107408571</v>
      </c>
      <c r="EP110" s="18">
        <f ca="1">IF(ISERROR(QuarterlyDataCVM!EP110*OFFSET(AnnualDataCP!EP$14,PYPQly!$B106,0)/OFFSET(AnnualDataCVM!EP$14,PYPQly!$B106,0)),"",QuarterlyDataCVM!EP110*OFFSET(AnnualDataCP!EP$14,PYPQly!$B106,0)/OFFSET(AnnualDataCVM!EP$14,PYPQly!$B106,0))</f>
        <v>3254.8179098318374</v>
      </c>
      <c r="EQ110" s="18">
        <f ca="1">IF(ISERROR(QuarterlyDataCVM!EQ110*OFFSET(AnnualDataCP!EQ$14,PYPQly!$B106,0)/OFFSET(AnnualDataCVM!EQ$14,PYPQly!$B106,0)),"",QuarterlyDataCVM!EQ110*OFFSET(AnnualDataCP!EQ$14,PYPQly!$B106,0)/OFFSET(AnnualDataCVM!EQ$14,PYPQly!$B106,0))</f>
        <v>3254.8179098318374</v>
      </c>
      <c r="ER110" s="18">
        <f ca="1">IF(ISERROR(QuarterlyDataCVM!ER110*OFFSET(AnnualDataCP!ER$14,PYPQly!$B106,0)/OFFSET(AnnualDataCVM!ER$14,PYPQly!$B106,0)),"",QuarterlyDataCVM!ER110*OFFSET(AnnualDataCP!ER$14,PYPQly!$B106,0)/OFFSET(AnnualDataCVM!ER$14,PYPQly!$B106,0))</f>
        <v>5865.8925024555274</v>
      </c>
      <c r="ES110" s="18">
        <f ca="1">IF(ISERROR(QuarterlyDataCVM!ES110*OFFSET(AnnualDataCP!ES$14,PYPQly!$B106,0)/OFFSET(AnnualDataCVM!ES$14,PYPQly!$B106,0)),"",QuarterlyDataCVM!ES110*OFFSET(AnnualDataCP!ES$14,PYPQly!$B106,0)/OFFSET(AnnualDataCVM!ES$14,PYPQly!$B106,0))</f>
        <v>3620.2913447178753</v>
      </c>
      <c r="ET110" s="18">
        <f ca="1">IF(ISERROR(QuarterlyDataCVM!ET110*OFFSET(AnnualDataCP!ET$14,PYPQly!$B106,0)/OFFSET(AnnualDataCVM!ET$14,PYPQly!$B106,0)),"",QuarterlyDataCVM!ET110*OFFSET(AnnualDataCP!ET$14,PYPQly!$B106,0)/OFFSET(AnnualDataCVM!ET$14,PYPQly!$B106,0))</f>
        <v>2247.437012720558</v>
      </c>
      <c r="EU110" s="18">
        <f ca="1">IF(ISERROR(QuarterlyDataCVM!EU110*OFFSET(AnnualDataCP!EU$14,PYPQly!$B106,0)/OFFSET(AnnualDataCVM!EU$14,PYPQly!$B106,0)),"",QuarterlyDataCVM!EU110*OFFSET(AnnualDataCP!EU$14,PYPQly!$B106,0)/OFFSET(AnnualDataCVM!EU$14,PYPQly!$B106,0))</f>
        <v>1521.0817067635044</v>
      </c>
      <c r="EV110" s="18">
        <f ca="1">IF(ISERROR(QuarterlyDataCVM!EV110*OFFSET(AnnualDataCP!EV$14,PYPQly!$B106,0)/OFFSET(AnnualDataCVM!EV$14,PYPQly!$B106,0)),"",QuarterlyDataCVM!EV110*OFFSET(AnnualDataCP!EV$14,PYPQly!$B106,0)/OFFSET(AnnualDataCVM!EV$14,PYPQly!$B106,0))</f>
        <v>727.43992880450901</v>
      </c>
      <c r="EW110" s="18">
        <f ca="1">IF(ISERROR(QuarterlyDataCVM!EW110*OFFSET(AnnualDataCP!EW$14,PYPQly!$B106,0)/OFFSET(AnnualDataCVM!EW$14,PYPQly!$B106,0)),"",QuarterlyDataCVM!EW110*OFFSET(AnnualDataCP!EW$14,PYPQly!$B106,0)/OFFSET(AnnualDataCVM!EW$14,PYPQly!$B106,0))</f>
        <v>18678.762975778547</v>
      </c>
      <c r="EX110" s="18">
        <f ca="1">IF(ISERROR(QuarterlyDataCVM!EX110*OFFSET(AnnualDataCP!EX$14,PYPQly!$B106,0)/OFFSET(AnnualDataCVM!EX$14,PYPQly!$B106,0)),"",QuarterlyDataCVM!EX110*OFFSET(AnnualDataCP!EX$14,PYPQly!$B106,0)/OFFSET(AnnualDataCVM!EX$14,PYPQly!$B106,0))</f>
        <v>3778.8035714285716</v>
      </c>
      <c r="EY110" s="18">
        <f ca="1">IF(ISERROR(QuarterlyDataCVM!EY110*OFFSET(AnnualDataCP!EY$14,PYPQly!$B106,0)/OFFSET(AnnualDataCVM!EY$14,PYPQly!$B106,0)),"",QuarterlyDataCVM!EY110*OFFSET(AnnualDataCP!EY$14,PYPQly!$B106,0)/OFFSET(AnnualDataCVM!EY$14,PYPQly!$B106,0))</f>
        <v>6062.7368312545095</v>
      </c>
      <c r="EZ110" s="18">
        <f ca="1">IF(ISERROR(QuarterlyDataCVM!EZ110*OFFSET(AnnualDataCP!EZ$14,PYPQly!$B106,0)/OFFSET(AnnualDataCVM!EZ$14,PYPQly!$B106,0)),"",QuarterlyDataCVM!EZ110*OFFSET(AnnualDataCP!EZ$14,PYPQly!$B106,0)/OFFSET(AnnualDataCVM!EZ$14,PYPQly!$B106,0))</f>
        <v>1677.0522440392706</v>
      </c>
      <c r="FA110" s="18">
        <f ca="1">IF(ISERROR(QuarterlyDataCVM!FA110*OFFSET(AnnualDataCP!FA$14,PYPQly!$B106,0)/OFFSET(AnnualDataCVM!FA$14,PYPQly!$B106,0)),"",QuarterlyDataCVM!FA110*OFFSET(AnnualDataCP!FA$14,PYPQly!$B106,0)/OFFSET(AnnualDataCVM!FA$14,PYPQly!$B106,0))</f>
        <v>7171.7398341492653</v>
      </c>
      <c r="FB110" s="18">
        <f ca="1">IF(ISERROR(QuarterlyDataCVM!FB110*OFFSET(AnnualDataCP!FB$14,PYPQly!$B106,0)/OFFSET(AnnualDataCVM!FB$14,PYPQly!$B106,0)),"",QuarterlyDataCVM!FB110*OFFSET(AnnualDataCP!FB$14,PYPQly!$B106,0)/OFFSET(AnnualDataCVM!FB$14,PYPQly!$B106,0))</f>
        <v>648.6726114649681</v>
      </c>
      <c r="FC110" s="18">
        <f ca="1">IF(ISERROR(QuarterlyDataCVM!FC110*OFFSET(AnnualDataCP!FC$14,PYPQly!$B106,0)/OFFSET(AnnualDataCVM!FC$14,PYPQly!$B106,0)),"",QuarterlyDataCVM!FC110*OFFSET(AnnualDataCP!FC$14,PYPQly!$B106,0)/OFFSET(AnnualDataCVM!FC$14,PYPQly!$B106,0))</f>
        <v>1942.5031355523397</v>
      </c>
      <c r="FD110" s="18">
        <f ca="1">IF(ISERROR(QuarterlyDataCVM!FD110*OFFSET(AnnualDataCP!FD$14,PYPQly!$B106,0)/OFFSET(AnnualDataCVM!FD$14,PYPQly!$B106,0)),"",QuarterlyDataCVM!FD110*OFFSET(AnnualDataCP!FD$14,PYPQly!$B106,0)/OFFSET(AnnualDataCVM!FD$14,PYPQly!$B106,0))</f>
        <v>4579.5614035087719</v>
      </c>
      <c r="FE110" s="18">
        <f ca="1">IF(ISERROR(QuarterlyDataCVM!FE110*OFFSET(AnnualDataCP!FE$14,PYPQly!$B106,0)/OFFSET(AnnualDataCVM!FE$14,PYPQly!$B106,0)),"",QuarterlyDataCVM!FE110*OFFSET(AnnualDataCP!FE$14,PYPQly!$B106,0)/OFFSET(AnnualDataCVM!FE$14,PYPQly!$B106,0))</f>
        <v>75346.332059416294</v>
      </c>
      <c r="FF110" s="18">
        <f ca="1">IF(ISERROR(QuarterlyDataCVM!FF110*OFFSET(AnnualDataCP!FF$14,PYPQly!$B106,0)/OFFSET(AnnualDataCVM!FF$14,PYPQly!$B106,0)),"",QuarterlyDataCVM!FF110*OFFSET(AnnualDataCP!FF$14,PYPQly!$B106,0)/OFFSET(AnnualDataCVM!FF$14,PYPQly!$B106,0))</f>
        <v>20251.080203761445</v>
      </c>
      <c r="FG110" s="18">
        <f ca="1">IF(ISERROR(QuarterlyDataCVM!FG110*OFFSET(AnnualDataCP!FG$14,PYPQly!$B106,0)/OFFSET(AnnualDataCVM!FG$14,PYPQly!$B106,0)),"",QuarterlyDataCVM!FG110*OFFSET(AnnualDataCP!FG$14,PYPQly!$B106,0)/OFFSET(AnnualDataCVM!FG$14,PYPQly!$B106,0))</f>
        <v>20251.080203761445</v>
      </c>
      <c r="FH110" s="18">
        <f ca="1">IF(ISERROR(QuarterlyDataCVM!FH110*OFFSET(AnnualDataCP!FH$14,PYPQly!$B106,0)/OFFSET(AnnualDataCVM!FH$14,PYPQly!$B106,0)),"",QuarterlyDataCVM!FH110*OFFSET(AnnualDataCP!FH$14,PYPQly!$B106,0)/OFFSET(AnnualDataCVM!FH$14,PYPQly!$B106,0))</f>
        <v>24837.311501884084</v>
      </c>
      <c r="FI110" s="18">
        <f ca="1">IF(ISERROR(QuarterlyDataCVM!FI110*OFFSET(AnnualDataCP!FI$14,PYPQly!$B106,0)/OFFSET(AnnualDataCVM!FI$14,PYPQly!$B106,0)),"",QuarterlyDataCVM!FI110*OFFSET(AnnualDataCP!FI$14,PYPQly!$B106,0)/OFFSET(AnnualDataCVM!FI$14,PYPQly!$B106,0))</f>
        <v>24837.311501884084</v>
      </c>
      <c r="FJ110" s="18">
        <f ca="1">IF(ISERROR(QuarterlyDataCVM!FJ110*OFFSET(AnnualDataCP!FJ$14,PYPQly!$B106,0)/OFFSET(AnnualDataCVM!FJ$14,PYPQly!$B106,0)),"",QuarterlyDataCVM!FJ110*OFFSET(AnnualDataCP!FJ$14,PYPQly!$B106,0)/OFFSET(AnnualDataCVM!FJ$14,PYPQly!$B106,0))</f>
        <v>30261.705610847795</v>
      </c>
      <c r="FK110" s="18">
        <f ca="1">IF(ISERROR(QuarterlyDataCVM!FK110*OFFSET(AnnualDataCP!FK$14,PYPQly!$B106,0)/OFFSET(AnnualDataCVM!FK$14,PYPQly!$B106,0)),"",QuarterlyDataCVM!FK110*OFFSET(AnnualDataCP!FK$14,PYPQly!$B106,0)/OFFSET(AnnualDataCVM!FK$14,PYPQly!$B106,0))</f>
        <v>21541.420177383592</v>
      </c>
      <c r="FL110" s="18">
        <f ca="1">IF(ISERROR(QuarterlyDataCVM!FL110*OFFSET(AnnualDataCP!FL$14,PYPQly!$B106,0)/OFFSET(AnnualDataCVM!FL$14,PYPQly!$B106,0)),"",QuarterlyDataCVM!FL110*OFFSET(AnnualDataCP!FL$14,PYPQly!$B106,0)/OFFSET(AnnualDataCVM!FL$14,PYPQly!$B106,0))</f>
        <v>21541.420177383592</v>
      </c>
      <c r="FM110" s="18">
        <f ca="1">IF(ISERROR(QuarterlyDataCVM!FM110*OFFSET(AnnualDataCP!FM$14,PYPQly!$B106,0)/OFFSET(AnnualDataCVM!FM$14,PYPQly!$B106,0)),"",QuarterlyDataCVM!FM110*OFFSET(AnnualDataCP!FM$14,PYPQly!$B106,0)/OFFSET(AnnualDataCVM!FM$14,PYPQly!$B106,0))</f>
        <v>8721.7755120373695</v>
      </c>
      <c r="FN110" s="18">
        <f ca="1">IF(ISERROR(QuarterlyDataCVM!FN110*OFFSET(AnnualDataCP!FN$14,PYPQly!$B106,0)/OFFSET(AnnualDataCVM!FN$14,PYPQly!$B106,0)),"",QuarterlyDataCVM!FN110*OFFSET(AnnualDataCP!FN$14,PYPQly!$B106,0)/OFFSET(AnnualDataCVM!FN$14,PYPQly!$B106,0))</f>
        <v>4220.5624863447674</v>
      </c>
      <c r="FO110" s="18">
        <f ca="1">IF(ISERROR(QuarterlyDataCVM!FO110*OFFSET(AnnualDataCP!FO$14,PYPQly!$B106,0)/OFFSET(AnnualDataCVM!FO$14,PYPQly!$B106,0)),"",QuarterlyDataCVM!FO110*OFFSET(AnnualDataCP!FO$14,PYPQly!$B106,0)/OFFSET(AnnualDataCVM!FO$14,PYPQly!$B106,0))</f>
        <v>4501.7526544954553</v>
      </c>
      <c r="FP110" s="18">
        <f ca="1">IF(ISERROR(QuarterlyDataCVM!FP110*OFFSET(AnnualDataCP!FP$14,PYPQly!$B106,0)/OFFSET(AnnualDataCVM!FP$14,PYPQly!$B106,0)),"",QuarterlyDataCVM!FP110*OFFSET(AnnualDataCP!FP$14,PYPQly!$B106,0)/OFFSET(AnnualDataCVM!FP$14,PYPQly!$B106,0))</f>
        <v>12993.660140319078</v>
      </c>
      <c r="FQ110" s="18">
        <f ca="1">IF(ISERROR(QuarterlyDataCVM!FQ110*OFFSET(AnnualDataCP!FQ$14,PYPQly!$B106,0)/OFFSET(AnnualDataCVM!FQ$14,PYPQly!$B106,0)),"",QuarterlyDataCVM!FQ110*OFFSET(AnnualDataCP!FQ$14,PYPQly!$B106,0)/OFFSET(AnnualDataCVM!FQ$14,PYPQly!$B106,0))</f>
        <v>5550.5100496571295</v>
      </c>
      <c r="FR110" s="18">
        <f ca="1">IF(ISERROR(QuarterlyDataCVM!FR110*OFFSET(AnnualDataCP!FR$14,PYPQly!$B106,0)/OFFSET(AnnualDataCVM!FR$14,PYPQly!$B106,0)),"",QuarterlyDataCVM!FR110*OFFSET(AnnualDataCP!FR$14,PYPQly!$B106,0)/OFFSET(AnnualDataCVM!FR$14,PYPQly!$B106,0))</f>
        <v>3375.6094339622641</v>
      </c>
      <c r="FS110" s="18">
        <f ca="1">IF(ISERROR(QuarterlyDataCVM!FS110*OFFSET(AnnualDataCP!FS$14,PYPQly!$B106,0)/OFFSET(AnnualDataCVM!FS$14,PYPQly!$B106,0)),"",QuarterlyDataCVM!FS110*OFFSET(AnnualDataCP!FS$14,PYPQly!$B106,0)/OFFSET(AnnualDataCVM!FS$14,PYPQly!$B106,0))</f>
        <v>1391.6409817351598</v>
      </c>
      <c r="FT110" s="18">
        <f ca="1">IF(ISERROR(QuarterlyDataCVM!FT110*OFFSET(AnnualDataCP!FT$14,PYPQly!$B106,0)/OFFSET(AnnualDataCVM!FT$14,PYPQly!$B106,0)),"",QuarterlyDataCVM!FT110*OFFSET(AnnualDataCP!FT$14,PYPQly!$B106,0)/OFFSET(AnnualDataCVM!FT$14,PYPQly!$B106,0))</f>
        <v>527.02367576243978</v>
      </c>
      <c r="FU110" s="18">
        <f ca="1">IF(ISERROR(QuarterlyDataCVM!FU110*OFFSET(AnnualDataCP!FU$14,PYPQly!$B106,0)/OFFSET(AnnualDataCVM!FU$14,PYPQly!$B106,0)),"",QuarterlyDataCVM!FU110*OFFSET(AnnualDataCP!FU$14,PYPQly!$B106,0)/OFFSET(AnnualDataCVM!FU$14,PYPQly!$B106,0))</f>
        <v>1454.0099123689124</v>
      </c>
      <c r="FV110" s="18">
        <f ca="1">IF(ISERROR(QuarterlyDataCVM!FV110*OFFSET(AnnualDataCP!FV$14,PYPQly!$B106,0)/OFFSET(AnnualDataCVM!FV$14,PYPQly!$B106,0)),"",QuarterlyDataCVM!FV110*OFFSET(AnnualDataCP!FV$14,PYPQly!$B106,0)/OFFSET(AnnualDataCVM!FV$14,PYPQly!$B106,0))</f>
        <v>2177.2819273468772</v>
      </c>
      <c r="FW110" s="18">
        <f ca="1">IF(ISERROR(QuarterlyDataCVM!FW110*OFFSET(AnnualDataCP!FW$14,PYPQly!$B106,0)/OFFSET(AnnualDataCVM!FW$14,PYPQly!$B106,0)),"",QuarterlyDataCVM!FW110*OFFSET(AnnualDataCP!FW$14,PYPQly!$B106,0)/OFFSET(AnnualDataCVM!FW$14,PYPQly!$B106,0))</f>
        <v>6477.0949367088606</v>
      </c>
      <c r="FX110" s="18">
        <f ca="1">IF(ISERROR(QuarterlyDataCVM!FX110*OFFSET(AnnualDataCP!FX$14,PYPQly!$B106,0)/OFFSET(AnnualDataCVM!FX$14,PYPQly!$B106,0)),"",QuarterlyDataCVM!FX110*OFFSET(AnnualDataCP!FX$14,PYPQly!$B106,0)/OFFSET(AnnualDataCVM!FX$14,PYPQly!$B106,0))</f>
        <v>1777.5616912235746</v>
      </c>
      <c r="FY110" s="18">
        <f ca="1">IF(ISERROR(QuarterlyDataCVM!FY110*OFFSET(AnnualDataCP!FY$14,PYPQly!$B106,0)/OFFSET(AnnualDataCVM!FY$14,PYPQly!$B106,0)),"",QuarterlyDataCVM!FY110*OFFSET(AnnualDataCP!FY$14,PYPQly!$B106,0)/OFFSET(AnnualDataCVM!FY$14,PYPQly!$B106,0))</f>
        <v>503.38657520823125</v>
      </c>
      <c r="FZ110" s="18">
        <f ca="1">IF(ISERROR(QuarterlyDataCVM!FZ110*OFFSET(AnnualDataCP!FZ$14,PYPQly!$B106,0)/OFFSET(AnnualDataCVM!FZ$14,PYPQly!$B106,0)),"",QuarterlyDataCVM!FZ110*OFFSET(AnnualDataCP!FZ$14,PYPQly!$B106,0)/OFFSET(AnnualDataCVM!FZ$14,PYPQly!$B106,0))</f>
        <v>4194.9737864555154</v>
      </c>
      <c r="GA110" s="18">
        <f ca="1">IF(ISERROR(QuarterlyDataCVM!GA110*OFFSET(AnnualDataCP!GA$14,PYPQly!$B106,0)/OFFSET(AnnualDataCVM!GA$14,PYPQly!$B106,0)),"",QuarterlyDataCVM!GA110*OFFSET(AnnualDataCP!GA$14,PYPQly!$B106,0)/OFFSET(AnnualDataCVM!GA$14,PYPQly!$B106,0))</f>
        <v>964.42985335959725</v>
      </c>
      <c r="GB110" s="18">
        <f ca="1">IF(ISERROR(QuarterlyDataCVM!GB110*OFFSET(AnnualDataCP!GB$14,PYPQly!$B106,0)/OFFSET(AnnualDataCVM!GB$14,PYPQly!$B106,0)),"",QuarterlyDataCVM!GB110*OFFSET(AnnualDataCP!GB$14,PYPQly!$B106,0)/OFFSET(AnnualDataCVM!GB$14,PYPQly!$B106,0))</f>
        <v>964.42985335959725</v>
      </c>
    </row>
    <row r="111" spans="2:184" x14ac:dyDescent="0.25">
      <c r="B111" s="18">
        <f t="shared" si="1"/>
        <v>25</v>
      </c>
      <c r="C111" s="1">
        <v>41699</v>
      </c>
      <c r="D111" s="18">
        <f ca="1">IF(ISERROR(QuarterlyDataCVM!D111*OFFSET(AnnualDataCP!D$14,PYPQly!$B107,0)/OFFSET(AnnualDataCVM!D$14,PYPQly!$B107,0)),"",QuarterlyDataCVM!D111*OFFSET(AnnualDataCP!D$14,PYPQly!$B107,0)/OFFSET(AnnualDataCVM!D$14,PYPQly!$B107,0))</f>
        <v>404760.5046715705</v>
      </c>
      <c r="E111" s="18">
        <f ca="1">IF(ISERROR(QuarterlyDataCVM!E111*OFFSET(AnnualDataCP!E$14,PYPQly!$B107,0)/OFFSET(AnnualDataCVM!E$14,PYPQly!$B107,0)),"",QuarterlyDataCVM!E111*OFFSET(AnnualDataCP!E$14,PYPQly!$B107,0)/OFFSET(AnnualDataCVM!E$14,PYPQly!$B107,0))</f>
        <v>3182.5834084761045</v>
      </c>
      <c r="F111" s="18">
        <f ca="1">IF(ISERROR(QuarterlyDataCVM!F111*OFFSET(AnnualDataCP!F$14,PYPQly!$B107,0)/OFFSET(AnnualDataCVM!F$14,PYPQly!$B107,0)),"",QuarterlyDataCVM!F111*OFFSET(AnnualDataCP!F$14,PYPQly!$B107,0)/OFFSET(AnnualDataCVM!F$14,PYPQly!$B107,0))</f>
        <v>2861.7525712025317</v>
      </c>
      <c r="G111" s="18">
        <f ca="1">IF(ISERROR(QuarterlyDataCVM!G111*OFFSET(AnnualDataCP!G$14,PYPQly!$B107,0)/OFFSET(AnnualDataCVM!G$14,PYPQly!$B107,0)),"",QuarterlyDataCVM!G111*OFFSET(AnnualDataCP!G$14,PYPQly!$B107,0)/OFFSET(AnnualDataCVM!G$14,PYPQly!$B107,0))</f>
        <v>148.25413223140495</v>
      </c>
      <c r="H111" s="18">
        <f ca="1">IF(ISERROR(QuarterlyDataCVM!H111*OFFSET(AnnualDataCP!H$14,PYPQly!$B107,0)/OFFSET(AnnualDataCVM!H$14,PYPQly!$B107,0)),"",QuarterlyDataCVM!H111*OFFSET(AnnualDataCP!H$14,PYPQly!$B107,0)/OFFSET(AnnualDataCVM!H$14,PYPQly!$B107,0))</f>
        <v>174.41666666666666</v>
      </c>
      <c r="I111" s="18">
        <f ca="1">IF(ISERROR(QuarterlyDataCVM!I111*OFFSET(AnnualDataCP!I$14,PYPQly!$B107,0)/OFFSET(AnnualDataCVM!I$14,PYPQly!$B107,0)),"",QuarterlyDataCVM!I111*OFFSET(AnnualDataCP!I$14,PYPQly!$B107,0)/OFFSET(AnnualDataCVM!I$14,PYPQly!$B107,0))</f>
        <v>86523.492230865755</v>
      </c>
      <c r="J111" s="18">
        <f ca="1">IF(ISERROR(QuarterlyDataCVM!J111*OFFSET(AnnualDataCP!J$14,PYPQly!$B107,0)/OFFSET(AnnualDataCVM!J$14,PYPQly!$B107,0)),"",QuarterlyDataCVM!J111*OFFSET(AnnualDataCP!J$14,PYPQly!$B107,0)/OFFSET(AnnualDataCVM!J$14,PYPQly!$B107,0))</f>
        <v>61215.215809485053</v>
      </c>
      <c r="K111" s="18">
        <f ca="1">IF(ISERROR(QuarterlyDataCVM!K111*OFFSET(AnnualDataCP!K$14,PYPQly!$B107,0)/OFFSET(AnnualDataCVM!K$14,PYPQly!$B107,0)),"",QuarterlyDataCVM!K111*OFFSET(AnnualDataCP!K$14,PYPQly!$B107,0)/OFFSET(AnnualDataCVM!K$14,PYPQly!$B107,0))</f>
        <v>6179.2023745277929</v>
      </c>
      <c r="L111" s="18">
        <f ca="1">IF(ISERROR(QuarterlyDataCVM!L111*OFFSET(AnnualDataCP!L$14,PYPQly!$B107,0)/OFFSET(AnnualDataCVM!L$14,PYPQly!$B107,0)),"",QuarterlyDataCVM!L111*OFFSET(AnnualDataCP!L$14,PYPQly!$B107,0)/OFFSET(AnnualDataCVM!L$14,PYPQly!$B107,0))</f>
        <v>40.795454545454547</v>
      </c>
      <c r="M111" s="18">
        <f ca="1">IF(ISERROR(QuarterlyDataCVM!M111*OFFSET(AnnualDataCP!M$14,PYPQly!$B107,0)/OFFSET(AnnualDataCVM!M$14,PYPQly!$B107,0)),"",QuarterlyDataCVM!M111*OFFSET(AnnualDataCP!M$14,PYPQly!$B107,0)/OFFSET(AnnualDataCVM!M$14,PYPQly!$B107,0))</f>
        <v>5140.719878373242</v>
      </c>
      <c r="N111" s="18" t="str">
        <f ca="1">IF(ISERROR(QuarterlyDataCVM!N111*OFFSET(AnnualDataCP!N$14,PYPQly!$B107,0)/OFFSET(AnnualDataCVM!N$14,PYPQly!$B107,0)),"",QuarterlyDataCVM!N111*OFFSET(AnnualDataCP!N$14,PYPQly!$B107,0)/OFFSET(AnnualDataCVM!N$14,PYPQly!$B107,0))</f>
        <v/>
      </c>
      <c r="O111" s="18">
        <f ca="1">IF(ISERROR(QuarterlyDataCVM!O111*OFFSET(AnnualDataCP!O$14,PYPQly!$B107,0)/OFFSET(AnnualDataCVM!O$14,PYPQly!$B107,0)),"",QuarterlyDataCVM!O111*OFFSET(AnnualDataCP!O$14,PYPQly!$B107,0)/OFFSET(AnnualDataCVM!O$14,PYPQly!$B107,0))</f>
        <v>373.37537537537537</v>
      </c>
      <c r="P111" s="18">
        <f ca="1">IF(ISERROR(QuarterlyDataCVM!P111*OFFSET(AnnualDataCP!P$14,PYPQly!$B107,0)/OFFSET(AnnualDataCVM!P$14,PYPQly!$B107,0)),"",QuarterlyDataCVM!P111*OFFSET(AnnualDataCP!P$14,PYPQly!$B107,0)/OFFSET(AnnualDataCVM!P$14,PYPQly!$B107,0))</f>
        <v>628.68438107582631</v>
      </c>
      <c r="Q111" s="18">
        <f ca="1">IF(ISERROR(QuarterlyDataCVM!Q111*OFFSET(AnnualDataCP!Q$14,PYPQly!$B107,0)/OFFSET(AnnualDataCVM!Q$14,PYPQly!$B107,0)),"",QuarterlyDataCVM!Q111*OFFSET(AnnualDataCP!Q$14,PYPQly!$B107,0)/OFFSET(AnnualDataCVM!Q$14,PYPQly!$B107,0))</f>
        <v>43382.690806783256</v>
      </c>
      <c r="R111" s="18">
        <f ca="1">IF(ISERROR(QuarterlyDataCVM!R111*OFFSET(AnnualDataCP!R$14,PYPQly!$B107,0)/OFFSET(AnnualDataCVM!R$14,PYPQly!$B107,0)),"",QuarterlyDataCVM!R111*OFFSET(AnnualDataCP!R$14,PYPQly!$B107,0)/OFFSET(AnnualDataCVM!R$14,PYPQly!$B107,0))</f>
        <v>7191.0712620593195</v>
      </c>
      <c r="S111" s="18">
        <f ca="1">IF(ISERROR(QuarterlyDataCVM!S111*OFFSET(AnnualDataCP!S$14,PYPQly!$B107,0)/OFFSET(AnnualDataCVM!S$14,PYPQly!$B107,0)),"",QuarterlyDataCVM!S111*OFFSET(AnnualDataCP!S$14,PYPQly!$B107,0)/OFFSET(AnnualDataCVM!S$14,PYPQly!$B107,0))</f>
        <v>5553.4897135166311</v>
      </c>
      <c r="T111" s="18">
        <f ca="1">IF(ISERROR(QuarterlyDataCVM!T111*OFFSET(AnnualDataCP!T$14,PYPQly!$B107,0)/OFFSET(AnnualDataCVM!T$14,PYPQly!$B107,0)),"",QuarterlyDataCVM!T111*OFFSET(AnnualDataCP!T$14,PYPQly!$B107,0)/OFFSET(AnnualDataCVM!T$14,PYPQly!$B107,0))</f>
        <v>992.84119708816388</v>
      </c>
      <c r="U111" s="18">
        <f ca="1">IF(ISERROR(QuarterlyDataCVM!U111*OFFSET(AnnualDataCP!U$14,PYPQly!$B107,0)/OFFSET(AnnualDataCVM!U$14,PYPQly!$B107,0)),"",QuarterlyDataCVM!U111*OFFSET(AnnualDataCP!U$14,PYPQly!$B107,0)/OFFSET(AnnualDataCVM!U$14,PYPQly!$B107,0))</f>
        <v>700.12182952182957</v>
      </c>
      <c r="V111" s="18">
        <f ca="1">IF(ISERROR(QuarterlyDataCVM!V111*OFFSET(AnnualDataCP!V$14,PYPQly!$B107,0)/OFFSET(AnnualDataCVM!V$14,PYPQly!$B107,0)),"",QuarterlyDataCVM!V111*OFFSET(AnnualDataCP!V$14,PYPQly!$B107,0)/OFFSET(AnnualDataCVM!V$14,PYPQly!$B107,0))</f>
        <v>32</v>
      </c>
      <c r="W111" s="18">
        <f ca="1">IF(ISERROR(QuarterlyDataCVM!W111*OFFSET(AnnualDataCP!W$14,PYPQly!$B107,0)/OFFSET(AnnualDataCVM!W$14,PYPQly!$B107,0)),"",QuarterlyDataCVM!W111*OFFSET(AnnualDataCP!W$14,PYPQly!$B107,0)/OFFSET(AnnualDataCVM!W$14,PYPQly!$B107,0))</f>
        <v>590.70443143812713</v>
      </c>
      <c r="X111" s="18">
        <f ca="1">IF(ISERROR(QuarterlyDataCVM!X111*OFFSET(AnnualDataCP!X$14,PYPQly!$B107,0)/OFFSET(AnnualDataCVM!X$14,PYPQly!$B107,0)),"",QuarterlyDataCVM!X111*OFFSET(AnnualDataCP!X$14,PYPQly!$B107,0)/OFFSET(AnnualDataCVM!X$14,PYPQly!$B107,0))</f>
        <v>347.56915949702181</v>
      </c>
      <c r="Y111" s="18">
        <f ca="1">IF(ISERROR(QuarterlyDataCVM!Y111*OFFSET(AnnualDataCP!Y$14,PYPQly!$B107,0)/OFFSET(AnnualDataCVM!Y$14,PYPQly!$B107,0)),"",QuarterlyDataCVM!Y111*OFFSET(AnnualDataCP!Y$14,PYPQly!$B107,0)/OFFSET(AnnualDataCVM!Y$14,PYPQly!$B107,0))</f>
        <v>880.0812283308569</v>
      </c>
      <c r="Z111" s="18">
        <f ca="1">IF(ISERROR(QuarterlyDataCVM!Z111*OFFSET(AnnualDataCP!Z$14,PYPQly!$B107,0)/OFFSET(AnnualDataCVM!Z$14,PYPQly!$B107,0)),"",QuarterlyDataCVM!Z111*OFFSET(AnnualDataCP!Z$14,PYPQly!$B107,0)/OFFSET(AnnualDataCVM!Z$14,PYPQly!$B107,0))</f>
        <v>1746.4077181208054</v>
      </c>
      <c r="AA111" s="18">
        <f ca="1">IF(ISERROR(QuarterlyDataCVM!AA111*OFFSET(AnnualDataCP!AA$14,PYPQly!$B107,0)/OFFSET(AnnualDataCVM!AA$14,PYPQly!$B107,0)),"",QuarterlyDataCVM!AA111*OFFSET(AnnualDataCP!AA$14,PYPQly!$B107,0)/OFFSET(AnnualDataCVM!AA$14,PYPQly!$B107,0))</f>
        <v>259.31014150943395</v>
      </c>
      <c r="AB111" s="18">
        <f ca="1">IF(ISERROR(QuarterlyDataCVM!AB111*OFFSET(AnnualDataCP!AB$14,PYPQly!$B107,0)/OFFSET(AnnualDataCVM!AB$14,PYPQly!$B107,0)),"",QuarterlyDataCVM!AB111*OFFSET(AnnualDataCP!AB$14,PYPQly!$B107,0)/OFFSET(AnnualDataCVM!AB$14,PYPQly!$B107,0))</f>
        <v>1200.6889128094726</v>
      </c>
      <c r="AC111" s="18">
        <f ca="1">IF(ISERROR(QuarterlyDataCVM!AC111*OFFSET(AnnualDataCP!AC$14,PYPQly!$B107,0)/OFFSET(AnnualDataCVM!AC$14,PYPQly!$B107,0)),"",QuarterlyDataCVM!AC111*OFFSET(AnnualDataCP!AC$14,PYPQly!$B107,0)/OFFSET(AnnualDataCVM!AC$14,PYPQly!$B107,0))</f>
        <v>776.12888052681092</v>
      </c>
      <c r="AD111" s="18">
        <f ca="1">IF(ISERROR(QuarterlyDataCVM!AD111*OFFSET(AnnualDataCP!AD$14,PYPQly!$B107,0)/OFFSET(AnnualDataCVM!AD$14,PYPQly!$B107,0)),"",QuarterlyDataCVM!AD111*OFFSET(AnnualDataCP!AD$14,PYPQly!$B107,0)/OFFSET(AnnualDataCVM!AD$14,PYPQly!$B107,0))</f>
        <v>423.2464985994398</v>
      </c>
      <c r="AE111" s="18">
        <f ca="1">IF(ISERROR(QuarterlyDataCVM!AE111*OFFSET(AnnualDataCP!AE$14,PYPQly!$B107,0)/OFFSET(AnnualDataCVM!AE$14,PYPQly!$B107,0)),"",QuarterlyDataCVM!AE111*OFFSET(AnnualDataCP!AE$14,PYPQly!$B107,0)/OFFSET(AnnualDataCVM!AE$14,PYPQly!$B107,0))</f>
        <v>437.2161172161172</v>
      </c>
      <c r="AF111" s="18">
        <f ca="1">IF(ISERROR(QuarterlyDataCVM!AF111*OFFSET(AnnualDataCP!AF$14,PYPQly!$B107,0)/OFFSET(AnnualDataCVM!AF$14,PYPQly!$B107,0)),"",QuarterlyDataCVM!AF111*OFFSET(AnnualDataCP!AF$14,PYPQly!$B107,0)/OFFSET(AnnualDataCVM!AF$14,PYPQly!$B107,0))</f>
        <v>1360.9037116729423</v>
      </c>
      <c r="AG111" s="18">
        <f ca="1">IF(ISERROR(QuarterlyDataCVM!AG111*OFFSET(AnnualDataCP!AG$14,PYPQly!$B107,0)/OFFSET(AnnualDataCVM!AG$14,PYPQly!$B107,0)),"",QuarterlyDataCVM!AG111*OFFSET(AnnualDataCP!AG$14,PYPQly!$B107,0)/OFFSET(AnnualDataCVM!AG$14,PYPQly!$B107,0))</f>
        <v>800.43810400368159</v>
      </c>
      <c r="AH111" s="18">
        <f ca="1">IF(ISERROR(QuarterlyDataCVM!AH111*OFFSET(AnnualDataCP!AH$14,PYPQly!$B107,0)/OFFSET(AnnualDataCVM!AH$14,PYPQly!$B107,0)),"",QuarterlyDataCVM!AH111*OFFSET(AnnualDataCP!AH$14,PYPQly!$B107,0)/OFFSET(AnnualDataCVM!AH$14,PYPQly!$B107,0))</f>
        <v>475.2647162495594</v>
      </c>
      <c r="AI111" s="18">
        <f ca="1">IF(ISERROR(QuarterlyDataCVM!AI111*OFFSET(AnnualDataCP!AI$14,PYPQly!$B107,0)/OFFSET(AnnualDataCVM!AI$14,PYPQly!$B107,0)),"",QuarterlyDataCVM!AI111*OFFSET(AnnualDataCP!AI$14,PYPQly!$B107,0)/OFFSET(AnnualDataCVM!AI$14,PYPQly!$B107,0))</f>
        <v>85.640963855421688</v>
      </c>
      <c r="AJ111" s="18">
        <f ca="1">IF(ISERROR(QuarterlyDataCVM!AJ111*OFFSET(AnnualDataCP!AJ$14,PYPQly!$B107,0)/OFFSET(AnnualDataCVM!AJ$14,PYPQly!$B107,0)),"",QuarterlyDataCVM!AJ111*OFFSET(AnnualDataCP!AJ$14,PYPQly!$B107,0)/OFFSET(AnnualDataCVM!AJ$14,PYPQly!$B107,0))</f>
        <v>2729.8633421241907</v>
      </c>
      <c r="AK111" s="18">
        <f ca="1">IF(ISERROR(QuarterlyDataCVM!AK111*OFFSET(AnnualDataCP!AK$14,PYPQly!$B107,0)/OFFSET(AnnualDataCVM!AK$14,PYPQly!$B107,0)),"",QuarterlyDataCVM!AK111*OFFSET(AnnualDataCP!AK$14,PYPQly!$B107,0)/OFFSET(AnnualDataCVM!AK$14,PYPQly!$B107,0))</f>
        <v>605.59624413145536</v>
      </c>
      <c r="AL111" s="18">
        <f ca="1">IF(ISERROR(QuarterlyDataCVM!AL111*OFFSET(AnnualDataCP!AL$14,PYPQly!$B107,0)/OFFSET(AnnualDataCVM!AL$14,PYPQly!$B107,0)),"",QuarterlyDataCVM!AL111*OFFSET(AnnualDataCP!AL$14,PYPQly!$B107,0)/OFFSET(AnnualDataCVM!AL$14,PYPQly!$B107,0))</f>
        <v>925.77446183953032</v>
      </c>
      <c r="AM111" s="18">
        <f ca="1">IF(ISERROR(QuarterlyDataCVM!AM111*OFFSET(AnnualDataCP!AM$14,PYPQly!$B107,0)/OFFSET(AnnualDataCVM!AM$14,PYPQly!$B107,0)),"",QuarterlyDataCVM!AM111*OFFSET(AnnualDataCP!AM$14,PYPQly!$B107,0)/OFFSET(AnnualDataCVM!AM$14,PYPQly!$B107,0))</f>
        <v>1197.7197366199562</v>
      </c>
      <c r="AN111" s="18">
        <f ca="1">IF(ISERROR(QuarterlyDataCVM!AN111*OFFSET(AnnualDataCP!AN$14,PYPQly!$B107,0)/OFFSET(AnnualDataCVM!AN$14,PYPQly!$B107,0)),"",QuarterlyDataCVM!AN111*OFFSET(AnnualDataCP!AN$14,PYPQly!$B107,0)/OFFSET(AnnualDataCVM!AN$14,PYPQly!$B107,0))</f>
        <v>349.33538840937115</v>
      </c>
      <c r="AO111" s="18">
        <f ca="1">IF(ISERROR(QuarterlyDataCVM!AO111*OFFSET(AnnualDataCP!AO$14,PYPQly!$B107,0)/OFFSET(AnnualDataCVM!AO$14,PYPQly!$B107,0)),"",QuarterlyDataCVM!AO111*OFFSET(AnnualDataCP!AO$14,PYPQly!$B107,0)/OFFSET(AnnualDataCVM!AO$14,PYPQly!$B107,0))</f>
        <v>349.33538840937115</v>
      </c>
      <c r="AP111" s="18">
        <f ca="1">IF(ISERROR(QuarterlyDataCVM!AP111*OFFSET(AnnualDataCP!AP$14,PYPQly!$B107,0)/OFFSET(AnnualDataCVM!AP$14,PYPQly!$B107,0)),"",QuarterlyDataCVM!AP111*OFFSET(AnnualDataCP!AP$14,PYPQly!$B107,0)/OFFSET(AnnualDataCVM!AP$14,PYPQly!$B107,0))</f>
        <v>2689.0321470614867</v>
      </c>
      <c r="AQ111" s="18">
        <f ca="1">IF(ISERROR(QuarterlyDataCVM!AQ111*OFFSET(AnnualDataCP!AQ$14,PYPQly!$B107,0)/OFFSET(AnnualDataCVM!AQ$14,PYPQly!$B107,0)),"",QuarterlyDataCVM!AQ111*OFFSET(AnnualDataCP!AQ$14,PYPQly!$B107,0)/OFFSET(AnnualDataCVM!AQ$14,PYPQly!$B107,0))</f>
        <v>2689.0321470614867</v>
      </c>
      <c r="AR111" s="18">
        <f ca="1">IF(ISERROR(QuarterlyDataCVM!AR111*OFFSET(AnnualDataCP!AR$14,PYPQly!$B107,0)/OFFSET(AnnualDataCVM!AR$14,PYPQly!$B107,0)),"",QuarterlyDataCVM!AR111*OFFSET(AnnualDataCP!AR$14,PYPQly!$B107,0)/OFFSET(AnnualDataCVM!AR$14,PYPQly!$B107,0))</f>
        <v>351.27877237851663</v>
      </c>
      <c r="AS111" s="18">
        <f ca="1">IF(ISERROR(QuarterlyDataCVM!AS111*OFFSET(AnnualDataCP!AS$14,PYPQly!$B107,0)/OFFSET(AnnualDataCVM!AS$14,PYPQly!$B107,0)),"",QuarterlyDataCVM!AS111*OFFSET(AnnualDataCP!AS$14,PYPQly!$B107,0)/OFFSET(AnnualDataCVM!AS$14,PYPQly!$B107,0))</f>
        <v>488.93909191583612</v>
      </c>
      <c r="AT111" s="18">
        <f ca="1">IF(ISERROR(QuarterlyDataCVM!AT111*OFFSET(AnnualDataCP!AT$14,PYPQly!$B107,0)/OFFSET(AnnualDataCVM!AT$14,PYPQly!$B107,0)),"",QuarterlyDataCVM!AT111*OFFSET(AnnualDataCP!AT$14,PYPQly!$B107,0)/OFFSET(AnnualDataCVM!AT$14,PYPQly!$B107,0))</f>
        <v>169.70952821461609</v>
      </c>
      <c r="AU111" s="18">
        <f ca="1">IF(ISERROR(QuarterlyDataCVM!AU111*OFFSET(AnnualDataCP!AU$14,PYPQly!$B107,0)/OFFSET(AnnualDataCVM!AU$14,PYPQly!$B107,0)),"",QuarterlyDataCVM!AU111*OFFSET(AnnualDataCP!AU$14,PYPQly!$B107,0)/OFFSET(AnnualDataCVM!AU$14,PYPQly!$B107,0))</f>
        <v>272.47105004906774</v>
      </c>
      <c r="AV111" s="18">
        <f ca="1">IF(ISERROR(QuarterlyDataCVM!AV111*OFFSET(AnnualDataCP!AV$14,PYPQly!$B107,0)/OFFSET(AnnualDataCVM!AV$14,PYPQly!$B107,0)),"",QuarterlyDataCVM!AV111*OFFSET(AnnualDataCP!AV$14,PYPQly!$B107,0)/OFFSET(AnnualDataCVM!AV$14,PYPQly!$B107,0))</f>
        <v>927.35079365079366</v>
      </c>
      <c r="AW111" s="18">
        <f ca="1">IF(ISERROR(QuarterlyDataCVM!AW111*OFFSET(AnnualDataCP!AW$14,PYPQly!$B107,0)/OFFSET(AnnualDataCVM!AW$14,PYPQly!$B107,0)),"",QuarterlyDataCVM!AW111*OFFSET(AnnualDataCP!AW$14,PYPQly!$B107,0)/OFFSET(AnnualDataCVM!AW$14,PYPQly!$B107,0))</f>
        <v>477.48741418764303</v>
      </c>
      <c r="AX111" s="18">
        <f ca="1">IF(ISERROR(QuarterlyDataCVM!AX111*OFFSET(AnnualDataCP!AX$14,PYPQly!$B107,0)/OFFSET(AnnualDataCVM!AX$14,PYPQly!$B107,0)),"",QuarterlyDataCVM!AX111*OFFSET(AnnualDataCP!AX$14,PYPQly!$B107,0)/OFFSET(AnnualDataCVM!AX$14,PYPQly!$B107,0))</f>
        <v>2726.7307981361791</v>
      </c>
      <c r="AY111" s="18">
        <f ca="1">IF(ISERROR(QuarterlyDataCVM!AY111*OFFSET(AnnualDataCP!AY$14,PYPQly!$B107,0)/OFFSET(AnnualDataCVM!AY$14,PYPQly!$B107,0)),"",QuarterlyDataCVM!AY111*OFFSET(AnnualDataCP!AY$14,PYPQly!$B107,0)/OFFSET(AnnualDataCVM!AY$14,PYPQly!$B107,0))</f>
        <v>2726.7307981361791</v>
      </c>
      <c r="AZ111" s="18">
        <f ca="1">IF(ISERROR(QuarterlyDataCVM!AZ111*OFFSET(AnnualDataCP!AZ$14,PYPQly!$B107,0)/OFFSET(AnnualDataCVM!AZ$14,PYPQly!$B107,0)),"",QuarterlyDataCVM!AZ111*OFFSET(AnnualDataCP!AZ$14,PYPQly!$B107,0)/OFFSET(AnnualDataCVM!AZ$14,PYPQly!$B107,0))</f>
        <v>3430.6637924021802</v>
      </c>
      <c r="BA111" s="18">
        <f ca="1">IF(ISERROR(QuarterlyDataCVM!BA111*OFFSET(AnnualDataCP!BA$14,PYPQly!$B107,0)/OFFSET(AnnualDataCVM!BA$14,PYPQly!$B107,0)),"",QuarterlyDataCVM!BA111*OFFSET(AnnualDataCP!BA$14,PYPQly!$B107,0)/OFFSET(AnnualDataCVM!BA$14,PYPQly!$B107,0))</f>
        <v>2240.1484230055657</v>
      </c>
      <c r="BB111" s="18">
        <f ca="1">IF(ISERROR(QuarterlyDataCVM!BB111*OFFSET(AnnualDataCP!BB$14,PYPQly!$B107,0)/OFFSET(AnnualDataCVM!BB$14,PYPQly!$B107,0)),"",QuarterlyDataCVM!BB111*OFFSET(AnnualDataCP!BB$14,PYPQly!$B107,0)/OFFSET(AnnualDataCVM!BB$14,PYPQly!$B107,0))</f>
        <v>1189.8045520985593</v>
      </c>
      <c r="BC111" s="18">
        <f ca="1">IF(ISERROR(QuarterlyDataCVM!BC111*OFFSET(AnnualDataCP!BC$14,PYPQly!$B107,0)/OFFSET(AnnualDataCVM!BC$14,PYPQly!$B107,0)),"",QuarterlyDataCVM!BC111*OFFSET(AnnualDataCP!BC$14,PYPQly!$B107,0)/OFFSET(AnnualDataCVM!BC$14,PYPQly!$B107,0))</f>
        <v>510.69844179651693</v>
      </c>
      <c r="BD111" s="18">
        <f ca="1">IF(ISERROR(QuarterlyDataCVM!BD111*OFFSET(AnnualDataCP!BD$14,PYPQly!$B107,0)/OFFSET(AnnualDataCVM!BD$14,PYPQly!$B107,0)),"",QuarterlyDataCVM!BD111*OFFSET(AnnualDataCP!BD$14,PYPQly!$B107,0)/OFFSET(AnnualDataCVM!BD$14,PYPQly!$B107,0))</f>
        <v>679.56148316307224</v>
      </c>
      <c r="BE111" s="18">
        <f ca="1">IF(ISERROR(QuarterlyDataCVM!BE111*OFFSET(AnnualDataCP!BE$14,PYPQly!$B107,0)/OFFSET(AnnualDataCVM!BE$14,PYPQly!$B107,0)),"",QuarterlyDataCVM!BE111*OFFSET(AnnualDataCP!BE$14,PYPQly!$B107,0)/OFFSET(AnnualDataCVM!BE$14,PYPQly!$B107,0))</f>
        <v>5084.4125204623242</v>
      </c>
      <c r="BF111" s="18">
        <f ca="1">IF(ISERROR(QuarterlyDataCVM!BF111*OFFSET(AnnualDataCP!BF$14,PYPQly!$B107,0)/OFFSET(AnnualDataCVM!BF$14,PYPQly!$B107,0)),"",QuarterlyDataCVM!BF111*OFFSET(AnnualDataCP!BF$14,PYPQly!$B107,0)/OFFSET(AnnualDataCVM!BF$14,PYPQly!$B107,0))</f>
        <v>920.46673003802277</v>
      </c>
      <c r="BG111" s="18">
        <f ca="1">IF(ISERROR(QuarterlyDataCVM!BG111*OFFSET(AnnualDataCP!BG$14,PYPQly!$B107,0)/OFFSET(AnnualDataCVM!BG$14,PYPQly!$B107,0)),"",QuarterlyDataCVM!BG111*OFFSET(AnnualDataCP!BG$14,PYPQly!$B107,0)/OFFSET(AnnualDataCVM!BG$14,PYPQly!$B107,0))</f>
        <v>674.23450905624406</v>
      </c>
      <c r="BH111" s="18">
        <f ca="1">IF(ISERROR(QuarterlyDataCVM!BH111*OFFSET(AnnualDataCP!BH$14,PYPQly!$B107,0)/OFFSET(AnnualDataCVM!BH$14,PYPQly!$B107,0)),"",QuarterlyDataCVM!BH111*OFFSET(AnnualDataCP!BH$14,PYPQly!$B107,0)/OFFSET(AnnualDataCVM!BH$14,PYPQly!$B107,0))</f>
        <v>246.68656716417911</v>
      </c>
      <c r="BI111" s="18">
        <f ca="1">IF(ISERROR(QuarterlyDataCVM!BI111*OFFSET(AnnualDataCP!BI$14,PYPQly!$B107,0)/OFFSET(AnnualDataCVM!BI$14,PYPQly!$B107,0)),"",QuarterlyDataCVM!BI111*OFFSET(AnnualDataCP!BI$14,PYPQly!$B107,0)/OFFSET(AnnualDataCVM!BI$14,PYPQly!$B107,0))</f>
        <v>4162.669883021611</v>
      </c>
      <c r="BJ111" s="18">
        <f ca="1">IF(ISERROR(QuarterlyDataCVM!BJ111*OFFSET(AnnualDataCP!BJ$14,PYPQly!$B107,0)/OFFSET(AnnualDataCVM!BJ$14,PYPQly!$B107,0)),"",QuarterlyDataCVM!BJ111*OFFSET(AnnualDataCP!BJ$14,PYPQly!$B107,0)/OFFSET(AnnualDataCVM!BJ$14,PYPQly!$B107,0))</f>
        <v>3913.9704487413351</v>
      </c>
      <c r="BK111" s="18">
        <f ca="1">IF(ISERROR(QuarterlyDataCVM!BK111*OFFSET(AnnualDataCP!BK$14,PYPQly!$B107,0)/OFFSET(AnnualDataCVM!BK$14,PYPQly!$B107,0)),"",QuarterlyDataCVM!BK111*OFFSET(AnnualDataCP!BK$14,PYPQly!$B107,0)/OFFSET(AnnualDataCVM!BK$14,PYPQly!$B107,0))</f>
        <v>254.43478260869566</v>
      </c>
      <c r="BL111" s="18">
        <f ca="1">IF(ISERROR(QuarterlyDataCVM!BL111*OFFSET(AnnualDataCP!BL$14,PYPQly!$B107,0)/OFFSET(AnnualDataCVM!BL$14,PYPQly!$B107,0)),"",QuarterlyDataCVM!BL111*OFFSET(AnnualDataCP!BL$14,PYPQly!$B107,0)/OFFSET(AnnualDataCVM!BL$14,PYPQly!$B107,0))</f>
        <v>2911.4413908156994</v>
      </c>
      <c r="BM111" s="18">
        <f ca="1">IF(ISERROR(QuarterlyDataCVM!BM111*OFFSET(AnnualDataCP!BM$14,PYPQly!$B107,0)/OFFSET(AnnualDataCVM!BM$14,PYPQly!$B107,0)),"",QuarterlyDataCVM!BM111*OFFSET(AnnualDataCP!BM$14,PYPQly!$B107,0)/OFFSET(AnnualDataCVM!BM$14,PYPQly!$B107,0))</f>
        <v>2911.4413908156994</v>
      </c>
      <c r="BN111" s="18">
        <f ca="1">IF(ISERROR(QuarterlyDataCVM!BN111*OFFSET(AnnualDataCP!BN$14,PYPQly!$B107,0)/OFFSET(AnnualDataCVM!BN$14,PYPQly!$B107,0)),"",QuarterlyDataCVM!BN111*OFFSET(AnnualDataCP!BN$14,PYPQly!$B107,0)/OFFSET(AnnualDataCVM!BN$14,PYPQly!$B107,0))</f>
        <v>1078.7761868877167</v>
      </c>
      <c r="BO111" s="18">
        <f ca="1">IF(ISERROR(QuarterlyDataCVM!BO111*OFFSET(AnnualDataCP!BO$14,PYPQly!$B107,0)/OFFSET(AnnualDataCVM!BO$14,PYPQly!$B107,0)),"",QuarterlyDataCVM!BO111*OFFSET(AnnualDataCP!BO$14,PYPQly!$B107,0)/OFFSET(AnnualDataCVM!BO$14,PYPQly!$B107,0))</f>
        <v>1078.7761868877167</v>
      </c>
      <c r="BP111" s="18">
        <f ca="1">IF(ISERROR(QuarterlyDataCVM!BP111*OFFSET(AnnualDataCP!BP$14,PYPQly!$B107,0)/OFFSET(AnnualDataCVM!BP$14,PYPQly!$B107,0)),"",QuarterlyDataCVM!BP111*OFFSET(AnnualDataCP!BP$14,PYPQly!$B107,0)/OFFSET(AnnualDataCVM!BP$14,PYPQly!$B107,0))</f>
        <v>4015.4721135029354</v>
      </c>
      <c r="BQ111" s="18">
        <f ca="1">IF(ISERROR(QuarterlyDataCVM!BQ111*OFFSET(AnnualDataCP!BQ$14,PYPQly!$B107,0)/OFFSET(AnnualDataCVM!BQ$14,PYPQly!$B107,0)),"",QuarterlyDataCVM!BQ111*OFFSET(AnnualDataCP!BQ$14,PYPQly!$B107,0)/OFFSET(AnnualDataCVM!BQ$14,PYPQly!$B107,0))</f>
        <v>4015.4721135029354</v>
      </c>
      <c r="BR111" s="18">
        <f ca="1">IF(ISERROR(QuarterlyDataCVM!BR111*OFFSET(AnnualDataCP!BR$14,PYPQly!$B107,0)/OFFSET(AnnualDataCVM!BR$14,PYPQly!$B107,0)),"",QuarterlyDataCVM!BR111*OFFSET(AnnualDataCP!BR$14,PYPQly!$B107,0)/OFFSET(AnnualDataCVM!BR$14,PYPQly!$B107,0))</f>
        <v>5782.0334312713412</v>
      </c>
      <c r="BS111" s="18">
        <f ca="1">IF(ISERROR(QuarterlyDataCVM!BS111*OFFSET(AnnualDataCP!BS$14,PYPQly!$B107,0)/OFFSET(AnnualDataCVM!BS$14,PYPQly!$B107,0)),"",QuarterlyDataCVM!BS111*OFFSET(AnnualDataCP!BS$14,PYPQly!$B107,0)/OFFSET(AnnualDataCVM!BS$14,PYPQly!$B107,0))</f>
        <v>3584.9327003630269</v>
      </c>
      <c r="BT111" s="18">
        <f ca="1">IF(ISERROR(QuarterlyDataCVM!BT111*OFFSET(AnnualDataCP!BT$14,PYPQly!$B107,0)/OFFSET(AnnualDataCVM!BT$14,PYPQly!$B107,0)),"",QuarterlyDataCVM!BT111*OFFSET(AnnualDataCP!BT$14,PYPQly!$B107,0)/OFFSET(AnnualDataCVM!BT$14,PYPQly!$B107,0))</f>
        <v>2202.8071454611741</v>
      </c>
      <c r="BU111" s="18">
        <f ca="1">IF(ISERROR(QuarterlyDataCVM!BU111*OFFSET(AnnualDataCP!BU$14,PYPQly!$B107,0)/OFFSET(AnnualDataCVM!BU$14,PYPQly!$B107,0)),"",QuarterlyDataCVM!BU111*OFFSET(AnnualDataCP!BU$14,PYPQly!$B107,0)/OFFSET(AnnualDataCVM!BU$14,PYPQly!$B107,0))</f>
        <v>326.34686971235192</v>
      </c>
      <c r="BV111" s="18">
        <f ca="1">IF(ISERROR(QuarterlyDataCVM!BV111*OFFSET(AnnualDataCP!BV$14,PYPQly!$B107,0)/OFFSET(AnnualDataCVM!BV$14,PYPQly!$B107,0)),"",QuarterlyDataCVM!BV111*OFFSET(AnnualDataCP!BV$14,PYPQly!$B107,0)/OFFSET(AnnualDataCVM!BV$14,PYPQly!$B107,0))</f>
        <v>1604.7964277536066</v>
      </c>
      <c r="BW111" s="18">
        <f ca="1">IF(ISERROR(QuarterlyDataCVM!BW111*OFFSET(AnnualDataCP!BW$14,PYPQly!$B107,0)/OFFSET(AnnualDataCVM!BW$14,PYPQly!$B107,0)),"",QuarterlyDataCVM!BW111*OFFSET(AnnualDataCP!BW$14,PYPQly!$B107,0)/OFFSET(AnnualDataCVM!BW$14,PYPQly!$B107,0))</f>
        <v>272.20279720279723</v>
      </c>
      <c r="BX111" s="18">
        <f ca="1">IF(ISERROR(QuarterlyDataCVM!BX111*OFFSET(AnnualDataCP!BX$14,PYPQly!$B107,0)/OFFSET(AnnualDataCVM!BX$14,PYPQly!$B107,0)),"",QuarterlyDataCVM!BX111*OFFSET(AnnualDataCP!BX$14,PYPQly!$B107,0)/OFFSET(AnnualDataCVM!BX$14,PYPQly!$B107,0))</f>
        <v>4033.3434402332364</v>
      </c>
      <c r="BY111" s="18">
        <f ca="1">IF(ISERROR(QuarterlyDataCVM!BY111*OFFSET(AnnualDataCP!BY$14,PYPQly!$B107,0)/OFFSET(AnnualDataCVM!BY$14,PYPQly!$B107,0)),"",QuarterlyDataCVM!BY111*OFFSET(AnnualDataCP!BY$14,PYPQly!$B107,0)/OFFSET(AnnualDataCVM!BY$14,PYPQly!$B107,0))</f>
        <v>2093.8103241296517</v>
      </c>
      <c r="BZ111" s="18">
        <f ca="1">IF(ISERROR(QuarterlyDataCVM!BZ111*OFFSET(AnnualDataCP!BZ$14,PYPQly!$B107,0)/OFFSET(AnnualDataCVM!BZ$14,PYPQly!$B107,0)),"",QuarterlyDataCVM!BZ111*OFFSET(AnnualDataCP!BZ$14,PYPQly!$B107,0)/OFFSET(AnnualDataCVM!BZ$14,PYPQly!$B107,0))</f>
        <v>1028.6722805080067</v>
      </c>
      <c r="CA111" s="18">
        <f ca="1">IF(ISERROR(QuarterlyDataCVM!CA111*OFFSET(AnnualDataCP!CA$14,PYPQly!$B107,0)/OFFSET(AnnualDataCVM!CA$14,PYPQly!$B107,0)),"",QuarterlyDataCVM!CA111*OFFSET(AnnualDataCP!CA$14,PYPQly!$B107,0)/OFFSET(AnnualDataCVM!CA$14,PYPQly!$B107,0))</f>
        <v>1067.1315292636878</v>
      </c>
      <c r="CB111" s="18">
        <f ca="1">IF(ISERROR(QuarterlyDataCVM!CB111*OFFSET(AnnualDataCP!CB$14,PYPQly!$B107,0)/OFFSET(AnnualDataCVM!CB$14,PYPQly!$B107,0)),"",QuarterlyDataCVM!CB111*OFFSET(AnnualDataCP!CB$14,PYPQly!$B107,0)/OFFSET(AnnualDataCVM!CB$14,PYPQly!$B107,0))</f>
        <v>1939.6705056179776</v>
      </c>
      <c r="CC111" s="18">
        <f ca="1">IF(ISERROR(QuarterlyDataCVM!CC111*OFFSET(AnnualDataCP!CC$14,PYPQly!$B107,0)/OFFSET(AnnualDataCVM!CC$14,PYPQly!$B107,0)),"",QuarterlyDataCVM!CC111*OFFSET(AnnualDataCP!CC$14,PYPQly!$B107,0)/OFFSET(AnnualDataCVM!CC$14,PYPQly!$B107,0))</f>
        <v>159.38069216757742</v>
      </c>
      <c r="CD111" s="18">
        <f ca="1">IF(ISERROR(QuarterlyDataCVM!CD111*OFFSET(AnnualDataCP!CD$14,PYPQly!$B107,0)/OFFSET(AnnualDataCVM!CD$14,PYPQly!$B107,0)),"",QuarterlyDataCVM!CD111*OFFSET(AnnualDataCP!CD$14,PYPQly!$B107,0)/OFFSET(AnnualDataCVM!CD$14,PYPQly!$B107,0))</f>
        <v>505.20745640408899</v>
      </c>
      <c r="CE111" s="18">
        <f ca="1">IF(ISERROR(QuarterlyDataCVM!CE111*OFFSET(AnnualDataCP!CE$14,PYPQly!$B107,0)/OFFSET(AnnualDataCVM!CE$14,PYPQly!$B107,0)),"",QuarterlyDataCVM!CE111*OFFSET(AnnualDataCP!CE$14,PYPQly!$B107,0)/OFFSET(AnnualDataCVM!CE$14,PYPQly!$B107,0))</f>
        <v>1278.7974493623406</v>
      </c>
      <c r="CF111" s="18">
        <f ca="1">IF(ISERROR(QuarterlyDataCVM!CF111*OFFSET(AnnualDataCP!CF$14,PYPQly!$B107,0)/OFFSET(AnnualDataCVM!CF$14,PYPQly!$B107,0)),"",QuarterlyDataCVM!CF111*OFFSET(AnnualDataCP!CF$14,PYPQly!$B107,0)/OFFSET(AnnualDataCVM!CF$14,PYPQly!$B107,0))</f>
        <v>6239.7011859994218</v>
      </c>
      <c r="CG111" s="18">
        <f ca="1">IF(ISERROR(QuarterlyDataCVM!CG111*OFFSET(AnnualDataCP!CG$14,PYPQly!$B107,0)/OFFSET(AnnualDataCVM!CG$14,PYPQly!$B107,0)),"",QuarterlyDataCVM!CG111*OFFSET(AnnualDataCP!CG$14,PYPQly!$B107,0)/OFFSET(AnnualDataCVM!CG$14,PYPQly!$B107,0))</f>
        <v>6239.7011859994218</v>
      </c>
      <c r="CH111" s="18">
        <f ca="1">IF(ISERROR(QuarterlyDataCVM!CH111*OFFSET(AnnualDataCP!CH$14,PYPQly!$B107,0)/OFFSET(AnnualDataCVM!CH$14,PYPQly!$B107,0)),"",QuarterlyDataCVM!CH111*OFFSET(AnnualDataCP!CH$14,PYPQly!$B107,0)/OFFSET(AnnualDataCVM!CH$14,PYPQly!$B107,0))</f>
        <v>4622.0646328113844</v>
      </c>
      <c r="CI111" s="18">
        <f ca="1">IF(ISERROR(QuarterlyDataCVM!CI111*OFFSET(AnnualDataCP!CI$14,PYPQly!$B107,0)/OFFSET(AnnualDataCVM!CI$14,PYPQly!$B107,0)),"",QuarterlyDataCVM!CI111*OFFSET(AnnualDataCP!CI$14,PYPQly!$B107,0)/OFFSET(AnnualDataCVM!CI$14,PYPQly!$B107,0))</f>
        <v>1615.3444939333435</v>
      </c>
      <c r="CJ111" s="18">
        <f ca="1">IF(ISERROR(QuarterlyDataCVM!CJ111*OFFSET(AnnualDataCP!CJ$14,PYPQly!$B107,0)/OFFSET(AnnualDataCVM!CJ$14,PYPQly!$B107,0)),"",QuarterlyDataCVM!CJ111*OFFSET(AnnualDataCP!CJ$14,PYPQly!$B107,0)/OFFSET(AnnualDataCVM!CJ$14,PYPQly!$B107,0))</f>
        <v>5410.6164783084214</v>
      </c>
      <c r="CK111" s="18">
        <f ca="1">IF(ISERROR(QuarterlyDataCVM!CK111*OFFSET(AnnualDataCP!CK$14,PYPQly!$B107,0)/OFFSET(AnnualDataCVM!CK$14,PYPQly!$B107,0)),"",QuarterlyDataCVM!CK111*OFFSET(AnnualDataCP!CK$14,PYPQly!$B107,0)/OFFSET(AnnualDataCVM!CK$14,PYPQly!$B107,0))</f>
        <v>1800.2135330709662</v>
      </c>
      <c r="CL111" s="18">
        <f ca="1">IF(ISERROR(QuarterlyDataCVM!CL111*OFFSET(AnnualDataCP!CL$14,PYPQly!$B107,0)/OFFSET(AnnualDataCVM!CL$14,PYPQly!$B107,0)),"",QuarterlyDataCVM!CL111*OFFSET(AnnualDataCP!CL$14,PYPQly!$B107,0)/OFFSET(AnnualDataCVM!CL$14,PYPQly!$B107,0))</f>
        <v>3608.9908704883228</v>
      </c>
      <c r="CM111" s="18">
        <f ca="1">IF(ISERROR(QuarterlyDataCVM!CM111*OFFSET(AnnualDataCP!CM$14,PYPQly!$B107,0)/OFFSET(AnnualDataCVM!CM$14,PYPQly!$B107,0)),"",QuarterlyDataCVM!CM111*OFFSET(AnnualDataCP!CM$14,PYPQly!$B107,0)/OFFSET(AnnualDataCVM!CM$14,PYPQly!$B107,0))</f>
        <v>2039.4194882794545</v>
      </c>
      <c r="CN111" s="18">
        <f ca="1">IF(ISERROR(QuarterlyDataCVM!CN111*OFFSET(AnnualDataCP!CN$14,PYPQly!$B107,0)/OFFSET(AnnualDataCVM!CN$14,PYPQly!$B107,0)),"",QuarterlyDataCVM!CN111*OFFSET(AnnualDataCP!CN$14,PYPQly!$B107,0)/OFFSET(AnnualDataCVM!CN$14,PYPQly!$B107,0))</f>
        <v>1514.0268374915711</v>
      </c>
      <c r="CO111" s="18">
        <f ca="1">IF(ISERROR(QuarterlyDataCVM!CO111*OFFSET(AnnualDataCP!CO$14,PYPQly!$B107,0)/OFFSET(AnnualDataCVM!CO$14,PYPQly!$B107,0)),"",QuarterlyDataCVM!CO111*OFFSET(AnnualDataCP!CO$14,PYPQly!$B107,0)/OFFSET(AnnualDataCVM!CO$14,PYPQly!$B107,0))</f>
        <v>57.821229050279328</v>
      </c>
      <c r="CP111" s="18">
        <f ca="1">IF(ISERROR(QuarterlyDataCVM!CP111*OFFSET(AnnualDataCP!CP$14,PYPQly!$B107,0)/OFFSET(AnnualDataCVM!CP$14,PYPQly!$B107,0)),"",QuarterlyDataCVM!CP111*OFFSET(AnnualDataCP!CP$14,PYPQly!$B107,0)/OFFSET(AnnualDataCVM!CP$14,PYPQly!$B107,0))</f>
        <v>25305.63761120769</v>
      </c>
      <c r="CQ111" s="18">
        <f ca="1">IF(ISERROR(QuarterlyDataCVM!CQ111*OFFSET(AnnualDataCP!CQ$14,PYPQly!$B107,0)/OFFSET(AnnualDataCVM!CQ$14,PYPQly!$B107,0)),"",QuarterlyDataCVM!CQ111*OFFSET(AnnualDataCP!CQ$14,PYPQly!$B107,0)/OFFSET(AnnualDataCVM!CQ$14,PYPQly!$B107,0))</f>
        <v>8748.3048344564904</v>
      </c>
      <c r="CR111" s="18">
        <f ca="1">IF(ISERROR(QuarterlyDataCVM!CR111*OFFSET(AnnualDataCP!CR$14,PYPQly!$B107,0)/OFFSET(AnnualDataCVM!CR$14,PYPQly!$B107,0)),"",QuarterlyDataCVM!CR111*OFFSET(AnnualDataCP!CR$14,PYPQly!$B107,0)/OFFSET(AnnualDataCVM!CR$14,PYPQly!$B107,0))</f>
        <v>5066.7449392712551</v>
      </c>
      <c r="CS111" s="18">
        <f ca="1">IF(ISERROR(QuarterlyDataCVM!CS111*OFFSET(AnnualDataCP!CS$14,PYPQly!$B107,0)/OFFSET(AnnualDataCVM!CS$14,PYPQly!$B107,0)),"",QuarterlyDataCVM!CS111*OFFSET(AnnualDataCP!CS$14,PYPQly!$B107,0)/OFFSET(AnnualDataCVM!CS$14,PYPQly!$B107,0))</f>
        <v>11489.581291213688</v>
      </c>
      <c r="CT111" s="18">
        <f ca="1">IF(ISERROR(QuarterlyDataCVM!CT111*OFFSET(AnnualDataCP!CT$14,PYPQly!$B107,0)/OFFSET(AnnualDataCVM!CT$14,PYPQly!$B107,0)),"",QuarterlyDataCVM!CT111*OFFSET(AnnualDataCP!CT$14,PYPQly!$B107,0)/OFFSET(AnnualDataCVM!CT$14,PYPQly!$B107,0))</f>
        <v>315068.30703468755</v>
      </c>
      <c r="CU111" s="18">
        <f ca="1">IF(ISERROR(QuarterlyDataCVM!CU111*OFFSET(AnnualDataCP!CU$14,PYPQly!$B107,0)/OFFSET(AnnualDataCVM!CU$14,PYPQly!$B107,0)),"",QuarterlyDataCVM!CU111*OFFSET(AnnualDataCP!CU$14,PYPQly!$B107,0)/OFFSET(AnnualDataCVM!CU$14,PYPQly!$B107,0))</f>
        <v>70083.383175460025</v>
      </c>
      <c r="CV111" s="18">
        <f ca="1">IF(ISERROR(QuarterlyDataCVM!CV111*OFFSET(AnnualDataCP!CV$14,PYPQly!$B107,0)/OFFSET(AnnualDataCVM!CV$14,PYPQly!$B107,0)),"",QuarterlyDataCVM!CV111*OFFSET(AnnualDataCP!CV$14,PYPQly!$B107,0)/OFFSET(AnnualDataCVM!CV$14,PYPQly!$B107,0))</f>
        <v>42676.118966845206</v>
      </c>
      <c r="CW111" s="18">
        <f ca="1">IF(ISERROR(QuarterlyDataCVM!CW111*OFFSET(AnnualDataCP!CW$14,PYPQly!$B107,0)/OFFSET(AnnualDataCVM!CW$14,PYPQly!$B107,0)),"",QuarterlyDataCVM!CW111*OFFSET(AnnualDataCP!CW$14,PYPQly!$B107,0)/OFFSET(AnnualDataCVM!CW$14,PYPQly!$B107,0))</f>
        <v>6174.8567454237564</v>
      </c>
      <c r="CX111" s="18">
        <f ca="1">IF(ISERROR(QuarterlyDataCVM!CX111*OFFSET(AnnualDataCP!CX$14,PYPQly!$B107,0)/OFFSET(AnnualDataCVM!CX$14,PYPQly!$B107,0)),"",QuarterlyDataCVM!CX111*OFFSET(AnnualDataCP!CX$14,PYPQly!$B107,0)/OFFSET(AnnualDataCVM!CX$14,PYPQly!$B107,0))</f>
        <v>14151.484608246919</v>
      </c>
      <c r="CY111" s="18">
        <f ca="1">IF(ISERROR(QuarterlyDataCVM!CY111*OFFSET(AnnualDataCP!CY$14,PYPQly!$B107,0)/OFFSET(AnnualDataCVM!CY$14,PYPQly!$B107,0)),"",QuarterlyDataCVM!CY111*OFFSET(AnnualDataCP!CY$14,PYPQly!$B107,0)/OFFSET(AnnualDataCVM!CY$14,PYPQly!$B107,0))</f>
        <v>22342.504595774029</v>
      </c>
      <c r="CZ111" s="18">
        <f ca="1">IF(ISERROR(QuarterlyDataCVM!CZ111*OFFSET(AnnualDataCP!CZ$14,PYPQly!$B107,0)/OFFSET(AnnualDataCVM!CZ$14,PYPQly!$B107,0)),"",QuarterlyDataCVM!CZ111*OFFSET(AnnualDataCP!CZ$14,PYPQly!$B107,0)/OFFSET(AnnualDataCVM!CZ$14,PYPQly!$B107,0))</f>
        <v>16477.884108746326</v>
      </c>
      <c r="DA111" s="18">
        <f ca="1">IF(ISERROR(QuarterlyDataCVM!DA111*OFFSET(AnnualDataCP!DA$14,PYPQly!$B107,0)/OFFSET(AnnualDataCVM!DA$14,PYPQly!$B107,0)),"",QuarterlyDataCVM!DA111*OFFSET(AnnualDataCP!DA$14,PYPQly!$B107,0)/OFFSET(AnnualDataCVM!DA$14,PYPQly!$B107,0))</f>
        <v>6386.642902419926</v>
      </c>
      <c r="DB111" s="18">
        <f ca="1">IF(ISERROR(QuarterlyDataCVM!DB111*OFFSET(AnnualDataCP!DB$14,PYPQly!$B107,0)/OFFSET(AnnualDataCVM!DB$14,PYPQly!$B107,0)),"",QuarterlyDataCVM!DB111*OFFSET(AnnualDataCP!DB$14,PYPQly!$B107,0)/OFFSET(AnnualDataCVM!DB$14,PYPQly!$B107,0))</f>
        <v>1121.4165535956581</v>
      </c>
      <c r="DC111" s="18">
        <f ca="1">IF(ISERROR(QuarterlyDataCVM!DC111*OFFSET(AnnualDataCP!DC$14,PYPQly!$B107,0)/OFFSET(AnnualDataCVM!DC$14,PYPQly!$B107,0)),"",QuarterlyDataCVM!DC111*OFFSET(AnnualDataCP!DC$14,PYPQly!$B107,0)/OFFSET(AnnualDataCVM!DC$14,PYPQly!$B107,0))</f>
        <v>5265.2691534509713</v>
      </c>
      <c r="DD111" s="18">
        <f ca="1">IF(ISERROR(QuarterlyDataCVM!DD111*OFFSET(AnnualDataCP!DD$14,PYPQly!$B107,0)/OFFSET(AnnualDataCVM!DD$14,PYPQly!$B107,0)),"",QuarterlyDataCVM!DD111*OFFSET(AnnualDataCP!DD$14,PYPQly!$B107,0)/OFFSET(AnnualDataCVM!DD$14,PYPQly!$B107,0))</f>
        <v>1382.1770023123818</v>
      </c>
      <c r="DE111" s="18">
        <f ca="1">IF(ISERROR(QuarterlyDataCVM!DE111*OFFSET(AnnualDataCP!DE$14,PYPQly!$B107,0)/OFFSET(AnnualDataCVM!DE$14,PYPQly!$B107,0)),"",QuarterlyDataCVM!DE111*OFFSET(AnnualDataCP!DE$14,PYPQly!$B107,0)/OFFSET(AnnualDataCVM!DE$14,PYPQly!$B107,0))</f>
        <v>964.52805356730551</v>
      </c>
      <c r="DF111" s="18">
        <f ca="1">IF(ISERROR(QuarterlyDataCVM!DF111*OFFSET(AnnualDataCP!DF$14,PYPQly!$B107,0)/OFFSET(AnnualDataCVM!DF$14,PYPQly!$B107,0)),"",QuarterlyDataCVM!DF111*OFFSET(AnnualDataCP!DF$14,PYPQly!$B107,0)/OFFSET(AnnualDataCVM!DF$14,PYPQly!$B107,0))</f>
        <v>4806.2703056972987</v>
      </c>
      <c r="DG111" s="18">
        <f ca="1">IF(ISERROR(QuarterlyDataCVM!DG111*OFFSET(AnnualDataCP!DG$14,PYPQly!$B107,0)/OFFSET(AnnualDataCVM!DG$14,PYPQly!$B107,0)),"",QuarterlyDataCVM!DG111*OFFSET(AnnualDataCP!DG$14,PYPQly!$B107,0)/OFFSET(AnnualDataCVM!DG$14,PYPQly!$B107,0))</f>
        <v>2940.4549763033174</v>
      </c>
      <c r="DH111" s="18">
        <f ca="1">IF(ISERROR(QuarterlyDataCVM!DH111*OFFSET(AnnualDataCP!DH$14,PYPQly!$B107,0)/OFFSET(AnnualDataCVM!DH$14,PYPQly!$B107,0)),"",QuarterlyDataCVM!DH111*OFFSET(AnnualDataCP!DH$14,PYPQly!$B107,0)/OFFSET(AnnualDataCVM!DH$14,PYPQly!$B107,0))</f>
        <v>10923.811046511628</v>
      </c>
      <c r="DI111" s="18">
        <f ca="1">IF(ISERROR(QuarterlyDataCVM!DI111*OFFSET(AnnualDataCP!DI$14,PYPQly!$B107,0)/OFFSET(AnnualDataCVM!DI$14,PYPQly!$B107,0)),"",QuarterlyDataCVM!DI111*OFFSET(AnnualDataCP!DI$14,PYPQly!$B107,0)/OFFSET(AnnualDataCVM!DI$14,PYPQly!$B107,0))</f>
        <v>3064.33014885581</v>
      </c>
      <c r="DJ111" s="18">
        <f ca="1">IF(ISERROR(QuarterlyDataCVM!DJ111*OFFSET(AnnualDataCP!DJ$14,PYPQly!$B107,0)/OFFSET(AnnualDataCVM!DJ$14,PYPQly!$B107,0)),"",QuarterlyDataCVM!DJ111*OFFSET(AnnualDataCP!DJ$14,PYPQly!$B107,0)/OFFSET(AnnualDataCVM!DJ$14,PYPQly!$B107,0))</f>
        <v>7859.4044553110571</v>
      </c>
      <c r="DK111" s="18">
        <f ca="1">IF(ISERROR(QuarterlyDataCVM!DK111*OFFSET(AnnualDataCP!DK$14,PYPQly!$B107,0)/OFFSET(AnnualDataCVM!DK$14,PYPQly!$B107,0)),"",QuarterlyDataCVM!DK111*OFFSET(AnnualDataCP!DK$14,PYPQly!$B107,0)/OFFSET(AnnualDataCVM!DK$14,PYPQly!$B107,0))</f>
        <v>24477.350554187793</v>
      </c>
      <c r="DL111" s="18">
        <f ca="1">IF(ISERROR(QuarterlyDataCVM!DL111*OFFSET(AnnualDataCP!DL$14,PYPQly!$B107,0)/OFFSET(AnnualDataCVM!DL$14,PYPQly!$B107,0)),"",QuarterlyDataCVM!DL111*OFFSET(AnnualDataCP!DL$14,PYPQly!$B107,0)/OFFSET(AnnualDataCVM!DL$14,PYPQly!$B107,0))</f>
        <v>6851.2549040626009</v>
      </c>
      <c r="DM111" s="18">
        <f ca="1">IF(ISERROR(QuarterlyDataCVM!DM111*OFFSET(AnnualDataCP!DM$14,PYPQly!$B107,0)/OFFSET(AnnualDataCVM!DM$14,PYPQly!$B107,0)),"",QuarterlyDataCVM!DM111*OFFSET(AnnualDataCP!DM$14,PYPQly!$B107,0)/OFFSET(AnnualDataCVM!DM$14,PYPQly!$B107,0))</f>
        <v>2527.5514096185739</v>
      </c>
      <c r="DN111" s="18">
        <f ca="1">IF(ISERROR(QuarterlyDataCVM!DN111*OFFSET(AnnualDataCP!DN$14,PYPQly!$B107,0)/OFFSET(AnnualDataCVM!DN$14,PYPQly!$B107,0)),"",QuarterlyDataCVM!DN111*OFFSET(AnnualDataCP!DN$14,PYPQly!$B107,0)/OFFSET(AnnualDataCVM!DN$14,PYPQly!$B107,0))</f>
        <v>4321.1887374117969</v>
      </c>
      <c r="DO111" s="18">
        <f ca="1">IF(ISERROR(QuarterlyDataCVM!DO111*OFFSET(AnnualDataCP!DO$14,PYPQly!$B107,0)/OFFSET(AnnualDataCVM!DO$14,PYPQly!$B107,0)),"",QuarterlyDataCVM!DO111*OFFSET(AnnualDataCP!DO$14,PYPQly!$B107,0)/OFFSET(AnnualDataCVM!DO$14,PYPQly!$B107,0))</f>
        <v>2389.1457555389593</v>
      </c>
      <c r="DP111" s="18">
        <f ca="1">IF(ISERROR(QuarterlyDataCVM!DP111*OFFSET(AnnualDataCP!DP$14,PYPQly!$B107,0)/OFFSET(AnnualDataCVM!DP$14,PYPQly!$B107,0)),"",QuarterlyDataCVM!DP111*OFFSET(AnnualDataCP!DP$14,PYPQly!$B107,0)/OFFSET(AnnualDataCVM!DP$14,PYPQly!$B107,0))</f>
        <v>1933.4110756123537</v>
      </c>
      <c r="DQ111" s="18">
        <f ca="1">IF(ISERROR(QuarterlyDataCVM!DQ111*OFFSET(AnnualDataCP!DQ$14,PYPQly!$B107,0)/OFFSET(AnnualDataCVM!DQ$14,PYPQly!$B107,0)),"",QuarterlyDataCVM!DQ111*OFFSET(AnnualDataCP!DQ$14,PYPQly!$B107,0)/OFFSET(AnnualDataCVM!DQ$14,PYPQly!$B107,0))</f>
        <v>6765.2403656265869</v>
      </c>
      <c r="DR111" s="18">
        <f ca="1">IF(ISERROR(QuarterlyDataCVM!DR111*OFFSET(AnnualDataCP!DR$14,PYPQly!$B107,0)/OFFSET(AnnualDataCVM!DR$14,PYPQly!$B107,0)),"",QuarterlyDataCVM!DR111*OFFSET(AnnualDataCP!DR$14,PYPQly!$B107,0)/OFFSET(AnnualDataCVM!DR$14,PYPQly!$B107,0))</f>
        <v>6765.2403656265869</v>
      </c>
      <c r="DS111" s="18">
        <f ca="1">IF(ISERROR(QuarterlyDataCVM!DS111*OFFSET(AnnualDataCP!DS$14,PYPQly!$B107,0)/OFFSET(AnnualDataCVM!DS$14,PYPQly!$B107,0)),"",QuarterlyDataCVM!DS111*OFFSET(AnnualDataCP!DS$14,PYPQly!$B107,0)/OFFSET(AnnualDataCVM!DS$14,PYPQly!$B107,0))</f>
        <v>10850.124477013343</v>
      </c>
      <c r="DT111" s="18">
        <f ca="1">IF(ISERROR(QuarterlyDataCVM!DT111*OFFSET(AnnualDataCP!DT$14,PYPQly!$B107,0)/OFFSET(AnnualDataCVM!DT$14,PYPQly!$B107,0)),"",QuarterlyDataCVM!DT111*OFFSET(AnnualDataCP!DT$14,PYPQly!$B107,0)/OFFSET(AnnualDataCVM!DT$14,PYPQly!$B107,0))</f>
        <v>9049.0516842227116</v>
      </c>
      <c r="DU111" s="18">
        <f ca="1">IF(ISERROR(QuarterlyDataCVM!DU111*OFFSET(AnnualDataCP!DU$14,PYPQly!$B107,0)/OFFSET(AnnualDataCVM!DU$14,PYPQly!$B107,0)),"",QuarterlyDataCVM!DU111*OFFSET(AnnualDataCP!DU$14,PYPQly!$B107,0)/OFFSET(AnnualDataCVM!DU$14,PYPQly!$B107,0))</f>
        <v>1799.3717839495655</v>
      </c>
      <c r="DV111" s="18">
        <f ca="1">IF(ISERROR(QuarterlyDataCVM!DV111*OFFSET(AnnualDataCP!DV$14,PYPQly!$B107,0)/OFFSET(AnnualDataCVM!DV$14,PYPQly!$B107,0)),"",QuarterlyDataCVM!DV111*OFFSET(AnnualDataCP!DV$14,PYPQly!$B107,0)/OFFSET(AnnualDataCVM!DV$14,PYPQly!$B107,0))</f>
        <v>29385.882352941175</v>
      </c>
      <c r="DW111" s="18">
        <f ca="1">IF(ISERROR(QuarterlyDataCVM!DW111*OFFSET(AnnualDataCP!DW$14,PYPQly!$B107,0)/OFFSET(AnnualDataCVM!DW$14,PYPQly!$B107,0)),"",QuarterlyDataCVM!DW111*OFFSET(AnnualDataCP!DW$14,PYPQly!$B107,0)/OFFSET(AnnualDataCVM!DW$14,PYPQly!$B107,0))</f>
        <v>17194.749541601341</v>
      </c>
      <c r="DX111" s="18">
        <f ca="1">IF(ISERROR(QuarterlyDataCVM!DX111*OFFSET(AnnualDataCP!DX$14,PYPQly!$B107,0)/OFFSET(AnnualDataCVM!DX$14,PYPQly!$B107,0)),"",QuarterlyDataCVM!DX111*OFFSET(AnnualDataCP!DX$14,PYPQly!$B107,0)/OFFSET(AnnualDataCVM!DX$14,PYPQly!$B107,0))</f>
        <v>7169.5440587642233</v>
      </c>
      <c r="DY111" s="18">
        <f ca="1">IF(ISERROR(QuarterlyDataCVM!DY111*OFFSET(AnnualDataCP!DY$14,PYPQly!$B107,0)/OFFSET(AnnualDataCVM!DY$14,PYPQly!$B107,0)),"",QuarterlyDataCVM!DY111*OFFSET(AnnualDataCP!DY$14,PYPQly!$B107,0)/OFFSET(AnnualDataCVM!DY$14,PYPQly!$B107,0))</f>
        <v>7169.7164750957854</v>
      </c>
      <c r="DZ111" s="18" t="str">
        <f ca="1">IF(ISERROR(QuarterlyDataCVM!DZ111*OFFSET(AnnualDataCP!DZ$14,PYPQly!$B107,0)/OFFSET(AnnualDataCVM!DZ$14,PYPQly!$B107,0)),"",QuarterlyDataCVM!DZ111*OFFSET(AnnualDataCP!DZ$14,PYPQly!$B107,0)/OFFSET(AnnualDataCVM!DZ$14,PYPQly!$B107,0))</f>
        <v/>
      </c>
      <c r="EA111" s="18">
        <f ca="1">IF(ISERROR(QuarterlyDataCVM!EA111*OFFSET(AnnualDataCP!EA$14,PYPQly!$B107,0)/OFFSET(AnnualDataCVM!EA$14,PYPQly!$B107,0)),"",QuarterlyDataCVM!EA111*OFFSET(AnnualDataCP!EA$14,PYPQly!$B107,0)/OFFSET(AnnualDataCVM!EA$14,PYPQly!$B107,0))</f>
        <v>5023.5743230079879</v>
      </c>
      <c r="EB111" s="18">
        <f ca="1">IF(ISERROR(QuarterlyDataCVM!EB111*OFFSET(AnnualDataCP!EB$14,PYPQly!$B107,0)/OFFSET(AnnualDataCVM!EB$14,PYPQly!$B107,0)),"",QuarterlyDataCVM!EB111*OFFSET(AnnualDataCP!EB$14,PYPQly!$B107,0)/OFFSET(AnnualDataCVM!EB$14,PYPQly!$B107,0))</f>
        <v>52330.948114529747</v>
      </c>
      <c r="EC111" s="18">
        <f ca="1">IF(ISERROR(QuarterlyDataCVM!EC111*OFFSET(AnnualDataCP!EC$14,PYPQly!$B107,0)/OFFSET(AnnualDataCVM!EC$14,PYPQly!$B107,0)),"",QuarterlyDataCVM!EC111*OFFSET(AnnualDataCP!EC$14,PYPQly!$B107,0)/OFFSET(AnnualDataCVM!EC$14,PYPQly!$B107,0))</f>
        <v>52330.948114529747</v>
      </c>
      <c r="ED111" s="18">
        <f ca="1">IF(ISERROR(QuarterlyDataCVM!ED111*OFFSET(AnnualDataCP!ED$14,PYPQly!$B107,0)/OFFSET(AnnualDataCVM!ED$14,PYPQly!$B107,0)),"",QuarterlyDataCVM!ED111*OFFSET(AnnualDataCP!ED$14,PYPQly!$B107,0)/OFFSET(AnnualDataCVM!ED$14,PYPQly!$B107,0))</f>
        <v>15018.655252622752</v>
      </c>
      <c r="EE111" s="18">
        <f ca="1">IF(ISERROR(QuarterlyDataCVM!EE111*OFFSET(AnnualDataCP!EE$14,PYPQly!$B107,0)/OFFSET(AnnualDataCVM!EE$14,PYPQly!$B107,0)),"",QuarterlyDataCVM!EE111*OFFSET(AnnualDataCP!EE$14,PYPQly!$B107,0)/OFFSET(AnnualDataCVM!EE$14,PYPQly!$B107,0))</f>
        <v>35950.901128459693</v>
      </c>
      <c r="EF111" s="18">
        <f ca="1">IF(ISERROR(QuarterlyDataCVM!EF111*OFFSET(AnnualDataCP!EF$14,PYPQly!$B107,0)/OFFSET(AnnualDataCVM!EF$14,PYPQly!$B107,0)),"",QuarterlyDataCVM!EF111*OFFSET(AnnualDataCP!EF$14,PYPQly!$B107,0)/OFFSET(AnnualDataCVM!EF$14,PYPQly!$B107,0))</f>
        <v>1360.2125909522304</v>
      </c>
      <c r="EG111" s="18">
        <f ca="1">IF(ISERROR(QuarterlyDataCVM!EG111*OFFSET(AnnualDataCP!EG$14,PYPQly!$B107,0)/OFFSET(AnnualDataCVM!EG$14,PYPQly!$B107,0)),"",QuarterlyDataCVM!EG111*OFFSET(AnnualDataCP!EG$14,PYPQly!$B107,0)/OFFSET(AnnualDataCVM!EG$14,PYPQly!$B107,0))</f>
        <v>49664.474152584742</v>
      </c>
      <c r="EH111" s="18">
        <f ca="1">IF(ISERROR(QuarterlyDataCVM!EH111*OFFSET(AnnualDataCP!EH$14,PYPQly!$B107,0)/OFFSET(AnnualDataCVM!EH$14,PYPQly!$B107,0)),"",QuarterlyDataCVM!EH111*OFFSET(AnnualDataCP!EH$14,PYPQly!$B107,0)/OFFSET(AnnualDataCVM!EH$14,PYPQly!$B107,0))</f>
        <v>29888.82242990654</v>
      </c>
      <c r="EI111" s="18">
        <f ca="1">IF(ISERROR(QuarterlyDataCVM!EI111*OFFSET(AnnualDataCP!EI$14,PYPQly!$B107,0)/OFFSET(AnnualDataCVM!EI$14,PYPQly!$B107,0)),"",QuarterlyDataCVM!EI111*OFFSET(AnnualDataCP!EI$14,PYPQly!$B107,0)/OFFSET(AnnualDataCVM!EI$14,PYPQly!$B107,0))</f>
        <v>21017.634943321835</v>
      </c>
      <c r="EJ111" s="18">
        <f ca="1">IF(ISERROR(QuarterlyDataCVM!EJ111*OFFSET(AnnualDataCP!EJ$14,PYPQly!$B107,0)/OFFSET(AnnualDataCVM!EJ$14,PYPQly!$B107,0)),"",QuarterlyDataCVM!EJ111*OFFSET(AnnualDataCP!EJ$14,PYPQly!$B107,0)/OFFSET(AnnualDataCVM!EJ$14,PYPQly!$B107,0))</f>
        <v>15345</v>
      </c>
      <c r="EK111" s="18">
        <f ca="1">IF(ISERROR(QuarterlyDataCVM!EK111*OFFSET(AnnualDataCP!EK$14,PYPQly!$B107,0)/OFFSET(AnnualDataCVM!EK$14,PYPQly!$B107,0)),"",QuarterlyDataCVM!EK111*OFFSET(AnnualDataCP!EK$14,PYPQly!$B107,0)/OFFSET(AnnualDataCVM!EK$14,PYPQly!$B107,0))</f>
        <v>10455.250155727304</v>
      </c>
      <c r="EL111" s="18">
        <f ca="1">IF(ISERROR(QuarterlyDataCVM!EL111*OFFSET(AnnualDataCP!EL$14,PYPQly!$B107,0)/OFFSET(AnnualDataCVM!EL$14,PYPQly!$B107,0)),"",QuarterlyDataCVM!EL111*OFFSET(AnnualDataCP!EL$14,PYPQly!$B107,0)/OFFSET(AnnualDataCVM!EL$14,PYPQly!$B107,0))</f>
        <v>5853.889715641717</v>
      </c>
      <c r="EM111" s="18">
        <f ca="1">IF(ISERROR(QuarterlyDataCVM!EM111*OFFSET(AnnualDataCP!EM$14,PYPQly!$B107,0)/OFFSET(AnnualDataCVM!EM$14,PYPQly!$B107,0)),"",QuarterlyDataCVM!EM111*OFFSET(AnnualDataCP!EM$14,PYPQly!$B107,0)/OFFSET(AnnualDataCVM!EM$14,PYPQly!$B107,0))</f>
        <v>4603.2676307127822</v>
      </c>
      <c r="EN111" s="18">
        <f ca="1">IF(ISERROR(QuarterlyDataCVM!EN111*OFFSET(AnnualDataCP!EN$14,PYPQly!$B107,0)/OFFSET(AnnualDataCVM!EN$14,PYPQly!$B107,0)),"",QuarterlyDataCVM!EN111*OFFSET(AnnualDataCP!EN$14,PYPQly!$B107,0)/OFFSET(AnnualDataCVM!EN$14,PYPQly!$B107,0))</f>
        <v>4892.1124260355027</v>
      </c>
      <c r="EO111" s="18">
        <f ca="1">IF(ISERROR(QuarterlyDataCVM!EO111*OFFSET(AnnualDataCP!EO$14,PYPQly!$B107,0)/OFFSET(AnnualDataCVM!EO$14,PYPQly!$B107,0)),"",QuarterlyDataCVM!EO111*OFFSET(AnnualDataCP!EO$14,PYPQly!$B107,0)/OFFSET(AnnualDataCVM!EO$14,PYPQly!$B107,0))</f>
        <v>5671.3600188368264</v>
      </c>
      <c r="EP111" s="18">
        <f ca="1">IF(ISERROR(QuarterlyDataCVM!EP111*OFFSET(AnnualDataCP!EP$14,PYPQly!$B107,0)/OFFSET(AnnualDataCVM!EP$14,PYPQly!$B107,0)),"",QuarterlyDataCVM!EP111*OFFSET(AnnualDataCP!EP$14,PYPQly!$B107,0)/OFFSET(AnnualDataCVM!EP$14,PYPQly!$B107,0))</f>
        <v>2516.2219632974075</v>
      </c>
      <c r="EQ111" s="18">
        <f ca="1">IF(ISERROR(QuarterlyDataCVM!EQ111*OFFSET(AnnualDataCP!EQ$14,PYPQly!$B107,0)/OFFSET(AnnualDataCVM!EQ$14,PYPQly!$B107,0)),"",QuarterlyDataCVM!EQ111*OFFSET(AnnualDataCP!EQ$14,PYPQly!$B107,0)/OFFSET(AnnualDataCVM!EQ$14,PYPQly!$B107,0))</f>
        <v>2516.2219632974075</v>
      </c>
      <c r="ER111" s="18">
        <f ca="1">IF(ISERROR(QuarterlyDataCVM!ER111*OFFSET(AnnualDataCP!ER$14,PYPQly!$B107,0)/OFFSET(AnnualDataCVM!ER$14,PYPQly!$B107,0)),"",QuarterlyDataCVM!ER111*OFFSET(AnnualDataCP!ER$14,PYPQly!$B107,0)/OFFSET(AnnualDataCVM!ER$14,PYPQly!$B107,0))</f>
        <v>6350.5534334916019</v>
      </c>
      <c r="ES111" s="18">
        <f ca="1">IF(ISERROR(QuarterlyDataCVM!ES111*OFFSET(AnnualDataCP!ES$14,PYPQly!$B107,0)/OFFSET(AnnualDataCVM!ES$14,PYPQly!$B107,0)),"",QuarterlyDataCVM!ES111*OFFSET(AnnualDataCP!ES$14,PYPQly!$B107,0)/OFFSET(AnnualDataCVM!ES$14,PYPQly!$B107,0))</f>
        <v>3544.2823885389648</v>
      </c>
      <c r="ET111" s="18">
        <f ca="1">IF(ISERROR(QuarterlyDataCVM!ET111*OFFSET(AnnualDataCP!ET$14,PYPQly!$B107,0)/OFFSET(AnnualDataCVM!ET$14,PYPQly!$B107,0)),"",QuarterlyDataCVM!ET111*OFFSET(AnnualDataCP!ET$14,PYPQly!$B107,0)/OFFSET(AnnualDataCVM!ET$14,PYPQly!$B107,0))</f>
        <v>2806.6715328467153</v>
      </c>
      <c r="EU111" s="18">
        <f ca="1">IF(ISERROR(QuarterlyDataCVM!EU111*OFFSET(AnnualDataCP!EU$14,PYPQly!$B107,0)/OFFSET(AnnualDataCVM!EU$14,PYPQly!$B107,0)),"",QuarterlyDataCVM!EU111*OFFSET(AnnualDataCP!EU$14,PYPQly!$B107,0)/OFFSET(AnnualDataCVM!EU$14,PYPQly!$B107,0))</f>
        <v>2048.9038484170883</v>
      </c>
      <c r="EV111" s="18">
        <f ca="1">IF(ISERROR(QuarterlyDataCVM!EV111*OFFSET(AnnualDataCP!EV$14,PYPQly!$B107,0)/OFFSET(AnnualDataCVM!EV$14,PYPQly!$B107,0)),"",QuarterlyDataCVM!EV111*OFFSET(AnnualDataCP!EV$14,PYPQly!$B107,0)/OFFSET(AnnualDataCVM!EV$14,PYPQly!$B107,0))</f>
        <v>756.63253182461108</v>
      </c>
      <c r="EW111" s="18">
        <f ca="1">IF(ISERROR(QuarterlyDataCVM!EW111*OFFSET(AnnualDataCP!EW$14,PYPQly!$B107,0)/OFFSET(AnnualDataCVM!EW$14,PYPQly!$B107,0)),"",QuarterlyDataCVM!EW111*OFFSET(AnnualDataCP!EW$14,PYPQly!$B107,0)/OFFSET(AnnualDataCVM!EW$14,PYPQly!$B107,0))</f>
        <v>19779.562224984464</v>
      </c>
      <c r="EX111" s="18">
        <f ca="1">IF(ISERROR(QuarterlyDataCVM!EX111*OFFSET(AnnualDataCP!EX$14,PYPQly!$B107,0)/OFFSET(AnnualDataCVM!EX$14,PYPQly!$B107,0)),"",QuarterlyDataCVM!EX111*OFFSET(AnnualDataCP!EX$14,PYPQly!$B107,0)/OFFSET(AnnualDataCVM!EX$14,PYPQly!$B107,0))</f>
        <v>4043.734309392265</v>
      </c>
      <c r="EY111" s="18">
        <f ca="1">IF(ISERROR(QuarterlyDataCVM!EY111*OFFSET(AnnualDataCP!EY$14,PYPQly!$B107,0)/OFFSET(AnnualDataCVM!EY$14,PYPQly!$B107,0)),"",QuarterlyDataCVM!EY111*OFFSET(AnnualDataCP!EY$14,PYPQly!$B107,0)/OFFSET(AnnualDataCVM!EY$14,PYPQly!$B107,0))</f>
        <v>6086.3620827770364</v>
      </c>
      <c r="EZ111" s="18">
        <f ca="1">IF(ISERROR(QuarterlyDataCVM!EZ111*OFFSET(AnnualDataCP!EZ$14,PYPQly!$B107,0)/OFFSET(AnnualDataCVM!EZ$14,PYPQly!$B107,0)),"",QuarterlyDataCVM!EZ111*OFFSET(AnnualDataCP!EZ$14,PYPQly!$B107,0)/OFFSET(AnnualDataCVM!EZ$14,PYPQly!$B107,0))</f>
        <v>1802.6172148355492</v>
      </c>
      <c r="FA111" s="18">
        <f ca="1">IF(ISERROR(QuarterlyDataCVM!FA111*OFFSET(AnnualDataCP!FA$14,PYPQly!$B107,0)/OFFSET(AnnualDataCVM!FA$14,PYPQly!$B107,0)),"",QuarterlyDataCVM!FA111*OFFSET(AnnualDataCP!FA$14,PYPQly!$B107,0)/OFFSET(AnnualDataCVM!FA$14,PYPQly!$B107,0))</f>
        <v>7843.4430235141053</v>
      </c>
      <c r="FB111" s="18">
        <f ca="1">IF(ISERROR(QuarterlyDataCVM!FB111*OFFSET(AnnualDataCP!FB$14,PYPQly!$B107,0)/OFFSET(AnnualDataCVM!FB$14,PYPQly!$B107,0)),"",QuarterlyDataCVM!FB111*OFFSET(AnnualDataCP!FB$14,PYPQly!$B107,0)/OFFSET(AnnualDataCVM!FB$14,PYPQly!$B107,0))</f>
        <v>673.71910112359546</v>
      </c>
      <c r="FC111" s="18">
        <f ca="1">IF(ISERROR(QuarterlyDataCVM!FC111*OFFSET(AnnualDataCP!FC$14,PYPQly!$B107,0)/OFFSET(AnnualDataCVM!FC$14,PYPQly!$B107,0)),"",QuarterlyDataCVM!FC111*OFFSET(AnnualDataCP!FC$14,PYPQly!$B107,0)/OFFSET(AnnualDataCVM!FC$14,PYPQly!$B107,0))</f>
        <v>2469.3122913505313</v>
      </c>
      <c r="FD111" s="18">
        <f ca="1">IF(ISERROR(QuarterlyDataCVM!FD111*OFFSET(AnnualDataCP!FD$14,PYPQly!$B107,0)/OFFSET(AnnualDataCVM!FD$14,PYPQly!$B107,0)),"",QuarterlyDataCVM!FD111*OFFSET(AnnualDataCP!FD$14,PYPQly!$B107,0)/OFFSET(AnnualDataCVM!FD$14,PYPQly!$B107,0))</f>
        <v>4698.9915408501984</v>
      </c>
      <c r="FE111" s="18">
        <f ca="1">IF(ISERROR(QuarterlyDataCVM!FE111*OFFSET(AnnualDataCP!FE$14,PYPQly!$B107,0)/OFFSET(AnnualDataCVM!FE$14,PYPQly!$B107,0)),"",QuarterlyDataCVM!FE111*OFFSET(AnnualDataCP!FE$14,PYPQly!$B107,0)/OFFSET(AnnualDataCVM!FE$14,PYPQly!$B107,0))</f>
        <v>74875.288093265437</v>
      </c>
      <c r="FF111" s="18">
        <f ca="1">IF(ISERROR(QuarterlyDataCVM!FF111*OFFSET(AnnualDataCP!FF$14,PYPQly!$B107,0)/OFFSET(AnnualDataCVM!FF$14,PYPQly!$B107,0)),"",QuarterlyDataCVM!FF111*OFFSET(AnnualDataCP!FF$14,PYPQly!$B107,0)/OFFSET(AnnualDataCVM!FF$14,PYPQly!$B107,0))</f>
        <v>20141.022112775154</v>
      </c>
      <c r="FG111" s="18">
        <f ca="1">IF(ISERROR(QuarterlyDataCVM!FG111*OFFSET(AnnualDataCP!FG$14,PYPQly!$B107,0)/OFFSET(AnnualDataCVM!FG$14,PYPQly!$B107,0)),"",QuarterlyDataCVM!FG111*OFFSET(AnnualDataCP!FG$14,PYPQly!$B107,0)/OFFSET(AnnualDataCVM!FG$14,PYPQly!$B107,0))</f>
        <v>20141.022112775154</v>
      </c>
      <c r="FH111" s="18">
        <f ca="1">IF(ISERROR(QuarterlyDataCVM!FH111*OFFSET(AnnualDataCP!FH$14,PYPQly!$B107,0)/OFFSET(AnnualDataCVM!FH$14,PYPQly!$B107,0)),"",QuarterlyDataCVM!FH111*OFFSET(AnnualDataCP!FH$14,PYPQly!$B107,0)/OFFSET(AnnualDataCVM!FH$14,PYPQly!$B107,0))</f>
        <v>24819.85153570896</v>
      </c>
      <c r="FI111" s="18">
        <f ca="1">IF(ISERROR(QuarterlyDataCVM!FI111*OFFSET(AnnualDataCP!FI$14,PYPQly!$B107,0)/OFFSET(AnnualDataCVM!FI$14,PYPQly!$B107,0)),"",QuarterlyDataCVM!FI111*OFFSET(AnnualDataCP!FI$14,PYPQly!$B107,0)/OFFSET(AnnualDataCVM!FI$14,PYPQly!$B107,0))</f>
        <v>24819.85153570896</v>
      </c>
      <c r="FJ111" s="18">
        <f ca="1">IF(ISERROR(QuarterlyDataCVM!FJ111*OFFSET(AnnualDataCP!FJ$14,PYPQly!$B107,0)/OFFSET(AnnualDataCVM!FJ$14,PYPQly!$B107,0)),"",QuarterlyDataCVM!FJ111*OFFSET(AnnualDataCP!FJ$14,PYPQly!$B107,0)/OFFSET(AnnualDataCVM!FJ$14,PYPQly!$B107,0))</f>
        <v>29912.877750316475</v>
      </c>
      <c r="FK111" s="18">
        <f ca="1">IF(ISERROR(QuarterlyDataCVM!FK111*OFFSET(AnnualDataCP!FK$14,PYPQly!$B107,0)/OFFSET(AnnualDataCVM!FK$14,PYPQly!$B107,0)),"",QuarterlyDataCVM!FK111*OFFSET(AnnualDataCP!FK$14,PYPQly!$B107,0)/OFFSET(AnnualDataCVM!FK$14,PYPQly!$B107,0))</f>
        <v>20893.682368897957</v>
      </c>
      <c r="FL111" s="18">
        <f ca="1">IF(ISERROR(QuarterlyDataCVM!FL111*OFFSET(AnnualDataCP!FL$14,PYPQly!$B107,0)/OFFSET(AnnualDataCVM!FL$14,PYPQly!$B107,0)),"",QuarterlyDataCVM!FL111*OFFSET(AnnualDataCP!FL$14,PYPQly!$B107,0)/OFFSET(AnnualDataCVM!FL$14,PYPQly!$B107,0))</f>
        <v>20893.682368897957</v>
      </c>
      <c r="FM111" s="18">
        <f ca="1">IF(ISERROR(QuarterlyDataCVM!FM111*OFFSET(AnnualDataCP!FM$14,PYPQly!$B107,0)/OFFSET(AnnualDataCVM!FM$14,PYPQly!$B107,0)),"",QuarterlyDataCVM!FM111*OFFSET(AnnualDataCP!FM$14,PYPQly!$B107,0)/OFFSET(AnnualDataCVM!FM$14,PYPQly!$B107,0))</f>
        <v>9018.6485985024192</v>
      </c>
      <c r="FN111" s="18">
        <f ca="1">IF(ISERROR(QuarterlyDataCVM!FN111*OFFSET(AnnualDataCP!FN$14,PYPQly!$B107,0)/OFFSET(AnnualDataCVM!FN$14,PYPQly!$B107,0)),"",QuarterlyDataCVM!FN111*OFFSET(AnnualDataCP!FN$14,PYPQly!$B107,0)/OFFSET(AnnualDataCVM!FN$14,PYPQly!$B107,0))</f>
        <v>4140.0876795162512</v>
      </c>
      <c r="FO111" s="18">
        <f ca="1">IF(ISERROR(QuarterlyDataCVM!FO111*OFFSET(AnnualDataCP!FO$14,PYPQly!$B107,0)/OFFSET(AnnualDataCVM!FO$14,PYPQly!$B107,0)),"",QuarterlyDataCVM!FO111*OFFSET(AnnualDataCP!FO$14,PYPQly!$B107,0)/OFFSET(AnnualDataCVM!FO$14,PYPQly!$B107,0))</f>
        <v>4877.5263590817322</v>
      </c>
      <c r="FP111" s="18">
        <f ca="1">IF(ISERROR(QuarterlyDataCVM!FP111*OFFSET(AnnualDataCP!FP$14,PYPQly!$B107,0)/OFFSET(AnnualDataCVM!FP$14,PYPQly!$B107,0)),"",QuarterlyDataCVM!FP111*OFFSET(AnnualDataCP!FP$14,PYPQly!$B107,0)/OFFSET(AnnualDataCVM!FP$14,PYPQly!$B107,0))</f>
        <v>14244.479800800522</v>
      </c>
      <c r="FQ111" s="18">
        <f ca="1">IF(ISERROR(QuarterlyDataCVM!FQ111*OFFSET(AnnualDataCP!FQ$14,PYPQly!$B107,0)/OFFSET(AnnualDataCVM!FQ$14,PYPQly!$B107,0)),"",QuarterlyDataCVM!FQ111*OFFSET(AnnualDataCP!FQ$14,PYPQly!$B107,0)/OFFSET(AnnualDataCVM!FQ$14,PYPQly!$B107,0))</f>
        <v>6312.2709061023215</v>
      </c>
      <c r="FR111" s="18">
        <f ca="1">IF(ISERROR(QuarterlyDataCVM!FR111*OFFSET(AnnualDataCP!FR$14,PYPQly!$B107,0)/OFFSET(AnnualDataCVM!FR$14,PYPQly!$B107,0)),"",QuarterlyDataCVM!FR111*OFFSET(AnnualDataCP!FR$14,PYPQly!$B107,0)/OFFSET(AnnualDataCVM!FR$14,PYPQly!$B107,0))</f>
        <v>3807.5907299570613</v>
      </c>
      <c r="FS111" s="18">
        <f ca="1">IF(ISERROR(QuarterlyDataCVM!FS111*OFFSET(AnnualDataCP!FS$14,PYPQly!$B107,0)/OFFSET(AnnualDataCVM!FS$14,PYPQly!$B107,0)),"",QuarterlyDataCVM!FS111*OFFSET(AnnualDataCP!FS$14,PYPQly!$B107,0)/OFFSET(AnnualDataCVM!FS$14,PYPQly!$B107,0))</f>
        <v>1625.1393152302244</v>
      </c>
      <c r="FT111" s="18">
        <f ca="1">IF(ISERROR(QuarterlyDataCVM!FT111*OFFSET(AnnualDataCP!FT$14,PYPQly!$B107,0)/OFFSET(AnnualDataCVM!FT$14,PYPQly!$B107,0)),"",QuarterlyDataCVM!FT111*OFFSET(AnnualDataCP!FT$14,PYPQly!$B107,0)/OFFSET(AnnualDataCVM!FT$14,PYPQly!$B107,0))</f>
        <v>510.4419220582671</v>
      </c>
      <c r="FU111" s="18">
        <f ca="1">IF(ISERROR(QuarterlyDataCVM!FU111*OFFSET(AnnualDataCP!FU$14,PYPQly!$B107,0)/OFFSET(AnnualDataCVM!FU$14,PYPQly!$B107,0)),"",QuarterlyDataCVM!FU111*OFFSET(AnnualDataCP!FU$14,PYPQly!$B107,0)/OFFSET(AnnualDataCVM!FU$14,PYPQly!$B107,0))</f>
        <v>1671.3464154892727</v>
      </c>
      <c r="FV111" s="18">
        <f ca="1">IF(ISERROR(QuarterlyDataCVM!FV111*OFFSET(AnnualDataCP!FV$14,PYPQly!$B107,0)/OFFSET(AnnualDataCVM!FV$14,PYPQly!$B107,0)),"",QuarterlyDataCVM!FV111*OFFSET(AnnualDataCP!FV$14,PYPQly!$B107,0)/OFFSET(AnnualDataCVM!FV$14,PYPQly!$B107,0))</f>
        <v>2507.0589680589683</v>
      </c>
      <c r="FW111" s="18">
        <f ca="1">IF(ISERROR(QuarterlyDataCVM!FW111*OFFSET(AnnualDataCP!FW$14,PYPQly!$B107,0)/OFFSET(AnnualDataCVM!FW$14,PYPQly!$B107,0)),"",QuarterlyDataCVM!FW111*OFFSET(AnnualDataCP!FW$14,PYPQly!$B107,0)/OFFSET(AnnualDataCVM!FW$14,PYPQly!$B107,0))</f>
        <v>6863.8469777618129</v>
      </c>
      <c r="FX111" s="18">
        <f ca="1">IF(ISERROR(QuarterlyDataCVM!FX111*OFFSET(AnnualDataCP!FX$14,PYPQly!$B107,0)/OFFSET(AnnualDataCVM!FX$14,PYPQly!$B107,0)),"",QuarterlyDataCVM!FX111*OFFSET(AnnualDataCP!FX$14,PYPQly!$B107,0)/OFFSET(AnnualDataCVM!FX$14,PYPQly!$B107,0))</f>
        <v>2017.5010963498</v>
      </c>
      <c r="FY111" s="18">
        <f ca="1">IF(ISERROR(QuarterlyDataCVM!FY111*OFFSET(AnnualDataCP!FY$14,PYPQly!$B107,0)/OFFSET(AnnualDataCVM!FY$14,PYPQly!$B107,0)),"",QuarterlyDataCVM!FY111*OFFSET(AnnualDataCP!FY$14,PYPQly!$B107,0)/OFFSET(AnnualDataCVM!FY$14,PYPQly!$B107,0))</f>
        <v>546.52152399802083</v>
      </c>
      <c r="FZ111" s="18">
        <f ca="1">IF(ISERROR(QuarterlyDataCVM!FZ111*OFFSET(AnnualDataCP!FZ$14,PYPQly!$B107,0)/OFFSET(AnnualDataCVM!FZ$14,PYPQly!$B107,0)),"",QuarterlyDataCVM!FZ111*OFFSET(AnnualDataCP!FZ$14,PYPQly!$B107,0)/OFFSET(AnnualDataCVM!FZ$14,PYPQly!$B107,0))</f>
        <v>4298.6134194406195</v>
      </c>
      <c r="GA111" s="18">
        <f ca="1">IF(ISERROR(QuarterlyDataCVM!GA111*OFFSET(AnnualDataCP!GA$14,PYPQly!$B107,0)/OFFSET(AnnualDataCVM!GA$14,PYPQly!$B107,0)),"",QuarterlyDataCVM!GA111*OFFSET(AnnualDataCP!GA$14,PYPQly!$B107,0)/OFFSET(AnnualDataCVM!GA$14,PYPQly!$B107,0))</f>
        <v>1066.2653830054417</v>
      </c>
      <c r="GB111" s="18">
        <f ca="1">IF(ISERROR(QuarterlyDataCVM!GB111*OFFSET(AnnualDataCP!GB$14,PYPQly!$B107,0)/OFFSET(AnnualDataCVM!GB$14,PYPQly!$B107,0)),"",QuarterlyDataCVM!GB111*OFFSET(AnnualDataCP!GB$14,PYPQly!$B107,0)/OFFSET(AnnualDataCVM!GB$14,PYPQly!$B107,0))</f>
        <v>1066.2653830054417</v>
      </c>
    </row>
    <row r="112" spans="2:184" x14ac:dyDescent="0.25">
      <c r="B112" s="18">
        <f t="shared" si="1"/>
        <v>25</v>
      </c>
      <c r="C112" s="1">
        <v>41791</v>
      </c>
      <c r="D112" s="18">
        <f ca="1">IF(ISERROR(QuarterlyDataCVM!D112*OFFSET(AnnualDataCP!D$14,PYPQly!$B108,0)/OFFSET(AnnualDataCVM!D$14,PYPQly!$B108,0)),"",QuarterlyDataCVM!D112*OFFSET(AnnualDataCP!D$14,PYPQly!$B108,0)/OFFSET(AnnualDataCVM!D$14,PYPQly!$B108,0))</f>
        <v>407520.1520373887</v>
      </c>
      <c r="E112" s="18">
        <f ca="1">IF(ISERROR(QuarterlyDataCVM!E112*OFFSET(AnnualDataCP!E$14,PYPQly!$B108,0)/OFFSET(AnnualDataCVM!E$14,PYPQly!$B108,0)),"",QuarterlyDataCVM!E112*OFFSET(AnnualDataCP!E$14,PYPQly!$B108,0)/OFFSET(AnnualDataCVM!E$14,PYPQly!$B108,0))</f>
        <v>3246.7525698827772</v>
      </c>
      <c r="F112" s="18">
        <f ca="1">IF(ISERROR(QuarterlyDataCVM!F112*OFFSET(AnnualDataCP!F$14,PYPQly!$B108,0)/OFFSET(AnnualDataCVM!F$14,PYPQly!$B108,0)),"",QuarterlyDataCVM!F112*OFFSET(AnnualDataCP!F$14,PYPQly!$B108,0)/OFFSET(AnnualDataCVM!F$14,PYPQly!$B108,0))</f>
        <v>2923.6996637658226</v>
      </c>
      <c r="G112" s="18">
        <f ca="1">IF(ISERROR(QuarterlyDataCVM!G112*OFFSET(AnnualDataCP!G$14,PYPQly!$B108,0)/OFFSET(AnnualDataCVM!G$14,PYPQly!$B108,0)),"",QuarterlyDataCVM!G112*OFFSET(AnnualDataCP!G$14,PYPQly!$B108,0)/OFFSET(AnnualDataCVM!G$14,PYPQly!$B108,0))</f>
        <v>150.5888429752066</v>
      </c>
      <c r="H112" s="18">
        <f ca="1">IF(ISERROR(QuarterlyDataCVM!H112*OFFSET(AnnualDataCP!H$14,PYPQly!$B108,0)/OFFSET(AnnualDataCVM!H$14,PYPQly!$B108,0)),"",QuarterlyDataCVM!H112*OFFSET(AnnualDataCP!H$14,PYPQly!$B108,0)/OFFSET(AnnualDataCVM!H$14,PYPQly!$B108,0))</f>
        <v>171.97727272727272</v>
      </c>
      <c r="I112" s="18">
        <f ca="1">IF(ISERROR(QuarterlyDataCVM!I112*OFFSET(AnnualDataCP!I$14,PYPQly!$B108,0)/OFFSET(AnnualDataCVM!I$14,PYPQly!$B108,0)),"",QuarterlyDataCVM!I112*OFFSET(AnnualDataCP!I$14,PYPQly!$B108,0)/OFFSET(AnnualDataCVM!I$14,PYPQly!$B108,0))</f>
        <v>87346.15208607931</v>
      </c>
      <c r="J112" s="18">
        <f ca="1">IF(ISERROR(QuarterlyDataCVM!J112*OFFSET(AnnualDataCP!J$14,PYPQly!$B108,0)/OFFSET(AnnualDataCVM!J$14,PYPQly!$B108,0)),"",QuarterlyDataCVM!J112*OFFSET(AnnualDataCP!J$14,PYPQly!$B108,0)/OFFSET(AnnualDataCVM!J$14,PYPQly!$B108,0))</f>
        <v>61304.924686910279</v>
      </c>
      <c r="K112" s="18">
        <f ca="1">IF(ISERROR(QuarterlyDataCVM!K112*OFFSET(AnnualDataCP!K$14,PYPQly!$B108,0)/OFFSET(AnnualDataCVM!K$14,PYPQly!$B108,0)),"",QuarterlyDataCVM!K112*OFFSET(AnnualDataCP!K$14,PYPQly!$B108,0)/OFFSET(AnnualDataCVM!K$14,PYPQly!$B108,0))</f>
        <v>6131.4311926605506</v>
      </c>
      <c r="L112" s="18">
        <f ca="1">IF(ISERROR(QuarterlyDataCVM!L112*OFFSET(AnnualDataCP!L$14,PYPQly!$B108,0)/OFFSET(AnnualDataCVM!L$14,PYPQly!$B108,0)),"",QuarterlyDataCVM!L112*OFFSET(AnnualDataCP!L$14,PYPQly!$B108,0)/OFFSET(AnnualDataCVM!L$14,PYPQly!$B108,0))</f>
        <v>40.795454545454547</v>
      </c>
      <c r="M112" s="18">
        <f ca="1">IF(ISERROR(QuarterlyDataCVM!M112*OFFSET(AnnualDataCP!M$14,PYPQly!$B108,0)/OFFSET(AnnualDataCVM!M$14,PYPQly!$B108,0)),"",QuarterlyDataCVM!M112*OFFSET(AnnualDataCP!M$14,PYPQly!$B108,0)/OFFSET(AnnualDataCVM!M$14,PYPQly!$B108,0))</f>
        <v>5039.1398707715698</v>
      </c>
      <c r="N112" s="18" t="str">
        <f ca="1">IF(ISERROR(QuarterlyDataCVM!N112*OFFSET(AnnualDataCP!N$14,PYPQly!$B108,0)/OFFSET(AnnualDataCVM!N$14,PYPQly!$B108,0)),"",QuarterlyDataCVM!N112*OFFSET(AnnualDataCP!N$14,PYPQly!$B108,0)/OFFSET(AnnualDataCVM!N$14,PYPQly!$B108,0))</f>
        <v/>
      </c>
      <c r="O112" s="18">
        <f ca="1">IF(ISERROR(QuarterlyDataCVM!O112*OFFSET(AnnualDataCP!O$14,PYPQly!$B108,0)/OFFSET(AnnualDataCVM!O$14,PYPQly!$B108,0)),"",QuarterlyDataCVM!O112*OFFSET(AnnualDataCP!O$14,PYPQly!$B108,0)/OFFSET(AnnualDataCVM!O$14,PYPQly!$B108,0))</f>
        <v>390.61961961961964</v>
      </c>
      <c r="P112" s="18">
        <f ca="1">IF(ISERROR(QuarterlyDataCVM!P112*OFFSET(AnnualDataCP!P$14,PYPQly!$B108,0)/OFFSET(AnnualDataCVM!P$14,PYPQly!$B108,0)),"",QuarterlyDataCVM!P112*OFFSET(AnnualDataCP!P$14,PYPQly!$B108,0)/OFFSET(AnnualDataCVM!P$14,PYPQly!$B108,0))</f>
        <v>663.95204147764093</v>
      </c>
      <c r="Q112" s="18">
        <f ca="1">IF(ISERROR(QuarterlyDataCVM!Q112*OFFSET(AnnualDataCP!Q$14,PYPQly!$B108,0)/OFFSET(AnnualDataCVM!Q$14,PYPQly!$B108,0)),"",QuarterlyDataCVM!Q112*OFFSET(AnnualDataCP!Q$14,PYPQly!$B108,0)/OFFSET(AnnualDataCVM!Q$14,PYPQly!$B108,0))</f>
        <v>43641.888180149901</v>
      </c>
      <c r="R112" s="18">
        <f ca="1">IF(ISERROR(QuarterlyDataCVM!R112*OFFSET(AnnualDataCP!R$14,PYPQly!$B108,0)/OFFSET(AnnualDataCVM!R$14,PYPQly!$B108,0)),"",QuarterlyDataCVM!R112*OFFSET(AnnualDataCP!R$14,PYPQly!$B108,0)/OFFSET(AnnualDataCVM!R$14,PYPQly!$B108,0))</f>
        <v>7250.3272962019864</v>
      </c>
      <c r="S112" s="18">
        <f ca="1">IF(ISERROR(QuarterlyDataCVM!S112*OFFSET(AnnualDataCP!S$14,PYPQly!$B108,0)/OFFSET(AnnualDataCVM!S$14,PYPQly!$B108,0)),"",QuarterlyDataCVM!S112*OFFSET(AnnualDataCP!S$14,PYPQly!$B108,0)/OFFSET(AnnualDataCVM!S$14,PYPQly!$B108,0))</f>
        <v>5623.9444337627383</v>
      </c>
      <c r="T112" s="18">
        <f ca="1">IF(ISERROR(QuarterlyDataCVM!T112*OFFSET(AnnualDataCP!T$14,PYPQly!$B108,0)/OFFSET(AnnualDataCVM!T$14,PYPQly!$B108,0)),"",QuarterlyDataCVM!T112*OFFSET(AnnualDataCP!T$14,PYPQly!$B108,0)/OFFSET(AnnualDataCVM!T$14,PYPQly!$B108,0))</f>
        <v>1028.4451334591533</v>
      </c>
      <c r="U112" s="18">
        <f ca="1">IF(ISERROR(QuarterlyDataCVM!U112*OFFSET(AnnualDataCP!U$14,PYPQly!$B108,0)/OFFSET(AnnualDataCVM!U$14,PYPQly!$B108,0)),"",QuarterlyDataCVM!U112*OFFSET(AnnualDataCP!U$14,PYPQly!$B108,0)/OFFSET(AnnualDataCVM!U$14,PYPQly!$B108,0))</f>
        <v>698.98711018711015</v>
      </c>
      <c r="V112" s="18">
        <f ca="1">IF(ISERROR(QuarterlyDataCVM!V112*OFFSET(AnnualDataCP!V$14,PYPQly!$B108,0)/OFFSET(AnnualDataCVM!V$14,PYPQly!$B108,0)),"",QuarterlyDataCVM!V112*OFFSET(AnnualDataCP!V$14,PYPQly!$B108,0)/OFFSET(AnnualDataCVM!V$14,PYPQly!$B108,0))</f>
        <v>32</v>
      </c>
      <c r="W112" s="18">
        <f ca="1">IF(ISERROR(QuarterlyDataCVM!W112*OFFSET(AnnualDataCP!W$14,PYPQly!$B108,0)/OFFSET(AnnualDataCVM!W$14,PYPQly!$B108,0)),"",QuarterlyDataCVM!W112*OFFSET(AnnualDataCP!W$14,PYPQly!$B108,0)/OFFSET(AnnualDataCVM!W$14,PYPQly!$B108,0))</f>
        <v>620.57692307692309</v>
      </c>
      <c r="X112" s="18">
        <f ca="1">IF(ISERROR(QuarterlyDataCVM!X112*OFFSET(AnnualDataCP!X$14,PYPQly!$B108,0)/OFFSET(AnnualDataCVM!X$14,PYPQly!$B108,0)),"",QuarterlyDataCVM!X112*OFFSET(AnnualDataCP!X$14,PYPQly!$B108,0)/OFFSET(AnnualDataCVM!X$14,PYPQly!$B108,0))</f>
        <v>352.30443414956983</v>
      </c>
      <c r="Y112" s="18">
        <f ca="1">IF(ISERROR(QuarterlyDataCVM!Y112*OFFSET(AnnualDataCP!Y$14,PYPQly!$B108,0)/OFFSET(AnnualDataCVM!Y$14,PYPQly!$B108,0)),"",QuarterlyDataCVM!Y112*OFFSET(AnnualDataCP!Y$14,PYPQly!$B108,0)/OFFSET(AnnualDataCVM!Y$14,PYPQly!$B108,0))</f>
        <v>890.99826646854876</v>
      </c>
      <c r="Z112" s="18">
        <f ca="1">IF(ISERROR(QuarterlyDataCVM!Z112*OFFSET(AnnualDataCP!Z$14,PYPQly!$B108,0)/OFFSET(AnnualDataCVM!Z$14,PYPQly!$B108,0)),"",QuarterlyDataCVM!Z112*OFFSET(AnnualDataCP!Z$14,PYPQly!$B108,0)/OFFSET(AnnualDataCVM!Z$14,PYPQly!$B108,0))</f>
        <v>1739.5590604026845</v>
      </c>
      <c r="AA112" s="18">
        <f ca="1">IF(ISERROR(QuarterlyDataCVM!AA112*OFFSET(AnnualDataCP!AA$14,PYPQly!$B108,0)/OFFSET(AnnualDataCVM!AA$14,PYPQly!$B108,0)),"",QuarterlyDataCVM!AA112*OFFSET(AnnualDataCP!AA$14,PYPQly!$B108,0)/OFFSET(AnnualDataCVM!AA$14,PYPQly!$B108,0))</f>
        <v>261.65683962264148</v>
      </c>
      <c r="AB112" s="18">
        <f ca="1">IF(ISERROR(QuarterlyDataCVM!AB112*OFFSET(AnnualDataCP!AB$14,PYPQly!$B108,0)/OFFSET(AnnualDataCVM!AB$14,PYPQly!$B108,0)),"",QuarterlyDataCVM!AB112*OFFSET(AnnualDataCP!AB$14,PYPQly!$B108,0)/OFFSET(AnnualDataCVM!AB$14,PYPQly!$B108,0))</f>
        <v>1209.7351991388589</v>
      </c>
      <c r="AC112" s="18">
        <f ca="1">IF(ISERROR(QuarterlyDataCVM!AC112*OFFSET(AnnualDataCP!AC$14,PYPQly!$B108,0)/OFFSET(AnnualDataCVM!AC$14,PYPQly!$B108,0)),"",QuarterlyDataCVM!AC112*OFFSET(AnnualDataCP!AC$14,PYPQly!$B108,0)/OFFSET(AnnualDataCVM!AC$14,PYPQly!$B108,0))</f>
        <v>746.00188146754465</v>
      </c>
      <c r="AD112" s="18">
        <f ca="1">IF(ISERROR(QuarterlyDataCVM!AD112*OFFSET(AnnualDataCP!AD$14,PYPQly!$B108,0)/OFFSET(AnnualDataCVM!AD$14,PYPQly!$B108,0)),"",QuarterlyDataCVM!AD112*OFFSET(AnnualDataCP!AD$14,PYPQly!$B108,0)/OFFSET(AnnualDataCVM!AD$14,PYPQly!$B108,0))</f>
        <v>461.91876750700283</v>
      </c>
      <c r="AE112" s="18">
        <f ca="1">IF(ISERROR(QuarterlyDataCVM!AE112*OFFSET(AnnualDataCP!AE$14,PYPQly!$B108,0)/OFFSET(AnnualDataCVM!AE$14,PYPQly!$B108,0)),"",QuarterlyDataCVM!AE112*OFFSET(AnnualDataCP!AE$14,PYPQly!$B108,0)/OFFSET(AnnualDataCVM!AE$14,PYPQly!$B108,0))</f>
        <v>415.01373626373629</v>
      </c>
      <c r="AF112" s="18">
        <f ca="1">IF(ISERROR(QuarterlyDataCVM!AF112*OFFSET(AnnualDataCP!AF$14,PYPQly!$B108,0)/OFFSET(AnnualDataCVM!AF$14,PYPQly!$B108,0)),"",QuarterlyDataCVM!AF112*OFFSET(AnnualDataCP!AF$14,PYPQly!$B108,0)/OFFSET(AnnualDataCVM!AF$14,PYPQly!$B108,0))</f>
        <v>1370.2743410435719</v>
      </c>
      <c r="AG112" s="18">
        <f ca="1">IF(ISERROR(QuarterlyDataCVM!AG112*OFFSET(AnnualDataCP!AG$14,PYPQly!$B108,0)/OFFSET(AnnualDataCVM!AG$14,PYPQly!$B108,0)),"",QuarterlyDataCVM!AG112*OFFSET(AnnualDataCP!AG$14,PYPQly!$B108,0)/OFFSET(AnnualDataCVM!AG$14,PYPQly!$B108,0))</f>
        <v>766.11274735388861</v>
      </c>
      <c r="AH112" s="18">
        <f ca="1">IF(ISERROR(QuarterlyDataCVM!AH112*OFFSET(AnnualDataCP!AH$14,PYPQly!$B108,0)/OFFSET(AnnualDataCVM!AH$14,PYPQly!$B108,0)),"",QuarterlyDataCVM!AH112*OFFSET(AnnualDataCP!AH$14,PYPQly!$B108,0)/OFFSET(AnnualDataCVM!AH$14,PYPQly!$B108,0))</f>
        <v>524.20796616143809</v>
      </c>
      <c r="AI112" s="18">
        <f ca="1">IF(ISERROR(QuarterlyDataCVM!AI112*OFFSET(AnnualDataCP!AI$14,PYPQly!$B108,0)/OFFSET(AnnualDataCVM!AI$14,PYPQly!$B108,0)),"",QuarterlyDataCVM!AI112*OFFSET(AnnualDataCP!AI$14,PYPQly!$B108,0)/OFFSET(AnnualDataCVM!AI$14,PYPQly!$B108,0))</f>
        <v>82.180722891566262</v>
      </c>
      <c r="AJ112" s="18">
        <f ca="1">IF(ISERROR(QuarterlyDataCVM!AJ112*OFFSET(AnnualDataCP!AJ$14,PYPQly!$B108,0)/OFFSET(AnnualDataCVM!AJ$14,PYPQly!$B108,0)),"",QuarterlyDataCVM!AJ112*OFFSET(AnnualDataCP!AJ$14,PYPQly!$B108,0)/OFFSET(AnnualDataCVM!AJ$14,PYPQly!$B108,0))</f>
        <v>2750.0455526252699</v>
      </c>
      <c r="AK112" s="18">
        <f ca="1">IF(ISERROR(QuarterlyDataCVM!AK112*OFFSET(AnnualDataCP!AK$14,PYPQly!$B108,0)/OFFSET(AnnualDataCVM!AK$14,PYPQly!$B108,0)),"",QuarterlyDataCVM!AK112*OFFSET(AnnualDataCP!AK$14,PYPQly!$B108,0)/OFFSET(AnnualDataCVM!AK$14,PYPQly!$B108,0))</f>
        <v>596.02503912363068</v>
      </c>
      <c r="AL112" s="18">
        <f ca="1">IF(ISERROR(QuarterlyDataCVM!AL112*OFFSET(AnnualDataCP!AL$14,PYPQly!$B108,0)/OFFSET(AnnualDataCVM!AL$14,PYPQly!$B108,0)),"",QuarterlyDataCVM!AL112*OFFSET(AnnualDataCP!AL$14,PYPQly!$B108,0)/OFFSET(AnnualDataCVM!AL$14,PYPQly!$B108,0))</f>
        <v>956.66389432485323</v>
      </c>
      <c r="AM112" s="18">
        <f ca="1">IF(ISERROR(QuarterlyDataCVM!AM112*OFFSET(AnnualDataCP!AM$14,PYPQly!$B108,0)/OFFSET(AnnualDataCVM!AM$14,PYPQly!$B108,0)),"",QuarterlyDataCVM!AM112*OFFSET(AnnualDataCP!AM$14,PYPQly!$B108,0)/OFFSET(AnnualDataCVM!AM$14,PYPQly!$B108,0))</f>
        <v>1198.570994428499</v>
      </c>
      <c r="AN112" s="18">
        <f ca="1">IF(ISERROR(QuarterlyDataCVM!AN112*OFFSET(AnnualDataCP!AN$14,PYPQly!$B108,0)/OFFSET(AnnualDataCVM!AN$14,PYPQly!$B108,0)),"",QuarterlyDataCVM!AN112*OFFSET(AnnualDataCP!AN$14,PYPQly!$B108,0)/OFFSET(AnnualDataCVM!AN$14,PYPQly!$B108,0))</f>
        <v>345.17663378545006</v>
      </c>
      <c r="AO112" s="18">
        <f ca="1">IF(ISERROR(QuarterlyDataCVM!AO112*OFFSET(AnnualDataCP!AO$14,PYPQly!$B108,0)/OFFSET(AnnualDataCVM!AO$14,PYPQly!$B108,0)),"",QuarterlyDataCVM!AO112*OFFSET(AnnualDataCP!AO$14,PYPQly!$B108,0)/OFFSET(AnnualDataCVM!AO$14,PYPQly!$B108,0))</f>
        <v>345.17663378545006</v>
      </c>
      <c r="AP112" s="18">
        <f ca="1">IF(ISERROR(QuarterlyDataCVM!AP112*OFFSET(AnnualDataCP!AP$14,PYPQly!$B108,0)/OFFSET(AnnualDataCVM!AP$14,PYPQly!$B108,0)),"",QuarterlyDataCVM!AP112*OFFSET(AnnualDataCP!AP$14,PYPQly!$B108,0)/OFFSET(AnnualDataCVM!AP$14,PYPQly!$B108,0))</f>
        <v>2686.1541247849318</v>
      </c>
      <c r="AQ112" s="18">
        <f ca="1">IF(ISERROR(QuarterlyDataCVM!AQ112*OFFSET(AnnualDataCP!AQ$14,PYPQly!$B108,0)/OFFSET(AnnualDataCVM!AQ$14,PYPQly!$B108,0)),"",QuarterlyDataCVM!AQ112*OFFSET(AnnualDataCP!AQ$14,PYPQly!$B108,0)/OFFSET(AnnualDataCVM!AQ$14,PYPQly!$B108,0))</f>
        <v>2686.1541247849318</v>
      </c>
      <c r="AR112" s="18">
        <f ca="1">IF(ISERROR(QuarterlyDataCVM!AR112*OFFSET(AnnualDataCP!AR$14,PYPQly!$B108,0)/OFFSET(AnnualDataCVM!AR$14,PYPQly!$B108,0)),"",QuarterlyDataCVM!AR112*OFFSET(AnnualDataCP!AR$14,PYPQly!$B108,0)/OFFSET(AnnualDataCVM!AR$14,PYPQly!$B108,0))</f>
        <v>330.71611253196932</v>
      </c>
      <c r="AS112" s="18">
        <f ca="1">IF(ISERROR(QuarterlyDataCVM!AS112*OFFSET(AnnualDataCP!AS$14,PYPQly!$B108,0)/OFFSET(AnnualDataCVM!AS$14,PYPQly!$B108,0)),"",QuarterlyDataCVM!AS112*OFFSET(AnnualDataCP!AS$14,PYPQly!$B108,0)/OFFSET(AnnualDataCVM!AS$14,PYPQly!$B108,0))</f>
        <v>494.34920634920633</v>
      </c>
      <c r="AT112" s="18">
        <f ca="1">IF(ISERROR(QuarterlyDataCVM!AT112*OFFSET(AnnualDataCP!AT$14,PYPQly!$B108,0)/OFFSET(AnnualDataCVM!AT$14,PYPQly!$B108,0)),"",QuarterlyDataCVM!AT112*OFFSET(AnnualDataCP!AT$14,PYPQly!$B108,0)/OFFSET(AnnualDataCVM!AT$14,PYPQly!$B108,0))</f>
        <v>171.57446808510639</v>
      </c>
      <c r="AU112" s="18">
        <f ca="1">IF(ISERROR(QuarterlyDataCVM!AU112*OFFSET(AnnualDataCP!AU$14,PYPQly!$B108,0)/OFFSET(AnnualDataCVM!AU$14,PYPQly!$B108,0)),"",QuarterlyDataCVM!AU112*OFFSET(AnnualDataCP!AU$14,PYPQly!$B108,0)/OFFSET(AnnualDataCVM!AU$14,PYPQly!$B108,0))</f>
        <v>273.52306182531896</v>
      </c>
      <c r="AV112" s="18">
        <f ca="1">IF(ISERROR(QuarterlyDataCVM!AV112*OFFSET(AnnualDataCP!AV$14,PYPQly!$B108,0)/OFFSET(AnnualDataCVM!AV$14,PYPQly!$B108,0)),"",QuarterlyDataCVM!AV112*OFFSET(AnnualDataCP!AV$14,PYPQly!$B108,0)/OFFSET(AnnualDataCVM!AV$14,PYPQly!$B108,0))</f>
        <v>943.92804232804235</v>
      </c>
      <c r="AW112" s="18">
        <f ca="1">IF(ISERROR(QuarterlyDataCVM!AW112*OFFSET(AnnualDataCP!AW$14,PYPQly!$B108,0)/OFFSET(AnnualDataCVM!AW$14,PYPQly!$B108,0)),"",QuarterlyDataCVM!AW112*OFFSET(AnnualDataCP!AW$14,PYPQly!$B108,0)/OFFSET(AnnualDataCVM!AW$14,PYPQly!$B108,0))</f>
        <v>472.92906178489704</v>
      </c>
      <c r="AX112" s="18">
        <f ca="1">IF(ISERROR(QuarterlyDataCVM!AX112*OFFSET(AnnualDataCP!AX$14,PYPQly!$B108,0)/OFFSET(AnnualDataCVM!AX$14,PYPQly!$B108,0)),"",QuarterlyDataCVM!AX112*OFFSET(AnnualDataCP!AX$14,PYPQly!$B108,0)/OFFSET(AnnualDataCVM!AX$14,PYPQly!$B108,0))</f>
        <v>2731.9795580940927</v>
      </c>
      <c r="AY112" s="18">
        <f ca="1">IF(ISERROR(QuarterlyDataCVM!AY112*OFFSET(AnnualDataCP!AY$14,PYPQly!$B108,0)/OFFSET(AnnualDataCVM!AY$14,PYPQly!$B108,0)),"",QuarterlyDataCVM!AY112*OFFSET(AnnualDataCP!AY$14,PYPQly!$B108,0)/OFFSET(AnnualDataCVM!AY$14,PYPQly!$B108,0))</f>
        <v>2731.9795580940927</v>
      </c>
      <c r="AZ112" s="18">
        <f ca="1">IF(ISERROR(QuarterlyDataCVM!AZ112*OFFSET(AnnualDataCP!AZ$14,PYPQly!$B108,0)/OFFSET(AnnualDataCVM!AZ$14,PYPQly!$B108,0)),"",QuarterlyDataCVM!AZ112*OFFSET(AnnualDataCP!AZ$14,PYPQly!$B108,0)/OFFSET(AnnualDataCVM!AZ$14,PYPQly!$B108,0))</f>
        <v>3412.2303750101682</v>
      </c>
      <c r="BA112" s="18">
        <f ca="1">IF(ISERROR(QuarterlyDataCVM!BA112*OFFSET(AnnualDataCP!BA$14,PYPQly!$B108,0)/OFFSET(AnnualDataCVM!BA$14,PYPQly!$B108,0)),"",QuarterlyDataCVM!BA112*OFFSET(AnnualDataCP!BA$14,PYPQly!$B108,0)/OFFSET(AnnualDataCVM!BA$14,PYPQly!$B108,0))</f>
        <v>2312.3070500927643</v>
      </c>
      <c r="BB112" s="18">
        <f ca="1">IF(ISERROR(QuarterlyDataCVM!BB112*OFFSET(AnnualDataCP!BB$14,PYPQly!$B108,0)/OFFSET(AnnualDataCVM!BB$14,PYPQly!$B108,0)),"",QuarterlyDataCVM!BB112*OFFSET(AnnualDataCP!BB$14,PYPQly!$B108,0)/OFFSET(AnnualDataCVM!BB$14,PYPQly!$B108,0))</f>
        <v>1100.3595740238045</v>
      </c>
      <c r="BC112" s="18">
        <f ca="1">IF(ISERROR(QuarterlyDataCVM!BC112*OFFSET(AnnualDataCP!BC$14,PYPQly!$B108,0)/OFFSET(AnnualDataCVM!BC$14,PYPQly!$B108,0)),"",QuarterlyDataCVM!BC112*OFFSET(AnnualDataCP!BC$14,PYPQly!$B108,0)/OFFSET(AnnualDataCVM!BC$14,PYPQly!$B108,0))</f>
        <v>499.09165902841431</v>
      </c>
      <c r="BD112" s="18">
        <f ca="1">IF(ISERROR(QuarterlyDataCVM!BD112*OFFSET(AnnualDataCP!BD$14,PYPQly!$B108,0)/OFFSET(AnnualDataCVM!BD$14,PYPQly!$B108,0)),"",QuarterlyDataCVM!BD112*OFFSET(AnnualDataCP!BD$14,PYPQly!$B108,0)/OFFSET(AnnualDataCVM!BD$14,PYPQly!$B108,0))</f>
        <v>602.27014755959135</v>
      </c>
      <c r="BE112" s="18">
        <f ca="1">IF(ISERROR(QuarterlyDataCVM!BE112*OFFSET(AnnualDataCP!BE$14,PYPQly!$B108,0)/OFFSET(AnnualDataCVM!BE$14,PYPQly!$B108,0)),"",QuarterlyDataCVM!BE112*OFFSET(AnnualDataCP!BE$14,PYPQly!$B108,0)/OFFSET(AnnualDataCVM!BE$14,PYPQly!$B108,0))</f>
        <v>5048.9536187310878</v>
      </c>
      <c r="BF112" s="18">
        <f ca="1">IF(ISERROR(QuarterlyDataCVM!BF112*OFFSET(AnnualDataCP!BF$14,PYPQly!$B108,0)/OFFSET(AnnualDataCVM!BF$14,PYPQly!$B108,0)),"",QuarterlyDataCVM!BF112*OFFSET(AnnualDataCP!BF$14,PYPQly!$B108,0)/OFFSET(AnnualDataCVM!BF$14,PYPQly!$B108,0))</f>
        <v>860.45095057034223</v>
      </c>
      <c r="BG112" s="18">
        <f ca="1">IF(ISERROR(QuarterlyDataCVM!BG112*OFFSET(AnnualDataCP!BG$14,PYPQly!$B108,0)/OFFSET(AnnualDataCVM!BG$14,PYPQly!$B108,0)),"",QuarterlyDataCVM!BG112*OFFSET(AnnualDataCP!BG$14,PYPQly!$B108,0)/OFFSET(AnnualDataCVM!BG$14,PYPQly!$B108,0))</f>
        <v>617.51572926596759</v>
      </c>
      <c r="BH112" s="18">
        <f ca="1">IF(ISERROR(QuarterlyDataCVM!BH112*OFFSET(AnnualDataCP!BH$14,PYPQly!$B108,0)/OFFSET(AnnualDataCVM!BH$14,PYPQly!$B108,0)),"",QuarterlyDataCVM!BH112*OFFSET(AnnualDataCP!BH$14,PYPQly!$B108,0)/OFFSET(AnnualDataCVM!BH$14,PYPQly!$B108,0))</f>
        <v>242.48168249660787</v>
      </c>
      <c r="BI112" s="18">
        <f ca="1">IF(ISERROR(QuarterlyDataCVM!BI112*OFFSET(AnnualDataCP!BI$14,PYPQly!$B108,0)/OFFSET(AnnualDataCVM!BI$14,PYPQly!$B108,0)),"",QuarterlyDataCVM!BI112*OFFSET(AnnualDataCP!BI$14,PYPQly!$B108,0)/OFFSET(AnnualDataCVM!BI$14,PYPQly!$B108,0))</f>
        <v>4189.6162183596589</v>
      </c>
      <c r="BJ112" s="18">
        <f ca="1">IF(ISERROR(QuarterlyDataCVM!BJ112*OFFSET(AnnualDataCP!BJ$14,PYPQly!$B108,0)/OFFSET(AnnualDataCVM!BJ$14,PYPQly!$B108,0)),"",QuarterlyDataCVM!BJ112*OFFSET(AnnualDataCP!BJ$14,PYPQly!$B108,0)/OFFSET(AnnualDataCVM!BJ$14,PYPQly!$B108,0))</f>
        <v>3920.5614739146299</v>
      </c>
      <c r="BK112" s="18">
        <f ca="1">IF(ISERROR(QuarterlyDataCVM!BK112*OFFSET(AnnualDataCP!BK$14,PYPQly!$B108,0)/OFFSET(AnnualDataCVM!BK$14,PYPQly!$B108,0)),"",QuarterlyDataCVM!BK112*OFFSET(AnnualDataCP!BK$14,PYPQly!$B108,0)/OFFSET(AnnualDataCVM!BK$14,PYPQly!$B108,0))</f>
        <v>270.13043478260869</v>
      </c>
      <c r="BL112" s="18">
        <f ca="1">IF(ISERROR(QuarterlyDataCVM!BL112*OFFSET(AnnualDataCP!BL$14,PYPQly!$B108,0)/OFFSET(AnnualDataCVM!BL$14,PYPQly!$B108,0)),"",QuarterlyDataCVM!BL112*OFFSET(AnnualDataCP!BL$14,PYPQly!$B108,0)/OFFSET(AnnualDataCVM!BL$14,PYPQly!$B108,0))</f>
        <v>2883.4659759416982</v>
      </c>
      <c r="BM112" s="18">
        <f ca="1">IF(ISERROR(QuarterlyDataCVM!BM112*OFFSET(AnnualDataCP!BM$14,PYPQly!$B108,0)/OFFSET(AnnualDataCVM!BM$14,PYPQly!$B108,0)),"",QuarterlyDataCVM!BM112*OFFSET(AnnualDataCP!BM$14,PYPQly!$B108,0)/OFFSET(AnnualDataCVM!BM$14,PYPQly!$B108,0))</f>
        <v>2883.4659759416982</v>
      </c>
      <c r="BN112" s="18">
        <f ca="1">IF(ISERROR(QuarterlyDataCVM!BN112*OFFSET(AnnualDataCP!BN$14,PYPQly!$B108,0)/OFFSET(AnnualDataCVM!BN$14,PYPQly!$B108,0)),"",QuarterlyDataCVM!BN112*OFFSET(AnnualDataCP!BN$14,PYPQly!$B108,0)/OFFSET(AnnualDataCVM!BN$14,PYPQly!$B108,0))</f>
        <v>1084.6209495101734</v>
      </c>
      <c r="BO112" s="18">
        <f ca="1">IF(ISERROR(QuarterlyDataCVM!BO112*OFFSET(AnnualDataCP!BO$14,PYPQly!$B108,0)/OFFSET(AnnualDataCVM!BO$14,PYPQly!$B108,0)),"",QuarterlyDataCVM!BO112*OFFSET(AnnualDataCP!BO$14,PYPQly!$B108,0)/OFFSET(AnnualDataCVM!BO$14,PYPQly!$B108,0))</f>
        <v>1084.6209495101734</v>
      </c>
      <c r="BP112" s="18">
        <f ca="1">IF(ISERROR(QuarterlyDataCVM!BP112*OFFSET(AnnualDataCP!BP$14,PYPQly!$B108,0)/OFFSET(AnnualDataCVM!BP$14,PYPQly!$B108,0)),"",QuarterlyDataCVM!BP112*OFFSET(AnnualDataCP!BP$14,PYPQly!$B108,0)/OFFSET(AnnualDataCVM!BP$14,PYPQly!$B108,0))</f>
        <v>4045.3546966731897</v>
      </c>
      <c r="BQ112" s="18">
        <f ca="1">IF(ISERROR(QuarterlyDataCVM!BQ112*OFFSET(AnnualDataCP!BQ$14,PYPQly!$B108,0)/OFFSET(AnnualDataCVM!BQ$14,PYPQly!$B108,0)),"",QuarterlyDataCVM!BQ112*OFFSET(AnnualDataCP!BQ$14,PYPQly!$B108,0)/OFFSET(AnnualDataCVM!BQ$14,PYPQly!$B108,0))</f>
        <v>4045.3546966731897</v>
      </c>
      <c r="BR112" s="18">
        <f ca="1">IF(ISERROR(QuarterlyDataCVM!BR112*OFFSET(AnnualDataCP!BR$14,PYPQly!$B108,0)/OFFSET(AnnualDataCVM!BR$14,PYPQly!$B108,0)),"",QuarterlyDataCVM!BR112*OFFSET(AnnualDataCP!BR$14,PYPQly!$B108,0)/OFFSET(AnnualDataCVM!BR$14,PYPQly!$B108,0))</f>
        <v>5978.0192567299291</v>
      </c>
      <c r="BS112" s="18">
        <f ca="1">IF(ISERROR(QuarterlyDataCVM!BS112*OFFSET(AnnualDataCP!BS$14,PYPQly!$B108,0)/OFFSET(AnnualDataCVM!BS$14,PYPQly!$B108,0)),"",QuarterlyDataCVM!BS112*OFFSET(AnnualDataCP!BS$14,PYPQly!$B108,0)/OFFSET(AnnualDataCVM!BS$14,PYPQly!$B108,0))</f>
        <v>3777.5587824629993</v>
      </c>
      <c r="BT112" s="18">
        <f ca="1">IF(ISERROR(QuarterlyDataCVM!BT112*OFFSET(AnnualDataCP!BT$14,PYPQly!$B108,0)/OFFSET(AnnualDataCVM!BT$14,PYPQly!$B108,0)),"",QuarterlyDataCVM!BT112*OFFSET(AnnualDataCP!BT$14,PYPQly!$B108,0)/OFFSET(AnnualDataCVM!BT$14,PYPQly!$B108,0))</f>
        <v>2200.3039555231499</v>
      </c>
      <c r="BU112" s="18">
        <f ca="1">IF(ISERROR(QuarterlyDataCVM!BU112*OFFSET(AnnualDataCP!BU$14,PYPQly!$B108,0)/OFFSET(AnnualDataCVM!BU$14,PYPQly!$B108,0)),"",QuarterlyDataCVM!BU112*OFFSET(AnnualDataCP!BU$14,PYPQly!$B108,0)/OFFSET(AnnualDataCVM!BU$14,PYPQly!$B108,0))</f>
        <v>343.73096446700509</v>
      </c>
      <c r="BV112" s="18">
        <f ca="1">IF(ISERROR(QuarterlyDataCVM!BV112*OFFSET(AnnualDataCP!BV$14,PYPQly!$B108,0)/OFFSET(AnnualDataCVM!BV$14,PYPQly!$B108,0)),"",QuarterlyDataCVM!BV112*OFFSET(AnnualDataCP!BV$14,PYPQly!$B108,0)/OFFSET(AnnualDataCVM!BV$14,PYPQly!$B108,0))</f>
        <v>1604.7964277536066</v>
      </c>
      <c r="BW112" s="18">
        <f ca="1">IF(ISERROR(QuarterlyDataCVM!BW112*OFFSET(AnnualDataCP!BW$14,PYPQly!$B108,0)/OFFSET(AnnualDataCVM!BW$14,PYPQly!$B108,0)),"",QuarterlyDataCVM!BW112*OFFSET(AnnualDataCP!BW$14,PYPQly!$B108,0)/OFFSET(AnnualDataCVM!BW$14,PYPQly!$B108,0))</f>
        <v>252.24125874125875</v>
      </c>
      <c r="BX112" s="18">
        <f ca="1">IF(ISERROR(QuarterlyDataCVM!BX112*OFFSET(AnnualDataCP!BX$14,PYPQly!$B108,0)/OFFSET(AnnualDataCVM!BX$14,PYPQly!$B108,0)),"",QuarterlyDataCVM!BX112*OFFSET(AnnualDataCP!BX$14,PYPQly!$B108,0)/OFFSET(AnnualDataCVM!BX$14,PYPQly!$B108,0))</f>
        <v>4053.4950437317784</v>
      </c>
      <c r="BY112" s="18">
        <f ca="1">IF(ISERROR(QuarterlyDataCVM!BY112*OFFSET(AnnualDataCP!BY$14,PYPQly!$B108,0)/OFFSET(AnnualDataCVM!BY$14,PYPQly!$B108,0)),"",QuarterlyDataCVM!BY112*OFFSET(AnnualDataCP!BY$14,PYPQly!$B108,0)/OFFSET(AnnualDataCVM!BY$14,PYPQly!$B108,0))</f>
        <v>2153.3823529411766</v>
      </c>
      <c r="BZ112" s="18">
        <f ca="1">IF(ISERROR(QuarterlyDataCVM!BZ112*OFFSET(AnnualDataCP!BZ$14,PYPQly!$B108,0)/OFFSET(AnnualDataCVM!BZ$14,PYPQly!$B108,0)),"",QuarterlyDataCVM!BZ112*OFFSET(AnnualDataCP!BZ$14,PYPQly!$B108,0)/OFFSET(AnnualDataCVM!BZ$14,PYPQly!$B108,0))</f>
        <v>1051.0115958034235</v>
      </c>
      <c r="CA112" s="18">
        <f ca="1">IF(ISERROR(QuarterlyDataCVM!CA112*OFFSET(AnnualDataCP!CA$14,PYPQly!$B108,0)/OFFSET(AnnualDataCVM!CA$14,PYPQly!$B108,0)),"",QuarterlyDataCVM!CA112*OFFSET(AnnualDataCP!CA$14,PYPQly!$B108,0)/OFFSET(AnnualDataCVM!CA$14,PYPQly!$B108,0))</f>
        <v>1103.0618837843508</v>
      </c>
      <c r="CB112" s="18">
        <f ca="1">IF(ISERROR(QuarterlyDataCVM!CB112*OFFSET(AnnualDataCP!CB$14,PYPQly!$B108,0)/OFFSET(AnnualDataCVM!CB$14,PYPQly!$B108,0)),"",QuarterlyDataCVM!CB112*OFFSET(AnnualDataCP!CB$14,PYPQly!$B108,0)/OFFSET(AnnualDataCVM!CB$14,PYPQly!$B108,0))</f>
        <v>1900.0853932584271</v>
      </c>
      <c r="CC112" s="18">
        <f ca="1">IF(ISERROR(QuarterlyDataCVM!CC112*OFFSET(AnnualDataCP!CC$14,PYPQly!$B108,0)/OFFSET(AnnualDataCVM!CC$14,PYPQly!$B108,0)),"",QuarterlyDataCVM!CC112*OFFSET(AnnualDataCP!CC$14,PYPQly!$B108,0)/OFFSET(AnnualDataCVM!CC$14,PYPQly!$B108,0))</f>
        <v>153.00546448087431</v>
      </c>
      <c r="CD112" s="18">
        <f ca="1">IF(ISERROR(QuarterlyDataCVM!CD112*OFFSET(AnnualDataCP!CD$14,PYPQly!$B108,0)/OFFSET(AnnualDataCVM!CD$14,PYPQly!$B108,0)),"",QuarterlyDataCVM!CD112*OFFSET(AnnualDataCP!CD$14,PYPQly!$B108,0)/OFFSET(AnnualDataCVM!CD$14,PYPQly!$B108,0))</f>
        <v>510.88394467829227</v>
      </c>
      <c r="CE112" s="18">
        <f ca="1">IF(ISERROR(QuarterlyDataCVM!CE112*OFFSET(AnnualDataCP!CE$14,PYPQly!$B108,0)/OFFSET(AnnualDataCVM!CE$14,PYPQly!$B108,0)),"",QuarterlyDataCVM!CE112*OFFSET(AnnualDataCP!CE$14,PYPQly!$B108,0)/OFFSET(AnnualDataCVM!CE$14,PYPQly!$B108,0))</f>
        <v>1235.3255813953488</v>
      </c>
      <c r="CF112" s="18">
        <f ca="1">IF(ISERROR(QuarterlyDataCVM!CF112*OFFSET(AnnualDataCP!CF$14,PYPQly!$B108,0)/OFFSET(AnnualDataCVM!CF$14,PYPQly!$B108,0)),"",QuarterlyDataCVM!CF112*OFFSET(AnnualDataCP!CF$14,PYPQly!$B108,0)/OFFSET(AnnualDataCVM!CF$14,PYPQly!$B108,0))</f>
        <v>6315.7246890367369</v>
      </c>
      <c r="CG112" s="18">
        <f ca="1">IF(ISERROR(QuarterlyDataCVM!CG112*OFFSET(AnnualDataCP!CG$14,PYPQly!$B108,0)/OFFSET(AnnualDataCVM!CG$14,PYPQly!$B108,0)),"",QuarterlyDataCVM!CG112*OFFSET(AnnualDataCP!CG$14,PYPQly!$B108,0)/OFFSET(AnnualDataCVM!CG$14,PYPQly!$B108,0))</f>
        <v>6315.7246890367369</v>
      </c>
      <c r="CH112" s="18">
        <f ca="1">IF(ISERROR(QuarterlyDataCVM!CH112*OFFSET(AnnualDataCP!CH$14,PYPQly!$B108,0)/OFFSET(AnnualDataCVM!CH$14,PYPQly!$B108,0)),"",QuarterlyDataCVM!CH112*OFFSET(AnnualDataCP!CH$14,PYPQly!$B108,0)/OFFSET(AnnualDataCVM!CH$14,PYPQly!$B108,0))</f>
        <v>4743.5071153205463</v>
      </c>
      <c r="CI112" s="18">
        <f ca="1">IF(ISERROR(QuarterlyDataCVM!CI112*OFFSET(AnnualDataCP!CI$14,PYPQly!$B108,0)/OFFSET(AnnualDataCVM!CI$14,PYPQly!$B108,0)),"",QuarterlyDataCVM!CI112*OFFSET(AnnualDataCP!CI$14,PYPQly!$B108,0)/OFFSET(AnnualDataCVM!CI$14,PYPQly!$B108,0))</f>
        <v>1569.989248963293</v>
      </c>
      <c r="CJ112" s="18">
        <f ca="1">IF(ISERROR(QuarterlyDataCVM!CJ112*OFFSET(AnnualDataCP!CJ$14,PYPQly!$B108,0)/OFFSET(AnnualDataCVM!CJ$14,PYPQly!$B108,0)),"",QuarterlyDataCVM!CJ112*OFFSET(AnnualDataCP!CJ$14,PYPQly!$B108,0)/OFFSET(AnnualDataCVM!CJ$14,PYPQly!$B108,0))</f>
        <v>5219.0143091505652</v>
      </c>
      <c r="CK112" s="18">
        <f ca="1">IF(ISERROR(QuarterlyDataCVM!CK112*OFFSET(AnnualDataCP!CK$14,PYPQly!$B108,0)/OFFSET(AnnualDataCVM!CK$14,PYPQly!$B108,0)),"",QuarterlyDataCVM!CK112*OFFSET(AnnualDataCP!CK$14,PYPQly!$B108,0)/OFFSET(AnnualDataCVM!CK$14,PYPQly!$B108,0))</f>
        <v>1804.7641233972324</v>
      </c>
      <c r="CL112" s="18">
        <f ca="1">IF(ISERROR(QuarterlyDataCVM!CL112*OFFSET(AnnualDataCP!CL$14,PYPQly!$B108,0)/OFFSET(AnnualDataCVM!CL$14,PYPQly!$B108,0)),"",QuarterlyDataCVM!CL112*OFFSET(AnnualDataCP!CL$14,PYPQly!$B108,0)/OFFSET(AnnualDataCVM!CL$14,PYPQly!$B108,0))</f>
        <v>3413.4106157112528</v>
      </c>
      <c r="CM112" s="18">
        <f ca="1">IF(ISERROR(QuarterlyDataCVM!CM112*OFFSET(AnnualDataCP!CM$14,PYPQly!$B108,0)/OFFSET(AnnualDataCVM!CM$14,PYPQly!$B108,0)),"",QuarterlyDataCVM!CM112*OFFSET(AnnualDataCP!CM$14,PYPQly!$B108,0)/OFFSET(AnnualDataCVM!CM$14,PYPQly!$B108,0))</f>
        <v>1875.610694040141</v>
      </c>
      <c r="CN112" s="18">
        <f ca="1">IF(ISERROR(QuarterlyDataCVM!CN112*OFFSET(AnnualDataCP!CN$14,PYPQly!$B108,0)/OFFSET(AnnualDataCVM!CN$14,PYPQly!$B108,0)),"",QuarterlyDataCVM!CN112*OFFSET(AnnualDataCP!CN$14,PYPQly!$B108,0)/OFFSET(AnnualDataCVM!CN$14,PYPQly!$B108,0))</f>
        <v>1481.4756574511125</v>
      </c>
      <c r="CO112" s="18">
        <f ca="1">IF(ISERROR(QuarterlyDataCVM!CO112*OFFSET(AnnualDataCP!CO$14,PYPQly!$B108,0)/OFFSET(AnnualDataCVM!CO$14,PYPQly!$B108,0)),"",QuarterlyDataCVM!CO112*OFFSET(AnnualDataCP!CO$14,PYPQly!$B108,0)/OFFSET(AnnualDataCVM!CO$14,PYPQly!$B108,0))</f>
        <v>57.821229050279328</v>
      </c>
      <c r="CP112" s="18">
        <f ca="1">IF(ISERROR(QuarterlyDataCVM!CP112*OFFSET(AnnualDataCP!CP$14,PYPQly!$B108,0)/OFFSET(AnnualDataCVM!CP$14,PYPQly!$B108,0)),"",QuarterlyDataCVM!CP112*OFFSET(AnnualDataCP!CP$14,PYPQly!$B108,0)/OFFSET(AnnualDataCVM!CP$14,PYPQly!$B108,0))</f>
        <v>26039.148471213826</v>
      </c>
      <c r="CQ112" s="18">
        <f ca="1">IF(ISERROR(QuarterlyDataCVM!CQ112*OFFSET(AnnualDataCP!CQ$14,PYPQly!$B108,0)/OFFSET(AnnualDataCVM!CQ$14,PYPQly!$B108,0)),"",QuarterlyDataCVM!CQ112*OFFSET(AnnualDataCP!CQ$14,PYPQly!$B108,0)/OFFSET(AnnualDataCVM!CQ$14,PYPQly!$B108,0))</f>
        <v>9002.0886610020516</v>
      </c>
      <c r="CR112" s="18">
        <f ca="1">IF(ISERROR(QuarterlyDataCVM!CR112*OFFSET(AnnualDataCP!CR$14,PYPQly!$B108,0)/OFFSET(AnnualDataCVM!CR$14,PYPQly!$B108,0)),"",QuarterlyDataCVM!CR112*OFFSET(AnnualDataCP!CR$14,PYPQly!$B108,0)/OFFSET(AnnualDataCVM!CR$14,PYPQly!$B108,0))</f>
        <v>5214.0931174089064</v>
      </c>
      <c r="CS112" s="18">
        <f ca="1">IF(ISERROR(QuarterlyDataCVM!CS112*OFFSET(AnnualDataCP!CS$14,PYPQly!$B108,0)/OFFSET(AnnualDataCVM!CS$14,PYPQly!$B108,0)),"",QuarterlyDataCVM!CS112*OFFSET(AnnualDataCP!CS$14,PYPQly!$B108,0)/OFFSET(AnnualDataCVM!CS$14,PYPQly!$B108,0))</f>
        <v>11821.984271965781</v>
      </c>
      <c r="CT112" s="18">
        <f ca="1">IF(ISERROR(QuarterlyDataCVM!CT112*OFFSET(AnnualDataCP!CT$14,PYPQly!$B108,0)/OFFSET(AnnualDataCVM!CT$14,PYPQly!$B108,0)),"",QuarterlyDataCVM!CT112*OFFSET(AnnualDataCP!CT$14,PYPQly!$B108,0)/OFFSET(AnnualDataCVM!CT$14,PYPQly!$B108,0))</f>
        <v>316928.04918712948</v>
      </c>
      <c r="CU112" s="18">
        <f ca="1">IF(ISERROR(QuarterlyDataCVM!CU112*OFFSET(AnnualDataCP!CU$14,PYPQly!$B108,0)/OFFSET(AnnualDataCVM!CU$14,PYPQly!$B108,0)),"",QuarterlyDataCVM!CU112*OFFSET(AnnualDataCP!CU$14,PYPQly!$B108,0)/OFFSET(AnnualDataCVM!CU$14,PYPQly!$B108,0))</f>
        <v>70539.118947191979</v>
      </c>
      <c r="CV112" s="18">
        <f ca="1">IF(ISERROR(QuarterlyDataCVM!CV112*OFFSET(AnnualDataCP!CV$14,PYPQly!$B108,0)/OFFSET(AnnualDataCVM!CV$14,PYPQly!$B108,0)),"",QuarterlyDataCVM!CV112*OFFSET(AnnualDataCP!CV$14,PYPQly!$B108,0)/OFFSET(AnnualDataCVM!CV$14,PYPQly!$B108,0))</f>
        <v>42937.18264826759</v>
      </c>
      <c r="CW112" s="18">
        <f ca="1">IF(ISERROR(QuarterlyDataCVM!CW112*OFFSET(AnnualDataCP!CW$14,PYPQly!$B108,0)/OFFSET(AnnualDataCVM!CW$14,PYPQly!$B108,0)),"",QuarterlyDataCVM!CW112*OFFSET(AnnualDataCP!CW$14,PYPQly!$B108,0)/OFFSET(AnnualDataCVM!CW$14,PYPQly!$B108,0))</f>
        <v>6211.3832755422945</v>
      </c>
      <c r="CX112" s="18">
        <f ca="1">IF(ISERROR(QuarterlyDataCVM!CX112*OFFSET(AnnualDataCP!CX$14,PYPQly!$B108,0)/OFFSET(AnnualDataCVM!CX$14,PYPQly!$B108,0)),"",QuarterlyDataCVM!CX112*OFFSET(AnnualDataCP!CX$14,PYPQly!$B108,0)/OFFSET(AnnualDataCVM!CX$14,PYPQly!$B108,0))</f>
        <v>14100.743297139787</v>
      </c>
      <c r="CY112" s="18">
        <f ca="1">IF(ISERROR(QuarterlyDataCVM!CY112*OFFSET(AnnualDataCP!CY$14,PYPQly!$B108,0)/OFFSET(AnnualDataCVM!CY$14,PYPQly!$B108,0)),"",QuarterlyDataCVM!CY112*OFFSET(AnnualDataCP!CY$14,PYPQly!$B108,0)/OFFSET(AnnualDataCVM!CY$14,PYPQly!$B108,0))</f>
        <v>22624.27750627237</v>
      </c>
      <c r="CZ112" s="18">
        <f ca="1">IF(ISERROR(QuarterlyDataCVM!CZ112*OFFSET(AnnualDataCP!CZ$14,PYPQly!$B108,0)/OFFSET(AnnualDataCVM!CZ$14,PYPQly!$B108,0)),"",QuarterlyDataCVM!CZ112*OFFSET(AnnualDataCP!CZ$14,PYPQly!$B108,0)/OFFSET(AnnualDataCVM!CZ$14,PYPQly!$B108,0))</f>
        <v>16585.790810907736</v>
      </c>
      <c r="DA112" s="18">
        <f ca="1">IF(ISERROR(QuarterlyDataCVM!DA112*OFFSET(AnnualDataCP!DA$14,PYPQly!$B108,0)/OFFSET(AnnualDataCVM!DA$14,PYPQly!$B108,0)),"",QuarterlyDataCVM!DA112*OFFSET(AnnualDataCP!DA$14,PYPQly!$B108,0)/OFFSET(AnnualDataCVM!DA$14,PYPQly!$B108,0))</f>
        <v>6523.5257839591332</v>
      </c>
      <c r="DB112" s="18">
        <f ca="1">IF(ISERROR(QuarterlyDataCVM!DB112*OFFSET(AnnualDataCP!DB$14,PYPQly!$B108,0)/OFFSET(AnnualDataCVM!DB$14,PYPQly!$B108,0)),"",QuarterlyDataCVM!DB112*OFFSET(AnnualDataCP!DB$14,PYPQly!$B108,0)/OFFSET(AnnualDataCVM!DB$14,PYPQly!$B108,0))</f>
        <v>1134.3636363636363</v>
      </c>
      <c r="DC112" s="18">
        <f ca="1">IF(ISERROR(QuarterlyDataCVM!DC112*OFFSET(AnnualDataCP!DC$14,PYPQly!$B108,0)/OFFSET(AnnualDataCVM!DC$14,PYPQly!$B108,0)),"",QuarterlyDataCVM!DC112*OFFSET(AnnualDataCP!DC$14,PYPQly!$B108,0)/OFFSET(AnnualDataCVM!DC$14,PYPQly!$B108,0))</f>
        <v>5390.0085771722133</v>
      </c>
      <c r="DD112" s="18">
        <f ca="1">IF(ISERROR(QuarterlyDataCVM!DD112*OFFSET(AnnualDataCP!DD$14,PYPQly!$B108,0)/OFFSET(AnnualDataCVM!DD$14,PYPQly!$B108,0)),"",QuarterlyDataCVM!DD112*OFFSET(AnnualDataCP!DD$14,PYPQly!$B108,0)/OFFSET(AnnualDataCVM!DD$14,PYPQly!$B108,0))</f>
        <v>1374.5374185410974</v>
      </c>
      <c r="DE112" s="18">
        <f ca="1">IF(ISERROR(QuarterlyDataCVM!DE112*OFFSET(AnnualDataCP!DE$14,PYPQly!$B108,0)/OFFSET(AnnualDataCVM!DE$14,PYPQly!$B108,0)),"",QuarterlyDataCVM!DE112*OFFSET(AnnualDataCP!DE$14,PYPQly!$B108,0)/OFFSET(AnnualDataCVM!DE$14,PYPQly!$B108,0))</f>
        <v>959.4202262756869</v>
      </c>
      <c r="DF112" s="18">
        <f ca="1">IF(ISERROR(QuarterlyDataCVM!DF112*OFFSET(AnnualDataCP!DF$14,PYPQly!$B108,0)/OFFSET(AnnualDataCVM!DF$14,PYPQly!$B108,0)),"",QuarterlyDataCVM!DF112*OFFSET(AnnualDataCP!DF$14,PYPQly!$B108,0)/OFFSET(AnnualDataCVM!DF$14,PYPQly!$B108,0))</f>
        <v>4750.225457609662</v>
      </c>
      <c r="DG112" s="18">
        <f ca="1">IF(ISERROR(QuarterlyDataCVM!DG112*OFFSET(AnnualDataCP!DG$14,PYPQly!$B108,0)/OFFSET(AnnualDataCVM!DG$14,PYPQly!$B108,0)),"",QuarterlyDataCVM!DG112*OFFSET(AnnualDataCP!DG$14,PYPQly!$B108,0)/OFFSET(AnnualDataCVM!DG$14,PYPQly!$B108,0))</f>
        <v>2977.5284360189576</v>
      </c>
      <c r="DH112" s="18">
        <f ca="1">IF(ISERROR(QuarterlyDataCVM!DH112*OFFSET(AnnualDataCP!DH$14,PYPQly!$B108,0)/OFFSET(AnnualDataCVM!DH$14,PYPQly!$B108,0)),"",QuarterlyDataCVM!DH112*OFFSET(AnnualDataCP!DH$14,PYPQly!$B108,0)/OFFSET(AnnualDataCVM!DH$14,PYPQly!$B108,0))</f>
        <v>11018.411834979293</v>
      </c>
      <c r="DI112" s="18">
        <f ca="1">IF(ISERROR(QuarterlyDataCVM!DI112*OFFSET(AnnualDataCP!DI$14,PYPQly!$B108,0)/OFFSET(AnnualDataCVM!DI$14,PYPQly!$B108,0)),"",QuarterlyDataCVM!DI112*OFFSET(AnnualDataCP!DI$14,PYPQly!$B108,0)/OFFSET(AnnualDataCVM!DI$14,PYPQly!$B108,0))</f>
        <v>3170.5969043916166</v>
      </c>
      <c r="DJ112" s="18">
        <f ca="1">IF(ISERROR(QuarterlyDataCVM!DJ112*OFFSET(AnnualDataCP!DJ$14,PYPQly!$B108,0)/OFFSET(AnnualDataCVM!DJ$14,PYPQly!$B108,0)),"",QuarterlyDataCVM!DJ112*OFFSET(AnnualDataCP!DJ$14,PYPQly!$B108,0)/OFFSET(AnnualDataCVM!DJ$14,PYPQly!$B108,0))</f>
        <v>7846.0067916327089</v>
      </c>
      <c r="DK112" s="18">
        <f ca="1">IF(ISERROR(QuarterlyDataCVM!DK112*OFFSET(AnnualDataCP!DK$14,PYPQly!$B108,0)/OFFSET(AnnualDataCVM!DK$14,PYPQly!$B108,0)),"",QuarterlyDataCVM!DK112*OFFSET(AnnualDataCP!DK$14,PYPQly!$B108,0)/OFFSET(AnnualDataCVM!DK$14,PYPQly!$B108,0))</f>
        <v>24840.270330761072</v>
      </c>
      <c r="DL112" s="18">
        <f ca="1">IF(ISERROR(QuarterlyDataCVM!DL112*OFFSET(AnnualDataCP!DL$14,PYPQly!$B108,0)/OFFSET(AnnualDataCVM!DL$14,PYPQly!$B108,0)),"",QuarterlyDataCVM!DL112*OFFSET(AnnualDataCP!DL$14,PYPQly!$B108,0)/OFFSET(AnnualDataCVM!DL$14,PYPQly!$B108,0))</f>
        <v>6775.2312144924426</v>
      </c>
      <c r="DM112" s="18">
        <f ca="1">IF(ISERROR(QuarterlyDataCVM!DM112*OFFSET(AnnualDataCP!DM$14,PYPQly!$B108,0)/OFFSET(AnnualDataCVM!DM$14,PYPQly!$B108,0)),"",QuarterlyDataCVM!DM112*OFFSET(AnnualDataCP!DM$14,PYPQly!$B108,0)/OFFSET(AnnualDataCVM!DM$14,PYPQly!$B108,0))</f>
        <v>2440.9512161415146</v>
      </c>
      <c r="DN112" s="18">
        <f ca="1">IF(ISERROR(QuarterlyDataCVM!DN112*OFFSET(AnnualDataCP!DN$14,PYPQly!$B108,0)/OFFSET(AnnualDataCVM!DN$14,PYPQly!$B108,0)),"",QuarterlyDataCVM!DN112*OFFSET(AnnualDataCP!DN$14,PYPQly!$B108,0)/OFFSET(AnnualDataCVM!DN$14,PYPQly!$B108,0))</f>
        <v>4332.1315338768236</v>
      </c>
      <c r="DO112" s="18">
        <f ca="1">IF(ISERROR(QuarterlyDataCVM!DO112*OFFSET(AnnualDataCP!DO$14,PYPQly!$B108,0)/OFFSET(AnnualDataCVM!DO$14,PYPQly!$B108,0)),"",QuarterlyDataCVM!DO112*OFFSET(AnnualDataCP!DO$14,PYPQly!$B108,0)/OFFSET(AnnualDataCVM!DO$14,PYPQly!$B108,0))</f>
        <v>2414.28142892706</v>
      </c>
      <c r="DP112" s="18">
        <f ca="1">IF(ISERROR(QuarterlyDataCVM!DP112*OFFSET(AnnualDataCP!DP$14,PYPQly!$B108,0)/OFFSET(AnnualDataCVM!DP$14,PYPQly!$B108,0)),"",QuarterlyDataCVM!DP112*OFFSET(AnnualDataCP!DP$14,PYPQly!$B108,0)/OFFSET(AnnualDataCVM!DP$14,PYPQly!$B108,0))</f>
        <v>1918.2790202342917</v>
      </c>
      <c r="DQ112" s="18">
        <f ca="1">IF(ISERROR(QuarterlyDataCVM!DQ112*OFFSET(AnnualDataCP!DQ$14,PYPQly!$B108,0)/OFFSET(AnnualDataCVM!DQ$14,PYPQly!$B108,0)),"",QuarterlyDataCVM!DQ112*OFFSET(AnnualDataCP!DQ$14,PYPQly!$B108,0)/OFFSET(AnnualDataCVM!DQ$14,PYPQly!$B108,0))</f>
        <v>6726.833323929357</v>
      </c>
      <c r="DR112" s="18">
        <f ca="1">IF(ISERROR(QuarterlyDataCVM!DR112*OFFSET(AnnualDataCP!DR$14,PYPQly!$B108,0)/OFFSET(AnnualDataCVM!DR$14,PYPQly!$B108,0)),"",QuarterlyDataCVM!DR112*OFFSET(AnnualDataCP!DR$14,PYPQly!$B108,0)/OFFSET(AnnualDataCVM!DR$14,PYPQly!$B108,0))</f>
        <v>6726.833323929357</v>
      </c>
      <c r="DS112" s="18">
        <f ca="1">IF(ISERROR(QuarterlyDataCVM!DS112*OFFSET(AnnualDataCP!DS$14,PYPQly!$B108,0)/OFFSET(AnnualDataCVM!DS$14,PYPQly!$B108,0)),"",QuarterlyDataCVM!DS112*OFFSET(AnnualDataCP!DS$14,PYPQly!$B108,0)/OFFSET(AnnualDataCVM!DS$14,PYPQly!$B108,0))</f>
        <v>11334.812814101453</v>
      </c>
      <c r="DT112" s="18">
        <f ca="1">IF(ISERROR(QuarterlyDataCVM!DT112*OFFSET(AnnualDataCP!DT$14,PYPQly!$B108,0)/OFFSET(AnnualDataCVM!DT$14,PYPQly!$B108,0)),"",QuarterlyDataCVM!DT112*OFFSET(AnnualDataCP!DT$14,PYPQly!$B108,0)/OFFSET(AnnualDataCVM!DT$14,PYPQly!$B108,0))</f>
        <v>9343.4937492765366</v>
      </c>
      <c r="DU112" s="18">
        <f ca="1">IF(ISERROR(QuarterlyDataCVM!DU112*OFFSET(AnnualDataCP!DU$14,PYPQly!$B108,0)/OFFSET(AnnualDataCVM!DU$14,PYPQly!$B108,0)),"",QuarterlyDataCVM!DU112*OFFSET(AnnualDataCP!DU$14,PYPQly!$B108,0)/OFFSET(AnnualDataCVM!DU$14,PYPQly!$B108,0))</f>
        <v>1989.7019935253024</v>
      </c>
      <c r="DV112" s="18">
        <f ca="1">IF(ISERROR(QuarterlyDataCVM!DV112*OFFSET(AnnualDataCP!DV$14,PYPQly!$B108,0)/OFFSET(AnnualDataCVM!DV$14,PYPQly!$B108,0)),"",QuarterlyDataCVM!DV112*OFFSET(AnnualDataCP!DV$14,PYPQly!$B108,0)/OFFSET(AnnualDataCVM!DV$14,PYPQly!$B108,0))</f>
        <v>29681.725490196077</v>
      </c>
      <c r="DW112" s="18">
        <f ca="1">IF(ISERROR(QuarterlyDataCVM!DW112*OFFSET(AnnualDataCP!DW$14,PYPQly!$B108,0)/OFFSET(AnnualDataCVM!DW$14,PYPQly!$B108,0)),"",QuarterlyDataCVM!DW112*OFFSET(AnnualDataCP!DW$14,PYPQly!$B108,0)/OFFSET(AnnualDataCVM!DW$14,PYPQly!$B108,0))</f>
        <v>16850.477266083813</v>
      </c>
      <c r="DX112" s="18">
        <f ca="1">IF(ISERROR(QuarterlyDataCVM!DX112*OFFSET(AnnualDataCP!DX$14,PYPQly!$B108,0)/OFFSET(AnnualDataCVM!DX$14,PYPQly!$B108,0)),"",QuarterlyDataCVM!DX112*OFFSET(AnnualDataCP!DX$14,PYPQly!$B108,0)/OFFSET(AnnualDataCVM!DX$14,PYPQly!$B108,0))</f>
        <v>7240.7760622209416</v>
      </c>
      <c r="DY112" s="18">
        <f ca="1">IF(ISERROR(QuarterlyDataCVM!DY112*OFFSET(AnnualDataCP!DY$14,PYPQly!$B108,0)/OFFSET(AnnualDataCVM!DY$14,PYPQly!$B108,0)),"",QuarterlyDataCVM!DY112*OFFSET(AnnualDataCP!DY$14,PYPQly!$B108,0)/OFFSET(AnnualDataCVM!DY$14,PYPQly!$B108,0))</f>
        <v>7240.9501915708815</v>
      </c>
      <c r="DZ112" s="18" t="str">
        <f ca="1">IF(ISERROR(QuarterlyDataCVM!DZ112*OFFSET(AnnualDataCP!DZ$14,PYPQly!$B108,0)/OFFSET(AnnualDataCVM!DZ$14,PYPQly!$B108,0)),"",QuarterlyDataCVM!DZ112*OFFSET(AnnualDataCP!DZ$14,PYPQly!$B108,0)/OFFSET(AnnualDataCVM!DZ$14,PYPQly!$B108,0))</f>
        <v/>
      </c>
      <c r="EA112" s="18">
        <f ca="1">IF(ISERROR(QuarterlyDataCVM!EA112*OFFSET(AnnualDataCP!EA$14,PYPQly!$B108,0)/OFFSET(AnnualDataCVM!EA$14,PYPQly!$B108,0)),"",QuarterlyDataCVM!EA112*OFFSET(AnnualDataCP!EA$14,PYPQly!$B108,0)/OFFSET(AnnualDataCVM!EA$14,PYPQly!$B108,0))</f>
        <v>5597.1669588934346</v>
      </c>
      <c r="EB112" s="18">
        <f ca="1">IF(ISERROR(QuarterlyDataCVM!EB112*OFFSET(AnnualDataCP!EB$14,PYPQly!$B108,0)/OFFSET(AnnualDataCVM!EB$14,PYPQly!$B108,0)),"",QuarterlyDataCVM!EB112*OFFSET(AnnualDataCP!EB$14,PYPQly!$B108,0)/OFFSET(AnnualDataCVM!EB$14,PYPQly!$B108,0))</f>
        <v>52448.072368421053</v>
      </c>
      <c r="EC112" s="18">
        <f ca="1">IF(ISERROR(QuarterlyDataCVM!EC112*OFFSET(AnnualDataCP!EC$14,PYPQly!$B108,0)/OFFSET(AnnualDataCVM!EC$14,PYPQly!$B108,0)),"",QuarterlyDataCVM!EC112*OFFSET(AnnualDataCP!EC$14,PYPQly!$B108,0)/OFFSET(AnnualDataCVM!EC$14,PYPQly!$B108,0))</f>
        <v>52448.072368421053</v>
      </c>
      <c r="ED112" s="18">
        <f ca="1">IF(ISERROR(QuarterlyDataCVM!ED112*OFFSET(AnnualDataCP!ED$14,PYPQly!$B108,0)/OFFSET(AnnualDataCVM!ED$14,PYPQly!$B108,0)),"",QuarterlyDataCVM!ED112*OFFSET(AnnualDataCP!ED$14,PYPQly!$B108,0)/OFFSET(AnnualDataCVM!ED$14,PYPQly!$B108,0))</f>
        <v>15076.447537066633</v>
      </c>
      <c r="EE112" s="18">
        <f ca="1">IF(ISERROR(QuarterlyDataCVM!EE112*OFFSET(AnnualDataCP!EE$14,PYPQly!$B108,0)/OFFSET(AnnualDataCVM!EE$14,PYPQly!$B108,0)),"",QuarterlyDataCVM!EE112*OFFSET(AnnualDataCP!EE$14,PYPQly!$B108,0)/OFFSET(AnnualDataCVM!EE$14,PYPQly!$B108,0))</f>
        <v>35956.607232531962</v>
      </c>
      <c r="EF112" s="18">
        <f ca="1">IF(ISERROR(QuarterlyDataCVM!EF112*OFFSET(AnnualDataCP!EF$14,PYPQly!$B108,0)/OFFSET(AnnualDataCVM!EF$14,PYPQly!$B108,0)),"",QuarterlyDataCVM!EF112*OFFSET(AnnualDataCP!EF$14,PYPQly!$B108,0)/OFFSET(AnnualDataCVM!EF$14,PYPQly!$B108,0))</f>
        <v>1414.6871243277444</v>
      </c>
      <c r="EG112" s="18">
        <f ca="1">IF(ISERROR(QuarterlyDataCVM!EG112*OFFSET(AnnualDataCP!EG$14,PYPQly!$B108,0)/OFFSET(AnnualDataCVM!EG$14,PYPQly!$B108,0)),"",QuarterlyDataCVM!EG112*OFFSET(AnnualDataCP!EG$14,PYPQly!$B108,0)/OFFSET(AnnualDataCVM!EG$14,PYPQly!$B108,0))</f>
        <v>50326.934031596844</v>
      </c>
      <c r="EH112" s="18">
        <f ca="1">IF(ISERROR(QuarterlyDataCVM!EH112*OFFSET(AnnualDataCP!EH$14,PYPQly!$B108,0)/OFFSET(AnnualDataCVM!EH$14,PYPQly!$B108,0)),"",QuarterlyDataCVM!EH112*OFFSET(AnnualDataCP!EH$14,PYPQly!$B108,0)/OFFSET(AnnualDataCVM!EH$14,PYPQly!$B108,0))</f>
        <v>30089.046728971964</v>
      </c>
      <c r="EI112" s="18">
        <f ca="1">IF(ISERROR(QuarterlyDataCVM!EI112*OFFSET(AnnualDataCP!EI$14,PYPQly!$B108,0)/OFFSET(AnnualDataCVM!EI$14,PYPQly!$B108,0)),"",QuarterlyDataCVM!EI112*OFFSET(AnnualDataCP!EI$14,PYPQly!$B108,0)/OFFSET(AnnualDataCVM!EI$14,PYPQly!$B108,0))</f>
        <v>21090.811237062593</v>
      </c>
      <c r="EJ112" s="18">
        <f ca="1">IF(ISERROR(QuarterlyDataCVM!EJ112*OFFSET(AnnualDataCP!EJ$14,PYPQly!$B108,0)/OFFSET(AnnualDataCVM!EJ$14,PYPQly!$B108,0)),"",QuarterlyDataCVM!EJ112*OFFSET(AnnualDataCP!EJ$14,PYPQly!$B108,0)/OFFSET(AnnualDataCVM!EJ$14,PYPQly!$B108,0))</f>
        <v>15347</v>
      </c>
      <c r="EK112" s="18">
        <f ca="1">IF(ISERROR(QuarterlyDataCVM!EK112*OFFSET(AnnualDataCP!EK$14,PYPQly!$B108,0)/OFFSET(AnnualDataCVM!EK$14,PYPQly!$B108,0)),"",QuarterlyDataCVM!EK112*OFFSET(AnnualDataCP!EK$14,PYPQly!$B108,0)/OFFSET(AnnualDataCVM!EK$14,PYPQly!$B108,0))</f>
        <v>10323.821432691198</v>
      </c>
      <c r="EL112" s="18">
        <f ca="1">IF(ISERROR(QuarterlyDataCVM!EL112*OFFSET(AnnualDataCP!EL$14,PYPQly!$B108,0)/OFFSET(AnnualDataCVM!EL$14,PYPQly!$B108,0)),"",QuarterlyDataCVM!EL112*OFFSET(AnnualDataCP!EL$14,PYPQly!$B108,0)/OFFSET(AnnualDataCVM!EL$14,PYPQly!$B108,0))</f>
        <v>5812.5460322567669</v>
      </c>
      <c r="EM112" s="18">
        <f ca="1">IF(ISERROR(QuarterlyDataCVM!EM112*OFFSET(AnnualDataCP!EM$14,PYPQly!$B108,0)/OFFSET(AnnualDataCVM!EM$14,PYPQly!$B108,0)),"",QuarterlyDataCVM!EM112*OFFSET(AnnualDataCP!EM$14,PYPQly!$B108,0)/OFFSET(AnnualDataCVM!EM$14,PYPQly!$B108,0))</f>
        <v>4511.4149894782277</v>
      </c>
      <c r="EN112" s="18">
        <f ca="1">IF(ISERROR(QuarterlyDataCVM!EN112*OFFSET(AnnualDataCP!EN$14,PYPQly!$B108,0)/OFFSET(AnnualDataCVM!EN$14,PYPQly!$B108,0)),"",QuarterlyDataCVM!EN112*OFFSET(AnnualDataCP!EN$14,PYPQly!$B108,0)/OFFSET(AnnualDataCVM!EN$14,PYPQly!$B108,0))</f>
        <v>5023.6743195266272</v>
      </c>
      <c r="EO112" s="18">
        <f ca="1">IF(ISERROR(QuarterlyDataCVM!EO112*OFFSET(AnnualDataCP!EO$14,PYPQly!$B108,0)/OFFSET(AnnualDataCVM!EO$14,PYPQly!$B108,0)),"",QuarterlyDataCVM!EO112*OFFSET(AnnualDataCP!EO$14,PYPQly!$B108,0)/OFFSET(AnnualDataCVM!EO$14,PYPQly!$B108,0))</f>
        <v>5742.8816105486221</v>
      </c>
      <c r="EP112" s="18">
        <f ca="1">IF(ISERROR(QuarterlyDataCVM!EP112*OFFSET(AnnualDataCP!EP$14,PYPQly!$B108,0)/OFFSET(AnnualDataCVM!EP$14,PYPQly!$B108,0)),"",QuarterlyDataCVM!EP112*OFFSET(AnnualDataCP!EP$14,PYPQly!$B108,0)/OFFSET(AnnualDataCVM!EP$14,PYPQly!$B108,0))</f>
        <v>2478.4124672298281</v>
      </c>
      <c r="EQ112" s="18">
        <f ca="1">IF(ISERROR(QuarterlyDataCVM!EQ112*OFFSET(AnnualDataCP!EQ$14,PYPQly!$B108,0)/OFFSET(AnnualDataCVM!EQ$14,PYPQly!$B108,0)),"",QuarterlyDataCVM!EQ112*OFFSET(AnnualDataCP!EQ$14,PYPQly!$B108,0)/OFFSET(AnnualDataCVM!EQ$14,PYPQly!$B108,0))</f>
        <v>2478.4124672298281</v>
      </c>
      <c r="ER112" s="18">
        <f ca="1">IF(ISERROR(QuarterlyDataCVM!ER112*OFFSET(AnnualDataCP!ER$14,PYPQly!$B108,0)/OFFSET(AnnualDataCVM!ER$14,PYPQly!$B108,0)),"",QuarterlyDataCVM!ER112*OFFSET(AnnualDataCP!ER$14,PYPQly!$B108,0)/OFFSET(AnnualDataCVM!ER$14,PYPQly!$B108,0))</f>
        <v>6519.3802352774428</v>
      </c>
      <c r="ES112" s="18">
        <f ca="1">IF(ISERROR(QuarterlyDataCVM!ES112*OFFSET(AnnualDataCP!ES$14,PYPQly!$B108,0)/OFFSET(AnnualDataCVM!ES$14,PYPQly!$B108,0)),"",QuarterlyDataCVM!ES112*OFFSET(AnnualDataCP!ES$14,PYPQly!$B108,0)/OFFSET(AnnualDataCVM!ES$14,PYPQly!$B108,0))</f>
        <v>3668.4829566506114</v>
      </c>
      <c r="ET112" s="18">
        <f ca="1">IF(ISERROR(QuarterlyDataCVM!ET112*OFFSET(AnnualDataCP!ET$14,PYPQly!$B108,0)/OFFSET(AnnualDataCVM!ET$14,PYPQly!$B108,0)),"",QuarterlyDataCVM!ET112*OFFSET(AnnualDataCP!ET$14,PYPQly!$B108,0)/OFFSET(AnnualDataCVM!ET$14,PYPQly!$B108,0))</f>
        <v>2851.8991373589915</v>
      </c>
      <c r="EU112" s="18">
        <f ca="1">IF(ISERROR(QuarterlyDataCVM!EU112*OFFSET(AnnualDataCP!EU$14,PYPQly!$B108,0)/OFFSET(AnnualDataCVM!EU$14,PYPQly!$B108,0)),"",QuarterlyDataCVM!EU112*OFFSET(AnnualDataCP!EU$14,PYPQly!$B108,0)/OFFSET(AnnualDataCVM!EU$14,PYPQly!$B108,0))</f>
        <v>2080.9179710486055</v>
      </c>
      <c r="EV112" s="18">
        <f ca="1">IF(ISERROR(QuarterlyDataCVM!EV112*OFFSET(AnnualDataCP!EV$14,PYPQly!$B108,0)/OFFSET(AnnualDataCVM!EV$14,PYPQly!$B108,0)),"",QuarterlyDataCVM!EV112*OFFSET(AnnualDataCP!EV$14,PYPQly!$B108,0)/OFFSET(AnnualDataCVM!EV$14,PYPQly!$B108,0))</f>
        <v>769.92135785007076</v>
      </c>
      <c r="EW112" s="18">
        <f ca="1">IF(ISERROR(QuarterlyDataCVM!EW112*OFFSET(AnnualDataCP!EW$14,PYPQly!$B108,0)/OFFSET(AnnualDataCVM!EW$14,PYPQly!$B108,0)),"",QuarterlyDataCVM!EW112*OFFSET(AnnualDataCP!EW$14,PYPQly!$B108,0)/OFFSET(AnnualDataCVM!EW$14,PYPQly!$B108,0))</f>
        <v>20239.724300807957</v>
      </c>
      <c r="EX112" s="18">
        <f ca="1">IF(ISERROR(QuarterlyDataCVM!EX112*OFFSET(AnnualDataCP!EX$14,PYPQly!$B108,0)/OFFSET(AnnualDataCVM!EX$14,PYPQly!$B108,0)),"",QuarterlyDataCVM!EX112*OFFSET(AnnualDataCP!EX$14,PYPQly!$B108,0)/OFFSET(AnnualDataCVM!EX$14,PYPQly!$B108,0))</f>
        <v>4286.70546961326</v>
      </c>
      <c r="EY112" s="18">
        <f ca="1">IF(ISERROR(QuarterlyDataCVM!EY112*OFFSET(AnnualDataCP!EY$14,PYPQly!$B108,0)/OFFSET(AnnualDataCVM!EY$14,PYPQly!$B108,0)),"",QuarterlyDataCVM!EY112*OFFSET(AnnualDataCP!EY$14,PYPQly!$B108,0)/OFFSET(AnnualDataCVM!EY$14,PYPQly!$B108,0))</f>
        <v>6234.2842901646636</v>
      </c>
      <c r="EZ112" s="18">
        <f ca="1">IF(ISERROR(QuarterlyDataCVM!EZ112*OFFSET(AnnualDataCP!EZ$14,PYPQly!$B108,0)/OFFSET(AnnualDataCVM!EZ$14,PYPQly!$B108,0)),"",QuarterlyDataCVM!EZ112*OFFSET(AnnualDataCP!EZ$14,PYPQly!$B108,0)/OFFSET(AnnualDataCVM!EZ$14,PYPQly!$B108,0))</f>
        <v>1836.7207837648705</v>
      </c>
      <c r="FA112" s="18">
        <f ca="1">IF(ISERROR(QuarterlyDataCVM!FA112*OFFSET(AnnualDataCP!FA$14,PYPQly!$B108,0)/OFFSET(AnnualDataCVM!FA$14,PYPQly!$B108,0)),"",QuarterlyDataCVM!FA112*OFFSET(AnnualDataCP!FA$14,PYPQly!$B108,0)/OFFSET(AnnualDataCVM!FA$14,PYPQly!$B108,0))</f>
        <v>7881.1474629517979</v>
      </c>
      <c r="FB112" s="18">
        <f ca="1">IF(ISERROR(QuarterlyDataCVM!FB112*OFFSET(AnnualDataCP!FB$14,PYPQly!$B108,0)/OFFSET(AnnualDataCVM!FB$14,PYPQly!$B108,0)),"",QuarterlyDataCVM!FB112*OFFSET(AnnualDataCP!FB$14,PYPQly!$B108,0)/OFFSET(AnnualDataCVM!FB$14,PYPQly!$B108,0))</f>
        <v>645.31460674157302</v>
      </c>
      <c r="FC112" s="18">
        <f ca="1">IF(ISERROR(QuarterlyDataCVM!FC112*OFFSET(AnnualDataCP!FC$14,PYPQly!$B108,0)/OFFSET(AnnualDataCVM!FC$14,PYPQly!$B108,0)),"",QuarterlyDataCVM!FC112*OFFSET(AnnualDataCP!FC$14,PYPQly!$B108,0)/OFFSET(AnnualDataCVM!FC$14,PYPQly!$B108,0))</f>
        <v>2500.923823975721</v>
      </c>
      <c r="FD112" s="18">
        <f ca="1">IF(ISERROR(QuarterlyDataCVM!FD112*OFFSET(AnnualDataCP!FD$14,PYPQly!$B108,0)/OFFSET(AnnualDataCVM!FD$14,PYPQly!$B108,0)),"",QuarterlyDataCVM!FD112*OFFSET(AnnualDataCP!FD$14,PYPQly!$B108,0)/OFFSET(AnnualDataCVM!FD$14,PYPQly!$B108,0))</f>
        <v>4734.3223043152375</v>
      </c>
      <c r="FE112" s="18">
        <f ca="1">IF(ISERROR(QuarterlyDataCVM!FE112*OFFSET(AnnualDataCP!FE$14,PYPQly!$B108,0)/OFFSET(AnnualDataCVM!FE$14,PYPQly!$B108,0)),"",QuarterlyDataCVM!FE112*OFFSET(AnnualDataCP!FE$14,PYPQly!$B108,0)/OFFSET(AnnualDataCVM!FE$14,PYPQly!$B108,0))</f>
        <v>74790.157659636578</v>
      </c>
      <c r="FF112" s="18">
        <f ca="1">IF(ISERROR(QuarterlyDataCVM!FF112*OFFSET(AnnualDataCP!FF$14,PYPQly!$B108,0)/OFFSET(AnnualDataCVM!FF$14,PYPQly!$B108,0)),"",QuarterlyDataCVM!FF112*OFFSET(AnnualDataCP!FF$14,PYPQly!$B108,0)/OFFSET(AnnualDataCVM!FF$14,PYPQly!$B108,0))</f>
        <v>19987.896009649212</v>
      </c>
      <c r="FG112" s="18">
        <f ca="1">IF(ISERROR(QuarterlyDataCVM!FG112*OFFSET(AnnualDataCP!FG$14,PYPQly!$B108,0)/OFFSET(AnnualDataCVM!FG$14,PYPQly!$B108,0)),"",QuarterlyDataCVM!FG112*OFFSET(AnnualDataCP!FG$14,PYPQly!$B108,0)/OFFSET(AnnualDataCVM!FG$14,PYPQly!$B108,0))</f>
        <v>19987.896009649212</v>
      </c>
      <c r="FH112" s="18">
        <f ca="1">IF(ISERROR(QuarterlyDataCVM!FH112*OFFSET(AnnualDataCP!FH$14,PYPQly!$B108,0)/OFFSET(AnnualDataCVM!FH$14,PYPQly!$B108,0)),"",QuarterlyDataCVM!FH112*OFFSET(AnnualDataCP!FH$14,PYPQly!$B108,0)/OFFSET(AnnualDataCVM!FH$14,PYPQly!$B108,0))</f>
        <v>24877.758088564187</v>
      </c>
      <c r="FI112" s="18">
        <f ca="1">IF(ISERROR(QuarterlyDataCVM!FI112*OFFSET(AnnualDataCP!FI$14,PYPQly!$B108,0)/OFFSET(AnnualDataCVM!FI$14,PYPQly!$B108,0)),"",QuarterlyDataCVM!FI112*OFFSET(AnnualDataCP!FI$14,PYPQly!$B108,0)/OFFSET(AnnualDataCVM!FI$14,PYPQly!$B108,0))</f>
        <v>24877.758088564187</v>
      </c>
      <c r="FJ112" s="18">
        <f ca="1">IF(ISERROR(QuarterlyDataCVM!FJ112*OFFSET(AnnualDataCP!FJ$14,PYPQly!$B108,0)/OFFSET(AnnualDataCVM!FJ$14,PYPQly!$B108,0)),"",QuarterlyDataCVM!FJ112*OFFSET(AnnualDataCP!FJ$14,PYPQly!$B108,0)/OFFSET(AnnualDataCVM!FJ$14,PYPQly!$B108,0))</f>
        <v>29922.585139248898</v>
      </c>
      <c r="FK112" s="18">
        <f ca="1">IF(ISERROR(QuarterlyDataCVM!FK112*OFFSET(AnnualDataCP!FK$14,PYPQly!$B108,0)/OFFSET(AnnualDataCVM!FK$14,PYPQly!$B108,0)),"",QuarterlyDataCVM!FK112*OFFSET(AnnualDataCP!FK$14,PYPQly!$B108,0)/OFFSET(AnnualDataCVM!FK$14,PYPQly!$B108,0))</f>
        <v>20963.124280520191</v>
      </c>
      <c r="FL112" s="18">
        <f ca="1">IF(ISERROR(QuarterlyDataCVM!FL112*OFFSET(AnnualDataCP!FL$14,PYPQly!$B108,0)/OFFSET(AnnualDataCVM!FL$14,PYPQly!$B108,0)),"",QuarterlyDataCVM!FL112*OFFSET(AnnualDataCP!FL$14,PYPQly!$B108,0)/OFFSET(AnnualDataCVM!FL$14,PYPQly!$B108,0))</f>
        <v>20963.124280520191</v>
      </c>
      <c r="FM112" s="18">
        <f ca="1">IF(ISERROR(QuarterlyDataCVM!FM112*OFFSET(AnnualDataCP!FM$14,PYPQly!$B108,0)/OFFSET(AnnualDataCVM!FM$14,PYPQly!$B108,0)),"",QuarterlyDataCVM!FM112*OFFSET(AnnualDataCP!FM$14,PYPQly!$B108,0)/OFFSET(AnnualDataCVM!FM$14,PYPQly!$B108,0))</f>
        <v>8959.9984538245753</v>
      </c>
      <c r="FN112" s="18">
        <f ca="1">IF(ISERROR(QuarterlyDataCVM!FN112*OFFSET(AnnualDataCP!FN$14,PYPQly!$B108,0)/OFFSET(AnnualDataCVM!FN$14,PYPQly!$B108,0)),"",QuarterlyDataCVM!FN112*OFFSET(AnnualDataCP!FN$14,PYPQly!$B108,0)/OFFSET(AnnualDataCVM!FN$14,PYPQly!$B108,0))</f>
        <v>4124.0546377281071</v>
      </c>
      <c r="FO112" s="18">
        <f ca="1">IF(ISERROR(QuarterlyDataCVM!FO112*OFFSET(AnnualDataCP!FO$14,PYPQly!$B108,0)/OFFSET(AnnualDataCVM!FO$14,PYPQly!$B108,0)),"",QuarterlyDataCVM!FO112*OFFSET(AnnualDataCP!FO$14,PYPQly!$B108,0)/OFFSET(AnnualDataCVM!FO$14,PYPQly!$B108,0))</f>
        <v>4835.4912136394223</v>
      </c>
      <c r="FP112" s="18">
        <f ca="1">IF(ISERROR(QuarterlyDataCVM!FP112*OFFSET(AnnualDataCP!FP$14,PYPQly!$B108,0)/OFFSET(AnnualDataCVM!FP$14,PYPQly!$B108,0)),"",QuarterlyDataCVM!FP112*OFFSET(AnnualDataCP!FP$14,PYPQly!$B108,0)/OFFSET(AnnualDataCVM!FP$14,PYPQly!$B108,0))</f>
        <v>14295.721958484595</v>
      </c>
      <c r="FQ112" s="18">
        <f ca="1">IF(ISERROR(QuarterlyDataCVM!FQ112*OFFSET(AnnualDataCP!FQ$14,PYPQly!$B108,0)/OFFSET(AnnualDataCVM!FQ$14,PYPQly!$B108,0)),"",QuarterlyDataCVM!FQ112*OFFSET(AnnualDataCP!FQ$14,PYPQly!$B108,0)/OFFSET(AnnualDataCVM!FQ$14,PYPQly!$B108,0))</f>
        <v>6224.7724470926651</v>
      </c>
      <c r="FR112" s="18">
        <f ca="1">IF(ISERROR(QuarterlyDataCVM!FR112*OFFSET(AnnualDataCP!FR$14,PYPQly!$B108,0)/OFFSET(AnnualDataCVM!FR$14,PYPQly!$B108,0)),"",QuarterlyDataCVM!FR112*OFFSET(AnnualDataCP!FR$14,PYPQly!$B108,0)/OFFSET(AnnualDataCVM!FR$14,PYPQly!$B108,0))</f>
        <v>3706.302570437033</v>
      </c>
      <c r="FS112" s="18">
        <f ca="1">IF(ISERROR(QuarterlyDataCVM!FS112*OFFSET(AnnualDataCP!FS$14,PYPQly!$B108,0)/OFFSET(AnnualDataCVM!FS$14,PYPQly!$B108,0)),"",QuarterlyDataCVM!FS112*OFFSET(AnnualDataCP!FS$14,PYPQly!$B108,0)/OFFSET(AnnualDataCVM!FS$14,PYPQly!$B108,0))</f>
        <v>1465.1086186540731</v>
      </c>
      <c r="FT112" s="18">
        <f ca="1">IF(ISERROR(QuarterlyDataCVM!FT112*OFFSET(AnnualDataCP!FT$14,PYPQly!$B108,0)/OFFSET(AnnualDataCVM!FT$14,PYPQly!$B108,0)),"",QuarterlyDataCVM!FT112*OFFSET(AnnualDataCP!FT$14,PYPQly!$B108,0)/OFFSET(AnnualDataCVM!FT$14,PYPQly!$B108,0))</f>
        <v>518.25879682179345</v>
      </c>
      <c r="FU112" s="18">
        <f ca="1">IF(ISERROR(QuarterlyDataCVM!FU112*OFFSET(AnnualDataCP!FU$14,PYPQly!$B108,0)/OFFSET(AnnualDataCVM!FU$14,PYPQly!$B108,0)),"",QuarterlyDataCVM!FU112*OFFSET(AnnualDataCP!FU$14,PYPQly!$B108,0)/OFFSET(AnnualDataCVM!FU$14,PYPQly!$B108,0))</f>
        <v>1722.0172684458398</v>
      </c>
      <c r="FV112" s="18">
        <f ca="1">IF(ISERROR(QuarterlyDataCVM!FV112*OFFSET(AnnualDataCP!FV$14,PYPQly!$B108,0)/OFFSET(AnnualDataCVM!FV$14,PYPQly!$B108,0)),"",QuarterlyDataCVM!FV112*OFFSET(AnnualDataCP!FV$14,PYPQly!$B108,0)/OFFSET(AnnualDataCVM!FV$14,PYPQly!$B108,0))</f>
        <v>2519.0429975429975</v>
      </c>
      <c r="FW112" s="18">
        <f ca="1">IF(ISERROR(QuarterlyDataCVM!FW112*OFFSET(AnnualDataCP!FW$14,PYPQly!$B108,0)/OFFSET(AnnualDataCVM!FW$14,PYPQly!$B108,0)),"",QuarterlyDataCVM!FW112*OFFSET(AnnualDataCP!FW$14,PYPQly!$B108,0)/OFFSET(AnnualDataCVM!FW$14,PYPQly!$B108,0))</f>
        <v>7152.9318486105212</v>
      </c>
      <c r="FX112" s="18">
        <f ca="1">IF(ISERROR(QuarterlyDataCVM!FX112*OFFSET(AnnualDataCP!FX$14,PYPQly!$B108,0)/OFFSET(AnnualDataCVM!FX$14,PYPQly!$B108,0)),"",QuarterlyDataCVM!FX112*OFFSET(AnnualDataCP!FX$14,PYPQly!$B108,0)/OFFSET(AnnualDataCVM!FX$14,PYPQly!$B108,0))</f>
        <v>2032.1489745904812</v>
      </c>
      <c r="FY112" s="18">
        <f ca="1">IF(ISERROR(QuarterlyDataCVM!FY112*OFFSET(AnnualDataCP!FY$14,PYPQly!$B108,0)/OFFSET(AnnualDataCVM!FY$14,PYPQly!$B108,0)),"",QuarterlyDataCVM!FY112*OFFSET(AnnualDataCP!FY$14,PYPQly!$B108,0)/OFFSET(AnnualDataCVM!FY$14,PYPQly!$B108,0))</f>
        <v>650.6699653636814</v>
      </c>
      <c r="FZ112" s="18">
        <f ca="1">IF(ISERROR(QuarterlyDataCVM!FZ112*OFFSET(AnnualDataCP!FZ$14,PYPQly!$B108,0)/OFFSET(AnnualDataCVM!FZ$14,PYPQly!$B108,0)),"",QuarterlyDataCVM!FZ112*OFFSET(AnnualDataCP!FZ$14,PYPQly!$B108,0)/OFFSET(AnnualDataCVM!FZ$14,PYPQly!$B108,0))</f>
        <v>4468.9948240657204</v>
      </c>
      <c r="GA112" s="18">
        <f ca="1">IF(ISERROR(QuarterlyDataCVM!GA112*OFFSET(AnnualDataCP!GA$14,PYPQly!$B108,0)/OFFSET(AnnualDataCVM!GA$14,PYPQly!$B108,0)),"",QuarterlyDataCVM!GA112*OFFSET(AnnualDataCP!GA$14,PYPQly!$B108,0)/OFFSET(AnnualDataCVM!GA$14,PYPQly!$B108,0))</f>
        <v>915.82084554206779</v>
      </c>
      <c r="GB112" s="18">
        <f ca="1">IF(ISERROR(QuarterlyDataCVM!GB112*OFFSET(AnnualDataCP!GB$14,PYPQly!$B108,0)/OFFSET(AnnualDataCVM!GB$14,PYPQly!$B108,0)),"",QuarterlyDataCVM!GB112*OFFSET(AnnualDataCP!GB$14,PYPQly!$B108,0)/OFFSET(AnnualDataCVM!GB$14,PYPQly!$B108,0))</f>
        <v>915.82084554206779</v>
      </c>
    </row>
    <row r="113" spans="2:184" x14ac:dyDescent="0.25">
      <c r="B113" s="18">
        <f t="shared" si="1"/>
        <v>25</v>
      </c>
      <c r="C113" s="1">
        <v>41883</v>
      </c>
      <c r="D113" s="18">
        <f ca="1">IF(ISERROR(QuarterlyDataCVM!D113*OFFSET(AnnualDataCP!D$14,PYPQly!$B109,0)/OFFSET(AnnualDataCVM!D$14,PYPQly!$B109,0)),"",QuarterlyDataCVM!D113*OFFSET(AnnualDataCP!D$14,PYPQly!$B109,0)/OFFSET(AnnualDataCVM!D$14,PYPQly!$B109,0))</f>
        <v>410135.85766352806</v>
      </c>
      <c r="E113" s="18">
        <f ca="1">IF(ISERROR(QuarterlyDataCVM!E113*OFFSET(AnnualDataCP!E$14,PYPQly!$B109,0)/OFFSET(AnnualDataCVM!E$14,PYPQly!$B109,0)),"",QuarterlyDataCVM!E113*OFFSET(AnnualDataCP!E$14,PYPQly!$B109,0)/OFFSET(AnnualDataCVM!E$14,PYPQly!$B109,0))</f>
        <v>3282.9770964833183</v>
      </c>
      <c r="F113" s="18">
        <f ca="1">IF(ISERROR(QuarterlyDataCVM!F113*OFFSET(AnnualDataCP!F$14,PYPQly!$B109,0)/OFFSET(AnnualDataCVM!F$14,PYPQly!$B109,0)),"",QuarterlyDataCVM!F113*OFFSET(AnnualDataCP!F$14,PYPQly!$B109,0)/OFFSET(AnnualDataCVM!F$14,PYPQly!$B109,0))</f>
        <v>2957.2120253164558</v>
      </c>
      <c r="G113" s="18">
        <f ca="1">IF(ISERROR(QuarterlyDataCVM!G113*OFFSET(AnnualDataCP!G$14,PYPQly!$B109,0)/OFFSET(AnnualDataCVM!G$14,PYPQly!$B109,0)),"",QuarterlyDataCVM!G113*OFFSET(AnnualDataCP!G$14,PYPQly!$B109,0)/OFFSET(AnnualDataCVM!G$14,PYPQly!$B109,0))</f>
        <v>149.42148760330579</v>
      </c>
      <c r="H113" s="18">
        <f ca="1">IF(ISERROR(QuarterlyDataCVM!H113*OFFSET(AnnualDataCP!H$14,PYPQly!$B109,0)/OFFSET(AnnualDataCVM!H$14,PYPQly!$B109,0)),"",QuarterlyDataCVM!H113*OFFSET(AnnualDataCP!H$14,PYPQly!$B109,0)/OFFSET(AnnualDataCVM!H$14,PYPQly!$B109,0))</f>
        <v>175.63636363636363</v>
      </c>
      <c r="I113" s="18">
        <f ca="1">IF(ISERROR(QuarterlyDataCVM!I113*OFFSET(AnnualDataCP!I$14,PYPQly!$B109,0)/OFFSET(AnnualDataCVM!I$14,PYPQly!$B109,0)),"",QuarterlyDataCVM!I113*OFFSET(AnnualDataCP!I$14,PYPQly!$B109,0)/OFFSET(AnnualDataCVM!I$14,PYPQly!$B109,0))</f>
        <v>88051.703891315396</v>
      </c>
      <c r="J113" s="18">
        <f ca="1">IF(ISERROR(QuarterlyDataCVM!J113*OFFSET(AnnualDataCP!J$14,PYPQly!$B109,0)/OFFSET(AnnualDataCVM!J$14,PYPQly!$B109,0)),"",QuarterlyDataCVM!J113*OFFSET(AnnualDataCP!J$14,PYPQly!$B109,0)/OFFSET(AnnualDataCVM!J$14,PYPQly!$B109,0))</f>
        <v>61463.120986885937</v>
      </c>
      <c r="K113" s="18">
        <f ca="1">IF(ISERROR(QuarterlyDataCVM!K113*OFFSET(AnnualDataCP!K$14,PYPQly!$B109,0)/OFFSET(AnnualDataCVM!K$14,PYPQly!$B109,0)),"",QuarterlyDataCVM!K113*OFFSET(AnnualDataCP!K$14,PYPQly!$B109,0)/OFFSET(AnnualDataCVM!K$14,PYPQly!$B109,0))</f>
        <v>5914.072315164598</v>
      </c>
      <c r="L113" s="18">
        <f ca="1">IF(ISERROR(QuarterlyDataCVM!L113*OFFSET(AnnualDataCP!L$14,PYPQly!$B109,0)/OFFSET(AnnualDataCVM!L$14,PYPQly!$B109,0)),"",QuarterlyDataCVM!L113*OFFSET(AnnualDataCP!L$14,PYPQly!$B109,0)/OFFSET(AnnualDataCVM!L$14,PYPQly!$B109,0))</f>
        <v>43.863636363636367</v>
      </c>
      <c r="M113" s="18">
        <f ca="1">IF(ISERROR(QuarterlyDataCVM!M113*OFFSET(AnnualDataCP!M$14,PYPQly!$B109,0)/OFFSET(AnnualDataCVM!M$14,PYPQly!$B109,0)),"",QuarterlyDataCVM!M113*OFFSET(AnnualDataCP!M$14,PYPQly!$B109,0)/OFFSET(AnnualDataCVM!M$14,PYPQly!$B109,0))</f>
        <v>4823.1216267578866</v>
      </c>
      <c r="N113" s="18" t="str">
        <f ca="1">IF(ISERROR(QuarterlyDataCVM!N113*OFFSET(AnnualDataCP!N$14,PYPQly!$B109,0)/OFFSET(AnnualDataCVM!N$14,PYPQly!$B109,0)),"",QuarterlyDataCVM!N113*OFFSET(AnnualDataCP!N$14,PYPQly!$B109,0)/OFFSET(AnnualDataCVM!N$14,PYPQly!$B109,0))</f>
        <v/>
      </c>
      <c r="O113" s="18">
        <f ca="1">IF(ISERROR(QuarterlyDataCVM!O113*OFFSET(AnnualDataCP!O$14,PYPQly!$B109,0)/OFFSET(AnnualDataCVM!O$14,PYPQly!$B109,0)),"",QuarterlyDataCVM!O113*OFFSET(AnnualDataCP!O$14,PYPQly!$B109,0)/OFFSET(AnnualDataCVM!O$14,PYPQly!$B109,0))</f>
        <v>394.36836836836835</v>
      </c>
      <c r="P113" s="18">
        <f ca="1">IF(ISERROR(QuarterlyDataCVM!P113*OFFSET(AnnualDataCP!P$14,PYPQly!$B109,0)/OFFSET(AnnualDataCVM!P$14,PYPQly!$B109,0)),"",QuarterlyDataCVM!P113*OFFSET(AnnualDataCP!P$14,PYPQly!$B109,0)/OFFSET(AnnualDataCVM!P$14,PYPQly!$B109,0))</f>
        <v>654.75178224238493</v>
      </c>
      <c r="Q113" s="18">
        <f ca="1">IF(ISERROR(QuarterlyDataCVM!Q113*OFFSET(AnnualDataCP!Q$14,PYPQly!$B109,0)/OFFSET(AnnualDataCVM!Q$14,PYPQly!$B109,0)),"",QuarterlyDataCVM!Q113*OFFSET(AnnualDataCP!Q$14,PYPQly!$B109,0)/OFFSET(AnnualDataCVM!Q$14,PYPQly!$B109,0))</f>
        <v>43853.1903866988</v>
      </c>
      <c r="R113" s="18">
        <f ca="1">IF(ISERROR(QuarterlyDataCVM!R113*OFFSET(AnnualDataCP!R$14,PYPQly!$B109,0)/OFFSET(AnnualDataCVM!R$14,PYPQly!$B109,0)),"",QuarterlyDataCVM!R113*OFFSET(AnnualDataCP!R$14,PYPQly!$B109,0)/OFFSET(AnnualDataCVM!R$14,PYPQly!$B109,0))</f>
        <v>7265.3923896280885</v>
      </c>
      <c r="S113" s="18">
        <f ca="1">IF(ISERROR(QuarterlyDataCVM!S113*OFFSET(AnnualDataCP!S$14,PYPQly!$B109,0)/OFFSET(AnnualDataCVM!S$14,PYPQly!$B109,0)),"",QuarterlyDataCVM!S113*OFFSET(AnnualDataCP!S$14,PYPQly!$B109,0)/OFFSET(AnnualDataCVM!S$14,PYPQly!$B109,0))</f>
        <v>5665.3883868486828</v>
      </c>
      <c r="T113" s="18">
        <f ca="1">IF(ISERROR(QuarterlyDataCVM!T113*OFFSET(AnnualDataCP!T$14,PYPQly!$B109,0)/OFFSET(AnnualDataCVM!T$14,PYPQly!$B109,0)),"",QuarterlyDataCVM!T113*OFFSET(AnnualDataCP!T$14,PYPQly!$B109,0)/OFFSET(AnnualDataCVM!T$14,PYPQly!$B109,0))</f>
        <v>1044.7212186573199</v>
      </c>
      <c r="U113" s="18">
        <f ca="1">IF(ISERROR(QuarterlyDataCVM!U113*OFFSET(AnnualDataCP!U$14,PYPQly!$B109,0)/OFFSET(AnnualDataCVM!U$14,PYPQly!$B109,0)),"",QuarterlyDataCVM!U113*OFFSET(AnnualDataCP!U$14,PYPQly!$B109,0)/OFFSET(AnnualDataCVM!U$14,PYPQly!$B109,0))</f>
        <v>702.39126819126818</v>
      </c>
      <c r="V113" s="18">
        <f ca="1">IF(ISERROR(QuarterlyDataCVM!V113*OFFSET(AnnualDataCP!V$14,PYPQly!$B109,0)/OFFSET(AnnualDataCVM!V$14,PYPQly!$B109,0)),"",QuarterlyDataCVM!V113*OFFSET(AnnualDataCP!V$14,PYPQly!$B109,0)/OFFSET(AnnualDataCVM!V$14,PYPQly!$B109,0))</f>
        <v>33.777777777777779</v>
      </c>
      <c r="W113" s="18">
        <f ca="1">IF(ISERROR(QuarterlyDataCVM!W113*OFFSET(AnnualDataCP!W$14,PYPQly!$B109,0)/OFFSET(AnnualDataCVM!W$14,PYPQly!$B109,0)),"",QuarterlyDataCVM!W113*OFFSET(AnnualDataCP!W$14,PYPQly!$B109,0)/OFFSET(AnnualDataCVM!W$14,PYPQly!$B109,0))</f>
        <v>622.50418060200673</v>
      </c>
      <c r="X113" s="18">
        <f ca="1">IF(ISERROR(QuarterlyDataCVM!X113*OFFSET(AnnualDataCP!X$14,PYPQly!$B109,0)/OFFSET(AnnualDataCVM!X$14,PYPQly!$B109,0)),"",QuarterlyDataCVM!X113*OFFSET(AnnualDataCP!X$14,PYPQly!$B109,0)/OFFSET(AnnualDataCVM!X$14,PYPQly!$B109,0))</f>
        <v>353.25148908007941</v>
      </c>
      <c r="Y113" s="18">
        <f ca="1">IF(ISERROR(QuarterlyDataCVM!Y113*OFFSET(AnnualDataCP!Y$14,PYPQly!$B109,0)/OFFSET(AnnualDataCVM!Y$14,PYPQly!$B109,0)),"",QuarterlyDataCVM!Y113*OFFSET(AnnualDataCP!Y$14,PYPQly!$B109,0)/OFFSET(AnnualDataCVM!Y$14,PYPQly!$B109,0))</f>
        <v>931.30733036156516</v>
      </c>
      <c r="Z113" s="18">
        <f ca="1">IF(ISERROR(QuarterlyDataCVM!Z113*OFFSET(AnnualDataCP!Z$14,PYPQly!$B109,0)/OFFSET(AnnualDataCVM!Z$14,PYPQly!$B109,0)),"",QuarterlyDataCVM!Z113*OFFSET(AnnualDataCP!Z$14,PYPQly!$B109,0)/OFFSET(AnnualDataCVM!Z$14,PYPQly!$B109,0))</f>
        <v>1725.861744966443</v>
      </c>
      <c r="AA113" s="18">
        <f ca="1">IF(ISERROR(QuarterlyDataCVM!AA113*OFFSET(AnnualDataCP!AA$14,PYPQly!$B109,0)/OFFSET(AnnualDataCVM!AA$14,PYPQly!$B109,0)),"",QuarterlyDataCVM!AA113*OFFSET(AnnualDataCP!AA$14,PYPQly!$B109,0)/OFFSET(AnnualDataCVM!AA$14,PYPQly!$B109,0))</f>
        <v>256.96344339622641</v>
      </c>
      <c r="AB113" s="18">
        <f ca="1">IF(ISERROR(QuarterlyDataCVM!AB113*OFFSET(AnnualDataCP!AB$14,PYPQly!$B109,0)/OFFSET(AnnualDataCVM!AB$14,PYPQly!$B109,0)),"",QuarterlyDataCVM!AB113*OFFSET(AnnualDataCP!AB$14,PYPQly!$B109,0)/OFFSET(AnnualDataCVM!AB$14,PYPQly!$B109,0))</f>
        <v>1208.0904198062433</v>
      </c>
      <c r="AC113" s="18">
        <f ca="1">IF(ISERROR(QuarterlyDataCVM!AC113*OFFSET(AnnualDataCP!AC$14,PYPQly!$B109,0)/OFFSET(AnnualDataCVM!AC$14,PYPQly!$B109,0)),"",QuarterlyDataCVM!AC113*OFFSET(AnnualDataCP!AC$14,PYPQly!$B109,0)/OFFSET(AnnualDataCVM!AC$14,PYPQly!$B109,0))</f>
        <v>728.06914393226714</v>
      </c>
      <c r="AD113" s="18">
        <f ca="1">IF(ISERROR(QuarterlyDataCVM!AD113*OFFSET(AnnualDataCP!AD$14,PYPQly!$B109,0)/OFFSET(AnnualDataCVM!AD$14,PYPQly!$B109,0)),"",QuarterlyDataCVM!AD113*OFFSET(AnnualDataCP!AD$14,PYPQly!$B109,0)/OFFSET(AnnualDataCVM!AD$14,PYPQly!$B109,0))</f>
        <v>478.03221288515408</v>
      </c>
      <c r="AE113" s="18">
        <f ca="1">IF(ISERROR(QuarterlyDataCVM!AE113*OFFSET(AnnualDataCP!AE$14,PYPQly!$B109,0)/OFFSET(AnnualDataCVM!AE$14,PYPQly!$B109,0)),"",QuarterlyDataCVM!AE113*OFFSET(AnnualDataCP!AE$14,PYPQly!$B109,0)/OFFSET(AnnualDataCVM!AE$14,PYPQly!$B109,0))</f>
        <v>391.10347985347983</v>
      </c>
      <c r="AF113" s="18">
        <f ca="1">IF(ISERROR(QuarterlyDataCVM!AF113*OFFSET(AnnualDataCP!AF$14,PYPQly!$B109,0)/OFFSET(AnnualDataCVM!AF$14,PYPQly!$B109,0)),"",QuarterlyDataCVM!AF113*OFFSET(AnnualDataCP!AF$14,PYPQly!$B109,0)/OFFSET(AnnualDataCVM!AF$14,PYPQly!$B109,0))</f>
        <v>1265.7557826788595</v>
      </c>
      <c r="AG113" s="18">
        <f ca="1">IF(ISERROR(QuarterlyDataCVM!AG113*OFFSET(AnnualDataCP!AG$14,PYPQly!$B109,0)/OFFSET(AnnualDataCVM!AG$14,PYPQly!$B109,0)),"",QuarterlyDataCVM!AG113*OFFSET(AnnualDataCP!AG$14,PYPQly!$B109,0)/OFFSET(AnnualDataCVM!AG$14,PYPQly!$B109,0))</f>
        <v>753.69719282098481</v>
      </c>
      <c r="AH113" s="18">
        <f ca="1">IF(ISERROR(QuarterlyDataCVM!AH113*OFFSET(AnnualDataCP!AH$14,PYPQly!$B109,0)/OFFSET(AnnualDataCVM!AH$14,PYPQly!$B109,0)),"",QuarterlyDataCVM!AH113*OFFSET(AnnualDataCP!AH$14,PYPQly!$B109,0)/OFFSET(AnnualDataCVM!AH$14,PYPQly!$B109,0))</f>
        <v>427.60944659851958</v>
      </c>
      <c r="AI113" s="18">
        <f ca="1">IF(ISERROR(QuarterlyDataCVM!AI113*OFFSET(AnnualDataCP!AI$14,PYPQly!$B109,0)/OFFSET(AnnualDataCVM!AI$14,PYPQly!$B109,0)),"",QuarterlyDataCVM!AI113*OFFSET(AnnualDataCP!AI$14,PYPQly!$B109,0)/OFFSET(AnnualDataCVM!AI$14,PYPQly!$B109,0))</f>
        <v>84.775903614457832</v>
      </c>
      <c r="AJ113" s="18">
        <f ca="1">IF(ISERROR(QuarterlyDataCVM!AJ113*OFFSET(AnnualDataCP!AJ$14,PYPQly!$B109,0)/OFFSET(AnnualDataCVM!AJ$14,PYPQly!$B109,0)),"",QuarterlyDataCVM!AJ113*OFFSET(AnnualDataCP!AJ$14,PYPQly!$B109,0)/OFFSET(AnnualDataCVM!AJ$14,PYPQly!$B109,0))</f>
        <v>2809.7146967154158</v>
      </c>
      <c r="AK113" s="18">
        <f ca="1">IF(ISERROR(QuarterlyDataCVM!AK113*OFFSET(AnnualDataCP!AK$14,PYPQly!$B109,0)/OFFSET(AnnualDataCVM!AK$14,PYPQly!$B109,0)),"",QuarterlyDataCVM!AK113*OFFSET(AnnualDataCP!AK$14,PYPQly!$B109,0)/OFFSET(AnnualDataCVM!AK$14,PYPQly!$B109,0))</f>
        <v>599.50547730829419</v>
      </c>
      <c r="AL113" s="18">
        <f ca="1">IF(ISERROR(QuarterlyDataCVM!AL113*OFFSET(AnnualDataCP!AL$14,PYPQly!$B109,0)/OFFSET(AnnualDataCVM!AL$14,PYPQly!$B109,0)),"",QuarterlyDataCVM!AL113*OFFSET(AnnualDataCP!AL$14,PYPQly!$B109,0)/OFFSET(AnnualDataCVM!AL$14,PYPQly!$B109,0))</f>
        <v>977.55968688845405</v>
      </c>
      <c r="AM113" s="18">
        <f ca="1">IF(ISERROR(QuarterlyDataCVM!AM113*OFFSET(AnnualDataCP!AM$14,PYPQly!$B109,0)/OFFSET(AnnualDataCVM!AM$14,PYPQly!$B109,0)),"",QuarterlyDataCVM!AM113*OFFSET(AnnualDataCP!AM$14,PYPQly!$B109,0)/OFFSET(AnnualDataCVM!AM$14,PYPQly!$B109,0))</f>
        <v>1234.3238223873038</v>
      </c>
      <c r="AN113" s="18">
        <f ca="1">IF(ISERROR(QuarterlyDataCVM!AN113*OFFSET(AnnualDataCP!AN$14,PYPQly!$B109,0)/OFFSET(AnnualDataCVM!AN$14,PYPQly!$B109,0)),"",QuarterlyDataCVM!AN113*OFFSET(AnnualDataCP!AN$14,PYPQly!$B109,0)/OFFSET(AnnualDataCVM!AN$14,PYPQly!$B109,0))</f>
        <v>332.70036991368681</v>
      </c>
      <c r="AO113" s="18">
        <f ca="1">IF(ISERROR(QuarterlyDataCVM!AO113*OFFSET(AnnualDataCP!AO$14,PYPQly!$B109,0)/OFFSET(AnnualDataCVM!AO$14,PYPQly!$B109,0)),"",QuarterlyDataCVM!AO113*OFFSET(AnnualDataCP!AO$14,PYPQly!$B109,0)/OFFSET(AnnualDataCVM!AO$14,PYPQly!$B109,0))</f>
        <v>332.70036991368681</v>
      </c>
      <c r="AP113" s="18">
        <f ca="1">IF(ISERROR(QuarterlyDataCVM!AP113*OFFSET(AnnualDataCP!AP$14,PYPQly!$B109,0)/OFFSET(AnnualDataCVM!AP$14,PYPQly!$B109,0)),"",QuarterlyDataCVM!AP113*OFFSET(AnnualDataCP!AP$14,PYPQly!$B109,0)/OFFSET(AnnualDataCVM!AP$14,PYPQly!$B109,0))</f>
        <v>2682.3167617495246</v>
      </c>
      <c r="AQ113" s="18">
        <f ca="1">IF(ISERROR(QuarterlyDataCVM!AQ113*OFFSET(AnnualDataCP!AQ$14,PYPQly!$B109,0)/OFFSET(AnnualDataCVM!AQ$14,PYPQly!$B109,0)),"",QuarterlyDataCVM!AQ113*OFFSET(AnnualDataCP!AQ$14,PYPQly!$B109,0)/OFFSET(AnnualDataCVM!AQ$14,PYPQly!$B109,0))</f>
        <v>2682.3167617495246</v>
      </c>
      <c r="AR113" s="18">
        <f ca="1">IF(ISERROR(QuarterlyDataCVM!AR113*OFFSET(AnnualDataCP!AR$14,PYPQly!$B109,0)/OFFSET(AnnualDataCVM!AR$14,PYPQly!$B109,0)),"",QuarterlyDataCVM!AR113*OFFSET(AnnualDataCP!AR$14,PYPQly!$B109,0)/OFFSET(AnnualDataCVM!AR$14,PYPQly!$B109,0))</f>
        <v>323.86189258312021</v>
      </c>
      <c r="AS113" s="18">
        <f ca="1">IF(ISERROR(QuarterlyDataCVM!AS113*OFFSET(AnnualDataCP!AS$14,PYPQly!$B109,0)/OFFSET(AnnualDataCVM!AS$14,PYPQly!$B109,0)),"",QuarterlyDataCVM!AS113*OFFSET(AnnualDataCP!AS$14,PYPQly!$B109,0)/OFFSET(AnnualDataCVM!AS$14,PYPQly!$B109,0))</f>
        <v>502.46437799926173</v>
      </c>
      <c r="AT113" s="18">
        <f ca="1">IF(ISERROR(QuarterlyDataCVM!AT113*OFFSET(AnnualDataCP!AT$14,PYPQly!$B109,0)/OFFSET(AnnualDataCVM!AT$14,PYPQly!$B109,0)),"",QuarterlyDataCVM!AT113*OFFSET(AnnualDataCP!AT$14,PYPQly!$B109,0)/OFFSET(AnnualDataCVM!AT$14,PYPQly!$B109,0))</f>
        <v>175.30434782608697</v>
      </c>
      <c r="AU113" s="18">
        <f ca="1">IF(ISERROR(QuarterlyDataCVM!AU113*OFFSET(AnnualDataCP!AU$14,PYPQly!$B109,0)/OFFSET(AnnualDataCVM!AU$14,PYPQly!$B109,0)),"",QuarterlyDataCVM!AU113*OFFSET(AnnualDataCP!AU$14,PYPQly!$B109,0)/OFFSET(AnnualDataCVM!AU$14,PYPQly!$B109,0))</f>
        <v>274.57507360157018</v>
      </c>
      <c r="AV113" s="18">
        <f ca="1">IF(ISERROR(QuarterlyDataCVM!AV113*OFFSET(AnnualDataCP!AV$14,PYPQly!$B109,0)/OFFSET(AnnualDataCVM!AV$14,PYPQly!$B109,0)),"",QuarterlyDataCVM!AV113*OFFSET(AnnualDataCP!AV$14,PYPQly!$B109,0)/OFFSET(AnnualDataCVM!AV$14,PYPQly!$B109,0))</f>
        <v>923.45026455026459</v>
      </c>
      <c r="AW113" s="18">
        <f ca="1">IF(ISERROR(QuarterlyDataCVM!AW113*OFFSET(AnnualDataCP!AW$14,PYPQly!$B109,0)/OFFSET(AnnualDataCVM!AW$14,PYPQly!$B109,0)),"",QuarterlyDataCVM!AW113*OFFSET(AnnualDataCP!AW$14,PYPQly!$B109,0)/OFFSET(AnnualDataCVM!AW$14,PYPQly!$B109,0))</f>
        <v>480.90617848970254</v>
      </c>
      <c r="AX113" s="18">
        <f ca="1">IF(ISERROR(QuarterlyDataCVM!AX113*OFFSET(AnnualDataCP!AX$14,PYPQly!$B109,0)/OFFSET(AnnualDataCVM!AX$14,PYPQly!$B109,0)),"",QuarterlyDataCVM!AX113*OFFSET(AnnualDataCP!AX$14,PYPQly!$B109,0)/OFFSET(AnnualDataCVM!AX$14,PYPQly!$B109,0))</f>
        <v>2762.5973245152563</v>
      </c>
      <c r="AY113" s="18">
        <f ca="1">IF(ISERROR(QuarterlyDataCVM!AY113*OFFSET(AnnualDataCP!AY$14,PYPQly!$B109,0)/OFFSET(AnnualDataCVM!AY$14,PYPQly!$B109,0)),"",QuarterlyDataCVM!AY113*OFFSET(AnnualDataCP!AY$14,PYPQly!$B109,0)/OFFSET(AnnualDataCVM!AY$14,PYPQly!$B109,0))</f>
        <v>2762.5973245152563</v>
      </c>
      <c r="AZ113" s="18">
        <f ca="1">IF(ISERROR(QuarterlyDataCVM!AZ113*OFFSET(AnnualDataCP!AZ$14,PYPQly!$B109,0)/OFFSET(AnnualDataCVM!AZ$14,PYPQly!$B109,0)),"",QuarterlyDataCVM!AZ113*OFFSET(AnnualDataCP!AZ$14,PYPQly!$B109,0)/OFFSET(AnnualDataCVM!AZ$14,PYPQly!$B109,0))</f>
        <v>3470.6028634182053</v>
      </c>
      <c r="BA113" s="18">
        <f ca="1">IF(ISERROR(QuarterlyDataCVM!BA113*OFFSET(AnnualDataCP!BA$14,PYPQly!$B109,0)/OFFSET(AnnualDataCVM!BA$14,PYPQly!$B109,0)),"",QuarterlyDataCVM!BA113*OFFSET(AnnualDataCP!BA$14,PYPQly!$B109,0)/OFFSET(AnnualDataCVM!BA$14,PYPQly!$B109,0))</f>
        <v>2297.2291280148424</v>
      </c>
      <c r="BB113" s="18">
        <f ca="1">IF(ISERROR(QuarterlyDataCVM!BB113*OFFSET(AnnualDataCP!BB$14,PYPQly!$B109,0)/OFFSET(AnnualDataCVM!BB$14,PYPQly!$B109,0)),"",QuarterlyDataCVM!BB113*OFFSET(AnnualDataCP!BB$14,PYPQly!$B109,0)/OFFSET(AnnualDataCVM!BB$14,PYPQly!$B109,0))</f>
        <v>1175.8287742743787</v>
      </c>
      <c r="BC113" s="18">
        <f ca="1">IF(ISERROR(QuarterlyDataCVM!BC113*OFFSET(AnnualDataCP!BC$14,PYPQly!$B109,0)/OFFSET(AnnualDataCVM!BC$14,PYPQly!$B109,0)),"",QuarterlyDataCVM!BC113*OFFSET(AnnualDataCP!BC$14,PYPQly!$B109,0)/OFFSET(AnnualDataCVM!BC$14,PYPQly!$B109,0))</f>
        <v>505.72410632447298</v>
      </c>
      <c r="BD113" s="18">
        <f ca="1">IF(ISERROR(QuarterlyDataCVM!BD113*OFFSET(AnnualDataCP!BD$14,PYPQly!$B109,0)/OFFSET(AnnualDataCVM!BD$14,PYPQly!$B109,0)),"",QuarterlyDataCVM!BD113*OFFSET(AnnualDataCP!BD$14,PYPQly!$B109,0)/OFFSET(AnnualDataCVM!BD$14,PYPQly!$B109,0))</f>
        <v>671.53121452894436</v>
      </c>
      <c r="BE113" s="18">
        <f ca="1">IF(ISERROR(QuarterlyDataCVM!BE113*OFFSET(AnnualDataCP!BE$14,PYPQly!$B109,0)/OFFSET(AnnualDataCVM!BE$14,PYPQly!$B109,0)),"",QuarterlyDataCVM!BE113*OFFSET(AnnualDataCP!BE$14,PYPQly!$B109,0)/OFFSET(AnnualDataCVM!BE$14,PYPQly!$B109,0))</f>
        <v>5149.4205069695918</v>
      </c>
      <c r="BF113" s="18">
        <f ca="1">IF(ISERROR(QuarterlyDataCVM!BF113*OFFSET(AnnualDataCP!BF$14,PYPQly!$B109,0)/OFFSET(AnnualDataCVM!BF$14,PYPQly!$B109,0)),"",QuarterlyDataCVM!BF113*OFFSET(AnnualDataCP!BF$14,PYPQly!$B109,0)/OFFSET(AnnualDataCVM!BF$14,PYPQly!$B109,0))</f>
        <v>892.14467680608368</v>
      </c>
      <c r="BG113" s="18">
        <f ca="1">IF(ISERROR(QuarterlyDataCVM!BG113*OFFSET(AnnualDataCP!BG$14,PYPQly!$B109,0)/OFFSET(AnnualDataCVM!BG$14,PYPQly!$B109,0)),"",QuarterlyDataCVM!BG113*OFFSET(AnnualDataCP!BG$14,PYPQly!$B109,0)/OFFSET(AnnualDataCVM!BG$14,PYPQly!$B109,0))</f>
        <v>646.27454718779791</v>
      </c>
      <c r="BH113" s="18">
        <f ca="1">IF(ISERROR(QuarterlyDataCVM!BH113*OFFSET(AnnualDataCP!BH$14,PYPQly!$B109,0)/OFFSET(AnnualDataCVM!BH$14,PYPQly!$B109,0)),"",QuarterlyDataCVM!BH113*OFFSET(AnnualDataCP!BH$14,PYPQly!$B109,0)/OFFSET(AnnualDataCVM!BH$14,PYPQly!$B109,0))</f>
        <v>245.75214834916326</v>
      </c>
      <c r="BI113" s="18">
        <f ca="1">IF(ISERROR(QuarterlyDataCVM!BI113*OFFSET(AnnualDataCP!BI$14,PYPQly!$B109,0)/OFFSET(AnnualDataCVM!BI$14,PYPQly!$B109,0)),"",QuarterlyDataCVM!BI113*OFFSET(AnnualDataCP!BI$14,PYPQly!$B109,0)/OFFSET(AnnualDataCVM!BI$14,PYPQly!$B109,0))</f>
        <v>4257.5209834115394</v>
      </c>
      <c r="BJ113" s="18">
        <f ca="1">IF(ISERROR(QuarterlyDataCVM!BJ113*OFFSET(AnnualDataCP!BJ$14,PYPQly!$B109,0)/OFFSET(AnnualDataCVM!BJ$14,PYPQly!$B109,0)),"",QuarterlyDataCVM!BJ113*OFFSET(AnnualDataCP!BJ$14,PYPQly!$B109,0)/OFFSET(AnnualDataCVM!BJ$14,PYPQly!$B109,0))</f>
        <v>3998.5552717986138</v>
      </c>
      <c r="BK113" s="18">
        <f ca="1">IF(ISERROR(QuarterlyDataCVM!BK113*OFFSET(AnnualDataCP!BK$14,PYPQly!$B109,0)/OFFSET(AnnualDataCVM!BK$14,PYPQly!$B109,0)),"",QuarterlyDataCVM!BK113*OFFSET(AnnualDataCP!BK$14,PYPQly!$B109,0)/OFFSET(AnnualDataCVM!BK$14,PYPQly!$B109,0))</f>
        <v>256.08695652173913</v>
      </c>
      <c r="BL113" s="18">
        <f ca="1">IF(ISERROR(QuarterlyDataCVM!BL113*OFFSET(AnnualDataCP!BL$14,PYPQly!$B109,0)/OFFSET(AnnualDataCVM!BL$14,PYPQly!$B109,0)),"",QuarterlyDataCVM!BL113*OFFSET(AnnualDataCP!BL$14,PYPQly!$B109,0)/OFFSET(AnnualDataCVM!BL$14,PYPQly!$B109,0))</f>
        <v>2968.3913425234878</v>
      </c>
      <c r="BM113" s="18">
        <f ca="1">IF(ISERROR(QuarterlyDataCVM!BM113*OFFSET(AnnualDataCP!BM$14,PYPQly!$B109,0)/OFFSET(AnnualDataCVM!BM$14,PYPQly!$B109,0)),"",QuarterlyDataCVM!BM113*OFFSET(AnnualDataCP!BM$14,PYPQly!$B109,0)/OFFSET(AnnualDataCVM!BM$14,PYPQly!$B109,0))</f>
        <v>2968.3913425234878</v>
      </c>
      <c r="BN113" s="18">
        <f ca="1">IF(ISERROR(QuarterlyDataCVM!BN113*OFFSET(AnnualDataCP!BN$14,PYPQly!$B109,0)/OFFSET(AnnualDataCVM!BN$14,PYPQly!$B109,0)),"",QuarterlyDataCVM!BN113*OFFSET(AnnualDataCP!BN$14,PYPQly!$B109,0)/OFFSET(AnnualDataCVM!BN$14,PYPQly!$B109,0))</f>
        <v>1066.2516955538808</v>
      </c>
      <c r="BO113" s="18">
        <f ca="1">IF(ISERROR(QuarterlyDataCVM!BO113*OFFSET(AnnualDataCP!BO$14,PYPQly!$B109,0)/OFFSET(AnnualDataCVM!BO$14,PYPQly!$B109,0)),"",QuarterlyDataCVM!BO113*OFFSET(AnnualDataCP!BO$14,PYPQly!$B109,0)/OFFSET(AnnualDataCVM!BO$14,PYPQly!$B109,0))</f>
        <v>1066.2516955538808</v>
      </c>
      <c r="BP113" s="18">
        <f ca="1">IF(ISERROR(QuarterlyDataCVM!BP113*OFFSET(AnnualDataCP!BP$14,PYPQly!$B109,0)/OFFSET(AnnualDataCVM!BP$14,PYPQly!$B109,0)),"",QuarterlyDataCVM!BP113*OFFSET(AnnualDataCP!BP$14,PYPQly!$B109,0)/OFFSET(AnnualDataCVM!BP$14,PYPQly!$B109,0))</f>
        <v>3994.9278375733857</v>
      </c>
      <c r="BQ113" s="18">
        <f ca="1">IF(ISERROR(QuarterlyDataCVM!BQ113*OFFSET(AnnualDataCP!BQ$14,PYPQly!$B109,0)/OFFSET(AnnualDataCVM!BQ$14,PYPQly!$B109,0)),"",QuarterlyDataCVM!BQ113*OFFSET(AnnualDataCP!BQ$14,PYPQly!$B109,0)/OFFSET(AnnualDataCVM!BQ$14,PYPQly!$B109,0))</f>
        <v>3994.9278375733857</v>
      </c>
      <c r="BR113" s="18">
        <f ca="1">IF(ISERROR(QuarterlyDataCVM!BR113*OFFSET(AnnualDataCP!BR$14,PYPQly!$B109,0)/OFFSET(AnnualDataCVM!BR$14,PYPQly!$B109,0)),"",QuarterlyDataCVM!BR113*OFFSET(AnnualDataCP!BR$14,PYPQly!$B109,0)/OFFSET(AnnualDataCVM!BR$14,PYPQly!$B109,0))</f>
        <v>5900.3474549352813</v>
      </c>
      <c r="BS113" s="18">
        <f ca="1">IF(ISERROR(QuarterlyDataCVM!BS113*OFFSET(AnnualDataCP!BS$14,PYPQly!$B109,0)/OFFSET(AnnualDataCVM!BS$14,PYPQly!$B109,0)),"",QuarterlyDataCVM!BS113*OFFSET(AnnualDataCP!BS$14,PYPQly!$B109,0)/OFFSET(AnnualDataCVM!BS$14,PYPQly!$B109,0))</f>
        <v>3653.2532812063669</v>
      </c>
      <c r="BT113" s="18">
        <f ca="1">IF(ISERROR(QuarterlyDataCVM!BT113*OFFSET(AnnualDataCP!BT$14,PYPQly!$B109,0)/OFFSET(AnnualDataCVM!BT$14,PYPQly!$B109,0)),"",QuarterlyDataCVM!BT113*OFFSET(AnnualDataCP!BT$14,PYPQly!$B109,0)/OFFSET(AnnualDataCVM!BT$14,PYPQly!$B109,0))</f>
        <v>2246.1957710535908</v>
      </c>
      <c r="BU113" s="18">
        <f ca="1">IF(ISERROR(QuarterlyDataCVM!BU113*OFFSET(AnnualDataCP!BU$14,PYPQly!$B109,0)/OFFSET(AnnualDataCVM!BU$14,PYPQly!$B109,0)),"",QuarterlyDataCVM!BU113*OFFSET(AnnualDataCP!BU$14,PYPQly!$B109,0)/OFFSET(AnnualDataCVM!BU$14,PYPQly!$B109,0))</f>
        <v>362.69543147208122</v>
      </c>
      <c r="BV113" s="18">
        <f ca="1">IF(ISERROR(QuarterlyDataCVM!BV113*OFFSET(AnnualDataCP!BV$14,PYPQly!$B109,0)/OFFSET(AnnualDataCVM!BV$14,PYPQly!$B109,0)),"",QuarterlyDataCVM!BV113*OFFSET(AnnualDataCP!BV$14,PYPQly!$B109,0)/OFFSET(AnnualDataCVM!BV$14,PYPQly!$B109,0))</f>
        <v>1633.2475383558508</v>
      </c>
      <c r="BW113" s="18">
        <f ca="1">IF(ISERROR(QuarterlyDataCVM!BW113*OFFSET(AnnualDataCP!BW$14,PYPQly!$B109,0)/OFFSET(AnnualDataCVM!BW$14,PYPQly!$B109,0)),"",QuarterlyDataCVM!BW113*OFFSET(AnnualDataCP!BW$14,PYPQly!$B109,0)/OFFSET(AnnualDataCVM!BW$14,PYPQly!$B109,0))</f>
        <v>248.61188811188811</v>
      </c>
      <c r="BX113" s="18">
        <f ca="1">IF(ISERROR(QuarterlyDataCVM!BX113*OFFSET(AnnualDataCP!BX$14,PYPQly!$B109,0)/OFFSET(AnnualDataCVM!BX$14,PYPQly!$B109,0)),"",QuarterlyDataCVM!BX113*OFFSET(AnnualDataCP!BX$14,PYPQly!$B109,0)/OFFSET(AnnualDataCVM!BX$14,PYPQly!$B109,0))</f>
        <v>4184.4804664723033</v>
      </c>
      <c r="BY113" s="18">
        <f ca="1">IF(ISERROR(QuarterlyDataCVM!BY113*OFFSET(AnnualDataCP!BY$14,PYPQly!$B109,0)/OFFSET(AnnualDataCVM!BY$14,PYPQly!$B109,0)),"",QuarterlyDataCVM!BY113*OFFSET(AnnualDataCP!BY$14,PYPQly!$B109,0)/OFFSET(AnnualDataCVM!BY$14,PYPQly!$B109,0))</f>
        <v>2216.8607442977191</v>
      </c>
      <c r="BZ113" s="18">
        <f ca="1">IF(ISERROR(QuarterlyDataCVM!BZ113*OFFSET(AnnualDataCP!BZ$14,PYPQly!$B109,0)/OFFSET(AnnualDataCVM!BZ$14,PYPQly!$B109,0)),"",QuarterlyDataCVM!BZ113*OFFSET(AnnualDataCP!BZ$14,PYPQly!$B109,0)/OFFSET(AnnualDataCVM!BZ$14,PYPQly!$B109,0))</f>
        <v>1083.9886802871342</v>
      </c>
      <c r="CA113" s="18">
        <f ca="1">IF(ISERROR(QuarterlyDataCVM!CA113*OFFSET(AnnualDataCP!CA$14,PYPQly!$B109,0)/OFFSET(AnnualDataCVM!CA$14,PYPQly!$B109,0)),"",QuarterlyDataCVM!CA113*OFFSET(AnnualDataCP!CA$14,PYPQly!$B109,0)/OFFSET(AnnualDataCVM!CA$14,PYPQly!$B109,0))</f>
        <v>1130.9079085378644</v>
      </c>
      <c r="CB113" s="18">
        <f ca="1">IF(ISERROR(QuarterlyDataCVM!CB113*OFFSET(AnnualDataCP!CB$14,PYPQly!$B109,0)/OFFSET(AnnualDataCVM!CB$14,PYPQly!$B109,0)),"",QuarterlyDataCVM!CB113*OFFSET(AnnualDataCP!CB$14,PYPQly!$B109,0)/OFFSET(AnnualDataCVM!CB$14,PYPQly!$B109,0))</f>
        <v>1969.8801966292135</v>
      </c>
      <c r="CC113" s="18">
        <f ca="1">IF(ISERROR(QuarterlyDataCVM!CC113*OFFSET(AnnualDataCP!CC$14,PYPQly!$B109,0)/OFFSET(AnnualDataCVM!CC$14,PYPQly!$B109,0)),"",QuarterlyDataCVM!CC113*OFFSET(AnnualDataCP!CC$14,PYPQly!$B109,0)/OFFSET(AnnualDataCVM!CC$14,PYPQly!$B109,0))</f>
        <v>146.63023679417122</v>
      </c>
      <c r="CD113" s="18">
        <f ca="1">IF(ISERROR(QuarterlyDataCVM!CD113*OFFSET(AnnualDataCP!CD$14,PYPQly!$B109,0)/OFFSET(AnnualDataCVM!CD$14,PYPQly!$B109,0)),"",QuarterlyDataCVM!CD113*OFFSET(AnnualDataCP!CD$14,PYPQly!$B109,0)/OFFSET(AnnualDataCVM!CD$14,PYPQly!$B109,0))</f>
        <v>490.44858689116057</v>
      </c>
      <c r="CE113" s="18">
        <f ca="1">IF(ISERROR(QuarterlyDataCVM!CE113*OFFSET(AnnualDataCP!CE$14,PYPQly!$B109,0)/OFFSET(AnnualDataCVM!CE$14,PYPQly!$B109,0)),"",QuarterlyDataCVM!CE113*OFFSET(AnnualDataCP!CE$14,PYPQly!$B109,0)/OFFSET(AnnualDataCVM!CE$14,PYPQly!$B109,0))</f>
        <v>1331.3259564891223</v>
      </c>
      <c r="CF113" s="18">
        <f ca="1">IF(ISERROR(QuarterlyDataCVM!CF113*OFFSET(AnnualDataCP!CF$14,PYPQly!$B109,0)/OFFSET(AnnualDataCVM!CF$14,PYPQly!$B109,0)),"",QuarterlyDataCVM!CF113*OFFSET(AnnualDataCP!CF$14,PYPQly!$B109,0)/OFFSET(AnnualDataCVM!CF$14,PYPQly!$B109,0))</f>
        <v>6538.0212612091409</v>
      </c>
      <c r="CG113" s="18">
        <f ca="1">IF(ISERROR(QuarterlyDataCVM!CG113*OFFSET(AnnualDataCP!CG$14,PYPQly!$B109,0)/OFFSET(AnnualDataCVM!CG$14,PYPQly!$B109,0)),"",QuarterlyDataCVM!CG113*OFFSET(AnnualDataCP!CG$14,PYPQly!$B109,0)/OFFSET(AnnualDataCVM!CG$14,PYPQly!$B109,0))</f>
        <v>6538.0212612091409</v>
      </c>
      <c r="CH113" s="18">
        <f ca="1">IF(ISERROR(QuarterlyDataCVM!CH113*OFFSET(AnnualDataCP!CH$14,PYPQly!$B109,0)/OFFSET(AnnualDataCVM!CH$14,PYPQly!$B109,0)),"",QuarterlyDataCVM!CH113*OFFSET(AnnualDataCP!CH$14,PYPQly!$B109,0)/OFFSET(AnnualDataCVM!CH$14,PYPQly!$B109,0))</f>
        <v>4789.7277616486599</v>
      </c>
      <c r="CI113" s="18">
        <f ca="1">IF(ISERROR(QuarterlyDataCVM!CI113*OFFSET(AnnualDataCP!CI$14,PYPQly!$B109,0)/OFFSET(AnnualDataCVM!CI$14,PYPQly!$B109,0)),"",QuarterlyDataCVM!CI113*OFFSET(AnnualDataCP!CI$14,PYPQly!$B109,0)/OFFSET(AnnualDataCVM!CI$14,PYPQly!$B109,0))</f>
        <v>1749.0843188450315</v>
      </c>
      <c r="CJ113" s="18">
        <f ca="1">IF(ISERROR(QuarterlyDataCVM!CJ113*OFFSET(AnnualDataCP!CJ$14,PYPQly!$B109,0)/OFFSET(AnnualDataCVM!CJ$14,PYPQly!$B109,0)),"",QuarterlyDataCVM!CJ113*OFFSET(AnnualDataCP!CJ$14,PYPQly!$B109,0)/OFFSET(AnnualDataCVM!CJ$14,PYPQly!$B109,0))</f>
        <v>5161.819631790011</v>
      </c>
      <c r="CK113" s="18">
        <f ca="1">IF(ISERROR(QuarterlyDataCVM!CK113*OFFSET(AnnualDataCP!CK$14,PYPQly!$B109,0)/OFFSET(AnnualDataCVM!CK$14,PYPQly!$B109,0)),"",QuarterlyDataCVM!CK113*OFFSET(AnnualDataCP!CK$14,PYPQly!$B109,0)/OFFSET(AnnualDataCVM!CK$14,PYPQly!$B109,0))</f>
        <v>1804.7641233972324</v>
      </c>
      <c r="CL113" s="18">
        <f ca="1">IF(ISERROR(QuarterlyDataCVM!CL113*OFFSET(AnnualDataCP!CL$14,PYPQly!$B109,0)/OFFSET(AnnualDataCVM!CL$14,PYPQly!$B109,0)),"",QuarterlyDataCVM!CL113*OFFSET(AnnualDataCP!CL$14,PYPQly!$B109,0)/OFFSET(AnnualDataCVM!CL$14,PYPQly!$B109,0))</f>
        <v>3356.9745222929937</v>
      </c>
      <c r="CM113" s="18">
        <f ca="1">IF(ISERROR(QuarterlyDataCVM!CM113*OFFSET(AnnualDataCP!CM$14,PYPQly!$B109,0)/OFFSET(AnnualDataCVM!CM$14,PYPQly!$B109,0)),"",QuarterlyDataCVM!CM113*OFFSET(AnnualDataCP!CM$14,PYPQly!$B109,0)/OFFSET(AnnualDataCVM!CM$14,PYPQly!$B109,0))</f>
        <v>1799.5566110004597</v>
      </c>
      <c r="CN113" s="18">
        <f ca="1">IF(ISERROR(QuarterlyDataCVM!CN113*OFFSET(AnnualDataCP!CN$14,PYPQly!$B109,0)/OFFSET(AnnualDataCVM!CN$14,PYPQly!$B109,0)),"",QuarterlyDataCVM!CN113*OFFSET(AnnualDataCP!CN$14,PYPQly!$B109,0)/OFFSET(AnnualDataCVM!CN$14,PYPQly!$B109,0))</f>
        <v>1500.5300067430883</v>
      </c>
      <c r="CO113" s="18">
        <f ca="1">IF(ISERROR(QuarterlyDataCVM!CO113*OFFSET(AnnualDataCP!CO$14,PYPQly!$B109,0)/OFFSET(AnnualDataCVM!CO$14,PYPQly!$B109,0)),"",QuarterlyDataCVM!CO113*OFFSET(AnnualDataCP!CO$14,PYPQly!$B109,0)/OFFSET(AnnualDataCVM!CO$14,PYPQly!$B109,0))</f>
        <v>57.192737430167597</v>
      </c>
      <c r="CP113" s="18">
        <f ca="1">IF(ISERROR(QuarterlyDataCVM!CP113*OFFSET(AnnualDataCP!CP$14,PYPQly!$B109,0)/OFFSET(AnnualDataCVM!CP$14,PYPQly!$B109,0)),"",QuarterlyDataCVM!CP113*OFFSET(AnnualDataCP!CP$14,PYPQly!$B109,0)/OFFSET(AnnualDataCVM!CP$14,PYPQly!$B109,0))</f>
        <v>26589.525145720421</v>
      </c>
      <c r="CQ113" s="18">
        <f ca="1">IF(ISERROR(QuarterlyDataCVM!CQ113*OFFSET(AnnualDataCP!CQ$14,PYPQly!$B109,0)/OFFSET(AnnualDataCVM!CQ$14,PYPQly!$B109,0)),"",QuarterlyDataCVM!CQ113*OFFSET(AnnualDataCP!CQ$14,PYPQly!$B109,0)/OFFSET(AnnualDataCVM!CQ$14,PYPQly!$B109,0))</f>
        <v>9193.1502490477578</v>
      </c>
      <c r="CR113" s="18">
        <f ca="1">IF(ISERROR(QuarterlyDataCVM!CR113*OFFSET(AnnualDataCP!CR$14,PYPQly!$B109,0)/OFFSET(AnnualDataCVM!CR$14,PYPQly!$B109,0)),"",QuarterlyDataCVM!CR113*OFFSET(AnnualDataCP!CR$14,PYPQly!$B109,0)/OFFSET(AnnualDataCVM!CR$14,PYPQly!$B109,0))</f>
        <v>5324.8582995951419</v>
      </c>
      <c r="CS113" s="18">
        <f ca="1">IF(ISERROR(QuarterlyDataCVM!CS113*OFFSET(AnnualDataCP!CS$14,PYPQly!$B109,0)/OFFSET(AnnualDataCVM!CS$14,PYPQly!$B109,0)),"",QuarterlyDataCVM!CS113*OFFSET(AnnualDataCP!CS$14,PYPQly!$B109,0)/OFFSET(AnnualDataCVM!CS$14,PYPQly!$B109,0))</f>
        <v>12072.490866155766</v>
      </c>
      <c r="CT113" s="18">
        <f ca="1">IF(ISERROR(QuarterlyDataCVM!CT113*OFFSET(AnnualDataCP!CT$14,PYPQly!$B109,0)/OFFSET(AnnualDataCVM!CT$14,PYPQly!$B109,0)),"",QuarterlyDataCVM!CT113*OFFSET(AnnualDataCP!CT$14,PYPQly!$B109,0)/OFFSET(AnnualDataCVM!CT$14,PYPQly!$B109,0))</f>
        <v>318793.2080642872</v>
      </c>
      <c r="CU113" s="18">
        <f ca="1">IF(ISERROR(QuarterlyDataCVM!CU113*OFFSET(AnnualDataCP!CU$14,PYPQly!$B109,0)/OFFSET(AnnualDataCVM!CU$14,PYPQly!$B109,0)),"",QuarterlyDataCVM!CU113*OFFSET(AnnualDataCP!CU$14,PYPQly!$B109,0)/OFFSET(AnnualDataCVM!CU$14,PYPQly!$B109,0))</f>
        <v>71202.17713967085</v>
      </c>
      <c r="CV113" s="18">
        <f ca="1">IF(ISERROR(QuarterlyDataCVM!CV113*OFFSET(AnnualDataCP!CV$14,PYPQly!$B109,0)/OFFSET(AnnualDataCVM!CV$14,PYPQly!$B109,0)),"",QuarterlyDataCVM!CV113*OFFSET(AnnualDataCP!CV$14,PYPQly!$B109,0)/OFFSET(AnnualDataCVM!CV$14,PYPQly!$B109,0))</f>
        <v>43230.392230760641</v>
      </c>
      <c r="CW113" s="18">
        <f ca="1">IF(ISERROR(QuarterlyDataCVM!CW113*OFFSET(AnnualDataCP!CW$14,PYPQly!$B109,0)/OFFSET(AnnualDataCVM!CW$14,PYPQly!$B109,0)),"",QuarterlyDataCVM!CW113*OFFSET(AnnualDataCP!CW$14,PYPQly!$B109,0)/OFFSET(AnnualDataCVM!CW$14,PYPQly!$B109,0))</f>
        <v>6321.8994435932582</v>
      </c>
      <c r="CX113" s="18">
        <f ca="1">IF(ISERROR(QuarterlyDataCVM!CX113*OFFSET(AnnualDataCP!CX$14,PYPQly!$B109,0)/OFFSET(AnnualDataCVM!CX$14,PYPQly!$B109,0)),"",QuarterlyDataCVM!CX113*OFFSET(AnnualDataCP!CX$14,PYPQly!$B109,0)/OFFSET(AnnualDataCVM!CX$14,PYPQly!$B109,0))</f>
        <v>14231.602467889759</v>
      </c>
      <c r="CY113" s="18">
        <f ca="1">IF(ISERROR(QuarterlyDataCVM!CY113*OFFSET(AnnualDataCP!CY$14,PYPQly!$B109,0)/OFFSET(AnnualDataCVM!CY$14,PYPQly!$B109,0)),"",QuarterlyDataCVM!CY113*OFFSET(AnnualDataCP!CY$14,PYPQly!$B109,0)/OFFSET(AnnualDataCVM!CY$14,PYPQly!$B109,0))</f>
        <v>22679.588484999822</v>
      </c>
      <c r="CZ113" s="18">
        <f ca="1">IF(ISERROR(QuarterlyDataCVM!CZ113*OFFSET(AnnualDataCP!CZ$14,PYPQly!$B109,0)/OFFSET(AnnualDataCVM!CZ$14,PYPQly!$B109,0)),"",QuarterlyDataCVM!CZ113*OFFSET(AnnualDataCP!CZ$14,PYPQly!$B109,0)/OFFSET(AnnualDataCVM!CZ$14,PYPQly!$B109,0))</f>
        <v>16916.586766714023</v>
      </c>
      <c r="DA113" s="18">
        <f ca="1">IF(ISERROR(QuarterlyDataCVM!DA113*OFFSET(AnnualDataCP!DA$14,PYPQly!$B109,0)/OFFSET(AnnualDataCVM!DA$14,PYPQly!$B109,0)),"",QuarterlyDataCVM!DA113*OFFSET(AnnualDataCP!DA$14,PYPQly!$B109,0)/OFFSET(AnnualDataCVM!DA$14,PYPQly!$B109,0))</f>
        <v>6681.5382378164732</v>
      </c>
      <c r="DB113" s="18">
        <f ca="1">IF(ISERROR(QuarterlyDataCVM!DB113*OFFSET(AnnualDataCP!DB$14,PYPQly!$B109,0)/OFFSET(AnnualDataCVM!DB$14,PYPQly!$B109,0)),"",QuarterlyDataCVM!DB113*OFFSET(AnnualDataCP!DB$14,PYPQly!$B109,0)/OFFSET(AnnualDataCVM!DB$14,PYPQly!$B109,0))</f>
        <v>1186.1519674355495</v>
      </c>
      <c r="DC113" s="18">
        <f ca="1">IF(ISERROR(QuarterlyDataCVM!DC113*OFFSET(AnnualDataCP!DC$14,PYPQly!$B109,0)/OFFSET(AnnualDataCVM!DC$14,PYPQly!$B109,0)),"",QuarterlyDataCVM!DC113*OFFSET(AnnualDataCP!DC$14,PYPQly!$B109,0)/OFFSET(AnnualDataCVM!DC$14,PYPQly!$B109,0))</f>
        <v>5496.6698235425511</v>
      </c>
      <c r="DD113" s="18">
        <f ca="1">IF(ISERROR(QuarterlyDataCVM!DD113*OFFSET(AnnualDataCP!DD$14,PYPQly!$B109,0)/OFFSET(AnnualDataCVM!DD$14,PYPQly!$B109,0)),"",QuarterlyDataCVM!DD113*OFFSET(AnnualDataCP!DD$14,PYPQly!$B109,0)/OFFSET(AnnualDataCVM!DD$14,PYPQly!$B109,0))</f>
        <v>1371.0114568005044</v>
      </c>
      <c r="DE113" s="18">
        <f ca="1">IF(ISERROR(QuarterlyDataCVM!DE113*OFFSET(AnnualDataCP!DE$14,PYPQly!$B109,0)/OFFSET(AnnualDataCVM!DE$14,PYPQly!$B109,0)),"",QuarterlyDataCVM!DE113*OFFSET(AnnualDataCP!DE$14,PYPQly!$B109,0)/OFFSET(AnnualDataCVM!DE$14,PYPQly!$B109,0))</f>
        <v>953.46109443546527</v>
      </c>
      <c r="DF113" s="18">
        <f ca="1">IF(ISERROR(QuarterlyDataCVM!DF113*OFFSET(AnnualDataCP!DF$14,PYPQly!$B109,0)/OFFSET(AnnualDataCVM!DF$14,PYPQly!$B109,0)),"",QuarterlyDataCVM!DF113*OFFSET(AnnualDataCP!DF$14,PYPQly!$B109,0)/OFFSET(AnnualDataCVM!DF$14,PYPQly!$B109,0))</f>
        <v>4948.9299190112824</v>
      </c>
      <c r="DG113" s="18">
        <f ca="1">IF(ISERROR(QuarterlyDataCVM!DG113*OFFSET(AnnualDataCP!DG$14,PYPQly!$B109,0)/OFFSET(AnnualDataCVM!DG$14,PYPQly!$B109,0)),"",QuarterlyDataCVM!DG113*OFFSET(AnnualDataCP!DG$14,PYPQly!$B109,0)/OFFSET(AnnualDataCVM!DG$14,PYPQly!$B109,0))</f>
        <v>2959.5213270142181</v>
      </c>
      <c r="DH113" s="18">
        <f ca="1">IF(ISERROR(QuarterlyDataCVM!DH113*OFFSET(AnnualDataCP!DH$14,PYPQly!$B109,0)/OFFSET(AnnualDataCVM!DH$14,PYPQly!$B109,0)),"",QuarterlyDataCVM!DH113*OFFSET(AnnualDataCP!DH$14,PYPQly!$B109,0)/OFFSET(AnnualDataCVM!DH$14,PYPQly!$B109,0))</f>
        <v>11058.832171870023</v>
      </c>
      <c r="DI113" s="18">
        <f ca="1">IF(ISERROR(QuarterlyDataCVM!DI113*OFFSET(AnnualDataCP!DI$14,PYPQly!$B109,0)/OFFSET(AnnualDataCVM!DI$14,PYPQly!$B109,0)),"",QuarterlyDataCVM!DI113*OFFSET(AnnualDataCP!DI$14,PYPQly!$B109,0)/OFFSET(AnnualDataCVM!DI$14,PYPQly!$B109,0))</f>
        <v>3153.1911427090276</v>
      </c>
      <c r="DJ113" s="18">
        <f ca="1">IF(ISERROR(QuarterlyDataCVM!DJ113*OFFSET(AnnualDataCP!DJ$14,PYPQly!$B109,0)/OFFSET(AnnualDataCVM!DJ$14,PYPQly!$B109,0)),"",QuarterlyDataCVM!DJ113*OFFSET(AnnualDataCP!DJ$14,PYPQly!$B109,0)/OFFSET(AnnualDataCVM!DJ$14,PYPQly!$B109,0))</f>
        <v>7905.4589242053789</v>
      </c>
      <c r="DK113" s="18">
        <f ca="1">IF(ISERROR(QuarterlyDataCVM!DK113*OFFSET(AnnualDataCP!DK$14,PYPQly!$B109,0)/OFFSET(AnnualDataCVM!DK$14,PYPQly!$B109,0)),"",QuarterlyDataCVM!DK113*OFFSET(AnnualDataCP!DK$14,PYPQly!$B109,0)/OFFSET(AnnualDataCVM!DK$14,PYPQly!$B109,0))</f>
        <v>24880.701711705577</v>
      </c>
      <c r="DL113" s="18">
        <f ca="1">IF(ISERROR(QuarterlyDataCVM!DL113*OFFSET(AnnualDataCP!DL$14,PYPQly!$B109,0)/OFFSET(AnnualDataCVM!DL$14,PYPQly!$B109,0)),"",QuarterlyDataCVM!DL113*OFFSET(AnnualDataCP!DL$14,PYPQly!$B109,0)/OFFSET(AnnualDataCVM!DL$14,PYPQly!$B109,0))</f>
        <v>6735.6988959159607</v>
      </c>
      <c r="DM113" s="18">
        <f ca="1">IF(ISERROR(QuarterlyDataCVM!DM113*OFFSET(AnnualDataCP!DM$14,PYPQly!$B109,0)/OFFSET(AnnualDataCVM!DM$14,PYPQly!$B109,0)),"",QuarterlyDataCVM!DM113*OFFSET(AnnualDataCP!DM$14,PYPQly!$B109,0)/OFFSET(AnnualDataCVM!DM$14,PYPQly!$B109,0))</f>
        <v>2393.2477197346602</v>
      </c>
      <c r="DN113" s="18">
        <f ca="1">IF(ISERROR(QuarterlyDataCVM!DN113*OFFSET(AnnualDataCP!DN$14,PYPQly!$B109,0)/OFFSET(AnnualDataCVM!DN$14,PYPQly!$B109,0)),"",QuarterlyDataCVM!DN113*OFFSET(AnnualDataCP!DN$14,PYPQly!$B109,0)/OFFSET(AnnualDataCVM!DN$14,PYPQly!$B109,0))</f>
        <v>4344.2901966157433</v>
      </c>
      <c r="DO113" s="18">
        <f ca="1">IF(ISERROR(QuarterlyDataCVM!DO113*OFFSET(AnnualDataCP!DO$14,PYPQly!$B109,0)/OFFSET(AnnualDataCVM!DO$14,PYPQly!$B109,0)),"",QuarterlyDataCVM!DO113*OFFSET(AnnualDataCP!DO$14,PYPQly!$B109,0)/OFFSET(AnnualDataCVM!DO$14,PYPQly!$B109,0))</f>
        <v>2411.7678615882501</v>
      </c>
      <c r="DP113" s="18">
        <f ca="1">IF(ISERROR(QuarterlyDataCVM!DP113*OFFSET(AnnualDataCP!DP$14,PYPQly!$B109,0)/OFFSET(AnnualDataCVM!DP$14,PYPQly!$B109,0)),"",QuarterlyDataCVM!DP113*OFFSET(AnnualDataCP!DP$14,PYPQly!$B109,0)/OFFSET(AnnualDataCVM!DP$14,PYPQly!$B109,0))</f>
        <v>1931.0830670926518</v>
      </c>
      <c r="DQ113" s="18">
        <f ca="1">IF(ISERROR(QuarterlyDataCVM!DQ113*OFFSET(AnnualDataCP!DQ$14,PYPQly!$B109,0)/OFFSET(AnnualDataCVM!DQ$14,PYPQly!$B109,0)),"",QuarterlyDataCVM!DQ113*OFFSET(AnnualDataCP!DQ$14,PYPQly!$B109,0)/OFFSET(AnnualDataCVM!DQ$14,PYPQly!$B109,0))</f>
        <v>6699.6283360604866</v>
      </c>
      <c r="DR113" s="18">
        <f ca="1">IF(ISERROR(QuarterlyDataCVM!DR113*OFFSET(AnnualDataCP!DR$14,PYPQly!$B109,0)/OFFSET(AnnualDataCVM!DR$14,PYPQly!$B109,0)),"",QuarterlyDataCVM!DR113*OFFSET(AnnualDataCP!DR$14,PYPQly!$B109,0)/OFFSET(AnnualDataCVM!DR$14,PYPQly!$B109,0))</f>
        <v>6699.6283360604866</v>
      </c>
      <c r="DS113" s="18">
        <f ca="1">IF(ISERROR(QuarterlyDataCVM!DS113*OFFSET(AnnualDataCP!DS$14,PYPQly!$B109,0)/OFFSET(AnnualDataCVM!DS$14,PYPQly!$B109,0)),"",QuarterlyDataCVM!DS113*OFFSET(AnnualDataCP!DS$14,PYPQly!$B109,0)/OFFSET(AnnualDataCVM!DS$14,PYPQly!$B109,0))</f>
        <v>11450.761963706584</v>
      </c>
      <c r="DT113" s="18">
        <f ca="1">IF(ISERROR(QuarterlyDataCVM!DT113*OFFSET(AnnualDataCP!DT$14,PYPQly!$B109,0)/OFFSET(AnnualDataCVM!DT$14,PYPQly!$B109,0)),"",QuarterlyDataCVM!DT113*OFFSET(AnnualDataCP!DT$14,PYPQly!$B109,0)/OFFSET(AnnualDataCVM!DT$14,PYPQly!$B109,0))</f>
        <v>9360.6359242967937</v>
      </c>
      <c r="DU113" s="18">
        <f ca="1">IF(ISERROR(QuarterlyDataCVM!DU113*OFFSET(AnnualDataCP!DU$14,PYPQly!$B109,0)/OFFSET(AnnualDataCVM!DU$14,PYPQly!$B109,0)),"",QuarterlyDataCVM!DU113*OFFSET(AnnualDataCP!DU$14,PYPQly!$B109,0)/OFFSET(AnnualDataCVM!DU$14,PYPQly!$B109,0))</f>
        <v>2089.875788038848</v>
      </c>
      <c r="DV113" s="18">
        <f ca="1">IF(ISERROR(QuarterlyDataCVM!DV113*OFFSET(AnnualDataCP!DV$14,PYPQly!$B109,0)/OFFSET(AnnualDataCVM!DV$14,PYPQly!$B109,0)),"",QuarterlyDataCVM!DV113*OFFSET(AnnualDataCP!DV$14,PYPQly!$B109,0)/OFFSET(AnnualDataCVM!DV$14,PYPQly!$B109,0))</f>
        <v>29421.960784313724</v>
      </c>
      <c r="DW113" s="18">
        <f ca="1">IF(ISERROR(QuarterlyDataCVM!DW113*OFFSET(AnnualDataCP!DW$14,PYPQly!$B109,0)/OFFSET(AnnualDataCVM!DW$14,PYPQly!$B109,0)),"",QuarterlyDataCVM!DW113*OFFSET(AnnualDataCP!DW$14,PYPQly!$B109,0)/OFFSET(AnnualDataCVM!DW$14,PYPQly!$B109,0))</f>
        <v>16758.985729850388</v>
      </c>
      <c r="DX113" s="18">
        <f ca="1">IF(ISERROR(QuarterlyDataCVM!DX113*OFFSET(AnnualDataCP!DX$14,PYPQly!$B109,0)/OFFSET(AnnualDataCVM!DX$14,PYPQly!$B109,0)),"",QuarterlyDataCVM!DX113*OFFSET(AnnualDataCP!DX$14,PYPQly!$B109,0)/OFFSET(AnnualDataCVM!DX$14,PYPQly!$B109,0))</f>
        <v>7244.2089298574101</v>
      </c>
      <c r="DY113" s="18">
        <f ca="1">IF(ISERROR(QuarterlyDataCVM!DY113*OFFSET(AnnualDataCP!DY$14,PYPQly!$B109,0)/OFFSET(AnnualDataCVM!DY$14,PYPQly!$B109,0)),"",QuarterlyDataCVM!DY113*OFFSET(AnnualDataCP!DY$14,PYPQly!$B109,0)/OFFSET(AnnualDataCVM!DY$14,PYPQly!$B109,0))</f>
        <v>7244.3831417624524</v>
      </c>
      <c r="DZ113" s="18" t="str">
        <f ca="1">IF(ISERROR(QuarterlyDataCVM!DZ113*OFFSET(AnnualDataCP!DZ$14,PYPQly!$B109,0)/OFFSET(AnnualDataCVM!DZ$14,PYPQly!$B109,0)),"",QuarterlyDataCVM!DZ113*OFFSET(AnnualDataCP!DZ$14,PYPQly!$B109,0)/OFFSET(AnnualDataCVM!DZ$14,PYPQly!$B109,0))</f>
        <v/>
      </c>
      <c r="EA113" s="18">
        <f ca="1">IF(ISERROR(QuarterlyDataCVM!EA113*OFFSET(AnnualDataCP!EA$14,PYPQly!$B109,0)/OFFSET(AnnualDataCVM!EA$14,PYPQly!$B109,0)),"",QuarterlyDataCVM!EA113*OFFSET(AnnualDataCP!EA$14,PYPQly!$B109,0)/OFFSET(AnnualDataCVM!EA$14,PYPQly!$B109,0))</f>
        <v>5419.6840054548993</v>
      </c>
      <c r="EB113" s="18">
        <f ca="1">IF(ISERROR(QuarterlyDataCVM!EB113*OFFSET(AnnualDataCP!EB$14,PYPQly!$B109,0)/OFFSET(AnnualDataCVM!EB$14,PYPQly!$B109,0)),"",QuarterlyDataCVM!EB113*OFFSET(AnnualDataCP!EB$14,PYPQly!$B109,0)/OFFSET(AnnualDataCVM!EB$14,PYPQly!$B109,0))</f>
        <v>52734.563349162381</v>
      </c>
      <c r="EC113" s="18">
        <f ca="1">IF(ISERROR(QuarterlyDataCVM!EC113*OFFSET(AnnualDataCP!EC$14,PYPQly!$B109,0)/OFFSET(AnnualDataCVM!EC$14,PYPQly!$B109,0)),"",QuarterlyDataCVM!EC113*OFFSET(AnnualDataCP!EC$14,PYPQly!$B109,0)/OFFSET(AnnualDataCVM!EC$14,PYPQly!$B109,0))</f>
        <v>52734.563349162381</v>
      </c>
      <c r="ED113" s="18">
        <f ca="1">IF(ISERROR(QuarterlyDataCVM!ED113*OFFSET(AnnualDataCP!ED$14,PYPQly!$B109,0)/OFFSET(AnnualDataCVM!ED$14,PYPQly!$B109,0)),"",QuarterlyDataCVM!ED113*OFFSET(AnnualDataCP!ED$14,PYPQly!$B109,0)/OFFSET(AnnualDataCVM!ED$14,PYPQly!$B109,0))</f>
        <v>15162.677294808298</v>
      </c>
      <c r="EE113" s="18">
        <f ca="1">IF(ISERROR(QuarterlyDataCVM!EE113*OFFSET(AnnualDataCP!EE$14,PYPQly!$B109,0)/OFFSET(AnnualDataCVM!EE$14,PYPQly!$B109,0)),"",QuarterlyDataCVM!EE113*OFFSET(AnnualDataCP!EE$14,PYPQly!$B109,0)/OFFSET(AnnualDataCVM!EE$14,PYPQly!$B109,0))</f>
        <v>36136.757089670697</v>
      </c>
      <c r="EF113" s="18">
        <f ca="1">IF(ISERROR(QuarterlyDataCVM!EF113*OFFSET(AnnualDataCP!EF$14,PYPQly!$B109,0)/OFFSET(AnnualDataCVM!EF$14,PYPQly!$B109,0)),"",QuarterlyDataCVM!EF113*OFFSET(AnnualDataCP!EF$14,PYPQly!$B109,0)/OFFSET(AnnualDataCVM!EF$14,PYPQly!$B109,0))</f>
        <v>1436.1467889908256</v>
      </c>
      <c r="EG113" s="18">
        <f ca="1">IF(ISERROR(QuarterlyDataCVM!EG113*OFFSET(AnnualDataCP!EG$14,PYPQly!$B109,0)/OFFSET(AnnualDataCVM!EG$14,PYPQly!$B109,0)),"",QuarterlyDataCVM!EG113*OFFSET(AnnualDataCP!EG$14,PYPQly!$B109,0)/OFFSET(AnnualDataCVM!EG$14,PYPQly!$B109,0))</f>
        <v>51201.95297970203</v>
      </c>
      <c r="EH113" s="18">
        <f ca="1">IF(ISERROR(QuarterlyDataCVM!EH113*OFFSET(AnnualDataCP!EH$14,PYPQly!$B109,0)/OFFSET(AnnualDataCVM!EH$14,PYPQly!$B109,0)),"",QuarterlyDataCVM!EH113*OFFSET(AnnualDataCP!EH$14,PYPQly!$B109,0)/OFFSET(AnnualDataCVM!EH$14,PYPQly!$B109,0))</f>
        <v>30621.682242990653</v>
      </c>
      <c r="EI113" s="18">
        <f ca="1">IF(ISERROR(QuarterlyDataCVM!EI113*OFFSET(AnnualDataCP!EI$14,PYPQly!$B109,0)/OFFSET(AnnualDataCVM!EI$14,PYPQly!$B109,0)),"",QuarterlyDataCVM!EI113*OFFSET(AnnualDataCP!EI$14,PYPQly!$B109,0)/OFFSET(AnnualDataCVM!EI$14,PYPQly!$B109,0))</f>
        <v>21487.767570231641</v>
      </c>
      <c r="EJ113" s="18">
        <f ca="1">IF(ISERROR(QuarterlyDataCVM!EJ113*OFFSET(AnnualDataCP!EJ$14,PYPQly!$B109,0)/OFFSET(AnnualDataCVM!EJ$14,PYPQly!$B109,0)),"",QuarterlyDataCVM!EJ113*OFFSET(AnnualDataCP!EJ$14,PYPQly!$B109,0)/OFFSET(AnnualDataCVM!EJ$14,PYPQly!$B109,0))</f>
        <v>15588</v>
      </c>
      <c r="EK113" s="18">
        <f ca="1">IF(ISERROR(QuarterlyDataCVM!EK113*OFFSET(AnnualDataCP!EK$14,PYPQly!$B109,0)/OFFSET(AnnualDataCVM!EK$14,PYPQly!$B109,0)),"",QuarterlyDataCVM!EK113*OFFSET(AnnualDataCP!EK$14,PYPQly!$B109,0)/OFFSET(AnnualDataCVM!EK$14,PYPQly!$B109,0))</f>
        <v>10537.155012112124</v>
      </c>
      <c r="EL113" s="18">
        <f ca="1">IF(ISERROR(QuarterlyDataCVM!EL113*OFFSET(AnnualDataCP!EL$14,PYPQly!$B109,0)/OFFSET(AnnualDataCVM!EL$14,PYPQly!$B109,0)),"",QuarterlyDataCVM!EL113*OFFSET(AnnualDataCP!EL$14,PYPQly!$B109,0)/OFFSET(AnnualDataCVM!EL$14,PYPQly!$B109,0))</f>
        <v>5922.4826448940194</v>
      </c>
      <c r="EM113" s="18">
        <f ca="1">IF(ISERROR(QuarterlyDataCVM!EM113*OFFSET(AnnualDataCP!EM$14,PYPQly!$B109,0)/OFFSET(AnnualDataCVM!EM$14,PYPQly!$B109,0)),"",QuarterlyDataCVM!EM113*OFFSET(AnnualDataCP!EM$14,PYPQly!$B109,0)/OFFSET(AnnualDataCVM!EM$14,PYPQly!$B109,0))</f>
        <v>4611.9694598823717</v>
      </c>
      <c r="EN113" s="18">
        <f ca="1">IF(ISERROR(QuarterlyDataCVM!EN113*OFFSET(AnnualDataCP!EN$14,PYPQly!$B109,0)/OFFSET(AnnualDataCVM!EN$14,PYPQly!$B109,0)),"",QuarterlyDataCVM!EN113*OFFSET(AnnualDataCP!EN$14,PYPQly!$B109,0)/OFFSET(AnnualDataCVM!EN$14,PYPQly!$B109,0))</f>
        <v>5050.207810650888</v>
      </c>
      <c r="EO113" s="18">
        <f ca="1">IF(ISERROR(QuarterlyDataCVM!EO113*OFFSET(AnnualDataCP!EO$14,PYPQly!$B109,0)/OFFSET(AnnualDataCVM!EO$14,PYPQly!$B109,0)),"",QuarterlyDataCVM!EO113*OFFSET(AnnualDataCP!EO$14,PYPQly!$B109,0)/OFFSET(AnnualDataCVM!EO$14,PYPQly!$B109,0))</f>
        <v>5900.0276430421472</v>
      </c>
      <c r="EP113" s="18">
        <f ca="1">IF(ISERROR(QuarterlyDataCVM!EP113*OFFSET(AnnualDataCP!EP$14,PYPQly!$B109,0)/OFFSET(AnnualDataCVM!EP$14,PYPQly!$B109,0)),"",QuarterlyDataCVM!EP113*OFFSET(AnnualDataCP!EP$14,PYPQly!$B109,0)/OFFSET(AnnualDataCVM!EP$14,PYPQly!$B109,0))</f>
        <v>2516.2219632974075</v>
      </c>
      <c r="EQ113" s="18">
        <f ca="1">IF(ISERROR(QuarterlyDataCVM!EQ113*OFFSET(AnnualDataCP!EQ$14,PYPQly!$B109,0)/OFFSET(AnnualDataCVM!EQ$14,PYPQly!$B109,0)),"",QuarterlyDataCVM!EQ113*OFFSET(AnnualDataCP!EQ$14,PYPQly!$B109,0)/OFFSET(AnnualDataCVM!EQ$14,PYPQly!$B109,0))</f>
        <v>2516.2219632974075</v>
      </c>
      <c r="ER113" s="18">
        <f ca="1">IF(ISERROR(QuarterlyDataCVM!ER113*OFFSET(AnnualDataCP!ER$14,PYPQly!$B109,0)/OFFSET(AnnualDataCVM!ER$14,PYPQly!$B109,0)),"",QuarterlyDataCVM!ER113*OFFSET(AnnualDataCP!ER$14,PYPQly!$B109,0)/OFFSET(AnnualDataCVM!ER$14,PYPQly!$B109,0))</f>
        <v>6620.6763163489477</v>
      </c>
      <c r="ES113" s="18">
        <f ca="1">IF(ISERROR(QuarterlyDataCVM!ES113*OFFSET(AnnualDataCP!ES$14,PYPQly!$B109,0)/OFFSET(AnnualDataCVM!ES$14,PYPQly!$B109,0)),"",QuarterlyDataCVM!ES113*OFFSET(AnnualDataCP!ES$14,PYPQly!$B109,0)/OFFSET(AnnualDataCVM!ES$14,PYPQly!$B109,0))</f>
        <v>3787.2040879338028</v>
      </c>
      <c r="ET113" s="18">
        <f ca="1">IF(ISERROR(QuarterlyDataCVM!ET113*OFFSET(AnnualDataCP!ET$14,PYPQly!$B109,0)/OFFSET(AnnualDataCVM!ET$14,PYPQly!$B109,0)),"",QuarterlyDataCVM!ET113*OFFSET(AnnualDataCP!ET$14,PYPQly!$B109,0)/OFFSET(AnnualDataCVM!ET$14,PYPQly!$B109,0))</f>
        <v>2832.2720637027205</v>
      </c>
      <c r="EU113" s="18">
        <f ca="1">IF(ISERROR(QuarterlyDataCVM!EU113*OFFSET(AnnualDataCP!EU$14,PYPQly!$B109,0)/OFFSET(AnnualDataCVM!EU$14,PYPQly!$B109,0)),"",QuarterlyDataCVM!EU113*OFFSET(AnnualDataCP!EU$14,PYPQly!$B109,0)/OFFSET(AnnualDataCVM!EU$14,PYPQly!$B109,0))</f>
        <v>2063.6130398964342</v>
      </c>
      <c r="EV113" s="18">
        <f ca="1">IF(ISERROR(QuarterlyDataCVM!EV113*OFFSET(AnnualDataCP!EV$14,PYPQly!$B109,0)/OFFSET(AnnualDataCVM!EV$14,PYPQly!$B109,0)),"",QuarterlyDataCVM!EV113*OFFSET(AnnualDataCP!EV$14,PYPQly!$B109,0)/OFFSET(AnnualDataCVM!EV$14,PYPQly!$B109,0))</f>
        <v>768.26025459688822</v>
      </c>
      <c r="EW113" s="18">
        <f ca="1">IF(ISERROR(QuarterlyDataCVM!EW113*OFFSET(AnnualDataCP!EW$14,PYPQly!$B109,0)/OFFSET(AnnualDataCVM!EW$14,PYPQly!$B109,0)),"",QuarterlyDataCVM!EW113*OFFSET(AnnualDataCP!EW$14,PYPQly!$B109,0)/OFFSET(AnnualDataCVM!EW$14,PYPQly!$B109,0))</f>
        <v>20578.596171535115</v>
      </c>
      <c r="EX113" s="18">
        <f ca="1">IF(ISERROR(QuarterlyDataCVM!EX113*OFFSET(AnnualDataCP!EX$14,PYPQly!$B109,0)/OFFSET(AnnualDataCVM!EX$14,PYPQly!$B109,0)),"",QuarterlyDataCVM!EX113*OFFSET(AnnualDataCP!EX$14,PYPQly!$B109,0)/OFFSET(AnnualDataCVM!EX$14,PYPQly!$B109,0))</f>
        <v>4571.6941988950275</v>
      </c>
      <c r="EY113" s="18">
        <f ca="1">IF(ISERROR(QuarterlyDataCVM!EY113*OFFSET(AnnualDataCP!EY$14,PYPQly!$B109,0)/OFFSET(AnnualDataCVM!EY$14,PYPQly!$B109,0)),"",QuarterlyDataCVM!EY113*OFFSET(AnnualDataCP!EY$14,PYPQly!$B109,0)/OFFSET(AnnualDataCVM!EY$14,PYPQly!$B109,0))</f>
        <v>6303.837116154873</v>
      </c>
      <c r="EZ113" s="18">
        <f ca="1">IF(ISERROR(QuarterlyDataCVM!EZ113*OFFSET(AnnualDataCP!EZ$14,PYPQly!$B109,0)/OFFSET(AnnualDataCVM!EZ$14,PYPQly!$B109,0)),"",QuarterlyDataCVM!EZ113*OFFSET(AnnualDataCP!EZ$14,PYPQly!$B109,0)/OFFSET(AnnualDataCVM!EZ$14,PYPQly!$B109,0))</f>
        <v>1900.8679729414509</v>
      </c>
      <c r="FA113" s="18">
        <f ca="1">IF(ISERROR(QuarterlyDataCVM!FA113*OFFSET(AnnualDataCP!FA$14,PYPQly!$B109,0)/OFFSET(AnnualDataCVM!FA$14,PYPQly!$B109,0)),"",QuarterlyDataCVM!FA113*OFFSET(AnnualDataCP!FA$14,PYPQly!$B109,0)/OFFSET(AnnualDataCVM!FA$14,PYPQly!$B109,0))</f>
        <v>7803.8993431282324</v>
      </c>
      <c r="FB113" s="18">
        <f ca="1">IF(ISERROR(QuarterlyDataCVM!FB113*OFFSET(AnnualDataCP!FB$14,PYPQly!$B109,0)/OFFSET(AnnualDataCVM!FB$14,PYPQly!$B109,0)),"",QuarterlyDataCVM!FB113*OFFSET(AnnualDataCP!FB$14,PYPQly!$B109,0)/OFFSET(AnnualDataCVM!FB$14,PYPQly!$B109,0))</f>
        <v>642.65168539325839</v>
      </c>
      <c r="FC113" s="18">
        <f ca="1">IF(ISERROR(QuarterlyDataCVM!FC113*OFFSET(AnnualDataCP!FC$14,PYPQly!$B109,0)/OFFSET(AnnualDataCVM!FC$14,PYPQly!$B109,0)),"",QuarterlyDataCVM!FC113*OFFSET(AnnualDataCP!FC$14,PYPQly!$B109,0)/OFFSET(AnnualDataCVM!FC$14,PYPQly!$B109,0))</f>
        <v>2397.0573596358117</v>
      </c>
      <c r="FD113" s="18">
        <f ca="1">IF(ISERROR(QuarterlyDataCVM!FD113*OFFSET(AnnualDataCP!FD$14,PYPQly!$B109,0)/OFFSET(AnnualDataCVM!FD$14,PYPQly!$B109,0)),"",QuarterlyDataCVM!FD113*OFFSET(AnnualDataCP!FD$14,PYPQly!$B109,0)/OFFSET(AnnualDataCVM!FD$14,PYPQly!$B109,0))</f>
        <v>4763.1447692472429</v>
      </c>
      <c r="FE113" s="18">
        <f ca="1">IF(ISERROR(QuarterlyDataCVM!FE113*OFFSET(AnnualDataCP!FE$14,PYPQly!$B109,0)/OFFSET(AnnualDataCVM!FE$14,PYPQly!$B109,0)),"",QuarterlyDataCVM!FE113*OFFSET(AnnualDataCP!FE$14,PYPQly!$B109,0)/OFFSET(AnnualDataCVM!FE$14,PYPQly!$B109,0))</f>
        <v>74876.165726601816</v>
      </c>
      <c r="FF113" s="18">
        <f ca="1">IF(ISERROR(QuarterlyDataCVM!FF113*OFFSET(AnnualDataCP!FF$14,PYPQly!$B109,0)/OFFSET(AnnualDataCVM!FF$14,PYPQly!$B109,0)),"",QuarterlyDataCVM!FF113*OFFSET(AnnualDataCP!FF$14,PYPQly!$B109,0)/OFFSET(AnnualDataCVM!FF$14,PYPQly!$B109,0))</f>
        <v>19902.277113277716</v>
      </c>
      <c r="FG113" s="18">
        <f ca="1">IF(ISERROR(QuarterlyDataCVM!FG113*OFFSET(AnnualDataCP!FG$14,PYPQly!$B109,0)/OFFSET(AnnualDataCVM!FG$14,PYPQly!$B109,0)),"",QuarterlyDataCVM!FG113*OFFSET(AnnualDataCP!FG$14,PYPQly!$B109,0)/OFFSET(AnnualDataCVM!FG$14,PYPQly!$B109,0))</f>
        <v>19902.277113277716</v>
      </c>
      <c r="FH113" s="18">
        <f ca="1">IF(ISERROR(QuarterlyDataCVM!FH113*OFFSET(AnnualDataCP!FH$14,PYPQly!$B109,0)/OFFSET(AnnualDataCVM!FH$14,PYPQly!$B109,0)),"",QuarterlyDataCVM!FH113*OFFSET(AnnualDataCP!FH$14,PYPQly!$B109,0)/OFFSET(AnnualDataCVM!FH$14,PYPQly!$B109,0))</f>
        <v>24830.881355300433</v>
      </c>
      <c r="FI113" s="18">
        <f ca="1">IF(ISERROR(QuarterlyDataCVM!FI113*OFFSET(AnnualDataCP!FI$14,PYPQly!$B109,0)/OFFSET(AnnualDataCVM!FI$14,PYPQly!$B109,0)),"",QuarterlyDataCVM!FI113*OFFSET(AnnualDataCP!FI$14,PYPQly!$B109,0)/OFFSET(AnnualDataCVM!FI$14,PYPQly!$B109,0))</f>
        <v>24830.881355300433</v>
      </c>
      <c r="FJ113" s="18">
        <f ca="1">IF(ISERROR(QuarterlyDataCVM!FJ113*OFFSET(AnnualDataCP!FJ$14,PYPQly!$B109,0)/OFFSET(AnnualDataCVM!FJ$14,PYPQly!$B109,0)),"",QuarterlyDataCVM!FJ113*OFFSET(AnnualDataCP!FJ$14,PYPQly!$B109,0)/OFFSET(AnnualDataCVM!FJ$14,PYPQly!$B109,0))</f>
        <v>30141.442635179937</v>
      </c>
      <c r="FK113" s="18">
        <f ca="1">IF(ISERROR(QuarterlyDataCVM!FK113*OFFSET(AnnualDataCP!FK$14,PYPQly!$B109,0)/OFFSET(AnnualDataCVM!FK$14,PYPQly!$B109,0)),"",QuarterlyDataCVM!FK113*OFFSET(AnnualDataCP!FK$14,PYPQly!$B109,0)/OFFSET(AnnualDataCVM!FK$14,PYPQly!$B109,0))</f>
        <v>21117.748270399032</v>
      </c>
      <c r="FL113" s="18">
        <f ca="1">IF(ISERROR(QuarterlyDataCVM!FL113*OFFSET(AnnualDataCP!FL$14,PYPQly!$B109,0)/OFFSET(AnnualDataCVM!FL$14,PYPQly!$B109,0)),"",QuarterlyDataCVM!FL113*OFFSET(AnnualDataCP!FL$14,PYPQly!$B109,0)/OFFSET(AnnualDataCVM!FL$14,PYPQly!$B109,0))</f>
        <v>21117.748270399032</v>
      </c>
      <c r="FM113" s="18">
        <f ca="1">IF(ISERROR(QuarterlyDataCVM!FM113*OFFSET(AnnualDataCP!FM$14,PYPQly!$B109,0)/OFFSET(AnnualDataCVM!FM$14,PYPQly!$B109,0)),"",QuarterlyDataCVM!FM113*OFFSET(AnnualDataCP!FM$14,PYPQly!$B109,0)/OFFSET(AnnualDataCVM!FM$14,PYPQly!$B109,0))</f>
        <v>9024.989154683808</v>
      </c>
      <c r="FN113" s="18">
        <f ca="1">IF(ISERROR(QuarterlyDataCVM!FN113*OFFSET(AnnualDataCP!FN$14,PYPQly!$B109,0)/OFFSET(AnnualDataCVM!FN$14,PYPQly!$B109,0)),"",QuarterlyDataCVM!FN113*OFFSET(AnnualDataCP!FN$14,PYPQly!$B109,0)/OFFSET(AnnualDataCVM!FN$14,PYPQly!$B109,0))</f>
        <v>4174.8259367238961</v>
      </c>
      <c r="FO113" s="18">
        <f ca="1">IF(ISERROR(QuarterlyDataCVM!FO113*OFFSET(AnnualDataCP!FO$14,PYPQly!$B109,0)/OFFSET(AnnualDataCVM!FO$14,PYPQly!$B109,0)),"",QuarterlyDataCVM!FO113*OFFSET(AnnualDataCP!FO$14,PYPQly!$B109,0)/OFFSET(AnnualDataCVM!FO$14,PYPQly!$B109,0))</f>
        <v>4850.7108352650866</v>
      </c>
      <c r="FP113" s="18">
        <f ca="1">IF(ISERROR(QuarterlyDataCVM!FP113*OFFSET(AnnualDataCP!FP$14,PYPQly!$B109,0)/OFFSET(AnnualDataCVM!FP$14,PYPQly!$B109,0)),"",QuarterlyDataCVM!FP113*OFFSET(AnnualDataCP!FP$14,PYPQly!$B109,0)/OFFSET(AnnualDataCVM!FP$14,PYPQly!$B109,0))</f>
        <v>14475.489528064787</v>
      </c>
      <c r="FQ113" s="18">
        <f ca="1">IF(ISERROR(QuarterlyDataCVM!FQ113*OFFSET(AnnualDataCP!FQ$14,PYPQly!$B109,0)/OFFSET(AnnualDataCVM!FQ$14,PYPQly!$B109,0)),"",QuarterlyDataCVM!FQ113*OFFSET(AnnualDataCP!FQ$14,PYPQly!$B109,0)/OFFSET(AnnualDataCVM!FQ$14,PYPQly!$B109,0))</f>
        <v>6289.1581056092045</v>
      </c>
      <c r="FR113" s="18">
        <f ca="1">IF(ISERROR(QuarterlyDataCVM!FR113*OFFSET(AnnualDataCP!FR$14,PYPQly!$B109,0)/OFFSET(AnnualDataCVM!FR$14,PYPQly!$B109,0)),"",QuarterlyDataCVM!FR113*OFFSET(AnnualDataCP!FR$14,PYPQly!$B109,0)/OFFSET(AnnualDataCVM!FR$14,PYPQly!$B109,0))</f>
        <v>3697.0178224810306</v>
      </c>
      <c r="FS113" s="18">
        <f ca="1">IF(ISERROR(QuarterlyDataCVM!FS113*OFFSET(AnnualDataCP!FS$14,PYPQly!$B109,0)/OFFSET(AnnualDataCVM!FS$14,PYPQly!$B109,0)),"",QuarterlyDataCVM!FS113*OFFSET(AnnualDataCP!FS$14,PYPQly!$B109,0)/OFFSET(AnnualDataCVM!FS$14,PYPQly!$B109,0))</f>
        <v>1451.3128689492326</v>
      </c>
      <c r="FT113" s="18">
        <f ca="1">IF(ISERROR(QuarterlyDataCVM!FT113*OFFSET(AnnualDataCP!FT$14,PYPQly!$B109,0)/OFFSET(AnnualDataCVM!FT$14,PYPQly!$B109,0)),"",QuarterlyDataCVM!FT113*OFFSET(AnnualDataCP!FT$14,PYPQly!$B109,0)/OFFSET(AnnualDataCVM!FT$14,PYPQly!$B109,0))</f>
        <v>518.25879682179345</v>
      </c>
      <c r="FU113" s="18">
        <f ca="1">IF(ISERROR(QuarterlyDataCVM!FU113*OFFSET(AnnualDataCP!FU$14,PYPQly!$B109,0)/OFFSET(AnnualDataCVM!FU$14,PYPQly!$B109,0)),"",QuarterlyDataCVM!FU113*OFFSET(AnnualDataCP!FU$14,PYPQly!$B109,0)/OFFSET(AnnualDataCVM!FU$14,PYPQly!$B109,0))</f>
        <v>1726.7676609105181</v>
      </c>
      <c r="FV113" s="18">
        <f ca="1">IF(ISERROR(QuarterlyDataCVM!FV113*OFFSET(AnnualDataCP!FV$14,PYPQly!$B109,0)/OFFSET(AnnualDataCVM!FV$14,PYPQly!$B109,0)),"",QuarterlyDataCVM!FV113*OFFSET(AnnualDataCP!FV$14,PYPQly!$B109,0)/OFFSET(AnnualDataCVM!FV$14,PYPQly!$B109,0))</f>
        <v>2592.5450450450448</v>
      </c>
      <c r="FW113" s="18">
        <f ca="1">IF(ISERROR(QuarterlyDataCVM!FW113*OFFSET(AnnualDataCP!FW$14,PYPQly!$B109,0)/OFFSET(AnnualDataCVM!FW$14,PYPQly!$B109,0)),"",QuarterlyDataCVM!FW113*OFFSET(AnnualDataCP!FW$14,PYPQly!$B109,0)/OFFSET(AnnualDataCVM!FW$14,PYPQly!$B109,0))</f>
        <v>7310.6920288671918</v>
      </c>
      <c r="FX113" s="18">
        <f ca="1">IF(ISERROR(QuarterlyDataCVM!FX113*OFFSET(AnnualDataCP!FX$14,PYPQly!$B109,0)/OFFSET(AnnualDataCVM!FX$14,PYPQly!$B109,0)),"",QuarterlyDataCVM!FX113*OFFSET(AnnualDataCP!FX$14,PYPQly!$B109,0)/OFFSET(AnnualDataCVM!FX$14,PYPQly!$B109,0))</f>
        <v>2024.3367728621179</v>
      </c>
      <c r="FY113" s="18">
        <f ca="1">IF(ISERROR(QuarterlyDataCVM!FY113*OFFSET(AnnualDataCP!FY$14,PYPQly!$B109,0)/OFFSET(AnnualDataCVM!FY$14,PYPQly!$B109,0)),"",QuarterlyDataCVM!FY113*OFFSET(AnnualDataCP!FY$14,PYPQly!$B109,0)/OFFSET(AnnualDataCVM!FY$14,PYPQly!$B109,0))</f>
        <v>676.44928253339936</v>
      </c>
      <c r="FZ113" s="18">
        <f ca="1">IF(ISERROR(QuarterlyDataCVM!FZ113*OFFSET(AnnualDataCP!FZ$14,PYPQly!$B109,0)/OFFSET(AnnualDataCVM!FZ$14,PYPQly!$B109,0)),"",QuarterlyDataCVM!FZ113*OFFSET(AnnualDataCP!FZ$14,PYPQly!$B109,0)/OFFSET(AnnualDataCVM!FZ$14,PYPQly!$B109,0))</f>
        <v>4609.6767177928677</v>
      </c>
      <c r="GA113" s="18">
        <f ca="1">IF(ISERROR(QuarterlyDataCVM!GA113*OFFSET(AnnualDataCP!GA$14,PYPQly!$B109,0)/OFFSET(AnnualDataCVM!GA$14,PYPQly!$B109,0)),"",QuarterlyDataCVM!GA113*OFFSET(AnnualDataCP!GA$14,PYPQly!$B109,0)/OFFSET(AnnualDataCVM!GA$14,PYPQly!$B109,0))</f>
        <v>875.53788195897869</v>
      </c>
      <c r="GB113" s="18">
        <f ca="1">IF(ISERROR(QuarterlyDataCVM!GB113*OFFSET(AnnualDataCP!GB$14,PYPQly!$B109,0)/OFFSET(AnnualDataCVM!GB$14,PYPQly!$B109,0)),"",QuarterlyDataCVM!GB113*OFFSET(AnnualDataCP!GB$14,PYPQly!$B109,0)/OFFSET(AnnualDataCVM!GB$14,PYPQly!$B109,0))</f>
        <v>875.53788195897869</v>
      </c>
    </row>
    <row r="114" spans="2:184" x14ac:dyDescent="0.25">
      <c r="B114" s="18">
        <f t="shared" si="1"/>
        <v>25</v>
      </c>
      <c r="C114" s="1">
        <v>41974</v>
      </c>
      <c r="D114" s="18">
        <f ca="1">IF(ISERROR(QuarterlyDataCVM!D114*OFFSET(AnnualDataCP!D$14,PYPQly!$B110,0)/OFFSET(AnnualDataCVM!D$14,PYPQly!$B110,0)),"",QuarterlyDataCVM!D114*OFFSET(AnnualDataCP!D$14,PYPQly!$B110,0)/OFFSET(AnnualDataCVM!D$14,PYPQly!$B110,0))</f>
        <v>412502.18651773961</v>
      </c>
      <c r="E114" s="18">
        <f ca="1">IF(ISERROR(QuarterlyDataCVM!E114*OFFSET(AnnualDataCP!E$14,PYPQly!$B110,0)/OFFSET(AnnualDataCVM!E$14,PYPQly!$B110,0)),"",QuarterlyDataCVM!E114*OFFSET(AnnualDataCP!E$14,PYPQly!$B110,0)/OFFSET(AnnualDataCVM!E$14,PYPQly!$B110,0))</f>
        <v>3331.6214607754732</v>
      </c>
      <c r="F114" s="18">
        <f ca="1">IF(ISERROR(QuarterlyDataCVM!F114*OFFSET(AnnualDataCP!F$14,PYPQly!$B110,0)/OFFSET(AnnualDataCVM!F$14,PYPQly!$B110,0)),"",QuarterlyDataCVM!F114*OFFSET(AnnualDataCP!F$14,PYPQly!$B110,0)/OFFSET(AnnualDataCVM!F$14,PYPQly!$B110,0))</f>
        <v>2978.5380735759495</v>
      </c>
      <c r="G114" s="18">
        <f ca="1">IF(ISERROR(QuarterlyDataCVM!G114*OFFSET(AnnualDataCP!G$14,PYPQly!$B110,0)/OFFSET(AnnualDataCVM!G$14,PYPQly!$B110,0)),"",QuarterlyDataCVM!G114*OFFSET(AnnualDataCP!G$14,PYPQly!$B110,0)/OFFSET(AnnualDataCVM!G$14,PYPQly!$B110,0))</f>
        <v>145.9194214876033</v>
      </c>
      <c r="H114" s="18">
        <f ca="1">IF(ISERROR(QuarterlyDataCVM!H114*OFFSET(AnnualDataCP!H$14,PYPQly!$B110,0)/OFFSET(AnnualDataCVM!H$14,PYPQly!$B110,0)),"",QuarterlyDataCVM!H114*OFFSET(AnnualDataCP!H$14,PYPQly!$B110,0)/OFFSET(AnnualDataCVM!H$14,PYPQly!$B110,0))</f>
        <v>206.12878787878788</v>
      </c>
      <c r="I114" s="18">
        <f ca="1">IF(ISERROR(QuarterlyDataCVM!I114*OFFSET(AnnualDataCP!I$14,PYPQly!$B110,0)/OFFSET(AnnualDataCVM!I$14,PYPQly!$B110,0)),"",QuarterlyDataCVM!I114*OFFSET(AnnualDataCP!I$14,PYPQly!$B110,0)/OFFSET(AnnualDataCVM!I$14,PYPQly!$B110,0))</f>
        <v>88113.645339237351</v>
      </c>
      <c r="J114" s="18">
        <f ca="1">IF(ISERROR(QuarterlyDataCVM!J114*OFFSET(AnnualDataCP!J$14,PYPQly!$B110,0)/OFFSET(AnnualDataCVM!J$14,PYPQly!$B110,0)),"",QuarterlyDataCVM!J114*OFFSET(AnnualDataCP!J$14,PYPQly!$B110,0)/OFFSET(AnnualDataCVM!J$14,PYPQly!$B110,0))</f>
        <v>61367.62443994941</v>
      </c>
      <c r="K114" s="18">
        <f ca="1">IF(ISERROR(QuarterlyDataCVM!K114*OFFSET(AnnualDataCP!K$14,PYPQly!$B110,0)/OFFSET(AnnualDataCVM!K$14,PYPQly!$B110,0)),"",QuarterlyDataCVM!K114*OFFSET(AnnualDataCP!K$14,PYPQly!$B110,0)/OFFSET(AnnualDataCVM!K$14,PYPQly!$B110,0))</f>
        <v>5934.3750674581761</v>
      </c>
      <c r="L114" s="18">
        <f ca="1">IF(ISERROR(QuarterlyDataCVM!L114*OFFSET(AnnualDataCP!L$14,PYPQly!$B110,0)/OFFSET(AnnualDataCVM!L$14,PYPQly!$B110,0)),"",QuarterlyDataCVM!L114*OFFSET(AnnualDataCP!L$14,PYPQly!$B110,0)/OFFSET(AnnualDataCVM!L$14,PYPQly!$B110,0))</f>
        <v>38.409090909090907</v>
      </c>
      <c r="M114" s="18">
        <f ca="1">IF(ISERROR(QuarterlyDataCVM!M114*OFFSET(AnnualDataCP!M$14,PYPQly!$B110,0)/OFFSET(AnnualDataCVM!M$14,PYPQly!$B110,0)),"",QuarterlyDataCVM!M114*OFFSET(AnnualDataCP!M$14,PYPQly!$B110,0)/OFFSET(AnnualDataCVM!M$14,PYPQly!$B110,0))</f>
        <v>4850.1239072595972</v>
      </c>
      <c r="N114" s="18" t="str">
        <f ca="1">IF(ISERROR(QuarterlyDataCVM!N114*OFFSET(AnnualDataCP!N$14,PYPQly!$B110,0)/OFFSET(AnnualDataCVM!N$14,PYPQly!$B110,0)),"",QuarterlyDataCVM!N114*OFFSET(AnnualDataCP!N$14,PYPQly!$B110,0)/OFFSET(AnnualDataCVM!N$14,PYPQly!$B110,0))</f>
        <v/>
      </c>
      <c r="O114" s="18">
        <f ca="1">IF(ISERROR(QuarterlyDataCVM!O114*OFFSET(AnnualDataCP!O$14,PYPQly!$B110,0)/OFFSET(AnnualDataCVM!O$14,PYPQly!$B110,0)),"",QuarterlyDataCVM!O114*OFFSET(AnnualDataCP!O$14,PYPQly!$B110,0)/OFFSET(AnnualDataCVM!O$14,PYPQly!$B110,0))</f>
        <v>400.36636636636638</v>
      </c>
      <c r="P114" s="18">
        <f ca="1">IF(ISERROR(QuarterlyDataCVM!P114*OFFSET(AnnualDataCP!P$14,PYPQly!$B110,0)/OFFSET(AnnualDataCVM!P$14,PYPQly!$B110,0)),"",QuarterlyDataCVM!P114*OFFSET(AnnualDataCP!P$14,PYPQly!$B110,0)/OFFSET(AnnualDataCVM!P$14,PYPQly!$B110,0))</f>
        <v>639.41801685029168</v>
      </c>
      <c r="Q114" s="18">
        <f ca="1">IF(ISERROR(QuarterlyDataCVM!Q114*OFFSET(AnnualDataCP!Q$14,PYPQly!$B110,0)/OFFSET(AnnualDataCVM!Q$14,PYPQly!$B110,0)),"",QuarterlyDataCVM!Q114*OFFSET(AnnualDataCP!Q$14,PYPQly!$B110,0)/OFFSET(AnnualDataCVM!Q$14,PYPQly!$B110,0))</f>
        <v>43846.616540272837</v>
      </c>
      <c r="R114" s="18">
        <f ca="1">IF(ISERROR(QuarterlyDataCVM!R114*OFFSET(AnnualDataCP!R$14,PYPQly!$B110,0)/OFFSET(AnnualDataCVM!R$14,PYPQly!$B110,0)),"",QuarterlyDataCVM!R114*OFFSET(AnnualDataCP!R$14,PYPQly!$B110,0)/OFFSET(AnnualDataCVM!R$14,PYPQly!$B110,0))</f>
        <v>7344.7352150055585</v>
      </c>
      <c r="S114" s="18">
        <f ca="1">IF(ISERROR(QuarterlyDataCVM!S114*OFFSET(AnnualDataCP!S$14,PYPQly!$B110,0)/OFFSET(AnnualDataCVM!S$14,PYPQly!$B110,0)),"",QuarterlyDataCVM!S114*OFFSET(AnnualDataCP!S$14,PYPQly!$B110,0)/OFFSET(AnnualDataCVM!S$14,PYPQly!$B110,0))</f>
        <v>5760.7094789463563</v>
      </c>
      <c r="T114" s="18">
        <f ca="1">IF(ISERROR(QuarterlyDataCVM!T114*OFFSET(AnnualDataCP!T$14,PYPQly!$B110,0)/OFFSET(AnnualDataCVM!T$14,PYPQly!$B110,0)),"",QuarterlyDataCVM!T114*OFFSET(AnnualDataCP!T$14,PYPQly!$B110,0)/OFFSET(AnnualDataCVM!T$14,PYPQly!$B110,0))</f>
        <v>1054.8937719061742</v>
      </c>
      <c r="U114" s="18">
        <f ca="1">IF(ISERROR(QuarterlyDataCVM!U114*OFFSET(AnnualDataCP!U$14,PYPQly!$B110,0)/OFFSET(AnnualDataCVM!U$14,PYPQly!$B110,0)),"",QuarterlyDataCVM!U114*OFFSET(AnnualDataCP!U$14,PYPQly!$B110,0)/OFFSET(AnnualDataCVM!U$14,PYPQly!$B110,0))</f>
        <v>722.81621621621616</v>
      </c>
      <c r="V114" s="18">
        <f ca="1">IF(ISERROR(QuarterlyDataCVM!V114*OFFSET(AnnualDataCP!V$14,PYPQly!$B110,0)/OFFSET(AnnualDataCVM!V$14,PYPQly!$B110,0)),"",QuarterlyDataCVM!V114*OFFSET(AnnualDataCP!V$14,PYPQly!$B110,0)/OFFSET(AnnualDataCVM!V$14,PYPQly!$B110,0))</f>
        <v>32</v>
      </c>
      <c r="W114" s="18">
        <f ca="1">IF(ISERROR(QuarterlyDataCVM!W114*OFFSET(AnnualDataCP!W$14,PYPQly!$B110,0)/OFFSET(AnnualDataCVM!W$14,PYPQly!$B110,0)),"",QuarterlyDataCVM!W114*OFFSET(AnnualDataCP!W$14,PYPQly!$B110,0)/OFFSET(AnnualDataCVM!W$14,PYPQly!$B110,0))</f>
        <v>651.41304347826087</v>
      </c>
      <c r="X114" s="18">
        <f ca="1">IF(ISERROR(QuarterlyDataCVM!X114*OFFSET(AnnualDataCP!X$14,PYPQly!$B110,0)/OFFSET(AnnualDataCVM!X$14,PYPQly!$B110,0)),"",QuarterlyDataCVM!X114*OFFSET(AnnualDataCP!X$14,PYPQly!$B110,0)/OFFSET(AnnualDataCVM!X$14,PYPQly!$B110,0))</f>
        <v>340.93977498345464</v>
      </c>
      <c r="Y114" s="18">
        <f ca="1">IF(ISERROR(QuarterlyDataCVM!Y114*OFFSET(AnnualDataCP!Y$14,PYPQly!$B110,0)/OFFSET(AnnualDataCVM!Y$14,PYPQly!$B110,0)),"",QuarterlyDataCVM!Y114*OFFSET(AnnualDataCP!Y$14,PYPQly!$B110,0)/OFFSET(AnnualDataCVM!Y$14,PYPQly!$B110,0))</f>
        <v>948.9425458147598</v>
      </c>
      <c r="Z114" s="18">
        <f ca="1">IF(ISERROR(QuarterlyDataCVM!Z114*OFFSET(AnnualDataCP!Z$14,PYPQly!$B110,0)/OFFSET(AnnualDataCVM!Z$14,PYPQly!$B110,0)),"",QuarterlyDataCVM!Z114*OFFSET(AnnualDataCP!Z$14,PYPQly!$B110,0)/OFFSET(AnnualDataCVM!Z$14,PYPQly!$B110,0))</f>
        <v>1754.3978187919463</v>
      </c>
      <c r="AA114" s="18">
        <f ca="1">IF(ISERROR(QuarterlyDataCVM!AA114*OFFSET(AnnualDataCP!AA$14,PYPQly!$B110,0)/OFFSET(AnnualDataCVM!AA$14,PYPQly!$B110,0)),"",QuarterlyDataCVM!AA114*OFFSET(AnnualDataCP!AA$14,PYPQly!$B110,0)/OFFSET(AnnualDataCVM!AA$14,PYPQly!$B110,0))</f>
        <v>258.13679245283021</v>
      </c>
      <c r="AB114" s="18">
        <f ca="1">IF(ISERROR(QuarterlyDataCVM!AB114*OFFSET(AnnualDataCP!AB$14,PYPQly!$B110,0)/OFFSET(AnnualDataCVM!AB$14,PYPQly!$B110,0)),"",QuarterlyDataCVM!AB114*OFFSET(AnnualDataCP!AB$14,PYPQly!$B110,0)/OFFSET(AnnualDataCVM!AB$14,PYPQly!$B110,0))</f>
        <v>1202.3336921420882</v>
      </c>
      <c r="AC114" s="18">
        <f ca="1">IF(ISERROR(QuarterlyDataCVM!AC114*OFFSET(AnnualDataCP!AC$14,PYPQly!$B110,0)/OFFSET(AnnualDataCVM!AC$14,PYPQly!$B110,0)),"",QuarterlyDataCVM!AC114*OFFSET(AnnualDataCP!AC$14,PYPQly!$B110,0)/OFFSET(AnnualDataCVM!AC$14,PYPQly!$B110,0))</f>
        <v>734.52492944496703</v>
      </c>
      <c r="AD114" s="18">
        <f ca="1">IF(ISERROR(QuarterlyDataCVM!AD114*OFFSET(AnnualDataCP!AD$14,PYPQly!$B110,0)/OFFSET(AnnualDataCVM!AD$14,PYPQly!$B110,0)),"",QuarterlyDataCVM!AD114*OFFSET(AnnualDataCP!AD$14,PYPQly!$B110,0)/OFFSET(AnnualDataCVM!AD$14,PYPQly!$B110,0))</f>
        <v>468.36414565826328</v>
      </c>
      <c r="AE114" s="18">
        <f ca="1">IF(ISERROR(QuarterlyDataCVM!AE114*OFFSET(AnnualDataCP!AE$14,PYPQly!$B110,0)/OFFSET(AnnualDataCVM!AE$14,PYPQly!$B110,0)),"",QuarterlyDataCVM!AE114*OFFSET(AnnualDataCP!AE$14,PYPQly!$B110,0)/OFFSET(AnnualDataCVM!AE$14,PYPQly!$B110,0))</f>
        <v>382.56410256410254</v>
      </c>
      <c r="AF114" s="18">
        <f ca="1">IF(ISERROR(QuarterlyDataCVM!AF114*OFFSET(AnnualDataCP!AF$14,PYPQly!$B110,0)/OFFSET(AnnualDataCVM!AF$14,PYPQly!$B110,0)),"",QuarterlyDataCVM!AF114*OFFSET(AnnualDataCP!AF$14,PYPQly!$B110,0)/OFFSET(AnnualDataCVM!AF$14,PYPQly!$B110,0))</f>
        <v>1234.7606239913932</v>
      </c>
      <c r="AG114" s="18">
        <f ca="1">IF(ISERROR(QuarterlyDataCVM!AG114*OFFSET(AnnualDataCP!AG$14,PYPQly!$B110,0)/OFFSET(AnnualDataCVM!AG$14,PYPQly!$B110,0)),"",QuarterlyDataCVM!AG114*OFFSET(AnnualDataCP!AG$14,PYPQly!$B110,0)/OFFSET(AnnualDataCVM!AG$14,PYPQly!$B110,0))</f>
        <v>711.33824206166594</v>
      </c>
      <c r="AH114" s="18">
        <f ca="1">IF(ISERROR(QuarterlyDataCVM!AH114*OFFSET(AnnualDataCP!AH$14,PYPQly!$B110,0)/OFFSET(AnnualDataCVM!AH$14,PYPQly!$B110,0)),"",QuarterlyDataCVM!AH114*OFFSET(AnnualDataCP!AH$14,PYPQly!$B110,0)/OFFSET(AnnualDataCVM!AH$14,PYPQly!$B110,0))</f>
        <v>437.26929855481143</v>
      </c>
      <c r="AI114" s="18">
        <f ca="1">IF(ISERROR(QuarterlyDataCVM!AI114*OFFSET(AnnualDataCP!AI$14,PYPQly!$B110,0)/OFFSET(AnnualDataCVM!AI$14,PYPQly!$B110,0)),"",QuarterlyDataCVM!AI114*OFFSET(AnnualDataCP!AI$14,PYPQly!$B110,0)/OFFSET(AnnualDataCVM!AI$14,PYPQly!$B110,0))</f>
        <v>84.775903614457832</v>
      </c>
      <c r="AJ114" s="18">
        <f ca="1">IF(ISERROR(QuarterlyDataCVM!AJ114*OFFSET(AnnualDataCP!AJ$14,PYPQly!$B110,0)/OFFSET(AnnualDataCVM!AJ$14,PYPQly!$B110,0)),"",QuarterlyDataCVM!AJ114*OFFSET(AnnualDataCP!AJ$14,PYPQly!$B110,0)/OFFSET(AnnualDataCVM!AJ$14,PYPQly!$B110,0))</f>
        <v>2786.9000239750658</v>
      </c>
      <c r="AK114" s="18">
        <f ca="1">IF(ISERROR(QuarterlyDataCVM!AK114*OFFSET(AnnualDataCP!AK$14,PYPQly!$B110,0)/OFFSET(AnnualDataCVM!AK$14,PYPQly!$B110,0)),"",QuarterlyDataCVM!AK114*OFFSET(AnnualDataCP!AK$14,PYPQly!$B110,0)/OFFSET(AnnualDataCVM!AK$14,PYPQly!$B110,0))</f>
        <v>591.6744913928012</v>
      </c>
      <c r="AL114" s="18">
        <f ca="1">IF(ISERROR(QuarterlyDataCVM!AL114*OFFSET(AnnualDataCP!AL$14,PYPQly!$B110,0)/OFFSET(AnnualDataCVM!AL$14,PYPQly!$B110,0)),"",QuarterlyDataCVM!AL114*OFFSET(AnnualDataCP!AL$14,PYPQly!$B110,0)/OFFSET(AnnualDataCVM!AL$14,PYPQly!$B110,0))</f>
        <v>951.21281800391387</v>
      </c>
      <c r="AM114" s="18">
        <f ca="1">IF(ISERROR(QuarterlyDataCVM!AM114*OFFSET(AnnualDataCP!AM$14,PYPQly!$B110,0)/OFFSET(AnnualDataCVM!AM$14,PYPQly!$B110,0)),"",QuarterlyDataCVM!AM114*OFFSET(AnnualDataCP!AM$14,PYPQly!$B110,0)/OFFSET(AnnualDataCVM!AM$14,PYPQly!$B110,0))</f>
        <v>1245.3901738983623</v>
      </c>
      <c r="AN114" s="18">
        <f ca="1">IF(ISERROR(QuarterlyDataCVM!AN114*OFFSET(AnnualDataCP!AN$14,PYPQly!$B110,0)/OFFSET(AnnualDataCVM!AN$14,PYPQly!$B110,0)),"",QuarterlyDataCVM!AN114*OFFSET(AnnualDataCP!AN$14,PYPQly!$B110,0)/OFFSET(AnnualDataCVM!AN$14,PYPQly!$B110,0))</f>
        <v>342.40413070283603</v>
      </c>
      <c r="AO114" s="18">
        <f ca="1">IF(ISERROR(QuarterlyDataCVM!AO114*OFFSET(AnnualDataCP!AO$14,PYPQly!$B110,0)/OFFSET(AnnualDataCVM!AO$14,PYPQly!$B110,0)),"",QuarterlyDataCVM!AO114*OFFSET(AnnualDataCP!AO$14,PYPQly!$B110,0)/OFFSET(AnnualDataCVM!AO$14,PYPQly!$B110,0))</f>
        <v>342.40413070283603</v>
      </c>
      <c r="AP114" s="18">
        <f ca="1">IF(ISERROR(QuarterlyDataCVM!AP114*OFFSET(AnnualDataCP!AP$14,PYPQly!$B110,0)/OFFSET(AnnualDataCVM!AP$14,PYPQly!$B110,0)),"",QuarterlyDataCVM!AP114*OFFSET(AnnualDataCP!AP$14,PYPQly!$B110,0)/OFFSET(AnnualDataCVM!AP$14,PYPQly!$B110,0))</f>
        <v>2689.0321470614867</v>
      </c>
      <c r="AQ114" s="18">
        <f ca="1">IF(ISERROR(QuarterlyDataCVM!AQ114*OFFSET(AnnualDataCP!AQ$14,PYPQly!$B110,0)/OFFSET(AnnualDataCVM!AQ$14,PYPQly!$B110,0)),"",QuarterlyDataCVM!AQ114*OFFSET(AnnualDataCP!AQ$14,PYPQly!$B110,0)/OFFSET(AnnualDataCVM!AQ$14,PYPQly!$B110,0))</f>
        <v>2689.0321470614867</v>
      </c>
      <c r="AR114" s="18">
        <f ca="1">IF(ISERROR(QuarterlyDataCVM!AR114*OFFSET(AnnualDataCP!AR$14,PYPQly!$B110,0)/OFFSET(AnnualDataCVM!AR$14,PYPQly!$B110,0)),"",QuarterlyDataCVM!AR114*OFFSET(AnnualDataCP!AR$14,PYPQly!$B110,0)/OFFSET(AnnualDataCVM!AR$14,PYPQly!$B110,0))</f>
        <v>344.42455242966753</v>
      </c>
      <c r="AS114" s="18">
        <f ca="1">IF(ISERROR(QuarterlyDataCVM!AS114*OFFSET(AnnualDataCP!AS$14,PYPQly!$B110,0)/OFFSET(AnnualDataCVM!AS$14,PYPQly!$B110,0)),"",QuarterlyDataCVM!AS114*OFFSET(AnnualDataCP!AS$14,PYPQly!$B110,0)/OFFSET(AnnualDataCVM!AS$14,PYPQly!$B110,0))</f>
        <v>495.70173495754892</v>
      </c>
      <c r="AT114" s="18">
        <f ca="1">IF(ISERROR(QuarterlyDataCVM!AT114*OFFSET(AnnualDataCP!AT$14,PYPQly!$B110,0)/OFFSET(AnnualDataCVM!AT$14,PYPQly!$B110,0)),"",QuarterlyDataCVM!AT114*OFFSET(AnnualDataCP!AT$14,PYPQly!$B110,0)/OFFSET(AnnualDataCVM!AT$14,PYPQly!$B110,0))</f>
        <v>166.60129509713229</v>
      </c>
      <c r="AU114" s="18">
        <f ca="1">IF(ISERROR(QuarterlyDataCVM!AU114*OFFSET(AnnualDataCP!AU$14,PYPQly!$B110,0)/OFFSET(AnnualDataCVM!AU$14,PYPQly!$B110,0)),"",QuarterlyDataCVM!AU114*OFFSET(AnnualDataCP!AU$14,PYPQly!$B110,0)/OFFSET(AnnualDataCVM!AU$14,PYPQly!$B110,0))</f>
        <v>276.67909715407262</v>
      </c>
      <c r="AV114" s="18">
        <f ca="1">IF(ISERROR(QuarterlyDataCVM!AV114*OFFSET(AnnualDataCP!AV$14,PYPQly!$B110,0)/OFFSET(AnnualDataCVM!AV$14,PYPQly!$B110,0)),"",QuarterlyDataCVM!AV114*OFFSET(AnnualDataCP!AV$14,PYPQly!$B110,0)/OFFSET(AnnualDataCVM!AV$14,PYPQly!$B110,0))</f>
        <v>904.92275132275131</v>
      </c>
      <c r="AW114" s="18">
        <f ca="1">IF(ISERROR(QuarterlyDataCVM!AW114*OFFSET(AnnualDataCP!AW$14,PYPQly!$B110,0)/OFFSET(AnnualDataCVM!AW$14,PYPQly!$B110,0)),"",QuarterlyDataCVM!AW114*OFFSET(AnnualDataCP!AW$14,PYPQly!$B110,0)/OFFSET(AnnualDataCVM!AW$14,PYPQly!$B110,0))</f>
        <v>502.55835240274598</v>
      </c>
      <c r="AX114" s="18">
        <f ca="1">IF(ISERROR(QuarterlyDataCVM!AX114*OFFSET(AnnualDataCP!AX$14,PYPQly!$B110,0)/OFFSET(AnnualDataCVM!AX$14,PYPQly!$B110,0)),"",QuarterlyDataCVM!AX114*OFFSET(AnnualDataCP!AX$14,PYPQly!$B110,0)/OFFSET(AnnualDataCVM!AX$14,PYPQly!$B110,0))</f>
        <v>2695.238238388697</v>
      </c>
      <c r="AY114" s="18">
        <f ca="1">IF(ISERROR(QuarterlyDataCVM!AY114*OFFSET(AnnualDataCP!AY$14,PYPQly!$B110,0)/OFFSET(AnnualDataCVM!AY$14,PYPQly!$B110,0)),"",QuarterlyDataCVM!AY114*OFFSET(AnnualDataCP!AY$14,PYPQly!$B110,0)/OFFSET(AnnualDataCVM!AY$14,PYPQly!$B110,0))</f>
        <v>2695.238238388697</v>
      </c>
      <c r="AZ114" s="18">
        <f ca="1">IF(ISERROR(QuarterlyDataCVM!AZ114*OFFSET(AnnualDataCP!AZ$14,PYPQly!$B110,0)/OFFSET(AnnualDataCVM!AZ$14,PYPQly!$B110,0)),"",QuarterlyDataCVM!AZ114*OFFSET(AnnualDataCP!AZ$14,PYPQly!$B110,0)/OFFSET(AnnualDataCVM!AZ$14,PYPQly!$B110,0))</f>
        <v>3480.8436508582122</v>
      </c>
      <c r="BA114" s="18">
        <f ca="1">IF(ISERROR(QuarterlyDataCVM!BA114*OFFSET(AnnualDataCP!BA$14,PYPQly!$B110,0)/OFFSET(AnnualDataCVM!BA$14,PYPQly!$B110,0)),"",QuarterlyDataCVM!BA114*OFFSET(AnnualDataCP!BA$14,PYPQly!$B110,0)/OFFSET(AnnualDataCVM!BA$14,PYPQly!$B110,0))</f>
        <v>2281.0742115027829</v>
      </c>
      <c r="BB114" s="18">
        <f ca="1">IF(ISERROR(QuarterlyDataCVM!BB114*OFFSET(AnnualDataCP!BB$14,PYPQly!$B110,0)/OFFSET(AnnualDataCVM!BB$14,PYPQly!$B110,0)),"",QuarterlyDataCVM!BB114*OFFSET(AnnualDataCP!BB$14,PYPQly!$B110,0)/OFFSET(AnnualDataCVM!BB$14,PYPQly!$B110,0))</f>
        <v>1200.0534558362915</v>
      </c>
      <c r="BC114" s="18">
        <f ca="1">IF(ISERROR(QuarterlyDataCVM!BC114*OFFSET(AnnualDataCP!BC$14,PYPQly!$B110,0)/OFFSET(AnnualDataCVM!BC$14,PYPQly!$B110,0)),"",QuarterlyDataCVM!BC114*OFFSET(AnnualDataCP!BC$14,PYPQly!$B110,0)/OFFSET(AnnualDataCVM!BC$14,PYPQly!$B110,0))</f>
        <v>504.06599450045832</v>
      </c>
      <c r="BD114" s="18">
        <f ca="1">IF(ISERROR(QuarterlyDataCVM!BD114*OFFSET(AnnualDataCP!BD$14,PYPQly!$B110,0)/OFFSET(AnnualDataCVM!BD$14,PYPQly!$B110,0)),"",QuarterlyDataCVM!BD114*OFFSET(AnnualDataCP!BD$14,PYPQly!$B110,0)/OFFSET(AnnualDataCVM!BD$14,PYPQly!$B110,0))</f>
        <v>696.62580401059404</v>
      </c>
      <c r="BE114" s="18">
        <f ca="1">IF(ISERROR(QuarterlyDataCVM!BE114*OFFSET(AnnualDataCP!BE$14,PYPQly!$B110,0)/OFFSET(AnnualDataCVM!BE$14,PYPQly!$B110,0)),"",QuarterlyDataCVM!BE114*OFFSET(AnnualDataCP!BE$14,PYPQly!$B110,0)/OFFSET(AnnualDataCVM!BE$14,PYPQly!$B110,0))</f>
        <v>5103.1269408204771</v>
      </c>
      <c r="BF114" s="18">
        <f ca="1">IF(ISERROR(QuarterlyDataCVM!BF114*OFFSET(AnnualDataCP!BF$14,PYPQly!$B110,0)/OFFSET(AnnualDataCVM!BF$14,PYPQly!$B110,0)),"",QuarterlyDataCVM!BF114*OFFSET(AnnualDataCP!BF$14,PYPQly!$B110,0)/OFFSET(AnnualDataCVM!BF$14,PYPQly!$B110,0))</f>
        <v>861.79961977186315</v>
      </c>
      <c r="BG114" s="18">
        <f ca="1">IF(ISERROR(QuarterlyDataCVM!BG114*OFFSET(AnnualDataCP!BG$14,PYPQly!$B110,0)/OFFSET(AnnualDataCVM!BG$14,PYPQly!$B110,0)),"",QuarterlyDataCVM!BG114*OFFSET(AnnualDataCP!BG$14,PYPQly!$B110,0)/OFFSET(AnnualDataCVM!BG$14,PYPQly!$B110,0))</f>
        <v>619.11344137273591</v>
      </c>
      <c r="BH114" s="18">
        <f ca="1">IF(ISERROR(QuarterlyDataCVM!BH114*OFFSET(AnnualDataCP!BH$14,PYPQly!$B110,0)/OFFSET(AnnualDataCVM!BH$14,PYPQly!$B110,0)),"",QuarterlyDataCVM!BH114*OFFSET(AnnualDataCP!BH$14,PYPQly!$B110,0)/OFFSET(AnnualDataCVM!BH$14,PYPQly!$B110,0))</f>
        <v>241.54726368159203</v>
      </c>
      <c r="BI114" s="18">
        <f ca="1">IF(ISERROR(QuarterlyDataCVM!BI114*OFFSET(AnnualDataCP!BI$14,PYPQly!$B110,0)/OFFSET(AnnualDataCVM!BI$14,PYPQly!$B110,0)),"",QuarterlyDataCVM!BI114*OFFSET(AnnualDataCP!BI$14,PYPQly!$B110,0)/OFFSET(AnnualDataCVM!BI$14,PYPQly!$B110,0))</f>
        <v>4240.2753287951891</v>
      </c>
      <c r="BJ114" s="18">
        <f ca="1">IF(ISERROR(QuarterlyDataCVM!BJ114*OFFSET(AnnualDataCP!BJ$14,PYPQly!$B110,0)/OFFSET(AnnualDataCVM!BJ$14,PYPQly!$B110,0)),"",QuarterlyDataCVM!BJ114*OFFSET(AnnualDataCP!BJ$14,PYPQly!$B110,0)/OFFSET(AnnualDataCVM!BJ$14,PYPQly!$B110,0))</f>
        <v>3978.7821962787302</v>
      </c>
      <c r="BK114" s="18">
        <f ca="1">IF(ISERROR(QuarterlyDataCVM!BK114*OFFSET(AnnualDataCP!BK$14,PYPQly!$B110,0)/OFFSET(AnnualDataCVM!BK$14,PYPQly!$B110,0)),"",QuarterlyDataCVM!BK114*OFFSET(AnnualDataCP!BK$14,PYPQly!$B110,0)/OFFSET(AnnualDataCVM!BK$14,PYPQly!$B110,0))</f>
        <v>260.21739130434781</v>
      </c>
      <c r="BL114" s="18">
        <f ca="1">IF(ISERROR(QuarterlyDataCVM!BL114*OFFSET(AnnualDataCP!BL$14,PYPQly!$B110,0)/OFFSET(AnnualDataCVM!BL$14,PYPQly!$B110,0)),"",QuarterlyDataCVM!BL114*OFFSET(AnnualDataCP!BL$14,PYPQly!$B110,0)/OFFSET(AnnualDataCVM!BL$14,PYPQly!$B110,0))</f>
        <v>3047.3219773465626</v>
      </c>
      <c r="BM114" s="18">
        <f ca="1">IF(ISERROR(QuarterlyDataCVM!BM114*OFFSET(AnnualDataCP!BM$14,PYPQly!$B110,0)/OFFSET(AnnualDataCVM!BM$14,PYPQly!$B110,0)),"",QuarterlyDataCVM!BM114*OFFSET(AnnualDataCP!BM$14,PYPQly!$B110,0)/OFFSET(AnnualDataCVM!BM$14,PYPQly!$B110,0))</f>
        <v>3047.3219773465626</v>
      </c>
      <c r="BN114" s="18">
        <f ca="1">IF(ISERROR(QuarterlyDataCVM!BN114*OFFSET(AnnualDataCP!BN$14,PYPQly!$B110,0)/OFFSET(AnnualDataCVM!BN$14,PYPQly!$B110,0)),"",QuarterlyDataCVM!BN114*OFFSET(AnnualDataCP!BN$14,PYPQly!$B110,0)/OFFSET(AnnualDataCVM!BN$14,PYPQly!$B110,0))</f>
        <v>1055.3971363978899</v>
      </c>
      <c r="BO114" s="18">
        <f ca="1">IF(ISERROR(QuarterlyDataCVM!BO114*OFFSET(AnnualDataCP!BO$14,PYPQly!$B110,0)/OFFSET(AnnualDataCVM!BO$14,PYPQly!$B110,0)),"",QuarterlyDataCVM!BO114*OFFSET(AnnualDataCP!BO$14,PYPQly!$B110,0)/OFFSET(AnnualDataCVM!BO$14,PYPQly!$B110,0))</f>
        <v>1055.3971363978899</v>
      </c>
      <c r="BP114" s="18">
        <f ca="1">IF(ISERROR(QuarterlyDataCVM!BP114*OFFSET(AnnualDataCP!BP$14,PYPQly!$B110,0)/OFFSET(AnnualDataCVM!BP$14,PYPQly!$B110,0)),"",QuarterlyDataCVM!BP114*OFFSET(AnnualDataCP!BP$14,PYPQly!$B110,0)/OFFSET(AnnualDataCVM!BP$14,PYPQly!$B110,0))</f>
        <v>3866.993028375734</v>
      </c>
      <c r="BQ114" s="18">
        <f ca="1">IF(ISERROR(QuarterlyDataCVM!BQ114*OFFSET(AnnualDataCP!BQ$14,PYPQly!$B110,0)/OFFSET(AnnualDataCVM!BQ$14,PYPQly!$B110,0)),"",QuarterlyDataCVM!BQ114*OFFSET(AnnualDataCP!BQ$14,PYPQly!$B110,0)/OFFSET(AnnualDataCVM!BQ$14,PYPQly!$B110,0))</f>
        <v>3866.993028375734</v>
      </c>
      <c r="BR114" s="18">
        <f ca="1">IF(ISERROR(QuarterlyDataCVM!BR114*OFFSET(AnnualDataCP!BR$14,PYPQly!$B110,0)/OFFSET(AnnualDataCVM!BR$14,PYPQly!$B110,0)),"",QuarterlyDataCVM!BR114*OFFSET(AnnualDataCP!BR$14,PYPQly!$B110,0)/OFFSET(AnnualDataCVM!BR$14,PYPQly!$B110,0))</f>
        <v>6017.7583181132377</v>
      </c>
      <c r="BS114" s="18">
        <f ca="1">IF(ISERROR(QuarterlyDataCVM!BS114*OFFSET(AnnualDataCP!BS$14,PYPQly!$B110,0)/OFFSET(AnnualDataCVM!BS$14,PYPQly!$B110,0)),"",QuarterlyDataCVM!BS114*OFFSET(AnnualDataCP!BS$14,PYPQly!$B110,0)/OFFSET(AnnualDataCVM!BS$14,PYPQly!$B110,0))</f>
        <v>3745.2962859536442</v>
      </c>
      <c r="BT114" s="18">
        <f ca="1">IF(ISERROR(QuarterlyDataCVM!BT114*OFFSET(AnnualDataCP!BT$14,PYPQly!$B110,0)/OFFSET(AnnualDataCVM!BT$14,PYPQly!$B110,0)),"",QuarterlyDataCVM!BT114*OFFSET(AnnualDataCP!BT$14,PYPQly!$B110,0)/OFFSET(AnnualDataCVM!BT$14,PYPQly!$B110,0))</f>
        <v>2269.5588771418156</v>
      </c>
      <c r="BU114" s="18">
        <f ca="1">IF(ISERROR(QuarterlyDataCVM!BU114*OFFSET(AnnualDataCP!BU$14,PYPQly!$B110,0)/OFFSET(AnnualDataCVM!BU$14,PYPQly!$B110,0)),"",QuarterlyDataCVM!BU114*OFFSET(AnnualDataCP!BU$14,PYPQly!$B110,0)/OFFSET(AnnualDataCVM!BU$14,PYPQly!$B110,0))</f>
        <v>372.9678510998308</v>
      </c>
      <c r="BV114" s="18">
        <f ca="1">IF(ISERROR(QuarterlyDataCVM!BV114*OFFSET(AnnualDataCP!BV$14,PYPQly!$B110,0)/OFFSET(AnnualDataCVM!BV$14,PYPQly!$B110,0)),"",QuarterlyDataCVM!BV114*OFFSET(AnnualDataCP!BV$14,PYPQly!$B110,0)/OFFSET(AnnualDataCVM!BV$14,PYPQly!$B110,0))</f>
        <v>1637.8612319670253</v>
      </c>
      <c r="BW114" s="18">
        <f ca="1">IF(ISERROR(QuarterlyDataCVM!BW114*OFFSET(AnnualDataCP!BW$14,PYPQly!$B110,0)/OFFSET(AnnualDataCVM!BW$14,PYPQly!$B110,0)),"",QuarterlyDataCVM!BW114*OFFSET(AnnualDataCP!BW$14,PYPQly!$B110,0)/OFFSET(AnnualDataCVM!BW$14,PYPQly!$B110,0))</f>
        <v>257.68531468531467</v>
      </c>
      <c r="BX114" s="18">
        <f ca="1">IF(ISERROR(QuarterlyDataCVM!BX114*OFFSET(AnnualDataCP!BX$14,PYPQly!$B110,0)/OFFSET(AnnualDataCVM!BX$14,PYPQly!$B110,0)),"",QuarterlyDataCVM!BX114*OFFSET(AnnualDataCP!BX$14,PYPQly!$B110,0)/OFFSET(AnnualDataCVM!BX$14,PYPQly!$B110,0))</f>
        <v>4189.5183673469392</v>
      </c>
      <c r="BY114" s="18">
        <f ca="1">IF(ISERROR(QuarterlyDataCVM!BY114*OFFSET(AnnualDataCP!BY$14,PYPQly!$B110,0)/OFFSET(AnnualDataCVM!BY$14,PYPQly!$B110,0)),"",QuarterlyDataCVM!BY114*OFFSET(AnnualDataCP!BY$14,PYPQly!$B110,0)/OFFSET(AnnualDataCVM!BY$14,PYPQly!$B110,0))</f>
        <v>2214.90756302521</v>
      </c>
      <c r="BZ114" s="18">
        <f ca="1">IF(ISERROR(QuarterlyDataCVM!BZ114*OFFSET(AnnualDataCP!BZ$14,PYPQly!$B110,0)/OFFSET(AnnualDataCVM!BZ$14,PYPQly!$B110,0)),"",QuarterlyDataCVM!BZ114*OFFSET(AnnualDataCP!BZ$14,PYPQly!$B110,0)/OFFSET(AnnualDataCVM!BZ$14,PYPQly!$B110,0))</f>
        <v>1120.157095527333</v>
      </c>
      <c r="CA114" s="18">
        <f ca="1">IF(ISERROR(QuarterlyDataCVM!CA114*OFFSET(AnnualDataCP!CA$14,PYPQly!$B110,0)/OFFSET(AnnualDataCVM!CA$14,PYPQly!$B110,0)),"",QuarterlyDataCVM!CA114*OFFSET(AnnualDataCP!CA$14,PYPQly!$B110,0)/OFFSET(AnnualDataCVM!CA$14,PYPQly!$B110,0))</f>
        <v>1093.1810362911685</v>
      </c>
      <c r="CB114" s="18">
        <f ca="1">IF(ISERROR(QuarterlyDataCVM!CB114*OFFSET(AnnualDataCP!CB$14,PYPQly!$B110,0)/OFFSET(AnnualDataCVM!CB$14,PYPQly!$B110,0)),"",QuarterlyDataCVM!CB114*OFFSET(AnnualDataCP!CB$14,PYPQly!$B110,0)/OFFSET(AnnualDataCVM!CB$14,PYPQly!$B110,0))</f>
        <v>1975.0887640449439</v>
      </c>
      <c r="CC114" s="18">
        <f ca="1">IF(ISERROR(QuarterlyDataCVM!CC114*OFFSET(AnnualDataCP!CC$14,PYPQly!$B110,0)/OFFSET(AnnualDataCVM!CC$14,PYPQly!$B110,0)),"",QuarterlyDataCVM!CC114*OFFSET(AnnualDataCP!CC$14,PYPQly!$B110,0)/OFFSET(AnnualDataCVM!CC$14,PYPQly!$B110,0))</f>
        <v>153.00546448087431</v>
      </c>
      <c r="CD114" s="18">
        <f ca="1">IF(ISERROR(QuarterlyDataCVM!CD114*OFFSET(AnnualDataCP!CD$14,PYPQly!$B110,0)/OFFSET(AnnualDataCVM!CD$14,PYPQly!$B110,0)),"",QuarterlyDataCVM!CD114*OFFSET(AnnualDataCP!CD$14,PYPQly!$B110,0)/OFFSET(AnnualDataCVM!CD$14,PYPQly!$B110,0))</f>
        <v>552.88995790739625</v>
      </c>
      <c r="CE114" s="18">
        <f ca="1">IF(ISERROR(QuarterlyDataCVM!CE114*OFFSET(AnnualDataCP!CE$14,PYPQly!$B110,0)/OFFSET(AnnualDataCVM!CE$14,PYPQly!$B110,0)),"",QuarterlyDataCVM!CE114*OFFSET(AnnualDataCP!CE$14,PYPQly!$B110,0)/OFFSET(AnnualDataCVM!CE$14,PYPQly!$B110,0))</f>
        <v>1267.9294823705927</v>
      </c>
      <c r="CF114" s="18">
        <f ca="1">IF(ISERROR(QuarterlyDataCVM!CF114*OFFSET(AnnualDataCP!CF$14,PYPQly!$B110,0)/OFFSET(AnnualDataCVM!CF$14,PYPQly!$B110,0)),"",QuarterlyDataCVM!CF114*OFFSET(AnnualDataCP!CF$14,PYPQly!$B110,0)/OFFSET(AnnualDataCVM!CF$14,PYPQly!$B110,0))</f>
        <v>6357.1045704367953</v>
      </c>
      <c r="CG114" s="18">
        <f ca="1">IF(ISERROR(QuarterlyDataCVM!CG114*OFFSET(AnnualDataCP!CG$14,PYPQly!$B110,0)/OFFSET(AnnualDataCVM!CG$14,PYPQly!$B110,0)),"",QuarterlyDataCVM!CG114*OFFSET(AnnualDataCP!CG$14,PYPQly!$B110,0)/OFFSET(AnnualDataCVM!CG$14,PYPQly!$B110,0))</f>
        <v>6357.1045704367953</v>
      </c>
      <c r="CH114" s="18">
        <f ca="1">IF(ISERROR(QuarterlyDataCVM!CH114*OFFSET(AnnualDataCP!CH$14,PYPQly!$B110,0)/OFFSET(AnnualDataCVM!CH$14,PYPQly!$B110,0)),"",QuarterlyDataCVM!CH114*OFFSET(AnnualDataCP!CH$14,PYPQly!$B110,0)/OFFSET(AnnualDataCVM!CH$14,PYPQly!$B110,0))</f>
        <v>4716.3184998334209</v>
      </c>
      <c r="CI114" s="18">
        <f ca="1">IF(ISERROR(QuarterlyDataCVM!CI114*OFFSET(AnnualDataCP!CI$14,PYPQly!$B110,0)/OFFSET(AnnualDataCVM!CI$14,PYPQly!$B110,0)),"",QuarterlyDataCVM!CI114*OFFSET(AnnualDataCP!CI$14,PYPQly!$B110,0)/OFFSET(AnnualDataCVM!CI$14,PYPQly!$B110,0))</f>
        <v>1643.2554139149133</v>
      </c>
      <c r="CJ114" s="18">
        <f ca="1">IF(ISERROR(QuarterlyDataCVM!CJ114*OFFSET(AnnualDataCP!CJ$14,PYPQly!$B110,0)/OFFSET(AnnualDataCVM!CJ$14,PYPQly!$B110,0)),"",QuarterlyDataCVM!CJ114*OFFSET(AnnualDataCP!CJ$14,PYPQly!$B110,0)/OFFSET(AnnualDataCVM!CJ$14,PYPQly!$B110,0))</f>
        <v>5229.5</v>
      </c>
      <c r="CK114" s="18">
        <f ca="1">IF(ISERROR(QuarterlyDataCVM!CK114*OFFSET(AnnualDataCP!CK$14,PYPQly!$B110,0)/OFFSET(AnnualDataCVM!CK$14,PYPQly!$B110,0)),"",QuarterlyDataCVM!CK114*OFFSET(AnnualDataCP!CK$14,PYPQly!$B110,0)/OFFSET(AnnualDataCVM!CK$14,PYPQly!$B110,0))</f>
        <v>1796.5730608099529</v>
      </c>
      <c r="CL114" s="18">
        <f ca="1">IF(ISERROR(QuarterlyDataCVM!CL114*OFFSET(AnnualDataCP!CL$14,PYPQly!$B110,0)/OFFSET(AnnualDataCVM!CL$14,PYPQly!$B110,0)),"",QuarterlyDataCVM!CL114*OFFSET(AnnualDataCP!CL$14,PYPQly!$B110,0)/OFFSET(AnnualDataCVM!CL$14,PYPQly!$B110,0))</f>
        <v>3434.8174097664541</v>
      </c>
      <c r="CM114" s="18">
        <f ca="1">IF(ISERROR(QuarterlyDataCVM!CM114*OFFSET(AnnualDataCP!CM$14,PYPQly!$B110,0)/OFFSET(AnnualDataCVM!CM$14,PYPQly!$B110,0)),"",QuarterlyDataCVM!CM114*OFFSET(AnnualDataCP!CM$14,PYPQly!$B110,0)/OFFSET(AnnualDataCVM!CM$14,PYPQly!$B110,0))</f>
        <v>1887.311322200092</v>
      </c>
      <c r="CN114" s="18">
        <f ca="1">IF(ISERROR(QuarterlyDataCVM!CN114*OFFSET(AnnualDataCP!CN$14,PYPQly!$B110,0)/OFFSET(AnnualDataCVM!CN$14,PYPQly!$B110,0)),"",QuarterlyDataCVM!CN114*OFFSET(AnnualDataCP!CN$14,PYPQly!$B110,0)/OFFSET(AnnualDataCVM!CN$14,PYPQly!$B110,0))</f>
        <v>1488.6210384356034</v>
      </c>
      <c r="CO114" s="18">
        <f ca="1">IF(ISERROR(QuarterlyDataCVM!CO114*OFFSET(AnnualDataCP!CO$14,PYPQly!$B110,0)/OFFSET(AnnualDataCVM!CO$14,PYPQly!$B110,0)),"",QuarterlyDataCVM!CO114*OFFSET(AnnualDataCP!CO$14,PYPQly!$B110,0)/OFFSET(AnnualDataCVM!CO$14,PYPQly!$B110,0))</f>
        <v>57.821229050279328</v>
      </c>
      <c r="CP114" s="18">
        <f ca="1">IF(ISERROR(QuarterlyDataCVM!CP114*OFFSET(AnnualDataCP!CP$14,PYPQly!$B110,0)/OFFSET(AnnualDataCVM!CP$14,PYPQly!$B110,0)),"",QuarterlyDataCVM!CP114*OFFSET(AnnualDataCP!CP$14,PYPQly!$B110,0)/OFFSET(AnnualDataCVM!CP$14,PYPQly!$B110,0))</f>
        <v>26751.228735044482</v>
      </c>
      <c r="CQ114" s="18">
        <f ca="1">IF(ISERROR(QuarterlyDataCVM!CQ114*OFFSET(AnnualDataCP!CQ$14,PYPQly!$B110,0)/OFFSET(AnnualDataCVM!CQ$14,PYPQly!$B110,0)),"",QuarterlyDataCVM!CQ114*OFFSET(AnnualDataCP!CQ$14,PYPQly!$B110,0)/OFFSET(AnnualDataCVM!CQ$14,PYPQly!$B110,0))</f>
        <v>9249.1177849399355</v>
      </c>
      <c r="CR114" s="18">
        <f ca="1">IF(ISERROR(QuarterlyDataCVM!CR114*OFFSET(AnnualDataCP!CR$14,PYPQly!$B110,0)/OFFSET(AnnualDataCVM!CR$14,PYPQly!$B110,0)),"",QuarterlyDataCVM!CR114*OFFSET(AnnualDataCP!CR$14,PYPQly!$B110,0)/OFFSET(AnnualDataCVM!CR$14,PYPQly!$B110,0))</f>
        <v>5356.3603238866399</v>
      </c>
      <c r="CS114" s="18">
        <f ca="1">IF(ISERROR(QuarterlyDataCVM!CS114*OFFSET(AnnualDataCP!CS$14,PYPQly!$B110,0)/OFFSET(AnnualDataCVM!CS$14,PYPQly!$B110,0)),"",QuarterlyDataCVM!CS114*OFFSET(AnnualDataCP!CS$14,PYPQly!$B110,0)/OFFSET(AnnualDataCVM!CS$14,PYPQly!$B110,0))</f>
        <v>12144.752383710569</v>
      </c>
      <c r="CT114" s="18">
        <f ca="1">IF(ISERROR(QuarterlyDataCVM!CT114*OFFSET(AnnualDataCP!CT$14,PYPQly!$B110,0)/OFFSET(AnnualDataCVM!CT$14,PYPQly!$B110,0)),"",QuarterlyDataCVM!CT114*OFFSET(AnnualDataCP!CT$14,PYPQly!$B110,0)/OFFSET(AnnualDataCVM!CT$14,PYPQly!$B110,0))</f>
        <v>321046.56554608088</v>
      </c>
      <c r="CU114" s="18">
        <f ca="1">IF(ISERROR(QuarterlyDataCVM!CU114*OFFSET(AnnualDataCP!CU$14,PYPQly!$B110,0)/OFFSET(AnnualDataCVM!CU$14,PYPQly!$B110,0)),"",QuarterlyDataCVM!CU114*OFFSET(AnnualDataCP!CU$14,PYPQly!$B110,0)/OFFSET(AnnualDataCVM!CU$14,PYPQly!$B110,0))</f>
        <v>71977.301505526426</v>
      </c>
      <c r="CV114" s="18">
        <f ca="1">IF(ISERROR(QuarterlyDataCVM!CV114*OFFSET(AnnualDataCP!CV$14,PYPQly!$B110,0)/OFFSET(AnnualDataCVM!CV$14,PYPQly!$B110,0)),"",QuarterlyDataCVM!CV114*OFFSET(AnnualDataCP!CV$14,PYPQly!$B110,0)/OFFSET(AnnualDataCVM!CV$14,PYPQly!$B110,0))</f>
        <v>43686.279555035544</v>
      </c>
      <c r="CW114" s="18">
        <f ca="1">IF(ISERROR(QuarterlyDataCVM!CW114*OFFSET(AnnualDataCP!CW$14,PYPQly!$B110,0)/OFFSET(AnnualDataCVM!CW$14,PYPQly!$B110,0)),"",QuarterlyDataCVM!CW114*OFFSET(AnnualDataCP!CW$14,PYPQly!$B110,0)/OFFSET(AnnualDataCVM!CW$14,PYPQly!$B110,0))</f>
        <v>6464.2592532860253</v>
      </c>
      <c r="CX114" s="18">
        <f ca="1">IF(ISERROR(QuarterlyDataCVM!CX114*OFFSET(AnnualDataCP!CX$14,PYPQly!$B110,0)/OFFSET(AnnualDataCVM!CX$14,PYPQly!$B110,0)),"",QuarterlyDataCVM!CX114*OFFSET(AnnualDataCP!CX$14,PYPQly!$B110,0)/OFFSET(AnnualDataCVM!CX$14,PYPQly!$B110,0))</f>
        <v>14213.79849908024</v>
      </c>
      <c r="CY114" s="18">
        <f ca="1">IF(ISERROR(QuarterlyDataCVM!CY114*OFFSET(AnnualDataCP!CY$14,PYPQly!$B110,0)/OFFSET(AnnualDataCVM!CY$14,PYPQly!$B110,0)),"",QuarterlyDataCVM!CY114*OFFSET(AnnualDataCP!CY$14,PYPQly!$B110,0)/OFFSET(AnnualDataCVM!CY$14,PYPQly!$B110,0))</f>
        <v>23009.367150620103</v>
      </c>
      <c r="CZ114" s="18">
        <f ca="1">IF(ISERROR(QuarterlyDataCVM!CZ114*OFFSET(AnnualDataCP!CZ$14,PYPQly!$B110,0)/OFFSET(AnnualDataCVM!CZ$14,PYPQly!$B110,0)),"",QuarterlyDataCVM!CZ114*OFFSET(AnnualDataCP!CZ$14,PYPQly!$B110,0)/OFFSET(AnnualDataCVM!CZ$14,PYPQly!$B110,0))</f>
        <v>17133.284652202099</v>
      </c>
      <c r="DA114" s="18">
        <f ca="1">IF(ISERROR(QuarterlyDataCVM!DA114*OFFSET(AnnualDataCP!DA$14,PYPQly!$B110,0)/OFFSET(AnnualDataCVM!DA$14,PYPQly!$B110,0)),"",QuarterlyDataCVM!DA114*OFFSET(AnnualDataCP!DA$14,PYPQly!$B110,0)/OFFSET(AnnualDataCVM!DA$14,PYPQly!$B110,0))</f>
        <v>6761.4631418024537</v>
      </c>
      <c r="DB114" s="18">
        <f ca="1">IF(ISERROR(QuarterlyDataCVM!DB114*OFFSET(AnnualDataCP!DB$14,PYPQly!$B110,0)/OFFSET(AnnualDataCVM!DB$14,PYPQly!$B110,0)),"",QuarterlyDataCVM!DB114*OFFSET(AnnualDataCP!DB$14,PYPQly!$B110,0)/OFFSET(AnnualDataCVM!DB$14,PYPQly!$B110,0))</f>
        <v>1202.0868385345998</v>
      </c>
      <c r="DC114" s="18">
        <f ca="1">IF(ISERROR(QuarterlyDataCVM!DC114*OFFSET(AnnualDataCP!DC$14,PYPQly!$B110,0)/OFFSET(AnnualDataCVM!DC$14,PYPQly!$B110,0)),"",QuarterlyDataCVM!DC114*OFFSET(AnnualDataCP!DC$14,PYPQly!$B110,0)/OFFSET(AnnualDataCVM!DC$14,PYPQly!$B110,0))</f>
        <v>5559.0395354031716</v>
      </c>
      <c r="DD114" s="18">
        <f ca="1">IF(ISERROR(QuarterlyDataCVM!DD114*OFFSET(AnnualDataCP!DD$14,PYPQly!$B110,0)/OFFSET(AnnualDataCVM!DD$14,PYPQly!$B110,0)),"",QuarterlyDataCVM!DD114*OFFSET(AnnualDataCP!DD$14,PYPQly!$B110,0)/OFFSET(AnnualDataCVM!DD$14,PYPQly!$B110,0))</f>
        <v>1340.4531217153669</v>
      </c>
      <c r="DE114" s="18">
        <f ca="1">IF(ISERROR(QuarterlyDataCVM!DE114*OFFSET(AnnualDataCP!DE$14,PYPQly!$B110,0)/OFFSET(AnnualDataCVM!DE$14,PYPQly!$B110,0)),"",QuarterlyDataCVM!DE114*OFFSET(AnnualDataCP!DE$14,PYPQly!$B110,0)/OFFSET(AnnualDataCVM!DE$14,PYPQly!$B110,0))</f>
        <v>961.12283537289306</v>
      </c>
      <c r="DF114" s="18">
        <f ca="1">IF(ISERROR(QuarterlyDataCVM!DF114*OFFSET(AnnualDataCP!DF$14,PYPQly!$B110,0)/OFFSET(AnnualDataCVM!DF$14,PYPQly!$B110,0)),"",QuarterlyDataCVM!DF114*OFFSET(AnnualDataCP!DF$14,PYPQly!$B110,0)/OFFSET(AnnualDataCVM!DF$14,PYPQly!$B110,0))</f>
        <v>5045.7346566172</v>
      </c>
      <c r="DG114" s="18">
        <f ca="1">IF(ISERROR(QuarterlyDataCVM!DG114*OFFSET(AnnualDataCP!DG$14,PYPQly!$B110,0)/OFFSET(AnnualDataCVM!DG$14,PYPQly!$B110,0)),"",QuarterlyDataCVM!DG114*OFFSET(AnnualDataCP!DG$14,PYPQly!$B110,0)/OFFSET(AnnualDataCVM!DG$14,PYPQly!$B110,0))</f>
        <v>3020.9573459715639</v>
      </c>
      <c r="DH114" s="18">
        <f ca="1">IF(ISERROR(QuarterlyDataCVM!DH114*OFFSET(AnnualDataCP!DH$14,PYPQly!$B110,0)/OFFSET(AnnualDataCVM!DH$14,PYPQly!$B110,0)),"",QuarterlyDataCVM!DH114*OFFSET(AnnualDataCP!DH$14,PYPQly!$B110,0)/OFFSET(AnnualDataCVM!DH$14,PYPQly!$B110,0))</f>
        <v>11162.033032016565</v>
      </c>
      <c r="DI114" s="18">
        <f ca="1">IF(ISERROR(QuarterlyDataCVM!DI114*OFFSET(AnnualDataCP!DI$14,PYPQly!$B110,0)/OFFSET(AnnualDataCVM!DI$14,PYPQly!$B110,0)),"",QuarterlyDataCVM!DI114*OFFSET(AnnualDataCP!DI$14,PYPQly!$B110,0)/OFFSET(AnnualDataCVM!DI$14,PYPQly!$B110,0))</f>
        <v>3235.6394875212914</v>
      </c>
      <c r="DJ114" s="18">
        <f ca="1">IF(ISERROR(QuarterlyDataCVM!DJ114*OFFSET(AnnualDataCP!DJ$14,PYPQly!$B110,0)/OFFSET(AnnualDataCVM!DJ$14,PYPQly!$B110,0)),"",QuarterlyDataCVM!DJ114*OFFSET(AnnualDataCP!DJ$14,PYPQly!$B110,0)/OFFSET(AnnualDataCVM!DJ$14,PYPQly!$B110,0))</f>
        <v>7926.392773702798</v>
      </c>
      <c r="DK114" s="18">
        <f ca="1">IF(ISERROR(QuarterlyDataCVM!DK114*OFFSET(AnnualDataCP!DK$14,PYPQly!$B110,0)/OFFSET(AnnualDataCVM!DK$14,PYPQly!$B110,0)),"",QuarterlyDataCVM!DK114*OFFSET(AnnualDataCP!DK$14,PYPQly!$B110,0)/OFFSET(AnnualDataCVM!DK$14,PYPQly!$B110,0))</f>
        <v>25135.804472426847</v>
      </c>
      <c r="DL114" s="18">
        <f ca="1">IF(ISERROR(QuarterlyDataCVM!DL114*OFFSET(AnnualDataCP!DL$14,PYPQly!$B110,0)/OFFSET(AnnualDataCVM!DL$14,PYPQly!$B110,0)),"",QuarterlyDataCVM!DL114*OFFSET(AnnualDataCP!DL$14,PYPQly!$B110,0)/OFFSET(AnnualDataCVM!DL$14,PYPQly!$B110,0))</f>
        <v>6859.3640976167508</v>
      </c>
      <c r="DM114" s="18">
        <f ca="1">IF(ISERROR(QuarterlyDataCVM!DM114*OFFSET(AnnualDataCP!DM$14,PYPQly!$B110,0)/OFFSET(AnnualDataCVM!DM$14,PYPQly!$B110,0)),"",QuarterlyDataCVM!DM114*OFFSET(AnnualDataCP!DM$14,PYPQly!$B110,0)/OFFSET(AnnualDataCVM!DM$14,PYPQly!$B110,0))</f>
        <v>2347.0120232172471</v>
      </c>
      <c r="DN114" s="18">
        <f ca="1">IF(ISERROR(QuarterlyDataCVM!DN114*OFFSET(AnnualDataCP!DN$14,PYPQly!$B110,0)/OFFSET(AnnualDataCVM!DN$14,PYPQly!$B110,0)),"",QuarterlyDataCVM!DN114*OFFSET(AnnualDataCP!DN$14,PYPQly!$B110,0)/OFFSET(AnnualDataCVM!DN$14,PYPQly!$B110,0))</f>
        <v>4518.1590737822844</v>
      </c>
      <c r="DO114" s="18">
        <f ca="1">IF(ISERROR(QuarterlyDataCVM!DO114*OFFSET(AnnualDataCP!DO$14,PYPQly!$B110,0)/OFFSET(AnnualDataCVM!DO$14,PYPQly!$B110,0)),"",QuarterlyDataCVM!DO114*OFFSET(AnnualDataCP!DO$14,PYPQly!$B110,0)/OFFSET(AnnualDataCVM!DO$14,PYPQly!$B110,0))</f>
        <v>2577.6633059497135</v>
      </c>
      <c r="DP114" s="18">
        <f ca="1">IF(ISERROR(QuarterlyDataCVM!DP114*OFFSET(AnnualDataCP!DP$14,PYPQly!$B110,0)/OFFSET(AnnualDataCVM!DP$14,PYPQly!$B110,0)),"",QuarterlyDataCVM!DP114*OFFSET(AnnualDataCP!DP$14,PYPQly!$B110,0)/OFFSET(AnnualDataCVM!DP$14,PYPQly!$B110,0))</f>
        <v>1936.9030883919063</v>
      </c>
      <c r="DQ114" s="18">
        <f ca="1">IF(ISERROR(QuarterlyDataCVM!DQ114*OFFSET(AnnualDataCP!DQ$14,PYPQly!$B110,0)/OFFSET(AnnualDataCVM!DQ$14,PYPQly!$B110,0)),"",QuarterlyDataCVM!DQ114*OFFSET(AnnualDataCP!DQ$14,PYPQly!$B110,0)/OFFSET(AnnualDataCVM!DQ$14,PYPQly!$B110,0))</f>
        <v>6706.8296563787171</v>
      </c>
      <c r="DR114" s="18">
        <f ca="1">IF(ISERROR(QuarterlyDataCVM!DR114*OFFSET(AnnualDataCP!DR$14,PYPQly!$B110,0)/OFFSET(AnnualDataCVM!DR$14,PYPQly!$B110,0)),"",QuarterlyDataCVM!DR114*OFFSET(AnnualDataCP!DR$14,PYPQly!$B110,0)/OFFSET(AnnualDataCVM!DR$14,PYPQly!$B110,0))</f>
        <v>6706.8296563787171</v>
      </c>
      <c r="DS114" s="18">
        <f ca="1">IF(ISERROR(QuarterlyDataCVM!DS114*OFFSET(AnnualDataCP!DS$14,PYPQly!$B110,0)/OFFSET(AnnualDataCVM!DS$14,PYPQly!$B110,0)),"",QuarterlyDataCVM!DS114*OFFSET(AnnualDataCP!DS$14,PYPQly!$B110,0)/OFFSET(AnnualDataCVM!DS$14,PYPQly!$B110,0))</f>
        <v>11578.201569578887</v>
      </c>
      <c r="DT114" s="18">
        <f ca="1">IF(ISERROR(QuarterlyDataCVM!DT114*OFFSET(AnnualDataCP!DT$14,PYPQly!$B110,0)/OFFSET(AnnualDataCVM!DT$14,PYPQly!$B110,0)),"",QuarterlyDataCVM!DT114*OFFSET(AnnualDataCP!DT$14,PYPQly!$B110,0)/OFFSET(AnnualDataCVM!DT$14,PYPQly!$B110,0))</f>
        <v>9424.1628081953932</v>
      </c>
      <c r="DU114" s="18">
        <f ca="1">IF(ISERROR(QuarterlyDataCVM!DU114*OFFSET(AnnualDataCP!DU$14,PYPQly!$B110,0)/OFFSET(AnnualDataCVM!DU$14,PYPQly!$B110,0)),"",QuarterlyDataCVM!DU114*OFFSET(AnnualDataCP!DU$14,PYPQly!$B110,0)/OFFSET(AnnualDataCVM!DU$14,PYPQly!$B110,0))</f>
        <v>2157.4930993354915</v>
      </c>
      <c r="DV114" s="18">
        <f ca="1">IF(ISERROR(QuarterlyDataCVM!DV114*OFFSET(AnnualDataCP!DV$14,PYPQly!$B110,0)/OFFSET(AnnualDataCVM!DV$14,PYPQly!$B110,0)),"",QuarterlyDataCVM!DV114*OFFSET(AnnualDataCP!DV$14,PYPQly!$B110,0)/OFFSET(AnnualDataCVM!DV$14,PYPQly!$B110,0))</f>
        <v>29698.862745098038</v>
      </c>
      <c r="DW114" s="18">
        <f ca="1">IF(ISERROR(QuarterlyDataCVM!DW114*OFFSET(AnnualDataCP!DW$14,PYPQly!$B110,0)/OFFSET(AnnualDataCVM!DW$14,PYPQly!$B110,0)),"",QuarterlyDataCVM!DW114*OFFSET(AnnualDataCP!DW$14,PYPQly!$B110,0)/OFFSET(AnnualDataCVM!DW$14,PYPQly!$B110,0))</f>
        <v>16810.862374106455</v>
      </c>
      <c r="DX114" s="18">
        <f ca="1">IF(ISERROR(QuarterlyDataCVM!DX114*OFFSET(AnnualDataCP!DX$14,PYPQly!$B110,0)/OFFSET(AnnualDataCVM!DX$14,PYPQly!$B110,0)),"",QuarterlyDataCVM!DX114*OFFSET(AnnualDataCP!DX$14,PYPQly!$B110,0)/OFFSET(AnnualDataCVM!DX$14,PYPQly!$B110,0))</f>
        <v>7393.5386720437855</v>
      </c>
      <c r="DY114" s="18">
        <f ca="1">IF(ISERROR(QuarterlyDataCVM!DY114*OFFSET(AnnualDataCP!DY$14,PYPQly!$B110,0)/OFFSET(AnnualDataCVM!DY$14,PYPQly!$B110,0)),"",QuarterlyDataCVM!DY114*OFFSET(AnnualDataCP!DY$14,PYPQly!$B110,0)/OFFSET(AnnualDataCVM!DY$14,PYPQly!$B110,0))</f>
        <v>7393.7164750957854</v>
      </c>
      <c r="DZ114" s="18" t="str">
        <f ca="1">IF(ISERROR(QuarterlyDataCVM!DZ114*OFFSET(AnnualDataCP!DZ$14,PYPQly!$B110,0)/OFFSET(AnnualDataCVM!DZ$14,PYPQly!$B110,0)),"",QuarterlyDataCVM!DZ114*OFFSET(AnnualDataCP!DZ$14,PYPQly!$B110,0)/OFFSET(AnnualDataCVM!DZ$14,PYPQly!$B110,0))</f>
        <v/>
      </c>
      <c r="EA114" s="18">
        <f ca="1">IF(ISERROR(QuarterlyDataCVM!EA114*OFFSET(AnnualDataCP!EA$14,PYPQly!$B110,0)/OFFSET(AnnualDataCVM!EA$14,PYPQly!$B110,0)),"",QuarterlyDataCVM!EA114*OFFSET(AnnualDataCP!EA$14,PYPQly!$B110,0)/OFFSET(AnnualDataCVM!EA$14,PYPQly!$B110,0))</f>
        <v>5482.6097798558349</v>
      </c>
      <c r="EB114" s="18">
        <f ca="1">IF(ISERROR(QuarterlyDataCVM!EB114*OFFSET(AnnualDataCP!EB$14,PYPQly!$B110,0)/OFFSET(AnnualDataCVM!EB$14,PYPQly!$B110,0)),"",QuarterlyDataCVM!EB114*OFFSET(AnnualDataCP!EB$14,PYPQly!$B110,0)/OFFSET(AnnualDataCVM!EB$14,PYPQly!$B110,0))</f>
        <v>52756.471482983776</v>
      </c>
      <c r="EC114" s="18">
        <f ca="1">IF(ISERROR(QuarterlyDataCVM!EC114*OFFSET(AnnualDataCP!EC$14,PYPQly!$B110,0)/OFFSET(AnnualDataCVM!EC$14,PYPQly!$B110,0)),"",QuarterlyDataCVM!EC114*OFFSET(AnnualDataCP!EC$14,PYPQly!$B110,0)/OFFSET(AnnualDataCVM!EC$14,PYPQly!$B110,0))</f>
        <v>52756.471482983776</v>
      </c>
      <c r="ED114" s="18">
        <f ca="1">IF(ISERROR(QuarterlyDataCVM!ED114*OFFSET(AnnualDataCP!ED$14,PYPQly!$B110,0)/OFFSET(AnnualDataCVM!ED$14,PYPQly!$B110,0)),"",QuarterlyDataCVM!ED114*OFFSET(AnnualDataCP!ED$14,PYPQly!$B110,0)/OFFSET(AnnualDataCVM!ED$14,PYPQly!$B110,0))</f>
        <v>15255.328417488172</v>
      </c>
      <c r="EE114" s="18">
        <f ca="1">IF(ISERROR(QuarterlyDataCVM!EE114*OFFSET(AnnualDataCP!EE$14,PYPQly!$B110,0)/OFFSET(AnnualDataCVM!EE$14,PYPQly!$B110,0)),"",QuarterlyDataCVM!EE114*OFFSET(AnnualDataCP!EE$14,PYPQly!$B110,0)/OFFSET(AnnualDataCVM!EE$14,PYPQly!$B110,0))</f>
        <v>36099.259834338656</v>
      </c>
      <c r="EF114" s="18">
        <f ca="1">IF(ISERROR(QuarterlyDataCVM!EF114*OFFSET(AnnualDataCP!EF$14,PYPQly!$B110,0)/OFFSET(AnnualDataCVM!EF$14,PYPQly!$B110,0)),"",QuarterlyDataCVM!EF114*OFFSET(AnnualDataCP!EF$14,PYPQly!$B110,0)/OFFSET(AnnualDataCVM!EF$14,PYPQly!$B110,0))</f>
        <v>1403.131920278393</v>
      </c>
      <c r="EG114" s="18">
        <f ca="1">IF(ISERROR(QuarterlyDataCVM!EG114*OFFSET(AnnualDataCP!EG$14,PYPQly!$B110,0)/OFFSET(AnnualDataCVM!EG$14,PYPQly!$B110,0)),"",QuarterlyDataCVM!EG114*OFFSET(AnnualDataCP!EG$14,PYPQly!$B110,0)/OFFSET(AnnualDataCVM!EG$14,PYPQly!$B110,0))</f>
        <v>51913.02502249775</v>
      </c>
      <c r="EH114" s="18">
        <f ca="1">IF(ISERROR(QuarterlyDataCVM!EH114*OFFSET(AnnualDataCP!EH$14,PYPQly!$B110,0)/OFFSET(AnnualDataCVM!EH$14,PYPQly!$B110,0)),"",QuarterlyDataCVM!EH114*OFFSET(AnnualDataCP!EH$14,PYPQly!$B110,0)/OFFSET(AnnualDataCVM!EH$14,PYPQly!$B110,0))</f>
        <v>31106.691588785048</v>
      </c>
      <c r="EI114" s="18">
        <f ca="1">IF(ISERROR(QuarterlyDataCVM!EI114*OFFSET(AnnualDataCP!EI$14,PYPQly!$B110,0)/OFFSET(AnnualDataCVM!EI$14,PYPQly!$B110,0)),"",QuarterlyDataCVM!EI114*OFFSET(AnnualDataCP!EI$14,PYPQly!$B110,0)/OFFSET(AnnualDataCVM!EI$14,PYPQly!$B110,0))</f>
        <v>21875.702168555938</v>
      </c>
      <c r="EJ114" s="18">
        <f ca="1">IF(ISERROR(QuarterlyDataCVM!EJ114*OFFSET(AnnualDataCP!EJ$14,PYPQly!$B110,0)/OFFSET(AnnualDataCVM!EJ$14,PYPQly!$B110,0)),"",QuarterlyDataCVM!EJ114*OFFSET(AnnualDataCP!EJ$14,PYPQly!$B110,0)/OFFSET(AnnualDataCVM!EJ$14,PYPQly!$B110,0))</f>
        <v>15875</v>
      </c>
      <c r="EK114" s="18">
        <f ca="1">IF(ISERROR(QuarterlyDataCVM!EK114*OFFSET(AnnualDataCP!EK$14,PYPQly!$B110,0)/OFFSET(AnnualDataCVM!EK$14,PYPQly!$B110,0)),"",QuarterlyDataCVM!EK114*OFFSET(AnnualDataCP!EK$14,PYPQly!$B110,0)/OFFSET(AnnualDataCVM!EK$14,PYPQly!$B110,0))</f>
        <v>10798.107694082362</v>
      </c>
      <c r="EL114" s="18">
        <f ca="1">IF(ISERROR(QuarterlyDataCVM!EL114*OFFSET(AnnualDataCP!EL$14,PYPQly!$B110,0)/OFFSET(AnnualDataCVM!EL$14,PYPQly!$B110,0)),"",QuarterlyDataCVM!EL114*OFFSET(AnnualDataCP!EL$14,PYPQly!$B110,0)/OFFSET(AnnualDataCVM!EL$14,PYPQly!$B110,0))</f>
        <v>6082.219603426779</v>
      </c>
      <c r="EM114" s="18">
        <f ca="1">IF(ISERROR(QuarterlyDataCVM!EM114*OFFSET(AnnualDataCP!EM$14,PYPQly!$B110,0)/OFFSET(AnnualDataCVM!EM$14,PYPQly!$B110,0)),"",QuarterlyDataCVM!EM114*OFFSET(AnnualDataCP!EM$14,PYPQly!$B110,0)/OFFSET(AnnualDataCVM!EM$14,PYPQly!$B110,0))</f>
        <v>4712.5239302865157</v>
      </c>
      <c r="EN114" s="18">
        <f ca="1">IF(ISERROR(QuarterlyDataCVM!EN114*OFFSET(AnnualDataCP!EN$14,PYPQly!$B110,0)/OFFSET(AnnualDataCVM!EN$14,PYPQly!$B110,0)),"",QuarterlyDataCVM!EN114*OFFSET(AnnualDataCP!EN$14,PYPQly!$B110,0)/OFFSET(AnnualDataCVM!EN$14,PYPQly!$B110,0))</f>
        <v>5075.6357396449703</v>
      </c>
      <c r="EO114" s="18">
        <f ca="1">IF(ISERROR(QuarterlyDataCVM!EO114*OFFSET(AnnualDataCP!EO$14,PYPQly!$B110,0)/OFFSET(AnnualDataCVM!EO$14,PYPQly!$B110,0)),"",QuarterlyDataCVM!EO114*OFFSET(AnnualDataCP!EO$14,PYPQly!$B110,0)/OFFSET(AnnualDataCVM!EO$14,PYPQly!$B110,0))</f>
        <v>6000.762279255945</v>
      </c>
      <c r="EP114" s="18">
        <f ca="1">IF(ISERROR(QuarterlyDataCVM!EP114*OFFSET(AnnualDataCP!EP$14,PYPQly!$B110,0)/OFFSET(AnnualDataCVM!EP$14,PYPQly!$B110,0)),"",QuarterlyDataCVM!EP114*OFFSET(AnnualDataCP!EP$14,PYPQly!$B110,0)/OFFSET(AnnualDataCVM!EP$14,PYPQly!$B110,0))</f>
        <v>2640.9933003204196</v>
      </c>
      <c r="EQ114" s="18">
        <f ca="1">IF(ISERROR(QuarterlyDataCVM!EQ114*OFFSET(AnnualDataCP!EQ$14,PYPQly!$B110,0)/OFFSET(AnnualDataCVM!EQ$14,PYPQly!$B110,0)),"",QuarterlyDataCVM!EQ114*OFFSET(AnnualDataCP!EQ$14,PYPQly!$B110,0)/OFFSET(AnnualDataCVM!EQ$14,PYPQly!$B110,0))</f>
        <v>2640.9933003204196</v>
      </c>
      <c r="ER114" s="18">
        <f ca="1">IF(ISERROR(QuarterlyDataCVM!ER114*OFFSET(AnnualDataCP!ER$14,PYPQly!$B110,0)/OFFSET(AnnualDataCVM!ER$14,PYPQly!$B110,0)),"",QuarterlyDataCVM!ER114*OFFSET(AnnualDataCP!ER$14,PYPQly!$B110,0)/OFFSET(AnnualDataCVM!ER$14,PYPQly!$B110,0))</f>
        <v>6593.1308907944158</v>
      </c>
      <c r="ES114" s="18">
        <f ca="1">IF(ISERROR(QuarterlyDataCVM!ES114*OFFSET(AnnualDataCP!ES$14,PYPQly!$B110,0)/OFFSET(AnnualDataCVM!ES$14,PYPQly!$B110,0)),"",QuarterlyDataCVM!ES114*OFFSET(AnnualDataCP!ES$14,PYPQly!$B110,0)/OFFSET(AnnualDataCVM!ES$14,PYPQly!$B110,0))</f>
        <v>3785.3776089909843</v>
      </c>
      <c r="ET114" s="18">
        <f ca="1">IF(ISERROR(QuarterlyDataCVM!ET114*OFFSET(AnnualDataCP!ET$14,PYPQly!$B110,0)/OFFSET(AnnualDataCVM!ET$14,PYPQly!$B110,0)),"",QuarterlyDataCVM!ET114*OFFSET(AnnualDataCP!ET$14,PYPQly!$B110,0)/OFFSET(AnnualDataCVM!ET$14,PYPQly!$B110,0))</f>
        <v>2805.818181818182</v>
      </c>
      <c r="EU114" s="18">
        <f ca="1">IF(ISERROR(QuarterlyDataCVM!EU114*OFFSET(AnnualDataCP!EU$14,PYPQly!$B110,0)/OFFSET(AnnualDataCVM!EU$14,PYPQly!$B110,0)),"",QuarterlyDataCVM!EU114*OFFSET(AnnualDataCP!EU$14,PYPQly!$B110,0)/OFFSET(AnnualDataCVM!EU$14,PYPQly!$B110,0))</f>
        <v>2014.2939861127456</v>
      </c>
      <c r="EV114" s="18">
        <f ca="1">IF(ISERROR(QuarterlyDataCVM!EV114*OFFSET(AnnualDataCP!EV$14,PYPQly!$B110,0)/OFFSET(AnnualDataCVM!EV$14,PYPQly!$B110,0)),"",QuarterlyDataCVM!EV114*OFFSET(AnnualDataCP!EV$14,PYPQly!$B110,0)/OFFSET(AnnualDataCVM!EV$14,PYPQly!$B110,0))</f>
        <v>793.17680339462515</v>
      </c>
      <c r="EW114" s="18">
        <f ca="1">IF(ISERROR(QuarterlyDataCVM!EW114*OFFSET(AnnualDataCP!EW$14,PYPQly!$B110,0)/OFFSET(AnnualDataCVM!EW$14,PYPQly!$B110,0)),"",QuarterlyDataCVM!EW114*OFFSET(AnnualDataCP!EW$14,PYPQly!$B110,0)/OFFSET(AnnualDataCVM!EW$14,PYPQly!$B110,0))</f>
        <v>20803.584872591673</v>
      </c>
      <c r="EX114" s="18">
        <f ca="1">IF(ISERROR(QuarterlyDataCVM!EX114*OFFSET(AnnualDataCP!EX$14,PYPQly!$B110,0)/OFFSET(AnnualDataCVM!EX$14,PYPQly!$B110,0)),"",QuarterlyDataCVM!EX114*OFFSET(AnnualDataCP!EX$14,PYPQly!$B110,0)/OFFSET(AnnualDataCVM!EX$14,PYPQly!$B110,0))</f>
        <v>4579.0016022099444</v>
      </c>
      <c r="EY114" s="18">
        <f ca="1">IF(ISERROR(QuarterlyDataCVM!EY114*OFFSET(AnnualDataCP!EY$14,PYPQly!$B110,0)/OFFSET(AnnualDataCVM!EY$14,PYPQly!$B110,0)),"",QuarterlyDataCVM!EY114*OFFSET(AnnualDataCP!EY$14,PYPQly!$B110,0)/OFFSET(AnnualDataCVM!EY$14,PYPQly!$B110,0))</f>
        <v>6538.9452603471291</v>
      </c>
      <c r="EZ114" s="18">
        <f ca="1">IF(ISERROR(QuarterlyDataCVM!EZ114*OFFSET(AnnualDataCP!EZ$14,PYPQly!$B110,0)/OFFSET(AnnualDataCVM!EZ$14,PYPQly!$B110,0)),"",QuarterlyDataCVM!EZ114*OFFSET(AnnualDataCP!EZ$14,PYPQly!$B110,0)/OFFSET(AnnualDataCVM!EZ$14,PYPQly!$B110,0))</f>
        <v>1878.9442500583159</v>
      </c>
      <c r="FA114" s="18">
        <f ca="1">IF(ISERROR(QuarterlyDataCVM!FA114*OFFSET(AnnualDataCP!FA$14,PYPQly!$B110,0)/OFFSET(AnnualDataCVM!FA$14,PYPQly!$B110,0)),"",QuarterlyDataCVM!FA114*OFFSET(AnnualDataCP!FA$14,PYPQly!$B110,0)/OFFSET(AnnualDataCVM!FA$14,PYPQly!$B110,0))</f>
        <v>7807.577825024593</v>
      </c>
      <c r="FB114" s="18">
        <f ca="1">IF(ISERROR(QuarterlyDataCVM!FB114*OFFSET(AnnualDataCP!FB$14,PYPQly!$B110,0)/OFFSET(AnnualDataCVM!FB$14,PYPQly!$B110,0)),"",QuarterlyDataCVM!FB114*OFFSET(AnnualDataCP!FB$14,PYPQly!$B110,0)/OFFSET(AnnualDataCVM!FB$14,PYPQly!$B110,0))</f>
        <v>632.88764044943821</v>
      </c>
      <c r="FC114" s="18">
        <f ca="1">IF(ISERROR(QuarterlyDataCVM!FC114*OFFSET(AnnualDataCP!FC$14,PYPQly!$B110,0)/OFFSET(AnnualDataCVM!FC$14,PYPQly!$B110,0)),"",QuarterlyDataCVM!FC114*OFFSET(AnnualDataCP!FC$14,PYPQly!$B110,0)/OFFSET(AnnualDataCVM!FC$14,PYPQly!$B110,0))</f>
        <v>2460.2804248861912</v>
      </c>
      <c r="FD114" s="18">
        <f ca="1">IF(ISERROR(QuarterlyDataCVM!FD114*OFFSET(AnnualDataCP!FD$14,PYPQly!$B110,0)/OFFSET(AnnualDataCVM!FD$14,PYPQly!$B110,0)),"",QuarterlyDataCVM!FD114*OFFSET(AnnualDataCP!FD$14,PYPQly!$B110,0)/OFFSET(AnnualDataCVM!FD$14,PYPQly!$B110,0))</f>
        <v>4713.8676517828462</v>
      </c>
      <c r="FE114" s="18">
        <f ca="1">IF(ISERROR(QuarterlyDataCVM!FE114*OFFSET(AnnualDataCP!FE$14,PYPQly!$B110,0)/OFFSET(AnnualDataCVM!FE$14,PYPQly!$B110,0)),"",QuarterlyDataCVM!FE114*OFFSET(AnnualDataCP!FE$14,PYPQly!$B110,0)/OFFSET(AnnualDataCVM!FE$14,PYPQly!$B110,0))</f>
        <v>74945.498760175848</v>
      </c>
      <c r="FF114" s="18">
        <f ca="1">IF(ISERROR(QuarterlyDataCVM!FF114*OFFSET(AnnualDataCP!FF$14,PYPQly!$B110,0)/OFFSET(AnnualDataCVM!FF$14,PYPQly!$B110,0)),"",QuarterlyDataCVM!FF114*OFFSET(AnnualDataCP!FF$14,PYPQly!$B110,0)/OFFSET(AnnualDataCVM!FF$14,PYPQly!$B110,0))</f>
        <v>19810.895406573523</v>
      </c>
      <c r="FG114" s="18">
        <f ca="1">IF(ISERROR(QuarterlyDataCVM!FG114*OFFSET(AnnualDataCP!FG$14,PYPQly!$B110,0)/OFFSET(AnnualDataCVM!FG$14,PYPQly!$B110,0)),"",QuarterlyDataCVM!FG114*OFFSET(AnnualDataCP!FG$14,PYPQly!$B110,0)/OFFSET(AnnualDataCVM!FG$14,PYPQly!$B110,0))</f>
        <v>19810.895406573523</v>
      </c>
      <c r="FH114" s="18">
        <f ca="1">IF(ISERROR(QuarterlyDataCVM!FH114*OFFSET(AnnualDataCP!FH$14,PYPQly!$B110,0)/OFFSET(AnnualDataCVM!FH$14,PYPQly!$B110,0)),"",QuarterlyDataCVM!FH114*OFFSET(AnnualDataCP!FH$14,PYPQly!$B110,0)/OFFSET(AnnualDataCVM!FH$14,PYPQly!$B110,0))</f>
        <v>24814.336625913224</v>
      </c>
      <c r="FI114" s="18">
        <f ca="1">IF(ISERROR(QuarterlyDataCVM!FI114*OFFSET(AnnualDataCP!FI$14,PYPQly!$B110,0)/OFFSET(AnnualDataCVM!FI$14,PYPQly!$B110,0)),"",QuarterlyDataCVM!FI114*OFFSET(AnnualDataCP!FI$14,PYPQly!$B110,0)/OFFSET(AnnualDataCVM!FI$14,PYPQly!$B110,0))</f>
        <v>24814.336625913224</v>
      </c>
      <c r="FJ114" s="18">
        <f ca="1">IF(ISERROR(QuarterlyDataCVM!FJ114*OFFSET(AnnualDataCP!FJ$14,PYPQly!$B110,0)/OFFSET(AnnualDataCVM!FJ$14,PYPQly!$B110,0)),"",QuarterlyDataCVM!FJ114*OFFSET(AnnualDataCP!FJ$14,PYPQly!$B110,0)/OFFSET(AnnualDataCVM!FJ$14,PYPQly!$B110,0))</f>
        <v>30321.470575381278</v>
      </c>
      <c r="FK114" s="18">
        <f ca="1">IF(ISERROR(QuarterlyDataCVM!FK114*OFFSET(AnnualDataCP!FK$14,PYPQly!$B110,0)/OFFSET(AnnualDataCVM!FK$14,PYPQly!$B110,0)),"",QuarterlyDataCVM!FK114*OFFSET(AnnualDataCP!FK$14,PYPQly!$B110,0)/OFFSET(AnnualDataCVM!FK$14,PYPQly!$B110,0))</f>
        <v>21275.149936742764</v>
      </c>
      <c r="FL114" s="18">
        <f ca="1">IF(ISERROR(QuarterlyDataCVM!FL114*OFFSET(AnnualDataCP!FL$14,PYPQly!$B110,0)/OFFSET(AnnualDataCVM!FL$14,PYPQly!$B110,0)),"",QuarterlyDataCVM!FL114*OFFSET(AnnualDataCP!FL$14,PYPQly!$B110,0)/OFFSET(AnnualDataCVM!FL$14,PYPQly!$B110,0))</f>
        <v>21275.149936742764</v>
      </c>
      <c r="FM114" s="18">
        <f ca="1">IF(ISERROR(QuarterlyDataCVM!FM114*OFFSET(AnnualDataCP!FM$14,PYPQly!$B110,0)/OFFSET(AnnualDataCVM!FM$14,PYPQly!$B110,0)),"",QuarterlyDataCVM!FM114*OFFSET(AnnualDataCP!FM$14,PYPQly!$B110,0)/OFFSET(AnnualDataCVM!FM$14,PYPQly!$B110,0))</f>
        <v>9046.3885317959939</v>
      </c>
      <c r="FN114" s="18">
        <f ca="1">IF(ISERROR(QuarterlyDataCVM!FN114*OFFSET(AnnualDataCP!FN$14,PYPQly!$B110,0)/OFFSET(AnnualDataCVM!FN$14,PYPQly!$B110,0)),"",QuarterlyDataCVM!FN114*OFFSET(AnnualDataCP!FN$14,PYPQly!$B110,0)/OFFSET(AnnualDataCVM!FN$14,PYPQly!$B110,0))</f>
        <v>4178.3888348990386</v>
      </c>
      <c r="FO114" s="18">
        <f ca="1">IF(ISERROR(QuarterlyDataCVM!FO114*OFFSET(AnnualDataCP!FO$14,PYPQly!$B110,0)/OFFSET(AnnualDataCVM!FO$14,PYPQly!$B110,0)),"",QuarterlyDataCVM!FO114*OFFSET(AnnualDataCP!FO$14,PYPQly!$B110,0)/OFFSET(AnnualDataCVM!FO$14,PYPQly!$B110,0))</f>
        <v>4868.1046885515589</v>
      </c>
      <c r="FP114" s="18">
        <f ca="1">IF(ISERROR(QuarterlyDataCVM!FP114*OFFSET(AnnualDataCP!FP$14,PYPQly!$B110,0)/OFFSET(AnnualDataCVM!FP$14,PYPQly!$B110,0)),"",QuarterlyDataCVM!FP114*OFFSET(AnnualDataCP!FP$14,PYPQly!$B110,0)/OFFSET(AnnualDataCVM!FP$14,PYPQly!$B110,0))</f>
        <v>14631.736107232617</v>
      </c>
      <c r="FQ114" s="18">
        <f ca="1">IF(ISERROR(QuarterlyDataCVM!FQ114*OFFSET(AnnualDataCP!FQ$14,PYPQly!$B110,0)/OFFSET(AnnualDataCVM!FQ$14,PYPQly!$B110,0)),"",QuarterlyDataCVM!FQ114*OFFSET(AnnualDataCP!FQ$14,PYPQly!$B110,0)/OFFSET(AnnualDataCVM!FQ$14,PYPQly!$B110,0))</f>
        <v>6234.6779330182862</v>
      </c>
      <c r="FR114" s="18">
        <f ca="1">IF(ISERROR(QuarterlyDataCVM!FR114*OFFSET(AnnualDataCP!FR$14,PYPQly!$B110,0)/OFFSET(AnnualDataCVM!FR$14,PYPQly!$B110,0)),"",QuarterlyDataCVM!FR114*OFFSET(AnnualDataCP!FR$14,PYPQly!$B110,0)/OFFSET(AnnualDataCVM!FR$14,PYPQly!$B110,0))</f>
        <v>3666.6313746250221</v>
      </c>
      <c r="FS114" s="18">
        <f ca="1">IF(ISERROR(QuarterlyDataCVM!FS114*OFFSET(AnnualDataCP!FS$14,PYPQly!$B110,0)/OFFSET(AnnualDataCVM!FS$14,PYPQly!$B110,0)),"",QuarterlyDataCVM!FS114*OFFSET(AnnualDataCP!FS$14,PYPQly!$B110,0)/OFFSET(AnnualDataCVM!FS$14,PYPQly!$B110,0))</f>
        <v>1499.13813459268</v>
      </c>
      <c r="FT114" s="18">
        <f ca="1">IF(ISERROR(QuarterlyDataCVM!FT114*OFFSET(AnnualDataCP!FT$14,PYPQly!$B110,0)/OFFSET(AnnualDataCVM!FT$14,PYPQly!$B110,0)),"",QuarterlyDataCVM!FT114*OFFSET(AnnualDataCP!FT$14,PYPQly!$B110,0)/OFFSET(AnnualDataCVM!FT$14,PYPQly!$B110,0))</f>
        <v>458.06886114264091</v>
      </c>
      <c r="FU114" s="18">
        <f ca="1">IF(ISERROR(QuarterlyDataCVM!FU114*OFFSET(AnnualDataCP!FU$14,PYPQly!$B110,0)/OFFSET(AnnualDataCVM!FU$14,PYPQly!$B110,0)),"",QuarterlyDataCVM!FU114*OFFSET(AnnualDataCP!FU$14,PYPQly!$B110,0)/OFFSET(AnnualDataCVM!FU$14,PYPQly!$B110,0))</f>
        <v>1709.3495552066981</v>
      </c>
      <c r="FV114" s="18">
        <f ca="1">IF(ISERROR(QuarterlyDataCVM!FV114*OFFSET(AnnualDataCP!FV$14,PYPQly!$B110,0)/OFFSET(AnnualDataCVM!FV$14,PYPQly!$B110,0)),"",QuarterlyDataCVM!FV114*OFFSET(AnnualDataCP!FV$14,PYPQly!$B110,0)/OFFSET(AnnualDataCVM!FV$14,PYPQly!$B110,0))</f>
        <v>2568.576986076986</v>
      </c>
      <c r="FW114" s="18">
        <f ca="1">IF(ISERROR(QuarterlyDataCVM!FW114*OFFSET(AnnualDataCP!FW$14,PYPQly!$B110,0)/OFFSET(AnnualDataCVM!FW$14,PYPQly!$B110,0)),"",QuarterlyDataCVM!FW114*OFFSET(AnnualDataCP!FW$14,PYPQly!$B110,0)/OFFSET(AnnualDataCVM!FW$14,PYPQly!$B110,0))</f>
        <v>7488.0656369395556</v>
      </c>
      <c r="FX114" s="18">
        <f ca="1">IF(ISERROR(QuarterlyDataCVM!FX114*OFFSET(AnnualDataCP!FX$14,PYPQly!$B110,0)/OFFSET(AnnualDataCVM!FX$14,PYPQly!$B110,0)),"",QuarterlyDataCVM!FX114*OFFSET(AnnualDataCP!FX$14,PYPQly!$B110,0)/OFFSET(AnnualDataCVM!FX$14,PYPQly!$B110,0))</f>
        <v>2046.7968528311621</v>
      </c>
      <c r="FY114" s="18">
        <f ca="1">IF(ISERROR(QuarterlyDataCVM!FY114*OFFSET(AnnualDataCP!FY$14,PYPQly!$B110,0)/OFFSET(AnnualDataCVM!FY$14,PYPQly!$B110,0)),"",QuarterlyDataCVM!FY114*OFFSET(AnnualDataCP!FY$14,PYPQly!$B110,0)/OFFSET(AnnualDataCVM!FY$14,PYPQly!$B110,0))</f>
        <v>721.82088075210288</v>
      </c>
      <c r="FZ114" s="18">
        <f ca="1">IF(ISERROR(QuarterlyDataCVM!FZ114*OFFSET(AnnualDataCP!FZ$14,PYPQly!$B110,0)/OFFSET(AnnualDataCVM!FZ$14,PYPQly!$B110,0)),"",QuarterlyDataCVM!FZ114*OFFSET(AnnualDataCP!FZ$14,PYPQly!$B110,0)/OFFSET(AnnualDataCVM!FZ$14,PYPQly!$B110,0))</f>
        <v>4720.6591006220615</v>
      </c>
      <c r="GA114" s="18">
        <f ca="1">IF(ISERROR(QuarterlyDataCVM!GA114*OFFSET(AnnualDataCP!GA$14,PYPQly!$B110,0)/OFFSET(AnnualDataCVM!GA$14,PYPQly!$B110,0)),"",QuarterlyDataCVM!GA114*OFFSET(AnnualDataCP!GA$14,PYPQly!$B110,0)/OFFSET(AnnualDataCVM!GA$14,PYPQly!$B110,0))</f>
        <v>911.71033905399747</v>
      </c>
      <c r="GB114" s="18">
        <f ca="1">IF(ISERROR(QuarterlyDataCVM!GB114*OFFSET(AnnualDataCP!GB$14,PYPQly!$B110,0)/OFFSET(AnnualDataCVM!GB$14,PYPQly!$B110,0)),"",QuarterlyDataCVM!GB114*OFFSET(AnnualDataCP!GB$14,PYPQly!$B110,0)/OFFSET(AnnualDataCVM!GB$14,PYPQly!$B110,0))</f>
        <v>911.71033905399747</v>
      </c>
    </row>
    <row r="115" spans="2:184" x14ac:dyDescent="0.25">
      <c r="B115" s="18">
        <f t="shared" si="1"/>
        <v>26</v>
      </c>
      <c r="C115" s="1">
        <v>42064</v>
      </c>
      <c r="D115" s="18">
        <f ca="1">IF(ISERROR(QuarterlyDataCVM!D115*OFFSET(AnnualDataCP!D$14,PYPQly!$B111,0)/OFFSET(AnnualDataCVM!D$14,PYPQly!$B111,0)),"",QuarterlyDataCVM!D115*OFFSET(AnnualDataCP!D$14,PYPQly!$B111,0)/OFFSET(AnnualDataCVM!D$14,PYPQly!$B111,0))</f>
        <v>420798.76640009152</v>
      </c>
      <c r="E115" s="18">
        <f ca="1">IF(ISERROR(QuarterlyDataCVM!E115*OFFSET(AnnualDataCP!E$14,PYPQly!$B111,0)/OFFSET(AnnualDataCVM!E$14,PYPQly!$B111,0)),"",QuarterlyDataCVM!E115*OFFSET(AnnualDataCP!E$14,PYPQly!$B111,0)/OFFSET(AnnualDataCVM!E$14,PYPQly!$B111,0))</f>
        <v>3498.6729350154724</v>
      </c>
      <c r="F115" s="18">
        <f ca="1">IF(ISERROR(QuarterlyDataCVM!F115*OFFSET(AnnualDataCP!F$14,PYPQly!$B111,0)/OFFSET(AnnualDataCVM!F$14,PYPQly!$B111,0)),"",QuarterlyDataCVM!F115*OFFSET(AnnualDataCP!F$14,PYPQly!$B111,0)/OFFSET(AnnualDataCVM!F$14,PYPQly!$B111,0))</f>
        <v>3173.0260786692079</v>
      </c>
      <c r="G115" s="18">
        <f ca="1">IF(ISERROR(QuarterlyDataCVM!G115*OFFSET(AnnualDataCP!G$14,PYPQly!$B111,0)/OFFSET(AnnualDataCVM!G$14,PYPQly!$B111,0)),"",QuarterlyDataCVM!G115*OFFSET(AnnualDataCP!G$14,PYPQly!$B111,0)/OFFSET(AnnualDataCVM!G$14,PYPQly!$B111,0))</f>
        <v>140.49312377210217</v>
      </c>
      <c r="H115" s="18">
        <f ca="1">IF(ISERROR(QuarterlyDataCVM!H115*OFFSET(AnnualDataCP!H$14,PYPQly!$B111,0)/OFFSET(AnnualDataCVM!H$14,PYPQly!$B111,0)),"",QuarterlyDataCVM!H115*OFFSET(AnnualDataCP!H$14,PYPQly!$B111,0)/OFFSET(AnnualDataCVM!H$14,PYPQly!$B111,0))</f>
        <v>184.54103852596316</v>
      </c>
      <c r="I115" s="18">
        <f ca="1">IF(ISERROR(QuarterlyDataCVM!I115*OFFSET(AnnualDataCP!I$14,PYPQly!$B111,0)/OFFSET(AnnualDataCVM!I$14,PYPQly!$B111,0)),"",QuarterlyDataCVM!I115*OFFSET(AnnualDataCP!I$14,PYPQly!$B111,0)/OFFSET(AnnualDataCVM!I$14,PYPQly!$B111,0))</f>
        <v>87326.722684893321</v>
      </c>
      <c r="J115" s="18">
        <f ca="1">IF(ISERROR(QuarterlyDataCVM!J115*OFFSET(AnnualDataCP!J$14,PYPQly!$B111,0)/OFFSET(AnnualDataCVM!J$14,PYPQly!$B111,0)),"",QuarterlyDataCVM!J115*OFFSET(AnnualDataCP!J$14,PYPQly!$B111,0)/OFFSET(AnnualDataCVM!J$14,PYPQly!$B111,0))</f>
        <v>61082.471338931871</v>
      </c>
      <c r="K115" s="18">
        <f ca="1">IF(ISERROR(QuarterlyDataCVM!K115*OFFSET(AnnualDataCP!K$14,PYPQly!$B111,0)/OFFSET(AnnualDataCVM!K$14,PYPQly!$B111,0)),"",QuarterlyDataCVM!K115*OFFSET(AnnualDataCP!K$14,PYPQly!$B111,0)/OFFSET(AnnualDataCVM!K$14,PYPQly!$B111,0))</f>
        <v>4810.6986998863022</v>
      </c>
      <c r="L115" s="18">
        <f ca="1">IF(ISERROR(QuarterlyDataCVM!L115*OFFSET(AnnualDataCP!L$14,PYPQly!$B111,0)/OFFSET(AnnualDataCVM!L$14,PYPQly!$B111,0)),"",QuarterlyDataCVM!L115*OFFSET(AnnualDataCP!L$14,PYPQly!$B111,0)/OFFSET(AnnualDataCVM!L$14,PYPQly!$B111,0))</f>
        <v>27.40638002773925</v>
      </c>
      <c r="M115" s="18">
        <f ca="1">IF(ISERROR(QuarterlyDataCVM!M115*OFFSET(AnnualDataCP!M$14,PYPQly!$B111,0)/OFFSET(AnnualDataCVM!M$14,PYPQly!$B111,0)),"",QuarterlyDataCVM!M115*OFFSET(AnnualDataCP!M$14,PYPQly!$B111,0)/OFFSET(AnnualDataCVM!M$14,PYPQly!$B111,0))</f>
        <v>3875.0010362694302</v>
      </c>
      <c r="N115" s="18" t="str">
        <f ca="1">IF(ISERROR(QuarterlyDataCVM!N115*OFFSET(AnnualDataCP!N$14,PYPQly!$B111,0)/OFFSET(AnnualDataCVM!N$14,PYPQly!$B111,0)),"",QuarterlyDataCVM!N115*OFFSET(AnnualDataCP!N$14,PYPQly!$B111,0)/OFFSET(AnnualDataCVM!N$14,PYPQly!$B111,0))</f>
        <v/>
      </c>
      <c r="O115" s="18">
        <f ca="1">IF(ISERROR(QuarterlyDataCVM!O115*OFFSET(AnnualDataCP!O$14,PYPQly!$B111,0)/OFFSET(AnnualDataCVM!O$14,PYPQly!$B111,0)),"",QuarterlyDataCVM!O115*OFFSET(AnnualDataCP!O$14,PYPQly!$B111,0)/OFFSET(AnnualDataCVM!O$14,PYPQly!$B111,0))</f>
        <v>400.05387205387206</v>
      </c>
      <c r="P115" s="18">
        <f ca="1">IF(ISERROR(QuarterlyDataCVM!P115*OFFSET(AnnualDataCP!P$14,PYPQly!$B111,0)/OFFSET(AnnualDataCVM!P$14,PYPQly!$B111,0)),"",QuarterlyDataCVM!P115*OFFSET(AnnualDataCP!P$14,PYPQly!$B111,0)/OFFSET(AnnualDataCVM!P$14,PYPQly!$B111,0))</f>
        <v>502.85417901600476</v>
      </c>
      <c r="Q115" s="18">
        <f ca="1">IF(ISERROR(QuarterlyDataCVM!Q115*OFFSET(AnnualDataCP!Q$14,PYPQly!$B111,0)/OFFSET(AnnualDataCVM!Q$14,PYPQly!$B111,0)),"",QuarterlyDataCVM!Q115*OFFSET(AnnualDataCP!Q$14,PYPQly!$B111,0)/OFFSET(AnnualDataCVM!Q$14,PYPQly!$B111,0))</f>
        <v>43824.623398960503</v>
      </c>
      <c r="R115" s="18">
        <f ca="1">IF(ISERROR(QuarterlyDataCVM!R115*OFFSET(AnnualDataCP!R$14,PYPQly!$B111,0)/OFFSET(AnnualDataCVM!R$14,PYPQly!$B111,0)),"",QuarterlyDataCVM!R115*OFFSET(AnnualDataCP!R$14,PYPQly!$B111,0)/OFFSET(AnnualDataCVM!R$14,PYPQly!$B111,0))</f>
        <v>6999.9516697780546</v>
      </c>
      <c r="S115" s="18">
        <f ca="1">IF(ISERROR(QuarterlyDataCVM!S115*OFFSET(AnnualDataCP!S$14,PYPQly!$B111,0)/OFFSET(AnnualDataCVM!S$14,PYPQly!$B111,0)),"",QuarterlyDataCVM!S115*OFFSET(AnnualDataCP!S$14,PYPQly!$B111,0)/OFFSET(AnnualDataCVM!S$14,PYPQly!$B111,0))</f>
        <v>5330.0061881188121</v>
      </c>
      <c r="T115" s="18">
        <f ca="1">IF(ISERROR(QuarterlyDataCVM!T115*OFFSET(AnnualDataCP!T$14,PYPQly!$B111,0)/OFFSET(AnnualDataCVM!T$14,PYPQly!$B111,0)),"",QuarterlyDataCVM!T115*OFFSET(AnnualDataCP!T$14,PYPQly!$B111,0)/OFFSET(AnnualDataCVM!T$14,PYPQly!$B111,0))</f>
        <v>992.64132313009134</v>
      </c>
      <c r="U115" s="18">
        <f ca="1">IF(ISERROR(QuarterlyDataCVM!U115*OFFSET(AnnualDataCP!U$14,PYPQly!$B111,0)/OFFSET(AnnualDataCVM!U$14,PYPQly!$B111,0)),"",QuarterlyDataCVM!U115*OFFSET(AnnualDataCP!U$14,PYPQly!$B111,0)/OFFSET(AnnualDataCVM!U$14,PYPQly!$B111,0))</f>
        <v>701.10084371233427</v>
      </c>
      <c r="V115" s="18">
        <f ca="1">IF(ISERROR(QuarterlyDataCVM!V115*OFFSET(AnnualDataCP!V$14,PYPQly!$B111,0)/OFFSET(AnnualDataCVM!V$14,PYPQly!$B111,0)),"",QuarterlyDataCVM!V115*OFFSET(AnnualDataCP!V$14,PYPQly!$B111,0)/OFFSET(AnnualDataCVM!V$14,PYPQly!$B111,0))</f>
        <v>29.835616438356166</v>
      </c>
      <c r="W115" s="18">
        <f ca="1">IF(ISERROR(QuarterlyDataCVM!W115*OFFSET(AnnualDataCP!W$14,PYPQly!$B111,0)/OFFSET(AnnualDataCVM!W$14,PYPQly!$B111,0)),"",QuarterlyDataCVM!W115*OFFSET(AnnualDataCP!W$14,PYPQly!$B111,0)/OFFSET(AnnualDataCVM!W$14,PYPQly!$B111,0))</f>
        <v>594.14113997673519</v>
      </c>
      <c r="X115" s="18">
        <f ca="1">IF(ISERROR(QuarterlyDataCVM!X115*OFFSET(AnnualDataCP!X$14,PYPQly!$B111,0)/OFFSET(AnnualDataCVM!X$14,PYPQly!$B111,0)),"",QuarterlyDataCVM!X115*OFFSET(AnnualDataCP!X$14,PYPQly!$B111,0)/OFFSET(AnnualDataCVM!X$14,PYPQly!$B111,0))</f>
        <v>371.63111413043481</v>
      </c>
      <c r="Y115" s="18">
        <f ca="1">IF(ISERROR(QuarterlyDataCVM!Y115*OFFSET(AnnualDataCP!Y$14,PYPQly!$B111,0)/OFFSET(AnnualDataCVM!Y$14,PYPQly!$B111,0)),"",QuarterlyDataCVM!Y115*OFFSET(AnnualDataCP!Y$14,PYPQly!$B111,0)/OFFSET(AnnualDataCVM!Y$14,PYPQly!$B111,0))</f>
        <v>742.91996320147189</v>
      </c>
      <c r="Z115" s="18">
        <f ca="1">IF(ISERROR(QuarterlyDataCVM!Z115*OFFSET(AnnualDataCP!Z$14,PYPQly!$B111,0)/OFFSET(AnnualDataCVM!Z$14,PYPQly!$B111,0)),"",QuarterlyDataCVM!Z115*OFFSET(AnnualDataCP!Z$14,PYPQly!$B111,0)/OFFSET(AnnualDataCVM!Z$14,PYPQly!$B111,0))</f>
        <v>1659.8263149270851</v>
      </c>
      <c r="AA115" s="18">
        <f ca="1">IF(ISERROR(QuarterlyDataCVM!AA115*OFFSET(AnnualDataCP!AA$14,PYPQly!$B111,0)/OFFSET(AnnualDataCVM!AA$14,PYPQly!$B111,0)),"",QuarterlyDataCVM!AA115*OFFSET(AnnualDataCP!AA$14,PYPQly!$B111,0)/OFFSET(AnnualDataCVM!AA$14,PYPQly!$B111,0))</f>
        <v>234.76557191392979</v>
      </c>
      <c r="AB115" s="18">
        <f ca="1">IF(ISERROR(QuarterlyDataCVM!AB115*OFFSET(AnnualDataCP!AB$14,PYPQly!$B111,0)/OFFSET(AnnualDataCVM!AB$14,PYPQly!$B111,0)),"",QuarterlyDataCVM!AB115*OFFSET(AnnualDataCP!AB$14,PYPQly!$B111,0)/OFFSET(AnnualDataCVM!AB$14,PYPQly!$B111,0))</f>
        <v>1304.8046741726373</v>
      </c>
      <c r="AC115" s="18">
        <f ca="1">IF(ISERROR(QuarterlyDataCVM!AC115*OFFSET(AnnualDataCP!AC$14,PYPQly!$B111,0)/OFFSET(AnnualDataCVM!AC$14,PYPQly!$B111,0)),"",QuarterlyDataCVM!AC115*OFFSET(AnnualDataCP!AC$14,PYPQly!$B111,0)/OFFSET(AnnualDataCVM!AC$14,PYPQly!$B111,0))</f>
        <v>934.77721701514054</v>
      </c>
      <c r="AD115" s="18">
        <f ca="1">IF(ISERROR(QuarterlyDataCVM!AD115*OFFSET(AnnualDataCP!AD$14,PYPQly!$B111,0)/OFFSET(AnnualDataCVM!AD$14,PYPQly!$B111,0)),"",QuarterlyDataCVM!AD115*OFFSET(AnnualDataCP!AD$14,PYPQly!$B111,0)/OFFSET(AnnualDataCVM!AD$14,PYPQly!$B111,0))</f>
        <v>367.0451612903226</v>
      </c>
      <c r="AE115" s="18">
        <f ca="1">IF(ISERROR(QuarterlyDataCVM!AE115*OFFSET(AnnualDataCP!AE$14,PYPQly!$B111,0)/OFFSET(AnnualDataCVM!AE$14,PYPQly!$B111,0)),"",QuarterlyDataCVM!AE115*OFFSET(AnnualDataCP!AE$14,PYPQly!$B111,0)/OFFSET(AnnualDataCVM!AE$14,PYPQly!$B111,0))</f>
        <v>366.58823529411762</v>
      </c>
      <c r="AF115" s="18">
        <f ca="1">IF(ISERROR(QuarterlyDataCVM!AF115*OFFSET(AnnualDataCP!AF$14,PYPQly!$B111,0)/OFFSET(AnnualDataCVM!AF$14,PYPQly!$B111,0)),"",QuarterlyDataCVM!AF115*OFFSET(AnnualDataCP!AF$14,PYPQly!$B111,0)/OFFSET(AnnualDataCVM!AF$14,PYPQly!$B111,0))</f>
        <v>1506.6150454670708</v>
      </c>
      <c r="AG115" s="18">
        <f ca="1">IF(ISERROR(QuarterlyDataCVM!AG115*OFFSET(AnnualDataCP!AG$14,PYPQly!$B111,0)/OFFSET(AnnualDataCVM!AG$14,PYPQly!$B111,0)),"",QuarterlyDataCVM!AG115*OFFSET(AnnualDataCP!AG$14,PYPQly!$B111,0)/OFFSET(AnnualDataCVM!AG$14,PYPQly!$B111,0))</f>
        <v>678.17923391953741</v>
      </c>
      <c r="AH115" s="18">
        <f ca="1">IF(ISERROR(QuarterlyDataCVM!AH115*OFFSET(AnnualDataCP!AH$14,PYPQly!$B111,0)/OFFSET(AnnualDataCVM!AH$14,PYPQly!$B111,0)),"",QuarterlyDataCVM!AH115*OFFSET(AnnualDataCP!AH$14,PYPQly!$B111,0)/OFFSET(AnnualDataCVM!AH$14,PYPQly!$B111,0))</f>
        <v>662.60379965457685</v>
      </c>
      <c r="AI115" s="18">
        <f ca="1">IF(ISERROR(QuarterlyDataCVM!AI115*OFFSET(AnnualDataCP!AI$14,PYPQly!$B111,0)/OFFSET(AnnualDataCVM!AI$14,PYPQly!$B111,0)),"",QuarterlyDataCVM!AI115*OFFSET(AnnualDataCP!AI$14,PYPQly!$B111,0)/OFFSET(AnnualDataCVM!AI$14,PYPQly!$B111,0))</f>
        <v>168.76153846153846</v>
      </c>
      <c r="AJ115" s="18">
        <f ca="1">IF(ISERROR(QuarterlyDataCVM!AJ115*OFFSET(AnnualDataCP!AJ$14,PYPQly!$B111,0)/OFFSET(AnnualDataCVM!AJ$14,PYPQly!$B111,0)),"",QuarterlyDataCVM!AJ115*OFFSET(AnnualDataCP!AJ$14,PYPQly!$B111,0)/OFFSET(AnnualDataCVM!AJ$14,PYPQly!$B111,0))</f>
        <v>3026.4355541471919</v>
      </c>
      <c r="AK115" s="18">
        <f ca="1">IF(ISERROR(QuarterlyDataCVM!AK115*OFFSET(AnnualDataCP!AK$14,PYPQly!$B111,0)/OFFSET(AnnualDataCVM!AK$14,PYPQly!$B111,0)),"",QuarterlyDataCVM!AK115*OFFSET(AnnualDataCP!AK$14,PYPQly!$B111,0)/OFFSET(AnnualDataCVM!AK$14,PYPQly!$B111,0))</f>
        <v>660.89454545454544</v>
      </c>
      <c r="AL115" s="18">
        <f ca="1">IF(ISERROR(QuarterlyDataCVM!AL115*OFFSET(AnnualDataCP!AL$14,PYPQly!$B111,0)/OFFSET(AnnualDataCVM!AL$14,PYPQly!$B111,0)),"",QuarterlyDataCVM!AL115*OFFSET(AnnualDataCP!AL$14,PYPQly!$B111,0)/OFFSET(AnnualDataCVM!AL$14,PYPQly!$B111,0))</f>
        <v>1056.0369487485102</v>
      </c>
      <c r="AM115" s="18">
        <f ca="1">IF(ISERROR(QuarterlyDataCVM!AM115*OFFSET(AnnualDataCP!AM$14,PYPQly!$B111,0)/OFFSET(AnnualDataCVM!AM$14,PYPQly!$B111,0)),"",QuarterlyDataCVM!AM115*OFFSET(AnnualDataCP!AM$14,PYPQly!$B111,0)/OFFSET(AnnualDataCVM!AM$14,PYPQly!$B111,0))</f>
        <v>1310.0722765363128</v>
      </c>
      <c r="AN115" s="18">
        <f ca="1">IF(ISERROR(QuarterlyDataCVM!AN115*OFFSET(AnnualDataCP!AN$14,PYPQly!$B111,0)/OFFSET(AnnualDataCVM!AN$14,PYPQly!$B111,0)),"",QuarterlyDataCVM!AN115*OFFSET(AnnualDataCP!AN$14,PYPQly!$B111,0)/OFFSET(AnnualDataCVM!AN$14,PYPQly!$B111,0))</f>
        <v>316.92712550607285</v>
      </c>
      <c r="AO115" s="18">
        <f ca="1">IF(ISERROR(QuarterlyDataCVM!AO115*OFFSET(AnnualDataCP!AO$14,PYPQly!$B111,0)/OFFSET(AnnualDataCVM!AO$14,PYPQly!$B111,0)),"",QuarterlyDataCVM!AO115*OFFSET(AnnualDataCP!AO$14,PYPQly!$B111,0)/OFFSET(AnnualDataCVM!AO$14,PYPQly!$B111,0))</f>
        <v>316.92712550607285</v>
      </c>
      <c r="AP115" s="18">
        <f ca="1">IF(ISERROR(QuarterlyDataCVM!AP115*OFFSET(AnnualDataCP!AP$14,PYPQly!$B111,0)/OFFSET(AnnualDataCVM!AP$14,PYPQly!$B111,0)),"",QuarterlyDataCVM!AP115*OFFSET(AnnualDataCP!AP$14,PYPQly!$B111,0)/OFFSET(AnnualDataCVM!AP$14,PYPQly!$B111,0))</f>
        <v>2974.7130869487592</v>
      </c>
      <c r="AQ115" s="18">
        <f ca="1">IF(ISERROR(QuarterlyDataCVM!AQ115*OFFSET(AnnualDataCP!AQ$14,PYPQly!$B111,0)/OFFSET(AnnualDataCVM!AQ$14,PYPQly!$B111,0)),"",QuarterlyDataCVM!AQ115*OFFSET(AnnualDataCP!AQ$14,PYPQly!$B111,0)/OFFSET(AnnualDataCVM!AQ$14,PYPQly!$B111,0))</f>
        <v>2974.7130869487592</v>
      </c>
      <c r="AR115" s="18">
        <f ca="1">IF(ISERROR(QuarterlyDataCVM!AR115*OFFSET(AnnualDataCP!AR$14,PYPQly!$B111,0)/OFFSET(AnnualDataCVM!AR$14,PYPQly!$B111,0)),"",QuarterlyDataCVM!AR115*OFFSET(AnnualDataCP!AR$14,PYPQly!$B111,0)/OFFSET(AnnualDataCVM!AR$14,PYPQly!$B111,0))</f>
        <v>323.91878172588832</v>
      </c>
      <c r="AS115" s="18">
        <f ca="1">IF(ISERROR(QuarterlyDataCVM!AS115*OFFSET(AnnualDataCP!AS$14,PYPQly!$B111,0)/OFFSET(AnnualDataCVM!AS$14,PYPQly!$B111,0)),"",QuarterlyDataCVM!AS115*OFFSET(AnnualDataCP!AS$14,PYPQly!$B111,0)/OFFSET(AnnualDataCVM!AS$14,PYPQly!$B111,0))</f>
        <v>543.08259385665531</v>
      </c>
      <c r="AT115" s="18">
        <f ca="1">IF(ISERROR(QuarterlyDataCVM!AT115*OFFSET(AnnualDataCP!AT$14,PYPQly!$B111,0)/OFFSET(AnnualDataCVM!AT$14,PYPQly!$B111,0)),"",QuarterlyDataCVM!AT115*OFFSET(AnnualDataCP!AT$14,PYPQly!$B111,0)/OFFSET(AnnualDataCVM!AT$14,PYPQly!$B111,0))</f>
        <v>172.08917197452229</v>
      </c>
      <c r="AU115" s="18">
        <f ca="1">IF(ISERROR(QuarterlyDataCVM!AU115*OFFSET(AnnualDataCP!AU$14,PYPQly!$B111,0)/OFFSET(AnnualDataCVM!AU$14,PYPQly!$B111,0)),"",QuarterlyDataCVM!AU115*OFFSET(AnnualDataCP!AU$14,PYPQly!$B111,0)/OFFSET(AnnualDataCVM!AU$14,PYPQly!$B111,0))</f>
        <v>286.53787152444869</v>
      </c>
      <c r="AV115" s="18">
        <f ca="1">IF(ISERROR(QuarterlyDataCVM!AV115*OFFSET(AnnualDataCP!AV$14,PYPQly!$B111,0)/OFFSET(AnnualDataCVM!AV$14,PYPQly!$B111,0)),"",QuarterlyDataCVM!AV115*OFFSET(AnnualDataCP!AV$14,PYPQly!$B111,0)/OFFSET(AnnualDataCVM!AV$14,PYPQly!$B111,0))</f>
        <v>960.37322087506584</v>
      </c>
      <c r="AW115" s="18">
        <f ca="1">IF(ISERROR(QuarterlyDataCVM!AW115*OFFSET(AnnualDataCP!AW$14,PYPQly!$B111,0)/OFFSET(AnnualDataCVM!AW$14,PYPQly!$B111,0)),"",QuarterlyDataCVM!AW115*OFFSET(AnnualDataCP!AW$14,PYPQly!$B111,0)/OFFSET(AnnualDataCVM!AW$14,PYPQly!$B111,0))</f>
        <v>690.26870948733063</v>
      </c>
      <c r="AX115" s="18">
        <f ca="1">IF(ISERROR(QuarterlyDataCVM!AX115*OFFSET(AnnualDataCP!AX$14,PYPQly!$B111,0)/OFFSET(AnnualDataCVM!AX$14,PYPQly!$B111,0)),"",QuarterlyDataCVM!AX115*OFFSET(AnnualDataCP!AX$14,PYPQly!$B111,0)/OFFSET(AnnualDataCVM!AX$14,PYPQly!$B111,0))</f>
        <v>2828.7191281352671</v>
      </c>
      <c r="AY115" s="18">
        <f ca="1">IF(ISERROR(QuarterlyDataCVM!AY115*OFFSET(AnnualDataCP!AY$14,PYPQly!$B111,0)/OFFSET(AnnualDataCVM!AY$14,PYPQly!$B111,0)),"",QuarterlyDataCVM!AY115*OFFSET(AnnualDataCP!AY$14,PYPQly!$B111,0)/OFFSET(AnnualDataCVM!AY$14,PYPQly!$B111,0))</f>
        <v>2828.7191281352671</v>
      </c>
      <c r="AZ115" s="18">
        <f ca="1">IF(ISERROR(QuarterlyDataCVM!AZ115*OFFSET(AnnualDataCP!AZ$14,PYPQly!$B111,0)/OFFSET(AnnualDataCVM!AZ$14,PYPQly!$B111,0)),"",QuarterlyDataCVM!AZ115*OFFSET(AnnualDataCP!AZ$14,PYPQly!$B111,0)/OFFSET(AnnualDataCVM!AZ$14,PYPQly!$B111,0))</f>
        <v>3227.5796585003714</v>
      </c>
      <c r="BA115" s="18">
        <f ca="1">IF(ISERROR(QuarterlyDataCVM!BA115*OFFSET(AnnualDataCP!BA$14,PYPQly!$B111,0)/OFFSET(AnnualDataCVM!BA$14,PYPQly!$B111,0)),"",QuarterlyDataCVM!BA115*OFFSET(AnnualDataCP!BA$14,PYPQly!$B111,0)/OFFSET(AnnualDataCVM!BA$14,PYPQly!$B111,0))</f>
        <v>1867.4444444444443</v>
      </c>
      <c r="BB115" s="18">
        <f ca="1">IF(ISERROR(QuarterlyDataCVM!BB115*OFFSET(AnnualDataCP!BB$14,PYPQly!$B111,0)/OFFSET(AnnualDataCVM!BB$14,PYPQly!$B111,0)),"",QuarterlyDataCVM!BB115*OFFSET(AnnualDataCP!BB$14,PYPQly!$B111,0)/OFFSET(AnnualDataCVM!BB$14,PYPQly!$B111,0))</f>
        <v>1363.2448083067093</v>
      </c>
      <c r="BC115" s="18">
        <f ca="1">IF(ISERROR(QuarterlyDataCVM!BC115*OFFSET(AnnualDataCP!BC$14,PYPQly!$B111,0)/OFFSET(AnnualDataCVM!BC$14,PYPQly!$B111,0)),"",QuarterlyDataCVM!BC115*OFFSET(AnnualDataCP!BC$14,PYPQly!$B111,0)/OFFSET(AnnualDataCVM!BC$14,PYPQly!$B111,0))</f>
        <v>480.77996715927748</v>
      </c>
      <c r="BD115" s="18">
        <f ca="1">IF(ISERROR(QuarterlyDataCVM!BD115*OFFSET(AnnualDataCP!BD$14,PYPQly!$B111,0)/OFFSET(AnnualDataCVM!BD$14,PYPQly!$B111,0)),"",QuarterlyDataCVM!BD115*OFFSET(AnnualDataCP!BD$14,PYPQly!$B111,0)/OFFSET(AnnualDataCVM!BD$14,PYPQly!$B111,0))</f>
        <v>881.01136363636363</v>
      </c>
      <c r="BE115" s="18">
        <f ca="1">IF(ISERROR(QuarterlyDataCVM!BE115*OFFSET(AnnualDataCP!BE$14,PYPQly!$B111,0)/OFFSET(AnnualDataCVM!BE$14,PYPQly!$B111,0)),"",QuarterlyDataCVM!BE115*OFFSET(AnnualDataCP!BE$14,PYPQly!$B111,0)/OFFSET(AnnualDataCVM!BE$14,PYPQly!$B111,0))</f>
        <v>5368.2649176209115</v>
      </c>
      <c r="BF115" s="18">
        <f ca="1">IF(ISERROR(QuarterlyDataCVM!BF115*OFFSET(AnnualDataCP!BF$14,PYPQly!$B111,0)/OFFSET(AnnualDataCVM!BF$14,PYPQly!$B111,0)),"",QuarterlyDataCVM!BF115*OFFSET(AnnualDataCP!BF$14,PYPQly!$B111,0)/OFFSET(AnnualDataCVM!BF$14,PYPQly!$B111,0))</f>
        <v>1075.3544448683708</v>
      </c>
      <c r="BG115" s="18">
        <f ca="1">IF(ISERROR(QuarterlyDataCVM!BG115*OFFSET(AnnualDataCP!BG$14,PYPQly!$B111,0)/OFFSET(AnnualDataCVM!BG$14,PYPQly!$B111,0)),"",QuarterlyDataCVM!BG115*OFFSET(AnnualDataCP!BG$14,PYPQly!$B111,0)/OFFSET(AnnualDataCVM!BG$14,PYPQly!$B111,0))</f>
        <v>734.311152764761</v>
      </c>
      <c r="BH115" s="18">
        <f ca="1">IF(ISERROR(QuarterlyDataCVM!BH115*OFFSET(AnnualDataCP!BH$14,PYPQly!$B111,0)/OFFSET(AnnualDataCVM!BH$14,PYPQly!$B111,0)),"",QuarterlyDataCVM!BH115*OFFSET(AnnualDataCP!BH$14,PYPQly!$B111,0)/OFFSET(AnnualDataCVM!BH$14,PYPQly!$B111,0))</f>
        <v>342.76459330143541</v>
      </c>
      <c r="BI115" s="18">
        <f ca="1">IF(ISERROR(QuarterlyDataCVM!BI115*OFFSET(AnnualDataCP!BI$14,PYPQly!$B111,0)/OFFSET(AnnualDataCVM!BI$14,PYPQly!$B111,0)),"",QuarterlyDataCVM!BI115*OFFSET(AnnualDataCP!BI$14,PYPQly!$B111,0)/OFFSET(AnnualDataCVM!BI$14,PYPQly!$B111,0))</f>
        <v>4287.9756924454678</v>
      </c>
      <c r="BJ115" s="18">
        <f ca="1">IF(ISERROR(QuarterlyDataCVM!BJ115*OFFSET(AnnualDataCP!BJ$14,PYPQly!$B111,0)/OFFSET(AnnualDataCVM!BJ$14,PYPQly!$B111,0)),"",QuarterlyDataCVM!BJ115*OFFSET(AnnualDataCP!BJ$14,PYPQly!$B111,0)/OFFSET(AnnualDataCVM!BJ$14,PYPQly!$B111,0))</f>
        <v>3966.73336112269</v>
      </c>
      <c r="BK115" s="18">
        <f ca="1">IF(ISERROR(QuarterlyDataCVM!BK115*OFFSET(AnnualDataCP!BK$14,PYPQly!$B111,0)/OFFSET(AnnualDataCVM!BK$14,PYPQly!$B111,0)),"",QuarterlyDataCVM!BK115*OFFSET(AnnualDataCP!BK$14,PYPQly!$B111,0)/OFFSET(AnnualDataCVM!BK$14,PYPQly!$B111,0))</f>
        <v>319.34761904761905</v>
      </c>
      <c r="BL115" s="18">
        <f ca="1">IF(ISERROR(QuarterlyDataCVM!BL115*OFFSET(AnnualDataCP!BL$14,PYPQly!$B111,0)/OFFSET(AnnualDataCVM!BL$14,PYPQly!$B111,0)),"",QuarterlyDataCVM!BL115*OFFSET(AnnualDataCP!BL$14,PYPQly!$B111,0)/OFFSET(AnnualDataCVM!BL$14,PYPQly!$B111,0))</f>
        <v>2754.6639032230778</v>
      </c>
      <c r="BM115" s="18">
        <f ca="1">IF(ISERROR(QuarterlyDataCVM!BM115*OFFSET(AnnualDataCP!BM$14,PYPQly!$B111,0)/OFFSET(AnnualDataCVM!BM$14,PYPQly!$B111,0)),"",QuarterlyDataCVM!BM115*OFFSET(AnnualDataCP!BM$14,PYPQly!$B111,0)/OFFSET(AnnualDataCVM!BM$14,PYPQly!$B111,0))</f>
        <v>2754.6639032230778</v>
      </c>
      <c r="BN115" s="18">
        <f ca="1">IF(ISERROR(QuarterlyDataCVM!BN115*OFFSET(AnnualDataCP!BN$14,PYPQly!$B111,0)/OFFSET(AnnualDataCVM!BN$14,PYPQly!$B111,0)),"",QuarterlyDataCVM!BN115*OFFSET(AnnualDataCP!BN$14,PYPQly!$B111,0)/OFFSET(AnnualDataCVM!BN$14,PYPQly!$B111,0))</f>
        <v>1229.5650818394388</v>
      </c>
      <c r="BO115" s="18">
        <f ca="1">IF(ISERROR(QuarterlyDataCVM!BO115*OFFSET(AnnualDataCP!BO$14,PYPQly!$B111,0)/OFFSET(AnnualDataCVM!BO$14,PYPQly!$B111,0)),"",QuarterlyDataCVM!BO115*OFFSET(AnnualDataCP!BO$14,PYPQly!$B111,0)/OFFSET(AnnualDataCVM!BO$14,PYPQly!$B111,0))</f>
        <v>1229.5650818394388</v>
      </c>
      <c r="BP115" s="18">
        <f ca="1">IF(ISERROR(QuarterlyDataCVM!BP115*OFFSET(AnnualDataCP!BP$14,PYPQly!$B111,0)/OFFSET(AnnualDataCVM!BP$14,PYPQly!$B111,0)),"",QuarterlyDataCVM!BP115*OFFSET(AnnualDataCP!BP$14,PYPQly!$B111,0)/OFFSET(AnnualDataCVM!BP$14,PYPQly!$B111,0))</f>
        <v>3415.7215999061636</v>
      </c>
      <c r="BQ115" s="18">
        <f ca="1">IF(ISERROR(QuarterlyDataCVM!BQ115*OFFSET(AnnualDataCP!BQ$14,PYPQly!$B111,0)/OFFSET(AnnualDataCVM!BQ$14,PYPQly!$B111,0)),"",QuarterlyDataCVM!BQ115*OFFSET(AnnualDataCP!BQ$14,PYPQly!$B111,0)/OFFSET(AnnualDataCVM!BQ$14,PYPQly!$B111,0))</f>
        <v>3415.7215999061636</v>
      </c>
      <c r="BR115" s="18">
        <f ca="1">IF(ISERROR(QuarterlyDataCVM!BR115*OFFSET(AnnualDataCP!BR$14,PYPQly!$B111,0)/OFFSET(AnnualDataCVM!BR$14,PYPQly!$B111,0)),"",QuarterlyDataCVM!BR115*OFFSET(AnnualDataCP!BR$14,PYPQly!$B111,0)/OFFSET(AnnualDataCVM!BR$14,PYPQly!$B111,0))</f>
        <v>6089.3111339970246</v>
      </c>
      <c r="BS115" s="18">
        <f ca="1">IF(ISERROR(QuarterlyDataCVM!BS115*OFFSET(AnnualDataCP!BS$14,PYPQly!$B111,0)/OFFSET(AnnualDataCVM!BS$14,PYPQly!$B111,0)),"",QuarterlyDataCVM!BS115*OFFSET(AnnualDataCP!BS$14,PYPQly!$B111,0)/OFFSET(AnnualDataCVM!BS$14,PYPQly!$B111,0))</f>
        <v>3885.940344561584</v>
      </c>
      <c r="BT115" s="18">
        <f ca="1">IF(ISERROR(QuarterlyDataCVM!BT115*OFFSET(AnnualDataCP!BT$14,PYPQly!$B111,0)/OFFSET(AnnualDataCVM!BT$14,PYPQly!$B111,0)),"",QuarterlyDataCVM!BT115*OFFSET(AnnualDataCP!BT$14,PYPQly!$B111,0)/OFFSET(AnnualDataCVM!BT$14,PYPQly!$B111,0))</f>
        <v>2199.7914678641596</v>
      </c>
      <c r="BU115" s="18">
        <f ca="1">IF(ISERROR(QuarterlyDataCVM!BU115*OFFSET(AnnualDataCP!BU$14,PYPQly!$B111,0)/OFFSET(AnnualDataCVM!BU$14,PYPQly!$B111,0)),"",QuarterlyDataCVM!BU115*OFFSET(AnnualDataCP!BU$14,PYPQly!$B111,0)/OFFSET(AnnualDataCVM!BU$14,PYPQly!$B111,0))</f>
        <v>371.38898257448005</v>
      </c>
      <c r="BV115" s="18">
        <f ca="1">IF(ISERROR(QuarterlyDataCVM!BV115*OFFSET(AnnualDataCP!BV$14,PYPQly!$B111,0)/OFFSET(AnnualDataCVM!BV$14,PYPQly!$B111,0)),"",QuarterlyDataCVM!BV115*OFFSET(AnnualDataCP!BV$14,PYPQly!$B111,0)/OFFSET(AnnualDataCVM!BV$14,PYPQly!$B111,0))</f>
        <v>1649.7394399620314</v>
      </c>
      <c r="BW115" s="18">
        <f ca="1">IF(ISERROR(QuarterlyDataCVM!BW115*OFFSET(AnnualDataCP!BW$14,PYPQly!$B111,0)/OFFSET(AnnualDataCVM!BW$14,PYPQly!$B111,0)),"",QuarterlyDataCVM!BW115*OFFSET(AnnualDataCP!BW$14,PYPQly!$B111,0)/OFFSET(AnnualDataCVM!BW$14,PYPQly!$B111,0))</f>
        <v>180.94718309859155</v>
      </c>
      <c r="BX115" s="18">
        <f ca="1">IF(ISERROR(QuarterlyDataCVM!BX115*OFFSET(AnnualDataCP!BX$14,PYPQly!$B111,0)/OFFSET(AnnualDataCVM!BX$14,PYPQly!$B111,0)),"",QuarterlyDataCVM!BX115*OFFSET(AnnualDataCP!BX$14,PYPQly!$B111,0)/OFFSET(AnnualDataCVM!BX$14,PYPQly!$B111,0))</f>
        <v>4084.4857685009488</v>
      </c>
      <c r="BY115" s="18">
        <f ca="1">IF(ISERROR(QuarterlyDataCVM!BY115*OFFSET(AnnualDataCP!BY$14,PYPQly!$B111,0)/OFFSET(AnnualDataCVM!BY$14,PYPQly!$B111,0)),"",QuarterlyDataCVM!BY115*OFFSET(AnnualDataCP!BY$14,PYPQly!$B111,0)/OFFSET(AnnualDataCVM!BY$14,PYPQly!$B111,0))</f>
        <v>2167.5180600877688</v>
      </c>
      <c r="BZ115" s="18">
        <f ca="1">IF(ISERROR(QuarterlyDataCVM!BZ115*OFFSET(AnnualDataCP!BZ$14,PYPQly!$B111,0)/OFFSET(AnnualDataCVM!BZ$14,PYPQly!$B111,0)),"",QuarterlyDataCVM!BZ115*OFFSET(AnnualDataCP!BZ$14,PYPQly!$B111,0)/OFFSET(AnnualDataCVM!BZ$14,PYPQly!$B111,0))</f>
        <v>1129.6150980879065</v>
      </c>
      <c r="CA115" s="18">
        <f ca="1">IF(ISERROR(QuarterlyDataCVM!CA115*OFFSET(AnnualDataCP!CA$14,PYPQly!$B111,0)/OFFSET(AnnualDataCVM!CA$14,PYPQly!$B111,0)),"",QuarterlyDataCVM!CA115*OFFSET(AnnualDataCP!CA$14,PYPQly!$B111,0)/OFFSET(AnnualDataCVM!CA$14,PYPQly!$B111,0))</f>
        <v>1037.738757154538</v>
      </c>
      <c r="CB115" s="18">
        <f ca="1">IF(ISERROR(QuarterlyDataCVM!CB115*OFFSET(AnnualDataCP!CB$14,PYPQly!$B111,0)/OFFSET(AnnualDataCVM!CB$14,PYPQly!$B111,0)),"",QuarterlyDataCVM!CB115*OFFSET(AnnualDataCP!CB$14,PYPQly!$B111,0)/OFFSET(AnnualDataCVM!CB$14,PYPQly!$B111,0))</f>
        <v>1916.4169677505688</v>
      </c>
      <c r="CC115" s="18">
        <f ca="1">IF(ISERROR(QuarterlyDataCVM!CC115*OFFSET(AnnualDataCP!CC$14,PYPQly!$B111,0)/OFFSET(AnnualDataCVM!CC$14,PYPQly!$B111,0)),"",QuarterlyDataCVM!CC115*OFFSET(AnnualDataCP!CC$14,PYPQly!$B111,0)/OFFSET(AnnualDataCVM!CC$14,PYPQly!$B111,0))</f>
        <v>226.41666666666666</v>
      </c>
      <c r="CD115" s="18">
        <f ca="1">IF(ISERROR(QuarterlyDataCVM!CD115*OFFSET(AnnualDataCP!CD$14,PYPQly!$B111,0)/OFFSET(AnnualDataCVM!CD$14,PYPQly!$B111,0)),"",QuarterlyDataCVM!CD115*OFFSET(AnnualDataCP!CD$14,PYPQly!$B111,0)/OFFSET(AnnualDataCVM!CD$14,PYPQly!$B111,0))</f>
        <v>453.34895259095919</v>
      </c>
      <c r="CE115" s="18">
        <f ca="1">IF(ISERROR(QuarterlyDataCVM!CE115*OFFSET(AnnualDataCP!CE$14,PYPQly!$B111,0)/OFFSET(AnnualDataCVM!CE$14,PYPQly!$B111,0)),"",QuarterlyDataCVM!CE115*OFFSET(AnnualDataCP!CE$14,PYPQly!$B111,0)/OFFSET(AnnualDataCVM!CE$14,PYPQly!$B111,0))</f>
        <v>1236.7311370882042</v>
      </c>
      <c r="CF115" s="18">
        <f ca="1">IF(ISERROR(QuarterlyDataCVM!CF115*OFFSET(AnnualDataCP!CF$14,PYPQly!$B111,0)/OFFSET(AnnualDataCVM!CF$14,PYPQly!$B111,0)),"",QuarterlyDataCVM!CF115*OFFSET(AnnualDataCP!CF$14,PYPQly!$B111,0)/OFFSET(AnnualDataCVM!CF$14,PYPQly!$B111,0))</f>
        <v>6994.5618028509853</v>
      </c>
      <c r="CG115" s="18">
        <f ca="1">IF(ISERROR(QuarterlyDataCVM!CG115*OFFSET(AnnualDataCP!CG$14,PYPQly!$B111,0)/OFFSET(AnnualDataCVM!CG$14,PYPQly!$B111,0)),"",QuarterlyDataCVM!CG115*OFFSET(AnnualDataCP!CG$14,PYPQly!$B111,0)/OFFSET(AnnualDataCVM!CG$14,PYPQly!$B111,0))</f>
        <v>6994.5618028509853</v>
      </c>
      <c r="CH115" s="18">
        <f ca="1">IF(ISERROR(QuarterlyDataCVM!CH115*OFFSET(AnnualDataCP!CH$14,PYPQly!$B111,0)/OFFSET(AnnualDataCVM!CH$14,PYPQly!$B111,0)),"",QuarterlyDataCVM!CH115*OFFSET(AnnualDataCP!CH$14,PYPQly!$B111,0)/OFFSET(AnnualDataCVM!CH$14,PYPQly!$B111,0))</f>
        <v>5035.7062863180136</v>
      </c>
      <c r="CI115" s="18">
        <f ca="1">IF(ISERROR(QuarterlyDataCVM!CI115*OFFSET(AnnualDataCP!CI$14,PYPQly!$B111,0)/OFFSET(AnnualDataCVM!CI$14,PYPQly!$B111,0)),"",QuarterlyDataCVM!CI115*OFFSET(AnnualDataCP!CI$14,PYPQly!$B111,0)/OFFSET(AnnualDataCVM!CI$14,PYPQly!$B111,0))</f>
        <v>1962.830622347949</v>
      </c>
      <c r="CJ115" s="18">
        <f ca="1">IF(ISERROR(QuarterlyDataCVM!CJ115*OFFSET(AnnualDataCP!CJ$14,PYPQly!$B111,0)/OFFSET(AnnualDataCVM!CJ$14,PYPQly!$B111,0)),"",QuarterlyDataCVM!CJ115*OFFSET(AnnualDataCP!CJ$14,PYPQly!$B111,0)/OFFSET(AnnualDataCVM!CJ$14,PYPQly!$B111,0))</f>
        <v>5465.1452475965898</v>
      </c>
      <c r="CK115" s="18">
        <f ca="1">IF(ISERROR(QuarterlyDataCVM!CK115*OFFSET(AnnualDataCP!CK$14,PYPQly!$B111,0)/OFFSET(AnnualDataCVM!CK$14,PYPQly!$B111,0)),"",QuarterlyDataCVM!CK115*OFFSET(AnnualDataCP!CK$14,PYPQly!$B111,0)/OFFSET(AnnualDataCVM!CK$14,PYPQly!$B111,0))</f>
        <v>1852.3234402626927</v>
      </c>
      <c r="CL115" s="18">
        <f ca="1">IF(ISERROR(QuarterlyDataCVM!CL115*OFFSET(AnnualDataCP!CL$14,PYPQly!$B111,0)/OFFSET(AnnualDataCVM!CL$14,PYPQly!$B111,0)),"",QuarterlyDataCVM!CL115*OFFSET(AnnualDataCP!CL$14,PYPQly!$B111,0)/OFFSET(AnnualDataCVM!CL$14,PYPQly!$B111,0))</f>
        <v>3613.8316545749103</v>
      </c>
      <c r="CM115" s="18">
        <f ca="1">IF(ISERROR(QuarterlyDataCVM!CM115*OFFSET(AnnualDataCP!CM$14,PYPQly!$B111,0)/OFFSET(AnnualDataCVM!CM$14,PYPQly!$B111,0)),"",QuarterlyDataCVM!CM115*OFFSET(AnnualDataCP!CM$14,PYPQly!$B111,0)/OFFSET(AnnualDataCVM!CM$14,PYPQly!$B111,0))</f>
        <v>1983.7746652301062</v>
      </c>
      <c r="CN115" s="18">
        <f ca="1">IF(ISERROR(QuarterlyDataCVM!CN115*OFFSET(AnnualDataCP!CN$14,PYPQly!$B111,0)/OFFSET(AnnualDataCVM!CN$14,PYPQly!$B111,0)),"",QuarterlyDataCVM!CN115*OFFSET(AnnualDataCP!CN$14,PYPQly!$B111,0)/OFFSET(AnnualDataCVM!CN$14,PYPQly!$B111,0))</f>
        <v>1552.4668347041656</v>
      </c>
      <c r="CO115" s="18">
        <f ca="1">IF(ISERROR(QuarterlyDataCVM!CO115*OFFSET(AnnualDataCP!CO$14,PYPQly!$B111,0)/OFFSET(AnnualDataCVM!CO$14,PYPQly!$B111,0)),"",QuarterlyDataCVM!CO115*OFFSET(AnnualDataCP!CO$14,PYPQly!$B111,0)/OFFSET(AnnualDataCVM!CO$14,PYPQly!$B111,0))</f>
        <v>75.220708446866482</v>
      </c>
      <c r="CP115" s="18">
        <f ca="1">IF(ISERROR(QuarterlyDataCVM!CP115*OFFSET(AnnualDataCP!CP$14,PYPQly!$B111,0)/OFFSET(AnnualDataCVM!CP$14,PYPQly!$B111,0)),"",QuarterlyDataCVM!CP115*OFFSET(AnnualDataCP!CP$14,PYPQly!$B111,0)/OFFSET(AnnualDataCVM!CP$14,PYPQly!$B111,0))</f>
        <v>26244.117245293903</v>
      </c>
      <c r="CQ115" s="18">
        <f ca="1">IF(ISERROR(QuarterlyDataCVM!CQ115*OFFSET(AnnualDataCP!CQ$14,PYPQly!$B111,0)/OFFSET(AnnualDataCVM!CQ$14,PYPQly!$B111,0)),"",QuarterlyDataCVM!CQ115*OFFSET(AnnualDataCP!CQ$14,PYPQly!$B111,0)/OFFSET(AnnualDataCVM!CQ$14,PYPQly!$B111,0))</f>
        <v>8730.6358279787764</v>
      </c>
      <c r="CR115" s="18">
        <f ca="1">IF(ISERROR(QuarterlyDataCVM!CR115*OFFSET(AnnualDataCP!CR$14,PYPQly!$B111,0)/OFFSET(AnnualDataCVM!CR$14,PYPQly!$B111,0)),"",QuarterlyDataCVM!CR115*OFFSET(AnnualDataCP!CR$14,PYPQly!$B111,0)/OFFSET(AnnualDataCVM!CR$14,PYPQly!$B111,0))</f>
        <v>5174.9761974015901</v>
      </c>
      <c r="CS115" s="18">
        <f ca="1">IF(ISERROR(QuarterlyDataCVM!CS115*OFFSET(AnnualDataCP!CS$14,PYPQly!$B111,0)/OFFSET(AnnualDataCVM!CS$14,PYPQly!$B111,0)),"",QuarterlyDataCVM!CS115*OFFSET(AnnualDataCP!CS$14,PYPQly!$B111,0)/OFFSET(AnnualDataCVM!CS$14,PYPQly!$B111,0))</f>
        <v>12338.027062639367</v>
      </c>
      <c r="CT115" s="18">
        <f ca="1">IF(ISERROR(QuarterlyDataCVM!CT115*OFFSET(AnnualDataCP!CT$14,PYPQly!$B111,0)/OFFSET(AnnualDataCVM!CT$14,PYPQly!$B111,0)),"",QuarterlyDataCVM!CT115*OFFSET(AnnualDataCP!CT$14,PYPQly!$B111,0)/OFFSET(AnnualDataCVM!CT$14,PYPQly!$B111,0))</f>
        <v>329973.4284746889</v>
      </c>
      <c r="CU115" s="18">
        <f ca="1">IF(ISERROR(QuarterlyDataCVM!CU115*OFFSET(AnnualDataCP!CU$14,PYPQly!$B111,0)/OFFSET(AnnualDataCVM!CU$14,PYPQly!$B111,0)),"",QuarterlyDataCVM!CU115*OFFSET(AnnualDataCP!CU$14,PYPQly!$B111,0)/OFFSET(AnnualDataCVM!CU$14,PYPQly!$B111,0))</f>
        <v>73181.191270640426</v>
      </c>
      <c r="CV115" s="18">
        <f ca="1">IF(ISERROR(QuarterlyDataCVM!CV115*OFFSET(AnnualDataCP!CV$14,PYPQly!$B111,0)/OFFSET(AnnualDataCVM!CV$14,PYPQly!$B111,0)),"",QuarterlyDataCVM!CV115*OFFSET(AnnualDataCP!CV$14,PYPQly!$B111,0)/OFFSET(AnnualDataCVM!CV$14,PYPQly!$B111,0))</f>
        <v>44740.054371760561</v>
      </c>
      <c r="CW115" s="18">
        <f ca="1">IF(ISERROR(QuarterlyDataCVM!CW115*OFFSET(AnnualDataCP!CW$14,PYPQly!$B111,0)/OFFSET(AnnualDataCVM!CW$14,PYPQly!$B111,0)),"",QuarterlyDataCVM!CW115*OFFSET(AnnualDataCP!CW$14,PYPQly!$B111,0)/OFFSET(AnnualDataCVM!CW$14,PYPQly!$B111,0))</f>
        <v>6969.0735573166648</v>
      </c>
      <c r="CX115" s="18">
        <f ca="1">IF(ISERROR(QuarterlyDataCVM!CX115*OFFSET(AnnualDataCP!CX$14,PYPQly!$B111,0)/OFFSET(AnnualDataCVM!CX$14,PYPQly!$B111,0)),"",QuarterlyDataCVM!CX115*OFFSET(AnnualDataCP!CX$14,PYPQly!$B111,0)/OFFSET(AnnualDataCVM!CX$14,PYPQly!$B111,0))</f>
        <v>14656.602282897113</v>
      </c>
      <c r="CY115" s="18">
        <f ca="1">IF(ISERROR(QuarterlyDataCVM!CY115*OFFSET(AnnualDataCP!CY$14,PYPQly!$B111,0)/OFFSET(AnnualDataCVM!CY$14,PYPQly!$B111,0)),"",QuarterlyDataCVM!CY115*OFFSET(AnnualDataCP!CY$14,PYPQly!$B111,0)/OFFSET(AnnualDataCVM!CY$14,PYPQly!$B111,0))</f>
        <v>23118.166114104159</v>
      </c>
      <c r="CZ115" s="18">
        <f ca="1">IF(ISERROR(QuarterlyDataCVM!CZ115*OFFSET(AnnualDataCP!CZ$14,PYPQly!$B111,0)/OFFSET(AnnualDataCVM!CZ$14,PYPQly!$B111,0)),"",QuarterlyDataCVM!CZ115*OFFSET(AnnualDataCP!CZ$14,PYPQly!$B111,0)/OFFSET(AnnualDataCVM!CZ$14,PYPQly!$B111,0))</f>
        <v>16700.992290357015</v>
      </c>
      <c r="DA115" s="18">
        <f ca="1">IF(ISERROR(QuarterlyDataCVM!DA115*OFFSET(AnnualDataCP!DA$14,PYPQly!$B111,0)/OFFSET(AnnualDataCVM!DA$14,PYPQly!$B111,0)),"",QuarterlyDataCVM!DA115*OFFSET(AnnualDataCP!DA$14,PYPQly!$B111,0)/OFFSET(AnnualDataCVM!DA$14,PYPQly!$B111,0))</f>
        <v>6711.7768249320225</v>
      </c>
      <c r="DB115" s="18">
        <f ca="1">IF(ISERROR(QuarterlyDataCVM!DB115*OFFSET(AnnualDataCP!DB$14,PYPQly!$B111,0)/OFFSET(AnnualDataCVM!DB$14,PYPQly!$B111,0)),"",QuarterlyDataCVM!DB115*OFFSET(AnnualDataCP!DB$14,PYPQly!$B111,0)/OFFSET(AnnualDataCVM!DB$14,PYPQly!$B111,0))</f>
        <v>1151.4106798198584</v>
      </c>
      <c r="DC115" s="18">
        <f ca="1">IF(ISERROR(QuarterlyDataCVM!DC115*OFFSET(AnnualDataCP!DC$14,PYPQly!$B111,0)/OFFSET(AnnualDataCVM!DC$14,PYPQly!$B111,0)),"",QuarterlyDataCVM!DC115*OFFSET(AnnualDataCP!DC$14,PYPQly!$B111,0)/OFFSET(AnnualDataCVM!DC$14,PYPQly!$B111,0))</f>
        <v>5559.4133810733174</v>
      </c>
      <c r="DD115" s="18">
        <f ca="1">IF(ISERROR(QuarterlyDataCVM!DD115*OFFSET(AnnualDataCP!DD$14,PYPQly!$B111,0)/OFFSET(AnnualDataCVM!DD$14,PYPQly!$B111,0)),"",QuarterlyDataCVM!DD115*OFFSET(AnnualDataCP!DD$14,PYPQly!$B111,0)/OFFSET(AnnualDataCVM!DD$14,PYPQly!$B111,0))</f>
        <v>1218.130897367007</v>
      </c>
      <c r="DE115" s="18">
        <f ca="1">IF(ISERROR(QuarterlyDataCVM!DE115*OFFSET(AnnualDataCP!DE$14,PYPQly!$B111,0)/OFFSET(AnnualDataCVM!DE$14,PYPQly!$B111,0)),"",QuarterlyDataCVM!DE115*OFFSET(AnnualDataCP!DE$14,PYPQly!$B111,0)/OFFSET(AnnualDataCVM!DE$14,PYPQly!$B111,0))</f>
        <v>1065.6582390774008</v>
      </c>
      <c r="DF115" s="18">
        <f ca="1">IF(ISERROR(QuarterlyDataCVM!DF115*OFFSET(AnnualDataCP!DF$14,PYPQly!$B111,0)/OFFSET(AnnualDataCVM!DF$14,PYPQly!$B111,0)),"",QuarterlyDataCVM!DF115*OFFSET(AnnualDataCP!DF$14,PYPQly!$B111,0)/OFFSET(AnnualDataCVM!DF$14,PYPQly!$B111,0))</f>
        <v>4995.223071577484</v>
      </c>
      <c r="DG115" s="18">
        <f ca="1">IF(ISERROR(QuarterlyDataCVM!DG115*OFFSET(AnnualDataCP!DG$14,PYPQly!$B111,0)/OFFSET(AnnualDataCVM!DG$14,PYPQly!$B111,0)),"",QuarterlyDataCVM!DG115*OFFSET(AnnualDataCP!DG$14,PYPQly!$B111,0)/OFFSET(AnnualDataCVM!DG$14,PYPQly!$B111,0))</f>
        <v>2705.1639811270365</v>
      </c>
      <c r="DH115" s="18">
        <f ca="1">IF(ISERROR(QuarterlyDataCVM!DH115*OFFSET(AnnualDataCP!DH$14,PYPQly!$B111,0)/OFFSET(AnnualDataCVM!DH$14,PYPQly!$B111,0)),"",QuarterlyDataCVM!DH115*OFFSET(AnnualDataCP!DH$14,PYPQly!$B111,0)/OFFSET(AnnualDataCVM!DH$14,PYPQly!$B111,0))</f>
        <v>11739.767565041284</v>
      </c>
      <c r="DI115" s="18">
        <f ca="1">IF(ISERROR(QuarterlyDataCVM!DI115*OFFSET(AnnualDataCP!DI$14,PYPQly!$B111,0)/OFFSET(AnnualDataCVM!DI$14,PYPQly!$B111,0)),"",QuarterlyDataCVM!DI115*OFFSET(AnnualDataCP!DI$14,PYPQly!$B111,0)/OFFSET(AnnualDataCVM!DI$14,PYPQly!$B111,0))</f>
        <v>3510.9979680696661</v>
      </c>
      <c r="DJ115" s="18">
        <f ca="1">IF(ISERROR(QuarterlyDataCVM!DJ115*OFFSET(AnnualDataCP!DJ$14,PYPQly!$B111,0)/OFFSET(AnnualDataCVM!DJ$14,PYPQly!$B111,0)),"",QuarterlyDataCVM!DJ115*OFFSET(AnnualDataCP!DJ$14,PYPQly!$B111,0)/OFFSET(AnnualDataCVM!DJ$14,PYPQly!$B111,0))</f>
        <v>8229.8604200408881</v>
      </c>
      <c r="DK115" s="18">
        <f ca="1">IF(ISERROR(QuarterlyDataCVM!DK115*OFFSET(AnnualDataCP!DK$14,PYPQly!$B111,0)/OFFSET(AnnualDataCVM!DK$14,PYPQly!$B111,0)),"",QuarterlyDataCVM!DK115*OFFSET(AnnualDataCP!DK$14,PYPQly!$B111,0)/OFFSET(AnnualDataCVM!DK$14,PYPQly!$B111,0))</f>
        <v>27044.506628677755</v>
      </c>
      <c r="DL115" s="18">
        <f ca="1">IF(ISERROR(QuarterlyDataCVM!DL115*OFFSET(AnnualDataCP!DL$14,PYPQly!$B111,0)/OFFSET(AnnualDataCVM!DL$14,PYPQly!$B111,0)),"",QuarterlyDataCVM!DL115*OFFSET(AnnualDataCP!DL$14,PYPQly!$B111,0)/OFFSET(AnnualDataCVM!DL$14,PYPQly!$B111,0))</f>
        <v>7640.8543660398436</v>
      </c>
      <c r="DM115" s="18">
        <f ca="1">IF(ISERROR(QuarterlyDataCVM!DM115*OFFSET(AnnualDataCP!DM$14,PYPQly!$B111,0)/OFFSET(AnnualDataCVM!DM$14,PYPQly!$B111,0)),"",QuarterlyDataCVM!DM115*OFFSET(AnnualDataCP!DM$14,PYPQly!$B111,0)/OFFSET(AnnualDataCVM!DM$14,PYPQly!$B111,0))</f>
        <v>2687.4507521354599</v>
      </c>
      <c r="DN115" s="18">
        <f ca="1">IF(ISERROR(QuarterlyDataCVM!DN115*OFFSET(AnnualDataCP!DN$14,PYPQly!$B111,0)/OFFSET(AnnualDataCVM!DN$14,PYPQly!$B111,0)),"",QuarterlyDataCVM!DN115*OFFSET(AnnualDataCP!DN$14,PYPQly!$B111,0)/OFFSET(AnnualDataCVM!DN$14,PYPQly!$B111,0))</f>
        <v>4946.4273219491879</v>
      </c>
      <c r="DO115" s="18">
        <f ca="1">IF(ISERROR(QuarterlyDataCVM!DO115*OFFSET(AnnualDataCP!DO$14,PYPQly!$B111,0)/OFFSET(AnnualDataCVM!DO$14,PYPQly!$B111,0)),"",QuarterlyDataCVM!DO115*OFFSET(AnnualDataCP!DO$14,PYPQly!$B111,0)/OFFSET(AnnualDataCVM!DO$14,PYPQly!$B111,0))</f>
        <v>2996.8775667351129</v>
      </c>
      <c r="DP115" s="18">
        <f ca="1">IF(ISERROR(QuarterlyDataCVM!DP115*OFFSET(AnnualDataCP!DP$14,PYPQly!$B111,0)/OFFSET(AnnualDataCVM!DP$14,PYPQly!$B111,0)),"",QuarterlyDataCVM!DP115*OFFSET(AnnualDataCP!DP$14,PYPQly!$B111,0)/OFFSET(AnnualDataCVM!DP$14,PYPQly!$B111,0))</f>
        <v>1947.0165862484921</v>
      </c>
      <c r="DQ115" s="18">
        <f ca="1">IF(ISERROR(QuarterlyDataCVM!DQ115*OFFSET(AnnualDataCP!DQ$14,PYPQly!$B111,0)/OFFSET(AnnualDataCVM!DQ$14,PYPQly!$B111,0)),"",QuarterlyDataCVM!DQ115*OFFSET(AnnualDataCP!DQ$14,PYPQly!$B111,0)/OFFSET(AnnualDataCVM!DQ$14,PYPQly!$B111,0))</f>
        <v>7715.9773031501918</v>
      </c>
      <c r="DR115" s="18">
        <f ca="1">IF(ISERROR(QuarterlyDataCVM!DR115*OFFSET(AnnualDataCP!DR$14,PYPQly!$B111,0)/OFFSET(AnnualDataCVM!DR$14,PYPQly!$B111,0)),"",QuarterlyDataCVM!DR115*OFFSET(AnnualDataCP!DR$14,PYPQly!$B111,0)/OFFSET(AnnualDataCVM!DR$14,PYPQly!$B111,0))</f>
        <v>7715.9773031501918</v>
      </c>
      <c r="DS115" s="18">
        <f ca="1">IF(ISERROR(QuarterlyDataCVM!DS115*OFFSET(AnnualDataCP!DS$14,PYPQly!$B111,0)/OFFSET(AnnualDataCVM!DS$14,PYPQly!$B111,0)),"",QuarterlyDataCVM!DS115*OFFSET(AnnualDataCP!DS$14,PYPQly!$B111,0)/OFFSET(AnnualDataCVM!DS$14,PYPQly!$B111,0))</f>
        <v>11688.943905369189</v>
      </c>
      <c r="DT115" s="18">
        <f ca="1">IF(ISERROR(QuarterlyDataCVM!DT115*OFFSET(AnnualDataCP!DT$14,PYPQly!$B111,0)/OFFSET(AnnualDataCVM!DT$14,PYPQly!$B111,0)),"",QuarterlyDataCVM!DT115*OFFSET(AnnualDataCP!DT$14,PYPQly!$B111,0)/OFFSET(AnnualDataCVM!DT$14,PYPQly!$B111,0))</f>
        <v>9602.4312566112458</v>
      </c>
      <c r="DU115" s="18">
        <f ca="1">IF(ISERROR(QuarterlyDataCVM!DU115*OFFSET(AnnualDataCP!DU$14,PYPQly!$B111,0)/OFFSET(AnnualDataCVM!DU$14,PYPQly!$B111,0)),"",QuarterlyDataCVM!DU115*OFFSET(AnnualDataCP!DU$14,PYPQly!$B111,0)/OFFSET(AnnualDataCVM!DU$14,PYPQly!$B111,0))</f>
        <v>2082.0364599563727</v>
      </c>
      <c r="DV115" s="18">
        <f ca="1">IF(ISERROR(QuarterlyDataCVM!DV115*OFFSET(AnnualDataCP!DV$14,PYPQly!$B111,0)/OFFSET(AnnualDataCVM!DV$14,PYPQly!$B111,0)),"",QuarterlyDataCVM!DV115*OFFSET(AnnualDataCP!DV$14,PYPQly!$B111,0)/OFFSET(AnnualDataCVM!DV$14,PYPQly!$B111,0))</f>
        <v>30887.389903460906</v>
      </c>
      <c r="DW115" s="18">
        <f ca="1">IF(ISERROR(QuarterlyDataCVM!DW115*OFFSET(AnnualDataCP!DW$14,PYPQly!$B111,0)/OFFSET(AnnualDataCVM!DW$14,PYPQly!$B111,0)),"",QuarterlyDataCVM!DW115*OFFSET(AnnualDataCP!DW$14,PYPQly!$B111,0)/OFFSET(AnnualDataCVM!DW$14,PYPQly!$B111,0))</f>
        <v>16635.765700415701</v>
      </c>
      <c r="DX115" s="18">
        <f ca="1">IF(ISERROR(QuarterlyDataCVM!DX115*OFFSET(AnnualDataCP!DX$14,PYPQly!$B111,0)/OFFSET(AnnualDataCVM!DX$14,PYPQly!$B111,0)),"",QuarterlyDataCVM!DX115*OFFSET(AnnualDataCP!DX$14,PYPQly!$B111,0)/OFFSET(AnnualDataCVM!DX$14,PYPQly!$B111,0))</f>
        <v>8932.360356900168</v>
      </c>
      <c r="DY115" s="18">
        <f ca="1">IF(ISERROR(QuarterlyDataCVM!DY115*OFFSET(AnnualDataCP!DY$14,PYPQly!$B111,0)/OFFSET(AnnualDataCVM!DY$14,PYPQly!$B111,0)),"",QuarterlyDataCVM!DY115*OFFSET(AnnualDataCP!DY$14,PYPQly!$B111,0)/OFFSET(AnnualDataCVM!DY$14,PYPQly!$B111,0))</f>
        <v>8932.1086063757502</v>
      </c>
      <c r="DZ115" s="18" t="str">
        <f ca="1">IF(ISERROR(QuarterlyDataCVM!DZ115*OFFSET(AnnualDataCP!DZ$14,PYPQly!$B111,0)/OFFSET(AnnualDataCVM!DZ$14,PYPQly!$B111,0)),"",QuarterlyDataCVM!DZ115*OFFSET(AnnualDataCP!DZ$14,PYPQly!$B111,0)/OFFSET(AnnualDataCVM!DZ$14,PYPQly!$B111,0))</f>
        <v/>
      </c>
      <c r="EA115" s="18">
        <f ca="1">IF(ISERROR(QuarterlyDataCVM!EA115*OFFSET(AnnualDataCP!EA$14,PYPQly!$B111,0)/OFFSET(AnnualDataCVM!EA$14,PYPQly!$B111,0)),"",QuarterlyDataCVM!EA115*OFFSET(AnnualDataCP!EA$14,PYPQly!$B111,0)/OFFSET(AnnualDataCVM!EA$14,PYPQly!$B111,0))</f>
        <v>5317.817009633045</v>
      </c>
      <c r="EB115" s="18">
        <f ca="1">IF(ISERROR(QuarterlyDataCVM!EB115*OFFSET(AnnualDataCP!EB$14,PYPQly!$B111,0)/OFFSET(AnnualDataCVM!EB$14,PYPQly!$B111,0)),"",QuarterlyDataCVM!EB115*OFFSET(AnnualDataCP!EB$14,PYPQly!$B111,0)/OFFSET(AnnualDataCVM!EB$14,PYPQly!$B111,0))</f>
        <v>55977.45903511619</v>
      </c>
      <c r="EC115" s="18">
        <f ca="1">IF(ISERROR(QuarterlyDataCVM!EC115*OFFSET(AnnualDataCP!EC$14,PYPQly!$B111,0)/OFFSET(AnnualDataCVM!EC$14,PYPQly!$B111,0)),"",QuarterlyDataCVM!EC115*OFFSET(AnnualDataCP!EC$14,PYPQly!$B111,0)/OFFSET(AnnualDataCVM!EC$14,PYPQly!$B111,0))</f>
        <v>55977.45903511619</v>
      </c>
      <c r="ED115" s="18">
        <f ca="1">IF(ISERROR(QuarterlyDataCVM!ED115*OFFSET(AnnualDataCP!ED$14,PYPQly!$B111,0)/OFFSET(AnnualDataCVM!ED$14,PYPQly!$B111,0)),"",QuarterlyDataCVM!ED115*OFFSET(AnnualDataCP!ED$14,PYPQly!$B111,0)/OFFSET(AnnualDataCVM!ED$14,PYPQly!$B111,0))</f>
        <v>15754.009777764302</v>
      </c>
      <c r="EE115" s="18">
        <f ca="1">IF(ISERROR(QuarterlyDataCVM!EE115*OFFSET(AnnualDataCP!EE$14,PYPQly!$B111,0)/OFFSET(AnnualDataCVM!EE$14,PYPQly!$B111,0)),"",QuarterlyDataCVM!EE115*OFFSET(AnnualDataCP!EE$14,PYPQly!$B111,0)/OFFSET(AnnualDataCVM!EE$14,PYPQly!$B111,0))</f>
        <v>38659.296156173477</v>
      </c>
      <c r="EF115" s="18">
        <f ca="1">IF(ISERROR(QuarterlyDataCVM!EF115*OFFSET(AnnualDataCP!EF$14,PYPQly!$B111,0)/OFFSET(AnnualDataCVM!EF$14,PYPQly!$B111,0)),"",QuarterlyDataCVM!EF115*OFFSET(AnnualDataCP!EF$14,PYPQly!$B111,0)/OFFSET(AnnualDataCVM!EF$14,PYPQly!$B111,0))</f>
        <v>1563.7092031755367</v>
      </c>
      <c r="EG115" s="18">
        <f ca="1">IF(ISERROR(QuarterlyDataCVM!EG115*OFFSET(AnnualDataCP!EG$14,PYPQly!$B111,0)/OFFSET(AnnualDataCVM!EG$14,PYPQly!$B111,0)),"",QuarterlyDataCVM!EG115*OFFSET(AnnualDataCP!EG$14,PYPQly!$B111,0)/OFFSET(AnnualDataCVM!EG$14,PYPQly!$B111,0))</f>
        <v>52258.19724708212</v>
      </c>
      <c r="EH115" s="18">
        <f ca="1">IF(ISERROR(QuarterlyDataCVM!EH115*OFFSET(AnnualDataCP!EH$14,PYPQly!$B111,0)/OFFSET(AnnualDataCVM!EH$14,PYPQly!$B111,0)),"",QuarterlyDataCVM!EH115*OFFSET(AnnualDataCP!EH$14,PYPQly!$B111,0)/OFFSET(AnnualDataCVM!EH$14,PYPQly!$B111,0))</f>
        <v>31390.060974148877</v>
      </c>
      <c r="EI115" s="18">
        <f ca="1">IF(ISERROR(QuarterlyDataCVM!EI115*OFFSET(AnnualDataCP!EI$14,PYPQly!$B111,0)/OFFSET(AnnualDataCVM!EI$14,PYPQly!$B111,0)),"",QuarterlyDataCVM!EI115*OFFSET(AnnualDataCP!EI$14,PYPQly!$B111,0)/OFFSET(AnnualDataCVM!EI$14,PYPQly!$B111,0))</f>
        <v>22047.492083597215</v>
      </c>
      <c r="EJ115" s="18">
        <f ca="1">IF(ISERROR(QuarterlyDataCVM!EJ115*OFFSET(AnnualDataCP!EJ$14,PYPQly!$B111,0)/OFFSET(AnnualDataCVM!EJ$14,PYPQly!$B111,0)),"",QuarterlyDataCVM!EJ115*OFFSET(AnnualDataCP!EJ$14,PYPQly!$B111,0)/OFFSET(AnnualDataCVM!EJ$14,PYPQly!$B111,0))</f>
        <v>16346.353857292253</v>
      </c>
      <c r="EK115" s="18">
        <f ca="1">IF(ISERROR(QuarterlyDataCVM!EK115*OFFSET(AnnualDataCP!EK$14,PYPQly!$B111,0)/OFFSET(AnnualDataCVM!EK$14,PYPQly!$B111,0)),"",QuarterlyDataCVM!EK115*OFFSET(AnnualDataCP!EK$14,PYPQly!$B111,0)/OFFSET(AnnualDataCVM!EK$14,PYPQly!$B111,0))</f>
        <v>11009.733717774763</v>
      </c>
      <c r="EL115" s="18">
        <f ca="1">IF(ISERROR(QuarterlyDataCVM!EL115*OFFSET(AnnualDataCP!EL$14,PYPQly!$B111,0)/OFFSET(AnnualDataCVM!EL$14,PYPQly!$B111,0)),"",QuarterlyDataCVM!EL115*OFFSET(AnnualDataCP!EL$14,PYPQly!$B111,0)/OFFSET(AnnualDataCVM!EL$14,PYPQly!$B111,0))</f>
        <v>6342.3167672276913</v>
      </c>
      <c r="EM115" s="18">
        <f ca="1">IF(ISERROR(QuarterlyDataCVM!EM115*OFFSET(AnnualDataCP!EM$14,PYPQly!$B111,0)/OFFSET(AnnualDataCVM!EM$14,PYPQly!$B111,0)),"",QuarterlyDataCVM!EM115*OFFSET(AnnualDataCP!EM$14,PYPQly!$B111,0)/OFFSET(AnnualDataCVM!EM$14,PYPQly!$B111,0))</f>
        <v>4668.1479209270619</v>
      </c>
      <c r="EN115" s="18">
        <f ca="1">IF(ISERROR(QuarterlyDataCVM!EN115*OFFSET(AnnualDataCP!EN$14,PYPQly!$B111,0)/OFFSET(AnnualDataCVM!EN$14,PYPQly!$B111,0)),"",QuarterlyDataCVM!EN115*OFFSET(AnnualDataCP!EN$14,PYPQly!$B111,0)/OFFSET(AnnualDataCVM!EN$14,PYPQly!$B111,0))</f>
        <v>5336.6460723742275</v>
      </c>
      <c r="EO115" s="18">
        <f ca="1">IF(ISERROR(QuarterlyDataCVM!EO115*OFFSET(AnnualDataCP!EO$14,PYPQly!$B111,0)/OFFSET(AnnualDataCVM!EO$14,PYPQly!$B111,0)),"",QuarterlyDataCVM!EO115*OFFSET(AnnualDataCP!EO$14,PYPQly!$B111,0)/OFFSET(AnnualDataCVM!EO$14,PYPQly!$B111,0))</f>
        <v>5699.8808813998703</v>
      </c>
      <c r="EP115" s="18">
        <f ca="1">IF(ISERROR(QuarterlyDataCVM!EP115*OFFSET(AnnualDataCP!EP$14,PYPQly!$B111,0)/OFFSET(AnnualDataCVM!EP$14,PYPQly!$B111,0)),"",QuarterlyDataCVM!EP115*OFFSET(AnnualDataCP!EP$14,PYPQly!$B111,0)/OFFSET(AnnualDataCVM!EP$14,PYPQly!$B111,0))</f>
        <v>2784.5184357541898</v>
      </c>
      <c r="EQ115" s="18">
        <f ca="1">IF(ISERROR(QuarterlyDataCVM!EQ115*OFFSET(AnnualDataCP!EQ$14,PYPQly!$B111,0)/OFFSET(AnnualDataCVM!EQ$14,PYPQly!$B111,0)),"",QuarterlyDataCVM!EQ115*OFFSET(AnnualDataCP!EQ$14,PYPQly!$B111,0)/OFFSET(AnnualDataCVM!EQ$14,PYPQly!$B111,0))</f>
        <v>2784.5184357541898</v>
      </c>
      <c r="ER115" s="18">
        <f ca="1">IF(ISERROR(QuarterlyDataCVM!ER115*OFFSET(AnnualDataCP!ER$14,PYPQly!$B111,0)/OFFSET(AnnualDataCVM!ER$14,PYPQly!$B111,0)),"",QuarterlyDataCVM!ER115*OFFSET(AnnualDataCP!ER$14,PYPQly!$B111,0)/OFFSET(AnnualDataCVM!ER$14,PYPQly!$B111,0))</f>
        <v>6560.7271333673989</v>
      </c>
      <c r="ES115" s="18">
        <f ca="1">IF(ISERROR(QuarterlyDataCVM!ES115*OFFSET(AnnualDataCP!ES$14,PYPQly!$B111,0)/OFFSET(AnnualDataCVM!ES$14,PYPQly!$B111,0)),"",QuarterlyDataCVM!ES115*OFFSET(AnnualDataCP!ES$14,PYPQly!$B111,0)/OFFSET(AnnualDataCVM!ES$14,PYPQly!$B111,0))</f>
        <v>3848.8788140827673</v>
      </c>
      <c r="ET115" s="18">
        <f ca="1">IF(ISERROR(QuarterlyDataCVM!ET115*OFFSET(AnnualDataCP!ET$14,PYPQly!$B111,0)/OFFSET(AnnualDataCVM!ET$14,PYPQly!$B111,0)),"",QuarterlyDataCVM!ET115*OFFSET(AnnualDataCP!ET$14,PYPQly!$B111,0)/OFFSET(AnnualDataCVM!ET$14,PYPQly!$B111,0))</f>
        <v>2711.1914941834116</v>
      </c>
      <c r="EU115" s="18">
        <f ca="1">IF(ISERROR(QuarterlyDataCVM!EU115*OFFSET(AnnualDataCP!EU$14,PYPQly!$B111,0)/OFFSET(AnnualDataCVM!EU$14,PYPQly!$B111,0)),"",QuarterlyDataCVM!EU115*OFFSET(AnnualDataCP!EU$14,PYPQly!$B111,0)/OFFSET(AnnualDataCVM!EU$14,PYPQly!$B111,0))</f>
        <v>2030.1271347248578</v>
      </c>
      <c r="EV115" s="18">
        <f ca="1">IF(ISERROR(QuarterlyDataCVM!EV115*OFFSET(AnnualDataCP!EV$14,PYPQly!$B111,0)/OFFSET(AnnualDataCVM!EV$14,PYPQly!$B111,0)),"",QuarterlyDataCVM!EV115*OFFSET(AnnualDataCP!EV$14,PYPQly!$B111,0)/OFFSET(AnnualDataCVM!EV$14,PYPQly!$B111,0))</f>
        <v>679.48789671866598</v>
      </c>
      <c r="EW115" s="18">
        <f ca="1">IF(ISERROR(QuarterlyDataCVM!EW115*OFFSET(AnnualDataCP!EW$14,PYPQly!$B111,0)/OFFSET(AnnualDataCVM!EW$14,PYPQly!$B111,0)),"",QuarterlyDataCVM!EW115*OFFSET(AnnualDataCP!EW$14,PYPQly!$B111,0)/OFFSET(AnnualDataCVM!EW$14,PYPQly!$B111,0))</f>
        <v>20865.023237562273</v>
      </c>
      <c r="EX115" s="18">
        <f ca="1">IF(ISERROR(QuarterlyDataCVM!EX115*OFFSET(AnnualDataCP!EX$14,PYPQly!$B111,0)/OFFSET(AnnualDataCVM!EX$14,PYPQly!$B111,0)),"",QuarterlyDataCVM!EX115*OFFSET(AnnualDataCP!EX$14,PYPQly!$B111,0)/OFFSET(AnnualDataCVM!EX$14,PYPQly!$B111,0))</f>
        <v>4819.2387396802178</v>
      </c>
      <c r="EY115" s="18">
        <f ca="1">IF(ISERROR(QuarterlyDataCVM!EY115*OFFSET(AnnualDataCP!EY$14,PYPQly!$B111,0)/OFFSET(AnnualDataCVM!EY$14,PYPQly!$B111,0)),"",QuarterlyDataCVM!EY115*OFFSET(AnnualDataCP!EY$14,PYPQly!$B111,0)/OFFSET(AnnualDataCVM!EY$14,PYPQly!$B111,0))</f>
        <v>6167.9265387160822</v>
      </c>
      <c r="EZ115" s="18">
        <f ca="1">IF(ISERROR(QuarterlyDataCVM!EZ115*OFFSET(AnnualDataCP!EZ$14,PYPQly!$B111,0)/OFFSET(AnnualDataCVM!EZ$14,PYPQly!$B111,0)),"",QuarterlyDataCVM!EZ115*OFFSET(AnnualDataCP!EZ$14,PYPQly!$B111,0)/OFFSET(AnnualDataCVM!EZ$14,PYPQly!$B111,0))</f>
        <v>2146.6676151909819</v>
      </c>
      <c r="FA115" s="18">
        <f ca="1">IF(ISERROR(QuarterlyDataCVM!FA115*OFFSET(AnnualDataCP!FA$14,PYPQly!$B111,0)/OFFSET(AnnualDataCVM!FA$14,PYPQly!$B111,0)),"",QuarterlyDataCVM!FA115*OFFSET(AnnualDataCP!FA$14,PYPQly!$B111,0)/OFFSET(AnnualDataCVM!FA$14,PYPQly!$B111,0))</f>
        <v>7732.1388114453412</v>
      </c>
      <c r="FB115" s="18">
        <f ca="1">IF(ISERROR(QuarterlyDataCVM!FB115*OFFSET(AnnualDataCP!FB$14,PYPQly!$B111,0)/OFFSET(AnnualDataCVM!FB$14,PYPQly!$B111,0)),"",QuarterlyDataCVM!FB115*OFFSET(AnnualDataCP!FB$14,PYPQly!$B111,0)/OFFSET(AnnualDataCVM!FB$14,PYPQly!$B111,0))</f>
        <v>717.05986999657887</v>
      </c>
      <c r="FC115" s="18">
        <f ca="1">IF(ISERROR(QuarterlyDataCVM!FC115*OFFSET(AnnualDataCP!FC$14,PYPQly!$B111,0)/OFFSET(AnnualDataCVM!FC$14,PYPQly!$B111,0)),"",QuarterlyDataCVM!FC115*OFFSET(AnnualDataCP!FC$14,PYPQly!$B111,0)/OFFSET(AnnualDataCVM!FC$14,PYPQly!$B111,0))</f>
        <v>2152.0106607848543</v>
      </c>
      <c r="FD115" s="18">
        <f ca="1">IF(ISERROR(QuarterlyDataCVM!FD115*OFFSET(AnnualDataCP!FD$14,PYPQly!$B111,0)/OFFSET(AnnualDataCVM!FD$14,PYPQly!$B111,0)),"",QuarterlyDataCVM!FD115*OFFSET(AnnualDataCP!FD$14,PYPQly!$B111,0)/OFFSET(AnnualDataCVM!FD$14,PYPQly!$B111,0))</f>
        <v>4860.7115394070506</v>
      </c>
      <c r="FE115" s="18">
        <f ca="1">IF(ISERROR(QuarterlyDataCVM!FE115*OFFSET(AnnualDataCP!FE$14,PYPQly!$B111,0)/OFFSET(AnnualDataCVM!FE$14,PYPQly!$B111,0)),"",QuarterlyDataCVM!FE115*OFFSET(AnnualDataCP!FE$14,PYPQly!$B111,0)/OFFSET(AnnualDataCVM!FE$14,PYPQly!$B111,0))</f>
        <v>76173.565120558895</v>
      </c>
      <c r="FF115" s="18">
        <f ca="1">IF(ISERROR(QuarterlyDataCVM!FF115*OFFSET(AnnualDataCP!FF$14,PYPQly!$B111,0)/OFFSET(AnnualDataCVM!FF$14,PYPQly!$B111,0)),"",QuarterlyDataCVM!FF115*OFFSET(AnnualDataCP!FF$14,PYPQly!$B111,0)/OFFSET(AnnualDataCVM!FF$14,PYPQly!$B111,0))</f>
        <v>20170.830197044845</v>
      </c>
      <c r="FG115" s="18">
        <f ca="1">IF(ISERROR(QuarterlyDataCVM!FG115*OFFSET(AnnualDataCP!FG$14,PYPQly!$B111,0)/OFFSET(AnnualDataCVM!FG$14,PYPQly!$B111,0)),"",QuarterlyDataCVM!FG115*OFFSET(AnnualDataCP!FG$14,PYPQly!$B111,0)/OFFSET(AnnualDataCVM!FG$14,PYPQly!$B111,0))</f>
        <v>20170.830197044845</v>
      </c>
      <c r="FH115" s="18">
        <f ca="1">IF(ISERROR(QuarterlyDataCVM!FH115*OFFSET(AnnualDataCP!FH$14,PYPQly!$B111,0)/OFFSET(AnnualDataCVM!FH$14,PYPQly!$B111,0)),"",QuarterlyDataCVM!FH115*OFFSET(AnnualDataCP!FH$14,PYPQly!$B111,0)/OFFSET(AnnualDataCVM!FH$14,PYPQly!$B111,0))</f>
        <v>25859.563364513651</v>
      </c>
      <c r="FI115" s="18">
        <f ca="1">IF(ISERROR(QuarterlyDataCVM!FI115*OFFSET(AnnualDataCP!FI$14,PYPQly!$B111,0)/OFFSET(AnnualDataCVM!FI$14,PYPQly!$B111,0)),"",QuarterlyDataCVM!FI115*OFFSET(AnnualDataCP!FI$14,PYPQly!$B111,0)/OFFSET(AnnualDataCVM!FI$14,PYPQly!$B111,0))</f>
        <v>25859.563364513651</v>
      </c>
      <c r="FJ115" s="18">
        <f ca="1">IF(ISERROR(QuarterlyDataCVM!FJ115*OFFSET(AnnualDataCP!FJ$14,PYPQly!$B111,0)/OFFSET(AnnualDataCVM!FJ$14,PYPQly!$B111,0)),"",QuarterlyDataCVM!FJ115*OFFSET(AnnualDataCP!FJ$14,PYPQly!$B111,0)/OFFSET(AnnualDataCVM!FJ$14,PYPQly!$B111,0))</f>
        <v>30142.513193512183</v>
      </c>
      <c r="FK115" s="18">
        <f ca="1">IF(ISERROR(QuarterlyDataCVM!FK115*OFFSET(AnnualDataCP!FK$14,PYPQly!$B111,0)/OFFSET(AnnualDataCVM!FK$14,PYPQly!$B111,0)),"",QuarterlyDataCVM!FK115*OFFSET(AnnualDataCP!FK$14,PYPQly!$B111,0)/OFFSET(AnnualDataCVM!FK$14,PYPQly!$B111,0))</f>
        <v>20986.942380183093</v>
      </c>
      <c r="FL115" s="18">
        <f ca="1">IF(ISERROR(QuarterlyDataCVM!FL115*OFFSET(AnnualDataCP!FL$14,PYPQly!$B111,0)/OFFSET(AnnualDataCVM!FL$14,PYPQly!$B111,0)),"",QuarterlyDataCVM!FL115*OFFSET(AnnualDataCP!FL$14,PYPQly!$B111,0)/OFFSET(AnnualDataCVM!FL$14,PYPQly!$B111,0))</f>
        <v>20986.942380183093</v>
      </c>
      <c r="FM115" s="18">
        <f ca="1">IF(ISERROR(QuarterlyDataCVM!FM115*OFFSET(AnnualDataCP!FM$14,PYPQly!$B111,0)/OFFSET(AnnualDataCVM!FM$14,PYPQly!$B111,0)),"",QuarterlyDataCVM!FM115*OFFSET(AnnualDataCP!FM$14,PYPQly!$B111,0)/OFFSET(AnnualDataCVM!FM$14,PYPQly!$B111,0))</f>
        <v>9152.8656040452897</v>
      </c>
      <c r="FN115" s="18">
        <f ca="1">IF(ISERROR(QuarterlyDataCVM!FN115*OFFSET(AnnualDataCP!FN$14,PYPQly!$B111,0)/OFFSET(AnnualDataCVM!FN$14,PYPQly!$B111,0)),"",QuarterlyDataCVM!FN115*OFFSET(AnnualDataCP!FN$14,PYPQly!$B111,0)/OFFSET(AnnualDataCVM!FN$14,PYPQly!$B111,0))</f>
        <v>4219.1801029159524</v>
      </c>
      <c r="FO115" s="18">
        <f ca="1">IF(ISERROR(QuarterlyDataCVM!FO115*OFFSET(AnnualDataCP!FO$14,PYPQly!$B111,0)/OFFSET(AnnualDataCVM!FO$14,PYPQly!$B111,0)),"",QuarterlyDataCVM!FO115*OFFSET(AnnualDataCP!FO$14,PYPQly!$B111,0)/OFFSET(AnnualDataCVM!FO$14,PYPQly!$B111,0))</f>
        <v>4935</v>
      </c>
      <c r="FP115" s="18">
        <f ca="1">IF(ISERROR(QuarterlyDataCVM!FP115*OFFSET(AnnualDataCP!FP$14,PYPQly!$B111,0)/OFFSET(AnnualDataCVM!FP$14,PYPQly!$B111,0)),"",QuarterlyDataCVM!FP115*OFFSET(AnnualDataCP!FP$14,PYPQly!$B111,0)/OFFSET(AnnualDataCVM!FP$14,PYPQly!$B111,0))</f>
        <v>14443.151577413479</v>
      </c>
      <c r="FQ115" s="18">
        <f ca="1">IF(ISERROR(QuarterlyDataCVM!FQ115*OFFSET(AnnualDataCP!FQ$14,PYPQly!$B111,0)/OFFSET(AnnualDataCVM!FQ$14,PYPQly!$B111,0)),"",QuarterlyDataCVM!FQ115*OFFSET(AnnualDataCP!FQ$14,PYPQly!$B111,0)/OFFSET(AnnualDataCVM!FQ$14,PYPQly!$B111,0))</f>
        <v>6368.060276679842</v>
      </c>
      <c r="FR115" s="18">
        <f ca="1">IF(ISERROR(QuarterlyDataCVM!FR115*OFFSET(AnnualDataCP!FR$14,PYPQly!$B111,0)/OFFSET(AnnualDataCVM!FR$14,PYPQly!$B111,0)),"",QuarterlyDataCVM!FR115*OFFSET(AnnualDataCP!FR$14,PYPQly!$B111,0)/OFFSET(AnnualDataCVM!FR$14,PYPQly!$B111,0))</f>
        <v>3867.927209803699</v>
      </c>
      <c r="FS115" s="18">
        <f ca="1">IF(ISERROR(QuarterlyDataCVM!FS115*OFFSET(AnnualDataCP!FS$14,PYPQly!$B111,0)/OFFSET(AnnualDataCVM!FS$14,PYPQly!$B111,0)),"",QuarterlyDataCVM!FS115*OFFSET(AnnualDataCP!FS$14,PYPQly!$B111,0)/OFFSET(AnnualDataCVM!FS$14,PYPQly!$B111,0))</f>
        <v>1740.1119062119367</v>
      </c>
      <c r="FT115" s="18">
        <f ca="1">IF(ISERROR(QuarterlyDataCVM!FT115*OFFSET(AnnualDataCP!FT$14,PYPQly!$B111,0)/OFFSET(AnnualDataCVM!FT$14,PYPQly!$B111,0)),"",QuarterlyDataCVM!FT115*OFFSET(AnnualDataCP!FT$14,PYPQly!$B111,0)/OFFSET(AnnualDataCVM!FT$14,PYPQly!$B111,0))</f>
        <v>447.56335282651071</v>
      </c>
      <c r="FU115" s="18">
        <f ca="1">IF(ISERROR(QuarterlyDataCVM!FU115*OFFSET(AnnualDataCP!FU$14,PYPQly!$B111,0)/OFFSET(AnnualDataCVM!FU$14,PYPQly!$B111,0)),"",QuarterlyDataCVM!FU115*OFFSET(AnnualDataCP!FU$14,PYPQly!$B111,0)/OFFSET(AnnualDataCVM!FU$14,PYPQly!$B111,0))</f>
        <v>1681.9513099930443</v>
      </c>
      <c r="FV115" s="18">
        <f ca="1">IF(ISERROR(QuarterlyDataCVM!FV115*OFFSET(AnnualDataCP!FV$14,PYPQly!$B111,0)/OFFSET(AnnualDataCVM!FV$14,PYPQly!$B111,0)),"",QuarterlyDataCVM!FV115*OFFSET(AnnualDataCP!FV$14,PYPQly!$B111,0)/OFFSET(AnnualDataCVM!FV$14,PYPQly!$B111,0))</f>
        <v>2498.6364990981101</v>
      </c>
      <c r="FW115" s="18">
        <f ca="1">IF(ISERROR(QuarterlyDataCVM!FW115*OFFSET(AnnualDataCP!FW$14,PYPQly!$B111,0)/OFFSET(AnnualDataCVM!FW$14,PYPQly!$B111,0)),"",QuarterlyDataCVM!FW115*OFFSET(AnnualDataCP!FW$14,PYPQly!$B111,0)/OFFSET(AnnualDataCVM!FW$14,PYPQly!$B111,0))</f>
        <v>7033.1514900417269</v>
      </c>
      <c r="FX115" s="18">
        <f ca="1">IF(ISERROR(QuarterlyDataCVM!FX115*OFFSET(AnnualDataCP!FX$14,PYPQly!$B111,0)/OFFSET(AnnualDataCVM!FX$14,PYPQly!$B111,0)),"",QuarterlyDataCVM!FX115*OFFSET(AnnualDataCP!FX$14,PYPQly!$B111,0)/OFFSET(AnnualDataCVM!FX$14,PYPQly!$B111,0))</f>
        <v>1899.2515632515633</v>
      </c>
      <c r="FY115" s="18">
        <f ca="1">IF(ISERROR(QuarterlyDataCVM!FY115*OFFSET(AnnualDataCP!FY$14,PYPQly!$B111,0)/OFFSET(AnnualDataCVM!FY$14,PYPQly!$B111,0)),"",QuarterlyDataCVM!FY115*OFFSET(AnnualDataCP!FY$14,PYPQly!$B111,0)/OFFSET(AnnualDataCVM!FY$14,PYPQly!$B111,0))</f>
        <v>684.72785061581249</v>
      </c>
      <c r="FZ115" s="18">
        <f ca="1">IF(ISERROR(QuarterlyDataCVM!FZ115*OFFSET(AnnualDataCP!FZ$14,PYPQly!$B111,0)/OFFSET(AnnualDataCVM!FZ$14,PYPQly!$B111,0)),"",QuarterlyDataCVM!FZ115*OFFSET(AnnualDataCP!FZ$14,PYPQly!$B111,0)/OFFSET(AnnualDataCVM!FZ$14,PYPQly!$B111,0))</f>
        <v>4451.0602003800313</v>
      </c>
      <c r="GA115" s="18">
        <f ca="1">IF(ISERROR(QuarterlyDataCVM!GA115*OFFSET(AnnualDataCP!GA$14,PYPQly!$B111,0)/OFFSET(AnnualDataCVM!GA$14,PYPQly!$B111,0)),"",QuarterlyDataCVM!GA115*OFFSET(AnnualDataCP!GA$14,PYPQly!$B111,0)/OFFSET(AnnualDataCVM!GA$14,PYPQly!$B111,0))</f>
        <v>1036.712322791712</v>
      </c>
      <c r="GB115" s="18">
        <f ca="1">IF(ISERROR(QuarterlyDataCVM!GB115*OFFSET(AnnualDataCP!GB$14,PYPQly!$B111,0)/OFFSET(AnnualDataCVM!GB$14,PYPQly!$B111,0)),"",QuarterlyDataCVM!GB115*OFFSET(AnnualDataCP!GB$14,PYPQly!$B111,0)/OFFSET(AnnualDataCVM!GB$14,PYPQly!$B111,0))</f>
        <v>1036.712322791712</v>
      </c>
    </row>
    <row r="116" spans="2:184" x14ac:dyDescent="0.25">
      <c r="B116" s="18">
        <f t="shared" si="1"/>
        <v>26</v>
      </c>
      <c r="C116" s="1">
        <v>42156</v>
      </c>
      <c r="D116" s="18">
        <f ca="1">IF(ISERROR(QuarterlyDataCVM!D116*OFFSET(AnnualDataCP!D$14,PYPQly!$B112,0)/OFFSET(AnnualDataCVM!D$14,PYPQly!$B112,0)),"",QuarterlyDataCVM!D116*OFFSET(AnnualDataCP!D$14,PYPQly!$B112,0)/OFFSET(AnnualDataCVM!D$14,PYPQly!$B112,0))</f>
        <v>423819.88957048336</v>
      </c>
      <c r="E116" s="18">
        <f ca="1">IF(ISERROR(QuarterlyDataCVM!E116*OFFSET(AnnualDataCP!E$14,PYPQly!$B112,0)/OFFSET(AnnualDataCVM!E$14,PYPQly!$B112,0)),"",QuarterlyDataCVM!E116*OFFSET(AnnualDataCP!E$14,PYPQly!$B112,0)/OFFSET(AnnualDataCVM!E$14,PYPQly!$B112,0))</f>
        <v>3531.0370546695231</v>
      </c>
      <c r="F116" s="18">
        <f ca="1">IF(ISERROR(QuarterlyDataCVM!F116*OFFSET(AnnualDataCP!F$14,PYPQly!$B112,0)/OFFSET(AnnualDataCVM!F$14,PYPQly!$B112,0)),"",QuarterlyDataCVM!F116*OFFSET(AnnualDataCP!F$14,PYPQly!$B112,0)/OFFSET(AnnualDataCVM!F$14,PYPQly!$B112,0))</f>
        <v>3185.065846473748</v>
      </c>
      <c r="G116" s="18">
        <f ca="1">IF(ISERROR(QuarterlyDataCVM!G116*OFFSET(AnnualDataCP!G$14,PYPQly!$B112,0)/OFFSET(AnnualDataCVM!G$14,PYPQly!$B112,0)),"",QuarterlyDataCVM!G116*OFFSET(AnnualDataCP!G$14,PYPQly!$B112,0)/OFFSET(AnnualDataCVM!G$14,PYPQly!$B112,0))</f>
        <v>135.84872298624754</v>
      </c>
      <c r="H116" s="18">
        <f ca="1">IF(ISERROR(QuarterlyDataCVM!H116*OFFSET(AnnualDataCP!H$14,PYPQly!$B112,0)/OFFSET(AnnualDataCVM!H$14,PYPQly!$B112,0)),"",QuarterlyDataCVM!H116*OFFSET(AnnualDataCP!H$14,PYPQly!$B112,0)/OFFSET(AnnualDataCVM!H$14,PYPQly!$B112,0))</f>
        <v>208.48911222780569</v>
      </c>
      <c r="I116" s="18">
        <f ca="1">IF(ISERROR(QuarterlyDataCVM!I116*OFFSET(AnnualDataCP!I$14,PYPQly!$B112,0)/OFFSET(AnnualDataCVM!I$14,PYPQly!$B112,0)),"",QuarterlyDataCVM!I116*OFFSET(AnnualDataCP!I$14,PYPQly!$B112,0)/OFFSET(AnnualDataCVM!I$14,PYPQly!$B112,0))</f>
        <v>88043.267278277315</v>
      </c>
      <c r="J116" s="18">
        <f ca="1">IF(ISERROR(QuarterlyDataCVM!J116*OFFSET(AnnualDataCP!J$14,PYPQly!$B112,0)/OFFSET(AnnualDataCVM!J$14,PYPQly!$B112,0)),"",QuarterlyDataCVM!J116*OFFSET(AnnualDataCP!J$14,PYPQly!$B112,0)/OFFSET(AnnualDataCVM!J$14,PYPQly!$B112,0))</f>
        <v>61545.260886488017</v>
      </c>
      <c r="K116" s="18">
        <f ca="1">IF(ISERROR(QuarterlyDataCVM!K116*OFFSET(AnnualDataCP!K$14,PYPQly!$B112,0)/OFFSET(AnnualDataCVM!K$14,PYPQly!$B112,0)),"",QuarterlyDataCVM!K116*OFFSET(AnnualDataCP!K$14,PYPQly!$B112,0)/OFFSET(AnnualDataCVM!K$14,PYPQly!$B112,0))</f>
        <v>5316.5720500271891</v>
      </c>
      <c r="L116" s="18">
        <f ca="1">IF(ISERROR(QuarterlyDataCVM!L116*OFFSET(AnnualDataCP!L$14,PYPQly!$B112,0)/OFFSET(AnnualDataCVM!L$14,PYPQly!$B112,0)),"",QuarterlyDataCVM!L116*OFFSET(AnnualDataCP!L$14,PYPQly!$B112,0)/OFFSET(AnnualDataCVM!L$14,PYPQly!$B112,0))</f>
        <v>23.006934812760054</v>
      </c>
      <c r="M116" s="18">
        <f ca="1">IF(ISERROR(QuarterlyDataCVM!M116*OFFSET(AnnualDataCP!M$14,PYPQly!$B112,0)/OFFSET(AnnualDataCVM!M$14,PYPQly!$B112,0)),"",QuarterlyDataCVM!M116*OFFSET(AnnualDataCP!M$14,PYPQly!$B112,0)/OFFSET(AnnualDataCVM!M$14,PYPQly!$B112,0))</f>
        <v>4446.0208549222798</v>
      </c>
      <c r="N116" s="18" t="str">
        <f ca="1">IF(ISERROR(QuarterlyDataCVM!N116*OFFSET(AnnualDataCP!N$14,PYPQly!$B112,0)/OFFSET(AnnualDataCVM!N$14,PYPQly!$B112,0)),"",QuarterlyDataCVM!N116*OFFSET(AnnualDataCP!N$14,PYPQly!$B112,0)/OFFSET(AnnualDataCVM!N$14,PYPQly!$B112,0))</f>
        <v/>
      </c>
      <c r="O116" s="18">
        <f ca="1">IF(ISERROR(QuarterlyDataCVM!O116*OFFSET(AnnualDataCP!O$14,PYPQly!$B112,0)/OFFSET(AnnualDataCVM!O$14,PYPQly!$B112,0)),"",QuarterlyDataCVM!O116*OFFSET(AnnualDataCP!O$14,PYPQly!$B112,0)/OFFSET(AnnualDataCVM!O$14,PYPQly!$B112,0))</f>
        <v>353.03126503126504</v>
      </c>
      <c r="P116" s="18">
        <f ca="1">IF(ISERROR(QuarterlyDataCVM!P116*OFFSET(AnnualDataCP!P$14,PYPQly!$B112,0)/OFFSET(AnnualDataCVM!P$14,PYPQly!$B112,0)),"",QuarterlyDataCVM!P116*OFFSET(AnnualDataCP!P$14,PYPQly!$B112,0)/OFFSET(AnnualDataCVM!P$14,PYPQly!$B112,0))</f>
        <v>487.88085358624778</v>
      </c>
      <c r="Q116" s="18">
        <f ca="1">IF(ISERROR(QuarterlyDataCVM!Q116*OFFSET(AnnualDataCP!Q$14,PYPQly!$B112,0)/OFFSET(AnnualDataCVM!Q$14,PYPQly!$B112,0)),"",QuarterlyDataCVM!Q116*OFFSET(AnnualDataCP!Q$14,PYPQly!$B112,0)/OFFSET(AnnualDataCVM!Q$14,PYPQly!$B112,0))</f>
        <v>43711.787241132806</v>
      </c>
      <c r="R116" s="18">
        <f ca="1">IF(ISERROR(QuarterlyDataCVM!R116*OFFSET(AnnualDataCP!R$14,PYPQly!$B112,0)/OFFSET(AnnualDataCVM!R$14,PYPQly!$B112,0)),"",QuarterlyDataCVM!R116*OFFSET(AnnualDataCP!R$14,PYPQly!$B112,0)/OFFSET(AnnualDataCVM!R$14,PYPQly!$B112,0))</f>
        <v>6929.3037405794094</v>
      </c>
      <c r="S116" s="18">
        <f ca="1">IF(ISERROR(QuarterlyDataCVM!S116*OFFSET(AnnualDataCP!S$14,PYPQly!$B112,0)/OFFSET(AnnualDataCVM!S$14,PYPQly!$B112,0)),"",QuarterlyDataCVM!S116*OFFSET(AnnualDataCP!S$14,PYPQly!$B112,0)/OFFSET(AnnualDataCVM!S$14,PYPQly!$B112,0))</f>
        <v>5266.7968463513016</v>
      </c>
      <c r="T116" s="18">
        <f ca="1">IF(ISERROR(QuarterlyDataCVM!T116*OFFSET(AnnualDataCP!T$14,PYPQly!$B112,0)/OFFSET(AnnualDataCVM!T$14,PYPQly!$B112,0)),"",QuarterlyDataCVM!T116*OFFSET(AnnualDataCP!T$14,PYPQly!$B112,0)/OFFSET(AnnualDataCVM!T$14,PYPQly!$B112,0))</f>
        <v>958.02517896815596</v>
      </c>
      <c r="U116" s="18">
        <f ca="1">IF(ISERROR(QuarterlyDataCVM!U116*OFFSET(AnnualDataCP!U$14,PYPQly!$B112,0)/OFFSET(AnnualDataCVM!U$14,PYPQly!$B112,0)),"",QuarterlyDataCVM!U116*OFFSET(AnnualDataCP!U$14,PYPQly!$B112,0)/OFFSET(AnnualDataCVM!U$14,PYPQly!$B112,0))</f>
        <v>690.49417436721581</v>
      </c>
      <c r="V116" s="18">
        <f ca="1">IF(ISERROR(QuarterlyDataCVM!V116*OFFSET(AnnualDataCP!V$14,PYPQly!$B112,0)/OFFSET(AnnualDataCVM!V$14,PYPQly!$B112,0)),"",QuarterlyDataCVM!V116*OFFSET(AnnualDataCP!V$14,PYPQly!$B112,0)/OFFSET(AnnualDataCVM!V$14,PYPQly!$B112,0))</f>
        <v>31.493150684931507</v>
      </c>
      <c r="W116" s="18">
        <f ca="1">IF(ISERROR(QuarterlyDataCVM!W116*OFFSET(AnnualDataCP!W$14,PYPQly!$B112,0)/OFFSET(AnnualDataCVM!W$14,PYPQly!$B112,0)),"",QuarterlyDataCVM!W116*OFFSET(AnnualDataCP!W$14,PYPQly!$B112,0)/OFFSET(AnnualDataCVM!W$14,PYPQly!$B112,0))</f>
        <v>590.59402869329199</v>
      </c>
      <c r="X116" s="18">
        <f ca="1">IF(ISERROR(QuarterlyDataCVM!X116*OFFSET(AnnualDataCP!X$14,PYPQly!$B112,0)/OFFSET(AnnualDataCVM!X$14,PYPQly!$B112,0)),"",QuarterlyDataCVM!X116*OFFSET(AnnualDataCP!X$14,PYPQly!$B112,0)/OFFSET(AnnualDataCVM!X$14,PYPQly!$B112,0))</f>
        <v>379.82133152173913</v>
      </c>
      <c r="Y116" s="18">
        <f ca="1">IF(ISERROR(QuarterlyDataCVM!Y116*OFFSET(AnnualDataCP!Y$14,PYPQly!$B112,0)/OFFSET(AnnualDataCVM!Y$14,PYPQly!$B112,0)),"",QuarterlyDataCVM!Y116*OFFSET(AnnualDataCP!Y$14,PYPQly!$B112,0)/OFFSET(AnnualDataCVM!Y$14,PYPQly!$B112,0))</f>
        <v>716.05818767249309</v>
      </c>
      <c r="Z116" s="18">
        <f ca="1">IF(ISERROR(QuarterlyDataCVM!Z116*OFFSET(AnnualDataCP!Z$14,PYPQly!$B112,0)/OFFSET(AnnualDataCVM!Z$14,PYPQly!$B112,0)),"",QuarterlyDataCVM!Z116*OFFSET(AnnualDataCP!Z$14,PYPQly!$B112,0)/OFFSET(AnnualDataCVM!Z$14,PYPQly!$B112,0))</f>
        <v>1670.6324758315582</v>
      </c>
      <c r="AA116" s="18">
        <f ca="1">IF(ISERROR(QuarterlyDataCVM!AA116*OFFSET(AnnualDataCP!AA$14,PYPQly!$B112,0)/OFFSET(AnnualDataCVM!AA$14,PYPQly!$B112,0)),"",QuarterlyDataCVM!AA116*OFFSET(AnnualDataCP!AA$14,PYPQly!$B112,0)/OFFSET(AnnualDataCVM!AA$14,PYPQly!$B112,0))</f>
        <v>229.4541336353341</v>
      </c>
      <c r="AB116" s="18">
        <f ca="1">IF(ISERROR(QuarterlyDataCVM!AB116*OFFSET(AnnualDataCP!AB$14,PYPQly!$B112,0)/OFFSET(AnnualDataCVM!AB$14,PYPQly!$B112,0)),"",QuarterlyDataCVM!AB116*OFFSET(AnnualDataCP!AB$14,PYPQly!$B112,0)/OFFSET(AnnualDataCVM!AB$14,PYPQly!$B112,0))</f>
        <v>1310.1485841009894</v>
      </c>
      <c r="AC116" s="18">
        <f ca="1">IF(ISERROR(QuarterlyDataCVM!AC116*OFFSET(AnnualDataCP!AC$14,PYPQly!$B112,0)/OFFSET(AnnualDataCVM!AC$14,PYPQly!$B112,0)),"",QuarterlyDataCVM!AC116*OFFSET(AnnualDataCP!AC$14,PYPQly!$B112,0)/OFFSET(AnnualDataCVM!AC$14,PYPQly!$B112,0))</f>
        <v>929.34246575342468</v>
      </c>
      <c r="AD116" s="18">
        <f ca="1">IF(ISERROR(QuarterlyDataCVM!AD116*OFFSET(AnnualDataCP!AD$14,PYPQly!$B112,0)/OFFSET(AnnualDataCVM!AD$14,PYPQly!$B112,0)),"",QuarterlyDataCVM!AD116*OFFSET(AnnualDataCP!AD$14,PYPQly!$B112,0)/OFFSET(AnnualDataCVM!AD$14,PYPQly!$B112,0))</f>
        <v>381.52258064516127</v>
      </c>
      <c r="AE116" s="18">
        <f ca="1">IF(ISERROR(QuarterlyDataCVM!AE116*OFFSET(AnnualDataCP!AE$14,PYPQly!$B112,0)/OFFSET(AnnualDataCVM!AE$14,PYPQly!$B112,0)),"",QuarterlyDataCVM!AE116*OFFSET(AnnualDataCP!AE$14,PYPQly!$B112,0)/OFFSET(AnnualDataCVM!AE$14,PYPQly!$B112,0))</f>
        <v>355.13235294117646</v>
      </c>
      <c r="AF116" s="18">
        <f ca="1">IF(ISERROR(QuarterlyDataCVM!AF116*OFFSET(AnnualDataCP!AF$14,PYPQly!$B112,0)/OFFSET(AnnualDataCVM!AF$14,PYPQly!$B112,0)),"",QuarterlyDataCVM!AF116*OFFSET(AnnualDataCP!AF$14,PYPQly!$B112,0)/OFFSET(AnnualDataCVM!AF$14,PYPQly!$B112,0))</f>
        <v>1577.1844860843207</v>
      </c>
      <c r="AG116" s="18">
        <f ca="1">IF(ISERROR(QuarterlyDataCVM!AG116*OFFSET(AnnualDataCP!AG$14,PYPQly!$B112,0)/OFFSET(AnnualDataCVM!AG$14,PYPQly!$B112,0)),"",QuarterlyDataCVM!AG116*OFFSET(AnnualDataCP!AG$14,PYPQly!$B112,0)/OFFSET(AnnualDataCVM!AG$14,PYPQly!$B112,0))</f>
        <v>671.67911346663459</v>
      </c>
      <c r="AH116" s="18">
        <f ca="1">IF(ISERROR(QuarterlyDataCVM!AH116*OFFSET(AnnualDataCP!AH$14,PYPQly!$B112,0)/OFFSET(AnnualDataCVM!AH$14,PYPQly!$B112,0)),"",QuarterlyDataCVM!AH116*OFFSET(AnnualDataCP!AH$14,PYPQly!$B112,0)/OFFSET(AnnualDataCVM!AH$14,PYPQly!$B112,0))</f>
        <v>731.75267702936094</v>
      </c>
      <c r="AI116" s="18">
        <f ca="1">IF(ISERROR(QuarterlyDataCVM!AI116*OFFSET(AnnualDataCP!AI$14,PYPQly!$B112,0)/OFFSET(AnnualDataCVM!AI$14,PYPQly!$B112,0)),"",QuarterlyDataCVM!AI116*OFFSET(AnnualDataCP!AI$14,PYPQly!$B112,0)/OFFSET(AnnualDataCVM!AI$14,PYPQly!$B112,0))</f>
        <v>173.67692307692309</v>
      </c>
      <c r="AJ116" s="18">
        <f ca="1">IF(ISERROR(QuarterlyDataCVM!AJ116*OFFSET(AnnualDataCP!AJ$14,PYPQly!$B112,0)/OFFSET(AnnualDataCVM!AJ$14,PYPQly!$B112,0)),"",QuarterlyDataCVM!AJ116*OFFSET(AnnualDataCP!AJ$14,PYPQly!$B112,0)/OFFSET(AnnualDataCVM!AJ$14,PYPQly!$B112,0))</f>
        <v>2986.7879268002853</v>
      </c>
      <c r="AK116" s="18">
        <f ca="1">IF(ISERROR(QuarterlyDataCVM!AK116*OFFSET(AnnualDataCP!AK$14,PYPQly!$B112,0)/OFFSET(AnnualDataCVM!AK$14,PYPQly!$B112,0)),"",QuarterlyDataCVM!AK116*OFFSET(AnnualDataCP!AK$14,PYPQly!$B112,0)/OFFSET(AnnualDataCVM!AK$14,PYPQly!$B112,0))</f>
        <v>687.71345454545451</v>
      </c>
      <c r="AL116" s="18">
        <f ca="1">IF(ISERROR(QuarterlyDataCVM!AL116*OFFSET(AnnualDataCP!AL$14,PYPQly!$B112,0)/OFFSET(AnnualDataCVM!AL$14,PYPQly!$B112,0)),"",QuarterlyDataCVM!AL116*OFFSET(AnnualDataCP!AL$14,PYPQly!$B112,0)/OFFSET(AnnualDataCVM!AL$14,PYPQly!$B112,0))</f>
        <v>1043.2662693682955</v>
      </c>
      <c r="AM116" s="18">
        <f ca="1">IF(ISERROR(QuarterlyDataCVM!AM116*OFFSET(AnnualDataCP!AM$14,PYPQly!$B112,0)/OFFSET(AnnualDataCVM!AM$14,PYPQly!$B112,0)),"",QuarterlyDataCVM!AM116*OFFSET(AnnualDataCP!AM$14,PYPQly!$B112,0)/OFFSET(AnnualDataCVM!AM$14,PYPQly!$B112,0))</f>
        <v>1254.2094972067039</v>
      </c>
      <c r="AN116" s="18">
        <f ca="1">IF(ISERROR(QuarterlyDataCVM!AN116*OFFSET(AnnualDataCP!AN$14,PYPQly!$B112,0)/OFFSET(AnnualDataCVM!AN$14,PYPQly!$B112,0)),"",QuarterlyDataCVM!AN116*OFFSET(AnnualDataCP!AN$14,PYPQly!$B112,0)/OFFSET(AnnualDataCVM!AN$14,PYPQly!$B112,0))</f>
        <v>292.58097165991904</v>
      </c>
      <c r="AO116" s="18">
        <f ca="1">IF(ISERROR(QuarterlyDataCVM!AO116*OFFSET(AnnualDataCP!AO$14,PYPQly!$B112,0)/OFFSET(AnnualDataCVM!AO$14,PYPQly!$B112,0)),"",QuarterlyDataCVM!AO116*OFFSET(AnnualDataCP!AO$14,PYPQly!$B112,0)/OFFSET(AnnualDataCVM!AO$14,PYPQly!$B112,0))</f>
        <v>292.58097165991904</v>
      </c>
      <c r="AP116" s="18">
        <f ca="1">IF(ISERROR(QuarterlyDataCVM!AP116*OFFSET(AnnualDataCP!AP$14,PYPQly!$B112,0)/OFFSET(AnnualDataCVM!AP$14,PYPQly!$B112,0)),"",QuarterlyDataCVM!AP116*OFFSET(AnnualDataCP!AP$14,PYPQly!$B112,0)/OFFSET(AnnualDataCVM!AP$14,PYPQly!$B112,0))</f>
        <v>2918.6430994465272</v>
      </c>
      <c r="AQ116" s="18">
        <f ca="1">IF(ISERROR(QuarterlyDataCVM!AQ116*OFFSET(AnnualDataCP!AQ$14,PYPQly!$B112,0)/OFFSET(AnnualDataCVM!AQ$14,PYPQly!$B112,0)),"",QuarterlyDataCVM!AQ116*OFFSET(AnnualDataCP!AQ$14,PYPQly!$B112,0)/OFFSET(AnnualDataCVM!AQ$14,PYPQly!$B112,0))</f>
        <v>2918.6430994465272</v>
      </c>
      <c r="AR116" s="18">
        <f ca="1">IF(ISERROR(QuarterlyDataCVM!AR116*OFFSET(AnnualDataCP!AR$14,PYPQly!$B112,0)/OFFSET(AnnualDataCVM!AR$14,PYPQly!$B112,0)),"",QuarterlyDataCVM!AR116*OFFSET(AnnualDataCP!AR$14,PYPQly!$B112,0)/OFFSET(AnnualDataCVM!AR$14,PYPQly!$B112,0))</f>
        <v>313.2233502538071</v>
      </c>
      <c r="AS116" s="18">
        <f ca="1">IF(ISERROR(QuarterlyDataCVM!AS116*OFFSET(AnnualDataCP!AS$14,PYPQly!$B112,0)/OFFSET(AnnualDataCVM!AS$14,PYPQly!$B112,0)),"",QuarterlyDataCVM!AS116*OFFSET(AnnualDataCP!AS$14,PYPQly!$B112,0)/OFFSET(AnnualDataCVM!AS$14,PYPQly!$B112,0))</f>
        <v>556.0819112627986</v>
      </c>
      <c r="AT116" s="18">
        <f ca="1">IF(ISERROR(QuarterlyDataCVM!AT116*OFFSET(AnnualDataCP!AT$14,PYPQly!$B112,0)/OFFSET(AnnualDataCVM!AT$14,PYPQly!$B112,0)),"",QuarterlyDataCVM!AT116*OFFSET(AnnualDataCP!AT$14,PYPQly!$B112,0)/OFFSET(AnnualDataCVM!AT$14,PYPQly!$B112,0))</f>
        <v>170.79526842584167</v>
      </c>
      <c r="AU116" s="18">
        <f ca="1">IF(ISERROR(QuarterlyDataCVM!AU116*OFFSET(AnnualDataCP!AU$14,PYPQly!$B112,0)/OFFSET(AnnualDataCVM!AU$14,PYPQly!$B112,0)),"",QuarterlyDataCVM!AU116*OFFSET(AnnualDataCP!AU$14,PYPQly!$B112,0)/OFFSET(AnnualDataCVM!AU$14,PYPQly!$B112,0))</f>
        <v>280.14669223394054</v>
      </c>
      <c r="AV116" s="18">
        <f ca="1">IF(ISERROR(QuarterlyDataCVM!AV116*OFFSET(AnnualDataCP!AV$14,PYPQly!$B112,0)/OFFSET(AnnualDataCVM!AV$14,PYPQly!$B112,0)),"",QuarterlyDataCVM!AV116*OFFSET(AnnualDataCP!AV$14,PYPQly!$B112,0)/OFFSET(AnnualDataCVM!AV$14,PYPQly!$B112,0))</f>
        <v>920.61254612546122</v>
      </c>
      <c r="AW116" s="18">
        <f ca="1">IF(ISERROR(QuarterlyDataCVM!AW116*OFFSET(AnnualDataCP!AW$14,PYPQly!$B112,0)/OFFSET(AnnualDataCVM!AW$14,PYPQly!$B112,0)),"",QuarterlyDataCVM!AW116*OFFSET(AnnualDataCP!AW$14,PYPQly!$B112,0)/OFFSET(AnnualDataCVM!AW$14,PYPQly!$B112,0))</f>
        <v>678.56923983500292</v>
      </c>
      <c r="AX116" s="18">
        <f ca="1">IF(ISERROR(QuarterlyDataCVM!AX116*OFFSET(AnnualDataCP!AX$14,PYPQly!$B112,0)/OFFSET(AnnualDataCVM!AX$14,PYPQly!$B112,0)),"",QuarterlyDataCVM!AX116*OFFSET(AnnualDataCP!AX$14,PYPQly!$B112,0)/OFFSET(AnnualDataCVM!AX$14,PYPQly!$B112,0))</f>
        <v>2820.5304912252586</v>
      </c>
      <c r="AY116" s="18">
        <f ca="1">IF(ISERROR(QuarterlyDataCVM!AY116*OFFSET(AnnualDataCP!AY$14,PYPQly!$B112,0)/OFFSET(AnnualDataCVM!AY$14,PYPQly!$B112,0)),"",QuarterlyDataCVM!AY116*OFFSET(AnnualDataCP!AY$14,PYPQly!$B112,0)/OFFSET(AnnualDataCVM!AY$14,PYPQly!$B112,0))</f>
        <v>2820.5304912252586</v>
      </c>
      <c r="AZ116" s="18">
        <f ca="1">IF(ISERROR(QuarterlyDataCVM!AZ116*OFFSET(AnnualDataCP!AZ$14,PYPQly!$B112,0)/OFFSET(AnnualDataCVM!AZ$14,PYPQly!$B112,0)),"",QuarterlyDataCVM!AZ116*OFFSET(AnnualDataCP!AZ$14,PYPQly!$B112,0)/OFFSET(AnnualDataCVM!AZ$14,PYPQly!$B112,0))</f>
        <v>3204.2184855233854</v>
      </c>
      <c r="BA116" s="18">
        <f ca="1">IF(ISERROR(QuarterlyDataCVM!BA116*OFFSET(AnnualDataCP!BA$14,PYPQly!$B112,0)/OFFSET(AnnualDataCVM!BA$14,PYPQly!$B112,0)),"",QuarterlyDataCVM!BA116*OFFSET(AnnualDataCP!BA$14,PYPQly!$B112,0)/OFFSET(AnnualDataCVM!BA$14,PYPQly!$B112,0))</f>
        <v>1850.2037037037037</v>
      </c>
      <c r="BB116" s="18">
        <f ca="1">IF(ISERROR(QuarterlyDataCVM!BB116*OFFSET(AnnualDataCP!BB$14,PYPQly!$B112,0)/OFFSET(AnnualDataCVM!BB$14,PYPQly!$B112,0)),"",QuarterlyDataCVM!BB116*OFFSET(AnnualDataCP!BB$14,PYPQly!$B112,0)/OFFSET(AnnualDataCVM!BB$14,PYPQly!$B112,0))</f>
        <v>1353.4724440894568</v>
      </c>
      <c r="BC116" s="18">
        <f ca="1">IF(ISERROR(QuarterlyDataCVM!BC116*OFFSET(AnnualDataCP!BC$14,PYPQly!$B112,0)/OFFSET(AnnualDataCVM!BC$14,PYPQly!$B112,0)),"",QuarterlyDataCVM!BC116*OFFSET(AnnualDataCP!BC$14,PYPQly!$B112,0)/OFFSET(AnnualDataCVM!BC$14,PYPQly!$B112,0))</f>
        <v>487.75903119868639</v>
      </c>
      <c r="BD116" s="18">
        <f ca="1">IF(ISERROR(QuarterlyDataCVM!BD116*OFFSET(AnnualDataCP!BD$14,PYPQly!$B112,0)/OFFSET(AnnualDataCVM!BD$14,PYPQly!$B112,0)),"",QuarterlyDataCVM!BD116*OFFSET(AnnualDataCP!BD$14,PYPQly!$B112,0)/OFFSET(AnnualDataCVM!BD$14,PYPQly!$B112,0))</f>
        <v>866.21401515151513</v>
      </c>
      <c r="BE116" s="18">
        <f ca="1">IF(ISERROR(QuarterlyDataCVM!BE116*OFFSET(AnnualDataCP!BE$14,PYPQly!$B112,0)/OFFSET(AnnualDataCVM!BE$14,PYPQly!$B112,0)),"",QuarterlyDataCVM!BE116*OFFSET(AnnualDataCP!BE$14,PYPQly!$B112,0)/OFFSET(AnnualDataCVM!BE$14,PYPQly!$B112,0))</f>
        <v>5310.780209692226</v>
      </c>
      <c r="BF116" s="18">
        <f ca="1">IF(ISERROR(QuarterlyDataCVM!BF116*OFFSET(AnnualDataCP!BF$14,PYPQly!$B112,0)/OFFSET(AnnualDataCVM!BF$14,PYPQly!$B112,0)),"",QuarterlyDataCVM!BF116*OFFSET(AnnualDataCP!BF$14,PYPQly!$B112,0)/OFFSET(AnnualDataCVM!BF$14,PYPQly!$B112,0))</f>
        <v>981.8099961846624</v>
      </c>
      <c r="BG116" s="18">
        <f ca="1">IF(ISERROR(QuarterlyDataCVM!BG116*OFFSET(AnnualDataCP!BG$14,PYPQly!$B112,0)/OFFSET(AnnualDataCVM!BG$14,PYPQly!$B112,0)),"",QuarterlyDataCVM!BG116*OFFSET(AnnualDataCP!BG$14,PYPQly!$B112,0)/OFFSET(AnnualDataCVM!BG$14,PYPQly!$B112,0))</f>
        <v>646.46672914714156</v>
      </c>
      <c r="BH116" s="18">
        <f ca="1">IF(ISERROR(QuarterlyDataCVM!BH116*OFFSET(AnnualDataCP!BH$14,PYPQly!$B112,0)/OFFSET(AnnualDataCVM!BH$14,PYPQly!$B112,0)),"",QuarterlyDataCVM!BH116*OFFSET(AnnualDataCP!BH$14,PYPQly!$B112,0)/OFFSET(AnnualDataCVM!BH$14,PYPQly!$B112,0))</f>
        <v>336.15885167464114</v>
      </c>
      <c r="BI116" s="18">
        <f ca="1">IF(ISERROR(QuarterlyDataCVM!BI116*OFFSET(AnnualDataCP!BI$14,PYPQly!$B112,0)/OFFSET(AnnualDataCVM!BI$14,PYPQly!$B112,0)),"",QuarterlyDataCVM!BI116*OFFSET(AnnualDataCP!BI$14,PYPQly!$B112,0)/OFFSET(AnnualDataCVM!BI$14,PYPQly!$B112,0))</f>
        <v>4324.0983816286061</v>
      </c>
      <c r="BJ116" s="18">
        <f ca="1">IF(ISERROR(QuarterlyDataCVM!BJ116*OFFSET(AnnualDataCP!BJ$14,PYPQly!$B112,0)/OFFSET(AnnualDataCVM!BJ$14,PYPQly!$B112,0)),"",QuarterlyDataCVM!BJ116*OFFSET(AnnualDataCP!BJ$14,PYPQly!$B112,0)/OFFSET(AnnualDataCVM!BJ$14,PYPQly!$B112,0))</f>
        <v>4033.1311657635124</v>
      </c>
      <c r="BK116" s="18">
        <f ca="1">IF(ISERROR(QuarterlyDataCVM!BK116*OFFSET(AnnualDataCP!BK$14,PYPQly!$B112,0)/OFFSET(AnnualDataCVM!BK$14,PYPQly!$B112,0)),"",QuarterlyDataCVM!BK116*OFFSET(AnnualDataCP!BK$14,PYPQly!$B112,0)/OFFSET(AnnualDataCVM!BK$14,PYPQly!$B112,0))</f>
        <v>291.86666666666667</v>
      </c>
      <c r="BL116" s="18">
        <f ca="1">IF(ISERROR(QuarterlyDataCVM!BL116*OFFSET(AnnualDataCP!BL$14,PYPQly!$B112,0)/OFFSET(AnnualDataCVM!BL$14,PYPQly!$B112,0)),"",QuarterlyDataCVM!BL116*OFFSET(AnnualDataCP!BL$14,PYPQly!$B112,0)/OFFSET(AnnualDataCVM!BL$14,PYPQly!$B112,0))</f>
        <v>2780.5698333474324</v>
      </c>
      <c r="BM116" s="18">
        <f ca="1">IF(ISERROR(QuarterlyDataCVM!BM116*OFFSET(AnnualDataCP!BM$14,PYPQly!$B112,0)/OFFSET(AnnualDataCVM!BM$14,PYPQly!$B112,0)),"",QuarterlyDataCVM!BM116*OFFSET(AnnualDataCP!BM$14,PYPQly!$B112,0)/OFFSET(AnnualDataCVM!BM$14,PYPQly!$B112,0))</f>
        <v>2780.5698333474324</v>
      </c>
      <c r="BN116" s="18">
        <f ca="1">IF(ISERROR(QuarterlyDataCVM!BN116*OFFSET(AnnualDataCP!BN$14,PYPQly!$B112,0)/OFFSET(AnnualDataCVM!BN$14,PYPQly!$B112,0)),"",QuarterlyDataCVM!BN116*OFFSET(AnnualDataCP!BN$14,PYPQly!$B112,0)/OFFSET(AnnualDataCVM!BN$14,PYPQly!$B112,0))</f>
        <v>1239.0818394388152</v>
      </c>
      <c r="BO116" s="18">
        <f ca="1">IF(ISERROR(QuarterlyDataCVM!BO116*OFFSET(AnnualDataCP!BO$14,PYPQly!$B112,0)/OFFSET(AnnualDataCVM!BO$14,PYPQly!$B112,0)),"",QuarterlyDataCVM!BO116*OFFSET(AnnualDataCP!BO$14,PYPQly!$B112,0)/OFFSET(AnnualDataCVM!BO$14,PYPQly!$B112,0))</f>
        <v>1239.0818394388152</v>
      </c>
      <c r="BP116" s="18">
        <f ca="1">IF(ISERROR(QuarterlyDataCVM!BP116*OFFSET(AnnualDataCP!BP$14,PYPQly!$B112,0)/OFFSET(AnnualDataCVM!BP$14,PYPQly!$B112,0)),"",QuarterlyDataCVM!BP116*OFFSET(AnnualDataCP!BP$14,PYPQly!$B112,0)/OFFSET(AnnualDataCVM!BP$14,PYPQly!$B112,0))</f>
        <v>3347.2114245498797</v>
      </c>
      <c r="BQ116" s="18">
        <f ca="1">IF(ISERROR(QuarterlyDataCVM!BQ116*OFFSET(AnnualDataCP!BQ$14,PYPQly!$B112,0)/OFFSET(AnnualDataCVM!BQ$14,PYPQly!$B112,0)),"",QuarterlyDataCVM!BQ116*OFFSET(AnnualDataCP!BQ$14,PYPQly!$B112,0)/OFFSET(AnnualDataCVM!BQ$14,PYPQly!$B112,0))</f>
        <v>3347.2114245498797</v>
      </c>
      <c r="BR116" s="18">
        <f ca="1">IF(ISERROR(QuarterlyDataCVM!BR116*OFFSET(AnnualDataCP!BR$14,PYPQly!$B112,0)/OFFSET(AnnualDataCVM!BR$14,PYPQly!$B112,0)),"",QuarterlyDataCVM!BR116*OFFSET(AnnualDataCP!BR$14,PYPQly!$B112,0)/OFFSET(AnnualDataCVM!BR$14,PYPQly!$B112,0))</f>
        <v>6220.3815081817138</v>
      </c>
      <c r="BS116" s="18">
        <f ca="1">IF(ISERROR(QuarterlyDataCVM!BS116*OFFSET(AnnualDataCP!BS$14,PYPQly!$B112,0)/OFFSET(AnnualDataCVM!BS$14,PYPQly!$B112,0)),"",QuarterlyDataCVM!BS116*OFFSET(AnnualDataCP!BS$14,PYPQly!$B112,0)/OFFSET(AnnualDataCVM!BS$14,PYPQly!$B112,0))</f>
        <v>3989.4872717922344</v>
      </c>
      <c r="BT116" s="18">
        <f ca="1">IF(ISERROR(QuarterlyDataCVM!BT116*OFFSET(AnnualDataCP!BT$14,PYPQly!$B112,0)/OFFSET(AnnualDataCVM!BT$14,PYPQly!$B112,0)),"",QuarterlyDataCVM!BT116*OFFSET(AnnualDataCP!BT$14,PYPQly!$B112,0)/OFFSET(AnnualDataCVM!BT$14,PYPQly!$B112,0))</f>
        <v>2228.9814762840301</v>
      </c>
      <c r="BU116" s="18">
        <f ca="1">IF(ISERROR(QuarterlyDataCVM!BU116*OFFSET(AnnualDataCP!BU$14,PYPQly!$B112,0)/OFFSET(AnnualDataCVM!BU$14,PYPQly!$B112,0)),"",QuarterlyDataCVM!BU116*OFFSET(AnnualDataCP!BU$14,PYPQly!$B112,0)/OFFSET(AnnualDataCVM!BU$14,PYPQly!$B112,0))</f>
        <v>367.37830241708826</v>
      </c>
      <c r="BV116" s="18">
        <f ca="1">IF(ISERROR(QuarterlyDataCVM!BV116*OFFSET(AnnualDataCP!BV$14,PYPQly!$B112,0)/OFFSET(AnnualDataCVM!BV$14,PYPQly!$B112,0)),"",QuarterlyDataCVM!BV116*OFFSET(AnnualDataCP!BV$14,PYPQly!$B112,0)/OFFSET(AnnualDataCVM!BV$14,PYPQly!$B112,0))</f>
        <v>1685.0690555291885</v>
      </c>
      <c r="BW116" s="18">
        <f ca="1">IF(ISERROR(QuarterlyDataCVM!BW116*OFFSET(AnnualDataCP!BW$14,PYPQly!$B112,0)/OFFSET(AnnualDataCVM!BW$14,PYPQly!$B112,0)),"",QuarterlyDataCVM!BW116*OFFSET(AnnualDataCP!BW$14,PYPQly!$B112,0)/OFFSET(AnnualDataCVM!BW$14,PYPQly!$B112,0))</f>
        <v>176.89612676056339</v>
      </c>
      <c r="BX116" s="18">
        <f ca="1">IF(ISERROR(QuarterlyDataCVM!BX116*OFFSET(AnnualDataCP!BX$14,PYPQly!$B112,0)/OFFSET(AnnualDataCVM!BX$14,PYPQly!$B112,0)),"",QuarterlyDataCVM!BX116*OFFSET(AnnualDataCP!BX$14,PYPQly!$B112,0)/OFFSET(AnnualDataCVM!BX$14,PYPQly!$B112,0))</f>
        <v>4094.4674052763667</v>
      </c>
      <c r="BY116" s="18">
        <f ca="1">IF(ISERROR(QuarterlyDataCVM!BY116*OFFSET(AnnualDataCP!BY$14,PYPQly!$B112,0)/OFFSET(AnnualDataCVM!BY$14,PYPQly!$B112,0)),"",QuarterlyDataCVM!BY116*OFFSET(AnnualDataCP!BY$14,PYPQly!$B112,0)/OFFSET(AnnualDataCVM!BY$14,PYPQly!$B112,0))</f>
        <v>2099.2036682795092</v>
      </c>
      <c r="BZ116" s="18">
        <f ca="1">IF(ISERROR(QuarterlyDataCVM!BZ116*OFFSET(AnnualDataCP!BZ$14,PYPQly!$B112,0)/OFFSET(AnnualDataCVM!BZ$14,PYPQly!$B112,0)),"",QuarterlyDataCVM!BZ116*OFFSET(AnnualDataCP!BZ$14,PYPQly!$B112,0)/OFFSET(AnnualDataCVM!BZ$14,PYPQly!$B112,0))</f>
        <v>1080.45592252297</v>
      </c>
      <c r="CA116" s="18">
        <f ca="1">IF(ISERROR(QuarterlyDataCVM!CA116*OFFSET(AnnualDataCP!CA$14,PYPQly!$B112,0)/OFFSET(AnnualDataCVM!CA$14,PYPQly!$B112,0)),"",QuarterlyDataCVM!CA116*OFFSET(AnnualDataCP!CA$14,PYPQly!$B112,0)/OFFSET(AnnualDataCVM!CA$14,PYPQly!$B112,0))</f>
        <v>1018.5889206868356</v>
      </c>
      <c r="CB116" s="18">
        <f ca="1">IF(ISERROR(QuarterlyDataCVM!CB116*OFFSET(AnnualDataCP!CB$14,PYPQly!$B112,0)/OFFSET(AnnualDataCVM!CB$14,PYPQly!$B112,0)),"",QuarterlyDataCVM!CB116*OFFSET(AnnualDataCP!CB$14,PYPQly!$B112,0)/OFFSET(AnnualDataCVM!CB$14,PYPQly!$B112,0))</f>
        <v>1993.0327846915563</v>
      </c>
      <c r="CC116" s="18">
        <f ca="1">IF(ISERROR(QuarterlyDataCVM!CC116*OFFSET(AnnualDataCP!CC$14,PYPQly!$B112,0)/OFFSET(AnnualDataCVM!CC$14,PYPQly!$B112,0)),"",QuarterlyDataCVM!CC116*OFFSET(AnnualDataCP!CC$14,PYPQly!$B112,0)/OFFSET(AnnualDataCVM!CC$14,PYPQly!$B112,0))</f>
        <v>230.88541666666666</v>
      </c>
      <c r="CD116" s="18">
        <f ca="1">IF(ISERROR(QuarterlyDataCVM!CD116*OFFSET(AnnualDataCP!CD$14,PYPQly!$B112,0)/OFFSET(AnnualDataCVM!CD$14,PYPQly!$B112,0)),"",QuarterlyDataCVM!CD116*OFFSET(AnnualDataCP!CD$14,PYPQly!$B112,0)/OFFSET(AnnualDataCVM!CD$14,PYPQly!$B112,0))</f>
        <v>464.01598676957002</v>
      </c>
      <c r="CE116" s="18">
        <f ca="1">IF(ISERROR(QuarterlyDataCVM!CE116*OFFSET(AnnualDataCP!CE$14,PYPQly!$B112,0)/OFFSET(AnnualDataCVM!CE$14,PYPQly!$B112,0)),"",QuarterlyDataCVM!CE116*OFFSET(AnnualDataCP!CE$14,PYPQly!$B112,0)/OFFSET(AnnualDataCVM!CE$14,PYPQly!$B112,0))</f>
        <v>1298.5235565001772</v>
      </c>
      <c r="CF116" s="18">
        <f ca="1">IF(ISERROR(QuarterlyDataCVM!CF116*OFFSET(AnnualDataCP!CF$14,PYPQly!$B112,0)/OFFSET(AnnualDataCVM!CF$14,PYPQly!$B112,0)),"",QuarterlyDataCVM!CF116*OFFSET(AnnualDataCP!CF$14,PYPQly!$B112,0)/OFFSET(AnnualDataCVM!CF$14,PYPQly!$B112,0))</f>
        <v>6876.6701705297392</v>
      </c>
      <c r="CG116" s="18">
        <f ca="1">IF(ISERROR(QuarterlyDataCVM!CG116*OFFSET(AnnualDataCP!CG$14,PYPQly!$B112,0)/OFFSET(AnnualDataCVM!CG$14,PYPQly!$B112,0)),"",QuarterlyDataCVM!CG116*OFFSET(AnnualDataCP!CG$14,PYPQly!$B112,0)/OFFSET(AnnualDataCVM!CG$14,PYPQly!$B112,0))</f>
        <v>6876.6701705297392</v>
      </c>
      <c r="CH116" s="18">
        <f ca="1">IF(ISERROR(QuarterlyDataCVM!CH116*OFFSET(AnnualDataCP!CH$14,PYPQly!$B112,0)/OFFSET(AnnualDataCVM!CH$14,PYPQly!$B112,0)),"",QuarterlyDataCVM!CH116*OFFSET(AnnualDataCP!CH$14,PYPQly!$B112,0)/OFFSET(AnnualDataCVM!CH$14,PYPQly!$B112,0))</f>
        <v>4993.4919079863612</v>
      </c>
      <c r="CI116" s="18">
        <f ca="1">IF(ISERROR(QuarterlyDataCVM!CI116*OFFSET(AnnualDataCP!CI$14,PYPQly!$B112,0)/OFFSET(AnnualDataCVM!CI$14,PYPQly!$B112,0)),"",QuarterlyDataCVM!CI116*OFFSET(AnnualDataCP!CI$14,PYPQly!$B112,0)/OFFSET(AnnualDataCVM!CI$14,PYPQly!$B112,0))</f>
        <v>1886.4611032531825</v>
      </c>
      <c r="CJ116" s="18">
        <f ca="1">IF(ISERROR(QuarterlyDataCVM!CJ116*OFFSET(AnnualDataCP!CJ$14,PYPQly!$B112,0)/OFFSET(AnnualDataCVM!CJ$14,PYPQly!$B112,0)),"",QuarterlyDataCVM!CJ116*OFFSET(AnnualDataCP!CJ$14,PYPQly!$B112,0)/OFFSET(AnnualDataCVM!CJ$14,PYPQly!$B112,0))</f>
        <v>5643.259704335208</v>
      </c>
      <c r="CK116" s="18">
        <f ca="1">IF(ISERROR(QuarterlyDataCVM!CK116*OFFSET(AnnualDataCP!CK$14,PYPQly!$B112,0)/OFFSET(AnnualDataCVM!CK$14,PYPQly!$B112,0)),"",QuarterlyDataCVM!CK116*OFFSET(AnnualDataCP!CK$14,PYPQly!$B112,0)/OFFSET(AnnualDataCVM!CK$14,PYPQly!$B112,0))</f>
        <v>1813.3367011871685</v>
      </c>
      <c r="CL116" s="18">
        <f ca="1">IF(ISERROR(QuarterlyDataCVM!CL116*OFFSET(AnnualDataCP!CL$14,PYPQly!$B112,0)/OFFSET(AnnualDataCVM!CL$14,PYPQly!$B112,0)),"",QuarterlyDataCVM!CL116*OFFSET(AnnualDataCP!CL$14,PYPQly!$B112,0)/OFFSET(AnnualDataCVM!CL$14,PYPQly!$B112,0))</f>
        <v>3830.4140311333381</v>
      </c>
      <c r="CM116" s="18">
        <f ca="1">IF(ISERROR(QuarterlyDataCVM!CM116*OFFSET(AnnualDataCP!CM$14,PYPQly!$B112,0)/OFFSET(AnnualDataCVM!CM$14,PYPQly!$B112,0)),"",QuarterlyDataCVM!CM116*OFFSET(AnnualDataCP!CM$14,PYPQly!$B112,0)/OFFSET(AnnualDataCVM!CM$14,PYPQly!$B112,0))</f>
        <v>2136.5577959058028</v>
      </c>
      <c r="CN116" s="18">
        <f ca="1">IF(ISERROR(QuarterlyDataCVM!CN116*OFFSET(AnnualDataCP!CN$14,PYPQly!$B112,0)/OFFSET(AnnualDataCVM!CN$14,PYPQly!$B112,0)),"",QuarterlyDataCVM!CN116*OFFSET(AnnualDataCP!CN$14,PYPQly!$B112,0)/OFFSET(AnnualDataCVM!CN$14,PYPQly!$B112,0))</f>
        <v>1609.4222605465641</v>
      </c>
      <c r="CO116" s="18">
        <f ca="1">IF(ISERROR(QuarterlyDataCVM!CO116*OFFSET(AnnualDataCP!CO$14,PYPQly!$B112,0)/OFFSET(AnnualDataCVM!CO$14,PYPQly!$B112,0)),"",QuarterlyDataCVM!CO116*OFFSET(AnnualDataCP!CO$14,PYPQly!$B112,0)/OFFSET(AnnualDataCVM!CO$14,PYPQly!$B112,0))</f>
        <v>81.343324250681192</v>
      </c>
      <c r="CP116" s="18">
        <f ca="1">IF(ISERROR(QuarterlyDataCVM!CP116*OFFSET(AnnualDataCP!CP$14,PYPQly!$B112,0)/OFFSET(AnnualDataCVM!CP$14,PYPQly!$B112,0)),"",QuarterlyDataCVM!CP116*OFFSET(AnnualDataCP!CP$14,PYPQly!$B112,0)/OFFSET(AnnualDataCVM!CP$14,PYPQly!$B112,0))</f>
        <v>26498.997292192023</v>
      </c>
      <c r="CQ116" s="18">
        <f ca="1">IF(ISERROR(QuarterlyDataCVM!CQ116*OFFSET(AnnualDataCP!CQ$14,PYPQly!$B112,0)/OFFSET(AnnualDataCVM!CQ$14,PYPQly!$B112,0)),"",QuarterlyDataCVM!CQ116*OFFSET(AnnualDataCP!CQ$14,PYPQly!$B112,0)/OFFSET(AnnualDataCVM!CQ$14,PYPQly!$B112,0))</f>
        <v>8816.4339456634752</v>
      </c>
      <c r="CR116" s="18">
        <f ca="1">IF(ISERROR(QuarterlyDataCVM!CR116*OFFSET(AnnualDataCP!CR$14,PYPQly!$B112,0)/OFFSET(AnnualDataCVM!CR$14,PYPQly!$B112,0)),"",QuarterlyDataCVM!CR116*OFFSET(AnnualDataCP!CR$14,PYPQly!$B112,0)/OFFSET(AnnualDataCVM!CR$14,PYPQly!$B112,0))</f>
        <v>5225.5872115571065</v>
      </c>
      <c r="CS116" s="18">
        <f ca="1">IF(ISERROR(QuarterlyDataCVM!CS116*OFFSET(AnnualDataCP!CS$14,PYPQly!$B112,0)/OFFSET(AnnualDataCVM!CS$14,PYPQly!$B112,0)),"",QuarterlyDataCVM!CS116*OFFSET(AnnualDataCP!CS$14,PYPQly!$B112,0)/OFFSET(AnnualDataCVM!CS$14,PYPQly!$B112,0))</f>
        <v>12458.369653354956</v>
      </c>
      <c r="CT116" s="18">
        <f ca="1">IF(ISERROR(QuarterlyDataCVM!CT116*OFFSET(AnnualDataCP!CT$14,PYPQly!$B112,0)/OFFSET(AnnualDataCVM!CT$14,PYPQly!$B112,0)),"",QuarterlyDataCVM!CT116*OFFSET(AnnualDataCP!CT$14,PYPQly!$B112,0)/OFFSET(AnnualDataCVM!CT$14,PYPQly!$B112,0))</f>
        <v>332248.1642376284</v>
      </c>
      <c r="CU116" s="18">
        <f ca="1">IF(ISERROR(QuarterlyDataCVM!CU116*OFFSET(AnnualDataCP!CU$14,PYPQly!$B112,0)/OFFSET(AnnualDataCVM!CU$14,PYPQly!$B112,0)),"",QuarterlyDataCVM!CU116*OFFSET(AnnualDataCP!CU$14,PYPQly!$B112,0)/OFFSET(AnnualDataCVM!CU$14,PYPQly!$B112,0))</f>
        <v>73889.974797133211</v>
      </c>
      <c r="CV116" s="18">
        <f ca="1">IF(ISERROR(QuarterlyDataCVM!CV116*OFFSET(AnnualDataCP!CV$14,PYPQly!$B112,0)/OFFSET(AnnualDataCVM!CV$14,PYPQly!$B112,0)),"",QuarterlyDataCVM!CV116*OFFSET(AnnualDataCP!CV$14,PYPQly!$B112,0)/OFFSET(AnnualDataCVM!CV$14,PYPQly!$B112,0))</f>
        <v>45367.686235983601</v>
      </c>
      <c r="CW116" s="18">
        <f ca="1">IF(ISERROR(QuarterlyDataCVM!CW116*OFFSET(AnnualDataCP!CW$14,PYPQly!$B112,0)/OFFSET(AnnualDataCVM!CW$14,PYPQly!$B112,0)),"",QuarterlyDataCVM!CW116*OFFSET(AnnualDataCP!CW$14,PYPQly!$B112,0)/OFFSET(AnnualDataCVM!CW$14,PYPQly!$B112,0))</f>
        <v>7207.6794285076458</v>
      </c>
      <c r="CX116" s="18">
        <f ca="1">IF(ISERROR(QuarterlyDataCVM!CX116*OFFSET(AnnualDataCP!CX$14,PYPQly!$B112,0)/OFFSET(AnnualDataCVM!CX$14,PYPQly!$B112,0)),"",QuarterlyDataCVM!CX116*OFFSET(AnnualDataCP!CX$14,PYPQly!$B112,0)/OFFSET(AnnualDataCVM!CX$14,PYPQly!$B112,0))</f>
        <v>14745.59141793974</v>
      </c>
      <c r="CY116" s="18">
        <f ca="1">IF(ISERROR(QuarterlyDataCVM!CY116*OFFSET(AnnualDataCP!CY$14,PYPQly!$B112,0)/OFFSET(AnnualDataCVM!CY$14,PYPQly!$B112,0)),"",QuarterlyDataCVM!CY116*OFFSET(AnnualDataCP!CY$14,PYPQly!$B112,0)/OFFSET(AnnualDataCVM!CY$14,PYPQly!$B112,0))</f>
        <v>23415.445710733526</v>
      </c>
      <c r="CZ116" s="18">
        <f ca="1">IF(ISERROR(QuarterlyDataCVM!CZ116*OFFSET(AnnualDataCP!CZ$14,PYPQly!$B112,0)/OFFSET(AnnualDataCVM!CZ$14,PYPQly!$B112,0)),"",QuarterlyDataCVM!CZ116*OFFSET(AnnualDataCP!CZ$14,PYPQly!$B112,0)/OFFSET(AnnualDataCVM!CZ$14,PYPQly!$B112,0))</f>
        <v>16736.75645435496</v>
      </c>
      <c r="DA116" s="18">
        <f ca="1">IF(ISERROR(QuarterlyDataCVM!DA116*OFFSET(AnnualDataCP!DA$14,PYPQly!$B112,0)/OFFSET(AnnualDataCVM!DA$14,PYPQly!$B112,0)),"",QuarterlyDataCVM!DA116*OFFSET(AnnualDataCP!DA$14,PYPQly!$B112,0)/OFFSET(AnnualDataCVM!DA$14,PYPQly!$B112,0))</f>
        <v>6728.0807362476471</v>
      </c>
      <c r="DB116" s="18">
        <f ca="1">IF(ISERROR(QuarterlyDataCVM!DB116*OFFSET(AnnualDataCP!DB$14,PYPQly!$B112,0)/OFFSET(AnnualDataCVM!DB$14,PYPQly!$B112,0)),"",QuarterlyDataCVM!DB116*OFFSET(AnnualDataCP!DB$14,PYPQly!$B112,0)/OFFSET(AnnualDataCVM!DB$14,PYPQly!$B112,0))</f>
        <v>1139.8095646579454</v>
      </c>
      <c r="DC116" s="18">
        <f ca="1">IF(ISERROR(QuarterlyDataCVM!DC116*OFFSET(AnnualDataCP!DC$14,PYPQly!$B112,0)/OFFSET(AnnualDataCVM!DC$14,PYPQly!$B112,0)),"",QuarterlyDataCVM!DC116*OFFSET(AnnualDataCP!DC$14,PYPQly!$B112,0)/OFFSET(AnnualDataCVM!DC$14,PYPQly!$B112,0))</f>
        <v>5587.1299804321579</v>
      </c>
      <c r="DD116" s="18">
        <f ca="1">IF(ISERROR(QuarterlyDataCVM!DD116*OFFSET(AnnualDataCP!DD$14,PYPQly!$B112,0)/OFFSET(AnnualDataCVM!DD$14,PYPQly!$B112,0)),"",QuarterlyDataCVM!DD116*OFFSET(AnnualDataCP!DD$14,PYPQly!$B112,0)/OFFSET(AnnualDataCVM!DD$14,PYPQly!$B112,0))</f>
        <v>1128.4849005910801</v>
      </c>
      <c r="DE116" s="18">
        <f ca="1">IF(ISERROR(QuarterlyDataCVM!DE116*OFFSET(AnnualDataCP!DE$14,PYPQly!$B112,0)/OFFSET(AnnualDataCVM!DE$14,PYPQly!$B112,0)),"",QuarterlyDataCVM!DE116*OFFSET(AnnualDataCP!DE$14,PYPQly!$B112,0)/OFFSET(AnnualDataCVM!DE$14,PYPQly!$B112,0))</f>
        <v>1085.410068751386</v>
      </c>
      <c r="DF116" s="18">
        <f ca="1">IF(ISERROR(QuarterlyDataCVM!DF116*OFFSET(AnnualDataCP!DF$14,PYPQly!$B112,0)/OFFSET(AnnualDataCVM!DF$14,PYPQly!$B112,0)),"",QuarterlyDataCVM!DF116*OFFSET(AnnualDataCP!DF$14,PYPQly!$B112,0)/OFFSET(AnnualDataCVM!DF$14,PYPQly!$B112,0))</f>
        <v>5041.6662612925638</v>
      </c>
      <c r="DG116" s="18">
        <f ca="1">IF(ISERROR(QuarterlyDataCVM!DG116*OFFSET(AnnualDataCP!DG$14,PYPQly!$B112,0)/OFFSET(AnnualDataCVM!DG$14,PYPQly!$B112,0)),"",QuarterlyDataCVM!DG116*OFFSET(AnnualDataCP!DG$14,PYPQly!$B112,0)/OFFSET(AnnualDataCVM!DG$14,PYPQly!$B112,0))</f>
        <v>2749.9798807086263</v>
      </c>
      <c r="DH116" s="18">
        <f ca="1">IF(ISERROR(QuarterlyDataCVM!DH116*OFFSET(AnnualDataCP!DH$14,PYPQly!$B112,0)/OFFSET(AnnualDataCVM!DH$14,PYPQly!$B112,0)),"",QuarterlyDataCVM!DH116*OFFSET(AnnualDataCP!DH$14,PYPQly!$B112,0)/OFFSET(AnnualDataCVM!DH$14,PYPQly!$B112,0))</f>
        <v>11784.744138495093</v>
      </c>
      <c r="DI116" s="18">
        <f ca="1">IF(ISERROR(QuarterlyDataCVM!DI116*OFFSET(AnnualDataCP!DI$14,PYPQly!$B112,0)/OFFSET(AnnualDataCVM!DI$14,PYPQly!$B112,0)),"",QuarterlyDataCVM!DI116*OFFSET(AnnualDataCP!DI$14,PYPQly!$B112,0)/OFFSET(AnnualDataCVM!DI$14,PYPQly!$B112,0))</f>
        <v>3542.7970972423805</v>
      </c>
      <c r="DJ116" s="18">
        <f ca="1">IF(ISERROR(QuarterlyDataCVM!DJ116*OFFSET(AnnualDataCP!DJ$14,PYPQly!$B112,0)/OFFSET(AnnualDataCVM!DJ$14,PYPQly!$B112,0)),"",QuarterlyDataCVM!DJ116*OFFSET(AnnualDataCP!DJ$14,PYPQly!$B112,0)/OFFSET(AnnualDataCVM!DJ$14,PYPQly!$B112,0))</f>
        <v>8242.7639327722172</v>
      </c>
      <c r="DK116" s="18">
        <f ca="1">IF(ISERROR(QuarterlyDataCVM!DK116*OFFSET(AnnualDataCP!DK$14,PYPQly!$B112,0)/OFFSET(AnnualDataCVM!DK$14,PYPQly!$B112,0)),"",QuarterlyDataCVM!DK116*OFFSET(AnnualDataCP!DK$14,PYPQly!$B112,0)/OFFSET(AnnualDataCVM!DK$14,PYPQly!$B112,0))</f>
        <v>27573.188645966584</v>
      </c>
      <c r="DL116" s="18">
        <f ca="1">IF(ISERROR(QuarterlyDataCVM!DL116*OFFSET(AnnualDataCP!DL$14,PYPQly!$B112,0)/OFFSET(AnnualDataCVM!DL$14,PYPQly!$B112,0)),"",QuarterlyDataCVM!DL116*OFFSET(AnnualDataCP!DL$14,PYPQly!$B112,0)/OFFSET(AnnualDataCVM!DL$14,PYPQly!$B112,0))</f>
        <v>7841.4753304784954</v>
      </c>
      <c r="DM116" s="18">
        <f ca="1">IF(ISERROR(QuarterlyDataCVM!DM116*OFFSET(AnnualDataCP!DM$14,PYPQly!$B112,0)/OFFSET(AnnualDataCVM!DM$14,PYPQly!$B112,0)),"",QuarterlyDataCVM!DM116*OFFSET(AnnualDataCP!DM$14,PYPQly!$B112,0)/OFFSET(AnnualDataCVM!DM$14,PYPQly!$B112,0))</f>
        <v>2658.6989190414997</v>
      </c>
      <c r="DN116" s="18">
        <f ca="1">IF(ISERROR(QuarterlyDataCVM!DN116*OFFSET(AnnualDataCP!DN$14,PYPQly!$B112,0)/OFFSET(AnnualDataCVM!DN$14,PYPQly!$B112,0)),"",QuarterlyDataCVM!DN116*OFFSET(AnnualDataCP!DN$14,PYPQly!$B112,0)/OFFSET(AnnualDataCVM!DN$14,PYPQly!$B112,0))</f>
        <v>5180.91364709149</v>
      </c>
      <c r="DO116" s="18">
        <f ca="1">IF(ISERROR(QuarterlyDataCVM!DO116*OFFSET(AnnualDataCP!DO$14,PYPQly!$B112,0)/OFFSET(AnnualDataCVM!DO$14,PYPQly!$B112,0)),"",QuarterlyDataCVM!DO116*OFFSET(AnnualDataCP!DO$14,PYPQly!$B112,0)/OFFSET(AnnualDataCVM!DO$14,PYPQly!$B112,0))</f>
        <v>3170.2188141683778</v>
      </c>
      <c r="DP116" s="18">
        <f ca="1">IF(ISERROR(QuarterlyDataCVM!DP116*OFFSET(AnnualDataCP!DP$14,PYPQly!$B112,0)/OFFSET(AnnualDataCVM!DP$14,PYPQly!$B112,0)),"",QuarterlyDataCVM!DP116*OFFSET(AnnualDataCP!DP$14,PYPQly!$B112,0)/OFFSET(AnnualDataCVM!DP$14,PYPQly!$B112,0))</f>
        <v>2007.970747889023</v>
      </c>
      <c r="DQ116" s="18">
        <f ca="1">IF(ISERROR(QuarterlyDataCVM!DQ116*OFFSET(AnnualDataCP!DQ$14,PYPQly!$B112,0)/OFFSET(AnnualDataCVM!DQ$14,PYPQly!$B112,0)),"",QuarterlyDataCVM!DQ116*OFFSET(AnnualDataCP!DQ$14,PYPQly!$B112,0)/OFFSET(AnnualDataCVM!DQ$14,PYPQly!$B112,0))</f>
        <v>7858.1866912573996</v>
      </c>
      <c r="DR116" s="18">
        <f ca="1">IF(ISERROR(QuarterlyDataCVM!DR116*OFFSET(AnnualDataCP!DR$14,PYPQly!$B112,0)/OFFSET(AnnualDataCVM!DR$14,PYPQly!$B112,0)),"",QuarterlyDataCVM!DR116*OFFSET(AnnualDataCP!DR$14,PYPQly!$B112,0)/OFFSET(AnnualDataCVM!DR$14,PYPQly!$B112,0))</f>
        <v>7858.1866912573996</v>
      </c>
      <c r="DS116" s="18">
        <f ca="1">IF(ISERROR(QuarterlyDataCVM!DS116*OFFSET(AnnualDataCP!DS$14,PYPQly!$B112,0)/OFFSET(AnnualDataCVM!DS$14,PYPQly!$B112,0)),"",QuarterlyDataCVM!DS116*OFFSET(AnnualDataCP!DS$14,PYPQly!$B112,0)/OFFSET(AnnualDataCVM!DS$14,PYPQly!$B112,0))</f>
        <v>11873.275968025137</v>
      </c>
      <c r="DT116" s="18">
        <f ca="1">IF(ISERROR(QuarterlyDataCVM!DT116*OFFSET(AnnualDataCP!DT$14,PYPQly!$B112,0)/OFFSET(AnnualDataCVM!DT$14,PYPQly!$B112,0)),"",QuarterlyDataCVM!DT116*OFFSET(AnnualDataCP!DT$14,PYPQly!$B112,0)/OFFSET(AnnualDataCVM!DT$14,PYPQly!$B112,0))</f>
        <v>9784.9365862920076</v>
      </c>
      <c r="DU116" s="18">
        <f ca="1">IF(ISERROR(QuarterlyDataCVM!DU116*OFFSET(AnnualDataCP!DU$14,PYPQly!$B112,0)/OFFSET(AnnualDataCVM!DU$14,PYPQly!$B112,0)),"",QuarterlyDataCVM!DU116*OFFSET(AnnualDataCP!DU$14,PYPQly!$B112,0)/OFFSET(AnnualDataCVM!DU$14,PYPQly!$B112,0))</f>
        <v>2090.2013088189469</v>
      </c>
      <c r="DV116" s="18">
        <f ca="1">IF(ISERROR(QuarterlyDataCVM!DV116*OFFSET(AnnualDataCP!DV$14,PYPQly!$B112,0)/OFFSET(AnnualDataCVM!DV$14,PYPQly!$B112,0)),"",QuarterlyDataCVM!DV116*OFFSET(AnnualDataCP!DV$14,PYPQly!$B112,0)/OFFSET(AnnualDataCVM!DV$14,PYPQly!$B112,0))</f>
        <v>29232.725302400122</v>
      </c>
      <c r="DW116" s="18">
        <f ca="1">IF(ISERROR(QuarterlyDataCVM!DW116*OFFSET(AnnualDataCP!DW$14,PYPQly!$B112,0)/OFFSET(AnnualDataCVM!DW$14,PYPQly!$B112,0)),"",QuarterlyDataCVM!DW116*OFFSET(AnnualDataCP!DW$14,PYPQly!$B112,0)/OFFSET(AnnualDataCVM!DW$14,PYPQly!$B112,0))</f>
        <v>16188.708785536925</v>
      </c>
      <c r="DX116" s="18">
        <f ca="1">IF(ISERROR(QuarterlyDataCVM!DX116*OFFSET(AnnualDataCP!DX$14,PYPQly!$B112,0)/OFFSET(AnnualDataCVM!DX$14,PYPQly!$B112,0)),"",QuarterlyDataCVM!DX116*OFFSET(AnnualDataCP!DX$14,PYPQly!$B112,0)/OFFSET(AnnualDataCVM!DX$14,PYPQly!$B112,0))</f>
        <v>8703.8361745501825</v>
      </c>
      <c r="DY116" s="18">
        <f ca="1">IF(ISERROR(QuarterlyDataCVM!DY116*OFFSET(AnnualDataCP!DY$14,PYPQly!$B112,0)/OFFSET(AnnualDataCVM!DY$14,PYPQly!$B112,0)),"",QuarterlyDataCVM!DY116*OFFSET(AnnualDataCP!DY$14,PYPQly!$B112,0)/OFFSET(AnnualDataCVM!DY$14,PYPQly!$B112,0))</f>
        <v>8703.5908647738361</v>
      </c>
      <c r="DZ116" s="18" t="str">
        <f ca="1">IF(ISERROR(QuarterlyDataCVM!DZ116*OFFSET(AnnualDataCP!DZ$14,PYPQly!$B112,0)/OFFSET(AnnualDataCVM!DZ$14,PYPQly!$B112,0)),"",QuarterlyDataCVM!DZ116*OFFSET(AnnualDataCP!DZ$14,PYPQly!$B112,0)/OFFSET(AnnualDataCVM!DZ$14,PYPQly!$B112,0))</f>
        <v/>
      </c>
      <c r="EA116" s="18">
        <f ca="1">IF(ISERROR(QuarterlyDataCVM!EA116*OFFSET(AnnualDataCP!EA$14,PYPQly!$B112,0)/OFFSET(AnnualDataCVM!EA$14,PYPQly!$B112,0)),"",QuarterlyDataCVM!EA116*OFFSET(AnnualDataCP!EA$14,PYPQly!$B112,0)/OFFSET(AnnualDataCVM!EA$14,PYPQly!$B112,0))</f>
        <v>4328.5904644102102</v>
      </c>
      <c r="EB116" s="18">
        <f ca="1">IF(ISERROR(QuarterlyDataCVM!EB116*OFFSET(AnnualDataCP!EB$14,PYPQly!$B112,0)/OFFSET(AnnualDataCVM!EB$14,PYPQly!$B112,0)),"",QuarterlyDataCVM!EB116*OFFSET(AnnualDataCP!EB$14,PYPQly!$B112,0)/OFFSET(AnnualDataCVM!EB$14,PYPQly!$B112,0))</f>
        <v>56827.651106222176</v>
      </c>
      <c r="EC116" s="18">
        <f ca="1">IF(ISERROR(QuarterlyDataCVM!EC116*OFFSET(AnnualDataCP!EC$14,PYPQly!$B112,0)/OFFSET(AnnualDataCVM!EC$14,PYPQly!$B112,0)),"",QuarterlyDataCVM!EC116*OFFSET(AnnualDataCP!EC$14,PYPQly!$B112,0)/OFFSET(AnnualDataCVM!EC$14,PYPQly!$B112,0))</f>
        <v>56827.651106222176</v>
      </c>
      <c r="ED116" s="18">
        <f ca="1">IF(ISERROR(QuarterlyDataCVM!ED116*OFFSET(AnnualDataCP!ED$14,PYPQly!$B112,0)/OFFSET(AnnualDataCVM!ED$14,PYPQly!$B112,0)),"",QuarterlyDataCVM!ED116*OFFSET(AnnualDataCP!ED$14,PYPQly!$B112,0)/OFFSET(AnnualDataCVM!ED$14,PYPQly!$B112,0))</f>
        <v>16021.957265864234</v>
      </c>
      <c r="EE116" s="18">
        <f ca="1">IF(ISERROR(QuarterlyDataCVM!EE116*OFFSET(AnnualDataCP!EE$14,PYPQly!$B112,0)/OFFSET(AnnualDataCVM!EE$14,PYPQly!$B112,0)),"",QuarterlyDataCVM!EE116*OFFSET(AnnualDataCP!EE$14,PYPQly!$B112,0)/OFFSET(AnnualDataCVM!EE$14,PYPQly!$B112,0))</f>
        <v>39157.679204202934</v>
      </c>
      <c r="EF116" s="18">
        <f ca="1">IF(ISERROR(QuarterlyDataCVM!EF116*OFFSET(AnnualDataCP!EF$14,PYPQly!$B112,0)/OFFSET(AnnualDataCVM!EF$14,PYPQly!$B112,0)),"",QuarterlyDataCVM!EF116*OFFSET(AnnualDataCP!EF$14,PYPQly!$B112,0)/OFFSET(AnnualDataCVM!EF$14,PYPQly!$B112,0))</f>
        <v>1649.8265216112909</v>
      </c>
      <c r="EG116" s="18">
        <f ca="1">IF(ISERROR(QuarterlyDataCVM!EG116*OFFSET(AnnualDataCP!EG$14,PYPQly!$B112,0)/OFFSET(AnnualDataCVM!EG$14,PYPQly!$B112,0)),"",QuarterlyDataCVM!EG116*OFFSET(AnnualDataCP!EG$14,PYPQly!$B112,0)/OFFSET(AnnualDataCVM!EG$14,PYPQly!$B112,0))</f>
        <v>53316.648949001094</v>
      </c>
      <c r="EH116" s="18">
        <f ca="1">IF(ISERROR(QuarterlyDataCVM!EH116*OFFSET(AnnualDataCP!EH$14,PYPQly!$B112,0)/OFFSET(AnnualDataCVM!EH$14,PYPQly!$B112,0)),"",QuarterlyDataCVM!EH116*OFFSET(AnnualDataCP!EH$14,PYPQly!$B112,0)/OFFSET(AnnualDataCVM!EH$14,PYPQly!$B112,0))</f>
        <v>32190.205523211705</v>
      </c>
      <c r="EI116" s="18">
        <f ca="1">IF(ISERROR(QuarterlyDataCVM!EI116*OFFSET(AnnualDataCP!EI$14,PYPQly!$B112,0)/OFFSET(AnnualDataCVM!EI$14,PYPQly!$B112,0)),"",QuarterlyDataCVM!EI116*OFFSET(AnnualDataCP!EI$14,PYPQly!$B112,0)/OFFSET(AnnualDataCVM!EI$14,PYPQly!$B112,0))</f>
        <v>22726.962118546664</v>
      </c>
      <c r="EJ116" s="18">
        <f ca="1">IF(ISERROR(QuarterlyDataCVM!EJ116*OFFSET(AnnualDataCP!EJ$14,PYPQly!$B112,0)/OFFSET(AnnualDataCVM!EJ$14,PYPQly!$B112,0)),"",QuarterlyDataCVM!EJ116*OFFSET(AnnualDataCP!EJ$14,PYPQly!$B112,0)/OFFSET(AnnualDataCVM!EJ$14,PYPQly!$B112,0))</f>
        <v>17078.356125814495</v>
      </c>
      <c r="EK116" s="18">
        <f ca="1">IF(ISERROR(QuarterlyDataCVM!EK116*OFFSET(AnnualDataCP!EK$14,PYPQly!$B112,0)/OFFSET(AnnualDataCVM!EK$14,PYPQly!$B112,0)),"",QuarterlyDataCVM!EK116*OFFSET(AnnualDataCP!EK$14,PYPQly!$B112,0)/OFFSET(AnnualDataCVM!EK$14,PYPQly!$B112,0))</f>
        <v>11537.61763907734</v>
      </c>
      <c r="EL116" s="18">
        <f ca="1">IF(ISERROR(QuarterlyDataCVM!EL116*OFFSET(AnnualDataCP!EL$14,PYPQly!$B112,0)/OFFSET(AnnualDataCVM!EL$14,PYPQly!$B112,0)),"",QuarterlyDataCVM!EL116*OFFSET(AnnualDataCP!EL$14,PYPQly!$B112,0)/OFFSET(AnnualDataCVM!EL$14,PYPQly!$B112,0))</f>
        <v>6686.691568751985</v>
      </c>
      <c r="EM116" s="18">
        <f ca="1">IF(ISERROR(QuarterlyDataCVM!EM116*OFFSET(AnnualDataCP!EM$14,PYPQly!$B112,0)/OFFSET(AnnualDataCVM!EM$14,PYPQly!$B112,0)),"",QuarterlyDataCVM!EM116*OFFSET(AnnualDataCP!EM$14,PYPQly!$B112,0)/OFFSET(AnnualDataCVM!EM$14,PYPQly!$B112,0))</f>
        <v>4851.0218132242671</v>
      </c>
      <c r="EN116" s="18">
        <f ca="1">IF(ISERROR(QuarterlyDataCVM!EN116*OFFSET(AnnualDataCP!EN$14,PYPQly!$B112,0)/OFFSET(AnnualDataCVM!EN$14,PYPQly!$B112,0)),"",QuarterlyDataCVM!EN116*OFFSET(AnnualDataCP!EN$14,PYPQly!$B112,0)/OFFSET(AnnualDataCVM!EN$14,PYPQly!$B112,0))</f>
        <v>5541.4712047661078</v>
      </c>
      <c r="EO116" s="18">
        <f ca="1">IF(ISERROR(QuarterlyDataCVM!EO116*OFFSET(AnnualDataCP!EO$14,PYPQly!$B112,0)/OFFSET(AnnualDataCVM!EO$14,PYPQly!$B112,0)),"",QuarterlyDataCVM!EO116*OFFSET(AnnualDataCP!EO$14,PYPQly!$B112,0)/OFFSET(AnnualDataCVM!EO$14,PYPQly!$B112,0))</f>
        <v>5646.968114063513</v>
      </c>
      <c r="EP116" s="18">
        <f ca="1">IF(ISERROR(QuarterlyDataCVM!EP116*OFFSET(AnnualDataCP!EP$14,PYPQly!$B112,0)/OFFSET(AnnualDataCVM!EP$14,PYPQly!$B112,0)),"",QuarterlyDataCVM!EP116*OFFSET(AnnualDataCP!EP$14,PYPQly!$B112,0)/OFFSET(AnnualDataCVM!EP$14,PYPQly!$B112,0))</f>
        <v>2970.5530726256984</v>
      </c>
      <c r="EQ116" s="18">
        <f ca="1">IF(ISERROR(QuarterlyDataCVM!EQ116*OFFSET(AnnualDataCP!EQ$14,PYPQly!$B112,0)/OFFSET(AnnualDataCVM!EQ$14,PYPQly!$B112,0)),"",QuarterlyDataCVM!EQ116*OFFSET(AnnualDataCP!EQ$14,PYPQly!$B112,0)/OFFSET(AnnualDataCVM!EQ$14,PYPQly!$B112,0))</f>
        <v>2970.5530726256984</v>
      </c>
      <c r="ER116" s="18">
        <f ca="1">IF(ISERROR(QuarterlyDataCVM!ER116*OFFSET(AnnualDataCP!ER$14,PYPQly!$B112,0)/OFFSET(AnnualDataCVM!ER$14,PYPQly!$B112,0)),"",QuarterlyDataCVM!ER116*OFFSET(AnnualDataCP!ER$14,PYPQly!$B112,0)/OFFSET(AnnualDataCVM!ER$14,PYPQly!$B112,0))</f>
        <v>6493.0102197240676</v>
      </c>
      <c r="ES116" s="18">
        <f ca="1">IF(ISERROR(QuarterlyDataCVM!ES116*OFFSET(AnnualDataCP!ES$14,PYPQly!$B112,0)/OFFSET(AnnualDataCVM!ES$14,PYPQly!$B112,0)),"",QuarterlyDataCVM!ES116*OFFSET(AnnualDataCP!ES$14,PYPQly!$B112,0)/OFFSET(AnnualDataCVM!ES$14,PYPQly!$B112,0))</f>
        <v>3855.1766522544781</v>
      </c>
      <c r="ET116" s="18">
        <f ca="1">IF(ISERROR(QuarterlyDataCVM!ET116*OFFSET(AnnualDataCP!ET$14,PYPQly!$B112,0)/OFFSET(AnnualDataCVM!ET$14,PYPQly!$B112,0)),"",QuarterlyDataCVM!ET116*OFFSET(AnnualDataCP!ET$14,PYPQly!$B112,0)/OFFSET(AnnualDataCVM!ET$14,PYPQly!$B112,0))</f>
        <v>2637.7822933977941</v>
      </c>
      <c r="EU116" s="18">
        <f ca="1">IF(ISERROR(QuarterlyDataCVM!EU116*OFFSET(AnnualDataCP!EU$14,PYPQly!$B112,0)/OFFSET(AnnualDataCVM!EU$14,PYPQly!$B112,0)),"",QuarterlyDataCVM!EU116*OFFSET(AnnualDataCP!EU$14,PYPQly!$B112,0)/OFFSET(AnnualDataCVM!EU$14,PYPQly!$B112,0))</f>
        <v>1950.9194602572211</v>
      </c>
      <c r="EV116" s="18">
        <f ca="1">IF(ISERROR(QuarterlyDataCVM!EV116*OFFSET(AnnualDataCP!EV$14,PYPQly!$B112,0)/OFFSET(AnnualDataCVM!EV$14,PYPQly!$B112,0)),"",QuarterlyDataCVM!EV116*OFFSET(AnnualDataCP!EV$14,PYPQly!$B112,0)/OFFSET(AnnualDataCVM!EV$14,PYPQly!$B112,0))</f>
        <v>685.40935987089836</v>
      </c>
      <c r="EW116" s="18">
        <f ca="1">IF(ISERROR(QuarterlyDataCVM!EW116*OFFSET(AnnualDataCP!EW$14,PYPQly!$B112,0)/OFFSET(AnnualDataCVM!EW$14,PYPQly!$B112,0)),"",QuarterlyDataCVM!EW116*OFFSET(AnnualDataCP!EW$14,PYPQly!$B112,0)/OFFSET(AnnualDataCVM!EW$14,PYPQly!$B112,0))</f>
        <v>21127.337917150071</v>
      </c>
      <c r="EX116" s="18">
        <f ca="1">IF(ISERROR(QuarterlyDataCVM!EX116*OFFSET(AnnualDataCP!EX$14,PYPQly!$B112,0)/OFFSET(AnnualDataCVM!EX$14,PYPQly!$B112,0)),"",QuarterlyDataCVM!EX116*OFFSET(AnnualDataCP!EX$14,PYPQly!$B112,0)/OFFSET(AnnualDataCVM!EX$14,PYPQly!$B112,0))</f>
        <v>4816.490646880552</v>
      </c>
      <c r="EY116" s="18">
        <f ca="1">IF(ISERROR(QuarterlyDataCVM!EY116*OFFSET(AnnualDataCP!EY$14,PYPQly!$B112,0)/OFFSET(AnnualDataCVM!EY$14,PYPQly!$B112,0)),"",QuarterlyDataCVM!EY116*OFFSET(AnnualDataCP!EY$14,PYPQly!$B112,0)/OFFSET(AnnualDataCVM!EY$14,PYPQly!$B112,0))</f>
        <v>6234.9794837855725</v>
      </c>
      <c r="EZ116" s="18">
        <f ca="1">IF(ISERROR(QuarterlyDataCVM!EZ116*OFFSET(AnnualDataCP!EZ$14,PYPQly!$B112,0)/OFFSET(AnnualDataCVM!EZ$14,PYPQly!$B112,0)),"",QuarterlyDataCVM!EZ116*OFFSET(AnnualDataCP!EZ$14,PYPQly!$B112,0)/OFFSET(AnnualDataCVM!EZ$14,PYPQly!$B112,0))</f>
        <v>2214.2427492612455</v>
      </c>
      <c r="FA116" s="18">
        <f ca="1">IF(ISERROR(QuarterlyDataCVM!FA116*OFFSET(AnnualDataCP!FA$14,PYPQly!$B112,0)/OFFSET(AnnualDataCVM!FA$14,PYPQly!$B112,0)),"",QuarterlyDataCVM!FA116*OFFSET(AnnualDataCP!FA$14,PYPQly!$B112,0)/OFFSET(AnnualDataCVM!FA$14,PYPQly!$B112,0))</f>
        <v>7860.5618782098309</v>
      </c>
      <c r="FB116" s="18">
        <f ca="1">IF(ISERROR(QuarterlyDataCVM!FB116*OFFSET(AnnualDataCP!FB$14,PYPQly!$B112,0)/OFFSET(AnnualDataCVM!FB$14,PYPQly!$B112,0)),"",QuarterlyDataCVM!FB116*OFFSET(AnnualDataCP!FB$14,PYPQly!$B112,0)/OFFSET(AnnualDataCVM!FB$14,PYPQly!$B112,0))</f>
        <v>726.99144714334591</v>
      </c>
      <c r="FC116" s="18">
        <f ca="1">IF(ISERROR(QuarterlyDataCVM!FC116*OFFSET(AnnualDataCP!FC$14,PYPQly!$B112,0)/OFFSET(AnnualDataCVM!FC$14,PYPQly!$B112,0)),"",QuarterlyDataCVM!FC116*OFFSET(AnnualDataCP!FC$14,PYPQly!$B112,0)/OFFSET(AnnualDataCVM!FC$14,PYPQly!$B112,0))</f>
        <v>2202.6648286003124</v>
      </c>
      <c r="FD116" s="18">
        <f ca="1">IF(ISERROR(QuarterlyDataCVM!FD116*OFFSET(AnnualDataCP!FD$14,PYPQly!$B112,0)/OFFSET(AnnualDataCVM!FD$14,PYPQly!$B112,0)),"",QuarterlyDataCVM!FD116*OFFSET(AnnualDataCP!FD$14,PYPQly!$B112,0)/OFFSET(AnnualDataCVM!FD$14,PYPQly!$B112,0))</f>
        <v>4929.3813855155122</v>
      </c>
      <c r="FE116" s="18">
        <f ca="1">IF(ISERROR(QuarterlyDataCVM!FE116*OFFSET(AnnualDataCP!FE$14,PYPQly!$B112,0)/OFFSET(AnnualDataCVM!FE$14,PYPQly!$B112,0)),"",QuarterlyDataCVM!FE116*OFFSET(AnnualDataCP!FE$14,PYPQly!$B112,0)/OFFSET(AnnualDataCVM!FE$14,PYPQly!$B112,0))</f>
        <v>76838.01524422408</v>
      </c>
      <c r="FF116" s="18">
        <f ca="1">IF(ISERROR(QuarterlyDataCVM!FF116*OFFSET(AnnualDataCP!FF$14,PYPQly!$B112,0)/OFFSET(AnnualDataCVM!FF$14,PYPQly!$B112,0)),"",QuarterlyDataCVM!FF116*OFFSET(AnnualDataCP!FF$14,PYPQly!$B112,0)/OFFSET(AnnualDataCVM!FF$14,PYPQly!$B112,0))</f>
        <v>20102.540239010959</v>
      </c>
      <c r="FG116" s="18">
        <f ca="1">IF(ISERROR(QuarterlyDataCVM!FG116*OFFSET(AnnualDataCP!FG$14,PYPQly!$B112,0)/OFFSET(AnnualDataCVM!FG$14,PYPQly!$B112,0)),"",QuarterlyDataCVM!FG116*OFFSET(AnnualDataCP!FG$14,PYPQly!$B112,0)/OFFSET(AnnualDataCVM!FG$14,PYPQly!$B112,0))</f>
        <v>20102.540239010959</v>
      </c>
      <c r="FH116" s="18">
        <f ca="1">IF(ISERROR(QuarterlyDataCVM!FH116*OFFSET(AnnualDataCP!FH$14,PYPQly!$B112,0)/OFFSET(AnnualDataCVM!FH$14,PYPQly!$B112,0)),"",QuarterlyDataCVM!FH116*OFFSET(AnnualDataCP!FH$14,PYPQly!$B112,0)/OFFSET(AnnualDataCVM!FH$14,PYPQly!$B112,0))</f>
        <v>25893.895282242021</v>
      </c>
      <c r="FI116" s="18">
        <f ca="1">IF(ISERROR(QuarterlyDataCVM!FI116*OFFSET(AnnualDataCP!FI$14,PYPQly!$B112,0)/OFFSET(AnnualDataCVM!FI$14,PYPQly!$B112,0)),"",QuarterlyDataCVM!FI116*OFFSET(AnnualDataCP!FI$14,PYPQly!$B112,0)/OFFSET(AnnualDataCVM!FI$14,PYPQly!$B112,0))</f>
        <v>25893.895282242021</v>
      </c>
      <c r="FJ116" s="18">
        <f ca="1">IF(ISERROR(QuarterlyDataCVM!FJ116*OFFSET(AnnualDataCP!FJ$14,PYPQly!$B112,0)/OFFSET(AnnualDataCVM!FJ$14,PYPQly!$B112,0)),"",QuarterlyDataCVM!FJ116*OFFSET(AnnualDataCP!FJ$14,PYPQly!$B112,0)/OFFSET(AnnualDataCVM!FJ$14,PYPQly!$B112,0))</f>
        <v>30841.359624991746</v>
      </c>
      <c r="FK116" s="18">
        <f ca="1">IF(ISERROR(QuarterlyDataCVM!FK116*OFFSET(AnnualDataCP!FK$14,PYPQly!$B112,0)/OFFSET(AnnualDataCVM!FK$14,PYPQly!$B112,0)),"",QuarterlyDataCVM!FK116*OFFSET(AnnualDataCP!FK$14,PYPQly!$B112,0)/OFFSET(AnnualDataCVM!FK$14,PYPQly!$B112,0))</f>
        <v>21423.554965766598</v>
      </c>
      <c r="FL116" s="18">
        <f ca="1">IF(ISERROR(QuarterlyDataCVM!FL116*OFFSET(AnnualDataCP!FL$14,PYPQly!$B112,0)/OFFSET(AnnualDataCVM!FL$14,PYPQly!$B112,0)),"",QuarterlyDataCVM!FL116*OFFSET(AnnualDataCP!FL$14,PYPQly!$B112,0)/OFFSET(AnnualDataCVM!FL$14,PYPQly!$B112,0))</f>
        <v>21423.554965766598</v>
      </c>
      <c r="FM116" s="18">
        <f ca="1">IF(ISERROR(QuarterlyDataCVM!FM116*OFFSET(AnnualDataCP!FM$14,PYPQly!$B112,0)/OFFSET(AnnualDataCVM!FM$14,PYPQly!$B112,0)),"",QuarterlyDataCVM!FM116*OFFSET(AnnualDataCP!FM$14,PYPQly!$B112,0)/OFFSET(AnnualDataCVM!FM$14,PYPQly!$B112,0))</f>
        <v>9416.2457953171379</v>
      </c>
      <c r="FN116" s="18">
        <f ca="1">IF(ISERROR(QuarterlyDataCVM!FN116*OFFSET(AnnualDataCP!FN$14,PYPQly!$B112,0)/OFFSET(AnnualDataCVM!FN$14,PYPQly!$B112,0)),"",QuarterlyDataCVM!FN116*OFFSET(AnnualDataCP!FN$14,PYPQly!$B112,0)/OFFSET(AnnualDataCVM!FN$14,PYPQly!$B112,0))</f>
        <v>4331.3147512864498</v>
      </c>
      <c r="FO116" s="18">
        <f ca="1">IF(ISERROR(QuarterlyDataCVM!FO116*OFFSET(AnnualDataCP!FO$14,PYPQly!$B112,0)/OFFSET(AnnualDataCVM!FO$14,PYPQly!$B112,0)),"",QuarterlyDataCVM!FO116*OFFSET(AnnualDataCP!FO$14,PYPQly!$B112,0)/OFFSET(AnnualDataCVM!FO$14,PYPQly!$B112,0))</f>
        <v>5085.9286886468744</v>
      </c>
      <c r="FP116" s="18">
        <f ca="1">IF(ISERROR(QuarterlyDataCVM!FP116*OFFSET(AnnualDataCP!FP$14,PYPQly!$B112,0)/OFFSET(AnnualDataCVM!FP$14,PYPQly!$B112,0)),"",QuarterlyDataCVM!FP116*OFFSET(AnnualDataCP!FP$14,PYPQly!$B112,0)/OFFSET(AnnualDataCVM!FP$14,PYPQly!$B112,0))</f>
        <v>14571.10678324226</v>
      </c>
      <c r="FQ116" s="18">
        <f ca="1">IF(ISERROR(QuarterlyDataCVM!FQ116*OFFSET(AnnualDataCP!FQ$14,PYPQly!$B112,0)/OFFSET(AnnualDataCVM!FQ$14,PYPQly!$B112,0)),"",QuarterlyDataCVM!FQ116*OFFSET(AnnualDataCP!FQ$14,PYPQly!$B112,0)/OFFSET(AnnualDataCVM!FQ$14,PYPQly!$B112,0))</f>
        <v>6396.5302371541502</v>
      </c>
      <c r="FR116" s="18">
        <f ca="1">IF(ISERROR(QuarterlyDataCVM!FR116*OFFSET(AnnualDataCP!FR$14,PYPQly!$B112,0)/OFFSET(AnnualDataCVM!FR$14,PYPQly!$B112,0)),"",QuarterlyDataCVM!FR116*OFFSET(AnnualDataCP!FR$14,PYPQly!$B112,0)/OFFSET(AnnualDataCVM!FR$14,PYPQly!$B112,0))</f>
        <v>3918.1712810620675</v>
      </c>
      <c r="FS116" s="18">
        <f ca="1">IF(ISERROR(QuarterlyDataCVM!FS116*OFFSET(AnnualDataCP!FS$14,PYPQly!$B112,0)/OFFSET(AnnualDataCVM!FS$14,PYPQly!$B112,0)),"",QuarterlyDataCVM!FS116*OFFSET(AnnualDataCP!FS$14,PYPQly!$B112,0)/OFFSET(AnnualDataCVM!FS$14,PYPQly!$B112,0))</f>
        <v>1686.4225030450671</v>
      </c>
      <c r="FT116" s="18">
        <f ca="1">IF(ISERROR(QuarterlyDataCVM!FT116*OFFSET(AnnualDataCP!FT$14,PYPQly!$B112,0)/OFFSET(AnnualDataCVM!FT$14,PYPQly!$B112,0)),"",QuarterlyDataCVM!FT116*OFFSET(AnnualDataCP!FT$14,PYPQly!$B112,0)/OFFSET(AnnualDataCVM!FT$14,PYPQly!$B112,0))</f>
        <v>444.3664717348928</v>
      </c>
      <c r="FU116" s="18">
        <f ca="1">IF(ISERROR(QuarterlyDataCVM!FU116*OFFSET(AnnualDataCP!FU$14,PYPQly!$B112,0)/OFFSET(AnnualDataCVM!FU$14,PYPQly!$B112,0)),"",QuarterlyDataCVM!FU116*OFFSET(AnnualDataCP!FU$14,PYPQly!$B112,0)/OFFSET(AnnualDataCVM!FU$14,PYPQly!$B112,0))</f>
        <v>1787.8757245536749</v>
      </c>
      <c r="FV116" s="18">
        <f ca="1">IF(ISERROR(QuarterlyDataCVM!FV116*OFFSET(AnnualDataCP!FV$14,PYPQly!$B112,0)/OFFSET(AnnualDataCVM!FV$14,PYPQly!$B112,0)),"",QuarterlyDataCVM!FV116*OFFSET(AnnualDataCP!FV$14,PYPQly!$B112,0)/OFFSET(AnnualDataCVM!FV$14,PYPQly!$B112,0))</f>
        <v>2477.9339659634538</v>
      </c>
      <c r="FW116" s="18">
        <f ca="1">IF(ISERROR(QuarterlyDataCVM!FW116*OFFSET(AnnualDataCP!FW$14,PYPQly!$B112,0)/OFFSET(AnnualDataCVM!FW$14,PYPQly!$B112,0)),"",QuarterlyDataCVM!FW116*OFFSET(AnnualDataCP!FW$14,PYPQly!$B112,0)/OFFSET(AnnualDataCVM!FW$14,PYPQly!$B112,0))</f>
        <v>7152.6882305939453</v>
      </c>
      <c r="FX116" s="18">
        <f ca="1">IF(ISERROR(QuarterlyDataCVM!FX116*OFFSET(AnnualDataCP!FX$14,PYPQly!$B112,0)/OFFSET(AnnualDataCVM!FX$14,PYPQly!$B112,0)),"",QuarterlyDataCVM!FX116*OFFSET(AnnualDataCP!FX$14,PYPQly!$B112,0)/OFFSET(AnnualDataCVM!FX$14,PYPQly!$B112,0))</f>
        <v>1884.4136604136604</v>
      </c>
      <c r="FY116" s="18">
        <f ca="1">IF(ISERROR(QuarterlyDataCVM!FY116*OFFSET(AnnualDataCP!FY$14,PYPQly!$B112,0)/OFFSET(AnnualDataCVM!FY$14,PYPQly!$B112,0)),"",QuarterlyDataCVM!FY116*OFFSET(AnnualDataCP!FY$14,PYPQly!$B112,0)/OFFSET(AnnualDataCVM!FY$14,PYPQly!$B112,0))</f>
        <v>701.72109654350413</v>
      </c>
      <c r="FZ116" s="18">
        <f ca="1">IF(ISERROR(QuarterlyDataCVM!FZ116*OFFSET(AnnualDataCP!FZ$14,PYPQly!$B112,0)/OFFSET(AnnualDataCVM!FZ$14,PYPQly!$B112,0)),"",QuarterlyDataCVM!FZ116*OFFSET(AnnualDataCP!FZ$14,PYPQly!$B112,0)/OFFSET(AnnualDataCVM!FZ$14,PYPQly!$B112,0))</f>
        <v>4566.5270340300567</v>
      </c>
      <c r="GA116" s="18">
        <f ca="1">IF(ISERROR(QuarterlyDataCVM!GA116*OFFSET(AnnualDataCP!GA$14,PYPQly!$B112,0)/OFFSET(AnnualDataCVM!GA$14,PYPQly!$B112,0)),"",QuarterlyDataCVM!GA116*OFFSET(AnnualDataCP!GA$14,PYPQly!$B112,0)/OFFSET(AnnualDataCVM!GA$14,PYPQly!$B112,0))</f>
        <v>1021.4401308615049</v>
      </c>
      <c r="GB116" s="18">
        <f ca="1">IF(ISERROR(QuarterlyDataCVM!GB116*OFFSET(AnnualDataCP!GB$14,PYPQly!$B112,0)/OFFSET(AnnualDataCVM!GB$14,PYPQly!$B112,0)),"",QuarterlyDataCVM!GB116*OFFSET(AnnualDataCP!GB$14,PYPQly!$B112,0)/OFFSET(AnnualDataCVM!GB$14,PYPQly!$B112,0))</f>
        <v>1021.4401308615049</v>
      </c>
    </row>
    <row r="117" spans="2:184" x14ac:dyDescent="0.25">
      <c r="B117" s="18">
        <f t="shared" si="1"/>
        <v>26</v>
      </c>
      <c r="C117" s="1">
        <v>42248</v>
      </c>
      <c r="D117" s="18">
        <f ca="1">IF(ISERROR(QuarterlyDataCVM!D117*OFFSET(AnnualDataCP!D$14,PYPQly!$B113,0)/OFFSET(AnnualDataCVM!D$14,PYPQly!$B113,0)),"",QuarterlyDataCVM!D117*OFFSET(AnnualDataCP!D$14,PYPQly!$B113,0)/OFFSET(AnnualDataCVM!D$14,PYPQly!$B113,0))</f>
        <v>425378.4276722612</v>
      </c>
      <c r="E117" s="18">
        <f ca="1">IF(ISERROR(QuarterlyDataCVM!E117*OFFSET(AnnualDataCP!E$14,PYPQly!$B113,0)/OFFSET(AnnualDataCVM!E$14,PYPQly!$B113,0)),"",QuarterlyDataCVM!E117*OFFSET(AnnualDataCP!E$14,PYPQly!$B113,0)/OFFSET(AnnualDataCVM!E$14,PYPQly!$B113,0))</f>
        <v>3514.296992779497</v>
      </c>
      <c r="F117" s="18">
        <f ca="1">IF(ISERROR(QuarterlyDataCVM!F117*OFFSET(AnnualDataCP!F$14,PYPQly!$B113,0)/OFFSET(AnnualDataCVM!F$14,PYPQly!$B113,0)),"",QuarterlyDataCVM!F117*OFFSET(AnnualDataCP!F$14,PYPQly!$B113,0)/OFFSET(AnnualDataCVM!F$14,PYPQly!$B113,0))</f>
        <v>3169.7425056316065</v>
      </c>
      <c r="G117" s="18">
        <f ca="1">IF(ISERROR(QuarterlyDataCVM!G117*OFFSET(AnnualDataCP!G$14,PYPQly!$B113,0)/OFFSET(AnnualDataCVM!G$14,PYPQly!$B113,0)),"",QuarterlyDataCVM!G117*OFFSET(AnnualDataCP!G$14,PYPQly!$B113,0)/OFFSET(AnnualDataCVM!G$14,PYPQly!$B113,0))</f>
        <v>133.52652259332024</v>
      </c>
      <c r="H117" s="18">
        <f ca="1">IF(ISERROR(QuarterlyDataCVM!H117*OFFSET(AnnualDataCP!H$14,PYPQly!$B113,0)/OFFSET(AnnualDataCVM!H$14,PYPQly!$B113,0)),"",QuarterlyDataCVM!H117*OFFSET(AnnualDataCP!H$14,PYPQly!$B113,0)/OFFSET(AnnualDataCVM!H$14,PYPQly!$B113,0))</f>
        <v>209.89782244556113</v>
      </c>
      <c r="I117" s="18">
        <f ca="1">IF(ISERROR(QuarterlyDataCVM!I117*OFFSET(AnnualDataCP!I$14,PYPQly!$B113,0)/OFFSET(AnnualDataCVM!I$14,PYPQly!$B113,0)),"",QuarterlyDataCVM!I117*OFFSET(AnnualDataCP!I$14,PYPQly!$B113,0)/OFFSET(AnnualDataCVM!I$14,PYPQly!$B113,0))</f>
        <v>87422.261964011195</v>
      </c>
      <c r="J117" s="18">
        <f ca="1">IF(ISERROR(QuarterlyDataCVM!J117*OFFSET(AnnualDataCP!J$14,PYPQly!$B113,0)/OFFSET(AnnualDataCVM!J$14,PYPQly!$B113,0)),"",QuarterlyDataCVM!J117*OFFSET(AnnualDataCP!J$14,PYPQly!$B113,0)/OFFSET(AnnualDataCVM!J$14,PYPQly!$B113,0))</f>
        <v>61148.584131439893</v>
      </c>
      <c r="K117" s="18">
        <f ca="1">IF(ISERROR(QuarterlyDataCVM!K117*OFFSET(AnnualDataCP!K$14,PYPQly!$B113,0)/OFFSET(AnnualDataCVM!K$14,PYPQly!$B113,0)),"",QuarterlyDataCVM!K117*OFFSET(AnnualDataCP!K$14,PYPQly!$B113,0)/OFFSET(AnnualDataCVM!K$14,PYPQly!$B113,0))</f>
        <v>5181.280340105789</v>
      </c>
      <c r="L117" s="18">
        <f ca="1">IF(ISERROR(QuarterlyDataCVM!L117*OFFSET(AnnualDataCP!L$14,PYPQly!$B113,0)/OFFSET(AnnualDataCVM!L$14,PYPQly!$B113,0)),"",QuarterlyDataCVM!L117*OFFSET(AnnualDataCP!L$14,PYPQly!$B113,0)/OFFSET(AnnualDataCVM!L$14,PYPQly!$B113,0))</f>
        <v>13.126213592233009</v>
      </c>
      <c r="M117" s="18">
        <f ca="1">IF(ISERROR(QuarterlyDataCVM!M117*OFFSET(AnnualDataCP!M$14,PYPQly!$B113,0)/OFFSET(AnnualDataCVM!M$14,PYPQly!$B113,0)),"",QuarterlyDataCVM!M117*OFFSET(AnnualDataCP!M$14,PYPQly!$B113,0)/OFFSET(AnnualDataCVM!M$14,PYPQly!$B113,0))</f>
        <v>4344.7613989637302</v>
      </c>
      <c r="N117" s="18" t="str">
        <f ca="1">IF(ISERROR(QuarterlyDataCVM!N117*OFFSET(AnnualDataCP!N$14,PYPQly!$B113,0)/OFFSET(AnnualDataCVM!N$14,PYPQly!$B113,0)),"",QuarterlyDataCVM!N117*OFFSET(AnnualDataCP!N$14,PYPQly!$B113,0)/OFFSET(AnnualDataCVM!N$14,PYPQly!$B113,0))</f>
        <v/>
      </c>
      <c r="O117" s="18">
        <f ca="1">IF(ISERROR(QuarterlyDataCVM!O117*OFFSET(AnnualDataCP!O$14,PYPQly!$B113,0)/OFFSET(AnnualDataCVM!O$14,PYPQly!$B113,0)),"",QuarterlyDataCVM!O117*OFFSET(AnnualDataCP!O$14,PYPQly!$B113,0)/OFFSET(AnnualDataCVM!O$14,PYPQly!$B113,0))</f>
        <v>366.05291005291008</v>
      </c>
      <c r="P117" s="18">
        <f ca="1">IF(ISERROR(QuarterlyDataCVM!P117*OFFSET(AnnualDataCP!P$14,PYPQly!$B113,0)/OFFSET(AnnualDataCVM!P$14,PYPQly!$B113,0)),"",QuarterlyDataCVM!P117*OFFSET(AnnualDataCP!P$14,PYPQly!$B113,0)/OFFSET(AnnualDataCVM!P$14,PYPQly!$B113,0))</f>
        <v>456.68642560758741</v>
      </c>
      <c r="Q117" s="18">
        <f ca="1">IF(ISERROR(QuarterlyDataCVM!Q117*OFFSET(AnnualDataCP!Q$14,PYPQly!$B113,0)/OFFSET(AnnualDataCVM!Q$14,PYPQly!$B113,0)),"",QuarterlyDataCVM!Q117*OFFSET(AnnualDataCP!Q$14,PYPQly!$B113,0)/OFFSET(AnnualDataCVM!Q$14,PYPQly!$B113,0))</f>
        <v>43330.024907149113</v>
      </c>
      <c r="R117" s="18">
        <f ca="1">IF(ISERROR(QuarterlyDataCVM!R117*OFFSET(AnnualDataCP!R$14,PYPQly!$B113,0)/OFFSET(AnnualDataCVM!R$14,PYPQly!$B113,0)),"",QuarterlyDataCVM!R117*OFFSET(AnnualDataCP!R$14,PYPQly!$B113,0)/OFFSET(AnnualDataCVM!R$14,PYPQly!$B113,0))</f>
        <v>7008.6616884463801</v>
      </c>
      <c r="S117" s="18">
        <f ca="1">IF(ISERROR(QuarterlyDataCVM!S117*OFFSET(AnnualDataCP!S$14,PYPQly!$B113,0)/OFFSET(AnnualDataCVM!S$14,PYPQly!$B113,0)),"",QuarterlyDataCVM!S117*OFFSET(AnnualDataCP!S$14,PYPQly!$B113,0)/OFFSET(AnnualDataCVM!S$14,PYPQly!$B113,0))</f>
        <v>5307.6398056472317</v>
      </c>
      <c r="T117" s="18">
        <f ca="1">IF(ISERROR(QuarterlyDataCVM!T117*OFFSET(AnnualDataCP!T$14,PYPQly!$B113,0)/OFFSET(AnnualDataCVM!T$14,PYPQly!$B113,0)),"",QuarterlyDataCVM!T117*OFFSET(AnnualDataCP!T$14,PYPQly!$B113,0)/OFFSET(AnnualDataCVM!T$14,PYPQly!$B113,0))</f>
        <v>996.38360898543567</v>
      </c>
      <c r="U117" s="18">
        <f ca="1">IF(ISERROR(QuarterlyDataCVM!U117*OFFSET(AnnualDataCP!U$14,PYPQly!$B113,0)/OFFSET(AnnualDataCVM!U$14,PYPQly!$B113,0)),"",QuarterlyDataCVM!U117*OFFSET(AnnualDataCP!U$14,PYPQly!$B113,0)/OFFSET(AnnualDataCVM!U$14,PYPQly!$B113,0))</f>
        <v>677.76617115307351</v>
      </c>
      <c r="V117" s="18">
        <f ca="1">IF(ISERROR(QuarterlyDataCVM!V117*OFFSET(AnnualDataCP!V$14,PYPQly!$B113,0)/OFFSET(AnnualDataCVM!V$14,PYPQly!$B113,0)),"",QuarterlyDataCVM!V117*OFFSET(AnnualDataCP!V$14,PYPQly!$B113,0)/OFFSET(AnnualDataCVM!V$14,PYPQly!$B113,0))</f>
        <v>34.80821917808219</v>
      </c>
      <c r="W117" s="18">
        <f ca="1">IF(ISERROR(QuarterlyDataCVM!W117*OFFSET(AnnualDataCP!W$14,PYPQly!$B113,0)/OFFSET(AnnualDataCVM!W$14,PYPQly!$B113,0)),"",QuarterlyDataCVM!W117*OFFSET(AnnualDataCP!W$14,PYPQly!$B113,0)/OFFSET(AnnualDataCVM!W$14,PYPQly!$B113,0))</f>
        <v>581.72625048468399</v>
      </c>
      <c r="X117" s="18">
        <f ca="1">IF(ISERROR(QuarterlyDataCVM!X117*OFFSET(AnnualDataCP!X$14,PYPQly!$B113,0)/OFFSET(AnnualDataCVM!X$14,PYPQly!$B113,0)),"",QuarterlyDataCVM!X117*OFFSET(AnnualDataCP!X$14,PYPQly!$B113,0)/OFFSET(AnnualDataCVM!X$14,PYPQly!$B113,0))</f>
        <v>373.67866847826087</v>
      </c>
      <c r="Y117" s="18">
        <f ca="1">IF(ISERROR(QuarterlyDataCVM!Y117*OFFSET(AnnualDataCP!Y$14,PYPQly!$B113,0)/OFFSET(AnnualDataCVM!Y$14,PYPQly!$B113,0)),"",QuarterlyDataCVM!Y117*OFFSET(AnnualDataCP!Y$14,PYPQly!$B113,0)/OFFSET(AnnualDataCVM!Y$14,PYPQly!$B113,0))</f>
        <v>748.29231830726769</v>
      </c>
      <c r="Z117" s="18">
        <f ca="1">IF(ISERROR(QuarterlyDataCVM!Z117*OFFSET(AnnualDataCP!Z$14,PYPQly!$B113,0)/OFFSET(AnnualDataCVM!Z$14,PYPQly!$B113,0)),"",QuarterlyDataCVM!Z117*OFFSET(AnnualDataCP!Z$14,PYPQly!$B113,0)/OFFSET(AnnualDataCVM!Z$14,PYPQly!$B113,0))</f>
        <v>1670.6324758315582</v>
      </c>
      <c r="AA117" s="18">
        <f ca="1">IF(ISERROR(QuarterlyDataCVM!AA117*OFFSET(AnnualDataCP!AA$14,PYPQly!$B113,0)/OFFSET(AnnualDataCVM!AA$14,PYPQly!$B113,0)),"",QuarterlyDataCVM!AA117*OFFSET(AnnualDataCP!AA$14,PYPQly!$B113,0)/OFFSET(AnnualDataCVM!AA$14,PYPQly!$B113,0))</f>
        <v>225.20498301245752</v>
      </c>
      <c r="AB117" s="18">
        <f ca="1">IF(ISERROR(QuarterlyDataCVM!AB117*OFFSET(AnnualDataCP!AB$14,PYPQly!$B113,0)/OFFSET(AnnualDataCVM!AB$14,PYPQly!$B113,0)),"",QuarterlyDataCVM!AB117*OFFSET(AnnualDataCP!AB$14,PYPQly!$B113,0)/OFFSET(AnnualDataCVM!AB$14,PYPQly!$B113,0))</f>
        <v>1348.4466052541795</v>
      </c>
      <c r="AC117" s="18">
        <f ca="1">IF(ISERROR(QuarterlyDataCVM!AC117*OFFSET(AnnualDataCP!AC$14,PYPQly!$B113,0)/OFFSET(AnnualDataCVM!AC$14,PYPQly!$B113,0)),"",QuarterlyDataCVM!AC117*OFFSET(AnnualDataCP!AC$14,PYPQly!$B113,0)/OFFSET(AnnualDataCVM!AC$14,PYPQly!$B113,0))</f>
        <v>973.72626772410479</v>
      </c>
      <c r="AD117" s="18">
        <f ca="1">IF(ISERROR(QuarterlyDataCVM!AD117*OFFSET(AnnualDataCP!AD$14,PYPQly!$B113,0)/OFFSET(AnnualDataCVM!AD$14,PYPQly!$B113,0)),"",QuarterlyDataCVM!AD117*OFFSET(AnnualDataCP!AD$14,PYPQly!$B113,0)/OFFSET(AnnualDataCVM!AD$14,PYPQly!$B113,0))</f>
        <v>376.41290322580647</v>
      </c>
      <c r="AE117" s="18">
        <f ca="1">IF(ISERROR(QuarterlyDataCVM!AE117*OFFSET(AnnualDataCP!AE$14,PYPQly!$B113,0)/OFFSET(AnnualDataCVM!AE$14,PYPQly!$B113,0)),"",QuarterlyDataCVM!AE117*OFFSET(AnnualDataCP!AE$14,PYPQly!$B113,0)/OFFSET(AnnualDataCVM!AE$14,PYPQly!$B113,0))</f>
        <v>355.13235294117646</v>
      </c>
      <c r="AF117" s="18">
        <f ca="1">IF(ISERROR(QuarterlyDataCVM!AF117*OFFSET(AnnualDataCP!AF$14,PYPQly!$B113,0)/OFFSET(AnnualDataCVM!AF$14,PYPQly!$B113,0)),"",QuarterlyDataCVM!AF117*OFFSET(AnnualDataCP!AF$14,PYPQly!$B113,0)/OFFSET(AnnualDataCVM!AF$14,PYPQly!$B113,0))</f>
        <v>1508.3155139156793</v>
      </c>
      <c r="AG117" s="18">
        <f ca="1">IF(ISERROR(QuarterlyDataCVM!AG117*OFFSET(AnnualDataCP!AG$14,PYPQly!$B113,0)/OFFSET(AnnualDataCVM!AG$14,PYPQly!$B113,0)),"",QuarterlyDataCVM!AG117*OFFSET(AnnualDataCP!AG$14,PYPQly!$B113,0)/OFFSET(AnnualDataCVM!AG$14,PYPQly!$B113,0))</f>
        <v>660.12334377258492</v>
      </c>
      <c r="AH117" s="18">
        <f ca="1">IF(ISERROR(QuarterlyDataCVM!AH117*OFFSET(AnnualDataCP!AH$14,PYPQly!$B113,0)/OFFSET(AnnualDataCVM!AH$14,PYPQly!$B113,0)),"",QuarterlyDataCVM!AH117*OFFSET(AnnualDataCP!AH$14,PYPQly!$B113,0)/OFFSET(AnnualDataCVM!AH$14,PYPQly!$B113,0))</f>
        <v>678.35924006908465</v>
      </c>
      <c r="AI117" s="18">
        <f ca="1">IF(ISERROR(QuarterlyDataCVM!AI117*OFFSET(AnnualDataCP!AI$14,PYPQly!$B113,0)/OFFSET(AnnualDataCVM!AI$14,PYPQly!$B113,0)),"",QuarterlyDataCVM!AI117*OFFSET(AnnualDataCP!AI$14,PYPQly!$B113,0)/OFFSET(AnnualDataCVM!AI$14,PYPQly!$B113,0))</f>
        <v>167.12307692307692</v>
      </c>
      <c r="AJ117" s="18">
        <f ca="1">IF(ISERROR(QuarterlyDataCVM!AJ117*OFFSET(AnnualDataCP!AJ$14,PYPQly!$B113,0)/OFFSET(AnnualDataCVM!AJ$14,PYPQly!$B113,0)),"",QuarterlyDataCVM!AJ117*OFFSET(AnnualDataCP!AJ$14,PYPQly!$B113,0)/OFFSET(AnnualDataCVM!AJ$14,PYPQly!$B113,0))</f>
        <v>2983.0119622910561</v>
      </c>
      <c r="AK117" s="18">
        <f ca="1">IF(ISERROR(QuarterlyDataCVM!AK117*OFFSET(AnnualDataCP!AK$14,PYPQly!$B113,0)/OFFSET(AnnualDataCVM!AK$14,PYPQly!$B113,0)),"",QuarterlyDataCVM!AK117*OFFSET(AnnualDataCP!AK$14,PYPQly!$B113,0)/OFFSET(AnnualDataCVM!AK$14,PYPQly!$B113,0))</f>
        <v>690.5869090909091</v>
      </c>
      <c r="AL117" s="18">
        <f ca="1">IF(ISERROR(QuarterlyDataCVM!AL117*OFFSET(AnnualDataCP!AL$14,PYPQly!$B113,0)/OFFSET(AnnualDataCVM!AL$14,PYPQly!$B113,0)),"",QuarterlyDataCVM!AL117*OFFSET(AnnualDataCP!AL$14,PYPQly!$B113,0)/OFFSET(AnnualDataCVM!AL$14,PYPQly!$B113,0))</f>
        <v>1052.1075089392134</v>
      </c>
      <c r="AM117" s="18">
        <f ca="1">IF(ISERROR(QuarterlyDataCVM!AM117*OFFSET(AnnualDataCP!AM$14,PYPQly!$B113,0)/OFFSET(AnnualDataCVM!AM$14,PYPQly!$B113,0)),"",QuarterlyDataCVM!AM117*OFFSET(AnnualDataCP!AM$14,PYPQly!$B113,0)/OFFSET(AnnualDataCVM!AM$14,PYPQly!$B113,0))</f>
        <v>1238.8922835195531</v>
      </c>
      <c r="AN117" s="18">
        <f ca="1">IF(ISERROR(QuarterlyDataCVM!AN117*OFFSET(AnnualDataCP!AN$14,PYPQly!$B113,0)/OFFSET(AnnualDataCVM!AN$14,PYPQly!$B113,0)),"",QuarterlyDataCVM!AN117*OFFSET(AnnualDataCP!AN$14,PYPQly!$B113,0)/OFFSET(AnnualDataCVM!AN$14,PYPQly!$B113,0))</f>
        <v>333.58502024291499</v>
      </c>
      <c r="AO117" s="18">
        <f ca="1">IF(ISERROR(QuarterlyDataCVM!AO117*OFFSET(AnnualDataCP!AO$14,PYPQly!$B113,0)/OFFSET(AnnualDataCVM!AO$14,PYPQly!$B113,0)),"",QuarterlyDataCVM!AO117*OFFSET(AnnualDataCP!AO$14,PYPQly!$B113,0)/OFFSET(AnnualDataCVM!AO$14,PYPQly!$B113,0))</f>
        <v>333.58502024291499</v>
      </c>
      <c r="AP117" s="18">
        <f ca="1">IF(ISERROR(QuarterlyDataCVM!AP117*OFFSET(AnnualDataCP!AP$14,PYPQly!$B113,0)/OFFSET(AnnualDataCVM!AP$14,PYPQly!$B113,0)),"",QuarterlyDataCVM!AP117*OFFSET(AnnualDataCP!AP$14,PYPQly!$B113,0)/OFFSET(AnnualDataCVM!AP$14,PYPQly!$B113,0))</f>
        <v>2915.6393501160505</v>
      </c>
      <c r="AQ117" s="18">
        <f ca="1">IF(ISERROR(QuarterlyDataCVM!AQ117*OFFSET(AnnualDataCP!AQ$14,PYPQly!$B113,0)/OFFSET(AnnualDataCVM!AQ$14,PYPQly!$B113,0)),"",QuarterlyDataCVM!AQ117*OFFSET(AnnualDataCP!AQ$14,PYPQly!$B113,0)/OFFSET(AnnualDataCVM!AQ$14,PYPQly!$B113,0))</f>
        <v>2915.6393501160505</v>
      </c>
      <c r="AR117" s="18">
        <f ca="1">IF(ISERROR(QuarterlyDataCVM!AR117*OFFSET(AnnualDataCP!AR$14,PYPQly!$B113,0)/OFFSET(AnnualDataCVM!AR$14,PYPQly!$B113,0)),"",QuarterlyDataCVM!AR117*OFFSET(AnnualDataCP!AR$14,PYPQly!$B113,0)/OFFSET(AnnualDataCVM!AR$14,PYPQly!$B113,0))</f>
        <v>296.41624365482232</v>
      </c>
      <c r="AS117" s="18">
        <f ca="1">IF(ISERROR(QuarterlyDataCVM!AS117*OFFSET(AnnualDataCP!AS$14,PYPQly!$B113,0)/OFFSET(AnnualDataCVM!AS$14,PYPQly!$B113,0)),"",QuarterlyDataCVM!AS117*OFFSET(AnnualDataCP!AS$14,PYPQly!$B113,0)/OFFSET(AnnualDataCVM!AS$14,PYPQly!$B113,0))</f>
        <v>564.74812286689416</v>
      </c>
      <c r="AT117" s="18">
        <f ca="1">IF(ISERROR(QuarterlyDataCVM!AT117*OFFSET(AnnualDataCP!AT$14,PYPQly!$B113,0)/OFFSET(AnnualDataCVM!AT$14,PYPQly!$B113,0)),"",QuarterlyDataCVM!AT117*OFFSET(AnnualDataCP!AT$14,PYPQly!$B113,0)/OFFSET(AnnualDataCVM!AT$14,PYPQly!$B113,0))</f>
        <v>157.20928116469517</v>
      </c>
      <c r="AU117" s="18">
        <f ca="1">IF(ISERROR(QuarterlyDataCVM!AU117*OFFSET(AnnualDataCP!AU$14,PYPQly!$B113,0)/OFFSET(AnnualDataCVM!AU$14,PYPQly!$B113,0)),"",QuarterlyDataCVM!AU117*OFFSET(AnnualDataCP!AU$14,PYPQly!$B113,0)/OFFSET(AnnualDataCVM!AU$14,PYPQly!$B113,0))</f>
        <v>288.66826462128478</v>
      </c>
      <c r="AV117" s="18">
        <f ca="1">IF(ISERROR(QuarterlyDataCVM!AV117*OFFSET(AnnualDataCP!AV$14,PYPQly!$B113,0)/OFFSET(AnnualDataCVM!AV$14,PYPQly!$B113,0)),"",QuarterlyDataCVM!AV117*OFFSET(AnnualDataCP!AV$14,PYPQly!$B113,0)/OFFSET(AnnualDataCVM!AV$14,PYPQly!$B113,0))</f>
        <v>938.96362677912498</v>
      </c>
      <c r="AW117" s="18">
        <f ca="1">IF(ISERROR(QuarterlyDataCVM!AW117*OFFSET(AnnualDataCP!AW$14,PYPQly!$B113,0)/OFFSET(AnnualDataCVM!AW$14,PYPQly!$B113,0)),"",QuarterlyDataCVM!AW117*OFFSET(AnnualDataCP!AW$14,PYPQly!$B113,0)/OFFSET(AnnualDataCVM!AW$14,PYPQly!$B113,0))</f>
        <v>668.16971125515613</v>
      </c>
      <c r="AX117" s="18">
        <f ca="1">IF(ISERROR(QuarterlyDataCVM!AX117*OFFSET(AnnualDataCP!AX$14,PYPQly!$B113,0)/OFFSET(AnnualDataCVM!AX$14,PYPQly!$B113,0)),"",QuarterlyDataCVM!AX117*OFFSET(AnnualDataCP!AX$14,PYPQly!$B113,0)/OFFSET(AnnualDataCVM!AX$14,PYPQly!$B113,0))</f>
        <v>2859.6539786841895</v>
      </c>
      <c r="AY117" s="18">
        <f ca="1">IF(ISERROR(QuarterlyDataCVM!AY117*OFFSET(AnnualDataCP!AY$14,PYPQly!$B113,0)/OFFSET(AnnualDataCVM!AY$14,PYPQly!$B113,0)),"",QuarterlyDataCVM!AY117*OFFSET(AnnualDataCP!AY$14,PYPQly!$B113,0)/OFFSET(AnnualDataCVM!AY$14,PYPQly!$B113,0))</f>
        <v>2859.6539786841895</v>
      </c>
      <c r="AZ117" s="18">
        <f ca="1">IF(ISERROR(QuarterlyDataCVM!AZ117*OFFSET(AnnualDataCP!AZ$14,PYPQly!$B113,0)/OFFSET(AnnualDataCVM!AZ$14,PYPQly!$B113,0)),"",QuarterlyDataCVM!AZ117*OFFSET(AnnualDataCP!AZ$14,PYPQly!$B113,0)/OFFSET(AnnualDataCVM!AZ$14,PYPQly!$B113,0))</f>
        <v>3164.0372680029695</v>
      </c>
      <c r="BA117" s="18">
        <f ca="1">IF(ISERROR(QuarterlyDataCVM!BA117*OFFSET(AnnualDataCP!BA$14,PYPQly!$B113,0)/OFFSET(AnnualDataCVM!BA$14,PYPQly!$B113,0)),"",QuarterlyDataCVM!BA117*OFFSET(AnnualDataCP!BA$14,PYPQly!$B113,0)/OFFSET(AnnualDataCVM!BA$14,PYPQly!$B113,0))</f>
        <v>1847.4814814814815</v>
      </c>
      <c r="BB117" s="18">
        <f ca="1">IF(ISERROR(QuarterlyDataCVM!BB117*OFFSET(AnnualDataCP!BB$14,PYPQly!$B113,0)/OFFSET(AnnualDataCVM!BB$14,PYPQly!$B113,0)),"",QuarterlyDataCVM!BB117*OFFSET(AnnualDataCP!BB$14,PYPQly!$B113,0)/OFFSET(AnnualDataCVM!BB$14,PYPQly!$B113,0))</f>
        <v>1316.3374600638977</v>
      </c>
      <c r="BC117" s="18">
        <f ca="1">IF(ISERROR(QuarterlyDataCVM!BC117*OFFSET(AnnualDataCP!BC$14,PYPQly!$B113,0)/OFFSET(AnnualDataCVM!BC$14,PYPQly!$B113,0)),"",QuarterlyDataCVM!BC117*OFFSET(AnnualDataCP!BC$14,PYPQly!$B113,0)/OFFSET(AnnualDataCVM!BC$14,PYPQly!$B113,0))</f>
        <v>479.22906403940885</v>
      </c>
      <c r="BD117" s="18">
        <f ca="1">IF(ISERROR(QuarterlyDataCVM!BD117*OFFSET(AnnualDataCP!BD$14,PYPQly!$B113,0)/OFFSET(AnnualDataCVM!BD$14,PYPQly!$B113,0)),"",QuarterlyDataCVM!BD117*OFFSET(AnnualDataCP!BD$14,PYPQly!$B113,0)/OFFSET(AnnualDataCVM!BD$14,PYPQly!$B113,0))</f>
        <v>835.48106060606062</v>
      </c>
      <c r="BE117" s="18">
        <f ca="1">IF(ISERROR(QuarterlyDataCVM!BE117*OFFSET(AnnualDataCP!BE$14,PYPQly!$B113,0)/OFFSET(AnnualDataCVM!BE$14,PYPQly!$B113,0)),"",QuarterlyDataCVM!BE117*OFFSET(AnnualDataCP!BE$14,PYPQly!$B113,0)/OFFSET(AnnualDataCVM!BE$14,PYPQly!$B113,0))</f>
        <v>5147.4026187370155</v>
      </c>
      <c r="BF117" s="18">
        <f ca="1">IF(ISERROR(QuarterlyDataCVM!BF117*OFFSET(AnnualDataCP!BF$14,PYPQly!$B113,0)/OFFSET(AnnualDataCVM!BF$14,PYPQly!$B113,0)),"",QuarterlyDataCVM!BF117*OFFSET(AnnualDataCP!BF$14,PYPQly!$B113,0)/OFFSET(AnnualDataCVM!BF$14,PYPQly!$B113,0))</f>
        <v>880.94467760396799</v>
      </c>
      <c r="BG117" s="18">
        <f ca="1">IF(ISERROR(QuarterlyDataCVM!BG117*OFFSET(AnnualDataCP!BG$14,PYPQly!$B113,0)/OFFSET(AnnualDataCVM!BG$14,PYPQly!$B113,0)),"",QuarterlyDataCVM!BG117*OFFSET(AnnualDataCP!BG$14,PYPQly!$B113,0)/OFFSET(AnnualDataCVM!BG$14,PYPQly!$B113,0))</f>
        <v>552.65229615745079</v>
      </c>
      <c r="BH117" s="18">
        <f ca="1">IF(ISERROR(QuarterlyDataCVM!BH117*OFFSET(AnnualDataCP!BH$14,PYPQly!$B113,0)/OFFSET(AnnualDataCVM!BH$14,PYPQly!$B113,0)),"",QuarterlyDataCVM!BH117*OFFSET(AnnualDataCP!BH$14,PYPQly!$B113,0)/OFFSET(AnnualDataCVM!BH$14,PYPQly!$B113,0))</f>
        <v>327.35119617224882</v>
      </c>
      <c r="BI117" s="18">
        <f ca="1">IF(ISERROR(QuarterlyDataCVM!BI117*OFFSET(AnnualDataCP!BI$14,PYPQly!$B113,0)/OFFSET(AnnualDataCVM!BI$14,PYPQly!$B113,0)),"",QuarterlyDataCVM!BI117*OFFSET(AnnualDataCP!BI$14,PYPQly!$B113,0)/OFFSET(AnnualDataCVM!BI$14,PYPQly!$B113,0))</f>
        <v>4266.7270517495044</v>
      </c>
      <c r="BJ117" s="18">
        <f ca="1">IF(ISERROR(QuarterlyDataCVM!BJ117*OFFSET(AnnualDataCP!BJ$14,PYPQly!$B113,0)/OFFSET(AnnualDataCVM!BJ$14,PYPQly!$B113,0)),"",QuarterlyDataCVM!BJ117*OFFSET(AnnualDataCP!BJ$14,PYPQly!$B113,0)/OFFSET(AnnualDataCVM!BJ$14,PYPQly!$B113,0))</f>
        <v>3959.2368347922747</v>
      </c>
      <c r="BK117" s="18">
        <f ca="1">IF(ISERROR(QuarterlyDataCVM!BK117*OFFSET(AnnualDataCP!BK$14,PYPQly!$B113,0)/OFFSET(AnnualDataCVM!BK$14,PYPQly!$B113,0)),"",QuarterlyDataCVM!BK117*OFFSET(AnnualDataCP!BK$14,PYPQly!$B113,0)/OFFSET(AnnualDataCVM!BK$14,PYPQly!$B113,0))</f>
        <v>308.9238095238095</v>
      </c>
      <c r="BL117" s="18">
        <f ca="1">IF(ISERROR(QuarterlyDataCVM!BL117*OFFSET(AnnualDataCP!BL$14,PYPQly!$B113,0)/OFFSET(AnnualDataCVM!BL$14,PYPQly!$B113,0)),"",QuarterlyDataCVM!BL117*OFFSET(AnnualDataCP!BL$14,PYPQly!$B113,0)/OFFSET(AnnualDataCVM!BL$14,PYPQly!$B113,0))</f>
        <v>2756.5828610100666</v>
      </c>
      <c r="BM117" s="18">
        <f ca="1">IF(ISERROR(QuarterlyDataCVM!BM117*OFFSET(AnnualDataCP!BM$14,PYPQly!$B113,0)/OFFSET(AnnualDataCVM!BM$14,PYPQly!$B113,0)),"",QuarterlyDataCVM!BM117*OFFSET(AnnualDataCP!BM$14,PYPQly!$B113,0)/OFFSET(AnnualDataCVM!BM$14,PYPQly!$B113,0))</f>
        <v>2756.5828610100666</v>
      </c>
      <c r="BN117" s="18">
        <f ca="1">IF(ISERROR(QuarterlyDataCVM!BN117*OFFSET(AnnualDataCP!BN$14,PYPQly!$B113,0)/OFFSET(AnnualDataCVM!BN$14,PYPQly!$B113,0)),"",QuarterlyDataCVM!BN117*OFFSET(AnnualDataCP!BN$14,PYPQly!$B113,0)/OFFSET(AnnualDataCVM!BN$14,PYPQly!$B113,0))</f>
        <v>1220.0483242400624</v>
      </c>
      <c r="BO117" s="18">
        <f ca="1">IF(ISERROR(QuarterlyDataCVM!BO117*OFFSET(AnnualDataCP!BO$14,PYPQly!$B113,0)/OFFSET(AnnualDataCVM!BO$14,PYPQly!$B113,0)),"",QuarterlyDataCVM!BO117*OFFSET(AnnualDataCP!BO$14,PYPQly!$B113,0)/OFFSET(AnnualDataCVM!BO$14,PYPQly!$B113,0))</f>
        <v>1220.0483242400624</v>
      </c>
      <c r="BP117" s="18">
        <f ca="1">IF(ISERROR(QuarterlyDataCVM!BP117*OFFSET(AnnualDataCP!BP$14,PYPQly!$B113,0)/OFFSET(AnnualDataCVM!BP$14,PYPQly!$B113,0)),"",QuarterlyDataCVM!BP117*OFFSET(AnnualDataCP!BP$14,PYPQly!$B113,0)/OFFSET(AnnualDataCVM!BP$14,PYPQly!$B113,0))</f>
        <v>3269.8038238226495</v>
      </c>
      <c r="BQ117" s="18">
        <f ca="1">IF(ISERROR(QuarterlyDataCVM!BQ117*OFFSET(AnnualDataCP!BQ$14,PYPQly!$B113,0)/OFFSET(AnnualDataCVM!BQ$14,PYPQly!$B113,0)),"",QuarterlyDataCVM!BQ117*OFFSET(AnnualDataCP!BQ$14,PYPQly!$B113,0)/OFFSET(AnnualDataCVM!BQ$14,PYPQly!$B113,0))</f>
        <v>3269.8038238226495</v>
      </c>
      <c r="BR117" s="18">
        <f ca="1">IF(ISERROR(QuarterlyDataCVM!BR117*OFFSET(AnnualDataCP!BR$14,PYPQly!$B113,0)/OFFSET(AnnualDataCVM!BR$14,PYPQly!$B113,0)),"",QuarterlyDataCVM!BR117*OFFSET(AnnualDataCP!BR$14,PYPQly!$B113,0)/OFFSET(AnnualDataCVM!BR$14,PYPQly!$B113,0))</f>
        <v>6232.2142502956094</v>
      </c>
      <c r="BS117" s="18">
        <f ca="1">IF(ISERROR(QuarterlyDataCVM!BS117*OFFSET(AnnualDataCP!BS$14,PYPQly!$B113,0)/OFFSET(AnnualDataCVM!BS$14,PYPQly!$B113,0)),"",QuarterlyDataCVM!BS117*OFFSET(AnnualDataCP!BS$14,PYPQly!$B113,0)/OFFSET(AnnualDataCVM!BS$14,PYPQly!$B113,0))</f>
        <v>4030.5152995628696</v>
      </c>
      <c r="BT117" s="18">
        <f ca="1">IF(ISERROR(QuarterlyDataCVM!BT117*OFFSET(AnnualDataCP!BT$14,PYPQly!$B113,0)/OFFSET(AnnualDataCVM!BT$14,PYPQly!$B113,0)),"",QuarterlyDataCVM!BT117*OFFSET(AnnualDataCP!BT$14,PYPQly!$B113,0)/OFFSET(AnnualDataCVM!BT$14,PYPQly!$B113,0))</f>
        <v>2201.4131349985969</v>
      </c>
      <c r="BU117" s="18">
        <f ca="1">IF(ISERROR(QuarterlyDataCVM!BU117*OFFSET(AnnualDataCP!BU$14,PYPQly!$B113,0)/OFFSET(AnnualDataCVM!BU$14,PYPQly!$B113,0)),"",QuarterlyDataCVM!BU117*OFFSET(AnnualDataCP!BU$14,PYPQly!$B113,0)/OFFSET(AnnualDataCVM!BU$14,PYPQly!$B113,0))</f>
        <v>362.56548622821811</v>
      </c>
      <c r="BV117" s="18">
        <f ca="1">IF(ISERROR(QuarterlyDataCVM!BV117*OFFSET(AnnualDataCP!BV$14,PYPQly!$B113,0)/OFFSET(AnnualDataCVM!BV$14,PYPQly!$B113,0)),"",QuarterlyDataCVM!BV117*OFFSET(AnnualDataCP!BV$14,PYPQly!$B113,0)/OFFSET(AnnualDataCVM!BV$14,PYPQly!$B113,0))</f>
        <v>1653.5796155671571</v>
      </c>
      <c r="BW117" s="18">
        <f ca="1">IF(ISERROR(QuarterlyDataCVM!BW117*OFFSET(AnnualDataCP!BW$14,PYPQly!$B113,0)/OFFSET(AnnualDataCVM!BW$14,PYPQly!$B113,0)),"",QuarterlyDataCVM!BW117*OFFSET(AnnualDataCP!BW$14,PYPQly!$B113,0)/OFFSET(AnnualDataCVM!BW$14,PYPQly!$B113,0))</f>
        <v>186.34859154929578</v>
      </c>
      <c r="BX117" s="18">
        <f ca="1">IF(ISERROR(QuarterlyDataCVM!BX117*OFFSET(AnnualDataCP!BX$14,PYPQly!$B113,0)/OFFSET(AnnualDataCVM!BX$14,PYPQly!$B113,0)),"",QuarterlyDataCVM!BX117*OFFSET(AnnualDataCP!BX$14,PYPQly!$B113,0)/OFFSET(AnnualDataCVM!BX$14,PYPQly!$B113,0))</f>
        <v>3937.7557079023077</v>
      </c>
      <c r="BY117" s="18">
        <f ca="1">IF(ISERROR(QuarterlyDataCVM!BY117*OFFSET(AnnualDataCP!BY$14,PYPQly!$B113,0)/OFFSET(AnnualDataCVM!BY$14,PYPQly!$B113,0)),"",QuarterlyDataCVM!BY117*OFFSET(AnnualDataCP!BY$14,PYPQly!$B113,0)/OFFSET(AnnualDataCVM!BY$14,PYPQly!$B113,0))</f>
        <v>2093.3481489816586</v>
      </c>
      <c r="BZ117" s="18">
        <f ca="1">IF(ISERROR(QuarterlyDataCVM!BZ117*OFFSET(AnnualDataCP!BZ$14,PYPQly!$B113,0)/OFFSET(AnnualDataCVM!BZ$14,PYPQly!$B113,0)),"",QuarterlyDataCVM!BZ117*OFFSET(AnnualDataCP!BZ$14,PYPQly!$B113,0)/OFFSET(AnnualDataCVM!BZ$14,PYPQly!$B113,0))</f>
        <v>1057.4452445989571</v>
      </c>
      <c r="CA117" s="18">
        <f ca="1">IF(ISERROR(QuarterlyDataCVM!CA117*OFFSET(AnnualDataCP!CA$14,PYPQly!$B113,0)/OFFSET(AnnualDataCVM!CA$14,PYPQly!$B113,0)),"",QuarterlyDataCVM!CA117*OFFSET(AnnualDataCP!CA$14,PYPQly!$B113,0)/OFFSET(AnnualDataCVM!CA$14,PYPQly!$B113,0))</f>
        <v>1035.9149632052331</v>
      </c>
      <c r="CB117" s="18">
        <f ca="1">IF(ISERROR(QuarterlyDataCVM!CB117*OFFSET(AnnualDataCP!CB$14,PYPQly!$B113,0)/OFFSET(AnnualDataCVM!CB$14,PYPQly!$B113,0)),"",QuarterlyDataCVM!CB117*OFFSET(AnnualDataCP!CB$14,PYPQly!$B113,0)/OFFSET(AnnualDataCVM!CB$14,PYPQly!$B113,0))</f>
        <v>1844.9088719389804</v>
      </c>
      <c r="CC117" s="18">
        <f ca="1">IF(ISERROR(QuarterlyDataCVM!CC117*OFFSET(AnnualDataCP!CC$14,PYPQly!$B113,0)/OFFSET(AnnualDataCVM!CC$14,PYPQly!$B113,0)),"",QuarterlyDataCVM!CC117*OFFSET(AnnualDataCP!CC$14,PYPQly!$B113,0)/OFFSET(AnnualDataCVM!CC$14,PYPQly!$B113,0))</f>
        <v>198.11458333333334</v>
      </c>
      <c r="CD117" s="18">
        <f ca="1">IF(ISERROR(QuarterlyDataCVM!CD117*OFFSET(AnnualDataCP!CD$14,PYPQly!$B113,0)/OFFSET(AnnualDataCVM!CD$14,PYPQly!$B113,0)),"",QuarterlyDataCVM!CD117*OFFSET(AnnualDataCP!CD$14,PYPQly!$B113,0)/OFFSET(AnnualDataCVM!CD$14,PYPQly!$B113,0))</f>
        <v>437.34840132304299</v>
      </c>
      <c r="CE117" s="18">
        <f ca="1">IF(ISERROR(QuarterlyDataCVM!CE117*OFFSET(AnnualDataCP!CE$14,PYPQly!$B113,0)/OFFSET(AnnualDataCVM!CE$14,PYPQly!$B113,0)),"",QuarterlyDataCVM!CE117*OFFSET(AnnualDataCP!CE$14,PYPQly!$B113,0)/OFFSET(AnnualDataCVM!CE$14,PYPQly!$B113,0))</f>
        <v>1209.3659227771873</v>
      </c>
      <c r="CF117" s="18">
        <f ca="1">IF(ISERROR(QuarterlyDataCVM!CF117*OFFSET(AnnualDataCP!CF$14,PYPQly!$B113,0)/OFFSET(AnnualDataCVM!CF$14,PYPQly!$B113,0)),"",QuarterlyDataCVM!CF117*OFFSET(AnnualDataCP!CF$14,PYPQly!$B113,0)/OFFSET(AnnualDataCVM!CF$14,PYPQly!$B113,0))</f>
        <v>6957.6565962112909</v>
      </c>
      <c r="CG117" s="18">
        <f ca="1">IF(ISERROR(QuarterlyDataCVM!CG117*OFFSET(AnnualDataCP!CG$14,PYPQly!$B113,0)/OFFSET(AnnualDataCVM!CG$14,PYPQly!$B113,0)),"",QuarterlyDataCVM!CG117*OFFSET(AnnualDataCP!CG$14,PYPQly!$B113,0)/OFFSET(AnnualDataCVM!CG$14,PYPQly!$B113,0))</f>
        <v>6957.6565962112909</v>
      </c>
      <c r="CH117" s="18">
        <f ca="1">IF(ISERROR(QuarterlyDataCVM!CH117*OFFSET(AnnualDataCP!CH$14,PYPQly!$B113,0)/OFFSET(AnnualDataCVM!CH$14,PYPQly!$B113,0)),"",QuarterlyDataCVM!CH117*OFFSET(AnnualDataCP!CH$14,PYPQly!$B113,0)/OFFSET(AnnualDataCVM!CH$14,PYPQly!$B113,0))</f>
        <v>5070.4158862795948</v>
      </c>
      <c r="CI117" s="18">
        <f ca="1">IF(ISERROR(QuarterlyDataCVM!CI117*OFFSET(AnnualDataCP!CI$14,PYPQly!$B113,0)/OFFSET(AnnualDataCVM!CI$14,PYPQly!$B113,0)),"",QuarterlyDataCVM!CI117*OFFSET(AnnualDataCP!CI$14,PYPQly!$B113,0)/OFFSET(AnnualDataCVM!CI$14,PYPQly!$B113,0))</f>
        <v>1887.800919377652</v>
      </c>
      <c r="CJ117" s="18">
        <f ca="1">IF(ISERROR(QuarterlyDataCVM!CJ117*OFFSET(AnnualDataCP!CJ$14,PYPQly!$B113,0)/OFFSET(AnnualDataCVM!CJ$14,PYPQly!$B113,0)),"",QuarterlyDataCVM!CJ117*OFFSET(AnnualDataCP!CJ$14,PYPQly!$B113,0)/OFFSET(AnnualDataCVM!CJ$14,PYPQly!$B113,0))</f>
        <v>5672.9454471249774</v>
      </c>
      <c r="CK117" s="18">
        <f ca="1">IF(ISERROR(QuarterlyDataCVM!CK117*OFFSET(AnnualDataCP!CK$14,PYPQly!$B113,0)/OFFSET(AnnualDataCVM!CK$14,PYPQly!$B113,0)),"",QuarterlyDataCVM!CK117*OFFSET(AnnualDataCP!CK$14,PYPQly!$B113,0)/OFFSET(AnnualDataCVM!CK$14,PYPQly!$B113,0))</f>
        <v>1824.2167213942914</v>
      </c>
      <c r="CL117" s="18">
        <f ca="1">IF(ISERROR(QuarterlyDataCVM!CL117*OFFSET(AnnualDataCP!CL$14,PYPQly!$B113,0)/OFFSET(AnnualDataCVM!CL$14,PYPQly!$B113,0)),"",QuarterlyDataCVM!CL117*OFFSET(AnnualDataCP!CL$14,PYPQly!$B113,0)/OFFSET(AnnualDataCVM!CL$14,PYPQly!$B113,0))</f>
        <v>3848.978234838346</v>
      </c>
      <c r="CM117" s="18">
        <f ca="1">IF(ISERROR(QuarterlyDataCVM!CM117*OFFSET(AnnualDataCP!CM$14,PYPQly!$B113,0)/OFFSET(AnnualDataCVM!CM$14,PYPQly!$B113,0)),"",QuarterlyDataCVM!CM117*OFFSET(AnnualDataCP!CM$14,PYPQly!$B113,0)/OFFSET(AnnualDataCVM!CM$14,PYPQly!$B113,0))</f>
        <v>2176.2573495459442</v>
      </c>
      <c r="CN117" s="18">
        <f ca="1">IF(ISERROR(QuarterlyDataCVM!CN117*OFFSET(AnnualDataCP!CN$14,PYPQly!$B113,0)/OFFSET(AnnualDataCVM!CN$14,PYPQly!$B113,0)),"",QuarterlyDataCVM!CN117*OFFSET(AnnualDataCP!CN$14,PYPQly!$B113,0)/OFFSET(AnnualDataCVM!CN$14,PYPQly!$B113,0))</f>
        <v>1592.1630405943222</v>
      </c>
      <c r="CO117" s="18">
        <f ca="1">IF(ISERROR(QuarterlyDataCVM!CO117*OFFSET(AnnualDataCP!CO$14,PYPQly!$B113,0)/OFFSET(AnnualDataCVM!CO$14,PYPQly!$B113,0)),"",QuarterlyDataCVM!CO117*OFFSET(AnnualDataCP!CO$14,PYPQly!$B113,0)/OFFSET(AnnualDataCVM!CO$14,PYPQly!$B113,0))</f>
        <v>80.468664850136236</v>
      </c>
      <c r="CP117" s="18">
        <f ca="1">IF(ISERROR(QuarterlyDataCVM!CP117*OFFSET(AnnualDataCP!CP$14,PYPQly!$B113,0)/OFFSET(AnnualDataCVM!CP$14,PYPQly!$B113,0)),"",QuarterlyDataCVM!CP117*OFFSET(AnnualDataCP!CP$14,PYPQly!$B113,0)/OFFSET(AnnualDataCVM!CP$14,PYPQly!$B113,0))</f>
        <v>26274.437548270631</v>
      </c>
      <c r="CQ117" s="18">
        <f ca="1">IF(ISERROR(QuarterlyDataCVM!CQ117*OFFSET(AnnualDataCP!CQ$14,PYPQly!$B113,0)/OFFSET(AnnualDataCVM!CQ$14,PYPQly!$B113,0)),"",QuarterlyDataCVM!CQ117*OFFSET(AnnualDataCP!CQ$14,PYPQly!$B113,0)/OFFSET(AnnualDataCVM!CQ$14,PYPQly!$B113,0))</f>
        <v>8741.4734849494762</v>
      </c>
      <c r="CR117" s="18">
        <f ca="1">IF(ISERROR(QuarterlyDataCVM!CR117*OFFSET(AnnualDataCP!CR$14,PYPQly!$B113,0)/OFFSET(AnnualDataCVM!CR$14,PYPQly!$B113,0)),"",QuarterlyDataCVM!CR117*OFFSET(AnnualDataCP!CR$14,PYPQly!$B113,0)/OFFSET(AnnualDataCVM!CR$14,PYPQly!$B113,0))</f>
        <v>5180.8159298041501</v>
      </c>
      <c r="CS117" s="18">
        <f ca="1">IF(ISERROR(QuarterlyDataCVM!CS117*OFFSET(AnnualDataCP!CS$14,PYPQly!$B113,0)/OFFSET(AnnualDataCVM!CS$14,PYPQly!$B113,0)),"",QuarterlyDataCVM!CS117*OFFSET(AnnualDataCP!CS$14,PYPQly!$B113,0)/OFFSET(AnnualDataCVM!CS$14,PYPQly!$B113,0))</f>
        <v>12353.555138860735</v>
      </c>
      <c r="CT117" s="18">
        <f ca="1">IF(ISERROR(QuarterlyDataCVM!CT117*OFFSET(AnnualDataCP!CT$14,PYPQly!$B113,0)/OFFSET(AnnualDataCVM!CT$14,PYPQly!$B113,0)),"",QuarterlyDataCVM!CT117*OFFSET(AnnualDataCP!CT$14,PYPQly!$B113,0)/OFFSET(AnnualDataCVM!CT$14,PYPQly!$B113,0))</f>
        <v>334445.28919468366</v>
      </c>
      <c r="CU117" s="18">
        <f ca="1">IF(ISERROR(QuarterlyDataCVM!CU117*OFFSET(AnnualDataCP!CU$14,PYPQly!$B113,0)/OFFSET(AnnualDataCVM!CU$14,PYPQly!$B113,0)),"",QuarterlyDataCVM!CU117*OFFSET(AnnualDataCP!CU$14,PYPQly!$B113,0)/OFFSET(AnnualDataCVM!CU$14,PYPQly!$B113,0))</f>
        <v>74279.758547388235</v>
      </c>
      <c r="CV117" s="18">
        <f ca="1">IF(ISERROR(QuarterlyDataCVM!CV117*OFFSET(AnnualDataCP!CV$14,PYPQly!$B113,0)/OFFSET(AnnualDataCVM!CV$14,PYPQly!$B113,0)),"",QuarterlyDataCVM!CV117*OFFSET(AnnualDataCP!CV$14,PYPQly!$B113,0)/OFFSET(AnnualDataCVM!CV$14,PYPQly!$B113,0))</f>
        <v>45579.536739049428</v>
      </c>
      <c r="CW117" s="18">
        <f ca="1">IF(ISERROR(QuarterlyDataCVM!CW117*OFFSET(AnnualDataCP!CW$14,PYPQly!$B113,0)/OFFSET(AnnualDataCVM!CW$14,PYPQly!$B113,0)),"",QuarterlyDataCVM!CW117*OFFSET(AnnualDataCP!CW$14,PYPQly!$B113,0)/OFFSET(AnnualDataCVM!CW$14,PYPQly!$B113,0))</f>
        <v>7348.2687799977675</v>
      </c>
      <c r="CX117" s="18">
        <f ca="1">IF(ISERROR(QuarterlyDataCVM!CX117*OFFSET(AnnualDataCP!CX$14,PYPQly!$B113,0)/OFFSET(AnnualDataCVM!CX$14,PYPQly!$B113,0)),"",QuarterlyDataCVM!CX117*OFFSET(AnnualDataCP!CX$14,PYPQly!$B113,0)/OFFSET(AnnualDataCVM!CX$14,PYPQly!$B113,0))</f>
        <v>14792.37951986937</v>
      </c>
      <c r="CY117" s="18">
        <f ca="1">IF(ISERROR(QuarterlyDataCVM!CY117*OFFSET(AnnualDataCP!CY$14,PYPQly!$B113,0)/OFFSET(AnnualDataCVM!CY$14,PYPQly!$B113,0)),"",QuarterlyDataCVM!CY117*OFFSET(AnnualDataCP!CY$14,PYPQly!$B113,0)/OFFSET(AnnualDataCVM!CY$14,PYPQly!$B113,0))</f>
        <v>23438.313372012708</v>
      </c>
      <c r="CZ117" s="18">
        <f ca="1">IF(ISERROR(QuarterlyDataCVM!CZ117*OFFSET(AnnualDataCP!CZ$14,PYPQly!$B113,0)/OFFSET(AnnualDataCVM!CZ$14,PYPQly!$B113,0)),"",QuarterlyDataCVM!CZ117*OFFSET(AnnualDataCP!CZ$14,PYPQly!$B113,0)/OFFSET(AnnualDataCVM!CZ$14,PYPQly!$B113,0))</f>
        <v>16792.583442059069</v>
      </c>
      <c r="DA117" s="18">
        <f ca="1">IF(ISERROR(QuarterlyDataCVM!DA117*OFFSET(AnnualDataCP!DA$14,PYPQly!$B113,0)/OFFSET(AnnualDataCVM!DA$14,PYPQly!$B113,0)),"",QuarterlyDataCVM!DA117*OFFSET(AnnualDataCP!DA$14,PYPQly!$B113,0)/OFFSET(AnnualDataCVM!DA$14,PYPQly!$B113,0))</f>
        <v>6788.7675172558038</v>
      </c>
      <c r="DB117" s="18">
        <f ca="1">IF(ISERROR(QuarterlyDataCVM!DB117*OFFSET(AnnualDataCP!DB$14,PYPQly!$B113,0)/OFFSET(AnnualDataCVM!DB$14,PYPQly!$B113,0)),"",QuarterlyDataCVM!DB117*OFFSET(AnnualDataCP!DB$14,PYPQly!$B113,0)/OFFSET(AnnualDataCVM!DB$14,PYPQly!$B113,0))</f>
        <v>1148.5104010293803</v>
      </c>
      <c r="DC117" s="18">
        <f ca="1">IF(ISERROR(QuarterlyDataCVM!DC117*OFFSET(AnnualDataCP!DC$14,PYPQly!$B113,0)/OFFSET(AnnualDataCVM!DC$14,PYPQly!$B113,0)),"",QuarterlyDataCVM!DC117*OFFSET(AnnualDataCP!DC$14,PYPQly!$B113,0)/OFFSET(AnnualDataCVM!DC$14,PYPQly!$B113,0))</f>
        <v>5638.0927598984135</v>
      </c>
      <c r="DD117" s="18">
        <f ca="1">IF(ISERROR(QuarterlyDataCVM!DD117*OFFSET(AnnualDataCP!DD$14,PYPQly!$B113,0)/OFFSET(AnnualDataCVM!DD$14,PYPQly!$B113,0)),"",QuarterlyDataCVM!DD117*OFFSET(AnnualDataCP!DD$14,PYPQly!$B113,0)/OFFSET(AnnualDataCVM!DD$14,PYPQly!$B113,0))</f>
        <v>1095.6732939279957</v>
      </c>
      <c r="DE117" s="18">
        <f ca="1">IF(ISERROR(QuarterlyDataCVM!DE117*OFFSET(AnnualDataCP!DE$14,PYPQly!$B113,0)/OFFSET(AnnualDataCVM!DE$14,PYPQly!$B113,0)),"",QuarterlyDataCVM!DE117*OFFSET(AnnualDataCP!DE$14,PYPQly!$B113,0)/OFFSET(AnnualDataCVM!DE$14,PYPQly!$B113,0))</f>
        <v>1092.9345752938568</v>
      </c>
      <c r="DF117" s="18">
        <f ca="1">IF(ISERROR(QuarterlyDataCVM!DF117*OFFSET(AnnualDataCP!DF$14,PYPQly!$B113,0)/OFFSET(AnnualDataCVM!DF$14,PYPQly!$B113,0)),"",QuarterlyDataCVM!DF117*OFFSET(AnnualDataCP!DF$14,PYPQly!$B113,0)/OFFSET(AnnualDataCVM!DF$14,PYPQly!$B113,0))</f>
        <v>5002.1035441278664</v>
      </c>
      <c r="DG117" s="18">
        <f ca="1">IF(ISERROR(QuarterlyDataCVM!DG117*OFFSET(AnnualDataCP!DG$14,PYPQly!$B113,0)/OFFSET(AnnualDataCVM!DG$14,PYPQly!$B113,0)),"",QuarterlyDataCVM!DG117*OFFSET(AnnualDataCP!DG$14,PYPQly!$B113,0)/OFFSET(AnnualDataCVM!DG$14,PYPQly!$B113,0))</f>
        <v>2811.9593163001869</v>
      </c>
      <c r="DH117" s="18">
        <f ca="1">IF(ISERROR(QuarterlyDataCVM!DH117*OFFSET(AnnualDataCP!DH$14,PYPQly!$B113,0)/OFFSET(AnnualDataCVM!DH$14,PYPQly!$B113,0)),"",QuarterlyDataCVM!DH117*OFFSET(AnnualDataCP!DH$14,PYPQly!$B113,0)/OFFSET(AnnualDataCVM!DH$14,PYPQly!$B113,0))</f>
        <v>11907.32734849665</v>
      </c>
      <c r="DI117" s="18">
        <f ca="1">IF(ISERROR(QuarterlyDataCVM!DI117*OFFSET(AnnualDataCP!DI$14,PYPQly!$B113,0)/OFFSET(AnnualDataCVM!DI$14,PYPQly!$B113,0)),"",QuarterlyDataCVM!DI117*OFFSET(AnnualDataCP!DI$14,PYPQly!$B113,0)/OFFSET(AnnualDataCVM!DI$14,PYPQly!$B113,0))</f>
        <v>3627.9065312046446</v>
      </c>
      <c r="DJ117" s="18">
        <f ca="1">IF(ISERROR(QuarterlyDataCVM!DJ117*OFFSET(AnnualDataCP!DJ$14,PYPQly!$B113,0)/OFFSET(AnnualDataCVM!DJ$14,PYPQly!$B113,0)),"",QuarterlyDataCVM!DJ117*OFFSET(AnnualDataCP!DJ$14,PYPQly!$B113,0)/OFFSET(AnnualDataCVM!DJ$14,PYPQly!$B113,0))</f>
        <v>8280.6142367841112</v>
      </c>
      <c r="DK117" s="18">
        <f ca="1">IF(ISERROR(QuarterlyDataCVM!DK117*OFFSET(AnnualDataCP!DK$14,PYPQly!$B113,0)/OFFSET(AnnualDataCVM!DK$14,PYPQly!$B113,0)),"",QuarterlyDataCVM!DK117*OFFSET(AnnualDataCP!DK$14,PYPQly!$B113,0)/OFFSET(AnnualDataCVM!DK$14,PYPQly!$B113,0))</f>
        <v>27808.270535333566</v>
      </c>
      <c r="DL117" s="18">
        <f ca="1">IF(ISERROR(QuarterlyDataCVM!DL117*OFFSET(AnnualDataCP!DL$14,PYPQly!$B113,0)/OFFSET(AnnualDataCVM!DL$14,PYPQly!$B113,0)),"",QuarterlyDataCVM!DL117*OFFSET(AnnualDataCP!DL$14,PYPQly!$B113,0)/OFFSET(AnnualDataCVM!DL$14,PYPQly!$B113,0))</f>
        <v>7898.6415192701543</v>
      </c>
      <c r="DM117" s="18">
        <f ca="1">IF(ISERROR(QuarterlyDataCVM!DM117*OFFSET(AnnualDataCP!DM$14,PYPQly!$B113,0)/OFFSET(AnnualDataCVM!DM$14,PYPQly!$B113,0)),"",QuarterlyDataCVM!DM117*OFFSET(AnnualDataCP!DM$14,PYPQly!$B113,0)/OFFSET(AnnualDataCVM!DM$14,PYPQly!$B113,0))</f>
        <v>2593.5844735051778</v>
      </c>
      <c r="DN117" s="18">
        <f ca="1">IF(ISERROR(QuarterlyDataCVM!DN117*OFFSET(AnnualDataCP!DN$14,PYPQly!$B113,0)/OFFSET(AnnualDataCVM!DN$14,PYPQly!$B113,0)),"",QuarterlyDataCVM!DN117*OFFSET(AnnualDataCP!DN$14,PYPQly!$B113,0)/OFFSET(AnnualDataCVM!DN$14,PYPQly!$B113,0))</f>
        <v>5306.7957795363045</v>
      </c>
      <c r="DO117" s="18">
        <f ca="1">IF(ISERROR(QuarterlyDataCVM!DO117*OFFSET(AnnualDataCP!DO$14,PYPQly!$B113,0)/OFFSET(AnnualDataCVM!DO$14,PYPQly!$B113,0)),"",QuarterlyDataCVM!DO117*OFFSET(AnnualDataCP!DO$14,PYPQly!$B113,0)/OFFSET(AnnualDataCVM!DO$14,PYPQly!$B113,0))</f>
        <v>3301.1877566735111</v>
      </c>
      <c r="DP117" s="18">
        <f ca="1">IF(ISERROR(QuarterlyDataCVM!DP117*OFFSET(AnnualDataCP!DP$14,PYPQly!$B113,0)/OFFSET(AnnualDataCVM!DP$14,PYPQly!$B113,0)),"",QuarterlyDataCVM!DP117*OFFSET(AnnualDataCP!DP$14,PYPQly!$B113,0)/OFFSET(AnnualDataCVM!DP$14,PYPQly!$B113,0))</f>
        <v>2004.4541616405309</v>
      </c>
      <c r="DQ117" s="18">
        <f ca="1">IF(ISERROR(QuarterlyDataCVM!DQ117*OFFSET(AnnualDataCP!DQ$14,PYPQly!$B113,0)/OFFSET(AnnualDataCVM!DQ$14,PYPQly!$B113,0)),"",QuarterlyDataCVM!DQ117*OFFSET(AnnualDataCP!DQ$14,PYPQly!$B113,0)/OFFSET(AnnualDataCVM!DQ$14,PYPQly!$B113,0))</f>
        <v>7875.1802659368768</v>
      </c>
      <c r="DR117" s="18">
        <f ca="1">IF(ISERROR(QuarterlyDataCVM!DR117*OFFSET(AnnualDataCP!DR$14,PYPQly!$B113,0)/OFFSET(AnnualDataCVM!DR$14,PYPQly!$B113,0)),"",QuarterlyDataCVM!DR117*OFFSET(AnnualDataCP!DR$14,PYPQly!$B113,0)/OFFSET(AnnualDataCVM!DR$14,PYPQly!$B113,0))</f>
        <v>7875.1802659368768</v>
      </c>
      <c r="DS117" s="18">
        <f ca="1">IF(ISERROR(QuarterlyDataCVM!DS117*OFFSET(AnnualDataCP!DS$14,PYPQly!$B113,0)/OFFSET(AnnualDataCVM!DS$14,PYPQly!$B113,0)),"",QuarterlyDataCVM!DS117*OFFSET(AnnualDataCP!DS$14,PYPQly!$B113,0)/OFFSET(AnnualDataCVM!DS$14,PYPQly!$B113,0))</f>
        <v>12037.820973107846</v>
      </c>
      <c r="DT117" s="18">
        <f ca="1">IF(ISERROR(QuarterlyDataCVM!DT117*OFFSET(AnnualDataCP!DT$14,PYPQly!$B113,0)/OFFSET(AnnualDataCVM!DT$14,PYPQly!$B113,0)),"",QuarterlyDataCVM!DT117*OFFSET(AnnualDataCP!DT$14,PYPQly!$B113,0)/OFFSET(AnnualDataCVM!DT$14,PYPQly!$B113,0))</f>
        <v>10029.636469662861</v>
      </c>
      <c r="DU117" s="18">
        <f ca="1">IF(ISERROR(QuarterlyDataCVM!DU117*OFFSET(AnnualDataCP!DU$14,PYPQly!$B113,0)/OFFSET(AnnualDataCVM!DU$14,PYPQly!$B113,0)),"",QuarterlyDataCVM!DU117*OFFSET(AnnualDataCP!DU$14,PYPQly!$B113,0)/OFFSET(AnnualDataCVM!DU$14,PYPQly!$B113,0))</f>
        <v>2009.7192271735744</v>
      </c>
      <c r="DV117" s="18">
        <f ca="1">IF(ISERROR(QuarterlyDataCVM!DV117*OFFSET(AnnualDataCP!DV$14,PYPQly!$B113,0)/OFFSET(AnnualDataCVM!DV$14,PYPQly!$B113,0)),"",QuarterlyDataCVM!DV117*OFFSET(AnnualDataCP!DV$14,PYPQly!$B113,0)/OFFSET(AnnualDataCVM!DV$14,PYPQly!$B113,0))</f>
        <v>28692.912397451062</v>
      </c>
      <c r="DW117" s="18">
        <f ca="1">IF(ISERROR(QuarterlyDataCVM!DW117*OFFSET(AnnualDataCP!DW$14,PYPQly!$B113,0)/OFFSET(AnnualDataCVM!DW$14,PYPQly!$B113,0)),"",QuarterlyDataCVM!DW117*OFFSET(AnnualDataCP!DW$14,PYPQly!$B113,0)/OFFSET(AnnualDataCVM!DW$14,PYPQly!$B113,0))</f>
        <v>16133.41243757498</v>
      </c>
      <c r="DX117" s="18">
        <f ca="1">IF(ISERROR(QuarterlyDataCVM!DX117*OFFSET(AnnualDataCP!DX$14,PYPQly!$B113,0)/OFFSET(AnnualDataCVM!DX$14,PYPQly!$B113,0)),"",QuarterlyDataCVM!DX117*OFFSET(AnnualDataCP!DX$14,PYPQly!$B113,0)/OFFSET(AnnualDataCVM!DX$14,PYPQly!$B113,0))</f>
        <v>8645.1327148639466</v>
      </c>
      <c r="DY117" s="18">
        <f ca="1">IF(ISERROR(QuarterlyDataCVM!DY117*OFFSET(AnnualDataCP!DY$14,PYPQly!$B113,0)/OFFSET(AnnualDataCVM!DY$14,PYPQly!$B113,0)),"",QuarterlyDataCVM!DY117*OFFSET(AnnualDataCP!DY$14,PYPQly!$B113,0)/OFFSET(AnnualDataCVM!DY$14,PYPQly!$B113,0))</f>
        <v>8643.840813070583</v>
      </c>
      <c r="DZ117" s="18" t="str">
        <f ca="1">IF(ISERROR(QuarterlyDataCVM!DZ117*OFFSET(AnnualDataCP!DZ$14,PYPQly!$B113,0)/OFFSET(AnnualDataCVM!DZ$14,PYPQly!$B113,0)),"",QuarterlyDataCVM!DZ117*OFFSET(AnnualDataCP!DZ$14,PYPQly!$B113,0)/OFFSET(AnnualDataCVM!DZ$14,PYPQly!$B113,0))</f>
        <v/>
      </c>
      <c r="EA117" s="18">
        <f ca="1">IF(ISERROR(QuarterlyDataCVM!EA117*OFFSET(AnnualDataCP!EA$14,PYPQly!$B113,0)/OFFSET(AnnualDataCVM!EA$14,PYPQly!$B113,0)),"",QuarterlyDataCVM!EA117*OFFSET(AnnualDataCP!EA$14,PYPQly!$B113,0)/OFFSET(AnnualDataCVM!EA$14,PYPQly!$B113,0))</f>
        <v>3911.376925671877</v>
      </c>
      <c r="EB117" s="18">
        <f ca="1">IF(ISERROR(QuarterlyDataCVM!EB117*OFFSET(AnnualDataCP!EB$14,PYPQly!$B113,0)/OFFSET(AnnualDataCVM!EB$14,PYPQly!$B113,0)),"",QuarterlyDataCVM!EB117*OFFSET(AnnualDataCP!EB$14,PYPQly!$B113,0)/OFFSET(AnnualDataCVM!EB$14,PYPQly!$B113,0))</f>
        <v>57618.630216034915</v>
      </c>
      <c r="EC117" s="18">
        <f ca="1">IF(ISERROR(QuarterlyDataCVM!EC117*OFFSET(AnnualDataCP!EC$14,PYPQly!$B113,0)/OFFSET(AnnualDataCVM!EC$14,PYPQly!$B113,0)),"",QuarterlyDataCVM!EC117*OFFSET(AnnualDataCP!EC$14,PYPQly!$B113,0)/OFFSET(AnnualDataCVM!EC$14,PYPQly!$B113,0))</f>
        <v>57618.630216034915</v>
      </c>
      <c r="ED117" s="18">
        <f ca="1">IF(ISERROR(QuarterlyDataCVM!ED117*OFFSET(AnnualDataCP!ED$14,PYPQly!$B113,0)/OFFSET(AnnualDataCVM!ED$14,PYPQly!$B113,0)),"",QuarterlyDataCVM!ED117*OFFSET(AnnualDataCP!ED$14,PYPQly!$B113,0)/OFFSET(AnnualDataCVM!ED$14,PYPQly!$B113,0))</f>
        <v>16288.044007519025</v>
      </c>
      <c r="EE117" s="18">
        <f ca="1">IF(ISERROR(QuarterlyDataCVM!EE117*OFFSET(AnnualDataCP!EE$14,PYPQly!$B113,0)/OFFSET(AnnualDataCVM!EE$14,PYPQly!$B113,0)),"",QuarterlyDataCVM!EE117*OFFSET(AnnualDataCP!EE$14,PYPQly!$B113,0)/OFFSET(AnnualDataCVM!EE$14,PYPQly!$B113,0))</f>
        <v>39567.806920810501</v>
      </c>
      <c r="EF117" s="18">
        <f ca="1">IF(ISERROR(QuarterlyDataCVM!EF117*OFFSET(AnnualDataCP!EF$14,PYPQly!$B113,0)/OFFSET(AnnualDataCVM!EF$14,PYPQly!$B113,0)),"",QuarterlyDataCVM!EF117*OFFSET(AnnualDataCP!EF$14,PYPQly!$B113,0)/OFFSET(AnnualDataCVM!EF$14,PYPQly!$B113,0))</f>
        <v>1765.8582769773595</v>
      </c>
      <c r="EG117" s="18">
        <f ca="1">IF(ISERROR(QuarterlyDataCVM!EG117*OFFSET(AnnualDataCP!EG$14,PYPQly!$B113,0)/OFFSET(AnnualDataCVM!EG$14,PYPQly!$B113,0)),"",QuarterlyDataCVM!EG117*OFFSET(AnnualDataCP!EG$14,PYPQly!$B113,0)/OFFSET(AnnualDataCVM!EG$14,PYPQly!$B113,0))</f>
        <v>53992.458938535689</v>
      </c>
      <c r="EH117" s="18">
        <f ca="1">IF(ISERROR(QuarterlyDataCVM!EH117*OFFSET(AnnualDataCP!EH$14,PYPQly!$B113,0)/OFFSET(AnnualDataCVM!EH$14,PYPQly!$B113,0)),"",QuarterlyDataCVM!EH117*OFFSET(AnnualDataCP!EH$14,PYPQly!$B113,0)/OFFSET(AnnualDataCVM!EH$14,PYPQly!$B113,0))</f>
        <v>32368.774367697675</v>
      </c>
      <c r="EI117" s="18">
        <f ca="1">IF(ISERROR(QuarterlyDataCVM!EI117*OFFSET(AnnualDataCP!EI$14,PYPQly!$B113,0)/OFFSET(AnnualDataCVM!EI$14,PYPQly!$B113,0)),"",QuarterlyDataCVM!EI117*OFFSET(AnnualDataCP!EI$14,PYPQly!$B113,0)/OFFSET(AnnualDataCVM!EI$14,PYPQly!$B113,0))</f>
        <v>22859.025285576899</v>
      </c>
      <c r="EJ117" s="18">
        <f ca="1">IF(ISERROR(QuarterlyDataCVM!EJ117*OFFSET(AnnualDataCP!EJ$14,PYPQly!$B113,0)/OFFSET(AnnualDataCVM!EJ$14,PYPQly!$B113,0)),"",QuarterlyDataCVM!EJ117*OFFSET(AnnualDataCP!EJ$14,PYPQly!$B113,0)/OFFSET(AnnualDataCVM!EJ$14,PYPQly!$B113,0))</f>
        <v>17205.616603652161</v>
      </c>
      <c r="EK117" s="18">
        <f ca="1">IF(ISERROR(QuarterlyDataCVM!EK117*OFFSET(AnnualDataCP!EK$14,PYPQly!$B113,0)/OFFSET(AnnualDataCVM!EK$14,PYPQly!$B113,0)),"",QuarterlyDataCVM!EK117*OFFSET(AnnualDataCP!EK$14,PYPQly!$B113,0)/OFFSET(AnnualDataCVM!EK$14,PYPQly!$B113,0))</f>
        <v>11612.474106739031</v>
      </c>
      <c r="EL117" s="18">
        <f ca="1">IF(ISERROR(QuarterlyDataCVM!EL117*OFFSET(AnnualDataCP!EL$14,PYPQly!$B113,0)/OFFSET(AnnualDataCVM!EL$14,PYPQly!$B113,0)),"",QuarterlyDataCVM!EL117*OFFSET(AnnualDataCP!EL$14,PYPQly!$B113,0)/OFFSET(AnnualDataCVM!EL$14,PYPQly!$B113,0))</f>
        <v>6612.9662591298829</v>
      </c>
      <c r="EM117" s="18">
        <f ca="1">IF(ISERROR(QuarterlyDataCVM!EM117*OFFSET(AnnualDataCP!EM$14,PYPQly!$B113,0)/OFFSET(AnnualDataCVM!EM$14,PYPQly!$B113,0)),"",QuarterlyDataCVM!EM117*OFFSET(AnnualDataCP!EM$14,PYPQly!$B113,0)/OFFSET(AnnualDataCVM!EM$14,PYPQly!$B113,0))</f>
        <v>4999.8500340831633</v>
      </c>
      <c r="EN117" s="18">
        <f ca="1">IF(ISERROR(QuarterlyDataCVM!EN117*OFFSET(AnnualDataCP!EN$14,PYPQly!$B113,0)/OFFSET(AnnualDataCVM!EN$14,PYPQly!$B113,0)),"",QuarterlyDataCVM!EN117*OFFSET(AnnualDataCP!EN$14,PYPQly!$B113,0)/OFFSET(AnnualDataCVM!EN$14,PYPQly!$B113,0))</f>
        <v>5594.0765666372463</v>
      </c>
      <c r="EO117" s="18">
        <f ca="1">IF(ISERROR(QuarterlyDataCVM!EO117*OFFSET(AnnualDataCP!EO$14,PYPQly!$B113,0)/OFFSET(AnnualDataCVM!EO$14,PYPQly!$B113,0)),"",QuarterlyDataCVM!EO117*OFFSET(AnnualDataCP!EO$14,PYPQly!$B113,0)/OFFSET(AnnualDataCVM!EO$14,PYPQly!$B113,0))</f>
        <v>5653.8271764960036</v>
      </c>
      <c r="EP117" s="18">
        <f ca="1">IF(ISERROR(QuarterlyDataCVM!EP117*OFFSET(AnnualDataCP!EP$14,PYPQly!$B113,0)/OFFSET(AnnualDataCVM!EP$14,PYPQly!$B113,0)),"",QuarterlyDataCVM!EP117*OFFSET(AnnualDataCP!EP$14,PYPQly!$B113,0)/OFFSET(AnnualDataCVM!EP$14,PYPQly!$B113,0))</f>
        <v>2984.5556797020486</v>
      </c>
      <c r="EQ117" s="18">
        <f ca="1">IF(ISERROR(QuarterlyDataCVM!EQ117*OFFSET(AnnualDataCP!EQ$14,PYPQly!$B113,0)/OFFSET(AnnualDataCVM!EQ$14,PYPQly!$B113,0)),"",QuarterlyDataCVM!EQ117*OFFSET(AnnualDataCP!EQ$14,PYPQly!$B113,0)/OFFSET(AnnualDataCVM!EQ$14,PYPQly!$B113,0))</f>
        <v>2984.5556797020486</v>
      </c>
      <c r="ER117" s="18">
        <f ca="1">IF(ISERROR(QuarterlyDataCVM!ER117*OFFSET(AnnualDataCP!ER$14,PYPQly!$B113,0)/OFFSET(AnnualDataCVM!ER$14,PYPQly!$B113,0)),"",QuarterlyDataCVM!ER117*OFFSET(AnnualDataCP!ER$14,PYPQly!$B113,0)/OFFSET(AnnualDataCVM!ER$14,PYPQly!$B113,0))</f>
        <v>6523.3960143076138</v>
      </c>
      <c r="ES117" s="18">
        <f ca="1">IF(ISERROR(QuarterlyDataCVM!ES117*OFFSET(AnnualDataCP!ES$14,PYPQly!$B113,0)/OFFSET(AnnualDataCVM!ES$14,PYPQly!$B113,0)),"",QuarterlyDataCVM!ES117*OFFSET(AnnualDataCP!ES$14,PYPQly!$B113,0)/OFFSET(AnnualDataCVM!ES$14,PYPQly!$B113,0))</f>
        <v>3829.9852995676342</v>
      </c>
      <c r="ET117" s="18">
        <f ca="1">IF(ISERROR(QuarterlyDataCVM!ET117*OFFSET(AnnualDataCP!ET$14,PYPQly!$B113,0)/OFFSET(AnnualDataCVM!ET$14,PYPQly!$B113,0)),"",QuarterlyDataCVM!ET117*OFFSET(AnnualDataCP!ET$14,PYPQly!$B113,0)/OFFSET(AnnualDataCVM!ET$14,PYPQly!$B113,0))</f>
        <v>2693.8702220879286</v>
      </c>
      <c r="EU117" s="18">
        <f ca="1">IF(ISERROR(QuarterlyDataCVM!EU117*OFFSET(AnnualDataCP!EU$14,PYPQly!$B113,0)/OFFSET(AnnualDataCVM!EU$14,PYPQly!$B113,0)),"",QuarterlyDataCVM!EU117*OFFSET(AnnualDataCP!EU$14,PYPQly!$B113,0)/OFFSET(AnnualDataCVM!EU$14,PYPQly!$B113,0))</f>
        <v>1994.8280624077588</v>
      </c>
      <c r="EV117" s="18">
        <f ca="1">IF(ISERROR(QuarterlyDataCVM!EV117*OFFSET(AnnualDataCP!EV$14,PYPQly!$B113,0)/OFFSET(AnnualDataCVM!EV$14,PYPQly!$B113,0)),"",QuarterlyDataCVM!EV117*OFFSET(AnnualDataCP!EV$14,PYPQly!$B113,0)/OFFSET(AnnualDataCVM!EV$14,PYPQly!$B113,0))</f>
        <v>698.73265196342118</v>
      </c>
      <c r="EW117" s="18">
        <f ca="1">IF(ISERROR(QuarterlyDataCVM!EW117*OFFSET(AnnualDataCP!EW$14,PYPQly!$B113,0)/OFFSET(AnnualDataCVM!EW$14,PYPQly!$B113,0)),"",QuarterlyDataCVM!EW117*OFFSET(AnnualDataCP!EW$14,PYPQly!$B113,0)/OFFSET(AnnualDataCVM!EW$14,PYPQly!$B113,0))</f>
        <v>21623.534566300415</v>
      </c>
      <c r="EX117" s="18">
        <f ca="1">IF(ISERROR(QuarterlyDataCVM!EX117*OFFSET(AnnualDataCP!EX$14,PYPQly!$B113,0)/OFFSET(AnnualDataCVM!EX$14,PYPQly!$B113,0)),"",QuarterlyDataCVM!EX117*OFFSET(AnnualDataCP!EX$14,PYPQly!$B113,0)/OFFSET(AnnualDataCVM!EX$14,PYPQly!$B113,0))</f>
        <v>4879.6967812728599</v>
      </c>
      <c r="EY117" s="18">
        <f ca="1">IF(ISERROR(QuarterlyDataCVM!EY117*OFFSET(AnnualDataCP!EY$14,PYPQly!$B113,0)/OFFSET(AnnualDataCVM!EY$14,PYPQly!$B113,0)),"",QuarterlyDataCVM!EY117*OFFSET(AnnualDataCP!EY$14,PYPQly!$B113,0)/OFFSET(AnnualDataCVM!EY$14,PYPQly!$B113,0))</f>
        <v>6387.9735274652548</v>
      </c>
      <c r="EZ117" s="18">
        <f ca="1">IF(ISERROR(QuarterlyDataCVM!EZ117*OFFSET(AnnualDataCP!EZ$14,PYPQly!$B113,0)/OFFSET(AnnualDataCVM!EZ$14,PYPQly!$B113,0)),"",QuarterlyDataCVM!EZ117*OFFSET(AnnualDataCP!EZ$14,PYPQly!$B113,0)/OFFSET(AnnualDataCVM!EZ$14,PYPQly!$B113,0))</f>
        <v>2313.2912334464268</v>
      </c>
      <c r="FA117" s="18">
        <f ca="1">IF(ISERROR(QuarterlyDataCVM!FA117*OFFSET(AnnualDataCP!FA$14,PYPQly!$B113,0)/OFFSET(AnnualDataCVM!FA$14,PYPQly!$B113,0)),"",QuarterlyDataCVM!FA117*OFFSET(AnnualDataCP!FA$14,PYPQly!$B113,0)/OFFSET(AnnualDataCVM!FA$14,PYPQly!$B113,0))</f>
        <v>8041.6027292736608</v>
      </c>
      <c r="FB117" s="18">
        <f ca="1">IF(ISERROR(QuarterlyDataCVM!FB117*OFFSET(AnnualDataCP!FB$14,PYPQly!$B113,0)/OFFSET(AnnualDataCVM!FB$14,PYPQly!$B113,0)),"",QuarterlyDataCVM!FB117*OFFSET(AnnualDataCP!FB$14,PYPQly!$B113,0)/OFFSET(AnnualDataCVM!FB$14,PYPQly!$B113,0))</f>
        <v>727.98460485802264</v>
      </c>
      <c r="FC117" s="18">
        <f ca="1">IF(ISERROR(QuarterlyDataCVM!FC117*OFFSET(AnnualDataCP!FC$14,PYPQly!$B113,0)/OFFSET(AnnualDataCVM!FC$14,PYPQly!$B113,0)),"",QuarterlyDataCVM!FC117*OFFSET(AnnualDataCP!FC$14,PYPQly!$B113,0)/OFFSET(AnnualDataCVM!FC$14,PYPQly!$B113,0))</f>
        <v>2308.721992463928</v>
      </c>
      <c r="FD117" s="18">
        <f ca="1">IF(ISERROR(QuarterlyDataCVM!FD117*OFFSET(AnnualDataCP!FD$14,PYPQly!$B113,0)/OFFSET(AnnualDataCVM!FD$14,PYPQly!$B113,0)),"",QuarterlyDataCVM!FD117*OFFSET(AnnualDataCP!FD$14,PYPQly!$B113,0)/OFFSET(AnnualDataCVM!FD$14,PYPQly!$B113,0))</f>
        <v>5006.4029696641919</v>
      </c>
      <c r="FE117" s="18">
        <f ca="1">IF(ISERROR(QuarterlyDataCVM!FE117*OFFSET(AnnualDataCP!FE$14,PYPQly!$B113,0)/OFFSET(AnnualDataCVM!FE$14,PYPQly!$B113,0)),"",QuarterlyDataCVM!FE117*OFFSET(AnnualDataCP!FE$14,PYPQly!$B113,0)/OFFSET(AnnualDataCVM!FE$14,PYPQly!$B113,0))</f>
        <v>77323.368299515889</v>
      </c>
      <c r="FF117" s="18">
        <f ca="1">IF(ISERROR(QuarterlyDataCVM!FF117*OFFSET(AnnualDataCP!FF$14,PYPQly!$B113,0)/OFFSET(AnnualDataCVM!FF$14,PYPQly!$B113,0)),"",QuarterlyDataCVM!FF117*OFFSET(AnnualDataCP!FF$14,PYPQly!$B113,0)/OFFSET(AnnualDataCVM!FF$14,PYPQly!$B113,0))</f>
        <v>19989.566728189475</v>
      </c>
      <c r="FG117" s="18">
        <f ca="1">IF(ISERROR(QuarterlyDataCVM!FG117*OFFSET(AnnualDataCP!FG$14,PYPQly!$B113,0)/OFFSET(AnnualDataCVM!FG$14,PYPQly!$B113,0)),"",QuarterlyDataCVM!FG117*OFFSET(AnnualDataCP!FG$14,PYPQly!$B113,0)/OFFSET(AnnualDataCVM!FG$14,PYPQly!$B113,0))</f>
        <v>19989.566728189475</v>
      </c>
      <c r="FH117" s="18">
        <f ca="1">IF(ISERROR(QuarterlyDataCVM!FH117*OFFSET(AnnualDataCP!FH$14,PYPQly!$B113,0)/OFFSET(AnnualDataCVM!FH$14,PYPQly!$B113,0)),"",QuarterlyDataCVM!FH117*OFFSET(AnnualDataCP!FH$14,PYPQly!$B113,0)/OFFSET(AnnualDataCVM!FH$14,PYPQly!$B113,0))</f>
        <v>26165.689630924953</v>
      </c>
      <c r="FI117" s="18">
        <f ca="1">IF(ISERROR(QuarterlyDataCVM!FI117*OFFSET(AnnualDataCP!FI$14,PYPQly!$B113,0)/OFFSET(AnnualDataCVM!FI$14,PYPQly!$B113,0)),"",QuarterlyDataCVM!FI117*OFFSET(AnnualDataCP!FI$14,PYPQly!$B113,0)/OFFSET(AnnualDataCVM!FI$14,PYPQly!$B113,0))</f>
        <v>26165.689630924953</v>
      </c>
      <c r="FJ117" s="18">
        <f ca="1">IF(ISERROR(QuarterlyDataCVM!FJ117*OFFSET(AnnualDataCP!FJ$14,PYPQly!$B113,0)/OFFSET(AnnualDataCVM!FJ$14,PYPQly!$B113,0)),"",QuarterlyDataCVM!FJ117*OFFSET(AnnualDataCP!FJ$14,PYPQly!$B113,0)/OFFSET(AnnualDataCVM!FJ$14,PYPQly!$B113,0))</f>
        <v>31169.968023063888</v>
      </c>
      <c r="FK117" s="18">
        <f ca="1">IF(ISERROR(QuarterlyDataCVM!FK117*OFFSET(AnnualDataCP!FK$14,PYPQly!$B113,0)/OFFSET(AnnualDataCVM!FK$14,PYPQly!$B113,0)),"",QuarterlyDataCVM!FK117*OFFSET(AnnualDataCP!FK$14,PYPQly!$B113,0)/OFFSET(AnnualDataCVM!FK$14,PYPQly!$B113,0))</f>
        <v>21774.321947842142</v>
      </c>
      <c r="FL117" s="18">
        <f ca="1">IF(ISERROR(QuarterlyDataCVM!FL117*OFFSET(AnnualDataCP!FL$14,PYPQly!$B113,0)/OFFSET(AnnualDataCVM!FL$14,PYPQly!$B113,0)),"",QuarterlyDataCVM!FL117*OFFSET(AnnualDataCP!FL$14,PYPQly!$B113,0)/OFFSET(AnnualDataCVM!FL$14,PYPQly!$B113,0))</f>
        <v>21774.321947842142</v>
      </c>
      <c r="FM117" s="18">
        <f ca="1">IF(ISERROR(QuarterlyDataCVM!FM117*OFFSET(AnnualDataCP!FM$14,PYPQly!$B113,0)/OFFSET(AnnualDataCVM!FM$14,PYPQly!$B113,0)),"",QuarterlyDataCVM!FM117*OFFSET(AnnualDataCP!FM$14,PYPQly!$B113,0)/OFFSET(AnnualDataCVM!FM$14,PYPQly!$B113,0))</f>
        <v>9394.4320984940096</v>
      </c>
      <c r="FN117" s="18">
        <f ca="1">IF(ISERROR(QuarterlyDataCVM!FN117*OFFSET(AnnualDataCP!FN$14,PYPQly!$B113,0)/OFFSET(AnnualDataCVM!FN$14,PYPQly!$B113,0)),"",QuarterlyDataCVM!FN117*OFFSET(AnnualDataCP!FN$14,PYPQly!$B113,0)/OFFSET(AnnualDataCVM!FN$14,PYPQly!$B113,0))</f>
        <v>4327.6680960548883</v>
      </c>
      <c r="FO117" s="18">
        <f ca="1">IF(ISERROR(QuarterlyDataCVM!FO117*OFFSET(AnnualDataCP!FO$14,PYPQly!$B113,0)/OFFSET(AnnualDataCVM!FO$14,PYPQly!$B113,0)),"",QuarterlyDataCVM!FO117*OFFSET(AnnualDataCP!FO$14,PYPQly!$B113,0)/OFFSET(AnnualDataCVM!FO$14,PYPQly!$B113,0))</f>
        <v>5066.0502759958226</v>
      </c>
      <c r="FP117" s="18">
        <f ca="1">IF(ISERROR(QuarterlyDataCVM!FP117*OFFSET(AnnualDataCP!FP$14,PYPQly!$B113,0)/OFFSET(AnnualDataCVM!FP$14,PYPQly!$B113,0)),"",QuarterlyDataCVM!FP117*OFFSET(AnnualDataCP!FP$14,PYPQly!$B113,0)/OFFSET(AnnualDataCVM!FP$14,PYPQly!$B113,0))</f>
        <v>14731.466229508196</v>
      </c>
      <c r="FQ117" s="18">
        <f ca="1">IF(ISERROR(QuarterlyDataCVM!FQ117*OFFSET(AnnualDataCP!FQ$14,PYPQly!$B113,0)/OFFSET(AnnualDataCVM!FQ$14,PYPQly!$B113,0)),"",QuarterlyDataCVM!FQ117*OFFSET(AnnualDataCP!FQ$14,PYPQly!$B113,0)/OFFSET(AnnualDataCVM!FQ$14,PYPQly!$B113,0))</f>
        <v>6547.2535573122532</v>
      </c>
      <c r="FR117" s="18">
        <f ca="1">IF(ISERROR(QuarterlyDataCVM!FR117*OFFSET(AnnualDataCP!FR$14,PYPQly!$B113,0)/OFFSET(AnnualDataCVM!FR$14,PYPQly!$B113,0)),"",QuarterlyDataCVM!FR117*OFFSET(AnnualDataCP!FR$14,PYPQly!$B113,0)/OFFSET(AnnualDataCVM!FR$14,PYPQly!$B113,0))</f>
        <v>4000.4676046749119</v>
      </c>
      <c r="FS117" s="18">
        <f ca="1">IF(ISERROR(QuarterlyDataCVM!FS117*OFFSET(AnnualDataCP!FS$14,PYPQly!$B113,0)/OFFSET(AnnualDataCVM!FS$14,PYPQly!$B113,0)),"",QuarterlyDataCVM!FS117*OFFSET(AnnualDataCP!FS$14,PYPQly!$B113,0)/OFFSET(AnnualDataCVM!FS$14,PYPQly!$B113,0))</f>
        <v>1696.0098964677222</v>
      </c>
      <c r="FT117" s="18">
        <f ca="1">IF(ISERROR(QuarterlyDataCVM!FT117*OFFSET(AnnualDataCP!FT$14,PYPQly!$B113,0)/OFFSET(AnnualDataCVM!FT$14,PYPQly!$B113,0)),"",QuarterlyDataCVM!FT117*OFFSET(AnnualDataCP!FT$14,PYPQly!$B113,0)/OFFSET(AnnualDataCVM!FT$14,PYPQly!$B113,0))</f>
        <v>467.54385964912279</v>
      </c>
      <c r="FU117" s="18">
        <f ca="1">IF(ISERROR(QuarterlyDataCVM!FU117*OFFSET(AnnualDataCP!FU$14,PYPQly!$B113,0)/OFFSET(AnnualDataCVM!FU$14,PYPQly!$B113,0)),"",QuarterlyDataCVM!FU117*OFFSET(AnnualDataCP!FU$14,PYPQly!$B113,0)/OFFSET(AnnualDataCVM!FU$14,PYPQly!$B113,0))</f>
        <v>1836.8256434036634</v>
      </c>
      <c r="FV117" s="18">
        <f ca="1">IF(ISERROR(QuarterlyDataCVM!FV117*OFFSET(AnnualDataCP!FV$14,PYPQly!$B113,0)/OFFSET(AnnualDataCVM!FV$14,PYPQly!$B113,0)),"",QuarterlyDataCVM!FV117*OFFSET(AnnualDataCP!FV$14,PYPQly!$B113,0)/OFFSET(AnnualDataCVM!FV$14,PYPQly!$B113,0))</f>
        <v>2548.0040781115208</v>
      </c>
      <c r="FW117" s="18">
        <f ca="1">IF(ISERROR(QuarterlyDataCVM!FW117*OFFSET(AnnualDataCP!FW$14,PYPQly!$B113,0)/OFFSET(AnnualDataCVM!FW$14,PYPQly!$B113,0)),"",QuarterlyDataCVM!FW117*OFFSET(AnnualDataCP!FW$14,PYPQly!$B113,0)/OFFSET(AnnualDataCVM!FW$14,PYPQly!$B113,0))</f>
        <v>7233.192566067888</v>
      </c>
      <c r="FX117" s="18">
        <f ca="1">IF(ISERROR(QuarterlyDataCVM!FX117*OFFSET(AnnualDataCP!FX$14,PYPQly!$B113,0)/OFFSET(AnnualDataCVM!FX$14,PYPQly!$B113,0)),"",QuarterlyDataCVM!FX117*OFFSET(AnnualDataCP!FX$14,PYPQly!$B113,0)/OFFSET(AnnualDataCVM!FX$14,PYPQly!$B113,0))</f>
        <v>1932.6368446368447</v>
      </c>
      <c r="FY117" s="18">
        <f ca="1">IF(ISERROR(QuarterlyDataCVM!FY117*OFFSET(AnnualDataCP!FY$14,PYPQly!$B113,0)/OFFSET(AnnualDataCVM!FY$14,PYPQly!$B113,0)),"",QuarterlyDataCVM!FY117*OFFSET(AnnualDataCP!FY$14,PYPQly!$B113,0)/OFFSET(AnnualDataCVM!FY$14,PYPQly!$B113,0))</f>
        <v>721.71315057608263</v>
      </c>
      <c r="FZ117" s="18">
        <f ca="1">IF(ISERROR(QuarterlyDataCVM!FZ117*OFFSET(AnnualDataCP!FZ$14,PYPQly!$B113,0)/OFFSET(AnnualDataCVM!FZ$14,PYPQly!$B113,0)),"",QuarterlyDataCVM!FZ117*OFFSET(AnnualDataCP!FZ$14,PYPQly!$B113,0)/OFFSET(AnnualDataCVM!FZ$14,PYPQly!$B113,0))</f>
        <v>4577.7012437381236</v>
      </c>
      <c r="GA117" s="18">
        <f ca="1">IF(ISERROR(QuarterlyDataCVM!GA117*OFFSET(AnnualDataCP!GA$14,PYPQly!$B113,0)/OFFSET(AnnualDataCVM!GA$14,PYPQly!$B113,0)),"",QuarterlyDataCVM!GA117*OFFSET(AnnualDataCP!GA$14,PYPQly!$B113,0)/OFFSET(AnnualDataCVM!GA$14,PYPQly!$B113,0))</f>
        <v>952.2660850599782</v>
      </c>
      <c r="GB117" s="18">
        <f ca="1">IF(ISERROR(QuarterlyDataCVM!GB117*OFFSET(AnnualDataCP!GB$14,PYPQly!$B113,0)/OFFSET(AnnualDataCVM!GB$14,PYPQly!$B113,0)),"",QuarterlyDataCVM!GB117*OFFSET(AnnualDataCP!GB$14,PYPQly!$B113,0)/OFFSET(AnnualDataCVM!GB$14,PYPQly!$B113,0))</f>
        <v>952.2660850599782</v>
      </c>
    </row>
    <row r="118" spans="2:184" x14ac:dyDescent="0.25">
      <c r="B118" s="18">
        <f t="shared" si="1"/>
        <v>26</v>
      </c>
      <c r="C118" s="1">
        <v>42339</v>
      </c>
      <c r="D118" s="18">
        <f ca="1">IF(ISERROR(QuarterlyDataCVM!D118*OFFSET(AnnualDataCP!D$14,PYPQly!$B114,0)/OFFSET(AnnualDataCVM!D$14,PYPQly!$B114,0)),"",QuarterlyDataCVM!D118*OFFSET(AnnualDataCP!D$14,PYPQly!$B114,0)/OFFSET(AnnualDataCVM!D$14,PYPQly!$B114,0))</f>
        <v>427866.68545459746</v>
      </c>
      <c r="E118" s="18">
        <f ca="1">IF(ISERROR(QuarterlyDataCVM!E118*OFFSET(AnnualDataCP!E$14,PYPQly!$B114,0)/OFFSET(AnnualDataCVM!E$14,PYPQly!$B114,0)),"",QuarterlyDataCVM!E118*OFFSET(AnnualDataCP!E$14,PYPQly!$B114,0)/OFFSET(AnnualDataCVM!E$14,PYPQly!$B114,0))</f>
        <v>3518.7610092835039</v>
      </c>
      <c r="F118" s="18">
        <f ca="1">IF(ISERROR(QuarterlyDataCVM!F118*OFFSET(AnnualDataCP!F$14,PYPQly!$B114,0)/OFFSET(AnnualDataCVM!F$14,PYPQly!$B114,0)),"",QuarterlyDataCVM!F118*OFFSET(AnnualDataCP!F$14,PYPQly!$B114,0)/OFFSET(AnnualDataCVM!F$14,PYPQly!$B114,0))</f>
        <v>3176.3096517068097</v>
      </c>
      <c r="G118" s="18">
        <f ca="1">IF(ISERROR(QuarterlyDataCVM!G118*OFFSET(AnnualDataCP!G$14,PYPQly!$B114,0)/OFFSET(AnnualDataCVM!G$14,PYPQly!$B114,0)),"",QuarterlyDataCVM!G118*OFFSET(AnnualDataCP!G$14,PYPQly!$B114,0)/OFFSET(AnnualDataCVM!G$14,PYPQly!$B114,0))</f>
        <v>132.36542239685659</v>
      </c>
      <c r="H118" s="18">
        <f ca="1">IF(ISERROR(QuarterlyDataCVM!H118*OFFSET(AnnualDataCP!H$14,PYPQly!$B114,0)/OFFSET(AnnualDataCVM!H$14,PYPQly!$B114,0)),"",QuarterlyDataCVM!H118*OFFSET(AnnualDataCP!H$14,PYPQly!$B114,0)/OFFSET(AnnualDataCVM!H$14,PYPQly!$B114,0))</f>
        <v>211.30653266331657</v>
      </c>
      <c r="I118" s="18">
        <f ca="1">IF(ISERROR(QuarterlyDataCVM!I118*OFFSET(AnnualDataCP!I$14,PYPQly!$B114,0)/OFFSET(AnnualDataCVM!I$14,PYPQly!$B114,0)),"",QuarterlyDataCVM!I118*OFFSET(AnnualDataCP!I$14,PYPQly!$B114,0)/OFFSET(AnnualDataCVM!I$14,PYPQly!$B114,0))</f>
        <v>87464.299246823051</v>
      </c>
      <c r="J118" s="18">
        <f ca="1">IF(ISERROR(QuarterlyDataCVM!J118*OFFSET(AnnualDataCP!J$14,PYPQly!$B114,0)/OFFSET(AnnualDataCVM!J$14,PYPQly!$B114,0)),"",QuarterlyDataCVM!J118*OFFSET(AnnualDataCP!J$14,PYPQly!$B114,0)/OFFSET(AnnualDataCVM!J$14,PYPQly!$B114,0))</f>
        <v>60755.740002044411</v>
      </c>
      <c r="K118" s="18">
        <f ca="1">IF(ISERROR(QuarterlyDataCVM!K118*OFFSET(AnnualDataCP!K$14,PYPQly!$B114,0)/OFFSET(AnnualDataCVM!K$14,PYPQly!$B114,0)),"",QuarterlyDataCVM!K118*OFFSET(AnnualDataCP!K$14,PYPQly!$B114,0)/OFFSET(AnnualDataCVM!K$14,PYPQly!$B114,0))</f>
        <v>4969.5194028375108</v>
      </c>
      <c r="L118" s="18">
        <f ca="1">IF(ISERROR(QuarterlyDataCVM!L118*OFFSET(AnnualDataCP!L$14,PYPQly!$B114,0)/OFFSET(AnnualDataCVM!L$14,PYPQly!$B114,0)),"",QuarterlyDataCVM!L118*OFFSET(AnnualDataCP!L$14,PYPQly!$B114,0)/OFFSET(AnnualDataCVM!L$14,PYPQly!$B114,0))</f>
        <v>13.703190013869625</v>
      </c>
      <c r="M118" s="18">
        <f ca="1">IF(ISERROR(QuarterlyDataCVM!M118*OFFSET(AnnualDataCP!M$14,PYPQly!$B114,0)/OFFSET(AnnualDataCVM!M$14,PYPQly!$B114,0)),"",QuarterlyDataCVM!M118*OFFSET(AnnualDataCP!M$14,PYPQly!$B114,0)/OFFSET(AnnualDataCVM!M$14,PYPQly!$B114,0))</f>
        <v>4161.0329015544039</v>
      </c>
      <c r="N118" s="18" t="str">
        <f ca="1">IF(ISERROR(QuarterlyDataCVM!N118*OFFSET(AnnualDataCP!N$14,PYPQly!$B114,0)/OFFSET(AnnualDataCVM!N$14,PYPQly!$B114,0)),"",QuarterlyDataCVM!N118*OFFSET(AnnualDataCP!N$14,PYPQly!$B114,0)/OFFSET(AnnualDataCVM!N$14,PYPQly!$B114,0))</f>
        <v/>
      </c>
      <c r="O118" s="18">
        <f ca="1">IF(ISERROR(QuarterlyDataCVM!O118*OFFSET(AnnualDataCP!O$14,PYPQly!$B114,0)/OFFSET(AnnualDataCVM!O$14,PYPQly!$B114,0)),"",QuarterlyDataCVM!O118*OFFSET(AnnualDataCP!O$14,PYPQly!$B114,0)/OFFSET(AnnualDataCVM!O$14,PYPQly!$B114,0))</f>
        <v>353.75468975468976</v>
      </c>
      <c r="P118" s="18">
        <f ca="1">IF(ISERROR(QuarterlyDataCVM!P118*OFFSET(AnnualDataCP!P$14,PYPQly!$B114,0)/OFFSET(AnnualDataCVM!P$14,PYPQly!$B114,0)),"",QuarterlyDataCVM!P118*OFFSET(AnnualDataCP!P$14,PYPQly!$B114,0)/OFFSET(AnnualDataCVM!P$14,PYPQly!$B114,0))</f>
        <v>451.69531713100179</v>
      </c>
      <c r="Q118" s="18">
        <f ca="1">IF(ISERROR(QuarterlyDataCVM!Q118*OFFSET(AnnualDataCP!Q$14,PYPQly!$B114,0)/OFFSET(AnnualDataCVM!Q$14,PYPQly!$B114,0)),"",QuarterlyDataCVM!Q118*OFFSET(AnnualDataCP!Q$14,PYPQly!$B114,0)/OFFSET(AnnualDataCVM!Q$14,PYPQly!$B114,0))</f>
        <v>43230.352967734652</v>
      </c>
      <c r="R118" s="18">
        <f ca="1">IF(ISERROR(QuarterlyDataCVM!R118*OFFSET(AnnualDataCP!R$14,PYPQly!$B114,0)/OFFSET(AnnualDataCVM!R$14,PYPQly!$B114,0)),"",QuarterlyDataCVM!R118*OFFSET(AnnualDataCP!R$14,PYPQly!$B114,0)/OFFSET(AnnualDataCVM!R$14,PYPQly!$B114,0))</f>
        <v>7054.1473414920829</v>
      </c>
      <c r="S118" s="18">
        <f ca="1">IF(ISERROR(QuarterlyDataCVM!S118*OFFSET(AnnualDataCP!S$14,PYPQly!$B114,0)/OFFSET(AnnualDataCVM!S$14,PYPQly!$B114,0)),"",QuarterlyDataCVM!S118*OFFSET(AnnualDataCP!S$14,PYPQly!$B114,0)/OFFSET(AnnualDataCVM!S$14,PYPQly!$B114,0))</f>
        <v>5347.5103135313529</v>
      </c>
      <c r="T118" s="18">
        <f ca="1">IF(ISERROR(QuarterlyDataCVM!T118*OFFSET(AnnualDataCP!T$14,PYPQly!$B114,0)/OFFSET(AnnualDataCVM!T$14,PYPQly!$B114,0)),"",QuarterlyDataCVM!T118*OFFSET(AnnualDataCP!T$14,PYPQly!$B114,0)/OFFSET(AnnualDataCVM!T$14,PYPQly!$B114,0))</f>
        <v>1035.6776104665514</v>
      </c>
      <c r="U118" s="18">
        <f ca="1">IF(ISERROR(QuarterlyDataCVM!U118*OFFSET(AnnualDataCP!U$14,PYPQly!$B114,0)/OFFSET(AnnualDataCVM!U$14,PYPQly!$B114,0)),"",QuarterlyDataCVM!U118*OFFSET(AnnualDataCP!U$14,PYPQly!$B114,0)/OFFSET(AnnualDataCVM!U$14,PYPQly!$B114,0))</f>
        <v>679.88750502209723</v>
      </c>
      <c r="V118" s="18">
        <f ca="1">IF(ISERROR(QuarterlyDataCVM!V118*OFFSET(AnnualDataCP!V$14,PYPQly!$B114,0)/OFFSET(AnnualDataCVM!V$14,PYPQly!$B114,0)),"",QuarterlyDataCVM!V118*OFFSET(AnnualDataCP!V$14,PYPQly!$B114,0)/OFFSET(AnnualDataCVM!V$14,PYPQly!$B114,0))</f>
        <v>41.438356164383563</v>
      </c>
      <c r="W118" s="18">
        <f ca="1">IF(ISERROR(QuarterlyDataCVM!W118*OFFSET(AnnualDataCP!W$14,PYPQly!$B114,0)/OFFSET(AnnualDataCVM!W$14,PYPQly!$B114,0)),"",QuarterlyDataCVM!W118*OFFSET(AnnualDataCP!W$14,PYPQly!$B114,0)/OFFSET(AnnualDataCVM!W$14,PYPQly!$B114,0))</f>
        <v>583.49980612640559</v>
      </c>
      <c r="X118" s="18">
        <f ca="1">IF(ISERROR(QuarterlyDataCVM!X118*OFFSET(AnnualDataCP!X$14,PYPQly!$B114,0)/OFFSET(AnnualDataCVM!X$14,PYPQly!$B114,0)),"",QuarterlyDataCVM!X118*OFFSET(AnnualDataCP!X$14,PYPQly!$B114,0)/OFFSET(AnnualDataCVM!X$14,PYPQly!$B114,0))</f>
        <v>371.63111413043481</v>
      </c>
      <c r="Y118" s="18">
        <f ca="1">IF(ISERROR(QuarterlyDataCVM!Y118*OFFSET(AnnualDataCP!Y$14,PYPQly!$B114,0)/OFFSET(AnnualDataCVM!Y$14,PYPQly!$B114,0)),"",QuarterlyDataCVM!Y118*OFFSET(AnnualDataCP!Y$14,PYPQly!$B114,0)/OFFSET(AnnualDataCVM!Y$14,PYPQly!$B114,0))</f>
        <v>736.01264949402025</v>
      </c>
      <c r="Z118" s="18">
        <f ca="1">IF(ISERROR(QuarterlyDataCVM!Z118*OFFSET(AnnualDataCP!Z$14,PYPQly!$B114,0)/OFFSET(AnnualDataCVM!Z$14,PYPQly!$B114,0)),"",QuarterlyDataCVM!Z118*OFFSET(AnnualDataCP!Z$14,PYPQly!$B114,0)/OFFSET(AnnualDataCVM!Z$14,PYPQly!$B114,0))</f>
        <v>1672.793708012453</v>
      </c>
      <c r="AA118" s="18">
        <f ca="1">IF(ISERROR(QuarterlyDataCVM!AA118*OFFSET(AnnualDataCP!AA$14,PYPQly!$B114,0)/OFFSET(AnnualDataCVM!AA$14,PYPQly!$B114,0)),"",QuarterlyDataCVM!AA118*OFFSET(AnnualDataCP!AA$14,PYPQly!$B114,0)/OFFSET(AnnualDataCVM!AA$14,PYPQly!$B114,0))</f>
        <v>224.14269535673839</v>
      </c>
      <c r="AB118" s="18">
        <f ca="1">IF(ISERROR(QuarterlyDataCVM!AB118*OFFSET(AnnualDataCP!AB$14,PYPQly!$B114,0)/OFFSET(AnnualDataCVM!AB$14,PYPQly!$B114,0)),"",QuarterlyDataCVM!AB118*OFFSET(AnnualDataCP!AB$14,PYPQly!$B114,0)/OFFSET(AnnualDataCVM!AB$14,PYPQly!$B114,0))</f>
        <v>1359.1344251108837</v>
      </c>
      <c r="AC118" s="18">
        <f ca="1">IF(ISERROR(QuarterlyDataCVM!AC118*OFFSET(AnnualDataCP!AC$14,PYPQly!$B114,0)/OFFSET(AnnualDataCVM!AC$14,PYPQly!$B114,0)),"",QuarterlyDataCVM!AC118*OFFSET(AnnualDataCP!AC$14,PYPQly!$B114,0)/OFFSET(AnnualDataCVM!AC$14,PYPQly!$B114,0))</f>
        <v>975.53785147801011</v>
      </c>
      <c r="AD118" s="18">
        <f ca="1">IF(ISERROR(QuarterlyDataCVM!AD118*OFFSET(AnnualDataCP!AD$14,PYPQly!$B114,0)/OFFSET(AnnualDataCVM!AD$14,PYPQly!$B114,0)),"",QuarterlyDataCVM!AD118*OFFSET(AnnualDataCP!AD$14,PYPQly!$B114,0)/OFFSET(AnnualDataCVM!AD$14,PYPQly!$B114,0))</f>
        <v>384.92903225806452</v>
      </c>
      <c r="AE118" s="18">
        <f ca="1">IF(ISERROR(QuarterlyDataCVM!AE118*OFFSET(AnnualDataCP!AE$14,PYPQly!$B114,0)/OFFSET(AnnualDataCVM!AE$14,PYPQly!$B114,0)),"",QuarterlyDataCVM!AE118*OFFSET(AnnualDataCP!AE$14,PYPQly!$B114,0)/OFFSET(AnnualDataCVM!AE$14,PYPQly!$B114,0))</f>
        <v>345.31302521008405</v>
      </c>
      <c r="AF118" s="18">
        <f ca="1">IF(ISERROR(QuarterlyDataCVM!AF118*OFFSET(AnnualDataCP!AF$14,PYPQly!$B114,0)/OFFSET(AnnualDataCVM!AF$14,PYPQly!$B114,0)),"",QuarterlyDataCVM!AF118*OFFSET(AnnualDataCP!AF$14,PYPQly!$B114,0)/OFFSET(AnnualDataCVM!AF$14,PYPQly!$B114,0))</f>
        <v>1536.3732433177183</v>
      </c>
      <c r="AG118" s="18">
        <f ca="1">IF(ISERROR(QuarterlyDataCVM!AG118*OFFSET(AnnualDataCP!AG$14,PYPQly!$B114,0)/OFFSET(AnnualDataCVM!AG$14,PYPQly!$B114,0)),"",QuarterlyDataCVM!AG118*OFFSET(AnnualDataCP!AG$14,PYPQly!$B114,0)/OFFSET(AnnualDataCVM!AG$14,PYPQly!$B114,0))</f>
        <v>673.12358467839078</v>
      </c>
      <c r="AH118" s="18">
        <f ca="1">IF(ISERROR(QuarterlyDataCVM!AH118*OFFSET(AnnualDataCP!AH$14,PYPQly!$B114,0)/OFFSET(AnnualDataCVM!AH$14,PYPQly!$B114,0)),"",QuarterlyDataCVM!AH118*OFFSET(AnnualDataCP!AH$14,PYPQly!$B114,0)/OFFSET(AnnualDataCVM!AH$14,PYPQly!$B114,0))</f>
        <v>701.99240069084624</v>
      </c>
      <c r="AI118" s="18">
        <f ca="1">IF(ISERROR(QuarterlyDataCVM!AI118*OFFSET(AnnualDataCP!AI$14,PYPQly!$B114,0)/OFFSET(AnnualDataCVM!AI$14,PYPQly!$B114,0)),"",QuarterlyDataCVM!AI118*OFFSET(AnnualDataCP!AI$14,PYPQly!$B114,0)/OFFSET(AnnualDataCVM!AI$14,PYPQly!$B114,0))</f>
        <v>160.56923076923076</v>
      </c>
      <c r="AJ118" s="18">
        <f ca="1">IF(ISERROR(QuarterlyDataCVM!AJ118*OFFSET(AnnualDataCP!AJ$14,PYPQly!$B114,0)/OFFSET(AnnualDataCVM!AJ$14,PYPQly!$B114,0)),"",QuarterlyDataCVM!AJ118*OFFSET(AnnualDataCP!AJ$14,PYPQly!$B114,0)/OFFSET(AnnualDataCVM!AJ$14,PYPQly!$B114,0))</f>
        <v>2990.5638913095145</v>
      </c>
      <c r="AK118" s="18">
        <f ca="1">IF(ISERROR(QuarterlyDataCVM!AK118*OFFSET(AnnualDataCP!AK$14,PYPQly!$B114,0)/OFFSET(AnnualDataCVM!AK$14,PYPQly!$B114,0)),"",QuarterlyDataCVM!AK118*OFFSET(AnnualDataCP!AK$14,PYPQly!$B114,0)/OFFSET(AnnualDataCVM!AK$14,PYPQly!$B114,0))</f>
        <v>653.23199999999997</v>
      </c>
      <c r="AL118" s="18">
        <f ca="1">IF(ISERROR(QuarterlyDataCVM!AL118*OFFSET(AnnualDataCP!AL$14,PYPQly!$B114,0)/OFFSET(AnnualDataCVM!AL$14,PYPQly!$B114,0)),"",QuarterlyDataCVM!AL118*OFFSET(AnnualDataCP!AL$14,PYPQly!$B114,0)/OFFSET(AnnualDataCVM!AL$14,PYPQly!$B114,0))</f>
        <v>1064.8781883194279</v>
      </c>
      <c r="AM118" s="18">
        <f ca="1">IF(ISERROR(QuarterlyDataCVM!AM118*OFFSET(AnnualDataCP!AM$14,PYPQly!$B114,0)/OFFSET(AnnualDataCVM!AM$14,PYPQly!$B114,0)),"",QuarterlyDataCVM!AM118*OFFSET(AnnualDataCP!AM$14,PYPQly!$B114,0)/OFFSET(AnnualDataCVM!AM$14,PYPQly!$B114,0))</f>
        <v>1272.2297486033519</v>
      </c>
      <c r="AN118" s="18">
        <f ca="1">IF(ISERROR(QuarterlyDataCVM!AN118*OFFSET(AnnualDataCP!AN$14,PYPQly!$B114,0)/OFFSET(AnnualDataCVM!AN$14,PYPQly!$B114,0)),"",QuarterlyDataCVM!AN118*OFFSET(AnnualDataCP!AN$14,PYPQly!$B114,0)/OFFSET(AnnualDataCVM!AN$14,PYPQly!$B114,0))</f>
        <v>346.82591093117406</v>
      </c>
      <c r="AO118" s="18">
        <f ca="1">IF(ISERROR(QuarterlyDataCVM!AO118*OFFSET(AnnualDataCP!AO$14,PYPQly!$B114,0)/OFFSET(AnnualDataCVM!AO$14,PYPQly!$B114,0)),"",QuarterlyDataCVM!AO118*OFFSET(AnnualDataCP!AO$14,PYPQly!$B114,0)/OFFSET(AnnualDataCVM!AO$14,PYPQly!$B114,0))</f>
        <v>346.82591093117406</v>
      </c>
      <c r="AP118" s="18">
        <f ca="1">IF(ISERROR(QuarterlyDataCVM!AP118*OFFSET(AnnualDataCP!AP$14,PYPQly!$B114,0)/OFFSET(AnnualDataCVM!AP$14,PYPQly!$B114,0)),"",QuarterlyDataCVM!AP118*OFFSET(AnnualDataCP!AP$14,PYPQly!$B114,0)/OFFSET(AnnualDataCVM!AP$14,PYPQly!$B114,0))</f>
        <v>2897.6168541331904</v>
      </c>
      <c r="AQ118" s="18">
        <f ca="1">IF(ISERROR(QuarterlyDataCVM!AQ118*OFFSET(AnnualDataCP!AQ$14,PYPQly!$B114,0)/OFFSET(AnnualDataCVM!AQ$14,PYPQly!$B114,0)),"",QuarterlyDataCVM!AQ118*OFFSET(AnnualDataCP!AQ$14,PYPQly!$B114,0)/OFFSET(AnnualDataCVM!AQ$14,PYPQly!$B114,0))</f>
        <v>2897.6168541331904</v>
      </c>
      <c r="AR118" s="18">
        <f ca="1">IF(ISERROR(QuarterlyDataCVM!AR118*OFFSET(AnnualDataCP!AR$14,PYPQly!$B114,0)/OFFSET(AnnualDataCVM!AR$14,PYPQly!$B114,0)),"",QuarterlyDataCVM!AR118*OFFSET(AnnualDataCP!AR$14,PYPQly!$B114,0)/OFFSET(AnnualDataCVM!AR$14,PYPQly!$B114,0))</f>
        <v>305.58375634517768</v>
      </c>
      <c r="AS118" s="18">
        <f ca="1">IF(ISERROR(QuarterlyDataCVM!AS118*OFFSET(AnnualDataCP!AS$14,PYPQly!$B114,0)/OFFSET(AnnualDataCVM!AS$14,PYPQly!$B114,0)),"",QuarterlyDataCVM!AS118*OFFSET(AnnualDataCP!AS$14,PYPQly!$B114,0)/OFFSET(AnnualDataCVM!AS$14,PYPQly!$B114,0))</f>
        <v>545.24914675767923</v>
      </c>
      <c r="AT118" s="18">
        <f ca="1">IF(ISERROR(QuarterlyDataCVM!AT118*OFFSET(AnnualDataCP!AT$14,PYPQly!$B114,0)/OFFSET(AnnualDataCVM!AT$14,PYPQly!$B114,0)),"",QuarterlyDataCVM!AT118*OFFSET(AnnualDataCP!AT$14,PYPQly!$B114,0)/OFFSET(AnnualDataCVM!AT$14,PYPQly!$B114,0))</f>
        <v>151.38671519563241</v>
      </c>
      <c r="AU118" s="18">
        <f ca="1">IF(ISERROR(QuarterlyDataCVM!AU118*OFFSET(AnnualDataCP!AU$14,PYPQly!$B114,0)/OFFSET(AnnualDataCVM!AU$14,PYPQly!$B114,0)),"",QuarterlyDataCVM!AU118*OFFSET(AnnualDataCP!AU$14,PYPQly!$B114,0)/OFFSET(AnnualDataCVM!AU$14,PYPQly!$B114,0))</f>
        <v>280.14669223394054</v>
      </c>
      <c r="AV118" s="18">
        <f ca="1">IF(ISERROR(QuarterlyDataCVM!AV118*OFFSET(AnnualDataCP!AV$14,PYPQly!$B114,0)/OFFSET(AnnualDataCVM!AV$14,PYPQly!$B114,0)),"",QuarterlyDataCVM!AV118*OFFSET(AnnualDataCP!AV$14,PYPQly!$B114,0)/OFFSET(AnnualDataCVM!AV$14,PYPQly!$B114,0))</f>
        <v>958.33421191354773</v>
      </c>
      <c r="AW118" s="18">
        <f ca="1">IF(ISERROR(QuarterlyDataCVM!AW118*OFFSET(AnnualDataCP!AW$14,PYPQly!$B114,0)/OFFSET(AnnualDataCVM!AW$14,PYPQly!$B114,0)),"",QuarterlyDataCVM!AW118*OFFSET(AnnualDataCP!AW$14,PYPQly!$B114,0)/OFFSET(AnnualDataCVM!AW$14,PYPQly!$B114,0))</f>
        <v>655.17030053034762</v>
      </c>
      <c r="AX118" s="18">
        <f ca="1">IF(ISERROR(QuarterlyDataCVM!AX118*OFFSET(AnnualDataCP!AX$14,PYPQly!$B114,0)/OFFSET(AnnualDataCVM!AX$14,PYPQly!$B114,0)),"",QuarterlyDataCVM!AX118*OFFSET(AnnualDataCP!AX$14,PYPQly!$B114,0)/OFFSET(AnnualDataCVM!AX$14,PYPQly!$B114,0))</f>
        <v>2802.3335203141278</v>
      </c>
      <c r="AY118" s="18">
        <f ca="1">IF(ISERROR(QuarterlyDataCVM!AY118*OFFSET(AnnualDataCP!AY$14,PYPQly!$B114,0)/OFFSET(AnnualDataCVM!AY$14,PYPQly!$B114,0)),"",QuarterlyDataCVM!AY118*OFFSET(AnnualDataCP!AY$14,PYPQly!$B114,0)/OFFSET(AnnualDataCVM!AY$14,PYPQly!$B114,0))</f>
        <v>2802.3335203141278</v>
      </c>
      <c r="AZ118" s="18">
        <f ca="1">IF(ISERROR(QuarterlyDataCVM!AZ118*OFFSET(AnnualDataCP!AZ$14,PYPQly!$B114,0)/OFFSET(AnnualDataCVM!AZ$14,PYPQly!$B114,0)),"",QuarterlyDataCVM!AZ118*OFFSET(AnnualDataCP!AZ$14,PYPQly!$B114,0)/OFFSET(AnnualDataCVM!AZ$14,PYPQly!$B114,0))</f>
        <v>3155.6272457312548</v>
      </c>
      <c r="BA118" s="18">
        <f ca="1">IF(ISERROR(QuarterlyDataCVM!BA118*OFFSET(AnnualDataCP!BA$14,PYPQly!$B114,0)/OFFSET(AnnualDataCVM!BA$14,PYPQly!$B114,0)),"",QuarterlyDataCVM!BA118*OFFSET(AnnualDataCP!BA$14,PYPQly!$B114,0)/OFFSET(AnnualDataCVM!BA$14,PYPQly!$B114,0))</f>
        <v>1849.2962962962963</v>
      </c>
      <c r="BB118" s="18">
        <f ca="1">IF(ISERROR(QuarterlyDataCVM!BB118*OFFSET(AnnualDataCP!BB$14,PYPQly!$B114,0)/OFFSET(AnnualDataCVM!BB$14,PYPQly!$B114,0)),"",QuarterlyDataCVM!BB118*OFFSET(AnnualDataCP!BB$14,PYPQly!$B114,0)/OFFSET(AnnualDataCVM!BB$14,PYPQly!$B114,0))</f>
        <v>1302.6561501597444</v>
      </c>
      <c r="BC118" s="18">
        <f ca="1">IF(ISERROR(QuarterlyDataCVM!BC118*OFFSET(AnnualDataCP!BC$14,PYPQly!$B114,0)/OFFSET(AnnualDataCVM!BC$14,PYPQly!$B114,0)),"",QuarterlyDataCVM!BC118*OFFSET(AnnualDataCP!BC$14,PYPQly!$B114,0)/OFFSET(AnnualDataCVM!BC$14,PYPQly!$B114,0))</f>
        <v>467.59729064039408</v>
      </c>
      <c r="BD118" s="18">
        <f ca="1">IF(ISERROR(QuarterlyDataCVM!BD118*OFFSET(AnnualDataCP!BD$14,PYPQly!$B114,0)/OFFSET(AnnualDataCVM!BD$14,PYPQly!$B114,0)),"",QuarterlyDataCVM!BD118*OFFSET(AnnualDataCP!BD$14,PYPQly!$B114,0)/OFFSET(AnnualDataCVM!BD$14,PYPQly!$B114,0))</f>
        <v>834.342803030303</v>
      </c>
      <c r="BE118" s="18">
        <f ca="1">IF(ISERROR(QuarterlyDataCVM!BE118*OFFSET(AnnualDataCP!BE$14,PYPQly!$B114,0)/OFFSET(AnnualDataCVM!BE$14,PYPQly!$B114,0)),"",QuarterlyDataCVM!BE118*OFFSET(AnnualDataCP!BE$14,PYPQly!$B114,0)/OFFSET(AnnualDataCVM!BE$14,PYPQly!$B114,0))</f>
        <v>4941.6678745711943</v>
      </c>
      <c r="BF118" s="18">
        <f ca="1">IF(ISERROR(QuarterlyDataCVM!BF118*OFFSET(AnnualDataCP!BF$14,PYPQly!$B114,0)/OFFSET(AnnualDataCVM!BF$14,PYPQly!$B114,0)),"",QuarterlyDataCVM!BF118*OFFSET(AnnualDataCP!BF$14,PYPQly!$B114,0)/OFFSET(AnnualDataCVM!BF$14,PYPQly!$B114,0))</f>
        <v>810.17626859977111</v>
      </c>
      <c r="BG118" s="18">
        <f ca="1">IF(ISERROR(QuarterlyDataCVM!BG118*OFFSET(AnnualDataCP!BG$14,PYPQly!$B114,0)/OFFSET(AnnualDataCVM!BG$14,PYPQly!$B114,0)),"",QuarterlyDataCVM!BG118*OFFSET(AnnualDataCP!BG$14,PYPQly!$B114,0)/OFFSET(AnnualDataCVM!BG$14,PYPQly!$B114,0))</f>
        <v>487.83505154639175</v>
      </c>
      <c r="BH118" s="18">
        <f ca="1">IF(ISERROR(QuarterlyDataCVM!BH118*OFFSET(AnnualDataCP!BH$14,PYPQly!$B114,0)/OFFSET(AnnualDataCVM!BH$14,PYPQly!$B114,0)),"",QuarterlyDataCVM!BH118*OFFSET(AnnualDataCP!BH$14,PYPQly!$B114,0)/OFFSET(AnnualDataCVM!BH$14,PYPQly!$B114,0))</f>
        <v>319.2775119617225</v>
      </c>
      <c r="BI118" s="18">
        <f ca="1">IF(ISERROR(QuarterlyDataCVM!BI118*OFFSET(AnnualDataCP!BI$14,PYPQly!$B114,0)/OFFSET(AnnualDataCVM!BI$14,PYPQly!$B114,0)),"",QuarterlyDataCVM!BI118*OFFSET(AnnualDataCP!BI$14,PYPQly!$B114,0)/OFFSET(AnnualDataCVM!BI$14,PYPQly!$B114,0))</f>
        <v>4139.2352075737226</v>
      </c>
      <c r="BJ118" s="18">
        <f ca="1">IF(ISERROR(QuarterlyDataCVM!BJ118*OFFSET(AnnualDataCP!BJ$14,PYPQly!$B114,0)/OFFSET(AnnualDataCVM!BJ$14,PYPQly!$B114,0)),"",QuarterlyDataCVM!BJ118*OFFSET(AnnualDataCP!BJ$14,PYPQly!$B114,0)/OFFSET(AnnualDataCVM!BJ$14,PYPQly!$B114,0))</f>
        <v>3820.0156315131303</v>
      </c>
      <c r="BK118" s="18">
        <f ca="1">IF(ISERROR(QuarterlyDataCVM!BK118*OFFSET(AnnualDataCP!BK$14,PYPQly!$B114,0)/OFFSET(AnnualDataCVM!BK$14,PYPQly!$B114,0)),"",QuarterlyDataCVM!BK118*OFFSET(AnnualDataCP!BK$14,PYPQly!$B114,0)/OFFSET(AnnualDataCVM!BK$14,PYPQly!$B114,0))</f>
        <v>321.24285714285713</v>
      </c>
      <c r="BL118" s="18">
        <f ca="1">IF(ISERROR(QuarterlyDataCVM!BL118*OFFSET(AnnualDataCP!BL$14,PYPQly!$B114,0)/OFFSET(AnnualDataCVM!BL$14,PYPQly!$B114,0)),"",QuarterlyDataCVM!BL118*OFFSET(AnnualDataCP!BL$14,PYPQly!$B114,0)/OFFSET(AnnualDataCVM!BL$14,PYPQly!$B114,0))</f>
        <v>2727.7984942052281</v>
      </c>
      <c r="BM118" s="18">
        <f ca="1">IF(ISERROR(QuarterlyDataCVM!BM118*OFFSET(AnnualDataCP!BM$14,PYPQly!$B114,0)/OFFSET(AnnualDataCVM!BM$14,PYPQly!$B114,0)),"",QuarterlyDataCVM!BM118*OFFSET(AnnualDataCP!BM$14,PYPQly!$B114,0)/OFFSET(AnnualDataCVM!BM$14,PYPQly!$B114,0))</f>
        <v>2727.7984942052281</v>
      </c>
      <c r="BN118" s="18">
        <f ca="1">IF(ISERROR(QuarterlyDataCVM!BN118*OFFSET(AnnualDataCP!BN$14,PYPQly!$B114,0)/OFFSET(AnnualDataCVM!BN$14,PYPQly!$B114,0)),"",QuarterlyDataCVM!BN118*OFFSET(AnnualDataCP!BN$14,PYPQly!$B114,0)/OFFSET(AnnualDataCVM!BN$14,PYPQly!$B114,0))</f>
        <v>1195.3047544816836</v>
      </c>
      <c r="BO118" s="18">
        <f ca="1">IF(ISERROR(QuarterlyDataCVM!BO118*OFFSET(AnnualDataCP!BO$14,PYPQly!$B114,0)/OFFSET(AnnualDataCVM!BO$14,PYPQly!$B114,0)),"",QuarterlyDataCVM!BO118*OFFSET(AnnualDataCP!BO$14,PYPQly!$B114,0)/OFFSET(AnnualDataCVM!BO$14,PYPQly!$B114,0))</f>
        <v>1195.3047544816836</v>
      </c>
      <c r="BP118" s="18">
        <f ca="1">IF(ISERROR(QuarterlyDataCVM!BP118*OFFSET(AnnualDataCP!BP$14,PYPQly!$B114,0)/OFFSET(AnnualDataCVM!BP$14,PYPQly!$B114,0)),"",QuarterlyDataCVM!BP118*OFFSET(AnnualDataCP!BP$14,PYPQly!$B114,0)/OFFSET(AnnualDataCVM!BP$14,PYPQly!$B114,0))</f>
        <v>3183.4987977244737</v>
      </c>
      <c r="BQ118" s="18">
        <f ca="1">IF(ISERROR(QuarterlyDataCVM!BQ118*OFFSET(AnnualDataCP!BQ$14,PYPQly!$B114,0)/OFFSET(AnnualDataCVM!BQ$14,PYPQly!$B114,0)),"",QuarterlyDataCVM!BQ118*OFFSET(AnnualDataCP!BQ$14,PYPQly!$B114,0)/OFFSET(AnnualDataCVM!BQ$14,PYPQly!$B114,0))</f>
        <v>3183.4987977244737</v>
      </c>
      <c r="BR118" s="18">
        <f ca="1">IF(ISERROR(QuarterlyDataCVM!BR118*OFFSET(AnnualDataCP!BR$14,PYPQly!$B114,0)/OFFSET(AnnualDataCVM!BR$14,PYPQly!$B114,0)),"",QuarterlyDataCVM!BR118*OFFSET(AnnualDataCP!BR$14,PYPQly!$B114,0)/OFFSET(AnnualDataCVM!BR$14,PYPQly!$B114,0))</f>
        <v>6398.7828508219854</v>
      </c>
      <c r="BS118" s="18">
        <f ca="1">IF(ISERROR(QuarterlyDataCVM!BS118*OFFSET(AnnualDataCP!BS$14,PYPQly!$B114,0)/OFFSET(AnnualDataCVM!BS$14,PYPQly!$B114,0)),"",QuarterlyDataCVM!BS118*OFFSET(AnnualDataCP!BS$14,PYPQly!$B114,0)/OFFSET(AnnualDataCVM!BS$14,PYPQly!$B114,0))</f>
        <v>4184.8588326047829</v>
      </c>
      <c r="BT118" s="18">
        <f ca="1">IF(ISERROR(QuarterlyDataCVM!BT118*OFFSET(AnnualDataCP!BT$14,PYPQly!$B114,0)/OFFSET(AnnualDataCVM!BT$14,PYPQly!$B114,0)),"",QuarterlyDataCVM!BT118*OFFSET(AnnualDataCP!BT$14,PYPQly!$B114,0)/OFFSET(AnnualDataCVM!BT$14,PYPQly!$B114,0))</f>
        <v>2215.1973056413135</v>
      </c>
      <c r="BU118" s="18">
        <f ca="1">IF(ISERROR(QuarterlyDataCVM!BU118*OFFSET(AnnualDataCP!BU$14,PYPQly!$B114,0)/OFFSET(AnnualDataCVM!BU$14,PYPQly!$B114,0)),"",QuarterlyDataCVM!BU118*OFFSET(AnnualDataCP!BU$14,PYPQly!$B114,0)/OFFSET(AnnualDataCVM!BU$14,PYPQly!$B114,0))</f>
        <v>351.33558178752111</v>
      </c>
      <c r="BV118" s="18">
        <f ca="1">IF(ISERROR(QuarterlyDataCVM!BV118*OFFSET(AnnualDataCP!BV$14,PYPQly!$B114,0)/OFFSET(AnnualDataCVM!BV$14,PYPQly!$B114,0)),"",QuarterlyDataCVM!BV118*OFFSET(AnnualDataCP!BV$14,PYPQly!$B114,0)/OFFSET(AnnualDataCVM!BV$14,PYPQly!$B114,0))</f>
        <v>1686.6051257712388</v>
      </c>
      <c r="BW118" s="18">
        <f ca="1">IF(ISERROR(QuarterlyDataCVM!BW118*OFFSET(AnnualDataCP!BW$14,PYPQly!$B114,0)/OFFSET(AnnualDataCVM!BW$14,PYPQly!$B114,0)),"",QuarterlyDataCVM!BW118*OFFSET(AnnualDataCP!BW$14,PYPQly!$B114,0)/OFFSET(AnnualDataCVM!BW$14,PYPQly!$B114,0))</f>
        <v>176.89612676056339</v>
      </c>
      <c r="BX118" s="18">
        <f ca="1">IF(ISERROR(QuarterlyDataCVM!BX118*OFFSET(AnnualDataCP!BX$14,PYPQly!$B114,0)/OFFSET(AnnualDataCVM!BX$14,PYPQly!$B114,0)),"",QuarterlyDataCVM!BX118*OFFSET(AnnualDataCP!BX$14,PYPQly!$B114,0)/OFFSET(AnnualDataCVM!BX$14,PYPQly!$B114,0))</f>
        <v>3991.6565464895634</v>
      </c>
      <c r="BY118" s="18">
        <f ca="1">IF(ISERROR(QuarterlyDataCVM!BY118*OFFSET(AnnualDataCP!BY$14,PYPQly!$B114,0)/OFFSET(AnnualDataCVM!BY$14,PYPQly!$B114,0)),"",QuarterlyDataCVM!BY118*OFFSET(AnnualDataCP!BY$14,PYPQly!$B114,0)/OFFSET(AnnualDataCVM!BY$14,PYPQly!$B114,0))</f>
        <v>2132.3849443006638</v>
      </c>
      <c r="BZ118" s="18">
        <f ca="1">IF(ISERROR(QuarterlyDataCVM!BZ118*OFFSET(AnnualDataCP!BZ$14,PYPQly!$B114,0)/OFFSET(AnnualDataCVM!BZ$14,PYPQly!$B114,0)),"",QuarterlyDataCVM!BZ118*OFFSET(AnnualDataCP!BZ$14,PYPQly!$B114,0)/OFFSET(AnnualDataCVM!BZ$14,PYPQly!$B114,0))</f>
        <v>1094.0531412962503</v>
      </c>
      <c r="CA118" s="18">
        <f ca="1">IF(ISERROR(QuarterlyDataCVM!CA118*OFFSET(AnnualDataCP!CA$14,PYPQly!$B114,0)/OFFSET(AnnualDataCVM!CA$14,PYPQly!$B114,0)),"",QuarterlyDataCVM!CA118*OFFSET(AnnualDataCP!CA$14,PYPQly!$B114,0)/OFFSET(AnnualDataCVM!CA$14,PYPQly!$B114,0))</f>
        <v>1038.6506541291906</v>
      </c>
      <c r="CB118" s="18">
        <f ca="1">IF(ISERROR(QuarterlyDataCVM!CB118*OFFSET(AnnualDataCP!CB$14,PYPQly!$B114,0)/OFFSET(AnnualDataCVM!CB$14,PYPQly!$B114,0)),"",QuarterlyDataCVM!CB118*OFFSET(AnnualDataCP!CB$14,PYPQly!$B114,0)/OFFSET(AnnualDataCVM!CB$14,PYPQly!$B114,0))</f>
        <v>1856.1458584236584</v>
      </c>
      <c r="CC118" s="18">
        <f ca="1">IF(ISERROR(QuarterlyDataCVM!CC118*OFFSET(AnnualDataCP!CC$14,PYPQly!$B114,0)/OFFSET(AnnualDataCVM!CC$14,PYPQly!$B114,0)),"",QuarterlyDataCVM!CC118*OFFSET(AnnualDataCP!CC$14,PYPQly!$B114,0)/OFFSET(AnnualDataCVM!CC$14,PYPQly!$B114,0))</f>
        <v>207.05208333333334</v>
      </c>
      <c r="CD118" s="18">
        <f ca="1">IF(ISERROR(QuarterlyDataCVM!CD118*OFFSET(AnnualDataCP!CD$14,PYPQly!$B114,0)/OFFSET(AnnualDataCVM!CD$14,PYPQly!$B114,0)),"",QuarterlyDataCVM!CD118*OFFSET(AnnualDataCP!CD$14,PYPQly!$B114,0)/OFFSET(AnnualDataCVM!CD$14,PYPQly!$B114,0))</f>
        <v>436.28169790518194</v>
      </c>
      <c r="CE118" s="18">
        <f ca="1">IF(ISERROR(QuarterlyDataCVM!CE118*OFFSET(AnnualDataCP!CE$14,PYPQly!$B114,0)/OFFSET(AnnualDataCVM!CE$14,PYPQly!$B114,0)),"",QuarterlyDataCVM!CE118*OFFSET(AnnualDataCP!CE$14,PYPQly!$B114,0)/OFFSET(AnnualDataCVM!CE$14,PYPQly!$B114,0))</f>
        <v>1212.0141693234148</v>
      </c>
      <c r="CF118" s="18">
        <f ca="1">IF(ISERROR(QuarterlyDataCVM!CF118*OFFSET(AnnualDataCP!CF$14,PYPQly!$B114,0)/OFFSET(AnnualDataCVM!CF$14,PYPQly!$B114,0)),"",QuarterlyDataCVM!CF118*OFFSET(AnnualDataCP!CF$14,PYPQly!$B114,0)/OFFSET(AnnualDataCVM!CF$14,PYPQly!$B114,0))</f>
        <v>6857.1924225810108</v>
      </c>
      <c r="CG118" s="18">
        <f ca="1">IF(ISERROR(QuarterlyDataCVM!CG118*OFFSET(AnnualDataCP!CG$14,PYPQly!$B114,0)/OFFSET(AnnualDataCVM!CG$14,PYPQly!$B114,0)),"",QuarterlyDataCVM!CG118*OFFSET(AnnualDataCP!CG$14,PYPQly!$B114,0)/OFFSET(AnnualDataCVM!CG$14,PYPQly!$B114,0))</f>
        <v>6857.1924225810108</v>
      </c>
      <c r="CH118" s="18">
        <f ca="1">IF(ISERROR(QuarterlyDataCVM!CH118*OFFSET(AnnualDataCP!CH$14,PYPQly!$B114,0)/OFFSET(AnnualDataCVM!CH$14,PYPQly!$B114,0)),"",QuarterlyDataCVM!CH118*OFFSET(AnnualDataCP!CH$14,PYPQly!$B114,0)/OFFSET(AnnualDataCVM!CH$14,PYPQly!$B114,0))</f>
        <v>5096.6826105748451</v>
      </c>
      <c r="CI118" s="18">
        <f ca="1">IF(ISERROR(QuarterlyDataCVM!CI118*OFFSET(AnnualDataCP!CI$14,PYPQly!$B114,0)/OFFSET(AnnualDataCVM!CI$14,PYPQly!$B114,0)),"",QuarterlyDataCVM!CI118*OFFSET(AnnualDataCP!CI$14,PYPQly!$B114,0)/OFFSET(AnnualDataCVM!CI$14,PYPQly!$B114,0))</f>
        <v>1755.1591230551626</v>
      </c>
      <c r="CJ118" s="18">
        <f ca="1">IF(ISERROR(QuarterlyDataCVM!CJ118*OFFSET(AnnualDataCP!CJ$14,PYPQly!$B114,0)/OFFSET(AnnualDataCVM!CJ$14,PYPQly!$B114,0)),"",QuarterlyDataCVM!CJ118*OFFSET(AnnualDataCP!CJ$14,PYPQly!$B114,0)/OFFSET(AnnualDataCVM!CJ$14,PYPQly!$B114,0))</f>
        <v>5684.8197442408855</v>
      </c>
      <c r="CK118" s="18">
        <f ca="1">IF(ISERROR(QuarterlyDataCVM!CK118*OFFSET(AnnualDataCP!CK$14,PYPQly!$B114,0)/OFFSET(AnnualDataCVM!CK$14,PYPQly!$B114,0)),"",QuarterlyDataCVM!CK118*OFFSET(AnnualDataCP!CK$14,PYPQly!$B114,0)/OFFSET(AnnualDataCVM!CK$14,PYPQly!$B114,0))</f>
        <v>1831.4700681990403</v>
      </c>
      <c r="CL118" s="18">
        <f ca="1">IF(ISERROR(QuarterlyDataCVM!CL118*OFFSET(AnnualDataCP!CL$14,PYPQly!$B114,0)/OFFSET(AnnualDataCVM!CL$14,PYPQly!$B114,0)),"",QuarterlyDataCVM!CL118*OFFSET(AnnualDataCP!CL$14,PYPQly!$B114,0)/OFFSET(AnnualDataCVM!CL$14,PYPQly!$B114,0))</f>
        <v>3853.103613439459</v>
      </c>
      <c r="CM118" s="18">
        <f ca="1">IF(ISERROR(QuarterlyDataCVM!CM118*OFFSET(AnnualDataCP!CM$14,PYPQly!$B114,0)/OFFSET(AnnualDataCVM!CM$14,PYPQly!$B114,0)),"",QuarterlyDataCVM!CM118*OFFSET(AnnualDataCP!CM$14,PYPQly!$B114,0)/OFFSET(AnnualDataCVM!CM$14,PYPQly!$B114,0))</f>
        <v>2221.9719870709559</v>
      </c>
      <c r="CN118" s="18">
        <f ca="1">IF(ISERROR(QuarterlyDataCVM!CN118*OFFSET(AnnualDataCP!CN$14,PYPQly!$B114,0)/OFFSET(AnnualDataCVM!CN$14,PYPQly!$B114,0)),"",QuarterlyDataCVM!CN118*OFFSET(AnnualDataCP!CN$14,PYPQly!$B114,0)/OFFSET(AnnualDataCVM!CN$14,PYPQly!$B114,0))</f>
        <v>1556.781639692226</v>
      </c>
      <c r="CO118" s="18">
        <f ca="1">IF(ISERROR(QuarterlyDataCVM!CO118*OFFSET(AnnualDataCP!CO$14,PYPQly!$B114,0)/OFFSET(AnnualDataCVM!CO$14,PYPQly!$B114,0)),"",QuarterlyDataCVM!CO118*OFFSET(AnnualDataCP!CO$14,PYPQly!$B114,0)/OFFSET(AnnualDataCVM!CO$14,PYPQly!$B114,0))</f>
        <v>77.844686648501366</v>
      </c>
      <c r="CP118" s="18">
        <f ca="1">IF(ISERROR(QuarterlyDataCVM!CP118*OFFSET(AnnualDataCP!CP$14,PYPQly!$B114,0)/OFFSET(AnnualDataCVM!CP$14,PYPQly!$B114,0)),"",QuarterlyDataCVM!CP118*OFFSET(AnnualDataCP!CP$14,PYPQly!$B114,0)/OFFSET(AnnualDataCVM!CP$14,PYPQly!$B114,0))</f>
        <v>26706.501865689002</v>
      </c>
      <c r="CQ118" s="18">
        <f ca="1">IF(ISERROR(QuarterlyDataCVM!CQ118*OFFSET(AnnualDataCP!CQ$14,PYPQly!$B114,0)/OFFSET(AnnualDataCVM!CQ$14,PYPQly!$B114,0)),"",QuarterlyDataCVM!CQ118*OFFSET(AnnualDataCP!CQ$14,PYPQly!$B114,0)/OFFSET(AnnualDataCVM!CQ$14,PYPQly!$B114,0))</f>
        <v>8885.0724398112361</v>
      </c>
      <c r="CR118" s="18">
        <f ca="1">IF(ISERROR(QuarterlyDataCVM!CR118*OFFSET(AnnualDataCP!CR$14,PYPQly!$B114,0)/OFFSET(AnnualDataCVM!CR$14,PYPQly!$B114,0)),"",QuarterlyDataCVM!CR118*OFFSET(AnnualDataCP!CR$14,PYPQly!$B114,0)/OFFSET(AnnualDataCVM!CR$14,PYPQly!$B114,0))</f>
        <v>5265.4920496412642</v>
      </c>
      <c r="CS118" s="18">
        <f ca="1">IF(ISERROR(QuarterlyDataCVM!CS118*OFFSET(AnnualDataCP!CS$14,PYPQly!$B114,0)/OFFSET(AnnualDataCVM!CS$14,PYPQly!$B114,0)),"",QuarterlyDataCVM!CS118*OFFSET(AnnualDataCP!CS$14,PYPQly!$B114,0)/OFFSET(AnnualDataCVM!CS$14,PYPQly!$B114,0))</f>
        <v>12556.390634502332</v>
      </c>
      <c r="CT118" s="18">
        <f ca="1">IF(ISERROR(QuarterlyDataCVM!CT118*OFFSET(AnnualDataCP!CT$14,PYPQly!$B114,0)/OFFSET(AnnualDataCVM!CT$14,PYPQly!$B114,0)),"",QuarterlyDataCVM!CT118*OFFSET(AnnualDataCP!CT$14,PYPQly!$B114,0)/OFFSET(AnnualDataCVM!CT$14,PYPQly!$B114,0))</f>
        <v>336883.56201287918</v>
      </c>
      <c r="CU118" s="18">
        <f ca="1">IF(ISERROR(QuarterlyDataCVM!CU118*OFFSET(AnnualDataCP!CU$14,PYPQly!$B114,0)/OFFSET(AnnualDataCVM!CU$14,PYPQly!$B114,0)),"",QuarterlyDataCVM!CU118*OFFSET(AnnualDataCP!CU$14,PYPQly!$B114,0)/OFFSET(AnnualDataCVM!CU$14,PYPQly!$B114,0))</f>
        <v>74544.962503372881</v>
      </c>
      <c r="CV118" s="18">
        <f ca="1">IF(ISERROR(QuarterlyDataCVM!CV118*OFFSET(AnnualDataCP!CV$14,PYPQly!$B114,0)/OFFSET(AnnualDataCVM!CV$14,PYPQly!$B114,0)),"",QuarterlyDataCVM!CV118*OFFSET(AnnualDataCP!CV$14,PYPQly!$B114,0)/OFFSET(AnnualDataCVM!CV$14,PYPQly!$B114,0))</f>
        <v>45798.316931467867</v>
      </c>
      <c r="CW118" s="18">
        <f ca="1">IF(ISERROR(QuarterlyDataCVM!CW118*OFFSET(AnnualDataCP!CW$14,PYPQly!$B114,0)/OFFSET(AnnualDataCVM!CW$14,PYPQly!$B114,0)),"",QuarterlyDataCVM!CW118*OFFSET(AnnualDataCP!CW$14,PYPQly!$B114,0)/OFFSET(AnnualDataCVM!CW$14,PYPQly!$B114,0))</f>
        <v>7589.8448487554415</v>
      </c>
      <c r="CX118" s="18">
        <f ca="1">IF(ISERROR(QuarterlyDataCVM!CX118*OFFSET(AnnualDataCP!CX$14,PYPQly!$B114,0)/OFFSET(AnnualDataCVM!CX$14,PYPQly!$B114,0)),"",QuarterlyDataCVM!CX118*OFFSET(AnnualDataCP!CX$14,PYPQly!$B114,0)/OFFSET(AnnualDataCVM!CX$14,PYPQly!$B114,0))</f>
        <v>14598.805215807572</v>
      </c>
      <c r="CY118" s="18">
        <f ca="1">IF(ISERROR(QuarterlyDataCVM!CY118*OFFSET(AnnualDataCP!CY$14,PYPQly!$B114,0)/OFFSET(AnnualDataCVM!CY$14,PYPQly!$B114,0)),"",QuarterlyDataCVM!CY118*OFFSET(AnnualDataCP!CY$14,PYPQly!$B114,0)/OFFSET(AnnualDataCVM!CY$14,PYPQly!$B114,0))</f>
        <v>23609.820831606576</v>
      </c>
      <c r="CZ118" s="18">
        <f ca="1">IF(ISERROR(QuarterlyDataCVM!CZ118*OFFSET(AnnualDataCP!CZ$14,PYPQly!$B114,0)/OFFSET(AnnualDataCVM!CZ$14,PYPQly!$B114,0)),"",QuarterlyDataCVM!CZ118*OFFSET(AnnualDataCP!CZ$14,PYPQly!$B114,0)/OFFSET(AnnualDataCVM!CZ$14,PYPQly!$B114,0))</f>
        <v>16608.528841972086</v>
      </c>
      <c r="DA118" s="18">
        <f ca="1">IF(ISERROR(QuarterlyDataCVM!DA118*OFFSET(AnnualDataCP!DA$14,PYPQly!$B114,0)/OFFSET(AnnualDataCVM!DA$14,PYPQly!$B114,0)),"",QuarterlyDataCVM!DA118*OFFSET(AnnualDataCP!DA$14,PYPQly!$B114,0)/OFFSET(AnnualDataCVM!DA$14,PYPQly!$B114,0))</f>
        <v>6838.5850240535456</v>
      </c>
      <c r="DB118" s="18">
        <f ca="1">IF(ISERROR(QuarterlyDataCVM!DB118*OFFSET(AnnualDataCP!DB$14,PYPQly!$B114,0)/OFFSET(AnnualDataCVM!DB$14,PYPQly!$B114,0)),"",QuarterlyDataCVM!DB118*OFFSET(AnnualDataCP!DB$14,PYPQly!$B114,0)/OFFSET(AnnualDataCVM!DB$14,PYPQly!$B114,0))</f>
        <v>1150.4439202230324</v>
      </c>
      <c r="DC118" s="18">
        <f ca="1">IF(ISERROR(QuarterlyDataCVM!DC118*OFFSET(AnnualDataCP!DC$14,PYPQly!$B114,0)/OFFSET(AnnualDataCVM!DC$14,PYPQly!$B114,0)),"",QuarterlyDataCVM!DC118*OFFSET(AnnualDataCP!DC$14,PYPQly!$B114,0)/OFFSET(AnnualDataCVM!DC$14,PYPQly!$B114,0))</f>
        <v>5687.2673716640993</v>
      </c>
      <c r="DD118" s="18">
        <f ca="1">IF(ISERROR(QuarterlyDataCVM!DD118*OFFSET(AnnualDataCP!DD$14,PYPQly!$B114,0)/OFFSET(AnnualDataCVM!DD$14,PYPQly!$B114,0)),"",QuarterlyDataCVM!DD118*OFFSET(AnnualDataCP!DD$14,PYPQly!$B114,0)/OFFSET(AnnualDataCVM!DD$14,PYPQly!$B114,0))</f>
        <v>1064.6194519075766</v>
      </c>
      <c r="DE118" s="18">
        <f ca="1">IF(ISERROR(QuarterlyDataCVM!DE118*OFFSET(AnnualDataCP!DE$14,PYPQly!$B114,0)/OFFSET(AnnualDataCVM!DE$14,PYPQly!$B114,0)),"",QuarterlyDataCVM!DE118*OFFSET(AnnualDataCP!DE$14,PYPQly!$B114,0)/OFFSET(AnnualDataCVM!DE$14,PYPQly!$B114,0))</f>
        <v>1116.4486582390773</v>
      </c>
      <c r="DF118" s="18">
        <f ca="1">IF(ISERROR(QuarterlyDataCVM!DF118*OFFSET(AnnualDataCP!DF$14,PYPQly!$B114,0)/OFFSET(AnnualDataCVM!DF$14,PYPQly!$B114,0)),"",QuarterlyDataCVM!DF118*OFFSET(AnnualDataCP!DF$14,PYPQly!$B114,0)/OFFSET(AnnualDataCVM!DF$14,PYPQly!$B114,0))</f>
        <v>4865.3541521890202</v>
      </c>
      <c r="DG118" s="18">
        <f ca="1">IF(ISERROR(QuarterlyDataCVM!DG118*OFFSET(AnnualDataCP!DG$14,PYPQly!$B114,0)/OFFSET(AnnualDataCVM!DG$14,PYPQly!$B114,0)),"",QuarterlyDataCVM!DG118*OFFSET(AnnualDataCP!DG$14,PYPQly!$B114,0)/OFFSET(AnnualDataCVM!DG$14,PYPQly!$B114,0))</f>
        <v>2727.0951660286655</v>
      </c>
      <c r="DH118" s="18">
        <f ca="1">IF(ISERROR(QuarterlyDataCVM!DH118*OFFSET(AnnualDataCP!DH$14,PYPQly!$B114,0)/OFFSET(AnnualDataCVM!DH$14,PYPQly!$B114,0)),"",QuarterlyDataCVM!DH118*OFFSET(AnnualDataCP!DH$14,PYPQly!$B114,0)/OFFSET(AnnualDataCVM!DH$14,PYPQly!$B114,0))</f>
        <v>12136.619683751363</v>
      </c>
      <c r="DI118" s="18">
        <f ca="1">IF(ISERROR(QuarterlyDataCVM!DI118*OFFSET(AnnualDataCP!DI$14,PYPQly!$B114,0)/OFFSET(AnnualDataCVM!DI$14,PYPQly!$B114,0)),"",QuarterlyDataCVM!DI118*OFFSET(AnnualDataCP!DI$14,PYPQly!$B114,0)/OFFSET(AnnualDataCVM!DI$14,PYPQly!$B114,0))</f>
        <v>3684.0226415094339</v>
      </c>
      <c r="DJ118" s="18">
        <f ca="1">IF(ISERROR(QuarterlyDataCVM!DJ118*OFFSET(AnnualDataCP!DJ$14,PYPQly!$B114,0)/OFFSET(AnnualDataCVM!DJ$14,PYPQly!$B114,0)),"",QuarterlyDataCVM!DJ118*OFFSET(AnnualDataCP!DJ$14,PYPQly!$B114,0)/OFFSET(AnnualDataCVM!DJ$14,PYPQly!$B114,0))</f>
        <v>8452.6610732018162</v>
      </c>
      <c r="DK118" s="18">
        <f ca="1">IF(ISERROR(QuarterlyDataCVM!DK118*OFFSET(AnnualDataCP!DK$14,PYPQly!$B114,0)/OFFSET(AnnualDataCVM!DK$14,PYPQly!$B114,0)),"",QuarterlyDataCVM!DK118*OFFSET(AnnualDataCP!DK$14,PYPQly!$B114,0)/OFFSET(AnnualDataCVM!DK$14,PYPQly!$B114,0))</f>
        <v>28102.879598402917</v>
      </c>
      <c r="DL118" s="18">
        <f ca="1">IF(ISERROR(QuarterlyDataCVM!DL118*OFFSET(AnnualDataCP!DL$14,PYPQly!$B114,0)/OFFSET(AnnualDataCVM!DL$14,PYPQly!$B114,0)),"",QuarterlyDataCVM!DL118*OFFSET(AnnualDataCP!DL$14,PYPQly!$B114,0)/OFFSET(AnnualDataCVM!DL$14,PYPQly!$B114,0))</f>
        <v>8127.3062744367899</v>
      </c>
      <c r="DM118" s="18">
        <f ca="1">IF(ISERROR(QuarterlyDataCVM!DM118*OFFSET(AnnualDataCP!DM$14,PYPQly!$B114,0)/OFFSET(AnnualDataCVM!DM$14,PYPQly!$B114,0)),"",QuarterlyDataCVM!DM118*OFFSET(AnnualDataCP!DM$14,PYPQly!$B114,0)/OFFSET(AnnualDataCVM!DM$14,PYPQly!$B114,0))</f>
        <v>2668.8466248393679</v>
      </c>
      <c r="DN118" s="18">
        <f ca="1">IF(ISERROR(QuarterlyDataCVM!DN118*OFFSET(AnnualDataCP!DN$14,PYPQly!$B114,0)/OFFSET(AnnualDataCVM!DN$14,PYPQly!$B114,0)),"",QuarterlyDataCVM!DN118*OFFSET(AnnualDataCP!DN$14,PYPQly!$B114,0)/OFFSET(AnnualDataCVM!DN$14,PYPQly!$B114,0))</f>
        <v>5463.5313758156326</v>
      </c>
      <c r="DO118" s="18">
        <f ca="1">IF(ISERROR(QuarterlyDataCVM!DO118*OFFSET(AnnualDataCP!DO$14,PYPQly!$B114,0)/OFFSET(AnnualDataCVM!DO$14,PYPQly!$B114,0)),"",QuarterlyDataCVM!DO118*OFFSET(AnnualDataCP!DO$14,PYPQly!$B114,0)/OFFSET(AnnualDataCVM!DO$14,PYPQly!$B114,0))</f>
        <v>3478.3810318275155</v>
      </c>
      <c r="DP118" s="18">
        <f ca="1">IF(ISERROR(QuarterlyDataCVM!DP118*OFFSET(AnnualDataCP!DP$14,PYPQly!$B114,0)/OFFSET(AnnualDataCVM!DP$14,PYPQly!$B114,0)),"",QuarterlyDataCVM!DP118*OFFSET(AnnualDataCP!DP$14,PYPQly!$B114,0)/OFFSET(AnnualDataCVM!DP$14,PYPQly!$B114,0))</f>
        <v>1991.5600120627262</v>
      </c>
      <c r="DQ118" s="18">
        <f ca="1">IF(ISERROR(QuarterlyDataCVM!DQ118*OFFSET(AnnualDataCP!DQ$14,PYPQly!$B114,0)/OFFSET(AnnualDataCVM!DQ$14,PYPQly!$B114,0)),"",QuarterlyDataCVM!DQ118*OFFSET(AnnualDataCP!DQ$14,PYPQly!$B114,0)/OFFSET(AnnualDataCVM!DQ$14,PYPQly!$B114,0))</f>
        <v>7754.4364458458522</v>
      </c>
      <c r="DR118" s="18">
        <f ca="1">IF(ISERROR(QuarterlyDataCVM!DR118*OFFSET(AnnualDataCP!DR$14,PYPQly!$B114,0)/OFFSET(AnnualDataCVM!DR$14,PYPQly!$B114,0)),"",QuarterlyDataCVM!DR118*OFFSET(AnnualDataCP!DR$14,PYPQly!$B114,0)/OFFSET(AnnualDataCVM!DR$14,PYPQly!$B114,0))</f>
        <v>7754.4364458458522</v>
      </c>
      <c r="DS118" s="18">
        <f ca="1">IF(ISERROR(QuarterlyDataCVM!DS118*OFFSET(AnnualDataCP!DS$14,PYPQly!$B114,0)/OFFSET(AnnualDataCVM!DS$14,PYPQly!$B114,0)),"",QuarterlyDataCVM!DS118*OFFSET(AnnualDataCP!DS$14,PYPQly!$B114,0)/OFFSET(AnnualDataCVM!DS$14,PYPQly!$B114,0))</f>
        <v>12223.194459846594</v>
      </c>
      <c r="DT118" s="18">
        <f ca="1">IF(ISERROR(QuarterlyDataCVM!DT118*OFFSET(AnnualDataCP!DT$14,PYPQly!$B114,0)/OFFSET(AnnualDataCVM!DT$14,PYPQly!$B114,0)),"",QuarterlyDataCVM!DT118*OFFSET(AnnualDataCP!DT$14,PYPQly!$B114,0)/OFFSET(AnnualDataCVM!DT$14,PYPQly!$B114,0))</f>
        <v>10200.926388022457</v>
      </c>
      <c r="DU118" s="18">
        <f ca="1">IF(ISERROR(QuarterlyDataCVM!DU118*OFFSET(AnnualDataCP!DU$14,PYPQly!$B114,0)/OFFSET(AnnualDataCVM!DU$14,PYPQly!$B114,0)),"",QuarterlyDataCVM!DU118*OFFSET(AnnualDataCP!DU$14,PYPQly!$B114,0)/OFFSET(AnnualDataCVM!DU$14,PYPQly!$B114,0))</f>
        <v>2021.3832969772516</v>
      </c>
      <c r="DV118" s="18">
        <f ca="1">IF(ISERROR(QuarterlyDataCVM!DV118*OFFSET(AnnualDataCP!DV$14,PYPQly!$B114,0)/OFFSET(AnnualDataCVM!DV$14,PYPQly!$B114,0)),"",QuarterlyDataCVM!DV118*OFFSET(AnnualDataCP!DV$14,PYPQly!$B114,0)/OFFSET(AnnualDataCVM!DV$14,PYPQly!$B114,0))</f>
        <v>29973.420963864617</v>
      </c>
      <c r="DW118" s="18">
        <f ca="1">IF(ISERROR(QuarterlyDataCVM!DW118*OFFSET(AnnualDataCP!DW$14,PYPQly!$B114,0)/OFFSET(AnnualDataCVM!DW$14,PYPQly!$B114,0)),"",QuarterlyDataCVM!DW118*OFFSET(AnnualDataCP!DW$14,PYPQly!$B114,0)/OFFSET(AnnualDataCVM!DW$14,PYPQly!$B114,0))</f>
        <v>16296.489802750886</v>
      </c>
      <c r="DX118" s="18">
        <f ca="1">IF(ISERROR(QuarterlyDataCVM!DX118*OFFSET(AnnualDataCP!DX$14,PYPQly!$B114,0)/OFFSET(AnnualDataCVM!DX$14,PYPQly!$B114,0)),"",QuarterlyDataCVM!DX118*OFFSET(AnnualDataCP!DX$14,PYPQly!$B114,0)/OFFSET(AnnualDataCVM!DX$14,PYPQly!$B114,0))</f>
        <v>9153.5466067893758</v>
      </c>
      <c r="DY118" s="18">
        <f ca="1">IF(ISERROR(QuarterlyDataCVM!DY118*OFFSET(AnnualDataCP!DY$14,PYPQly!$B114,0)/OFFSET(AnnualDataCVM!DY$14,PYPQly!$B114,0)),"",QuarterlyDataCVM!DY118*OFFSET(AnnualDataCP!DY$14,PYPQly!$B114,0)/OFFSET(AnnualDataCVM!DY$14,PYPQly!$B114,0))</f>
        <v>9153.2886223298956</v>
      </c>
      <c r="DZ118" s="18" t="str">
        <f ca="1">IF(ISERROR(QuarterlyDataCVM!DZ118*OFFSET(AnnualDataCP!DZ$14,PYPQly!$B114,0)/OFFSET(AnnualDataCVM!DZ$14,PYPQly!$B114,0)),"",QuarterlyDataCVM!DZ118*OFFSET(AnnualDataCP!DZ$14,PYPQly!$B114,0)/OFFSET(AnnualDataCVM!DZ$14,PYPQly!$B114,0))</f>
        <v/>
      </c>
      <c r="EA118" s="18">
        <f ca="1">IF(ISERROR(QuarterlyDataCVM!EA118*OFFSET(AnnualDataCP!EA$14,PYPQly!$B114,0)/OFFSET(AnnualDataCVM!EA$14,PYPQly!$B114,0)),"",QuarterlyDataCVM!EA118*OFFSET(AnnualDataCP!EA$14,PYPQly!$B114,0)/OFFSET(AnnualDataCVM!EA$14,PYPQly!$B114,0))</f>
        <v>4542.1640616215</v>
      </c>
      <c r="EB118" s="18">
        <f ca="1">IF(ISERROR(QuarterlyDataCVM!EB118*OFFSET(AnnualDataCP!EB$14,PYPQly!$B114,0)/OFFSET(AnnualDataCVM!EB$14,PYPQly!$B114,0)),"",QuarterlyDataCVM!EB118*OFFSET(AnnualDataCP!EB$14,PYPQly!$B114,0)/OFFSET(AnnualDataCVM!EB$14,PYPQly!$B114,0))</f>
        <v>57887.297980708732</v>
      </c>
      <c r="EC118" s="18">
        <f ca="1">IF(ISERROR(QuarterlyDataCVM!EC118*OFFSET(AnnualDataCP!EC$14,PYPQly!$B114,0)/OFFSET(AnnualDataCVM!EC$14,PYPQly!$B114,0)),"",QuarterlyDataCVM!EC118*OFFSET(AnnualDataCP!EC$14,PYPQly!$B114,0)/OFFSET(AnnualDataCVM!EC$14,PYPQly!$B114,0))</f>
        <v>57887.297980708732</v>
      </c>
      <c r="ED118" s="18">
        <f ca="1">IF(ISERROR(QuarterlyDataCVM!ED118*OFFSET(AnnualDataCP!ED$14,PYPQly!$B114,0)/OFFSET(AnnualDataCVM!ED$14,PYPQly!$B114,0)),"",QuarterlyDataCVM!ED118*OFFSET(AnnualDataCP!ED$14,PYPQly!$B114,0)/OFFSET(AnnualDataCVM!ED$14,PYPQly!$B114,0))</f>
        <v>16281.531394961041</v>
      </c>
      <c r="EE118" s="18">
        <f ca="1">IF(ISERROR(QuarterlyDataCVM!EE118*OFFSET(AnnualDataCP!EE$14,PYPQly!$B114,0)/OFFSET(AnnualDataCVM!EE$14,PYPQly!$B114,0)),"",QuarterlyDataCVM!EE118*OFFSET(AnnualDataCP!EE$14,PYPQly!$B114,0)/OFFSET(AnnualDataCVM!EE$14,PYPQly!$B114,0))</f>
        <v>39858.530365494349</v>
      </c>
      <c r="EF118" s="18">
        <f ca="1">IF(ISERROR(QuarterlyDataCVM!EF118*OFFSET(AnnualDataCP!EF$14,PYPQly!$B114,0)/OFFSET(AnnualDataCVM!EF$14,PYPQly!$B114,0)),"",QuarterlyDataCVM!EF118*OFFSET(AnnualDataCP!EF$14,PYPQly!$B114,0)/OFFSET(AnnualDataCVM!EF$14,PYPQly!$B114,0))</f>
        <v>1750.4478094678036</v>
      </c>
      <c r="EG118" s="18">
        <f ca="1">IF(ISERROR(QuarterlyDataCVM!EG118*OFFSET(AnnualDataCP!EG$14,PYPQly!$B114,0)/OFFSET(AnnualDataCVM!EG$14,PYPQly!$B114,0)),"",QuarterlyDataCVM!EG118*OFFSET(AnnualDataCP!EG$14,PYPQly!$B114,0)/OFFSET(AnnualDataCVM!EG$14,PYPQly!$B114,0))</f>
        <v>53893.467052744702</v>
      </c>
      <c r="EH118" s="18">
        <f ca="1">IF(ISERROR(QuarterlyDataCVM!EH118*OFFSET(AnnualDataCP!EH$14,PYPQly!$B114,0)/OFFSET(AnnualDataCVM!EH$14,PYPQly!$B114,0)),"",QuarterlyDataCVM!EH118*OFFSET(AnnualDataCP!EH$14,PYPQly!$B114,0)/OFFSET(AnnualDataCVM!EH$14,PYPQly!$B114,0))</f>
        <v>32585.398867565906</v>
      </c>
      <c r="EI118" s="18">
        <f ca="1">IF(ISERROR(QuarterlyDataCVM!EI118*OFFSET(AnnualDataCP!EI$14,PYPQly!$B114,0)/OFFSET(AnnualDataCVM!EI$14,PYPQly!$B114,0)),"",QuarterlyDataCVM!EI118*OFFSET(AnnualDataCP!EI$14,PYPQly!$B114,0)/OFFSET(AnnualDataCVM!EI$14,PYPQly!$B114,0))</f>
        <v>23012.258883963128</v>
      </c>
      <c r="EJ118" s="18">
        <f ca="1">IF(ISERROR(QuarterlyDataCVM!EJ118*OFFSET(AnnualDataCP!EJ$14,PYPQly!$B114,0)/OFFSET(AnnualDataCVM!EJ$14,PYPQly!$B114,0)),"",QuarterlyDataCVM!EJ118*OFFSET(AnnualDataCP!EJ$14,PYPQly!$B114,0)/OFFSET(AnnualDataCVM!EJ$14,PYPQly!$B114,0))</f>
        <v>17255.502710964523</v>
      </c>
      <c r="EK118" s="18">
        <f ca="1">IF(ISERROR(QuarterlyDataCVM!EK118*OFFSET(AnnualDataCP!EK$14,PYPQly!$B114,0)/OFFSET(AnnualDataCVM!EK$14,PYPQly!$B114,0)),"",QuarterlyDataCVM!EK118*OFFSET(AnnualDataCP!EK$14,PYPQly!$B114,0)/OFFSET(AnnualDataCVM!EK$14,PYPQly!$B114,0))</f>
        <v>11521.090886476708</v>
      </c>
      <c r="EL118" s="18">
        <f ca="1">IF(ISERROR(QuarterlyDataCVM!EL118*OFFSET(AnnualDataCP!EL$14,PYPQly!$B114,0)/OFFSET(AnnualDataCVM!EL$14,PYPQly!$B114,0)),"",QuarterlyDataCVM!EL118*OFFSET(AnnualDataCP!EL$14,PYPQly!$B114,0)/OFFSET(AnnualDataCVM!EL$14,PYPQly!$B114,0))</f>
        <v>6628.4873769450624</v>
      </c>
      <c r="EM118" s="18">
        <f ca="1">IF(ISERROR(QuarterlyDataCVM!EM118*OFFSET(AnnualDataCP!EM$14,PYPQly!$B114,0)/OFFSET(AnnualDataCVM!EM$14,PYPQly!$B114,0)),"",QuarterlyDataCVM!EM118*OFFSET(AnnualDataCP!EM$14,PYPQly!$B114,0)/OFFSET(AnnualDataCVM!EM$14,PYPQly!$B114,0))</f>
        <v>4894.7948193592365</v>
      </c>
      <c r="EN118" s="18">
        <f ca="1">IF(ISERROR(QuarterlyDataCVM!EN118*OFFSET(AnnualDataCP!EN$14,PYPQly!$B114,0)/OFFSET(AnnualDataCVM!EN$14,PYPQly!$B114,0)),"",QuarterlyDataCVM!EN118*OFFSET(AnnualDataCP!EN$14,PYPQly!$B114,0)/OFFSET(AnnualDataCVM!EN$14,PYPQly!$B114,0))</f>
        <v>5733.9844439541039</v>
      </c>
      <c r="EO118" s="18">
        <f ca="1">IF(ISERROR(QuarterlyDataCVM!EO118*OFFSET(AnnualDataCP!EO$14,PYPQly!$B114,0)/OFFSET(AnnualDataCVM!EO$14,PYPQly!$B114,0)),"",QuarterlyDataCVM!EO118*OFFSET(AnnualDataCP!EO$14,PYPQly!$B114,0)/OFFSET(AnnualDataCVM!EO$14,PYPQly!$B114,0))</f>
        <v>5757.6929790451504</v>
      </c>
      <c r="EP118" s="18">
        <f ca="1">IF(ISERROR(QuarterlyDataCVM!EP118*OFFSET(AnnualDataCP!EP$14,PYPQly!$B114,0)/OFFSET(AnnualDataCVM!EP$14,PYPQly!$B114,0)),"",QuarterlyDataCVM!EP118*OFFSET(AnnualDataCP!EP$14,PYPQly!$B114,0)/OFFSET(AnnualDataCVM!EP$14,PYPQly!$B114,0))</f>
        <v>3001.5588454376166</v>
      </c>
      <c r="EQ118" s="18">
        <f ca="1">IF(ISERROR(QuarterlyDataCVM!EQ118*OFFSET(AnnualDataCP!EQ$14,PYPQly!$B114,0)/OFFSET(AnnualDataCVM!EQ$14,PYPQly!$B114,0)),"",QuarterlyDataCVM!EQ118*OFFSET(AnnualDataCP!EQ$14,PYPQly!$B114,0)/OFFSET(AnnualDataCVM!EQ$14,PYPQly!$B114,0))</f>
        <v>3001.5588454376166</v>
      </c>
      <c r="ER118" s="18">
        <f ca="1">IF(ISERROR(QuarterlyDataCVM!ER118*OFFSET(AnnualDataCP!ER$14,PYPQly!$B114,0)/OFFSET(AnnualDataCVM!ER$14,PYPQly!$B114,0)),"",QuarterlyDataCVM!ER118*OFFSET(AnnualDataCP!ER$14,PYPQly!$B114,0)/OFFSET(AnnualDataCVM!ER$14,PYPQly!$B114,0))</f>
        <v>6571.1451200817573</v>
      </c>
      <c r="ES118" s="18">
        <f ca="1">IF(ISERROR(QuarterlyDataCVM!ES118*OFFSET(AnnualDataCP!ES$14,PYPQly!$B114,0)/OFFSET(AnnualDataCVM!ES$14,PYPQly!$B114,0)),"",QuarterlyDataCVM!ES118*OFFSET(AnnualDataCP!ES$14,PYPQly!$B114,0)/OFFSET(AnnualDataCVM!ES$14,PYPQly!$B114,0))</f>
        <v>3776.0038295243976</v>
      </c>
      <c r="ET118" s="18">
        <f ca="1">IF(ISERROR(QuarterlyDataCVM!ET118*OFFSET(AnnualDataCP!ET$14,PYPQly!$B114,0)/OFFSET(AnnualDataCVM!ET$14,PYPQly!$B114,0)),"",QuarterlyDataCVM!ET118*OFFSET(AnnualDataCP!ET$14,PYPQly!$B114,0)/OFFSET(AnnualDataCVM!ET$14,PYPQly!$B114,0))</f>
        <v>2796.9730321800876</v>
      </c>
      <c r="EU118" s="18">
        <f ca="1">IF(ISERROR(QuarterlyDataCVM!EU118*OFFSET(AnnualDataCP!EU$14,PYPQly!$B114,0)/OFFSET(AnnualDataCVM!EU$14,PYPQly!$B114,0)),"",QuarterlyDataCVM!EU118*OFFSET(AnnualDataCP!EU$14,PYPQly!$B114,0)/OFFSET(AnnualDataCVM!EU$14,PYPQly!$B114,0))</f>
        <v>2102.4471853257432</v>
      </c>
      <c r="EV118" s="18">
        <f ca="1">IF(ISERROR(QuarterlyDataCVM!EV118*OFFSET(AnnualDataCP!EV$14,PYPQly!$B114,0)/OFFSET(AnnualDataCVM!EV$14,PYPQly!$B114,0)),"",QuarterlyDataCVM!EV118*OFFSET(AnnualDataCP!EV$14,PYPQly!$B114,0)/OFFSET(AnnualDataCVM!EV$14,PYPQly!$B114,0))</f>
        <v>695.03173749327595</v>
      </c>
      <c r="EW118" s="18">
        <f ca="1">IF(ISERROR(QuarterlyDataCVM!EW118*OFFSET(AnnualDataCP!EW$14,PYPQly!$B114,0)/OFFSET(AnnualDataCVM!EW$14,PYPQly!$B114,0)),"",QuarterlyDataCVM!EW118*OFFSET(AnnualDataCP!EW$14,PYPQly!$B114,0)/OFFSET(AnnualDataCVM!EW$14,PYPQly!$B114,0))</f>
        <v>21308.940387633931</v>
      </c>
      <c r="EX118" s="18">
        <f ca="1">IF(ISERROR(QuarterlyDataCVM!EX118*OFFSET(AnnualDataCP!EX$14,PYPQly!$B114,0)/OFFSET(AnnualDataCVM!EX$14,PYPQly!$B114,0)),"",QuarterlyDataCVM!EX118*OFFSET(AnnualDataCP!EX$14,PYPQly!$B114,0)/OFFSET(AnnualDataCVM!EX$14,PYPQly!$B114,0))</f>
        <v>4805.498275681889</v>
      </c>
      <c r="EY118" s="18">
        <f ca="1">IF(ISERROR(QuarterlyDataCVM!EY118*OFFSET(AnnualDataCP!EY$14,PYPQly!$B114,0)/OFFSET(AnnualDataCVM!EY$14,PYPQly!$B114,0)),"",QuarterlyDataCVM!EY118*OFFSET(AnnualDataCP!EY$14,PYPQly!$B114,0)/OFFSET(AnnualDataCVM!EY$14,PYPQly!$B114,0))</f>
        <v>6069.708140304434</v>
      </c>
      <c r="EZ118" s="18">
        <f ca="1">IF(ISERROR(QuarterlyDataCVM!EZ118*OFFSET(AnnualDataCP!EZ$14,PYPQly!$B114,0)/OFFSET(AnnualDataCVM!EZ$14,PYPQly!$B114,0)),"",QuarterlyDataCVM!EZ118*OFFSET(AnnualDataCP!EZ$14,PYPQly!$B114,0)/OFFSET(AnnualDataCVM!EZ$14,PYPQly!$B114,0))</f>
        <v>2346.6159570975155</v>
      </c>
      <c r="FA118" s="18">
        <f ca="1">IF(ISERROR(QuarterlyDataCVM!FA118*OFFSET(AnnualDataCP!FA$14,PYPQly!$B114,0)/OFFSET(AnnualDataCVM!FA$14,PYPQly!$B114,0)),"",QuarterlyDataCVM!FA118*OFFSET(AnnualDataCP!FA$14,PYPQly!$B114,0)/OFFSET(AnnualDataCVM!FA$14,PYPQly!$B114,0))</f>
        <v>8087.0858987527508</v>
      </c>
      <c r="FB118" s="18">
        <f ca="1">IF(ISERROR(QuarterlyDataCVM!FB118*OFFSET(AnnualDataCP!FB$14,PYPQly!$B114,0)/OFFSET(AnnualDataCVM!FB$14,PYPQly!$B114,0)),"",QuarterlyDataCVM!FB118*OFFSET(AnnualDataCP!FB$14,PYPQly!$B114,0)/OFFSET(AnnualDataCVM!FB$14,PYPQly!$B114,0))</f>
        <v>785.58775230927131</v>
      </c>
      <c r="FC118" s="18">
        <f ca="1">IF(ISERROR(QuarterlyDataCVM!FC118*OFFSET(AnnualDataCP!FC$14,PYPQly!$B114,0)/OFFSET(AnnualDataCVM!FC$14,PYPQly!$B114,0)),"",QuarterlyDataCVM!FC118*OFFSET(AnnualDataCP!FC$14,PYPQly!$B114,0)/OFFSET(AnnualDataCVM!FC$14,PYPQly!$B114,0))</f>
        <v>2131.4324051098247</v>
      </c>
      <c r="FD118" s="18">
        <f ca="1">IF(ISERROR(QuarterlyDataCVM!FD118*OFFSET(AnnualDataCP!FD$14,PYPQly!$B114,0)/OFFSET(AnnualDataCVM!FD$14,PYPQly!$B114,0)),"",QuarterlyDataCVM!FD118*OFFSET(AnnualDataCP!FD$14,PYPQly!$B114,0)/OFFSET(AnnualDataCVM!FD$14,PYPQly!$B114,0))</f>
        <v>5174.3657013619159</v>
      </c>
      <c r="FE118" s="18">
        <f ca="1">IF(ISERROR(QuarterlyDataCVM!FE118*OFFSET(AnnualDataCP!FE$14,PYPQly!$B114,0)/OFFSET(AnnualDataCVM!FE$14,PYPQly!$B114,0)),"",QuarterlyDataCVM!FE118*OFFSET(AnnualDataCP!FE$14,PYPQly!$B114,0)/OFFSET(AnnualDataCVM!FE$14,PYPQly!$B114,0))</f>
        <v>77505.151823914857</v>
      </c>
      <c r="FF118" s="18">
        <f ca="1">IF(ISERROR(QuarterlyDataCVM!FF118*OFFSET(AnnualDataCP!FF$14,PYPQly!$B114,0)/OFFSET(AnnualDataCVM!FF$14,PYPQly!$B114,0)),"",QuarterlyDataCVM!FF118*OFFSET(AnnualDataCP!FF$14,PYPQly!$B114,0)/OFFSET(AnnualDataCVM!FF$14,PYPQly!$B114,0))</f>
        <v>19982.822040976254</v>
      </c>
      <c r="FG118" s="18">
        <f ca="1">IF(ISERROR(QuarterlyDataCVM!FG118*OFFSET(AnnualDataCP!FG$14,PYPQly!$B114,0)/OFFSET(AnnualDataCVM!FG$14,PYPQly!$B114,0)),"",QuarterlyDataCVM!FG118*OFFSET(AnnualDataCP!FG$14,PYPQly!$B114,0)/OFFSET(AnnualDataCVM!FG$14,PYPQly!$B114,0))</f>
        <v>19982.822040976254</v>
      </c>
      <c r="FH118" s="18">
        <f ca="1">IF(ISERROR(QuarterlyDataCVM!FH118*OFFSET(AnnualDataCP!FH$14,PYPQly!$B114,0)/OFFSET(AnnualDataCVM!FH$14,PYPQly!$B114,0)),"",QuarterlyDataCVM!FH118*OFFSET(AnnualDataCP!FH$14,PYPQly!$B114,0)/OFFSET(AnnualDataCVM!FH$14,PYPQly!$B114,0))</f>
        <v>26211.465521229449</v>
      </c>
      <c r="FI118" s="18">
        <f ca="1">IF(ISERROR(QuarterlyDataCVM!FI118*OFFSET(AnnualDataCP!FI$14,PYPQly!$B114,0)/OFFSET(AnnualDataCVM!FI$14,PYPQly!$B114,0)),"",QuarterlyDataCVM!FI118*OFFSET(AnnualDataCP!FI$14,PYPQly!$B114,0)/OFFSET(AnnualDataCVM!FI$14,PYPQly!$B114,0))</f>
        <v>26211.465521229449</v>
      </c>
      <c r="FJ118" s="18">
        <f ca="1">IF(ISERROR(QuarterlyDataCVM!FJ118*OFFSET(AnnualDataCP!FJ$14,PYPQly!$B114,0)/OFFSET(AnnualDataCVM!FJ$14,PYPQly!$B114,0)),"",QuarterlyDataCVM!FJ118*OFFSET(AnnualDataCP!FJ$14,PYPQly!$B114,0)/OFFSET(AnnualDataCVM!FJ$14,PYPQly!$B114,0))</f>
        <v>31312.571667510289</v>
      </c>
      <c r="FK118" s="18">
        <f ca="1">IF(ISERROR(QuarterlyDataCVM!FK118*OFFSET(AnnualDataCP!FK$14,PYPQly!$B114,0)/OFFSET(AnnualDataCVM!FK$14,PYPQly!$B114,0)),"",QuarterlyDataCVM!FK118*OFFSET(AnnualDataCP!FK$14,PYPQly!$B114,0)/OFFSET(AnnualDataCVM!FK$14,PYPQly!$B114,0))</f>
        <v>21979.243711054696</v>
      </c>
      <c r="FL118" s="18">
        <f ca="1">IF(ISERROR(QuarterlyDataCVM!FL118*OFFSET(AnnualDataCP!FL$14,PYPQly!$B114,0)/OFFSET(AnnualDataCVM!FL$14,PYPQly!$B114,0)),"",QuarterlyDataCVM!FL118*OFFSET(AnnualDataCP!FL$14,PYPQly!$B114,0)/OFFSET(AnnualDataCVM!FL$14,PYPQly!$B114,0))</f>
        <v>21979.243711054696</v>
      </c>
      <c r="FM118" s="18">
        <f ca="1">IF(ISERROR(QuarterlyDataCVM!FM118*OFFSET(AnnualDataCP!FM$14,PYPQly!$B114,0)/OFFSET(AnnualDataCVM!FM$14,PYPQly!$B114,0)),"",QuarterlyDataCVM!FM118*OFFSET(AnnualDataCP!FM$14,PYPQly!$B114,0)/OFFSET(AnnualDataCVM!FM$14,PYPQly!$B114,0))</f>
        <v>9335.454325601846</v>
      </c>
      <c r="FN118" s="18">
        <f ca="1">IF(ISERROR(QuarterlyDataCVM!FN118*OFFSET(AnnualDataCP!FN$14,PYPQly!$B114,0)/OFFSET(AnnualDataCVM!FN$14,PYPQly!$B114,0)),"",QuarterlyDataCVM!FN118*OFFSET(AnnualDataCP!FN$14,PYPQly!$B114,0)/OFFSET(AnnualDataCVM!FN$14,PYPQly!$B114,0))</f>
        <v>4252.9116638078904</v>
      </c>
      <c r="FO118" s="18">
        <f ca="1">IF(ISERROR(QuarterlyDataCVM!FO118*OFFSET(AnnualDataCP!FO$14,PYPQly!$B114,0)/OFFSET(AnnualDataCVM!FO$14,PYPQly!$B114,0)),"",QuarterlyDataCVM!FO118*OFFSET(AnnualDataCP!FO$14,PYPQly!$B114,0)/OFFSET(AnnualDataCVM!FO$14,PYPQly!$B114,0))</f>
        <v>5082.9837386244963</v>
      </c>
      <c r="FP118" s="18">
        <f ca="1">IF(ISERROR(QuarterlyDataCVM!FP118*OFFSET(AnnualDataCP!FP$14,PYPQly!$B114,0)/OFFSET(AnnualDataCVM!FP$14,PYPQly!$B114,0)),"",QuarterlyDataCVM!FP118*OFFSET(AnnualDataCP!FP$14,PYPQly!$B114,0)/OFFSET(AnnualDataCVM!FP$14,PYPQly!$B114,0))</f>
        <v>14975.744349726776</v>
      </c>
      <c r="FQ118" s="18">
        <f ca="1">IF(ISERROR(QuarterlyDataCVM!FQ118*OFFSET(AnnualDataCP!FQ$14,PYPQly!$B114,0)/OFFSET(AnnualDataCVM!FQ$14,PYPQly!$B114,0)),"",QuarterlyDataCVM!FQ118*OFFSET(AnnualDataCP!FQ$14,PYPQly!$B114,0)/OFFSET(AnnualDataCVM!FQ$14,PYPQly!$B114,0))</f>
        <v>6512.9221343873514</v>
      </c>
      <c r="FR118" s="18">
        <f ca="1">IF(ISERROR(QuarterlyDataCVM!FR118*OFFSET(AnnualDataCP!FR$14,PYPQly!$B114,0)/OFFSET(AnnualDataCVM!FR$14,PYPQly!$B114,0)),"",QuarterlyDataCVM!FR118*OFFSET(AnnualDataCP!FR$14,PYPQly!$B114,0)/OFFSET(AnnualDataCVM!FR$14,PYPQly!$B114,0))</f>
        <v>4057.6418926585725</v>
      </c>
      <c r="FS118" s="18">
        <f ca="1">IF(ISERROR(QuarterlyDataCVM!FS118*OFFSET(AnnualDataCP!FS$14,PYPQly!$B114,0)/OFFSET(AnnualDataCVM!FS$14,PYPQly!$B114,0)),"",QuarterlyDataCVM!FS118*OFFSET(AnnualDataCP!FS$14,PYPQly!$B114,0)/OFFSET(AnnualDataCVM!FS$14,PYPQly!$B114,0))</f>
        <v>1738.1944275274057</v>
      </c>
      <c r="FT118" s="18">
        <f ca="1">IF(ISERROR(QuarterlyDataCVM!FT118*OFFSET(AnnualDataCP!FT$14,PYPQly!$B114,0)/OFFSET(AnnualDataCVM!FT$14,PYPQly!$B114,0)),"",QuarterlyDataCVM!FT118*OFFSET(AnnualDataCP!FT$14,PYPQly!$B114,0)/OFFSET(AnnualDataCVM!FT$14,PYPQly!$B114,0))</f>
        <v>467.54385964912279</v>
      </c>
      <c r="FU118" s="18">
        <f ca="1">IF(ISERROR(QuarterlyDataCVM!FU118*OFFSET(AnnualDataCP!FU$14,PYPQly!$B114,0)/OFFSET(AnnualDataCVM!FU$14,PYPQly!$B114,0)),"",QuarterlyDataCVM!FU118*OFFSET(AnnualDataCP!FU$14,PYPQly!$B114,0)/OFFSET(AnnualDataCVM!FU$14,PYPQly!$B114,0))</f>
        <v>1852.8747971249711</v>
      </c>
      <c r="FV118" s="18">
        <f ca="1">IF(ISERROR(QuarterlyDataCVM!FV118*OFFSET(AnnualDataCP!FV$14,PYPQly!$B114,0)/OFFSET(AnnualDataCVM!FV$14,PYPQly!$B114,0)),"",QuarterlyDataCVM!FV118*OFFSET(AnnualDataCP!FV$14,PYPQly!$B114,0)/OFFSET(AnnualDataCVM!FV$14,PYPQly!$B114,0))</f>
        <v>2455.638930279978</v>
      </c>
      <c r="FW118" s="18">
        <f ca="1">IF(ISERROR(QuarterlyDataCVM!FW118*OFFSET(AnnualDataCP!FW$14,PYPQly!$B114,0)/OFFSET(AnnualDataCVM!FW$14,PYPQly!$B114,0)),"",QuarterlyDataCVM!FW118*OFFSET(AnnualDataCP!FW$14,PYPQly!$B114,0)/OFFSET(AnnualDataCVM!FW$14,PYPQly!$B114,0))</f>
        <v>7285.2357728389215</v>
      </c>
      <c r="FX118" s="18">
        <f ca="1">IF(ISERROR(QuarterlyDataCVM!FX118*OFFSET(AnnualDataCP!FX$14,PYPQly!$B114,0)/OFFSET(AnnualDataCVM!FX$14,PYPQly!$B114,0)),"",QuarterlyDataCVM!FX118*OFFSET(AnnualDataCP!FX$14,PYPQly!$B114,0)/OFFSET(AnnualDataCVM!FX$14,PYPQly!$B114,0))</f>
        <v>2004.971620971621</v>
      </c>
      <c r="FY118" s="18">
        <f ca="1">IF(ISERROR(QuarterlyDataCVM!FY118*OFFSET(AnnualDataCP!FY$14,PYPQly!$B114,0)/OFFSET(AnnualDataCVM!FY$14,PYPQly!$B114,0)),"",QuarterlyDataCVM!FY118*OFFSET(AnnualDataCP!FY$14,PYPQly!$B114,0)/OFFSET(AnnualDataCVM!FY$14,PYPQly!$B114,0))</f>
        <v>700.72149384187526</v>
      </c>
      <c r="FZ118" s="18">
        <f ca="1">IF(ISERROR(QuarterlyDataCVM!FZ118*OFFSET(AnnualDataCP!FZ$14,PYPQly!$B114,0)/OFFSET(AnnualDataCVM!FZ$14,PYPQly!$B114,0)),"",QuarterlyDataCVM!FZ118*OFFSET(AnnualDataCP!FZ$14,PYPQly!$B114,0)/OFFSET(AnnualDataCVM!FZ$14,PYPQly!$B114,0))</f>
        <v>4578.4461910519949</v>
      </c>
      <c r="GA118" s="18">
        <f ca="1">IF(ISERROR(QuarterlyDataCVM!GA118*OFFSET(AnnualDataCP!GA$14,PYPQly!$B114,0)/OFFSET(AnnualDataCVM!GA$14,PYPQly!$B114,0)),"",QuarterlyDataCVM!GA118*OFFSET(AnnualDataCP!GA$14,PYPQly!$B114,0)/OFFSET(AnnualDataCVM!GA$14,PYPQly!$B114,0))</f>
        <v>1181.3489640130861</v>
      </c>
      <c r="GB118" s="18">
        <f ca="1">IF(ISERROR(QuarterlyDataCVM!GB118*OFFSET(AnnualDataCP!GB$14,PYPQly!$B114,0)/OFFSET(AnnualDataCVM!GB$14,PYPQly!$B114,0)),"",QuarterlyDataCVM!GB118*OFFSET(AnnualDataCP!GB$14,PYPQly!$B114,0)/OFFSET(AnnualDataCVM!GB$14,PYPQly!$B114,0))</f>
        <v>1181.3489640130861</v>
      </c>
    </row>
    <row r="119" spans="2:184" x14ac:dyDescent="0.25">
      <c r="B119" s="18">
        <f t="shared" si="1"/>
        <v>27</v>
      </c>
      <c r="C119" s="1">
        <v>42430</v>
      </c>
      <c r="D119" s="18">
        <f ca="1">IF(ISERROR(QuarterlyDataCVM!D119*OFFSET(AnnualDataCP!D$14,PYPQly!$B115,0)/OFFSET(AnnualDataCVM!D$14,PYPQly!$B115,0)),"",QuarterlyDataCVM!D119*OFFSET(AnnualDataCP!D$14,PYPQly!$B115,0)/OFFSET(AnnualDataCVM!D$14,PYPQly!$B115,0))</f>
        <v>432522.79012245429</v>
      </c>
      <c r="E119" s="18">
        <f ca="1">IF(ISERROR(QuarterlyDataCVM!E119*OFFSET(AnnualDataCP!E$14,PYPQly!$B115,0)/OFFSET(AnnualDataCVM!E$14,PYPQly!$B115,0)),"",QuarterlyDataCVM!E119*OFFSET(AnnualDataCP!E$14,PYPQly!$B115,0)/OFFSET(AnnualDataCVM!E$14,PYPQly!$B115,0))</f>
        <v>2916.6378065232916</v>
      </c>
      <c r="F119" s="18">
        <f ca="1">IF(ISERROR(QuarterlyDataCVM!F119*OFFSET(AnnualDataCP!F$14,PYPQly!$B115,0)/OFFSET(AnnualDataCVM!F$14,PYPQly!$B115,0)),"",QuarterlyDataCVM!F119*OFFSET(AnnualDataCP!F$14,PYPQly!$B115,0)/OFFSET(AnnualDataCVM!F$14,PYPQly!$B115,0))</f>
        <v>2564.4025157232704</v>
      </c>
      <c r="G119" s="18">
        <f ca="1">IF(ISERROR(QuarterlyDataCVM!G119*OFFSET(AnnualDataCP!G$14,PYPQly!$B115,0)/OFFSET(AnnualDataCVM!G$14,PYPQly!$B115,0)),"",QuarterlyDataCVM!G119*OFFSET(AnnualDataCP!G$14,PYPQly!$B115,0)/OFFSET(AnnualDataCVM!G$14,PYPQly!$B115,0))</f>
        <v>204.92505353319058</v>
      </c>
      <c r="H119" s="18">
        <f ca="1">IF(ISERROR(QuarterlyDataCVM!H119*OFFSET(AnnualDataCP!H$14,PYPQly!$B115,0)/OFFSET(AnnualDataCVM!H$14,PYPQly!$B115,0)),"",QuarterlyDataCVM!H119*OFFSET(AnnualDataCP!H$14,PYPQly!$B115,0)/OFFSET(AnnualDataCVM!H$14,PYPQly!$B115,0))</f>
        <v>147.51557093425606</v>
      </c>
      <c r="I119" s="18">
        <f ca="1">IF(ISERROR(QuarterlyDataCVM!I119*OFFSET(AnnualDataCP!I$14,PYPQly!$B115,0)/OFFSET(AnnualDataCVM!I$14,PYPQly!$B115,0)),"",QuarterlyDataCVM!I119*OFFSET(AnnualDataCP!I$14,PYPQly!$B115,0)/OFFSET(AnnualDataCVM!I$14,PYPQly!$B115,0))</f>
        <v>88543.193017102647</v>
      </c>
      <c r="J119" s="18">
        <f ca="1">IF(ISERROR(QuarterlyDataCVM!J119*OFFSET(AnnualDataCP!J$14,PYPQly!$B115,0)/OFFSET(AnnualDataCVM!J$14,PYPQly!$B115,0)),"",QuarterlyDataCVM!J119*OFFSET(AnnualDataCP!J$14,PYPQly!$B115,0)/OFFSET(AnnualDataCVM!J$14,PYPQly!$B115,0))</f>
        <v>60603.495962164641</v>
      </c>
      <c r="K119" s="18">
        <f ca="1">IF(ISERROR(QuarterlyDataCVM!K119*OFFSET(AnnualDataCP!K$14,PYPQly!$B115,0)/OFFSET(AnnualDataCVM!K$14,PYPQly!$B115,0)),"",QuarterlyDataCVM!K119*OFFSET(AnnualDataCP!K$14,PYPQly!$B115,0)/OFFSET(AnnualDataCVM!K$14,PYPQly!$B115,0))</f>
        <v>3092.2414426609939</v>
      </c>
      <c r="L119" s="18">
        <f ca="1">IF(ISERROR(QuarterlyDataCVM!L119*OFFSET(AnnualDataCP!L$14,PYPQly!$B115,0)/OFFSET(AnnualDataCVM!L$14,PYPQly!$B115,0)),"",QuarterlyDataCVM!L119*OFFSET(AnnualDataCP!L$14,PYPQly!$B115,0)/OFFSET(AnnualDataCVM!L$14,PYPQly!$B115,0))</f>
        <v>9.5238095238095237</v>
      </c>
      <c r="M119" s="18">
        <f ca="1">IF(ISERROR(QuarterlyDataCVM!M119*OFFSET(AnnualDataCP!M$14,PYPQly!$B115,0)/OFFSET(AnnualDataCVM!M$14,PYPQly!$B115,0)),"",QuarterlyDataCVM!M119*OFFSET(AnnualDataCP!M$14,PYPQly!$B115,0)/OFFSET(AnnualDataCVM!M$14,PYPQly!$B115,0))</f>
        <v>2219.2026800670019</v>
      </c>
      <c r="N119" s="18" t="str">
        <f ca="1">IF(ISERROR(QuarterlyDataCVM!N119*OFFSET(AnnualDataCP!N$14,PYPQly!$B115,0)/OFFSET(AnnualDataCVM!N$14,PYPQly!$B115,0)),"",QuarterlyDataCVM!N119*OFFSET(AnnualDataCP!N$14,PYPQly!$B115,0)/OFFSET(AnnualDataCVM!N$14,PYPQly!$B115,0))</f>
        <v/>
      </c>
      <c r="O119" s="18">
        <f ca="1">IF(ISERROR(QuarterlyDataCVM!O119*OFFSET(AnnualDataCP!O$14,PYPQly!$B115,0)/OFFSET(AnnualDataCVM!O$14,PYPQly!$B115,0)),"",QuarterlyDataCVM!O119*OFFSET(AnnualDataCP!O$14,PYPQly!$B115,0)/OFFSET(AnnualDataCVM!O$14,PYPQly!$B115,0))</f>
        <v>388.44548133595288</v>
      </c>
      <c r="P119" s="18">
        <f ca="1">IF(ISERROR(QuarterlyDataCVM!P119*OFFSET(AnnualDataCP!P$14,PYPQly!$B115,0)/OFFSET(AnnualDataCVM!P$14,PYPQly!$B115,0)),"",QuarterlyDataCVM!P119*OFFSET(AnnualDataCP!P$14,PYPQly!$B115,0)/OFFSET(AnnualDataCVM!P$14,PYPQly!$B115,0))</f>
        <v>470.52825229960575</v>
      </c>
      <c r="Q119" s="18">
        <f ca="1">IF(ISERROR(QuarterlyDataCVM!Q119*OFFSET(AnnualDataCP!Q$14,PYPQly!$B115,0)/OFFSET(AnnualDataCVM!Q$14,PYPQly!$B115,0)),"",QuarterlyDataCVM!Q119*OFFSET(AnnualDataCP!Q$14,PYPQly!$B115,0)/OFFSET(AnnualDataCVM!Q$14,PYPQly!$B115,0))</f>
        <v>44487.907750472586</v>
      </c>
      <c r="R119" s="18">
        <f ca="1">IF(ISERROR(QuarterlyDataCVM!R119*OFFSET(AnnualDataCP!R$14,PYPQly!$B115,0)/OFFSET(AnnualDataCVM!R$14,PYPQly!$B115,0)),"",QuarterlyDataCVM!R119*OFFSET(AnnualDataCP!R$14,PYPQly!$B115,0)/OFFSET(AnnualDataCVM!R$14,PYPQly!$B115,0))</f>
        <v>7134.4845802793525</v>
      </c>
      <c r="S119" s="18">
        <f ca="1">IF(ISERROR(QuarterlyDataCVM!S119*OFFSET(AnnualDataCP!S$14,PYPQly!$B115,0)/OFFSET(AnnualDataCVM!S$14,PYPQly!$B115,0)),"",QuarterlyDataCVM!S119*OFFSET(AnnualDataCP!S$14,PYPQly!$B115,0)/OFFSET(AnnualDataCVM!S$14,PYPQly!$B115,0))</f>
        <v>5504.5037064153012</v>
      </c>
      <c r="T119" s="18">
        <f ca="1">IF(ISERROR(QuarterlyDataCVM!T119*OFFSET(AnnualDataCP!T$14,PYPQly!$B115,0)/OFFSET(AnnualDataCVM!T$14,PYPQly!$B115,0)),"",QuarterlyDataCVM!T119*OFFSET(AnnualDataCP!T$14,PYPQly!$B115,0)/OFFSET(AnnualDataCVM!T$14,PYPQly!$B115,0))</f>
        <v>1045.8303969931876</v>
      </c>
      <c r="U119" s="18">
        <f ca="1">IF(ISERROR(QuarterlyDataCVM!U119*OFFSET(AnnualDataCP!U$14,PYPQly!$B115,0)/OFFSET(AnnualDataCVM!U$14,PYPQly!$B115,0)),"",QuarterlyDataCVM!U119*OFFSET(AnnualDataCP!U$14,PYPQly!$B115,0)/OFFSET(AnnualDataCVM!U$14,PYPQly!$B115,0))</f>
        <v>641.5474537037037</v>
      </c>
      <c r="V119" s="18">
        <f ca="1">IF(ISERROR(QuarterlyDataCVM!V119*OFFSET(AnnualDataCP!V$14,PYPQly!$B115,0)/OFFSET(AnnualDataCVM!V$14,PYPQly!$B115,0)),"",QuarterlyDataCVM!V119*OFFSET(AnnualDataCP!V$14,PYPQly!$B115,0)/OFFSET(AnnualDataCVM!V$14,PYPQly!$B115,0))</f>
        <v>32.674698795180724</v>
      </c>
      <c r="W119" s="18">
        <f ca="1">IF(ISERROR(QuarterlyDataCVM!W119*OFFSET(AnnualDataCP!W$14,PYPQly!$B115,0)/OFFSET(AnnualDataCVM!W$14,PYPQly!$B115,0)),"",QuarterlyDataCVM!W119*OFFSET(AnnualDataCP!W$14,PYPQly!$B115,0)/OFFSET(AnnualDataCVM!W$14,PYPQly!$B115,0))</f>
        <v>553.86339622641515</v>
      </c>
      <c r="X119" s="18">
        <f ca="1">IF(ISERROR(QuarterlyDataCVM!X119*OFFSET(AnnualDataCP!X$14,PYPQly!$B115,0)/OFFSET(AnnualDataCVM!X$14,PYPQly!$B115,0)),"",QuarterlyDataCVM!X119*OFFSET(AnnualDataCP!X$14,PYPQly!$B115,0)/OFFSET(AnnualDataCVM!X$14,PYPQly!$B115,0))</f>
        <v>373.12859097127222</v>
      </c>
      <c r="Y119" s="18">
        <f ca="1">IF(ISERROR(QuarterlyDataCVM!Y119*OFFSET(AnnualDataCP!Y$14,PYPQly!$B115,0)/OFFSET(AnnualDataCVM!Y$14,PYPQly!$B115,0)),"",QuarterlyDataCVM!Y119*OFFSET(AnnualDataCP!Y$14,PYPQly!$B115,0)/OFFSET(AnnualDataCVM!Y$14,PYPQly!$B115,0))</f>
        <v>927.48265971316823</v>
      </c>
      <c r="Z119" s="18">
        <f ca="1">IF(ISERROR(QuarterlyDataCVM!Z119*OFFSET(AnnualDataCP!Z$14,PYPQly!$B115,0)/OFFSET(AnnualDataCVM!Z$14,PYPQly!$B115,0)),"",QuarterlyDataCVM!Z119*OFFSET(AnnualDataCP!Z$14,PYPQly!$B115,0)/OFFSET(AnnualDataCVM!Z$14,PYPQly!$B115,0))</f>
        <v>1678.0722150259066</v>
      </c>
      <c r="AA119" s="18">
        <f ca="1">IF(ISERROR(QuarterlyDataCVM!AA119*OFFSET(AnnualDataCP!AA$14,PYPQly!$B115,0)/OFFSET(AnnualDataCVM!AA$14,PYPQly!$B115,0)),"",QuarterlyDataCVM!AA119*OFFSET(AnnualDataCP!AA$14,PYPQly!$B115,0)/OFFSET(AnnualDataCVM!AA$14,PYPQly!$B115,0))</f>
        <v>251.38953488372093</v>
      </c>
      <c r="AB119" s="18">
        <f ca="1">IF(ISERROR(QuarterlyDataCVM!AB119*OFFSET(AnnualDataCP!AB$14,PYPQly!$B115,0)/OFFSET(AnnualDataCVM!AB$14,PYPQly!$B115,0)),"",QuarterlyDataCVM!AB119*OFFSET(AnnualDataCP!AB$14,PYPQly!$B115,0)/OFFSET(AnnualDataCVM!AB$14,PYPQly!$B115,0))</f>
        <v>1383.9454484605087</v>
      </c>
      <c r="AC119" s="18">
        <f ca="1">IF(ISERROR(QuarterlyDataCVM!AC119*OFFSET(AnnualDataCP!AC$14,PYPQly!$B115,0)/OFFSET(AnnualDataCVM!AC$14,PYPQly!$B115,0)),"",QuarterlyDataCVM!AC119*OFFSET(AnnualDataCP!AC$14,PYPQly!$B115,0)/OFFSET(AnnualDataCVM!AC$14,PYPQly!$B115,0))</f>
        <v>1034.5380047505939</v>
      </c>
      <c r="AD119" s="18">
        <f ca="1">IF(ISERROR(QuarterlyDataCVM!AD119*OFFSET(AnnualDataCP!AD$14,PYPQly!$B115,0)/OFFSET(AnnualDataCVM!AD$14,PYPQly!$B115,0)),"",QuarterlyDataCVM!AD119*OFFSET(AnnualDataCP!AD$14,PYPQly!$B115,0)/OFFSET(AnnualDataCVM!AD$14,PYPQly!$B115,0))</f>
        <v>350.60575296108289</v>
      </c>
      <c r="AE119" s="18">
        <f ca="1">IF(ISERROR(QuarterlyDataCVM!AE119*OFFSET(AnnualDataCP!AE$14,PYPQly!$B115,0)/OFFSET(AnnualDataCVM!AE$14,PYPQly!$B115,0)),"",QuarterlyDataCVM!AE119*OFFSET(AnnualDataCP!AE$14,PYPQly!$B115,0)/OFFSET(AnnualDataCVM!AE$14,PYPQly!$B115,0))</f>
        <v>245.0402761795167</v>
      </c>
      <c r="AF119" s="18">
        <f ca="1">IF(ISERROR(QuarterlyDataCVM!AF119*OFFSET(AnnualDataCP!AF$14,PYPQly!$B115,0)/OFFSET(AnnualDataCVM!AF$14,PYPQly!$B115,0)),"",QuarterlyDataCVM!AF119*OFFSET(AnnualDataCP!AF$14,PYPQly!$B115,0)/OFFSET(AnnualDataCVM!AF$14,PYPQly!$B115,0))</f>
        <v>1568.3751387347393</v>
      </c>
      <c r="AG119" s="18">
        <f ca="1">IF(ISERROR(QuarterlyDataCVM!AG119*OFFSET(AnnualDataCP!AG$14,PYPQly!$B115,0)/OFFSET(AnnualDataCVM!AG$14,PYPQly!$B115,0)),"",QuarterlyDataCVM!AG119*OFFSET(AnnualDataCP!AG$14,PYPQly!$B115,0)/OFFSET(AnnualDataCVM!AG$14,PYPQly!$B115,0))</f>
        <v>718.77227456258413</v>
      </c>
      <c r="AH119" s="18">
        <f ca="1">IF(ISERROR(QuarterlyDataCVM!AH119*OFFSET(AnnualDataCP!AH$14,PYPQly!$B115,0)/OFFSET(AnnualDataCVM!AH$14,PYPQly!$B115,0)),"",QuarterlyDataCVM!AH119*OFFSET(AnnualDataCP!AH$14,PYPQly!$B115,0)/OFFSET(AnnualDataCVM!AH$14,PYPQly!$B115,0))</f>
        <v>686.39747634069397</v>
      </c>
      <c r="AI119" s="18">
        <f ca="1">IF(ISERROR(QuarterlyDataCVM!AI119*OFFSET(AnnualDataCP!AI$14,PYPQly!$B115,0)/OFFSET(AnnualDataCVM!AI$14,PYPQly!$B115,0)),"",QuarterlyDataCVM!AI119*OFFSET(AnnualDataCP!AI$14,PYPQly!$B115,0)/OFFSET(AnnualDataCVM!AI$14,PYPQly!$B115,0))</f>
        <v>162.69437652811735</v>
      </c>
      <c r="AJ119" s="18">
        <f ca="1">IF(ISERROR(QuarterlyDataCVM!AJ119*OFFSET(AnnualDataCP!AJ$14,PYPQly!$B115,0)/OFFSET(AnnualDataCVM!AJ$14,PYPQly!$B115,0)),"",QuarterlyDataCVM!AJ119*OFFSET(AnnualDataCP!AJ$14,PYPQly!$B115,0)/OFFSET(AnnualDataCVM!AJ$14,PYPQly!$B115,0))</f>
        <v>2845.5571743581668</v>
      </c>
      <c r="AK119" s="18">
        <f ca="1">IF(ISERROR(QuarterlyDataCVM!AK119*OFFSET(AnnualDataCP!AK$14,PYPQly!$B115,0)/OFFSET(AnnualDataCVM!AK$14,PYPQly!$B115,0)),"",QuarterlyDataCVM!AK119*OFFSET(AnnualDataCP!AK$14,PYPQly!$B115,0)/OFFSET(AnnualDataCVM!AK$14,PYPQly!$B115,0))</f>
        <v>734.16720028459622</v>
      </c>
      <c r="AL119" s="18">
        <f ca="1">IF(ISERROR(QuarterlyDataCVM!AL119*OFFSET(AnnualDataCP!AL$14,PYPQly!$B115,0)/OFFSET(AnnualDataCVM!AL$14,PYPQly!$B115,0)),"",QuarterlyDataCVM!AL119*OFFSET(AnnualDataCP!AL$14,PYPQly!$B115,0)/OFFSET(AnnualDataCVM!AL$14,PYPQly!$B115,0))</f>
        <v>879.46621621621625</v>
      </c>
      <c r="AM119" s="18">
        <f ca="1">IF(ISERROR(QuarterlyDataCVM!AM119*OFFSET(AnnualDataCP!AM$14,PYPQly!$B115,0)/OFFSET(AnnualDataCVM!AM$14,PYPQly!$B115,0)),"",QuarterlyDataCVM!AM119*OFFSET(AnnualDataCP!AM$14,PYPQly!$B115,0)/OFFSET(AnnualDataCVM!AM$14,PYPQly!$B115,0))</f>
        <v>1232.5055920468667</v>
      </c>
      <c r="AN119" s="18">
        <f ca="1">IF(ISERROR(QuarterlyDataCVM!AN119*OFFSET(AnnualDataCP!AN$14,PYPQly!$B115,0)/OFFSET(AnnualDataCVM!AN$14,PYPQly!$B115,0)),"",QuarterlyDataCVM!AN119*OFFSET(AnnualDataCP!AN$14,PYPQly!$B115,0)/OFFSET(AnnualDataCVM!AN$14,PYPQly!$B115,0))</f>
        <v>903.92781456953639</v>
      </c>
      <c r="AO119" s="18">
        <f ca="1">IF(ISERROR(QuarterlyDataCVM!AO119*OFFSET(AnnualDataCP!AO$14,PYPQly!$B115,0)/OFFSET(AnnualDataCVM!AO$14,PYPQly!$B115,0)),"",QuarterlyDataCVM!AO119*OFFSET(AnnualDataCP!AO$14,PYPQly!$B115,0)/OFFSET(AnnualDataCVM!AO$14,PYPQly!$B115,0))</f>
        <v>903.92781456953639</v>
      </c>
      <c r="AP119" s="18">
        <f ca="1">IF(ISERROR(QuarterlyDataCVM!AP119*OFFSET(AnnualDataCP!AP$14,PYPQly!$B115,0)/OFFSET(AnnualDataCVM!AP$14,PYPQly!$B115,0)),"",QuarterlyDataCVM!AP119*OFFSET(AnnualDataCP!AP$14,PYPQly!$B115,0)/OFFSET(AnnualDataCVM!AP$14,PYPQly!$B115,0))</f>
        <v>2848.4970920287378</v>
      </c>
      <c r="AQ119" s="18">
        <f ca="1">IF(ISERROR(QuarterlyDataCVM!AQ119*OFFSET(AnnualDataCP!AQ$14,PYPQly!$B115,0)/OFFSET(AnnualDataCVM!AQ$14,PYPQly!$B115,0)),"",QuarterlyDataCVM!AQ119*OFFSET(AnnualDataCP!AQ$14,PYPQly!$B115,0)/OFFSET(AnnualDataCVM!AQ$14,PYPQly!$B115,0))</f>
        <v>2848.4970920287378</v>
      </c>
      <c r="AR119" s="18">
        <f ca="1">IF(ISERROR(QuarterlyDataCVM!AR119*OFFSET(AnnualDataCP!AR$14,PYPQly!$B115,0)/OFFSET(AnnualDataCVM!AR$14,PYPQly!$B115,0)),"",QuarterlyDataCVM!AR119*OFFSET(AnnualDataCP!AR$14,PYPQly!$B115,0)/OFFSET(AnnualDataCVM!AR$14,PYPQly!$B115,0))</f>
        <v>232.46485819975339</v>
      </c>
      <c r="AS119" s="18">
        <f ca="1">IF(ISERROR(QuarterlyDataCVM!AS119*OFFSET(AnnualDataCP!AS$14,PYPQly!$B115,0)/OFFSET(AnnualDataCVM!AS$14,PYPQly!$B115,0)),"",QuarterlyDataCVM!AS119*OFFSET(AnnualDataCP!AS$14,PYPQly!$B115,0)/OFFSET(AnnualDataCVM!AS$14,PYPQly!$B115,0))</f>
        <v>747.08793723439032</v>
      </c>
      <c r="AT119" s="18">
        <f ca="1">IF(ISERROR(QuarterlyDataCVM!AT119*OFFSET(AnnualDataCP!AT$14,PYPQly!$B115,0)/OFFSET(AnnualDataCVM!AT$14,PYPQly!$B115,0)),"",QuarterlyDataCVM!AT119*OFFSET(AnnualDataCP!AT$14,PYPQly!$B115,0)/OFFSET(AnnualDataCVM!AT$14,PYPQly!$B115,0))</f>
        <v>177.59880834160873</v>
      </c>
      <c r="AU119" s="18">
        <f ca="1">IF(ISERROR(QuarterlyDataCVM!AU119*OFFSET(AnnualDataCP!AU$14,PYPQly!$B115,0)/OFFSET(AnnualDataCVM!AU$14,PYPQly!$B115,0)),"",QuarterlyDataCVM!AU119*OFFSET(AnnualDataCP!AU$14,PYPQly!$B115,0)/OFFSET(AnnualDataCVM!AU$14,PYPQly!$B115,0))</f>
        <v>284.02532833020638</v>
      </c>
      <c r="AV119" s="18">
        <f ca="1">IF(ISERROR(QuarterlyDataCVM!AV119*OFFSET(AnnualDataCP!AV$14,PYPQly!$B115,0)/OFFSET(AnnualDataCVM!AV$14,PYPQly!$B115,0)),"",QuarterlyDataCVM!AV119*OFFSET(AnnualDataCP!AV$14,PYPQly!$B115,0)/OFFSET(AnnualDataCVM!AV$14,PYPQly!$B115,0))</f>
        <v>864.77199136535353</v>
      </c>
      <c r="AW119" s="18">
        <f ca="1">IF(ISERROR(QuarterlyDataCVM!AW119*OFFSET(AnnualDataCP!AW$14,PYPQly!$B115,0)/OFFSET(AnnualDataCVM!AW$14,PYPQly!$B115,0)),"",QuarterlyDataCVM!AW119*OFFSET(AnnualDataCP!AW$14,PYPQly!$B115,0)/OFFSET(AnnualDataCVM!AW$14,PYPQly!$B115,0))</f>
        <v>539.68276195074839</v>
      </c>
      <c r="AX119" s="18">
        <f ca="1">IF(ISERROR(QuarterlyDataCVM!AX119*OFFSET(AnnualDataCP!AX$14,PYPQly!$B115,0)/OFFSET(AnnualDataCVM!AX$14,PYPQly!$B115,0)),"",QuarterlyDataCVM!AX119*OFFSET(AnnualDataCP!AX$14,PYPQly!$B115,0)/OFFSET(AnnualDataCVM!AX$14,PYPQly!$B115,0))</f>
        <v>2985.8468468468468</v>
      </c>
      <c r="AY119" s="18">
        <f ca="1">IF(ISERROR(QuarterlyDataCVM!AY119*OFFSET(AnnualDataCP!AY$14,PYPQly!$B115,0)/OFFSET(AnnualDataCVM!AY$14,PYPQly!$B115,0)),"",QuarterlyDataCVM!AY119*OFFSET(AnnualDataCP!AY$14,PYPQly!$B115,0)/OFFSET(AnnualDataCVM!AY$14,PYPQly!$B115,0))</f>
        <v>2985.8468468468468</v>
      </c>
      <c r="AZ119" s="18">
        <f ca="1">IF(ISERROR(QuarterlyDataCVM!AZ119*OFFSET(AnnualDataCP!AZ$14,PYPQly!$B115,0)/OFFSET(AnnualDataCVM!AZ$14,PYPQly!$B115,0)),"",QuarterlyDataCVM!AZ119*OFFSET(AnnualDataCP!AZ$14,PYPQly!$B115,0)/OFFSET(AnnualDataCVM!AZ$14,PYPQly!$B115,0))</f>
        <v>3509.8591528653087</v>
      </c>
      <c r="BA119" s="18">
        <f ca="1">IF(ISERROR(QuarterlyDataCVM!BA119*OFFSET(AnnualDataCP!BA$14,PYPQly!$B115,0)/OFFSET(AnnualDataCVM!BA$14,PYPQly!$B115,0)),"",QuarterlyDataCVM!BA119*OFFSET(AnnualDataCP!BA$14,PYPQly!$B115,0)/OFFSET(AnnualDataCVM!BA$14,PYPQly!$B115,0))</f>
        <v>2101.9779708725982</v>
      </c>
      <c r="BB119" s="18">
        <f ca="1">IF(ISERROR(QuarterlyDataCVM!BB119*OFFSET(AnnualDataCP!BB$14,PYPQly!$B115,0)/OFFSET(AnnualDataCVM!BB$14,PYPQly!$B115,0)),"",QuarterlyDataCVM!BB119*OFFSET(AnnualDataCP!BB$14,PYPQly!$B115,0)/OFFSET(AnnualDataCVM!BB$14,PYPQly!$B115,0))</f>
        <v>1409.6996336996338</v>
      </c>
      <c r="BC119" s="18">
        <f ca="1">IF(ISERROR(QuarterlyDataCVM!BC119*OFFSET(AnnualDataCP!BC$14,PYPQly!$B115,0)/OFFSET(AnnualDataCVM!BC$14,PYPQly!$B115,0)),"",QuarterlyDataCVM!BC119*OFFSET(AnnualDataCP!BC$14,PYPQly!$B115,0)/OFFSET(AnnualDataCVM!BC$14,PYPQly!$B115,0))</f>
        <v>566.36720647773279</v>
      </c>
      <c r="BD119" s="18">
        <f ca="1">IF(ISERROR(QuarterlyDataCVM!BD119*OFFSET(AnnualDataCP!BD$14,PYPQly!$B115,0)/OFFSET(AnnualDataCVM!BD$14,PYPQly!$B115,0)),"",QuarterlyDataCVM!BD119*OFFSET(AnnualDataCP!BD$14,PYPQly!$B115,0)/OFFSET(AnnualDataCVM!BD$14,PYPQly!$B115,0))</f>
        <v>841.76282478347764</v>
      </c>
      <c r="BE119" s="18">
        <f ca="1">IF(ISERROR(QuarterlyDataCVM!BE119*OFFSET(AnnualDataCP!BE$14,PYPQly!$B115,0)/OFFSET(AnnualDataCVM!BE$14,PYPQly!$B115,0)),"",QuarterlyDataCVM!BE119*OFFSET(AnnualDataCP!BE$14,PYPQly!$B115,0)/OFFSET(AnnualDataCVM!BE$14,PYPQly!$B115,0))</f>
        <v>4820.1400475889868</v>
      </c>
      <c r="BF119" s="18">
        <f ca="1">IF(ISERROR(QuarterlyDataCVM!BF119*OFFSET(AnnualDataCP!BF$14,PYPQly!$B115,0)/OFFSET(AnnualDataCVM!BF$14,PYPQly!$B115,0)),"",QuarterlyDataCVM!BF119*OFFSET(AnnualDataCP!BF$14,PYPQly!$B115,0)/OFFSET(AnnualDataCVM!BF$14,PYPQly!$B115,0))</f>
        <v>893.935546875</v>
      </c>
      <c r="BG119" s="18">
        <f ca="1">IF(ISERROR(QuarterlyDataCVM!BG119*OFFSET(AnnualDataCP!BG$14,PYPQly!$B115,0)/OFFSET(AnnualDataCVM!BG$14,PYPQly!$B115,0)),"",QuarterlyDataCVM!BG119*OFFSET(AnnualDataCP!BG$14,PYPQly!$B115,0)/OFFSET(AnnualDataCVM!BG$14,PYPQly!$B115,0))</f>
        <v>462.4867911236351</v>
      </c>
      <c r="BH119" s="18">
        <f ca="1">IF(ISERROR(QuarterlyDataCVM!BH119*OFFSET(AnnualDataCP!BH$14,PYPQly!$B115,0)/OFFSET(AnnualDataCVM!BH$14,PYPQly!$B115,0)),"",QuarterlyDataCVM!BH119*OFFSET(AnnualDataCP!BH$14,PYPQly!$B115,0)/OFFSET(AnnualDataCVM!BH$14,PYPQly!$B115,0))</f>
        <v>434.68936877076413</v>
      </c>
      <c r="BI119" s="18">
        <f ca="1">IF(ISERROR(QuarterlyDataCVM!BI119*OFFSET(AnnualDataCP!BI$14,PYPQly!$B115,0)/OFFSET(AnnualDataCVM!BI$14,PYPQly!$B115,0)),"",QuarterlyDataCVM!BI119*OFFSET(AnnualDataCP!BI$14,PYPQly!$B115,0)/OFFSET(AnnualDataCVM!BI$14,PYPQly!$B115,0))</f>
        <v>3921.1586340367089</v>
      </c>
      <c r="BJ119" s="18">
        <f ca="1">IF(ISERROR(QuarterlyDataCVM!BJ119*OFFSET(AnnualDataCP!BJ$14,PYPQly!$B115,0)/OFFSET(AnnualDataCVM!BJ$14,PYPQly!$B115,0)),"",QuarterlyDataCVM!BJ119*OFFSET(AnnualDataCP!BJ$14,PYPQly!$B115,0)/OFFSET(AnnualDataCVM!BJ$14,PYPQly!$B115,0))</f>
        <v>3646.6827745350888</v>
      </c>
      <c r="BK119" s="18">
        <f ca="1">IF(ISERROR(QuarterlyDataCVM!BK119*OFFSET(AnnualDataCP!BK$14,PYPQly!$B115,0)/OFFSET(AnnualDataCVM!BK$14,PYPQly!$B115,0)),"",QuarterlyDataCVM!BK119*OFFSET(AnnualDataCP!BK$14,PYPQly!$B115,0)/OFFSET(AnnualDataCVM!BK$14,PYPQly!$B115,0))</f>
        <v>273.16641221374044</v>
      </c>
      <c r="BL119" s="18">
        <f ca="1">IF(ISERROR(QuarterlyDataCVM!BL119*OFFSET(AnnualDataCP!BL$14,PYPQly!$B115,0)/OFFSET(AnnualDataCVM!BL$14,PYPQly!$B115,0)),"",QuarterlyDataCVM!BL119*OFFSET(AnnualDataCP!BL$14,PYPQly!$B115,0)/OFFSET(AnnualDataCVM!BL$14,PYPQly!$B115,0))</f>
        <v>2609.6125380931649</v>
      </c>
      <c r="BM119" s="18">
        <f ca="1">IF(ISERROR(QuarterlyDataCVM!BM119*OFFSET(AnnualDataCP!BM$14,PYPQly!$B115,0)/OFFSET(AnnualDataCVM!BM$14,PYPQly!$B115,0)),"",QuarterlyDataCVM!BM119*OFFSET(AnnualDataCP!BM$14,PYPQly!$B115,0)/OFFSET(AnnualDataCVM!BM$14,PYPQly!$B115,0))</f>
        <v>2609.6125380931649</v>
      </c>
      <c r="BN119" s="18">
        <f ca="1">IF(ISERROR(QuarterlyDataCVM!BN119*OFFSET(AnnualDataCP!BN$14,PYPQly!$B115,0)/OFFSET(AnnualDataCVM!BN$14,PYPQly!$B115,0)),"",QuarterlyDataCVM!BN119*OFFSET(AnnualDataCP!BN$14,PYPQly!$B115,0)/OFFSET(AnnualDataCVM!BN$14,PYPQly!$B115,0))</f>
        <v>1086.2377240841777</v>
      </c>
      <c r="BO119" s="18">
        <f ca="1">IF(ISERROR(QuarterlyDataCVM!BO119*OFFSET(AnnualDataCP!BO$14,PYPQly!$B115,0)/OFFSET(AnnualDataCVM!BO$14,PYPQly!$B115,0)),"",QuarterlyDataCVM!BO119*OFFSET(AnnualDataCP!BO$14,PYPQly!$B115,0)/OFFSET(AnnualDataCVM!BO$14,PYPQly!$B115,0))</f>
        <v>1086.2377240841777</v>
      </c>
      <c r="BP119" s="18">
        <f ca="1">IF(ISERROR(QuarterlyDataCVM!BP119*OFFSET(AnnualDataCP!BP$14,PYPQly!$B115,0)/OFFSET(AnnualDataCVM!BP$14,PYPQly!$B115,0)),"",QuarterlyDataCVM!BP119*OFFSET(AnnualDataCP!BP$14,PYPQly!$B115,0)/OFFSET(AnnualDataCVM!BP$14,PYPQly!$B115,0))</f>
        <v>3635.1077824155109</v>
      </c>
      <c r="BQ119" s="18">
        <f ca="1">IF(ISERROR(QuarterlyDataCVM!BQ119*OFFSET(AnnualDataCP!BQ$14,PYPQly!$B115,0)/OFFSET(AnnualDataCVM!BQ$14,PYPQly!$B115,0)),"",QuarterlyDataCVM!BQ119*OFFSET(AnnualDataCP!BQ$14,PYPQly!$B115,0)/OFFSET(AnnualDataCVM!BQ$14,PYPQly!$B115,0))</f>
        <v>3635.1077824155109</v>
      </c>
      <c r="BR119" s="18">
        <f ca="1">IF(ISERROR(QuarterlyDataCVM!BR119*OFFSET(AnnualDataCP!BR$14,PYPQly!$B115,0)/OFFSET(AnnualDataCVM!BR$14,PYPQly!$B115,0)),"",QuarterlyDataCVM!BR119*OFFSET(AnnualDataCP!BR$14,PYPQly!$B115,0)/OFFSET(AnnualDataCVM!BR$14,PYPQly!$B115,0))</f>
        <v>6393.1918543118863</v>
      </c>
      <c r="BS119" s="18">
        <f ca="1">IF(ISERROR(QuarterlyDataCVM!BS119*OFFSET(AnnualDataCP!BS$14,PYPQly!$B115,0)/OFFSET(AnnualDataCVM!BS$14,PYPQly!$B115,0)),"",QuarterlyDataCVM!BS119*OFFSET(AnnualDataCP!BS$14,PYPQly!$B115,0)/OFFSET(AnnualDataCVM!BS$14,PYPQly!$B115,0))</f>
        <v>3936.3198154443903</v>
      </c>
      <c r="BT119" s="18">
        <f ca="1">IF(ISERROR(QuarterlyDataCVM!BT119*OFFSET(AnnualDataCP!BT$14,PYPQly!$B115,0)/OFFSET(AnnualDataCVM!BT$14,PYPQly!$B115,0)),"",QuarterlyDataCVM!BT119*OFFSET(AnnualDataCP!BT$14,PYPQly!$B115,0)/OFFSET(AnnualDataCVM!BT$14,PYPQly!$B115,0))</f>
        <v>2455.7301310844259</v>
      </c>
      <c r="BU119" s="18">
        <f ca="1">IF(ISERROR(QuarterlyDataCVM!BU119*OFFSET(AnnualDataCP!BU$14,PYPQly!$B115,0)/OFFSET(AnnualDataCVM!BU$14,PYPQly!$B115,0)),"",QuarterlyDataCVM!BU119*OFFSET(AnnualDataCP!BU$14,PYPQly!$B115,0)/OFFSET(AnnualDataCVM!BU$14,PYPQly!$B115,0))</f>
        <v>308.03313086692435</v>
      </c>
      <c r="BV119" s="18">
        <f ca="1">IF(ISERROR(QuarterlyDataCVM!BV119*OFFSET(AnnualDataCP!BV$14,PYPQly!$B115,0)/OFFSET(AnnualDataCVM!BV$14,PYPQly!$B115,0)),"",QuarterlyDataCVM!BV119*OFFSET(AnnualDataCP!BV$14,PYPQly!$B115,0)/OFFSET(AnnualDataCVM!BV$14,PYPQly!$B115,0))</f>
        <v>1923.8401794960305</v>
      </c>
      <c r="BW119" s="18">
        <f ca="1">IF(ISERROR(QuarterlyDataCVM!BW119*OFFSET(AnnualDataCP!BW$14,PYPQly!$B115,0)/OFFSET(AnnualDataCVM!BW$14,PYPQly!$B115,0)),"",QuarterlyDataCVM!BW119*OFFSET(AnnualDataCP!BW$14,PYPQly!$B115,0)/OFFSET(AnnualDataCVM!BW$14,PYPQly!$B115,0))</f>
        <v>226.92134831460675</v>
      </c>
      <c r="BX119" s="18">
        <f ca="1">IF(ISERROR(QuarterlyDataCVM!BX119*OFFSET(AnnualDataCP!BX$14,PYPQly!$B115,0)/OFFSET(AnnualDataCVM!BX$14,PYPQly!$B115,0)),"",QuarterlyDataCVM!BX119*OFFSET(AnnualDataCP!BX$14,PYPQly!$B115,0)/OFFSET(AnnualDataCVM!BX$14,PYPQly!$B115,0))</f>
        <v>4167.6941380592389</v>
      </c>
      <c r="BY119" s="18">
        <f ca="1">IF(ISERROR(QuarterlyDataCVM!BY119*OFFSET(AnnualDataCP!BY$14,PYPQly!$B115,0)/OFFSET(AnnualDataCVM!BY$14,PYPQly!$B115,0)),"",QuarterlyDataCVM!BY119*OFFSET(AnnualDataCP!BY$14,PYPQly!$B115,0)/OFFSET(AnnualDataCVM!BY$14,PYPQly!$B115,0))</f>
        <v>2345.5935417145483</v>
      </c>
      <c r="BZ119" s="18">
        <f ca="1">IF(ISERROR(QuarterlyDataCVM!BZ119*OFFSET(AnnualDataCP!BZ$14,PYPQly!$B115,0)/OFFSET(AnnualDataCVM!BZ$14,PYPQly!$B115,0)),"",QuarterlyDataCVM!BZ119*OFFSET(AnnualDataCP!BZ$14,PYPQly!$B115,0)/OFFSET(AnnualDataCVM!BZ$14,PYPQly!$B115,0))</f>
        <v>1055.579856115108</v>
      </c>
      <c r="CA119" s="18">
        <f ca="1">IF(ISERROR(QuarterlyDataCVM!CA119*OFFSET(AnnualDataCP!CA$14,PYPQly!$B115,0)/OFFSET(AnnualDataCVM!CA$14,PYPQly!$B115,0)),"",QuarterlyDataCVM!CA119*OFFSET(AnnualDataCP!CA$14,PYPQly!$B115,0)/OFFSET(AnnualDataCVM!CA$14,PYPQly!$B115,0))</f>
        <v>1290.3576158940398</v>
      </c>
      <c r="CB119" s="18">
        <f ca="1">IF(ISERROR(QuarterlyDataCVM!CB119*OFFSET(AnnualDataCP!CB$14,PYPQly!$B115,0)/OFFSET(AnnualDataCVM!CB$14,PYPQly!$B115,0)),"",QuarterlyDataCVM!CB119*OFFSET(AnnualDataCP!CB$14,PYPQly!$B115,0)/OFFSET(AnnualDataCVM!CB$14,PYPQly!$B115,0))</f>
        <v>1822.2144966442952</v>
      </c>
      <c r="CC119" s="18">
        <f ca="1">IF(ISERROR(QuarterlyDataCVM!CC119*OFFSET(AnnualDataCP!CC$14,PYPQly!$B115,0)/OFFSET(AnnualDataCVM!CC$14,PYPQly!$B115,0)),"",QuarterlyDataCVM!CC119*OFFSET(AnnualDataCP!CC$14,PYPQly!$B115,0)/OFFSET(AnnualDataCVM!CC$14,PYPQly!$B115,0))</f>
        <v>128.45423143350604</v>
      </c>
      <c r="CD119" s="18">
        <f ca="1">IF(ISERROR(QuarterlyDataCVM!CD119*OFFSET(AnnualDataCP!CD$14,PYPQly!$B115,0)/OFFSET(AnnualDataCVM!CD$14,PYPQly!$B115,0)),"",QuarterlyDataCVM!CD119*OFFSET(AnnualDataCP!CD$14,PYPQly!$B115,0)/OFFSET(AnnualDataCVM!CD$14,PYPQly!$B115,0))</f>
        <v>419.60512209648601</v>
      </c>
      <c r="CE119" s="18">
        <f ca="1">IF(ISERROR(QuarterlyDataCVM!CE119*OFFSET(AnnualDataCP!CE$14,PYPQly!$B115,0)/OFFSET(AnnualDataCVM!CE$14,PYPQly!$B115,0)),"",QuarterlyDataCVM!CE119*OFFSET(AnnualDataCP!CE$14,PYPQly!$B115,0)/OFFSET(AnnualDataCVM!CE$14,PYPQly!$B115,0))</f>
        <v>1276.8313446126447</v>
      </c>
      <c r="CF119" s="18">
        <f ca="1">IF(ISERROR(QuarterlyDataCVM!CF119*OFFSET(AnnualDataCP!CF$14,PYPQly!$B115,0)/OFFSET(AnnualDataCVM!CF$14,PYPQly!$B115,0)),"",QuarterlyDataCVM!CF119*OFFSET(AnnualDataCP!CF$14,PYPQly!$B115,0)/OFFSET(AnnualDataCVM!CF$14,PYPQly!$B115,0))</f>
        <v>7224.2540822749661</v>
      </c>
      <c r="CG119" s="18">
        <f ca="1">IF(ISERROR(QuarterlyDataCVM!CG119*OFFSET(AnnualDataCP!CG$14,PYPQly!$B115,0)/OFFSET(AnnualDataCVM!CG$14,PYPQly!$B115,0)),"",QuarterlyDataCVM!CG119*OFFSET(AnnualDataCP!CG$14,PYPQly!$B115,0)/OFFSET(AnnualDataCVM!CG$14,PYPQly!$B115,0))</f>
        <v>7224.2540822749661</v>
      </c>
      <c r="CH119" s="18">
        <f ca="1">IF(ISERROR(QuarterlyDataCVM!CH119*OFFSET(AnnualDataCP!CH$14,PYPQly!$B115,0)/OFFSET(AnnualDataCVM!CH$14,PYPQly!$B115,0)),"",QuarterlyDataCVM!CH119*OFFSET(AnnualDataCP!CH$14,PYPQly!$B115,0)/OFFSET(AnnualDataCVM!CH$14,PYPQly!$B115,0))</f>
        <v>5428.6162850109158</v>
      </c>
      <c r="CI119" s="18">
        <f ca="1">IF(ISERROR(QuarterlyDataCVM!CI119*OFFSET(AnnualDataCP!CI$14,PYPQly!$B115,0)/OFFSET(AnnualDataCVM!CI$14,PYPQly!$B115,0)),"",QuarterlyDataCVM!CI119*OFFSET(AnnualDataCP!CI$14,PYPQly!$B115,0)/OFFSET(AnnualDataCVM!CI$14,PYPQly!$B115,0))</f>
        <v>1798.8025751072962</v>
      </c>
      <c r="CJ119" s="18">
        <f ca="1">IF(ISERROR(QuarterlyDataCVM!CJ119*OFFSET(AnnualDataCP!CJ$14,PYPQly!$B115,0)/OFFSET(AnnualDataCVM!CJ$14,PYPQly!$B115,0)),"",QuarterlyDataCVM!CJ119*OFFSET(AnnualDataCP!CJ$14,PYPQly!$B115,0)/OFFSET(AnnualDataCVM!CJ$14,PYPQly!$B115,0))</f>
        <v>5804.5608703312191</v>
      </c>
      <c r="CK119" s="18">
        <f ca="1">IF(ISERROR(QuarterlyDataCVM!CK119*OFFSET(AnnualDataCP!CK$14,PYPQly!$B115,0)/OFFSET(AnnualDataCVM!CK$14,PYPQly!$B115,0)),"",QuarterlyDataCVM!CK119*OFFSET(AnnualDataCP!CK$14,PYPQly!$B115,0)/OFFSET(AnnualDataCVM!CK$14,PYPQly!$B115,0))</f>
        <v>1812.6832198142415</v>
      </c>
      <c r="CL119" s="18">
        <f ca="1">IF(ISERROR(QuarterlyDataCVM!CL119*OFFSET(AnnualDataCP!CL$14,PYPQly!$B115,0)/OFFSET(AnnualDataCVM!CL$14,PYPQly!$B115,0)),"",QuarterlyDataCVM!CL119*OFFSET(AnnualDataCP!CL$14,PYPQly!$B115,0)/OFFSET(AnnualDataCVM!CL$14,PYPQly!$B115,0))</f>
        <v>3991.7316491897045</v>
      </c>
      <c r="CM119" s="18">
        <f ca="1">IF(ISERROR(QuarterlyDataCVM!CM119*OFFSET(AnnualDataCP!CM$14,PYPQly!$B115,0)/OFFSET(AnnualDataCVM!CM$14,PYPQly!$B115,0)),"",QuarterlyDataCVM!CM119*OFFSET(AnnualDataCP!CM$14,PYPQly!$B115,0)/OFFSET(AnnualDataCVM!CM$14,PYPQly!$B115,0))</f>
        <v>2158.1330320576189</v>
      </c>
      <c r="CN119" s="18">
        <f ca="1">IF(ISERROR(QuarterlyDataCVM!CN119*OFFSET(AnnualDataCP!CN$14,PYPQly!$B115,0)/OFFSET(AnnualDataCVM!CN$14,PYPQly!$B115,0)),"",QuarterlyDataCVM!CN119*OFFSET(AnnualDataCP!CN$14,PYPQly!$B115,0)/OFFSET(AnnualDataCVM!CN$14,PYPQly!$B115,0))</f>
        <v>1728.0869684124164</v>
      </c>
      <c r="CO119" s="18">
        <f ca="1">IF(ISERROR(QuarterlyDataCVM!CO119*OFFSET(AnnualDataCP!CO$14,PYPQly!$B115,0)/OFFSET(AnnualDataCVM!CO$14,PYPQly!$B115,0)),"",QuarterlyDataCVM!CO119*OFFSET(AnnualDataCP!CO$14,PYPQly!$B115,0)/OFFSET(AnnualDataCVM!CO$14,PYPQly!$B115,0))</f>
        <v>104.80555555555556</v>
      </c>
      <c r="CP119" s="18">
        <f ca="1">IF(ISERROR(QuarterlyDataCVM!CP119*OFFSET(AnnualDataCP!CP$14,PYPQly!$B115,0)/OFFSET(AnnualDataCVM!CP$14,PYPQly!$B115,0)),"",QuarterlyDataCVM!CP119*OFFSET(AnnualDataCP!CP$14,PYPQly!$B115,0)/OFFSET(AnnualDataCVM!CP$14,PYPQly!$B115,0))</f>
        <v>27944.586031672057</v>
      </c>
      <c r="CQ119" s="18">
        <f ca="1">IF(ISERROR(QuarterlyDataCVM!CQ119*OFFSET(AnnualDataCP!CQ$14,PYPQly!$B115,0)/OFFSET(AnnualDataCVM!CQ$14,PYPQly!$B115,0)),"",QuarterlyDataCVM!CQ119*OFFSET(AnnualDataCP!CQ$14,PYPQly!$B115,0)/OFFSET(AnnualDataCVM!CQ$14,PYPQly!$B115,0))</f>
        <v>9588.0101679248182</v>
      </c>
      <c r="CR119" s="18">
        <f ca="1">IF(ISERROR(QuarterlyDataCVM!CR119*OFFSET(AnnualDataCP!CR$14,PYPQly!$B115,0)/OFFSET(AnnualDataCVM!CR$14,PYPQly!$B115,0)),"",QuarterlyDataCVM!CR119*OFFSET(AnnualDataCP!CR$14,PYPQly!$B115,0)/OFFSET(AnnualDataCVM!CR$14,PYPQly!$B115,0))</f>
        <v>5420.2754563705121</v>
      </c>
      <c r="CS119" s="18">
        <f ca="1">IF(ISERROR(QuarterlyDataCVM!CS119*OFFSET(AnnualDataCP!CS$14,PYPQly!$B115,0)/OFFSET(AnnualDataCVM!CS$14,PYPQly!$B115,0)),"",QuarterlyDataCVM!CS119*OFFSET(AnnualDataCP!CS$14,PYPQly!$B115,0)/OFFSET(AnnualDataCVM!CS$14,PYPQly!$B115,0))</f>
        <v>12934.08829099713</v>
      </c>
      <c r="CT119" s="18">
        <f ca="1">IF(ISERROR(QuarterlyDataCVM!CT119*OFFSET(AnnualDataCP!CT$14,PYPQly!$B115,0)/OFFSET(AnnualDataCVM!CT$14,PYPQly!$B115,0)),"",QuarterlyDataCVM!CT119*OFFSET(AnnualDataCP!CT$14,PYPQly!$B115,0)/OFFSET(AnnualDataCVM!CT$14,PYPQly!$B115,0))</f>
        <v>341061.65414634044</v>
      </c>
      <c r="CU119" s="18">
        <f ca="1">IF(ISERROR(QuarterlyDataCVM!CU119*OFFSET(AnnualDataCP!CU$14,PYPQly!$B115,0)/OFFSET(AnnualDataCVM!CU$14,PYPQly!$B115,0)),"",QuarterlyDataCVM!CU119*OFFSET(AnnualDataCP!CU$14,PYPQly!$B115,0)/OFFSET(AnnualDataCVM!CU$14,PYPQly!$B115,0))</f>
        <v>74770.757476397033</v>
      </c>
      <c r="CV119" s="18">
        <f ca="1">IF(ISERROR(QuarterlyDataCVM!CV119*OFFSET(AnnualDataCP!CV$14,PYPQly!$B115,0)/OFFSET(AnnualDataCVM!CV$14,PYPQly!$B115,0)),"",QuarterlyDataCVM!CV119*OFFSET(AnnualDataCP!CV$14,PYPQly!$B115,0)/OFFSET(AnnualDataCVM!CV$14,PYPQly!$B115,0))</f>
        <v>46036.693176673376</v>
      </c>
      <c r="CW119" s="18">
        <f ca="1">IF(ISERROR(QuarterlyDataCVM!CW119*OFFSET(AnnualDataCP!CW$14,PYPQly!$B115,0)/OFFSET(AnnualDataCVM!CW$14,PYPQly!$B115,0)),"",QuarterlyDataCVM!CW119*OFFSET(AnnualDataCP!CW$14,PYPQly!$B115,0)/OFFSET(AnnualDataCVM!CW$14,PYPQly!$B115,0))</f>
        <v>7754.9872479341657</v>
      </c>
      <c r="CX119" s="18">
        <f ca="1">IF(ISERROR(QuarterlyDataCVM!CX119*OFFSET(AnnualDataCP!CX$14,PYPQly!$B115,0)/OFFSET(AnnualDataCVM!CX$14,PYPQly!$B115,0)),"",QuarterlyDataCVM!CX119*OFFSET(AnnualDataCP!CX$14,PYPQly!$B115,0)/OFFSET(AnnualDataCVM!CX$14,PYPQly!$B115,0))</f>
        <v>14514.210279936335</v>
      </c>
      <c r="CY119" s="18">
        <f ca="1">IF(ISERROR(QuarterlyDataCVM!CY119*OFFSET(AnnualDataCP!CY$14,PYPQly!$B115,0)/OFFSET(AnnualDataCVM!CY$14,PYPQly!$B115,0)),"",QuarterlyDataCVM!CY119*OFFSET(AnnualDataCP!CY$14,PYPQly!$B115,0)/OFFSET(AnnualDataCVM!CY$14,PYPQly!$B115,0))</f>
        <v>23763.442314313957</v>
      </c>
      <c r="CZ119" s="18">
        <f ca="1">IF(ISERROR(QuarterlyDataCVM!CZ119*OFFSET(AnnualDataCP!CZ$14,PYPQly!$B115,0)/OFFSET(AnnualDataCVM!CZ$14,PYPQly!$B115,0)),"",QuarterlyDataCVM!CZ119*OFFSET(AnnualDataCP!CZ$14,PYPQly!$B115,0)/OFFSET(AnnualDataCVM!CZ$14,PYPQly!$B115,0))</f>
        <v>16815.663238671958</v>
      </c>
      <c r="DA119" s="18">
        <f ca="1">IF(ISERROR(QuarterlyDataCVM!DA119*OFFSET(AnnualDataCP!DA$14,PYPQly!$B115,0)/OFFSET(AnnualDataCVM!DA$14,PYPQly!$B115,0)),"",QuarterlyDataCVM!DA119*OFFSET(AnnualDataCP!DA$14,PYPQly!$B115,0)/OFFSET(AnnualDataCVM!DA$14,PYPQly!$B115,0))</f>
        <v>6673.9293578288662</v>
      </c>
      <c r="DB119" s="18">
        <f ca="1">IF(ISERROR(QuarterlyDataCVM!DB119*OFFSET(AnnualDataCP!DB$14,PYPQly!$B115,0)/OFFSET(AnnualDataCVM!DB$14,PYPQly!$B115,0)),"",QuarterlyDataCVM!DB119*OFFSET(AnnualDataCP!DB$14,PYPQly!$B115,0)/OFFSET(AnnualDataCVM!DB$14,PYPQly!$B115,0))</f>
        <v>1109.7978096040438</v>
      </c>
      <c r="DC119" s="18">
        <f ca="1">IF(ISERROR(QuarterlyDataCVM!DC119*OFFSET(AnnualDataCP!DC$14,PYPQly!$B115,0)/OFFSET(AnnualDataCVM!DC$14,PYPQly!$B115,0)),"",QuarterlyDataCVM!DC119*OFFSET(AnnualDataCP!DC$14,PYPQly!$B115,0)/OFFSET(AnnualDataCVM!DC$14,PYPQly!$B115,0))</f>
        <v>5563.8087451261235</v>
      </c>
      <c r="DD119" s="18">
        <f ca="1">IF(ISERROR(QuarterlyDataCVM!DD119*OFFSET(AnnualDataCP!DD$14,PYPQly!$B115,0)/OFFSET(AnnualDataCVM!DD$14,PYPQly!$B115,0)),"",QuarterlyDataCVM!DD119*OFFSET(AnnualDataCP!DD$14,PYPQly!$B115,0)/OFFSET(AnnualDataCVM!DD$14,PYPQly!$B115,0))</f>
        <v>1289.201248049922</v>
      </c>
      <c r="DE119" s="18">
        <f ca="1">IF(ISERROR(QuarterlyDataCVM!DE119*OFFSET(AnnualDataCP!DE$14,PYPQly!$B115,0)/OFFSET(AnnualDataCVM!DE$14,PYPQly!$B115,0)),"",QuarterlyDataCVM!DE119*OFFSET(AnnualDataCP!DE$14,PYPQly!$B115,0)/OFFSET(AnnualDataCVM!DE$14,PYPQly!$B115,0))</f>
        <v>1245.2303710094909</v>
      </c>
      <c r="DF119" s="18">
        <f ca="1">IF(ISERROR(QuarterlyDataCVM!DF119*OFFSET(AnnualDataCP!DF$14,PYPQly!$B115,0)/OFFSET(AnnualDataCVM!DF$14,PYPQly!$B115,0)),"",QuarterlyDataCVM!DF119*OFFSET(AnnualDataCP!DF$14,PYPQly!$B115,0)/OFFSET(AnnualDataCVM!DF$14,PYPQly!$B115,0))</f>
        <v>4955.1760791600054</v>
      </c>
      <c r="DG119" s="18">
        <f ca="1">IF(ISERROR(QuarterlyDataCVM!DG119*OFFSET(AnnualDataCP!DG$14,PYPQly!$B115,0)/OFFSET(AnnualDataCVM!DG$14,PYPQly!$B115,0)),"",QuarterlyDataCVM!DG119*OFFSET(AnnualDataCP!DG$14,PYPQly!$B115,0)/OFFSET(AnnualDataCVM!DG$14,PYPQly!$B115,0))</f>
        <v>2648.6604509973981</v>
      </c>
      <c r="DH119" s="18">
        <f ca="1">IF(ISERROR(QuarterlyDataCVM!DH119*OFFSET(AnnualDataCP!DH$14,PYPQly!$B115,0)/OFFSET(AnnualDataCVM!DH$14,PYPQly!$B115,0)),"",QuarterlyDataCVM!DH119*OFFSET(AnnualDataCP!DH$14,PYPQly!$B115,0)/OFFSET(AnnualDataCVM!DH$14,PYPQly!$B115,0))</f>
        <v>11913.08811805929</v>
      </c>
      <c r="DI119" s="18">
        <f ca="1">IF(ISERROR(QuarterlyDataCVM!DI119*OFFSET(AnnualDataCP!DI$14,PYPQly!$B115,0)/OFFSET(AnnualDataCVM!DI$14,PYPQly!$B115,0)),"",QuarterlyDataCVM!DI119*OFFSET(AnnualDataCP!DI$14,PYPQly!$B115,0)/OFFSET(AnnualDataCVM!DI$14,PYPQly!$B115,0))</f>
        <v>3545.1645833333332</v>
      </c>
      <c r="DJ119" s="18">
        <f ca="1">IF(ISERROR(QuarterlyDataCVM!DJ119*OFFSET(AnnualDataCP!DJ$14,PYPQly!$B115,0)/OFFSET(AnnualDataCVM!DJ$14,PYPQly!$B115,0)),"",QuarterlyDataCVM!DJ119*OFFSET(AnnualDataCP!DJ$14,PYPQly!$B115,0)/OFFSET(AnnualDataCVM!DJ$14,PYPQly!$B115,0))</f>
        <v>8368.0266573404842</v>
      </c>
      <c r="DK119" s="18">
        <f ca="1">IF(ISERROR(QuarterlyDataCVM!DK119*OFFSET(AnnualDataCP!DK$14,PYPQly!$B115,0)/OFFSET(AnnualDataCVM!DK$14,PYPQly!$B115,0)),"",QuarterlyDataCVM!DK119*OFFSET(AnnualDataCP!DK$14,PYPQly!$B115,0)/OFFSET(AnnualDataCVM!DK$14,PYPQly!$B115,0))</f>
        <v>27836.100200821544</v>
      </c>
      <c r="DL119" s="18">
        <f ca="1">IF(ISERROR(QuarterlyDataCVM!DL119*OFFSET(AnnualDataCP!DL$14,PYPQly!$B115,0)/OFFSET(AnnualDataCVM!DL$14,PYPQly!$B115,0)),"",QuarterlyDataCVM!DL119*OFFSET(AnnualDataCP!DL$14,PYPQly!$B115,0)/OFFSET(AnnualDataCVM!DL$14,PYPQly!$B115,0))</f>
        <v>7943.9311241955356</v>
      </c>
      <c r="DM119" s="18">
        <f ca="1">IF(ISERROR(QuarterlyDataCVM!DM119*OFFSET(AnnualDataCP!DM$14,PYPQly!$B115,0)/OFFSET(AnnualDataCVM!DM$14,PYPQly!$B115,0)),"",QuarterlyDataCVM!DM119*OFFSET(AnnualDataCP!DM$14,PYPQly!$B115,0)/OFFSET(AnnualDataCVM!DM$14,PYPQly!$B115,0))</f>
        <v>2856.3360701474689</v>
      </c>
      <c r="DN119" s="18">
        <f ca="1">IF(ISERROR(QuarterlyDataCVM!DN119*OFFSET(AnnualDataCP!DN$14,PYPQly!$B115,0)/OFFSET(AnnualDataCVM!DN$14,PYPQly!$B115,0)),"",QuarterlyDataCVM!DN119*OFFSET(AnnualDataCP!DN$14,PYPQly!$B115,0)/OFFSET(AnnualDataCVM!DN$14,PYPQly!$B115,0))</f>
        <v>5087.1202976436543</v>
      </c>
      <c r="DO119" s="18">
        <f ca="1">IF(ISERROR(QuarterlyDataCVM!DO119*OFFSET(AnnualDataCP!DO$14,PYPQly!$B115,0)/OFFSET(AnnualDataCVM!DO$14,PYPQly!$B115,0)),"",QuarterlyDataCVM!DO119*OFFSET(AnnualDataCP!DO$14,PYPQly!$B115,0)/OFFSET(AnnualDataCVM!DO$14,PYPQly!$B115,0))</f>
        <v>2797.5551919071704</v>
      </c>
      <c r="DP119" s="18">
        <f ca="1">IF(ISERROR(QuarterlyDataCVM!DP119*OFFSET(AnnualDataCP!DP$14,PYPQly!$B115,0)/OFFSET(AnnualDataCVM!DP$14,PYPQly!$B115,0)),"",QuarterlyDataCVM!DP119*OFFSET(AnnualDataCP!DP$14,PYPQly!$B115,0)/OFFSET(AnnualDataCVM!DP$14,PYPQly!$B115,0))</f>
        <v>2284.7686864219372</v>
      </c>
      <c r="DQ119" s="18">
        <f ca="1">IF(ISERROR(QuarterlyDataCVM!DQ119*OFFSET(AnnualDataCP!DQ$14,PYPQly!$B115,0)/OFFSET(AnnualDataCVM!DQ$14,PYPQly!$B115,0)),"",QuarterlyDataCVM!DQ119*OFFSET(AnnualDataCP!DQ$14,PYPQly!$B115,0)/OFFSET(AnnualDataCVM!DQ$14,PYPQly!$B115,0))</f>
        <v>7475.9306351754185</v>
      </c>
      <c r="DR119" s="18">
        <f ca="1">IF(ISERROR(QuarterlyDataCVM!DR119*OFFSET(AnnualDataCP!DR$14,PYPQly!$B115,0)/OFFSET(AnnualDataCVM!DR$14,PYPQly!$B115,0)),"",QuarterlyDataCVM!DR119*OFFSET(AnnualDataCP!DR$14,PYPQly!$B115,0)/OFFSET(AnnualDataCVM!DR$14,PYPQly!$B115,0))</f>
        <v>7475.9306351754185</v>
      </c>
      <c r="DS119" s="18">
        <f ca="1">IF(ISERROR(QuarterlyDataCVM!DS119*OFFSET(AnnualDataCP!DS$14,PYPQly!$B115,0)/OFFSET(AnnualDataCVM!DS$14,PYPQly!$B115,0)),"",QuarterlyDataCVM!DS119*OFFSET(AnnualDataCP!DS$14,PYPQly!$B115,0)/OFFSET(AnnualDataCVM!DS$14,PYPQly!$B115,0))</f>
        <v>12412.905642298731</v>
      </c>
      <c r="DT119" s="18">
        <f ca="1">IF(ISERROR(QuarterlyDataCVM!DT119*OFFSET(AnnualDataCP!DT$14,PYPQly!$B115,0)/OFFSET(AnnualDataCVM!DT$14,PYPQly!$B115,0)),"",QuarterlyDataCVM!DT119*OFFSET(AnnualDataCP!DT$14,PYPQly!$B115,0)/OFFSET(AnnualDataCVM!DT$14,PYPQly!$B115,0))</f>
        <v>10504.502226111126</v>
      </c>
      <c r="DU119" s="18">
        <f ca="1">IF(ISERROR(QuarterlyDataCVM!DU119*OFFSET(AnnualDataCP!DU$14,PYPQly!$B115,0)/OFFSET(AnnualDataCVM!DU$14,PYPQly!$B115,0)),"",QuarterlyDataCVM!DU119*OFFSET(AnnualDataCP!DU$14,PYPQly!$B115,0)/OFFSET(AnnualDataCVM!DU$14,PYPQly!$B115,0))</f>
        <v>1910.0894355182711</v>
      </c>
      <c r="DV119" s="18">
        <f ca="1">IF(ISERROR(QuarterlyDataCVM!DV119*OFFSET(AnnualDataCP!DV$14,PYPQly!$B115,0)/OFFSET(AnnualDataCVM!DV$14,PYPQly!$B115,0)),"",QuarterlyDataCVM!DV119*OFFSET(AnnualDataCP!DV$14,PYPQly!$B115,0)/OFFSET(AnnualDataCVM!DV$14,PYPQly!$B115,0))</f>
        <v>29964.782053234376</v>
      </c>
      <c r="DW119" s="18">
        <f ca="1">IF(ISERROR(QuarterlyDataCVM!DW119*OFFSET(AnnualDataCP!DW$14,PYPQly!$B115,0)/OFFSET(AnnualDataCVM!DW$14,PYPQly!$B115,0)),"",QuarterlyDataCVM!DW119*OFFSET(AnnualDataCP!DW$14,PYPQly!$B115,0)/OFFSET(AnnualDataCVM!DW$14,PYPQly!$B115,0))</f>
        <v>17833.998391382407</v>
      </c>
      <c r="DX119" s="18">
        <f ca="1">IF(ISERROR(QuarterlyDataCVM!DX119*OFFSET(AnnualDataCP!DX$14,PYPQly!$B115,0)/OFFSET(AnnualDataCVM!DX$14,PYPQly!$B115,0)),"",QuarterlyDataCVM!DX119*OFFSET(AnnualDataCP!DX$14,PYPQly!$B115,0)/OFFSET(AnnualDataCVM!DX$14,PYPQly!$B115,0))</f>
        <v>6304.947430701417</v>
      </c>
      <c r="DY119" s="18">
        <f ca="1">IF(ISERROR(QuarterlyDataCVM!DY119*OFFSET(AnnualDataCP!DY$14,PYPQly!$B115,0)/OFFSET(AnnualDataCVM!DY$14,PYPQly!$B115,0)),"",QuarterlyDataCVM!DY119*OFFSET(AnnualDataCP!DY$14,PYPQly!$B115,0)/OFFSET(AnnualDataCVM!DY$14,PYPQly!$B115,0))</f>
        <v>6304.8818117271167</v>
      </c>
      <c r="DZ119" s="18" t="str">
        <f ca="1">IF(ISERROR(QuarterlyDataCVM!DZ119*OFFSET(AnnualDataCP!DZ$14,PYPQly!$B115,0)/OFFSET(AnnualDataCVM!DZ$14,PYPQly!$B115,0)),"",QuarterlyDataCVM!DZ119*OFFSET(AnnualDataCP!DZ$14,PYPQly!$B115,0)/OFFSET(AnnualDataCVM!DZ$14,PYPQly!$B115,0))</f>
        <v/>
      </c>
      <c r="EA119" s="18">
        <f ca="1">IF(ISERROR(QuarterlyDataCVM!EA119*OFFSET(AnnualDataCP!EA$14,PYPQly!$B115,0)/OFFSET(AnnualDataCVM!EA$14,PYPQly!$B115,0)),"",QuarterlyDataCVM!EA119*OFFSET(AnnualDataCP!EA$14,PYPQly!$B115,0)/OFFSET(AnnualDataCVM!EA$14,PYPQly!$B115,0))</f>
        <v>5792.4858906928885</v>
      </c>
      <c r="EB119" s="18">
        <f ca="1">IF(ISERROR(QuarterlyDataCVM!EB119*OFFSET(AnnualDataCP!EB$14,PYPQly!$B115,0)/OFFSET(AnnualDataCVM!EB$14,PYPQly!$B115,0)),"",QuarterlyDataCVM!EB119*OFFSET(AnnualDataCP!EB$14,PYPQly!$B115,0)/OFFSET(AnnualDataCVM!EB$14,PYPQly!$B115,0))</f>
        <v>60160.660442214787</v>
      </c>
      <c r="EC119" s="18">
        <f ca="1">IF(ISERROR(QuarterlyDataCVM!EC119*OFFSET(AnnualDataCP!EC$14,PYPQly!$B115,0)/OFFSET(AnnualDataCVM!EC$14,PYPQly!$B115,0)),"",QuarterlyDataCVM!EC119*OFFSET(AnnualDataCP!EC$14,PYPQly!$B115,0)/OFFSET(AnnualDataCVM!EC$14,PYPQly!$B115,0))</f>
        <v>60160.660442214787</v>
      </c>
      <c r="ED119" s="18">
        <f ca="1">IF(ISERROR(QuarterlyDataCVM!ED119*OFFSET(AnnualDataCP!ED$14,PYPQly!$B115,0)/OFFSET(AnnualDataCVM!ED$14,PYPQly!$B115,0)),"",QuarterlyDataCVM!ED119*OFFSET(AnnualDataCP!ED$14,PYPQly!$B115,0)/OFFSET(AnnualDataCVM!ED$14,PYPQly!$B115,0))</f>
        <v>16499.128641864634</v>
      </c>
      <c r="EE119" s="18">
        <f ca="1">IF(ISERROR(QuarterlyDataCVM!EE119*OFFSET(AnnualDataCP!EE$14,PYPQly!$B115,0)/OFFSET(AnnualDataCVM!EE$14,PYPQly!$B115,0)),"",QuarterlyDataCVM!EE119*OFFSET(AnnualDataCP!EE$14,PYPQly!$B115,0)/OFFSET(AnnualDataCVM!EE$14,PYPQly!$B115,0))</f>
        <v>41829.044554618886</v>
      </c>
      <c r="EF119" s="18">
        <f ca="1">IF(ISERROR(QuarterlyDataCVM!EF119*OFFSET(AnnualDataCP!EF$14,PYPQly!$B115,0)/OFFSET(AnnualDataCVM!EF$14,PYPQly!$B115,0)),"",QuarterlyDataCVM!EF119*OFFSET(AnnualDataCP!EF$14,PYPQly!$B115,0)/OFFSET(AnnualDataCVM!EF$14,PYPQly!$B115,0))</f>
        <v>1833.6202855603449</v>
      </c>
      <c r="EG119" s="18">
        <f ca="1">IF(ISERROR(QuarterlyDataCVM!EG119*OFFSET(AnnualDataCP!EG$14,PYPQly!$B115,0)/OFFSET(AnnualDataCVM!EG$14,PYPQly!$B115,0)),"",QuarterlyDataCVM!EG119*OFFSET(AnnualDataCP!EG$14,PYPQly!$B115,0)/OFFSET(AnnualDataCVM!EG$14,PYPQly!$B115,0))</f>
        <v>54966.492018193167</v>
      </c>
      <c r="EH119" s="18">
        <f ca="1">IF(ISERROR(QuarterlyDataCVM!EH119*OFFSET(AnnualDataCP!EH$14,PYPQly!$B115,0)/OFFSET(AnnualDataCVM!EH$14,PYPQly!$B115,0)),"",QuarterlyDataCVM!EH119*OFFSET(AnnualDataCP!EH$14,PYPQly!$B115,0)/OFFSET(AnnualDataCVM!EH$14,PYPQly!$B115,0))</f>
        <v>32979.330547204765</v>
      </c>
      <c r="EI119" s="18">
        <f ca="1">IF(ISERROR(QuarterlyDataCVM!EI119*OFFSET(AnnualDataCP!EI$14,PYPQly!$B115,0)/OFFSET(AnnualDataCVM!EI$14,PYPQly!$B115,0)),"",QuarterlyDataCVM!EI119*OFFSET(AnnualDataCP!EI$14,PYPQly!$B115,0)/OFFSET(AnnualDataCVM!EI$14,PYPQly!$B115,0))</f>
        <v>22654.183104230615</v>
      </c>
      <c r="EJ119" s="18">
        <f ca="1">IF(ISERROR(QuarterlyDataCVM!EJ119*OFFSET(AnnualDataCP!EJ$14,PYPQly!$B115,0)/OFFSET(AnnualDataCVM!EJ$14,PYPQly!$B115,0)),"",QuarterlyDataCVM!EJ119*OFFSET(AnnualDataCP!EJ$14,PYPQly!$B115,0)/OFFSET(AnnualDataCVM!EJ$14,PYPQly!$B115,0))</f>
        <v>16684.728734253149</v>
      </c>
      <c r="EK119" s="18">
        <f ca="1">IF(ISERROR(QuarterlyDataCVM!EK119*OFFSET(AnnualDataCP!EK$14,PYPQly!$B115,0)/OFFSET(AnnualDataCVM!EK$14,PYPQly!$B115,0)),"",QuarterlyDataCVM!EK119*OFFSET(AnnualDataCP!EK$14,PYPQly!$B115,0)/OFFSET(AnnualDataCVM!EK$14,PYPQly!$B115,0))</f>
        <v>11358.437847155717</v>
      </c>
      <c r="EL119" s="18">
        <f ca="1">IF(ISERROR(QuarterlyDataCVM!EL119*OFFSET(AnnualDataCP!EL$14,PYPQly!$B115,0)/OFFSET(AnnualDataCVM!EL$14,PYPQly!$B115,0)),"",QuarterlyDataCVM!EL119*OFFSET(AnnualDataCP!EL$14,PYPQly!$B115,0)/OFFSET(AnnualDataCVM!EL$14,PYPQly!$B115,0))</f>
        <v>6345.4955503858791</v>
      </c>
      <c r="EM119" s="18">
        <f ca="1">IF(ISERROR(QuarterlyDataCVM!EM119*OFFSET(AnnualDataCP!EM$14,PYPQly!$B115,0)/OFFSET(AnnualDataCVM!EM$14,PYPQly!$B115,0)),"",QuarterlyDataCVM!EM119*OFFSET(AnnualDataCP!EM$14,PYPQly!$B115,0)/OFFSET(AnnualDataCVM!EM$14,PYPQly!$B115,0))</f>
        <v>5012.7410061128367</v>
      </c>
      <c r="EN119" s="18">
        <f ca="1">IF(ISERROR(QuarterlyDataCVM!EN119*OFFSET(AnnualDataCP!EN$14,PYPQly!$B115,0)/OFFSET(AnnualDataCVM!EN$14,PYPQly!$B115,0)),"",QuarterlyDataCVM!EN119*OFFSET(AnnualDataCP!EN$14,PYPQly!$B115,0)/OFFSET(AnnualDataCVM!EN$14,PYPQly!$B115,0))</f>
        <v>5322.0653225806454</v>
      </c>
      <c r="EO119" s="18">
        <f ca="1">IF(ISERROR(QuarterlyDataCVM!EO119*OFFSET(AnnualDataCP!EO$14,PYPQly!$B115,0)/OFFSET(AnnualDataCVM!EO$14,PYPQly!$B115,0)),"",QuarterlyDataCVM!EO119*OFFSET(AnnualDataCP!EO$14,PYPQly!$B115,0)/OFFSET(AnnualDataCVM!EO$14,PYPQly!$B115,0))</f>
        <v>5968.5946783776799</v>
      </c>
      <c r="EP119" s="18">
        <f ca="1">IF(ISERROR(QuarterlyDataCVM!EP119*OFFSET(AnnualDataCP!EP$14,PYPQly!$B115,0)/OFFSET(AnnualDataCVM!EP$14,PYPQly!$B115,0)),"",QuarterlyDataCVM!EP119*OFFSET(AnnualDataCP!EP$14,PYPQly!$B115,0)/OFFSET(AnnualDataCVM!EP$14,PYPQly!$B115,0))</f>
        <v>3087.8241758241757</v>
      </c>
      <c r="EQ119" s="18">
        <f ca="1">IF(ISERROR(QuarterlyDataCVM!EQ119*OFFSET(AnnualDataCP!EQ$14,PYPQly!$B115,0)/OFFSET(AnnualDataCVM!EQ$14,PYPQly!$B115,0)),"",QuarterlyDataCVM!EQ119*OFFSET(AnnualDataCP!EQ$14,PYPQly!$B115,0)/OFFSET(AnnualDataCVM!EQ$14,PYPQly!$B115,0))</f>
        <v>3087.8241758241757</v>
      </c>
      <c r="ER119" s="18">
        <f ca="1">IF(ISERROR(QuarterlyDataCVM!ER119*OFFSET(AnnualDataCP!ER$14,PYPQly!$B115,0)/OFFSET(AnnualDataCVM!ER$14,PYPQly!$B115,0)),"",QuarterlyDataCVM!ER119*OFFSET(AnnualDataCP!ER$14,PYPQly!$B115,0)/OFFSET(AnnualDataCVM!ER$14,PYPQly!$B115,0))</f>
        <v>7235.1045519439558</v>
      </c>
      <c r="ES119" s="18">
        <f ca="1">IF(ISERROR(QuarterlyDataCVM!ES119*OFFSET(AnnualDataCP!ES$14,PYPQly!$B115,0)/OFFSET(AnnualDataCVM!ES$14,PYPQly!$B115,0)),"",QuarterlyDataCVM!ES119*OFFSET(AnnualDataCP!ES$14,PYPQly!$B115,0)/OFFSET(AnnualDataCVM!ES$14,PYPQly!$B115,0))</f>
        <v>4427.2786037491924</v>
      </c>
      <c r="ET119" s="18">
        <f ca="1">IF(ISERROR(QuarterlyDataCVM!ET119*OFFSET(AnnualDataCP!ET$14,PYPQly!$B115,0)/OFFSET(AnnualDataCVM!ET$14,PYPQly!$B115,0)),"",QuarterlyDataCVM!ET119*OFFSET(AnnualDataCP!ET$14,PYPQly!$B115,0)/OFFSET(AnnualDataCVM!ET$14,PYPQly!$B115,0))</f>
        <v>2800.9668239232992</v>
      </c>
      <c r="EU119" s="18">
        <f ca="1">IF(ISERROR(QuarterlyDataCVM!EU119*OFFSET(AnnualDataCP!EU$14,PYPQly!$B115,0)/OFFSET(AnnualDataCVM!EU$14,PYPQly!$B115,0)),"",QuarterlyDataCVM!EU119*OFFSET(AnnualDataCP!EU$14,PYPQly!$B115,0)/OFFSET(AnnualDataCVM!EU$14,PYPQly!$B115,0))</f>
        <v>2062.7242886070553</v>
      </c>
      <c r="EV119" s="18">
        <f ca="1">IF(ISERROR(QuarterlyDataCVM!EV119*OFFSET(AnnualDataCP!EV$14,PYPQly!$B115,0)/OFFSET(AnnualDataCVM!EV$14,PYPQly!$B115,0)),"",QuarterlyDataCVM!EV119*OFFSET(AnnualDataCP!EV$14,PYPQly!$B115,0)/OFFSET(AnnualDataCVM!EV$14,PYPQly!$B115,0))</f>
        <v>740.25623826133619</v>
      </c>
      <c r="EW119" s="18">
        <f ca="1">IF(ISERROR(QuarterlyDataCVM!EW119*OFFSET(AnnualDataCP!EW$14,PYPQly!$B115,0)/OFFSET(AnnualDataCVM!EW$14,PYPQly!$B115,0)),"",QuarterlyDataCVM!EW119*OFFSET(AnnualDataCP!EW$14,PYPQly!$B115,0)/OFFSET(AnnualDataCVM!EW$14,PYPQly!$B115,0))</f>
        <v>21986.95975937706</v>
      </c>
      <c r="EX119" s="18">
        <f ca="1">IF(ISERROR(QuarterlyDataCVM!EX119*OFFSET(AnnualDataCP!EX$14,PYPQly!$B115,0)/OFFSET(AnnualDataCVM!EX$14,PYPQly!$B115,0)),"",QuarterlyDataCVM!EX119*OFFSET(AnnualDataCP!EX$14,PYPQly!$B115,0)/OFFSET(AnnualDataCVM!EX$14,PYPQly!$B115,0))</f>
        <v>4876.5165939692779</v>
      </c>
      <c r="EY119" s="18">
        <f ca="1">IF(ISERROR(QuarterlyDataCVM!EY119*OFFSET(AnnualDataCP!EY$14,PYPQly!$B115,0)/OFFSET(AnnualDataCVM!EY$14,PYPQly!$B115,0)),"",QuarterlyDataCVM!EY119*OFFSET(AnnualDataCP!EY$14,PYPQly!$B115,0)/OFFSET(AnnualDataCVM!EY$14,PYPQly!$B115,0))</f>
        <v>6531.7908372587754</v>
      </c>
      <c r="EZ119" s="18">
        <f ca="1">IF(ISERROR(QuarterlyDataCVM!EZ119*OFFSET(AnnualDataCP!EZ$14,PYPQly!$B115,0)/OFFSET(AnnualDataCVM!EZ$14,PYPQly!$B115,0)),"",QuarterlyDataCVM!EZ119*OFFSET(AnnualDataCP!EZ$14,PYPQly!$B115,0)/OFFSET(AnnualDataCVM!EZ$14,PYPQly!$B115,0))</f>
        <v>2395.4222678296564</v>
      </c>
      <c r="FA119" s="18">
        <f ca="1">IF(ISERROR(QuarterlyDataCVM!FA119*OFFSET(AnnualDataCP!FA$14,PYPQly!$B115,0)/OFFSET(AnnualDataCVM!FA$14,PYPQly!$B115,0)),"",QuarterlyDataCVM!FA119*OFFSET(AnnualDataCP!FA$14,PYPQly!$B115,0)/OFFSET(AnnualDataCVM!FA$14,PYPQly!$B115,0))</f>
        <v>8178.5686693469033</v>
      </c>
      <c r="FB119" s="18">
        <f ca="1">IF(ISERROR(QuarterlyDataCVM!FB119*OFFSET(AnnualDataCP!FB$14,PYPQly!$B115,0)/OFFSET(AnnualDataCVM!FB$14,PYPQly!$B115,0)),"",QuarterlyDataCVM!FB119*OFFSET(AnnualDataCP!FB$14,PYPQly!$B115,0)/OFFSET(AnnualDataCVM!FB$14,PYPQly!$B115,0))</f>
        <v>754.17159167226328</v>
      </c>
      <c r="FC119" s="18">
        <f ca="1">IF(ISERROR(QuarterlyDataCVM!FC119*OFFSET(AnnualDataCP!FC$14,PYPQly!$B115,0)/OFFSET(AnnualDataCVM!FC$14,PYPQly!$B115,0)),"",QuarterlyDataCVM!FC119*OFFSET(AnnualDataCP!FC$14,PYPQly!$B115,0)/OFFSET(AnnualDataCVM!FC$14,PYPQly!$B115,0))</f>
        <v>2257.6879049676027</v>
      </c>
      <c r="FD119" s="18">
        <f ca="1">IF(ISERROR(QuarterlyDataCVM!FD119*OFFSET(AnnualDataCP!FD$14,PYPQly!$B115,0)/OFFSET(AnnualDataCVM!FD$14,PYPQly!$B115,0)),"",QuarterlyDataCVM!FD119*OFFSET(AnnualDataCP!FD$14,PYPQly!$B115,0)/OFFSET(AnnualDataCVM!FD$14,PYPQly!$B115,0))</f>
        <v>5163.4924027693878</v>
      </c>
      <c r="FE119" s="18">
        <f ca="1">IF(ISERROR(QuarterlyDataCVM!FE119*OFFSET(AnnualDataCP!FE$14,PYPQly!$B115,0)/OFFSET(AnnualDataCVM!FE$14,PYPQly!$B115,0)),"",QuarterlyDataCVM!FE119*OFFSET(AnnualDataCP!FE$14,PYPQly!$B115,0)/OFFSET(AnnualDataCVM!FE$14,PYPQly!$B115,0))</f>
        <v>78588.114792200577</v>
      </c>
      <c r="FF119" s="18">
        <f ca="1">IF(ISERROR(QuarterlyDataCVM!FF119*OFFSET(AnnualDataCP!FF$14,PYPQly!$B115,0)/OFFSET(AnnualDataCVM!FF$14,PYPQly!$B115,0)),"",QuarterlyDataCVM!FF119*OFFSET(AnnualDataCP!FF$14,PYPQly!$B115,0)/OFFSET(AnnualDataCVM!FF$14,PYPQly!$B115,0))</f>
        <v>20610.255408117166</v>
      </c>
      <c r="FG119" s="18">
        <f ca="1">IF(ISERROR(QuarterlyDataCVM!FG119*OFFSET(AnnualDataCP!FG$14,PYPQly!$B115,0)/OFFSET(AnnualDataCVM!FG$14,PYPQly!$B115,0)),"",QuarterlyDataCVM!FG119*OFFSET(AnnualDataCP!FG$14,PYPQly!$B115,0)/OFFSET(AnnualDataCVM!FG$14,PYPQly!$B115,0))</f>
        <v>20610.255408117166</v>
      </c>
      <c r="FH119" s="18">
        <f ca="1">IF(ISERROR(QuarterlyDataCVM!FH119*OFFSET(AnnualDataCP!FH$14,PYPQly!$B115,0)/OFFSET(AnnualDataCVM!FH$14,PYPQly!$B115,0)),"",QuarterlyDataCVM!FH119*OFFSET(AnnualDataCP!FH$14,PYPQly!$B115,0)/OFFSET(AnnualDataCVM!FH$14,PYPQly!$B115,0))</f>
        <v>25970.489238941296</v>
      </c>
      <c r="FI119" s="18">
        <f ca="1">IF(ISERROR(QuarterlyDataCVM!FI119*OFFSET(AnnualDataCP!FI$14,PYPQly!$B115,0)/OFFSET(AnnualDataCVM!FI$14,PYPQly!$B115,0)),"",QuarterlyDataCVM!FI119*OFFSET(AnnualDataCP!FI$14,PYPQly!$B115,0)/OFFSET(AnnualDataCVM!FI$14,PYPQly!$B115,0))</f>
        <v>25970.489238941296</v>
      </c>
      <c r="FJ119" s="18">
        <f ca="1">IF(ISERROR(QuarterlyDataCVM!FJ119*OFFSET(AnnualDataCP!FJ$14,PYPQly!$B115,0)/OFFSET(AnnualDataCVM!FJ$14,PYPQly!$B115,0)),"",QuarterlyDataCVM!FJ119*OFFSET(AnnualDataCP!FJ$14,PYPQly!$B115,0)/OFFSET(AnnualDataCVM!FJ$14,PYPQly!$B115,0))</f>
        <v>32005.735297071609</v>
      </c>
      <c r="FK119" s="18">
        <f ca="1">IF(ISERROR(QuarterlyDataCVM!FK119*OFFSET(AnnualDataCP!FK$14,PYPQly!$B115,0)/OFFSET(AnnualDataCVM!FK$14,PYPQly!$B115,0)),"",QuarterlyDataCVM!FK119*OFFSET(AnnualDataCP!FK$14,PYPQly!$B115,0)/OFFSET(AnnualDataCVM!FK$14,PYPQly!$B115,0))</f>
        <v>22155.057025014732</v>
      </c>
      <c r="FL119" s="18">
        <f ca="1">IF(ISERROR(QuarterlyDataCVM!FL119*OFFSET(AnnualDataCP!FL$14,PYPQly!$B115,0)/OFFSET(AnnualDataCVM!FL$14,PYPQly!$B115,0)),"",QuarterlyDataCVM!FL119*OFFSET(AnnualDataCP!FL$14,PYPQly!$B115,0)/OFFSET(AnnualDataCVM!FL$14,PYPQly!$B115,0))</f>
        <v>22155.057025014732</v>
      </c>
      <c r="FM119" s="18">
        <f ca="1">IF(ISERROR(QuarterlyDataCVM!FM119*OFFSET(AnnualDataCP!FM$14,PYPQly!$B115,0)/OFFSET(AnnualDataCVM!FM$14,PYPQly!$B115,0)),"",QuarterlyDataCVM!FM119*OFFSET(AnnualDataCP!FM$14,PYPQly!$B115,0)/OFFSET(AnnualDataCVM!FM$14,PYPQly!$B115,0))</f>
        <v>9849.0805120540645</v>
      </c>
      <c r="FN119" s="18">
        <f ca="1">IF(ISERROR(QuarterlyDataCVM!FN119*OFFSET(AnnualDataCP!FN$14,PYPQly!$B115,0)/OFFSET(AnnualDataCVM!FN$14,PYPQly!$B115,0)),"",QuarterlyDataCVM!FN119*OFFSET(AnnualDataCP!FN$14,PYPQly!$B115,0)/OFFSET(AnnualDataCVM!FN$14,PYPQly!$B115,0))</f>
        <v>4423.4178596136444</v>
      </c>
      <c r="FO119" s="18">
        <f ca="1">IF(ISERROR(QuarterlyDataCVM!FO119*OFFSET(AnnualDataCP!FO$14,PYPQly!$B115,0)/OFFSET(AnnualDataCVM!FO$14,PYPQly!$B115,0)),"",QuarterlyDataCVM!FO119*OFFSET(AnnualDataCP!FO$14,PYPQly!$B115,0)/OFFSET(AnnualDataCVM!FO$14,PYPQly!$B115,0))</f>
        <v>5425.7205431449847</v>
      </c>
      <c r="FP119" s="18">
        <f ca="1">IF(ISERROR(QuarterlyDataCVM!FP119*OFFSET(AnnualDataCP!FP$14,PYPQly!$B115,0)/OFFSET(AnnualDataCVM!FP$14,PYPQly!$B115,0)),"",QuarterlyDataCVM!FP119*OFFSET(AnnualDataCP!FP$14,PYPQly!$B115,0)/OFFSET(AnnualDataCVM!FP$14,PYPQly!$B115,0))</f>
        <v>14773.669468262728</v>
      </c>
      <c r="FQ119" s="18">
        <f ca="1">IF(ISERROR(QuarterlyDataCVM!FQ119*OFFSET(AnnualDataCP!FQ$14,PYPQly!$B115,0)/OFFSET(AnnualDataCVM!FQ$14,PYPQly!$B115,0)),"",QuarterlyDataCVM!FQ119*OFFSET(AnnualDataCP!FQ$14,PYPQly!$B115,0)/OFFSET(AnnualDataCVM!FQ$14,PYPQly!$B115,0))</f>
        <v>6786.3627314289424</v>
      </c>
      <c r="FR119" s="18">
        <f ca="1">IF(ISERROR(QuarterlyDataCVM!FR119*OFFSET(AnnualDataCP!FR$14,PYPQly!$B115,0)/OFFSET(AnnualDataCVM!FR$14,PYPQly!$B115,0)),"",QuarterlyDataCVM!FR119*OFFSET(AnnualDataCP!FR$14,PYPQly!$B115,0)/OFFSET(AnnualDataCVM!FR$14,PYPQly!$B115,0))</f>
        <v>4175.0345544013126</v>
      </c>
      <c r="FS119" s="18">
        <f ca="1">IF(ISERROR(QuarterlyDataCVM!FS119*OFFSET(AnnualDataCP!FS$14,PYPQly!$B115,0)/OFFSET(AnnualDataCVM!FS$14,PYPQly!$B115,0)),"",QuarterlyDataCVM!FS119*OFFSET(AnnualDataCP!FS$14,PYPQly!$B115,0)/OFFSET(AnnualDataCVM!FS$14,PYPQly!$B115,0))</f>
        <v>1682.1442146450531</v>
      </c>
      <c r="FT119" s="18">
        <f ca="1">IF(ISERROR(QuarterlyDataCVM!FT119*OFFSET(AnnualDataCP!FT$14,PYPQly!$B115,0)/OFFSET(AnnualDataCVM!FT$14,PYPQly!$B115,0)),"",QuarterlyDataCVM!FT119*OFFSET(AnnualDataCP!FT$14,PYPQly!$B115,0)/OFFSET(AnnualDataCVM!FT$14,PYPQly!$B115,0))</f>
        <v>543.9475065616798</v>
      </c>
      <c r="FU119" s="18">
        <f ca="1">IF(ISERROR(QuarterlyDataCVM!FU119*OFFSET(AnnualDataCP!FU$14,PYPQly!$B115,0)/OFFSET(AnnualDataCVM!FU$14,PYPQly!$B115,0)),"",QuarterlyDataCVM!FU119*OFFSET(AnnualDataCP!FU$14,PYPQly!$B115,0)/OFFSET(AnnualDataCVM!FU$14,PYPQly!$B115,0))</f>
        <v>1948.0344093252634</v>
      </c>
      <c r="FV119" s="18">
        <f ca="1">IF(ISERROR(QuarterlyDataCVM!FV119*OFFSET(AnnualDataCP!FV$14,PYPQly!$B115,0)/OFFSET(AnnualDataCVM!FV$14,PYPQly!$B115,0)),"",QuarterlyDataCVM!FV119*OFFSET(AnnualDataCP!FV$14,PYPQly!$B115,0)/OFFSET(AnnualDataCVM!FV$14,PYPQly!$B115,0))</f>
        <v>2611.1230253709909</v>
      </c>
      <c r="FW119" s="18">
        <f ca="1">IF(ISERROR(QuarterlyDataCVM!FW119*OFFSET(AnnualDataCP!FW$14,PYPQly!$B115,0)/OFFSET(AnnualDataCVM!FW$14,PYPQly!$B115,0)),"",QuarterlyDataCVM!FW119*OFFSET(AnnualDataCP!FW$14,PYPQly!$B115,0)/OFFSET(AnnualDataCVM!FW$14,PYPQly!$B115,0))</f>
        <v>6818.3906626250036</v>
      </c>
      <c r="FX119" s="18">
        <f ca="1">IF(ISERROR(QuarterlyDataCVM!FX119*OFFSET(AnnualDataCP!FX$14,PYPQly!$B115,0)/OFFSET(AnnualDataCVM!FX$14,PYPQly!$B115,0)),"",QuarterlyDataCVM!FX119*OFFSET(AnnualDataCP!FX$14,PYPQly!$B115,0)/OFFSET(AnnualDataCVM!FX$14,PYPQly!$B115,0))</f>
        <v>1987.451357194331</v>
      </c>
      <c r="FY119" s="18">
        <f ca="1">IF(ISERROR(QuarterlyDataCVM!FY119*OFFSET(AnnualDataCP!FY$14,PYPQly!$B115,0)/OFFSET(AnnualDataCVM!FY$14,PYPQly!$B115,0)),"",QuarterlyDataCVM!FY119*OFFSET(AnnualDataCP!FY$14,PYPQly!$B115,0)/OFFSET(AnnualDataCVM!FY$14,PYPQly!$B115,0))</f>
        <v>604.1797153024911</v>
      </c>
      <c r="FZ119" s="18">
        <f ca="1">IF(ISERROR(QuarterlyDataCVM!FZ119*OFFSET(AnnualDataCP!FZ$14,PYPQly!$B115,0)/OFFSET(AnnualDataCVM!FZ$14,PYPQly!$B115,0)),"",QuarterlyDataCVM!FZ119*OFFSET(AnnualDataCP!FZ$14,PYPQly!$B115,0)/OFFSET(AnnualDataCVM!FZ$14,PYPQly!$B115,0))</f>
        <v>4226.2256107558615</v>
      </c>
      <c r="GA119" s="18">
        <f ca="1">IF(ISERROR(QuarterlyDataCVM!GA119*OFFSET(AnnualDataCP!GA$14,PYPQly!$B115,0)/OFFSET(AnnualDataCVM!GA$14,PYPQly!$B115,0)),"",QuarterlyDataCVM!GA119*OFFSET(AnnualDataCP!GA$14,PYPQly!$B115,0)/OFFSET(AnnualDataCVM!GA$14,PYPQly!$B115,0))</f>
        <v>1168.8979854264894</v>
      </c>
      <c r="GB119" s="18">
        <f ca="1">IF(ISERROR(QuarterlyDataCVM!GB119*OFFSET(AnnualDataCP!GB$14,PYPQly!$B115,0)/OFFSET(AnnualDataCVM!GB$14,PYPQly!$B115,0)),"",QuarterlyDataCVM!GB119*OFFSET(AnnualDataCP!GB$14,PYPQly!$B115,0)/OFFSET(AnnualDataCVM!GB$14,PYPQly!$B115,0))</f>
        <v>1168.8979854264894</v>
      </c>
    </row>
    <row r="120" spans="2:184" x14ac:dyDescent="0.25">
      <c r="B120" s="18">
        <f t="shared" si="1"/>
        <v>27</v>
      </c>
      <c r="C120" s="1">
        <v>42522</v>
      </c>
      <c r="D120" s="18">
        <f ca="1">IF(ISERROR(QuarterlyDataCVM!D120*OFFSET(AnnualDataCP!D$14,PYPQly!$B116,0)/OFFSET(AnnualDataCVM!D$14,PYPQly!$B116,0)),"",QuarterlyDataCVM!D120*OFFSET(AnnualDataCP!D$14,PYPQly!$B116,0)/OFFSET(AnnualDataCVM!D$14,PYPQly!$B116,0))</f>
        <v>434441.94062191714</v>
      </c>
      <c r="E120" s="18">
        <f ca="1">IF(ISERROR(QuarterlyDataCVM!E120*OFFSET(AnnualDataCP!E$14,PYPQly!$B116,0)/OFFSET(AnnualDataCVM!E$14,PYPQly!$B116,0)),"",QuarterlyDataCVM!E120*OFFSET(AnnualDataCP!E$14,PYPQly!$B116,0)/OFFSET(AnnualDataCVM!E$14,PYPQly!$B116,0))</f>
        <v>2894.9381001507818</v>
      </c>
      <c r="F120" s="18">
        <f ca="1">IF(ISERROR(QuarterlyDataCVM!F120*OFFSET(AnnualDataCP!F$14,PYPQly!$B116,0)/OFFSET(AnnualDataCVM!F$14,PYPQly!$B116,0)),"",QuarterlyDataCVM!F120*OFFSET(AnnualDataCP!F$14,PYPQly!$B116,0)/OFFSET(AnnualDataCVM!F$14,PYPQly!$B116,0))</f>
        <v>2546.3634013957094</v>
      </c>
      <c r="G120" s="18">
        <f ca="1">IF(ISERROR(QuarterlyDataCVM!G120*OFFSET(AnnualDataCP!G$14,PYPQly!$B116,0)/OFFSET(AnnualDataCVM!G$14,PYPQly!$B116,0)),"",QuarterlyDataCVM!G120*OFFSET(AnnualDataCP!G$14,PYPQly!$B116,0)/OFFSET(AnnualDataCVM!G$14,PYPQly!$B116,0))</f>
        <v>206.6916488222698</v>
      </c>
      <c r="H120" s="18">
        <f ca="1">IF(ISERROR(QuarterlyDataCVM!H120*OFFSET(AnnualDataCP!H$14,PYPQly!$B116,0)/OFFSET(AnnualDataCVM!H$14,PYPQly!$B116,0)),"",QuarterlyDataCVM!H120*OFFSET(AnnualDataCP!H$14,PYPQly!$B116,0)/OFFSET(AnnualDataCVM!H$14,PYPQly!$B116,0))</f>
        <v>143.47404844290656</v>
      </c>
      <c r="I120" s="18">
        <f ca="1">IF(ISERROR(QuarterlyDataCVM!I120*OFFSET(AnnualDataCP!I$14,PYPQly!$B116,0)/OFFSET(AnnualDataCVM!I$14,PYPQly!$B116,0)),"",QuarterlyDataCVM!I120*OFFSET(AnnualDataCP!I$14,PYPQly!$B116,0)/OFFSET(AnnualDataCVM!I$14,PYPQly!$B116,0))</f>
        <v>90649.664919123868</v>
      </c>
      <c r="J120" s="18">
        <f ca="1">IF(ISERROR(QuarterlyDataCVM!J120*OFFSET(AnnualDataCP!J$14,PYPQly!$B116,0)/OFFSET(AnnualDataCVM!J$14,PYPQly!$B116,0)),"",QuarterlyDataCVM!J120*OFFSET(AnnualDataCP!J$14,PYPQly!$B116,0)/OFFSET(AnnualDataCVM!J$14,PYPQly!$B116,0))</f>
        <v>62134.533660382978</v>
      </c>
      <c r="K120" s="18">
        <f ca="1">IF(ISERROR(QuarterlyDataCVM!K120*OFFSET(AnnualDataCP!K$14,PYPQly!$B116,0)/OFFSET(AnnualDataCVM!K$14,PYPQly!$B116,0)),"",QuarterlyDataCVM!K120*OFFSET(AnnualDataCP!K$14,PYPQly!$B116,0)/OFFSET(AnnualDataCVM!K$14,PYPQly!$B116,0))</f>
        <v>3236.8403596983176</v>
      </c>
      <c r="L120" s="18">
        <f ca="1">IF(ISERROR(QuarterlyDataCVM!L120*OFFSET(AnnualDataCP!L$14,PYPQly!$B116,0)/OFFSET(AnnualDataCVM!L$14,PYPQly!$B116,0)),"",QuarterlyDataCVM!L120*OFFSET(AnnualDataCP!L$14,PYPQly!$B116,0)/OFFSET(AnnualDataCVM!L$14,PYPQly!$B116,0))</f>
        <v>9.0158730158730158</v>
      </c>
      <c r="M120" s="18">
        <f ca="1">IF(ISERROR(QuarterlyDataCVM!M120*OFFSET(AnnualDataCP!M$14,PYPQly!$B116,0)/OFFSET(AnnualDataCVM!M$14,PYPQly!$B116,0)),"",QuarterlyDataCVM!M120*OFFSET(AnnualDataCP!M$14,PYPQly!$B116,0)/OFFSET(AnnualDataCVM!M$14,PYPQly!$B116,0))</f>
        <v>2378.6085985482969</v>
      </c>
      <c r="N120" s="18" t="str">
        <f ca="1">IF(ISERROR(QuarterlyDataCVM!N120*OFFSET(AnnualDataCP!N$14,PYPQly!$B116,0)/OFFSET(AnnualDataCVM!N$14,PYPQly!$B116,0)),"",QuarterlyDataCVM!N120*OFFSET(AnnualDataCP!N$14,PYPQly!$B116,0)/OFFSET(AnnualDataCVM!N$14,PYPQly!$B116,0))</f>
        <v/>
      </c>
      <c r="O120" s="18">
        <f ca="1">IF(ISERROR(QuarterlyDataCVM!O120*OFFSET(AnnualDataCP!O$14,PYPQly!$B116,0)/OFFSET(AnnualDataCVM!O$14,PYPQly!$B116,0)),"",QuarterlyDataCVM!O120*OFFSET(AnnualDataCP!O$14,PYPQly!$B116,0)/OFFSET(AnnualDataCVM!O$14,PYPQly!$B116,0))</f>
        <v>388.44548133595288</v>
      </c>
      <c r="P120" s="18">
        <f ca="1">IF(ISERROR(QuarterlyDataCVM!P120*OFFSET(AnnualDataCP!P$14,PYPQly!$B116,0)/OFFSET(AnnualDataCVM!P$14,PYPQly!$B116,0)),"",QuarterlyDataCVM!P120*OFFSET(AnnualDataCP!P$14,PYPQly!$B116,0)/OFFSET(AnnualDataCVM!P$14,PYPQly!$B116,0))</f>
        <v>460.00525624178709</v>
      </c>
      <c r="Q120" s="18">
        <f ca="1">IF(ISERROR(QuarterlyDataCVM!Q120*OFFSET(AnnualDataCP!Q$14,PYPQly!$B116,0)/OFFSET(AnnualDataCVM!Q$14,PYPQly!$B116,0)),"",QuarterlyDataCVM!Q120*OFFSET(AnnualDataCP!Q$14,PYPQly!$B116,0)/OFFSET(AnnualDataCVM!Q$14,PYPQly!$B116,0))</f>
        <v>45326.698460707536</v>
      </c>
      <c r="R120" s="18">
        <f ca="1">IF(ISERROR(QuarterlyDataCVM!R120*OFFSET(AnnualDataCP!R$14,PYPQly!$B116,0)/OFFSET(AnnualDataCVM!R$14,PYPQly!$B116,0)),"",QuarterlyDataCVM!R120*OFFSET(AnnualDataCP!R$14,PYPQly!$B116,0)/OFFSET(AnnualDataCVM!R$14,PYPQly!$B116,0))</f>
        <v>7219.607454017425</v>
      </c>
      <c r="S120" s="18">
        <f ca="1">IF(ISERROR(QuarterlyDataCVM!S120*OFFSET(AnnualDataCP!S$14,PYPQly!$B116,0)/OFFSET(AnnualDataCVM!S$14,PYPQly!$B116,0)),"",QuarterlyDataCVM!S120*OFFSET(AnnualDataCP!S$14,PYPQly!$B116,0)/OFFSET(AnnualDataCVM!S$14,PYPQly!$B116,0))</f>
        <v>5564.9484762514876</v>
      </c>
      <c r="T120" s="18">
        <f ca="1">IF(ISERROR(QuarterlyDataCVM!T120*OFFSET(AnnualDataCP!T$14,PYPQly!$B116,0)/OFFSET(AnnualDataCVM!T$14,PYPQly!$B116,0)),"",QuarterlyDataCVM!T120*OFFSET(AnnualDataCP!T$14,PYPQly!$B116,0)/OFFSET(AnnualDataCVM!T$14,PYPQly!$B116,0))</f>
        <v>1041.8651632605122</v>
      </c>
      <c r="U120" s="18">
        <f ca="1">IF(ISERROR(QuarterlyDataCVM!U120*OFFSET(AnnualDataCP!U$14,PYPQly!$B116,0)/OFFSET(AnnualDataCVM!U$14,PYPQly!$B116,0)),"",QuarterlyDataCVM!U120*OFFSET(AnnualDataCP!U$14,PYPQly!$B116,0)/OFFSET(AnnualDataCVM!U$14,PYPQly!$B116,0))</f>
        <v>659.79050925925924</v>
      </c>
      <c r="V120" s="18">
        <f ca="1">IF(ISERROR(QuarterlyDataCVM!V120*OFFSET(AnnualDataCP!V$14,PYPQly!$B116,0)/OFFSET(AnnualDataCVM!V$14,PYPQly!$B116,0)),"",QuarterlyDataCVM!V120*OFFSET(AnnualDataCP!V$14,PYPQly!$B116,0)/OFFSET(AnnualDataCVM!V$14,PYPQly!$B116,0))</f>
        <v>32.674698795180724</v>
      </c>
      <c r="W120" s="18">
        <f ca="1">IF(ISERROR(QuarterlyDataCVM!W120*OFFSET(AnnualDataCP!W$14,PYPQly!$B116,0)/OFFSET(AnnualDataCVM!W$14,PYPQly!$B116,0)),"",QuarterlyDataCVM!W120*OFFSET(AnnualDataCP!W$14,PYPQly!$B116,0)/OFFSET(AnnualDataCVM!W$14,PYPQly!$B116,0))</f>
        <v>542.90415094339619</v>
      </c>
      <c r="X120" s="18">
        <f ca="1">IF(ISERROR(QuarterlyDataCVM!X120*OFFSET(AnnualDataCP!X$14,PYPQly!$B116,0)/OFFSET(AnnualDataCVM!X$14,PYPQly!$B116,0)),"",QuarterlyDataCVM!X120*OFFSET(AnnualDataCP!X$14,PYPQly!$B116,0)/OFFSET(AnnualDataCVM!X$14,PYPQly!$B116,0))</f>
        <v>375.23666210670314</v>
      </c>
      <c r="Y120" s="18">
        <f ca="1">IF(ISERROR(QuarterlyDataCVM!Y120*OFFSET(AnnualDataCP!Y$14,PYPQly!$B116,0)/OFFSET(AnnualDataCVM!Y$14,PYPQly!$B116,0)),"",QuarterlyDataCVM!Y120*OFFSET(AnnualDataCP!Y$14,PYPQly!$B116,0)/OFFSET(AnnualDataCVM!Y$14,PYPQly!$B116,0))</f>
        <v>945.09308996088657</v>
      </c>
      <c r="Z120" s="18">
        <f ca="1">IF(ISERROR(QuarterlyDataCVM!Z120*OFFSET(AnnualDataCP!Z$14,PYPQly!$B116,0)/OFFSET(AnnualDataCVM!Z$14,PYPQly!$B116,0)),"",QuarterlyDataCVM!Z120*OFFSET(AnnualDataCP!Z$14,PYPQly!$B116,0)/OFFSET(AnnualDataCVM!Z$14,PYPQly!$B116,0))</f>
        <v>1711.8235103626944</v>
      </c>
      <c r="AA120" s="18">
        <f ca="1">IF(ISERROR(QuarterlyDataCVM!AA120*OFFSET(AnnualDataCP!AA$14,PYPQly!$B116,0)/OFFSET(AnnualDataCVM!AA$14,PYPQly!$B116,0)),"",QuarterlyDataCVM!AA120*OFFSET(AnnualDataCP!AA$14,PYPQly!$B116,0)/OFFSET(AnnualDataCVM!AA$14,PYPQly!$B116,0))</f>
        <v>257.2906976744186</v>
      </c>
      <c r="AB120" s="18">
        <f ca="1">IF(ISERROR(QuarterlyDataCVM!AB120*OFFSET(AnnualDataCP!AB$14,PYPQly!$B116,0)/OFFSET(AnnualDataCVM!AB$14,PYPQly!$B116,0)),"",QuarterlyDataCVM!AB120*OFFSET(AnnualDataCP!AB$14,PYPQly!$B116,0)/OFFSET(AnnualDataCVM!AB$14,PYPQly!$B116,0))</f>
        <v>1425.5192436412317</v>
      </c>
      <c r="AC120" s="18">
        <f ca="1">IF(ISERROR(QuarterlyDataCVM!AC120*OFFSET(AnnualDataCP!AC$14,PYPQly!$B116,0)/OFFSET(AnnualDataCVM!AC$14,PYPQly!$B116,0)),"",QuarterlyDataCVM!AC120*OFFSET(AnnualDataCP!AC$14,PYPQly!$B116,0)/OFFSET(AnnualDataCVM!AC$14,PYPQly!$B116,0))</f>
        <v>1069.6401425178146</v>
      </c>
      <c r="AD120" s="18">
        <f ca="1">IF(ISERROR(QuarterlyDataCVM!AD120*OFFSET(AnnualDataCP!AD$14,PYPQly!$B116,0)/OFFSET(AnnualDataCVM!AD$14,PYPQly!$B116,0)),"",QuarterlyDataCVM!AD120*OFFSET(AnnualDataCP!AD$14,PYPQly!$B116,0)/OFFSET(AnnualDataCVM!AD$14,PYPQly!$B116,0))</f>
        <v>356.994923857868</v>
      </c>
      <c r="AE120" s="18">
        <f ca="1">IF(ISERROR(QuarterlyDataCVM!AE120*OFFSET(AnnualDataCP!AE$14,PYPQly!$B116,0)/OFFSET(AnnualDataCVM!AE$14,PYPQly!$B116,0)),"",QuarterlyDataCVM!AE120*OFFSET(AnnualDataCP!AE$14,PYPQly!$B116,0)/OFFSET(AnnualDataCVM!AE$14,PYPQly!$B116,0))</f>
        <v>226.19102416570772</v>
      </c>
      <c r="AF120" s="18">
        <f ca="1">IF(ISERROR(QuarterlyDataCVM!AF120*OFFSET(AnnualDataCP!AF$14,PYPQly!$B116,0)/OFFSET(AnnualDataCVM!AF$14,PYPQly!$B116,0)),"",QuarterlyDataCVM!AF120*OFFSET(AnnualDataCP!AF$14,PYPQly!$B116,0)/OFFSET(AnnualDataCVM!AF$14,PYPQly!$B116,0))</f>
        <v>1529.4683684794672</v>
      </c>
      <c r="AG120" s="18">
        <f ca="1">IF(ISERROR(QuarterlyDataCVM!AG120*OFFSET(AnnualDataCP!AG$14,PYPQly!$B116,0)/OFFSET(AnnualDataCVM!AG$14,PYPQly!$B116,0)),"",QuarterlyDataCVM!AG120*OFFSET(AnnualDataCP!AG$14,PYPQly!$B116,0)/OFFSET(AnnualDataCVM!AG$14,PYPQly!$B116,0))</f>
        <v>720.32974427994611</v>
      </c>
      <c r="AH120" s="18">
        <f ca="1">IF(ISERROR(QuarterlyDataCVM!AH120*OFFSET(AnnualDataCP!AH$14,PYPQly!$B116,0)/OFFSET(AnnualDataCVM!AH$14,PYPQly!$B116,0)),"",QuarterlyDataCVM!AH120*OFFSET(AnnualDataCP!AH$14,PYPQly!$B116,0)/OFFSET(AnnualDataCVM!AH$14,PYPQly!$B116,0))</f>
        <v>647.79810725552045</v>
      </c>
      <c r="AI120" s="18">
        <f ca="1">IF(ISERROR(QuarterlyDataCVM!AI120*OFFSET(AnnualDataCP!AI$14,PYPQly!$B116,0)/OFFSET(AnnualDataCVM!AI$14,PYPQly!$B116,0)),"",QuarterlyDataCVM!AI120*OFFSET(AnnualDataCP!AI$14,PYPQly!$B116,0)/OFFSET(AnnualDataCVM!AI$14,PYPQly!$B116,0))</f>
        <v>161.03422982885087</v>
      </c>
      <c r="AJ120" s="18">
        <f ca="1">IF(ISERROR(QuarterlyDataCVM!AJ120*OFFSET(AnnualDataCP!AJ$14,PYPQly!$B116,0)/OFFSET(AnnualDataCVM!AJ$14,PYPQly!$B116,0)),"",QuarterlyDataCVM!AJ120*OFFSET(AnnualDataCP!AJ$14,PYPQly!$B116,0)/OFFSET(AnnualDataCVM!AJ$14,PYPQly!$B116,0))</f>
        <v>2889.5464640100804</v>
      </c>
      <c r="AK120" s="18">
        <f ca="1">IF(ISERROR(QuarterlyDataCVM!AK120*OFFSET(AnnualDataCP!AK$14,PYPQly!$B116,0)/OFFSET(AnnualDataCVM!AK$14,PYPQly!$B116,0)),"",QuarterlyDataCVM!AK120*OFFSET(AnnualDataCP!AK$14,PYPQly!$B116,0)/OFFSET(AnnualDataCVM!AK$14,PYPQly!$B116,0))</f>
        <v>764.53930985414445</v>
      </c>
      <c r="AL120" s="18">
        <f ca="1">IF(ISERROR(QuarterlyDataCVM!AL120*OFFSET(AnnualDataCP!AL$14,PYPQly!$B116,0)/OFFSET(AnnualDataCVM!AL$14,PYPQly!$B116,0)),"",QuarterlyDataCVM!AL120*OFFSET(AnnualDataCP!AL$14,PYPQly!$B116,0)/OFFSET(AnnualDataCVM!AL$14,PYPQly!$B116,0))</f>
        <v>879.46621621621625</v>
      </c>
      <c r="AM120" s="18">
        <f ca="1">IF(ISERROR(QuarterlyDataCVM!AM120*OFFSET(AnnualDataCP!AM$14,PYPQly!$B116,0)/OFFSET(AnnualDataCVM!AM$14,PYPQly!$B116,0)),"",QuarterlyDataCVM!AM120*OFFSET(AnnualDataCP!AM$14,PYPQly!$B116,0)/OFFSET(AnnualDataCVM!AM$14,PYPQly!$B116,0))</f>
        <v>1247.4503816793892</v>
      </c>
      <c r="AN120" s="18">
        <f ca="1">IF(ISERROR(QuarterlyDataCVM!AN120*OFFSET(AnnualDataCP!AN$14,PYPQly!$B116,0)/OFFSET(AnnualDataCVM!AN$14,PYPQly!$B116,0)),"",QuarterlyDataCVM!AN120*OFFSET(AnnualDataCP!AN$14,PYPQly!$B116,0)/OFFSET(AnnualDataCVM!AN$14,PYPQly!$B116,0))</f>
        <v>892.9043046357616</v>
      </c>
      <c r="AO120" s="18">
        <f ca="1">IF(ISERROR(QuarterlyDataCVM!AO120*OFFSET(AnnualDataCP!AO$14,PYPQly!$B116,0)/OFFSET(AnnualDataCVM!AO$14,PYPQly!$B116,0)),"",QuarterlyDataCVM!AO120*OFFSET(AnnualDataCP!AO$14,PYPQly!$B116,0)/OFFSET(AnnualDataCVM!AO$14,PYPQly!$B116,0))</f>
        <v>892.9043046357616</v>
      </c>
      <c r="AP120" s="18">
        <f ca="1">IF(ISERROR(QuarterlyDataCVM!AP120*OFFSET(AnnualDataCP!AP$14,PYPQly!$B116,0)/OFFSET(AnnualDataCVM!AP$14,PYPQly!$B116,0)),"",QuarterlyDataCVM!AP120*OFFSET(AnnualDataCP!AP$14,PYPQly!$B116,0)/OFFSET(AnnualDataCVM!AP$14,PYPQly!$B116,0))</f>
        <v>2823.6103318508381</v>
      </c>
      <c r="AQ120" s="18">
        <f ca="1">IF(ISERROR(QuarterlyDataCVM!AQ120*OFFSET(AnnualDataCP!AQ$14,PYPQly!$B116,0)/OFFSET(AnnualDataCVM!AQ$14,PYPQly!$B116,0)),"",QuarterlyDataCVM!AQ120*OFFSET(AnnualDataCP!AQ$14,PYPQly!$B116,0)/OFFSET(AnnualDataCVM!AQ$14,PYPQly!$B116,0))</f>
        <v>2823.6103318508381</v>
      </c>
      <c r="AR120" s="18">
        <f ca="1">IF(ISERROR(QuarterlyDataCVM!AR120*OFFSET(AnnualDataCP!AR$14,PYPQly!$B116,0)/OFFSET(AnnualDataCVM!AR$14,PYPQly!$B116,0)),"",QuarterlyDataCVM!AR120*OFFSET(AnnualDataCP!AR$14,PYPQly!$B116,0)/OFFSET(AnnualDataCVM!AR$14,PYPQly!$B116,0))</f>
        <v>224.20468557336622</v>
      </c>
      <c r="AS120" s="18">
        <f ca="1">IF(ISERROR(QuarterlyDataCVM!AS120*OFFSET(AnnualDataCP!AS$14,PYPQly!$B116,0)/OFFSET(AnnualDataCVM!AS$14,PYPQly!$B116,0)),"",QuarterlyDataCVM!AS120*OFFSET(AnnualDataCP!AS$14,PYPQly!$B116,0)/OFFSET(AnnualDataCVM!AS$14,PYPQly!$B116,0))</f>
        <v>705.10460934946059</v>
      </c>
      <c r="AT120" s="18">
        <f ca="1">IF(ISERROR(QuarterlyDataCVM!AT120*OFFSET(AnnualDataCP!AT$14,PYPQly!$B116,0)/OFFSET(AnnualDataCVM!AT$14,PYPQly!$B116,0)),"",QuarterlyDataCVM!AT120*OFFSET(AnnualDataCP!AT$14,PYPQly!$B116,0)/OFFSET(AnnualDataCVM!AT$14,PYPQly!$B116,0))</f>
        <v>167.49155908639523</v>
      </c>
      <c r="AU120" s="18">
        <f ca="1">IF(ISERROR(QuarterlyDataCVM!AU120*OFFSET(AnnualDataCP!AU$14,PYPQly!$B116,0)/OFFSET(AnnualDataCVM!AU$14,PYPQly!$B116,0)),"",QuarterlyDataCVM!AU120*OFFSET(AnnualDataCP!AU$14,PYPQly!$B116,0)/OFFSET(AnnualDataCVM!AU$14,PYPQly!$B116,0))</f>
        <v>294.99155722326452</v>
      </c>
      <c r="AV120" s="18">
        <f ca="1">IF(ISERROR(QuarterlyDataCVM!AV120*OFFSET(AnnualDataCP!AV$14,PYPQly!$B116,0)/OFFSET(AnnualDataCVM!AV$14,PYPQly!$B116,0)),"",QuarterlyDataCVM!AV120*OFFSET(AnnualDataCP!AV$14,PYPQly!$B116,0)/OFFSET(AnnualDataCVM!AV$14,PYPQly!$B116,0))</f>
        <v>854.07177549919049</v>
      </c>
      <c r="AW120" s="18">
        <f ca="1">IF(ISERROR(QuarterlyDataCVM!AW120*OFFSET(AnnualDataCP!AW$14,PYPQly!$B116,0)/OFFSET(AnnualDataCVM!AW$14,PYPQly!$B116,0)),"",QuarterlyDataCVM!AW120*OFFSET(AnnualDataCP!AW$14,PYPQly!$B116,0)/OFFSET(AnnualDataCVM!AW$14,PYPQly!$B116,0))</f>
        <v>576.3491067117335</v>
      </c>
      <c r="AX120" s="18">
        <f ca="1">IF(ISERROR(QuarterlyDataCVM!AX120*OFFSET(AnnualDataCP!AX$14,PYPQly!$B116,0)/OFFSET(AnnualDataCVM!AX$14,PYPQly!$B116,0)),"",QuarterlyDataCVM!AX120*OFFSET(AnnualDataCP!AX$14,PYPQly!$B116,0)/OFFSET(AnnualDataCVM!AX$14,PYPQly!$B116,0))</f>
        <v>3088.7094594594596</v>
      </c>
      <c r="AY120" s="18">
        <f ca="1">IF(ISERROR(QuarterlyDataCVM!AY120*OFFSET(AnnualDataCP!AY$14,PYPQly!$B116,0)/OFFSET(AnnualDataCVM!AY$14,PYPQly!$B116,0)),"",QuarterlyDataCVM!AY120*OFFSET(AnnualDataCP!AY$14,PYPQly!$B116,0)/OFFSET(AnnualDataCVM!AY$14,PYPQly!$B116,0))</f>
        <v>3088.7094594594596</v>
      </c>
      <c r="AZ120" s="18">
        <f ca="1">IF(ISERROR(QuarterlyDataCVM!AZ120*OFFSET(AnnualDataCP!AZ$14,PYPQly!$B116,0)/OFFSET(AnnualDataCVM!AZ$14,PYPQly!$B116,0)),"",QuarterlyDataCVM!AZ120*OFFSET(AnnualDataCP!AZ$14,PYPQly!$B116,0)/OFFSET(AnnualDataCVM!AZ$14,PYPQly!$B116,0))</f>
        <v>3556.2805217646196</v>
      </c>
      <c r="BA120" s="18">
        <f ca="1">IF(ISERROR(QuarterlyDataCVM!BA120*OFFSET(AnnualDataCP!BA$14,PYPQly!$B116,0)/OFFSET(AnnualDataCVM!BA$14,PYPQly!$B116,0)),"",QuarterlyDataCVM!BA120*OFFSET(AnnualDataCP!BA$14,PYPQly!$B116,0)/OFFSET(AnnualDataCVM!BA$14,PYPQly!$B116,0))</f>
        <v>2111.2423204014199</v>
      </c>
      <c r="BB120" s="18">
        <f ca="1">IF(ISERROR(QuarterlyDataCVM!BB120*OFFSET(AnnualDataCP!BB$14,PYPQly!$B116,0)/OFFSET(AnnualDataCVM!BB$14,PYPQly!$B116,0)),"",QuarterlyDataCVM!BB120*OFFSET(AnnualDataCP!BB$14,PYPQly!$B116,0)/OFFSET(AnnualDataCVM!BB$14,PYPQly!$B116,0))</f>
        <v>1445.0402930402931</v>
      </c>
      <c r="BC120" s="18">
        <f ca="1">IF(ISERROR(QuarterlyDataCVM!BC120*OFFSET(AnnualDataCP!BC$14,PYPQly!$B116,0)/OFFSET(AnnualDataCVM!BC$14,PYPQly!$B116,0)),"",QuarterlyDataCVM!BC120*OFFSET(AnnualDataCP!BC$14,PYPQly!$B116,0)/OFFSET(AnnualDataCVM!BC$14,PYPQly!$B116,0))</f>
        <v>585.21619433198384</v>
      </c>
      <c r="BD120" s="18">
        <f ca="1">IF(ISERROR(QuarterlyDataCVM!BD120*OFFSET(AnnualDataCP!BD$14,PYPQly!$B116,0)/OFFSET(AnnualDataCVM!BD$14,PYPQly!$B116,0)),"",QuarterlyDataCVM!BD120*OFFSET(AnnualDataCP!BD$14,PYPQly!$B116,0)/OFFSET(AnnualDataCVM!BD$14,PYPQly!$B116,0))</f>
        <v>859.56129247168553</v>
      </c>
      <c r="BE120" s="18">
        <f ca="1">IF(ISERROR(QuarterlyDataCVM!BE120*OFFSET(AnnualDataCP!BE$14,PYPQly!$B116,0)/OFFSET(AnnualDataCVM!BE$14,PYPQly!$B116,0)),"",QuarterlyDataCVM!BE120*OFFSET(AnnualDataCP!BE$14,PYPQly!$B116,0)/OFFSET(AnnualDataCVM!BE$14,PYPQly!$B116,0))</f>
        <v>4825.954450541446</v>
      </c>
      <c r="BF120" s="18">
        <f ca="1">IF(ISERROR(QuarterlyDataCVM!BF120*OFFSET(AnnualDataCP!BF$14,PYPQly!$B116,0)/OFFSET(AnnualDataCVM!BF$14,PYPQly!$B116,0)),"",QuarterlyDataCVM!BF120*OFFSET(AnnualDataCP!BF$14,PYPQly!$B116,0)/OFFSET(AnnualDataCVM!BF$14,PYPQly!$B116,0))</f>
        <v>904.34114583333337</v>
      </c>
      <c r="BG120" s="18">
        <f ca="1">IF(ISERROR(QuarterlyDataCVM!BG120*OFFSET(AnnualDataCP!BG$14,PYPQly!$B116,0)/OFFSET(AnnualDataCVM!BG$14,PYPQly!$B116,0)),"",QuarterlyDataCVM!BG120*OFFSET(AnnualDataCP!BG$14,PYPQly!$B116,0)/OFFSET(AnnualDataCVM!BG$14,PYPQly!$B116,0))</f>
        <v>478.21134202183868</v>
      </c>
      <c r="BH120" s="18">
        <f ca="1">IF(ISERROR(QuarterlyDataCVM!BH120*OFFSET(AnnualDataCP!BH$14,PYPQly!$B116,0)/OFFSET(AnnualDataCVM!BH$14,PYPQly!$B116,0)),"",QuarterlyDataCVM!BH120*OFFSET(AnnualDataCP!BH$14,PYPQly!$B116,0)/OFFSET(AnnualDataCVM!BH$14,PYPQly!$B116,0))</f>
        <v>427.01273532668881</v>
      </c>
      <c r="BI120" s="18">
        <f ca="1">IF(ISERROR(QuarterlyDataCVM!BI120*OFFSET(AnnualDataCP!BI$14,PYPQly!$B116,0)/OFFSET(AnnualDataCVM!BI$14,PYPQly!$B116,0)),"",QuarterlyDataCVM!BI120*OFFSET(AnnualDataCP!BI$14,PYPQly!$B116,0)/OFFSET(AnnualDataCVM!BI$14,PYPQly!$B116,0))</f>
        <v>3923.1060681733052</v>
      </c>
      <c r="BJ120" s="18">
        <f ca="1">IF(ISERROR(QuarterlyDataCVM!BJ120*OFFSET(AnnualDataCP!BJ$14,PYPQly!$B116,0)/OFFSET(AnnualDataCVM!BJ$14,PYPQly!$B116,0)),"",QuarterlyDataCVM!BJ120*OFFSET(AnnualDataCP!BJ$14,PYPQly!$B116,0)/OFFSET(AnnualDataCVM!BJ$14,PYPQly!$B116,0))</f>
        <v>3678.1875933215692</v>
      </c>
      <c r="BK120" s="18">
        <f ca="1">IF(ISERROR(QuarterlyDataCVM!BK120*OFFSET(AnnualDataCP!BK$14,PYPQly!$B116,0)/OFFSET(AnnualDataCVM!BK$14,PYPQly!$B116,0)),"",QuarterlyDataCVM!BK120*OFFSET(AnnualDataCP!BK$14,PYPQly!$B116,0)/OFFSET(AnnualDataCVM!BK$14,PYPQly!$B116,0))</f>
        <v>244.01755725190839</v>
      </c>
      <c r="BL120" s="18">
        <f ca="1">IF(ISERROR(QuarterlyDataCVM!BL120*OFFSET(AnnualDataCP!BL$14,PYPQly!$B116,0)/OFFSET(AnnualDataCVM!BL$14,PYPQly!$B116,0)),"",QuarterlyDataCVM!BL120*OFFSET(AnnualDataCP!BL$14,PYPQly!$B116,0)/OFFSET(AnnualDataCVM!BL$14,PYPQly!$B116,0))</f>
        <v>2669.9068350021766</v>
      </c>
      <c r="BM120" s="18">
        <f ca="1">IF(ISERROR(QuarterlyDataCVM!BM120*OFFSET(AnnualDataCP!BM$14,PYPQly!$B116,0)/OFFSET(AnnualDataCVM!BM$14,PYPQly!$B116,0)),"",QuarterlyDataCVM!BM120*OFFSET(AnnualDataCP!BM$14,PYPQly!$B116,0)/OFFSET(AnnualDataCVM!BM$14,PYPQly!$B116,0))</f>
        <v>2669.9068350021766</v>
      </c>
      <c r="BN120" s="18">
        <f ca="1">IF(ISERROR(QuarterlyDataCVM!BN120*OFFSET(AnnualDataCP!BN$14,PYPQly!$B116,0)/OFFSET(AnnualDataCVM!BN$14,PYPQly!$B116,0)),"",QuarterlyDataCVM!BN120*OFFSET(AnnualDataCP!BN$14,PYPQly!$B116,0)/OFFSET(AnnualDataCVM!BN$14,PYPQly!$B116,0))</f>
        <v>1065.2307092751364</v>
      </c>
      <c r="BO120" s="18">
        <f ca="1">IF(ISERROR(QuarterlyDataCVM!BO120*OFFSET(AnnualDataCP!BO$14,PYPQly!$B116,0)/OFFSET(AnnualDataCVM!BO$14,PYPQly!$B116,0)),"",QuarterlyDataCVM!BO120*OFFSET(AnnualDataCP!BO$14,PYPQly!$B116,0)/OFFSET(AnnualDataCVM!BO$14,PYPQly!$B116,0))</f>
        <v>1065.2307092751364</v>
      </c>
      <c r="BP120" s="18">
        <f ca="1">IF(ISERROR(QuarterlyDataCVM!BP120*OFFSET(AnnualDataCP!BP$14,PYPQly!$B116,0)/OFFSET(AnnualDataCVM!BP$14,PYPQly!$B116,0)),"",QuarterlyDataCVM!BP120*OFFSET(AnnualDataCP!BP$14,PYPQly!$B116,0)/OFFSET(AnnualDataCVM!BP$14,PYPQly!$B116,0))</f>
        <v>3674.1734213006598</v>
      </c>
      <c r="BQ120" s="18">
        <f ca="1">IF(ISERROR(QuarterlyDataCVM!BQ120*OFFSET(AnnualDataCP!BQ$14,PYPQly!$B116,0)/OFFSET(AnnualDataCVM!BQ$14,PYPQly!$B116,0)),"",QuarterlyDataCVM!BQ120*OFFSET(AnnualDataCP!BQ$14,PYPQly!$B116,0)/OFFSET(AnnualDataCVM!BQ$14,PYPQly!$B116,0))</f>
        <v>3674.1734213006598</v>
      </c>
      <c r="BR120" s="18">
        <f ca="1">IF(ISERROR(QuarterlyDataCVM!BR120*OFFSET(AnnualDataCP!BR$14,PYPQly!$B116,0)/OFFSET(AnnualDataCVM!BR$14,PYPQly!$B116,0)),"",QuarterlyDataCVM!BR120*OFFSET(AnnualDataCP!BR$14,PYPQly!$B116,0)/OFFSET(AnnualDataCVM!BR$14,PYPQly!$B116,0))</f>
        <v>6807.9854749826645</v>
      </c>
      <c r="BS120" s="18">
        <f ca="1">IF(ISERROR(QuarterlyDataCVM!BS120*OFFSET(AnnualDataCP!BS$14,PYPQly!$B116,0)/OFFSET(AnnualDataCVM!BS$14,PYPQly!$B116,0)),"",QuarterlyDataCVM!BS120*OFFSET(AnnualDataCP!BS$14,PYPQly!$B116,0)/OFFSET(AnnualDataCVM!BS$14,PYPQly!$B116,0))</f>
        <v>4278.1932977173383</v>
      </c>
      <c r="BT120" s="18">
        <f ca="1">IF(ISERROR(QuarterlyDataCVM!BT120*OFFSET(AnnualDataCP!BT$14,PYPQly!$B116,0)/OFFSET(AnnualDataCVM!BT$14,PYPQly!$B116,0)),"",QuarterlyDataCVM!BT120*OFFSET(AnnualDataCP!BT$14,PYPQly!$B116,0)/OFFSET(AnnualDataCVM!BT$14,PYPQly!$B116,0))</f>
        <v>2530.8424236868641</v>
      </c>
      <c r="BU120" s="18">
        <f ca="1">IF(ISERROR(QuarterlyDataCVM!BU120*OFFSET(AnnualDataCP!BU$14,PYPQly!$B116,0)/OFFSET(AnnualDataCVM!BU$14,PYPQly!$B116,0)),"",QuarterlyDataCVM!BU120*OFFSET(AnnualDataCP!BU$14,PYPQly!$B116,0)/OFFSET(AnnualDataCVM!BU$14,PYPQly!$B116,0))</f>
        <v>282.61292103810052</v>
      </c>
      <c r="BV120" s="18">
        <f ca="1">IF(ISERROR(QuarterlyDataCVM!BV120*OFFSET(AnnualDataCP!BV$14,PYPQly!$B116,0)/OFFSET(AnnualDataCVM!BV$14,PYPQly!$B116,0)),"",QuarterlyDataCVM!BV120*OFFSET(AnnualDataCP!BV$14,PYPQly!$B116,0)/OFFSET(AnnualDataCVM!BV$14,PYPQly!$B116,0))</f>
        <v>2013.1826026924405</v>
      </c>
      <c r="BW120" s="18">
        <f ca="1">IF(ISERROR(QuarterlyDataCVM!BW120*OFFSET(AnnualDataCP!BW$14,PYPQly!$B116,0)/OFFSET(AnnualDataCVM!BW$14,PYPQly!$B116,0)),"",QuarterlyDataCVM!BW120*OFFSET(AnnualDataCP!BW$14,PYPQly!$B116,0)/OFFSET(AnnualDataCVM!BW$14,PYPQly!$B116,0))</f>
        <v>233.59550561797752</v>
      </c>
      <c r="BX120" s="18">
        <f ca="1">IF(ISERROR(QuarterlyDataCVM!BX120*OFFSET(AnnualDataCP!BX$14,PYPQly!$B116,0)/OFFSET(AnnualDataCVM!BX$14,PYPQly!$B116,0)),"",QuarterlyDataCVM!BX120*OFFSET(AnnualDataCP!BX$14,PYPQly!$B116,0)/OFFSET(AnnualDataCVM!BX$14,PYPQly!$B116,0))</f>
        <v>4282.1250464741606</v>
      </c>
      <c r="BY120" s="18">
        <f ca="1">IF(ISERROR(QuarterlyDataCVM!BY120*OFFSET(AnnualDataCP!BY$14,PYPQly!$B116,0)/OFFSET(AnnualDataCVM!BY$14,PYPQly!$B116,0)),"",QuarterlyDataCVM!BY120*OFFSET(AnnualDataCP!BY$14,PYPQly!$B116,0)/OFFSET(AnnualDataCVM!BY$14,PYPQly!$B116,0))</f>
        <v>2360.7917720064352</v>
      </c>
      <c r="BZ120" s="18">
        <f ca="1">IF(ISERROR(QuarterlyDataCVM!BZ120*OFFSET(AnnualDataCP!BZ$14,PYPQly!$B116,0)/OFFSET(AnnualDataCVM!BZ$14,PYPQly!$B116,0)),"",QuarterlyDataCVM!BZ120*OFFSET(AnnualDataCP!BZ$14,PYPQly!$B116,0)/OFFSET(AnnualDataCVM!BZ$14,PYPQly!$B116,0))</f>
        <v>1067.484892086331</v>
      </c>
      <c r="CA120" s="18">
        <f ca="1">IF(ISERROR(QuarterlyDataCVM!CA120*OFFSET(AnnualDataCP!CA$14,PYPQly!$B116,0)/OFFSET(AnnualDataCVM!CA$14,PYPQly!$B116,0)),"",QuarterlyDataCVM!CA120*OFFSET(AnnualDataCP!CA$14,PYPQly!$B116,0)/OFFSET(AnnualDataCVM!CA$14,PYPQly!$B116,0))</f>
        <v>1293.4569536423842</v>
      </c>
      <c r="CB120" s="18">
        <f ca="1">IF(ISERROR(QuarterlyDataCVM!CB120*OFFSET(AnnualDataCP!CB$14,PYPQly!$B116,0)/OFFSET(AnnualDataCVM!CB$14,PYPQly!$B116,0)),"",QuarterlyDataCVM!CB120*OFFSET(AnnualDataCP!CB$14,PYPQly!$B116,0)/OFFSET(AnnualDataCVM!CB$14,PYPQly!$B116,0))</f>
        <v>1921.301744966443</v>
      </c>
      <c r="CC120" s="18">
        <f ca="1">IF(ISERROR(QuarterlyDataCVM!CC120*OFFSET(AnnualDataCP!CC$14,PYPQly!$B116,0)/OFFSET(AnnualDataCVM!CC$14,PYPQly!$B116,0)),"",QuarterlyDataCVM!CC120*OFFSET(AnnualDataCP!CC$14,PYPQly!$B116,0)/OFFSET(AnnualDataCVM!CC$14,PYPQly!$B116,0))</f>
        <v>165.44905008635578</v>
      </c>
      <c r="CD120" s="18">
        <f ca="1">IF(ISERROR(QuarterlyDataCVM!CD120*OFFSET(AnnualDataCP!CD$14,PYPQly!$B116,0)/OFFSET(AnnualDataCVM!CD$14,PYPQly!$B116,0)),"",QuarterlyDataCVM!CD120*OFFSET(AnnualDataCP!CD$14,PYPQly!$B116,0)/OFFSET(AnnualDataCVM!CD$14,PYPQly!$B116,0))</f>
        <v>465.99880881477071</v>
      </c>
      <c r="CE120" s="18">
        <f ca="1">IF(ISERROR(QuarterlyDataCVM!CE120*OFFSET(AnnualDataCP!CE$14,PYPQly!$B116,0)/OFFSET(AnnualDataCVM!CE$14,PYPQly!$B116,0)),"",QuarterlyDataCVM!CE120*OFFSET(AnnualDataCP!CE$14,PYPQly!$B116,0)/OFFSET(AnnualDataCVM!CE$14,PYPQly!$B116,0))</f>
        <v>1291.2384683882458</v>
      </c>
      <c r="CF120" s="18">
        <f ca="1">IF(ISERROR(QuarterlyDataCVM!CF120*OFFSET(AnnualDataCP!CF$14,PYPQly!$B116,0)/OFFSET(AnnualDataCVM!CF$14,PYPQly!$B116,0)),"",QuarterlyDataCVM!CF120*OFFSET(AnnualDataCP!CF$14,PYPQly!$B116,0)/OFFSET(AnnualDataCVM!CF$14,PYPQly!$B116,0))</f>
        <v>7654.0285851816197</v>
      </c>
      <c r="CG120" s="18">
        <f ca="1">IF(ISERROR(QuarterlyDataCVM!CG120*OFFSET(AnnualDataCP!CG$14,PYPQly!$B116,0)/OFFSET(AnnualDataCVM!CG$14,PYPQly!$B116,0)),"",QuarterlyDataCVM!CG120*OFFSET(AnnualDataCP!CG$14,PYPQly!$B116,0)/OFFSET(AnnualDataCVM!CG$14,PYPQly!$B116,0))</f>
        <v>7654.0285851816197</v>
      </c>
      <c r="CH120" s="18">
        <f ca="1">IF(ISERROR(QuarterlyDataCVM!CH120*OFFSET(AnnualDataCP!CH$14,PYPQly!$B116,0)/OFFSET(AnnualDataCVM!CH$14,PYPQly!$B116,0)),"",QuarterlyDataCVM!CH120*OFFSET(AnnualDataCP!CH$14,PYPQly!$B116,0)/OFFSET(AnnualDataCVM!CH$14,PYPQly!$B116,0))</f>
        <v>5666.1814296994753</v>
      </c>
      <c r="CI120" s="18">
        <f ca="1">IF(ISERROR(QuarterlyDataCVM!CI120*OFFSET(AnnualDataCP!CI$14,PYPQly!$B116,0)/OFFSET(AnnualDataCVM!CI$14,PYPQly!$B116,0)),"",QuarterlyDataCVM!CI120*OFFSET(AnnualDataCP!CI$14,PYPQly!$B116,0)/OFFSET(AnnualDataCVM!CI$14,PYPQly!$B116,0))</f>
        <v>1988.1502145922748</v>
      </c>
      <c r="CJ120" s="18">
        <f ca="1">IF(ISERROR(QuarterlyDataCVM!CJ120*OFFSET(AnnualDataCP!CJ$14,PYPQly!$B116,0)/OFFSET(AnnualDataCVM!CJ$14,PYPQly!$B116,0)),"",QuarterlyDataCVM!CJ120*OFFSET(AnnualDataCP!CJ$14,PYPQly!$B116,0)/OFFSET(AnnualDataCVM!CJ$14,PYPQly!$B116,0))</f>
        <v>5919.2212825933757</v>
      </c>
      <c r="CK120" s="18">
        <f ca="1">IF(ISERROR(QuarterlyDataCVM!CK120*OFFSET(AnnualDataCP!CK$14,PYPQly!$B116,0)/OFFSET(AnnualDataCVM!CK$14,PYPQly!$B116,0)),"",QuarterlyDataCVM!CK120*OFFSET(AnnualDataCP!CK$14,PYPQly!$B116,0)/OFFSET(AnnualDataCVM!CK$14,PYPQly!$B116,0))</f>
        <v>1776.9829102167182</v>
      </c>
      <c r="CL120" s="18">
        <f ca="1">IF(ISERROR(QuarterlyDataCVM!CL120*OFFSET(AnnualDataCP!CL$14,PYPQly!$B116,0)/OFFSET(AnnualDataCVM!CL$14,PYPQly!$B116,0)),"",QuarterlyDataCVM!CL120*OFFSET(AnnualDataCP!CL$14,PYPQly!$B116,0)/OFFSET(AnnualDataCVM!CL$14,PYPQly!$B116,0))</f>
        <v>4141.2807435653003</v>
      </c>
      <c r="CM120" s="18">
        <f ca="1">IF(ISERROR(QuarterlyDataCVM!CM120*OFFSET(AnnualDataCP!CM$14,PYPQly!$B116,0)/OFFSET(AnnualDataCVM!CM$14,PYPQly!$B116,0)),"",QuarterlyDataCVM!CM120*OFFSET(AnnualDataCP!CM$14,PYPQly!$B116,0)/OFFSET(AnnualDataCVM!CM$14,PYPQly!$B116,0))</f>
        <v>2226.3434543143626</v>
      </c>
      <c r="CN120" s="18">
        <f ca="1">IF(ISERROR(QuarterlyDataCVM!CN120*OFFSET(AnnualDataCP!CN$14,PYPQly!$B116,0)/OFFSET(AnnualDataCVM!CN$14,PYPQly!$B116,0)),"",QuarterlyDataCVM!CN120*OFFSET(AnnualDataCP!CN$14,PYPQly!$B116,0)/OFFSET(AnnualDataCVM!CN$14,PYPQly!$B116,0))</f>
        <v>1811.9567892793655</v>
      </c>
      <c r="CO120" s="18">
        <f ca="1">IF(ISERROR(QuarterlyDataCVM!CO120*OFFSET(AnnualDataCP!CO$14,PYPQly!$B116,0)/OFFSET(AnnualDataCVM!CO$14,PYPQly!$B116,0)),"",QuarterlyDataCVM!CO120*OFFSET(AnnualDataCP!CO$14,PYPQly!$B116,0)/OFFSET(AnnualDataCVM!CO$14,PYPQly!$B116,0))</f>
        <v>104.80555555555556</v>
      </c>
      <c r="CP120" s="18">
        <f ca="1">IF(ISERROR(QuarterlyDataCVM!CP120*OFFSET(AnnualDataCP!CP$14,PYPQly!$B116,0)/OFFSET(AnnualDataCVM!CP$14,PYPQly!$B116,0)),"",QuarterlyDataCVM!CP120*OFFSET(AnnualDataCP!CP$14,PYPQly!$B116,0)/OFFSET(AnnualDataCVM!CP$14,PYPQly!$B116,0))</f>
        <v>28515.54667909411</v>
      </c>
      <c r="CQ120" s="18">
        <f ca="1">IF(ISERROR(QuarterlyDataCVM!CQ120*OFFSET(AnnualDataCP!CQ$14,PYPQly!$B116,0)/OFFSET(AnnualDataCVM!CQ$14,PYPQly!$B116,0)),"",QuarterlyDataCVM!CQ120*OFFSET(AnnualDataCP!CQ$14,PYPQly!$B116,0)/OFFSET(AnnualDataCVM!CQ$14,PYPQly!$B116,0))</f>
        <v>9784.473886920352</v>
      </c>
      <c r="CR120" s="18">
        <f ca="1">IF(ISERROR(QuarterlyDataCVM!CR120*OFFSET(AnnualDataCP!CR$14,PYPQly!$B116,0)/OFFSET(AnnualDataCVM!CR$14,PYPQly!$B116,0)),"",QuarterlyDataCVM!CR120*OFFSET(AnnualDataCP!CR$14,PYPQly!$B116,0)/OFFSET(AnnualDataCVM!CR$14,PYPQly!$B116,0))</f>
        <v>5531.7054951211539</v>
      </c>
      <c r="CS120" s="18">
        <f ca="1">IF(ISERROR(QuarterlyDataCVM!CS120*OFFSET(AnnualDataCP!CS$14,PYPQly!$B116,0)/OFFSET(AnnualDataCVM!CS$14,PYPQly!$B116,0)),"",QuarterlyDataCVM!CS120*OFFSET(AnnualDataCP!CS$14,PYPQly!$B116,0)/OFFSET(AnnualDataCVM!CS$14,PYPQly!$B116,0))</f>
        <v>13198.130308296073</v>
      </c>
      <c r="CT120" s="18">
        <f ca="1">IF(ISERROR(QuarterlyDataCVM!CT120*OFFSET(AnnualDataCP!CT$14,PYPQly!$B116,0)/OFFSET(AnnualDataCVM!CT$14,PYPQly!$B116,0)),"",QuarterlyDataCVM!CT120*OFFSET(AnnualDataCP!CT$14,PYPQly!$B116,0)/OFFSET(AnnualDataCVM!CT$14,PYPQly!$B116,0))</f>
        <v>340893.78681426949</v>
      </c>
      <c r="CU120" s="18">
        <f ca="1">IF(ISERROR(QuarterlyDataCVM!CU120*OFFSET(AnnualDataCP!CU$14,PYPQly!$B116,0)/OFFSET(AnnualDataCVM!CU$14,PYPQly!$B116,0)),"",QuarterlyDataCVM!CU120*OFFSET(AnnualDataCP!CU$14,PYPQly!$B116,0)/OFFSET(AnnualDataCVM!CU$14,PYPQly!$B116,0))</f>
        <v>74950.454165603471</v>
      </c>
      <c r="CV120" s="18">
        <f ca="1">IF(ISERROR(QuarterlyDataCVM!CV120*OFFSET(AnnualDataCP!CV$14,PYPQly!$B116,0)/OFFSET(AnnualDataCVM!CV$14,PYPQly!$B116,0)),"",QuarterlyDataCVM!CV120*OFFSET(AnnualDataCP!CV$14,PYPQly!$B116,0)/OFFSET(AnnualDataCVM!CV$14,PYPQly!$B116,0))</f>
        <v>46367.595716942946</v>
      </c>
      <c r="CW120" s="18">
        <f ca="1">IF(ISERROR(QuarterlyDataCVM!CW120*OFFSET(AnnualDataCP!CW$14,PYPQly!$B116,0)/OFFSET(AnnualDataCVM!CW$14,PYPQly!$B116,0)),"",QuarterlyDataCVM!CW120*OFFSET(AnnualDataCP!CW$14,PYPQly!$B116,0)/OFFSET(AnnualDataCVM!CW$14,PYPQly!$B116,0))</f>
        <v>7688.150610398885</v>
      </c>
      <c r="CX120" s="18">
        <f ca="1">IF(ISERROR(QuarterlyDataCVM!CX120*OFFSET(AnnualDataCP!CX$14,PYPQly!$B116,0)/OFFSET(AnnualDataCVM!CX$14,PYPQly!$B116,0)),"",QuarterlyDataCVM!CX120*OFFSET(AnnualDataCP!CX$14,PYPQly!$B116,0)/OFFSET(AnnualDataCVM!CX$14,PYPQly!$B116,0))</f>
        <v>14688.824267390693</v>
      </c>
      <c r="CY120" s="18">
        <f ca="1">IF(ISERROR(QuarterlyDataCVM!CY120*OFFSET(AnnualDataCP!CY$14,PYPQly!$B116,0)/OFFSET(AnnualDataCVM!CY$14,PYPQly!$B116,0)),"",QuarterlyDataCVM!CY120*OFFSET(AnnualDataCP!CY$14,PYPQly!$B116,0)/OFFSET(AnnualDataCVM!CY$14,PYPQly!$B116,0))</f>
        <v>23991.079172729394</v>
      </c>
      <c r="CZ120" s="18">
        <f ca="1">IF(ISERROR(QuarterlyDataCVM!CZ120*OFFSET(AnnualDataCP!CZ$14,PYPQly!$B116,0)/OFFSET(AnnualDataCVM!CZ$14,PYPQly!$B116,0)),"",QuarterlyDataCVM!CZ120*OFFSET(AnnualDataCP!CZ$14,PYPQly!$B116,0)/OFFSET(AnnualDataCVM!CZ$14,PYPQly!$B116,0))</f>
        <v>16719.938400501149</v>
      </c>
      <c r="DA120" s="18">
        <f ca="1">IF(ISERROR(QuarterlyDataCVM!DA120*OFFSET(AnnualDataCP!DA$14,PYPQly!$B116,0)/OFFSET(AnnualDataCVM!DA$14,PYPQly!$B116,0)),"",QuarterlyDataCVM!DA120*OFFSET(AnnualDataCP!DA$14,PYPQly!$B116,0)/OFFSET(AnnualDataCVM!DA$14,PYPQly!$B116,0))</f>
        <v>6710.1766890874414</v>
      </c>
      <c r="DB120" s="18">
        <f ca="1">IF(ISERROR(QuarterlyDataCVM!DB120*OFFSET(AnnualDataCP!DB$14,PYPQly!$B116,0)/OFFSET(AnnualDataCVM!DB$14,PYPQly!$B116,0)),"",QuarterlyDataCVM!DB120*OFFSET(AnnualDataCP!DB$14,PYPQly!$B116,0)/OFFSET(AnnualDataCVM!DB$14,PYPQly!$B116,0))</f>
        <v>1108.8652064026958</v>
      </c>
      <c r="DC120" s="18">
        <f ca="1">IF(ISERROR(QuarterlyDataCVM!DC120*OFFSET(AnnualDataCP!DC$14,PYPQly!$B116,0)/OFFSET(AnnualDataCVM!DC$14,PYPQly!$B116,0)),"",QuarterlyDataCVM!DC120*OFFSET(AnnualDataCP!DC$14,PYPQly!$B116,0)/OFFSET(AnnualDataCVM!DC$14,PYPQly!$B116,0))</f>
        <v>5602.3065568552556</v>
      </c>
      <c r="DD120" s="18">
        <f ca="1">IF(ISERROR(QuarterlyDataCVM!DD120*OFFSET(AnnualDataCP!DD$14,PYPQly!$B116,0)/OFFSET(AnnualDataCVM!DD$14,PYPQly!$B116,0)),"",QuarterlyDataCVM!DD120*OFFSET(AnnualDataCP!DD$14,PYPQly!$B116,0)/OFFSET(AnnualDataCVM!DD$14,PYPQly!$B116,0))</f>
        <v>1265.7878315132605</v>
      </c>
      <c r="DE120" s="18">
        <f ca="1">IF(ISERROR(QuarterlyDataCVM!DE120*OFFSET(AnnualDataCP!DE$14,PYPQly!$B116,0)/OFFSET(AnnualDataCVM!DE$14,PYPQly!$B116,0)),"",QuarterlyDataCVM!DE120*OFFSET(AnnualDataCP!DE$14,PYPQly!$B116,0)/OFFSET(AnnualDataCVM!DE$14,PYPQly!$B116,0))</f>
        <v>1254.4089732528041</v>
      </c>
      <c r="DF120" s="18">
        <f ca="1">IF(ISERROR(QuarterlyDataCVM!DF120*OFFSET(AnnualDataCP!DF$14,PYPQly!$B116,0)/OFFSET(AnnualDataCVM!DF$14,PYPQly!$B116,0)),"",QuarterlyDataCVM!DF120*OFFSET(AnnualDataCP!DF$14,PYPQly!$B116,0)/OFFSET(AnnualDataCVM!DF$14,PYPQly!$B116,0))</f>
        <v>4948.91954370652</v>
      </c>
      <c r="DG120" s="18">
        <f ca="1">IF(ISERROR(QuarterlyDataCVM!DG120*OFFSET(AnnualDataCP!DG$14,PYPQly!$B116,0)/OFFSET(AnnualDataCVM!DG$14,PYPQly!$B116,0)),"",QuarterlyDataCVM!DG120*OFFSET(AnnualDataCP!DG$14,PYPQly!$B116,0)/OFFSET(AnnualDataCVM!DG$14,PYPQly!$B116,0))</f>
        <v>2539.8486556808325</v>
      </c>
      <c r="DH120" s="18">
        <f ca="1">IF(ISERROR(QuarterlyDataCVM!DH120*OFFSET(AnnualDataCP!DH$14,PYPQly!$B116,0)/OFFSET(AnnualDataCVM!DH$14,PYPQly!$B116,0)),"",QuarterlyDataCVM!DH120*OFFSET(AnnualDataCP!DH$14,PYPQly!$B116,0)/OFFSET(AnnualDataCVM!DH$14,PYPQly!$B116,0))</f>
        <v>11858.144885889616</v>
      </c>
      <c r="DI120" s="18">
        <f ca="1">IF(ISERROR(QuarterlyDataCVM!DI120*OFFSET(AnnualDataCP!DI$14,PYPQly!$B116,0)/OFFSET(AnnualDataCVM!DI$14,PYPQly!$B116,0)),"",QuarterlyDataCVM!DI120*OFFSET(AnnualDataCP!DI$14,PYPQly!$B116,0)/OFFSET(AnnualDataCVM!DI$14,PYPQly!$B116,0))</f>
        <v>3514.7416666666668</v>
      </c>
      <c r="DJ120" s="18">
        <f ca="1">IF(ISERROR(QuarterlyDataCVM!DJ120*OFFSET(AnnualDataCP!DJ$14,PYPQly!$B116,0)/OFFSET(AnnualDataCVM!DJ$14,PYPQly!$B116,0)),"",QuarterlyDataCVM!DJ120*OFFSET(AnnualDataCP!DJ$14,PYPQly!$B116,0)/OFFSET(AnnualDataCVM!DJ$14,PYPQly!$B116,0))</f>
        <v>8343.8740188078027</v>
      </c>
      <c r="DK120" s="18">
        <f ca="1">IF(ISERROR(QuarterlyDataCVM!DK120*OFFSET(AnnualDataCP!DK$14,PYPQly!$B116,0)/OFFSET(AnnualDataCVM!DK$14,PYPQly!$B116,0)),"",QuarterlyDataCVM!DK120*OFFSET(AnnualDataCP!DK$14,PYPQly!$B116,0)/OFFSET(AnnualDataCVM!DK$14,PYPQly!$B116,0))</f>
        <v>27848.894787768142</v>
      </c>
      <c r="DL120" s="18">
        <f ca="1">IF(ISERROR(QuarterlyDataCVM!DL120*OFFSET(AnnualDataCP!DL$14,PYPQly!$B116,0)/OFFSET(AnnualDataCVM!DL$14,PYPQly!$B116,0)),"",QuarterlyDataCVM!DL120*OFFSET(AnnualDataCP!DL$14,PYPQly!$B116,0)/OFFSET(AnnualDataCVM!DL$14,PYPQly!$B116,0))</f>
        <v>7958.5685334793916</v>
      </c>
      <c r="DM120" s="18">
        <f ca="1">IF(ISERROR(QuarterlyDataCVM!DM120*OFFSET(AnnualDataCP!DM$14,PYPQly!$B116,0)/OFFSET(AnnualDataCVM!DM$14,PYPQly!$B116,0)),"",QuarterlyDataCVM!DM120*OFFSET(AnnualDataCP!DM$14,PYPQly!$B116,0)/OFFSET(AnnualDataCVM!DM$14,PYPQly!$B116,0))</f>
        <v>2811.4815464328417</v>
      </c>
      <c r="DN120" s="18">
        <f ca="1">IF(ISERROR(QuarterlyDataCVM!DN120*OFFSET(AnnualDataCP!DN$14,PYPQly!$B116,0)/OFFSET(AnnualDataCVM!DN$14,PYPQly!$B116,0)),"",QuarterlyDataCVM!DN120*OFFSET(AnnualDataCP!DN$14,PYPQly!$B116,0)/OFFSET(AnnualDataCVM!DN$14,PYPQly!$B116,0))</f>
        <v>5146.3523297702714</v>
      </c>
      <c r="DO120" s="18">
        <f ca="1">IF(ISERROR(QuarterlyDataCVM!DO120*OFFSET(AnnualDataCP!DO$14,PYPQly!$B116,0)/OFFSET(AnnualDataCVM!DO$14,PYPQly!$B116,0)),"",QuarterlyDataCVM!DO120*OFFSET(AnnualDataCP!DO$14,PYPQly!$B116,0)/OFFSET(AnnualDataCVM!DO$14,PYPQly!$B116,0))</f>
        <v>2833.3240107110978</v>
      </c>
      <c r="DP120" s="18">
        <f ca="1">IF(ISERROR(QuarterlyDataCVM!DP120*OFFSET(AnnualDataCP!DP$14,PYPQly!$B116,0)/OFFSET(AnnualDataCVM!DP$14,PYPQly!$B116,0)),"",QuarterlyDataCVM!DP120*OFFSET(AnnualDataCP!DP$14,PYPQly!$B116,0)/OFFSET(AnnualDataCVM!DP$14,PYPQly!$B116,0))</f>
        <v>2313.1126345274952</v>
      </c>
      <c r="DQ120" s="18">
        <f ca="1">IF(ISERROR(QuarterlyDataCVM!DQ120*OFFSET(AnnualDataCP!DQ$14,PYPQly!$B116,0)/OFFSET(AnnualDataCVM!DQ$14,PYPQly!$B116,0)),"",QuarterlyDataCVM!DQ120*OFFSET(AnnualDataCP!DQ$14,PYPQly!$B116,0)/OFFSET(AnnualDataCVM!DQ$14,PYPQly!$B116,0))</f>
        <v>7291.0667564778723</v>
      </c>
      <c r="DR120" s="18">
        <f ca="1">IF(ISERROR(QuarterlyDataCVM!DR120*OFFSET(AnnualDataCP!DR$14,PYPQly!$B116,0)/OFFSET(AnnualDataCVM!DR$14,PYPQly!$B116,0)),"",QuarterlyDataCVM!DR120*OFFSET(AnnualDataCP!DR$14,PYPQly!$B116,0)/OFFSET(AnnualDataCVM!DR$14,PYPQly!$B116,0))</f>
        <v>7291.0667564778723</v>
      </c>
      <c r="DS120" s="18">
        <f ca="1">IF(ISERROR(QuarterlyDataCVM!DS120*OFFSET(AnnualDataCP!DS$14,PYPQly!$B116,0)/OFFSET(AnnualDataCVM!DS$14,PYPQly!$B116,0)),"",QuarterlyDataCVM!DS120*OFFSET(AnnualDataCP!DS$14,PYPQly!$B116,0)/OFFSET(AnnualDataCVM!DS$14,PYPQly!$B116,0))</f>
        <v>12595.864593541082</v>
      </c>
      <c r="DT120" s="18">
        <f ca="1">IF(ISERROR(QuarterlyDataCVM!DT120*OFFSET(AnnualDataCP!DT$14,PYPQly!$B116,0)/OFFSET(AnnualDataCVM!DT$14,PYPQly!$B116,0)),"",QuarterlyDataCVM!DT120*OFFSET(AnnualDataCP!DT$14,PYPQly!$B116,0)/OFFSET(AnnualDataCVM!DT$14,PYPQly!$B116,0))</f>
        <v>10794.260853900198</v>
      </c>
      <c r="DU120" s="18">
        <f ca="1">IF(ISERROR(QuarterlyDataCVM!DU120*OFFSET(AnnualDataCP!DU$14,PYPQly!$B116,0)/OFFSET(AnnualDataCVM!DU$14,PYPQly!$B116,0)),"",QuarterlyDataCVM!DU120*OFFSET(AnnualDataCP!DU$14,PYPQly!$B116,0)/OFFSET(AnnualDataCVM!DU$14,PYPQly!$B116,0))</f>
        <v>1800.8505616379923</v>
      </c>
      <c r="DV120" s="18">
        <f ca="1">IF(ISERROR(QuarterlyDataCVM!DV120*OFFSET(AnnualDataCP!DV$14,PYPQly!$B116,0)/OFFSET(AnnualDataCVM!DV$14,PYPQly!$B116,0)),"",QuarterlyDataCVM!DV120*OFFSET(AnnualDataCP!DV$14,PYPQly!$B116,0)/OFFSET(AnnualDataCVM!DV$14,PYPQly!$B116,0))</f>
        <v>30029.438065545128</v>
      </c>
      <c r="DW120" s="18">
        <f ca="1">IF(ISERROR(QuarterlyDataCVM!DW120*OFFSET(AnnualDataCP!DW$14,PYPQly!$B116,0)/OFFSET(AnnualDataCVM!DW$14,PYPQly!$B116,0)),"",QuarterlyDataCVM!DW120*OFFSET(AnnualDataCP!DW$14,PYPQly!$B116,0)/OFFSET(AnnualDataCVM!DW$14,PYPQly!$B116,0))</f>
        <v>18055.74968761221</v>
      </c>
      <c r="DX120" s="18">
        <f ca="1">IF(ISERROR(QuarterlyDataCVM!DX120*OFFSET(AnnualDataCP!DX$14,PYPQly!$B116,0)/OFFSET(AnnualDataCVM!DX$14,PYPQly!$B116,0)),"",QuarterlyDataCVM!DX120*OFFSET(AnnualDataCP!DX$14,PYPQly!$B116,0)/OFFSET(AnnualDataCVM!DX$14,PYPQly!$B116,0))</f>
        <v>6256.8632369908</v>
      </c>
      <c r="DY120" s="18">
        <f ca="1">IF(ISERROR(QuarterlyDataCVM!DY120*OFFSET(AnnualDataCP!DY$14,PYPQly!$B116,0)/OFFSET(AnnualDataCVM!DY$14,PYPQly!$B116,0)),"",QuarterlyDataCVM!DY120*OFFSET(AnnualDataCP!DY$14,PYPQly!$B116,0)/OFFSET(AnnualDataCVM!DY$14,PYPQly!$B116,0))</f>
        <v>6256.7981184545297</v>
      </c>
      <c r="DZ120" s="18" t="str">
        <f ca="1">IF(ISERROR(QuarterlyDataCVM!DZ120*OFFSET(AnnualDataCP!DZ$14,PYPQly!$B116,0)/OFFSET(AnnualDataCVM!DZ$14,PYPQly!$B116,0)),"",QuarterlyDataCVM!DZ120*OFFSET(AnnualDataCP!DZ$14,PYPQly!$B116,0)/OFFSET(AnnualDataCVM!DZ$14,PYPQly!$B116,0))</f>
        <v/>
      </c>
      <c r="EA120" s="18">
        <f ca="1">IF(ISERROR(QuarterlyDataCVM!EA120*OFFSET(AnnualDataCP!EA$14,PYPQly!$B116,0)/OFFSET(AnnualDataCVM!EA$14,PYPQly!$B116,0)),"",QuarterlyDataCVM!EA120*OFFSET(AnnualDataCP!EA$14,PYPQly!$B116,0)/OFFSET(AnnualDataCVM!EA$14,PYPQly!$B116,0))</f>
        <v>5711.6938028813174</v>
      </c>
      <c r="EB120" s="18">
        <f ca="1">IF(ISERROR(QuarterlyDataCVM!EB120*OFFSET(AnnualDataCP!EB$14,PYPQly!$B116,0)/OFFSET(AnnualDataCVM!EB$14,PYPQly!$B116,0)),"",QuarterlyDataCVM!EB120*OFFSET(AnnualDataCP!EB$14,PYPQly!$B116,0)/OFFSET(AnnualDataCVM!EB$14,PYPQly!$B116,0))</f>
        <v>60233.633314752879</v>
      </c>
      <c r="EC120" s="18">
        <f ca="1">IF(ISERROR(QuarterlyDataCVM!EC120*OFFSET(AnnualDataCP!EC$14,PYPQly!$B116,0)/OFFSET(AnnualDataCVM!EC$14,PYPQly!$B116,0)),"",QuarterlyDataCVM!EC120*OFFSET(AnnualDataCP!EC$14,PYPQly!$B116,0)/OFFSET(AnnualDataCVM!EC$14,PYPQly!$B116,0))</f>
        <v>60233.633314752879</v>
      </c>
      <c r="ED120" s="18">
        <f ca="1">IF(ISERROR(QuarterlyDataCVM!ED120*OFFSET(AnnualDataCP!ED$14,PYPQly!$B116,0)/OFFSET(AnnualDataCVM!ED$14,PYPQly!$B116,0)),"",QuarterlyDataCVM!ED120*OFFSET(AnnualDataCP!ED$14,PYPQly!$B116,0)/OFFSET(AnnualDataCVM!ED$14,PYPQly!$B116,0))</f>
        <v>16248.546839982071</v>
      </c>
      <c r="EE120" s="18">
        <f ca="1">IF(ISERROR(QuarterlyDataCVM!EE120*OFFSET(AnnualDataCP!EE$14,PYPQly!$B116,0)/OFFSET(AnnualDataCVM!EE$14,PYPQly!$B116,0)),"",QuarterlyDataCVM!EE120*OFFSET(AnnualDataCP!EE$14,PYPQly!$B116,0)/OFFSET(AnnualDataCVM!EE$14,PYPQly!$B116,0))</f>
        <v>42175.029543503624</v>
      </c>
      <c r="EF120" s="18">
        <f ca="1">IF(ISERROR(QuarterlyDataCVM!EF120*OFFSET(AnnualDataCP!EF$14,PYPQly!$B116,0)/OFFSET(AnnualDataCVM!EF$14,PYPQly!$B116,0)),"",QuarterlyDataCVM!EF120*OFFSET(AnnualDataCP!EF$14,PYPQly!$B116,0)/OFFSET(AnnualDataCVM!EF$14,PYPQly!$B116,0))</f>
        <v>1810.2248114224137</v>
      </c>
      <c r="EG120" s="18">
        <f ca="1">IF(ISERROR(QuarterlyDataCVM!EG120*OFFSET(AnnualDataCP!EG$14,PYPQly!$B116,0)/OFFSET(AnnualDataCVM!EG$14,PYPQly!$B116,0)),"",QuarterlyDataCVM!EG120*OFFSET(AnnualDataCP!EG$14,PYPQly!$B116,0)/OFFSET(AnnualDataCVM!EG$14,PYPQly!$B116,0))</f>
        <v>55246.8839739588</v>
      </c>
      <c r="EH120" s="18">
        <f ca="1">IF(ISERROR(QuarterlyDataCVM!EH120*OFFSET(AnnualDataCP!EH$14,PYPQly!$B116,0)/OFFSET(AnnualDataCVM!EH$14,PYPQly!$B116,0)),"",QuarterlyDataCVM!EH120*OFFSET(AnnualDataCP!EH$14,PYPQly!$B116,0)/OFFSET(AnnualDataCVM!EH$14,PYPQly!$B116,0))</f>
        <v>33527.981020922532</v>
      </c>
      <c r="EI120" s="18">
        <f ca="1">IF(ISERROR(QuarterlyDataCVM!EI120*OFFSET(AnnualDataCP!EI$14,PYPQly!$B116,0)/OFFSET(AnnualDataCVM!EI$14,PYPQly!$B116,0)),"",QuarterlyDataCVM!EI120*OFFSET(AnnualDataCP!EI$14,PYPQly!$B116,0)/OFFSET(AnnualDataCVM!EI$14,PYPQly!$B116,0))</f>
        <v>23013.489723742161</v>
      </c>
      <c r="EJ120" s="18">
        <f ca="1">IF(ISERROR(QuarterlyDataCVM!EJ120*OFFSET(AnnualDataCP!EJ$14,PYPQly!$B116,0)/OFFSET(AnnualDataCVM!EJ$14,PYPQly!$B116,0)),"",QuarterlyDataCVM!EJ120*OFFSET(AnnualDataCP!EJ$14,PYPQly!$B116,0)/OFFSET(AnnualDataCVM!EJ$14,PYPQly!$B116,0))</f>
        <v>16913.353869226154</v>
      </c>
      <c r="EK120" s="18">
        <f ca="1">IF(ISERROR(QuarterlyDataCVM!EK120*OFFSET(AnnualDataCP!EK$14,PYPQly!$B116,0)/OFFSET(AnnualDataCVM!EK$14,PYPQly!$B116,0)),"",QuarterlyDataCVM!EK120*OFFSET(AnnualDataCP!EK$14,PYPQly!$B116,0)/OFFSET(AnnualDataCVM!EK$14,PYPQly!$B116,0))</f>
        <v>11284.638191917256</v>
      </c>
      <c r="EL120" s="18">
        <f ca="1">IF(ISERROR(QuarterlyDataCVM!EL120*OFFSET(AnnualDataCP!EL$14,PYPQly!$B116,0)/OFFSET(AnnualDataCVM!EL$14,PYPQly!$B116,0)),"",QuarterlyDataCVM!EL120*OFFSET(AnnualDataCP!EL$14,PYPQly!$B116,0)/OFFSET(AnnualDataCVM!EL$14,PYPQly!$B116,0))</f>
        <v>6224.1361840404716</v>
      </c>
      <c r="EM120" s="18">
        <f ca="1">IF(ISERROR(QuarterlyDataCVM!EM120*OFFSET(AnnualDataCP!EM$14,PYPQly!$B116,0)/OFFSET(AnnualDataCVM!EM$14,PYPQly!$B116,0)),"",QuarterlyDataCVM!EM120*OFFSET(AnnualDataCP!EM$14,PYPQly!$B116,0)/OFFSET(AnnualDataCVM!EM$14,PYPQly!$B116,0))</f>
        <v>5059.7813909209335</v>
      </c>
      <c r="EN120" s="18">
        <f ca="1">IF(ISERROR(QuarterlyDataCVM!EN120*OFFSET(AnnualDataCP!EN$14,PYPQly!$B116,0)/OFFSET(AnnualDataCVM!EN$14,PYPQly!$B116,0)),"",QuarterlyDataCVM!EN120*OFFSET(AnnualDataCP!EN$14,PYPQly!$B116,0)/OFFSET(AnnualDataCVM!EN$14,PYPQly!$B116,0))</f>
        <v>5626.3008064516125</v>
      </c>
      <c r="EO120" s="18">
        <f ca="1">IF(ISERROR(QuarterlyDataCVM!EO120*OFFSET(AnnualDataCP!EO$14,PYPQly!$B116,0)/OFFSET(AnnualDataCVM!EO$14,PYPQly!$B116,0)),"",QuarterlyDataCVM!EO120*OFFSET(AnnualDataCP!EO$14,PYPQly!$B116,0)/OFFSET(AnnualDataCVM!EO$14,PYPQly!$B116,0))</f>
        <v>6099.8627400327223</v>
      </c>
      <c r="EP120" s="18">
        <f ca="1">IF(ISERROR(QuarterlyDataCVM!EP120*OFFSET(AnnualDataCP!EP$14,PYPQly!$B116,0)/OFFSET(AnnualDataCVM!EP$14,PYPQly!$B116,0)),"",QuarterlyDataCVM!EP120*OFFSET(AnnualDataCP!EP$14,PYPQly!$B116,0)/OFFSET(AnnualDataCVM!EP$14,PYPQly!$B116,0))</f>
        <v>3139.6868557798789</v>
      </c>
      <c r="EQ120" s="18">
        <f ca="1">IF(ISERROR(QuarterlyDataCVM!EQ120*OFFSET(AnnualDataCP!EQ$14,PYPQly!$B116,0)/OFFSET(AnnualDataCVM!EQ$14,PYPQly!$B116,0)),"",QuarterlyDataCVM!EQ120*OFFSET(AnnualDataCP!EQ$14,PYPQly!$B116,0)/OFFSET(AnnualDataCVM!EQ$14,PYPQly!$B116,0))</f>
        <v>3139.6868557798789</v>
      </c>
      <c r="ER120" s="18">
        <f ca="1">IF(ISERROR(QuarterlyDataCVM!ER120*OFFSET(AnnualDataCP!ER$14,PYPQly!$B116,0)/OFFSET(AnnualDataCVM!ER$14,PYPQly!$B116,0)),"",QuarterlyDataCVM!ER120*OFFSET(AnnualDataCP!ER$14,PYPQly!$B116,0)/OFFSET(AnnualDataCVM!ER$14,PYPQly!$B116,0))</f>
        <v>7374.0356585544005</v>
      </c>
      <c r="ES120" s="18">
        <f ca="1">IF(ISERROR(QuarterlyDataCVM!ES120*OFFSET(AnnualDataCP!ES$14,PYPQly!$B116,0)/OFFSET(AnnualDataCVM!ES$14,PYPQly!$B116,0)),"",QuarterlyDataCVM!ES120*OFFSET(AnnualDataCP!ES$14,PYPQly!$B116,0)/OFFSET(AnnualDataCVM!ES$14,PYPQly!$B116,0))</f>
        <v>4620.4689428218844</v>
      </c>
      <c r="ET120" s="18">
        <f ca="1">IF(ISERROR(QuarterlyDataCVM!ET120*OFFSET(AnnualDataCP!ET$14,PYPQly!$B116,0)/OFFSET(AnnualDataCVM!ET$14,PYPQly!$B116,0)),"",QuarterlyDataCVM!ET120*OFFSET(AnnualDataCP!ET$14,PYPQly!$B116,0)/OFFSET(AnnualDataCVM!ET$14,PYPQly!$B116,0))</f>
        <v>2751.5921473139551</v>
      </c>
      <c r="EU120" s="18">
        <f ca="1">IF(ISERROR(QuarterlyDataCVM!EU120*OFFSET(AnnualDataCP!EU$14,PYPQly!$B116,0)/OFFSET(AnnualDataCVM!EU$14,PYPQly!$B116,0)),"",QuarterlyDataCVM!EU120*OFFSET(AnnualDataCP!EU$14,PYPQly!$B116,0)/OFFSET(AnnualDataCVM!EU$14,PYPQly!$B116,0))</f>
        <v>2000.2700628796761</v>
      </c>
      <c r="EV120" s="18">
        <f ca="1">IF(ISERROR(QuarterlyDataCVM!EV120*OFFSET(AnnualDataCP!EV$14,PYPQly!$B116,0)/OFFSET(AnnualDataCVM!EV$14,PYPQly!$B116,0)),"",QuarterlyDataCVM!EV120*OFFSET(AnnualDataCP!EV$14,PYPQly!$B116,0)/OFFSET(AnnualDataCVM!EV$14,PYPQly!$B116,0))</f>
        <v>751.7628119130668</v>
      </c>
      <c r="EW120" s="18">
        <f ca="1">IF(ISERROR(QuarterlyDataCVM!EW120*OFFSET(AnnualDataCP!EW$14,PYPQly!$B116,0)/OFFSET(AnnualDataCVM!EW$14,PYPQly!$B116,0)),"",QuarterlyDataCVM!EW120*OFFSET(AnnualDataCP!EW$14,PYPQly!$B116,0)/OFFSET(AnnualDataCVM!EW$14,PYPQly!$B116,0))</f>
        <v>21718.495285820743</v>
      </c>
      <c r="EX120" s="18">
        <f ca="1">IF(ISERROR(QuarterlyDataCVM!EX120*OFFSET(AnnualDataCP!EX$14,PYPQly!$B116,0)/OFFSET(AnnualDataCVM!EX$14,PYPQly!$B116,0)),"",QuarterlyDataCVM!EX120*OFFSET(AnnualDataCP!EX$14,PYPQly!$B116,0)/OFFSET(AnnualDataCVM!EX$14,PYPQly!$B116,0))</f>
        <v>4823.807320311018</v>
      </c>
      <c r="EY120" s="18">
        <f ca="1">IF(ISERROR(QuarterlyDataCVM!EY120*OFFSET(AnnualDataCP!EY$14,PYPQly!$B116,0)/OFFSET(AnnualDataCVM!EY$14,PYPQly!$B116,0)),"",QuarterlyDataCVM!EY120*OFFSET(AnnualDataCP!EY$14,PYPQly!$B116,0)/OFFSET(AnnualDataCVM!EY$14,PYPQly!$B116,0))</f>
        <v>6562.761396444309</v>
      </c>
      <c r="EZ120" s="18">
        <f ca="1">IF(ISERROR(QuarterlyDataCVM!EZ120*OFFSET(AnnualDataCP!EZ$14,PYPQly!$B116,0)/OFFSET(AnnualDataCVM!EZ$14,PYPQly!$B116,0)),"",QuarterlyDataCVM!EZ120*OFFSET(AnnualDataCP!EZ$14,PYPQly!$B116,0)/OFFSET(AnnualDataCVM!EZ$14,PYPQly!$B116,0))</f>
        <v>2431.7455105182144</v>
      </c>
      <c r="FA120" s="18">
        <f ca="1">IF(ISERROR(QuarterlyDataCVM!FA120*OFFSET(AnnualDataCP!FA$14,PYPQly!$B116,0)/OFFSET(AnnualDataCVM!FA$14,PYPQly!$B116,0)),"",QuarterlyDataCVM!FA120*OFFSET(AnnualDataCP!FA$14,PYPQly!$B116,0)/OFFSET(AnnualDataCVM!FA$14,PYPQly!$B116,0))</f>
        <v>7897.5674042002865</v>
      </c>
      <c r="FB120" s="18">
        <f ca="1">IF(ISERROR(QuarterlyDataCVM!FB120*OFFSET(AnnualDataCP!FB$14,PYPQly!$B116,0)/OFFSET(AnnualDataCVM!FB$14,PYPQly!$B116,0)),"",QuarterlyDataCVM!FB120*OFFSET(AnnualDataCP!FB$14,PYPQly!$B116,0)/OFFSET(AnnualDataCVM!FB$14,PYPQly!$B116,0))</f>
        <v>747.32437877770315</v>
      </c>
      <c r="FC120" s="18">
        <f ca="1">IF(ISERROR(QuarterlyDataCVM!FC120*OFFSET(AnnualDataCP!FC$14,PYPQly!$B116,0)/OFFSET(AnnualDataCVM!FC$14,PYPQly!$B116,0)),"",QuarterlyDataCVM!FC120*OFFSET(AnnualDataCP!FC$14,PYPQly!$B116,0)/OFFSET(AnnualDataCVM!FC$14,PYPQly!$B116,0))</f>
        <v>2287.1506479481641</v>
      </c>
      <c r="FD120" s="18">
        <f ca="1">IF(ISERROR(QuarterlyDataCVM!FD120*OFFSET(AnnualDataCP!FD$14,PYPQly!$B116,0)/OFFSET(AnnualDataCVM!FD$14,PYPQly!$B116,0)),"",QuarterlyDataCVM!FD120*OFFSET(AnnualDataCP!FD$14,PYPQly!$B116,0)/OFFSET(AnnualDataCVM!FD$14,PYPQly!$B116,0))</f>
        <v>4861.682635565262</v>
      </c>
      <c r="FE120" s="18">
        <f ca="1">IF(ISERROR(QuarterlyDataCVM!FE120*OFFSET(AnnualDataCP!FE$14,PYPQly!$B116,0)/OFFSET(AnnualDataCVM!FE$14,PYPQly!$B116,0)),"",QuarterlyDataCVM!FE120*OFFSET(AnnualDataCP!FE$14,PYPQly!$B116,0)/OFFSET(AnnualDataCVM!FE$14,PYPQly!$B116,0))</f>
        <v>78009.153094083522</v>
      </c>
      <c r="FF120" s="18">
        <f ca="1">IF(ISERROR(QuarterlyDataCVM!FF120*OFFSET(AnnualDataCP!FF$14,PYPQly!$B116,0)/OFFSET(AnnualDataCVM!FF$14,PYPQly!$B116,0)),"",QuarterlyDataCVM!FF120*OFFSET(AnnualDataCP!FF$14,PYPQly!$B116,0)/OFFSET(AnnualDataCVM!FF$14,PYPQly!$B116,0))</f>
        <v>20399.034471165465</v>
      </c>
      <c r="FG120" s="18">
        <f ca="1">IF(ISERROR(QuarterlyDataCVM!FG120*OFFSET(AnnualDataCP!FG$14,PYPQly!$B116,0)/OFFSET(AnnualDataCVM!FG$14,PYPQly!$B116,0)),"",QuarterlyDataCVM!FG120*OFFSET(AnnualDataCP!FG$14,PYPQly!$B116,0)/OFFSET(AnnualDataCVM!FG$14,PYPQly!$B116,0))</f>
        <v>20399.034471165465</v>
      </c>
      <c r="FH120" s="18">
        <f ca="1">IF(ISERROR(QuarterlyDataCVM!FH120*OFFSET(AnnualDataCP!FH$14,PYPQly!$B116,0)/OFFSET(AnnualDataCVM!FH$14,PYPQly!$B116,0)),"",QuarterlyDataCVM!FH120*OFFSET(AnnualDataCP!FH$14,PYPQly!$B116,0)/OFFSET(AnnualDataCVM!FH$14,PYPQly!$B116,0))</f>
        <v>25692.561452513968</v>
      </c>
      <c r="FI120" s="18">
        <f ca="1">IF(ISERROR(QuarterlyDataCVM!FI120*OFFSET(AnnualDataCP!FI$14,PYPQly!$B116,0)/OFFSET(AnnualDataCVM!FI$14,PYPQly!$B116,0)),"",QuarterlyDataCVM!FI120*OFFSET(AnnualDataCP!FI$14,PYPQly!$B116,0)/OFFSET(AnnualDataCVM!FI$14,PYPQly!$B116,0))</f>
        <v>25692.561452513968</v>
      </c>
      <c r="FJ120" s="18">
        <f ca="1">IF(ISERROR(QuarterlyDataCVM!FJ120*OFFSET(AnnualDataCP!FJ$14,PYPQly!$B116,0)/OFFSET(AnnualDataCVM!FJ$14,PYPQly!$B116,0)),"",QuarterlyDataCVM!FJ120*OFFSET(AnnualDataCP!FJ$14,PYPQly!$B116,0)/OFFSET(AnnualDataCVM!FJ$14,PYPQly!$B116,0))</f>
        <v>31918.80748095327</v>
      </c>
      <c r="FK120" s="18">
        <f ca="1">IF(ISERROR(QuarterlyDataCVM!FK120*OFFSET(AnnualDataCP!FK$14,PYPQly!$B116,0)/OFFSET(AnnualDataCVM!FK$14,PYPQly!$B116,0)),"",QuarterlyDataCVM!FK120*OFFSET(AnnualDataCP!FK$14,PYPQly!$B116,0)/OFFSET(AnnualDataCVM!FK$14,PYPQly!$B116,0))</f>
        <v>22195.063217097864</v>
      </c>
      <c r="FL120" s="18">
        <f ca="1">IF(ISERROR(QuarterlyDataCVM!FL120*OFFSET(AnnualDataCP!FL$14,PYPQly!$B116,0)/OFFSET(AnnualDataCVM!FL$14,PYPQly!$B116,0)),"",QuarterlyDataCVM!FL120*OFFSET(AnnualDataCP!FL$14,PYPQly!$B116,0)/OFFSET(AnnualDataCVM!FL$14,PYPQly!$B116,0))</f>
        <v>22195.063217097864</v>
      </c>
      <c r="FM120" s="18">
        <f ca="1">IF(ISERROR(QuarterlyDataCVM!FM120*OFFSET(AnnualDataCP!FM$14,PYPQly!$B116,0)/OFFSET(AnnualDataCVM!FM$14,PYPQly!$B116,0)),"",QuarterlyDataCVM!FM120*OFFSET(AnnualDataCP!FM$14,PYPQly!$B116,0)/OFFSET(AnnualDataCVM!FM$14,PYPQly!$B116,0))</f>
        <v>9722.8539866138144</v>
      </c>
      <c r="FN120" s="18">
        <f ca="1">IF(ISERROR(QuarterlyDataCVM!FN120*OFFSET(AnnualDataCP!FN$14,PYPQly!$B116,0)/OFFSET(AnnualDataCVM!FN$14,PYPQly!$B116,0)),"",QuarterlyDataCVM!FN120*OFFSET(AnnualDataCP!FN$14,PYPQly!$B116,0)/OFFSET(AnnualDataCVM!FN$14,PYPQly!$B116,0))</f>
        <v>4427.2058432228196</v>
      </c>
      <c r="FO120" s="18">
        <f ca="1">IF(ISERROR(QuarterlyDataCVM!FO120*OFFSET(AnnualDataCP!FO$14,PYPQly!$B116,0)/OFFSET(AnnualDataCVM!FO$14,PYPQly!$B116,0)),"",QuarterlyDataCVM!FO120*OFFSET(AnnualDataCP!FO$14,PYPQly!$B116,0)/OFFSET(AnnualDataCVM!FO$14,PYPQly!$B116,0))</f>
        <v>5296.5367206891515</v>
      </c>
      <c r="FP120" s="18">
        <f ca="1">IF(ISERROR(QuarterlyDataCVM!FP120*OFFSET(AnnualDataCP!FP$14,PYPQly!$B116,0)/OFFSET(AnnualDataCVM!FP$14,PYPQly!$B116,0)),"",QuarterlyDataCVM!FP120*OFFSET(AnnualDataCP!FP$14,PYPQly!$B116,0)/OFFSET(AnnualDataCVM!FP$14,PYPQly!$B116,0))</f>
        <v>14571.790078388092</v>
      </c>
      <c r="FQ120" s="18">
        <f ca="1">IF(ISERROR(QuarterlyDataCVM!FQ120*OFFSET(AnnualDataCP!FQ$14,PYPQly!$B116,0)/OFFSET(AnnualDataCVM!FQ$14,PYPQly!$B116,0)),"",QuarterlyDataCVM!FQ120*OFFSET(AnnualDataCP!FQ$14,PYPQly!$B116,0)/OFFSET(AnnualDataCVM!FQ$14,PYPQly!$B116,0))</f>
        <v>6572.2791089783077</v>
      </c>
      <c r="FR120" s="18">
        <f ca="1">IF(ISERROR(QuarterlyDataCVM!FR120*OFFSET(AnnualDataCP!FR$14,PYPQly!$B116,0)/OFFSET(AnnualDataCVM!FR$14,PYPQly!$B116,0)),"",QuarterlyDataCVM!FR120*OFFSET(AnnualDataCP!FR$14,PYPQly!$B116,0)/OFFSET(AnnualDataCVM!FR$14,PYPQly!$B116,0))</f>
        <v>3965.6510661563698</v>
      </c>
      <c r="FS120" s="18">
        <f ca="1">IF(ISERROR(QuarterlyDataCVM!FS120*OFFSET(AnnualDataCP!FS$14,PYPQly!$B116,0)/OFFSET(AnnualDataCVM!FS$14,PYPQly!$B116,0)),"",QuarterlyDataCVM!FS120*OFFSET(AnnualDataCP!FS$14,PYPQly!$B116,0)/OFFSET(AnnualDataCVM!FS$14,PYPQly!$B116,0))</f>
        <v>1768.3831749580772</v>
      </c>
      <c r="FT120" s="18">
        <f ca="1">IF(ISERROR(QuarterlyDataCVM!FT120*OFFSET(AnnualDataCP!FT$14,PYPQly!$B116,0)/OFFSET(AnnualDataCVM!FT$14,PYPQly!$B116,0)),"",QuarterlyDataCVM!FT120*OFFSET(AnnualDataCP!FT$14,PYPQly!$B116,0)/OFFSET(AnnualDataCVM!FT$14,PYPQly!$B116,0))</f>
        <v>510.81364829396324</v>
      </c>
      <c r="FU120" s="18">
        <f ca="1">IF(ISERROR(QuarterlyDataCVM!FU120*OFFSET(AnnualDataCP!FU$14,PYPQly!$B116,0)/OFFSET(AnnualDataCVM!FU$14,PYPQly!$B116,0)),"",QuarterlyDataCVM!FU120*OFFSET(AnnualDataCP!FU$14,PYPQly!$B116,0)/OFFSET(AnnualDataCVM!FU$14,PYPQly!$B116,0))</f>
        <v>1686.0082941044609</v>
      </c>
      <c r="FV120" s="18">
        <f ca="1">IF(ISERROR(QuarterlyDataCVM!FV120*OFFSET(AnnualDataCP!FV$14,PYPQly!$B116,0)/OFFSET(AnnualDataCVM!FV$14,PYPQly!$B116,0)),"",QuarterlyDataCVM!FV120*OFFSET(AnnualDataCP!FV$14,PYPQly!$B116,0)/OFFSET(AnnualDataCVM!FV$14,PYPQly!$B116,0))</f>
        <v>2606.8689963299826</v>
      </c>
      <c r="FW120" s="18">
        <f ca="1">IF(ISERROR(QuarterlyDataCVM!FW120*OFFSET(AnnualDataCP!FW$14,PYPQly!$B116,0)/OFFSET(AnnualDataCVM!FW$14,PYPQly!$B116,0)),"",QuarterlyDataCVM!FW120*OFFSET(AnnualDataCP!FW$14,PYPQly!$B116,0)/OFFSET(AnnualDataCVM!FW$14,PYPQly!$B116,0))</f>
        <v>6706.6270432590154</v>
      </c>
      <c r="FX120" s="18">
        <f ca="1">IF(ISERROR(QuarterlyDataCVM!FX120*OFFSET(AnnualDataCP!FX$14,PYPQly!$B116,0)/OFFSET(AnnualDataCVM!FX$14,PYPQly!$B116,0)),"",QuarterlyDataCVM!FX120*OFFSET(AnnualDataCP!FX$14,PYPQly!$B116,0)/OFFSET(AnnualDataCVM!FX$14,PYPQly!$B116,0))</f>
        <v>1949.8102330050444</v>
      </c>
      <c r="FY120" s="18">
        <f ca="1">IF(ISERROR(QuarterlyDataCVM!FY120*OFFSET(AnnualDataCP!FY$14,PYPQly!$B116,0)/OFFSET(AnnualDataCVM!FY$14,PYPQly!$B116,0)),"",QuarterlyDataCVM!FY120*OFFSET(AnnualDataCP!FY$14,PYPQly!$B116,0)/OFFSET(AnnualDataCVM!FY$14,PYPQly!$B116,0))</f>
        <v>584.19181494661916</v>
      </c>
      <c r="FZ120" s="18">
        <f ca="1">IF(ISERROR(QuarterlyDataCVM!FZ120*OFFSET(AnnualDataCP!FZ$14,PYPQly!$B116,0)/OFFSET(AnnualDataCVM!FZ$14,PYPQly!$B116,0)),"",QuarterlyDataCVM!FZ120*OFFSET(AnnualDataCP!FZ$14,PYPQly!$B116,0)/OFFSET(AnnualDataCVM!FZ$14,PYPQly!$B116,0))</f>
        <v>4171.7658632562716</v>
      </c>
      <c r="GA120" s="18">
        <f ca="1">IF(ISERROR(QuarterlyDataCVM!GA120*OFFSET(AnnualDataCP!GA$14,PYPQly!$B116,0)/OFFSET(AnnualDataCVM!GA$14,PYPQly!$B116,0)),"",QuarterlyDataCVM!GA120*OFFSET(AnnualDataCP!GA$14,PYPQly!$B116,0)/OFFSET(AnnualDataCVM!GA$14,PYPQly!$B116,0))</f>
        <v>1292.7903986283754</v>
      </c>
      <c r="GB120" s="18">
        <f ca="1">IF(ISERROR(QuarterlyDataCVM!GB120*OFFSET(AnnualDataCP!GB$14,PYPQly!$B116,0)/OFFSET(AnnualDataCVM!GB$14,PYPQly!$B116,0)),"",QuarterlyDataCVM!GB120*OFFSET(AnnualDataCP!GB$14,PYPQly!$B116,0)/OFFSET(AnnualDataCVM!GB$14,PYPQly!$B116,0))</f>
        <v>1292.7903986283754</v>
      </c>
    </row>
    <row r="121" spans="2:184" x14ac:dyDescent="0.25">
      <c r="B121" s="18">
        <f t="shared" si="1"/>
        <v>27</v>
      </c>
      <c r="C121" s="1">
        <v>42614</v>
      </c>
      <c r="D121" s="18">
        <f ca="1">IF(ISERROR(QuarterlyDataCVM!D121*OFFSET(AnnualDataCP!D$14,PYPQly!$B117,0)/OFFSET(AnnualDataCVM!D$14,PYPQly!$B117,0)),"",QuarterlyDataCVM!D121*OFFSET(AnnualDataCP!D$14,PYPQly!$B117,0)/OFFSET(AnnualDataCVM!D$14,PYPQly!$B117,0))</f>
        <v>435409.50058983034</v>
      </c>
      <c r="E121" s="18">
        <f ca="1">IF(ISERROR(QuarterlyDataCVM!E121*OFFSET(AnnualDataCP!E$14,PYPQly!$B117,0)/OFFSET(AnnualDataCVM!E$14,PYPQly!$B117,0)),"",QuarterlyDataCVM!E121*OFFSET(AnnualDataCP!E$14,PYPQly!$B117,0)/OFFSET(AnnualDataCVM!E$14,PYPQly!$B117,0))</f>
        <v>2911.7060550749939</v>
      </c>
      <c r="F121" s="18">
        <f ca="1">IF(ISERROR(QuarterlyDataCVM!F121*OFFSET(AnnualDataCP!F$14,PYPQly!$B117,0)/OFFSET(AnnualDataCVM!F$14,PYPQly!$B117,0)),"",QuarterlyDataCVM!F121*OFFSET(AnnualDataCP!F$14,PYPQly!$B117,0)/OFFSET(AnnualDataCVM!F$14,PYPQly!$B117,0))</f>
        <v>2560.604807443784</v>
      </c>
      <c r="G121" s="18">
        <f ca="1">IF(ISERROR(QuarterlyDataCVM!G121*OFFSET(AnnualDataCP!G$14,PYPQly!$B117,0)/OFFSET(AnnualDataCVM!G$14,PYPQly!$B117,0)),"",QuarterlyDataCVM!G121*OFFSET(AnnualDataCP!G$14,PYPQly!$B117,0)/OFFSET(AnnualDataCVM!G$14,PYPQly!$B117,0))</f>
        <v>208.45824411134905</v>
      </c>
      <c r="H121" s="18">
        <f ca="1">IF(ISERROR(QuarterlyDataCVM!H121*OFFSET(AnnualDataCP!H$14,PYPQly!$B117,0)/OFFSET(AnnualDataCVM!H$14,PYPQly!$B117,0)),"",QuarterlyDataCVM!H121*OFFSET(AnnualDataCP!H$14,PYPQly!$B117,0)/OFFSET(AnnualDataCVM!H$14,PYPQly!$B117,0))</f>
        <v>144.48442906574394</v>
      </c>
      <c r="I121" s="18">
        <f ca="1">IF(ISERROR(QuarterlyDataCVM!I121*OFFSET(AnnualDataCP!I$14,PYPQly!$B117,0)/OFFSET(AnnualDataCVM!I$14,PYPQly!$B117,0)),"",QuarterlyDataCVM!I121*OFFSET(AnnualDataCP!I$14,PYPQly!$B117,0)/OFFSET(AnnualDataCVM!I$14,PYPQly!$B117,0))</f>
        <v>90334.272834892661</v>
      </c>
      <c r="J121" s="18">
        <f ca="1">IF(ISERROR(QuarterlyDataCVM!J121*OFFSET(AnnualDataCP!J$14,PYPQly!$B117,0)/OFFSET(AnnualDataCVM!J$14,PYPQly!$B117,0)),"",QuarterlyDataCVM!J121*OFFSET(AnnualDataCP!J$14,PYPQly!$B117,0)/OFFSET(AnnualDataCVM!J$14,PYPQly!$B117,0))</f>
        <v>61623.551022487278</v>
      </c>
      <c r="K121" s="18">
        <f ca="1">IF(ISERROR(QuarterlyDataCVM!K121*OFFSET(AnnualDataCP!K$14,PYPQly!$B117,0)/OFFSET(AnnualDataCVM!K$14,PYPQly!$B117,0)),"",QuarterlyDataCVM!K121*OFFSET(AnnualDataCP!K$14,PYPQly!$B117,0)/OFFSET(AnnualDataCVM!K$14,PYPQly!$B117,0))</f>
        <v>3412.7903693676271</v>
      </c>
      <c r="L121" s="18">
        <f ca="1">IF(ISERROR(QuarterlyDataCVM!L121*OFFSET(AnnualDataCP!L$14,PYPQly!$B117,0)/OFFSET(AnnualDataCVM!L$14,PYPQly!$B117,0)),"",QuarterlyDataCVM!L121*OFFSET(AnnualDataCP!L$14,PYPQly!$B117,0)/OFFSET(AnnualDataCVM!L$14,PYPQly!$B117,0))</f>
        <v>9.7777777777777786</v>
      </c>
      <c r="M121" s="18">
        <f ca="1">IF(ISERROR(QuarterlyDataCVM!M121*OFFSET(AnnualDataCP!M$14,PYPQly!$B117,0)/OFFSET(AnnualDataCVM!M$14,PYPQly!$B117,0)),"",QuarterlyDataCVM!M121*OFFSET(AnnualDataCP!M$14,PYPQly!$B117,0)/OFFSET(AnnualDataCVM!M$14,PYPQly!$B117,0))</f>
        <v>2560.1384701284201</v>
      </c>
      <c r="N121" s="18" t="str">
        <f ca="1">IF(ISERROR(QuarterlyDataCVM!N121*OFFSET(AnnualDataCP!N$14,PYPQly!$B117,0)/OFFSET(AnnualDataCVM!N$14,PYPQly!$B117,0)),"",QuarterlyDataCVM!N121*OFFSET(AnnualDataCP!N$14,PYPQly!$B117,0)/OFFSET(AnnualDataCVM!N$14,PYPQly!$B117,0))</f>
        <v/>
      </c>
      <c r="O121" s="18">
        <f ca="1">IF(ISERROR(QuarterlyDataCVM!O121*OFFSET(AnnualDataCP!O$14,PYPQly!$B117,0)/OFFSET(AnnualDataCVM!O$14,PYPQly!$B117,0)),"",QuarterlyDataCVM!O121*OFFSET(AnnualDataCP!O$14,PYPQly!$B117,0)/OFFSET(AnnualDataCVM!O$14,PYPQly!$B117,0))</f>
        <v>387.62770137524558</v>
      </c>
      <c r="P121" s="18">
        <f ca="1">IF(ISERROR(QuarterlyDataCVM!P121*OFFSET(AnnualDataCP!P$14,PYPQly!$B117,0)/OFFSET(AnnualDataCVM!P$14,PYPQly!$B117,0)),"",QuarterlyDataCVM!P121*OFFSET(AnnualDataCP!P$14,PYPQly!$B117,0)/OFFSET(AnnualDataCVM!P$14,PYPQly!$B117,0))</f>
        <v>456.99868593955324</v>
      </c>
      <c r="Q121" s="18">
        <f ca="1">IF(ISERROR(QuarterlyDataCVM!Q121*OFFSET(AnnualDataCP!Q$14,PYPQly!$B117,0)/OFFSET(AnnualDataCVM!Q$14,PYPQly!$B117,0)),"",QuarterlyDataCVM!Q121*OFFSET(AnnualDataCP!Q$14,PYPQly!$B117,0)/OFFSET(AnnualDataCVM!Q$14,PYPQly!$B117,0))</f>
        <v>44889.363651093707</v>
      </c>
      <c r="R121" s="18">
        <f ca="1">IF(ISERROR(QuarterlyDataCVM!R121*OFFSET(AnnualDataCP!R$14,PYPQly!$B117,0)/OFFSET(AnnualDataCVM!R$14,PYPQly!$B117,0)),"",QuarterlyDataCVM!R121*OFFSET(AnnualDataCP!R$14,PYPQly!$B117,0)/OFFSET(AnnualDataCVM!R$14,PYPQly!$B117,0))</f>
        <v>7156.2601991425809</v>
      </c>
      <c r="S121" s="18">
        <f ca="1">IF(ISERROR(QuarterlyDataCVM!S121*OFFSET(AnnualDataCP!S$14,PYPQly!$B117,0)/OFFSET(AnnualDataCVM!S$14,PYPQly!$B117,0)),"",QuarterlyDataCVM!S121*OFFSET(AnnualDataCP!S$14,PYPQly!$B117,0)/OFFSET(AnnualDataCVM!S$14,PYPQly!$B117,0))</f>
        <v>5584.0893200329456</v>
      </c>
      <c r="T121" s="18">
        <f ca="1">IF(ISERROR(QuarterlyDataCVM!T121*OFFSET(AnnualDataCP!T$14,PYPQly!$B117,0)/OFFSET(AnnualDataCVM!T$14,PYPQly!$B117,0)),"",QuarterlyDataCVM!T121*OFFSET(AnnualDataCP!T$14,PYPQly!$B117,0)/OFFSET(AnnualDataCVM!T$14,PYPQly!$B117,0))</f>
        <v>1054.7521728917077</v>
      </c>
      <c r="U121" s="18">
        <f ca="1">IF(ISERROR(QuarterlyDataCVM!U121*OFFSET(AnnualDataCP!U$14,PYPQly!$B117,0)/OFFSET(AnnualDataCVM!U$14,PYPQly!$B117,0)),"",QuarterlyDataCVM!U121*OFFSET(AnnualDataCP!U$14,PYPQly!$B117,0)/OFFSET(AnnualDataCVM!U$14,PYPQly!$B117,0))</f>
        <v>659.79050925925924</v>
      </c>
      <c r="V121" s="18">
        <f ca="1">IF(ISERROR(QuarterlyDataCVM!V121*OFFSET(AnnualDataCP!V$14,PYPQly!$B117,0)/OFFSET(AnnualDataCVM!V$14,PYPQly!$B117,0)),"",QuarterlyDataCVM!V121*OFFSET(AnnualDataCP!V$14,PYPQly!$B117,0)/OFFSET(AnnualDataCVM!V$14,PYPQly!$B117,0))</f>
        <v>31.313253012048193</v>
      </c>
      <c r="W121" s="18">
        <f ca="1">IF(ISERROR(QuarterlyDataCVM!W121*OFFSET(AnnualDataCP!W$14,PYPQly!$B117,0)/OFFSET(AnnualDataCVM!W$14,PYPQly!$B117,0)),"",QuarterlyDataCVM!W121*OFFSET(AnnualDataCP!W$14,PYPQly!$B117,0)/OFFSET(AnnualDataCVM!W$14,PYPQly!$B117,0))</f>
        <v>551.33433962264155</v>
      </c>
      <c r="X121" s="18">
        <f ca="1">IF(ISERROR(QuarterlyDataCVM!X121*OFFSET(AnnualDataCP!X$14,PYPQly!$B117,0)/OFFSET(AnnualDataCVM!X$14,PYPQly!$B117,0)),"",QuarterlyDataCVM!X121*OFFSET(AnnualDataCP!X$14,PYPQly!$B117,0)/OFFSET(AnnualDataCVM!X$14,PYPQly!$B117,0))</f>
        <v>377.34473324213405</v>
      </c>
      <c r="Y121" s="18">
        <f ca="1">IF(ISERROR(QuarterlyDataCVM!Y121*OFFSET(AnnualDataCP!Y$14,PYPQly!$B117,0)/OFFSET(AnnualDataCVM!Y$14,PYPQly!$B117,0)),"",QuarterlyDataCVM!Y121*OFFSET(AnnualDataCP!Y$14,PYPQly!$B117,0)/OFFSET(AnnualDataCVM!Y$14,PYPQly!$B117,0))</f>
        <v>937.26623207301168</v>
      </c>
      <c r="Z121" s="18">
        <f ca="1">IF(ISERROR(QuarterlyDataCVM!Z121*OFFSET(AnnualDataCP!Z$14,PYPQly!$B117,0)/OFFSET(AnnualDataCVM!Z$14,PYPQly!$B117,0)),"",QuarterlyDataCVM!Z121*OFFSET(AnnualDataCP!Z$14,PYPQly!$B117,0)/OFFSET(AnnualDataCVM!Z$14,PYPQly!$B117,0))</f>
        <v>1709.7140544041451</v>
      </c>
      <c r="AA121" s="18">
        <f ca="1">IF(ISERROR(QuarterlyDataCVM!AA121*OFFSET(AnnualDataCP!AA$14,PYPQly!$B117,0)/OFFSET(AnnualDataCVM!AA$14,PYPQly!$B117,0)),"",QuarterlyDataCVM!AA121*OFFSET(AnnualDataCP!AA$14,PYPQly!$B117,0)/OFFSET(AnnualDataCVM!AA$14,PYPQly!$B117,0))</f>
        <v>264.37209302325579</v>
      </c>
      <c r="AB121" s="18">
        <f ca="1">IF(ISERROR(QuarterlyDataCVM!AB121*OFFSET(AnnualDataCP!AB$14,PYPQly!$B117,0)/OFFSET(AnnualDataCVM!AB$14,PYPQly!$B117,0)),"",QuarterlyDataCVM!AB121*OFFSET(AnnualDataCP!AB$14,PYPQly!$B117,0)/OFFSET(AnnualDataCVM!AB$14,PYPQly!$B117,0))</f>
        <v>1421.823795180723</v>
      </c>
      <c r="AC121" s="18">
        <f ca="1">IF(ISERROR(QuarterlyDataCVM!AC121*OFFSET(AnnualDataCP!AC$14,PYPQly!$B117,0)/OFFSET(AnnualDataCVM!AC$14,PYPQly!$B117,0)),"",QuarterlyDataCVM!AC121*OFFSET(AnnualDataCP!AC$14,PYPQly!$B117,0)/OFFSET(AnnualDataCVM!AC$14,PYPQly!$B117,0))</f>
        <v>1060.8646080760095</v>
      </c>
      <c r="AD121" s="18">
        <f ca="1">IF(ISERROR(QuarterlyDataCVM!AD121*OFFSET(AnnualDataCP!AD$14,PYPQly!$B117,0)/OFFSET(AnnualDataCVM!AD$14,PYPQly!$B117,0)),"",QuarterlyDataCVM!AD121*OFFSET(AnnualDataCP!AD$14,PYPQly!$B117,0)/OFFSET(AnnualDataCVM!AD$14,PYPQly!$B117,0))</f>
        <v>360.98815566835873</v>
      </c>
      <c r="AE121" s="18">
        <f ca="1">IF(ISERROR(QuarterlyDataCVM!AE121*OFFSET(AnnualDataCP!AE$14,PYPQly!$B117,0)/OFFSET(AnnualDataCVM!AE$14,PYPQly!$B117,0)),"",QuarterlyDataCVM!AE121*OFFSET(AnnualDataCP!AE$14,PYPQly!$B117,0)/OFFSET(AnnualDataCVM!AE$14,PYPQly!$B117,0))</f>
        <v>148.28078250863061</v>
      </c>
      <c r="AF121" s="18">
        <f ca="1">IF(ISERROR(QuarterlyDataCVM!AF121*OFFSET(AnnualDataCP!AF$14,PYPQly!$B117,0)/OFFSET(AnnualDataCVM!AF$14,PYPQly!$B117,0)),"",QuarterlyDataCVM!AF121*OFFSET(AnnualDataCP!AF$14,PYPQly!$B117,0)/OFFSET(AnnualDataCVM!AF$14,PYPQly!$B117,0))</f>
        <v>1511.3118756936738</v>
      </c>
      <c r="AG121" s="18">
        <f ca="1">IF(ISERROR(QuarterlyDataCVM!AG121*OFFSET(AnnualDataCP!AG$14,PYPQly!$B117,0)/OFFSET(AnnualDataCVM!AG$14,PYPQly!$B117,0)),"",QuarterlyDataCVM!AG121*OFFSET(AnnualDataCP!AG$14,PYPQly!$B117,0)/OFFSET(AnnualDataCVM!AG$14,PYPQly!$B117,0))</f>
        <v>717.99353970390314</v>
      </c>
      <c r="AH121" s="18">
        <f ca="1">IF(ISERROR(QuarterlyDataCVM!AH121*OFFSET(AnnualDataCP!AH$14,PYPQly!$B117,0)/OFFSET(AnnualDataCVM!AH$14,PYPQly!$B117,0)),"",QuarterlyDataCVM!AH121*OFFSET(AnnualDataCP!AH$14,PYPQly!$B117,0)/OFFSET(AnnualDataCVM!AH$14,PYPQly!$B117,0))</f>
        <v>625.98107255520506</v>
      </c>
      <c r="AI121" s="18">
        <f ca="1">IF(ISERROR(QuarterlyDataCVM!AI121*OFFSET(AnnualDataCP!AI$14,PYPQly!$B117,0)/OFFSET(AnnualDataCVM!AI$14,PYPQly!$B117,0)),"",QuarterlyDataCVM!AI121*OFFSET(AnnualDataCP!AI$14,PYPQly!$B117,0)/OFFSET(AnnualDataCVM!AI$14,PYPQly!$B117,0))</f>
        <v>167.67481662591686</v>
      </c>
      <c r="AJ121" s="18">
        <f ca="1">IF(ISERROR(QuarterlyDataCVM!AJ121*OFFSET(AnnualDataCP!AJ$14,PYPQly!$B117,0)/OFFSET(AnnualDataCVM!AJ$14,PYPQly!$B117,0)),"",QuarterlyDataCVM!AJ121*OFFSET(AnnualDataCP!AJ$14,PYPQly!$B117,0)/OFFSET(AnnualDataCVM!AJ$14,PYPQly!$B117,0))</f>
        <v>2876.7162545282722</v>
      </c>
      <c r="AK121" s="18">
        <f ca="1">IF(ISERROR(QuarterlyDataCVM!AK121*OFFSET(AnnualDataCP!AK$14,PYPQly!$B117,0)/OFFSET(AnnualDataCVM!AK$14,PYPQly!$B117,0)),"",QuarterlyDataCVM!AK121*OFFSET(AnnualDataCP!AK$14,PYPQly!$B117,0)/OFFSET(AnnualDataCVM!AK$14,PYPQly!$B117,0))</f>
        <v>765.58662397723231</v>
      </c>
      <c r="AL121" s="18">
        <f ca="1">IF(ISERROR(QuarterlyDataCVM!AL121*OFFSET(AnnualDataCP!AL$14,PYPQly!$B117,0)/OFFSET(AnnualDataCVM!AL$14,PYPQly!$B117,0)),"",QuarterlyDataCVM!AL121*OFFSET(AnnualDataCP!AL$14,PYPQly!$B117,0)/OFFSET(AnnualDataCVM!AL$14,PYPQly!$B117,0))</f>
        <v>892.54054054054052</v>
      </c>
      <c r="AM121" s="18">
        <f ca="1">IF(ISERROR(QuarterlyDataCVM!AM121*OFFSET(AnnualDataCP!AM$14,PYPQly!$B117,0)/OFFSET(AnnualDataCVM!AM$14,PYPQly!$B117,0)),"",QuarterlyDataCVM!AM121*OFFSET(AnnualDataCP!AM$14,PYPQly!$B117,0)/OFFSET(AnnualDataCVM!AM$14,PYPQly!$B117,0))</f>
        <v>1219.3190129593468</v>
      </c>
      <c r="AN121" s="18">
        <f ca="1">IF(ISERROR(QuarterlyDataCVM!AN121*OFFSET(AnnualDataCP!AN$14,PYPQly!$B117,0)/OFFSET(AnnualDataCVM!AN$14,PYPQly!$B117,0)),"",QuarterlyDataCVM!AN121*OFFSET(AnnualDataCP!AN$14,PYPQly!$B117,0)/OFFSET(AnnualDataCVM!AN$14,PYPQly!$B117,0))</f>
        <v>908.82715231788075</v>
      </c>
      <c r="AO121" s="18">
        <f ca="1">IF(ISERROR(QuarterlyDataCVM!AO121*OFFSET(AnnualDataCP!AO$14,PYPQly!$B117,0)/OFFSET(AnnualDataCVM!AO$14,PYPQly!$B117,0)),"",QuarterlyDataCVM!AO121*OFFSET(AnnualDataCP!AO$14,PYPQly!$B117,0)/OFFSET(AnnualDataCVM!AO$14,PYPQly!$B117,0))</f>
        <v>908.82715231788075</v>
      </c>
      <c r="AP121" s="18">
        <f ca="1">IF(ISERROR(QuarterlyDataCVM!AP121*OFFSET(AnnualDataCP!AP$14,PYPQly!$B117,0)/OFFSET(AnnualDataCVM!AP$14,PYPQly!$B117,0)),"",QuarterlyDataCVM!AP121*OFFSET(AnnualDataCP!AP$14,PYPQly!$B117,0)/OFFSET(AnnualDataCVM!AP$14,PYPQly!$B117,0))</f>
        <v>2866.1252138214163</v>
      </c>
      <c r="AQ121" s="18">
        <f ca="1">IF(ISERROR(QuarterlyDataCVM!AQ121*OFFSET(AnnualDataCP!AQ$14,PYPQly!$B117,0)/OFFSET(AnnualDataCVM!AQ$14,PYPQly!$B117,0)),"",QuarterlyDataCVM!AQ121*OFFSET(AnnualDataCP!AQ$14,PYPQly!$B117,0)/OFFSET(AnnualDataCVM!AQ$14,PYPQly!$B117,0))</f>
        <v>2866.1252138214163</v>
      </c>
      <c r="AR121" s="18">
        <f ca="1">IF(ISERROR(QuarterlyDataCVM!AR121*OFFSET(AnnualDataCP!AR$14,PYPQly!$B117,0)/OFFSET(AnnualDataCVM!AR$14,PYPQly!$B117,0)),"",QuarterlyDataCVM!AR121*OFFSET(AnnualDataCP!AR$14,PYPQly!$B117,0)/OFFSET(AnnualDataCVM!AR$14,PYPQly!$B117,0))</f>
        <v>237.1849568434032</v>
      </c>
      <c r="AS121" s="18">
        <f ca="1">IF(ISERROR(QuarterlyDataCVM!AS121*OFFSET(AnnualDataCP!AS$14,PYPQly!$B117,0)/OFFSET(AnnualDataCVM!AS$14,PYPQly!$B117,0)),"",QuarterlyDataCVM!AS121*OFFSET(AnnualDataCP!AS$14,PYPQly!$B117,0)/OFFSET(AnnualDataCVM!AS$14,PYPQly!$B117,0))</f>
        <v>757.85289310232099</v>
      </c>
      <c r="AT121" s="18">
        <f ca="1">IF(ISERROR(QuarterlyDataCVM!AT121*OFFSET(AnnualDataCP!AT$14,PYPQly!$B117,0)/OFFSET(AnnualDataCVM!AT$14,PYPQly!$B117,0)),"",QuarterlyDataCVM!AT121*OFFSET(AnnualDataCP!AT$14,PYPQly!$B117,0)/OFFSET(AnnualDataCVM!AT$14,PYPQly!$B117,0))</f>
        <v>168.93545183714002</v>
      </c>
      <c r="AU121" s="18">
        <f ca="1">IF(ISERROR(QuarterlyDataCVM!AU121*OFFSET(AnnualDataCP!AU$14,PYPQly!$B117,0)/OFFSET(AnnualDataCVM!AU$14,PYPQly!$B117,0)),"",QuarterlyDataCVM!AU121*OFFSET(AnnualDataCP!AU$14,PYPQly!$B117,0)/OFFSET(AnnualDataCVM!AU$14,PYPQly!$B117,0))</f>
        <v>279.6388367729831</v>
      </c>
      <c r="AV121" s="18">
        <f ca="1">IF(ISERROR(QuarterlyDataCVM!AV121*OFFSET(AnnualDataCP!AV$14,PYPQly!$B117,0)/OFFSET(AnnualDataCVM!AV$14,PYPQly!$B117,0)),"",QuarterlyDataCVM!AV121*OFFSET(AnnualDataCP!AV$14,PYPQly!$B117,0)/OFFSET(AnnualDataCVM!AV$14,PYPQly!$B117,0))</f>
        <v>846.28980032379923</v>
      </c>
      <c r="AW121" s="18">
        <f ca="1">IF(ISERROR(QuarterlyDataCVM!AW121*OFFSET(AnnualDataCP!AW$14,PYPQly!$B117,0)/OFFSET(AnnualDataCVM!AW$14,PYPQly!$B117,0)),"",QuarterlyDataCVM!AW121*OFFSET(AnnualDataCP!AW$14,PYPQly!$B117,0)/OFFSET(AnnualDataCVM!AW$14,PYPQly!$B117,0))</f>
        <v>576.3491067117335</v>
      </c>
      <c r="AX121" s="18">
        <f ca="1">IF(ISERROR(QuarterlyDataCVM!AX121*OFFSET(AnnualDataCP!AX$14,PYPQly!$B117,0)/OFFSET(AnnualDataCVM!AX$14,PYPQly!$B117,0)),"",QuarterlyDataCVM!AX121*OFFSET(AnnualDataCP!AX$14,PYPQly!$B117,0)/OFFSET(AnnualDataCVM!AX$14,PYPQly!$B117,0))</f>
        <v>2897.1396396396394</v>
      </c>
      <c r="AY121" s="18">
        <f ca="1">IF(ISERROR(QuarterlyDataCVM!AY121*OFFSET(AnnualDataCP!AY$14,PYPQly!$B117,0)/OFFSET(AnnualDataCVM!AY$14,PYPQly!$B117,0)),"",QuarterlyDataCVM!AY121*OFFSET(AnnualDataCP!AY$14,PYPQly!$B117,0)/OFFSET(AnnualDataCVM!AY$14,PYPQly!$B117,0))</f>
        <v>2897.1396396396394</v>
      </c>
      <c r="AZ121" s="18">
        <f ca="1">IF(ISERROR(QuarterlyDataCVM!AZ121*OFFSET(AnnualDataCP!AZ$14,PYPQly!$B117,0)/OFFSET(AnnualDataCVM!AZ$14,PYPQly!$B117,0)),"",QuarterlyDataCVM!AZ121*OFFSET(AnnualDataCP!AZ$14,PYPQly!$B117,0)/OFFSET(AnnualDataCVM!AZ$14,PYPQly!$B117,0))</f>
        <v>3502.7950315110656</v>
      </c>
      <c r="BA121" s="18">
        <f ca="1">IF(ISERROR(QuarterlyDataCVM!BA121*OFFSET(AnnualDataCP!BA$14,PYPQly!$B117,0)/OFFSET(AnnualDataCVM!BA$14,PYPQly!$B117,0)),"",QuarterlyDataCVM!BA121*OFFSET(AnnualDataCP!BA$14,PYPQly!$B117,0)/OFFSET(AnnualDataCVM!BA$14,PYPQly!$B117,0))</f>
        <v>2045.3625015298005</v>
      </c>
      <c r="BB121" s="18">
        <f ca="1">IF(ISERROR(QuarterlyDataCVM!BB121*OFFSET(AnnualDataCP!BB$14,PYPQly!$B117,0)/OFFSET(AnnualDataCVM!BB$14,PYPQly!$B117,0)),"",QuarterlyDataCVM!BB121*OFFSET(AnnualDataCP!BB$14,PYPQly!$B117,0)/OFFSET(AnnualDataCVM!BB$14,PYPQly!$B117,0))</f>
        <v>1458.7838827838827</v>
      </c>
      <c r="BC121" s="18">
        <f ca="1">IF(ISERROR(QuarterlyDataCVM!BC121*OFFSET(AnnualDataCP!BC$14,PYPQly!$B117,0)/OFFSET(AnnualDataCVM!BC$14,PYPQly!$B117,0)),"",QuarterlyDataCVM!BC121*OFFSET(AnnualDataCP!BC$14,PYPQly!$B117,0)/OFFSET(AnnualDataCVM!BC$14,PYPQly!$B117,0))</f>
        <v>582.52348178137652</v>
      </c>
      <c r="BD121" s="18">
        <f ca="1">IF(ISERROR(QuarterlyDataCVM!BD121*OFFSET(AnnualDataCP!BD$14,PYPQly!$B117,0)/OFFSET(AnnualDataCVM!BD$14,PYPQly!$B117,0)),"",QuarterlyDataCVM!BD121*OFFSET(AnnualDataCP!BD$14,PYPQly!$B117,0)/OFFSET(AnnualDataCVM!BD$14,PYPQly!$B117,0))</f>
        <v>877.35976015989343</v>
      </c>
      <c r="BE121" s="18">
        <f ca="1">IF(ISERROR(QuarterlyDataCVM!BE121*OFFSET(AnnualDataCP!BE$14,PYPQly!$B117,0)/OFFSET(AnnualDataCVM!BE$14,PYPQly!$B117,0)),"",QuarterlyDataCVM!BE121*OFFSET(AnnualDataCP!BE$14,PYPQly!$B117,0)/OFFSET(AnnualDataCVM!BE$14,PYPQly!$B117,0))</f>
        <v>4830.799786335162</v>
      </c>
      <c r="BF121" s="18">
        <f ca="1">IF(ISERROR(QuarterlyDataCVM!BF121*OFFSET(AnnualDataCP!BF$14,PYPQly!$B117,0)/OFFSET(AnnualDataCVM!BF$14,PYPQly!$B117,0)),"",QuarterlyDataCVM!BF121*OFFSET(AnnualDataCP!BF$14,PYPQly!$B117,0)/OFFSET(AnnualDataCVM!BF$14,PYPQly!$B117,0))</f>
        <v>916.638671875</v>
      </c>
      <c r="BG121" s="18">
        <f ca="1">IF(ISERROR(QuarterlyDataCVM!BG121*OFFSET(AnnualDataCP!BG$14,PYPQly!$B117,0)/OFFSET(AnnualDataCVM!BG$14,PYPQly!$B117,0)),"",QuarterlyDataCVM!BG121*OFFSET(AnnualDataCP!BG$14,PYPQly!$B117,0)/OFFSET(AnnualDataCVM!BG$14,PYPQly!$B117,0))</f>
        <v>492.08594575554775</v>
      </c>
      <c r="BH121" s="18">
        <f ca="1">IF(ISERROR(QuarterlyDataCVM!BH121*OFFSET(AnnualDataCP!BH$14,PYPQly!$B117,0)/OFFSET(AnnualDataCVM!BH$14,PYPQly!$B117,0)),"",QuarterlyDataCVM!BH121*OFFSET(AnnualDataCP!BH$14,PYPQly!$B117,0)/OFFSET(AnnualDataCVM!BH$14,PYPQly!$B117,0))</f>
        <v>424.1339977851606</v>
      </c>
      <c r="BI121" s="18">
        <f ca="1">IF(ISERROR(QuarterlyDataCVM!BI121*OFFSET(AnnualDataCP!BI$14,PYPQly!$B117,0)/OFFSET(AnnualDataCVM!BI$14,PYPQly!$B117,0)),"",QuarterlyDataCVM!BI121*OFFSET(AnnualDataCP!BI$14,PYPQly!$B117,0)/OFFSET(AnnualDataCVM!BI$14,PYPQly!$B117,0))</f>
        <v>3917.2637657635159</v>
      </c>
      <c r="BJ121" s="18">
        <f ca="1">IF(ISERROR(QuarterlyDataCVM!BJ121*OFFSET(AnnualDataCP!BJ$14,PYPQly!$B117,0)/OFFSET(AnnualDataCVM!BJ$14,PYPQly!$B117,0)),"",QuarterlyDataCVM!BJ121*OFFSET(AnnualDataCP!BJ$14,PYPQly!$B117,0)/OFFSET(AnnualDataCVM!BJ$14,PYPQly!$B117,0))</f>
        <v>3642.7446721867791</v>
      </c>
      <c r="BK121" s="18">
        <f ca="1">IF(ISERROR(QuarterlyDataCVM!BK121*OFFSET(AnnualDataCP!BK$14,PYPQly!$B117,0)/OFFSET(AnnualDataCVM!BK$14,PYPQly!$B117,0)),"",QuarterlyDataCVM!BK121*OFFSET(AnnualDataCP!BK$14,PYPQly!$B117,0)/OFFSET(AnnualDataCVM!BK$14,PYPQly!$B117,0))</f>
        <v>273.99923664122139</v>
      </c>
      <c r="BL121" s="18">
        <f ca="1">IF(ISERROR(QuarterlyDataCVM!BL121*OFFSET(AnnualDataCP!BL$14,PYPQly!$B117,0)/OFFSET(AnnualDataCVM!BL$14,PYPQly!$B117,0)),"",QuarterlyDataCVM!BL121*OFFSET(AnnualDataCP!BL$14,PYPQly!$B117,0)/OFFSET(AnnualDataCVM!BL$14,PYPQly!$B117,0))</f>
        <v>2672.7331301697868</v>
      </c>
      <c r="BM121" s="18">
        <f ca="1">IF(ISERROR(QuarterlyDataCVM!BM121*OFFSET(AnnualDataCP!BM$14,PYPQly!$B117,0)/OFFSET(AnnualDataCVM!BM$14,PYPQly!$B117,0)),"",QuarterlyDataCVM!BM121*OFFSET(AnnualDataCP!BM$14,PYPQly!$B117,0)/OFFSET(AnnualDataCVM!BM$14,PYPQly!$B117,0))</f>
        <v>2672.7331301697868</v>
      </c>
      <c r="BN121" s="18">
        <f ca="1">IF(ISERROR(QuarterlyDataCVM!BN121*OFFSET(AnnualDataCP!BN$14,PYPQly!$B117,0)/OFFSET(AnnualDataCVM!BN$14,PYPQly!$B117,0)),"",QuarterlyDataCVM!BN121*OFFSET(AnnualDataCP!BN$14,PYPQly!$B117,0)/OFFSET(AnnualDataCVM!BN$14,PYPQly!$B117,0))</f>
        <v>1044.2236944660951</v>
      </c>
      <c r="BO121" s="18">
        <f ca="1">IF(ISERROR(QuarterlyDataCVM!BO121*OFFSET(AnnualDataCP!BO$14,PYPQly!$B117,0)/OFFSET(AnnualDataCVM!BO$14,PYPQly!$B117,0)),"",QuarterlyDataCVM!BO121*OFFSET(AnnualDataCP!BO$14,PYPQly!$B117,0)/OFFSET(AnnualDataCVM!BO$14,PYPQly!$B117,0))</f>
        <v>1044.2236944660951</v>
      </c>
      <c r="BP121" s="18">
        <f ca="1">IF(ISERROR(QuarterlyDataCVM!BP121*OFFSET(AnnualDataCP!BP$14,PYPQly!$B117,0)/OFFSET(AnnualDataCVM!BP$14,PYPQly!$B117,0)),"",QuarterlyDataCVM!BP121*OFFSET(AnnualDataCP!BP$14,PYPQly!$B117,0)/OFFSET(AnnualDataCVM!BP$14,PYPQly!$B117,0))</f>
        <v>3723.2558906691802</v>
      </c>
      <c r="BQ121" s="18">
        <f ca="1">IF(ISERROR(QuarterlyDataCVM!BQ121*OFFSET(AnnualDataCP!BQ$14,PYPQly!$B117,0)/OFFSET(AnnualDataCVM!BQ$14,PYPQly!$B117,0)),"",QuarterlyDataCVM!BQ121*OFFSET(AnnualDataCP!BQ$14,PYPQly!$B117,0)/OFFSET(AnnualDataCVM!BQ$14,PYPQly!$B117,0))</f>
        <v>3723.2558906691802</v>
      </c>
      <c r="BR121" s="18">
        <f ca="1">IF(ISERROR(QuarterlyDataCVM!BR121*OFFSET(AnnualDataCP!BR$14,PYPQly!$B117,0)/OFFSET(AnnualDataCVM!BR$14,PYPQly!$B117,0)),"",QuarterlyDataCVM!BR121*OFFSET(AnnualDataCP!BR$14,PYPQly!$B117,0)/OFFSET(AnnualDataCVM!BR$14,PYPQly!$B117,0))</f>
        <v>6615.4027225283753</v>
      </c>
      <c r="BS121" s="18">
        <f ca="1">IF(ISERROR(QuarterlyDataCVM!BS121*OFFSET(AnnualDataCP!BS$14,PYPQly!$B117,0)/OFFSET(AnnualDataCVM!BS$14,PYPQly!$B117,0)),"",QuarterlyDataCVM!BS121*OFFSET(AnnualDataCP!BS$14,PYPQly!$B117,0)/OFFSET(AnnualDataCVM!BS$14,PYPQly!$B117,0))</f>
        <v>4098.6619718309857</v>
      </c>
      <c r="BT121" s="18">
        <f ca="1">IF(ISERROR(QuarterlyDataCVM!BT121*OFFSET(AnnualDataCP!BT$14,PYPQly!$B117,0)/OFFSET(AnnualDataCVM!BT$14,PYPQly!$B117,0)),"",QuarterlyDataCVM!BT121*OFFSET(AnnualDataCP!BT$14,PYPQly!$B117,0)/OFFSET(AnnualDataCVM!BT$14,PYPQly!$B117,0))</f>
        <v>2517.5873132276101</v>
      </c>
      <c r="BU121" s="18">
        <f ca="1">IF(ISERROR(QuarterlyDataCVM!BU121*OFFSET(AnnualDataCP!BU$14,PYPQly!$B117,0)/OFFSET(AnnualDataCVM!BU$14,PYPQly!$B117,0)),"",QuarterlyDataCVM!BU121*OFFSET(AnnualDataCP!BU$14,PYPQly!$B117,0)/OFFSET(AnnualDataCVM!BU$14,PYPQly!$B117,0))</f>
        <v>266.91220320265046</v>
      </c>
      <c r="BV121" s="18">
        <f ca="1">IF(ISERROR(QuarterlyDataCVM!BV121*OFFSET(AnnualDataCP!BV$14,PYPQly!$B117,0)/OFFSET(AnnualDataCVM!BV$14,PYPQly!$B117,0)),"",QuarterlyDataCVM!BV121*OFFSET(AnnualDataCP!BV$14,PYPQly!$B117,0)/OFFSET(AnnualDataCVM!BV$14,PYPQly!$B117,0))</f>
        <v>2019.1387642388679</v>
      </c>
      <c r="BW121" s="18">
        <f ca="1">IF(ISERROR(QuarterlyDataCVM!BW121*OFFSET(AnnualDataCP!BW$14,PYPQly!$B117,0)/OFFSET(AnnualDataCVM!BW$14,PYPQly!$B117,0)),"",QuarterlyDataCVM!BW121*OFFSET(AnnualDataCP!BW$14,PYPQly!$B117,0)/OFFSET(AnnualDataCVM!BW$14,PYPQly!$B117,0))</f>
        <v>231.92696629213484</v>
      </c>
      <c r="BX121" s="18">
        <f ca="1">IF(ISERROR(QuarterlyDataCVM!BX121*OFFSET(AnnualDataCP!BX$14,PYPQly!$B117,0)/OFFSET(AnnualDataCVM!BX$14,PYPQly!$B117,0)),"",QuarterlyDataCVM!BX121*OFFSET(AnnualDataCP!BX$14,PYPQly!$B117,0)/OFFSET(AnnualDataCVM!BX$14,PYPQly!$B117,0))</f>
        <v>4272.0872474903954</v>
      </c>
      <c r="BY121" s="18">
        <f ca="1">IF(ISERROR(QuarterlyDataCVM!BY121*OFFSET(AnnualDataCP!BY$14,PYPQly!$B117,0)/OFFSET(AnnualDataCVM!BY$14,PYPQly!$B117,0)),"",QuarterlyDataCVM!BY121*OFFSET(AnnualDataCP!BY$14,PYPQly!$B117,0)/OFFSET(AnnualDataCVM!BY$14,PYPQly!$B117,0))</f>
        <v>2384.0957251206619</v>
      </c>
      <c r="BZ121" s="18">
        <f ca="1">IF(ISERROR(QuarterlyDataCVM!BZ121*OFFSET(AnnualDataCP!BZ$14,PYPQly!$B117,0)/OFFSET(AnnualDataCVM!BZ$14,PYPQly!$B117,0)),"",QuarterlyDataCVM!BZ121*OFFSET(AnnualDataCP!BZ$14,PYPQly!$B117,0)/OFFSET(AnnualDataCVM!BZ$14,PYPQly!$B117,0))</f>
        <v>1088.3187050359713</v>
      </c>
      <c r="CA121" s="18">
        <f ca="1">IF(ISERROR(QuarterlyDataCVM!CA121*OFFSET(AnnualDataCP!CA$14,PYPQly!$B117,0)/OFFSET(AnnualDataCVM!CA$14,PYPQly!$B117,0)),"",QuarterlyDataCVM!CA121*OFFSET(AnnualDataCP!CA$14,PYPQly!$B117,0)/OFFSET(AnnualDataCVM!CA$14,PYPQly!$B117,0))</f>
        <v>1296.5562913907286</v>
      </c>
      <c r="CB121" s="18">
        <f ca="1">IF(ISERROR(QuarterlyDataCVM!CB121*OFFSET(AnnualDataCP!CB$14,PYPQly!$B117,0)/OFFSET(AnnualDataCVM!CB$14,PYPQly!$B117,0)),"",QuarterlyDataCVM!CB121*OFFSET(AnnualDataCP!CB$14,PYPQly!$B117,0)/OFFSET(AnnualDataCVM!CB$14,PYPQly!$B117,0))</f>
        <v>1887.6120805369128</v>
      </c>
      <c r="CC121" s="18">
        <f ca="1">IF(ISERROR(QuarterlyDataCVM!CC121*OFFSET(AnnualDataCP!CC$14,PYPQly!$B117,0)/OFFSET(AnnualDataCVM!CC$14,PYPQly!$B117,0)),"",QuarterlyDataCVM!CC121*OFFSET(AnnualDataCP!CC$14,PYPQly!$B117,0)/OFFSET(AnnualDataCVM!CC$14,PYPQly!$B117,0))</f>
        <v>213.74784110535407</v>
      </c>
      <c r="CD121" s="18">
        <f ca="1">IF(ISERROR(QuarterlyDataCVM!CD121*OFFSET(AnnualDataCP!CD$14,PYPQly!$B117,0)/OFFSET(AnnualDataCVM!CD$14,PYPQly!$B117,0)),"",QuarterlyDataCVM!CD121*OFFSET(AnnualDataCP!CD$14,PYPQly!$B117,0)/OFFSET(AnnualDataCVM!CD$14,PYPQly!$B117,0))</f>
        <v>448.47230494341869</v>
      </c>
      <c r="CE121" s="18">
        <f ca="1">IF(ISERROR(QuarterlyDataCVM!CE121*OFFSET(AnnualDataCP!CE$14,PYPQly!$B117,0)/OFFSET(AnnualDataCVM!CE$14,PYPQly!$B117,0)),"",QuarterlyDataCVM!CE121*OFFSET(AnnualDataCP!CE$14,PYPQly!$B117,0)/OFFSET(AnnualDataCVM!CE$14,PYPQly!$B117,0))</f>
        <v>1224.6055209260908</v>
      </c>
      <c r="CF121" s="18">
        <f ca="1">IF(ISERROR(QuarterlyDataCVM!CF121*OFFSET(AnnualDataCP!CF$14,PYPQly!$B117,0)/OFFSET(AnnualDataCVM!CF$14,PYPQly!$B117,0)),"",QuarterlyDataCVM!CF121*OFFSET(AnnualDataCP!CF$14,PYPQly!$B117,0)/OFFSET(AnnualDataCVM!CF$14,PYPQly!$B117,0))</f>
        <v>7401.9083941200433</v>
      </c>
      <c r="CG121" s="18">
        <f ca="1">IF(ISERROR(QuarterlyDataCVM!CG121*OFFSET(AnnualDataCP!CG$14,PYPQly!$B117,0)/OFFSET(AnnualDataCVM!CG$14,PYPQly!$B117,0)),"",QuarterlyDataCVM!CG121*OFFSET(AnnualDataCP!CG$14,PYPQly!$B117,0)/OFFSET(AnnualDataCVM!CG$14,PYPQly!$B117,0))</f>
        <v>7401.9083941200433</v>
      </c>
      <c r="CH121" s="18">
        <f ca="1">IF(ISERROR(QuarterlyDataCVM!CH121*OFFSET(AnnualDataCP!CH$14,PYPQly!$B117,0)/OFFSET(AnnualDataCVM!CH$14,PYPQly!$B117,0)),"",QuarterlyDataCVM!CH121*OFFSET(AnnualDataCP!CH$14,PYPQly!$B117,0)/OFFSET(AnnualDataCVM!CH$14,PYPQly!$B117,0))</f>
        <v>5575.1990338613032</v>
      </c>
      <c r="CI121" s="18">
        <f ca="1">IF(ISERROR(QuarterlyDataCVM!CI121*OFFSET(AnnualDataCP!CI$14,PYPQly!$B117,0)/OFFSET(AnnualDataCVM!CI$14,PYPQly!$B117,0)),"",QuarterlyDataCVM!CI121*OFFSET(AnnualDataCP!CI$14,PYPQly!$B117,0)/OFFSET(AnnualDataCVM!CI$14,PYPQly!$B117,0))</f>
        <v>1823.716738197425</v>
      </c>
      <c r="CJ121" s="18">
        <f ca="1">IF(ISERROR(QuarterlyDataCVM!CJ121*OFFSET(AnnualDataCP!CJ$14,PYPQly!$B117,0)/OFFSET(AnnualDataCVM!CJ$14,PYPQly!$B117,0)),"",QuarterlyDataCVM!CJ121*OFFSET(AnnualDataCP!CJ$14,PYPQly!$B117,0)/OFFSET(AnnualDataCVM!CJ$14,PYPQly!$B117,0))</f>
        <v>5919.2212825933757</v>
      </c>
      <c r="CK121" s="18">
        <f ca="1">IF(ISERROR(QuarterlyDataCVM!CK121*OFFSET(AnnualDataCP!CK$14,PYPQly!$B117,0)/OFFSET(AnnualDataCVM!CK$14,PYPQly!$B117,0)),"",QuarterlyDataCVM!CK121*OFFSET(AnnualDataCP!CK$14,PYPQly!$B117,0)/OFFSET(AnnualDataCVM!CK$14,PYPQly!$B117,0))</f>
        <v>1804.6506501547988</v>
      </c>
      <c r="CL121" s="18">
        <f ca="1">IF(ISERROR(QuarterlyDataCVM!CL121*OFFSET(AnnualDataCP!CL$14,PYPQly!$B117,0)/OFFSET(AnnualDataCVM!CL$14,PYPQly!$B117,0)),"",QuarterlyDataCVM!CL121*OFFSET(AnnualDataCP!CL$14,PYPQly!$B117,0)/OFFSET(AnnualDataCVM!CL$14,PYPQly!$B117,0))</f>
        <v>4113.624404194471</v>
      </c>
      <c r="CM121" s="18">
        <f ca="1">IF(ISERROR(QuarterlyDataCVM!CM121*OFFSET(AnnualDataCP!CM$14,PYPQly!$B117,0)/OFFSET(AnnualDataCVM!CM$14,PYPQly!$B117,0)),"",QuarterlyDataCVM!CM121*OFFSET(AnnualDataCP!CM$14,PYPQly!$B117,0)/OFFSET(AnnualDataCVM!CM$14,PYPQly!$B117,0))</f>
        <v>2248.707527185426</v>
      </c>
      <c r="CN121" s="18">
        <f ca="1">IF(ISERROR(QuarterlyDataCVM!CN121*OFFSET(AnnualDataCP!CN$14,PYPQly!$B117,0)/OFFSET(AnnualDataCVM!CN$14,PYPQly!$B117,0)),"",QuarterlyDataCVM!CN121*OFFSET(AnnualDataCP!CN$14,PYPQly!$B117,0)/OFFSET(AnnualDataCVM!CN$14,PYPQly!$B117,0))</f>
        <v>1764.0311773553944</v>
      </c>
      <c r="CO121" s="18">
        <f ca="1">IF(ISERROR(QuarterlyDataCVM!CO121*OFFSET(AnnualDataCP!CO$14,PYPQly!$B117,0)/OFFSET(AnnualDataCVM!CO$14,PYPQly!$B117,0)),"",QuarterlyDataCVM!CO121*OFFSET(AnnualDataCP!CO$14,PYPQly!$B117,0)/OFFSET(AnnualDataCVM!CO$14,PYPQly!$B117,0))</f>
        <v>101.59722222222223</v>
      </c>
      <c r="CP121" s="18">
        <f ca="1">IF(ISERROR(QuarterlyDataCVM!CP121*OFFSET(AnnualDataCP!CP$14,PYPQly!$B117,0)/OFFSET(AnnualDataCVM!CP$14,PYPQly!$B117,0)),"",QuarterlyDataCVM!CP121*OFFSET(AnnualDataCP!CP$14,PYPQly!$B117,0)/OFFSET(AnnualDataCVM!CP$14,PYPQly!$B117,0))</f>
        <v>28708.492001326391</v>
      </c>
      <c r="CQ121" s="18">
        <f ca="1">IF(ISERROR(QuarterlyDataCVM!CQ121*OFFSET(AnnualDataCP!CQ$14,PYPQly!$B117,0)/OFFSET(AnnualDataCVM!CQ$14,PYPQly!$B117,0)),"",QuarterlyDataCVM!CQ121*OFFSET(AnnualDataCP!CQ$14,PYPQly!$B117,0)/OFFSET(AnnualDataCVM!CQ$14,PYPQly!$B117,0))</f>
        <v>9851.2521953474043</v>
      </c>
      <c r="CR121" s="18">
        <f ca="1">IF(ISERROR(QuarterlyDataCVM!CR121*OFFSET(AnnualDataCP!CR$14,PYPQly!$B117,0)/OFFSET(AnnualDataCVM!CR$14,PYPQly!$B117,0)),"",QuarterlyDataCVM!CR121*OFFSET(AnnualDataCP!CR$14,PYPQly!$B117,0)/OFFSET(AnnualDataCVM!CR$14,PYPQly!$B117,0))</f>
        <v>5569.5121154115504</v>
      </c>
      <c r="CS121" s="18">
        <f ca="1">IF(ISERROR(QuarterlyDataCVM!CS121*OFFSET(AnnualDataCP!CS$14,PYPQly!$B117,0)/OFFSET(AnnualDataCVM!CS$14,PYPQly!$B117,0)),"",QuarterlyDataCVM!CS121*OFFSET(AnnualDataCP!CS$14,PYPQly!$B117,0)/OFFSET(AnnualDataCVM!CS$14,PYPQly!$B117,0))</f>
        <v>13288.460472108871</v>
      </c>
      <c r="CT121" s="18">
        <f ca="1">IF(ISERROR(QuarterlyDataCVM!CT121*OFFSET(AnnualDataCP!CT$14,PYPQly!$B117,0)/OFFSET(AnnualDataCVM!CT$14,PYPQly!$B117,0)),"",QuarterlyDataCVM!CT121*OFFSET(AnnualDataCP!CT$14,PYPQly!$B117,0)/OFFSET(AnnualDataCVM!CT$14,PYPQly!$B117,0))</f>
        <v>342161.18517140538</v>
      </c>
      <c r="CU121" s="18">
        <f ca="1">IF(ISERROR(QuarterlyDataCVM!CU121*OFFSET(AnnualDataCP!CU$14,PYPQly!$B117,0)/OFFSET(AnnualDataCVM!CU$14,PYPQly!$B117,0)),"",QuarterlyDataCVM!CU121*OFFSET(AnnualDataCP!CU$14,PYPQly!$B117,0)/OFFSET(AnnualDataCVM!CU$14,PYPQly!$B117,0))</f>
        <v>75076.524094156674</v>
      </c>
      <c r="CV121" s="18">
        <f ca="1">IF(ISERROR(QuarterlyDataCVM!CV121*OFFSET(AnnualDataCP!CV$14,PYPQly!$B117,0)/OFFSET(AnnualDataCVM!CV$14,PYPQly!$B117,0)),"",QuarterlyDataCVM!CV121*OFFSET(AnnualDataCP!CV$14,PYPQly!$B117,0)/OFFSET(AnnualDataCVM!CV$14,PYPQly!$B117,0))</f>
        <v>46550.230353412211</v>
      </c>
      <c r="CW121" s="18">
        <f ca="1">IF(ISERROR(QuarterlyDataCVM!CW121*OFFSET(AnnualDataCP!CW$14,PYPQly!$B117,0)/OFFSET(AnnualDataCVM!CW$14,PYPQly!$B117,0)),"",QuarterlyDataCVM!CW121*OFFSET(AnnualDataCP!CW$14,PYPQly!$B117,0)/OFFSET(AnnualDataCVM!CW$14,PYPQly!$B117,0))</f>
        <v>7674.5895535076679</v>
      </c>
      <c r="CX121" s="18">
        <f ca="1">IF(ISERROR(QuarterlyDataCVM!CX121*OFFSET(AnnualDataCP!CX$14,PYPQly!$B117,0)/OFFSET(AnnualDataCVM!CX$14,PYPQly!$B117,0)),"",QuarterlyDataCVM!CX121*OFFSET(AnnualDataCP!CX$14,PYPQly!$B117,0)/OFFSET(AnnualDataCVM!CX$14,PYPQly!$B117,0))</f>
        <v>14713.769122741316</v>
      </c>
      <c r="CY121" s="18">
        <f ca="1">IF(ISERROR(QuarterlyDataCVM!CY121*OFFSET(AnnualDataCP!CY$14,PYPQly!$B117,0)/OFFSET(AnnualDataCVM!CY$14,PYPQly!$B117,0)),"",QuarterlyDataCVM!CY121*OFFSET(AnnualDataCP!CY$14,PYPQly!$B117,0)/OFFSET(AnnualDataCVM!CY$14,PYPQly!$B117,0))</f>
        <v>24162.319512168033</v>
      </c>
      <c r="CZ121" s="18">
        <f ca="1">IF(ISERROR(QuarterlyDataCVM!CZ121*OFFSET(AnnualDataCP!CZ$14,PYPQly!$B117,0)/OFFSET(AnnualDataCVM!CZ$14,PYPQly!$B117,0)),"",QuarterlyDataCVM!CZ121*OFFSET(AnnualDataCP!CZ$14,PYPQly!$B117,0)/OFFSET(AnnualDataCVM!CZ$14,PYPQly!$B117,0))</f>
        <v>16641.940384213824</v>
      </c>
      <c r="DA121" s="18">
        <f ca="1">IF(ISERROR(QuarterlyDataCVM!DA121*OFFSET(AnnualDataCP!DA$14,PYPQly!$B117,0)/OFFSET(AnnualDataCVM!DA$14,PYPQly!$B117,0)),"",QuarterlyDataCVM!DA121*OFFSET(AnnualDataCP!DA$14,PYPQly!$B117,0)/OFFSET(AnnualDataCVM!DA$14,PYPQly!$B117,0))</f>
        <v>6630.6093765686173</v>
      </c>
      <c r="DB121" s="18">
        <f ca="1">IF(ISERROR(QuarterlyDataCVM!DB121*OFFSET(AnnualDataCP!DB$14,PYPQly!$B117,0)/OFFSET(AnnualDataCVM!DB$14,PYPQly!$B117,0)),"",QuarterlyDataCVM!DB121*OFFSET(AnnualDataCP!DB$14,PYPQly!$B117,0)/OFFSET(AnnualDataCVM!DB$14,PYPQly!$B117,0))</f>
        <v>1112.5956192080876</v>
      </c>
      <c r="DC121" s="18">
        <f ca="1">IF(ISERROR(QuarterlyDataCVM!DC121*OFFSET(AnnualDataCP!DC$14,PYPQly!$B117,0)/OFFSET(AnnualDataCVM!DC$14,PYPQly!$B117,0)),"",QuarterlyDataCVM!DC121*OFFSET(AnnualDataCP!DC$14,PYPQly!$B117,0)/OFFSET(AnnualDataCVM!DC$14,PYPQly!$B117,0))</f>
        <v>5519.1862815309942</v>
      </c>
      <c r="DD121" s="18">
        <f ca="1">IF(ISERROR(QuarterlyDataCVM!DD121*OFFSET(AnnualDataCP!DD$14,PYPQly!$B117,0)/OFFSET(AnnualDataCVM!DD$14,PYPQly!$B117,0)),"",QuarterlyDataCVM!DD121*OFFSET(AnnualDataCP!DD$14,PYPQly!$B117,0)/OFFSET(AnnualDataCVM!DD$14,PYPQly!$B117,0))</f>
        <v>1269.4461778471139</v>
      </c>
      <c r="DE121" s="18">
        <f ca="1">IF(ISERROR(QuarterlyDataCVM!DE121*OFFSET(AnnualDataCP!DE$14,PYPQly!$B117,0)/OFFSET(AnnualDataCVM!DE$14,PYPQly!$B117,0)),"",QuarterlyDataCVM!DE121*OFFSET(AnnualDataCP!DE$14,PYPQly!$B117,0)/OFFSET(AnnualDataCVM!DE$14,PYPQly!$B117,0))</f>
        <v>1285.0043140638481</v>
      </c>
      <c r="DF121" s="18">
        <f ca="1">IF(ISERROR(QuarterlyDataCVM!DF121*OFFSET(AnnualDataCP!DF$14,PYPQly!$B117,0)/OFFSET(AnnualDataCVM!DF$14,PYPQly!$B117,0)),"",QuarterlyDataCVM!DF121*OFFSET(AnnualDataCP!DF$14,PYPQly!$B117,0)/OFFSET(AnnualDataCVM!DF$14,PYPQly!$B117,0))</f>
        <v>4903.3362139739875</v>
      </c>
      <c r="DG121" s="18">
        <f ca="1">IF(ISERROR(QuarterlyDataCVM!DG121*OFFSET(AnnualDataCP!DG$14,PYPQly!$B117,0)/OFFSET(AnnualDataCVM!DG$14,PYPQly!$B117,0)),"",QuarterlyDataCVM!DG121*OFFSET(AnnualDataCP!DG$14,PYPQly!$B117,0)/OFFSET(AnnualDataCVM!DG$14,PYPQly!$B117,0))</f>
        <v>2556.1704249783174</v>
      </c>
      <c r="DH121" s="18">
        <f ca="1">IF(ISERROR(QuarterlyDataCVM!DH121*OFFSET(AnnualDataCP!DH$14,PYPQly!$B117,0)/OFFSET(AnnualDataCVM!DH$14,PYPQly!$B117,0)),"",QuarterlyDataCVM!DH121*OFFSET(AnnualDataCP!DH$14,PYPQly!$B117,0)/OFFSET(AnnualDataCVM!DH$14,PYPQly!$B117,0))</f>
        <v>11886.052559372625</v>
      </c>
      <c r="DI121" s="18">
        <f ca="1">IF(ISERROR(QuarterlyDataCVM!DI121*OFFSET(AnnualDataCP!DI$14,PYPQly!$B117,0)/OFFSET(AnnualDataCVM!DI$14,PYPQly!$B117,0)),"",QuarterlyDataCVM!DI121*OFFSET(AnnualDataCP!DI$14,PYPQly!$B117,0)/OFFSET(AnnualDataCVM!DI$14,PYPQly!$B117,0))</f>
        <v>3537.1114583333333</v>
      </c>
      <c r="DJ121" s="18">
        <f ca="1">IF(ISERROR(QuarterlyDataCVM!DJ121*OFFSET(AnnualDataCP!DJ$14,PYPQly!$B117,0)/OFFSET(AnnualDataCVM!DJ$14,PYPQly!$B117,0)),"",QuarterlyDataCVM!DJ121*OFFSET(AnnualDataCP!DJ$14,PYPQly!$B117,0)/OFFSET(AnnualDataCVM!DJ$14,PYPQly!$B117,0))</f>
        <v>8348.1869899743524</v>
      </c>
      <c r="DK121" s="18">
        <f ca="1">IF(ISERROR(QuarterlyDataCVM!DK121*OFFSET(AnnualDataCP!DK$14,PYPQly!$B117,0)/OFFSET(AnnualDataCVM!DK$14,PYPQly!$B117,0)),"",QuarterlyDataCVM!DK121*OFFSET(AnnualDataCP!DK$14,PYPQly!$B117,0)/OFFSET(AnnualDataCVM!DK$14,PYPQly!$B117,0))</f>
        <v>28576.217845732543</v>
      </c>
      <c r="DL121" s="18">
        <f ca="1">IF(ISERROR(QuarterlyDataCVM!DL121*OFFSET(AnnualDataCP!DL$14,PYPQly!$B117,0)/OFFSET(AnnualDataCVM!DL$14,PYPQly!$B117,0)),"",QuarterlyDataCVM!DL121*OFFSET(AnnualDataCP!DL$14,PYPQly!$B117,0)/OFFSET(AnnualDataCVM!DL$14,PYPQly!$B117,0))</f>
        <v>8346.4598795015754</v>
      </c>
      <c r="DM121" s="18">
        <f ca="1">IF(ISERROR(QuarterlyDataCVM!DM121*OFFSET(AnnualDataCP!DM$14,PYPQly!$B117,0)/OFFSET(AnnualDataCVM!DM$14,PYPQly!$B117,0)),"",QuarterlyDataCVM!DM121*OFFSET(AnnualDataCP!DM$14,PYPQly!$B117,0)/OFFSET(AnnualDataCVM!DM$14,PYPQly!$B117,0))</f>
        <v>2848.2622558788362</v>
      </c>
      <c r="DN121" s="18">
        <f ca="1">IF(ISERROR(QuarterlyDataCVM!DN121*OFFSET(AnnualDataCP!DN$14,PYPQly!$B117,0)/OFFSET(AnnualDataCVM!DN$14,PYPQly!$B117,0)),"",QuarterlyDataCVM!DN121*OFFSET(AnnualDataCP!DN$14,PYPQly!$B117,0)/OFFSET(AnnualDataCVM!DN$14,PYPQly!$B117,0))</f>
        <v>5499.4663674481781</v>
      </c>
      <c r="DO121" s="18">
        <f ca="1">IF(ISERROR(QuarterlyDataCVM!DO121*OFFSET(AnnualDataCP!DO$14,PYPQly!$B117,0)/OFFSET(AnnualDataCVM!DO$14,PYPQly!$B117,0)),"",QuarterlyDataCVM!DO121*OFFSET(AnnualDataCP!DO$14,PYPQly!$B117,0)/OFFSET(AnnualDataCVM!DO$14,PYPQly!$B117,0))</f>
        <v>3172.5858375483485</v>
      </c>
      <c r="DP121" s="18">
        <f ca="1">IF(ISERROR(QuarterlyDataCVM!DP121*OFFSET(AnnualDataCP!DP$14,PYPQly!$B117,0)/OFFSET(AnnualDataCVM!DP$14,PYPQly!$B117,0)),"",QuarterlyDataCVM!DP121*OFFSET(AnnualDataCP!DP$14,PYPQly!$B117,0)/OFFSET(AnnualDataCVM!DP$14,PYPQly!$B117,0))</f>
        <v>2332.8301636444053</v>
      </c>
      <c r="DQ121" s="18">
        <f ca="1">IF(ISERROR(QuarterlyDataCVM!DQ121*OFFSET(AnnualDataCP!DQ$14,PYPQly!$B117,0)/OFFSET(AnnualDataCVM!DQ$14,PYPQly!$B117,0)),"",QuarterlyDataCVM!DQ121*OFFSET(AnnualDataCP!DQ$14,PYPQly!$B117,0)/OFFSET(AnnualDataCVM!DQ$14,PYPQly!$B117,0))</f>
        <v>7341.4841779408389</v>
      </c>
      <c r="DR121" s="18">
        <f ca="1">IF(ISERROR(QuarterlyDataCVM!DR121*OFFSET(AnnualDataCP!DR$14,PYPQly!$B117,0)/OFFSET(AnnualDataCVM!DR$14,PYPQly!$B117,0)),"",QuarterlyDataCVM!DR121*OFFSET(AnnualDataCP!DR$14,PYPQly!$B117,0)/OFFSET(AnnualDataCVM!DR$14,PYPQly!$B117,0))</f>
        <v>7341.4841779408389</v>
      </c>
      <c r="DS121" s="18">
        <f ca="1">IF(ISERROR(QuarterlyDataCVM!DS121*OFFSET(AnnualDataCP!DS$14,PYPQly!$B117,0)/OFFSET(AnnualDataCVM!DS$14,PYPQly!$B117,0)),"",QuarterlyDataCVM!DS121*OFFSET(AnnualDataCP!DS$14,PYPQly!$B117,0)/OFFSET(AnnualDataCVM!DS$14,PYPQly!$B117,0))</f>
        <v>12886.981598832777</v>
      </c>
      <c r="DT121" s="18">
        <f ca="1">IF(ISERROR(QuarterlyDataCVM!DT121*OFFSET(AnnualDataCP!DT$14,PYPQly!$B117,0)/OFFSET(AnnualDataCVM!DT$14,PYPQly!$B117,0)),"",QuarterlyDataCVM!DT121*OFFSET(AnnualDataCP!DT$14,PYPQly!$B117,0)/OFFSET(AnnualDataCVM!DT$14,PYPQly!$B117,0))</f>
        <v>11029.87773116813</v>
      </c>
      <c r="DU121" s="18">
        <f ca="1">IF(ISERROR(QuarterlyDataCVM!DU121*OFFSET(AnnualDataCP!DU$14,PYPQly!$B117,0)/OFFSET(AnnualDataCVM!DU$14,PYPQly!$B117,0)),"",QuarterlyDataCVM!DU121*OFFSET(AnnualDataCP!DU$14,PYPQly!$B117,0)/OFFSET(AnnualDataCVM!DU$14,PYPQly!$B117,0))</f>
        <v>1854.9397127825964</v>
      </c>
      <c r="DV121" s="18">
        <f ca="1">IF(ISERROR(QuarterlyDataCVM!DV121*OFFSET(AnnualDataCP!DV$14,PYPQly!$B117,0)/OFFSET(AnnualDataCVM!DV$14,PYPQly!$B117,0)),"",QuarterlyDataCVM!DV121*OFFSET(AnnualDataCP!DV$14,PYPQly!$B117,0)/OFFSET(AnnualDataCVM!DV$14,PYPQly!$B117,0))</f>
        <v>31086.423310277394</v>
      </c>
      <c r="DW121" s="18">
        <f ca="1">IF(ISERROR(QuarterlyDataCVM!DW121*OFFSET(AnnualDataCP!DW$14,PYPQly!$B117,0)/OFFSET(AnnualDataCVM!DW$14,PYPQly!$B117,0)),"",QuarterlyDataCVM!DW121*OFFSET(AnnualDataCP!DW$14,PYPQly!$B117,0)/OFFSET(AnnualDataCVM!DW$14,PYPQly!$B117,0))</f>
        <v>18021.787777378817</v>
      </c>
      <c r="DX121" s="18">
        <f ca="1">IF(ISERROR(QuarterlyDataCVM!DX121*OFFSET(AnnualDataCP!DX$14,PYPQly!$B117,0)/OFFSET(AnnualDataCVM!DX$14,PYPQly!$B117,0)),"",QuarterlyDataCVM!DX121*OFFSET(AnnualDataCP!DX$14,PYPQly!$B117,0)/OFFSET(AnnualDataCVM!DX$14,PYPQly!$B117,0))</f>
        <v>6350.8123539330827</v>
      </c>
      <c r="DY121" s="18">
        <f ca="1">IF(ISERROR(QuarterlyDataCVM!DY121*OFFSET(AnnualDataCP!DY$14,PYPQly!$B117,0)/OFFSET(AnnualDataCVM!DY$14,PYPQly!$B117,0)),"",QuarterlyDataCVM!DY121*OFFSET(AnnualDataCP!DY$14,PYPQly!$B117,0)/OFFSET(AnnualDataCVM!DY$14,PYPQly!$B117,0))</f>
        <v>6350.7462576178923</v>
      </c>
      <c r="DZ121" s="18" t="str">
        <f ca="1">IF(ISERROR(QuarterlyDataCVM!DZ121*OFFSET(AnnualDataCP!DZ$14,PYPQly!$B117,0)/OFFSET(AnnualDataCVM!DZ$14,PYPQly!$B117,0)),"",QuarterlyDataCVM!DZ121*OFFSET(AnnualDataCP!DZ$14,PYPQly!$B117,0)/OFFSET(AnnualDataCVM!DZ$14,PYPQly!$B117,0))</f>
        <v/>
      </c>
      <c r="EA121" s="18">
        <f ca="1">IF(ISERROR(QuarterlyDataCVM!EA121*OFFSET(AnnualDataCP!EA$14,PYPQly!$B117,0)/OFFSET(AnnualDataCVM!EA$14,PYPQly!$B117,0)),"",QuarterlyDataCVM!EA121*OFFSET(AnnualDataCP!EA$14,PYPQly!$B117,0)/OFFSET(AnnualDataCVM!EA$14,PYPQly!$B117,0))</f>
        <v>6728.2423507889325</v>
      </c>
      <c r="EB121" s="18">
        <f ca="1">IF(ISERROR(QuarterlyDataCVM!EB121*OFFSET(AnnualDataCP!EB$14,PYPQly!$B117,0)/OFFSET(AnnualDataCVM!EB$14,PYPQly!$B117,0)),"",QuarterlyDataCVM!EB121*OFFSET(AnnualDataCP!EB$14,PYPQly!$B117,0)/OFFSET(AnnualDataCVM!EB$14,PYPQly!$B117,0))</f>
        <v>59588.735553697508</v>
      </c>
      <c r="EC121" s="18">
        <f ca="1">IF(ISERROR(QuarterlyDataCVM!EC121*OFFSET(AnnualDataCP!EC$14,PYPQly!$B117,0)/OFFSET(AnnualDataCVM!EC$14,PYPQly!$B117,0)),"",QuarterlyDataCVM!EC121*OFFSET(AnnualDataCP!EC$14,PYPQly!$B117,0)/OFFSET(AnnualDataCVM!EC$14,PYPQly!$B117,0))</f>
        <v>59588.735553697508</v>
      </c>
      <c r="ED121" s="18">
        <f ca="1">IF(ISERROR(QuarterlyDataCVM!ED121*OFFSET(AnnualDataCP!ED$14,PYPQly!$B117,0)/OFFSET(AnnualDataCVM!ED$14,PYPQly!$B117,0)),"",QuarterlyDataCVM!ED121*OFFSET(AnnualDataCP!ED$14,PYPQly!$B117,0)/OFFSET(AnnualDataCVM!ED$14,PYPQly!$B117,0))</f>
        <v>16090.530703720306</v>
      </c>
      <c r="EE121" s="18">
        <f ca="1">IF(ISERROR(QuarterlyDataCVM!EE121*OFFSET(AnnualDataCP!EE$14,PYPQly!$B117,0)/OFFSET(AnnualDataCVM!EE$14,PYPQly!$B117,0)),"",QuarterlyDataCVM!EE121*OFFSET(AnnualDataCP!EE$14,PYPQly!$B117,0)/OFFSET(AnnualDataCVM!EE$14,PYPQly!$B117,0))</f>
        <v>41769.578384654327</v>
      </c>
      <c r="EF121" s="18">
        <f ca="1">IF(ISERROR(QuarterlyDataCVM!EF121*OFFSET(AnnualDataCP!EF$14,PYPQly!$B117,0)/OFFSET(AnnualDataCVM!EF$14,PYPQly!$B117,0)),"",QuarterlyDataCVM!EF121*OFFSET(AnnualDataCP!EF$14,PYPQly!$B117,0)/OFFSET(AnnualDataCVM!EF$14,PYPQly!$B117,0))</f>
        <v>1726.3910290948277</v>
      </c>
      <c r="EG121" s="18">
        <f ca="1">IF(ISERROR(QuarterlyDataCVM!EG121*OFFSET(AnnualDataCP!EG$14,PYPQly!$B117,0)/OFFSET(AnnualDataCVM!EG$14,PYPQly!$B117,0)),"",QuarterlyDataCVM!EG121*OFFSET(AnnualDataCP!EG$14,PYPQly!$B117,0)/OFFSET(AnnualDataCVM!EG$14,PYPQly!$B117,0))</f>
        <v>55403.516721662359</v>
      </c>
      <c r="EH121" s="18">
        <f ca="1">IF(ISERROR(QuarterlyDataCVM!EH121*OFFSET(AnnualDataCP!EH$14,PYPQly!$B117,0)/OFFSET(AnnualDataCVM!EH$14,PYPQly!$B117,0)),"",QuarterlyDataCVM!EH121*OFFSET(AnnualDataCP!EH$14,PYPQly!$B117,0)/OFFSET(AnnualDataCVM!EH$14,PYPQly!$B117,0))</f>
        <v>33561.592040934076</v>
      </c>
      <c r="EI121" s="18">
        <f ca="1">IF(ISERROR(QuarterlyDataCVM!EI121*OFFSET(AnnualDataCP!EI$14,PYPQly!$B117,0)/OFFSET(AnnualDataCVM!EI$14,PYPQly!$B117,0)),"",QuarterlyDataCVM!EI121*OFFSET(AnnualDataCP!EI$14,PYPQly!$B117,0)/OFFSET(AnnualDataCVM!EI$14,PYPQly!$B117,0))</f>
        <v>23078.006105698652</v>
      </c>
      <c r="EJ121" s="18">
        <f ca="1">IF(ISERROR(QuarterlyDataCVM!EJ121*OFFSET(AnnualDataCP!EJ$14,PYPQly!$B117,0)/OFFSET(AnnualDataCVM!EJ$14,PYPQly!$B117,0)),"",QuarterlyDataCVM!EJ121*OFFSET(AnnualDataCP!EJ$14,PYPQly!$B117,0)/OFFSET(AnnualDataCVM!EJ$14,PYPQly!$B117,0))</f>
        <v>16983.020755848829</v>
      </c>
      <c r="EK121" s="18">
        <f ca="1">IF(ISERROR(QuarterlyDataCVM!EK121*OFFSET(AnnualDataCP!EK$14,PYPQly!$B117,0)/OFFSET(AnnualDataCVM!EK$14,PYPQly!$B117,0)),"",QuarterlyDataCVM!EK121*OFFSET(AnnualDataCP!EK$14,PYPQly!$B117,0)/OFFSET(AnnualDataCVM!EK$14,PYPQly!$B117,0))</f>
        <v>11230.965715380195</v>
      </c>
      <c r="EL121" s="18">
        <f ca="1">IF(ISERROR(QuarterlyDataCVM!EL121*OFFSET(AnnualDataCP!EL$14,PYPQly!$B117,0)/OFFSET(AnnualDataCVM!EL$14,PYPQly!$B117,0)),"",QuarterlyDataCVM!EL121*OFFSET(AnnualDataCP!EL$14,PYPQly!$B117,0)/OFFSET(AnnualDataCVM!EL$14,PYPQly!$B117,0))</f>
        <v>6291.8716443262801</v>
      </c>
      <c r="EM121" s="18">
        <f ca="1">IF(ISERROR(QuarterlyDataCVM!EM121*OFFSET(AnnualDataCP!EM$14,PYPQly!$B117,0)/OFFSET(AnnualDataCVM!EM$14,PYPQly!$B117,0)),"",QuarterlyDataCVM!EM121*OFFSET(AnnualDataCP!EM$14,PYPQly!$B117,0)/OFFSET(AnnualDataCVM!EM$14,PYPQly!$B117,0))</f>
        <v>4938.2603968333497</v>
      </c>
      <c r="EN121" s="18">
        <f ca="1">IF(ISERROR(QuarterlyDataCVM!EN121*OFFSET(AnnualDataCP!EN$14,PYPQly!$B117,0)/OFFSET(AnnualDataCVM!EN$14,PYPQly!$B117,0)),"",QuarterlyDataCVM!EN121*OFFSET(AnnualDataCP!EN$14,PYPQly!$B117,0)/OFFSET(AnnualDataCVM!EN$14,PYPQly!$B117,0))</f>
        <v>5752.7229838709682</v>
      </c>
      <c r="EO121" s="18">
        <f ca="1">IF(ISERROR(QuarterlyDataCVM!EO121*OFFSET(AnnualDataCP!EO$14,PYPQly!$B117,0)/OFFSET(AnnualDataCVM!EO$14,PYPQly!$B117,0)),"",QuarterlyDataCVM!EO121*OFFSET(AnnualDataCP!EO$14,PYPQly!$B117,0)/OFFSET(AnnualDataCVM!EO$14,PYPQly!$B117,0))</f>
        <v>6096.7861448376816</v>
      </c>
      <c r="EP121" s="18">
        <f ca="1">IF(ISERROR(QuarterlyDataCVM!EP121*OFFSET(AnnualDataCP!EP$14,PYPQly!$B117,0)/OFFSET(AnnualDataCVM!EP$14,PYPQly!$B117,0)),"",QuarterlyDataCVM!EP121*OFFSET(AnnualDataCP!EP$14,PYPQly!$B117,0)/OFFSET(AnnualDataCVM!EP$14,PYPQly!$B117,0))</f>
        <v>3166.615554987648</v>
      </c>
      <c r="EQ121" s="18">
        <f ca="1">IF(ISERROR(QuarterlyDataCVM!EQ121*OFFSET(AnnualDataCP!EQ$14,PYPQly!$B117,0)/OFFSET(AnnualDataCVM!EQ$14,PYPQly!$B117,0)),"",QuarterlyDataCVM!EQ121*OFFSET(AnnualDataCP!EQ$14,PYPQly!$B117,0)/OFFSET(AnnualDataCVM!EQ$14,PYPQly!$B117,0))</f>
        <v>3166.615554987648</v>
      </c>
      <c r="ER121" s="18">
        <f ca="1">IF(ISERROR(QuarterlyDataCVM!ER121*OFFSET(AnnualDataCP!ER$14,PYPQly!$B117,0)/OFFSET(AnnualDataCVM!ER$14,PYPQly!$B117,0)),"",QuarterlyDataCVM!ER121*OFFSET(AnnualDataCP!ER$14,PYPQly!$B117,0)/OFFSET(AnnualDataCVM!ER$14,PYPQly!$B117,0))</f>
        <v>7318.6575251502372</v>
      </c>
      <c r="ES121" s="18">
        <f ca="1">IF(ISERROR(QuarterlyDataCVM!ES121*OFFSET(AnnualDataCP!ES$14,PYPQly!$B117,0)/OFFSET(AnnualDataCVM!ES$14,PYPQly!$B117,0)),"",QuarterlyDataCVM!ES121*OFFSET(AnnualDataCP!ES$14,PYPQly!$B117,0)/OFFSET(AnnualDataCVM!ES$14,PYPQly!$B117,0))</f>
        <v>4612.9559851912791</v>
      </c>
      <c r="ET121" s="18">
        <f ca="1">IF(ISERROR(QuarterlyDataCVM!ET121*OFFSET(AnnualDataCP!ET$14,PYPQly!$B117,0)/OFFSET(AnnualDataCVM!ET$14,PYPQly!$B117,0)),"",QuarterlyDataCVM!ET121*OFFSET(AnnualDataCP!ET$14,PYPQly!$B117,0)/OFFSET(AnnualDataCVM!ET$14,PYPQly!$B117,0))</f>
        <v>2708.9123421092681</v>
      </c>
      <c r="EU121" s="18">
        <f ca="1">IF(ISERROR(QuarterlyDataCVM!EU121*OFFSET(AnnualDataCP!EU$14,PYPQly!$B117,0)/OFFSET(AnnualDataCVM!EU$14,PYPQly!$B117,0)),"",QuarterlyDataCVM!EU121*OFFSET(AnnualDataCP!EU$14,PYPQly!$B117,0)/OFFSET(AnnualDataCVM!EU$14,PYPQly!$B117,0))</f>
        <v>1959.5013321965257</v>
      </c>
      <c r="EV121" s="18">
        <f ca="1">IF(ISERROR(QuarterlyDataCVM!EV121*OFFSET(AnnualDataCP!EV$14,PYPQly!$B117,0)/OFFSET(AnnualDataCVM!EV$14,PYPQly!$B117,0)),"",QuarterlyDataCVM!EV121*OFFSET(AnnualDataCP!EV$14,PYPQly!$B117,0)/OFFSET(AnnualDataCVM!EV$14,PYPQly!$B117,0))</f>
        <v>749.46149718272068</v>
      </c>
      <c r="EW121" s="18">
        <f ca="1">IF(ISERROR(QuarterlyDataCVM!EW121*OFFSET(AnnualDataCP!EW$14,PYPQly!$B117,0)/OFFSET(AnnualDataCVM!EW$14,PYPQly!$B117,0)),"",QuarterlyDataCVM!EW121*OFFSET(AnnualDataCP!EW$14,PYPQly!$B117,0)/OFFSET(AnnualDataCVM!EW$14,PYPQly!$B117,0))</f>
        <v>21842.905651615132</v>
      </c>
      <c r="EX121" s="18">
        <f ca="1">IF(ISERROR(QuarterlyDataCVM!EX121*OFFSET(AnnualDataCP!EX$14,PYPQly!$B117,0)/OFFSET(AnnualDataCVM!EX$14,PYPQly!$B117,0)),"",QuarterlyDataCVM!EX121*OFFSET(AnnualDataCP!EX$14,PYPQly!$B117,0)/OFFSET(AnnualDataCVM!EX$14,PYPQly!$B117,0))</f>
        <v>4972.8473354826474</v>
      </c>
      <c r="EY121" s="18">
        <f ca="1">IF(ISERROR(QuarterlyDataCVM!EY121*OFFSET(AnnualDataCP!EY$14,PYPQly!$B117,0)/OFFSET(AnnualDataCVM!EY$14,PYPQly!$B117,0)),"",QuarterlyDataCVM!EY121*OFFSET(AnnualDataCP!EY$14,PYPQly!$B117,0)/OFFSET(AnnualDataCVM!EY$14,PYPQly!$B117,0))</f>
        <v>6485.8345236286277</v>
      </c>
      <c r="EZ121" s="18">
        <f ca="1">IF(ISERROR(QuarterlyDataCVM!EZ121*OFFSET(AnnualDataCP!EZ$14,PYPQly!$B117,0)/OFFSET(AnnualDataCVM!EZ$14,PYPQly!$B117,0)),"",QuarterlyDataCVM!EZ121*OFFSET(AnnualDataCP!EZ$14,PYPQly!$B117,0)/OFFSET(AnnualDataCVM!EZ$14,PYPQly!$B117,0))</f>
        <v>2452.7747562852746</v>
      </c>
      <c r="FA121" s="18">
        <f ca="1">IF(ISERROR(QuarterlyDataCVM!FA121*OFFSET(AnnualDataCP!FA$14,PYPQly!$B117,0)/OFFSET(AnnualDataCVM!FA$14,PYPQly!$B117,0)),"",QuarterlyDataCVM!FA121*OFFSET(AnnualDataCP!FA$14,PYPQly!$B117,0)/OFFSET(AnnualDataCVM!FA$14,PYPQly!$B117,0))</f>
        <v>7931.5739267339541</v>
      </c>
      <c r="FB121" s="18">
        <f ca="1">IF(ISERROR(QuarterlyDataCVM!FB121*OFFSET(AnnualDataCP!FB$14,PYPQly!$B117,0)/OFFSET(AnnualDataCVM!FB$14,PYPQly!$B117,0)),"",QuarterlyDataCVM!FB121*OFFSET(AnnualDataCP!FB$14,PYPQly!$B117,0)/OFFSET(AnnualDataCVM!FB$14,PYPQly!$B117,0))</f>
        <v>758.08428475486903</v>
      </c>
      <c r="FC121" s="18">
        <f ca="1">IF(ISERROR(QuarterlyDataCVM!FC121*OFFSET(AnnualDataCP!FC$14,PYPQly!$B117,0)/OFFSET(AnnualDataCVM!FC$14,PYPQly!$B117,0)),"",QuarterlyDataCVM!FC121*OFFSET(AnnualDataCP!FC$14,PYPQly!$B117,0)/OFFSET(AnnualDataCVM!FC$14,PYPQly!$B117,0))</f>
        <v>2313.2462203023756</v>
      </c>
      <c r="FD121" s="18">
        <f ca="1">IF(ISERROR(QuarterlyDataCVM!FD121*OFFSET(AnnualDataCP!FD$14,PYPQly!$B117,0)/OFFSET(AnnualDataCVM!FD$14,PYPQly!$B117,0)),"",QuarterlyDataCVM!FD121*OFFSET(AnnualDataCP!FD$14,PYPQly!$B117,0)/OFFSET(AnnualDataCVM!FD$14,PYPQly!$B117,0))</f>
        <v>4861.682635565262</v>
      </c>
      <c r="FE121" s="18">
        <f ca="1">IF(ISERROR(QuarterlyDataCVM!FE121*OFFSET(AnnualDataCP!FE$14,PYPQly!$B117,0)/OFFSET(AnnualDataCVM!FE$14,PYPQly!$B117,0)),"",QuarterlyDataCVM!FE121*OFFSET(AnnualDataCP!FE$14,PYPQly!$B117,0)/OFFSET(AnnualDataCVM!FE$14,PYPQly!$B117,0))</f>
        <v>77846.605487987574</v>
      </c>
      <c r="FF121" s="18">
        <f ca="1">IF(ISERROR(QuarterlyDataCVM!FF121*OFFSET(AnnualDataCP!FF$14,PYPQly!$B117,0)/OFFSET(AnnualDataCVM!FF$14,PYPQly!$B117,0)),"",QuarterlyDataCVM!FF121*OFFSET(AnnualDataCP!FF$14,PYPQly!$B117,0)/OFFSET(AnnualDataCVM!FF$14,PYPQly!$B117,0))</f>
        <v>20313.143799707927</v>
      </c>
      <c r="FG121" s="18">
        <f ca="1">IF(ISERROR(QuarterlyDataCVM!FG121*OFFSET(AnnualDataCP!FG$14,PYPQly!$B117,0)/OFFSET(AnnualDataCVM!FG$14,PYPQly!$B117,0)),"",QuarterlyDataCVM!FG121*OFFSET(AnnualDataCP!FG$14,PYPQly!$B117,0)/OFFSET(AnnualDataCVM!FG$14,PYPQly!$B117,0))</f>
        <v>20313.143799707927</v>
      </c>
      <c r="FH121" s="18">
        <f ca="1">IF(ISERROR(QuarterlyDataCVM!FH121*OFFSET(AnnualDataCP!FH$14,PYPQly!$B117,0)/OFFSET(AnnualDataCVM!FH$14,PYPQly!$B117,0)),"",QuarterlyDataCVM!FH121*OFFSET(AnnualDataCP!FH$14,PYPQly!$B117,0)/OFFSET(AnnualDataCVM!FH$14,PYPQly!$B117,0))</f>
        <v>25575.086821137465</v>
      </c>
      <c r="FI121" s="18">
        <f ca="1">IF(ISERROR(QuarterlyDataCVM!FI121*OFFSET(AnnualDataCP!FI$14,PYPQly!$B117,0)/OFFSET(AnnualDataCVM!FI$14,PYPQly!$B117,0)),"",QuarterlyDataCVM!FI121*OFFSET(AnnualDataCP!FI$14,PYPQly!$B117,0)/OFFSET(AnnualDataCVM!FI$14,PYPQly!$B117,0))</f>
        <v>25575.086821137465</v>
      </c>
      <c r="FJ121" s="18">
        <f ca="1">IF(ISERROR(QuarterlyDataCVM!FJ121*OFFSET(AnnualDataCP!FJ$14,PYPQly!$B117,0)/OFFSET(AnnualDataCVM!FJ$14,PYPQly!$B117,0)),"",QuarterlyDataCVM!FJ121*OFFSET(AnnualDataCP!FJ$14,PYPQly!$B117,0)/OFFSET(AnnualDataCVM!FJ$14,PYPQly!$B117,0))</f>
        <v>31958.649396674176</v>
      </c>
      <c r="FK121" s="18">
        <f ca="1">IF(ISERROR(QuarterlyDataCVM!FK121*OFFSET(AnnualDataCP!FK$14,PYPQly!$B117,0)/OFFSET(AnnualDataCVM!FK$14,PYPQly!$B117,0)),"",QuarterlyDataCVM!FK121*OFFSET(AnnualDataCP!FK$14,PYPQly!$B117,0)/OFFSET(AnnualDataCVM!FK$14,PYPQly!$B117,0))</f>
        <v>22304.847651186457</v>
      </c>
      <c r="FL121" s="18">
        <f ca="1">IF(ISERROR(QuarterlyDataCVM!FL121*OFFSET(AnnualDataCP!FL$14,PYPQly!$B117,0)/OFFSET(AnnualDataCVM!FL$14,PYPQly!$B117,0)),"",QuarterlyDataCVM!FL121*OFFSET(AnnualDataCP!FL$14,PYPQly!$B117,0)/OFFSET(AnnualDataCVM!FL$14,PYPQly!$B117,0))</f>
        <v>22304.847651186457</v>
      </c>
      <c r="FM121" s="18">
        <f ca="1">IF(ISERROR(QuarterlyDataCVM!FM121*OFFSET(AnnualDataCP!FM$14,PYPQly!$B117,0)/OFFSET(AnnualDataCVM!FM$14,PYPQly!$B117,0)),"",QuarterlyDataCVM!FM121*OFFSET(AnnualDataCP!FM$14,PYPQly!$B117,0)/OFFSET(AnnualDataCVM!FM$14,PYPQly!$B117,0))</f>
        <v>9655.476314250438</v>
      </c>
      <c r="FN121" s="18">
        <f ca="1">IF(ISERROR(QuarterlyDataCVM!FN121*OFFSET(AnnualDataCP!FN$14,PYPQly!$B117,0)/OFFSET(AnnualDataCVM!FN$14,PYPQly!$B117,0)),"",QuarterlyDataCVM!FN121*OFFSET(AnnualDataCP!FN$14,PYPQly!$B117,0)/OFFSET(AnnualDataCVM!FN$14,PYPQly!$B117,0))</f>
        <v>4373.2270767920809</v>
      </c>
      <c r="FO121" s="18">
        <f ca="1">IF(ISERROR(QuarterlyDataCVM!FO121*OFFSET(AnnualDataCP!FO$14,PYPQly!$B117,0)/OFFSET(AnnualDataCVM!FO$14,PYPQly!$B117,0)),"",QuarterlyDataCVM!FO121*OFFSET(AnnualDataCP!FO$14,PYPQly!$B117,0)/OFFSET(AnnualDataCVM!FO$14,PYPQly!$B117,0))</f>
        <v>5283.1457147028759</v>
      </c>
      <c r="FP121" s="18">
        <f ca="1">IF(ISERROR(QuarterlyDataCVM!FP121*OFFSET(AnnualDataCP!FP$14,PYPQly!$B117,0)/OFFSET(AnnualDataCVM!FP$14,PYPQly!$B117,0)),"",QuarterlyDataCVM!FP121*OFFSET(AnnualDataCP!FP$14,PYPQly!$B117,0)/OFFSET(AnnualDataCVM!FP$14,PYPQly!$B117,0))</f>
        <v>14582.817103885445</v>
      </c>
      <c r="FQ121" s="18">
        <f ca="1">IF(ISERROR(QuarterlyDataCVM!FQ121*OFFSET(AnnualDataCP!FQ$14,PYPQly!$B117,0)/OFFSET(AnnualDataCVM!FQ$14,PYPQly!$B117,0)),"",QuarterlyDataCVM!FQ121*OFFSET(AnnualDataCP!FQ$14,PYPQly!$B117,0)/OFFSET(AnnualDataCVM!FQ$14,PYPQly!$B117,0))</f>
        <v>6610.1622191238939</v>
      </c>
      <c r="FR121" s="18">
        <f ca="1">IF(ISERROR(QuarterlyDataCVM!FR121*OFFSET(AnnualDataCP!FR$14,PYPQly!$B117,0)/OFFSET(AnnualDataCVM!FR$14,PYPQly!$B117,0)),"",QuarterlyDataCVM!FR121*OFFSET(AnnualDataCP!FR$14,PYPQly!$B117,0)/OFFSET(AnnualDataCVM!FR$14,PYPQly!$B117,0))</f>
        <v>3944.8932203389832</v>
      </c>
      <c r="FS121" s="18">
        <f ca="1">IF(ISERROR(QuarterlyDataCVM!FS121*OFFSET(AnnualDataCP!FS$14,PYPQly!$B117,0)/OFFSET(AnnualDataCVM!FS$14,PYPQly!$B117,0)),"",QuarterlyDataCVM!FS121*OFFSET(AnnualDataCP!FS$14,PYPQly!$B117,0)/OFFSET(AnnualDataCVM!FS$14,PYPQly!$B117,0))</f>
        <v>1743.1897708216882</v>
      </c>
      <c r="FT121" s="18">
        <f ca="1">IF(ISERROR(QuarterlyDataCVM!FT121*OFFSET(AnnualDataCP!FT$14,PYPQly!$B117,0)/OFFSET(AnnualDataCVM!FT$14,PYPQly!$B117,0)),"",QuarterlyDataCVM!FT121*OFFSET(AnnualDataCP!FT$14,PYPQly!$B117,0)/OFFSET(AnnualDataCVM!FT$14,PYPQly!$B117,0))</f>
        <v>524.61942257217845</v>
      </c>
      <c r="FU121" s="18">
        <f ca="1">IF(ISERROR(QuarterlyDataCVM!FU121*OFFSET(AnnualDataCP!FU$14,PYPQly!$B117,0)/OFFSET(AnnualDataCVM!FU$14,PYPQly!$B117,0)),"",QuarterlyDataCVM!FU121*OFFSET(AnnualDataCP!FU$14,PYPQly!$B117,0)/OFFSET(AnnualDataCVM!FU$14,PYPQly!$B117,0))</f>
        <v>1676.7997085855188</v>
      </c>
      <c r="FV121" s="18">
        <f ca="1">IF(ISERROR(QuarterlyDataCVM!FV121*OFFSET(AnnualDataCP!FV$14,PYPQly!$B117,0)/OFFSET(AnnualDataCVM!FV$14,PYPQly!$B117,0)),"",QuarterlyDataCVM!FV121*OFFSET(AnnualDataCP!FV$14,PYPQly!$B117,0)/OFFSET(AnnualDataCVM!FV$14,PYPQly!$B117,0))</f>
        <v>2663.8729854794956</v>
      </c>
      <c r="FW121" s="18">
        <f ca="1">IF(ISERROR(QuarterlyDataCVM!FW121*OFFSET(AnnualDataCP!FW$14,PYPQly!$B117,0)/OFFSET(AnnualDataCVM!FW$14,PYPQly!$B117,0)),"",QuarterlyDataCVM!FW121*OFFSET(AnnualDataCP!FW$14,PYPQly!$B117,0)/OFFSET(AnnualDataCVM!FW$14,PYPQly!$B117,0))</f>
        <v>6671.8021473696135</v>
      </c>
      <c r="FX121" s="18">
        <f ca="1">IF(ISERROR(QuarterlyDataCVM!FX121*OFFSET(AnnualDataCP!FX$14,PYPQly!$B117,0)/OFFSET(AnnualDataCVM!FX$14,PYPQly!$B117,0)),"",QuarterlyDataCVM!FX121*OFFSET(AnnualDataCP!FX$14,PYPQly!$B117,0)/OFFSET(AnnualDataCVM!FX$14,PYPQly!$B117,0))</f>
        <v>1879.2331251501321</v>
      </c>
      <c r="FY121" s="18">
        <f ca="1">IF(ISERROR(QuarterlyDataCVM!FY121*OFFSET(AnnualDataCP!FY$14,PYPQly!$B117,0)/OFFSET(AnnualDataCVM!FY$14,PYPQly!$B117,0)),"",QuarterlyDataCVM!FY121*OFFSET(AnnualDataCP!FY$14,PYPQly!$B117,0)/OFFSET(AnnualDataCVM!FY$14,PYPQly!$B117,0))</f>
        <v>619.62491103202842</v>
      </c>
      <c r="FZ121" s="18">
        <f ca="1">IF(ISERROR(QuarterlyDataCVM!FZ121*OFFSET(AnnualDataCP!FZ$14,PYPQly!$B117,0)/OFFSET(AnnualDataCVM!FZ$14,PYPQly!$B117,0)),"",QuarterlyDataCVM!FZ121*OFFSET(AnnualDataCP!FZ$14,PYPQly!$B117,0)/OFFSET(AnnualDataCVM!FZ$14,PYPQly!$B117,0))</f>
        <v>4173.2579111329724</v>
      </c>
      <c r="GA121" s="18">
        <f ca="1">IF(ISERROR(QuarterlyDataCVM!GA121*OFFSET(AnnualDataCP!GA$14,PYPQly!$B117,0)/OFFSET(AnnualDataCVM!GA$14,PYPQly!$B117,0)),"",QuarterlyDataCVM!GA121*OFFSET(AnnualDataCP!GA$14,PYPQly!$B117,0)/OFFSET(AnnualDataCVM!GA$14,PYPQly!$B117,0))</f>
        <v>1300.8703386198029</v>
      </c>
      <c r="GB121" s="18">
        <f ca="1">IF(ISERROR(QuarterlyDataCVM!GB121*OFFSET(AnnualDataCP!GB$14,PYPQly!$B117,0)/OFFSET(AnnualDataCVM!GB$14,PYPQly!$B117,0)),"",QuarterlyDataCVM!GB121*OFFSET(AnnualDataCP!GB$14,PYPQly!$B117,0)/OFFSET(AnnualDataCVM!GB$14,PYPQly!$B117,0))</f>
        <v>1300.8703386198029</v>
      </c>
    </row>
    <row r="122" spans="2:184" x14ac:dyDescent="0.25">
      <c r="B122" s="18">
        <f t="shared" si="1"/>
        <v>27</v>
      </c>
      <c r="C122" s="1">
        <v>42705</v>
      </c>
      <c r="D122" s="18">
        <f ca="1">IF(ISERROR(QuarterlyDataCVM!D122*OFFSET(AnnualDataCP!D$14,PYPQly!$B118,0)/OFFSET(AnnualDataCVM!D$14,PYPQly!$B118,0)),"",QuarterlyDataCVM!D122*OFFSET(AnnualDataCP!D$14,PYPQly!$B118,0)/OFFSET(AnnualDataCVM!D$14,PYPQly!$B118,0))</f>
        <v>437902.61141977372</v>
      </c>
      <c r="E122" s="18">
        <f ca="1">IF(ISERROR(QuarterlyDataCVM!E122*OFFSET(AnnualDataCP!E$14,PYPQly!$B118,0)/OFFSET(AnnualDataCVM!E$14,PYPQly!$B118,0)),"",QuarterlyDataCVM!E122*OFFSET(AnnualDataCP!E$14,PYPQly!$B118,0)/OFFSET(AnnualDataCVM!E$14,PYPQly!$B118,0))</f>
        <v>2963.9826204269502</v>
      </c>
      <c r="F122" s="18">
        <f ca="1">IF(ISERROR(QuarterlyDataCVM!F122*OFFSET(AnnualDataCP!F$14,PYPQly!$B118,0)/OFFSET(AnnualDataCVM!F$14,PYPQly!$B118,0)),"",QuarterlyDataCVM!F122*OFFSET(AnnualDataCP!F$14,PYPQly!$B118,0)/OFFSET(AnnualDataCVM!F$14,PYPQly!$B118,0))</f>
        <v>2605.2278797277504</v>
      </c>
      <c r="G122" s="18">
        <f ca="1">IF(ISERROR(QuarterlyDataCVM!G122*OFFSET(AnnualDataCP!G$14,PYPQly!$B118,0)/OFFSET(AnnualDataCVM!G$14,PYPQly!$B118,0)),"",QuarterlyDataCVM!G122*OFFSET(AnnualDataCP!G$14,PYPQly!$B118,0)/OFFSET(AnnualDataCVM!G$14,PYPQly!$B118,0))</f>
        <v>211.99143468950749</v>
      </c>
      <c r="H122" s="18">
        <f ca="1">IF(ISERROR(QuarterlyDataCVM!H122*OFFSET(AnnualDataCP!H$14,PYPQly!$B118,0)/OFFSET(AnnualDataCVM!H$14,PYPQly!$B118,0)),"",QuarterlyDataCVM!H122*OFFSET(AnnualDataCP!H$14,PYPQly!$B118,0)/OFFSET(AnnualDataCVM!H$14,PYPQly!$B118,0))</f>
        <v>148.52595155709344</v>
      </c>
      <c r="I122" s="18">
        <f ca="1">IF(ISERROR(QuarterlyDataCVM!I122*OFFSET(AnnualDataCP!I$14,PYPQly!$B118,0)/OFFSET(AnnualDataCVM!I$14,PYPQly!$B118,0)),"",QuarterlyDataCVM!I122*OFFSET(AnnualDataCP!I$14,PYPQly!$B118,0)/OFFSET(AnnualDataCVM!I$14,PYPQly!$B118,0))</f>
        <v>91135.773819590308</v>
      </c>
      <c r="J122" s="18">
        <f ca="1">IF(ISERROR(QuarterlyDataCVM!J122*OFFSET(AnnualDataCP!J$14,PYPQly!$B118,0)/OFFSET(AnnualDataCVM!J$14,PYPQly!$B118,0)),"",QuarterlyDataCVM!J122*OFFSET(AnnualDataCP!J$14,PYPQly!$B118,0)/OFFSET(AnnualDataCVM!J$14,PYPQly!$B118,0))</f>
        <v>62004.639008506689</v>
      </c>
      <c r="K122" s="18">
        <f ca="1">IF(ISERROR(QuarterlyDataCVM!K122*OFFSET(AnnualDataCP!K$14,PYPQly!$B118,0)/OFFSET(AnnualDataCVM!K$14,PYPQly!$B118,0)),"",QuarterlyDataCVM!K122*OFFSET(AnnualDataCP!K$14,PYPQly!$B118,0)/OFFSET(AnnualDataCVM!K$14,PYPQly!$B118,0))</f>
        <v>3189.4938116418489</v>
      </c>
      <c r="L122" s="18">
        <f ca="1">IF(ISERROR(QuarterlyDataCVM!L122*OFFSET(AnnualDataCP!L$14,PYPQly!$B118,0)/OFFSET(AnnualDataCVM!L$14,PYPQly!$B118,0)),"",QuarterlyDataCVM!L122*OFFSET(AnnualDataCP!L$14,PYPQly!$B118,0)/OFFSET(AnnualDataCVM!L$14,PYPQly!$B118,0))</f>
        <v>10.412698412698413</v>
      </c>
      <c r="M122" s="18">
        <f ca="1">IF(ISERROR(QuarterlyDataCVM!M122*OFFSET(AnnualDataCP!M$14,PYPQly!$B118,0)/OFFSET(AnnualDataCVM!M$14,PYPQly!$B118,0)),"",QuarterlyDataCVM!M122*OFFSET(AnnualDataCP!M$14,PYPQly!$B118,0)/OFFSET(AnnualDataCVM!M$14,PYPQly!$B118,0))</f>
        <v>2337.1970965940814</v>
      </c>
      <c r="N122" s="18" t="str">
        <f ca="1">IF(ISERROR(QuarterlyDataCVM!N122*OFFSET(AnnualDataCP!N$14,PYPQly!$B118,0)/OFFSET(AnnualDataCVM!N$14,PYPQly!$B118,0)),"",QuarterlyDataCVM!N122*OFFSET(AnnualDataCP!N$14,PYPQly!$B118,0)/OFFSET(AnnualDataCVM!N$14,PYPQly!$B118,0))</f>
        <v/>
      </c>
      <c r="O122" s="18">
        <f ca="1">IF(ISERROR(QuarterlyDataCVM!O122*OFFSET(AnnualDataCP!O$14,PYPQly!$B118,0)/OFFSET(AnnualDataCVM!O$14,PYPQly!$B118,0)),"",QuarterlyDataCVM!O122*OFFSET(AnnualDataCP!O$14,PYPQly!$B118,0)/OFFSET(AnnualDataCVM!O$14,PYPQly!$B118,0))</f>
        <v>387.62770137524558</v>
      </c>
      <c r="P122" s="18">
        <f ca="1">IF(ISERROR(QuarterlyDataCVM!P122*OFFSET(AnnualDataCP!P$14,PYPQly!$B118,0)/OFFSET(AnnualDataCVM!P$14,PYPQly!$B118,0)),"",QuarterlyDataCVM!P122*OFFSET(AnnualDataCP!P$14,PYPQly!$B118,0)/OFFSET(AnnualDataCVM!P$14,PYPQly!$B118,0))</f>
        <v>455.49540078843626</v>
      </c>
      <c r="Q122" s="18">
        <f ca="1">IF(ISERROR(QuarterlyDataCVM!Q122*OFFSET(AnnualDataCP!Q$14,PYPQly!$B118,0)/OFFSET(AnnualDataCVM!Q$14,PYPQly!$B118,0)),"",QuarterlyDataCVM!Q122*OFFSET(AnnualDataCP!Q$14,PYPQly!$B118,0)/OFFSET(AnnualDataCVM!Q$14,PYPQly!$B118,0))</f>
        <v>45319.91055900621</v>
      </c>
      <c r="R122" s="18">
        <f ca="1">IF(ISERROR(QuarterlyDataCVM!R122*OFFSET(AnnualDataCP!R$14,PYPQly!$B118,0)/OFFSET(AnnualDataCVM!R$14,PYPQly!$B118,0)),"",QuarterlyDataCVM!R122*OFFSET(AnnualDataCP!R$14,PYPQly!$B118,0)/OFFSET(AnnualDataCVM!R$14,PYPQly!$B118,0))</f>
        <v>7177.0460171483892</v>
      </c>
      <c r="S122" s="18">
        <f ca="1">IF(ISERROR(QuarterlyDataCVM!S122*OFFSET(AnnualDataCP!S$14,PYPQly!$B118,0)/OFFSET(AnnualDataCVM!S$14,PYPQly!$B118,0)),"",QuarterlyDataCVM!S122*OFFSET(AnnualDataCP!S$14,PYPQly!$B118,0)/OFFSET(AnnualDataCVM!S$14,PYPQly!$B118,0))</f>
        <v>5628.4154845794819</v>
      </c>
      <c r="T122" s="18">
        <f ca="1">IF(ISERROR(QuarterlyDataCVM!T122*OFFSET(AnnualDataCP!T$14,PYPQly!$B118,0)/OFFSET(AnnualDataCVM!T$14,PYPQly!$B118,0)),"",QuarterlyDataCVM!T122*OFFSET(AnnualDataCP!T$14,PYPQly!$B118,0)/OFFSET(AnnualDataCVM!T$14,PYPQly!$B118,0))</f>
        <v>1078.5435752877613</v>
      </c>
      <c r="U122" s="18">
        <f ca="1">IF(ISERROR(QuarterlyDataCVM!U122*OFFSET(AnnualDataCP!U$14,PYPQly!$B118,0)/OFFSET(AnnualDataCVM!U$14,PYPQly!$B118,0)),"",QuarterlyDataCVM!U122*OFFSET(AnnualDataCP!U$14,PYPQly!$B118,0)/OFFSET(AnnualDataCVM!U$14,PYPQly!$B118,0))</f>
        <v>667.89853395061732</v>
      </c>
      <c r="V122" s="18">
        <f ca="1">IF(ISERROR(QuarterlyDataCVM!V122*OFFSET(AnnualDataCP!V$14,PYPQly!$B118,0)/OFFSET(AnnualDataCVM!V$14,PYPQly!$B118,0)),"",QuarterlyDataCVM!V122*OFFSET(AnnualDataCP!V$14,PYPQly!$B118,0)/OFFSET(AnnualDataCVM!V$14,PYPQly!$B118,0))</f>
        <v>31.313253012048193</v>
      </c>
      <c r="W122" s="18">
        <f ca="1">IF(ISERROR(QuarterlyDataCVM!W122*OFFSET(AnnualDataCP!W$14,PYPQly!$B118,0)/OFFSET(AnnualDataCVM!W$14,PYPQly!$B118,0)),"",QuarterlyDataCVM!W122*OFFSET(AnnualDataCP!W$14,PYPQly!$B118,0)/OFFSET(AnnualDataCVM!W$14,PYPQly!$B118,0))</f>
        <v>553.86339622641515</v>
      </c>
      <c r="X122" s="18">
        <f ca="1">IF(ISERROR(QuarterlyDataCVM!X122*OFFSET(AnnualDataCP!X$14,PYPQly!$B118,0)/OFFSET(AnnualDataCVM!X$14,PYPQly!$B118,0)),"",QuarterlyDataCVM!X122*OFFSET(AnnualDataCP!X$14,PYPQly!$B118,0)/OFFSET(AnnualDataCVM!X$14,PYPQly!$B118,0))</f>
        <v>394.2093023255814</v>
      </c>
      <c r="Y122" s="18">
        <f ca="1">IF(ISERROR(QuarterlyDataCVM!Y122*OFFSET(AnnualDataCP!Y$14,PYPQly!$B118,0)/OFFSET(AnnualDataCVM!Y$14,PYPQly!$B118,0)),"",QuarterlyDataCVM!Y122*OFFSET(AnnualDataCP!Y$14,PYPQly!$B118,0)/OFFSET(AnnualDataCVM!Y$14,PYPQly!$B118,0))</f>
        <v>919.65580182529334</v>
      </c>
      <c r="Z122" s="18">
        <f ca="1">IF(ISERROR(QuarterlyDataCVM!Z122*OFFSET(AnnualDataCP!Z$14,PYPQly!$B118,0)/OFFSET(AnnualDataCVM!Z$14,PYPQly!$B118,0)),"",QuarterlyDataCVM!Z122*OFFSET(AnnualDataCP!Z$14,PYPQly!$B118,0)/OFFSET(AnnualDataCVM!Z$14,PYPQly!$B118,0))</f>
        <v>1719.2066062176166</v>
      </c>
      <c r="AA122" s="18">
        <f ca="1">IF(ISERROR(QuarterlyDataCVM!AA122*OFFSET(AnnualDataCP!AA$14,PYPQly!$B118,0)/OFFSET(AnnualDataCVM!AA$14,PYPQly!$B118,0)),"",QuarterlyDataCVM!AA122*OFFSET(AnnualDataCP!AA$14,PYPQly!$B118,0)/OFFSET(AnnualDataCVM!AA$14,PYPQly!$B118,0))</f>
        <v>263.19186046511629</v>
      </c>
      <c r="AB122" s="18">
        <f ca="1">IF(ISERROR(QuarterlyDataCVM!AB122*OFFSET(AnnualDataCP!AB$14,PYPQly!$B118,0)/OFFSET(AnnualDataCVM!AB$14,PYPQly!$B118,0)),"",QuarterlyDataCVM!AB122*OFFSET(AnnualDataCP!AB$14,PYPQly!$B118,0)/OFFSET(AnnualDataCVM!AB$14,PYPQly!$B118,0))</f>
        <v>1427.3669678714859</v>
      </c>
      <c r="AC122" s="18">
        <f ca="1">IF(ISERROR(QuarterlyDataCVM!AC122*OFFSET(AnnualDataCP!AC$14,PYPQly!$B118,0)/OFFSET(AnnualDataCVM!AC$14,PYPQly!$B118,0)),"",QuarterlyDataCVM!AC122*OFFSET(AnnualDataCP!AC$14,PYPQly!$B118,0)/OFFSET(AnnualDataCVM!AC$14,PYPQly!$B118,0))</f>
        <v>1051.1140142517816</v>
      </c>
      <c r="AD122" s="18">
        <f ca="1">IF(ISERROR(QuarterlyDataCVM!AD122*OFFSET(AnnualDataCP!AD$14,PYPQly!$B118,0)/OFFSET(AnnualDataCVM!AD$14,PYPQly!$B118,0)),"",QuarterlyDataCVM!AD122*OFFSET(AnnualDataCP!AD$14,PYPQly!$B118,0)/OFFSET(AnnualDataCVM!AD$14,PYPQly!$B118,0))</f>
        <v>373.76649746192891</v>
      </c>
      <c r="AE122" s="18">
        <f ca="1">IF(ISERROR(QuarterlyDataCVM!AE122*OFFSET(AnnualDataCP!AE$14,PYPQly!$B118,0)/OFFSET(AnnualDataCVM!AE$14,PYPQly!$B118,0)),"",QuarterlyDataCVM!AE122*OFFSET(AnnualDataCP!AE$14,PYPQly!$B118,0)/OFFSET(AnnualDataCVM!AE$14,PYPQly!$B118,0))</f>
        <v>121.89182968929805</v>
      </c>
      <c r="AF122" s="18">
        <f ca="1">IF(ISERROR(QuarterlyDataCVM!AF122*OFFSET(AnnualDataCP!AF$14,PYPQly!$B118,0)/OFFSET(AnnualDataCVM!AF$14,PYPQly!$B118,0)),"",QuarterlyDataCVM!AF122*OFFSET(AnnualDataCP!AF$14,PYPQly!$B118,0)/OFFSET(AnnualDataCVM!AF$14,PYPQly!$B118,0))</f>
        <v>1487.9678135405106</v>
      </c>
      <c r="AG122" s="18">
        <f ca="1">IF(ISERROR(QuarterlyDataCVM!AG122*OFFSET(AnnualDataCP!AG$14,PYPQly!$B118,0)/OFFSET(AnnualDataCVM!AG$14,PYPQly!$B118,0)),"",QuarterlyDataCVM!AG122*OFFSET(AnnualDataCP!AG$14,PYPQly!$B118,0)/OFFSET(AnnualDataCVM!AG$14,PYPQly!$B118,0))</f>
        <v>715.65733512786005</v>
      </c>
      <c r="AH122" s="18">
        <f ca="1">IF(ISERROR(QuarterlyDataCVM!AH122*OFFSET(AnnualDataCP!AH$14,PYPQly!$B118,0)/OFFSET(AnnualDataCVM!AH$14,PYPQly!$B118,0)),"",QuarterlyDataCVM!AH122*OFFSET(AnnualDataCP!AH$14,PYPQly!$B118,0)/OFFSET(AnnualDataCVM!AH$14,PYPQly!$B118,0))</f>
        <v>599.96845425867502</v>
      </c>
      <c r="AI122" s="18">
        <f ca="1">IF(ISERROR(QuarterlyDataCVM!AI122*OFFSET(AnnualDataCP!AI$14,PYPQly!$B118,0)/OFFSET(AnnualDataCVM!AI$14,PYPQly!$B118,0)),"",QuarterlyDataCVM!AI122*OFFSET(AnnualDataCP!AI$14,PYPQly!$B118,0)/OFFSET(AnnualDataCVM!AI$14,PYPQly!$B118,0))</f>
        <v>170.99511002444987</v>
      </c>
      <c r="AJ122" s="18">
        <f ca="1">IF(ISERROR(QuarterlyDataCVM!AJ122*OFFSET(AnnualDataCP!AJ$14,PYPQly!$B118,0)/OFFSET(AnnualDataCVM!AJ$14,PYPQly!$B118,0)),"",QuarterlyDataCVM!AJ122*OFFSET(AnnualDataCP!AJ$14,PYPQly!$B118,0)/OFFSET(AnnualDataCVM!AJ$14,PYPQly!$B118,0))</f>
        <v>2884.0478028035909</v>
      </c>
      <c r="AK122" s="18">
        <f ca="1">IF(ISERROR(QuarterlyDataCVM!AK122*OFFSET(AnnualDataCP!AK$14,PYPQly!$B118,0)/OFFSET(AnnualDataCVM!AK$14,PYPQly!$B118,0)),"",QuarterlyDataCVM!AK122*OFFSET(AnnualDataCP!AK$14,PYPQly!$B118,0)/OFFSET(AnnualDataCVM!AK$14,PYPQly!$B118,0))</f>
        <v>758.25542511561719</v>
      </c>
      <c r="AL122" s="18">
        <f ca="1">IF(ISERROR(QuarterlyDataCVM!AL122*OFFSET(AnnualDataCP!AL$14,PYPQly!$B118,0)/OFFSET(AnnualDataCVM!AL$14,PYPQly!$B118,0)),"",QuarterlyDataCVM!AL122*OFFSET(AnnualDataCP!AL$14,PYPQly!$B118,0)/OFFSET(AnnualDataCVM!AL$14,PYPQly!$B118,0))</f>
        <v>896.89864864864865</v>
      </c>
      <c r="AM122" s="18">
        <f ca="1">IF(ISERROR(QuarterlyDataCVM!AM122*OFFSET(AnnualDataCP!AM$14,PYPQly!$B118,0)/OFFSET(AnnualDataCVM!AM$14,PYPQly!$B118,0)),"",QuarterlyDataCVM!AM122*OFFSET(AnnualDataCP!AM$14,PYPQly!$B118,0)/OFFSET(AnnualDataCVM!AM$14,PYPQly!$B118,0))</f>
        <v>1229.8682762293627</v>
      </c>
      <c r="AN122" s="18">
        <f ca="1">IF(ISERROR(QuarterlyDataCVM!AN122*OFFSET(AnnualDataCP!AN$14,PYPQly!$B118,0)/OFFSET(AnnualDataCVM!AN$14,PYPQly!$B118,0)),"",QuarterlyDataCVM!AN122*OFFSET(AnnualDataCP!AN$14,PYPQly!$B118,0)/OFFSET(AnnualDataCVM!AN$14,PYPQly!$B118,0))</f>
        <v>952.92119205298013</v>
      </c>
      <c r="AO122" s="18">
        <f ca="1">IF(ISERROR(QuarterlyDataCVM!AO122*OFFSET(AnnualDataCP!AO$14,PYPQly!$B118,0)/OFFSET(AnnualDataCVM!AO$14,PYPQly!$B118,0)),"",QuarterlyDataCVM!AO122*OFFSET(AnnualDataCP!AO$14,PYPQly!$B118,0)/OFFSET(AnnualDataCVM!AO$14,PYPQly!$B118,0))</f>
        <v>952.92119205298013</v>
      </c>
      <c r="AP122" s="18">
        <f ca="1">IF(ISERROR(QuarterlyDataCVM!AP122*OFFSET(AnnualDataCP!AP$14,PYPQly!$B118,0)/OFFSET(AnnualDataCVM!AP$14,PYPQly!$B118,0)),"",QuarterlyDataCVM!AP122*OFFSET(AnnualDataCP!AP$14,PYPQly!$B118,0)/OFFSET(AnnualDataCVM!AP$14,PYPQly!$B118,0))</f>
        <v>2837.0906602805335</v>
      </c>
      <c r="AQ122" s="18">
        <f ca="1">IF(ISERROR(QuarterlyDataCVM!AQ122*OFFSET(AnnualDataCP!AQ$14,PYPQly!$B118,0)/OFFSET(AnnualDataCVM!AQ$14,PYPQly!$B118,0)),"",QuarterlyDataCVM!AQ122*OFFSET(AnnualDataCP!AQ$14,PYPQly!$B118,0)/OFFSET(AnnualDataCVM!AQ$14,PYPQly!$B118,0))</f>
        <v>2837.0906602805335</v>
      </c>
      <c r="AR122" s="18">
        <f ca="1">IF(ISERROR(QuarterlyDataCVM!AR122*OFFSET(AnnualDataCP!AR$14,PYPQly!$B118,0)/OFFSET(AnnualDataCVM!AR$14,PYPQly!$B118,0)),"",QuarterlyDataCVM!AR122*OFFSET(AnnualDataCP!AR$14,PYPQly!$B118,0)/OFFSET(AnnualDataCVM!AR$14,PYPQly!$B118,0))</f>
        <v>251.34525277435264</v>
      </c>
      <c r="AS122" s="18">
        <f ca="1">IF(ISERROR(QuarterlyDataCVM!AS122*OFFSET(AnnualDataCP!AS$14,PYPQly!$B118,0)/OFFSET(AnnualDataCVM!AS$14,PYPQly!$B118,0)),"",QuarterlyDataCVM!AS122*OFFSET(AnnualDataCP!AS$14,PYPQly!$B118,0)/OFFSET(AnnualDataCVM!AS$14,PYPQly!$B118,0))</f>
        <v>752.47041516835566</v>
      </c>
      <c r="AT122" s="18">
        <f ca="1">IF(ISERROR(QuarterlyDataCVM!AT122*OFFSET(AnnualDataCP!AT$14,PYPQly!$B118,0)/OFFSET(AnnualDataCVM!AT$14,PYPQly!$B118,0)),"",QuarterlyDataCVM!AT122*OFFSET(AnnualDataCP!AT$14,PYPQly!$B118,0)/OFFSET(AnnualDataCVM!AT$14,PYPQly!$B118,0))</f>
        <v>188.42800397219463</v>
      </c>
      <c r="AU122" s="18">
        <f ca="1">IF(ISERROR(QuarterlyDataCVM!AU122*OFFSET(AnnualDataCP!AU$14,PYPQly!$B118,0)/OFFSET(AnnualDataCVM!AU$14,PYPQly!$B118,0)),"",QuarterlyDataCVM!AU122*OFFSET(AnnualDataCP!AU$14,PYPQly!$B118,0)/OFFSET(AnnualDataCVM!AU$14,PYPQly!$B118,0))</f>
        <v>274.15572232645405</v>
      </c>
      <c r="AV122" s="18">
        <f ca="1">IF(ISERROR(QuarterlyDataCVM!AV122*OFFSET(AnnualDataCP!AV$14,PYPQly!$B118,0)/OFFSET(AnnualDataCVM!AV$14,PYPQly!$B118,0)),"",QuarterlyDataCVM!AV122*OFFSET(AnnualDataCP!AV$14,PYPQly!$B118,0)/OFFSET(AnnualDataCVM!AV$14,PYPQly!$B118,0))</f>
        <v>820.02563410685377</v>
      </c>
      <c r="AW122" s="18">
        <f ca="1">IF(ISERROR(QuarterlyDataCVM!AW122*OFFSET(AnnualDataCP!AW$14,PYPQly!$B118,0)/OFFSET(AnnualDataCVM!AW$14,PYPQly!$B118,0)),"",QuarterlyDataCVM!AW122*OFFSET(AnnualDataCP!AW$14,PYPQly!$B118,0)/OFFSET(AnnualDataCVM!AW$14,PYPQly!$B118,0))</f>
        <v>554.57846450989859</v>
      </c>
      <c r="AX122" s="18">
        <f ca="1">IF(ISERROR(QuarterlyDataCVM!AX122*OFFSET(AnnualDataCP!AX$14,PYPQly!$B118,0)/OFFSET(AnnualDataCVM!AX$14,PYPQly!$B118,0)),"",QuarterlyDataCVM!AX122*OFFSET(AnnualDataCP!AX$14,PYPQly!$B118,0)/OFFSET(AnnualDataCVM!AX$14,PYPQly!$B118,0))</f>
        <v>3099.0900900900901</v>
      </c>
      <c r="AY122" s="18">
        <f ca="1">IF(ISERROR(QuarterlyDataCVM!AY122*OFFSET(AnnualDataCP!AY$14,PYPQly!$B118,0)/OFFSET(AnnualDataCVM!AY$14,PYPQly!$B118,0)),"",QuarterlyDataCVM!AY122*OFFSET(AnnualDataCP!AY$14,PYPQly!$B118,0)/OFFSET(AnnualDataCVM!AY$14,PYPQly!$B118,0))</f>
        <v>3099.0900900900901</v>
      </c>
      <c r="AZ122" s="18">
        <f ca="1">IF(ISERROR(QuarterlyDataCVM!AZ122*OFFSET(AnnualDataCP!AZ$14,PYPQly!$B118,0)/OFFSET(AnnualDataCVM!AZ$14,PYPQly!$B118,0)),"",QuarterlyDataCVM!AZ122*OFFSET(AnnualDataCP!AZ$14,PYPQly!$B118,0)/OFFSET(AnnualDataCVM!AZ$14,PYPQly!$B118,0))</f>
        <v>3526.0057159607209</v>
      </c>
      <c r="BA122" s="18">
        <f ca="1">IF(ISERROR(QuarterlyDataCVM!BA122*OFFSET(AnnualDataCP!BA$14,PYPQly!$B118,0)/OFFSET(AnnualDataCVM!BA$14,PYPQly!$B118,0)),"",QuarterlyDataCVM!BA122*OFFSET(AnnualDataCP!BA$14,PYPQly!$B118,0)/OFFSET(AnnualDataCVM!BA$14,PYPQly!$B118,0))</f>
        <v>2043.3037571900625</v>
      </c>
      <c r="BB122" s="18">
        <f ca="1">IF(ISERROR(QuarterlyDataCVM!BB122*OFFSET(AnnualDataCP!BB$14,PYPQly!$B118,0)/OFFSET(AnnualDataCVM!BB$14,PYPQly!$B118,0)),"",QuarterlyDataCVM!BB122*OFFSET(AnnualDataCP!BB$14,PYPQly!$B118,0)/OFFSET(AnnualDataCVM!BB$14,PYPQly!$B118,0))</f>
        <v>1483.3260073260074</v>
      </c>
      <c r="BC122" s="18">
        <f ca="1">IF(ISERROR(QuarterlyDataCVM!BC122*OFFSET(AnnualDataCP!BC$14,PYPQly!$B118,0)/OFFSET(AnnualDataCVM!BC$14,PYPQly!$B118,0)),"",QuarterlyDataCVM!BC122*OFFSET(AnnualDataCP!BC$14,PYPQly!$B118,0)/OFFSET(AnnualDataCVM!BC$14,PYPQly!$B118,0))</f>
        <v>580.72834008097163</v>
      </c>
      <c r="BD122" s="18">
        <f ca="1">IF(ISERROR(QuarterlyDataCVM!BD122*OFFSET(AnnualDataCP!BD$14,PYPQly!$B118,0)/OFFSET(AnnualDataCVM!BD$14,PYPQly!$B118,0)),"",QuarterlyDataCVM!BD122*OFFSET(AnnualDataCP!BD$14,PYPQly!$B118,0)/OFFSET(AnnualDataCVM!BD$14,PYPQly!$B118,0))</f>
        <v>903.53397734843441</v>
      </c>
      <c r="BE122" s="18">
        <f ca="1">IF(ISERROR(QuarterlyDataCVM!BE122*OFFSET(AnnualDataCP!BE$14,PYPQly!$B118,0)/OFFSET(AnnualDataCVM!BE$14,PYPQly!$B118,0)),"",QuarterlyDataCVM!BE122*OFFSET(AnnualDataCP!BE$14,PYPQly!$B118,0)/OFFSET(AnnualDataCVM!BE$14,PYPQly!$B118,0))</f>
        <v>4842.4285922400813</v>
      </c>
      <c r="BF122" s="18">
        <f ca="1">IF(ISERROR(QuarterlyDataCVM!BF122*OFFSET(AnnualDataCP!BF$14,PYPQly!$B118,0)/OFFSET(AnnualDataCVM!BF$14,PYPQly!$B118,0)),"",QuarterlyDataCVM!BF122*OFFSET(AnnualDataCP!BF$14,PYPQly!$B118,0)/OFFSET(AnnualDataCVM!BF$14,PYPQly!$B118,0))</f>
        <v>948.80143229166663</v>
      </c>
      <c r="BG122" s="18">
        <f ca="1">IF(ISERROR(QuarterlyDataCVM!BG122*OFFSET(AnnualDataCP!BG$14,PYPQly!$B118,0)/OFFSET(AnnualDataCVM!BG$14,PYPQly!$B118,0)),"",QuarterlyDataCVM!BG122*OFFSET(AnnualDataCP!BG$14,PYPQly!$B118,0)/OFFSET(AnnualDataCVM!BG$14,PYPQly!$B118,0))</f>
        <v>505.96054948925678</v>
      </c>
      <c r="BH122" s="18">
        <f ca="1">IF(ISERROR(QuarterlyDataCVM!BH122*OFFSET(AnnualDataCP!BH$14,PYPQly!$B118,0)/OFFSET(AnnualDataCVM!BH$14,PYPQly!$B118,0)),"",QuarterlyDataCVM!BH122*OFFSET(AnnualDataCP!BH$14,PYPQly!$B118,0)/OFFSET(AnnualDataCVM!BH$14,PYPQly!$B118,0))</f>
        <v>440.44684385382061</v>
      </c>
      <c r="BI122" s="18">
        <f ca="1">IF(ISERROR(QuarterlyDataCVM!BI122*OFFSET(AnnualDataCP!BI$14,PYPQly!$B118,0)/OFFSET(AnnualDataCVM!BI$14,PYPQly!$B118,0)),"",QuarterlyDataCVM!BI122*OFFSET(AnnualDataCP!BI$14,PYPQly!$B118,0)/OFFSET(AnnualDataCVM!BI$14,PYPQly!$B118,0))</f>
        <v>3897.7894243975529</v>
      </c>
      <c r="BJ122" s="18">
        <f ca="1">IF(ISERROR(QuarterlyDataCVM!BJ122*OFFSET(AnnualDataCP!BJ$14,PYPQly!$B118,0)/OFFSET(AnnualDataCVM!BJ$14,PYPQly!$B118,0)),"",QuarterlyDataCVM!BJ122*OFFSET(AnnualDataCP!BJ$14,PYPQly!$B118,0)/OFFSET(AnnualDataCVM!BJ$14,PYPQly!$B118,0))</f>
        <v>3666.3732862766392</v>
      </c>
      <c r="BK122" s="18">
        <f ca="1">IF(ISERROR(QuarterlyDataCVM!BK122*OFFSET(AnnualDataCP!BK$14,PYPQly!$B118,0)/OFFSET(AnnualDataCVM!BK$14,PYPQly!$B118,0)),"",QuarterlyDataCVM!BK122*OFFSET(AnnualDataCP!BK$14,PYPQly!$B118,0)/OFFSET(AnnualDataCVM!BK$14,PYPQly!$B118,0))</f>
        <v>229.85954198473283</v>
      </c>
      <c r="BL122" s="18">
        <f ca="1">IF(ISERROR(QuarterlyDataCVM!BL122*OFFSET(AnnualDataCP!BL$14,PYPQly!$B118,0)/OFFSET(AnnualDataCVM!BL$14,PYPQly!$B118,0)),"",QuarterlyDataCVM!BL122*OFFSET(AnnualDataCP!BL$14,PYPQly!$B118,0)/OFFSET(AnnualDataCVM!BL$14,PYPQly!$B118,0))</f>
        <v>2768.8271658685244</v>
      </c>
      <c r="BM122" s="18">
        <f ca="1">IF(ISERROR(QuarterlyDataCVM!BM122*OFFSET(AnnualDataCP!BM$14,PYPQly!$B118,0)/OFFSET(AnnualDataCVM!BM$14,PYPQly!$B118,0)),"",QuarterlyDataCVM!BM122*OFFSET(AnnualDataCP!BM$14,PYPQly!$B118,0)/OFFSET(AnnualDataCVM!BM$14,PYPQly!$B118,0))</f>
        <v>2768.8271658685244</v>
      </c>
      <c r="BN122" s="18">
        <f ca="1">IF(ISERROR(QuarterlyDataCVM!BN122*OFFSET(AnnualDataCP!BN$14,PYPQly!$B118,0)/OFFSET(AnnualDataCVM!BN$14,PYPQly!$B118,0)),"",QuarterlyDataCVM!BN122*OFFSET(AnnualDataCP!BN$14,PYPQly!$B118,0)/OFFSET(AnnualDataCVM!BN$14,PYPQly!$B118,0))</f>
        <v>1104.6188620420889</v>
      </c>
      <c r="BO122" s="18">
        <f ca="1">IF(ISERROR(QuarterlyDataCVM!BO122*OFFSET(AnnualDataCP!BO$14,PYPQly!$B118,0)/OFFSET(AnnualDataCVM!BO$14,PYPQly!$B118,0)),"",QuarterlyDataCVM!BO122*OFFSET(AnnualDataCP!BO$14,PYPQly!$B118,0)/OFFSET(AnnualDataCVM!BO$14,PYPQly!$B118,0))</f>
        <v>1104.6188620420889</v>
      </c>
      <c r="BP122" s="18">
        <f ca="1">IF(ISERROR(QuarterlyDataCVM!BP122*OFFSET(AnnualDataCP!BP$14,PYPQly!$B118,0)/OFFSET(AnnualDataCVM!BP$14,PYPQly!$B118,0)),"",QuarterlyDataCVM!BP122*OFFSET(AnnualDataCP!BP$14,PYPQly!$B118,0)/OFFSET(AnnualDataCVM!BP$14,PYPQly!$B118,0))</f>
        <v>3726.2609398141913</v>
      </c>
      <c r="BQ122" s="18">
        <f ca="1">IF(ISERROR(QuarterlyDataCVM!BQ122*OFFSET(AnnualDataCP!BQ$14,PYPQly!$B118,0)/OFFSET(AnnualDataCVM!BQ$14,PYPQly!$B118,0)),"",QuarterlyDataCVM!BQ122*OFFSET(AnnualDataCP!BQ$14,PYPQly!$B118,0)/OFFSET(AnnualDataCVM!BQ$14,PYPQly!$B118,0))</f>
        <v>3726.2609398141913</v>
      </c>
      <c r="BR122" s="18">
        <f ca="1">IF(ISERROR(QuarterlyDataCVM!BR122*OFFSET(AnnualDataCP!BR$14,PYPQly!$B118,0)/OFFSET(AnnualDataCVM!BR$14,PYPQly!$B118,0)),"",QuarterlyDataCVM!BR122*OFFSET(AnnualDataCP!BR$14,PYPQly!$B118,0)/OFFSET(AnnualDataCVM!BR$14,PYPQly!$B118,0))</f>
        <v>6651.5119886135544</v>
      </c>
      <c r="BS122" s="18">
        <f ca="1">IF(ISERROR(QuarterlyDataCVM!BS122*OFFSET(AnnualDataCP!BS$14,PYPQly!$B118,0)/OFFSET(AnnualDataCVM!BS$14,PYPQly!$B118,0)),"",QuarterlyDataCVM!BS122*OFFSET(AnnualDataCP!BS$14,PYPQly!$B118,0)/OFFSET(AnnualDataCVM!BS$14,PYPQly!$B118,0))</f>
        <v>4133.0403108304999</v>
      </c>
      <c r="BT122" s="18">
        <f ca="1">IF(ISERROR(QuarterlyDataCVM!BT122*OFFSET(AnnualDataCP!BT$14,PYPQly!$B118,0)/OFFSET(AnnualDataCVM!BT$14,PYPQly!$B118,0)),"",QuarterlyDataCVM!BT122*OFFSET(AnnualDataCP!BT$14,PYPQly!$B118,0)/OFFSET(AnnualDataCVM!BT$14,PYPQly!$B118,0))</f>
        <v>2522.0056833806948</v>
      </c>
      <c r="BU122" s="18">
        <f ca="1">IF(ISERROR(QuarterlyDataCVM!BU122*OFFSET(AnnualDataCP!BU$14,PYPQly!$B118,0)/OFFSET(AnnualDataCVM!BU$14,PYPQly!$B118,0)),"",QuarterlyDataCVM!BU122*OFFSET(AnnualDataCP!BU$14,PYPQly!$B118,0)/OFFSET(AnnualDataCVM!BU$14,PYPQly!$B118,0))</f>
        <v>272.14577581446713</v>
      </c>
      <c r="BV122" s="18">
        <f ca="1">IF(ISERROR(QuarterlyDataCVM!BV122*OFFSET(AnnualDataCP!BV$14,PYPQly!$B118,0)/OFFSET(AnnualDataCVM!BV$14,PYPQly!$B118,0)),"",QuarterlyDataCVM!BV122*OFFSET(AnnualDataCP!BV$14,PYPQly!$B118,0)/OFFSET(AnnualDataCVM!BV$14,PYPQly!$B118,0))</f>
        <v>2018.2878840179496</v>
      </c>
      <c r="BW122" s="18">
        <f ca="1">IF(ISERROR(QuarterlyDataCVM!BW122*OFFSET(AnnualDataCP!BW$14,PYPQly!$B118,0)/OFFSET(AnnualDataCVM!BW$14,PYPQly!$B118,0)),"",QuarterlyDataCVM!BW122*OFFSET(AnnualDataCP!BW$14,PYPQly!$B118,0)/OFFSET(AnnualDataCVM!BW$14,PYPQly!$B118,0))</f>
        <v>226.92134831460675</v>
      </c>
      <c r="BX122" s="18">
        <f ca="1">IF(ISERROR(QuarterlyDataCVM!BX122*OFFSET(AnnualDataCP!BX$14,PYPQly!$B118,0)/OFFSET(AnnualDataCVM!BX$14,PYPQly!$B118,0)),"",QuarterlyDataCVM!BX122*OFFSET(AnnualDataCP!BX$14,PYPQly!$B118,0)/OFFSET(AnnualDataCVM!BX$14,PYPQly!$B118,0))</f>
        <v>4242.9776304374764</v>
      </c>
      <c r="BY122" s="18">
        <f ca="1">IF(ISERROR(QuarterlyDataCVM!BY122*OFFSET(AnnualDataCP!BY$14,PYPQly!$B118,0)/OFFSET(AnnualDataCVM!BY$14,PYPQly!$B118,0)),"",QuarterlyDataCVM!BY122*OFFSET(AnnualDataCP!BY$14,PYPQly!$B118,0)/OFFSET(AnnualDataCVM!BY$14,PYPQly!$B118,0))</f>
        <v>2423.6111238795679</v>
      </c>
      <c r="BZ122" s="18">
        <f ca="1">IF(ISERROR(QuarterlyDataCVM!BZ122*OFFSET(AnnualDataCP!BZ$14,PYPQly!$B118,0)/OFFSET(AnnualDataCVM!BZ$14,PYPQly!$B118,0)),"",QuarterlyDataCVM!BZ122*OFFSET(AnnualDataCP!BZ$14,PYPQly!$B118,0)/OFFSET(AnnualDataCVM!BZ$14,PYPQly!$B118,0))</f>
        <v>1074.4294964028777</v>
      </c>
      <c r="CA122" s="18">
        <f ca="1">IF(ISERROR(QuarterlyDataCVM!CA122*OFFSET(AnnualDataCP!CA$14,PYPQly!$B118,0)/OFFSET(AnnualDataCVM!CA$14,PYPQly!$B118,0)),"",QuarterlyDataCVM!CA122*OFFSET(AnnualDataCP!CA$14,PYPQly!$B118,0)/OFFSET(AnnualDataCVM!CA$14,PYPQly!$B118,0))</f>
        <v>1351.3112582781457</v>
      </c>
      <c r="CB122" s="18">
        <f ca="1">IF(ISERROR(QuarterlyDataCVM!CB122*OFFSET(AnnualDataCP!CB$14,PYPQly!$B118,0)/OFFSET(AnnualDataCVM!CB$14,PYPQly!$B118,0)),"",QuarterlyDataCVM!CB122*OFFSET(AnnualDataCP!CB$14,PYPQly!$B118,0)/OFFSET(AnnualDataCVM!CB$14,PYPQly!$B118,0))</f>
        <v>1820.2327516778523</v>
      </c>
      <c r="CC122" s="18">
        <f ca="1">IF(ISERROR(QuarterlyDataCVM!CC122*OFFSET(AnnualDataCP!CC$14,PYPQly!$B118,0)/OFFSET(AnnualDataCVM!CC$14,PYPQly!$B118,0)),"",QuarterlyDataCVM!CC122*OFFSET(AnnualDataCP!CC$14,PYPQly!$B118,0)/OFFSET(AnnualDataCVM!CC$14,PYPQly!$B118,0))</f>
        <v>110.98445595854922</v>
      </c>
      <c r="CD122" s="18">
        <f ca="1">IF(ISERROR(QuarterlyDataCVM!CD122*OFFSET(AnnualDataCP!CD$14,PYPQly!$B118,0)/OFFSET(AnnualDataCVM!CD$14,PYPQly!$B118,0)),"",QuarterlyDataCVM!CD122*OFFSET(AnnualDataCP!CD$14,PYPQly!$B118,0)/OFFSET(AnnualDataCVM!CD$14,PYPQly!$B118,0))</f>
        <v>460.8439547349613</v>
      </c>
      <c r="CE122" s="18">
        <f ca="1">IF(ISERROR(QuarterlyDataCVM!CE122*OFFSET(AnnualDataCP!CE$14,PYPQly!$B118,0)/OFFSET(AnnualDataCVM!CE$14,PYPQly!$B118,0)),"",QuarterlyDataCVM!CE122*OFFSET(AnnualDataCP!CE$14,PYPQly!$B118,0)/OFFSET(AnnualDataCVM!CE$14,PYPQly!$B118,0))</f>
        <v>1248.0170970614427</v>
      </c>
      <c r="CF122" s="18">
        <f ca="1">IF(ISERROR(QuarterlyDataCVM!CF122*OFFSET(AnnualDataCP!CF$14,PYPQly!$B118,0)/OFFSET(AnnualDataCVM!CF$14,PYPQly!$B118,0)),"",QuarterlyDataCVM!CF122*OFFSET(AnnualDataCP!CF$14,PYPQly!$B118,0)/OFFSET(AnnualDataCVM!CF$14,PYPQly!$B118,0))</f>
        <v>7494.4588440034067</v>
      </c>
      <c r="CG122" s="18">
        <f ca="1">IF(ISERROR(QuarterlyDataCVM!CG122*OFFSET(AnnualDataCP!CG$14,PYPQly!$B118,0)/OFFSET(AnnualDataCVM!CG$14,PYPQly!$B118,0)),"",QuarterlyDataCVM!CG122*OFFSET(AnnualDataCP!CG$14,PYPQly!$B118,0)/OFFSET(AnnualDataCVM!CG$14,PYPQly!$B118,0))</f>
        <v>7494.4588440034067</v>
      </c>
      <c r="CH122" s="18">
        <f ca="1">IF(ISERROR(QuarterlyDataCVM!CH122*OFFSET(AnnualDataCP!CH$14,PYPQly!$B118,0)/OFFSET(AnnualDataCVM!CH$14,PYPQly!$B118,0)),"",QuarterlyDataCVM!CH122*OFFSET(AnnualDataCP!CH$14,PYPQly!$B118,0)/OFFSET(AnnualDataCVM!CH$14,PYPQly!$B118,0))</f>
        <v>5543.8606530726001</v>
      </c>
      <c r="CI122" s="18">
        <f ca="1">IF(ISERROR(QuarterlyDataCVM!CI122*OFFSET(AnnualDataCP!CI$14,PYPQly!$B118,0)/OFFSET(AnnualDataCVM!CI$14,PYPQly!$B118,0)),"",QuarterlyDataCVM!CI122*OFFSET(AnnualDataCP!CI$14,PYPQly!$B118,0)/OFFSET(AnnualDataCVM!CI$14,PYPQly!$B118,0))</f>
        <v>1948.2875536480688</v>
      </c>
      <c r="CJ122" s="18">
        <f ca="1">IF(ISERROR(QuarterlyDataCVM!CJ122*OFFSET(AnnualDataCP!CJ$14,PYPQly!$B118,0)/OFFSET(AnnualDataCVM!CJ$14,PYPQly!$B118,0)),"",QuarterlyDataCVM!CJ122*OFFSET(AnnualDataCP!CJ$14,PYPQly!$B118,0)/OFFSET(AnnualDataCVM!CJ$14,PYPQly!$B118,0))</f>
        <v>5997.6215644820295</v>
      </c>
      <c r="CK122" s="18">
        <f ca="1">IF(ISERROR(QuarterlyDataCVM!CK122*OFFSET(AnnualDataCP!CK$14,PYPQly!$B118,0)/OFFSET(AnnualDataCVM!CK$14,PYPQly!$B118,0)),"",QuarterlyDataCVM!CK122*OFFSET(AnnualDataCP!CK$14,PYPQly!$B118,0)/OFFSET(AnnualDataCVM!CK$14,PYPQly!$B118,0))</f>
        <v>1825.1783281733747</v>
      </c>
      <c r="CL122" s="18">
        <f ca="1">IF(ISERROR(QuarterlyDataCVM!CL122*OFFSET(AnnualDataCP!CL$14,PYPQly!$B118,0)/OFFSET(AnnualDataCVM!CL$14,PYPQly!$B118,0)),"",QuarterlyDataCVM!CL122*OFFSET(AnnualDataCP!CL$14,PYPQly!$B118,0)/OFFSET(AnnualDataCVM!CL$14,PYPQly!$B118,0))</f>
        <v>4170.9857006673019</v>
      </c>
      <c r="CM122" s="18">
        <f ca="1">IF(ISERROR(QuarterlyDataCVM!CM122*OFFSET(AnnualDataCP!CM$14,PYPQly!$B118,0)/OFFSET(AnnualDataCVM!CM$14,PYPQly!$B118,0)),"",QuarterlyDataCVM!CM122*OFFSET(AnnualDataCP!CM$14,PYPQly!$B118,0)/OFFSET(AnnualDataCVM!CM$14,PYPQly!$B118,0))</f>
        <v>2352.7004660358707</v>
      </c>
      <c r="CN122" s="18">
        <f ca="1">IF(ISERROR(QuarterlyDataCVM!CN122*OFFSET(AnnualDataCP!CN$14,PYPQly!$B118,0)/OFFSET(AnnualDataCVM!CN$14,PYPQly!$B118,0)),"",QuarterlyDataCVM!CN122*OFFSET(AnnualDataCP!CN$14,PYPQly!$B118,0)/OFFSET(AnnualDataCVM!CN$14,PYPQly!$B118,0))</f>
        <v>1721.6354437303432</v>
      </c>
      <c r="CO122" s="18">
        <f ca="1">IF(ISERROR(QuarterlyDataCVM!CO122*OFFSET(AnnualDataCP!CO$14,PYPQly!$B118,0)/OFFSET(AnnualDataCVM!CO$14,PYPQly!$B118,0)),"",QuarterlyDataCVM!CO122*OFFSET(AnnualDataCP!CO$14,PYPQly!$B118,0)/OFFSET(AnnualDataCVM!CO$14,PYPQly!$B118,0))</f>
        <v>100.52777777777777</v>
      </c>
      <c r="CP122" s="18">
        <f ca="1">IF(ISERROR(QuarterlyDataCVM!CP122*OFFSET(AnnualDataCP!CP$14,PYPQly!$B118,0)/OFFSET(AnnualDataCVM!CP$14,PYPQly!$B118,0)),"",QuarterlyDataCVM!CP122*OFFSET(AnnualDataCP!CP$14,PYPQly!$B118,0)/OFFSET(AnnualDataCVM!CP$14,PYPQly!$B118,0))</f>
        <v>29126.868337799446</v>
      </c>
      <c r="CQ122" s="18">
        <f ca="1">IF(ISERROR(QuarterlyDataCVM!CQ122*OFFSET(AnnualDataCP!CQ$14,PYPQly!$B118,0)/OFFSET(AnnualDataCVM!CQ$14,PYPQly!$B118,0)),"",QuarterlyDataCVM!CQ122*OFFSET(AnnualDataCP!CQ$14,PYPQly!$B118,0)/OFFSET(AnnualDataCVM!CQ$14,PYPQly!$B118,0))</f>
        <v>9993.5190263441691</v>
      </c>
      <c r="CR122" s="18">
        <f ca="1">IF(ISERROR(QuarterlyDataCVM!CR122*OFFSET(AnnualDataCP!CR$14,PYPQly!$B118,0)/OFFSET(AnnualDataCVM!CR$14,PYPQly!$B118,0)),"",QuarterlyDataCVM!CR122*OFFSET(AnnualDataCP!CR$14,PYPQly!$B118,0)/OFFSET(AnnualDataCVM!CR$14,PYPQly!$B118,0))</f>
        <v>5651.0948223539845</v>
      </c>
      <c r="CS122" s="18">
        <f ca="1">IF(ISERROR(QuarterlyDataCVM!CS122*OFFSET(AnnualDataCP!CS$14,PYPQly!$B118,0)/OFFSET(AnnualDataCVM!CS$14,PYPQly!$B118,0)),"",QuarterlyDataCVM!CS122*OFFSET(AnnualDataCP!CS$14,PYPQly!$B118,0)/OFFSET(AnnualDataCVM!CS$14,PYPQly!$B118,0))</f>
        <v>13481.0324696878</v>
      </c>
      <c r="CT122" s="18">
        <f ca="1">IF(ISERROR(QuarterlyDataCVM!CT122*OFFSET(AnnualDataCP!CT$14,PYPQly!$B118,0)/OFFSET(AnnualDataCVM!CT$14,PYPQly!$B118,0)),"",QuarterlyDataCVM!CT122*OFFSET(AnnualDataCP!CT$14,PYPQly!$B118,0)/OFFSET(AnnualDataCVM!CT$14,PYPQly!$B118,0))</f>
        <v>343806.28502570093</v>
      </c>
      <c r="CU122" s="18">
        <f ca="1">IF(ISERROR(QuarterlyDataCVM!CU122*OFFSET(AnnualDataCP!CU$14,PYPQly!$B118,0)/OFFSET(AnnualDataCVM!CU$14,PYPQly!$B118,0)),"",QuarterlyDataCVM!CU122*OFFSET(AnnualDataCP!CU$14,PYPQly!$B118,0)/OFFSET(AnnualDataCVM!CU$14,PYPQly!$B118,0))</f>
        <v>76016.403636131668</v>
      </c>
      <c r="CV122" s="18">
        <f ca="1">IF(ISERROR(QuarterlyDataCVM!CV122*OFFSET(AnnualDataCP!CV$14,PYPQly!$B118,0)/OFFSET(AnnualDataCVM!CV$14,PYPQly!$B118,0)),"",QuarterlyDataCVM!CV122*OFFSET(AnnualDataCP!CV$14,PYPQly!$B118,0)/OFFSET(AnnualDataCVM!CV$14,PYPQly!$B118,0))</f>
        <v>47431.000616384932</v>
      </c>
      <c r="CW122" s="18">
        <f ca="1">IF(ISERROR(QuarterlyDataCVM!CW122*OFFSET(AnnualDataCP!CW$14,PYPQly!$B118,0)/OFFSET(AnnualDataCVM!CW$14,PYPQly!$B118,0)),"",QuarterlyDataCVM!CW122*OFFSET(AnnualDataCP!CW$14,PYPQly!$B118,0)/OFFSET(AnnualDataCVM!CW$14,PYPQly!$B118,0))</f>
        <v>7897.378345291937</v>
      </c>
      <c r="CX122" s="18">
        <f ca="1">IF(ISERROR(QuarterlyDataCVM!CX122*OFFSET(AnnualDataCP!CX$14,PYPQly!$B118,0)/OFFSET(AnnualDataCVM!CX$14,PYPQly!$B118,0)),"",QuarterlyDataCVM!CX122*OFFSET(AnnualDataCP!CX$14,PYPQly!$B118,0)/OFFSET(AnnualDataCVM!CX$14,PYPQly!$B118,0))</f>
        <v>15081.474768280124</v>
      </c>
      <c r="CY122" s="18">
        <f ca="1">IF(ISERROR(QuarterlyDataCVM!CY122*OFFSET(AnnualDataCP!CY$14,PYPQly!$B118,0)/OFFSET(AnnualDataCVM!CY$14,PYPQly!$B118,0)),"",QuarterlyDataCVM!CY122*OFFSET(AnnualDataCP!CY$14,PYPQly!$B118,0)/OFFSET(AnnualDataCVM!CY$14,PYPQly!$B118,0))</f>
        <v>24449.429063322634</v>
      </c>
      <c r="CZ122" s="18">
        <f ca="1">IF(ISERROR(QuarterlyDataCVM!CZ122*OFFSET(AnnualDataCP!CZ$14,PYPQly!$B118,0)/OFFSET(AnnualDataCVM!CZ$14,PYPQly!$B118,0)),"",QuarterlyDataCVM!CZ122*OFFSET(AnnualDataCP!CZ$14,PYPQly!$B118,0)/OFFSET(AnnualDataCVM!CZ$14,PYPQly!$B118,0))</f>
        <v>16630.417949989558</v>
      </c>
      <c r="DA122" s="18">
        <f ca="1">IF(ISERROR(QuarterlyDataCVM!DA122*OFFSET(AnnualDataCP!DA$14,PYPQly!$B118,0)/OFFSET(AnnualDataCVM!DA$14,PYPQly!$B118,0)),"",QuarterlyDataCVM!DA122*OFFSET(AnnualDataCP!DA$14,PYPQly!$B118,0)/OFFSET(AnnualDataCVM!DA$14,PYPQly!$B118,0))</f>
        <v>6702.2199578355585</v>
      </c>
      <c r="DB122" s="18">
        <f ca="1">IF(ISERROR(QuarterlyDataCVM!DB122*OFFSET(AnnualDataCP!DB$14,PYPQly!$B118,0)/OFFSET(AnnualDataCVM!DB$14,PYPQly!$B118,0)),"",QuarterlyDataCVM!DB122*OFFSET(AnnualDataCP!DB$14,PYPQly!$B118,0)/OFFSET(AnnualDataCVM!DB$14,PYPQly!$B118,0))</f>
        <v>1115.3934288121313</v>
      </c>
      <c r="DC122" s="18">
        <f ca="1">IF(ISERROR(QuarterlyDataCVM!DC122*OFFSET(AnnualDataCP!DC$14,PYPQly!$B118,0)/OFFSET(AnnualDataCVM!DC$14,PYPQly!$B118,0)),"",QuarterlyDataCVM!DC122*OFFSET(AnnualDataCP!DC$14,PYPQly!$B118,0)/OFFSET(AnnualDataCVM!DC$14,PYPQly!$B118,0))</f>
        <v>5588.3073525901173</v>
      </c>
      <c r="DD122" s="18">
        <f ca="1">IF(ISERROR(QuarterlyDataCVM!DD122*OFFSET(AnnualDataCP!DD$14,PYPQly!$B118,0)/OFFSET(AnnualDataCVM!DD$14,PYPQly!$B118,0)),"",QuarterlyDataCVM!DD122*OFFSET(AnnualDataCP!DD$14,PYPQly!$B118,0)/OFFSET(AnnualDataCVM!DD$14,PYPQly!$B118,0))</f>
        <v>1267.2511700468019</v>
      </c>
      <c r="DE122" s="18">
        <f ca="1">IF(ISERROR(QuarterlyDataCVM!DE122*OFFSET(AnnualDataCP!DE$14,PYPQly!$B118,0)/OFFSET(AnnualDataCVM!DE$14,PYPQly!$B118,0)),"",QuarterlyDataCVM!DE122*OFFSET(AnnualDataCP!DE$14,PYPQly!$B118,0)/OFFSET(AnnualDataCVM!DE$14,PYPQly!$B118,0))</f>
        <v>1265.6272648835202</v>
      </c>
      <c r="DF122" s="18">
        <f ca="1">IF(ISERROR(QuarterlyDataCVM!DF122*OFFSET(AnnualDataCP!DF$14,PYPQly!$B118,0)/OFFSET(AnnualDataCVM!DF$14,PYPQly!$B118,0)),"",QuarterlyDataCVM!DF122*OFFSET(AnnualDataCP!DF$14,PYPQly!$B118,0)/OFFSET(AnnualDataCVM!DF$14,PYPQly!$B118,0))</f>
        <v>4903.3362139739875</v>
      </c>
      <c r="DG122" s="18">
        <f ca="1">IF(ISERROR(QuarterlyDataCVM!DG122*OFFSET(AnnualDataCP!DG$14,PYPQly!$B118,0)/OFFSET(AnnualDataCVM!DG$14,PYPQly!$B118,0)),"",QuarterlyDataCVM!DG122*OFFSET(AnnualDataCP!DG$14,PYPQly!$B118,0)/OFFSET(AnnualDataCVM!DG$14,PYPQly!$B118,0))</f>
        <v>2497.2307025151777</v>
      </c>
      <c r="DH122" s="18">
        <f ca="1">IF(ISERROR(QuarterlyDataCVM!DH122*OFFSET(AnnualDataCP!DH$14,PYPQly!$B118,0)/OFFSET(AnnualDataCVM!DH$14,PYPQly!$B118,0)),"",QuarterlyDataCVM!DH122*OFFSET(AnnualDataCP!DH$14,PYPQly!$B118,0)/OFFSET(AnnualDataCVM!DH$14,PYPQly!$B118,0))</f>
        <v>11962.798661450899</v>
      </c>
      <c r="DI122" s="18">
        <f ca="1">IF(ISERROR(QuarterlyDataCVM!DI122*OFFSET(AnnualDataCP!DI$14,PYPQly!$B118,0)/OFFSET(AnnualDataCVM!DI$14,PYPQly!$B118,0)),"",QuarterlyDataCVM!DI122*OFFSET(AnnualDataCP!DI$14,PYPQly!$B118,0)/OFFSET(AnnualDataCVM!DI$14,PYPQly!$B118,0))</f>
        <v>3572.9031249999998</v>
      </c>
      <c r="DJ122" s="18">
        <f ca="1">IF(ISERROR(QuarterlyDataCVM!DJ122*OFFSET(AnnualDataCP!DJ$14,PYPQly!$B118,0)/OFFSET(AnnualDataCVM!DJ$14,PYPQly!$B118,0)),"",QuarterlyDataCVM!DJ122*OFFSET(AnnualDataCP!DJ$14,PYPQly!$B118,0)/OFFSET(AnnualDataCVM!DJ$14,PYPQly!$B118,0))</f>
        <v>8389.5915131732345</v>
      </c>
      <c r="DK122" s="18">
        <f ca="1">IF(ISERROR(QuarterlyDataCVM!DK122*OFFSET(AnnualDataCP!DK$14,PYPQly!$B118,0)/OFFSET(AnnualDataCVM!DK$14,PYPQly!$B118,0)),"",QuarterlyDataCVM!DK122*OFFSET(AnnualDataCP!DK$14,PYPQly!$B118,0)/OFFSET(AnnualDataCVM!DK$14,PYPQly!$B118,0))</f>
        <v>28957.102857142858</v>
      </c>
      <c r="DL122" s="18">
        <f ca="1">IF(ISERROR(QuarterlyDataCVM!DL122*OFFSET(AnnualDataCP!DL$14,PYPQly!$B118,0)/OFFSET(AnnualDataCVM!DL$14,PYPQly!$B118,0)),"",QuarterlyDataCVM!DL122*OFFSET(AnnualDataCP!DL$14,PYPQly!$B118,0)/OFFSET(AnnualDataCVM!DL$14,PYPQly!$B118,0))</f>
        <v>8398.7363412296309</v>
      </c>
      <c r="DM122" s="18">
        <f ca="1">IF(ISERROR(QuarterlyDataCVM!DM122*OFFSET(AnnualDataCP!DM$14,PYPQly!$B118,0)/OFFSET(AnnualDataCVM!DM$14,PYPQly!$B118,0)),"",QuarterlyDataCVM!DM122*OFFSET(AnnualDataCP!DM$14,PYPQly!$B118,0)/OFFSET(AnnualDataCVM!DM$14,PYPQly!$B118,0))</f>
        <v>2892.2196891191711</v>
      </c>
      <c r="DN122" s="18">
        <f ca="1">IF(ISERROR(QuarterlyDataCVM!DN122*OFFSET(AnnualDataCP!DN$14,PYPQly!$B118,0)/OFFSET(AnnualDataCVM!DN$14,PYPQly!$B118,0)),"",QuarterlyDataCVM!DN122*OFFSET(AnnualDataCP!DN$14,PYPQly!$B118,0)/OFFSET(AnnualDataCVM!DN$14,PYPQly!$B118,0))</f>
        <v>5506.3008326935569</v>
      </c>
      <c r="DO122" s="18">
        <f ca="1">IF(ISERROR(QuarterlyDataCVM!DO122*OFFSET(AnnualDataCP!DO$14,PYPQly!$B118,0)/OFFSET(AnnualDataCVM!DO$14,PYPQly!$B118,0)),"",QuarterlyDataCVM!DO122*OFFSET(AnnualDataCP!DO$14,PYPQly!$B118,0)/OFFSET(AnnualDataCVM!DO$14,PYPQly!$B118,0))</f>
        <v>3137.9009223445405</v>
      </c>
      <c r="DP122" s="18">
        <f ca="1">IF(ISERROR(QuarterlyDataCVM!DP122*OFFSET(AnnualDataCP!DP$14,PYPQly!$B118,0)/OFFSET(AnnualDataCVM!DP$14,PYPQly!$B118,0)),"",QuarterlyDataCVM!DP122*OFFSET(AnnualDataCP!DP$14,PYPQly!$B118,0)/OFFSET(AnnualDataCVM!DP$14,PYPQly!$B118,0))</f>
        <v>2372.265221878225</v>
      </c>
      <c r="DQ122" s="18">
        <f ca="1">IF(ISERROR(QuarterlyDataCVM!DQ122*OFFSET(AnnualDataCP!DQ$14,PYPQly!$B118,0)/OFFSET(AnnualDataCVM!DQ$14,PYPQly!$B118,0)),"",QuarterlyDataCVM!DQ122*OFFSET(AnnualDataCP!DQ$14,PYPQly!$B118,0)/OFFSET(AnnualDataCVM!DQ$14,PYPQly!$B118,0))</f>
        <v>7439.6654723687225</v>
      </c>
      <c r="DR122" s="18">
        <f ca="1">IF(ISERROR(QuarterlyDataCVM!DR122*OFFSET(AnnualDataCP!DR$14,PYPQly!$B118,0)/OFFSET(AnnualDataCVM!DR$14,PYPQly!$B118,0)),"",QuarterlyDataCVM!DR122*OFFSET(AnnualDataCP!DR$14,PYPQly!$B118,0)/OFFSET(AnnualDataCVM!DR$14,PYPQly!$B118,0))</f>
        <v>7439.6654723687225</v>
      </c>
      <c r="DS122" s="18">
        <f ca="1">IF(ISERROR(QuarterlyDataCVM!DS122*OFFSET(AnnualDataCP!DS$14,PYPQly!$B118,0)/OFFSET(AnnualDataCVM!DS$14,PYPQly!$B118,0)),"",QuarterlyDataCVM!DS122*OFFSET(AnnualDataCP!DS$14,PYPQly!$B118,0)/OFFSET(AnnualDataCVM!DS$14,PYPQly!$B118,0))</f>
        <v>13123.514165632281</v>
      </c>
      <c r="DT122" s="18">
        <f ca="1">IF(ISERROR(QuarterlyDataCVM!DT122*OFFSET(AnnualDataCP!DT$14,PYPQly!$B118,0)/OFFSET(AnnualDataCVM!DT$14,PYPQly!$B118,0)),"",QuarterlyDataCVM!DT122*OFFSET(AnnualDataCP!DT$14,PYPQly!$B118,0)/OFFSET(AnnualDataCVM!DT$14,PYPQly!$B118,0))</f>
        <v>11203.331857837713</v>
      </c>
      <c r="DU122" s="18">
        <f ca="1">IF(ISERROR(QuarterlyDataCVM!DU122*OFFSET(AnnualDataCP!DU$14,PYPQly!$B118,0)/OFFSET(AnnualDataCVM!DU$14,PYPQly!$B118,0)),"",QuarterlyDataCVM!DU122*OFFSET(AnnualDataCP!DU$14,PYPQly!$B118,0)/OFFSET(AnnualDataCVM!DU$14,PYPQly!$B118,0))</f>
        <v>1918.5740082468365</v>
      </c>
      <c r="DV122" s="18">
        <f ca="1">IF(ISERROR(QuarterlyDataCVM!DV122*OFFSET(AnnualDataCP!DV$14,PYPQly!$B118,0)/OFFSET(AnnualDataCVM!DV$14,PYPQly!$B118,0)),"",QuarterlyDataCVM!DV122*OFFSET(AnnualDataCP!DV$14,PYPQly!$B118,0)/OFFSET(AnnualDataCVM!DV$14,PYPQly!$B118,0))</f>
        <v>30811.869518870873</v>
      </c>
      <c r="DW122" s="18">
        <f ca="1">IF(ISERROR(QuarterlyDataCVM!DW122*OFFSET(AnnualDataCP!DW$14,PYPQly!$B118,0)/OFFSET(AnnualDataCVM!DW$14,PYPQly!$B118,0)),"",QuarterlyDataCVM!DW122*OFFSET(AnnualDataCP!DW$14,PYPQly!$B118,0)/OFFSET(AnnualDataCVM!DW$14,PYPQly!$B118,0))</f>
        <v>18133.662305206464</v>
      </c>
      <c r="DX122" s="18">
        <f ca="1">IF(ISERROR(QuarterlyDataCVM!DX122*OFFSET(AnnualDataCP!DX$14,PYPQly!$B118,0)/OFFSET(AnnualDataCVM!DX$14,PYPQly!$B118,0)),"",QuarterlyDataCVM!DX122*OFFSET(AnnualDataCP!DX$14,PYPQly!$B118,0)/OFFSET(AnnualDataCVM!DX$14,PYPQly!$B118,0))</f>
        <v>6286.4535100434869</v>
      </c>
      <c r="DY122" s="18">
        <f ca="1">IF(ISERROR(QuarterlyDataCVM!DY122*OFFSET(AnnualDataCP!DY$14,PYPQly!$B118,0)/OFFSET(AnnualDataCVM!DY$14,PYPQly!$B118,0)),"",QuarterlyDataCVM!DY122*OFFSET(AnnualDataCP!DY$14,PYPQly!$B118,0)/OFFSET(AnnualDataCVM!DY$14,PYPQly!$B118,0))</f>
        <v>6286.3880835453519</v>
      </c>
      <c r="DZ122" s="18" t="str">
        <f ca="1">IF(ISERROR(QuarterlyDataCVM!DZ122*OFFSET(AnnualDataCP!DZ$14,PYPQly!$B118,0)/OFFSET(AnnualDataCVM!DZ$14,PYPQly!$B118,0)),"",QuarterlyDataCVM!DZ122*OFFSET(AnnualDataCP!DZ$14,PYPQly!$B118,0)/OFFSET(AnnualDataCVM!DZ$14,PYPQly!$B118,0))</f>
        <v/>
      </c>
      <c r="EA122" s="18">
        <f ca="1">IF(ISERROR(QuarterlyDataCVM!EA122*OFFSET(AnnualDataCP!EA$14,PYPQly!$B118,0)/OFFSET(AnnualDataCVM!EA$14,PYPQly!$B118,0)),"",QuarterlyDataCVM!EA122*OFFSET(AnnualDataCP!EA$14,PYPQly!$B118,0)/OFFSET(AnnualDataCVM!EA$14,PYPQly!$B118,0))</f>
        <v>6416.3235307569175</v>
      </c>
      <c r="EB122" s="18">
        <f ca="1">IF(ISERROR(QuarterlyDataCVM!EB122*OFFSET(AnnualDataCP!EB$14,PYPQly!$B118,0)/OFFSET(AnnualDataCVM!EB$14,PYPQly!$B118,0)),"",QuarterlyDataCVM!EB122*OFFSET(AnnualDataCP!EB$14,PYPQly!$B118,0)/OFFSET(AnnualDataCVM!EB$14,PYPQly!$B118,0))</f>
        <v>59298.6683853586</v>
      </c>
      <c r="EC122" s="18">
        <f ca="1">IF(ISERROR(QuarterlyDataCVM!EC122*OFFSET(AnnualDataCP!EC$14,PYPQly!$B118,0)/OFFSET(AnnualDataCVM!EC$14,PYPQly!$B118,0)),"",QuarterlyDataCVM!EC122*OFFSET(AnnualDataCP!EC$14,PYPQly!$B118,0)/OFFSET(AnnualDataCVM!EC$14,PYPQly!$B118,0))</f>
        <v>59298.6683853586</v>
      </c>
      <c r="ED122" s="18">
        <f ca="1">IF(ISERROR(QuarterlyDataCVM!ED122*OFFSET(AnnualDataCP!ED$14,PYPQly!$B118,0)/OFFSET(AnnualDataCVM!ED$14,PYPQly!$B118,0)),"",QuarterlyDataCVM!ED122*OFFSET(AnnualDataCP!ED$14,PYPQly!$B118,0)/OFFSET(AnnualDataCVM!ED$14,PYPQly!$B118,0))</f>
        <v>16166.26624831914</v>
      </c>
      <c r="EE122" s="18">
        <f ca="1">IF(ISERROR(QuarterlyDataCVM!EE122*OFFSET(AnnualDataCP!EE$14,PYPQly!$B118,0)/OFFSET(AnnualDataCVM!EE$14,PYPQly!$B118,0)),"",QuarterlyDataCVM!EE122*OFFSET(AnnualDataCP!EE$14,PYPQly!$B118,0)/OFFSET(AnnualDataCVM!EE$14,PYPQly!$B118,0))</f>
        <v>41342.503163999732</v>
      </c>
      <c r="EF122" s="18">
        <f ca="1">IF(ISERROR(QuarterlyDataCVM!EF122*OFFSET(AnnualDataCP!EF$14,PYPQly!$B118,0)/OFFSET(AnnualDataCVM!EF$14,PYPQly!$B118,0)),"",QuarterlyDataCVM!EF122*OFFSET(AnnualDataCP!EF$14,PYPQly!$B118,0)/OFFSET(AnnualDataCVM!EF$14,PYPQly!$B118,0))</f>
        <v>1787.8041487068965</v>
      </c>
      <c r="EG122" s="18">
        <f ca="1">IF(ISERROR(QuarterlyDataCVM!EG122*OFFSET(AnnualDataCP!EG$14,PYPQly!$B118,0)/OFFSET(AnnualDataCVM!EG$14,PYPQly!$B118,0)),"",QuarterlyDataCVM!EG122*OFFSET(AnnualDataCP!EG$14,PYPQly!$B118,0)/OFFSET(AnnualDataCVM!EG$14,PYPQly!$B118,0))</f>
        <v>56127.701462588069</v>
      </c>
      <c r="EH122" s="18">
        <f ca="1">IF(ISERROR(QuarterlyDataCVM!EH122*OFFSET(AnnualDataCP!EH$14,PYPQly!$B118,0)/OFFSET(AnnualDataCVM!EH$14,PYPQly!$B118,0)),"",QuarterlyDataCVM!EH122*OFFSET(AnnualDataCP!EH$14,PYPQly!$B118,0)/OFFSET(AnnualDataCVM!EH$14,PYPQly!$B118,0))</f>
        <v>34043.020474628771</v>
      </c>
      <c r="EI122" s="18">
        <f ca="1">IF(ISERROR(QuarterlyDataCVM!EI122*OFFSET(AnnualDataCP!EI$14,PYPQly!$B118,0)/OFFSET(AnnualDataCVM!EI$14,PYPQly!$B118,0)),"",QuarterlyDataCVM!EI122*OFFSET(AnnualDataCP!EI$14,PYPQly!$B118,0)/OFFSET(AnnualDataCVM!EI$14,PYPQly!$B118,0))</f>
        <v>23305.302282129989</v>
      </c>
      <c r="EJ122" s="18">
        <f ca="1">IF(ISERROR(QuarterlyDataCVM!EJ122*OFFSET(AnnualDataCP!EJ$14,PYPQly!$B118,0)/OFFSET(AnnualDataCVM!EJ$14,PYPQly!$B118,0)),"",QuarterlyDataCVM!EJ122*OFFSET(AnnualDataCP!EJ$14,PYPQly!$B118,0)/OFFSET(AnnualDataCVM!EJ$14,PYPQly!$B118,0))</f>
        <v>17163.565926814637</v>
      </c>
      <c r="EK122" s="18">
        <f ca="1">IF(ISERROR(QuarterlyDataCVM!EK122*OFFSET(AnnualDataCP!EK$14,PYPQly!$B118,0)/OFFSET(AnnualDataCVM!EK$14,PYPQly!$B118,0)),"",QuarterlyDataCVM!EK122*OFFSET(AnnualDataCP!EK$14,PYPQly!$B118,0)/OFFSET(AnnualDataCVM!EK$14,PYPQly!$B118,0))</f>
        <v>11232.882589542232</v>
      </c>
      <c r="EL122" s="18">
        <f ca="1">IF(ISERROR(QuarterlyDataCVM!EL122*OFFSET(AnnualDataCP!EL$14,PYPQly!$B118,0)/OFFSET(AnnualDataCVM!EL$14,PYPQly!$B118,0)),"",QuarterlyDataCVM!EL122*OFFSET(AnnualDataCP!EL$14,PYPQly!$B118,0)/OFFSET(AnnualDataCVM!EL$14,PYPQly!$B118,0))</f>
        <v>6406.6456186994574</v>
      </c>
      <c r="EM122" s="18">
        <f ca="1">IF(ISERROR(QuarterlyDataCVM!EM122*OFFSET(AnnualDataCP!EM$14,PYPQly!$B118,0)/OFFSET(AnnualDataCVM!EM$14,PYPQly!$B118,0)),"",QuarterlyDataCVM!EM122*OFFSET(AnnualDataCP!EM$14,PYPQly!$B118,0)/OFFSET(AnnualDataCVM!EM$14,PYPQly!$B118,0))</f>
        <v>4826.5394829141196</v>
      </c>
      <c r="EN122" s="18">
        <f ca="1">IF(ISERROR(QuarterlyDataCVM!EN122*OFFSET(AnnualDataCP!EN$14,PYPQly!$B118,0)/OFFSET(AnnualDataCVM!EN$14,PYPQly!$B118,0)),"",QuarterlyDataCVM!EN122*OFFSET(AnnualDataCP!EN$14,PYPQly!$B118,0)/OFFSET(AnnualDataCVM!EN$14,PYPQly!$B118,0))</f>
        <v>5935.6754032258068</v>
      </c>
      <c r="EO122" s="18">
        <f ca="1">IF(ISERROR(QuarterlyDataCVM!EO122*OFFSET(AnnualDataCP!EO$14,PYPQly!$B118,0)/OFFSET(AnnualDataCVM!EO$14,PYPQly!$B118,0)),"",QuarterlyDataCVM!EO122*OFFSET(AnnualDataCP!EO$14,PYPQly!$B118,0)/OFFSET(AnnualDataCVM!EO$14,PYPQly!$B118,0))</f>
        <v>6142.9350727632827</v>
      </c>
      <c r="EP122" s="18">
        <f ca="1">IF(ISERROR(QuarterlyDataCVM!EP122*OFFSET(AnnualDataCP!EP$14,PYPQly!$B118,0)/OFFSET(AnnualDataCVM!EP$14,PYPQly!$B118,0)),"",QuarterlyDataCVM!EP122*OFFSET(AnnualDataCP!EP$14,PYPQly!$B118,0)/OFFSET(AnnualDataCVM!EP$14,PYPQly!$B118,0))</f>
        <v>3179.5812249765736</v>
      </c>
      <c r="EQ122" s="18">
        <f ca="1">IF(ISERROR(QuarterlyDataCVM!EQ122*OFFSET(AnnualDataCP!EQ$14,PYPQly!$B118,0)/OFFSET(AnnualDataCVM!EQ$14,PYPQly!$B118,0)),"",QuarterlyDataCVM!EQ122*OFFSET(AnnualDataCP!EQ$14,PYPQly!$B118,0)/OFFSET(AnnualDataCVM!EQ$14,PYPQly!$B118,0))</f>
        <v>3179.5812249765736</v>
      </c>
      <c r="ER122" s="18">
        <f ca="1">IF(ISERROR(QuarterlyDataCVM!ER122*OFFSET(AnnualDataCP!ER$14,PYPQly!$B118,0)/OFFSET(AnnualDataCVM!ER$14,PYPQly!$B118,0)),"",QuarterlyDataCVM!ER122*OFFSET(AnnualDataCP!ER$14,PYPQly!$B118,0)/OFFSET(AnnualDataCVM!ER$14,PYPQly!$B118,0))</f>
        <v>7559.600982768352</v>
      </c>
      <c r="ES122" s="18">
        <f ca="1">IF(ISERROR(QuarterlyDataCVM!ES122*OFFSET(AnnualDataCP!ES$14,PYPQly!$B118,0)/OFFSET(AnnualDataCVM!ES$14,PYPQly!$B118,0)),"",QuarterlyDataCVM!ES122*OFFSET(AnnualDataCP!ES$14,PYPQly!$B118,0)/OFFSET(AnnualDataCVM!ES$14,PYPQly!$B118,0))</f>
        <v>4803.9997649409415</v>
      </c>
      <c r="ET122" s="18">
        <f ca="1">IF(ISERROR(QuarterlyDataCVM!ET122*OFFSET(AnnualDataCP!ET$14,PYPQly!$B118,0)/OFFSET(AnnualDataCVM!ET$14,PYPQly!$B118,0)),"",QuarterlyDataCVM!ET122*OFFSET(AnnualDataCP!ET$14,PYPQly!$B118,0)/OFFSET(AnnualDataCVM!ET$14,PYPQly!$B118,0))</f>
        <v>2760.7975954953586</v>
      </c>
      <c r="EU122" s="18">
        <f ca="1">IF(ISERROR(QuarterlyDataCVM!EU122*OFFSET(AnnualDataCP!EU$14,PYPQly!$B118,0)/OFFSET(AnnualDataCVM!EU$14,PYPQly!$B118,0)),"",QuarterlyDataCVM!EU122*OFFSET(AnnualDataCP!EU$14,PYPQly!$B118,0)/OFFSET(AnnualDataCVM!EU$14,PYPQly!$B118,0))</f>
        <v>2007.2094212938293</v>
      </c>
      <c r="EV122" s="18">
        <f ca="1">IF(ISERROR(QuarterlyDataCVM!EV122*OFFSET(AnnualDataCP!EV$14,PYPQly!$B118,0)/OFFSET(AnnualDataCVM!EV$14,PYPQly!$B118,0)),"",QuarterlyDataCVM!EV122*OFFSET(AnnualDataCP!EV$14,PYPQly!$B118,0)/OFFSET(AnnualDataCVM!EV$14,PYPQly!$B118,0))</f>
        <v>753.29702173329758</v>
      </c>
      <c r="EW122" s="18">
        <f ca="1">IF(ISERROR(QuarterlyDataCVM!EW122*OFFSET(AnnualDataCP!EW$14,PYPQly!$B118,0)/OFFSET(AnnualDataCVM!EW$14,PYPQly!$B118,0)),"",QuarterlyDataCVM!EW122*OFFSET(AnnualDataCP!EW$14,PYPQly!$B118,0)/OFFSET(AnnualDataCVM!EW$14,PYPQly!$B118,0))</f>
        <v>22083.307636646397</v>
      </c>
      <c r="EX122" s="18">
        <f ca="1">IF(ISERROR(QuarterlyDataCVM!EX122*OFFSET(AnnualDataCP!EX$14,PYPQly!$B118,0)/OFFSET(AnnualDataCVM!EX$14,PYPQly!$B118,0)),"",QuarterlyDataCVM!EX122*OFFSET(AnnualDataCP!EX$14,PYPQly!$B118,0)/OFFSET(AnnualDataCVM!EX$14,PYPQly!$B118,0))</f>
        <v>4987.3878247676848</v>
      </c>
      <c r="EY122" s="18">
        <f ca="1">IF(ISERROR(QuarterlyDataCVM!EY122*OFFSET(AnnualDataCP!EY$14,PYPQly!$B118,0)/OFFSET(AnnualDataCVM!EY$14,PYPQly!$B118,0)),"",QuarterlyDataCVM!EY122*OFFSET(AnnualDataCP!EY$14,PYPQly!$B118,0)/OFFSET(AnnualDataCVM!EY$14,PYPQly!$B118,0))</f>
        <v>6629.6977662969157</v>
      </c>
      <c r="EZ122" s="18">
        <f ca="1">IF(ISERROR(QuarterlyDataCVM!EZ122*OFFSET(AnnualDataCP!EZ$14,PYPQly!$B118,0)/OFFSET(AnnualDataCVM!EZ$14,PYPQly!$B118,0)),"",QuarterlyDataCVM!EZ122*OFFSET(AnnualDataCP!EZ$14,PYPQly!$B118,0)/OFFSET(AnnualDataCVM!EZ$14,PYPQly!$B118,0))</f>
        <v>2610.4940995382249</v>
      </c>
      <c r="FA122" s="18">
        <f ca="1">IF(ISERROR(QuarterlyDataCVM!FA122*OFFSET(AnnualDataCP!FA$14,PYPQly!$B118,0)/OFFSET(AnnualDataCVM!FA$14,PYPQly!$B118,0)),"",QuarterlyDataCVM!FA122*OFFSET(AnnualDataCP!FA$14,PYPQly!$B118,0)/OFFSET(AnnualDataCVM!FA$14,PYPQly!$B118,0))</f>
        <v>7860.8761562034351</v>
      </c>
      <c r="FB122" s="18">
        <f ca="1">IF(ISERROR(QuarterlyDataCVM!FB122*OFFSET(AnnualDataCP!FB$14,PYPQly!$B118,0)/OFFSET(AnnualDataCVM!FB$14,PYPQly!$B118,0)),"",QuarterlyDataCVM!FB122*OFFSET(AnnualDataCP!FB$14,PYPQly!$B118,0)/OFFSET(AnnualDataCVM!FB$14,PYPQly!$B118,0))</f>
        <v>761.99697783747479</v>
      </c>
      <c r="FC122" s="18">
        <f ca="1">IF(ISERROR(QuarterlyDataCVM!FC122*OFFSET(AnnualDataCP!FC$14,PYPQly!$B118,0)/OFFSET(AnnualDataCVM!FC$14,PYPQly!$B118,0)),"",QuarterlyDataCVM!FC122*OFFSET(AnnualDataCP!FC$14,PYPQly!$B118,0)/OFFSET(AnnualDataCVM!FC$14,PYPQly!$B118,0))</f>
        <v>2351.9686825053996</v>
      </c>
      <c r="FD122" s="18">
        <f ca="1">IF(ISERROR(QuarterlyDataCVM!FD122*OFFSET(AnnualDataCP!FD$14,PYPQly!$B118,0)/OFFSET(AnnualDataCVM!FD$14,PYPQly!$B118,0)),"",QuarterlyDataCVM!FD122*OFFSET(AnnualDataCP!FD$14,PYPQly!$B118,0)/OFFSET(AnnualDataCVM!FD$14,PYPQly!$B118,0))</f>
        <v>4746.2313089540448</v>
      </c>
      <c r="FE122" s="18">
        <f ca="1">IF(ISERROR(QuarterlyDataCVM!FE122*OFFSET(AnnualDataCP!FE$14,PYPQly!$B118,0)/OFFSET(AnnualDataCVM!FE$14,PYPQly!$B118,0)),"",QuarterlyDataCVM!FE122*OFFSET(AnnualDataCP!FE$14,PYPQly!$B118,0)/OFFSET(AnnualDataCVM!FE$14,PYPQly!$B118,0))</f>
        <v>78133.346770651217</v>
      </c>
      <c r="FF122" s="18">
        <f ca="1">IF(ISERROR(QuarterlyDataCVM!FF122*OFFSET(AnnualDataCP!FF$14,PYPQly!$B118,0)/OFFSET(AnnualDataCVM!FF$14,PYPQly!$B118,0)),"",QuarterlyDataCVM!FF122*OFFSET(AnnualDataCP!FF$14,PYPQly!$B118,0)/OFFSET(AnnualDataCVM!FF$14,PYPQly!$B118,0))</f>
        <v>20346.448345783298</v>
      </c>
      <c r="FG122" s="18">
        <f ca="1">IF(ISERROR(QuarterlyDataCVM!FG122*OFFSET(AnnualDataCP!FG$14,PYPQly!$B118,0)/OFFSET(AnnualDataCVM!FG$14,PYPQly!$B118,0)),"",QuarterlyDataCVM!FG122*OFFSET(AnnualDataCP!FG$14,PYPQly!$B118,0)/OFFSET(AnnualDataCVM!FG$14,PYPQly!$B118,0))</f>
        <v>20346.448345783298</v>
      </c>
      <c r="FH122" s="18">
        <f ca="1">IF(ISERROR(QuarterlyDataCVM!FH122*OFFSET(AnnualDataCP!FH$14,PYPQly!$B118,0)/OFFSET(AnnualDataCVM!FH$14,PYPQly!$B118,0)),"",QuarterlyDataCVM!FH122*OFFSET(AnnualDataCP!FH$14,PYPQly!$B118,0)/OFFSET(AnnualDataCVM!FH$14,PYPQly!$B118,0))</f>
        <v>25655.313398662882</v>
      </c>
      <c r="FI122" s="18">
        <f ca="1">IF(ISERROR(QuarterlyDataCVM!FI122*OFFSET(AnnualDataCP!FI$14,PYPQly!$B118,0)/OFFSET(AnnualDataCVM!FI$14,PYPQly!$B118,0)),"",QuarterlyDataCVM!FI122*OFFSET(AnnualDataCP!FI$14,PYPQly!$B118,0)/OFFSET(AnnualDataCVM!FI$14,PYPQly!$B118,0))</f>
        <v>25655.313398662882</v>
      </c>
      <c r="FJ122" s="18">
        <f ca="1">IF(ISERROR(QuarterlyDataCVM!FJ122*OFFSET(AnnualDataCP!FJ$14,PYPQly!$B118,0)/OFFSET(AnnualDataCVM!FJ$14,PYPQly!$B118,0)),"",QuarterlyDataCVM!FJ122*OFFSET(AnnualDataCP!FJ$14,PYPQly!$B118,0)/OFFSET(AnnualDataCVM!FJ$14,PYPQly!$B118,0))</f>
        <v>32132.505028910859</v>
      </c>
      <c r="FK122" s="18">
        <f ca="1">IF(ISERROR(QuarterlyDataCVM!FK122*OFFSET(AnnualDataCP!FK$14,PYPQly!$B118,0)/OFFSET(AnnualDataCVM!FK$14,PYPQly!$B118,0)),"",QuarterlyDataCVM!FK122*OFFSET(AnnualDataCP!FK$14,PYPQly!$B118,0)/OFFSET(AnnualDataCVM!FK$14,PYPQly!$B118,0))</f>
        <v>22404.397943114254</v>
      </c>
      <c r="FL122" s="18">
        <f ca="1">IF(ISERROR(QuarterlyDataCVM!FL122*OFFSET(AnnualDataCP!FL$14,PYPQly!$B118,0)/OFFSET(AnnualDataCVM!FL$14,PYPQly!$B118,0)),"",QuarterlyDataCVM!FL122*OFFSET(AnnualDataCP!FL$14,PYPQly!$B118,0)/OFFSET(AnnualDataCVM!FL$14,PYPQly!$B118,0))</f>
        <v>22404.397943114254</v>
      </c>
      <c r="FM122" s="18">
        <f ca="1">IF(ISERROR(QuarterlyDataCVM!FM122*OFFSET(AnnualDataCP!FM$14,PYPQly!$B118,0)/OFFSET(AnnualDataCVM!FM$14,PYPQly!$B118,0)),"",QuarterlyDataCVM!FM122*OFFSET(AnnualDataCP!FM$14,PYPQly!$B118,0)/OFFSET(AnnualDataCVM!FM$14,PYPQly!$B118,0))</f>
        <v>9731.382805900319</v>
      </c>
      <c r="FN122" s="18">
        <f ca="1">IF(ISERROR(QuarterlyDataCVM!FN122*OFFSET(AnnualDataCP!FN$14,PYPQly!$B118,0)/OFFSET(AnnualDataCVM!FN$14,PYPQly!$B118,0)),"",QuarterlyDataCVM!FN122*OFFSET(AnnualDataCP!FN$14,PYPQly!$B118,0)/OFFSET(AnnualDataCVM!FN$14,PYPQly!$B118,0))</f>
        <v>4444.2517694641056</v>
      </c>
      <c r="FO122" s="18">
        <f ca="1">IF(ISERROR(QuarterlyDataCVM!FO122*OFFSET(AnnualDataCP!FO$14,PYPQly!$B118,0)/OFFSET(AnnualDataCVM!FO$14,PYPQly!$B118,0)),"",QuarterlyDataCVM!FO122*OFFSET(AnnualDataCP!FO$14,PYPQly!$B118,0)/OFFSET(AnnualDataCVM!FO$14,PYPQly!$B118,0))</f>
        <v>5286.2965396408235</v>
      </c>
      <c r="FP122" s="18">
        <f ca="1">IF(ISERROR(QuarterlyDataCVM!FP122*OFFSET(AnnualDataCP!FP$14,PYPQly!$B118,0)/OFFSET(AnnualDataCVM!FP$14,PYPQly!$B118,0)),"",QuarterlyDataCVM!FP122*OFFSET(AnnualDataCP!FP$14,PYPQly!$B118,0)/OFFSET(AnnualDataCVM!FP$14,PYPQly!$B118,0))</f>
        <v>14472.546848911905</v>
      </c>
      <c r="FQ122" s="18">
        <f ca="1">IF(ISERROR(QuarterlyDataCVM!FQ122*OFFSET(AnnualDataCP!FQ$14,PYPQly!$B118,0)/OFFSET(AnnualDataCVM!FQ$14,PYPQly!$B118,0)),"",QuarterlyDataCVM!FQ122*OFFSET(AnnualDataCP!FQ$14,PYPQly!$B118,0)/OFFSET(AnnualDataCVM!FQ$14,PYPQly!$B118,0))</f>
        <v>6656.8553548847312</v>
      </c>
      <c r="FR122" s="18">
        <f ca="1">IF(ISERROR(QuarterlyDataCVM!FR122*OFFSET(AnnualDataCP!FR$14,PYPQly!$B118,0)/OFFSET(AnnualDataCVM!FR$14,PYPQly!$B118,0)),"",QuarterlyDataCVM!FR122*OFFSET(AnnualDataCP!FR$14,PYPQly!$B118,0)/OFFSET(AnnualDataCVM!FR$14,PYPQly!$B118,0))</f>
        <v>4027.9246036085292</v>
      </c>
      <c r="FS122" s="18">
        <f ca="1">IF(ISERROR(QuarterlyDataCVM!FS122*OFFSET(AnnualDataCP!FS$14,PYPQly!$B118,0)/OFFSET(AnnualDataCVM!FS$14,PYPQly!$B118,0)),"",QuarterlyDataCVM!FS122*OFFSET(AnnualDataCP!FS$14,PYPQly!$B118,0)/OFFSET(AnnualDataCVM!FS$14,PYPQly!$B118,0))</f>
        <v>1794.545556176635</v>
      </c>
      <c r="FT122" s="18">
        <f ca="1">IF(ISERROR(QuarterlyDataCVM!FT122*OFFSET(AnnualDataCP!FT$14,PYPQly!$B118,0)/OFFSET(AnnualDataCVM!FT$14,PYPQly!$B118,0)),"",QuarterlyDataCVM!FT122*OFFSET(AnnualDataCP!FT$14,PYPQly!$B118,0)/OFFSET(AnnualDataCVM!FT$14,PYPQly!$B118,0))</f>
        <v>558.67366579177599</v>
      </c>
      <c r="FU122" s="18">
        <f ca="1">IF(ISERROR(QuarterlyDataCVM!FU122*OFFSET(AnnualDataCP!FU$14,PYPQly!$B118,0)/OFFSET(AnnualDataCVM!FU$14,PYPQly!$B118,0)),"",QuarterlyDataCVM!FU122*OFFSET(AnnualDataCP!FU$14,PYPQly!$B118,0)/OFFSET(AnnualDataCVM!FU$14,PYPQly!$B118,0))</f>
        <v>1675.1254203093476</v>
      </c>
      <c r="FV122" s="18">
        <f ca="1">IF(ISERROR(QuarterlyDataCVM!FV122*OFFSET(AnnualDataCP!FV$14,PYPQly!$B118,0)/OFFSET(AnnualDataCVM!FV$14,PYPQly!$B118,0)),"",QuarterlyDataCVM!FV122*OFFSET(AnnualDataCP!FV$14,PYPQly!$B118,0)/OFFSET(AnnualDataCVM!FV$14,PYPQly!$B118,0))</f>
        <v>2630.6915589596297</v>
      </c>
      <c r="FW122" s="18">
        <f ca="1">IF(ISERROR(QuarterlyDataCVM!FW122*OFFSET(AnnualDataCP!FW$14,PYPQly!$B118,0)/OFFSET(AnnualDataCVM!FW$14,PYPQly!$B118,0)),"",QuarterlyDataCVM!FW122*OFFSET(AnnualDataCP!FW$14,PYPQly!$B118,0)/OFFSET(AnnualDataCVM!FW$14,PYPQly!$B118,0))</f>
        <v>6597.2930677922886</v>
      </c>
      <c r="FX122" s="18">
        <f ca="1">IF(ISERROR(QuarterlyDataCVM!FX122*OFFSET(AnnualDataCP!FX$14,PYPQly!$B118,0)/OFFSET(AnnualDataCVM!FX$14,PYPQly!$B118,0)),"",QuarterlyDataCVM!FX122*OFFSET(AnnualDataCP!FX$14,PYPQly!$B118,0)/OFFSET(AnnualDataCVM!FX$14,PYPQly!$B118,0))</f>
        <v>1923.4614460725438</v>
      </c>
      <c r="FY122" s="18">
        <f ca="1">IF(ISERROR(QuarterlyDataCVM!FY122*OFFSET(AnnualDataCP!FY$14,PYPQly!$B118,0)/OFFSET(AnnualDataCVM!FY$14,PYPQly!$B118,0)),"",QuarterlyDataCVM!FY122*OFFSET(AnnualDataCP!FY$14,PYPQly!$B118,0)/OFFSET(AnnualDataCVM!FY$14,PYPQly!$B118,0))</f>
        <v>615.99074733096086</v>
      </c>
      <c r="FZ122" s="18">
        <f ca="1">IF(ISERROR(QuarterlyDataCVM!FZ122*OFFSET(AnnualDataCP!FZ$14,PYPQly!$B118,0)/OFFSET(AnnualDataCVM!FZ$14,PYPQly!$B118,0)),"",QuarterlyDataCVM!FZ122*OFFSET(AnnualDataCP!FZ$14,PYPQly!$B118,0)/OFFSET(AnnualDataCVM!FZ$14,PYPQly!$B118,0))</f>
        <v>4059.1162485653385</v>
      </c>
      <c r="GA122" s="18">
        <f ca="1">IF(ISERROR(QuarterlyDataCVM!GA122*OFFSET(AnnualDataCP!GA$14,PYPQly!$B118,0)/OFFSET(AnnualDataCVM!GA$14,PYPQly!$B118,0)),"",QuarterlyDataCVM!GA122*OFFSET(AnnualDataCP!GA$14,PYPQly!$B118,0)/OFFSET(AnnualDataCVM!GA$14,PYPQly!$B118,0))</f>
        <v>1219.1731675953708</v>
      </c>
      <c r="GB122" s="18">
        <f ca="1">IF(ISERROR(QuarterlyDataCVM!GB122*OFFSET(AnnualDataCP!GB$14,PYPQly!$B118,0)/OFFSET(AnnualDataCVM!GB$14,PYPQly!$B118,0)),"",QuarterlyDataCVM!GB122*OFFSET(AnnualDataCP!GB$14,PYPQly!$B118,0)/OFFSET(AnnualDataCVM!GB$14,PYPQly!$B118,0))</f>
        <v>1219.1731675953708</v>
      </c>
    </row>
    <row r="123" spans="2:184" x14ac:dyDescent="0.25">
      <c r="B123" s="18">
        <v>28</v>
      </c>
      <c r="C123" s="1">
        <v>42795</v>
      </c>
      <c r="D123" s="18">
        <f ca="1">IF(ISERROR(QuarterlyDataCVM!D123*OFFSET(AnnualDataCP!D$14,PYPQly!$B119,0)/OFFSET(AnnualDataCVM!D$14,PYPQly!$B119,0)),"",QuarterlyDataCVM!D123*OFFSET(AnnualDataCP!D$14,PYPQly!$B119,0)/OFFSET(AnnualDataCVM!D$14,PYPQly!$B119,0))</f>
        <v>449365.15222907689</v>
      </c>
      <c r="E123" s="18">
        <f ca="1">IF(ISERROR(QuarterlyDataCVM!E123*OFFSET(AnnualDataCP!E$14,PYPQly!$B119,0)/OFFSET(AnnualDataCVM!E$14,PYPQly!$B119,0)),"",QuarterlyDataCVM!E123*OFFSET(AnnualDataCP!E$14,PYPQly!$B119,0)/OFFSET(AnnualDataCVM!E$14,PYPQly!$B119,0))</f>
        <v>3011.7111148620138</v>
      </c>
      <c r="F123" s="18">
        <f ca="1">IF(ISERROR(QuarterlyDataCVM!F123*OFFSET(AnnualDataCP!F$14,PYPQly!$B119,0)/OFFSET(AnnualDataCVM!F$14,PYPQly!$B119,0)),"",QuarterlyDataCVM!F123*OFFSET(AnnualDataCP!F$14,PYPQly!$B119,0)/OFFSET(AnnualDataCVM!F$14,PYPQly!$B119,0))</f>
        <v>2735.2236696230598</v>
      </c>
      <c r="G123" s="18">
        <f ca="1">IF(ISERROR(QuarterlyDataCVM!G123*OFFSET(AnnualDataCP!G$14,PYPQly!$B119,0)/OFFSET(AnnualDataCVM!G$14,PYPQly!$B119,0)),"",QuarterlyDataCVM!G123*OFFSET(AnnualDataCP!G$14,PYPQly!$B119,0)/OFFSET(AnnualDataCVM!G$14,PYPQly!$B119,0))</f>
        <v>138.83651804670913</v>
      </c>
      <c r="H123" s="18">
        <f ca="1">IF(ISERROR(QuarterlyDataCVM!H123*OFFSET(AnnualDataCP!H$14,PYPQly!$B119,0)/OFFSET(AnnualDataCVM!H$14,PYPQly!$B119,0)),"",QuarterlyDataCVM!H123*OFFSET(AnnualDataCP!H$14,PYPQly!$B119,0)/OFFSET(AnnualDataCVM!H$14,PYPQly!$B119,0))</f>
        <v>138.17301038062283</v>
      </c>
      <c r="I123" s="18">
        <f ca="1">IF(ISERROR(QuarterlyDataCVM!I123*OFFSET(AnnualDataCP!I$14,PYPQly!$B119,0)/OFFSET(AnnualDataCVM!I$14,PYPQly!$B119,0)),"",QuarterlyDataCVM!I123*OFFSET(AnnualDataCP!I$14,PYPQly!$B119,0)/OFFSET(AnnualDataCVM!I$14,PYPQly!$B119,0))</f>
        <v>91280.136373239337</v>
      </c>
      <c r="J123" s="18">
        <f ca="1">IF(ISERROR(QuarterlyDataCVM!J123*OFFSET(AnnualDataCP!J$14,PYPQly!$B119,0)/OFFSET(AnnualDataCVM!J$14,PYPQly!$B119,0)),"",QuarterlyDataCVM!J123*OFFSET(AnnualDataCP!J$14,PYPQly!$B119,0)/OFFSET(AnnualDataCVM!J$14,PYPQly!$B119,0))</f>
        <v>61544.857249191693</v>
      </c>
      <c r="K123" s="18">
        <f ca="1">IF(ISERROR(QuarterlyDataCVM!K123*OFFSET(AnnualDataCP!K$14,PYPQly!$B119,0)/OFFSET(AnnualDataCVM!K$14,PYPQly!$B119,0)),"",QuarterlyDataCVM!K123*OFFSET(AnnualDataCP!K$14,PYPQly!$B119,0)/OFFSET(AnnualDataCVM!K$14,PYPQly!$B119,0))</f>
        <v>3098.5423779130178</v>
      </c>
      <c r="L123" s="18">
        <f ca="1">IF(ISERROR(QuarterlyDataCVM!L123*OFFSET(AnnualDataCP!L$14,PYPQly!$B119,0)/OFFSET(AnnualDataCVM!L$14,PYPQly!$B119,0)),"",QuarterlyDataCVM!L123*OFFSET(AnnualDataCP!L$14,PYPQly!$B119,0)/OFFSET(AnnualDataCVM!L$14,PYPQly!$B119,0))</f>
        <v>47.098360655737707</v>
      </c>
      <c r="M123" s="18">
        <f ca="1">IF(ISERROR(QuarterlyDataCVM!M123*OFFSET(AnnualDataCP!M$14,PYPQly!$B119,0)/OFFSET(AnnualDataCVM!M$14,PYPQly!$B119,0)),"",QuarterlyDataCVM!M123*OFFSET(AnnualDataCP!M$14,PYPQly!$B119,0)/OFFSET(AnnualDataCVM!M$14,PYPQly!$B119,0))</f>
        <v>2321.310192376628</v>
      </c>
      <c r="N123" s="18" t="str">
        <f ca="1">IF(ISERROR(QuarterlyDataCVM!N123*OFFSET(AnnualDataCP!N$14,PYPQly!$B119,0)/OFFSET(AnnualDataCVM!N$14,PYPQly!$B119,0)),"",QuarterlyDataCVM!N123*OFFSET(AnnualDataCP!N$14,PYPQly!$B119,0)/OFFSET(AnnualDataCVM!N$14,PYPQly!$B119,0))</f>
        <v/>
      </c>
      <c r="O123" s="18">
        <f ca="1">IF(ISERROR(QuarterlyDataCVM!O123*OFFSET(AnnualDataCP!O$14,PYPQly!$B119,0)/OFFSET(AnnualDataCVM!O$14,PYPQly!$B119,0)),"",QuarterlyDataCVM!O123*OFFSET(AnnualDataCP!O$14,PYPQly!$B119,0)/OFFSET(AnnualDataCVM!O$14,PYPQly!$B119,0))</f>
        <v>421.1917808219178</v>
      </c>
      <c r="P123" s="18">
        <f ca="1">IF(ISERROR(QuarterlyDataCVM!P123*OFFSET(AnnualDataCP!P$14,PYPQly!$B119,0)/OFFSET(AnnualDataCVM!P$14,PYPQly!$B119,0)),"",QuarterlyDataCVM!P123*OFFSET(AnnualDataCP!P$14,PYPQly!$B119,0)/OFFSET(AnnualDataCVM!P$14,PYPQly!$B119,0))</f>
        <v>311.26590538336052</v>
      </c>
      <c r="Q123" s="18">
        <f ca="1">IF(ISERROR(QuarterlyDataCVM!Q123*OFFSET(AnnualDataCP!Q$14,PYPQly!$B119,0)/OFFSET(AnnualDataCVM!Q$14,PYPQly!$B119,0)),"",QuarterlyDataCVM!Q123*OFFSET(AnnualDataCP!Q$14,PYPQly!$B119,0)/OFFSET(AnnualDataCVM!Q$14,PYPQly!$B119,0))</f>
        <v>46216.132901335317</v>
      </c>
      <c r="R123" s="18">
        <f ca="1">IF(ISERROR(QuarterlyDataCVM!R123*OFFSET(AnnualDataCP!R$14,PYPQly!$B119,0)/OFFSET(AnnualDataCVM!R$14,PYPQly!$B119,0)),"",QuarterlyDataCVM!R123*OFFSET(AnnualDataCP!R$14,PYPQly!$B119,0)/OFFSET(AnnualDataCVM!R$14,PYPQly!$B119,0))</f>
        <v>6938.5462857537177</v>
      </c>
      <c r="S123" s="18">
        <f ca="1">IF(ISERROR(QuarterlyDataCVM!S123*OFFSET(AnnualDataCP!S$14,PYPQly!$B119,0)/OFFSET(AnnualDataCVM!S$14,PYPQly!$B119,0)),"",QuarterlyDataCVM!S123*OFFSET(AnnualDataCP!S$14,PYPQly!$B119,0)/OFFSET(AnnualDataCVM!S$14,PYPQly!$B119,0))</f>
        <v>5534.6107242969529</v>
      </c>
      <c r="T123" s="18">
        <f ca="1">IF(ISERROR(QuarterlyDataCVM!T123*OFFSET(AnnualDataCP!T$14,PYPQly!$B119,0)/OFFSET(AnnualDataCVM!T$14,PYPQly!$B119,0)),"",QuarterlyDataCVM!T123*OFFSET(AnnualDataCP!T$14,PYPQly!$B119,0)/OFFSET(AnnualDataCVM!T$14,PYPQly!$B119,0))</f>
        <v>1087.7268670737435</v>
      </c>
      <c r="U123" s="18">
        <f ca="1">IF(ISERROR(QuarterlyDataCVM!U123*OFFSET(AnnualDataCP!U$14,PYPQly!$B119,0)/OFFSET(AnnualDataCVM!U$14,PYPQly!$B119,0)),"",QuarterlyDataCVM!U123*OFFSET(AnnualDataCP!U$14,PYPQly!$B119,0)/OFFSET(AnnualDataCVM!U$14,PYPQly!$B119,0))</f>
        <v>637.76831148804933</v>
      </c>
      <c r="V123" s="18">
        <f ca="1">IF(ISERROR(QuarterlyDataCVM!V123*OFFSET(AnnualDataCP!V$14,PYPQly!$B119,0)/OFFSET(AnnualDataCVM!V$14,PYPQly!$B119,0)),"",QuarterlyDataCVM!V123*OFFSET(AnnualDataCP!V$14,PYPQly!$B119,0)/OFFSET(AnnualDataCVM!V$14,PYPQly!$B119,0))</f>
        <v>14.553191489361701</v>
      </c>
      <c r="W123" s="18">
        <f ca="1">IF(ISERROR(QuarterlyDataCVM!W123*OFFSET(AnnualDataCP!W$14,PYPQly!$B119,0)/OFFSET(AnnualDataCVM!W$14,PYPQly!$B119,0)),"",QuarterlyDataCVM!W123*OFFSET(AnnualDataCP!W$14,PYPQly!$B119,0)/OFFSET(AnnualDataCVM!W$14,PYPQly!$B119,0))</f>
        <v>588.60375191424191</v>
      </c>
      <c r="X123" s="18">
        <f ca="1">IF(ISERROR(QuarterlyDataCVM!X123*OFFSET(AnnualDataCP!X$14,PYPQly!$B119,0)/OFFSET(AnnualDataCVM!X$14,PYPQly!$B119,0)),"",QuarterlyDataCVM!X123*OFFSET(AnnualDataCP!X$14,PYPQly!$B119,0)/OFFSET(AnnualDataCVM!X$14,PYPQly!$B119,0))</f>
        <v>374.51872399445216</v>
      </c>
      <c r="Y123" s="18">
        <f ca="1">IF(ISERROR(QuarterlyDataCVM!Y123*OFFSET(AnnualDataCP!Y$14,PYPQly!$B119,0)/OFFSET(AnnualDataCVM!Y$14,PYPQly!$B119,0)),"",QuarterlyDataCVM!Y123*OFFSET(AnnualDataCP!Y$14,PYPQly!$B119,0)/OFFSET(AnnualDataCVM!Y$14,PYPQly!$B119,0))</f>
        <v>928.90424973767051</v>
      </c>
      <c r="Z123" s="18">
        <f ca="1">IF(ISERROR(QuarterlyDataCVM!Z123*OFFSET(AnnualDataCP!Z$14,PYPQly!$B119,0)/OFFSET(AnnualDataCVM!Z$14,PYPQly!$B119,0)),"",QuarterlyDataCVM!Z123*OFFSET(AnnualDataCP!Z$14,PYPQly!$B119,0)/OFFSET(AnnualDataCVM!Z$14,PYPQly!$B119,0))</f>
        <v>1675.8736272235112</v>
      </c>
      <c r="AA123" s="18">
        <f ca="1">IF(ISERROR(QuarterlyDataCVM!AA123*OFFSET(AnnualDataCP!AA$14,PYPQly!$B119,0)/OFFSET(AnnualDataCVM!AA$14,PYPQly!$B119,0)),"",QuarterlyDataCVM!AA123*OFFSET(AnnualDataCP!AA$14,PYPQly!$B119,0)/OFFSET(AnnualDataCVM!AA$14,PYPQly!$B119,0))</f>
        <v>227.24373576309796</v>
      </c>
      <c r="AB123" s="18">
        <f ca="1">IF(ISERROR(QuarterlyDataCVM!AB123*OFFSET(AnnualDataCP!AB$14,PYPQly!$B119,0)/OFFSET(AnnualDataCVM!AB$14,PYPQly!$B119,0)),"",QuarterlyDataCVM!AB123*OFFSET(AnnualDataCP!AB$14,PYPQly!$B119,0)/OFFSET(AnnualDataCVM!AB$14,PYPQly!$B119,0))</f>
        <v>1277.9044897959184</v>
      </c>
      <c r="AC123" s="18">
        <f ca="1">IF(ISERROR(QuarterlyDataCVM!AC123*OFFSET(AnnualDataCP!AC$14,PYPQly!$B119,0)/OFFSET(AnnualDataCVM!AC$14,PYPQly!$B119,0)),"",QuarterlyDataCVM!AC123*OFFSET(AnnualDataCP!AC$14,PYPQly!$B119,0)/OFFSET(AnnualDataCVM!AC$14,PYPQly!$B119,0))</f>
        <v>855.82978723404256</v>
      </c>
      <c r="AD123" s="18">
        <f ca="1">IF(ISERROR(QuarterlyDataCVM!AD123*OFFSET(AnnualDataCP!AD$14,PYPQly!$B119,0)/OFFSET(AnnualDataCVM!AD$14,PYPQly!$B119,0)),"",QuarterlyDataCVM!AD123*OFFSET(AnnualDataCP!AD$14,PYPQly!$B119,0)/OFFSET(AnnualDataCVM!AD$14,PYPQly!$B119,0))</f>
        <v>423.94130675526026</v>
      </c>
      <c r="AE123" s="18">
        <f ca="1">IF(ISERROR(QuarterlyDataCVM!AE123*OFFSET(AnnualDataCP!AE$14,PYPQly!$B119,0)/OFFSET(AnnualDataCVM!AE$14,PYPQly!$B119,0)),"",QuarterlyDataCVM!AE123*OFFSET(AnnualDataCP!AE$14,PYPQly!$B119,0)/OFFSET(AnnualDataCVM!AE$14,PYPQly!$B119,0))</f>
        <v>122.63389830508474</v>
      </c>
      <c r="AF123" s="18">
        <f ca="1">IF(ISERROR(QuarterlyDataCVM!AF123*OFFSET(AnnualDataCP!AF$14,PYPQly!$B119,0)/OFFSET(AnnualDataCVM!AF$14,PYPQly!$B119,0)),"",QuarterlyDataCVM!AF123*OFFSET(AnnualDataCP!AF$14,PYPQly!$B119,0)/OFFSET(AnnualDataCVM!AF$14,PYPQly!$B119,0))</f>
        <v>1442.3618831537153</v>
      </c>
      <c r="AG123" s="18">
        <f ca="1">IF(ISERROR(QuarterlyDataCVM!AG123*OFFSET(AnnualDataCP!AG$14,PYPQly!$B119,0)/OFFSET(AnnualDataCVM!AG$14,PYPQly!$B119,0)),"",QuarterlyDataCVM!AG123*OFFSET(AnnualDataCP!AG$14,PYPQly!$B119,0)/OFFSET(AnnualDataCVM!AG$14,PYPQly!$B119,0))</f>
        <v>811.4179994578476</v>
      </c>
      <c r="AH123" s="18">
        <f ca="1">IF(ISERROR(QuarterlyDataCVM!AH123*OFFSET(AnnualDataCP!AH$14,PYPQly!$B119,0)/OFFSET(AnnualDataCVM!AH$14,PYPQly!$B119,0)),"",QuarterlyDataCVM!AH123*OFFSET(AnnualDataCP!AH$14,PYPQly!$B119,0)/OFFSET(AnnualDataCVM!AH$14,PYPQly!$B119,0))</f>
        <v>536.71648639790237</v>
      </c>
      <c r="AI123" s="18">
        <f ca="1">IF(ISERROR(QuarterlyDataCVM!AI123*OFFSET(AnnualDataCP!AI$14,PYPQly!$B119,0)/OFFSET(AnnualDataCVM!AI$14,PYPQly!$B119,0)),"",QuarterlyDataCVM!AI123*OFFSET(AnnualDataCP!AI$14,PYPQly!$B119,0)/OFFSET(AnnualDataCVM!AI$14,PYPQly!$B119,0))</f>
        <v>95</v>
      </c>
      <c r="AJ123" s="18">
        <f ca="1">IF(ISERROR(QuarterlyDataCVM!AJ123*OFFSET(AnnualDataCP!AJ$14,PYPQly!$B119,0)/OFFSET(AnnualDataCVM!AJ$14,PYPQly!$B119,0)),"",QuarterlyDataCVM!AJ123*OFFSET(AnnualDataCP!AJ$14,PYPQly!$B119,0)/OFFSET(AnnualDataCVM!AJ$14,PYPQly!$B119,0))</f>
        <v>3331.7264827806121</v>
      </c>
      <c r="AK123" s="18">
        <f ca="1">IF(ISERROR(QuarterlyDataCVM!AK123*OFFSET(AnnualDataCP!AK$14,PYPQly!$B119,0)/OFFSET(AnnualDataCVM!AK$14,PYPQly!$B119,0)),"",QuarterlyDataCVM!AK123*OFFSET(AnnualDataCP!AK$14,PYPQly!$B119,0)/OFFSET(AnnualDataCVM!AK$14,PYPQly!$B119,0))</f>
        <v>883.1351351351351</v>
      </c>
      <c r="AL123" s="18">
        <f ca="1">IF(ISERROR(QuarterlyDataCVM!AL123*OFFSET(AnnualDataCP!AL$14,PYPQly!$B119,0)/OFFSET(AnnualDataCVM!AL$14,PYPQly!$B119,0)),"",QuarterlyDataCVM!AL123*OFFSET(AnnualDataCP!AL$14,PYPQly!$B119,0)/OFFSET(AnnualDataCVM!AL$14,PYPQly!$B119,0))</f>
        <v>1110.659788749693</v>
      </c>
      <c r="AM123" s="18">
        <f ca="1">IF(ISERROR(QuarterlyDataCVM!AM123*OFFSET(AnnualDataCP!AM$14,PYPQly!$B119,0)/OFFSET(AnnualDataCVM!AM$14,PYPQly!$B119,0)),"",QuarterlyDataCVM!AM123*OFFSET(AnnualDataCP!AM$14,PYPQly!$B119,0)/OFFSET(AnnualDataCVM!AM$14,PYPQly!$B119,0))</f>
        <v>1336.8878187979312</v>
      </c>
      <c r="AN123" s="18">
        <f ca="1">IF(ISERROR(QuarterlyDataCVM!AN123*OFFSET(AnnualDataCP!AN$14,PYPQly!$B119,0)/OFFSET(AnnualDataCVM!AN$14,PYPQly!$B119,0)),"",QuarterlyDataCVM!AN123*OFFSET(AnnualDataCP!AN$14,PYPQly!$B119,0)/OFFSET(AnnualDataCVM!AN$14,PYPQly!$B119,0))</f>
        <v>1003.2869099430867</v>
      </c>
      <c r="AO123" s="18">
        <f ca="1">IF(ISERROR(QuarterlyDataCVM!AO123*OFFSET(AnnualDataCP!AO$14,PYPQly!$B119,0)/OFFSET(AnnualDataCVM!AO$14,PYPQly!$B119,0)),"",QuarterlyDataCVM!AO123*OFFSET(AnnualDataCP!AO$14,PYPQly!$B119,0)/OFFSET(AnnualDataCVM!AO$14,PYPQly!$B119,0))</f>
        <v>1003.2869099430867</v>
      </c>
      <c r="AP123" s="18">
        <f ca="1">IF(ISERROR(QuarterlyDataCVM!AP123*OFFSET(AnnualDataCP!AP$14,PYPQly!$B119,0)/OFFSET(AnnualDataCVM!AP$14,PYPQly!$B119,0)),"",QuarterlyDataCVM!AP123*OFFSET(AnnualDataCP!AP$14,PYPQly!$B119,0)/OFFSET(AnnualDataCVM!AP$14,PYPQly!$B119,0))</f>
        <v>2910.8871467639015</v>
      </c>
      <c r="AQ123" s="18">
        <f ca="1">IF(ISERROR(QuarterlyDataCVM!AQ123*OFFSET(AnnualDataCP!AQ$14,PYPQly!$B119,0)/OFFSET(AnnualDataCVM!AQ$14,PYPQly!$B119,0)),"",QuarterlyDataCVM!AQ123*OFFSET(AnnualDataCP!AQ$14,PYPQly!$B119,0)/OFFSET(AnnualDataCVM!AQ$14,PYPQly!$B119,0))</f>
        <v>2910.8871467639015</v>
      </c>
      <c r="AR123" s="18">
        <f ca="1">IF(ISERROR(QuarterlyDataCVM!AR123*OFFSET(AnnualDataCP!AR$14,PYPQly!$B119,0)/OFFSET(AnnualDataCVM!AR$14,PYPQly!$B119,0)),"",QuarterlyDataCVM!AR123*OFFSET(AnnualDataCP!AR$14,PYPQly!$B119,0)/OFFSET(AnnualDataCVM!AR$14,PYPQly!$B119,0))</f>
        <v>189.99250936329588</v>
      </c>
      <c r="AS123" s="18">
        <f ca="1">IF(ISERROR(QuarterlyDataCVM!AS123*OFFSET(AnnualDataCP!AS$14,PYPQly!$B119,0)/OFFSET(AnnualDataCVM!AS$14,PYPQly!$B119,0)),"",QuarterlyDataCVM!AS123*OFFSET(AnnualDataCP!AS$14,PYPQly!$B119,0)/OFFSET(AnnualDataCVM!AS$14,PYPQly!$B119,0))</f>
        <v>737.85174418604652</v>
      </c>
      <c r="AT123" s="18">
        <f ca="1">IF(ISERROR(QuarterlyDataCVM!AT123*OFFSET(AnnualDataCP!AT$14,PYPQly!$B119,0)/OFFSET(AnnualDataCVM!AT$14,PYPQly!$B119,0)),"",QuarterlyDataCVM!AT123*OFFSET(AnnualDataCP!AT$14,PYPQly!$B119,0)/OFFSET(AnnualDataCVM!AT$14,PYPQly!$B119,0))</f>
        <v>170.22302158273382</v>
      </c>
      <c r="AU123" s="18">
        <f ca="1">IF(ISERROR(QuarterlyDataCVM!AU123*OFFSET(AnnualDataCP!AU$14,PYPQly!$B119,0)/OFFSET(AnnualDataCVM!AU$14,PYPQly!$B119,0)),"",QuarterlyDataCVM!AU123*OFFSET(AnnualDataCP!AU$14,PYPQly!$B119,0)/OFFSET(AnnualDataCVM!AU$14,PYPQly!$B119,0))</f>
        <v>262.6698935140368</v>
      </c>
      <c r="AV123" s="18">
        <f ca="1">IF(ISERROR(QuarterlyDataCVM!AV123*OFFSET(AnnualDataCP!AV$14,PYPQly!$B119,0)/OFFSET(AnnualDataCVM!AV$14,PYPQly!$B119,0)),"",QuarterlyDataCVM!AV123*OFFSET(AnnualDataCP!AV$14,PYPQly!$B119,0)/OFFSET(AnnualDataCVM!AV$14,PYPQly!$B119,0))</f>
        <v>980.78275862068961</v>
      </c>
      <c r="AW123" s="18">
        <f ca="1">IF(ISERROR(QuarterlyDataCVM!AW123*OFFSET(AnnualDataCP!AW$14,PYPQly!$B119,0)/OFFSET(AnnualDataCVM!AW$14,PYPQly!$B119,0)),"",QuarterlyDataCVM!AW123*OFFSET(AnnualDataCP!AW$14,PYPQly!$B119,0)/OFFSET(AnnualDataCVM!AW$14,PYPQly!$B119,0))</f>
        <v>567.41152473227942</v>
      </c>
      <c r="AX123" s="18">
        <f ca="1">IF(ISERROR(QuarterlyDataCVM!AX123*OFFSET(AnnualDataCP!AX$14,PYPQly!$B119,0)/OFFSET(AnnualDataCVM!AX$14,PYPQly!$B119,0)),"",QuarterlyDataCVM!AX123*OFFSET(AnnualDataCP!AX$14,PYPQly!$B119,0)/OFFSET(AnnualDataCVM!AX$14,PYPQly!$B119,0))</f>
        <v>3125.1509655226332</v>
      </c>
      <c r="AY123" s="18">
        <f ca="1">IF(ISERROR(QuarterlyDataCVM!AY123*OFFSET(AnnualDataCP!AY$14,PYPQly!$B119,0)/OFFSET(AnnualDataCVM!AY$14,PYPQly!$B119,0)),"",QuarterlyDataCVM!AY123*OFFSET(AnnualDataCP!AY$14,PYPQly!$B119,0)/OFFSET(AnnualDataCVM!AY$14,PYPQly!$B119,0))</f>
        <v>3125.1509655226332</v>
      </c>
      <c r="AZ123" s="18">
        <f ca="1">IF(ISERROR(QuarterlyDataCVM!AZ123*OFFSET(AnnualDataCP!AZ$14,PYPQly!$B119,0)/OFFSET(AnnualDataCVM!AZ$14,PYPQly!$B119,0)),"",QuarterlyDataCVM!AZ123*OFFSET(AnnualDataCP!AZ$14,PYPQly!$B119,0)/OFFSET(AnnualDataCVM!AZ$14,PYPQly!$B119,0))</f>
        <v>3395.6244719696429</v>
      </c>
      <c r="BA123" s="18">
        <f ca="1">IF(ISERROR(QuarterlyDataCVM!BA123*OFFSET(AnnualDataCP!BA$14,PYPQly!$B119,0)/OFFSET(AnnualDataCVM!BA$14,PYPQly!$B119,0)),"",QuarterlyDataCVM!BA123*OFFSET(AnnualDataCP!BA$14,PYPQly!$B119,0)/OFFSET(AnnualDataCVM!BA$14,PYPQly!$B119,0))</f>
        <v>1995.1484190948543</v>
      </c>
      <c r="BB123" s="18">
        <f ca="1">IF(ISERROR(QuarterlyDataCVM!BB123*OFFSET(AnnualDataCP!BB$14,PYPQly!$B119,0)/OFFSET(AnnualDataCVM!BB$14,PYPQly!$B119,0)),"",QuarterlyDataCVM!BB123*OFFSET(AnnualDataCP!BB$14,PYPQly!$B119,0)/OFFSET(AnnualDataCVM!BB$14,PYPQly!$B119,0))</f>
        <v>1399.8318374259102</v>
      </c>
      <c r="BC123" s="18">
        <f ca="1">IF(ISERROR(QuarterlyDataCVM!BC123*OFFSET(AnnualDataCP!BC$14,PYPQly!$B119,0)/OFFSET(AnnualDataCVM!BC$14,PYPQly!$B119,0)),"",QuarterlyDataCVM!BC123*OFFSET(AnnualDataCP!BC$14,PYPQly!$B119,0)/OFFSET(AnnualDataCVM!BC$14,PYPQly!$B119,0))</f>
        <v>594.70802636680889</v>
      </c>
      <c r="BD123" s="18">
        <f ca="1">IF(ISERROR(QuarterlyDataCVM!BD123*OFFSET(AnnualDataCP!BD$14,PYPQly!$B119,0)/OFFSET(AnnualDataCVM!BD$14,PYPQly!$B119,0)),"",QuarterlyDataCVM!BD123*OFFSET(AnnualDataCP!BD$14,PYPQly!$B119,0)/OFFSET(AnnualDataCVM!BD$14,PYPQly!$B119,0))</f>
        <v>804.20505111244734</v>
      </c>
      <c r="BE123" s="18">
        <f ca="1">IF(ISERROR(QuarterlyDataCVM!BE123*OFFSET(AnnualDataCP!BE$14,PYPQly!$B119,0)/OFFSET(AnnualDataCVM!BE$14,PYPQly!$B119,0)),"",QuarterlyDataCVM!BE123*OFFSET(AnnualDataCP!BE$14,PYPQly!$B119,0)/OFFSET(AnnualDataCVM!BE$14,PYPQly!$B119,0))</f>
        <v>4836.9058988764045</v>
      </c>
      <c r="BF123" s="18">
        <f ca="1">IF(ISERROR(QuarterlyDataCVM!BF123*OFFSET(AnnualDataCP!BF$14,PYPQly!$B119,0)/OFFSET(AnnualDataCVM!BF$14,PYPQly!$B119,0)),"",QuarterlyDataCVM!BF123*OFFSET(AnnualDataCP!BF$14,PYPQly!$B119,0)/OFFSET(AnnualDataCVM!BF$14,PYPQly!$B119,0))</f>
        <v>1067.1334882520011</v>
      </c>
      <c r="BG123" s="18">
        <f ca="1">IF(ISERROR(QuarterlyDataCVM!BG123*OFFSET(AnnualDataCP!BG$14,PYPQly!$B119,0)/OFFSET(AnnualDataCVM!BG$14,PYPQly!$B119,0)),"",QuarterlyDataCVM!BG123*OFFSET(AnnualDataCP!BG$14,PYPQly!$B119,0)/OFFSET(AnnualDataCVM!BG$14,PYPQly!$B119,0))</f>
        <v>685.84923664122141</v>
      </c>
      <c r="BH123" s="18">
        <f ca="1">IF(ISERROR(QuarterlyDataCVM!BH123*OFFSET(AnnualDataCP!BH$14,PYPQly!$B119,0)/OFFSET(AnnualDataCVM!BH$14,PYPQly!$B119,0)),"",QuarterlyDataCVM!BH123*OFFSET(AnnualDataCP!BH$14,PYPQly!$B119,0)/OFFSET(AnnualDataCVM!BH$14,PYPQly!$B119,0))</f>
        <v>381.71206225680936</v>
      </c>
      <c r="BI123" s="18">
        <f ca="1">IF(ISERROR(QuarterlyDataCVM!BI123*OFFSET(AnnualDataCP!BI$14,PYPQly!$B119,0)/OFFSET(AnnualDataCVM!BI$14,PYPQly!$B119,0)),"",QuarterlyDataCVM!BI123*OFFSET(AnnualDataCP!BI$14,PYPQly!$B119,0)/OFFSET(AnnualDataCVM!BI$14,PYPQly!$B119,0))</f>
        <v>3772.2606640965055</v>
      </c>
      <c r="BJ123" s="18">
        <f ca="1">IF(ISERROR(QuarterlyDataCVM!BJ123*OFFSET(AnnualDataCP!BJ$14,PYPQly!$B119,0)/OFFSET(AnnualDataCVM!BJ$14,PYPQly!$B119,0)),"",QuarterlyDataCVM!BJ123*OFFSET(AnnualDataCP!BJ$14,PYPQly!$B119,0)/OFFSET(AnnualDataCVM!BJ$14,PYPQly!$B119,0))</f>
        <v>3537.5586652314319</v>
      </c>
      <c r="BK123" s="18">
        <f ca="1">IF(ISERROR(QuarterlyDataCVM!BK123*OFFSET(AnnualDataCP!BK$14,PYPQly!$B119,0)/OFFSET(AnnualDataCVM!BK$14,PYPQly!$B119,0)),"",QuarterlyDataCVM!BK123*OFFSET(AnnualDataCP!BK$14,PYPQly!$B119,0)/OFFSET(AnnualDataCVM!BK$14,PYPQly!$B119,0))</f>
        <v>235.55954323001632</v>
      </c>
      <c r="BL123" s="18">
        <f ca="1">IF(ISERROR(QuarterlyDataCVM!BL123*OFFSET(AnnualDataCP!BL$14,PYPQly!$B119,0)/OFFSET(AnnualDataCVM!BL$14,PYPQly!$B119,0)),"",QuarterlyDataCVM!BL123*OFFSET(AnnualDataCP!BL$14,PYPQly!$B119,0)/OFFSET(AnnualDataCVM!BL$14,PYPQly!$B119,0))</f>
        <v>3047.7452548330402</v>
      </c>
      <c r="BM123" s="18">
        <f ca="1">IF(ISERROR(QuarterlyDataCVM!BM123*OFFSET(AnnualDataCP!BM$14,PYPQly!$B119,0)/OFFSET(AnnualDataCVM!BM$14,PYPQly!$B119,0)),"",QuarterlyDataCVM!BM123*OFFSET(AnnualDataCP!BM$14,PYPQly!$B119,0)/OFFSET(AnnualDataCVM!BM$14,PYPQly!$B119,0))</f>
        <v>3047.7452548330402</v>
      </c>
      <c r="BN123" s="18">
        <f ca="1">IF(ISERROR(QuarterlyDataCVM!BN123*OFFSET(AnnualDataCP!BN$14,PYPQly!$B119,0)/OFFSET(AnnualDataCVM!BN$14,PYPQly!$B119,0)),"",QuarterlyDataCVM!BN123*OFFSET(AnnualDataCP!BN$14,PYPQly!$B119,0)/OFFSET(AnnualDataCVM!BN$14,PYPQly!$B119,0))</f>
        <v>1198.2186037044576</v>
      </c>
      <c r="BO123" s="18">
        <f ca="1">IF(ISERROR(QuarterlyDataCVM!BO123*OFFSET(AnnualDataCP!BO$14,PYPQly!$B119,0)/OFFSET(AnnualDataCVM!BO$14,PYPQly!$B119,0)),"",QuarterlyDataCVM!BO123*OFFSET(AnnualDataCP!BO$14,PYPQly!$B119,0)/OFFSET(AnnualDataCVM!BO$14,PYPQly!$B119,0))</f>
        <v>1198.2186037044576</v>
      </c>
      <c r="BP123" s="18">
        <f ca="1">IF(ISERROR(QuarterlyDataCVM!BP123*OFFSET(AnnualDataCP!BP$14,PYPQly!$B119,0)/OFFSET(AnnualDataCVM!BP$14,PYPQly!$B119,0)),"",QuarterlyDataCVM!BP123*OFFSET(AnnualDataCP!BP$14,PYPQly!$B119,0)/OFFSET(AnnualDataCVM!BP$14,PYPQly!$B119,0))</f>
        <v>3677.1774127867516</v>
      </c>
      <c r="BQ123" s="18">
        <f ca="1">IF(ISERROR(QuarterlyDataCVM!BQ123*OFFSET(AnnualDataCP!BQ$14,PYPQly!$B119,0)/OFFSET(AnnualDataCVM!BQ$14,PYPQly!$B119,0)),"",QuarterlyDataCVM!BQ123*OFFSET(AnnualDataCP!BQ$14,PYPQly!$B119,0)/OFFSET(AnnualDataCVM!BQ$14,PYPQly!$B119,0))</f>
        <v>3677.1774127867516</v>
      </c>
      <c r="BR123" s="18">
        <f ca="1">IF(ISERROR(QuarterlyDataCVM!BR123*OFFSET(AnnualDataCP!BR$14,PYPQly!$B119,0)/OFFSET(AnnualDataCVM!BR$14,PYPQly!$B119,0)),"",QuarterlyDataCVM!BR123*OFFSET(AnnualDataCP!BR$14,PYPQly!$B119,0)/OFFSET(AnnualDataCVM!BR$14,PYPQly!$B119,0))</f>
        <v>6992.3360268653587</v>
      </c>
      <c r="BS123" s="18">
        <f ca="1">IF(ISERROR(QuarterlyDataCVM!BS123*OFFSET(AnnualDataCP!BS$14,PYPQly!$B119,0)/OFFSET(AnnualDataCVM!BS$14,PYPQly!$B119,0)),"",QuarterlyDataCVM!BS123*OFFSET(AnnualDataCP!BS$14,PYPQly!$B119,0)/OFFSET(AnnualDataCVM!BS$14,PYPQly!$B119,0))</f>
        <v>4353.8080942979914</v>
      </c>
      <c r="BT123" s="18">
        <f ca="1">IF(ISERROR(QuarterlyDataCVM!BT123*OFFSET(AnnualDataCP!BT$14,PYPQly!$B119,0)/OFFSET(AnnualDataCVM!BT$14,PYPQly!$B119,0)),"",QuarterlyDataCVM!BT123*OFFSET(AnnualDataCP!BT$14,PYPQly!$B119,0)/OFFSET(AnnualDataCVM!BT$14,PYPQly!$B119,0))</f>
        <v>2641.0923673541338</v>
      </c>
      <c r="BU123" s="18">
        <f ca="1">IF(ISERROR(QuarterlyDataCVM!BU123*OFFSET(AnnualDataCP!BU$14,PYPQly!$B119,0)/OFFSET(AnnualDataCVM!BU$14,PYPQly!$B119,0)),"",QuarterlyDataCVM!BU123*OFFSET(AnnualDataCP!BU$14,PYPQly!$B119,0)/OFFSET(AnnualDataCVM!BU$14,PYPQly!$B119,0))</f>
        <v>364.52680344142954</v>
      </c>
      <c r="BV123" s="18">
        <f ca="1">IF(ISERROR(QuarterlyDataCVM!BV123*OFFSET(AnnualDataCP!BV$14,PYPQly!$B119,0)/OFFSET(AnnualDataCVM!BV$14,PYPQly!$B119,0)),"",QuarterlyDataCVM!BV123*OFFSET(AnnualDataCP!BV$14,PYPQly!$B119,0)/OFFSET(AnnualDataCVM!BV$14,PYPQly!$B119,0))</f>
        <v>2084.5989116517285</v>
      </c>
      <c r="BW123" s="18">
        <f ca="1">IF(ISERROR(QuarterlyDataCVM!BW123*OFFSET(AnnualDataCP!BW$14,PYPQly!$B119,0)/OFFSET(AnnualDataCVM!BW$14,PYPQly!$B119,0)),"",QuarterlyDataCVM!BW123*OFFSET(AnnualDataCP!BW$14,PYPQly!$B119,0)/OFFSET(AnnualDataCVM!BW$14,PYPQly!$B119,0))</f>
        <v>189.54627949183302</v>
      </c>
      <c r="BX123" s="18">
        <f ca="1">IF(ISERROR(QuarterlyDataCVM!BX123*OFFSET(AnnualDataCP!BX$14,PYPQly!$B119,0)/OFFSET(AnnualDataCVM!BX$14,PYPQly!$B119,0)),"",QuarterlyDataCVM!BX123*OFFSET(AnnualDataCP!BX$14,PYPQly!$B119,0)/OFFSET(AnnualDataCVM!BX$14,PYPQly!$B119,0))</f>
        <v>4318.1972072658418</v>
      </c>
      <c r="BY123" s="18">
        <f ca="1">IF(ISERROR(QuarterlyDataCVM!BY123*OFFSET(AnnualDataCP!BY$14,PYPQly!$B119,0)/OFFSET(AnnualDataCVM!BY$14,PYPQly!$B119,0)),"",QuarterlyDataCVM!BY123*OFFSET(AnnualDataCP!BY$14,PYPQly!$B119,0)/OFFSET(AnnualDataCVM!BY$14,PYPQly!$B119,0))</f>
        <v>2333.4494142705007</v>
      </c>
      <c r="BZ123" s="18">
        <f ca="1">IF(ISERROR(QuarterlyDataCVM!BZ123*OFFSET(AnnualDataCP!BZ$14,PYPQly!$B119,0)/OFFSET(AnnualDataCVM!BZ$14,PYPQly!$B119,0)),"",QuarterlyDataCVM!BZ123*OFFSET(AnnualDataCP!BZ$14,PYPQly!$B119,0)/OFFSET(AnnualDataCVM!BZ$14,PYPQly!$B119,0))</f>
        <v>1080.3960648148147</v>
      </c>
      <c r="CA123" s="18">
        <f ca="1">IF(ISERROR(QuarterlyDataCVM!CA123*OFFSET(AnnualDataCP!CA$14,PYPQly!$B119,0)/OFFSET(AnnualDataCVM!CA$14,PYPQly!$B119,0)),"",QuarterlyDataCVM!CA123*OFFSET(AnnualDataCP!CA$14,PYPQly!$B119,0)/OFFSET(AnnualDataCVM!CA$14,PYPQly!$B119,0))</f>
        <v>1251.995260663507</v>
      </c>
      <c r="CB123" s="18">
        <f ca="1">IF(ISERROR(QuarterlyDataCVM!CB123*OFFSET(AnnualDataCP!CB$14,PYPQly!$B119,0)/OFFSET(AnnualDataCVM!CB$14,PYPQly!$B119,0)),"",QuarterlyDataCVM!CB123*OFFSET(AnnualDataCP!CB$14,PYPQly!$B119,0)/OFFSET(AnnualDataCVM!CB$14,PYPQly!$B119,0))</f>
        <v>1983.8222074468085</v>
      </c>
      <c r="CC123" s="18">
        <f ca="1">IF(ISERROR(QuarterlyDataCVM!CC123*OFFSET(AnnualDataCP!CC$14,PYPQly!$B119,0)/OFFSET(AnnualDataCVM!CC$14,PYPQly!$B119,0)),"",QuarterlyDataCVM!CC123*OFFSET(AnnualDataCP!CC$14,PYPQly!$B119,0)/OFFSET(AnnualDataCVM!CC$14,PYPQly!$B119,0))</f>
        <v>59.61794019933555</v>
      </c>
      <c r="CD123" s="18">
        <f ca="1">IF(ISERROR(QuarterlyDataCVM!CD123*OFFSET(AnnualDataCP!CD$14,PYPQly!$B119,0)/OFFSET(AnnualDataCVM!CD$14,PYPQly!$B119,0)),"",QuarterlyDataCVM!CD123*OFFSET(AnnualDataCP!CD$14,PYPQly!$B119,0)/OFFSET(AnnualDataCVM!CD$14,PYPQly!$B119,0))</f>
        <v>488.59276278001147</v>
      </c>
      <c r="CE123" s="18">
        <f ca="1">IF(ISERROR(QuarterlyDataCVM!CE123*OFFSET(AnnualDataCP!CE$14,PYPQly!$B119,0)/OFFSET(AnnualDataCVM!CE$14,PYPQly!$B119,0)),"",QuarterlyDataCVM!CE123*OFFSET(AnnualDataCP!CE$14,PYPQly!$B119,0)/OFFSET(AnnualDataCVM!CE$14,PYPQly!$B119,0))</f>
        <v>1442.5937834941051</v>
      </c>
      <c r="CF123" s="18">
        <f ca="1">IF(ISERROR(QuarterlyDataCVM!CF123*OFFSET(AnnualDataCP!CF$14,PYPQly!$B119,0)/OFFSET(AnnualDataCVM!CF$14,PYPQly!$B119,0)),"",QuarterlyDataCVM!CF123*OFFSET(AnnualDataCP!CF$14,PYPQly!$B119,0)/OFFSET(AnnualDataCVM!CF$14,PYPQly!$B119,0))</f>
        <v>6282.3684304548215</v>
      </c>
      <c r="CG123" s="18">
        <f ca="1">IF(ISERROR(QuarterlyDataCVM!CG123*OFFSET(AnnualDataCP!CG$14,PYPQly!$B119,0)/OFFSET(AnnualDataCVM!CG$14,PYPQly!$B119,0)),"",QuarterlyDataCVM!CG123*OFFSET(AnnualDataCP!CG$14,PYPQly!$B119,0)/OFFSET(AnnualDataCVM!CG$14,PYPQly!$B119,0))</f>
        <v>6282.3684304548215</v>
      </c>
      <c r="CH123" s="18">
        <f ca="1">IF(ISERROR(QuarterlyDataCVM!CH123*OFFSET(AnnualDataCP!CH$14,PYPQly!$B119,0)/OFFSET(AnnualDataCVM!CH$14,PYPQly!$B119,0)),"",QuarterlyDataCVM!CH123*OFFSET(AnnualDataCP!CH$14,PYPQly!$B119,0)/OFFSET(AnnualDataCVM!CH$14,PYPQly!$B119,0))</f>
        <v>4883.2279057067444</v>
      </c>
      <c r="CI123" s="18">
        <f ca="1">IF(ISERROR(QuarterlyDataCVM!CI123*OFFSET(AnnualDataCP!CI$14,PYPQly!$B119,0)/OFFSET(AnnualDataCVM!CI$14,PYPQly!$B119,0)),"",QuarterlyDataCVM!CI123*OFFSET(AnnualDataCP!CI$14,PYPQly!$B119,0)/OFFSET(AnnualDataCVM!CI$14,PYPQly!$B119,0))</f>
        <v>1394.7582399472644</v>
      </c>
      <c r="CJ123" s="18">
        <f ca="1">IF(ISERROR(QuarterlyDataCVM!CJ123*OFFSET(AnnualDataCP!CJ$14,PYPQly!$B119,0)/OFFSET(AnnualDataCVM!CJ$14,PYPQly!$B119,0)),"",QuarterlyDataCVM!CJ123*OFFSET(AnnualDataCP!CJ$14,PYPQly!$B119,0)/OFFSET(AnnualDataCVM!CJ$14,PYPQly!$B119,0))</f>
        <v>5940.6518675123325</v>
      </c>
      <c r="CK123" s="18">
        <f ca="1">IF(ISERROR(QuarterlyDataCVM!CK123*OFFSET(AnnualDataCP!CK$14,PYPQly!$B119,0)/OFFSET(AnnualDataCVM!CK$14,PYPQly!$B119,0)),"",QuarterlyDataCVM!CK123*OFFSET(AnnualDataCP!CK$14,PYPQly!$B119,0)/OFFSET(AnnualDataCVM!CK$14,PYPQly!$B119,0))</f>
        <v>1928.6984794164916</v>
      </c>
      <c r="CL123" s="18">
        <f ca="1">IF(ISERROR(QuarterlyDataCVM!CL123*OFFSET(AnnualDataCP!CL$14,PYPQly!$B119,0)/OFFSET(AnnualDataCVM!CL$14,PYPQly!$B119,0)),"",QuarterlyDataCVM!CL123*OFFSET(AnnualDataCP!CL$14,PYPQly!$B119,0)/OFFSET(AnnualDataCVM!CL$14,PYPQly!$B119,0))</f>
        <v>4011.7235462939857</v>
      </c>
      <c r="CM123" s="18">
        <f ca="1">IF(ISERROR(QuarterlyDataCVM!CM123*OFFSET(AnnualDataCP!CM$14,PYPQly!$B119,0)/OFFSET(AnnualDataCVM!CM$14,PYPQly!$B119,0)),"",QuarterlyDataCVM!CM123*OFFSET(AnnualDataCP!CM$14,PYPQly!$B119,0)/OFFSET(AnnualDataCVM!CM$14,PYPQly!$B119,0))</f>
        <v>2228.6839223494276</v>
      </c>
      <c r="CN123" s="18">
        <f ca="1">IF(ISERROR(QuarterlyDataCVM!CN123*OFFSET(AnnualDataCP!CN$14,PYPQly!$B119,0)/OFFSET(AnnualDataCVM!CN$14,PYPQly!$B119,0)),"",QuarterlyDataCVM!CN123*OFFSET(AnnualDataCP!CN$14,PYPQly!$B119,0)/OFFSET(AnnualDataCVM!CN$14,PYPQly!$B119,0))</f>
        <v>1690.9799291617474</v>
      </c>
      <c r="CO123" s="18">
        <f ca="1">IF(ISERROR(QuarterlyDataCVM!CO123*OFFSET(AnnualDataCP!CO$14,PYPQly!$B119,0)/OFFSET(AnnualDataCVM!CO$14,PYPQly!$B119,0)),"",QuarterlyDataCVM!CO123*OFFSET(AnnualDataCP!CO$14,PYPQly!$B119,0)/OFFSET(AnnualDataCVM!CO$14,PYPQly!$B119,0))</f>
        <v>90.449350649350649</v>
      </c>
      <c r="CP123" s="18">
        <f ca="1">IF(ISERROR(QuarterlyDataCVM!CP123*OFFSET(AnnualDataCP!CP$14,PYPQly!$B119,0)/OFFSET(AnnualDataCVM!CP$14,PYPQly!$B119,0)),"",QuarterlyDataCVM!CP123*OFFSET(AnnualDataCP!CP$14,PYPQly!$B119,0)/OFFSET(AnnualDataCVM!CP$14,PYPQly!$B119,0))</f>
        <v>29734.024581198053</v>
      </c>
      <c r="CQ123" s="18">
        <f ca="1">IF(ISERROR(QuarterlyDataCVM!CQ123*OFFSET(AnnualDataCP!CQ$14,PYPQly!$B119,0)/OFFSET(AnnualDataCVM!CQ$14,PYPQly!$B119,0)),"",QuarterlyDataCVM!CQ123*OFFSET(AnnualDataCP!CQ$14,PYPQly!$B119,0)/OFFSET(AnnualDataCVM!CQ$14,PYPQly!$B119,0))</f>
        <v>10332.121168747841</v>
      </c>
      <c r="CR123" s="18">
        <f ca="1">IF(ISERROR(QuarterlyDataCVM!CR123*OFFSET(AnnualDataCP!CR$14,PYPQly!$B119,0)/OFFSET(AnnualDataCVM!CR$14,PYPQly!$B119,0)),"",QuarterlyDataCVM!CR123*OFFSET(AnnualDataCP!CR$14,PYPQly!$B119,0)/OFFSET(AnnualDataCVM!CR$14,PYPQly!$B119,0))</f>
        <v>5634.3024320201021</v>
      </c>
      <c r="CS123" s="18">
        <f ca="1">IF(ISERROR(QuarterlyDataCVM!CS123*OFFSET(AnnualDataCP!CS$14,PYPQly!$B119,0)/OFFSET(AnnualDataCVM!CS$14,PYPQly!$B119,0)),"",QuarterlyDataCVM!CS123*OFFSET(AnnualDataCP!CS$14,PYPQly!$B119,0)/OFFSET(AnnualDataCVM!CS$14,PYPQly!$B119,0))</f>
        <v>13767.400926933613</v>
      </c>
      <c r="CT123" s="18">
        <f ca="1">IF(ISERROR(QuarterlyDataCVM!CT123*OFFSET(AnnualDataCP!CT$14,PYPQly!$B119,0)/OFFSET(AnnualDataCVM!CT$14,PYPQly!$B119,0)),"",QuarterlyDataCVM!CT123*OFFSET(AnnualDataCP!CT$14,PYPQly!$B119,0)/OFFSET(AnnualDataCVM!CT$14,PYPQly!$B119,0))</f>
        <v>355064.42856032558</v>
      </c>
      <c r="CU123" s="18">
        <f ca="1">IF(ISERROR(QuarterlyDataCVM!CU123*OFFSET(AnnualDataCP!CU$14,PYPQly!$B119,0)/OFFSET(AnnualDataCVM!CU$14,PYPQly!$B119,0)),"",QuarterlyDataCVM!CU123*OFFSET(AnnualDataCP!CU$14,PYPQly!$B119,0)/OFFSET(AnnualDataCVM!CU$14,PYPQly!$B119,0))</f>
        <v>77214.222033177371</v>
      </c>
      <c r="CV123" s="18">
        <f ca="1">IF(ISERROR(QuarterlyDataCVM!CV123*OFFSET(AnnualDataCP!CV$14,PYPQly!$B119,0)/OFFSET(AnnualDataCVM!CV$14,PYPQly!$B119,0)),"",QuarterlyDataCVM!CV123*OFFSET(AnnualDataCP!CV$14,PYPQly!$B119,0)/OFFSET(AnnualDataCVM!CV$14,PYPQly!$B119,0))</f>
        <v>46448.848751448742</v>
      </c>
      <c r="CW123" s="18">
        <f ca="1">IF(ISERROR(QuarterlyDataCVM!CW123*OFFSET(AnnualDataCP!CW$14,PYPQly!$B119,0)/OFFSET(AnnualDataCVM!CW$14,PYPQly!$B119,0)),"",QuarterlyDataCVM!CW123*OFFSET(AnnualDataCP!CW$14,PYPQly!$B119,0)/OFFSET(AnnualDataCVM!CW$14,PYPQly!$B119,0))</f>
        <v>7448.5053874262157</v>
      </c>
      <c r="CX123" s="18">
        <f ca="1">IF(ISERROR(QuarterlyDataCVM!CX123*OFFSET(AnnualDataCP!CX$14,PYPQly!$B119,0)/OFFSET(AnnualDataCVM!CX$14,PYPQly!$B119,0)),"",QuarterlyDataCVM!CX123*OFFSET(AnnualDataCP!CX$14,PYPQly!$B119,0)/OFFSET(AnnualDataCVM!CX$14,PYPQly!$B119,0))</f>
        <v>15772.302134389827</v>
      </c>
      <c r="CY123" s="18">
        <f ca="1">IF(ISERROR(QuarterlyDataCVM!CY123*OFFSET(AnnualDataCP!CY$14,PYPQly!$B119,0)/OFFSET(AnnualDataCVM!CY$14,PYPQly!$B119,0)),"",QuarterlyDataCVM!CY123*OFFSET(AnnualDataCP!CY$14,PYPQly!$B119,0)/OFFSET(AnnualDataCVM!CY$14,PYPQly!$B119,0))</f>
        <v>23231.741562034476</v>
      </c>
      <c r="CZ123" s="18">
        <f ca="1">IF(ISERROR(QuarterlyDataCVM!CZ123*OFFSET(AnnualDataCP!CZ$14,PYPQly!$B119,0)/OFFSET(AnnualDataCVM!CZ$14,PYPQly!$B119,0)),"",QuarterlyDataCVM!CZ123*OFFSET(AnnualDataCP!CZ$14,PYPQly!$B119,0)/OFFSET(AnnualDataCVM!CZ$14,PYPQly!$B119,0))</f>
        <v>17908.495920398011</v>
      </c>
      <c r="DA123" s="18">
        <f ca="1">IF(ISERROR(QuarterlyDataCVM!DA123*OFFSET(AnnualDataCP!DA$14,PYPQly!$B119,0)/OFFSET(AnnualDataCVM!DA$14,PYPQly!$B119,0)),"",QuarterlyDataCVM!DA123*OFFSET(AnnualDataCP!DA$14,PYPQly!$B119,0)/OFFSET(AnnualDataCVM!DA$14,PYPQly!$B119,0))</f>
        <v>6994.001654533422</v>
      </c>
      <c r="DB123" s="18">
        <f ca="1">IF(ISERROR(QuarterlyDataCVM!DB123*OFFSET(AnnualDataCP!DB$14,PYPQly!$B119,0)/OFFSET(AnnualDataCVM!DB$14,PYPQly!$B119,0)),"",QuarterlyDataCVM!DB123*OFFSET(AnnualDataCP!DB$14,PYPQly!$B119,0)/OFFSET(AnnualDataCVM!DB$14,PYPQly!$B119,0))</f>
        <v>1143.8351510067114</v>
      </c>
      <c r="DC123" s="18">
        <f ca="1">IF(ISERROR(QuarterlyDataCVM!DC123*OFFSET(AnnualDataCP!DC$14,PYPQly!$B119,0)/OFFSET(AnnualDataCVM!DC$14,PYPQly!$B119,0)),"",QuarterlyDataCVM!DC123*OFFSET(AnnualDataCP!DC$14,PYPQly!$B119,0)/OFFSET(AnnualDataCVM!DC$14,PYPQly!$B119,0))</f>
        <v>5850.365557606945</v>
      </c>
      <c r="DD123" s="18">
        <f ca="1">IF(ISERROR(QuarterlyDataCVM!DD123*OFFSET(AnnualDataCP!DD$14,PYPQly!$B119,0)/OFFSET(AnnualDataCVM!DD$14,PYPQly!$B119,0)),"",QuarterlyDataCVM!DD123*OFFSET(AnnualDataCP!DD$14,PYPQly!$B119,0)/OFFSET(AnnualDataCVM!DD$14,PYPQly!$B119,0))</f>
        <v>1489.6410403793648</v>
      </c>
      <c r="DE123" s="18">
        <f ca="1">IF(ISERROR(QuarterlyDataCVM!DE123*OFFSET(AnnualDataCP!DE$14,PYPQly!$B119,0)/OFFSET(AnnualDataCVM!DE$14,PYPQly!$B119,0)),"",QuarterlyDataCVM!DE123*OFFSET(AnnualDataCP!DE$14,PYPQly!$B119,0)/OFFSET(AnnualDataCVM!DE$14,PYPQly!$B119,0))</f>
        <v>1276.5634087237479</v>
      </c>
      <c r="DF123" s="18">
        <f ca="1">IF(ISERROR(QuarterlyDataCVM!DF123*OFFSET(AnnualDataCP!DF$14,PYPQly!$B119,0)/OFFSET(AnnualDataCVM!DF$14,PYPQly!$B119,0)),"",QuarterlyDataCVM!DF123*OFFSET(AnnualDataCP!DF$14,PYPQly!$B119,0)/OFFSET(AnnualDataCVM!DF$14,PYPQly!$B119,0))</f>
        <v>5254.9874846959601</v>
      </c>
      <c r="DG123" s="18">
        <f ca="1">IF(ISERROR(QuarterlyDataCVM!DG123*OFFSET(AnnualDataCP!DG$14,PYPQly!$B119,0)/OFFSET(AnnualDataCVM!DG$14,PYPQly!$B119,0)),"",QuarterlyDataCVM!DG123*OFFSET(AnnualDataCP!DG$14,PYPQly!$B119,0)/OFFSET(AnnualDataCVM!DG$14,PYPQly!$B119,0))</f>
        <v>2895.2253209384685</v>
      </c>
      <c r="DH123" s="18">
        <f ca="1">IF(ISERROR(QuarterlyDataCVM!DH123*OFFSET(AnnualDataCP!DH$14,PYPQly!$B119,0)/OFFSET(AnnualDataCVM!DH$14,PYPQly!$B119,0)),"",QuarterlyDataCVM!DH123*OFFSET(AnnualDataCP!DH$14,PYPQly!$B119,0)/OFFSET(AnnualDataCVM!DH$14,PYPQly!$B119,0))</f>
        <v>12850.896470889878</v>
      </c>
      <c r="DI123" s="18">
        <f ca="1">IF(ISERROR(QuarterlyDataCVM!DI123*OFFSET(AnnualDataCP!DI$14,PYPQly!$B119,0)/OFFSET(AnnualDataCVM!DI$14,PYPQly!$B119,0)),"",QuarterlyDataCVM!DI123*OFFSET(AnnualDataCP!DI$14,PYPQly!$B119,0)/OFFSET(AnnualDataCVM!DI$14,PYPQly!$B119,0))</f>
        <v>3786.4422834049001</v>
      </c>
      <c r="DJ123" s="18">
        <f ca="1">IF(ISERROR(QuarterlyDataCVM!DJ123*OFFSET(AnnualDataCP!DJ$14,PYPQly!$B119,0)/OFFSET(AnnualDataCVM!DJ$14,PYPQly!$B119,0)),"",QuarterlyDataCVM!DJ123*OFFSET(AnnualDataCP!DJ$14,PYPQly!$B119,0)/OFFSET(AnnualDataCVM!DJ$14,PYPQly!$B119,0))</f>
        <v>9063.159523441127</v>
      </c>
      <c r="DK123" s="18">
        <f ca="1">IF(ISERROR(QuarterlyDataCVM!DK123*OFFSET(AnnualDataCP!DK$14,PYPQly!$B119,0)/OFFSET(AnnualDataCVM!DK$14,PYPQly!$B119,0)),"",QuarterlyDataCVM!DK123*OFFSET(AnnualDataCP!DK$14,PYPQly!$B119,0)/OFFSET(AnnualDataCVM!DK$14,PYPQly!$B119,0))</f>
        <v>29629.703092944816</v>
      </c>
      <c r="DL123" s="18">
        <f ca="1">IF(ISERROR(QuarterlyDataCVM!DL123*OFFSET(AnnualDataCP!DL$14,PYPQly!$B119,0)/OFFSET(AnnualDataCVM!DL$14,PYPQly!$B119,0)),"",QuarterlyDataCVM!DL123*OFFSET(AnnualDataCP!DL$14,PYPQly!$B119,0)/OFFSET(AnnualDataCVM!DL$14,PYPQly!$B119,0))</f>
        <v>8290.1879203228073</v>
      </c>
      <c r="DM123" s="18">
        <f ca="1">IF(ISERROR(QuarterlyDataCVM!DM123*OFFSET(AnnualDataCP!DM$14,PYPQly!$B119,0)/OFFSET(AnnualDataCVM!DM$14,PYPQly!$B119,0)),"",QuarterlyDataCVM!DM123*OFFSET(AnnualDataCP!DM$14,PYPQly!$B119,0)/OFFSET(AnnualDataCVM!DM$14,PYPQly!$B119,0))</f>
        <v>2912.0922387355508</v>
      </c>
      <c r="DN123" s="18">
        <f ca="1">IF(ISERROR(QuarterlyDataCVM!DN123*OFFSET(AnnualDataCP!DN$14,PYPQly!$B119,0)/OFFSET(AnnualDataCVM!DN$14,PYPQly!$B119,0)),"",QuarterlyDataCVM!DN123*OFFSET(AnnualDataCP!DN$14,PYPQly!$B119,0)/OFFSET(AnnualDataCVM!DN$14,PYPQly!$B119,0))</f>
        <v>5377.2417676713503</v>
      </c>
      <c r="DO123" s="18">
        <f ca="1">IF(ISERROR(QuarterlyDataCVM!DO123*OFFSET(AnnualDataCP!DO$14,PYPQly!$B119,0)/OFFSET(AnnualDataCVM!DO$14,PYPQly!$B119,0)),"",QuarterlyDataCVM!DO123*OFFSET(AnnualDataCP!DO$14,PYPQly!$B119,0)/OFFSET(AnnualDataCVM!DO$14,PYPQly!$B119,0))</f>
        <v>3145.1712807479348</v>
      </c>
      <c r="DP123" s="18">
        <f ca="1">IF(ISERROR(QuarterlyDataCVM!DP123*OFFSET(AnnualDataCP!DP$14,PYPQly!$B119,0)/OFFSET(AnnualDataCVM!DP$14,PYPQly!$B119,0)),"",QuarterlyDataCVM!DP123*OFFSET(AnnualDataCP!DP$14,PYPQly!$B119,0)/OFFSET(AnnualDataCVM!DP$14,PYPQly!$B119,0))</f>
        <v>2231.7493707775866</v>
      </c>
      <c r="DQ123" s="18">
        <f ca="1">IF(ISERROR(QuarterlyDataCVM!DQ123*OFFSET(AnnualDataCP!DQ$14,PYPQly!$B119,0)/OFFSET(AnnualDataCVM!DQ$14,PYPQly!$B119,0)),"",QuarterlyDataCVM!DQ123*OFFSET(AnnualDataCP!DQ$14,PYPQly!$B119,0)/OFFSET(AnnualDataCVM!DQ$14,PYPQly!$B119,0))</f>
        <v>8198.6609591091419</v>
      </c>
      <c r="DR123" s="18">
        <f ca="1">IF(ISERROR(QuarterlyDataCVM!DR123*OFFSET(AnnualDataCP!DR$14,PYPQly!$B119,0)/OFFSET(AnnualDataCVM!DR$14,PYPQly!$B119,0)),"",QuarterlyDataCVM!DR123*OFFSET(AnnualDataCP!DR$14,PYPQly!$B119,0)/OFFSET(AnnualDataCVM!DR$14,PYPQly!$B119,0))</f>
        <v>8198.6609591091419</v>
      </c>
      <c r="DS123" s="18">
        <f ca="1">IF(ISERROR(QuarterlyDataCVM!DS123*OFFSET(AnnualDataCP!DS$14,PYPQly!$B119,0)/OFFSET(AnnualDataCVM!DS$14,PYPQly!$B119,0)),"",QuarterlyDataCVM!DS123*OFFSET(AnnualDataCP!DS$14,PYPQly!$B119,0)/OFFSET(AnnualDataCVM!DS$14,PYPQly!$B119,0))</f>
        <v>13135.225922770591</v>
      </c>
      <c r="DT123" s="18">
        <f ca="1">IF(ISERROR(QuarterlyDataCVM!DT123*OFFSET(AnnualDataCP!DT$14,PYPQly!$B119,0)/OFFSET(AnnualDataCVM!DT$14,PYPQly!$B119,0)),"",QuarterlyDataCVM!DT123*OFFSET(AnnualDataCP!DT$14,PYPQly!$B119,0)/OFFSET(AnnualDataCVM!DT$14,PYPQly!$B119,0))</f>
        <v>11139.157400156617</v>
      </c>
      <c r="DU123" s="18">
        <f ca="1">IF(ISERROR(QuarterlyDataCVM!DU123*OFFSET(AnnualDataCP!DU$14,PYPQly!$B119,0)/OFFSET(AnnualDataCVM!DU$14,PYPQly!$B119,0)),"",QuarterlyDataCVM!DU123*OFFSET(AnnualDataCP!DU$14,PYPQly!$B119,0)/OFFSET(AnnualDataCVM!DU$14,PYPQly!$B119,0))</f>
        <v>1997.2070284823581</v>
      </c>
      <c r="DV123" s="18">
        <f ca="1">IF(ISERROR(QuarterlyDataCVM!DV123*OFFSET(AnnualDataCP!DV$14,PYPQly!$B119,0)/OFFSET(AnnualDataCVM!DV$14,PYPQly!$B119,0)),"",QuarterlyDataCVM!DV123*OFFSET(AnnualDataCP!DV$14,PYPQly!$B119,0)/OFFSET(AnnualDataCVM!DV$14,PYPQly!$B119,0))</f>
        <v>31849.500991682169</v>
      </c>
      <c r="DW123" s="18">
        <f ca="1">IF(ISERROR(QuarterlyDataCVM!DW123*OFFSET(AnnualDataCP!DW$14,PYPQly!$B119,0)/OFFSET(AnnualDataCVM!DW$14,PYPQly!$B119,0)),"",QuarterlyDataCVM!DW123*OFFSET(AnnualDataCP!DW$14,PYPQly!$B119,0)/OFFSET(AnnualDataCVM!DW$14,PYPQly!$B119,0))</f>
        <v>18629.582064720074</v>
      </c>
      <c r="DX123" s="18">
        <f ca="1">IF(ISERROR(QuarterlyDataCVM!DX123*OFFSET(AnnualDataCP!DX$14,PYPQly!$B119,0)/OFFSET(AnnualDataCVM!DX$14,PYPQly!$B119,0)),"",QuarterlyDataCVM!DX123*OFFSET(AnnualDataCP!DX$14,PYPQly!$B119,0)/OFFSET(AnnualDataCVM!DX$14,PYPQly!$B119,0))</f>
        <v>7358.5068107092529</v>
      </c>
      <c r="DY123" s="18">
        <f ca="1">IF(ISERROR(QuarterlyDataCVM!DY123*OFFSET(AnnualDataCP!DY$14,PYPQly!$B119,0)/OFFSET(AnnualDataCVM!DY$14,PYPQly!$B119,0)),"",QuarterlyDataCVM!DY123*OFFSET(AnnualDataCP!DY$14,PYPQly!$B119,0)/OFFSET(AnnualDataCVM!DY$14,PYPQly!$B119,0))</f>
        <v>7358.2609206200095</v>
      </c>
      <c r="DZ123" s="18" t="str">
        <f ca="1">IF(ISERROR(QuarterlyDataCVM!DZ123*OFFSET(AnnualDataCP!DZ$14,PYPQly!$B119,0)/OFFSET(AnnualDataCVM!DZ$14,PYPQly!$B119,0)),"",QuarterlyDataCVM!DZ123*OFFSET(AnnualDataCP!DZ$14,PYPQly!$B119,0)/OFFSET(AnnualDataCVM!DZ$14,PYPQly!$B119,0))</f>
        <v/>
      </c>
      <c r="EA123" s="18">
        <f ca="1">IF(ISERROR(QuarterlyDataCVM!EA123*OFFSET(AnnualDataCP!EA$14,PYPQly!$B119,0)/OFFSET(AnnualDataCVM!EA$14,PYPQly!$B119,0)),"",QuarterlyDataCVM!EA123*OFFSET(AnnualDataCP!EA$14,PYPQly!$B119,0)/OFFSET(AnnualDataCVM!EA$14,PYPQly!$B119,0))</f>
        <v>5861.9886316488255</v>
      </c>
      <c r="EB123" s="18">
        <f ca="1">IF(ISERROR(QuarterlyDataCVM!EB123*OFFSET(AnnualDataCP!EB$14,PYPQly!$B119,0)/OFFSET(AnnualDataCVM!EB$14,PYPQly!$B119,0)),"",QuarterlyDataCVM!EB123*OFFSET(AnnualDataCP!EB$14,PYPQly!$B119,0)/OFFSET(AnnualDataCVM!EB$14,PYPQly!$B119,0))</f>
        <v>61700.99476220247</v>
      </c>
      <c r="EC123" s="18">
        <f ca="1">IF(ISERROR(QuarterlyDataCVM!EC123*OFFSET(AnnualDataCP!EC$14,PYPQly!$B119,0)/OFFSET(AnnualDataCVM!EC$14,PYPQly!$B119,0)),"",QuarterlyDataCVM!EC123*OFFSET(AnnualDataCP!EC$14,PYPQly!$B119,0)/OFFSET(AnnualDataCVM!EC$14,PYPQly!$B119,0))</f>
        <v>61700.99476220247</v>
      </c>
      <c r="ED123" s="18">
        <f ca="1">IF(ISERROR(QuarterlyDataCVM!ED123*OFFSET(AnnualDataCP!ED$14,PYPQly!$B119,0)/OFFSET(AnnualDataCVM!ED$14,PYPQly!$B119,0)),"",QuarterlyDataCVM!ED123*OFFSET(AnnualDataCP!ED$14,PYPQly!$B119,0)/OFFSET(AnnualDataCVM!ED$14,PYPQly!$B119,0))</f>
        <v>16638.063734303756</v>
      </c>
      <c r="EE123" s="18">
        <f ca="1">IF(ISERROR(QuarterlyDataCVM!EE123*OFFSET(AnnualDataCP!EE$14,PYPQly!$B119,0)/OFFSET(AnnualDataCVM!EE$14,PYPQly!$B119,0)),"",QuarterlyDataCVM!EE123*OFFSET(AnnualDataCP!EE$14,PYPQly!$B119,0)/OFFSET(AnnualDataCVM!EE$14,PYPQly!$B119,0))</f>
        <v>43289.806036295413</v>
      </c>
      <c r="EF123" s="18">
        <f ca="1">IF(ISERROR(QuarterlyDataCVM!EF123*OFFSET(AnnualDataCP!EF$14,PYPQly!$B119,0)/OFFSET(AnnualDataCVM!EF$14,PYPQly!$B119,0)),"",QuarterlyDataCVM!EF123*OFFSET(AnnualDataCP!EF$14,PYPQly!$B119,0)/OFFSET(AnnualDataCVM!EF$14,PYPQly!$B119,0))</f>
        <v>1771.9557401606974</v>
      </c>
      <c r="EG123" s="18">
        <f ca="1">IF(ISERROR(QuarterlyDataCVM!EG123*OFFSET(AnnualDataCP!EG$14,PYPQly!$B119,0)/OFFSET(AnnualDataCVM!EG$14,PYPQly!$B119,0)),"",QuarterlyDataCVM!EG123*OFFSET(AnnualDataCP!EG$14,PYPQly!$B119,0)/OFFSET(AnnualDataCVM!EG$14,PYPQly!$B119,0))</f>
        <v>57613.170574205447</v>
      </c>
      <c r="EH123" s="18">
        <f ca="1">IF(ISERROR(QuarterlyDataCVM!EH123*OFFSET(AnnualDataCP!EH$14,PYPQly!$B119,0)/OFFSET(AnnualDataCVM!EH$14,PYPQly!$B119,0)),"",QuarterlyDataCVM!EH123*OFFSET(AnnualDataCP!EH$14,PYPQly!$B119,0)/OFFSET(AnnualDataCVM!EH$14,PYPQly!$B119,0))</f>
        <v>34472.98561151079</v>
      </c>
      <c r="EI123" s="18">
        <f ca="1">IF(ISERROR(QuarterlyDataCVM!EI123*OFFSET(AnnualDataCP!EI$14,PYPQly!$B119,0)/OFFSET(AnnualDataCVM!EI$14,PYPQly!$B119,0)),"",QuarterlyDataCVM!EI123*OFFSET(AnnualDataCP!EI$14,PYPQly!$B119,0)/OFFSET(AnnualDataCVM!EI$14,PYPQly!$B119,0))</f>
        <v>23739.624254644656</v>
      </c>
      <c r="EJ123" s="18">
        <f ca="1">IF(ISERROR(QuarterlyDataCVM!EJ123*OFFSET(AnnualDataCP!EJ$14,PYPQly!$B119,0)/OFFSET(AnnualDataCVM!EJ$14,PYPQly!$B119,0)),"",QuarterlyDataCVM!EJ123*OFFSET(AnnualDataCP!EJ$14,PYPQly!$B119,0)/OFFSET(AnnualDataCVM!EJ$14,PYPQly!$B119,0))</f>
        <v>17852.097739024637</v>
      </c>
      <c r="EK123" s="18">
        <f ca="1">IF(ISERROR(QuarterlyDataCVM!EK123*OFFSET(AnnualDataCP!EK$14,PYPQly!$B119,0)/OFFSET(AnnualDataCVM!EK$14,PYPQly!$B119,0)),"",QuarterlyDataCVM!EK123*OFFSET(AnnualDataCP!EK$14,PYPQly!$B119,0)/OFFSET(AnnualDataCVM!EK$14,PYPQly!$B119,0))</f>
        <v>12057.993838046874</v>
      </c>
      <c r="EL123" s="18">
        <f ca="1">IF(ISERROR(QuarterlyDataCVM!EL123*OFFSET(AnnualDataCP!EL$14,PYPQly!$B119,0)/OFFSET(AnnualDataCVM!EL$14,PYPQly!$B119,0)),"",QuarterlyDataCVM!EL123*OFFSET(AnnualDataCP!EL$14,PYPQly!$B119,0)/OFFSET(AnnualDataCVM!EL$14,PYPQly!$B119,0))</f>
        <v>6731.869987713616</v>
      </c>
      <c r="EM123" s="18">
        <f ca="1">IF(ISERROR(QuarterlyDataCVM!EM123*OFFSET(AnnualDataCP!EM$14,PYPQly!$B119,0)/OFFSET(AnnualDataCVM!EM$14,PYPQly!$B119,0)),"",QuarterlyDataCVM!EM123*OFFSET(AnnualDataCP!EM$14,PYPQly!$B119,0)/OFFSET(AnnualDataCVM!EM$14,PYPQly!$B119,0))</f>
        <v>5326.0552316964731</v>
      </c>
      <c r="EN123" s="18">
        <f ca="1">IF(ISERROR(QuarterlyDataCVM!EN123*OFFSET(AnnualDataCP!EN$14,PYPQly!$B119,0)/OFFSET(AnnualDataCVM!EN$14,PYPQly!$B119,0)),"",QuarterlyDataCVM!EN123*OFFSET(AnnualDataCP!EN$14,PYPQly!$B119,0)/OFFSET(AnnualDataCVM!EN$14,PYPQly!$B119,0))</f>
        <v>5788.8329095532144</v>
      </c>
      <c r="EO123" s="18">
        <f ca="1">IF(ISERROR(QuarterlyDataCVM!EO123*OFFSET(AnnualDataCP!EO$14,PYPQly!$B119,0)/OFFSET(AnnualDataCVM!EO$14,PYPQly!$B119,0)),"",QuarterlyDataCVM!EO123*OFFSET(AnnualDataCP!EO$14,PYPQly!$B119,0)/OFFSET(AnnualDataCVM!EO$14,PYPQly!$B119,0))</f>
        <v>5888.0393199173104</v>
      </c>
      <c r="EP123" s="18">
        <f ca="1">IF(ISERROR(QuarterlyDataCVM!EP123*OFFSET(AnnualDataCP!EP$14,PYPQly!$B119,0)/OFFSET(AnnualDataCVM!EP$14,PYPQly!$B119,0)),"",QuarterlyDataCVM!EP123*OFFSET(AnnualDataCP!EP$14,PYPQly!$B119,0)/OFFSET(AnnualDataCVM!EP$14,PYPQly!$B119,0))</f>
        <v>3214.3924803680493</v>
      </c>
      <c r="EQ123" s="18">
        <f ca="1">IF(ISERROR(QuarterlyDataCVM!EQ123*OFFSET(AnnualDataCP!EQ$14,PYPQly!$B119,0)/OFFSET(AnnualDataCVM!EQ$14,PYPQly!$B119,0)),"",QuarterlyDataCVM!EQ123*OFFSET(AnnualDataCP!EQ$14,PYPQly!$B119,0)/OFFSET(AnnualDataCVM!EQ$14,PYPQly!$B119,0))</f>
        <v>3214.3924803680493</v>
      </c>
      <c r="ER123" s="18">
        <f ca="1">IF(ISERROR(QuarterlyDataCVM!ER123*OFFSET(AnnualDataCP!ER$14,PYPQly!$B119,0)/OFFSET(AnnualDataCVM!ER$14,PYPQly!$B119,0)),"",QuarterlyDataCVM!ER123*OFFSET(AnnualDataCP!ER$14,PYPQly!$B119,0)/OFFSET(AnnualDataCVM!ER$14,PYPQly!$B119,0))</f>
        <v>7521.0086652828577</v>
      </c>
      <c r="ES123" s="18">
        <f ca="1">IF(ISERROR(QuarterlyDataCVM!ES123*OFFSET(AnnualDataCP!ES$14,PYPQly!$B119,0)/OFFSET(AnnualDataCVM!ES$14,PYPQly!$B119,0)),"",QuarterlyDataCVM!ES123*OFFSET(AnnualDataCP!ES$14,PYPQly!$B119,0)/OFFSET(AnnualDataCVM!ES$14,PYPQly!$B119,0))</f>
        <v>4406.3485235991629</v>
      </c>
      <c r="ET123" s="18">
        <f ca="1">IF(ISERROR(QuarterlyDataCVM!ET123*OFFSET(AnnualDataCP!ET$14,PYPQly!$B119,0)/OFFSET(AnnualDataCVM!ET$14,PYPQly!$B119,0)),"",QuarterlyDataCVM!ET123*OFFSET(AnnualDataCP!ET$14,PYPQly!$B119,0)/OFFSET(AnnualDataCVM!ET$14,PYPQly!$B119,0))</f>
        <v>3112.0220939943815</v>
      </c>
      <c r="EU123" s="18">
        <f ca="1">IF(ISERROR(QuarterlyDataCVM!EU123*OFFSET(AnnualDataCP!EU$14,PYPQly!$B119,0)/OFFSET(AnnualDataCVM!EU$14,PYPQly!$B119,0)),"",QuarterlyDataCVM!EU123*OFFSET(AnnualDataCP!EU$14,PYPQly!$B119,0)/OFFSET(AnnualDataCVM!EU$14,PYPQly!$B119,0))</f>
        <v>2238.7862158366643</v>
      </c>
      <c r="EV123" s="18">
        <f ca="1">IF(ISERROR(QuarterlyDataCVM!EV123*OFFSET(AnnualDataCP!EV$14,PYPQly!$B119,0)/OFFSET(AnnualDataCVM!EV$14,PYPQly!$B119,0)),"",QuarterlyDataCVM!EV123*OFFSET(AnnualDataCP!EV$14,PYPQly!$B119,0)/OFFSET(AnnualDataCVM!EV$14,PYPQly!$B119,0))</f>
        <v>874.74385245901635</v>
      </c>
      <c r="EW123" s="18">
        <f ca="1">IF(ISERROR(QuarterlyDataCVM!EW123*OFFSET(AnnualDataCP!EW$14,PYPQly!$B119,0)/OFFSET(AnnualDataCVM!EW$14,PYPQly!$B119,0)),"",QuarterlyDataCVM!EW123*OFFSET(AnnualDataCP!EW$14,PYPQly!$B119,0)/OFFSET(AnnualDataCVM!EW$14,PYPQly!$B119,0))</f>
        <v>23139.832198287826</v>
      </c>
      <c r="EX123" s="18">
        <f ca="1">IF(ISERROR(QuarterlyDataCVM!EX123*OFFSET(AnnualDataCP!EX$14,PYPQly!$B119,0)/OFFSET(AnnualDataCVM!EX$14,PYPQly!$B119,0)),"",QuarterlyDataCVM!EX123*OFFSET(AnnualDataCP!EX$14,PYPQly!$B119,0)/OFFSET(AnnualDataCVM!EX$14,PYPQly!$B119,0))</f>
        <v>4884.7767403161688</v>
      </c>
      <c r="EY123" s="18">
        <f ca="1">IF(ISERROR(QuarterlyDataCVM!EY123*OFFSET(AnnualDataCP!EY$14,PYPQly!$B119,0)/OFFSET(AnnualDataCVM!EY$14,PYPQly!$B119,0)),"",QuarterlyDataCVM!EY123*OFFSET(AnnualDataCP!EY$14,PYPQly!$B119,0)/OFFSET(AnnualDataCVM!EY$14,PYPQly!$B119,0))</f>
        <v>6805.4397941680963</v>
      </c>
      <c r="EZ123" s="18">
        <f ca="1">IF(ISERROR(QuarterlyDataCVM!EZ123*OFFSET(AnnualDataCP!EZ$14,PYPQly!$B119,0)/OFFSET(AnnualDataCVM!EZ$14,PYPQly!$B119,0)),"",QuarterlyDataCVM!EZ123*OFFSET(AnnualDataCP!EZ$14,PYPQly!$B119,0)/OFFSET(AnnualDataCVM!EZ$14,PYPQly!$B119,0))</f>
        <v>2766.2070165265295</v>
      </c>
      <c r="FA123" s="18">
        <f ca="1">IF(ISERROR(QuarterlyDataCVM!FA123*OFFSET(AnnualDataCP!FA$14,PYPQly!$B119,0)/OFFSET(AnnualDataCVM!FA$14,PYPQly!$B119,0)),"",QuarterlyDataCVM!FA123*OFFSET(AnnualDataCP!FA$14,PYPQly!$B119,0)/OFFSET(AnnualDataCVM!FA$14,PYPQly!$B119,0))</f>
        <v>8683.2976327539236</v>
      </c>
      <c r="FB123" s="18">
        <f ca="1">IF(ISERROR(QuarterlyDataCVM!FB123*OFFSET(AnnualDataCP!FB$14,PYPQly!$B119,0)/OFFSET(AnnualDataCVM!FB$14,PYPQly!$B119,0)),"",QuarterlyDataCVM!FB123*OFFSET(AnnualDataCP!FB$14,PYPQly!$B119,0)/OFFSET(AnnualDataCVM!FB$14,PYPQly!$B119,0))</f>
        <v>732.27581741663971</v>
      </c>
      <c r="FC123" s="18">
        <f ca="1">IF(ISERROR(QuarterlyDataCVM!FC123*OFFSET(AnnualDataCP!FC$14,PYPQly!$B119,0)/OFFSET(AnnualDataCVM!FC$14,PYPQly!$B119,0)),"",QuarterlyDataCVM!FC123*OFFSET(AnnualDataCP!FC$14,PYPQly!$B119,0)/OFFSET(AnnualDataCVM!FC$14,PYPQly!$B119,0))</f>
        <v>2586.4037108125399</v>
      </c>
      <c r="FD123" s="18">
        <f ca="1">IF(ISERROR(QuarterlyDataCVM!FD123*OFFSET(AnnualDataCP!FD$14,PYPQly!$B119,0)/OFFSET(AnnualDataCVM!FD$14,PYPQly!$B119,0)),"",QuarterlyDataCVM!FD123*OFFSET(AnnualDataCP!FD$14,PYPQly!$B119,0)/OFFSET(AnnualDataCVM!FD$14,PYPQly!$B119,0))</f>
        <v>5363.8755382692043</v>
      </c>
      <c r="FE123" s="18">
        <f ca="1">IF(ISERROR(QuarterlyDataCVM!FE123*OFFSET(AnnualDataCP!FE$14,PYPQly!$B119,0)/OFFSET(AnnualDataCVM!FE$14,PYPQly!$B119,0)),"",QuarterlyDataCVM!FE123*OFFSET(AnnualDataCP!FE$14,PYPQly!$B119,0)/OFFSET(AnnualDataCVM!FE$14,PYPQly!$B119,0))</f>
        <v>81405.991793556372</v>
      </c>
      <c r="FF123" s="18">
        <f ca="1">IF(ISERROR(QuarterlyDataCVM!FF123*OFFSET(AnnualDataCP!FF$14,PYPQly!$B119,0)/OFFSET(AnnualDataCVM!FF$14,PYPQly!$B119,0)),"",QuarterlyDataCVM!FF123*OFFSET(AnnualDataCP!FF$14,PYPQly!$B119,0)/OFFSET(AnnualDataCVM!FF$14,PYPQly!$B119,0))</f>
        <v>21718.045931124776</v>
      </c>
      <c r="FG123" s="18">
        <f ca="1">IF(ISERROR(QuarterlyDataCVM!FG123*OFFSET(AnnualDataCP!FG$14,PYPQly!$B119,0)/OFFSET(AnnualDataCVM!FG$14,PYPQly!$B119,0)),"",QuarterlyDataCVM!FG123*OFFSET(AnnualDataCP!FG$14,PYPQly!$B119,0)/OFFSET(AnnualDataCVM!FG$14,PYPQly!$B119,0))</f>
        <v>21718.045931124776</v>
      </c>
      <c r="FH123" s="18">
        <f ca="1">IF(ISERROR(QuarterlyDataCVM!FH123*OFFSET(AnnualDataCP!FH$14,PYPQly!$B119,0)/OFFSET(AnnualDataCVM!FH$14,PYPQly!$B119,0)),"",QuarterlyDataCVM!FH123*OFFSET(AnnualDataCP!FH$14,PYPQly!$B119,0)/OFFSET(AnnualDataCVM!FH$14,PYPQly!$B119,0))</f>
        <v>26247.477541700315</v>
      </c>
      <c r="FI123" s="18">
        <f ca="1">IF(ISERROR(QuarterlyDataCVM!FI123*OFFSET(AnnualDataCP!FI$14,PYPQly!$B119,0)/OFFSET(AnnualDataCVM!FI$14,PYPQly!$B119,0)),"",QuarterlyDataCVM!FI123*OFFSET(AnnualDataCP!FI$14,PYPQly!$B119,0)/OFFSET(AnnualDataCVM!FI$14,PYPQly!$B119,0))</f>
        <v>26247.477541700315</v>
      </c>
      <c r="FJ123" s="18">
        <f ca="1">IF(ISERROR(QuarterlyDataCVM!FJ123*OFFSET(AnnualDataCP!FJ$14,PYPQly!$B119,0)/OFFSET(AnnualDataCVM!FJ$14,PYPQly!$B119,0)),"",QuarterlyDataCVM!FJ123*OFFSET(AnnualDataCP!FJ$14,PYPQly!$B119,0)/OFFSET(AnnualDataCVM!FJ$14,PYPQly!$B119,0))</f>
        <v>33440.753720574918</v>
      </c>
      <c r="FK123" s="18">
        <f ca="1">IF(ISERROR(QuarterlyDataCVM!FK123*OFFSET(AnnualDataCP!FK$14,PYPQly!$B119,0)/OFFSET(AnnualDataCVM!FK$14,PYPQly!$B119,0)),"",QuarterlyDataCVM!FK123*OFFSET(AnnualDataCP!FK$14,PYPQly!$B119,0)/OFFSET(AnnualDataCVM!FK$14,PYPQly!$B119,0))</f>
        <v>22860.031225189086</v>
      </c>
      <c r="FL123" s="18">
        <f ca="1">IF(ISERROR(QuarterlyDataCVM!FL123*OFFSET(AnnualDataCP!FL$14,PYPQly!$B119,0)/OFFSET(AnnualDataCVM!FL$14,PYPQly!$B119,0)),"",QuarterlyDataCVM!FL123*OFFSET(AnnualDataCP!FL$14,PYPQly!$B119,0)/OFFSET(AnnualDataCVM!FL$14,PYPQly!$B119,0))</f>
        <v>22860.031225189086</v>
      </c>
      <c r="FM123" s="18">
        <f ca="1">IF(ISERROR(QuarterlyDataCVM!FM123*OFFSET(AnnualDataCP!FM$14,PYPQly!$B119,0)/OFFSET(AnnualDataCVM!FM$14,PYPQly!$B119,0)),"",QuarterlyDataCVM!FM123*OFFSET(AnnualDataCP!FM$14,PYPQly!$B119,0)/OFFSET(AnnualDataCVM!FM$14,PYPQly!$B119,0))</f>
        <v>10580.703386676591</v>
      </c>
      <c r="FN123" s="18">
        <f ca="1">IF(ISERROR(QuarterlyDataCVM!FN123*OFFSET(AnnualDataCP!FN$14,PYPQly!$B119,0)/OFFSET(AnnualDataCVM!FN$14,PYPQly!$B119,0)),"",QuarterlyDataCVM!FN123*OFFSET(AnnualDataCP!FN$14,PYPQly!$B119,0)/OFFSET(AnnualDataCVM!FN$14,PYPQly!$B119,0))</f>
        <v>4707.5984885029748</v>
      </c>
      <c r="FO123" s="18">
        <f ca="1">IF(ISERROR(QuarterlyDataCVM!FO123*OFFSET(AnnualDataCP!FO$14,PYPQly!$B119,0)/OFFSET(AnnualDataCVM!FO$14,PYPQly!$B119,0)),"",QuarterlyDataCVM!FO123*OFFSET(AnnualDataCP!FO$14,PYPQly!$B119,0)/OFFSET(AnnualDataCVM!FO$14,PYPQly!$B119,0))</f>
        <v>5871.3761006289305</v>
      </c>
      <c r="FP123" s="18">
        <f ca="1">IF(ISERROR(QuarterlyDataCVM!FP123*OFFSET(AnnualDataCP!FP$14,PYPQly!$B119,0)/OFFSET(AnnualDataCVM!FP$14,PYPQly!$B119,0)),"",QuarterlyDataCVM!FP123*OFFSET(AnnualDataCP!FP$14,PYPQly!$B119,0)/OFFSET(AnnualDataCVM!FP$14,PYPQly!$B119,0))</f>
        <v>15640.38431372549</v>
      </c>
      <c r="FQ123" s="18">
        <f ca="1">IF(ISERROR(QuarterlyDataCVM!FQ123*OFFSET(AnnualDataCP!FQ$14,PYPQly!$B119,0)/OFFSET(AnnualDataCVM!FQ$14,PYPQly!$B119,0)),"",QuarterlyDataCVM!FQ123*OFFSET(AnnualDataCP!FQ$14,PYPQly!$B119,0)/OFFSET(AnnualDataCVM!FQ$14,PYPQly!$B119,0))</f>
        <v>6951.4795513202307</v>
      </c>
      <c r="FR123" s="18">
        <f ca="1">IF(ISERROR(QuarterlyDataCVM!FR123*OFFSET(AnnualDataCP!FR$14,PYPQly!$B119,0)/OFFSET(AnnualDataCVM!FR$14,PYPQly!$B119,0)),"",QuarterlyDataCVM!FR123*OFFSET(AnnualDataCP!FR$14,PYPQly!$B119,0)/OFFSET(AnnualDataCVM!FR$14,PYPQly!$B119,0))</f>
        <v>3947.9603450207237</v>
      </c>
      <c r="FS123" s="18">
        <f ca="1">IF(ISERROR(QuarterlyDataCVM!FS123*OFFSET(AnnualDataCP!FS$14,PYPQly!$B119,0)/OFFSET(AnnualDataCVM!FS$14,PYPQly!$B119,0)),"",QuarterlyDataCVM!FS123*OFFSET(AnnualDataCP!FS$14,PYPQly!$B119,0)/OFFSET(AnnualDataCVM!FS$14,PYPQly!$B119,0))</f>
        <v>1785.344980587909</v>
      </c>
      <c r="FT123" s="18">
        <f ca="1">IF(ISERROR(QuarterlyDataCVM!FT123*OFFSET(AnnualDataCP!FT$14,PYPQly!$B119,0)/OFFSET(AnnualDataCVM!FT$14,PYPQly!$B119,0)),"",QuarterlyDataCVM!FT123*OFFSET(AnnualDataCP!FT$14,PYPQly!$B119,0)/OFFSET(AnnualDataCVM!FT$14,PYPQly!$B119,0))</f>
        <v>570.78648299612576</v>
      </c>
      <c r="FU123" s="18">
        <f ca="1">IF(ISERROR(QuarterlyDataCVM!FU123*OFFSET(AnnualDataCP!FU$14,PYPQly!$B119,0)/OFFSET(AnnualDataCVM!FU$14,PYPQly!$B119,0)),"",QuarterlyDataCVM!FU123*OFFSET(AnnualDataCP!FU$14,PYPQly!$B119,0)/OFFSET(AnnualDataCVM!FU$14,PYPQly!$B119,0))</f>
        <v>1594.1461953265427</v>
      </c>
      <c r="FV123" s="18">
        <f ca="1">IF(ISERROR(QuarterlyDataCVM!FV123*OFFSET(AnnualDataCP!FV$14,PYPQly!$B119,0)/OFFSET(AnnualDataCVM!FV$14,PYPQly!$B119,0)),"",QuarterlyDataCVM!FV123*OFFSET(AnnualDataCP!FV$14,PYPQly!$B119,0)/OFFSET(AnnualDataCVM!FV$14,PYPQly!$B119,0))</f>
        <v>3004.3262382648104</v>
      </c>
      <c r="FW123" s="18">
        <f ca="1">IF(ISERROR(QuarterlyDataCVM!FW123*OFFSET(AnnualDataCP!FW$14,PYPQly!$B119,0)/OFFSET(AnnualDataCVM!FW$14,PYPQly!$B119,0)),"",QuarterlyDataCVM!FW123*OFFSET(AnnualDataCP!FW$14,PYPQly!$B119,0)/OFFSET(AnnualDataCVM!FW$14,PYPQly!$B119,0))</f>
        <v>7464.345302865433</v>
      </c>
      <c r="FX123" s="18">
        <f ca="1">IF(ISERROR(QuarterlyDataCVM!FX123*OFFSET(AnnualDataCP!FX$14,PYPQly!$B119,0)/OFFSET(AnnualDataCVM!FX$14,PYPQly!$B119,0)),"",QuarterlyDataCVM!FX123*OFFSET(AnnualDataCP!FX$14,PYPQly!$B119,0)/OFFSET(AnnualDataCVM!FX$14,PYPQly!$B119,0))</f>
        <v>1899.6046200607902</v>
      </c>
      <c r="FY123" s="18">
        <f ca="1">IF(ISERROR(QuarterlyDataCVM!FY123*OFFSET(AnnualDataCP!FY$14,PYPQly!$B119,0)/OFFSET(AnnualDataCVM!FY$14,PYPQly!$B119,0)),"",QuarterlyDataCVM!FY123*OFFSET(AnnualDataCP!FY$14,PYPQly!$B119,0)/OFFSET(AnnualDataCVM!FY$14,PYPQly!$B119,0))</f>
        <v>789.29122938530736</v>
      </c>
      <c r="FZ123" s="18">
        <f ca="1">IF(ISERROR(QuarterlyDataCVM!FZ123*OFFSET(AnnualDataCP!FZ$14,PYPQly!$B119,0)/OFFSET(AnnualDataCVM!FZ$14,PYPQly!$B119,0)),"",QuarterlyDataCVM!FZ123*OFFSET(AnnualDataCP!FZ$14,PYPQly!$B119,0)/OFFSET(AnnualDataCVM!FZ$14,PYPQly!$B119,0))</f>
        <v>4775.4521801543151</v>
      </c>
      <c r="GA123" s="18">
        <f ca="1">IF(ISERROR(QuarterlyDataCVM!GA123*OFFSET(AnnualDataCP!GA$14,PYPQly!$B119,0)/OFFSET(AnnualDataCVM!GA$14,PYPQly!$B119,0)),"",QuarterlyDataCVM!GA123*OFFSET(AnnualDataCP!GA$14,PYPQly!$B119,0)/OFFSET(AnnualDataCVM!GA$14,PYPQly!$B119,0))</f>
        <v>1223.039826995855</v>
      </c>
      <c r="GB123" s="18">
        <f ca="1">IF(ISERROR(QuarterlyDataCVM!GB123*OFFSET(AnnualDataCP!GB$14,PYPQly!$B119,0)/OFFSET(AnnualDataCVM!GB$14,PYPQly!$B119,0)),"",QuarterlyDataCVM!GB123*OFFSET(AnnualDataCP!GB$14,PYPQly!$B119,0)/OFFSET(AnnualDataCVM!GB$14,PYPQly!$B119,0))</f>
        <v>1223.039826995855</v>
      </c>
    </row>
    <row r="124" spans="2:184" x14ac:dyDescent="0.25">
      <c r="B124" s="18">
        <v>28</v>
      </c>
      <c r="C124" s="1">
        <v>42887</v>
      </c>
      <c r="D124" s="18">
        <f ca="1">IF(ISERROR(QuarterlyDataCVM!D124*OFFSET(AnnualDataCP!D$14,PYPQly!$B120,0)/OFFSET(AnnualDataCVM!D$14,PYPQly!$B120,0)),"",QuarterlyDataCVM!D124*OFFSET(AnnualDataCP!D$14,PYPQly!$B120,0)/OFFSET(AnnualDataCVM!D$14,PYPQly!$B120,0))</f>
        <v>451095.90775474027</v>
      </c>
      <c r="E124" s="18">
        <f ca="1">IF(ISERROR(QuarterlyDataCVM!E124*OFFSET(AnnualDataCP!E$14,PYPQly!$B120,0)/OFFSET(AnnualDataCVM!E$14,PYPQly!$B120,0)),"",QuarterlyDataCVM!E124*OFFSET(AnnualDataCP!E$14,PYPQly!$B120,0)/OFFSET(AnnualDataCVM!E$14,PYPQly!$B120,0))</f>
        <v>3057.2990125749006</v>
      </c>
      <c r="F124" s="18">
        <f ca="1">IF(ISERROR(QuarterlyDataCVM!F124*OFFSET(AnnualDataCP!F$14,PYPQly!$B120,0)/OFFSET(AnnualDataCVM!F$14,PYPQly!$B120,0)),"",QuarterlyDataCVM!F124*OFFSET(AnnualDataCP!F$14,PYPQly!$B120,0)/OFFSET(AnnualDataCVM!F$14,PYPQly!$B120,0))</f>
        <v>2785.2876016260161</v>
      </c>
      <c r="G124" s="18">
        <f ca="1">IF(ISERROR(QuarterlyDataCVM!G124*OFFSET(AnnualDataCP!G$14,PYPQly!$B120,0)/OFFSET(AnnualDataCVM!G$14,PYPQly!$B120,0)),"",QuarterlyDataCVM!G124*OFFSET(AnnualDataCP!G$14,PYPQly!$B120,0)/OFFSET(AnnualDataCVM!G$14,PYPQly!$B120,0))</f>
        <v>139.97452229299364</v>
      </c>
      <c r="H124" s="18">
        <f ca="1">IF(ISERROR(QuarterlyDataCVM!H124*OFFSET(AnnualDataCP!H$14,PYPQly!$B120,0)/OFFSET(AnnualDataCVM!H$14,PYPQly!$B120,0)),"",QuarterlyDataCVM!H124*OFFSET(AnnualDataCP!H$14,PYPQly!$B120,0)/OFFSET(AnnualDataCVM!H$14,PYPQly!$B120,0))</f>
        <v>132.6089965397924</v>
      </c>
      <c r="I124" s="18">
        <f ca="1">IF(ISERROR(QuarterlyDataCVM!I124*OFFSET(AnnualDataCP!I$14,PYPQly!$B120,0)/OFFSET(AnnualDataCVM!I$14,PYPQly!$B120,0)),"",QuarterlyDataCVM!I124*OFFSET(AnnualDataCP!I$14,PYPQly!$B120,0)/OFFSET(AnnualDataCVM!I$14,PYPQly!$B120,0))</f>
        <v>91262.994742429873</v>
      </c>
      <c r="J124" s="18">
        <f ca="1">IF(ISERROR(QuarterlyDataCVM!J124*OFFSET(AnnualDataCP!J$14,PYPQly!$B120,0)/OFFSET(AnnualDataCVM!J$14,PYPQly!$B120,0)),"",QuarterlyDataCVM!J124*OFFSET(AnnualDataCP!J$14,PYPQly!$B120,0)/OFFSET(AnnualDataCVM!J$14,PYPQly!$B120,0))</f>
        <v>61366.769521527764</v>
      </c>
      <c r="K124" s="18">
        <f ca="1">IF(ISERROR(QuarterlyDataCVM!K124*OFFSET(AnnualDataCP!K$14,PYPQly!$B120,0)/OFFSET(AnnualDataCVM!K$14,PYPQly!$B120,0)),"",QuarterlyDataCVM!K124*OFFSET(AnnualDataCP!K$14,PYPQly!$B120,0)/OFFSET(AnnualDataCVM!K$14,PYPQly!$B120,0))</f>
        <v>3126.6553856810647</v>
      </c>
      <c r="L124" s="18">
        <f ca="1">IF(ISERROR(QuarterlyDataCVM!L124*OFFSET(AnnualDataCP!L$14,PYPQly!$B120,0)/OFFSET(AnnualDataCVM!L$14,PYPQly!$B120,0)),"",QuarterlyDataCVM!L124*OFFSET(AnnualDataCP!L$14,PYPQly!$B120,0)/OFFSET(AnnualDataCVM!L$14,PYPQly!$B120,0))</f>
        <v>38.403278688524587</v>
      </c>
      <c r="M124" s="18">
        <f ca="1">IF(ISERROR(QuarterlyDataCVM!M124*OFFSET(AnnualDataCP!M$14,PYPQly!$B120,0)/OFFSET(AnnualDataCVM!M$14,PYPQly!$B120,0)),"",QuarterlyDataCVM!M124*OFFSET(AnnualDataCP!M$14,PYPQly!$B120,0)/OFFSET(AnnualDataCVM!M$14,PYPQly!$B120,0))</f>
        <v>2343.9167761978729</v>
      </c>
      <c r="N124" s="18" t="str">
        <f ca="1">IF(ISERROR(QuarterlyDataCVM!N124*OFFSET(AnnualDataCP!N$14,PYPQly!$B120,0)/OFFSET(AnnualDataCVM!N$14,PYPQly!$B120,0)),"",QuarterlyDataCVM!N124*OFFSET(AnnualDataCP!N$14,PYPQly!$B120,0)/OFFSET(AnnualDataCVM!N$14,PYPQly!$B120,0))</f>
        <v/>
      </c>
      <c r="O124" s="18">
        <f ca="1">IF(ISERROR(QuarterlyDataCVM!O124*OFFSET(AnnualDataCP!O$14,PYPQly!$B120,0)/OFFSET(AnnualDataCVM!O$14,PYPQly!$B120,0)),"",QuarterlyDataCVM!O124*OFFSET(AnnualDataCP!O$14,PYPQly!$B120,0)/OFFSET(AnnualDataCVM!O$14,PYPQly!$B120,0))</f>
        <v>436.07797681770285</v>
      </c>
      <c r="P124" s="18">
        <f ca="1">IF(ISERROR(QuarterlyDataCVM!P124*OFFSET(AnnualDataCP!P$14,PYPQly!$B120,0)/OFFSET(AnnualDataCVM!P$14,PYPQly!$B120,0)),"",QuarterlyDataCVM!P124*OFFSET(AnnualDataCP!P$14,PYPQly!$B120,0)/OFFSET(AnnualDataCVM!P$14,PYPQly!$B120,0))</f>
        <v>307.22349102773245</v>
      </c>
      <c r="Q124" s="18">
        <f ca="1">IF(ISERROR(QuarterlyDataCVM!Q124*OFFSET(AnnualDataCP!Q$14,PYPQly!$B120,0)/OFFSET(AnnualDataCVM!Q$14,PYPQly!$B120,0)),"",QuarterlyDataCVM!Q124*OFFSET(AnnualDataCP!Q$14,PYPQly!$B120,0)/OFFSET(AnnualDataCVM!Q$14,PYPQly!$B120,0))</f>
        <v>46246.52341784766</v>
      </c>
      <c r="R124" s="18">
        <f ca="1">IF(ISERROR(QuarterlyDataCVM!R124*OFFSET(AnnualDataCP!R$14,PYPQly!$B120,0)/OFFSET(AnnualDataCVM!R$14,PYPQly!$B120,0)),"",QuarterlyDataCVM!R124*OFFSET(AnnualDataCP!R$14,PYPQly!$B120,0)/OFFSET(AnnualDataCVM!R$14,PYPQly!$B120,0))</f>
        <v>6971.4571300417483</v>
      </c>
      <c r="S124" s="18">
        <f ca="1">IF(ISERROR(QuarterlyDataCVM!S124*OFFSET(AnnualDataCP!S$14,PYPQly!$B120,0)/OFFSET(AnnualDataCVM!S$14,PYPQly!$B120,0)),"",QuarterlyDataCVM!S124*OFFSET(AnnualDataCP!S$14,PYPQly!$B120,0)/OFFSET(AnnualDataCVM!S$14,PYPQly!$B120,0))</f>
        <v>5571.5146034903701</v>
      </c>
      <c r="T124" s="18">
        <f ca="1">IF(ISERROR(QuarterlyDataCVM!T124*OFFSET(AnnualDataCP!T$14,PYPQly!$B120,0)/OFFSET(AnnualDataCVM!T$14,PYPQly!$B120,0)),"",QuarterlyDataCVM!T124*OFFSET(AnnualDataCP!T$14,PYPQly!$B120,0)/OFFSET(AnnualDataCVM!T$14,PYPQly!$B120,0))</f>
        <v>1100.3635509628934</v>
      </c>
      <c r="U124" s="18">
        <f ca="1">IF(ISERROR(QuarterlyDataCVM!U124*OFFSET(AnnualDataCP!U$14,PYPQly!$B120,0)/OFFSET(AnnualDataCVM!U$14,PYPQly!$B120,0)),"",QuarterlyDataCVM!U124*OFFSET(AnnualDataCP!U$14,PYPQly!$B120,0)/OFFSET(AnnualDataCVM!U$14,PYPQly!$B120,0))</f>
        <v>637.76831148804933</v>
      </c>
      <c r="V124" s="18">
        <f ca="1">IF(ISERROR(QuarterlyDataCVM!V124*OFFSET(AnnualDataCP!V$14,PYPQly!$B120,0)/OFFSET(AnnualDataCVM!V$14,PYPQly!$B120,0)),"",QuarterlyDataCVM!V124*OFFSET(AnnualDataCP!V$14,PYPQly!$B120,0)/OFFSET(AnnualDataCVM!V$14,PYPQly!$B120,0))</f>
        <v>15.159574468085106</v>
      </c>
      <c r="W124" s="18">
        <f ca="1">IF(ISERROR(QuarterlyDataCVM!W124*OFFSET(AnnualDataCP!W$14,PYPQly!$B120,0)/OFFSET(AnnualDataCVM!W$14,PYPQly!$B120,0)),"",QuarterlyDataCVM!W124*OFFSET(AnnualDataCP!W$14,PYPQly!$B120,0)/OFFSET(AnnualDataCVM!W$14,PYPQly!$B120,0))</f>
        <v>587.74196018376722</v>
      </c>
      <c r="X124" s="18">
        <f ca="1">IF(ISERROR(QuarterlyDataCVM!X124*OFFSET(AnnualDataCP!X$14,PYPQly!$B120,0)/OFFSET(AnnualDataCVM!X$14,PYPQly!$B120,0)),"",QuarterlyDataCVM!X124*OFFSET(AnnualDataCP!X$14,PYPQly!$B120,0)/OFFSET(AnnualDataCVM!X$14,PYPQly!$B120,0))</f>
        <v>364.50485436893206</v>
      </c>
      <c r="Y124" s="18">
        <f ca="1">IF(ISERROR(QuarterlyDataCVM!Y124*OFFSET(AnnualDataCP!Y$14,PYPQly!$B120,0)/OFFSET(AnnualDataCVM!Y$14,PYPQly!$B120,0)),"",QuarterlyDataCVM!Y124*OFFSET(AnnualDataCP!Y$14,PYPQly!$B120,0)/OFFSET(AnnualDataCVM!Y$14,PYPQly!$B120,0))</f>
        <v>941.73714585519417</v>
      </c>
      <c r="Z124" s="18">
        <f ca="1">IF(ISERROR(QuarterlyDataCVM!Z124*OFFSET(AnnualDataCP!Z$14,PYPQly!$B120,0)/OFFSET(AnnualDataCVM!Z$14,PYPQly!$B120,0)),"",QuarterlyDataCVM!Z124*OFFSET(AnnualDataCP!Z$14,PYPQly!$B120,0)/OFFSET(AnnualDataCVM!Z$14,PYPQly!$B120,0))</f>
        <v>1691.6558391337974</v>
      </c>
      <c r="AA124" s="18">
        <f ca="1">IF(ISERROR(QuarterlyDataCVM!AA124*OFFSET(AnnualDataCP!AA$14,PYPQly!$B120,0)/OFFSET(AnnualDataCVM!AA$14,PYPQly!$B120,0)),"",QuarterlyDataCVM!AA124*OFFSET(AnnualDataCP!AA$14,PYPQly!$B120,0)/OFFSET(AnnualDataCVM!AA$14,PYPQly!$B120,0))</f>
        <v>235.07972665148063</v>
      </c>
      <c r="AB124" s="18">
        <f ca="1">IF(ISERROR(QuarterlyDataCVM!AB124*OFFSET(AnnualDataCP!AB$14,PYPQly!$B120,0)/OFFSET(AnnualDataCVM!AB$14,PYPQly!$B120,0)),"",QuarterlyDataCVM!AB124*OFFSET(AnnualDataCP!AB$14,PYPQly!$B120,0)/OFFSET(AnnualDataCVM!AB$14,PYPQly!$B120,0))</f>
        <v>1305.6318367346939</v>
      </c>
      <c r="AC124" s="18">
        <f ca="1">IF(ISERROR(QuarterlyDataCVM!AC124*OFFSET(AnnualDataCP!AC$14,PYPQly!$B120,0)/OFFSET(AnnualDataCVM!AC$14,PYPQly!$B120,0)),"",QuarterlyDataCVM!AC124*OFFSET(AnnualDataCP!AC$14,PYPQly!$B120,0)/OFFSET(AnnualDataCVM!AC$14,PYPQly!$B120,0))</f>
        <v>864.35707678075858</v>
      </c>
      <c r="AD124" s="18">
        <f ca="1">IF(ISERROR(QuarterlyDataCVM!AD124*OFFSET(AnnualDataCP!AD$14,PYPQly!$B120,0)/OFFSET(AnnualDataCVM!AD$14,PYPQly!$B120,0)),"",QuarterlyDataCVM!AD124*OFFSET(AnnualDataCP!AD$14,PYPQly!$B120,0)/OFFSET(AnnualDataCVM!AD$14,PYPQly!$B120,0))</f>
        <v>442.13621262458474</v>
      </c>
      <c r="AE124" s="18">
        <f ca="1">IF(ISERROR(QuarterlyDataCVM!AE124*OFFSET(AnnualDataCP!AE$14,PYPQly!$B120,0)/OFFSET(AnnualDataCVM!AE$14,PYPQly!$B120,0)),"",QuarterlyDataCVM!AE124*OFFSET(AnnualDataCP!AE$14,PYPQly!$B120,0)/OFFSET(AnnualDataCVM!AE$14,PYPQly!$B120,0))</f>
        <v>94.942372881355936</v>
      </c>
      <c r="AF124" s="18">
        <f ca="1">IF(ISERROR(QuarterlyDataCVM!AF124*OFFSET(AnnualDataCP!AF$14,PYPQly!$B120,0)/OFFSET(AnnualDataCVM!AF$14,PYPQly!$B120,0)),"",QuarterlyDataCVM!AF124*OFFSET(AnnualDataCP!AF$14,PYPQly!$B120,0)/OFFSET(AnnualDataCVM!AF$14,PYPQly!$B120,0))</f>
        <v>1435.8094157685764</v>
      </c>
      <c r="AG124" s="18">
        <f ca="1">IF(ISERROR(QuarterlyDataCVM!AG124*OFFSET(AnnualDataCP!AG$14,PYPQly!$B120,0)/OFFSET(AnnualDataCVM!AG$14,PYPQly!$B120,0)),"",QuarterlyDataCVM!AG124*OFFSET(AnnualDataCP!AG$14,PYPQly!$B120,0)/OFFSET(AnnualDataCVM!AG$14,PYPQly!$B120,0))</f>
        <v>803.65735971808078</v>
      </c>
      <c r="AH124" s="18">
        <f ca="1">IF(ISERROR(QuarterlyDataCVM!AH124*OFFSET(AnnualDataCP!AH$14,PYPQly!$B120,0)/OFFSET(AnnualDataCVM!AH$14,PYPQly!$B120,0)),"",QuarterlyDataCVM!AH124*OFFSET(AnnualDataCP!AH$14,PYPQly!$B120,0)/OFFSET(AnnualDataCVM!AH$14,PYPQly!$B120,0))</f>
        <v>536.71648639790237</v>
      </c>
      <c r="AI124" s="18">
        <f ca="1">IF(ISERROR(QuarterlyDataCVM!AI124*OFFSET(AnnualDataCP!AI$14,PYPQly!$B120,0)/OFFSET(AnnualDataCVM!AI$14,PYPQly!$B120,0)),"",QuarterlyDataCVM!AI124*OFFSET(AnnualDataCP!AI$14,PYPQly!$B120,0)/OFFSET(AnnualDataCVM!AI$14,PYPQly!$B120,0))</f>
        <v>97.714285714285708</v>
      </c>
      <c r="AJ124" s="18">
        <f ca="1">IF(ISERROR(QuarterlyDataCVM!AJ124*OFFSET(AnnualDataCP!AJ$14,PYPQly!$B120,0)/OFFSET(AnnualDataCVM!AJ$14,PYPQly!$B120,0)),"",QuarterlyDataCVM!AJ124*OFFSET(AnnualDataCP!AJ$14,PYPQly!$B120,0)/OFFSET(AnnualDataCVM!AJ$14,PYPQly!$B120,0))</f>
        <v>3294.1623883928573</v>
      </c>
      <c r="AK124" s="18">
        <f ca="1">IF(ISERROR(QuarterlyDataCVM!AK124*OFFSET(AnnualDataCP!AK$14,PYPQly!$B120,0)/OFFSET(AnnualDataCVM!AK$14,PYPQly!$B120,0)),"",QuarterlyDataCVM!AK124*OFFSET(AnnualDataCP!AK$14,PYPQly!$B120,0)/OFFSET(AnnualDataCVM!AK$14,PYPQly!$B120,0))</f>
        <v>869.79106029106026</v>
      </c>
      <c r="AL124" s="18">
        <f ca="1">IF(ISERROR(QuarterlyDataCVM!AL124*OFFSET(AnnualDataCP!AL$14,PYPQly!$B120,0)/OFFSET(AnnualDataCVM!AL$14,PYPQly!$B120,0)),"",QuarterlyDataCVM!AL124*OFFSET(AnnualDataCP!AL$14,PYPQly!$B120,0)/OFFSET(AnnualDataCVM!AL$14,PYPQly!$B120,0))</f>
        <v>1141.2768361581921</v>
      </c>
      <c r="AM124" s="18">
        <f ca="1">IF(ISERROR(QuarterlyDataCVM!AM124*OFFSET(AnnualDataCP!AM$14,PYPQly!$B120,0)/OFFSET(AnnualDataCVM!AM$14,PYPQly!$B120,0)),"",QuarterlyDataCVM!AM124*OFFSET(AnnualDataCP!AM$14,PYPQly!$B120,0)/OFFSET(AnnualDataCVM!AM$14,PYPQly!$B120,0))</f>
        <v>1282.166934189406</v>
      </c>
      <c r="AN124" s="18">
        <f ca="1">IF(ISERROR(QuarterlyDataCVM!AN124*OFFSET(AnnualDataCP!AN$14,PYPQly!$B120,0)/OFFSET(AnnualDataCVM!AN$14,PYPQly!$B120,0)),"",QuarterlyDataCVM!AN124*OFFSET(AnnualDataCP!AN$14,PYPQly!$B120,0)/OFFSET(AnnualDataCVM!AN$14,PYPQly!$B120,0))</f>
        <v>1029.6545028456646</v>
      </c>
      <c r="AO124" s="18">
        <f ca="1">IF(ISERROR(QuarterlyDataCVM!AO124*OFFSET(AnnualDataCP!AO$14,PYPQly!$B120,0)/OFFSET(AnnualDataCVM!AO$14,PYPQly!$B120,0)),"",QuarterlyDataCVM!AO124*OFFSET(AnnualDataCP!AO$14,PYPQly!$B120,0)/OFFSET(AnnualDataCVM!AO$14,PYPQly!$B120,0))</f>
        <v>1029.6545028456646</v>
      </c>
      <c r="AP124" s="18">
        <f ca="1">IF(ISERROR(QuarterlyDataCVM!AP124*OFFSET(AnnualDataCP!AP$14,PYPQly!$B120,0)/OFFSET(AnnualDataCVM!AP$14,PYPQly!$B120,0)),"",QuarterlyDataCVM!AP124*OFFSET(AnnualDataCP!AP$14,PYPQly!$B120,0)/OFFSET(AnnualDataCVM!AP$14,PYPQly!$B120,0))</f>
        <v>2935.7753874202372</v>
      </c>
      <c r="AQ124" s="18">
        <f ca="1">IF(ISERROR(QuarterlyDataCVM!AQ124*OFFSET(AnnualDataCP!AQ$14,PYPQly!$B120,0)/OFFSET(AnnualDataCVM!AQ$14,PYPQly!$B120,0)),"",QuarterlyDataCVM!AQ124*OFFSET(AnnualDataCP!AQ$14,PYPQly!$B120,0)/OFFSET(AnnualDataCVM!AQ$14,PYPQly!$B120,0))</f>
        <v>2935.7753874202372</v>
      </c>
      <c r="AR124" s="18">
        <f ca="1">IF(ISERROR(QuarterlyDataCVM!AR124*OFFSET(AnnualDataCP!AR$14,PYPQly!$B120,0)/OFFSET(AnnualDataCVM!AR$14,PYPQly!$B120,0)),"",QuarterlyDataCVM!AR124*OFFSET(AnnualDataCP!AR$14,PYPQly!$B120,0)/OFFSET(AnnualDataCVM!AR$14,PYPQly!$B120,0))</f>
        <v>189.99250936329588</v>
      </c>
      <c r="AS124" s="18">
        <f ca="1">IF(ISERROR(QuarterlyDataCVM!AS124*OFFSET(AnnualDataCP!AS$14,PYPQly!$B120,0)/OFFSET(AnnualDataCVM!AS$14,PYPQly!$B120,0)),"",QuarterlyDataCVM!AS124*OFFSET(AnnualDataCP!AS$14,PYPQly!$B120,0)/OFFSET(AnnualDataCVM!AS$14,PYPQly!$B120,0))</f>
        <v>751.96366279069764</v>
      </c>
      <c r="AT124" s="18">
        <f ca="1">IF(ISERROR(QuarterlyDataCVM!AT124*OFFSET(AnnualDataCP!AT$14,PYPQly!$B120,0)/OFFSET(AnnualDataCVM!AT$14,PYPQly!$B120,0)),"",QuarterlyDataCVM!AT124*OFFSET(AnnualDataCP!AT$14,PYPQly!$B120,0)/OFFSET(AnnualDataCVM!AT$14,PYPQly!$B120,0))</f>
        <v>178.05755395683454</v>
      </c>
      <c r="AU124" s="18">
        <f ca="1">IF(ISERROR(QuarterlyDataCVM!AU124*OFFSET(AnnualDataCP!AU$14,PYPQly!$B120,0)/OFFSET(AnnualDataCVM!AU$14,PYPQly!$B120,0)),"",QuarterlyDataCVM!AU124*OFFSET(AnnualDataCP!AU$14,PYPQly!$B120,0)/OFFSET(AnnualDataCVM!AU$14,PYPQly!$B120,0))</f>
        <v>258.39883833494673</v>
      </c>
      <c r="AV124" s="18">
        <f ca="1">IF(ISERROR(QuarterlyDataCVM!AV124*OFFSET(AnnualDataCP!AV$14,PYPQly!$B120,0)/OFFSET(AnnualDataCVM!AV$14,PYPQly!$B120,0)),"",QuarterlyDataCVM!AV124*OFFSET(AnnualDataCP!AV$14,PYPQly!$B120,0)/OFFSET(AnnualDataCVM!AV$14,PYPQly!$B120,0))</f>
        <v>997.42499999999995</v>
      </c>
      <c r="AW124" s="18">
        <f ca="1">IF(ISERROR(QuarterlyDataCVM!AW124*OFFSET(AnnualDataCP!AW$14,PYPQly!$B120,0)/OFFSET(AnnualDataCVM!AW$14,PYPQly!$B120,0)),"",QuarterlyDataCVM!AW124*OFFSET(AnnualDataCP!AW$14,PYPQly!$B120,0)/OFFSET(AnnualDataCVM!AW$14,PYPQly!$B120,0))</f>
        <v>558.44059153493117</v>
      </c>
      <c r="AX124" s="18">
        <f ca="1">IF(ISERROR(QuarterlyDataCVM!AX124*OFFSET(AnnualDataCP!AX$14,PYPQly!$B120,0)/OFFSET(AnnualDataCVM!AX$14,PYPQly!$B120,0)),"",QuarterlyDataCVM!AX124*OFFSET(AnnualDataCP!AX$14,PYPQly!$B120,0)/OFFSET(AnnualDataCVM!AX$14,PYPQly!$B120,0))</f>
        <v>3265.3427409897586</v>
      </c>
      <c r="AY124" s="18">
        <f ca="1">IF(ISERROR(QuarterlyDataCVM!AY124*OFFSET(AnnualDataCP!AY$14,PYPQly!$B120,0)/OFFSET(AnnualDataCVM!AY$14,PYPQly!$B120,0)),"",QuarterlyDataCVM!AY124*OFFSET(AnnualDataCP!AY$14,PYPQly!$B120,0)/OFFSET(AnnualDataCVM!AY$14,PYPQly!$B120,0))</f>
        <v>3265.3427409897586</v>
      </c>
      <c r="AZ124" s="18">
        <f ca="1">IF(ISERROR(QuarterlyDataCVM!AZ124*OFFSET(AnnualDataCP!AZ$14,PYPQly!$B120,0)/OFFSET(AnnualDataCVM!AZ$14,PYPQly!$B120,0)),"",QuarterlyDataCVM!AZ124*OFFSET(AnnualDataCP!AZ$14,PYPQly!$B120,0)/OFFSET(AnnualDataCVM!AZ$14,PYPQly!$B120,0))</f>
        <v>3378.0961552230256</v>
      </c>
      <c r="BA124" s="18">
        <f ca="1">IF(ISERROR(QuarterlyDataCVM!BA124*OFFSET(AnnualDataCP!BA$14,PYPQly!$B120,0)/OFFSET(AnnualDataCVM!BA$14,PYPQly!$B120,0)),"",QuarterlyDataCVM!BA124*OFFSET(AnnualDataCP!BA$14,PYPQly!$B120,0)/OFFSET(AnnualDataCVM!BA$14,PYPQly!$B120,0))</f>
        <v>1982.1016738995661</v>
      </c>
      <c r="BB124" s="18">
        <f ca="1">IF(ISERROR(QuarterlyDataCVM!BB124*OFFSET(AnnualDataCP!BB$14,PYPQly!$B120,0)/OFFSET(AnnualDataCVM!BB$14,PYPQly!$B120,0)),"",QuarterlyDataCVM!BB124*OFFSET(AnnualDataCP!BB$14,PYPQly!$B120,0)/OFFSET(AnnualDataCVM!BB$14,PYPQly!$B120,0))</f>
        <v>1394.2362404741743</v>
      </c>
      <c r="BC124" s="18">
        <f ca="1">IF(ISERROR(QuarterlyDataCVM!BC124*OFFSET(AnnualDataCP!BC$14,PYPQly!$B120,0)/OFFSET(AnnualDataCVM!BC$14,PYPQly!$B120,0)),"",QuarterlyDataCVM!BC124*OFFSET(AnnualDataCP!BC$14,PYPQly!$B120,0)/OFFSET(AnnualDataCVM!BC$14,PYPQly!$B120,0))</f>
        <v>595.64017060876313</v>
      </c>
      <c r="BD124" s="18">
        <f ca="1">IF(ISERROR(QuarterlyDataCVM!BD124*OFFSET(AnnualDataCP!BD$14,PYPQly!$B120,0)/OFFSET(AnnualDataCVM!BD$14,PYPQly!$B120,0)),"",QuarterlyDataCVM!BD124*OFFSET(AnnualDataCP!BD$14,PYPQly!$B120,0)/OFFSET(AnnualDataCVM!BD$14,PYPQly!$B120,0))</f>
        <v>799.54028863499695</v>
      </c>
      <c r="BE124" s="18">
        <f ca="1">IF(ISERROR(QuarterlyDataCVM!BE124*OFFSET(AnnualDataCP!BE$14,PYPQly!$B120,0)/OFFSET(AnnualDataCVM!BE$14,PYPQly!$B120,0)),"",QuarterlyDataCVM!BE124*OFFSET(AnnualDataCP!BE$14,PYPQly!$B120,0)/OFFSET(AnnualDataCVM!BE$14,PYPQly!$B120,0))</f>
        <v>4822.2219101123592</v>
      </c>
      <c r="BF124" s="18">
        <f ca="1">IF(ISERROR(QuarterlyDataCVM!BF124*OFFSET(AnnualDataCP!BF$14,PYPQly!$B120,0)/OFFSET(AnnualDataCVM!BF$14,PYPQly!$B120,0)),"",QuarterlyDataCVM!BF124*OFFSET(AnnualDataCP!BF$14,PYPQly!$B120,0)/OFFSET(AnnualDataCVM!BF$14,PYPQly!$B120,0))</f>
        <v>1062.9527498063517</v>
      </c>
      <c r="BG124" s="18">
        <f ca="1">IF(ISERROR(QuarterlyDataCVM!BG124*OFFSET(AnnualDataCP!BG$14,PYPQly!$B120,0)/OFFSET(AnnualDataCVM!BG$14,PYPQly!$B120,0)),"",QuarterlyDataCVM!BG124*OFFSET(AnnualDataCP!BG$14,PYPQly!$B120,0)/OFFSET(AnnualDataCVM!BG$14,PYPQly!$B120,0))</f>
        <v>669.00381679389318</v>
      </c>
      <c r="BH124" s="18">
        <f ca="1">IF(ISERROR(QuarterlyDataCVM!BH124*OFFSET(AnnualDataCP!BH$14,PYPQly!$B120,0)/OFFSET(AnnualDataCVM!BH$14,PYPQly!$B120,0)),"",QuarterlyDataCVM!BH124*OFFSET(AnnualDataCP!BH$14,PYPQly!$B120,0)/OFFSET(AnnualDataCVM!BH$14,PYPQly!$B120,0))</f>
        <v>393.58754863813232</v>
      </c>
      <c r="BI124" s="18">
        <f ca="1">IF(ISERROR(QuarterlyDataCVM!BI124*OFFSET(AnnualDataCP!BI$14,PYPQly!$B120,0)/OFFSET(AnnualDataCVM!BI$14,PYPQly!$B120,0)),"",QuarterlyDataCVM!BI124*OFFSET(AnnualDataCP!BI$14,PYPQly!$B120,0)/OFFSET(AnnualDataCVM!BI$14,PYPQly!$B120,0))</f>
        <v>3759.7569953985821</v>
      </c>
      <c r="BJ124" s="18">
        <f ca="1">IF(ISERROR(QuarterlyDataCVM!BJ124*OFFSET(AnnualDataCP!BJ$14,PYPQly!$B120,0)/OFFSET(AnnualDataCVM!BJ$14,PYPQly!$B120,0)),"",QuarterlyDataCVM!BJ124*OFFSET(AnnualDataCP!BJ$14,PYPQly!$B120,0)/OFFSET(AnnualDataCVM!BJ$14,PYPQly!$B120,0))</f>
        <v>3479.3751345532833</v>
      </c>
      <c r="BK124" s="18">
        <f ca="1">IF(ISERROR(QuarterlyDataCVM!BK124*OFFSET(AnnualDataCP!BK$14,PYPQly!$B120,0)/OFFSET(AnnualDataCVM!BK$14,PYPQly!$B120,0)),"",QuarterlyDataCVM!BK124*OFFSET(AnnualDataCP!BK$14,PYPQly!$B120,0)/OFFSET(AnnualDataCVM!BK$14,PYPQly!$B120,0))</f>
        <v>281.12398042414355</v>
      </c>
      <c r="BL124" s="18">
        <f ca="1">IF(ISERROR(QuarterlyDataCVM!BL124*OFFSET(AnnualDataCP!BL$14,PYPQly!$B120,0)/OFFSET(AnnualDataCVM!BL$14,PYPQly!$B120,0)),"",QuarterlyDataCVM!BL124*OFFSET(AnnualDataCP!BL$14,PYPQly!$B120,0)/OFFSET(AnnualDataCVM!BL$14,PYPQly!$B120,0))</f>
        <v>3115.7326010544816</v>
      </c>
      <c r="BM124" s="18">
        <f ca="1">IF(ISERROR(QuarterlyDataCVM!BM124*OFFSET(AnnualDataCP!BM$14,PYPQly!$B120,0)/OFFSET(AnnualDataCVM!BM$14,PYPQly!$B120,0)),"",QuarterlyDataCVM!BM124*OFFSET(AnnualDataCP!BM$14,PYPQly!$B120,0)/OFFSET(AnnualDataCVM!BM$14,PYPQly!$B120,0))</f>
        <v>3115.7326010544816</v>
      </c>
      <c r="BN124" s="18">
        <f ca="1">IF(ISERROR(QuarterlyDataCVM!BN124*OFFSET(AnnualDataCP!BN$14,PYPQly!$B120,0)/OFFSET(AnnualDataCVM!BN$14,PYPQly!$B120,0)),"",QuarterlyDataCVM!BN124*OFFSET(AnnualDataCP!BN$14,PYPQly!$B120,0)/OFFSET(AnnualDataCVM!BN$14,PYPQly!$B120,0))</f>
        <v>1214.6061469570527</v>
      </c>
      <c r="BO124" s="18">
        <f ca="1">IF(ISERROR(QuarterlyDataCVM!BO124*OFFSET(AnnualDataCP!BO$14,PYPQly!$B120,0)/OFFSET(AnnualDataCVM!BO$14,PYPQly!$B120,0)),"",QuarterlyDataCVM!BO124*OFFSET(AnnualDataCP!BO$14,PYPQly!$B120,0)/OFFSET(AnnualDataCVM!BO$14,PYPQly!$B120,0))</f>
        <v>1214.6061469570527</v>
      </c>
      <c r="BP124" s="18">
        <f ca="1">IF(ISERROR(QuarterlyDataCVM!BP124*OFFSET(AnnualDataCP!BP$14,PYPQly!$B120,0)/OFFSET(AnnualDataCVM!BP$14,PYPQly!$B120,0)),"",QuarterlyDataCVM!BP124*OFFSET(AnnualDataCP!BP$14,PYPQly!$B120,0)/OFFSET(AnnualDataCVM!BP$14,PYPQly!$B120,0))</f>
        <v>3608.480792724311</v>
      </c>
      <c r="BQ124" s="18">
        <f ca="1">IF(ISERROR(QuarterlyDataCVM!BQ124*OFFSET(AnnualDataCP!BQ$14,PYPQly!$B120,0)/OFFSET(AnnualDataCVM!BQ$14,PYPQly!$B120,0)),"",QuarterlyDataCVM!BQ124*OFFSET(AnnualDataCP!BQ$14,PYPQly!$B120,0)/OFFSET(AnnualDataCVM!BQ$14,PYPQly!$B120,0))</f>
        <v>3608.480792724311</v>
      </c>
      <c r="BR124" s="18">
        <f ca="1">IF(ISERROR(QuarterlyDataCVM!BR124*OFFSET(AnnualDataCP!BR$14,PYPQly!$B120,0)/OFFSET(AnnualDataCVM!BR$14,PYPQly!$B120,0)),"",QuarterlyDataCVM!BR124*OFFSET(AnnualDataCP!BR$14,PYPQly!$B120,0)/OFFSET(AnnualDataCVM!BR$14,PYPQly!$B120,0))</f>
        <v>6986.6092979326268</v>
      </c>
      <c r="BS124" s="18">
        <f ca="1">IF(ISERROR(QuarterlyDataCVM!BS124*OFFSET(AnnualDataCP!BS$14,PYPQly!$B120,0)/OFFSET(AnnualDataCVM!BS$14,PYPQly!$B120,0)),"",QuarterlyDataCVM!BS124*OFFSET(AnnualDataCP!BS$14,PYPQly!$B120,0)/OFFSET(AnnualDataCVM!BS$14,PYPQly!$B120,0))</f>
        <v>4254.1628150040642</v>
      </c>
      <c r="BT124" s="18">
        <f ca="1">IF(ISERROR(QuarterlyDataCVM!BT124*OFFSET(AnnualDataCP!BT$14,PYPQly!$B120,0)/OFFSET(AnnualDataCVM!BT$14,PYPQly!$B120,0)),"",QuarterlyDataCVM!BT124*OFFSET(AnnualDataCP!BT$14,PYPQly!$B120,0)/OFFSET(AnnualDataCVM!BT$14,PYPQly!$B120,0))</f>
        <v>2732.727657324167</v>
      </c>
      <c r="BU124" s="18">
        <f ca="1">IF(ISERROR(QuarterlyDataCVM!BU124*OFFSET(AnnualDataCP!BU$14,PYPQly!$B120,0)/OFFSET(AnnualDataCVM!BU$14,PYPQly!$B120,0)),"",QuarterlyDataCVM!BU124*OFFSET(AnnualDataCP!BU$14,PYPQly!$B120,0)/OFFSET(AnnualDataCVM!BU$14,PYPQly!$B120,0))</f>
        <v>404.62475181998678</v>
      </c>
      <c r="BV124" s="18">
        <f ca="1">IF(ISERROR(QuarterlyDataCVM!BV124*OFFSET(AnnualDataCP!BV$14,PYPQly!$B120,0)/OFFSET(AnnualDataCVM!BV$14,PYPQly!$B120,0)),"",QuarterlyDataCVM!BV124*OFFSET(AnnualDataCP!BV$14,PYPQly!$B120,0)/OFFSET(AnnualDataCVM!BV$14,PYPQly!$B120,0))</f>
        <v>2122.0885616730689</v>
      </c>
      <c r="BW124" s="18">
        <f ca="1">IF(ISERROR(QuarterlyDataCVM!BW124*OFFSET(AnnualDataCP!BW$14,PYPQly!$B120,0)/OFFSET(AnnualDataCVM!BW$14,PYPQly!$B120,0)),"",QuarterlyDataCVM!BW124*OFFSET(AnnualDataCP!BW$14,PYPQly!$B120,0)/OFFSET(AnnualDataCVM!BW$14,PYPQly!$B120,0))</f>
        <v>205.79310344827587</v>
      </c>
      <c r="BX124" s="18">
        <f ca="1">IF(ISERROR(QuarterlyDataCVM!BX124*OFFSET(AnnualDataCP!BX$14,PYPQly!$B120,0)/OFFSET(AnnualDataCVM!BX$14,PYPQly!$B120,0)),"",QuarterlyDataCVM!BX124*OFFSET(AnnualDataCP!BX$14,PYPQly!$B120,0)/OFFSET(AnnualDataCVM!BX$14,PYPQly!$B120,0))</f>
        <v>4192.684929885806</v>
      </c>
      <c r="BY124" s="18">
        <f ca="1">IF(ISERROR(QuarterlyDataCVM!BY124*OFFSET(AnnualDataCP!BY$14,PYPQly!$B120,0)/OFFSET(AnnualDataCVM!BY$14,PYPQly!$B120,0)),"",QuarterlyDataCVM!BY124*OFFSET(AnnualDataCP!BY$14,PYPQly!$B120,0)/OFFSET(AnnualDataCVM!BY$14,PYPQly!$B120,0))</f>
        <v>2209.06112886049</v>
      </c>
      <c r="BZ124" s="18">
        <f ca="1">IF(ISERROR(QuarterlyDataCVM!BZ124*OFFSET(AnnualDataCP!BZ$14,PYPQly!$B120,0)/OFFSET(AnnualDataCVM!BZ$14,PYPQly!$B120,0)),"",QuarterlyDataCVM!BZ124*OFFSET(AnnualDataCP!BZ$14,PYPQly!$B120,0)/OFFSET(AnnualDataCVM!BZ$14,PYPQly!$B120,0))</f>
        <v>1042.4703703703703</v>
      </c>
      <c r="CA124" s="18">
        <f ca="1">IF(ISERROR(QuarterlyDataCVM!CA124*OFFSET(AnnualDataCP!CA$14,PYPQly!$B120,0)/OFFSET(AnnualDataCVM!CA$14,PYPQly!$B120,0)),"",QuarterlyDataCVM!CA124*OFFSET(AnnualDataCP!CA$14,PYPQly!$B120,0)/OFFSET(AnnualDataCVM!CA$14,PYPQly!$B120,0))</f>
        <v>1166.9609004739336</v>
      </c>
      <c r="CB124" s="18">
        <f ca="1">IF(ISERROR(QuarterlyDataCVM!CB124*OFFSET(AnnualDataCP!CB$14,PYPQly!$B120,0)/OFFSET(AnnualDataCVM!CB$14,PYPQly!$B120,0)),"",QuarterlyDataCVM!CB124*OFFSET(AnnualDataCP!CB$14,PYPQly!$B120,0)/OFFSET(AnnualDataCVM!CB$14,PYPQly!$B120,0))</f>
        <v>1983.8222074468085</v>
      </c>
      <c r="CC124" s="18">
        <f ca="1">IF(ISERROR(QuarterlyDataCVM!CC124*OFFSET(AnnualDataCP!CC$14,PYPQly!$B120,0)/OFFSET(AnnualDataCVM!CC$14,PYPQly!$B120,0)),"",QuarterlyDataCVM!CC124*OFFSET(AnnualDataCP!CC$14,PYPQly!$B120,0)/OFFSET(AnnualDataCVM!CC$14,PYPQly!$B120,0))</f>
        <v>67.674418604651166</v>
      </c>
      <c r="CD124" s="18">
        <f ca="1">IF(ISERROR(QuarterlyDataCVM!CD124*OFFSET(AnnualDataCP!CD$14,PYPQly!$B120,0)/OFFSET(AnnualDataCVM!CD$14,PYPQly!$B120,0)),"",QuarterlyDataCVM!CD124*OFFSET(AnnualDataCP!CD$14,PYPQly!$B120,0)/OFFSET(AnnualDataCVM!CD$14,PYPQly!$B120,0))</f>
        <v>481.61286616886849</v>
      </c>
      <c r="CE124" s="18">
        <f ca="1">IF(ISERROR(QuarterlyDataCVM!CE124*OFFSET(AnnualDataCP!CE$14,PYPQly!$B120,0)/OFFSET(AnnualDataCVM!CE$14,PYPQly!$B120,0)),"",QuarterlyDataCVM!CE124*OFFSET(AnnualDataCP!CE$14,PYPQly!$B120,0)/OFFSET(AnnualDataCVM!CE$14,PYPQly!$B120,0))</f>
        <v>1437.9581993569132</v>
      </c>
      <c r="CF124" s="18">
        <f ca="1">IF(ISERROR(QuarterlyDataCVM!CF124*OFFSET(AnnualDataCP!CF$14,PYPQly!$B120,0)/OFFSET(AnnualDataCVM!CF$14,PYPQly!$B120,0)),"",QuarterlyDataCVM!CF124*OFFSET(AnnualDataCP!CF$14,PYPQly!$B120,0)/OFFSET(AnnualDataCVM!CF$14,PYPQly!$B120,0))</f>
        <v>6301.8558362213726</v>
      </c>
      <c r="CG124" s="18">
        <f ca="1">IF(ISERROR(QuarterlyDataCVM!CG124*OFFSET(AnnualDataCP!CG$14,PYPQly!$B120,0)/OFFSET(AnnualDataCVM!CG$14,PYPQly!$B120,0)),"",QuarterlyDataCVM!CG124*OFFSET(AnnualDataCP!CG$14,PYPQly!$B120,0)/OFFSET(AnnualDataCVM!CG$14,PYPQly!$B120,0))</f>
        <v>6301.8558362213726</v>
      </c>
      <c r="CH124" s="18">
        <f ca="1">IF(ISERROR(QuarterlyDataCVM!CH124*OFFSET(AnnualDataCP!CH$14,PYPQly!$B120,0)/OFFSET(AnnualDataCVM!CH$14,PYPQly!$B120,0)),"",QuarterlyDataCVM!CH124*OFFSET(AnnualDataCP!CH$14,PYPQly!$B120,0)/OFFSET(AnnualDataCVM!CH$14,PYPQly!$B120,0))</f>
        <v>4902.668244288705</v>
      </c>
      <c r="CI124" s="18">
        <f ca="1">IF(ISERROR(QuarterlyDataCVM!CI124*OFFSET(AnnualDataCP!CI$14,PYPQly!$B120,0)/OFFSET(AnnualDataCVM!CI$14,PYPQly!$B120,0)),"",QuarterlyDataCVM!CI124*OFFSET(AnnualDataCP!CI$14,PYPQly!$B120,0)/OFFSET(AnnualDataCVM!CI$14,PYPQly!$B120,0))</f>
        <v>1396.6142056690837</v>
      </c>
      <c r="CJ124" s="18">
        <f ca="1">IF(ISERROR(QuarterlyDataCVM!CJ124*OFFSET(AnnualDataCP!CJ$14,PYPQly!$B120,0)/OFFSET(AnnualDataCVM!CJ$14,PYPQly!$B120,0)),"",QuarterlyDataCVM!CJ124*OFFSET(AnnualDataCP!CJ$14,PYPQly!$B120,0)/OFFSET(AnnualDataCVM!CJ$14,PYPQly!$B120,0))</f>
        <v>5686.2544045102186</v>
      </c>
      <c r="CK124" s="18">
        <f ca="1">IF(ISERROR(QuarterlyDataCVM!CK124*OFFSET(AnnualDataCP!CK$14,PYPQly!$B120,0)/OFFSET(AnnualDataCVM!CK$14,PYPQly!$B120,0)),"",QuarterlyDataCVM!CK124*OFFSET(AnnualDataCP!CK$14,PYPQly!$B120,0)/OFFSET(AnnualDataCVM!CK$14,PYPQly!$B120,0))</f>
        <v>1943.8776115712697</v>
      </c>
      <c r="CL124" s="18">
        <f ca="1">IF(ISERROR(QuarterlyDataCVM!CL124*OFFSET(AnnualDataCP!CL$14,PYPQly!$B120,0)/OFFSET(AnnualDataCVM!CL$14,PYPQly!$B120,0)),"",QuarterlyDataCVM!CL124*OFFSET(AnnualDataCP!CL$14,PYPQly!$B120,0)/OFFSET(AnnualDataCVM!CL$14,PYPQly!$B120,0))</f>
        <v>3744.0248315447966</v>
      </c>
      <c r="CM124" s="18">
        <f ca="1">IF(ISERROR(QuarterlyDataCVM!CM124*OFFSET(AnnualDataCP!CM$14,PYPQly!$B120,0)/OFFSET(AnnualDataCVM!CM$14,PYPQly!$B120,0)),"",QuarterlyDataCVM!CM124*OFFSET(AnnualDataCP!CM$14,PYPQly!$B120,0)/OFFSET(AnnualDataCVM!CM$14,PYPQly!$B120,0))</f>
        <v>1959.7048282727726</v>
      </c>
      <c r="CN124" s="18">
        <f ca="1">IF(ISERROR(QuarterlyDataCVM!CN124*OFFSET(AnnualDataCP!CN$14,PYPQly!$B120,0)/OFFSET(AnnualDataCVM!CN$14,PYPQly!$B120,0)),"",QuarterlyDataCVM!CN124*OFFSET(AnnualDataCP!CN$14,PYPQly!$B120,0)/OFFSET(AnnualDataCVM!CN$14,PYPQly!$B120,0))</f>
        <v>1691.8417945690674</v>
      </c>
      <c r="CO124" s="18">
        <f ca="1">IF(ISERROR(QuarterlyDataCVM!CO124*OFFSET(AnnualDataCP!CO$14,PYPQly!$B120,0)/OFFSET(AnnualDataCVM!CO$14,PYPQly!$B120,0)),"",QuarterlyDataCVM!CO124*OFFSET(AnnualDataCP!CO$14,PYPQly!$B120,0)/OFFSET(AnnualDataCVM!CO$14,PYPQly!$B120,0))</f>
        <v>89.516883116883122</v>
      </c>
      <c r="CP124" s="18">
        <f ca="1">IF(ISERROR(QuarterlyDataCVM!CP124*OFFSET(AnnualDataCP!CP$14,PYPQly!$B120,0)/OFFSET(AnnualDataCVM!CP$14,PYPQly!$B120,0)),"",QuarterlyDataCVM!CP124*OFFSET(AnnualDataCP!CP$14,PYPQly!$B120,0)/OFFSET(AnnualDataCVM!CP$14,PYPQly!$B120,0))</f>
        <v>29897.606993669524</v>
      </c>
      <c r="CQ124" s="18">
        <f ca="1">IF(ISERROR(QuarterlyDataCVM!CQ124*OFFSET(AnnualDataCP!CQ$14,PYPQly!$B120,0)/OFFSET(AnnualDataCVM!CQ$14,PYPQly!$B120,0)),"",QuarterlyDataCVM!CQ124*OFFSET(AnnualDataCP!CQ$14,PYPQly!$B120,0)/OFFSET(AnnualDataCVM!CQ$14,PYPQly!$B120,0))</f>
        <v>10388.347761709689</v>
      </c>
      <c r="CR124" s="18">
        <f ca="1">IF(ISERROR(QuarterlyDataCVM!CR124*OFFSET(AnnualDataCP!CR$14,PYPQly!$B120,0)/OFFSET(AnnualDataCVM!CR$14,PYPQly!$B120,0)),"",QuarterlyDataCVM!CR124*OFFSET(AnnualDataCP!CR$14,PYPQly!$B120,0)/OFFSET(AnnualDataCVM!CR$14,PYPQly!$B120,0))</f>
        <v>5665.0647042986629</v>
      </c>
      <c r="CS124" s="18">
        <f ca="1">IF(ISERROR(QuarterlyDataCVM!CS124*OFFSET(AnnualDataCP!CS$14,PYPQly!$B120,0)/OFFSET(AnnualDataCVM!CS$14,PYPQly!$B120,0)),"",QuarterlyDataCVM!CS124*OFFSET(AnnualDataCP!CS$14,PYPQly!$B120,0)/OFFSET(AnnualDataCVM!CS$14,PYPQly!$B120,0))</f>
        <v>13842.047603857845</v>
      </c>
      <c r="CT124" s="18">
        <f ca="1">IF(ISERROR(QuarterlyDataCVM!CT124*OFFSET(AnnualDataCP!CT$14,PYPQly!$B120,0)/OFFSET(AnnualDataCVM!CT$14,PYPQly!$B120,0)),"",QuarterlyDataCVM!CT124*OFFSET(AnnualDataCP!CT$14,PYPQly!$B120,0)/OFFSET(AnnualDataCVM!CT$14,PYPQly!$B120,0))</f>
        <v>356772.34703263588</v>
      </c>
      <c r="CU124" s="18">
        <f ca="1">IF(ISERROR(QuarterlyDataCVM!CU124*OFFSET(AnnualDataCP!CU$14,PYPQly!$B120,0)/OFFSET(AnnualDataCVM!CU$14,PYPQly!$B120,0)),"",QuarterlyDataCVM!CU124*OFFSET(AnnualDataCP!CU$14,PYPQly!$B120,0)/OFFSET(AnnualDataCVM!CU$14,PYPQly!$B120,0))</f>
        <v>77462.72054444917</v>
      </c>
      <c r="CV124" s="18">
        <f ca="1">IF(ISERROR(QuarterlyDataCVM!CV124*OFFSET(AnnualDataCP!CV$14,PYPQly!$B120,0)/OFFSET(AnnualDataCVM!CV$14,PYPQly!$B120,0)),"",QuarterlyDataCVM!CV124*OFFSET(AnnualDataCP!CV$14,PYPQly!$B120,0)/OFFSET(AnnualDataCVM!CV$14,PYPQly!$B120,0))</f>
        <v>46901.771193762514</v>
      </c>
      <c r="CW124" s="18">
        <f ca="1">IF(ISERROR(QuarterlyDataCVM!CW124*OFFSET(AnnualDataCP!CW$14,PYPQly!$B120,0)/OFFSET(AnnualDataCVM!CW$14,PYPQly!$B120,0)),"",QuarterlyDataCVM!CW124*OFFSET(AnnualDataCP!CW$14,PYPQly!$B120,0)/OFFSET(AnnualDataCVM!CW$14,PYPQly!$B120,0))</f>
        <v>7333.8000562166217</v>
      </c>
      <c r="CX124" s="18">
        <f ca="1">IF(ISERROR(QuarterlyDataCVM!CX124*OFFSET(AnnualDataCP!CX$14,PYPQly!$B120,0)/OFFSET(AnnualDataCVM!CX$14,PYPQly!$B120,0)),"",QuarterlyDataCVM!CX124*OFFSET(AnnualDataCP!CX$14,PYPQly!$B120,0)/OFFSET(AnnualDataCVM!CX$14,PYPQly!$B120,0))</f>
        <v>15872.725755179379</v>
      </c>
      <c r="CY124" s="18">
        <f ca="1">IF(ISERROR(QuarterlyDataCVM!CY124*OFFSET(AnnualDataCP!CY$14,PYPQly!$B120,0)/OFFSET(AnnualDataCVM!CY$14,PYPQly!$B120,0)),"",QuarterlyDataCVM!CY124*OFFSET(AnnualDataCP!CY$14,PYPQly!$B120,0)/OFFSET(AnnualDataCVM!CY$14,PYPQly!$B120,0))</f>
        <v>23697.092317514365</v>
      </c>
      <c r="CZ124" s="18">
        <f ca="1">IF(ISERROR(QuarterlyDataCVM!CZ124*OFFSET(AnnualDataCP!CZ$14,PYPQly!$B120,0)/OFFSET(AnnualDataCVM!CZ$14,PYPQly!$B120,0)),"",QuarterlyDataCVM!CZ124*OFFSET(AnnualDataCP!CZ$14,PYPQly!$B120,0)/OFFSET(AnnualDataCVM!CZ$14,PYPQly!$B120,0))</f>
        <v>17716.485373134328</v>
      </c>
      <c r="DA124" s="18">
        <f ca="1">IF(ISERROR(QuarterlyDataCVM!DA124*OFFSET(AnnualDataCP!DA$14,PYPQly!$B120,0)/OFFSET(AnnualDataCVM!DA$14,PYPQly!$B120,0)),"",QuarterlyDataCVM!DA124*OFFSET(AnnualDataCP!DA$14,PYPQly!$B120,0)/OFFSET(AnnualDataCVM!DA$14,PYPQly!$B120,0))</f>
        <v>6732.3025148908009</v>
      </c>
      <c r="DB124" s="18">
        <f ca="1">IF(ISERROR(QuarterlyDataCVM!DB124*OFFSET(AnnualDataCP!DB$14,PYPQly!$B120,0)/OFFSET(AnnualDataCVM!DB$14,PYPQly!$B120,0)),"",QuarterlyDataCVM!DB124*OFFSET(AnnualDataCP!DB$14,PYPQly!$B120,0)/OFFSET(AnnualDataCVM!DB$14,PYPQly!$B120,0))</f>
        <v>1118.5</v>
      </c>
      <c r="DC124" s="18">
        <f ca="1">IF(ISERROR(QuarterlyDataCVM!DC124*OFFSET(AnnualDataCP!DC$14,PYPQly!$B120,0)/OFFSET(AnnualDataCVM!DC$14,PYPQly!$B120,0)),"",QuarterlyDataCVM!DC124*OFFSET(AnnualDataCP!DC$14,PYPQly!$B120,0)/OFFSET(AnnualDataCVM!DC$14,PYPQly!$B120,0))</f>
        <v>5613.4863495305808</v>
      </c>
      <c r="DD124" s="18">
        <f ca="1">IF(ISERROR(QuarterlyDataCVM!DD124*OFFSET(AnnualDataCP!DD$14,PYPQly!$B120,0)/OFFSET(AnnualDataCVM!DD$14,PYPQly!$B120,0)),"",QuarterlyDataCVM!DD124*OFFSET(AnnualDataCP!DD$14,PYPQly!$B120,0)/OFFSET(AnnualDataCVM!DD$14,PYPQly!$B120,0))</f>
        <v>1494.8435119988503</v>
      </c>
      <c r="DE124" s="18">
        <f ca="1">IF(ISERROR(QuarterlyDataCVM!DE124*OFFSET(AnnualDataCP!DE$14,PYPQly!$B120,0)/OFFSET(AnnualDataCVM!DE$14,PYPQly!$B120,0)),"",QuarterlyDataCVM!DE124*OFFSET(AnnualDataCP!DE$14,PYPQly!$B120,0)/OFFSET(AnnualDataCVM!DE$14,PYPQly!$B120,0))</f>
        <v>1319.3810581583198</v>
      </c>
      <c r="DF124" s="18">
        <f ca="1">IF(ISERROR(QuarterlyDataCVM!DF124*OFFSET(AnnualDataCP!DF$14,PYPQly!$B120,0)/OFFSET(AnnualDataCVM!DF$14,PYPQly!$B120,0)),"",QuarterlyDataCVM!DF124*OFFSET(AnnualDataCP!DF$14,PYPQly!$B120,0)/OFFSET(AnnualDataCVM!DF$14,PYPQly!$B120,0))</f>
        <v>5256.8753911032509</v>
      </c>
      <c r="DG124" s="18">
        <f ca="1">IF(ISERROR(QuarterlyDataCVM!DG124*OFFSET(AnnualDataCP!DG$14,PYPQly!$B120,0)/OFFSET(AnnualDataCVM!DG$14,PYPQly!$B120,0)),"",QuarterlyDataCVM!DG124*OFFSET(AnnualDataCP!DG$14,PYPQly!$B120,0)/OFFSET(AnnualDataCVM!DG$14,PYPQly!$B120,0))</f>
        <v>2911.7361664453297</v>
      </c>
      <c r="DH124" s="18">
        <f ca="1">IF(ISERROR(QuarterlyDataCVM!DH124*OFFSET(AnnualDataCP!DH$14,PYPQly!$B120,0)/OFFSET(AnnualDataCVM!DH$14,PYPQly!$B120,0)),"",QuarterlyDataCVM!DH124*OFFSET(AnnualDataCP!DH$14,PYPQly!$B120,0)/OFFSET(AnnualDataCVM!DH$14,PYPQly!$B120,0))</f>
        <v>12844.422467629984</v>
      </c>
      <c r="DI124" s="18">
        <f ca="1">IF(ISERROR(QuarterlyDataCVM!DI124*OFFSET(AnnualDataCP!DI$14,PYPQly!$B120,0)/OFFSET(AnnualDataCVM!DI$14,PYPQly!$B120,0)),"",QuarterlyDataCVM!DI124*OFFSET(AnnualDataCP!DI$14,PYPQly!$B120,0)/OFFSET(AnnualDataCVM!DI$14,PYPQly!$B120,0))</f>
        <v>3772.139429148775</v>
      </c>
      <c r="DJ124" s="18">
        <f ca="1">IF(ISERROR(QuarterlyDataCVM!DJ124*OFFSET(AnnualDataCP!DJ$14,PYPQly!$B120,0)/OFFSET(AnnualDataCVM!DJ$14,PYPQly!$B120,0)),"",QuarterlyDataCVM!DJ124*OFFSET(AnnualDataCP!DJ$14,PYPQly!$B120,0)/OFFSET(AnnualDataCVM!DJ$14,PYPQly!$B120,0))</f>
        <v>9072.2884109546649</v>
      </c>
      <c r="DK124" s="18">
        <f ca="1">IF(ISERROR(QuarterlyDataCVM!DK124*OFFSET(AnnualDataCP!DK$14,PYPQly!$B120,0)/OFFSET(AnnualDataCVM!DK$14,PYPQly!$B120,0)),"",QuarterlyDataCVM!DK124*OFFSET(AnnualDataCP!DK$14,PYPQly!$B120,0)/OFFSET(AnnualDataCVM!DK$14,PYPQly!$B120,0))</f>
        <v>30416.449015960221</v>
      </c>
      <c r="DL124" s="18">
        <f ca="1">IF(ISERROR(QuarterlyDataCVM!DL124*OFFSET(AnnualDataCP!DL$14,PYPQly!$B120,0)/OFFSET(AnnualDataCVM!DL$14,PYPQly!$B120,0)),"",QuarterlyDataCVM!DL124*OFFSET(AnnualDataCP!DL$14,PYPQly!$B120,0)/OFFSET(AnnualDataCVM!DL$14,PYPQly!$B120,0))</f>
        <v>8489.3108947671808</v>
      </c>
      <c r="DM124" s="18">
        <f ca="1">IF(ISERROR(QuarterlyDataCVM!DM124*OFFSET(AnnualDataCP!DM$14,PYPQly!$B120,0)/OFFSET(AnnualDataCVM!DM$14,PYPQly!$B120,0)),"",QuarterlyDataCVM!DM124*OFFSET(AnnualDataCP!DM$14,PYPQly!$B120,0)/OFFSET(AnnualDataCVM!DM$14,PYPQly!$B120,0))</f>
        <v>2881.2616183062041</v>
      </c>
      <c r="DN124" s="18">
        <f ca="1">IF(ISERROR(QuarterlyDataCVM!DN124*OFFSET(AnnualDataCP!DN$14,PYPQly!$B120,0)/OFFSET(AnnualDataCVM!DN$14,PYPQly!$B120,0)),"",QuarterlyDataCVM!DN124*OFFSET(AnnualDataCP!DN$14,PYPQly!$B120,0)/OFFSET(AnnualDataCVM!DN$14,PYPQly!$B120,0))</f>
        <v>5606.7446637348494</v>
      </c>
      <c r="DO124" s="18">
        <f ca="1">IF(ISERROR(QuarterlyDataCVM!DO124*OFFSET(AnnualDataCP!DO$14,PYPQly!$B120,0)/OFFSET(AnnualDataCVM!DO$14,PYPQly!$B120,0)),"",QuarterlyDataCVM!DO124*OFFSET(AnnualDataCP!DO$14,PYPQly!$B120,0)/OFFSET(AnnualDataCVM!DO$14,PYPQly!$B120,0))</f>
        <v>3335.4373241354269</v>
      </c>
      <c r="DP124" s="18">
        <f ca="1">IF(ISERROR(QuarterlyDataCVM!DP124*OFFSET(AnnualDataCP!DP$14,PYPQly!$B120,0)/OFFSET(AnnualDataCVM!DP$14,PYPQly!$B120,0)),"",QuarterlyDataCVM!DP124*OFFSET(AnnualDataCP!DP$14,PYPQly!$B120,0)/OFFSET(AnnualDataCVM!DP$14,PYPQly!$B120,0))</f>
        <v>2270.2901046496227</v>
      </c>
      <c r="DQ124" s="18">
        <f ca="1">IF(ISERROR(QuarterlyDataCVM!DQ124*OFFSET(AnnualDataCP!DQ$14,PYPQly!$B120,0)/OFFSET(AnnualDataCVM!DQ$14,PYPQly!$B120,0)),"",QuarterlyDataCVM!DQ124*OFFSET(AnnualDataCP!DQ$14,PYPQly!$B120,0)/OFFSET(AnnualDataCVM!DQ$14,PYPQly!$B120,0))</f>
        <v>8270.8218284140567</v>
      </c>
      <c r="DR124" s="18">
        <f ca="1">IF(ISERROR(QuarterlyDataCVM!DR124*OFFSET(AnnualDataCP!DR$14,PYPQly!$B120,0)/OFFSET(AnnualDataCVM!DR$14,PYPQly!$B120,0)),"",QuarterlyDataCVM!DR124*OFFSET(AnnualDataCP!DR$14,PYPQly!$B120,0)/OFFSET(AnnualDataCVM!DR$14,PYPQly!$B120,0))</f>
        <v>8270.8218284140567</v>
      </c>
      <c r="DS124" s="18">
        <f ca="1">IF(ISERROR(QuarterlyDataCVM!DS124*OFFSET(AnnualDataCP!DS$14,PYPQly!$B120,0)/OFFSET(AnnualDataCVM!DS$14,PYPQly!$B120,0)),"",QuarterlyDataCVM!DS124*OFFSET(AnnualDataCP!DS$14,PYPQly!$B120,0)/OFFSET(AnnualDataCVM!DS$14,PYPQly!$B120,0))</f>
        <v>13655.132447050899</v>
      </c>
      <c r="DT124" s="18">
        <f ca="1">IF(ISERROR(QuarterlyDataCVM!DT124*OFFSET(AnnualDataCP!DT$14,PYPQly!$B120,0)/OFFSET(AnnualDataCVM!DT$14,PYPQly!$B120,0)),"",QuarterlyDataCVM!DT124*OFFSET(AnnualDataCP!DT$14,PYPQly!$B120,0)/OFFSET(AnnualDataCVM!DT$14,PYPQly!$B120,0))</f>
        <v>11630.590814869409</v>
      </c>
      <c r="DU124" s="18">
        <f ca="1">IF(ISERROR(QuarterlyDataCVM!DU124*OFFSET(AnnualDataCP!DU$14,PYPQly!$B120,0)/OFFSET(AnnualDataCVM!DU$14,PYPQly!$B120,0)),"",QuarterlyDataCVM!DU124*OFFSET(AnnualDataCP!DU$14,PYPQly!$B120,0)/OFFSET(AnnualDataCVM!DU$14,PYPQly!$B120,0))</f>
        <v>2026.6097491852063</v>
      </c>
      <c r="DV124" s="18">
        <f ca="1">IF(ISERROR(QuarterlyDataCVM!DV124*OFFSET(AnnualDataCP!DV$14,PYPQly!$B120,0)/OFFSET(AnnualDataCVM!DV$14,PYPQly!$B120,0)),"",QuarterlyDataCVM!DV124*OFFSET(AnnualDataCP!DV$14,PYPQly!$B120,0)/OFFSET(AnnualDataCVM!DV$14,PYPQly!$B120,0))</f>
        <v>31873.773565904583</v>
      </c>
      <c r="DW124" s="18">
        <f ca="1">IF(ISERROR(QuarterlyDataCVM!DW124*OFFSET(AnnualDataCP!DW$14,PYPQly!$B120,0)/OFFSET(AnnualDataCVM!DW$14,PYPQly!$B120,0)),"",QuarterlyDataCVM!DW124*OFFSET(AnnualDataCP!DW$14,PYPQly!$B120,0)/OFFSET(AnnualDataCVM!DW$14,PYPQly!$B120,0))</f>
        <v>18521.258769375814</v>
      </c>
      <c r="DX124" s="18">
        <f ca="1">IF(ISERROR(QuarterlyDataCVM!DX124*OFFSET(AnnualDataCP!DX$14,PYPQly!$B120,0)/OFFSET(AnnualDataCVM!DX$14,PYPQly!$B120,0)),"",QuarterlyDataCVM!DX124*OFFSET(AnnualDataCP!DX$14,PYPQly!$B120,0)/OFFSET(AnnualDataCVM!DX$14,PYPQly!$B120,0))</f>
        <v>7354.9927195866603</v>
      </c>
      <c r="DY124" s="18">
        <f ca="1">IF(ISERROR(QuarterlyDataCVM!DY124*OFFSET(AnnualDataCP!DY$14,PYPQly!$B120,0)/OFFSET(AnnualDataCVM!DY$14,PYPQly!$B120,0)),"",QuarterlyDataCVM!DY124*OFFSET(AnnualDataCP!DY$14,PYPQly!$B120,0)/OFFSET(AnnualDataCVM!DY$14,PYPQly!$B120,0))</f>
        <v>7354.7469469234384</v>
      </c>
      <c r="DZ124" s="18" t="str">
        <f ca="1">IF(ISERROR(QuarterlyDataCVM!DZ124*OFFSET(AnnualDataCP!DZ$14,PYPQly!$B120,0)/OFFSET(AnnualDataCVM!DZ$14,PYPQly!$B120,0)),"",QuarterlyDataCVM!DZ124*OFFSET(AnnualDataCP!DZ$14,PYPQly!$B120,0)/OFFSET(AnnualDataCVM!DZ$14,PYPQly!$B120,0))</f>
        <v/>
      </c>
      <c r="EA124" s="18">
        <f ca="1">IF(ISERROR(QuarterlyDataCVM!EA124*OFFSET(AnnualDataCP!EA$14,PYPQly!$B120,0)/OFFSET(AnnualDataCVM!EA$14,PYPQly!$B120,0)),"",QuarterlyDataCVM!EA124*OFFSET(AnnualDataCP!EA$14,PYPQly!$B120,0)/OFFSET(AnnualDataCVM!EA$14,PYPQly!$B120,0))</f>
        <v>5996.6690316156337</v>
      </c>
      <c r="EB124" s="18">
        <f ca="1">IF(ISERROR(QuarterlyDataCVM!EB124*OFFSET(AnnualDataCP!EB$14,PYPQly!$B120,0)/OFFSET(AnnualDataCVM!EB$14,PYPQly!$B120,0)),"",QuarterlyDataCVM!EB124*OFFSET(AnnualDataCP!EB$14,PYPQly!$B120,0)/OFFSET(AnnualDataCVM!EB$14,PYPQly!$B120,0))</f>
        <v>61660.301764230491</v>
      </c>
      <c r="EC124" s="18">
        <f ca="1">IF(ISERROR(QuarterlyDataCVM!EC124*OFFSET(AnnualDataCP!EC$14,PYPQly!$B120,0)/OFFSET(AnnualDataCVM!EC$14,PYPQly!$B120,0)),"",QuarterlyDataCVM!EC124*OFFSET(AnnualDataCP!EC$14,PYPQly!$B120,0)/OFFSET(AnnualDataCVM!EC$14,PYPQly!$B120,0))</f>
        <v>61660.301764230491</v>
      </c>
      <c r="ED124" s="18">
        <f ca="1">IF(ISERROR(QuarterlyDataCVM!ED124*OFFSET(AnnualDataCP!ED$14,PYPQly!$B120,0)/OFFSET(AnnualDataCVM!ED$14,PYPQly!$B120,0)),"",QuarterlyDataCVM!ED124*OFFSET(AnnualDataCP!ED$14,PYPQly!$B120,0)/OFFSET(AnnualDataCVM!ED$14,PYPQly!$B120,0))</f>
        <v>16702.295959610488</v>
      </c>
      <c r="EE124" s="18">
        <f ca="1">IF(ISERROR(QuarterlyDataCVM!EE124*OFFSET(AnnualDataCP!EE$14,PYPQly!$B120,0)/OFFSET(AnnualDataCVM!EE$14,PYPQly!$B120,0)),"",QuarterlyDataCVM!EE124*OFFSET(AnnualDataCP!EE$14,PYPQly!$B120,0)/OFFSET(AnnualDataCVM!EE$14,PYPQly!$B120,0))</f>
        <v>43166.548313007472</v>
      </c>
      <c r="EF124" s="18">
        <f ca="1">IF(ISERROR(QuarterlyDataCVM!EF124*OFFSET(AnnualDataCP!EF$14,PYPQly!$B120,0)/OFFSET(AnnualDataCVM!EF$14,PYPQly!$B120,0)),"",QuarterlyDataCVM!EF124*OFFSET(AnnualDataCP!EF$14,PYPQly!$B120,0)/OFFSET(AnnualDataCVM!EF$14,PYPQly!$B120,0))</f>
        <v>1791.2475827318535</v>
      </c>
      <c r="EG124" s="18">
        <f ca="1">IF(ISERROR(QuarterlyDataCVM!EG124*OFFSET(AnnualDataCP!EG$14,PYPQly!$B120,0)/OFFSET(AnnualDataCVM!EG$14,PYPQly!$B120,0)),"",QuarterlyDataCVM!EG124*OFFSET(AnnualDataCP!EG$14,PYPQly!$B120,0)/OFFSET(AnnualDataCVM!EG$14,PYPQly!$B120,0))</f>
        <v>57783.178906703062</v>
      </c>
      <c r="EH124" s="18">
        <f ca="1">IF(ISERROR(QuarterlyDataCVM!EH124*OFFSET(AnnualDataCP!EH$14,PYPQly!$B120,0)/OFFSET(AnnualDataCVM!EH$14,PYPQly!$B120,0)),"",QuarterlyDataCVM!EH124*OFFSET(AnnualDataCP!EH$14,PYPQly!$B120,0)/OFFSET(AnnualDataCVM!EH$14,PYPQly!$B120,0))</f>
        <v>34610.241007194243</v>
      </c>
      <c r="EI124" s="18">
        <f ca="1">IF(ISERROR(QuarterlyDataCVM!EI124*OFFSET(AnnualDataCP!EI$14,PYPQly!$B120,0)/OFFSET(AnnualDataCVM!EI$14,PYPQly!$B120,0)),"",QuarterlyDataCVM!EI124*OFFSET(AnnualDataCP!EI$14,PYPQly!$B120,0)/OFFSET(AnnualDataCVM!EI$14,PYPQly!$B120,0))</f>
        <v>23807.420418153783</v>
      </c>
      <c r="EJ124" s="18">
        <f ca="1">IF(ISERROR(QuarterlyDataCVM!EJ124*OFFSET(AnnualDataCP!EJ$14,PYPQly!$B120,0)/OFFSET(AnnualDataCVM!EJ$14,PYPQly!$B120,0)),"",QuarterlyDataCVM!EJ124*OFFSET(AnnualDataCP!EJ$14,PYPQly!$B120,0)/OFFSET(AnnualDataCVM!EJ$14,PYPQly!$B120,0))</f>
        <v>17889.073087006273</v>
      </c>
      <c r="EK124" s="18">
        <f ca="1">IF(ISERROR(QuarterlyDataCVM!EK124*OFFSET(AnnualDataCP!EK$14,PYPQly!$B120,0)/OFFSET(AnnualDataCVM!EK$14,PYPQly!$B120,0)),"",QuarterlyDataCVM!EK124*OFFSET(AnnualDataCP!EK$14,PYPQly!$B120,0)/OFFSET(AnnualDataCVM!EK$14,PYPQly!$B120,0))</f>
        <v>12179.21494592355</v>
      </c>
      <c r="EL124" s="18">
        <f ca="1">IF(ISERROR(QuarterlyDataCVM!EL124*OFFSET(AnnualDataCP!EL$14,PYPQly!$B120,0)/OFFSET(AnnualDataCVM!EL$14,PYPQly!$B120,0)),"",QuarterlyDataCVM!EL124*OFFSET(AnnualDataCP!EL$14,PYPQly!$B120,0)/OFFSET(AnnualDataCVM!EL$14,PYPQly!$B120,0))</f>
        <v>6791.5913474068284</v>
      </c>
      <c r="EM124" s="18">
        <f ca="1">IF(ISERROR(QuarterlyDataCVM!EM124*OFFSET(AnnualDataCP!EM$14,PYPQly!$B120,0)/OFFSET(AnnualDataCVM!EM$14,PYPQly!$B120,0)),"",QuarterlyDataCVM!EM124*OFFSET(AnnualDataCP!EM$14,PYPQly!$B120,0)/OFFSET(AnnualDataCVM!EM$14,PYPQly!$B120,0))</f>
        <v>5386.8361327932025</v>
      </c>
      <c r="EN124" s="18">
        <f ca="1">IF(ISERROR(QuarterlyDataCVM!EN124*OFFSET(AnnualDataCP!EN$14,PYPQly!$B120,0)/OFFSET(AnnualDataCVM!EN$14,PYPQly!$B120,0)),"",QuarterlyDataCVM!EN124*OFFSET(AnnualDataCP!EN$14,PYPQly!$B120,0)/OFFSET(AnnualDataCVM!EN$14,PYPQly!$B120,0))</f>
        <v>5708.4875590265165</v>
      </c>
      <c r="EO124" s="18">
        <f ca="1">IF(ISERROR(QuarterlyDataCVM!EO124*OFFSET(AnnualDataCP!EO$14,PYPQly!$B120,0)/OFFSET(AnnualDataCVM!EO$14,PYPQly!$B120,0)),"",QuarterlyDataCVM!EO124*OFFSET(AnnualDataCP!EO$14,PYPQly!$B120,0)/OFFSET(AnnualDataCVM!EO$14,PYPQly!$B120,0))</f>
        <v>5917.741889212336</v>
      </c>
      <c r="EP124" s="18">
        <f ca="1">IF(ISERROR(QuarterlyDataCVM!EP124*OFFSET(AnnualDataCP!EP$14,PYPQly!$B120,0)/OFFSET(AnnualDataCVM!EP$14,PYPQly!$B120,0)),"",QuarterlyDataCVM!EP124*OFFSET(AnnualDataCP!EP$14,PYPQly!$B120,0)/OFFSET(AnnualDataCVM!EP$14,PYPQly!$B120,0))</f>
        <v>3081.7014357103199</v>
      </c>
      <c r="EQ124" s="18">
        <f ca="1">IF(ISERROR(QuarterlyDataCVM!EQ124*OFFSET(AnnualDataCP!EQ$14,PYPQly!$B120,0)/OFFSET(AnnualDataCVM!EQ$14,PYPQly!$B120,0)),"",QuarterlyDataCVM!EQ124*OFFSET(AnnualDataCP!EQ$14,PYPQly!$B120,0)/OFFSET(AnnualDataCVM!EQ$14,PYPQly!$B120,0))</f>
        <v>3081.7014357103199</v>
      </c>
      <c r="ER124" s="18">
        <f ca="1">IF(ISERROR(QuarterlyDataCVM!ER124*OFFSET(AnnualDataCP!ER$14,PYPQly!$B120,0)/OFFSET(AnnualDataCVM!ER$14,PYPQly!$B120,0)),"",QuarterlyDataCVM!ER124*OFFSET(AnnualDataCP!ER$14,PYPQly!$B120,0)/OFFSET(AnnualDataCVM!ER$14,PYPQly!$B120,0))</f>
        <v>7719.9824387993804</v>
      </c>
      <c r="ES124" s="18">
        <f ca="1">IF(ISERROR(QuarterlyDataCVM!ES124*OFFSET(AnnualDataCP!ES$14,PYPQly!$B120,0)/OFFSET(AnnualDataCVM!ES$14,PYPQly!$B120,0)),"",QuarterlyDataCVM!ES124*OFFSET(AnnualDataCP!ES$14,PYPQly!$B120,0)/OFFSET(AnnualDataCVM!ES$14,PYPQly!$B120,0))</f>
        <v>4547.855731225296</v>
      </c>
      <c r="ET124" s="18">
        <f ca="1">IF(ISERROR(QuarterlyDataCVM!ET124*OFFSET(AnnualDataCP!ET$14,PYPQly!$B120,0)/OFFSET(AnnualDataCVM!ET$14,PYPQly!$B120,0)),"",QuarterlyDataCVM!ET124*OFFSET(AnnualDataCP!ET$14,PYPQly!$B120,0)/OFFSET(AnnualDataCVM!ET$14,PYPQly!$B120,0))</f>
        <v>3172.1808518715361</v>
      </c>
      <c r="EU124" s="18">
        <f ca="1">IF(ISERROR(QuarterlyDataCVM!EU124*OFFSET(AnnualDataCP!EU$14,PYPQly!$B120,0)/OFFSET(AnnualDataCVM!EU$14,PYPQly!$B120,0)),"",QuarterlyDataCVM!EU124*OFFSET(AnnualDataCP!EU$14,PYPQly!$B120,0)/OFFSET(AnnualDataCVM!EU$14,PYPQly!$B120,0))</f>
        <v>2293.2217781138597</v>
      </c>
      <c r="EV124" s="18">
        <f ca="1">IF(ISERROR(QuarterlyDataCVM!EV124*OFFSET(AnnualDataCP!EV$14,PYPQly!$B120,0)/OFFSET(AnnualDataCVM!EV$14,PYPQly!$B120,0)),"",QuarterlyDataCVM!EV124*OFFSET(AnnualDataCP!EV$14,PYPQly!$B120,0)/OFFSET(AnnualDataCVM!EV$14,PYPQly!$B120,0))</f>
        <v>877.36808401639348</v>
      </c>
      <c r="EW124" s="18">
        <f ca="1">IF(ISERROR(QuarterlyDataCVM!EW124*OFFSET(AnnualDataCP!EW$14,PYPQly!$B120,0)/OFFSET(AnnualDataCVM!EW$14,PYPQly!$B120,0)),"",QuarterlyDataCVM!EW124*OFFSET(AnnualDataCP!EW$14,PYPQly!$B120,0)/OFFSET(AnnualDataCVM!EW$14,PYPQly!$B120,0))</f>
        <v>23172.657394163234</v>
      </c>
      <c r="EX124" s="18">
        <f ca="1">IF(ISERROR(QuarterlyDataCVM!EX124*OFFSET(AnnualDataCP!EX$14,PYPQly!$B120,0)/OFFSET(AnnualDataCVM!EX$14,PYPQly!$B120,0)),"",QuarterlyDataCVM!EX124*OFFSET(AnnualDataCP!EX$14,PYPQly!$B120,0)/OFFSET(AnnualDataCVM!EX$14,PYPQly!$B120,0))</f>
        <v>4930.0480724785057</v>
      </c>
      <c r="EY124" s="18">
        <f ca="1">IF(ISERROR(QuarterlyDataCVM!EY124*OFFSET(AnnualDataCP!EY$14,PYPQly!$B120,0)/OFFSET(AnnualDataCVM!EY$14,PYPQly!$B120,0)),"",QuarterlyDataCVM!EY124*OFFSET(AnnualDataCP!EY$14,PYPQly!$B120,0)/OFFSET(AnnualDataCVM!EY$14,PYPQly!$B120,0))</f>
        <v>6676.1533447684387</v>
      </c>
      <c r="EZ124" s="18">
        <f ca="1">IF(ISERROR(QuarterlyDataCVM!EZ124*OFFSET(AnnualDataCP!EZ$14,PYPQly!$B120,0)/OFFSET(AnnualDataCVM!EZ$14,PYPQly!$B120,0)),"",QuarterlyDataCVM!EZ124*OFFSET(AnnualDataCP!EZ$14,PYPQly!$B120,0)/OFFSET(AnnualDataCVM!EZ$14,PYPQly!$B120,0))</f>
        <v>2636.1716439547695</v>
      </c>
      <c r="FA124" s="18">
        <f ca="1">IF(ISERROR(QuarterlyDataCVM!FA124*OFFSET(AnnualDataCP!FA$14,PYPQly!$B120,0)/OFFSET(AnnualDataCVM!FA$14,PYPQly!$B120,0)),"",QuarterlyDataCVM!FA124*OFFSET(AnnualDataCP!FA$14,PYPQly!$B120,0)/OFFSET(AnnualDataCVM!FA$14,PYPQly!$B120,0))</f>
        <v>8933.777372160288</v>
      </c>
      <c r="FB124" s="18">
        <f ca="1">IF(ISERROR(QuarterlyDataCVM!FB124*OFFSET(AnnualDataCP!FB$14,PYPQly!$B120,0)/OFFSET(AnnualDataCVM!FB$14,PYPQly!$B120,0)),"",QuarterlyDataCVM!FB124*OFFSET(AnnualDataCP!FB$14,PYPQly!$B120,0)/OFFSET(AnnualDataCVM!FB$14,PYPQly!$B120,0))</f>
        <v>718.19359015862744</v>
      </c>
      <c r="FC124" s="18">
        <f ca="1">IF(ISERROR(QuarterlyDataCVM!FC124*OFFSET(AnnualDataCP!FC$14,PYPQly!$B120,0)/OFFSET(AnnualDataCVM!FC$14,PYPQly!$B120,0)),"",QuarterlyDataCVM!FC124*OFFSET(AnnualDataCP!FC$14,PYPQly!$B120,0)/OFFSET(AnnualDataCVM!FC$14,PYPQly!$B120,0))</f>
        <v>2608.138195777351</v>
      </c>
      <c r="FD124" s="18">
        <f ca="1">IF(ISERROR(QuarterlyDataCVM!FD124*OFFSET(AnnualDataCP!FD$14,PYPQly!$B120,0)/OFFSET(AnnualDataCVM!FD$14,PYPQly!$B120,0)),"",QuarterlyDataCVM!FD124*OFFSET(AnnualDataCP!FD$14,PYPQly!$B120,0)/OFFSET(AnnualDataCVM!FD$14,PYPQly!$B120,0))</f>
        <v>5604.9041996573596</v>
      </c>
      <c r="FE124" s="18">
        <f ca="1">IF(ISERROR(QuarterlyDataCVM!FE124*OFFSET(AnnualDataCP!FE$14,PYPQly!$B120,0)/OFFSET(AnnualDataCVM!FE$14,PYPQly!$B120,0)),"",QuarterlyDataCVM!FE124*OFFSET(AnnualDataCP!FE$14,PYPQly!$B120,0)/OFFSET(AnnualDataCVM!FE$14,PYPQly!$B120,0))</f>
        <v>81632.696586540143</v>
      </c>
      <c r="FF124" s="18">
        <f ca="1">IF(ISERROR(QuarterlyDataCVM!FF124*OFFSET(AnnualDataCP!FF$14,PYPQly!$B120,0)/OFFSET(AnnualDataCVM!FF$14,PYPQly!$B120,0)),"",QuarterlyDataCVM!FF124*OFFSET(AnnualDataCP!FF$14,PYPQly!$B120,0)/OFFSET(AnnualDataCVM!FF$14,PYPQly!$B120,0))</f>
        <v>21834.140154319994</v>
      </c>
      <c r="FG124" s="18">
        <f ca="1">IF(ISERROR(QuarterlyDataCVM!FG124*OFFSET(AnnualDataCP!FG$14,PYPQly!$B120,0)/OFFSET(AnnualDataCVM!FG$14,PYPQly!$B120,0)),"",QuarterlyDataCVM!FG124*OFFSET(AnnualDataCP!FG$14,PYPQly!$B120,0)/OFFSET(AnnualDataCVM!FG$14,PYPQly!$B120,0))</f>
        <v>21834.140154319994</v>
      </c>
      <c r="FH124" s="18">
        <f ca="1">IF(ISERROR(QuarterlyDataCVM!FH124*OFFSET(AnnualDataCP!FH$14,PYPQly!$B120,0)/OFFSET(AnnualDataCVM!FH$14,PYPQly!$B120,0)),"",QuarterlyDataCVM!FH124*OFFSET(AnnualDataCP!FH$14,PYPQly!$B120,0)/OFFSET(AnnualDataCVM!FH$14,PYPQly!$B120,0))</f>
        <v>26178.695859207484</v>
      </c>
      <c r="FI124" s="18">
        <f ca="1">IF(ISERROR(QuarterlyDataCVM!FI124*OFFSET(AnnualDataCP!FI$14,PYPQly!$B120,0)/OFFSET(AnnualDataCVM!FI$14,PYPQly!$B120,0)),"",QuarterlyDataCVM!FI124*OFFSET(AnnualDataCP!FI$14,PYPQly!$B120,0)/OFFSET(AnnualDataCVM!FI$14,PYPQly!$B120,0))</f>
        <v>26178.695859207484</v>
      </c>
      <c r="FJ124" s="18">
        <f ca="1">IF(ISERROR(QuarterlyDataCVM!FJ124*OFFSET(AnnualDataCP!FJ$14,PYPQly!$B120,0)/OFFSET(AnnualDataCVM!FJ$14,PYPQly!$B120,0)),"",QuarterlyDataCVM!FJ124*OFFSET(AnnualDataCP!FJ$14,PYPQly!$B120,0)/OFFSET(AnnualDataCVM!FJ$14,PYPQly!$B120,0))</f>
        <v>33620.537658442736</v>
      </c>
      <c r="FK124" s="18">
        <f ca="1">IF(ISERROR(QuarterlyDataCVM!FK124*OFFSET(AnnualDataCP!FK$14,PYPQly!$B120,0)/OFFSET(AnnualDataCVM!FK$14,PYPQly!$B120,0)),"",QuarterlyDataCVM!FK124*OFFSET(AnnualDataCP!FK$14,PYPQly!$B120,0)/OFFSET(AnnualDataCVM!FK$14,PYPQly!$B120,0))</f>
        <v>22954.003865279345</v>
      </c>
      <c r="FL124" s="18">
        <f ca="1">IF(ISERROR(QuarterlyDataCVM!FL124*OFFSET(AnnualDataCP!FL$14,PYPQly!$B120,0)/OFFSET(AnnualDataCVM!FL$14,PYPQly!$B120,0)),"",QuarterlyDataCVM!FL124*OFFSET(AnnualDataCP!FL$14,PYPQly!$B120,0)/OFFSET(AnnualDataCVM!FL$14,PYPQly!$B120,0))</f>
        <v>22954.003865279345</v>
      </c>
      <c r="FM124" s="18">
        <f ca="1">IF(ISERROR(QuarterlyDataCVM!FM124*OFFSET(AnnualDataCP!FM$14,PYPQly!$B120,0)/OFFSET(AnnualDataCVM!FM$14,PYPQly!$B120,0)),"",QuarterlyDataCVM!FM124*OFFSET(AnnualDataCP!FM$14,PYPQly!$B120,0)/OFFSET(AnnualDataCVM!FM$14,PYPQly!$B120,0))</f>
        <v>10666.642724227764</v>
      </c>
      <c r="FN124" s="18">
        <f ca="1">IF(ISERROR(QuarterlyDataCVM!FN124*OFFSET(AnnualDataCP!FN$14,PYPQly!$B120,0)/OFFSET(AnnualDataCVM!FN$14,PYPQly!$B120,0)),"",QuarterlyDataCVM!FN124*OFFSET(AnnualDataCP!FN$14,PYPQly!$B120,0)/OFFSET(AnnualDataCVM!FN$14,PYPQly!$B120,0))</f>
        <v>4694.5302031409119</v>
      </c>
      <c r="FO124" s="18">
        <f ca="1">IF(ISERROR(QuarterlyDataCVM!FO124*OFFSET(AnnualDataCP!FO$14,PYPQly!$B120,0)/OFFSET(AnnualDataCVM!FO$14,PYPQly!$B120,0)),"",QuarterlyDataCVM!FO124*OFFSET(AnnualDataCP!FO$14,PYPQly!$B120,0)/OFFSET(AnnualDataCVM!FO$14,PYPQly!$B120,0))</f>
        <v>5972.0381798002218</v>
      </c>
      <c r="FP124" s="18">
        <f ca="1">IF(ISERROR(QuarterlyDataCVM!FP124*OFFSET(AnnualDataCP!FP$14,PYPQly!$B120,0)/OFFSET(AnnualDataCVM!FP$14,PYPQly!$B120,0)),"",QuarterlyDataCVM!FP124*OFFSET(AnnualDataCP!FP$14,PYPQly!$B120,0)/OFFSET(AnnualDataCVM!FP$14,PYPQly!$B120,0))</f>
        <v>15943.885838779956</v>
      </c>
      <c r="FQ124" s="18">
        <f ca="1">IF(ISERROR(QuarterlyDataCVM!FQ124*OFFSET(AnnualDataCP!FQ$14,PYPQly!$B120,0)/OFFSET(AnnualDataCVM!FQ$14,PYPQly!$B120,0)),"",QuarterlyDataCVM!FQ124*OFFSET(AnnualDataCP!FQ$14,PYPQly!$B120,0)/OFFSET(AnnualDataCVM!FQ$14,PYPQly!$B120,0))</f>
        <v>7170.1777843954733</v>
      </c>
      <c r="FR124" s="18">
        <f ca="1">IF(ISERROR(QuarterlyDataCVM!FR124*OFFSET(AnnualDataCP!FR$14,PYPQly!$B120,0)/OFFSET(AnnualDataCVM!FR$14,PYPQly!$B120,0)),"",QuarterlyDataCVM!FR124*OFFSET(AnnualDataCP!FR$14,PYPQly!$B120,0)/OFFSET(AnnualDataCVM!FR$14,PYPQly!$B120,0))</f>
        <v>4129.1083230648592</v>
      </c>
      <c r="FS124" s="18">
        <f ca="1">IF(ISERROR(QuarterlyDataCVM!FS124*OFFSET(AnnualDataCP!FS$14,PYPQly!$B120,0)/OFFSET(AnnualDataCVM!FS$14,PYPQly!$B120,0)),"",QuarterlyDataCVM!FS124*OFFSET(AnnualDataCP!FS$14,PYPQly!$B120,0)/OFFSET(AnnualDataCVM!FS$14,PYPQly!$B120,0))</f>
        <v>1816.7803660565723</v>
      </c>
      <c r="FT124" s="18">
        <f ca="1">IF(ISERROR(QuarterlyDataCVM!FT124*OFFSET(AnnualDataCP!FT$14,PYPQly!$B120,0)/OFFSET(AnnualDataCVM!FT$14,PYPQly!$B120,0)),"",QuarterlyDataCVM!FT124*OFFSET(AnnualDataCP!FT$14,PYPQly!$B120,0)/OFFSET(AnnualDataCVM!FT$14,PYPQly!$B120,0))</f>
        <v>553.57684029272491</v>
      </c>
      <c r="FU124" s="18">
        <f ca="1">IF(ISERROR(QuarterlyDataCVM!FU124*OFFSET(AnnualDataCP!FU$14,PYPQly!$B120,0)/OFFSET(AnnualDataCVM!FU$14,PYPQly!$B120,0)),"",QuarterlyDataCVM!FU124*OFFSET(AnnualDataCP!FU$14,PYPQly!$B120,0)/OFFSET(AnnualDataCVM!FU$14,PYPQly!$B120,0))</f>
        <v>1760.2378669862194</v>
      </c>
      <c r="FV124" s="18">
        <f ca="1">IF(ISERROR(QuarterlyDataCVM!FV124*OFFSET(AnnualDataCP!FV$14,PYPQly!$B120,0)/OFFSET(AnnualDataCVM!FV$14,PYPQly!$B120,0)),"",QuarterlyDataCVM!FV124*OFFSET(AnnualDataCP!FV$14,PYPQly!$B120,0)/OFFSET(AnnualDataCVM!FV$14,PYPQly!$B120,0))</f>
        <v>3041.9405956620267</v>
      </c>
      <c r="FW124" s="18">
        <f ca="1">IF(ISERROR(QuarterlyDataCVM!FW124*OFFSET(AnnualDataCP!FW$14,PYPQly!$B120,0)/OFFSET(AnnualDataCVM!FW$14,PYPQly!$B120,0)),"",QuarterlyDataCVM!FW124*OFFSET(AnnualDataCP!FW$14,PYPQly!$B120,0)/OFFSET(AnnualDataCVM!FW$14,PYPQly!$B120,0))</f>
        <v>7543.7823721436343</v>
      </c>
      <c r="FX124" s="18">
        <f ca="1">IF(ISERROR(QuarterlyDataCVM!FX124*OFFSET(AnnualDataCP!FX$14,PYPQly!$B120,0)/OFFSET(AnnualDataCVM!FX$14,PYPQly!$B120,0)),"",QuarterlyDataCVM!FX124*OFFSET(AnnualDataCP!FX$14,PYPQly!$B120,0)/OFFSET(AnnualDataCVM!FX$14,PYPQly!$B120,0))</f>
        <v>1900.5506382978724</v>
      </c>
      <c r="FY124" s="18">
        <f ca="1">IF(ISERROR(QuarterlyDataCVM!FY124*OFFSET(AnnualDataCP!FY$14,PYPQly!$B120,0)/OFFSET(AnnualDataCVM!FY$14,PYPQly!$B120,0)),"",QuarterlyDataCVM!FY124*OFFSET(AnnualDataCP!FY$14,PYPQly!$B120,0)/OFFSET(AnnualDataCVM!FY$14,PYPQly!$B120,0))</f>
        <v>800.29947526236879</v>
      </c>
      <c r="FZ124" s="18">
        <f ca="1">IF(ISERROR(QuarterlyDataCVM!FZ124*OFFSET(AnnualDataCP!FZ$14,PYPQly!$B120,0)/OFFSET(AnnualDataCVM!FZ$14,PYPQly!$B120,0)),"",QuarterlyDataCVM!FZ124*OFFSET(AnnualDataCP!FZ$14,PYPQly!$B120,0)/OFFSET(AnnualDataCVM!FZ$14,PYPQly!$B120,0))</f>
        <v>4843.6479454512828</v>
      </c>
      <c r="GA124" s="18">
        <f ca="1">IF(ISERROR(QuarterlyDataCVM!GA124*OFFSET(AnnualDataCP!GA$14,PYPQly!$B120,0)/OFFSET(AnnualDataCVM!GA$14,PYPQly!$B120,0)),"",QuarterlyDataCVM!GA124*OFFSET(AnnualDataCP!GA$14,PYPQly!$B120,0)/OFFSET(AnnualDataCVM!GA$14,PYPQly!$B120,0))</f>
        <v>1230.1921066858893</v>
      </c>
      <c r="GB124" s="18">
        <f ca="1">IF(ISERROR(QuarterlyDataCVM!GB124*OFFSET(AnnualDataCP!GB$14,PYPQly!$B120,0)/OFFSET(AnnualDataCVM!GB$14,PYPQly!$B120,0)),"",QuarterlyDataCVM!GB124*OFFSET(AnnualDataCP!GB$14,PYPQly!$B120,0)/OFFSET(AnnualDataCVM!GB$14,PYPQly!$B120,0))</f>
        <v>1230.1921066858893</v>
      </c>
    </row>
    <row r="125" spans="2:184" x14ac:dyDescent="0.25">
      <c r="B125" s="18">
        <v>28</v>
      </c>
      <c r="C125" s="1">
        <v>42979</v>
      </c>
      <c r="D125" s="18">
        <f ca="1">IF(ISERROR(QuarterlyDataCVM!D125*OFFSET(AnnualDataCP!D$14,PYPQly!$B121,0)/OFFSET(AnnualDataCVM!D$14,PYPQly!$B121,0)),"",QuarterlyDataCVM!D125*OFFSET(AnnualDataCP!D$14,PYPQly!$B121,0)/OFFSET(AnnualDataCVM!D$14,PYPQly!$B121,0))</f>
        <v>453168.20927105559</v>
      </c>
      <c r="E125" s="18">
        <f ca="1">IF(ISERROR(QuarterlyDataCVM!E125*OFFSET(AnnualDataCP!E$14,PYPQly!$B121,0)/OFFSET(AnnualDataCVM!E$14,PYPQly!$B121,0)),"",QuarterlyDataCVM!E125*OFFSET(AnnualDataCP!E$14,PYPQly!$B121,0)/OFFSET(AnnualDataCVM!E$14,PYPQly!$B121,0))</f>
        <v>3077.6680732551272</v>
      </c>
      <c r="F125" s="18">
        <f ca="1">IF(ISERROR(QuarterlyDataCVM!F125*OFFSET(AnnualDataCP!F$14,PYPQly!$B121,0)/OFFSET(AnnualDataCVM!F$14,PYPQly!$B121,0)),"",QuarterlyDataCVM!F125*OFFSET(AnnualDataCP!F$14,PYPQly!$B121,0)/OFFSET(AnnualDataCVM!F$14,PYPQly!$B121,0))</f>
        <v>2813.2078713968958</v>
      </c>
      <c r="G125" s="18">
        <f ca="1">IF(ISERROR(QuarterlyDataCVM!G125*OFFSET(AnnualDataCP!G$14,PYPQly!$B121,0)/OFFSET(AnnualDataCVM!G$14,PYPQly!$B121,0)),"",QuarterlyDataCVM!G125*OFFSET(AnnualDataCP!G$14,PYPQly!$B121,0)/OFFSET(AnnualDataCVM!G$14,PYPQly!$B121,0))</f>
        <v>138.83651804670913</v>
      </c>
      <c r="H125" s="18">
        <f ca="1">IF(ISERROR(QuarterlyDataCVM!H125*OFFSET(AnnualDataCP!H$14,PYPQly!$B121,0)/OFFSET(AnnualDataCVM!H$14,PYPQly!$B121,0)),"",QuarterlyDataCVM!H125*OFFSET(AnnualDataCP!H$14,PYPQly!$B121,0)/OFFSET(AnnualDataCVM!H$14,PYPQly!$B121,0))</f>
        <v>124.26297577854672</v>
      </c>
      <c r="I125" s="18">
        <f ca="1">IF(ISERROR(QuarterlyDataCVM!I125*OFFSET(AnnualDataCP!I$14,PYPQly!$B121,0)/OFFSET(AnnualDataCVM!I$14,PYPQly!$B121,0)),"",QuarterlyDataCVM!I125*OFFSET(AnnualDataCP!I$14,PYPQly!$B121,0)/OFFSET(AnnualDataCVM!I$14,PYPQly!$B121,0))</f>
        <v>91956.278477390573</v>
      </c>
      <c r="J125" s="18">
        <f ca="1">IF(ISERROR(QuarterlyDataCVM!J125*OFFSET(AnnualDataCP!J$14,PYPQly!$B121,0)/OFFSET(AnnualDataCVM!J$14,PYPQly!$B121,0)),"",QuarterlyDataCVM!J125*OFFSET(AnnualDataCP!J$14,PYPQly!$B121,0)/OFFSET(AnnualDataCVM!J$14,PYPQly!$B121,0))</f>
        <v>61954.741701751533</v>
      </c>
      <c r="K125" s="18">
        <f ca="1">IF(ISERROR(QuarterlyDataCVM!K125*OFFSET(AnnualDataCP!K$14,PYPQly!$B121,0)/OFFSET(AnnualDataCVM!K$14,PYPQly!$B121,0)),"",QuarterlyDataCVM!K125*OFFSET(AnnualDataCP!K$14,PYPQly!$B121,0)/OFFSET(AnnualDataCVM!K$14,PYPQly!$B121,0))</f>
        <v>3165.1579832764337</v>
      </c>
      <c r="L125" s="18">
        <f ca="1">IF(ISERROR(QuarterlyDataCVM!L125*OFFSET(AnnualDataCP!L$14,PYPQly!$B121,0)/OFFSET(AnnualDataCVM!L$14,PYPQly!$B121,0)),"",QuarterlyDataCVM!L125*OFFSET(AnnualDataCP!L$14,PYPQly!$B121,0)/OFFSET(AnnualDataCVM!L$14,PYPQly!$B121,0))</f>
        <v>39.127868852459017</v>
      </c>
      <c r="M125" s="18">
        <f ca="1">IF(ISERROR(QuarterlyDataCVM!M125*OFFSET(AnnualDataCP!M$14,PYPQly!$B121,0)/OFFSET(AnnualDataCVM!M$14,PYPQly!$B121,0)),"",QuarterlyDataCVM!M125*OFFSET(AnnualDataCP!M$14,PYPQly!$B121,0)/OFFSET(AnnualDataCVM!M$14,PYPQly!$B121,0))</f>
        <v>2388.5785637471622</v>
      </c>
      <c r="N125" s="18" t="str">
        <f ca="1">IF(ISERROR(QuarterlyDataCVM!N125*OFFSET(AnnualDataCP!N$14,PYPQly!$B121,0)/OFFSET(AnnualDataCVM!N$14,PYPQly!$B121,0)),"",QuarterlyDataCVM!N125*OFFSET(AnnualDataCP!N$14,PYPQly!$B121,0)/OFFSET(AnnualDataCVM!N$14,PYPQly!$B121,0))</f>
        <v/>
      </c>
      <c r="O125" s="18">
        <f ca="1">IF(ISERROR(QuarterlyDataCVM!O125*OFFSET(AnnualDataCP!O$14,PYPQly!$B121,0)/OFFSET(AnnualDataCVM!O$14,PYPQly!$B121,0)),"",QuarterlyDataCVM!O125*OFFSET(AnnualDataCP!O$14,PYPQly!$B121,0)/OFFSET(AnnualDataCVM!O$14,PYPQly!$B121,0))</f>
        <v>427.32139093782928</v>
      </c>
      <c r="P125" s="18">
        <f ca="1">IF(ISERROR(QuarterlyDataCVM!P125*OFFSET(AnnualDataCP!P$14,PYPQly!$B121,0)/OFFSET(AnnualDataCVM!P$14,PYPQly!$B121,0)),"",QuarterlyDataCVM!P125*OFFSET(AnnualDataCP!P$14,PYPQly!$B121,0)/OFFSET(AnnualDataCVM!P$14,PYPQly!$B121,0))</f>
        <v>308.23409461663948</v>
      </c>
      <c r="Q125" s="18">
        <f ca="1">IF(ISERROR(QuarterlyDataCVM!Q125*OFFSET(AnnualDataCP!Q$14,PYPQly!$B121,0)/OFFSET(AnnualDataCVM!Q$14,PYPQly!$B121,0)),"",QuarterlyDataCVM!Q125*OFFSET(AnnualDataCP!Q$14,PYPQly!$B121,0)/OFFSET(AnnualDataCVM!Q$14,PYPQly!$B121,0))</f>
        <v>46573.956724787102</v>
      </c>
      <c r="R125" s="18">
        <f ca="1">IF(ISERROR(QuarterlyDataCVM!R125*OFFSET(AnnualDataCP!R$14,PYPQly!$B121,0)/OFFSET(AnnualDataCVM!R$14,PYPQly!$B121,0)),"",QuarterlyDataCVM!R125*OFFSET(AnnualDataCP!R$14,PYPQly!$B121,0)/OFFSET(AnnualDataCVM!R$14,PYPQly!$B121,0))</f>
        <v>6918.7997791808993</v>
      </c>
      <c r="S125" s="18">
        <f ca="1">IF(ISERROR(QuarterlyDataCVM!S125*OFFSET(AnnualDataCP!S$14,PYPQly!$B121,0)/OFFSET(AnnualDataCVM!S$14,PYPQly!$B121,0)),"",QuarterlyDataCVM!S125*OFFSET(AnnualDataCP!S$14,PYPQly!$B121,0)/OFFSET(AnnualDataCVM!S$14,PYPQly!$B121,0))</f>
        <v>5596.764626096392</v>
      </c>
      <c r="T125" s="18">
        <f ca="1">IF(ISERROR(QuarterlyDataCVM!T125*OFFSET(AnnualDataCP!T$14,PYPQly!$B121,0)/OFFSET(AnnualDataCVM!T$14,PYPQly!$B121,0)),"",QuarterlyDataCVM!T125*OFFSET(AnnualDataCP!T$14,PYPQly!$B121,0)/OFFSET(AnnualDataCVM!T$14,PYPQly!$B121,0))</f>
        <v>1127.5810239549085</v>
      </c>
      <c r="U125" s="18">
        <f ca="1">IF(ISERROR(QuarterlyDataCVM!U125*OFFSET(AnnualDataCP!U$14,PYPQly!$B121,0)/OFFSET(AnnualDataCVM!U$14,PYPQly!$B121,0)),"",QuarterlyDataCVM!U125*OFFSET(AnnualDataCP!U$14,PYPQly!$B121,0)/OFFSET(AnnualDataCVM!U$14,PYPQly!$B121,0))</f>
        <v>646.75096376252895</v>
      </c>
      <c r="V125" s="18">
        <f ca="1">IF(ISERROR(QuarterlyDataCVM!V125*OFFSET(AnnualDataCP!V$14,PYPQly!$B121,0)/OFFSET(AnnualDataCVM!V$14,PYPQly!$B121,0)),"",QuarterlyDataCVM!V125*OFFSET(AnnualDataCP!V$14,PYPQly!$B121,0)/OFFSET(AnnualDataCVM!V$14,PYPQly!$B121,0))</f>
        <v>15.159574468085106</v>
      </c>
      <c r="W125" s="18">
        <f ca="1">IF(ISERROR(QuarterlyDataCVM!W125*OFFSET(AnnualDataCP!W$14,PYPQly!$B121,0)/OFFSET(AnnualDataCVM!W$14,PYPQly!$B121,0)),"",QuarterlyDataCVM!W125*OFFSET(AnnualDataCP!W$14,PYPQly!$B121,0)/OFFSET(AnnualDataCVM!W$14,PYPQly!$B121,0))</f>
        <v>562.75</v>
      </c>
      <c r="X125" s="18">
        <f ca="1">IF(ISERROR(QuarterlyDataCVM!X125*OFFSET(AnnualDataCP!X$14,PYPQly!$B121,0)/OFFSET(AnnualDataCVM!X$14,PYPQly!$B121,0)),"",QuarterlyDataCVM!X125*OFFSET(AnnualDataCP!X$14,PYPQly!$B121,0)/OFFSET(AnnualDataCVM!X$14,PYPQly!$B121,0))</f>
        <v>366.50762829403607</v>
      </c>
      <c r="Y125" s="18">
        <f ca="1">IF(ISERROR(QuarterlyDataCVM!Y125*OFFSET(AnnualDataCP!Y$14,PYPQly!$B121,0)/OFFSET(AnnualDataCVM!Y$14,PYPQly!$B121,0)),"",QuarterlyDataCVM!Y125*OFFSET(AnnualDataCP!Y$14,PYPQly!$B121,0)/OFFSET(AnnualDataCVM!Y$14,PYPQly!$B121,0))</f>
        <v>938.77570828961177</v>
      </c>
      <c r="Z125" s="18">
        <f ca="1">IF(ISERROR(QuarterlyDataCVM!Z125*OFFSET(AnnualDataCP!Z$14,PYPQly!$B121,0)/OFFSET(AnnualDataCVM!Z$14,PYPQly!$B121,0)),"",QuarterlyDataCVM!Z125*OFFSET(AnnualDataCP!Z$14,PYPQly!$B121,0)/OFFSET(AnnualDataCVM!Z$14,PYPQly!$B121,0))</f>
        <v>1703.4924980665121</v>
      </c>
      <c r="AA125" s="18">
        <f ca="1">IF(ISERROR(QuarterlyDataCVM!AA125*OFFSET(AnnualDataCP!AA$14,PYPQly!$B121,0)/OFFSET(AnnualDataCVM!AA$14,PYPQly!$B121,0)),"",QuarterlyDataCVM!AA125*OFFSET(AnnualDataCP!AA$14,PYPQly!$B121,0)/OFFSET(AnnualDataCVM!AA$14,PYPQly!$B121,0))</f>
        <v>235.07972665148063</v>
      </c>
      <c r="AB125" s="18">
        <f ca="1">IF(ISERROR(QuarterlyDataCVM!AB125*OFFSET(AnnualDataCP!AB$14,PYPQly!$B121,0)/OFFSET(AnnualDataCVM!AB$14,PYPQly!$B121,0)),"",QuarterlyDataCVM!AB125*OFFSET(AnnualDataCP!AB$14,PYPQly!$B121,0)/OFFSET(AnnualDataCVM!AB$14,PYPQly!$B121,0))</f>
        <v>1246.0995918367346</v>
      </c>
      <c r="AC125" s="18">
        <f ca="1">IF(ISERROR(QuarterlyDataCVM!AC125*OFFSET(AnnualDataCP!AC$14,PYPQly!$B121,0)/OFFSET(AnnualDataCVM!AC$14,PYPQly!$B121,0)),"",QuarterlyDataCVM!AC125*OFFSET(AnnualDataCP!AC$14,PYPQly!$B121,0)/OFFSET(AnnualDataCVM!AC$14,PYPQly!$B121,0))</f>
        <v>835.67437557816834</v>
      </c>
      <c r="AD125" s="18">
        <f ca="1">IF(ISERROR(QuarterlyDataCVM!AD125*OFFSET(AnnualDataCP!AD$14,PYPQly!$B121,0)/OFFSET(AnnualDataCVM!AD$14,PYPQly!$B121,0)),"",QuarterlyDataCVM!AD125*OFFSET(AnnualDataCP!AD$14,PYPQly!$B121,0)/OFFSET(AnnualDataCVM!AD$14,PYPQly!$B121,0))</f>
        <v>410.29512735326688</v>
      </c>
      <c r="AE125" s="18">
        <f ca="1">IF(ISERROR(QuarterlyDataCVM!AE125*OFFSET(AnnualDataCP!AE$14,PYPQly!$B121,0)/OFFSET(AnnualDataCVM!AE$14,PYPQly!$B121,0)),"",QuarterlyDataCVM!AE125*OFFSET(AnnualDataCP!AE$14,PYPQly!$B121,0)/OFFSET(AnnualDataCVM!AE$14,PYPQly!$B121,0))</f>
        <v>79.118644067796609</v>
      </c>
      <c r="AF125" s="18">
        <f ca="1">IF(ISERROR(QuarterlyDataCVM!AF125*OFFSET(AnnualDataCP!AF$14,PYPQly!$B121,0)/OFFSET(AnnualDataCVM!AF$14,PYPQly!$B121,0)),"",QuarterlyDataCVM!AF125*OFFSET(AnnualDataCP!AF$14,PYPQly!$B121,0)/OFFSET(AnnualDataCVM!AF$14,PYPQly!$B121,0))</f>
        <v>1433.3522404991493</v>
      </c>
      <c r="AG125" s="18">
        <f ca="1">IF(ISERROR(QuarterlyDataCVM!AG125*OFFSET(AnnualDataCP!AG$14,PYPQly!$B121,0)/OFFSET(AnnualDataCVM!AG$14,PYPQly!$B121,0)),"",QuarterlyDataCVM!AG125*OFFSET(AnnualDataCP!AG$14,PYPQly!$B121,0)/OFFSET(AnnualDataCVM!AG$14,PYPQly!$B121,0))</f>
        <v>803.65735971808078</v>
      </c>
      <c r="AH125" s="18">
        <f ca="1">IF(ISERROR(QuarterlyDataCVM!AH125*OFFSET(AnnualDataCP!AH$14,PYPQly!$B121,0)/OFFSET(AnnualDataCVM!AH$14,PYPQly!$B121,0)),"",QuarterlyDataCVM!AH125*OFFSET(AnnualDataCP!AH$14,PYPQly!$B121,0)/OFFSET(AnnualDataCVM!AH$14,PYPQly!$B121,0))</f>
        <v>531.59095378564405</v>
      </c>
      <c r="AI125" s="18">
        <f ca="1">IF(ISERROR(QuarterlyDataCVM!AI125*OFFSET(AnnualDataCP!AI$14,PYPQly!$B121,0)/OFFSET(AnnualDataCVM!AI$14,PYPQly!$B121,0)),"",QuarterlyDataCVM!AI125*OFFSET(AnnualDataCP!AI$14,PYPQly!$B121,0)/OFFSET(AnnualDataCVM!AI$14,PYPQly!$B121,0))</f>
        <v>98.61904761904762</v>
      </c>
      <c r="AJ125" s="18">
        <f ca="1">IF(ISERROR(QuarterlyDataCVM!AJ125*OFFSET(AnnualDataCP!AJ$14,PYPQly!$B121,0)/OFFSET(AnnualDataCVM!AJ$14,PYPQly!$B121,0)),"",QuarterlyDataCVM!AJ125*OFFSET(AnnualDataCP!AJ$14,PYPQly!$B121,0)/OFFSET(AnnualDataCVM!AJ$14,PYPQly!$B121,0))</f>
        <v>3279.5541294642858</v>
      </c>
      <c r="AK125" s="18">
        <f ca="1">IF(ISERROR(QuarterlyDataCVM!AK125*OFFSET(AnnualDataCP!AK$14,PYPQly!$B121,0)/OFFSET(AnnualDataCVM!AK$14,PYPQly!$B121,0)),"",QuarterlyDataCVM!AK125*OFFSET(AnnualDataCP!AK$14,PYPQly!$B121,0)/OFFSET(AnnualDataCVM!AK$14,PYPQly!$B121,0))</f>
        <v>866.1517671517671</v>
      </c>
      <c r="AL125" s="18">
        <f ca="1">IF(ISERROR(QuarterlyDataCVM!AL125*OFFSET(AnnualDataCP!AL$14,PYPQly!$B121,0)/OFFSET(AnnualDataCVM!AL$14,PYPQly!$B121,0)),"",QuarterlyDataCVM!AL125*OFFSET(AnnualDataCP!AL$14,PYPQly!$B121,0)/OFFSET(AnnualDataCVM!AL$14,PYPQly!$B121,0))</f>
        <v>1141.2768361581921</v>
      </c>
      <c r="AM125" s="18">
        <f ca="1">IF(ISERROR(QuarterlyDataCVM!AM125*OFFSET(AnnualDataCP!AM$14,PYPQly!$B121,0)/OFFSET(AnnualDataCVM!AM$14,PYPQly!$B121,0)),"",QuarterlyDataCVM!AM125*OFFSET(AnnualDataCP!AM$14,PYPQly!$B121,0)/OFFSET(AnnualDataCVM!AM$14,PYPQly!$B121,0))</f>
        <v>1270.8453718566077</v>
      </c>
      <c r="AN125" s="18">
        <f ca="1">IF(ISERROR(QuarterlyDataCVM!AN125*OFFSET(AnnualDataCP!AN$14,PYPQly!$B121,0)/OFFSET(AnnualDataCVM!AN$14,PYPQly!$B121,0)),"",QuarterlyDataCVM!AN125*OFFSET(AnnualDataCP!AN$14,PYPQly!$B121,0)/OFFSET(AnnualDataCVM!AN$14,PYPQly!$B121,0))</f>
        <v>969.0090391697355</v>
      </c>
      <c r="AO125" s="18">
        <f ca="1">IF(ISERROR(QuarterlyDataCVM!AO125*OFFSET(AnnualDataCP!AO$14,PYPQly!$B121,0)/OFFSET(AnnualDataCVM!AO$14,PYPQly!$B121,0)),"",QuarterlyDataCVM!AO125*OFFSET(AnnualDataCP!AO$14,PYPQly!$B121,0)/OFFSET(AnnualDataCVM!AO$14,PYPQly!$B121,0))</f>
        <v>969.0090391697355</v>
      </c>
      <c r="AP125" s="18">
        <f ca="1">IF(ISERROR(QuarterlyDataCVM!AP125*OFFSET(AnnualDataCP!AP$14,PYPQly!$B121,0)/OFFSET(AnnualDataCVM!AP$14,PYPQly!$B121,0)),"",QuarterlyDataCVM!AP125*OFFSET(AnnualDataCP!AP$14,PYPQly!$B121,0)/OFFSET(AnnualDataCVM!AP$14,PYPQly!$B121,0))</f>
        <v>2934.7383773928896</v>
      </c>
      <c r="AQ125" s="18">
        <f ca="1">IF(ISERROR(QuarterlyDataCVM!AQ125*OFFSET(AnnualDataCP!AQ$14,PYPQly!$B121,0)/OFFSET(AnnualDataCVM!AQ$14,PYPQly!$B121,0)),"",QuarterlyDataCVM!AQ125*OFFSET(AnnualDataCP!AQ$14,PYPQly!$B121,0)/OFFSET(AnnualDataCVM!AQ$14,PYPQly!$B121,0))</f>
        <v>2934.7383773928896</v>
      </c>
      <c r="AR125" s="18">
        <f ca="1">IF(ISERROR(QuarterlyDataCVM!AR125*OFFSET(AnnualDataCP!AR$14,PYPQly!$B121,0)/OFFSET(AnnualDataCVM!AR$14,PYPQly!$B121,0)),"",QuarterlyDataCVM!AR125*OFFSET(AnnualDataCP!AR$14,PYPQly!$B121,0)/OFFSET(AnnualDataCVM!AR$14,PYPQly!$B121,0))</f>
        <v>186.26716604244695</v>
      </c>
      <c r="AS125" s="18">
        <f ca="1">IF(ISERROR(QuarterlyDataCVM!AS125*OFFSET(AnnualDataCP!AS$14,PYPQly!$B121,0)/OFFSET(AnnualDataCVM!AS$14,PYPQly!$B121,0)),"",QuarterlyDataCVM!AS125*OFFSET(AnnualDataCP!AS$14,PYPQly!$B121,0)/OFFSET(AnnualDataCVM!AS$14,PYPQly!$B121,0))</f>
        <v>725.75581395348843</v>
      </c>
      <c r="AT125" s="18">
        <f ca="1">IF(ISERROR(QuarterlyDataCVM!AT125*OFFSET(AnnualDataCP!AT$14,PYPQly!$B121,0)/OFFSET(AnnualDataCVM!AT$14,PYPQly!$B121,0)),"",QuarterlyDataCVM!AT125*OFFSET(AnnualDataCP!AT$14,PYPQly!$B121,0)/OFFSET(AnnualDataCVM!AT$14,PYPQly!$B121,0))</f>
        <v>185.17985611510792</v>
      </c>
      <c r="AU125" s="18">
        <f ca="1">IF(ISERROR(QuarterlyDataCVM!AU125*OFFSET(AnnualDataCP!AU$14,PYPQly!$B121,0)/OFFSET(AnnualDataCVM!AU$14,PYPQly!$B121,0)),"",QuarterlyDataCVM!AU125*OFFSET(AnnualDataCP!AU$14,PYPQly!$B121,0)/OFFSET(AnnualDataCVM!AU$14,PYPQly!$B121,0))</f>
        <v>270.14424007744435</v>
      </c>
      <c r="AV125" s="18">
        <f ca="1">IF(ISERROR(QuarterlyDataCVM!AV125*OFFSET(AnnualDataCP!AV$14,PYPQly!$B121,0)/OFFSET(AnnualDataCVM!AV$14,PYPQly!$B121,0)),"",QuarterlyDataCVM!AV125*OFFSET(AnnualDataCP!AV$14,PYPQly!$B121,0)/OFFSET(AnnualDataCVM!AV$14,PYPQly!$B121,0))</f>
        <v>992.98706896551721</v>
      </c>
      <c r="AW125" s="18">
        <f ca="1">IF(ISERROR(QuarterlyDataCVM!AW125*OFFSET(AnnualDataCP!AW$14,PYPQly!$B121,0)/OFFSET(AnnualDataCVM!AW$14,PYPQly!$B121,0)),"",QuarterlyDataCVM!AW125*OFFSET(AnnualDataCP!AW$14,PYPQly!$B121,0)/OFFSET(AnnualDataCVM!AW$14,PYPQly!$B121,0))</f>
        <v>575.26109127995926</v>
      </c>
      <c r="AX125" s="18">
        <f ca="1">IF(ISERROR(QuarterlyDataCVM!AX125*OFFSET(AnnualDataCP!AX$14,PYPQly!$B121,0)/OFFSET(AnnualDataCVM!AX$14,PYPQly!$B121,0)),"",QuarterlyDataCVM!AX125*OFFSET(AnnualDataCP!AX$14,PYPQly!$B121,0)/OFFSET(AnnualDataCVM!AX$14,PYPQly!$B121,0))</f>
        <v>3207.014776014385</v>
      </c>
      <c r="AY125" s="18">
        <f ca="1">IF(ISERROR(QuarterlyDataCVM!AY125*OFFSET(AnnualDataCP!AY$14,PYPQly!$B121,0)/OFFSET(AnnualDataCVM!AY$14,PYPQly!$B121,0)),"",QuarterlyDataCVM!AY125*OFFSET(AnnualDataCP!AY$14,PYPQly!$B121,0)/OFFSET(AnnualDataCVM!AY$14,PYPQly!$B121,0))</f>
        <v>3207.014776014385</v>
      </c>
      <c r="AZ125" s="18">
        <f ca="1">IF(ISERROR(QuarterlyDataCVM!AZ125*OFFSET(AnnualDataCP!AZ$14,PYPQly!$B121,0)/OFFSET(AnnualDataCVM!AZ$14,PYPQly!$B121,0)),"",QuarterlyDataCVM!AZ125*OFFSET(AnnualDataCP!AZ$14,PYPQly!$B121,0)/OFFSET(AnnualDataCVM!AZ$14,PYPQly!$B121,0))</f>
        <v>3357.6464523519726</v>
      </c>
      <c r="BA125" s="18">
        <f ca="1">IF(ISERROR(QuarterlyDataCVM!BA125*OFFSET(AnnualDataCP!BA$14,PYPQly!$B121,0)/OFFSET(AnnualDataCVM!BA$14,PYPQly!$B121,0)),"",QuarterlyDataCVM!BA125*OFFSET(AnnualDataCP!BA$14,PYPQly!$B121,0)/OFFSET(AnnualDataCVM!BA$14,PYPQly!$B121,0))</f>
        <v>1998.1592064476131</v>
      </c>
      <c r="BB125" s="18">
        <f ca="1">IF(ISERROR(QuarterlyDataCVM!BB125*OFFSET(AnnualDataCP!BB$14,PYPQly!$B121,0)/OFFSET(AnnualDataCVM!BB$14,PYPQly!$B121,0)),"",QuarterlyDataCVM!BB125*OFFSET(AnnualDataCP!BB$14,PYPQly!$B121,0)/OFFSET(AnnualDataCVM!BB$14,PYPQly!$B121,0))</f>
        <v>1360.6626587637595</v>
      </c>
      <c r="BC125" s="18">
        <f ca="1">IF(ISERROR(QuarterlyDataCVM!BC125*OFFSET(AnnualDataCP!BC$14,PYPQly!$B121,0)/OFFSET(AnnualDataCVM!BC$14,PYPQly!$B121,0)),"",QuarterlyDataCVM!BC125*OFFSET(AnnualDataCP!BC$14,PYPQly!$B121,0)/OFFSET(AnnualDataCVM!BC$14,PYPQly!$B121,0))</f>
        <v>591.91159364094608</v>
      </c>
      <c r="BD125" s="18">
        <f ca="1">IF(ISERROR(QuarterlyDataCVM!BD125*OFFSET(AnnualDataCP!BD$14,PYPQly!$B121,0)/OFFSET(AnnualDataCVM!BD$14,PYPQly!$B121,0)),"",QuarterlyDataCVM!BD125*OFFSET(AnnualDataCP!BD$14,PYPQly!$B121,0)/OFFSET(AnnualDataCVM!BD$14,PYPQly!$B121,0))</f>
        <v>766.88695129284429</v>
      </c>
      <c r="BE125" s="18">
        <f ca="1">IF(ISERROR(QuarterlyDataCVM!BE125*OFFSET(AnnualDataCP!BE$14,PYPQly!$B121,0)/OFFSET(AnnualDataCVM!BE$14,PYPQly!$B121,0)),"",QuarterlyDataCVM!BE125*OFFSET(AnnualDataCP!BE$14,PYPQly!$B121,0)/OFFSET(AnnualDataCVM!BE$14,PYPQly!$B121,0))</f>
        <v>4842.7794943820227</v>
      </c>
      <c r="BF125" s="18">
        <f ca="1">IF(ISERROR(QuarterlyDataCVM!BF125*OFFSET(AnnualDataCP!BF$14,PYPQly!$B121,0)/OFFSET(AnnualDataCVM!BF$14,PYPQly!$B121,0)),"",QuarterlyDataCVM!BF125*OFFSET(AnnualDataCP!BF$14,PYPQly!$B121,0)/OFFSET(AnnualDataCVM!BF$14,PYPQly!$B121,0))</f>
        <v>1037.8683191324556</v>
      </c>
      <c r="BG125" s="18">
        <f ca="1">IF(ISERROR(QuarterlyDataCVM!BG125*OFFSET(AnnualDataCP!BG$14,PYPQly!$B121,0)/OFFSET(AnnualDataCVM!BG$14,PYPQly!$B121,0)),"",QuarterlyDataCVM!BG125*OFFSET(AnnualDataCP!BG$14,PYPQly!$B121,0)/OFFSET(AnnualDataCVM!BG$14,PYPQly!$B121,0))</f>
        <v>654.56488549618325</v>
      </c>
      <c r="BH125" s="18">
        <f ca="1">IF(ISERROR(QuarterlyDataCVM!BH125*OFFSET(AnnualDataCP!BH$14,PYPQly!$B121,0)/OFFSET(AnnualDataCVM!BH$14,PYPQly!$B121,0)),"",QuarterlyDataCVM!BH125*OFFSET(AnnualDataCP!BH$14,PYPQly!$B121,0)/OFFSET(AnnualDataCVM!BH$14,PYPQly!$B121,0))</f>
        <v>385.10505836575874</v>
      </c>
      <c r="BI125" s="18">
        <f ca="1">IF(ISERROR(QuarterlyDataCVM!BI125*OFFSET(AnnualDataCP!BI$14,PYPQly!$B121,0)/OFFSET(AnnualDataCVM!BI$14,PYPQly!$B121,0)),"",QuarterlyDataCVM!BI125*OFFSET(AnnualDataCP!BI$14,PYPQly!$B121,0)/OFFSET(AnnualDataCVM!BI$14,PYPQly!$B121,0))</f>
        <v>3804.0007461758487</v>
      </c>
      <c r="BJ125" s="18">
        <f ca="1">IF(ISERROR(QuarterlyDataCVM!BJ125*OFFSET(AnnualDataCP!BJ$14,PYPQly!$B121,0)/OFFSET(AnnualDataCVM!BJ$14,PYPQly!$B121,0)),"",QuarterlyDataCVM!BJ125*OFFSET(AnnualDataCP!BJ$14,PYPQly!$B121,0)/OFFSET(AnnualDataCVM!BJ$14,PYPQly!$B121,0))</f>
        <v>3530.7705866523143</v>
      </c>
      <c r="BK125" s="18">
        <f ca="1">IF(ISERROR(QuarterlyDataCVM!BK125*OFFSET(AnnualDataCP!BK$14,PYPQly!$B121,0)/OFFSET(AnnualDataCVM!BK$14,PYPQly!$B121,0)),"",QuarterlyDataCVM!BK125*OFFSET(AnnualDataCP!BK$14,PYPQly!$B121,0)/OFFSET(AnnualDataCVM!BK$14,PYPQly!$B121,0))</f>
        <v>273.38662316476348</v>
      </c>
      <c r="BL125" s="18">
        <f ca="1">IF(ISERROR(QuarterlyDataCVM!BL125*OFFSET(AnnualDataCP!BL$14,PYPQly!$B121,0)/OFFSET(AnnualDataCVM!BL$14,PYPQly!$B121,0)),"",QuarterlyDataCVM!BL125*OFFSET(AnnualDataCP!BL$14,PYPQly!$B121,0)/OFFSET(AnnualDataCVM!BL$14,PYPQly!$B121,0))</f>
        <v>3192.2183655536028</v>
      </c>
      <c r="BM125" s="18">
        <f ca="1">IF(ISERROR(QuarterlyDataCVM!BM125*OFFSET(AnnualDataCP!BM$14,PYPQly!$B121,0)/OFFSET(AnnualDataCVM!BM$14,PYPQly!$B121,0)),"",QuarterlyDataCVM!BM125*OFFSET(AnnualDataCP!BM$14,PYPQly!$B121,0)/OFFSET(AnnualDataCVM!BM$14,PYPQly!$B121,0))</f>
        <v>3192.2183655536028</v>
      </c>
      <c r="BN125" s="18">
        <f ca="1">IF(ISERROR(QuarterlyDataCVM!BN125*OFFSET(AnnualDataCP!BN$14,PYPQly!$B121,0)/OFFSET(AnnualDataCVM!BN$14,PYPQly!$B121,0)),"",QuarterlyDataCVM!BN125*OFFSET(AnnualDataCP!BN$14,PYPQly!$B121,0)/OFFSET(AnnualDataCVM!BN$14,PYPQly!$B121,0))</f>
        <v>1227.1377976796255</v>
      </c>
      <c r="BO125" s="18">
        <f ca="1">IF(ISERROR(QuarterlyDataCVM!BO125*OFFSET(AnnualDataCP!BO$14,PYPQly!$B121,0)/OFFSET(AnnualDataCVM!BO$14,PYPQly!$B121,0)),"",QuarterlyDataCVM!BO125*OFFSET(AnnualDataCP!BO$14,PYPQly!$B121,0)/OFFSET(AnnualDataCVM!BO$14,PYPQly!$B121,0))</f>
        <v>1227.1377976796255</v>
      </c>
      <c r="BP125" s="18">
        <f ca="1">IF(ISERROR(QuarterlyDataCVM!BP125*OFFSET(AnnualDataCP!BP$14,PYPQly!$B121,0)/OFFSET(AnnualDataCVM!BP$14,PYPQly!$B121,0)),"",QuarterlyDataCVM!BP125*OFFSET(AnnualDataCP!BP$14,PYPQly!$B121,0)/OFFSET(AnnualDataCVM!BP$14,PYPQly!$B121,0))</f>
        <v>3784.0388217727705</v>
      </c>
      <c r="BQ125" s="18">
        <f ca="1">IF(ISERROR(QuarterlyDataCVM!BQ125*OFFSET(AnnualDataCP!BQ$14,PYPQly!$B121,0)/OFFSET(AnnualDataCVM!BQ$14,PYPQly!$B121,0)),"",QuarterlyDataCVM!BQ125*OFFSET(AnnualDataCP!BQ$14,PYPQly!$B121,0)/OFFSET(AnnualDataCVM!BQ$14,PYPQly!$B121,0))</f>
        <v>3784.0388217727705</v>
      </c>
      <c r="BR125" s="18">
        <f ca="1">IF(ISERROR(QuarterlyDataCVM!BR125*OFFSET(AnnualDataCP!BR$14,PYPQly!$B121,0)/OFFSET(AnnualDataCVM!BR$14,PYPQly!$B121,0)),"",QuarterlyDataCVM!BR125*OFFSET(AnnualDataCP!BR$14,PYPQly!$B121,0)/OFFSET(AnnualDataCVM!BR$14,PYPQly!$B121,0))</f>
        <v>7077.2825060342111</v>
      </c>
      <c r="BS125" s="18">
        <f ca="1">IF(ISERROR(QuarterlyDataCVM!BS125*OFFSET(AnnualDataCP!BS$14,PYPQly!$B121,0)/OFFSET(AnnualDataCVM!BS$14,PYPQly!$B121,0)),"",QuarterlyDataCVM!BS125*OFFSET(AnnualDataCP!BS$14,PYPQly!$B121,0)/OFFSET(AnnualDataCVM!BS$14,PYPQly!$B121,0))</f>
        <v>4304.4787481128787</v>
      </c>
      <c r="BT125" s="18">
        <f ca="1">IF(ISERROR(QuarterlyDataCVM!BT125*OFFSET(AnnualDataCP!BT$14,PYPQly!$B121,0)/OFFSET(AnnualDataCVM!BT$14,PYPQly!$B121,0)),"",QuarterlyDataCVM!BT125*OFFSET(AnnualDataCP!BT$14,PYPQly!$B121,0)/OFFSET(AnnualDataCVM!BT$14,PYPQly!$B121,0))</f>
        <v>2772.6479816675478</v>
      </c>
      <c r="BU125" s="18">
        <f ca="1">IF(ISERROR(QuarterlyDataCVM!BU125*OFFSET(AnnualDataCP!BU$14,PYPQly!$B121,0)/OFFSET(AnnualDataCVM!BU$14,PYPQly!$B121,0)),"",QuarterlyDataCVM!BU125*OFFSET(AnnualDataCP!BU$14,PYPQly!$B121,0)/OFFSET(AnnualDataCVM!BU$14,PYPQly!$B121,0))</f>
        <v>442.90006618133685</v>
      </c>
      <c r="BV125" s="18">
        <f ca="1">IF(ISERROR(QuarterlyDataCVM!BV125*OFFSET(AnnualDataCP!BV$14,PYPQly!$B121,0)/OFFSET(AnnualDataCVM!BV$14,PYPQly!$B121,0)),"",QuarterlyDataCVM!BV125*OFFSET(AnnualDataCP!BV$14,PYPQly!$B121,0)/OFFSET(AnnualDataCVM!BV$14,PYPQly!$B121,0))</f>
        <v>2113.3700384122922</v>
      </c>
      <c r="BW125" s="18">
        <f ca="1">IF(ISERROR(QuarterlyDataCVM!BW125*OFFSET(AnnualDataCP!BW$14,PYPQly!$B121,0)/OFFSET(AnnualDataCVM!BW$14,PYPQly!$B121,0)),"",QuarterlyDataCVM!BW125*OFFSET(AnnualDataCP!BW$14,PYPQly!$B121,0)/OFFSET(AnnualDataCVM!BW$14,PYPQly!$B121,0))</f>
        <v>219.33212341197822</v>
      </c>
      <c r="BX125" s="18">
        <f ca="1">IF(ISERROR(QuarterlyDataCVM!BX125*OFFSET(AnnualDataCP!BX$14,PYPQly!$B121,0)/OFFSET(AnnualDataCVM!BX$14,PYPQly!$B121,0)),"",QuarterlyDataCVM!BX125*OFFSET(AnnualDataCP!BX$14,PYPQly!$B121,0)/OFFSET(AnnualDataCVM!BX$14,PYPQly!$B121,0))</f>
        <v>4351.7310218330276</v>
      </c>
      <c r="BY125" s="18">
        <f ca="1">IF(ISERROR(QuarterlyDataCVM!BY125*OFFSET(AnnualDataCP!BY$14,PYPQly!$B121,0)/OFFSET(AnnualDataCVM!BY$14,PYPQly!$B121,0)),"",QuarterlyDataCVM!BY125*OFFSET(AnnualDataCP!BY$14,PYPQly!$B121,0)/OFFSET(AnnualDataCVM!BY$14,PYPQly!$B121,0))</f>
        <v>2263.3056443024493</v>
      </c>
      <c r="BZ125" s="18">
        <f ca="1">IF(ISERROR(QuarterlyDataCVM!BZ125*OFFSET(AnnualDataCP!BZ$14,PYPQly!$B121,0)/OFFSET(AnnualDataCVM!BZ$14,PYPQly!$B121,0)),"",QuarterlyDataCVM!BZ125*OFFSET(AnnualDataCP!BZ$14,PYPQly!$B121,0)/OFFSET(AnnualDataCVM!BZ$14,PYPQly!$B121,0))</f>
        <v>1038.5805555555555</v>
      </c>
      <c r="CA125" s="18">
        <f ca="1">IF(ISERROR(QuarterlyDataCVM!CA125*OFFSET(AnnualDataCP!CA$14,PYPQly!$B121,0)/OFFSET(AnnualDataCVM!CA$14,PYPQly!$B121,0)),"",QuarterlyDataCVM!CA125*OFFSET(AnnualDataCP!CA$14,PYPQly!$B121,0)/OFFSET(AnnualDataCVM!CA$14,PYPQly!$B121,0))</f>
        <v>1224.8566350710901</v>
      </c>
      <c r="CB125" s="18">
        <f ca="1">IF(ISERROR(QuarterlyDataCVM!CB125*OFFSET(AnnualDataCP!CB$14,PYPQly!$B121,0)/OFFSET(AnnualDataCVM!CB$14,PYPQly!$B121,0)),"",QuarterlyDataCVM!CB125*OFFSET(AnnualDataCP!CB$14,PYPQly!$B121,0)/OFFSET(AnnualDataCVM!CB$14,PYPQly!$B121,0))</f>
        <v>2088.2857712765958</v>
      </c>
      <c r="CC125" s="18">
        <f ca="1">IF(ISERROR(QuarterlyDataCVM!CC125*OFFSET(AnnualDataCP!CC$14,PYPQly!$B121,0)/OFFSET(AnnualDataCVM!CC$14,PYPQly!$B121,0)),"",QuarterlyDataCVM!CC125*OFFSET(AnnualDataCP!CC$14,PYPQly!$B121,0)/OFFSET(AnnualDataCVM!CC$14,PYPQly!$B121,0))</f>
        <v>66.06312292358804</v>
      </c>
      <c r="CD125" s="18">
        <f ca="1">IF(ISERROR(QuarterlyDataCVM!CD125*OFFSET(AnnualDataCP!CD$14,PYPQly!$B121,0)/OFFSET(AnnualDataCVM!CD$14,PYPQly!$B121,0)),"",QuarterlyDataCVM!CD125*OFFSET(AnnualDataCP!CD$14,PYPQly!$B121,0)/OFFSET(AnnualDataCVM!CD$14,PYPQly!$B121,0))</f>
        <v>504.54681217690984</v>
      </c>
      <c r="CE125" s="18">
        <f ca="1">IF(ISERROR(QuarterlyDataCVM!CE125*OFFSET(AnnualDataCP!CE$14,PYPQly!$B121,0)/OFFSET(AnnualDataCVM!CE$14,PYPQly!$B121,0)),"",QuarterlyDataCVM!CE125*OFFSET(AnnualDataCP!CE$14,PYPQly!$B121,0)/OFFSET(AnnualDataCVM!CE$14,PYPQly!$B121,0))</f>
        <v>1515.8360128617364</v>
      </c>
      <c r="CF125" s="18">
        <f ca="1">IF(ISERROR(QuarterlyDataCVM!CF125*OFFSET(AnnualDataCP!CF$14,PYPQly!$B121,0)/OFFSET(AnnualDataCVM!CF$14,PYPQly!$B121,0)),"",QuarterlyDataCVM!CF125*OFFSET(AnnualDataCP!CF$14,PYPQly!$B121,0)/OFFSET(AnnualDataCVM!CF$14,PYPQly!$B121,0))</f>
        <v>6432.6998463682157</v>
      </c>
      <c r="CG125" s="18">
        <f ca="1">IF(ISERROR(QuarterlyDataCVM!CG125*OFFSET(AnnualDataCP!CG$14,PYPQly!$B121,0)/OFFSET(AnnualDataCVM!CG$14,PYPQly!$B121,0)),"",QuarterlyDataCVM!CG125*OFFSET(AnnualDataCP!CG$14,PYPQly!$B121,0)/OFFSET(AnnualDataCVM!CG$14,PYPQly!$B121,0))</f>
        <v>6432.6998463682157</v>
      </c>
      <c r="CH125" s="18">
        <f ca="1">IF(ISERROR(QuarterlyDataCVM!CH125*OFFSET(AnnualDataCP!CH$14,PYPQly!$B121,0)/OFFSET(AnnualDataCVM!CH$14,PYPQly!$B121,0)),"",QuarterlyDataCVM!CH125*OFFSET(AnnualDataCP!CH$14,PYPQly!$B121,0)/OFFSET(AnnualDataCVM!CH$14,PYPQly!$B121,0))</f>
        <v>5003.5728588331667</v>
      </c>
      <c r="CI125" s="18">
        <f ca="1">IF(ISERROR(QuarterlyDataCVM!CI125*OFFSET(AnnualDataCP!CI$14,PYPQly!$B121,0)/OFFSET(AnnualDataCVM!CI$14,PYPQly!$B121,0)),"",QuarterlyDataCVM!CI125*OFFSET(AnnualDataCP!CI$14,PYPQly!$B121,0)/OFFSET(AnnualDataCVM!CI$14,PYPQly!$B121,0))</f>
        <v>1431.8775543836518</v>
      </c>
      <c r="CJ125" s="18">
        <f ca="1">IF(ISERROR(QuarterlyDataCVM!CJ125*OFFSET(AnnualDataCP!CJ$14,PYPQly!$B121,0)/OFFSET(AnnualDataCVM!CJ$14,PYPQly!$B121,0)),"",QuarterlyDataCVM!CJ125*OFFSET(AnnualDataCP!CJ$14,PYPQly!$B121,0)/OFFSET(AnnualDataCVM!CJ$14,PYPQly!$B121,0))</f>
        <v>5781.4178999295282</v>
      </c>
      <c r="CK125" s="18">
        <f ca="1">IF(ISERROR(QuarterlyDataCVM!CK125*OFFSET(AnnualDataCP!CK$14,PYPQly!$B121,0)/OFFSET(AnnualDataCVM!CK$14,PYPQly!$B121,0)),"",QuarterlyDataCVM!CK125*OFFSET(AnnualDataCP!CK$14,PYPQly!$B121,0)/OFFSET(AnnualDataCVM!CK$14,PYPQly!$B121,0))</f>
        <v>1898.3402151069354</v>
      </c>
      <c r="CL125" s="18">
        <f ca="1">IF(ISERROR(QuarterlyDataCVM!CL125*OFFSET(AnnualDataCP!CL$14,PYPQly!$B121,0)/OFFSET(AnnualDataCVM!CL$14,PYPQly!$B121,0)),"",QuarterlyDataCVM!CL125*OFFSET(AnnualDataCP!CL$14,PYPQly!$B121,0)/OFFSET(AnnualDataCVM!CL$14,PYPQly!$B121,0))</f>
        <v>3883.9795982031446</v>
      </c>
      <c r="CM125" s="18">
        <f ca="1">IF(ISERROR(QuarterlyDataCVM!CM125*OFFSET(AnnualDataCP!CM$14,PYPQly!$B121,0)/OFFSET(AnnualDataCVM!CM$14,PYPQly!$B121,0)),"",QuarterlyDataCVM!CM125*OFFSET(AnnualDataCP!CM$14,PYPQly!$B121,0)/OFFSET(AnnualDataCVM!CM$14,PYPQly!$B121,0))</f>
        <v>2120.4855649576903</v>
      </c>
      <c r="CN125" s="18">
        <f ca="1">IF(ISERROR(QuarterlyDataCVM!CN125*OFFSET(AnnualDataCP!CN$14,PYPQly!$B121,0)/OFFSET(AnnualDataCVM!CN$14,PYPQly!$B121,0)),"",QuarterlyDataCVM!CN125*OFFSET(AnnualDataCP!CN$14,PYPQly!$B121,0)/OFFSET(AnnualDataCVM!CN$14,PYPQly!$B121,0))</f>
        <v>1674.6044864226683</v>
      </c>
      <c r="CO125" s="18">
        <f ca="1">IF(ISERROR(QuarterlyDataCVM!CO125*OFFSET(AnnualDataCP!CO$14,PYPQly!$B121,0)/OFFSET(AnnualDataCVM!CO$14,PYPQly!$B121,0)),"",QuarterlyDataCVM!CO125*OFFSET(AnnualDataCP!CO$14,PYPQly!$B121,0)/OFFSET(AnnualDataCVM!CO$14,PYPQly!$B121,0))</f>
        <v>88.584415584415581</v>
      </c>
      <c r="CP125" s="18">
        <f ca="1">IF(ISERROR(QuarterlyDataCVM!CP125*OFFSET(AnnualDataCP!CP$14,PYPQly!$B121,0)/OFFSET(AnnualDataCVM!CP$14,PYPQly!$B121,0)),"",QuarterlyDataCVM!CP125*OFFSET(AnnualDataCP!CP$14,PYPQly!$B121,0)/OFFSET(AnnualDataCVM!CP$14,PYPQly!$B121,0))</f>
        <v>30001.79341113647</v>
      </c>
      <c r="CQ125" s="18">
        <f ca="1">IF(ISERROR(QuarterlyDataCVM!CQ125*OFFSET(AnnualDataCP!CQ$14,PYPQly!$B121,0)/OFFSET(AnnualDataCVM!CQ$14,PYPQly!$B121,0)),"",QuarterlyDataCVM!CQ125*OFFSET(AnnualDataCP!CQ$14,PYPQly!$B121,0)/OFFSET(AnnualDataCVM!CQ$14,PYPQly!$B121,0))</f>
        <v>10425.185874339864</v>
      </c>
      <c r="CR125" s="18">
        <f ca="1">IF(ISERROR(QuarterlyDataCVM!CR125*OFFSET(AnnualDataCP!CR$14,PYPQly!$B121,0)/OFFSET(AnnualDataCVM!CR$14,PYPQly!$B121,0)),"",QuarterlyDataCVM!CR125*OFFSET(AnnualDataCP!CR$14,PYPQly!$B121,0)/OFFSET(AnnualDataCVM!CR$14,PYPQly!$B121,0))</f>
        <v>5685.2524454814684</v>
      </c>
      <c r="CS125" s="18">
        <f ca="1">IF(ISERROR(QuarterlyDataCVM!CS125*OFFSET(AnnualDataCP!CS$14,PYPQly!$B121,0)/OFFSET(AnnualDataCVM!CS$14,PYPQly!$B121,0)),"",QuarterlyDataCVM!CS125*OFFSET(AnnualDataCP!CS$14,PYPQly!$B121,0)/OFFSET(AnnualDataCVM!CS$14,PYPQly!$B121,0))</f>
        <v>13892.139452846473</v>
      </c>
      <c r="CT125" s="18">
        <f ca="1">IF(ISERROR(QuarterlyDataCVM!CT125*OFFSET(AnnualDataCP!CT$14,PYPQly!$B121,0)/OFFSET(AnnualDataCVM!CT$14,PYPQly!$B121,0)),"",QuarterlyDataCVM!CT125*OFFSET(AnnualDataCP!CT$14,PYPQly!$B121,0)/OFFSET(AnnualDataCVM!CT$14,PYPQly!$B121,0))</f>
        <v>358137.14401107182</v>
      </c>
      <c r="CU125" s="18">
        <f ca="1">IF(ISERROR(QuarterlyDataCVM!CU125*OFFSET(AnnualDataCP!CU$14,PYPQly!$B121,0)/OFFSET(AnnualDataCVM!CU$14,PYPQly!$B121,0)),"",QuarterlyDataCVM!CU125*OFFSET(AnnualDataCP!CU$14,PYPQly!$B121,0)/OFFSET(AnnualDataCVM!CU$14,PYPQly!$B121,0))</f>
        <v>78017.063377286264</v>
      </c>
      <c r="CV125" s="18">
        <f ca="1">IF(ISERROR(QuarterlyDataCVM!CV125*OFFSET(AnnualDataCP!CV$14,PYPQly!$B121,0)/OFFSET(AnnualDataCVM!CV$14,PYPQly!$B121,0)),"",QuarterlyDataCVM!CV125*OFFSET(AnnualDataCP!CV$14,PYPQly!$B121,0)/OFFSET(AnnualDataCVM!CV$14,PYPQly!$B121,0))</f>
        <v>47339.142650932459</v>
      </c>
      <c r="CW125" s="18">
        <f ca="1">IF(ISERROR(QuarterlyDataCVM!CW125*OFFSET(AnnualDataCP!CW$14,PYPQly!$B121,0)/OFFSET(AnnualDataCVM!CW$14,PYPQly!$B121,0)),"",QuarterlyDataCVM!CW125*OFFSET(AnnualDataCP!CW$14,PYPQly!$B121,0)/OFFSET(AnnualDataCVM!CW$14,PYPQly!$B121,0))</f>
        <v>7518.2462288016486</v>
      </c>
      <c r="CX125" s="18">
        <f ca="1">IF(ISERROR(QuarterlyDataCVM!CX125*OFFSET(AnnualDataCP!CX$14,PYPQly!$B121,0)/OFFSET(AnnualDataCVM!CX$14,PYPQly!$B121,0)),"",QuarterlyDataCVM!CX125*OFFSET(AnnualDataCP!CX$14,PYPQly!$B121,0)/OFFSET(AnnualDataCVM!CX$14,PYPQly!$B121,0))</f>
        <v>15976.046211184015</v>
      </c>
      <c r="CY125" s="18">
        <f ca="1">IF(ISERROR(QuarterlyDataCVM!CY125*OFFSET(AnnualDataCP!CY$14,PYPQly!$B121,0)/OFFSET(AnnualDataCVM!CY$14,PYPQly!$B121,0)),"",QuarterlyDataCVM!CY125*OFFSET(AnnualDataCP!CY$14,PYPQly!$B121,0)/OFFSET(AnnualDataCVM!CY$14,PYPQly!$B121,0))</f>
        <v>23845.248861459884</v>
      </c>
      <c r="CZ125" s="18">
        <f ca="1">IF(ISERROR(QuarterlyDataCVM!CZ125*OFFSET(AnnualDataCP!CZ$14,PYPQly!$B121,0)/OFFSET(AnnualDataCVM!CZ$14,PYPQly!$B121,0)),"",QuarterlyDataCVM!CZ125*OFFSET(AnnualDataCP!CZ$14,PYPQly!$B121,0)/OFFSET(AnnualDataCVM!CZ$14,PYPQly!$B121,0))</f>
        <v>17794.226228855721</v>
      </c>
      <c r="DA125" s="18">
        <f ca="1">IF(ISERROR(QuarterlyDataCVM!DA125*OFFSET(AnnualDataCP!DA$14,PYPQly!$B121,0)/OFFSET(AnnualDataCVM!DA$14,PYPQly!$B121,0)),"",QuarterlyDataCVM!DA125*OFFSET(AnnualDataCP!DA$14,PYPQly!$B121,0)/OFFSET(AnnualDataCVM!DA$14,PYPQly!$B121,0))</f>
        <v>6766.3971211118469</v>
      </c>
      <c r="DB125" s="18">
        <f ca="1">IF(ISERROR(QuarterlyDataCVM!DB125*OFFSET(AnnualDataCP!DB$14,PYPQly!$B121,0)/OFFSET(AnnualDataCVM!DB$14,PYPQly!$B121,0)),"",QuarterlyDataCVM!DB125*OFFSET(AnnualDataCP!DB$14,PYPQly!$B121,0)/OFFSET(AnnualDataCVM!DB$14,PYPQly!$B121,0))</f>
        <v>1136.3284395973155</v>
      </c>
      <c r="DC125" s="18">
        <f ca="1">IF(ISERROR(QuarterlyDataCVM!DC125*OFFSET(AnnualDataCP!DC$14,PYPQly!$B121,0)/OFFSET(AnnualDataCVM!DC$14,PYPQly!$B121,0)),"",QuarterlyDataCVM!DC125*OFFSET(AnnualDataCP!DC$14,PYPQly!$B121,0)/OFFSET(AnnualDataCVM!DC$14,PYPQly!$B121,0))</f>
        <v>5630.0128059080016</v>
      </c>
      <c r="DD125" s="18">
        <f ca="1">IF(ISERROR(QuarterlyDataCVM!DD125*OFFSET(AnnualDataCP!DD$14,PYPQly!$B121,0)/OFFSET(AnnualDataCVM!DD$14,PYPQly!$B121,0)),"",QuarterlyDataCVM!DD125*OFFSET(AnnualDataCP!DD$14,PYPQly!$B121,0)/OFFSET(AnnualDataCVM!DD$14,PYPQly!$B121,0))</f>
        <v>1507.8496910475642</v>
      </c>
      <c r="DE125" s="18">
        <f ca="1">IF(ISERROR(QuarterlyDataCVM!DE125*OFFSET(AnnualDataCP!DE$14,PYPQly!$B121,0)/OFFSET(AnnualDataCVM!DE$14,PYPQly!$B121,0)),"",QuarterlyDataCVM!DE125*OFFSET(AnnualDataCP!DE$14,PYPQly!$B121,0)/OFFSET(AnnualDataCVM!DE$14,PYPQly!$B121,0))</f>
        <v>1315.3980210016155</v>
      </c>
      <c r="DF125" s="18">
        <f ca="1">IF(ISERROR(QuarterlyDataCVM!DF125*OFFSET(AnnualDataCP!DF$14,PYPQly!$B121,0)/OFFSET(AnnualDataCVM!DF$14,PYPQly!$B121,0)),"",QuarterlyDataCVM!DF125*OFFSET(AnnualDataCP!DF$14,PYPQly!$B121,0)/OFFSET(AnnualDataCVM!DF$14,PYPQly!$B121,0))</f>
        <v>5230.4447014011703</v>
      </c>
      <c r="DG125" s="18">
        <f ca="1">IF(ISERROR(QuarterlyDataCVM!DG125*OFFSET(AnnualDataCP!DG$14,PYPQly!$B121,0)/OFFSET(AnnualDataCVM!DG$14,PYPQly!$B121,0)),"",QuarterlyDataCVM!DG125*OFFSET(AnnualDataCP!DG$14,PYPQly!$B121,0)/OFFSET(AnnualDataCVM!DG$14,PYPQly!$B121,0))</f>
        <v>2974.8658698539175</v>
      </c>
      <c r="DH125" s="18">
        <f ca="1">IF(ISERROR(QuarterlyDataCVM!DH125*OFFSET(AnnualDataCP!DH$14,PYPQly!$B121,0)/OFFSET(AnnualDataCVM!DH$14,PYPQly!$B121,0)),"",QuarterlyDataCVM!DH125*OFFSET(AnnualDataCP!DH$14,PYPQly!$B121,0)/OFFSET(AnnualDataCVM!DH$14,PYPQly!$B121,0))</f>
        <v>12885.116202406462</v>
      </c>
      <c r="DI125" s="18">
        <f ca="1">IF(ISERROR(QuarterlyDataCVM!DI125*OFFSET(AnnualDataCP!DI$14,PYPQly!$B121,0)/OFFSET(AnnualDataCVM!DI$14,PYPQly!$B121,0)),"",QuarterlyDataCVM!DI125*OFFSET(AnnualDataCP!DI$14,PYPQly!$B121,0)/OFFSET(AnnualDataCVM!DI$14,PYPQly!$B121,0))</f>
        <v>3788.3493306390501</v>
      </c>
      <c r="DJ125" s="18">
        <f ca="1">IF(ISERROR(QuarterlyDataCVM!DJ125*OFFSET(AnnualDataCP!DJ$14,PYPQly!$B121,0)/OFFSET(AnnualDataCVM!DJ$14,PYPQly!$B121,0)),"",QuarterlyDataCVM!DJ125*OFFSET(AnnualDataCP!DJ$14,PYPQly!$B121,0)/OFFSET(AnnualDataCVM!DJ$14,PYPQly!$B121,0))</f>
        <v>9096.9364072412191</v>
      </c>
      <c r="DK125" s="18">
        <f ca="1">IF(ISERROR(QuarterlyDataCVM!DK125*OFFSET(AnnualDataCP!DK$14,PYPQly!$B121,0)/OFFSET(AnnualDataCVM!DK$14,PYPQly!$B121,0)),"",QuarterlyDataCVM!DK125*OFFSET(AnnualDataCP!DK$14,PYPQly!$B121,0)/OFFSET(AnnualDataCVM!DK$14,PYPQly!$B121,0))</f>
        <v>30621.24627942557</v>
      </c>
      <c r="DL125" s="18">
        <f ca="1">IF(ISERROR(QuarterlyDataCVM!DL125*OFFSET(AnnualDataCP!DL$14,PYPQly!$B121,0)/OFFSET(AnnualDataCVM!DL$14,PYPQly!$B121,0)),"",QuarterlyDataCVM!DL125*OFFSET(AnnualDataCP!DL$14,PYPQly!$B121,0)/OFFSET(AnnualDataCVM!DL$14,PYPQly!$B121,0))</f>
        <v>8469.5028501889446</v>
      </c>
      <c r="DM125" s="18">
        <f ca="1">IF(ISERROR(QuarterlyDataCVM!DM125*OFFSET(AnnualDataCP!DM$14,PYPQly!$B121,0)/OFFSET(AnnualDataCVM!DM$14,PYPQly!$B121,0)),"",QuarterlyDataCVM!DM125*OFFSET(AnnualDataCP!DM$14,PYPQly!$B121,0)/OFFSET(AnnualDataCVM!DM$14,PYPQly!$B121,0))</f>
        <v>2920.5005897617361</v>
      </c>
      <c r="DN125" s="18">
        <f ca="1">IF(ISERROR(QuarterlyDataCVM!DN125*OFFSET(AnnualDataCP!DN$14,PYPQly!$B121,0)/OFFSET(AnnualDataCVM!DN$14,PYPQly!$B121,0)),"",QuarterlyDataCVM!DN125*OFFSET(AnnualDataCP!DN$14,PYPQly!$B121,0)/OFFSET(AnnualDataCVM!DN$14,PYPQly!$B121,0))</f>
        <v>5549.0917623082696</v>
      </c>
      <c r="DO125" s="18">
        <f ca="1">IF(ISERROR(QuarterlyDataCVM!DO125*OFFSET(AnnualDataCP!DO$14,PYPQly!$B121,0)/OFFSET(AnnualDataCVM!DO$14,PYPQly!$B121,0)),"",QuarterlyDataCVM!DO125*OFFSET(AnnualDataCP!DO$14,PYPQly!$B121,0)/OFFSET(AnnualDataCVM!DO$14,PYPQly!$B121,0))</f>
        <v>3286.0312244712718</v>
      </c>
      <c r="DP125" s="18">
        <f ca="1">IF(ISERROR(QuarterlyDataCVM!DP125*OFFSET(AnnualDataCP!DP$14,PYPQly!$B121,0)/OFFSET(AnnualDataCVM!DP$14,PYPQly!$B121,0)),"",QuarterlyDataCVM!DP125*OFFSET(AnnualDataCP!DP$14,PYPQly!$B121,0)/OFFSET(AnnualDataCVM!DP$14,PYPQly!$B121,0))</f>
        <v>2261.8593191151144</v>
      </c>
      <c r="DQ125" s="18">
        <f ca="1">IF(ISERROR(QuarterlyDataCVM!DQ125*OFFSET(AnnualDataCP!DQ$14,PYPQly!$B121,0)/OFFSET(AnnualDataCVM!DQ$14,PYPQly!$B121,0)),"",QuarterlyDataCVM!DQ125*OFFSET(AnnualDataCP!DQ$14,PYPQly!$B121,0)/OFFSET(AnnualDataCVM!DQ$14,PYPQly!$B121,0))</f>
        <v>8278.7298688858282</v>
      </c>
      <c r="DR125" s="18">
        <f ca="1">IF(ISERROR(QuarterlyDataCVM!DR125*OFFSET(AnnualDataCP!DR$14,PYPQly!$B121,0)/OFFSET(AnnualDataCVM!DR$14,PYPQly!$B121,0)),"",QuarterlyDataCVM!DR125*OFFSET(AnnualDataCP!DR$14,PYPQly!$B121,0)/OFFSET(AnnualDataCVM!DR$14,PYPQly!$B121,0))</f>
        <v>8278.7298688858282</v>
      </c>
      <c r="DS125" s="18">
        <f ca="1">IF(ISERROR(QuarterlyDataCVM!DS125*OFFSET(AnnualDataCP!DS$14,PYPQly!$B121,0)/OFFSET(AnnualDataCVM!DS$14,PYPQly!$B121,0)),"",QuarterlyDataCVM!DS125*OFFSET(AnnualDataCP!DS$14,PYPQly!$B121,0)/OFFSET(AnnualDataCVM!DS$14,PYPQly!$B121,0))</f>
        <v>13877.660531373209</v>
      </c>
      <c r="DT125" s="18">
        <f ca="1">IF(ISERROR(QuarterlyDataCVM!DT125*OFFSET(AnnualDataCP!DT$14,PYPQly!$B121,0)/OFFSET(AnnualDataCVM!DT$14,PYPQly!$B121,0)),"",QuarterlyDataCVM!DT125*OFFSET(AnnualDataCP!DT$14,PYPQly!$B121,0)/OFFSET(AnnualDataCVM!DT$14,PYPQly!$B121,0))</f>
        <v>11842.34667649362</v>
      </c>
      <c r="DU125" s="18">
        <f ca="1">IF(ISERROR(QuarterlyDataCVM!DU125*OFFSET(AnnualDataCP!DU$14,PYPQly!$B121,0)/OFFSET(AnnualDataCVM!DU$14,PYPQly!$B121,0)),"",QuarterlyDataCVM!DU125*OFFSET(AnnualDataCP!DU$14,PYPQly!$B121,0)/OFFSET(AnnualDataCVM!DU$14,PYPQly!$B121,0))</f>
        <v>2036.4106560861555</v>
      </c>
      <c r="DV125" s="18">
        <f ca="1">IF(ISERROR(QuarterlyDataCVM!DV125*OFFSET(AnnualDataCP!DV$14,PYPQly!$B121,0)/OFFSET(AnnualDataCVM!DV$14,PYPQly!$B121,0)),"",QuarterlyDataCVM!DV125*OFFSET(AnnualDataCP!DV$14,PYPQly!$B121,0)/OFFSET(AnnualDataCVM!DV$14,PYPQly!$B121,0))</f>
        <v>31620.367891022586</v>
      </c>
      <c r="DW125" s="18">
        <f ca="1">IF(ISERROR(QuarterlyDataCVM!DW125*OFFSET(AnnualDataCP!DW$14,PYPQly!$B121,0)/OFFSET(AnnualDataCVM!DW$14,PYPQly!$B121,0)),"",QuarterlyDataCVM!DW125*OFFSET(AnnualDataCP!DW$14,PYPQly!$B121,0)/OFFSET(AnnualDataCVM!DW$14,PYPQly!$B121,0))</f>
        <v>18557.703990239304</v>
      </c>
      <c r="DX125" s="18">
        <f ca="1">IF(ISERROR(QuarterlyDataCVM!DX125*OFFSET(AnnualDataCP!DX$14,PYPQly!$B121,0)/OFFSET(AnnualDataCVM!DX$14,PYPQly!$B121,0)),"",QuarterlyDataCVM!DX125*OFFSET(AnnualDataCP!DX$14,PYPQly!$B121,0)/OFFSET(AnnualDataCVM!DX$14,PYPQly!$B121,0))</f>
        <v>7249.5699859088772</v>
      </c>
      <c r="DY125" s="18">
        <f ca="1">IF(ISERROR(QuarterlyDataCVM!DY125*OFFSET(AnnualDataCP!DY$14,PYPQly!$B121,0)/OFFSET(AnnualDataCVM!DY$14,PYPQly!$B121,0)),"",QuarterlyDataCVM!DY125*OFFSET(AnnualDataCP!DY$14,PYPQly!$B121,0)/OFFSET(AnnualDataCVM!DY$14,PYPQly!$B121,0))</f>
        <v>7249.3277360263037</v>
      </c>
      <c r="DZ125" s="18" t="str">
        <f ca="1">IF(ISERROR(QuarterlyDataCVM!DZ125*OFFSET(AnnualDataCP!DZ$14,PYPQly!$B121,0)/OFFSET(AnnualDataCVM!DZ$14,PYPQly!$B121,0)),"",QuarterlyDataCVM!DZ125*OFFSET(AnnualDataCP!DZ$14,PYPQly!$B121,0)/OFFSET(AnnualDataCVM!DZ$14,PYPQly!$B121,0))</f>
        <v/>
      </c>
      <c r="EA125" s="18">
        <f ca="1">IF(ISERROR(QuarterlyDataCVM!EA125*OFFSET(AnnualDataCP!EA$14,PYPQly!$B121,0)/OFFSET(AnnualDataCVM!EA$14,PYPQly!$B121,0)),"",QuarterlyDataCVM!EA125*OFFSET(AnnualDataCP!EA$14,PYPQly!$B121,0)/OFFSET(AnnualDataCVM!EA$14,PYPQly!$B121,0))</f>
        <v>5811.6045971288686</v>
      </c>
      <c r="EB125" s="18">
        <f ca="1">IF(ISERROR(QuarterlyDataCVM!EB125*OFFSET(AnnualDataCP!EB$14,PYPQly!$B121,0)/OFFSET(AnnualDataCVM!EB$14,PYPQly!$B121,0)),"",QuarterlyDataCVM!EB125*OFFSET(AnnualDataCP!EB$14,PYPQly!$B121,0)/OFFSET(AnnualDataCVM!EB$14,PYPQly!$B121,0))</f>
        <v>61281.762248212137</v>
      </c>
      <c r="EC125" s="18">
        <f ca="1">IF(ISERROR(QuarterlyDataCVM!EC125*OFFSET(AnnualDataCP!EC$14,PYPQly!$B121,0)/OFFSET(AnnualDataCVM!EC$14,PYPQly!$B121,0)),"",QuarterlyDataCVM!EC125*OFFSET(AnnualDataCP!EC$14,PYPQly!$B121,0)/OFFSET(AnnualDataCVM!EC$14,PYPQly!$B121,0))</f>
        <v>61281.762248212137</v>
      </c>
      <c r="ED125" s="18">
        <f ca="1">IF(ISERROR(QuarterlyDataCVM!ED125*OFFSET(AnnualDataCP!ED$14,PYPQly!$B121,0)/OFFSET(AnnualDataCVM!ED$14,PYPQly!$B121,0)),"",QuarterlyDataCVM!ED125*OFFSET(AnnualDataCP!ED$14,PYPQly!$B121,0)/OFFSET(AnnualDataCVM!ED$14,PYPQly!$B121,0))</f>
        <v>16732.974037368927</v>
      </c>
      <c r="EE125" s="18">
        <f ca="1">IF(ISERROR(QuarterlyDataCVM!EE125*OFFSET(AnnualDataCP!EE$14,PYPQly!$B121,0)/OFFSET(AnnualDataCVM!EE$14,PYPQly!$B121,0)),"",QuarterlyDataCVM!EE125*OFFSET(AnnualDataCP!EE$14,PYPQly!$B121,0)/OFFSET(AnnualDataCVM!EE$14,PYPQly!$B121,0))</f>
        <v>42727.148642965745</v>
      </c>
      <c r="EF125" s="18">
        <f ca="1">IF(ISERROR(QuarterlyDataCVM!EF125*OFFSET(AnnualDataCP!EF$14,PYPQly!$B121,0)/OFFSET(AnnualDataCVM!EF$14,PYPQly!$B121,0)),"",QuarterlyDataCVM!EF125*OFFSET(AnnualDataCP!EF$14,PYPQly!$B121,0)/OFFSET(AnnualDataCVM!EF$14,PYPQly!$B121,0))</f>
        <v>1820.1853465885877</v>
      </c>
      <c r="EG125" s="18">
        <f ca="1">IF(ISERROR(QuarterlyDataCVM!EG125*OFFSET(AnnualDataCP!EG$14,PYPQly!$B121,0)/OFFSET(AnnualDataCVM!EG$14,PYPQly!$B121,0)),"",QuarterlyDataCVM!EG125*OFFSET(AnnualDataCP!EG$14,PYPQly!$B121,0)/OFFSET(AnnualDataCVM!EG$14,PYPQly!$B121,0))</f>
        <v>58834.675529665175</v>
      </c>
      <c r="EH125" s="18">
        <f ca="1">IF(ISERROR(QuarterlyDataCVM!EH125*OFFSET(AnnualDataCP!EH$14,PYPQly!$B121,0)/OFFSET(AnnualDataCVM!EH$14,PYPQly!$B121,0)),"",QuarterlyDataCVM!EH125*OFFSET(AnnualDataCP!EH$14,PYPQly!$B121,0)/OFFSET(AnnualDataCVM!EH$14,PYPQly!$B121,0))</f>
        <v>35235.847122302155</v>
      </c>
      <c r="EI125" s="18">
        <f ca="1">IF(ISERROR(QuarterlyDataCVM!EI125*OFFSET(AnnualDataCP!EI$14,PYPQly!$B121,0)/OFFSET(AnnualDataCVM!EI$14,PYPQly!$B121,0)),"",QuarterlyDataCVM!EI125*OFFSET(AnnualDataCP!EI$14,PYPQly!$B121,0)/OFFSET(AnnualDataCVM!EI$14,PYPQly!$B121,0))</f>
        <v>24036.730971199362</v>
      </c>
      <c r="EJ125" s="18">
        <f ca="1">IF(ISERROR(QuarterlyDataCVM!EJ125*OFFSET(AnnualDataCP!EJ$14,PYPQly!$B121,0)/OFFSET(AnnualDataCVM!EJ$14,PYPQly!$B121,0)),"",QuarterlyDataCVM!EJ125*OFFSET(AnnualDataCP!EJ$14,PYPQly!$B121,0)/OFFSET(AnnualDataCVM!EJ$14,PYPQly!$B121,0))</f>
        <v>18074.949160643675</v>
      </c>
      <c r="EK125" s="18">
        <f ca="1">IF(ISERROR(QuarterlyDataCVM!EK125*OFFSET(AnnualDataCP!EK$14,PYPQly!$B121,0)/OFFSET(AnnualDataCVM!EK$14,PYPQly!$B121,0)),"",QuarterlyDataCVM!EK125*OFFSET(AnnualDataCP!EK$14,PYPQly!$B121,0)/OFFSET(AnnualDataCVM!EK$14,PYPQly!$B121,0))</f>
        <v>12326.483564583643</v>
      </c>
      <c r="EL125" s="18">
        <f ca="1">IF(ISERROR(QuarterlyDataCVM!EL125*OFFSET(AnnualDataCP!EL$14,PYPQly!$B121,0)/OFFSET(AnnualDataCVM!EL$14,PYPQly!$B121,0)),"",QuarterlyDataCVM!EL125*OFFSET(AnnualDataCP!EL$14,PYPQly!$B121,0)/OFFSET(AnnualDataCVM!EL$14,PYPQly!$B121,0))</f>
        <v>6786.6961539893518</v>
      </c>
      <c r="EM125" s="18">
        <f ca="1">IF(ISERROR(QuarterlyDataCVM!EM125*OFFSET(AnnualDataCP!EM$14,PYPQly!$B121,0)/OFFSET(AnnualDataCVM!EM$14,PYPQly!$B121,0)),"",QuarterlyDataCVM!EM125*OFFSET(AnnualDataCP!EM$14,PYPQly!$B121,0)/OFFSET(AnnualDataCVM!EM$14,PYPQly!$B121,0))</f>
        <v>5540.3336626815535</v>
      </c>
      <c r="EN125" s="18">
        <f ca="1">IF(ISERROR(QuarterlyDataCVM!EN125*OFFSET(AnnualDataCP!EN$14,PYPQly!$B121,0)/OFFSET(AnnualDataCVM!EN$14,PYPQly!$B121,0)),"",QuarterlyDataCVM!EN125*OFFSET(AnnualDataCP!EN$14,PYPQly!$B121,0)/OFFSET(AnnualDataCVM!EN$14,PYPQly!$B121,0))</f>
        <v>5749.1561932437344</v>
      </c>
      <c r="EO125" s="18">
        <f ca="1">IF(ISERROR(QuarterlyDataCVM!EO125*OFFSET(AnnualDataCP!EO$14,PYPQly!$B121,0)/OFFSET(AnnualDataCVM!EO$14,PYPQly!$B121,0)),"",QuarterlyDataCVM!EO125*OFFSET(AnnualDataCP!EO$14,PYPQly!$B121,0)/OFFSET(AnnualDataCVM!EO$14,PYPQly!$B121,0))</f>
        <v>5961.3056575117071</v>
      </c>
      <c r="EP125" s="18">
        <f ca="1">IF(ISERROR(QuarterlyDataCVM!EP125*OFFSET(AnnualDataCP!EP$14,PYPQly!$B121,0)/OFFSET(AnnualDataCVM!EP$14,PYPQly!$B121,0)),"",QuarterlyDataCVM!EP125*OFFSET(AnnualDataCP!EP$14,PYPQly!$B121,0)/OFFSET(AnnualDataCVM!EP$14,PYPQly!$B121,0))</f>
        <v>3215.3540096771635</v>
      </c>
      <c r="EQ125" s="18">
        <f ca="1">IF(ISERROR(QuarterlyDataCVM!EQ125*OFFSET(AnnualDataCP!EQ$14,PYPQly!$B121,0)/OFFSET(AnnualDataCVM!EQ$14,PYPQly!$B121,0)),"",QuarterlyDataCVM!EQ125*OFFSET(AnnualDataCP!EQ$14,PYPQly!$B121,0)/OFFSET(AnnualDataCVM!EQ$14,PYPQly!$B121,0))</f>
        <v>3215.3540096771635</v>
      </c>
      <c r="ER125" s="18">
        <f ca="1">IF(ISERROR(QuarterlyDataCVM!ER125*OFFSET(AnnualDataCP!ER$14,PYPQly!$B121,0)/OFFSET(AnnualDataCVM!ER$14,PYPQly!$B121,0)),"",QuarterlyDataCVM!ER125*OFFSET(AnnualDataCP!ER$14,PYPQly!$B121,0)/OFFSET(AnnualDataCVM!ER$14,PYPQly!$B121,0))</f>
        <v>7982.9477776679514</v>
      </c>
      <c r="ES125" s="18">
        <f ca="1">IF(ISERROR(QuarterlyDataCVM!ES125*OFFSET(AnnualDataCP!ES$14,PYPQly!$B121,0)/OFFSET(AnnualDataCVM!ES$14,PYPQly!$B121,0)),"",QuarterlyDataCVM!ES125*OFFSET(AnnualDataCP!ES$14,PYPQly!$B121,0)/OFFSET(AnnualDataCVM!ES$14,PYPQly!$B121,0))</f>
        <v>4781.2909788421293</v>
      </c>
      <c r="ET125" s="18">
        <f ca="1">IF(ISERROR(QuarterlyDataCVM!ET125*OFFSET(AnnualDataCP!ET$14,PYPQly!$B121,0)/OFFSET(AnnualDataCVM!ET$14,PYPQly!$B121,0)),"",QuarterlyDataCVM!ET125*OFFSET(AnnualDataCP!ET$14,PYPQly!$B121,0)/OFFSET(AnnualDataCVM!ET$14,PYPQly!$B121,0))</f>
        <v>3203.6925821881405</v>
      </c>
      <c r="EU125" s="18">
        <f ca="1">IF(ISERROR(QuarterlyDataCVM!EU125*OFFSET(AnnualDataCP!EU$14,PYPQly!$B121,0)/OFFSET(AnnualDataCVM!EU$14,PYPQly!$B121,0)),"",QuarterlyDataCVM!EU125*OFFSET(AnnualDataCP!EU$14,PYPQly!$B121,0)/OFFSET(AnnualDataCVM!EU$14,PYPQly!$B121,0))</f>
        <v>2307.0781030571461</v>
      </c>
      <c r="EV125" s="18">
        <f ca="1">IF(ISERROR(QuarterlyDataCVM!EV125*OFFSET(AnnualDataCP!EV$14,PYPQly!$B121,0)/OFFSET(AnnualDataCVM!EV$14,PYPQly!$B121,0)),"",QuarterlyDataCVM!EV125*OFFSET(AnnualDataCP!EV$14,PYPQly!$B121,0)/OFFSET(AnnualDataCVM!EV$14,PYPQly!$B121,0))</f>
        <v>895.73770491803282</v>
      </c>
      <c r="EW125" s="18">
        <f ca="1">IF(ISERROR(QuarterlyDataCVM!EW125*OFFSET(AnnualDataCP!EW$14,PYPQly!$B121,0)/OFFSET(AnnualDataCVM!EW$14,PYPQly!$B121,0)),"",QuarterlyDataCVM!EW125*OFFSET(AnnualDataCP!EW$14,PYPQly!$B121,0)/OFFSET(AnnualDataCVM!EW$14,PYPQly!$B121,0))</f>
        <v>23599.384940543539</v>
      </c>
      <c r="EX125" s="18">
        <f ca="1">IF(ISERROR(QuarterlyDataCVM!EX125*OFFSET(AnnualDataCP!EX$14,PYPQly!$B121,0)/OFFSET(AnnualDataCVM!EX$14,PYPQly!$B121,0)),"",QuarterlyDataCVM!EX125*OFFSET(AnnualDataCP!EX$14,PYPQly!$B121,0)/OFFSET(AnnualDataCVM!EX$14,PYPQly!$B121,0))</f>
        <v>4952.6837385596746</v>
      </c>
      <c r="EY125" s="18">
        <f ca="1">IF(ISERROR(QuarterlyDataCVM!EY125*OFFSET(AnnualDataCP!EY$14,PYPQly!$B121,0)/OFFSET(AnnualDataCVM!EY$14,PYPQly!$B121,0)),"",QuarterlyDataCVM!EY125*OFFSET(AnnualDataCP!EY$14,PYPQly!$B121,0)/OFFSET(AnnualDataCVM!EY$14,PYPQly!$B121,0))</f>
        <v>6917.8195540308752</v>
      </c>
      <c r="EZ125" s="18">
        <f ca="1">IF(ISERROR(QuarterlyDataCVM!EZ125*OFFSET(AnnualDataCP!EZ$14,PYPQly!$B121,0)/OFFSET(AnnualDataCVM!EZ$14,PYPQly!$B121,0)),"",QuarterlyDataCVM!EZ125*OFFSET(AnnualDataCP!EZ$14,PYPQly!$B121,0)/OFFSET(AnnualDataCVM!EZ$14,PYPQly!$B121,0))</f>
        <v>2707.1000289939111</v>
      </c>
      <c r="FA125" s="18">
        <f ca="1">IF(ISERROR(QuarterlyDataCVM!FA125*OFFSET(AnnualDataCP!FA$14,PYPQly!$B121,0)/OFFSET(AnnualDataCVM!FA$14,PYPQly!$B121,0)),"",QuarterlyDataCVM!FA125*OFFSET(AnnualDataCP!FA$14,PYPQly!$B121,0)/OFFSET(AnnualDataCVM!FA$14,PYPQly!$B121,0))</f>
        <v>9025.0374322540792</v>
      </c>
      <c r="FB125" s="18">
        <f ca="1">IF(ISERROR(QuarterlyDataCVM!FB125*OFFSET(AnnualDataCP!FB$14,PYPQly!$B121,0)/OFFSET(AnnualDataCVM!FB$14,PYPQly!$B121,0)),"",QuarterlyDataCVM!FB125*OFFSET(AnnualDataCP!FB$14,PYPQly!$B121,0)/OFFSET(AnnualDataCVM!FB$14,PYPQly!$B121,0))</f>
        <v>721.01003561022981</v>
      </c>
      <c r="FC125" s="18">
        <f ca="1">IF(ISERROR(QuarterlyDataCVM!FC125*OFFSET(AnnualDataCP!FC$14,PYPQly!$B121,0)/OFFSET(AnnualDataCVM!FC$14,PYPQly!$B121,0)),"",QuarterlyDataCVM!FC125*OFFSET(AnnualDataCP!FC$14,PYPQly!$B121,0)/OFFSET(AnnualDataCVM!FC$14,PYPQly!$B121,0))</f>
        <v>2578.8438899552143</v>
      </c>
      <c r="FD125" s="18">
        <f ca="1">IF(ISERROR(QuarterlyDataCVM!FD125*OFFSET(AnnualDataCP!FD$14,PYPQly!$B121,0)/OFFSET(AnnualDataCVM!FD$14,PYPQly!$B121,0)),"",QuarterlyDataCVM!FD125*OFFSET(AnnualDataCP!FD$14,PYPQly!$B121,0)/OFFSET(AnnualDataCVM!FD$14,PYPQly!$B121,0))</f>
        <v>5725.4185303514378</v>
      </c>
      <c r="FE125" s="18">
        <f ca="1">IF(ISERROR(QuarterlyDataCVM!FE125*OFFSET(AnnualDataCP!FE$14,PYPQly!$B121,0)/OFFSET(AnnualDataCVM!FE$14,PYPQly!$B121,0)),"",QuarterlyDataCVM!FE125*OFFSET(AnnualDataCP!FE$14,PYPQly!$B121,0)/OFFSET(AnnualDataCVM!FE$14,PYPQly!$B121,0))</f>
        <v>81735.140593411474</v>
      </c>
      <c r="FF125" s="18">
        <f ca="1">IF(ISERROR(QuarterlyDataCVM!FF125*OFFSET(AnnualDataCP!FF$14,PYPQly!$B121,0)/OFFSET(AnnualDataCVM!FF$14,PYPQly!$B121,0)),"",QuarterlyDataCVM!FF125*OFFSET(AnnualDataCP!FF$14,PYPQly!$B121,0)/OFFSET(AnnualDataCVM!FF$14,PYPQly!$B121,0))</f>
        <v>21827.586448171878</v>
      </c>
      <c r="FG125" s="18">
        <f ca="1">IF(ISERROR(QuarterlyDataCVM!FG125*OFFSET(AnnualDataCP!FG$14,PYPQly!$B121,0)/OFFSET(AnnualDataCVM!FG$14,PYPQly!$B121,0)),"",QuarterlyDataCVM!FG125*OFFSET(AnnualDataCP!FG$14,PYPQly!$B121,0)/OFFSET(AnnualDataCVM!FG$14,PYPQly!$B121,0))</f>
        <v>21827.586448171878</v>
      </c>
      <c r="FH125" s="18">
        <f ca="1">IF(ISERROR(QuarterlyDataCVM!FH125*OFFSET(AnnualDataCP!FH$14,PYPQly!$B121,0)/OFFSET(AnnualDataCVM!FH$14,PYPQly!$B121,0)),"",QuarterlyDataCVM!FH125*OFFSET(AnnualDataCP!FH$14,PYPQly!$B121,0)/OFFSET(AnnualDataCVM!FH$14,PYPQly!$B121,0))</f>
        <v>26242.633761243073</v>
      </c>
      <c r="FI125" s="18">
        <f ca="1">IF(ISERROR(QuarterlyDataCVM!FI125*OFFSET(AnnualDataCP!FI$14,PYPQly!$B121,0)/OFFSET(AnnualDataCVM!FI$14,PYPQly!$B121,0)),"",QuarterlyDataCVM!FI125*OFFSET(AnnualDataCP!FI$14,PYPQly!$B121,0)/OFFSET(AnnualDataCVM!FI$14,PYPQly!$B121,0))</f>
        <v>26242.633761243073</v>
      </c>
      <c r="FJ125" s="18">
        <f ca="1">IF(ISERROR(QuarterlyDataCVM!FJ125*OFFSET(AnnualDataCP!FJ$14,PYPQly!$B121,0)/OFFSET(AnnualDataCVM!FJ$14,PYPQly!$B121,0)),"",QuarterlyDataCVM!FJ125*OFFSET(AnnualDataCP!FJ$14,PYPQly!$B121,0)/OFFSET(AnnualDataCVM!FJ$14,PYPQly!$B121,0))</f>
        <v>33665.718962200088</v>
      </c>
      <c r="FK125" s="18">
        <f ca="1">IF(ISERROR(QuarterlyDataCVM!FK125*OFFSET(AnnualDataCP!FK$14,PYPQly!$B121,0)/OFFSET(AnnualDataCVM!FK$14,PYPQly!$B121,0)),"",QuarterlyDataCVM!FK125*OFFSET(AnnualDataCP!FK$14,PYPQly!$B121,0)/OFFSET(AnnualDataCVM!FK$14,PYPQly!$B121,0))</f>
        <v>23057.468691237307</v>
      </c>
      <c r="FL125" s="18">
        <f ca="1">IF(ISERROR(QuarterlyDataCVM!FL125*OFFSET(AnnualDataCP!FL$14,PYPQly!$B121,0)/OFFSET(AnnualDataCVM!FL$14,PYPQly!$B121,0)),"",QuarterlyDataCVM!FL125*OFFSET(AnnualDataCP!FL$14,PYPQly!$B121,0)/OFFSET(AnnualDataCVM!FL$14,PYPQly!$B121,0))</f>
        <v>23057.468691237307</v>
      </c>
      <c r="FM125" s="18">
        <f ca="1">IF(ISERROR(QuarterlyDataCVM!FM125*OFFSET(AnnualDataCP!FM$14,PYPQly!$B121,0)/OFFSET(AnnualDataCVM!FM$14,PYPQly!$B121,0)),"",QuarterlyDataCVM!FM125*OFFSET(AnnualDataCP!FM$14,PYPQly!$B121,0)/OFFSET(AnnualDataCVM!FM$14,PYPQly!$B121,0))</f>
        <v>10608.425753628582</v>
      </c>
      <c r="FN125" s="18">
        <f ca="1">IF(ISERROR(QuarterlyDataCVM!FN125*OFFSET(AnnualDataCP!FN$14,PYPQly!$B121,0)/OFFSET(AnnualDataCVM!FN$14,PYPQly!$B121,0)),"",QuarterlyDataCVM!FN125*OFFSET(AnnualDataCP!FN$14,PYPQly!$B121,0)/OFFSET(AnnualDataCVM!FN$14,PYPQly!$B121,0))</f>
        <v>4696.5407085812294</v>
      </c>
      <c r="FO125" s="18">
        <f ca="1">IF(ISERROR(QuarterlyDataCVM!FO125*OFFSET(AnnualDataCP!FO$14,PYPQly!$B121,0)/OFFSET(AnnualDataCVM!FO$14,PYPQly!$B121,0)),"",QuarterlyDataCVM!FO125*OFFSET(AnnualDataCP!FO$14,PYPQly!$B121,0)/OFFSET(AnnualDataCVM!FO$14,PYPQly!$B121,0))</f>
        <v>5911.2938216796156</v>
      </c>
      <c r="FP125" s="18">
        <f ca="1">IF(ISERROR(QuarterlyDataCVM!FP125*OFFSET(AnnualDataCP!FP$14,PYPQly!$B121,0)/OFFSET(AnnualDataCVM!FP$14,PYPQly!$B121,0)),"",QuarterlyDataCVM!FP125*OFFSET(AnnualDataCP!FP$14,PYPQly!$B121,0)/OFFSET(AnnualDataCVM!FP$14,PYPQly!$B121,0))</f>
        <v>16034.387799564271</v>
      </c>
      <c r="FQ125" s="18">
        <f ca="1">IF(ISERROR(QuarterlyDataCVM!FQ125*OFFSET(AnnualDataCP!FQ$14,PYPQly!$B121,0)/OFFSET(AnnualDataCVM!FQ$14,PYPQly!$B121,0)),"",QuarterlyDataCVM!FQ125*OFFSET(AnnualDataCP!FQ$14,PYPQly!$B121,0)/OFFSET(AnnualDataCVM!FQ$14,PYPQly!$B121,0))</f>
        <v>7200.5014889815366</v>
      </c>
      <c r="FR125" s="18">
        <f ca="1">IF(ISERROR(QuarterlyDataCVM!FR125*OFFSET(AnnualDataCP!FR$14,PYPQly!$B121,0)/OFFSET(AnnualDataCVM!FR$14,PYPQly!$B121,0)),"",QuarterlyDataCVM!FR125*OFFSET(AnnualDataCP!FR$14,PYPQly!$B121,0)/OFFSET(AnnualDataCVM!FR$14,PYPQly!$B121,0))</f>
        <v>4161.0756133079421</v>
      </c>
      <c r="FS125" s="18">
        <f ca="1">IF(ISERROR(QuarterlyDataCVM!FS125*OFFSET(AnnualDataCP!FS$14,PYPQly!$B121,0)/OFFSET(AnnualDataCVM!FS$14,PYPQly!$B121,0)),"",QuarterlyDataCVM!FS125*OFFSET(AnnualDataCP!FS$14,PYPQly!$B121,0)/OFFSET(AnnualDataCVM!FS$14,PYPQly!$B121,0))</f>
        <v>1801.9872434830838</v>
      </c>
      <c r="FT125" s="18">
        <f ca="1">IF(ISERROR(QuarterlyDataCVM!FT125*OFFSET(AnnualDataCP!FT$14,PYPQly!$B121,0)/OFFSET(AnnualDataCVM!FT$14,PYPQly!$B121,0)),"",QuarterlyDataCVM!FT125*OFFSET(AnnualDataCP!FT$14,PYPQly!$B121,0)/OFFSET(AnnualDataCVM!FT$14,PYPQly!$B121,0))</f>
        <v>551.66465777012479</v>
      </c>
      <c r="FU125" s="18">
        <f ca="1">IF(ISERROR(QuarterlyDataCVM!FU125*OFFSET(AnnualDataCP!FU$14,PYPQly!$B121,0)/OFFSET(AnnualDataCVM!FU$14,PYPQly!$B121,0)),"",QuarterlyDataCVM!FU125*OFFSET(AnnualDataCP!FU$14,PYPQly!$B121,0)/OFFSET(AnnualDataCVM!FU$14,PYPQly!$B121,0))</f>
        <v>1809.4811264230077</v>
      </c>
      <c r="FV125" s="18">
        <f ca="1">IF(ISERROR(QuarterlyDataCVM!FV125*OFFSET(AnnualDataCP!FV$14,PYPQly!$B121,0)/OFFSET(AnnualDataCVM!FV$14,PYPQly!$B121,0)),"",QuarterlyDataCVM!FV125*OFFSET(AnnualDataCP!FV$14,PYPQly!$B121,0)/OFFSET(AnnualDataCVM!FV$14,PYPQly!$B121,0))</f>
        <v>3039.0471835545486</v>
      </c>
      <c r="FW125" s="18">
        <f ca="1">IF(ISERROR(QuarterlyDataCVM!FW125*OFFSET(AnnualDataCP!FW$14,PYPQly!$B121,0)/OFFSET(AnnualDataCVM!FW$14,PYPQly!$B121,0)),"",QuarterlyDataCVM!FW125*OFFSET(AnnualDataCP!FW$14,PYPQly!$B121,0)/OFFSET(AnnualDataCVM!FW$14,PYPQly!$B121,0))</f>
        <v>7571.1744649981865</v>
      </c>
      <c r="FX125" s="18">
        <f ca="1">IF(ISERROR(QuarterlyDataCVM!FX125*OFFSET(AnnualDataCP!FX$14,PYPQly!$B121,0)/OFFSET(AnnualDataCVM!FX$14,PYPQly!$B121,0)),"",QuarterlyDataCVM!FX125*OFFSET(AnnualDataCP!FX$14,PYPQly!$B121,0)/OFFSET(AnnualDataCVM!FX$14,PYPQly!$B121,0))</f>
        <v>1898.6586018237083</v>
      </c>
      <c r="FY125" s="18">
        <f ca="1">IF(ISERROR(QuarterlyDataCVM!FY125*OFFSET(AnnualDataCP!FY$14,PYPQly!$B121,0)/OFFSET(AnnualDataCVM!FY$14,PYPQly!$B121,0)),"",QuarterlyDataCVM!FY125*OFFSET(AnnualDataCP!FY$14,PYPQly!$B121,0)/OFFSET(AnnualDataCVM!FY$14,PYPQly!$B121,0))</f>
        <v>848.73575712143929</v>
      </c>
      <c r="FZ125" s="18">
        <f ca="1">IF(ISERROR(QuarterlyDataCVM!FZ125*OFFSET(AnnualDataCP!FZ$14,PYPQly!$B121,0)/OFFSET(AnnualDataCVM!FZ$14,PYPQly!$B121,0)),"",QuarterlyDataCVM!FZ125*OFFSET(AnnualDataCP!FZ$14,PYPQly!$B121,0)/OFFSET(AnnualDataCVM!FZ$14,PYPQly!$B121,0))</f>
        <v>4823.5389377355104</v>
      </c>
      <c r="GA125" s="18">
        <f ca="1">IF(ISERROR(QuarterlyDataCVM!GA125*OFFSET(AnnualDataCP!GA$14,PYPQly!$B121,0)/OFFSET(AnnualDataCVM!GA$14,PYPQly!$B121,0)),"",QuarterlyDataCVM!GA125*OFFSET(AnnualDataCP!GA$14,PYPQly!$B121,0)/OFFSET(AnnualDataCVM!GA$14,PYPQly!$B121,0))</f>
        <v>1262.3773652910434</v>
      </c>
      <c r="GB125" s="18">
        <f ca="1">IF(ISERROR(QuarterlyDataCVM!GB125*OFFSET(AnnualDataCP!GB$14,PYPQly!$B121,0)/OFFSET(AnnualDataCVM!GB$14,PYPQly!$B121,0)),"",QuarterlyDataCVM!GB125*OFFSET(AnnualDataCP!GB$14,PYPQly!$B121,0)/OFFSET(AnnualDataCVM!GB$14,PYPQly!$B121,0))</f>
        <v>1262.3773652910434</v>
      </c>
    </row>
    <row r="126" spans="2:184" x14ac:dyDescent="0.25">
      <c r="B126" s="18">
        <v>28</v>
      </c>
      <c r="C126" s="1">
        <v>43070</v>
      </c>
      <c r="D126" s="18">
        <f ca="1">IF(ISERROR(QuarterlyDataCVM!D126*OFFSET(AnnualDataCP!D$14,PYPQly!$B122,0)/OFFSET(AnnualDataCVM!D$14,PYPQly!$B122,0)),"",QuarterlyDataCVM!D126*OFFSET(AnnualDataCP!D$14,PYPQly!$B122,0)/OFFSET(AnnualDataCVM!D$14,PYPQly!$B122,0))</f>
        <v>454757.9331657475</v>
      </c>
      <c r="E126" s="18">
        <f ca="1">IF(ISERROR(QuarterlyDataCVM!E126*OFFSET(AnnualDataCP!E$14,PYPQly!$B122,0)/OFFSET(AnnualDataCVM!E$14,PYPQly!$B122,0)),"",QuarterlyDataCVM!E126*OFFSET(AnnualDataCP!E$14,PYPQly!$B122,0)/OFFSET(AnnualDataCVM!E$14,PYPQly!$B122,0))</f>
        <v>3071.8483416322051</v>
      </c>
      <c r="F126" s="18">
        <f ca="1">IF(ISERROR(QuarterlyDataCVM!F126*OFFSET(AnnualDataCP!F$14,PYPQly!$B122,0)/OFFSET(AnnualDataCVM!F$14,PYPQly!$B122,0)),"",QuarterlyDataCVM!F126*OFFSET(AnnualDataCP!F$14,PYPQly!$B122,0)/OFFSET(AnnualDataCVM!F$14,PYPQly!$B122,0))</f>
        <v>2805.5057280118258</v>
      </c>
      <c r="G126" s="18">
        <f ca="1">IF(ISERROR(QuarterlyDataCVM!G126*OFFSET(AnnualDataCP!G$14,PYPQly!$B122,0)/OFFSET(AnnualDataCVM!G$14,PYPQly!$B122,0)),"",QuarterlyDataCVM!G126*OFFSET(AnnualDataCP!G$14,PYPQly!$B122,0)/OFFSET(AnnualDataCVM!G$14,PYPQly!$B122,0))</f>
        <v>142.25053078556263</v>
      </c>
      <c r="H126" s="18">
        <f ca="1">IF(ISERROR(QuarterlyDataCVM!H126*OFFSET(AnnualDataCP!H$14,PYPQly!$B122,0)/OFFSET(AnnualDataCVM!H$14,PYPQly!$B122,0)),"",QuarterlyDataCVM!H126*OFFSET(AnnualDataCP!H$14,PYPQly!$B122,0)/OFFSET(AnnualDataCVM!H$14,PYPQly!$B122,0))</f>
        <v>124.26297577854672</v>
      </c>
      <c r="I126" s="18">
        <f ca="1">IF(ISERROR(QuarterlyDataCVM!I126*OFFSET(AnnualDataCP!I$14,PYPQly!$B122,0)/OFFSET(AnnualDataCVM!I$14,PYPQly!$B122,0)),"",QuarterlyDataCVM!I126*OFFSET(AnnualDataCP!I$14,PYPQly!$B122,0)/OFFSET(AnnualDataCVM!I$14,PYPQly!$B122,0))</f>
        <v>92796.218387054498</v>
      </c>
      <c r="J126" s="18">
        <f ca="1">IF(ISERROR(QuarterlyDataCVM!J126*OFFSET(AnnualDataCP!J$14,PYPQly!$B122,0)/OFFSET(AnnualDataCVM!J$14,PYPQly!$B122,0)),"",QuarterlyDataCVM!J126*OFFSET(AnnualDataCP!J$14,PYPQly!$B122,0)/OFFSET(AnnualDataCVM!J$14,PYPQly!$B122,0))</f>
        <v>62502.196568273983</v>
      </c>
      <c r="K126" s="18">
        <f ca="1">IF(ISERROR(QuarterlyDataCVM!K126*OFFSET(AnnualDataCP!K$14,PYPQly!$B122,0)/OFFSET(AnnualDataCVM!K$14,PYPQly!$B122,0)),"",QuarterlyDataCVM!K126*OFFSET(AnnualDataCP!K$14,PYPQly!$B122,0)/OFFSET(AnnualDataCVM!K$14,PYPQly!$B122,0))</f>
        <v>3050.8724951758945</v>
      </c>
      <c r="L126" s="18">
        <f ca="1">IF(ISERROR(QuarterlyDataCVM!L126*OFFSET(AnnualDataCP!L$14,PYPQly!$B122,0)/OFFSET(AnnualDataCVM!L$14,PYPQly!$B122,0)),"",QuarterlyDataCVM!L126*OFFSET(AnnualDataCP!L$14,PYPQly!$B122,0)/OFFSET(AnnualDataCVM!L$14,PYPQly!$B122,0))</f>
        <v>36.954098360655735</v>
      </c>
      <c r="M126" s="18">
        <f ca="1">IF(ISERROR(QuarterlyDataCVM!M126*OFFSET(AnnualDataCP!M$14,PYPQly!$B122,0)/OFFSET(AnnualDataCVM!M$14,PYPQly!$B122,0)),"",QuarterlyDataCVM!M126*OFFSET(AnnualDataCP!M$14,PYPQly!$B122,0)/OFFSET(AnnualDataCVM!M$14,PYPQly!$B122,0))</f>
        <v>2281.0594455729479</v>
      </c>
      <c r="N126" s="18" t="str">
        <f ca="1">IF(ISERROR(QuarterlyDataCVM!N126*OFFSET(AnnualDataCP!N$14,PYPQly!$B122,0)/OFFSET(AnnualDataCVM!N$14,PYPQly!$B122,0)),"",QuarterlyDataCVM!N126*OFFSET(AnnualDataCP!N$14,PYPQly!$B122,0)/OFFSET(AnnualDataCVM!N$14,PYPQly!$B122,0))</f>
        <v/>
      </c>
      <c r="O126" s="18">
        <f ca="1">IF(ISERROR(QuarterlyDataCVM!O126*OFFSET(AnnualDataCP!O$14,PYPQly!$B122,0)/OFFSET(AnnualDataCVM!O$14,PYPQly!$B122,0)),"",QuarterlyDataCVM!O126*OFFSET(AnnualDataCP!O$14,PYPQly!$B122,0)/OFFSET(AnnualDataCVM!O$14,PYPQly!$B122,0))</f>
        <v>427.32139093782928</v>
      </c>
      <c r="P126" s="18">
        <f ca="1">IF(ISERROR(QuarterlyDataCVM!P126*OFFSET(AnnualDataCP!P$14,PYPQly!$B122,0)/OFFSET(AnnualDataCVM!P$14,PYPQly!$B122,0)),"",QuarterlyDataCVM!P126*OFFSET(AnnualDataCP!P$14,PYPQly!$B122,0)/OFFSET(AnnualDataCVM!P$14,PYPQly!$B122,0))</f>
        <v>306.21288743882548</v>
      </c>
      <c r="Q126" s="18">
        <f ca="1">IF(ISERROR(QuarterlyDataCVM!Q126*OFFSET(AnnualDataCP!Q$14,PYPQly!$B122,0)/OFFSET(AnnualDataCVM!Q$14,PYPQly!$B122,0)),"",QuarterlyDataCVM!Q126*OFFSET(AnnualDataCP!Q$14,PYPQly!$B122,0)/OFFSET(AnnualDataCVM!Q$14,PYPQly!$B122,0))</f>
        <v>47195.491804426631</v>
      </c>
      <c r="R126" s="18">
        <f ca="1">IF(ISERROR(QuarterlyDataCVM!R126*OFFSET(AnnualDataCP!R$14,PYPQly!$B122,0)/OFFSET(AnnualDataCVM!R$14,PYPQly!$B122,0)),"",QuarterlyDataCVM!R126*OFFSET(AnnualDataCP!R$14,PYPQly!$B122,0)/OFFSET(AnnualDataCVM!R$14,PYPQly!$B122,0))</f>
        <v>6948.8896939585275</v>
      </c>
      <c r="S126" s="18">
        <f ca="1">IF(ISERROR(QuarterlyDataCVM!S126*OFFSET(AnnualDataCP!S$14,PYPQly!$B122,0)/OFFSET(AnnualDataCVM!S$14,PYPQly!$B122,0)),"",QuarterlyDataCVM!S126*OFFSET(AnnualDataCP!S$14,PYPQly!$B122,0)/OFFSET(AnnualDataCVM!S$14,PYPQly!$B122,0))</f>
        <v>5578.3126864996839</v>
      </c>
      <c r="T126" s="18">
        <f ca="1">IF(ISERROR(QuarterlyDataCVM!T126*OFFSET(AnnualDataCP!T$14,PYPQly!$B122,0)/OFFSET(AnnualDataCVM!T$14,PYPQly!$B122,0)),"",QuarterlyDataCVM!T126*OFFSET(AnnualDataCP!T$14,PYPQly!$B122,0)/OFFSET(AnnualDataCVM!T$14,PYPQly!$B122,0))</f>
        <v>1115.9163926726162</v>
      </c>
      <c r="U126" s="18">
        <f ca="1">IF(ISERROR(QuarterlyDataCVM!U126*OFFSET(AnnualDataCP!U$14,PYPQly!$B122,0)/OFFSET(AnnualDataCVM!U$14,PYPQly!$B122,0)),"",QuarterlyDataCVM!U126*OFFSET(AnnualDataCP!U$14,PYPQly!$B122,0)/OFFSET(AnnualDataCVM!U$14,PYPQly!$B122,0))</f>
        <v>648.74710871241325</v>
      </c>
      <c r="V126" s="18">
        <f ca="1">IF(ISERROR(QuarterlyDataCVM!V126*OFFSET(AnnualDataCP!V$14,PYPQly!$B122,0)/OFFSET(AnnualDataCVM!V$14,PYPQly!$B122,0)),"",QuarterlyDataCVM!V126*OFFSET(AnnualDataCP!V$14,PYPQly!$B122,0)/OFFSET(AnnualDataCVM!V$14,PYPQly!$B122,0))</f>
        <v>14.553191489361701</v>
      </c>
      <c r="W126" s="18">
        <f ca="1">IF(ISERROR(QuarterlyDataCVM!W126*OFFSET(AnnualDataCP!W$14,PYPQly!$B122,0)/OFFSET(AnnualDataCVM!W$14,PYPQly!$B122,0)),"",QuarterlyDataCVM!W126*OFFSET(AnnualDataCP!W$14,PYPQly!$B122,0)/OFFSET(AnnualDataCVM!W$14,PYPQly!$B122,0))</f>
        <v>519.66041347626344</v>
      </c>
      <c r="X126" s="18">
        <f ca="1">IF(ISERROR(QuarterlyDataCVM!X126*OFFSET(AnnualDataCP!X$14,PYPQly!$B122,0)/OFFSET(AnnualDataCVM!X$14,PYPQly!$B122,0)),"",QuarterlyDataCVM!X126*OFFSET(AnnualDataCP!X$14,PYPQly!$B122,0)/OFFSET(AnnualDataCVM!X$14,PYPQly!$B122,0))</f>
        <v>363.50346740638003</v>
      </c>
      <c r="Y126" s="18">
        <f ca="1">IF(ISERROR(QuarterlyDataCVM!Y126*OFFSET(AnnualDataCP!Y$14,PYPQly!$B122,0)/OFFSET(AnnualDataCVM!Y$14,PYPQly!$B122,0)),"",QuarterlyDataCVM!Y126*OFFSET(AnnualDataCP!Y$14,PYPQly!$B122,0)/OFFSET(AnnualDataCVM!Y$14,PYPQly!$B122,0))</f>
        <v>961.48006295907658</v>
      </c>
      <c r="Z126" s="18">
        <f ca="1">IF(ISERROR(QuarterlyDataCVM!Z126*OFFSET(AnnualDataCP!Z$14,PYPQly!$B122,0)/OFFSET(AnnualDataCVM!Z$14,PYPQly!$B122,0)),"",QuarterlyDataCVM!Z126*OFFSET(AnnualDataCP!Z$14,PYPQly!$B122,0)/OFFSET(AnnualDataCVM!Z$14,PYPQly!$B122,0))</f>
        <v>1712.369992266048</v>
      </c>
      <c r="AA126" s="18">
        <f ca="1">IF(ISERROR(QuarterlyDataCVM!AA126*OFFSET(AnnualDataCP!AA$14,PYPQly!$B122,0)/OFFSET(AnnualDataCVM!AA$14,PYPQly!$B122,0)),"",QuarterlyDataCVM!AA126*OFFSET(AnnualDataCP!AA$14,PYPQly!$B122,0)/OFFSET(AnnualDataCVM!AA$14,PYPQly!$B122,0))</f>
        <v>241.93621867881549</v>
      </c>
      <c r="AB126" s="18">
        <f ca="1">IF(ISERROR(QuarterlyDataCVM!AB126*OFFSET(AnnualDataCP!AB$14,PYPQly!$B122,0)/OFFSET(AnnualDataCVM!AB$14,PYPQly!$B122,0)),"",QuarterlyDataCVM!AB126*OFFSET(AnnualDataCP!AB$14,PYPQly!$B122,0)/OFFSET(AnnualDataCVM!AB$14,PYPQly!$B122,0))</f>
        <v>1290.9526530612245</v>
      </c>
      <c r="AC126" s="18">
        <f ca="1">IF(ISERROR(QuarterlyDataCVM!AC126*OFFSET(AnnualDataCP!AC$14,PYPQly!$B122,0)/OFFSET(AnnualDataCVM!AC$14,PYPQly!$B122,0)),"",QuarterlyDataCVM!AC126*OFFSET(AnnualDataCP!AC$14,PYPQly!$B122,0)/OFFSET(AnnualDataCVM!AC$14,PYPQly!$B122,0))</f>
        <v>864.35707678075858</v>
      </c>
      <c r="AD126" s="18">
        <f ca="1">IF(ISERROR(QuarterlyDataCVM!AD126*OFFSET(AnnualDataCP!AD$14,PYPQly!$B122,0)/OFFSET(AnnualDataCVM!AD$14,PYPQly!$B122,0)),"",QuarterlyDataCVM!AD126*OFFSET(AnnualDataCP!AD$14,PYPQly!$B122,0)/OFFSET(AnnualDataCVM!AD$14,PYPQly!$B122,0))</f>
        <v>425.76079734219269</v>
      </c>
      <c r="AE126" s="18">
        <f ca="1">IF(ISERROR(QuarterlyDataCVM!AE126*OFFSET(AnnualDataCP!AE$14,PYPQly!$B122,0)/OFFSET(AnnualDataCVM!AE$14,PYPQly!$B122,0)),"",QuarterlyDataCVM!AE126*OFFSET(AnnualDataCP!AE$14,PYPQly!$B122,0)/OFFSET(AnnualDataCVM!AE$14,PYPQly!$B122,0))</f>
        <v>81.755932203389833</v>
      </c>
      <c r="AF126" s="18">
        <f ca="1">IF(ISERROR(QuarterlyDataCVM!AF126*OFFSET(AnnualDataCP!AF$14,PYPQly!$B122,0)/OFFSET(AnnualDataCVM!AF$14,PYPQly!$B122,0)),"",QuarterlyDataCVM!AF126*OFFSET(AnnualDataCP!AF$14,PYPQly!$B122,0)/OFFSET(AnnualDataCVM!AF$14,PYPQly!$B122,0))</f>
        <v>1443.1809415768575</v>
      </c>
      <c r="AG126" s="18">
        <f ca="1">IF(ISERROR(QuarterlyDataCVM!AG126*OFFSET(AnnualDataCP!AG$14,PYPQly!$B122,0)/OFFSET(AnnualDataCVM!AG$14,PYPQly!$B122,0)),"",QuarterlyDataCVM!AG126*OFFSET(AnnualDataCP!AG$14,PYPQly!$B122,0)/OFFSET(AnnualDataCVM!AG$14,PYPQly!$B122,0))</f>
        <v>808.83111954459207</v>
      </c>
      <c r="AH126" s="18">
        <f ca="1">IF(ISERROR(QuarterlyDataCVM!AH126*OFFSET(AnnualDataCP!AH$14,PYPQly!$B122,0)/OFFSET(AnnualDataCVM!AH$14,PYPQly!$B122,0)),"",QuarterlyDataCVM!AH126*OFFSET(AnnualDataCP!AH$14,PYPQly!$B122,0)/OFFSET(AnnualDataCVM!AH$14,PYPQly!$B122,0))</f>
        <v>535.25204850868568</v>
      </c>
      <c r="AI126" s="18">
        <f ca="1">IF(ISERROR(QuarterlyDataCVM!AI126*OFFSET(AnnualDataCP!AI$14,PYPQly!$B122,0)/OFFSET(AnnualDataCVM!AI$14,PYPQly!$B122,0)),"",QuarterlyDataCVM!AI126*OFFSET(AnnualDataCP!AI$14,PYPQly!$B122,0)/OFFSET(AnnualDataCVM!AI$14,PYPQly!$B122,0))</f>
        <v>97.714285714285708</v>
      </c>
      <c r="AJ126" s="18">
        <f ca="1">IF(ISERROR(QuarterlyDataCVM!AJ126*OFFSET(AnnualDataCP!AJ$14,PYPQly!$B122,0)/OFFSET(AnnualDataCVM!AJ$14,PYPQly!$B122,0)),"",QuarterlyDataCVM!AJ126*OFFSET(AnnualDataCP!AJ$14,PYPQly!$B122,0)/OFFSET(AnnualDataCVM!AJ$14,PYPQly!$B122,0))</f>
        <v>3286.8582589285716</v>
      </c>
      <c r="AK126" s="18">
        <f ca="1">IF(ISERROR(QuarterlyDataCVM!AK126*OFFSET(AnnualDataCP!AK$14,PYPQly!$B122,0)/OFFSET(AnnualDataCVM!AK$14,PYPQly!$B122,0)),"",QuarterlyDataCVM!AK126*OFFSET(AnnualDataCP!AK$14,PYPQly!$B122,0)/OFFSET(AnnualDataCVM!AK$14,PYPQly!$B122,0))</f>
        <v>880.70893970893974</v>
      </c>
      <c r="AL126" s="18">
        <f ca="1">IF(ISERROR(QuarterlyDataCVM!AL126*OFFSET(AnnualDataCP!AL$14,PYPQly!$B122,0)/OFFSET(AnnualDataCVM!AL$14,PYPQly!$B122,0)),"",QuarterlyDataCVM!AL126*OFFSET(AnnualDataCP!AL$14,PYPQly!$B122,0)/OFFSET(AnnualDataCVM!AL$14,PYPQly!$B122,0))</f>
        <v>1145.499877180054</v>
      </c>
      <c r="AM126" s="18">
        <f ca="1">IF(ISERROR(QuarterlyDataCVM!AM126*OFFSET(AnnualDataCP!AM$14,PYPQly!$B122,0)/OFFSET(AnnualDataCVM!AM$14,PYPQly!$B122,0)),"",QuarterlyDataCVM!AM126*OFFSET(AnnualDataCP!AM$14,PYPQly!$B122,0)/OFFSET(AnnualDataCVM!AM$14,PYPQly!$B122,0))</f>
        <v>1258.5803459960764</v>
      </c>
      <c r="AN126" s="18">
        <f ca="1">IF(ISERROR(QuarterlyDataCVM!AN126*OFFSET(AnnualDataCP!AN$14,PYPQly!$B122,0)/OFFSET(AnnualDataCVM!AN$14,PYPQly!$B122,0)),"",QuarterlyDataCVM!AN126*OFFSET(AnnualDataCP!AN$14,PYPQly!$B122,0)/OFFSET(AnnualDataCVM!AN$14,PYPQly!$B122,0))</f>
        <v>980.87445597589556</v>
      </c>
      <c r="AO126" s="18">
        <f ca="1">IF(ISERROR(QuarterlyDataCVM!AO126*OFFSET(AnnualDataCP!AO$14,PYPQly!$B122,0)/OFFSET(AnnualDataCVM!AO$14,PYPQly!$B122,0)),"",QuarterlyDataCVM!AO126*OFFSET(AnnualDataCP!AO$14,PYPQly!$B122,0)/OFFSET(AnnualDataCVM!AO$14,PYPQly!$B122,0))</f>
        <v>980.87445597589556</v>
      </c>
      <c r="AP126" s="18">
        <f ca="1">IF(ISERROR(QuarterlyDataCVM!AP126*OFFSET(AnnualDataCP!AP$14,PYPQly!$B122,0)/OFFSET(AnnualDataCVM!AP$14,PYPQly!$B122,0)),"",QuarterlyDataCVM!AP126*OFFSET(AnnualDataCP!AP$14,PYPQly!$B122,0)/OFFSET(AnnualDataCVM!AP$14,PYPQly!$B122,0))</f>
        <v>2835.1854147675481</v>
      </c>
      <c r="AQ126" s="18">
        <f ca="1">IF(ISERROR(QuarterlyDataCVM!AQ126*OFFSET(AnnualDataCP!AQ$14,PYPQly!$B122,0)/OFFSET(AnnualDataCVM!AQ$14,PYPQly!$B122,0)),"",QuarterlyDataCVM!AQ126*OFFSET(AnnualDataCP!AQ$14,PYPQly!$B122,0)/OFFSET(AnnualDataCVM!AQ$14,PYPQly!$B122,0))</f>
        <v>2835.1854147675481</v>
      </c>
      <c r="AR126" s="18">
        <f ca="1">IF(ISERROR(QuarterlyDataCVM!AR126*OFFSET(AnnualDataCP!AR$14,PYPQly!$B122,0)/OFFSET(AnnualDataCVM!AR$14,PYPQly!$B122,0)),"",QuarterlyDataCVM!AR126*OFFSET(AnnualDataCP!AR$14,PYPQly!$B122,0)/OFFSET(AnnualDataCVM!AR$14,PYPQly!$B122,0))</f>
        <v>165.77777777777777</v>
      </c>
      <c r="AS126" s="18">
        <f ca="1">IF(ISERROR(QuarterlyDataCVM!AS126*OFFSET(AnnualDataCP!AS$14,PYPQly!$B122,0)/OFFSET(AnnualDataCVM!AS$14,PYPQly!$B122,0)),"",QuarterlyDataCVM!AS126*OFFSET(AnnualDataCP!AS$14,PYPQly!$B122,0)/OFFSET(AnnualDataCVM!AS$14,PYPQly!$B122,0))</f>
        <v>708.61991279069764</v>
      </c>
      <c r="AT126" s="18">
        <f ca="1">IF(ISERROR(QuarterlyDataCVM!AT126*OFFSET(AnnualDataCP!AT$14,PYPQly!$B122,0)/OFFSET(AnnualDataCVM!AT$14,PYPQly!$B122,0)),"",QuarterlyDataCVM!AT126*OFFSET(AnnualDataCP!AT$14,PYPQly!$B122,0)/OFFSET(AnnualDataCVM!AT$14,PYPQly!$B122,0))</f>
        <v>177.34532374100721</v>
      </c>
      <c r="AU126" s="18">
        <f ca="1">IF(ISERROR(QuarterlyDataCVM!AU126*OFFSET(AnnualDataCP!AU$14,PYPQly!$B122,0)/OFFSET(AnnualDataCVM!AU$14,PYPQly!$B122,0)),"",QuarterlyDataCVM!AU126*OFFSET(AnnualDataCP!AU$14,PYPQly!$B122,0)/OFFSET(AnnualDataCVM!AU$14,PYPQly!$B122,0))</f>
        <v>264.80542110358181</v>
      </c>
      <c r="AV126" s="18">
        <f ca="1">IF(ISERROR(QuarterlyDataCVM!AV126*OFFSET(AnnualDataCP!AV$14,PYPQly!$B122,0)/OFFSET(AnnualDataCVM!AV$14,PYPQly!$B122,0)),"",QuarterlyDataCVM!AV126*OFFSET(AnnualDataCP!AV$14,PYPQly!$B122,0)/OFFSET(AnnualDataCVM!AV$14,PYPQly!$B122,0))</f>
        <v>970.79741379310349</v>
      </c>
      <c r="AW126" s="18">
        <f ca="1">IF(ISERROR(QuarterlyDataCVM!AW126*OFFSET(AnnualDataCP!AW$14,PYPQly!$B122,0)/OFFSET(AnnualDataCVM!AW$14,PYPQly!$B122,0)),"",QuarterlyDataCVM!AW126*OFFSET(AnnualDataCP!AW$14,PYPQly!$B122,0)/OFFSET(AnnualDataCVM!AW$14,PYPQly!$B122,0))</f>
        <v>550.59102498725144</v>
      </c>
      <c r="AX126" s="18">
        <f ca="1">IF(ISERROR(QuarterlyDataCVM!AX126*OFFSET(AnnualDataCP!AX$14,PYPQly!$B122,0)/OFFSET(AnnualDataCVM!AX$14,PYPQly!$B122,0)),"",QuarterlyDataCVM!AX126*OFFSET(AnnualDataCP!AX$14,PYPQly!$B122,0)/OFFSET(AnnualDataCVM!AX$14,PYPQly!$B122,0))</f>
        <v>3303.2047533421937</v>
      </c>
      <c r="AY126" s="18">
        <f ca="1">IF(ISERROR(QuarterlyDataCVM!AY126*OFFSET(AnnualDataCP!AY$14,PYPQly!$B122,0)/OFFSET(AnnualDataCVM!AY$14,PYPQly!$B122,0)),"",QuarterlyDataCVM!AY126*OFFSET(AnnualDataCP!AY$14,PYPQly!$B122,0)/OFFSET(AnnualDataCVM!AY$14,PYPQly!$B122,0))</f>
        <v>3303.2047533421937</v>
      </c>
      <c r="AZ126" s="18">
        <f ca="1">IF(ISERROR(QuarterlyDataCVM!AZ126*OFFSET(AnnualDataCP!AZ$14,PYPQly!$B122,0)/OFFSET(AnnualDataCVM!AZ$14,PYPQly!$B122,0)),"",QuarterlyDataCVM!AZ126*OFFSET(AnnualDataCP!AZ$14,PYPQly!$B122,0)/OFFSET(AnnualDataCVM!AZ$14,PYPQly!$B122,0))</f>
        <v>3365.4368153504688</v>
      </c>
      <c r="BA126" s="18">
        <f ca="1">IF(ISERROR(QuarterlyDataCVM!BA126*OFFSET(AnnualDataCP!BA$14,PYPQly!$B122,0)/OFFSET(AnnualDataCVM!BA$14,PYPQly!$B122,0)),"",QuarterlyDataCVM!BA126*OFFSET(AnnualDataCP!BA$14,PYPQly!$B122,0)/OFFSET(AnnualDataCVM!BA$14,PYPQly!$B122,0))</f>
        <v>1989.1268443893366</v>
      </c>
      <c r="BB126" s="18">
        <f ca="1">IF(ISERROR(QuarterlyDataCVM!BB126*OFFSET(AnnualDataCP!BB$14,PYPQly!$B122,0)/OFFSET(AnnualDataCVM!BB$14,PYPQly!$B122,0)),"",QuarterlyDataCVM!BB126*OFFSET(AnnualDataCP!BB$14,PYPQly!$B122,0)/OFFSET(AnnualDataCVM!BB$14,PYPQly!$B122,0))</f>
        <v>1375.584250635055</v>
      </c>
      <c r="BC126" s="18">
        <f ca="1">IF(ISERROR(QuarterlyDataCVM!BC126*OFFSET(AnnualDataCP!BC$14,PYPQly!$B122,0)/OFFSET(AnnualDataCVM!BC$14,PYPQly!$B122,0)),"",QuarterlyDataCVM!BC126*OFFSET(AnnualDataCP!BC$14,PYPQly!$B122,0)/OFFSET(AnnualDataCVM!BC$14,PYPQly!$B122,0))</f>
        <v>595.64017060876313</v>
      </c>
      <c r="BD126" s="18">
        <f ca="1">IF(ISERROR(QuarterlyDataCVM!BD126*OFFSET(AnnualDataCP!BD$14,PYPQly!$B122,0)/OFFSET(AnnualDataCVM!BD$14,PYPQly!$B122,0)),"",QuarterlyDataCVM!BD126*OFFSET(AnnualDataCP!BD$14,PYPQly!$B122,0)/OFFSET(AnnualDataCVM!BD$14,PYPQly!$B122,0))</f>
        <v>779.94828622970533</v>
      </c>
      <c r="BE126" s="18">
        <f ca="1">IF(ISERROR(QuarterlyDataCVM!BE126*OFFSET(AnnualDataCP!BE$14,PYPQly!$B122,0)/OFFSET(AnnualDataCVM!BE$14,PYPQly!$B122,0)),"",QuarterlyDataCVM!BE126*OFFSET(AnnualDataCP!BE$14,PYPQly!$B122,0)/OFFSET(AnnualDataCVM!BE$14,PYPQly!$B122,0))</f>
        <v>5124.7120786516853</v>
      </c>
      <c r="BF126" s="18">
        <f ca="1">IF(ISERROR(QuarterlyDataCVM!BF126*OFFSET(AnnualDataCP!BF$14,PYPQly!$B122,0)/OFFSET(AnnualDataCVM!BF$14,PYPQly!$B122,0)),"",QuarterlyDataCVM!BF126*OFFSET(AnnualDataCP!BF$14,PYPQly!$B122,0)/OFFSET(AnnualDataCVM!BF$14,PYPQly!$B122,0))</f>
        <v>1097.4438419829589</v>
      </c>
      <c r="BG126" s="18">
        <f ca="1">IF(ISERROR(QuarterlyDataCVM!BG126*OFFSET(AnnualDataCP!BG$14,PYPQly!$B122,0)/OFFSET(AnnualDataCVM!BG$14,PYPQly!$B122,0)),"",QuarterlyDataCVM!BG126*OFFSET(AnnualDataCP!BG$14,PYPQly!$B122,0)/OFFSET(AnnualDataCVM!BG$14,PYPQly!$B122,0))</f>
        <v>706.30438931297715</v>
      </c>
      <c r="BH126" s="18">
        <f ca="1">IF(ISERROR(QuarterlyDataCVM!BH126*OFFSET(AnnualDataCP!BH$14,PYPQly!$B122,0)/OFFSET(AnnualDataCVM!BH$14,PYPQly!$B122,0)),"",QuarterlyDataCVM!BH126*OFFSET(AnnualDataCP!BH$14,PYPQly!$B122,0)/OFFSET(AnnualDataCVM!BH$14,PYPQly!$B122,0))</f>
        <v>393.58754863813232</v>
      </c>
      <c r="BI126" s="18">
        <f ca="1">IF(ISERROR(QuarterlyDataCVM!BI126*OFFSET(AnnualDataCP!BI$14,PYPQly!$B122,0)/OFFSET(AnnualDataCVM!BI$14,PYPQly!$B122,0)),"",QuarterlyDataCVM!BI126*OFFSET(AnnualDataCP!BI$14,PYPQly!$B122,0)/OFFSET(AnnualDataCVM!BI$14,PYPQly!$B122,0))</f>
        <v>4024.2576793931103</v>
      </c>
      <c r="BJ126" s="18">
        <f ca="1">IF(ISERROR(QuarterlyDataCVM!BJ126*OFFSET(AnnualDataCP!BJ$14,PYPQly!$B122,0)/OFFSET(AnnualDataCVM!BJ$14,PYPQly!$B122,0)),"",QuarterlyDataCVM!BJ126*OFFSET(AnnualDataCP!BJ$14,PYPQly!$B122,0)/OFFSET(AnnualDataCVM!BJ$14,PYPQly!$B122,0))</f>
        <v>3731.5037674919267</v>
      </c>
      <c r="BK126" s="18">
        <f ca="1">IF(ISERROR(QuarterlyDataCVM!BK126*OFFSET(AnnualDataCP!BK$14,PYPQly!$B122,0)/OFFSET(AnnualDataCVM!BK$14,PYPQly!$B122,0)),"",QuarterlyDataCVM!BK126*OFFSET(AnnualDataCP!BK$14,PYPQly!$B122,0)/OFFSET(AnnualDataCVM!BK$14,PYPQly!$B122,0))</f>
        <v>293.15986949429038</v>
      </c>
      <c r="BL126" s="18">
        <f ca="1">IF(ISERROR(QuarterlyDataCVM!BL126*OFFSET(AnnualDataCP!BL$14,PYPQly!$B122,0)/OFFSET(AnnualDataCVM!BL$14,PYPQly!$B122,0)),"",QuarterlyDataCVM!BL126*OFFSET(AnnualDataCP!BL$14,PYPQly!$B122,0)/OFFSET(AnnualDataCVM!BL$14,PYPQly!$B122,0))</f>
        <v>3294.1993848857646</v>
      </c>
      <c r="BM126" s="18">
        <f ca="1">IF(ISERROR(QuarterlyDataCVM!BM126*OFFSET(AnnualDataCP!BM$14,PYPQly!$B122,0)/OFFSET(AnnualDataCVM!BM$14,PYPQly!$B122,0)),"",QuarterlyDataCVM!BM126*OFFSET(AnnualDataCP!BM$14,PYPQly!$B122,0)/OFFSET(AnnualDataCVM!BM$14,PYPQly!$B122,0))</f>
        <v>3294.1993848857646</v>
      </c>
      <c r="BN126" s="18">
        <f ca="1">IF(ISERROR(QuarterlyDataCVM!BN126*OFFSET(AnnualDataCP!BN$14,PYPQly!$B122,0)/OFFSET(AnnualDataCVM!BN$14,PYPQly!$B122,0)),"",QuarterlyDataCVM!BN126*OFFSET(AnnualDataCP!BN$14,PYPQly!$B122,0)/OFFSET(AnnualDataCVM!BN$14,PYPQly!$B122,0))</f>
        <v>1234.8495827396703</v>
      </c>
      <c r="BO126" s="18">
        <f ca="1">IF(ISERROR(QuarterlyDataCVM!BO126*OFFSET(AnnualDataCP!BO$14,PYPQly!$B122,0)/OFFSET(AnnualDataCVM!BO$14,PYPQly!$B122,0)),"",QuarterlyDataCVM!BO126*OFFSET(AnnualDataCP!BO$14,PYPQly!$B122,0)/OFFSET(AnnualDataCVM!BO$14,PYPQly!$B122,0))</f>
        <v>1234.8495827396703</v>
      </c>
      <c r="BP126" s="18">
        <f ca="1">IF(ISERROR(QuarterlyDataCVM!BP126*OFFSET(AnnualDataCP!BP$14,PYPQly!$B122,0)/OFFSET(AnnualDataCVM!BP$14,PYPQly!$B122,0)),"",QuarterlyDataCVM!BP126*OFFSET(AnnualDataCP!BP$14,PYPQly!$B122,0)/OFFSET(AnnualDataCVM!BP$14,PYPQly!$B122,0))</f>
        <v>3930.973259128546</v>
      </c>
      <c r="BQ126" s="18">
        <f ca="1">IF(ISERROR(QuarterlyDataCVM!BQ126*OFFSET(AnnualDataCP!BQ$14,PYPQly!$B122,0)/OFFSET(AnnualDataCVM!BQ$14,PYPQly!$B122,0)),"",QuarterlyDataCVM!BQ126*OFFSET(AnnualDataCP!BQ$14,PYPQly!$B122,0)/OFFSET(AnnualDataCVM!BQ$14,PYPQly!$B122,0))</f>
        <v>3930.973259128546</v>
      </c>
      <c r="BR126" s="18">
        <f ca="1">IF(ISERROR(QuarterlyDataCVM!BR126*OFFSET(AnnualDataCP!BR$14,PYPQly!$B122,0)/OFFSET(AnnualDataCVM!BR$14,PYPQly!$B122,0)),"",QuarterlyDataCVM!BR126*OFFSET(AnnualDataCP!BR$14,PYPQly!$B122,0)/OFFSET(AnnualDataCVM!BR$14,PYPQly!$B122,0))</f>
        <v>7100.1894217651379</v>
      </c>
      <c r="BS126" s="18">
        <f ca="1">IF(ISERROR(QuarterlyDataCVM!BS126*OFFSET(AnnualDataCP!BS$14,PYPQly!$B122,0)/OFFSET(AnnualDataCVM!BS$14,PYPQly!$B122,0)),"",QuarterlyDataCVM!BS126*OFFSET(AnnualDataCP!BS$14,PYPQly!$B122,0)/OFFSET(AnnualDataCVM!BS$14,PYPQly!$B122,0))</f>
        <v>4285.7335965625361</v>
      </c>
      <c r="BT126" s="18">
        <f ca="1">IF(ISERROR(QuarterlyDataCVM!BT126*OFFSET(AnnualDataCP!BT$14,PYPQly!$B122,0)/OFFSET(AnnualDataCVM!BT$14,PYPQly!$B122,0)),"",QuarterlyDataCVM!BT126*OFFSET(AnnualDataCP!BT$14,PYPQly!$B122,0)/OFFSET(AnnualDataCVM!BT$14,PYPQly!$B122,0))</f>
        <v>2811.6610259122158</v>
      </c>
      <c r="BU126" s="18">
        <f ca="1">IF(ISERROR(QuarterlyDataCVM!BU126*OFFSET(AnnualDataCP!BU$14,PYPQly!$B122,0)/OFFSET(AnnualDataCVM!BU$14,PYPQly!$B122,0)),"",QuarterlyDataCVM!BU126*OFFSET(AnnualDataCP!BU$14,PYPQly!$B122,0)/OFFSET(AnnualDataCVM!BU$14,PYPQly!$B122,0))</f>
        <v>461.12640635340836</v>
      </c>
      <c r="BV126" s="18">
        <f ca="1">IF(ISERROR(QuarterlyDataCVM!BV126*OFFSET(AnnualDataCP!BV$14,PYPQly!$B122,0)/OFFSET(AnnualDataCVM!BV$14,PYPQly!$B122,0)),"",QuarterlyDataCVM!BV126*OFFSET(AnnualDataCP!BV$14,PYPQly!$B122,0)/OFFSET(AnnualDataCVM!BV$14,PYPQly!$B122,0))</f>
        <v>2096.804844216816</v>
      </c>
      <c r="BW126" s="18">
        <f ca="1">IF(ISERROR(QuarterlyDataCVM!BW126*OFFSET(AnnualDataCP!BW$14,PYPQly!$B122,0)/OFFSET(AnnualDataCVM!BW$14,PYPQly!$B122,0)),"",QuarterlyDataCVM!BW126*OFFSET(AnnualDataCP!BW$14,PYPQly!$B122,0)/OFFSET(AnnualDataCVM!BW$14,PYPQly!$B122,0))</f>
        <v>258.59528130671504</v>
      </c>
      <c r="BX126" s="18">
        <f ca="1">IF(ISERROR(QuarterlyDataCVM!BX126*OFFSET(AnnualDataCP!BX$14,PYPQly!$B122,0)/OFFSET(AnnualDataCVM!BX$14,PYPQly!$B122,0)),"",QuarterlyDataCVM!BX126*OFFSET(AnnualDataCP!BX$14,PYPQly!$B122,0)/OFFSET(AnnualDataCVM!BX$14,PYPQly!$B122,0))</f>
        <v>4344.0661499319567</v>
      </c>
      <c r="BY126" s="18">
        <f ca="1">IF(ISERROR(QuarterlyDataCVM!BY126*OFFSET(AnnualDataCP!BY$14,PYPQly!$B122,0)/OFFSET(AnnualDataCVM!BY$14,PYPQly!$B122,0)),"",QuarterlyDataCVM!BY126*OFFSET(AnnualDataCP!BY$14,PYPQly!$B122,0)/OFFSET(AnnualDataCVM!BY$14,PYPQly!$B122,0))</f>
        <v>2303.5214057507987</v>
      </c>
      <c r="BZ126" s="18">
        <f ca="1">IF(ISERROR(QuarterlyDataCVM!BZ126*OFFSET(AnnualDataCP!BZ$14,PYPQly!$B122,0)/OFFSET(AnnualDataCVM!BZ$14,PYPQly!$B122,0)),"",QuarterlyDataCVM!BZ126*OFFSET(AnnualDataCP!BZ$14,PYPQly!$B122,0)/OFFSET(AnnualDataCVM!BZ$14,PYPQly!$B122,0))</f>
        <v>1047.3326388888888</v>
      </c>
      <c r="CA126" s="18">
        <f ca="1">IF(ISERROR(QuarterlyDataCVM!CA126*OFFSET(AnnualDataCP!CA$14,PYPQly!$B122,0)/OFFSET(AnnualDataCVM!CA$14,PYPQly!$B122,0)),"",QuarterlyDataCVM!CA126*OFFSET(AnnualDataCP!CA$14,PYPQly!$B122,0)/OFFSET(AnnualDataCVM!CA$14,PYPQly!$B122,0))</f>
        <v>1254.7091232227488</v>
      </c>
      <c r="CB126" s="18">
        <f ca="1">IF(ISERROR(QuarterlyDataCVM!CB126*OFFSET(AnnualDataCP!CB$14,PYPQly!$B122,0)/OFFSET(AnnualDataCVM!CB$14,PYPQly!$B122,0)),"",QuarterlyDataCVM!CB126*OFFSET(AnnualDataCP!CB$14,PYPQly!$B122,0)/OFFSET(AnnualDataCVM!CB$14,PYPQly!$B122,0))</f>
        <v>2041.9670212765957</v>
      </c>
      <c r="CC126" s="18">
        <f ca="1">IF(ISERROR(QuarterlyDataCVM!CC126*OFFSET(AnnualDataCP!CC$14,PYPQly!$B122,0)/OFFSET(AnnualDataCVM!CC$14,PYPQly!$B122,0)),"",QuarterlyDataCVM!CC126*OFFSET(AnnualDataCP!CC$14,PYPQly!$B122,0)/OFFSET(AnnualDataCVM!CC$14,PYPQly!$B122,0))</f>
        <v>72.50830564784053</v>
      </c>
      <c r="CD126" s="18">
        <f ca="1">IF(ISERROR(QuarterlyDataCVM!CD126*OFFSET(AnnualDataCP!CD$14,PYPQly!$B122,0)/OFFSET(AnnualDataCVM!CD$14,PYPQly!$B122,0)),"",QuarterlyDataCVM!CD126*OFFSET(AnnualDataCP!CD$14,PYPQly!$B122,0)/OFFSET(AnnualDataCVM!CD$14,PYPQly!$B122,0))</f>
        <v>465.65881677197012</v>
      </c>
      <c r="CE126" s="18">
        <f ca="1">IF(ISERROR(QuarterlyDataCVM!CE126*OFFSET(AnnualDataCP!CE$14,PYPQly!$B122,0)/OFFSET(AnnualDataCVM!CE$14,PYPQly!$B122,0)),"",QuarterlyDataCVM!CE126*OFFSET(AnnualDataCP!CE$14,PYPQly!$B122,0)/OFFSET(AnnualDataCVM!CE$14,PYPQly!$B122,0))</f>
        <v>1495.4394426580923</v>
      </c>
      <c r="CF126" s="18">
        <f ca="1">IF(ISERROR(QuarterlyDataCVM!CF126*OFFSET(AnnualDataCP!CF$14,PYPQly!$B122,0)/OFFSET(AnnualDataCVM!CF$14,PYPQly!$B122,0)),"",QuarterlyDataCVM!CF126*OFFSET(AnnualDataCP!CF$14,PYPQly!$B122,0)/OFFSET(AnnualDataCVM!CF$14,PYPQly!$B122,0))</f>
        <v>6418.7802708206791</v>
      </c>
      <c r="CG126" s="18">
        <f ca="1">IF(ISERROR(QuarterlyDataCVM!CG126*OFFSET(AnnualDataCP!CG$14,PYPQly!$B122,0)/OFFSET(AnnualDataCVM!CG$14,PYPQly!$B122,0)),"",QuarterlyDataCVM!CG126*OFFSET(AnnualDataCP!CG$14,PYPQly!$B122,0)/OFFSET(AnnualDataCVM!CG$14,PYPQly!$B122,0))</f>
        <v>6418.7802708206791</v>
      </c>
      <c r="CH126" s="18">
        <f ca="1">IF(ISERROR(QuarterlyDataCVM!CH126*OFFSET(AnnualDataCP!CH$14,PYPQly!$B122,0)/OFFSET(AnnualDataCVM!CH$14,PYPQly!$B122,0)),"",QuarterlyDataCVM!CH126*OFFSET(AnnualDataCP!CH$14,PYPQly!$B122,0)/OFFSET(AnnualDataCVM!CH$14,PYPQly!$B122,0))</f>
        <v>5047.082188040411</v>
      </c>
      <c r="CI126" s="18">
        <f ca="1">IF(ISERROR(QuarterlyDataCVM!CI126*OFFSET(AnnualDataCP!CI$14,PYPQly!$B122,0)/OFFSET(AnnualDataCVM!CI$14,PYPQly!$B122,0)),"",QuarterlyDataCVM!CI126*OFFSET(AnnualDataCP!CI$14,PYPQly!$B122,0)/OFFSET(AnnualDataCVM!CI$14,PYPQly!$B122,0))</f>
        <v>1376.1985827290705</v>
      </c>
      <c r="CJ126" s="18">
        <f ca="1">IF(ISERROR(QuarterlyDataCVM!CJ126*OFFSET(AnnualDataCP!CJ$14,PYPQly!$B122,0)/OFFSET(AnnualDataCVM!CJ$14,PYPQly!$B122,0)),"",QuarterlyDataCVM!CJ126*OFFSET(AnnualDataCP!CJ$14,PYPQly!$B122,0)/OFFSET(AnnualDataCVM!CJ$14,PYPQly!$B122,0))</f>
        <v>5847.3727977448907</v>
      </c>
      <c r="CK126" s="18">
        <f ca="1">IF(ISERROR(QuarterlyDataCVM!CK126*OFFSET(AnnualDataCP!CK$14,PYPQly!$B122,0)/OFFSET(AnnualDataCVM!CK$14,PYPQly!$B122,0)),"",QuarterlyDataCVM!CK126*OFFSET(AnnualDataCP!CK$14,PYPQly!$B122,0)/OFFSET(AnnualDataCVM!CK$14,PYPQly!$B122,0))</f>
        <v>1905.9297811843244</v>
      </c>
      <c r="CL126" s="18">
        <f ca="1">IF(ISERROR(QuarterlyDataCVM!CL126*OFFSET(AnnualDataCP!CL$14,PYPQly!$B122,0)/OFFSET(AnnualDataCVM!CL$14,PYPQly!$B122,0)),"",QuarterlyDataCVM!CL126*OFFSET(AnnualDataCP!CL$14,PYPQly!$B122,0)/OFFSET(AnnualDataCVM!CL$14,PYPQly!$B122,0))</f>
        <v>3941.2765160968306</v>
      </c>
      <c r="CM126" s="18">
        <f ca="1">IF(ISERROR(QuarterlyDataCVM!CM126*OFFSET(AnnualDataCP!CM$14,PYPQly!$B122,0)/OFFSET(AnnualDataCVM!CM$14,PYPQly!$B122,0)),"",QuarterlyDataCVM!CM126*OFFSET(AnnualDataCP!CM$14,PYPQly!$B122,0)/OFFSET(AnnualDataCVM!CM$14,PYPQly!$B122,0))</f>
        <v>2177.1127426580388</v>
      </c>
      <c r="CN126" s="18">
        <f ca="1">IF(ISERROR(QuarterlyDataCVM!CN126*OFFSET(AnnualDataCP!CN$14,PYPQly!$B122,0)/OFFSET(AnnualDataCVM!CN$14,PYPQly!$B122,0)),"",QuarterlyDataCVM!CN126*OFFSET(AnnualDataCP!CN$14,PYPQly!$B122,0)/OFFSET(AnnualDataCVM!CN$14,PYPQly!$B122,0))</f>
        <v>1677.1900826446281</v>
      </c>
      <c r="CO126" s="18">
        <f ca="1">IF(ISERROR(QuarterlyDataCVM!CO126*OFFSET(AnnualDataCP!CO$14,PYPQly!$B122,0)/OFFSET(AnnualDataCVM!CO$14,PYPQly!$B122,0)),"",QuarterlyDataCVM!CO126*OFFSET(AnnualDataCP!CO$14,PYPQly!$B122,0)/OFFSET(AnnualDataCVM!CO$14,PYPQly!$B122,0))</f>
        <v>88.584415584415581</v>
      </c>
      <c r="CP126" s="18">
        <f ca="1">IF(ISERROR(QuarterlyDataCVM!CP126*OFFSET(AnnualDataCP!CP$14,PYPQly!$B122,0)/OFFSET(AnnualDataCVM!CP$14,PYPQly!$B122,0)),"",QuarterlyDataCVM!CP126*OFFSET(AnnualDataCP!CP$14,PYPQly!$B122,0)/OFFSET(AnnualDataCVM!CP$14,PYPQly!$B122,0))</f>
        <v>30293.904861978383</v>
      </c>
      <c r="CQ126" s="18">
        <f ca="1">IF(ISERROR(QuarterlyDataCVM!CQ126*OFFSET(AnnualDataCP!CQ$14,PYPQly!$B122,0)/OFFSET(AnnualDataCVM!CQ$14,PYPQly!$B122,0)),"",QuarterlyDataCVM!CQ126*OFFSET(AnnualDataCP!CQ$14,PYPQly!$B122,0)/OFFSET(AnnualDataCVM!CQ$14,PYPQly!$B122,0))</f>
        <v>10526.975396081141</v>
      </c>
      <c r="CR126" s="18">
        <f ca="1">IF(ISERROR(QuarterlyDataCVM!CR126*OFFSET(AnnualDataCP!CR$14,PYPQly!$B122,0)/OFFSET(AnnualDataCVM!CR$14,PYPQly!$B122,0)),"",QuarterlyDataCVM!CR126*OFFSET(AnnualDataCP!CR$14,PYPQly!$B122,0)/OFFSET(AnnualDataCVM!CR$14,PYPQly!$B122,0))</f>
        <v>5741.0090639863593</v>
      </c>
      <c r="CS126" s="18">
        <f ca="1">IF(ISERROR(QuarterlyDataCVM!CS126*OFFSET(AnnualDataCP!CS$14,PYPQly!$B122,0)/OFFSET(AnnualDataCVM!CS$14,PYPQly!$B122,0)),"",QuarterlyDataCVM!CS126*OFFSET(AnnualDataCP!CS$14,PYPQly!$B122,0)/OFFSET(AnnualDataCVM!CS$14,PYPQly!$B122,0))</f>
        <v>14026.699909933575</v>
      </c>
      <c r="CT126" s="18">
        <f ca="1">IF(ISERROR(QuarterlyDataCVM!CT126*OFFSET(AnnualDataCP!CT$14,PYPQly!$B122,0)/OFFSET(AnnualDataCVM!CT$14,PYPQly!$B122,0)),"",QuarterlyDataCVM!CT126*OFFSET(AnnualDataCP!CT$14,PYPQly!$B122,0)/OFFSET(AnnualDataCVM!CT$14,PYPQly!$B122,0))</f>
        <v>358898.35472017125</v>
      </c>
      <c r="CU126" s="18">
        <f ca="1">IF(ISERROR(QuarterlyDataCVM!CU126*OFFSET(AnnualDataCP!CU$14,PYPQly!$B122,0)/OFFSET(AnnualDataCVM!CU$14,PYPQly!$B122,0)),"",QuarterlyDataCVM!CU126*OFFSET(AnnualDataCP!CU$14,PYPQly!$B122,0)/OFFSET(AnnualDataCVM!CU$14,PYPQly!$B122,0))</f>
        <v>77927.221607826461</v>
      </c>
      <c r="CV126" s="18">
        <f ca="1">IF(ISERROR(QuarterlyDataCVM!CV126*OFFSET(AnnualDataCP!CV$14,PYPQly!$B122,0)/OFFSET(AnnualDataCVM!CV$14,PYPQly!$B122,0)),"",QuarterlyDataCVM!CV126*OFFSET(AnnualDataCP!CV$14,PYPQly!$B122,0)/OFFSET(AnnualDataCVM!CV$14,PYPQly!$B122,0))</f>
        <v>47339.142650932459</v>
      </c>
      <c r="CW126" s="18">
        <f ca="1">IF(ISERROR(QuarterlyDataCVM!CW126*OFFSET(AnnualDataCP!CW$14,PYPQly!$B122,0)/OFFSET(AnnualDataCVM!CW$14,PYPQly!$B122,0)),"",QuarterlyDataCVM!CW126*OFFSET(AnnualDataCP!CW$14,PYPQly!$B122,0)/OFFSET(AnnualDataCVM!CW$14,PYPQly!$B122,0))</f>
        <v>7370.5057622036911</v>
      </c>
      <c r="CX126" s="18">
        <f ca="1">IF(ISERROR(QuarterlyDataCVM!CX126*OFFSET(AnnualDataCP!CX$14,PYPQly!$B122,0)/OFFSET(AnnualDataCVM!CX$14,PYPQly!$B122,0)),"",QuarterlyDataCVM!CX126*OFFSET(AnnualDataCP!CX$14,PYPQly!$B122,0)/OFFSET(AnnualDataCVM!CX$14,PYPQly!$B122,0))</f>
        <v>16139.234594967036</v>
      </c>
      <c r="CY126" s="18">
        <f ca="1">IF(ISERROR(QuarterlyDataCVM!CY126*OFFSET(AnnualDataCP!CY$14,PYPQly!$B122,0)/OFFSET(AnnualDataCVM!CY$14,PYPQly!$B122,0)),"",QuarterlyDataCVM!CY126*OFFSET(AnnualDataCP!CY$14,PYPQly!$B122,0)/OFFSET(AnnualDataCVM!CY$14,PYPQly!$B122,0))</f>
        <v>23827.350755479889</v>
      </c>
      <c r="CZ126" s="18">
        <f ca="1">IF(ISERROR(QuarterlyDataCVM!CZ126*OFFSET(AnnualDataCP!CZ$14,PYPQly!$B122,0)/OFFSET(AnnualDataCVM!CZ$14,PYPQly!$B122,0)),"",QuarterlyDataCVM!CZ126*OFFSET(AnnualDataCP!CZ$14,PYPQly!$B122,0)/OFFSET(AnnualDataCVM!CZ$14,PYPQly!$B122,0))</f>
        <v>17868.220537313431</v>
      </c>
      <c r="DA126" s="18">
        <f ca="1">IF(ISERROR(QuarterlyDataCVM!DA126*OFFSET(AnnualDataCP!DA$14,PYPQly!$B122,0)/OFFSET(AnnualDataCVM!DA$14,PYPQly!$B122,0)),"",QuarterlyDataCVM!DA126*OFFSET(AnnualDataCP!DA$14,PYPQly!$B122,0)/OFFSET(AnnualDataCVM!DA$14,PYPQly!$B122,0))</f>
        <v>6687.1501985440109</v>
      </c>
      <c r="DB126" s="18">
        <f ca="1">IF(ISERROR(QuarterlyDataCVM!DB126*OFFSET(AnnualDataCP!DB$14,PYPQly!$B122,0)/OFFSET(AnnualDataCVM!DB$14,PYPQly!$B122,0)),"",QuarterlyDataCVM!DB126*OFFSET(AnnualDataCP!DB$14,PYPQly!$B122,0)/OFFSET(AnnualDataCVM!DB$14,PYPQly!$B122,0))</f>
        <v>1131.6367449664428</v>
      </c>
      <c r="DC126" s="18">
        <f ca="1">IF(ISERROR(QuarterlyDataCVM!DC126*OFFSET(AnnualDataCP!DC$14,PYPQly!$B122,0)/OFFSET(AnnualDataCVM!DC$14,PYPQly!$B122,0)),"",QuarterlyDataCVM!DC126*OFFSET(AnnualDataCP!DC$14,PYPQly!$B122,0)/OFFSET(AnnualDataCVM!DC$14,PYPQly!$B122,0))</f>
        <v>5554.7256157441961</v>
      </c>
      <c r="DD126" s="18">
        <f ca="1">IF(ISERROR(QuarterlyDataCVM!DD126*OFFSET(AnnualDataCP!DD$14,PYPQly!$B122,0)/OFFSET(AnnualDataCVM!DD$14,PYPQly!$B122,0)),"",QuarterlyDataCVM!DD126*OFFSET(AnnualDataCP!DD$14,PYPQly!$B122,0)/OFFSET(AnnualDataCVM!DD$14,PYPQly!$B122,0))</f>
        <v>1483.5714901566316</v>
      </c>
      <c r="DE126" s="18">
        <f ca="1">IF(ISERROR(QuarterlyDataCVM!DE126*OFFSET(AnnualDataCP!DE$14,PYPQly!$B122,0)/OFFSET(AnnualDataCVM!DE$14,PYPQly!$B122,0)),"",QuarterlyDataCVM!DE126*OFFSET(AnnualDataCP!DE$14,PYPQly!$B122,0)/OFFSET(AnnualDataCVM!DE$14,PYPQly!$B122,0))</f>
        <v>1304.4446688206785</v>
      </c>
      <c r="DF126" s="18">
        <f ca="1">IF(ISERROR(QuarterlyDataCVM!DF126*OFFSET(AnnualDataCP!DF$14,PYPQly!$B122,0)/OFFSET(AnnualDataCVM!DF$14,PYPQly!$B122,0)),"",QuarterlyDataCVM!DF126*OFFSET(AnnualDataCP!DF$14,PYPQly!$B122,0)/OFFSET(AnnualDataCVM!DF$14,PYPQly!$B122,0))</f>
        <v>5445.6660318324039</v>
      </c>
      <c r="DG126" s="18">
        <f ca="1">IF(ISERROR(QuarterlyDataCVM!DG126*OFFSET(AnnualDataCP!DG$14,PYPQly!$B122,0)/OFFSET(AnnualDataCVM!DG$14,PYPQly!$B122,0)),"",QuarterlyDataCVM!DG126*OFFSET(AnnualDataCP!DG$14,PYPQly!$B122,0)/OFFSET(AnnualDataCVM!DG$14,PYPQly!$B122,0))</f>
        <v>2947.6715360779108</v>
      </c>
      <c r="DH126" s="18">
        <f ca="1">IF(ISERROR(QuarterlyDataCVM!DH126*OFFSET(AnnualDataCP!DH$14,PYPQly!$B122,0)/OFFSET(AnnualDataCVM!DH$14,PYPQly!$B122,0)),"",QuarterlyDataCVM!DH126*OFFSET(AnnualDataCP!DH$14,PYPQly!$B122,0)/OFFSET(AnnualDataCVM!DH$14,PYPQly!$B122,0))</f>
        <v>12725.115836126221</v>
      </c>
      <c r="DI126" s="18">
        <f ca="1">IF(ISERROR(QuarterlyDataCVM!DI126*OFFSET(AnnualDataCP!DI$14,PYPQly!$B122,0)/OFFSET(AnnualDataCVM!DI$14,PYPQly!$B122,0)),"",QuarterlyDataCVM!DI126*OFFSET(AnnualDataCP!DI$14,PYPQly!$B122,0)/OFFSET(AnnualDataCVM!DI$14,PYPQly!$B122,0))</f>
        <v>3791.2099014902751</v>
      </c>
      <c r="DJ126" s="18">
        <f ca="1">IF(ISERROR(QuarterlyDataCVM!DJ126*OFFSET(AnnualDataCP!DJ$14,PYPQly!$B122,0)/OFFSET(AnnualDataCVM!DJ$14,PYPQly!$B122,0)),"",QuarterlyDataCVM!DJ126*OFFSET(AnnualDataCP!DJ$14,PYPQly!$B122,0)/OFFSET(AnnualDataCVM!DJ$14,PYPQly!$B122,0))</f>
        <v>8933.5293207488776</v>
      </c>
      <c r="DK126" s="18">
        <f ca="1">IF(ISERROR(QuarterlyDataCVM!DK126*OFFSET(AnnualDataCP!DK$14,PYPQly!$B122,0)/OFFSET(AnnualDataCVM!DK$14,PYPQly!$B122,0)),"",QuarterlyDataCVM!DK126*OFFSET(AnnualDataCP!DK$14,PYPQly!$B122,0)/OFFSET(AnnualDataCVM!DK$14,PYPQly!$B122,0))</f>
        <v>31048.076219618208</v>
      </c>
      <c r="DL126" s="18">
        <f ca="1">IF(ISERROR(QuarterlyDataCVM!DL126*OFFSET(AnnualDataCP!DL$14,PYPQly!$B122,0)/OFFSET(AnnualDataCVM!DL$14,PYPQly!$B122,0)),"",QuarterlyDataCVM!DL126*OFFSET(AnnualDataCP!DL$14,PYPQly!$B122,0)/OFFSET(AnnualDataCVM!DL$14,PYPQly!$B122,0))</f>
        <v>8659.2430666752061</v>
      </c>
      <c r="DM126" s="18">
        <f ca="1">IF(ISERROR(QuarterlyDataCVM!DM126*OFFSET(AnnualDataCP!DM$14,PYPQly!$B122,0)/OFFSET(AnnualDataCVM!DM$14,PYPQly!$B122,0)),"",QuarterlyDataCVM!DM126*OFFSET(AnnualDataCP!DM$14,PYPQly!$B122,0)/OFFSET(AnnualDataCVM!DM$14,PYPQly!$B122,0))</f>
        <v>2862.5763938035702</v>
      </c>
      <c r="DN126" s="18">
        <f ca="1">IF(ISERROR(QuarterlyDataCVM!DN126*OFFSET(AnnualDataCP!DN$14,PYPQly!$B122,0)/OFFSET(AnnualDataCVM!DN$14,PYPQly!$B122,0)),"",QuarterlyDataCVM!DN126*OFFSET(AnnualDataCP!DN$14,PYPQly!$B122,0)/OFFSET(AnnualDataCVM!DN$14,PYPQly!$B122,0))</f>
        <v>5799.6601415853265</v>
      </c>
      <c r="DO126" s="18">
        <f ca="1">IF(ISERROR(QuarterlyDataCVM!DO126*OFFSET(AnnualDataCP!DO$14,PYPQly!$B122,0)/OFFSET(AnnualDataCVM!DO$14,PYPQly!$B122,0)),"",QuarterlyDataCVM!DO126*OFFSET(AnnualDataCP!DO$14,PYPQly!$B122,0)/OFFSET(AnnualDataCVM!DO$14,PYPQly!$B122,0))</f>
        <v>3457.3757828810021</v>
      </c>
      <c r="DP126" s="18">
        <f ca="1">IF(ISERROR(QuarterlyDataCVM!DP126*OFFSET(AnnualDataCP!DP$14,PYPQly!$B122,0)/OFFSET(AnnualDataCVM!DP$14,PYPQly!$B122,0)),"",QuarterlyDataCVM!DP126*OFFSET(AnnualDataCP!DP$14,PYPQly!$B122,0)/OFFSET(AnnualDataCVM!DP$14,PYPQly!$B122,0))</f>
        <v>2340.1451847926878</v>
      </c>
      <c r="DQ126" s="18">
        <f ca="1">IF(ISERROR(QuarterlyDataCVM!DQ126*OFFSET(AnnualDataCP!DQ$14,PYPQly!$B122,0)/OFFSET(AnnualDataCVM!DQ$14,PYPQly!$B122,0)),"",QuarterlyDataCVM!DQ126*OFFSET(AnnualDataCP!DQ$14,PYPQly!$B122,0)/OFFSET(AnnualDataCVM!DQ$14,PYPQly!$B122,0))</f>
        <v>8250.0632221756568</v>
      </c>
      <c r="DR126" s="18">
        <f ca="1">IF(ISERROR(QuarterlyDataCVM!DR126*OFFSET(AnnualDataCP!DR$14,PYPQly!$B122,0)/OFFSET(AnnualDataCVM!DR$14,PYPQly!$B122,0)),"",QuarterlyDataCVM!DR126*OFFSET(AnnualDataCP!DR$14,PYPQly!$B122,0)/OFFSET(AnnualDataCVM!DR$14,PYPQly!$B122,0))</f>
        <v>8250.0632221756568</v>
      </c>
      <c r="DS126" s="18">
        <f ca="1">IF(ISERROR(QuarterlyDataCVM!DS126*OFFSET(AnnualDataCP!DS$14,PYPQly!$B122,0)/OFFSET(AnnualDataCVM!DS$14,PYPQly!$B122,0)),"",QuarterlyDataCVM!DS126*OFFSET(AnnualDataCP!DS$14,PYPQly!$B122,0)/OFFSET(AnnualDataCVM!DS$14,PYPQly!$B122,0))</f>
        <v>14141.659758682859</v>
      </c>
      <c r="DT126" s="18">
        <f ca="1">IF(ISERROR(QuarterlyDataCVM!DT126*OFFSET(AnnualDataCP!DT$14,PYPQly!$B122,0)/OFFSET(AnnualDataCVM!DT$14,PYPQly!$B122,0)),"",QuarterlyDataCVM!DT126*OFFSET(AnnualDataCP!DT$14,PYPQly!$B122,0)/OFFSET(AnnualDataCVM!DT$14,PYPQly!$B122,0))</f>
        <v>12029.131328020636</v>
      </c>
      <c r="DU126" s="18">
        <f ca="1">IF(ISERROR(QuarterlyDataCVM!DU126*OFFSET(AnnualDataCP!DU$14,PYPQly!$B122,0)/OFFSET(AnnualDataCVM!DU$14,PYPQly!$B122,0)),"",QuarterlyDataCVM!DU126*OFFSET(AnnualDataCP!DU$14,PYPQly!$B122,0)/OFFSET(AnnualDataCVM!DU$14,PYPQly!$B122,0))</f>
        <v>2114.817911293751</v>
      </c>
      <c r="DV126" s="18">
        <f ca="1">IF(ISERROR(QuarterlyDataCVM!DV126*OFFSET(AnnualDataCP!DV$14,PYPQly!$B122,0)/OFFSET(AnnualDataCVM!DV$14,PYPQly!$B122,0)),"",QuarterlyDataCVM!DV126*OFFSET(AnnualDataCP!DV$14,PYPQly!$B122,0)/OFFSET(AnnualDataCVM!DV$14,PYPQly!$B122,0))</f>
        <v>31274.726434095417</v>
      </c>
      <c r="DW126" s="18">
        <f ca="1">IF(ISERROR(QuarterlyDataCVM!DW126*OFFSET(AnnualDataCP!DW$14,PYPQly!$B122,0)/OFFSET(AnnualDataCVM!DW$14,PYPQly!$B122,0)),"",QuarterlyDataCVM!DW126*OFFSET(AnnualDataCP!DW$14,PYPQly!$B122,0)/OFFSET(AnnualDataCVM!DW$14,PYPQly!$B122,0))</f>
        <v>18383.576823891523</v>
      </c>
      <c r="DX126" s="18">
        <f ca="1">IF(ISERROR(QuarterlyDataCVM!DX126*OFFSET(AnnualDataCP!DX$14,PYPQly!$B122,0)/OFFSET(AnnualDataCVM!DX$14,PYPQly!$B122,0)),"",QuarterlyDataCVM!DX126*OFFSET(AnnualDataCP!DX$14,PYPQly!$B122,0)/OFFSET(AnnualDataCVM!DX$14,PYPQly!$B122,0))</f>
        <v>7160.8391850634098</v>
      </c>
      <c r="DY126" s="18">
        <f ca="1">IF(ISERROR(QuarterlyDataCVM!DY126*OFFSET(AnnualDataCP!DY$14,PYPQly!$B122,0)/OFFSET(AnnualDataCVM!DY$14,PYPQly!$B122,0)),"",QuarterlyDataCVM!DY126*OFFSET(AnnualDataCP!DY$14,PYPQly!$B122,0)/OFFSET(AnnualDataCVM!DY$14,PYPQly!$B122,0))</f>
        <v>7160.5999001878818</v>
      </c>
      <c r="DZ126" s="18" t="str">
        <f ca="1">IF(ISERROR(QuarterlyDataCVM!DZ126*OFFSET(AnnualDataCP!DZ$14,PYPQly!$B122,0)/OFFSET(AnnualDataCVM!DZ$14,PYPQly!$B122,0)),"",QuarterlyDataCVM!DZ126*OFFSET(AnnualDataCP!DZ$14,PYPQly!$B122,0)/OFFSET(AnnualDataCVM!DZ$14,PYPQly!$B122,0))</f>
        <v/>
      </c>
      <c r="EA126" s="18">
        <f ca="1">IF(ISERROR(QuarterlyDataCVM!EA126*OFFSET(AnnualDataCP!EA$14,PYPQly!$B122,0)/OFFSET(AnnualDataCVM!EA$14,PYPQly!$B122,0)),"",QuarterlyDataCVM!EA126*OFFSET(AnnualDataCP!EA$14,PYPQly!$B122,0)/OFFSET(AnnualDataCVM!EA$14,PYPQly!$B122,0))</f>
        <v>5730.2150029043232</v>
      </c>
      <c r="EB126" s="18">
        <f ca="1">IF(ISERROR(QuarterlyDataCVM!EB126*OFFSET(AnnualDataCP!EB$14,PYPQly!$B122,0)/OFFSET(AnnualDataCVM!EB$14,PYPQly!$B122,0)),"",QuarterlyDataCVM!EB126*OFFSET(AnnualDataCP!EB$14,PYPQly!$B122,0)/OFFSET(AnnualDataCVM!EB$14,PYPQly!$B122,0))</f>
        <v>61200.376252268186</v>
      </c>
      <c r="EC126" s="18">
        <f ca="1">IF(ISERROR(QuarterlyDataCVM!EC126*OFFSET(AnnualDataCP!EC$14,PYPQly!$B122,0)/OFFSET(AnnualDataCVM!EC$14,PYPQly!$B122,0)),"",QuarterlyDataCVM!EC126*OFFSET(AnnualDataCP!EC$14,PYPQly!$B122,0)/OFFSET(AnnualDataCVM!EC$14,PYPQly!$B122,0))</f>
        <v>61200.376252268186</v>
      </c>
      <c r="ED126" s="18">
        <f ca="1">IF(ISERROR(QuarterlyDataCVM!ED126*OFFSET(AnnualDataCP!ED$14,PYPQly!$B122,0)/OFFSET(AnnualDataCVM!ED$14,PYPQly!$B122,0)),"",QuarterlyDataCVM!ED126*OFFSET(AnnualDataCP!ED$14,PYPQly!$B122,0)/OFFSET(AnnualDataCVM!ED$14,PYPQly!$B122,0))</f>
        <v>16778.032464076638</v>
      </c>
      <c r="EE126" s="18">
        <f ca="1">IF(ISERROR(QuarterlyDataCVM!EE126*OFFSET(AnnualDataCP!EE$14,PYPQly!$B122,0)/OFFSET(AnnualDataCVM!EE$14,PYPQly!$B122,0)),"",QuarterlyDataCVM!EE126*OFFSET(AnnualDataCP!EE$14,PYPQly!$B122,0)/OFFSET(AnnualDataCVM!EE$14,PYPQly!$B122,0))</f>
        <v>42610.477210235178</v>
      </c>
      <c r="EF126" s="18">
        <f ca="1">IF(ISERROR(QuarterlyDataCVM!EF126*OFFSET(AnnualDataCP!EF$14,PYPQly!$B122,0)/OFFSET(AnnualDataCVM!EF$14,PYPQly!$B122,0)),"",QuarterlyDataCVM!EF126*OFFSET(AnnualDataCP!EF$14,PYPQly!$B122,0)/OFFSET(AnnualDataCVM!EF$14,PYPQly!$B122,0))</f>
        <v>1813.4332016886831</v>
      </c>
      <c r="EG126" s="18">
        <f ca="1">IF(ISERROR(QuarterlyDataCVM!EG126*OFFSET(AnnualDataCP!EG$14,PYPQly!$B122,0)/OFFSET(AnnualDataCVM!EG$14,PYPQly!$B122,0)),"",QuarterlyDataCVM!EG126*OFFSET(AnnualDataCP!EG$14,PYPQly!$B122,0)/OFFSET(AnnualDataCVM!EG$14,PYPQly!$B122,0))</f>
        <v>59493.089302921828</v>
      </c>
      <c r="EH126" s="18">
        <f ca="1">IF(ISERROR(QuarterlyDataCVM!EH126*OFFSET(AnnualDataCP!EH$14,PYPQly!$B122,0)/OFFSET(AnnualDataCVM!EH$14,PYPQly!$B122,0)),"",QuarterlyDataCVM!EH126*OFFSET(AnnualDataCP!EH$14,PYPQly!$B122,0)/OFFSET(AnnualDataCVM!EH$14,PYPQly!$B122,0))</f>
        <v>35509.36330935252</v>
      </c>
      <c r="EI126" s="18">
        <f ca="1">IF(ISERROR(QuarterlyDataCVM!EI126*OFFSET(AnnualDataCP!EI$14,PYPQly!$B122,0)/OFFSET(AnnualDataCVM!EI$14,PYPQly!$B122,0)),"",QuarterlyDataCVM!EI126*OFFSET(AnnualDataCP!EI$14,PYPQly!$B122,0)/OFFSET(AnnualDataCVM!EI$14,PYPQly!$B122,0))</f>
        <v>24355.77174065408</v>
      </c>
      <c r="EJ126" s="18">
        <f ca="1">IF(ISERROR(QuarterlyDataCVM!EJ126*OFFSET(AnnualDataCP!EJ$14,PYPQly!$B122,0)/OFFSET(AnnualDataCVM!EJ$14,PYPQly!$B122,0)),"",QuarterlyDataCVM!EJ126*OFFSET(AnnualDataCP!EJ$14,PYPQly!$B122,0)/OFFSET(AnnualDataCVM!EJ$14,PYPQly!$B122,0))</f>
        <v>18259.825900551845</v>
      </c>
      <c r="EK126" s="18">
        <f ca="1">IF(ISERROR(QuarterlyDataCVM!EK126*OFFSET(AnnualDataCP!EK$14,PYPQly!$B122,0)/OFFSET(AnnualDataCVM!EK$14,PYPQly!$B122,0)),"",QuarterlyDataCVM!EK126*OFFSET(AnnualDataCP!EK$14,PYPQly!$B122,0)/OFFSET(AnnualDataCVM!EK$14,PYPQly!$B122,0))</f>
        <v>12373.56944946136</v>
      </c>
      <c r="EL126" s="18">
        <f ca="1">IF(ISERROR(QuarterlyDataCVM!EL126*OFFSET(AnnualDataCP!EL$14,PYPQly!$B122,0)/OFFSET(AnnualDataCVM!EL$14,PYPQly!$B122,0)),"",QuarterlyDataCVM!EL126*OFFSET(AnnualDataCP!EL$14,PYPQly!$B122,0)/OFFSET(AnnualDataCVM!EL$14,PYPQly!$B122,0))</f>
        <v>6810.1930823932389</v>
      </c>
      <c r="EM126" s="18">
        <f ca="1">IF(ISERROR(QuarterlyDataCVM!EM126*OFFSET(AnnualDataCP!EM$14,PYPQly!$B122,0)/OFFSET(AnnualDataCVM!EM$14,PYPQly!$B122,0)),"",QuarterlyDataCVM!EM126*OFFSET(AnnualDataCP!EM$14,PYPQly!$B122,0)/OFFSET(AnnualDataCVM!EM$14,PYPQly!$B122,0))</f>
        <v>5564.0279122616339</v>
      </c>
      <c r="EN126" s="18">
        <f ca="1">IF(ISERROR(QuarterlyDataCVM!EN126*OFFSET(AnnualDataCP!EN$14,PYPQly!$B122,0)/OFFSET(AnnualDataCVM!EN$14,PYPQly!$B122,0)),"",QuarterlyDataCVM!EN126*OFFSET(AnnualDataCP!EN$14,PYPQly!$B122,0)/OFFSET(AnnualDataCVM!EN$14,PYPQly!$B122,0))</f>
        <v>5889.0166182346529</v>
      </c>
      <c r="EO126" s="18">
        <f ca="1">IF(ISERROR(QuarterlyDataCVM!EO126*OFFSET(AnnualDataCP!EO$14,PYPQly!$B122,0)/OFFSET(AnnualDataCVM!EO$14,PYPQly!$B122,0)),"",QuarterlyDataCVM!EO126*OFFSET(AnnualDataCP!EO$14,PYPQly!$B122,0)/OFFSET(AnnualDataCVM!EO$14,PYPQly!$B122,0))</f>
        <v>6096.947390625659</v>
      </c>
      <c r="EP126" s="18">
        <f ca="1">IF(ISERROR(QuarterlyDataCVM!EP126*OFFSET(AnnualDataCP!EP$14,PYPQly!$B122,0)/OFFSET(AnnualDataCVM!EP$14,PYPQly!$B122,0)),"",QuarterlyDataCVM!EP126*OFFSET(AnnualDataCP!EP$14,PYPQly!$B122,0)/OFFSET(AnnualDataCVM!EP$14,PYPQly!$B122,0))</f>
        <v>3234.5845958594432</v>
      </c>
      <c r="EQ126" s="18">
        <f ca="1">IF(ISERROR(QuarterlyDataCVM!EQ126*OFFSET(AnnualDataCP!EQ$14,PYPQly!$B122,0)/OFFSET(AnnualDataCVM!EQ$14,PYPQly!$B122,0)),"",QuarterlyDataCVM!EQ126*OFFSET(AnnualDataCP!EQ$14,PYPQly!$B122,0)/OFFSET(AnnualDataCVM!EQ$14,PYPQly!$B122,0))</f>
        <v>3234.5845958594432</v>
      </c>
      <c r="ER126" s="18">
        <f ca="1">IF(ISERROR(QuarterlyDataCVM!ER126*OFFSET(AnnualDataCP!ER$14,PYPQly!$B122,0)/OFFSET(AnnualDataCVM!ER$14,PYPQly!$B122,0)),"",QuarterlyDataCVM!ER126*OFFSET(AnnualDataCP!ER$14,PYPQly!$B122,0)/OFFSET(AnnualDataCVM!ER$14,PYPQly!$B122,0))</f>
        <v>7918.9562123159039</v>
      </c>
      <c r="ES126" s="18">
        <f ca="1">IF(ISERROR(QuarterlyDataCVM!ES126*OFFSET(AnnualDataCP!ES$14,PYPQly!$B122,0)/OFFSET(AnnualDataCVM!ES$14,PYPQly!$B122,0)),"",QuarterlyDataCVM!ES126*OFFSET(AnnualDataCP!ES$14,PYPQly!$B122,0)/OFFSET(AnnualDataCVM!ES$14,PYPQly!$B122,0))</f>
        <v>4745.1395024412923</v>
      </c>
      <c r="ET126" s="18">
        <f ca="1">IF(ISERROR(QuarterlyDataCVM!ET126*OFFSET(AnnualDataCP!ET$14,PYPQly!$B122,0)/OFFSET(AnnualDataCVM!ET$14,PYPQly!$B122,0)),"",QuarterlyDataCVM!ET126*OFFSET(AnnualDataCP!ET$14,PYPQly!$B122,0)/OFFSET(AnnualDataCVM!ET$14,PYPQly!$B122,0))</f>
        <v>3174.0906537089058</v>
      </c>
      <c r="EU126" s="18">
        <f ca="1">IF(ISERROR(QuarterlyDataCVM!EU126*OFFSET(AnnualDataCP!EU$14,PYPQly!$B122,0)/OFFSET(AnnualDataCVM!EU$14,PYPQly!$B122,0)),"",QuarterlyDataCVM!EU126*OFFSET(AnnualDataCP!EU$14,PYPQly!$B122,0)/OFFSET(AnnualDataCVM!EU$14,PYPQly!$B122,0))</f>
        <v>2306.088365561197</v>
      </c>
      <c r="EV126" s="18">
        <f ca="1">IF(ISERROR(QuarterlyDataCVM!EV126*OFFSET(AnnualDataCP!EV$14,PYPQly!$B122,0)/OFFSET(AnnualDataCVM!EV$14,PYPQly!$B122,0)),"",QuarterlyDataCVM!EV126*OFFSET(AnnualDataCP!EV$14,PYPQly!$B122,0)/OFFSET(AnnualDataCVM!EV$14,PYPQly!$B122,0))</f>
        <v>869.49538934426232</v>
      </c>
      <c r="EW126" s="18">
        <f ca="1">IF(ISERROR(QuarterlyDataCVM!EW126*OFFSET(AnnualDataCP!EW$14,PYPQly!$B122,0)/OFFSET(AnnualDataCVM!EW$14,PYPQly!$B122,0)),"",QuarterlyDataCVM!EW126*OFFSET(AnnualDataCP!EW$14,PYPQly!$B122,0)/OFFSET(AnnualDataCVM!EW$14,PYPQly!$B122,0))</f>
        <v>23984.598268610833</v>
      </c>
      <c r="EX126" s="18">
        <f ca="1">IF(ISERROR(QuarterlyDataCVM!EX126*OFFSET(AnnualDataCP!EX$14,PYPQly!$B122,0)/OFFSET(AnnualDataCVM!EX$14,PYPQly!$B122,0)),"",QuarterlyDataCVM!EX126*OFFSET(AnnualDataCP!EX$14,PYPQly!$B122,0)/OFFSET(AnnualDataCVM!EX$14,PYPQly!$B122,0))</f>
        <v>4987.0899510030504</v>
      </c>
      <c r="EY126" s="18">
        <f ca="1">IF(ISERROR(QuarterlyDataCVM!EY126*OFFSET(AnnualDataCP!EY$14,PYPQly!$B122,0)/OFFSET(AnnualDataCVM!EY$14,PYPQly!$B122,0)),"",QuarterlyDataCVM!EY126*OFFSET(AnnualDataCP!EY$14,PYPQly!$B122,0)/OFFSET(AnnualDataCVM!EY$14,PYPQly!$B122,0))</f>
        <v>7033.1828473413379</v>
      </c>
      <c r="EZ126" s="18">
        <f ca="1">IF(ISERROR(QuarterlyDataCVM!EZ126*OFFSET(AnnualDataCP!EZ$14,PYPQly!$B122,0)/OFFSET(AnnualDataCVM!EZ$14,PYPQly!$B122,0)),"",QuarterlyDataCVM!EZ126*OFFSET(AnnualDataCP!EZ$14,PYPQly!$B122,0)/OFFSET(AnnualDataCVM!EZ$14,PYPQly!$B122,0))</f>
        <v>2726.8023581714506</v>
      </c>
      <c r="FA126" s="18">
        <f ca="1">IF(ISERROR(QuarterlyDataCVM!FA126*OFFSET(AnnualDataCP!FA$14,PYPQly!$B122,0)/OFFSET(AnnualDataCVM!FA$14,PYPQly!$B122,0)),"",QuarterlyDataCVM!FA126*OFFSET(AnnualDataCP!FA$14,PYPQly!$B122,0)/OFFSET(AnnualDataCVM!FA$14,PYPQly!$B122,0))</f>
        <v>9238.6248069416761</v>
      </c>
      <c r="FB126" s="18">
        <f ca="1">IF(ISERROR(QuarterlyDataCVM!FB126*OFFSET(AnnualDataCP!FB$14,PYPQly!$B122,0)/OFFSET(AnnualDataCVM!FB$14,PYPQly!$B122,0)),"",QuarterlyDataCVM!FB126*OFFSET(AnnualDataCP!FB$14,PYPQly!$B122,0)/OFFSET(AnnualDataCVM!FB$14,PYPQly!$B122,0))</f>
        <v>736.03107801877627</v>
      </c>
      <c r="FC126" s="18">
        <f ca="1">IF(ISERROR(QuarterlyDataCVM!FC126*OFFSET(AnnualDataCP!FC$14,PYPQly!$B122,0)/OFFSET(AnnualDataCVM!FC$14,PYPQly!$B122,0)),"",QuarterlyDataCVM!FC126*OFFSET(AnnualDataCP!FC$14,PYPQly!$B122,0)/OFFSET(AnnualDataCVM!FC$14,PYPQly!$B122,0))</f>
        <v>2638.3774792066538</v>
      </c>
      <c r="FD126" s="18">
        <f ca="1">IF(ISERROR(QuarterlyDataCVM!FD126*OFFSET(AnnualDataCP!FD$14,PYPQly!$B122,0)/OFFSET(AnnualDataCVM!FD$14,PYPQly!$B122,0)),"",QuarterlyDataCVM!FD126*OFFSET(AnnualDataCP!FD$14,PYPQly!$B122,0)/OFFSET(AnnualDataCVM!FD$14,PYPQly!$B122,0))</f>
        <v>5864.7014863175445</v>
      </c>
      <c r="FE126" s="18">
        <f ca="1">IF(ISERROR(QuarterlyDataCVM!FE126*OFFSET(AnnualDataCP!FE$14,PYPQly!$B122,0)/OFFSET(AnnualDataCVM!FE$14,PYPQly!$B122,0)),"",QuarterlyDataCVM!FE126*OFFSET(AnnualDataCP!FE$14,PYPQly!$B122,0)/OFFSET(AnnualDataCVM!FE$14,PYPQly!$B122,0))</f>
        <v>81872.681158192427</v>
      </c>
      <c r="FF126" s="18">
        <f ca="1">IF(ISERROR(QuarterlyDataCVM!FF126*OFFSET(AnnualDataCP!FF$14,PYPQly!$B122,0)/OFFSET(AnnualDataCVM!FF$14,PYPQly!$B122,0)),"",QuarterlyDataCVM!FF126*OFFSET(AnnualDataCP!FF$14,PYPQly!$B122,0)/OFFSET(AnnualDataCVM!FF$14,PYPQly!$B122,0))</f>
        <v>21895.932240859383</v>
      </c>
      <c r="FG126" s="18">
        <f ca="1">IF(ISERROR(QuarterlyDataCVM!FG126*OFFSET(AnnualDataCP!FG$14,PYPQly!$B122,0)/OFFSET(AnnualDataCVM!FG$14,PYPQly!$B122,0)),"",QuarterlyDataCVM!FG126*OFFSET(AnnualDataCP!FG$14,PYPQly!$B122,0)/OFFSET(AnnualDataCVM!FG$14,PYPQly!$B122,0))</f>
        <v>21895.932240859383</v>
      </c>
      <c r="FH126" s="18">
        <f ca="1">IF(ISERROR(QuarterlyDataCVM!FH126*OFFSET(AnnualDataCP!FH$14,PYPQly!$B122,0)/OFFSET(AnnualDataCVM!FH$14,PYPQly!$B122,0)),"",QuarterlyDataCVM!FH126*OFFSET(AnnualDataCP!FH$14,PYPQly!$B122,0)/OFFSET(AnnualDataCVM!FH$14,PYPQly!$B122,0))</f>
        <v>26230.039932054246</v>
      </c>
      <c r="FI126" s="18">
        <f ca="1">IF(ISERROR(QuarterlyDataCVM!FI126*OFFSET(AnnualDataCP!FI$14,PYPQly!$B122,0)/OFFSET(AnnualDataCVM!FI$14,PYPQly!$B122,0)),"",QuarterlyDataCVM!FI126*OFFSET(AnnualDataCP!FI$14,PYPQly!$B122,0)/OFFSET(AnnualDataCVM!FI$14,PYPQly!$B122,0))</f>
        <v>26230.039932054246</v>
      </c>
      <c r="FJ126" s="18">
        <f ca="1">IF(ISERROR(QuarterlyDataCVM!FJ126*OFFSET(AnnualDataCP!FJ$14,PYPQly!$B122,0)/OFFSET(AnnualDataCVM!FJ$14,PYPQly!$B122,0)),"",QuarterlyDataCVM!FJ126*OFFSET(AnnualDataCP!FJ$14,PYPQly!$B122,0)/OFFSET(AnnualDataCVM!FJ$14,PYPQly!$B122,0))</f>
        <v>33745.727520937078</v>
      </c>
      <c r="FK126" s="18">
        <f ca="1">IF(ISERROR(QuarterlyDataCVM!FK126*OFFSET(AnnualDataCP!FK$14,PYPQly!$B122,0)/OFFSET(AnnualDataCVM!FK$14,PYPQly!$B122,0)),"",QuarterlyDataCVM!FK126*OFFSET(AnnualDataCP!FK$14,PYPQly!$B122,0)/OFFSET(AnnualDataCVM!FK$14,PYPQly!$B122,0))</f>
        <v>23194.156167732232</v>
      </c>
      <c r="FL126" s="18">
        <f ca="1">IF(ISERROR(QuarterlyDataCVM!FL126*OFFSET(AnnualDataCP!FL$14,PYPQly!$B122,0)/OFFSET(AnnualDataCVM!FL$14,PYPQly!$B122,0)),"",QuarterlyDataCVM!FL126*OFFSET(AnnualDataCP!FL$14,PYPQly!$B122,0)/OFFSET(AnnualDataCVM!FL$14,PYPQly!$B122,0))</f>
        <v>23194.156167732232</v>
      </c>
      <c r="FM126" s="18">
        <f ca="1">IF(ISERROR(QuarterlyDataCVM!FM126*OFFSET(AnnualDataCP!FM$14,PYPQly!$B122,0)/OFFSET(AnnualDataCVM!FM$14,PYPQly!$B122,0)),"",QuarterlyDataCVM!FM126*OFFSET(AnnualDataCP!FM$14,PYPQly!$B122,0)/OFFSET(AnnualDataCVM!FM$14,PYPQly!$B122,0))</f>
        <v>10552.0569408262</v>
      </c>
      <c r="FN126" s="18">
        <f ca="1">IF(ISERROR(QuarterlyDataCVM!FN126*OFFSET(AnnualDataCP!FN$14,PYPQly!$B122,0)/OFFSET(AnnualDataCVM!FN$14,PYPQly!$B122,0)),"",QuarterlyDataCVM!FN126*OFFSET(AnnualDataCP!FN$14,PYPQly!$B122,0)/OFFSET(AnnualDataCVM!FN$14,PYPQly!$B122,0))</f>
        <v>4662.3621160958355</v>
      </c>
      <c r="FO126" s="18">
        <f ca="1">IF(ISERROR(QuarterlyDataCVM!FO126*OFFSET(AnnualDataCP!FO$14,PYPQly!$B122,0)/OFFSET(AnnualDataCVM!FO$14,PYPQly!$B122,0)),"",QuarterlyDataCVM!FO126*OFFSET(AnnualDataCP!FO$14,PYPQly!$B122,0)/OFFSET(AnnualDataCVM!FO$14,PYPQly!$B122,0))</f>
        <v>5889.5994080651126</v>
      </c>
      <c r="FP126" s="18">
        <f ca="1">IF(ISERROR(QuarterlyDataCVM!FP126*OFFSET(AnnualDataCP!FP$14,PYPQly!$B122,0)/OFFSET(AnnualDataCVM!FP$14,PYPQly!$B122,0)),"",QuarterlyDataCVM!FP126*OFFSET(AnnualDataCP!FP$14,PYPQly!$B122,0)/OFFSET(AnnualDataCVM!FP$14,PYPQly!$B122,0))</f>
        <v>16085.58082788671</v>
      </c>
      <c r="FQ126" s="18">
        <f ca="1">IF(ISERROR(QuarterlyDataCVM!FQ126*OFFSET(AnnualDataCP!FQ$14,PYPQly!$B122,0)/OFFSET(AnnualDataCVM!FQ$14,PYPQly!$B122,0)),"",QuarterlyDataCVM!FQ126*OFFSET(AnnualDataCP!FQ$14,PYPQly!$B122,0)/OFFSET(AnnualDataCVM!FQ$14,PYPQly!$B122,0))</f>
        <v>7181.2045860631324</v>
      </c>
      <c r="FR126" s="18">
        <f ca="1">IF(ISERROR(QuarterlyDataCVM!FR126*OFFSET(AnnualDataCP!FR$14,PYPQly!$B122,0)/OFFSET(AnnualDataCVM!FR$14,PYPQly!$B122,0)),"",QuarterlyDataCVM!FR126*OFFSET(AnnualDataCP!FR$14,PYPQly!$B122,0)/OFFSET(AnnualDataCVM!FR$14,PYPQly!$B122,0))</f>
        <v>4173.507337291363</v>
      </c>
      <c r="FS126" s="18">
        <f ca="1">IF(ISERROR(QuarterlyDataCVM!FS126*OFFSET(AnnualDataCP!FS$14,PYPQly!$B122,0)/OFFSET(AnnualDataCVM!FS$14,PYPQly!$B122,0)),"",QuarterlyDataCVM!FS126*OFFSET(AnnualDataCP!FS$14,PYPQly!$B122,0)/OFFSET(AnnualDataCVM!FS$14,PYPQly!$B122,0))</f>
        <v>1800.1381031613976</v>
      </c>
      <c r="FT126" s="18">
        <f ca="1">IF(ISERROR(QuarterlyDataCVM!FT126*OFFSET(AnnualDataCP!FT$14,PYPQly!$B122,0)/OFFSET(AnnualDataCVM!FT$14,PYPQly!$B122,0)),"",QuarterlyDataCVM!FT126*OFFSET(AnnualDataCP!FT$14,PYPQly!$B122,0)/OFFSET(AnnualDataCVM!FT$14,PYPQly!$B122,0))</f>
        <v>552.62074903142491</v>
      </c>
      <c r="FU126" s="18">
        <f ca="1">IF(ISERROR(QuarterlyDataCVM!FU126*OFFSET(AnnualDataCP!FU$14,PYPQly!$B122,0)/OFFSET(AnnualDataCVM!FU$14,PYPQly!$B122,0)),"",QuarterlyDataCVM!FU126*OFFSET(AnnualDataCP!FU$14,PYPQly!$B122,0)/OFFSET(AnnualDataCVM!FU$14,PYPQly!$B122,0))</f>
        <v>1817.8274415817855</v>
      </c>
      <c r="FV126" s="18">
        <f ca="1">IF(ISERROR(QuarterlyDataCVM!FV126*OFFSET(AnnualDataCP!FV$14,PYPQly!$B122,0)/OFFSET(AnnualDataCVM!FV$14,PYPQly!$B122,0)),"",QuarterlyDataCVM!FV126*OFFSET(AnnualDataCP!FV$14,PYPQly!$B122,0)/OFFSET(AnnualDataCVM!FV$14,PYPQly!$B122,0))</f>
        <v>3007.2196503722889</v>
      </c>
      <c r="FW126" s="18">
        <f ca="1">IF(ISERROR(QuarterlyDataCVM!FW126*OFFSET(AnnualDataCP!FW$14,PYPQly!$B122,0)/OFFSET(AnnualDataCVM!FW$14,PYPQly!$B122,0)),"",QuarterlyDataCVM!FW126*OFFSET(AnnualDataCP!FW$14,PYPQly!$B122,0)/OFFSET(AnnualDataCVM!FW$14,PYPQly!$B122,0))</f>
        <v>7668.872929512755</v>
      </c>
      <c r="FX126" s="18">
        <f ca="1">IF(ISERROR(QuarterlyDataCVM!FX126*OFFSET(AnnualDataCP!FX$14,PYPQly!$B122,0)/OFFSET(AnnualDataCVM!FX$14,PYPQly!$B122,0)),"",QuarterlyDataCVM!FX126*OFFSET(AnnualDataCP!FX$14,PYPQly!$B122,0)/OFFSET(AnnualDataCVM!FX$14,PYPQly!$B122,0))</f>
        <v>1893.9285106382979</v>
      </c>
      <c r="FY126" s="18">
        <f ca="1">IF(ISERROR(QuarterlyDataCVM!FY126*OFFSET(AnnualDataCP!FY$14,PYPQly!$B122,0)/OFFSET(AnnualDataCVM!FY$14,PYPQly!$B122,0)),"",QuarterlyDataCVM!FY126*OFFSET(AnnualDataCP!FY$14,PYPQly!$B122,0)/OFFSET(AnnualDataCVM!FY$14,PYPQly!$B122,0))</f>
        <v>847.63493253373315</v>
      </c>
      <c r="FZ126" s="18">
        <f ca="1">IF(ISERROR(QuarterlyDataCVM!FZ126*OFFSET(AnnualDataCP!FZ$14,PYPQly!$B122,0)/OFFSET(AnnualDataCVM!FZ$14,PYPQly!$B122,0)),"",QuarterlyDataCVM!FZ126*OFFSET(AnnualDataCP!FZ$14,PYPQly!$B122,0)/OFFSET(AnnualDataCVM!FZ$14,PYPQly!$B122,0))</f>
        <v>4927.5811950475509</v>
      </c>
      <c r="GA126" s="18">
        <f ca="1">IF(ISERROR(QuarterlyDataCVM!GA126*OFFSET(AnnualDataCP!GA$14,PYPQly!$B122,0)/OFFSET(AnnualDataCVM!GA$14,PYPQly!$B122,0)),"",QuarterlyDataCVM!GA126*OFFSET(AnnualDataCP!GA$14,PYPQly!$B122,0)/OFFSET(AnnualDataCVM!GA$14,PYPQly!$B122,0))</f>
        <v>1234.6622814921607</v>
      </c>
      <c r="GB126" s="18">
        <f ca="1">IF(ISERROR(QuarterlyDataCVM!GB126*OFFSET(AnnualDataCP!GB$14,PYPQly!$B122,0)/OFFSET(AnnualDataCVM!GB$14,PYPQly!$B122,0)),"",QuarterlyDataCVM!GB126*OFFSET(AnnualDataCP!GB$14,PYPQly!$B122,0)/OFFSET(AnnualDataCVM!GB$14,PYPQly!$B122,0))</f>
        <v>1234.6622814921607</v>
      </c>
    </row>
    <row r="127" spans="2:184" x14ac:dyDescent="0.25">
      <c r="B127" s="18">
        <v>29</v>
      </c>
      <c r="C127" s="1">
        <v>43160</v>
      </c>
      <c r="D127" s="18">
        <f ca="1">IF(ISERROR(QuarterlyDataCVM!D127*OFFSET(AnnualDataCP!D$14,PYPQly!$B123,0)/OFFSET(AnnualDataCVM!D$14,PYPQly!$B123,0)),"",QuarterlyDataCVM!D127*OFFSET(AnnualDataCP!D$14,PYPQly!$B123,0)/OFFSET(AnnualDataCVM!D$14,PYPQly!$B123,0))</f>
        <v>464088.78472633014</v>
      </c>
      <c r="E127" s="18">
        <f ca="1">IF(ISERROR(QuarterlyDataCVM!E127*OFFSET(AnnualDataCP!E$14,PYPQly!$B123,0)/OFFSET(AnnualDataCVM!E$14,PYPQly!$B123,0)),"",QuarterlyDataCVM!E127*OFFSET(AnnualDataCP!E$14,PYPQly!$B123,0)/OFFSET(AnnualDataCVM!E$14,PYPQly!$B123,0))</f>
        <v>2858.1787727236642</v>
      </c>
      <c r="F127" s="18">
        <f ca="1">IF(ISERROR(QuarterlyDataCVM!F127*OFFSET(AnnualDataCP!F$14,PYPQly!$B123,0)/OFFSET(AnnualDataCVM!F$14,PYPQly!$B123,0)),"",QuarterlyDataCVM!F127*OFFSET(AnnualDataCP!F$14,PYPQly!$B123,0)/OFFSET(AnnualDataCVM!F$14,PYPQly!$B123,0))</f>
        <v>2543.1332757130508</v>
      </c>
      <c r="G127" s="18">
        <f ca="1">IF(ISERROR(QuarterlyDataCVM!G127*OFFSET(AnnualDataCP!G$14,PYPQly!$B123,0)/OFFSET(AnnualDataCVM!G$14,PYPQly!$B123,0)),"",QuarterlyDataCVM!G127*OFFSET(AnnualDataCP!G$14,PYPQly!$B123,0)/OFFSET(AnnualDataCVM!G$14,PYPQly!$B123,0))</f>
        <v>167.80487804878049</v>
      </c>
      <c r="H127" s="18">
        <f ca="1">IF(ISERROR(QuarterlyDataCVM!H127*OFFSET(AnnualDataCP!H$14,PYPQly!$B123,0)/OFFSET(AnnualDataCVM!H$14,PYPQly!$B123,0)),"",QuarterlyDataCVM!H127*OFFSET(AnnualDataCP!H$14,PYPQly!$B123,0)/OFFSET(AnnualDataCVM!H$14,PYPQly!$B123,0))</f>
        <v>148.33928571428572</v>
      </c>
      <c r="I127" s="18">
        <f ca="1">IF(ISERROR(QuarterlyDataCVM!I127*OFFSET(AnnualDataCP!I$14,PYPQly!$B123,0)/OFFSET(AnnualDataCVM!I$14,PYPQly!$B123,0)),"",QuarterlyDataCVM!I127*OFFSET(AnnualDataCP!I$14,PYPQly!$B123,0)/OFFSET(AnnualDataCVM!I$14,PYPQly!$B123,0))</f>
        <v>94432.61620791936</v>
      </c>
      <c r="J127" s="18">
        <f ca="1">IF(ISERROR(QuarterlyDataCVM!J127*OFFSET(AnnualDataCP!J$14,PYPQly!$B123,0)/OFFSET(AnnualDataCVM!J$14,PYPQly!$B123,0)),"",QuarterlyDataCVM!J127*OFFSET(AnnualDataCP!J$14,PYPQly!$B123,0)/OFFSET(AnnualDataCVM!J$14,PYPQly!$B123,0))</f>
        <v>64929.841749007719</v>
      </c>
      <c r="K127" s="18">
        <f ca="1">IF(ISERROR(QuarterlyDataCVM!K127*OFFSET(AnnualDataCP!K$14,PYPQly!$B123,0)/OFFSET(AnnualDataCVM!K$14,PYPQly!$B123,0)),"",QuarterlyDataCVM!K127*OFFSET(AnnualDataCP!K$14,PYPQly!$B123,0)/OFFSET(AnnualDataCVM!K$14,PYPQly!$B123,0))</f>
        <v>4329.4124871051727</v>
      </c>
      <c r="L127" s="18">
        <f ca="1">IF(ISERROR(QuarterlyDataCVM!L127*OFFSET(AnnualDataCP!L$14,PYPQly!$B123,0)/OFFSET(AnnualDataCVM!L$14,PYPQly!$B123,0)),"",QuarterlyDataCVM!L127*OFFSET(AnnualDataCP!L$14,PYPQly!$B123,0)/OFFSET(AnnualDataCVM!L$14,PYPQly!$B123,0))</f>
        <v>58.977578475336323</v>
      </c>
      <c r="M127" s="18">
        <f ca="1">IF(ISERROR(QuarterlyDataCVM!M127*OFFSET(AnnualDataCP!M$14,PYPQly!$B123,0)/OFFSET(AnnualDataCVM!M$14,PYPQly!$B123,0)),"",QuarterlyDataCVM!M127*OFFSET(AnnualDataCP!M$14,PYPQly!$B123,0)/OFFSET(AnnualDataCVM!M$14,PYPQly!$B123,0))</f>
        <v>3593.0965741287655</v>
      </c>
      <c r="N127" s="18" t="str">
        <f ca="1">IF(ISERROR(QuarterlyDataCVM!N127*OFFSET(AnnualDataCP!N$14,PYPQly!$B123,0)/OFFSET(AnnualDataCVM!N$14,PYPQly!$B123,0)),"",QuarterlyDataCVM!N127*OFFSET(AnnualDataCP!N$14,PYPQly!$B123,0)/OFFSET(AnnualDataCVM!N$14,PYPQly!$B123,0))</f>
        <v/>
      </c>
      <c r="O127" s="18">
        <f ca="1">IF(ISERROR(QuarterlyDataCVM!O127*OFFSET(AnnualDataCP!O$14,PYPQly!$B123,0)/OFFSET(AnnualDataCVM!O$14,PYPQly!$B123,0)),"",QuarterlyDataCVM!O127*OFFSET(AnnualDataCP!O$14,PYPQly!$B123,0)/OFFSET(AnnualDataCVM!O$14,PYPQly!$B123,0))</f>
        <v>382.476726342711</v>
      </c>
      <c r="P127" s="18">
        <f ca="1">IF(ISERROR(QuarterlyDataCVM!P127*OFFSET(AnnualDataCP!P$14,PYPQly!$B123,0)/OFFSET(AnnualDataCVM!P$14,PYPQly!$B123,0)),"",QuarterlyDataCVM!P127*OFFSET(AnnualDataCP!P$14,PYPQly!$B123,0)/OFFSET(AnnualDataCVM!P$14,PYPQly!$B123,0))</f>
        <v>291.04262295081969</v>
      </c>
      <c r="Q127" s="18">
        <f ca="1">IF(ISERROR(QuarterlyDataCVM!Q127*OFFSET(AnnualDataCP!Q$14,PYPQly!$B123,0)/OFFSET(AnnualDataCVM!Q$14,PYPQly!$B123,0)),"",QuarterlyDataCVM!Q127*OFFSET(AnnualDataCP!Q$14,PYPQly!$B123,0)/OFFSET(AnnualDataCVM!Q$14,PYPQly!$B123,0))</f>
        <v>47842.318808003496</v>
      </c>
      <c r="R127" s="18">
        <f ca="1">IF(ISERROR(QuarterlyDataCVM!R127*OFFSET(AnnualDataCP!R$14,PYPQly!$B123,0)/OFFSET(AnnualDataCVM!R$14,PYPQly!$B123,0)),"",QuarterlyDataCVM!R127*OFFSET(AnnualDataCP!R$14,PYPQly!$B123,0)/OFFSET(AnnualDataCVM!R$14,PYPQly!$B123,0))</f>
        <v>7263.0679056226936</v>
      </c>
      <c r="S127" s="18">
        <f ca="1">IF(ISERROR(QuarterlyDataCVM!S127*OFFSET(AnnualDataCP!S$14,PYPQly!$B123,0)/OFFSET(AnnualDataCVM!S$14,PYPQly!$B123,0)),"",QuarterlyDataCVM!S127*OFFSET(AnnualDataCP!S$14,PYPQly!$B123,0)/OFFSET(AnnualDataCVM!S$14,PYPQly!$B123,0))</f>
        <v>5603.784073573639</v>
      </c>
      <c r="T127" s="18">
        <f ca="1">IF(ISERROR(QuarterlyDataCVM!T127*OFFSET(AnnualDataCP!T$14,PYPQly!$B123,0)/OFFSET(AnnualDataCVM!T$14,PYPQly!$B123,0)),"",QuarterlyDataCVM!T127*OFFSET(AnnualDataCP!T$14,PYPQly!$B123,0)/OFFSET(AnnualDataCVM!T$14,PYPQly!$B123,0))</f>
        <v>1119.5455143671859</v>
      </c>
      <c r="U127" s="18">
        <f ca="1">IF(ISERROR(QuarterlyDataCVM!U127*OFFSET(AnnualDataCP!U$14,PYPQly!$B123,0)/OFFSET(AnnualDataCVM!U$14,PYPQly!$B123,0)),"",QuarterlyDataCVM!U127*OFFSET(AnnualDataCP!U$14,PYPQly!$B123,0)/OFFSET(AnnualDataCVM!U$14,PYPQly!$B123,0))</f>
        <v>632.87849378881992</v>
      </c>
      <c r="V127" s="18">
        <f ca="1">IF(ISERROR(QuarterlyDataCVM!V127*OFFSET(AnnualDataCP!V$14,PYPQly!$B123,0)/OFFSET(AnnualDataCVM!V$14,PYPQly!$B123,0)),"",QuarterlyDataCVM!V127*OFFSET(AnnualDataCP!V$14,PYPQly!$B123,0)/OFFSET(AnnualDataCVM!V$14,PYPQly!$B123,0))</f>
        <v>30.857142857142858</v>
      </c>
      <c r="W127" s="18">
        <f ca="1">IF(ISERROR(QuarterlyDataCVM!W127*OFFSET(AnnualDataCP!W$14,PYPQly!$B123,0)/OFFSET(AnnualDataCVM!W$14,PYPQly!$B123,0)),"",QuarterlyDataCVM!W127*OFFSET(AnnualDataCP!W$14,PYPQly!$B123,0)/OFFSET(AnnualDataCVM!W$14,PYPQly!$B123,0))</f>
        <v>506.97367417016403</v>
      </c>
      <c r="X127" s="18">
        <f ca="1">IF(ISERROR(QuarterlyDataCVM!X127*OFFSET(AnnualDataCP!X$14,PYPQly!$B123,0)/OFFSET(AnnualDataCVM!X$14,PYPQly!$B123,0)),"",QuarterlyDataCVM!X127*OFFSET(AnnualDataCP!X$14,PYPQly!$B123,0)/OFFSET(AnnualDataCVM!X$14,PYPQly!$B123,0))</f>
        <v>344.98977505112475</v>
      </c>
      <c r="Y127" s="18">
        <f ca="1">IF(ISERROR(QuarterlyDataCVM!Y127*OFFSET(AnnualDataCP!Y$14,PYPQly!$B123,0)/OFFSET(AnnualDataCVM!Y$14,PYPQly!$B123,0)),"",QuarterlyDataCVM!Y127*OFFSET(AnnualDataCP!Y$14,PYPQly!$B123,0)/OFFSET(AnnualDataCVM!Y$14,PYPQly!$B123,0))</f>
        <v>1042.5510471204188</v>
      </c>
      <c r="Z127" s="18">
        <f ca="1">IF(ISERROR(QuarterlyDataCVM!Z127*OFFSET(AnnualDataCP!Z$14,PYPQly!$B123,0)/OFFSET(AnnualDataCVM!Z$14,PYPQly!$B123,0)),"",QuarterlyDataCVM!Z127*OFFSET(AnnualDataCP!Z$14,PYPQly!$B123,0)/OFFSET(AnnualDataCVM!Z$14,PYPQly!$B123,0))</f>
        <v>1643.8458630216664</v>
      </c>
      <c r="AA127" s="18">
        <f ca="1">IF(ISERROR(QuarterlyDataCVM!AA127*OFFSET(AnnualDataCP!AA$14,PYPQly!$B123,0)/OFFSET(AnnualDataCVM!AA$14,PYPQly!$B123,0)),"",QuarterlyDataCVM!AA127*OFFSET(AnnualDataCP!AA$14,PYPQly!$B123,0)/OFFSET(AnnualDataCVM!AA$14,PYPQly!$B123,0))</f>
        <v>283.70802919708029</v>
      </c>
      <c r="AB127" s="18">
        <f ca="1">IF(ISERROR(QuarterlyDataCVM!AB127*OFFSET(AnnualDataCP!AB$14,PYPQly!$B123,0)/OFFSET(AnnualDataCVM!AB$14,PYPQly!$B123,0)),"",QuarterlyDataCVM!AB127*OFFSET(AnnualDataCP!AB$14,PYPQly!$B123,0)/OFFSET(AnnualDataCVM!AB$14,PYPQly!$B123,0))</f>
        <v>1555.7056856187291</v>
      </c>
      <c r="AC127" s="18">
        <f ca="1">IF(ISERROR(QuarterlyDataCVM!AC127*OFFSET(AnnualDataCP!AC$14,PYPQly!$B123,0)/OFFSET(AnnualDataCVM!AC$14,PYPQly!$B123,0)),"",QuarterlyDataCVM!AC127*OFFSET(AnnualDataCP!AC$14,PYPQly!$B123,0)/OFFSET(AnnualDataCVM!AC$14,PYPQly!$B123,0))</f>
        <v>1065.766092475068</v>
      </c>
      <c r="AD127" s="18">
        <f ca="1">IF(ISERROR(QuarterlyDataCVM!AD127*OFFSET(AnnualDataCP!AD$14,PYPQly!$B123,0)/OFFSET(AnnualDataCVM!AD$14,PYPQly!$B123,0)),"",QuarterlyDataCVM!AD127*OFFSET(AnnualDataCP!AD$14,PYPQly!$B123,0)/OFFSET(AnnualDataCVM!AD$14,PYPQly!$B123,0))</f>
        <v>488.42116515232493</v>
      </c>
      <c r="AE127" s="18">
        <f ca="1">IF(ISERROR(QuarterlyDataCVM!AE127*OFFSET(AnnualDataCP!AE$14,PYPQly!$B123,0)/OFFSET(AnnualDataCVM!AE$14,PYPQly!$B123,0)),"",QuarterlyDataCVM!AE127*OFFSET(AnnualDataCP!AE$14,PYPQly!$B123,0)/OFFSET(AnnualDataCVM!AE$14,PYPQly!$B123,0))</f>
        <v>102.73170731707317</v>
      </c>
      <c r="AF127" s="18">
        <f ca="1">IF(ISERROR(QuarterlyDataCVM!AF127*OFFSET(AnnualDataCP!AF$14,PYPQly!$B123,0)/OFFSET(AnnualDataCVM!AF$14,PYPQly!$B123,0)),"",QuarterlyDataCVM!AF127*OFFSET(AnnualDataCP!AF$14,PYPQly!$B123,0)/OFFSET(AnnualDataCVM!AF$14,PYPQly!$B123,0))</f>
        <v>1610.6233988044407</v>
      </c>
      <c r="AG127" s="18">
        <f ca="1">IF(ISERROR(QuarterlyDataCVM!AG127*OFFSET(AnnualDataCP!AG$14,PYPQly!$B123,0)/OFFSET(AnnualDataCVM!AG$14,PYPQly!$B123,0)),"",QuarterlyDataCVM!AG127*OFFSET(AnnualDataCP!AG$14,PYPQly!$B123,0)/OFFSET(AnnualDataCVM!AG$14,PYPQly!$B123,0))</f>
        <v>982.92225487576809</v>
      </c>
      <c r="AH127" s="18">
        <f ca="1">IF(ISERROR(QuarterlyDataCVM!AH127*OFFSET(AnnualDataCP!AH$14,PYPQly!$B123,0)/OFFSET(AnnualDataCVM!AH$14,PYPQly!$B123,0)),"",QuarterlyDataCVM!AH127*OFFSET(AnnualDataCP!AH$14,PYPQly!$B123,0)/OFFSET(AnnualDataCVM!AH$14,PYPQly!$B123,0))</f>
        <v>511.61751625042763</v>
      </c>
      <c r="AI127" s="18">
        <f ca="1">IF(ISERROR(QuarterlyDataCVM!AI127*OFFSET(AnnualDataCP!AI$14,PYPQly!$B123,0)/OFFSET(AnnualDataCVM!AI$14,PYPQly!$B123,0)),"",QuarterlyDataCVM!AI127*OFFSET(AnnualDataCP!AI$14,PYPQly!$B123,0)/OFFSET(AnnualDataCVM!AI$14,PYPQly!$B123,0))</f>
        <v>113.27441860465116</v>
      </c>
      <c r="AJ127" s="18">
        <f ca="1">IF(ISERROR(QuarterlyDataCVM!AJ127*OFFSET(AnnualDataCP!AJ$14,PYPQly!$B123,0)/OFFSET(AnnualDataCVM!AJ$14,PYPQly!$B123,0)),"",QuarterlyDataCVM!AJ127*OFFSET(AnnualDataCP!AJ$14,PYPQly!$B123,0)/OFFSET(AnnualDataCVM!AJ$14,PYPQly!$B123,0))</f>
        <v>3095.7210314007752</v>
      </c>
      <c r="AK127" s="18">
        <f ca="1">IF(ISERROR(QuarterlyDataCVM!AK127*OFFSET(AnnualDataCP!AK$14,PYPQly!$B123,0)/OFFSET(AnnualDataCVM!AK$14,PYPQly!$B123,0)),"",QuarterlyDataCVM!AK127*OFFSET(AnnualDataCP!AK$14,PYPQly!$B123,0)/OFFSET(AnnualDataCVM!AK$14,PYPQly!$B123,0))</f>
        <v>695.12963604852689</v>
      </c>
      <c r="AL127" s="18">
        <f ca="1">IF(ISERROR(QuarterlyDataCVM!AL127*OFFSET(AnnualDataCP!AL$14,PYPQly!$B123,0)/OFFSET(AnnualDataCVM!AL$14,PYPQly!$B123,0)),"",QuarterlyDataCVM!AL127*OFFSET(AnnualDataCP!AL$14,PYPQly!$B123,0)/OFFSET(AnnualDataCVM!AL$14,PYPQly!$B123,0))</f>
        <v>1128.0123284484764</v>
      </c>
      <c r="AM127" s="18">
        <f ca="1">IF(ISERROR(QuarterlyDataCVM!AM127*OFFSET(AnnualDataCP!AM$14,PYPQly!$B123,0)/OFFSET(AnnualDataCVM!AM$14,PYPQly!$B123,0)),"",QuarterlyDataCVM!AM127*OFFSET(AnnualDataCP!AM$14,PYPQly!$B123,0)/OFFSET(AnnualDataCVM!AM$14,PYPQly!$B123,0))</f>
        <v>1274.5239142385926</v>
      </c>
      <c r="AN127" s="18">
        <f ca="1">IF(ISERROR(QuarterlyDataCVM!AN127*OFFSET(AnnualDataCP!AN$14,PYPQly!$B123,0)/OFFSET(AnnualDataCVM!AN$14,PYPQly!$B123,0)),"",QuarterlyDataCVM!AN127*OFFSET(AnnualDataCP!AN$14,PYPQly!$B123,0)/OFFSET(AnnualDataCVM!AN$14,PYPQly!$B123,0))</f>
        <v>861.42105263157896</v>
      </c>
      <c r="AO127" s="18">
        <f ca="1">IF(ISERROR(QuarterlyDataCVM!AO127*OFFSET(AnnualDataCP!AO$14,PYPQly!$B123,0)/OFFSET(AnnualDataCVM!AO$14,PYPQly!$B123,0)),"",QuarterlyDataCVM!AO127*OFFSET(AnnualDataCP!AO$14,PYPQly!$B123,0)/OFFSET(AnnualDataCVM!AO$14,PYPQly!$B123,0))</f>
        <v>861.42105263157896</v>
      </c>
      <c r="AP127" s="18">
        <f ca="1">IF(ISERROR(QuarterlyDataCVM!AP127*OFFSET(AnnualDataCP!AP$14,PYPQly!$B123,0)/OFFSET(AnnualDataCVM!AP$14,PYPQly!$B123,0)),"",QuarterlyDataCVM!AP127*OFFSET(AnnualDataCP!AP$14,PYPQly!$B123,0)/OFFSET(AnnualDataCVM!AP$14,PYPQly!$B123,0))</f>
        <v>2732.6651490805211</v>
      </c>
      <c r="AQ127" s="18">
        <f ca="1">IF(ISERROR(QuarterlyDataCVM!AQ127*OFFSET(AnnualDataCP!AQ$14,PYPQly!$B123,0)/OFFSET(AnnualDataCVM!AQ$14,PYPQly!$B123,0)),"",QuarterlyDataCVM!AQ127*OFFSET(AnnualDataCP!AQ$14,PYPQly!$B123,0)/OFFSET(AnnualDataCVM!AQ$14,PYPQly!$B123,0))</f>
        <v>2732.6651490805211</v>
      </c>
      <c r="AR127" s="18">
        <f ca="1">IF(ISERROR(QuarterlyDataCVM!AR127*OFFSET(AnnualDataCP!AR$14,PYPQly!$B123,0)/OFFSET(AnnualDataCVM!AR$14,PYPQly!$B123,0)),"",QuarterlyDataCVM!AR127*OFFSET(AnnualDataCP!AR$14,PYPQly!$B123,0)/OFFSET(AnnualDataCVM!AR$14,PYPQly!$B123,0))</f>
        <v>171.82061068702291</v>
      </c>
      <c r="AS127" s="18">
        <f ca="1">IF(ISERROR(QuarterlyDataCVM!AS127*OFFSET(AnnualDataCP!AS$14,PYPQly!$B123,0)/OFFSET(AnnualDataCVM!AS$14,PYPQly!$B123,0)),"",QuarterlyDataCVM!AS127*OFFSET(AnnualDataCP!AS$14,PYPQly!$B123,0)/OFFSET(AnnualDataCVM!AS$14,PYPQly!$B123,0))</f>
        <v>650.88728024819022</v>
      </c>
      <c r="AT127" s="18">
        <f ca="1">IF(ISERROR(QuarterlyDataCVM!AT127*OFFSET(AnnualDataCP!AT$14,PYPQly!$B123,0)/OFFSET(AnnualDataCVM!AT$14,PYPQly!$B123,0)),"",QuarterlyDataCVM!AT127*OFFSET(AnnualDataCP!AT$14,PYPQly!$B123,0)/OFFSET(AnnualDataCVM!AT$14,PYPQly!$B123,0))</f>
        <v>207.29458917835672</v>
      </c>
      <c r="AU127" s="18">
        <f ca="1">IF(ISERROR(QuarterlyDataCVM!AU127*OFFSET(AnnualDataCP!AU$14,PYPQly!$B123,0)/OFFSET(AnnualDataCVM!AU$14,PYPQly!$B123,0)),"",QuarterlyDataCVM!AU127*OFFSET(AnnualDataCP!AU$14,PYPQly!$B123,0)/OFFSET(AnnualDataCVM!AU$14,PYPQly!$B123,0))</f>
        <v>263.90293225480281</v>
      </c>
      <c r="AV127" s="18">
        <f ca="1">IF(ISERROR(QuarterlyDataCVM!AV127*OFFSET(AnnualDataCP!AV$14,PYPQly!$B123,0)/OFFSET(AnnualDataCVM!AV$14,PYPQly!$B123,0)),"",QuarterlyDataCVM!AV127*OFFSET(AnnualDataCP!AV$14,PYPQly!$B123,0)/OFFSET(AnnualDataCVM!AV$14,PYPQly!$B123,0))</f>
        <v>996.23416830847168</v>
      </c>
      <c r="AW127" s="18">
        <f ca="1">IF(ISERROR(QuarterlyDataCVM!AW127*OFFSET(AnnualDataCP!AW$14,PYPQly!$B123,0)/OFFSET(AnnualDataCVM!AW$14,PYPQly!$B123,0)),"",QuarterlyDataCVM!AW127*OFFSET(AnnualDataCP!AW$14,PYPQly!$B123,0)/OFFSET(AnnualDataCVM!AW$14,PYPQly!$B123,0))</f>
        <v>444.97410358565736</v>
      </c>
      <c r="AX127" s="18">
        <f ca="1">IF(ISERROR(QuarterlyDataCVM!AX127*OFFSET(AnnualDataCP!AX$14,PYPQly!$B123,0)/OFFSET(AnnualDataCVM!AX$14,PYPQly!$B123,0)),"",QuarterlyDataCVM!AX127*OFFSET(AnnualDataCP!AX$14,PYPQly!$B123,0)/OFFSET(AnnualDataCVM!AX$14,PYPQly!$B123,0))</f>
        <v>3239.9698580153881</v>
      </c>
      <c r="AY127" s="18">
        <f ca="1">IF(ISERROR(QuarterlyDataCVM!AY127*OFFSET(AnnualDataCP!AY$14,PYPQly!$B123,0)/OFFSET(AnnualDataCVM!AY$14,PYPQly!$B123,0)),"",QuarterlyDataCVM!AY127*OFFSET(AnnualDataCP!AY$14,PYPQly!$B123,0)/OFFSET(AnnualDataCVM!AY$14,PYPQly!$B123,0))</f>
        <v>3239.9698580153881</v>
      </c>
      <c r="AZ127" s="18">
        <f ca="1">IF(ISERROR(QuarterlyDataCVM!AZ127*OFFSET(AnnualDataCP!AZ$14,PYPQly!$B123,0)/OFFSET(AnnualDataCVM!AZ$14,PYPQly!$B123,0)),"",QuarterlyDataCVM!AZ127*OFFSET(AnnualDataCP!AZ$14,PYPQly!$B123,0)/OFFSET(AnnualDataCVM!AZ$14,PYPQly!$B123,0))</f>
        <v>3254.7259740259742</v>
      </c>
      <c r="BA127" s="18">
        <f ca="1">IF(ISERROR(QuarterlyDataCVM!BA127*OFFSET(AnnualDataCP!BA$14,PYPQly!$B123,0)/OFFSET(AnnualDataCVM!BA$14,PYPQly!$B123,0)),"",QuarterlyDataCVM!BA127*OFFSET(AnnualDataCP!BA$14,PYPQly!$B123,0)/OFFSET(AnnualDataCVM!BA$14,PYPQly!$B123,0))</f>
        <v>1917.9816028225807</v>
      </c>
      <c r="BB127" s="18">
        <f ca="1">IF(ISERROR(QuarterlyDataCVM!BB127*OFFSET(AnnualDataCP!BB$14,PYPQly!$B123,0)/OFFSET(AnnualDataCVM!BB$14,PYPQly!$B123,0)),"",QuarterlyDataCVM!BB127*OFFSET(AnnualDataCP!BB$14,PYPQly!$B123,0)/OFFSET(AnnualDataCVM!BB$14,PYPQly!$B123,0))</f>
        <v>1335.3423271500844</v>
      </c>
      <c r="BC127" s="18">
        <f ca="1">IF(ISERROR(QuarterlyDataCVM!BC127*OFFSET(AnnualDataCP!BC$14,PYPQly!$B123,0)/OFFSET(AnnualDataCVM!BC$14,PYPQly!$B123,0)),"",QuarterlyDataCVM!BC127*OFFSET(AnnualDataCP!BC$14,PYPQly!$B123,0)/OFFSET(AnnualDataCVM!BC$14,PYPQly!$B123,0))</f>
        <v>591.10936887495097</v>
      </c>
      <c r="BD127" s="18">
        <f ca="1">IF(ISERROR(QuarterlyDataCVM!BD127*OFFSET(AnnualDataCP!BD$14,PYPQly!$B123,0)/OFFSET(AnnualDataCVM!BD$14,PYPQly!$B123,0)),"",QuarterlyDataCVM!BD127*OFFSET(AnnualDataCP!BD$14,PYPQly!$B123,0)/OFFSET(AnnualDataCVM!BD$14,PYPQly!$B123,0))</f>
        <v>744.85638140361266</v>
      </c>
      <c r="BE127" s="18">
        <f ca="1">IF(ISERROR(QuarterlyDataCVM!BE127*OFFSET(AnnualDataCP!BE$14,PYPQly!$B123,0)/OFFSET(AnnualDataCVM!BE$14,PYPQly!$B123,0)),"",QuarterlyDataCVM!BE127*OFFSET(AnnualDataCP!BE$14,PYPQly!$B123,0)/OFFSET(AnnualDataCVM!BE$14,PYPQly!$B123,0))</f>
        <v>5096.9025886577883</v>
      </c>
      <c r="BF127" s="18">
        <f ca="1">IF(ISERROR(QuarterlyDataCVM!BF127*OFFSET(AnnualDataCP!BF$14,PYPQly!$B123,0)/OFFSET(AnnualDataCVM!BF$14,PYPQly!$B123,0)),"",QuarterlyDataCVM!BF127*OFFSET(AnnualDataCP!BF$14,PYPQly!$B123,0)/OFFSET(AnnualDataCVM!BF$14,PYPQly!$B123,0))</f>
        <v>1011.0419014947316</v>
      </c>
      <c r="BG127" s="18">
        <f ca="1">IF(ISERROR(QuarterlyDataCVM!BG127*OFFSET(AnnualDataCP!BG$14,PYPQly!$B123,0)/OFFSET(AnnualDataCVM!BG$14,PYPQly!$B123,0)),"",QuarterlyDataCVM!BG127*OFFSET(AnnualDataCP!BG$14,PYPQly!$B123,0)/OFFSET(AnnualDataCVM!BG$14,PYPQly!$B123,0))</f>
        <v>599.70934869295525</v>
      </c>
      <c r="BH127" s="18">
        <f ca="1">IF(ISERROR(QuarterlyDataCVM!BH127*OFFSET(AnnualDataCP!BH$14,PYPQly!$B123,0)/OFFSET(AnnualDataCVM!BH$14,PYPQly!$B123,0)),"",QuarterlyDataCVM!BH127*OFFSET(AnnualDataCP!BH$14,PYPQly!$B123,0)/OFFSET(AnnualDataCVM!BH$14,PYPQly!$B123,0))</f>
        <v>410.93613537117903</v>
      </c>
      <c r="BI127" s="18">
        <f ca="1">IF(ISERROR(QuarterlyDataCVM!BI127*OFFSET(AnnualDataCP!BI$14,PYPQly!$B123,0)/OFFSET(AnnualDataCVM!BI$14,PYPQly!$B123,0)),"",QuarterlyDataCVM!BI127*OFFSET(AnnualDataCP!BI$14,PYPQly!$B123,0)/OFFSET(AnnualDataCVM!BI$14,PYPQly!$B123,0))</f>
        <v>4084.529868503444</v>
      </c>
      <c r="BJ127" s="18">
        <f ca="1">IF(ISERROR(QuarterlyDataCVM!BJ127*OFFSET(AnnualDataCP!BJ$14,PYPQly!$B123,0)/OFFSET(AnnualDataCVM!BJ$14,PYPQly!$B123,0)),"",QuarterlyDataCVM!BJ127*OFFSET(AnnualDataCP!BJ$14,PYPQly!$B123,0)/OFFSET(AnnualDataCVM!BJ$14,PYPQly!$B123,0))</f>
        <v>3809.4825127334466</v>
      </c>
      <c r="BK127" s="18">
        <f ca="1">IF(ISERROR(QuarterlyDataCVM!BK127*OFFSET(AnnualDataCP!BK$14,PYPQly!$B123,0)/OFFSET(AnnualDataCVM!BK$14,PYPQly!$B123,0)),"",QuarterlyDataCVM!BK127*OFFSET(AnnualDataCP!BK$14,PYPQly!$B123,0)/OFFSET(AnnualDataCVM!BK$14,PYPQly!$B123,0))</f>
        <v>275.57539682539681</v>
      </c>
      <c r="BL127" s="18">
        <f ca="1">IF(ISERROR(QuarterlyDataCVM!BL127*OFFSET(AnnualDataCP!BL$14,PYPQly!$B123,0)/OFFSET(AnnualDataCVM!BL$14,PYPQly!$B123,0)),"",QuarterlyDataCVM!BL127*OFFSET(AnnualDataCP!BL$14,PYPQly!$B123,0)/OFFSET(AnnualDataCVM!BL$14,PYPQly!$B123,0))</f>
        <v>3707.3124790057104</v>
      </c>
      <c r="BM127" s="18">
        <f ca="1">IF(ISERROR(QuarterlyDataCVM!BM127*OFFSET(AnnualDataCP!BM$14,PYPQly!$B123,0)/OFFSET(AnnualDataCVM!BM$14,PYPQly!$B123,0)),"",QuarterlyDataCVM!BM127*OFFSET(AnnualDataCP!BM$14,PYPQly!$B123,0)/OFFSET(AnnualDataCVM!BM$14,PYPQly!$B123,0))</f>
        <v>3707.3124790057104</v>
      </c>
      <c r="BN127" s="18">
        <f ca="1">IF(ISERROR(QuarterlyDataCVM!BN127*OFFSET(AnnualDataCP!BN$14,PYPQly!$B123,0)/OFFSET(AnnualDataCVM!BN$14,PYPQly!$B123,0)),"",QuarterlyDataCVM!BN127*OFFSET(AnnualDataCP!BN$14,PYPQly!$B123,0)/OFFSET(AnnualDataCVM!BN$14,PYPQly!$B123,0))</f>
        <v>1144.1229978247973</v>
      </c>
      <c r="BO127" s="18">
        <f ca="1">IF(ISERROR(QuarterlyDataCVM!BO127*OFFSET(AnnualDataCP!BO$14,PYPQly!$B123,0)/OFFSET(AnnualDataCVM!BO$14,PYPQly!$B123,0)),"",QuarterlyDataCVM!BO127*OFFSET(AnnualDataCP!BO$14,PYPQly!$B123,0)/OFFSET(AnnualDataCVM!BO$14,PYPQly!$B123,0))</f>
        <v>1144.1229978247973</v>
      </c>
      <c r="BP127" s="18">
        <f ca="1">IF(ISERROR(QuarterlyDataCVM!BP127*OFFSET(AnnualDataCP!BP$14,PYPQly!$B123,0)/OFFSET(AnnualDataCVM!BP$14,PYPQly!$B123,0)),"",QuarterlyDataCVM!BP127*OFFSET(AnnualDataCP!BP$14,PYPQly!$B123,0)/OFFSET(AnnualDataCVM!BP$14,PYPQly!$B123,0))</f>
        <v>3986.4924309884241</v>
      </c>
      <c r="BQ127" s="18">
        <f ca="1">IF(ISERROR(QuarterlyDataCVM!BQ127*OFFSET(AnnualDataCP!BQ$14,PYPQly!$B123,0)/OFFSET(AnnualDataCVM!BQ$14,PYPQly!$B123,0)),"",QuarterlyDataCVM!BQ127*OFFSET(AnnualDataCP!BQ$14,PYPQly!$B123,0)/OFFSET(AnnualDataCVM!BQ$14,PYPQly!$B123,0))</f>
        <v>3986.4924309884241</v>
      </c>
      <c r="BR127" s="18">
        <f ca="1">IF(ISERROR(QuarterlyDataCVM!BR127*OFFSET(AnnualDataCP!BR$14,PYPQly!$B123,0)/OFFSET(AnnualDataCVM!BR$14,PYPQly!$B123,0)),"",QuarterlyDataCVM!BR127*OFFSET(AnnualDataCP!BR$14,PYPQly!$B123,0)/OFFSET(AnnualDataCVM!BR$14,PYPQly!$B123,0))</f>
        <v>7372.9271186440674</v>
      </c>
      <c r="BS127" s="18">
        <f ca="1">IF(ISERROR(QuarterlyDataCVM!BS127*OFFSET(AnnualDataCP!BS$14,PYPQly!$B123,0)/OFFSET(AnnualDataCVM!BS$14,PYPQly!$B123,0)),"",QuarterlyDataCVM!BS127*OFFSET(AnnualDataCP!BS$14,PYPQly!$B123,0)/OFFSET(AnnualDataCVM!BS$14,PYPQly!$B123,0))</f>
        <v>4227.2326755392378</v>
      </c>
      <c r="BT127" s="18">
        <f ca="1">IF(ISERROR(QuarterlyDataCVM!BT127*OFFSET(AnnualDataCP!BT$14,PYPQly!$B123,0)/OFFSET(AnnualDataCVM!BT$14,PYPQly!$B123,0)),"",QuarterlyDataCVM!BT127*OFFSET(AnnualDataCP!BT$14,PYPQly!$B123,0)/OFFSET(AnnualDataCVM!BT$14,PYPQly!$B123,0))</f>
        <v>3146.4550422255338</v>
      </c>
      <c r="BU127" s="18">
        <f ca="1">IF(ISERROR(QuarterlyDataCVM!BU127*OFFSET(AnnualDataCP!BU$14,PYPQly!$B123,0)/OFFSET(AnnualDataCVM!BU$14,PYPQly!$B123,0)),"",QuarterlyDataCVM!BU127*OFFSET(AnnualDataCP!BU$14,PYPQly!$B123,0)/OFFSET(AnnualDataCVM!BU$14,PYPQly!$B123,0))</f>
        <v>430.35294117647061</v>
      </c>
      <c r="BV127" s="18">
        <f ca="1">IF(ISERROR(QuarterlyDataCVM!BV127*OFFSET(AnnualDataCP!BV$14,PYPQly!$B123,0)/OFFSET(AnnualDataCVM!BV$14,PYPQly!$B123,0)),"",QuarterlyDataCVM!BV127*OFFSET(AnnualDataCP!BV$14,PYPQly!$B123,0)/OFFSET(AnnualDataCVM!BV$14,PYPQly!$B123,0))</f>
        <v>2436.5543816034806</v>
      </c>
      <c r="BW127" s="18">
        <f ca="1">IF(ISERROR(QuarterlyDataCVM!BW127*OFFSET(AnnualDataCP!BW$14,PYPQly!$B123,0)/OFFSET(AnnualDataCVM!BW$14,PYPQly!$B123,0)),"",QuarterlyDataCVM!BW127*OFFSET(AnnualDataCP!BW$14,PYPQly!$B123,0)/OFFSET(AnnualDataCVM!BW$14,PYPQly!$B123,0))</f>
        <v>275.04806201550389</v>
      </c>
      <c r="BX127" s="18">
        <f ca="1">IF(ISERROR(QuarterlyDataCVM!BX127*OFFSET(AnnualDataCP!BX$14,PYPQly!$B123,0)/OFFSET(AnnualDataCVM!BX$14,PYPQly!$B123,0)),"",QuarterlyDataCVM!BX127*OFFSET(AnnualDataCP!BX$14,PYPQly!$B123,0)/OFFSET(AnnualDataCVM!BX$14,PYPQly!$B123,0))</f>
        <v>4478.5862241772929</v>
      </c>
      <c r="BY127" s="18">
        <f ca="1">IF(ISERROR(QuarterlyDataCVM!BY127*OFFSET(AnnualDataCP!BY$14,PYPQly!$B123,0)/OFFSET(AnnualDataCVM!BY$14,PYPQly!$B123,0)),"",QuarterlyDataCVM!BY127*OFFSET(AnnualDataCP!BY$14,PYPQly!$B123,0)/OFFSET(AnnualDataCVM!BY$14,PYPQly!$B123,0))</f>
        <v>2393.8642710472277</v>
      </c>
      <c r="BZ127" s="18">
        <f ca="1">IF(ISERROR(QuarterlyDataCVM!BZ127*OFFSET(AnnualDataCP!BZ$14,PYPQly!$B123,0)/OFFSET(AnnualDataCVM!BZ$14,PYPQly!$B123,0)),"",QuarterlyDataCVM!BZ127*OFFSET(AnnualDataCP!BZ$14,PYPQly!$B123,0)/OFFSET(AnnualDataCVM!BZ$14,PYPQly!$B123,0))</f>
        <v>1105.5422828096118</v>
      </c>
      <c r="CA127" s="18">
        <f ca="1">IF(ISERROR(QuarterlyDataCVM!CA127*OFFSET(AnnualDataCP!CA$14,PYPQly!$B123,0)/OFFSET(AnnualDataCVM!CA$14,PYPQly!$B123,0)),"",QuarterlyDataCVM!CA127*OFFSET(AnnualDataCP!CA$14,PYPQly!$B123,0)/OFFSET(AnnualDataCVM!CA$14,PYPQly!$B123,0))</f>
        <v>1288.3320406278856</v>
      </c>
      <c r="CB127" s="18">
        <f ca="1">IF(ISERROR(QuarterlyDataCVM!CB127*OFFSET(AnnualDataCP!CB$14,PYPQly!$B123,0)/OFFSET(AnnualDataCVM!CB$14,PYPQly!$B123,0)),"",QuarterlyDataCVM!CB127*OFFSET(AnnualDataCP!CB$14,PYPQly!$B123,0)/OFFSET(AnnualDataCVM!CB$14,PYPQly!$B123,0))</f>
        <v>2086.1199951320432</v>
      </c>
      <c r="CC127" s="18">
        <f ca="1">IF(ISERROR(QuarterlyDataCVM!CC127*OFFSET(AnnualDataCP!CC$14,PYPQly!$B123,0)/OFFSET(AnnualDataCVM!CC$14,PYPQly!$B123,0)),"",QuarterlyDataCVM!CC127*OFFSET(AnnualDataCP!CC$14,PYPQly!$B123,0)/OFFSET(AnnualDataCVM!CC$14,PYPQly!$B123,0))</f>
        <v>303.53333333333336</v>
      </c>
      <c r="CD127" s="18">
        <f ca="1">IF(ISERROR(QuarterlyDataCVM!CD127*OFFSET(AnnualDataCP!CD$14,PYPQly!$B123,0)/OFFSET(AnnualDataCVM!CD$14,PYPQly!$B123,0)),"",QuarterlyDataCVM!CD127*OFFSET(AnnualDataCP!CD$14,PYPQly!$B123,0)/OFFSET(AnnualDataCVM!CD$14,PYPQly!$B123,0))</f>
        <v>450.7862281603289</v>
      </c>
      <c r="CE127" s="18">
        <f ca="1">IF(ISERROR(QuarterlyDataCVM!CE127*OFFSET(AnnualDataCP!CE$14,PYPQly!$B123,0)/OFFSET(AnnualDataCVM!CE$14,PYPQly!$B123,0)),"",QuarterlyDataCVM!CE127*OFFSET(AnnualDataCP!CE$14,PYPQly!$B123,0)/OFFSET(AnnualDataCVM!CE$14,PYPQly!$B123,0))</f>
        <v>1327.9217938631</v>
      </c>
      <c r="CF127" s="18">
        <f ca="1">IF(ISERROR(QuarterlyDataCVM!CF127*OFFSET(AnnualDataCP!CF$14,PYPQly!$B123,0)/OFFSET(AnnualDataCVM!CF$14,PYPQly!$B123,0)),"",QuarterlyDataCVM!CF127*OFFSET(AnnualDataCP!CF$14,PYPQly!$B123,0)/OFFSET(AnnualDataCVM!CF$14,PYPQly!$B123,0))</f>
        <v>6910.6097044874132</v>
      </c>
      <c r="CG127" s="18">
        <f ca="1">IF(ISERROR(QuarterlyDataCVM!CG127*OFFSET(AnnualDataCP!CG$14,PYPQly!$B123,0)/OFFSET(AnnualDataCVM!CG$14,PYPQly!$B123,0)),"",QuarterlyDataCVM!CG127*OFFSET(AnnualDataCP!CG$14,PYPQly!$B123,0)/OFFSET(AnnualDataCVM!CG$14,PYPQly!$B123,0))</f>
        <v>6910.6097044874132</v>
      </c>
      <c r="CH127" s="18">
        <f ca="1">IF(ISERROR(QuarterlyDataCVM!CH127*OFFSET(AnnualDataCP!CH$14,PYPQly!$B123,0)/OFFSET(AnnualDataCVM!CH$14,PYPQly!$B123,0)),"",QuarterlyDataCVM!CH127*OFFSET(AnnualDataCP!CH$14,PYPQly!$B123,0)/OFFSET(AnnualDataCVM!CH$14,PYPQly!$B123,0))</f>
        <v>5087.3968639163713</v>
      </c>
      <c r="CI127" s="18">
        <f ca="1">IF(ISERROR(QuarterlyDataCVM!CI127*OFFSET(AnnualDataCP!CI$14,PYPQly!$B123,0)/OFFSET(AnnualDataCVM!CI$14,PYPQly!$B123,0)),"",QuarterlyDataCVM!CI127*OFFSET(AnnualDataCP!CI$14,PYPQly!$B123,0)/OFFSET(AnnualDataCVM!CI$14,PYPQly!$B123,0))</f>
        <v>1820.1007623467019</v>
      </c>
      <c r="CJ127" s="18">
        <f ca="1">IF(ISERROR(QuarterlyDataCVM!CJ127*OFFSET(AnnualDataCP!CJ$14,PYPQly!$B123,0)/OFFSET(AnnualDataCVM!CJ$14,PYPQly!$B123,0)),"",QuarterlyDataCVM!CJ127*OFFSET(AnnualDataCP!CJ$14,PYPQly!$B123,0)/OFFSET(AnnualDataCVM!CJ$14,PYPQly!$B123,0))</f>
        <v>5835.3159387407832</v>
      </c>
      <c r="CK127" s="18">
        <f ca="1">IF(ISERROR(QuarterlyDataCVM!CK127*OFFSET(AnnualDataCP!CK$14,PYPQly!$B123,0)/OFFSET(AnnualDataCVM!CK$14,PYPQly!$B123,0)),"",QuarterlyDataCVM!CK127*OFFSET(AnnualDataCP!CK$14,PYPQly!$B123,0)/OFFSET(AnnualDataCVM!CK$14,PYPQly!$B123,0))</f>
        <v>1942.038062283737</v>
      </c>
      <c r="CL127" s="18">
        <f ca="1">IF(ISERROR(QuarterlyDataCVM!CL127*OFFSET(AnnualDataCP!CL$14,PYPQly!$B123,0)/OFFSET(AnnualDataCVM!CL$14,PYPQly!$B123,0)),"",QuarterlyDataCVM!CL127*OFFSET(AnnualDataCP!CL$14,PYPQly!$B123,0)/OFFSET(AnnualDataCVM!CL$14,PYPQly!$B123,0))</f>
        <v>3892.60598022667</v>
      </c>
      <c r="CM127" s="18">
        <f ca="1">IF(ISERROR(QuarterlyDataCVM!CM127*OFFSET(AnnualDataCP!CM$14,PYPQly!$B123,0)/OFFSET(AnnualDataCVM!CM$14,PYPQly!$B123,0)),"",QuarterlyDataCVM!CM127*OFFSET(AnnualDataCP!CM$14,PYPQly!$B123,0)/OFFSET(AnnualDataCVM!CM$14,PYPQly!$B123,0))</f>
        <v>1972.7806244041944</v>
      </c>
      <c r="CN127" s="18">
        <f ca="1">IF(ISERROR(QuarterlyDataCVM!CN127*OFFSET(AnnualDataCP!CN$14,PYPQly!$B123,0)/OFFSET(AnnualDataCVM!CN$14,PYPQly!$B123,0)),"",QuarterlyDataCVM!CN127*OFFSET(AnnualDataCP!CN$14,PYPQly!$B123,0)/OFFSET(AnnualDataCVM!CN$14,PYPQly!$B123,0))</f>
        <v>1833.6434604555925</v>
      </c>
      <c r="CO127" s="18">
        <f ca="1">IF(ISERROR(QuarterlyDataCVM!CO127*OFFSET(AnnualDataCP!CO$14,PYPQly!$B123,0)/OFFSET(AnnualDataCVM!CO$14,PYPQly!$B123,0)),"",QuarterlyDataCVM!CO127*OFFSET(AnnualDataCP!CO$14,PYPQly!$B123,0)/OFFSET(AnnualDataCVM!CO$14,PYPQly!$B123,0))</f>
        <v>84.83028720626632</v>
      </c>
      <c r="CP127" s="18">
        <f ca="1">IF(ISERROR(QuarterlyDataCVM!CP127*OFFSET(AnnualDataCP!CP$14,PYPQly!$B123,0)/OFFSET(AnnualDataCVM!CP$14,PYPQly!$B123,0)),"",QuarterlyDataCVM!CP127*OFFSET(AnnualDataCP!CP$14,PYPQly!$B123,0)/OFFSET(AnnualDataCVM!CP$14,PYPQly!$B123,0))</f>
        <v>29501.933285159867</v>
      </c>
      <c r="CQ127" s="18">
        <f ca="1">IF(ISERROR(QuarterlyDataCVM!CQ127*OFFSET(AnnualDataCP!CQ$14,PYPQly!$B123,0)/OFFSET(AnnualDataCVM!CQ$14,PYPQly!$B123,0)),"",QuarterlyDataCVM!CQ127*OFFSET(AnnualDataCP!CQ$14,PYPQly!$B123,0)/OFFSET(AnnualDataCVM!CQ$14,PYPQly!$B123,0))</f>
        <v>10327.419917649522</v>
      </c>
      <c r="CR127" s="18">
        <f ca="1">IF(ISERROR(QuarterlyDataCVM!CR127*OFFSET(AnnualDataCP!CR$14,PYPQly!$B123,0)/OFFSET(AnnualDataCVM!CR$14,PYPQly!$B123,0)),"",QuarterlyDataCVM!CR127*OFFSET(AnnualDataCP!CR$14,PYPQly!$B123,0)/OFFSET(AnnualDataCVM!CR$14,PYPQly!$B123,0))</f>
        <v>5486.526565143824</v>
      </c>
      <c r="CS127" s="18">
        <f ca="1">IF(ISERROR(QuarterlyDataCVM!CS127*OFFSET(AnnualDataCP!CS$14,PYPQly!$B123,0)/OFFSET(AnnualDataCVM!CS$14,PYPQly!$B123,0)),"",QuarterlyDataCVM!CS127*OFFSET(AnnualDataCP!CS$14,PYPQly!$B123,0)/OFFSET(AnnualDataCVM!CS$14,PYPQly!$B123,0))</f>
        <v>13688.932926505704</v>
      </c>
      <c r="CT127" s="18">
        <f ca="1">IF(ISERROR(QuarterlyDataCVM!CT127*OFFSET(AnnualDataCP!CT$14,PYPQly!$B123,0)/OFFSET(AnnualDataCVM!CT$14,PYPQly!$B123,0)),"",QuarterlyDataCVM!CT127*OFFSET(AnnualDataCP!CT$14,PYPQly!$B123,0)/OFFSET(AnnualDataCVM!CT$14,PYPQly!$B123,0))</f>
        <v>366807.05219460715</v>
      </c>
      <c r="CU127" s="18">
        <f ca="1">IF(ISERROR(QuarterlyDataCVM!CU127*OFFSET(AnnualDataCP!CU$14,PYPQly!$B123,0)/OFFSET(AnnualDataCVM!CU$14,PYPQly!$B123,0)),"",QuarterlyDataCVM!CU127*OFFSET(AnnualDataCP!CU$14,PYPQly!$B123,0)/OFFSET(AnnualDataCVM!CU$14,PYPQly!$B123,0))</f>
        <v>80708.11047144905</v>
      </c>
      <c r="CV127" s="18">
        <f ca="1">IF(ISERROR(QuarterlyDataCVM!CV127*OFFSET(AnnualDataCP!CV$14,PYPQly!$B123,0)/OFFSET(AnnualDataCVM!CV$14,PYPQly!$B123,0)),"",QuarterlyDataCVM!CV127*OFFSET(AnnualDataCP!CV$14,PYPQly!$B123,0)/OFFSET(AnnualDataCVM!CV$14,PYPQly!$B123,0))</f>
        <v>48916.896680416423</v>
      </c>
      <c r="CW127" s="18">
        <f ca="1">IF(ISERROR(QuarterlyDataCVM!CW127*OFFSET(AnnualDataCP!CW$14,PYPQly!$B123,0)/OFFSET(AnnualDataCVM!CW$14,PYPQly!$B123,0)),"",QuarterlyDataCVM!CW127*OFFSET(AnnualDataCP!CW$14,PYPQly!$B123,0)/OFFSET(AnnualDataCVM!CW$14,PYPQly!$B123,0))</f>
        <v>7839.3932083874561</v>
      </c>
      <c r="CX127" s="18">
        <f ca="1">IF(ISERROR(QuarterlyDataCVM!CX127*OFFSET(AnnualDataCP!CX$14,PYPQly!$B123,0)/OFFSET(AnnualDataCVM!CX$14,PYPQly!$B123,0)),"",QuarterlyDataCVM!CX127*OFFSET(AnnualDataCP!CX$14,PYPQly!$B123,0)/OFFSET(AnnualDataCVM!CX$14,PYPQly!$B123,0))</f>
        <v>17116.384486074723</v>
      </c>
      <c r="CY127" s="18">
        <f ca="1">IF(ISERROR(QuarterlyDataCVM!CY127*OFFSET(AnnualDataCP!CY$14,PYPQly!$B123,0)/OFFSET(AnnualDataCVM!CY$14,PYPQly!$B123,0)),"",QuarterlyDataCVM!CY127*OFFSET(AnnualDataCP!CY$14,PYPQly!$B123,0)/OFFSET(AnnualDataCVM!CY$14,PYPQly!$B123,0))</f>
        <v>23957.366733235231</v>
      </c>
      <c r="CZ127" s="18">
        <f ca="1">IF(ISERROR(QuarterlyDataCVM!CZ127*OFFSET(AnnualDataCP!CZ$14,PYPQly!$B123,0)/OFFSET(AnnualDataCVM!CZ$14,PYPQly!$B123,0)),"",QuarterlyDataCVM!CZ127*OFFSET(AnnualDataCP!CZ$14,PYPQly!$B123,0)/OFFSET(AnnualDataCVM!CZ$14,PYPQly!$B123,0))</f>
        <v>18367.982656681121</v>
      </c>
      <c r="DA127" s="18">
        <f ca="1">IF(ISERROR(QuarterlyDataCVM!DA127*OFFSET(AnnualDataCP!DA$14,PYPQly!$B123,0)/OFFSET(AnnualDataCVM!DA$14,PYPQly!$B123,0)),"",QuarterlyDataCVM!DA127*OFFSET(AnnualDataCP!DA$14,PYPQly!$B123,0)/OFFSET(AnnualDataCVM!DA$14,PYPQly!$B123,0))</f>
        <v>6836.7400325467861</v>
      </c>
      <c r="DB127" s="18">
        <f ca="1">IF(ISERROR(QuarterlyDataCVM!DB127*OFFSET(AnnualDataCP!DB$14,PYPQly!$B123,0)/OFFSET(AnnualDataCVM!DB$14,PYPQly!$B123,0)),"",QuarterlyDataCVM!DB127*OFFSET(AnnualDataCP!DB$14,PYPQly!$B123,0)/OFFSET(AnnualDataCVM!DB$14,PYPQly!$B123,0))</f>
        <v>1144.6938690969346</v>
      </c>
      <c r="DC127" s="18">
        <f ca="1">IF(ISERROR(QuarterlyDataCVM!DC127*OFFSET(AnnualDataCP!DC$14,PYPQly!$B123,0)/OFFSET(AnnualDataCVM!DC$14,PYPQly!$B123,0)),"",QuarterlyDataCVM!DC127*OFFSET(AnnualDataCP!DC$14,PYPQly!$B123,0)/OFFSET(AnnualDataCVM!DC$14,PYPQly!$B123,0))</f>
        <v>5693.104588941138</v>
      </c>
      <c r="DD127" s="18">
        <f ca="1">IF(ISERROR(QuarterlyDataCVM!DD127*OFFSET(AnnualDataCP!DD$14,PYPQly!$B123,0)/OFFSET(AnnualDataCVM!DD$14,PYPQly!$B123,0)),"",QuarterlyDataCVM!DD127*OFFSET(AnnualDataCP!DD$14,PYPQly!$B123,0)/OFFSET(AnnualDataCVM!DD$14,PYPQly!$B123,0))</f>
        <v>1612.5861868833431</v>
      </c>
      <c r="DE127" s="18">
        <f ca="1">IF(ISERROR(QuarterlyDataCVM!DE127*OFFSET(AnnualDataCP!DE$14,PYPQly!$B123,0)/OFFSET(AnnualDataCVM!DE$14,PYPQly!$B123,0)),"",QuarterlyDataCVM!DE127*OFFSET(AnnualDataCP!DE$14,PYPQly!$B123,0)/OFFSET(AnnualDataCVM!DE$14,PYPQly!$B123,0))</f>
        <v>1285.049255441008</v>
      </c>
      <c r="DF127" s="18">
        <f ca="1">IF(ISERROR(QuarterlyDataCVM!DF127*OFFSET(AnnualDataCP!DF$14,PYPQly!$B123,0)/OFFSET(AnnualDataCVM!DF$14,PYPQly!$B123,0)),"",QuarterlyDataCVM!DF127*OFFSET(AnnualDataCP!DF$14,PYPQly!$B123,0)/OFFSET(AnnualDataCVM!DF$14,PYPQly!$B123,0))</f>
        <v>5737.6049184709973</v>
      </c>
      <c r="DG127" s="18">
        <f ca="1">IF(ISERROR(QuarterlyDataCVM!DG127*OFFSET(AnnualDataCP!DG$14,PYPQly!$B123,0)/OFFSET(AnnualDataCVM!DG$14,PYPQly!$B123,0)),"",QuarterlyDataCVM!DG127*OFFSET(AnnualDataCP!DG$14,PYPQly!$B123,0)/OFFSET(AnnualDataCVM!DG$14,PYPQly!$B123,0))</f>
        <v>2895.4452264635256</v>
      </c>
      <c r="DH127" s="18">
        <f ca="1">IF(ISERROR(QuarterlyDataCVM!DH127*OFFSET(AnnualDataCP!DH$14,PYPQly!$B123,0)/OFFSET(AnnualDataCVM!DH$14,PYPQly!$B123,0)),"",QuarterlyDataCVM!DH127*OFFSET(AnnualDataCP!DH$14,PYPQly!$B123,0)/OFFSET(AnnualDataCVM!DH$14,PYPQly!$B123,0))</f>
        <v>13426.13009698237</v>
      </c>
      <c r="DI127" s="18">
        <f ca="1">IF(ISERROR(QuarterlyDataCVM!DI127*OFFSET(AnnualDataCP!DI$14,PYPQly!$B123,0)/OFFSET(AnnualDataCVM!DI$14,PYPQly!$B123,0)),"",QuarterlyDataCVM!DI127*OFFSET(AnnualDataCP!DI$14,PYPQly!$B123,0)/OFFSET(AnnualDataCVM!DI$14,PYPQly!$B123,0))</f>
        <v>4026.7881078357268</v>
      </c>
      <c r="DJ127" s="18">
        <f ca="1">IF(ISERROR(QuarterlyDataCVM!DJ127*OFFSET(AnnualDataCP!DJ$14,PYPQly!$B123,0)/OFFSET(AnnualDataCVM!DJ$14,PYPQly!$B123,0)),"",QuarterlyDataCVM!DJ127*OFFSET(AnnualDataCP!DJ$14,PYPQly!$B123,0)/OFFSET(AnnualDataCVM!DJ$14,PYPQly!$B123,0))</f>
        <v>9398.5034707322611</v>
      </c>
      <c r="DK127" s="18">
        <f ca="1">IF(ISERROR(QuarterlyDataCVM!DK127*OFFSET(AnnualDataCP!DK$14,PYPQly!$B123,0)/OFFSET(AnnualDataCVM!DK$14,PYPQly!$B123,0)),"",QuarterlyDataCVM!DK127*OFFSET(AnnualDataCP!DK$14,PYPQly!$B123,0)/OFFSET(AnnualDataCVM!DK$14,PYPQly!$B123,0))</f>
        <v>30821.756857387987</v>
      </c>
      <c r="DL127" s="18">
        <f ca="1">IF(ISERROR(QuarterlyDataCVM!DL127*OFFSET(AnnualDataCP!DL$14,PYPQly!$B123,0)/OFFSET(AnnualDataCVM!DL$14,PYPQly!$B123,0)),"",QuarterlyDataCVM!DL127*OFFSET(AnnualDataCP!DL$14,PYPQly!$B123,0)/OFFSET(AnnualDataCVM!DL$14,PYPQly!$B123,0))</f>
        <v>7950.2680399692545</v>
      </c>
      <c r="DM127" s="18">
        <f ca="1">IF(ISERROR(QuarterlyDataCVM!DM127*OFFSET(AnnualDataCP!DM$14,PYPQly!$B123,0)/OFFSET(AnnualDataCVM!DM$14,PYPQly!$B123,0)),"",QuarterlyDataCVM!DM127*OFFSET(AnnualDataCP!DM$14,PYPQly!$B123,0)/OFFSET(AnnualDataCVM!DM$14,PYPQly!$B123,0))</f>
        <v>2889.9979824065854</v>
      </c>
      <c r="DN127" s="18">
        <f ca="1">IF(ISERROR(QuarterlyDataCVM!DN127*OFFSET(AnnualDataCP!DN$14,PYPQly!$B123,0)/OFFSET(AnnualDataCVM!DN$14,PYPQly!$B123,0)),"",QuarterlyDataCVM!DN127*OFFSET(AnnualDataCP!DN$14,PYPQly!$B123,0)/OFFSET(AnnualDataCVM!DN$14,PYPQly!$B123,0))</f>
        <v>5056.6658392493673</v>
      </c>
      <c r="DO127" s="18">
        <f ca="1">IF(ISERROR(QuarterlyDataCVM!DO127*OFFSET(AnnualDataCP!DO$14,PYPQly!$B123,0)/OFFSET(AnnualDataCVM!DO$14,PYPQly!$B123,0)),"",QuarterlyDataCVM!DO127*OFFSET(AnnualDataCP!DO$14,PYPQly!$B123,0)/OFFSET(AnnualDataCVM!DO$14,PYPQly!$B123,0))</f>
        <v>2941.7612082670908</v>
      </c>
      <c r="DP127" s="18">
        <f ca="1">IF(ISERROR(QuarterlyDataCVM!DP127*OFFSET(AnnualDataCP!DP$14,PYPQly!$B123,0)/OFFSET(AnnualDataCVM!DP$14,PYPQly!$B123,0)),"",QuarterlyDataCVM!DP127*OFFSET(AnnualDataCP!DP$14,PYPQly!$B123,0)/OFFSET(AnnualDataCVM!DP$14,PYPQly!$B123,0))</f>
        <v>2117.6150284429159</v>
      </c>
      <c r="DQ127" s="18">
        <f ca="1">IF(ISERROR(QuarterlyDataCVM!DQ127*OFFSET(AnnualDataCP!DQ$14,PYPQly!$B123,0)/OFFSET(AnnualDataCVM!DQ$14,PYPQly!$B123,0)),"",QuarterlyDataCVM!DQ127*OFFSET(AnnualDataCP!DQ$14,PYPQly!$B123,0)/OFFSET(AnnualDataCVM!DQ$14,PYPQly!$B123,0))</f>
        <v>8579.2303636690431</v>
      </c>
      <c r="DR127" s="18">
        <f ca="1">IF(ISERROR(QuarterlyDataCVM!DR127*OFFSET(AnnualDataCP!DR$14,PYPQly!$B123,0)/OFFSET(AnnualDataCVM!DR$14,PYPQly!$B123,0)),"",QuarterlyDataCVM!DR127*OFFSET(AnnualDataCP!DR$14,PYPQly!$B123,0)/OFFSET(AnnualDataCVM!DR$14,PYPQly!$B123,0))</f>
        <v>8579.2303636690431</v>
      </c>
      <c r="DS127" s="18">
        <f ca="1">IF(ISERROR(QuarterlyDataCVM!DS127*OFFSET(AnnualDataCP!DS$14,PYPQly!$B123,0)/OFFSET(AnnualDataCVM!DS$14,PYPQly!$B123,0)),"",QuarterlyDataCVM!DS127*OFFSET(AnnualDataCP!DS$14,PYPQly!$B123,0)/OFFSET(AnnualDataCVM!DS$14,PYPQly!$B123,0))</f>
        <v>14292.636351892521</v>
      </c>
      <c r="DT127" s="18">
        <f ca="1">IF(ISERROR(QuarterlyDataCVM!DT127*OFFSET(AnnualDataCP!DT$14,PYPQly!$B123,0)/OFFSET(AnnualDataCVM!DT$14,PYPQly!$B123,0)),"",QuarterlyDataCVM!DT127*OFFSET(AnnualDataCP!DT$14,PYPQly!$B123,0)/OFFSET(AnnualDataCVM!DT$14,PYPQly!$B123,0))</f>
        <v>12158.811478745047</v>
      </c>
      <c r="DU127" s="18">
        <f ca="1">IF(ISERROR(QuarterlyDataCVM!DU127*OFFSET(AnnualDataCP!DU$14,PYPQly!$B123,0)/OFFSET(AnnualDataCVM!DU$14,PYPQly!$B123,0)),"",QuarterlyDataCVM!DU127*OFFSET(AnnualDataCP!DU$14,PYPQly!$B123,0)/OFFSET(AnnualDataCVM!DU$14,PYPQly!$B123,0))</f>
        <v>2133.1310776608498</v>
      </c>
      <c r="DV127" s="18">
        <f ca="1">IF(ISERROR(QuarterlyDataCVM!DV127*OFFSET(AnnualDataCP!DV$14,PYPQly!$B123,0)/OFFSET(AnnualDataCVM!DV$14,PYPQly!$B123,0)),"",QuarterlyDataCVM!DV127*OFFSET(AnnualDataCP!DV$14,PYPQly!$B123,0)/OFFSET(AnnualDataCVM!DV$14,PYPQly!$B123,0))</f>
        <v>31532.439189344619</v>
      </c>
      <c r="DW127" s="18">
        <f ca="1">IF(ISERROR(QuarterlyDataCVM!DW127*OFFSET(AnnualDataCP!DW$14,PYPQly!$B123,0)/OFFSET(AnnualDataCVM!DW$14,PYPQly!$B123,0)),"",QuarterlyDataCVM!DW127*OFFSET(AnnualDataCP!DW$14,PYPQly!$B123,0)/OFFSET(AnnualDataCVM!DW$14,PYPQly!$B123,0))</f>
        <v>17688.475330318226</v>
      </c>
      <c r="DX127" s="18">
        <f ca="1">IF(ISERROR(QuarterlyDataCVM!DX127*OFFSET(AnnualDataCP!DX$14,PYPQly!$B123,0)/OFFSET(AnnualDataCVM!DX$14,PYPQly!$B123,0)),"",QuarterlyDataCVM!DX127*OFFSET(AnnualDataCP!DX$14,PYPQly!$B123,0)/OFFSET(AnnualDataCVM!DX$14,PYPQly!$B123,0))</f>
        <v>7517.793731712467</v>
      </c>
      <c r="DY127" s="18">
        <f ca="1">IF(ISERROR(QuarterlyDataCVM!DY127*OFFSET(AnnualDataCP!DY$14,PYPQly!$B123,0)/OFFSET(AnnualDataCVM!DY$14,PYPQly!$B123,0)),"",QuarterlyDataCVM!DY127*OFFSET(AnnualDataCP!DY$14,PYPQly!$B123,0)/OFFSET(AnnualDataCVM!DY$14,PYPQly!$B123,0))</f>
        <v>7517.548188591596</v>
      </c>
      <c r="DZ127" s="18" t="str">
        <f ca="1">IF(ISERROR(QuarterlyDataCVM!DZ127*OFFSET(AnnualDataCP!DZ$14,PYPQly!$B123,0)/OFFSET(AnnualDataCVM!DZ$14,PYPQly!$B123,0)),"",QuarterlyDataCVM!DZ127*OFFSET(AnnualDataCP!DZ$14,PYPQly!$B123,0)/OFFSET(AnnualDataCVM!DZ$14,PYPQly!$B123,0))</f>
        <v/>
      </c>
      <c r="EA127" s="18">
        <f ca="1">IF(ISERROR(QuarterlyDataCVM!EA127*OFFSET(AnnualDataCP!EA$14,PYPQly!$B123,0)/OFFSET(AnnualDataCVM!EA$14,PYPQly!$B123,0)),"",QuarterlyDataCVM!EA127*OFFSET(AnnualDataCP!EA$14,PYPQly!$B123,0)/OFFSET(AnnualDataCVM!EA$14,PYPQly!$B123,0))</f>
        <v>6321.6258540019044</v>
      </c>
      <c r="EB127" s="18">
        <f ca="1">IF(ISERROR(QuarterlyDataCVM!EB127*OFFSET(AnnualDataCP!EB$14,PYPQly!$B123,0)/OFFSET(AnnualDataCVM!EB$14,PYPQly!$B123,0)),"",QuarterlyDataCVM!EB127*OFFSET(AnnualDataCP!EB$14,PYPQly!$B123,0)/OFFSET(AnnualDataCVM!EB$14,PYPQly!$B123,0))</f>
        <v>61716.362936473415</v>
      </c>
      <c r="EC127" s="18">
        <f ca="1">IF(ISERROR(QuarterlyDataCVM!EC127*OFFSET(AnnualDataCP!EC$14,PYPQly!$B123,0)/OFFSET(AnnualDataCVM!EC$14,PYPQly!$B123,0)),"",QuarterlyDataCVM!EC127*OFFSET(AnnualDataCP!EC$14,PYPQly!$B123,0)/OFFSET(AnnualDataCVM!EC$14,PYPQly!$B123,0))</f>
        <v>61716.362936473415</v>
      </c>
      <c r="ED127" s="18">
        <f ca="1">IF(ISERROR(QuarterlyDataCVM!ED127*OFFSET(AnnualDataCP!ED$14,PYPQly!$B123,0)/OFFSET(AnnualDataCVM!ED$14,PYPQly!$B123,0)),"",QuarterlyDataCVM!ED127*OFFSET(AnnualDataCP!ED$14,PYPQly!$B123,0)/OFFSET(AnnualDataCVM!ED$14,PYPQly!$B123,0))</f>
        <v>16628.699879538806</v>
      </c>
      <c r="EE127" s="18">
        <f ca="1">IF(ISERROR(QuarterlyDataCVM!EE127*OFFSET(AnnualDataCP!EE$14,PYPQly!$B123,0)/OFFSET(AnnualDataCVM!EE$14,PYPQly!$B123,0)),"",QuarterlyDataCVM!EE127*OFFSET(AnnualDataCP!EE$14,PYPQly!$B123,0)/OFFSET(AnnualDataCVM!EE$14,PYPQly!$B123,0))</f>
        <v>43247.164356327194</v>
      </c>
      <c r="EF127" s="18">
        <f ca="1">IF(ISERROR(QuarterlyDataCVM!EF127*OFFSET(AnnualDataCP!EF$14,PYPQly!$B123,0)/OFFSET(AnnualDataCVM!EF$14,PYPQly!$B123,0)),"",QuarterlyDataCVM!EF127*OFFSET(AnnualDataCP!EF$14,PYPQly!$B123,0)/OFFSET(AnnualDataCVM!EF$14,PYPQly!$B123,0))</f>
        <v>1840.3055890631283</v>
      </c>
      <c r="EG127" s="18">
        <f ca="1">IF(ISERROR(QuarterlyDataCVM!EG127*OFFSET(AnnualDataCP!EG$14,PYPQly!$B123,0)/OFFSET(AnnualDataCVM!EG$14,PYPQly!$B123,0)),"",QuarterlyDataCVM!EG127*OFFSET(AnnualDataCP!EG$14,PYPQly!$B123,0)/OFFSET(AnnualDataCVM!EG$14,PYPQly!$B123,0))</f>
        <v>61056.613546252265</v>
      </c>
      <c r="EH127" s="18">
        <f ca="1">IF(ISERROR(QuarterlyDataCVM!EH127*OFFSET(AnnualDataCP!EH$14,PYPQly!$B123,0)/OFFSET(AnnualDataCVM!EH$14,PYPQly!$B123,0)),"",QuarterlyDataCVM!EH127*OFFSET(AnnualDataCP!EH$14,PYPQly!$B123,0)/OFFSET(AnnualDataCVM!EH$14,PYPQly!$B123,0))</f>
        <v>36353.88172448377</v>
      </c>
      <c r="EI127" s="18">
        <f ca="1">IF(ISERROR(QuarterlyDataCVM!EI127*OFFSET(AnnualDataCP!EI$14,PYPQly!$B123,0)/OFFSET(AnnualDataCVM!EI$14,PYPQly!$B123,0)),"",QuarterlyDataCVM!EI127*OFFSET(AnnualDataCP!EI$14,PYPQly!$B123,0)/OFFSET(AnnualDataCVM!EI$14,PYPQly!$B123,0))</f>
        <v>24930.193290934032</v>
      </c>
      <c r="EJ127" s="18">
        <f ca="1">IF(ISERROR(QuarterlyDataCVM!EJ127*OFFSET(AnnualDataCP!EJ$14,PYPQly!$B123,0)/OFFSET(AnnualDataCVM!EJ$14,PYPQly!$B123,0)),"",QuarterlyDataCVM!EJ127*OFFSET(AnnualDataCP!EJ$14,PYPQly!$B123,0)/OFFSET(AnnualDataCVM!EJ$14,PYPQly!$B123,0))</f>
        <v>18527.744232155732</v>
      </c>
      <c r="EK127" s="18">
        <f ca="1">IF(ISERROR(QuarterlyDataCVM!EK127*OFFSET(AnnualDataCP!EK$14,PYPQly!$B123,0)/OFFSET(AnnualDataCVM!EK$14,PYPQly!$B123,0)),"",QuarterlyDataCVM!EK127*OFFSET(AnnualDataCP!EK$14,PYPQly!$B123,0)/OFFSET(AnnualDataCVM!EK$14,PYPQly!$B123,0))</f>
        <v>13018.012016868654</v>
      </c>
      <c r="EL127" s="18">
        <f ca="1">IF(ISERROR(QuarterlyDataCVM!EL127*OFFSET(AnnualDataCP!EL$14,PYPQly!$B123,0)/OFFSET(AnnualDataCVM!EL$14,PYPQly!$B123,0)),"",QuarterlyDataCVM!EL127*OFFSET(AnnualDataCP!EL$14,PYPQly!$B123,0)/OFFSET(AnnualDataCVM!EL$14,PYPQly!$B123,0))</f>
        <v>7109.6328652395223</v>
      </c>
      <c r="EM127" s="18">
        <f ca="1">IF(ISERROR(QuarterlyDataCVM!EM127*OFFSET(AnnualDataCP!EM$14,PYPQly!$B123,0)/OFFSET(AnnualDataCVM!EM$14,PYPQly!$B123,0)),"",QuarterlyDataCVM!EM127*OFFSET(AnnualDataCP!EM$14,PYPQly!$B123,0)/OFFSET(AnnualDataCVM!EM$14,PYPQly!$B123,0))</f>
        <v>5907.745679478704</v>
      </c>
      <c r="EN127" s="18">
        <f ca="1">IF(ISERROR(QuarterlyDataCVM!EN127*OFFSET(AnnualDataCP!EN$14,PYPQly!$B123,0)/OFFSET(AnnualDataCVM!EN$14,PYPQly!$B123,0)),"",QuarterlyDataCVM!EN127*OFFSET(AnnualDataCP!EN$14,PYPQly!$B123,0)/OFFSET(AnnualDataCVM!EN$14,PYPQly!$B123,0))</f>
        <v>5512.694992282627</v>
      </c>
      <c r="EO127" s="18">
        <f ca="1">IF(ISERROR(QuarterlyDataCVM!EO127*OFFSET(AnnualDataCP!EO$14,PYPQly!$B123,0)/OFFSET(AnnualDataCVM!EO$14,PYPQly!$B123,0)),"",QuarterlyDataCVM!EO127*OFFSET(AnnualDataCP!EO$14,PYPQly!$B123,0)/OFFSET(AnnualDataCVM!EO$14,PYPQly!$B123,0))</f>
        <v>6400.06119570178</v>
      </c>
      <c r="EP127" s="18">
        <f ca="1">IF(ISERROR(QuarterlyDataCVM!EP127*OFFSET(AnnualDataCP!EP$14,PYPQly!$B123,0)/OFFSET(AnnualDataCVM!EP$14,PYPQly!$B123,0)),"",QuarterlyDataCVM!EP127*OFFSET(AnnualDataCP!EP$14,PYPQly!$B123,0)/OFFSET(AnnualDataCVM!EP$14,PYPQly!$B123,0))</f>
        <v>3092.3789981894993</v>
      </c>
      <c r="EQ127" s="18">
        <f ca="1">IF(ISERROR(QuarterlyDataCVM!EQ127*OFFSET(AnnualDataCP!EQ$14,PYPQly!$B123,0)/OFFSET(AnnualDataCVM!EQ$14,PYPQly!$B123,0)),"",QuarterlyDataCVM!EQ127*OFFSET(AnnualDataCP!EQ$14,PYPQly!$B123,0)/OFFSET(AnnualDataCVM!EQ$14,PYPQly!$B123,0))</f>
        <v>3092.3789981894993</v>
      </c>
      <c r="ER127" s="18">
        <f ca="1">IF(ISERROR(QuarterlyDataCVM!ER127*OFFSET(AnnualDataCP!ER$14,PYPQly!$B123,0)/OFFSET(AnnualDataCVM!ER$14,PYPQly!$B123,0)),"",QuarterlyDataCVM!ER127*OFFSET(AnnualDataCP!ER$14,PYPQly!$B123,0)/OFFSET(AnnualDataCVM!ER$14,PYPQly!$B123,0))</f>
        <v>8331.6538350402934</v>
      </c>
      <c r="ES127" s="18">
        <f ca="1">IF(ISERROR(QuarterlyDataCVM!ES127*OFFSET(AnnualDataCP!ES$14,PYPQly!$B123,0)/OFFSET(AnnualDataCVM!ES$14,PYPQly!$B123,0)),"",QuarterlyDataCVM!ES127*OFFSET(AnnualDataCP!ES$14,PYPQly!$B123,0)/OFFSET(AnnualDataCVM!ES$14,PYPQly!$B123,0))</f>
        <v>4946.0017885088309</v>
      </c>
      <c r="ET127" s="18">
        <f ca="1">IF(ISERROR(QuarterlyDataCVM!ET127*OFFSET(AnnualDataCP!ET$14,PYPQly!$B123,0)/OFFSET(AnnualDataCVM!ET$14,PYPQly!$B123,0)),"",QuarterlyDataCVM!ET127*OFFSET(AnnualDataCP!ET$14,PYPQly!$B123,0)/OFFSET(AnnualDataCVM!ET$14,PYPQly!$B123,0))</f>
        <v>3384.2196078431371</v>
      </c>
      <c r="EU127" s="18">
        <f ca="1">IF(ISERROR(QuarterlyDataCVM!EU127*OFFSET(AnnualDataCP!EU$14,PYPQly!$B123,0)/OFFSET(AnnualDataCVM!EU$14,PYPQly!$B123,0)),"",QuarterlyDataCVM!EU127*OFFSET(AnnualDataCP!EU$14,PYPQly!$B123,0)/OFFSET(AnnualDataCVM!EU$14,PYPQly!$B123,0))</f>
        <v>2427.1159090909091</v>
      </c>
      <c r="EV127" s="18">
        <f ca="1">IF(ISERROR(QuarterlyDataCVM!EV127*OFFSET(AnnualDataCP!EV$14,PYPQly!$B123,0)/OFFSET(AnnualDataCVM!EV$14,PYPQly!$B123,0)),"",QuarterlyDataCVM!EV127*OFFSET(AnnualDataCP!EV$14,PYPQly!$B123,0)/OFFSET(AnnualDataCVM!EV$14,PYPQly!$B123,0))</f>
        <v>958.78487938323804</v>
      </c>
      <c r="EW127" s="18">
        <f ca="1">IF(ISERROR(QuarterlyDataCVM!EW127*OFFSET(AnnualDataCP!EW$14,PYPQly!$B123,0)/OFFSET(AnnualDataCVM!EW$14,PYPQly!$B123,0)),"",QuarterlyDataCVM!EW127*OFFSET(AnnualDataCP!EW$14,PYPQly!$B123,0)/OFFSET(AnnualDataCVM!EW$14,PYPQly!$B123,0))</f>
        <v>24703.673144349508</v>
      </c>
      <c r="EX127" s="18">
        <f ca="1">IF(ISERROR(QuarterlyDataCVM!EX127*OFFSET(AnnualDataCP!EX$14,PYPQly!$B123,0)/OFFSET(AnnualDataCVM!EX$14,PYPQly!$B123,0)),"",QuarterlyDataCVM!EX127*OFFSET(AnnualDataCP!EX$14,PYPQly!$B123,0)/OFFSET(AnnualDataCVM!EX$14,PYPQly!$B123,0))</f>
        <v>5497.3773031441933</v>
      </c>
      <c r="EY127" s="18">
        <f ca="1">IF(ISERROR(QuarterlyDataCVM!EY127*OFFSET(AnnualDataCP!EY$14,PYPQly!$B123,0)/OFFSET(AnnualDataCVM!EY$14,PYPQly!$B123,0)),"",QuarterlyDataCVM!EY127*OFFSET(AnnualDataCP!EY$14,PYPQly!$B123,0)/OFFSET(AnnualDataCVM!EY$14,PYPQly!$B123,0))</f>
        <v>7109.1064385150812</v>
      </c>
      <c r="EZ127" s="18">
        <f ca="1">IF(ISERROR(QuarterlyDataCVM!EZ127*OFFSET(AnnualDataCP!EZ$14,PYPQly!$B123,0)/OFFSET(AnnualDataCVM!EZ$14,PYPQly!$B123,0)),"",QuarterlyDataCVM!EZ127*OFFSET(AnnualDataCP!EZ$14,PYPQly!$B123,0)/OFFSET(AnnualDataCVM!EZ$14,PYPQly!$B123,0))</f>
        <v>2420.442818181818</v>
      </c>
      <c r="FA127" s="18">
        <f ca="1">IF(ISERROR(QuarterlyDataCVM!FA127*OFFSET(AnnualDataCP!FA$14,PYPQly!$B123,0)/OFFSET(AnnualDataCVM!FA$14,PYPQly!$B123,0)),"",QuarterlyDataCVM!FA127*OFFSET(AnnualDataCP!FA$14,PYPQly!$B123,0)/OFFSET(AnnualDataCVM!FA$14,PYPQly!$B123,0))</f>
        <v>9673.9106553384918</v>
      </c>
      <c r="FB127" s="18">
        <f ca="1">IF(ISERROR(QuarterlyDataCVM!FB127*OFFSET(AnnualDataCP!FB$14,PYPQly!$B123,0)/OFFSET(AnnualDataCVM!FB$14,PYPQly!$B123,0)),"",QuarterlyDataCVM!FB127*OFFSET(AnnualDataCP!FB$14,PYPQly!$B123,0)/OFFSET(AnnualDataCVM!FB$14,PYPQly!$B123,0))</f>
        <v>811.72392638036808</v>
      </c>
      <c r="FC127" s="18">
        <f ca="1">IF(ISERROR(QuarterlyDataCVM!FC127*OFFSET(AnnualDataCP!FC$14,PYPQly!$B123,0)/OFFSET(AnnualDataCVM!FC$14,PYPQly!$B123,0)),"",QuarterlyDataCVM!FC127*OFFSET(AnnualDataCP!FC$14,PYPQly!$B123,0)/OFFSET(AnnualDataCVM!FC$14,PYPQly!$B123,0))</f>
        <v>2868.9154111453986</v>
      </c>
      <c r="FD127" s="18">
        <f ca="1">IF(ISERROR(QuarterlyDataCVM!FD127*OFFSET(AnnualDataCP!FD$14,PYPQly!$B123,0)/OFFSET(AnnualDataCVM!FD$14,PYPQly!$B123,0)),"",QuarterlyDataCVM!FD127*OFFSET(AnnualDataCP!FD$14,PYPQly!$B123,0)/OFFSET(AnnualDataCVM!FD$14,PYPQly!$B123,0))</f>
        <v>5993.7935805928973</v>
      </c>
      <c r="FE127" s="18">
        <f ca="1">IF(ISERROR(QuarterlyDataCVM!FE127*OFFSET(AnnualDataCP!FE$14,PYPQly!$B123,0)/OFFSET(AnnualDataCVM!FE$14,PYPQly!$B123,0)),"",QuarterlyDataCVM!FE127*OFFSET(AnnualDataCP!FE$14,PYPQly!$B123,0)/OFFSET(AnnualDataCVM!FE$14,PYPQly!$B123,0))</f>
        <v>84113.562733402636</v>
      </c>
      <c r="FF127" s="18">
        <f ca="1">IF(ISERROR(QuarterlyDataCVM!FF127*OFFSET(AnnualDataCP!FF$14,PYPQly!$B123,0)/OFFSET(AnnualDataCVM!FF$14,PYPQly!$B123,0)),"",QuarterlyDataCVM!FF127*OFFSET(AnnualDataCP!FF$14,PYPQly!$B123,0)/OFFSET(AnnualDataCVM!FF$14,PYPQly!$B123,0))</f>
        <v>22686.623188405796</v>
      </c>
      <c r="FG127" s="18">
        <f ca="1">IF(ISERROR(QuarterlyDataCVM!FG127*OFFSET(AnnualDataCP!FG$14,PYPQly!$B123,0)/OFFSET(AnnualDataCVM!FG$14,PYPQly!$B123,0)),"",QuarterlyDataCVM!FG127*OFFSET(AnnualDataCP!FG$14,PYPQly!$B123,0)/OFFSET(AnnualDataCVM!FG$14,PYPQly!$B123,0))</f>
        <v>22686.623188405796</v>
      </c>
      <c r="FH127" s="18">
        <f ca="1">IF(ISERROR(QuarterlyDataCVM!FH127*OFFSET(AnnualDataCP!FH$14,PYPQly!$B123,0)/OFFSET(AnnualDataCVM!FH$14,PYPQly!$B123,0)),"",QuarterlyDataCVM!FH127*OFFSET(AnnualDataCP!FH$14,PYPQly!$B123,0)/OFFSET(AnnualDataCVM!FH$14,PYPQly!$B123,0))</f>
        <v>26471.749579800889</v>
      </c>
      <c r="FI127" s="18">
        <f ca="1">IF(ISERROR(QuarterlyDataCVM!FI127*OFFSET(AnnualDataCP!FI$14,PYPQly!$B123,0)/OFFSET(AnnualDataCVM!FI$14,PYPQly!$B123,0)),"",QuarterlyDataCVM!FI127*OFFSET(AnnualDataCP!FI$14,PYPQly!$B123,0)/OFFSET(AnnualDataCVM!FI$14,PYPQly!$B123,0))</f>
        <v>26471.749579800889</v>
      </c>
      <c r="FJ127" s="18">
        <f ca="1">IF(ISERROR(QuarterlyDataCVM!FJ127*OFFSET(AnnualDataCP!FJ$14,PYPQly!$B123,0)/OFFSET(AnnualDataCVM!FJ$14,PYPQly!$B123,0)),"",QuarterlyDataCVM!FJ127*OFFSET(AnnualDataCP!FJ$14,PYPQly!$B123,0)/OFFSET(AnnualDataCVM!FJ$14,PYPQly!$B123,0))</f>
        <v>34955.835484593525</v>
      </c>
      <c r="FK127" s="18">
        <f ca="1">IF(ISERROR(QuarterlyDataCVM!FK127*OFFSET(AnnualDataCP!FK$14,PYPQly!$B123,0)/OFFSET(AnnualDataCVM!FK$14,PYPQly!$B123,0)),"",QuarterlyDataCVM!FK127*OFFSET(AnnualDataCP!FK$14,PYPQly!$B123,0)/OFFSET(AnnualDataCVM!FK$14,PYPQly!$B123,0))</f>
        <v>24067.768555845389</v>
      </c>
      <c r="FL127" s="18">
        <f ca="1">IF(ISERROR(QuarterlyDataCVM!FL127*OFFSET(AnnualDataCP!FL$14,PYPQly!$B123,0)/OFFSET(AnnualDataCVM!FL$14,PYPQly!$B123,0)),"",QuarterlyDataCVM!FL127*OFFSET(AnnualDataCP!FL$14,PYPQly!$B123,0)/OFFSET(AnnualDataCVM!FL$14,PYPQly!$B123,0))</f>
        <v>24067.768555845389</v>
      </c>
      <c r="FM127" s="18">
        <f ca="1">IF(ISERROR(QuarterlyDataCVM!FM127*OFFSET(AnnualDataCP!FM$14,PYPQly!$B123,0)/OFFSET(AnnualDataCVM!FM$14,PYPQly!$B123,0)),"",QuarterlyDataCVM!FM127*OFFSET(AnnualDataCP!FM$14,PYPQly!$B123,0)/OFFSET(AnnualDataCVM!FM$14,PYPQly!$B123,0))</f>
        <v>10887.635971411139</v>
      </c>
      <c r="FN127" s="18">
        <f ca="1">IF(ISERROR(QuarterlyDataCVM!FN127*OFFSET(AnnualDataCP!FN$14,PYPQly!$B123,0)/OFFSET(AnnualDataCVM!FN$14,PYPQly!$B123,0)),"",QuarterlyDataCVM!FN127*OFFSET(AnnualDataCP!FN$14,PYPQly!$B123,0)/OFFSET(AnnualDataCVM!FN$14,PYPQly!$B123,0))</f>
        <v>4610.6078336816163</v>
      </c>
      <c r="FO127" s="18">
        <f ca="1">IF(ISERROR(QuarterlyDataCVM!FO127*OFFSET(AnnualDataCP!FO$14,PYPQly!$B123,0)/OFFSET(AnnualDataCVM!FO$14,PYPQly!$B123,0)),"",QuarterlyDataCVM!FO127*OFFSET(AnnualDataCP!FO$14,PYPQly!$B123,0)/OFFSET(AnnualDataCVM!FO$14,PYPQly!$B123,0))</f>
        <v>6275.7749477006646</v>
      </c>
      <c r="FP127" s="18">
        <f ca="1">IF(ISERROR(QuarterlyDataCVM!FP127*OFFSET(AnnualDataCP!FP$14,PYPQly!$B123,0)/OFFSET(AnnualDataCVM!FP$14,PYPQly!$B123,0)),"",QuarterlyDataCVM!FP127*OFFSET(AnnualDataCP!FP$14,PYPQly!$B123,0)/OFFSET(AnnualDataCVM!FP$14,PYPQly!$B123,0))</f>
        <v>16855.871911144277</v>
      </c>
      <c r="FQ127" s="18">
        <f ca="1">IF(ISERROR(QuarterlyDataCVM!FQ127*OFFSET(AnnualDataCP!FQ$14,PYPQly!$B123,0)/OFFSET(AnnualDataCVM!FQ$14,PYPQly!$B123,0)),"",QuarterlyDataCVM!FQ127*OFFSET(AnnualDataCP!FQ$14,PYPQly!$B123,0)/OFFSET(AnnualDataCVM!FQ$14,PYPQly!$B123,0))</f>
        <v>7341.0621876914147</v>
      </c>
      <c r="FR127" s="18">
        <f ca="1">IF(ISERROR(QuarterlyDataCVM!FR127*OFFSET(AnnualDataCP!FR$14,PYPQly!$B123,0)/OFFSET(AnnualDataCVM!FR$14,PYPQly!$B123,0)),"",QuarterlyDataCVM!FR127*OFFSET(AnnualDataCP!FR$14,PYPQly!$B123,0)/OFFSET(AnnualDataCVM!FR$14,PYPQly!$B123,0))</f>
        <v>4426.6501460880854</v>
      </c>
      <c r="FS127" s="18">
        <f ca="1">IF(ISERROR(QuarterlyDataCVM!FS127*OFFSET(AnnualDataCP!FS$14,PYPQly!$B123,0)/OFFSET(AnnualDataCVM!FS$14,PYPQly!$B123,0)),"",QuarterlyDataCVM!FS127*OFFSET(AnnualDataCP!FS$14,PYPQly!$B123,0)/OFFSET(AnnualDataCVM!FS$14,PYPQly!$B123,0))</f>
        <v>1789.1221765913758</v>
      </c>
      <c r="FT127" s="18">
        <f ca="1">IF(ISERROR(QuarterlyDataCVM!FT127*OFFSET(AnnualDataCP!FT$14,PYPQly!$B123,0)/OFFSET(AnnualDataCVM!FT$14,PYPQly!$B123,0)),"",QuarterlyDataCVM!FT127*OFFSET(AnnualDataCP!FT$14,PYPQly!$B123,0)/OFFSET(AnnualDataCVM!FT$14,PYPQly!$B123,0))</f>
        <v>577.33504933504935</v>
      </c>
      <c r="FU127" s="18">
        <f ca="1">IF(ISERROR(QuarterlyDataCVM!FU127*OFFSET(AnnualDataCP!FU$14,PYPQly!$B123,0)/OFFSET(AnnualDataCVM!FU$14,PYPQly!$B123,0)),"",QuarterlyDataCVM!FU127*OFFSET(AnnualDataCP!FU$14,PYPQly!$B123,0)/OFFSET(AnnualDataCVM!FU$14,PYPQly!$B123,0))</f>
        <v>2064.5007770472207</v>
      </c>
      <c r="FV127" s="18">
        <f ca="1">IF(ISERROR(QuarterlyDataCVM!FV127*OFFSET(AnnualDataCP!FV$14,PYPQly!$B123,0)/OFFSET(AnnualDataCVM!FV$14,PYPQly!$B123,0)),"",QuarterlyDataCVM!FV127*OFFSET(AnnualDataCP!FV$14,PYPQly!$B123,0)/OFFSET(AnnualDataCVM!FV$14,PYPQly!$B123,0))</f>
        <v>2913.9925027915137</v>
      </c>
      <c r="FW127" s="18">
        <f ca="1">IF(ISERROR(QuarterlyDataCVM!FW127*OFFSET(AnnualDataCP!FW$14,PYPQly!$B123,0)/OFFSET(AnnualDataCVM!FW$14,PYPQly!$B123,0)),"",QuarterlyDataCVM!FW127*OFFSET(AnnualDataCP!FW$14,PYPQly!$B123,0)/OFFSET(AnnualDataCVM!FW$14,PYPQly!$B123,0))</f>
        <v>8223.9504346776139</v>
      </c>
      <c r="FX127" s="18">
        <f ca="1">IF(ISERROR(QuarterlyDataCVM!FX127*OFFSET(AnnualDataCP!FX$14,PYPQly!$B123,0)/OFFSET(AnnualDataCVM!FX$14,PYPQly!$B123,0)),"",QuarterlyDataCVM!FX127*OFFSET(AnnualDataCP!FX$14,PYPQly!$B123,0)/OFFSET(AnnualDataCVM!FX$14,PYPQly!$B123,0))</f>
        <v>2133.3750311487665</v>
      </c>
      <c r="FY127" s="18">
        <f ca="1">IF(ISERROR(QuarterlyDataCVM!FY127*OFFSET(AnnualDataCP!FY$14,PYPQly!$B123,0)/OFFSET(AnnualDataCVM!FY$14,PYPQly!$B123,0)),"",QuarterlyDataCVM!FY127*OFFSET(AnnualDataCP!FY$14,PYPQly!$B123,0)/OFFSET(AnnualDataCVM!FY$14,PYPQly!$B123,0))</f>
        <v>751.14371859296477</v>
      </c>
      <c r="FZ127" s="18">
        <f ca="1">IF(ISERROR(QuarterlyDataCVM!FZ127*OFFSET(AnnualDataCP!FZ$14,PYPQly!$B123,0)/OFFSET(AnnualDataCVM!FZ$14,PYPQly!$B123,0)),"",QuarterlyDataCVM!FZ127*OFFSET(AnnualDataCP!FZ$14,PYPQly!$B123,0)/OFFSET(AnnualDataCVM!FZ$14,PYPQly!$B123,0))</f>
        <v>5335.7377115775216</v>
      </c>
      <c r="GA127" s="18">
        <f ca="1">IF(ISERROR(QuarterlyDataCVM!GA127*OFFSET(AnnualDataCP!GA$14,PYPQly!$B123,0)/OFFSET(AnnualDataCVM!GA$14,PYPQly!$B123,0)),"",QuarterlyDataCVM!GA127*OFFSET(AnnualDataCP!GA$14,PYPQly!$B123,0)/OFFSET(AnnualDataCVM!GA$14,PYPQly!$B123,0))</f>
        <v>1293.0637529348023</v>
      </c>
      <c r="GB127" s="18">
        <f ca="1">IF(ISERROR(QuarterlyDataCVM!GB127*OFFSET(AnnualDataCP!GB$14,PYPQly!$B123,0)/OFFSET(AnnualDataCVM!GB$14,PYPQly!$B123,0)),"",QuarterlyDataCVM!GB127*OFFSET(AnnualDataCP!GB$14,PYPQly!$B123,0)/OFFSET(AnnualDataCVM!GB$14,PYPQly!$B123,0))</f>
        <v>1293.0637529348023</v>
      </c>
    </row>
    <row r="128" spans="2:184" x14ac:dyDescent="0.25">
      <c r="B128" s="18">
        <v>29</v>
      </c>
      <c r="C128" s="1">
        <v>43252</v>
      </c>
      <c r="D128" s="18">
        <f ca="1">IF(ISERROR(QuarterlyDataCVM!D128*OFFSET(AnnualDataCP!D$14,PYPQly!$B124,0)/OFFSET(AnnualDataCVM!D$14,PYPQly!$B124,0)),"",QuarterlyDataCVM!D128*OFFSET(AnnualDataCP!D$14,PYPQly!$B124,0)/OFFSET(AnnualDataCVM!D$14,PYPQly!$B124,0))</f>
        <v>465681.45341147645</v>
      </c>
      <c r="E128" s="18">
        <f ca="1">IF(ISERROR(QuarterlyDataCVM!E128*OFFSET(AnnualDataCP!E$14,PYPQly!$B124,0)/OFFSET(AnnualDataCVM!E$14,PYPQly!$B124,0)),"",QuarterlyDataCVM!E128*OFFSET(AnnualDataCP!E$14,PYPQly!$B124,0)/OFFSET(AnnualDataCVM!E$14,PYPQly!$B124,0))</f>
        <v>2844.0480273080893</v>
      </c>
      <c r="F128" s="18">
        <f ca="1">IF(ISERROR(QuarterlyDataCVM!F128*OFFSET(AnnualDataCP!F$14,PYPQly!$B124,0)/OFFSET(AnnualDataCVM!F$14,PYPQly!$B124,0)),"",QuarterlyDataCVM!F128*OFFSET(AnnualDataCP!F$14,PYPQly!$B124,0)/OFFSET(AnnualDataCVM!F$14,PYPQly!$B124,0))</f>
        <v>2520.2551426101986</v>
      </c>
      <c r="G128" s="18">
        <f ca="1">IF(ISERROR(QuarterlyDataCVM!G128*OFFSET(AnnualDataCP!G$14,PYPQly!$B124,0)/OFFSET(AnnualDataCVM!G$14,PYPQly!$B124,0)),"",QuarterlyDataCVM!G128*OFFSET(AnnualDataCP!G$14,PYPQly!$B124,0)/OFFSET(AnnualDataCVM!G$14,PYPQly!$B124,0))</f>
        <v>174.3089430894309</v>
      </c>
      <c r="H128" s="18">
        <f ca="1">IF(ISERROR(QuarterlyDataCVM!H128*OFFSET(AnnualDataCP!H$14,PYPQly!$B124,0)/OFFSET(AnnualDataCVM!H$14,PYPQly!$B124,0)),"",QuarterlyDataCVM!H128*OFFSET(AnnualDataCP!H$14,PYPQly!$B124,0)/OFFSET(AnnualDataCVM!H$14,PYPQly!$B124,0))</f>
        <v>148.33928571428572</v>
      </c>
      <c r="I128" s="18">
        <f ca="1">IF(ISERROR(QuarterlyDataCVM!I128*OFFSET(AnnualDataCP!I$14,PYPQly!$B124,0)/OFFSET(AnnualDataCVM!I$14,PYPQly!$B124,0)),"",QuarterlyDataCVM!I128*OFFSET(AnnualDataCP!I$14,PYPQly!$B124,0)/OFFSET(AnnualDataCVM!I$14,PYPQly!$B124,0))</f>
        <v>94605.096762149711</v>
      </c>
      <c r="J128" s="18">
        <f ca="1">IF(ISERROR(QuarterlyDataCVM!J128*OFFSET(AnnualDataCP!J$14,PYPQly!$B124,0)/OFFSET(AnnualDataCVM!J$14,PYPQly!$B124,0)),"",QuarterlyDataCVM!J128*OFFSET(AnnualDataCP!J$14,PYPQly!$B124,0)/OFFSET(AnnualDataCVM!J$14,PYPQly!$B124,0))</f>
        <v>64731.66764434761</v>
      </c>
      <c r="K128" s="18">
        <f ca="1">IF(ISERROR(QuarterlyDataCVM!K128*OFFSET(AnnualDataCP!K$14,PYPQly!$B124,0)/OFFSET(AnnualDataCVM!K$14,PYPQly!$B124,0)),"",QuarterlyDataCVM!K128*OFFSET(AnnualDataCP!K$14,PYPQly!$B124,0)/OFFSET(AnnualDataCVM!K$14,PYPQly!$B124,0))</f>
        <v>4517.9039151151937</v>
      </c>
      <c r="L128" s="18">
        <f ca="1">IF(ISERROR(QuarterlyDataCVM!L128*OFFSET(AnnualDataCP!L$14,PYPQly!$B124,0)/OFFSET(AnnualDataCVM!L$14,PYPQly!$B124,0)),"",QuarterlyDataCVM!L128*OFFSET(AnnualDataCP!L$14,PYPQly!$B124,0)/OFFSET(AnnualDataCVM!L$14,PYPQly!$B124,0))</f>
        <v>63.892376681614351</v>
      </c>
      <c r="M128" s="18">
        <f ca="1">IF(ISERROR(QuarterlyDataCVM!M128*OFFSET(AnnualDataCP!M$14,PYPQly!$B124,0)/OFFSET(AnnualDataCVM!M$14,PYPQly!$B124,0)),"",QuarterlyDataCVM!M128*OFFSET(AnnualDataCP!M$14,PYPQly!$B124,0)/OFFSET(AnnualDataCVM!M$14,PYPQly!$B124,0))</f>
        <v>3757.5897814530417</v>
      </c>
      <c r="N128" s="18" t="str">
        <f ca="1">IF(ISERROR(QuarterlyDataCVM!N128*OFFSET(AnnualDataCP!N$14,PYPQly!$B124,0)/OFFSET(AnnualDataCVM!N$14,PYPQly!$B124,0)),"",QuarterlyDataCVM!N128*OFFSET(AnnualDataCP!N$14,PYPQly!$B124,0)/OFFSET(AnnualDataCVM!N$14,PYPQly!$B124,0))</f>
        <v/>
      </c>
      <c r="O128" s="18">
        <f ca="1">IF(ISERROR(QuarterlyDataCVM!O128*OFFSET(AnnualDataCP!O$14,PYPQly!$B124,0)/OFFSET(AnnualDataCVM!O$14,PYPQly!$B124,0)),"",QuarterlyDataCVM!O128*OFFSET(AnnualDataCP!O$14,PYPQly!$B124,0)/OFFSET(AnnualDataCVM!O$14,PYPQly!$B124,0))</f>
        <v>404.87774936061379</v>
      </c>
      <c r="P128" s="18">
        <f ca="1">IF(ISERROR(QuarterlyDataCVM!P128*OFFSET(AnnualDataCP!P$14,PYPQly!$B124,0)/OFFSET(AnnualDataCVM!P$14,PYPQly!$B124,0)),"",QuarterlyDataCVM!P128*OFFSET(AnnualDataCP!P$14,PYPQly!$B124,0)/OFFSET(AnnualDataCVM!P$14,PYPQly!$B124,0))</f>
        <v>292</v>
      </c>
      <c r="Q128" s="18">
        <f ca="1">IF(ISERROR(QuarterlyDataCVM!Q128*OFFSET(AnnualDataCP!Q$14,PYPQly!$B124,0)/OFFSET(AnnualDataCVM!Q$14,PYPQly!$B124,0)),"",QuarterlyDataCVM!Q128*OFFSET(AnnualDataCP!Q$14,PYPQly!$B124,0)/OFFSET(AnnualDataCVM!Q$14,PYPQly!$B124,0))</f>
        <v>47816.521916964528</v>
      </c>
      <c r="R128" s="18">
        <f ca="1">IF(ISERROR(QuarterlyDataCVM!R128*OFFSET(AnnualDataCP!R$14,PYPQly!$B124,0)/OFFSET(AnnualDataCVM!R$14,PYPQly!$B124,0)),"",QuarterlyDataCVM!R128*OFFSET(AnnualDataCP!R$14,PYPQly!$B124,0)/OFFSET(AnnualDataCVM!R$14,PYPQly!$B124,0))</f>
        <v>7398.8629701093396</v>
      </c>
      <c r="S128" s="18">
        <f ca="1">IF(ISERROR(QuarterlyDataCVM!S128*OFFSET(AnnualDataCP!S$14,PYPQly!$B124,0)/OFFSET(AnnualDataCVM!S$14,PYPQly!$B124,0)),"",QuarterlyDataCVM!S128*OFFSET(AnnualDataCP!S$14,PYPQly!$B124,0)/OFFSET(AnnualDataCVM!S$14,PYPQly!$B124,0))</f>
        <v>5728.1602667480274</v>
      </c>
      <c r="T128" s="18">
        <f ca="1">IF(ISERROR(QuarterlyDataCVM!T128*OFFSET(AnnualDataCP!T$14,PYPQly!$B124,0)/OFFSET(AnnualDataCVM!T$14,PYPQly!$B124,0)),"",QuarterlyDataCVM!T128*OFFSET(AnnualDataCP!T$14,PYPQly!$B124,0)/OFFSET(AnnualDataCVM!T$14,PYPQly!$B124,0))</f>
        <v>1168.3062075016451</v>
      </c>
      <c r="U128" s="18">
        <f ca="1">IF(ISERROR(QuarterlyDataCVM!U128*OFFSET(AnnualDataCP!U$14,PYPQly!$B124,0)/OFFSET(AnnualDataCVM!U$14,PYPQly!$B124,0)),"",QuarterlyDataCVM!U128*OFFSET(AnnualDataCP!U$14,PYPQly!$B124,0)/OFFSET(AnnualDataCVM!U$14,PYPQly!$B124,0))</f>
        <v>651.23680124223597</v>
      </c>
      <c r="V128" s="18">
        <f ca="1">IF(ISERROR(QuarterlyDataCVM!V128*OFFSET(AnnualDataCP!V$14,PYPQly!$B124,0)/OFFSET(AnnualDataCVM!V$14,PYPQly!$B124,0)),"",QuarterlyDataCVM!V128*OFFSET(AnnualDataCP!V$14,PYPQly!$B124,0)/OFFSET(AnnualDataCVM!V$14,PYPQly!$B124,0))</f>
        <v>30.857142857142858</v>
      </c>
      <c r="W128" s="18">
        <f ca="1">IF(ISERROR(QuarterlyDataCVM!W128*OFFSET(AnnualDataCP!W$14,PYPQly!$B124,0)/OFFSET(AnnualDataCVM!W$14,PYPQly!$B124,0)),"",QuarterlyDataCVM!W128*OFFSET(AnnualDataCP!W$14,PYPQly!$B124,0)/OFFSET(AnnualDataCVM!W$14,PYPQly!$B124,0))</f>
        <v>527.45745898512018</v>
      </c>
      <c r="X128" s="18">
        <f ca="1">IF(ISERROR(QuarterlyDataCVM!X128*OFFSET(AnnualDataCP!X$14,PYPQly!$B124,0)/OFFSET(AnnualDataCVM!X$14,PYPQly!$B124,0)),"",QuarterlyDataCVM!X128*OFFSET(AnnualDataCP!X$14,PYPQly!$B124,0)/OFFSET(AnnualDataCVM!X$14,PYPQly!$B124,0))</f>
        <v>348.9325153374233</v>
      </c>
      <c r="Y128" s="18">
        <f ca="1">IF(ISERROR(QuarterlyDataCVM!Y128*OFFSET(AnnualDataCP!Y$14,PYPQly!$B124,0)/OFFSET(AnnualDataCVM!Y$14,PYPQly!$B124,0)),"",QuarterlyDataCVM!Y128*OFFSET(AnnualDataCP!Y$14,PYPQly!$B124,0)/OFFSET(AnnualDataCVM!Y$14,PYPQly!$B124,0))</f>
        <v>1047.8324607329844</v>
      </c>
      <c r="Z128" s="18">
        <f ca="1">IF(ISERROR(QuarterlyDataCVM!Z128*OFFSET(AnnualDataCP!Z$14,PYPQly!$B124,0)/OFFSET(AnnualDataCVM!Z$14,PYPQly!$B124,0)),"",QuarterlyDataCVM!Z128*OFFSET(AnnualDataCP!Z$14,PYPQly!$B124,0)/OFFSET(AnnualDataCVM!Z$14,PYPQly!$B124,0))</f>
        <v>1666.8233241238913</v>
      </c>
      <c r="AA128" s="18">
        <f ca="1">IF(ISERROR(QuarterlyDataCVM!AA128*OFFSET(AnnualDataCP!AA$14,PYPQly!$B124,0)/OFFSET(AnnualDataCVM!AA$14,PYPQly!$B124,0)),"",QuarterlyDataCVM!AA128*OFFSET(AnnualDataCP!AA$14,PYPQly!$B124,0)/OFFSET(AnnualDataCVM!AA$14,PYPQly!$B124,0))</f>
        <v>287.16788321167883</v>
      </c>
      <c r="AB128" s="18">
        <f ca="1">IF(ISERROR(QuarterlyDataCVM!AB128*OFFSET(AnnualDataCP!AB$14,PYPQly!$B124,0)/OFFSET(AnnualDataCVM!AB$14,PYPQly!$B124,0)),"",QuarterlyDataCVM!AB128*OFFSET(AnnualDataCP!AB$14,PYPQly!$B124,0)/OFFSET(AnnualDataCVM!AB$14,PYPQly!$B124,0))</f>
        <v>1572.3076923076924</v>
      </c>
      <c r="AC128" s="18">
        <f ca="1">IF(ISERROR(QuarterlyDataCVM!AC128*OFFSET(AnnualDataCP!AC$14,PYPQly!$B124,0)/OFFSET(AnnualDataCVM!AC$14,PYPQly!$B124,0)),"",QuarterlyDataCVM!AC128*OFFSET(AnnualDataCP!AC$14,PYPQly!$B124,0)/OFFSET(AnnualDataCVM!AC$14,PYPQly!$B124,0))</f>
        <v>1078.2592928377153</v>
      </c>
      <c r="AD128" s="18">
        <f ca="1">IF(ISERROR(QuarterlyDataCVM!AD128*OFFSET(AnnualDataCP!AD$14,PYPQly!$B124,0)/OFFSET(AnnualDataCVM!AD$14,PYPQly!$B124,0)),"",QuarterlyDataCVM!AD128*OFFSET(AnnualDataCP!AD$14,PYPQly!$B124,0)/OFFSET(AnnualDataCVM!AD$14,PYPQly!$B124,0))</f>
        <v>494.48850881881344</v>
      </c>
      <c r="AE128" s="18">
        <f ca="1">IF(ISERROR(QuarterlyDataCVM!AE128*OFFSET(AnnualDataCP!AE$14,PYPQly!$B124,0)/OFFSET(AnnualDataCVM!AE$14,PYPQly!$B124,0)),"",QuarterlyDataCVM!AE128*OFFSET(AnnualDataCP!AE$14,PYPQly!$B124,0)/OFFSET(AnnualDataCVM!AE$14,PYPQly!$B124,0))</f>
        <v>97.839721254355396</v>
      </c>
      <c r="AF128" s="18">
        <f ca="1">IF(ISERROR(QuarterlyDataCVM!AF128*OFFSET(AnnualDataCP!AF$14,PYPQly!$B124,0)/OFFSET(AnnualDataCVM!AF$14,PYPQly!$B124,0)),"",QuarterlyDataCVM!AF128*OFFSET(AnnualDataCP!AF$14,PYPQly!$B124,0)/OFFSET(AnnualDataCVM!AF$14,PYPQly!$B124,0))</f>
        <v>1647.791631084543</v>
      </c>
      <c r="AG128" s="18">
        <f ca="1">IF(ISERROR(QuarterlyDataCVM!AG128*OFFSET(AnnualDataCP!AG$14,PYPQly!$B124,0)/OFFSET(AnnualDataCVM!AG$14,PYPQly!$B124,0)),"",QuarterlyDataCVM!AG128*OFFSET(AnnualDataCP!AG$14,PYPQly!$B124,0)/OFFSET(AnnualDataCVM!AG$14,PYPQly!$B124,0))</f>
        <v>1002.0908362276249</v>
      </c>
      <c r="AH128" s="18">
        <f ca="1">IF(ISERROR(QuarterlyDataCVM!AH128*OFFSET(AnnualDataCP!AH$14,PYPQly!$B124,0)/OFFSET(AnnualDataCVM!AH$14,PYPQly!$B124,0)),"",QuarterlyDataCVM!AH128*OFFSET(AnnualDataCP!AH$14,PYPQly!$B124,0)/OFFSET(AnnualDataCVM!AH$14,PYPQly!$B124,0))</f>
        <v>527.07423879575776</v>
      </c>
      <c r="AI128" s="18">
        <f ca="1">IF(ISERROR(QuarterlyDataCVM!AI128*OFFSET(AnnualDataCP!AI$14,PYPQly!$B124,0)/OFFSET(AnnualDataCVM!AI$14,PYPQly!$B124,0)),"",QuarterlyDataCVM!AI128*OFFSET(AnnualDataCP!AI$14,PYPQly!$B124,0)/OFFSET(AnnualDataCVM!AI$14,PYPQly!$B124,0))</f>
        <v>115.37209302325581</v>
      </c>
      <c r="AJ128" s="18">
        <f ca="1">IF(ISERROR(QuarterlyDataCVM!AJ128*OFFSET(AnnualDataCP!AJ$14,PYPQly!$B124,0)/OFFSET(AnnualDataCVM!AJ$14,PYPQly!$B124,0)),"",QuarterlyDataCVM!AJ128*OFFSET(AnnualDataCP!AJ$14,PYPQly!$B124,0)/OFFSET(AnnualDataCVM!AJ$14,PYPQly!$B124,0))</f>
        <v>3101.6954045716998</v>
      </c>
      <c r="AK128" s="18">
        <f ca="1">IF(ISERROR(QuarterlyDataCVM!AK128*OFFSET(AnnualDataCP!AK$14,PYPQly!$B124,0)/OFFSET(AnnualDataCVM!AK$14,PYPQly!$B124,0)),"",QuarterlyDataCVM!AK128*OFFSET(AnnualDataCP!AK$14,PYPQly!$B124,0)/OFFSET(AnnualDataCVM!AK$14,PYPQly!$B124,0))</f>
        <v>689.31265164644719</v>
      </c>
      <c r="AL128" s="18">
        <f ca="1">IF(ISERROR(QuarterlyDataCVM!AL128*OFFSET(AnnualDataCP!AL$14,PYPQly!$B124,0)/OFFSET(AnnualDataCVM!AL$14,PYPQly!$B124,0)),"",QuarterlyDataCVM!AL128*OFFSET(AnnualDataCP!AL$14,PYPQly!$B124,0)/OFFSET(AnnualDataCVM!AL$14,PYPQly!$B124,0))</f>
        <v>1117.5191905094207</v>
      </c>
      <c r="AM128" s="18">
        <f ca="1">IF(ISERROR(QuarterlyDataCVM!AM128*OFFSET(AnnualDataCP!AM$14,PYPQly!$B124,0)/OFFSET(AnnualDataCVM!AM$14,PYPQly!$B124,0)),"",QuarterlyDataCVM!AM128*OFFSET(AnnualDataCP!AM$14,PYPQly!$B124,0)/OFFSET(AnnualDataCVM!AM$14,PYPQly!$B124,0))</f>
        <v>1296.7821147150448</v>
      </c>
      <c r="AN128" s="18">
        <f ca="1">IF(ISERROR(QuarterlyDataCVM!AN128*OFFSET(AnnualDataCP!AN$14,PYPQly!$B124,0)/OFFSET(AnnualDataCVM!AN$14,PYPQly!$B124,0)),"",QuarterlyDataCVM!AN128*OFFSET(AnnualDataCP!AN$14,PYPQly!$B124,0)/OFFSET(AnnualDataCVM!AN$14,PYPQly!$B124,0))</f>
        <v>897.67825223435943</v>
      </c>
      <c r="AO128" s="18">
        <f ca="1">IF(ISERROR(QuarterlyDataCVM!AO128*OFFSET(AnnualDataCP!AO$14,PYPQly!$B124,0)/OFFSET(AnnualDataCVM!AO$14,PYPQly!$B124,0)),"",QuarterlyDataCVM!AO128*OFFSET(AnnualDataCP!AO$14,PYPQly!$B124,0)/OFFSET(AnnualDataCVM!AO$14,PYPQly!$B124,0))</f>
        <v>897.67825223435943</v>
      </c>
      <c r="AP128" s="18">
        <f ca="1">IF(ISERROR(QuarterlyDataCVM!AP128*OFFSET(AnnualDataCP!AP$14,PYPQly!$B124,0)/OFFSET(AnnualDataCVM!AP$14,PYPQly!$B124,0)),"",QuarterlyDataCVM!AP128*OFFSET(AnnualDataCP!AP$14,PYPQly!$B124,0)/OFFSET(AnnualDataCVM!AP$14,PYPQly!$B124,0))</f>
        <v>2778.1272094268879</v>
      </c>
      <c r="AQ128" s="18">
        <f ca="1">IF(ISERROR(QuarterlyDataCVM!AQ128*OFFSET(AnnualDataCP!AQ$14,PYPQly!$B124,0)/OFFSET(AnnualDataCVM!AQ$14,PYPQly!$B124,0)),"",QuarterlyDataCVM!AQ128*OFFSET(AnnualDataCP!AQ$14,PYPQly!$B124,0)/OFFSET(AnnualDataCVM!AQ$14,PYPQly!$B124,0))</f>
        <v>2778.1272094268879</v>
      </c>
      <c r="AR128" s="18">
        <f ca="1">IF(ISERROR(QuarterlyDataCVM!AR128*OFFSET(AnnualDataCP!AR$14,PYPQly!$B124,0)/OFFSET(AnnualDataCVM!AR$14,PYPQly!$B124,0)),"",QuarterlyDataCVM!AR128*OFFSET(AnnualDataCP!AR$14,PYPQly!$B124,0)/OFFSET(AnnualDataCVM!AR$14,PYPQly!$B124,0))</f>
        <v>176.67430025445293</v>
      </c>
      <c r="AS128" s="18">
        <f ca="1">IF(ISERROR(QuarterlyDataCVM!AS128*OFFSET(AnnualDataCP!AS$14,PYPQly!$B124,0)/OFFSET(AnnualDataCVM!AS$14,PYPQly!$B124,0)),"",QuarterlyDataCVM!AS128*OFFSET(AnnualDataCP!AS$14,PYPQly!$B124,0)/OFFSET(AnnualDataCVM!AS$14,PYPQly!$B124,0))</f>
        <v>650.88728024819022</v>
      </c>
      <c r="AT128" s="18">
        <f ca="1">IF(ISERROR(QuarterlyDataCVM!AT128*OFFSET(AnnualDataCP!AT$14,PYPQly!$B124,0)/OFFSET(AnnualDataCVM!AT$14,PYPQly!$B124,0)),"",QuarterlyDataCVM!AT128*OFFSET(AnnualDataCP!AT$14,PYPQly!$B124,0)/OFFSET(AnnualDataCVM!AT$14,PYPQly!$B124,0))</f>
        <v>203.83967935871743</v>
      </c>
      <c r="AU128" s="18">
        <f ca="1">IF(ISERROR(QuarterlyDataCVM!AU128*OFFSET(AnnualDataCP!AU$14,PYPQly!$B124,0)/OFFSET(AnnualDataCVM!AU$14,PYPQly!$B124,0)),"",QuarterlyDataCVM!AU128*OFFSET(AnnualDataCP!AU$14,PYPQly!$B124,0)/OFFSET(AnnualDataCVM!AU$14,PYPQly!$B124,0))</f>
        <v>262.89180990899899</v>
      </c>
      <c r="AV128" s="18">
        <f ca="1">IF(ISERROR(QuarterlyDataCVM!AV128*OFFSET(AnnualDataCP!AV$14,PYPQly!$B124,0)/OFFSET(AnnualDataCVM!AV$14,PYPQly!$B124,0)),"",QuarterlyDataCVM!AV128*OFFSET(AnnualDataCP!AV$14,PYPQly!$B124,0)/OFFSET(AnnualDataCVM!AV$14,PYPQly!$B124,0))</f>
        <v>1037.5175907683647</v>
      </c>
      <c r="AW128" s="18">
        <f ca="1">IF(ISERROR(QuarterlyDataCVM!AW128*OFFSET(AnnualDataCP!AW$14,PYPQly!$B124,0)/OFFSET(AnnualDataCVM!AW$14,PYPQly!$B124,0)),"",QuarterlyDataCVM!AW128*OFFSET(AnnualDataCP!AW$14,PYPQly!$B124,0)/OFFSET(AnnualDataCVM!AW$14,PYPQly!$B124,0))</f>
        <v>445.93725099601596</v>
      </c>
      <c r="AX128" s="18">
        <f ca="1">IF(ISERROR(QuarterlyDataCVM!AX128*OFFSET(AnnualDataCP!AX$14,PYPQly!$B124,0)/OFFSET(AnnualDataCVM!AX$14,PYPQly!$B124,0)),"",QuarterlyDataCVM!AX128*OFFSET(AnnualDataCP!AX$14,PYPQly!$B124,0)/OFFSET(AnnualDataCVM!AX$14,PYPQly!$B124,0))</f>
        <v>3326.0510034108033</v>
      </c>
      <c r="AY128" s="18">
        <f ca="1">IF(ISERROR(QuarterlyDataCVM!AY128*OFFSET(AnnualDataCP!AY$14,PYPQly!$B124,0)/OFFSET(AnnualDataCVM!AY$14,PYPQly!$B124,0)),"",QuarterlyDataCVM!AY128*OFFSET(AnnualDataCP!AY$14,PYPQly!$B124,0)/OFFSET(AnnualDataCVM!AY$14,PYPQly!$B124,0))</f>
        <v>3326.0510034108033</v>
      </c>
      <c r="AZ128" s="18">
        <f ca="1">IF(ISERROR(QuarterlyDataCVM!AZ128*OFFSET(AnnualDataCP!AZ$14,PYPQly!$B124,0)/OFFSET(AnnualDataCVM!AZ$14,PYPQly!$B124,0)),"",QuarterlyDataCVM!AZ128*OFFSET(AnnualDataCP!AZ$14,PYPQly!$B124,0)/OFFSET(AnnualDataCVM!AZ$14,PYPQly!$B124,0))</f>
        <v>3292.3584415584414</v>
      </c>
      <c r="BA128" s="18">
        <f ca="1">IF(ISERROR(QuarterlyDataCVM!BA128*OFFSET(AnnualDataCP!BA$14,PYPQly!$B124,0)/OFFSET(AnnualDataCVM!BA$14,PYPQly!$B124,0)),"",QuarterlyDataCVM!BA128*OFFSET(AnnualDataCP!BA$14,PYPQly!$B124,0)/OFFSET(AnnualDataCVM!BA$14,PYPQly!$B124,0))</f>
        <v>1939.477066532258</v>
      </c>
      <c r="BB128" s="18">
        <f ca="1">IF(ISERROR(QuarterlyDataCVM!BB128*OFFSET(AnnualDataCP!BB$14,PYPQly!$B124,0)/OFFSET(AnnualDataCVM!BB$14,PYPQly!$B124,0)),"",QuarterlyDataCVM!BB128*OFFSET(AnnualDataCP!BB$14,PYPQly!$B124,0)/OFFSET(AnnualDataCVM!BB$14,PYPQly!$B124,0))</f>
        <v>1353.3490725126476</v>
      </c>
      <c r="BC128" s="18">
        <f ca="1">IF(ISERROR(QuarterlyDataCVM!BC128*OFFSET(AnnualDataCP!BC$14,PYPQly!$B124,0)/OFFSET(AnnualDataCVM!BC$14,PYPQly!$B124,0)),"",QuarterlyDataCVM!BC128*OFFSET(AnnualDataCP!BC$14,PYPQly!$B124,0)/OFFSET(AnnualDataCVM!BC$14,PYPQly!$B124,0))</f>
        <v>593.9788318306546</v>
      </c>
      <c r="BD128" s="18">
        <f ca="1">IF(ISERROR(QuarterlyDataCVM!BD128*OFFSET(AnnualDataCP!BD$14,PYPQly!$B124,0)/OFFSET(AnnualDataCVM!BD$14,PYPQly!$B124,0)),"",QuarterlyDataCVM!BD128*OFFSET(AnnualDataCP!BD$14,PYPQly!$B124,0)/OFFSET(AnnualDataCVM!BD$14,PYPQly!$B124,0))</f>
        <v>758.98134438851048</v>
      </c>
      <c r="BE128" s="18">
        <f ca="1">IF(ISERROR(QuarterlyDataCVM!BE128*OFFSET(AnnualDataCP!BE$14,PYPQly!$B124,0)/OFFSET(AnnualDataCVM!BE$14,PYPQly!$B124,0)),"",QuarterlyDataCVM!BE128*OFFSET(AnnualDataCP!BE$14,PYPQly!$B124,0)/OFFSET(AnnualDataCVM!BE$14,PYPQly!$B124,0))</f>
        <v>4933.9518180457881</v>
      </c>
      <c r="BF128" s="18">
        <f ca="1">IF(ISERROR(QuarterlyDataCVM!BF128*OFFSET(AnnualDataCP!BF$14,PYPQly!$B124,0)/OFFSET(AnnualDataCVM!BF$14,PYPQly!$B124,0)),"",QuarterlyDataCVM!BF128*OFFSET(AnnualDataCP!BF$14,PYPQly!$B124,0)/OFFSET(AnnualDataCVM!BF$14,PYPQly!$B124,0))</f>
        <v>991.42906150453325</v>
      </c>
      <c r="BG128" s="18">
        <f ca="1">IF(ISERROR(QuarterlyDataCVM!BG128*OFFSET(AnnualDataCP!BG$14,PYPQly!$B124,0)/OFFSET(AnnualDataCVM!BG$14,PYPQly!$B124,0)),"",QuarterlyDataCVM!BG128*OFFSET(AnnualDataCP!BG$14,PYPQly!$B124,0)/OFFSET(AnnualDataCVM!BG$14,PYPQly!$B124,0))</f>
        <v>599.70934869295525</v>
      </c>
      <c r="BH128" s="18">
        <f ca="1">IF(ISERROR(QuarterlyDataCVM!BH128*OFFSET(AnnualDataCP!BH$14,PYPQly!$B124,0)/OFFSET(AnnualDataCVM!BH$14,PYPQly!$B124,0)),"",QuarterlyDataCVM!BH128*OFFSET(AnnualDataCP!BH$14,PYPQly!$B124,0)/OFFSET(AnnualDataCVM!BH$14,PYPQly!$B124,0))</f>
        <v>391.49399563318775</v>
      </c>
      <c r="BI128" s="18">
        <f ca="1">IF(ISERROR(QuarterlyDataCVM!BI128*OFFSET(AnnualDataCP!BI$14,PYPQly!$B124,0)/OFFSET(AnnualDataCVM!BI$14,PYPQly!$B124,0)),"",QuarterlyDataCVM!BI128*OFFSET(AnnualDataCP!BI$14,PYPQly!$B124,0)/OFFSET(AnnualDataCVM!BI$14,PYPQly!$B124,0))</f>
        <v>3942.0807764558549</v>
      </c>
      <c r="BJ128" s="18">
        <f ca="1">IF(ISERROR(QuarterlyDataCVM!BJ128*OFFSET(AnnualDataCP!BJ$14,PYPQly!$B124,0)/OFFSET(AnnualDataCVM!BJ$14,PYPQly!$B124,0)),"",QuarterlyDataCVM!BJ128*OFFSET(AnnualDataCP!BJ$14,PYPQly!$B124,0)/OFFSET(AnnualDataCVM!BJ$14,PYPQly!$B124,0))</f>
        <v>3703.4969100169778</v>
      </c>
      <c r="BK128" s="18">
        <f ca="1">IF(ISERROR(QuarterlyDataCVM!BK128*OFFSET(AnnualDataCP!BK$14,PYPQly!$B124,0)/OFFSET(AnnualDataCVM!BK$14,PYPQly!$B124,0)),"",QuarterlyDataCVM!BK128*OFFSET(AnnualDataCP!BK$14,PYPQly!$B124,0)/OFFSET(AnnualDataCVM!BK$14,PYPQly!$B124,0))</f>
        <v>238.88888888888889</v>
      </c>
      <c r="BL128" s="18">
        <f ca="1">IF(ISERROR(QuarterlyDataCVM!BL128*OFFSET(AnnualDataCP!BL$14,PYPQly!$B124,0)/OFFSET(AnnualDataCVM!BL$14,PYPQly!$B124,0)),"",QuarterlyDataCVM!BL128*OFFSET(AnnualDataCP!BL$14,PYPQly!$B124,0)/OFFSET(AnnualDataCVM!BL$14,PYPQly!$B124,0))</f>
        <v>3717.0372858582464</v>
      </c>
      <c r="BM128" s="18">
        <f ca="1">IF(ISERROR(QuarterlyDataCVM!BM128*OFFSET(AnnualDataCP!BM$14,PYPQly!$B124,0)/OFFSET(AnnualDataCVM!BM$14,PYPQly!$B124,0)),"",QuarterlyDataCVM!BM128*OFFSET(AnnualDataCP!BM$14,PYPQly!$B124,0)/OFFSET(AnnualDataCVM!BM$14,PYPQly!$B124,0))</f>
        <v>3717.0372858582464</v>
      </c>
      <c r="BN128" s="18">
        <f ca="1">IF(ISERROR(QuarterlyDataCVM!BN128*OFFSET(AnnualDataCP!BN$14,PYPQly!$B124,0)/OFFSET(AnnualDataCVM!BN$14,PYPQly!$B124,0)),"",QuarterlyDataCVM!BN128*OFFSET(AnnualDataCP!BN$14,PYPQly!$B124,0)/OFFSET(AnnualDataCVM!BN$14,PYPQly!$B124,0))</f>
        <v>1115.8730472612222</v>
      </c>
      <c r="BO128" s="18">
        <f ca="1">IF(ISERROR(QuarterlyDataCVM!BO128*OFFSET(AnnualDataCP!BO$14,PYPQly!$B124,0)/OFFSET(AnnualDataCVM!BO$14,PYPQly!$B124,0)),"",QuarterlyDataCVM!BO128*OFFSET(AnnualDataCP!BO$14,PYPQly!$B124,0)/OFFSET(AnnualDataCVM!BO$14,PYPQly!$B124,0))</f>
        <v>1115.8730472612222</v>
      </c>
      <c r="BP128" s="18">
        <f ca="1">IF(ISERROR(QuarterlyDataCVM!BP128*OFFSET(AnnualDataCP!BP$14,PYPQly!$B124,0)/OFFSET(AnnualDataCVM!BP$14,PYPQly!$B124,0)),"",QuarterlyDataCVM!BP128*OFFSET(AnnualDataCP!BP$14,PYPQly!$B124,0)/OFFSET(AnnualDataCVM!BP$14,PYPQly!$B124,0))</f>
        <v>3845.4113980409616</v>
      </c>
      <c r="BQ128" s="18">
        <f ca="1">IF(ISERROR(QuarterlyDataCVM!BQ128*OFFSET(AnnualDataCP!BQ$14,PYPQly!$B124,0)/OFFSET(AnnualDataCVM!BQ$14,PYPQly!$B124,0)),"",QuarterlyDataCVM!BQ128*OFFSET(AnnualDataCP!BQ$14,PYPQly!$B124,0)/OFFSET(AnnualDataCVM!BQ$14,PYPQly!$B124,0))</f>
        <v>3845.4113980409616</v>
      </c>
      <c r="BR128" s="18">
        <f ca="1">IF(ISERROR(QuarterlyDataCVM!BR128*OFFSET(AnnualDataCP!BR$14,PYPQly!$B124,0)/OFFSET(AnnualDataCVM!BR$14,PYPQly!$B124,0)),"",QuarterlyDataCVM!BR128*OFFSET(AnnualDataCP!BR$14,PYPQly!$B124,0)/OFFSET(AnnualDataCVM!BR$14,PYPQly!$B124,0))</f>
        <v>7311.1016949152545</v>
      </c>
      <c r="BS128" s="18">
        <f ca="1">IF(ISERROR(QuarterlyDataCVM!BS128*OFFSET(AnnualDataCP!BS$14,PYPQly!$B124,0)/OFFSET(AnnualDataCVM!BS$14,PYPQly!$B124,0)),"",QuarterlyDataCVM!BS128*OFFSET(AnnualDataCP!BS$14,PYPQly!$B124,0)/OFFSET(AnnualDataCVM!BS$14,PYPQly!$B124,0))</f>
        <v>4186.6975676916018</v>
      </c>
      <c r="BT128" s="18">
        <f ca="1">IF(ISERROR(QuarterlyDataCVM!BT128*OFFSET(AnnualDataCP!BT$14,PYPQly!$B124,0)/OFFSET(AnnualDataCVM!BT$14,PYPQly!$B124,0)),"",QuarterlyDataCVM!BT128*OFFSET(AnnualDataCP!BT$14,PYPQly!$B124,0)/OFFSET(AnnualDataCVM!BT$14,PYPQly!$B124,0))</f>
        <v>3122.3596621957277</v>
      </c>
      <c r="BU128" s="18">
        <f ca="1">IF(ISERROR(QuarterlyDataCVM!BU128*OFFSET(AnnualDataCP!BU$14,PYPQly!$B124,0)/OFFSET(AnnualDataCVM!BU$14,PYPQly!$B124,0)),"",QuarterlyDataCVM!BU128*OFFSET(AnnualDataCP!BU$14,PYPQly!$B124,0)/OFFSET(AnnualDataCVM!BU$14,PYPQly!$B124,0))</f>
        <v>409.52941176470586</v>
      </c>
      <c r="BV128" s="18">
        <f ca="1">IF(ISERROR(QuarterlyDataCVM!BV128*OFFSET(AnnualDataCP!BV$14,PYPQly!$B124,0)/OFFSET(AnnualDataCVM!BV$14,PYPQly!$B124,0)),"",QuarterlyDataCVM!BV128*OFFSET(AnnualDataCP!BV$14,PYPQly!$B124,0)/OFFSET(AnnualDataCVM!BV$14,PYPQly!$B124,0))</f>
        <v>2438.5647400041435</v>
      </c>
      <c r="BW128" s="18">
        <f ca="1">IF(ISERROR(QuarterlyDataCVM!BW128*OFFSET(AnnualDataCP!BW$14,PYPQly!$B124,0)/OFFSET(AnnualDataCVM!BW$14,PYPQly!$B124,0)),"",QuarterlyDataCVM!BW128*OFFSET(AnnualDataCP!BW$14,PYPQly!$B124,0)/OFFSET(AnnualDataCVM!BW$14,PYPQly!$B124,0))</f>
        <v>275.04806201550389</v>
      </c>
      <c r="BX128" s="18">
        <f ca="1">IF(ISERROR(QuarterlyDataCVM!BX128*OFFSET(AnnualDataCP!BX$14,PYPQly!$B124,0)/OFFSET(AnnualDataCVM!BX$14,PYPQly!$B124,0)),"",QuarterlyDataCVM!BX128*OFFSET(AnnualDataCP!BX$14,PYPQly!$B124,0)/OFFSET(AnnualDataCVM!BX$14,PYPQly!$B124,0))</f>
        <v>4448.4372181079125</v>
      </c>
      <c r="BY128" s="18">
        <f ca="1">IF(ISERROR(QuarterlyDataCVM!BY128*OFFSET(AnnualDataCP!BY$14,PYPQly!$B124,0)/OFFSET(AnnualDataCVM!BY$14,PYPQly!$B124,0)),"",QuarterlyDataCVM!BY128*OFFSET(AnnualDataCP!BY$14,PYPQly!$B124,0)/OFFSET(AnnualDataCVM!BY$14,PYPQly!$B124,0))</f>
        <v>2392.8907597535936</v>
      </c>
      <c r="BZ128" s="18">
        <f ca="1">IF(ISERROR(QuarterlyDataCVM!BZ128*OFFSET(AnnualDataCP!BZ$14,PYPQly!$B124,0)/OFFSET(AnnualDataCVM!BZ$14,PYPQly!$B124,0)),"",QuarterlyDataCVM!BZ128*OFFSET(AnnualDataCP!BZ$14,PYPQly!$B124,0)/OFFSET(AnnualDataCVM!BZ$14,PYPQly!$B124,0))</f>
        <v>1103.555683918669</v>
      </c>
      <c r="CA128" s="18">
        <f ca="1">IF(ISERROR(QuarterlyDataCVM!CA128*OFFSET(AnnualDataCP!CA$14,PYPQly!$B124,0)/OFFSET(AnnualDataCVM!CA$14,PYPQly!$B124,0)),"",QuarterlyDataCVM!CA128*OFFSET(AnnualDataCP!CA$14,PYPQly!$B124,0)/OFFSET(AnnualDataCVM!CA$14,PYPQly!$B124,0))</f>
        <v>1288.3320406278856</v>
      </c>
      <c r="CB128" s="18">
        <f ca="1">IF(ISERROR(QuarterlyDataCVM!CB128*OFFSET(AnnualDataCP!CB$14,PYPQly!$B124,0)/OFFSET(AnnualDataCVM!CB$14,PYPQly!$B124,0)),"",QuarterlyDataCVM!CB128*OFFSET(AnnualDataCP!CB$14,PYPQly!$B124,0)/OFFSET(AnnualDataCVM!CB$14,PYPQly!$B124,0))</f>
        <v>2055.999026408665</v>
      </c>
      <c r="CC128" s="18">
        <f ca="1">IF(ISERROR(QuarterlyDataCVM!CC128*OFFSET(AnnualDataCP!CC$14,PYPQly!$B124,0)/OFFSET(AnnualDataCVM!CC$14,PYPQly!$B124,0)),"",QuarterlyDataCVM!CC128*OFFSET(AnnualDataCP!CC$14,PYPQly!$B124,0)/OFFSET(AnnualDataCVM!CC$14,PYPQly!$B124,0))</f>
        <v>332.53333333333336</v>
      </c>
      <c r="CD128" s="18">
        <f ca="1">IF(ISERROR(QuarterlyDataCVM!CD128*OFFSET(AnnualDataCP!CD$14,PYPQly!$B124,0)/OFFSET(AnnualDataCVM!CD$14,PYPQly!$B124,0)),"",QuarterlyDataCVM!CD128*OFFSET(AnnualDataCP!CD$14,PYPQly!$B124,0)/OFFSET(AnnualDataCVM!CD$14,PYPQly!$B124,0))</f>
        <v>444.29342240493321</v>
      </c>
      <c r="CE128" s="18">
        <f ca="1">IF(ISERROR(QuarterlyDataCVM!CE128*OFFSET(AnnualDataCP!CE$14,PYPQly!$B124,0)/OFFSET(AnnualDataCVM!CE$14,PYPQly!$B124,0)),"",QuarterlyDataCVM!CE128*OFFSET(AnnualDataCP!CE$14,PYPQly!$B124,0)/OFFSET(AnnualDataCVM!CE$14,PYPQly!$B124,0))</f>
        <v>1273.863257277734</v>
      </c>
      <c r="CF128" s="18">
        <f ca="1">IF(ISERROR(QuarterlyDataCVM!CF128*OFFSET(AnnualDataCP!CF$14,PYPQly!$B124,0)/OFFSET(AnnualDataCVM!CF$14,PYPQly!$B124,0)),"",QuarterlyDataCVM!CF128*OFFSET(AnnualDataCP!CF$14,PYPQly!$B124,0)/OFFSET(AnnualDataCVM!CF$14,PYPQly!$B124,0))</f>
        <v>6547.7215614739143</v>
      </c>
      <c r="CG128" s="18">
        <f ca="1">IF(ISERROR(QuarterlyDataCVM!CG128*OFFSET(AnnualDataCP!CG$14,PYPQly!$B124,0)/OFFSET(AnnualDataCVM!CG$14,PYPQly!$B124,0)),"",QuarterlyDataCVM!CG128*OFFSET(AnnualDataCP!CG$14,PYPQly!$B124,0)/OFFSET(AnnualDataCVM!CG$14,PYPQly!$B124,0))</f>
        <v>6547.7215614739143</v>
      </c>
      <c r="CH128" s="18">
        <f ca="1">IF(ISERROR(QuarterlyDataCVM!CH128*OFFSET(AnnualDataCP!CH$14,PYPQly!$B124,0)/OFFSET(AnnualDataCVM!CH$14,PYPQly!$B124,0)),"",QuarterlyDataCVM!CH128*OFFSET(AnnualDataCP!CH$14,PYPQly!$B124,0)/OFFSET(AnnualDataCVM!CH$14,PYPQly!$B124,0))</f>
        <v>4875.1862049654655</v>
      </c>
      <c r="CI128" s="18">
        <f ca="1">IF(ISERROR(QuarterlyDataCVM!CI128*OFFSET(AnnualDataCP!CI$14,PYPQly!$B124,0)/OFFSET(AnnualDataCVM!CI$14,PYPQly!$B124,0)),"",QuarterlyDataCVM!CI128*OFFSET(AnnualDataCP!CI$14,PYPQly!$B124,0)/OFFSET(AnnualDataCVM!CI$14,PYPQly!$B124,0))</f>
        <v>1671.4070268478622</v>
      </c>
      <c r="CJ128" s="18">
        <f ca="1">IF(ISERROR(QuarterlyDataCVM!CJ128*OFFSET(AnnualDataCP!CJ$14,PYPQly!$B124,0)/OFFSET(AnnualDataCVM!CJ$14,PYPQly!$B124,0)),"",QuarterlyDataCVM!CJ128*OFFSET(AnnualDataCP!CJ$14,PYPQly!$B124,0)/OFFSET(AnnualDataCVM!CJ$14,PYPQly!$B124,0))</f>
        <v>5846.8462847419169</v>
      </c>
      <c r="CK128" s="18">
        <f ca="1">IF(ISERROR(QuarterlyDataCVM!CK128*OFFSET(AnnualDataCP!CK$14,PYPQly!$B124,0)/OFFSET(AnnualDataCVM!CK$14,PYPQly!$B124,0)),"",QuarterlyDataCVM!CK128*OFFSET(AnnualDataCP!CK$14,PYPQly!$B124,0)/OFFSET(AnnualDataCVM!CK$14,PYPQly!$B124,0))</f>
        <v>1965.9783737024222</v>
      </c>
      <c r="CL128" s="18">
        <f ca="1">IF(ISERROR(QuarterlyDataCVM!CL128*OFFSET(AnnualDataCP!CL$14,PYPQly!$B124,0)/OFFSET(AnnualDataCVM!CL$14,PYPQly!$B124,0)),"",QuarterlyDataCVM!CL128*OFFSET(AnnualDataCP!CL$14,PYPQly!$B124,0)/OFFSET(AnnualDataCVM!CL$14,PYPQly!$B124,0))</f>
        <v>3881.0552206414277</v>
      </c>
      <c r="CM128" s="18">
        <f ca="1">IF(ISERROR(QuarterlyDataCVM!CM128*OFFSET(AnnualDataCP!CM$14,PYPQly!$B124,0)/OFFSET(AnnualDataCVM!CM$14,PYPQly!$B124,0)),"",QuarterlyDataCVM!CM128*OFFSET(AnnualDataCP!CM$14,PYPQly!$B124,0)/OFFSET(AnnualDataCVM!CM$14,PYPQly!$B124,0))</f>
        <v>1955.5678026692087</v>
      </c>
      <c r="CN128" s="18">
        <f ca="1">IF(ISERROR(QuarterlyDataCVM!CN128*OFFSET(AnnualDataCP!CN$14,PYPQly!$B124,0)/OFFSET(AnnualDataCVM!CN$14,PYPQly!$B124,0)),"",QuarterlyDataCVM!CN128*OFFSET(AnnualDataCP!CN$14,PYPQly!$B124,0)/OFFSET(AnnualDataCVM!CN$14,PYPQly!$B124,0))</f>
        <v>1837.5241873560276</v>
      </c>
      <c r="CO128" s="18">
        <f ca="1">IF(ISERROR(QuarterlyDataCVM!CO128*OFFSET(AnnualDataCP!CO$14,PYPQly!$B124,0)/OFFSET(AnnualDataCVM!CO$14,PYPQly!$B124,0)),"",QuarterlyDataCVM!CO128*OFFSET(AnnualDataCP!CO$14,PYPQly!$B124,0)/OFFSET(AnnualDataCVM!CO$14,PYPQly!$B124,0))</f>
        <v>88.600522193211489</v>
      </c>
      <c r="CP128" s="18">
        <f ca="1">IF(ISERROR(QuarterlyDataCVM!CP128*OFFSET(AnnualDataCP!CP$14,PYPQly!$B124,0)/OFFSET(AnnualDataCVM!CP$14,PYPQly!$B124,0)),"",QuarterlyDataCVM!CP128*OFFSET(AnnualDataCP!CP$14,PYPQly!$B124,0)/OFFSET(AnnualDataCVM!CP$14,PYPQly!$B124,0))</f>
        <v>29872.733749573745</v>
      </c>
      <c r="CQ128" s="18">
        <f ca="1">IF(ISERROR(QuarterlyDataCVM!CQ128*OFFSET(AnnualDataCP!CQ$14,PYPQly!$B124,0)/OFFSET(AnnualDataCVM!CQ$14,PYPQly!$B124,0)),"",QuarterlyDataCVM!CQ128*OFFSET(AnnualDataCP!CQ$14,PYPQly!$B124,0)/OFFSET(AnnualDataCVM!CQ$14,PYPQly!$B124,0))</f>
        <v>10457.875636820434</v>
      </c>
      <c r="CR128" s="18">
        <f ca="1">IF(ISERROR(QuarterlyDataCVM!CR128*OFFSET(AnnualDataCP!CR$14,PYPQly!$B124,0)/OFFSET(AnnualDataCVM!CR$14,PYPQly!$B124,0)),"",QuarterlyDataCVM!CR128*OFFSET(AnnualDataCP!CR$14,PYPQly!$B124,0)/OFFSET(AnnualDataCVM!CR$14,PYPQly!$B124,0))</f>
        <v>5556.119120135364</v>
      </c>
      <c r="CS128" s="18">
        <f ca="1">IF(ISERROR(QuarterlyDataCVM!CS128*OFFSET(AnnualDataCP!CS$14,PYPQly!$B124,0)/OFFSET(AnnualDataCVM!CS$14,PYPQly!$B124,0)),"",QuarterlyDataCVM!CS128*OFFSET(AnnualDataCP!CS$14,PYPQly!$B124,0)/OFFSET(AnnualDataCVM!CS$14,PYPQly!$B124,0))</f>
        <v>13861.626797559034</v>
      </c>
      <c r="CT128" s="18">
        <f ca="1">IF(ISERROR(QuarterlyDataCVM!CT128*OFFSET(AnnualDataCP!CT$14,PYPQly!$B124,0)/OFFSET(AnnualDataCVM!CT$14,PYPQly!$B124,0)),"",QuarterlyDataCVM!CT128*OFFSET(AnnualDataCP!CT$14,PYPQly!$B124,0)/OFFSET(AnnualDataCVM!CT$14,PYPQly!$B124,0))</f>
        <v>368238.21242282231</v>
      </c>
      <c r="CU128" s="18">
        <f ca="1">IF(ISERROR(QuarterlyDataCVM!CU128*OFFSET(AnnualDataCP!CU$14,PYPQly!$B124,0)/OFFSET(AnnualDataCVM!CU$14,PYPQly!$B124,0)),"",QuarterlyDataCVM!CU128*OFFSET(AnnualDataCP!CU$14,PYPQly!$B124,0)/OFFSET(AnnualDataCVM!CU$14,PYPQly!$B124,0))</f>
        <v>81961.995612280691</v>
      </c>
      <c r="CV128" s="18">
        <f ca="1">IF(ISERROR(QuarterlyDataCVM!CV128*OFFSET(AnnualDataCP!CV$14,PYPQly!$B124,0)/OFFSET(AnnualDataCVM!CV$14,PYPQly!$B124,0)),"",QuarterlyDataCVM!CV128*OFFSET(AnnualDataCP!CV$14,PYPQly!$B124,0)/OFFSET(AnnualDataCVM!CV$14,PYPQly!$B124,0))</f>
        <v>49871.768611274798</v>
      </c>
      <c r="CW128" s="18">
        <f ca="1">IF(ISERROR(QuarterlyDataCVM!CW128*OFFSET(AnnualDataCP!CW$14,PYPQly!$B124,0)/OFFSET(AnnualDataCVM!CW$14,PYPQly!$B124,0)),"",QuarterlyDataCVM!CW128*OFFSET(AnnualDataCP!CW$14,PYPQly!$B124,0)/OFFSET(AnnualDataCVM!CW$14,PYPQly!$B124,0))</f>
        <v>7804.3785488958993</v>
      </c>
      <c r="CX128" s="18">
        <f ca="1">IF(ISERROR(QuarterlyDataCVM!CX128*OFFSET(AnnualDataCP!CX$14,PYPQly!$B124,0)/OFFSET(AnnualDataCVM!CX$14,PYPQly!$B124,0)),"",QuarterlyDataCVM!CX128*OFFSET(AnnualDataCP!CX$14,PYPQly!$B124,0)/OFFSET(AnnualDataCVM!CX$14,PYPQly!$B124,0))</f>
        <v>17462.506398509791</v>
      </c>
      <c r="CY128" s="18">
        <f ca="1">IF(ISERROR(QuarterlyDataCVM!CY128*OFFSET(AnnualDataCP!CY$14,PYPQly!$B124,0)/OFFSET(AnnualDataCVM!CY$14,PYPQly!$B124,0)),"",QuarterlyDataCVM!CY128*OFFSET(AnnualDataCP!CY$14,PYPQly!$B124,0)/OFFSET(AnnualDataCVM!CY$14,PYPQly!$B124,0))</f>
        <v>24603.530218625183</v>
      </c>
      <c r="CZ128" s="18">
        <f ca="1">IF(ISERROR(QuarterlyDataCVM!CZ128*OFFSET(AnnualDataCP!CZ$14,PYPQly!$B124,0)/OFFSET(AnnualDataCVM!CZ$14,PYPQly!$B124,0)),"",QuarterlyDataCVM!CZ128*OFFSET(AnnualDataCP!CZ$14,PYPQly!$B124,0)/OFFSET(AnnualDataCVM!CZ$14,PYPQly!$B124,0))</f>
        <v>18500.230587307844</v>
      </c>
      <c r="DA128" s="18">
        <f ca="1">IF(ISERROR(QuarterlyDataCVM!DA128*OFFSET(AnnualDataCP!DA$14,PYPQly!$B124,0)/OFFSET(AnnualDataCVM!DA$14,PYPQly!$B124,0)),"",QuarterlyDataCVM!DA128*OFFSET(AnnualDataCP!DA$14,PYPQly!$B124,0)/OFFSET(AnnualDataCVM!DA$14,PYPQly!$B124,0))</f>
        <v>6766.6487659343638</v>
      </c>
      <c r="DB128" s="18">
        <f ca="1">IF(ISERROR(QuarterlyDataCVM!DB128*OFFSET(AnnualDataCP!DB$14,PYPQly!$B124,0)/OFFSET(AnnualDataCVM!DB$14,PYPQly!$B124,0)),"",QuarterlyDataCVM!DB128*OFFSET(AnnualDataCP!DB$14,PYPQly!$B124,0)/OFFSET(AnnualDataCVM!DB$14,PYPQly!$B124,0))</f>
        <v>1150.4030654515327</v>
      </c>
      <c r="DC128" s="18">
        <f ca="1">IF(ISERROR(QuarterlyDataCVM!DC128*OFFSET(AnnualDataCP!DC$14,PYPQly!$B124,0)/OFFSET(AnnualDataCVM!DC$14,PYPQly!$B124,0)),"",QuarterlyDataCVM!DC128*OFFSET(AnnualDataCP!DC$14,PYPQly!$B124,0)/OFFSET(AnnualDataCVM!DC$14,PYPQly!$B124,0))</f>
        <v>5618.3447381222641</v>
      </c>
      <c r="DD128" s="18">
        <f ca="1">IF(ISERROR(QuarterlyDataCVM!DD128*OFFSET(AnnualDataCP!DD$14,PYPQly!$B124,0)/OFFSET(AnnualDataCVM!DD$14,PYPQly!$B124,0)),"",QuarterlyDataCVM!DD128*OFFSET(AnnualDataCP!DD$14,PYPQly!$B124,0)/OFFSET(AnnualDataCVM!DD$14,PYPQly!$B124,0))</f>
        <v>1636.1207196749856</v>
      </c>
      <c r="DE128" s="18">
        <f ca="1">IF(ISERROR(QuarterlyDataCVM!DE128*OFFSET(AnnualDataCP!DE$14,PYPQly!$B124,0)/OFFSET(AnnualDataCVM!DE$14,PYPQly!$B124,0)),"",QuarterlyDataCVM!DE128*OFFSET(AnnualDataCP!DE$14,PYPQly!$B124,0)/OFFSET(AnnualDataCVM!DE$14,PYPQly!$B124,0))</f>
        <v>1376.8384879725086</v>
      </c>
      <c r="DF128" s="18">
        <f ca="1">IF(ISERROR(QuarterlyDataCVM!DF128*OFFSET(AnnualDataCP!DF$14,PYPQly!$B124,0)/OFFSET(AnnualDataCVM!DF$14,PYPQly!$B124,0)),"",QuarterlyDataCVM!DF128*OFFSET(AnnualDataCP!DF$14,PYPQly!$B124,0)/OFFSET(AnnualDataCVM!DF$14,PYPQly!$B124,0))</f>
        <v>5806.401140515014</v>
      </c>
      <c r="DG128" s="18">
        <f ca="1">IF(ISERROR(QuarterlyDataCVM!DG128*OFFSET(AnnualDataCP!DG$14,PYPQly!$B124,0)/OFFSET(AnnualDataCVM!DG$14,PYPQly!$B124,0)),"",QuarterlyDataCVM!DG128*OFFSET(AnnualDataCP!DG$14,PYPQly!$B124,0)/OFFSET(AnnualDataCVM!DG$14,PYPQly!$B124,0))</f>
        <v>2913.9433634180673</v>
      </c>
      <c r="DH128" s="18">
        <f ca="1">IF(ISERROR(QuarterlyDataCVM!DH128*OFFSET(AnnualDataCP!DH$14,PYPQly!$B124,0)/OFFSET(AnnualDataCVM!DH$14,PYPQly!$B124,0)),"",QuarterlyDataCVM!DH128*OFFSET(AnnualDataCP!DH$14,PYPQly!$B124,0)/OFFSET(AnnualDataCVM!DH$14,PYPQly!$B124,0))</f>
        <v>13591.058351660236</v>
      </c>
      <c r="DI128" s="18">
        <f ca="1">IF(ISERROR(QuarterlyDataCVM!DI128*OFFSET(AnnualDataCP!DI$14,PYPQly!$B124,0)/OFFSET(AnnualDataCVM!DI$14,PYPQly!$B124,0)),"",QuarterlyDataCVM!DI128*OFFSET(AnnualDataCP!DI$14,PYPQly!$B124,0)/OFFSET(AnnualDataCVM!DI$14,PYPQly!$B124,0))</f>
        <v>4136.8643235071804</v>
      </c>
      <c r="DJ128" s="18">
        <f ca="1">IF(ISERROR(QuarterlyDataCVM!DJ128*OFFSET(AnnualDataCP!DJ$14,PYPQly!$B124,0)/OFFSET(AnnualDataCVM!DJ$14,PYPQly!$B124,0)),"",QuarterlyDataCVM!DJ128*OFFSET(AnnualDataCP!DJ$14,PYPQly!$B124,0)/OFFSET(AnnualDataCVM!DJ$14,PYPQly!$B124,0))</f>
        <v>9455.9515359567868</v>
      </c>
      <c r="DK128" s="18">
        <f ca="1">IF(ISERROR(QuarterlyDataCVM!DK128*OFFSET(AnnualDataCP!DK$14,PYPQly!$B124,0)/OFFSET(AnnualDataCVM!DK$14,PYPQly!$B124,0)),"",QuarterlyDataCVM!DK128*OFFSET(AnnualDataCP!DK$14,PYPQly!$B124,0)/OFFSET(AnnualDataCVM!DK$14,PYPQly!$B124,0))</f>
        <v>31312.047962150049</v>
      </c>
      <c r="DL128" s="18">
        <f ca="1">IF(ISERROR(QuarterlyDataCVM!DL128*OFFSET(AnnualDataCP!DL$14,PYPQly!$B124,0)/OFFSET(AnnualDataCVM!DL$14,PYPQly!$B124,0)),"",QuarterlyDataCVM!DL128*OFFSET(AnnualDataCP!DL$14,PYPQly!$B124,0)/OFFSET(AnnualDataCVM!DL$14,PYPQly!$B124,0))</f>
        <v>7952.2452267486551</v>
      </c>
      <c r="DM128" s="18">
        <f ca="1">IF(ISERROR(QuarterlyDataCVM!DM128*OFFSET(AnnualDataCP!DM$14,PYPQly!$B124,0)/OFFSET(AnnualDataCVM!DM$14,PYPQly!$B124,0)),"",QuarterlyDataCVM!DM128*OFFSET(AnnualDataCP!DM$14,PYPQly!$B124,0)/OFFSET(AnnualDataCVM!DM$14,PYPQly!$B124,0))</f>
        <v>2949.9880558469858</v>
      </c>
      <c r="DN128" s="18">
        <f ca="1">IF(ISERROR(QuarterlyDataCVM!DN128*OFFSET(AnnualDataCP!DN$14,PYPQly!$B124,0)/OFFSET(AnnualDataCVM!DN$14,PYPQly!$B124,0)),"",QuarterlyDataCVM!DN128*OFFSET(AnnualDataCP!DN$14,PYPQly!$B124,0)/OFFSET(AnnualDataCVM!DN$14,PYPQly!$B124,0))</f>
        <v>5000.076453358487</v>
      </c>
      <c r="DO128" s="18">
        <f ca="1">IF(ISERROR(QuarterlyDataCVM!DO128*OFFSET(AnnualDataCP!DO$14,PYPQly!$B124,0)/OFFSET(AnnualDataCVM!DO$14,PYPQly!$B124,0)),"",QuarterlyDataCVM!DO128*OFFSET(AnnualDataCP!DO$14,PYPQly!$B124,0)/OFFSET(AnnualDataCVM!DO$14,PYPQly!$B124,0))</f>
        <v>2933.1539745627979</v>
      </c>
      <c r="DP128" s="18">
        <f ca="1">IF(ISERROR(QuarterlyDataCVM!DP128*OFFSET(AnnualDataCP!DP$14,PYPQly!$B124,0)/OFFSET(AnnualDataCVM!DP$14,PYPQly!$B124,0)),"",QuarterlyDataCVM!DP128*OFFSET(AnnualDataCP!DP$14,PYPQly!$B124,0)/OFFSET(AnnualDataCVM!DP$14,PYPQly!$B124,0))</f>
        <v>2069.1620584733432</v>
      </c>
      <c r="DQ128" s="18">
        <f ca="1">IF(ISERROR(QuarterlyDataCVM!DQ128*OFFSET(AnnualDataCP!DQ$14,PYPQly!$B124,0)/OFFSET(AnnualDataCVM!DQ$14,PYPQly!$B124,0)),"",QuarterlyDataCVM!DQ128*OFFSET(AnnualDataCP!DQ$14,PYPQly!$B124,0)/OFFSET(AnnualDataCVM!DQ$14,PYPQly!$B124,0))</f>
        <v>8715.6348331436111</v>
      </c>
      <c r="DR128" s="18">
        <f ca="1">IF(ISERROR(QuarterlyDataCVM!DR128*OFFSET(AnnualDataCP!DR$14,PYPQly!$B124,0)/OFFSET(AnnualDataCVM!DR$14,PYPQly!$B124,0)),"",QuarterlyDataCVM!DR128*OFFSET(AnnualDataCP!DR$14,PYPQly!$B124,0)/OFFSET(AnnualDataCVM!DR$14,PYPQly!$B124,0))</f>
        <v>8715.6348331436111</v>
      </c>
      <c r="DS128" s="18">
        <f ca="1">IF(ISERROR(QuarterlyDataCVM!DS128*OFFSET(AnnualDataCP!DS$14,PYPQly!$B124,0)/OFFSET(AnnualDataCVM!DS$14,PYPQly!$B124,0)),"",QuarterlyDataCVM!DS128*OFFSET(AnnualDataCP!DS$14,PYPQly!$B124,0)/OFFSET(AnnualDataCVM!DS$14,PYPQly!$B124,0))</f>
        <v>14644.701718124274</v>
      </c>
      <c r="DT128" s="18">
        <f ca="1">IF(ISERROR(QuarterlyDataCVM!DT128*OFFSET(AnnualDataCP!DT$14,PYPQly!$B124,0)/OFFSET(AnnualDataCVM!DT$14,PYPQly!$B124,0)),"",QuarterlyDataCVM!DT128*OFFSET(AnnualDataCP!DT$14,PYPQly!$B124,0)/OFFSET(AnnualDataCVM!DT$14,PYPQly!$B124,0))</f>
        <v>12465.953892279687</v>
      </c>
      <c r="DU128" s="18">
        <f ca="1">IF(ISERROR(QuarterlyDataCVM!DU128*OFFSET(AnnualDataCP!DU$14,PYPQly!$B124,0)/OFFSET(AnnualDataCVM!DU$14,PYPQly!$B124,0)),"",QuarterlyDataCVM!DU128*OFFSET(AnnualDataCP!DU$14,PYPQly!$B124,0)/OFFSET(AnnualDataCVM!DU$14,PYPQly!$B124,0))</f>
        <v>2177.6375382975889</v>
      </c>
      <c r="DV128" s="18">
        <f ca="1">IF(ISERROR(QuarterlyDataCVM!DV128*OFFSET(AnnualDataCP!DV$14,PYPQly!$B124,0)/OFFSET(AnnualDataCVM!DV$14,PYPQly!$B124,0)),"",QuarterlyDataCVM!DV128*OFFSET(AnnualDataCP!DV$14,PYPQly!$B124,0)/OFFSET(AnnualDataCVM!DV$14,PYPQly!$B124,0))</f>
        <v>31380.263087268908</v>
      </c>
      <c r="DW128" s="18">
        <f ca="1">IF(ISERROR(QuarterlyDataCVM!DW128*OFFSET(AnnualDataCP!DW$14,PYPQly!$B124,0)/OFFSET(AnnualDataCVM!DW$14,PYPQly!$B124,0)),"",QuarterlyDataCVM!DW128*OFFSET(AnnualDataCP!DW$14,PYPQly!$B124,0)/OFFSET(AnnualDataCVM!DW$14,PYPQly!$B124,0))</f>
        <v>17611.543511825872</v>
      </c>
      <c r="DX128" s="18">
        <f ca="1">IF(ISERROR(QuarterlyDataCVM!DX128*OFFSET(AnnualDataCP!DX$14,PYPQly!$B124,0)/OFFSET(AnnualDataCVM!DX$14,PYPQly!$B124,0)),"",QuarterlyDataCVM!DX128*OFFSET(AnnualDataCP!DX$14,PYPQly!$B124,0)/OFFSET(AnnualDataCVM!DX$14,PYPQly!$B124,0))</f>
        <v>7421.7432958281797</v>
      </c>
      <c r="DY128" s="18">
        <f ca="1">IF(ISERROR(QuarterlyDataCVM!DY128*OFFSET(AnnualDataCP!DY$14,PYPQly!$B124,0)/OFFSET(AnnualDataCVM!DY$14,PYPQly!$B124,0)),"",QuarterlyDataCVM!DY128*OFFSET(AnnualDataCP!DY$14,PYPQly!$B124,0)/OFFSET(AnnualDataCVM!DY$14,PYPQly!$B124,0))</f>
        <v>7420.5773581490757</v>
      </c>
      <c r="DZ128" s="18" t="str">
        <f ca="1">IF(ISERROR(QuarterlyDataCVM!DZ128*OFFSET(AnnualDataCP!DZ$14,PYPQly!$B124,0)/OFFSET(AnnualDataCVM!DZ$14,PYPQly!$B124,0)),"",QuarterlyDataCVM!DZ128*OFFSET(AnnualDataCP!DZ$14,PYPQly!$B124,0)/OFFSET(AnnualDataCVM!DZ$14,PYPQly!$B124,0))</f>
        <v/>
      </c>
      <c r="EA128" s="18">
        <f ca="1">IF(ISERROR(QuarterlyDataCVM!EA128*OFFSET(AnnualDataCP!EA$14,PYPQly!$B124,0)/OFFSET(AnnualDataCVM!EA$14,PYPQly!$B124,0)),"",QuarterlyDataCVM!EA128*OFFSET(AnnualDataCP!EA$14,PYPQly!$B124,0)/OFFSET(AnnualDataCVM!EA$14,PYPQly!$B124,0))</f>
        <v>6347.0057554552604</v>
      </c>
      <c r="EB128" s="18">
        <f ca="1">IF(ISERROR(QuarterlyDataCVM!EB128*OFFSET(AnnualDataCP!EB$14,PYPQly!$B124,0)/OFFSET(AnnualDataCVM!EB$14,PYPQly!$B124,0)),"",QuarterlyDataCVM!EB128*OFFSET(AnnualDataCP!EB$14,PYPQly!$B124,0)/OFFSET(AnnualDataCVM!EB$14,PYPQly!$B124,0))</f>
        <v>61264.004680865808</v>
      </c>
      <c r="EC128" s="18">
        <f ca="1">IF(ISERROR(QuarterlyDataCVM!EC128*OFFSET(AnnualDataCP!EC$14,PYPQly!$B124,0)/OFFSET(AnnualDataCVM!EC$14,PYPQly!$B124,0)),"",QuarterlyDataCVM!EC128*OFFSET(AnnualDataCP!EC$14,PYPQly!$B124,0)/OFFSET(AnnualDataCVM!EC$14,PYPQly!$B124,0))</f>
        <v>61264.004680865808</v>
      </c>
      <c r="ED128" s="18">
        <f ca="1">IF(ISERROR(QuarterlyDataCVM!ED128*OFFSET(AnnualDataCP!ED$14,PYPQly!$B124,0)/OFFSET(AnnualDataCVM!ED$14,PYPQly!$B124,0)),"",QuarterlyDataCVM!ED128*OFFSET(AnnualDataCP!ED$14,PYPQly!$B124,0)/OFFSET(AnnualDataCVM!ED$14,PYPQly!$B124,0))</f>
        <v>16481.948029599036</v>
      </c>
      <c r="EE128" s="18">
        <f ca="1">IF(ISERROR(QuarterlyDataCVM!EE128*OFFSET(AnnualDataCP!EE$14,PYPQly!$B124,0)/OFFSET(AnnualDataCVM!EE$14,PYPQly!$B124,0)),"",QuarterlyDataCVM!EE128*OFFSET(AnnualDataCP!EE$14,PYPQly!$B124,0)/OFFSET(AnnualDataCVM!EE$14,PYPQly!$B124,0))</f>
        <v>42989.729408220832</v>
      </c>
      <c r="EF128" s="18">
        <f ca="1">IF(ISERROR(QuarterlyDataCVM!EF128*OFFSET(AnnualDataCP!EF$14,PYPQly!$B124,0)/OFFSET(AnnualDataCVM!EF$14,PYPQly!$B124,0)),"",QuarterlyDataCVM!EF128*OFFSET(AnnualDataCP!EF$14,PYPQly!$B124,0)/OFFSET(AnnualDataCVM!EF$14,PYPQly!$B124,0))</f>
        <v>1793.8032435330385</v>
      </c>
      <c r="EG128" s="18">
        <f ca="1">IF(ISERROR(QuarterlyDataCVM!EG128*OFFSET(AnnualDataCP!EG$14,PYPQly!$B124,0)/OFFSET(AnnualDataCVM!EG$14,PYPQly!$B124,0)),"",QuarterlyDataCVM!EG128*OFFSET(AnnualDataCP!EG$14,PYPQly!$B124,0)/OFFSET(AnnualDataCVM!EG$14,PYPQly!$B124,0))</f>
        <v>61481.256158629651</v>
      </c>
      <c r="EH128" s="18">
        <f ca="1">IF(ISERROR(QuarterlyDataCVM!EH128*OFFSET(AnnualDataCP!EH$14,PYPQly!$B124,0)/OFFSET(AnnualDataCVM!EH$14,PYPQly!$B124,0)),"",QuarterlyDataCVM!EH128*OFFSET(AnnualDataCP!EH$14,PYPQly!$B124,0)/OFFSET(AnnualDataCVM!EH$14,PYPQly!$B124,0))</f>
        <v>36625.231849317504</v>
      </c>
      <c r="EI128" s="18">
        <f ca="1">IF(ISERROR(QuarterlyDataCVM!EI128*OFFSET(AnnualDataCP!EI$14,PYPQly!$B124,0)/OFFSET(AnnualDataCVM!EI$14,PYPQly!$B124,0)),"",QuarterlyDataCVM!EI128*OFFSET(AnnualDataCP!EI$14,PYPQly!$B124,0)/OFFSET(AnnualDataCVM!EI$14,PYPQly!$B124,0))</f>
        <v>25143.409402668662</v>
      </c>
      <c r="EJ128" s="18">
        <f ca="1">IF(ISERROR(QuarterlyDataCVM!EJ128*OFFSET(AnnualDataCP!EJ$14,PYPQly!$B124,0)/OFFSET(AnnualDataCVM!EJ$14,PYPQly!$B124,0)),"",QuarterlyDataCVM!EJ128*OFFSET(AnnualDataCP!EJ$14,PYPQly!$B124,0)/OFFSET(AnnualDataCVM!EJ$14,PYPQly!$B124,0))</f>
        <v>18746.191420331652</v>
      </c>
      <c r="EK128" s="18">
        <f ca="1">IF(ISERROR(QuarterlyDataCVM!EK128*OFFSET(AnnualDataCP!EK$14,PYPQly!$B124,0)/OFFSET(AnnualDataCVM!EK$14,PYPQly!$B124,0)),"",QuarterlyDataCVM!EK128*OFFSET(AnnualDataCP!EK$14,PYPQly!$B124,0)/OFFSET(AnnualDataCVM!EK$14,PYPQly!$B124,0))</f>
        <v>13177.95608827383</v>
      </c>
      <c r="EL128" s="18">
        <f ca="1">IF(ISERROR(QuarterlyDataCVM!EL128*OFFSET(AnnualDataCP!EL$14,PYPQly!$B124,0)/OFFSET(AnnualDataCVM!EL$14,PYPQly!$B124,0)),"",QuarterlyDataCVM!EL128*OFFSET(AnnualDataCP!EL$14,PYPQly!$B124,0)/OFFSET(AnnualDataCVM!EL$14,PYPQly!$B124,0))</f>
        <v>7213.283563770261</v>
      </c>
      <c r="EM128" s="18">
        <f ca="1">IF(ISERROR(QuarterlyDataCVM!EM128*OFFSET(AnnualDataCP!EM$14,PYPQly!$B124,0)/OFFSET(AnnualDataCVM!EM$14,PYPQly!$B124,0)),"",QuarterlyDataCVM!EM128*OFFSET(AnnualDataCP!EM$14,PYPQly!$B124,0)/OFFSET(AnnualDataCVM!EM$14,PYPQly!$B124,0))</f>
        <v>5964.3694399848901</v>
      </c>
      <c r="EN128" s="18">
        <f ca="1">IF(ISERROR(QuarterlyDataCVM!EN128*OFFSET(AnnualDataCP!EN$14,PYPQly!$B124,0)/OFFSET(AnnualDataCVM!EN$14,PYPQly!$B124,0)),"",QuarterlyDataCVM!EN128*OFFSET(AnnualDataCP!EN$14,PYPQly!$B124,0)/OFFSET(AnnualDataCVM!EN$14,PYPQly!$B124,0))</f>
        <v>5569.6662665066024</v>
      </c>
      <c r="EO128" s="18">
        <f ca="1">IF(ISERROR(QuarterlyDataCVM!EO128*OFFSET(AnnualDataCP!EO$14,PYPQly!$B124,0)/OFFSET(AnnualDataCVM!EO$14,PYPQly!$B124,0)),"",QuarterlyDataCVM!EO128*OFFSET(AnnualDataCP!EO$14,PYPQly!$B124,0)/OFFSET(AnnualDataCVM!EO$14,PYPQly!$B124,0))</f>
        <v>6397.0522341617225</v>
      </c>
      <c r="EP128" s="18">
        <f ca="1">IF(ISERROR(QuarterlyDataCVM!EP128*OFFSET(AnnualDataCP!EP$14,PYPQly!$B124,0)/OFFSET(AnnualDataCVM!EP$14,PYPQly!$B124,0)),"",QuarterlyDataCVM!EP128*OFFSET(AnnualDataCP!EP$14,PYPQly!$B124,0)/OFFSET(AnnualDataCVM!EP$14,PYPQly!$B124,0))</f>
        <v>3078.1676976463486</v>
      </c>
      <c r="EQ128" s="18">
        <f ca="1">IF(ISERROR(QuarterlyDataCVM!EQ128*OFFSET(AnnualDataCP!EQ$14,PYPQly!$B124,0)/OFFSET(AnnualDataCVM!EQ$14,PYPQly!$B124,0)),"",QuarterlyDataCVM!EQ128*OFFSET(AnnualDataCP!EQ$14,PYPQly!$B124,0)/OFFSET(AnnualDataCVM!EQ$14,PYPQly!$B124,0))</f>
        <v>3078.1676976463486</v>
      </c>
      <c r="ER128" s="18">
        <f ca="1">IF(ISERROR(QuarterlyDataCVM!ER128*OFFSET(AnnualDataCP!ER$14,PYPQly!$B124,0)/OFFSET(AnnualDataCVM!ER$14,PYPQly!$B124,0)),"",QuarterlyDataCVM!ER128*OFFSET(AnnualDataCP!ER$14,PYPQly!$B124,0)/OFFSET(AnnualDataCVM!ER$14,PYPQly!$B124,0))</f>
        <v>8403.4607506340908</v>
      </c>
      <c r="ES128" s="18">
        <f ca="1">IF(ISERROR(QuarterlyDataCVM!ES128*OFFSET(AnnualDataCP!ES$14,PYPQly!$B124,0)/OFFSET(AnnualDataCVM!ES$14,PYPQly!$B124,0)),"",QuarterlyDataCVM!ES128*OFFSET(AnnualDataCP!ES$14,PYPQly!$B124,0)/OFFSET(AnnualDataCVM!ES$14,PYPQly!$B124,0))</f>
        <v>4969.7409456740443</v>
      </c>
      <c r="ET128" s="18">
        <f ca="1">IF(ISERROR(QuarterlyDataCVM!ET128*OFFSET(AnnualDataCP!ET$14,PYPQly!$B124,0)/OFFSET(AnnualDataCVM!ET$14,PYPQly!$B124,0)),"",QuarterlyDataCVM!ET128*OFFSET(AnnualDataCP!ET$14,PYPQly!$B124,0)/OFFSET(AnnualDataCVM!ET$14,PYPQly!$B124,0))</f>
        <v>3434.0473604826548</v>
      </c>
      <c r="EU128" s="18">
        <f ca="1">IF(ISERROR(QuarterlyDataCVM!EU128*OFFSET(AnnualDataCP!EU$14,PYPQly!$B124,0)/OFFSET(AnnualDataCVM!EU$14,PYPQly!$B124,0)),"",QuarterlyDataCVM!EU128*OFFSET(AnnualDataCP!EU$14,PYPQly!$B124,0)/OFFSET(AnnualDataCVM!EU$14,PYPQly!$B124,0))</f>
        <v>2453.1467532467532</v>
      </c>
      <c r="EV128" s="18">
        <f ca="1">IF(ISERROR(QuarterlyDataCVM!EV128*OFFSET(AnnualDataCP!EV$14,PYPQly!$B124,0)/OFFSET(AnnualDataCVM!EV$14,PYPQly!$B124,0)),"",QuarterlyDataCVM!EV128*OFFSET(AnnualDataCP!EV$14,PYPQly!$B124,0)/OFFSET(AnnualDataCVM!EV$14,PYPQly!$B124,0))</f>
        <v>980.88112409848293</v>
      </c>
      <c r="EW128" s="18">
        <f ca="1">IF(ISERROR(QuarterlyDataCVM!EW128*OFFSET(AnnualDataCP!EW$14,PYPQly!$B124,0)/OFFSET(AnnualDataCVM!EW$14,PYPQly!$B124,0)),"",QuarterlyDataCVM!EW128*OFFSET(AnnualDataCP!EW$14,PYPQly!$B124,0)/OFFSET(AnnualDataCVM!EW$14,PYPQly!$B124,0))</f>
        <v>24857.222863135816</v>
      </c>
      <c r="EX128" s="18">
        <f ca="1">IF(ISERROR(QuarterlyDataCVM!EX128*OFFSET(AnnualDataCP!EX$14,PYPQly!$B124,0)/OFFSET(AnnualDataCVM!EX$14,PYPQly!$B124,0)),"",QuarterlyDataCVM!EX128*OFFSET(AnnualDataCP!EX$14,PYPQly!$B124,0)/OFFSET(AnnualDataCVM!EX$14,PYPQly!$B124,0))</f>
        <v>5502.2865523879364</v>
      </c>
      <c r="EY128" s="18">
        <f ca="1">IF(ISERROR(QuarterlyDataCVM!EY128*OFFSET(AnnualDataCP!EY$14,PYPQly!$B124,0)/OFFSET(AnnualDataCVM!EY$14,PYPQly!$B124,0)),"",QuarterlyDataCVM!EY128*OFFSET(AnnualDataCP!EY$14,PYPQly!$B124,0)/OFFSET(AnnualDataCVM!EY$14,PYPQly!$B124,0))</f>
        <v>7259.1560324825987</v>
      </c>
      <c r="EZ128" s="18">
        <f ca="1">IF(ISERROR(QuarterlyDataCVM!EZ128*OFFSET(AnnualDataCP!EZ$14,PYPQly!$B124,0)/OFFSET(AnnualDataCVM!EZ$14,PYPQly!$B124,0)),"",QuarterlyDataCVM!EZ128*OFFSET(AnnualDataCP!EZ$14,PYPQly!$B124,0)/OFFSET(AnnualDataCVM!EZ$14,PYPQly!$B124,0))</f>
        <v>2399.3476363636364</v>
      </c>
      <c r="FA128" s="18">
        <f ca="1">IF(ISERROR(QuarterlyDataCVM!FA128*OFFSET(AnnualDataCP!FA$14,PYPQly!$B124,0)/OFFSET(AnnualDataCVM!FA$14,PYPQly!$B124,0)),"",QuarterlyDataCVM!FA128*OFFSET(AnnualDataCP!FA$14,PYPQly!$B124,0)/OFFSET(AnnualDataCVM!FA$14,PYPQly!$B124,0))</f>
        <v>9692.8654147951729</v>
      </c>
      <c r="FB128" s="18">
        <f ca="1">IF(ISERROR(QuarterlyDataCVM!FB128*OFFSET(AnnualDataCP!FB$14,PYPQly!$B124,0)/OFFSET(AnnualDataCVM!FB$14,PYPQly!$B124,0)),"",QuarterlyDataCVM!FB128*OFFSET(AnnualDataCP!FB$14,PYPQly!$B124,0)/OFFSET(AnnualDataCVM!FB$14,PYPQly!$B124,0))</f>
        <v>834.57539554407492</v>
      </c>
      <c r="FC128" s="18">
        <f ca="1">IF(ISERROR(QuarterlyDataCVM!FC128*OFFSET(AnnualDataCP!FC$14,PYPQly!$B124,0)/OFFSET(AnnualDataCVM!FC$14,PYPQly!$B124,0)),"",QuarterlyDataCVM!FC128*OFFSET(AnnualDataCP!FC$14,PYPQly!$B124,0)/OFFSET(AnnualDataCVM!FC$14,PYPQly!$B124,0))</f>
        <v>2836.9386458522417</v>
      </c>
      <c r="FD128" s="18">
        <f ca="1">IF(ISERROR(QuarterlyDataCVM!FD128*OFFSET(AnnualDataCP!FD$14,PYPQly!$B124,0)/OFFSET(AnnualDataCVM!FD$14,PYPQly!$B124,0)),"",QuarterlyDataCVM!FD128*OFFSET(AnnualDataCP!FD$14,PYPQly!$B124,0)/OFFSET(AnnualDataCVM!FD$14,PYPQly!$B124,0))</f>
        <v>6022.7250076630035</v>
      </c>
      <c r="FE128" s="18">
        <f ca="1">IF(ISERROR(QuarterlyDataCVM!FE128*OFFSET(AnnualDataCP!FE$14,PYPQly!$B124,0)/OFFSET(AnnualDataCVM!FE$14,PYPQly!$B124,0)),"",QuarterlyDataCVM!FE128*OFFSET(AnnualDataCP!FE$14,PYPQly!$B124,0)/OFFSET(AnnualDataCVM!FE$14,PYPQly!$B124,0))</f>
        <v>83806.071082175156</v>
      </c>
      <c r="FF128" s="18">
        <f ca="1">IF(ISERROR(QuarterlyDataCVM!FF128*OFFSET(AnnualDataCP!FF$14,PYPQly!$B124,0)/OFFSET(AnnualDataCVM!FF$14,PYPQly!$B124,0)),"",QuarterlyDataCVM!FF128*OFFSET(AnnualDataCP!FF$14,PYPQly!$B124,0)/OFFSET(AnnualDataCVM!FF$14,PYPQly!$B124,0))</f>
        <v>22648.736051663287</v>
      </c>
      <c r="FG128" s="18">
        <f ca="1">IF(ISERROR(QuarterlyDataCVM!FG128*OFFSET(AnnualDataCP!FG$14,PYPQly!$B124,0)/OFFSET(AnnualDataCVM!FG$14,PYPQly!$B124,0)),"",QuarterlyDataCVM!FG128*OFFSET(AnnualDataCP!FG$14,PYPQly!$B124,0)/OFFSET(AnnualDataCVM!FG$14,PYPQly!$B124,0))</f>
        <v>22648.736051663287</v>
      </c>
      <c r="FH128" s="18">
        <f ca="1">IF(ISERROR(QuarterlyDataCVM!FH128*OFFSET(AnnualDataCP!FH$14,PYPQly!$B124,0)/OFFSET(AnnualDataCVM!FH$14,PYPQly!$B124,0)),"",QuarterlyDataCVM!FH128*OFFSET(AnnualDataCP!FH$14,PYPQly!$B124,0)/OFFSET(AnnualDataCVM!FH$14,PYPQly!$B124,0))</f>
        <v>26469.792984983655</v>
      </c>
      <c r="FI128" s="18">
        <f ca="1">IF(ISERROR(QuarterlyDataCVM!FI128*OFFSET(AnnualDataCP!FI$14,PYPQly!$B124,0)/OFFSET(AnnualDataCVM!FI$14,PYPQly!$B124,0)),"",QuarterlyDataCVM!FI128*OFFSET(AnnualDataCP!FI$14,PYPQly!$B124,0)/OFFSET(AnnualDataCVM!FI$14,PYPQly!$B124,0))</f>
        <v>26469.792984983655</v>
      </c>
      <c r="FJ128" s="18">
        <f ca="1">IF(ISERROR(QuarterlyDataCVM!FJ128*OFFSET(AnnualDataCP!FJ$14,PYPQly!$B124,0)/OFFSET(AnnualDataCVM!FJ$14,PYPQly!$B124,0)),"",QuarterlyDataCVM!FJ128*OFFSET(AnnualDataCP!FJ$14,PYPQly!$B124,0)/OFFSET(AnnualDataCVM!FJ$14,PYPQly!$B124,0))</f>
        <v>34687.101160560538</v>
      </c>
      <c r="FK128" s="18">
        <f ca="1">IF(ISERROR(QuarterlyDataCVM!FK128*OFFSET(AnnualDataCP!FK$14,PYPQly!$B124,0)/OFFSET(AnnualDataCVM!FK$14,PYPQly!$B124,0)),"",QuarterlyDataCVM!FK128*OFFSET(AnnualDataCP!FK$14,PYPQly!$B124,0)/OFFSET(AnnualDataCVM!FK$14,PYPQly!$B124,0))</f>
        <v>23988.553226588036</v>
      </c>
      <c r="FL128" s="18">
        <f ca="1">IF(ISERROR(QuarterlyDataCVM!FL128*OFFSET(AnnualDataCP!FL$14,PYPQly!$B124,0)/OFFSET(AnnualDataCVM!FL$14,PYPQly!$B124,0)),"",QuarterlyDataCVM!FL128*OFFSET(AnnualDataCP!FL$14,PYPQly!$B124,0)/OFFSET(AnnualDataCVM!FL$14,PYPQly!$B124,0))</f>
        <v>23988.553226588036</v>
      </c>
      <c r="FM128" s="18">
        <f ca="1">IF(ISERROR(QuarterlyDataCVM!FM128*OFFSET(AnnualDataCP!FM$14,PYPQly!$B124,0)/OFFSET(AnnualDataCVM!FM$14,PYPQly!$B124,0)),"",QuarterlyDataCVM!FM128*OFFSET(AnnualDataCP!FM$14,PYPQly!$B124,0)/OFFSET(AnnualDataCVM!FM$14,PYPQly!$B124,0))</f>
        <v>10698.899154536739</v>
      </c>
      <c r="FN128" s="18">
        <f ca="1">IF(ISERROR(QuarterlyDataCVM!FN128*OFFSET(AnnualDataCP!FN$14,PYPQly!$B124,0)/OFFSET(AnnualDataCVM!FN$14,PYPQly!$B124,0)),"",QuarterlyDataCVM!FN128*OFFSET(AnnualDataCP!FN$14,PYPQly!$B124,0)/OFFSET(AnnualDataCVM!FN$14,PYPQly!$B124,0))</f>
        <v>4629.5610030541711</v>
      </c>
      <c r="FO128" s="18">
        <f ca="1">IF(ISERROR(QuarterlyDataCVM!FO128*OFFSET(AnnualDataCP!FO$14,PYPQly!$B124,0)/OFFSET(AnnualDataCVM!FO$14,PYPQly!$B124,0)),"",QuarterlyDataCVM!FO128*OFFSET(AnnualDataCP!FO$14,PYPQly!$B124,0)/OFFSET(AnnualDataCVM!FO$14,PYPQly!$B124,0))</f>
        <v>6069.1954343597463</v>
      </c>
      <c r="FP128" s="18">
        <f ca="1">IF(ISERROR(QuarterlyDataCVM!FP128*OFFSET(AnnualDataCP!FP$14,PYPQly!$B124,0)/OFFSET(AnnualDataCVM!FP$14,PYPQly!$B124,0)),"",QuarterlyDataCVM!FP128*OFFSET(AnnualDataCP!FP$14,PYPQly!$B124,0)/OFFSET(AnnualDataCVM!FP$14,PYPQly!$B124,0))</f>
        <v>17025.113365668858</v>
      </c>
      <c r="FQ128" s="18">
        <f ca="1">IF(ISERROR(QuarterlyDataCVM!FQ128*OFFSET(AnnualDataCP!FQ$14,PYPQly!$B124,0)/OFFSET(AnnualDataCVM!FQ$14,PYPQly!$B124,0)),"",QuarterlyDataCVM!FQ128*OFFSET(AnnualDataCP!FQ$14,PYPQly!$B124,0)/OFFSET(AnnualDataCVM!FQ$14,PYPQly!$B124,0))</f>
        <v>7376.5401528095681</v>
      </c>
      <c r="FR128" s="18">
        <f ca="1">IF(ISERROR(QuarterlyDataCVM!FR128*OFFSET(AnnualDataCP!FR$14,PYPQly!$B124,0)/OFFSET(AnnualDataCVM!FR$14,PYPQly!$B124,0)),"",QuarterlyDataCVM!FR128*OFFSET(AnnualDataCP!FR$14,PYPQly!$B124,0)/OFFSET(AnnualDataCVM!FR$14,PYPQly!$B124,0))</f>
        <v>4399.9606103235583</v>
      </c>
      <c r="FS128" s="18">
        <f ca="1">IF(ISERROR(QuarterlyDataCVM!FS128*OFFSET(AnnualDataCP!FS$14,PYPQly!$B124,0)/OFFSET(AnnualDataCVM!FS$14,PYPQly!$B124,0)),"",QuarterlyDataCVM!FS128*OFFSET(AnnualDataCP!FS$14,PYPQly!$B124,0)/OFFSET(AnnualDataCVM!FS$14,PYPQly!$B124,0))</f>
        <v>1779.8998973305954</v>
      </c>
      <c r="FT128" s="18">
        <f ca="1">IF(ISERROR(QuarterlyDataCVM!FT128*OFFSET(AnnualDataCP!FT$14,PYPQly!$B124,0)/OFFSET(AnnualDataCVM!FT$14,PYPQly!$B124,0)),"",QuarterlyDataCVM!FT128*OFFSET(AnnualDataCP!FT$14,PYPQly!$B124,0)/OFFSET(AnnualDataCVM!FT$14,PYPQly!$B124,0))</f>
        <v>567.64821964821965</v>
      </c>
      <c r="FU128" s="18">
        <f ca="1">IF(ISERROR(QuarterlyDataCVM!FU128*OFFSET(AnnualDataCP!FU$14,PYPQly!$B124,0)/OFFSET(AnnualDataCVM!FU$14,PYPQly!$B124,0)),"",QuarterlyDataCVM!FU128*OFFSET(AnnualDataCP!FU$14,PYPQly!$B124,0)/OFFSET(AnnualDataCVM!FU$14,PYPQly!$B124,0))</f>
        <v>2052.7762104004782</v>
      </c>
      <c r="FV128" s="18">
        <f ca="1">IF(ISERROR(QuarterlyDataCVM!FV128*OFFSET(AnnualDataCP!FV$14,PYPQly!$B124,0)/OFFSET(AnnualDataCVM!FV$14,PYPQly!$B124,0)),"",QuarterlyDataCVM!FV128*OFFSET(AnnualDataCP!FV$14,PYPQly!$B124,0)/OFFSET(AnnualDataCVM!FV$14,PYPQly!$B124,0))</f>
        <v>2974.922316158877</v>
      </c>
      <c r="FW128" s="18">
        <f ca="1">IF(ISERROR(QuarterlyDataCVM!FW128*OFFSET(AnnualDataCP!FW$14,PYPQly!$B124,0)/OFFSET(AnnualDataCVM!FW$14,PYPQly!$B124,0)),"",QuarterlyDataCVM!FW128*OFFSET(AnnualDataCP!FW$14,PYPQly!$B124,0)/OFFSET(AnnualDataCVM!FW$14,PYPQly!$B124,0))</f>
        <v>8327.6462509055782</v>
      </c>
      <c r="FX128" s="18">
        <f ca="1">IF(ISERROR(QuarterlyDataCVM!FX128*OFFSET(AnnualDataCP!FX$14,PYPQly!$B124,0)/OFFSET(AnnualDataCVM!FX$14,PYPQly!$B124,0)),"",QuarterlyDataCVM!FX128*OFFSET(AnnualDataCP!FX$14,PYPQly!$B124,0)/OFFSET(AnnualDataCVM!FX$14,PYPQly!$B124,0))</f>
        <v>2179.5076002990281</v>
      </c>
      <c r="FY128" s="18">
        <f ca="1">IF(ISERROR(QuarterlyDataCVM!FY128*OFFSET(AnnualDataCP!FY$14,PYPQly!$B124,0)/OFFSET(AnnualDataCVM!FY$14,PYPQly!$B124,0)),"",QuarterlyDataCVM!FY128*OFFSET(AnnualDataCP!FY$14,PYPQly!$B124,0)/OFFSET(AnnualDataCVM!FY$14,PYPQly!$B124,0))</f>
        <v>761.05326633165828</v>
      </c>
      <c r="FZ128" s="18">
        <f ca="1">IF(ISERROR(QuarterlyDataCVM!FZ128*OFFSET(AnnualDataCP!FZ$14,PYPQly!$B124,0)/OFFSET(AnnualDataCVM!FZ$14,PYPQly!$B124,0)),"",QuarterlyDataCVM!FZ128*OFFSET(AnnualDataCP!FZ$14,PYPQly!$B124,0)/OFFSET(AnnualDataCVM!FZ$14,PYPQly!$B124,0))</f>
        <v>5386.7251184834122</v>
      </c>
      <c r="GA128" s="18">
        <f ca="1">IF(ISERROR(QuarterlyDataCVM!GA128*OFFSET(AnnualDataCP!GA$14,PYPQly!$B124,0)/OFFSET(AnnualDataCVM!GA$14,PYPQly!$B124,0)),"",QuarterlyDataCVM!GA128*OFFSET(AnnualDataCP!GA$14,PYPQly!$B124,0)/OFFSET(AnnualDataCVM!GA$14,PYPQly!$B124,0))</f>
        <v>1320.0996929745349</v>
      </c>
      <c r="GB128" s="18">
        <f ca="1">IF(ISERROR(QuarterlyDataCVM!GB128*OFFSET(AnnualDataCP!GB$14,PYPQly!$B124,0)/OFFSET(AnnualDataCVM!GB$14,PYPQly!$B124,0)),"",QuarterlyDataCVM!GB128*OFFSET(AnnualDataCP!GB$14,PYPQly!$B124,0)/OFFSET(AnnualDataCVM!GB$14,PYPQly!$B124,0))</f>
        <v>1320.0996929745349</v>
      </c>
    </row>
    <row r="129" spans="2:184" x14ac:dyDescent="0.25">
      <c r="B129" s="18">
        <v>29</v>
      </c>
      <c r="C129" s="1">
        <v>43344</v>
      </c>
      <c r="D129" s="18">
        <f ca="1">IF(ISERROR(QuarterlyDataCVM!D129*OFFSET(AnnualDataCP!D$14,PYPQly!$B125,0)/OFFSET(AnnualDataCVM!D$14,PYPQly!$B125,0)),"",QuarterlyDataCVM!D129*OFFSET(AnnualDataCP!D$14,PYPQly!$B125,0)/OFFSET(AnnualDataCVM!D$14,PYPQly!$B125,0))</f>
        <v>468794.39675062615</v>
      </c>
      <c r="E129" s="18">
        <f ca="1">IF(ISERROR(QuarterlyDataCVM!E129*OFFSET(AnnualDataCP!E$14,PYPQly!$B125,0)/OFFSET(AnnualDataCVM!E$14,PYPQly!$B125,0)),"",QuarterlyDataCVM!E129*OFFSET(AnnualDataCP!E$14,PYPQly!$B125,0)/OFFSET(AnnualDataCVM!E$14,PYPQly!$B125,0))</f>
        <v>2862.8890211955227</v>
      </c>
      <c r="F129" s="18">
        <f ca="1">IF(ISERROR(QuarterlyDataCVM!F129*OFFSET(AnnualDataCP!F$14,PYPQly!$B125,0)/OFFSET(AnnualDataCVM!F$14,PYPQly!$B125,0)),"",QuarterlyDataCVM!F129*OFFSET(AnnualDataCP!F$14,PYPQly!$B125,0)/OFFSET(AnnualDataCVM!F$14,PYPQly!$B125,0))</f>
        <v>2527.5761452031115</v>
      </c>
      <c r="G129" s="18">
        <f ca="1">IF(ISERROR(QuarterlyDataCVM!G129*OFFSET(AnnualDataCP!G$14,PYPQly!$B125,0)/OFFSET(AnnualDataCVM!G$14,PYPQly!$B125,0)),"",QuarterlyDataCVM!G129*OFFSET(AnnualDataCP!G$14,PYPQly!$B125,0)/OFFSET(AnnualDataCVM!G$14,PYPQly!$B125,0))</f>
        <v>179.51219512195121</v>
      </c>
      <c r="H129" s="18">
        <f ca="1">IF(ISERROR(QuarterlyDataCVM!H129*OFFSET(AnnualDataCP!H$14,PYPQly!$B125,0)/OFFSET(AnnualDataCVM!H$14,PYPQly!$B125,0)),"",QuarterlyDataCVM!H129*OFFSET(AnnualDataCP!H$14,PYPQly!$B125,0)/OFFSET(AnnualDataCVM!H$14,PYPQly!$B125,0))</f>
        <v>154.04464285714286</v>
      </c>
      <c r="I129" s="18">
        <f ca="1">IF(ISERROR(QuarterlyDataCVM!I129*OFFSET(AnnualDataCP!I$14,PYPQly!$B125,0)/OFFSET(AnnualDataCVM!I$14,PYPQly!$B125,0)),"",QuarterlyDataCVM!I129*OFFSET(AnnualDataCP!I$14,PYPQly!$B125,0)/OFFSET(AnnualDataCVM!I$14,PYPQly!$B125,0))</f>
        <v>95086.483167741797</v>
      </c>
      <c r="J129" s="18">
        <f ca="1">IF(ISERROR(QuarterlyDataCVM!J129*OFFSET(AnnualDataCP!J$14,PYPQly!$B125,0)/OFFSET(AnnualDataCVM!J$14,PYPQly!$B125,0)),"",QuarterlyDataCVM!J129*OFFSET(AnnualDataCP!J$14,PYPQly!$B125,0)/OFFSET(AnnualDataCVM!J$14,PYPQly!$B125,0))</f>
        <v>64932.770430357377</v>
      </c>
      <c r="K129" s="18">
        <f ca="1">IF(ISERROR(QuarterlyDataCVM!K129*OFFSET(AnnualDataCP!K$14,PYPQly!$B125,0)/OFFSET(AnnualDataCVM!K$14,PYPQly!$B125,0)),"",QuarterlyDataCVM!K129*OFFSET(AnnualDataCP!K$14,PYPQly!$B125,0)/OFFSET(AnnualDataCVM!K$14,PYPQly!$B125,0))</f>
        <v>4669.3702411946751</v>
      </c>
      <c r="L129" s="18">
        <f ca="1">IF(ISERROR(QuarterlyDataCVM!L129*OFFSET(AnnualDataCP!L$14,PYPQly!$B125,0)/OFFSET(AnnualDataCVM!L$14,PYPQly!$B125,0)),"",QuarterlyDataCVM!L129*OFFSET(AnnualDataCP!L$14,PYPQly!$B125,0)/OFFSET(AnnualDataCVM!L$14,PYPQly!$B125,0))</f>
        <v>60.206278026905828</v>
      </c>
      <c r="M129" s="18">
        <f ca="1">IF(ISERROR(QuarterlyDataCVM!M129*OFFSET(AnnualDataCP!M$14,PYPQly!$B125,0)/OFFSET(AnnualDataCVM!M$14,PYPQly!$B125,0)),"",QuarterlyDataCVM!M129*OFFSET(AnnualDataCP!M$14,PYPQly!$B125,0)/OFFSET(AnnualDataCVM!M$14,PYPQly!$B125,0))</f>
        <v>3898.8213230950973</v>
      </c>
      <c r="N129" s="18" t="str">
        <f ca="1">IF(ISERROR(QuarterlyDataCVM!N129*OFFSET(AnnualDataCP!N$14,PYPQly!$B125,0)/OFFSET(AnnualDataCVM!N$14,PYPQly!$B125,0)),"",QuarterlyDataCVM!N129*OFFSET(AnnualDataCP!N$14,PYPQly!$B125,0)/OFFSET(AnnualDataCVM!N$14,PYPQly!$B125,0))</f>
        <v/>
      </c>
      <c r="O129" s="18">
        <f ca="1">IF(ISERROR(QuarterlyDataCVM!O129*OFFSET(AnnualDataCP!O$14,PYPQly!$B125,0)/OFFSET(AnnualDataCVM!O$14,PYPQly!$B125,0)),"",QuarterlyDataCVM!O129*OFFSET(AnnualDataCP!O$14,PYPQly!$B125,0)/OFFSET(AnnualDataCVM!O$14,PYPQly!$B125,0))</f>
        <v>410.6854219948849</v>
      </c>
      <c r="P129" s="18">
        <f ca="1">IF(ISERROR(QuarterlyDataCVM!P129*OFFSET(AnnualDataCP!P$14,PYPQly!$B125,0)/OFFSET(AnnualDataCVM!P$14,PYPQly!$B125,0)),"",QuarterlyDataCVM!P129*OFFSET(AnnualDataCP!P$14,PYPQly!$B125,0)/OFFSET(AnnualDataCVM!P$14,PYPQly!$B125,0))</f>
        <v>301.57377049180326</v>
      </c>
      <c r="Q129" s="18">
        <f ca="1">IF(ISERROR(QuarterlyDataCVM!Q129*OFFSET(AnnualDataCP!Q$14,PYPQly!$B125,0)/OFFSET(AnnualDataCVM!Q$14,PYPQly!$B125,0)),"",QuarterlyDataCVM!Q129*OFFSET(AnnualDataCP!Q$14,PYPQly!$B125,0)/OFFSET(AnnualDataCVM!Q$14,PYPQly!$B125,0))</f>
        <v>47755.006253717751</v>
      </c>
      <c r="R129" s="18">
        <f ca="1">IF(ISERROR(QuarterlyDataCVM!R129*OFFSET(AnnualDataCP!R$14,PYPQly!$B125,0)/OFFSET(AnnualDataCVM!R$14,PYPQly!$B125,0)),"",QuarterlyDataCVM!R129*OFFSET(AnnualDataCP!R$14,PYPQly!$B125,0)/OFFSET(AnnualDataCVM!R$14,PYPQly!$B125,0))</f>
        <v>7467.744524559087</v>
      </c>
      <c r="S129" s="18">
        <f ca="1">IF(ISERROR(QuarterlyDataCVM!S129*OFFSET(AnnualDataCP!S$14,PYPQly!$B125,0)/OFFSET(AnnualDataCVM!S$14,PYPQly!$B125,0)),"",QuarterlyDataCVM!S129*OFFSET(AnnualDataCP!S$14,PYPQly!$B125,0)/OFFSET(AnnualDataCVM!S$14,PYPQly!$B125,0))</f>
        <v>5750.6850891339409</v>
      </c>
      <c r="T129" s="18">
        <f ca="1">IF(ISERROR(QuarterlyDataCVM!T129*OFFSET(AnnualDataCP!T$14,PYPQly!$B125,0)/OFFSET(AnnualDataCVM!T$14,PYPQly!$B125,0)),"",QuarterlyDataCVM!T129*OFFSET(AnnualDataCP!T$14,PYPQly!$B125,0)/OFFSET(AnnualDataCVM!T$14,PYPQly!$B125,0))</f>
        <v>1136.124150032902</v>
      </c>
      <c r="U129" s="18">
        <f ca="1">IF(ISERROR(QuarterlyDataCVM!U129*OFFSET(AnnualDataCP!U$14,PYPQly!$B125,0)/OFFSET(AnnualDataCVM!U$14,PYPQly!$B125,0)),"",QuarterlyDataCVM!U129*OFFSET(AnnualDataCP!U$14,PYPQly!$B125,0)/OFFSET(AnnualDataCVM!U$14,PYPQly!$B125,0))</f>
        <v>660.89906832298141</v>
      </c>
      <c r="V129" s="18">
        <f ca="1">IF(ISERROR(QuarterlyDataCVM!V129*OFFSET(AnnualDataCP!V$14,PYPQly!$B125,0)/OFFSET(AnnualDataCVM!V$14,PYPQly!$B125,0)),"",QuarterlyDataCVM!V129*OFFSET(AnnualDataCP!V$14,PYPQly!$B125,0)/OFFSET(AnnualDataCVM!V$14,PYPQly!$B125,0))</f>
        <v>29.571428571428573</v>
      </c>
      <c r="W129" s="18">
        <f ca="1">IF(ISERROR(QuarterlyDataCVM!W129*OFFSET(AnnualDataCP!W$14,PYPQly!$B125,0)/OFFSET(AnnualDataCVM!W$14,PYPQly!$B125,0)),"",QuarterlyDataCVM!W129*OFFSET(AnnualDataCP!W$14,PYPQly!$B125,0)/OFFSET(AnnualDataCVM!W$14,PYPQly!$B125,0))</f>
        <v>534.2853872567722</v>
      </c>
      <c r="X129" s="18">
        <f ca="1">IF(ISERROR(QuarterlyDataCVM!X129*OFFSET(AnnualDataCP!X$14,PYPQly!$B125,0)/OFFSET(AnnualDataCVM!X$14,PYPQly!$B125,0)),"",QuarterlyDataCVM!X129*OFFSET(AnnualDataCP!X$14,PYPQly!$B125,0)/OFFSET(AnnualDataCVM!X$14,PYPQly!$B125,0))</f>
        <v>354.84662576687117</v>
      </c>
      <c r="Y129" s="18">
        <f ca="1">IF(ISERROR(QuarterlyDataCVM!Y129*OFFSET(AnnualDataCP!Y$14,PYPQly!$B125,0)/OFFSET(AnnualDataCVM!Y$14,PYPQly!$B125,0)),"",QuarterlyDataCVM!Y129*OFFSET(AnnualDataCP!Y$14,PYPQly!$B125,0)/OFFSET(AnnualDataCVM!Y$14,PYPQly!$B125,0))</f>
        <v>1061.5641361256544</v>
      </c>
      <c r="Z129" s="18">
        <f ca="1">IF(ISERROR(QuarterlyDataCVM!Z129*OFFSET(AnnualDataCP!Z$14,PYPQly!$B125,0)/OFFSET(AnnualDataCVM!Z$14,PYPQly!$B125,0)),"",QuarterlyDataCVM!Z129*OFFSET(AnnualDataCP!Z$14,PYPQly!$B125,0)/OFFSET(AnnualDataCVM!Z$14,PYPQly!$B125,0))</f>
        <v>1678.3120546750035</v>
      </c>
      <c r="AA129" s="18">
        <f ca="1">IF(ISERROR(QuarterlyDataCVM!AA129*OFFSET(AnnualDataCP!AA$14,PYPQly!$B125,0)/OFFSET(AnnualDataCVM!AA$14,PYPQly!$B125,0)),"",QuarterlyDataCVM!AA129*OFFSET(AnnualDataCP!AA$14,PYPQly!$B125,0)/OFFSET(AnnualDataCVM!AA$14,PYPQly!$B125,0))</f>
        <v>295.24087591240874</v>
      </c>
      <c r="AB129" s="18">
        <f ca="1">IF(ISERROR(QuarterlyDataCVM!AB129*OFFSET(AnnualDataCP!AB$14,PYPQly!$B125,0)/OFFSET(AnnualDataCVM!AB$14,PYPQly!$B125,0)),"",QuarterlyDataCVM!AB129*OFFSET(AnnualDataCP!AB$14,PYPQly!$B125,0)/OFFSET(AnnualDataCVM!AB$14,PYPQly!$B125,0))</f>
        <v>1620.160535117057</v>
      </c>
      <c r="AC129" s="18">
        <f ca="1">IF(ISERROR(QuarterlyDataCVM!AC129*OFFSET(AnnualDataCP!AC$14,PYPQly!$B125,0)/OFFSET(AnnualDataCVM!AC$14,PYPQly!$B125,0)),"",QuarterlyDataCVM!AC129*OFFSET(AnnualDataCP!AC$14,PYPQly!$B125,0)/OFFSET(AnnualDataCVM!AC$14,PYPQly!$B125,0))</f>
        <v>1102.2846781504986</v>
      </c>
      <c r="AD129" s="18">
        <f ca="1">IF(ISERROR(QuarterlyDataCVM!AD129*OFFSET(AnnualDataCP!AD$14,PYPQly!$B125,0)/OFFSET(AnnualDataCVM!AD$14,PYPQly!$B125,0)),"",QuarterlyDataCVM!AD129*OFFSET(AnnualDataCP!AD$14,PYPQly!$B125,0)/OFFSET(AnnualDataCVM!AD$14,PYPQly!$B125,0))</f>
        <v>517.74665954035277</v>
      </c>
      <c r="AE129" s="18">
        <f ca="1">IF(ISERROR(QuarterlyDataCVM!AE129*OFFSET(AnnualDataCP!AE$14,PYPQly!$B125,0)/OFFSET(AnnualDataCVM!AE$14,PYPQly!$B125,0)),"",QuarterlyDataCVM!AE129*OFFSET(AnnualDataCP!AE$14,PYPQly!$B125,0)/OFFSET(AnnualDataCVM!AE$14,PYPQly!$B125,0))</f>
        <v>97.839721254355396</v>
      </c>
      <c r="AF129" s="18">
        <f ca="1">IF(ISERROR(QuarterlyDataCVM!AF129*OFFSET(AnnualDataCP!AF$14,PYPQly!$B125,0)/OFFSET(AnnualDataCVM!AF$14,PYPQly!$B125,0)),"",QuarterlyDataCVM!AF129*OFFSET(AnnualDataCP!AF$14,PYPQly!$B125,0)/OFFSET(AnnualDataCVM!AF$14,PYPQly!$B125,0))</f>
        <v>1680.194705380017</v>
      </c>
      <c r="AG129" s="18">
        <f ca="1">IF(ISERROR(QuarterlyDataCVM!AG129*OFFSET(AnnualDataCP!AG$14,PYPQly!$B125,0)/OFFSET(AnnualDataCVM!AG$14,PYPQly!$B125,0)),"",QuarterlyDataCVM!AG129*OFFSET(AnnualDataCP!AG$14,PYPQly!$B125,0)/OFFSET(AnnualDataCVM!AG$14,PYPQly!$B125,0))</f>
        <v>1045.7526048624097</v>
      </c>
      <c r="AH129" s="18">
        <f ca="1">IF(ISERROR(QuarterlyDataCVM!AH129*OFFSET(AnnualDataCP!AH$14,PYPQly!$B125,0)/OFFSET(AnnualDataCVM!AH$14,PYPQly!$B125,0)),"",QuarterlyDataCVM!AH129*OFFSET(AnnualDataCP!AH$14,PYPQly!$B125,0)/OFFSET(AnnualDataCVM!AH$14,PYPQly!$B125,0))</f>
        <v>517.80020526855969</v>
      </c>
      <c r="AI129" s="18">
        <f ca="1">IF(ISERROR(QuarterlyDataCVM!AI129*OFFSET(AnnualDataCP!AI$14,PYPQly!$B125,0)/OFFSET(AnnualDataCVM!AI$14,PYPQly!$B125,0)),"",QuarterlyDataCVM!AI129*OFFSET(AnnualDataCP!AI$14,PYPQly!$B125,0)/OFFSET(AnnualDataCVM!AI$14,PYPQly!$B125,0))</f>
        <v>118.51860465116279</v>
      </c>
      <c r="AJ129" s="18">
        <f ca="1">IF(ISERROR(QuarterlyDataCVM!AJ129*OFFSET(AnnualDataCP!AJ$14,PYPQly!$B125,0)/OFFSET(AnnualDataCVM!AJ$14,PYPQly!$B125,0)),"",QuarterlyDataCVM!AJ129*OFFSET(AnnualDataCP!AJ$14,PYPQly!$B125,0)/OFFSET(AnnualDataCVM!AJ$14,PYPQly!$B125,0))</f>
        <v>3116.6313374990114</v>
      </c>
      <c r="AK129" s="18">
        <f ca="1">IF(ISERROR(QuarterlyDataCVM!AK129*OFFSET(AnnualDataCP!AK$14,PYPQly!$B125,0)/OFFSET(AnnualDataCVM!AK$14,PYPQly!$B125,0)),"",QuarterlyDataCVM!AK129*OFFSET(AnnualDataCP!AK$14,PYPQly!$B125,0)/OFFSET(AnnualDataCVM!AK$14,PYPQly!$B125,0))</f>
        <v>713.55008665511264</v>
      </c>
      <c r="AL129" s="18">
        <f ca="1">IF(ISERROR(QuarterlyDataCVM!AL129*OFFSET(AnnualDataCP!AL$14,PYPQly!$B125,0)/OFFSET(AnnualDataCVM!AL$14,PYPQly!$B125,0)),"",QuarterlyDataCVM!AL129*OFFSET(AnnualDataCP!AL$14,PYPQly!$B125,0)/OFFSET(AnnualDataCVM!AL$14,PYPQly!$B125,0))</f>
        <v>1102.8287973947429</v>
      </c>
      <c r="AM129" s="18">
        <f ca="1">IF(ISERROR(QuarterlyDataCVM!AM129*OFFSET(AnnualDataCP!AM$14,PYPQly!$B125,0)/OFFSET(AnnualDataCVM!AM$14,PYPQly!$B125,0)),"",QuarterlyDataCVM!AM129*OFFSET(AnnualDataCP!AM$14,PYPQly!$B125,0)/OFFSET(AnnualDataCVM!AM$14,PYPQly!$B125,0))</f>
        <v>1302.5886017958585</v>
      </c>
      <c r="AN129" s="18">
        <f ca="1">IF(ISERROR(QuarterlyDataCVM!AN129*OFFSET(AnnualDataCP!AN$14,PYPQly!$B125,0)/OFFSET(AnnualDataCVM!AN$14,PYPQly!$B125,0)),"",QuarterlyDataCVM!AN129*OFFSET(AnnualDataCP!AN$14,PYPQly!$B125,0)/OFFSET(AnnualDataCVM!AN$14,PYPQly!$B125,0))</f>
        <v>937.6861966236346</v>
      </c>
      <c r="AO129" s="18">
        <f ca="1">IF(ISERROR(QuarterlyDataCVM!AO129*OFFSET(AnnualDataCP!AO$14,PYPQly!$B125,0)/OFFSET(AnnualDataCVM!AO$14,PYPQly!$B125,0)),"",QuarterlyDataCVM!AO129*OFFSET(AnnualDataCP!AO$14,PYPQly!$B125,0)/OFFSET(AnnualDataCVM!AO$14,PYPQly!$B125,0))</f>
        <v>937.6861966236346</v>
      </c>
      <c r="AP129" s="18">
        <f ca="1">IF(ISERROR(QuarterlyDataCVM!AP129*OFFSET(AnnualDataCP!AP$14,PYPQly!$B125,0)/OFFSET(AnnualDataCVM!AP$14,PYPQly!$B125,0)),"",QuarterlyDataCVM!AP129*OFFSET(AnnualDataCP!AP$14,PYPQly!$B125,0)/OFFSET(AnnualDataCVM!AP$14,PYPQly!$B125,0))</f>
        <v>2819.6360471344401</v>
      </c>
      <c r="AQ129" s="18">
        <f ca="1">IF(ISERROR(QuarterlyDataCVM!AQ129*OFFSET(AnnualDataCP!AQ$14,PYPQly!$B125,0)/OFFSET(AnnualDataCVM!AQ$14,PYPQly!$B125,0)),"",QuarterlyDataCVM!AQ129*OFFSET(AnnualDataCP!AQ$14,PYPQly!$B125,0)/OFFSET(AnnualDataCVM!AQ$14,PYPQly!$B125,0))</f>
        <v>2819.6360471344401</v>
      </c>
      <c r="AR129" s="18">
        <f ca="1">IF(ISERROR(QuarterlyDataCVM!AR129*OFFSET(AnnualDataCP!AR$14,PYPQly!$B125,0)/OFFSET(AnnualDataCVM!AR$14,PYPQly!$B125,0)),"",QuarterlyDataCVM!AR129*OFFSET(AnnualDataCP!AR$14,PYPQly!$B125,0)/OFFSET(AnnualDataCVM!AR$14,PYPQly!$B125,0))</f>
        <v>189.29389312977099</v>
      </c>
      <c r="AS129" s="18">
        <f ca="1">IF(ISERROR(QuarterlyDataCVM!AS129*OFFSET(AnnualDataCP!AS$14,PYPQly!$B125,0)/OFFSET(AnnualDataCVM!AS$14,PYPQly!$B125,0)),"",QuarterlyDataCVM!AS129*OFFSET(AnnualDataCP!AS$14,PYPQly!$B125,0)/OFFSET(AnnualDataCVM!AS$14,PYPQly!$B125,0))</f>
        <v>694.76732161323685</v>
      </c>
      <c r="AT129" s="18">
        <f ca="1">IF(ISERROR(QuarterlyDataCVM!AT129*OFFSET(AnnualDataCP!AT$14,PYPQly!$B125,0)/OFFSET(AnnualDataCVM!AT$14,PYPQly!$B125,0)),"",QuarterlyDataCVM!AT129*OFFSET(AnnualDataCP!AT$14,PYPQly!$B125,0)/OFFSET(AnnualDataCVM!AT$14,PYPQly!$B125,0))</f>
        <v>203.83967935871743</v>
      </c>
      <c r="AU129" s="18">
        <f ca="1">IF(ISERROR(QuarterlyDataCVM!AU129*OFFSET(AnnualDataCP!AU$14,PYPQly!$B125,0)/OFFSET(AnnualDataCVM!AU$14,PYPQly!$B125,0)),"",QuarterlyDataCVM!AU129*OFFSET(AnnualDataCP!AU$14,PYPQly!$B125,0)/OFFSET(AnnualDataCVM!AU$14,PYPQly!$B125,0))</f>
        <v>263.90293225480281</v>
      </c>
      <c r="AV129" s="18">
        <f ca="1">IF(ISERROR(QuarterlyDataCVM!AV129*OFFSET(AnnualDataCP!AV$14,PYPQly!$B125,0)/OFFSET(AnnualDataCVM!AV$14,PYPQly!$B125,0)),"",QuarterlyDataCVM!AV129*OFFSET(AnnualDataCP!AV$14,PYPQly!$B125,0)/OFFSET(AnnualDataCVM!AV$14,PYPQly!$B125,0))</f>
        <v>1037.5175907683647</v>
      </c>
      <c r="AW129" s="18">
        <f ca="1">IF(ISERROR(QuarterlyDataCVM!AW129*OFFSET(AnnualDataCP!AW$14,PYPQly!$B125,0)/OFFSET(AnnualDataCVM!AW$14,PYPQly!$B125,0)),"",QuarterlyDataCVM!AW129*OFFSET(AnnualDataCP!AW$14,PYPQly!$B125,0)/OFFSET(AnnualDataCVM!AW$14,PYPQly!$B125,0))</f>
        <v>431.49003984063745</v>
      </c>
      <c r="AX129" s="18">
        <f ca="1">IF(ISERROR(QuarterlyDataCVM!AX129*OFFSET(AnnualDataCP!AX$14,PYPQly!$B125,0)/OFFSET(AnnualDataCVM!AX$14,PYPQly!$B125,0)),"",QuarterlyDataCVM!AX129*OFFSET(AnnualDataCP!AX$14,PYPQly!$B125,0)/OFFSET(AnnualDataCVM!AX$14,PYPQly!$B125,0))</f>
        <v>3307.382803204569</v>
      </c>
      <c r="AY129" s="18">
        <f ca="1">IF(ISERROR(QuarterlyDataCVM!AY129*OFFSET(AnnualDataCP!AY$14,PYPQly!$B125,0)/OFFSET(AnnualDataCVM!AY$14,PYPQly!$B125,0)),"",QuarterlyDataCVM!AY129*OFFSET(AnnualDataCP!AY$14,PYPQly!$B125,0)/OFFSET(AnnualDataCVM!AY$14,PYPQly!$B125,0))</f>
        <v>3307.382803204569</v>
      </c>
      <c r="AZ129" s="18">
        <f ca="1">IF(ISERROR(QuarterlyDataCVM!AZ129*OFFSET(AnnualDataCP!AZ$14,PYPQly!$B125,0)/OFFSET(AnnualDataCVM!AZ$14,PYPQly!$B125,0)),"",QuarterlyDataCVM!AZ129*OFFSET(AnnualDataCP!AZ$14,PYPQly!$B125,0)/OFFSET(AnnualDataCVM!AZ$14,PYPQly!$B125,0))</f>
        <v>3326.1311688311689</v>
      </c>
      <c r="BA129" s="18">
        <f ca="1">IF(ISERROR(QuarterlyDataCVM!BA129*OFFSET(AnnualDataCP!BA$14,PYPQly!$B125,0)/OFFSET(AnnualDataCVM!BA$14,PYPQly!$B125,0)),"",QuarterlyDataCVM!BA129*OFFSET(AnnualDataCP!BA$14,PYPQly!$B125,0)/OFFSET(AnnualDataCVM!BA$14,PYPQly!$B125,0))</f>
        <v>1957.0642641129032</v>
      </c>
      <c r="BB129" s="18">
        <f ca="1">IF(ISERROR(QuarterlyDataCVM!BB129*OFFSET(AnnualDataCP!BB$14,PYPQly!$B125,0)/OFFSET(AnnualDataCVM!BB$14,PYPQly!$B125,0)),"",QuarterlyDataCVM!BB129*OFFSET(AnnualDataCP!BB$14,PYPQly!$B125,0)/OFFSET(AnnualDataCVM!BB$14,PYPQly!$B125,0))</f>
        <v>1368.5126475548061</v>
      </c>
      <c r="BC129" s="18">
        <f ca="1">IF(ISERROR(QuarterlyDataCVM!BC129*OFFSET(AnnualDataCP!BC$14,PYPQly!$B125,0)/OFFSET(AnnualDataCVM!BC$14,PYPQly!$B125,0)),"",QuarterlyDataCVM!BC129*OFFSET(AnnualDataCP!BC$14,PYPQly!$B125,0)/OFFSET(AnnualDataCVM!BC$14,PYPQly!$B125,0))</f>
        <v>597.80478243825951</v>
      </c>
      <c r="BD129" s="18">
        <f ca="1">IF(ISERROR(QuarterlyDataCVM!BD129*OFFSET(AnnualDataCP!BD$14,PYPQly!$B125,0)/OFFSET(AnnualDataCVM!BD$14,PYPQly!$B125,0)),"",QuarterlyDataCVM!BD129*OFFSET(AnnualDataCP!BD$14,PYPQly!$B125,0)/OFFSET(AnnualDataCVM!BD$14,PYPQly!$B125,0))</f>
        <v>771.22297897542194</v>
      </c>
      <c r="BE129" s="18">
        <f ca="1">IF(ISERROR(QuarterlyDataCVM!BE129*OFFSET(AnnualDataCP!BE$14,PYPQly!$B125,0)/OFFSET(AnnualDataCVM!BE$14,PYPQly!$B125,0)),"",QuarterlyDataCVM!BE129*OFFSET(AnnualDataCP!BE$14,PYPQly!$B125,0)/OFFSET(AnnualDataCVM!BE$14,PYPQly!$B125,0))</f>
        <v>4974.4426155917999</v>
      </c>
      <c r="BF129" s="18">
        <f ca="1">IF(ISERROR(QuarterlyDataCVM!BF129*OFFSET(AnnualDataCP!BF$14,PYPQly!$B125,0)/OFFSET(AnnualDataCVM!BF$14,PYPQly!$B125,0)),"",QuarterlyDataCVM!BF129*OFFSET(AnnualDataCP!BF$14,PYPQly!$B125,0)/OFFSET(AnnualDataCVM!BF$14,PYPQly!$B125,0))</f>
        <v>994.37098750306302</v>
      </c>
      <c r="BG129" s="18">
        <f ca="1">IF(ISERROR(QuarterlyDataCVM!BG129*OFFSET(AnnualDataCP!BG$14,PYPQly!$B125,0)/OFFSET(AnnualDataCVM!BG$14,PYPQly!$B125,0)),"",QuarterlyDataCVM!BG129*OFFSET(AnnualDataCP!BG$14,PYPQly!$B125,0)/OFFSET(AnnualDataCVM!BG$14,PYPQly!$B125,0))</f>
        <v>606.04430660168362</v>
      </c>
      <c r="BH129" s="18">
        <f ca="1">IF(ISERROR(QuarterlyDataCVM!BH129*OFFSET(AnnualDataCP!BH$14,PYPQly!$B125,0)/OFFSET(AnnualDataCVM!BH$14,PYPQly!$B125,0)),"",QuarterlyDataCVM!BH129*OFFSET(AnnualDataCP!BH$14,PYPQly!$B125,0)/OFFSET(AnnualDataCVM!BH$14,PYPQly!$B125,0))</f>
        <v>387.9590611353712</v>
      </c>
      <c r="BI129" s="18">
        <f ca="1">IF(ISERROR(QuarterlyDataCVM!BI129*OFFSET(AnnualDataCP!BI$14,PYPQly!$B125,0)/OFFSET(AnnualDataCVM!BI$14,PYPQly!$B125,0)),"",QuarterlyDataCVM!BI129*OFFSET(AnnualDataCP!BI$14,PYPQly!$B125,0)/OFFSET(AnnualDataCVM!BI$14,PYPQly!$B125,0))</f>
        <v>3978.682279273638</v>
      </c>
      <c r="BJ129" s="18">
        <f ca="1">IF(ISERROR(QuarterlyDataCVM!BJ129*OFFSET(AnnualDataCP!BJ$14,PYPQly!$B125,0)/OFFSET(AnnualDataCVM!BJ$14,PYPQly!$B125,0)),"",QuarterlyDataCVM!BJ129*OFFSET(AnnualDataCP!BJ$14,PYPQly!$B125,0)/OFFSET(AnnualDataCVM!BJ$14,PYPQly!$B125,0))</f>
        <v>3735.4925636672324</v>
      </c>
      <c r="BK129" s="18">
        <f ca="1">IF(ISERROR(QuarterlyDataCVM!BK129*OFFSET(AnnualDataCP!BK$14,PYPQly!$B125,0)/OFFSET(AnnualDataCVM!BK$14,PYPQly!$B125,0)),"",QuarterlyDataCVM!BK129*OFFSET(AnnualDataCP!BK$14,PYPQly!$B125,0)/OFFSET(AnnualDataCVM!BK$14,PYPQly!$B125,0))</f>
        <v>243.1547619047619</v>
      </c>
      <c r="BL129" s="18">
        <f ca="1">IF(ISERROR(QuarterlyDataCVM!BL129*OFFSET(AnnualDataCP!BL$14,PYPQly!$B125,0)/OFFSET(AnnualDataCVM!BL$14,PYPQly!$B125,0)),"",QuarterlyDataCVM!BL129*OFFSET(AnnualDataCP!BL$14,PYPQly!$B125,0)/OFFSET(AnnualDataCVM!BL$14,PYPQly!$B125,0))</f>
        <v>3650.0441719852201</v>
      </c>
      <c r="BM129" s="18">
        <f ca="1">IF(ISERROR(QuarterlyDataCVM!BM129*OFFSET(AnnualDataCP!BM$14,PYPQly!$B125,0)/OFFSET(AnnualDataCVM!BM$14,PYPQly!$B125,0)),"",QuarterlyDataCVM!BM129*OFFSET(AnnualDataCP!BM$14,PYPQly!$B125,0)/OFFSET(AnnualDataCVM!BM$14,PYPQly!$B125,0))</f>
        <v>3650.0441719852201</v>
      </c>
      <c r="BN129" s="18">
        <f ca="1">IF(ISERROR(QuarterlyDataCVM!BN129*OFFSET(AnnualDataCP!BN$14,PYPQly!$B125,0)/OFFSET(AnnualDataCVM!BN$14,PYPQly!$B125,0)),"",QuarterlyDataCVM!BN129*OFFSET(AnnualDataCP!BN$14,PYPQly!$B125,0)/OFFSET(AnnualDataCVM!BN$14,PYPQly!$B125,0))</f>
        <v>1127.1730274866522</v>
      </c>
      <c r="BO129" s="18">
        <f ca="1">IF(ISERROR(QuarterlyDataCVM!BO129*OFFSET(AnnualDataCP!BO$14,PYPQly!$B125,0)/OFFSET(AnnualDataCVM!BO$14,PYPQly!$B125,0)),"",QuarterlyDataCVM!BO129*OFFSET(AnnualDataCP!BO$14,PYPQly!$B125,0)/OFFSET(AnnualDataCVM!BO$14,PYPQly!$B125,0))</f>
        <v>1127.1730274866522</v>
      </c>
      <c r="BP129" s="18">
        <f ca="1">IF(ISERROR(QuarterlyDataCVM!BP129*OFFSET(AnnualDataCP!BP$14,PYPQly!$B125,0)/OFFSET(AnnualDataCVM!BP$14,PYPQly!$B125,0)),"",QuarterlyDataCVM!BP129*OFFSET(AnnualDataCP!BP$14,PYPQly!$B125,0)/OFFSET(AnnualDataCVM!BP$14,PYPQly!$B125,0))</f>
        <v>3781.5436331255564</v>
      </c>
      <c r="BQ129" s="18">
        <f ca="1">IF(ISERROR(QuarterlyDataCVM!BQ129*OFFSET(AnnualDataCP!BQ$14,PYPQly!$B125,0)/OFFSET(AnnualDataCVM!BQ$14,PYPQly!$B125,0)),"",QuarterlyDataCVM!BQ129*OFFSET(AnnualDataCP!BQ$14,PYPQly!$B125,0)/OFFSET(AnnualDataCVM!BQ$14,PYPQly!$B125,0))</f>
        <v>3781.5436331255564</v>
      </c>
      <c r="BR129" s="18">
        <f ca="1">IF(ISERROR(QuarterlyDataCVM!BR129*OFFSET(AnnualDataCP!BR$14,PYPQly!$B125,0)/OFFSET(AnnualDataCVM!BR$14,PYPQly!$B125,0)),"",QuarterlyDataCVM!BR129*OFFSET(AnnualDataCP!BR$14,PYPQly!$B125,0)/OFFSET(AnnualDataCVM!BR$14,PYPQly!$B125,0))</f>
        <v>7151.140677966102</v>
      </c>
      <c r="BS129" s="18">
        <f ca="1">IF(ISERROR(QuarterlyDataCVM!BS129*OFFSET(AnnualDataCP!BS$14,PYPQly!$B125,0)/OFFSET(AnnualDataCVM!BS$14,PYPQly!$B125,0)),"",QuarterlyDataCVM!BS129*OFFSET(AnnualDataCP!BS$14,PYPQly!$B125,0)/OFFSET(AnnualDataCVM!BS$14,PYPQly!$B125,0))</f>
        <v>4119.1390546122075</v>
      </c>
      <c r="BT129" s="18">
        <f ca="1">IF(ISERROR(QuarterlyDataCVM!BT129*OFFSET(AnnualDataCP!BT$14,PYPQly!$B125,0)/OFFSET(AnnualDataCVM!BT$14,PYPQly!$B125,0)),"",QuarterlyDataCVM!BT129*OFFSET(AnnualDataCP!BT$14,PYPQly!$B125,0)/OFFSET(AnnualDataCVM!BT$14,PYPQly!$B125,0))</f>
        <v>3028.9900645802286</v>
      </c>
      <c r="BU129" s="18">
        <f ca="1">IF(ISERROR(QuarterlyDataCVM!BU129*OFFSET(AnnualDataCP!BU$14,PYPQly!$B125,0)/OFFSET(AnnualDataCVM!BU$14,PYPQly!$B125,0)),"",QuarterlyDataCVM!BU129*OFFSET(AnnualDataCP!BU$14,PYPQly!$B125,0)/OFFSET(AnnualDataCVM!BU$14,PYPQly!$B125,0))</f>
        <v>399.98529411764707</v>
      </c>
      <c r="BV129" s="18">
        <f ca="1">IF(ISERROR(QuarterlyDataCVM!BV129*OFFSET(AnnualDataCP!BV$14,PYPQly!$B125,0)/OFFSET(AnnualDataCVM!BV$14,PYPQly!$B125,0)),"",QuarterlyDataCVM!BV129*OFFSET(AnnualDataCP!BV$14,PYPQly!$B125,0)/OFFSET(AnnualDataCVM!BV$14,PYPQly!$B125,0))</f>
        <v>2349.1037911746425</v>
      </c>
      <c r="BW129" s="18">
        <f ca="1">IF(ISERROR(QuarterlyDataCVM!BW129*OFFSET(AnnualDataCP!BW$14,PYPQly!$B125,0)/OFFSET(AnnualDataCVM!BW$14,PYPQly!$B125,0)),"",QuarterlyDataCVM!BW129*OFFSET(AnnualDataCP!BW$14,PYPQly!$B125,0)/OFFSET(AnnualDataCVM!BW$14,PYPQly!$B125,0))</f>
        <v>282.75968992248062</v>
      </c>
      <c r="BX129" s="18">
        <f ca="1">IF(ISERROR(QuarterlyDataCVM!BX129*OFFSET(AnnualDataCP!BX$14,PYPQly!$B125,0)/OFFSET(AnnualDataCVM!BX$14,PYPQly!$B125,0)),"",QuarterlyDataCVM!BX129*OFFSET(AnnualDataCP!BX$14,PYPQly!$B125,0)/OFFSET(AnnualDataCVM!BX$14,PYPQly!$B125,0))</f>
        <v>4416.3431148727659</v>
      </c>
      <c r="BY129" s="18">
        <f ca="1">IF(ISERROR(QuarterlyDataCVM!BY129*OFFSET(AnnualDataCP!BY$14,PYPQly!$B125,0)/OFFSET(AnnualDataCVM!BY$14,PYPQly!$B125,0)),"",QuarterlyDataCVM!BY129*OFFSET(AnnualDataCP!BY$14,PYPQly!$B125,0)/OFFSET(AnnualDataCVM!BY$14,PYPQly!$B125,0))</f>
        <v>2430.8577002053389</v>
      </c>
      <c r="BZ129" s="18">
        <f ca="1">IF(ISERROR(QuarterlyDataCVM!BZ129*OFFSET(AnnualDataCP!BZ$14,PYPQly!$B125,0)/OFFSET(AnnualDataCVM!BZ$14,PYPQly!$B125,0)),"",QuarterlyDataCVM!BZ129*OFFSET(AnnualDataCP!BZ$14,PYPQly!$B125,0)/OFFSET(AnnualDataCVM!BZ$14,PYPQly!$B125,0))</f>
        <v>1098.5891866913123</v>
      </c>
      <c r="CA129" s="18">
        <f ca="1">IF(ISERROR(QuarterlyDataCVM!CA129*OFFSET(AnnualDataCP!CA$14,PYPQly!$B125,0)/OFFSET(AnnualDataCVM!CA$14,PYPQly!$B125,0)),"",QuarterlyDataCVM!CA129*OFFSET(AnnualDataCP!CA$14,PYPQly!$B125,0)/OFFSET(AnnualDataCVM!CA$14,PYPQly!$B125,0))</f>
        <v>1331.4040627885504</v>
      </c>
      <c r="CB129" s="18">
        <f ca="1">IF(ISERROR(QuarterlyDataCVM!CB129*OFFSET(AnnualDataCP!CB$14,PYPQly!$B125,0)/OFFSET(AnnualDataCVM!CB$14,PYPQly!$B125,0)),"",QuarterlyDataCVM!CB129*OFFSET(AnnualDataCP!CB$14,PYPQly!$B125,0)/OFFSET(AnnualDataCVM!CB$14,PYPQly!$B125,0))</f>
        <v>1985.0690032858708</v>
      </c>
      <c r="CC129" s="18">
        <f ca="1">IF(ISERROR(QuarterlyDataCVM!CC129*OFFSET(AnnualDataCP!CC$14,PYPQly!$B125,0)/OFFSET(AnnualDataCVM!CC$14,PYPQly!$B125,0)),"",QuarterlyDataCVM!CC129*OFFSET(AnnualDataCP!CC$14,PYPQly!$B125,0)/OFFSET(AnnualDataCVM!CC$14,PYPQly!$B125,0))</f>
        <v>320.93333333333334</v>
      </c>
      <c r="CD129" s="18">
        <f ca="1">IF(ISERROR(QuarterlyDataCVM!CD129*OFFSET(AnnualDataCP!CD$14,PYPQly!$B125,0)/OFFSET(AnnualDataCVM!CD$14,PYPQly!$B125,0)),"",QuarterlyDataCVM!CD129*OFFSET(AnnualDataCP!CD$14,PYPQly!$B125,0)/OFFSET(AnnualDataCVM!CD$14,PYPQly!$B125,0))</f>
        <v>439.65570400822202</v>
      </c>
      <c r="CE129" s="18">
        <f ca="1">IF(ISERROR(QuarterlyDataCVM!CE129*OFFSET(AnnualDataCP!CE$14,PYPQly!$B125,0)/OFFSET(AnnualDataCVM!CE$14,PYPQly!$B125,0)),"",QuarterlyDataCVM!CE129*OFFSET(AnnualDataCP!CE$14,PYPQly!$B125,0)/OFFSET(AnnualDataCVM!CE$14,PYPQly!$B125,0))</f>
        <v>1221.5485444531864</v>
      </c>
      <c r="CF129" s="18">
        <f ca="1">IF(ISERROR(QuarterlyDataCVM!CF129*OFFSET(AnnualDataCP!CF$14,PYPQly!$B125,0)/OFFSET(AnnualDataCVM!CF$14,PYPQly!$B125,0)),"",QuarterlyDataCVM!CF129*OFFSET(AnnualDataCP!CF$14,PYPQly!$B125,0)/OFFSET(AnnualDataCVM!CF$14,PYPQly!$B125,0))</f>
        <v>6632.297117840204</v>
      </c>
      <c r="CG129" s="18">
        <f ca="1">IF(ISERROR(QuarterlyDataCVM!CG129*OFFSET(AnnualDataCP!CG$14,PYPQly!$B125,0)/OFFSET(AnnualDataCVM!CG$14,PYPQly!$B125,0)),"",QuarterlyDataCVM!CG129*OFFSET(AnnualDataCP!CG$14,PYPQly!$B125,0)/OFFSET(AnnualDataCVM!CG$14,PYPQly!$B125,0))</f>
        <v>6632.297117840204</v>
      </c>
      <c r="CH129" s="18">
        <f ca="1">IF(ISERROR(QuarterlyDataCVM!CH129*OFFSET(AnnualDataCP!CH$14,PYPQly!$B125,0)/OFFSET(AnnualDataCVM!CH$14,PYPQly!$B125,0)),"",QuarterlyDataCVM!CH129*OFFSET(AnnualDataCP!CH$14,PYPQly!$B125,0)/OFFSET(AnnualDataCVM!CH$14,PYPQly!$B125,0))</f>
        <v>4878.0156804181443</v>
      </c>
      <c r="CI129" s="18">
        <f ca="1">IF(ISERROR(QuarterlyDataCVM!CI129*OFFSET(AnnualDataCP!CI$14,PYPQly!$B125,0)/OFFSET(AnnualDataCVM!CI$14,PYPQly!$B125,0)),"",QuarterlyDataCVM!CI129*OFFSET(AnnualDataCP!CI$14,PYPQly!$B125,0)/OFFSET(AnnualDataCVM!CI$14,PYPQly!$B125,0))</f>
        <v>1754.138879681803</v>
      </c>
      <c r="CJ129" s="18">
        <f ca="1">IF(ISERROR(QuarterlyDataCVM!CJ129*OFFSET(AnnualDataCP!CJ$14,PYPQly!$B125,0)/OFFSET(AnnualDataCVM!CJ$14,PYPQly!$B125,0)),"",QuarterlyDataCVM!CJ129*OFFSET(AnnualDataCP!CJ$14,PYPQly!$B125,0)/OFFSET(AnnualDataCVM!CJ$14,PYPQly!$B125,0))</f>
        <v>5881.4373227453207</v>
      </c>
      <c r="CK129" s="18">
        <f ca="1">IF(ISERROR(QuarterlyDataCVM!CK129*OFFSET(AnnualDataCP!CK$14,PYPQly!$B125,0)/OFFSET(AnnualDataCVM!CK$14,PYPQly!$B125,0)),"",QuarterlyDataCVM!CK129*OFFSET(AnnualDataCP!CK$14,PYPQly!$B125,0)/OFFSET(AnnualDataCVM!CK$14,PYPQly!$B125,0))</f>
        <v>1979.3849480968859</v>
      </c>
      <c r="CL129" s="18">
        <f ca="1">IF(ISERROR(QuarterlyDataCVM!CL129*OFFSET(AnnualDataCP!CL$14,PYPQly!$B125,0)/OFFSET(AnnualDataCVM!CL$14,PYPQly!$B125,0)),"",QuarterlyDataCVM!CL129*OFFSET(AnnualDataCP!CL$14,PYPQly!$B125,0)/OFFSET(AnnualDataCVM!CL$14,PYPQly!$B125,0))</f>
        <v>3903.1941765131419</v>
      </c>
      <c r="CM129" s="18">
        <f ca="1">IF(ISERROR(QuarterlyDataCVM!CM129*OFFSET(AnnualDataCP!CM$14,PYPQly!$B125,0)/OFFSET(AnnualDataCVM!CM$14,PYPQly!$B125,0)),"",QuarterlyDataCVM!CM129*OFFSET(AnnualDataCP!CM$14,PYPQly!$B125,0)/OFFSET(AnnualDataCVM!CM$14,PYPQly!$B125,0))</f>
        <v>1954.6115347950429</v>
      </c>
      <c r="CN129" s="18">
        <f ca="1">IF(ISERROR(QuarterlyDataCVM!CN129*OFFSET(AnnualDataCP!CN$14,PYPQly!$B125,0)/OFFSET(AnnualDataCVM!CN$14,PYPQly!$B125,0)),"",QuarterlyDataCVM!CN129*OFFSET(AnnualDataCP!CN$14,PYPQly!$B125,0)/OFFSET(AnnualDataCVM!CN$14,PYPQly!$B125,0))</f>
        <v>1857.8980035833119</v>
      </c>
      <c r="CO129" s="18">
        <f ca="1">IF(ISERROR(QuarterlyDataCVM!CO129*OFFSET(AnnualDataCP!CO$14,PYPQly!$B125,0)/OFFSET(AnnualDataCVM!CO$14,PYPQly!$B125,0)),"",QuarterlyDataCVM!CO129*OFFSET(AnnualDataCP!CO$14,PYPQly!$B125,0)/OFFSET(AnnualDataCVM!CO$14,PYPQly!$B125,0))</f>
        <v>90.485639686684067</v>
      </c>
      <c r="CP129" s="18">
        <f ca="1">IF(ISERROR(QuarterlyDataCVM!CP129*OFFSET(AnnualDataCP!CP$14,PYPQly!$B125,0)/OFFSET(AnnualDataCVM!CP$14,PYPQly!$B125,0)),"",QuarterlyDataCVM!CP129*OFFSET(AnnualDataCP!CP$14,PYPQly!$B125,0)/OFFSET(AnnualDataCVM!CP$14,PYPQly!$B125,0))</f>
        <v>30153.260802494195</v>
      </c>
      <c r="CQ129" s="18">
        <f ca="1">IF(ISERROR(QuarterlyDataCVM!CQ129*OFFSET(AnnualDataCP!CQ$14,PYPQly!$B125,0)/OFFSET(AnnualDataCVM!CQ$14,PYPQly!$B125,0)),"",QuarterlyDataCVM!CQ129*OFFSET(AnnualDataCP!CQ$14,PYPQly!$B125,0)/OFFSET(AnnualDataCVM!CQ$14,PYPQly!$B125,0))</f>
        <v>10555.230651127085</v>
      </c>
      <c r="CR129" s="18">
        <f ca="1">IF(ISERROR(QuarterlyDataCVM!CR129*OFFSET(AnnualDataCP!CR$14,PYPQly!$B125,0)/OFFSET(AnnualDataCVM!CR$14,PYPQly!$B125,0)),"",QuarterlyDataCVM!CR129*OFFSET(AnnualDataCP!CR$14,PYPQly!$B125,0)/OFFSET(AnnualDataCVM!CR$14,PYPQly!$B125,0))</f>
        <v>5608.7837563451776</v>
      </c>
      <c r="CS129" s="18">
        <f ca="1">IF(ISERROR(QuarterlyDataCVM!CS129*OFFSET(AnnualDataCP!CS$14,PYPQly!$B125,0)/OFFSET(AnnualDataCVM!CS$14,PYPQly!$B125,0)),"",QuarterlyDataCVM!CS129*OFFSET(AnnualDataCP!CS$14,PYPQly!$B125,0)/OFFSET(AnnualDataCVM!CS$14,PYPQly!$B125,0))</f>
        <v>13991.147200849031</v>
      </c>
      <c r="CT129" s="18">
        <f ca="1">IF(ISERROR(QuarterlyDataCVM!CT129*OFFSET(AnnualDataCP!CT$14,PYPQly!$B125,0)/OFFSET(AnnualDataCVM!CT$14,PYPQly!$B125,0)),"",QuarterlyDataCVM!CT129*OFFSET(AnnualDataCP!CT$14,PYPQly!$B125,0)/OFFSET(AnnualDataCVM!CT$14,PYPQly!$B125,0))</f>
        <v>370842.90444665821</v>
      </c>
      <c r="CU129" s="18">
        <f ca="1">IF(ISERROR(QuarterlyDataCVM!CU129*OFFSET(AnnualDataCP!CU$14,PYPQly!$B125,0)/OFFSET(AnnualDataCVM!CU$14,PYPQly!$B125,0)),"",QuarterlyDataCVM!CU129*OFFSET(AnnualDataCP!CU$14,PYPQly!$B125,0)/OFFSET(AnnualDataCVM!CU$14,PYPQly!$B125,0))</f>
        <v>82931.311075760459</v>
      </c>
      <c r="CV129" s="18">
        <f ca="1">IF(ISERROR(QuarterlyDataCVM!CV129*OFFSET(AnnualDataCP!CV$14,PYPQly!$B125,0)/OFFSET(AnnualDataCVM!CV$14,PYPQly!$B125,0)),"",QuarterlyDataCVM!CV129*OFFSET(AnnualDataCP!CV$14,PYPQly!$B125,0)/OFFSET(AnnualDataCVM!CV$14,PYPQly!$B125,0))</f>
        <v>50532.06305244549</v>
      </c>
      <c r="CW129" s="18">
        <f ca="1">IF(ISERROR(QuarterlyDataCVM!CW129*OFFSET(AnnualDataCP!CW$14,PYPQly!$B125,0)/OFFSET(AnnualDataCVM!CW$14,PYPQly!$B125,0)),"",QuarterlyDataCVM!CW129*OFFSET(AnnualDataCP!CW$14,PYPQly!$B125,0)/OFFSET(AnnualDataCVM!CW$14,PYPQly!$B125,0))</f>
        <v>7725.5955650398964</v>
      </c>
      <c r="CX129" s="18">
        <f ca="1">IF(ISERROR(QuarterlyDataCVM!CX129*OFFSET(AnnualDataCP!CX$14,PYPQly!$B125,0)/OFFSET(AnnualDataCVM!CX$14,PYPQly!$B125,0)),"",QuarterlyDataCVM!CX129*OFFSET(AnnualDataCP!CX$14,PYPQly!$B125,0)/OFFSET(AnnualDataCVM!CX$14,PYPQly!$B125,0))</f>
        <v>17928.711423422334</v>
      </c>
      <c r="CY129" s="18">
        <f ca="1">IF(ISERROR(QuarterlyDataCVM!CY129*OFFSET(AnnualDataCP!CY$14,PYPQly!$B125,0)/OFFSET(AnnualDataCVM!CY$14,PYPQly!$B125,0)),"",QuarterlyDataCVM!CY129*OFFSET(AnnualDataCP!CY$14,PYPQly!$B125,0)/OFFSET(AnnualDataCVM!CY$14,PYPQly!$B125,0))</f>
        <v>24879.307157872609</v>
      </c>
      <c r="CZ129" s="18">
        <f ca="1">IF(ISERROR(QuarterlyDataCVM!CZ129*OFFSET(AnnualDataCP!CZ$14,PYPQly!$B125,0)/OFFSET(AnnualDataCVM!CZ$14,PYPQly!$B125,0)),"",QuarterlyDataCVM!CZ129*OFFSET(AnnualDataCP!CZ$14,PYPQly!$B125,0)/OFFSET(AnnualDataCVM!CZ$14,PYPQly!$B125,0))</f>
        <v>18712.599527000395</v>
      </c>
      <c r="DA129" s="18">
        <f ca="1">IF(ISERROR(QuarterlyDataCVM!DA129*OFFSET(AnnualDataCP!DA$14,PYPQly!$B125,0)/OFFSET(AnnualDataCVM!DA$14,PYPQly!$B125,0)),"",QuarterlyDataCVM!DA129*OFFSET(AnnualDataCP!DA$14,PYPQly!$B125,0)/OFFSET(AnnualDataCVM!DA$14,PYPQly!$B125,0))</f>
        <v>6890.7292514239216</v>
      </c>
      <c r="DB129" s="18">
        <f ca="1">IF(ISERROR(QuarterlyDataCVM!DB129*OFFSET(AnnualDataCP!DB$14,PYPQly!$B125,0)/OFFSET(AnnualDataCVM!DB$14,PYPQly!$B125,0)),"",QuarterlyDataCVM!DB129*OFFSET(AnnualDataCP!DB$14,PYPQly!$B125,0)/OFFSET(AnnualDataCVM!DB$14,PYPQly!$B125,0))</f>
        <v>1161.821458160729</v>
      </c>
      <c r="DC129" s="18">
        <f ca="1">IF(ISERROR(QuarterlyDataCVM!DC129*OFFSET(AnnualDataCP!DC$14,PYPQly!$B125,0)/OFFSET(AnnualDataCVM!DC$14,PYPQly!$B125,0)),"",QuarterlyDataCVM!DC129*OFFSET(AnnualDataCP!DC$14,PYPQly!$B125,0)/OFFSET(AnnualDataCVM!DC$14,PYPQly!$B125,0))</f>
        <v>5729.065023512243</v>
      </c>
      <c r="DD129" s="18">
        <f ca="1">IF(ISERROR(QuarterlyDataCVM!DD129*OFFSET(AnnualDataCP!DD$14,PYPQly!$B125,0)/OFFSET(AnnualDataCVM!DD$14,PYPQly!$B125,0)),"",QuarterlyDataCVM!DD129*OFFSET(AnnualDataCP!DD$14,PYPQly!$B125,0)/OFFSET(AnnualDataCVM!DD$14,PYPQly!$B125,0))</f>
        <v>1654.9483459082994</v>
      </c>
      <c r="DE129" s="18">
        <f ca="1">IF(ISERROR(QuarterlyDataCVM!DE129*OFFSET(AnnualDataCP!DE$14,PYPQly!$B125,0)/OFFSET(AnnualDataCVM!DE$14,PYPQly!$B125,0)),"",QuarterlyDataCVM!DE129*OFFSET(AnnualDataCP!DE$14,PYPQly!$B125,0)/OFFSET(AnnualDataCVM!DE$14,PYPQly!$B125,0))</f>
        <v>1431.7124856815578</v>
      </c>
      <c r="DF129" s="18">
        <f ca="1">IF(ISERROR(QuarterlyDataCVM!DF129*OFFSET(AnnualDataCP!DF$14,PYPQly!$B125,0)/OFFSET(AnnualDataCVM!DF$14,PYPQly!$B125,0)),"",QuarterlyDataCVM!DF129*OFFSET(AnnualDataCP!DF$14,PYPQly!$B125,0)/OFFSET(AnnualDataCVM!DF$14,PYPQly!$B125,0))</f>
        <v>5795.5903056223824</v>
      </c>
      <c r="DG129" s="18">
        <f ca="1">IF(ISERROR(QuarterlyDataCVM!DG129*OFFSET(AnnualDataCP!DG$14,PYPQly!$B125,0)/OFFSET(AnnualDataCVM!DG$14,PYPQly!$B125,0)),"",QuarterlyDataCVM!DG129*OFFSET(AnnualDataCP!DG$14,PYPQly!$B125,0)/OFFSET(AnnualDataCVM!DG$14,PYPQly!$B125,0))</f>
        <v>2938.2830173056223</v>
      </c>
      <c r="DH129" s="18">
        <f ca="1">IF(ISERROR(QuarterlyDataCVM!DH129*OFFSET(AnnualDataCP!DH$14,PYPQly!$B125,0)/OFFSET(AnnualDataCVM!DH$14,PYPQly!$B125,0)),"",QuarterlyDataCVM!DH129*OFFSET(AnnualDataCP!DH$14,PYPQly!$B125,0)/OFFSET(AnnualDataCVM!DH$14,PYPQly!$B125,0))</f>
        <v>13686.134639651007</v>
      </c>
      <c r="DI129" s="18">
        <f ca="1">IF(ISERROR(QuarterlyDataCVM!DI129*OFFSET(AnnualDataCP!DI$14,PYPQly!$B125,0)/OFFSET(AnnualDataCVM!DI$14,PYPQly!$B125,0)),"",QuarterlyDataCVM!DI129*OFFSET(AnnualDataCP!DI$14,PYPQly!$B125,0)/OFFSET(AnnualDataCVM!DI$14,PYPQly!$B125,0))</f>
        <v>4177.8927311665411</v>
      </c>
      <c r="DJ129" s="18">
        <f ca="1">IF(ISERROR(QuarterlyDataCVM!DJ129*OFFSET(AnnualDataCP!DJ$14,PYPQly!$B125,0)/OFFSET(AnnualDataCVM!DJ$14,PYPQly!$B125,0)),"",QuarterlyDataCVM!DJ129*OFFSET(AnnualDataCP!DJ$14,PYPQly!$B125,0)/OFFSET(AnnualDataCVM!DJ$14,PYPQly!$B125,0))</f>
        <v>9506.6973269051159</v>
      </c>
      <c r="DK129" s="18">
        <f ca="1">IF(ISERROR(QuarterlyDataCVM!DK129*OFFSET(AnnualDataCP!DK$14,PYPQly!$B125,0)/OFFSET(AnnualDataCVM!DK$14,PYPQly!$B125,0)),"",QuarterlyDataCVM!DK129*OFFSET(AnnualDataCP!DK$14,PYPQly!$B125,0)/OFFSET(AnnualDataCVM!DK$14,PYPQly!$B125,0))</f>
        <v>31908.266157447128</v>
      </c>
      <c r="DL129" s="18">
        <f ca="1">IF(ISERROR(QuarterlyDataCVM!DL129*OFFSET(AnnualDataCP!DL$14,PYPQly!$B125,0)/OFFSET(AnnualDataCVM!DL$14,PYPQly!$B125,0)),"",QuarterlyDataCVM!DL129*OFFSET(AnnualDataCP!DL$14,PYPQly!$B125,0)/OFFSET(AnnualDataCVM!DL$14,PYPQly!$B125,0))</f>
        <v>7928.5189853958491</v>
      </c>
      <c r="DM129" s="18">
        <f ca="1">IF(ISERROR(QuarterlyDataCVM!DM129*OFFSET(AnnualDataCP!DM$14,PYPQly!$B125,0)/OFFSET(AnnualDataCVM!DM$14,PYPQly!$B125,0)),"",QuarterlyDataCVM!DM129*OFFSET(AnnualDataCP!DM$14,PYPQly!$B125,0)/OFFSET(AnnualDataCVM!DM$14,PYPQly!$B125,0))</f>
        <v>2874.7624081994995</v>
      </c>
      <c r="DN129" s="18">
        <f ca="1">IF(ISERROR(QuarterlyDataCVM!DN129*OFFSET(AnnualDataCP!DN$14,PYPQly!$B125,0)/OFFSET(AnnualDataCVM!DN$14,PYPQly!$B125,0)),"",QuarterlyDataCVM!DN129*OFFSET(AnnualDataCP!DN$14,PYPQly!$B125,0)/OFFSET(AnnualDataCVM!DN$14,PYPQly!$B125,0))</f>
        <v>5056.6658392493673</v>
      </c>
      <c r="DO129" s="18">
        <f ca="1">IF(ISERROR(QuarterlyDataCVM!DO129*OFFSET(AnnualDataCP!DO$14,PYPQly!$B125,0)/OFFSET(AnnualDataCVM!DO$14,PYPQly!$B125,0)),"",QuarterlyDataCVM!DO129*OFFSET(AnnualDataCP!DO$14,PYPQly!$B125,0)/OFFSET(AnnualDataCVM!DO$14,PYPQly!$B125,0))</f>
        <v>2998.1864069952303</v>
      </c>
      <c r="DP129" s="18">
        <f ca="1">IF(ISERROR(QuarterlyDataCVM!DP129*OFFSET(AnnualDataCP!DP$14,PYPQly!$B125,0)/OFFSET(AnnualDataCVM!DP$14,PYPQly!$B125,0)),"",QuarterlyDataCVM!DP129*OFFSET(AnnualDataCP!DP$14,PYPQly!$B125,0)/OFFSET(AnnualDataCVM!DP$14,PYPQly!$B125,0))</f>
        <v>2059.2512237068395</v>
      </c>
      <c r="DQ129" s="18">
        <f ca="1">IF(ISERROR(QuarterlyDataCVM!DQ129*OFFSET(AnnualDataCP!DQ$14,PYPQly!$B125,0)/OFFSET(AnnualDataCVM!DQ$14,PYPQly!$B125,0)),"",QuarterlyDataCVM!DQ129*OFFSET(AnnualDataCP!DQ$14,PYPQly!$B125,0)/OFFSET(AnnualDataCVM!DQ$14,PYPQly!$B125,0))</f>
        <v>8835.7522017853935</v>
      </c>
      <c r="DR129" s="18">
        <f ca="1">IF(ISERROR(QuarterlyDataCVM!DR129*OFFSET(AnnualDataCP!DR$14,PYPQly!$B125,0)/OFFSET(AnnualDataCVM!DR$14,PYPQly!$B125,0)),"",QuarterlyDataCVM!DR129*OFFSET(AnnualDataCP!DR$14,PYPQly!$B125,0)/OFFSET(AnnualDataCVM!DR$14,PYPQly!$B125,0))</f>
        <v>8835.7522017853935</v>
      </c>
      <c r="DS129" s="18">
        <f ca="1">IF(ISERROR(QuarterlyDataCVM!DS129*OFFSET(AnnualDataCP!DS$14,PYPQly!$B125,0)/OFFSET(AnnualDataCVM!DS$14,PYPQly!$B125,0)),"",QuarterlyDataCVM!DS129*OFFSET(AnnualDataCP!DS$14,PYPQly!$B125,0)/OFFSET(AnnualDataCVM!DS$14,PYPQly!$B125,0))</f>
        <v>15142.869138354217</v>
      </c>
      <c r="DT129" s="18">
        <f ca="1">IF(ISERROR(QuarterlyDataCVM!DT129*OFFSET(AnnualDataCP!DT$14,PYPQly!$B125,0)/OFFSET(AnnualDataCVM!DT$14,PYPQly!$B125,0)),"",QuarterlyDataCVM!DT129*OFFSET(AnnualDataCP!DT$14,PYPQly!$B125,0)/OFFSET(AnnualDataCVM!DT$14,PYPQly!$B125,0))</f>
        <v>12909.044587214905</v>
      </c>
      <c r="DU129" s="18">
        <f ca="1">IF(ISERROR(QuarterlyDataCVM!DU129*OFFSET(AnnualDataCP!DU$14,PYPQly!$B125,0)/OFFSET(AnnualDataCVM!DU$14,PYPQly!$B125,0)),"",QuarterlyDataCVM!DU129*OFFSET(AnnualDataCP!DU$14,PYPQly!$B125,0)/OFFSET(AnnualDataCVM!DU$14,PYPQly!$B125,0))</f>
        <v>2232.7407752764088</v>
      </c>
      <c r="DV129" s="18">
        <f ca="1">IF(ISERROR(QuarterlyDataCVM!DV129*OFFSET(AnnualDataCP!DV$14,PYPQly!$B125,0)/OFFSET(AnnualDataCVM!DV$14,PYPQly!$B125,0)),"",QuarterlyDataCVM!DV129*OFFSET(AnnualDataCP!DV$14,PYPQly!$B125,0)/OFFSET(AnnualDataCVM!DV$14,PYPQly!$B125,0))</f>
        <v>31283.335633717499</v>
      </c>
      <c r="DW129" s="18">
        <f ca="1">IF(ISERROR(QuarterlyDataCVM!DW129*OFFSET(AnnualDataCP!DW$14,PYPQly!$B125,0)/OFFSET(AnnualDataCVM!DW$14,PYPQly!$B125,0)),"",QuarterlyDataCVM!DW129*OFFSET(AnnualDataCP!DW$14,PYPQly!$B125,0)/OFFSET(AnnualDataCVM!DW$14,PYPQly!$B125,0))</f>
        <v>17572.590692336071</v>
      </c>
      <c r="DX129" s="18">
        <f ca="1">IF(ISERROR(QuarterlyDataCVM!DX129*OFFSET(AnnualDataCP!DX$14,PYPQly!$B125,0)/OFFSET(AnnualDataCVM!DX$14,PYPQly!$B125,0)),"",QuarterlyDataCVM!DX129*OFFSET(AnnualDataCP!DX$14,PYPQly!$B125,0)/OFFSET(AnnualDataCVM!DX$14,PYPQly!$B125,0))</f>
        <v>7389.4186299055837</v>
      </c>
      <c r="DY129" s="18">
        <f ca="1">IF(ISERROR(QuarterlyDataCVM!DY129*OFFSET(AnnualDataCP!DY$14,PYPQly!$B125,0)/OFFSET(AnnualDataCVM!DY$14,PYPQly!$B125,0)),"",QuarterlyDataCVM!DY129*OFFSET(AnnualDataCP!DY$14,PYPQly!$B125,0)/OFFSET(AnnualDataCVM!DY$14,PYPQly!$B125,0))</f>
        <v>7389.1772797200683</v>
      </c>
      <c r="DZ129" s="18" t="str">
        <f ca="1">IF(ISERROR(QuarterlyDataCVM!DZ129*OFFSET(AnnualDataCP!DZ$14,PYPQly!$B125,0)/OFFSET(AnnualDataCVM!DZ$14,PYPQly!$B125,0)),"",QuarterlyDataCVM!DZ129*OFFSET(AnnualDataCP!DZ$14,PYPQly!$B125,0)/OFFSET(AnnualDataCVM!DZ$14,PYPQly!$B125,0))</f>
        <v/>
      </c>
      <c r="EA129" s="18">
        <f ca="1">IF(ISERROR(QuarterlyDataCVM!EA129*OFFSET(AnnualDataCP!EA$14,PYPQly!$B125,0)/OFFSET(AnnualDataCVM!EA$14,PYPQly!$B125,0)),"",QuarterlyDataCVM!EA129*OFFSET(AnnualDataCP!EA$14,PYPQly!$B125,0)/OFFSET(AnnualDataCVM!EA$14,PYPQly!$B125,0))</f>
        <v>6323.6562461181729</v>
      </c>
      <c r="EB129" s="18">
        <f ca="1">IF(ISERROR(QuarterlyDataCVM!EB129*OFFSET(AnnualDataCP!EB$14,PYPQly!$B125,0)/OFFSET(AnnualDataCVM!EB$14,PYPQly!$B125,0)),"",QuarterlyDataCVM!EB129*OFFSET(AnnualDataCP!EB$14,PYPQly!$B125,0)/OFFSET(AnnualDataCVM!EB$14,PYPQly!$B125,0))</f>
        <v>61447.238404656229</v>
      </c>
      <c r="EC129" s="18">
        <f ca="1">IF(ISERROR(QuarterlyDataCVM!EC129*OFFSET(AnnualDataCP!EC$14,PYPQly!$B125,0)/OFFSET(AnnualDataCVM!EC$14,PYPQly!$B125,0)),"",QuarterlyDataCVM!EC129*OFFSET(AnnualDataCP!EC$14,PYPQly!$B125,0)/OFFSET(AnnualDataCVM!EC$14,PYPQly!$B125,0))</f>
        <v>61447.238404656229</v>
      </c>
      <c r="ED129" s="18">
        <f ca="1">IF(ISERROR(QuarterlyDataCVM!ED129*OFFSET(AnnualDataCP!ED$14,PYPQly!$B125,0)/OFFSET(AnnualDataCVM!ED$14,PYPQly!$B125,0)),"",QuarterlyDataCVM!ED129*OFFSET(AnnualDataCP!ED$14,PYPQly!$B125,0)/OFFSET(AnnualDataCVM!ED$14,PYPQly!$B125,0))</f>
        <v>16406.666236448116</v>
      </c>
      <c r="EE129" s="18">
        <f ca="1">IF(ISERROR(QuarterlyDataCVM!EE129*OFFSET(AnnualDataCP!EE$14,PYPQly!$B125,0)/OFFSET(AnnualDataCVM!EE$14,PYPQly!$B125,0)),"",QuarterlyDataCVM!EE129*OFFSET(AnnualDataCP!EE$14,PYPQly!$B125,0)/OFFSET(AnnualDataCVM!EE$14,PYPQly!$B125,0))</f>
        <v>43260.512835117894</v>
      </c>
      <c r="EF129" s="18">
        <f ca="1">IF(ISERROR(QuarterlyDataCVM!EF129*OFFSET(AnnualDataCP!EF$14,PYPQly!$B125,0)/OFFSET(AnnualDataCVM!EF$14,PYPQly!$B125,0)),"",QuarterlyDataCVM!EF129*OFFSET(AnnualDataCP!EF$14,PYPQly!$B125,0)/OFFSET(AnnualDataCVM!EF$14,PYPQly!$B125,0))</f>
        <v>1779.9514810347139</v>
      </c>
      <c r="EG129" s="18">
        <f ca="1">IF(ISERROR(QuarterlyDataCVM!EG129*OFFSET(AnnualDataCP!EG$14,PYPQly!$B125,0)/OFFSET(AnnualDataCVM!EG$14,PYPQly!$B125,0)),"",QuarterlyDataCVM!EG129*OFFSET(AnnualDataCP!EG$14,PYPQly!$B125,0)/OFFSET(AnnualDataCVM!EG$14,PYPQly!$B125,0))</f>
        <v>62081.750770485669</v>
      </c>
      <c r="EH129" s="18">
        <f ca="1">IF(ISERROR(QuarterlyDataCVM!EH129*OFFSET(AnnualDataCP!EH$14,PYPQly!$B125,0)/OFFSET(AnnualDataCVM!EH$14,PYPQly!$B125,0)),"",QuarterlyDataCVM!EH129*OFFSET(AnnualDataCP!EH$14,PYPQly!$B125,0)/OFFSET(AnnualDataCVM!EH$14,PYPQly!$B125,0))</f>
        <v>37120.697077254656</v>
      </c>
      <c r="EI129" s="18">
        <f ca="1">IF(ISERROR(QuarterlyDataCVM!EI129*OFFSET(AnnualDataCP!EI$14,PYPQly!$B125,0)/OFFSET(AnnualDataCVM!EI$14,PYPQly!$B125,0)),"",QuarterlyDataCVM!EI129*OFFSET(AnnualDataCP!EI$14,PYPQly!$B125,0)/OFFSET(AnnualDataCVM!EI$14,PYPQly!$B125,0))</f>
        <v>25388.80907843871</v>
      </c>
      <c r="EJ129" s="18">
        <f ca="1">IF(ISERROR(QuarterlyDataCVM!EJ129*OFFSET(AnnualDataCP!EJ$14,PYPQly!$B125,0)/OFFSET(AnnualDataCVM!EJ$14,PYPQly!$B125,0)),"",QuarterlyDataCVM!EJ129*OFFSET(AnnualDataCP!EJ$14,PYPQly!$B125,0)/OFFSET(AnnualDataCVM!EJ$14,PYPQly!$B125,0))</f>
        <v>18940.478550829128</v>
      </c>
      <c r="EK129" s="18">
        <f ca="1">IF(ISERROR(QuarterlyDataCVM!EK129*OFFSET(AnnualDataCP!EK$14,PYPQly!$B125,0)/OFFSET(AnnualDataCVM!EK$14,PYPQly!$B125,0)),"",QuarterlyDataCVM!EK129*OFFSET(AnnualDataCP!EK$14,PYPQly!$B125,0)/OFFSET(AnnualDataCVM!EK$14,PYPQly!$B125,0))</f>
        <v>13304.065836881755</v>
      </c>
      <c r="EL129" s="18">
        <f ca="1">IF(ISERROR(QuarterlyDataCVM!EL129*OFFSET(AnnualDataCP!EL$14,PYPQly!$B125,0)/OFFSET(AnnualDataCVM!EL$14,PYPQly!$B125,0)),"",QuarterlyDataCVM!EL129*OFFSET(AnnualDataCP!EL$14,PYPQly!$B125,0)/OFFSET(AnnualDataCVM!EL$14,PYPQly!$B125,0))</f>
        <v>7144.8539763907438</v>
      </c>
      <c r="EM129" s="18">
        <f ca="1">IF(ISERROR(QuarterlyDataCVM!EM129*OFFSET(AnnualDataCP!EM$14,PYPQly!$B125,0)/OFFSET(AnnualDataCVM!EM$14,PYPQly!$B125,0)),"",QuarterlyDataCVM!EM129*OFFSET(AnnualDataCP!EM$14,PYPQly!$B125,0)/OFFSET(AnnualDataCVM!EM$14,PYPQly!$B125,0))</f>
        <v>6160.4554254414961</v>
      </c>
      <c r="EN129" s="18">
        <f ca="1">IF(ISERROR(QuarterlyDataCVM!EN129*OFFSET(AnnualDataCP!EN$14,PYPQly!$B125,0)/OFFSET(AnnualDataCVM!EN$14,PYPQly!$B125,0)),"",QuarterlyDataCVM!EN129*OFFSET(AnnualDataCP!EN$14,PYPQly!$B125,0)/OFFSET(AnnualDataCVM!EN$14,PYPQly!$B125,0))</f>
        <v>5635.3280740867776</v>
      </c>
      <c r="EO129" s="18">
        <f ca="1">IF(ISERROR(QuarterlyDataCVM!EO129*OFFSET(AnnualDataCP!EO$14,PYPQly!$B125,0)/OFFSET(AnnualDataCVM!EO$14,PYPQly!$B125,0)),"",QuarterlyDataCVM!EO129*OFFSET(AnnualDataCP!EO$14,PYPQly!$B125,0)/OFFSET(AnnualDataCVM!EO$14,PYPQly!$B125,0))</f>
        <v>6448.2045803426963</v>
      </c>
      <c r="EP129" s="18">
        <f ca="1">IF(ISERROR(QuarterlyDataCVM!EP129*OFFSET(AnnualDataCP!EP$14,PYPQly!$B125,0)/OFFSET(AnnualDataCVM!EP$14,PYPQly!$B125,0)),"",QuarterlyDataCVM!EP129*OFFSET(AnnualDataCP!EP$14,PYPQly!$B125,0)/OFFSET(AnnualDataCVM!EP$14,PYPQly!$B125,0))</f>
        <v>3178.5942214846109</v>
      </c>
      <c r="EQ129" s="18">
        <f ca="1">IF(ISERROR(QuarterlyDataCVM!EQ129*OFFSET(AnnualDataCP!EQ$14,PYPQly!$B125,0)/OFFSET(AnnualDataCVM!EQ$14,PYPQly!$B125,0)),"",QuarterlyDataCVM!EQ129*OFFSET(AnnualDataCP!EQ$14,PYPQly!$B125,0)/OFFSET(AnnualDataCVM!EQ$14,PYPQly!$B125,0))</f>
        <v>3178.5942214846109</v>
      </c>
      <c r="ER129" s="18">
        <f ca="1">IF(ISERROR(QuarterlyDataCVM!ER129*OFFSET(AnnualDataCP!ER$14,PYPQly!$B125,0)/OFFSET(AnnualDataCVM!ER$14,PYPQly!$B125,0)),"",QuarterlyDataCVM!ER129*OFFSET(AnnualDataCP!ER$14,PYPQly!$B125,0)/OFFSET(AnnualDataCVM!ER$14,PYPQly!$B125,0))</f>
        <v>8554.2552733810644</v>
      </c>
      <c r="ES129" s="18">
        <f ca="1">IF(ISERROR(QuarterlyDataCVM!ES129*OFFSET(AnnualDataCP!ES$14,PYPQly!$B125,0)/OFFSET(AnnualDataCVM!ES$14,PYPQly!$B125,0)),"",QuarterlyDataCVM!ES129*OFFSET(AnnualDataCP!ES$14,PYPQly!$B125,0)/OFFSET(AnnualDataCVM!ES$14,PYPQly!$B125,0))</f>
        <v>4985.2230046948353</v>
      </c>
      <c r="ET129" s="18">
        <f ca="1">IF(ISERROR(QuarterlyDataCVM!ET129*OFFSET(AnnualDataCP!ET$14,PYPQly!$B125,0)/OFFSET(AnnualDataCVM!ET$14,PYPQly!$B125,0)),"",QuarterlyDataCVM!ET129*OFFSET(AnnualDataCP!ET$14,PYPQly!$B125,0)/OFFSET(AnnualDataCVM!ET$14,PYPQly!$B125,0))</f>
        <v>3569.294117647059</v>
      </c>
      <c r="EU129" s="18">
        <f ca="1">IF(ISERROR(QuarterlyDataCVM!EU129*OFFSET(AnnualDataCP!EU$14,PYPQly!$B125,0)/OFFSET(AnnualDataCVM!EU$14,PYPQly!$B125,0)),"",QuarterlyDataCVM!EU129*OFFSET(AnnualDataCP!EU$14,PYPQly!$B125,0)/OFFSET(AnnualDataCVM!EU$14,PYPQly!$B125,0))</f>
        <v>2555.1876623376625</v>
      </c>
      <c r="EV129" s="18">
        <f ca="1">IF(ISERROR(QuarterlyDataCVM!EV129*OFFSET(AnnualDataCP!EV$14,PYPQly!$B125,0)/OFFSET(AnnualDataCVM!EV$14,PYPQly!$B125,0)),"",QuarterlyDataCVM!EV129*OFFSET(AnnualDataCP!EV$14,PYPQly!$B125,0)/OFFSET(AnnualDataCVM!EV$14,PYPQly!$B125,0))</f>
        <v>1014.505844317334</v>
      </c>
      <c r="EW129" s="18">
        <f ca="1">IF(ISERROR(QuarterlyDataCVM!EW129*OFFSET(AnnualDataCP!EW$14,PYPQly!$B125,0)/OFFSET(AnnualDataCVM!EW$14,PYPQly!$B125,0)),"",QuarterlyDataCVM!EW129*OFFSET(AnnualDataCP!EW$14,PYPQly!$B125,0)/OFFSET(AnnualDataCVM!EW$14,PYPQly!$B125,0))</f>
        <v>24960.249771224695</v>
      </c>
      <c r="EX129" s="18">
        <f ca="1">IF(ISERROR(QuarterlyDataCVM!EX129*OFFSET(AnnualDataCP!EX$14,PYPQly!$B125,0)/OFFSET(AnnualDataCVM!EX$14,PYPQly!$B125,0)),"",QuarterlyDataCVM!EX129*OFFSET(AnnualDataCP!EX$14,PYPQly!$B125,0)/OFFSET(AnnualDataCVM!EX$14,PYPQly!$B125,0))</f>
        <v>5419.8111650930423</v>
      </c>
      <c r="EY129" s="18">
        <f ca="1">IF(ISERROR(QuarterlyDataCVM!EY129*OFFSET(AnnualDataCP!EY$14,PYPQly!$B125,0)/OFFSET(AnnualDataCVM!EY$14,PYPQly!$B125,0)),"",QuarterlyDataCVM!EY129*OFFSET(AnnualDataCP!EY$14,PYPQly!$B125,0)/OFFSET(AnnualDataCVM!EY$14,PYPQly!$B125,0))</f>
        <v>7423.3995069605571</v>
      </c>
      <c r="EZ129" s="18">
        <f ca="1">IF(ISERROR(QuarterlyDataCVM!EZ129*OFFSET(AnnualDataCP!EZ$14,PYPQly!$B125,0)/OFFSET(AnnualDataCVM!EZ$14,PYPQly!$B125,0)),"",QuarterlyDataCVM!EZ129*OFFSET(AnnualDataCP!EZ$14,PYPQly!$B125,0)/OFFSET(AnnualDataCVM!EZ$14,PYPQly!$B125,0))</f>
        <v>2330.5590000000002</v>
      </c>
      <c r="FA129" s="18">
        <f ca="1">IF(ISERROR(QuarterlyDataCVM!FA129*OFFSET(AnnualDataCP!FA$14,PYPQly!$B125,0)/OFFSET(AnnualDataCVM!FA$14,PYPQly!$B125,0)),"",QuarterlyDataCVM!FA129*OFFSET(AnnualDataCP!FA$14,PYPQly!$B125,0)/OFFSET(AnnualDataCVM!FA$14,PYPQly!$B125,0))</f>
        <v>9787.6392120785749</v>
      </c>
      <c r="FB129" s="18">
        <f ca="1">IF(ISERROR(QuarterlyDataCVM!FB129*OFFSET(AnnualDataCP!FB$14,PYPQly!$B125,0)/OFFSET(AnnualDataCVM!FB$14,PYPQly!$B125,0)),"",QuarterlyDataCVM!FB129*OFFSET(AnnualDataCP!FB$14,PYPQly!$B125,0)/OFFSET(AnnualDataCVM!FB$14,PYPQly!$B125,0))</f>
        <v>860.40749112043909</v>
      </c>
      <c r="FC129" s="18">
        <f ca="1">IF(ISERROR(QuarterlyDataCVM!FC129*OFFSET(AnnualDataCP!FC$14,PYPQly!$B125,0)/OFFSET(AnnualDataCVM!FC$14,PYPQly!$B125,0)),"",QuarterlyDataCVM!FC129*OFFSET(AnnualDataCP!FC$14,PYPQly!$B125,0)/OFFSET(AnnualDataCVM!FC$14,PYPQly!$B125,0))</f>
        <v>2889.9001633690323</v>
      </c>
      <c r="FD129" s="18">
        <f ca="1">IF(ISERROR(QuarterlyDataCVM!FD129*OFFSET(AnnualDataCP!FD$14,PYPQly!$B125,0)/OFFSET(AnnualDataCVM!FD$14,PYPQly!$B125,0)),"",QuarterlyDataCVM!FD129*OFFSET(AnnualDataCP!FD$14,PYPQly!$B125,0)/OFFSET(AnnualDataCVM!FD$14,PYPQly!$B125,0))</f>
        <v>6041.6800805710036</v>
      </c>
      <c r="FE129" s="18">
        <f ca="1">IF(ISERROR(QuarterlyDataCVM!FE129*OFFSET(AnnualDataCP!FE$14,PYPQly!$B125,0)/OFFSET(AnnualDataCVM!FE$14,PYPQly!$B125,0)),"",QuarterlyDataCVM!FE129*OFFSET(AnnualDataCP!FE$14,PYPQly!$B125,0)/OFFSET(AnnualDataCVM!FE$14,PYPQly!$B125,0))</f>
        <v>84211.843292813952</v>
      </c>
      <c r="FF129" s="18">
        <f ca="1">IF(ISERROR(QuarterlyDataCVM!FF129*OFFSET(AnnualDataCP!FF$14,PYPQly!$B125,0)/OFFSET(AnnualDataCVM!FF$14,PYPQly!$B125,0)),"",QuarterlyDataCVM!FF129*OFFSET(AnnualDataCP!FF$14,PYPQly!$B125,0)/OFFSET(AnnualDataCVM!FF$14,PYPQly!$B125,0))</f>
        <v>22922.689194262974</v>
      </c>
      <c r="FG129" s="18">
        <f ca="1">IF(ISERROR(QuarterlyDataCVM!FG129*OFFSET(AnnualDataCP!FG$14,PYPQly!$B125,0)/OFFSET(AnnualDataCVM!FG$14,PYPQly!$B125,0)),"",QuarterlyDataCVM!FG129*OFFSET(AnnualDataCP!FG$14,PYPQly!$B125,0)/OFFSET(AnnualDataCVM!FG$14,PYPQly!$B125,0))</f>
        <v>22922.689194262974</v>
      </c>
      <c r="FH129" s="18">
        <f ca="1">IF(ISERROR(QuarterlyDataCVM!FH129*OFFSET(AnnualDataCP!FH$14,PYPQly!$B125,0)/OFFSET(AnnualDataCVM!FH$14,PYPQly!$B125,0)),"",QuarterlyDataCVM!FH129*OFFSET(AnnualDataCP!FH$14,PYPQly!$B125,0)/OFFSET(AnnualDataCVM!FH$14,PYPQly!$B125,0))</f>
        <v>26435.552575682017</v>
      </c>
      <c r="FI129" s="18">
        <f ca="1">IF(ISERROR(QuarterlyDataCVM!FI129*OFFSET(AnnualDataCP!FI$14,PYPQly!$B125,0)/OFFSET(AnnualDataCVM!FI$14,PYPQly!$B125,0)),"",QuarterlyDataCVM!FI129*OFFSET(AnnualDataCP!FI$14,PYPQly!$B125,0)/OFFSET(AnnualDataCVM!FI$14,PYPQly!$B125,0))</f>
        <v>26435.552575682017</v>
      </c>
      <c r="FJ129" s="18">
        <f ca="1">IF(ISERROR(QuarterlyDataCVM!FJ129*OFFSET(AnnualDataCP!FJ$14,PYPQly!$B125,0)/OFFSET(AnnualDataCVM!FJ$14,PYPQly!$B125,0)),"",QuarterlyDataCVM!FJ129*OFFSET(AnnualDataCP!FJ$14,PYPQly!$B125,0)/OFFSET(AnnualDataCVM!FJ$14,PYPQly!$B125,0))</f>
        <v>34852.028363035657</v>
      </c>
      <c r="FK129" s="18">
        <f ca="1">IF(ISERROR(QuarterlyDataCVM!FK129*OFFSET(AnnualDataCP!FK$14,PYPQly!$B125,0)/OFFSET(AnnualDataCVM!FK$14,PYPQly!$B125,0)),"",QuarterlyDataCVM!FK129*OFFSET(AnnualDataCP!FK$14,PYPQly!$B125,0)/OFFSET(AnnualDataCVM!FK$14,PYPQly!$B125,0))</f>
        <v>24028.649874730647</v>
      </c>
      <c r="FL129" s="18">
        <f ca="1">IF(ISERROR(QuarterlyDataCVM!FL129*OFFSET(AnnualDataCP!FL$14,PYPQly!$B125,0)/OFFSET(AnnualDataCVM!FL$14,PYPQly!$B125,0)),"",QuarterlyDataCVM!FL129*OFFSET(AnnualDataCP!FL$14,PYPQly!$B125,0)/OFFSET(AnnualDataCVM!FL$14,PYPQly!$B125,0))</f>
        <v>24028.649874730647</v>
      </c>
      <c r="FM129" s="18">
        <f ca="1">IF(ISERROR(QuarterlyDataCVM!FM129*OFFSET(AnnualDataCP!FM$14,PYPQly!$B125,0)/OFFSET(AnnualDataCVM!FM$14,PYPQly!$B125,0)),"",QuarterlyDataCVM!FM129*OFFSET(AnnualDataCP!FM$14,PYPQly!$B125,0)/OFFSET(AnnualDataCVM!FM$14,PYPQly!$B125,0))</f>
        <v>10823.770482872831</v>
      </c>
      <c r="FN129" s="18">
        <f ca="1">IF(ISERROR(QuarterlyDataCVM!FN129*OFFSET(AnnualDataCP!FN$14,PYPQly!$B125,0)/OFFSET(AnnualDataCVM!FN$14,PYPQly!$B125,0)),"",QuarterlyDataCVM!FN129*OFFSET(AnnualDataCP!FN$14,PYPQly!$B125,0)/OFFSET(AnnualDataCVM!FN$14,PYPQly!$B125,0))</f>
        <v>4690.4106520923751</v>
      </c>
      <c r="FO129" s="18">
        <f ca="1">IF(ISERROR(QuarterlyDataCVM!FO129*OFFSET(AnnualDataCP!FO$14,PYPQly!$B125,0)/OFFSET(AnnualDataCVM!FO$14,PYPQly!$B125,0)),"",QuarterlyDataCVM!FO129*OFFSET(AnnualDataCP!FO$14,PYPQly!$B125,0)/OFFSET(AnnualDataCVM!FO$14,PYPQly!$B125,0))</f>
        <v>6132.8293023085107</v>
      </c>
      <c r="FP129" s="18">
        <f ca="1">IF(ISERROR(QuarterlyDataCVM!FP129*OFFSET(AnnualDataCP!FP$14,PYPQly!$B125,0)/OFFSET(AnnualDataCVM!FP$14,PYPQly!$B125,0)),"",QuarterlyDataCVM!FP129*OFFSET(AnnualDataCP!FP$14,PYPQly!$B125,0)/OFFSET(AnnualDataCVM!FP$14,PYPQly!$B125,0))</f>
        <v>16976.071807823668</v>
      </c>
      <c r="FQ129" s="18">
        <f ca="1">IF(ISERROR(QuarterlyDataCVM!FQ129*OFFSET(AnnualDataCP!FQ$14,PYPQly!$B125,0)/OFFSET(AnnualDataCVM!FQ$14,PYPQly!$B125,0)),"",QuarterlyDataCVM!FQ129*OFFSET(AnnualDataCP!FQ$14,PYPQly!$B125,0)/OFFSET(AnnualDataCVM!FQ$14,PYPQly!$B125,0))</f>
        <v>7331.4735484702924</v>
      </c>
      <c r="FR129" s="18">
        <f ca="1">IF(ISERROR(QuarterlyDataCVM!FR129*OFFSET(AnnualDataCP!FR$14,PYPQly!$B125,0)/OFFSET(AnnualDataCVM!FR$14,PYPQly!$B125,0)),"",QuarterlyDataCVM!FR129*OFFSET(AnnualDataCP!FR$14,PYPQly!$B125,0)/OFFSET(AnnualDataCVM!FR$14,PYPQly!$B125,0))</f>
        <v>4360.8795043826422</v>
      </c>
      <c r="FS129" s="18">
        <f ca="1">IF(ISERROR(QuarterlyDataCVM!FS129*OFFSET(AnnualDataCP!FS$14,PYPQly!$B125,0)/OFFSET(AnnualDataCVM!FS$14,PYPQly!$B125,0)),"",QuarterlyDataCVM!FS129*OFFSET(AnnualDataCP!FS$14,PYPQly!$B125,0)/OFFSET(AnnualDataCVM!FS$14,PYPQly!$B125,0))</f>
        <v>1779.8998973305954</v>
      </c>
      <c r="FT129" s="18">
        <f ca="1">IF(ISERROR(QuarterlyDataCVM!FT129*OFFSET(AnnualDataCP!FT$14,PYPQly!$B125,0)/OFFSET(AnnualDataCVM!FT$14,PYPQly!$B125,0)),"",QuarterlyDataCVM!FT129*OFFSET(AnnualDataCP!FT$14,PYPQly!$B125,0)/OFFSET(AnnualDataCVM!FT$14,PYPQly!$B125,0))</f>
        <v>566.67953667953668</v>
      </c>
      <c r="FU129" s="18">
        <f ca="1">IF(ISERROR(QuarterlyDataCVM!FU129*OFFSET(AnnualDataCP!FU$14,PYPQly!$B125,0)/OFFSET(AnnualDataCVM!FU$14,PYPQly!$B125,0)),"",QuarterlyDataCVM!FU129*OFFSET(AnnualDataCP!FU$14,PYPQly!$B125,0)/OFFSET(AnnualDataCVM!FU$14,PYPQly!$B125,0))</f>
        <v>2012.7172743574417</v>
      </c>
      <c r="FV129" s="18">
        <f ca="1">IF(ISERROR(QuarterlyDataCVM!FV129*OFFSET(AnnualDataCP!FV$14,PYPQly!$B125,0)/OFFSET(AnnualDataCVM!FV$14,PYPQly!$B125,0)),"",QuarterlyDataCVM!FV129*OFFSET(AnnualDataCP!FV$14,PYPQly!$B125,0)/OFFSET(AnnualDataCVM!FV$14,PYPQly!$B125,0))</f>
        <v>2970.0866166852766</v>
      </c>
      <c r="FW129" s="18">
        <f ca="1">IF(ISERROR(QuarterlyDataCVM!FW129*OFFSET(AnnualDataCP!FW$14,PYPQly!$B125,0)/OFFSET(AnnualDataCVM!FW$14,PYPQly!$B125,0)),"",QuarterlyDataCVM!FW129*OFFSET(AnnualDataCP!FW$14,PYPQly!$B125,0)/OFFSET(AnnualDataCVM!FW$14,PYPQly!$B125,0))</f>
        <v>8293.7270586814775</v>
      </c>
      <c r="FX129" s="18">
        <f ca="1">IF(ISERROR(QuarterlyDataCVM!FX129*OFFSET(AnnualDataCP!FX$14,PYPQly!$B125,0)/OFFSET(AnnualDataCVM!FX$14,PYPQly!$B125,0)),"",QuarterlyDataCVM!FX129*OFFSET(AnnualDataCP!FX$14,PYPQly!$B125,0)/OFFSET(AnnualDataCVM!FX$14,PYPQly!$B125,0))</f>
        <v>2297.4019436830304</v>
      </c>
      <c r="FY129" s="18">
        <f ca="1">IF(ISERROR(QuarterlyDataCVM!FY129*OFFSET(AnnualDataCP!FY$14,PYPQly!$B125,0)/OFFSET(AnnualDataCVM!FY$14,PYPQly!$B125,0)),"",QuarterlyDataCVM!FY129*OFFSET(AnnualDataCP!FY$14,PYPQly!$B125,0)/OFFSET(AnnualDataCVM!FY$14,PYPQly!$B125,0))</f>
        <v>752.13467336683414</v>
      </c>
      <c r="FZ129" s="18">
        <f ca="1">IF(ISERROR(QuarterlyDataCVM!FZ129*OFFSET(AnnualDataCP!FZ$14,PYPQly!$B125,0)/OFFSET(AnnualDataCVM!FZ$14,PYPQly!$B125,0)),"",QuarterlyDataCVM!FZ129*OFFSET(AnnualDataCP!FZ$14,PYPQly!$B125,0)/OFFSET(AnnualDataCVM!FZ$14,PYPQly!$B125,0))</f>
        <v>5245.0934326337174</v>
      </c>
      <c r="GA129" s="18">
        <f ca="1">IF(ISERROR(QuarterlyDataCVM!GA129*OFFSET(AnnualDataCP!GA$14,PYPQly!$B125,0)/OFFSET(AnnualDataCVM!GA$14,PYPQly!$B125,0)),"",QuarterlyDataCVM!GA129*OFFSET(AnnualDataCP!GA$14,PYPQly!$B125,0)/OFFSET(AnnualDataCVM!GA$14,PYPQly!$B125,0))</f>
        <v>1350.8647281921619</v>
      </c>
      <c r="GB129" s="18">
        <f ca="1">IF(ISERROR(QuarterlyDataCVM!GB129*OFFSET(AnnualDataCP!GB$14,PYPQly!$B125,0)/OFFSET(AnnualDataCVM!GB$14,PYPQly!$B125,0)),"",QuarterlyDataCVM!GB129*OFFSET(AnnualDataCP!GB$14,PYPQly!$B125,0)/OFFSET(AnnualDataCVM!GB$14,PYPQly!$B125,0))</f>
        <v>1350.8647281921619</v>
      </c>
    </row>
    <row r="130" spans="2:184" x14ac:dyDescent="0.25">
      <c r="B130" s="18">
        <v>29</v>
      </c>
      <c r="C130" s="1">
        <v>43435</v>
      </c>
      <c r="D130" s="18">
        <f ca="1">IF(ISERROR(QuarterlyDataCVM!D130*OFFSET(AnnualDataCP!D$14,PYPQly!$B126,0)/OFFSET(AnnualDataCVM!D$14,PYPQly!$B126,0)),"",QuarterlyDataCVM!D130*OFFSET(AnnualDataCP!D$14,PYPQly!$B126,0)/OFFSET(AnnualDataCVM!D$14,PYPQly!$B126,0))</f>
        <v>470227.60290771426</v>
      </c>
      <c r="E130" s="18">
        <f ca="1">IF(ISERROR(QuarterlyDataCVM!E130*OFFSET(AnnualDataCP!E$14,PYPQly!$B126,0)/OFFSET(AnnualDataCVM!E$14,PYPQly!$B126,0)),"",QuarterlyDataCVM!E130*OFFSET(AnnualDataCP!E$14,PYPQly!$B126,0)/OFFSET(AnnualDataCVM!E$14,PYPQly!$B126,0))</f>
        <v>2913.759704691593</v>
      </c>
      <c r="F130" s="18">
        <f ca="1">IF(ISERROR(QuarterlyDataCVM!F130*OFFSET(AnnualDataCP!F$14,PYPQly!$B126,0)/OFFSET(AnnualDataCVM!F$14,PYPQly!$B126,0)),"",QuarterlyDataCVM!F130*OFFSET(AnnualDataCP!F$14,PYPQly!$B126,0)/OFFSET(AnnualDataCVM!F$14,PYPQly!$B126,0))</f>
        <v>2586.1441659464131</v>
      </c>
      <c r="G130" s="18">
        <f ca="1">IF(ISERROR(QuarterlyDataCVM!G130*OFFSET(AnnualDataCP!G$14,PYPQly!$B126,0)/OFFSET(AnnualDataCVM!G$14,PYPQly!$B126,0)),"",QuarterlyDataCVM!G130*OFFSET(AnnualDataCP!G$14,PYPQly!$B126,0)/OFFSET(AnnualDataCVM!G$14,PYPQly!$B126,0))</f>
        <v>182.11382113821139</v>
      </c>
      <c r="H130" s="18">
        <f ca="1">IF(ISERROR(QuarterlyDataCVM!H130*OFFSET(AnnualDataCP!H$14,PYPQly!$B126,0)/OFFSET(AnnualDataCVM!H$14,PYPQly!$B126,0)),"",QuarterlyDataCVM!H130*OFFSET(AnnualDataCP!H$14,PYPQly!$B126,0)/OFFSET(AnnualDataCVM!H$14,PYPQly!$B126,0))</f>
        <v>146.05714285714285</v>
      </c>
      <c r="I130" s="18">
        <f ca="1">IF(ISERROR(QuarterlyDataCVM!I130*OFFSET(AnnualDataCP!I$14,PYPQly!$B126,0)/OFFSET(AnnualDataCVM!I$14,PYPQly!$B126,0)),"",QuarterlyDataCVM!I130*OFFSET(AnnualDataCP!I$14,PYPQly!$B126,0)/OFFSET(AnnualDataCVM!I$14,PYPQly!$B126,0))</f>
        <v>94153.918815208148</v>
      </c>
      <c r="J130" s="18">
        <f ca="1">IF(ISERROR(QuarterlyDataCVM!J130*OFFSET(AnnualDataCP!J$14,PYPQly!$B126,0)/OFFSET(AnnualDataCVM!J$14,PYPQly!$B126,0)),"",QuarterlyDataCVM!J130*OFFSET(AnnualDataCP!J$14,PYPQly!$B126,0)/OFFSET(AnnualDataCVM!J$14,PYPQly!$B126,0))</f>
        <v>64097.120018588634</v>
      </c>
      <c r="K130" s="18">
        <f ca="1">IF(ISERROR(QuarterlyDataCVM!K130*OFFSET(AnnualDataCP!K$14,PYPQly!$B126,0)/OFFSET(AnnualDataCVM!K$14,PYPQly!$B126,0)),"",QuarterlyDataCVM!K130*OFFSET(AnnualDataCP!K$14,PYPQly!$B126,0)/OFFSET(AnnualDataCVM!K$14,PYPQly!$B126,0))</f>
        <v>4512.8550375792111</v>
      </c>
      <c r="L130" s="18">
        <f ca="1">IF(ISERROR(QuarterlyDataCVM!L130*OFFSET(AnnualDataCP!L$14,PYPQly!$B126,0)/OFFSET(AnnualDataCVM!L$14,PYPQly!$B126,0)),"",QuarterlyDataCVM!L130*OFFSET(AnnualDataCP!L$14,PYPQly!$B126,0)/OFFSET(AnnualDataCVM!L$14,PYPQly!$B126,0))</f>
        <v>50.376681614349778</v>
      </c>
      <c r="M130" s="18">
        <f ca="1">IF(ISERROR(QuarterlyDataCVM!M130*OFFSET(AnnualDataCP!M$14,PYPQly!$B126,0)/OFFSET(AnnualDataCVM!M$14,PYPQly!$B126,0)),"",QuarterlyDataCVM!M130*OFFSET(AnnualDataCP!M$14,PYPQly!$B126,0)/OFFSET(AnnualDataCVM!M$14,PYPQly!$B126,0))</f>
        <v>3772.5437093916125</v>
      </c>
      <c r="N130" s="18" t="str">
        <f ca="1">IF(ISERROR(QuarterlyDataCVM!N130*OFFSET(AnnualDataCP!N$14,PYPQly!$B126,0)/OFFSET(AnnualDataCVM!N$14,PYPQly!$B126,0)),"",QuarterlyDataCVM!N130*OFFSET(AnnualDataCP!N$14,PYPQly!$B126,0)/OFFSET(AnnualDataCVM!N$14,PYPQly!$B126,0))</f>
        <v/>
      </c>
      <c r="O130" s="18">
        <f ca="1">IF(ISERROR(QuarterlyDataCVM!O130*OFFSET(AnnualDataCP!O$14,PYPQly!$B126,0)/OFFSET(AnnualDataCVM!O$14,PYPQly!$B126,0)),"",QuarterlyDataCVM!O130*OFFSET(AnnualDataCP!O$14,PYPQly!$B126,0)/OFFSET(AnnualDataCVM!O$14,PYPQly!$B126,0))</f>
        <v>393.26240409207162</v>
      </c>
      <c r="P130" s="18">
        <f ca="1">IF(ISERROR(QuarterlyDataCVM!P130*OFFSET(AnnualDataCP!P$14,PYPQly!$B126,0)/OFFSET(AnnualDataCVM!P$14,PYPQly!$B126,0)),"",QuarterlyDataCVM!P130*OFFSET(AnnualDataCP!P$14,PYPQly!$B126,0)/OFFSET(AnnualDataCVM!P$14,PYPQly!$B126,0))</f>
        <v>295.82950819672129</v>
      </c>
      <c r="Q130" s="18">
        <f ca="1">IF(ISERROR(QuarterlyDataCVM!Q130*OFFSET(AnnualDataCP!Q$14,PYPQly!$B126,0)/OFFSET(AnnualDataCVM!Q$14,PYPQly!$B126,0)),"",QuarterlyDataCVM!Q130*OFFSET(AnnualDataCP!Q$14,PYPQly!$B126,0)/OFFSET(AnnualDataCVM!Q$14,PYPQly!$B126,0))</f>
        <v>47233.11530423705</v>
      </c>
      <c r="R130" s="18">
        <f ca="1">IF(ISERROR(QuarterlyDataCVM!R130*OFFSET(AnnualDataCP!R$14,PYPQly!$B126,0)/OFFSET(AnnualDataCVM!R$14,PYPQly!$B126,0)),"",QuarterlyDataCVM!R130*OFFSET(AnnualDataCP!R$14,PYPQly!$B126,0)/OFFSET(AnnualDataCVM!R$14,PYPQly!$B126,0))</f>
        <v>7458.8883247012627</v>
      </c>
      <c r="S130" s="18">
        <f ca="1">IF(ISERROR(QuarterlyDataCVM!S130*OFFSET(AnnualDataCP!S$14,PYPQly!$B126,0)/OFFSET(AnnualDataCVM!S$14,PYPQly!$B126,0)),"",QuarterlyDataCVM!S130*OFFSET(AnnualDataCP!S$14,PYPQly!$B126,0)/OFFSET(AnnualDataCVM!S$14,PYPQly!$B126,0))</f>
        <v>5759.4991500675587</v>
      </c>
      <c r="T130" s="18">
        <f ca="1">IF(ISERROR(QuarterlyDataCVM!T130*OFFSET(AnnualDataCP!T$14,PYPQly!$B126,0)/OFFSET(AnnualDataCVM!T$14,PYPQly!$B126,0)),"",QuarterlyDataCVM!T130*OFFSET(AnnualDataCP!T$14,PYPQly!$B126,0)/OFFSET(AnnualDataCVM!T$14,PYPQly!$B126,0))</f>
        <v>1141.0002193463479</v>
      </c>
      <c r="U130" s="18">
        <f ca="1">IF(ISERROR(QuarterlyDataCVM!U130*OFFSET(AnnualDataCP!U$14,PYPQly!$B126,0)/OFFSET(AnnualDataCVM!U$14,PYPQly!$B126,0)),"",QuarterlyDataCVM!U130*OFFSET(AnnualDataCP!U$14,PYPQly!$B126,0)/OFFSET(AnnualDataCVM!U$14,PYPQly!$B126,0))</f>
        <v>638.67585403726707</v>
      </c>
      <c r="V130" s="18">
        <f ca="1">IF(ISERROR(QuarterlyDataCVM!V130*OFFSET(AnnualDataCP!V$14,PYPQly!$B126,0)/OFFSET(AnnualDataCVM!V$14,PYPQly!$B126,0)),"",QuarterlyDataCVM!V130*OFFSET(AnnualDataCP!V$14,PYPQly!$B126,0)/OFFSET(AnnualDataCVM!V$14,PYPQly!$B126,0))</f>
        <v>28.285714285714285</v>
      </c>
      <c r="W130" s="18">
        <f ca="1">IF(ISERROR(QuarterlyDataCVM!W130*OFFSET(AnnualDataCP!W$14,PYPQly!$B126,0)/OFFSET(AnnualDataCVM!W$14,PYPQly!$B126,0)),"",QuarterlyDataCVM!W130*OFFSET(AnnualDataCP!W$14,PYPQly!$B126,0)/OFFSET(AnnualDataCVM!W$14,PYPQly!$B126,0))</f>
        <v>553.06219000381532</v>
      </c>
      <c r="X130" s="18">
        <f ca="1">IF(ISERROR(QuarterlyDataCVM!X130*OFFSET(AnnualDataCP!X$14,PYPQly!$B126,0)/OFFSET(AnnualDataCVM!X$14,PYPQly!$B126,0)),"",QuarterlyDataCVM!X130*OFFSET(AnnualDataCP!X$14,PYPQly!$B126,0)/OFFSET(AnnualDataCVM!X$14,PYPQly!$B126,0))</f>
        <v>355.83231083844584</v>
      </c>
      <c r="Y130" s="18">
        <f ca="1">IF(ISERROR(QuarterlyDataCVM!Y130*OFFSET(AnnualDataCP!Y$14,PYPQly!$B126,0)/OFFSET(AnnualDataCVM!Y$14,PYPQly!$B126,0)),"",QuarterlyDataCVM!Y130*OFFSET(AnnualDataCP!Y$14,PYPQly!$B126,0)/OFFSET(AnnualDataCVM!Y$14,PYPQly!$B126,0))</f>
        <v>1075.2958115183246</v>
      </c>
      <c r="Z130" s="18">
        <f ca="1">IF(ISERROR(QuarterlyDataCVM!Z130*OFFSET(AnnualDataCP!Z$14,PYPQly!$B126,0)/OFFSET(AnnualDataCVM!Z$14,PYPQly!$B126,0)),"",QuarterlyDataCVM!Z130*OFFSET(AnnualDataCP!Z$14,PYPQly!$B126,0)/OFFSET(AnnualDataCVM!Z$14,PYPQly!$B126,0))</f>
        <v>1672.5676893994475</v>
      </c>
      <c r="AA130" s="18">
        <f ca="1">IF(ISERROR(QuarterlyDataCVM!AA130*OFFSET(AnnualDataCP!AA$14,PYPQly!$B126,0)/OFFSET(AnnualDataCVM!AA$14,PYPQly!$B126,0)),"",QuarterlyDataCVM!AA130*OFFSET(AnnualDataCP!AA$14,PYPQly!$B126,0)/OFFSET(AnnualDataCVM!AA$14,PYPQly!$B126,0))</f>
        <v>292.93430656934305</v>
      </c>
      <c r="AB130" s="18">
        <f ca="1">IF(ISERROR(QuarterlyDataCVM!AB130*OFFSET(AnnualDataCP!AB$14,PYPQly!$B126,0)/OFFSET(AnnualDataCVM!AB$14,PYPQly!$B126,0)),"",QuarterlyDataCVM!AB130*OFFSET(AnnualDataCP!AB$14,PYPQly!$B126,0)/OFFSET(AnnualDataCVM!AB$14,PYPQly!$B126,0))</f>
        <v>1602.5819397993312</v>
      </c>
      <c r="AC130" s="18">
        <f ca="1">IF(ISERROR(QuarterlyDataCVM!AC130*OFFSET(AnnualDataCP!AC$14,PYPQly!$B126,0)/OFFSET(AnnualDataCVM!AC$14,PYPQly!$B126,0)),"",QuarterlyDataCVM!AC130*OFFSET(AnnualDataCP!AC$14,PYPQly!$B126,0)/OFFSET(AnnualDataCVM!AC$14,PYPQly!$B126,0))</f>
        <v>1097.479601087942</v>
      </c>
      <c r="AD130" s="18">
        <f ca="1">IF(ISERROR(QuarterlyDataCVM!AD130*OFFSET(AnnualDataCP!AD$14,PYPQly!$B126,0)/OFFSET(AnnualDataCVM!AD$14,PYPQly!$B126,0)),"",QuarterlyDataCVM!AD130*OFFSET(AnnualDataCP!AD$14,PYPQly!$B126,0)/OFFSET(AnnualDataCVM!AD$14,PYPQly!$B126,0))</f>
        <v>504.60074826296096</v>
      </c>
      <c r="AE130" s="18">
        <f ca="1">IF(ISERROR(QuarterlyDataCVM!AE130*OFFSET(AnnualDataCP!AE$14,PYPQly!$B126,0)/OFFSET(AnnualDataCVM!AE$14,PYPQly!$B126,0)),"",QuarterlyDataCVM!AE130*OFFSET(AnnualDataCP!AE$14,PYPQly!$B126,0)/OFFSET(AnnualDataCVM!AE$14,PYPQly!$B126,0))</f>
        <v>97.839721254355396</v>
      </c>
      <c r="AF130" s="18">
        <f ca="1">IF(ISERROR(QuarterlyDataCVM!AF130*OFFSET(AnnualDataCP!AF$14,PYPQly!$B126,0)/OFFSET(AnnualDataCVM!AF$14,PYPQly!$B126,0)),"",QuarterlyDataCVM!AF130*OFFSET(AnnualDataCP!AF$14,PYPQly!$B126,0)/OFFSET(AnnualDataCVM!AF$14,PYPQly!$B126,0))</f>
        <v>1636.3552519214347</v>
      </c>
      <c r="AG130" s="18">
        <f ca="1">IF(ISERROR(QuarterlyDataCVM!AG130*OFFSET(AnnualDataCP!AG$14,PYPQly!$B126,0)/OFFSET(AnnualDataCVM!AG$14,PYPQly!$B126,0)),"",QuarterlyDataCVM!AG130*OFFSET(AnnualDataCP!AG$14,PYPQly!$B126,0)/OFFSET(AnnualDataCVM!AG$14,PYPQly!$B126,0))</f>
        <v>1052.1421319796955</v>
      </c>
      <c r="AH130" s="18">
        <f ca="1">IF(ISERROR(QuarterlyDataCVM!AH130*OFFSET(AnnualDataCP!AH$14,PYPQly!$B126,0)/OFFSET(AnnualDataCVM!AH$14,PYPQly!$B126,0)),"",QuarterlyDataCVM!AH130*OFFSET(AnnualDataCP!AH$14,PYPQly!$B126,0)/OFFSET(AnnualDataCVM!AH$14,PYPQly!$B126,0))</f>
        <v>469.88436537803625</v>
      </c>
      <c r="AI130" s="18">
        <f ca="1">IF(ISERROR(QuarterlyDataCVM!AI130*OFFSET(AnnualDataCP!AI$14,PYPQly!$B126,0)/OFFSET(AnnualDataCVM!AI$14,PYPQly!$B126,0)),"",QuarterlyDataCVM!AI130*OFFSET(AnnualDataCP!AI$14,PYPQly!$B126,0)/OFFSET(AnnualDataCVM!AI$14,PYPQly!$B126,0))</f>
        <v>118.51860465116279</v>
      </c>
      <c r="AJ130" s="18">
        <f ca="1">IF(ISERROR(QuarterlyDataCVM!AJ130*OFFSET(AnnualDataCP!AJ$14,PYPQly!$B126,0)/OFFSET(AnnualDataCVM!AJ$14,PYPQly!$B126,0)),"",QuarterlyDataCVM!AJ130*OFFSET(AnnualDataCP!AJ$14,PYPQly!$B126,0)/OFFSET(AnnualDataCVM!AJ$14,PYPQly!$B126,0))</f>
        <v>3135.5501858736061</v>
      </c>
      <c r="AK130" s="18">
        <f ca="1">IF(ISERROR(QuarterlyDataCVM!AK130*OFFSET(AnnualDataCP!AK$14,PYPQly!$B126,0)/OFFSET(AnnualDataCVM!AK$14,PYPQly!$B126,0)),"",QuarterlyDataCVM!AK130*OFFSET(AnnualDataCP!AK$14,PYPQly!$B126,0)/OFFSET(AnnualDataCVM!AK$14,PYPQly!$B126,0))</f>
        <v>739.72651646447139</v>
      </c>
      <c r="AL130" s="18">
        <f ca="1">IF(ISERROR(QuarterlyDataCVM!AL130*OFFSET(AnnualDataCP!AL$14,PYPQly!$B126,0)/OFFSET(AnnualDataCVM!AL$14,PYPQly!$B126,0)),"",QuarterlyDataCVM!AL130*OFFSET(AnnualDataCP!AL$14,PYPQly!$B126,0)/OFFSET(AnnualDataCVM!AL$14,PYPQly!$B126,0))</f>
        <v>1111.2233077459875</v>
      </c>
      <c r="AM130" s="18">
        <f ca="1">IF(ISERROR(QuarterlyDataCVM!AM130*OFFSET(AnnualDataCP!AM$14,PYPQly!$B126,0)/OFFSET(AnnualDataCVM!AM$14,PYPQly!$B126,0)),"",QuarterlyDataCVM!AM130*OFFSET(AnnualDataCP!AM$14,PYPQly!$B126,0)/OFFSET(AnnualDataCVM!AM$14,PYPQly!$B126,0))</f>
        <v>1283.233644859813</v>
      </c>
      <c r="AN130" s="18">
        <f ca="1">IF(ISERROR(QuarterlyDataCVM!AN130*OFFSET(AnnualDataCP!AN$14,PYPQly!$B126,0)/OFFSET(AnnualDataCVM!AN$14,PYPQly!$B126,0)),"",QuarterlyDataCVM!AN130*OFFSET(AnnualDataCP!AN$14,PYPQly!$B126,0)/OFFSET(AnnualDataCVM!AN$14,PYPQly!$B126,0))</f>
        <v>925.18371400198612</v>
      </c>
      <c r="AO130" s="18">
        <f ca="1">IF(ISERROR(QuarterlyDataCVM!AO130*OFFSET(AnnualDataCP!AO$14,PYPQly!$B126,0)/OFFSET(AnnualDataCVM!AO$14,PYPQly!$B126,0)),"",QuarterlyDataCVM!AO130*OFFSET(AnnualDataCP!AO$14,PYPQly!$B126,0)/OFFSET(AnnualDataCVM!AO$14,PYPQly!$B126,0))</f>
        <v>925.18371400198612</v>
      </c>
      <c r="AP130" s="18">
        <f ca="1">IF(ISERROR(QuarterlyDataCVM!AP130*OFFSET(AnnualDataCP!AP$14,PYPQly!$B126,0)/OFFSET(AnnualDataCVM!AP$14,PYPQly!$B126,0)),"",QuarterlyDataCVM!AP130*OFFSET(AnnualDataCP!AP$14,PYPQly!$B126,0)/OFFSET(AnnualDataCVM!AP$14,PYPQly!$B126,0))</f>
        <v>2892.7706659525084</v>
      </c>
      <c r="AQ130" s="18">
        <f ca="1">IF(ISERROR(QuarterlyDataCVM!AQ130*OFFSET(AnnualDataCP!AQ$14,PYPQly!$B126,0)/OFFSET(AnnualDataCVM!AQ$14,PYPQly!$B126,0)),"",QuarterlyDataCVM!AQ130*OFFSET(AnnualDataCP!AQ$14,PYPQly!$B126,0)/OFFSET(AnnualDataCVM!AQ$14,PYPQly!$B126,0))</f>
        <v>2892.7706659525084</v>
      </c>
      <c r="AR130" s="18">
        <f ca="1">IF(ISERROR(QuarterlyDataCVM!AR130*OFFSET(AnnualDataCP!AR$14,PYPQly!$B126,0)/OFFSET(AnnualDataCVM!AR$14,PYPQly!$B126,0)),"",QuarterlyDataCVM!AR130*OFFSET(AnnualDataCP!AR$14,PYPQly!$B126,0)/OFFSET(AnnualDataCVM!AR$14,PYPQly!$B126,0))</f>
        <v>180.55725190839695</v>
      </c>
      <c r="AS130" s="18">
        <f ca="1">IF(ISERROR(QuarterlyDataCVM!AS130*OFFSET(AnnualDataCP!AS$14,PYPQly!$B126,0)/OFFSET(AnnualDataCVM!AS$14,PYPQly!$B126,0)),"",QuarterlyDataCVM!AS130*OFFSET(AnnualDataCP!AS$14,PYPQly!$B126,0)/OFFSET(AnnualDataCVM!AS$14,PYPQly!$B126,0))</f>
        <v>688.36814891416748</v>
      </c>
      <c r="AT130" s="18">
        <f ca="1">IF(ISERROR(QuarterlyDataCVM!AT130*OFFSET(AnnualDataCP!AT$14,PYPQly!$B126,0)/OFFSET(AnnualDataCVM!AT$14,PYPQly!$B126,0)),"",QuarterlyDataCVM!AT130*OFFSET(AnnualDataCP!AT$14,PYPQly!$B126,0)/OFFSET(AnnualDataCVM!AT$14,PYPQly!$B126,0))</f>
        <v>219.38677354709418</v>
      </c>
      <c r="AU130" s="18">
        <f ca="1">IF(ISERROR(QuarterlyDataCVM!AU130*OFFSET(AnnualDataCP!AU$14,PYPQly!$B126,0)/OFFSET(AnnualDataCVM!AU$14,PYPQly!$B126,0)),"",QuarterlyDataCVM!AU130*OFFSET(AnnualDataCP!AU$14,PYPQly!$B126,0)/OFFSET(AnnualDataCVM!AU$14,PYPQly!$B126,0))</f>
        <v>262.89180990899899</v>
      </c>
      <c r="AV130" s="18">
        <f ca="1">IF(ISERROR(QuarterlyDataCVM!AV130*OFFSET(AnnualDataCP!AV$14,PYPQly!$B126,0)/OFFSET(AnnualDataCVM!AV$14,PYPQly!$B126,0)),"",QuarterlyDataCVM!AV130*OFFSET(AnnualDataCP!AV$14,PYPQly!$B126,0)/OFFSET(AnnualDataCVM!AV$14,PYPQly!$B126,0))</f>
        <v>1076.6282015198424</v>
      </c>
      <c r="AW130" s="18">
        <f ca="1">IF(ISERROR(QuarterlyDataCVM!AW130*OFFSET(AnnualDataCP!AW$14,PYPQly!$B126,0)/OFFSET(AnnualDataCVM!AW$14,PYPQly!$B126,0)),"",QuarterlyDataCVM!AW130*OFFSET(AnnualDataCP!AW$14,PYPQly!$B126,0)/OFFSET(AnnualDataCVM!AW$14,PYPQly!$B126,0))</f>
        <v>465.20019920318725</v>
      </c>
      <c r="AX130" s="18">
        <f ca="1">IF(ISERROR(QuarterlyDataCVM!AX130*OFFSET(AnnualDataCP!AX$14,PYPQly!$B126,0)/OFFSET(AnnualDataCVM!AX$14,PYPQly!$B126,0)),"",QuarterlyDataCVM!AX130*OFFSET(AnnualDataCP!AX$14,PYPQly!$B126,0)/OFFSET(AnnualDataCVM!AX$14,PYPQly!$B126,0))</f>
        <v>3480.5822162290792</v>
      </c>
      <c r="AY130" s="18">
        <f ca="1">IF(ISERROR(QuarterlyDataCVM!AY130*OFFSET(AnnualDataCP!AY$14,PYPQly!$B126,0)/OFFSET(AnnualDataCVM!AY$14,PYPQly!$B126,0)),"",QuarterlyDataCVM!AY130*OFFSET(AnnualDataCP!AY$14,PYPQly!$B126,0)/OFFSET(AnnualDataCVM!AY$14,PYPQly!$B126,0))</f>
        <v>3480.5822162290792</v>
      </c>
      <c r="AZ130" s="18">
        <f ca="1">IF(ISERROR(QuarterlyDataCVM!AZ130*OFFSET(AnnualDataCP!AZ$14,PYPQly!$B126,0)/OFFSET(AnnualDataCVM!AZ$14,PYPQly!$B126,0)),"",QuarterlyDataCVM!AZ130*OFFSET(AnnualDataCP!AZ$14,PYPQly!$B126,0)/OFFSET(AnnualDataCVM!AZ$14,PYPQly!$B126,0))</f>
        <v>3280.7792207792209</v>
      </c>
      <c r="BA130" s="18">
        <f ca="1">IF(ISERROR(QuarterlyDataCVM!BA130*OFFSET(AnnualDataCP!BA$14,PYPQly!$B126,0)/OFFSET(AnnualDataCVM!BA$14,PYPQly!$B126,0)),"",QuarterlyDataCVM!BA130*OFFSET(AnnualDataCP!BA$14,PYPQly!$B126,0)/OFFSET(AnnualDataCVM!BA$14,PYPQly!$B126,0))</f>
        <v>1924.8210685483871</v>
      </c>
      <c r="BB130" s="18">
        <f ca="1">IF(ISERROR(QuarterlyDataCVM!BB130*OFFSET(AnnualDataCP!BB$14,PYPQly!$B126,0)/OFFSET(AnnualDataCVM!BB$14,PYPQly!$B126,0)),"",QuarterlyDataCVM!BB130*OFFSET(AnnualDataCP!BB$14,PYPQly!$B126,0)/OFFSET(AnnualDataCVM!BB$14,PYPQly!$B126,0))</f>
        <v>1356.1922428330522</v>
      </c>
      <c r="BC130" s="18">
        <f ca="1">IF(ISERROR(QuarterlyDataCVM!BC130*OFFSET(AnnualDataCP!BC$14,PYPQly!$B126,0)/OFFSET(AnnualDataCVM!BC$14,PYPQly!$B126,0)),"",QuarterlyDataCVM!BC130*OFFSET(AnnualDataCP!BC$14,PYPQly!$B126,0)/OFFSET(AnnualDataCVM!BC$14,PYPQly!$B126,0))</f>
        <v>596.84829478635834</v>
      </c>
      <c r="BD130" s="18">
        <f ca="1">IF(ISERROR(QuarterlyDataCVM!BD130*OFFSET(AnnualDataCP!BD$14,PYPQly!$B126,0)/OFFSET(AnnualDataCVM!BD$14,PYPQly!$B126,0)),"",QuarterlyDataCVM!BD130*OFFSET(AnnualDataCP!BD$14,PYPQly!$B126,0)/OFFSET(AnnualDataCVM!BD$14,PYPQly!$B126,0))</f>
        <v>758.98134438851048</v>
      </c>
      <c r="BE130" s="18">
        <f ca="1">IF(ISERROR(QuarterlyDataCVM!BE130*OFFSET(AnnualDataCP!BE$14,PYPQly!$B126,0)/OFFSET(AnnualDataCVM!BE$14,PYPQly!$B126,0)),"",QuarterlyDataCVM!BE130*OFFSET(AnnualDataCP!BE$14,PYPQly!$B126,0)/OFFSET(AnnualDataCVM!BE$14,PYPQly!$B126,0))</f>
        <v>4721.6220260362115</v>
      </c>
      <c r="BF130" s="18">
        <f ca="1">IF(ISERROR(QuarterlyDataCVM!BF130*OFFSET(AnnualDataCP!BF$14,PYPQly!$B126,0)/OFFSET(AnnualDataCVM!BF$14,PYPQly!$B126,0)),"",QuarterlyDataCVM!BF130*OFFSET(AnnualDataCP!BF$14,PYPQly!$B126,0)/OFFSET(AnnualDataCVM!BF$14,PYPQly!$B126,0))</f>
        <v>951.22273952462626</v>
      </c>
      <c r="BG130" s="18">
        <f ca="1">IF(ISERROR(QuarterlyDataCVM!BG130*OFFSET(AnnualDataCP!BG$14,PYPQly!$B126,0)/OFFSET(AnnualDataCVM!BG$14,PYPQly!$B126,0)),"",QuarterlyDataCVM!BG130*OFFSET(AnnualDataCP!BG$14,PYPQly!$B126,0)/OFFSET(AnnualDataCVM!BG$14,PYPQly!$B126,0))</f>
        <v>576.4811696942844</v>
      </c>
      <c r="BH130" s="18">
        <f ca="1">IF(ISERROR(QuarterlyDataCVM!BH130*OFFSET(AnnualDataCP!BH$14,PYPQly!$B126,0)/OFFSET(AnnualDataCVM!BH$14,PYPQly!$B126,0)),"",QuarterlyDataCVM!BH130*OFFSET(AnnualDataCP!BH$14,PYPQly!$B126,0)/OFFSET(AnnualDataCVM!BH$14,PYPQly!$B126,0))</f>
        <v>373.81932314410483</v>
      </c>
      <c r="BI130" s="18">
        <f ca="1">IF(ISERROR(QuarterlyDataCVM!BI130*OFFSET(AnnualDataCP!BI$14,PYPQly!$B126,0)/OFFSET(AnnualDataCVM!BI$14,PYPQly!$B126,0)),"",QuarterlyDataCVM!BI130*OFFSET(AnnualDataCP!BI$14,PYPQly!$B126,0)/OFFSET(AnnualDataCVM!BI$14,PYPQly!$B126,0))</f>
        <v>3770.9440200375702</v>
      </c>
      <c r="BJ130" s="18">
        <f ca="1">IF(ISERROR(QuarterlyDataCVM!BJ130*OFFSET(AnnualDataCP!BJ$14,PYPQly!$B126,0)/OFFSET(AnnualDataCVM!BJ$14,PYPQly!$B126,0)),"",QuarterlyDataCVM!BJ130*OFFSET(AnnualDataCP!BJ$14,PYPQly!$B126,0)/OFFSET(AnnualDataCVM!BJ$14,PYPQly!$B126,0))</f>
        <v>3535.5197283531411</v>
      </c>
      <c r="BK130" s="18">
        <f ca="1">IF(ISERROR(QuarterlyDataCVM!BK130*OFFSET(AnnualDataCP!BK$14,PYPQly!$B126,0)/OFFSET(AnnualDataCVM!BK$14,PYPQly!$B126,0)),"",QuarterlyDataCVM!BK130*OFFSET(AnnualDataCP!BK$14,PYPQly!$B126,0)/OFFSET(AnnualDataCVM!BK$14,PYPQly!$B126,0))</f>
        <v>233.76984126984127</v>
      </c>
      <c r="BL130" s="18">
        <f ca="1">IF(ISERROR(QuarterlyDataCVM!BL130*OFFSET(AnnualDataCP!BL$14,PYPQly!$B126,0)/OFFSET(AnnualDataCVM!BL$14,PYPQly!$B126,0)),"",QuarterlyDataCVM!BL130*OFFSET(AnnualDataCP!BL$14,PYPQly!$B126,0)/OFFSET(AnnualDataCVM!BL$14,PYPQly!$B126,0))</f>
        <v>3583.0510581121935</v>
      </c>
      <c r="BM130" s="18">
        <f ca="1">IF(ISERROR(QuarterlyDataCVM!BM130*OFFSET(AnnualDataCP!BM$14,PYPQly!$B126,0)/OFFSET(AnnualDataCVM!BM$14,PYPQly!$B126,0)),"",QuarterlyDataCVM!BM130*OFFSET(AnnualDataCP!BM$14,PYPQly!$B126,0)/OFFSET(AnnualDataCVM!BM$14,PYPQly!$B126,0))</f>
        <v>3583.0510581121935</v>
      </c>
      <c r="BN130" s="18">
        <f ca="1">IF(ISERROR(QuarterlyDataCVM!BN130*OFFSET(AnnualDataCP!BN$14,PYPQly!$B126,0)/OFFSET(AnnualDataCVM!BN$14,PYPQly!$B126,0)),"",QuarterlyDataCVM!BN130*OFFSET(AnnualDataCP!BN$14,PYPQly!$B126,0)/OFFSET(AnnualDataCVM!BN$14,PYPQly!$B126,0))</f>
        <v>1134.706347636939</v>
      </c>
      <c r="BO130" s="18">
        <f ca="1">IF(ISERROR(QuarterlyDataCVM!BO130*OFFSET(AnnualDataCP!BO$14,PYPQly!$B126,0)/OFFSET(AnnualDataCVM!BO$14,PYPQly!$B126,0)),"",QuarterlyDataCVM!BO130*OFFSET(AnnualDataCP!BO$14,PYPQly!$B126,0)/OFFSET(AnnualDataCVM!BO$14,PYPQly!$B126,0))</f>
        <v>1134.706347636939</v>
      </c>
      <c r="BP130" s="18">
        <f ca="1">IF(ISERROR(QuarterlyDataCVM!BP130*OFFSET(AnnualDataCP!BP$14,PYPQly!$B126,0)/OFFSET(AnnualDataCVM!BP$14,PYPQly!$B126,0)),"",QuarterlyDataCVM!BP130*OFFSET(AnnualDataCP!BP$14,PYPQly!$B126,0)/OFFSET(AnnualDataCVM!BP$14,PYPQly!$B126,0))</f>
        <v>3724.3486197684774</v>
      </c>
      <c r="BQ130" s="18">
        <f ca="1">IF(ISERROR(QuarterlyDataCVM!BQ130*OFFSET(AnnualDataCP!BQ$14,PYPQly!$B126,0)/OFFSET(AnnualDataCVM!BQ$14,PYPQly!$B126,0)),"",QuarterlyDataCVM!BQ130*OFFSET(AnnualDataCP!BQ$14,PYPQly!$B126,0)/OFFSET(AnnualDataCVM!BQ$14,PYPQly!$B126,0))</f>
        <v>3724.3486197684774</v>
      </c>
      <c r="BR130" s="18">
        <f ca="1">IF(ISERROR(QuarterlyDataCVM!BR130*OFFSET(AnnualDataCP!BR$14,PYPQly!$B126,0)/OFFSET(AnnualDataCVM!BR$14,PYPQly!$B126,0)),"",QuarterlyDataCVM!BR130*OFFSET(AnnualDataCP!BR$14,PYPQly!$B126,0)/OFFSET(AnnualDataCVM!BR$14,PYPQly!$B126,0))</f>
        <v>6908.7457627118647</v>
      </c>
      <c r="BS130" s="18">
        <f ca="1">IF(ISERROR(QuarterlyDataCVM!BS130*OFFSET(AnnualDataCP!BS$14,PYPQly!$B126,0)/OFFSET(AnnualDataCVM!BS$14,PYPQly!$B126,0)),"",QuarterlyDataCVM!BS130*OFFSET(AnnualDataCP!BS$14,PYPQly!$B126,0)/OFFSET(AnnualDataCVM!BS$14,PYPQly!$B126,0))</f>
        <v>3909.7076640660853</v>
      </c>
      <c r="BT130" s="18">
        <f ca="1">IF(ISERROR(QuarterlyDataCVM!BT130*OFFSET(AnnualDataCP!BT$14,PYPQly!$B126,0)/OFFSET(AnnualDataCVM!BT$14,PYPQly!$B126,0)),"",QuarterlyDataCVM!BT130*OFFSET(AnnualDataCP!BT$14,PYPQly!$B126,0)/OFFSET(AnnualDataCVM!BT$14,PYPQly!$B126,0))</f>
        <v>2997.8668653750619</v>
      </c>
      <c r="BU130" s="18">
        <f ca="1">IF(ISERROR(QuarterlyDataCVM!BU130*OFFSET(AnnualDataCP!BU$14,PYPQly!$B126,0)/OFFSET(AnnualDataCVM!BU$14,PYPQly!$B126,0)),"",QuarterlyDataCVM!BU130*OFFSET(AnnualDataCP!BU$14,PYPQly!$B126,0)/OFFSET(AnnualDataCVM!BU$14,PYPQly!$B126,0))</f>
        <v>406.9264705882353</v>
      </c>
      <c r="BV130" s="18">
        <f ca="1">IF(ISERROR(QuarterlyDataCVM!BV130*OFFSET(AnnualDataCP!BV$14,PYPQly!$B126,0)/OFFSET(AnnualDataCVM!BV$14,PYPQly!$B126,0)),"",QuarterlyDataCVM!BV130*OFFSET(AnnualDataCP!BV$14,PYPQly!$B126,0)/OFFSET(AnnualDataCVM!BV$14,PYPQly!$B126,0))</f>
        <v>2307.8914439610526</v>
      </c>
      <c r="BW130" s="18">
        <f ca="1">IF(ISERROR(QuarterlyDataCVM!BW130*OFFSET(AnnualDataCP!BW$14,PYPQly!$B126,0)/OFFSET(AnnualDataCVM!BW$14,PYPQly!$B126,0)),"",QuarterlyDataCVM!BW130*OFFSET(AnnualDataCP!BW$14,PYPQly!$B126,0)/OFFSET(AnnualDataCVM!BW$14,PYPQly!$B126,0))</f>
        <v>285.33023255813953</v>
      </c>
      <c r="BX130" s="18">
        <f ca="1">IF(ISERROR(QuarterlyDataCVM!BX130*OFFSET(AnnualDataCP!BX$14,PYPQly!$B126,0)/OFFSET(AnnualDataCVM!BX$14,PYPQly!$B126,0)),"",QuarterlyDataCVM!BX130*OFFSET(AnnualDataCP!BX$14,PYPQly!$B126,0)/OFFSET(AnnualDataCVM!BX$14,PYPQly!$B126,0))</f>
        <v>4356.045102734005</v>
      </c>
      <c r="BY130" s="18">
        <f ca="1">IF(ISERROR(QuarterlyDataCVM!BY130*OFFSET(AnnualDataCP!BY$14,PYPQly!$B126,0)/OFFSET(AnnualDataCVM!BY$14,PYPQly!$B126,0)),"",QuarterlyDataCVM!BY130*OFFSET(AnnualDataCP!BY$14,PYPQly!$B126,0)/OFFSET(AnnualDataCVM!BY$14,PYPQly!$B126,0))</f>
        <v>2379.2616016427105</v>
      </c>
      <c r="BZ130" s="18">
        <f ca="1">IF(ISERROR(QuarterlyDataCVM!BZ130*OFFSET(AnnualDataCP!BZ$14,PYPQly!$B126,0)/OFFSET(AnnualDataCVM!BZ$14,PYPQly!$B126,0)),"",QuarterlyDataCVM!BZ130*OFFSET(AnnualDataCP!BZ$14,PYPQly!$B126,0)/OFFSET(AnnualDataCVM!BZ$14,PYPQly!$B126,0))</f>
        <v>1100.5757855822551</v>
      </c>
      <c r="CA130" s="18">
        <f ca="1">IF(ISERROR(QuarterlyDataCVM!CA130*OFFSET(AnnualDataCP!CA$14,PYPQly!$B126,0)/OFFSET(AnnualDataCVM!CA$14,PYPQly!$B126,0)),"",QuarterlyDataCVM!CA130*OFFSET(AnnualDataCP!CA$14,PYPQly!$B126,0)/OFFSET(AnnualDataCVM!CA$14,PYPQly!$B126,0))</f>
        <v>1278.7604801477378</v>
      </c>
      <c r="CB130" s="18">
        <f ca="1">IF(ISERROR(QuarterlyDataCVM!CB130*OFFSET(AnnualDataCP!CB$14,PYPQly!$B126,0)/OFFSET(AnnualDataCVM!CB$14,PYPQly!$B126,0)),"",QuarterlyDataCVM!CB130*OFFSET(AnnualDataCP!CB$14,PYPQly!$B126,0)/OFFSET(AnnualDataCVM!CB$14,PYPQly!$B126,0))</f>
        <v>1975.3525617622004</v>
      </c>
      <c r="CC130" s="18">
        <f ca="1">IF(ISERROR(QuarterlyDataCVM!CC130*OFFSET(AnnualDataCP!CC$14,PYPQly!$B126,0)/OFFSET(AnnualDataCVM!CC$14,PYPQly!$B126,0)),"",QuarterlyDataCVM!CC130*OFFSET(AnnualDataCP!CC$14,PYPQly!$B126,0)/OFFSET(AnnualDataCVM!CC$14,PYPQly!$B126,0))</f>
        <v>357.66666666666669</v>
      </c>
      <c r="CD130" s="18">
        <f ca="1">IF(ISERROR(QuarterlyDataCVM!CD130*OFFSET(AnnualDataCP!CD$14,PYPQly!$B126,0)/OFFSET(AnnualDataCVM!CD$14,PYPQly!$B126,0)),"",QuarterlyDataCVM!CD130*OFFSET(AnnualDataCP!CD$14,PYPQly!$B126,0)/OFFSET(AnnualDataCVM!CD$14,PYPQly!$B126,0))</f>
        <v>415.53956834532374</v>
      </c>
      <c r="CE130" s="18">
        <f ca="1">IF(ISERROR(QuarterlyDataCVM!CE130*OFFSET(AnnualDataCP!CE$14,PYPQly!$B126,0)/OFFSET(AnnualDataCVM!CE$14,PYPQly!$B126,0)),"",QuarterlyDataCVM!CE130*OFFSET(AnnualDataCP!CE$14,PYPQly!$B126,0)/OFFSET(AnnualDataCVM!CE$14,PYPQly!$B126,0))</f>
        <v>1208.4698662470496</v>
      </c>
      <c r="CF130" s="18">
        <f ca="1">IF(ISERROR(QuarterlyDataCVM!CF130*OFFSET(AnnualDataCP!CF$14,PYPQly!$B126,0)/OFFSET(AnnualDataCVM!CF$14,PYPQly!$B126,0)),"",QuarterlyDataCVM!CF130*OFFSET(AnnualDataCP!CF$14,PYPQly!$B126,0)/OFFSET(AnnualDataCVM!CF$14,PYPQly!$B126,0))</f>
        <v>6549.6884348777821</v>
      </c>
      <c r="CG130" s="18">
        <f ca="1">IF(ISERROR(QuarterlyDataCVM!CG130*OFFSET(AnnualDataCP!CG$14,PYPQly!$B126,0)/OFFSET(AnnualDataCVM!CG$14,PYPQly!$B126,0)),"",QuarterlyDataCVM!CG130*OFFSET(AnnualDataCP!CG$14,PYPQly!$B126,0)/OFFSET(AnnualDataCVM!CG$14,PYPQly!$B126,0))</f>
        <v>6549.6884348777821</v>
      </c>
      <c r="CH130" s="18">
        <f ca="1">IF(ISERROR(QuarterlyDataCVM!CH130*OFFSET(AnnualDataCP!CH$14,PYPQly!$B126,0)/OFFSET(AnnualDataCVM!CH$14,PYPQly!$B126,0)),"",QuarterlyDataCVM!CH130*OFFSET(AnnualDataCP!CH$14,PYPQly!$B126,0)/OFFSET(AnnualDataCVM!CH$14,PYPQly!$B126,0))</f>
        <v>4825.1988053014747</v>
      </c>
      <c r="CI130" s="18">
        <f ca="1">IF(ISERROR(QuarterlyDataCVM!CI130*OFFSET(AnnualDataCP!CI$14,PYPQly!$B126,0)/OFFSET(AnnualDataCVM!CI$14,PYPQly!$B126,0)),"",QuarterlyDataCVM!CI130*OFFSET(AnnualDataCP!CI$14,PYPQly!$B126,0)/OFFSET(AnnualDataCVM!CI$14,PYPQly!$B126,0))</f>
        <v>1725.0709313887969</v>
      </c>
      <c r="CJ130" s="18">
        <f ca="1">IF(ISERROR(QuarterlyDataCVM!CJ130*OFFSET(AnnualDataCP!CJ$14,PYPQly!$B126,0)/OFFSET(AnnualDataCVM!CJ$14,PYPQly!$B126,0)),"",QuarterlyDataCVM!CJ130*OFFSET(AnnualDataCP!CJ$14,PYPQly!$B126,0)/OFFSET(AnnualDataCVM!CJ$14,PYPQly!$B126,0))</f>
        <v>5810.3335224049915</v>
      </c>
      <c r="CK130" s="18">
        <f ca="1">IF(ISERROR(QuarterlyDataCVM!CK130*OFFSET(AnnualDataCP!CK$14,PYPQly!$B126,0)/OFFSET(AnnualDataCVM!CK$14,PYPQly!$B126,0)),"",QuarterlyDataCVM!CK130*OFFSET(AnnualDataCP!CK$14,PYPQly!$B126,0)/OFFSET(AnnualDataCVM!CK$14,PYPQly!$B126,0))</f>
        <v>1990.8762975778548</v>
      </c>
      <c r="CL130" s="18">
        <f ca="1">IF(ISERROR(QuarterlyDataCVM!CL130*OFFSET(AnnualDataCP!CL$14,PYPQly!$B126,0)/OFFSET(AnnualDataCVM!CL$14,PYPQly!$B126,0)),"",QuarterlyDataCVM!CL130*OFFSET(AnnualDataCP!CL$14,PYPQly!$B126,0)/OFFSET(AnnualDataCVM!CL$14,PYPQly!$B126,0))</f>
        <v>3818.488606221365</v>
      </c>
      <c r="CM130" s="18">
        <f ca="1">IF(ISERROR(QuarterlyDataCVM!CM130*OFFSET(AnnualDataCP!CM$14,PYPQly!$B126,0)/OFFSET(AnnualDataCVM!CM$14,PYPQly!$B126,0)),"",QuarterlyDataCVM!CM130*OFFSET(AnnualDataCP!CM$14,PYPQly!$B126,0)/OFFSET(AnnualDataCVM!CM$14,PYPQly!$B126,0))</f>
        <v>1817.8652287893231</v>
      </c>
      <c r="CN130" s="18">
        <f ca="1">IF(ISERROR(QuarterlyDataCVM!CN130*OFFSET(AnnualDataCP!CN$14,PYPQly!$B126,0)/OFFSET(AnnualDataCVM!CN$14,PYPQly!$B126,0)),"",QuarterlyDataCVM!CN130*OFFSET(AnnualDataCP!CN$14,PYPQly!$B126,0)/OFFSET(AnnualDataCVM!CN$14,PYPQly!$B126,0))</f>
        <v>1908.3474532889686</v>
      </c>
      <c r="CO130" s="18">
        <f ca="1">IF(ISERROR(QuarterlyDataCVM!CO130*OFFSET(AnnualDataCP!CO$14,PYPQly!$B126,0)/OFFSET(AnnualDataCVM!CO$14,PYPQly!$B126,0)),"",QuarterlyDataCVM!CO130*OFFSET(AnnualDataCP!CO$14,PYPQly!$B126,0)/OFFSET(AnnualDataCVM!CO$14,PYPQly!$B126,0))</f>
        <v>94.255874673629236</v>
      </c>
      <c r="CP130" s="18">
        <f ca="1">IF(ISERROR(QuarterlyDataCVM!CP130*OFFSET(AnnualDataCP!CP$14,PYPQly!$B126,0)/OFFSET(AnnualDataCVM!CP$14,PYPQly!$B126,0)),"",QuarterlyDataCVM!CP130*OFFSET(AnnualDataCP!CP$14,PYPQly!$B126,0)/OFFSET(AnnualDataCVM!CP$14,PYPQly!$B126,0))</f>
        <v>30058.133981780687</v>
      </c>
      <c r="CQ130" s="18">
        <f ca="1">IF(ISERROR(QuarterlyDataCVM!CQ130*OFFSET(AnnualDataCP!CQ$14,PYPQly!$B126,0)/OFFSET(AnnualDataCVM!CQ$14,PYPQly!$B126,0)),"",QuarterlyDataCVM!CQ130*OFFSET(AnnualDataCP!CQ$14,PYPQly!$B126,0)/OFFSET(AnnualDataCVM!CQ$14,PYPQly!$B126,0))</f>
        <v>10522.129946262823</v>
      </c>
      <c r="CR130" s="18">
        <f ca="1">IF(ISERROR(QuarterlyDataCVM!CR130*OFFSET(AnnualDataCP!CR$14,PYPQly!$B126,0)/OFFSET(AnnualDataCVM!CR$14,PYPQly!$B126,0)),"",QuarterlyDataCVM!CR130*OFFSET(AnnualDataCP!CR$14,PYPQly!$B126,0)/OFFSET(AnnualDataCVM!CR$14,PYPQly!$B126,0))</f>
        <v>5589.9749576988152</v>
      </c>
      <c r="CS130" s="18">
        <f ca="1">IF(ISERROR(QuarterlyDataCVM!CS130*OFFSET(AnnualDataCP!CS$14,PYPQly!$B126,0)/OFFSET(AnnualDataCVM!CS$14,PYPQly!$B126,0)),"",QuarterlyDataCVM!CS130*OFFSET(AnnualDataCP!CS$14,PYPQly!$B126,0)/OFFSET(AnnualDataCVM!CS$14,PYPQly!$B126,0))</f>
        <v>13947.973733085699</v>
      </c>
      <c r="CT130" s="18">
        <f ca="1">IF(ISERROR(QuarterlyDataCVM!CT130*OFFSET(AnnualDataCP!CT$14,PYPQly!$B126,0)/OFFSET(AnnualDataCVM!CT$14,PYPQly!$B126,0)),"",QuarterlyDataCVM!CT130*OFFSET(AnnualDataCP!CT$14,PYPQly!$B126,0)/OFFSET(AnnualDataCVM!CT$14,PYPQly!$B126,0))</f>
        <v>373147.84627895826</v>
      </c>
      <c r="CU130" s="18">
        <f ca="1">IF(ISERROR(QuarterlyDataCVM!CU130*OFFSET(AnnualDataCP!CU$14,PYPQly!$B126,0)/OFFSET(AnnualDataCVM!CU$14,PYPQly!$B126,0)),"",QuarterlyDataCVM!CU130*OFFSET(AnnualDataCP!CU$14,PYPQly!$B126,0)/OFFSET(AnnualDataCVM!CU$14,PYPQly!$B126,0))</f>
        <v>83479.700558157274</v>
      </c>
      <c r="CV130" s="18">
        <f ca="1">IF(ISERROR(QuarterlyDataCVM!CV130*OFFSET(AnnualDataCP!CV$14,PYPQly!$B126,0)/OFFSET(AnnualDataCVM!CV$14,PYPQly!$B126,0)),"",QuarterlyDataCVM!CV130*OFFSET(AnnualDataCP!CV$14,PYPQly!$B126,0)/OFFSET(AnnualDataCVM!CV$14,PYPQly!$B126,0))</f>
        <v>50605.206442742092</v>
      </c>
      <c r="CW130" s="18">
        <f ca="1">IF(ISERROR(QuarterlyDataCVM!CW130*OFFSET(AnnualDataCP!CW$14,PYPQly!$B126,0)/OFFSET(AnnualDataCVM!CW$14,PYPQly!$B126,0)),"",QuarterlyDataCVM!CW130*OFFSET(AnnualDataCP!CW$14,PYPQly!$B126,0)/OFFSET(AnnualDataCVM!CW$14,PYPQly!$B126,0))</f>
        <v>7817.0227314900721</v>
      </c>
      <c r="CX130" s="18">
        <f ca="1">IF(ISERROR(QuarterlyDataCVM!CX130*OFFSET(AnnualDataCP!CX$14,PYPQly!$B126,0)/OFFSET(AnnualDataCVM!CX$14,PYPQly!$B126,0)),"",QuarterlyDataCVM!CX130*OFFSET(AnnualDataCP!CX$14,PYPQly!$B126,0)/OFFSET(AnnualDataCVM!CX$14,PYPQly!$B126,0))</f>
        <v>18051.82184125638</v>
      </c>
      <c r="CY130" s="18">
        <f ca="1">IF(ISERROR(QuarterlyDataCVM!CY130*OFFSET(AnnualDataCP!CY$14,PYPQly!$B126,0)/OFFSET(AnnualDataCVM!CY$14,PYPQly!$B126,0)),"",QuarterlyDataCVM!CY130*OFFSET(AnnualDataCP!CY$14,PYPQly!$B126,0)/OFFSET(AnnualDataCVM!CY$14,PYPQly!$B126,0))</f>
        <v>24737.392747529957</v>
      </c>
      <c r="CZ130" s="18">
        <f ca="1">IF(ISERROR(QuarterlyDataCVM!CZ130*OFFSET(AnnualDataCP!CZ$14,PYPQly!$B126,0)/OFFSET(AnnualDataCVM!CZ$14,PYPQly!$B126,0)),"",QuarterlyDataCVM!CZ130*OFFSET(AnnualDataCP!CZ$14,PYPQly!$B126,0)/OFFSET(AnnualDataCVM!CZ$14,PYPQly!$B126,0))</f>
        <v>19004.124162396532</v>
      </c>
      <c r="DA130" s="18">
        <f ca="1">IF(ISERROR(QuarterlyDataCVM!DA130*OFFSET(AnnualDataCP!DA$14,PYPQly!$B126,0)/OFFSET(AnnualDataCVM!DA$14,PYPQly!$B126,0)),"",QuarterlyDataCVM!DA130*OFFSET(AnnualDataCP!DA$14,PYPQly!$B126,0)/OFFSET(AnnualDataCVM!DA$14,PYPQly!$B126,0))</f>
        <v>7006.2851234065638</v>
      </c>
      <c r="DB130" s="18">
        <f ca="1">IF(ISERROR(QuarterlyDataCVM!DB130*OFFSET(AnnualDataCP!DB$14,PYPQly!$B126,0)/OFFSET(AnnualDataCVM!DB$14,PYPQly!$B126,0)),"",QuarterlyDataCVM!DB130*OFFSET(AnnualDataCP!DB$14,PYPQly!$B126,0)/OFFSET(AnnualDataCVM!DB$14,PYPQly!$B126,0))</f>
        <v>1170.3852526926264</v>
      </c>
      <c r="DC130" s="18">
        <f ca="1">IF(ISERROR(QuarterlyDataCVM!DC130*OFFSET(AnnualDataCP!DC$14,PYPQly!$B126,0)/OFFSET(AnnualDataCVM!DC$14,PYPQly!$B126,0)),"",QuarterlyDataCVM!DC130*OFFSET(AnnualDataCP!DC$14,PYPQly!$B126,0)/OFFSET(AnnualDataCVM!DC$14,PYPQly!$B126,0))</f>
        <v>5836</v>
      </c>
      <c r="DD130" s="18">
        <f ca="1">IF(ISERROR(QuarterlyDataCVM!DD130*OFFSET(AnnualDataCP!DD$14,PYPQly!$B126,0)/OFFSET(AnnualDataCVM!DD$14,PYPQly!$B126,0)),"",QuarterlyDataCVM!DD130*OFFSET(AnnualDataCP!DD$14,PYPQly!$B126,0)/OFFSET(AnnualDataCVM!DD$14,PYPQly!$B126,0))</f>
        <v>1638.0034822983168</v>
      </c>
      <c r="DE130" s="18">
        <f ca="1">IF(ISERROR(QuarterlyDataCVM!DE130*OFFSET(AnnualDataCP!DE$14,PYPQly!$B126,0)/OFFSET(AnnualDataCVM!DE$14,PYPQly!$B126,0)),"",QuarterlyDataCVM!DE130*OFFSET(AnnualDataCP!DE$14,PYPQly!$B126,0)/OFFSET(AnnualDataCVM!DE$14,PYPQly!$B126,0))</f>
        <v>1476.6093928980526</v>
      </c>
      <c r="DF130" s="18">
        <f ca="1">IF(ISERROR(QuarterlyDataCVM!DF130*OFFSET(AnnualDataCP!DF$14,PYPQly!$B126,0)/OFFSET(AnnualDataCVM!DF$14,PYPQly!$B126,0)),"",QuarterlyDataCVM!DF130*OFFSET(AnnualDataCP!DF$14,PYPQly!$B126,0)/OFFSET(AnnualDataCVM!DF$14,PYPQly!$B126,0))</f>
        <v>5861.4381181502276</v>
      </c>
      <c r="DG130" s="18">
        <f ca="1">IF(ISERROR(QuarterlyDataCVM!DG130*OFFSET(AnnualDataCP!DG$14,PYPQly!$B126,0)/OFFSET(AnnualDataCVM!DG$14,PYPQly!$B126,0)),"",QuarterlyDataCVM!DG130*OFFSET(AnnualDataCP!DG$14,PYPQly!$B126,0)/OFFSET(AnnualDataCVM!DG$14,PYPQly!$B126,0))</f>
        <v>3021.0378405233087</v>
      </c>
      <c r="DH130" s="18">
        <f ca="1">IF(ISERROR(QuarterlyDataCVM!DH130*OFFSET(AnnualDataCP!DH$14,PYPQly!$B126,0)/OFFSET(AnnualDataCVM!DH$14,PYPQly!$B126,0)),"",QuarterlyDataCVM!DH130*OFFSET(AnnualDataCP!DH$14,PYPQly!$B126,0)/OFFSET(AnnualDataCVM!DH$14,PYPQly!$B126,0))</f>
        <v>13867.555719796661</v>
      </c>
      <c r="DI130" s="18">
        <f ca="1">IF(ISERROR(QuarterlyDataCVM!DI130*OFFSET(AnnualDataCP!DI$14,PYPQly!$B126,0)/OFFSET(AnnualDataCVM!DI$14,PYPQly!$B126,0)),"",QuarterlyDataCVM!DI130*OFFSET(AnnualDataCP!DI$14,PYPQly!$B126,0)/OFFSET(AnnualDataCVM!DI$14,PYPQly!$B126,0))</f>
        <v>4228.9280675233058</v>
      </c>
      <c r="DJ130" s="18">
        <f ca="1">IF(ISERROR(QuarterlyDataCVM!DJ130*OFFSET(AnnualDataCP!DJ$14,PYPQly!$B126,0)/OFFSET(AnnualDataCVM!DJ$14,PYPQly!$B126,0)),"",QuarterlyDataCVM!DJ130*OFFSET(AnnualDataCP!DJ$14,PYPQly!$B126,0)/OFFSET(AnnualDataCVM!DJ$14,PYPQly!$B126,0))</f>
        <v>9638.8278769215231</v>
      </c>
      <c r="DK130" s="18">
        <f ca="1">IF(ISERROR(QuarterlyDataCVM!DK130*OFFSET(AnnualDataCP!DK$14,PYPQly!$B126,0)/OFFSET(AnnualDataCVM!DK$14,PYPQly!$B126,0)),"",QuarterlyDataCVM!DK130*OFFSET(AnnualDataCP!DK$14,PYPQly!$B126,0)/OFFSET(AnnualDataCVM!DK$14,PYPQly!$B126,0))</f>
        <v>32582.164219136546</v>
      </c>
      <c r="DL130" s="18">
        <f ca="1">IF(ISERROR(QuarterlyDataCVM!DL130*OFFSET(AnnualDataCP!DL$14,PYPQly!$B126,0)/OFFSET(AnnualDataCVM!DL$14,PYPQly!$B126,0)),"",QuarterlyDataCVM!DL130*OFFSET(AnnualDataCP!DL$14,PYPQly!$B126,0)/OFFSET(AnnualDataCVM!DL$14,PYPQly!$B126,0))</f>
        <v>8138.1007840122984</v>
      </c>
      <c r="DM130" s="18">
        <f ca="1">IF(ISERROR(QuarterlyDataCVM!DM130*OFFSET(AnnualDataCP!DM$14,PYPQly!$B126,0)/OFFSET(AnnualDataCVM!DM$14,PYPQly!$B126,0)),"",QuarterlyDataCVM!DM130*OFFSET(AnnualDataCP!DM$14,PYPQly!$B126,0)/OFFSET(AnnualDataCVM!DM$14,PYPQly!$B126,0))</f>
        <v>2897.6157695101283</v>
      </c>
      <c r="DN130" s="18">
        <f ca="1">IF(ISERROR(QuarterlyDataCVM!DN130*OFFSET(AnnualDataCP!DN$14,PYPQly!$B126,0)/OFFSET(AnnualDataCVM!DN$14,PYPQly!$B126,0)),"",QuarterlyDataCVM!DN130*OFFSET(AnnualDataCP!DN$14,PYPQly!$B126,0)/OFFSET(AnnualDataCVM!DN$14,PYPQly!$B126,0))</f>
        <v>5245.6339671349851</v>
      </c>
      <c r="DO130" s="18">
        <f ca="1">IF(ISERROR(QuarterlyDataCVM!DO130*OFFSET(AnnualDataCP!DO$14,PYPQly!$B126,0)/OFFSET(AnnualDataCVM!DO$14,PYPQly!$B126,0)),"",QuarterlyDataCVM!DO130*OFFSET(AnnualDataCP!DO$14,PYPQly!$B126,0)/OFFSET(AnnualDataCVM!DO$14,PYPQly!$B126,0))</f>
        <v>3165.5492845786962</v>
      </c>
      <c r="DP130" s="18">
        <f ca="1">IF(ISERROR(QuarterlyDataCVM!DP130*OFFSET(AnnualDataCP!DP$14,PYPQly!$B126,0)/OFFSET(AnnualDataCVM!DP$14,PYPQly!$B126,0)),"",QuarterlyDataCVM!DP130*OFFSET(AnnualDataCP!DP$14,PYPQly!$B126,0)/OFFSET(AnnualDataCVM!DP$14,PYPQly!$B126,0))</f>
        <v>2077.9716893769018</v>
      </c>
      <c r="DQ130" s="18">
        <f ca="1">IF(ISERROR(QuarterlyDataCVM!DQ130*OFFSET(AnnualDataCP!DQ$14,PYPQly!$B126,0)/OFFSET(AnnualDataCVM!DQ$14,PYPQly!$B126,0)),"",QuarterlyDataCVM!DQ130*OFFSET(AnnualDataCP!DQ$14,PYPQly!$B126,0)/OFFSET(AnnualDataCVM!DQ$14,PYPQly!$B126,0))</f>
        <v>8771.6217422563059</v>
      </c>
      <c r="DR130" s="18">
        <f ca="1">IF(ISERROR(QuarterlyDataCVM!DR130*OFFSET(AnnualDataCP!DR$14,PYPQly!$B126,0)/OFFSET(AnnualDataCVM!DR$14,PYPQly!$B126,0)),"",QuarterlyDataCVM!DR130*OFFSET(AnnualDataCP!DR$14,PYPQly!$B126,0)/OFFSET(AnnualDataCVM!DR$14,PYPQly!$B126,0))</f>
        <v>8771.6217422563059</v>
      </c>
      <c r="DS130" s="18">
        <f ca="1">IF(ISERROR(QuarterlyDataCVM!DS130*OFFSET(AnnualDataCP!DS$14,PYPQly!$B126,0)/OFFSET(AnnualDataCVM!DS$14,PYPQly!$B126,0)),"",QuarterlyDataCVM!DS130*OFFSET(AnnualDataCP!DS$14,PYPQly!$B126,0)/OFFSET(AnnualDataCVM!DS$14,PYPQly!$B126,0))</f>
        <v>15672.489084097662</v>
      </c>
      <c r="DT130" s="18">
        <f ca="1">IF(ISERROR(QuarterlyDataCVM!DT130*OFFSET(AnnualDataCP!DT$14,PYPQly!$B126,0)/OFFSET(AnnualDataCVM!DT$14,PYPQly!$B126,0)),"",QuarterlyDataCVM!DT130*OFFSET(AnnualDataCP!DT$14,PYPQly!$B126,0)/OFFSET(AnnualDataCVM!DT$14,PYPQly!$B126,0))</f>
        <v>13319.910504336653</v>
      </c>
      <c r="DU130" s="18">
        <f ca="1">IF(ISERROR(QuarterlyDataCVM!DU130*OFFSET(AnnualDataCP!DU$14,PYPQly!$B126,0)/OFFSET(AnnualDataCVM!DU$14,PYPQly!$B126,0)),"",QuarterlyDataCVM!DU130*OFFSET(AnnualDataCP!DU$14,PYPQly!$B126,0)/OFFSET(AnnualDataCVM!DU$14,PYPQly!$B126,0))</f>
        <v>2350.3649926735047</v>
      </c>
      <c r="DV130" s="18">
        <f ca="1">IF(ISERROR(QuarterlyDataCVM!DV130*OFFSET(AnnualDataCP!DV$14,PYPQly!$B126,0)/OFFSET(AnnualDataCVM!DV$14,PYPQly!$B126,0)),"",QuarterlyDataCVM!DV130*OFFSET(AnnualDataCP!DV$14,PYPQly!$B126,0)/OFFSET(AnnualDataCVM!DV$14,PYPQly!$B126,0))</f>
        <v>31100.142746505335</v>
      </c>
      <c r="DW130" s="18">
        <f ca="1">IF(ISERROR(QuarterlyDataCVM!DW130*OFFSET(AnnualDataCP!DW$14,PYPQly!$B126,0)/OFFSET(AnnualDataCVM!DW$14,PYPQly!$B126,0)),"",QuarterlyDataCVM!DW130*OFFSET(AnnualDataCP!DW$14,PYPQly!$B126,0)/OFFSET(AnnualDataCVM!DW$14,PYPQly!$B126,0))</f>
        <v>17630.046101083524</v>
      </c>
      <c r="DX130" s="18">
        <f ca="1">IF(ISERROR(QuarterlyDataCVM!DX130*OFFSET(AnnualDataCP!DX$14,PYPQly!$B126,0)/OFFSET(AnnualDataCVM!DX$14,PYPQly!$B126,0)),"",QuarterlyDataCVM!DX130*OFFSET(AnnualDataCP!DX$14,PYPQly!$B126,0)/OFFSET(AnnualDataCVM!DX$14,PYPQly!$B126,0))</f>
        <v>7294.2917559047992</v>
      </c>
      <c r="DY130" s="18">
        <f ca="1">IF(ISERROR(QuarterlyDataCVM!DY130*OFFSET(AnnualDataCP!DY$14,PYPQly!$B126,0)/OFFSET(AnnualDataCVM!DY$14,PYPQly!$B126,0)),"",QuarterlyDataCVM!DY130*OFFSET(AnnualDataCP!DY$14,PYPQly!$B126,0)/OFFSET(AnnualDataCVM!DY$14,PYPQly!$B126,0))</f>
        <v>7294.0535127145486</v>
      </c>
      <c r="DZ130" s="18" t="str">
        <f ca="1">IF(ISERROR(QuarterlyDataCVM!DZ130*OFFSET(AnnualDataCP!DZ$14,PYPQly!$B126,0)/OFFSET(AnnualDataCVM!DZ$14,PYPQly!$B126,0)),"",QuarterlyDataCVM!DZ130*OFFSET(AnnualDataCP!DZ$14,PYPQly!$B126,0)/OFFSET(AnnualDataCVM!DZ$14,PYPQly!$B126,0))</f>
        <v/>
      </c>
      <c r="EA130" s="18">
        <f ca="1">IF(ISERROR(QuarterlyDataCVM!EA130*OFFSET(AnnualDataCP!EA$14,PYPQly!$B126,0)/OFFSET(AnnualDataCVM!EA$14,PYPQly!$B126,0)),"",QuarterlyDataCVM!EA130*OFFSET(AnnualDataCP!EA$14,PYPQly!$B126,0)/OFFSET(AnnualDataCVM!EA$14,PYPQly!$B126,0))</f>
        <v>6179.4984058631117</v>
      </c>
      <c r="EB130" s="18">
        <f ca="1">IF(ISERROR(QuarterlyDataCVM!EB130*OFFSET(AnnualDataCP!EB$14,PYPQly!$B126,0)/OFFSET(AnnualDataCVM!EB$14,PYPQly!$B126,0)),"",QuarterlyDataCVM!EB130*OFFSET(AnnualDataCP!EB$14,PYPQly!$B126,0)/OFFSET(AnnualDataCVM!EB$14,PYPQly!$B126,0))</f>
        <v>61688.687009442569</v>
      </c>
      <c r="EC130" s="18">
        <f ca="1">IF(ISERROR(QuarterlyDataCVM!EC130*OFFSET(AnnualDataCP!EC$14,PYPQly!$B126,0)/OFFSET(AnnualDataCVM!EC$14,PYPQly!$B126,0)),"",QuarterlyDataCVM!EC130*OFFSET(AnnualDataCP!EC$14,PYPQly!$B126,0)/OFFSET(AnnualDataCVM!EC$14,PYPQly!$B126,0))</f>
        <v>61688.687009442569</v>
      </c>
      <c r="ED130" s="18">
        <f ca="1">IF(ISERROR(QuarterlyDataCVM!ED130*OFFSET(AnnualDataCP!ED$14,PYPQly!$B126,0)/OFFSET(AnnualDataCVM!ED$14,PYPQly!$B126,0)),"",QuarterlyDataCVM!ED130*OFFSET(AnnualDataCP!ED$14,PYPQly!$B126,0)/OFFSET(AnnualDataCVM!ED$14,PYPQly!$B126,0))</f>
        <v>16495.289106866287</v>
      </c>
      <c r="EE130" s="18">
        <f ca="1">IF(ISERROR(QuarterlyDataCVM!EE130*OFFSET(AnnualDataCP!EE$14,PYPQly!$B126,0)/OFFSET(AnnualDataCVM!EE$14,PYPQly!$B126,0)),"",QuarterlyDataCVM!EE130*OFFSET(AnnualDataCP!EE$14,PYPQly!$B126,0)/OFFSET(AnnualDataCVM!EE$14,PYPQly!$B126,0))</f>
        <v>43379.695681463425</v>
      </c>
      <c r="EF130" s="18">
        <f ca="1">IF(ISERROR(QuarterlyDataCVM!EF130*OFFSET(AnnualDataCP!EF$14,PYPQly!$B126,0)/OFFSET(AnnualDataCVM!EF$14,PYPQly!$B126,0)),"",QuarterlyDataCVM!EF130*OFFSET(AnnualDataCP!EF$14,PYPQly!$B126,0)/OFFSET(AnnualDataCVM!EF$14,PYPQly!$B126,0))</f>
        <v>1814.5808872805253</v>
      </c>
      <c r="EG130" s="18">
        <f ca="1">IF(ISERROR(QuarterlyDataCVM!EG130*OFFSET(AnnualDataCP!EG$14,PYPQly!$B126,0)/OFFSET(AnnualDataCVM!EG$14,PYPQly!$B126,0)),"",QuarterlyDataCVM!EG130*OFFSET(AnnualDataCP!EG$14,PYPQly!$B126,0)/OFFSET(AnnualDataCVM!EG$14,PYPQly!$B126,0))</f>
        <v>62695.234450484997</v>
      </c>
      <c r="EH130" s="18">
        <f ca="1">IF(ISERROR(QuarterlyDataCVM!EH130*OFFSET(AnnualDataCP!EH$14,PYPQly!$B126,0)/OFFSET(AnnualDataCVM!EH$14,PYPQly!$B126,0)),"",QuarterlyDataCVM!EH130*OFFSET(AnnualDataCP!EH$14,PYPQly!$B126,0)/OFFSET(AnnualDataCVM!EH$14,PYPQly!$B126,0))</f>
        <v>37440.287224281048</v>
      </c>
      <c r="EI130" s="18">
        <f ca="1">IF(ISERROR(QuarterlyDataCVM!EI130*OFFSET(AnnualDataCP!EI$14,PYPQly!$B126,0)/OFFSET(AnnualDataCVM!EI$14,PYPQly!$B126,0)),"",QuarterlyDataCVM!EI130*OFFSET(AnnualDataCP!EI$14,PYPQly!$B126,0)/OFFSET(AnnualDataCVM!EI$14,PYPQly!$B126,0))</f>
        <v>25522.572016460905</v>
      </c>
      <c r="EJ130" s="18">
        <f ca="1">IF(ISERROR(QuarterlyDataCVM!EJ130*OFFSET(AnnualDataCP!EJ$14,PYPQly!$B126,0)/OFFSET(AnnualDataCVM!EJ$14,PYPQly!$B126,0)),"",QuarterlyDataCVM!EJ130*OFFSET(AnnualDataCP!EJ$14,PYPQly!$B126,0)/OFFSET(AnnualDataCVM!EJ$14,PYPQly!$B126,0))</f>
        <v>19193.152487382842</v>
      </c>
      <c r="EK130" s="18">
        <f ca="1">IF(ISERROR(QuarterlyDataCVM!EK130*OFFSET(AnnualDataCP!EK$14,PYPQly!$B126,0)/OFFSET(AnnualDataCVM!EK$14,PYPQly!$B126,0)),"",QuarterlyDataCVM!EK130*OFFSET(AnnualDataCP!EK$14,PYPQly!$B126,0)/OFFSET(AnnualDataCVM!EK$14,PYPQly!$B126,0))</f>
        <v>13374.810330003276</v>
      </c>
      <c r="EL130" s="18">
        <f ca="1">IF(ISERROR(QuarterlyDataCVM!EL130*OFFSET(AnnualDataCP!EL$14,PYPQly!$B126,0)/OFFSET(AnnualDataCVM!EL$14,PYPQly!$B126,0)),"",QuarterlyDataCVM!EL130*OFFSET(AnnualDataCP!EL$14,PYPQly!$B126,0)/OFFSET(AnnualDataCVM!EL$14,PYPQly!$B126,0))</f>
        <v>7157.9361033897694</v>
      </c>
      <c r="EM130" s="18">
        <f ca="1">IF(ISERROR(QuarterlyDataCVM!EM130*OFFSET(AnnualDataCP!EM$14,PYPQly!$B126,0)/OFFSET(AnnualDataCVM!EM$14,PYPQly!$B126,0)),"",QuarterlyDataCVM!EM130*OFFSET(AnnualDataCP!EM$14,PYPQly!$B126,0)/OFFSET(AnnualDataCVM!EM$14,PYPQly!$B126,0))</f>
        <v>6219.1763622627259</v>
      </c>
      <c r="EN130" s="18">
        <f ca="1">IF(ISERROR(QuarterlyDataCVM!EN130*OFFSET(AnnualDataCP!EN$14,PYPQly!$B126,0)/OFFSET(AnnualDataCVM!EN$14,PYPQly!$B126,0)),"",QuarterlyDataCVM!EN130*OFFSET(AnnualDataCP!EN$14,PYPQly!$B126,0)/OFFSET(AnnualDataCVM!EN$14,PYPQly!$B126,0))</f>
        <v>5815.8980449322589</v>
      </c>
      <c r="EO130" s="18">
        <f ca="1">IF(ISERROR(QuarterlyDataCVM!EO130*OFFSET(AnnualDataCP!EO$14,PYPQly!$B126,0)/OFFSET(AnnualDataCVM!EO$14,PYPQly!$B126,0)),"",QuarterlyDataCVM!EO130*OFFSET(AnnualDataCP!EO$14,PYPQly!$B126,0)/OFFSET(AnnualDataCVM!EO$14,PYPQly!$B126,0))</f>
        <v>6330.855080280463</v>
      </c>
      <c r="EP130" s="18">
        <f ca="1">IF(ISERROR(QuarterlyDataCVM!EP130*OFFSET(AnnualDataCP!EP$14,PYPQly!$B126,0)/OFFSET(AnnualDataCVM!EP$14,PYPQly!$B126,0)),"",QuarterlyDataCVM!EP130*OFFSET(AnnualDataCP!EP$14,PYPQly!$B126,0)/OFFSET(AnnualDataCVM!EP$14,PYPQly!$B126,0))</f>
        <v>3214.5961828605914</v>
      </c>
      <c r="EQ130" s="18">
        <f ca="1">IF(ISERROR(QuarterlyDataCVM!EQ130*OFFSET(AnnualDataCP!EQ$14,PYPQly!$B126,0)/OFFSET(AnnualDataCVM!EQ$14,PYPQly!$B126,0)),"",QuarterlyDataCVM!EQ130*OFFSET(AnnualDataCP!EQ$14,PYPQly!$B126,0)/OFFSET(AnnualDataCVM!EQ$14,PYPQly!$B126,0))</f>
        <v>3214.5961828605914</v>
      </c>
      <c r="ER130" s="18">
        <f ca="1">IF(ISERROR(QuarterlyDataCVM!ER130*OFFSET(AnnualDataCP!ER$14,PYPQly!$B126,0)/OFFSET(AnnualDataCVM!ER$14,PYPQly!$B126,0)),"",QuarterlyDataCVM!ER130*OFFSET(AnnualDataCP!ER$14,PYPQly!$B126,0)/OFFSET(AnnualDataCVM!ER$14,PYPQly!$B126,0))</f>
        <v>8701.9723568883037</v>
      </c>
      <c r="ES130" s="18">
        <f ca="1">IF(ISERROR(QuarterlyDataCVM!ES130*OFFSET(AnnualDataCP!ES$14,PYPQly!$B126,0)/OFFSET(AnnualDataCVM!ES$14,PYPQly!$B126,0)),"",QuarterlyDataCVM!ES130*OFFSET(AnnualDataCP!ES$14,PYPQly!$B126,0)/OFFSET(AnnualDataCVM!ES$14,PYPQly!$B126,0))</f>
        <v>5087.404594232059</v>
      </c>
      <c r="ET130" s="18">
        <f ca="1">IF(ISERROR(QuarterlyDataCVM!ET130*OFFSET(AnnualDataCP!ET$14,PYPQly!$B126,0)/OFFSET(AnnualDataCVM!ET$14,PYPQly!$B126,0)),"",QuarterlyDataCVM!ET130*OFFSET(AnnualDataCP!ET$14,PYPQly!$B126,0)/OFFSET(AnnualDataCVM!ET$14,PYPQly!$B126,0))</f>
        <v>3616.0711915535444</v>
      </c>
      <c r="EU130" s="18">
        <f ca="1">IF(ISERROR(QuarterlyDataCVM!EU130*OFFSET(AnnualDataCP!EU$14,PYPQly!$B126,0)/OFFSET(AnnualDataCVM!EU$14,PYPQly!$B126,0)),"",QuarterlyDataCVM!EU130*OFFSET(AnnualDataCP!EU$14,PYPQly!$B126,0)/OFFSET(AnnualDataCVM!EU$14,PYPQly!$B126,0))</f>
        <v>2588.5071428571428</v>
      </c>
      <c r="EV130" s="18">
        <f ca="1">IF(ISERROR(QuarterlyDataCVM!EV130*OFFSET(AnnualDataCP!EV$14,PYPQly!$B126,0)/OFFSET(AnnualDataCVM!EV$14,PYPQly!$B126,0)),"",QuarterlyDataCVM!EV130*OFFSET(AnnualDataCP!EV$14,PYPQly!$B126,0)/OFFSET(AnnualDataCVM!EV$14,PYPQly!$B126,0))</f>
        <v>1027.9557324048744</v>
      </c>
      <c r="EW130" s="18">
        <f ca="1">IF(ISERROR(QuarterlyDataCVM!EW130*OFFSET(AnnualDataCP!EW$14,PYPQly!$B126,0)/OFFSET(AnnualDataCVM!EW$14,PYPQly!$B126,0)),"",QuarterlyDataCVM!EW130*OFFSET(AnnualDataCP!EW$14,PYPQly!$B126,0)/OFFSET(AnnualDataCVM!EW$14,PYPQly!$B126,0))</f>
        <v>25253.480201939194</v>
      </c>
      <c r="EX130" s="18">
        <f ca="1">IF(ISERROR(QuarterlyDataCVM!EX130*OFFSET(AnnualDataCP!EX$14,PYPQly!$B126,0)/OFFSET(AnnualDataCVM!EX$14,PYPQly!$B126,0)),"",QuarterlyDataCVM!EX130*OFFSET(AnnualDataCP!EX$14,PYPQly!$B126,0)/OFFSET(AnnualDataCVM!EX$14,PYPQly!$B126,0))</f>
        <v>5463.0125584379866</v>
      </c>
      <c r="EY130" s="18">
        <f ca="1">IF(ISERROR(QuarterlyDataCVM!EY130*OFFSET(AnnualDataCP!EY$14,PYPQly!$B126,0)/OFFSET(AnnualDataCVM!EY$14,PYPQly!$B126,0)),"",QuarterlyDataCVM!EY130*OFFSET(AnnualDataCP!EY$14,PYPQly!$B126,0)/OFFSET(AnnualDataCVM!EY$14,PYPQly!$B126,0))</f>
        <v>7846.1743764501161</v>
      </c>
      <c r="EZ130" s="18">
        <f ca="1">IF(ISERROR(QuarterlyDataCVM!EZ130*OFFSET(AnnualDataCP!EZ$14,PYPQly!$B126,0)/OFFSET(AnnualDataCVM!EZ$14,PYPQly!$B126,0)),"",QuarterlyDataCVM!EZ130*OFFSET(AnnualDataCP!EZ$14,PYPQly!$B126,0)/OFFSET(AnnualDataCVM!EZ$14,PYPQly!$B126,0))</f>
        <v>2320.4699999999998</v>
      </c>
      <c r="FA130" s="18">
        <f ca="1">IF(ISERROR(QuarterlyDataCVM!FA130*OFFSET(AnnualDataCP!FA$14,PYPQly!$B126,0)/OFFSET(AnnualDataCVM!FA$14,PYPQly!$B126,0)),"",QuarterlyDataCVM!FA130*OFFSET(AnnualDataCP!FA$14,PYPQly!$B126,0)/OFFSET(AnnualDataCVM!FA$14,PYPQly!$B126,0))</f>
        <v>9625.0273283186325</v>
      </c>
      <c r="FB130" s="18">
        <f ca="1">IF(ISERROR(QuarterlyDataCVM!FB130*OFFSET(AnnualDataCP!FB$14,PYPQly!$B126,0)/OFFSET(AnnualDataCVM!FB$14,PYPQly!$B126,0)),"",QuarterlyDataCVM!FB130*OFFSET(AnnualDataCP!FB$14,PYPQly!$B126,0)/OFFSET(AnnualDataCVM!FB$14,PYPQly!$B126,0))</f>
        <v>852.45915402001935</v>
      </c>
      <c r="FC130" s="18">
        <f ca="1">IF(ISERROR(QuarterlyDataCVM!FC130*OFFSET(AnnualDataCP!FC$14,PYPQly!$B126,0)/OFFSET(AnnualDataCVM!FC$14,PYPQly!$B126,0)),"",QuarterlyDataCVM!FC130*OFFSET(AnnualDataCP!FC$14,PYPQly!$B126,0)/OFFSET(AnnualDataCVM!FC$14,PYPQly!$B126,0))</f>
        <v>2823.9480849518968</v>
      </c>
      <c r="FD130" s="18">
        <f ca="1">IF(ISERROR(QuarterlyDataCVM!FD130*OFFSET(AnnualDataCP!FD$14,PYPQly!$B126,0)/OFFSET(AnnualDataCVM!FD$14,PYPQly!$B126,0)),"",QuarterlyDataCVM!FD130*OFFSET(AnnualDataCP!FD$14,PYPQly!$B126,0)/OFFSET(AnnualDataCVM!FD$14,PYPQly!$B126,0))</f>
        <v>5950.8952576958445</v>
      </c>
      <c r="FE130" s="18">
        <f ca="1">IF(ISERROR(QuarterlyDataCVM!FE130*OFFSET(AnnualDataCP!FE$14,PYPQly!$B126,0)/OFFSET(AnnualDataCVM!FE$14,PYPQly!$B126,0)),"",QuarterlyDataCVM!FE130*OFFSET(AnnualDataCP!FE$14,PYPQly!$B126,0)/OFFSET(AnnualDataCVM!FE$14,PYPQly!$B126,0))</f>
        <v>84669.188470272566</v>
      </c>
      <c r="FF130" s="18">
        <f ca="1">IF(ISERROR(QuarterlyDataCVM!FF130*OFFSET(AnnualDataCP!FF$14,PYPQly!$B126,0)/OFFSET(AnnualDataCVM!FF$14,PYPQly!$B126,0)),"",QuarterlyDataCVM!FF130*OFFSET(AnnualDataCP!FF$14,PYPQly!$B126,0)/OFFSET(AnnualDataCVM!FF$14,PYPQly!$B126,0))</f>
        <v>22912.003078771497</v>
      </c>
      <c r="FG130" s="18">
        <f ca="1">IF(ISERROR(QuarterlyDataCVM!FG130*OFFSET(AnnualDataCP!FG$14,PYPQly!$B126,0)/OFFSET(AnnualDataCVM!FG$14,PYPQly!$B126,0)),"",QuarterlyDataCVM!FG130*OFFSET(AnnualDataCP!FG$14,PYPQly!$B126,0)/OFFSET(AnnualDataCVM!FG$14,PYPQly!$B126,0))</f>
        <v>22912.003078771497</v>
      </c>
      <c r="FH130" s="18">
        <f ca="1">IF(ISERROR(QuarterlyDataCVM!FH130*OFFSET(AnnualDataCP!FH$14,PYPQly!$B126,0)/OFFSET(AnnualDataCVM!FH$14,PYPQly!$B126,0)),"",QuarterlyDataCVM!FH130*OFFSET(AnnualDataCP!FH$14,PYPQly!$B126,0)/OFFSET(AnnualDataCVM!FH$14,PYPQly!$B126,0))</f>
        <v>26763.282207569126</v>
      </c>
      <c r="FI130" s="18">
        <f ca="1">IF(ISERROR(QuarterlyDataCVM!FI130*OFFSET(AnnualDataCP!FI$14,PYPQly!$B126,0)/OFFSET(AnnualDataCVM!FI$14,PYPQly!$B126,0)),"",QuarterlyDataCVM!FI130*OFFSET(AnnualDataCP!FI$14,PYPQly!$B126,0)/OFFSET(AnnualDataCVM!FI$14,PYPQly!$B126,0))</f>
        <v>26763.282207569126</v>
      </c>
      <c r="FJ130" s="18">
        <f ca="1">IF(ISERROR(QuarterlyDataCVM!FJ130*OFFSET(AnnualDataCP!FJ$14,PYPQly!$B126,0)/OFFSET(AnnualDataCVM!FJ$14,PYPQly!$B126,0)),"",QuarterlyDataCVM!FJ130*OFFSET(AnnualDataCP!FJ$14,PYPQly!$B126,0)/OFFSET(AnnualDataCVM!FJ$14,PYPQly!$B126,0))</f>
        <v>34993.671725161345</v>
      </c>
      <c r="FK130" s="18">
        <f ca="1">IF(ISERROR(QuarterlyDataCVM!FK130*OFFSET(AnnualDataCP!FK$14,PYPQly!$B126,0)/OFFSET(AnnualDataCVM!FK$14,PYPQly!$B126,0)),"",QuarterlyDataCVM!FK130*OFFSET(AnnualDataCP!FK$14,PYPQly!$B126,0)/OFFSET(AnnualDataCVM!FK$14,PYPQly!$B126,0))</f>
        <v>24145.027951047003</v>
      </c>
      <c r="FL130" s="18">
        <f ca="1">IF(ISERROR(QuarterlyDataCVM!FL130*OFFSET(AnnualDataCP!FL$14,PYPQly!$B126,0)/OFFSET(AnnualDataCVM!FL$14,PYPQly!$B126,0)),"",QuarterlyDataCVM!FL130*OFFSET(AnnualDataCP!FL$14,PYPQly!$B126,0)/OFFSET(AnnualDataCVM!FL$14,PYPQly!$B126,0))</f>
        <v>24145.027951047003</v>
      </c>
      <c r="FM130" s="18">
        <f ca="1">IF(ISERROR(QuarterlyDataCVM!FM130*OFFSET(AnnualDataCP!FM$14,PYPQly!$B126,0)/OFFSET(AnnualDataCVM!FM$14,PYPQly!$B126,0)),"",QuarterlyDataCVM!FM130*OFFSET(AnnualDataCP!FM$14,PYPQly!$B126,0)/OFFSET(AnnualDataCVM!FM$14,PYPQly!$B126,0))</f>
        <v>10846.647672797002</v>
      </c>
      <c r="FN130" s="18">
        <f ca="1">IF(ISERROR(QuarterlyDataCVM!FN130*OFFSET(AnnualDataCP!FN$14,PYPQly!$B126,0)/OFFSET(AnnualDataCVM!FN$14,PYPQly!$B126,0)),"",QuarterlyDataCVM!FN130*OFFSET(AnnualDataCP!FN$14,PYPQly!$B126,0)/OFFSET(AnnualDataCVM!FN$14,PYPQly!$B126,0))</f>
        <v>4717.3441033060062</v>
      </c>
      <c r="FO130" s="18">
        <f ca="1">IF(ISERROR(QuarterlyDataCVM!FO130*OFFSET(AnnualDataCP!FO$14,PYPQly!$B126,0)/OFFSET(AnnualDataCVM!FO$14,PYPQly!$B126,0)),"",QuarterlyDataCVM!FO130*OFFSET(AnnualDataCP!FO$14,PYPQly!$B126,0)/OFFSET(AnnualDataCVM!FO$14,PYPQly!$B126,0))</f>
        <v>6131.9070723382392</v>
      </c>
      <c r="FP130" s="18">
        <f ca="1">IF(ISERROR(QuarterlyDataCVM!FP130*OFFSET(AnnualDataCP!FP$14,PYPQly!$B126,0)/OFFSET(AnnualDataCVM!FP$14,PYPQly!$B126,0)),"",QuarterlyDataCVM!FP130*OFFSET(AnnualDataCP!FP$14,PYPQly!$B126,0)/OFFSET(AnnualDataCVM!FP$14,PYPQly!$B126,0))</f>
        <v>16939.53103923313</v>
      </c>
      <c r="FQ130" s="18">
        <f ca="1">IF(ISERROR(QuarterlyDataCVM!FQ130*OFFSET(AnnualDataCP!FQ$14,PYPQly!$B126,0)/OFFSET(AnnualDataCVM!FQ$14,PYPQly!$B126,0)),"",QuarterlyDataCVM!FQ130*OFFSET(AnnualDataCP!FQ$14,PYPQly!$B126,0)/OFFSET(AnnualDataCVM!FQ$14,PYPQly!$B126,0))</f>
        <v>7398.5940230181504</v>
      </c>
      <c r="FR130" s="18">
        <f ca="1">IF(ISERROR(QuarterlyDataCVM!FR130*OFFSET(AnnualDataCP!FR$14,PYPQly!$B126,0)/OFFSET(AnnualDataCVM!FR$14,PYPQly!$B126,0)),"",QuarterlyDataCVM!FR130*OFFSET(AnnualDataCP!FR$14,PYPQly!$B126,0)/OFFSET(AnnualDataCVM!FR$14,PYPQly!$B126,0))</f>
        <v>4323.7047938534788</v>
      </c>
      <c r="FS130" s="18">
        <f ca="1">IF(ISERROR(QuarterlyDataCVM!FS130*OFFSET(AnnualDataCP!FS$14,PYPQly!$B126,0)/OFFSET(AnnualDataCVM!FS$14,PYPQly!$B126,0)),"",QuarterlyDataCVM!FS130*OFFSET(AnnualDataCP!FS$14,PYPQly!$B126,0)/OFFSET(AnnualDataCVM!FS$14,PYPQly!$B126,0))</f>
        <v>1740.2440965092403</v>
      </c>
      <c r="FT130" s="18">
        <f ca="1">IF(ISERROR(QuarterlyDataCVM!FT130*OFFSET(AnnualDataCP!FT$14,PYPQly!$B126,0)/OFFSET(AnnualDataCVM!FT$14,PYPQly!$B126,0)),"",QuarterlyDataCVM!FT130*OFFSET(AnnualDataCP!FT$14,PYPQly!$B126,0)/OFFSET(AnnualDataCVM!FT$14,PYPQly!$B126,0))</f>
        <v>575.39768339768341</v>
      </c>
      <c r="FU130" s="18">
        <f ca="1">IF(ISERROR(QuarterlyDataCVM!FU130*OFFSET(AnnualDataCP!FU$14,PYPQly!$B126,0)/OFFSET(AnnualDataCVM!FU$14,PYPQly!$B126,0)),"",QuarterlyDataCVM!FU130*OFFSET(AnnualDataCP!FU$14,PYPQly!$B126,0)/OFFSET(AnnualDataCVM!FU$14,PYPQly!$B126,0))</f>
        <v>2006.8549910340705</v>
      </c>
      <c r="FV130" s="18">
        <f ca="1">IF(ISERROR(QuarterlyDataCVM!FV130*OFFSET(AnnualDataCP!FV$14,PYPQly!$B126,0)/OFFSET(AnnualDataCVM!FV$14,PYPQly!$B126,0)),"",QuarterlyDataCVM!FV130*OFFSET(AnnualDataCP!FV$14,PYPQly!$B126,0)/OFFSET(AnnualDataCVM!FV$14,PYPQly!$B126,0))</f>
        <v>3072.6034455256022</v>
      </c>
      <c r="FW130" s="18">
        <f ca="1">IF(ISERROR(QuarterlyDataCVM!FW130*OFFSET(AnnualDataCP!FW$14,PYPQly!$B126,0)/OFFSET(AnnualDataCVM!FW$14,PYPQly!$B126,0)),"",QuarterlyDataCVM!FW130*OFFSET(AnnualDataCP!FW$14,PYPQly!$B126,0)/OFFSET(AnnualDataCVM!FW$14,PYPQly!$B126,0))</f>
        <v>8099.9031031151899</v>
      </c>
      <c r="FX130" s="18">
        <f ca="1">IF(ISERROR(QuarterlyDataCVM!FX130*OFFSET(AnnualDataCP!FX$14,PYPQly!$B126,0)/OFFSET(AnnualDataCVM!FX$14,PYPQly!$B126,0)),"",QuarterlyDataCVM!FX130*OFFSET(AnnualDataCP!FX$14,PYPQly!$B126,0)/OFFSET(AnnualDataCVM!FX$14,PYPQly!$B126,0))</f>
        <v>2296.3767754796909</v>
      </c>
      <c r="FY130" s="18">
        <f ca="1">IF(ISERROR(QuarterlyDataCVM!FY130*OFFSET(AnnualDataCP!FY$14,PYPQly!$B126,0)/OFFSET(AnnualDataCVM!FY$14,PYPQly!$B126,0)),"",QuarterlyDataCVM!FY130*OFFSET(AnnualDataCP!FY$14,PYPQly!$B126,0)/OFFSET(AnnualDataCVM!FY$14,PYPQly!$B126,0))</f>
        <v>773.93567839195975</v>
      </c>
      <c r="FZ130" s="18">
        <f ca="1">IF(ISERROR(QuarterlyDataCVM!FZ130*OFFSET(AnnualDataCP!FZ$14,PYPQly!$B126,0)/OFFSET(AnnualDataCVM!FZ$14,PYPQly!$B126,0)),"",QuarterlyDataCVM!FZ130*OFFSET(AnnualDataCP!FZ$14,PYPQly!$B126,0)/OFFSET(AnnualDataCVM!FZ$14,PYPQly!$B126,0))</f>
        <v>5032.6459038591738</v>
      </c>
      <c r="GA130" s="18">
        <f ca="1">IF(ISERROR(QuarterlyDataCVM!GA130*OFFSET(AnnualDataCP!GA$14,PYPQly!$B126,0)/OFFSET(AnnualDataCVM!GA$14,PYPQly!$B126,0)),"",QuarterlyDataCVM!GA130*OFFSET(AnnualDataCP!GA$14,PYPQly!$B126,0)/OFFSET(AnnualDataCVM!GA$14,PYPQly!$B126,0))</f>
        <v>1442.2275600505689</v>
      </c>
      <c r="GB130" s="18">
        <f ca="1">IF(ISERROR(QuarterlyDataCVM!GB130*OFFSET(AnnualDataCP!GB$14,PYPQly!$B126,0)/OFFSET(AnnualDataCVM!GB$14,PYPQly!$B126,0)),"",QuarterlyDataCVM!GB130*OFFSET(AnnualDataCP!GB$14,PYPQly!$B126,0)/OFFSET(AnnualDataCVM!GB$14,PYPQly!$B126,0))</f>
        <v>1442.2275600505689</v>
      </c>
    </row>
    <row r="131" spans="2:184" x14ac:dyDescent="0.25">
      <c r="B131" s="18">
        <v>30</v>
      </c>
      <c r="C131" s="1">
        <v>43525</v>
      </c>
      <c r="D131" s="21">
        <f>QuarterlyDataCVM!D131</f>
        <v>483367</v>
      </c>
      <c r="E131" s="21">
        <f>QuarterlyDataCVM!E131</f>
        <v>3148</v>
      </c>
      <c r="F131" s="21">
        <f>QuarterlyDataCVM!F131</f>
        <v>2898</v>
      </c>
      <c r="G131" s="21">
        <f>QuarterlyDataCVM!G131</f>
        <v>138</v>
      </c>
      <c r="H131" s="21">
        <f>QuarterlyDataCVM!H131</f>
        <v>113</v>
      </c>
      <c r="I131" s="21">
        <f>QuarterlyDataCVM!I131</f>
        <v>97927</v>
      </c>
      <c r="J131" s="21">
        <f>QuarterlyDataCVM!J131</f>
        <v>66450</v>
      </c>
      <c r="K131" s="21">
        <f>QuarterlyDataCVM!K131</f>
        <v>5347</v>
      </c>
      <c r="L131" s="21">
        <f>QuarterlyDataCVM!L131</f>
        <v>48</v>
      </c>
      <c r="M131" s="21">
        <f>QuarterlyDataCVM!M131</f>
        <v>4493</v>
      </c>
      <c r="N131" s="21">
        <f>QuarterlyDataCVM!N131</f>
        <v>0</v>
      </c>
      <c r="O131" s="21">
        <f>QuarterlyDataCVM!O131</f>
        <v>482</v>
      </c>
      <c r="P131" s="21">
        <f>QuarterlyDataCVM!P131</f>
        <v>325</v>
      </c>
      <c r="Q131" s="21">
        <f>QuarterlyDataCVM!Q131</f>
        <v>48349</v>
      </c>
      <c r="R131" s="21">
        <f>QuarterlyDataCVM!R131</f>
        <v>7776</v>
      </c>
      <c r="S131" s="21">
        <f>QuarterlyDataCVM!S131</f>
        <v>5991</v>
      </c>
      <c r="T131" s="21">
        <f>QuarterlyDataCVM!T131</f>
        <v>1219</v>
      </c>
      <c r="U131" s="21">
        <f>QuarterlyDataCVM!U131</f>
        <v>681</v>
      </c>
      <c r="V131" s="21">
        <f>QuarterlyDataCVM!V131</f>
        <v>22</v>
      </c>
      <c r="W131" s="21">
        <f>QuarterlyDataCVM!W131</f>
        <v>651</v>
      </c>
      <c r="X131" s="21">
        <f>QuarterlyDataCVM!X131</f>
        <v>383</v>
      </c>
      <c r="Y131" s="21">
        <f>QuarterlyDataCVM!Y131</f>
        <v>1014</v>
      </c>
      <c r="Z131" s="21">
        <f>QuarterlyDataCVM!Z131</f>
        <v>1765</v>
      </c>
      <c r="AA131" s="21">
        <f>QuarterlyDataCVM!AA131</f>
        <v>255</v>
      </c>
      <c r="AB131" s="21">
        <f>QuarterlyDataCVM!AB131</f>
        <v>1725</v>
      </c>
      <c r="AC131" s="21">
        <f>QuarterlyDataCVM!AC131</f>
        <v>1227</v>
      </c>
      <c r="AD131" s="21">
        <f>QuarterlyDataCVM!AD131</f>
        <v>499</v>
      </c>
      <c r="AE131" s="21">
        <f>QuarterlyDataCVM!AE131</f>
        <v>60</v>
      </c>
      <c r="AF131" s="21">
        <f>QuarterlyDataCVM!AF131</f>
        <v>1723</v>
      </c>
      <c r="AG131" s="21">
        <f>QuarterlyDataCVM!AG131</f>
        <v>1000</v>
      </c>
      <c r="AH131" s="21">
        <f>QuarterlyDataCVM!AH131</f>
        <v>603</v>
      </c>
      <c r="AI131" s="21">
        <f>QuarterlyDataCVM!AI131</f>
        <v>120</v>
      </c>
      <c r="AJ131" s="21">
        <f>QuarterlyDataCVM!AJ131</f>
        <v>3213</v>
      </c>
      <c r="AK131" s="21">
        <f>QuarterlyDataCVM!AK131</f>
        <v>761</v>
      </c>
      <c r="AL131" s="21">
        <f>QuarterlyDataCVM!AL131</f>
        <v>1076</v>
      </c>
      <c r="AM131" s="21">
        <f>QuarterlyDataCVM!AM131</f>
        <v>1376</v>
      </c>
      <c r="AN131" s="21">
        <f>QuarterlyDataCVM!AN131</f>
        <v>780</v>
      </c>
      <c r="AO131" s="21">
        <f>QuarterlyDataCVM!AO131</f>
        <v>780</v>
      </c>
      <c r="AP131" s="21">
        <f>QuarterlyDataCVM!AP131</f>
        <v>2981</v>
      </c>
      <c r="AQ131" s="21">
        <f>QuarterlyDataCVM!AQ131</f>
        <v>2981</v>
      </c>
      <c r="AR131" s="21">
        <f>QuarterlyDataCVM!AR131</f>
        <v>174</v>
      </c>
      <c r="AS131" s="21">
        <f>QuarterlyDataCVM!AS131</f>
        <v>819</v>
      </c>
      <c r="AT131" s="21">
        <f>QuarterlyDataCVM!AT131</f>
        <v>284</v>
      </c>
      <c r="AU131" s="21">
        <f>QuarterlyDataCVM!AU131</f>
        <v>245</v>
      </c>
      <c r="AV131" s="21">
        <f>QuarterlyDataCVM!AV131</f>
        <v>969</v>
      </c>
      <c r="AW131" s="21">
        <f>QuarterlyDataCVM!AW131</f>
        <v>492</v>
      </c>
      <c r="AX131" s="21">
        <f>QuarterlyDataCVM!AX131</f>
        <v>3631</v>
      </c>
      <c r="AY131" s="21">
        <f>QuarterlyDataCVM!AY131</f>
        <v>3631</v>
      </c>
      <c r="AZ131" s="21">
        <f>QuarterlyDataCVM!AZ131</f>
        <v>3386</v>
      </c>
      <c r="BA131" s="21">
        <f>QuarterlyDataCVM!BA131</f>
        <v>2027</v>
      </c>
      <c r="BB131" s="21">
        <f>QuarterlyDataCVM!BB131</f>
        <v>1359</v>
      </c>
      <c r="BC131" s="21">
        <f>QuarterlyDataCVM!BC131</f>
        <v>592</v>
      </c>
      <c r="BD131" s="21">
        <f>QuarterlyDataCVM!BD131</f>
        <v>767</v>
      </c>
      <c r="BE131" s="21">
        <f>QuarterlyDataCVM!BE131</f>
        <v>4980</v>
      </c>
      <c r="BF131" s="21">
        <f>QuarterlyDataCVM!BF131</f>
        <v>1007</v>
      </c>
      <c r="BG131" s="21">
        <f>QuarterlyDataCVM!BG131</f>
        <v>589</v>
      </c>
      <c r="BH131" s="21">
        <f>QuarterlyDataCVM!BH131</f>
        <v>418</v>
      </c>
      <c r="BI131" s="21">
        <f>QuarterlyDataCVM!BI131</f>
        <v>3973</v>
      </c>
      <c r="BJ131" s="21">
        <f>QuarterlyDataCVM!BJ131</f>
        <v>3655</v>
      </c>
      <c r="BK131" s="21">
        <f>QuarterlyDataCVM!BK131</f>
        <v>317</v>
      </c>
      <c r="BL131" s="21">
        <f>QuarterlyDataCVM!BL131</f>
        <v>3427</v>
      </c>
      <c r="BM131" s="21">
        <f>QuarterlyDataCVM!BM131</f>
        <v>3427</v>
      </c>
      <c r="BN131" s="21">
        <f>QuarterlyDataCVM!BN131</f>
        <v>1197</v>
      </c>
      <c r="BO131" s="21">
        <f>QuarterlyDataCVM!BO131</f>
        <v>1197</v>
      </c>
      <c r="BP131" s="21">
        <f>QuarterlyDataCVM!BP131</f>
        <v>3850</v>
      </c>
      <c r="BQ131" s="21">
        <f>QuarterlyDataCVM!BQ131</f>
        <v>3850</v>
      </c>
      <c r="BR131" s="21">
        <f>QuarterlyDataCVM!BR131</f>
        <v>7020</v>
      </c>
      <c r="BS131" s="21">
        <f>QuarterlyDataCVM!BS131</f>
        <v>3976</v>
      </c>
      <c r="BT131" s="21">
        <f>QuarterlyDataCVM!BT131</f>
        <v>3045</v>
      </c>
      <c r="BU131" s="21">
        <f>QuarterlyDataCVM!BU131</f>
        <v>491</v>
      </c>
      <c r="BV131" s="21">
        <f>QuarterlyDataCVM!BV131</f>
        <v>2320</v>
      </c>
      <c r="BW131" s="21">
        <f>QuarterlyDataCVM!BW131</f>
        <v>233</v>
      </c>
      <c r="BX131" s="21">
        <f>QuarterlyDataCVM!BX131</f>
        <v>4384</v>
      </c>
      <c r="BY131" s="21">
        <f>QuarterlyDataCVM!BY131</f>
        <v>2519</v>
      </c>
      <c r="BZ131" s="21">
        <f>QuarterlyDataCVM!BZ131</f>
        <v>1138</v>
      </c>
      <c r="CA131" s="21">
        <f>QuarterlyDataCVM!CA131</f>
        <v>1381</v>
      </c>
      <c r="CB131" s="21">
        <f>QuarterlyDataCVM!CB131</f>
        <v>1866</v>
      </c>
      <c r="CC131" s="21">
        <f>QuarterlyDataCVM!CC131</f>
        <v>186</v>
      </c>
      <c r="CD131" s="21">
        <f>QuarterlyDataCVM!CD131</f>
        <v>410</v>
      </c>
      <c r="CE131" s="21">
        <f>QuarterlyDataCVM!CE131</f>
        <v>1270</v>
      </c>
      <c r="CF131" s="21">
        <f>QuarterlyDataCVM!CF131</f>
        <v>6704</v>
      </c>
      <c r="CG131" s="21">
        <f>QuarterlyDataCVM!CG131</f>
        <v>6704</v>
      </c>
      <c r="CH131" s="21">
        <f>QuarterlyDataCVM!CH131</f>
        <v>5192</v>
      </c>
      <c r="CI131" s="21">
        <f>QuarterlyDataCVM!CI131</f>
        <v>1512</v>
      </c>
      <c r="CJ131" s="21">
        <f>QuarterlyDataCVM!CJ131</f>
        <v>6049</v>
      </c>
      <c r="CK131" s="21">
        <f>QuarterlyDataCVM!CK131</f>
        <v>2044</v>
      </c>
      <c r="CL131" s="21">
        <f>QuarterlyDataCVM!CL131</f>
        <v>4006</v>
      </c>
      <c r="CM131" s="21">
        <f>QuarterlyDataCVM!CM131</f>
        <v>1894</v>
      </c>
      <c r="CN131" s="21">
        <f>QuarterlyDataCVM!CN131</f>
        <v>2009</v>
      </c>
      <c r="CO131" s="21">
        <f>QuarterlyDataCVM!CO131</f>
        <v>102</v>
      </c>
      <c r="CP131" s="21">
        <f>QuarterlyDataCVM!CP131</f>
        <v>31476</v>
      </c>
      <c r="CQ131" s="21">
        <f>QuarterlyDataCVM!CQ131</f>
        <v>10986</v>
      </c>
      <c r="CR131" s="21">
        <f>QuarterlyDataCVM!CR131</f>
        <v>6042</v>
      </c>
      <c r="CS131" s="21">
        <f>QuarterlyDataCVM!CS131</f>
        <v>14449</v>
      </c>
      <c r="CT131" s="21">
        <f>QuarterlyDataCVM!CT131</f>
        <v>382292</v>
      </c>
      <c r="CU131" s="21">
        <f>QuarterlyDataCVM!CU131</f>
        <v>84938</v>
      </c>
      <c r="CV131" s="21">
        <f>QuarterlyDataCVM!CV131</f>
        <v>50923</v>
      </c>
      <c r="CW131" s="21">
        <f>QuarterlyDataCVM!CW131</f>
        <v>8122</v>
      </c>
      <c r="CX131" s="21">
        <f>QuarterlyDataCVM!CX131</f>
        <v>18004</v>
      </c>
      <c r="CY131" s="21">
        <f>QuarterlyDataCVM!CY131</f>
        <v>24796</v>
      </c>
      <c r="CZ131" s="21">
        <f>QuarterlyDataCVM!CZ131</f>
        <v>19594</v>
      </c>
      <c r="DA131" s="21">
        <f>QuarterlyDataCVM!DA131</f>
        <v>7400</v>
      </c>
      <c r="DB131" s="21">
        <f>QuarterlyDataCVM!DB131</f>
        <v>1235</v>
      </c>
      <c r="DC131" s="21">
        <f>QuarterlyDataCVM!DC131</f>
        <v>6164</v>
      </c>
      <c r="DD131" s="21">
        <f>QuarterlyDataCVM!DD131</f>
        <v>1744</v>
      </c>
      <c r="DE131" s="21">
        <f>QuarterlyDataCVM!DE131</f>
        <v>1435</v>
      </c>
      <c r="DF131" s="21">
        <f>QuarterlyDataCVM!DF131</f>
        <v>5986</v>
      </c>
      <c r="DG131" s="21">
        <f>QuarterlyDataCVM!DG131</f>
        <v>3029</v>
      </c>
      <c r="DH131" s="21">
        <f>QuarterlyDataCVM!DH131</f>
        <v>14421</v>
      </c>
      <c r="DI131" s="21">
        <f>QuarterlyDataCVM!DI131</f>
        <v>4298</v>
      </c>
      <c r="DJ131" s="21">
        <f>QuarterlyDataCVM!DJ131</f>
        <v>10122</v>
      </c>
      <c r="DK131" s="21">
        <f>QuarterlyDataCVM!DK131</f>
        <v>33305</v>
      </c>
      <c r="DL131" s="21">
        <f>QuarterlyDataCVM!DL131</f>
        <v>8681</v>
      </c>
      <c r="DM131" s="21">
        <f>QuarterlyDataCVM!DM131</f>
        <v>3155</v>
      </c>
      <c r="DN131" s="21">
        <f>QuarterlyDataCVM!DN131</f>
        <v>5525</v>
      </c>
      <c r="DO131" s="21">
        <f>QuarterlyDataCVM!DO131</f>
        <v>3554</v>
      </c>
      <c r="DP131" s="21">
        <f>QuarterlyDataCVM!DP131</f>
        <v>1971</v>
      </c>
      <c r="DQ131" s="21">
        <f>QuarterlyDataCVM!DQ131</f>
        <v>8655</v>
      </c>
      <c r="DR131" s="21">
        <f>QuarterlyDataCVM!DR131</f>
        <v>8655</v>
      </c>
      <c r="DS131" s="21">
        <f>QuarterlyDataCVM!DS131</f>
        <v>15969</v>
      </c>
      <c r="DT131" s="21">
        <f>QuarterlyDataCVM!DT131</f>
        <v>13477</v>
      </c>
      <c r="DU131" s="21">
        <f>QuarterlyDataCVM!DU131</f>
        <v>2492</v>
      </c>
      <c r="DV131" s="21">
        <f>QuarterlyDataCVM!DV131</f>
        <v>31696</v>
      </c>
      <c r="DW131" s="21">
        <f>QuarterlyDataCVM!DW131</f>
        <v>17826</v>
      </c>
      <c r="DX131" s="21">
        <f>QuarterlyDataCVM!DX131</f>
        <v>7808</v>
      </c>
      <c r="DY131" s="21">
        <f>QuarterlyDataCVM!DY131</f>
        <v>7808</v>
      </c>
      <c r="DZ131" s="21">
        <f>QuarterlyDataCVM!DZ131</f>
        <v>0</v>
      </c>
      <c r="EA131" s="21">
        <f>QuarterlyDataCVM!EA131</f>
        <v>6062</v>
      </c>
      <c r="EB131" s="21">
        <f>QuarterlyDataCVM!EB131</f>
        <v>64752</v>
      </c>
      <c r="EC131" s="21">
        <f>QuarterlyDataCVM!EC131</f>
        <v>64752</v>
      </c>
      <c r="ED131" s="21">
        <f>QuarterlyDataCVM!ED131</f>
        <v>17276</v>
      </c>
      <c r="EE131" s="21">
        <f>QuarterlyDataCVM!EE131</f>
        <v>45625</v>
      </c>
      <c r="EF131" s="21">
        <f>QuarterlyDataCVM!EF131</f>
        <v>1852</v>
      </c>
      <c r="EG131" s="21">
        <f>QuarterlyDataCVM!EG131</f>
        <v>62595</v>
      </c>
      <c r="EH131" s="21">
        <f>QuarterlyDataCVM!EH131</f>
        <v>36848</v>
      </c>
      <c r="EI131" s="21">
        <f>QuarterlyDataCVM!EI131</f>
        <v>24849</v>
      </c>
      <c r="EJ131" s="21">
        <f>QuarterlyDataCVM!EJ131</f>
        <v>18671</v>
      </c>
      <c r="EK131" s="21">
        <f>QuarterlyDataCVM!EK131</f>
        <v>12771</v>
      </c>
      <c r="EL131" s="21">
        <f>QuarterlyDataCVM!EL131</f>
        <v>7013</v>
      </c>
      <c r="EM131" s="21">
        <f>QuarterlyDataCVM!EM131</f>
        <v>5758</v>
      </c>
      <c r="EN131" s="21">
        <f>QuarterlyDataCVM!EN131</f>
        <v>5900</v>
      </c>
      <c r="EO131" s="21">
        <f>QuarterlyDataCVM!EO131</f>
        <v>6178</v>
      </c>
      <c r="EP131" s="21">
        <f>QuarterlyDataCVM!EP131</f>
        <v>3520</v>
      </c>
      <c r="EQ131" s="21">
        <f>QuarterlyDataCVM!EQ131</f>
        <v>3520</v>
      </c>
      <c r="ER131" s="21">
        <f>QuarterlyDataCVM!ER131</f>
        <v>8478</v>
      </c>
      <c r="ES131" s="21">
        <f>QuarterlyDataCVM!ES131</f>
        <v>4847</v>
      </c>
      <c r="ET131" s="21">
        <f>QuarterlyDataCVM!ET131</f>
        <v>3631</v>
      </c>
      <c r="EU131" s="21">
        <f>QuarterlyDataCVM!EU131</f>
        <v>2553</v>
      </c>
      <c r="EV131" s="21">
        <f>QuarterlyDataCVM!EV131</f>
        <v>1079</v>
      </c>
      <c r="EW131" s="21">
        <f>QuarterlyDataCVM!EW131</f>
        <v>25748</v>
      </c>
      <c r="EX131" s="21">
        <f>QuarterlyDataCVM!EX131</f>
        <v>5655</v>
      </c>
      <c r="EY131" s="21">
        <f>QuarterlyDataCVM!EY131</f>
        <v>7829</v>
      </c>
      <c r="EZ131" s="21">
        <f>QuarterlyDataCVM!EZ131</f>
        <v>2544</v>
      </c>
      <c r="FA131" s="21">
        <f>QuarterlyDataCVM!FA131</f>
        <v>9719</v>
      </c>
      <c r="FB131" s="21">
        <f>QuarterlyDataCVM!FB131</f>
        <v>897</v>
      </c>
      <c r="FC131" s="21">
        <f>QuarterlyDataCVM!FC131</f>
        <v>2797</v>
      </c>
      <c r="FD131" s="21">
        <f>QuarterlyDataCVM!FD131</f>
        <v>6025</v>
      </c>
      <c r="FE131" s="21">
        <f>QuarterlyDataCVM!FE131</f>
        <v>87463</v>
      </c>
      <c r="FF131" s="21">
        <f>QuarterlyDataCVM!FF131</f>
        <v>23830</v>
      </c>
      <c r="FG131" s="21">
        <f>QuarterlyDataCVM!FG131</f>
        <v>23830</v>
      </c>
      <c r="FH131" s="21">
        <f>QuarterlyDataCVM!FH131</f>
        <v>27503</v>
      </c>
      <c r="FI131" s="21">
        <f>QuarterlyDataCVM!FI131</f>
        <v>27503</v>
      </c>
      <c r="FJ131" s="21">
        <f>QuarterlyDataCVM!FJ131</f>
        <v>36131</v>
      </c>
      <c r="FK131" s="21">
        <f>QuarterlyDataCVM!FK131</f>
        <v>24729</v>
      </c>
      <c r="FL131" s="21">
        <f>QuarterlyDataCVM!FL131</f>
        <v>24729</v>
      </c>
      <c r="FM131" s="21">
        <f>QuarterlyDataCVM!FM131</f>
        <v>11403</v>
      </c>
      <c r="FN131" s="21">
        <f>QuarterlyDataCVM!FN131</f>
        <v>4801</v>
      </c>
      <c r="FO131" s="21">
        <f>QuarterlyDataCVM!FO131</f>
        <v>6602</v>
      </c>
      <c r="FP131" s="21">
        <f>QuarterlyDataCVM!FP131</f>
        <v>17544</v>
      </c>
      <c r="FQ131" s="21">
        <f>QuarterlyDataCVM!FQ131</f>
        <v>7763</v>
      </c>
      <c r="FR131" s="21">
        <f>QuarterlyDataCVM!FR131</f>
        <v>4553</v>
      </c>
      <c r="FS131" s="21">
        <f>QuarterlyDataCVM!FS131</f>
        <v>1898</v>
      </c>
      <c r="FT131" s="21">
        <f>QuarterlyDataCVM!FT131</f>
        <v>602</v>
      </c>
      <c r="FU131" s="21">
        <f>QuarterlyDataCVM!FU131</f>
        <v>2053</v>
      </c>
      <c r="FV131" s="21">
        <f>QuarterlyDataCVM!FV131</f>
        <v>3211</v>
      </c>
      <c r="FW131" s="21">
        <f>QuarterlyDataCVM!FW131</f>
        <v>8299</v>
      </c>
      <c r="FX131" s="21">
        <f>QuarterlyDataCVM!FX131</f>
        <v>2293</v>
      </c>
      <c r="FY131" s="21">
        <f>QuarterlyDataCVM!FY131</f>
        <v>757</v>
      </c>
      <c r="FZ131" s="21">
        <f>QuarterlyDataCVM!FZ131</f>
        <v>5250</v>
      </c>
      <c r="GA131" s="21">
        <f>QuarterlyDataCVM!GA131</f>
        <v>1481</v>
      </c>
      <c r="GB131" s="21">
        <f>QuarterlyDataCVM!GB131</f>
        <v>1481</v>
      </c>
    </row>
    <row r="132" spans="2:184" x14ac:dyDescent="0.25">
      <c r="B132" s="18">
        <v>30</v>
      </c>
      <c r="C132" s="1">
        <v>43617</v>
      </c>
      <c r="D132" s="21">
        <f>QuarterlyDataCVM!D132</f>
        <v>483328</v>
      </c>
      <c r="E132" s="21">
        <f>QuarterlyDataCVM!E132</f>
        <v>3204</v>
      </c>
      <c r="F132" s="21">
        <f>QuarterlyDataCVM!F132</f>
        <v>2946</v>
      </c>
      <c r="G132" s="21">
        <f>QuarterlyDataCVM!G132</f>
        <v>135</v>
      </c>
      <c r="H132" s="21">
        <f>QuarterlyDataCVM!H132</f>
        <v>122</v>
      </c>
      <c r="I132" s="21">
        <f>QuarterlyDataCVM!I132</f>
        <v>96930</v>
      </c>
      <c r="J132" s="21">
        <f>QuarterlyDataCVM!J132</f>
        <v>65473</v>
      </c>
      <c r="K132" s="21">
        <f>QuarterlyDataCVM!K132</f>
        <v>5246</v>
      </c>
      <c r="L132" s="21">
        <f>QuarterlyDataCVM!L132</f>
        <v>42</v>
      </c>
      <c r="M132" s="21">
        <f>QuarterlyDataCVM!M132</f>
        <v>4424</v>
      </c>
      <c r="N132" s="21">
        <f>QuarterlyDataCVM!N132</f>
        <v>0</v>
      </c>
      <c r="O132" s="21">
        <f>QuarterlyDataCVM!O132</f>
        <v>453</v>
      </c>
      <c r="P132" s="21">
        <f>QuarterlyDataCVM!P132</f>
        <v>325</v>
      </c>
      <c r="Q132" s="21">
        <f>QuarterlyDataCVM!Q132</f>
        <v>47118</v>
      </c>
      <c r="R132" s="21">
        <f>QuarterlyDataCVM!R132</f>
        <v>7581</v>
      </c>
      <c r="S132" s="21">
        <f>QuarterlyDataCVM!S132</f>
        <v>5881</v>
      </c>
      <c r="T132" s="21">
        <f>QuarterlyDataCVM!T132</f>
        <v>1227</v>
      </c>
      <c r="U132" s="21">
        <f>QuarterlyDataCVM!U132</f>
        <v>670</v>
      </c>
      <c r="V132" s="21">
        <f>QuarterlyDataCVM!V132</f>
        <v>22</v>
      </c>
      <c r="W132" s="21">
        <f>QuarterlyDataCVM!W132</f>
        <v>645</v>
      </c>
      <c r="X132" s="21">
        <f>QuarterlyDataCVM!X132</f>
        <v>360</v>
      </c>
      <c r="Y132" s="21">
        <f>QuarterlyDataCVM!Y132</f>
        <v>969</v>
      </c>
      <c r="Z132" s="21">
        <f>QuarterlyDataCVM!Z132</f>
        <v>1748</v>
      </c>
      <c r="AA132" s="21">
        <f>QuarterlyDataCVM!AA132</f>
        <v>241</v>
      </c>
      <c r="AB132" s="21">
        <f>QuarterlyDataCVM!AB132</f>
        <v>1641</v>
      </c>
      <c r="AC132" s="21">
        <f>QuarterlyDataCVM!AC132</f>
        <v>1158</v>
      </c>
      <c r="AD132" s="21">
        <f>QuarterlyDataCVM!AD132</f>
        <v>482</v>
      </c>
      <c r="AE132" s="21">
        <f>QuarterlyDataCVM!AE132</f>
        <v>58</v>
      </c>
      <c r="AF132" s="21">
        <f>QuarterlyDataCVM!AF132</f>
        <v>1709</v>
      </c>
      <c r="AG132" s="21">
        <f>QuarterlyDataCVM!AG132</f>
        <v>981</v>
      </c>
      <c r="AH132" s="21">
        <f>QuarterlyDataCVM!AH132</f>
        <v>612</v>
      </c>
      <c r="AI132" s="21">
        <f>QuarterlyDataCVM!AI132</f>
        <v>116</v>
      </c>
      <c r="AJ132" s="21">
        <f>QuarterlyDataCVM!AJ132</f>
        <v>3144</v>
      </c>
      <c r="AK132" s="21">
        <f>QuarterlyDataCVM!AK132</f>
        <v>752</v>
      </c>
      <c r="AL132" s="21">
        <f>QuarterlyDataCVM!AL132</f>
        <v>1062</v>
      </c>
      <c r="AM132" s="21">
        <f>QuarterlyDataCVM!AM132</f>
        <v>1331</v>
      </c>
      <c r="AN132" s="21">
        <f>QuarterlyDataCVM!AN132</f>
        <v>752</v>
      </c>
      <c r="AO132" s="21">
        <f>QuarterlyDataCVM!AO132</f>
        <v>752</v>
      </c>
      <c r="AP132" s="21">
        <f>QuarterlyDataCVM!AP132</f>
        <v>2791</v>
      </c>
      <c r="AQ132" s="21">
        <f>QuarterlyDataCVM!AQ132</f>
        <v>2791</v>
      </c>
      <c r="AR132" s="21">
        <f>QuarterlyDataCVM!AR132</f>
        <v>170</v>
      </c>
      <c r="AS132" s="21">
        <f>QuarterlyDataCVM!AS132</f>
        <v>727</v>
      </c>
      <c r="AT132" s="21">
        <f>QuarterlyDataCVM!AT132</f>
        <v>257</v>
      </c>
      <c r="AU132" s="21">
        <f>QuarterlyDataCVM!AU132</f>
        <v>231</v>
      </c>
      <c r="AV132" s="21">
        <f>QuarterlyDataCVM!AV132</f>
        <v>937</v>
      </c>
      <c r="AW132" s="21">
        <f>QuarterlyDataCVM!AW132</f>
        <v>468</v>
      </c>
      <c r="AX132" s="21">
        <f>QuarterlyDataCVM!AX132</f>
        <v>3400</v>
      </c>
      <c r="AY132" s="21">
        <f>QuarterlyDataCVM!AY132</f>
        <v>3400</v>
      </c>
      <c r="AZ132" s="21">
        <f>QuarterlyDataCVM!AZ132</f>
        <v>3307</v>
      </c>
      <c r="BA132" s="21">
        <f>QuarterlyDataCVM!BA132</f>
        <v>1951</v>
      </c>
      <c r="BB132" s="21">
        <f>QuarterlyDataCVM!BB132</f>
        <v>1355</v>
      </c>
      <c r="BC132" s="21">
        <f>QuarterlyDataCVM!BC132</f>
        <v>583</v>
      </c>
      <c r="BD132" s="21">
        <f>QuarterlyDataCVM!BD132</f>
        <v>773</v>
      </c>
      <c r="BE132" s="21">
        <f>QuarterlyDataCVM!BE132</f>
        <v>4848</v>
      </c>
      <c r="BF132" s="21">
        <f>QuarterlyDataCVM!BF132</f>
        <v>958</v>
      </c>
      <c r="BG132" s="21">
        <f>QuarterlyDataCVM!BG132</f>
        <v>562</v>
      </c>
      <c r="BH132" s="21">
        <f>QuarterlyDataCVM!BH132</f>
        <v>396</v>
      </c>
      <c r="BI132" s="21">
        <f>QuarterlyDataCVM!BI132</f>
        <v>3891</v>
      </c>
      <c r="BJ132" s="21">
        <f>QuarterlyDataCVM!BJ132</f>
        <v>3608</v>
      </c>
      <c r="BK132" s="21">
        <f>QuarterlyDataCVM!BK132</f>
        <v>284</v>
      </c>
      <c r="BL132" s="21">
        <f>QuarterlyDataCVM!BL132</f>
        <v>3402</v>
      </c>
      <c r="BM132" s="21">
        <f>QuarterlyDataCVM!BM132</f>
        <v>3402</v>
      </c>
      <c r="BN132" s="21">
        <f>QuarterlyDataCVM!BN132</f>
        <v>1210</v>
      </c>
      <c r="BO132" s="21">
        <f>QuarterlyDataCVM!BO132</f>
        <v>1210</v>
      </c>
      <c r="BP132" s="21">
        <f>QuarterlyDataCVM!BP132</f>
        <v>3777</v>
      </c>
      <c r="BQ132" s="21">
        <f>QuarterlyDataCVM!BQ132</f>
        <v>3777</v>
      </c>
      <c r="BR132" s="21">
        <f>QuarterlyDataCVM!BR132</f>
        <v>6779</v>
      </c>
      <c r="BS132" s="21">
        <f>QuarterlyDataCVM!BS132</f>
        <v>3713</v>
      </c>
      <c r="BT132" s="21">
        <f>QuarterlyDataCVM!BT132</f>
        <v>3067</v>
      </c>
      <c r="BU132" s="21">
        <f>QuarterlyDataCVM!BU132</f>
        <v>510</v>
      </c>
      <c r="BV132" s="21">
        <f>QuarterlyDataCVM!BV132</f>
        <v>2319</v>
      </c>
      <c r="BW132" s="21">
        <f>QuarterlyDataCVM!BW132</f>
        <v>237</v>
      </c>
      <c r="BX132" s="21">
        <f>QuarterlyDataCVM!BX132</f>
        <v>4421</v>
      </c>
      <c r="BY132" s="21">
        <f>QuarterlyDataCVM!BY132</f>
        <v>2526</v>
      </c>
      <c r="BZ132" s="21">
        <f>QuarterlyDataCVM!BZ132</f>
        <v>1153</v>
      </c>
      <c r="CA132" s="21">
        <f>QuarterlyDataCVM!CA132</f>
        <v>1372</v>
      </c>
      <c r="CB132" s="21">
        <f>QuarterlyDataCVM!CB132</f>
        <v>1896</v>
      </c>
      <c r="CC132" s="21">
        <f>QuarterlyDataCVM!CC132</f>
        <v>179</v>
      </c>
      <c r="CD132" s="21">
        <f>QuarterlyDataCVM!CD132</f>
        <v>381</v>
      </c>
      <c r="CE132" s="21">
        <f>QuarterlyDataCVM!CE132</f>
        <v>1336</v>
      </c>
      <c r="CF132" s="21">
        <f>QuarterlyDataCVM!CF132</f>
        <v>6944</v>
      </c>
      <c r="CG132" s="21">
        <f>QuarterlyDataCVM!CG132</f>
        <v>6944</v>
      </c>
      <c r="CH132" s="21">
        <f>QuarterlyDataCVM!CH132</f>
        <v>5384</v>
      </c>
      <c r="CI132" s="21">
        <f>QuarterlyDataCVM!CI132</f>
        <v>1560</v>
      </c>
      <c r="CJ132" s="21">
        <f>QuarterlyDataCVM!CJ132</f>
        <v>6166</v>
      </c>
      <c r="CK132" s="21">
        <f>QuarterlyDataCVM!CK132</f>
        <v>2085</v>
      </c>
      <c r="CL132" s="21">
        <f>QuarterlyDataCVM!CL132</f>
        <v>4081</v>
      </c>
      <c r="CM132" s="21">
        <f>QuarterlyDataCVM!CM132</f>
        <v>1937</v>
      </c>
      <c r="CN132" s="21">
        <f>QuarterlyDataCVM!CN132</f>
        <v>2040</v>
      </c>
      <c r="CO132" s="21">
        <f>QuarterlyDataCVM!CO132</f>
        <v>104</v>
      </c>
      <c r="CP132" s="21">
        <f>QuarterlyDataCVM!CP132</f>
        <v>31456</v>
      </c>
      <c r="CQ132" s="21">
        <f>QuarterlyDataCVM!CQ132</f>
        <v>10980</v>
      </c>
      <c r="CR132" s="21">
        <f>QuarterlyDataCVM!CR132</f>
        <v>6038</v>
      </c>
      <c r="CS132" s="21">
        <f>QuarterlyDataCVM!CS132</f>
        <v>14440</v>
      </c>
      <c r="CT132" s="21">
        <f>QuarterlyDataCVM!CT132</f>
        <v>383194</v>
      </c>
      <c r="CU132" s="21">
        <f>QuarterlyDataCVM!CU132</f>
        <v>85093</v>
      </c>
      <c r="CV132" s="21">
        <f>QuarterlyDataCVM!CV132</f>
        <v>51132</v>
      </c>
      <c r="CW132" s="21">
        <f>QuarterlyDataCVM!CW132</f>
        <v>8148</v>
      </c>
      <c r="CX132" s="21">
        <f>QuarterlyDataCVM!CX132</f>
        <v>18119</v>
      </c>
      <c r="CY132" s="21">
        <f>QuarterlyDataCVM!CY132</f>
        <v>24865</v>
      </c>
      <c r="CZ132" s="21">
        <f>QuarterlyDataCVM!CZ132</f>
        <v>19565</v>
      </c>
      <c r="DA132" s="21">
        <f>QuarterlyDataCVM!DA132</f>
        <v>7496</v>
      </c>
      <c r="DB132" s="21">
        <f>QuarterlyDataCVM!DB132</f>
        <v>1255</v>
      </c>
      <c r="DC132" s="21">
        <f>QuarterlyDataCVM!DC132</f>
        <v>6242</v>
      </c>
      <c r="DD132" s="21">
        <f>QuarterlyDataCVM!DD132</f>
        <v>1807</v>
      </c>
      <c r="DE132" s="21">
        <f>QuarterlyDataCVM!DE132</f>
        <v>1316</v>
      </c>
      <c r="DF132" s="21">
        <f>QuarterlyDataCVM!DF132</f>
        <v>5959</v>
      </c>
      <c r="DG132" s="21">
        <f>QuarterlyDataCVM!DG132</f>
        <v>2985</v>
      </c>
      <c r="DH132" s="21">
        <f>QuarterlyDataCVM!DH132</f>
        <v>14396</v>
      </c>
      <c r="DI132" s="21">
        <f>QuarterlyDataCVM!DI132</f>
        <v>4264</v>
      </c>
      <c r="DJ132" s="21">
        <f>QuarterlyDataCVM!DJ132</f>
        <v>10133</v>
      </c>
      <c r="DK132" s="21">
        <f>QuarterlyDataCVM!DK132</f>
        <v>33679</v>
      </c>
      <c r="DL132" s="21">
        <f>QuarterlyDataCVM!DL132</f>
        <v>8855</v>
      </c>
      <c r="DM132" s="21">
        <f>QuarterlyDataCVM!DM132</f>
        <v>3161</v>
      </c>
      <c r="DN132" s="21">
        <f>QuarterlyDataCVM!DN132</f>
        <v>5694</v>
      </c>
      <c r="DO132" s="21">
        <f>QuarterlyDataCVM!DO132</f>
        <v>3679</v>
      </c>
      <c r="DP132" s="21">
        <f>QuarterlyDataCVM!DP132</f>
        <v>2015</v>
      </c>
      <c r="DQ132" s="21">
        <f>QuarterlyDataCVM!DQ132</f>
        <v>8592</v>
      </c>
      <c r="DR132" s="21">
        <f>QuarterlyDataCVM!DR132</f>
        <v>8592</v>
      </c>
      <c r="DS132" s="21">
        <f>QuarterlyDataCVM!DS132</f>
        <v>16235</v>
      </c>
      <c r="DT132" s="21">
        <f>QuarterlyDataCVM!DT132</f>
        <v>13642</v>
      </c>
      <c r="DU132" s="21">
        <f>QuarterlyDataCVM!DU132</f>
        <v>2593</v>
      </c>
      <c r="DV132" s="21">
        <f>QuarterlyDataCVM!DV132</f>
        <v>31297</v>
      </c>
      <c r="DW132" s="21">
        <f>QuarterlyDataCVM!DW132</f>
        <v>17569</v>
      </c>
      <c r="DX132" s="21">
        <f>QuarterlyDataCVM!DX132</f>
        <v>7723</v>
      </c>
      <c r="DY132" s="21">
        <f>QuarterlyDataCVM!DY132</f>
        <v>7723</v>
      </c>
      <c r="DZ132" s="21">
        <f>QuarterlyDataCVM!DZ132</f>
        <v>0</v>
      </c>
      <c r="EA132" s="21">
        <f>QuarterlyDataCVM!EA132</f>
        <v>6004</v>
      </c>
      <c r="EB132" s="21">
        <f>QuarterlyDataCVM!EB132</f>
        <v>64879</v>
      </c>
      <c r="EC132" s="21">
        <f>QuarterlyDataCVM!EC132</f>
        <v>64879</v>
      </c>
      <c r="ED132" s="21">
        <f>QuarterlyDataCVM!ED132</f>
        <v>17379</v>
      </c>
      <c r="EE132" s="21">
        <f>QuarterlyDataCVM!EE132</f>
        <v>45674</v>
      </c>
      <c r="EF132" s="21">
        <f>QuarterlyDataCVM!EF132</f>
        <v>1825</v>
      </c>
      <c r="EG132" s="21">
        <f>QuarterlyDataCVM!EG132</f>
        <v>62737</v>
      </c>
      <c r="EH132" s="21">
        <f>QuarterlyDataCVM!EH132</f>
        <v>37098</v>
      </c>
      <c r="EI132" s="21">
        <f>QuarterlyDataCVM!EI132</f>
        <v>25046</v>
      </c>
      <c r="EJ132" s="21">
        <f>QuarterlyDataCVM!EJ132</f>
        <v>19016</v>
      </c>
      <c r="EK132" s="21">
        <f>QuarterlyDataCVM!EK132</f>
        <v>12984</v>
      </c>
      <c r="EL132" s="21">
        <f>QuarterlyDataCVM!EL132</f>
        <v>7073</v>
      </c>
      <c r="EM132" s="21">
        <f>QuarterlyDataCVM!EM132</f>
        <v>5911</v>
      </c>
      <c r="EN132" s="21">
        <f>QuarterlyDataCVM!EN132</f>
        <v>6031</v>
      </c>
      <c r="EO132" s="21">
        <f>QuarterlyDataCVM!EO132</f>
        <v>6030</v>
      </c>
      <c r="EP132" s="21">
        <f>QuarterlyDataCVM!EP132</f>
        <v>3529</v>
      </c>
      <c r="EQ132" s="21">
        <f>QuarterlyDataCVM!EQ132</f>
        <v>3529</v>
      </c>
      <c r="ER132" s="21">
        <f>QuarterlyDataCVM!ER132</f>
        <v>8523</v>
      </c>
      <c r="ES132" s="21">
        <f>QuarterlyDataCVM!ES132</f>
        <v>4806</v>
      </c>
      <c r="ET132" s="21">
        <f>QuarterlyDataCVM!ET132</f>
        <v>3717</v>
      </c>
      <c r="EU132" s="21">
        <f>QuarterlyDataCVM!EU132</f>
        <v>2632</v>
      </c>
      <c r="EV132" s="21">
        <f>QuarterlyDataCVM!EV132</f>
        <v>1085</v>
      </c>
      <c r="EW132" s="21">
        <f>QuarterlyDataCVM!EW132</f>
        <v>25640</v>
      </c>
      <c r="EX132" s="21">
        <f>QuarterlyDataCVM!EX132</f>
        <v>5525</v>
      </c>
      <c r="EY132" s="21">
        <f>QuarterlyDataCVM!EY132</f>
        <v>7853</v>
      </c>
      <c r="EZ132" s="21">
        <f>QuarterlyDataCVM!EZ132</f>
        <v>2511</v>
      </c>
      <c r="FA132" s="21">
        <f>QuarterlyDataCVM!FA132</f>
        <v>9750</v>
      </c>
      <c r="FB132" s="21">
        <f>QuarterlyDataCVM!FB132</f>
        <v>911</v>
      </c>
      <c r="FC132" s="21">
        <f>QuarterlyDataCVM!FC132</f>
        <v>2839</v>
      </c>
      <c r="FD132" s="21">
        <f>QuarterlyDataCVM!FD132</f>
        <v>6001</v>
      </c>
      <c r="FE132" s="21">
        <f>QuarterlyDataCVM!FE132</f>
        <v>88014</v>
      </c>
      <c r="FF132" s="21">
        <f>QuarterlyDataCVM!FF132</f>
        <v>23889</v>
      </c>
      <c r="FG132" s="21">
        <f>QuarterlyDataCVM!FG132</f>
        <v>23889</v>
      </c>
      <c r="FH132" s="21">
        <f>QuarterlyDataCVM!FH132</f>
        <v>27831</v>
      </c>
      <c r="FI132" s="21">
        <f>QuarterlyDataCVM!FI132</f>
        <v>27831</v>
      </c>
      <c r="FJ132" s="21">
        <f>QuarterlyDataCVM!FJ132</f>
        <v>36293</v>
      </c>
      <c r="FK132" s="21">
        <f>QuarterlyDataCVM!FK132</f>
        <v>24821</v>
      </c>
      <c r="FL132" s="21">
        <f>QuarterlyDataCVM!FL132</f>
        <v>24821</v>
      </c>
      <c r="FM132" s="21">
        <f>QuarterlyDataCVM!FM132</f>
        <v>11473</v>
      </c>
      <c r="FN132" s="21">
        <f>QuarterlyDataCVM!FN132</f>
        <v>4804</v>
      </c>
      <c r="FO132" s="21">
        <f>QuarterlyDataCVM!FO132</f>
        <v>6669</v>
      </c>
      <c r="FP132" s="21">
        <f>QuarterlyDataCVM!FP132</f>
        <v>17496</v>
      </c>
      <c r="FQ132" s="21">
        <f>QuarterlyDataCVM!FQ132</f>
        <v>7713</v>
      </c>
      <c r="FR132" s="21">
        <f>QuarterlyDataCVM!FR132</f>
        <v>4550</v>
      </c>
      <c r="FS132" s="21">
        <f>QuarterlyDataCVM!FS132</f>
        <v>1935</v>
      </c>
      <c r="FT132" s="21">
        <f>QuarterlyDataCVM!FT132</f>
        <v>584</v>
      </c>
      <c r="FU132" s="21">
        <f>QuarterlyDataCVM!FU132</f>
        <v>2030</v>
      </c>
      <c r="FV132" s="21">
        <f>QuarterlyDataCVM!FV132</f>
        <v>3165</v>
      </c>
      <c r="FW132" s="21">
        <f>QuarterlyDataCVM!FW132</f>
        <v>8292</v>
      </c>
      <c r="FX132" s="21">
        <f>QuarterlyDataCVM!FX132</f>
        <v>2356</v>
      </c>
      <c r="FY132" s="21">
        <f>QuarterlyDataCVM!FY132</f>
        <v>739</v>
      </c>
      <c r="FZ132" s="21">
        <f>QuarterlyDataCVM!FZ132</f>
        <v>5196</v>
      </c>
      <c r="GA132" s="21">
        <f>QuarterlyDataCVM!GA132</f>
        <v>1491</v>
      </c>
      <c r="GB132" s="21">
        <f>QuarterlyDataCVM!GB132</f>
        <v>1491</v>
      </c>
    </row>
    <row r="133" spans="2:184" x14ac:dyDescent="0.25">
      <c r="B133" s="18">
        <v>30</v>
      </c>
      <c r="C133" s="1">
        <v>43709</v>
      </c>
      <c r="D133" s="21">
        <f>QuarterlyDataCVM!D133</f>
        <v>485387</v>
      </c>
      <c r="E133" s="21">
        <f>QuarterlyDataCVM!E133</f>
        <v>3280</v>
      </c>
      <c r="F133" s="21">
        <f>QuarterlyDataCVM!F133</f>
        <v>3023</v>
      </c>
      <c r="G133" s="21">
        <f>QuarterlyDataCVM!G133</f>
        <v>137</v>
      </c>
      <c r="H133" s="21">
        <f>QuarterlyDataCVM!H133</f>
        <v>120</v>
      </c>
      <c r="I133" s="21">
        <f>QuarterlyDataCVM!I133</f>
        <v>96580</v>
      </c>
      <c r="J133" s="21">
        <f>QuarterlyDataCVM!J133</f>
        <v>65045</v>
      </c>
      <c r="K133" s="21">
        <f>QuarterlyDataCVM!K133</f>
        <v>5372</v>
      </c>
      <c r="L133" s="21">
        <f>QuarterlyDataCVM!L133</f>
        <v>44</v>
      </c>
      <c r="M133" s="21">
        <f>QuarterlyDataCVM!M133</f>
        <v>4547</v>
      </c>
      <c r="N133" s="21">
        <f>QuarterlyDataCVM!N133</f>
        <v>0</v>
      </c>
      <c r="O133" s="21">
        <f>QuarterlyDataCVM!O133</f>
        <v>462</v>
      </c>
      <c r="P133" s="21">
        <f>QuarterlyDataCVM!P133</f>
        <v>320</v>
      </c>
      <c r="Q133" s="21">
        <f>QuarterlyDataCVM!Q133</f>
        <v>46779</v>
      </c>
      <c r="R133" s="21">
        <f>QuarterlyDataCVM!R133</f>
        <v>7611</v>
      </c>
      <c r="S133" s="21">
        <f>QuarterlyDataCVM!S133</f>
        <v>5868</v>
      </c>
      <c r="T133" s="21">
        <f>QuarterlyDataCVM!T133</f>
        <v>1222</v>
      </c>
      <c r="U133" s="21">
        <f>QuarterlyDataCVM!U133</f>
        <v>676</v>
      </c>
      <c r="V133" s="21">
        <f>QuarterlyDataCVM!V133</f>
        <v>22</v>
      </c>
      <c r="W133" s="21">
        <f>QuarterlyDataCVM!W133</f>
        <v>641</v>
      </c>
      <c r="X133" s="21">
        <f>QuarterlyDataCVM!X133</f>
        <v>326</v>
      </c>
      <c r="Y133" s="21">
        <f>QuarterlyDataCVM!Y133</f>
        <v>957</v>
      </c>
      <c r="Z133" s="21">
        <f>QuarterlyDataCVM!Z133</f>
        <v>1782</v>
      </c>
      <c r="AA133" s="21">
        <f>QuarterlyDataCVM!AA133</f>
        <v>240</v>
      </c>
      <c r="AB133" s="21">
        <f>QuarterlyDataCVM!AB133</f>
        <v>1687</v>
      </c>
      <c r="AC133" s="21">
        <f>QuarterlyDataCVM!AC133</f>
        <v>1196</v>
      </c>
      <c r="AD133" s="21">
        <f>QuarterlyDataCVM!AD133</f>
        <v>490</v>
      </c>
      <c r="AE133" s="21">
        <f>QuarterlyDataCVM!AE133</f>
        <v>57</v>
      </c>
      <c r="AF133" s="21">
        <f>QuarterlyDataCVM!AF133</f>
        <v>1733</v>
      </c>
      <c r="AG133" s="21">
        <f>QuarterlyDataCVM!AG133</f>
        <v>1014</v>
      </c>
      <c r="AH133" s="21">
        <f>QuarterlyDataCVM!AH133</f>
        <v>606</v>
      </c>
      <c r="AI133" s="21">
        <f>QuarterlyDataCVM!AI133</f>
        <v>112</v>
      </c>
      <c r="AJ133" s="21">
        <f>QuarterlyDataCVM!AJ133</f>
        <v>3126</v>
      </c>
      <c r="AK133" s="21">
        <f>QuarterlyDataCVM!AK133</f>
        <v>741</v>
      </c>
      <c r="AL133" s="21">
        <f>QuarterlyDataCVM!AL133</f>
        <v>1056</v>
      </c>
      <c r="AM133" s="21">
        <f>QuarterlyDataCVM!AM133</f>
        <v>1327</v>
      </c>
      <c r="AN133" s="21">
        <f>QuarterlyDataCVM!AN133</f>
        <v>696</v>
      </c>
      <c r="AO133" s="21">
        <f>QuarterlyDataCVM!AO133</f>
        <v>696</v>
      </c>
      <c r="AP133" s="21">
        <f>QuarterlyDataCVM!AP133</f>
        <v>2716</v>
      </c>
      <c r="AQ133" s="21">
        <f>QuarterlyDataCVM!AQ133</f>
        <v>2716</v>
      </c>
      <c r="AR133" s="21">
        <f>QuarterlyDataCVM!AR133</f>
        <v>152</v>
      </c>
      <c r="AS133" s="21">
        <f>QuarterlyDataCVM!AS133</f>
        <v>676</v>
      </c>
      <c r="AT133" s="21">
        <f>QuarterlyDataCVM!AT133</f>
        <v>276</v>
      </c>
      <c r="AU133" s="21">
        <f>QuarterlyDataCVM!AU133</f>
        <v>224</v>
      </c>
      <c r="AV133" s="21">
        <f>QuarterlyDataCVM!AV133</f>
        <v>930</v>
      </c>
      <c r="AW133" s="21">
        <f>QuarterlyDataCVM!AW133</f>
        <v>458</v>
      </c>
      <c r="AX133" s="21">
        <f>QuarterlyDataCVM!AX133</f>
        <v>3389</v>
      </c>
      <c r="AY133" s="21">
        <f>QuarterlyDataCVM!AY133</f>
        <v>3389</v>
      </c>
      <c r="AZ133" s="21">
        <f>QuarterlyDataCVM!AZ133</f>
        <v>3272</v>
      </c>
      <c r="BA133" s="21">
        <f>QuarterlyDataCVM!BA133</f>
        <v>1947</v>
      </c>
      <c r="BB133" s="21">
        <f>QuarterlyDataCVM!BB133</f>
        <v>1325</v>
      </c>
      <c r="BC133" s="21">
        <f>QuarterlyDataCVM!BC133</f>
        <v>572</v>
      </c>
      <c r="BD133" s="21">
        <f>QuarterlyDataCVM!BD133</f>
        <v>754</v>
      </c>
      <c r="BE133" s="21">
        <f>QuarterlyDataCVM!BE133</f>
        <v>4840</v>
      </c>
      <c r="BF133" s="21">
        <f>QuarterlyDataCVM!BF133</f>
        <v>944</v>
      </c>
      <c r="BG133" s="21">
        <f>QuarterlyDataCVM!BG133</f>
        <v>552</v>
      </c>
      <c r="BH133" s="21">
        <f>QuarterlyDataCVM!BH133</f>
        <v>393</v>
      </c>
      <c r="BI133" s="21">
        <f>QuarterlyDataCVM!BI133</f>
        <v>3896</v>
      </c>
      <c r="BJ133" s="21">
        <f>QuarterlyDataCVM!BJ133</f>
        <v>3605</v>
      </c>
      <c r="BK133" s="21">
        <f>QuarterlyDataCVM!BK133</f>
        <v>290</v>
      </c>
      <c r="BL133" s="21">
        <f>QuarterlyDataCVM!BL133</f>
        <v>3309</v>
      </c>
      <c r="BM133" s="21">
        <f>QuarterlyDataCVM!BM133</f>
        <v>3309</v>
      </c>
      <c r="BN133" s="21">
        <f>QuarterlyDataCVM!BN133</f>
        <v>1181</v>
      </c>
      <c r="BO133" s="21">
        <f>QuarterlyDataCVM!BO133</f>
        <v>1181</v>
      </c>
      <c r="BP133" s="21">
        <f>QuarterlyDataCVM!BP133</f>
        <v>3660</v>
      </c>
      <c r="BQ133" s="21">
        <f>QuarterlyDataCVM!BQ133</f>
        <v>3660</v>
      </c>
      <c r="BR133" s="21">
        <f>QuarterlyDataCVM!BR133</f>
        <v>6931</v>
      </c>
      <c r="BS133" s="21">
        <f>QuarterlyDataCVM!BS133</f>
        <v>3945</v>
      </c>
      <c r="BT133" s="21">
        <f>QuarterlyDataCVM!BT133</f>
        <v>2987</v>
      </c>
      <c r="BU133" s="21">
        <f>QuarterlyDataCVM!BU133</f>
        <v>513</v>
      </c>
      <c r="BV133" s="21">
        <f>QuarterlyDataCVM!BV133</f>
        <v>2251</v>
      </c>
      <c r="BW133" s="21">
        <f>QuarterlyDataCVM!BW133</f>
        <v>223</v>
      </c>
      <c r="BX133" s="21">
        <f>QuarterlyDataCVM!BX133</f>
        <v>4316</v>
      </c>
      <c r="BY133" s="21">
        <f>QuarterlyDataCVM!BY133</f>
        <v>2491</v>
      </c>
      <c r="BZ133" s="21">
        <f>QuarterlyDataCVM!BZ133</f>
        <v>1164</v>
      </c>
      <c r="CA133" s="21">
        <f>QuarterlyDataCVM!CA133</f>
        <v>1327</v>
      </c>
      <c r="CB133" s="21">
        <f>QuarterlyDataCVM!CB133</f>
        <v>1826</v>
      </c>
      <c r="CC133" s="21">
        <f>QuarterlyDataCVM!CC133</f>
        <v>169</v>
      </c>
      <c r="CD133" s="21">
        <f>QuarterlyDataCVM!CD133</f>
        <v>384</v>
      </c>
      <c r="CE133" s="21">
        <f>QuarterlyDataCVM!CE133</f>
        <v>1273</v>
      </c>
      <c r="CF133" s="21">
        <f>QuarterlyDataCVM!CF133</f>
        <v>6759</v>
      </c>
      <c r="CG133" s="21">
        <f>QuarterlyDataCVM!CG133</f>
        <v>6759</v>
      </c>
      <c r="CH133" s="21">
        <f>QuarterlyDataCVM!CH133</f>
        <v>5328</v>
      </c>
      <c r="CI133" s="21">
        <f>QuarterlyDataCVM!CI133</f>
        <v>1430</v>
      </c>
      <c r="CJ133" s="21">
        <f>QuarterlyDataCVM!CJ133</f>
        <v>6138</v>
      </c>
      <c r="CK133" s="21">
        <f>QuarterlyDataCVM!CK133</f>
        <v>2092</v>
      </c>
      <c r="CL133" s="21">
        <f>QuarterlyDataCVM!CL133</f>
        <v>4046</v>
      </c>
      <c r="CM133" s="21">
        <f>QuarterlyDataCVM!CM133</f>
        <v>1889</v>
      </c>
      <c r="CN133" s="21">
        <f>QuarterlyDataCVM!CN133</f>
        <v>2052</v>
      </c>
      <c r="CO133" s="21">
        <f>QuarterlyDataCVM!CO133</f>
        <v>104</v>
      </c>
      <c r="CP133" s="21">
        <f>QuarterlyDataCVM!CP133</f>
        <v>31535</v>
      </c>
      <c r="CQ133" s="21">
        <f>QuarterlyDataCVM!CQ133</f>
        <v>11006</v>
      </c>
      <c r="CR133" s="21">
        <f>QuarterlyDataCVM!CR133</f>
        <v>6053</v>
      </c>
      <c r="CS133" s="21">
        <f>QuarterlyDataCVM!CS133</f>
        <v>14475</v>
      </c>
      <c r="CT133" s="21">
        <f>QuarterlyDataCVM!CT133</f>
        <v>385526</v>
      </c>
      <c r="CU133" s="21">
        <f>QuarterlyDataCVM!CU133</f>
        <v>85299</v>
      </c>
      <c r="CV133" s="21">
        <f>QuarterlyDataCVM!CV133</f>
        <v>51228</v>
      </c>
      <c r="CW133" s="21">
        <f>QuarterlyDataCVM!CW133</f>
        <v>8070</v>
      </c>
      <c r="CX133" s="21">
        <f>QuarterlyDataCVM!CX133</f>
        <v>18157</v>
      </c>
      <c r="CY133" s="21">
        <f>QuarterlyDataCVM!CY133</f>
        <v>25001</v>
      </c>
      <c r="CZ133" s="21">
        <f>QuarterlyDataCVM!CZ133</f>
        <v>19681</v>
      </c>
      <c r="DA133" s="21">
        <f>QuarterlyDataCVM!DA133</f>
        <v>7449</v>
      </c>
      <c r="DB133" s="21">
        <f>QuarterlyDataCVM!DB133</f>
        <v>1261</v>
      </c>
      <c r="DC133" s="21">
        <f>QuarterlyDataCVM!DC133</f>
        <v>6188</v>
      </c>
      <c r="DD133" s="21">
        <f>QuarterlyDataCVM!DD133</f>
        <v>1846</v>
      </c>
      <c r="DE133" s="21">
        <f>QuarterlyDataCVM!DE133</f>
        <v>1322</v>
      </c>
      <c r="DF133" s="21">
        <f>QuarterlyDataCVM!DF133</f>
        <v>6044</v>
      </c>
      <c r="DG133" s="21">
        <f>QuarterlyDataCVM!DG133</f>
        <v>3019</v>
      </c>
      <c r="DH133" s="21">
        <f>QuarterlyDataCVM!DH133</f>
        <v>14391</v>
      </c>
      <c r="DI133" s="21">
        <f>QuarterlyDataCVM!DI133</f>
        <v>4328</v>
      </c>
      <c r="DJ133" s="21">
        <f>QuarterlyDataCVM!DJ133</f>
        <v>10062</v>
      </c>
      <c r="DK133" s="21">
        <f>QuarterlyDataCVM!DK133</f>
        <v>33964</v>
      </c>
      <c r="DL133" s="21">
        <f>QuarterlyDataCVM!DL133</f>
        <v>8777</v>
      </c>
      <c r="DM133" s="21">
        <f>QuarterlyDataCVM!DM133</f>
        <v>3109</v>
      </c>
      <c r="DN133" s="21">
        <f>QuarterlyDataCVM!DN133</f>
        <v>5668</v>
      </c>
      <c r="DO133" s="21">
        <f>QuarterlyDataCVM!DO133</f>
        <v>3675</v>
      </c>
      <c r="DP133" s="21">
        <f>QuarterlyDataCVM!DP133</f>
        <v>1991</v>
      </c>
      <c r="DQ133" s="21">
        <f>QuarterlyDataCVM!DQ133</f>
        <v>8665</v>
      </c>
      <c r="DR133" s="21">
        <f>QuarterlyDataCVM!DR133</f>
        <v>8665</v>
      </c>
      <c r="DS133" s="21">
        <f>QuarterlyDataCVM!DS133</f>
        <v>16523</v>
      </c>
      <c r="DT133" s="21">
        <f>QuarterlyDataCVM!DT133</f>
        <v>13901</v>
      </c>
      <c r="DU133" s="21">
        <f>QuarterlyDataCVM!DU133</f>
        <v>2622</v>
      </c>
      <c r="DV133" s="21">
        <f>QuarterlyDataCVM!DV133</f>
        <v>31599</v>
      </c>
      <c r="DW133" s="21">
        <f>QuarterlyDataCVM!DW133</f>
        <v>17883</v>
      </c>
      <c r="DX133" s="21">
        <f>QuarterlyDataCVM!DX133</f>
        <v>7717</v>
      </c>
      <c r="DY133" s="21">
        <f>QuarterlyDataCVM!DY133</f>
        <v>7716</v>
      </c>
      <c r="DZ133" s="21">
        <f>QuarterlyDataCVM!DZ133</f>
        <v>0</v>
      </c>
      <c r="EA133" s="21">
        <f>QuarterlyDataCVM!EA133</f>
        <v>5999</v>
      </c>
      <c r="EB133" s="21">
        <f>QuarterlyDataCVM!EB133</f>
        <v>64882</v>
      </c>
      <c r="EC133" s="21">
        <f>QuarterlyDataCVM!EC133</f>
        <v>64882</v>
      </c>
      <c r="ED133" s="21">
        <f>QuarterlyDataCVM!ED133</f>
        <v>17298</v>
      </c>
      <c r="EE133" s="21">
        <f>QuarterlyDataCVM!EE133</f>
        <v>45764</v>
      </c>
      <c r="EF133" s="21">
        <f>QuarterlyDataCVM!EF133</f>
        <v>1822</v>
      </c>
      <c r="EG133" s="21">
        <f>QuarterlyDataCVM!EG133</f>
        <v>63696</v>
      </c>
      <c r="EH133" s="21">
        <f>QuarterlyDataCVM!EH133</f>
        <v>37775</v>
      </c>
      <c r="EI133" s="21">
        <f>QuarterlyDataCVM!EI133</f>
        <v>25493</v>
      </c>
      <c r="EJ133" s="21">
        <f>QuarterlyDataCVM!EJ133</f>
        <v>19590</v>
      </c>
      <c r="EK133" s="21">
        <f>QuarterlyDataCVM!EK133</f>
        <v>13343</v>
      </c>
      <c r="EL133" s="21">
        <f>QuarterlyDataCVM!EL133</f>
        <v>7177</v>
      </c>
      <c r="EM133" s="21">
        <f>QuarterlyDataCVM!EM133</f>
        <v>6166</v>
      </c>
      <c r="EN133" s="21">
        <f>QuarterlyDataCVM!EN133</f>
        <v>6247</v>
      </c>
      <c r="EO133" s="21">
        <f>QuarterlyDataCVM!EO133</f>
        <v>5902</v>
      </c>
      <c r="EP133" s="21">
        <f>QuarterlyDataCVM!EP133</f>
        <v>3698</v>
      </c>
      <c r="EQ133" s="21">
        <f>QuarterlyDataCVM!EQ133</f>
        <v>3698</v>
      </c>
      <c r="ER133" s="21">
        <f>QuarterlyDataCVM!ER133</f>
        <v>8585</v>
      </c>
      <c r="ES133" s="21">
        <f>QuarterlyDataCVM!ES133</f>
        <v>4847</v>
      </c>
      <c r="ET133" s="21">
        <f>QuarterlyDataCVM!ET133</f>
        <v>3737</v>
      </c>
      <c r="EU133" s="21">
        <f>QuarterlyDataCVM!EU133</f>
        <v>2637</v>
      </c>
      <c r="EV133" s="21">
        <f>QuarterlyDataCVM!EV133</f>
        <v>1101</v>
      </c>
      <c r="EW133" s="21">
        <f>QuarterlyDataCVM!EW133</f>
        <v>25920</v>
      </c>
      <c r="EX133" s="21">
        <f>QuarterlyDataCVM!EX133</f>
        <v>5692</v>
      </c>
      <c r="EY133" s="21">
        <f>QuarterlyDataCVM!EY133</f>
        <v>7887</v>
      </c>
      <c r="EZ133" s="21">
        <f>QuarterlyDataCVM!EZ133</f>
        <v>2571</v>
      </c>
      <c r="FA133" s="21">
        <f>QuarterlyDataCVM!FA133</f>
        <v>9771</v>
      </c>
      <c r="FB133" s="21">
        <f>QuarterlyDataCVM!FB133</f>
        <v>924</v>
      </c>
      <c r="FC133" s="21">
        <f>QuarterlyDataCVM!FC133</f>
        <v>2858</v>
      </c>
      <c r="FD133" s="21">
        <f>QuarterlyDataCVM!FD133</f>
        <v>5989</v>
      </c>
      <c r="FE133" s="21">
        <f>QuarterlyDataCVM!FE133</f>
        <v>88407</v>
      </c>
      <c r="FF133" s="21">
        <f>QuarterlyDataCVM!FF133</f>
        <v>23970</v>
      </c>
      <c r="FG133" s="21">
        <f>QuarterlyDataCVM!FG133</f>
        <v>23970</v>
      </c>
      <c r="FH133" s="21">
        <f>QuarterlyDataCVM!FH133</f>
        <v>27938</v>
      </c>
      <c r="FI133" s="21">
        <f>QuarterlyDataCVM!FI133</f>
        <v>27938</v>
      </c>
      <c r="FJ133" s="21">
        <f>QuarterlyDataCVM!FJ133</f>
        <v>36498</v>
      </c>
      <c r="FK133" s="21">
        <f>QuarterlyDataCVM!FK133</f>
        <v>25018</v>
      </c>
      <c r="FL133" s="21">
        <f>QuarterlyDataCVM!FL133</f>
        <v>25018</v>
      </c>
      <c r="FM133" s="21">
        <f>QuarterlyDataCVM!FM133</f>
        <v>11481</v>
      </c>
      <c r="FN133" s="21">
        <f>QuarterlyDataCVM!FN133</f>
        <v>4829</v>
      </c>
      <c r="FO133" s="21">
        <f>QuarterlyDataCVM!FO133</f>
        <v>6652</v>
      </c>
      <c r="FP133" s="21">
        <f>QuarterlyDataCVM!FP133</f>
        <v>17679</v>
      </c>
      <c r="FQ133" s="21">
        <f>QuarterlyDataCVM!FQ133</f>
        <v>7779</v>
      </c>
      <c r="FR133" s="21">
        <f>QuarterlyDataCVM!FR133</f>
        <v>4576</v>
      </c>
      <c r="FS133" s="21">
        <f>QuarterlyDataCVM!FS133</f>
        <v>1961</v>
      </c>
      <c r="FT133" s="21">
        <f>QuarterlyDataCVM!FT133</f>
        <v>628</v>
      </c>
      <c r="FU133" s="21">
        <f>QuarterlyDataCVM!FU133</f>
        <v>1988</v>
      </c>
      <c r="FV133" s="21">
        <f>QuarterlyDataCVM!FV133</f>
        <v>3203</v>
      </c>
      <c r="FW133" s="21">
        <f>QuarterlyDataCVM!FW133</f>
        <v>8443</v>
      </c>
      <c r="FX133" s="21">
        <f>QuarterlyDataCVM!FX133</f>
        <v>2388</v>
      </c>
      <c r="FY133" s="21">
        <f>QuarterlyDataCVM!FY133</f>
        <v>752</v>
      </c>
      <c r="FZ133" s="21">
        <f>QuarterlyDataCVM!FZ133</f>
        <v>5302</v>
      </c>
      <c r="GA133" s="21">
        <f>QuarterlyDataCVM!GA133</f>
        <v>1457</v>
      </c>
      <c r="GB133" s="21">
        <f>QuarterlyDataCVM!GB133</f>
        <v>1457</v>
      </c>
    </row>
    <row r="134" spans="2:184" x14ac:dyDescent="0.25">
      <c r="B134" s="18">
        <v>30</v>
      </c>
      <c r="C134" s="1">
        <v>43800</v>
      </c>
      <c r="D134" s="21">
        <f>QuarterlyDataCVM!D134</f>
        <v>485310</v>
      </c>
      <c r="E134" s="21">
        <f>QuarterlyDataCVM!E134</f>
        <v>3318</v>
      </c>
      <c r="F134" s="21">
        <f>QuarterlyDataCVM!F134</f>
        <v>3072</v>
      </c>
      <c r="G134" s="21">
        <f>QuarterlyDataCVM!G134</f>
        <v>135</v>
      </c>
      <c r="H134" s="21">
        <f>QuarterlyDataCVM!H134</f>
        <v>111</v>
      </c>
      <c r="I134" s="21">
        <f>QuarterlyDataCVM!I134</f>
        <v>95811</v>
      </c>
      <c r="J134" s="21">
        <f>QuarterlyDataCVM!J134</f>
        <v>64846</v>
      </c>
      <c r="K134" s="21">
        <f>QuarterlyDataCVM!K134</f>
        <v>5268</v>
      </c>
      <c r="L134" s="21">
        <f>QuarterlyDataCVM!L134</f>
        <v>39</v>
      </c>
      <c r="M134" s="21">
        <f>QuarterlyDataCVM!M134</f>
        <v>4454</v>
      </c>
      <c r="N134" s="21">
        <f>QuarterlyDataCVM!N134</f>
        <v>0</v>
      </c>
      <c r="O134" s="21">
        <f>QuarterlyDataCVM!O134</f>
        <v>445</v>
      </c>
      <c r="P134" s="21">
        <f>QuarterlyDataCVM!P134</f>
        <v>330</v>
      </c>
      <c r="Q134" s="21">
        <f>QuarterlyDataCVM!Q134</f>
        <v>46522</v>
      </c>
      <c r="R134" s="21">
        <f>QuarterlyDataCVM!R134</f>
        <v>7588</v>
      </c>
      <c r="S134" s="21">
        <f>QuarterlyDataCVM!S134</f>
        <v>5868</v>
      </c>
      <c r="T134" s="21">
        <f>QuarterlyDataCVM!T134</f>
        <v>1206</v>
      </c>
      <c r="U134" s="21">
        <f>QuarterlyDataCVM!U134</f>
        <v>673</v>
      </c>
      <c r="V134" s="21">
        <f>QuarterlyDataCVM!V134</f>
        <v>23</v>
      </c>
      <c r="W134" s="21">
        <f>QuarterlyDataCVM!W134</f>
        <v>643</v>
      </c>
      <c r="X134" s="21">
        <f>QuarterlyDataCVM!X134</f>
        <v>312</v>
      </c>
      <c r="Y134" s="21">
        <f>QuarterlyDataCVM!Y134</f>
        <v>961</v>
      </c>
      <c r="Z134" s="21">
        <f>QuarterlyDataCVM!Z134</f>
        <v>1809</v>
      </c>
      <c r="AA134" s="21">
        <f>QuarterlyDataCVM!AA134</f>
        <v>242</v>
      </c>
      <c r="AB134" s="21">
        <f>QuarterlyDataCVM!AB134</f>
        <v>1665</v>
      </c>
      <c r="AC134" s="21">
        <f>QuarterlyDataCVM!AC134</f>
        <v>1167</v>
      </c>
      <c r="AD134" s="21">
        <f>QuarterlyDataCVM!AD134</f>
        <v>497</v>
      </c>
      <c r="AE134" s="21">
        <f>QuarterlyDataCVM!AE134</f>
        <v>57</v>
      </c>
      <c r="AF134" s="21">
        <f>QuarterlyDataCVM!AF134</f>
        <v>1713</v>
      </c>
      <c r="AG134" s="21">
        <f>QuarterlyDataCVM!AG134</f>
        <v>1033</v>
      </c>
      <c r="AH134" s="21">
        <f>QuarterlyDataCVM!AH134</f>
        <v>568</v>
      </c>
      <c r="AI134" s="21">
        <f>QuarterlyDataCVM!AI134</f>
        <v>112</v>
      </c>
      <c r="AJ134" s="21">
        <f>QuarterlyDataCVM!AJ134</f>
        <v>3139</v>
      </c>
      <c r="AK134" s="21">
        <f>QuarterlyDataCVM!AK134</f>
        <v>766</v>
      </c>
      <c r="AL134" s="21">
        <f>QuarterlyDataCVM!AL134</f>
        <v>1044</v>
      </c>
      <c r="AM134" s="21">
        <f>QuarterlyDataCVM!AM134</f>
        <v>1329</v>
      </c>
      <c r="AN134" s="21">
        <f>QuarterlyDataCVM!AN134</f>
        <v>755</v>
      </c>
      <c r="AO134" s="21">
        <f>QuarterlyDataCVM!AO134</f>
        <v>755</v>
      </c>
      <c r="AP134" s="21">
        <f>QuarterlyDataCVM!AP134</f>
        <v>2718</v>
      </c>
      <c r="AQ134" s="21">
        <f>QuarterlyDataCVM!AQ134</f>
        <v>2718</v>
      </c>
      <c r="AR134" s="21">
        <f>QuarterlyDataCVM!AR134</f>
        <v>156</v>
      </c>
      <c r="AS134" s="21">
        <f>QuarterlyDataCVM!AS134</f>
        <v>646</v>
      </c>
      <c r="AT134" s="21">
        <f>QuarterlyDataCVM!AT134</f>
        <v>253</v>
      </c>
      <c r="AU134" s="21">
        <f>QuarterlyDataCVM!AU134</f>
        <v>231</v>
      </c>
      <c r="AV134" s="21">
        <f>QuarterlyDataCVM!AV134</f>
        <v>974</v>
      </c>
      <c r="AW134" s="21">
        <f>QuarterlyDataCVM!AW134</f>
        <v>459</v>
      </c>
      <c r="AX134" s="21">
        <f>QuarterlyDataCVM!AX134</f>
        <v>3294</v>
      </c>
      <c r="AY134" s="21">
        <f>QuarterlyDataCVM!AY134</f>
        <v>3294</v>
      </c>
      <c r="AZ134" s="21">
        <f>QuarterlyDataCVM!AZ134</f>
        <v>3267</v>
      </c>
      <c r="BA134" s="21">
        <f>QuarterlyDataCVM!BA134</f>
        <v>1979</v>
      </c>
      <c r="BB134" s="21">
        <f>QuarterlyDataCVM!BB134</f>
        <v>1289</v>
      </c>
      <c r="BC134" s="21">
        <f>QuarterlyDataCVM!BC134</f>
        <v>539</v>
      </c>
      <c r="BD134" s="21">
        <f>QuarterlyDataCVM!BD134</f>
        <v>749</v>
      </c>
      <c r="BE134" s="21">
        <f>QuarterlyDataCVM!BE134</f>
        <v>4839</v>
      </c>
      <c r="BF134" s="21">
        <f>QuarterlyDataCVM!BF134</f>
        <v>928</v>
      </c>
      <c r="BG134" s="21">
        <f>QuarterlyDataCVM!BG134</f>
        <v>544</v>
      </c>
      <c r="BH134" s="21">
        <f>QuarterlyDataCVM!BH134</f>
        <v>383</v>
      </c>
      <c r="BI134" s="21">
        <f>QuarterlyDataCVM!BI134</f>
        <v>3912</v>
      </c>
      <c r="BJ134" s="21">
        <f>QuarterlyDataCVM!BJ134</f>
        <v>3641</v>
      </c>
      <c r="BK134" s="21">
        <f>QuarterlyDataCVM!BK134</f>
        <v>271</v>
      </c>
      <c r="BL134" s="21">
        <f>QuarterlyDataCVM!BL134</f>
        <v>3359</v>
      </c>
      <c r="BM134" s="21">
        <f>QuarterlyDataCVM!BM134</f>
        <v>3359</v>
      </c>
      <c r="BN134" s="21">
        <f>QuarterlyDataCVM!BN134</f>
        <v>1155</v>
      </c>
      <c r="BO134" s="21">
        <f>QuarterlyDataCVM!BO134</f>
        <v>1155</v>
      </c>
      <c r="BP134" s="21">
        <f>QuarterlyDataCVM!BP134</f>
        <v>3593</v>
      </c>
      <c r="BQ134" s="21">
        <f>QuarterlyDataCVM!BQ134</f>
        <v>3593</v>
      </c>
      <c r="BR134" s="21">
        <f>QuarterlyDataCVM!BR134</f>
        <v>6755</v>
      </c>
      <c r="BS134" s="21">
        <f>QuarterlyDataCVM!BS134</f>
        <v>3758</v>
      </c>
      <c r="BT134" s="21">
        <f>QuarterlyDataCVM!BT134</f>
        <v>2996</v>
      </c>
      <c r="BU134" s="21">
        <f>QuarterlyDataCVM!BU134</f>
        <v>528</v>
      </c>
      <c r="BV134" s="21">
        <f>QuarterlyDataCVM!BV134</f>
        <v>2238</v>
      </c>
      <c r="BW134" s="21">
        <f>QuarterlyDataCVM!BW134</f>
        <v>229</v>
      </c>
      <c r="BX134" s="21">
        <f>QuarterlyDataCVM!BX134</f>
        <v>4344</v>
      </c>
      <c r="BY134" s="21">
        <f>QuarterlyDataCVM!BY134</f>
        <v>2444</v>
      </c>
      <c r="BZ134" s="21">
        <f>QuarterlyDataCVM!BZ134</f>
        <v>1135</v>
      </c>
      <c r="CA134" s="21">
        <f>QuarterlyDataCVM!CA134</f>
        <v>1309</v>
      </c>
      <c r="CB134" s="21">
        <f>QuarterlyDataCVM!CB134</f>
        <v>1900</v>
      </c>
      <c r="CC134" s="21">
        <f>QuarterlyDataCVM!CC134</f>
        <v>170</v>
      </c>
      <c r="CD134" s="21">
        <f>QuarterlyDataCVM!CD134</f>
        <v>409</v>
      </c>
      <c r="CE134" s="21">
        <f>QuarterlyDataCVM!CE134</f>
        <v>1322</v>
      </c>
      <c r="CF134" s="21">
        <f>QuarterlyDataCVM!CF134</f>
        <v>6988</v>
      </c>
      <c r="CG134" s="21">
        <f>QuarterlyDataCVM!CG134</f>
        <v>6988</v>
      </c>
      <c r="CH134" s="21">
        <f>QuarterlyDataCVM!CH134</f>
        <v>5470</v>
      </c>
      <c r="CI134" s="21">
        <f>QuarterlyDataCVM!CI134</f>
        <v>1518</v>
      </c>
      <c r="CJ134" s="21">
        <f>QuarterlyDataCVM!CJ134</f>
        <v>6068</v>
      </c>
      <c r="CK134" s="21">
        <f>QuarterlyDataCVM!CK134</f>
        <v>2112</v>
      </c>
      <c r="CL134" s="21">
        <f>QuarterlyDataCVM!CL134</f>
        <v>3955</v>
      </c>
      <c r="CM134" s="21">
        <f>QuarterlyDataCVM!CM134</f>
        <v>1877</v>
      </c>
      <c r="CN134" s="21">
        <f>QuarterlyDataCVM!CN134</f>
        <v>1980</v>
      </c>
      <c r="CO134" s="21">
        <f>QuarterlyDataCVM!CO134</f>
        <v>99</v>
      </c>
      <c r="CP134" s="21">
        <f>QuarterlyDataCVM!CP134</f>
        <v>30966</v>
      </c>
      <c r="CQ134" s="21">
        <f>QuarterlyDataCVM!CQ134</f>
        <v>10808</v>
      </c>
      <c r="CR134" s="21">
        <f>QuarterlyDataCVM!CR134</f>
        <v>5944</v>
      </c>
      <c r="CS134" s="21">
        <f>QuarterlyDataCVM!CS134</f>
        <v>14214</v>
      </c>
      <c r="CT134" s="21">
        <f>QuarterlyDataCVM!CT134</f>
        <v>386180</v>
      </c>
      <c r="CU134" s="21">
        <f>QuarterlyDataCVM!CU134</f>
        <v>85302</v>
      </c>
      <c r="CV134" s="21">
        <f>QuarterlyDataCVM!CV134</f>
        <v>51140</v>
      </c>
      <c r="CW134" s="21">
        <f>QuarterlyDataCVM!CW134</f>
        <v>8169</v>
      </c>
      <c r="CX134" s="21">
        <f>QuarterlyDataCVM!CX134</f>
        <v>18248</v>
      </c>
      <c r="CY134" s="21">
        <f>QuarterlyDataCVM!CY134</f>
        <v>24723</v>
      </c>
      <c r="CZ134" s="21">
        <f>QuarterlyDataCVM!CZ134</f>
        <v>19736</v>
      </c>
      <c r="DA134" s="21">
        <f>QuarterlyDataCVM!DA134</f>
        <v>7297</v>
      </c>
      <c r="DB134" s="21">
        <f>QuarterlyDataCVM!DB134</f>
        <v>1251</v>
      </c>
      <c r="DC134" s="21">
        <f>QuarterlyDataCVM!DC134</f>
        <v>6046</v>
      </c>
      <c r="DD134" s="21">
        <f>QuarterlyDataCVM!DD134</f>
        <v>2018</v>
      </c>
      <c r="DE134" s="21">
        <f>QuarterlyDataCVM!DE134</f>
        <v>1297</v>
      </c>
      <c r="DF134" s="21">
        <f>QuarterlyDataCVM!DF134</f>
        <v>6093</v>
      </c>
      <c r="DG134" s="21">
        <f>QuarterlyDataCVM!DG134</f>
        <v>3031</v>
      </c>
      <c r="DH134" s="21">
        <f>QuarterlyDataCVM!DH134</f>
        <v>14427</v>
      </c>
      <c r="DI134" s="21">
        <f>QuarterlyDataCVM!DI134</f>
        <v>4266</v>
      </c>
      <c r="DJ134" s="21">
        <f>QuarterlyDataCVM!DJ134</f>
        <v>10161</v>
      </c>
      <c r="DK134" s="21">
        <f>QuarterlyDataCVM!DK134</f>
        <v>33807</v>
      </c>
      <c r="DL134" s="21">
        <f>QuarterlyDataCVM!DL134</f>
        <v>8807</v>
      </c>
      <c r="DM134" s="21">
        <f>QuarterlyDataCVM!DM134</f>
        <v>2934</v>
      </c>
      <c r="DN134" s="21">
        <f>QuarterlyDataCVM!DN134</f>
        <v>5874</v>
      </c>
      <c r="DO134" s="21">
        <f>QuarterlyDataCVM!DO134</f>
        <v>3826</v>
      </c>
      <c r="DP134" s="21">
        <f>QuarterlyDataCVM!DP134</f>
        <v>2048</v>
      </c>
      <c r="DQ134" s="21">
        <f>QuarterlyDataCVM!DQ134</f>
        <v>8575</v>
      </c>
      <c r="DR134" s="21">
        <f>QuarterlyDataCVM!DR134</f>
        <v>8575</v>
      </c>
      <c r="DS134" s="21">
        <f>QuarterlyDataCVM!DS134</f>
        <v>16422</v>
      </c>
      <c r="DT134" s="21">
        <f>QuarterlyDataCVM!DT134</f>
        <v>13809</v>
      </c>
      <c r="DU134" s="21">
        <f>QuarterlyDataCVM!DU134</f>
        <v>2613</v>
      </c>
      <c r="DV134" s="21">
        <f>QuarterlyDataCVM!DV134</f>
        <v>31318</v>
      </c>
      <c r="DW134" s="21">
        <f>QuarterlyDataCVM!DW134</f>
        <v>17850</v>
      </c>
      <c r="DX134" s="21">
        <f>QuarterlyDataCVM!DX134</f>
        <v>7669</v>
      </c>
      <c r="DY134" s="21">
        <f>QuarterlyDataCVM!DY134</f>
        <v>7669</v>
      </c>
      <c r="DZ134" s="21">
        <f>QuarterlyDataCVM!DZ134</f>
        <v>0</v>
      </c>
      <c r="EA134" s="21">
        <f>QuarterlyDataCVM!EA134</f>
        <v>5799</v>
      </c>
      <c r="EB134" s="21">
        <f>QuarterlyDataCVM!EB134</f>
        <v>64951</v>
      </c>
      <c r="EC134" s="21">
        <f>QuarterlyDataCVM!EC134</f>
        <v>64951</v>
      </c>
      <c r="ED134" s="21">
        <f>QuarterlyDataCVM!ED134</f>
        <v>17348</v>
      </c>
      <c r="EE134" s="21">
        <f>QuarterlyDataCVM!EE134</f>
        <v>45712</v>
      </c>
      <c r="EF134" s="21">
        <f>QuarterlyDataCVM!EF134</f>
        <v>1892</v>
      </c>
      <c r="EG134" s="21">
        <f>QuarterlyDataCVM!EG134</f>
        <v>63843</v>
      </c>
      <c r="EH134" s="21">
        <f>QuarterlyDataCVM!EH134</f>
        <v>37949</v>
      </c>
      <c r="EI134" s="21">
        <f>QuarterlyDataCVM!EI134</f>
        <v>25687</v>
      </c>
      <c r="EJ134" s="21">
        <f>QuarterlyDataCVM!EJ134</f>
        <v>19709</v>
      </c>
      <c r="EK134" s="21">
        <f>QuarterlyDataCVM!EK134</f>
        <v>13419</v>
      </c>
      <c r="EL134" s="21">
        <f>QuarterlyDataCVM!EL134</f>
        <v>7239</v>
      </c>
      <c r="EM134" s="21">
        <f>QuarterlyDataCVM!EM134</f>
        <v>6179</v>
      </c>
      <c r="EN134" s="21">
        <f>QuarterlyDataCVM!EN134</f>
        <v>6291</v>
      </c>
      <c r="EO134" s="21">
        <f>QuarterlyDataCVM!EO134</f>
        <v>5978</v>
      </c>
      <c r="EP134" s="21">
        <f>QuarterlyDataCVM!EP134</f>
        <v>3778</v>
      </c>
      <c r="EQ134" s="21">
        <f>QuarterlyDataCVM!EQ134</f>
        <v>3778</v>
      </c>
      <c r="ER134" s="21">
        <f>QuarterlyDataCVM!ER134</f>
        <v>8484</v>
      </c>
      <c r="ES134" s="21">
        <f>QuarterlyDataCVM!ES134</f>
        <v>4776</v>
      </c>
      <c r="ET134" s="21">
        <f>QuarterlyDataCVM!ET134</f>
        <v>3709</v>
      </c>
      <c r="EU134" s="21">
        <f>QuarterlyDataCVM!EU134</f>
        <v>2597</v>
      </c>
      <c r="EV134" s="21">
        <f>QuarterlyDataCVM!EV134</f>
        <v>1110</v>
      </c>
      <c r="EW134" s="21">
        <f>QuarterlyDataCVM!EW134</f>
        <v>25893</v>
      </c>
      <c r="EX134" s="21">
        <f>QuarterlyDataCVM!EX134</f>
        <v>5826</v>
      </c>
      <c r="EY134" s="21">
        <f>QuarterlyDataCVM!EY134</f>
        <v>7861</v>
      </c>
      <c r="EZ134" s="21">
        <f>QuarterlyDataCVM!EZ134</f>
        <v>2430</v>
      </c>
      <c r="FA134" s="21">
        <f>QuarterlyDataCVM!FA134</f>
        <v>9776</v>
      </c>
      <c r="FB134" s="21">
        <f>QuarterlyDataCVM!FB134</f>
        <v>920</v>
      </c>
      <c r="FC134" s="21">
        <f>QuarterlyDataCVM!FC134</f>
        <v>2891</v>
      </c>
      <c r="FD134" s="21">
        <f>QuarterlyDataCVM!FD134</f>
        <v>5966</v>
      </c>
      <c r="FE134" s="21">
        <f>QuarterlyDataCVM!FE134</f>
        <v>89014</v>
      </c>
      <c r="FF134" s="21">
        <f>QuarterlyDataCVM!FF134</f>
        <v>24158</v>
      </c>
      <c r="FG134" s="21">
        <f>QuarterlyDataCVM!FG134</f>
        <v>24158</v>
      </c>
      <c r="FH134" s="21">
        <f>QuarterlyDataCVM!FH134</f>
        <v>28387</v>
      </c>
      <c r="FI134" s="21">
        <f>QuarterlyDataCVM!FI134</f>
        <v>28387</v>
      </c>
      <c r="FJ134" s="21">
        <f>QuarterlyDataCVM!FJ134</f>
        <v>36468</v>
      </c>
      <c r="FK134" s="21">
        <f>QuarterlyDataCVM!FK134</f>
        <v>25014</v>
      </c>
      <c r="FL134" s="21">
        <f>QuarterlyDataCVM!FL134</f>
        <v>25014</v>
      </c>
      <c r="FM134" s="21">
        <f>QuarterlyDataCVM!FM134</f>
        <v>11454</v>
      </c>
      <c r="FN134" s="21">
        <f>QuarterlyDataCVM!FN134</f>
        <v>4846</v>
      </c>
      <c r="FO134" s="21">
        <f>QuarterlyDataCVM!FO134</f>
        <v>6606</v>
      </c>
      <c r="FP134" s="21">
        <f>QuarterlyDataCVM!FP134</f>
        <v>17945</v>
      </c>
      <c r="FQ134" s="21">
        <f>QuarterlyDataCVM!FQ134</f>
        <v>7845</v>
      </c>
      <c r="FR134" s="21">
        <f>QuarterlyDataCVM!FR134</f>
        <v>4612</v>
      </c>
      <c r="FS134" s="21">
        <f>QuarterlyDataCVM!FS134</f>
        <v>1881</v>
      </c>
      <c r="FT134" s="21">
        <f>QuarterlyDataCVM!FT134</f>
        <v>638</v>
      </c>
      <c r="FU134" s="21">
        <f>QuarterlyDataCVM!FU134</f>
        <v>2092</v>
      </c>
      <c r="FV134" s="21">
        <f>QuarterlyDataCVM!FV134</f>
        <v>3232</v>
      </c>
      <c r="FW134" s="21">
        <f>QuarterlyDataCVM!FW134</f>
        <v>8580</v>
      </c>
      <c r="FX134" s="21">
        <f>QuarterlyDataCVM!FX134</f>
        <v>2473</v>
      </c>
      <c r="FY134" s="21">
        <f>QuarterlyDataCVM!FY134</f>
        <v>769</v>
      </c>
      <c r="FZ134" s="21">
        <f>QuarterlyDataCVM!FZ134</f>
        <v>5339</v>
      </c>
      <c r="GA134" s="21">
        <f>QuarterlyDataCVM!GA134</f>
        <v>1519</v>
      </c>
      <c r="GB134" s="21">
        <f>QuarterlyDataCVM!GB134</f>
        <v>1519</v>
      </c>
    </row>
    <row r="135" spans="2:184" x14ac:dyDescent="0.25">
      <c r="B135" s="18">
        <v>31</v>
      </c>
      <c r="C135" s="1">
        <v>43891</v>
      </c>
      <c r="D135" s="21">
        <f>QuarterlyDataCVM!D135</f>
        <v>472514</v>
      </c>
      <c r="E135" s="21">
        <f>QuarterlyDataCVM!E135</f>
        <v>3179</v>
      </c>
      <c r="F135" s="21">
        <f>QuarterlyDataCVM!F135</f>
        <v>2934</v>
      </c>
      <c r="G135" s="21">
        <f>QuarterlyDataCVM!G135</f>
        <v>135</v>
      </c>
      <c r="H135" s="21">
        <f>QuarterlyDataCVM!H135</f>
        <v>109</v>
      </c>
      <c r="I135" s="21">
        <f>QuarterlyDataCVM!I135</f>
        <v>93776</v>
      </c>
      <c r="J135" s="21">
        <f>QuarterlyDataCVM!J135</f>
        <v>63376</v>
      </c>
      <c r="K135" s="21">
        <f>QuarterlyDataCVM!K135</f>
        <v>5013</v>
      </c>
      <c r="L135" s="21">
        <f>QuarterlyDataCVM!L135</f>
        <v>39</v>
      </c>
      <c r="M135" s="21">
        <f>QuarterlyDataCVM!M135</f>
        <v>4208</v>
      </c>
      <c r="N135" s="21">
        <f>QuarterlyDataCVM!N135</f>
        <v>0</v>
      </c>
      <c r="O135" s="21">
        <f>QuarterlyDataCVM!O135</f>
        <v>457</v>
      </c>
      <c r="P135" s="21">
        <f>QuarterlyDataCVM!P135</f>
        <v>308</v>
      </c>
      <c r="Q135" s="21">
        <f>QuarterlyDataCVM!Q135</f>
        <v>45613</v>
      </c>
      <c r="R135" s="21">
        <f>QuarterlyDataCVM!R135</f>
        <v>7545</v>
      </c>
      <c r="S135" s="21">
        <f>QuarterlyDataCVM!S135</f>
        <v>5916</v>
      </c>
      <c r="T135" s="21">
        <f>QuarterlyDataCVM!T135</f>
        <v>1225</v>
      </c>
      <c r="U135" s="21">
        <f>QuarterlyDataCVM!U135</f>
        <v>688</v>
      </c>
      <c r="V135" s="21">
        <f>QuarterlyDataCVM!V135</f>
        <v>24</v>
      </c>
      <c r="W135" s="21">
        <f>QuarterlyDataCVM!W135</f>
        <v>662</v>
      </c>
      <c r="X135" s="21">
        <f>QuarterlyDataCVM!X135</f>
        <v>307</v>
      </c>
      <c r="Y135" s="21">
        <f>QuarterlyDataCVM!Y135</f>
        <v>960</v>
      </c>
      <c r="Z135" s="21">
        <f>QuarterlyDataCVM!Z135</f>
        <v>1810</v>
      </c>
      <c r="AA135" s="21">
        <f>QuarterlyDataCVM!AA135</f>
        <v>239</v>
      </c>
      <c r="AB135" s="21">
        <f>QuarterlyDataCVM!AB135</f>
        <v>1573</v>
      </c>
      <c r="AC135" s="21">
        <f>QuarterlyDataCVM!AC135</f>
        <v>1075</v>
      </c>
      <c r="AD135" s="21">
        <f>QuarterlyDataCVM!AD135</f>
        <v>498</v>
      </c>
      <c r="AE135" s="21">
        <f>QuarterlyDataCVM!AE135</f>
        <v>57</v>
      </c>
      <c r="AF135" s="21">
        <f>QuarterlyDataCVM!AF135</f>
        <v>1534</v>
      </c>
      <c r="AG135" s="21">
        <f>QuarterlyDataCVM!AG135</f>
        <v>973</v>
      </c>
      <c r="AH135" s="21">
        <f>QuarterlyDataCVM!AH135</f>
        <v>462</v>
      </c>
      <c r="AI135" s="21">
        <f>QuarterlyDataCVM!AI135</f>
        <v>100</v>
      </c>
      <c r="AJ135" s="21">
        <f>QuarterlyDataCVM!AJ135</f>
        <v>3033</v>
      </c>
      <c r="AK135" s="21">
        <f>QuarterlyDataCVM!AK135</f>
        <v>721</v>
      </c>
      <c r="AL135" s="21">
        <f>QuarterlyDataCVM!AL135</f>
        <v>1045</v>
      </c>
      <c r="AM135" s="21">
        <f>QuarterlyDataCVM!AM135</f>
        <v>1266</v>
      </c>
      <c r="AN135" s="21">
        <f>QuarterlyDataCVM!AN135</f>
        <v>728</v>
      </c>
      <c r="AO135" s="21">
        <f>QuarterlyDataCVM!AO135</f>
        <v>728</v>
      </c>
      <c r="AP135" s="21">
        <f>QuarterlyDataCVM!AP135</f>
        <v>2873</v>
      </c>
      <c r="AQ135" s="21">
        <f>QuarterlyDataCVM!AQ135</f>
        <v>2873</v>
      </c>
      <c r="AR135" s="21">
        <f>QuarterlyDataCVM!AR135</f>
        <v>178</v>
      </c>
      <c r="AS135" s="21">
        <f>QuarterlyDataCVM!AS135</f>
        <v>655</v>
      </c>
      <c r="AT135" s="21">
        <f>QuarterlyDataCVM!AT135</f>
        <v>252</v>
      </c>
      <c r="AU135" s="21">
        <f>QuarterlyDataCVM!AU135</f>
        <v>247</v>
      </c>
      <c r="AV135" s="21">
        <f>QuarterlyDataCVM!AV135</f>
        <v>1065</v>
      </c>
      <c r="AW135" s="21">
        <f>QuarterlyDataCVM!AW135</f>
        <v>475</v>
      </c>
      <c r="AX135" s="21">
        <f>QuarterlyDataCVM!AX135</f>
        <v>3700</v>
      </c>
      <c r="AY135" s="21">
        <f>QuarterlyDataCVM!AY135</f>
        <v>3700</v>
      </c>
      <c r="AZ135" s="21">
        <f>QuarterlyDataCVM!AZ135</f>
        <v>3203</v>
      </c>
      <c r="BA135" s="21">
        <f>QuarterlyDataCVM!BA135</f>
        <v>1918</v>
      </c>
      <c r="BB135" s="21">
        <f>QuarterlyDataCVM!BB135</f>
        <v>1285</v>
      </c>
      <c r="BC135" s="21">
        <f>QuarterlyDataCVM!BC135</f>
        <v>539</v>
      </c>
      <c r="BD135" s="21">
        <f>QuarterlyDataCVM!BD135</f>
        <v>746</v>
      </c>
      <c r="BE135" s="21">
        <f>QuarterlyDataCVM!BE135</f>
        <v>4782</v>
      </c>
      <c r="BF135" s="21">
        <f>QuarterlyDataCVM!BF135</f>
        <v>924</v>
      </c>
      <c r="BG135" s="21">
        <f>QuarterlyDataCVM!BG135</f>
        <v>546</v>
      </c>
      <c r="BH135" s="21">
        <f>QuarterlyDataCVM!BH135</f>
        <v>379</v>
      </c>
      <c r="BI135" s="21">
        <f>QuarterlyDataCVM!BI135</f>
        <v>3858</v>
      </c>
      <c r="BJ135" s="21">
        <f>QuarterlyDataCVM!BJ135</f>
        <v>3567</v>
      </c>
      <c r="BK135" s="21">
        <f>QuarterlyDataCVM!BK135</f>
        <v>290</v>
      </c>
      <c r="BL135" s="21">
        <f>QuarterlyDataCVM!BL135</f>
        <v>3183</v>
      </c>
      <c r="BM135" s="21">
        <f>QuarterlyDataCVM!BM135</f>
        <v>3183</v>
      </c>
      <c r="BN135" s="21">
        <f>QuarterlyDataCVM!BN135</f>
        <v>1132</v>
      </c>
      <c r="BO135" s="21">
        <f>QuarterlyDataCVM!BO135</f>
        <v>1132</v>
      </c>
      <c r="BP135" s="21">
        <f>QuarterlyDataCVM!BP135</f>
        <v>3287</v>
      </c>
      <c r="BQ135" s="21">
        <f>QuarterlyDataCVM!BQ135</f>
        <v>3287</v>
      </c>
      <c r="BR135" s="21">
        <f>QuarterlyDataCVM!BR135</f>
        <v>6358</v>
      </c>
      <c r="BS135" s="21">
        <f>QuarterlyDataCVM!BS135</f>
        <v>3356</v>
      </c>
      <c r="BT135" s="21">
        <f>QuarterlyDataCVM!BT135</f>
        <v>3001</v>
      </c>
      <c r="BU135" s="21">
        <f>QuarterlyDataCVM!BU135</f>
        <v>485</v>
      </c>
      <c r="BV135" s="21">
        <f>QuarterlyDataCVM!BV135</f>
        <v>2300</v>
      </c>
      <c r="BW135" s="21">
        <f>QuarterlyDataCVM!BW135</f>
        <v>217</v>
      </c>
      <c r="BX135" s="21">
        <f>QuarterlyDataCVM!BX135</f>
        <v>4255</v>
      </c>
      <c r="BY135" s="21">
        <f>QuarterlyDataCVM!BY135</f>
        <v>2320</v>
      </c>
      <c r="BZ135" s="21">
        <f>QuarterlyDataCVM!BZ135</f>
        <v>1052</v>
      </c>
      <c r="CA135" s="21">
        <f>QuarterlyDataCVM!CA135</f>
        <v>1268</v>
      </c>
      <c r="CB135" s="21">
        <f>QuarterlyDataCVM!CB135</f>
        <v>1935</v>
      </c>
      <c r="CC135" s="21">
        <f>QuarterlyDataCVM!CC135</f>
        <v>185</v>
      </c>
      <c r="CD135" s="21">
        <f>QuarterlyDataCVM!CD135</f>
        <v>440</v>
      </c>
      <c r="CE135" s="21">
        <f>QuarterlyDataCVM!CE135</f>
        <v>1309</v>
      </c>
      <c r="CF135" s="21">
        <f>QuarterlyDataCVM!CF135</f>
        <v>6656</v>
      </c>
      <c r="CG135" s="21">
        <f>QuarterlyDataCVM!CG135</f>
        <v>6656</v>
      </c>
      <c r="CH135" s="21">
        <f>QuarterlyDataCVM!CH135</f>
        <v>5262</v>
      </c>
      <c r="CI135" s="21">
        <f>QuarterlyDataCVM!CI135</f>
        <v>1393</v>
      </c>
      <c r="CJ135" s="21">
        <f>QuarterlyDataCVM!CJ135</f>
        <v>6094</v>
      </c>
      <c r="CK135" s="21">
        <f>QuarterlyDataCVM!CK135</f>
        <v>2136</v>
      </c>
      <c r="CL135" s="21">
        <f>QuarterlyDataCVM!CL135</f>
        <v>3957</v>
      </c>
      <c r="CM135" s="21">
        <f>QuarterlyDataCVM!CM135</f>
        <v>1890</v>
      </c>
      <c r="CN135" s="21">
        <f>QuarterlyDataCVM!CN135</f>
        <v>1968</v>
      </c>
      <c r="CO135" s="21">
        <f>QuarterlyDataCVM!CO135</f>
        <v>101</v>
      </c>
      <c r="CP135" s="21">
        <f>QuarterlyDataCVM!CP135</f>
        <v>30402</v>
      </c>
      <c r="CQ135" s="21">
        <f>QuarterlyDataCVM!CQ135</f>
        <v>10610</v>
      </c>
      <c r="CR135" s="21">
        <f>QuarterlyDataCVM!CR135</f>
        <v>5836</v>
      </c>
      <c r="CS135" s="21">
        <f>QuarterlyDataCVM!CS135</f>
        <v>13954</v>
      </c>
      <c r="CT135" s="21">
        <f>QuarterlyDataCVM!CT135</f>
        <v>375560</v>
      </c>
      <c r="CU135" s="21">
        <f>QuarterlyDataCVM!CU135</f>
        <v>80844</v>
      </c>
      <c r="CV135" s="21">
        <f>QuarterlyDataCVM!CV135</f>
        <v>49375</v>
      </c>
      <c r="CW135" s="21">
        <f>QuarterlyDataCVM!CW135</f>
        <v>7252</v>
      </c>
      <c r="CX135" s="21">
        <f>QuarterlyDataCVM!CX135</f>
        <v>17874</v>
      </c>
      <c r="CY135" s="21">
        <f>QuarterlyDataCVM!CY135</f>
        <v>24249</v>
      </c>
      <c r="CZ135" s="21">
        <f>QuarterlyDataCVM!CZ135</f>
        <v>18565</v>
      </c>
      <c r="DA135" s="21">
        <f>QuarterlyDataCVM!DA135</f>
        <v>6772</v>
      </c>
      <c r="DB135" s="21">
        <f>QuarterlyDataCVM!DB135</f>
        <v>999</v>
      </c>
      <c r="DC135" s="21">
        <f>QuarterlyDataCVM!DC135</f>
        <v>5773</v>
      </c>
      <c r="DD135" s="21">
        <f>QuarterlyDataCVM!DD135</f>
        <v>1675</v>
      </c>
      <c r="DE135" s="21">
        <f>QuarterlyDataCVM!DE135</f>
        <v>1064</v>
      </c>
      <c r="DF135" s="21">
        <f>QuarterlyDataCVM!DF135</f>
        <v>6066</v>
      </c>
      <c r="DG135" s="21">
        <f>QuarterlyDataCVM!DG135</f>
        <v>2987</v>
      </c>
      <c r="DH135" s="21">
        <f>QuarterlyDataCVM!DH135</f>
        <v>12905</v>
      </c>
      <c r="DI135" s="21">
        <f>QuarterlyDataCVM!DI135</f>
        <v>3675</v>
      </c>
      <c r="DJ135" s="21">
        <f>QuarterlyDataCVM!DJ135</f>
        <v>9231</v>
      </c>
      <c r="DK135" s="21">
        <f>QuarterlyDataCVM!DK135</f>
        <v>32873</v>
      </c>
      <c r="DL135" s="21">
        <f>QuarterlyDataCVM!DL135</f>
        <v>8288</v>
      </c>
      <c r="DM135" s="21">
        <f>QuarterlyDataCVM!DM135</f>
        <v>2895</v>
      </c>
      <c r="DN135" s="21">
        <f>QuarterlyDataCVM!DN135</f>
        <v>5393</v>
      </c>
      <c r="DO135" s="21">
        <f>QuarterlyDataCVM!DO135</f>
        <v>3430</v>
      </c>
      <c r="DP135" s="21">
        <f>QuarterlyDataCVM!DP135</f>
        <v>1962</v>
      </c>
      <c r="DQ135" s="21">
        <f>QuarterlyDataCVM!DQ135</f>
        <v>8592</v>
      </c>
      <c r="DR135" s="21">
        <f>QuarterlyDataCVM!DR135</f>
        <v>8592</v>
      </c>
      <c r="DS135" s="21">
        <f>QuarterlyDataCVM!DS135</f>
        <v>15995</v>
      </c>
      <c r="DT135" s="21">
        <f>QuarterlyDataCVM!DT135</f>
        <v>13834</v>
      </c>
      <c r="DU135" s="21">
        <f>QuarterlyDataCVM!DU135</f>
        <v>2161</v>
      </c>
      <c r="DV135" s="21">
        <f>QuarterlyDataCVM!DV135</f>
        <v>31059</v>
      </c>
      <c r="DW135" s="21">
        <f>QuarterlyDataCVM!DW135</f>
        <v>17597</v>
      </c>
      <c r="DX135" s="21">
        <f>QuarterlyDataCVM!DX135</f>
        <v>7643</v>
      </c>
      <c r="DY135" s="21">
        <f>QuarterlyDataCVM!DY135</f>
        <v>7643</v>
      </c>
      <c r="DZ135" s="21">
        <f>QuarterlyDataCVM!DZ135</f>
        <v>0</v>
      </c>
      <c r="EA135" s="21">
        <f>QuarterlyDataCVM!EA135</f>
        <v>5817</v>
      </c>
      <c r="EB135" s="21">
        <f>QuarterlyDataCVM!EB135</f>
        <v>65110</v>
      </c>
      <c r="EC135" s="21">
        <f>QuarterlyDataCVM!EC135</f>
        <v>65110</v>
      </c>
      <c r="ED135" s="21">
        <f>QuarterlyDataCVM!ED135</f>
        <v>17283</v>
      </c>
      <c r="EE135" s="21">
        <f>QuarterlyDataCVM!EE135</f>
        <v>45811</v>
      </c>
      <c r="EF135" s="21">
        <f>QuarterlyDataCVM!EF135</f>
        <v>2016</v>
      </c>
      <c r="EG135" s="21">
        <f>QuarterlyDataCVM!EG135</f>
        <v>62809</v>
      </c>
      <c r="EH135" s="21">
        <f>QuarterlyDataCVM!EH135</f>
        <v>37946</v>
      </c>
      <c r="EI135" s="21">
        <f>QuarterlyDataCVM!EI135</f>
        <v>25468</v>
      </c>
      <c r="EJ135" s="21">
        <f>QuarterlyDataCVM!EJ135</f>
        <v>19354</v>
      </c>
      <c r="EK135" s="21">
        <f>QuarterlyDataCVM!EK135</f>
        <v>13311</v>
      </c>
      <c r="EL135" s="21">
        <f>QuarterlyDataCVM!EL135</f>
        <v>7222</v>
      </c>
      <c r="EM135" s="21">
        <f>QuarterlyDataCVM!EM135</f>
        <v>6089</v>
      </c>
      <c r="EN135" s="21">
        <f>QuarterlyDataCVM!EN135</f>
        <v>6043</v>
      </c>
      <c r="EO135" s="21">
        <f>QuarterlyDataCVM!EO135</f>
        <v>6114</v>
      </c>
      <c r="EP135" s="21">
        <f>QuarterlyDataCVM!EP135</f>
        <v>4065</v>
      </c>
      <c r="EQ135" s="21">
        <f>QuarterlyDataCVM!EQ135</f>
        <v>4065</v>
      </c>
      <c r="ER135" s="21">
        <f>QuarterlyDataCVM!ER135</f>
        <v>8411</v>
      </c>
      <c r="ES135" s="21">
        <f>QuarterlyDataCVM!ES135</f>
        <v>4766</v>
      </c>
      <c r="ET135" s="21">
        <f>QuarterlyDataCVM!ET135</f>
        <v>3647</v>
      </c>
      <c r="EU135" s="21">
        <f>QuarterlyDataCVM!EU135</f>
        <v>2528</v>
      </c>
      <c r="EV135" s="21">
        <f>QuarterlyDataCVM!EV135</f>
        <v>1119</v>
      </c>
      <c r="EW135" s="21">
        <f>QuarterlyDataCVM!EW135</f>
        <v>24864</v>
      </c>
      <c r="EX135" s="21">
        <f>QuarterlyDataCVM!EX135</f>
        <v>5574</v>
      </c>
      <c r="EY135" s="21">
        <f>QuarterlyDataCVM!EY135</f>
        <v>7682</v>
      </c>
      <c r="EZ135" s="21">
        <f>QuarterlyDataCVM!EZ135</f>
        <v>1853</v>
      </c>
      <c r="FA135" s="21">
        <f>QuarterlyDataCVM!FA135</f>
        <v>9756</v>
      </c>
      <c r="FB135" s="21">
        <f>QuarterlyDataCVM!FB135</f>
        <v>879</v>
      </c>
      <c r="FC135" s="21">
        <f>QuarterlyDataCVM!FC135</f>
        <v>2923</v>
      </c>
      <c r="FD135" s="21">
        <f>QuarterlyDataCVM!FD135</f>
        <v>5953</v>
      </c>
      <c r="FE135" s="21">
        <f>QuarterlyDataCVM!FE135</f>
        <v>86111</v>
      </c>
      <c r="FF135" s="21">
        <f>QuarterlyDataCVM!FF135</f>
        <v>24249</v>
      </c>
      <c r="FG135" s="21">
        <f>QuarterlyDataCVM!FG135</f>
        <v>24249</v>
      </c>
      <c r="FH135" s="21">
        <f>QuarterlyDataCVM!FH135</f>
        <v>26242</v>
      </c>
      <c r="FI135" s="21">
        <f>QuarterlyDataCVM!FI135</f>
        <v>26242</v>
      </c>
      <c r="FJ135" s="21">
        <f>QuarterlyDataCVM!FJ135</f>
        <v>35620</v>
      </c>
      <c r="FK135" s="21">
        <f>QuarterlyDataCVM!FK135</f>
        <v>24268</v>
      </c>
      <c r="FL135" s="21">
        <f>QuarterlyDataCVM!FL135</f>
        <v>24268</v>
      </c>
      <c r="FM135" s="21">
        <f>QuarterlyDataCVM!FM135</f>
        <v>11354</v>
      </c>
      <c r="FN135" s="21">
        <f>QuarterlyDataCVM!FN135</f>
        <v>4832</v>
      </c>
      <c r="FO135" s="21">
        <f>QuarterlyDataCVM!FO135</f>
        <v>6521</v>
      </c>
      <c r="FP135" s="21">
        <f>QuarterlyDataCVM!FP135</f>
        <v>16751</v>
      </c>
      <c r="FQ135" s="21">
        <f>QuarterlyDataCVM!FQ135</f>
        <v>7414</v>
      </c>
      <c r="FR135" s="21">
        <f>QuarterlyDataCVM!FR135</f>
        <v>4362</v>
      </c>
      <c r="FS135" s="21">
        <f>QuarterlyDataCVM!FS135</f>
        <v>1796</v>
      </c>
      <c r="FT135" s="21">
        <f>QuarterlyDataCVM!FT135</f>
        <v>582</v>
      </c>
      <c r="FU135" s="21">
        <f>QuarterlyDataCVM!FU135</f>
        <v>1984</v>
      </c>
      <c r="FV135" s="21">
        <f>QuarterlyDataCVM!FV135</f>
        <v>3052</v>
      </c>
      <c r="FW135" s="21">
        <f>QuarterlyDataCVM!FW135</f>
        <v>7960</v>
      </c>
      <c r="FX135" s="21">
        <f>QuarterlyDataCVM!FX135</f>
        <v>2316</v>
      </c>
      <c r="FY135" s="21">
        <f>QuarterlyDataCVM!FY135</f>
        <v>729</v>
      </c>
      <c r="FZ135" s="21">
        <f>QuarterlyDataCVM!FZ135</f>
        <v>4914</v>
      </c>
      <c r="GA135" s="21">
        <f>QuarterlyDataCVM!GA135</f>
        <v>1379</v>
      </c>
      <c r="GB135" s="21">
        <f>QuarterlyDataCVM!GB135</f>
        <v>1379</v>
      </c>
    </row>
    <row r="136" spans="2:184" x14ac:dyDescent="0.25">
      <c r="B136" s="18">
        <v>31</v>
      </c>
      <c r="C136" s="1">
        <v>43983</v>
      </c>
      <c r="D136" s="21">
        <f>QuarterlyDataCVM!D136</f>
        <v>386313</v>
      </c>
      <c r="E136" s="21">
        <f>QuarterlyDataCVM!E136</f>
        <v>2746</v>
      </c>
      <c r="F136" s="21">
        <f>QuarterlyDataCVM!F136</f>
        <v>2532</v>
      </c>
      <c r="G136" s="21">
        <f>QuarterlyDataCVM!G136</f>
        <v>135</v>
      </c>
      <c r="H136" s="21">
        <f>QuarterlyDataCVM!H136</f>
        <v>79</v>
      </c>
      <c r="I136" s="21">
        <f>QuarterlyDataCVM!I136</f>
        <v>73357</v>
      </c>
      <c r="J136" s="21">
        <f>QuarterlyDataCVM!J136</f>
        <v>52912</v>
      </c>
      <c r="K136" s="21">
        <f>QuarterlyDataCVM!K136</f>
        <v>4875</v>
      </c>
      <c r="L136" s="21">
        <f>QuarterlyDataCVM!L136</f>
        <v>30</v>
      </c>
      <c r="M136" s="21">
        <f>QuarterlyDataCVM!M136</f>
        <v>4204</v>
      </c>
      <c r="N136" s="21">
        <f>QuarterlyDataCVM!N136</f>
        <v>0</v>
      </c>
      <c r="O136" s="21">
        <f>QuarterlyDataCVM!O136</f>
        <v>349</v>
      </c>
      <c r="P136" s="21">
        <f>QuarterlyDataCVM!P136</f>
        <v>293</v>
      </c>
      <c r="Q136" s="21">
        <f>QuarterlyDataCVM!Q136</f>
        <v>36084</v>
      </c>
      <c r="R136" s="21">
        <f>QuarterlyDataCVM!R136</f>
        <v>6828</v>
      </c>
      <c r="S136" s="21">
        <f>QuarterlyDataCVM!S136</f>
        <v>5573</v>
      </c>
      <c r="T136" s="21">
        <f>QuarterlyDataCVM!T136</f>
        <v>1155</v>
      </c>
      <c r="U136" s="21">
        <f>QuarterlyDataCVM!U136</f>
        <v>651</v>
      </c>
      <c r="V136" s="21">
        <f>QuarterlyDataCVM!V136</f>
        <v>24</v>
      </c>
      <c r="W136" s="21">
        <f>QuarterlyDataCVM!W136</f>
        <v>670</v>
      </c>
      <c r="X136" s="21">
        <f>QuarterlyDataCVM!X136</f>
        <v>310</v>
      </c>
      <c r="Y136" s="21">
        <f>QuarterlyDataCVM!Y136</f>
        <v>884</v>
      </c>
      <c r="Z136" s="21">
        <f>QuarterlyDataCVM!Z136</f>
        <v>1637</v>
      </c>
      <c r="AA136" s="21">
        <f>QuarterlyDataCVM!AA136</f>
        <v>241</v>
      </c>
      <c r="AB136" s="21">
        <f>QuarterlyDataCVM!AB136</f>
        <v>1199</v>
      </c>
      <c r="AC136" s="21">
        <f>QuarterlyDataCVM!AC136</f>
        <v>785</v>
      </c>
      <c r="AD136" s="21">
        <f>QuarterlyDataCVM!AD136</f>
        <v>415</v>
      </c>
      <c r="AE136" s="21">
        <f>QuarterlyDataCVM!AE136</f>
        <v>57</v>
      </c>
      <c r="AF136" s="21">
        <f>QuarterlyDataCVM!AF136</f>
        <v>1025</v>
      </c>
      <c r="AG136" s="21">
        <f>QuarterlyDataCVM!AG136</f>
        <v>665</v>
      </c>
      <c r="AH136" s="21">
        <f>QuarterlyDataCVM!AH136</f>
        <v>301</v>
      </c>
      <c r="AI136" s="21">
        <f>QuarterlyDataCVM!AI136</f>
        <v>59</v>
      </c>
      <c r="AJ136" s="21">
        <f>QuarterlyDataCVM!AJ136</f>
        <v>2350</v>
      </c>
      <c r="AK136" s="21">
        <f>QuarterlyDataCVM!AK136</f>
        <v>503</v>
      </c>
      <c r="AL136" s="21">
        <f>QuarterlyDataCVM!AL136</f>
        <v>959</v>
      </c>
      <c r="AM136" s="21">
        <f>QuarterlyDataCVM!AM136</f>
        <v>888</v>
      </c>
      <c r="AN136" s="21">
        <f>QuarterlyDataCVM!AN136</f>
        <v>527</v>
      </c>
      <c r="AO136" s="21">
        <f>QuarterlyDataCVM!AO136</f>
        <v>527</v>
      </c>
      <c r="AP136" s="21">
        <f>QuarterlyDataCVM!AP136</f>
        <v>2738</v>
      </c>
      <c r="AQ136" s="21">
        <f>QuarterlyDataCVM!AQ136</f>
        <v>2738</v>
      </c>
      <c r="AR136" s="21">
        <f>QuarterlyDataCVM!AR136</f>
        <v>164</v>
      </c>
      <c r="AS136" s="21">
        <f>QuarterlyDataCVM!AS136</f>
        <v>578</v>
      </c>
      <c r="AT136" s="21">
        <f>QuarterlyDataCVM!AT136</f>
        <v>239</v>
      </c>
      <c r="AU136" s="21">
        <f>QuarterlyDataCVM!AU136</f>
        <v>213</v>
      </c>
      <c r="AV136" s="21">
        <f>QuarterlyDataCVM!AV136</f>
        <v>1072</v>
      </c>
      <c r="AW136" s="21">
        <f>QuarterlyDataCVM!AW136</f>
        <v>471</v>
      </c>
      <c r="AX136" s="21">
        <f>QuarterlyDataCVM!AX136</f>
        <v>4116</v>
      </c>
      <c r="AY136" s="21">
        <f>QuarterlyDataCVM!AY136</f>
        <v>4116</v>
      </c>
      <c r="AZ136" s="21">
        <f>QuarterlyDataCVM!AZ136</f>
        <v>2352</v>
      </c>
      <c r="BA136" s="21">
        <f>QuarterlyDataCVM!BA136</f>
        <v>1488</v>
      </c>
      <c r="BB136" s="21">
        <f>QuarterlyDataCVM!BB136</f>
        <v>864</v>
      </c>
      <c r="BC136" s="21">
        <f>QuarterlyDataCVM!BC136</f>
        <v>351</v>
      </c>
      <c r="BD136" s="21">
        <f>QuarterlyDataCVM!BD136</f>
        <v>512</v>
      </c>
      <c r="BE136" s="21">
        <f>QuarterlyDataCVM!BE136</f>
        <v>3729</v>
      </c>
      <c r="BF136" s="21">
        <f>QuarterlyDataCVM!BF136</f>
        <v>767</v>
      </c>
      <c r="BG136" s="21">
        <f>QuarterlyDataCVM!BG136</f>
        <v>494</v>
      </c>
      <c r="BH136" s="21">
        <f>QuarterlyDataCVM!BH136</f>
        <v>273</v>
      </c>
      <c r="BI136" s="21">
        <f>QuarterlyDataCVM!BI136</f>
        <v>2962</v>
      </c>
      <c r="BJ136" s="21">
        <f>QuarterlyDataCVM!BJ136</f>
        <v>2680</v>
      </c>
      <c r="BK136" s="21">
        <f>QuarterlyDataCVM!BK136</f>
        <v>283</v>
      </c>
      <c r="BL136" s="21">
        <f>QuarterlyDataCVM!BL136</f>
        <v>2800</v>
      </c>
      <c r="BM136" s="21">
        <f>QuarterlyDataCVM!BM136</f>
        <v>2800</v>
      </c>
      <c r="BN136" s="21">
        <f>QuarterlyDataCVM!BN136</f>
        <v>888</v>
      </c>
      <c r="BO136" s="21">
        <f>QuarterlyDataCVM!BO136</f>
        <v>888</v>
      </c>
      <c r="BP136" s="21">
        <f>QuarterlyDataCVM!BP136</f>
        <v>2341</v>
      </c>
      <c r="BQ136" s="21">
        <f>QuarterlyDataCVM!BQ136</f>
        <v>2341</v>
      </c>
      <c r="BR136" s="21">
        <f>QuarterlyDataCVM!BR136</f>
        <v>3115</v>
      </c>
      <c r="BS136" s="21">
        <f>QuarterlyDataCVM!BS136</f>
        <v>1164</v>
      </c>
      <c r="BT136" s="21">
        <f>QuarterlyDataCVM!BT136</f>
        <v>1950</v>
      </c>
      <c r="BU136" s="21">
        <f>QuarterlyDataCVM!BU136</f>
        <v>417</v>
      </c>
      <c r="BV136" s="21">
        <f>QuarterlyDataCVM!BV136</f>
        <v>1343</v>
      </c>
      <c r="BW136" s="21">
        <f>QuarterlyDataCVM!BW136</f>
        <v>190</v>
      </c>
      <c r="BX136" s="21">
        <f>QuarterlyDataCVM!BX136</f>
        <v>3273</v>
      </c>
      <c r="BY136" s="21">
        <f>QuarterlyDataCVM!BY136</f>
        <v>1637</v>
      </c>
      <c r="BZ136" s="21">
        <f>QuarterlyDataCVM!BZ136</f>
        <v>543</v>
      </c>
      <c r="CA136" s="21">
        <f>QuarterlyDataCVM!CA136</f>
        <v>1094</v>
      </c>
      <c r="CB136" s="21">
        <f>QuarterlyDataCVM!CB136</f>
        <v>1636</v>
      </c>
      <c r="CC136" s="21">
        <f>QuarterlyDataCVM!CC136</f>
        <v>170</v>
      </c>
      <c r="CD136" s="21">
        <f>QuarterlyDataCVM!CD136</f>
        <v>323</v>
      </c>
      <c r="CE136" s="21">
        <f>QuarterlyDataCVM!CE136</f>
        <v>1143</v>
      </c>
      <c r="CF136" s="21">
        <f>QuarterlyDataCVM!CF136</f>
        <v>6207</v>
      </c>
      <c r="CG136" s="21">
        <f>QuarterlyDataCVM!CG136</f>
        <v>6207</v>
      </c>
      <c r="CH136" s="21">
        <f>QuarterlyDataCVM!CH136</f>
        <v>4871</v>
      </c>
      <c r="CI136" s="21">
        <f>QuarterlyDataCVM!CI136</f>
        <v>1337</v>
      </c>
      <c r="CJ136" s="21">
        <f>QuarterlyDataCVM!CJ136</f>
        <v>5744</v>
      </c>
      <c r="CK136" s="21">
        <f>QuarterlyDataCVM!CK136</f>
        <v>2187</v>
      </c>
      <c r="CL136" s="21">
        <f>QuarterlyDataCVM!CL136</f>
        <v>3558</v>
      </c>
      <c r="CM136" s="21">
        <f>QuarterlyDataCVM!CM136</f>
        <v>1780</v>
      </c>
      <c r="CN136" s="21">
        <f>QuarterlyDataCVM!CN136</f>
        <v>1699</v>
      </c>
      <c r="CO136" s="21">
        <f>QuarterlyDataCVM!CO136</f>
        <v>80</v>
      </c>
      <c r="CP136" s="21">
        <f>QuarterlyDataCVM!CP136</f>
        <v>20446</v>
      </c>
      <c r="CQ136" s="21">
        <f>QuarterlyDataCVM!CQ136</f>
        <v>7136</v>
      </c>
      <c r="CR136" s="21">
        <f>QuarterlyDataCVM!CR136</f>
        <v>3925</v>
      </c>
      <c r="CS136" s="21">
        <f>QuarterlyDataCVM!CS136</f>
        <v>9385</v>
      </c>
      <c r="CT136" s="21">
        <f>QuarterlyDataCVM!CT136</f>
        <v>310208</v>
      </c>
      <c r="CU136" s="21">
        <f>QuarterlyDataCVM!CU136</f>
        <v>55073</v>
      </c>
      <c r="CV136" s="21">
        <f>QuarterlyDataCVM!CV136</f>
        <v>39374</v>
      </c>
      <c r="CW136" s="21">
        <f>QuarterlyDataCVM!CW136</f>
        <v>2699</v>
      </c>
      <c r="CX136" s="21">
        <f>QuarterlyDataCVM!CX136</f>
        <v>15004</v>
      </c>
      <c r="CY136" s="21">
        <f>QuarterlyDataCVM!CY136</f>
        <v>21670</v>
      </c>
      <c r="CZ136" s="21">
        <f>QuarterlyDataCVM!CZ136</f>
        <v>13643</v>
      </c>
      <c r="DA136" s="21">
        <f>QuarterlyDataCVM!DA136</f>
        <v>4298</v>
      </c>
      <c r="DB136" s="21">
        <f>QuarterlyDataCVM!DB136</f>
        <v>145</v>
      </c>
      <c r="DC136" s="21">
        <f>QuarterlyDataCVM!DC136</f>
        <v>4153</v>
      </c>
      <c r="DD136" s="21">
        <f>QuarterlyDataCVM!DD136</f>
        <v>1342</v>
      </c>
      <c r="DE136" s="21">
        <f>QuarterlyDataCVM!DE136</f>
        <v>35</v>
      </c>
      <c r="DF136" s="21">
        <f>QuarterlyDataCVM!DF136</f>
        <v>4980</v>
      </c>
      <c r="DG136" s="21">
        <f>QuarterlyDataCVM!DG136</f>
        <v>2987</v>
      </c>
      <c r="DH136" s="21">
        <f>QuarterlyDataCVM!DH136</f>
        <v>2056</v>
      </c>
      <c r="DI136" s="21">
        <f>QuarterlyDataCVM!DI136</f>
        <v>311</v>
      </c>
      <c r="DJ136" s="21">
        <f>QuarterlyDataCVM!DJ136</f>
        <v>1746</v>
      </c>
      <c r="DK136" s="21">
        <f>QuarterlyDataCVM!DK136</f>
        <v>29524</v>
      </c>
      <c r="DL136" s="21">
        <f>QuarterlyDataCVM!DL136</f>
        <v>6480</v>
      </c>
      <c r="DM136" s="21">
        <f>QuarterlyDataCVM!DM136</f>
        <v>2491</v>
      </c>
      <c r="DN136" s="21">
        <f>QuarterlyDataCVM!DN136</f>
        <v>3988</v>
      </c>
      <c r="DO136" s="21">
        <f>QuarterlyDataCVM!DO136</f>
        <v>2118</v>
      </c>
      <c r="DP136" s="21">
        <f>QuarterlyDataCVM!DP136</f>
        <v>1870</v>
      </c>
      <c r="DQ136" s="21">
        <f>QuarterlyDataCVM!DQ136</f>
        <v>8034</v>
      </c>
      <c r="DR136" s="21">
        <f>QuarterlyDataCVM!DR136</f>
        <v>8034</v>
      </c>
      <c r="DS136" s="21">
        <f>QuarterlyDataCVM!DS136</f>
        <v>15010</v>
      </c>
      <c r="DT136" s="21">
        <f>QuarterlyDataCVM!DT136</f>
        <v>12974</v>
      </c>
      <c r="DU136" s="21">
        <f>QuarterlyDataCVM!DU136</f>
        <v>2036</v>
      </c>
      <c r="DV136" s="21">
        <f>QuarterlyDataCVM!DV136</f>
        <v>29824</v>
      </c>
      <c r="DW136" s="21">
        <f>QuarterlyDataCVM!DW136</f>
        <v>16395</v>
      </c>
      <c r="DX136" s="21">
        <f>QuarterlyDataCVM!DX136</f>
        <v>7688</v>
      </c>
      <c r="DY136" s="21">
        <f>QuarterlyDataCVM!DY136</f>
        <v>7688</v>
      </c>
      <c r="DZ136" s="21">
        <f>QuarterlyDataCVM!DZ136</f>
        <v>0</v>
      </c>
      <c r="EA136" s="21">
        <f>QuarterlyDataCVM!EA136</f>
        <v>5741</v>
      </c>
      <c r="EB136" s="21">
        <f>QuarterlyDataCVM!EB136</f>
        <v>63452</v>
      </c>
      <c r="EC136" s="21">
        <f>QuarterlyDataCVM!EC136</f>
        <v>63452</v>
      </c>
      <c r="ED136" s="21">
        <f>QuarterlyDataCVM!ED136</f>
        <v>16052</v>
      </c>
      <c r="EE136" s="21">
        <f>QuarterlyDataCVM!EE136</f>
        <v>45817</v>
      </c>
      <c r="EF136" s="21">
        <f>QuarterlyDataCVM!EF136</f>
        <v>1583</v>
      </c>
      <c r="EG136" s="21">
        <f>QuarterlyDataCVM!EG136</f>
        <v>49901</v>
      </c>
      <c r="EH136" s="21">
        <f>QuarterlyDataCVM!EH136</f>
        <v>32066</v>
      </c>
      <c r="EI136" s="21">
        <f>QuarterlyDataCVM!EI136</f>
        <v>21967</v>
      </c>
      <c r="EJ136" s="21">
        <f>QuarterlyDataCVM!EJ136</f>
        <v>16929</v>
      </c>
      <c r="EK136" s="21">
        <f>QuarterlyDataCVM!EK136</f>
        <v>11709</v>
      </c>
      <c r="EL136" s="21">
        <f>QuarterlyDataCVM!EL136</f>
        <v>6402</v>
      </c>
      <c r="EM136" s="21">
        <f>QuarterlyDataCVM!EM136</f>
        <v>5307</v>
      </c>
      <c r="EN136" s="21">
        <f>QuarterlyDataCVM!EN136</f>
        <v>5220</v>
      </c>
      <c r="EO136" s="21">
        <f>QuarterlyDataCVM!EO136</f>
        <v>5037</v>
      </c>
      <c r="EP136" s="21">
        <f>QuarterlyDataCVM!EP136</f>
        <v>3910</v>
      </c>
      <c r="EQ136" s="21">
        <f>QuarterlyDataCVM!EQ136</f>
        <v>3910</v>
      </c>
      <c r="ER136" s="21">
        <f>QuarterlyDataCVM!ER136</f>
        <v>6187</v>
      </c>
      <c r="ES136" s="21">
        <f>QuarterlyDataCVM!ES136</f>
        <v>3411</v>
      </c>
      <c r="ET136" s="21">
        <f>QuarterlyDataCVM!ET136</f>
        <v>2776</v>
      </c>
      <c r="EU136" s="21">
        <f>QuarterlyDataCVM!EU136</f>
        <v>1871</v>
      </c>
      <c r="EV136" s="21">
        <f>QuarterlyDataCVM!EV136</f>
        <v>906</v>
      </c>
      <c r="EW136" s="21">
        <f>QuarterlyDataCVM!EW136</f>
        <v>17836</v>
      </c>
      <c r="EX136" s="21">
        <f>QuarterlyDataCVM!EX136</f>
        <v>4005</v>
      </c>
      <c r="EY136" s="21">
        <f>QuarterlyDataCVM!EY136</f>
        <v>5734</v>
      </c>
      <c r="EZ136" s="21">
        <f>QuarterlyDataCVM!EZ136</f>
        <v>144</v>
      </c>
      <c r="FA136" s="21">
        <f>QuarterlyDataCVM!FA136</f>
        <v>7952</v>
      </c>
      <c r="FB136" s="21">
        <f>QuarterlyDataCVM!FB136</f>
        <v>778</v>
      </c>
      <c r="FC136" s="21">
        <f>QuarterlyDataCVM!FC136</f>
        <v>2271</v>
      </c>
      <c r="FD136" s="21">
        <f>QuarterlyDataCVM!FD136</f>
        <v>4903</v>
      </c>
      <c r="FE136" s="21">
        <f>QuarterlyDataCVM!FE136</f>
        <v>72774</v>
      </c>
      <c r="FF136" s="21">
        <f>QuarterlyDataCVM!FF136</f>
        <v>24422</v>
      </c>
      <c r="FG136" s="21">
        <f>QuarterlyDataCVM!FG136</f>
        <v>24422</v>
      </c>
      <c r="FH136" s="21">
        <f>QuarterlyDataCVM!FH136</f>
        <v>20125</v>
      </c>
      <c r="FI136" s="21">
        <f>QuarterlyDataCVM!FI136</f>
        <v>20125</v>
      </c>
      <c r="FJ136" s="21">
        <f>QuarterlyDataCVM!FJ136</f>
        <v>28227</v>
      </c>
      <c r="FK136" s="21">
        <f>QuarterlyDataCVM!FK136</f>
        <v>17308</v>
      </c>
      <c r="FL136" s="21">
        <f>QuarterlyDataCVM!FL136</f>
        <v>17308</v>
      </c>
      <c r="FM136" s="21">
        <f>QuarterlyDataCVM!FM136</f>
        <v>10918</v>
      </c>
      <c r="FN136" s="21">
        <f>QuarterlyDataCVM!FN136</f>
        <v>4830</v>
      </c>
      <c r="FO136" s="21">
        <f>QuarterlyDataCVM!FO136</f>
        <v>6089</v>
      </c>
      <c r="FP136" s="21">
        <f>QuarterlyDataCVM!FP136</f>
        <v>9663</v>
      </c>
      <c r="FQ136" s="21">
        <f>QuarterlyDataCVM!FQ136</f>
        <v>4306</v>
      </c>
      <c r="FR136" s="21">
        <f>QuarterlyDataCVM!FR136</f>
        <v>2727</v>
      </c>
      <c r="FS136" s="21">
        <f>QuarterlyDataCVM!FS136</f>
        <v>696</v>
      </c>
      <c r="FT136" s="21">
        <f>QuarterlyDataCVM!FT136</f>
        <v>320</v>
      </c>
      <c r="FU136" s="21">
        <f>QuarterlyDataCVM!FU136</f>
        <v>1709</v>
      </c>
      <c r="FV136" s="21">
        <f>QuarterlyDataCVM!FV136</f>
        <v>1579</v>
      </c>
      <c r="FW136" s="21">
        <f>QuarterlyDataCVM!FW136</f>
        <v>4680</v>
      </c>
      <c r="FX136" s="21">
        <f>QuarterlyDataCVM!FX136</f>
        <v>1943</v>
      </c>
      <c r="FY136" s="21">
        <f>QuarterlyDataCVM!FY136</f>
        <v>687</v>
      </c>
      <c r="FZ136" s="21">
        <f>QuarterlyDataCVM!FZ136</f>
        <v>2049</v>
      </c>
      <c r="GA136" s="21">
        <f>QuarterlyDataCVM!GA136</f>
        <v>676</v>
      </c>
      <c r="GB136" s="21">
        <f>QuarterlyDataCVM!GB136</f>
        <v>676</v>
      </c>
    </row>
    <row r="137" spans="2:184" x14ac:dyDescent="0.25">
      <c r="B137" s="18">
        <v>31</v>
      </c>
      <c r="C137" s="1">
        <v>44075</v>
      </c>
      <c r="D137" s="21">
        <f>QuarterlyDataCVM!D137</f>
        <v>448646</v>
      </c>
      <c r="E137" s="21">
        <f>QuarterlyDataCVM!E137</f>
        <v>2897</v>
      </c>
      <c r="F137" s="21">
        <f>QuarterlyDataCVM!F137</f>
        <v>2669</v>
      </c>
      <c r="G137" s="21">
        <f>QuarterlyDataCVM!G137</f>
        <v>135</v>
      </c>
      <c r="H137" s="21">
        <f>QuarterlyDataCVM!H137</f>
        <v>92</v>
      </c>
      <c r="I137" s="21">
        <f>QuarterlyDataCVM!I137</f>
        <v>89809</v>
      </c>
      <c r="J137" s="21">
        <f>QuarterlyDataCVM!J137</f>
        <v>61035</v>
      </c>
      <c r="K137" s="21">
        <f>QuarterlyDataCVM!K137</f>
        <v>4808</v>
      </c>
      <c r="L137" s="21">
        <f>QuarterlyDataCVM!L137</f>
        <v>25</v>
      </c>
      <c r="M137" s="21">
        <f>QuarterlyDataCVM!M137</f>
        <v>4051</v>
      </c>
      <c r="N137" s="21">
        <f>QuarterlyDataCVM!N137</f>
        <v>0</v>
      </c>
      <c r="O137" s="21">
        <f>QuarterlyDataCVM!O137</f>
        <v>469</v>
      </c>
      <c r="P137" s="21">
        <f>QuarterlyDataCVM!P137</f>
        <v>261</v>
      </c>
      <c r="Q137" s="21">
        <f>QuarterlyDataCVM!Q137</f>
        <v>43470</v>
      </c>
      <c r="R137" s="21">
        <f>QuarterlyDataCVM!R137</f>
        <v>7285</v>
      </c>
      <c r="S137" s="21">
        <f>QuarterlyDataCVM!S137</f>
        <v>5704</v>
      </c>
      <c r="T137" s="21">
        <f>QuarterlyDataCVM!T137</f>
        <v>1201</v>
      </c>
      <c r="U137" s="21">
        <f>QuarterlyDataCVM!U137</f>
        <v>654</v>
      </c>
      <c r="V137" s="21">
        <f>QuarterlyDataCVM!V137</f>
        <v>24</v>
      </c>
      <c r="W137" s="21">
        <f>QuarterlyDataCVM!W137</f>
        <v>677</v>
      </c>
      <c r="X137" s="21">
        <f>QuarterlyDataCVM!X137</f>
        <v>311</v>
      </c>
      <c r="Y137" s="21">
        <f>QuarterlyDataCVM!Y137</f>
        <v>941</v>
      </c>
      <c r="Z137" s="21">
        <f>QuarterlyDataCVM!Z137</f>
        <v>1654</v>
      </c>
      <c r="AA137" s="21">
        <f>QuarterlyDataCVM!AA137</f>
        <v>242</v>
      </c>
      <c r="AB137" s="21">
        <f>QuarterlyDataCVM!AB137</f>
        <v>1526</v>
      </c>
      <c r="AC137" s="21">
        <f>QuarterlyDataCVM!AC137</f>
        <v>1060</v>
      </c>
      <c r="AD137" s="21">
        <f>QuarterlyDataCVM!AD137</f>
        <v>466</v>
      </c>
      <c r="AE137" s="21">
        <f>QuarterlyDataCVM!AE137</f>
        <v>57</v>
      </c>
      <c r="AF137" s="21">
        <f>QuarterlyDataCVM!AF137</f>
        <v>1648</v>
      </c>
      <c r="AG137" s="21">
        <f>QuarterlyDataCVM!AG137</f>
        <v>1104</v>
      </c>
      <c r="AH137" s="21">
        <f>QuarterlyDataCVM!AH137</f>
        <v>457</v>
      </c>
      <c r="AI137" s="21">
        <f>QuarterlyDataCVM!AI137</f>
        <v>88</v>
      </c>
      <c r="AJ137" s="21">
        <f>QuarterlyDataCVM!AJ137</f>
        <v>2927</v>
      </c>
      <c r="AK137" s="21">
        <f>QuarterlyDataCVM!AK137</f>
        <v>804</v>
      </c>
      <c r="AL137" s="21">
        <f>QuarterlyDataCVM!AL137</f>
        <v>1029</v>
      </c>
      <c r="AM137" s="21">
        <f>QuarterlyDataCVM!AM137</f>
        <v>1096</v>
      </c>
      <c r="AN137" s="21">
        <f>QuarterlyDataCVM!AN137</f>
        <v>560</v>
      </c>
      <c r="AO137" s="21">
        <f>QuarterlyDataCVM!AO137</f>
        <v>560</v>
      </c>
      <c r="AP137" s="21">
        <f>QuarterlyDataCVM!AP137</f>
        <v>2846</v>
      </c>
      <c r="AQ137" s="21">
        <f>QuarterlyDataCVM!AQ137</f>
        <v>2846</v>
      </c>
      <c r="AR137" s="21">
        <f>QuarterlyDataCVM!AR137</f>
        <v>167</v>
      </c>
      <c r="AS137" s="21">
        <f>QuarterlyDataCVM!AS137</f>
        <v>575</v>
      </c>
      <c r="AT137" s="21">
        <f>QuarterlyDataCVM!AT137</f>
        <v>250</v>
      </c>
      <c r="AU137" s="21">
        <f>QuarterlyDataCVM!AU137</f>
        <v>259</v>
      </c>
      <c r="AV137" s="21">
        <f>QuarterlyDataCVM!AV137</f>
        <v>1078</v>
      </c>
      <c r="AW137" s="21">
        <f>QuarterlyDataCVM!AW137</f>
        <v>518</v>
      </c>
      <c r="AX137" s="21">
        <f>QuarterlyDataCVM!AX137</f>
        <v>4013</v>
      </c>
      <c r="AY137" s="21">
        <f>QuarterlyDataCVM!AY137</f>
        <v>4013</v>
      </c>
      <c r="AZ137" s="21">
        <f>QuarterlyDataCVM!AZ137</f>
        <v>3171</v>
      </c>
      <c r="BA137" s="21">
        <f>QuarterlyDataCVM!BA137</f>
        <v>1887</v>
      </c>
      <c r="BB137" s="21">
        <f>QuarterlyDataCVM!BB137</f>
        <v>1285</v>
      </c>
      <c r="BC137" s="21">
        <f>QuarterlyDataCVM!BC137</f>
        <v>554</v>
      </c>
      <c r="BD137" s="21">
        <f>QuarterlyDataCVM!BD137</f>
        <v>731</v>
      </c>
      <c r="BE137" s="21">
        <f>QuarterlyDataCVM!BE137</f>
        <v>4414</v>
      </c>
      <c r="BF137" s="21">
        <f>QuarterlyDataCVM!BF137</f>
        <v>849</v>
      </c>
      <c r="BG137" s="21">
        <f>QuarterlyDataCVM!BG137</f>
        <v>535</v>
      </c>
      <c r="BH137" s="21">
        <f>QuarterlyDataCVM!BH137</f>
        <v>314</v>
      </c>
      <c r="BI137" s="21">
        <f>QuarterlyDataCVM!BI137</f>
        <v>3565</v>
      </c>
      <c r="BJ137" s="21">
        <f>QuarterlyDataCVM!BJ137</f>
        <v>3299</v>
      </c>
      <c r="BK137" s="21">
        <f>QuarterlyDataCVM!BK137</f>
        <v>266</v>
      </c>
      <c r="BL137" s="21">
        <f>QuarterlyDataCVM!BL137</f>
        <v>3204</v>
      </c>
      <c r="BM137" s="21">
        <f>QuarterlyDataCVM!BM137</f>
        <v>3204</v>
      </c>
      <c r="BN137" s="21">
        <f>QuarterlyDataCVM!BN137</f>
        <v>1070</v>
      </c>
      <c r="BO137" s="21">
        <f>QuarterlyDataCVM!BO137</f>
        <v>1070</v>
      </c>
      <c r="BP137" s="21">
        <f>QuarterlyDataCVM!BP137</f>
        <v>3016</v>
      </c>
      <c r="BQ137" s="21">
        <f>QuarterlyDataCVM!BQ137</f>
        <v>3016</v>
      </c>
      <c r="BR137" s="21">
        <f>QuarterlyDataCVM!BR137</f>
        <v>5384</v>
      </c>
      <c r="BS137" s="21">
        <f>QuarterlyDataCVM!BS137</f>
        <v>3119</v>
      </c>
      <c r="BT137" s="21">
        <f>QuarterlyDataCVM!BT137</f>
        <v>2265</v>
      </c>
      <c r="BU137" s="21">
        <f>QuarterlyDataCVM!BU137</f>
        <v>492</v>
      </c>
      <c r="BV137" s="21">
        <f>QuarterlyDataCVM!BV137</f>
        <v>1555</v>
      </c>
      <c r="BW137" s="21">
        <f>QuarterlyDataCVM!BW137</f>
        <v>219</v>
      </c>
      <c r="BX137" s="21">
        <f>QuarterlyDataCVM!BX137</f>
        <v>3932</v>
      </c>
      <c r="BY137" s="21">
        <f>QuarterlyDataCVM!BY137</f>
        <v>2264</v>
      </c>
      <c r="BZ137" s="21">
        <f>QuarterlyDataCVM!BZ137</f>
        <v>952</v>
      </c>
      <c r="CA137" s="21">
        <f>QuarterlyDataCVM!CA137</f>
        <v>1312</v>
      </c>
      <c r="CB137" s="21">
        <f>QuarterlyDataCVM!CB137</f>
        <v>1669</v>
      </c>
      <c r="CC137" s="21">
        <f>QuarterlyDataCVM!CC137</f>
        <v>175</v>
      </c>
      <c r="CD137" s="21">
        <f>QuarterlyDataCVM!CD137</f>
        <v>302</v>
      </c>
      <c r="CE137" s="21">
        <f>QuarterlyDataCVM!CE137</f>
        <v>1193</v>
      </c>
      <c r="CF137" s="21">
        <f>QuarterlyDataCVM!CF137</f>
        <v>6707</v>
      </c>
      <c r="CG137" s="21">
        <f>QuarterlyDataCVM!CG137</f>
        <v>6707</v>
      </c>
      <c r="CH137" s="21">
        <f>QuarterlyDataCVM!CH137</f>
        <v>5321</v>
      </c>
      <c r="CI137" s="21">
        <f>QuarterlyDataCVM!CI137</f>
        <v>1385</v>
      </c>
      <c r="CJ137" s="21">
        <f>QuarterlyDataCVM!CJ137</f>
        <v>6048</v>
      </c>
      <c r="CK137" s="21">
        <f>QuarterlyDataCVM!CK137</f>
        <v>2141</v>
      </c>
      <c r="CL137" s="21">
        <f>QuarterlyDataCVM!CL137</f>
        <v>3908</v>
      </c>
      <c r="CM137" s="21">
        <f>QuarterlyDataCVM!CM137</f>
        <v>1852</v>
      </c>
      <c r="CN137" s="21">
        <f>QuarterlyDataCVM!CN137</f>
        <v>1957</v>
      </c>
      <c r="CO137" s="21">
        <f>QuarterlyDataCVM!CO137</f>
        <v>97</v>
      </c>
      <c r="CP137" s="21">
        <f>QuarterlyDataCVM!CP137</f>
        <v>28774</v>
      </c>
      <c r="CQ137" s="21">
        <f>QuarterlyDataCVM!CQ137</f>
        <v>10043</v>
      </c>
      <c r="CR137" s="21">
        <f>QuarterlyDataCVM!CR137</f>
        <v>5524</v>
      </c>
      <c r="CS137" s="21">
        <f>QuarterlyDataCVM!CS137</f>
        <v>13208</v>
      </c>
      <c r="CT137" s="21">
        <f>QuarterlyDataCVM!CT137</f>
        <v>355940</v>
      </c>
      <c r="CU137" s="21">
        <f>QuarterlyDataCVM!CU137</f>
        <v>78012</v>
      </c>
      <c r="CV137" s="21">
        <f>QuarterlyDataCVM!CV137</f>
        <v>51533</v>
      </c>
      <c r="CW137" s="21">
        <f>QuarterlyDataCVM!CW137</f>
        <v>8391</v>
      </c>
      <c r="CX137" s="21">
        <f>QuarterlyDataCVM!CX137</f>
        <v>17478</v>
      </c>
      <c r="CY137" s="21">
        <f>QuarterlyDataCVM!CY137</f>
        <v>25663</v>
      </c>
      <c r="CZ137" s="21">
        <f>QuarterlyDataCVM!CZ137</f>
        <v>16129</v>
      </c>
      <c r="DA137" s="21">
        <f>QuarterlyDataCVM!DA137</f>
        <v>5652</v>
      </c>
      <c r="DB137" s="21">
        <f>QuarterlyDataCVM!DB137</f>
        <v>374</v>
      </c>
      <c r="DC137" s="21">
        <f>QuarterlyDataCVM!DC137</f>
        <v>5277</v>
      </c>
      <c r="DD137" s="21">
        <f>QuarterlyDataCVM!DD137</f>
        <v>1305</v>
      </c>
      <c r="DE137" s="21">
        <f>QuarterlyDataCVM!DE137</f>
        <v>169</v>
      </c>
      <c r="DF137" s="21">
        <f>QuarterlyDataCVM!DF137</f>
        <v>5732</v>
      </c>
      <c r="DG137" s="21">
        <f>QuarterlyDataCVM!DG137</f>
        <v>3271</v>
      </c>
      <c r="DH137" s="21">
        <f>QuarterlyDataCVM!DH137</f>
        <v>10349</v>
      </c>
      <c r="DI137" s="21">
        <f>QuarterlyDataCVM!DI137</f>
        <v>2728</v>
      </c>
      <c r="DJ137" s="21">
        <f>QuarterlyDataCVM!DJ137</f>
        <v>7621</v>
      </c>
      <c r="DK137" s="21">
        <f>QuarterlyDataCVM!DK137</f>
        <v>30903</v>
      </c>
      <c r="DL137" s="21">
        <f>QuarterlyDataCVM!DL137</f>
        <v>7391</v>
      </c>
      <c r="DM137" s="21">
        <f>QuarterlyDataCVM!DM137</f>
        <v>2731</v>
      </c>
      <c r="DN137" s="21">
        <f>QuarterlyDataCVM!DN137</f>
        <v>4659</v>
      </c>
      <c r="DO137" s="21">
        <f>QuarterlyDataCVM!DO137</f>
        <v>2750</v>
      </c>
      <c r="DP137" s="21">
        <f>QuarterlyDataCVM!DP137</f>
        <v>1910</v>
      </c>
      <c r="DQ137" s="21">
        <f>QuarterlyDataCVM!DQ137</f>
        <v>8102</v>
      </c>
      <c r="DR137" s="21">
        <f>QuarterlyDataCVM!DR137</f>
        <v>8102</v>
      </c>
      <c r="DS137" s="21">
        <f>QuarterlyDataCVM!DS137</f>
        <v>15409</v>
      </c>
      <c r="DT137" s="21">
        <f>QuarterlyDataCVM!DT137</f>
        <v>13336</v>
      </c>
      <c r="DU137" s="21">
        <f>QuarterlyDataCVM!DU137</f>
        <v>2073</v>
      </c>
      <c r="DV137" s="21">
        <f>QuarterlyDataCVM!DV137</f>
        <v>30394</v>
      </c>
      <c r="DW137" s="21">
        <f>QuarterlyDataCVM!DW137</f>
        <v>16522</v>
      </c>
      <c r="DX137" s="21">
        <f>QuarterlyDataCVM!DX137</f>
        <v>7733</v>
      </c>
      <c r="DY137" s="21">
        <f>QuarterlyDataCVM!DY137</f>
        <v>7731</v>
      </c>
      <c r="DZ137" s="21">
        <f>QuarterlyDataCVM!DZ137</f>
        <v>0</v>
      </c>
      <c r="EA137" s="21">
        <f>QuarterlyDataCVM!EA137</f>
        <v>6139</v>
      </c>
      <c r="EB137" s="21">
        <f>QuarterlyDataCVM!EB137</f>
        <v>63882</v>
      </c>
      <c r="EC137" s="21">
        <f>QuarterlyDataCVM!EC137</f>
        <v>63882</v>
      </c>
      <c r="ED137" s="21">
        <f>QuarterlyDataCVM!ED137</f>
        <v>15885</v>
      </c>
      <c r="EE137" s="21">
        <f>QuarterlyDataCVM!EE137</f>
        <v>45968</v>
      </c>
      <c r="EF137" s="21">
        <f>QuarterlyDataCVM!EF137</f>
        <v>2030</v>
      </c>
      <c r="EG137" s="21">
        <f>QuarterlyDataCVM!EG137</f>
        <v>56039</v>
      </c>
      <c r="EH137" s="21">
        <f>QuarterlyDataCVM!EH137</f>
        <v>35270</v>
      </c>
      <c r="EI137" s="21">
        <f>QuarterlyDataCVM!EI137</f>
        <v>23599</v>
      </c>
      <c r="EJ137" s="21">
        <f>QuarterlyDataCVM!EJ137</f>
        <v>17770</v>
      </c>
      <c r="EK137" s="21">
        <f>QuarterlyDataCVM!EK137</f>
        <v>12434</v>
      </c>
      <c r="EL137" s="21">
        <f>QuarterlyDataCVM!EL137</f>
        <v>6676</v>
      </c>
      <c r="EM137" s="21">
        <f>QuarterlyDataCVM!EM137</f>
        <v>5758</v>
      </c>
      <c r="EN137" s="21">
        <f>QuarterlyDataCVM!EN137</f>
        <v>5337</v>
      </c>
      <c r="EO137" s="21">
        <f>QuarterlyDataCVM!EO137</f>
        <v>5829</v>
      </c>
      <c r="EP137" s="21">
        <f>QuarterlyDataCVM!EP137</f>
        <v>4044</v>
      </c>
      <c r="EQ137" s="21">
        <f>QuarterlyDataCVM!EQ137</f>
        <v>4044</v>
      </c>
      <c r="ER137" s="21">
        <f>QuarterlyDataCVM!ER137</f>
        <v>7627</v>
      </c>
      <c r="ES137" s="21">
        <f>QuarterlyDataCVM!ES137</f>
        <v>4184</v>
      </c>
      <c r="ET137" s="21">
        <f>QuarterlyDataCVM!ET137</f>
        <v>3444</v>
      </c>
      <c r="EU137" s="21">
        <f>QuarterlyDataCVM!EU137</f>
        <v>2292</v>
      </c>
      <c r="EV137" s="21">
        <f>QuarterlyDataCVM!EV137</f>
        <v>1152</v>
      </c>
      <c r="EW137" s="21">
        <f>QuarterlyDataCVM!EW137</f>
        <v>20770</v>
      </c>
      <c r="EX137" s="21">
        <f>QuarterlyDataCVM!EX137</f>
        <v>4985</v>
      </c>
      <c r="EY137" s="21">
        <f>QuarterlyDataCVM!EY137</f>
        <v>6513</v>
      </c>
      <c r="EZ137" s="21">
        <f>QuarterlyDataCVM!EZ137</f>
        <v>326</v>
      </c>
      <c r="FA137" s="21">
        <f>QuarterlyDataCVM!FA137</f>
        <v>8946</v>
      </c>
      <c r="FB137" s="21">
        <f>QuarterlyDataCVM!FB137</f>
        <v>819</v>
      </c>
      <c r="FC137" s="21">
        <f>QuarterlyDataCVM!FC137</f>
        <v>2483</v>
      </c>
      <c r="FD137" s="21">
        <f>QuarterlyDataCVM!FD137</f>
        <v>5644</v>
      </c>
      <c r="FE137" s="21">
        <f>QuarterlyDataCVM!FE137</f>
        <v>83074</v>
      </c>
      <c r="FF137" s="21">
        <f>QuarterlyDataCVM!FF137</f>
        <v>24561</v>
      </c>
      <c r="FG137" s="21">
        <f>QuarterlyDataCVM!FG137</f>
        <v>24561</v>
      </c>
      <c r="FH137" s="21">
        <f>QuarterlyDataCVM!FH137</f>
        <v>25107</v>
      </c>
      <c r="FI137" s="21">
        <f>QuarterlyDataCVM!FI137</f>
        <v>25107</v>
      </c>
      <c r="FJ137" s="21">
        <f>QuarterlyDataCVM!FJ137</f>
        <v>33408</v>
      </c>
      <c r="FK137" s="21">
        <f>QuarterlyDataCVM!FK137</f>
        <v>22027</v>
      </c>
      <c r="FL137" s="21">
        <f>QuarterlyDataCVM!FL137</f>
        <v>22027</v>
      </c>
      <c r="FM137" s="21">
        <f>QuarterlyDataCVM!FM137</f>
        <v>11379</v>
      </c>
      <c r="FN137" s="21">
        <f>QuarterlyDataCVM!FN137</f>
        <v>4685</v>
      </c>
      <c r="FO137" s="21">
        <f>QuarterlyDataCVM!FO137</f>
        <v>6695</v>
      </c>
      <c r="FP137" s="21">
        <f>QuarterlyDataCVM!FP137</f>
        <v>13634</v>
      </c>
      <c r="FQ137" s="21">
        <f>QuarterlyDataCVM!FQ137</f>
        <v>5681</v>
      </c>
      <c r="FR137" s="21">
        <f>QuarterlyDataCVM!FR137</f>
        <v>3243</v>
      </c>
      <c r="FS137" s="21">
        <f>QuarterlyDataCVM!FS137</f>
        <v>767</v>
      </c>
      <c r="FT137" s="21">
        <f>QuarterlyDataCVM!FT137</f>
        <v>474</v>
      </c>
      <c r="FU137" s="21">
        <f>QuarterlyDataCVM!FU137</f>
        <v>2001</v>
      </c>
      <c r="FV137" s="21">
        <f>QuarterlyDataCVM!FV137</f>
        <v>2439</v>
      </c>
      <c r="FW137" s="21">
        <f>QuarterlyDataCVM!FW137</f>
        <v>7200</v>
      </c>
      <c r="FX137" s="21">
        <f>QuarterlyDataCVM!FX137</f>
        <v>2061</v>
      </c>
      <c r="FY137" s="21">
        <f>QuarterlyDataCVM!FY137</f>
        <v>782</v>
      </c>
      <c r="FZ137" s="21">
        <f>QuarterlyDataCVM!FZ137</f>
        <v>4356</v>
      </c>
      <c r="GA137" s="21">
        <f>QuarterlyDataCVM!GA137</f>
        <v>753</v>
      </c>
      <c r="GB137" s="21">
        <f>QuarterlyDataCVM!GB137</f>
        <v>753</v>
      </c>
    </row>
    <row r="138" spans="2:184" x14ac:dyDescent="0.25">
      <c r="B138" s="18">
        <v>31</v>
      </c>
      <c r="C138" s="1">
        <v>44166</v>
      </c>
      <c r="D138" s="21">
        <f>QuarterlyDataCVM!D138</f>
        <v>453104</v>
      </c>
      <c r="E138" s="21">
        <f>QuarterlyDataCVM!E138</f>
        <v>2917</v>
      </c>
      <c r="F138" s="21">
        <f>QuarterlyDataCVM!F138</f>
        <v>2681</v>
      </c>
      <c r="G138" s="21">
        <f>QuarterlyDataCVM!G138</f>
        <v>135</v>
      </c>
      <c r="H138" s="21">
        <f>QuarterlyDataCVM!H138</f>
        <v>100</v>
      </c>
      <c r="I138" s="21">
        <f>QuarterlyDataCVM!I138</f>
        <v>92217</v>
      </c>
      <c r="J138" s="21">
        <f>QuarterlyDataCVM!J138</f>
        <v>62105</v>
      </c>
      <c r="K138" s="21">
        <f>QuarterlyDataCVM!K138</f>
        <v>4522</v>
      </c>
      <c r="L138" s="21">
        <f>QuarterlyDataCVM!L138</f>
        <v>21</v>
      </c>
      <c r="M138" s="21">
        <f>QuarterlyDataCVM!M138</f>
        <v>3780</v>
      </c>
      <c r="N138" s="21">
        <f>QuarterlyDataCVM!N138</f>
        <v>0</v>
      </c>
      <c r="O138" s="21">
        <f>QuarterlyDataCVM!O138</f>
        <v>470</v>
      </c>
      <c r="P138" s="21">
        <f>QuarterlyDataCVM!P138</f>
        <v>253</v>
      </c>
      <c r="Q138" s="21">
        <f>QuarterlyDataCVM!Q138</f>
        <v>44893</v>
      </c>
      <c r="R138" s="21">
        <f>QuarterlyDataCVM!R138</f>
        <v>7147</v>
      </c>
      <c r="S138" s="21">
        <f>QuarterlyDataCVM!S138</f>
        <v>5765</v>
      </c>
      <c r="T138" s="21">
        <f>QuarterlyDataCVM!T138</f>
        <v>1229</v>
      </c>
      <c r="U138" s="21">
        <f>QuarterlyDataCVM!U138</f>
        <v>650</v>
      </c>
      <c r="V138" s="21">
        <f>QuarterlyDataCVM!V138</f>
        <v>25</v>
      </c>
      <c r="W138" s="21">
        <f>QuarterlyDataCVM!W138</f>
        <v>684</v>
      </c>
      <c r="X138" s="21">
        <f>QuarterlyDataCVM!X138</f>
        <v>311</v>
      </c>
      <c r="Y138" s="21">
        <f>QuarterlyDataCVM!Y138</f>
        <v>951</v>
      </c>
      <c r="Z138" s="21">
        <f>QuarterlyDataCVM!Z138</f>
        <v>1674</v>
      </c>
      <c r="AA138" s="21">
        <f>QuarterlyDataCVM!AA138</f>
        <v>240</v>
      </c>
      <c r="AB138" s="21">
        <f>QuarterlyDataCVM!AB138</f>
        <v>1327</v>
      </c>
      <c r="AC138" s="21">
        <f>QuarterlyDataCVM!AC138</f>
        <v>863</v>
      </c>
      <c r="AD138" s="21">
        <f>QuarterlyDataCVM!AD138</f>
        <v>463</v>
      </c>
      <c r="AE138" s="21">
        <f>QuarterlyDataCVM!AE138</f>
        <v>55</v>
      </c>
      <c r="AF138" s="21">
        <f>QuarterlyDataCVM!AF138</f>
        <v>1666</v>
      </c>
      <c r="AG138" s="21">
        <f>QuarterlyDataCVM!AG138</f>
        <v>1114</v>
      </c>
      <c r="AH138" s="21">
        <f>QuarterlyDataCVM!AH138</f>
        <v>461</v>
      </c>
      <c r="AI138" s="21">
        <f>QuarterlyDataCVM!AI138</f>
        <v>89</v>
      </c>
      <c r="AJ138" s="21">
        <f>QuarterlyDataCVM!AJ138</f>
        <v>3031</v>
      </c>
      <c r="AK138" s="21">
        <f>QuarterlyDataCVM!AK138</f>
        <v>813</v>
      </c>
      <c r="AL138" s="21">
        <f>QuarterlyDataCVM!AL138</f>
        <v>1061</v>
      </c>
      <c r="AM138" s="21">
        <f>QuarterlyDataCVM!AM138</f>
        <v>1156</v>
      </c>
      <c r="AN138" s="21">
        <f>QuarterlyDataCVM!AN138</f>
        <v>599</v>
      </c>
      <c r="AO138" s="21">
        <f>QuarterlyDataCVM!AO138</f>
        <v>599</v>
      </c>
      <c r="AP138" s="21">
        <f>QuarterlyDataCVM!AP138</f>
        <v>3050</v>
      </c>
      <c r="AQ138" s="21">
        <f>QuarterlyDataCVM!AQ138</f>
        <v>3050</v>
      </c>
      <c r="AR138" s="21">
        <f>QuarterlyDataCVM!AR138</f>
        <v>187</v>
      </c>
      <c r="AS138" s="21">
        <f>QuarterlyDataCVM!AS138</f>
        <v>640</v>
      </c>
      <c r="AT138" s="21">
        <f>QuarterlyDataCVM!AT138</f>
        <v>273</v>
      </c>
      <c r="AU138" s="21">
        <f>QuarterlyDataCVM!AU138</f>
        <v>271</v>
      </c>
      <c r="AV138" s="21">
        <f>QuarterlyDataCVM!AV138</f>
        <v>1030</v>
      </c>
      <c r="AW138" s="21">
        <f>QuarterlyDataCVM!AW138</f>
        <v>649</v>
      </c>
      <c r="AX138" s="21">
        <f>QuarterlyDataCVM!AX138</f>
        <v>3754</v>
      </c>
      <c r="AY138" s="21">
        <f>QuarterlyDataCVM!AY138</f>
        <v>3754</v>
      </c>
      <c r="AZ138" s="21">
        <f>QuarterlyDataCVM!AZ138</f>
        <v>3307</v>
      </c>
      <c r="BA138" s="21">
        <f>QuarterlyDataCVM!BA138</f>
        <v>1966</v>
      </c>
      <c r="BB138" s="21">
        <f>QuarterlyDataCVM!BB138</f>
        <v>1340</v>
      </c>
      <c r="BC138" s="21">
        <f>QuarterlyDataCVM!BC138</f>
        <v>577</v>
      </c>
      <c r="BD138" s="21">
        <f>QuarterlyDataCVM!BD138</f>
        <v>764</v>
      </c>
      <c r="BE138" s="21">
        <f>QuarterlyDataCVM!BE138</f>
        <v>4724</v>
      </c>
      <c r="BF138" s="21">
        <f>QuarterlyDataCVM!BF138</f>
        <v>931</v>
      </c>
      <c r="BG138" s="21">
        <f>QuarterlyDataCVM!BG138</f>
        <v>578</v>
      </c>
      <c r="BH138" s="21">
        <f>QuarterlyDataCVM!BH138</f>
        <v>353</v>
      </c>
      <c r="BI138" s="21">
        <f>QuarterlyDataCVM!BI138</f>
        <v>3791</v>
      </c>
      <c r="BJ138" s="21">
        <f>QuarterlyDataCVM!BJ138</f>
        <v>3534</v>
      </c>
      <c r="BK138" s="21">
        <f>QuarterlyDataCVM!BK138</f>
        <v>259</v>
      </c>
      <c r="BL138" s="21">
        <f>QuarterlyDataCVM!BL138</f>
        <v>3323</v>
      </c>
      <c r="BM138" s="21">
        <f>QuarterlyDataCVM!BM138</f>
        <v>3323</v>
      </c>
      <c r="BN138" s="21">
        <f>QuarterlyDataCVM!BN138</f>
        <v>1093</v>
      </c>
      <c r="BO138" s="21">
        <f>QuarterlyDataCVM!BO138</f>
        <v>1093</v>
      </c>
      <c r="BP138" s="21">
        <f>QuarterlyDataCVM!BP138</f>
        <v>3245</v>
      </c>
      <c r="BQ138" s="21">
        <f>QuarterlyDataCVM!BQ138</f>
        <v>3245</v>
      </c>
      <c r="BR138" s="21">
        <f>QuarterlyDataCVM!BR138</f>
        <v>6004</v>
      </c>
      <c r="BS138" s="21">
        <f>QuarterlyDataCVM!BS138</f>
        <v>3809</v>
      </c>
      <c r="BT138" s="21">
        <f>QuarterlyDataCVM!BT138</f>
        <v>2196</v>
      </c>
      <c r="BU138" s="21">
        <f>QuarterlyDataCVM!BU138</f>
        <v>478</v>
      </c>
      <c r="BV138" s="21">
        <f>QuarterlyDataCVM!BV138</f>
        <v>1499</v>
      </c>
      <c r="BW138" s="21">
        <f>QuarterlyDataCVM!BW138</f>
        <v>218</v>
      </c>
      <c r="BX138" s="21">
        <f>QuarterlyDataCVM!BX138</f>
        <v>3952</v>
      </c>
      <c r="BY138" s="21">
        <f>QuarterlyDataCVM!BY138</f>
        <v>2335</v>
      </c>
      <c r="BZ138" s="21">
        <f>QuarterlyDataCVM!BZ138</f>
        <v>983</v>
      </c>
      <c r="CA138" s="21">
        <f>QuarterlyDataCVM!CA138</f>
        <v>1351</v>
      </c>
      <c r="CB138" s="21">
        <f>QuarterlyDataCVM!CB138</f>
        <v>1617</v>
      </c>
      <c r="CC138" s="21">
        <f>QuarterlyDataCVM!CC138</f>
        <v>174</v>
      </c>
      <c r="CD138" s="21">
        <f>QuarterlyDataCVM!CD138</f>
        <v>258</v>
      </c>
      <c r="CE138" s="21">
        <f>QuarterlyDataCVM!CE138</f>
        <v>1185</v>
      </c>
      <c r="CF138" s="21">
        <f>QuarterlyDataCVM!CF138</f>
        <v>6582</v>
      </c>
      <c r="CG138" s="21">
        <f>QuarterlyDataCVM!CG138</f>
        <v>6582</v>
      </c>
      <c r="CH138" s="21">
        <f>QuarterlyDataCVM!CH138</f>
        <v>5280</v>
      </c>
      <c r="CI138" s="21">
        <f>QuarterlyDataCVM!CI138</f>
        <v>1302</v>
      </c>
      <c r="CJ138" s="21">
        <f>QuarterlyDataCVM!CJ138</f>
        <v>6108</v>
      </c>
      <c r="CK138" s="21">
        <f>QuarterlyDataCVM!CK138</f>
        <v>2151</v>
      </c>
      <c r="CL138" s="21">
        <f>QuarterlyDataCVM!CL138</f>
        <v>3957</v>
      </c>
      <c r="CM138" s="21">
        <f>QuarterlyDataCVM!CM138</f>
        <v>1824</v>
      </c>
      <c r="CN138" s="21">
        <f>QuarterlyDataCVM!CN138</f>
        <v>2028</v>
      </c>
      <c r="CO138" s="21">
        <f>QuarterlyDataCVM!CO138</f>
        <v>105</v>
      </c>
      <c r="CP138" s="21">
        <f>QuarterlyDataCVM!CP138</f>
        <v>30111</v>
      </c>
      <c r="CQ138" s="21">
        <f>QuarterlyDataCVM!CQ138</f>
        <v>10509</v>
      </c>
      <c r="CR138" s="21">
        <f>QuarterlyDataCVM!CR138</f>
        <v>5780</v>
      </c>
      <c r="CS138" s="21">
        <f>QuarterlyDataCVM!CS138</f>
        <v>13820</v>
      </c>
      <c r="CT138" s="21">
        <f>QuarterlyDataCVM!CT138</f>
        <v>357971</v>
      </c>
      <c r="CU138" s="21">
        <f>QuarterlyDataCVM!CU138</f>
        <v>74436</v>
      </c>
      <c r="CV138" s="21">
        <f>QuarterlyDataCVM!CV138</f>
        <v>50528</v>
      </c>
      <c r="CW138" s="21">
        <f>QuarterlyDataCVM!CW138</f>
        <v>7450</v>
      </c>
      <c r="CX138" s="21">
        <f>QuarterlyDataCVM!CX138</f>
        <v>17476</v>
      </c>
      <c r="CY138" s="21">
        <f>QuarterlyDataCVM!CY138</f>
        <v>25601</v>
      </c>
      <c r="CZ138" s="21">
        <f>QuarterlyDataCVM!CZ138</f>
        <v>16952</v>
      </c>
      <c r="DA138" s="21">
        <f>QuarterlyDataCVM!DA138</f>
        <v>5863</v>
      </c>
      <c r="DB138" s="21">
        <f>QuarterlyDataCVM!DB138</f>
        <v>397</v>
      </c>
      <c r="DC138" s="21">
        <f>QuarterlyDataCVM!DC138</f>
        <v>5466</v>
      </c>
      <c r="DD138" s="21">
        <f>QuarterlyDataCVM!DD138</f>
        <v>1284</v>
      </c>
      <c r="DE138" s="21">
        <f>QuarterlyDataCVM!DE138</f>
        <v>125</v>
      </c>
      <c r="DF138" s="21">
        <f>QuarterlyDataCVM!DF138</f>
        <v>6235</v>
      </c>
      <c r="DG138" s="21">
        <f>QuarterlyDataCVM!DG138</f>
        <v>3445</v>
      </c>
      <c r="DH138" s="21">
        <f>QuarterlyDataCVM!DH138</f>
        <v>6957</v>
      </c>
      <c r="DI138" s="21">
        <f>QuarterlyDataCVM!DI138</f>
        <v>1501</v>
      </c>
      <c r="DJ138" s="21">
        <f>QuarterlyDataCVM!DJ138</f>
        <v>5456</v>
      </c>
      <c r="DK138" s="21">
        <f>QuarterlyDataCVM!DK138</f>
        <v>31003</v>
      </c>
      <c r="DL138" s="21">
        <f>QuarterlyDataCVM!DL138</f>
        <v>7762</v>
      </c>
      <c r="DM138" s="21">
        <f>QuarterlyDataCVM!DM138</f>
        <v>2740</v>
      </c>
      <c r="DN138" s="21">
        <f>QuarterlyDataCVM!DN138</f>
        <v>5022</v>
      </c>
      <c r="DO138" s="21">
        <f>QuarterlyDataCVM!DO138</f>
        <v>3073</v>
      </c>
      <c r="DP138" s="21">
        <f>QuarterlyDataCVM!DP138</f>
        <v>1949</v>
      </c>
      <c r="DQ138" s="21">
        <f>QuarterlyDataCVM!DQ138</f>
        <v>8178</v>
      </c>
      <c r="DR138" s="21">
        <f>QuarterlyDataCVM!DR138</f>
        <v>8178</v>
      </c>
      <c r="DS138" s="21">
        <f>QuarterlyDataCVM!DS138</f>
        <v>15062</v>
      </c>
      <c r="DT138" s="21">
        <f>QuarterlyDataCVM!DT138</f>
        <v>13040</v>
      </c>
      <c r="DU138" s="21">
        <f>QuarterlyDataCVM!DU138</f>
        <v>2023</v>
      </c>
      <c r="DV138" s="21">
        <f>QuarterlyDataCVM!DV138</f>
        <v>30401</v>
      </c>
      <c r="DW138" s="21">
        <f>QuarterlyDataCVM!DW138</f>
        <v>16515</v>
      </c>
      <c r="DX138" s="21">
        <f>QuarterlyDataCVM!DX138</f>
        <v>7651</v>
      </c>
      <c r="DY138" s="21">
        <f>QuarterlyDataCVM!DY138</f>
        <v>7651</v>
      </c>
      <c r="DZ138" s="21">
        <f>QuarterlyDataCVM!DZ138</f>
        <v>0</v>
      </c>
      <c r="EA138" s="21">
        <f>QuarterlyDataCVM!EA138</f>
        <v>6236</v>
      </c>
      <c r="EB138" s="21">
        <f>QuarterlyDataCVM!EB138</f>
        <v>64009</v>
      </c>
      <c r="EC138" s="21">
        <f>QuarterlyDataCVM!EC138</f>
        <v>64009</v>
      </c>
      <c r="ED138" s="21">
        <f>QuarterlyDataCVM!ED138</f>
        <v>15939</v>
      </c>
      <c r="EE138" s="21">
        <f>QuarterlyDataCVM!EE138</f>
        <v>46048</v>
      </c>
      <c r="EF138" s="21">
        <f>QuarterlyDataCVM!EF138</f>
        <v>2023</v>
      </c>
      <c r="EG138" s="21">
        <f>QuarterlyDataCVM!EG138</f>
        <v>57970</v>
      </c>
      <c r="EH138" s="21">
        <f>QuarterlyDataCVM!EH138</f>
        <v>36666</v>
      </c>
      <c r="EI138" s="21">
        <f>QuarterlyDataCVM!EI138</f>
        <v>24338</v>
      </c>
      <c r="EJ138" s="21">
        <f>QuarterlyDataCVM!EJ138</f>
        <v>18369</v>
      </c>
      <c r="EK138" s="21">
        <f>QuarterlyDataCVM!EK138</f>
        <v>12940</v>
      </c>
      <c r="EL138" s="21">
        <f>QuarterlyDataCVM!EL138</f>
        <v>6951</v>
      </c>
      <c r="EM138" s="21">
        <f>QuarterlyDataCVM!EM138</f>
        <v>5987</v>
      </c>
      <c r="EN138" s="21">
        <f>QuarterlyDataCVM!EN138</f>
        <v>5430</v>
      </c>
      <c r="EO138" s="21">
        <f>QuarterlyDataCVM!EO138</f>
        <v>5968</v>
      </c>
      <c r="EP138" s="21">
        <f>QuarterlyDataCVM!EP138</f>
        <v>4256</v>
      </c>
      <c r="EQ138" s="21">
        <f>QuarterlyDataCVM!EQ138</f>
        <v>4256</v>
      </c>
      <c r="ER138" s="21">
        <f>QuarterlyDataCVM!ER138</f>
        <v>8072</v>
      </c>
      <c r="ES138" s="21">
        <f>QuarterlyDataCVM!ES138</f>
        <v>4559</v>
      </c>
      <c r="ET138" s="21">
        <f>QuarterlyDataCVM!ET138</f>
        <v>3514</v>
      </c>
      <c r="EU138" s="21">
        <f>QuarterlyDataCVM!EU138</f>
        <v>2369</v>
      </c>
      <c r="EV138" s="21">
        <f>QuarterlyDataCVM!EV138</f>
        <v>1146</v>
      </c>
      <c r="EW138" s="21">
        <f>QuarterlyDataCVM!EW138</f>
        <v>21304</v>
      </c>
      <c r="EX138" s="21">
        <f>QuarterlyDataCVM!EX138</f>
        <v>5025</v>
      </c>
      <c r="EY138" s="21">
        <f>QuarterlyDataCVM!EY138</f>
        <v>6867</v>
      </c>
      <c r="EZ138" s="21">
        <f>QuarterlyDataCVM!EZ138</f>
        <v>297</v>
      </c>
      <c r="FA138" s="21">
        <f>QuarterlyDataCVM!FA138</f>
        <v>9114</v>
      </c>
      <c r="FB138" s="21">
        <f>QuarterlyDataCVM!FB138</f>
        <v>810</v>
      </c>
      <c r="FC138" s="21">
        <f>QuarterlyDataCVM!FC138</f>
        <v>2633</v>
      </c>
      <c r="FD138" s="21">
        <f>QuarterlyDataCVM!FD138</f>
        <v>5671</v>
      </c>
      <c r="FE138" s="21">
        <f>QuarterlyDataCVM!FE138</f>
        <v>87314</v>
      </c>
      <c r="FF138" s="21">
        <f>QuarterlyDataCVM!FF138</f>
        <v>24652</v>
      </c>
      <c r="FG138" s="21">
        <f>QuarterlyDataCVM!FG138</f>
        <v>24652</v>
      </c>
      <c r="FH138" s="21">
        <f>QuarterlyDataCVM!FH138</f>
        <v>26518</v>
      </c>
      <c r="FI138" s="21">
        <f>QuarterlyDataCVM!FI138</f>
        <v>26518</v>
      </c>
      <c r="FJ138" s="21">
        <f>QuarterlyDataCVM!FJ138</f>
        <v>36144</v>
      </c>
      <c r="FK138" s="21">
        <f>QuarterlyDataCVM!FK138</f>
        <v>24758</v>
      </c>
      <c r="FL138" s="21">
        <f>QuarterlyDataCVM!FL138</f>
        <v>24758</v>
      </c>
      <c r="FM138" s="21">
        <f>QuarterlyDataCVM!FM138</f>
        <v>11386</v>
      </c>
      <c r="FN138" s="21">
        <f>QuarterlyDataCVM!FN138</f>
        <v>4644</v>
      </c>
      <c r="FO138" s="21">
        <f>QuarterlyDataCVM!FO138</f>
        <v>6743</v>
      </c>
      <c r="FP138" s="21">
        <f>QuarterlyDataCVM!FP138</f>
        <v>12840</v>
      </c>
      <c r="FQ138" s="21">
        <f>QuarterlyDataCVM!FQ138</f>
        <v>5591</v>
      </c>
      <c r="FR138" s="21">
        <f>QuarterlyDataCVM!FR138</f>
        <v>3226</v>
      </c>
      <c r="FS138" s="21">
        <f>QuarterlyDataCVM!FS138</f>
        <v>760</v>
      </c>
      <c r="FT138" s="21">
        <f>QuarterlyDataCVM!FT138</f>
        <v>422</v>
      </c>
      <c r="FU138" s="21">
        <f>QuarterlyDataCVM!FU138</f>
        <v>2044</v>
      </c>
      <c r="FV138" s="21">
        <f>QuarterlyDataCVM!FV138</f>
        <v>2365</v>
      </c>
      <c r="FW138" s="21">
        <f>QuarterlyDataCVM!FW138</f>
        <v>6553</v>
      </c>
      <c r="FX138" s="21">
        <f>QuarterlyDataCVM!FX138</f>
        <v>2090</v>
      </c>
      <c r="FY138" s="21">
        <f>QuarterlyDataCVM!FY138</f>
        <v>751</v>
      </c>
      <c r="FZ138" s="21">
        <f>QuarterlyDataCVM!FZ138</f>
        <v>3712</v>
      </c>
      <c r="GA138" s="21">
        <f>QuarterlyDataCVM!GA138</f>
        <v>695</v>
      </c>
      <c r="GB138" s="21">
        <f>QuarterlyDataCVM!GB138</f>
        <v>695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B138"/>
  <sheetViews>
    <sheetView zoomScale="85" zoomScaleNormal="85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2" sqref="A2:XFD13"/>
    </sheetView>
  </sheetViews>
  <sheetFormatPr defaultRowHeight="15" x14ac:dyDescent="0.25"/>
  <cols>
    <col min="2" max="4" width="10.85546875" bestFit="1" customWidth="1"/>
  </cols>
  <sheetData>
    <row r="2" spans="2:184" s="24" customFormat="1" x14ac:dyDescent="0.25"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</row>
    <row r="3" spans="2:184" s="24" customFormat="1" x14ac:dyDescent="0.25">
      <c r="D3" s="65"/>
      <c r="E3" s="65" t="s">
        <v>0</v>
      </c>
      <c r="F3" s="65"/>
      <c r="G3" s="65"/>
      <c r="H3" s="65"/>
      <c r="I3" s="65" t="s">
        <v>1</v>
      </c>
      <c r="J3" s="65" t="s">
        <v>2</v>
      </c>
      <c r="K3" s="65" t="s">
        <v>3</v>
      </c>
      <c r="L3" s="65"/>
      <c r="M3" s="65"/>
      <c r="N3" s="65"/>
      <c r="O3" s="65"/>
      <c r="P3" s="65"/>
      <c r="Q3" s="65" t="s">
        <v>4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 t="s">
        <v>5</v>
      </c>
      <c r="CG3" s="65"/>
      <c r="CH3" s="65"/>
      <c r="CI3" s="65"/>
      <c r="CJ3" s="65" t="s">
        <v>6</v>
      </c>
      <c r="CK3" s="65"/>
      <c r="CL3" s="65"/>
      <c r="CM3" s="65"/>
      <c r="CN3" s="65"/>
      <c r="CO3" s="65"/>
      <c r="CP3" s="65" t="s">
        <v>7</v>
      </c>
      <c r="CQ3" s="65"/>
      <c r="CR3" s="65"/>
      <c r="CS3" s="65"/>
      <c r="CT3" s="65" t="s">
        <v>8</v>
      </c>
      <c r="CU3" s="65" t="s">
        <v>9</v>
      </c>
      <c r="CV3" s="65" t="s">
        <v>10</v>
      </c>
      <c r="CW3" s="65"/>
      <c r="CX3" s="65"/>
      <c r="CY3" s="65"/>
      <c r="CZ3" s="65" t="s">
        <v>11</v>
      </c>
      <c r="DA3" s="65"/>
      <c r="DB3" s="65"/>
      <c r="DC3" s="65"/>
      <c r="DD3" s="65"/>
      <c r="DE3" s="65"/>
      <c r="DF3" s="65"/>
      <c r="DG3" s="65"/>
      <c r="DH3" s="65" t="s">
        <v>12</v>
      </c>
      <c r="DI3" s="65"/>
      <c r="DJ3" s="65"/>
      <c r="DK3" s="65" t="s">
        <v>13</v>
      </c>
      <c r="DL3" s="65" t="s">
        <v>14</v>
      </c>
      <c r="DM3" s="65"/>
      <c r="DN3" s="65"/>
      <c r="DO3" s="65"/>
      <c r="DP3" s="65"/>
      <c r="DQ3" s="65" t="s">
        <v>15</v>
      </c>
      <c r="DR3" s="65"/>
      <c r="DS3" s="65" t="s">
        <v>16</v>
      </c>
      <c r="DT3" s="65"/>
      <c r="DU3" s="65"/>
      <c r="DV3" s="65" t="s">
        <v>17</v>
      </c>
      <c r="DW3" s="65"/>
      <c r="DX3" s="65"/>
      <c r="DY3" s="65"/>
      <c r="DZ3" s="65"/>
      <c r="EA3" s="65"/>
      <c r="EB3" s="65" t="s">
        <v>18</v>
      </c>
      <c r="EC3" s="65"/>
      <c r="ED3" s="65"/>
      <c r="EE3" s="65"/>
      <c r="EF3" s="65"/>
      <c r="EG3" s="65" t="s">
        <v>19</v>
      </c>
      <c r="EH3" s="65" t="s">
        <v>20</v>
      </c>
      <c r="EI3" s="65" t="s">
        <v>21</v>
      </c>
      <c r="EJ3" s="65"/>
      <c r="EK3" s="65"/>
      <c r="EL3" s="65"/>
      <c r="EM3" s="65"/>
      <c r="EN3" s="65"/>
      <c r="EO3" s="65"/>
      <c r="EP3" s="65" t="s">
        <v>22</v>
      </c>
      <c r="EQ3" s="65"/>
      <c r="ER3" s="65" t="s">
        <v>23</v>
      </c>
      <c r="ES3" s="65"/>
      <c r="ET3" s="65"/>
      <c r="EU3" s="65"/>
      <c r="EV3" s="65"/>
      <c r="EW3" s="65" t="s">
        <v>24</v>
      </c>
      <c r="EX3" s="65"/>
      <c r="EY3" s="65"/>
      <c r="EZ3" s="65"/>
      <c r="FA3" s="65"/>
      <c r="FB3" s="65"/>
      <c r="FC3" s="65"/>
      <c r="FD3" s="65"/>
      <c r="FE3" s="65" t="s">
        <v>25</v>
      </c>
      <c r="FF3" s="65" t="s">
        <v>26</v>
      </c>
      <c r="FG3" s="65"/>
      <c r="FH3" s="65" t="s">
        <v>27</v>
      </c>
      <c r="FI3" s="65"/>
      <c r="FJ3" s="65" t="s">
        <v>28</v>
      </c>
      <c r="FK3" s="65" t="s">
        <v>29</v>
      </c>
      <c r="FL3" s="65"/>
      <c r="FM3" s="65" t="s">
        <v>30</v>
      </c>
      <c r="FN3" s="65"/>
      <c r="FO3" s="65"/>
      <c r="FP3" s="65" t="s">
        <v>31</v>
      </c>
      <c r="FQ3" s="65" t="s">
        <v>32</v>
      </c>
      <c r="FR3" s="65"/>
      <c r="FS3" s="65"/>
      <c r="FT3" s="65"/>
      <c r="FU3" s="65"/>
      <c r="FV3" s="65"/>
      <c r="FW3" s="65" t="s">
        <v>33</v>
      </c>
      <c r="FX3" s="65"/>
      <c r="FY3" s="65"/>
      <c r="FZ3" s="65"/>
      <c r="GA3" s="65" t="s">
        <v>34</v>
      </c>
      <c r="GB3" s="65"/>
    </row>
    <row r="4" spans="2:184" s="24" customFormat="1" x14ac:dyDescent="0.25"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5" t="s">
        <v>35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 t="s">
        <v>36</v>
      </c>
      <c r="AG4" s="66"/>
      <c r="AH4" s="66"/>
      <c r="AI4" s="66"/>
      <c r="AJ4" s="66" t="s">
        <v>37</v>
      </c>
      <c r="AK4" s="66"/>
      <c r="AL4" s="66"/>
      <c r="AM4" s="66"/>
      <c r="AN4" s="66" t="s">
        <v>38</v>
      </c>
      <c r="AO4" s="66"/>
      <c r="AP4" s="66" t="s">
        <v>39</v>
      </c>
      <c r="AQ4" s="66"/>
      <c r="AR4" s="66"/>
      <c r="AS4" s="66"/>
      <c r="AT4" s="66"/>
      <c r="AU4" s="66"/>
      <c r="AV4" s="66"/>
      <c r="AW4" s="66"/>
      <c r="AX4" s="66" t="s">
        <v>40</v>
      </c>
      <c r="AY4" s="66"/>
      <c r="AZ4" s="66" t="s">
        <v>41</v>
      </c>
      <c r="BA4" s="66"/>
      <c r="BB4" s="66"/>
      <c r="BC4" s="66"/>
      <c r="BD4" s="66"/>
      <c r="BE4" s="66" t="s">
        <v>42</v>
      </c>
      <c r="BF4" s="66"/>
      <c r="BG4" s="66"/>
      <c r="BH4" s="66"/>
      <c r="BI4" s="66"/>
      <c r="BJ4" s="66"/>
      <c r="BK4" s="66"/>
      <c r="BL4" s="66" t="s">
        <v>43</v>
      </c>
      <c r="BM4" s="66"/>
      <c r="BN4" s="66" t="s">
        <v>44</v>
      </c>
      <c r="BO4" s="66"/>
      <c r="BP4" s="66" t="s">
        <v>45</v>
      </c>
      <c r="BQ4" s="66"/>
      <c r="BR4" s="66" t="s">
        <v>46</v>
      </c>
      <c r="BS4" s="66"/>
      <c r="BT4" s="66"/>
      <c r="BU4" s="66"/>
      <c r="BV4" s="66"/>
      <c r="BW4" s="66"/>
      <c r="BX4" s="66" t="s">
        <v>47</v>
      </c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</row>
    <row r="5" spans="2:184" s="24" customFormat="1" x14ac:dyDescent="0.25">
      <c r="D5" s="66"/>
      <c r="E5" s="66"/>
      <c r="F5" s="65" t="s">
        <v>48</v>
      </c>
      <c r="G5" s="65" t="s">
        <v>49</v>
      </c>
      <c r="H5" s="65" t="s">
        <v>50</v>
      </c>
      <c r="I5" s="66" t="s">
        <v>51</v>
      </c>
      <c r="J5" s="66"/>
      <c r="K5" s="66" t="s">
        <v>52</v>
      </c>
      <c r="L5" s="65" t="s">
        <v>53</v>
      </c>
      <c r="M5" s="65" t="s">
        <v>54</v>
      </c>
      <c r="N5" s="65" t="s">
        <v>55</v>
      </c>
      <c r="O5" s="65" t="s">
        <v>56</v>
      </c>
      <c r="P5" s="65" t="s">
        <v>57</v>
      </c>
      <c r="Q5" s="66"/>
      <c r="R5" s="66"/>
      <c r="S5" s="65" t="s">
        <v>58</v>
      </c>
      <c r="T5" s="65" t="s">
        <v>59</v>
      </c>
      <c r="U5" s="65" t="s">
        <v>60</v>
      </c>
      <c r="V5" s="65" t="s">
        <v>61</v>
      </c>
      <c r="W5" s="65" t="s">
        <v>62</v>
      </c>
      <c r="X5" s="65" t="s">
        <v>63</v>
      </c>
      <c r="Y5" s="65" t="s">
        <v>64</v>
      </c>
      <c r="Z5" s="65" t="s">
        <v>65</v>
      </c>
      <c r="AA5" s="65" t="s">
        <v>66</v>
      </c>
      <c r="AB5" s="65" t="s">
        <v>67</v>
      </c>
      <c r="AC5" s="65" t="s">
        <v>68</v>
      </c>
      <c r="AD5" s="65" t="s">
        <v>69</v>
      </c>
      <c r="AE5" s="65" t="s">
        <v>70</v>
      </c>
      <c r="AF5" s="66"/>
      <c r="AG5" s="66">
        <v>13</v>
      </c>
      <c r="AH5" s="66">
        <v>14</v>
      </c>
      <c r="AI5" s="66">
        <v>15</v>
      </c>
      <c r="AJ5" s="66"/>
      <c r="AK5" s="66">
        <v>16</v>
      </c>
      <c r="AL5" s="66">
        <v>17</v>
      </c>
      <c r="AM5" s="66">
        <v>18</v>
      </c>
      <c r="AN5" s="66"/>
      <c r="AO5" s="66">
        <v>19</v>
      </c>
      <c r="AP5" s="66"/>
      <c r="AQ5" s="66">
        <v>20</v>
      </c>
      <c r="AR5" s="66" t="s">
        <v>71</v>
      </c>
      <c r="AS5" s="66" t="s">
        <v>72</v>
      </c>
      <c r="AT5" s="66" t="s">
        <v>73</v>
      </c>
      <c r="AU5" s="66">
        <v>20.3</v>
      </c>
      <c r="AV5" s="66">
        <v>20.399999999999999</v>
      </c>
      <c r="AW5" s="66">
        <v>20.5</v>
      </c>
      <c r="AX5" s="66"/>
      <c r="AY5" s="66">
        <v>21</v>
      </c>
      <c r="AZ5" s="66"/>
      <c r="BA5" s="66">
        <v>22</v>
      </c>
      <c r="BB5" s="66">
        <v>23</v>
      </c>
      <c r="BC5" s="66" t="s">
        <v>74</v>
      </c>
      <c r="BD5" s="66" t="s">
        <v>75</v>
      </c>
      <c r="BE5" s="66"/>
      <c r="BF5" s="66">
        <v>24</v>
      </c>
      <c r="BG5" s="66" t="s">
        <v>76</v>
      </c>
      <c r="BH5" s="66" t="s">
        <v>77</v>
      </c>
      <c r="BI5" s="66">
        <v>25</v>
      </c>
      <c r="BJ5" s="66" t="s">
        <v>78</v>
      </c>
      <c r="BK5" s="66">
        <v>25.4</v>
      </c>
      <c r="BL5" s="66"/>
      <c r="BM5" s="66">
        <v>26</v>
      </c>
      <c r="BN5" s="66"/>
      <c r="BO5" s="66">
        <v>27</v>
      </c>
      <c r="BP5" s="66"/>
      <c r="BQ5" s="66">
        <v>28</v>
      </c>
      <c r="BR5" s="66"/>
      <c r="BS5" s="66">
        <v>29</v>
      </c>
      <c r="BT5" s="66">
        <v>30</v>
      </c>
      <c r="BU5" s="66">
        <v>30.1</v>
      </c>
      <c r="BV5" s="66">
        <v>30.3</v>
      </c>
      <c r="BW5" s="66" t="s">
        <v>79</v>
      </c>
      <c r="BX5" s="66"/>
      <c r="BY5" s="66" t="s">
        <v>80</v>
      </c>
      <c r="BZ5" s="66">
        <v>31</v>
      </c>
      <c r="CA5" s="66">
        <v>32</v>
      </c>
      <c r="CB5" s="66">
        <v>33</v>
      </c>
      <c r="CC5" s="66">
        <v>33.15</v>
      </c>
      <c r="CD5" s="66">
        <v>33.159999999999997</v>
      </c>
      <c r="CE5" s="66" t="s">
        <v>81</v>
      </c>
      <c r="CF5" s="66" t="s">
        <v>82</v>
      </c>
      <c r="CG5" s="66">
        <v>35</v>
      </c>
      <c r="CH5" s="66">
        <v>35.1</v>
      </c>
      <c r="CI5" s="66" t="s">
        <v>83</v>
      </c>
      <c r="CJ5" s="66" t="s">
        <v>84</v>
      </c>
      <c r="CK5" s="66">
        <v>36</v>
      </c>
      <c r="CL5" s="66" t="s">
        <v>85</v>
      </c>
      <c r="CM5" s="66">
        <v>37</v>
      </c>
      <c r="CN5" s="66">
        <v>38</v>
      </c>
      <c r="CO5" s="66">
        <v>39</v>
      </c>
      <c r="CP5" s="66"/>
      <c r="CQ5" s="66">
        <v>41</v>
      </c>
      <c r="CR5" s="66">
        <v>42</v>
      </c>
      <c r="CS5" s="66">
        <v>43</v>
      </c>
      <c r="CT5" s="66"/>
      <c r="CU5" s="66" t="s">
        <v>86</v>
      </c>
      <c r="CV5" s="66" t="s">
        <v>87</v>
      </c>
      <c r="CW5" s="66">
        <v>45</v>
      </c>
      <c r="CX5" s="66">
        <v>46</v>
      </c>
      <c r="CY5" s="66">
        <v>47</v>
      </c>
      <c r="CZ5" s="66" t="s">
        <v>88</v>
      </c>
      <c r="DA5" s="66">
        <v>49</v>
      </c>
      <c r="DB5" s="66" t="s">
        <v>89</v>
      </c>
      <c r="DC5" s="66" t="s">
        <v>90</v>
      </c>
      <c r="DD5" s="66">
        <v>50</v>
      </c>
      <c r="DE5" s="66">
        <v>51</v>
      </c>
      <c r="DF5" s="66">
        <v>52</v>
      </c>
      <c r="DG5" s="66">
        <v>53</v>
      </c>
      <c r="DH5" s="66" t="s">
        <v>91</v>
      </c>
      <c r="DI5" s="66">
        <v>55</v>
      </c>
      <c r="DJ5" s="66">
        <v>56</v>
      </c>
      <c r="DK5" s="66" t="s">
        <v>92</v>
      </c>
      <c r="DL5" s="66" t="s">
        <v>93</v>
      </c>
      <c r="DM5" s="66">
        <v>58</v>
      </c>
      <c r="DN5" s="66" t="s">
        <v>94</v>
      </c>
      <c r="DO5" s="66">
        <v>59</v>
      </c>
      <c r="DP5" s="66">
        <v>60</v>
      </c>
      <c r="DQ5" s="66" t="s">
        <v>95</v>
      </c>
      <c r="DR5" s="66">
        <v>61</v>
      </c>
      <c r="DS5" s="66" t="s">
        <v>96</v>
      </c>
      <c r="DT5" s="66">
        <v>62</v>
      </c>
      <c r="DU5" s="66">
        <v>63</v>
      </c>
      <c r="DV5" s="66" t="s">
        <v>97</v>
      </c>
      <c r="DW5" s="66">
        <v>64</v>
      </c>
      <c r="DX5" s="66">
        <v>65</v>
      </c>
      <c r="DY5" s="66" t="s">
        <v>98</v>
      </c>
      <c r="DZ5" s="66">
        <v>65.3</v>
      </c>
      <c r="EA5" s="66">
        <v>66</v>
      </c>
      <c r="EB5" s="66" t="s">
        <v>99</v>
      </c>
      <c r="EC5" s="66">
        <v>68</v>
      </c>
      <c r="ED5" s="66" t="s">
        <v>100</v>
      </c>
      <c r="EE5" s="66" t="s">
        <v>101</v>
      </c>
      <c r="EF5" s="66">
        <v>68.3</v>
      </c>
      <c r="EG5" s="66" t="s">
        <v>102</v>
      </c>
      <c r="EH5" s="66" t="s">
        <v>102</v>
      </c>
      <c r="EI5" s="66" t="s">
        <v>103</v>
      </c>
      <c r="EJ5" s="66" t="s">
        <v>104</v>
      </c>
      <c r="EK5" s="66">
        <v>69</v>
      </c>
      <c r="EL5" s="66">
        <v>69.099999999999994</v>
      </c>
      <c r="EM5" s="66">
        <v>69.2</v>
      </c>
      <c r="EN5" s="66">
        <v>70</v>
      </c>
      <c r="EO5" s="66">
        <v>71</v>
      </c>
      <c r="EP5" s="66" t="s">
        <v>105</v>
      </c>
      <c r="EQ5" s="66">
        <v>72</v>
      </c>
      <c r="ER5" s="66" t="s">
        <v>106</v>
      </c>
      <c r="ES5" s="66">
        <v>73</v>
      </c>
      <c r="ET5" s="66" t="s">
        <v>107</v>
      </c>
      <c r="EU5" s="66">
        <v>74</v>
      </c>
      <c r="EV5" s="66">
        <v>75</v>
      </c>
      <c r="EW5" s="66" t="s">
        <v>108</v>
      </c>
      <c r="EX5" s="66">
        <v>77</v>
      </c>
      <c r="EY5" s="66">
        <v>78</v>
      </c>
      <c r="EZ5" s="66">
        <v>79</v>
      </c>
      <c r="FA5" s="66" t="s">
        <v>109</v>
      </c>
      <c r="FB5" s="66">
        <v>80</v>
      </c>
      <c r="FC5" s="66">
        <v>81</v>
      </c>
      <c r="FD5" s="66">
        <v>82</v>
      </c>
      <c r="FE5" s="66" t="s">
        <v>110</v>
      </c>
      <c r="FF5" s="66" t="s">
        <v>111</v>
      </c>
      <c r="FG5" s="66">
        <v>84</v>
      </c>
      <c r="FH5" s="66"/>
      <c r="FI5" s="66">
        <v>85</v>
      </c>
      <c r="FJ5" s="66" t="s">
        <v>112</v>
      </c>
      <c r="FK5" s="14"/>
      <c r="FL5" s="66">
        <v>86</v>
      </c>
      <c r="FM5" s="66" t="s">
        <v>113</v>
      </c>
      <c r="FN5" s="66">
        <v>87</v>
      </c>
      <c r="FO5" s="66">
        <v>88</v>
      </c>
      <c r="FP5" s="66" t="s">
        <v>106</v>
      </c>
      <c r="FQ5" s="66" t="s">
        <v>114</v>
      </c>
      <c r="FR5" s="66" t="s">
        <v>115</v>
      </c>
      <c r="FS5" s="66">
        <v>90</v>
      </c>
      <c r="FT5" s="66">
        <v>91</v>
      </c>
      <c r="FU5" s="66">
        <v>92</v>
      </c>
      <c r="FV5" s="66">
        <v>93</v>
      </c>
      <c r="FW5" s="66" t="s">
        <v>106</v>
      </c>
      <c r="FX5" s="66">
        <v>94</v>
      </c>
      <c r="FY5" s="66">
        <v>95</v>
      </c>
      <c r="FZ5" s="66">
        <v>96</v>
      </c>
      <c r="GA5" s="66" t="s">
        <v>116</v>
      </c>
      <c r="GB5" s="66">
        <v>97</v>
      </c>
    </row>
    <row r="6" spans="2:184" s="24" customFormat="1" x14ac:dyDescent="0.25">
      <c r="D6" s="66" t="s">
        <v>117</v>
      </c>
      <c r="E6" s="66" t="s">
        <v>118</v>
      </c>
      <c r="F6" s="66"/>
      <c r="G6" s="66"/>
      <c r="H6" s="66"/>
      <c r="I6" s="66" t="s">
        <v>119</v>
      </c>
      <c r="J6" s="66" t="s">
        <v>51</v>
      </c>
      <c r="K6" s="66" t="s">
        <v>119</v>
      </c>
      <c r="L6" s="66"/>
      <c r="M6" s="66"/>
      <c r="N6" s="66"/>
      <c r="O6" s="66"/>
      <c r="P6" s="66"/>
      <c r="Q6" s="66" t="s">
        <v>120</v>
      </c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 t="s">
        <v>121</v>
      </c>
      <c r="CG6" s="66"/>
      <c r="CH6" s="66"/>
      <c r="CI6" s="66"/>
      <c r="CJ6" s="66" t="s">
        <v>122</v>
      </c>
      <c r="CK6" s="66"/>
      <c r="CL6" s="66"/>
      <c r="CM6" s="66"/>
      <c r="CN6" s="66"/>
      <c r="CO6" s="66"/>
      <c r="CP6" s="66" t="s">
        <v>123</v>
      </c>
      <c r="CQ6" s="66"/>
      <c r="CR6" s="66"/>
      <c r="CS6" s="66"/>
      <c r="CT6" s="66" t="s">
        <v>124</v>
      </c>
      <c r="CU6" s="66" t="s">
        <v>125</v>
      </c>
      <c r="CV6" s="66" t="s">
        <v>126</v>
      </c>
      <c r="CW6" s="66"/>
      <c r="CX6" s="66"/>
      <c r="CY6" s="66"/>
      <c r="CZ6" s="66" t="s">
        <v>119</v>
      </c>
      <c r="DA6" s="66"/>
      <c r="DB6" s="66"/>
      <c r="DC6" s="66"/>
      <c r="DD6" s="66"/>
      <c r="DE6" s="66"/>
      <c r="DF6" s="66"/>
      <c r="DG6" s="66"/>
      <c r="DH6" s="66" t="s">
        <v>119</v>
      </c>
      <c r="DI6" s="66"/>
      <c r="DJ6" s="66"/>
      <c r="DK6" s="66" t="s">
        <v>119</v>
      </c>
      <c r="DL6" s="66" t="s">
        <v>127</v>
      </c>
      <c r="DM6" s="66"/>
      <c r="DN6" s="66"/>
      <c r="DO6" s="66"/>
      <c r="DP6" s="66"/>
      <c r="DQ6" s="66"/>
      <c r="DR6" s="66"/>
      <c r="DS6" s="66" t="s">
        <v>106</v>
      </c>
      <c r="DT6" s="66"/>
      <c r="DU6" s="66"/>
      <c r="DV6" s="66" t="s">
        <v>119</v>
      </c>
      <c r="DW6" s="66"/>
      <c r="DX6" s="66"/>
      <c r="DY6" s="66"/>
      <c r="DZ6" s="66"/>
      <c r="EA6" s="66"/>
      <c r="EB6" s="66" t="s">
        <v>128</v>
      </c>
      <c r="EC6" s="66"/>
      <c r="ED6" s="66"/>
      <c r="EE6" s="66"/>
      <c r="EF6" s="66"/>
      <c r="EG6" s="66" t="s">
        <v>119</v>
      </c>
      <c r="EH6" s="66" t="s">
        <v>129</v>
      </c>
      <c r="EI6" s="66" t="s">
        <v>130</v>
      </c>
      <c r="EJ6" s="66"/>
      <c r="EK6" s="66"/>
      <c r="EL6" s="66"/>
      <c r="EM6" s="66"/>
      <c r="EN6" s="66"/>
      <c r="EO6" s="66"/>
      <c r="EP6" s="66" t="s">
        <v>131</v>
      </c>
      <c r="EQ6" s="66"/>
      <c r="ER6" s="66" t="s">
        <v>102</v>
      </c>
      <c r="ES6" s="66"/>
      <c r="ET6" s="66"/>
      <c r="EU6" s="66"/>
      <c r="EV6" s="66"/>
      <c r="EW6" s="66" t="s">
        <v>119</v>
      </c>
      <c r="EX6" s="66"/>
      <c r="EY6" s="66"/>
      <c r="EZ6" s="66"/>
      <c r="FA6" s="66"/>
      <c r="FB6" s="66"/>
      <c r="FC6" s="66"/>
      <c r="FD6" s="66"/>
      <c r="FE6" s="66" t="s">
        <v>132</v>
      </c>
      <c r="FF6" s="66" t="s">
        <v>133</v>
      </c>
      <c r="FG6" s="66"/>
      <c r="FH6" s="66" t="s">
        <v>134</v>
      </c>
      <c r="FI6" s="66"/>
      <c r="FJ6" s="66" t="s">
        <v>132</v>
      </c>
      <c r="FK6" s="66" t="s">
        <v>112</v>
      </c>
      <c r="FL6" s="66"/>
      <c r="FM6" s="66" t="s">
        <v>135</v>
      </c>
      <c r="FN6" s="66"/>
      <c r="FO6" s="66"/>
      <c r="FP6" s="66" t="s">
        <v>124</v>
      </c>
      <c r="FQ6" s="66" t="s">
        <v>136</v>
      </c>
      <c r="FR6" s="66"/>
      <c r="FS6" s="66"/>
      <c r="FT6" s="66"/>
      <c r="FU6" s="66"/>
      <c r="FV6" s="66"/>
      <c r="FW6" s="66" t="s">
        <v>137</v>
      </c>
      <c r="FX6" s="66"/>
      <c r="FY6" s="66"/>
      <c r="FZ6" s="66"/>
      <c r="GA6" s="66" t="s">
        <v>138</v>
      </c>
      <c r="GB6" s="66"/>
    </row>
    <row r="7" spans="2:184" s="24" customFormat="1" x14ac:dyDescent="0.25">
      <c r="D7" s="66" t="s">
        <v>139</v>
      </c>
      <c r="E7" s="66"/>
      <c r="F7" s="66"/>
      <c r="G7" s="66"/>
      <c r="H7" s="66"/>
      <c r="I7" s="66" t="s">
        <v>123</v>
      </c>
      <c r="J7" s="66"/>
      <c r="K7" s="66" t="s">
        <v>140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 t="s">
        <v>141</v>
      </c>
      <c r="CG7" s="66"/>
      <c r="CH7" s="66"/>
      <c r="CI7" s="66"/>
      <c r="CJ7" s="66" t="s">
        <v>142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 t="s">
        <v>143</v>
      </c>
      <c r="CV7" s="66" t="s">
        <v>144</v>
      </c>
      <c r="CW7" s="66"/>
      <c r="CX7" s="66"/>
      <c r="CY7" s="66"/>
      <c r="CZ7" s="66" t="s">
        <v>145</v>
      </c>
      <c r="DA7" s="66"/>
      <c r="DB7" s="66"/>
      <c r="DC7" s="66"/>
      <c r="DD7" s="66"/>
      <c r="DE7" s="66"/>
      <c r="DF7" s="66"/>
      <c r="DG7" s="66"/>
      <c r="DH7" s="66" t="s">
        <v>146</v>
      </c>
      <c r="DI7" s="66"/>
      <c r="DJ7" s="66"/>
      <c r="DK7" s="66" t="s">
        <v>147</v>
      </c>
      <c r="DL7" s="66" t="s">
        <v>148</v>
      </c>
      <c r="DM7" s="66"/>
      <c r="DN7" s="66"/>
      <c r="DO7" s="66"/>
      <c r="DP7" s="66"/>
      <c r="DQ7" s="66"/>
      <c r="DR7" s="66"/>
      <c r="DS7" s="66" t="s">
        <v>92</v>
      </c>
      <c r="DT7" s="66"/>
      <c r="DU7" s="66"/>
      <c r="DV7" s="66" t="s">
        <v>149</v>
      </c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150</v>
      </c>
      <c r="EH7" s="66" t="s">
        <v>151</v>
      </c>
      <c r="EI7" s="66" t="s">
        <v>152</v>
      </c>
      <c r="EJ7" s="66"/>
      <c r="EK7" s="66"/>
      <c r="EL7" s="66"/>
      <c r="EM7" s="66"/>
      <c r="EN7" s="66"/>
      <c r="EO7" s="66"/>
      <c r="EP7" s="66" t="s">
        <v>119</v>
      </c>
      <c r="EQ7" s="66"/>
      <c r="ER7" s="66" t="s">
        <v>105</v>
      </c>
      <c r="ES7" s="66"/>
      <c r="ET7" s="66"/>
      <c r="EU7" s="66"/>
      <c r="EV7" s="66"/>
      <c r="EW7" s="66" t="s">
        <v>150</v>
      </c>
      <c r="EX7" s="66"/>
      <c r="EY7" s="66"/>
      <c r="EZ7" s="66"/>
      <c r="FA7" s="66"/>
      <c r="FB7" s="66"/>
      <c r="FC7" s="66"/>
      <c r="FD7" s="66"/>
      <c r="FE7" s="66" t="s">
        <v>119</v>
      </c>
      <c r="FF7" s="66" t="s">
        <v>119</v>
      </c>
      <c r="FG7" s="66"/>
      <c r="FH7" s="66"/>
      <c r="FI7" s="66"/>
      <c r="FJ7" s="66" t="s">
        <v>119</v>
      </c>
      <c r="FK7" s="66" t="s">
        <v>132</v>
      </c>
      <c r="FL7" s="66"/>
      <c r="FM7" s="66" t="s">
        <v>153</v>
      </c>
      <c r="FN7" s="66"/>
      <c r="FO7" s="66"/>
      <c r="FP7" s="66"/>
      <c r="FQ7" s="66" t="s">
        <v>119</v>
      </c>
      <c r="FR7" s="66"/>
      <c r="FS7" s="66"/>
      <c r="FT7" s="66"/>
      <c r="FU7" s="66"/>
      <c r="FV7" s="66"/>
      <c r="FW7" s="66" t="s">
        <v>116</v>
      </c>
      <c r="FX7" s="66"/>
      <c r="FY7" s="66"/>
      <c r="FZ7" s="66"/>
      <c r="GA7" s="66" t="s">
        <v>154</v>
      </c>
      <c r="GB7" s="66"/>
    </row>
    <row r="8" spans="2:184" s="24" customFormat="1" x14ac:dyDescent="0.25"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 t="s">
        <v>155</v>
      </c>
      <c r="CG8" s="66"/>
      <c r="CH8" s="66"/>
      <c r="CI8" s="66"/>
      <c r="CJ8" s="66" t="s">
        <v>156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 t="s">
        <v>157</v>
      </c>
      <c r="CV8" s="66" t="s">
        <v>158</v>
      </c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 t="s">
        <v>124</v>
      </c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 t="s">
        <v>137</v>
      </c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 t="s">
        <v>116</v>
      </c>
      <c r="EI8" s="66" t="s">
        <v>159</v>
      </c>
      <c r="EJ8" s="66"/>
      <c r="EK8" s="66"/>
      <c r="EL8" s="66"/>
      <c r="EM8" s="66"/>
      <c r="EN8" s="66"/>
      <c r="EO8" s="66"/>
      <c r="EP8" s="66" t="s">
        <v>160</v>
      </c>
      <c r="EQ8" s="66"/>
      <c r="ER8" s="66" t="s">
        <v>119</v>
      </c>
      <c r="ES8" s="66"/>
      <c r="ET8" s="66"/>
      <c r="EU8" s="66"/>
      <c r="EV8" s="66"/>
      <c r="EW8" s="66" t="s">
        <v>116</v>
      </c>
      <c r="EX8" s="66"/>
      <c r="EY8" s="66"/>
      <c r="EZ8" s="66"/>
      <c r="FA8" s="66"/>
      <c r="FB8" s="66"/>
      <c r="FC8" s="66"/>
      <c r="FD8" s="66"/>
      <c r="FE8" s="66" t="s">
        <v>134</v>
      </c>
      <c r="FF8" s="66" t="s">
        <v>161</v>
      </c>
      <c r="FG8" s="66"/>
      <c r="FH8" s="66"/>
      <c r="FI8" s="66"/>
      <c r="FJ8" s="66" t="s">
        <v>153</v>
      </c>
      <c r="FK8" s="66" t="s">
        <v>116</v>
      </c>
      <c r="FL8" s="66"/>
      <c r="FM8" s="66" t="s">
        <v>162</v>
      </c>
      <c r="FN8" s="66"/>
      <c r="FO8" s="66"/>
      <c r="FP8" s="66"/>
      <c r="FQ8" s="66" t="s">
        <v>163</v>
      </c>
      <c r="FR8" s="66"/>
      <c r="FS8" s="66"/>
      <c r="FT8" s="66"/>
      <c r="FU8" s="66"/>
      <c r="FV8" s="66"/>
      <c r="FW8" s="66"/>
      <c r="FX8" s="66"/>
      <c r="FY8" s="66"/>
      <c r="FZ8" s="66"/>
      <c r="GA8" s="66" t="s">
        <v>164</v>
      </c>
      <c r="GB8" s="66"/>
    </row>
    <row r="9" spans="2:184" s="24" customFormat="1" x14ac:dyDescent="0.25"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 t="s">
        <v>165</v>
      </c>
      <c r="EJ9" s="66"/>
      <c r="EK9" s="66"/>
      <c r="EL9" s="66"/>
      <c r="EM9" s="66"/>
      <c r="EN9" s="66"/>
      <c r="EO9" s="66"/>
      <c r="EP9" s="66"/>
      <c r="EQ9" s="66"/>
      <c r="ER9" s="66" t="s">
        <v>151</v>
      </c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 t="s">
        <v>116</v>
      </c>
      <c r="FK9" s="66"/>
      <c r="FL9" s="66"/>
      <c r="FM9" s="66" t="s">
        <v>116</v>
      </c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 t="s">
        <v>166</v>
      </c>
      <c r="GB9" s="66"/>
    </row>
    <row r="10" spans="2:184" s="24" customFormat="1" x14ac:dyDescent="0.25"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 t="s">
        <v>167</v>
      </c>
      <c r="EJ10" s="66"/>
      <c r="EK10" s="66"/>
      <c r="EL10" s="66"/>
      <c r="EM10" s="66"/>
      <c r="EN10" s="66"/>
      <c r="EO10" s="66"/>
      <c r="EP10" s="66"/>
      <c r="EQ10" s="66"/>
      <c r="ER10" s="66" t="s">
        <v>116</v>
      </c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</row>
    <row r="11" spans="2:184" s="24" customFormat="1" x14ac:dyDescent="0.25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7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</row>
    <row r="12" spans="2:184" s="24" customFormat="1" x14ac:dyDescent="0.25">
      <c r="D12" s="65" t="s">
        <v>168</v>
      </c>
      <c r="E12" s="65" t="s">
        <v>168</v>
      </c>
      <c r="F12" s="65" t="s">
        <v>168</v>
      </c>
      <c r="G12" s="65" t="s">
        <v>168</v>
      </c>
      <c r="H12" s="65" t="s">
        <v>168</v>
      </c>
      <c r="I12" s="65" t="s">
        <v>168</v>
      </c>
      <c r="J12" s="65" t="s">
        <v>168</v>
      </c>
      <c r="K12" s="65" t="s">
        <v>168</v>
      </c>
      <c r="L12" s="65" t="s">
        <v>168</v>
      </c>
      <c r="M12" s="65" t="s">
        <v>168</v>
      </c>
      <c r="N12" s="65" t="s">
        <v>168</v>
      </c>
      <c r="O12" s="65" t="s">
        <v>168</v>
      </c>
      <c r="P12" s="65" t="s">
        <v>168</v>
      </c>
      <c r="Q12" s="65" t="s">
        <v>168</v>
      </c>
      <c r="R12" s="65" t="s">
        <v>168</v>
      </c>
      <c r="S12" s="65" t="s">
        <v>168</v>
      </c>
      <c r="T12" s="65" t="s">
        <v>168</v>
      </c>
      <c r="U12" s="65" t="s">
        <v>168</v>
      </c>
      <c r="V12" s="65" t="s">
        <v>168</v>
      </c>
      <c r="W12" s="65" t="s">
        <v>168</v>
      </c>
      <c r="X12" s="65" t="s">
        <v>168</v>
      </c>
      <c r="Y12" s="65" t="s">
        <v>168</v>
      </c>
      <c r="Z12" s="65" t="s">
        <v>168</v>
      </c>
      <c r="AA12" s="65" t="s">
        <v>168</v>
      </c>
      <c r="AB12" s="65" t="s">
        <v>168</v>
      </c>
      <c r="AC12" s="65" t="s">
        <v>168</v>
      </c>
      <c r="AD12" s="65" t="s">
        <v>168</v>
      </c>
      <c r="AE12" s="65" t="s">
        <v>168</v>
      </c>
      <c r="AF12" s="65" t="s">
        <v>168</v>
      </c>
      <c r="AG12" s="65" t="s">
        <v>168</v>
      </c>
      <c r="AH12" s="65" t="s">
        <v>168</v>
      </c>
      <c r="AI12" s="65" t="s">
        <v>168</v>
      </c>
      <c r="AJ12" s="65" t="s">
        <v>168</v>
      </c>
      <c r="AK12" s="65" t="s">
        <v>168</v>
      </c>
      <c r="AL12" s="65" t="s">
        <v>168</v>
      </c>
      <c r="AM12" s="65" t="s">
        <v>168</v>
      </c>
      <c r="AN12" s="65" t="s">
        <v>168</v>
      </c>
      <c r="AO12" s="65" t="s">
        <v>168</v>
      </c>
      <c r="AP12" s="65" t="s">
        <v>168</v>
      </c>
      <c r="AQ12" s="65" t="s">
        <v>168</v>
      </c>
      <c r="AR12" s="65" t="s">
        <v>168</v>
      </c>
      <c r="AS12" s="65" t="s">
        <v>168</v>
      </c>
      <c r="AT12" s="65" t="s">
        <v>168</v>
      </c>
      <c r="AU12" s="65" t="s">
        <v>168</v>
      </c>
      <c r="AV12" s="65" t="s">
        <v>168</v>
      </c>
      <c r="AW12" s="65" t="s">
        <v>168</v>
      </c>
      <c r="AX12" s="65" t="s">
        <v>168</v>
      </c>
      <c r="AY12" s="65" t="s">
        <v>168</v>
      </c>
      <c r="AZ12" s="65" t="s">
        <v>168</v>
      </c>
      <c r="BA12" s="65" t="s">
        <v>168</v>
      </c>
      <c r="BB12" s="65" t="s">
        <v>168</v>
      </c>
      <c r="BC12" s="65" t="s">
        <v>168</v>
      </c>
      <c r="BD12" s="65" t="s">
        <v>168</v>
      </c>
      <c r="BE12" s="65" t="s">
        <v>168</v>
      </c>
      <c r="BF12" s="65" t="s">
        <v>168</v>
      </c>
      <c r="BG12" s="65" t="s">
        <v>168</v>
      </c>
      <c r="BH12" s="65" t="s">
        <v>168</v>
      </c>
      <c r="BI12" s="65" t="s">
        <v>168</v>
      </c>
      <c r="BJ12" s="65" t="s">
        <v>168</v>
      </c>
      <c r="BK12" s="65" t="s">
        <v>168</v>
      </c>
      <c r="BL12" s="65" t="s">
        <v>168</v>
      </c>
      <c r="BM12" s="65" t="s">
        <v>168</v>
      </c>
      <c r="BN12" s="65" t="s">
        <v>168</v>
      </c>
      <c r="BO12" s="65" t="s">
        <v>168</v>
      </c>
      <c r="BP12" s="65" t="s">
        <v>168</v>
      </c>
      <c r="BQ12" s="65" t="s">
        <v>168</v>
      </c>
      <c r="BR12" s="65" t="s">
        <v>168</v>
      </c>
      <c r="BS12" s="65" t="s">
        <v>168</v>
      </c>
      <c r="BT12" s="65" t="s">
        <v>168</v>
      </c>
      <c r="BU12" s="65" t="s">
        <v>168</v>
      </c>
      <c r="BV12" s="65" t="s">
        <v>168</v>
      </c>
      <c r="BW12" s="65" t="s">
        <v>168</v>
      </c>
      <c r="BX12" s="65" t="s">
        <v>168</v>
      </c>
      <c r="BY12" s="65" t="s">
        <v>168</v>
      </c>
      <c r="BZ12" s="65" t="s">
        <v>168</v>
      </c>
      <c r="CA12" s="65" t="s">
        <v>168</v>
      </c>
      <c r="CB12" s="65" t="s">
        <v>168</v>
      </c>
      <c r="CC12" s="65" t="s">
        <v>168</v>
      </c>
      <c r="CD12" s="65" t="s">
        <v>168</v>
      </c>
      <c r="CE12" s="65" t="s">
        <v>168</v>
      </c>
      <c r="CF12" s="65" t="s">
        <v>168</v>
      </c>
      <c r="CG12" s="65" t="s">
        <v>168</v>
      </c>
      <c r="CH12" s="65" t="s">
        <v>168</v>
      </c>
      <c r="CI12" s="65" t="s">
        <v>168</v>
      </c>
      <c r="CJ12" s="65" t="s">
        <v>168</v>
      </c>
      <c r="CK12" s="65" t="s">
        <v>168</v>
      </c>
      <c r="CL12" s="65" t="s">
        <v>168</v>
      </c>
      <c r="CM12" s="65" t="s">
        <v>168</v>
      </c>
      <c r="CN12" s="65" t="s">
        <v>168</v>
      </c>
      <c r="CO12" s="65" t="s">
        <v>168</v>
      </c>
      <c r="CP12" s="65" t="s">
        <v>168</v>
      </c>
      <c r="CQ12" s="65" t="s">
        <v>168</v>
      </c>
      <c r="CR12" s="65" t="s">
        <v>168</v>
      </c>
      <c r="CS12" s="65" t="s">
        <v>168</v>
      </c>
      <c r="CT12" s="65" t="s">
        <v>168</v>
      </c>
      <c r="CU12" s="65" t="s">
        <v>168</v>
      </c>
      <c r="CV12" s="65" t="s">
        <v>168</v>
      </c>
      <c r="CW12" s="65" t="s">
        <v>168</v>
      </c>
      <c r="CX12" s="65" t="s">
        <v>168</v>
      </c>
      <c r="CY12" s="65" t="s">
        <v>168</v>
      </c>
      <c r="CZ12" s="65" t="s">
        <v>168</v>
      </c>
      <c r="DA12" s="65" t="s">
        <v>168</v>
      </c>
      <c r="DB12" s="65" t="s">
        <v>168</v>
      </c>
      <c r="DC12" s="65" t="s">
        <v>168</v>
      </c>
      <c r="DD12" s="65" t="s">
        <v>168</v>
      </c>
      <c r="DE12" s="65" t="s">
        <v>168</v>
      </c>
      <c r="DF12" s="65" t="s">
        <v>168</v>
      </c>
      <c r="DG12" s="65" t="s">
        <v>168</v>
      </c>
      <c r="DH12" s="65" t="s">
        <v>168</v>
      </c>
      <c r="DI12" s="65" t="s">
        <v>168</v>
      </c>
      <c r="DJ12" s="65" t="s">
        <v>168</v>
      </c>
      <c r="DK12" s="65" t="s">
        <v>168</v>
      </c>
      <c r="DL12" s="65" t="s">
        <v>168</v>
      </c>
      <c r="DM12" s="65" t="s">
        <v>168</v>
      </c>
      <c r="DN12" s="65" t="s">
        <v>168</v>
      </c>
      <c r="DO12" s="65" t="s">
        <v>168</v>
      </c>
      <c r="DP12" s="65" t="s">
        <v>168</v>
      </c>
      <c r="DQ12" s="65" t="s">
        <v>168</v>
      </c>
      <c r="DR12" s="65" t="s">
        <v>168</v>
      </c>
      <c r="DS12" s="65" t="s">
        <v>168</v>
      </c>
      <c r="DT12" s="65" t="s">
        <v>168</v>
      </c>
      <c r="DU12" s="65" t="s">
        <v>168</v>
      </c>
      <c r="DV12" s="65" t="s">
        <v>168</v>
      </c>
      <c r="DW12" s="65" t="s">
        <v>168</v>
      </c>
      <c r="DX12" s="65" t="s">
        <v>168</v>
      </c>
      <c r="DY12" s="65" t="s">
        <v>168</v>
      </c>
      <c r="DZ12" s="65" t="s">
        <v>168</v>
      </c>
      <c r="EA12" s="65" t="s">
        <v>168</v>
      </c>
      <c r="EB12" s="65" t="s">
        <v>168</v>
      </c>
      <c r="EC12" s="65" t="s">
        <v>168</v>
      </c>
      <c r="ED12" s="65" t="s">
        <v>168</v>
      </c>
      <c r="EE12" s="65" t="s">
        <v>168</v>
      </c>
      <c r="EF12" s="65" t="s">
        <v>168</v>
      </c>
      <c r="EG12" s="65" t="s">
        <v>168</v>
      </c>
      <c r="EH12" s="65" t="s">
        <v>168</v>
      </c>
      <c r="EI12" s="65" t="s">
        <v>168</v>
      </c>
      <c r="EJ12" s="65" t="s">
        <v>168</v>
      </c>
      <c r="EK12" s="65" t="s">
        <v>168</v>
      </c>
      <c r="EL12" s="65" t="s">
        <v>168</v>
      </c>
      <c r="EM12" s="65" t="s">
        <v>168</v>
      </c>
      <c r="EN12" s="65" t="s">
        <v>168</v>
      </c>
      <c r="EO12" s="65" t="s">
        <v>168</v>
      </c>
      <c r="EP12" s="65" t="s">
        <v>168</v>
      </c>
      <c r="EQ12" s="65" t="s">
        <v>168</v>
      </c>
      <c r="ER12" s="65" t="s">
        <v>168</v>
      </c>
      <c r="ES12" s="65" t="s">
        <v>168</v>
      </c>
      <c r="ET12" s="65" t="s">
        <v>168</v>
      </c>
      <c r="EU12" s="65" t="s">
        <v>168</v>
      </c>
      <c r="EV12" s="65" t="s">
        <v>168</v>
      </c>
      <c r="EW12" s="65" t="s">
        <v>168</v>
      </c>
      <c r="EX12" s="65" t="s">
        <v>168</v>
      </c>
      <c r="EY12" s="65" t="s">
        <v>168</v>
      </c>
      <c r="EZ12" s="65" t="s">
        <v>168</v>
      </c>
      <c r="FA12" s="65" t="s">
        <v>168</v>
      </c>
      <c r="FB12" s="65" t="s">
        <v>168</v>
      </c>
      <c r="FC12" s="65" t="s">
        <v>168</v>
      </c>
      <c r="FD12" s="65" t="s">
        <v>168</v>
      </c>
      <c r="FE12" s="65" t="s">
        <v>168</v>
      </c>
      <c r="FF12" s="65" t="s">
        <v>168</v>
      </c>
      <c r="FG12" s="65" t="s">
        <v>168</v>
      </c>
      <c r="FH12" s="65" t="s">
        <v>168</v>
      </c>
      <c r="FI12" s="65" t="s">
        <v>168</v>
      </c>
      <c r="FJ12" s="65" t="s">
        <v>168</v>
      </c>
      <c r="FK12" s="65" t="s">
        <v>168</v>
      </c>
      <c r="FL12" s="65" t="s">
        <v>168</v>
      </c>
      <c r="FM12" s="65" t="s">
        <v>168</v>
      </c>
      <c r="FN12" s="65" t="s">
        <v>168</v>
      </c>
      <c r="FO12" s="65" t="s">
        <v>168</v>
      </c>
      <c r="FP12" s="65" t="s">
        <v>168</v>
      </c>
      <c r="FQ12" s="65" t="s">
        <v>168</v>
      </c>
      <c r="FR12" s="65" t="s">
        <v>168</v>
      </c>
      <c r="FS12" s="65" t="s">
        <v>168</v>
      </c>
      <c r="FT12" s="65" t="s">
        <v>168</v>
      </c>
      <c r="FU12" s="65" t="s">
        <v>168</v>
      </c>
      <c r="FV12" s="65" t="s">
        <v>168</v>
      </c>
      <c r="FW12" s="65" t="s">
        <v>168</v>
      </c>
      <c r="FX12" s="65" t="s">
        <v>168</v>
      </c>
      <c r="FY12" s="65" t="s">
        <v>168</v>
      </c>
      <c r="FZ12" s="65" t="s">
        <v>168</v>
      </c>
      <c r="GA12" s="65" t="s">
        <v>168</v>
      </c>
      <c r="GB12" s="65" t="s">
        <v>168</v>
      </c>
    </row>
    <row r="13" spans="2:184" s="24" customFormat="1" x14ac:dyDescent="0.25">
      <c r="B13" s="24" t="s">
        <v>646</v>
      </c>
      <c r="D13" s="69" t="s">
        <v>169</v>
      </c>
      <c r="E13" s="69" t="s">
        <v>170</v>
      </c>
      <c r="F13" s="69" t="s">
        <v>171</v>
      </c>
      <c r="G13" s="69" t="s">
        <v>172</v>
      </c>
      <c r="H13" s="69" t="s">
        <v>173</v>
      </c>
      <c r="I13" s="69" t="s">
        <v>174</v>
      </c>
      <c r="J13" s="69" t="s">
        <v>175</v>
      </c>
      <c r="K13" s="69" t="s">
        <v>176</v>
      </c>
      <c r="L13" s="69" t="s">
        <v>177</v>
      </c>
      <c r="M13" s="69" t="s">
        <v>178</v>
      </c>
      <c r="N13" s="69" t="s">
        <v>179</v>
      </c>
      <c r="O13" s="69" t="s">
        <v>180</v>
      </c>
      <c r="P13" s="69" t="s">
        <v>181</v>
      </c>
      <c r="Q13" s="69" t="s">
        <v>182</v>
      </c>
      <c r="R13" s="69" t="s">
        <v>183</v>
      </c>
      <c r="S13" s="69" t="s">
        <v>184</v>
      </c>
      <c r="T13" s="69" t="s">
        <v>185</v>
      </c>
      <c r="U13" s="69" t="s">
        <v>186</v>
      </c>
      <c r="V13" s="69" t="s">
        <v>187</v>
      </c>
      <c r="W13" s="69" t="s">
        <v>188</v>
      </c>
      <c r="X13" s="69" t="s">
        <v>189</v>
      </c>
      <c r="Y13" s="69" t="s">
        <v>190</v>
      </c>
      <c r="Z13" s="69" t="s">
        <v>191</v>
      </c>
      <c r="AA13" s="69" t="s">
        <v>192</v>
      </c>
      <c r="AB13" s="69" t="s">
        <v>193</v>
      </c>
      <c r="AC13" s="69" t="s">
        <v>194</v>
      </c>
      <c r="AD13" s="69" t="s">
        <v>195</v>
      </c>
      <c r="AE13" s="69" t="s">
        <v>196</v>
      </c>
      <c r="AF13" s="69" t="s">
        <v>197</v>
      </c>
      <c r="AG13" s="69" t="s">
        <v>198</v>
      </c>
      <c r="AH13" s="69" t="s">
        <v>199</v>
      </c>
      <c r="AI13" s="69" t="s">
        <v>200</v>
      </c>
      <c r="AJ13" s="69" t="s">
        <v>201</v>
      </c>
      <c r="AK13" s="69" t="s">
        <v>202</v>
      </c>
      <c r="AL13" s="69" t="s">
        <v>203</v>
      </c>
      <c r="AM13" s="69" t="s">
        <v>204</v>
      </c>
      <c r="AN13" s="69" t="s">
        <v>205</v>
      </c>
      <c r="AO13" s="69" t="s">
        <v>206</v>
      </c>
      <c r="AP13" s="69" t="s">
        <v>207</v>
      </c>
      <c r="AQ13" s="69" t="s">
        <v>208</v>
      </c>
      <c r="AR13" s="69" t="s">
        <v>209</v>
      </c>
      <c r="AS13" s="69" t="s">
        <v>210</v>
      </c>
      <c r="AT13" s="69" t="s">
        <v>211</v>
      </c>
      <c r="AU13" s="69" t="s">
        <v>212</v>
      </c>
      <c r="AV13" s="69" t="s">
        <v>213</v>
      </c>
      <c r="AW13" s="69" t="s">
        <v>214</v>
      </c>
      <c r="AX13" s="69" t="s">
        <v>215</v>
      </c>
      <c r="AY13" s="69" t="s">
        <v>216</v>
      </c>
      <c r="AZ13" s="69" t="s">
        <v>217</v>
      </c>
      <c r="BA13" s="69" t="s">
        <v>218</v>
      </c>
      <c r="BB13" s="69" t="s">
        <v>219</v>
      </c>
      <c r="BC13" s="69" t="s">
        <v>220</v>
      </c>
      <c r="BD13" s="69" t="s">
        <v>221</v>
      </c>
      <c r="BE13" s="69" t="s">
        <v>222</v>
      </c>
      <c r="BF13" s="69" t="s">
        <v>223</v>
      </c>
      <c r="BG13" s="69" t="s">
        <v>224</v>
      </c>
      <c r="BH13" s="69" t="s">
        <v>225</v>
      </c>
      <c r="BI13" s="69" t="s">
        <v>226</v>
      </c>
      <c r="BJ13" s="69" t="s">
        <v>227</v>
      </c>
      <c r="BK13" s="69" t="s">
        <v>228</v>
      </c>
      <c r="BL13" s="69" t="s">
        <v>229</v>
      </c>
      <c r="BM13" s="69" t="s">
        <v>230</v>
      </c>
      <c r="BN13" s="69" t="s">
        <v>231</v>
      </c>
      <c r="BO13" s="69" t="s">
        <v>232</v>
      </c>
      <c r="BP13" s="69" t="s">
        <v>233</v>
      </c>
      <c r="BQ13" s="69" t="s">
        <v>234</v>
      </c>
      <c r="BR13" s="69" t="s">
        <v>235</v>
      </c>
      <c r="BS13" s="69" t="s">
        <v>236</v>
      </c>
      <c r="BT13" s="69" t="s">
        <v>237</v>
      </c>
      <c r="BU13" s="69" t="s">
        <v>238</v>
      </c>
      <c r="BV13" s="69" t="s">
        <v>239</v>
      </c>
      <c r="BW13" s="69" t="s">
        <v>240</v>
      </c>
      <c r="BX13" s="69" t="s">
        <v>241</v>
      </c>
      <c r="BY13" s="69" t="s">
        <v>242</v>
      </c>
      <c r="BZ13" s="69" t="s">
        <v>243</v>
      </c>
      <c r="CA13" s="69" t="s">
        <v>244</v>
      </c>
      <c r="CB13" s="69" t="s">
        <v>245</v>
      </c>
      <c r="CC13" s="69" t="s">
        <v>246</v>
      </c>
      <c r="CD13" s="69" t="s">
        <v>247</v>
      </c>
      <c r="CE13" s="69" t="s">
        <v>248</v>
      </c>
      <c r="CF13" s="69" t="s">
        <v>249</v>
      </c>
      <c r="CG13" s="69" t="s">
        <v>250</v>
      </c>
      <c r="CH13" s="69" t="s">
        <v>251</v>
      </c>
      <c r="CI13" s="69" t="s">
        <v>252</v>
      </c>
      <c r="CJ13" s="69" t="s">
        <v>253</v>
      </c>
      <c r="CK13" s="69" t="s">
        <v>254</v>
      </c>
      <c r="CL13" s="69" t="s">
        <v>255</v>
      </c>
      <c r="CM13" s="69" t="s">
        <v>256</v>
      </c>
      <c r="CN13" s="69" t="s">
        <v>257</v>
      </c>
      <c r="CO13" s="69" t="s">
        <v>258</v>
      </c>
      <c r="CP13" s="69" t="s">
        <v>259</v>
      </c>
      <c r="CQ13" s="69" t="s">
        <v>260</v>
      </c>
      <c r="CR13" s="69" t="s">
        <v>261</v>
      </c>
      <c r="CS13" s="69" t="s">
        <v>262</v>
      </c>
      <c r="CT13" s="69" t="s">
        <v>263</v>
      </c>
      <c r="CU13" s="69" t="s">
        <v>264</v>
      </c>
      <c r="CV13" s="69" t="s">
        <v>265</v>
      </c>
      <c r="CW13" s="69" t="s">
        <v>266</v>
      </c>
      <c r="CX13" s="69" t="s">
        <v>267</v>
      </c>
      <c r="CY13" s="69" t="s">
        <v>268</v>
      </c>
      <c r="CZ13" s="69" t="s">
        <v>269</v>
      </c>
      <c r="DA13" s="69" t="s">
        <v>270</v>
      </c>
      <c r="DB13" s="69" t="s">
        <v>271</v>
      </c>
      <c r="DC13" s="69" t="s">
        <v>272</v>
      </c>
      <c r="DD13" s="69" t="s">
        <v>273</v>
      </c>
      <c r="DE13" s="69" t="s">
        <v>274</v>
      </c>
      <c r="DF13" s="69" t="s">
        <v>275</v>
      </c>
      <c r="DG13" s="69" t="s">
        <v>276</v>
      </c>
      <c r="DH13" s="69" t="s">
        <v>277</v>
      </c>
      <c r="DI13" s="69" t="s">
        <v>278</v>
      </c>
      <c r="DJ13" s="69" t="s">
        <v>279</v>
      </c>
      <c r="DK13" s="69" t="s">
        <v>280</v>
      </c>
      <c r="DL13" s="69" t="s">
        <v>281</v>
      </c>
      <c r="DM13" s="69" t="s">
        <v>282</v>
      </c>
      <c r="DN13" s="69" t="s">
        <v>283</v>
      </c>
      <c r="DO13" s="69" t="s">
        <v>284</v>
      </c>
      <c r="DP13" s="69" t="s">
        <v>285</v>
      </c>
      <c r="DQ13" s="69" t="s">
        <v>286</v>
      </c>
      <c r="DR13" s="69" t="s">
        <v>287</v>
      </c>
      <c r="DS13" s="69" t="s">
        <v>288</v>
      </c>
      <c r="DT13" s="69" t="s">
        <v>289</v>
      </c>
      <c r="DU13" s="69" t="s">
        <v>290</v>
      </c>
      <c r="DV13" s="69" t="s">
        <v>291</v>
      </c>
      <c r="DW13" s="69" t="s">
        <v>292</v>
      </c>
      <c r="DX13" s="69" t="s">
        <v>293</v>
      </c>
      <c r="DY13" s="69" t="s">
        <v>294</v>
      </c>
      <c r="DZ13" s="69" t="s">
        <v>295</v>
      </c>
      <c r="EA13" s="69" t="s">
        <v>296</v>
      </c>
      <c r="EB13" s="69" t="s">
        <v>297</v>
      </c>
      <c r="EC13" s="69" t="s">
        <v>298</v>
      </c>
      <c r="ED13" s="69" t="s">
        <v>299</v>
      </c>
      <c r="EE13" s="69" t="s">
        <v>300</v>
      </c>
      <c r="EF13" s="69" t="s">
        <v>301</v>
      </c>
      <c r="EG13" s="69" t="s">
        <v>302</v>
      </c>
      <c r="EH13" s="69" t="s">
        <v>303</v>
      </c>
      <c r="EI13" s="69" t="s">
        <v>304</v>
      </c>
      <c r="EJ13" s="69" t="s">
        <v>305</v>
      </c>
      <c r="EK13" s="69" t="s">
        <v>306</v>
      </c>
      <c r="EL13" s="69" t="s">
        <v>307</v>
      </c>
      <c r="EM13" s="69" t="s">
        <v>308</v>
      </c>
      <c r="EN13" s="69" t="s">
        <v>309</v>
      </c>
      <c r="EO13" s="69" t="s">
        <v>310</v>
      </c>
      <c r="EP13" s="69" t="s">
        <v>311</v>
      </c>
      <c r="EQ13" s="69" t="s">
        <v>312</v>
      </c>
      <c r="ER13" s="69" t="s">
        <v>313</v>
      </c>
      <c r="ES13" s="69" t="s">
        <v>314</v>
      </c>
      <c r="ET13" s="69" t="s">
        <v>315</v>
      </c>
      <c r="EU13" s="69" t="s">
        <v>316</v>
      </c>
      <c r="EV13" s="69" t="s">
        <v>317</v>
      </c>
      <c r="EW13" s="69" t="s">
        <v>318</v>
      </c>
      <c r="EX13" s="69" t="s">
        <v>319</v>
      </c>
      <c r="EY13" s="69" t="s">
        <v>320</v>
      </c>
      <c r="EZ13" s="69" t="s">
        <v>321</v>
      </c>
      <c r="FA13" s="69" t="s">
        <v>322</v>
      </c>
      <c r="FB13" s="69" t="s">
        <v>323</v>
      </c>
      <c r="FC13" s="69" t="s">
        <v>324</v>
      </c>
      <c r="FD13" s="69" t="s">
        <v>325</v>
      </c>
      <c r="FE13" s="69" t="s">
        <v>326</v>
      </c>
      <c r="FF13" s="69" t="s">
        <v>327</v>
      </c>
      <c r="FG13" s="69" t="s">
        <v>328</v>
      </c>
      <c r="FH13" s="69" t="s">
        <v>329</v>
      </c>
      <c r="FI13" s="69" t="s">
        <v>330</v>
      </c>
      <c r="FJ13" s="69" t="s">
        <v>331</v>
      </c>
      <c r="FK13" s="69" t="s">
        <v>332</v>
      </c>
      <c r="FL13" s="69" t="s">
        <v>333</v>
      </c>
      <c r="FM13" s="69" t="s">
        <v>334</v>
      </c>
      <c r="FN13" s="69" t="s">
        <v>335</v>
      </c>
      <c r="FO13" s="69" t="s">
        <v>336</v>
      </c>
      <c r="FP13" s="69" t="s">
        <v>337</v>
      </c>
      <c r="FQ13" s="69" t="s">
        <v>338</v>
      </c>
      <c r="FR13" s="69" t="s">
        <v>339</v>
      </c>
      <c r="FS13" s="69" t="s">
        <v>340</v>
      </c>
      <c r="FT13" s="69" t="s">
        <v>341</v>
      </c>
      <c r="FU13" s="69" t="s">
        <v>342</v>
      </c>
      <c r="FV13" s="69" t="s">
        <v>343</v>
      </c>
      <c r="FW13" s="69" t="s">
        <v>344</v>
      </c>
      <c r="FX13" s="69" t="s">
        <v>345</v>
      </c>
      <c r="FY13" s="69" t="s">
        <v>346</v>
      </c>
      <c r="FZ13" s="69" t="s">
        <v>347</v>
      </c>
      <c r="GA13" s="69" t="s">
        <v>348</v>
      </c>
      <c r="GB13" s="69" t="s">
        <v>349</v>
      </c>
    </row>
    <row r="15" spans="2:184" x14ac:dyDescent="0.25">
      <c r="B15" s="18">
        <f>YEAR(C15)-1989</f>
        <v>1</v>
      </c>
      <c r="C15" s="1">
        <v>32933</v>
      </c>
      <c r="D15" s="18">
        <f ca="1">IF(ISERROR(QuarterlyDataCVM!D15*OFFSET(AnnualDataCP!D$14,CYPQly!$B15,0)/OFFSET(AnnualDataCVM!D$14,CYPQly!$B15,0)),"",QuarterlyDataCVM!D15*OFFSET(AnnualDataCP!D$14,CYPQly!$B15,0)/OFFSET(AnnualDataCVM!D$14,CYPQly!$B15,0))</f>
        <v>153515.02714520015</v>
      </c>
      <c r="E15" s="18">
        <f ca="1">IF(ISERROR(QuarterlyDataCVM!E15*OFFSET(AnnualDataCP!E$14,CYPQly!$B15,0)/OFFSET(AnnualDataCVM!E$14,CYPQly!$B15,0)),"",QuarterlyDataCVM!E15*OFFSET(AnnualDataCP!E$14,CYPQly!$B15,0)/OFFSET(AnnualDataCVM!E$14,CYPQly!$B15,0))</f>
        <v>2047.6344066405181</v>
      </c>
      <c r="F15" s="18">
        <f ca="1">IF(ISERROR(QuarterlyDataCVM!F15*OFFSET(AnnualDataCP!F$14,CYPQly!$B15,0)/OFFSET(AnnualDataCVM!F$14,CYPQly!$B15,0)),"",QuarterlyDataCVM!F15*OFFSET(AnnualDataCP!F$14,CYPQly!$B15,0)/OFFSET(AnnualDataCVM!F$14,CYPQly!$B15,0))</f>
        <v>1923.4634566649772</v>
      </c>
      <c r="G15" s="18">
        <f ca="1">IF(ISERROR(QuarterlyDataCVM!G15*OFFSET(AnnualDataCP!G$14,CYPQly!$B15,0)/OFFSET(AnnualDataCVM!G$14,CYPQly!$B15,0)),"",QuarterlyDataCVM!G15*OFFSET(AnnualDataCP!G$14,CYPQly!$B15,0)/OFFSET(AnnualDataCVM!G$14,CYPQly!$B15,0))</f>
        <v>61.010660980810236</v>
      </c>
      <c r="H15" s="18">
        <f ca="1">IF(ISERROR(QuarterlyDataCVM!H15*OFFSET(AnnualDataCP!H$14,CYPQly!$B15,0)/OFFSET(AnnualDataCVM!H$14,CYPQly!$B15,0)),"",QuarterlyDataCVM!H15*OFFSET(AnnualDataCP!H$14,CYPQly!$B15,0)/OFFSET(AnnualDataCVM!H$14,CYPQly!$B15,0))</f>
        <v>63.821052631578951</v>
      </c>
      <c r="I15" s="18">
        <f ca="1">IF(ISERROR(QuarterlyDataCVM!I15*OFFSET(AnnualDataCP!I$14,CYPQly!$B15,0)/OFFSET(AnnualDataCVM!I$14,CYPQly!$B15,0)),"",QuarterlyDataCVM!I15*OFFSET(AnnualDataCP!I$14,CYPQly!$B15,0)/OFFSET(AnnualDataCVM!I$14,CYPQly!$B15,0))</f>
        <v>44261.806037544098</v>
      </c>
      <c r="J15" s="18">
        <f ca="1">IF(ISERROR(QuarterlyDataCVM!J15*OFFSET(AnnualDataCP!J$14,CYPQly!$B15,0)/OFFSET(AnnualDataCVM!J$14,CYPQly!$B15,0)),"",QuarterlyDataCVM!J15*OFFSET(AnnualDataCP!J$14,CYPQly!$B15,0)/OFFSET(AnnualDataCVM!J$14,CYPQly!$B15,0))</f>
        <v>33871.411331008159</v>
      </c>
      <c r="K15" s="18">
        <f ca="1">IF(ISERROR(QuarterlyDataCVM!K15*OFFSET(AnnualDataCP!K$14,CYPQly!$B15,0)/OFFSET(AnnualDataCVM!K$14,CYPQly!$B15,0)),"",QuarterlyDataCVM!K15*OFFSET(AnnualDataCP!K$14,CYPQly!$B15,0)/OFFSET(AnnualDataCVM!K$14,CYPQly!$B15,0))</f>
        <v>2679.4496359223299</v>
      </c>
      <c r="L15" s="18">
        <f ca="1">IF(ISERROR(QuarterlyDataCVM!L15*OFFSET(AnnualDataCP!L$14,CYPQly!$B15,0)/OFFSET(AnnualDataCVM!L$14,CYPQly!$B15,0)),"",QuarterlyDataCVM!L15*OFFSET(AnnualDataCP!L$14,CYPQly!$B15,0)/OFFSET(AnnualDataCVM!L$14,CYPQly!$B15,0))</f>
        <v>235.23887547430149</v>
      </c>
      <c r="M15" s="18">
        <f ca="1">IF(ISERROR(QuarterlyDataCVM!M15*OFFSET(AnnualDataCP!M$14,CYPQly!$B15,0)/OFFSET(AnnualDataCVM!M$14,CYPQly!$B15,0)),"",QuarterlyDataCVM!M15*OFFSET(AnnualDataCP!M$14,CYPQly!$B15,0)/OFFSET(AnnualDataCVM!M$14,CYPQly!$B15,0))</f>
        <v>1908.5589836660617</v>
      </c>
      <c r="N15" s="18" t="str">
        <f ca="1">IF(ISERROR(QuarterlyDataCVM!N15*OFFSET(AnnualDataCP!N$14,CYPQly!$B15,0)/OFFSET(AnnualDataCVM!N$14,CYPQly!$B15,0)),"",QuarterlyDataCVM!N15*OFFSET(AnnualDataCP!N$14,CYPQly!$B15,0)/OFFSET(AnnualDataCVM!N$14,CYPQly!$B15,0))</f>
        <v/>
      </c>
      <c r="O15" s="18">
        <f ca="1">IF(ISERROR(QuarterlyDataCVM!O15*OFFSET(AnnualDataCP!O$14,CYPQly!$B15,0)/OFFSET(AnnualDataCVM!O$14,CYPQly!$B15,0)),"",QuarterlyDataCVM!O15*OFFSET(AnnualDataCP!O$14,CYPQly!$B15,0)/OFFSET(AnnualDataCVM!O$14,CYPQly!$B15,0))</f>
        <v>251.44404332129963</v>
      </c>
      <c r="P15" s="18">
        <f ca="1">IF(ISERROR(QuarterlyDataCVM!P15*OFFSET(AnnualDataCP!P$14,CYPQly!$B15,0)/OFFSET(AnnualDataCVM!P$14,CYPQly!$B15,0)),"",QuarterlyDataCVM!P15*OFFSET(AnnualDataCP!P$14,CYPQly!$B15,0)/OFFSET(AnnualDataCVM!P$14,CYPQly!$B15,0))</f>
        <v>283.70526315789482</v>
      </c>
      <c r="Q15" s="18">
        <f ca="1">IF(ISERROR(QuarterlyDataCVM!Q15*OFFSET(AnnualDataCP!Q$14,CYPQly!$B15,0)/OFFSET(AnnualDataCVM!Q$14,CYPQly!$B15,0)),"",QuarterlyDataCVM!Q15*OFFSET(AnnualDataCP!Q$14,CYPQly!$B15,0)/OFFSET(AnnualDataCVM!Q$14,CYPQly!$B15,0))</f>
        <v>26639.401007531491</v>
      </c>
      <c r="R15" s="18">
        <f ca="1">IF(ISERROR(QuarterlyDataCVM!R15*OFFSET(AnnualDataCP!R$14,CYPQly!$B15,0)/OFFSET(AnnualDataCVM!R$14,CYPQly!$B15,0)),"",QuarterlyDataCVM!R15*OFFSET(AnnualDataCP!R$14,CYPQly!$B15,0)/OFFSET(AnnualDataCVM!R$14,CYPQly!$B15,0))</f>
        <v>4765.3583947266379</v>
      </c>
      <c r="S15" s="18">
        <f ca="1">IF(ISERROR(QuarterlyDataCVM!S15*OFFSET(AnnualDataCP!S$14,CYPQly!$B15,0)/OFFSET(AnnualDataCVM!S$14,CYPQly!$B15,0)),"",QuarterlyDataCVM!S15*OFFSET(AnnualDataCP!S$14,CYPQly!$B15,0)/OFFSET(AnnualDataCVM!S$14,CYPQly!$B15,0))</f>
        <v>3766.2359256349828</v>
      </c>
      <c r="T15" s="18">
        <f ca="1">IF(ISERROR(QuarterlyDataCVM!T15*OFFSET(AnnualDataCP!T$14,CYPQly!$B15,0)/OFFSET(AnnualDataCVM!T$14,CYPQly!$B15,0)),"",QuarterlyDataCVM!T15*OFFSET(AnnualDataCP!T$14,CYPQly!$B15,0)/OFFSET(AnnualDataCVM!T$14,CYPQly!$B15,0))</f>
        <v>609.69466624081758</v>
      </c>
      <c r="U15" s="18">
        <f ca="1">IF(ISERROR(QuarterlyDataCVM!U15*OFFSET(AnnualDataCP!U$14,CYPQly!$B15,0)/OFFSET(AnnualDataCVM!U$14,CYPQly!$B15,0)),"",QuarterlyDataCVM!U15*OFFSET(AnnualDataCP!U$14,CYPQly!$B15,0)/OFFSET(AnnualDataCVM!U$14,CYPQly!$B15,0))</f>
        <v>438.46546227417639</v>
      </c>
      <c r="V15" s="18">
        <f ca="1">IF(ISERROR(QuarterlyDataCVM!V15*OFFSET(AnnualDataCP!V$14,CYPQly!$B15,0)/OFFSET(AnnualDataCVM!V$14,CYPQly!$B15,0)),"",QuarterlyDataCVM!V15*OFFSET(AnnualDataCP!V$14,CYPQly!$B15,0)/OFFSET(AnnualDataCVM!V$14,CYPQly!$B15,0))</f>
        <v>32.5</v>
      </c>
      <c r="W15" s="18">
        <f ca="1">IF(ISERROR(QuarterlyDataCVM!W15*OFFSET(AnnualDataCP!W$14,CYPQly!$B15,0)/OFFSET(AnnualDataCVM!W$14,CYPQly!$B15,0)),"",QuarterlyDataCVM!W15*OFFSET(AnnualDataCP!W$14,CYPQly!$B15,0)/OFFSET(AnnualDataCVM!W$14,CYPQly!$B15,0))</f>
        <v>484.75</v>
      </c>
      <c r="X15" s="18">
        <f ca="1">IF(ISERROR(QuarterlyDataCVM!X15*OFFSET(AnnualDataCP!X$14,CYPQly!$B15,0)/OFFSET(AnnualDataCVM!X$14,CYPQly!$B15,0)),"",QuarterlyDataCVM!X15*OFFSET(AnnualDataCP!X$14,CYPQly!$B15,0)/OFFSET(AnnualDataCVM!X$14,CYPQly!$B15,0))</f>
        <v>156.5</v>
      </c>
      <c r="Y15" s="18">
        <f ca="1">IF(ISERROR(QuarterlyDataCVM!Y15*OFFSET(AnnualDataCP!Y$14,CYPQly!$B15,0)/OFFSET(AnnualDataCVM!Y$14,CYPQly!$B15,0)),"",QuarterlyDataCVM!Y15*OFFSET(AnnualDataCP!Y$14,CYPQly!$B15,0)/OFFSET(AnnualDataCVM!Y$14,CYPQly!$B15,0))</f>
        <v>698.97576736672056</v>
      </c>
      <c r="Z15" s="18">
        <f ca="1">IF(ISERROR(QuarterlyDataCVM!Z15*OFFSET(AnnualDataCP!Z$14,CYPQly!$B15,0)/OFFSET(AnnualDataCVM!Z$14,CYPQly!$B15,0)),"",QuarterlyDataCVM!Z15*OFFSET(AnnualDataCP!Z$14,CYPQly!$B15,0)/OFFSET(AnnualDataCVM!Z$14,CYPQly!$B15,0))</f>
        <v>1204.3110144477241</v>
      </c>
      <c r="AA15" s="18">
        <f ca="1">IF(ISERROR(QuarterlyDataCVM!AA15*OFFSET(AnnualDataCP!AA$14,CYPQly!$B15,0)/OFFSET(AnnualDataCVM!AA$14,CYPQly!$B15,0)),"",QuarterlyDataCVM!AA15*OFFSET(AnnualDataCP!AA$14,CYPQly!$B15,0)/OFFSET(AnnualDataCVM!AA$14,CYPQly!$B15,0))</f>
        <v>141.3691026827012</v>
      </c>
      <c r="AB15" s="18">
        <f ca="1">IF(ISERROR(QuarterlyDataCVM!AB15*OFFSET(AnnualDataCP!AB$14,CYPQly!$B15,0)/OFFSET(AnnualDataCVM!AB$14,CYPQly!$B15,0)),"",QuarterlyDataCVM!AB15*OFFSET(AnnualDataCP!AB$14,CYPQly!$B15,0)/OFFSET(AnnualDataCVM!AB$14,CYPQly!$B15,0))</f>
        <v>664.08137793310038</v>
      </c>
      <c r="AC15" s="18">
        <f ca="1">IF(ISERROR(QuarterlyDataCVM!AC15*OFFSET(AnnualDataCP!AC$14,CYPQly!$B15,0)/OFFSET(AnnualDataCVM!AC$14,CYPQly!$B15,0)),"",QuarterlyDataCVM!AC15*OFFSET(AnnualDataCP!AC$14,CYPQly!$B15,0)/OFFSET(AnnualDataCVM!AC$14,CYPQly!$B15,0))</f>
        <v>516.25</v>
      </c>
      <c r="AD15" s="18">
        <f ca="1">IF(ISERROR(QuarterlyDataCVM!AD15*OFFSET(AnnualDataCP!AD$14,CYPQly!$B15,0)/OFFSET(AnnualDataCVM!AD$14,CYPQly!$B15,0)),"",QuarterlyDataCVM!AD15*OFFSET(AnnualDataCP!AD$14,CYPQly!$B15,0)/OFFSET(AnnualDataCVM!AD$14,CYPQly!$B15,0))</f>
        <v>147.61641673243884</v>
      </c>
      <c r="AE15" s="18">
        <f ca="1">IF(ISERROR(QuarterlyDataCVM!AE15*OFFSET(AnnualDataCP!AE$14,CYPQly!$B15,0)/OFFSET(AnnualDataCVM!AE$14,CYPQly!$B15,0)),"",QuarterlyDataCVM!AE15*OFFSET(AnnualDataCP!AE$14,CYPQly!$B15,0)/OFFSET(AnnualDataCVM!AE$14,CYPQly!$B15,0))</f>
        <v>335.25</v>
      </c>
      <c r="AF15" s="18">
        <f ca="1">IF(ISERROR(QuarterlyDataCVM!AF15*OFFSET(AnnualDataCP!AF$14,CYPQly!$B15,0)/OFFSET(AnnualDataCVM!AF$14,CYPQly!$B15,0)),"",QuarterlyDataCVM!AF15*OFFSET(AnnualDataCP!AF$14,CYPQly!$B15,0)/OFFSET(AnnualDataCVM!AF$14,CYPQly!$B15,0))</f>
        <v>1318.8574024646487</v>
      </c>
      <c r="AG15" s="18">
        <f ca="1">IF(ISERROR(QuarterlyDataCVM!AG15*OFFSET(AnnualDataCP!AG$14,CYPQly!$B15,0)/OFFSET(AnnualDataCVM!AG$14,CYPQly!$B15,0)),"",QuarterlyDataCVM!AG15*OFFSET(AnnualDataCP!AG$14,CYPQly!$B15,0)/OFFSET(AnnualDataCVM!AG$14,CYPQly!$B15,0))</f>
        <v>642.21772203947364</v>
      </c>
      <c r="AH15" s="18">
        <f ca="1">IF(ISERROR(QuarterlyDataCVM!AH15*OFFSET(AnnualDataCP!AH$14,CYPQly!$B15,0)/OFFSET(AnnualDataCVM!AH$14,CYPQly!$B15,0)),"",QuarterlyDataCVM!AH15*OFFSET(AnnualDataCP!AH$14,CYPQly!$B15,0)/OFFSET(AnnualDataCVM!AH$14,CYPQly!$B15,0))</f>
        <v>450.47591825067889</v>
      </c>
      <c r="AI15" s="18">
        <f ca="1">IF(ISERROR(QuarterlyDataCVM!AI15*OFFSET(AnnualDataCP!AI$14,CYPQly!$B15,0)/OFFSET(AnnualDataCVM!AI$14,CYPQly!$B15,0)),"",QuarterlyDataCVM!AI15*OFFSET(AnnualDataCP!AI$14,CYPQly!$B15,0)/OFFSET(AnnualDataCVM!AI$14,CYPQly!$B15,0))</f>
        <v>226.15434606011374</v>
      </c>
      <c r="AJ15" s="18">
        <f ca="1">IF(ISERROR(QuarterlyDataCVM!AJ15*OFFSET(AnnualDataCP!AJ$14,CYPQly!$B15,0)/OFFSET(AnnualDataCVM!AJ$14,CYPQly!$B15,0)),"",QuarterlyDataCVM!AJ15*OFFSET(AnnualDataCP!AJ$14,CYPQly!$B15,0)/OFFSET(AnnualDataCVM!AJ$14,CYPQly!$B15,0))</f>
        <v>1948.800148267128</v>
      </c>
      <c r="AK15" s="18">
        <f ca="1">IF(ISERROR(QuarterlyDataCVM!AK15*OFFSET(AnnualDataCP!AK$14,CYPQly!$B15,0)/OFFSET(AnnualDataCVM!AK$14,CYPQly!$B15,0)),"",QuarterlyDataCVM!AK15*OFFSET(AnnualDataCP!AK$14,CYPQly!$B15,0)/OFFSET(AnnualDataCVM!AK$14,CYPQly!$B15,0))</f>
        <v>432.99577836411612</v>
      </c>
      <c r="AL15" s="18">
        <f ca="1">IF(ISERROR(QuarterlyDataCVM!AL15*OFFSET(AnnualDataCP!AL$14,CYPQly!$B15,0)/OFFSET(AnnualDataCVM!AL$14,CYPQly!$B15,0)),"",QuarterlyDataCVM!AL15*OFFSET(AnnualDataCP!AL$14,CYPQly!$B15,0)/OFFSET(AnnualDataCVM!AL$14,CYPQly!$B15,0))</f>
        <v>608.1423312883436</v>
      </c>
      <c r="AM15" s="18">
        <f ca="1">IF(ISERROR(QuarterlyDataCVM!AM15*OFFSET(AnnualDataCP!AM$14,CYPQly!$B15,0)/OFFSET(AnnualDataCVM!AM$14,CYPQly!$B15,0)),"",QuarterlyDataCVM!AM15*OFFSET(AnnualDataCP!AM$14,CYPQly!$B15,0)/OFFSET(AnnualDataCVM!AM$14,CYPQly!$B15,0))</f>
        <v>907.55502833794651</v>
      </c>
      <c r="AN15" s="18">
        <f ca="1">IF(ISERROR(QuarterlyDataCVM!AN15*OFFSET(AnnualDataCP!AN$14,CYPQly!$B15,0)/OFFSET(AnnualDataCVM!AN$14,CYPQly!$B15,0)),"",QuarterlyDataCVM!AN15*OFFSET(AnnualDataCP!AN$14,CYPQly!$B15,0)/OFFSET(AnnualDataCVM!AN$14,CYPQly!$B15,0))</f>
        <v>282.28270148129553</v>
      </c>
      <c r="AO15" s="18">
        <f ca="1">IF(ISERROR(QuarterlyDataCVM!AO15*OFFSET(AnnualDataCP!AO$14,CYPQly!$B15,0)/OFFSET(AnnualDataCVM!AO$14,CYPQly!$B15,0)),"",QuarterlyDataCVM!AO15*OFFSET(AnnualDataCP!AO$14,CYPQly!$B15,0)/OFFSET(AnnualDataCVM!AO$14,CYPQly!$B15,0))</f>
        <v>282.28270148129553</v>
      </c>
      <c r="AP15" s="18">
        <f ca="1">IF(ISERROR(QuarterlyDataCVM!AP15*OFFSET(AnnualDataCP!AP$14,CYPQly!$B15,0)/OFFSET(AnnualDataCVM!AP$14,CYPQly!$B15,0)),"",QuarterlyDataCVM!AP15*OFFSET(AnnualDataCP!AP$14,CYPQly!$B15,0)/OFFSET(AnnualDataCVM!AP$14,CYPQly!$B15,0))</f>
        <v>2651.8832867523756</v>
      </c>
      <c r="AQ15" s="18">
        <f ca="1">IF(ISERROR(QuarterlyDataCVM!AQ15*OFFSET(AnnualDataCP!AQ$14,CYPQly!$B15,0)/OFFSET(AnnualDataCVM!AQ$14,CYPQly!$B15,0)),"",QuarterlyDataCVM!AQ15*OFFSET(AnnualDataCP!AQ$14,CYPQly!$B15,0)/OFFSET(AnnualDataCVM!AQ$14,CYPQly!$B15,0))</f>
        <v>2651.8832867523756</v>
      </c>
      <c r="AR15" s="18">
        <f ca="1">IF(ISERROR(QuarterlyDataCVM!AR15*OFFSET(AnnualDataCP!AR$14,CYPQly!$B15,0)/OFFSET(AnnualDataCVM!AR$14,CYPQly!$B15,0)),"",QuarterlyDataCVM!AR15*OFFSET(AnnualDataCP!AR$14,CYPQly!$B15,0)/OFFSET(AnnualDataCVM!AR$14,CYPQly!$B15,0))</f>
        <v>371.59663865546219</v>
      </c>
      <c r="AS15" s="18">
        <f ca="1">IF(ISERROR(QuarterlyDataCVM!AS15*OFFSET(AnnualDataCP!AS$14,CYPQly!$B15,0)/OFFSET(AnnualDataCVM!AS$14,CYPQly!$B15,0)),"",QuarterlyDataCVM!AS15*OFFSET(AnnualDataCP!AS$14,CYPQly!$B15,0)/OFFSET(AnnualDataCVM!AS$14,CYPQly!$B15,0))</f>
        <v>826.47936786654964</v>
      </c>
      <c r="AT15" s="18">
        <f ca="1">IF(ISERROR(QuarterlyDataCVM!AT15*OFFSET(AnnualDataCP!AT$14,CYPQly!$B15,0)/OFFSET(AnnualDataCVM!AT$14,CYPQly!$B15,0)),"",QuarterlyDataCVM!AT15*OFFSET(AnnualDataCP!AT$14,CYPQly!$B15,0)/OFFSET(AnnualDataCVM!AT$14,CYPQly!$B15,0))</f>
        <v>383.09876543209879</v>
      </c>
      <c r="AU15" s="18">
        <f ca="1">IF(ISERROR(QuarterlyDataCVM!AU15*OFFSET(AnnualDataCP!AU$14,CYPQly!$B15,0)/OFFSET(AnnualDataCVM!AU$14,CYPQly!$B15,0)),"",QuarterlyDataCVM!AU15*OFFSET(AnnualDataCP!AU$14,CYPQly!$B15,0)/OFFSET(AnnualDataCVM!AU$14,CYPQly!$B15,0))</f>
        <v>251.07476635514018</v>
      </c>
      <c r="AV15" s="18">
        <f ca="1">IF(ISERROR(QuarterlyDataCVM!AV15*OFFSET(AnnualDataCP!AV$14,CYPQly!$B15,0)/OFFSET(AnnualDataCVM!AV$14,CYPQly!$B15,0)),"",QuarterlyDataCVM!AV15*OFFSET(AnnualDataCP!AV$14,CYPQly!$B15,0)/OFFSET(AnnualDataCVM!AV$14,CYPQly!$B15,0))</f>
        <v>460.91938250428814</v>
      </c>
      <c r="AW15" s="18">
        <f ca="1">IF(ISERROR(QuarterlyDataCVM!AW15*OFFSET(AnnualDataCP!AW$14,CYPQly!$B15,0)/OFFSET(AnnualDataCVM!AW$14,CYPQly!$B15,0)),"",QuarterlyDataCVM!AW15*OFFSET(AnnualDataCP!AW$14,CYPQly!$B15,0)/OFFSET(AnnualDataCVM!AW$14,CYPQly!$B15,0))</f>
        <v>359.66702241195304</v>
      </c>
      <c r="AX15" s="18">
        <f ca="1">IF(ISERROR(QuarterlyDataCVM!AX15*OFFSET(AnnualDataCP!AX$14,CYPQly!$B15,0)/OFFSET(AnnualDataCVM!AX$14,CYPQly!$B15,0)),"",QuarterlyDataCVM!AX15*OFFSET(AnnualDataCP!AX$14,CYPQly!$B15,0)/OFFSET(AnnualDataCVM!AX$14,CYPQly!$B15,0))</f>
        <v>1509.9755489021957</v>
      </c>
      <c r="AY15" s="18">
        <f ca="1">IF(ISERROR(QuarterlyDataCVM!AY15*OFFSET(AnnualDataCP!AY$14,CYPQly!$B15,0)/OFFSET(AnnualDataCVM!AY$14,CYPQly!$B15,0)),"",QuarterlyDataCVM!AY15*OFFSET(AnnualDataCP!AY$14,CYPQly!$B15,0)/OFFSET(AnnualDataCVM!AY$14,CYPQly!$B15,0))</f>
        <v>1509.9755489021957</v>
      </c>
      <c r="AZ15" s="18">
        <f ca="1">IF(ISERROR(QuarterlyDataCVM!AZ15*OFFSET(AnnualDataCP!AZ$14,CYPQly!$B15,0)/OFFSET(AnnualDataCVM!AZ$14,CYPQly!$B15,0)),"",QuarterlyDataCVM!AZ15*OFFSET(AnnualDataCP!AZ$14,CYPQly!$B15,0)/OFFSET(AnnualDataCVM!AZ$14,CYPQly!$B15,0))</f>
        <v>1774.9541309012873</v>
      </c>
      <c r="BA15" s="18">
        <f ca="1">IF(ISERROR(QuarterlyDataCVM!BA15*OFFSET(AnnualDataCP!BA$14,CYPQly!$B15,0)/OFFSET(AnnualDataCVM!BA$14,CYPQly!$B15,0)),"",QuarterlyDataCVM!BA15*OFFSET(AnnualDataCP!BA$14,CYPQly!$B15,0)/OFFSET(AnnualDataCVM!BA$14,CYPQly!$B15,0))</f>
        <v>998.80665722379581</v>
      </c>
      <c r="BB15" s="18">
        <f ca="1">IF(ISERROR(QuarterlyDataCVM!BB15*OFFSET(AnnualDataCP!BB$14,CYPQly!$B15,0)/OFFSET(AnnualDataCVM!BB$14,CYPQly!$B15,0)),"",QuarterlyDataCVM!BB15*OFFSET(AnnualDataCP!BB$14,CYPQly!$B15,0)/OFFSET(AnnualDataCVM!BB$14,CYPQly!$B15,0))</f>
        <v>776.03727530747403</v>
      </c>
      <c r="BC15" s="18">
        <f ca="1">IF(ISERROR(QuarterlyDataCVM!BC15*OFFSET(AnnualDataCP!BC$14,CYPQly!$B15,0)/OFFSET(AnnualDataCVM!BC$14,CYPQly!$B15,0)),"",QuarterlyDataCVM!BC15*OFFSET(AnnualDataCP!BC$14,CYPQly!$B15,0)/OFFSET(AnnualDataCVM!BC$14,CYPQly!$B15,0))</f>
        <v>515.00827749310213</v>
      </c>
      <c r="BD15" s="18">
        <f ca="1">IF(ISERROR(QuarterlyDataCVM!BD15*OFFSET(AnnualDataCP!BD$14,CYPQly!$B15,0)/OFFSET(AnnualDataCVM!BD$14,CYPQly!$B15,0)),"",QuarterlyDataCVM!BD15*OFFSET(AnnualDataCP!BD$14,CYPQly!$B15,0)/OFFSET(AnnualDataCVM!BD$14,CYPQly!$B15,0))</f>
        <v>261.35942549371634</v>
      </c>
      <c r="BE15" s="18">
        <f ca="1">IF(ISERROR(QuarterlyDataCVM!BE15*OFFSET(AnnualDataCP!BE$14,CYPQly!$B15,0)/OFFSET(AnnualDataCVM!BE$14,CYPQly!$B15,0)),"",QuarterlyDataCVM!BE15*OFFSET(AnnualDataCP!BE$14,CYPQly!$B15,0)/OFFSET(AnnualDataCVM!BE$14,CYPQly!$B15,0))</f>
        <v>3398.3695923980995</v>
      </c>
      <c r="BF15" s="18">
        <f ca="1">IF(ISERROR(QuarterlyDataCVM!BF15*OFFSET(AnnualDataCP!BF$14,CYPQly!$B15,0)/OFFSET(AnnualDataCVM!BF$14,CYPQly!$B15,0)),"",QuarterlyDataCVM!BF15*OFFSET(AnnualDataCP!BF$14,CYPQly!$B15,0)/OFFSET(AnnualDataCVM!BF$14,CYPQly!$B15,0))</f>
        <v>1132.5586136595311</v>
      </c>
      <c r="BG15" s="18">
        <f ca="1">IF(ISERROR(QuarterlyDataCVM!BG15*OFFSET(AnnualDataCP!BG$14,CYPQly!$B15,0)/OFFSET(AnnualDataCVM!BG$14,CYPQly!$B15,0)),"",QuarterlyDataCVM!BG15*OFFSET(AnnualDataCP!BG$14,CYPQly!$B15,0)/OFFSET(AnnualDataCVM!BG$14,CYPQly!$B15,0))</f>
        <v>525.58988764044943</v>
      </c>
      <c r="BH15" s="18">
        <f ca="1">IF(ISERROR(QuarterlyDataCVM!BH15*OFFSET(AnnualDataCP!BH$14,CYPQly!$B15,0)/OFFSET(AnnualDataCVM!BH$14,CYPQly!$B15,0)),"",QuarterlyDataCVM!BH15*OFFSET(AnnualDataCP!BH$14,CYPQly!$B15,0)/OFFSET(AnnualDataCVM!BH$14,CYPQly!$B15,0))</f>
        <v>606.95890861275473</v>
      </c>
      <c r="BI15" s="18">
        <f ca="1">IF(ISERROR(QuarterlyDataCVM!BI15*OFFSET(AnnualDataCP!BI$14,CYPQly!$B15,0)/OFFSET(AnnualDataCVM!BI$14,CYPQly!$B15,0)),"",QuarterlyDataCVM!BI15*OFFSET(AnnualDataCP!BI$14,CYPQly!$B15,0)/OFFSET(AnnualDataCVM!BI$14,CYPQly!$B15,0))</f>
        <v>2265.8974658414108</v>
      </c>
      <c r="BJ15" s="18">
        <f ca="1">IF(ISERROR(QuarterlyDataCVM!BJ15*OFFSET(AnnualDataCP!BJ$14,CYPQly!$B15,0)/OFFSET(AnnualDataCVM!BJ$14,CYPQly!$B15,0)),"",QuarterlyDataCVM!BJ15*OFFSET(AnnualDataCP!BJ$14,CYPQly!$B15,0)/OFFSET(AnnualDataCVM!BJ$14,CYPQly!$B15,0))</f>
        <v>2007.9703077314343</v>
      </c>
      <c r="BK15" s="18">
        <f ca="1">IF(ISERROR(QuarterlyDataCVM!BK15*OFFSET(AnnualDataCP!BK$14,CYPQly!$B15,0)/OFFSET(AnnualDataCVM!BK$14,CYPQly!$B15,0)),"",QuarterlyDataCVM!BK15*OFFSET(AnnualDataCP!BK$14,CYPQly!$B15,0)/OFFSET(AnnualDataCVM!BK$14,CYPQly!$B15,0))</f>
        <v>257.81927710843371</v>
      </c>
      <c r="BL15" s="18">
        <f ca="1">IF(ISERROR(QuarterlyDataCVM!BL15*OFFSET(AnnualDataCP!BL$14,CYPQly!$B15,0)/OFFSET(AnnualDataCVM!BL$14,CYPQly!$B15,0)),"",QuarterlyDataCVM!BL15*OFFSET(AnnualDataCP!BL$14,CYPQly!$B15,0)/OFFSET(AnnualDataCVM!BL$14,CYPQly!$B15,0))</f>
        <v>1961.0836434370772</v>
      </c>
      <c r="BM15" s="18">
        <f ca="1">IF(ISERROR(QuarterlyDataCVM!BM15*OFFSET(AnnualDataCP!BM$14,CYPQly!$B15,0)/OFFSET(AnnualDataCVM!BM$14,CYPQly!$B15,0)),"",QuarterlyDataCVM!BM15*OFFSET(AnnualDataCP!BM$14,CYPQly!$B15,0)/OFFSET(AnnualDataCVM!BM$14,CYPQly!$B15,0))</f>
        <v>1961.0836434370772</v>
      </c>
      <c r="BN15" s="18">
        <f ca="1">IF(ISERROR(QuarterlyDataCVM!BN15*OFFSET(AnnualDataCP!BN$14,CYPQly!$B15,0)/OFFSET(AnnualDataCVM!BN$14,CYPQly!$B15,0)),"",QuarterlyDataCVM!BN15*OFFSET(AnnualDataCP!BN$14,CYPQly!$B15,0)/OFFSET(AnnualDataCVM!BN$14,CYPQly!$B15,0))</f>
        <v>1151.3412900874634</v>
      </c>
      <c r="BO15" s="18">
        <f ca="1">IF(ISERROR(QuarterlyDataCVM!BO15*OFFSET(AnnualDataCP!BO$14,CYPQly!$B15,0)/OFFSET(AnnualDataCVM!BO$14,CYPQly!$B15,0)),"",QuarterlyDataCVM!BO15*OFFSET(AnnualDataCP!BO$14,CYPQly!$B15,0)/OFFSET(AnnualDataCVM!BO$14,CYPQly!$B15,0))</f>
        <v>1151.3412900874634</v>
      </c>
      <c r="BP15" s="18">
        <f ca="1">IF(ISERROR(QuarterlyDataCVM!BP15*OFFSET(AnnualDataCP!BP$14,CYPQly!$B15,0)/OFFSET(AnnualDataCVM!BP$14,CYPQly!$B15,0)),"",QuarterlyDataCVM!BP15*OFFSET(AnnualDataCP!BP$14,CYPQly!$B15,0)/OFFSET(AnnualDataCVM!BP$14,CYPQly!$B15,0))</f>
        <v>1964.5699004448211</v>
      </c>
      <c r="BQ15" s="18">
        <f ca="1">IF(ISERROR(QuarterlyDataCVM!BQ15*OFFSET(AnnualDataCP!BQ$14,CYPQly!$B15,0)/OFFSET(AnnualDataCVM!BQ$14,CYPQly!$B15,0)),"",QuarterlyDataCVM!BQ15*OFFSET(AnnualDataCP!BQ$14,CYPQly!$B15,0)/OFFSET(AnnualDataCVM!BQ$14,CYPQly!$B15,0))</f>
        <v>1964.5699004448211</v>
      </c>
      <c r="BR15" s="18">
        <f ca="1">IF(ISERROR(QuarterlyDataCVM!BR15*OFFSET(AnnualDataCP!BR$14,CYPQly!$B15,0)/OFFSET(AnnualDataCVM!BR$14,CYPQly!$B15,0)),"",QuarterlyDataCVM!BR15*OFFSET(AnnualDataCP!BR$14,CYPQly!$B15,0)/OFFSET(AnnualDataCVM!BR$14,CYPQly!$B15,0))</f>
        <v>2146.8786597874059</v>
      </c>
      <c r="BS15" s="18">
        <f ca="1">IF(ISERROR(QuarterlyDataCVM!BS15*OFFSET(AnnualDataCP!BS$14,CYPQly!$B15,0)/OFFSET(AnnualDataCVM!BS$14,CYPQly!$B15,0)),"",QuarterlyDataCVM!BS15*OFFSET(AnnualDataCP!BS$14,CYPQly!$B15,0)/OFFSET(AnnualDataCVM!BS$14,CYPQly!$B15,0))</f>
        <v>1160.9166073828155</v>
      </c>
      <c r="BT15" s="18">
        <f ca="1">IF(ISERROR(QuarterlyDataCVM!BT15*OFFSET(AnnualDataCP!BT$14,CYPQly!$B15,0)/OFFSET(AnnualDataCVM!BT$14,CYPQly!$B15,0)),"",QuarterlyDataCVM!BT15*OFFSET(AnnualDataCP!BT$14,CYPQly!$B15,0)/OFFSET(AnnualDataCVM!BT$14,CYPQly!$B15,0))</f>
        <v>985.58359347901489</v>
      </c>
      <c r="BU15" s="18">
        <f ca="1">IF(ISERROR(QuarterlyDataCVM!BU15*OFFSET(AnnualDataCP!BU$14,CYPQly!$B15,0)/OFFSET(AnnualDataCVM!BU$14,CYPQly!$B15,0)),"",QuarterlyDataCVM!BU15*OFFSET(AnnualDataCP!BU$14,CYPQly!$B15,0)/OFFSET(AnnualDataCVM!BU$14,CYPQly!$B15,0))</f>
        <v>182.30512249443208</v>
      </c>
      <c r="BV15" s="18">
        <f ca="1">IF(ISERROR(QuarterlyDataCVM!BV15*OFFSET(AnnualDataCP!BV$14,CYPQly!$B15,0)/OFFSET(AnnualDataCVM!BV$14,CYPQly!$B15,0)),"",QuarterlyDataCVM!BV15*OFFSET(AnnualDataCP!BV$14,CYPQly!$B15,0)/OFFSET(AnnualDataCVM!BV$14,CYPQly!$B15,0))</f>
        <v>659.0986869970352</v>
      </c>
      <c r="BW15" s="18">
        <f ca="1">IF(ISERROR(QuarterlyDataCVM!BW15*OFFSET(AnnualDataCP!BW$14,CYPQly!$B15,0)/OFFSET(AnnualDataCVM!BW$14,CYPQly!$B15,0)),"",QuarterlyDataCVM!BW15*OFFSET(AnnualDataCP!BW$14,CYPQly!$B15,0)/OFFSET(AnnualDataCVM!BW$14,CYPQly!$B15,0))</f>
        <v>142.76363636363632</v>
      </c>
      <c r="BX15" s="18">
        <f ca="1">IF(ISERROR(QuarterlyDataCVM!BX15*OFFSET(AnnualDataCP!BX$14,CYPQly!$B15,0)/OFFSET(AnnualDataCVM!BX$14,CYPQly!$B15,0)),"",QuarterlyDataCVM!BX15*OFFSET(AnnualDataCP!BX$14,CYPQly!$B15,0)/OFFSET(AnnualDataCVM!BX$14,CYPQly!$B15,0))</f>
        <v>1781.7029249383297</v>
      </c>
      <c r="BY15" s="18">
        <f ca="1">IF(ISERROR(QuarterlyDataCVM!BY15*OFFSET(AnnualDataCP!BY$14,CYPQly!$B15,0)/OFFSET(AnnualDataCVM!BY$14,CYPQly!$B15,0)),"",QuarterlyDataCVM!BY15*OFFSET(AnnualDataCP!BY$14,CYPQly!$B15,0)/OFFSET(AnnualDataCVM!BY$14,CYPQly!$B15,0))</f>
        <v>1047.0648109680101</v>
      </c>
      <c r="BZ15" s="18">
        <f ca="1">IF(ISERROR(QuarterlyDataCVM!BZ15*OFFSET(AnnualDataCP!BZ$14,CYPQly!$B15,0)/OFFSET(AnnualDataCVM!BZ$14,CYPQly!$B15,0)),"",QuarterlyDataCVM!BZ15*OFFSET(AnnualDataCP!BZ$14,CYPQly!$B15,0)/OFFSET(AnnualDataCVM!BZ$14,CYPQly!$B15,0))</f>
        <v>549.24517906336087</v>
      </c>
      <c r="CA15" s="18">
        <f ca="1">IF(ISERROR(QuarterlyDataCVM!CA15*OFFSET(AnnualDataCP!CA$14,CYPQly!$B15,0)/OFFSET(AnnualDataCVM!CA$14,CYPQly!$B15,0)),"",QuarterlyDataCVM!CA15*OFFSET(AnnualDataCP!CA$14,CYPQly!$B15,0)/OFFSET(AnnualDataCVM!CA$14,CYPQly!$B15,0))</f>
        <v>497.56720528828498</v>
      </c>
      <c r="CB15" s="18">
        <f ca="1">IF(ISERROR(QuarterlyDataCVM!CB15*OFFSET(AnnualDataCP!CB$14,CYPQly!$B15,0)/OFFSET(AnnualDataCVM!CB$14,CYPQly!$B15,0)),"",QuarterlyDataCVM!CB15*OFFSET(AnnualDataCP!CB$14,CYPQly!$B15,0)/OFFSET(AnnualDataCVM!CB$14,CYPQly!$B15,0))</f>
        <v>734.95679914927553</v>
      </c>
      <c r="CC15" s="18">
        <f ca="1">IF(ISERROR(QuarterlyDataCVM!CC15*OFFSET(AnnualDataCP!CC$14,CYPQly!$B15,0)/OFFSET(AnnualDataCVM!CC$14,CYPQly!$B15,0)),"",QuarterlyDataCVM!CC15*OFFSET(AnnualDataCP!CC$14,CYPQly!$B15,0)/OFFSET(AnnualDataCVM!CC$14,CYPQly!$B15,0))</f>
        <v>47.354767184035474</v>
      </c>
      <c r="CD15" s="18">
        <f ca="1">IF(ISERROR(QuarterlyDataCVM!CD15*OFFSET(AnnualDataCP!CD$14,CYPQly!$B15,0)/OFFSET(AnnualDataCVM!CD$14,CYPQly!$B15,0)),"",QuarterlyDataCVM!CD15*OFFSET(AnnualDataCP!CD$14,CYPQly!$B15,0)/OFFSET(AnnualDataCVM!CD$14,CYPQly!$B15,0))</f>
        <v>224.9460188933873</v>
      </c>
      <c r="CE15" s="18">
        <f ca="1">IF(ISERROR(QuarterlyDataCVM!CE15*OFFSET(AnnualDataCP!CE$14,CYPQly!$B15,0)/OFFSET(AnnualDataCVM!CE$14,CYPQly!$B15,0)),"",QuarterlyDataCVM!CE15*OFFSET(AnnualDataCP!CE$14,CYPQly!$B15,0)/OFFSET(AnnualDataCVM!CE$14,CYPQly!$B15,0))</f>
        <v>462.54127198917456</v>
      </c>
      <c r="CF15" s="18">
        <f ca="1">IF(ISERROR(QuarterlyDataCVM!CF15*OFFSET(AnnualDataCP!CF$14,CYPQly!$B15,0)/OFFSET(AnnualDataCVM!CF$14,CYPQly!$B15,0)),"",QuarterlyDataCVM!CF15*OFFSET(AnnualDataCP!CF$14,CYPQly!$B15,0)/OFFSET(AnnualDataCVM!CF$14,CYPQly!$B15,0))</f>
        <v>2572.6170477271498</v>
      </c>
      <c r="CG15" s="18">
        <f ca="1">IF(ISERROR(QuarterlyDataCVM!CG15*OFFSET(AnnualDataCP!CG$14,CYPQly!$B15,0)/OFFSET(AnnualDataCVM!CG$14,CYPQly!$B15,0)),"",QuarterlyDataCVM!CG15*OFFSET(AnnualDataCP!CG$14,CYPQly!$B15,0)/OFFSET(AnnualDataCVM!CG$14,CYPQly!$B15,0))</f>
        <v>2572.6170477271498</v>
      </c>
      <c r="CH15" s="18">
        <f ca="1">IF(ISERROR(QuarterlyDataCVM!CH15*OFFSET(AnnualDataCP!CH$14,CYPQly!$B15,0)/OFFSET(AnnualDataCVM!CH$14,CYPQly!$B15,0)),"",QuarterlyDataCVM!CH15*OFFSET(AnnualDataCP!CH$14,CYPQly!$B15,0)/OFFSET(AnnualDataCVM!CH$14,CYPQly!$B15,0))</f>
        <v>1818.5951989712082</v>
      </c>
      <c r="CI15" s="18">
        <f ca="1">IF(ISERROR(QuarterlyDataCVM!CI15*OFFSET(AnnualDataCP!CI$14,CYPQly!$B15,0)/OFFSET(AnnualDataCVM!CI$14,CYPQly!$B15,0)),"",QuarterlyDataCVM!CI15*OFFSET(AnnualDataCP!CI$14,CYPQly!$B15,0)/OFFSET(AnnualDataCVM!CI$14,CYPQly!$B15,0))</f>
        <v>754.03195240193918</v>
      </c>
      <c r="CJ15" s="18">
        <f ca="1">IF(ISERROR(QuarterlyDataCVM!CJ15*OFFSET(AnnualDataCP!CJ$14,CYPQly!$B15,0)/OFFSET(AnnualDataCVM!CJ$14,CYPQly!$B15,0)),"",QuarterlyDataCVM!CJ15*OFFSET(AnnualDataCP!CJ$14,CYPQly!$B15,0)/OFFSET(AnnualDataCVM!CJ$14,CYPQly!$B15,0))</f>
        <v>1917.1538947812039</v>
      </c>
      <c r="CK15" s="18">
        <f ca="1">IF(ISERROR(QuarterlyDataCVM!CK15*OFFSET(AnnualDataCP!CK$14,CYPQly!$B15,0)/OFFSET(AnnualDataCVM!CK$14,CYPQly!$B15,0)),"",QuarterlyDataCVM!CK15*OFFSET(AnnualDataCP!CK$14,CYPQly!$B15,0)/OFFSET(AnnualDataCVM!CK$14,CYPQly!$B15,0))</f>
        <v>794.46978508217444</v>
      </c>
      <c r="CL15" s="18">
        <f ca="1">IF(ISERROR(QuarterlyDataCVM!CL15*OFFSET(AnnualDataCP!CL$14,CYPQly!$B15,0)/OFFSET(AnnualDataCVM!CL$14,CYPQly!$B15,0)),"",QuarterlyDataCVM!CL15*OFFSET(AnnualDataCP!CL$14,CYPQly!$B15,0)/OFFSET(AnnualDataCVM!CL$14,CYPQly!$B15,0))</f>
        <v>1122.4132209286765</v>
      </c>
      <c r="CM15" s="18">
        <f ca="1">IF(ISERROR(QuarterlyDataCVM!CM15*OFFSET(AnnualDataCP!CM$14,CYPQly!$B15,0)/OFFSET(AnnualDataCVM!CM$14,CYPQly!$B15,0)),"",QuarterlyDataCVM!CM15*OFFSET(AnnualDataCP!CM$14,CYPQly!$B15,0)/OFFSET(AnnualDataCVM!CM$14,CYPQly!$B15,0))</f>
        <v>560.16775290450551</v>
      </c>
      <c r="CN15" s="18">
        <f ca="1">IF(ISERROR(QuarterlyDataCVM!CN15*OFFSET(AnnualDataCP!CN$14,CYPQly!$B15,0)/OFFSET(AnnualDataCVM!CN$14,CYPQly!$B15,0)),"",QuarterlyDataCVM!CN15*OFFSET(AnnualDataCP!CN$14,CYPQly!$B15,0)/OFFSET(AnnualDataCVM!CN$14,CYPQly!$B15,0))</f>
        <v>549.31462977197032</v>
      </c>
      <c r="CO15" s="18">
        <f ca="1">IF(ISERROR(QuarterlyDataCVM!CO15*OFFSET(AnnualDataCP!CO$14,CYPQly!$B15,0)/OFFSET(AnnualDataCVM!CO$14,CYPQly!$B15,0)),"",QuarterlyDataCVM!CO15*OFFSET(AnnualDataCP!CO$14,CYPQly!$B15,0)/OFFSET(AnnualDataCVM!CO$14,CYPQly!$B15,0))</f>
        <v>12.906735751295335</v>
      </c>
      <c r="CP15" s="18">
        <f ca="1">IF(ISERROR(QuarterlyDataCVM!CP15*OFFSET(AnnualDataCP!CP$14,CYPQly!$B15,0)/OFFSET(AnnualDataCVM!CP$14,CYPQly!$B15,0)),"",QuarterlyDataCVM!CP15*OFFSET(AnnualDataCP!CP$14,CYPQly!$B15,0)/OFFSET(AnnualDataCVM!CP$14,CYPQly!$B15,0))</f>
        <v>10436.736065010873</v>
      </c>
      <c r="CQ15" s="18">
        <f ca="1">IF(ISERROR(QuarterlyDataCVM!CQ15*OFFSET(AnnualDataCP!CQ$14,CYPQly!$B15,0)/OFFSET(AnnualDataCVM!CQ$14,CYPQly!$B15,0)),"",QuarterlyDataCVM!CQ15*OFFSET(AnnualDataCP!CQ$14,CYPQly!$B15,0)/OFFSET(AnnualDataCVM!CQ$14,CYPQly!$B15,0))</f>
        <v>3708.8982327515455</v>
      </c>
      <c r="CR15" s="18">
        <f ca="1">IF(ISERROR(QuarterlyDataCVM!CR15*OFFSET(AnnualDataCP!CR$14,CYPQly!$B15,0)/OFFSET(AnnualDataCVM!CR$14,CYPQly!$B15,0)),"",QuarterlyDataCVM!CR15*OFFSET(AnnualDataCP!CR$14,CYPQly!$B15,0)/OFFSET(AnnualDataCVM!CR$14,CYPQly!$B15,0))</f>
        <v>1618.9467600528972</v>
      </c>
      <c r="CS15" s="18">
        <f ca="1">IF(ISERROR(QuarterlyDataCVM!CS15*OFFSET(AnnualDataCP!CS$14,CYPQly!$B15,0)/OFFSET(AnnualDataCVM!CS$14,CYPQly!$B15,0)),"",QuarterlyDataCVM!CS15*OFFSET(AnnualDataCP!CS$14,CYPQly!$B15,0)/OFFSET(AnnualDataCVM!CS$14,CYPQly!$B15,0))</f>
        <v>5109.1325240896012</v>
      </c>
      <c r="CT15" s="18">
        <f ca="1">IF(ISERROR(QuarterlyDataCVM!CT15*OFFSET(AnnualDataCP!CT$14,CYPQly!$B15,0)/OFFSET(AnnualDataCVM!CT$14,CYPQly!$B15,0)),"",QuarterlyDataCVM!CT15*OFFSET(AnnualDataCP!CT$14,CYPQly!$B15,0)/OFFSET(AnnualDataCVM!CT$14,CYPQly!$B15,0))</f>
        <v>107187.7905154771</v>
      </c>
      <c r="CU15" s="18">
        <f ca="1">IF(ISERROR(QuarterlyDataCVM!CU15*OFFSET(AnnualDataCP!CU$14,CYPQly!$B15,0)/OFFSET(AnnualDataCVM!CU$14,CYPQly!$B15,0)),"",QuarterlyDataCVM!CU15*OFFSET(AnnualDataCP!CU$14,CYPQly!$B15,0)/OFFSET(AnnualDataCVM!CU$14,CYPQly!$B15,0))</f>
        <v>28189.733131631518</v>
      </c>
      <c r="CV15" s="18">
        <f ca="1">IF(ISERROR(QuarterlyDataCVM!CV15*OFFSET(AnnualDataCP!CV$14,CYPQly!$B15,0)/OFFSET(AnnualDataCVM!CV$14,CYPQly!$B15,0)),"",QuarterlyDataCVM!CV15*OFFSET(AnnualDataCP!CV$14,CYPQly!$B15,0)/OFFSET(AnnualDataCVM!CV$14,CYPQly!$B15,0))</f>
        <v>18294.815518147389</v>
      </c>
      <c r="CW15" s="18">
        <f ca="1">IF(ISERROR(QuarterlyDataCVM!CW15*OFFSET(AnnualDataCP!CW$14,CYPQly!$B15,0)/OFFSET(AnnualDataCVM!CW$14,CYPQly!$B15,0)),"",QuarterlyDataCVM!CW15*OFFSET(AnnualDataCP!CW$14,CYPQly!$B15,0)/OFFSET(AnnualDataCVM!CW$14,CYPQly!$B15,0))</f>
        <v>2578.4540202214735</v>
      </c>
      <c r="CX15" s="18">
        <f ca="1">IF(ISERROR(QuarterlyDataCVM!CX15*OFFSET(AnnualDataCP!CX$14,CYPQly!$B15,0)/OFFSET(AnnualDataCVM!CX$14,CYPQly!$B15,0)),"",QuarterlyDataCVM!CX15*OFFSET(AnnualDataCP!CX$14,CYPQly!$B15,0)/OFFSET(AnnualDataCVM!CX$14,CYPQly!$B15,0))</f>
        <v>6609.8977497449987</v>
      </c>
      <c r="CY15" s="18">
        <f ca="1">IF(ISERROR(QuarterlyDataCVM!CY15*OFFSET(AnnualDataCP!CY$14,CYPQly!$B15,0)/OFFSET(AnnualDataCVM!CY$14,CYPQly!$B15,0)),"",QuarterlyDataCVM!CY15*OFFSET(AnnualDataCP!CY$14,CYPQly!$B15,0)/OFFSET(AnnualDataCVM!CY$14,CYPQly!$B15,0))</f>
        <v>9105.7806673517753</v>
      </c>
      <c r="CZ15" s="18">
        <f ca="1">IF(ISERROR(QuarterlyDataCVM!CZ15*OFFSET(AnnualDataCP!CZ$14,CYPQly!$B15,0)/OFFSET(AnnualDataCVM!CZ$14,CYPQly!$B15,0)),"",QuarterlyDataCVM!CZ15*OFFSET(AnnualDataCP!CZ$14,CYPQly!$B15,0)/OFFSET(AnnualDataCVM!CZ$14,CYPQly!$B15,0))</f>
        <v>6474.753357186004</v>
      </c>
      <c r="DA15" s="18">
        <f ca="1">IF(ISERROR(QuarterlyDataCVM!DA15*OFFSET(AnnualDataCP!DA$14,CYPQly!$B15,0)/OFFSET(AnnualDataCVM!DA$14,CYPQly!$B15,0)),"",QuarterlyDataCVM!DA15*OFFSET(AnnualDataCP!DA$14,CYPQly!$B15,0)/OFFSET(AnnualDataCVM!DA$14,CYPQly!$B15,0))</f>
        <v>3183.8076731990063</v>
      </c>
      <c r="DB15" s="18">
        <f ca="1">IF(ISERROR(QuarterlyDataCVM!DB15*OFFSET(AnnualDataCP!DB$14,CYPQly!$B15,0)/OFFSET(AnnualDataCVM!DB$14,CYPQly!$B15,0)),"",QuarterlyDataCVM!DB15*OFFSET(AnnualDataCP!DB$14,CYPQly!$B15,0)/OFFSET(AnnualDataCVM!DB$14,CYPQly!$B15,0))</f>
        <v>544.31920199501246</v>
      </c>
      <c r="DC15" s="18">
        <f ca="1">IF(ISERROR(QuarterlyDataCVM!DC15*OFFSET(AnnualDataCP!DC$14,CYPQly!$B15,0)/OFFSET(AnnualDataCVM!DC$14,CYPQly!$B15,0)),"",QuarterlyDataCVM!DC15*OFFSET(AnnualDataCP!DC$14,CYPQly!$B15,0)/OFFSET(AnnualDataCVM!DC$14,CYPQly!$B15,0))</f>
        <v>2639.0888089377013</v>
      </c>
      <c r="DD15" s="18">
        <f ca="1">IF(ISERROR(QuarterlyDataCVM!DD15*OFFSET(AnnualDataCP!DD$14,CYPQly!$B15,0)/OFFSET(AnnualDataCVM!DD$14,CYPQly!$B15,0)),"",QuarterlyDataCVM!DD15*OFFSET(AnnualDataCP!DD$14,CYPQly!$B15,0)/OFFSET(AnnualDataCVM!DD$14,CYPQly!$B15,0))</f>
        <v>305.02074460777578</v>
      </c>
      <c r="DE15" s="18">
        <f ca="1">IF(ISERROR(QuarterlyDataCVM!DE15*OFFSET(AnnualDataCP!DE$14,CYPQly!$B15,0)/OFFSET(AnnualDataCVM!DE$14,CYPQly!$B15,0)),"",QuarterlyDataCVM!DE15*OFFSET(AnnualDataCP!DE$14,CYPQly!$B15,0)/OFFSET(AnnualDataCVM!DE$14,CYPQly!$B15,0))</f>
        <v>442.04393939393941</v>
      </c>
      <c r="DF15" s="18">
        <f ca="1">IF(ISERROR(QuarterlyDataCVM!DF15*OFFSET(AnnualDataCP!DF$14,CYPQly!$B15,0)/OFFSET(AnnualDataCVM!DF$14,CYPQly!$B15,0)),"",QuarterlyDataCVM!DF15*OFFSET(AnnualDataCP!DF$14,CYPQly!$B15,0)/OFFSET(AnnualDataCVM!DF$14,CYPQly!$B15,0))</f>
        <v>1253.9795493934141</v>
      </c>
      <c r="DG15" s="18">
        <f ca="1">IF(ISERROR(QuarterlyDataCVM!DG15*OFFSET(AnnualDataCP!DG$14,CYPQly!$B15,0)/OFFSET(AnnualDataCVM!DG$14,CYPQly!$B15,0)),"",QuarterlyDataCVM!DG15*OFFSET(AnnualDataCP!DG$14,CYPQly!$B15,0)/OFFSET(AnnualDataCVM!DG$14,CYPQly!$B15,0))</f>
        <v>1291.9579409918392</v>
      </c>
      <c r="DH15" s="18">
        <f ca="1">IF(ISERROR(QuarterlyDataCVM!DH15*OFFSET(AnnualDataCP!DH$14,CYPQly!$B15,0)/OFFSET(AnnualDataCVM!DH$14,CYPQly!$B15,0)),"",QuarterlyDataCVM!DH15*OFFSET(AnnualDataCP!DH$14,CYPQly!$B15,0)/OFFSET(AnnualDataCVM!DH$14,CYPQly!$B15,0))</f>
        <v>3420.4393836903419</v>
      </c>
      <c r="DI15" s="18">
        <f ca="1">IF(ISERROR(QuarterlyDataCVM!DI15*OFFSET(AnnualDataCP!DI$14,CYPQly!$B15,0)/OFFSET(AnnualDataCVM!DI$14,CYPQly!$B15,0)),"",QuarterlyDataCVM!DI15*OFFSET(AnnualDataCP!DI$14,CYPQly!$B15,0)/OFFSET(AnnualDataCVM!DI$14,CYPQly!$B15,0))</f>
        <v>787.268527619422</v>
      </c>
      <c r="DJ15" s="18">
        <f ca="1">IF(ISERROR(QuarterlyDataCVM!DJ15*OFFSET(AnnualDataCP!DJ$14,CYPQly!$B15,0)/OFFSET(AnnualDataCVM!DJ$14,CYPQly!$B15,0)),"",QuarterlyDataCVM!DJ15*OFFSET(AnnualDataCP!DJ$14,CYPQly!$B15,0)/OFFSET(AnnualDataCVM!DJ$14,CYPQly!$B15,0))</f>
        <v>2633.3287194918089</v>
      </c>
      <c r="DK15" s="18">
        <f ca="1">IF(ISERROR(QuarterlyDataCVM!DK15*OFFSET(AnnualDataCP!DK$14,CYPQly!$B15,0)/OFFSET(AnnualDataCVM!DK$14,CYPQly!$B15,0)),"",QuarterlyDataCVM!DK15*OFFSET(AnnualDataCP!DK$14,CYPQly!$B15,0)/OFFSET(AnnualDataCVM!DK$14,CYPQly!$B15,0))</f>
        <v>7846.8476289579303</v>
      </c>
      <c r="DL15" s="18">
        <f ca="1">IF(ISERROR(QuarterlyDataCVM!DL15*OFFSET(AnnualDataCP!DL$14,CYPQly!$B15,0)/OFFSET(AnnualDataCVM!DL$14,CYPQly!$B15,0)),"",QuarterlyDataCVM!DL15*OFFSET(AnnualDataCP!DL$14,CYPQly!$B15,0)/OFFSET(AnnualDataCVM!DL$14,CYPQly!$B15,0))</f>
        <v>2650.3207652209121</v>
      </c>
      <c r="DM15" s="18">
        <f ca="1">IF(ISERROR(QuarterlyDataCVM!DM15*OFFSET(AnnualDataCP!DM$14,CYPQly!$B15,0)/OFFSET(AnnualDataCVM!DM$14,CYPQly!$B15,0)),"",QuarterlyDataCVM!DM15*OFFSET(AnnualDataCP!DM$14,CYPQly!$B15,0)/OFFSET(AnnualDataCVM!DM$14,CYPQly!$B15,0))</f>
        <v>1518.0544420368365</v>
      </c>
      <c r="DN15" s="18">
        <f ca="1">IF(ISERROR(QuarterlyDataCVM!DN15*OFFSET(AnnualDataCP!DN$14,CYPQly!$B15,0)/OFFSET(AnnualDataCVM!DN$14,CYPQly!$B15,0)),"",QuarterlyDataCVM!DN15*OFFSET(AnnualDataCP!DN$14,CYPQly!$B15,0)/OFFSET(AnnualDataCVM!DN$14,CYPQly!$B15,0))</f>
        <v>1132.57708412638</v>
      </c>
      <c r="DO15" s="18">
        <f ca="1">IF(ISERROR(QuarterlyDataCVM!DO15*OFFSET(AnnualDataCP!DO$14,CYPQly!$B15,0)/OFFSET(AnnualDataCVM!DO$14,CYPQly!$B15,0)),"",QuarterlyDataCVM!DO15*OFFSET(AnnualDataCP!DO$14,CYPQly!$B15,0)/OFFSET(AnnualDataCVM!DO$14,CYPQly!$B15,0))</f>
        <v>738.28159688412848</v>
      </c>
      <c r="DP15" s="18">
        <f ca="1">IF(ISERROR(QuarterlyDataCVM!DP15*OFFSET(AnnualDataCP!DP$14,CYPQly!$B15,0)/OFFSET(AnnualDataCVM!DP$14,CYPQly!$B15,0)),"",QuarterlyDataCVM!DP15*OFFSET(AnnualDataCP!DP$14,CYPQly!$B15,0)/OFFSET(AnnualDataCVM!DP$14,CYPQly!$B15,0))</f>
        <v>393.8609248146841</v>
      </c>
      <c r="DQ15" s="18">
        <f ca="1">IF(ISERROR(QuarterlyDataCVM!DQ15*OFFSET(AnnualDataCP!DQ$14,CYPQly!$B15,0)/OFFSET(AnnualDataCVM!DQ$14,CYPQly!$B15,0)),"",QuarterlyDataCVM!DQ15*OFFSET(AnnualDataCP!DQ$14,CYPQly!$B15,0)/OFFSET(AnnualDataCVM!DQ$14,CYPQly!$B15,0))</f>
        <v>3487.4417065615321</v>
      </c>
      <c r="DR15" s="18">
        <f ca="1">IF(ISERROR(QuarterlyDataCVM!DR15*OFFSET(AnnualDataCP!DR$14,CYPQly!$B15,0)/OFFSET(AnnualDataCVM!DR$14,CYPQly!$B15,0)),"",QuarterlyDataCVM!DR15*OFFSET(AnnualDataCP!DR$14,CYPQly!$B15,0)/OFFSET(AnnualDataCVM!DR$14,CYPQly!$B15,0))</f>
        <v>3487.4417065615321</v>
      </c>
      <c r="DS15" s="18">
        <f ca="1">IF(ISERROR(QuarterlyDataCVM!DS15*OFFSET(AnnualDataCP!DS$14,CYPQly!$B15,0)/OFFSET(AnnualDataCVM!DS$14,CYPQly!$B15,0)),"",QuarterlyDataCVM!DS15*OFFSET(AnnualDataCP!DS$14,CYPQly!$B15,0)/OFFSET(AnnualDataCVM!DS$14,CYPQly!$B15,0))</f>
        <v>1708.496737493726</v>
      </c>
      <c r="DT15" s="18">
        <f ca="1">IF(ISERROR(QuarterlyDataCVM!DT15*OFFSET(AnnualDataCP!DT$14,CYPQly!$B15,0)/OFFSET(AnnualDataCVM!DT$14,CYPQly!$B15,0)),"",QuarterlyDataCVM!DT15*OFFSET(AnnualDataCP!DT$14,CYPQly!$B15,0)/OFFSET(AnnualDataCVM!DT$14,CYPQly!$B15,0))</f>
        <v>1252.1308688346348</v>
      </c>
      <c r="DU15" s="18">
        <f ca="1">IF(ISERROR(QuarterlyDataCVM!DU15*OFFSET(AnnualDataCP!DU$14,CYPQly!$B15,0)/OFFSET(AnnualDataCVM!DU$14,CYPQly!$B15,0)),"",QuarterlyDataCVM!DU15*OFFSET(AnnualDataCP!DU$14,CYPQly!$B15,0)/OFFSET(AnnualDataCVM!DU$14,CYPQly!$B15,0))</f>
        <v>456.8100616016427</v>
      </c>
      <c r="DV15" s="18">
        <f ca="1">IF(ISERROR(QuarterlyDataCVM!DV15*OFFSET(AnnualDataCP!DV$14,CYPQly!$B15,0)/OFFSET(AnnualDataCVM!DV$14,CYPQly!$B15,0)),"",QuarterlyDataCVM!DV15*OFFSET(AnnualDataCP!DV$14,CYPQly!$B15,0)/OFFSET(AnnualDataCVM!DV$14,CYPQly!$B15,0))</f>
        <v>8313.189495634042</v>
      </c>
      <c r="DW15" s="18">
        <f ca="1">IF(ISERROR(QuarterlyDataCVM!DW15*OFFSET(AnnualDataCP!DW$14,CYPQly!$B15,0)/OFFSET(AnnualDataCVM!DW$14,CYPQly!$B15,0)),"",QuarterlyDataCVM!DW15*OFFSET(AnnualDataCP!DW$14,CYPQly!$B15,0)/OFFSET(AnnualDataCVM!DW$14,CYPQly!$B15,0))</f>
        <v>5526.8334274421231</v>
      </c>
      <c r="DX15" s="18">
        <f ca="1">IF(ISERROR(QuarterlyDataCVM!DX15*OFFSET(AnnualDataCP!DX$14,CYPQly!$B15,0)/OFFSET(AnnualDataCVM!DX$14,CYPQly!$B15,0)),"",QuarterlyDataCVM!DX15*OFFSET(AnnualDataCP!DX$14,CYPQly!$B15,0)/OFFSET(AnnualDataCVM!DX$14,CYPQly!$B15,0))</f>
        <v>1418.0464720884104</v>
      </c>
      <c r="DY15" s="18">
        <f ca="1">IF(ISERROR(QuarterlyDataCVM!DY15*OFFSET(AnnualDataCP!DY$14,CYPQly!$B15,0)/OFFSET(AnnualDataCVM!DY$14,CYPQly!$B15,0)),"",QuarterlyDataCVM!DY15*OFFSET(AnnualDataCP!DY$14,CYPQly!$B15,0)/OFFSET(AnnualDataCVM!DY$14,CYPQly!$B15,0))</f>
        <v>1417.8865833307093</v>
      </c>
      <c r="DZ15" s="18" t="str">
        <f ca="1">IF(ISERROR(QuarterlyDataCVM!DZ15*OFFSET(AnnualDataCP!DZ$14,CYPQly!$B15,0)/OFFSET(AnnualDataCVM!DZ$14,CYPQly!$B15,0)),"",QuarterlyDataCVM!DZ15*OFFSET(AnnualDataCP!DZ$14,CYPQly!$B15,0)/OFFSET(AnnualDataCVM!DZ$14,CYPQly!$B15,0))</f>
        <v/>
      </c>
      <c r="EA15" s="18">
        <f ca="1">IF(ISERROR(QuarterlyDataCVM!EA15*OFFSET(AnnualDataCP!EA$14,CYPQly!$B15,0)/OFFSET(AnnualDataCVM!EA$14,CYPQly!$B15,0)),"",QuarterlyDataCVM!EA15*OFFSET(AnnualDataCP!EA$14,CYPQly!$B15,0)/OFFSET(AnnualDataCVM!EA$14,CYPQly!$B15,0))</f>
        <v>1368.1138790035586</v>
      </c>
      <c r="EB15" s="18">
        <f ca="1">IF(ISERROR(QuarterlyDataCVM!EB15*OFFSET(AnnualDataCP!EB$14,CYPQly!$B15,0)/OFFSET(AnnualDataCVM!EB$14,CYPQly!$B15,0)),"",QuarterlyDataCVM!EB15*OFFSET(AnnualDataCP!EB$14,CYPQly!$B15,0)/OFFSET(AnnualDataCVM!EB$14,CYPQly!$B15,0))</f>
        <v>20173.959705182413</v>
      </c>
      <c r="EC15" s="18">
        <f ca="1">IF(ISERROR(QuarterlyDataCVM!EC15*OFFSET(AnnualDataCP!EC$14,CYPQly!$B15,0)/OFFSET(AnnualDataCVM!EC$14,CYPQly!$B15,0)),"",QuarterlyDataCVM!EC15*OFFSET(AnnualDataCP!EC$14,CYPQly!$B15,0)/OFFSET(AnnualDataCVM!EC$14,CYPQly!$B15,0))</f>
        <v>20173.959705182413</v>
      </c>
      <c r="ED15" s="18">
        <f ca="1">IF(ISERROR(QuarterlyDataCVM!ED15*OFFSET(AnnualDataCP!ED$14,CYPQly!$B15,0)/OFFSET(AnnualDataCVM!ED$14,CYPQly!$B15,0)),"",QuarterlyDataCVM!ED15*OFFSET(AnnualDataCP!ED$14,CYPQly!$B15,0)/OFFSET(AnnualDataCVM!ED$14,CYPQly!$B15,0))</f>
        <v>2973.916262304173</v>
      </c>
      <c r="EE15" s="18">
        <f ca="1">IF(ISERROR(QuarterlyDataCVM!EE15*OFFSET(AnnualDataCP!EE$14,CYPQly!$B15,0)/OFFSET(AnnualDataCVM!EE$14,CYPQly!$B15,0)),"",QuarterlyDataCVM!EE15*OFFSET(AnnualDataCP!EE$14,CYPQly!$B15,0)/OFFSET(AnnualDataCVM!EE$14,CYPQly!$B15,0))</f>
        <v>16932.167766214021</v>
      </c>
      <c r="EF15" s="18">
        <f ca="1">IF(ISERROR(QuarterlyDataCVM!EF15*OFFSET(AnnualDataCP!EF$14,CYPQly!$B15,0)/OFFSET(AnnualDataCVM!EF$14,CYPQly!$B15,0)),"",QuarterlyDataCVM!EF15*OFFSET(AnnualDataCP!EF$14,CYPQly!$B15,0)/OFFSET(AnnualDataCVM!EF$14,CYPQly!$B15,0))</f>
        <v>269.29319371727746</v>
      </c>
      <c r="EG15" s="18">
        <f ca="1">IF(ISERROR(QuarterlyDataCVM!EG15*OFFSET(AnnualDataCP!EG$14,CYPQly!$B15,0)/OFFSET(AnnualDataCVM!EG$14,CYPQly!$B15,0)),"",QuarterlyDataCVM!EG15*OFFSET(AnnualDataCP!EG$14,CYPQly!$B15,0)/OFFSET(AnnualDataCVM!EG$14,CYPQly!$B15,0))</f>
        <v>12685.875110625228</v>
      </c>
      <c r="EH15" s="18">
        <f ca="1">IF(ISERROR(QuarterlyDataCVM!EH15*OFFSET(AnnualDataCP!EH$14,CYPQly!$B15,0)/OFFSET(AnnualDataCVM!EH$14,CYPQly!$B15,0)),"",QuarterlyDataCVM!EH15*OFFSET(AnnualDataCP!EH$14,CYPQly!$B15,0)/OFFSET(AnnualDataCVM!EH$14,CYPQly!$B15,0))</f>
        <v>7580.3740974825923</v>
      </c>
      <c r="EI15" s="18">
        <f ca="1">IF(ISERROR(QuarterlyDataCVM!EI15*OFFSET(AnnualDataCP!EI$14,CYPQly!$B15,0)/OFFSET(AnnualDataCVM!EI$14,CYPQly!$B15,0)),"",QuarterlyDataCVM!EI15*OFFSET(AnnualDataCP!EI$14,CYPQly!$B15,0)/OFFSET(AnnualDataCVM!EI$14,CYPQly!$B15,0))</f>
        <v>4757.4366578715917</v>
      </c>
      <c r="EJ15" s="18">
        <f ca="1">IF(ISERROR(QuarterlyDataCVM!EJ15*OFFSET(AnnualDataCP!EJ$14,CYPQly!$B15,0)/OFFSET(AnnualDataCVM!EJ$14,CYPQly!$B15,0)),"",QuarterlyDataCVM!EJ15*OFFSET(AnnualDataCP!EJ$14,CYPQly!$B15,0)/OFFSET(AnnualDataCVM!EJ$14,CYPQly!$B15,0))</f>
        <v>3305.1619774919614</v>
      </c>
      <c r="EK15" s="18">
        <f ca="1">IF(ISERROR(QuarterlyDataCVM!EK15*OFFSET(AnnualDataCP!EK$14,CYPQly!$B15,0)/OFFSET(AnnualDataCVM!EK$14,CYPQly!$B15,0)),"",QuarterlyDataCVM!EK15*OFFSET(AnnualDataCP!EK$14,CYPQly!$B15,0)/OFFSET(AnnualDataCVM!EK$14,CYPQly!$B15,0))</f>
        <v>2518.6282740094025</v>
      </c>
      <c r="EL15" s="18">
        <f ca="1">IF(ISERROR(QuarterlyDataCVM!EL15*OFFSET(AnnualDataCP!EL$14,CYPQly!$B15,0)/OFFSET(AnnualDataCVM!EL$14,CYPQly!$B15,0)),"",QuarterlyDataCVM!EL15*OFFSET(AnnualDataCP!EL$14,CYPQly!$B15,0)/OFFSET(AnnualDataCVM!EL$14,CYPQly!$B15,0))</f>
        <v>1483.7302289782567</v>
      </c>
      <c r="EM15" s="18">
        <f ca="1">IF(ISERROR(QuarterlyDataCVM!EM15*OFFSET(AnnualDataCP!EM$14,CYPQly!$B15,0)/OFFSET(AnnualDataCVM!EM$14,CYPQly!$B15,0)),"",QuarterlyDataCVM!EM15*OFFSET(AnnualDataCP!EM$14,CYPQly!$B15,0)/OFFSET(AnnualDataCVM!EM$14,CYPQly!$B15,0))</f>
        <v>1034.3515312916111</v>
      </c>
      <c r="EN15" s="18">
        <f ca="1">IF(ISERROR(QuarterlyDataCVM!EN15*OFFSET(AnnualDataCP!EN$14,CYPQly!$B15,0)/OFFSET(AnnualDataCVM!EN$14,CYPQly!$B15,0)),"",QuarterlyDataCVM!EN15*OFFSET(AnnualDataCP!EN$14,CYPQly!$B15,0)/OFFSET(AnnualDataCVM!EN$14,CYPQly!$B15,0))</f>
        <v>787.17851193781235</v>
      </c>
      <c r="EO15" s="18">
        <f ca="1">IF(ISERROR(QuarterlyDataCVM!EO15*OFFSET(AnnualDataCP!EO$14,CYPQly!$B15,0)/OFFSET(AnnualDataCVM!EO$14,CYPQly!$B15,0)),"",QuarterlyDataCVM!EO15*OFFSET(AnnualDataCP!EO$14,CYPQly!$B15,0)/OFFSET(AnnualDataCVM!EO$14,CYPQly!$B15,0))</f>
        <v>1451.9446858485026</v>
      </c>
      <c r="EP15" s="18">
        <f ca="1">IF(ISERROR(QuarterlyDataCVM!EP15*OFFSET(AnnualDataCP!EP$14,CYPQly!$B15,0)/OFFSET(AnnualDataCVM!EP$14,CYPQly!$B15,0)),"",QuarterlyDataCVM!EP15*OFFSET(AnnualDataCP!EP$14,CYPQly!$B15,0)/OFFSET(AnnualDataCVM!EP$14,CYPQly!$B15,0))</f>
        <v>1011.1066312997348</v>
      </c>
      <c r="EQ15" s="18">
        <f ca="1">IF(ISERROR(QuarterlyDataCVM!EQ15*OFFSET(AnnualDataCP!EQ$14,CYPQly!$B15,0)/OFFSET(AnnualDataCVM!EQ$14,CYPQly!$B15,0)),"",QuarterlyDataCVM!EQ15*OFFSET(AnnualDataCP!EQ$14,CYPQly!$B15,0)/OFFSET(AnnualDataCVM!EQ$14,CYPQly!$B15,0))</f>
        <v>1011.1066312997348</v>
      </c>
      <c r="ER15" s="18">
        <f ca="1">IF(ISERROR(QuarterlyDataCVM!ER15*OFFSET(AnnualDataCP!ER$14,CYPQly!$B15,0)/OFFSET(AnnualDataCVM!ER$14,CYPQly!$B15,0)),"",QuarterlyDataCVM!ER15*OFFSET(AnnualDataCP!ER$14,CYPQly!$B15,0)/OFFSET(AnnualDataCVM!ER$14,CYPQly!$B15,0))</f>
        <v>1811.3038500251635</v>
      </c>
      <c r="ES15" s="18">
        <f ca="1">IF(ISERROR(QuarterlyDataCVM!ES15*OFFSET(AnnualDataCP!ES$14,CYPQly!$B15,0)/OFFSET(AnnualDataCVM!ES$14,CYPQly!$B15,0)),"",QuarterlyDataCVM!ES15*OFFSET(AnnualDataCP!ES$14,CYPQly!$B15,0)/OFFSET(AnnualDataCVM!ES$14,CYPQly!$B15,0))</f>
        <v>1149.2949110974862</v>
      </c>
      <c r="ET15" s="18">
        <f ca="1">IF(ISERROR(QuarterlyDataCVM!ET15*OFFSET(AnnualDataCP!ET$14,CYPQly!$B15,0)/OFFSET(AnnualDataCVM!ET$14,CYPQly!$B15,0)),"",QuarterlyDataCVM!ET15*OFFSET(AnnualDataCP!ET$14,CYPQly!$B15,0)/OFFSET(AnnualDataCVM!ET$14,CYPQly!$B15,0))</f>
        <v>661.83987189751804</v>
      </c>
      <c r="EU15" s="18">
        <f ca="1">IF(ISERROR(QuarterlyDataCVM!EU15*OFFSET(AnnualDataCP!EU$14,CYPQly!$B15,0)/OFFSET(AnnualDataCVM!EU$14,CYPQly!$B15,0)),"",QuarterlyDataCVM!EU15*OFFSET(AnnualDataCP!EU$14,CYPQly!$B15,0)/OFFSET(AnnualDataCVM!EU$14,CYPQly!$B15,0))</f>
        <v>448.63551993250371</v>
      </c>
      <c r="EV15" s="18">
        <f ca="1">IF(ISERROR(QuarterlyDataCVM!EV15*OFFSET(AnnualDataCP!EV$14,CYPQly!$B15,0)/OFFSET(AnnualDataCVM!EV$14,CYPQly!$B15,0)),"",QuarterlyDataCVM!EV15*OFFSET(AnnualDataCP!EV$14,CYPQly!$B15,0)/OFFSET(AnnualDataCVM!EV$14,CYPQly!$B15,0))</f>
        <v>213.39414114513983</v>
      </c>
      <c r="EW15" s="18">
        <f ca="1">IF(ISERROR(QuarterlyDataCVM!EW15*OFFSET(AnnualDataCP!EW$14,CYPQly!$B15,0)/OFFSET(AnnualDataCVM!EW$14,CYPQly!$B15,0)),"",QuarterlyDataCVM!EW15*OFFSET(AnnualDataCP!EW$14,CYPQly!$B15,0)/OFFSET(AnnualDataCVM!EW$14,CYPQly!$B15,0))</f>
        <v>5105.7205921490349</v>
      </c>
      <c r="EX15" s="18">
        <f ca="1">IF(ISERROR(QuarterlyDataCVM!EX15*OFFSET(AnnualDataCP!EX$14,CYPQly!$B15,0)/OFFSET(AnnualDataCVM!EX$14,CYPQly!$B15,0)),"",QuarterlyDataCVM!EX15*OFFSET(AnnualDataCP!EX$14,CYPQly!$B15,0)/OFFSET(AnnualDataCVM!EX$14,CYPQly!$B15,0))</f>
        <v>1399.0001258653242</v>
      </c>
      <c r="EY15" s="18">
        <f ca="1">IF(ISERROR(QuarterlyDataCVM!EY15*OFFSET(AnnualDataCP!EY$14,CYPQly!$B15,0)/OFFSET(AnnualDataCVM!EY$14,CYPQly!$B15,0)),"",QuarterlyDataCVM!EY15*OFFSET(AnnualDataCP!EY$14,CYPQly!$B15,0)/OFFSET(AnnualDataCVM!EY$14,CYPQly!$B15,0))</f>
        <v>1004.5935690033953</v>
      </c>
      <c r="EZ15" s="18">
        <f ca="1">IF(ISERROR(QuarterlyDataCVM!EZ15*OFFSET(AnnualDataCP!EZ$14,CYPQly!$B15,0)/OFFSET(AnnualDataCVM!EZ$14,CYPQly!$B15,0)),"",QuarterlyDataCVM!EZ15*OFFSET(AnnualDataCP!EZ$14,CYPQly!$B15,0)/OFFSET(AnnualDataCVM!EZ$14,CYPQly!$B15,0))</f>
        <v>1059.5153951962754</v>
      </c>
      <c r="FA15" s="18">
        <f ca="1">IF(ISERROR(QuarterlyDataCVM!FA15*OFFSET(AnnualDataCP!FA$14,CYPQly!$B15,0)/OFFSET(AnnualDataCVM!FA$14,CYPQly!$B15,0)),"",QuarterlyDataCVM!FA15*OFFSET(AnnualDataCP!FA$14,CYPQly!$B15,0)/OFFSET(AnnualDataCVM!FA$14,CYPQly!$B15,0))</f>
        <v>1641.6729352878083</v>
      </c>
      <c r="FB15" s="18">
        <f ca="1">IF(ISERROR(QuarterlyDataCVM!FB15*OFFSET(AnnualDataCP!FB$14,CYPQly!$B15,0)/OFFSET(AnnualDataCVM!FB$14,CYPQly!$B15,0)),"",QuarterlyDataCVM!FB15*OFFSET(AnnualDataCP!FB$14,CYPQly!$B15,0)/OFFSET(AnnualDataCVM!FB$14,CYPQly!$B15,0))</f>
        <v>162.25570776255708</v>
      </c>
      <c r="FC15" s="18">
        <f ca="1">IF(ISERROR(QuarterlyDataCVM!FC15*OFFSET(AnnualDataCP!FC$14,CYPQly!$B15,0)/OFFSET(AnnualDataCVM!FC$14,CYPQly!$B15,0)),"",QuarterlyDataCVM!FC15*OFFSET(AnnualDataCP!FC$14,CYPQly!$B15,0)/OFFSET(AnnualDataCVM!FC$14,CYPQly!$B15,0))</f>
        <v>523.34398618009072</v>
      </c>
      <c r="FD15" s="18">
        <f ca="1">IF(ISERROR(QuarterlyDataCVM!FD15*OFFSET(AnnualDataCP!FD$14,CYPQly!$B15,0)/OFFSET(AnnualDataCVM!FD$14,CYPQly!$B15,0)),"",QuarterlyDataCVM!FD15*OFFSET(AnnualDataCP!FD$14,CYPQly!$B15,0)/OFFSET(AnnualDataCVM!FD$14,CYPQly!$B15,0))</f>
        <v>955.1189702875015</v>
      </c>
      <c r="FE15" s="18">
        <f ca="1">IF(ISERROR(QuarterlyDataCVM!FE15*OFFSET(AnnualDataCP!FE$14,CYPQly!$B15,0)/OFFSET(AnnualDataCVM!FE$14,CYPQly!$B15,0)),"",QuarterlyDataCVM!FE15*OFFSET(AnnualDataCP!FE$14,CYPQly!$B15,0)/OFFSET(AnnualDataCVM!FE$14,CYPQly!$B15,0))</f>
        <v>26004.097424339467</v>
      </c>
      <c r="FF15" s="18">
        <f ca="1">IF(ISERROR(QuarterlyDataCVM!FF15*OFFSET(AnnualDataCP!FF$14,CYPQly!$B15,0)/OFFSET(AnnualDataCVM!FF$14,CYPQly!$B15,0)),"",QuarterlyDataCVM!FF15*OFFSET(AnnualDataCP!FF$14,CYPQly!$B15,0)/OFFSET(AnnualDataCVM!FF$14,CYPQly!$B15,0))</f>
        <v>10671.372206118853</v>
      </c>
      <c r="FG15" s="18">
        <f ca="1">IF(ISERROR(QuarterlyDataCVM!FG15*OFFSET(AnnualDataCP!FG$14,CYPQly!$B15,0)/OFFSET(AnnualDataCVM!FG$14,CYPQly!$B15,0)),"",QuarterlyDataCVM!FG15*OFFSET(AnnualDataCP!FG$14,CYPQly!$B15,0)/OFFSET(AnnualDataCVM!FG$14,CYPQly!$B15,0))</f>
        <v>10671.372206118853</v>
      </c>
      <c r="FH15" s="18">
        <f ca="1">IF(ISERROR(QuarterlyDataCVM!FH15*OFFSET(AnnualDataCP!FH$14,CYPQly!$B15,0)/OFFSET(AnnualDataCVM!FH$14,CYPQly!$B15,0)),"",QuarterlyDataCVM!FH15*OFFSET(AnnualDataCP!FH$14,CYPQly!$B15,0)/OFFSET(AnnualDataCVM!FH$14,CYPQly!$B15,0))</f>
        <v>7023.6466512438892</v>
      </c>
      <c r="FI15" s="18">
        <f ca="1">IF(ISERROR(QuarterlyDataCVM!FI15*OFFSET(AnnualDataCP!FI$14,CYPQly!$B15,0)/OFFSET(AnnualDataCVM!FI$14,CYPQly!$B15,0)),"",QuarterlyDataCVM!FI15*OFFSET(AnnualDataCP!FI$14,CYPQly!$B15,0)/OFFSET(AnnualDataCVM!FI$14,CYPQly!$B15,0))</f>
        <v>7023.6466512438892</v>
      </c>
      <c r="FJ15" s="18">
        <f ca="1">IF(ISERROR(QuarterlyDataCVM!FJ15*OFFSET(AnnualDataCP!FJ$14,CYPQly!$B15,0)/OFFSET(AnnualDataCVM!FJ$14,CYPQly!$B15,0)),"",QuarterlyDataCVM!FJ15*OFFSET(AnnualDataCP!FJ$14,CYPQly!$B15,0)/OFFSET(AnnualDataCVM!FJ$14,CYPQly!$B15,0))</f>
        <v>8308.9961712943605</v>
      </c>
      <c r="FK15" s="18">
        <f ca="1">IF(ISERROR(QuarterlyDataCVM!FK15*OFFSET(AnnualDataCP!FK$14,CYPQly!$B15,0)/OFFSET(AnnualDataCVM!FK$14,CYPQly!$B15,0)),"",QuarterlyDataCVM!FK15*OFFSET(AnnualDataCP!FK$14,CYPQly!$B15,0)/OFFSET(AnnualDataCVM!FK$14,CYPQly!$B15,0))</f>
        <v>5861.7280000000001</v>
      </c>
      <c r="FL15" s="18">
        <f ca="1">IF(ISERROR(QuarterlyDataCVM!FL15*OFFSET(AnnualDataCP!FL$14,CYPQly!$B15,0)/OFFSET(AnnualDataCVM!FL$14,CYPQly!$B15,0)),"",QuarterlyDataCVM!FL15*OFFSET(AnnualDataCP!FL$14,CYPQly!$B15,0)/OFFSET(AnnualDataCVM!FL$14,CYPQly!$B15,0))</f>
        <v>5861.7280000000001</v>
      </c>
      <c r="FM15" s="18">
        <f ca="1">IF(ISERROR(QuarterlyDataCVM!FM15*OFFSET(AnnualDataCP!FM$14,CYPQly!$B15,0)/OFFSET(AnnualDataCVM!FM$14,CYPQly!$B15,0)),"",QuarterlyDataCVM!FM15*OFFSET(AnnualDataCP!FM$14,CYPQly!$B15,0)/OFFSET(AnnualDataCVM!FM$14,CYPQly!$B15,0))</f>
        <v>2447.1615363005176</v>
      </c>
      <c r="FN15" s="18">
        <f ca="1">IF(ISERROR(QuarterlyDataCVM!FN15*OFFSET(AnnualDataCP!FN$14,CYPQly!$B15,0)/OFFSET(AnnualDataCVM!FN$14,CYPQly!$B15,0)),"",QuarterlyDataCVM!FN15*OFFSET(AnnualDataCP!FN$14,CYPQly!$B15,0)/OFFSET(AnnualDataCVM!FN$14,CYPQly!$B15,0))</f>
        <v>1306.8356807511736</v>
      </c>
      <c r="FO15" s="18">
        <f ca="1">IF(ISERROR(QuarterlyDataCVM!FO15*OFFSET(AnnualDataCP!FO$14,CYPQly!$B15,0)/OFFSET(AnnualDataCVM!FO$14,CYPQly!$B15,0)),"",QuarterlyDataCVM!FO15*OFFSET(AnnualDataCP!FO$14,CYPQly!$B15,0)/OFFSET(AnnualDataCVM!FO$14,CYPQly!$B15,0))</f>
        <v>1140.0665535690982</v>
      </c>
      <c r="FP15" s="18">
        <f ca="1">IF(ISERROR(QuarterlyDataCVM!FP15*OFFSET(AnnualDataCP!FP$14,CYPQly!$B15,0)/OFFSET(AnnualDataCVM!FP$14,CYPQly!$B15,0)),"",QuarterlyDataCVM!FP15*OFFSET(AnnualDataCP!FP$14,CYPQly!$B15,0)/OFFSET(AnnualDataCVM!FP$14,CYPQly!$B15,0))</f>
        <v>3972.7286943647637</v>
      </c>
      <c r="FQ15" s="18">
        <f ca="1">IF(ISERROR(QuarterlyDataCVM!FQ15*OFFSET(AnnualDataCP!FQ$14,CYPQly!$B15,0)/OFFSET(AnnualDataCVM!FQ$14,CYPQly!$B15,0)),"",QuarterlyDataCVM!FQ15*OFFSET(AnnualDataCP!FQ$14,CYPQly!$B15,0)/OFFSET(AnnualDataCVM!FQ$14,CYPQly!$B15,0))</f>
        <v>1667.2217233814602</v>
      </c>
      <c r="FR15" s="18">
        <f ca="1">IF(ISERROR(QuarterlyDataCVM!FR15*OFFSET(AnnualDataCP!FR$14,CYPQly!$B15,0)/OFFSET(AnnualDataCVM!FR$14,CYPQly!$B15,0)),"",QuarterlyDataCVM!FR15*OFFSET(AnnualDataCP!FR$14,CYPQly!$B15,0)/OFFSET(AnnualDataCVM!FR$14,CYPQly!$B15,0))</f>
        <v>1133.921318598281</v>
      </c>
      <c r="FS15" s="18">
        <f ca="1">IF(ISERROR(QuarterlyDataCVM!FS15*OFFSET(AnnualDataCP!FS$14,CYPQly!$B15,0)/OFFSET(AnnualDataCVM!FS$14,CYPQly!$B15,0)),"",QuarterlyDataCVM!FS15*OFFSET(AnnualDataCP!FS$14,CYPQly!$B15,0)/OFFSET(AnnualDataCVM!FS$14,CYPQly!$B15,0))</f>
        <v>622.35589519650659</v>
      </c>
      <c r="FT15" s="18">
        <f ca="1">IF(ISERROR(QuarterlyDataCVM!FT15*OFFSET(AnnualDataCP!FT$14,CYPQly!$B15,0)/OFFSET(AnnualDataCVM!FT$14,CYPQly!$B15,0)),"",QuarterlyDataCVM!FT15*OFFSET(AnnualDataCP!FT$14,CYPQly!$B15,0)/OFFSET(AnnualDataCVM!FT$14,CYPQly!$B15,0))</f>
        <v>157.77339901477833</v>
      </c>
      <c r="FU15" s="18">
        <f ca="1">IF(ISERROR(QuarterlyDataCVM!FU15*OFFSET(AnnualDataCP!FU$14,CYPQly!$B15,0)/OFFSET(AnnualDataCVM!FU$14,CYPQly!$B15,0)),"",QuarterlyDataCVM!FU15*OFFSET(AnnualDataCP!FU$14,CYPQly!$B15,0)/OFFSET(AnnualDataCVM!FU$14,CYPQly!$B15,0))</f>
        <v>353.42167503644907</v>
      </c>
      <c r="FV15" s="18">
        <f ca="1">IF(ISERROR(QuarterlyDataCVM!FV15*OFFSET(AnnualDataCP!FV$14,CYPQly!$B15,0)/OFFSET(AnnualDataCVM!FV$14,CYPQly!$B15,0)),"",QuarterlyDataCVM!FV15*OFFSET(AnnualDataCP!FV$14,CYPQly!$B15,0)/OFFSET(AnnualDataCVM!FV$14,CYPQly!$B15,0))</f>
        <v>533.29353453023464</v>
      </c>
      <c r="FW15" s="18">
        <f ca="1">IF(ISERROR(QuarterlyDataCVM!FW15*OFFSET(AnnualDataCP!FW$14,CYPQly!$B15,0)/OFFSET(AnnualDataCVM!FW$14,CYPQly!$B15,0)),"",QuarterlyDataCVM!FW15*OFFSET(AnnualDataCP!FW$14,CYPQly!$B15,0)/OFFSET(AnnualDataCVM!FW$14,CYPQly!$B15,0))</f>
        <v>2038.613504356244</v>
      </c>
      <c r="FX15" s="18">
        <f ca="1">IF(ISERROR(QuarterlyDataCVM!FX15*OFFSET(AnnualDataCP!FX$14,CYPQly!$B15,0)/OFFSET(AnnualDataCVM!FX$14,CYPQly!$B15,0)),"",QuarterlyDataCVM!FX15*OFFSET(AnnualDataCP!FX$14,CYPQly!$B15,0)/OFFSET(AnnualDataCVM!FX$14,CYPQly!$B15,0))</f>
        <v>531.47659176029958</v>
      </c>
      <c r="FY15" s="18">
        <f ca="1">IF(ISERROR(QuarterlyDataCVM!FY15*OFFSET(AnnualDataCP!FY$14,CYPQly!$B15,0)/OFFSET(AnnualDataCVM!FY$14,CYPQly!$B15,0)),"",QuarterlyDataCVM!FY15*OFFSET(AnnualDataCP!FY$14,CYPQly!$B15,0)/OFFSET(AnnualDataCVM!FY$14,CYPQly!$B15,0))</f>
        <v>236.96520618556701</v>
      </c>
      <c r="FZ15" s="18">
        <f ca="1">IF(ISERROR(QuarterlyDataCVM!FZ15*OFFSET(AnnualDataCP!FZ$14,CYPQly!$B15,0)/OFFSET(AnnualDataCVM!FZ$14,CYPQly!$B15,0)),"",QuarterlyDataCVM!FZ15*OFFSET(AnnualDataCP!FZ$14,CYPQly!$B15,0)/OFFSET(AnnualDataCVM!FZ$14,CYPQly!$B15,0))</f>
        <v>1271.4179743223965</v>
      </c>
      <c r="GA15" s="18">
        <f ca="1">IF(ISERROR(QuarterlyDataCVM!GA15*OFFSET(AnnualDataCP!GA$14,CYPQly!$B15,0)/OFFSET(AnnualDataCVM!GA$14,CYPQly!$B15,0)),"",QuarterlyDataCVM!GA15*OFFSET(AnnualDataCP!GA$14,CYPQly!$B15,0)/OFFSET(AnnualDataCVM!GA$14,CYPQly!$B15,0))</f>
        <v>267.02439024390242</v>
      </c>
      <c r="GB15" s="18">
        <f ca="1">IF(ISERROR(QuarterlyDataCVM!GB15*OFFSET(AnnualDataCP!GB$14,CYPQly!$B15,0)/OFFSET(AnnualDataCVM!GB$14,CYPQly!$B15,0)),"",QuarterlyDataCVM!GB15*OFFSET(AnnualDataCP!GB$14,CYPQly!$B15,0)/OFFSET(AnnualDataCVM!GB$14,CYPQly!$B15,0))</f>
        <v>267.02439024390242</v>
      </c>
    </row>
    <row r="16" spans="2:184" x14ac:dyDescent="0.25">
      <c r="B16" s="18">
        <f t="shared" ref="B16:B79" si="0">YEAR(C16)-1989</f>
        <v>1</v>
      </c>
      <c r="C16" s="1">
        <v>33025</v>
      </c>
      <c r="D16" s="18">
        <f ca="1">IF(ISERROR(QuarterlyDataCVM!D16*OFFSET(AnnualDataCP!D$14,CYPQly!$B16,0)/OFFSET(AnnualDataCVM!D$14,CYPQly!$B16,0)),"",QuarterlyDataCVM!D16*OFFSET(AnnualDataCP!D$14,CYPQly!$B16,0)/OFFSET(AnnualDataCVM!D$14,CYPQly!$B16,0))</f>
        <v>154139.24293478311</v>
      </c>
      <c r="E16" s="18">
        <f ca="1">IF(ISERROR(QuarterlyDataCVM!E16*OFFSET(AnnualDataCP!E$14,CYPQly!$B16,0)/OFFSET(AnnualDataCVM!E$14,CYPQly!$B16,0)),"",QuarterlyDataCVM!E16*OFFSET(AnnualDataCP!E$14,CYPQly!$B16,0)/OFFSET(AnnualDataCVM!E$14,CYPQly!$B16,0))</f>
        <v>2068.8534160357567</v>
      </c>
      <c r="F16" s="18">
        <f ca="1">IF(ISERROR(QuarterlyDataCVM!F16*OFFSET(AnnualDataCP!F$14,CYPQly!$B16,0)/OFFSET(AnnualDataCVM!F$14,CYPQly!$B16,0)),"",QuarterlyDataCVM!F16*OFFSET(AnnualDataCP!F$14,CYPQly!$B16,0)/OFFSET(AnnualDataCVM!F$14,CYPQly!$B16,0))</f>
        <v>1940.8560567663458</v>
      </c>
      <c r="G16" s="18">
        <f ca="1">IF(ISERROR(QuarterlyDataCVM!G16*OFFSET(AnnualDataCP!G$14,CYPQly!$B16,0)/OFFSET(AnnualDataCVM!G$14,CYPQly!$B16,0)),"",QuarterlyDataCVM!G16*OFFSET(AnnualDataCP!G$14,CYPQly!$B16,0)/OFFSET(AnnualDataCVM!G$14,CYPQly!$B16,0))</f>
        <v>63.686567164179102</v>
      </c>
      <c r="H16" s="18">
        <f ca="1">IF(ISERROR(QuarterlyDataCVM!H16*OFFSET(AnnualDataCP!H$14,CYPQly!$B16,0)/OFFSET(AnnualDataCVM!H$14,CYPQly!$B16,0)),"",QuarterlyDataCVM!H16*OFFSET(AnnualDataCP!H$14,CYPQly!$B16,0)/OFFSET(AnnualDataCVM!H$14,CYPQly!$B16,0))</f>
        <v>64.273684210526312</v>
      </c>
      <c r="I16" s="18">
        <f ca="1">IF(ISERROR(QuarterlyDataCVM!I16*OFFSET(AnnualDataCP!I$14,CYPQly!$B16,0)/OFFSET(AnnualDataCVM!I$14,CYPQly!$B16,0)),"",QuarterlyDataCVM!I16*OFFSET(AnnualDataCP!I$14,CYPQly!$B16,0)/OFFSET(AnnualDataCVM!I$14,CYPQly!$B16,0))</f>
        <v>44703.456237044054</v>
      </c>
      <c r="J16" s="18">
        <f ca="1">IF(ISERROR(QuarterlyDataCVM!J16*OFFSET(AnnualDataCP!J$14,CYPQly!$B16,0)/OFFSET(AnnualDataCVM!J$14,CYPQly!$B16,0)),"",QuarterlyDataCVM!J16*OFFSET(AnnualDataCP!J$14,CYPQly!$B16,0)/OFFSET(AnnualDataCVM!J$14,CYPQly!$B16,0))</f>
        <v>34375.623402111923</v>
      </c>
      <c r="K16" s="18">
        <f ca="1">IF(ISERROR(QuarterlyDataCVM!K16*OFFSET(AnnualDataCP!K$14,CYPQly!$B16,0)/OFFSET(AnnualDataCVM!K$14,CYPQly!$B16,0)),"",QuarterlyDataCVM!K16*OFFSET(AnnualDataCP!K$14,CYPQly!$B16,0)/OFFSET(AnnualDataCVM!K$14,CYPQly!$B16,0))</f>
        <v>2811.97463592233</v>
      </c>
      <c r="L16" s="18">
        <f ca="1">IF(ISERROR(QuarterlyDataCVM!L16*OFFSET(AnnualDataCP!L$14,CYPQly!$B16,0)/OFFSET(AnnualDataCVM!L$14,CYPQly!$B16,0)),"",QuarterlyDataCVM!L16*OFFSET(AnnualDataCP!L$14,CYPQly!$B16,0)/OFFSET(AnnualDataCVM!L$14,CYPQly!$B16,0))</f>
        <v>246.96067609520523</v>
      </c>
      <c r="M16" s="18">
        <f ca="1">IF(ISERROR(QuarterlyDataCVM!M16*OFFSET(AnnualDataCP!M$14,CYPQly!$B16,0)/OFFSET(AnnualDataCVM!M$14,CYPQly!$B16,0)),"",QuarterlyDataCVM!M16*OFFSET(AnnualDataCP!M$14,CYPQly!$B16,0)/OFFSET(AnnualDataCVM!M$14,CYPQly!$B16,0))</f>
        <v>2003.0324086077262</v>
      </c>
      <c r="N16" s="18" t="str">
        <f ca="1">IF(ISERROR(QuarterlyDataCVM!N16*OFFSET(AnnualDataCP!N$14,CYPQly!$B16,0)/OFFSET(AnnualDataCVM!N$14,CYPQly!$B16,0)),"",QuarterlyDataCVM!N16*OFFSET(AnnualDataCP!N$14,CYPQly!$B16,0)/OFFSET(AnnualDataCVM!N$14,CYPQly!$B16,0))</f>
        <v/>
      </c>
      <c r="O16" s="18">
        <f ca="1">IF(ISERROR(QuarterlyDataCVM!O16*OFFSET(AnnualDataCP!O$14,CYPQly!$B16,0)/OFFSET(AnnualDataCVM!O$14,CYPQly!$B16,0)),"",QuarterlyDataCVM!O16*OFFSET(AnnualDataCP!O$14,CYPQly!$B16,0)/OFFSET(AnnualDataCVM!O$14,CYPQly!$B16,0))</f>
        <v>264.01624548736464</v>
      </c>
      <c r="P16" s="18">
        <f ca="1">IF(ISERROR(QuarterlyDataCVM!P16*OFFSET(AnnualDataCP!P$14,CYPQly!$B16,0)/OFFSET(AnnualDataCVM!P$14,CYPQly!$B16,0)),"",QuarterlyDataCVM!P16*OFFSET(AnnualDataCP!P$14,CYPQly!$B16,0)/OFFSET(AnnualDataCVM!P$14,CYPQly!$B16,0))</f>
        <v>298.48157894736852</v>
      </c>
      <c r="Q16" s="18">
        <f ca="1">IF(ISERROR(QuarterlyDataCVM!Q16*OFFSET(AnnualDataCP!Q$14,CYPQly!$B16,0)/OFFSET(AnnualDataCVM!Q$14,CYPQly!$B16,0)),"",QuarterlyDataCVM!Q16*OFFSET(AnnualDataCP!Q$14,CYPQly!$B16,0)/OFFSET(AnnualDataCVM!Q$14,CYPQly!$B16,0))</f>
        <v>26809.127518828729</v>
      </c>
      <c r="R16" s="18">
        <f ca="1">IF(ISERROR(QuarterlyDataCVM!R16*OFFSET(AnnualDataCP!R$14,CYPQly!$B16,0)/OFFSET(AnnualDataCVM!R$14,CYPQly!$B16,0)),"",QuarterlyDataCVM!R16*OFFSET(AnnualDataCP!R$14,CYPQly!$B16,0)/OFFSET(AnnualDataCVM!R$14,CYPQly!$B16,0))</f>
        <v>4738.0179914695618</v>
      </c>
      <c r="S16" s="18">
        <f ca="1">IF(ISERROR(QuarterlyDataCVM!S16*OFFSET(AnnualDataCP!S$14,CYPQly!$B16,0)/OFFSET(AnnualDataCVM!S$14,CYPQly!$B16,0)),"",QuarterlyDataCVM!S16*OFFSET(AnnualDataCP!S$14,CYPQly!$B16,0)/OFFSET(AnnualDataCVM!S$14,CYPQly!$B16,0))</f>
        <v>3744.1511914113644</v>
      </c>
      <c r="T16" s="18">
        <f ca="1">IF(ISERROR(QuarterlyDataCVM!T16*OFFSET(AnnualDataCP!T$14,CYPQly!$B16,0)/OFFSET(AnnualDataCVM!T$14,CYPQly!$B16,0)),"",QuarterlyDataCVM!T16*OFFSET(AnnualDataCP!T$14,CYPQly!$B16,0)/OFFSET(AnnualDataCVM!T$14,CYPQly!$B16,0))</f>
        <v>605.80134142446502</v>
      </c>
      <c r="U16" s="18">
        <f ca="1">IF(ISERROR(QuarterlyDataCVM!U16*OFFSET(AnnualDataCP!U$14,CYPQly!$B16,0)/OFFSET(AnnualDataCVM!U$14,CYPQly!$B16,0)),"",QuarterlyDataCVM!U16*OFFSET(AnnualDataCP!U$14,CYPQly!$B16,0)/OFFSET(AnnualDataCVM!U$14,CYPQly!$B16,0))</f>
        <v>435.67268862911794</v>
      </c>
      <c r="V16" s="18">
        <f ca="1">IF(ISERROR(QuarterlyDataCVM!V16*OFFSET(AnnualDataCP!V$14,CYPQly!$B16,0)/OFFSET(AnnualDataCVM!V$14,CYPQly!$B16,0)),"",QuarterlyDataCVM!V16*OFFSET(AnnualDataCP!V$14,CYPQly!$B16,0)/OFFSET(AnnualDataCVM!V$14,CYPQly!$B16,0))</f>
        <v>32.5</v>
      </c>
      <c r="W16" s="18">
        <f ca="1">IF(ISERROR(QuarterlyDataCVM!W16*OFFSET(AnnualDataCP!W$14,CYPQly!$B16,0)/OFFSET(AnnualDataCVM!W$14,CYPQly!$B16,0)),"",QuarterlyDataCVM!W16*OFFSET(AnnualDataCP!W$14,CYPQly!$B16,0)/OFFSET(AnnualDataCVM!W$14,CYPQly!$B16,0))</f>
        <v>482.04189944134077</v>
      </c>
      <c r="X16" s="18">
        <f ca="1">IF(ISERROR(QuarterlyDataCVM!X16*OFFSET(AnnualDataCP!X$14,CYPQly!$B16,0)/OFFSET(AnnualDataCVM!X$14,CYPQly!$B16,0)),"",QuarterlyDataCVM!X16*OFFSET(AnnualDataCP!X$14,CYPQly!$B16,0)/OFFSET(AnnualDataCVM!X$14,CYPQly!$B16,0))</f>
        <v>155.55722891566265</v>
      </c>
      <c r="Y16" s="18">
        <f ca="1">IF(ISERROR(QuarterlyDataCVM!Y16*OFFSET(AnnualDataCP!Y$14,CYPQly!$B16,0)/OFFSET(AnnualDataCVM!Y$14,CYPQly!$B16,0)),"",QuarterlyDataCVM!Y16*OFFSET(AnnualDataCP!Y$14,CYPQly!$B16,0)/OFFSET(AnnualDataCVM!Y$14,CYPQly!$B16,0))</f>
        <v>694.46042003231014</v>
      </c>
      <c r="Z16" s="18">
        <f ca="1">IF(ISERROR(QuarterlyDataCVM!Z16*OFFSET(AnnualDataCP!Z$14,CYPQly!$B16,0)/OFFSET(AnnualDataCVM!Z$14,CYPQly!$B16,0)),"",QuarterlyDataCVM!Z16*OFFSET(AnnualDataCP!Z$14,CYPQly!$B16,0)/OFFSET(AnnualDataCVM!Z$14,CYPQly!$B16,0))</f>
        <v>1196.8308218114028</v>
      </c>
      <c r="AA16" s="18">
        <f ca="1">IF(ISERROR(QuarterlyDataCVM!AA16*OFFSET(AnnualDataCP!AA$14,CYPQly!$B16,0)/OFFSET(AnnualDataCVM!AA$14,CYPQly!$B16,0)),"",QuarterlyDataCVM!AA16*OFFSET(AnnualDataCP!AA$14,CYPQly!$B16,0)/OFFSET(AnnualDataCVM!AA$14,CYPQly!$B16,0))</f>
        <v>140.84551341350601</v>
      </c>
      <c r="AB16" s="18">
        <f ca="1">IF(ISERROR(QuarterlyDataCVM!AB16*OFFSET(AnnualDataCP!AB$14,CYPQly!$B16,0)/OFFSET(AnnualDataCVM!AB$14,CYPQly!$B16,0)),"",QuarterlyDataCVM!AB16*OFFSET(AnnualDataCP!AB$14,CYPQly!$B16,0)/OFFSET(AnnualDataCVM!AB$14,CYPQly!$B16,0))</f>
        <v>660.10484273589611</v>
      </c>
      <c r="AC16" s="18">
        <f ca="1">IF(ISERROR(QuarterlyDataCVM!AC16*OFFSET(AnnualDataCP!AC$14,CYPQly!$B16,0)/OFFSET(AnnualDataCVM!AC$14,CYPQly!$B16,0)),"",QuarterlyDataCVM!AC16*OFFSET(AnnualDataCP!AC$14,CYPQly!$B16,0)/OFFSET(AnnualDataCVM!AC$14,CYPQly!$B16,0))</f>
        <v>513.42510259917924</v>
      </c>
      <c r="AD16" s="18">
        <f ca="1">IF(ISERROR(QuarterlyDataCVM!AD16*OFFSET(AnnualDataCP!AD$14,CYPQly!$B16,0)/OFFSET(AnnualDataCVM!AD$14,CYPQly!$B16,0)),"",QuarterlyDataCVM!AD16*OFFSET(AnnualDataCP!AD$14,CYPQly!$B16,0)/OFFSET(AnnualDataCVM!AD$14,CYPQly!$B16,0))</f>
        <v>146.68508287292818</v>
      </c>
      <c r="AE16" s="18">
        <f ca="1">IF(ISERROR(QuarterlyDataCVM!AE16*OFFSET(AnnualDataCP!AE$14,CYPQly!$B16,0)/OFFSET(AnnualDataCVM!AE$14,CYPQly!$B16,0)),"",QuarterlyDataCVM!AE16*OFFSET(AnnualDataCP!AE$14,CYPQly!$B16,0)/OFFSET(AnnualDataCVM!AE$14,CYPQly!$B16,0))</f>
        <v>333.52190721649487</v>
      </c>
      <c r="AF16" s="18">
        <f ca="1">IF(ISERROR(QuarterlyDataCVM!AF16*OFFSET(AnnualDataCP!AF$14,CYPQly!$B16,0)/OFFSET(AnnualDataCVM!AF$14,CYPQly!$B16,0)),"",QuarterlyDataCVM!AF16*OFFSET(AnnualDataCP!AF$14,CYPQly!$B16,0)/OFFSET(AnnualDataCVM!AF$14,CYPQly!$B16,0))</f>
        <v>1302.5175762394231</v>
      </c>
      <c r="AG16" s="18">
        <f ca="1">IF(ISERROR(QuarterlyDataCVM!AG16*OFFSET(AnnualDataCP!AG$14,CYPQly!$B16,0)/OFFSET(AnnualDataCVM!AG$14,CYPQly!$B16,0)),"",QuarterlyDataCVM!AG16*OFFSET(AnnualDataCP!AG$14,CYPQly!$B16,0)/OFFSET(AnnualDataCVM!AG$14,CYPQly!$B16,0))</f>
        <v>634.24465460526312</v>
      </c>
      <c r="AH16" s="18">
        <f ca="1">IF(ISERROR(QuarterlyDataCVM!AH16*OFFSET(AnnualDataCP!AH$14,CYPQly!$B16,0)/OFFSET(AnnualDataCVM!AH$14,CYPQly!$B16,0)),"",QuarterlyDataCVM!AH16*OFFSET(AnnualDataCP!AH$14,CYPQly!$B16,0)/OFFSET(AnnualDataCVM!AH$14,CYPQly!$B16,0))</f>
        <v>444.95783907388881</v>
      </c>
      <c r="AI16" s="18">
        <f ca="1">IF(ISERROR(QuarterlyDataCVM!AI16*OFFSET(AnnualDataCP!AI$14,CYPQly!$B16,0)/OFFSET(AnnualDataCVM!AI$14,CYPQly!$B16,0)),"",QuarterlyDataCVM!AI16*OFFSET(AnnualDataCP!AI$14,CYPQly!$B16,0)/OFFSET(AnnualDataCVM!AI$14,CYPQly!$B16,0))</f>
        <v>223.29163281884647</v>
      </c>
      <c r="AJ16" s="18">
        <f ca="1">IF(ISERROR(QuarterlyDataCVM!AJ16*OFFSET(AnnualDataCP!AJ$14,CYPQly!$B16,0)/OFFSET(AnnualDataCVM!AJ$14,CYPQly!$B16,0)),"",QuarterlyDataCVM!AJ16*OFFSET(AnnualDataCP!AJ$14,CYPQly!$B16,0)/OFFSET(AnnualDataCVM!AJ$14,CYPQly!$B16,0))</f>
        <v>1957.848829307469</v>
      </c>
      <c r="AK16" s="18">
        <f ca="1">IF(ISERROR(QuarterlyDataCVM!AK16*OFFSET(AnnualDataCP!AK$14,CYPQly!$B16,0)/OFFSET(AnnualDataCVM!AK$14,CYPQly!$B16,0)),"",QuarterlyDataCVM!AK16*OFFSET(AnnualDataCP!AK$14,CYPQly!$B16,0)/OFFSET(AnnualDataCVM!AK$14,CYPQly!$B16,0))</f>
        <v>435.25567282321902</v>
      </c>
      <c r="AL16" s="18">
        <f ca="1">IF(ISERROR(QuarterlyDataCVM!AL16*OFFSET(AnnualDataCP!AL$14,CYPQly!$B16,0)/OFFSET(AnnualDataCVM!AL$14,CYPQly!$B16,0)),"",QuarterlyDataCVM!AL16*OFFSET(AnnualDataCP!AL$14,CYPQly!$B16,0)/OFFSET(AnnualDataCVM!AL$14,CYPQly!$B16,0))</f>
        <v>611.09447852760741</v>
      </c>
      <c r="AM16" s="18">
        <f ca="1">IF(ISERROR(QuarterlyDataCVM!AM16*OFFSET(AnnualDataCP!AM$14,CYPQly!$B16,0)/OFFSET(AnnualDataCVM!AM$14,CYPQly!$B16,0)),"",QuarterlyDataCVM!AM16*OFFSET(AnnualDataCP!AM$14,CYPQly!$B16,0)/OFFSET(AnnualDataCVM!AM$14,CYPQly!$B16,0))</f>
        <v>911.81362857519446</v>
      </c>
      <c r="AN16" s="18">
        <f ca="1">IF(ISERROR(QuarterlyDataCVM!AN16*OFFSET(AnnualDataCP!AN$14,CYPQly!$B16,0)/OFFSET(AnnualDataCVM!AN$14,CYPQly!$B16,0)),"",QuarterlyDataCVM!AN16*OFFSET(AnnualDataCP!AN$14,CYPQly!$B16,0)/OFFSET(AnnualDataCVM!AN$14,CYPQly!$B16,0))</f>
        <v>264.43083103188553</v>
      </c>
      <c r="AO16" s="18">
        <f ca="1">IF(ISERROR(QuarterlyDataCVM!AO16*OFFSET(AnnualDataCP!AO$14,CYPQly!$B16,0)/OFFSET(AnnualDataCVM!AO$14,CYPQly!$B16,0)),"",QuarterlyDataCVM!AO16*OFFSET(AnnualDataCP!AO$14,CYPQly!$B16,0)/OFFSET(AnnualDataCVM!AO$14,CYPQly!$B16,0))</f>
        <v>264.43083103188553</v>
      </c>
      <c r="AP16" s="18">
        <f ca="1">IF(ISERROR(QuarterlyDataCVM!AP16*OFFSET(AnnualDataCP!AP$14,CYPQly!$B16,0)/OFFSET(AnnualDataCVM!AP$14,CYPQly!$B16,0)),"",QuarterlyDataCVM!AP16*OFFSET(AnnualDataCP!AP$14,CYPQly!$B16,0)/OFFSET(AnnualDataCVM!AP$14,CYPQly!$B16,0))</f>
        <v>2655.4128563443264</v>
      </c>
      <c r="AQ16" s="18">
        <f ca="1">IF(ISERROR(QuarterlyDataCVM!AQ16*OFFSET(AnnualDataCP!AQ$14,CYPQly!$B16,0)/OFFSET(AnnualDataCVM!AQ$14,CYPQly!$B16,0)),"",QuarterlyDataCVM!AQ16*OFFSET(AnnualDataCP!AQ$14,CYPQly!$B16,0)/OFFSET(AnnualDataCVM!AQ$14,CYPQly!$B16,0))</f>
        <v>2655.4128563443264</v>
      </c>
      <c r="AR16" s="18">
        <f ca="1">IF(ISERROR(QuarterlyDataCVM!AR16*OFFSET(AnnualDataCP!AR$14,CYPQly!$B16,0)/OFFSET(AnnualDataCVM!AR$14,CYPQly!$B16,0)),"",QuarterlyDataCVM!AR16*OFFSET(AnnualDataCP!AR$14,CYPQly!$B16,0)/OFFSET(AnnualDataCVM!AR$14,CYPQly!$B16,0))</f>
        <v>371.59663865546219</v>
      </c>
      <c r="AS16" s="18">
        <f ca="1">IF(ISERROR(QuarterlyDataCVM!AS16*OFFSET(AnnualDataCP!AS$14,CYPQly!$B16,0)/OFFSET(AnnualDataCVM!AS$14,CYPQly!$B16,0)),"",QuarterlyDataCVM!AS16*OFFSET(AnnualDataCP!AS$14,CYPQly!$B16,0)/OFFSET(AnnualDataCVM!AS$14,CYPQly!$B16,0))</f>
        <v>827.91922739244956</v>
      </c>
      <c r="AT16" s="18">
        <f ca="1">IF(ISERROR(QuarterlyDataCVM!AT16*OFFSET(AnnualDataCP!AT$14,CYPQly!$B16,0)/OFFSET(AnnualDataCVM!AT$14,CYPQly!$B16,0)),"",QuarterlyDataCVM!AT16*OFFSET(AnnualDataCP!AT$14,CYPQly!$B16,0)/OFFSET(AnnualDataCVM!AT$14,CYPQly!$B16,0))</f>
        <v>383.09876543209879</v>
      </c>
      <c r="AU16" s="18">
        <f ca="1">IF(ISERROR(QuarterlyDataCVM!AU16*OFFSET(AnnualDataCP!AU$14,CYPQly!$B16,0)/OFFSET(AnnualDataCVM!AU$14,CYPQly!$B16,0)),"",QuarterlyDataCVM!AU16*OFFSET(AnnualDataCP!AU$14,CYPQly!$B16,0)/OFFSET(AnnualDataCVM!AU$14,CYPQly!$B16,0))</f>
        <v>251.07476635514018</v>
      </c>
      <c r="AV16" s="18">
        <f ca="1">IF(ISERROR(QuarterlyDataCVM!AV16*OFFSET(AnnualDataCP!AV$14,CYPQly!$B16,0)/OFFSET(AnnualDataCVM!AV$14,CYPQly!$B16,0)),"",QuarterlyDataCVM!AV16*OFFSET(AnnualDataCP!AV$14,CYPQly!$B16,0)/OFFSET(AnnualDataCVM!AV$14,CYPQly!$B16,0))</f>
        <v>460.91938250428814</v>
      </c>
      <c r="AW16" s="18">
        <f ca="1">IF(ISERROR(QuarterlyDataCVM!AW16*OFFSET(AnnualDataCP!AW$14,CYPQly!$B16,0)/OFFSET(AnnualDataCVM!AW$14,CYPQly!$B16,0)),"",QuarterlyDataCVM!AW16*OFFSET(AnnualDataCP!AW$14,CYPQly!$B16,0)/OFFSET(AnnualDataCVM!AW$14,CYPQly!$B16,0))</f>
        <v>360.17502668089645</v>
      </c>
      <c r="AX16" s="18">
        <f ca="1">IF(ISERROR(QuarterlyDataCVM!AX16*OFFSET(AnnualDataCP!AX$14,CYPQly!$B16,0)/OFFSET(AnnualDataCVM!AX$14,CYPQly!$B16,0)),"",QuarterlyDataCVM!AX16*OFFSET(AnnualDataCP!AX$14,CYPQly!$B16,0)/OFFSET(AnnualDataCVM!AX$14,CYPQly!$B16,0))</f>
        <v>1512.9685628742516</v>
      </c>
      <c r="AY16" s="18">
        <f ca="1">IF(ISERROR(QuarterlyDataCVM!AY16*OFFSET(AnnualDataCP!AY$14,CYPQly!$B16,0)/OFFSET(AnnualDataCVM!AY$14,CYPQly!$B16,0)),"",QuarterlyDataCVM!AY16*OFFSET(AnnualDataCP!AY$14,CYPQly!$B16,0)/OFFSET(AnnualDataCVM!AY$14,CYPQly!$B16,0))</f>
        <v>1512.9685628742516</v>
      </c>
      <c r="AZ16" s="18">
        <f ca="1">IF(ISERROR(QuarterlyDataCVM!AZ16*OFFSET(AnnualDataCP!AZ$14,CYPQly!$B16,0)/OFFSET(AnnualDataCVM!AZ$14,CYPQly!$B16,0)),"",QuarterlyDataCVM!AZ16*OFFSET(AnnualDataCP!AZ$14,CYPQly!$B16,0)/OFFSET(AnnualDataCVM!AZ$14,CYPQly!$B16,0))</f>
        <v>1763.6815987124462</v>
      </c>
      <c r="BA16" s="18">
        <f ca="1">IF(ISERROR(QuarterlyDataCVM!BA16*OFFSET(AnnualDataCP!BA$14,CYPQly!$B16,0)/OFFSET(AnnualDataCVM!BA$14,CYPQly!$B16,0)),"",QuarterlyDataCVM!BA16*OFFSET(AnnualDataCP!BA$14,CYPQly!$B16,0)/OFFSET(AnnualDataCVM!BA$14,CYPQly!$B16,0))</f>
        <v>992.42705382436247</v>
      </c>
      <c r="BB16" s="18">
        <f ca="1">IF(ISERROR(QuarterlyDataCVM!BB16*OFFSET(AnnualDataCP!BB$14,CYPQly!$B16,0)/OFFSET(AnnualDataCVM!BB$14,CYPQly!$B16,0)),"",QuarterlyDataCVM!BB16*OFFSET(AnnualDataCP!BB$14,CYPQly!$B16,0)/OFFSET(AnnualDataCVM!BB$14,CYPQly!$B16,0))</f>
        <v>771.40075685903503</v>
      </c>
      <c r="BC16" s="18">
        <f ca="1">IF(ISERROR(QuarterlyDataCVM!BC16*OFFSET(AnnualDataCP!BC$14,CYPQly!$B16,0)/OFFSET(AnnualDataCVM!BC$14,CYPQly!$B16,0)),"",QuarterlyDataCVM!BC16*OFFSET(AnnualDataCP!BC$14,CYPQly!$B16,0)/OFFSET(AnnualDataCVM!BC$14,CYPQly!$B16,0))</f>
        <v>511.80449349625542</v>
      </c>
      <c r="BD16" s="18">
        <f ca="1">IF(ISERROR(QuarterlyDataCVM!BD16*OFFSET(AnnualDataCP!BD$14,CYPQly!$B16,0)/OFFSET(AnnualDataCVM!BD$14,CYPQly!$B16,0)),"",QuarterlyDataCVM!BD16*OFFSET(AnnualDataCP!BD$14,CYPQly!$B16,0)/OFFSET(AnnualDataCVM!BD$14,CYPQly!$B16,0))</f>
        <v>259.50843806104132</v>
      </c>
      <c r="BE16" s="18">
        <f ca="1">IF(ISERROR(QuarterlyDataCVM!BE16*OFFSET(AnnualDataCP!BE$14,CYPQly!$B16,0)/OFFSET(AnnualDataCVM!BE$14,CYPQly!$B16,0)),"",QuarterlyDataCVM!BE16*OFFSET(AnnualDataCP!BE$14,CYPQly!$B16,0)/OFFSET(AnnualDataCVM!BE$14,CYPQly!$B16,0))</f>
        <v>3431.9779944986249</v>
      </c>
      <c r="BF16" s="18">
        <f ca="1">IF(ISERROR(QuarterlyDataCVM!BF16*OFFSET(AnnualDataCP!BF$14,CYPQly!$B16,0)/OFFSET(AnnualDataCVM!BF$14,CYPQly!$B16,0)),"",QuarterlyDataCVM!BF16*OFFSET(AnnualDataCP!BF$14,CYPQly!$B16,0)/OFFSET(AnnualDataCVM!BF$14,CYPQly!$B16,0))</f>
        <v>1144.3017329255861</v>
      </c>
      <c r="BG16" s="18">
        <f ca="1">IF(ISERROR(QuarterlyDataCVM!BG16*OFFSET(AnnualDataCP!BG$14,CYPQly!$B16,0)/OFFSET(AnnualDataCVM!BG$14,CYPQly!$B16,0)),"",QuarterlyDataCVM!BG16*OFFSET(AnnualDataCP!BG$14,CYPQly!$B16,0)/OFFSET(AnnualDataCVM!BG$14,CYPQly!$B16,0))</f>
        <v>530.72898876404497</v>
      </c>
      <c r="BH16" s="18">
        <f ca="1">IF(ISERROR(QuarterlyDataCVM!BH16*OFFSET(AnnualDataCP!BH$14,CYPQly!$B16,0)/OFFSET(AnnualDataCVM!BH$14,CYPQly!$B16,0)),"",QuarterlyDataCVM!BH16*OFFSET(AnnualDataCP!BH$14,CYPQly!$B16,0)/OFFSET(AnnualDataCVM!BH$14,CYPQly!$B16,0))</f>
        <v>613.27317554240631</v>
      </c>
      <c r="BI16" s="18">
        <f ca="1">IF(ISERROR(QuarterlyDataCVM!BI16*OFFSET(AnnualDataCP!BI$14,CYPQly!$B16,0)/OFFSET(AnnualDataCVM!BI$14,CYPQly!$B16,0)),"",QuarterlyDataCVM!BI16*OFFSET(AnnualDataCP!BI$14,CYPQly!$B16,0)/OFFSET(AnnualDataCVM!BI$14,CYPQly!$B16,0))</f>
        <v>2287.8710732220015</v>
      </c>
      <c r="BJ16" s="18">
        <f ca="1">IF(ISERROR(QuarterlyDataCVM!BJ16*OFFSET(AnnualDataCP!BJ$14,CYPQly!$B16,0)/OFFSET(AnnualDataCVM!BJ$14,CYPQly!$B16,0)),"",QuarterlyDataCVM!BJ16*OFFSET(AnnualDataCP!BJ$14,CYPQly!$B16,0)/OFFSET(AnnualDataCVM!BJ$14,CYPQly!$B16,0))</f>
        <v>2027.6612410986775</v>
      </c>
      <c r="BK16" s="18">
        <f ca="1">IF(ISERROR(QuarterlyDataCVM!BK16*OFFSET(AnnualDataCP!BK$14,CYPQly!$B16,0)/OFFSET(AnnualDataCVM!BK$14,CYPQly!$B16,0)),"",QuarterlyDataCVM!BK16*OFFSET(AnnualDataCP!BK$14,CYPQly!$B16,0)/OFFSET(AnnualDataCVM!BK$14,CYPQly!$B16,0))</f>
        <v>260.27469879518071</v>
      </c>
      <c r="BL16" s="18">
        <f ca="1">IF(ISERROR(QuarterlyDataCVM!BL16*OFFSET(AnnualDataCP!BL$14,CYPQly!$B16,0)/OFFSET(AnnualDataCVM!BL$14,CYPQly!$B16,0)),"",QuarterlyDataCVM!BL16*OFFSET(AnnualDataCP!BL$14,CYPQly!$B16,0)/OFFSET(AnnualDataCVM!BL$14,CYPQly!$B16,0))</f>
        <v>2023.6644113667119</v>
      </c>
      <c r="BM16" s="18">
        <f ca="1">IF(ISERROR(QuarterlyDataCVM!BM16*OFFSET(AnnualDataCP!BM$14,CYPQly!$B16,0)/OFFSET(AnnualDataCVM!BM$14,CYPQly!$B16,0)),"",QuarterlyDataCVM!BM16*OFFSET(AnnualDataCP!BM$14,CYPQly!$B16,0)/OFFSET(AnnualDataCVM!BM$14,CYPQly!$B16,0))</f>
        <v>2023.6644113667119</v>
      </c>
      <c r="BN16" s="18">
        <f ca="1">IF(ISERROR(QuarterlyDataCVM!BN16*OFFSET(AnnualDataCP!BN$14,CYPQly!$B16,0)/OFFSET(AnnualDataCVM!BN$14,CYPQly!$B16,0)),"",QuarterlyDataCVM!BN16*OFFSET(AnnualDataCP!BN$14,CYPQly!$B16,0)/OFFSET(AnnualDataCVM!BN$14,CYPQly!$B16,0))</f>
        <v>1175.3793731778426</v>
      </c>
      <c r="BO16" s="18">
        <f ca="1">IF(ISERROR(QuarterlyDataCVM!BO16*OFFSET(AnnualDataCP!BO$14,CYPQly!$B16,0)/OFFSET(AnnualDataCVM!BO$14,CYPQly!$B16,0)),"",QuarterlyDataCVM!BO16*OFFSET(AnnualDataCP!BO$14,CYPQly!$B16,0)/OFFSET(AnnualDataCVM!BO$14,CYPQly!$B16,0))</f>
        <v>1175.3793731778426</v>
      </c>
      <c r="BP16" s="18">
        <f ca="1">IF(ISERROR(QuarterlyDataCVM!BP16*OFFSET(AnnualDataCP!BP$14,CYPQly!$B16,0)/OFFSET(AnnualDataCVM!BP$14,CYPQly!$B16,0)),"",QuarterlyDataCVM!BP16*OFFSET(AnnualDataCP!BP$14,CYPQly!$B16,0)/OFFSET(AnnualDataCVM!BP$14,CYPQly!$B16,0))</f>
        <v>1933.3605168396525</v>
      </c>
      <c r="BQ16" s="18">
        <f ca="1">IF(ISERROR(QuarterlyDataCVM!BQ16*OFFSET(AnnualDataCP!BQ$14,CYPQly!$B16,0)/OFFSET(AnnualDataCVM!BQ$14,CYPQly!$B16,0)),"",QuarterlyDataCVM!BQ16*OFFSET(AnnualDataCP!BQ$14,CYPQly!$B16,0)/OFFSET(AnnualDataCVM!BQ$14,CYPQly!$B16,0))</f>
        <v>1933.3605168396525</v>
      </c>
      <c r="BR16" s="18">
        <f ca="1">IF(ISERROR(QuarterlyDataCVM!BR16*OFFSET(AnnualDataCP!BR$14,CYPQly!$B16,0)/OFFSET(AnnualDataCVM!BR$14,CYPQly!$B16,0)),"",QuarterlyDataCVM!BR16*OFFSET(AnnualDataCP!BR$14,CYPQly!$B16,0)/OFFSET(AnnualDataCVM!BR$14,CYPQly!$B16,0))</f>
        <v>2240.8780381674646</v>
      </c>
      <c r="BS16" s="18">
        <f ca="1">IF(ISERROR(QuarterlyDataCVM!BS16*OFFSET(AnnualDataCP!BS$14,CYPQly!$B16,0)/OFFSET(AnnualDataCVM!BS$14,CYPQly!$B16,0)),"",QuarterlyDataCVM!BS16*OFFSET(AnnualDataCP!BS$14,CYPQly!$B16,0)/OFFSET(AnnualDataCVM!BS$14,CYPQly!$B16,0))</f>
        <v>1212.0939056201091</v>
      </c>
      <c r="BT16" s="18">
        <f ca="1">IF(ISERROR(QuarterlyDataCVM!BT16*OFFSET(AnnualDataCP!BT$14,CYPQly!$B16,0)/OFFSET(AnnualDataCVM!BT$14,CYPQly!$B16,0)),"",QuarterlyDataCVM!BT16*OFFSET(AnnualDataCP!BT$14,CYPQly!$B16,0)/OFFSET(AnnualDataCVM!BT$14,CYPQly!$B16,0))</f>
        <v>1029.3076656260839</v>
      </c>
      <c r="BU16" s="18">
        <f ca="1">IF(ISERROR(QuarterlyDataCVM!BU16*OFFSET(AnnualDataCP!BU$14,CYPQly!$B16,0)/OFFSET(AnnualDataCVM!BU$14,CYPQly!$B16,0)),"",QuarterlyDataCVM!BU16*OFFSET(AnnualDataCP!BU$14,CYPQly!$B16,0)/OFFSET(AnnualDataCVM!BU$14,CYPQly!$B16,0))</f>
        <v>190.25612472160356</v>
      </c>
      <c r="BV16" s="18">
        <f ca="1">IF(ISERROR(QuarterlyDataCVM!BV16*OFFSET(AnnualDataCP!BV$14,CYPQly!$B16,0)/OFFSET(AnnualDataCVM!BV$14,CYPQly!$B16,0)),"",QuarterlyDataCVM!BV16*OFFSET(AnnualDataCP!BV$14,CYPQly!$B16,0)/OFFSET(AnnualDataCVM!BV$14,CYPQly!$B16,0))</f>
        <v>688.36594663278277</v>
      </c>
      <c r="BW16" s="18">
        <f ca="1">IF(ISERROR(QuarterlyDataCVM!BW16*OFFSET(AnnualDataCP!BW$14,CYPQly!$B16,0)/OFFSET(AnnualDataCVM!BW$14,CYPQly!$B16,0)),"",QuarterlyDataCVM!BW16*OFFSET(AnnualDataCP!BW$14,CYPQly!$B16,0)/OFFSET(AnnualDataCVM!BW$14,CYPQly!$B16,0))</f>
        <v>153.74545454545452</v>
      </c>
      <c r="BX16" s="18">
        <f ca="1">IF(ISERROR(QuarterlyDataCVM!BX16*OFFSET(AnnualDataCP!BX$14,CYPQly!$B16,0)/OFFSET(AnnualDataCVM!BX$14,CYPQly!$B16,0)),"",QuarterlyDataCVM!BX16*OFFSET(AnnualDataCP!BX$14,CYPQly!$B16,0)/OFFSET(AnnualDataCVM!BX$14,CYPQly!$B16,0))</f>
        <v>1821.9106073064725</v>
      </c>
      <c r="BY16" s="18">
        <f ca="1">IF(ISERROR(QuarterlyDataCVM!BY16*OFFSET(AnnualDataCP!BY$14,CYPQly!$B16,0)/OFFSET(AnnualDataCVM!BY$14,CYPQly!$B16,0)),"",QuarterlyDataCVM!BY16*OFFSET(AnnualDataCP!BY$14,CYPQly!$B16,0)/OFFSET(AnnualDataCVM!BY$14,CYPQly!$B16,0))</f>
        <v>1070.5650186954715</v>
      </c>
      <c r="BZ16" s="18">
        <f ca="1">IF(ISERROR(QuarterlyDataCVM!BZ16*OFFSET(AnnualDataCP!BZ$14,CYPQly!$B16,0)/OFFSET(AnnualDataCVM!BZ$14,CYPQly!$B16,0)),"",QuarterlyDataCVM!BZ16*OFFSET(AnnualDataCP!BZ$14,CYPQly!$B16,0)/OFFSET(AnnualDataCVM!BZ$14,CYPQly!$B16,0))</f>
        <v>561.86570247933889</v>
      </c>
      <c r="CA16" s="18">
        <f ca="1">IF(ISERROR(QuarterlyDataCVM!CA16*OFFSET(AnnualDataCP!CA$14,CYPQly!$B16,0)/OFFSET(AnnualDataCVM!CA$14,CYPQly!$B16,0)),"",QuarterlyDataCVM!CA16*OFFSET(AnnualDataCP!CA$14,CYPQly!$B16,0)/OFFSET(AnnualDataCVM!CA$14,CYPQly!$B16,0))</f>
        <v>508.53488799118617</v>
      </c>
      <c r="CB16" s="18">
        <f ca="1">IF(ISERROR(QuarterlyDataCVM!CB16*OFFSET(AnnualDataCP!CB$14,CYPQly!$B16,0)/OFFSET(AnnualDataCVM!CB$14,CYPQly!$B16,0)),"",QuarterlyDataCVM!CB16*OFFSET(AnnualDataCP!CB$14,CYPQly!$B16,0)/OFFSET(AnnualDataCVM!CB$14,CYPQly!$B16,0))</f>
        <v>751.37604678984451</v>
      </c>
      <c r="CC16" s="18">
        <f ca="1">IF(ISERROR(QuarterlyDataCVM!CC16*OFFSET(AnnualDataCP!CC$14,CYPQly!$B16,0)/OFFSET(AnnualDataCVM!CC$14,CYPQly!$B16,0)),"",QuarterlyDataCVM!CC16*OFFSET(AnnualDataCP!CC$14,CYPQly!$B16,0)/OFFSET(AnnualDataCVM!CC$14,CYPQly!$B16,0))</f>
        <v>48.192904656319293</v>
      </c>
      <c r="CD16" s="18">
        <f ca="1">IF(ISERROR(QuarterlyDataCVM!CD16*OFFSET(AnnualDataCP!CD$14,CYPQly!$B16,0)/OFFSET(AnnualDataCVM!CD$14,CYPQly!$B16,0)),"",QuarterlyDataCVM!CD16*OFFSET(AnnualDataCP!CD$14,CYPQly!$B16,0)/OFFSET(AnnualDataCVM!CD$14,CYPQly!$B16,0))</f>
        <v>230.41767881241566</v>
      </c>
      <c r="CE16" s="18">
        <f ca="1">IF(ISERROR(QuarterlyDataCVM!CE16*OFFSET(AnnualDataCP!CE$14,CYPQly!$B16,0)/OFFSET(AnnualDataCVM!CE$14,CYPQly!$B16,0)),"",QuarterlyDataCVM!CE16*OFFSET(AnnualDataCP!CE$14,CYPQly!$B16,0)/OFFSET(AnnualDataCVM!CE$14,CYPQly!$B16,0))</f>
        <v>472.83852052322959</v>
      </c>
      <c r="CF16" s="18">
        <f ca="1">IF(ISERROR(QuarterlyDataCVM!CF16*OFFSET(AnnualDataCP!CF$14,CYPQly!$B16,0)/OFFSET(AnnualDataCVM!CF$14,CYPQly!$B16,0)),"",QuarterlyDataCVM!CF16*OFFSET(AnnualDataCP!CF$14,CYPQly!$B16,0)/OFFSET(AnnualDataCVM!CF$14,CYPQly!$B16,0))</f>
        <v>2765.533646829901</v>
      </c>
      <c r="CG16" s="18">
        <f ca="1">IF(ISERROR(QuarterlyDataCVM!CG16*OFFSET(AnnualDataCP!CG$14,CYPQly!$B16,0)/OFFSET(AnnualDataCVM!CG$14,CYPQly!$B16,0)),"",QuarterlyDataCVM!CG16*OFFSET(AnnualDataCP!CG$14,CYPQly!$B16,0)/OFFSET(AnnualDataCVM!CG$14,CYPQly!$B16,0))</f>
        <v>2765.533646829901</v>
      </c>
      <c r="CH16" s="18">
        <f ca="1">IF(ISERROR(QuarterlyDataCVM!CH16*OFFSET(AnnualDataCP!CH$14,CYPQly!$B16,0)/OFFSET(AnnualDataCVM!CH$14,CYPQly!$B16,0)),"",QuarterlyDataCVM!CH16*OFFSET(AnnualDataCP!CH$14,CYPQly!$B16,0)/OFFSET(AnnualDataCVM!CH$14,CYPQly!$B16,0))</f>
        <v>1955.031435307566</v>
      </c>
      <c r="CI16" s="18">
        <f ca="1">IF(ISERROR(QuarterlyDataCVM!CI16*OFFSET(AnnualDataCP!CI$14,CYPQly!$B16,0)/OFFSET(AnnualDataCVM!CI$14,CYPQly!$B16,0)),"",QuarterlyDataCVM!CI16*OFFSET(AnnualDataCP!CI$14,CYPQly!$B16,0)/OFFSET(AnnualDataCVM!CI$14,CYPQly!$B16,0))</f>
        <v>810.77941824592335</v>
      </c>
      <c r="CJ16" s="18">
        <f ca="1">IF(ISERROR(QuarterlyDataCVM!CJ16*OFFSET(AnnualDataCP!CJ$14,CYPQly!$B16,0)/OFFSET(AnnualDataCVM!CJ$14,CYPQly!$B16,0)),"",QuarterlyDataCVM!CJ16*OFFSET(AnnualDataCP!CJ$14,CYPQly!$B16,0)/OFFSET(AnnualDataCVM!CJ$14,CYPQly!$B16,0))</f>
        <v>1980.4172227295076</v>
      </c>
      <c r="CK16" s="18">
        <f ca="1">IF(ISERROR(QuarterlyDataCVM!CK16*OFFSET(AnnualDataCP!CK$14,CYPQly!$B16,0)/OFFSET(AnnualDataCVM!CK$14,CYPQly!$B16,0)),"",QuarterlyDataCVM!CK16*OFFSET(AnnualDataCP!CK$14,CYPQly!$B16,0)/OFFSET(AnnualDataCVM!CK$14,CYPQly!$B16,0))</f>
        <v>820.73324905183313</v>
      </c>
      <c r="CL16" s="18">
        <f ca="1">IF(ISERROR(QuarterlyDataCVM!CL16*OFFSET(AnnualDataCP!CL$14,CYPQly!$B16,0)/OFFSET(AnnualDataCVM!CL$14,CYPQly!$B16,0)),"",QuarterlyDataCVM!CL16*OFFSET(AnnualDataCP!CL$14,CYPQly!$B16,0)/OFFSET(AnnualDataCVM!CL$14,CYPQly!$B16,0))</f>
        <v>1159.8474508229626</v>
      </c>
      <c r="CM16" s="18">
        <f ca="1">IF(ISERROR(QuarterlyDataCVM!CM16*OFFSET(AnnualDataCP!CM$14,CYPQly!$B16,0)/OFFSET(AnnualDataCVM!CM$14,CYPQly!$B16,0)),"",QuarterlyDataCVM!CM16*OFFSET(AnnualDataCP!CM$14,CYPQly!$B16,0)/OFFSET(AnnualDataCVM!CM$14,CYPQly!$B16,0))</f>
        <v>578.32133748937372</v>
      </c>
      <c r="CN16" s="18">
        <f ca="1">IF(ISERROR(QuarterlyDataCVM!CN16*OFFSET(AnnualDataCP!CN$14,CYPQly!$B16,0)/OFFSET(AnnualDataCVM!CN$14,CYPQly!$B16,0)),"",QuarterlyDataCVM!CN16*OFFSET(AnnualDataCP!CN$14,CYPQly!$B16,0)/OFFSET(AnnualDataCVM!CN$14,CYPQly!$B16,0))</f>
        <v>567.72098385857032</v>
      </c>
      <c r="CO16" s="18">
        <f ca="1">IF(ISERROR(QuarterlyDataCVM!CO16*OFFSET(AnnualDataCP!CO$14,CYPQly!$B16,0)/OFFSET(AnnualDataCVM!CO$14,CYPQly!$B16,0)),"",QuarterlyDataCVM!CO16*OFFSET(AnnualDataCP!CO$14,CYPQly!$B16,0)/OFFSET(AnnualDataCVM!CO$14,CYPQly!$B16,0))</f>
        <v>13.455958549222796</v>
      </c>
      <c r="CP16" s="18">
        <f ca="1">IF(ISERROR(QuarterlyDataCVM!CP16*OFFSET(AnnualDataCP!CP$14,CYPQly!$B16,0)/OFFSET(AnnualDataCVM!CP$14,CYPQly!$B16,0)),"",QuarterlyDataCVM!CP16*OFFSET(AnnualDataCP!CP$14,CYPQly!$B16,0)/OFFSET(AnnualDataCVM!CP$14,CYPQly!$B16,0))</f>
        <v>10323.16601808401</v>
      </c>
      <c r="CQ16" s="18">
        <f ca="1">IF(ISERROR(QuarterlyDataCVM!CQ16*OFFSET(AnnualDataCP!CQ$14,CYPQly!$B16,0)/OFFSET(AnnualDataCVM!CQ$14,CYPQly!$B16,0)),"",QuarterlyDataCVM!CQ16*OFFSET(AnnualDataCP!CQ$14,CYPQly!$B16,0)/OFFSET(AnnualDataCVM!CQ$14,CYPQly!$B16,0))</f>
        <v>3669.1159927778081</v>
      </c>
      <c r="CR16" s="18">
        <f ca="1">IF(ISERROR(QuarterlyDataCVM!CR16*OFFSET(AnnualDataCP!CR$14,CYPQly!$B16,0)/OFFSET(AnnualDataCVM!CR$14,CYPQly!$B16,0)),"",QuarterlyDataCVM!CR16*OFFSET(AnnualDataCP!CR$14,CYPQly!$B16,0)/OFFSET(AnnualDataCVM!CR$14,CYPQly!$B16,0))</f>
        <v>1601.5353871773523</v>
      </c>
      <c r="CS16" s="18">
        <f ca="1">IF(ISERROR(QuarterlyDataCVM!CS16*OFFSET(AnnualDataCP!CS$14,CYPQly!$B16,0)/OFFSET(AnnualDataCVM!CS$14,CYPQly!$B16,0)),"",QuarterlyDataCVM!CS16*OFFSET(AnnualDataCP!CS$14,CYPQly!$B16,0)/OFFSET(AnnualDataCVM!CS$14,CYPQly!$B16,0))</f>
        <v>5052.3226129395571</v>
      </c>
      <c r="CT16" s="18">
        <f ca="1">IF(ISERROR(QuarterlyDataCVM!CT16*OFFSET(AnnualDataCP!CT$14,CYPQly!$B16,0)/OFFSET(AnnualDataCVM!CT$14,CYPQly!$B16,0)),"",QuarterlyDataCVM!CT16*OFFSET(AnnualDataCP!CT$14,CYPQly!$B16,0)/OFFSET(AnnualDataCVM!CT$14,CYPQly!$B16,0))</f>
        <v>107320.76227136096</v>
      </c>
      <c r="CU16" s="18">
        <f ca="1">IF(ISERROR(QuarterlyDataCVM!CU16*OFFSET(AnnualDataCP!CU$14,CYPQly!$B16,0)/OFFSET(AnnualDataCVM!CU$14,CYPQly!$B16,0)),"",QuarterlyDataCVM!CU16*OFFSET(AnnualDataCP!CU$14,CYPQly!$B16,0)/OFFSET(AnnualDataCVM!CU$14,CYPQly!$B16,0))</f>
        <v>28193.262878256792</v>
      </c>
      <c r="CV16" s="18">
        <f ca="1">IF(ISERROR(QuarterlyDataCVM!CV16*OFFSET(AnnualDataCP!CV$14,CYPQly!$B16,0)/OFFSET(AnnualDataCVM!CV$14,CYPQly!$B16,0)),"",QuarterlyDataCVM!CV16*OFFSET(AnnualDataCP!CV$14,CYPQly!$B16,0)/OFFSET(AnnualDataCVM!CV$14,CYPQly!$B16,0))</f>
        <v>18309.236885498398</v>
      </c>
      <c r="CW16" s="18">
        <f ca="1">IF(ISERROR(QuarterlyDataCVM!CW16*OFFSET(AnnualDataCP!CW$14,CYPQly!$B16,0)/OFFSET(AnnualDataCVM!CW$14,CYPQly!$B16,0)),"",QuarterlyDataCVM!CW16*OFFSET(AnnualDataCP!CW$14,CYPQly!$B16,0)/OFFSET(AnnualDataCVM!CW$14,CYPQly!$B16,0))</f>
        <v>2580.2948964853153</v>
      </c>
      <c r="CX16" s="18">
        <f ca="1">IF(ISERROR(QuarterlyDataCVM!CX16*OFFSET(AnnualDataCP!CX$14,CYPQly!$B16,0)/OFFSET(AnnualDataCVM!CX$14,CYPQly!$B16,0)),"",QuarterlyDataCVM!CX16*OFFSET(AnnualDataCP!CX$14,CYPQly!$B16,0)/OFFSET(AnnualDataCVM!CX$14,CYPQly!$B16,0))</f>
        <v>6615.8839900913845</v>
      </c>
      <c r="CY16" s="18">
        <f ca="1">IF(ISERROR(QuarterlyDataCVM!CY16*OFFSET(AnnualDataCP!CY$14,CYPQly!$B16,0)/OFFSET(AnnualDataCVM!CY$14,CYPQly!$B16,0)),"",QuarterlyDataCVM!CY16*OFFSET(AnnualDataCP!CY$14,CYPQly!$B16,0)/OFFSET(AnnualDataCVM!CY$14,CYPQly!$B16,0))</f>
        <v>9113.3335710240972</v>
      </c>
      <c r="CZ16" s="18">
        <f ca="1">IF(ISERROR(QuarterlyDataCVM!CZ16*OFFSET(AnnualDataCP!CZ$14,CYPQly!$B16,0)/OFFSET(AnnualDataCVM!CZ$14,CYPQly!$B16,0)),"",QuarterlyDataCVM!CZ16*OFFSET(AnnualDataCP!CZ$14,CYPQly!$B16,0)/OFFSET(AnnualDataCVM!CZ$14,CYPQly!$B16,0))</f>
        <v>6436.0073648994003</v>
      </c>
      <c r="DA16" s="18">
        <f ca="1">IF(ISERROR(QuarterlyDataCVM!DA16*OFFSET(AnnualDataCP!DA$14,CYPQly!$B16,0)/OFFSET(AnnualDataCVM!DA$14,CYPQly!$B16,0)),"",QuarterlyDataCVM!DA16*OFFSET(AnnualDataCP!DA$14,CYPQly!$B16,0)/OFFSET(AnnualDataCVM!DA$14,CYPQly!$B16,0))</f>
        <v>3163.6173337013524</v>
      </c>
      <c r="DB16" s="18">
        <f ca="1">IF(ISERROR(QuarterlyDataCVM!DB16*OFFSET(AnnualDataCP!DB$14,CYPQly!$B16,0)/OFFSET(AnnualDataCVM!DB$14,CYPQly!$B16,0)),"",QuarterlyDataCVM!DB16*OFFSET(AnnualDataCP!DB$14,CYPQly!$B16,0)/OFFSET(AnnualDataCVM!DB$14,CYPQly!$B16,0))</f>
        <v>539.84289276807976</v>
      </c>
      <c r="DC16" s="18">
        <f ca="1">IF(ISERROR(QuarterlyDataCVM!DC16*OFFSET(AnnualDataCP!DC$14,CYPQly!$B16,0)/OFFSET(AnnualDataCVM!DC$14,CYPQly!$B16,0)),"",QuarterlyDataCVM!DC16*OFFSET(AnnualDataCP!DC$14,CYPQly!$B16,0)/OFFSET(AnnualDataCVM!DC$14,CYPQly!$B16,0))</f>
        <v>2624.5665593637568</v>
      </c>
      <c r="DD16" s="18">
        <f ca="1">IF(ISERROR(QuarterlyDataCVM!DD16*OFFSET(AnnualDataCP!DD$14,CYPQly!$B16,0)/OFFSET(AnnualDataCVM!DD$14,CYPQly!$B16,0)),"",QuarterlyDataCVM!DD16*OFFSET(AnnualDataCP!DD$14,CYPQly!$B16,0)/OFFSET(AnnualDataCVM!DD$14,CYPQly!$B16,0))</f>
        <v>302.03846682236571</v>
      </c>
      <c r="DE16" s="18">
        <f ca="1">IF(ISERROR(QuarterlyDataCVM!DE16*OFFSET(AnnualDataCP!DE$14,CYPQly!$B16,0)/OFFSET(AnnualDataCVM!DE$14,CYPQly!$B16,0)),"",QuarterlyDataCVM!DE16*OFFSET(AnnualDataCP!DE$14,CYPQly!$B16,0)/OFFSET(AnnualDataCVM!DE$14,CYPQly!$B16,0))</f>
        <v>437.63232323232324</v>
      </c>
      <c r="DF16" s="18">
        <f ca="1">IF(ISERROR(QuarterlyDataCVM!DF16*OFFSET(AnnualDataCP!DF$14,CYPQly!$B16,0)/OFFSET(AnnualDataCVM!DF$14,CYPQly!$B16,0)),"",QuarterlyDataCVM!DF16*OFFSET(AnnualDataCP!DF$14,CYPQly!$B16,0)/OFFSET(AnnualDataCVM!DF$14,CYPQly!$B16,0))</f>
        <v>1245.3729636048527</v>
      </c>
      <c r="DG16" s="18">
        <f ca="1">IF(ISERROR(QuarterlyDataCVM!DG16*OFFSET(AnnualDataCP!DG$14,CYPQly!$B16,0)/OFFSET(AnnualDataCVM!DG$14,CYPQly!$B16,0)),"",QuarterlyDataCVM!DG16*OFFSET(AnnualDataCP!DG$14,CYPQly!$B16,0)/OFFSET(AnnualDataCVM!DG$14,CYPQly!$B16,0))</f>
        <v>1287.1311989956057</v>
      </c>
      <c r="DH16" s="18">
        <f ca="1">IF(ISERROR(QuarterlyDataCVM!DH16*OFFSET(AnnualDataCP!DH$14,CYPQly!$B16,0)/OFFSET(AnnualDataCVM!DH$14,CYPQly!$B16,0)),"",QuarterlyDataCVM!DH16*OFFSET(AnnualDataCP!DH$14,CYPQly!$B16,0)/OFFSET(AnnualDataCVM!DH$14,CYPQly!$B16,0))</f>
        <v>3447.6993110359513</v>
      </c>
      <c r="DI16" s="18">
        <f ca="1">IF(ISERROR(QuarterlyDataCVM!DI16*OFFSET(AnnualDataCP!DI$14,CYPQly!$B16,0)/OFFSET(AnnualDataCVM!DI$14,CYPQly!$B16,0)),"",QuarterlyDataCVM!DI16*OFFSET(AnnualDataCP!DI$14,CYPQly!$B16,0)/OFFSET(AnnualDataCVM!DI$14,CYPQly!$B16,0))</f>
        <v>793.72911342638099</v>
      </c>
      <c r="DJ16" s="18">
        <f ca="1">IF(ISERROR(QuarterlyDataCVM!DJ16*OFFSET(AnnualDataCP!DJ$14,CYPQly!$B16,0)/OFFSET(AnnualDataCVM!DJ$14,CYPQly!$B16,0)),"",QuarterlyDataCVM!DJ16*OFFSET(AnnualDataCP!DJ$14,CYPQly!$B16,0)/OFFSET(AnnualDataCVM!DJ$14,CYPQly!$B16,0))</f>
        <v>2653.9836509528586</v>
      </c>
      <c r="DK16" s="18">
        <f ca="1">IF(ISERROR(QuarterlyDataCVM!DK16*OFFSET(AnnualDataCP!DK$14,CYPQly!$B16,0)/OFFSET(AnnualDataCVM!DK$14,CYPQly!$B16,0)),"",QuarterlyDataCVM!DK16*OFFSET(AnnualDataCP!DK$14,CYPQly!$B16,0)/OFFSET(AnnualDataCVM!DK$14,CYPQly!$B16,0))</f>
        <v>7810.7637877211237</v>
      </c>
      <c r="DL16" s="18">
        <f ca="1">IF(ISERROR(QuarterlyDataCVM!DL16*OFFSET(AnnualDataCP!DL$14,CYPQly!$B16,0)/OFFSET(AnnualDataCVM!DL$14,CYPQly!$B16,0)),"",QuarterlyDataCVM!DL16*OFFSET(AnnualDataCP!DL$14,CYPQly!$B16,0)/OFFSET(AnnualDataCVM!DL$14,CYPQly!$B16,0))</f>
        <v>2661.5238119338023</v>
      </c>
      <c r="DM16" s="18">
        <f ca="1">IF(ISERROR(QuarterlyDataCVM!DM16*OFFSET(AnnualDataCP!DM$14,CYPQly!$B16,0)/OFFSET(AnnualDataCVM!DM$14,CYPQly!$B16,0)),"",QuarterlyDataCVM!DM16*OFFSET(AnnualDataCP!DM$14,CYPQly!$B16,0)/OFFSET(AnnualDataCVM!DM$14,CYPQly!$B16,0))</f>
        <v>1522.9566630552547</v>
      </c>
      <c r="DN16" s="18">
        <f ca="1">IF(ISERROR(QuarterlyDataCVM!DN16*OFFSET(AnnualDataCP!DN$14,CYPQly!$B16,0)/OFFSET(AnnualDataCVM!DN$14,CYPQly!$B16,0)),"",QuarterlyDataCVM!DN16*OFFSET(AnnualDataCP!DN$14,CYPQly!$B16,0)/OFFSET(AnnualDataCVM!DN$14,CYPQly!$B16,0))</f>
        <v>1138.8691790381931</v>
      </c>
      <c r="DO16" s="18">
        <f ca="1">IF(ISERROR(QuarterlyDataCVM!DO16*OFFSET(AnnualDataCP!DO$14,CYPQly!$B16,0)/OFFSET(AnnualDataCVM!DO$14,CYPQly!$B16,0)),"",QuarterlyDataCVM!DO16*OFFSET(AnnualDataCP!DO$14,CYPQly!$B16,0)/OFFSET(AnnualDataCVM!DO$14,CYPQly!$B16,0))</f>
        <v>739.99454722492692</v>
      </c>
      <c r="DP16" s="18">
        <f ca="1">IF(ISERROR(QuarterlyDataCVM!DP16*OFFSET(AnnualDataCP!DP$14,CYPQly!$B16,0)/OFFSET(AnnualDataCVM!DP$14,CYPQly!$B16,0)),"",QuarterlyDataCVM!DP16*OFFSET(AnnualDataCP!DP$14,CYPQly!$B16,0)/OFFSET(AnnualDataCVM!DP$14,CYPQly!$B16,0))</f>
        <v>398.86763148605718</v>
      </c>
      <c r="DQ16" s="18">
        <f ca="1">IF(ISERROR(QuarterlyDataCVM!DQ16*OFFSET(AnnualDataCP!DQ$14,CYPQly!$B16,0)/OFFSET(AnnualDataCVM!DQ$14,CYPQly!$B16,0)),"",QuarterlyDataCVM!DQ16*OFFSET(AnnualDataCP!DQ$14,CYPQly!$B16,0)/OFFSET(AnnualDataCVM!DQ$14,CYPQly!$B16,0))</f>
        <v>3437.1513658124472</v>
      </c>
      <c r="DR16" s="18">
        <f ca="1">IF(ISERROR(QuarterlyDataCVM!DR16*OFFSET(AnnualDataCP!DR$14,CYPQly!$B16,0)/OFFSET(AnnualDataCVM!DR$14,CYPQly!$B16,0)),"",QuarterlyDataCVM!DR16*OFFSET(AnnualDataCP!DR$14,CYPQly!$B16,0)/OFFSET(AnnualDataCVM!DR$14,CYPQly!$B16,0))</f>
        <v>3437.1513658124472</v>
      </c>
      <c r="DS16" s="18">
        <f ca="1">IF(ISERROR(QuarterlyDataCVM!DS16*OFFSET(AnnualDataCP!DS$14,CYPQly!$B16,0)/OFFSET(AnnualDataCVM!DS$14,CYPQly!$B16,0)),"",QuarterlyDataCVM!DS16*OFFSET(AnnualDataCP!DS$14,CYPQly!$B16,0)/OFFSET(AnnualDataCVM!DS$14,CYPQly!$B16,0))</f>
        <v>1711.9309017901958</v>
      </c>
      <c r="DT16" s="18">
        <f ca="1">IF(ISERROR(QuarterlyDataCVM!DT16*OFFSET(AnnualDataCP!DT$14,CYPQly!$B16,0)/OFFSET(AnnualDataCVM!DT$14,CYPQly!$B16,0)),"",QuarterlyDataCVM!DT16*OFFSET(AnnualDataCP!DT$14,CYPQly!$B16,0)/OFFSET(AnnualDataCVM!DT$14,CYPQly!$B16,0))</f>
        <v>1253.1214786992191</v>
      </c>
      <c r="DU16" s="18">
        <f ca="1">IF(ISERROR(QuarterlyDataCVM!DU16*OFFSET(AnnualDataCP!DU$14,CYPQly!$B16,0)/OFFSET(AnnualDataCVM!DU$14,CYPQly!$B16,0)),"",QuarterlyDataCVM!DU16*OFFSET(AnnualDataCP!DU$14,CYPQly!$B16,0)/OFFSET(AnnualDataCVM!DU$14,CYPQly!$B16,0))</f>
        <v>458.6899383983573</v>
      </c>
      <c r="DV16" s="18">
        <f ca="1">IF(ISERROR(QuarterlyDataCVM!DV16*OFFSET(AnnualDataCP!DV$14,CYPQly!$B16,0)/OFFSET(AnnualDataCVM!DV$14,CYPQly!$B16,0)),"",QuarterlyDataCVM!DV16*OFFSET(AnnualDataCP!DV$14,CYPQly!$B16,0)/OFFSET(AnnualDataCVM!DV$14,CYPQly!$B16,0))</f>
        <v>8323.5177896520272</v>
      </c>
      <c r="DW16" s="18">
        <f ca="1">IF(ISERROR(QuarterlyDataCVM!DW16*OFFSET(AnnualDataCP!DW$14,CYPQly!$B16,0)/OFFSET(AnnualDataCVM!DW$14,CYPQly!$B16,0)),"",QuarterlyDataCVM!DW16*OFFSET(AnnualDataCP!DW$14,CYPQly!$B16,0)/OFFSET(AnnualDataCVM!DW$14,CYPQly!$B16,0))</f>
        <v>5533.5143986448338</v>
      </c>
      <c r="DX16" s="18">
        <f ca="1">IF(ISERROR(QuarterlyDataCVM!DX16*OFFSET(AnnualDataCP!DX$14,CYPQly!$B16,0)/OFFSET(AnnualDataCVM!DX$14,CYPQly!$B16,0)),"",QuarterlyDataCVM!DX16*OFFSET(AnnualDataCP!DX$14,CYPQly!$B16,0)/OFFSET(AnnualDataCVM!DX$14,CYPQly!$B16,0))</f>
        <v>1419.6591102295267</v>
      </c>
      <c r="DY16" s="18">
        <f ca="1">IF(ISERROR(QuarterlyDataCVM!DY16*OFFSET(AnnualDataCP!DY$14,CYPQly!$B16,0)/OFFSET(AnnualDataCVM!DY$14,CYPQly!$B16,0)),"",QuarterlyDataCVM!DY16*OFFSET(AnnualDataCP!DY$14,CYPQly!$B16,0)/OFFSET(AnnualDataCVM!DY$14,CYPQly!$B16,0))</f>
        <v>1419.4990396423061</v>
      </c>
      <c r="DZ16" s="18" t="str">
        <f ca="1">IF(ISERROR(QuarterlyDataCVM!DZ16*OFFSET(AnnualDataCP!DZ$14,CYPQly!$B16,0)/OFFSET(AnnualDataCVM!DZ$14,CYPQly!$B16,0)),"",QuarterlyDataCVM!DZ16*OFFSET(AnnualDataCP!DZ$14,CYPQly!$B16,0)/OFFSET(AnnualDataCVM!DZ$14,CYPQly!$B16,0))</f>
        <v/>
      </c>
      <c r="EA16" s="18">
        <f ca="1">IF(ISERROR(QuarterlyDataCVM!EA16*OFFSET(AnnualDataCP!EA$14,CYPQly!$B16,0)/OFFSET(AnnualDataCVM!EA$14,CYPQly!$B16,0)),"",QuarterlyDataCVM!EA16*OFFSET(AnnualDataCP!EA$14,CYPQly!$B16,0)/OFFSET(AnnualDataCVM!EA$14,CYPQly!$B16,0))</f>
        <v>1370.149762752076</v>
      </c>
      <c r="EB16" s="18">
        <f ca="1">IF(ISERROR(QuarterlyDataCVM!EB16*OFFSET(AnnualDataCP!EB$14,CYPQly!$B16,0)/OFFSET(AnnualDataCVM!EB$14,CYPQly!$B16,0)),"",QuarterlyDataCVM!EB16*OFFSET(AnnualDataCP!EB$14,CYPQly!$B16,0)/OFFSET(AnnualDataCVM!EB$14,CYPQly!$B16,0))</f>
        <v>20312.63810910099</v>
      </c>
      <c r="EC16" s="18">
        <f ca="1">IF(ISERROR(QuarterlyDataCVM!EC16*OFFSET(AnnualDataCP!EC$14,CYPQly!$B16,0)/OFFSET(AnnualDataCVM!EC$14,CYPQly!$B16,0)),"",QuarterlyDataCVM!EC16*OFFSET(AnnualDataCP!EC$14,CYPQly!$B16,0)/OFFSET(AnnualDataCVM!EC$14,CYPQly!$B16,0))</f>
        <v>20312.63810910099</v>
      </c>
      <c r="ED16" s="18">
        <f ca="1">IF(ISERROR(QuarterlyDataCVM!ED16*OFFSET(AnnualDataCP!ED$14,CYPQly!$B16,0)/OFFSET(AnnualDataCVM!ED$14,CYPQly!$B16,0)),"",QuarterlyDataCVM!ED16*OFFSET(AnnualDataCP!ED$14,CYPQly!$B16,0)/OFFSET(AnnualDataCVM!ED$14,CYPQly!$B16,0))</f>
        <v>2994.361245898609</v>
      </c>
      <c r="EE16" s="18">
        <f ca="1">IF(ISERROR(QuarterlyDataCVM!EE16*OFFSET(AnnualDataCP!EE$14,CYPQly!$B16,0)/OFFSET(AnnualDataCVM!EE$14,CYPQly!$B16,0)),"",QuarterlyDataCVM!EE16*OFFSET(AnnualDataCP!EE$14,CYPQly!$B16,0)/OFFSET(AnnualDataCVM!EE$14,CYPQly!$B16,0))</f>
        <v>17047.157020993065</v>
      </c>
      <c r="EF16" s="18">
        <f ca="1">IF(ISERROR(QuarterlyDataCVM!EF16*OFFSET(AnnualDataCP!EF$14,CYPQly!$B16,0)/OFFSET(AnnualDataCVM!EF$14,CYPQly!$B16,0)),"",QuarterlyDataCVM!EF16*OFFSET(AnnualDataCP!EF$14,CYPQly!$B16,0)/OFFSET(AnnualDataCVM!EF$14,CYPQly!$B16,0))</f>
        <v>270.70680628272254</v>
      </c>
      <c r="EG16" s="18">
        <f ca="1">IF(ISERROR(QuarterlyDataCVM!EG16*OFFSET(AnnualDataCP!EG$14,CYPQly!$B16,0)/OFFSET(AnnualDataCVM!EG$14,CYPQly!$B16,0)),"",QuarterlyDataCVM!EG16*OFFSET(AnnualDataCP!EG$14,CYPQly!$B16,0)/OFFSET(AnnualDataCVM!EG$14,CYPQly!$B16,0))</f>
        <v>12724.267010255609</v>
      </c>
      <c r="EH16" s="18">
        <f ca="1">IF(ISERROR(QuarterlyDataCVM!EH16*OFFSET(AnnualDataCP!EH$14,CYPQly!$B16,0)/OFFSET(AnnualDataCVM!EH$14,CYPQly!$B16,0)),"",QuarterlyDataCVM!EH16*OFFSET(AnnualDataCP!EH$14,CYPQly!$B16,0)/OFFSET(AnnualDataCVM!EH$14,CYPQly!$B16,0))</f>
        <v>7603.1692769148367</v>
      </c>
      <c r="EI16" s="18">
        <f ca="1">IF(ISERROR(QuarterlyDataCVM!EI16*OFFSET(AnnualDataCP!EI$14,CYPQly!$B16,0)/OFFSET(AnnualDataCVM!EI$14,CYPQly!$B16,0)),"",QuarterlyDataCVM!EI16*OFFSET(AnnualDataCP!EI$14,CYPQly!$B16,0)/OFFSET(AnnualDataCVM!EI$14,CYPQly!$B16,0))</f>
        <v>4780.2863324538257</v>
      </c>
      <c r="EJ16" s="18">
        <f ca="1">IF(ISERROR(QuarterlyDataCVM!EJ16*OFFSET(AnnualDataCP!EJ$14,CYPQly!$B16,0)/OFFSET(AnnualDataCVM!EJ$14,CYPQly!$B16,0)),"",QuarterlyDataCVM!EJ16*OFFSET(AnnualDataCP!EJ$14,CYPQly!$B16,0)/OFFSET(AnnualDataCVM!EJ$14,CYPQly!$B16,0))</f>
        <v>3321.1676045016079</v>
      </c>
      <c r="EK16" s="18">
        <f ca="1">IF(ISERROR(QuarterlyDataCVM!EK16*OFFSET(AnnualDataCP!EK$14,CYPQly!$B16,0)/OFFSET(AnnualDataCVM!EK$14,CYPQly!$B16,0)),"",QuarterlyDataCVM!EK16*OFFSET(AnnualDataCP!EK$14,CYPQly!$B16,0)/OFFSET(AnnualDataCVM!EK$14,CYPQly!$B16,0))</f>
        <v>2529.9479516453994</v>
      </c>
      <c r="EL16" s="18">
        <f ca="1">IF(ISERROR(QuarterlyDataCVM!EL16*OFFSET(AnnualDataCP!EL$14,CYPQly!$B16,0)/OFFSET(AnnualDataCVM!EL$14,CYPQly!$B16,0)),"",QuarterlyDataCVM!EL16*OFFSET(AnnualDataCP!EL$14,CYPQly!$B16,0)/OFFSET(AnnualDataCVM!EL$14,CYPQly!$B16,0))</f>
        <v>1491.1832788147008</v>
      </c>
      <c r="EM16" s="18">
        <f ca="1">IF(ISERROR(QuarterlyDataCVM!EM16*OFFSET(AnnualDataCP!EM$14,CYPQly!$B16,0)/OFFSET(AnnualDataCVM!EM$14,CYPQly!$B16,0)),"",QuarterlyDataCVM!EM16*OFFSET(AnnualDataCP!EM$14,CYPQly!$B16,0)/OFFSET(AnnualDataCVM!EM$14,CYPQly!$B16,0))</f>
        <v>1039.3296937416778</v>
      </c>
      <c r="EN16" s="18">
        <f ca="1">IF(ISERROR(QuarterlyDataCVM!EN16*OFFSET(AnnualDataCP!EN$14,CYPQly!$B16,0)/OFFSET(AnnualDataCVM!EN$14,CYPQly!$B16,0)),"",QuarterlyDataCVM!EN16*OFFSET(AnnualDataCP!EN$14,CYPQly!$B16,0)/OFFSET(AnnualDataCVM!EN$14,CYPQly!$B16,0))</f>
        <v>791.56635202665188</v>
      </c>
      <c r="EO16" s="18">
        <f ca="1">IF(ISERROR(QuarterlyDataCVM!EO16*OFFSET(AnnualDataCP!EO$14,CYPQly!$B16,0)/OFFSET(AnnualDataCVM!EO$14,CYPQly!$B16,0)),"",QuarterlyDataCVM!EO16*OFFSET(AnnualDataCP!EO$14,CYPQly!$B16,0)/OFFSET(AnnualDataCVM!EO$14,CYPQly!$B16,0))</f>
        <v>1458.790252495596</v>
      </c>
      <c r="EP16" s="18">
        <f ca="1">IF(ISERROR(QuarterlyDataCVM!EP16*OFFSET(AnnualDataCP!EP$14,CYPQly!$B16,0)/OFFSET(AnnualDataCVM!EP$14,CYPQly!$B16,0)),"",QuarterlyDataCVM!EP16*OFFSET(AnnualDataCP!EP$14,CYPQly!$B16,0)/OFFSET(AnnualDataCVM!EP$14,CYPQly!$B16,0))</f>
        <v>1008.9644562334217</v>
      </c>
      <c r="EQ16" s="18">
        <f ca="1">IF(ISERROR(QuarterlyDataCVM!EQ16*OFFSET(AnnualDataCP!EQ$14,CYPQly!$B16,0)/OFFSET(AnnualDataCVM!EQ$14,CYPQly!$B16,0)),"",QuarterlyDataCVM!EQ16*OFFSET(AnnualDataCP!EQ$14,CYPQly!$B16,0)/OFFSET(AnnualDataCVM!EQ$14,CYPQly!$B16,0))</f>
        <v>1008.9644562334217</v>
      </c>
      <c r="ER16" s="18">
        <f ca="1">IF(ISERROR(QuarterlyDataCVM!ER16*OFFSET(AnnualDataCP!ER$14,CYPQly!$B16,0)/OFFSET(AnnualDataCVM!ER$14,CYPQly!$B16,0)),"",QuarterlyDataCVM!ER16*OFFSET(AnnualDataCP!ER$14,CYPQly!$B16,0)/OFFSET(AnnualDataCVM!ER$14,CYPQly!$B16,0))</f>
        <v>1814.043407146452</v>
      </c>
      <c r="ES16" s="18">
        <f ca="1">IF(ISERROR(QuarterlyDataCVM!ES16*OFFSET(AnnualDataCP!ES$14,CYPQly!$B16,0)/OFFSET(AnnualDataCVM!ES$14,CYPQly!$B16,0)),"",QuarterlyDataCVM!ES16*OFFSET(AnnualDataCP!ES$14,CYPQly!$B16,0)/OFFSET(AnnualDataCVM!ES$14,CYPQly!$B16,0))</f>
        <v>1148.8248518291437</v>
      </c>
      <c r="ET16" s="18">
        <f ca="1">IF(ISERROR(QuarterlyDataCVM!ET16*OFFSET(AnnualDataCP!ET$14,CYPQly!$B16,0)/OFFSET(AnnualDataCVM!ET$14,CYPQly!$B16,0)),"",QuarterlyDataCVM!ET16*OFFSET(AnnualDataCP!ET$14,CYPQly!$B16,0)/OFFSET(AnnualDataCVM!ET$14,CYPQly!$B16,0))</f>
        <v>665.24483586869496</v>
      </c>
      <c r="EU16" s="18">
        <f ca="1">IF(ISERROR(QuarterlyDataCVM!EU16*OFFSET(AnnualDataCP!EU$14,CYPQly!$B16,0)/OFFSET(AnnualDataCVM!EU$14,CYPQly!$B16,0)),"",QuarterlyDataCVM!EU16*OFFSET(AnnualDataCP!EU$14,CYPQly!$B16,0)/OFFSET(AnnualDataCVM!EU$14,CYPQly!$B16,0))</f>
        <v>450.53490824720524</v>
      </c>
      <c r="EV16" s="18">
        <f ca="1">IF(ISERROR(QuarterlyDataCVM!EV16*OFFSET(AnnualDataCP!EV$14,CYPQly!$B16,0)/OFFSET(AnnualDataCVM!EV$14,CYPQly!$B16,0)),"",QuarterlyDataCVM!EV16*OFFSET(AnnualDataCP!EV$14,CYPQly!$B16,0)/OFFSET(AnnualDataCVM!EV$14,CYPQly!$B16,0))</f>
        <v>214.5352862849534</v>
      </c>
      <c r="EW16" s="18">
        <f ca="1">IF(ISERROR(QuarterlyDataCVM!EW16*OFFSET(AnnualDataCP!EW$14,CYPQly!$B16,0)/OFFSET(AnnualDataCVM!EW$14,CYPQly!$B16,0)),"",QuarterlyDataCVM!EW16*OFFSET(AnnualDataCP!EW$14,CYPQly!$B16,0)/OFFSET(AnnualDataCVM!EW$14,CYPQly!$B16,0))</f>
        <v>5121.3760479041912</v>
      </c>
      <c r="EX16" s="18">
        <f ca="1">IF(ISERROR(QuarterlyDataCVM!EX16*OFFSET(AnnualDataCP!EX$14,CYPQly!$B16,0)/OFFSET(AnnualDataCVM!EX$14,CYPQly!$B16,0)),"",QuarterlyDataCVM!EX16*OFFSET(AnnualDataCP!EX$14,CYPQly!$B16,0)/OFFSET(AnnualDataCVM!EX$14,CYPQly!$B16,0))</f>
        <v>1403.9410950283198</v>
      </c>
      <c r="EY16" s="18">
        <f ca="1">IF(ISERROR(QuarterlyDataCVM!EY16*OFFSET(AnnualDataCP!EY$14,CYPQly!$B16,0)/OFFSET(AnnualDataCVM!EY$14,CYPQly!$B16,0)),"",QuarterlyDataCVM!EY16*OFFSET(AnnualDataCP!EY$14,CYPQly!$B16,0)/OFFSET(AnnualDataCVM!EY$14,CYPQly!$B16,0))</f>
        <v>1007.8082684242061</v>
      </c>
      <c r="EZ16" s="18">
        <f ca="1">IF(ISERROR(QuarterlyDataCVM!EZ16*OFFSET(AnnualDataCP!EZ$14,CYPQly!$B16,0)/OFFSET(AnnualDataCVM!EZ$14,CYPQly!$B16,0)),"",QuarterlyDataCVM!EZ16*OFFSET(AnnualDataCP!EZ$14,CYPQly!$B16,0)/OFFSET(AnnualDataCVM!EZ$14,CYPQly!$B16,0))</f>
        <v>1061.3111840016929</v>
      </c>
      <c r="FA16" s="18">
        <f ca="1">IF(ISERROR(QuarterlyDataCVM!FA16*OFFSET(AnnualDataCP!FA$14,CYPQly!$B16,0)/OFFSET(AnnualDataCVM!FA$14,CYPQly!$B16,0)),"",QuarterlyDataCVM!FA16*OFFSET(AnnualDataCP!FA$14,CYPQly!$B16,0)/OFFSET(AnnualDataCVM!FA$14,CYPQly!$B16,0))</f>
        <v>1648.736932427601</v>
      </c>
      <c r="FB16" s="18">
        <f ca="1">IF(ISERROR(QuarterlyDataCVM!FB16*OFFSET(AnnualDataCP!FB$14,CYPQly!$B16,0)/OFFSET(AnnualDataCVM!FB$14,CYPQly!$B16,0)),"",QuarterlyDataCVM!FB16*OFFSET(AnnualDataCP!FB$14,CYPQly!$B16,0)/OFFSET(AnnualDataCVM!FB$14,CYPQly!$B16,0))</f>
        <v>163.24809741248097</v>
      </c>
      <c r="FC16" s="18">
        <f ca="1">IF(ISERROR(QuarterlyDataCVM!FC16*OFFSET(AnnualDataCP!FC$14,CYPQly!$B16,0)/OFFSET(AnnualDataCVM!FC$14,CYPQly!$B16,0)),"",QuarterlyDataCVM!FC16*OFFSET(AnnualDataCP!FC$14,CYPQly!$B16,0)/OFFSET(AnnualDataCVM!FC$14,CYPQly!$B16,0))</f>
        <v>526.52126970416759</v>
      </c>
      <c r="FD16" s="18">
        <f ca="1">IF(ISERROR(QuarterlyDataCVM!FD16*OFFSET(AnnualDataCP!FD$14,CYPQly!$B16,0)/OFFSET(AnnualDataCVM!FD$14,CYPQly!$B16,0)),"",QuarterlyDataCVM!FD16*OFFSET(AnnualDataCP!FD$14,CYPQly!$B16,0)/OFFSET(AnnualDataCVM!FD$14,CYPQly!$B16,0))</f>
        <v>959.26765307349933</v>
      </c>
      <c r="FE16" s="18">
        <f ca="1">IF(ISERROR(QuarterlyDataCVM!FE16*OFFSET(AnnualDataCP!FE$14,CYPQly!$B16,0)/OFFSET(AnnualDataCVM!FE$14,CYPQly!$B16,0)),"",QuarterlyDataCVM!FE16*OFFSET(AnnualDataCP!FE$14,CYPQly!$B16,0)/OFFSET(AnnualDataCVM!FE$14,CYPQly!$B16,0))</f>
        <v>25985.898238303322</v>
      </c>
      <c r="FF16" s="18">
        <f ca="1">IF(ISERROR(QuarterlyDataCVM!FF16*OFFSET(AnnualDataCP!FF$14,CYPQly!$B16,0)/OFFSET(AnnualDataCVM!FF$14,CYPQly!$B16,0)),"",QuarterlyDataCVM!FF16*OFFSET(AnnualDataCP!FF$14,CYPQly!$B16,0)/OFFSET(AnnualDataCVM!FF$14,CYPQly!$B16,0))</f>
        <v>10674.66533131747</v>
      </c>
      <c r="FG16" s="18">
        <f ca="1">IF(ISERROR(QuarterlyDataCVM!FG16*OFFSET(AnnualDataCP!FG$14,CYPQly!$B16,0)/OFFSET(AnnualDataCVM!FG$14,CYPQly!$B16,0)),"",QuarterlyDataCVM!FG16*OFFSET(AnnualDataCP!FG$14,CYPQly!$B16,0)/OFFSET(AnnualDataCVM!FG$14,CYPQly!$B16,0))</f>
        <v>10674.66533131747</v>
      </c>
      <c r="FH16" s="18">
        <f ca="1">IF(ISERROR(QuarterlyDataCVM!FH16*OFFSET(AnnualDataCP!FH$14,CYPQly!$B16,0)/OFFSET(AnnualDataCVM!FH$14,CYPQly!$B16,0)),"",QuarterlyDataCVM!FH16*OFFSET(AnnualDataCP!FH$14,CYPQly!$B16,0)/OFFSET(AnnualDataCVM!FH$14,CYPQly!$B16,0))</f>
        <v>7016.2577351308846</v>
      </c>
      <c r="FI16" s="18">
        <f ca="1">IF(ISERROR(QuarterlyDataCVM!FI16*OFFSET(AnnualDataCP!FI$14,CYPQly!$B16,0)/OFFSET(AnnualDataCVM!FI$14,CYPQly!$B16,0)),"",QuarterlyDataCVM!FI16*OFFSET(AnnualDataCP!FI$14,CYPQly!$B16,0)/OFFSET(AnnualDataCVM!FI$14,CYPQly!$B16,0))</f>
        <v>7016.2577351308846</v>
      </c>
      <c r="FJ16" s="18">
        <f ca="1">IF(ISERROR(QuarterlyDataCVM!FJ16*OFFSET(AnnualDataCP!FJ$14,CYPQly!$B16,0)/OFFSET(AnnualDataCVM!FJ$14,CYPQly!$B16,0)),"",QuarterlyDataCVM!FJ16*OFFSET(AnnualDataCP!FJ$14,CYPQly!$B16,0)/OFFSET(AnnualDataCVM!FJ$14,CYPQly!$B16,0))</f>
        <v>8294.9952704224452</v>
      </c>
      <c r="FK16" s="18">
        <f ca="1">IF(ISERROR(QuarterlyDataCVM!FK16*OFFSET(AnnualDataCP!FK$14,CYPQly!$B16,0)/OFFSET(AnnualDataCVM!FK$14,CYPQly!$B16,0)),"",QuarterlyDataCVM!FK16*OFFSET(AnnualDataCP!FK$14,CYPQly!$B16,0)/OFFSET(AnnualDataCVM!FK$14,CYPQly!$B16,0))</f>
        <v>5859.886233766234</v>
      </c>
      <c r="FL16" s="18">
        <f ca="1">IF(ISERROR(QuarterlyDataCVM!FL16*OFFSET(AnnualDataCP!FL$14,CYPQly!$B16,0)/OFFSET(AnnualDataCVM!FL$14,CYPQly!$B16,0)),"",QuarterlyDataCVM!FL16*OFFSET(AnnualDataCP!FL$14,CYPQly!$B16,0)/OFFSET(AnnualDataCVM!FL$14,CYPQly!$B16,0))</f>
        <v>5859.886233766234</v>
      </c>
      <c r="FM16" s="18">
        <f ca="1">IF(ISERROR(QuarterlyDataCVM!FM16*OFFSET(AnnualDataCP!FM$14,CYPQly!$B16,0)/OFFSET(AnnualDataCVM!FM$14,CYPQly!$B16,0)),"",QuarterlyDataCVM!FM16*OFFSET(AnnualDataCP!FM$14,CYPQly!$B16,0)/OFFSET(AnnualDataCVM!FM$14,CYPQly!$B16,0))</f>
        <v>2435.3166111490145</v>
      </c>
      <c r="FN16" s="18">
        <f ca="1">IF(ISERROR(QuarterlyDataCVM!FN16*OFFSET(AnnualDataCP!FN$14,CYPQly!$B16,0)/OFFSET(AnnualDataCVM!FN$14,CYPQly!$B16,0)),"",QuarterlyDataCVM!FN16*OFFSET(AnnualDataCP!FN$14,CYPQly!$B16,0)/OFFSET(AnnualDataCVM!FN$14,CYPQly!$B16,0))</f>
        <v>1299.3312921004288</v>
      </c>
      <c r="FO16" s="18">
        <f ca="1">IF(ISERROR(QuarterlyDataCVM!FO16*OFFSET(AnnualDataCP!FO$14,CYPQly!$B16,0)/OFFSET(AnnualDataCVM!FO$14,CYPQly!$B16,0)),"",QuarterlyDataCVM!FO16*OFFSET(AnnualDataCP!FO$14,CYPQly!$B16,0)/OFFSET(AnnualDataCVM!FO$14,CYPQly!$B16,0))</f>
        <v>1135.8773326373482</v>
      </c>
      <c r="FP16" s="18">
        <f ca="1">IF(ISERROR(QuarterlyDataCVM!FP16*OFFSET(AnnualDataCP!FP$14,CYPQly!$B16,0)/OFFSET(AnnualDataCVM!FP$14,CYPQly!$B16,0)),"",QuarterlyDataCVM!FP16*OFFSET(AnnualDataCP!FP$14,CYPQly!$B16,0)/OFFSET(AnnualDataCVM!FP$14,CYPQly!$B16,0))</f>
        <v>3970.5295641713706</v>
      </c>
      <c r="FQ16" s="18">
        <f ca="1">IF(ISERROR(QuarterlyDataCVM!FQ16*OFFSET(AnnualDataCP!FQ$14,CYPQly!$B16,0)/OFFSET(AnnualDataCVM!FQ$14,CYPQly!$B16,0)),"",QuarterlyDataCVM!FQ16*OFFSET(AnnualDataCP!FQ$14,CYPQly!$B16,0)/OFFSET(AnnualDataCVM!FQ$14,CYPQly!$B16,0))</f>
        <v>1667.5613489107698</v>
      </c>
      <c r="FR16" s="18">
        <f ca="1">IF(ISERROR(QuarterlyDataCVM!FR16*OFFSET(AnnualDataCP!FR$14,CYPQly!$B16,0)/OFFSET(AnnualDataCVM!FR$14,CYPQly!$B16,0)),"",QuarterlyDataCVM!FR16*OFFSET(AnnualDataCP!FR$14,CYPQly!$B16,0)/OFFSET(AnnualDataCVM!FR$14,CYPQly!$B16,0))</f>
        <v>1133.066496646831</v>
      </c>
      <c r="FS16" s="18">
        <f ca="1">IF(ISERROR(QuarterlyDataCVM!FS16*OFFSET(AnnualDataCP!FS$14,CYPQly!$B16,0)/OFFSET(AnnualDataCVM!FS$14,CYPQly!$B16,0)),"",QuarterlyDataCVM!FS16*OFFSET(AnnualDataCP!FS$14,CYPQly!$B16,0)/OFFSET(AnnualDataCVM!FS$14,CYPQly!$B16,0))</f>
        <v>621.67794759825324</v>
      </c>
      <c r="FT16" s="18">
        <f ca="1">IF(ISERROR(QuarterlyDataCVM!FT16*OFFSET(AnnualDataCP!FT$14,CYPQly!$B16,0)/OFFSET(AnnualDataCVM!FT$14,CYPQly!$B16,0)),"",QuarterlyDataCVM!FT16*OFFSET(AnnualDataCP!FT$14,CYPQly!$B16,0)/OFFSET(AnnualDataCVM!FT$14,CYPQly!$B16,0))</f>
        <v>157.33145672061929</v>
      </c>
      <c r="FU16" s="18">
        <f ca="1">IF(ISERROR(QuarterlyDataCVM!FU16*OFFSET(AnnualDataCP!FU$14,CYPQly!$B16,0)/OFFSET(AnnualDataCVM!FU$14,CYPQly!$B16,0)),"",QuarterlyDataCVM!FU16*OFFSET(AnnualDataCP!FU$14,CYPQly!$B16,0)/OFFSET(AnnualDataCVM!FU$14,CYPQly!$B16,0))</f>
        <v>354.337275230844</v>
      </c>
      <c r="FV16" s="18">
        <f ca="1">IF(ISERROR(QuarterlyDataCVM!FV16*OFFSET(AnnualDataCP!FV$14,CYPQly!$B16,0)/OFFSET(AnnualDataCVM!FV$14,CYPQly!$B16,0)),"",QuarterlyDataCVM!FV16*OFFSET(AnnualDataCP!FV$14,CYPQly!$B16,0)/OFFSET(AnnualDataCVM!FV$14,CYPQly!$B16,0))</f>
        <v>534.46767265117307</v>
      </c>
      <c r="FW16" s="18">
        <f ca="1">IF(ISERROR(QuarterlyDataCVM!FW16*OFFSET(AnnualDataCP!FW$14,CYPQly!$B16,0)/OFFSET(AnnualDataCVM!FW$14,CYPQly!$B16,0)),"",QuarterlyDataCVM!FW16*OFFSET(AnnualDataCP!FW$14,CYPQly!$B16,0)/OFFSET(AnnualDataCVM!FW$14,CYPQly!$B16,0))</f>
        <v>2036.2544530493708</v>
      </c>
      <c r="FX16" s="18">
        <f ca="1">IF(ISERROR(QuarterlyDataCVM!FX16*OFFSET(AnnualDataCP!FX$14,CYPQly!$B16,0)/OFFSET(AnnualDataCVM!FX$14,CYPQly!$B16,0)),"",QuarterlyDataCVM!FX16*OFFSET(AnnualDataCP!FX$14,CYPQly!$B16,0)/OFFSET(AnnualDataCVM!FX$14,CYPQly!$B16,0))</f>
        <v>530.48595505617982</v>
      </c>
      <c r="FY16" s="18">
        <f ca="1">IF(ISERROR(QuarterlyDataCVM!FY16*OFFSET(AnnualDataCP!FY$14,CYPQly!$B16,0)/OFFSET(AnnualDataCVM!FY$14,CYPQly!$B16,0)),"",QuarterlyDataCVM!FY16*OFFSET(AnnualDataCP!FY$14,CYPQly!$B16,0)/OFFSET(AnnualDataCVM!FY$14,CYPQly!$B16,0))</f>
        <v>235.75</v>
      </c>
      <c r="FZ16" s="18">
        <f ca="1">IF(ISERROR(QuarterlyDataCVM!FZ16*OFFSET(AnnualDataCP!FZ$14,CYPQly!$B16,0)/OFFSET(AnnualDataCVM!FZ$14,CYPQly!$B16,0)),"",QuarterlyDataCVM!FZ16*OFFSET(AnnualDataCP!FZ$14,CYPQly!$B16,0)/OFFSET(AnnualDataCVM!FZ$14,CYPQly!$B16,0))</f>
        <v>1269.5334615146064</v>
      </c>
      <c r="GA16" s="18">
        <f ca="1">IF(ISERROR(QuarterlyDataCVM!GA16*OFFSET(AnnualDataCP!GA$14,CYPQly!$B16,0)/OFFSET(AnnualDataCVM!GA$14,CYPQly!$B16,0)),"",QuarterlyDataCVM!GA16*OFFSET(AnnualDataCP!GA$14,CYPQly!$B16,0)/OFFSET(AnnualDataCVM!GA$14,CYPQly!$B16,0))</f>
        <v>266.6829268292683</v>
      </c>
      <c r="GB16" s="18">
        <f ca="1">IF(ISERROR(QuarterlyDataCVM!GB16*OFFSET(AnnualDataCP!GB$14,CYPQly!$B16,0)/OFFSET(AnnualDataCVM!GB$14,CYPQly!$B16,0)),"",QuarterlyDataCVM!GB16*OFFSET(AnnualDataCP!GB$14,CYPQly!$B16,0)/OFFSET(AnnualDataCVM!GB$14,CYPQly!$B16,0))</f>
        <v>266.6829268292683</v>
      </c>
    </row>
    <row r="17" spans="2:184" x14ac:dyDescent="0.25">
      <c r="B17" s="18">
        <f t="shared" si="0"/>
        <v>1</v>
      </c>
      <c r="C17" s="1">
        <v>33117</v>
      </c>
      <c r="D17" s="18">
        <f ca="1">IF(ISERROR(QuarterlyDataCVM!D17*OFFSET(AnnualDataCP!D$14,CYPQly!$B17,0)/OFFSET(AnnualDataCVM!D$14,CYPQly!$B17,0)),"",QuarterlyDataCVM!D17*OFFSET(AnnualDataCP!D$14,CYPQly!$B17,0)/OFFSET(AnnualDataCVM!D$14,CYPQly!$B17,0))</f>
        <v>152836.02645919102</v>
      </c>
      <c r="E17" s="18">
        <f ca="1">IF(ISERROR(QuarterlyDataCVM!E17*OFFSET(AnnualDataCP!E$14,CYPQly!$B17,0)/OFFSET(AnnualDataCVM!E$14,CYPQly!$B17,0)),"",QuarterlyDataCVM!E17*OFFSET(AnnualDataCP!E$14,CYPQly!$B17,0)/OFFSET(AnnualDataCVM!E$14,CYPQly!$B17,0))</f>
        <v>2090.0724254309953</v>
      </c>
      <c r="F17" s="18">
        <f ca="1">IF(ISERROR(QuarterlyDataCVM!F17*OFFSET(AnnualDataCP!F$14,CYPQly!$B17,0)/OFFSET(AnnualDataCVM!F$14,CYPQly!$B17,0)),"",QuarterlyDataCVM!F17*OFFSET(AnnualDataCP!F$14,CYPQly!$B17,0)/OFFSET(AnnualDataCVM!F$14,CYPQly!$B17,0))</f>
        <v>1962.2015205271161</v>
      </c>
      <c r="G17" s="18">
        <f ca="1">IF(ISERROR(QuarterlyDataCVM!G17*OFFSET(AnnualDataCP!G$14,CYPQly!$B17,0)/OFFSET(AnnualDataCVM!G$14,CYPQly!$B17,0)),"",QuarterlyDataCVM!G17*OFFSET(AnnualDataCP!G$14,CYPQly!$B17,0)/OFFSET(AnnualDataCVM!G$14,CYPQly!$B17,0))</f>
        <v>62.616204690831559</v>
      </c>
      <c r="H17" s="18">
        <f ca="1">IF(ISERROR(QuarterlyDataCVM!H17*OFFSET(AnnualDataCP!H$14,CYPQly!$B17,0)/OFFSET(AnnualDataCVM!H$14,CYPQly!$B17,0)),"",QuarterlyDataCVM!H17*OFFSET(AnnualDataCP!H$14,CYPQly!$B17,0)/OFFSET(AnnualDataCVM!H$14,CYPQly!$B17,0))</f>
        <v>64.952631578947361</v>
      </c>
      <c r="I17" s="18">
        <f ca="1">IF(ISERROR(QuarterlyDataCVM!I17*OFFSET(AnnualDataCP!I$14,CYPQly!$B17,0)/OFFSET(AnnualDataCVM!I$14,CYPQly!$B17,0)),"",QuarterlyDataCVM!I17*OFFSET(AnnualDataCP!I$14,CYPQly!$B17,0)/OFFSET(AnnualDataCVM!I$14,CYPQly!$B17,0))</f>
        <v>43938.3367449461</v>
      </c>
      <c r="J17" s="18">
        <f ca="1">IF(ISERROR(QuarterlyDataCVM!J17*OFFSET(AnnualDataCP!J$14,CYPQly!$B17,0)/OFFSET(AnnualDataCVM!J$14,CYPQly!$B17,0)),"",QuarterlyDataCVM!J17*OFFSET(AnnualDataCP!J$14,CYPQly!$B17,0)/OFFSET(AnnualDataCVM!J$14,CYPQly!$B17,0))</f>
        <v>33799.070224798023</v>
      </c>
      <c r="K17" s="18">
        <f ca="1">IF(ISERROR(QuarterlyDataCVM!K17*OFFSET(AnnualDataCP!K$14,CYPQly!$B17,0)/OFFSET(AnnualDataCVM!K$14,CYPQly!$B17,0)),"",QuarterlyDataCVM!K17*OFFSET(AnnualDataCP!K$14,CYPQly!$B17,0)/OFFSET(AnnualDataCVM!K$14,CYPQly!$B17,0))</f>
        <v>2544.9946601941747</v>
      </c>
      <c r="L17" s="18">
        <f ca="1">IF(ISERROR(QuarterlyDataCVM!L17*OFFSET(AnnualDataCP!L$14,CYPQly!$B17,0)/OFFSET(AnnualDataCVM!L$14,CYPQly!$B17,0)),"",QuarterlyDataCVM!L17*OFFSET(AnnualDataCP!L$14,CYPQly!$B17,0)/OFFSET(AnnualDataCVM!L$14,CYPQly!$B17,0))</f>
        <v>223.51707485339773</v>
      </c>
      <c r="M17" s="18">
        <f ca="1">IF(ISERROR(QuarterlyDataCVM!M17*OFFSET(AnnualDataCP!M$14,CYPQly!$B17,0)/OFFSET(AnnualDataCVM!M$14,CYPQly!$B17,0)),"",QuarterlyDataCVM!M17*OFFSET(AnnualDataCP!M$14,CYPQly!$B17,0)/OFFSET(AnnualDataCVM!M$14,CYPQly!$B17,0))</f>
        <v>1812.8618096966554</v>
      </c>
      <c r="N17" s="18" t="str">
        <f ca="1">IF(ISERROR(QuarterlyDataCVM!N17*OFFSET(AnnualDataCP!N$14,CYPQly!$B17,0)/OFFSET(AnnualDataCVM!N$14,CYPQly!$B17,0)),"",QuarterlyDataCVM!N17*OFFSET(AnnualDataCP!N$14,CYPQly!$B17,0)/OFFSET(AnnualDataCVM!N$14,CYPQly!$B17,0))</f>
        <v/>
      </c>
      <c r="O17" s="18">
        <f ca="1">IF(ISERROR(QuarterlyDataCVM!O17*OFFSET(AnnualDataCP!O$14,CYPQly!$B17,0)/OFFSET(AnnualDataCVM!O$14,CYPQly!$B17,0)),"",QuarterlyDataCVM!O17*OFFSET(AnnualDataCP!O$14,CYPQly!$B17,0)/OFFSET(AnnualDataCVM!O$14,CYPQly!$B17,0))</f>
        <v>238.87184115523465</v>
      </c>
      <c r="P17" s="18">
        <f ca="1">IF(ISERROR(QuarterlyDataCVM!P17*OFFSET(AnnualDataCP!P$14,CYPQly!$B17,0)/OFFSET(AnnualDataCVM!P$14,CYPQly!$B17,0)),"",QuarterlyDataCVM!P17*OFFSET(AnnualDataCP!P$14,CYPQly!$B17,0)/OFFSET(AnnualDataCVM!P$14,CYPQly!$B17,0))</f>
        <v>268.92894736842106</v>
      </c>
      <c r="Q17" s="18">
        <f ca="1">IF(ISERROR(QuarterlyDataCVM!Q17*OFFSET(AnnualDataCP!Q$14,CYPQly!$B17,0)/OFFSET(AnnualDataCVM!Q$14,CYPQly!$B17,0)),"",QuarterlyDataCVM!Q17*OFFSET(AnnualDataCP!Q$14,CYPQly!$B17,0)/OFFSET(AnnualDataCVM!Q$14,CYPQly!$B17,0))</f>
        <v>26497.962248117128</v>
      </c>
      <c r="R17" s="18">
        <f ca="1">IF(ISERROR(QuarterlyDataCVM!R17*OFFSET(AnnualDataCP!R$14,CYPQly!$B17,0)/OFFSET(AnnualDataCVM!R$14,CYPQly!$B17,0)),"",QuarterlyDataCVM!R17*OFFSET(AnnualDataCP!R$14,CYPQly!$B17,0)/OFFSET(AnnualDataCVM!R$14,CYPQly!$B17,0))</f>
        <v>4771.2698332687087</v>
      </c>
      <c r="S17" s="18">
        <f ca="1">IF(ISERROR(QuarterlyDataCVM!S17*OFFSET(AnnualDataCP!S$14,CYPQly!$B17,0)/OFFSET(AnnualDataCVM!S$14,CYPQly!$B17,0)),"",QuarterlyDataCVM!S17*OFFSET(AnnualDataCP!S$14,CYPQly!$B17,0)/OFFSET(AnnualDataCVM!S$14,CYPQly!$B17,0))</f>
        <v>3770.9683686829012</v>
      </c>
      <c r="T17" s="18">
        <f ca="1">IF(ISERROR(QuarterlyDataCVM!T17*OFFSET(AnnualDataCP!T$14,CYPQly!$B17,0)/OFFSET(AnnualDataCVM!T$14,CYPQly!$B17,0)),"",QuarterlyDataCVM!T17*OFFSET(AnnualDataCP!T$14,CYPQly!$B17,0)/OFFSET(AnnualDataCVM!T$14,CYPQly!$B17,0))</f>
        <v>610.47333120408814</v>
      </c>
      <c r="U17" s="18">
        <f ca="1">IF(ISERROR(QuarterlyDataCVM!U17*OFFSET(AnnualDataCP!U$14,CYPQly!$B17,0)/OFFSET(AnnualDataCVM!U$14,CYPQly!$B17,0)),"",QuarterlyDataCVM!U17*OFFSET(AnnualDataCP!U$14,CYPQly!$B17,0)/OFFSET(AnnualDataCVM!U$14,CYPQly!$B17,0))</f>
        <v>438.46546227417639</v>
      </c>
      <c r="V17" s="18">
        <f ca="1">IF(ISERROR(QuarterlyDataCVM!V17*OFFSET(AnnualDataCP!V$14,CYPQly!$B17,0)/OFFSET(AnnualDataCVM!V$14,CYPQly!$B17,0)),"",QuarterlyDataCVM!V17*OFFSET(AnnualDataCP!V$14,CYPQly!$B17,0)/OFFSET(AnnualDataCVM!V$14,CYPQly!$B17,0))</f>
        <v>32.5</v>
      </c>
      <c r="W17" s="18">
        <f ca="1">IF(ISERROR(QuarterlyDataCVM!W17*OFFSET(AnnualDataCP!W$14,CYPQly!$B17,0)/OFFSET(AnnualDataCVM!W$14,CYPQly!$B17,0)),"",QuarterlyDataCVM!W17*OFFSET(AnnualDataCP!W$14,CYPQly!$B17,0)/OFFSET(AnnualDataCVM!W$14,CYPQly!$B17,0))</f>
        <v>485.65270018621976</v>
      </c>
      <c r="X17" s="18">
        <f ca="1">IF(ISERROR(QuarterlyDataCVM!X17*OFFSET(AnnualDataCP!X$14,CYPQly!$B17,0)/OFFSET(AnnualDataCVM!X$14,CYPQly!$B17,0)),"",QuarterlyDataCVM!X17*OFFSET(AnnualDataCP!X$14,CYPQly!$B17,0)/OFFSET(AnnualDataCVM!X$14,CYPQly!$B17,0))</f>
        <v>156.81425702811245</v>
      </c>
      <c r="Y17" s="18">
        <f ca="1">IF(ISERROR(QuarterlyDataCVM!Y17*OFFSET(AnnualDataCP!Y$14,CYPQly!$B17,0)/OFFSET(AnnualDataCVM!Y$14,CYPQly!$B17,0)),"",QuarterlyDataCVM!Y17*OFFSET(AnnualDataCP!Y$14,CYPQly!$B17,0)/OFFSET(AnnualDataCVM!Y$14,CYPQly!$B17,0))</f>
        <v>699.87883683360258</v>
      </c>
      <c r="Z17" s="18">
        <f ca="1">IF(ISERROR(QuarterlyDataCVM!Z17*OFFSET(AnnualDataCP!Z$14,CYPQly!$B17,0)/OFFSET(AnnualDataCVM!Z$14,CYPQly!$B17,0)),"",QuarterlyDataCVM!Z17*OFFSET(AnnualDataCP!Z$14,CYPQly!$B17,0)/OFFSET(AnnualDataCVM!Z$14,CYPQly!$B17,0))</f>
        <v>1205.8070529749884</v>
      </c>
      <c r="AA17" s="18">
        <f ca="1">IF(ISERROR(QuarterlyDataCVM!AA17*OFFSET(AnnualDataCP!AA$14,CYPQly!$B17,0)/OFFSET(AnnualDataCVM!AA$14,CYPQly!$B17,0)),"",QuarterlyDataCVM!AA17*OFFSET(AnnualDataCP!AA$14,CYPQly!$B17,0)/OFFSET(AnnualDataCVM!AA$14,CYPQly!$B17,0))</f>
        <v>141.89269195189638</v>
      </c>
      <c r="AB17" s="18">
        <f ca="1">IF(ISERROR(QuarterlyDataCVM!AB17*OFFSET(AnnualDataCP!AB$14,CYPQly!$B17,0)/OFFSET(AnnualDataCVM!AB$14,CYPQly!$B17,0)),"",QuarterlyDataCVM!AB17*OFFSET(AnnualDataCP!AB$14,CYPQly!$B17,0)/OFFSET(AnnualDataCVM!AB$14,CYPQly!$B17,0))</f>
        <v>664.74413379930104</v>
      </c>
      <c r="AC17" s="18">
        <f ca="1">IF(ISERROR(QuarterlyDataCVM!AC17*OFFSET(AnnualDataCP!AC$14,CYPQly!$B17,0)/OFFSET(AnnualDataCVM!AC$14,CYPQly!$B17,0)),"",QuarterlyDataCVM!AC17*OFFSET(AnnualDataCP!AC$14,CYPQly!$B17,0)/OFFSET(AnnualDataCVM!AC$14,CYPQly!$B17,0))</f>
        <v>516.95622435020516</v>
      </c>
      <c r="AD17" s="18">
        <f ca="1">IF(ISERROR(QuarterlyDataCVM!AD17*OFFSET(AnnualDataCP!AD$14,CYPQly!$B17,0)/OFFSET(AnnualDataCVM!AD$14,CYPQly!$B17,0)),"",QuarterlyDataCVM!AD17*OFFSET(AnnualDataCP!AD$14,CYPQly!$B17,0)/OFFSET(AnnualDataCVM!AD$14,CYPQly!$B17,0))</f>
        <v>147.61641673243884</v>
      </c>
      <c r="AE17" s="18">
        <f ca="1">IF(ISERROR(QuarterlyDataCVM!AE17*OFFSET(AnnualDataCP!AE$14,CYPQly!$B17,0)/OFFSET(AnnualDataCVM!AE$14,CYPQly!$B17,0)),"",QuarterlyDataCVM!AE17*OFFSET(AnnualDataCP!AE$14,CYPQly!$B17,0)/OFFSET(AnnualDataCVM!AE$14,CYPQly!$B17,0))</f>
        <v>335.82603092783506</v>
      </c>
      <c r="AF17" s="18">
        <f ca="1">IF(ISERROR(QuarterlyDataCVM!AF17*OFFSET(AnnualDataCP!AF$14,CYPQly!$B17,0)/OFFSET(AnnualDataCVM!AF$14,CYPQly!$B17,0)),"",QuarterlyDataCVM!AF17*OFFSET(AnnualDataCP!AF$14,CYPQly!$B17,0)/OFFSET(AnnualDataCVM!AF$14,CYPQly!$B17,0))</f>
        <v>1263.7104889545119</v>
      </c>
      <c r="AG17" s="18">
        <f ca="1">IF(ISERROR(QuarterlyDataCVM!AG17*OFFSET(AnnualDataCP!AG$14,CYPQly!$B17,0)/OFFSET(AnnualDataCVM!AG$14,CYPQly!$B17,0)),"",QuarterlyDataCVM!AG17*OFFSET(AnnualDataCP!AG$14,CYPQly!$B17,0)/OFFSET(AnnualDataCVM!AG$14,CYPQly!$B17,0))</f>
        <v>615.46936677631584</v>
      </c>
      <c r="AH17" s="18">
        <f ca="1">IF(ISERROR(QuarterlyDataCVM!AH17*OFFSET(AnnualDataCP!AH$14,CYPQly!$B17,0)/OFFSET(AnnualDataCVM!AH$14,CYPQly!$B17,0)),"",QuarterlyDataCVM!AH17*OFFSET(AnnualDataCP!AH$14,CYPQly!$B17,0)/OFFSET(AnnualDataCVM!AH$14,CYPQly!$B17,0))</f>
        <v>431.66428469344004</v>
      </c>
      <c r="AI17" s="18">
        <f ca="1">IF(ISERROR(QuarterlyDataCVM!AI17*OFFSET(AnnualDataCP!AI$14,CYPQly!$B17,0)/OFFSET(AnnualDataCVM!AI$14,CYPQly!$B17,0)),"",QuarterlyDataCVM!AI17*OFFSET(AnnualDataCP!AI$14,CYPQly!$B17,0)/OFFSET(AnnualDataCVM!AI$14,CYPQly!$B17,0))</f>
        <v>216.85052802599512</v>
      </c>
      <c r="AJ17" s="18">
        <f ca="1">IF(ISERROR(QuarterlyDataCVM!AJ17*OFFSET(AnnualDataCP!AJ$14,CYPQly!$B17,0)/OFFSET(AnnualDataCVM!AJ$14,CYPQly!$B17,0)),"",QuarterlyDataCVM!AJ17*OFFSET(AnnualDataCP!AJ$14,CYPQly!$B17,0)/OFFSET(AnnualDataCVM!AJ$14,CYPQly!$B17,0))</f>
        <v>1920.7016124050165</v>
      </c>
      <c r="AK17" s="18">
        <f ca="1">IF(ISERROR(QuarterlyDataCVM!AK17*OFFSET(AnnualDataCP!AK$14,CYPQly!$B17,0)/OFFSET(AnnualDataCVM!AK$14,CYPQly!$B17,0)),"",QuarterlyDataCVM!AK17*OFFSET(AnnualDataCP!AK$14,CYPQly!$B17,0)/OFFSET(AnnualDataCVM!AK$14,CYPQly!$B17,0))</f>
        <v>426.66807387862798</v>
      </c>
      <c r="AL17" s="18">
        <f ca="1">IF(ISERROR(QuarterlyDataCVM!AL17*OFFSET(AnnualDataCP!AL$14,CYPQly!$B17,0)/OFFSET(AnnualDataCVM!AL$14,CYPQly!$B17,0)),"",QuarterlyDataCVM!AL17*OFFSET(AnnualDataCP!AL$14,CYPQly!$B17,0)/OFFSET(AnnualDataCVM!AL$14,CYPQly!$B17,0))</f>
        <v>599.28588957055217</v>
      </c>
      <c r="AM17" s="18">
        <f ca="1">IF(ISERROR(QuarterlyDataCVM!AM17*OFFSET(AnnualDataCP!AM$14,CYPQly!$B17,0)/OFFSET(AnnualDataCVM!AM$14,CYPQly!$B17,0)),"",QuarterlyDataCVM!AM17*OFFSET(AnnualDataCP!AM$14,CYPQly!$B17,0)/OFFSET(AnnualDataCVM!AM$14,CYPQly!$B17,0))</f>
        <v>894.3060498220641</v>
      </c>
      <c r="AN17" s="18">
        <f ca="1">IF(ISERROR(QuarterlyDataCVM!AN17*OFFSET(AnnualDataCP!AN$14,CYPQly!$B17,0)/OFFSET(AnnualDataCVM!AN$14,CYPQly!$B17,0)),"",QuarterlyDataCVM!AN17*OFFSET(AnnualDataCP!AN$14,CYPQly!$B17,0)/OFFSET(AnnualDataCVM!AN$14,CYPQly!$B17,0))</f>
        <v>277.54079839317097</v>
      </c>
      <c r="AO17" s="18">
        <f ca="1">IF(ISERROR(QuarterlyDataCVM!AO17*OFFSET(AnnualDataCP!AO$14,CYPQly!$B17,0)/OFFSET(AnnualDataCVM!AO$14,CYPQly!$B17,0)),"",QuarterlyDataCVM!AO17*OFFSET(AnnualDataCP!AO$14,CYPQly!$B17,0)/OFFSET(AnnualDataCVM!AO$14,CYPQly!$B17,0))</f>
        <v>277.54079839317097</v>
      </c>
      <c r="AP17" s="18">
        <f ca="1">IF(ISERROR(QuarterlyDataCVM!AP17*OFFSET(AnnualDataCP!AP$14,CYPQly!$B17,0)/OFFSET(AnnualDataCVM!AP$14,CYPQly!$B17,0)),"",QuarterlyDataCVM!AP17*OFFSET(AnnualDataCP!AP$14,CYPQly!$B17,0)/OFFSET(AnnualDataCVM!AP$14,CYPQly!$B17,0))</f>
        <v>2635.4119619899384</v>
      </c>
      <c r="AQ17" s="18">
        <f ca="1">IF(ISERROR(QuarterlyDataCVM!AQ17*OFFSET(AnnualDataCP!AQ$14,CYPQly!$B17,0)/OFFSET(AnnualDataCVM!AQ$14,CYPQly!$B17,0)),"",QuarterlyDataCVM!AQ17*OFFSET(AnnualDataCP!AQ$14,CYPQly!$B17,0)/OFFSET(AnnualDataCVM!AQ$14,CYPQly!$B17,0))</f>
        <v>2635.4119619899384</v>
      </c>
      <c r="AR17" s="18">
        <f ca="1">IF(ISERROR(QuarterlyDataCVM!AR17*OFFSET(AnnualDataCP!AR$14,CYPQly!$B17,0)/OFFSET(AnnualDataCVM!AR$14,CYPQly!$B17,0)),"",QuarterlyDataCVM!AR17*OFFSET(AnnualDataCP!AR$14,CYPQly!$B17,0)/OFFSET(AnnualDataCVM!AR$14,CYPQly!$B17,0))</f>
        <v>369.11932773109243</v>
      </c>
      <c r="AS17" s="18">
        <f ca="1">IF(ISERROR(QuarterlyDataCVM!AS17*OFFSET(AnnualDataCP!AS$14,CYPQly!$B17,0)/OFFSET(AnnualDataCVM!AS$14,CYPQly!$B17,0)),"",QuarterlyDataCVM!AS17*OFFSET(AnnualDataCP!AS$14,CYPQly!$B17,0)/OFFSET(AnnualDataCVM!AS$14,CYPQly!$B17,0))</f>
        <v>820.71992976294996</v>
      </c>
      <c r="AT17" s="18">
        <f ca="1">IF(ISERROR(QuarterlyDataCVM!AT17*OFFSET(AnnualDataCP!AT$14,CYPQly!$B17,0)/OFFSET(AnnualDataCVM!AT$14,CYPQly!$B17,0)),"",QuarterlyDataCVM!AT17*OFFSET(AnnualDataCP!AT$14,CYPQly!$B17,0)/OFFSET(AnnualDataCVM!AT$14,CYPQly!$B17,0))</f>
        <v>380.41975308641975</v>
      </c>
      <c r="AU17" s="18">
        <f ca="1">IF(ISERROR(QuarterlyDataCVM!AU17*OFFSET(AnnualDataCP!AU$14,CYPQly!$B17,0)/OFFSET(AnnualDataCVM!AU$14,CYPQly!$B17,0)),"",QuarterlyDataCVM!AU17*OFFSET(AnnualDataCP!AU$14,CYPQly!$B17,0)/OFFSET(AnnualDataCVM!AU$14,CYPQly!$B17,0))</f>
        <v>249.00830737279335</v>
      </c>
      <c r="AV17" s="18">
        <f ca="1">IF(ISERROR(QuarterlyDataCVM!AV17*OFFSET(AnnualDataCP!AV$14,CYPQly!$B17,0)/OFFSET(AnnualDataCVM!AV$14,CYPQly!$B17,0)),"",QuarterlyDataCVM!AV17*OFFSET(AnnualDataCP!AV$14,CYPQly!$B17,0)/OFFSET(AnnualDataCVM!AV$14,CYPQly!$B17,0))</f>
        <v>457.78387650085762</v>
      </c>
      <c r="AW17" s="18">
        <f ca="1">IF(ISERROR(QuarterlyDataCVM!AW17*OFFSET(AnnualDataCP!AW$14,CYPQly!$B17,0)/OFFSET(AnnualDataCVM!AW$14,CYPQly!$B17,0)),"",QuarterlyDataCVM!AW17*OFFSET(AnnualDataCP!AW$14,CYPQly!$B17,0)/OFFSET(AnnualDataCVM!AW$14,CYPQly!$B17,0))</f>
        <v>357.63500533617929</v>
      </c>
      <c r="AX17" s="18">
        <f ca="1">IF(ISERROR(QuarterlyDataCVM!AX17*OFFSET(AnnualDataCP!AX$14,CYPQly!$B17,0)/OFFSET(AnnualDataCVM!AX$14,CYPQly!$B17,0)),"",QuarterlyDataCVM!AX17*OFFSET(AnnualDataCP!AX$14,CYPQly!$B17,0)/OFFSET(AnnualDataCVM!AX$14,CYPQly!$B17,0))</f>
        <v>1503.2412674650698</v>
      </c>
      <c r="AY17" s="18">
        <f ca="1">IF(ISERROR(QuarterlyDataCVM!AY17*OFFSET(AnnualDataCP!AY$14,CYPQly!$B17,0)/OFFSET(AnnualDataCVM!AY$14,CYPQly!$B17,0)),"",QuarterlyDataCVM!AY17*OFFSET(AnnualDataCP!AY$14,CYPQly!$B17,0)/OFFSET(AnnualDataCVM!AY$14,CYPQly!$B17,0))</f>
        <v>1503.2412674650698</v>
      </c>
      <c r="AZ17" s="18">
        <f ca="1">IF(ISERROR(QuarterlyDataCVM!AZ17*OFFSET(AnnualDataCP!AZ$14,CYPQly!$B17,0)/OFFSET(AnnualDataCVM!AZ$14,CYPQly!$B17,0)),"",QuarterlyDataCVM!AZ17*OFFSET(AnnualDataCP!AZ$14,CYPQly!$B17,0)/OFFSET(AnnualDataCVM!AZ$14,CYPQly!$B17,0))</f>
        <v>1747.7121781115877</v>
      </c>
      <c r="BA17" s="18">
        <f ca="1">IF(ISERROR(QuarterlyDataCVM!BA17*OFFSET(AnnualDataCP!BA$14,CYPQly!$B17,0)/OFFSET(AnnualDataCVM!BA$14,CYPQly!$B17,0)),"",QuarterlyDataCVM!BA17*OFFSET(AnnualDataCP!BA$14,CYPQly!$B17,0)/OFFSET(AnnualDataCVM!BA$14,CYPQly!$B17,0))</f>
        <v>983.25637393767681</v>
      </c>
      <c r="BB17" s="18">
        <f ca="1">IF(ISERROR(QuarterlyDataCVM!BB17*OFFSET(AnnualDataCP!BB$14,CYPQly!$B17,0)/OFFSET(AnnualDataCVM!BB$14,CYPQly!$B17,0)),"",QuarterlyDataCVM!BB17*OFFSET(AnnualDataCP!BB$14,CYPQly!$B17,0)/OFFSET(AnnualDataCVM!BB$14,CYPQly!$B17,0))</f>
        <v>764.44597918637658</v>
      </c>
      <c r="BC17" s="18">
        <f ca="1">IF(ISERROR(QuarterlyDataCVM!BC17*OFFSET(AnnualDataCP!BC$14,CYPQly!$B17,0)/OFFSET(AnnualDataCVM!BC$14,CYPQly!$B17,0)),"",QuarterlyDataCVM!BC17*OFFSET(AnnualDataCP!BC$14,CYPQly!$B17,0)/OFFSET(AnnualDataCVM!BC$14,CYPQly!$B17,0))</f>
        <v>506.99881750098541</v>
      </c>
      <c r="BD17" s="18">
        <f ca="1">IF(ISERROR(QuarterlyDataCVM!BD17*OFFSET(AnnualDataCP!BD$14,CYPQly!$B17,0)/OFFSET(AnnualDataCVM!BD$14,CYPQly!$B17,0)),"",QuarterlyDataCVM!BD17*OFFSET(AnnualDataCP!BD$14,CYPQly!$B17,0)/OFFSET(AnnualDataCVM!BD$14,CYPQly!$B17,0))</f>
        <v>257.28725314183123</v>
      </c>
      <c r="BE17" s="18">
        <f ca="1">IF(ISERROR(QuarterlyDataCVM!BE17*OFFSET(AnnualDataCP!BE$14,CYPQly!$B17,0)/OFFSET(AnnualDataCVM!BE$14,CYPQly!$B17,0)),"",QuarterlyDataCVM!BE17*OFFSET(AnnualDataCP!BE$14,CYPQly!$B17,0)/OFFSET(AnnualDataCVM!BE$14,CYPQly!$B17,0))</f>
        <v>3345.156289072268</v>
      </c>
      <c r="BF17" s="18">
        <f ca="1">IF(ISERROR(QuarterlyDataCVM!BF17*OFFSET(AnnualDataCP!BF$14,CYPQly!$B17,0)/OFFSET(AnnualDataCVM!BF$14,CYPQly!$B17,0)),"",QuarterlyDataCVM!BF17*OFFSET(AnnualDataCP!BF$14,CYPQly!$B17,0)/OFFSET(AnnualDataCVM!BF$14,CYPQly!$B17,0))</f>
        <v>1114.9439347604484</v>
      </c>
      <c r="BG17" s="18">
        <f ca="1">IF(ISERROR(QuarterlyDataCVM!BG17*OFFSET(AnnualDataCP!BG$14,CYPQly!$B17,0)/OFFSET(AnnualDataCVM!BG$14,CYPQly!$B17,0)),"",QuarterlyDataCVM!BG17*OFFSET(AnnualDataCP!BG$14,CYPQly!$B17,0)/OFFSET(AnnualDataCVM!BG$14,CYPQly!$B17,0))</f>
        <v>517.6476404494382</v>
      </c>
      <c r="BH17" s="18">
        <f ca="1">IF(ISERROR(QuarterlyDataCVM!BH17*OFFSET(AnnualDataCP!BH$14,CYPQly!$B17,0)/OFFSET(AnnualDataCVM!BH$14,CYPQly!$B17,0)),"",QuarterlyDataCVM!BH17*OFFSET(AnnualDataCP!BH$14,CYPQly!$B17,0)/OFFSET(AnnualDataCVM!BH$14,CYPQly!$B17,0))</f>
        <v>597.48750821827741</v>
      </c>
      <c r="BI17" s="18">
        <f ca="1">IF(ISERROR(QuarterlyDataCVM!BI17*OFFSET(AnnualDataCP!BI$14,CYPQly!$B17,0)/OFFSET(AnnualDataCVM!BI$14,CYPQly!$B17,0)),"",QuarterlyDataCVM!BI17*OFFSET(AnnualDataCP!BI$14,CYPQly!$B17,0)/OFFSET(AnnualDataCVM!BI$14,CYPQly!$B17,0))</f>
        <v>2230.3211491299776</v>
      </c>
      <c r="BJ17" s="18">
        <f ca="1">IF(ISERROR(QuarterlyDataCVM!BJ17*OFFSET(AnnualDataCP!BJ$14,CYPQly!$B17,0)/OFFSET(AnnualDataCVM!BJ$14,CYPQly!$B17,0)),"",QuarterlyDataCVM!BJ17*OFFSET(AnnualDataCP!BJ$14,CYPQly!$B17,0)/OFFSET(AnnualDataCVM!BJ$14,CYPQly!$B17,0))</f>
        <v>1976.6667726347914</v>
      </c>
      <c r="BK17" s="18">
        <f ca="1">IF(ISERROR(QuarterlyDataCVM!BK17*OFFSET(AnnualDataCP!BK$14,CYPQly!$B17,0)/OFFSET(AnnualDataCVM!BK$14,CYPQly!$B17,0)),"",QuarterlyDataCVM!BK17*OFFSET(AnnualDataCP!BK$14,CYPQly!$B17,0)/OFFSET(AnnualDataCVM!BK$14,CYPQly!$B17,0))</f>
        <v>253.5222891566265</v>
      </c>
      <c r="BL17" s="18">
        <f ca="1">IF(ISERROR(QuarterlyDataCVM!BL17*OFFSET(AnnualDataCP!BL$14,CYPQly!$B17,0)/OFFSET(AnnualDataCVM!BL$14,CYPQly!$B17,0)),"",QuarterlyDataCVM!BL17*OFFSET(AnnualDataCP!BL$14,CYPQly!$B17,0)/OFFSET(AnnualDataCVM!BL$14,CYPQly!$B17,0))</f>
        <v>1925.5114174560217</v>
      </c>
      <c r="BM17" s="18">
        <f ca="1">IF(ISERROR(QuarterlyDataCVM!BM17*OFFSET(AnnualDataCP!BM$14,CYPQly!$B17,0)/OFFSET(AnnualDataCVM!BM$14,CYPQly!$B17,0)),"",QuarterlyDataCVM!BM17*OFFSET(AnnualDataCP!BM$14,CYPQly!$B17,0)/OFFSET(AnnualDataCVM!BM$14,CYPQly!$B17,0))</f>
        <v>1925.5114174560217</v>
      </c>
      <c r="BN17" s="18">
        <f ca="1">IF(ISERROR(QuarterlyDataCVM!BN17*OFFSET(AnnualDataCP!BN$14,CYPQly!$B17,0)/OFFSET(AnnualDataCVM!BN$14,CYPQly!$B17,0)),"",QuarterlyDataCVM!BN17*OFFSET(AnnualDataCP!BN$14,CYPQly!$B17,0)/OFFSET(AnnualDataCVM!BN$14,CYPQly!$B17,0))</f>
        <v>1123.9876093294461</v>
      </c>
      <c r="BO17" s="18">
        <f ca="1">IF(ISERROR(QuarterlyDataCVM!BO17*OFFSET(AnnualDataCP!BO$14,CYPQly!$B17,0)/OFFSET(AnnualDataCVM!BO$14,CYPQly!$B17,0)),"",QuarterlyDataCVM!BO17*OFFSET(AnnualDataCP!BO$14,CYPQly!$B17,0)/OFFSET(AnnualDataCVM!BO$14,CYPQly!$B17,0))</f>
        <v>1123.9876093294461</v>
      </c>
      <c r="BP17" s="18">
        <f ca="1">IF(ISERROR(QuarterlyDataCVM!BP17*OFFSET(AnnualDataCP!BP$14,CYPQly!$B17,0)/OFFSET(AnnualDataCVM!BP$14,CYPQly!$B17,0)),"",QuarterlyDataCVM!BP17*OFFSET(AnnualDataCP!BP$14,CYPQly!$B17,0)/OFFSET(AnnualDataCVM!BP$14,CYPQly!$B17,0))</f>
        <v>1900.9351832238933</v>
      </c>
      <c r="BQ17" s="18">
        <f ca="1">IF(ISERROR(QuarterlyDataCVM!BQ17*OFFSET(AnnualDataCP!BQ$14,CYPQly!$B17,0)/OFFSET(AnnualDataCVM!BQ$14,CYPQly!$B17,0)),"",QuarterlyDataCVM!BQ17*OFFSET(AnnualDataCP!BQ$14,CYPQly!$B17,0)/OFFSET(AnnualDataCVM!BQ$14,CYPQly!$B17,0))</f>
        <v>1900.9351832238933</v>
      </c>
      <c r="BR17" s="18">
        <f ca="1">IF(ISERROR(QuarterlyDataCVM!BR17*OFFSET(AnnualDataCP!BR$14,CYPQly!$B17,0)/OFFSET(AnnualDataCVM!BR$14,CYPQly!$B17,0)),"",QuarterlyDataCVM!BR17*OFFSET(AnnualDataCP!BR$14,CYPQly!$B17,0)/OFFSET(AnnualDataCVM!BR$14,CYPQly!$B17,0))</f>
        <v>2302.4252502020263</v>
      </c>
      <c r="BS17" s="18">
        <f ca="1">IF(ISERROR(QuarterlyDataCVM!BS17*OFFSET(AnnualDataCP!BS$14,CYPQly!$B17,0)/OFFSET(AnnualDataCVM!BS$14,CYPQly!$B17,0)),"",QuarterlyDataCVM!BS17*OFFSET(AnnualDataCP!BS$14,CYPQly!$B17,0)/OFFSET(AnnualDataCVM!BS$14,CYPQly!$B17,0))</f>
        <v>1245.1859932021184</v>
      </c>
      <c r="BT17" s="18">
        <f ca="1">IF(ISERROR(QuarterlyDataCVM!BT17*OFFSET(AnnualDataCP!BT$14,CYPQly!$B17,0)/OFFSET(AnnualDataCVM!BT$14,CYPQly!$B17,0)),"",QuarterlyDataCVM!BT17*OFFSET(AnnualDataCP!BT$14,CYPQly!$B17,0)/OFFSET(AnnualDataCVM!BT$14,CYPQly!$B17,0))</f>
        <v>1057.2624002774887</v>
      </c>
      <c r="BU17" s="18">
        <f ca="1">IF(ISERROR(QuarterlyDataCVM!BU17*OFFSET(AnnualDataCP!BU$14,CYPQly!$B17,0)/OFFSET(AnnualDataCVM!BU$14,CYPQly!$B17,0)),"",QuarterlyDataCVM!BU17*OFFSET(AnnualDataCP!BU$14,CYPQly!$B17,0)/OFFSET(AnnualDataCVM!BU$14,CYPQly!$B17,0))</f>
        <v>195.93541202672606</v>
      </c>
      <c r="BV17" s="18">
        <f ca="1">IF(ISERROR(QuarterlyDataCVM!BV17*OFFSET(AnnualDataCP!BV$14,CYPQly!$B17,0)/OFFSET(AnnualDataCVM!BV$14,CYPQly!$B17,0)),"",QuarterlyDataCVM!BV17*OFFSET(AnnualDataCP!BV$14,CYPQly!$B17,0)/OFFSET(AnnualDataCVM!BV$14,CYPQly!$B17,0))</f>
        <v>707.09699279966117</v>
      </c>
      <c r="BW17" s="18">
        <f ca="1">IF(ISERROR(QuarterlyDataCVM!BW17*OFFSET(AnnualDataCP!BW$14,CYPQly!$B17,0)/OFFSET(AnnualDataCVM!BW$14,CYPQly!$B17,0)),"",QuarterlyDataCVM!BW17*OFFSET(AnnualDataCP!BW$14,CYPQly!$B17,0)/OFFSET(AnnualDataCVM!BW$14,CYPQly!$B17,0))</f>
        <v>153.74545454545452</v>
      </c>
      <c r="BX17" s="18">
        <f ca="1">IF(ISERROR(QuarterlyDataCVM!BX17*OFFSET(AnnualDataCP!BX$14,CYPQly!$B17,0)/OFFSET(AnnualDataCVM!BX$14,CYPQly!$B17,0)),"",QuarterlyDataCVM!BX17*OFFSET(AnnualDataCP!BX$14,CYPQly!$B17,0)/OFFSET(AnnualDataCVM!BX$14,CYPQly!$B17,0))</f>
        <v>1787.5665452836838</v>
      </c>
      <c r="BY17" s="18">
        <f ca="1">IF(ISERROR(QuarterlyDataCVM!BY17*OFFSET(AnnualDataCP!BY$14,CYPQly!$B17,0)/OFFSET(AnnualDataCVM!BY$14,CYPQly!$B17,0)),"",QuarterlyDataCVM!BY17*OFFSET(AnnualDataCP!BY$14,CYPQly!$B17,0)/OFFSET(AnnualDataCVM!BY$14,CYPQly!$B17,0))</f>
        <v>1050.1111341919402</v>
      </c>
      <c r="BZ17" s="18">
        <f ca="1">IF(ISERROR(QuarterlyDataCVM!BZ17*OFFSET(AnnualDataCP!BZ$14,CYPQly!$B17,0)/OFFSET(AnnualDataCVM!BZ$14,CYPQly!$B17,0)),"",QuarterlyDataCVM!BZ17*OFFSET(AnnualDataCP!BZ$14,CYPQly!$B17,0)/OFFSET(AnnualDataCVM!BZ$14,CYPQly!$B17,0))</f>
        <v>551.2644628099174</v>
      </c>
      <c r="CA17" s="18">
        <f ca="1">IF(ISERROR(QuarterlyDataCVM!CA17*OFFSET(AnnualDataCP!CA$14,CYPQly!$B17,0)/OFFSET(AnnualDataCVM!CA$14,CYPQly!$B17,0)),"",QuarterlyDataCVM!CA17*OFFSET(AnnualDataCP!CA$14,CYPQly!$B17,0)/OFFSET(AnnualDataCVM!CA$14,CYPQly!$B17,0))</f>
        <v>499.02956298200513</v>
      </c>
      <c r="CB17" s="18">
        <f ca="1">IF(ISERROR(QuarterlyDataCVM!CB17*OFFSET(AnnualDataCP!CB$14,CYPQly!$B17,0)/OFFSET(AnnualDataCVM!CB$14,CYPQly!$B17,0)),"",QuarterlyDataCVM!CB17*OFFSET(AnnualDataCP!CB$14,CYPQly!$B17,0)/OFFSET(AnnualDataCVM!CB$14,CYPQly!$B17,0))</f>
        <v>737.30240595507109</v>
      </c>
      <c r="CC17" s="18">
        <f ca="1">IF(ISERROR(QuarterlyDataCVM!CC17*OFFSET(AnnualDataCP!CC$14,CYPQly!$B17,0)/OFFSET(AnnualDataCVM!CC$14,CYPQly!$B17,0)),"",QuarterlyDataCVM!CC17*OFFSET(AnnualDataCP!CC$14,CYPQly!$B17,0)/OFFSET(AnnualDataCVM!CC$14,CYPQly!$B17,0))</f>
        <v>47.354767184035474</v>
      </c>
      <c r="CD17" s="18">
        <f ca="1">IF(ISERROR(QuarterlyDataCVM!CD17*OFFSET(AnnualDataCP!CD$14,CYPQly!$B17,0)/OFFSET(AnnualDataCVM!CD$14,CYPQly!$B17,0)),"",QuarterlyDataCVM!CD17*OFFSET(AnnualDataCP!CD$14,CYPQly!$B17,0)/OFFSET(AnnualDataCVM!CD$14,CYPQly!$B17,0))</f>
        <v>225.5539811066127</v>
      </c>
      <c r="CE17" s="18">
        <f ca="1">IF(ISERROR(QuarterlyDataCVM!CE17*OFFSET(AnnualDataCP!CE$14,CYPQly!$B17,0)/OFFSET(AnnualDataCVM!CE$14,CYPQly!$B17,0)),"",QuarterlyDataCVM!CE17*OFFSET(AnnualDataCP!CE$14,CYPQly!$B17,0)/OFFSET(AnnualDataCVM!CE$14,CYPQly!$B17,0))</f>
        <v>463.93279206134417</v>
      </c>
      <c r="CF17" s="18">
        <f ca="1">IF(ISERROR(QuarterlyDataCVM!CF17*OFFSET(AnnualDataCP!CF$14,CYPQly!$B17,0)/OFFSET(AnnualDataCVM!CF$14,CYPQly!$B17,0)),"",QuarterlyDataCVM!CF17*OFFSET(AnnualDataCP!CF$14,CYPQly!$B17,0)/OFFSET(AnnualDataCVM!CF$14,CYPQly!$B17,0))</f>
        <v>2801.7426085076481</v>
      </c>
      <c r="CG17" s="18">
        <f ca="1">IF(ISERROR(QuarterlyDataCVM!CG17*OFFSET(AnnualDataCP!CG$14,CYPQly!$B17,0)/OFFSET(AnnualDataCVM!CG$14,CYPQly!$B17,0)),"",QuarterlyDataCVM!CG17*OFFSET(AnnualDataCP!CG$14,CYPQly!$B17,0)/OFFSET(AnnualDataCVM!CG$14,CYPQly!$B17,0))</f>
        <v>2801.7426085076481</v>
      </c>
      <c r="CH17" s="18">
        <f ca="1">IF(ISERROR(QuarterlyDataCVM!CH17*OFFSET(AnnualDataCP!CH$14,CYPQly!$B17,0)/OFFSET(AnnualDataCVM!CH$14,CYPQly!$B17,0)),"",QuarterlyDataCVM!CH17*OFFSET(AnnualDataCP!CH$14,CYPQly!$B17,0)/OFFSET(AnnualDataCVM!CH$14,CYPQly!$B17,0))</f>
        <v>1980.5439022647711</v>
      </c>
      <c r="CI17" s="18">
        <f ca="1">IF(ISERROR(QuarterlyDataCVM!CI17*OFFSET(AnnualDataCP!CI$14,CYPQly!$B17,0)/OFFSET(AnnualDataCVM!CI$14,CYPQly!$B17,0)),"",QuarterlyDataCVM!CI17*OFFSET(AnnualDataCP!CI$14,CYPQly!$B17,0)/OFFSET(AnnualDataCVM!CI$14,CYPQly!$B17,0))</f>
        <v>821.41956809167039</v>
      </c>
      <c r="CJ17" s="18">
        <f ca="1">IF(ISERROR(QuarterlyDataCVM!CJ17*OFFSET(AnnualDataCP!CJ$14,CYPQly!$B17,0)/OFFSET(AnnualDataCVM!CJ$14,CYPQly!$B17,0)),"",QuarterlyDataCVM!CJ17*OFFSET(AnnualDataCP!CJ$14,CYPQly!$B17,0)/OFFSET(AnnualDataCVM!CJ$14,CYPQly!$B17,0))</f>
        <v>1970.51513661586</v>
      </c>
      <c r="CK17" s="18">
        <f ca="1">IF(ISERROR(QuarterlyDataCVM!CK17*OFFSET(AnnualDataCP!CK$14,CYPQly!$B17,0)/OFFSET(AnnualDataCVM!CK$14,CYPQly!$B17,0)),"",QuarterlyDataCVM!CK17*OFFSET(AnnualDataCP!CK$14,CYPQly!$B17,0)/OFFSET(AnnualDataCVM!CK$14,CYPQly!$B17,0))</f>
        <v>816.62958280657392</v>
      </c>
      <c r="CL17" s="18">
        <f ca="1">IF(ISERROR(QuarterlyDataCVM!CL17*OFFSET(AnnualDataCP!CL$14,CYPQly!$B17,0)/OFFSET(AnnualDataCVM!CL$14,CYPQly!$B17,0)),"",QuarterlyDataCVM!CL17*OFFSET(AnnualDataCP!CL$14,CYPQly!$B17,0)/OFFSET(AnnualDataCVM!CL$14,CYPQly!$B17,0))</f>
        <v>1153.7106918238994</v>
      </c>
      <c r="CM17" s="18">
        <f ca="1">IF(ISERROR(QuarterlyDataCVM!CM17*OFFSET(AnnualDataCP!CM$14,CYPQly!$B17,0)/OFFSET(AnnualDataCVM!CM$14,CYPQly!$B17,0)),"",QuarterlyDataCVM!CM17*OFFSET(AnnualDataCP!CM$14,CYPQly!$B17,0)/OFFSET(AnnualDataCVM!CM$14,CYPQly!$B17,0))</f>
        <v>575.72796826296405</v>
      </c>
      <c r="CN17" s="18">
        <f ca="1">IF(ISERROR(QuarterlyDataCVM!CN17*OFFSET(AnnualDataCP!CN$14,CYPQly!$B17,0)/OFFSET(AnnualDataCVM!CN$14,CYPQly!$B17,0)),"",QuarterlyDataCVM!CN17*OFFSET(AnnualDataCP!CN$14,CYPQly!$B17,0)/OFFSET(AnnualDataCVM!CN$14,CYPQly!$B17,0))</f>
        <v>564.84499103253904</v>
      </c>
      <c r="CO17" s="18">
        <f ca="1">IF(ISERROR(QuarterlyDataCVM!CO17*OFFSET(AnnualDataCP!CO$14,CYPQly!$B17,0)/OFFSET(AnnualDataCVM!CO$14,CYPQly!$B17,0)),"",QuarterlyDataCVM!CO17*OFFSET(AnnualDataCP!CO$14,CYPQly!$B17,0)/OFFSET(AnnualDataCVM!CO$14,CYPQly!$B17,0))</f>
        <v>13.455958549222796</v>
      </c>
      <c r="CP17" s="18">
        <f ca="1">IF(ISERROR(QuarterlyDataCVM!CP17*OFFSET(AnnualDataCP!CP$14,CYPQly!$B17,0)/OFFSET(AnnualDataCVM!CP$14,CYPQly!$B17,0)),"",QuarterlyDataCVM!CP17*OFFSET(AnnualDataCP!CP$14,CYPQly!$B17,0)/OFFSET(AnnualDataCVM!CP$14,CYPQly!$B17,0))</f>
        <v>10115.539677997787</v>
      </c>
      <c r="CQ17" s="18">
        <f ca="1">IF(ISERROR(QuarterlyDataCVM!CQ17*OFFSET(AnnualDataCP!CQ$14,CYPQly!$B17,0)/OFFSET(AnnualDataCVM!CQ$14,CYPQly!$B17,0)),"",QuarterlyDataCVM!CQ17*OFFSET(AnnualDataCP!CQ$14,CYPQly!$B17,0)/OFFSET(AnnualDataCVM!CQ$14,CYPQly!$B17,0))</f>
        <v>3595.1210264266565</v>
      </c>
      <c r="CR17" s="18">
        <f ca="1">IF(ISERROR(QuarterlyDataCVM!CR17*OFFSET(AnnualDataCP!CR$14,CYPQly!$B17,0)/OFFSET(AnnualDataCVM!CR$14,CYPQly!$B17,0)),"",QuarterlyDataCVM!CR17*OFFSET(AnnualDataCP!CR$14,CYPQly!$B17,0)/OFFSET(AnnualDataCVM!CR$14,CYPQly!$B17,0))</f>
        <v>1569.199980408483</v>
      </c>
      <c r="CS17" s="18">
        <f ca="1">IF(ISERROR(QuarterlyDataCVM!CS17*OFFSET(AnnualDataCP!CS$14,CYPQly!$B17,0)/OFFSET(AnnualDataCVM!CS$14,CYPQly!$B17,0)),"",QuarterlyDataCVM!CS17*OFFSET(AnnualDataCP!CS$14,CYPQly!$B17,0)/OFFSET(AnnualDataCVM!CS$14,CYPQly!$B17,0))</f>
        <v>4951.2343886872732</v>
      </c>
      <c r="CT17" s="18">
        <f ca="1">IF(ISERROR(QuarterlyDataCVM!CT17*OFFSET(AnnualDataCP!CT$14,CYPQly!$B17,0)/OFFSET(AnnualDataCVM!CT$14,CYPQly!$B17,0)),"",QuarterlyDataCVM!CT17*OFFSET(AnnualDataCP!CT$14,CYPQly!$B17,0)/OFFSET(AnnualDataCVM!CT$14,CYPQly!$B17,0))</f>
        <v>106817.98065361984</v>
      </c>
      <c r="CU17" s="18">
        <f ca="1">IF(ISERROR(QuarterlyDataCVM!CU17*OFFSET(AnnualDataCP!CU$14,CYPQly!$B17,0)/OFFSET(AnnualDataCVM!CU$14,CYPQly!$B17,0)),"",QuarterlyDataCVM!CU17*OFFSET(AnnualDataCP!CU$14,CYPQly!$B17,0)/OFFSET(AnnualDataCVM!CU$14,CYPQly!$B17,0))</f>
        <v>27780.870814204165</v>
      </c>
      <c r="CV17" s="18">
        <f ca="1">IF(ISERROR(QuarterlyDataCVM!CV17*OFFSET(AnnualDataCP!CV$14,CYPQly!$B17,0)/OFFSET(AnnualDataCVM!CV$14,CYPQly!$B17,0)),"",QuarterlyDataCVM!CV17*OFFSET(AnnualDataCP!CV$14,CYPQly!$B17,0)/OFFSET(AnnualDataCVM!CV$14,CYPQly!$B17,0))</f>
        <v>18001.144037545073</v>
      </c>
      <c r="CW17" s="18">
        <f ca="1">IF(ISERROR(QuarterlyDataCVM!CW17*OFFSET(AnnualDataCP!CW$14,CYPQly!$B17,0)/OFFSET(AnnualDataCVM!CW$14,CYPQly!$B17,0)),"",QuarterlyDataCVM!CW17*OFFSET(AnnualDataCP!CW$14,CYPQly!$B17,0)/OFFSET(AnnualDataCVM!CW$14,CYPQly!$B17,0))</f>
        <v>2536.727491574386</v>
      </c>
      <c r="CX17" s="18">
        <f ca="1">IF(ISERROR(QuarterlyDataCVM!CX17*OFFSET(AnnualDataCP!CX$14,CYPQly!$B17,0)/OFFSET(AnnualDataCVM!CX$14,CYPQly!$B17,0)),"",QuarterlyDataCVM!CX17*OFFSET(AnnualDataCP!CX$14,CYPQly!$B17,0)/OFFSET(AnnualDataCVM!CX$14,CYPQly!$B17,0))</f>
        <v>6504.3222381814776</v>
      </c>
      <c r="CY17" s="18">
        <f ca="1">IF(ISERROR(QuarterlyDataCVM!CY17*OFFSET(AnnualDataCP!CY$14,CYPQly!$B17,0)/OFFSET(AnnualDataCVM!CY$14,CYPQly!$B17,0)),"",QuarterlyDataCVM!CY17*OFFSET(AnnualDataCP!CY$14,CYPQly!$B17,0)/OFFSET(AnnualDataCVM!CY$14,CYPQly!$B17,0))</f>
        <v>8960.0096264759541</v>
      </c>
      <c r="CZ17" s="18">
        <f ca="1">IF(ISERROR(QuarterlyDataCVM!CZ17*OFFSET(AnnualDataCP!CZ$14,CYPQly!$B17,0)/OFFSET(AnnualDataCVM!CZ$14,CYPQly!$B17,0)),"",QuarterlyDataCVM!CZ17*OFFSET(AnnualDataCP!CZ$14,CYPQly!$B17,0)/OFFSET(AnnualDataCVM!CZ$14,CYPQly!$B17,0))</f>
        <v>6381.7629756981551</v>
      </c>
      <c r="DA17" s="18">
        <f ca="1">IF(ISERROR(QuarterlyDataCVM!DA17*OFFSET(AnnualDataCP!DA$14,CYPQly!$B17,0)/OFFSET(AnnualDataCVM!DA$14,CYPQly!$B17,0)),"",QuarterlyDataCVM!DA17*OFFSET(AnnualDataCP!DA$14,CYPQly!$B17,0)/OFFSET(AnnualDataCVM!DA$14,CYPQly!$B17,0))</f>
        <v>3136.4648081700248</v>
      </c>
      <c r="DB17" s="18">
        <f ca="1">IF(ISERROR(QuarterlyDataCVM!DB17*OFFSET(AnnualDataCP!DB$14,CYPQly!$B17,0)/OFFSET(AnnualDataCVM!DB$14,CYPQly!$B17,0)),"",QuarterlyDataCVM!DB17*OFFSET(AnnualDataCP!DB$14,CYPQly!$B17,0)/OFFSET(AnnualDataCVM!DB$14,CYPQly!$B17,0))</f>
        <v>535.36658354114718</v>
      </c>
      <c r="DC17" s="18">
        <f ca="1">IF(ISERROR(QuarterlyDataCVM!DC17*OFFSET(AnnualDataCP!DC$14,CYPQly!$B17,0)/OFFSET(AnnualDataCVM!DC$14,CYPQly!$B17,0)),"",QuarterlyDataCVM!DC17*OFFSET(AnnualDataCP!DC$14,CYPQly!$B17,0)/OFFSET(AnnualDataCVM!DC$14,CYPQly!$B17,0))</f>
        <v>2600.8028782427568</v>
      </c>
      <c r="DD17" s="18">
        <f ca="1">IF(ISERROR(QuarterlyDataCVM!DD17*OFFSET(AnnualDataCP!DD$14,CYPQly!$B17,0)/OFFSET(AnnualDataCVM!DD$14,CYPQly!$B17,0)),"",QuarterlyDataCVM!DD17*OFFSET(AnnualDataCP!DD$14,CYPQly!$B17,0)/OFFSET(AnnualDataCVM!DD$14,CYPQly!$B17,0))</f>
        <v>299.88459953290288</v>
      </c>
      <c r="DE17" s="18">
        <f ca="1">IF(ISERROR(QuarterlyDataCVM!DE17*OFFSET(AnnualDataCP!DE$14,CYPQly!$B17,0)/OFFSET(AnnualDataCVM!DE$14,CYPQly!$B17,0)),"",QuarterlyDataCVM!DE17*OFFSET(AnnualDataCP!DE$14,CYPQly!$B17,0)/OFFSET(AnnualDataCVM!DE$14,CYPQly!$B17,0))</f>
        <v>434.10303030303032</v>
      </c>
      <c r="DF17" s="18">
        <f ca="1">IF(ISERROR(QuarterlyDataCVM!DF17*OFFSET(AnnualDataCP!DF$14,CYPQly!$B17,0)/OFFSET(AnnualDataCVM!DF$14,CYPQly!$B17,0)),"",QuarterlyDataCVM!DF17*OFFSET(AnnualDataCP!DF$14,CYPQly!$B17,0)/OFFSET(AnnualDataCVM!DF$14,CYPQly!$B17,0))</f>
        <v>1235.0450606585789</v>
      </c>
      <c r="DG17" s="18">
        <f ca="1">IF(ISERROR(QuarterlyDataCVM!DG17*OFFSET(AnnualDataCP!DG$14,CYPQly!$B17,0)/OFFSET(AnnualDataCVM!DG$14,CYPQly!$B17,0)),"",QuarterlyDataCVM!DG17*OFFSET(AnnualDataCP!DG$14,CYPQly!$B17,0)/OFFSET(AnnualDataCVM!DG$14,CYPQly!$B17,0))</f>
        <v>1275.0643440050219</v>
      </c>
      <c r="DH17" s="18">
        <f ca="1">IF(ISERROR(QuarterlyDataCVM!DH17*OFFSET(AnnualDataCP!DH$14,CYPQly!$B17,0)/OFFSET(AnnualDataCVM!DH$14,CYPQly!$B17,0)),"",QuarterlyDataCVM!DH17*OFFSET(AnnualDataCP!DH$14,CYPQly!$B17,0)/OFFSET(AnnualDataCVM!DH$14,CYPQly!$B17,0))</f>
        <v>3398.2906927220342</v>
      </c>
      <c r="DI17" s="18">
        <f ca="1">IF(ISERROR(QuarterlyDataCVM!DI17*OFFSET(AnnualDataCP!DI$14,CYPQly!$B17,0)/OFFSET(AnnualDataCVM!DI$14,CYPQly!$B17,0)),"",QuarterlyDataCVM!DI17*OFFSET(AnnualDataCP!DI$14,CYPQly!$B17,0)/OFFSET(AnnualDataCVM!DI$14,CYPQly!$B17,0))</f>
        <v>782.03852958521725</v>
      </c>
      <c r="DJ17" s="18">
        <f ca="1">IF(ISERROR(QuarterlyDataCVM!DJ17*OFFSET(AnnualDataCP!DJ$14,CYPQly!$B17,0)/OFFSET(AnnualDataCVM!DJ$14,CYPQly!$B17,0)),"",QuarterlyDataCVM!DJ17*OFFSET(AnnualDataCP!DJ$14,CYPQly!$B17,0)/OFFSET(AnnualDataCVM!DJ$14,CYPQly!$B17,0))</f>
        <v>2616.174623871615</v>
      </c>
      <c r="DK17" s="18">
        <f ca="1">IF(ISERROR(QuarterlyDataCVM!DK17*OFFSET(AnnualDataCP!DK$14,CYPQly!$B17,0)/OFFSET(AnnualDataCVM!DK$14,CYPQly!$B17,0)),"",QuarterlyDataCVM!DK17*OFFSET(AnnualDataCP!DK$14,CYPQly!$B17,0)/OFFSET(AnnualDataCVM!DK$14,CYPQly!$B17,0))</f>
        <v>7738.5961052475104</v>
      </c>
      <c r="DL17" s="18">
        <f ca="1">IF(ISERROR(QuarterlyDataCVM!DL17*OFFSET(AnnualDataCP!DL$14,CYPQly!$B17,0)/OFFSET(AnnualDataCVM!DL$14,CYPQly!$B17,0)),"",QuarterlyDataCVM!DL17*OFFSET(AnnualDataCP!DL$14,CYPQly!$B17,0)/OFFSET(AnnualDataCVM!DL$14,CYPQly!$B17,0))</f>
        <v>2616.711625082241</v>
      </c>
      <c r="DM17" s="18">
        <f ca="1">IF(ISERROR(QuarterlyDataCVM!DM17*OFFSET(AnnualDataCP!DM$14,CYPQly!$B17,0)/OFFSET(AnnualDataCVM!DM$14,CYPQly!$B17,0)),"",QuarterlyDataCVM!DM17*OFFSET(AnnualDataCP!DM$14,CYPQly!$B17,0)/OFFSET(AnnualDataCVM!DM$14,CYPQly!$B17,0))</f>
        <v>1497.2200027085592</v>
      </c>
      <c r="DN17" s="18">
        <f ca="1">IF(ISERROR(QuarterlyDataCVM!DN17*OFFSET(AnnualDataCP!DN$14,CYPQly!$B17,0)/OFFSET(AnnualDataCVM!DN$14,CYPQly!$B17,0)),"",QuarterlyDataCVM!DN17*OFFSET(AnnualDataCP!DN$14,CYPQly!$B17,0)/OFFSET(AnnualDataCVM!DN$14,CYPQly!$B17,0))</f>
        <v>1119.4208856744067</v>
      </c>
      <c r="DO17" s="18">
        <f ca="1">IF(ISERROR(QuarterlyDataCVM!DO17*OFFSET(AnnualDataCP!DO$14,CYPQly!$B17,0)/OFFSET(AnnualDataCVM!DO$14,CYPQly!$B17,0)),"",QuarterlyDataCVM!DO17*OFFSET(AnnualDataCP!DO$14,CYPQly!$B17,0)/OFFSET(AnnualDataCVM!DO$14,CYPQly!$B17,0))</f>
        <v>728.00389483933793</v>
      </c>
      <c r="DP17" s="18">
        <f ca="1">IF(ISERROR(QuarterlyDataCVM!DP17*OFFSET(AnnualDataCP!DP$14,CYPQly!$B17,0)/OFFSET(AnnualDataCVM!DP$14,CYPQly!$B17,0)),"",QuarterlyDataCVM!DP17*OFFSET(AnnualDataCP!DP$14,CYPQly!$B17,0)/OFFSET(AnnualDataCVM!DP$14,CYPQly!$B17,0))</f>
        <v>391.63572184962936</v>
      </c>
      <c r="DQ17" s="18">
        <f ca="1">IF(ISERROR(QuarterlyDataCVM!DQ17*OFFSET(AnnualDataCP!DQ$14,CYPQly!$B17,0)/OFFSET(AnnualDataCVM!DQ$14,CYPQly!$B17,0)),"",QuarterlyDataCVM!DQ17*OFFSET(AnnualDataCP!DQ$14,CYPQly!$B17,0)/OFFSET(AnnualDataCVM!DQ$14,CYPQly!$B17,0))</f>
        <v>3412.0061954379048</v>
      </c>
      <c r="DR17" s="18">
        <f ca="1">IF(ISERROR(QuarterlyDataCVM!DR17*OFFSET(AnnualDataCP!DR$14,CYPQly!$B17,0)/OFFSET(AnnualDataCVM!DR$14,CYPQly!$B17,0)),"",QuarterlyDataCVM!DR17*OFFSET(AnnualDataCP!DR$14,CYPQly!$B17,0)/OFFSET(AnnualDataCVM!DR$14,CYPQly!$B17,0))</f>
        <v>3412.0061954379048</v>
      </c>
      <c r="DS17" s="18">
        <f ca="1">IF(ISERROR(QuarterlyDataCVM!DS17*OFFSET(AnnualDataCP!DS$14,CYPQly!$B17,0)/OFFSET(AnnualDataCVM!DS$14,CYPQly!$B17,0)),"",QuarterlyDataCVM!DS17*OFFSET(AnnualDataCP!DS$14,CYPQly!$B17,0)/OFFSET(AnnualDataCVM!DS$14,CYPQly!$B17,0))</f>
        <v>1710.2138196419608</v>
      </c>
      <c r="DT17" s="18">
        <f ca="1">IF(ISERROR(QuarterlyDataCVM!DT17*OFFSET(AnnualDataCP!DT$14,CYPQly!$B17,0)/OFFSET(AnnualDataCVM!DT$14,CYPQly!$B17,0)),"",QuarterlyDataCVM!DT17*OFFSET(AnnualDataCP!DT$14,CYPQly!$B17,0)/OFFSET(AnnualDataCVM!DT$14,CYPQly!$B17,0))</f>
        <v>1252.1308688346348</v>
      </c>
      <c r="DU17" s="18">
        <f ca="1">IF(ISERROR(QuarterlyDataCVM!DU17*OFFSET(AnnualDataCP!DU$14,CYPQly!$B17,0)/OFFSET(AnnualDataCVM!DU$14,CYPQly!$B17,0)),"",QuarterlyDataCVM!DU17*OFFSET(AnnualDataCP!DU$14,CYPQly!$B17,0)/OFFSET(AnnualDataCVM!DU$14,CYPQly!$B17,0))</f>
        <v>457.75</v>
      </c>
      <c r="DV17" s="18">
        <f ca="1">IF(ISERROR(QuarterlyDataCVM!DV17*OFFSET(AnnualDataCP!DV$14,CYPQly!$B17,0)/OFFSET(AnnualDataCVM!DV$14,CYPQly!$B17,0)),"",QuarterlyDataCVM!DV17*OFFSET(AnnualDataCP!DV$14,CYPQly!$B17,0)/OFFSET(AnnualDataCVM!DV$14,CYPQly!$B17,0))</f>
        <v>8309.3843346800477</v>
      </c>
      <c r="DW17" s="18">
        <f ca="1">IF(ISERROR(QuarterlyDataCVM!DW17*OFFSET(AnnualDataCP!DW$14,CYPQly!$B17,0)/OFFSET(AnnualDataCVM!DW$14,CYPQly!$B17,0)),"",QuarterlyDataCVM!DW17*OFFSET(AnnualDataCP!DW$14,CYPQly!$B17,0)/OFFSET(AnnualDataCVM!DW$14,CYPQly!$B17,0))</f>
        <v>5525.1631846414457</v>
      </c>
      <c r="DX17" s="18">
        <f ca="1">IF(ISERROR(QuarterlyDataCVM!DX17*OFFSET(AnnualDataCP!DX$14,CYPQly!$B17,0)/OFFSET(AnnualDataCVM!DX$14,CYPQly!$B17,0)),"",QuarterlyDataCVM!DX17*OFFSET(AnnualDataCP!DX$14,CYPQly!$B17,0)/OFFSET(AnnualDataCVM!DX$14,CYPQly!$B17,0))</f>
        <v>1416.9713799943327</v>
      </c>
      <c r="DY17" s="18">
        <f ca="1">IF(ISERROR(QuarterlyDataCVM!DY17*OFFSET(AnnualDataCP!DY$14,CYPQly!$B17,0)/OFFSET(AnnualDataCVM!DY$14,CYPQly!$B17,0)),"",QuarterlyDataCVM!DY17*OFFSET(AnnualDataCP!DY$14,CYPQly!$B17,0)/OFFSET(AnnualDataCVM!DY$14,CYPQly!$B17,0))</f>
        <v>1416.6324506439119</v>
      </c>
      <c r="DZ17" s="18" t="str">
        <f ca="1">IF(ISERROR(QuarterlyDataCVM!DZ17*OFFSET(AnnualDataCP!DZ$14,CYPQly!$B17,0)/OFFSET(AnnualDataCVM!DZ$14,CYPQly!$B17,0)),"",QuarterlyDataCVM!DZ17*OFFSET(AnnualDataCP!DZ$14,CYPQly!$B17,0)/OFFSET(AnnualDataCVM!DZ$14,CYPQly!$B17,0))</f>
        <v/>
      </c>
      <c r="EA17" s="18">
        <f ca="1">IF(ISERROR(QuarterlyDataCVM!EA17*OFFSET(AnnualDataCP!EA$14,CYPQly!$B17,0)/OFFSET(AnnualDataCVM!EA$14,CYPQly!$B17,0)),"",QuarterlyDataCVM!EA17*OFFSET(AnnualDataCP!EA$14,CYPQly!$B17,0)/OFFSET(AnnualDataCVM!EA$14,CYPQly!$B17,0))</f>
        <v>1367.7067022538554</v>
      </c>
      <c r="EB17" s="18">
        <f ca="1">IF(ISERROR(QuarterlyDataCVM!EB17*OFFSET(AnnualDataCP!EB$14,CYPQly!$B17,0)/OFFSET(AnnualDataCVM!EB$14,CYPQly!$B17,0)),"",QuarterlyDataCVM!EB17*OFFSET(AnnualDataCP!EB$14,CYPQly!$B17,0)/OFFSET(AnnualDataCVM!EB$14,CYPQly!$B17,0))</f>
        <v>20302.018591683802</v>
      </c>
      <c r="EC17" s="18">
        <f ca="1">IF(ISERROR(QuarterlyDataCVM!EC17*OFFSET(AnnualDataCP!EC$14,CYPQly!$B17,0)/OFFSET(AnnualDataCVM!EC$14,CYPQly!$B17,0)),"",QuarterlyDataCVM!EC17*OFFSET(AnnualDataCP!EC$14,CYPQly!$B17,0)/OFFSET(AnnualDataCVM!EC$14,CYPQly!$B17,0))</f>
        <v>20302.018591683802</v>
      </c>
      <c r="ED17" s="18">
        <f ca="1">IF(ISERROR(QuarterlyDataCVM!ED17*OFFSET(AnnualDataCP!ED$14,CYPQly!$B17,0)/OFFSET(AnnualDataCVM!ED$14,CYPQly!$B17,0)),"",QuarterlyDataCVM!ED17*OFFSET(AnnualDataCP!ED$14,CYPQly!$B17,0)/OFFSET(AnnualDataCVM!ED$14,CYPQly!$B17,0))</f>
        <v>2992.7035445260872</v>
      </c>
      <c r="EE17" s="18">
        <f ca="1">IF(ISERROR(QuarterlyDataCVM!EE17*OFFSET(AnnualDataCP!EE$14,CYPQly!$B17,0)/OFFSET(AnnualDataCVM!EE$14,CYPQly!$B17,0)),"",QuarterlyDataCVM!EE17*OFFSET(AnnualDataCP!EE$14,CYPQly!$B17,0)/OFFSET(AnnualDataCVM!EE$14,CYPQly!$B17,0))</f>
        <v>17038.852241481247</v>
      </c>
      <c r="EF17" s="18">
        <f ca="1">IF(ISERROR(QuarterlyDataCVM!EF17*OFFSET(AnnualDataCP!EF$14,CYPQly!$B17,0)/OFFSET(AnnualDataCVM!EF$14,CYPQly!$B17,0)),"",QuarterlyDataCVM!EF17*OFFSET(AnnualDataCP!EF$14,CYPQly!$B17,0)/OFFSET(AnnualDataCVM!EF$14,CYPQly!$B17,0))</f>
        <v>270</v>
      </c>
      <c r="EG17" s="18">
        <f ca="1">IF(ISERROR(QuarterlyDataCVM!EG17*OFFSET(AnnualDataCP!EG$14,CYPQly!$B17,0)/OFFSET(AnnualDataCVM!EG$14,CYPQly!$B17,0)),"",QuarterlyDataCVM!EG17*OFFSET(AnnualDataCP!EG$14,CYPQly!$B17,0)/OFFSET(AnnualDataCVM!EG$14,CYPQly!$B17,0))</f>
        <v>12719.633505127804</v>
      </c>
      <c r="EH17" s="18">
        <f ca="1">IF(ISERROR(QuarterlyDataCVM!EH17*OFFSET(AnnualDataCP!EH$14,CYPQly!$B17,0)/OFFSET(AnnualDataCVM!EH$14,CYPQly!$B17,0)),"",QuarterlyDataCVM!EH17*OFFSET(AnnualDataCP!EH$14,CYPQly!$B17,0)/OFFSET(AnnualDataCVM!EH$14,CYPQly!$B17,0))</f>
        <v>7602.5179860739154</v>
      </c>
      <c r="EI17" s="18">
        <f ca="1">IF(ISERROR(QuarterlyDataCVM!EI17*OFFSET(AnnualDataCP!EI$14,CYPQly!$B17,0)/OFFSET(AnnualDataCVM!EI$14,CYPQly!$B17,0)),"",QuarterlyDataCVM!EI17*OFFSET(AnnualDataCP!EI$14,CYPQly!$B17,0)/OFFSET(AnnualDataCVM!EI$14,CYPQly!$B17,0))</f>
        <v>4778.9422339489884</v>
      </c>
      <c r="EJ17" s="18">
        <f ca="1">IF(ISERROR(QuarterlyDataCVM!EJ17*OFFSET(AnnualDataCP!EJ$14,CYPQly!$B17,0)/OFFSET(AnnualDataCVM!EJ$14,CYPQly!$B17,0)),"",QuarterlyDataCVM!EJ17*OFFSET(AnnualDataCP!EJ$14,CYPQly!$B17,0)/OFFSET(AnnualDataCVM!EJ$14,CYPQly!$B17,0))</f>
        <v>3321.1676045016079</v>
      </c>
      <c r="EK17" s="18">
        <f ca="1">IF(ISERROR(QuarterlyDataCVM!EK17*OFFSET(AnnualDataCP!EK$14,CYPQly!$B17,0)/OFFSET(AnnualDataCVM!EK$14,CYPQly!$B17,0)),"",QuarterlyDataCVM!EK17*OFFSET(AnnualDataCP!EK$14,CYPQly!$B17,0)/OFFSET(AnnualDataCVM!EK$14,CYPQly!$B17,0))</f>
        <v>2529.9479516453994</v>
      </c>
      <c r="EL17" s="18">
        <f ca="1">IF(ISERROR(QuarterlyDataCVM!EL17*OFFSET(AnnualDataCP!EL$14,CYPQly!$B17,0)/OFFSET(AnnualDataCVM!EL$14,CYPQly!$B17,0)),"",QuarterlyDataCVM!EL17*OFFSET(AnnualDataCP!EL$14,CYPQly!$B17,0)/OFFSET(AnnualDataCVM!EL$14,CYPQly!$B17,0))</f>
        <v>1490.0366557629402</v>
      </c>
      <c r="EM17" s="18">
        <f ca="1">IF(ISERROR(QuarterlyDataCVM!EM17*OFFSET(AnnualDataCP!EM$14,CYPQly!$B17,0)/OFFSET(AnnualDataCVM!EM$14,CYPQly!$B17,0)),"",QuarterlyDataCVM!EM17*OFFSET(AnnualDataCP!EM$14,CYPQly!$B17,0)/OFFSET(AnnualDataCVM!EM$14,CYPQly!$B17,0))</f>
        <v>1039.8828229027963</v>
      </c>
      <c r="EN17" s="18">
        <f ca="1">IF(ISERROR(QuarterlyDataCVM!EN17*OFFSET(AnnualDataCP!EN$14,CYPQly!$B17,0)/OFFSET(AnnualDataCVM!EN$14,CYPQly!$B17,0)),"",QuarterlyDataCVM!EN17*OFFSET(AnnualDataCP!EN$14,CYPQly!$B17,0)/OFFSET(AnnualDataCVM!EN$14,CYPQly!$B17,0))</f>
        <v>790.688784008884</v>
      </c>
      <c r="EO17" s="18">
        <f ca="1">IF(ISERROR(QuarterlyDataCVM!EO17*OFFSET(AnnualDataCP!EO$14,CYPQly!$B17,0)/OFFSET(AnnualDataCVM!EO$14,CYPQly!$B17,0)),"",QuarterlyDataCVM!EO17*OFFSET(AnnualDataCP!EO$14,CYPQly!$B17,0)/OFFSET(AnnualDataCVM!EO$14,CYPQly!$B17,0))</f>
        <v>1458.1056958308866</v>
      </c>
      <c r="EP17" s="18">
        <f ca="1">IF(ISERROR(QuarterlyDataCVM!EP17*OFFSET(AnnualDataCP!EP$14,CYPQly!$B17,0)/OFFSET(AnnualDataCVM!EP$14,CYPQly!$B17,0)),"",QuarterlyDataCVM!EP17*OFFSET(AnnualDataCP!EP$14,CYPQly!$B17,0)/OFFSET(AnnualDataCVM!EP$14,CYPQly!$B17,0))</f>
        <v>1008.9644562334217</v>
      </c>
      <c r="EQ17" s="18">
        <f ca="1">IF(ISERROR(QuarterlyDataCVM!EQ17*OFFSET(AnnualDataCP!EQ$14,CYPQly!$B17,0)/OFFSET(AnnualDataCVM!EQ$14,CYPQly!$B17,0)),"",QuarterlyDataCVM!EQ17*OFFSET(AnnualDataCP!EQ$14,CYPQly!$B17,0)/OFFSET(AnnualDataCVM!EQ$14,CYPQly!$B17,0))</f>
        <v>1008.9644562334217</v>
      </c>
      <c r="ER17" s="18">
        <f ca="1">IF(ISERROR(QuarterlyDataCVM!ER17*OFFSET(AnnualDataCP!ER$14,CYPQly!$B17,0)/OFFSET(AnnualDataCVM!ER$14,CYPQly!$B17,0)),"",QuarterlyDataCVM!ER17*OFFSET(AnnualDataCP!ER$14,CYPQly!$B17,0)/OFFSET(AnnualDataCVM!ER$14,CYPQly!$B17,0))</f>
        <v>1814.956592853548</v>
      </c>
      <c r="ES17" s="18">
        <f ca="1">IF(ISERROR(QuarterlyDataCVM!ES17*OFFSET(AnnualDataCP!ES$14,CYPQly!$B17,0)/OFFSET(AnnualDataCVM!ES$14,CYPQly!$B17,0)),"",QuarterlyDataCVM!ES17*OFFSET(AnnualDataCP!ES$14,CYPQly!$B17,0)/OFFSET(AnnualDataCVM!ES$14,CYPQly!$B17,0))</f>
        <v>1149.7649703658287</v>
      </c>
      <c r="ET17" s="18">
        <f ca="1">IF(ISERROR(QuarterlyDataCVM!ET17*OFFSET(AnnualDataCP!ET$14,CYPQly!$B17,0)/OFFSET(AnnualDataCVM!ET$14,CYPQly!$B17,0)),"",QuarterlyDataCVM!ET17*OFFSET(AnnualDataCP!ET$14,CYPQly!$B17,0)/OFFSET(AnnualDataCVM!ET$14,CYPQly!$B17,0))</f>
        <v>665.24483586869496</v>
      </c>
      <c r="EU17" s="18">
        <f ca="1">IF(ISERROR(QuarterlyDataCVM!EU17*OFFSET(AnnualDataCP!EU$14,CYPQly!$B17,0)/OFFSET(AnnualDataCVM!EU$14,CYPQly!$B17,0)),"",QuarterlyDataCVM!EU17*OFFSET(AnnualDataCP!EU$14,CYPQly!$B17,0)/OFFSET(AnnualDataCVM!EU$14,CYPQly!$B17,0))</f>
        <v>450.91478591014555</v>
      </c>
      <c r="EV17" s="18">
        <f ca="1">IF(ISERROR(QuarterlyDataCVM!EV17*OFFSET(AnnualDataCP!EV$14,CYPQly!$B17,0)/OFFSET(AnnualDataCVM!EV$14,CYPQly!$B17,0)),"",QuarterlyDataCVM!EV17*OFFSET(AnnualDataCP!EV$14,CYPQly!$B17,0)/OFFSET(AnnualDataCVM!EV$14,CYPQly!$B17,0))</f>
        <v>213.9647137150466</v>
      </c>
      <c r="EW17" s="18">
        <f ca="1">IF(ISERROR(QuarterlyDataCVM!EW17*OFFSET(AnnualDataCP!EW$14,CYPQly!$B17,0)/OFFSET(AnnualDataCVM!EW$14,CYPQly!$B17,0)),"",QuarterlyDataCVM!EW17*OFFSET(AnnualDataCP!EW$14,CYPQly!$B17,0)/OFFSET(AnnualDataCVM!EW$14,CYPQly!$B17,0))</f>
        <v>5117.2920159680634</v>
      </c>
      <c r="EX17" s="18">
        <f ca="1">IF(ISERROR(QuarterlyDataCVM!EX17*OFFSET(AnnualDataCP!EX$14,CYPQly!$B17,0)/OFFSET(AnnualDataCVM!EX$14,CYPQly!$B17,0)),"",QuarterlyDataCVM!EX17*OFFSET(AnnualDataCP!EX$14,CYPQly!$B17,0)/OFFSET(AnnualDataCVM!EX$14,CYPQly!$B17,0))</f>
        <v>1403.2352422907488</v>
      </c>
      <c r="EY17" s="18">
        <f ca="1">IF(ISERROR(QuarterlyDataCVM!EY17*OFFSET(AnnualDataCP!EY$14,CYPQly!$B17,0)/OFFSET(AnnualDataCVM!EY$14,CYPQly!$B17,0)),"",QuarterlyDataCVM!EY17*OFFSET(AnnualDataCP!EY$14,CYPQly!$B17,0)/OFFSET(AnnualDataCVM!EY$14,CYPQly!$B17,0))</f>
        <v>1005.397243858598</v>
      </c>
      <c r="EZ17" s="18">
        <f ca="1">IF(ISERROR(QuarterlyDataCVM!EZ17*OFFSET(AnnualDataCP!EZ$14,CYPQly!$B17,0)/OFFSET(AnnualDataCVM!EZ$14,CYPQly!$B17,0)),"",QuarterlyDataCVM!EZ17*OFFSET(AnnualDataCP!EZ$14,CYPQly!$B17,0)/OFFSET(AnnualDataCVM!EZ$14,CYPQly!$B17,0))</f>
        <v>1060.8622368003387</v>
      </c>
      <c r="FA17" s="18">
        <f ca="1">IF(ISERROR(QuarterlyDataCVM!FA17*OFFSET(AnnualDataCP!FA$14,CYPQly!$B17,0)/OFFSET(AnnualDataCVM!FA$14,CYPQly!$B17,0)),"",QuarterlyDataCVM!FA17*OFFSET(AnnualDataCP!FA$14,CYPQly!$B17,0)/OFFSET(AnnualDataCVM!FA$14,CYPQly!$B17,0))</f>
        <v>1647.7950661422954</v>
      </c>
      <c r="FB17" s="18">
        <f ca="1">IF(ISERROR(QuarterlyDataCVM!FB17*OFFSET(AnnualDataCP!FB$14,CYPQly!$B17,0)/OFFSET(AnnualDataCVM!FB$14,CYPQly!$B17,0)),"",QuarterlyDataCVM!FB17*OFFSET(AnnualDataCP!FB$14,CYPQly!$B17,0)/OFFSET(AnnualDataCVM!FB$14,CYPQly!$B17,0))</f>
        <v>163.74429223744292</v>
      </c>
      <c r="FC17" s="18">
        <f ca="1">IF(ISERROR(QuarterlyDataCVM!FC17*OFFSET(AnnualDataCP!FC$14,CYPQly!$B17,0)/OFFSET(AnnualDataCVM!FC$14,CYPQly!$B17,0)),"",QuarterlyDataCVM!FC17*OFFSET(AnnualDataCP!FC$14,CYPQly!$B17,0)/OFFSET(AnnualDataCVM!FC$14,CYPQly!$B17,0))</f>
        <v>526.0673720578709</v>
      </c>
      <c r="FD17" s="18">
        <f ca="1">IF(ISERROR(QuarterlyDataCVM!FD17*OFFSET(AnnualDataCP!FD$14,CYPQly!$B17,0)/OFFSET(AnnualDataCVM!FD$14,CYPQly!$B17,0)),"",QuarterlyDataCVM!FD17*OFFSET(AnnualDataCP!FD$14,CYPQly!$B17,0)/OFFSET(AnnualDataCVM!FD$14,CYPQly!$B17,0))</f>
        <v>958.34572356549984</v>
      </c>
      <c r="FE17" s="18">
        <f ca="1">IF(ISERROR(QuarterlyDataCVM!FE17*OFFSET(AnnualDataCP!FE$14,CYPQly!$B17,0)/OFFSET(AnnualDataCVM!FE$14,CYPQly!$B17,0)),"",QuarterlyDataCVM!FE17*OFFSET(AnnualDataCP!FE$14,CYPQly!$B17,0)/OFFSET(AnnualDataCVM!FE$14,CYPQly!$B17,0))</f>
        <v>26038.802848873504</v>
      </c>
      <c r="FF17" s="18">
        <f ca="1">IF(ISERROR(QuarterlyDataCVM!FF17*OFFSET(AnnualDataCP!FF$14,CYPQly!$B17,0)/OFFSET(AnnualDataCVM!FF$14,CYPQly!$B17,0)),"",QuarterlyDataCVM!FF17*OFFSET(AnnualDataCP!FF$14,CYPQly!$B17,0)/OFFSET(AnnualDataCVM!FF$14,CYPQly!$B17,0))</f>
        <v>10654.083298826112</v>
      </c>
      <c r="FG17" s="18">
        <f ca="1">IF(ISERROR(QuarterlyDataCVM!FG17*OFFSET(AnnualDataCP!FG$14,CYPQly!$B17,0)/OFFSET(AnnualDataCVM!FG$14,CYPQly!$B17,0)),"",QuarterlyDataCVM!FG17*OFFSET(AnnualDataCP!FG$14,CYPQly!$B17,0)/OFFSET(AnnualDataCVM!FG$14,CYPQly!$B17,0))</f>
        <v>10654.083298826112</v>
      </c>
      <c r="FH17" s="18">
        <f ca="1">IF(ISERROR(QuarterlyDataCVM!FH17*OFFSET(AnnualDataCP!FH$14,CYPQly!$B17,0)/OFFSET(AnnualDataCVM!FH$14,CYPQly!$B17,0)),"",QuarterlyDataCVM!FH17*OFFSET(AnnualDataCP!FH$14,CYPQly!$B17,0)/OFFSET(AnnualDataCVM!FH$14,CYPQly!$B17,0))</f>
        <v>7039.0669979145059</v>
      </c>
      <c r="FI17" s="18">
        <f ca="1">IF(ISERROR(QuarterlyDataCVM!FI17*OFFSET(AnnualDataCP!FI$14,CYPQly!$B17,0)/OFFSET(AnnualDataCVM!FI$14,CYPQly!$B17,0)),"",QuarterlyDataCVM!FI17*OFFSET(AnnualDataCP!FI$14,CYPQly!$B17,0)/OFFSET(AnnualDataCVM!FI$14,CYPQly!$B17,0))</f>
        <v>7039.0669979145059</v>
      </c>
      <c r="FJ17" s="18">
        <f ca="1">IF(ISERROR(QuarterlyDataCVM!FJ17*OFFSET(AnnualDataCP!FJ$14,CYPQly!$B17,0)/OFFSET(AnnualDataCVM!FJ$14,CYPQly!$B17,0)),"",QuarterlyDataCVM!FJ17*OFFSET(AnnualDataCP!FJ$14,CYPQly!$B17,0)/OFFSET(AnnualDataCVM!FJ$14,CYPQly!$B17,0))</f>
        <v>8345.6139120362914</v>
      </c>
      <c r="FK17" s="18">
        <f ca="1">IF(ISERROR(QuarterlyDataCVM!FK17*OFFSET(AnnualDataCP!FK$14,CYPQly!$B17,0)/OFFSET(AnnualDataCVM!FK$14,CYPQly!$B17,0)),"",QuarterlyDataCVM!FK17*OFFSET(AnnualDataCP!FK$14,CYPQly!$B17,0)/OFFSET(AnnualDataCVM!FK$14,CYPQly!$B17,0))</f>
        <v>5894.879792207792</v>
      </c>
      <c r="FL17" s="18">
        <f ca="1">IF(ISERROR(QuarterlyDataCVM!FL17*OFFSET(AnnualDataCP!FL$14,CYPQly!$B17,0)/OFFSET(AnnualDataCVM!FL$14,CYPQly!$B17,0)),"",QuarterlyDataCVM!FL17*OFFSET(AnnualDataCP!FL$14,CYPQly!$B17,0)/OFFSET(AnnualDataCVM!FL$14,CYPQly!$B17,0))</f>
        <v>5894.879792207792</v>
      </c>
      <c r="FM17" s="18">
        <f ca="1">IF(ISERROR(QuarterlyDataCVM!FM17*OFFSET(AnnualDataCP!FM$14,CYPQly!$B17,0)/OFFSET(AnnualDataCVM!FM$14,CYPQly!$B17,0)),"",QuarterlyDataCVM!FM17*OFFSET(AnnualDataCP!FM$14,CYPQly!$B17,0)/OFFSET(AnnualDataCVM!FM$14,CYPQly!$B17,0))</f>
        <v>2450.7150138459688</v>
      </c>
      <c r="FN17" s="18">
        <f ca="1">IF(ISERROR(QuarterlyDataCVM!FN17*OFFSET(AnnualDataCP!FN$14,CYPQly!$B17,0)/OFFSET(AnnualDataCVM!FN$14,CYPQly!$B17,0)),"",QuarterlyDataCVM!FN17*OFFSET(AnnualDataCP!FN$14,CYPQly!$B17,0)/OFFSET(AnnualDataCVM!FN$14,CYPQly!$B17,0))</f>
        <v>1308.4437640334763</v>
      </c>
      <c r="FO17" s="18">
        <f ca="1">IF(ISERROR(QuarterlyDataCVM!FO17*OFFSET(AnnualDataCP!FO$14,CYPQly!$B17,0)/OFFSET(AnnualDataCVM!FO$14,CYPQly!$B17,0)),"",QuarterlyDataCVM!FO17*OFFSET(AnnualDataCP!FO$14,CYPQly!$B17,0)/OFFSET(AnnualDataCVM!FO$14,CYPQly!$B17,0))</f>
        <v>1142.4603941015268</v>
      </c>
      <c r="FP17" s="18">
        <f ca="1">IF(ISERROR(QuarterlyDataCVM!FP17*OFFSET(AnnualDataCP!FP$14,CYPQly!$B17,0)/OFFSET(AnnualDataCVM!FP$14,CYPQly!$B17,0)),"",QuarterlyDataCVM!FP17*OFFSET(AnnualDataCP!FP$14,CYPQly!$B17,0)/OFFSET(AnnualDataCVM!FP$14,CYPQly!$B17,0))</f>
        <v>3928.7460904969003</v>
      </c>
      <c r="FQ17" s="18">
        <f ca="1">IF(ISERROR(QuarterlyDataCVM!FQ17*OFFSET(AnnualDataCP!FQ$14,CYPQly!$B17,0)/OFFSET(AnnualDataCVM!FQ$14,CYPQly!$B17,0)),"",QuarterlyDataCVM!FQ17*OFFSET(AnnualDataCP!FQ$14,CYPQly!$B17,0)/OFFSET(AnnualDataCVM!FQ$14,CYPQly!$B17,0))</f>
        <v>1652.2782000918321</v>
      </c>
      <c r="FR17" s="18">
        <f ca="1">IF(ISERROR(QuarterlyDataCVM!FR17*OFFSET(AnnualDataCP!FR$14,CYPQly!$B17,0)/OFFSET(AnnualDataCVM!FR$14,CYPQly!$B17,0)),"",QuarterlyDataCVM!FR17*OFFSET(AnnualDataCP!FR$14,CYPQly!$B17,0)/OFFSET(AnnualDataCVM!FR$14,CYPQly!$B17,0))</f>
        <v>1122.8086332294324</v>
      </c>
      <c r="FS17" s="18">
        <f ca="1">IF(ISERROR(QuarterlyDataCVM!FS17*OFFSET(AnnualDataCP!FS$14,CYPQly!$B17,0)/OFFSET(AnnualDataCVM!FS$14,CYPQly!$B17,0)),"",QuarterlyDataCVM!FS17*OFFSET(AnnualDataCP!FS$14,CYPQly!$B17,0)/OFFSET(AnnualDataCVM!FS$14,CYPQly!$B17,0))</f>
        <v>616.93231441048033</v>
      </c>
      <c r="FT17" s="18">
        <f ca="1">IF(ISERROR(QuarterlyDataCVM!FT17*OFFSET(AnnualDataCP!FT$14,CYPQly!$B17,0)/OFFSET(AnnualDataCVM!FT$14,CYPQly!$B17,0)),"",QuarterlyDataCVM!FT17*OFFSET(AnnualDataCP!FT$14,CYPQly!$B17,0)/OFFSET(AnnualDataCVM!FT$14,CYPQly!$B17,0))</f>
        <v>155.56368754398312</v>
      </c>
      <c r="FU17" s="18">
        <f ca="1">IF(ISERROR(QuarterlyDataCVM!FU17*OFFSET(AnnualDataCP!FU$14,CYPQly!$B17,0)/OFFSET(AnnualDataCVM!FU$14,CYPQly!$B17,0)),"",QuarterlyDataCVM!FU17*OFFSET(AnnualDataCP!FU$14,CYPQly!$B17,0)/OFFSET(AnnualDataCVM!FU$14,CYPQly!$B17,0))</f>
        <v>350.44597440466549</v>
      </c>
      <c r="FV17" s="18">
        <f ca="1">IF(ISERROR(QuarterlyDataCVM!FV17*OFFSET(AnnualDataCP!FV$14,CYPQly!$B17,0)/OFFSET(AnnualDataCVM!FV$14,CYPQly!$B17,0)),"",QuarterlyDataCVM!FV17*OFFSET(AnnualDataCP!FV$14,CYPQly!$B17,0)/OFFSET(AnnualDataCVM!FV$14,CYPQly!$B17,0))</f>
        <v>529.53629254323164</v>
      </c>
      <c r="FW17" s="18">
        <f ca="1">IF(ISERROR(QuarterlyDataCVM!FW17*OFFSET(AnnualDataCP!FW$14,CYPQly!$B17,0)/OFFSET(AnnualDataCVM!FW$14,CYPQly!$B17,0)),"",QuarterlyDataCVM!FW17*OFFSET(AnnualDataCP!FW$14,CYPQly!$B17,0)/OFFSET(AnnualDataCVM!FW$14,CYPQly!$B17,0))</f>
        <v>2012.2707647628267</v>
      </c>
      <c r="FX17" s="18">
        <f ca="1">IF(ISERROR(QuarterlyDataCVM!FX17*OFFSET(AnnualDataCP!FX$14,CYPQly!$B17,0)/OFFSET(AnnualDataCVM!FX$14,CYPQly!$B17,0)),"",QuarterlyDataCVM!FX17*OFFSET(AnnualDataCP!FX$14,CYPQly!$B17,0)/OFFSET(AnnualDataCVM!FX$14,CYPQly!$B17,0))</f>
        <v>524.04681647940072</v>
      </c>
      <c r="FY17" s="18">
        <f ca="1">IF(ISERROR(QuarterlyDataCVM!FY17*OFFSET(AnnualDataCP!FY$14,CYPQly!$B17,0)/OFFSET(AnnualDataCVM!FY$14,CYPQly!$B17,0)),"",QuarterlyDataCVM!FY17*OFFSET(AnnualDataCP!FY$14,CYPQly!$B17,0)/OFFSET(AnnualDataCVM!FY$14,CYPQly!$B17,0))</f>
        <v>233.92719072164948</v>
      </c>
      <c r="FZ17" s="18">
        <f ca="1">IF(ISERROR(QuarterlyDataCVM!FZ17*OFFSET(AnnualDataCP!FZ$14,CYPQly!$B17,0)/OFFSET(AnnualDataCVM!FZ$14,CYPQly!$B17,0)),"",QuarterlyDataCVM!FZ17*OFFSET(AnnualDataCP!FZ$14,CYPQly!$B17,0)/OFFSET(AnnualDataCVM!FZ$14,CYPQly!$B17,0))</f>
        <v>1254.1432735843205</v>
      </c>
      <c r="GA17" s="18">
        <f ca="1">IF(ISERROR(QuarterlyDataCVM!GA17*OFFSET(AnnualDataCP!GA$14,CYPQly!$B17,0)/OFFSET(AnnualDataCVM!GA$14,CYPQly!$B17,0)),"",QuarterlyDataCVM!GA17*OFFSET(AnnualDataCP!GA$14,CYPQly!$B17,0)/OFFSET(AnnualDataCVM!GA$14,CYPQly!$B17,0))</f>
        <v>263.95121951219511</v>
      </c>
      <c r="GB17" s="18">
        <f ca="1">IF(ISERROR(QuarterlyDataCVM!GB17*OFFSET(AnnualDataCP!GB$14,CYPQly!$B17,0)/OFFSET(AnnualDataCVM!GB$14,CYPQly!$B17,0)),"",QuarterlyDataCVM!GB17*OFFSET(AnnualDataCP!GB$14,CYPQly!$B17,0)/OFFSET(AnnualDataCVM!GB$14,CYPQly!$B17,0))</f>
        <v>263.95121951219511</v>
      </c>
    </row>
    <row r="18" spans="2:184" x14ac:dyDescent="0.25">
      <c r="B18" s="18">
        <f t="shared" si="0"/>
        <v>1</v>
      </c>
      <c r="C18" s="1">
        <v>33208</v>
      </c>
      <c r="D18" s="18">
        <f ca="1">IF(ISERROR(QuarterlyDataCVM!D18*OFFSET(AnnualDataCP!D$14,CYPQly!$B18,0)/OFFSET(AnnualDataCVM!D$14,CYPQly!$B18,0)),"",QuarterlyDataCVM!D18*OFFSET(AnnualDataCP!D$14,CYPQly!$B18,0)/OFFSET(AnnualDataCVM!D$14,CYPQly!$B18,0))</f>
        <v>152578.70346082572</v>
      </c>
      <c r="E18" s="18">
        <f ca="1">IF(ISERROR(QuarterlyDataCVM!E18*OFFSET(AnnualDataCP!E$14,CYPQly!$B18,0)/OFFSET(AnnualDataCVM!E$14,CYPQly!$B18,0)),"",QuarterlyDataCVM!E18*OFFSET(AnnualDataCP!E$14,CYPQly!$B18,0)/OFFSET(AnnualDataCVM!E$14,CYPQly!$B18,0))</f>
        <v>2101.4397518927299</v>
      </c>
      <c r="F18" s="18">
        <f ca="1">IF(ISERROR(QuarterlyDataCVM!F18*OFFSET(AnnualDataCP!F$14,CYPQly!$B18,0)/OFFSET(AnnualDataCVM!F$14,CYPQly!$B18,0)),"",QuarterlyDataCVM!F18*OFFSET(AnnualDataCP!F$14,CYPQly!$B18,0)/OFFSET(AnnualDataCVM!F$14,CYPQly!$B18,0))</f>
        <v>1972.4789660415611</v>
      </c>
      <c r="G18" s="18">
        <f ca="1">IF(ISERROR(QuarterlyDataCVM!G18*OFFSET(AnnualDataCP!G$14,CYPQly!$B18,0)/OFFSET(AnnualDataCVM!G$14,CYPQly!$B18,0)),"",QuarterlyDataCVM!G18*OFFSET(AnnualDataCP!G$14,CYPQly!$B18,0)/OFFSET(AnnualDataCVM!G$14,CYPQly!$B18,0))</f>
        <v>63.686567164179102</v>
      </c>
      <c r="H18" s="18">
        <f ca="1">IF(ISERROR(QuarterlyDataCVM!H18*OFFSET(AnnualDataCP!H$14,CYPQly!$B18,0)/OFFSET(AnnualDataCVM!H$14,CYPQly!$B18,0)),"",QuarterlyDataCVM!H18*OFFSET(AnnualDataCP!H$14,CYPQly!$B18,0)/OFFSET(AnnualDataCVM!H$14,CYPQly!$B18,0))</f>
        <v>64.952631578947361</v>
      </c>
      <c r="I18" s="18">
        <f ca="1">IF(ISERROR(QuarterlyDataCVM!I18*OFFSET(AnnualDataCP!I$14,CYPQly!$B18,0)/OFFSET(AnnualDataCVM!I$14,CYPQly!$B18,0)),"",QuarterlyDataCVM!I18*OFFSET(AnnualDataCP!I$14,CYPQly!$B18,0)/OFFSET(AnnualDataCVM!I$14,CYPQly!$B18,0))</f>
        <v>43535.400980465747</v>
      </c>
      <c r="J18" s="18">
        <f ca="1">IF(ISERROR(QuarterlyDataCVM!J18*OFFSET(AnnualDataCP!J$14,CYPQly!$B18,0)/OFFSET(AnnualDataCVM!J$14,CYPQly!$B18,0)),"",QuarterlyDataCVM!J18*OFFSET(AnnualDataCP!J$14,CYPQly!$B18,0)/OFFSET(AnnualDataCVM!J$14,CYPQly!$B18,0))</f>
        <v>33474.895042081902</v>
      </c>
      <c r="K18" s="18">
        <f ca="1">IF(ISERROR(QuarterlyDataCVM!K18*OFFSET(AnnualDataCP!K$14,CYPQly!$B18,0)/OFFSET(AnnualDataCVM!K$14,CYPQly!$B18,0)),"",QuarterlyDataCVM!K18*OFFSET(AnnualDataCP!K$14,CYPQly!$B18,0)/OFFSET(AnnualDataCVM!K$14,CYPQly!$B18,0))</f>
        <v>2565.581067961165</v>
      </c>
      <c r="L18" s="18">
        <f ca="1">IF(ISERROR(QuarterlyDataCVM!L18*OFFSET(AnnualDataCP!L$14,CYPQly!$B18,0)/OFFSET(AnnualDataCVM!L$14,CYPQly!$B18,0)),"",QuarterlyDataCVM!L18*OFFSET(AnnualDataCP!L$14,CYPQly!$B18,0)/OFFSET(AnnualDataCVM!L$14,CYPQly!$B18,0))</f>
        <v>225.28337357709555</v>
      </c>
      <c r="M18" s="18">
        <f ca="1">IF(ISERROR(QuarterlyDataCVM!M18*OFFSET(AnnualDataCP!M$14,CYPQly!$B18,0)/OFFSET(AnnualDataCVM!M$14,CYPQly!$B18,0)),"",QuarterlyDataCVM!M18*OFFSET(AnnualDataCP!M$14,CYPQly!$B18,0)/OFFSET(AnnualDataCVM!M$14,CYPQly!$B18,0))</f>
        <v>1827.5467980295566</v>
      </c>
      <c r="N18" s="18" t="str">
        <f ca="1">IF(ISERROR(QuarterlyDataCVM!N18*OFFSET(AnnualDataCP!N$14,CYPQly!$B18,0)/OFFSET(AnnualDataCVM!N$14,CYPQly!$B18,0)),"",QuarterlyDataCVM!N18*OFFSET(AnnualDataCP!N$14,CYPQly!$B18,0)/OFFSET(AnnualDataCVM!N$14,CYPQly!$B18,0))</f>
        <v/>
      </c>
      <c r="O18" s="18">
        <f ca="1">IF(ISERROR(QuarterlyDataCVM!O18*OFFSET(AnnualDataCP!O$14,CYPQly!$B18,0)/OFFSET(AnnualDataCVM!O$14,CYPQly!$B18,0)),"",QuarterlyDataCVM!O18*OFFSET(AnnualDataCP!O$14,CYPQly!$B18,0)/OFFSET(AnnualDataCVM!O$14,CYPQly!$B18,0))</f>
        <v>240.66787003610108</v>
      </c>
      <c r="P18" s="18">
        <f ca="1">IF(ISERROR(QuarterlyDataCVM!P18*OFFSET(AnnualDataCP!P$14,CYPQly!$B18,0)/OFFSET(AnnualDataCVM!P$14,CYPQly!$B18,0)),"",QuarterlyDataCVM!P18*OFFSET(AnnualDataCP!P$14,CYPQly!$B18,0)/OFFSET(AnnualDataCVM!P$14,CYPQly!$B18,0))</f>
        <v>271.88421052631583</v>
      </c>
      <c r="Q18" s="18">
        <f ca="1">IF(ISERROR(QuarterlyDataCVM!Q18*OFFSET(AnnualDataCP!Q$14,CYPQly!$B18,0)/OFFSET(AnnualDataCVM!Q$14,CYPQly!$B18,0)),"",QuarterlyDataCVM!Q18*OFFSET(AnnualDataCP!Q$14,CYPQly!$B18,0)/OFFSET(AnnualDataCVM!Q$14,CYPQly!$B18,0))</f>
        <v>26158.509225522652</v>
      </c>
      <c r="R18" s="18">
        <f ca="1">IF(ISERROR(QuarterlyDataCVM!R18*OFFSET(AnnualDataCP!R$14,CYPQly!$B18,0)/OFFSET(AnnualDataCVM!R$14,CYPQly!$B18,0)),"",QuarterlyDataCVM!R18*OFFSET(AnnualDataCP!R$14,CYPQly!$B18,0)/OFFSET(AnnualDataCVM!R$14,CYPQly!$B18,0))</f>
        <v>4782.3537805350916</v>
      </c>
      <c r="S18" s="18">
        <f ca="1">IF(ISERROR(QuarterlyDataCVM!S18*OFFSET(AnnualDataCP!S$14,CYPQly!$B18,0)/OFFSET(AnnualDataCVM!S$14,CYPQly!$B18,0)),"",QuarterlyDataCVM!S18*OFFSET(AnnualDataCP!S$14,CYPQly!$B18,0)/OFFSET(AnnualDataCVM!S$14,CYPQly!$B18,0))</f>
        <v>3779.6445142707516</v>
      </c>
      <c r="T18" s="18">
        <f ca="1">IF(ISERROR(QuarterlyDataCVM!T18*OFFSET(AnnualDataCP!T$14,CYPQly!$B18,0)/OFFSET(AnnualDataCVM!T$14,CYPQly!$B18,0)),"",QuarterlyDataCVM!T18*OFFSET(AnnualDataCP!T$14,CYPQly!$B18,0)/OFFSET(AnnualDataCVM!T$14,CYPQly!$B18,0))</f>
        <v>612.03066113062914</v>
      </c>
      <c r="U18" s="18">
        <f ca="1">IF(ISERROR(QuarterlyDataCVM!U18*OFFSET(AnnualDataCP!U$14,CYPQly!$B18,0)/OFFSET(AnnualDataCVM!U$14,CYPQly!$B18,0)),"",QuarterlyDataCVM!U18*OFFSET(AnnualDataCP!U$14,CYPQly!$B18,0)/OFFSET(AnnualDataCVM!U$14,CYPQly!$B18,0))</f>
        <v>439.39638682252922</v>
      </c>
      <c r="V18" s="18">
        <f ca="1">IF(ISERROR(QuarterlyDataCVM!V18*OFFSET(AnnualDataCP!V$14,CYPQly!$B18,0)/OFFSET(AnnualDataCVM!V$14,CYPQly!$B18,0)),"",QuarterlyDataCVM!V18*OFFSET(AnnualDataCP!V$14,CYPQly!$B18,0)/OFFSET(AnnualDataCVM!V$14,CYPQly!$B18,0))</f>
        <v>32.5</v>
      </c>
      <c r="W18" s="18">
        <f ca="1">IF(ISERROR(QuarterlyDataCVM!W18*OFFSET(AnnualDataCP!W$14,CYPQly!$B18,0)/OFFSET(AnnualDataCVM!W$14,CYPQly!$B18,0)),"",QuarterlyDataCVM!W18*OFFSET(AnnualDataCP!W$14,CYPQly!$B18,0)/OFFSET(AnnualDataCVM!W$14,CYPQly!$B18,0))</f>
        <v>486.55540037243946</v>
      </c>
      <c r="X18" s="18">
        <f ca="1">IF(ISERROR(QuarterlyDataCVM!X18*OFFSET(AnnualDataCP!X$14,CYPQly!$B18,0)/OFFSET(AnnualDataCVM!X$14,CYPQly!$B18,0)),"",QuarterlyDataCVM!X18*OFFSET(AnnualDataCP!X$14,CYPQly!$B18,0)/OFFSET(AnnualDataCVM!X$14,CYPQly!$B18,0))</f>
        <v>157.1285140562249</v>
      </c>
      <c r="Y18" s="18">
        <f ca="1">IF(ISERROR(QuarterlyDataCVM!Y18*OFFSET(AnnualDataCP!Y$14,CYPQly!$B18,0)/OFFSET(AnnualDataCVM!Y$14,CYPQly!$B18,0)),"",QuarterlyDataCVM!Y18*OFFSET(AnnualDataCP!Y$14,CYPQly!$B18,0)/OFFSET(AnnualDataCVM!Y$14,CYPQly!$B18,0))</f>
        <v>701.68497576736672</v>
      </c>
      <c r="Z18" s="18">
        <f ca="1">IF(ISERROR(QuarterlyDataCVM!Z18*OFFSET(AnnualDataCP!Z$14,CYPQly!$B18,0)/OFFSET(AnnualDataCVM!Z$14,CYPQly!$B18,0)),"",QuarterlyDataCVM!Z18*OFFSET(AnnualDataCP!Z$14,CYPQly!$B18,0)/OFFSET(AnnualDataCVM!Z$14,CYPQly!$B18,0))</f>
        <v>1208.0511107658847</v>
      </c>
      <c r="AA18" s="18">
        <f ca="1">IF(ISERROR(QuarterlyDataCVM!AA18*OFFSET(AnnualDataCP!AA$14,CYPQly!$B18,0)/OFFSET(AnnualDataCVM!AA$14,CYPQly!$B18,0)),"",QuarterlyDataCVM!AA18*OFFSET(AnnualDataCP!AA$14,CYPQly!$B18,0)/OFFSET(AnnualDataCVM!AA$14,CYPQly!$B18,0))</f>
        <v>141.89269195189638</v>
      </c>
      <c r="AB18" s="18">
        <f ca="1">IF(ISERROR(QuarterlyDataCVM!AB18*OFFSET(AnnualDataCP!AB$14,CYPQly!$B18,0)/OFFSET(AnnualDataCVM!AB$14,CYPQly!$B18,0)),"",QuarterlyDataCVM!AB18*OFFSET(AnnualDataCP!AB$14,CYPQly!$B18,0)/OFFSET(AnnualDataCVM!AB$14,CYPQly!$B18,0))</f>
        <v>666.06964553170246</v>
      </c>
      <c r="AC18" s="18">
        <f ca="1">IF(ISERROR(QuarterlyDataCVM!AC18*OFFSET(AnnualDataCP!AC$14,CYPQly!$B18,0)/OFFSET(AnnualDataCVM!AC$14,CYPQly!$B18,0)),"",QuarterlyDataCVM!AC18*OFFSET(AnnualDataCP!AC$14,CYPQly!$B18,0)/OFFSET(AnnualDataCVM!AC$14,CYPQly!$B18,0))</f>
        <v>518.3686730506156</v>
      </c>
      <c r="AD18" s="18">
        <f ca="1">IF(ISERROR(QuarterlyDataCVM!AD18*OFFSET(AnnualDataCP!AD$14,CYPQly!$B18,0)/OFFSET(AnnualDataCVM!AD$14,CYPQly!$B18,0)),"",QuarterlyDataCVM!AD18*OFFSET(AnnualDataCP!AD$14,CYPQly!$B18,0)/OFFSET(AnnualDataCVM!AD$14,CYPQly!$B18,0))</f>
        <v>148.08208366219415</v>
      </c>
      <c r="AE18" s="18">
        <f ca="1">IF(ISERROR(QuarterlyDataCVM!AE18*OFFSET(AnnualDataCP!AE$14,CYPQly!$B18,0)/OFFSET(AnnualDataCVM!AE$14,CYPQly!$B18,0)),"",QuarterlyDataCVM!AE18*OFFSET(AnnualDataCP!AE$14,CYPQly!$B18,0)/OFFSET(AnnualDataCVM!AE$14,CYPQly!$B18,0))</f>
        <v>336.40206185567013</v>
      </c>
      <c r="AF18" s="18">
        <f ca="1">IF(ISERROR(QuarterlyDataCVM!AF18*OFFSET(AnnualDataCP!AF$14,CYPQly!$B18,0)/OFFSET(AnnualDataCVM!AF$14,CYPQly!$B18,0)),"",QuarterlyDataCVM!AF18*OFFSET(AnnualDataCP!AF$14,CYPQly!$B18,0)/OFFSET(AnnualDataCVM!AF$14,CYPQly!$B18,0))</f>
        <v>1252.9145323414164</v>
      </c>
      <c r="AG18" s="18">
        <f ca="1">IF(ISERROR(QuarterlyDataCVM!AG18*OFFSET(AnnualDataCP!AG$14,CYPQly!$B18,0)/OFFSET(AnnualDataCVM!AG$14,CYPQly!$B18,0)),"",QuarterlyDataCVM!AG18*OFFSET(AnnualDataCP!AG$14,CYPQly!$B18,0)/OFFSET(AnnualDataCVM!AG$14,CYPQly!$B18,0))</f>
        <v>610.0682565789474</v>
      </c>
      <c r="AH18" s="18">
        <f ca="1">IF(ISERROR(QuarterlyDataCVM!AH18*OFFSET(AnnualDataCP!AH$14,CYPQly!$B18,0)/OFFSET(AnnualDataCVM!AH$14,CYPQly!$B18,0)),"",QuarterlyDataCVM!AH18*OFFSET(AnnualDataCP!AH$14,CYPQly!$B18,0)/OFFSET(AnnualDataCVM!AH$14,CYPQly!$B18,0))</f>
        <v>427.90195798199227</v>
      </c>
      <c r="AI18" s="18">
        <f ca="1">IF(ISERROR(QuarterlyDataCVM!AI18*OFFSET(AnnualDataCP!AI$14,CYPQly!$B18,0)/OFFSET(AnnualDataCVM!AI$14,CYPQly!$B18,0)),"",QuarterlyDataCVM!AI18*OFFSET(AnnualDataCP!AI$14,CYPQly!$B18,0)/OFFSET(AnnualDataCVM!AI$14,CYPQly!$B18,0))</f>
        <v>214.70349309504468</v>
      </c>
      <c r="AJ18" s="18">
        <f ca="1">IF(ISERROR(QuarterlyDataCVM!AJ18*OFFSET(AnnualDataCP!AJ$14,CYPQly!$B18,0)/OFFSET(AnnualDataCVM!AJ$14,CYPQly!$B18,0)),"",QuarterlyDataCVM!AJ18*OFFSET(AnnualDataCP!AJ$14,CYPQly!$B18,0)/OFFSET(AnnualDataCVM!AJ$14,CYPQly!$B18,0))</f>
        <v>1881.6494100203868</v>
      </c>
      <c r="AK18" s="18">
        <f ca="1">IF(ISERROR(QuarterlyDataCVM!AK18*OFFSET(AnnualDataCP!AK$14,CYPQly!$B18,0)/OFFSET(AnnualDataCVM!AK$14,CYPQly!$B18,0)),"",QuarterlyDataCVM!AK18*OFFSET(AnnualDataCP!AK$14,CYPQly!$B18,0)/OFFSET(AnnualDataCVM!AK$14,CYPQly!$B18,0))</f>
        <v>418.08047493403694</v>
      </c>
      <c r="AL18" s="18">
        <f ca="1">IF(ISERROR(QuarterlyDataCVM!AL18*OFFSET(AnnualDataCP!AL$14,CYPQly!$B18,0)/OFFSET(AnnualDataCVM!AL$14,CYPQly!$B18,0)),"",QuarterlyDataCVM!AL18*OFFSET(AnnualDataCP!AL$14,CYPQly!$B18,0)/OFFSET(AnnualDataCVM!AL$14,CYPQly!$B18,0))</f>
        <v>587.47730061349694</v>
      </c>
      <c r="AM18" s="18">
        <f ca="1">IF(ISERROR(QuarterlyDataCVM!AM18*OFFSET(AnnualDataCP!AM$14,CYPQly!$B18,0)/OFFSET(AnnualDataCVM!AM$14,CYPQly!$B18,0)),"",QuarterlyDataCVM!AM18*OFFSET(AnnualDataCP!AM$14,CYPQly!$B18,0)/OFFSET(AnnualDataCVM!AM$14,CYPQly!$B18,0))</f>
        <v>876.32529326479505</v>
      </c>
      <c r="AN18" s="18">
        <f ca="1">IF(ISERROR(QuarterlyDataCVM!AN18*OFFSET(AnnualDataCP!AN$14,CYPQly!$B18,0)/OFFSET(AnnualDataCVM!AN$14,CYPQly!$B18,0)),"",QuarterlyDataCVM!AN18*OFFSET(AnnualDataCP!AN$14,CYPQly!$B18,0)/OFFSET(AnnualDataCVM!AN$14,CYPQly!$B18,0))</f>
        <v>286.74566909364802</v>
      </c>
      <c r="AO18" s="18">
        <f ca="1">IF(ISERROR(QuarterlyDataCVM!AO18*OFFSET(AnnualDataCP!AO$14,CYPQly!$B18,0)/OFFSET(AnnualDataCVM!AO$14,CYPQly!$B18,0)),"",QuarterlyDataCVM!AO18*OFFSET(AnnualDataCP!AO$14,CYPQly!$B18,0)/OFFSET(AnnualDataCVM!AO$14,CYPQly!$B18,0))</f>
        <v>286.74566909364802</v>
      </c>
      <c r="AP18" s="18">
        <f ca="1">IF(ISERROR(QuarterlyDataCVM!AP18*OFFSET(AnnualDataCP!AP$14,CYPQly!$B18,0)/OFFSET(AnnualDataCVM!AP$14,CYPQly!$B18,0)),"",QuarterlyDataCVM!AP18*OFFSET(AnnualDataCP!AP$14,CYPQly!$B18,0)/OFFSET(AnnualDataCVM!AP$14,CYPQly!$B18,0))</f>
        <v>2581.2918949133596</v>
      </c>
      <c r="AQ18" s="18">
        <f ca="1">IF(ISERROR(QuarterlyDataCVM!AQ18*OFFSET(AnnualDataCP!AQ$14,CYPQly!$B18,0)/OFFSET(AnnualDataCVM!AQ$14,CYPQly!$B18,0)),"",QuarterlyDataCVM!AQ18*OFFSET(AnnualDataCP!AQ$14,CYPQly!$B18,0)/OFFSET(AnnualDataCVM!AQ$14,CYPQly!$B18,0))</f>
        <v>2581.2918949133596</v>
      </c>
      <c r="AR18" s="18">
        <f ca="1">IF(ISERROR(QuarterlyDataCVM!AR18*OFFSET(AnnualDataCP!AR$14,CYPQly!$B18,0)/OFFSET(AnnualDataCVM!AR$14,CYPQly!$B18,0)),"",QuarterlyDataCVM!AR18*OFFSET(AnnualDataCP!AR$14,CYPQly!$B18,0)/OFFSET(AnnualDataCVM!AR$14,CYPQly!$B18,0))</f>
        <v>361.6873949579832</v>
      </c>
      <c r="AS18" s="18">
        <f ca="1">IF(ISERROR(QuarterlyDataCVM!AS18*OFFSET(AnnualDataCP!AS$14,CYPQly!$B18,0)/OFFSET(AnnualDataCVM!AS$14,CYPQly!$B18,0)),"",QuarterlyDataCVM!AS18*OFFSET(AnnualDataCP!AS$14,CYPQly!$B18,0)/OFFSET(AnnualDataCVM!AS$14,CYPQly!$B18,0))</f>
        <v>804.88147497805096</v>
      </c>
      <c r="AT18" s="18">
        <f ca="1">IF(ISERROR(QuarterlyDataCVM!AT18*OFFSET(AnnualDataCP!AT$14,CYPQly!$B18,0)/OFFSET(AnnualDataCVM!AT$14,CYPQly!$B18,0)),"",QuarterlyDataCVM!AT18*OFFSET(AnnualDataCP!AT$14,CYPQly!$B18,0)/OFFSET(AnnualDataCVM!AT$14,CYPQly!$B18,0))</f>
        <v>372.38271604938274</v>
      </c>
      <c r="AU18" s="18">
        <f ca="1">IF(ISERROR(QuarterlyDataCVM!AU18*OFFSET(AnnualDataCP!AU$14,CYPQly!$B18,0)/OFFSET(AnnualDataCVM!AU$14,CYPQly!$B18,0)),"",QuarterlyDataCVM!AU18*OFFSET(AnnualDataCP!AU$14,CYPQly!$B18,0)/OFFSET(AnnualDataCVM!AU$14,CYPQly!$B18,0))</f>
        <v>243.84215991692628</v>
      </c>
      <c r="AV18" s="18">
        <f ca="1">IF(ISERROR(QuarterlyDataCVM!AV18*OFFSET(AnnualDataCP!AV$14,CYPQly!$B18,0)/OFFSET(AnnualDataCVM!AV$14,CYPQly!$B18,0)),"",QuarterlyDataCVM!AV18*OFFSET(AnnualDataCP!AV$14,CYPQly!$B18,0)/OFFSET(AnnualDataCVM!AV$14,CYPQly!$B18,0))</f>
        <v>448.37735849056605</v>
      </c>
      <c r="AW18" s="18">
        <f ca="1">IF(ISERROR(QuarterlyDataCVM!AW18*OFFSET(AnnualDataCP!AW$14,CYPQly!$B18,0)/OFFSET(AnnualDataCVM!AW$14,CYPQly!$B18,0)),"",QuarterlyDataCVM!AW18*OFFSET(AnnualDataCP!AW$14,CYPQly!$B18,0)/OFFSET(AnnualDataCVM!AW$14,CYPQly!$B18,0))</f>
        <v>350.52294557097116</v>
      </c>
      <c r="AX18" s="18">
        <f ca="1">IF(ISERROR(QuarterlyDataCVM!AX18*OFFSET(AnnualDataCP!AX$14,CYPQly!$B18,0)/OFFSET(AnnualDataCVM!AX$14,CYPQly!$B18,0)),"",QuarterlyDataCVM!AX18*OFFSET(AnnualDataCP!AX$14,CYPQly!$B18,0)/OFFSET(AnnualDataCVM!AX$14,CYPQly!$B18,0))</f>
        <v>1471.814620758483</v>
      </c>
      <c r="AY18" s="18">
        <f ca="1">IF(ISERROR(QuarterlyDataCVM!AY18*OFFSET(AnnualDataCP!AY$14,CYPQly!$B18,0)/OFFSET(AnnualDataCVM!AY$14,CYPQly!$B18,0)),"",QuarterlyDataCVM!AY18*OFFSET(AnnualDataCP!AY$14,CYPQly!$B18,0)/OFFSET(AnnualDataCVM!AY$14,CYPQly!$B18,0))</f>
        <v>1471.814620758483</v>
      </c>
      <c r="AZ18" s="18">
        <f ca="1">IF(ISERROR(QuarterlyDataCVM!AZ18*OFFSET(AnnualDataCP!AZ$14,CYPQly!$B18,0)/OFFSET(AnnualDataCVM!AZ$14,CYPQly!$B18,0)),"",QuarterlyDataCVM!AZ18*OFFSET(AnnualDataCP!AZ$14,CYPQly!$B18,0)/OFFSET(AnnualDataCVM!AZ$14,CYPQly!$B18,0))</f>
        <v>1717.6520922746779</v>
      </c>
      <c r="BA18" s="18">
        <f ca="1">IF(ISERROR(QuarterlyDataCVM!BA18*OFFSET(AnnualDataCP!BA$14,CYPQly!$B18,0)/OFFSET(AnnualDataCVM!BA$14,CYPQly!$B18,0)),"",QuarterlyDataCVM!BA18*OFFSET(AnnualDataCP!BA$14,CYPQly!$B18,0)/OFFSET(AnnualDataCVM!BA$14,CYPQly!$B18,0))</f>
        <v>966.50991501416411</v>
      </c>
      <c r="BB18" s="18">
        <f ca="1">IF(ISERROR(QuarterlyDataCVM!BB18*OFFSET(AnnualDataCP!BB$14,CYPQly!$B18,0)/OFFSET(AnnualDataCVM!BB$14,CYPQly!$B18,0)),"",QuarterlyDataCVM!BB18*OFFSET(AnnualDataCP!BB$14,CYPQly!$B18,0)/OFFSET(AnnualDataCVM!BB$14,CYPQly!$B18,0))</f>
        <v>751.11598864711448</v>
      </c>
      <c r="BC18" s="18">
        <f ca="1">IF(ISERROR(QuarterlyDataCVM!BC18*OFFSET(AnnualDataCP!BC$14,CYPQly!$B18,0)/OFFSET(AnnualDataCVM!BC$14,CYPQly!$B18,0)),"",QuarterlyDataCVM!BC18*OFFSET(AnnualDataCP!BC$14,CYPQly!$B18,0)/OFFSET(AnnualDataCVM!BC$14,CYPQly!$B18,0))</f>
        <v>498.1884115096571</v>
      </c>
      <c r="BD18" s="18">
        <f ca="1">IF(ISERROR(QuarterlyDataCVM!BD18*OFFSET(AnnualDataCP!BD$14,CYPQly!$B18,0)/OFFSET(AnnualDataCVM!BD$14,CYPQly!$B18,0)),"",QuarterlyDataCVM!BD18*OFFSET(AnnualDataCP!BD$14,CYPQly!$B18,0)/OFFSET(AnnualDataCVM!BD$14,CYPQly!$B18,0))</f>
        <v>252.84488330341114</v>
      </c>
      <c r="BE18" s="18">
        <f ca="1">IF(ISERROR(QuarterlyDataCVM!BE18*OFFSET(AnnualDataCP!BE$14,CYPQly!$B18,0)/OFFSET(AnnualDataCVM!BE$14,CYPQly!$B18,0)),"",QuarterlyDataCVM!BE18*OFFSET(AnnualDataCP!BE$14,CYPQly!$B18,0)/OFFSET(AnnualDataCVM!BE$14,CYPQly!$B18,0))</f>
        <v>3264.4961240310076</v>
      </c>
      <c r="BF18" s="18">
        <f ca="1">IF(ISERROR(QuarterlyDataCVM!BF18*OFFSET(AnnualDataCP!BF$14,CYPQly!$B18,0)/OFFSET(AnnualDataCVM!BF$14,CYPQly!$B18,0)),"",QuarterlyDataCVM!BF18*OFFSET(AnnualDataCP!BF$14,CYPQly!$B18,0)/OFFSET(AnnualDataCVM!BF$14,CYPQly!$B18,0))</f>
        <v>1088.1957186544344</v>
      </c>
      <c r="BG18" s="18">
        <f ca="1">IF(ISERROR(QuarterlyDataCVM!BG18*OFFSET(AnnualDataCP!BG$14,CYPQly!$B18,0)/OFFSET(AnnualDataCVM!BG$14,CYPQly!$B18,0)),"",QuarterlyDataCVM!BG18*OFFSET(AnnualDataCP!BG$14,CYPQly!$B18,0)/OFFSET(AnnualDataCVM!BG$14,CYPQly!$B18,0))</f>
        <v>505.0334831460674</v>
      </c>
      <c r="BH18" s="18">
        <f ca="1">IF(ISERROR(QuarterlyDataCVM!BH18*OFFSET(AnnualDataCP!BH$14,CYPQly!$B18,0)/OFFSET(AnnualDataCVM!BH$14,CYPQly!$B18,0)),"",QuarterlyDataCVM!BH18*OFFSET(AnnualDataCP!BH$14,CYPQly!$B18,0)/OFFSET(AnnualDataCVM!BH$14,CYPQly!$B18,0))</f>
        <v>583.28040762656144</v>
      </c>
      <c r="BI18" s="18">
        <f ca="1">IF(ISERROR(QuarterlyDataCVM!BI18*OFFSET(AnnualDataCP!BI$14,CYPQly!$B18,0)/OFFSET(AnnualDataCVM!BI$14,CYPQly!$B18,0)),"",QuarterlyDataCVM!BI18*OFFSET(AnnualDataCP!BI$14,CYPQly!$B18,0)/OFFSET(AnnualDataCVM!BI$14,CYPQly!$B18,0))</f>
        <v>2175.91031180661</v>
      </c>
      <c r="BJ18" s="18">
        <f ca="1">IF(ISERROR(QuarterlyDataCVM!BJ18*OFFSET(AnnualDataCP!BJ$14,CYPQly!$B18,0)/OFFSET(AnnualDataCVM!BJ$14,CYPQly!$B18,0)),"",QuarterlyDataCVM!BJ18*OFFSET(AnnualDataCP!BJ$14,CYPQly!$B18,0)/OFFSET(AnnualDataCVM!BJ$14,CYPQly!$B18,0))</f>
        <v>1928.7016785350966</v>
      </c>
      <c r="BK18" s="18">
        <f ca="1">IF(ISERROR(QuarterlyDataCVM!BK18*OFFSET(AnnualDataCP!BK$14,CYPQly!$B18,0)/OFFSET(AnnualDataCVM!BK$14,CYPQly!$B18,0)),"",QuarterlyDataCVM!BK18*OFFSET(AnnualDataCP!BK$14,CYPQly!$B18,0)/OFFSET(AnnualDataCVM!BK$14,CYPQly!$B18,0))</f>
        <v>247.38373493975902</v>
      </c>
      <c r="BL18" s="18">
        <f ca="1">IF(ISERROR(QuarterlyDataCVM!BL18*OFFSET(AnnualDataCP!BL$14,CYPQly!$B18,0)/OFFSET(AnnualDataCVM!BL$14,CYPQly!$B18,0)),"",QuarterlyDataCVM!BL18*OFFSET(AnnualDataCP!BL$14,CYPQly!$B18,0)/OFFSET(AnnualDataCVM!BL$14,CYPQly!$B18,0))</f>
        <v>1878.7405277401895</v>
      </c>
      <c r="BM18" s="18">
        <f ca="1">IF(ISERROR(QuarterlyDataCVM!BM18*OFFSET(AnnualDataCP!BM$14,CYPQly!$B18,0)/OFFSET(AnnualDataCVM!BM$14,CYPQly!$B18,0)),"",QuarterlyDataCVM!BM18*OFFSET(AnnualDataCP!BM$14,CYPQly!$B18,0)/OFFSET(AnnualDataCVM!BM$14,CYPQly!$B18,0))</f>
        <v>1878.7405277401895</v>
      </c>
      <c r="BN18" s="18">
        <f ca="1">IF(ISERROR(QuarterlyDataCVM!BN18*OFFSET(AnnualDataCP!BN$14,CYPQly!$B18,0)/OFFSET(AnnualDataCVM!BN$14,CYPQly!$B18,0)),"",QuarterlyDataCVM!BN18*OFFSET(AnnualDataCP!BN$14,CYPQly!$B18,0)/OFFSET(AnnualDataCVM!BN$14,CYPQly!$B18,0))</f>
        <v>1098.2917274052479</v>
      </c>
      <c r="BO18" s="18">
        <f ca="1">IF(ISERROR(QuarterlyDataCVM!BO18*OFFSET(AnnualDataCP!BO$14,CYPQly!$B18,0)/OFFSET(AnnualDataCVM!BO$14,CYPQly!$B18,0)),"",QuarterlyDataCVM!BO18*OFFSET(AnnualDataCP!BO$14,CYPQly!$B18,0)/OFFSET(AnnualDataCVM!BO$14,CYPQly!$B18,0))</f>
        <v>1098.2917274052479</v>
      </c>
      <c r="BP18" s="18">
        <f ca="1">IF(ISERROR(QuarterlyDataCVM!BP18*OFFSET(AnnualDataCP!BP$14,CYPQly!$B18,0)/OFFSET(AnnualDataCVM!BP$14,CYPQly!$B18,0)),"",QuarterlyDataCVM!BP18*OFFSET(AnnualDataCP!BP$14,CYPQly!$B18,0)/OFFSET(AnnualDataCVM!BP$14,CYPQly!$B18,0))</f>
        <v>1855.1343994916331</v>
      </c>
      <c r="BQ18" s="18">
        <f ca="1">IF(ISERROR(QuarterlyDataCVM!BQ18*OFFSET(AnnualDataCP!BQ$14,CYPQly!$B18,0)/OFFSET(AnnualDataCVM!BQ$14,CYPQly!$B18,0)),"",QuarterlyDataCVM!BQ18*OFFSET(AnnualDataCP!BQ$14,CYPQly!$B18,0)/OFFSET(AnnualDataCVM!BQ$14,CYPQly!$B18,0))</f>
        <v>1855.1343994916331</v>
      </c>
      <c r="BR18" s="18">
        <f ca="1">IF(ISERROR(QuarterlyDataCVM!BR18*OFFSET(AnnualDataCP!BR$14,CYPQly!$B18,0)/OFFSET(AnnualDataCVM!BR$14,CYPQly!$B18,0)),"",QuarterlyDataCVM!BR18*OFFSET(AnnualDataCP!BR$14,CYPQly!$B18,0)/OFFSET(AnnualDataCVM!BR$14,CYPQly!$B18,0))</f>
        <v>2310.8180518431031</v>
      </c>
      <c r="BS18" s="18">
        <f ca="1">IF(ISERROR(QuarterlyDataCVM!BS18*OFFSET(AnnualDataCP!BS$14,CYPQly!$B18,0)/OFFSET(AnnualDataCVM!BS$14,CYPQly!$B18,0)),"",QuarterlyDataCVM!BS18*OFFSET(AnnualDataCP!BS$14,CYPQly!$B18,0)/OFFSET(AnnualDataCVM!BS$14,CYPQly!$B18,0))</f>
        <v>1249.8034937949569</v>
      </c>
      <c r="BT18" s="18">
        <f ca="1">IF(ISERROR(QuarterlyDataCVM!BT18*OFFSET(AnnualDataCP!BT$14,CYPQly!$B18,0)/OFFSET(AnnualDataCVM!BT$14,CYPQly!$B18,0)),"",QuarterlyDataCVM!BT18*OFFSET(AnnualDataCP!BT$14,CYPQly!$B18,0)/OFFSET(AnnualDataCVM!BT$14,CYPQly!$B18,0))</f>
        <v>1060.8463406174124</v>
      </c>
      <c r="BU18" s="18">
        <f ca="1">IF(ISERROR(QuarterlyDataCVM!BU18*OFFSET(AnnualDataCP!BU$14,CYPQly!$B18,0)/OFFSET(AnnualDataCVM!BU$14,CYPQly!$B18,0)),"",QuarterlyDataCVM!BU18*OFFSET(AnnualDataCP!BU$14,CYPQly!$B18,0)/OFFSET(AnnualDataCVM!BU$14,CYPQly!$B18,0))</f>
        <v>196.50334075723831</v>
      </c>
      <c r="BV18" s="18">
        <f ca="1">IF(ISERROR(QuarterlyDataCVM!BV18*OFFSET(AnnualDataCP!BV$14,CYPQly!$B18,0)/OFFSET(AnnualDataCVM!BV$14,CYPQly!$B18,0)),"",QuarterlyDataCVM!BV18*OFFSET(AnnualDataCP!BV$14,CYPQly!$B18,0)/OFFSET(AnnualDataCVM!BV$14,CYPQly!$B18,0))</f>
        <v>709.43837357052098</v>
      </c>
      <c r="BW18" s="18">
        <f ca="1">IF(ISERROR(QuarterlyDataCVM!BW18*OFFSET(AnnualDataCP!BW$14,CYPQly!$B18,0)/OFFSET(AnnualDataCVM!BW$14,CYPQly!$B18,0)),"",QuarterlyDataCVM!BW18*OFFSET(AnnualDataCP!BW$14,CYPQly!$B18,0)/OFFSET(AnnualDataCVM!BW$14,CYPQly!$B18,0))</f>
        <v>153.74545454545452</v>
      </c>
      <c r="BX18" s="18">
        <f ca="1">IF(ISERROR(QuarterlyDataCVM!BX18*OFFSET(AnnualDataCP!BX$14,CYPQly!$B18,0)/OFFSET(AnnualDataCVM!BX$14,CYPQly!$B18,0)),"",QuarterlyDataCVM!BX18*OFFSET(AnnualDataCP!BX$14,CYPQly!$B18,0)/OFFSET(AnnualDataCVM!BX$14,CYPQly!$B18,0))</f>
        <v>1739.8199224715142</v>
      </c>
      <c r="BY18" s="18">
        <f ca="1">IF(ISERROR(QuarterlyDataCVM!BY18*OFFSET(AnnualDataCP!BY$14,CYPQly!$B18,0)/OFFSET(AnnualDataCVM!BY$14,CYPQly!$B18,0)),"",QuarterlyDataCVM!BY18*OFFSET(AnnualDataCP!BY$14,CYPQly!$B18,0)/OFFSET(AnnualDataCVM!BY$14,CYPQly!$B18,0))</f>
        <v>1022.2590361445783</v>
      </c>
      <c r="BZ18" s="18">
        <f ca="1">IF(ISERROR(QuarterlyDataCVM!BZ18*OFFSET(AnnualDataCP!BZ$14,CYPQly!$B18,0)/OFFSET(AnnualDataCVM!BZ$14,CYPQly!$B18,0)),"",QuarterlyDataCVM!BZ18*OFFSET(AnnualDataCP!BZ$14,CYPQly!$B18,0)/OFFSET(AnnualDataCVM!BZ$14,CYPQly!$B18,0))</f>
        <v>536.62465564738295</v>
      </c>
      <c r="CA18" s="18">
        <f ca="1">IF(ISERROR(QuarterlyDataCVM!CA18*OFFSET(AnnualDataCP!CA$14,CYPQly!$B18,0)/OFFSET(AnnualDataCVM!CA$14,CYPQly!$B18,0)),"",QuarterlyDataCVM!CA18*OFFSET(AnnualDataCP!CA$14,CYPQly!$B18,0)/OFFSET(AnnualDataCVM!CA$14,CYPQly!$B18,0))</f>
        <v>485.86834373852366</v>
      </c>
      <c r="CB18" s="18">
        <f ca="1">IF(ISERROR(QuarterlyDataCVM!CB18*OFFSET(AnnualDataCP!CB$14,CYPQly!$B18,0)/OFFSET(AnnualDataCVM!CB$14,CYPQly!$B18,0)),"",QuarterlyDataCVM!CB18*OFFSET(AnnualDataCP!CB$14,CYPQly!$B18,0)/OFFSET(AnnualDataCVM!CB$14,CYPQly!$B18,0))</f>
        <v>717.36474810580887</v>
      </c>
      <c r="CC18" s="18">
        <f ca="1">IF(ISERROR(QuarterlyDataCVM!CC18*OFFSET(AnnualDataCP!CC$14,CYPQly!$B18,0)/OFFSET(AnnualDataCVM!CC$14,CYPQly!$B18,0)),"",QuarterlyDataCVM!CC18*OFFSET(AnnualDataCP!CC$14,CYPQly!$B18,0)/OFFSET(AnnualDataCVM!CC$14,CYPQly!$B18,0))</f>
        <v>46.097560975609753</v>
      </c>
      <c r="CD18" s="18">
        <f ca="1">IF(ISERROR(QuarterlyDataCVM!CD18*OFFSET(AnnualDataCP!CD$14,CYPQly!$B18,0)/OFFSET(AnnualDataCVM!CD$14,CYPQly!$B18,0)),"",QuarterlyDataCVM!CD18*OFFSET(AnnualDataCP!CD$14,CYPQly!$B18,0)/OFFSET(AnnualDataCVM!CD$14,CYPQly!$B18,0))</f>
        <v>220.08232118758434</v>
      </c>
      <c r="CE18" s="18">
        <f ca="1">IF(ISERROR(QuarterlyDataCVM!CE18*OFFSET(AnnualDataCP!CE$14,CYPQly!$B18,0)/OFFSET(AnnualDataCVM!CE$14,CYPQly!$B18,0)),"",QuarterlyDataCVM!CE18*OFFSET(AnnualDataCP!CE$14,CYPQly!$B18,0)/OFFSET(AnnualDataCVM!CE$14,CYPQly!$B18,0))</f>
        <v>451.68741542625168</v>
      </c>
      <c r="CF18" s="18">
        <f ca="1">IF(ISERROR(QuarterlyDataCVM!CF18*OFFSET(AnnualDataCP!CF$14,CYPQly!$B18,0)/OFFSET(AnnualDataCVM!CF$14,CYPQly!$B18,0)),"",QuarterlyDataCVM!CF18*OFFSET(AnnualDataCP!CF$14,CYPQly!$B18,0)/OFFSET(AnnualDataCVM!CF$14,CYPQly!$B18,0))</f>
        <v>2842.106696935301</v>
      </c>
      <c r="CG18" s="18">
        <f ca="1">IF(ISERROR(QuarterlyDataCVM!CG18*OFFSET(AnnualDataCP!CG$14,CYPQly!$B18,0)/OFFSET(AnnualDataCVM!CG$14,CYPQly!$B18,0)),"",QuarterlyDataCVM!CG18*OFFSET(AnnualDataCP!CG$14,CYPQly!$B18,0)/OFFSET(AnnualDataCVM!CG$14,CYPQly!$B18,0))</f>
        <v>2842.106696935301</v>
      </c>
      <c r="CH18" s="18">
        <f ca="1">IF(ISERROR(QuarterlyDataCVM!CH18*OFFSET(AnnualDataCP!CH$14,CYPQly!$B18,0)/OFFSET(AnnualDataCVM!CH$14,CYPQly!$B18,0)),"",QuarterlyDataCVM!CH18*OFFSET(AnnualDataCP!CH$14,CYPQly!$B18,0)/OFFSET(AnnualDataCVM!CH$14,CYPQly!$B18,0))</f>
        <v>2008.829463456455</v>
      </c>
      <c r="CI18" s="18">
        <f ca="1">IF(ISERROR(QuarterlyDataCVM!CI18*OFFSET(AnnualDataCP!CI$14,CYPQly!$B18,0)/OFFSET(AnnualDataCVM!CI$14,CYPQly!$B18,0)),"",QuarterlyDataCVM!CI18*OFFSET(AnnualDataCP!CI$14,CYPQly!$B18,0)/OFFSET(AnnualDataCVM!CI$14,CYPQly!$B18,0))</f>
        <v>832.7690612604672</v>
      </c>
      <c r="CJ18" s="18">
        <f ca="1">IF(ISERROR(QuarterlyDataCVM!CJ18*OFFSET(AnnualDataCP!CJ$14,CYPQly!$B18,0)/OFFSET(AnnualDataCVM!CJ$14,CYPQly!$B18,0)),"",QuarterlyDataCVM!CJ18*OFFSET(AnnualDataCP!CJ$14,CYPQly!$B18,0)/OFFSET(AnnualDataCVM!CJ$14,CYPQly!$B18,0))</f>
        <v>1963.9137458734283</v>
      </c>
      <c r="CK18" s="18">
        <f ca="1">IF(ISERROR(QuarterlyDataCVM!CK18*OFFSET(AnnualDataCP!CK$14,CYPQly!$B18,0)/OFFSET(AnnualDataCVM!CK$14,CYPQly!$B18,0)),"",QuarterlyDataCVM!CK18*OFFSET(AnnualDataCP!CK$14,CYPQly!$B18,0)/OFFSET(AnnualDataCVM!CK$14,CYPQly!$B18,0))</f>
        <v>814.16738305941851</v>
      </c>
      <c r="CL18" s="18">
        <f ca="1">IF(ISERROR(QuarterlyDataCVM!CL18*OFFSET(AnnualDataCP!CL$14,CYPQly!$B18,0)/OFFSET(AnnualDataCVM!CL$14,CYPQly!$B18,0)),"",QuarterlyDataCVM!CL18*OFFSET(AnnualDataCP!CL$14,CYPQly!$B18,0)/OFFSET(AnnualDataCVM!CL$14,CYPQly!$B18,0))</f>
        <v>1150.0286364244614</v>
      </c>
      <c r="CM18" s="18">
        <f ca="1">IF(ISERROR(QuarterlyDataCVM!CM18*OFFSET(AnnualDataCP!CM$14,CYPQly!$B18,0)/OFFSET(AnnualDataCVM!CM$14,CYPQly!$B18,0)),"",QuarterlyDataCVM!CM18*OFFSET(AnnualDataCP!CM$14,CYPQly!$B18,0)/OFFSET(AnnualDataCVM!CM$14,CYPQly!$B18,0))</f>
        <v>573.78294134315672</v>
      </c>
      <c r="CN18" s="18">
        <f ca="1">IF(ISERROR(QuarterlyDataCVM!CN18*OFFSET(AnnualDataCP!CN$14,CYPQly!$B18,0)/OFFSET(AnnualDataCVM!CN$14,CYPQly!$B18,0)),"",QuarterlyDataCVM!CN18*OFFSET(AnnualDataCP!CN$14,CYPQly!$B18,0)/OFFSET(AnnualDataCVM!CN$14,CYPQly!$B18,0))</f>
        <v>563.11939533692032</v>
      </c>
      <c r="CO18" s="18">
        <f ca="1">IF(ISERROR(QuarterlyDataCVM!CO18*OFFSET(AnnualDataCP!CO$14,CYPQly!$B18,0)/OFFSET(AnnualDataCVM!CO$14,CYPQly!$B18,0)),"",QuarterlyDataCVM!CO18*OFFSET(AnnualDataCP!CO$14,CYPQly!$B18,0)/OFFSET(AnnualDataCVM!CO$14,CYPQly!$B18,0))</f>
        <v>13.181347150259064</v>
      </c>
      <c r="CP18" s="18">
        <f ca="1">IF(ISERROR(QuarterlyDataCVM!CP18*OFFSET(AnnualDataCP!CP$14,CYPQly!$B18,0)/OFFSET(AnnualDataCVM!CP$14,CYPQly!$B18,0)),"",QuarterlyDataCVM!CP18*OFFSET(AnnualDataCP!CP$14,CYPQly!$B18,0)/OFFSET(AnnualDataCVM!CP$14,CYPQly!$B18,0))</f>
        <v>10042.55823890733</v>
      </c>
      <c r="CQ18" s="18">
        <f ca="1">IF(ISERROR(QuarterlyDataCVM!CQ18*OFFSET(AnnualDataCP!CQ$14,CYPQly!$B18,0)/OFFSET(AnnualDataCVM!CQ$14,CYPQly!$B18,0)),"",QuarterlyDataCVM!CQ18*OFFSET(AnnualDataCP!CQ$14,CYPQly!$B18,0)/OFFSET(AnnualDataCVM!CQ$14,CYPQly!$B18,0))</f>
        <v>3568.8647480439895</v>
      </c>
      <c r="CR18" s="18">
        <f ca="1">IF(ISERROR(QuarterlyDataCVM!CR18*OFFSET(AnnualDataCP!CR$14,CYPQly!$B18,0)/OFFSET(AnnualDataCVM!CR$14,CYPQly!$B18,0)),"",QuarterlyDataCVM!CR18*OFFSET(AnnualDataCP!CR$14,CYPQly!$B18,0)/OFFSET(AnnualDataCVM!CR$14,CYPQly!$B18,0))</f>
        <v>1558.3178723612675</v>
      </c>
      <c r="CS18" s="18">
        <f ca="1">IF(ISERROR(QuarterlyDataCVM!CS18*OFFSET(AnnualDataCP!CS$14,CYPQly!$B18,0)/OFFSET(AnnualDataCVM!CS$14,CYPQly!$B18,0)),"",QuarterlyDataCVM!CS18*OFFSET(AnnualDataCP!CS$14,CYPQly!$B18,0)/OFFSET(AnnualDataCVM!CS$14,CYPQly!$B18,0))</f>
        <v>4915.3104742835694</v>
      </c>
      <c r="CT18" s="18">
        <f ca="1">IF(ISERROR(QuarterlyDataCVM!CT18*OFFSET(AnnualDataCP!CT$14,CYPQly!$B18,0)/OFFSET(AnnualDataCVM!CT$14,CYPQly!$B18,0)),"",QuarterlyDataCVM!CT18*OFFSET(AnnualDataCP!CT$14,CYPQly!$B18,0)/OFFSET(AnnualDataCVM!CT$14,CYPQly!$B18,0))</f>
        <v>106995.46655954208</v>
      </c>
      <c r="CU18" s="18">
        <f ca="1">IF(ISERROR(QuarterlyDataCVM!CU18*OFFSET(AnnualDataCP!CU$14,CYPQly!$B18,0)/OFFSET(AnnualDataCVM!CU$14,CYPQly!$B18,0)),"",QuarterlyDataCVM!CU18*OFFSET(AnnualDataCP!CU$14,CYPQly!$B18,0)/OFFSET(AnnualDataCVM!CU$14,CYPQly!$B18,0))</f>
        <v>27446.133175907526</v>
      </c>
      <c r="CV18" s="18">
        <f ca="1">IF(ISERROR(QuarterlyDataCVM!CV18*OFFSET(AnnualDataCP!CV$14,CYPQly!$B18,0)/OFFSET(AnnualDataCVM!CV$14,CYPQly!$B18,0)),"",QuarterlyDataCVM!CV18*OFFSET(AnnualDataCP!CV$14,CYPQly!$B18,0)/OFFSET(AnnualDataCVM!CV$14,CYPQly!$B18,0))</f>
        <v>17746.803558809141</v>
      </c>
      <c r="CW18" s="18">
        <f ca="1">IF(ISERROR(QuarterlyDataCVM!CW18*OFFSET(AnnualDataCP!CW$14,CYPQly!$B18,0)/OFFSET(AnnualDataCVM!CW$14,CYPQly!$B18,0)),"",QuarterlyDataCVM!CW18*OFFSET(AnnualDataCP!CW$14,CYPQly!$B18,0)/OFFSET(AnnualDataCVM!CW$14,CYPQly!$B18,0))</f>
        <v>2500.5235917188252</v>
      </c>
      <c r="CX18" s="18">
        <f ca="1">IF(ISERROR(QuarterlyDataCVM!CX18*OFFSET(AnnualDataCP!CX$14,CYPQly!$B18,0)/OFFSET(AnnualDataCVM!CX$14,CYPQly!$B18,0)),"",QuarterlyDataCVM!CX18*OFFSET(AnnualDataCP!CX$14,CYPQly!$B18,0)/OFFSET(AnnualDataCVM!CX$14,CYPQly!$B18,0))</f>
        <v>6412.8960219821392</v>
      </c>
      <c r="CY18" s="18">
        <f ca="1">IF(ISERROR(QuarterlyDataCVM!CY18*OFFSET(AnnualDataCP!CY$14,CYPQly!$B18,0)/OFFSET(AnnualDataCVM!CY$14,CYPQly!$B18,0)),"",QuarterlyDataCVM!CY18*OFFSET(AnnualDataCP!CY$14,CYPQly!$B18,0)/OFFSET(AnnualDataCVM!CY$14,CYPQly!$B18,0))</f>
        <v>8833.8761351481717</v>
      </c>
      <c r="CZ18" s="18">
        <f ca="1">IF(ISERROR(QuarterlyDataCVM!CZ18*OFFSET(AnnualDataCP!CZ$14,CYPQly!$B18,0)/OFFSET(AnnualDataCVM!CZ$14,CYPQly!$B18,0)),"",QuarterlyDataCVM!CZ18*OFFSET(AnnualDataCP!CZ$14,CYPQly!$B18,0)/OFFSET(AnnualDataCVM!CZ$14,CYPQly!$B18,0))</f>
        <v>6364.4763022164398</v>
      </c>
      <c r="DA18" s="18">
        <f ca="1">IF(ISERROR(QuarterlyDataCVM!DA18*OFFSET(AnnualDataCP!DA$14,CYPQly!$B18,0)/OFFSET(AnnualDataCVM!DA$14,CYPQly!$B18,0)),"",QuarterlyDataCVM!DA18*OFFSET(AnnualDataCP!DA$14,CYPQly!$B18,0)/OFFSET(AnnualDataCVM!DA$14,CYPQly!$B18,0))</f>
        <v>3128.1101849296165</v>
      </c>
      <c r="DB18" s="18">
        <f ca="1">IF(ISERROR(QuarterlyDataCVM!DB18*OFFSET(AnnualDataCP!DB$14,CYPQly!$B18,0)/OFFSET(AnnualDataCVM!DB$14,CYPQly!$B18,0)),"",QuarterlyDataCVM!DB18*OFFSET(AnnualDataCP!DB$14,CYPQly!$B18,0)/OFFSET(AnnualDataCVM!DB$14,CYPQly!$B18,0))</f>
        <v>534.47132169576059</v>
      </c>
      <c r="DC18" s="18">
        <f ca="1">IF(ISERROR(QuarterlyDataCVM!DC18*OFFSET(AnnualDataCP!DC$14,CYPQly!$B18,0)/OFFSET(AnnualDataCVM!DC$14,CYPQly!$B18,0)),"",QuarterlyDataCVM!DC18*OFFSET(AnnualDataCP!DC$14,CYPQly!$B18,0)/OFFSET(AnnualDataCVM!DC$14,CYPQly!$B18,0))</f>
        <v>2593.5417534557851</v>
      </c>
      <c r="DD18" s="18">
        <f ca="1">IF(ISERROR(QuarterlyDataCVM!DD18*OFFSET(AnnualDataCP!DD$14,CYPQly!$B18,0)/OFFSET(AnnualDataCVM!DD$14,CYPQly!$B18,0)),"",QuarterlyDataCVM!DD18*OFFSET(AnnualDataCP!DD$14,CYPQly!$B18,0)/OFFSET(AnnualDataCVM!DD$14,CYPQly!$B18,0))</f>
        <v>299.05618903695563</v>
      </c>
      <c r="DE18" s="18">
        <f ca="1">IF(ISERROR(QuarterlyDataCVM!DE18*OFFSET(AnnualDataCP!DE$14,CYPQly!$B18,0)/OFFSET(AnnualDataCVM!DE$14,CYPQly!$B18,0)),"",QuarterlyDataCVM!DE18*OFFSET(AnnualDataCP!DE$14,CYPQly!$B18,0)/OFFSET(AnnualDataCVM!DE$14,CYPQly!$B18,0))</f>
        <v>433.22070707070708</v>
      </c>
      <c r="DF18" s="18">
        <f ca="1">IF(ISERROR(QuarterlyDataCVM!DF18*OFFSET(AnnualDataCP!DF$14,CYPQly!$B18,0)/OFFSET(AnnualDataCVM!DF$14,CYPQly!$B18,0)),"",QuarterlyDataCVM!DF18*OFFSET(AnnualDataCP!DF$14,CYPQly!$B18,0)/OFFSET(AnnualDataCVM!DF$14,CYPQly!$B18,0))</f>
        <v>1231.6024263431543</v>
      </c>
      <c r="DG18" s="18">
        <f ca="1">IF(ISERROR(QuarterlyDataCVM!DG18*OFFSET(AnnualDataCP!DG$14,CYPQly!$B18,0)/OFFSET(AnnualDataCVM!DG$14,CYPQly!$B18,0)),"",QuarterlyDataCVM!DG18*OFFSET(AnnualDataCP!DG$14,CYPQly!$B18,0)/OFFSET(AnnualDataCVM!DG$14,CYPQly!$B18,0))</f>
        <v>1271.846516007533</v>
      </c>
      <c r="DH18" s="18">
        <f ca="1">IF(ISERROR(QuarterlyDataCVM!DH18*OFFSET(AnnualDataCP!DH$14,CYPQly!$B18,0)/OFFSET(AnnualDataCVM!DH$14,CYPQly!$B18,0)),"",QuarterlyDataCVM!DH18*OFFSET(AnnualDataCP!DH$14,CYPQly!$B18,0)/OFFSET(AnnualDataCVM!DH$14,CYPQly!$B18,0))</f>
        <v>3334.5706125516722</v>
      </c>
      <c r="DI18" s="18">
        <f ca="1">IF(ISERROR(QuarterlyDataCVM!DI18*OFFSET(AnnualDataCP!DI$14,CYPQly!$B18,0)/OFFSET(AnnualDataCVM!DI$14,CYPQly!$B18,0)),"",QuarterlyDataCVM!DI18*OFFSET(AnnualDataCP!DI$14,CYPQly!$B18,0)/OFFSET(AnnualDataCVM!DI$14,CYPQly!$B18,0))</f>
        <v>766.96382936897976</v>
      </c>
      <c r="DJ18" s="18">
        <f ca="1">IF(ISERROR(QuarterlyDataCVM!DJ18*OFFSET(AnnualDataCP!DJ$14,CYPQly!$B18,0)/OFFSET(AnnualDataCVM!DJ$14,CYPQly!$B18,0)),"",QuarterlyDataCVM!DJ18*OFFSET(AnnualDataCP!DJ$14,CYPQly!$B18,0)/OFFSET(AnnualDataCVM!DJ$14,CYPQly!$B18,0))</f>
        <v>2567.5130056837179</v>
      </c>
      <c r="DK18" s="18">
        <f ca="1">IF(ISERROR(QuarterlyDataCVM!DK18*OFFSET(AnnualDataCP!DK$14,CYPQly!$B18,0)/OFFSET(AnnualDataCVM!DK$14,CYPQly!$B18,0)),"",QuarterlyDataCVM!DK18*OFFSET(AnnualDataCP!DK$14,CYPQly!$B18,0)/OFFSET(AnnualDataCVM!DK$14,CYPQly!$B18,0))</f>
        <v>7723.7924780734356</v>
      </c>
      <c r="DL18" s="18">
        <f ca="1">IF(ISERROR(QuarterlyDataCVM!DL18*OFFSET(AnnualDataCP!DL$14,CYPQly!$B18,0)/OFFSET(AnnualDataCVM!DL$14,CYPQly!$B18,0)),"",QuarterlyDataCVM!DL18*OFFSET(AnnualDataCP!DL$14,CYPQly!$B18,0)/OFFSET(AnnualDataCVM!DL$14,CYPQly!$B18,0))</f>
        <v>2612.4437977630446</v>
      </c>
      <c r="DM18" s="18">
        <f ca="1">IF(ISERROR(QuarterlyDataCVM!DM18*OFFSET(AnnualDataCP!DM$14,CYPQly!$B18,0)/OFFSET(AnnualDataCVM!DM$14,CYPQly!$B18,0)),"",QuarterlyDataCVM!DM18*OFFSET(AnnualDataCP!DM$14,CYPQly!$B18,0)/OFFSET(AnnualDataCVM!DM$14,CYPQly!$B18,0))</f>
        <v>1494.7688921993499</v>
      </c>
      <c r="DN18" s="18">
        <f ca="1">IF(ISERROR(QuarterlyDataCVM!DN18*OFFSET(AnnualDataCP!DN$14,CYPQly!$B18,0)/OFFSET(AnnualDataCVM!DN$14,CYPQly!$B18,0)),"",QuarterlyDataCVM!DN18*OFFSET(AnnualDataCP!DN$14,CYPQly!$B18,0)/OFFSET(AnnualDataCVM!DN$14,CYPQly!$B18,0))</f>
        <v>1117.1328511610202</v>
      </c>
      <c r="DO18" s="18">
        <f ca="1">IF(ISERROR(QuarterlyDataCVM!DO18*OFFSET(AnnualDataCP!DO$14,CYPQly!$B18,0)/OFFSET(AnnualDataCVM!DO$14,CYPQly!$B18,0)),"",QuarterlyDataCVM!DO18*OFFSET(AnnualDataCP!DO$14,CYPQly!$B18,0)/OFFSET(AnnualDataCVM!DO$14,CYPQly!$B18,0))</f>
        <v>725.71996105160667</v>
      </c>
      <c r="DP18" s="18">
        <f ca="1">IF(ISERROR(QuarterlyDataCVM!DP18*OFFSET(AnnualDataCP!DP$14,CYPQly!$B18,0)/OFFSET(AnnualDataCVM!DP$14,CYPQly!$B18,0)),"",QuarterlyDataCVM!DP18*OFFSET(AnnualDataCP!DP$14,CYPQly!$B18,0)/OFFSET(AnnualDataCVM!DP$14,CYPQly!$B18,0))</f>
        <v>391.63572184962936</v>
      </c>
      <c r="DQ18" s="18">
        <f ca="1">IF(ISERROR(QuarterlyDataCVM!DQ18*OFFSET(AnnualDataCP!DQ$14,CYPQly!$B18,0)/OFFSET(AnnualDataCVM!DQ$14,CYPQly!$B18,0)),"",QuarterlyDataCVM!DQ18*OFFSET(AnnualDataCP!DQ$14,CYPQly!$B18,0)/OFFSET(AnnualDataCVM!DQ$14,CYPQly!$B18,0))</f>
        <v>3400.4007321881159</v>
      </c>
      <c r="DR18" s="18">
        <f ca="1">IF(ISERROR(QuarterlyDataCVM!DR18*OFFSET(AnnualDataCP!DR$14,CYPQly!$B18,0)/OFFSET(AnnualDataCVM!DR$14,CYPQly!$B18,0)),"",QuarterlyDataCVM!DR18*OFFSET(AnnualDataCP!DR$14,CYPQly!$B18,0)/OFFSET(AnnualDataCVM!DR$14,CYPQly!$B18,0))</f>
        <v>3400.4007321881159</v>
      </c>
      <c r="DS18" s="18">
        <f ca="1">IF(ISERROR(QuarterlyDataCVM!DS18*OFFSET(AnnualDataCP!DS$14,CYPQly!$B18,0)/OFFSET(AnnualDataCVM!DS$14,CYPQly!$B18,0)),"",QuarterlyDataCVM!DS18*OFFSET(AnnualDataCP!DS$14,CYPQly!$B18,0)/OFFSET(AnnualDataCVM!DS$14,CYPQly!$B18,0))</f>
        <v>1711.3585410741175</v>
      </c>
      <c r="DT18" s="18">
        <f ca="1">IF(ISERROR(QuarterlyDataCVM!DT18*OFFSET(AnnualDataCP!DT$14,CYPQly!$B18,0)/OFFSET(AnnualDataCVM!DT$14,CYPQly!$B18,0)),"",QuarterlyDataCVM!DT18*OFFSET(AnnualDataCP!DT$14,CYPQly!$B18,0)/OFFSET(AnnualDataCVM!DT$14,CYPQly!$B18,0))</f>
        <v>1253.6167836315112</v>
      </c>
      <c r="DU18" s="18">
        <f ca="1">IF(ISERROR(QuarterlyDataCVM!DU18*OFFSET(AnnualDataCP!DU$14,CYPQly!$B18,0)/OFFSET(AnnualDataCVM!DU$14,CYPQly!$B18,0)),"",QuarterlyDataCVM!DU18*OFFSET(AnnualDataCP!DU$14,CYPQly!$B18,0)/OFFSET(AnnualDataCVM!DU$14,CYPQly!$B18,0))</f>
        <v>457.75</v>
      </c>
      <c r="DV18" s="18">
        <f ca="1">IF(ISERROR(QuarterlyDataCVM!DV18*OFFSET(AnnualDataCP!DV$14,CYPQly!$B18,0)/OFFSET(AnnualDataCVM!DV$14,CYPQly!$B18,0)),"",QuarterlyDataCVM!DV18*OFFSET(AnnualDataCP!DV$14,CYPQly!$B18,0)/OFFSET(AnnualDataCVM!DV$14,CYPQly!$B18,0))</f>
        <v>8421.9083800338849</v>
      </c>
      <c r="DW18" s="18">
        <f ca="1">IF(ISERROR(QuarterlyDataCVM!DW18*OFFSET(AnnualDataCP!DW$14,CYPQly!$B18,0)/OFFSET(AnnualDataCVM!DW$14,CYPQly!$B18,0)),"",QuarterlyDataCVM!DW18*OFFSET(AnnualDataCP!DW$14,CYPQly!$B18,0)/OFFSET(AnnualDataCVM!DW$14,CYPQly!$B18,0))</f>
        <v>5599.4889892715983</v>
      </c>
      <c r="DX18" s="18">
        <f ca="1">IF(ISERROR(QuarterlyDataCVM!DX18*OFFSET(AnnualDataCP!DX$14,CYPQly!$B18,0)/OFFSET(AnnualDataCVM!DX$14,CYPQly!$B18,0)),"",QuarterlyDataCVM!DX18*OFFSET(AnnualDataCP!DX$14,CYPQly!$B18,0)/OFFSET(AnnualDataCVM!DX$14,CYPQly!$B18,0))</f>
        <v>1436.3230376877302</v>
      </c>
      <c r="DY18" s="18">
        <f ca="1">IF(ISERROR(QuarterlyDataCVM!DY18*OFFSET(AnnualDataCP!DY$14,CYPQly!$B18,0)/OFFSET(AnnualDataCVM!DY$14,CYPQly!$B18,0)),"",QuarterlyDataCVM!DY18*OFFSET(AnnualDataCP!DY$14,CYPQly!$B18,0)/OFFSET(AnnualDataCVM!DY$14,CYPQly!$B18,0))</f>
        <v>1435.9819263830725</v>
      </c>
      <c r="DZ18" s="18" t="str">
        <f ca="1">IF(ISERROR(QuarterlyDataCVM!DZ18*OFFSET(AnnualDataCP!DZ$14,CYPQly!$B18,0)/OFFSET(AnnualDataCVM!DZ$14,CYPQly!$B18,0)),"",QuarterlyDataCVM!DZ18*OFFSET(AnnualDataCP!DZ$14,CYPQly!$B18,0)/OFFSET(AnnualDataCVM!DZ$14,CYPQly!$B18,0))</f>
        <v/>
      </c>
      <c r="EA18" s="18">
        <f ca="1">IF(ISERROR(QuarterlyDataCVM!EA18*OFFSET(AnnualDataCP!EA$14,CYPQly!$B18,0)/OFFSET(AnnualDataCVM!EA$14,CYPQly!$B18,0)),"",QuarterlyDataCVM!EA18*OFFSET(AnnualDataCP!EA$14,CYPQly!$B18,0)/OFFSET(AnnualDataCVM!EA$14,CYPQly!$B18,0))</f>
        <v>1386.02965599051</v>
      </c>
      <c r="EB18" s="18">
        <f ca="1">IF(ISERROR(QuarterlyDataCVM!EB18*OFFSET(AnnualDataCP!EB$14,CYPQly!$B18,0)/OFFSET(AnnualDataCVM!EB$14,CYPQly!$B18,0)),"",QuarterlyDataCVM!EB18*OFFSET(AnnualDataCP!EB$14,CYPQly!$B18,0)/OFFSET(AnnualDataCVM!EB$14,CYPQly!$B18,0))</f>
        <v>20321.383594032792</v>
      </c>
      <c r="EC18" s="18">
        <f ca="1">IF(ISERROR(QuarterlyDataCVM!EC18*OFFSET(AnnualDataCP!EC$14,CYPQly!$B18,0)/OFFSET(AnnualDataCVM!EC$14,CYPQly!$B18,0)),"",QuarterlyDataCVM!EC18*OFFSET(AnnualDataCP!EC$14,CYPQly!$B18,0)/OFFSET(AnnualDataCVM!EC$14,CYPQly!$B18,0))</f>
        <v>20321.383594032792</v>
      </c>
      <c r="ED18" s="18">
        <f ca="1">IF(ISERROR(QuarterlyDataCVM!ED18*OFFSET(AnnualDataCP!ED$14,CYPQly!$B18,0)/OFFSET(AnnualDataCVM!ED$14,CYPQly!$B18,0)),"",QuarterlyDataCVM!ED18*OFFSET(AnnualDataCP!ED$14,CYPQly!$B18,0)/OFFSET(AnnualDataCVM!ED$14,CYPQly!$B18,0))</f>
        <v>2996.0189472711309</v>
      </c>
      <c r="EE18" s="18">
        <f ca="1">IF(ISERROR(QuarterlyDataCVM!EE18*OFFSET(AnnualDataCP!EE$14,CYPQly!$B18,0)/OFFSET(AnnualDataCVM!EE$14,CYPQly!$B18,0)),"",QuarterlyDataCVM!EE18*OFFSET(AnnualDataCP!EE$14,CYPQly!$B18,0)/OFFSET(AnnualDataCVM!EE$14,CYPQly!$B18,0))</f>
        <v>17054.822971311667</v>
      </c>
      <c r="EF18" s="18">
        <f ca="1">IF(ISERROR(QuarterlyDataCVM!EF18*OFFSET(AnnualDataCP!EF$14,CYPQly!$B18,0)/OFFSET(AnnualDataCVM!EF$14,CYPQly!$B18,0)),"",QuarterlyDataCVM!EF18*OFFSET(AnnualDataCP!EF$14,CYPQly!$B18,0)/OFFSET(AnnualDataCVM!EF$14,CYPQly!$B18,0))</f>
        <v>270</v>
      </c>
      <c r="EG18" s="18">
        <f ca="1">IF(ISERROR(QuarterlyDataCVM!EG18*OFFSET(AnnualDataCP!EG$14,CYPQly!$B18,0)/OFFSET(AnnualDataCVM!EG$14,CYPQly!$B18,0)),"",QuarterlyDataCVM!EG18*OFFSET(AnnualDataCP!EG$14,CYPQly!$B18,0)/OFFSET(AnnualDataCVM!EG$14,CYPQly!$B18,0))</f>
        <v>12730.224373991357</v>
      </c>
      <c r="EH18" s="18">
        <f ca="1">IF(ISERROR(QuarterlyDataCVM!EH18*OFFSET(AnnualDataCP!EH$14,CYPQly!$B18,0)/OFFSET(AnnualDataCVM!EH$14,CYPQly!$B18,0)),"",QuarterlyDataCVM!EH18*OFFSET(AnnualDataCP!EH$14,CYPQly!$B18,0)/OFFSET(AnnualDataCVM!EH$14,CYPQly!$B18,0))</f>
        <v>7612.9386395286556</v>
      </c>
      <c r="EI18" s="18">
        <f ca="1">IF(ISERROR(QuarterlyDataCVM!EI18*OFFSET(AnnualDataCP!EI$14,CYPQly!$B18,0)/OFFSET(AnnualDataCVM!EI$14,CYPQly!$B18,0)),"",QuarterlyDataCVM!EI18*OFFSET(AnnualDataCP!EI$14,CYPQly!$B18,0)/OFFSET(AnnualDataCVM!EI$14,CYPQly!$B18,0))</f>
        <v>4786.3347757255933</v>
      </c>
      <c r="EJ18" s="18">
        <f ca="1">IF(ISERROR(QuarterlyDataCVM!EJ18*OFFSET(AnnualDataCP!EJ$14,CYPQly!$B18,0)/OFFSET(AnnualDataCVM!EJ$14,CYPQly!$B18,0)),"",QuarterlyDataCVM!EJ18*OFFSET(AnnualDataCP!EJ$14,CYPQly!$B18,0)/OFFSET(AnnualDataCVM!EJ$14,CYPQly!$B18,0))</f>
        <v>3326.5028135048233</v>
      </c>
      <c r="EK18" s="18">
        <f ca="1">IF(ISERROR(QuarterlyDataCVM!EK18*OFFSET(AnnualDataCP!EK$14,CYPQly!$B18,0)/OFFSET(AnnualDataCVM!EK$14,CYPQly!$B18,0)),"",QuarterlyDataCVM!EK18*OFFSET(AnnualDataCP!EK$14,CYPQly!$B18,0)/OFFSET(AnnualDataCVM!EK$14,CYPQly!$B18,0))</f>
        <v>2534.4758226997983</v>
      </c>
      <c r="EL18" s="18">
        <f ca="1">IF(ISERROR(QuarterlyDataCVM!EL18*OFFSET(AnnualDataCP!EL$14,CYPQly!$B18,0)/OFFSET(AnnualDataCVM!EL$14,CYPQly!$B18,0)),"",QuarterlyDataCVM!EL18*OFFSET(AnnualDataCP!EL$14,CYPQly!$B18,0)/OFFSET(AnnualDataCVM!EL$14,CYPQly!$B18,0))</f>
        <v>1494.0498364441023</v>
      </c>
      <c r="EM18" s="18">
        <f ca="1">IF(ISERROR(QuarterlyDataCVM!EM18*OFFSET(AnnualDataCP!EM$14,CYPQly!$B18,0)/OFFSET(AnnualDataCVM!EM$14,CYPQly!$B18,0)),"",QuarterlyDataCVM!EM18*OFFSET(AnnualDataCP!EM$14,CYPQly!$B18,0)/OFFSET(AnnualDataCVM!EM$14,CYPQly!$B18,0))</f>
        <v>1040.4359520639148</v>
      </c>
      <c r="EN18" s="18">
        <f ca="1">IF(ISERROR(QuarterlyDataCVM!EN18*OFFSET(AnnualDataCP!EN$14,CYPQly!$B18,0)/OFFSET(AnnualDataCVM!EN$14,CYPQly!$B18,0)),"",QuarterlyDataCVM!EN18*OFFSET(AnnualDataCP!EN$14,CYPQly!$B18,0)/OFFSET(AnnualDataCVM!EN$14,CYPQly!$B18,0))</f>
        <v>791.56635202665188</v>
      </c>
      <c r="EO18" s="18">
        <f ca="1">IF(ISERROR(QuarterlyDataCVM!EO18*OFFSET(AnnualDataCP!EO$14,CYPQly!$B18,0)/OFFSET(AnnualDataCVM!EO$14,CYPQly!$B18,0)),"",QuarterlyDataCVM!EO18*OFFSET(AnnualDataCP!EO$14,CYPQly!$B18,0)/OFFSET(AnnualDataCVM!EO$14,CYPQly!$B18,0))</f>
        <v>1460.1593658250147</v>
      </c>
      <c r="EP18" s="18">
        <f ca="1">IF(ISERROR(QuarterlyDataCVM!EP18*OFFSET(AnnualDataCP!EP$14,CYPQly!$B18,0)/OFFSET(AnnualDataCVM!EP$14,CYPQly!$B18,0)),"",QuarterlyDataCVM!EP18*OFFSET(AnnualDataCP!EP$14,CYPQly!$B18,0)/OFFSET(AnnualDataCVM!EP$14,CYPQly!$B18,0))</f>
        <v>1008.9644562334217</v>
      </c>
      <c r="EQ18" s="18">
        <f ca="1">IF(ISERROR(QuarterlyDataCVM!EQ18*OFFSET(AnnualDataCP!EQ$14,CYPQly!$B18,0)/OFFSET(AnnualDataCVM!EQ$14,CYPQly!$B18,0)),"",QuarterlyDataCVM!EQ18*OFFSET(AnnualDataCP!EQ$14,CYPQly!$B18,0)/OFFSET(AnnualDataCVM!EQ$14,CYPQly!$B18,0))</f>
        <v>1008.9644562334217</v>
      </c>
      <c r="ER18" s="18">
        <f ca="1">IF(ISERROR(QuarterlyDataCVM!ER18*OFFSET(AnnualDataCP!ER$14,CYPQly!$B18,0)/OFFSET(AnnualDataCVM!ER$14,CYPQly!$B18,0)),"",QuarterlyDataCVM!ER18*OFFSET(AnnualDataCP!ER$14,CYPQly!$B18,0)/OFFSET(AnnualDataCVM!ER$14,CYPQly!$B18,0))</f>
        <v>1817.6961499748365</v>
      </c>
      <c r="ES18" s="18">
        <f ca="1">IF(ISERROR(QuarterlyDataCVM!ES18*OFFSET(AnnualDataCP!ES$14,CYPQly!$B18,0)/OFFSET(AnnualDataCVM!ES$14,CYPQly!$B18,0)),"",QuarterlyDataCVM!ES18*OFFSET(AnnualDataCP!ES$14,CYPQly!$B18,0)/OFFSET(AnnualDataCVM!ES$14,CYPQly!$B18,0))</f>
        <v>1152.1152667075414</v>
      </c>
      <c r="ET18" s="18">
        <f ca="1">IF(ISERROR(QuarterlyDataCVM!ET18*OFFSET(AnnualDataCP!ET$14,CYPQly!$B18,0)/OFFSET(AnnualDataCVM!ET$14,CYPQly!$B18,0)),"",QuarterlyDataCVM!ET18*OFFSET(AnnualDataCP!ET$14,CYPQly!$B18,0)/OFFSET(AnnualDataCVM!ET$14,CYPQly!$B18,0))</f>
        <v>665.67045636509204</v>
      </c>
      <c r="EU18" s="18">
        <f ca="1">IF(ISERROR(QuarterlyDataCVM!EU18*OFFSET(AnnualDataCP!EU$14,CYPQly!$B18,0)/OFFSET(AnnualDataCVM!EU$14,CYPQly!$B18,0)),"",QuarterlyDataCVM!EU18*OFFSET(AnnualDataCP!EU$14,CYPQly!$B18,0)/OFFSET(AnnualDataCVM!EU$14,CYPQly!$B18,0))</f>
        <v>450.91478591014555</v>
      </c>
      <c r="EV18" s="18">
        <f ca="1">IF(ISERROR(QuarterlyDataCVM!EV18*OFFSET(AnnualDataCP!EV$14,CYPQly!$B18,0)/OFFSET(AnnualDataCVM!EV$14,CYPQly!$B18,0)),"",QuarterlyDataCVM!EV18*OFFSET(AnnualDataCP!EV$14,CYPQly!$B18,0)/OFFSET(AnnualDataCVM!EV$14,CYPQly!$B18,0))</f>
        <v>215.10585885486017</v>
      </c>
      <c r="EW18" s="18">
        <f ca="1">IF(ISERROR(QuarterlyDataCVM!EW18*OFFSET(AnnualDataCP!EW$14,CYPQly!$B18,0)/OFFSET(AnnualDataCVM!EW$14,CYPQly!$B18,0)),"",QuarterlyDataCVM!EW18*OFFSET(AnnualDataCP!EW$14,CYPQly!$B18,0)/OFFSET(AnnualDataCVM!EW$14,CYPQly!$B18,0))</f>
        <v>5116.6113439787096</v>
      </c>
      <c r="EX18" s="18">
        <f ca="1">IF(ISERROR(QuarterlyDataCVM!EX18*OFFSET(AnnualDataCP!EX$14,CYPQly!$B18,0)/OFFSET(AnnualDataCVM!EX$14,CYPQly!$B18,0)),"",QuarterlyDataCVM!EX18*OFFSET(AnnualDataCP!EX$14,CYPQly!$B18,0)/OFFSET(AnnualDataCVM!EX$14,CYPQly!$B18,0))</f>
        <v>1401.8235368156072</v>
      </c>
      <c r="EY18" s="18">
        <f ca="1">IF(ISERROR(QuarterlyDataCVM!EY18*OFFSET(AnnualDataCP!EY$14,CYPQly!$B18,0)/OFFSET(AnnualDataCVM!EY$14,CYPQly!$B18,0)),"",QuarterlyDataCVM!EY18*OFFSET(AnnualDataCP!EY$14,CYPQly!$B18,0)/OFFSET(AnnualDataCVM!EY$14,CYPQly!$B18,0))</f>
        <v>1006.2009187138007</v>
      </c>
      <c r="EZ18" s="18">
        <f ca="1">IF(ISERROR(QuarterlyDataCVM!EZ18*OFFSET(AnnualDataCP!EZ$14,CYPQly!$B18,0)/OFFSET(AnnualDataCVM!EZ$14,CYPQly!$B18,0)),"",QuarterlyDataCVM!EZ18*OFFSET(AnnualDataCP!EZ$14,CYPQly!$B18,0)/OFFSET(AnnualDataCVM!EZ$14,CYPQly!$B18,0))</f>
        <v>1061.3111840016929</v>
      </c>
      <c r="FA18" s="18">
        <f ca="1">IF(ISERROR(QuarterlyDataCVM!FA18*OFFSET(AnnualDataCP!FA$14,CYPQly!$B18,0)/OFFSET(AnnualDataCVM!FA$14,CYPQly!$B18,0)),"",QuarterlyDataCVM!FA18*OFFSET(AnnualDataCP!FA$14,CYPQly!$B18,0)/OFFSET(AnnualDataCVM!FA$14,CYPQly!$B18,0))</f>
        <v>1647.7950661422954</v>
      </c>
      <c r="FB18" s="18">
        <f ca="1">IF(ISERROR(QuarterlyDataCVM!FB18*OFFSET(AnnualDataCP!FB$14,CYPQly!$B18,0)/OFFSET(AnnualDataCVM!FB$14,CYPQly!$B18,0)),"",QuarterlyDataCVM!FB18*OFFSET(AnnualDataCP!FB$14,CYPQly!$B18,0)/OFFSET(AnnualDataCVM!FB$14,CYPQly!$B18,0))</f>
        <v>162.75190258751903</v>
      </c>
      <c r="FC18" s="18">
        <f ca="1">IF(ISERROR(QuarterlyDataCVM!FC18*OFFSET(AnnualDataCP!FC$14,CYPQly!$B18,0)/OFFSET(AnnualDataCVM!FC$14,CYPQly!$B18,0)),"",QuarterlyDataCVM!FC18*OFFSET(AnnualDataCP!FC$14,CYPQly!$B18,0)/OFFSET(AnnualDataCVM!FC$14,CYPQly!$B18,0))</f>
        <v>526.0673720578709</v>
      </c>
      <c r="FD18" s="18">
        <f ca="1">IF(ISERROR(QuarterlyDataCVM!FD18*OFFSET(AnnualDataCP!FD$14,CYPQly!$B18,0)/OFFSET(AnnualDataCVM!FD$14,CYPQly!$B18,0)),"",QuarterlyDataCVM!FD18*OFFSET(AnnualDataCP!FD$14,CYPQly!$B18,0)/OFFSET(AnnualDataCVM!FD$14,CYPQly!$B18,0))</f>
        <v>959.26765307349933</v>
      </c>
      <c r="FE18" s="18">
        <f ca="1">IF(ISERROR(QuarterlyDataCVM!FE18*OFFSET(AnnualDataCP!FE$14,CYPQly!$B18,0)/OFFSET(AnnualDataCVM!FE$14,CYPQly!$B18,0)),"",QuarterlyDataCVM!FE18*OFFSET(AnnualDataCP!FE$14,CYPQly!$B18,0)/OFFSET(AnnualDataCVM!FE$14,CYPQly!$B18,0))</f>
        <v>26381.201488483708</v>
      </c>
      <c r="FF18" s="18">
        <f ca="1">IF(ISERROR(QuarterlyDataCVM!FF18*OFFSET(AnnualDataCP!FF$14,CYPQly!$B18,0)/OFFSET(AnnualDataCVM!FF$14,CYPQly!$B18,0)),"",QuarterlyDataCVM!FF18*OFFSET(AnnualDataCP!FF$14,CYPQly!$B18,0)/OFFSET(AnnualDataCVM!FF$14,CYPQly!$B18,0))</f>
        <v>10745.879163737565</v>
      </c>
      <c r="FG18" s="18">
        <f ca="1">IF(ISERROR(QuarterlyDataCVM!FG18*OFFSET(AnnualDataCP!FG$14,CYPQly!$B18,0)/OFFSET(AnnualDataCVM!FG$14,CYPQly!$B18,0)),"",QuarterlyDataCVM!FG18*OFFSET(AnnualDataCP!FG$14,CYPQly!$B18,0)/OFFSET(AnnualDataCVM!FG$14,CYPQly!$B18,0))</f>
        <v>10745.879163737565</v>
      </c>
      <c r="FH18" s="18">
        <f ca="1">IF(ISERROR(QuarterlyDataCVM!FH18*OFFSET(AnnualDataCP!FH$14,CYPQly!$B18,0)/OFFSET(AnnualDataCVM!FH$14,CYPQly!$B18,0)),"",QuarterlyDataCVM!FH18*OFFSET(AnnualDataCP!FH$14,CYPQly!$B18,0)/OFFSET(AnnualDataCVM!FH$14,CYPQly!$B18,0))</f>
        <v>7111.0286157107203</v>
      </c>
      <c r="FI18" s="18">
        <f ca="1">IF(ISERROR(QuarterlyDataCVM!FI18*OFFSET(AnnualDataCP!FI$14,CYPQly!$B18,0)/OFFSET(AnnualDataCVM!FI$14,CYPQly!$B18,0)),"",QuarterlyDataCVM!FI18*OFFSET(AnnualDataCP!FI$14,CYPQly!$B18,0)/OFFSET(AnnualDataCVM!FI$14,CYPQly!$B18,0))</f>
        <v>7111.0286157107203</v>
      </c>
      <c r="FJ18" s="18">
        <f ca="1">IF(ISERROR(QuarterlyDataCVM!FJ18*OFFSET(AnnualDataCP!FJ$14,CYPQly!$B18,0)/OFFSET(AnnualDataCVM!FJ$14,CYPQly!$B18,0)),"",QuarterlyDataCVM!FJ18*OFFSET(AnnualDataCP!FJ$14,CYPQly!$B18,0)/OFFSET(AnnualDataCVM!FJ$14,CYPQly!$B18,0))</f>
        <v>8524.394646246903</v>
      </c>
      <c r="FK18" s="18">
        <f ca="1">IF(ISERROR(QuarterlyDataCVM!FK18*OFFSET(AnnualDataCP!FK$14,CYPQly!$B18,0)/OFFSET(AnnualDataCVM!FK$14,CYPQly!$B18,0)),"",QuarterlyDataCVM!FK18*OFFSET(AnnualDataCP!FK$14,CYPQly!$B18,0)/OFFSET(AnnualDataCVM!FK$14,CYPQly!$B18,0))</f>
        <v>6019.505974025974</v>
      </c>
      <c r="FL18" s="18">
        <f ca="1">IF(ISERROR(QuarterlyDataCVM!FL18*OFFSET(AnnualDataCP!FL$14,CYPQly!$B18,0)/OFFSET(AnnualDataCVM!FL$14,CYPQly!$B18,0)),"",QuarterlyDataCVM!FL18*OFFSET(AnnualDataCP!FL$14,CYPQly!$B18,0)/OFFSET(AnnualDataCVM!FL$14,CYPQly!$B18,0))</f>
        <v>6019.505974025974</v>
      </c>
      <c r="FM18" s="18">
        <f ca="1">IF(ISERROR(QuarterlyDataCVM!FM18*OFFSET(AnnualDataCP!FM$14,CYPQly!$B18,0)/OFFSET(AnnualDataCVM!FM$14,CYPQly!$B18,0)),"",QuarterlyDataCVM!FM18*OFFSET(AnnualDataCP!FM$14,CYPQly!$B18,0)/OFFSET(AnnualDataCVM!FM$14,CYPQly!$B18,0))</f>
        <v>2504.8068387044991</v>
      </c>
      <c r="FN18" s="18">
        <f ca="1">IF(ISERROR(QuarterlyDataCVM!FN18*OFFSET(AnnualDataCP!FN$14,CYPQly!$B18,0)/OFFSET(AnnualDataCVM!FN$14,CYPQly!$B18,0)),"",QuarterlyDataCVM!FN18*OFFSET(AnnualDataCP!FN$14,CYPQly!$B18,0)/OFFSET(AnnualDataCVM!FN$14,CYPQly!$B18,0))</f>
        <v>1337.3892631149215</v>
      </c>
      <c r="FO18" s="18">
        <f ca="1">IF(ISERROR(QuarterlyDataCVM!FO18*OFFSET(AnnualDataCP!FO$14,CYPQly!$B18,0)/OFFSET(AnnualDataCVM!FO$14,CYPQly!$B18,0)),"",QuarterlyDataCVM!FO18*OFFSET(AnnualDataCP!FO$14,CYPQly!$B18,0)/OFFSET(AnnualDataCVM!FO$14,CYPQly!$B18,0))</f>
        <v>1167.5957196920267</v>
      </c>
      <c r="FP18" s="18">
        <f ca="1">IF(ISERROR(QuarterlyDataCVM!FP18*OFFSET(AnnualDataCP!FP$14,CYPQly!$B18,0)/OFFSET(AnnualDataCVM!FP$14,CYPQly!$B18,0)),"",QuarterlyDataCVM!FP18*OFFSET(AnnualDataCP!FP$14,CYPQly!$B18,0)/OFFSET(AnnualDataCVM!FP$14,CYPQly!$B18,0))</f>
        <v>3971.995650966966</v>
      </c>
      <c r="FQ18" s="18">
        <f ca="1">IF(ISERROR(QuarterlyDataCVM!FQ18*OFFSET(AnnualDataCP!FQ$14,CYPQly!$B18,0)/OFFSET(AnnualDataCVM!FQ$14,CYPQly!$B18,0)),"",QuarterlyDataCVM!FQ18*OFFSET(AnnualDataCP!FQ$14,CYPQly!$B18,0)/OFFSET(AnnualDataCVM!FQ$14,CYPQly!$B18,0))</f>
        <v>1669.938727615938</v>
      </c>
      <c r="FR18" s="18">
        <f ca="1">IF(ISERROR(QuarterlyDataCVM!FR18*OFFSET(AnnualDataCP!FR$14,CYPQly!$B18,0)/OFFSET(AnnualDataCVM!FR$14,CYPQly!$B18,0)),"",QuarterlyDataCVM!FR18*OFFSET(AnnualDataCP!FR$14,CYPQly!$B18,0)/OFFSET(AnnualDataCVM!FR$14,CYPQly!$B18,0))</f>
        <v>1135.2035515254559</v>
      </c>
      <c r="FS18" s="18">
        <f ca="1">IF(ISERROR(QuarterlyDataCVM!FS18*OFFSET(AnnualDataCP!FS$14,CYPQly!$B18,0)/OFFSET(AnnualDataCVM!FS$14,CYPQly!$B18,0)),"",QuarterlyDataCVM!FS18*OFFSET(AnnualDataCP!FS$14,CYPQly!$B18,0)/OFFSET(AnnualDataCVM!FS$14,CYPQly!$B18,0))</f>
        <v>623.03384279475983</v>
      </c>
      <c r="FT18" s="18">
        <f ca="1">IF(ISERROR(QuarterlyDataCVM!FT18*OFFSET(AnnualDataCP!FT$14,CYPQly!$B18,0)/OFFSET(AnnualDataCVM!FT$14,CYPQly!$B18,0)),"",QuarterlyDataCVM!FT18*OFFSET(AnnualDataCP!FT$14,CYPQly!$B18,0)/OFFSET(AnnualDataCVM!FT$14,CYPQly!$B18,0))</f>
        <v>157.33145672061929</v>
      </c>
      <c r="FU18" s="18">
        <f ca="1">IF(ISERROR(QuarterlyDataCVM!FU18*OFFSET(AnnualDataCP!FU$14,CYPQly!$B18,0)/OFFSET(AnnualDataCVM!FU$14,CYPQly!$B18,0)),"",QuarterlyDataCVM!FU18*OFFSET(AnnualDataCP!FU$14,CYPQly!$B18,0)/OFFSET(AnnualDataCVM!FU$14,CYPQly!$B18,0))</f>
        <v>354.79507532804149</v>
      </c>
      <c r="FV18" s="18">
        <f ca="1">IF(ISERROR(QuarterlyDataCVM!FV18*OFFSET(AnnualDataCP!FV$14,CYPQly!$B18,0)/OFFSET(AnnualDataCVM!FV$14,CYPQly!$B18,0)),"",QuarterlyDataCVM!FV18*OFFSET(AnnualDataCP!FV$14,CYPQly!$B18,0)/OFFSET(AnnualDataCVM!FV$14,CYPQly!$B18,0))</f>
        <v>534.70250027536076</v>
      </c>
      <c r="FW18" s="18">
        <f ca="1">IF(ISERROR(QuarterlyDataCVM!FW18*OFFSET(AnnualDataCP!FW$14,CYPQly!$B18,0)/OFFSET(AnnualDataCVM!FW$14,CYPQly!$B18,0)),"",QuarterlyDataCVM!FW18*OFFSET(AnnualDataCP!FW$14,CYPQly!$B18,0)/OFFSET(AnnualDataCVM!FW$14,CYPQly!$B18,0))</f>
        <v>2035.8612778315585</v>
      </c>
      <c r="FX18" s="18">
        <f ca="1">IF(ISERROR(QuarterlyDataCVM!FX18*OFFSET(AnnualDataCP!FX$14,CYPQly!$B18,0)/OFFSET(AnnualDataCVM!FX$14,CYPQly!$B18,0)),"",QuarterlyDataCVM!FX18*OFFSET(AnnualDataCP!FX$14,CYPQly!$B18,0)/OFFSET(AnnualDataCVM!FX$14,CYPQly!$B18,0))</f>
        <v>529.99063670411988</v>
      </c>
      <c r="FY18" s="18">
        <f ca="1">IF(ISERROR(QuarterlyDataCVM!FY18*OFFSET(AnnualDataCP!FY$14,CYPQly!$B18,0)/OFFSET(AnnualDataCVM!FY$14,CYPQly!$B18,0)),"",QuarterlyDataCVM!FY18*OFFSET(AnnualDataCP!FY$14,CYPQly!$B18,0)/OFFSET(AnnualDataCVM!FY$14,CYPQly!$B18,0))</f>
        <v>236.35760309278351</v>
      </c>
      <c r="FZ18" s="18">
        <f ca="1">IF(ISERROR(QuarterlyDataCVM!FZ18*OFFSET(AnnualDataCP!FZ$14,CYPQly!$B18,0)/OFFSET(AnnualDataCVM!FZ$14,CYPQly!$B18,0)),"",QuarterlyDataCVM!FZ18*OFFSET(AnnualDataCP!FZ$14,CYPQly!$B18,0)/OFFSET(AnnualDataCVM!FZ$14,CYPQly!$B18,0))</f>
        <v>1268.9052905786764</v>
      </c>
      <c r="GA18" s="18">
        <f ca="1">IF(ISERROR(QuarterlyDataCVM!GA18*OFFSET(AnnualDataCP!GA$14,CYPQly!$B18,0)/OFFSET(AnnualDataCVM!GA$14,CYPQly!$B18,0)),"",QuarterlyDataCVM!GA18*OFFSET(AnnualDataCP!GA$14,CYPQly!$B18,0)/OFFSET(AnnualDataCVM!GA$14,CYPQly!$B18,0))</f>
        <v>266.34146341463412</v>
      </c>
      <c r="GB18" s="18">
        <f ca="1">IF(ISERROR(QuarterlyDataCVM!GB18*OFFSET(AnnualDataCP!GB$14,CYPQly!$B18,0)/OFFSET(AnnualDataCVM!GB$14,CYPQly!$B18,0)),"",QuarterlyDataCVM!GB18*OFFSET(AnnualDataCP!GB$14,CYPQly!$B18,0)/OFFSET(AnnualDataCVM!GB$14,CYPQly!$B18,0))</f>
        <v>266.34146341463412</v>
      </c>
    </row>
    <row r="19" spans="2:184" x14ac:dyDescent="0.25">
      <c r="B19" s="18">
        <f t="shared" si="0"/>
        <v>2</v>
      </c>
      <c r="C19" s="1">
        <v>33298</v>
      </c>
      <c r="D19" s="18">
        <f ca="1">IF(ISERROR(QuarterlyDataCVM!D19*OFFSET(AnnualDataCP!D$14,CYPQly!$B19,0)/OFFSET(AnnualDataCVM!D$14,CYPQly!$B19,0)),"",QuarterlyDataCVM!D19*OFFSET(AnnualDataCP!D$14,CYPQly!$B19,0)/OFFSET(AnnualDataCVM!D$14,CYPQly!$B19,0))</f>
        <v>160721.89507408891</v>
      </c>
      <c r="E19" s="18">
        <f ca="1">IF(ISERROR(QuarterlyDataCVM!E19*OFFSET(AnnualDataCP!E$14,CYPQly!$B19,0)/OFFSET(AnnualDataCVM!E$14,CYPQly!$B19,0)),"",QuarterlyDataCVM!E19*OFFSET(AnnualDataCP!E$14,CYPQly!$B19,0)/OFFSET(AnnualDataCVM!E$14,CYPQly!$B19,0))</f>
        <v>2132.144532267871</v>
      </c>
      <c r="F19" s="18">
        <f ca="1">IF(ISERROR(QuarterlyDataCVM!F19*OFFSET(AnnualDataCP!F$14,CYPQly!$B19,0)/OFFSET(AnnualDataCVM!F$14,CYPQly!$B19,0)),"",QuarterlyDataCVM!F19*OFFSET(AnnualDataCP!F$14,CYPQly!$B19,0)/OFFSET(AnnualDataCVM!F$14,CYPQly!$B19,0))</f>
        <v>2002.1426503233279</v>
      </c>
      <c r="G19" s="18">
        <f ca="1">IF(ISERROR(QuarterlyDataCVM!G19*OFFSET(AnnualDataCP!G$14,CYPQly!$B19,0)/OFFSET(AnnualDataCVM!G$14,CYPQly!$B19,0)),"",QuarterlyDataCVM!G19*OFFSET(AnnualDataCP!G$14,CYPQly!$B19,0)/OFFSET(AnnualDataCVM!G$14,CYPQly!$B19,0))</f>
        <v>65.289795918367346</v>
      </c>
      <c r="H19" s="18">
        <f ca="1">IF(ISERROR(QuarterlyDataCVM!H19*OFFSET(AnnualDataCP!H$14,CYPQly!$B19,0)/OFFSET(AnnualDataCVM!H$14,CYPQly!$B19,0)),"",QuarterlyDataCVM!H19*OFFSET(AnnualDataCP!H$14,CYPQly!$B19,0)/OFFSET(AnnualDataCVM!H$14,CYPQly!$B19,0))</f>
        <v>65.61333333333333</v>
      </c>
      <c r="I19" s="18">
        <f ca="1">IF(ISERROR(QuarterlyDataCVM!I19*OFFSET(AnnualDataCP!I$14,CYPQly!$B19,0)/OFFSET(AnnualDataCVM!I$14,CYPQly!$B19,0)),"",QuarterlyDataCVM!I19*OFFSET(AnnualDataCP!I$14,CYPQly!$B19,0)/OFFSET(AnnualDataCVM!I$14,CYPQly!$B19,0))</f>
        <v>45529.555172279332</v>
      </c>
      <c r="J19" s="18">
        <f ca="1">IF(ISERROR(QuarterlyDataCVM!J19*OFFSET(AnnualDataCP!J$14,CYPQly!$B19,0)/OFFSET(AnnualDataCVM!J$14,CYPQly!$B19,0)),"",QuarterlyDataCVM!J19*OFFSET(AnnualDataCP!J$14,CYPQly!$B19,0)/OFFSET(AnnualDataCVM!J$14,CYPQly!$B19,0))</f>
        <v>35490.190461359576</v>
      </c>
      <c r="K19" s="18">
        <f ca="1">IF(ISERROR(QuarterlyDataCVM!K19*OFFSET(AnnualDataCP!K$14,CYPQly!$B19,0)/OFFSET(AnnualDataCVM!K$14,CYPQly!$B19,0)),"",QuarterlyDataCVM!K19*OFFSET(AnnualDataCP!K$14,CYPQly!$B19,0)/OFFSET(AnnualDataCVM!K$14,CYPQly!$B19,0))</f>
        <v>2698.1854592947325</v>
      </c>
      <c r="L19" s="18">
        <f ca="1">IF(ISERROR(QuarterlyDataCVM!L19*OFFSET(AnnualDataCP!L$14,CYPQly!$B19,0)/OFFSET(AnnualDataCVM!L$14,CYPQly!$B19,0)),"",QuarterlyDataCVM!L19*OFFSET(AnnualDataCP!L$14,CYPQly!$B19,0)/OFFSET(AnnualDataCVM!L$14,CYPQly!$B19,0))</f>
        <v>231.87361821481605</v>
      </c>
      <c r="M19" s="18">
        <f ca="1">IF(ISERROR(QuarterlyDataCVM!M19*OFFSET(AnnualDataCP!M$14,CYPQly!$B19,0)/OFFSET(AnnualDataCVM!M$14,CYPQly!$B19,0)),"",QuarterlyDataCVM!M19*OFFSET(AnnualDataCP!M$14,CYPQly!$B19,0)/OFFSET(AnnualDataCVM!M$14,CYPQly!$B19,0))</f>
        <v>1926.1589210975042</v>
      </c>
      <c r="N19" s="18" t="str">
        <f ca="1">IF(ISERROR(QuarterlyDataCVM!N19*OFFSET(AnnualDataCP!N$14,CYPQly!$B19,0)/OFFSET(AnnualDataCVM!N$14,CYPQly!$B19,0)),"",QuarterlyDataCVM!N19*OFFSET(AnnualDataCP!N$14,CYPQly!$B19,0)/OFFSET(AnnualDataCVM!N$14,CYPQly!$B19,0))</f>
        <v/>
      </c>
      <c r="O19" s="18">
        <f ca="1">IF(ISERROR(QuarterlyDataCVM!O19*OFFSET(AnnualDataCP!O$14,CYPQly!$B19,0)/OFFSET(AnnualDataCVM!O$14,CYPQly!$B19,0)),"",QuarterlyDataCVM!O19*OFFSET(AnnualDataCP!O$14,CYPQly!$B19,0)/OFFSET(AnnualDataCVM!O$14,CYPQly!$B19,0))</f>
        <v>254.3304572907679</v>
      </c>
      <c r="P19" s="18">
        <f ca="1">IF(ISERROR(QuarterlyDataCVM!P19*OFFSET(AnnualDataCP!P$14,CYPQly!$B19,0)/OFFSET(AnnualDataCVM!P$14,CYPQly!$B19,0)),"",QuarterlyDataCVM!P19*OFFSET(AnnualDataCP!P$14,CYPQly!$B19,0)/OFFSET(AnnualDataCVM!P$14,CYPQly!$B19,0))</f>
        <v>285.82367758186405</v>
      </c>
      <c r="Q19" s="18">
        <f ca="1">IF(ISERROR(QuarterlyDataCVM!Q19*OFFSET(AnnualDataCP!Q$14,CYPQly!$B19,0)/OFFSET(AnnualDataCVM!Q$14,CYPQly!$B19,0)),"",QuarterlyDataCVM!Q19*OFFSET(AnnualDataCP!Q$14,CYPQly!$B19,0)/OFFSET(AnnualDataCVM!Q$14,CYPQly!$B19,0))</f>
        <v>27689.198724885209</v>
      </c>
      <c r="R19" s="18">
        <f ca="1">IF(ISERROR(QuarterlyDataCVM!R19*OFFSET(AnnualDataCP!R$14,CYPQly!$B19,0)/OFFSET(AnnualDataCVM!R$14,CYPQly!$B19,0)),"",QuarterlyDataCVM!R19*OFFSET(AnnualDataCP!R$14,CYPQly!$B19,0)/OFFSET(AnnualDataCVM!R$14,CYPQly!$B19,0))</f>
        <v>4901.8116398413813</v>
      </c>
      <c r="S19" s="18">
        <f ca="1">IF(ISERROR(QuarterlyDataCVM!S19*OFFSET(AnnualDataCP!S$14,CYPQly!$B19,0)/OFFSET(AnnualDataCVM!S$14,CYPQly!$B19,0)),"",QuarterlyDataCVM!S19*OFFSET(AnnualDataCP!S$14,CYPQly!$B19,0)/OFFSET(AnnualDataCVM!S$14,CYPQly!$B19,0))</f>
        <v>3874.3593782818734</v>
      </c>
      <c r="T19" s="18">
        <f ca="1">IF(ISERROR(QuarterlyDataCVM!T19*OFFSET(AnnualDataCP!T$14,CYPQly!$B19,0)/OFFSET(AnnualDataCVM!T$14,CYPQly!$B19,0)),"",QuarterlyDataCVM!T19*OFFSET(AnnualDataCP!T$14,CYPQly!$B19,0)/OFFSET(AnnualDataCVM!T$14,CYPQly!$B19,0))</f>
        <v>627.30259365994232</v>
      </c>
      <c r="U19" s="18">
        <f ca="1">IF(ISERROR(QuarterlyDataCVM!U19*OFFSET(AnnualDataCP!U$14,CYPQly!$B19,0)/OFFSET(AnnualDataCVM!U$14,CYPQly!$B19,0)),"",QuarterlyDataCVM!U19*OFFSET(AnnualDataCP!U$14,CYPQly!$B19,0)/OFFSET(AnnualDataCVM!U$14,CYPQly!$B19,0))</f>
        <v>450.67448055407567</v>
      </c>
      <c r="V19" s="18">
        <f ca="1">IF(ISERROR(QuarterlyDataCVM!V19*OFFSET(AnnualDataCP!V$14,CYPQly!$B19,0)/OFFSET(AnnualDataCVM!V$14,CYPQly!$B19,0)),"",QuarterlyDataCVM!V19*OFFSET(AnnualDataCP!V$14,CYPQly!$B19,0)/OFFSET(AnnualDataCVM!V$14,CYPQly!$B19,0))</f>
        <v>33.25</v>
      </c>
      <c r="W19" s="18">
        <f ca="1">IF(ISERROR(QuarterlyDataCVM!W19*OFFSET(AnnualDataCP!W$14,CYPQly!$B19,0)/OFFSET(AnnualDataCVM!W$14,CYPQly!$B19,0)),"",QuarterlyDataCVM!W19*OFFSET(AnnualDataCP!W$14,CYPQly!$B19,0)/OFFSET(AnnualDataCVM!W$14,CYPQly!$B19,0))</f>
        <v>498.64285714285717</v>
      </c>
      <c r="X19" s="18">
        <f ca="1">IF(ISERROR(QuarterlyDataCVM!X19*OFFSET(AnnualDataCP!X$14,CYPQly!$B19,0)/OFFSET(AnnualDataCVM!X$14,CYPQly!$B19,0)),"",QuarterlyDataCVM!X19*OFFSET(AnnualDataCP!X$14,CYPQly!$B19,0)/OFFSET(AnnualDataCVM!X$14,CYPQly!$B19,0))</f>
        <v>160.98489425981873</v>
      </c>
      <c r="Y19" s="18">
        <f ca="1">IF(ISERROR(QuarterlyDataCVM!Y19*OFFSET(AnnualDataCP!Y$14,CYPQly!$B19,0)/OFFSET(AnnualDataCVM!Y$14,CYPQly!$B19,0)),"",QuarterlyDataCVM!Y19*OFFSET(AnnualDataCP!Y$14,CYPQly!$B19,0)/OFFSET(AnnualDataCVM!Y$14,CYPQly!$B19,0))</f>
        <v>719.34110787172017</v>
      </c>
      <c r="Z19" s="18">
        <f ca="1">IF(ISERROR(QuarterlyDataCVM!Z19*OFFSET(AnnualDataCP!Z$14,CYPQly!$B19,0)/OFFSET(AnnualDataCVM!Z$14,CYPQly!$B19,0)),"",QuarterlyDataCVM!Z19*OFFSET(AnnualDataCP!Z$14,CYPQly!$B19,0)/OFFSET(AnnualDataCVM!Z$14,CYPQly!$B19,0))</f>
        <v>1238.4036754399626</v>
      </c>
      <c r="AA19" s="18">
        <f ca="1">IF(ISERROR(QuarterlyDataCVM!AA19*OFFSET(AnnualDataCP!AA$14,CYPQly!$B19,0)/OFFSET(AnnualDataCVM!AA$14,CYPQly!$B19,0)),"",QuarterlyDataCVM!AA19*OFFSET(AnnualDataCP!AA$14,CYPQly!$B19,0)/OFFSET(AnnualDataCVM!AA$14,CYPQly!$B19,0))</f>
        <v>145.76994434137291</v>
      </c>
      <c r="AB19" s="18">
        <f ca="1">IF(ISERROR(QuarterlyDataCVM!AB19*OFFSET(AnnualDataCP!AB$14,CYPQly!$B19,0)/OFFSET(AnnualDataCVM!AB$14,CYPQly!$B19,0)),"",QuarterlyDataCVM!AB19*OFFSET(AnnualDataCP!AB$14,CYPQly!$B19,0)/OFFSET(AnnualDataCVM!AB$14,CYPQly!$B19,0))</f>
        <v>683.04504504504507</v>
      </c>
      <c r="AC19" s="18">
        <f ca="1">IF(ISERROR(QuarterlyDataCVM!AC19*OFFSET(AnnualDataCP!AC$14,CYPQly!$B19,0)/OFFSET(AnnualDataCVM!AC$14,CYPQly!$B19,0)),"",QuarterlyDataCVM!AC19*OFFSET(AnnualDataCP!AC$14,CYPQly!$B19,0)/OFFSET(AnnualDataCVM!AC$14,CYPQly!$B19,0))</f>
        <v>531.021254713747</v>
      </c>
      <c r="AD19" s="18">
        <f ca="1">IF(ISERROR(QuarterlyDataCVM!AD19*OFFSET(AnnualDataCP!AD$14,CYPQly!$B19,0)/OFFSET(AnnualDataCVM!AD$14,CYPQly!$B19,0)),"",QuarterlyDataCVM!AD19*OFFSET(AnnualDataCP!AD$14,CYPQly!$B19,0)/OFFSET(AnnualDataCVM!AD$14,CYPQly!$B19,0))</f>
        <v>151.60869565217391</v>
      </c>
      <c r="AE19" s="18">
        <f ca="1">IF(ISERROR(QuarterlyDataCVM!AE19*OFFSET(AnnualDataCP!AE$14,CYPQly!$B19,0)/OFFSET(AnnualDataCVM!AE$14,CYPQly!$B19,0)),"",QuarterlyDataCVM!AE19*OFFSET(AnnualDataCP!AE$14,CYPQly!$B19,0)/OFFSET(AnnualDataCVM!AE$14,CYPQly!$B19,0))</f>
        <v>344.78672985781992</v>
      </c>
      <c r="AF19" s="18">
        <f ca="1">IF(ISERROR(QuarterlyDataCVM!AF19*OFFSET(AnnualDataCP!AF$14,CYPQly!$B19,0)/OFFSET(AnnualDataCVM!AF$14,CYPQly!$B19,0)),"",QuarterlyDataCVM!AF19*OFFSET(AnnualDataCP!AF$14,CYPQly!$B19,0)/OFFSET(AnnualDataCVM!AF$14,CYPQly!$B19,0))</f>
        <v>1362.9027163613391</v>
      </c>
      <c r="AG19" s="18">
        <f ca="1">IF(ISERROR(QuarterlyDataCVM!AG19*OFFSET(AnnualDataCP!AG$14,CYPQly!$B19,0)/OFFSET(AnnualDataCVM!AG$14,CYPQly!$B19,0)),"",QuarterlyDataCVM!AG19*OFFSET(AnnualDataCP!AG$14,CYPQly!$B19,0)/OFFSET(AnnualDataCVM!AG$14,CYPQly!$B19,0))</f>
        <v>663.18080969807863</v>
      </c>
      <c r="AH19" s="18">
        <f ca="1">IF(ISERROR(QuarterlyDataCVM!AH19*OFFSET(AnnualDataCP!AH$14,CYPQly!$B19,0)/OFFSET(AnnualDataCVM!AH$14,CYPQly!$B19,0)),"",QuarterlyDataCVM!AH19*OFFSET(AnnualDataCP!AH$14,CYPQly!$B19,0)/OFFSET(AnnualDataCVM!AH$14,CYPQly!$B19,0))</f>
        <v>465.46653950087426</v>
      </c>
      <c r="AI19" s="18">
        <f ca="1">IF(ISERROR(QuarterlyDataCVM!AI19*OFFSET(AnnualDataCP!AI$14,CYPQly!$B19,0)/OFFSET(AnnualDataCVM!AI$14,CYPQly!$B19,0)),"",QuarterlyDataCVM!AI19*OFFSET(AnnualDataCP!AI$14,CYPQly!$B19,0)/OFFSET(AnnualDataCVM!AI$14,CYPQly!$B19,0))</f>
        <v>233.8592057761733</v>
      </c>
      <c r="AJ19" s="18">
        <f ca="1">IF(ISERROR(QuarterlyDataCVM!AJ19*OFFSET(AnnualDataCP!AJ$14,CYPQly!$B19,0)/OFFSET(AnnualDataCVM!AJ$14,CYPQly!$B19,0)),"",QuarterlyDataCVM!AJ19*OFFSET(AnnualDataCP!AJ$14,CYPQly!$B19,0)/OFFSET(AnnualDataCVM!AJ$14,CYPQly!$B19,0))</f>
        <v>2005.1818181818182</v>
      </c>
      <c r="AK19" s="18">
        <f ca="1">IF(ISERROR(QuarterlyDataCVM!AK19*OFFSET(AnnualDataCP!AK$14,CYPQly!$B19,0)/OFFSET(AnnualDataCVM!AK$14,CYPQly!$B19,0)),"",QuarterlyDataCVM!AK19*OFFSET(AnnualDataCP!AK$14,CYPQly!$B19,0)/OFFSET(AnnualDataCVM!AK$14,CYPQly!$B19,0))</f>
        <v>445.95936794582394</v>
      </c>
      <c r="AL19" s="18">
        <f ca="1">IF(ISERROR(QuarterlyDataCVM!AL19*OFFSET(AnnualDataCP!AL$14,CYPQly!$B19,0)/OFFSET(AnnualDataCVM!AL$14,CYPQly!$B19,0)),"",QuarterlyDataCVM!AL19*OFFSET(AnnualDataCP!AL$14,CYPQly!$B19,0)/OFFSET(AnnualDataCVM!AL$14,CYPQly!$B19,0))</f>
        <v>625.75355346599611</v>
      </c>
      <c r="AM19" s="18">
        <f ca="1">IF(ISERROR(QuarterlyDataCVM!AM19*OFFSET(AnnualDataCP!AM$14,CYPQly!$B19,0)/OFFSET(AnnualDataCVM!AM$14,CYPQly!$B19,0)),"",QuarterlyDataCVM!AM19*OFFSET(AnnualDataCP!AM$14,CYPQly!$B19,0)/OFFSET(AnnualDataCVM!AM$14,CYPQly!$B19,0))</f>
        <v>933.33812544045099</v>
      </c>
      <c r="AN19" s="18">
        <f ca="1">IF(ISERROR(QuarterlyDataCVM!AN19*OFFSET(AnnualDataCP!AN$14,CYPQly!$B19,0)/OFFSET(AnnualDataCVM!AN$14,CYPQly!$B19,0)),"",QuarterlyDataCVM!AN19*OFFSET(AnnualDataCP!AN$14,CYPQly!$B19,0)/OFFSET(AnnualDataCVM!AN$14,CYPQly!$B19,0))</f>
        <v>289.2418604651163</v>
      </c>
      <c r="AO19" s="18">
        <f ca="1">IF(ISERROR(QuarterlyDataCVM!AO19*OFFSET(AnnualDataCP!AO$14,CYPQly!$B19,0)/OFFSET(AnnualDataCVM!AO$14,CYPQly!$B19,0)),"",QuarterlyDataCVM!AO19*OFFSET(AnnualDataCP!AO$14,CYPQly!$B19,0)/OFFSET(AnnualDataCVM!AO$14,CYPQly!$B19,0))</f>
        <v>289.2418604651163</v>
      </c>
      <c r="AP19" s="18">
        <f ca="1">IF(ISERROR(QuarterlyDataCVM!AP19*OFFSET(AnnualDataCP!AP$14,CYPQly!$B19,0)/OFFSET(AnnualDataCVM!AP$14,CYPQly!$B19,0)),"",QuarterlyDataCVM!AP19*OFFSET(AnnualDataCP!AP$14,CYPQly!$B19,0)/OFFSET(AnnualDataCVM!AP$14,CYPQly!$B19,0))</f>
        <v>2651.5701239399868</v>
      </c>
      <c r="AQ19" s="18">
        <f ca="1">IF(ISERROR(QuarterlyDataCVM!AQ19*OFFSET(AnnualDataCP!AQ$14,CYPQly!$B19,0)/OFFSET(AnnualDataCVM!AQ$14,CYPQly!$B19,0)),"",QuarterlyDataCVM!AQ19*OFFSET(AnnualDataCP!AQ$14,CYPQly!$B19,0)/OFFSET(AnnualDataCVM!AQ$14,CYPQly!$B19,0))</f>
        <v>2651.5701239399868</v>
      </c>
      <c r="AR19" s="18">
        <f ca="1">IF(ISERROR(QuarterlyDataCVM!AR19*OFFSET(AnnualDataCP!AR$14,CYPQly!$B19,0)/OFFSET(AnnualDataCVM!AR$14,CYPQly!$B19,0)),"",QuarterlyDataCVM!AR19*OFFSET(AnnualDataCP!AR$14,CYPQly!$B19,0)/OFFSET(AnnualDataCVM!AR$14,CYPQly!$B19,0))</f>
        <v>371.19476268412438</v>
      </c>
      <c r="AS19" s="18">
        <f ca="1">IF(ISERROR(QuarterlyDataCVM!AS19*OFFSET(AnnualDataCP!AS$14,CYPQly!$B19,0)/OFFSET(AnnualDataCVM!AS$14,CYPQly!$B19,0)),"",QuarterlyDataCVM!AS19*OFFSET(AnnualDataCP!AS$14,CYPQly!$B19,0)/OFFSET(AnnualDataCVM!AS$14,CYPQly!$B19,0))</f>
        <v>826.54716175842941</v>
      </c>
      <c r="AT19" s="18">
        <f ca="1">IF(ISERROR(QuarterlyDataCVM!AT19*OFFSET(AnnualDataCP!AT$14,CYPQly!$B19,0)/OFFSET(AnnualDataCVM!AT$14,CYPQly!$B19,0)),"",QuarterlyDataCVM!AT19*OFFSET(AnnualDataCP!AT$14,CYPQly!$B19,0)/OFFSET(AnnualDataCVM!AT$14,CYPQly!$B19,0))</f>
        <v>382.96995708154509</v>
      </c>
      <c r="AU19" s="18">
        <f ca="1">IF(ISERROR(QuarterlyDataCVM!AU19*OFFSET(AnnualDataCP!AU$14,CYPQly!$B19,0)/OFFSET(AnnualDataCVM!AU$14,CYPQly!$B19,0)),"",QuarterlyDataCVM!AU19*OFFSET(AnnualDataCP!AU$14,CYPQly!$B19,0)/OFFSET(AnnualDataCVM!AU$14,CYPQly!$B19,0))</f>
        <v>251.1</v>
      </c>
      <c r="AV19" s="18">
        <f ca="1">IF(ISERROR(QuarterlyDataCVM!AV19*OFFSET(AnnualDataCP!AV$14,CYPQly!$B19,0)/OFFSET(AnnualDataCVM!AV$14,CYPQly!$B19,0)),"",QuarterlyDataCVM!AV19*OFFSET(AnnualDataCP!AV$14,CYPQly!$B19,0)/OFFSET(AnnualDataCVM!AV$14,CYPQly!$B19,0))</f>
        <v>460.00333611342785</v>
      </c>
      <c r="AW19" s="18">
        <f ca="1">IF(ISERROR(QuarterlyDataCVM!AW19*OFFSET(AnnualDataCP!AW$14,CYPQly!$B19,0)/OFFSET(AnnualDataCVM!AW$14,CYPQly!$B19,0)),"",QuarterlyDataCVM!AW19*OFFSET(AnnualDataCP!AW$14,CYPQly!$B19,0)/OFFSET(AnnualDataCVM!AW$14,CYPQly!$B19,0))</f>
        <v>359.89723183391004</v>
      </c>
      <c r="AX19" s="18">
        <f ca="1">IF(ISERROR(QuarterlyDataCVM!AX19*OFFSET(AnnualDataCP!AX$14,CYPQly!$B19,0)/OFFSET(AnnualDataCVM!AX$14,CYPQly!$B19,0)),"",QuarterlyDataCVM!AX19*OFFSET(AnnualDataCP!AX$14,CYPQly!$B19,0)/OFFSET(AnnualDataCVM!AX$14,CYPQly!$B19,0))</f>
        <v>1510.6755609460279</v>
      </c>
      <c r="AY19" s="18">
        <f ca="1">IF(ISERROR(QuarterlyDataCVM!AY19*OFFSET(AnnualDataCP!AY$14,CYPQly!$B19,0)/OFFSET(AnnualDataCVM!AY$14,CYPQly!$B19,0)),"",QuarterlyDataCVM!AY19*OFFSET(AnnualDataCP!AY$14,CYPQly!$B19,0)/OFFSET(AnnualDataCVM!AY$14,CYPQly!$B19,0))</f>
        <v>1510.6755609460279</v>
      </c>
      <c r="AZ19" s="18">
        <f ca="1">IF(ISERROR(QuarterlyDataCVM!AZ19*OFFSET(AnnualDataCP!AZ$14,CYPQly!$B19,0)/OFFSET(AnnualDataCVM!AZ$14,CYPQly!$B19,0)),"",QuarterlyDataCVM!AZ19*OFFSET(AnnualDataCP!AZ$14,CYPQly!$B19,0)/OFFSET(AnnualDataCVM!AZ$14,CYPQly!$B19,0))</f>
        <v>1829.1250452275847</v>
      </c>
      <c r="BA19" s="18">
        <f ca="1">IF(ISERROR(QuarterlyDataCVM!BA19*OFFSET(AnnualDataCP!BA$14,CYPQly!$B19,0)/OFFSET(AnnualDataCVM!BA$14,CYPQly!$B19,0)),"",QuarterlyDataCVM!BA19*OFFSET(AnnualDataCP!BA$14,CYPQly!$B19,0)/OFFSET(AnnualDataCVM!BA$14,CYPQly!$B19,0))</f>
        <v>1029.4677366524725</v>
      </c>
      <c r="BB19" s="18">
        <f ca="1">IF(ISERROR(QuarterlyDataCVM!BB19*OFFSET(AnnualDataCP!BB$14,CYPQly!$B19,0)/OFFSET(AnnualDataCVM!BB$14,CYPQly!$B19,0)),"",QuarterlyDataCVM!BB19*OFFSET(AnnualDataCP!BB$14,CYPQly!$B19,0)/OFFSET(AnnualDataCVM!BB$14,CYPQly!$B19,0))</f>
        <v>799.45517663875842</v>
      </c>
      <c r="BC19" s="18">
        <f ca="1">IF(ISERROR(QuarterlyDataCVM!BC19*OFFSET(AnnualDataCP!BC$14,CYPQly!$B19,0)/OFFSET(AnnualDataCVM!BC$14,CYPQly!$B19,0)),"",QuarterlyDataCVM!BC19*OFFSET(AnnualDataCP!BC$14,CYPQly!$B19,0)/OFFSET(AnnualDataCVM!BC$14,CYPQly!$B19,0))</f>
        <v>531.22713738834534</v>
      </c>
      <c r="BD19" s="18">
        <f ca="1">IF(ISERROR(QuarterlyDataCVM!BD19*OFFSET(AnnualDataCP!BD$14,CYPQly!$B19,0)/OFFSET(AnnualDataCVM!BD$14,CYPQly!$B19,0)),"",QuarterlyDataCVM!BD19*OFFSET(AnnualDataCP!BD$14,CYPQly!$B19,0)/OFFSET(AnnualDataCVM!BD$14,CYPQly!$B19,0))</f>
        <v>269.06199147617201</v>
      </c>
      <c r="BE19" s="18">
        <f ca="1">IF(ISERROR(QuarterlyDataCVM!BE19*OFFSET(AnnualDataCP!BE$14,CYPQly!$B19,0)/OFFSET(AnnualDataCVM!BE$14,CYPQly!$B19,0)),"",QuarterlyDataCVM!BE19*OFFSET(AnnualDataCP!BE$14,CYPQly!$B19,0)/OFFSET(AnnualDataCVM!BE$14,CYPQly!$B19,0))</f>
        <v>3524.8464874241108</v>
      </c>
      <c r="BF19" s="18">
        <f ca="1">IF(ISERROR(QuarterlyDataCVM!BF19*OFFSET(AnnualDataCP!BF$14,CYPQly!$B19,0)/OFFSET(AnnualDataCVM!BF$14,CYPQly!$B19,0)),"",QuarterlyDataCVM!BF19*OFFSET(AnnualDataCP!BF$14,CYPQly!$B19,0)/OFFSET(AnnualDataCVM!BF$14,CYPQly!$B19,0))</f>
        <v>1175.311004784689</v>
      </c>
      <c r="BG19" s="18">
        <f ca="1">IF(ISERROR(QuarterlyDataCVM!BG19*OFFSET(AnnualDataCP!BG$14,CYPQly!$B19,0)/OFFSET(AnnualDataCVM!BG$14,CYPQly!$B19,0)),"",QuarterlyDataCVM!BG19*OFFSET(AnnualDataCP!BG$14,CYPQly!$B19,0)/OFFSET(AnnualDataCVM!BG$14,CYPQly!$B19,0))</f>
        <v>545.18631553039631</v>
      </c>
      <c r="BH19" s="18">
        <f ca="1">IF(ISERROR(QuarterlyDataCVM!BH19*OFFSET(AnnualDataCP!BH$14,CYPQly!$B19,0)/OFFSET(AnnualDataCVM!BH$14,CYPQly!$B19,0)),"",QuarterlyDataCVM!BH19*OFFSET(AnnualDataCP!BH$14,CYPQly!$B19,0)/OFFSET(AnnualDataCVM!BH$14,CYPQly!$B19,0))</f>
        <v>630.0323857502699</v>
      </c>
      <c r="BI19" s="18">
        <f ca="1">IF(ISERROR(QuarterlyDataCVM!BI19*OFFSET(AnnualDataCP!BI$14,CYPQly!$B19,0)/OFFSET(AnnualDataCVM!BI$14,CYPQly!$B19,0)),"",QuarterlyDataCVM!BI19*OFFSET(AnnualDataCP!BI$14,CYPQly!$B19,0)/OFFSET(AnnualDataCVM!BI$14,CYPQly!$B19,0))</f>
        <v>2349.0681760040929</v>
      </c>
      <c r="BJ19" s="18">
        <f ca="1">IF(ISERROR(QuarterlyDataCVM!BJ19*OFFSET(AnnualDataCP!BJ$14,CYPQly!$B19,0)/OFFSET(AnnualDataCVM!BJ$14,CYPQly!$B19,0)),"",QuarterlyDataCVM!BJ19*OFFSET(AnnualDataCP!BJ$14,CYPQly!$B19,0)/OFFSET(AnnualDataCVM!BJ$14,CYPQly!$B19,0))</f>
        <v>2082.0808495821725</v>
      </c>
      <c r="BK19" s="18">
        <f ca="1">IF(ISERROR(QuarterlyDataCVM!BK19*OFFSET(AnnualDataCP!BK$14,CYPQly!$B19,0)/OFFSET(AnnualDataCVM!BK$14,CYPQly!$B19,0)),"",QuarterlyDataCVM!BK19*OFFSET(AnnualDataCP!BK$14,CYPQly!$B19,0)/OFFSET(AnnualDataCVM!BK$14,CYPQly!$B19,0))</f>
        <v>266.94059405940595</v>
      </c>
      <c r="BL19" s="18">
        <f ca="1">IF(ISERROR(QuarterlyDataCVM!BL19*OFFSET(AnnualDataCP!BL$14,CYPQly!$B19,0)/OFFSET(AnnualDataCVM!BL$14,CYPQly!$B19,0)),"",QuarterlyDataCVM!BL19*OFFSET(AnnualDataCP!BL$14,CYPQly!$B19,0)/OFFSET(AnnualDataCVM!BL$14,CYPQly!$B19,0))</f>
        <v>2030.5688622754492</v>
      </c>
      <c r="BM19" s="18">
        <f ca="1">IF(ISERROR(QuarterlyDataCVM!BM19*OFFSET(AnnualDataCP!BM$14,CYPQly!$B19,0)/OFFSET(AnnualDataCVM!BM$14,CYPQly!$B19,0)),"",QuarterlyDataCVM!BM19*OFFSET(AnnualDataCP!BM$14,CYPQly!$B19,0)/OFFSET(AnnualDataCVM!BM$14,CYPQly!$B19,0))</f>
        <v>2030.5688622754492</v>
      </c>
      <c r="BN19" s="18">
        <f ca="1">IF(ISERROR(QuarterlyDataCVM!BN19*OFFSET(AnnualDataCP!BN$14,CYPQly!$B19,0)/OFFSET(AnnualDataCVM!BN$14,CYPQly!$B19,0)),"",QuarterlyDataCVM!BN19*OFFSET(AnnualDataCP!BN$14,CYPQly!$B19,0)/OFFSET(AnnualDataCVM!BN$14,CYPQly!$B19,0))</f>
        <v>1194.4959443800694</v>
      </c>
      <c r="BO19" s="18">
        <f ca="1">IF(ISERROR(QuarterlyDataCVM!BO19*OFFSET(AnnualDataCP!BO$14,CYPQly!$B19,0)/OFFSET(AnnualDataCVM!BO$14,CYPQly!$B19,0)),"",QuarterlyDataCVM!BO19*OFFSET(AnnualDataCP!BO$14,CYPQly!$B19,0)/OFFSET(AnnualDataCVM!BO$14,CYPQly!$B19,0))</f>
        <v>1194.4959443800694</v>
      </c>
      <c r="BP19" s="18">
        <f ca="1">IF(ISERROR(QuarterlyDataCVM!BP19*OFFSET(AnnualDataCP!BP$14,CYPQly!$B19,0)/OFFSET(AnnualDataCVM!BP$14,CYPQly!$B19,0)),"",QuarterlyDataCVM!BP19*OFFSET(AnnualDataCP!BP$14,CYPQly!$B19,0)/OFFSET(AnnualDataCVM!BP$14,CYPQly!$B19,0))</f>
        <v>2059.3466540553322</v>
      </c>
      <c r="BQ19" s="18">
        <f ca="1">IF(ISERROR(QuarterlyDataCVM!BQ19*OFFSET(AnnualDataCP!BQ$14,CYPQly!$B19,0)/OFFSET(AnnualDataCVM!BQ$14,CYPQly!$B19,0)),"",QuarterlyDataCVM!BQ19*OFFSET(AnnualDataCP!BQ$14,CYPQly!$B19,0)/OFFSET(AnnualDataCVM!BQ$14,CYPQly!$B19,0))</f>
        <v>2059.3466540553322</v>
      </c>
      <c r="BR19" s="18">
        <f ca="1">IF(ISERROR(QuarterlyDataCVM!BR19*OFFSET(AnnualDataCP!BR$14,CYPQly!$B19,0)/OFFSET(AnnualDataCVM!BR$14,CYPQly!$B19,0)),"",QuarterlyDataCVM!BR19*OFFSET(AnnualDataCP!BR$14,CYPQly!$B19,0)/OFFSET(AnnualDataCVM!BR$14,CYPQly!$B19,0))</f>
        <v>2410.903191418482</v>
      </c>
      <c r="BS19" s="18">
        <f ca="1">IF(ISERROR(QuarterlyDataCVM!BS19*OFFSET(AnnualDataCP!BS$14,CYPQly!$B19,0)/OFFSET(AnnualDataCVM!BS$14,CYPQly!$B19,0)),"",QuarterlyDataCVM!BS19*OFFSET(AnnualDataCP!BS$14,CYPQly!$B19,0)/OFFSET(AnnualDataCVM!BS$14,CYPQly!$B19,0))</f>
        <v>1303.9115628970776</v>
      </c>
      <c r="BT19" s="18">
        <f ca="1">IF(ISERROR(QuarterlyDataCVM!BT19*OFFSET(AnnualDataCP!BT$14,CYPQly!$B19,0)/OFFSET(AnnualDataCVM!BT$14,CYPQly!$B19,0)),"",QuarterlyDataCVM!BT19*OFFSET(AnnualDataCP!BT$14,CYPQly!$B19,0)/OFFSET(AnnualDataCVM!BT$14,CYPQly!$B19,0))</f>
        <v>1107.0200743494424</v>
      </c>
      <c r="BU19" s="18">
        <f ca="1">IF(ISERROR(QuarterlyDataCVM!BU19*OFFSET(AnnualDataCP!BU$14,CYPQly!$B19,0)/OFFSET(AnnualDataCVM!BU$14,CYPQly!$B19,0)),"",QuarterlyDataCVM!BU19*OFFSET(AnnualDataCP!BU$14,CYPQly!$B19,0)/OFFSET(AnnualDataCVM!BU$14,CYPQly!$B19,0))</f>
        <v>204.83691328560064</v>
      </c>
      <c r="BV19" s="18">
        <f ca="1">IF(ISERROR(QuarterlyDataCVM!BV19*OFFSET(AnnualDataCP!BV$14,CYPQly!$B19,0)/OFFSET(AnnualDataCVM!BV$14,CYPQly!$B19,0)),"",QuarterlyDataCVM!BV19*OFFSET(AnnualDataCP!BV$14,CYPQly!$B19,0)/OFFSET(AnnualDataCVM!BV$14,CYPQly!$B19,0))</f>
        <v>740.47889241942801</v>
      </c>
      <c r="BW19" s="18">
        <f ca="1">IF(ISERROR(QuarterlyDataCVM!BW19*OFFSET(AnnualDataCP!BW$14,CYPQly!$B19,0)/OFFSET(AnnualDataCVM!BW$14,CYPQly!$B19,0)),"",QuarterlyDataCVM!BW19*OFFSET(AnnualDataCP!BW$14,CYPQly!$B19,0)/OFFSET(AnnualDataCVM!BW$14,CYPQly!$B19,0))</f>
        <v>160.96153846153842</v>
      </c>
      <c r="BX19" s="18">
        <f ca="1">IF(ISERROR(QuarterlyDataCVM!BX19*OFFSET(AnnualDataCP!BX$14,CYPQly!$B19,0)/OFFSET(AnnualDataCVM!BX$14,CYPQly!$B19,0)),"",QuarterlyDataCVM!BX19*OFFSET(AnnualDataCP!BX$14,CYPQly!$B19,0)/OFFSET(AnnualDataCVM!BX$14,CYPQly!$B19,0))</f>
        <v>1882.8010885058961</v>
      </c>
      <c r="BY19" s="18">
        <f ca="1">IF(ISERROR(QuarterlyDataCVM!BY19*OFFSET(AnnualDataCP!BY$14,CYPQly!$B19,0)/OFFSET(AnnualDataCVM!BY$14,CYPQly!$B19,0)),"",QuarterlyDataCVM!BY19*OFFSET(AnnualDataCP!BY$14,CYPQly!$B19,0)/OFFSET(AnnualDataCVM!BY$14,CYPQly!$B19,0))</f>
        <v>1106.4001375042969</v>
      </c>
      <c r="BZ19" s="18">
        <f ca="1">IF(ISERROR(QuarterlyDataCVM!BZ19*OFFSET(AnnualDataCP!BZ$14,CYPQly!$B19,0)/OFFSET(AnnualDataCVM!BZ$14,CYPQly!$B19,0)),"",QuarterlyDataCVM!BZ19*OFFSET(AnnualDataCP!BZ$14,CYPQly!$B19,0)/OFFSET(AnnualDataCVM!BZ$14,CYPQly!$B19,0))</f>
        <v>581.08611955420463</v>
      </c>
      <c r="CA19" s="18">
        <f ca="1">IF(ISERROR(QuarterlyDataCVM!CA19*OFFSET(AnnualDataCP!CA$14,CYPQly!$B19,0)/OFFSET(AnnualDataCVM!CA$14,CYPQly!$B19,0)),"",QuarterlyDataCVM!CA19*OFFSET(AnnualDataCP!CA$14,CYPQly!$B19,0)/OFFSET(AnnualDataCVM!CA$14,CYPQly!$B19,0))</f>
        <v>525.135737439222</v>
      </c>
      <c r="CB19" s="18">
        <f ca="1">IF(ISERROR(QuarterlyDataCVM!CB19*OFFSET(AnnualDataCP!CB$14,CYPQly!$B19,0)/OFFSET(AnnualDataCVM!CB$14,CYPQly!$B19,0)),"",QuarterlyDataCVM!CB19*OFFSET(AnnualDataCP!CB$14,CYPQly!$B19,0)/OFFSET(AnnualDataCVM!CB$14,CYPQly!$B19,0))</f>
        <v>776.36876832844575</v>
      </c>
      <c r="CC19" s="18">
        <f ca="1">IF(ISERROR(QuarterlyDataCVM!CC19*OFFSET(AnnualDataCP!CC$14,CYPQly!$B19,0)/OFFSET(AnnualDataCVM!CC$14,CYPQly!$B19,0)),"",QuarterlyDataCVM!CC19*OFFSET(AnnualDataCP!CC$14,CYPQly!$B19,0)/OFFSET(AnnualDataCVM!CC$14,CYPQly!$B19,0))</f>
        <v>49.547677261613693</v>
      </c>
      <c r="CD19" s="18">
        <f ca="1">IF(ISERROR(QuarterlyDataCVM!CD19*OFFSET(AnnualDataCP!CD$14,CYPQly!$B19,0)/OFFSET(AnnualDataCVM!CD$14,CYPQly!$B19,0)),"",QuarterlyDataCVM!CD19*OFFSET(AnnualDataCP!CD$14,CYPQly!$B19,0)/OFFSET(AnnualDataCVM!CD$14,CYPQly!$B19,0))</f>
        <v>237.875</v>
      </c>
      <c r="CE19" s="18">
        <f ca="1">IF(ISERROR(QuarterlyDataCVM!CE19*OFFSET(AnnualDataCP!CE$14,CYPQly!$B19,0)/OFFSET(AnnualDataCVM!CE$14,CYPQly!$B19,0)),"",QuarterlyDataCVM!CE19*OFFSET(AnnualDataCP!CE$14,CYPQly!$B19,0)/OFFSET(AnnualDataCVM!CE$14,CYPQly!$B19,0))</f>
        <v>489.02155887230515</v>
      </c>
      <c r="CF19" s="18">
        <f ca="1">IF(ISERROR(QuarterlyDataCVM!CF19*OFFSET(AnnualDataCP!CF$14,CYPQly!$B19,0)/OFFSET(AnnualDataCVM!CF$14,CYPQly!$B19,0)),"",QuarterlyDataCVM!CF19*OFFSET(AnnualDataCP!CF$14,CYPQly!$B19,0)/OFFSET(AnnualDataCVM!CF$14,CYPQly!$B19,0))</f>
        <v>2955.1939918533603</v>
      </c>
      <c r="CG19" s="18">
        <f ca="1">IF(ISERROR(QuarterlyDataCVM!CG19*OFFSET(AnnualDataCP!CG$14,CYPQly!$B19,0)/OFFSET(AnnualDataCVM!CG$14,CYPQly!$B19,0)),"",QuarterlyDataCVM!CG19*OFFSET(AnnualDataCP!CG$14,CYPQly!$B19,0)/OFFSET(AnnualDataCVM!CG$14,CYPQly!$B19,0))</f>
        <v>2955.1939918533603</v>
      </c>
      <c r="CH19" s="18">
        <f ca="1">IF(ISERROR(QuarterlyDataCVM!CH19*OFFSET(AnnualDataCP!CH$14,CYPQly!$B19,0)/OFFSET(AnnualDataCVM!CH$14,CYPQly!$B19,0)),"",QuarterlyDataCVM!CH19*OFFSET(AnnualDataCP!CH$14,CYPQly!$B19,0)/OFFSET(AnnualDataCVM!CH$14,CYPQly!$B19,0))</f>
        <v>2088.3689346523993</v>
      </c>
      <c r="CI19" s="18">
        <f ca="1">IF(ISERROR(QuarterlyDataCVM!CI19*OFFSET(AnnualDataCP!CI$14,CYPQly!$B19,0)/OFFSET(AnnualDataCVM!CI$14,CYPQly!$B19,0)),"",QuarterlyDataCVM!CI19*OFFSET(AnnualDataCP!CI$14,CYPQly!$B19,0)/OFFSET(AnnualDataCVM!CI$14,CYPQly!$B19,0))</f>
        <v>866.9329458168985</v>
      </c>
      <c r="CJ19" s="18">
        <f ca="1">IF(ISERROR(QuarterlyDataCVM!CJ19*OFFSET(AnnualDataCP!CJ$14,CYPQly!$B19,0)/OFFSET(AnnualDataCVM!CJ$14,CYPQly!$B19,0)),"",QuarterlyDataCVM!CJ19*OFFSET(AnnualDataCP!CJ$14,CYPQly!$B19,0)/OFFSET(AnnualDataCVM!CJ$14,CYPQly!$B19,0))</f>
        <v>2109.2460515972271</v>
      </c>
      <c r="CK19" s="18">
        <f ca="1">IF(ISERROR(QuarterlyDataCVM!CK19*OFFSET(AnnualDataCP!CK$14,CYPQly!$B19,0)/OFFSET(AnnualDataCVM!CK$14,CYPQly!$B19,0)),"",QuarterlyDataCVM!CK19*OFFSET(AnnualDataCP!CK$14,CYPQly!$B19,0)/OFFSET(AnnualDataCVM!CK$14,CYPQly!$B19,0))</f>
        <v>890.90610932475886</v>
      </c>
      <c r="CL19" s="18">
        <f ca="1">IF(ISERROR(QuarterlyDataCVM!CL19*OFFSET(AnnualDataCP!CL$14,CYPQly!$B19,0)/OFFSET(AnnualDataCVM!CL$14,CYPQly!$B19,0)),"",QuarterlyDataCVM!CL19*OFFSET(AnnualDataCP!CL$14,CYPQly!$B19,0)/OFFSET(AnnualDataCVM!CL$14,CYPQly!$B19,0))</f>
        <v>1218.2523478971009</v>
      </c>
      <c r="CM19" s="18">
        <f ca="1">IF(ISERROR(QuarterlyDataCVM!CM19*OFFSET(AnnualDataCP!CM$14,CYPQly!$B19,0)/OFFSET(AnnualDataCVM!CM$14,CYPQly!$B19,0)),"",QuarterlyDataCVM!CM19*OFFSET(AnnualDataCP!CM$14,CYPQly!$B19,0)/OFFSET(AnnualDataCVM!CM$14,CYPQly!$B19,0))</f>
        <v>617.07206687806286</v>
      </c>
      <c r="CN19" s="18">
        <f ca="1">IF(ISERROR(QuarterlyDataCVM!CN19*OFFSET(AnnualDataCP!CN$14,CYPQly!$B19,0)/OFFSET(AnnualDataCVM!CN$14,CYPQly!$B19,0)),"",QuarterlyDataCVM!CN19*OFFSET(AnnualDataCP!CN$14,CYPQly!$B19,0)/OFFSET(AnnualDataCVM!CN$14,CYPQly!$B19,0))</f>
        <v>587.09695074276783</v>
      </c>
      <c r="CO19" s="18">
        <f ca="1">IF(ISERROR(QuarterlyDataCVM!CO19*OFFSET(AnnualDataCP!CO$14,CYPQly!$B19,0)/OFFSET(AnnualDataCVM!CO$14,CYPQly!$B19,0)),"",QuarterlyDataCVM!CO19*OFFSET(AnnualDataCP!CO$14,CYPQly!$B19,0)/OFFSET(AnnualDataCVM!CO$14,CYPQly!$B19,0))</f>
        <v>14.174603174603172</v>
      </c>
      <c r="CP19" s="18">
        <f ca="1">IF(ISERROR(QuarterlyDataCVM!CP19*OFFSET(AnnualDataCP!CP$14,CYPQly!$B19,0)/OFFSET(AnnualDataCVM!CP$14,CYPQly!$B19,0)),"",QuarterlyDataCVM!CP19*OFFSET(AnnualDataCP!CP$14,CYPQly!$B19,0)/OFFSET(AnnualDataCVM!CP$14,CYPQly!$B19,0))</f>
        <v>10147.735677856748</v>
      </c>
      <c r="CQ19" s="18">
        <f ca="1">IF(ISERROR(QuarterlyDataCVM!CQ19*OFFSET(AnnualDataCP!CQ$14,CYPQly!$B19,0)/OFFSET(AnnualDataCVM!CQ$14,CYPQly!$B19,0)),"",QuarterlyDataCVM!CQ19*OFFSET(AnnualDataCP!CQ$14,CYPQly!$B19,0)/OFFSET(AnnualDataCVM!CQ$14,CYPQly!$B19,0))</f>
        <v>3667.3094433837568</v>
      </c>
      <c r="CR19" s="18">
        <f ca="1">IF(ISERROR(QuarterlyDataCVM!CR19*OFFSET(AnnualDataCP!CR$14,CYPQly!$B19,0)/OFFSET(AnnualDataCVM!CR$14,CYPQly!$B19,0)),"",QuarterlyDataCVM!CR19*OFFSET(AnnualDataCP!CR$14,CYPQly!$B19,0)/OFFSET(AnnualDataCVM!CR$14,CYPQly!$B19,0))</f>
        <v>1555.0723037282432</v>
      </c>
      <c r="CS19" s="18">
        <f ca="1">IF(ISERROR(QuarterlyDataCVM!CS19*OFFSET(AnnualDataCP!CS$14,CYPQly!$B19,0)/OFFSET(AnnualDataCVM!CS$14,CYPQly!$B19,0)),"",QuarterlyDataCVM!CS19*OFFSET(AnnualDataCP!CS$14,CYPQly!$B19,0)/OFFSET(AnnualDataCVM!CS$14,CYPQly!$B19,0))</f>
        <v>4924.5036056615609</v>
      </c>
      <c r="CT19" s="18">
        <f ca="1">IF(ISERROR(QuarterlyDataCVM!CT19*OFFSET(AnnualDataCP!CT$14,CYPQly!$B19,0)/OFFSET(AnnualDataCVM!CT$14,CYPQly!$B19,0)),"",QuarterlyDataCVM!CT19*OFFSET(AnnualDataCP!CT$14,CYPQly!$B19,0)/OFFSET(AnnualDataCVM!CT$14,CYPQly!$B19,0))</f>
        <v>113018.90366471032</v>
      </c>
      <c r="CU19" s="18">
        <f ca="1">IF(ISERROR(QuarterlyDataCVM!CU19*OFFSET(AnnualDataCP!CU$14,CYPQly!$B19,0)/OFFSET(AnnualDataCVM!CU$14,CYPQly!$B19,0)),"",QuarterlyDataCVM!CU19*OFFSET(AnnualDataCP!CU$14,CYPQly!$B19,0)/OFFSET(AnnualDataCVM!CU$14,CYPQly!$B19,0))</f>
        <v>29253.565016590681</v>
      </c>
      <c r="CV19" s="18">
        <f ca="1">IF(ISERROR(QuarterlyDataCVM!CV19*OFFSET(AnnualDataCP!CV$14,CYPQly!$B19,0)/OFFSET(AnnualDataCVM!CV$14,CYPQly!$B19,0)),"",QuarterlyDataCVM!CV19*OFFSET(AnnualDataCP!CV$14,CYPQly!$B19,0)/OFFSET(AnnualDataCVM!CV$14,CYPQly!$B19,0))</f>
        <v>19009.304306952137</v>
      </c>
      <c r="CW19" s="18">
        <f ca="1">IF(ISERROR(QuarterlyDataCVM!CW19*OFFSET(AnnualDataCP!CW$14,CYPQly!$B19,0)/OFFSET(AnnualDataCVM!CW$14,CYPQly!$B19,0)),"",QuarterlyDataCVM!CW19*OFFSET(AnnualDataCP!CW$14,CYPQly!$B19,0)/OFFSET(AnnualDataCVM!CW$14,CYPQly!$B19,0))</f>
        <v>2677.0301824415328</v>
      </c>
      <c r="CX19" s="18">
        <f ca="1">IF(ISERROR(QuarterlyDataCVM!CX19*OFFSET(AnnualDataCP!CX$14,CYPQly!$B19,0)/OFFSET(AnnualDataCVM!CX$14,CYPQly!$B19,0)),"",QuarterlyDataCVM!CX19*OFFSET(AnnualDataCP!CX$14,CYPQly!$B19,0)/OFFSET(AnnualDataCVM!CX$14,CYPQly!$B19,0))</f>
        <v>6857.8965736309347</v>
      </c>
      <c r="CY19" s="18">
        <f ca="1">IF(ISERROR(QuarterlyDataCVM!CY19*OFFSET(AnnualDataCP!CY$14,CYPQly!$B19,0)/OFFSET(AnnualDataCVM!CY$14,CYPQly!$B19,0)),"",QuarterlyDataCVM!CY19*OFFSET(AnnualDataCP!CY$14,CYPQly!$B19,0)/OFFSET(AnnualDataCVM!CY$14,CYPQly!$B19,0))</f>
        <v>9475.1732377538829</v>
      </c>
      <c r="CZ19" s="18">
        <f ca="1">IF(ISERROR(QuarterlyDataCVM!CZ19*OFFSET(AnnualDataCP!CZ$14,CYPQly!$B19,0)/OFFSET(AnnualDataCVM!CZ$14,CYPQly!$B19,0)),"",QuarterlyDataCVM!CZ19*OFFSET(AnnualDataCP!CZ$14,CYPQly!$B19,0)/OFFSET(AnnualDataCVM!CZ$14,CYPQly!$B19,0))</f>
        <v>6594.4087532338071</v>
      </c>
      <c r="DA19" s="18">
        <f ca="1">IF(ISERROR(QuarterlyDataCVM!DA19*OFFSET(AnnualDataCP!DA$14,CYPQly!$B19,0)/OFFSET(AnnualDataCVM!DA$14,CYPQly!$B19,0)),"",QuarterlyDataCVM!DA19*OFFSET(AnnualDataCP!DA$14,CYPQly!$B19,0)/OFFSET(AnnualDataCVM!DA$14,CYPQly!$B19,0))</f>
        <v>3241.9516665726692</v>
      </c>
      <c r="DB19" s="18">
        <f ca="1">IF(ISERROR(QuarterlyDataCVM!DB19*OFFSET(AnnualDataCP!DB$14,CYPQly!$B19,0)/OFFSET(AnnualDataCVM!DB$14,CYPQly!$B19,0)),"",QuarterlyDataCVM!DB19*OFFSET(AnnualDataCP!DB$14,CYPQly!$B19,0)/OFFSET(AnnualDataCVM!DB$14,CYPQly!$B19,0))</f>
        <v>553.08354537743855</v>
      </c>
      <c r="DC19" s="18">
        <f ca="1">IF(ISERROR(QuarterlyDataCVM!DC19*OFFSET(AnnualDataCP!DC$14,CYPQly!$B19,0)/OFFSET(AnnualDataCVM!DC$14,CYPQly!$B19,0)),"",QuarterlyDataCVM!DC19*OFFSET(AnnualDataCP!DC$14,CYPQly!$B19,0)/OFFSET(AnnualDataCVM!DC$14,CYPQly!$B19,0))</f>
        <v>2688.6284829721362</v>
      </c>
      <c r="DD19" s="18">
        <f ca="1">IF(ISERROR(QuarterlyDataCVM!DD19*OFFSET(AnnualDataCP!DD$14,CYPQly!$B19,0)/OFFSET(AnnualDataCVM!DD$14,CYPQly!$B19,0)),"",QuarterlyDataCVM!DD19*OFFSET(AnnualDataCP!DD$14,CYPQly!$B19,0)/OFFSET(AnnualDataCVM!DD$14,CYPQly!$B19,0))</f>
        <v>309.6777996070727</v>
      </c>
      <c r="DE19" s="18">
        <f ca="1">IF(ISERROR(QuarterlyDataCVM!DE19*OFFSET(AnnualDataCP!DE$14,CYPQly!$B19,0)/OFFSET(AnnualDataCVM!DE$14,CYPQly!$B19,0)),"",QuarterlyDataCVM!DE19*OFFSET(AnnualDataCP!DE$14,CYPQly!$B19,0)/OFFSET(AnnualDataCVM!DE$14,CYPQly!$B19,0))</f>
        <v>449.05621454357919</v>
      </c>
      <c r="DF19" s="18">
        <f ca="1">IF(ISERROR(QuarterlyDataCVM!DF19*OFFSET(AnnualDataCP!DF$14,CYPQly!$B19,0)/OFFSET(AnnualDataCVM!DF$14,CYPQly!$B19,0)),"",QuarterlyDataCVM!DF19*OFFSET(AnnualDataCP!DF$14,CYPQly!$B19,0)/OFFSET(AnnualDataCVM!DF$14,CYPQly!$B19,0))</f>
        <v>1276.6288751107174</v>
      </c>
      <c r="DG19" s="18">
        <f ca="1">IF(ISERROR(QuarterlyDataCVM!DG19*OFFSET(AnnualDataCP!DG$14,CYPQly!$B19,0)/OFFSET(AnnualDataCVM!DG$14,CYPQly!$B19,0)),"",QuarterlyDataCVM!DG19*OFFSET(AnnualDataCP!DG$14,CYPQly!$B19,0)/OFFSET(AnnualDataCVM!DG$14,CYPQly!$B19,0))</f>
        <v>1316.990064102564</v>
      </c>
      <c r="DH19" s="18">
        <f ca="1">IF(ISERROR(QuarterlyDataCVM!DH19*OFFSET(AnnualDataCP!DH$14,CYPQly!$B19,0)/OFFSET(AnnualDataCVM!DH$14,CYPQly!$B19,0)),"",QuarterlyDataCVM!DH19*OFFSET(AnnualDataCP!DH$14,CYPQly!$B19,0)/OFFSET(AnnualDataCVM!DH$14,CYPQly!$B19,0))</f>
        <v>3654.5618859987753</v>
      </c>
      <c r="DI19" s="18">
        <f ca="1">IF(ISERROR(QuarterlyDataCVM!DI19*OFFSET(AnnualDataCP!DI$14,CYPQly!$B19,0)/OFFSET(AnnualDataCVM!DI$14,CYPQly!$B19,0)),"",QuarterlyDataCVM!DI19*OFFSET(AnnualDataCP!DI$14,CYPQly!$B19,0)/OFFSET(AnnualDataCVM!DI$14,CYPQly!$B19,0))</f>
        <v>838.42222918625305</v>
      </c>
      <c r="DJ19" s="18">
        <f ca="1">IF(ISERROR(QuarterlyDataCVM!DJ19*OFFSET(AnnualDataCP!DJ$14,CYPQly!$B19,0)/OFFSET(AnnualDataCVM!DJ$14,CYPQly!$B19,0)),"",QuarterlyDataCVM!DJ19*OFFSET(AnnualDataCP!DJ$14,CYPQly!$B19,0)/OFFSET(AnnualDataCVM!DJ$14,CYPQly!$B19,0))</f>
        <v>2815.6117881124101</v>
      </c>
      <c r="DK19" s="18">
        <f ca="1">IF(ISERROR(QuarterlyDataCVM!DK19*OFFSET(AnnualDataCP!DK$14,CYPQly!$B19,0)/OFFSET(AnnualDataCVM!DK$14,CYPQly!$B19,0)),"",QuarterlyDataCVM!DK19*OFFSET(AnnualDataCP!DK$14,CYPQly!$B19,0)/OFFSET(AnnualDataCVM!DK$14,CYPQly!$B19,0))</f>
        <v>8108.3935487775361</v>
      </c>
      <c r="DL19" s="18">
        <f ca="1">IF(ISERROR(QuarterlyDataCVM!DL19*OFFSET(AnnualDataCP!DL$14,CYPQly!$B19,0)/OFFSET(AnnualDataCVM!DL$14,CYPQly!$B19,0)),"",QuarterlyDataCVM!DL19*OFFSET(AnnualDataCP!DL$14,CYPQly!$B19,0)/OFFSET(AnnualDataCVM!DL$14,CYPQly!$B19,0))</f>
        <v>2757.7250336334473</v>
      </c>
      <c r="DM19" s="18">
        <f ca="1">IF(ISERROR(QuarterlyDataCVM!DM19*OFFSET(AnnualDataCP!DM$14,CYPQly!$B19,0)/OFFSET(AnnualDataCVM!DM$14,CYPQly!$B19,0)),"",QuarterlyDataCVM!DM19*OFFSET(AnnualDataCP!DM$14,CYPQly!$B19,0)/OFFSET(AnnualDataCVM!DM$14,CYPQly!$B19,0))</f>
        <v>1548.6149532710281</v>
      </c>
      <c r="DN19" s="18">
        <f ca="1">IF(ISERROR(QuarterlyDataCVM!DN19*OFFSET(AnnualDataCP!DN$14,CYPQly!$B19,0)/OFFSET(AnnualDataCVM!DN$14,CYPQly!$B19,0)),"",QuarterlyDataCVM!DN19*OFFSET(AnnualDataCP!DN$14,CYPQly!$B19,0)/OFFSET(AnnualDataCVM!DN$14,CYPQly!$B19,0))</f>
        <v>1209.8526206538661</v>
      </c>
      <c r="DO19" s="18">
        <f ca="1">IF(ISERROR(QuarterlyDataCVM!DO19*OFFSET(AnnualDataCP!DO$14,CYPQly!$B19,0)/OFFSET(AnnualDataCVM!DO$14,CYPQly!$B19,0)),"",QuarterlyDataCVM!DO19*OFFSET(AnnualDataCP!DO$14,CYPQly!$B19,0)/OFFSET(AnnualDataCVM!DO$14,CYPQly!$B19,0))</f>
        <v>786.08842859988056</v>
      </c>
      <c r="DP19" s="18">
        <f ca="1">IF(ISERROR(QuarterlyDataCVM!DP19*OFFSET(AnnualDataCP!DP$14,CYPQly!$B19,0)/OFFSET(AnnualDataCVM!DP$14,CYPQly!$B19,0)),"",QuarterlyDataCVM!DP19*OFFSET(AnnualDataCP!DP$14,CYPQly!$B19,0)/OFFSET(AnnualDataCVM!DP$14,CYPQly!$B19,0))</f>
        <v>423.81089859256588</v>
      </c>
      <c r="DQ19" s="18">
        <f ca="1">IF(ISERROR(QuarterlyDataCVM!DQ19*OFFSET(AnnualDataCP!DQ$14,CYPQly!$B19,0)/OFFSET(AnnualDataCVM!DQ$14,CYPQly!$B19,0)),"",QuarterlyDataCVM!DQ19*OFFSET(AnnualDataCP!DQ$14,CYPQly!$B19,0)/OFFSET(AnnualDataCVM!DQ$14,CYPQly!$B19,0))</f>
        <v>3525.0700014374011</v>
      </c>
      <c r="DR19" s="18">
        <f ca="1">IF(ISERROR(QuarterlyDataCVM!DR19*OFFSET(AnnualDataCP!DR$14,CYPQly!$B19,0)/OFFSET(AnnualDataCVM!DR$14,CYPQly!$B19,0)),"",QuarterlyDataCVM!DR19*OFFSET(AnnualDataCP!DR$14,CYPQly!$B19,0)/OFFSET(AnnualDataCVM!DR$14,CYPQly!$B19,0))</f>
        <v>3525.0700014374011</v>
      </c>
      <c r="DS19" s="18">
        <f ca="1">IF(ISERROR(QuarterlyDataCVM!DS19*OFFSET(AnnualDataCP!DS$14,CYPQly!$B19,0)/OFFSET(AnnualDataCVM!DS$14,CYPQly!$B19,0)),"",QuarterlyDataCVM!DS19*OFFSET(AnnualDataCP!DS$14,CYPQly!$B19,0)/OFFSET(AnnualDataCVM!DS$14,CYPQly!$B19,0))</f>
        <v>1823.544048419637</v>
      </c>
      <c r="DT19" s="18">
        <f ca="1">IF(ISERROR(QuarterlyDataCVM!DT19*OFFSET(AnnualDataCP!DT$14,CYPQly!$B19,0)/OFFSET(AnnualDataCVM!DT$14,CYPQly!$B19,0)),"",QuarterlyDataCVM!DT19*OFFSET(AnnualDataCP!DT$14,CYPQly!$B19,0)/OFFSET(AnnualDataCVM!DT$14,CYPQly!$B19,0))</f>
        <v>1335.3501887542222</v>
      </c>
      <c r="DU19" s="18">
        <f ca="1">IF(ISERROR(QuarterlyDataCVM!DU19*OFFSET(AnnualDataCP!DU$14,CYPQly!$B19,0)/OFFSET(AnnualDataCVM!DU$14,CYPQly!$B19,0)),"",QuarterlyDataCVM!DU19*OFFSET(AnnualDataCP!DU$14,CYPQly!$B19,0)/OFFSET(AnnualDataCVM!DU$14,CYPQly!$B19,0))</f>
        <v>487.50386797318203</v>
      </c>
      <c r="DV19" s="18">
        <f ca="1">IF(ISERROR(QuarterlyDataCVM!DV19*OFFSET(AnnualDataCP!DV$14,CYPQly!$B19,0)/OFFSET(AnnualDataCVM!DV$14,CYPQly!$B19,0)),"",QuarterlyDataCVM!DV19*OFFSET(AnnualDataCP!DV$14,CYPQly!$B19,0)/OFFSET(AnnualDataCVM!DV$14,CYPQly!$B19,0))</f>
        <v>8782.7408121925346</v>
      </c>
      <c r="DW19" s="18">
        <f ca="1">IF(ISERROR(QuarterlyDataCVM!DW19*OFFSET(AnnualDataCP!DW$14,CYPQly!$B19,0)/OFFSET(AnnualDataCVM!DW$14,CYPQly!$B19,0)),"",QuarterlyDataCVM!DW19*OFFSET(AnnualDataCP!DW$14,CYPQly!$B19,0)/OFFSET(AnnualDataCVM!DW$14,CYPQly!$B19,0))</f>
        <v>5858.7058954641707</v>
      </c>
      <c r="DX19" s="18">
        <f ca="1">IF(ISERROR(QuarterlyDataCVM!DX19*OFFSET(AnnualDataCP!DX$14,CYPQly!$B19,0)/OFFSET(AnnualDataCVM!DX$14,CYPQly!$B19,0)),"",QuarterlyDataCVM!DX19*OFFSET(AnnualDataCP!DX$14,CYPQly!$B19,0)/OFFSET(AnnualDataCVM!DX$14,CYPQly!$B19,0))</f>
        <v>1488.1243008079553</v>
      </c>
      <c r="DY19" s="18">
        <f ca="1">IF(ISERROR(QuarterlyDataCVM!DY19*OFFSET(AnnualDataCP!DY$14,CYPQly!$B19,0)/OFFSET(AnnualDataCVM!DY$14,CYPQly!$B19,0)),"",QuarterlyDataCVM!DY19*OFFSET(AnnualDataCP!DY$14,CYPQly!$B19,0)/OFFSET(AnnualDataCVM!DY$14,CYPQly!$B19,0))</f>
        <v>1488.011436740529</v>
      </c>
      <c r="DZ19" s="18" t="str">
        <f ca="1">IF(ISERROR(QuarterlyDataCVM!DZ19*OFFSET(AnnualDataCP!DZ$14,CYPQly!$B19,0)/OFFSET(AnnualDataCVM!DZ$14,CYPQly!$B19,0)),"",QuarterlyDataCVM!DZ19*OFFSET(AnnualDataCP!DZ$14,CYPQly!$B19,0)/OFFSET(AnnualDataCVM!DZ$14,CYPQly!$B19,0))</f>
        <v/>
      </c>
      <c r="EA19" s="18">
        <f ca="1">IF(ISERROR(QuarterlyDataCVM!EA19*OFFSET(AnnualDataCP!EA$14,CYPQly!$B19,0)/OFFSET(AnnualDataCVM!EA$14,CYPQly!$B19,0)),"",QuarterlyDataCVM!EA19*OFFSET(AnnualDataCP!EA$14,CYPQly!$B19,0)/OFFSET(AnnualDataCVM!EA$14,CYPQly!$B19,0))</f>
        <v>1437.4819312362838</v>
      </c>
      <c r="EB19" s="18">
        <f ca="1">IF(ISERROR(QuarterlyDataCVM!EB19*OFFSET(AnnualDataCP!EB$14,CYPQly!$B19,0)/OFFSET(AnnualDataCVM!EB$14,CYPQly!$B19,0)),"",QuarterlyDataCVM!EB19*OFFSET(AnnualDataCP!EB$14,CYPQly!$B19,0)/OFFSET(AnnualDataCVM!EB$14,CYPQly!$B19,0))</f>
        <v>21889.856472374107</v>
      </c>
      <c r="EC19" s="18">
        <f ca="1">IF(ISERROR(QuarterlyDataCVM!EC19*OFFSET(AnnualDataCP!EC$14,CYPQly!$B19,0)/OFFSET(AnnualDataCVM!EC$14,CYPQly!$B19,0)),"",QuarterlyDataCVM!EC19*OFFSET(AnnualDataCP!EC$14,CYPQly!$B19,0)/OFFSET(AnnualDataCVM!EC$14,CYPQly!$B19,0))</f>
        <v>21889.856472374107</v>
      </c>
      <c r="ED19" s="18">
        <f ca="1">IF(ISERROR(QuarterlyDataCVM!ED19*OFFSET(AnnualDataCP!ED$14,CYPQly!$B19,0)/OFFSET(AnnualDataCVM!ED$14,CYPQly!$B19,0)),"",QuarterlyDataCVM!ED19*OFFSET(AnnualDataCP!ED$14,CYPQly!$B19,0)/OFFSET(AnnualDataCVM!ED$14,CYPQly!$B19,0))</f>
        <v>3187.4900302114802</v>
      </c>
      <c r="EE19" s="18">
        <f ca="1">IF(ISERROR(QuarterlyDataCVM!EE19*OFFSET(AnnualDataCP!EE$14,CYPQly!$B19,0)/OFFSET(AnnualDataCVM!EE$14,CYPQly!$B19,0)),"",QuarterlyDataCVM!EE19*OFFSET(AnnualDataCP!EE$14,CYPQly!$B19,0)/OFFSET(AnnualDataCVM!EE$14,CYPQly!$B19,0))</f>
        <v>18416.58260746473</v>
      </c>
      <c r="EF19" s="18">
        <f ca="1">IF(ISERROR(QuarterlyDataCVM!EF19*OFFSET(AnnualDataCP!EF$14,CYPQly!$B19,0)/OFFSET(AnnualDataCVM!EF$14,CYPQly!$B19,0)),"",QuarterlyDataCVM!EF19*OFFSET(AnnualDataCP!EF$14,CYPQly!$B19,0)/OFFSET(AnnualDataCVM!EF$14,CYPQly!$B19,0))</f>
        <v>285.99539473684212</v>
      </c>
      <c r="EG19" s="18">
        <f ca="1">IF(ISERROR(QuarterlyDataCVM!EG19*OFFSET(AnnualDataCP!EG$14,CYPQly!$B19,0)/OFFSET(AnnualDataCVM!EG$14,CYPQly!$B19,0)),"",QuarterlyDataCVM!EG19*OFFSET(AnnualDataCP!EG$14,CYPQly!$B19,0)/OFFSET(AnnualDataCVM!EG$14,CYPQly!$B19,0))</f>
        <v>13516.246334004234</v>
      </c>
      <c r="EH19" s="18">
        <f ca="1">IF(ISERROR(QuarterlyDataCVM!EH19*OFFSET(AnnualDataCP!EH$14,CYPQly!$B19,0)/OFFSET(AnnualDataCVM!EH$14,CYPQly!$B19,0)),"",QuarterlyDataCVM!EH19*OFFSET(AnnualDataCP!EH$14,CYPQly!$B19,0)/OFFSET(AnnualDataCVM!EH$14,CYPQly!$B19,0))</f>
        <v>8093.5631620791164</v>
      </c>
      <c r="EI19" s="18">
        <f ca="1">IF(ISERROR(QuarterlyDataCVM!EI19*OFFSET(AnnualDataCP!EI$14,CYPQly!$B19,0)/OFFSET(AnnualDataCVM!EI$14,CYPQly!$B19,0)),"",QuarterlyDataCVM!EI19*OFFSET(AnnualDataCP!EI$14,CYPQly!$B19,0)/OFFSET(AnnualDataCVM!EI$14,CYPQly!$B19,0))</f>
        <v>5087.8578895324199</v>
      </c>
      <c r="EJ19" s="18">
        <f ca="1">IF(ISERROR(QuarterlyDataCVM!EJ19*OFFSET(AnnualDataCP!EJ$14,CYPQly!$B19,0)/OFFSET(AnnualDataCVM!EJ$14,CYPQly!$B19,0)),"",QuarterlyDataCVM!EJ19*OFFSET(AnnualDataCP!EJ$14,CYPQly!$B19,0)/OFFSET(AnnualDataCVM!EJ$14,CYPQly!$B19,0))</f>
        <v>3535.1382527993542</v>
      </c>
      <c r="EK19" s="18">
        <f ca="1">IF(ISERROR(QuarterlyDataCVM!EK19*OFFSET(AnnualDataCP!EK$14,CYPQly!$B19,0)/OFFSET(AnnualDataCVM!EK$14,CYPQly!$B19,0)),"",QuarterlyDataCVM!EK19*OFFSET(AnnualDataCP!EK$14,CYPQly!$B19,0)/OFFSET(AnnualDataCVM!EK$14,CYPQly!$B19,0))</f>
        <v>2693.90307899764</v>
      </c>
      <c r="EL19" s="18">
        <f ca="1">IF(ISERROR(QuarterlyDataCVM!EL19*OFFSET(AnnualDataCP!EL$14,CYPQly!$B19,0)/OFFSET(AnnualDataCVM!EL$14,CYPQly!$B19,0)),"",QuarterlyDataCVM!EL19*OFFSET(AnnualDataCP!EL$14,CYPQly!$B19,0)/OFFSET(AnnualDataCVM!EL$14,CYPQly!$B19,0))</f>
        <v>1587.3883898386941</v>
      </c>
      <c r="EM19" s="18">
        <f ca="1">IF(ISERROR(QuarterlyDataCVM!EM19*OFFSET(AnnualDataCP!EM$14,CYPQly!$B19,0)/OFFSET(AnnualDataCVM!EM$14,CYPQly!$B19,0)),"",QuarterlyDataCVM!EM19*OFFSET(AnnualDataCP!EM$14,CYPQly!$B19,0)/OFFSET(AnnualDataCVM!EM$14,CYPQly!$B19,0))</f>
        <v>1105.8998796952278</v>
      </c>
      <c r="EN19" s="18">
        <f ca="1">IF(ISERROR(QuarterlyDataCVM!EN19*OFFSET(AnnualDataCP!EN$14,CYPQly!$B19,0)/OFFSET(AnnualDataCVM!EN$14,CYPQly!$B19,0)),"",QuarterlyDataCVM!EN19*OFFSET(AnnualDataCP!EN$14,CYPQly!$B19,0)/OFFSET(AnnualDataCVM!EN$14,CYPQly!$B19,0))</f>
        <v>841.73690078037907</v>
      </c>
      <c r="EO19" s="18">
        <f ca="1">IF(ISERROR(QuarterlyDataCVM!EO19*OFFSET(AnnualDataCP!EO$14,CYPQly!$B19,0)/OFFSET(AnnualDataCVM!EO$14,CYPQly!$B19,0)),"",QuarterlyDataCVM!EO19*OFFSET(AnnualDataCP!EO$14,CYPQly!$B19,0)/OFFSET(AnnualDataCVM!EO$14,CYPQly!$B19,0))</f>
        <v>1553.0622347949081</v>
      </c>
      <c r="EP19" s="18">
        <f ca="1">IF(ISERROR(QuarterlyDataCVM!EP19*OFFSET(AnnualDataCP!EP$14,CYPQly!$B19,0)/OFFSET(AnnualDataCVM!EP$14,CYPQly!$B19,0)),"",QuarterlyDataCVM!EP19*OFFSET(AnnualDataCP!EP$14,CYPQly!$B19,0)/OFFSET(AnnualDataCVM!EP$14,CYPQly!$B19,0))</f>
        <v>1075.6914893617022</v>
      </c>
      <c r="EQ19" s="18">
        <f ca="1">IF(ISERROR(QuarterlyDataCVM!EQ19*OFFSET(AnnualDataCP!EQ$14,CYPQly!$B19,0)/OFFSET(AnnualDataCVM!EQ$14,CYPQly!$B19,0)),"",QuarterlyDataCVM!EQ19*OFFSET(AnnualDataCP!EQ$14,CYPQly!$B19,0)/OFFSET(AnnualDataCVM!EQ$14,CYPQly!$B19,0))</f>
        <v>1075.6914893617022</v>
      </c>
      <c r="ER19" s="18">
        <f ca="1">IF(ISERROR(QuarterlyDataCVM!ER19*OFFSET(AnnualDataCP!ER$14,CYPQly!$B19,0)/OFFSET(AnnualDataCVM!ER$14,CYPQly!$B19,0)),"",QuarterlyDataCVM!ER19*OFFSET(AnnualDataCP!ER$14,CYPQly!$B19,0)/OFFSET(AnnualDataCVM!ER$14,CYPQly!$B19,0))</f>
        <v>1929.7341055016996</v>
      </c>
      <c r="ES19" s="18">
        <f ca="1">IF(ISERROR(QuarterlyDataCVM!ES19*OFFSET(AnnualDataCP!ES$14,CYPQly!$B19,0)/OFFSET(AnnualDataCVM!ES$14,CYPQly!$B19,0)),"",QuarterlyDataCVM!ES19*OFFSET(AnnualDataCP!ES$14,CYPQly!$B19,0)/OFFSET(AnnualDataCVM!ES$14,CYPQly!$B19,0))</f>
        <v>1222.9885480572598</v>
      </c>
      <c r="ET19" s="18">
        <f ca="1">IF(ISERROR(QuarterlyDataCVM!ET19*OFFSET(AnnualDataCP!ET$14,CYPQly!$B19,0)/OFFSET(AnnualDataCVM!ET$14,CYPQly!$B19,0)),"",QuarterlyDataCVM!ET19*OFFSET(AnnualDataCP!ET$14,CYPQly!$B19,0)/OFFSET(AnnualDataCVM!ET$14,CYPQly!$B19,0))</f>
        <v>706.2406665598462</v>
      </c>
      <c r="EU19" s="18">
        <f ca="1">IF(ISERROR(QuarterlyDataCVM!EU19*OFFSET(AnnualDataCP!EU$14,CYPQly!$B19,0)/OFFSET(AnnualDataCVM!EU$14,CYPQly!$B19,0)),"",QuarterlyDataCVM!EU19*OFFSET(AnnualDataCP!EU$14,CYPQly!$B19,0)/OFFSET(AnnualDataCVM!EU$14,CYPQly!$B19,0))</f>
        <v>479.11552270327348</v>
      </c>
      <c r="EV19" s="18">
        <f ca="1">IF(ISERROR(QuarterlyDataCVM!EV19*OFFSET(AnnualDataCP!EV$14,CYPQly!$B19,0)/OFFSET(AnnualDataCVM!EV$14,CYPQly!$B19,0)),"",QuarterlyDataCVM!EV19*OFFSET(AnnualDataCP!EV$14,CYPQly!$B19,0)/OFFSET(AnnualDataCVM!EV$14,CYPQly!$B19,0))</f>
        <v>227.10179640718562</v>
      </c>
      <c r="EW19" s="18">
        <f ca="1">IF(ISERROR(QuarterlyDataCVM!EW19*OFFSET(AnnualDataCP!EW$14,CYPQly!$B19,0)/OFFSET(AnnualDataCVM!EW$14,CYPQly!$B19,0)),"",QuarterlyDataCVM!EW19*OFFSET(AnnualDataCP!EW$14,CYPQly!$B19,0)/OFFSET(AnnualDataCVM!EW$14,CYPQly!$B19,0))</f>
        <v>5423.1136995012885</v>
      </c>
      <c r="EX19" s="18">
        <f ca="1">IF(ISERROR(QuarterlyDataCVM!EX19*OFFSET(AnnualDataCP!EX$14,CYPQly!$B19,0)/OFFSET(AnnualDataCVM!EX$14,CYPQly!$B19,0)),"",QuarterlyDataCVM!EX19*OFFSET(AnnualDataCP!EX$14,CYPQly!$B19,0)/OFFSET(AnnualDataCVM!EX$14,CYPQly!$B19,0))</f>
        <v>1492.7133628879037</v>
      </c>
      <c r="EY19" s="18">
        <f ca="1">IF(ISERROR(QuarterlyDataCVM!EY19*OFFSET(AnnualDataCP!EY$14,CYPQly!$B19,0)/OFFSET(AnnualDataCVM!EY$14,CYPQly!$B19,0)),"",QuarterlyDataCVM!EY19*OFFSET(AnnualDataCP!EY$14,CYPQly!$B19,0)/OFFSET(AnnualDataCVM!EY$14,CYPQly!$B19,0))</f>
        <v>1068.8509441542787</v>
      </c>
      <c r="EZ19" s="18">
        <f ca="1">IF(ISERROR(QuarterlyDataCVM!EZ19*OFFSET(AnnualDataCP!EZ$14,CYPQly!$B19,0)/OFFSET(AnnualDataCVM!EZ$14,CYPQly!$B19,0)),"",QuarterlyDataCVM!EZ19*OFFSET(AnnualDataCP!EZ$14,CYPQly!$B19,0)/OFFSET(AnnualDataCVM!EZ$14,CYPQly!$B19,0))</f>
        <v>1110.1596763891846</v>
      </c>
      <c r="FA19" s="18">
        <f ca="1">IF(ISERROR(QuarterlyDataCVM!FA19*OFFSET(AnnualDataCP!FA$14,CYPQly!$B19,0)/OFFSET(AnnualDataCVM!FA$14,CYPQly!$B19,0)),"",QuarterlyDataCVM!FA19*OFFSET(AnnualDataCP!FA$14,CYPQly!$B19,0)/OFFSET(AnnualDataCVM!FA$14,CYPQly!$B19,0))</f>
        <v>1750.2707913669065</v>
      </c>
      <c r="FB19" s="18">
        <f ca="1">IF(ISERROR(QuarterlyDataCVM!FB19*OFFSET(AnnualDataCP!FB$14,CYPQly!$B19,0)/OFFSET(AnnualDataCVM!FB$14,CYPQly!$B19,0)),"",QuarterlyDataCVM!FB19*OFFSET(AnnualDataCP!FB$14,CYPQly!$B19,0)/OFFSET(AnnualDataCVM!FB$14,CYPQly!$B19,0))</f>
        <v>175.13093415007657</v>
      </c>
      <c r="FC19" s="18">
        <f ca="1">IF(ISERROR(QuarterlyDataCVM!FC19*OFFSET(AnnualDataCP!FC$14,CYPQly!$B19,0)/OFFSET(AnnualDataCVM!FC$14,CYPQly!$B19,0)),"",QuarterlyDataCVM!FC19*OFFSET(AnnualDataCP!FC$14,CYPQly!$B19,0)/OFFSET(AnnualDataCVM!FC$14,CYPQly!$B19,0))</f>
        <v>555.65334491746307</v>
      </c>
      <c r="FD19" s="18">
        <f ca="1">IF(ISERROR(QuarterlyDataCVM!FD19*OFFSET(AnnualDataCP!FD$14,CYPQly!$B19,0)/OFFSET(AnnualDataCVM!FD$14,CYPQly!$B19,0)),"",QuarterlyDataCVM!FD19*OFFSET(AnnualDataCP!FD$14,CYPQly!$B19,0)/OFFSET(AnnualDataCVM!FD$14,CYPQly!$B19,0))</f>
        <v>1019.9300411522634</v>
      </c>
      <c r="FE19" s="18">
        <f ca="1">IF(ISERROR(QuarterlyDataCVM!FE19*OFFSET(AnnualDataCP!FE$14,CYPQly!$B19,0)/OFFSET(AnnualDataCVM!FE$14,CYPQly!$B19,0)),"",QuarterlyDataCVM!FE19*OFFSET(AnnualDataCP!FE$14,CYPQly!$B19,0)/OFFSET(AnnualDataCVM!FE$14,CYPQly!$B19,0))</f>
        <v>27267.551236080093</v>
      </c>
      <c r="FF19" s="18">
        <f ca="1">IF(ISERROR(QuarterlyDataCVM!FF19*OFFSET(AnnualDataCP!FF$14,CYPQly!$B19,0)/OFFSET(AnnualDataCVM!FF$14,CYPQly!$B19,0)),"",QuarterlyDataCVM!FF19*OFFSET(AnnualDataCP!FF$14,CYPQly!$B19,0)/OFFSET(AnnualDataCVM!FF$14,CYPQly!$B19,0))</f>
        <v>11163.602565898205</v>
      </c>
      <c r="FG19" s="18">
        <f ca="1">IF(ISERROR(QuarterlyDataCVM!FG19*OFFSET(AnnualDataCP!FG$14,CYPQly!$B19,0)/OFFSET(AnnualDataCVM!FG$14,CYPQly!$B19,0)),"",QuarterlyDataCVM!FG19*OFFSET(AnnualDataCP!FG$14,CYPQly!$B19,0)/OFFSET(AnnualDataCVM!FG$14,CYPQly!$B19,0))</f>
        <v>11163.602565898205</v>
      </c>
      <c r="FH19" s="18">
        <f ca="1">IF(ISERROR(QuarterlyDataCVM!FH19*OFFSET(AnnualDataCP!FH$14,CYPQly!$B19,0)/OFFSET(AnnualDataCVM!FH$14,CYPQly!$B19,0)),"",QuarterlyDataCVM!FH19*OFFSET(AnnualDataCP!FH$14,CYPQly!$B19,0)/OFFSET(AnnualDataCVM!FH$14,CYPQly!$B19,0))</f>
        <v>7535.8905784040635</v>
      </c>
      <c r="FI19" s="18">
        <f ca="1">IF(ISERROR(QuarterlyDataCVM!FI19*OFFSET(AnnualDataCP!FI$14,CYPQly!$B19,0)/OFFSET(AnnualDataCVM!FI$14,CYPQly!$B19,0)),"",QuarterlyDataCVM!FI19*OFFSET(AnnualDataCP!FI$14,CYPQly!$B19,0)/OFFSET(AnnualDataCVM!FI$14,CYPQly!$B19,0))</f>
        <v>7535.8905784040635</v>
      </c>
      <c r="FJ19" s="18">
        <f ca="1">IF(ISERROR(QuarterlyDataCVM!FJ19*OFFSET(AnnualDataCP!FJ$14,CYPQly!$B19,0)/OFFSET(AnnualDataCVM!FJ$14,CYPQly!$B19,0)),"",QuarterlyDataCVM!FJ19*OFFSET(AnnualDataCP!FJ$14,CYPQly!$B19,0)/OFFSET(AnnualDataCVM!FJ$14,CYPQly!$B19,0))</f>
        <v>8573.1411239111276</v>
      </c>
      <c r="FK19" s="18">
        <f ca="1">IF(ISERROR(QuarterlyDataCVM!FK19*OFFSET(AnnualDataCP!FK$14,CYPQly!$B19,0)/OFFSET(AnnualDataCVM!FK$14,CYPQly!$B19,0)),"",QuarterlyDataCVM!FK19*OFFSET(AnnualDataCP!FK$14,CYPQly!$B19,0)/OFFSET(AnnualDataCVM!FK$14,CYPQly!$B19,0))</f>
        <v>6062.6713369345034</v>
      </c>
      <c r="FL19" s="18">
        <f ca="1">IF(ISERROR(QuarterlyDataCVM!FL19*OFFSET(AnnualDataCP!FL$14,CYPQly!$B19,0)/OFFSET(AnnualDataCVM!FL$14,CYPQly!$B19,0)),"",QuarterlyDataCVM!FL19*OFFSET(AnnualDataCP!FL$14,CYPQly!$B19,0)/OFFSET(AnnualDataCVM!FL$14,CYPQly!$B19,0))</f>
        <v>6062.6713369345034</v>
      </c>
      <c r="FM19" s="18">
        <f ca="1">IF(ISERROR(QuarterlyDataCVM!FM19*OFFSET(AnnualDataCP!FM$14,CYPQly!$B19,0)/OFFSET(AnnualDataCVM!FM$14,CYPQly!$B19,0)),"",QuarterlyDataCVM!FM19*OFFSET(AnnualDataCP!FM$14,CYPQly!$B19,0)/OFFSET(AnnualDataCVM!FM$14,CYPQly!$B19,0))</f>
        <v>2509.8404164023732</v>
      </c>
      <c r="FN19" s="18">
        <f ca="1">IF(ISERROR(QuarterlyDataCVM!FN19*OFFSET(AnnualDataCP!FN$14,CYPQly!$B19,0)/OFFSET(AnnualDataCVM!FN$14,CYPQly!$B19,0)),"",QuarterlyDataCVM!FN19*OFFSET(AnnualDataCP!FN$14,CYPQly!$B19,0)/OFFSET(AnnualDataCVM!FN$14,CYPQly!$B19,0))</f>
        <v>1339.1946869070209</v>
      </c>
      <c r="FO19" s="18">
        <f ca="1">IF(ISERROR(QuarterlyDataCVM!FO19*OFFSET(AnnualDataCP!FO$14,CYPQly!$B19,0)/OFFSET(AnnualDataCVM!FO$14,CYPQly!$B19,0)),"",QuarterlyDataCVM!FO19*OFFSET(AnnualDataCP!FO$14,CYPQly!$B19,0)/OFFSET(AnnualDataCVM!FO$14,CYPQly!$B19,0))</f>
        <v>1170.4790099490415</v>
      </c>
      <c r="FP19" s="18">
        <f ca="1">IF(ISERROR(QuarterlyDataCVM!FP19*OFFSET(AnnualDataCP!FP$14,CYPQly!$B19,0)/OFFSET(AnnualDataCVM!FP$14,CYPQly!$B19,0)),"",QuarterlyDataCVM!FP19*OFFSET(AnnualDataCP!FP$14,CYPQly!$B19,0)/OFFSET(AnnualDataCVM!FP$14,CYPQly!$B19,0))</f>
        <v>4220.8064018422565</v>
      </c>
      <c r="FQ19" s="18">
        <f ca="1">IF(ISERROR(QuarterlyDataCVM!FQ19*OFFSET(AnnualDataCP!FQ$14,CYPQly!$B19,0)/OFFSET(AnnualDataCVM!FQ$14,CYPQly!$B19,0)),"",QuarterlyDataCVM!FQ19*OFFSET(AnnualDataCP!FQ$14,CYPQly!$B19,0)/OFFSET(AnnualDataCVM!FQ$14,CYPQly!$B19,0))</f>
        <v>1773.980915643082</v>
      </c>
      <c r="FR19" s="18">
        <f ca="1">IF(ISERROR(QuarterlyDataCVM!FR19*OFFSET(AnnualDataCP!FR$14,CYPQly!$B19,0)/OFFSET(AnnualDataCVM!FR$14,CYPQly!$B19,0)),"",QuarterlyDataCVM!FR19*OFFSET(AnnualDataCP!FR$14,CYPQly!$B19,0)/OFFSET(AnnualDataCVM!FR$14,CYPQly!$B19,0))</f>
        <v>1205.0878511697829</v>
      </c>
      <c r="FS19" s="18">
        <f ca="1">IF(ISERROR(QuarterlyDataCVM!FS19*OFFSET(AnnualDataCP!FS$14,CYPQly!$B19,0)/OFFSET(AnnualDataCVM!FS$14,CYPQly!$B19,0)),"",QuarterlyDataCVM!FS19*OFFSET(AnnualDataCP!FS$14,CYPQly!$B19,0)/OFFSET(AnnualDataCVM!FS$14,CYPQly!$B19,0))</f>
        <v>661.94352430084166</v>
      </c>
      <c r="FT19" s="18">
        <f ca="1">IF(ISERROR(QuarterlyDataCVM!FT19*OFFSET(AnnualDataCP!FT$14,CYPQly!$B19,0)/OFFSET(AnnualDataCVM!FT$14,CYPQly!$B19,0)),"",QuarterlyDataCVM!FT19*OFFSET(AnnualDataCP!FT$14,CYPQly!$B19,0)/OFFSET(AnnualDataCVM!FT$14,CYPQly!$B19,0))</f>
        <v>166.04765241765944</v>
      </c>
      <c r="FU19" s="18">
        <f ca="1">IF(ISERROR(QuarterlyDataCVM!FU19*OFFSET(AnnualDataCP!FU$14,CYPQly!$B19,0)/OFFSET(AnnualDataCVM!FU$14,CYPQly!$B19,0)),"",QuarterlyDataCVM!FU19*OFFSET(AnnualDataCP!FU$14,CYPQly!$B19,0)/OFFSET(AnnualDataCVM!FU$14,CYPQly!$B19,0))</f>
        <v>376.83054123711338</v>
      </c>
      <c r="FV19" s="18">
        <f ca="1">IF(ISERROR(QuarterlyDataCVM!FV19*OFFSET(AnnualDataCP!FV$14,CYPQly!$B19,0)/OFFSET(AnnualDataCVM!FV$14,CYPQly!$B19,0)),"",QuarterlyDataCVM!FV19*OFFSET(AnnualDataCP!FV$14,CYPQly!$B19,0)/OFFSET(AnnualDataCVM!FV$14,CYPQly!$B19,0))</f>
        <v>568.70108516935215</v>
      </c>
      <c r="FW19" s="18">
        <f ca="1">IF(ISERROR(QuarterlyDataCVM!FW19*OFFSET(AnnualDataCP!FW$14,CYPQly!$B19,0)/OFFSET(AnnualDataCVM!FW$14,CYPQly!$B19,0)),"",QuarterlyDataCVM!FW19*OFFSET(AnnualDataCP!FW$14,CYPQly!$B19,0)/OFFSET(AnnualDataCVM!FW$14,CYPQly!$B19,0))</f>
        <v>2161.8352538450413</v>
      </c>
      <c r="FX19" s="18">
        <f ca="1">IF(ISERROR(QuarterlyDataCVM!FX19*OFFSET(AnnualDataCP!FX$14,CYPQly!$B19,0)/OFFSET(AnnualDataCVM!FX$14,CYPQly!$B19,0)),"",QuarterlyDataCVM!FX19*OFFSET(AnnualDataCP!FX$14,CYPQly!$B19,0)/OFFSET(AnnualDataCVM!FX$14,CYPQly!$B19,0))</f>
        <v>564.81646455223881</v>
      </c>
      <c r="FY19" s="18">
        <f ca="1">IF(ISERROR(QuarterlyDataCVM!FY19*OFFSET(AnnualDataCP!FY$14,CYPQly!$B19,0)/OFFSET(AnnualDataCVM!FY$14,CYPQly!$B19,0)),"",QuarterlyDataCVM!FY19*OFFSET(AnnualDataCP!FY$14,CYPQly!$B19,0)/OFFSET(AnnualDataCVM!FY$14,CYPQly!$B19,0))</f>
        <v>244.16184971098266</v>
      </c>
      <c r="FZ19" s="18">
        <f ca="1">IF(ISERROR(QuarterlyDataCVM!FZ19*OFFSET(AnnualDataCP!FZ$14,CYPQly!$B19,0)/OFFSET(AnnualDataCVM!FZ$14,CYPQly!$B19,0)),"",QuarterlyDataCVM!FZ19*OFFSET(AnnualDataCP!FZ$14,CYPQly!$B19,0)/OFFSET(AnnualDataCVM!FZ$14,CYPQly!$B19,0))</f>
        <v>1351.5201087292271</v>
      </c>
      <c r="GA19" s="18">
        <f ca="1">IF(ISERROR(QuarterlyDataCVM!GA19*OFFSET(AnnualDataCP!GA$14,CYPQly!$B19,0)/OFFSET(AnnualDataCVM!GA$14,CYPQly!$B19,0)),"",QuarterlyDataCVM!GA19*OFFSET(AnnualDataCP!GA$14,CYPQly!$B19,0)/OFFSET(AnnualDataCVM!GA$14,CYPQly!$B19,0))</f>
        <v>284.93997445721584</v>
      </c>
      <c r="GB19" s="18">
        <f ca="1">IF(ISERROR(QuarterlyDataCVM!GB19*OFFSET(AnnualDataCP!GB$14,CYPQly!$B19,0)/OFFSET(AnnualDataCVM!GB$14,CYPQly!$B19,0)),"",QuarterlyDataCVM!GB19*OFFSET(AnnualDataCP!GB$14,CYPQly!$B19,0)/OFFSET(AnnualDataCVM!GB$14,CYPQly!$B19,0))</f>
        <v>284.93997445721584</v>
      </c>
    </row>
    <row r="20" spans="2:184" x14ac:dyDescent="0.25">
      <c r="B20" s="18">
        <f t="shared" si="0"/>
        <v>2</v>
      </c>
      <c r="C20" s="1">
        <v>33390</v>
      </c>
      <c r="D20" s="18">
        <f ca="1">IF(ISERROR(QuarterlyDataCVM!D20*OFFSET(AnnualDataCP!D$14,CYPQly!$B20,0)/OFFSET(AnnualDataCVM!D$14,CYPQly!$B20,0)),"",QuarterlyDataCVM!D20*OFFSET(AnnualDataCP!D$14,CYPQly!$B20,0)/OFFSET(AnnualDataCVM!D$14,CYPQly!$B20,0))</f>
        <v>160744.72655186223</v>
      </c>
      <c r="E20" s="18">
        <f ca="1">IF(ISERROR(QuarterlyDataCVM!E20*OFFSET(AnnualDataCP!E$14,CYPQly!$B20,0)/OFFSET(AnnualDataCVM!E$14,CYPQly!$B20,0)),"",QuarterlyDataCVM!E20*OFFSET(AnnualDataCP!E$14,CYPQly!$B20,0)/OFFSET(AnnualDataCVM!E$14,CYPQly!$B20,0))</f>
        <v>2158.9733344914443</v>
      </c>
      <c r="F20" s="18">
        <f ca="1">IF(ISERROR(QuarterlyDataCVM!F20*OFFSET(AnnualDataCP!F$14,CYPQly!$B20,0)/OFFSET(AnnualDataCVM!F$14,CYPQly!$B20,0)),"",QuarterlyDataCVM!F20*OFFSET(AnnualDataCP!F$14,CYPQly!$B20,0)/OFFSET(AnnualDataCVM!F$14,CYPQly!$B20,0))</f>
        <v>2027.8011774925201</v>
      </c>
      <c r="G20" s="18">
        <f ca="1">IF(ISERROR(QuarterlyDataCVM!G20*OFFSET(AnnualDataCP!G$14,CYPQly!$B20,0)/OFFSET(AnnualDataCVM!G$14,CYPQly!$B20,0)),"",QuarterlyDataCVM!G20*OFFSET(AnnualDataCP!G$14,CYPQly!$B20,0)/OFFSET(AnnualDataCVM!G$14,CYPQly!$B20,0))</f>
        <v>64.236734693877551</v>
      </c>
      <c r="H20" s="18">
        <f ca="1">IF(ISERROR(QuarterlyDataCVM!H20*OFFSET(AnnualDataCP!H$14,CYPQly!$B20,0)/OFFSET(AnnualDataCVM!H$14,CYPQly!$B20,0)),"",QuarterlyDataCVM!H20*OFFSET(AnnualDataCP!H$14,CYPQly!$B20,0)/OFFSET(AnnualDataCVM!H$14,CYPQly!$B20,0))</f>
        <v>67.165000000000006</v>
      </c>
      <c r="I20" s="18">
        <f ca="1">IF(ISERROR(QuarterlyDataCVM!I20*OFFSET(AnnualDataCP!I$14,CYPQly!$B20,0)/OFFSET(AnnualDataCVM!I$14,CYPQly!$B20,0)),"",QuarterlyDataCVM!I20*OFFSET(AnnualDataCP!I$14,CYPQly!$B20,0)/OFFSET(AnnualDataCVM!I$14,CYPQly!$B20,0))</f>
        <v>45289.865997966306</v>
      </c>
      <c r="J20" s="18">
        <f ca="1">IF(ISERROR(QuarterlyDataCVM!J20*OFFSET(AnnualDataCP!J$14,CYPQly!$B20,0)/OFFSET(AnnualDataCVM!J$14,CYPQly!$B20,0)),"",QuarterlyDataCVM!J20*OFFSET(AnnualDataCP!J$14,CYPQly!$B20,0)/OFFSET(AnnualDataCVM!J$14,CYPQly!$B20,0))</f>
        <v>35103.862974959513</v>
      </c>
      <c r="K20" s="18">
        <f ca="1">IF(ISERROR(QuarterlyDataCVM!K20*OFFSET(AnnualDataCP!K$14,CYPQly!$B20,0)/OFFSET(AnnualDataCVM!K$14,CYPQly!$B20,0)),"",QuarterlyDataCVM!K20*OFFSET(AnnualDataCP!K$14,CYPQly!$B20,0)/OFFSET(AnnualDataCVM!K$14,CYPQly!$B20,0))</f>
        <v>2681.0387171673196</v>
      </c>
      <c r="L20" s="18">
        <f ca="1">IF(ISERROR(QuarterlyDataCVM!L20*OFFSET(AnnualDataCP!L$14,CYPQly!$B20,0)/OFFSET(AnnualDataCVM!L$14,CYPQly!$B20,0)),"",QuarterlyDataCVM!L20*OFFSET(AnnualDataCP!L$14,CYPQly!$B20,0)/OFFSET(AnnualDataCVM!L$14,CYPQly!$B20,0))</f>
        <v>230.45108067975582</v>
      </c>
      <c r="M20" s="18">
        <f ca="1">IF(ISERROR(QuarterlyDataCVM!M20*OFFSET(AnnualDataCP!M$14,CYPQly!$B20,0)/OFFSET(AnnualDataCVM!M$14,CYPQly!$B20,0)),"",QuarterlyDataCVM!M20*OFFSET(AnnualDataCP!M$14,CYPQly!$B20,0)/OFFSET(AnnualDataCVM!M$14,CYPQly!$B20,0))</f>
        <v>1913.8243993179351</v>
      </c>
      <c r="N20" s="18" t="str">
        <f ca="1">IF(ISERROR(QuarterlyDataCVM!N20*OFFSET(AnnualDataCP!N$14,CYPQly!$B20,0)/OFFSET(AnnualDataCVM!N$14,CYPQly!$B20,0)),"",QuarterlyDataCVM!N20*OFFSET(AnnualDataCP!N$14,CYPQly!$B20,0)/OFFSET(AnnualDataCVM!N$14,CYPQly!$B20,0))</f>
        <v/>
      </c>
      <c r="O20" s="18">
        <f ca="1">IF(ISERROR(QuarterlyDataCVM!O20*OFFSET(AnnualDataCP!O$14,CYPQly!$B20,0)/OFFSET(AnnualDataCVM!O$14,CYPQly!$B20,0)),"",QuarterlyDataCVM!O20*OFFSET(AnnualDataCP!O$14,CYPQly!$B20,0)/OFFSET(AnnualDataCVM!O$14,CYPQly!$B20,0))</f>
        <v>252.52027610008628</v>
      </c>
      <c r="P20" s="18">
        <f ca="1">IF(ISERROR(QuarterlyDataCVM!P20*OFFSET(AnnualDataCP!P$14,CYPQly!$B20,0)/OFFSET(AnnualDataCVM!P$14,CYPQly!$B20,0)),"",QuarterlyDataCVM!P20*OFFSET(AnnualDataCP!P$14,CYPQly!$B20,0)/OFFSET(AnnualDataCVM!P$14,CYPQly!$B20,0))</f>
        <v>284.33501259445848</v>
      </c>
      <c r="Q20" s="18">
        <f ca="1">IF(ISERROR(QuarterlyDataCVM!Q20*OFFSET(AnnualDataCP!Q$14,CYPQly!$B20,0)/OFFSET(AnnualDataCVM!Q$14,CYPQly!$B20,0)),"",QuarterlyDataCVM!Q20*OFFSET(AnnualDataCP!Q$14,CYPQly!$B20,0)/OFFSET(AnnualDataCVM!Q$14,CYPQly!$B20,0))</f>
        <v>27199.411867926185</v>
      </c>
      <c r="R20" s="18">
        <f ca="1">IF(ISERROR(QuarterlyDataCVM!R20*OFFSET(AnnualDataCP!R$14,CYPQly!$B20,0)/OFFSET(AnnualDataCVM!R$14,CYPQly!$B20,0)),"",QuarterlyDataCVM!R20*OFFSET(AnnualDataCP!R$14,CYPQly!$B20,0)/OFFSET(AnnualDataCVM!R$14,CYPQly!$B20,0))</f>
        <v>4913.9730580825753</v>
      </c>
      <c r="S20" s="18">
        <f ca="1">IF(ISERROR(QuarterlyDataCVM!S20*OFFSET(AnnualDataCP!S$14,CYPQly!$B20,0)/OFFSET(AnnualDataCVM!S$14,CYPQly!$B20,0)),"",QuarterlyDataCVM!S20*OFFSET(AnnualDataCP!S$14,CYPQly!$B20,0)/OFFSET(AnnualDataCVM!S$14,CYPQly!$B20,0))</f>
        <v>3883.2846040747741</v>
      </c>
      <c r="T20" s="18">
        <f ca="1">IF(ISERROR(QuarterlyDataCVM!T20*OFFSET(AnnualDataCP!T$14,CYPQly!$B20,0)/OFFSET(AnnualDataCVM!T$14,CYPQly!$B20,0)),"",QuarterlyDataCVM!T20*OFFSET(AnnualDataCP!T$14,CYPQly!$B20,0)/OFFSET(AnnualDataCVM!T$14,CYPQly!$B20,0))</f>
        <v>628.90489913544673</v>
      </c>
      <c r="U20" s="18">
        <f ca="1">IF(ISERROR(QuarterlyDataCVM!U20*OFFSET(AnnualDataCP!U$14,CYPQly!$B20,0)/OFFSET(AnnualDataCVM!U$14,CYPQly!$B20,0)),"",QuarterlyDataCVM!U20*OFFSET(AnnualDataCP!U$14,CYPQly!$B20,0)/OFFSET(AnnualDataCVM!U$14,CYPQly!$B20,0))</f>
        <v>451.63132658497602</v>
      </c>
      <c r="V20" s="18">
        <f ca="1">IF(ISERROR(QuarterlyDataCVM!V20*OFFSET(AnnualDataCP!V$14,CYPQly!$B20,0)/OFFSET(AnnualDataCVM!V$14,CYPQly!$B20,0)),"",QuarterlyDataCVM!V20*OFFSET(AnnualDataCP!V$14,CYPQly!$B20,0)/OFFSET(AnnualDataCVM!V$14,CYPQly!$B20,0))</f>
        <v>33.25</v>
      </c>
      <c r="W20" s="18">
        <f ca="1">IF(ISERROR(QuarterlyDataCVM!W20*OFFSET(AnnualDataCP!W$14,CYPQly!$B20,0)/OFFSET(AnnualDataCVM!W$14,CYPQly!$B20,0)),"",QuarterlyDataCVM!W20*OFFSET(AnnualDataCP!W$14,CYPQly!$B20,0)/OFFSET(AnnualDataCVM!W$14,CYPQly!$B20,0))</f>
        <v>499.57142857142856</v>
      </c>
      <c r="X20" s="18">
        <f ca="1">IF(ISERROR(QuarterlyDataCVM!X20*OFFSET(AnnualDataCP!X$14,CYPQly!$B20,0)/OFFSET(AnnualDataCVM!X$14,CYPQly!$B20,0)),"",QuarterlyDataCVM!X20*OFFSET(AnnualDataCP!X$14,CYPQly!$B20,0)/OFFSET(AnnualDataCVM!X$14,CYPQly!$B20,0))</f>
        <v>161.30815709969789</v>
      </c>
      <c r="Y20" s="18">
        <f ca="1">IF(ISERROR(QuarterlyDataCVM!Y20*OFFSET(AnnualDataCP!Y$14,CYPQly!$B20,0)/OFFSET(AnnualDataCVM!Y$14,CYPQly!$B20,0)),"",QuarterlyDataCVM!Y20*OFFSET(AnnualDataCP!Y$14,CYPQly!$B20,0)/OFFSET(AnnualDataCVM!Y$14,CYPQly!$B20,0))</f>
        <v>721.19987042436026</v>
      </c>
      <c r="Z20" s="18">
        <f ca="1">IF(ISERROR(QuarterlyDataCVM!Z20*OFFSET(AnnualDataCP!Z$14,CYPQly!$B20,0)/OFFSET(AnnualDataCVM!Z$14,CYPQly!$B20,0)),"",QuarterlyDataCVM!Z20*OFFSET(AnnualDataCP!Z$14,CYPQly!$B20,0)/OFFSET(AnnualDataCVM!Z$14,CYPQly!$B20,0))</f>
        <v>1241.4804547578258</v>
      </c>
      <c r="AA20" s="18">
        <f ca="1">IF(ISERROR(QuarterlyDataCVM!AA20*OFFSET(AnnualDataCP!AA$14,CYPQly!$B20,0)/OFFSET(AnnualDataCVM!AA$14,CYPQly!$B20,0)),"",QuarterlyDataCVM!AA20*OFFSET(AnnualDataCP!AA$14,CYPQly!$B20,0)/OFFSET(AnnualDataCVM!AA$14,CYPQly!$B20,0))</f>
        <v>146.30983302411875</v>
      </c>
      <c r="AB20" s="18">
        <f ca="1">IF(ISERROR(QuarterlyDataCVM!AB20*OFFSET(AnnualDataCP!AB$14,CYPQly!$B20,0)/OFFSET(AnnualDataCVM!AB$14,CYPQly!$B20,0)),"",QuarterlyDataCVM!AB20*OFFSET(AnnualDataCP!AB$14,CYPQly!$B20,0)/OFFSET(AnnualDataCVM!AB$14,CYPQly!$B20,0))</f>
        <v>684.40840840840838</v>
      </c>
      <c r="AC20" s="18">
        <f ca="1">IF(ISERROR(QuarterlyDataCVM!AC20*OFFSET(AnnualDataCP!AC$14,CYPQly!$B20,0)/OFFSET(AnnualDataCVM!AC$14,CYPQly!$B20,0)),"",QuarterlyDataCVM!AC20*OFFSET(AnnualDataCP!AC$14,CYPQly!$B20,0)/OFFSET(AnnualDataCVM!AC$14,CYPQly!$B20,0))</f>
        <v>532.47411724374354</v>
      </c>
      <c r="AD20" s="18">
        <f ca="1">IF(ISERROR(QuarterlyDataCVM!AD20*OFFSET(AnnualDataCP!AD$14,CYPQly!$B20,0)/OFFSET(AnnualDataCVM!AD$14,CYPQly!$B20,0)),"",QuarterlyDataCVM!AD20*OFFSET(AnnualDataCP!AD$14,CYPQly!$B20,0)/OFFSET(AnnualDataCVM!AD$14,CYPQly!$B20,0))</f>
        <v>152.08695652173913</v>
      </c>
      <c r="AE20" s="18">
        <f ca="1">IF(ISERROR(QuarterlyDataCVM!AE20*OFFSET(AnnualDataCP!AE$14,CYPQly!$B20,0)/OFFSET(AnnualDataCVM!AE$14,CYPQly!$B20,0)),"",QuarterlyDataCVM!AE20*OFFSET(AnnualDataCP!AE$14,CYPQly!$B20,0)/OFFSET(AnnualDataCVM!AE$14,CYPQly!$B20,0))</f>
        <v>345.37914691943126</v>
      </c>
      <c r="AF20" s="18">
        <f ca="1">IF(ISERROR(QuarterlyDataCVM!AF20*OFFSET(AnnualDataCP!AF$14,CYPQly!$B20,0)/OFFSET(AnnualDataCVM!AF$14,CYPQly!$B20,0)),"",QuarterlyDataCVM!AF20*OFFSET(AnnualDataCP!AF$14,CYPQly!$B20,0)/OFFSET(AnnualDataCVM!AF$14,CYPQly!$B20,0))</f>
        <v>1318.583385975995</v>
      </c>
      <c r="AG20" s="18">
        <f ca="1">IF(ISERROR(QuarterlyDataCVM!AG20*OFFSET(AnnualDataCP!AG$14,CYPQly!$B20,0)/OFFSET(AnnualDataCVM!AG$14,CYPQly!$B20,0)),"",QuarterlyDataCVM!AG20*OFFSET(AnnualDataCP!AG$14,CYPQly!$B20,0)/OFFSET(AnnualDataCVM!AG$14,CYPQly!$B20,0))</f>
        <v>641.75</v>
      </c>
      <c r="AH20" s="18">
        <f ca="1">IF(ISERROR(QuarterlyDataCVM!AH20*OFFSET(AnnualDataCP!AH$14,CYPQly!$B20,0)/OFFSET(AnnualDataCVM!AH$14,CYPQly!$B20,0)),"",QuarterlyDataCVM!AH20*OFFSET(AnnualDataCP!AH$14,CYPQly!$B20,0)/OFFSET(AnnualDataCVM!AH$14,CYPQly!$B20,0))</f>
        <v>450.57161023684631</v>
      </c>
      <c r="AI20" s="18">
        <f ca="1">IF(ISERROR(QuarterlyDataCVM!AI20*OFFSET(AnnualDataCP!AI$14,CYPQly!$B20,0)/OFFSET(AnnualDataCVM!AI$14,CYPQly!$B20,0)),"",QuarterlyDataCVM!AI20*OFFSET(AnnualDataCP!AI$14,CYPQly!$B20,0)/OFFSET(AnnualDataCVM!AI$14,CYPQly!$B20,0))</f>
        <v>226.5</v>
      </c>
      <c r="AJ20" s="18">
        <f ca="1">IF(ISERROR(QuarterlyDataCVM!AJ20*OFFSET(AnnualDataCP!AJ$14,CYPQly!$B20,0)/OFFSET(AnnualDataCVM!AJ$14,CYPQly!$B20,0)),"",QuarterlyDataCVM!AJ20*OFFSET(AnnualDataCP!AJ$14,CYPQly!$B20,0)/OFFSET(AnnualDataCVM!AJ$14,CYPQly!$B20,0))</f>
        <v>1979.0454545454545</v>
      </c>
      <c r="AK20" s="18">
        <f ca="1">IF(ISERROR(QuarterlyDataCVM!AK20*OFFSET(AnnualDataCP!AK$14,CYPQly!$B20,0)/OFFSET(AnnualDataCVM!AK$14,CYPQly!$B20,0)),"",QuarterlyDataCVM!AK20*OFFSET(AnnualDataCP!AK$14,CYPQly!$B20,0)/OFFSET(AnnualDataCVM!AK$14,CYPQly!$B20,0))</f>
        <v>440</v>
      </c>
      <c r="AL20" s="18">
        <f ca="1">IF(ISERROR(QuarterlyDataCVM!AL20*OFFSET(AnnualDataCP!AL$14,CYPQly!$B20,0)/OFFSET(AnnualDataCVM!AL$14,CYPQly!$B20,0)),"",QuarterlyDataCVM!AL20*OFFSET(AnnualDataCP!AL$14,CYPQly!$B20,0)/OFFSET(AnnualDataCVM!AL$14,CYPQly!$B20,0))</f>
        <v>617.65493111742842</v>
      </c>
      <c r="AM20" s="18">
        <f ca="1">IF(ISERROR(QuarterlyDataCVM!AM20*OFFSET(AnnualDataCP!AM$14,CYPQly!$B20,0)/OFFSET(AnnualDataCVM!AM$14,CYPQly!$B20,0)),"",QuarterlyDataCVM!AM20*OFFSET(AnnualDataCP!AM$14,CYPQly!$B20,0)/OFFSET(AnnualDataCVM!AM$14,CYPQly!$B20,0))</f>
        <v>921.39887244538409</v>
      </c>
      <c r="AN20" s="18">
        <f ca="1">IF(ISERROR(QuarterlyDataCVM!AN20*OFFSET(AnnualDataCP!AN$14,CYPQly!$B20,0)/OFFSET(AnnualDataCVM!AN$14,CYPQly!$B20,0)),"",QuarterlyDataCVM!AN20*OFFSET(AnnualDataCP!AN$14,CYPQly!$B20,0)/OFFSET(AnnualDataCVM!AN$14,CYPQly!$B20,0))</f>
        <v>275.19069767441863</v>
      </c>
      <c r="AO20" s="18">
        <f ca="1">IF(ISERROR(QuarterlyDataCVM!AO20*OFFSET(AnnualDataCP!AO$14,CYPQly!$B20,0)/OFFSET(AnnualDataCVM!AO$14,CYPQly!$B20,0)),"",QuarterlyDataCVM!AO20*OFFSET(AnnualDataCP!AO$14,CYPQly!$B20,0)/OFFSET(AnnualDataCVM!AO$14,CYPQly!$B20,0))</f>
        <v>275.19069767441863</v>
      </c>
      <c r="AP20" s="18">
        <f ca="1">IF(ISERROR(QuarterlyDataCVM!AP20*OFFSET(AnnualDataCP!AP$14,CYPQly!$B20,0)/OFFSET(AnnualDataCVM!AP$14,CYPQly!$B20,0)),"",QuarterlyDataCVM!AP20*OFFSET(AnnualDataCP!AP$14,CYPQly!$B20,0)/OFFSET(AnnualDataCVM!AP$14,CYPQly!$B20,0))</f>
        <v>2671.542074363992</v>
      </c>
      <c r="AQ20" s="18">
        <f ca="1">IF(ISERROR(QuarterlyDataCVM!AQ20*OFFSET(AnnualDataCP!AQ$14,CYPQly!$B20,0)/OFFSET(AnnualDataCVM!AQ$14,CYPQly!$B20,0)),"",QuarterlyDataCVM!AQ20*OFFSET(AnnualDataCP!AQ$14,CYPQly!$B20,0)/OFFSET(AnnualDataCVM!AQ$14,CYPQly!$B20,0))</f>
        <v>2671.542074363992</v>
      </c>
      <c r="AR20" s="18">
        <f ca="1">IF(ISERROR(QuarterlyDataCVM!AR20*OFFSET(AnnualDataCP!AR$14,CYPQly!$B20,0)/OFFSET(AnnualDataCVM!AR$14,CYPQly!$B20,0)),"",QuarterlyDataCVM!AR20*OFFSET(AnnualDataCP!AR$14,CYPQly!$B20,0)/OFFSET(AnnualDataCVM!AR$14,CYPQly!$B20,0))</f>
        <v>373.66939443535188</v>
      </c>
      <c r="AS20" s="18">
        <f ca="1">IF(ISERROR(QuarterlyDataCVM!AS20*OFFSET(AnnualDataCP!AS$14,CYPQly!$B20,0)/OFFSET(AnnualDataCVM!AS$14,CYPQly!$B20,0)),"",QuarterlyDataCVM!AS20*OFFSET(AnnualDataCP!AS$14,CYPQly!$B20,0)/OFFSET(AnnualDataCVM!AS$14,CYPQly!$B20,0))</f>
        <v>832.29705505761842</v>
      </c>
      <c r="AT20" s="18">
        <f ca="1">IF(ISERROR(QuarterlyDataCVM!AT20*OFFSET(AnnualDataCP!AT$14,CYPQly!$B20,0)/OFFSET(AnnualDataCVM!AT$14,CYPQly!$B20,0)),"",QuarterlyDataCVM!AT20*OFFSET(AnnualDataCP!AT$14,CYPQly!$B20,0)/OFFSET(AnnualDataCVM!AT$14,CYPQly!$B20,0))</f>
        <v>385.6480686695279</v>
      </c>
      <c r="AU20" s="18">
        <f ca="1">IF(ISERROR(QuarterlyDataCVM!AU20*OFFSET(AnnualDataCP!AU$14,CYPQly!$B20,0)/OFFSET(AnnualDataCVM!AU$14,CYPQly!$B20,0)),"",QuarterlyDataCVM!AU20*OFFSET(AnnualDataCP!AU$14,CYPQly!$B20,0)/OFFSET(AnnualDataCVM!AU$14,CYPQly!$B20,0))</f>
        <v>253.16666666666666</v>
      </c>
      <c r="AV20" s="18">
        <f ca="1">IF(ISERROR(QuarterlyDataCVM!AV20*OFFSET(AnnualDataCP!AV$14,CYPQly!$B20,0)/OFFSET(AnnualDataCVM!AV$14,CYPQly!$B20,0)),"",QuarterlyDataCVM!AV20*OFFSET(AnnualDataCP!AV$14,CYPQly!$B20,0)/OFFSET(AnnualDataCVM!AV$14,CYPQly!$B20,0))</f>
        <v>463.91492910758967</v>
      </c>
      <c r="AW20" s="18">
        <f ca="1">IF(ISERROR(QuarterlyDataCVM!AW20*OFFSET(AnnualDataCP!AW$14,CYPQly!$B20,0)/OFFSET(AnnualDataCVM!AW$14,CYPQly!$B20,0)),"",QuarterlyDataCVM!AW20*OFFSET(AnnualDataCP!AW$14,CYPQly!$B20,0)/OFFSET(AnnualDataCVM!AW$14,CYPQly!$B20,0))</f>
        <v>362.94290657439444</v>
      </c>
      <c r="AX20" s="18">
        <f ca="1">IF(ISERROR(QuarterlyDataCVM!AX20*OFFSET(AnnualDataCP!AX$14,CYPQly!$B20,0)/OFFSET(AnnualDataCVM!AX$14,CYPQly!$B20,0)),"",QuarterlyDataCVM!AX20*OFFSET(AnnualDataCP!AX$14,CYPQly!$B20,0)/OFFSET(AnnualDataCVM!AX$14,CYPQly!$B20,0))</f>
        <v>1522.6294724075196</v>
      </c>
      <c r="AY20" s="18">
        <f ca="1">IF(ISERROR(QuarterlyDataCVM!AY20*OFFSET(AnnualDataCP!AY$14,CYPQly!$B20,0)/OFFSET(AnnualDataCVM!AY$14,CYPQly!$B20,0)),"",QuarterlyDataCVM!AY20*OFFSET(AnnualDataCP!AY$14,CYPQly!$B20,0)/OFFSET(AnnualDataCVM!AY$14,CYPQly!$B20,0))</f>
        <v>1522.6294724075196</v>
      </c>
      <c r="AZ20" s="18">
        <f ca="1">IF(ISERROR(QuarterlyDataCVM!AZ20*OFFSET(AnnualDataCP!AZ$14,CYPQly!$B20,0)/OFFSET(AnnualDataCVM!AZ$14,CYPQly!$B20,0)),"",QuarterlyDataCVM!AZ20*OFFSET(AnnualDataCP!AZ$14,CYPQly!$B20,0)/OFFSET(AnnualDataCVM!AZ$14,CYPQly!$B20,0))</f>
        <v>1795.3197771184596</v>
      </c>
      <c r="BA20" s="18">
        <f ca="1">IF(ISERROR(QuarterlyDataCVM!BA20*OFFSET(AnnualDataCP!BA$14,CYPQly!$B20,0)/OFFSET(AnnualDataCVM!BA$14,CYPQly!$B20,0)),"",QuarterlyDataCVM!BA20*OFFSET(AnnualDataCP!BA$14,CYPQly!$B20,0)/OFFSET(AnnualDataCVM!BA$14,CYPQly!$B20,0))</f>
        <v>1010.4771263238341</v>
      </c>
      <c r="BB20" s="18">
        <f ca="1">IF(ISERROR(QuarterlyDataCVM!BB20*OFFSET(AnnualDataCP!BB$14,CYPQly!$B20,0)/OFFSET(AnnualDataCVM!BB$14,CYPQly!$B20,0)),"",QuarterlyDataCVM!BB20*OFFSET(AnnualDataCP!BB$14,CYPQly!$B20,0)/OFFSET(AnnualDataCVM!BB$14,CYPQly!$B20,0))</f>
        <v>784.69797835409429</v>
      </c>
      <c r="BC20" s="18">
        <f ca="1">IF(ISERROR(QuarterlyDataCVM!BC20*OFFSET(AnnualDataCP!BC$14,CYPQly!$B20,0)/OFFSET(AnnualDataCVM!BC$14,CYPQly!$B20,0)),"",QuarterlyDataCVM!BC20*OFFSET(AnnualDataCP!BC$14,CYPQly!$B20,0)/OFFSET(AnnualDataCVM!BC$14,CYPQly!$B20,0))</f>
        <v>520.58485750744364</v>
      </c>
      <c r="BD20" s="18">
        <f ca="1">IF(ISERROR(QuarterlyDataCVM!BD20*OFFSET(AnnualDataCP!BD$14,CYPQly!$B20,0)/OFFSET(AnnualDataCVM!BD$14,CYPQly!$B20,0)),"",QuarterlyDataCVM!BD20*OFFSET(AnnualDataCP!BD$14,CYPQly!$B20,0)/OFFSET(AnnualDataCVM!BD$14,CYPQly!$B20,0))</f>
        <v>264.14761720263465</v>
      </c>
      <c r="BE20" s="18">
        <f ca="1">IF(ISERROR(QuarterlyDataCVM!BE20*OFFSET(AnnualDataCP!BE$14,CYPQly!$B20,0)/OFFSET(AnnualDataCVM!BE$14,CYPQly!$B20,0)),"",QuarterlyDataCVM!BE20*OFFSET(AnnualDataCP!BE$14,CYPQly!$B20,0)/OFFSET(AnnualDataCVM!BE$14,CYPQly!$B20,0))</f>
        <v>3439.8421509106679</v>
      </c>
      <c r="BF20" s="18">
        <f ca="1">IF(ISERROR(QuarterlyDataCVM!BF20*OFFSET(AnnualDataCP!BF$14,CYPQly!$B20,0)/OFFSET(AnnualDataCVM!BF$14,CYPQly!$B20,0)),"",QuarterlyDataCVM!BF20*OFFSET(AnnualDataCP!BF$14,CYPQly!$B20,0)/OFFSET(AnnualDataCVM!BF$14,CYPQly!$B20,0))</f>
        <v>1147.4322169059012</v>
      </c>
      <c r="BG20" s="18">
        <f ca="1">IF(ISERROR(QuarterlyDataCVM!BG20*OFFSET(AnnualDataCP!BG$14,CYPQly!$B20,0)/OFFSET(AnnualDataCVM!BG$14,CYPQly!$B20,0)),"",QuarterlyDataCVM!BG20*OFFSET(AnnualDataCP!BG$14,CYPQly!$B20,0)/OFFSET(AnnualDataCVM!BG$14,CYPQly!$B20,0))</f>
        <v>532.0556239232094</v>
      </c>
      <c r="BH20" s="18">
        <f ca="1">IF(ISERROR(QuarterlyDataCVM!BH20*OFFSET(AnnualDataCP!BH$14,CYPQly!$B20,0)/OFFSET(AnnualDataCVM!BH$14,CYPQly!$B20,0)),"",QuarterlyDataCVM!BH20*OFFSET(AnnualDataCP!BH$14,CYPQly!$B20,0)/OFFSET(AnnualDataCVM!BH$14,CYPQly!$B20,0))</f>
        <v>614.94710327455914</v>
      </c>
      <c r="BI20" s="18">
        <f ca="1">IF(ISERROR(QuarterlyDataCVM!BI20*OFFSET(AnnualDataCP!BI$14,CYPQly!$B20,0)/OFFSET(AnnualDataCVM!BI$14,CYPQly!$B20,0)),"",QuarterlyDataCVM!BI20*OFFSET(AnnualDataCP!BI$14,CYPQly!$B20,0)/OFFSET(AnnualDataCVM!BI$14,CYPQly!$B20,0))</f>
        <v>2292.6199795344078</v>
      </c>
      <c r="BJ20" s="18">
        <f ca="1">IF(ISERROR(QuarterlyDataCVM!BJ20*OFFSET(AnnualDataCP!BJ$14,CYPQly!$B20,0)/OFFSET(AnnualDataCVM!BJ$14,CYPQly!$B20,0)),"",QuarterlyDataCVM!BJ20*OFFSET(AnnualDataCP!BJ$14,CYPQly!$B20,0)/OFFSET(AnnualDataCVM!BJ$14,CYPQly!$B20,0))</f>
        <v>2032.1426880222841</v>
      </c>
      <c r="BK20" s="18">
        <f ca="1">IF(ISERROR(QuarterlyDataCVM!BK20*OFFSET(AnnualDataCP!BK$14,CYPQly!$B20,0)/OFFSET(AnnualDataCVM!BK$14,CYPQly!$B20,0)),"",QuarterlyDataCVM!BK20*OFFSET(AnnualDataCP!BK$14,CYPQly!$B20,0)/OFFSET(AnnualDataCVM!BK$14,CYPQly!$B20,0))</f>
        <v>260.73267326732673</v>
      </c>
      <c r="BL20" s="18">
        <f ca="1">IF(ISERROR(QuarterlyDataCVM!BL20*OFFSET(AnnualDataCP!BL$14,CYPQly!$B20,0)/OFFSET(AnnualDataCVM!BL$14,CYPQly!$B20,0)),"",QuarterlyDataCVM!BL20*OFFSET(AnnualDataCP!BL$14,CYPQly!$B20,0)/OFFSET(AnnualDataCVM!BL$14,CYPQly!$B20,0))</f>
        <v>1991.8712574850299</v>
      </c>
      <c r="BM20" s="18">
        <f ca="1">IF(ISERROR(QuarterlyDataCVM!BM20*OFFSET(AnnualDataCP!BM$14,CYPQly!$B20,0)/OFFSET(AnnualDataCVM!BM$14,CYPQly!$B20,0)),"",QuarterlyDataCVM!BM20*OFFSET(AnnualDataCP!BM$14,CYPQly!$B20,0)/OFFSET(AnnualDataCVM!BM$14,CYPQly!$B20,0))</f>
        <v>1991.8712574850299</v>
      </c>
      <c r="BN20" s="18">
        <f ca="1">IF(ISERROR(QuarterlyDataCVM!BN20*OFFSET(AnnualDataCP!BN$14,CYPQly!$B20,0)/OFFSET(AnnualDataCVM!BN$14,CYPQly!$B20,0)),"",QuarterlyDataCVM!BN20*OFFSET(AnnualDataCP!BN$14,CYPQly!$B20,0)/OFFSET(AnnualDataCVM!BN$14,CYPQly!$B20,0))</f>
        <v>1166.5492468134414</v>
      </c>
      <c r="BO20" s="18">
        <f ca="1">IF(ISERROR(QuarterlyDataCVM!BO20*OFFSET(AnnualDataCP!BO$14,CYPQly!$B20,0)/OFFSET(AnnualDataCVM!BO$14,CYPQly!$B20,0)),"",QuarterlyDataCVM!BO20*OFFSET(AnnualDataCP!BO$14,CYPQly!$B20,0)/OFFSET(AnnualDataCVM!BO$14,CYPQly!$B20,0))</f>
        <v>1166.5492468134414</v>
      </c>
      <c r="BP20" s="18">
        <f ca="1">IF(ISERROR(QuarterlyDataCVM!BP20*OFFSET(AnnualDataCP!BP$14,CYPQly!$B20,0)/OFFSET(AnnualDataCVM!BP$14,CYPQly!$B20,0)),"",QuarterlyDataCVM!BP20*OFFSET(AnnualDataCP!BP$14,CYPQly!$B20,0)/OFFSET(AnnualDataCVM!BP$14,CYPQly!$B20,0))</f>
        <v>1975.3201111373846</v>
      </c>
      <c r="BQ20" s="18">
        <f ca="1">IF(ISERROR(QuarterlyDataCVM!BQ20*OFFSET(AnnualDataCP!BQ$14,CYPQly!$B20,0)/OFFSET(AnnualDataCVM!BQ$14,CYPQly!$B20,0)),"",QuarterlyDataCVM!BQ20*OFFSET(AnnualDataCP!BQ$14,CYPQly!$B20,0)/OFFSET(AnnualDataCVM!BQ$14,CYPQly!$B20,0))</f>
        <v>1975.3201111373846</v>
      </c>
      <c r="BR20" s="18">
        <f ca="1">IF(ISERROR(QuarterlyDataCVM!BR20*OFFSET(AnnualDataCP!BR$14,CYPQly!$B20,0)/OFFSET(AnnualDataCVM!BR$14,CYPQly!$B20,0)),"",QuarterlyDataCVM!BR20*OFFSET(AnnualDataCP!BR$14,CYPQly!$B20,0)/OFFSET(AnnualDataCVM!BR$14,CYPQly!$B20,0))</f>
        <v>2325.3490572323271</v>
      </c>
      <c r="BS20" s="18">
        <f ca="1">IF(ISERROR(QuarterlyDataCVM!BS20*OFFSET(AnnualDataCP!BS$14,CYPQly!$B20,0)/OFFSET(AnnualDataCVM!BS$14,CYPQly!$B20,0)),"",QuarterlyDataCVM!BS20*OFFSET(AnnualDataCP!BS$14,CYPQly!$B20,0)/OFFSET(AnnualDataCVM!BS$14,CYPQly!$B20,0))</f>
        <v>1257.3584074544685</v>
      </c>
      <c r="BT20" s="18">
        <f ca="1">IF(ISERROR(QuarterlyDataCVM!BT20*OFFSET(AnnualDataCP!BT$14,CYPQly!$B20,0)/OFFSET(AnnualDataCVM!BT$14,CYPQly!$B20,0)),"",QuarterlyDataCVM!BT20*OFFSET(AnnualDataCP!BT$14,CYPQly!$B20,0)/OFFSET(AnnualDataCVM!BT$14,CYPQly!$B20,0))</f>
        <v>1067.5962825278809</v>
      </c>
      <c r="BU20" s="18">
        <f ca="1">IF(ISERROR(QuarterlyDataCVM!BU20*OFFSET(AnnualDataCP!BU$14,CYPQly!$B20,0)/OFFSET(AnnualDataCVM!BU$14,CYPQly!$B20,0)),"",QuarterlyDataCVM!BU20*OFFSET(AnnualDataCP!BU$14,CYPQly!$B20,0)/OFFSET(AnnualDataCVM!BU$14,CYPQly!$B20,0))</f>
        <v>197.34287987271281</v>
      </c>
      <c r="BV20" s="18">
        <f ca="1">IF(ISERROR(QuarterlyDataCVM!BV20*OFFSET(AnnualDataCP!BV$14,CYPQly!$B20,0)/OFFSET(AnnualDataCVM!BV$14,CYPQly!$B20,0)),"",QuarterlyDataCVM!BV20*OFFSET(AnnualDataCP!BV$14,CYPQly!$B20,0)/OFFSET(AnnualDataCVM!BV$14,CYPQly!$B20,0))</f>
        <v>714.07921016795274</v>
      </c>
      <c r="BW20" s="18">
        <f ca="1">IF(ISERROR(QuarterlyDataCVM!BW20*OFFSET(AnnualDataCP!BW$14,CYPQly!$B20,0)/OFFSET(AnnualDataCVM!BW$14,CYPQly!$B20,0)),"",QuarterlyDataCVM!BW20*OFFSET(AnnualDataCP!BW$14,CYPQly!$B20,0)/OFFSET(AnnualDataCVM!BW$14,CYPQly!$B20,0))</f>
        <v>154.99999999999997</v>
      </c>
      <c r="BX20" s="18">
        <f ca="1">IF(ISERROR(QuarterlyDataCVM!BX20*OFFSET(AnnualDataCP!BX$14,CYPQly!$B20,0)/OFFSET(AnnualDataCVM!BX$14,CYPQly!$B20,0)),"",QuarterlyDataCVM!BX20*OFFSET(AnnualDataCP!BX$14,CYPQly!$B20,0)/OFFSET(AnnualDataCVM!BX$14,CYPQly!$B20,0))</f>
        <v>1822.6007515874044</v>
      </c>
      <c r="BY20" s="18">
        <f ca="1">IF(ISERROR(QuarterlyDataCVM!BY20*OFFSET(AnnualDataCP!BY$14,CYPQly!$B20,0)/OFFSET(AnnualDataCVM!BY$14,CYPQly!$B20,0)),"",QuarterlyDataCVM!BY20*OFFSET(AnnualDataCP!BY$14,CYPQly!$B20,0)/OFFSET(AnnualDataCVM!BY$14,CYPQly!$B20,0))</f>
        <v>1070.9322791337229</v>
      </c>
      <c r="BZ20" s="18">
        <f ca="1">IF(ISERROR(QuarterlyDataCVM!BZ20*OFFSET(AnnualDataCP!BZ$14,CYPQly!$B20,0)/OFFSET(AnnualDataCVM!BZ$14,CYPQly!$B20,0)),"",QuarterlyDataCVM!BZ20*OFFSET(AnnualDataCP!BZ$14,CYPQly!$B20,0)/OFFSET(AnnualDataCVM!BZ$14,CYPQly!$B20,0))</f>
        <v>562.78419452887533</v>
      </c>
      <c r="CA20" s="18">
        <f ca="1">IF(ISERROR(QuarterlyDataCVM!CA20*OFFSET(AnnualDataCP!CA$14,CYPQly!$B20,0)/OFFSET(AnnualDataCVM!CA$14,CYPQly!$B20,0)),"",QuarterlyDataCVM!CA20*OFFSET(AnnualDataCP!CA$14,CYPQly!$B20,0)/OFFSET(AnnualDataCVM!CA$14,CYPQly!$B20,0))</f>
        <v>508.59602917341977</v>
      </c>
      <c r="CB20" s="18">
        <f ca="1">IF(ISERROR(QuarterlyDataCVM!CB20*OFFSET(AnnualDataCP!CB$14,CYPQly!$B20,0)/OFFSET(AnnualDataCVM!CB$14,CYPQly!$B20,0)),"",QuarterlyDataCVM!CB20*OFFSET(AnnualDataCP!CB$14,CYPQly!$B20,0)/OFFSET(AnnualDataCVM!CB$14,CYPQly!$B20,0))</f>
        <v>751.59574780058654</v>
      </c>
      <c r="CC20" s="18">
        <f ca="1">IF(ISERROR(QuarterlyDataCVM!CC20*OFFSET(AnnualDataCP!CC$14,CYPQly!$B20,0)/OFFSET(AnnualDataCVM!CC$14,CYPQly!$B20,0)),"",QuarterlyDataCVM!CC20*OFFSET(AnnualDataCP!CC$14,CYPQly!$B20,0)/OFFSET(AnnualDataCVM!CC$14,CYPQly!$B20,0))</f>
        <v>48.132029339853304</v>
      </c>
      <c r="CD20" s="18">
        <f ca="1">IF(ISERROR(QuarterlyDataCVM!CD20*OFFSET(AnnualDataCP!CD$14,CYPQly!$B20,0)/OFFSET(AnnualDataCVM!CD$14,CYPQly!$B20,0)),"",QuarterlyDataCVM!CD20*OFFSET(AnnualDataCP!CD$14,CYPQly!$B20,0)/OFFSET(AnnualDataCVM!CD$14,CYPQly!$B20,0))</f>
        <v>230.3125</v>
      </c>
      <c r="CE20" s="18">
        <f ca="1">IF(ISERROR(QuarterlyDataCVM!CE20*OFFSET(AnnualDataCP!CE$14,CYPQly!$B20,0)/OFFSET(AnnualDataCVM!CE$14,CYPQly!$B20,0)),"",QuarterlyDataCVM!CE20*OFFSET(AnnualDataCP!CE$14,CYPQly!$B20,0)/OFFSET(AnnualDataCVM!CE$14,CYPQly!$B20,0))</f>
        <v>473.2669983416252</v>
      </c>
      <c r="CF20" s="18">
        <f ca="1">IF(ISERROR(QuarterlyDataCVM!CF20*OFFSET(AnnualDataCP!CF$14,CYPQly!$B20,0)/OFFSET(AnnualDataCVM!CF$14,CYPQly!$B20,0)),"",QuarterlyDataCVM!CF20*OFFSET(AnnualDataCP!CF$14,CYPQly!$B20,0)/OFFSET(AnnualDataCVM!CF$14,CYPQly!$B20,0))</f>
        <v>3154.6619144602851</v>
      </c>
      <c r="CG20" s="18">
        <f ca="1">IF(ISERROR(QuarterlyDataCVM!CG20*OFFSET(AnnualDataCP!CG$14,CYPQly!$B20,0)/OFFSET(AnnualDataCVM!CG$14,CYPQly!$B20,0)),"",QuarterlyDataCVM!CG20*OFFSET(AnnualDataCP!CG$14,CYPQly!$B20,0)/OFFSET(AnnualDataCVM!CG$14,CYPQly!$B20,0))</f>
        <v>3154.6619144602851</v>
      </c>
      <c r="CH20" s="18">
        <f ca="1">IF(ISERROR(QuarterlyDataCVM!CH20*OFFSET(AnnualDataCP!CH$14,CYPQly!$B20,0)/OFFSET(AnnualDataCVM!CH$14,CYPQly!$B20,0)),"",QuarterlyDataCVM!CH20*OFFSET(AnnualDataCP!CH$14,CYPQly!$B20,0)/OFFSET(AnnualDataCVM!CH$14,CYPQly!$B20,0))</f>
        <v>2229.3897301298875</v>
      </c>
      <c r="CI20" s="18">
        <f ca="1">IF(ISERROR(QuarterlyDataCVM!CI20*OFFSET(AnnualDataCP!CI$14,CYPQly!$B20,0)/OFFSET(AnnualDataCVM!CI$14,CYPQly!$B20,0)),"",QuarterlyDataCVM!CI20*OFFSET(AnnualDataCP!CI$14,CYPQly!$B20,0)/OFFSET(AnnualDataCVM!CI$14,CYPQly!$B20,0))</f>
        <v>925.65829354369941</v>
      </c>
      <c r="CJ20" s="18">
        <f ca="1">IF(ISERROR(QuarterlyDataCVM!CJ20*OFFSET(AnnualDataCP!CJ$14,CYPQly!$B20,0)/OFFSET(AnnualDataCVM!CJ$14,CYPQly!$B20,0)),"",QuarterlyDataCVM!CJ20*OFFSET(AnnualDataCP!CJ$14,CYPQly!$B20,0)/OFFSET(AnnualDataCVM!CJ$14,CYPQly!$B20,0))</f>
        <v>2130.9597655970842</v>
      </c>
      <c r="CK20" s="18">
        <f ca="1">IF(ISERROR(QuarterlyDataCVM!CK20*OFFSET(AnnualDataCP!CK$14,CYPQly!$B20,0)/OFFSET(AnnualDataCVM!CK$14,CYPQly!$B20,0)),"",QuarterlyDataCVM!CK20*OFFSET(AnnualDataCP!CK$14,CYPQly!$B20,0)/OFFSET(AnnualDataCVM!CK$14,CYPQly!$B20,0))</f>
        <v>900.07652733118971</v>
      </c>
      <c r="CL20" s="18">
        <f ca="1">IF(ISERROR(QuarterlyDataCVM!CL20*OFFSET(AnnualDataCP!CL$14,CYPQly!$B20,0)/OFFSET(AnnualDataCVM!CL$14,CYPQly!$B20,0)),"",QuarterlyDataCVM!CL20*OFFSET(AnnualDataCP!CL$14,CYPQly!$B20,0)/OFFSET(AnnualDataCVM!CL$14,CYPQly!$B20,0))</f>
        <v>1230.8595345038791</v>
      </c>
      <c r="CM20" s="18">
        <f ca="1">IF(ISERROR(QuarterlyDataCVM!CM20*OFFSET(AnnualDataCP!CM$14,CYPQly!$B20,0)/OFFSET(AnnualDataCVM!CM$14,CYPQly!$B20,0)),"",QuarterlyDataCVM!CM20*OFFSET(AnnualDataCP!CM$14,CYPQly!$B20,0)/OFFSET(AnnualDataCVM!CM$14,CYPQly!$B20,0))</f>
        <v>623.4776592678005</v>
      </c>
      <c r="CN20" s="18">
        <f ca="1">IF(ISERROR(QuarterlyDataCVM!CN20*OFFSET(AnnualDataCP!CN$14,CYPQly!$B20,0)/OFFSET(AnnualDataCVM!CN$14,CYPQly!$B20,0)),"",QuarterlyDataCVM!CN20*OFFSET(AnnualDataCP!CN$14,CYPQly!$B20,0)/OFFSET(AnnualDataCVM!CN$14,CYPQly!$B20,0))</f>
        <v>593.2189210320563</v>
      </c>
      <c r="CO20" s="18">
        <f ca="1">IF(ISERROR(QuarterlyDataCVM!CO20*OFFSET(AnnualDataCP!CO$14,CYPQly!$B20,0)/OFFSET(AnnualDataCVM!CO$14,CYPQly!$B20,0)),"",QuarterlyDataCVM!CO20*OFFSET(AnnualDataCP!CO$14,CYPQly!$B20,0)/OFFSET(AnnualDataCVM!CO$14,CYPQly!$B20,0))</f>
        <v>14.476190476190474</v>
      </c>
      <c r="CP20" s="18">
        <f ca="1">IF(ISERROR(QuarterlyDataCVM!CP20*OFFSET(AnnualDataCP!CP$14,CYPQly!$B20,0)/OFFSET(AnnualDataCVM!CP$14,CYPQly!$B20,0)),"",QuarterlyDataCVM!CP20*OFFSET(AnnualDataCP!CP$14,CYPQly!$B20,0)/OFFSET(AnnualDataCVM!CP$14,CYPQly!$B20,0))</f>
        <v>10131.656954713966</v>
      </c>
      <c r="CQ20" s="18">
        <f ca="1">IF(ISERROR(QuarterlyDataCVM!CQ20*OFFSET(AnnualDataCP!CQ$14,CYPQly!$B20,0)/OFFSET(AnnualDataCVM!CQ$14,CYPQly!$B20,0)),"",QuarterlyDataCVM!CQ20*OFFSET(AnnualDataCP!CQ$14,CYPQly!$B20,0)/OFFSET(AnnualDataCVM!CQ$14,CYPQly!$B20,0))</f>
        <v>3662.1809369951534</v>
      </c>
      <c r="CR20" s="18">
        <f ca="1">IF(ISERROR(QuarterlyDataCVM!CR20*OFFSET(AnnualDataCP!CR$14,CYPQly!$B20,0)/OFFSET(AnnualDataCVM!CR$14,CYPQly!$B20,0)),"",QuarterlyDataCVM!CR20*OFFSET(AnnualDataCP!CR$14,CYPQly!$B20,0)/OFFSET(AnnualDataCVM!CR$14,CYPQly!$B20,0))</f>
        <v>1552.8011778934638</v>
      </c>
      <c r="CS20" s="18">
        <f ca="1">IF(ISERROR(QuarterlyDataCVM!CS20*OFFSET(AnnualDataCP!CS$14,CYPQly!$B20,0)/OFFSET(AnnualDataCVM!CS$14,CYPQly!$B20,0)),"",QuarterlyDataCVM!CS20*OFFSET(AnnualDataCP!CS$14,CYPQly!$B20,0)/OFFSET(AnnualDataCVM!CS$14,CYPQly!$B20,0))</f>
        <v>4916.6279002060382</v>
      </c>
      <c r="CT20" s="18">
        <f ca="1">IF(ISERROR(QuarterlyDataCVM!CT20*OFFSET(AnnualDataCP!CT$14,CYPQly!$B20,0)/OFFSET(AnnualDataCVM!CT$14,CYPQly!$B20,0)),"",QuarterlyDataCVM!CT20*OFFSET(AnnualDataCP!CT$14,CYPQly!$B20,0)/OFFSET(AnnualDataCVM!CT$14,CYPQly!$B20,0))</f>
        <v>113286.82083992231</v>
      </c>
      <c r="CU20" s="18">
        <f ca="1">IF(ISERROR(QuarterlyDataCVM!CU20*OFFSET(AnnualDataCP!CU$14,CYPQly!$B20,0)/OFFSET(AnnualDataCVM!CU$14,CYPQly!$B20,0)),"",QuarterlyDataCVM!CU20*OFFSET(AnnualDataCP!CU$14,CYPQly!$B20,0)/OFFSET(AnnualDataCVM!CU$14,CYPQly!$B20,0))</f>
        <v>29163.775845045726</v>
      </c>
      <c r="CV20" s="18">
        <f ca="1">IF(ISERROR(QuarterlyDataCVM!CV20*OFFSET(AnnualDataCP!CV$14,CYPQly!$B20,0)/OFFSET(AnnualDataCVM!CV$14,CYPQly!$B20,0)),"",QuarterlyDataCVM!CV20*OFFSET(AnnualDataCP!CV$14,CYPQly!$B20,0)/OFFSET(AnnualDataCVM!CV$14,CYPQly!$B20,0))</f>
        <v>18919.309449856682</v>
      </c>
      <c r="CW20" s="18">
        <f ca="1">IF(ISERROR(QuarterlyDataCVM!CW20*OFFSET(AnnualDataCP!CW$14,CYPQly!$B20,0)/OFFSET(AnnualDataCVM!CW$14,CYPQly!$B20,0)),"",QuarterlyDataCVM!CW20*OFFSET(AnnualDataCP!CW$14,CYPQly!$B20,0)/OFFSET(AnnualDataCVM!CW$14,CYPQly!$B20,0))</f>
        <v>2663.878474347986</v>
      </c>
      <c r="CX20" s="18">
        <f ca="1">IF(ISERROR(QuarterlyDataCVM!CX20*OFFSET(AnnualDataCP!CX$14,CYPQly!$B20,0)/OFFSET(AnnualDataCVM!CX$14,CYPQly!$B20,0)),"",QuarterlyDataCVM!CX20*OFFSET(AnnualDataCP!CX$14,CYPQly!$B20,0)/OFFSET(AnnualDataCVM!CX$14,CYPQly!$B20,0))</f>
        <v>6825.2621235864635</v>
      </c>
      <c r="CY20" s="18">
        <f ca="1">IF(ISERROR(QuarterlyDataCVM!CY20*OFFSET(AnnualDataCP!CY$14,CYPQly!$B20,0)/OFFSET(AnnualDataCVM!CY$14,CYPQly!$B20,0)),"",QuarterlyDataCVM!CY20*OFFSET(AnnualDataCP!CY$14,CYPQly!$B20,0)/OFFSET(AnnualDataCVM!CY$14,CYPQly!$B20,0))</f>
        <v>9429.7443249701319</v>
      </c>
      <c r="CZ20" s="18">
        <f ca="1">IF(ISERROR(QuarterlyDataCVM!CZ20*OFFSET(AnnualDataCP!CZ$14,CYPQly!$B20,0)/OFFSET(AnnualDataCVM!CZ$14,CYPQly!$B20,0)),"",QuarterlyDataCVM!CZ20*OFFSET(AnnualDataCP!CZ$14,CYPQly!$B20,0)/OFFSET(AnnualDataCVM!CZ$14,CYPQly!$B20,0))</f>
        <v>6655.1808795955667</v>
      </c>
      <c r="DA20" s="18">
        <f ca="1">IF(ISERROR(QuarterlyDataCVM!DA20*OFFSET(AnnualDataCP!DA$14,CYPQly!$B20,0)/OFFSET(AnnualDataCVM!DA$14,CYPQly!$B20,0)),"",QuarterlyDataCVM!DA20*OFFSET(AnnualDataCP!DA$14,CYPQly!$B20,0)/OFFSET(AnnualDataCVM!DA$14,CYPQly!$B20,0))</f>
        <v>3272.2779313067508</v>
      </c>
      <c r="DB20" s="18">
        <f ca="1">IF(ISERROR(QuarterlyDataCVM!DB20*OFFSET(AnnualDataCP!DB$14,CYPQly!$B20,0)/OFFSET(AnnualDataCVM!DB$14,CYPQly!$B20,0)),"",QuarterlyDataCVM!DB20*OFFSET(AnnualDataCP!DB$14,CYPQly!$B20,0)/OFFSET(AnnualDataCVM!DB$14,CYPQly!$B20,0))</f>
        <v>556.87828668363022</v>
      </c>
      <c r="DC20" s="18">
        <f ca="1">IF(ISERROR(QuarterlyDataCVM!DC20*OFFSET(AnnualDataCP!DC$14,CYPQly!$B20,0)/OFFSET(AnnualDataCVM!DC$14,CYPQly!$B20,0)),"",QuarterlyDataCVM!DC20*OFFSET(AnnualDataCP!DC$14,CYPQly!$B20,0)/OFFSET(AnnualDataCVM!DC$14,CYPQly!$B20,0))</f>
        <v>2715.2902476780187</v>
      </c>
      <c r="DD20" s="18">
        <f ca="1">IF(ISERROR(QuarterlyDataCVM!DD20*OFFSET(AnnualDataCP!DD$14,CYPQly!$B20,0)/OFFSET(AnnualDataCVM!DD$14,CYPQly!$B20,0)),"",QuarterlyDataCVM!DD20*OFFSET(AnnualDataCP!DD$14,CYPQly!$B20,0)/OFFSET(AnnualDataCVM!DD$14,CYPQly!$B20,0))</f>
        <v>311.96000561324729</v>
      </c>
      <c r="DE20" s="18">
        <f ca="1">IF(ISERROR(QuarterlyDataCVM!DE20*OFFSET(AnnualDataCP!DE$14,CYPQly!$B20,0)/OFFSET(AnnualDataCVM!DE$14,CYPQly!$B20,0)),"",QuarterlyDataCVM!DE20*OFFSET(AnnualDataCP!DE$14,CYPQly!$B20,0)/OFFSET(AnnualDataCVM!DE$14,CYPQly!$B20,0))</f>
        <v>451.86281588447656</v>
      </c>
      <c r="DF20" s="18">
        <f ca="1">IF(ISERROR(QuarterlyDataCVM!DF20*OFFSET(AnnualDataCP!DF$14,CYPQly!$B20,0)/OFFSET(AnnualDataCVM!DF$14,CYPQly!$B20,0)),"",QuarterlyDataCVM!DF20*OFFSET(AnnualDataCP!DF$14,CYPQly!$B20,0)/OFFSET(AnnualDataCVM!DF$14,CYPQly!$B20,0))</f>
        <v>1289.4409211691764</v>
      </c>
      <c r="DG20" s="18">
        <f ca="1">IF(ISERROR(QuarterlyDataCVM!DG20*OFFSET(AnnualDataCP!DG$14,CYPQly!$B20,0)/OFFSET(AnnualDataCVM!DG$14,CYPQly!$B20,0)),"",QuarterlyDataCVM!DG20*OFFSET(AnnualDataCP!DG$14,CYPQly!$B20,0)/OFFSET(AnnualDataCVM!DG$14,CYPQly!$B20,0))</f>
        <v>1328.939423076923</v>
      </c>
      <c r="DH20" s="18">
        <f ca="1">IF(ISERROR(QuarterlyDataCVM!DH20*OFFSET(AnnualDataCP!DH$14,CYPQly!$B20,0)/OFFSET(AnnualDataCVM!DH$14,CYPQly!$B20,0)),"",QuarterlyDataCVM!DH20*OFFSET(AnnualDataCP!DH$14,CYPQly!$B20,0)/OFFSET(AnnualDataCVM!DH$14,CYPQly!$B20,0))</f>
        <v>3590.4866750086526</v>
      </c>
      <c r="DI20" s="18">
        <f ca="1">IF(ISERROR(QuarterlyDataCVM!DI20*OFFSET(AnnualDataCP!DI$14,CYPQly!$B20,0)/OFFSET(AnnualDataCVM!DI$14,CYPQly!$B20,0)),"",QuarterlyDataCVM!DI20*OFFSET(AnnualDataCP!DI$14,CYPQly!$B20,0)/OFFSET(AnnualDataCVM!DI$14,CYPQly!$B20,0))</f>
        <v>825.09223858769451</v>
      </c>
      <c r="DJ20" s="18">
        <f ca="1">IF(ISERROR(QuarterlyDataCVM!DJ20*OFFSET(AnnualDataCP!DJ$14,CYPQly!$B20,0)/OFFSET(AnnualDataCVM!DJ$14,CYPQly!$B20,0)),"",QuarterlyDataCVM!DJ20*OFFSET(AnnualDataCP!DJ$14,CYPQly!$B20,0)/OFFSET(AnnualDataCVM!DJ$14,CYPQly!$B20,0))</f>
        <v>2765.7296692365085</v>
      </c>
      <c r="DK20" s="18">
        <f ca="1">IF(ISERROR(QuarterlyDataCVM!DK20*OFFSET(AnnualDataCP!DK$14,CYPQly!$B20,0)/OFFSET(AnnualDataCVM!DK$14,CYPQly!$B20,0)),"",QuarterlyDataCVM!DK20*OFFSET(AnnualDataCP!DK$14,CYPQly!$B20,0)/OFFSET(AnnualDataCVM!DK$14,CYPQly!$B20,0))</f>
        <v>8164.6881203098519</v>
      </c>
      <c r="DL20" s="18">
        <f ca="1">IF(ISERROR(QuarterlyDataCVM!DL20*OFFSET(AnnualDataCP!DL$14,CYPQly!$B20,0)/OFFSET(AnnualDataCVM!DL$14,CYPQly!$B20,0)),"",QuarterlyDataCVM!DL20*OFFSET(AnnualDataCP!DL$14,CYPQly!$B20,0)/OFFSET(AnnualDataCVM!DL$14,CYPQly!$B20,0))</f>
        <v>2763.4535858429058</v>
      </c>
      <c r="DM20" s="18">
        <f ca="1">IF(ISERROR(QuarterlyDataCVM!DM20*OFFSET(AnnualDataCP!DM$14,CYPQly!$B20,0)/OFFSET(AnnualDataCVM!DM$14,CYPQly!$B20,0)),"",QuarterlyDataCVM!DM20*OFFSET(AnnualDataCP!DM$14,CYPQly!$B20,0)/OFFSET(AnnualDataCVM!DM$14,CYPQly!$B20,0))</f>
        <v>1552.0591900311526</v>
      </c>
      <c r="DN20" s="18">
        <f ca="1">IF(ISERROR(QuarterlyDataCVM!DN20*OFFSET(AnnualDataCP!DN$14,CYPQly!$B20,0)/OFFSET(AnnualDataCVM!DN$14,CYPQly!$B20,0)),"",QuarterlyDataCVM!DN20*OFFSET(AnnualDataCP!DN$14,CYPQly!$B20,0)/OFFSET(AnnualDataCVM!DN$14,CYPQly!$B20,0))</f>
        <v>1211.1115723923197</v>
      </c>
      <c r="DO20" s="18">
        <f ca="1">IF(ISERROR(QuarterlyDataCVM!DO20*OFFSET(AnnualDataCP!DO$14,CYPQly!$B20,0)/OFFSET(AnnualDataCVM!DO$14,CYPQly!$B20,0)),"",QuarterlyDataCVM!DO20*OFFSET(AnnualDataCP!DO$14,CYPQly!$B20,0)/OFFSET(AnnualDataCVM!DO$14,CYPQly!$B20,0))</f>
        <v>785.46106353316077</v>
      </c>
      <c r="DP20" s="18">
        <f ca="1">IF(ISERROR(QuarterlyDataCVM!DP20*OFFSET(AnnualDataCP!DP$14,CYPQly!$B20,0)/OFFSET(AnnualDataCVM!DP$14,CYPQly!$B20,0)),"",QuarterlyDataCVM!DP20*OFFSET(AnnualDataCP!DP$14,CYPQly!$B20,0)/OFFSET(AnnualDataCVM!DP$14,CYPQly!$B20,0))</f>
        <v>425.65355467340311</v>
      </c>
      <c r="DQ20" s="18">
        <f ca="1">IF(ISERROR(QuarterlyDataCVM!DQ20*OFFSET(AnnualDataCP!DQ$14,CYPQly!$B20,0)/OFFSET(AnnualDataCVM!DQ$14,CYPQly!$B20,0)),"",QuarterlyDataCVM!DQ20*OFFSET(AnnualDataCP!DQ$14,CYPQly!$B20,0)/OFFSET(AnnualDataCVM!DQ$14,CYPQly!$B20,0))</f>
        <v>3582.655742417709</v>
      </c>
      <c r="DR20" s="18">
        <f ca="1">IF(ISERROR(QuarterlyDataCVM!DR20*OFFSET(AnnualDataCP!DR$14,CYPQly!$B20,0)/OFFSET(AnnualDataCVM!DR$14,CYPQly!$B20,0)),"",QuarterlyDataCVM!DR20*OFFSET(AnnualDataCP!DR$14,CYPQly!$B20,0)/OFFSET(AnnualDataCVM!DR$14,CYPQly!$B20,0))</f>
        <v>3582.655742417709</v>
      </c>
      <c r="DS20" s="18">
        <f ca="1">IF(ISERROR(QuarterlyDataCVM!DS20*OFFSET(AnnualDataCP!DS$14,CYPQly!$B20,0)/OFFSET(AnnualDataCVM!DS$14,CYPQly!$B20,0)),"",QuarterlyDataCVM!DS20*OFFSET(AnnualDataCP!DS$14,CYPQly!$B20,0)/OFFSET(AnnualDataCVM!DS$14,CYPQly!$B20,0))</f>
        <v>1818.6617350369872</v>
      </c>
      <c r="DT20" s="18">
        <f ca="1">IF(ISERROR(QuarterlyDataCVM!DT20*OFFSET(AnnualDataCP!DT$14,CYPQly!$B20,0)/OFFSET(AnnualDataCVM!DT$14,CYPQly!$B20,0)),"",QuarterlyDataCVM!DT20*OFFSET(AnnualDataCP!DT$14,CYPQly!$B20,0)/OFFSET(AnnualDataCVM!DT$14,CYPQly!$B20,0))</f>
        <v>1331.1260679515199</v>
      </c>
      <c r="DU20" s="18">
        <f ca="1">IF(ISERROR(QuarterlyDataCVM!DU20*OFFSET(AnnualDataCP!DU$14,CYPQly!$B20,0)/OFFSET(AnnualDataCVM!DU$14,CYPQly!$B20,0)),"",QuarterlyDataCVM!DU20*OFFSET(AnnualDataCP!DU$14,CYPQly!$B20,0)/OFFSET(AnnualDataCVM!DU$14,CYPQly!$B20,0))</f>
        <v>487.50386797318203</v>
      </c>
      <c r="DV20" s="18">
        <f ca="1">IF(ISERROR(QuarterlyDataCVM!DV20*OFFSET(AnnualDataCP!DV$14,CYPQly!$B20,0)/OFFSET(AnnualDataCVM!DV$14,CYPQly!$B20,0)),"",QuarterlyDataCVM!DV20*OFFSET(AnnualDataCP!DV$14,CYPQly!$B20,0)/OFFSET(AnnualDataCVM!DV$14,CYPQly!$B20,0))</f>
        <v>8755.2544291180347</v>
      </c>
      <c r="DW20" s="18">
        <f ca="1">IF(ISERROR(QuarterlyDataCVM!DW20*OFFSET(AnnualDataCP!DW$14,CYPQly!$B20,0)/OFFSET(AnnualDataCVM!DW$14,CYPQly!$B20,0)),"",QuarterlyDataCVM!DW20*OFFSET(AnnualDataCP!DW$14,CYPQly!$B20,0)/OFFSET(AnnualDataCVM!DW$14,CYPQly!$B20,0))</f>
        <v>5837.9609940933915</v>
      </c>
      <c r="DX20" s="18">
        <f ca="1">IF(ISERROR(QuarterlyDataCVM!DX20*OFFSET(AnnualDataCP!DX$14,CYPQly!$B20,0)/OFFSET(AnnualDataCVM!DX$14,CYPQly!$B20,0)),"",QuarterlyDataCVM!DX20*OFFSET(AnnualDataCP!DX$14,CYPQly!$B20,0)/OFFSET(AnnualDataCVM!DX$14,CYPQly!$B20,0))</f>
        <v>1484.2642945929149</v>
      </c>
      <c r="DY20" s="18">
        <f ca="1">IF(ISERROR(QuarterlyDataCVM!DY20*OFFSET(AnnualDataCP!DY$14,CYPQly!$B20,0)/OFFSET(AnnualDataCVM!DY$14,CYPQly!$B20,0)),"",QuarterlyDataCVM!DY20*OFFSET(AnnualDataCP!DY$14,CYPQly!$B20,0)/OFFSET(AnnualDataCVM!DY$14,CYPQly!$B20,0))</f>
        <v>1483.96792740156</v>
      </c>
      <c r="DZ20" s="18" t="str">
        <f ca="1">IF(ISERROR(QuarterlyDataCVM!DZ20*OFFSET(AnnualDataCP!DZ$14,CYPQly!$B20,0)/OFFSET(AnnualDataCVM!DZ$14,CYPQly!$B20,0)),"",QuarterlyDataCVM!DZ20*OFFSET(AnnualDataCP!DZ$14,CYPQly!$B20,0)/OFFSET(AnnualDataCVM!DZ$14,CYPQly!$B20,0))</f>
        <v/>
      </c>
      <c r="EA20" s="18">
        <f ca="1">IF(ISERROR(QuarterlyDataCVM!EA20*OFFSET(AnnualDataCP!EA$14,CYPQly!$B20,0)/OFFSET(AnnualDataCVM!EA$14,CYPQly!$B20,0)),"",QuarterlyDataCVM!EA20*OFFSET(AnnualDataCP!EA$14,CYPQly!$B20,0)/OFFSET(AnnualDataCVM!EA$14,CYPQly!$B20,0))</f>
        <v>1432.4703730797366</v>
      </c>
      <c r="EB20" s="18">
        <f ca="1">IF(ISERROR(QuarterlyDataCVM!EB20*OFFSET(AnnualDataCP!EB$14,CYPQly!$B20,0)/OFFSET(AnnualDataCVM!EB$14,CYPQly!$B20,0)),"",QuarterlyDataCVM!EB20*OFFSET(AnnualDataCP!EB$14,CYPQly!$B20,0)/OFFSET(AnnualDataCVM!EB$14,CYPQly!$B20,0))</f>
        <v>21788.67693117923</v>
      </c>
      <c r="EC20" s="18">
        <f ca="1">IF(ISERROR(QuarterlyDataCVM!EC20*OFFSET(AnnualDataCP!EC$14,CYPQly!$B20,0)/OFFSET(AnnualDataCVM!EC$14,CYPQly!$B20,0)),"",QuarterlyDataCVM!EC20*OFFSET(AnnualDataCP!EC$14,CYPQly!$B20,0)/OFFSET(AnnualDataCVM!EC$14,CYPQly!$B20,0))</f>
        <v>21788.67693117923</v>
      </c>
      <c r="ED20" s="18">
        <f ca="1">IF(ISERROR(QuarterlyDataCVM!ED20*OFFSET(AnnualDataCP!ED$14,CYPQly!$B20,0)/OFFSET(AnnualDataCVM!ED$14,CYPQly!$B20,0)),"",QuarterlyDataCVM!ED20*OFFSET(AnnualDataCP!ED$14,CYPQly!$B20,0)/OFFSET(AnnualDataCVM!ED$14,CYPQly!$B20,0))</f>
        <v>3172.7549616546594</v>
      </c>
      <c r="EE20" s="18">
        <f ca="1">IF(ISERROR(QuarterlyDataCVM!EE20*OFFSET(AnnualDataCP!EE$14,CYPQly!$B20,0)/OFFSET(AnnualDataCVM!EE$14,CYPQly!$B20,0)),"",QuarterlyDataCVM!EE20*OFFSET(AnnualDataCP!EE$14,CYPQly!$B20,0)/OFFSET(AnnualDataCVM!EE$14,CYPQly!$B20,0))</f>
        <v>18328.081234369838</v>
      </c>
      <c r="EF20" s="18">
        <f ca="1">IF(ISERROR(QuarterlyDataCVM!EF20*OFFSET(AnnualDataCP!EF$14,CYPQly!$B20,0)/OFFSET(AnnualDataCVM!EF$14,CYPQly!$B20,0)),"",QuarterlyDataCVM!EF20*OFFSET(AnnualDataCP!EF$14,CYPQly!$B20,0)/OFFSET(AnnualDataCVM!EF$14,CYPQly!$B20,0))</f>
        <v>287.50460526315788</v>
      </c>
      <c r="EG20" s="18">
        <f ca="1">IF(ISERROR(QuarterlyDataCVM!EG20*OFFSET(AnnualDataCP!EG$14,CYPQly!$B20,0)/OFFSET(AnnualDataCVM!EG$14,CYPQly!$B20,0)),"",QuarterlyDataCVM!EG20*OFFSET(AnnualDataCP!EG$14,CYPQly!$B20,0)/OFFSET(AnnualDataCVM!EG$14,CYPQly!$B20,0))</f>
        <v>13470.528687560447</v>
      </c>
      <c r="EH20" s="18">
        <f ca="1">IF(ISERROR(QuarterlyDataCVM!EH20*OFFSET(AnnualDataCP!EH$14,CYPQly!$B20,0)/OFFSET(AnnualDataCVM!EH$14,CYPQly!$B20,0)),"",QuarterlyDataCVM!EH20*OFFSET(AnnualDataCP!EH$14,CYPQly!$B20,0)/OFFSET(AnnualDataCVM!EH$14,CYPQly!$B20,0))</f>
        <v>8067.9440469283827</v>
      </c>
      <c r="EI20" s="18">
        <f ca="1">IF(ISERROR(QuarterlyDataCVM!EI20*OFFSET(AnnualDataCP!EI$14,CYPQly!$B20,0)/OFFSET(AnnualDataCVM!EI$14,CYPQly!$B20,0)),"",QuarterlyDataCVM!EI20*OFFSET(AnnualDataCP!EI$14,CYPQly!$B20,0)/OFFSET(AnnualDataCVM!EI$14,CYPQly!$B20,0))</f>
        <v>5070.6885153270232</v>
      </c>
      <c r="EJ20" s="18">
        <f ca="1">IF(ISERROR(QuarterlyDataCVM!EJ20*OFFSET(AnnualDataCP!EJ$14,CYPQly!$B20,0)/OFFSET(AnnualDataCVM!EJ$14,CYPQly!$B20,0)),"",QuarterlyDataCVM!EJ20*OFFSET(AnnualDataCP!EJ$14,CYPQly!$B20,0)/OFFSET(AnnualDataCVM!EJ$14,CYPQly!$B20,0))</f>
        <v>3522.3632099263591</v>
      </c>
      <c r="EK20" s="18">
        <f ca="1">IF(ISERROR(QuarterlyDataCVM!EK20*OFFSET(AnnualDataCP!EK$14,CYPQly!$B20,0)/OFFSET(AnnualDataCVM!EK$14,CYPQly!$B20,0)),"",QuarterlyDataCVM!EK20*OFFSET(AnnualDataCP!EK$14,CYPQly!$B20,0)/OFFSET(AnnualDataCVM!EK$14,CYPQly!$B20,0))</f>
        <v>2683.0624227441285</v>
      </c>
      <c r="EL20" s="18">
        <f ca="1">IF(ISERROR(QuarterlyDataCVM!EL20*OFFSET(AnnualDataCP!EL$14,CYPQly!$B20,0)/OFFSET(AnnualDataCVM!EL$14,CYPQly!$B20,0)),"",QuarterlyDataCVM!EL20*OFFSET(AnnualDataCP!EL$14,CYPQly!$B20,0)/OFFSET(AnnualDataCVM!EL$14,CYPQly!$B20,0))</f>
        <v>1580.6776779677389</v>
      </c>
      <c r="EM20" s="18">
        <f ca="1">IF(ISERROR(QuarterlyDataCVM!EM20*OFFSET(AnnualDataCP!EM$14,CYPQly!$B20,0)/OFFSET(AnnualDataCVM!EM$14,CYPQly!$B20,0)),"",QuarterlyDataCVM!EM20*OFFSET(AnnualDataCP!EM$14,CYPQly!$B20,0)/OFFSET(AnnualDataCVM!EM$14,CYPQly!$B20,0))</f>
        <v>1102.3685336185001</v>
      </c>
      <c r="EN20" s="18">
        <f ca="1">IF(ISERROR(QuarterlyDataCVM!EN20*OFFSET(AnnualDataCP!EN$14,CYPQly!$B20,0)/OFFSET(AnnualDataCVM!EN$14,CYPQly!$B20,0)),"",QuarterlyDataCVM!EN20*OFFSET(AnnualDataCP!EN$14,CYPQly!$B20,0)/OFFSET(AnnualDataCVM!EN$14,CYPQly!$B20,0))</f>
        <v>838.93422519509477</v>
      </c>
      <c r="EO20" s="18">
        <f ca="1">IF(ISERROR(QuarterlyDataCVM!EO20*OFFSET(AnnualDataCP!EO$14,CYPQly!$B20,0)/OFFSET(AnnualDataCVM!EO$14,CYPQly!$B20,0)),"",QuarterlyDataCVM!EO20*OFFSET(AnnualDataCP!EO$14,CYPQly!$B20,0)/OFFSET(AnnualDataCVM!EO$14,CYPQly!$B20,0))</f>
        <v>1548.6874115983028</v>
      </c>
      <c r="EP20" s="18">
        <f ca="1">IF(ISERROR(QuarterlyDataCVM!EP20*OFFSET(AnnualDataCP!EP$14,CYPQly!$B20,0)/OFFSET(AnnualDataCVM!EP$14,CYPQly!$B20,0)),"",QuarterlyDataCVM!EP20*OFFSET(AnnualDataCP!EP$14,CYPQly!$B20,0)/OFFSET(AnnualDataCVM!EP$14,CYPQly!$B20,0))</f>
        <v>1073.4148936170213</v>
      </c>
      <c r="EQ20" s="18">
        <f ca="1">IF(ISERROR(QuarterlyDataCVM!EQ20*OFFSET(AnnualDataCP!EQ$14,CYPQly!$B20,0)/OFFSET(AnnualDataCVM!EQ$14,CYPQly!$B20,0)),"",QuarterlyDataCVM!EQ20*OFFSET(AnnualDataCP!EQ$14,CYPQly!$B20,0)/OFFSET(AnnualDataCVM!EQ$14,CYPQly!$B20,0))</f>
        <v>1073.4148936170213</v>
      </c>
      <c r="ER20" s="18">
        <f ca="1">IF(ISERROR(QuarterlyDataCVM!ER20*OFFSET(AnnualDataCP!ER$14,CYPQly!$B20,0)/OFFSET(AnnualDataCVM!ER$14,CYPQly!$B20,0)),"",QuarterlyDataCVM!ER20*OFFSET(AnnualDataCP!ER$14,CYPQly!$B20,0)/OFFSET(AnnualDataCVM!ER$14,CYPQly!$B20,0))</f>
        <v>1923.4435981367242</v>
      </c>
      <c r="ES20" s="18">
        <f ca="1">IF(ISERROR(QuarterlyDataCVM!ES20*OFFSET(AnnualDataCP!ES$14,CYPQly!$B20,0)/OFFSET(AnnualDataCVM!ES$14,CYPQly!$B20,0)),"",QuarterlyDataCVM!ES20*OFFSET(AnnualDataCP!ES$14,CYPQly!$B20,0)/OFFSET(AnnualDataCVM!ES$14,CYPQly!$B20,0))</f>
        <v>1220.9942740286299</v>
      </c>
      <c r="ET20" s="18">
        <f ca="1">IF(ISERROR(QuarterlyDataCVM!ET20*OFFSET(AnnualDataCP!ET$14,CYPQly!$B20,0)/OFFSET(AnnualDataCVM!ET$14,CYPQly!$B20,0)),"",QuarterlyDataCVM!ET20*OFFSET(AnnualDataCP!ET$14,CYPQly!$B20,0)/OFFSET(AnnualDataCVM!ET$14,CYPQly!$B20,0))</f>
        <v>702.63739785290818</v>
      </c>
      <c r="EU20" s="18">
        <f ca="1">IF(ISERROR(QuarterlyDataCVM!EU20*OFFSET(AnnualDataCP!EU$14,CYPQly!$B20,0)/OFFSET(AnnualDataCVM!EU$14,CYPQly!$B20,0)),"",QuarterlyDataCVM!EU20*OFFSET(AnnualDataCP!EU$14,CYPQly!$B20,0)/OFFSET(AnnualDataCVM!EU$14,CYPQly!$B20,0))</f>
        <v>477.5036958817318</v>
      </c>
      <c r="EV20" s="18">
        <f ca="1">IF(ISERROR(QuarterlyDataCVM!EV20*OFFSET(AnnualDataCP!EV$14,CYPQly!$B20,0)/OFFSET(AnnualDataCVM!EV$14,CYPQly!$B20,0)),"",QuarterlyDataCVM!EV20*OFFSET(AnnualDataCP!EV$14,CYPQly!$B20,0)/OFFSET(AnnualDataCVM!EV$14,CYPQly!$B20,0))</f>
        <v>224.69860279441119</v>
      </c>
      <c r="EW20" s="18">
        <f ca="1">IF(ISERROR(QuarterlyDataCVM!EW20*OFFSET(AnnualDataCP!EW$14,CYPQly!$B20,0)/OFFSET(AnnualDataCVM!EW$14,CYPQly!$B20,0)),"",QuarterlyDataCVM!EW20*OFFSET(AnnualDataCP!EW$14,CYPQly!$B20,0)/OFFSET(AnnualDataCVM!EW$14,CYPQly!$B20,0))</f>
        <v>5402.155504234026</v>
      </c>
      <c r="EX20" s="18">
        <f ca="1">IF(ISERROR(QuarterlyDataCVM!EX20*OFFSET(AnnualDataCP!EX$14,CYPQly!$B20,0)/OFFSET(AnnualDataCVM!EX$14,CYPQly!$B20,0)),"",QuarterlyDataCVM!EX20*OFFSET(AnnualDataCP!EX$14,CYPQly!$B20,0)/OFFSET(AnnualDataCVM!EX$14,CYPQly!$B20,0))</f>
        <v>1487.4414186193794</v>
      </c>
      <c r="EY20" s="18">
        <f ca="1">IF(ISERROR(QuarterlyDataCVM!EY20*OFFSET(AnnualDataCP!EY$14,CYPQly!$B20,0)/OFFSET(AnnualDataCVM!EY$14,CYPQly!$B20,0)),"",QuarterlyDataCVM!EY20*OFFSET(AnnualDataCP!EY$14,CYPQly!$B20,0)/OFFSET(AnnualDataCVM!EY$14,CYPQly!$B20,0))</f>
        <v>1066.2836480514263</v>
      </c>
      <c r="EZ20" s="18">
        <f ca="1">IF(ISERROR(QuarterlyDataCVM!EZ20*OFFSET(AnnualDataCP!EZ$14,CYPQly!$B20,0)/OFFSET(AnnualDataCVM!EZ$14,CYPQly!$B20,0)),"",QuarterlyDataCVM!EZ20*OFFSET(AnnualDataCP!EZ$14,CYPQly!$B20,0)/OFFSET(AnnualDataCVM!EZ$14,CYPQly!$B20,0))</f>
        <v>1105.4556099638066</v>
      </c>
      <c r="FA20" s="18">
        <f ca="1">IF(ISERROR(QuarterlyDataCVM!FA20*OFFSET(AnnualDataCP!FA$14,CYPQly!$B20,0)/OFFSET(AnnualDataCVM!FA$14,CYPQly!$B20,0)),"",QuarterlyDataCVM!FA20*OFFSET(AnnualDataCP!FA$14,CYPQly!$B20,0)/OFFSET(AnnualDataCVM!FA$14,CYPQly!$B20,0))</f>
        <v>1743.2536690647482</v>
      </c>
      <c r="FB20" s="18">
        <f ca="1">IF(ISERROR(QuarterlyDataCVM!FB20*OFFSET(AnnualDataCP!FB$14,CYPQly!$B20,0)/OFFSET(AnnualDataCVM!FB$14,CYPQly!$B20,0)),"",QuarterlyDataCVM!FB20*OFFSET(AnnualDataCP!FB$14,CYPQly!$B20,0)/OFFSET(AnnualDataCVM!FB$14,CYPQly!$B20,0))</f>
        <v>172.48545176110261</v>
      </c>
      <c r="FC20" s="18">
        <f ca="1">IF(ISERROR(QuarterlyDataCVM!FC20*OFFSET(AnnualDataCP!FC$14,CYPQly!$B20,0)/OFFSET(AnnualDataCVM!FC$14,CYPQly!$B20,0)),"",QuarterlyDataCVM!FC20*OFFSET(AnnualDataCP!FC$14,CYPQly!$B20,0)/OFFSET(AnnualDataCVM!FC$14,CYPQly!$B20,0))</f>
        <v>553.73066898349259</v>
      </c>
      <c r="FD20" s="18">
        <f ca="1">IF(ISERROR(QuarterlyDataCVM!FD20*OFFSET(AnnualDataCP!FD$14,CYPQly!$B20,0)/OFFSET(AnnualDataCVM!FD$14,CYPQly!$B20,0)),"",QuarterlyDataCVM!FD20*OFFSET(AnnualDataCP!FD$14,CYPQly!$B20,0)/OFFSET(AnnualDataCVM!FD$14,CYPQly!$B20,0))</f>
        <v>1016.9794238683128</v>
      </c>
      <c r="FE20" s="18">
        <f ca="1">IF(ISERROR(QuarterlyDataCVM!FE20*OFFSET(AnnualDataCP!FE$14,CYPQly!$B20,0)/OFFSET(AnnualDataCVM!FE$14,CYPQly!$B20,0)),"",QuarterlyDataCVM!FE20*OFFSET(AnnualDataCP!FE$14,CYPQly!$B20,0)/OFFSET(AnnualDataCVM!FE$14,CYPQly!$B20,0))</f>
        <v>27669.737637267099</v>
      </c>
      <c r="FF20" s="18">
        <f ca="1">IF(ISERROR(QuarterlyDataCVM!FF20*OFFSET(AnnualDataCP!FF$14,CYPQly!$B20,0)/OFFSET(AnnualDataCVM!FF$14,CYPQly!$B20,0)),"",QuarterlyDataCVM!FF20*OFFSET(AnnualDataCP!FF$14,CYPQly!$B20,0)/OFFSET(AnnualDataCVM!FF$14,CYPQly!$B20,0))</f>
        <v>11226.982044314967</v>
      </c>
      <c r="FG20" s="18">
        <f ca="1">IF(ISERROR(QuarterlyDataCVM!FG20*OFFSET(AnnualDataCP!FG$14,CYPQly!$B20,0)/OFFSET(AnnualDataCVM!FG$14,CYPQly!$B20,0)),"",QuarterlyDataCVM!FG20*OFFSET(AnnualDataCP!FG$14,CYPQly!$B20,0)/OFFSET(AnnualDataCVM!FG$14,CYPQly!$B20,0))</f>
        <v>11226.982044314967</v>
      </c>
      <c r="FH20" s="18">
        <f ca="1">IF(ISERROR(QuarterlyDataCVM!FH20*OFFSET(AnnualDataCP!FH$14,CYPQly!$B20,0)/OFFSET(AnnualDataCVM!FH$14,CYPQly!$B20,0)),"",QuarterlyDataCVM!FH20*OFFSET(AnnualDataCP!FH$14,CYPQly!$B20,0)/OFFSET(AnnualDataCVM!FH$14,CYPQly!$B20,0))</f>
        <v>7615.0779944289698</v>
      </c>
      <c r="FI20" s="18">
        <f ca="1">IF(ISERROR(QuarterlyDataCVM!FI20*OFFSET(AnnualDataCP!FI$14,CYPQly!$B20,0)/OFFSET(AnnualDataCVM!FI$14,CYPQly!$B20,0)),"",QuarterlyDataCVM!FI20*OFFSET(AnnualDataCP!FI$14,CYPQly!$B20,0)/OFFSET(AnnualDataCVM!FI$14,CYPQly!$B20,0))</f>
        <v>7615.0779944289698</v>
      </c>
      <c r="FJ20" s="18">
        <f ca="1">IF(ISERROR(QuarterlyDataCVM!FJ20*OFFSET(AnnualDataCP!FJ$14,CYPQly!$B20,0)/OFFSET(AnnualDataCVM!FJ$14,CYPQly!$B20,0)),"",QuarterlyDataCVM!FJ20*OFFSET(AnnualDataCP!FJ$14,CYPQly!$B20,0)/OFFSET(AnnualDataCVM!FJ$14,CYPQly!$B20,0))</f>
        <v>8826.0860938036967</v>
      </c>
      <c r="FK20" s="18">
        <f ca="1">IF(ISERROR(QuarterlyDataCVM!FK20*OFFSET(AnnualDataCP!FK$14,CYPQly!$B20,0)/OFFSET(AnnualDataCVM!FK$14,CYPQly!$B20,0)),"",QuarterlyDataCVM!FK20*OFFSET(AnnualDataCP!FK$14,CYPQly!$B20,0)/OFFSET(AnnualDataCVM!FK$14,CYPQly!$B20,0))</f>
        <v>6243.312964213369</v>
      </c>
      <c r="FL20" s="18">
        <f ca="1">IF(ISERROR(QuarterlyDataCVM!FL20*OFFSET(AnnualDataCP!FL$14,CYPQly!$B20,0)/OFFSET(AnnualDataCVM!FL$14,CYPQly!$B20,0)),"",QuarterlyDataCVM!FL20*OFFSET(AnnualDataCP!FL$14,CYPQly!$B20,0)/OFFSET(AnnualDataCVM!FL$14,CYPQly!$B20,0))</f>
        <v>6243.312964213369</v>
      </c>
      <c r="FM20" s="18">
        <f ca="1">IF(ISERROR(QuarterlyDataCVM!FM20*OFFSET(AnnualDataCP!FM$14,CYPQly!$B20,0)/OFFSET(AnnualDataCVM!FM$14,CYPQly!$B20,0)),"",QuarterlyDataCVM!FM20*OFFSET(AnnualDataCP!FM$14,CYPQly!$B20,0)/OFFSET(AnnualDataCVM!FM$14,CYPQly!$B20,0))</f>
        <v>2582.9200402970037</v>
      </c>
      <c r="FN20" s="18">
        <f ca="1">IF(ISERROR(QuarterlyDataCVM!FN20*OFFSET(AnnualDataCP!FN$14,CYPQly!$B20,0)/OFFSET(AnnualDataCVM!FN$14,CYPQly!$B20,0)),"",QuarterlyDataCVM!FN20*OFFSET(AnnualDataCP!FN$14,CYPQly!$B20,0)/OFFSET(AnnualDataCVM!FN$14,CYPQly!$B20,0))</f>
        <v>1378.5518975332068</v>
      </c>
      <c r="FO20" s="18">
        <f ca="1">IF(ISERROR(QuarterlyDataCVM!FO20*OFFSET(AnnualDataCP!FO$14,CYPQly!$B20,0)/OFFSET(AnnualDataCVM!FO$14,CYPQly!$B20,0)),"",QuarterlyDataCVM!FO20*OFFSET(AnnualDataCP!FO$14,CYPQly!$B20,0)/OFFSET(AnnualDataCVM!FO$14,CYPQly!$B20,0))</f>
        <v>1204.4824071827227</v>
      </c>
      <c r="FP20" s="18">
        <f ca="1">IF(ISERROR(QuarterlyDataCVM!FP20*OFFSET(AnnualDataCP!FP$14,CYPQly!$B20,0)/OFFSET(AnnualDataCVM!FP$14,CYPQly!$B20,0)),"",QuarterlyDataCVM!FP20*OFFSET(AnnualDataCP!FP$14,CYPQly!$B20,0)/OFFSET(AnnualDataCVM!FP$14,CYPQly!$B20,0))</f>
        <v>4275.5453540587223</v>
      </c>
      <c r="FQ20" s="18">
        <f ca="1">IF(ISERROR(QuarterlyDataCVM!FQ20*OFFSET(AnnualDataCP!FQ$14,CYPQly!$B20,0)/OFFSET(AnnualDataCVM!FQ$14,CYPQly!$B20,0)),"",QuarterlyDataCVM!FQ20*OFFSET(AnnualDataCP!FQ$14,CYPQly!$B20,0)/OFFSET(AnnualDataCVM!FQ$14,CYPQly!$B20,0))</f>
        <v>1797.7216526240991</v>
      </c>
      <c r="FR20" s="18">
        <f ca="1">IF(ISERROR(QuarterlyDataCVM!FR20*OFFSET(AnnualDataCP!FR$14,CYPQly!$B20,0)/OFFSET(AnnualDataCVM!FR$14,CYPQly!$B20,0)),"",QuarterlyDataCVM!FR20*OFFSET(AnnualDataCP!FR$14,CYPQly!$B20,0)/OFFSET(AnnualDataCVM!FR$14,CYPQly!$B20,0))</f>
        <v>1219.7784459269003</v>
      </c>
      <c r="FS20" s="18">
        <f ca="1">IF(ISERROR(QuarterlyDataCVM!FS20*OFFSET(AnnualDataCP!FS$14,CYPQly!$B20,0)/OFFSET(AnnualDataCVM!FS$14,CYPQly!$B20,0)),"",QuarterlyDataCVM!FS20*OFFSET(AnnualDataCP!FS$14,CYPQly!$B20,0)/OFFSET(AnnualDataCVM!FS$14,CYPQly!$B20,0))</f>
        <v>669.22563127884871</v>
      </c>
      <c r="FT20" s="18">
        <f ca="1">IF(ISERROR(QuarterlyDataCVM!FT20*OFFSET(AnnualDataCP!FT$14,CYPQly!$B20,0)/OFFSET(AnnualDataCVM!FT$14,CYPQly!$B20,0)),"",QuarterlyDataCVM!FT20*OFFSET(AnnualDataCP!FT$14,CYPQly!$B20,0)/OFFSET(AnnualDataCVM!FT$14,CYPQly!$B20,0))</f>
        <v>168.89418360196217</v>
      </c>
      <c r="FU20" s="18">
        <f ca="1">IF(ISERROR(QuarterlyDataCVM!FU20*OFFSET(AnnualDataCP!FU$14,CYPQly!$B20,0)/OFFSET(AnnualDataCVM!FU$14,CYPQly!$B20,0)),"",QuarterlyDataCVM!FU20*OFFSET(AnnualDataCP!FU$14,CYPQly!$B20,0)/OFFSET(AnnualDataCVM!FU$14,CYPQly!$B20,0))</f>
        <v>381.99597293814435</v>
      </c>
      <c r="FV20" s="18">
        <f ca="1">IF(ISERROR(QuarterlyDataCVM!FV20*OFFSET(AnnualDataCP!FV$14,CYPQly!$B20,0)/OFFSET(AnnualDataCVM!FV$14,CYPQly!$B20,0)),"",QuarterlyDataCVM!FV20*OFFSET(AnnualDataCP!FV$14,CYPQly!$B20,0)/OFFSET(AnnualDataCVM!FV$14,CYPQly!$B20,0))</f>
        <v>578.06971390989804</v>
      </c>
      <c r="FW20" s="18">
        <f ca="1">IF(ISERROR(QuarterlyDataCVM!FW20*OFFSET(AnnualDataCP!FW$14,CYPQly!$B20,0)/OFFSET(AnnualDataCVM!FW$14,CYPQly!$B20,0)),"",QuarterlyDataCVM!FW20*OFFSET(AnnualDataCP!FW$14,CYPQly!$B20,0)/OFFSET(AnnualDataCVM!FW$14,CYPQly!$B20,0))</f>
        <v>2188.4100091605997</v>
      </c>
      <c r="FX20" s="18">
        <f ca="1">IF(ISERROR(QuarterlyDataCVM!FX20*OFFSET(AnnualDataCP!FX$14,CYPQly!$B20,0)/OFFSET(AnnualDataCVM!FX$14,CYPQly!$B20,0)),"",QuarterlyDataCVM!FX20*OFFSET(AnnualDataCP!FX$14,CYPQly!$B20,0)/OFFSET(AnnualDataCVM!FX$14,CYPQly!$B20,0))</f>
        <v>572.28334888059703</v>
      </c>
      <c r="FY20" s="18">
        <f ca="1">IF(ISERROR(QuarterlyDataCVM!FY20*OFFSET(AnnualDataCP!FY$14,CYPQly!$B20,0)/OFFSET(AnnualDataCVM!FY$14,CYPQly!$B20,0)),"",QuarterlyDataCVM!FY20*OFFSET(AnnualDataCP!FY$14,CYPQly!$B20,0)/OFFSET(AnnualDataCVM!FY$14,CYPQly!$B20,0))</f>
        <v>247.97687861271677</v>
      </c>
      <c r="FZ20" s="18">
        <f ca="1">IF(ISERROR(QuarterlyDataCVM!FZ20*OFFSET(AnnualDataCP!FZ$14,CYPQly!$B20,0)/OFFSET(AnnualDataCVM!FZ$14,CYPQly!$B20,0)),"",QuarterlyDataCVM!FZ20*OFFSET(AnnualDataCP!FZ$14,CYPQly!$B20,0)/OFFSET(AnnualDataCVM!FZ$14,CYPQly!$B20,0))</f>
        <v>1368.7606103663434</v>
      </c>
      <c r="GA20" s="18">
        <f ca="1">IF(ISERROR(QuarterlyDataCVM!GA20*OFFSET(AnnualDataCP!GA$14,CYPQly!$B20,0)/OFFSET(AnnualDataCVM!GA$14,CYPQly!$B20,0)),"",QuarterlyDataCVM!GA20*OFFSET(AnnualDataCP!GA$14,CYPQly!$B20,0)/OFFSET(AnnualDataCVM!GA$14,CYPQly!$B20,0))</f>
        <v>289.3690932311622</v>
      </c>
      <c r="GB20" s="18">
        <f ca="1">IF(ISERROR(QuarterlyDataCVM!GB20*OFFSET(AnnualDataCP!GB$14,CYPQly!$B20,0)/OFFSET(AnnualDataCVM!GB$14,CYPQly!$B20,0)),"",QuarterlyDataCVM!GB20*OFFSET(AnnualDataCP!GB$14,CYPQly!$B20,0)/OFFSET(AnnualDataCVM!GB$14,CYPQly!$B20,0))</f>
        <v>289.3690932311622</v>
      </c>
    </row>
    <row r="21" spans="2:184" x14ac:dyDescent="0.25">
      <c r="B21" s="18">
        <f t="shared" si="0"/>
        <v>2</v>
      </c>
      <c r="C21" s="1">
        <v>33482</v>
      </c>
      <c r="D21" s="18">
        <f ca="1">IF(ISERROR(QuarterlyDataCVM!D21*OFFSET(AnnualDataCP!D$14,CYPQly!$B21,0)/OFFSET(AnnualDataCVM!D$14,CYPQly!$B21,0)),"",QuarterlyDataCVM!D21*OFFSET(AnnualDataCP!D$14,CYPQly!$B21,0)/OFFSET(AnnualDataCVM!D$14,CYPQly!$B21,0))</f>
        <v>160741.79943932718</v>
      </c>
      <c r="E21" s="18">
        <f ca="1">IF(ISERROR(QuarterlyDataCVM!E21*OFFSET(AnnualDataCP!E$14,CYPQly!$B21,0)/OFFSET(AnnualDataCVM!E$14,CYPQly!$B21,0)),"",QuarterlyDataCVM!E21*OFFSET(AnnualDataCP!E$14,CYPQly!$B21,0)/OFFSET(AnnualDataCVM!E$14,CYPQly!$B21,0))</f>
        <v>2145.5589333796579</v>
      </c>
      <c r="F21" s="18">
        <f ca="1">IF(ISERROR(QuarterlyDataCVM!F21*OFFSET(AnnualDataCP!F$14,CYPQly!$B21,0)/OFFSET(AnnualDataCVM!F$14,CYPQly!$B21,0)),"",QuarterlyDataCVM!F21*OFFSET(AnnualDataCP!F$14,CYPQly!$B21,0)/OFFSET(AnnualDataCVM!F$14,CYPQly!$B21,0))</f>
        <v>2013.8056172184151</v>
      </c>
      <c r="G21" s="18">
        <f ca="1">IF(ISERROR(QuarterlyDataCVM!G21*OFFSET(AnnualDataCP!G$14,CYPQly!$B21,0)/OFFSET(AnnualDataCVM!G$14,CYPQly!$B21,0)),"",QuarterlyDataCVM!G21*OFFSET(AnnualDataCP!G$14,CYPQly!$B21,0)/OFFSET(AnnualDataCVM!G$14,CYPQly!$B21,0))</f>
        <v>64.236734693877551</v>
      </c>
      <c r="H21" s="18">
        <f ca="1">IF(ISERROR(QuarterlyDataCVM!H21*OFFSET(AnnualDataCP!H$14,CYPQly!$B21,0)/OFFSET(AnnualDataCVM!H$14,CYPQly!$B21,0)),"",QuarterlyDataCVM!H21*OFFSET(AnnualDataCP!H$14,CYPQly!$B21,0)/OFFSET(AnnualDataCVM!H$14,CYPQly!$B21,0))</f>
        <v>66.5</v>
      </c>
      <c r="I21" s="18">
        <f ca="1">IF(ISERROR(QuarterlyDataCVM!I21*OFFSET(AnnualDataCP!I$14,CYPQly!$B21,0)/OFFSET(AnnualDataCVM!I$14,CYPQly!$B21,0)),"",QuarterlyDataCVM!I21*OFFSET(AnnualDataCP!I$14,CYPQly!$B21,0)/OFFSET(AnnualDataCVM!I$14,CYPQly!$B21,0))</f>
        <v>44848.98975652628</v>
      </c>
      <c r="J21" s="18">
        <f ca="1">IF(ISERROR(QuarterlyDataCVM!J21*OFFSET(AnnualDataCP!J$14,CYPQly!$B21,0)/OFFSET(AnnualDataCVM!J$14,CYPQly!$B21,0)),"",QuarterlyDataCVM!J21*OFFSET(AnnualDataCP!J$14,CYPQly!$B21,0)/OFFSET(AnnualDataCVM!J$14,CYPQly!$B21,0))</f>
        <v>34794.567555334084</v>
      </c>
      <c r="K21" s="18">
        <f ca="1">IF(ISERROR(QuarterlyDataCVM!K21*OFFSET(AnnualDataCP!K$14,CYPQly!$B21,0)/OFFSET(AnnualDataCVM!K$14,CYPQly!$B21,0)),"",QuarterlyDataCVM!K21*OFFSET(AnnualDataCP!K$14,CYPQly!$B21,0)/OFFSET(AnnualDataCVM!K$14,CYPQly!$B21,0))</f>
        <v>2859.6236540415034</v>
      </c>
      <c r="L21" s="18">
        <f ca="1">IF(ISERROR(QuarterlyDataCVM!L21*OFFSET(AnnualDataCP!L$14,CYPQly!$B21,0)/OFFSET(AnnualDataCVM!L$14,CYPQly!$B21,0)),"",QuarterlyDataCVM!L21*OFFSET(AnnualDataCP!L$14,CYPQly!$B21,0)/OFFSET(AnnualDataCVM!L$14,CYPQly!$B21,0))</f>
        <v>245.78287411318263</v>
      </c>
      <c r="M21" s="18">
        <f ca="1">IF(ISERROR(QuarterlyDataCVM!M21*OFFSET(AnnualDataCP!M$14,CYPQly!$B21,0)/OFFSET(AnnualDataCVM!M$14,CYPQly!$B21,0)),"",QuarterlyDataCVM!M21*OFFSET(AnnualDataCP!M$14,CYPQly!$B21,0)/OFFSET(AnnualDataCVM!M$14,CYPQly!$B21,0))</f>
        <v>2041.1166640830879</v>
      </c>
      <c r="N21" s="18" t="str">
        <f ca="1">IF(ISERROR(QuarterlyDataCVM!N21*OFFSET(AnnualDataCP!N$14,CYPQly!$B21,0)/OFFSET(AnnualDataCVM!N$14,CYPQly!$B21,0)),"",QuarterlyDataCVM!N21*OFFSET(AnnualDataCP!N$14,CYPQly!$B21,0)/OFFSET(AnnualDataCVM!N$14,CYPQly!$B21,0))</f>
        <v/>
      </c>
      <c r="O21" s="18">
        <f ca="1">IF(ISERROR(QuarterlyDataCVM!O21*OFFSET(AnnualDataCP!O$14,CYPQly!$B21,0)/OFFSET(AnnualDataCVM!O$14,CYPQly!$B21,0)),"",QuarterlyDataCVM!O21*OFFSET(AnnualDataCP!O$14,CYPQly!$B21,0)/OFFSET(AnnualDataCVM!O$14,CYPQly!$B21,0))</f>
        <v>268.81190681622087</v>
      </c>
      <c r="P21" s="18">
        <f ca="1">IF(ISERROR(QuarterlyDataCVM!P21*OFFSET(AnnualDataCP!P$14,CYPQly!$B21,0)/OFFSET(AnnualDataCVM!P$14,CYPQly!$B21,0)),"",QuarterlyDataCVM!P21*OFFSET(AnnualDataCP!P$14,CYPQly!$B21,0)/OFFSET(AnnualDataCVM!P$14,CYPQly!$B21,0))</f>
        <v>303.68765743073055</v>
      </c>
      <c r="Q21" s="18">
        <f ca="1">IF(ISERROR(QuarterlyDataCVM!Q21*OFFSET(AnnualDataCP!Q$14,CYPQly!$B21,0)/OFFSET(AnnualDataCVM!Q$14,CYPQly!$B21,0)),"",QuarterlyDataCVM!Q21*OFFSET(AnnualDataCP!Q$14,CYPQly!$B21,0)/OFFSET(AnnualDataCVM!Q$14,CYPQly!$B21,0))</f>
        <v>26924.265025005119</v>
      </c>
      <c r="R21" s="18">
        <f ca="1">IF(ISERROR(QuarterlyDataCVM!R21*OFFSET(AnnualDataCP!R$14,CYPQly!$B21,0)/OFFSET(AnnualDataCVM!R$14,CYPQly!$B21,0)),"",QuarterlyDataCVM!R21*OFFSET(AnnualDataCP!R$14,CYPQly!$B21,0)/OFFSET(AnnualDataCVM!R$14,CYPQly!$B21,0))</f>
        <v>4856.2063214369018</v>
      </c>
      <c r="S21" s="18">
        <f ca="1">IF(ISERROR(QuarterlyDataCVM!S21*OFFSET(AnnualDataCP!S$14,CYPQly!$B21,0)/OFFSET(AnnualDataCVM!S$14,CYPQly!$B21,0)),"",QuarterlyDataCVM!S21*OFFSET(AnnualDataCP!S$14,CYPQly!$B21,0)/OFFSET(AnnualDataCVM!S$14,CYPQly!$B21,0))</f>
        <v>3837.8470909472799</v>
      </c>
      <c r="T21" s="18">
        <f ca="1">IF(ISERROR(QuarterlyDataCVM!T21*OFFSET(AnnualDataCP!T$14,CYPQly!$B21,0)/OFFSET(AnnualDataCVM!T$14,CYPQly!$B21,0)),"",QuarterlyDataCVM!T21*OFFSET(AnnualDataCP!T$14,CYPQly!$B21,0)/OFFSET(AnnualDataCVM!T$14,CYPQly!$B21,0))</f>
        <v>621.69452449567723</v>
      </c>
      <c r="U21" s="18">
        <f ca="1">IF(ISERROR(QuarterlyDataCVM!U21*OFFSET(AnnualDataCP!U$14,CYPQly!$B21,0)/OFFSET(AnnualDataCVM!U$14,CYPQly!$B21,0)),"",QuarterlyDataCVM!U21*OFFSET(AnnualDataCP!U$14,CYPQly!$B21,0)/OFFSET(AnnualDataCVM!U$14,CYPQly!$B21,0))</f>
        <v>445.8902503995738</v>
      </c>
      <c r="V21" s="18">
        <f ca="1">IF(ISERROR(QuarterlyDataCVM!V21*OFFSET(AnnualDataCP!V$14,CYPQly!$B21,0)/OFFSET(AnnualDataCVM!V$14,CYPQly!$B21,0)),"",QuarterlyDataCVM!V21*OFFSET(AnnualDataCP!V$14,CYPQly!$B21,0)/OFFSET(AnnualDataCVM!V$14,CYPQly!$B21,0))</f>
        <v>33.25</v>
      </c>
      <c r="W21" s="18">
        <f ca="1">IF(ISERROR(QuarterlyDataCVM!W21*OFFSET(AnnualDataCP!W$14,CYPQly!$B21,0)/OFFSET(AnnualDataCVM!W$14,CYPQly!$B21,0)),"",QuarterlyDataCVM!W21*OFFSET(AnnualDataCP!W$14,CYPQly!$B21,0)/OFFSET(AnnualDataCVM!W$14,CYPQly!$B21,0))</f>
        <v>494</v>
      </c>
      <c r="X21" s="18">
        <f ca="1">IF(ISERROR(QuarterlyDataCVM!X21*OFFSET(AnnualDataCP!X$14,CYPQly!$B21,0)/OFFSET(AnnualDataCVM!X$14,CYPQly!$B21,0)),"",QuarterlyDataCVM!X21*OFFSET(AnnualDataCP!X$14,CYPQly!$B21,0)/OFFSET(AnnualDataCVM!X$14,CYPQly!$B21,0))</f>
        <v>159.36858006042297</v>
      </c>
      <c r="Y21" s="18">
        <f ca="1">IF(ISERROR(QuarterlyDataCVM!Y21*OFFSET(AnnualDataCP!Y$14,CYPQly!$B21,0)/OFFSET(AnnualDataCVM!Y$14,CYPQly!$B21,0)),"",QuarterlyDataCVM!Y21*OFFSET(AnnualDataCP!Y$14,CYPQly!$B21,0)/OFFSET(AnnualDataCVM!Y$14,CYPQly!$B21,0))</f>
        <v>712.83543893747981</v>
      </c>
      <c r="Z21" s="18">
        <f ca="1">IF(ISERROR(QuarterlyDataCVM!Z21*OFFSET(AnnualDataCP!Z$14,CYPQly!$B21,0)/OFFSET(AnnualDataCVM!Z$14,CYPQly!$B21,0)),"",QuarterlyDataCVM!Z21*OFFSET(AnnualDataCP!Z$14,CYPQly!$B21,0)/OFFSET(AnnualDataCVM!Z$14,CYPQly!$B21,0))</f>
        <v>1226.8657529979755</v>
      </c>
      <c r="AA21" s="18">
        <f ca="1">IF(ISERROR(QuarterlyDataCVM!AA21*OFFSET(AnnualDataCP!AA$14,CYPQly!$B21,0)/OFFSET(AnnualDataCVM!AA$14,CYPQly!$B21,0)),"",QuarterlyDataCVM!AA21*OFFSET(AnnualDataCP!AA$14,CYPQly!$B21,0)/OFFSET(AnnualDataCVM!AA$14,CYPQly!$B21,0))</f>
        <v>144.69016697588125</v>
      </c>
      <c r="AB21" s="18">
        <f ca="1">IF(ISERROR(QuarterlyDataCVM!AB21*OFFSET(AnnualDataCP!AB$14,CYPQly!$B21,0)/OFFSET(AnnualDataCVM!AB$14,CYPQly!$B21,0)),"",QuarterlyDataCVM!AB21*OFFSET(AnnualDataCP!AB$14,CYPQly!$B21,0)/OFFSET(AnnualDataCVM!AB$14,CYPQly!$B21,0))</f>
        <v>676.90990990990986</v>
      </c>
      <c r="AC21" s="18">
        <f ca="1">IF(ISERROR(QuarterlyDataCVM!AC21*OFFSET(AnnualDataCP!AC$14,CYPQly!$B21,0)/OFFSET(AnnualDataCVM!AC$14,CYPQly!$B21,0)),"",QuarterlyDataCVM!AC21*OFFSET(AnnualDataCP!AC$14,CYPQly!$B21,0)/OFFSET(AnnualDataCVM!AC$14,CYPQly!$B21,0))</f>
        <v>526.66266712375727</v>
      </c>
      <c r="AD21" s="18">
        <f ca="1">IF(ISERROR(QuarterlyDataCVM!AD21*OFFSET(AnnualDataCP!AD$14,CYPQly!$B21,0)/OFFSET(AnnualDataCVM!AD$14,CYPQly!$B21,0)),"",QuarterlyDataCVM!AD21*OFFSET(AnnualDataCP!AD$14,CYPQly!$B21,0)/OFFSET(AnnualDataCVM!AD$14,CYPQly!$B21,0))</f>
        <v>150.17391304347825</v>
      </c>
      <c r="AE21" s="18">
        <f ca="1">IF(ISERROR(QuarterlyDataCVM!AE21*OFFSET(AnnualDataCP!AE$14,CYPQly!$B21,0)/OFFSET(AnnualDataCVM!AE$14,CYPQly!$B21,0)),"",QuarterlyDataCVM!AE21*OFFSET(AnnualDataCP!AE$14,CYPQly!$B21,0)/OFFSET(AnnualDataCVM!AE$14,CYPQly!$B21,0))</f>
        <v>341.82464454976304</v>
      </c>
      <c r="AF21" s="18">
        <f ca="1">IF(ISERROR(QuarterlyDataCVM!AF21*OFFSET(AnnualDataCP!AF$14,CYPQly!$B21,0)/OFFSET(AnnualDataCVM!AF$14,CYPQly!$B21,0)),"",QuarterlyDataCVM!AF21*OFFSET(AnnualDataCP!AF$14,CYPQly!$B21,0)/OFFSET(AnnualDataCVM!AF$14,CYPQly!$B21,0))</f>
        <v>1299.5893872394188</v>
      </c>
      <c r="AG21" s="18">
        <f ca="1">IF(ISERROR(QuarterlyDataCVM!AG21*OFFSET(AnnualDataCP!AG$14,CYPQly!$B21,0)/OFFSET(AnnualDataCVM!AG$14,CYPQly!$B21,0)),"",QuarterlyDataCVM!AG21*OFFSET(AnnualDataCP!AG$14,CYPQly!$B21,0)/OFFSET(AnnualDataCVM!AG$14,CYPQly!$B21,0))</f>
        <v>632.35567246111623</v>
      </c>
      <c r="AH21" s="18">
        <f ca="1">IF(ISERROR(QuarterlyDataCVM!AH21*OFFSET(AnnualDataCP!AH$14,CYPQly!$B21,0)/OFFSET(AnnualDataCVM!AH$14,CYPQly!$B21,0)),"",QuarterlyDataCVM!AH21*OFFSET(AnnualDataCP!AH$14,CYPQly!$B21,0)/OFFSET(AnnualDataCVM!AH$14,CYPQly!$B21,0))</f>
        <v>443.98346844698779</v>
      </c>
      <c r="AI21" s="18">
        <f ca="1">IF(ISERROR(QuarterlyDataCVM!AI21*OFFSET(AnnualDataCP!AI$14,CYPQly!$B21,0)/OFFSET(AnnualDataCVM!AI$14,CYPQly!$B21,0)),"",QuarterlyDataCVM!AI21*OFFSET(AnnualDataCP!AI$14,CYPQly!$B21,0)/OFFSET(AnnualDataCVM!AI$14,CYPQly!$B21,0))</f>
        <v>223.22924187725633</v>
      </c>
      <c r="AJ21" s="18">
        <f ca="1">IF(ISERROR(QuarterlyDataCVM!AJ21*OFFSET(AnnualDataCP!AJ$14,CYPQly!$B21,0)/OFFSET(AnnualDataCVM!AJ$14,CYPQly!$B21,0)),"",QuarterlyDataCVM!AJ21*OFFSET(AnnualDataCP!AJ$14,CYPQly!$B21,0)/OFFSET(AnnualDataCVM!AJ$14,CYPQly!$B21,0))</f>
        <v>1963.8863636363637</v>
      </c>
      <c r="AK21" s="18">
        <f ca="1">IF(ISERROR(QuarterlyDataCVM!AK21*OFFSET(AnnualDataCP!AK$14,CYPQly!$B21,0)/OFFSET(AnnualDataCVM!AK$14,CYPQly!$B21,0)),"",QuarterlyDataCVM!AK21*OFFSET(AnnualDataCP!AK$14,CYPQly!$B21,0)/OFFSET(AnnualDataCVM!AK$14,CYPQly!$B21,0))</f>
        <v>437.02031602708803</v>
      </c>
      <c r="AL21" s="18">
        <f ca="1">IF(ISERROR(QuarterlyDataCVM!AL21*OFFSET(AnnualDataCP!AL$14,CYPQly!$B21,0)/OFFSET(AnnualDataCVM!AL$14,CYPQly!$B21,0)),"",QuarterlyDataCVM!AL21*OFFSET(AnnualDataCP!AL$14,CYPQly!$B21,0)/OFFSET(AnnualDataCVM!AL$14,CYPQly!$B21,0))</f>
        <v>612.79575770828774</v>
      </c>
      <c r="AM21" s="18">
        <f ca="1">IF(ISERROR(QuarterlyDataCVM!AM21*OFFSET(AnnualDataCP!AM$14,CYPQly!$B21,0)/OFFSET(AnnualDataCVM!AM$14,CYPQly!$B21,0)),"",QuarterlyDataCVM!AM21*OFFSET(AnnualDataCP!AM$14,CYPQly!$B21,0)/OFFSET(AnnualDataCVM!AM$14,CYPQly!$B21,0))</f>
        <v>914.13150105708246</v>
      </c>
      <c r="AN21" s="18">
        <f ca="1">IF(ISERROR(QuarterlyDataCVM!AN21*OFFSET(AnnualDataCP!AN$14,CYPQly!$B21,0)/OFFSET(AnnualDataCVM!AN$14,CYPQly!$B21,0)),"",QuarterlyDataCVM!AN21*OFFSET(AnnualDataCP!AN$14,CYPQly!$B21,0)/OFFSET(AnnualDataCVM!AN$14,CYPQly!$B21,0))</f>
        <v>279.43255813953488</v>
      </c>
      <c r="AO21" s="18">
        <f ca="1">IF(ISERROR(QuarterlyDataCVM!AO21*OFFSET(AnnualDataCP!AO$14,CYPQly!$B21,0)/OFFSET(AnnualDataCVM!AO$14,CYPQly!$B21,0)),"",QuarterlyDataCVM!AO21*OFFSET(AnnualDataCP!AO$14,CYPQly!$B21,0)/OFFSET(AnnualDataCVM!AO$14,CYPQly!$B21,0))</f>
        <v>279.43255813953488</v>
      </c>
      <c r="AP21" s="18">
        <f ca="1">IF(ISERROR(QuarterlyDataCVM!AP21*OFFSET(AnnualDataCP!AP$14,CYPQly!$B21,0)/OFFSET(AnnualDataCVM!AP$14,CYPQly!$B21,0)),"",QuarterlyDataCVM!AP21*OFFSET(AnnualDataCP!AP$14,CYPQly!$B21,0)/OFFSET(AnnualDataCVM!AP$14,CYPQly!$B21,0))</f>
        <v>2707.9615133724724</v>
      </c>
      <c r="AQ21" s="18">
        <f ca="1">IF(ISERROR(QuarterlyDataCVM!AQ21*OFFSET(AnnualDataCP!AQ$14,CYPQly!$B21,0)/OFFSET(AnnualDataCVM!AQ$14,CYPQly!$B21,0)),"",QuarterlyDataCVM!AQ21*OFFSET(AnnualDataCP!AQ$14,CYPQly!$B21,0)/OFFSET(AnnualDataCVM!AQ$14,CYPQly!$B21,0))</f>
        <v>2707.9615133724724</v>
      </c>
      <c r="AR21" s="18">
        <f ca="1">IF(ISERROR(QuarterlyDataCVM!AR21*OFFSET(AnnualDataCP!AR$14,CYPQly!$B21,0)/OFFSET(AnnualDataCVM!AR$14,CYPQly!$B21,0)),"",QuarterlyDataCVM!AR21*OFFSET(AnnualDataCP!AR$14,CYPQly!$B21,0)/OFFSET(AnnualDataCVM!AR$14,CYPQly!$B21,0))</f>
        <v>378.61865793780686</v>
      </c>
      <c r="AS21" s="18">
        <f ca="1">IF(ISERROR(QuarterlyDataCVM!AS21*OFFSET(AnnualDataCP!AS$14,CYPQly!$B21,0)/OFFSET(AnnualDataCVM!AS$14,CYPQly!$B21,0)),"",QuarterlyDataCVM!AS21*OFFSET(AnnualDataCP!AS$14,CYPQly!$B21,0)/OFFSET(AnnualDataCVM!AS$14,CYPQly!$B21,0))</f>
        <v>843.79684165599656</v>
      </c>
      <c r="AT21" s="18">
        <f ca="1">IF(ISERROR(QuarterlyDataCVM!AT21*OFFSET(AnnualDataCP!AT$14,CYPQly!$B21,0)/OFFSET(AnnualDataCVM!AT$14,CYPQly!$B21,0)),"",QuarterlyDataCVM!AT21*OFFSET(AnnualDataCP!AT$14,CYPQly!$B21,0)/OFFSET(AnnualDataCVM!AT$14,CYPQly!$B21,0))</f>
        <v>391.00429184549358</v>
      </c>
      <c r="AU21" s="18">
        <f ca="1">IF(ISERROR(QuarterlyDataCVM!AU21*OFFSET(AnnualDataCP!AU$14,CYPQly!$B21,0)/OFFSET(AnnualDataCVM!AU$14,CYPQly!$B21,0)),"",QuarterlyDataCVM!AU21*OFFSET(AnnualDataCP!AU$14,CYPQly!$B21,0)/OFFSET(AnnualDataCVM!AU$14,CYPQly!$B21,0))</f>
        <v>256.26666666666665</v>
      </c>
      <c r="AV21" s="18">
        <f ca="1">IF(ISERROR(QuarterlyDataCVM!AV21*OFFSET(AnnualDataCP!AV$14,CYPQly!$B21,0)/OFFSET(AnnualDataCVM!AV$14,CYPQly!$B21,0)),"",QuarterlyDataCVM!AV21*OFFSET(AnnualDataCP!AV$14,CYPQly!$B21,0)/OFFSET(AnnualDataCVM!AV$14,CYPQly!$B21,0))</f>
        <v>470.17347789824856</v>
      </c>
      <c r="AW21" s="18">
        <f ca="1">IF(ISERROR(QuarterlyDataCVM!AW21*OFFSET(AnnualDataCP!AW$14,CYPQly!$B21,0)/OFFSET(AnnualDataCVM!AW$14,CYPQly!$B21,0)),"",QuarterlyDataCVM!AW21*OFFSET(AnnualDataCP!AW$14,CYPQly!$B21,0)/OFFSET(AnnualDataCVM!AW$14,CYPQly!$B21,0))</f>
        <v>367.5114186851211</v>
      </c>
      <c r="AX21" s="18">
        <f ca="1">IF(ISERROR(QuarterlyDataCVM!AX21*OFFSET(AnnualDataCP!AX$14,CYPQly!$B21,0)/OFFSET(AnnualDataCVM!AX$14,CYPQly!$B21,0)),"",QuarterlyDataCVM!AX21*OFFSET(AnnualDataCP!AX$14,CYPQly!$B21,0)/OFFSET(AnnualDataCVM!AX$14,CYPQly!$B21,0))</f>
        <v>1544.2959369314735</v>
      </c>
      <c r="AY21" s="18">
        <f ca="1">IF(ISERROR(QuarterlyDataCVM!AY21*OFFSET(AnnualDataCP!AY$14,CYPQly!$B21,0)/OFFSET(AnnualDataCVM!AY$14,CYPQly!$B21,0)),"",QuarterlyDataCVM!AY21*OFFSET(AnnualDataCP!AY$14,CYPQly!$B21,0)/OFFSET(AnnualDataCVM!AY$14,CYPQly!$B21,0))</f>
        <v>1544.2959369314735</v>
      </c>
      <c r="AZ21" s="18">
        <f ca="1">IF(ISERROR(QuarterlyDataCVM!AZ21*OFFSET(AnnualDataCP!AZ$14,CYPQly!$B21,0)/OFFSET(AnnualDataCVM!AZ$14,CYPQly!$B21,0)),"",QuarterlyDataCVM!AZ21*OFFSET(AnnualDataCP!AZ$14,CYPQly!$B21,0)/OFFSET(AnnualDataCVM!AZ$14,CYPQly!$B21,0))</f>
        <v>1782.8378319704748</v>
      </c>
      <c r="BA21" s="18">
        <f ca="1">IF(ISERROR(QuarterlyDataCVM!BA21*OFFSET(AnnualDataCP!BA$14,CYPQly!$B21,0)/OFFSET(AnnualDataCVM!BA$14,CYPQly!$B21,0)),"",QuarterlyDataCVM!BA21*OFFSET(AnnualDataCP!BA$14,CYPQly!$B21,0)/OFFSET(AnnualDataCVM!BA$14,CYPQly!$B21,0))</f>
        <v>1003.4108527131779</v>
      </c>
      <c r="BB21" s="18">
        <f ca="1">IF(ISERROR(QuarterlyDataCVM!BB21*OFFSET(AnnualDataCP!BB$14,CYPQly!$B21,0)/OFFSET(AnnualDataCVM!BB$14,CYPQly!$B21,0)),"",QuarterlyDataCVM!BB21*OFFSET(AnnualDataCP!BB$14,CYPQly!$B21,0)/OFFSET(AnnualDataCVM!BB$14,CYPQly!$B21,0))</f>
        <v>779.56503982029813</v>
      </c>
      <c r="BC21" s="18">
        <f ca="1">IF(ISERROR(QuarterlyDataCVM!BC21*OFFSET(AnnualDataCP!BC$14,CYPQly!$B21,0)/OFFSET(AnnualDataCVM!BC$14,CYPQly!$B21,0)),"",QuarterlyDataCVM!BC21*OFFSET(AnnualDataCP!BC$14,CYPQly!$B21,0)/OFFSET(AnnualDataCVM!BC$14,CYPQly!$B21,0))</f>
        <v>517.03743088047645</v>
      </c>
      <c r="BD21" s="18">
        <f ca="1">IF(ISERROR(QuarterlyDataCVM!BD21*OFFSET(AnnualDataCP!BD$14,CYPQly!$B21,0)/OFFSET(AnnualDataCVM!BD$14,CYPQly!$B21,0)),"",QuarterlyDataCVM!BD21*OFFSET(AnnualDataCP!BD$14,CYPQly!$B21,0)/OFFSET(AnnualDataCVM!BD$14,CYPQly!$B21,0))</f>
        <v>262.0999612553274</v>
      </c>
      <c r="BE21" s="18">
        <f ca="1">IF(ISERROR(QuarterlyDataCVM!BE21*OFFSET(AnnualDataCP!BE$14,CYPQly!$B21,0)/OFFSET(AnnualDataCVM!BE$14,CYPQly!$B21,0)),"",QuarterlyDataCVM!BE21*OFFSET(AnnualDataCP!BE$14,CYPQly!$B21,0)/OFFSET(AnnualDataCVM!BE$14,CYPQly!$B21,0))</f>
        <v>3414.6556808326104</v>
      </c>
      <c r="BF21" s="18">
        <f ca="1">IF(ISERROR(QuarterlyDataCVM!BF21*OFFSET(AnnualDataCP!BF$14,CYPQly!$B21,0)/OFFSET(AnnualDataCVM!BF$14,CYPQly!$B21,0)),"",QuarterlyDataCVM!BF21*OFFSET(AnnualDataCP!BF$14,CYPQly!$B21,0)/OFFSET(AnnualDataCVM!BF$14,CYPQly!$B21,0))</f>
        <v>1138.628389154705</v>
      </c>
      <c r="BG21" s="18">
        <f ca="1">IF(ISERROR(QuarterlyDataCVM!BG21*OFFSET(AnnualDataCP!BG$14,CYPQly!$B21,0)/OFFSET(AnnualDataCVM!BG$14,CYPQly!$B21,0)),"",QuarterlyDataCVM!BG21*OFFSET(AnnualDataCP!BG$14,CYPQly!$B21,0)/OFFSET(AnnualDataCVM!BG$14,CYPQly!$B21,0))</f>
        <v>528.37903027319715</v>
      </c>
      <c r="BH21" s="18">
        <f ca="1">IF(ISERROR(QuarterlyDataCVM!BH21*OFFSET(AnnualDataCP!BH$14,CYPQly!$B21,0)/OFFSET(AnnualDataCVM!BH$14,CYPQly!$B21,0)),"",QuarterlyDataCVM!BH21*OFFSET(AnnualDataCP!BH$14,CYPQly!$B21,0)/OFFSET(AnnualDataCVM!BH$14,CYPQly!$B21,0))</f>
        <v>610.51025548758548</v>
      </c>
      <c r="BI21" s="18">
        <f ca="1">IF(ISERROR(QuarterlyDataCVM!BI21*OFFSET(AnnualDataCP!BI$14,CYPQly!$B21,0)/OFFSET(AnnualDataCVM!BI$14,CYPQly!$B21,0)),"",QuarterlyDataCVM!BI21*OFFSET(AnnualDataCP!BI$14,CYPQly!$B21,0)/OFFSET(AnnualDataCVM!BI$14,CYPQly!$B21,0))</f>
        <v>2276.1559222307496</v>
      </c>
      <c r="BJ21" s="18">
        <f ca="1">IF(ISERROR(QuarterlyDataCVM!BJ21*OFFSET(AnnualDataCP!BJ$14,CYPQly!$B21,0)/OFFSET(AnnualDataCVM!BJ$14,CYPQly!$B21,0)),"",QuarterlyDataCVM!BJ21*OFFSET(AnnualDataCP!BJ$14,CYPQly!$B21,0)/OFFSET(AnnualDataCVM!BJ$14,CYPQly!$B21,0))</f>
        <v>2017.3882311977716</v>
      </c>
      <c r="BK21" s="18">
        <f ca="1">IF(ISERROR(QuarterlyDataCVM!BK21*OFFSET(AnnualDataCP!BK$14,CYPQly!$B21,0)/OFFSET(AnnualDataCVM!BK$14,CYPQly!$B21,0)),"",QuarterlyDataCVM!BK21*OFFSET(AnnualDataCP!BK$14,CYPQly!$B21,0)/OFFSET(AnnualDataCVM!BK$14,CYPQly!$B21,0))</f>
        <v>258.66336633663366</v>
      </c>
      <c r="BL21" s="18">
        <f ca="1">IF(ISERROR(QuarterlyDataCVM!BL21*OFFSET(AnnualDataCP!BL$14,CYPQly!$B21,0)/OFFSET(AnnualDataCVM!BL$14,CYPQly!$B21,0)),"",QuarterlyDataCVM!BL21*OFFSET(AnnualDataCP!BL$14,CYPQly!$B21,0)/OFFSET(AnnualDataCVM!BL$14,CYPQly!$B21,0))</f>
        <v>1989.7604790419161</v>
      </c>
      <c r="BM21" s="18">
        <f ca="1">IF(ISERROR(QuarterlyDataCVM!BM21*OFFSET(AnnualDataCP!BM$14,CYPQly!$B21,0)/OFFSET(AnnualDataCVM!BM$14,CYPQly!$B21,0)),"",QuarterlyDataCVM!BM21*OFFSET(AnnualDataCP!BM$14,CYPQly!$B21,0)/OFFSET(AnnualDataCVM!BM$14,CYPQly!$B21,0))</f>
        <v>1989.7604790419161</v>
      </c>
      <c r="BN21" s="18">
        <f ca="1">IF(ISERROR(QuarterlyDataCVM!BN21*OFFSET(AnnualDataCP!BN$14,CYPQly!$B21,0)/OFFSET(AnnualDataCVM!BN$14,CYPQly!$B21,0)),"",QuarterlyDataCVM!BN21*OFFSET(AnnualDataCP!BN$14,CYPQly!$B21,0)/OFFSET(AnnualDataCVM!BN$14,CYPQly!$B21,0))</f>
        <v>1160.2387022016223</v>
      </c>
      <c r="BO21" s="18">
        <f ca="1">IF(ISERROR(QuarterlyDataCVM!BO21*OFFSET(AnnualDataCP!BO$14,CYPQly!$B21,0)/OFFSET(AnnualDataCVM!BO$14,CYPQly!$B21,0)),"",QuarterlyDataCVM!BO21*OFFSET(AnnualDataCP!BO$14,CYPQly!$B21,0)/OFFSET(AnnualDataCVM!BO$14,CYPQly!$B21,0))</f>
        <v>1160.2387022016223</v>
      </c>
      <c r="BP21" s="18">
        <f ca="1">IF(ISERROR(QuarterlyDataCVM!BP21*OFFSET(AnnualDataCP!BP$14,CYPQly!$B21,0)/OFFSET(AnnualDataCVM!BP$14,CYPQly!$B21,0)),"",QuarterlyDataCVM!BP21*OFFSET(AnnualDataCP!BP$14,CYPQly!$B21,0)/OFFSET(AnnualDataCVM!BP$14,CYPQly!$B21,0))</f>
        <v>1930.7535469378104</v>
      </c>
      <c r="BQ21" s="18">
        <f ca="1">IF(ISERROR(QuarterlyDataCVM!BQ21*OFFSET(AnnualDataCP!BQ$14,CYPQly!$B21,0)/OFFSET(AnnualDataCVM!BQ$14,CYPQly!$B21,0)),"",QuarterlyDataCVM!BQ21*OFFSET(AnnualDataCP!BQ$14,CYPQly!$B21,0)/OFFSET(AnnualDataCVM!BQ$14,CYPQly!$B21,0))</f>
        <v>1930.7535469378104</v>
      </c>
      <c r="BR21" s="18">
        <f ca="1">IF(ISERROR(QuarterlyDataCVM!BR21*OFFSET(AnnualDataCP!BR$14,CYPQly!$B21,0)/OFFSET(AnnualDataCVM!BR$14,CYPQly!$B21,0)),"",QuarterlyDataCVM!BR21*OFFSET(AnnualDataCP!BR$14,CYPQly!$B21,0)/OFFSET(AnnualDataCVM!BR$14,CYPQly!$B21,0))</f>
        <v>2203.4805783196748</v>
      </c>
      <c r="BS21" s="18">
        <f ca="1">IF(ISERROR(QuarterlyDataCVM!BS21*OFFSET(AnnualDataCP!BS$14,CYPQly!$B21,0)/OFFSET(AnnualDataCVM!BS$14,CYPQly!$B21,0)),"",QuarterlyDataCVM!BS21*OFFSET(AnnualDataCP!BS$14,CYPQly!$B21,0)/OFFSET(AnnualDataCVM!BS$14,CYPQly!$B21,0))</f>
        <v>1191.760779330792</v>
      </c>
      <c r="BT21" s="18">
        <f ca="1">IF(ISERROR(QuarterlyDataCVM!BT21*OFFSET(AnnualDataCP!BT$14,CYPQly!$B21,0)/OFFSET(AnnualDataCVM!BT$14,CYPQly!$B21,0)),"",QuarterlyDataCVM!BT21*OFFSET(AnnualDataCP!BT$14,CYPQly!$B21,0)/OFFSET(AnnualDataCVM!BT$14,CYPQly!$B21,0))</f>
        <v>1011.614498141264</v>
      </c>
      <c r="BU21" s="18">
        <f ca="1">IF(ISERROR(QuarterlyDataCVM!BU21*OFFSET(AnnualDataCP!BU$14,CYPQly!$B21,0)/OFFSET(AnnualDataCVM!BU$14,CYPQly!$B21,0)),"",QuarterlyDataCVM!BU21*OFFSET(AnnualDataCP!BU$14,CYPQly!$B21,0)/OFFSET(AnnualDataCVM!BU$14,CYPQly!$B21,0))</f>
        <v>187.35083532219571</v>
      </c>
      <c r="BV21" s="18">
        <f ca="1">IF(ISERROR(QuarterlyDataCVM!BV21*OFFSET(AnnualDataCP!BV$14,CYPQly!$B21,0)/OFFSET(AnnualDataCVM!BV$14,CYPQly!$B21,0)),"",QuarterlyDataCVM!BV21*OFFSET(AnnualDataCP!BV$14,CYPQly!$B21,0)/OFFSET(AnnualDataCVM!BV$14,CYPQly!$B21,0))</f>
        <v>676.73331820245119</v>
      </c>
      <c r="BW21" s="18">
        <f ca="1">IF(ISERROR(QuarterlyDataCVM!BW21*OFFSET(AnnualDataCP!BW$14,CYPQly!$B21,0)/OFFSET(AnnualDataCVM!BW$14,CYPQly!$B21,0)),"",QuarterlyDataCVM!BW21*OFFSET(AnnualDataCP!BW$14,CYPQly!$B21,0)/OFFSET(AnnualDataCVM!BW$14,CYPQly!$B21,0))</f>
        <v>149.03846153846149</v>
      </c>
      <c r="BX21" s="18">
        <f ca="1">IF(ISERROR(QuarterlyDataCVM!BX21*OFFSET(AnnualDataCP!BX$14,CYPQly!$B21,0)/OFFSET(AnnualDataCVM!BX$14,CYPQly!$B21,0)),"",QuarterlyDataCVM!BX21*OFFSET(AnnualDataCP!BX$14,CYPQly!$B21,0)/OFFSET(AnnualDataCVM!BX$14,CYPQly!$B21,0))</f>
        <v>1807.4321627575482</v>
      </c>
      <c r="BY21" s="18">
        <f ca="1">IF(ISERROR(QuarterlyDataCVM!BY21*OFFSET(AnnualDataCP!BY$14,CYPQly!$B21,0)/OFFSET(AnnualDataCVM!BY$14,CYPQly!$B21,0)),"",QuarterlyDataCVM!BY21*OFFSET(AnnualDataCP!BY$14,CYPQly!$B21,0)/OFFSET(AnnualDataCVM!BY$14,CYPQly!$B21,0))</f>
        <v>1062.0653145410795</v>
      </c>
      <c r="BZ21" s="18">
        <f ca="1">IF(ISERROR(QuarterlyDataCVM!BZ21*OFFSET(AnnualDataCP!BZ$14,CYPQly!$B21,0)/OFFSET(AnnualDataCVM!BZ$14,CYPQly!$B21,0)),"",QuarterlyDataCVM!BZ21*OFFSET(AnnualDataCP!BZ$14,CYPQly!$B21,0)/OFFSET(AnnualDataCVM!BZ$14,CYPQly!$B21,0))</f>
        <v>557.63677811550156</v>
      </c>
      <c r="CA21" s="18">
        <f ca="1">IF(ISERROR(QuarterlyDataCVM!CA21*OFFSET(AnnualDataCP!CA$14,CYPQly!$B21,0)/OFFSET(AnnualDataCVM!CA$14,CYPQly!$B21,0)),"",QuarterlyDataCVM!CA21*OFFSET(AnnualDataCP!CA$14,CYPQly!$B21,0)/OFFSET(AnnualDataCVM!CA$14,CYPQly!$B21,0))</f>
        <v>504.04760940032418</v>
      </c>
      <c r="CB21" s="18">
        <f ca="1">IF(ISERROR(QuarterlyDataCVM!CB21*OFFSET(AnnualDataCP!CB$14,CYPQly!$B21,0)/OFFSET(AnnualDataCVM!CB$14,CYPQly!$B21,0)),"",QuarterlyDataCVM!CB21*OFFSET(AnnualDataCP!CB$14,CYPQly!$B21,0)/OFFSET(AnnualDataCVM!CB$14,CYPQly!$B21,0))</f>
        <v>745.40249266862168</v>
      </c>
      <c r="CC21" s="18">
        <f ca="1">IF(ISERROR(QuarterlyDataCVM!CC21*OFFSET(AnnualDataCP!CC$14,CYPQly!$B21,0)/OFFSET(AnnualDataCVM!CC$14,CYPQly!$B21,0)),"",QuarterlyDataCVM!CC21*OFFSET(AnnualDataCP!CC$14,CYPQly!$B21,0)/OFFSET(AnnualDataCVM!CC$14,CYPQly!$B21,0))</f>
        <v>47.660146699266505</v>
      </c>
      <c r="CD21" s="18">
        <f ca="1">IF(ISERROR(QuarterlyDataCVM!CD21*OFFSET(AnnualDataCP!CD$14,CYPQly!$B21,0)/OFFSET(AnnualDataCVM!CD$14,CYPQly!$B21,0)),"",QuarterlyDataCVM!CD21*OFFSET(AnnualDataCP!CD$14,CYPQly!$B21,0)/OFFSET(AnnualDataCVM!CD$14,CYPQly!$B21,0))</f>
        <v>228.25</v>
      </c>
      <c r="CE21" s="18">
        <f ca="1">IF(ISERROR(QuarterlyDataCVM!CE21*OFFSET(AnnualDataCP!CE$14,CYPQly!$B21,0)/OFFSET(AnnualDataCVM!CE$14,CYPQly!$B21,0)),"",QuarterlyDataCVM!CE21*OFFSET(AnnualDataCP!CE$14,CYPQly!$B21,0)/OFFSET(AnnualDataCVM!CE$14,CYPQly!$B21,0))</f>
        <v>469.48590381426203</v>
      </c>
      <c r="CF21" s="18">
        <f ca="1">IF(ISERROR(QuarterlyDataCVM!CF21*OFFSET(AnnualDataCP!CF$14,CYPQly!$B21,0)/OFFSET(AnnualDataCVM!CF$14,CYPQly!$B21,0)),"",QuarterlyDataCVM!CF21*OFFSET(AnnualDataCP!CF$14,CYPQly!$B21,0)/OFFSET(AnnualDataCVM!CF$14,CYPQly!$B21,0))</f>
        <v>2893.2054989816702</v>
      </c>
      <c r="CG21" s="18">
        <f ca="1">IF(ISERROR(QuarterlyDataCVM!CG21*OFFSET(AnnualDataCP!CG$14,CYPQly!$B21,0)/OFFSET(AnnualDataCVM!CG$14,CYPQly!$B21,0)),"",QuarterlyDataCVM!CG21*OFFSET(AnnualDataCP!CG$14,CYPQly!$B21,0)/OFFSET(AnnualDataCVM!CG$14,CYPQly!$B21,0))</f>
        <v>2893.2054989816702</v>
      </c>
      <c r="CH21" s="18">
        <f ca="1">IF(ISERROR(QuarterlyDataCVM!CH21*OFFSET(AnnualDataCP!CH$14,CYPQly!$B21,0)/OFFSET(AnnualDataCVM!CH$14,CYPQly!$B21,0)),"",QuarterlyDataCVM!CH21*OFFSET(AnnualDataCP!CH$14,CYPQly!$B21,0)/OFFSET(AnnualDataCVM!CH$14,CYPQly!$B21,0))</f>
        <v>2044.228279157413</v>
      </c>
      <c r="CI21" s="18">
        <f ca="1">IF(ISERROR(QuarterlyDataCVM!CI21*OFFSET(AnnualDataCP!CI$14,CYPQly!$B21,0)/OFFSET(AnnualDataCVM!CI$14,CYPQly!$B21,0)),"",QuarterlyDataCVM!CI21*OFFSET(AnnualDataCP!CI$14,CYPQly!$B21,0)/OFFSET(AnnualDataCVM!CI$14,CYPQly!$B21,0))</f>
        <v>848.58127465227324</v>
      </c>
      <c r="CJ21" s="18">
        <f ca="1">IF(ISERROR(QuarterlyDataCVM!CJ21*OFFSET(AnnualDataCP!CJ$14,CYPQly!$B21,0)/OFFSET(AnnualDataCVM!CJ$14,CYPQly!$B21,0)),"",QuarterlyDataCVM!CJ21*OFFSET(AnnualDataCP!CJ$14,CYPQly!$B21,0)/OFFSET(AnnualDataCVM!CJ$14,CYPQly!$B21,0))</f>
        <v>2086.929178875152</v>
      </c>
      <c r="CK21" s="18">
        <f ca="1">IF(ISERROR(QuarterlyDataCVM!CK21*OFFSET(AnnualDataCP!CK$14,CYPQly!$B21,0)/OFFSET(AnnualDataCVM!CK$14,CYPQly!$B21,0)),"",QuarterlyDataCVM!CK21*OFFSET(AnnualDataCP!CK$14,CYPQly!$B21,0)/OFFSET(AnnualDataCVM!CK$14,CYPQly!$B21,0))</f>
        <v>881.73569131832801</v>
      </c>
      <c r="CL21" s="18">
        <f ca="1">IF(ISERROR(QuarterlyDataCVM!CL21*OFFSET(AnnualDataCP!CL$14,CYPQly!$B21,0)/OFFSET(AnnualDataCVM!CL$14,CYPQly!$B21,0)),"",QuarterlyDataCVM!CL21*OFFSET(AnnualDataCP!CL$14,CYPQly!$B21,0)/OFFSET(AnnualDataCVM!CL$14,CYPQly!$B21,0))</f>
        <v>1205.6451612903227</v>
      </c>
      <c r="CM21" s="18">
        <f ca="1">IF(ISERROR(QuarterlyDataCVM!CM21*OFFSET(AnnualDataCP!CM$14,CYPQly!$B21,0)/OFFSET(AnnualDataCVM!CM$14,CYPQly!$B21,0)),"",QuarterlyDataCVM!CM21*OFFSET(AnnualDataCP!CM$14,CYPQly!$B21,0)/OFFSET(AnnualDataCVM!CM$14,CYPQly!$B21,0))</f>
        <v>610.66647448832521</v>
      </c>
      <c r="CN21" s="18">
        <f ca="1">IF(ISERROR(QuarterlyDataCVM!CN21*OFFSET(AnnualDataCP!CN$14,CYPQly!$B21,0)/OFFSET(AnnualDataCVM!CN$14,CYPQly!$B21,0)),"",QuarterlyDataCVM!CN21*OFFSET(AnnualDataCP!CN$14,CYPQly!$B21,0)/OFFSET(AnnualDataCVM!CN$14,CYPQly!$B21,0))</f>
        <v>580.97498045347925</v>
      </c>
      <c r="CO21" s="18">
        <f ca="1">IF(ISERROR(QuarterlyDataCVM!CO21*OFFSET(AnnualDataCP!CO$14,CYPQly!$B21,0)/OFFSET(AnnualDataCVM!CO$14,CYPQly!$B21,0)),"",QuarterlyDataCVM!CO21*OFFSET(AnnualDataCP!CO$14,CYPQly!$B21,0)/OFFSET(AnnualDataCVM!CO$14,CYPQly!$B21,0))</f>
        <v>14.174603174603172</v>
      </c>
      <c r="CP21" s="18">
        <f ca="1">IF(ISERROR(QuarterlyDataCVM!CP21*OFFSET(AnnualDataCP!CP$14,CYPQly!$B21,0)/OFFSET(AnnualDataCVM!CP$14,CYPQly!$B21,0)),"",QuarterlyDataCVM!CP21*OFFSET(AnnualDataCP!CP$14,CYPQly!$B21,0)/OFFSET(AnnualDataCVM!CP$14,CYPQly!$B21,0))</f>
        <v>10056.622913380988</v>
      </c>
      <c r="CQ21" s="18">
        <f ca="1">IF(ISERROR(QuarterlyDataCVM!CQ21*OFFSET(AnnualDataCP!CQ$14,CYPQly!$B21,0)/OFFSET(AnnualDataCVM!CQ$14,CYPQly!$B21,0)),"",QuarterlyDataCVM!CQ21*OFFSET(AnnualDataCP!CQ$14,CYPQly!$B21,0)/OFFSET(AnnualDataCVM!CQ$14,CYPQly!$B21,0))</f>
        <v>3634.4015273902187</v>
      </c>
      <c r="CR21" s="18">
        <f ca="1">IF(ISERROR(QuarterlyDataCVM!CR21*OFFSET(AnnualDataCP!CR$14,CYPQly!$B21,0)/OFFSET(AnnualDataCVM!CR$14,CYPQly!$B21,0)),"",QuarterlyDataCVM!CR21*OFFSET(AnnualDataCP!CR$14,CYPQly!$B21,0)/OFFSET(AnnualDataCVM!CR$14,CYPQly!$B21,0))</f>
        <v>1541.4455487195667</v>
      </c>
      <c r="CS21" s="18">
        <f ca="1">IF(ISERROR(QuarterlyDataCVM!CS21*OFFSET(AnnualDataCP!CS$14,CYPQly!$B21,0)/OFFSET(AnnualDataCVM!CS$14,CYPQly!$B21,0)),"",QuarterlyDataCVM!CS21*OFFSET(AnnualDataCP!CS$14,CYPQly!$B21,0)/OFFSET(AnnualDataCVM!CS$14,CYPQly!$B21,0))</f>
        <v>4881.1872256561855</v>
      </c>
      <c r="CT21" s="18">
        <f ca="1">IF(ISERROR(QuarterlyDataCVM!CT21*OFFSET(AnnualDataCP!CT$14,CYPQly!$B21,0)/OFFSET(AnnualDataCVM!CT$14,CYPQly!$B21,0)),"",QuarterlyDataCVM!CT21*OFFSET(AnnualDataCP!CT$14,CYPQly!$B21,0)/OFFSET(AnnualDataCVM!CT$14,CYPQly!$B21,0))</f>
        <v>113784.12328200121</v>
      </c>
      <c r="CU21" s="18">
        <f ca="1">IF(ISERROR(QuarterlyDataCVM!CU21*OFFSET(AnnualDataCP!CU$14,CYPQly!$B21,0)/OFFSET(AnnualDataCVM!CU$14,CYPQly!$B21,0)),"",QuarterlyDataCVM!CU21*OFFSET(AnnualDataCP!CU$14,CYPQly!$B21,0)/OFFSET(AnnualDataCVM!CU$14,CYPQly!$B21,0))</f>
        <v>29363.588367638728</v>
      </c>
      <c r="CV21" s="18">
        <f ca="1">IF(ISERROR(QuarterlyDataCVM!CV21*OFFSET(AnnualDataCP!CV$14,CYPQly!$B21,0)/OFFSET(AnnualDataCVM!CV$14,CYPQly!$B21,0)),"",QuarterlyDataCVM!CV21*OFFSET(AnnualDataCP!CV$14,CYPQly!$B21,0)/OFFSET(AnnualDataCVM!CV$14,CYPQly!$B21,0))</f>
        <v>19169.607646153421</v>
      </c>
      <c r="CW21" s="18">
        <f ca="1">IF(ISERROR(QuarterlyDataCVM!CW21*OFFSET(AnnualDataCP!CW$14,CYPQly!$B21,0)/OFFSET(AnnualDataCVM!CW$14,CYPQly!$B21,0)),"",QuarterlyDataCVM!CW21*OFFSET(AnnualDataCP!CW$14,CYPQly!$B21,0)/OFFSET(AnnualDataCVM!CW$14,CYPQly!$B21,0))</f>
        <v>2698.7305007958857</v>
      </c>
      <c r="CX21" s="18">
        <f ca="1">IF(ISERROR(QuarterlyDataCVM!CX21*OFFSET(AnnualDataCP!CX$14,CYPQly!$B21,0)/OFFSET(AnnualDataCVM!CX$14,CYPQly!$B21,0)),"",QuarterlyDataCVM!CX21*OFFSET(AnnualDataCP!CX$14,CYPQly!$B21,0)/OFFSET(AnnualDataCVM!CX$14,CYPQly!$B21,0))</f>
        <v>6914.4241031722504</v>
      </c>
      <c r="CY21" s="18">
        <f ca="1">IF(ISERROR(QuarterlyDataCVM!CY21*OFFSET(AnnualDataCP!CY$14,CYPQly!$B21,0)/OFFSET(AnnualDataCVM!CY$14,CYPQly!$B21,0)),"",QuarterlyDataCVM!CY21*OFFSET(AnnualDataCP!CY$14,CYPQly!$B21,0)/OFFSET(AnnualDataCVM!CY$14,CYPQly!$B21,0))</f>
        <v>9556.2962962962956</v>
      </c>
      <c r="CZ21" s="18">
        <f ca="1">IF(ISERROR(QuarterlyDataCVM!CZ21*OFFSET(AnnualDataCP!CZ$14,CYPQly!$B21,0)/OFFSET(AnnualDataCVM!CZ$14,CYPQly!$B21,0)),"",QuarterlyDataCVM!CZ21*OFFSET(AnnualDataCP!CZ$14,CYPQly!$B21,0)/OFFSET(AnnualDataCVM!CZ$14,CYPQly!$B21,0))</f>
        <v>6686.199985759381</v>
      </c>
      <c r="DA21" s="18">
        <f ca="1">IF(ISERROR(QuarterlyDataCVM!DA21*OFFSET(AnnualDataCP!DA$14,CYPQly!$B21,0)/OFFSET(AnnualDataCVM!DA$14,CYPQly!$B21,0)),"",QuarterlyDataCVM!DA21*OFFSET(AnnualDataCP!DA$14,CYPQly!$B21,0)/OFFSET(AnnualDataCVM!DA$14,CYPQly!$B21,0))</f>
        <v>3288.5505611640629</v>
      </c>
      <c r="DB21" s="18">
        <f ca="1">IF(ISERROR(QuarterlyDataCVM!DB21*OFFSET(AnnualDataCP!DB$14,CYPQly!$B21,0)/OFFSET(AnnualDataCVM!DB$14,CYPQly!$B21,0)),"",QuarterlyDataCVM!DB21*OFFSET(AnnualDataCP!DB$14,CYPQly!$B21,0)/OFFSET(AnnualDataCVM!DB$14,CYPQly!$B21,0))</f>
        <v>560.67302798982189</v>
      </c>
      <c r="DC21" s="18">
        <f ca="1">IF(ISERROR(QuarterlyDataCVM!DC21*OFFSET(AnnualDataCP!DC$14,CYPQly!$B21,0)/OFFSET(AnnualDataCVM!DC$14,CYPQly!$B21,0)),"",QuarterlyDataCVM!DC21*OFFSET(AnnualDataCP!DC$14,CYPQly!$B21,0)/OFFSET(AnnualDataCVM!DC$14,CYPQly!$B21,0))</f>
        <v>2727.9195046439627</v>
      </c>
      <c r="DD21" s="18">
        <f ca="1">IF(ISERROR(QuarterlyDataCVM!DD21*OFFSET(AnnualDataCP!DD$14,CYPQly!$B21,0)/OFFSET(AnnualDataCVM!DD$14,CYPQly!$B21,0)),"",QuarterlyDataCVM!DD21*OFFSET(AnnualDataCP!DD$14,CYPQly!$B21,0)/OFFSET(AnnualDataCVM!DD$14,CYPQly!$B21,0))</f>
        <v>313.71554869492002</v>
      </c>
      <c r="DE21" s="18">
        <f ca="1">IF(ISERROR(QuarterlyDataCVM!DE21*OFFSET(AnnualDataCP!DE$14,CYPQly!$B21,0)/OFFSET(AnnualDataCVM!DE$14,CYPQly!$B21,0)),"",QuarterlyDataCVM!DE21*OFFSET(AnnualDataCP!DE$14,CYPQly!$B21,0)/OFFSET(AnnualDataCVM!DE$14,CYPQly!$B21,0))</f>
        <v>453.73388344507475</v>
      </c>
      <c r="DF21" s="18">
        <f ca="1">IF(ISERROR(QuarterlyDataCVM!DF21*OFFSET(AnnualDataCP!DF$14,CYPQly!$B21,0)/OFFSET(AnnualDataCVM!DF$14,CYPQly!$B21,0)),"",QuarterlyDataCVM!DF21*OFFSET(AnnualDataCP!DF$14,CYPQly!$B21,0)/OFFSET(AnnualDataCVM!DF$14,CYPQly!$B21,0))</f>
        <v>1295.3893711248893</v>
      </c>
      <c r="DG21" s="18">
        <f ca="1">IF(ISERROR(QuarterlyDataCVM!DG21*OFFSET(AnnualDataCP!DG$14,CYPQly!$B21,0)/OFFSET(AnnualDataCVM!DG$14,CYPQly!$B21,0)),"",QuarterlyDataCVM!DG21*OFFSET(AnnualDataCP!DG$14,CYPQly!$B21,0)/OFFSET(AnnualDataCVM!DG$14,CYPQly!$B21,0))</f>
        <v>1334.9141025641027</v>
      </c>
      <c r="DH21" s="18">
        <f ca="1">IF(ISERROR(QuarterlyDataCVM!DH21*OFFSET(AnnualDataCP!DH$14,CYPQly!$B21,0)/OFFSET(AnnualDataCVM!DH$14,CYPQly!$B21,0)),"",QuarterlyDataCVM!DH21*OFFSET(AnnualDataCP!DH$14,CYPQly!$B21,0)/OFFSET(AnnualDataCVM!DH$14,CYPQly!$B21,0))</f>
        <v>3505.5585847022176</v>
      </c>
      <c r="DI21" s="18">
        <f ca="1">IF(ISERROR(QuarterlyDataCVM!DI21*OFFSET(AnnualDataCP!DI$14,CYPQly!$B21,0)/OFFSET(AnnualDataCVM!DI$14,CYPQly!$B21,0)),"",QuarterlyDataCVM!DI21*OFFSET(AnnualDataCP!DI$14,CYPQly!$B21,0)/OFFSET(AnnualDataCVM!DI$14,CYPQly!$B21,0))</f>
        <v>805.60994463595534</v>
      </c>
      <c r="DJ21" s="18">
        <f ca="1">IF(ISERROR(QuarterlyDataCVM!DJ21*OFFSET(AnnualDataCP!DJ$14,CYPQly!$B21,0)/OFFSET(AnnualDataCVM!DJ$14,CYPQly!$B21,0)),"",QuarterlyDataCVM!DJ21*OFFSET(AnnualDataCP!DJ$14,CYPQly!$B21,0)/OFFSET(AnnualDataCVM!DJ$14,CYPQly!$B21,0))</f>
        <v>2699.8696841581695</v>
      </c>
      <c r="DK21" s="18">
        <f ca="1">IF(ISERROR(QuarterlyDataCVM!DK21*OFFSET(AnnualDataCP!DK$14,CYPQly!$B21,0)/OFFSET(AnnualDataCVM!DK$14,CYPQly!$B21,0)),"",QuarterlyDataCVM!DK21*OFFSET(AnnualDataCP!DK$14,CYPQly!$B21,0)/OFFSET(AnnualDataCVM!DK$14,CYPQly!$B21,0))</f>
        <v>8174.5643609295566</v>
      </c>
      <c r="DL21" s="18">
        <f ca="1">IF(ISERROR(QuarterlyDataCVM!DL21*OFFSET(AnnualDataCP!DL$14,CYPQly!$B21,0)/OFFSET(AnnualDataCVM!DL$14,CYPQly!$B21,0)),"",QuarterlyDataCVM!DL21*OFFSET(AnnualDataCP!DL$14,CYPQly!$B21,0)/OFFSET(AnnualDataCVM!DL$14,CYPQly!$B21,0))</f>
        <v>2770.3278484942566</v>
      </c>
      <c r="DM21" s="18">
        <f ca="1">IF(ISERROR(QuarterlyDataCVM!DM21*OFFSET(AnnualDataCP!DM$14,CYPQly!$B21,0)/OFFSET(AnnualDataCVM!DM$14,CYPQly!$B21,0)),"",QuarterlyDataCVM!DM21*OFFSET(AnnualDataCP!DM$14,CYPQly!$B21,0)/OFFSET(AnnualDataCVM!DM$14,CYPQly!$B21,0))</f>
        <v>1556.3644859813085</v>
      </c>
      <c r="DN21" s="18">
        <f ca="1">IF(ISERROR(QuarterlyDataCVM!DN21*OFFSET(AnnualDataCP!DN$14,CYPQly!$B21,0)/OFFSET(AnnualDataCVM!DN$14,CYPQly!$B21,0)),"",QuarterlyDataCVM!DN21*OFFSET(AnnualDataCP!DN$14,CYPQly!$B21,0)/OFFSET(AnnualDataCVM!DN$14,CYPQly!$B21,0))</f>
        <v>1213.6294758692268</v>
      </c>
      <c r="DO21" s="18">
        <f ca="1">IF(ISERROR(QuarterlyDataCVM!DO21*OFFSET(AnnualDataCP!DO$14,CYPQly!$B21,0)/OFFSET(AnnualDataCVM!DO$14,CYPQly!$B21,0)),"",QuarterlyDataCVM!DO21*OFFSET(AnnualDataCP!DO$14,CYPQly!$B21,0)/OFFSET(AnnualDataCVM!DO$14,CYPQly!$B21,0))</f>
        <v>787.97052380003981</v>
      </c>
      <c r="DP21" s="18">
        <f ca="1">IF(ISERROR(QuarterlyDataCVM!DP21*OFFSET(AnnualDataCP!DP$14,CYPQly!$B21,0)/OFFSET(AnnualDataCVM!DP$14,CYPQly!$B21,0)),"",QuarterlyDataCVM!DP21*OFFSET(AnnualDataCP!DP$14,CYPQly!$B21,0)/OFFSET(AnnualDataCVM!DP$14,CYPQly!$B21,0))</f>
        <v>425.65355467340311</v>
      </c>
      <c r="DQ21" s="18">
        <f ca="1">IF(ISERROR(QuarterlyDataCVM!DQ21*OFFSET(AnnualDataCP!DQ$14,CYPQly!$B21,0)/OFFSET(AnnualDataCVM!DQ$14,CYPQly!$B21,0)),"",QuarterlyDataCVM!DQ21*OFFSET(AnnualDataCP!DQ$14,CYPQly!$B21,0)/OFFSET(AnnualDataCVM!DQ$14,CYPQly!$B21,0))</f>
        <v>3590.882276843467</v>
      </c>
      <c r="DR21" s="18">
        <f ca="1">IF(ISERROR(QuarterlyDataCVM!DR21*OFFSET(AnnualDataCP!DR$14,CYPQly!$B21,0)/OFFSET(AnnualDataCVM!DR$14,CYPQly!$B21,0)),"",QuarterlyDataCVM!DR21*OFFSET(AnnualDataCP!DR$14,CYPQly!$B21,0)/OFFSET(AnnualDataCVM!DR$14,CYPQly!$B21,0))</f>
        <v>3590.882276843467</v>
      </c>
      <c r="DS21" s="18">
        <f ca="1">IF(ISERROR(QuarterlyDataCVM!DS21*OFFSET(AnnualDataCP!DS$14,CYPQly!$B21,0)/OFFSET(AnnualDataCVM!DS$14,CYPQly!$B21,0)),"",QuarterlyDataCVM!DS21*OFFSET(AnnualDataCP!DS$14,CYPQly!$B21,0)/OFFSET(AnnualDataCVM!DS$14,CYPQly!$B21,0))</f>
        <v>1813.7794216543375</v>
      </c>
      <c r="DT21" s="18">
        <f ca="1">IF(ISERROR(QuarterlyDataCVM!DT21*OFFSET(AnnualDataCP!DT$14,CYPQly!$B21,0)/OFFSET(AnnualDataCVM!DT$14,CYPQly!$B21,0)),"",QuarterlyDataCVM!DT21*OFFSET(AnnualDataCP!DT$14,CYPQly!$B21,0)/OFFSET(AnnualDataCVM!DT$14,CYPQly!$B21,0))</f>
        <v>1327.4299622491556</v>
      </c>
      <c r="DU21" s="18">
        <f ca="1">IF(ISERROR(QuarterlyDataCVM!DU21*OFFSET(AnnualDataCP!DU$14,CYPQly!$B21,0)/OFFSET(AnnualDataCVM!DU$14,CYPQly!$B21,0)),"",QuarterlyDataCVM!DU21*OFFSET(AnnualDataCP!DU$14,CYPQly!$B21,0)/OFFSET(AnnualDataCVM!DU$14,CYPQly!$B21,0))</f>
        <v>486.50077359463643</v>
      </c>
      <c r="DV21" s="18">
        <f ca="1">IF(ISERROR(QuarterlyDataCVM!DV21*OFFSET(AnnualDataCP!DV$14,CYPQly!$B21,0)/OFFSET(AnnualDataCVM!DV$14,CYPQly!$B21,0)),"",QuarterlyDataCVM!DV21*OFFSET(AnnualDataCP!DV$14,CYPQly!$B21,0)/OFFSET(AnnualDataCVM!DV$14,CYPQly!$B21,0))</f>
        <v>8750.2059097778201</v>
      </c>
      <c r="DW21" s="18">
        <f ca="1">IF(ISERROR(QuarterlyDataCVM!DW21*OFFSET(AnnualDataCP!DW$14,CYPQly!$B21,0)/OFFSET(AnnualDataCVM!DW$14,CYPQly!$B21,0)),"",QuarterlyDataCVM!DW21*OFFSET(AnnualDataCP!DW$14,CYPQly!$B21,0)/OFFSET(AnnualDataCVM!DW$14,CYPQly!$B21,0))</f>
        <v>5834.5035105315947</v>
      </c>
      <c r="DX21" s="18">
        <f ca="1">IF(ISERROR(QuarterlyDataCVM!DX21*OFFSET(AnnualDataCP!DX$14,CYPQly!$B21,0)/OFFSET(AnnualDataCVM!DX$14,CYPQly!$B21,0)),"",QuarterlyDataCVM!DX21*OFFSET(AnnualDataCP!DX$14,CYPQly!$B21,0)/OFFSET(AnnualDataCVM!DX$14,CYPQly!$B21,0))</f>
        <v>1483.8966749533872</v>
      </c>
      <c r="DY21" s="18">
        <f ca="1">IF(ISERROR(QuarterlyDataCVM!DY21*OFFSET(AnnualDataCP!DY$14,CYPQly!$B21,0)/OFFSET(AnnualDataCVM!DY$14,CYPQly!$B21,0)),"",QuarterlyDataCVM!DY21*OFFSET(AnnualDataCP!DY$14,CYPQly!$B21,0)/OFFSET(AnnualDataCVM!DY$14,CYPQly!$B21,0))</f>
        <v>1483.6003356434721</v>
      </c>
      <c r="DZ21" s="18" t="str">
        <f ca="1">IF(ISERROR(QuarterlyDataCVM!DZ21*OFFSET(AnnualDataCP!DZ$14,CYPQly!$B21,0)/OFFSET(AnnualDataCVM!DZ$14,CYPQly!$B21,0)),"",QuarterlyDataCVM!DZ21*OFFSET(AnnualDataCP!DZ$14,CYPQly!$B21,0)/OFFSET(AnnualDataCVM!DZ$14,CYPQly!$B21,0))</f>
        <v/>
      </c>
      <c r="EA21" s="18">
        <f ca="1">IF(ISERROR(QuarterlyDataCVM!EA21*OFFSET(AnnualDataCP!EA$14,CYPQly!$B21,0)/OFFSET(AnnualDataCVM!EA$14,CYPQly!$B21,0)),"",QuarterlyDataCVM!EA21*OFFSET(AnnualDataCP!EA$14,CYPQly!$B21,0)/OFFSET(AnnualDataCVM!EA$14,CYPQly!$B21,0))</f>
        <v>1431.2174835405999</v>
      </c>
      <c r="EB21" s="18">
        <f ca="1">IF(ISERROR(QuarterlyDataCVM!EB21*OFFSET(AnnualDataCP!EB$14,CYPQly!$B21,0)/OFFSET(AnnualDataCVM!EB$14,CYPQly!$B21,0)),"",QuarterlyDataCVM!EB21*OFFSET(AnnualDataCP!EB$14,CYPQly!$B21,0)/OFFSET(AnnualDataCVM!EB$14,CYPQly!$B21,0))</f>
        <v>21750.903235799811</v>
      </c>
      <c r="EC21" s="18">
        <f ca="1">IF(ISERROR(QuarterlyDataCVM!EC21*OFFSET(AnnualDataCP!EC$14,CYPQly!$B21,0)/OFFSET(AnnualDataCVM!EC$14,CYPQly!$B21,0)),"",QuarterlyDataCVM!EC21*OFFSET(AnnualDataCP!EC$14,CYPQly!$B21,0)/OFFSET(AnnualDataCVM!EC$14,CYPQly!$B21,0))</f>
        <v>21750.903235799811</v>
      </c>
      <c r="ED21" s="18">
        <f ca="1">IF(ISERROR(QuarterlyDataCVM!ED21*OFFSET(AnnualDataCP!ED$14,CYPQly!$B21,0)/OFFSET(AnnualDataCVM!ED$14,CYPQly!$B21,0)),"",QuarterlyDataCVM!ED21*OFFSET(AnnualDataCP!ED$14,CYPQly!$B21,0)/OFFSET(AnnualDataCVM!ED$14,CYPQly!$B21,0))</f>
        <v>3166.8609342319314</v>
      </c>
      <c r="EE21" s="18">
        <f ca="1">IF(ISERROR(QuarterlyDataCVM!EE21*OFFSET(AnnualDataCP!EE$14,CYPQly!$B21,0)/OFFSET(AnnualDataCVM!EE$14,CYPQly!$B21,0)),"",QuarterlyDataCVM!EE21*OFFSET(AnnualDataCP!EE$14,CYPQly!$B21,0)/OFFSET(AnnualDataCVM!EE$14,CYPQly!$B21,0))</f>
        <v>18296.967470391166</v>
      </c>
      <c r="EF21" s="18">
        <f ca="1">IF(ISERROR(QuarterlyDataCVM!EF21*OFFSET(AnnualDataCP!EF$14,CYPQly!$B21,0)/OFFSET(AnnualDataCVM!EF$14,CYPQly!$B21,0)),"",QuarterlyDataCVM!EF21*OFFSET(AnnualDataCP!EF$14,CYPQly!$B21,0)/OFFSET(AnnualDataCVM!EF$14,CYPQly!$B21,0))</f>
        <v>287.50460526315788</v>
      </c>
      <c r="EG21" s="18">
        <f ca="1">IF(ISERROR(QuarterlyDataCVM!EG21*OFFSET(AnnualDataCP!EG$14,CYPQly!$B21,0)/OFFSET(AnnualDataCVM!EG$14,CYPQly!$B21,0)),"",QuarterlyDataCVM!EG21*OFFSET(AnnualDataCP!EG$14,CYPQly!$B21,0)/OFFSET(AnnualDataCVM!EG$14,CYPQly!$B21,0))</f>
        <v>13440.988054473692</v>
      </c>
      <c r="EH21" s="18">
        <f ca="1">IF(ISERROR(QuarterlyDataCVM!EH21*OFFSET(AnnualDataCP!EH$14,CYPQly!$B21,0)/OFFSET(AnnualDataCVM!EH$14,CYPQly!$B21,0)),"",QuarterlyDataCVM!EH21*OFFSET(AnnualDataCP!EH$14,CYPQly!$B21,0)/OFFSET(AnnualDataCVM!EH$14,CYPQly!$B21,0))</f>
        <v>8049.9414254711101</v>
      </c>
      <c r="EI21" s="18">
        <f ca="1">IF(ISERROR(QuarterlyDataCVM!EI21*OFFSET(AnnualDataCP!EI$14,CYPQly!$B21,0)/OFFSET(AnnualDataCVM!EI$14,CYPQly!$B21,0)),"",QuarterlyDataCVM!EI21*OFFSET(AnnualDataCP!EI$14,CYPQly!$B21,0)/OFFSET(AnnualDataCVM!EI$14,CYPQly!$B21,0))</f>
        <v>5060.6730470405428</v>
      </c>
      <c r="EJ21" s="18">
        <f ca="1">IF(ISERROR(QuarterlyDataCVM!EJ21*OFFSET(AnnualDataCP!EJ$14,CYPQly!$B21,0)/OFFSET(AnnualDataCVM!EJ$14,CYPQly!$B21,0)),"",QuarterlyDataCVM!EJ21*OFFSET(AnnualDataCP!EJ$14,CYPQly!$B21,0)/OFFSET(AnnualDataCVM!EJ$14,CYPQly!$B21,0))</f>
        <v>3514.5562392817515</v>
      </c>
      <c r="EK21" s="18">
        <f ca="1">IF(ISERROR(QuarterlyDataCVM!EK21*OFFSET(AnnualDataCP!EK$14,CYPQly!$B21,0)/OFFSET(AnnualDataCVM!EK$14,CYPQly!$B21,0)),"",QuarterlyDataCVM!EK21*OFFSET(AnnualDataCP!EK$14,CYPQly!$B21,0)/OFFSET(AnnualDataCVM!EK$14,CYPQly!$B21,0))</f>
        <v>2678.2443532981233</v>
      </c>
      <c r="EL21" s="18">
        <f ca="1">IF(ISERROR(QuarterlyDataCVM!EL21*OFFSET(AnnualDataCP!EL$14,CYPQly!$B21,0)/OFFSET(AnnualDataCVM!EL$14,CYPQly!$B21,0)),"",QuarterlyDataCVM!EL21*OFFSET(AnnualDataCP!EL$14,CYPQly!$B21,0)/OFFSET(AnnualDataCVM!EL$14,CYPQly!$B21,0))</f>
        <v>1578.2374191055733</v>
      </c>
      <c r="EM21" s="18">
        <f ca="1">IF(ISERROR(QuarterlyDataCVM!EM21*OFFSET(AnnualDataCP!EM$14,CYPQly!$B21,0)/OFFSET(AnnualDataCVM!EM$14,CYPQly!$B21,0)),"",QuarterlyDataCVM!EM21*OFFSET(AnnualDataCP!EM$14,CYPQly!$B21,0)/OFFSET(AnnualDataCVM!EM$14,CYPQly!$B21,0))</f>
        <v>1100.0143029006817</v>
      </c>
      <c r="EN21" s="18">
        <f ca="1">IF(ISERROR(QuarterlyDataCVM!EN21*OFFSET(AnnualDataCP!EN$14,CYPQly!$B21,0)/OFFSET(AnnualDataCVM!EN$14,CYPQly!$B21,0)),"",QuarterlyDataCVM!EN21*OFFSET(AnnualDataCP!EN$14,CYPQly!$B21,0)/OFFSET(AnnualDataCVM!EN$14,CYPQly!$B21,0))</f>
        <v>836.13154960981046</v>
      </c>
      <c r="EO21" s="18">
        <f ca="1">IF(ISERROR(QuarterlyDataCVM!EO21*OFFSET(AnnualDataCP!EO$14,CYPQly!$B21,0)/OFFSET(AnnualDataCVM!EO$14,CYPQly!$B21,0)),"",QuarterlyDataCVM!EO21*OFFSET(AnnualDataCP!EO$14,CYPQly!$B21,0)/OFFSET(AnnualDataCVM!EO$14,CYPQly!$B21,0))</f>
        <v>1545.7708628005657</v>
      </c>
      <c r="EP21" s="18">
        <f ca="1">IF(ISERROR(QuarterlyDataCVM!EP21*OFFSET(AnnualDataCP!EP$14,CYPQly!$B21,0)/OFFSET(AnnualDataCVM!EP$14,CYPQly!$B21,0)),"",QuarterlyDataCVM!EP21*OFFSET(AnnualDataCP!EP$14,CYPQly!$B21,0)/OFFSET(AnnualDataCVM!EP$14,CYPQly!$B21,0))</f>
        <v>1068.8617021276596</v>
      </c>
      <c r="EQ21" s="18">
        <f ca="1">IF(ISERROR(QuarterlyDataCVM!EQ21*OFFSET(AnnualDataCP!EQ$14,CYPQly!$B21,0)/OFFSET(AnnualDataCVM!EQ$14,CYPQly!$B21,0)),"",QuarterlyDataCVM!EQ21*OFFSET(AnnualDataCP!EQ$14,CYPQly!$B21,0)/OFFSET(AnnualDataCVM!EQ$14,CYPQly!$B21,0))</f>
        <v>1068.8617021276596</v>
      </c>
      <c r="ER21" s="18">
        <f ca="1">IF(ISERROR(QuarterlyDataCVM!ER21*OFFSET(AnnualDataCP!ER$14,CYPQly!$B21,0)/OFFSET(AnnualDataCVM!ER$14,CYPQly!$B21,0)),"",QuarterlyDataCVM!ER21*OFFSET(AnnualDataCP!ER$14,CYPQly!$B21,0)/OFFSET(AnnualDataCVM!ER$14,CYPQly!$B21,0))</f>
        <v>1920.5402870451969</v>
      </c>
      <c r="ES21" s="18">
        <f ca="1">IF(ISERROR(QuarterlyDataCVM!ES21*OFFSET(AnnualDataCP!ES$14,CYPQly!$B21,0)/OFFSET(AnnualDataCVM!ES$14,CYPQly!$B21,0)),"",QuarterlyDataCVM!ES21*OFFSET(AnnualDataCP!ES$14,CYPQly!$B21,0)/OFFSET(AnnualDataCVM!ES$14,CYPQly!$B21,0))</f>
        <v>1218.5014314928426</v>
      </c>
      <c r="ET21" s="18">
        <f ca="1">IF(ISERROR(QuarterlyDataCVM!ET21*OFFSET(AnnualDataCP!ET$14,CYPQly!$B21,0)/OFFSET(AnnualDataCVM!ET$14,CYPQly!$B21,0)),"",QuarterlyDataCVM!ET21*OFFSET(AnnualDataCP!ET$14,CYPQly!$B21,0)/OFFSET(AnnualDataCVM!ET$14,CYPQly!$B21,0))</f>
        <v>702.1869892645409</v>
      </c>
      <c r="EU21" s="18">
        <f ca="1">IF(ISERROR(QuarterlyDataCVM!EU21*OFFSET(AnnualDataCP!EU$14,CYPQly!$B21,0)/OFFSET(AnnualDataCVM!EU$14,CYPQly!$B21,0)),"",QuarterlyDataCVM!EU21*OFFSET(AnnualDataCP!EU$14,CYPQly!$B21,0)/OFFSET(AnnualDataCVM!EU$14,CYPQly!$B21,0))</f>
        <v>476.69778247096093</v>
      </c>
      <c r="EV21" s="18">
        <f ca="1">IF(ISERROR(QuarterlyDataCVM!EV21*OFFSET(AnnualDataCP!EV$14,CYPQly!$B21,0)/OFFSET(AnnualDataCVM!EV$14,CYPQly!$B21,0)),"",QuarterlyDataCVM!EV21*OFFSET(AnnualDataCP!EV$14,CYPQly!$B21,0)/OFFSET(AnnualDataCVM!EV$14,CYPQly!$B21,0))</f>
        <v>225.9001996007984</v>
      </c>
      <c r="EW21" s="18">
        <f ca="1">IF(ISERROR(QuarterlyDataCVM!EW21*OFFSET(AnnualDataCP!EW$14,CYPQly!$B21,0)/OFFSET(AnnualDataCVM!EW$14,CYPQly!$B21,0)),"",QuarterlyDataCVM!EW21*OFFSET(AnnualDataCP!EW$14,CYPQly!$B21,0)/OFFSET(AnnualDataCVM!EW$14,CYPQly!$B21,0))</f>
        <v>5391.3150584061314</v>
      </c>
      <c r="EX21" s="18">
        <f ca="1">IF(ISERROR(QuarterlyDataCVM!EX21*OFFSET(AnnualDataCP!EX$14,CYPQly!$B21,0)/OFFSET(AnnualDataCVM!EX$14,CYPQly!$B21,0)),"",QuarterlyDataCVM!EX21*OFFSET(AnnualDataCP!EX$14,CYPQly!$B21,0)/OFFSET(AnnualDataCVM!EX$14,CYPQly!$B21,0))</f>
        <v>1485.1820139328688</v>
      </c>
      <c r="EY21" s="18">
        <f ca="1">IF(ISERROR(QuarterlyDataCVM!EY21*OFFSET(AnnualDataCP!EY$14,CYPQly!$B21,0)/OFFSET(AnnualDataCVM!EY$14,CYPQly!$B21,0)),"",QuarterlyDataCVM!EY21*OFFSET(AnnualDataCP!EY$14,CYPQly!$B21,0)/OFFSET(AnnualDataCVM!EY$14,CYPQly!$B21,0))</f>
        <v>1063.7163519485737</v>
      </c>
      <c r="EZ21" s="18">
        <f ca="1">IF(ISERROR(QuarterlyDataCVM!EZ21*OFFSET(AnnualDataCP!EZ$14,CYPQly!$B21,0)/OFFSET(AnnualDataCVM!EZ$14,CYPQly!$B21,0)),"",QuarterlyDataCVM!EZ21*OFFSET(AnnualDataCP!EZ$14,CYPQly!$B21,0)/OFFSET(AnnualDataCVM!EZ$14,CYPQly!$B21,0))</f>
        <v>1104.0443900361934</v>
      </c>
      <c r="FA21" s="18">
        <f ca="1">IF(ISERROR(QuarterlyDataCVM!FA21*OFFSET(AnnualDataCP!FA$14,CYPQly!$B21,0)/OFFSET(AnnualDataCVM!FA$14,CYPQly!$B21,0)),"",QuarterlyDataCVM!FA21*OFFSET(AnnualDataCP!FA$14,CYPQly!$B21,0)/OFFSET(AnnualDataCVM!FA$14,CYPQly!$B21,0))</f>
        <v>1739.2438848920863</v>
      </c>
      <c r="FB21" s="18">
        <f ca="1">IF(ISERROR(QuarterlyDataCVM!FB21*OFFSET(AnnualDataCP!FB$14,CYPQly!$B21,0)/OFFSET(AnnualDataCVM!FB$14,CYPQly!$B21,0)),"",QuarterlyDataCVM!FB21*OFFSET(AnnualDataCP!FB$14,CYPQly!$B21,0)/OFFSET(AnnualDataCVM!FB$14,CYPQly!$B21,0))</f>
        <v>172.48545176110261</v>
      </c>
      <c r="FC21" s="18">
        <f ca="1">IF(ISERROR(QuarterlyDataCVM!FC21*OFFSET(AnnualDataCP!FC$14,CYPQly!$B21,0)/OFFSET(AnnualDataCVM!FC$14,CYPQly!$B21,0)),"",QuarterlyDataCVM!FC21*OFFSET(AnnualDataCP!FC$14,CYPQly!$B21,0)/OFFSET(AnnualDataCVM!FC$14,CYPQly!$B21,0))</f>
        <v>551.80799304952211</v>
      </c>
      <c r="FD21" s="18">
        <f ca="1">IF(ISERROR(QuarterlyDataCVM!FD21*OFFSET(AnnualDataCP!FD$14,CYPQly!$B21,0)/OFFSET(AnnualDataCVM!FD$14,CYPQly!$B21,0)),"",QuarterlyDataCVM!FD21*OFFSET(AnnualDataCP!FD$14,CYPQly!$B21,0)/OFFSET(AnnualDataCVM!FD$14,CYPQly!$B21,0))</f>
        <v>1015.0123456790124</v>
      </c>
      <c r="FE21" s="18">
        <f ca="1">IF(ISERROR(QuarterlyDataCVM!FE21*OFFSET(AnnualDataCP!FE$14,CYPQly!$B21,0)/OFFSET(AnnualDataCVM!FE$14,CYPQly!$B21,0)),"",QuarterlyDataCVM!FE21*OFFSET(AnnualDataCP!FE$14,CYPQly!$B21,0)/OFFSET(AnnualDataCVM!FE$14,CYPQly!$B21,0))</f>
        <v>27999.38454880565</v>
      </c>
      <c r="FF21" s="18">
        <f ca="1">IF(ISERROR(QuarterlyDataCVM!FF21*OFFSET(AnnualDataCP!FF$14,CYPQly!$B21,0)/OFFSET(AnnualDataCVM!FF$14,CYPQly!$B21,0)),"",QuarterlyDataCVM!FF21*OFFSET(AnnualDataCP!FF$14,CYPQly!$B21,0)/OFFSET(AnnualDataCVM!FF$14,CYPQly!$B21,0))</f>
        <v>11313.027031569512</v>
      </c>
      <c r="FG21" s="18">
        <f ca="1">IF(ISERROR(QuarterlyDataCVM!FG21*OFFSET(AnnualDataCP!FG$14,CYPQly!$B21,0)/OFFSET(AnnualDataCVM!FG$14,CYPQly!$B21,0)),"",QuarterlyDataCVM!FG21*OFFSET(AnnualDataCP!FG$14,CYPQly!$B21,0)/OFFSET(AnnualDataCVM!FG$14,CYPQly!$B21,0))</f>
        <v>11313.027031569512</v>
      </c>
      <c r="FH21" s="18">
        <f ca="1">IF(ISERROR(QuarterlyDataCVM!FH21*OFFSET(AnnualDataCP!FH$14,CYPQly!$B21,0)/OFFSET(AnnualDataCVM!FH$14,CYPQly!$B21,0)),"",QuarterlyDataCVM!FH21*OFFSET(AnnualDataCP!FH$14,CYPQly!$B21,0)/OFFSET(AnnualDataCVM!FH$14,CYPQly!$B21,0))</f>
        <v>7715.7399639521545</v>
      </c>
      <c r="FI21" s="18">
        <f ca="1">IF(ISERROR(QuarterlyDataCVM!FI21*OFFSET(AnnualDataCP!FI$14,CYPQly!$B21,0)/OFFSET(AnnualDataCVM!FI$14,CYPQly!$B21,0)),"",QuarterlyDataCVM!FI21*OFFSET(AnnualDataCP!FI$14,CYPQly!$B21,0)/OFFSET(AnnualDataCVM!FI$14,CYPQly!$B21,0))</f>
        <v>7715.7399639521545</v>
      </c>
      <c r="FJ21" s="18">
        <f ca="1">IF(ISERROR(QuarterlyDataCVM!FJ21*OFFSET(AnnualDataCP!FJ$14,CYPQly!$B21,0)/OFFSET(AnnualDataCVM!FJ$14,CYPQly!$B21,0)),"",QuarterlyDataCVM!FJ21*OFFSET(AnnualDataCP!FJ$14,CYPQly!$B21,0)/OFFSET(AnnualDataCVM!FJ$14,CYPQly!$B21,0))</f>
        <v>8968.4337860654141</v>
      </c>
      <c r="FK21" s="18">
        <f ca="1">IF(ISERROR(QuarterlyDataCVM!FK21*OFFSET(AnnualDataCP!FK$14,CYPQly!$B21,0)/OFFSET(AnnualDataCVM!FK$14,CYPQly!$B21,0)),"",QuarterlyDataCVM!FK21*OFFSET(AnnualDataCP!FK$14,CYPQly!$B21,0)/OFFSET(AnnualDataCVM!FK$14,CYPQly!$B21,0))</f>
        <v>6344.8106009453077</v>
      </c>
      <c r="FL21" s="18">
        <f ca="1">IF(ISERROR(QuarterlyDataCVM!FL21*OFFSET(AnnualDataCP!FL$14,CYPQly!$B21,0)/OFFSET(AnnualDataCVM!FL$14,CYPQly!$B21,0)),"",QuarterlyDataCVM!FL21*OFFSET(AnnualDataCP!FL$14,CYPQly!$B21,0)/OFFSET(AnnualDataCVM!FL$14,CYPQly!$B21,0))</f>
        <v>6344.8106009453077</v>
      </c>
      <c r="FM21" s="18">
        <f ca="1">IF(ISERROR(QuarterlyDataCVM!FM21*OFFSET(AnnualDataCP!FM$14,CYPQly!$B21,0)/OFFSET(AnnualDataCVM!FM$14,CYPQly!$B21,0)),"",QuarterlyDataCVM!FM21*OFFSET(AnnualDataCP!FM$14,CYPQly!$B21,0)/OFFSET(AnnualDataCVM!FM$14,CYPQly!$B21,0))</f>
        <v>2623.9064960262676</v>
      </c>
      <c r="FN21" s="18">
        <f ca="1">IF(ISERROR(QuarterlyDataCVM!FN21*OFFSET(AnnualDataCP!FN$14,CYPQly!$B21,0)/OFFSET(AnnualDataCVM!FN$14,CYPQly!$B21,0)),"",QuarterlyDataCVM!FN21*OFFSET(AnnualDataCP!FN$14,CYPQly!$B21,0)/OFFSET(AnnualDataCVM!FN$14,CYPQly!$B21,0))</f>
        <v>1400.5919354838709</v>
      </c>
      <c r="FO21" s="18">
        <f ca="1">IF(ISERROR(QuarterlyDataCVM!FO21*OFFSET(AnnualDataCP!FO$14,CYPQly!$B21,0)/OFFSET(AnnualDataCVM!FO$14,CYPQly!$B21,0)),"",QuarterlyDataCVM!FO21*OFFSET(AnnualDataCP!FO$14,CYPQly!$B21,0)/OFFSET(AnnualDataCVM!FO$14,CYPQly!$B21,0))</f>
        <v>1223.2429022082019</v>
      </c>
      <c r="FP21" s="18">
        <f ca="1">IF(ISERROR(QuarterlyDataCVM!FP21*OFFSET(AnnualDataCP!FP$14,CYPQly!$B21,0)/OFFSET(AnnualDataCVM!FP$14,CYPQly!$B21,0)),"",QuarterlyDataCVM!FP21*OFFSET(AnnualDataCP!FP$14,CYPQly!$B21,0)/OFFSET(AnnualDataCVM!FP$14,CYPQly!$B21,0))</f>
        <v>4295.2356246401841</v>
      </c>
      <c r="FQ21" s="18">
        <f ca="1">IF(ISERROR(QuarterlyDataCVM!FQ21*OFFSET(AnnualDataCP!FQ$14,CYPQly!$B21,0)/OFFSET(AnnualDataCVM!FQ$14,CYPQly!$B21,0)),"",QuarterlyDataCVM!FQ21*OFFSET(AnnualDataCP!FQ$14,CYPQly!$B21,0)/OFFSET(AnnualDataCVM!FQ$14,CYPQly!$B21,0))</f>
        <v>1808.678915846107</v>
      </c>
      <c r="FR21" s="18">
        <f ca="1">IF(ISERROR(QuarterlyDataCVM!FR21*OFFSET(AnnualDataCP!FR$14,CYPQly!$B21,0)/OFFSET(AnnualDataCVM!FR$14,CYPQly!$B21,0)),"",QuarterlyDataCVM!FR21*OFFSET(AnnualDataCP!FR$14,CYPQly!$B21,0)/OFFSET(AnnualDataCVM!FR$14,CYPQly!$B21,0))</f>
        <v>1228.5009865639388</v>
      </c>
      <c r="FS21" s="18">
        <f ca="1">IF(ISERROR(QuarterlyDataCVM!FS21*OFFSET(AnnualDataCP!FS$14,CYPQly!$B21,0)/OFFSET(AnnualDataCVM!FS$14,CYPQly!$B21,0)),"",QuarterlyDataCVM!FS21*OFFSET(AnnualDataCP!FS$14,CYPQly!$B21,0)/OFFSET(AnnualDataCVM!FS$14,CYPQly!$B21,0))</f>
        <v>674.32310616345376</v>
      </c>
      <c r="FT21" s="18">
        <f ca="1">IF(ISERROR(QuarterlyDataCVM!FT21*OFFSET(AnnualDataCP!FT$14,CYPQly!$B21,0)/OFFSET(AnnualDataCVM!FT$14,CYPQly!$B21,0)),"",QuarterlyDataCVM!FT21*OFFSET(AnnualDataCP!FT$14,CYPQly!$B21,0)/OFFSET(AnnualDataCVM!FT$14,CYPQly!$B21,0))</f>
        <v>170.79187105816399</v>
      </c>
      <c r="FU21" s="18">
        <f ca="1">IF(ISERROR(QuarterlyDataCVM!FU21*OFFSET(AnnualDataCP!FU$14,CYPQly!$B21,0)/OFFSET(AnnualDataCVM!FU$14,CYPQly!$B21,0)),"",QuarterlyDataCVM!FU21*OFFSET(AnnualDataCP!FU$14,CYPQly!$B21,0)/OFFSET(AnnualDataCVM!FU$14,CYPQly!$B21,0))</f>
        <v>383.47181056701032</v>
      </c>
      <c r="FV21" s="18">
        <f ca="1">IF(ISERROR(QuarterlyDataCVM!FV21*OFFSET(AnnualDataCP!FV$14,CYPQly!$B21,0)/OFFSET(AnnualDataCVM!FV$14,CYPQly!$B21,0)),"",QuarterlyDataCVM!FV21*OFFSET(AnnualDataCP!FV$14,CYPQly!$B21,0)/OFFSET(AnnualDataCVM!FV$14,CYPQly!$B21,0))</f>
        <v>580.09536336731344</v>
      </c>
      <c r="FW21" s="18">
        <f ca="1">IF(ISERROR(QuarterlyDataCVM!FW21*OFFSET(AnnualDataCP!FW$14,CYPQly!$B21,0)/OFFSET(AnnualDataCVM!FW$14,CYPQly!$B21,0)),"",QuarterlyDataCVM!FW21*OFFSET(AnnualDataCP!FW$14,CYPQly!$B21,0)/OFFSET(AnnualDataCVM!FW$14,CYPQly!$B21,0))</f>
        <v>2196.4246179065617</v>
      </c>
      <c r="FX21" s="18">
        <f ca="1">IF(ISERROR(QuarterlyDataCVM!FX21*OFFSET(AnnualDataCP!FX$14,CYPQly!$B21,0)/OFFSET(AnnualDataCVM!FX$14,CYPQly!$B21,0)),"",QuarterlyDataCVM!FX21*OFFSET(AnnualDataCP!FX$14,CYPQly!$B21,0)/OFFSET(AnnualDataCVM!FX$14,CYPQly!$B21,0))</f>
        <v>574.41674440298505</v>
      </c>
      <c r="FY21" s="18">
        <f ca="1">IF(ISERROR(QuarterlyDataCVM!FY21*OFFSET(AnnualDataCP!FY$14,CYPQly!$B21,0)/OFFSET(AnnualDataCVM!FY$14,CYPQly!$B21,0)),"",QuarterlyDataCVM!FY21*OFFSET(AnnualDataCP!FY$14,CYPQly!$B21,0)/OFFSET(AnnualDataCVM!FY$14,CYPQly!$B21,0))</f>
        <v>248.61271676300578</v>
      </c>
      <c r="FZ21" s="18">
        <f ca="1">IF(ISERROR(QuarterlyDataCVM!FZ21*OFFSET(AnnualDataCP!FZ$14,CYPQly!$B21,0)/OFFSET(AnnualDataCVM!FZ$14,CYPQly!$B21,0)),"",QuarterlyDataCVM!FZ21*OFFSET(AnnualDataCP!FZ$14,CYPQly!$B21,0)/OFFSET(AnnualDataCVM!FZ$14,CYPQly!$B21,0))</f>
        <v>1374.1693951936738</v>
      </c>
      <c r="GA21" s="18">
        <f ca="1">IF(ISERROR(QuarterlyDataCVM!GA21*OFFSET(AnnualDataCP!GA$14,CYPQly!$B21,0)/OFFSET(AnnualDataCVM!GA$14,CYPQly!$B21,0)),"",QuarterlyDataCVM!GA21*OFFSET(AnnualDataCP!GA$14,CYPQly!$B21,0)/OFFSET(AnnualDataCVM!GA$14,CYPQly!$B21,0))</f>
        <v>290.10727969348659</v>
      </c>
      <c r="GB21" s="18">
        <f ca="1">IF(ISERROR(QuarterlyDataCVM!GB21*OFFSET(AnnualDataCP!GB$14,CYPQly!$B21,0)/OFFSET(AnnualDataCVM!GB$14,CYPQly!$B21,0)),"",QuarterlyDataCVM!GB21*OFFSET(AnnualDataCP!GB$14,CYPQly!$B21,0)/OFFSET(AnnualDataCVM!GB$14,CYPQly!$B21,0))</f>
        <v>290.10727969348659</v>
      </c>
    </row>
    <row r="22" spans="2:184" x14ac:dyDescent="0.25">
      <c r="B22" s="18">
        <f t="shared" si="0"/>
        <v>2</v>
      </c>
      <c r="C22" s="1">
        <v>33573</v>
      </c>
      <c r="D22" s="18">
        <f ca="1">IF(ISERROR(QuarterlyDataCVM!D22*OFFSET(AnnualDataCP!D$14,CYPQly!$B22,0)/OFFSET(AnnualDataCVM!D$14,CYPQly!$B22,0)),"",QuarterlyDataCVM!D22*OFFSET(AnnualDataCP!D$14,CYPQly!$B22,0)/OFFSET(AnnualDataCVM!D$14,CYPQly!$B22,0))</f>
        <v>160983.57893472168</v>
      </c>
      <c r="E22" s="18">
        <f ca="1">IF(ISERROR(QuarterlyDataCVM!E22*OFFSET(AnnualDataCP!E$14,CYPQly!$B22,0)/OFFSET(AnnualDataCVM!E$14,CYPQly!$B22,0)),"",QuarterlyDataCVM!E22*OFFSET(AnnualDataCP!E$14,CYPQly!$B22,0)/OFFSET(AnnualDataCVM!E$14,CYPQly!$B22,0))</f>
        <v>2143.3231998610268</v>
      </c>
      <c r="F22" s="18">
        <f ca="1">IF(ISERROR(QuarterlyDataCVM!F22*OFFSET(AnnualDataCP!F$14,CYPQly!$B22,0)/OFFSET(AnnualDataCVM!F$14,CYPQly!$B22,0)),"",QuarterlyDataCVM!F22*OFFSET(AnnualDataCP!F$14,CYPQly!$B22,0)/OFFSET(AnnualDataCVM!F$14,CYPQly!$B22,0))</f>
        <v>2012.2505549657369</v>
      </c>
      <c r="G22" s="18">
        <f ca="1">IF(ISERROR(QuarterlyDataCVM!G22*OFFSET(AnnualDataCP!G$14,CYPQly!$B22,0)/OFFSET(AnnualDataCVM!G$14,CYPQly!$B22,0)),"",QuarterlyDataCVM!G22*OFFSET(AnnualDataCP!G$14,CYPQly!$B22,0)/OFFSET(AnnualDataCVM!G$14,CYPQly!$B22,0))</f>
        <v>64.236734693877551</v>
      </c>
      <c r="H22" s="18">
        <f ca="1">IF(ISERROR(QuarterlyDataCVM!H22*OFFSET(AnnualDataCP!H$14,CYPQly!$B22,0)/OFFSET(AnnualDataCVM!H$14,CYPQly!$B22,0)),"",QuarterlyDataCVM!H22*OFFSET(AnnualDataCP!H$14,CYPQly!$B22,0)/OFFSET(AnnualDataCVM!H$14,CYPQly!$B22,0))</f>
        <v>66.721666666666664</v>
      </c>
      <c r="I22" s="18">
        <f ca="1">IF(ISERROR(QuarterlyDataCVM!I22*OFFSET(AnnualDataCP!I$14,CYPQly!$B22,0)/OFFSET(AnnualDataCVM!I$14,CYPQly!$B22,0)),"",QuarterlyDataCVM!I22*OFFSET(AnnualDataCP!I$14,CYPQly!$B22,0)/OFFSET(AnnualDataCVM!I$14,CYPQly!$B22,0))</f>
        <v>45119.58907322809</v>
      </c>
      <c r="J22" s="18">
        <f ca="1">IF(ISERROR(QuarterlyDataCVM!J22*OFFSET(AnnualDataCP!J$14,CYPQly!$B22,0)/OFFSET(AnnualDataCVM!J$14,CYPQly!$B22,0)),"",QuarterlyDataCVM!J22*OFFSET(AnnualDataCP!J$14,CYPQly!$B22,0)/OFFSET(AnnualDataCVM!J$14,CYPQly!$B22,0))</f>
        <v>35142.379008346827</v>
      </c>
      <c r="K22" s="18">
        <f ca="1">IF(ISERROR(QuarterlyDataCVM!K22*OFFSET(AnnualDataCP!K$14,CYPQly!$B22,0)/OFFSET(AnnualDataCVM!K$14,CYPQly!$B22,0)),"",QuarterlyDataCVM!K22*OFFSET(AnnualDataCP!K$14,CYPQly!$B22,0)/OFFSET(AnnualDataCVM!K$14,CYPQly!$B22,0))</f>
        <v>2908.1521694964445</v>
      </c>
      <c r="L22" s="18">
        <f ca="1">IF(ISERROR(QuarterlyDataCVM!L22*OFFSET(AnnualDataCP!L$14,CYPQly!$B22,0)/OFFSET(AnnualDataCVM!L$14,CYPQly!$B22,0)),"",QuarterlyDataCVM!L22*OFFSET(AnnualDataCP!L$14,CYPQly!$B22,0)/OFFSET(AnnualDataCVM!L$14,CYPQly!$B22,0))</f>
        <v>249.8924269922455</v>
      </c>
      <c r="M22" s="18">
        <f ca="1">IF(ISERROR(QuarterlyDataCVM!M22*OFFSET(AnnualDataCP!M$14,CYPQly!$B22,0)/OFFSET(AnnualDataCVM!M$14,CYPQly!$B22,0)),"",QuarterlyDataCVM!M22*OFFSET(AnnualDataCP!M$14,CYPQly!$B22,0)/OFFSET(AnnualDataCVM!M$14,CYPQly!$B22,0))</f>
        <v>2075.9000155014728</v>
      </c>
      <c r="N22" s="18" t="str">
        <f ca="1">IF(ISERROR(QuarterlyDataCVM!N22*OFFSET(AnnualDataCP!N$14,CYPQly!$B22,0)/OFFSET(AnnualDataCVM!N$14,CYPQly!$B22,0)),"",QuarterlyDataCVM!N22*OFFSET(AnnualDataCP!N$14,CYPQly!$B22,0)/OFFSET(AnnualDataCVM!N$14,CYPQly!$B22,0))</f>
        <v/>
      </c>
      <c r="O22" s="18">
        <f ca="1">IF(ISERROR(QuarterlyDataCVM!O22*OFFSET(AnnualDataCP!O$14,CYPQly!$B22,0)/OFFSET(AnnualDataCVM!O$14,CYPQly!$B22,0)),"",QuarterlyDataCVM!O22*OFFSET(AnnualDataCP!O$14,CYPQly!$B22,0)/OFFSET(AnnualDataCVM!O$14,CYPQly!$B22,0))</f>
        <v>273.33735979292493</v>
      </c>
      <c r="P22" s="18">
        <f ca="1">IF(ISERROR(QuarterlyDataCVM!P22*OFFSET(AnnualDataCP!P$14,CYPQly!$B22,0)/OFFSET(AnnualDataCVM!P$14,CYPQly!$B22,0)),"",QuarterlyDataCVM!P22*OFFSET(AnnualDataCP!P$14,CYPQly!$B22,0)/OFFSET(AnnualDataCVM!P$14,CYPQly!$B22,0))</f>
        <v>308.15365239294715</v>
      </c>
      <c r="Q22" s="18">
        <f ca="1">IF(ISERROR(QuarterlyDataCVM!Q22*OFFSET(AnnualDataCP!Q$14,CYPQly!$B22,0)/OFFSET(AnnualDataCVM!Q$14,CYPQly!$B22,0)),"",QuarterlyDataCVM!Q22*OFFSET(AnnualDataCP!Q$14,CYPQly!$B22,0)/OFFSET(AnnualDataCVM!Q$14,CYPQly!$B22,0))</f>
        <v>27077.124382183487</v>
      </c>
      <c r="R22" s="18">
        <f ca="1">IF(ISERROR(QuarterlyDataCVM!R22*OFFSET(AnnualDataCP!R$14,CYPQly!$B22,0)/OFFSET(AnnualDataCVM!R$14,CYPQly!$B22,0)),"",QuarterlyDataCVM!R22*OFFSET(AnnualDataCP!R$14,CYPQly!$B22,0)/OFFSET(AnnualDataCVM!R$14,CYPQly!$B22,0))</f>
        <v>4879.0089806391416</v>
      </c>
      <c r="S22" s="18">
        <f ca="1">IF(ISERROR(QuarterlyDataCVM!S22*OFFSET(AnnualDataCP!S$14,CYPQly!$B22,0)/OFFSET(AnnualDataCVM!S$14,CYPQly!$B22,0)),"",QuarterlyDataCVM!S22*OFFSET(AnnualDataCP!S$14,CYPQly!$B22,0)/OFFSET(AnnualDataCVM!S$14,CYPQly!$B22,0))</f>
        <v>3856.5089266960722</v>
      </c>
      <c r="T22" s="18">
        <f ca="1">IF(ISERROR(QuarterlyDataCVM!T22*OFFSET(AnnualDataCP!T$14,CYPQly!$B22,0)/OFFSET(AnnualDataCVM!T$14,CYPQly!$B22,0)),"",QuarterlyDataCVM!T22*OFFSET(AnnualDataCP!T$14,CYPQly!$B22,0)/OFFSET(AnnualDataCVM!T$14,CYPQly!$B22,0))</f>
        <v>624.09798270893373</v>
      </c>
      <c r="U22" s="18">
        <f ca="1">IF(ISERROR(QuarterlyDataCVM!U22*OFFSET(AnnualDataCP!U$14,CYPQly!$B22,0)/OFFSET(AnnualDataCVM!U$14,CYPQly!$B22,0)),"",QuarterlyDataCVM!U22*OFFSET(AnnualDataCP!U$14,CYPQly!$B22,0)/OFFSET(AnnualDataCVM!U$14,CYPQly!$B22,0))</f>
        <v>447.80394246137456</v>
      </c>
      <c r="V22" s="18">
        <f ca="1">IF(ISERROR(QuarterlyDataCVM!V22*OFFSET(AnnualDataCP!V$14,CYPQly!$B22,0)/OFFSET(AnnualDataCVM!V$14,CYPQly!$B22,0)),"",QuarterlyDataCVM!V22*OFFSET(AnnualDataCP!V$14,CYPQly!$B22,0)/OFFSET(AnnualDataCVM!V$14,CYPQly!$B22,0))</f>
        <v>33.25</v>
      </c>
      <c r="W22" s="18">
        <f ca="1">IF(ISERROR(QuarterlyDataCVM!W22*OFFSET(AnnualDataCP!W$14,CYPQly!$B22,0)/OFFSET(AnnualDataCVM!W$14,CYPQly!$B22,0)),"",QuarterlyDataCVM!W22*OFFSET(AnnualDataCP!W$14,CYPQly!$B22,0)/OFFSET(AnnualDataCVM!W$14,CYPQly!$B22,0))</f>
        <v>496.78571428571428</v>
      </c>
      <c r="X22" s="18">
        <f ca="1">IF(ISERROR(QuarterlyDataCVM!X22*OFFSET(AnnualDataCP!X$14,CYPQly!$B22,0)/OFFSET(AnnualDataCVM!X$14,CYPQly!$B22,0)),"",QuarterlyDataCVM!X22*OFFSET(AnnualDataCP!X$14,CYPQly!$B22,0)/OFFSET(AnnualDataCVM!X$14,CYPQly!$B22,0))</f>
        <v>160.33836858006043</v>
      </c>
      <c r="Y22" s="18">
        <f ca="1">IF(ISERROR(QuarterlyDataCVM!Y22*OFFSET(AnnualDataCP!Y$14,CYPQly!$B22,0)/OFFSET(AnnualDataCVM!Y$14,CYPQly!$B22,0)),"",QuarterlyDataCVM!Y22*OFFSET(AnnualDataCP!Y$14,CYPQly!$B22,0)/OFFSET(AnnualDataCVM!Y$14,CYPQly!$B22,0))</f>
        <v>715.62358276643988</v>
      </c>
      <c r="Z22" s="18">
        <f ca="1">IF(ISERROR(QuarterlyDataCVM!Z22*OFFSET(AnnualDataCP!Z$14,CYPQly!$B22,0)/OFFSET(AnnualDataCVM!Z$14,CYPQly!$B22,0)),"",QuarterlyDataCVM!Z22*OFFSET(AnnualDataCP!Z$14,CYPQly!$B22,0)/OFFSET(AnnualDataCVM!Z$14,CYPQly!$B22,0))</f>
        <v>1232.2501168042361</v>
      </c>
      <c r="AA22" s="18">
        <f ca="1">IF(ISERROR(QuarterlyDataCVM!AA22*OFFSET(AnnualDataCP!AA$14,CYPQly!$B22,0)/OFFSET(AnnualDataCVM!AA$14,CYPQly!$B22,0)),"",QuarterlyDataCVM!AA22*OFFSET(AnnualDataCP!AA$14,CYPQly!$B22,0)/OFFSET(AnnualDataCVM!AA$14,CYPQly!$B22,0))</f>
        <v>145.23005565862709</v>
      </c>
      <c r="AB22" s="18">
        <f ca="1">IF(ISERROR(QuarterlyDataCVM!AB22*OFFSET(AnnualDataCP!AB$14,CYPQly!$B22,0)/OFFSET(AnnualDataCVM!AB$14,CYPQly!$B22,0)),"",QuarterlyDataCVM!AB22*OFFSET(AnnualDataCP!AB$14,CYPQly!$B22,0)/OFFSET(AnnualDataCVM!AB$14,CYPQly!$B22,0))</f>
        <v>679.63663663663658</v>
      </c>
      <c r="AC22" s="18">
        <f ca="1">IF(ISERROR(QuarterlyDataCVM!AC22*OFFSET(AnnualDataCP!AC$14,CYPQly!$B22,0)/OFFSET(AnnualDataCVM!AC$14,CYPQly!$B22,0)),"",QuarterlyDataCVM!AC22*OFFSET(AnnualDataCP!AC$14,CYPQly!$B22,0)/OFFSET(AnnualDataCVM!AC$14,CYPQly!$B22,0))</f>
        <v>528.84196091875219</v>
      </c>
      <c r="AD22" s="18">
        <f ca="1">IF(ISERROR(QuarterlyDataCVM!AD22*OFFSET(AnnualDataCP!AD$14,CYPQly!$B22,0)/OFFSET(AnnualDataCVM!AD$14,CYPQly!$B22,0)),"",QuarterlyDataCVM!AD22*OFFSET(AnnualDataCP!AD$14,CYPQly!$B22,0)/OFFSET(AnnualDataCVM!AD$14,CYPQly!$B22,0))</f>
        <v>151.13043478260869</v>
      </c>
      <c r="AE22" s="18">
        <f ca="1">IF(ISERROR(QuarterlyDataCVM!AE22*OFFSET(AnnualDataCP!AE$14,CYPQly!$B22,0)/OFFSET(AnnualDataCVM!AE$14,CYPQly!$B22,0)),"",QuarterlyDataCVM!AE22*OFFSET(AnnualDataCP!AE$14,CYPQly!$B22,0)/OFFSET(AnnualDataCVM!AE$14,CYPQly!$B22,0))</f>
        <v>343.00947867298578</v>
      </c>
      <c r="AF22" s="18">
        <f ca="1">IF(ISERROR(QuarterlyDataCVM!AF22*OFFSET(AnnualDataCP!AF$14,CYPQly!$B22,0)/OFFSET(AnnualDataCVM!AF$14,CYPQly!$B22,0)),"",QuarterlyDataCVM!AF22*OFFSET(AnnualDataCP!AF$14,CYPQly!$B22,0)/OFFSET(AnnualDataCVM!AF$14,CYPQly!$B22,0))</f>
        <v>1293.9245104232471</v>
      </c>
      <c r="AG22" s="18">
        <f ca="1">IF(ISERROR(QuarterlyDataCVM!AG22*OFFSET(AnnualDataCP!AG$14,CYPQly!$B22,0)/OFFSET(AnnualDataCVM!AG$14,CYPQly!$B22,0)),"",QuarterlyDataCVM!AG22*OFFSET(AnnualDataCP!AG$14,CYPQly!$B22,0)/OFFSET(AnnualDataCVM!AG$14,CYPQly!$B22,0))</f>
        <v>629.71351784080514</v>
      </c>
      <c r="AH22" s="18">
        <f ca="1">IF(ISERROR(QuarterlyDataCVM!AH22*OFFSET(AnnualDataCP!AH$14,CYPQly!$B22,0)/OFFSET(AnnualDataCVM!AH$14,CYPQly!$B22,0)),"",QuarterlyDataCVM!AH22*OFFSET(AnnualDataCP!AH$14,CYPQly!$B22,0)/OFFSET(AnnualDataCVM!AH$14,CYPQly!$B22,0))</f>
        <v>441.9783818152917</v>
      </c>
      <c r="AI22" s="18">
        <f ca="1">IF(ISERROR(QuarterlyDataCVM!AI22*OFFSET(AnnualDataCP!AI$14,CYPQly!$B22,0)/OFFSET(AnnualDataCVM!AI$14,CYPQly!$B22,0)),"",QuarterlyDataCVM!AI22*OFFSET(AnnualDataCP!AI$14,CYPQly!$B22,0)/OFFSET(AnnualDataCVM!AI$14,CYPQly!$B22,0))</f>
        <v>222.4115523465704</v>
      </c>
      <c r="AJ22" s="18">
        <f ca="1">IF(ISERROR(QuarterlyDataCVM!AJ22*OFFSET(AnnualDataCP!AJ$14,CYPQly!$B22,0)/OFFSET(AnnualDataCVM!AJ$14,CYPQly!$B22,0)),"",QuarterlyDataCVM!AJ22*OFFSET(AnnualDataCP!AJ$14,CYPQly!$B22,0)/OFFSET(AnnualDataCVM!AJ$14,CYPQly!$B22,0))</f>
        <v>1963.8863636363637</v>
      </c>
      <c r="AK22" s="18">
        <f ca="1">IF(ISERROR(QuarterlyDataCVM!AK22*OFFSET(AnnualDataCP!AK$14,CYPQly!$B22,0)/OFFSET(AnnualDataCVM!AK$14,CYPQly!$B22,0)),"",QuarterlyDataCVM!AK22*OFFSET(AnnualDataCP!AK$14,CYPQly!$B22,0)/OFFSET(AnnualDataCVM!AK$14,CYPQly!$B22,0))</f>
        <v>437.02031602708803</v>
      </c>
      <c r="AL22" s="18">
        <f ca="1">IF(ISERROR(QuarterlyDataCVM!AL22*OFFSET(AnnualDataCP!AL$14,CYPQly!$B22,0)/OFFSET(AnnualDataCVM!AL$14,CYPQly!$B22,0)),"",QuarterlyDataCVM!AL22*OFFSET(AnnualDataCP!AL$14,CYPQly!$B22,0)/OFFSET(AnnualDataCVM!AL$14,CYPQly!$B22,0))</f>
        <v>612.79575770828774</v>
      </c>
      <c r="AM22" s="18">
        <f ca="1">IF(ISERROR(QuarterlyDataCVM!AM22*OFFSET(AnnualDataCP!AM$14,CYPQly!$B22,0)/OFFSET(AnnualDataCVM!AM$14,CYPQly!$B22,0)),"",QuarterlyDataCVM!AM22*OFFSET(AnnualDataCP!AM$14,CYPQly!$B22,0)/OFFSET(AnnualDataCVM!AM$14,CYPQly!$B22,0))</f>
        <v>914.13150105708246</v>
      </c>
      <c r="AN22" s="18">
        <f ca="1">IF(ISERROR(QuarterlyDataCVM!AN22*OFFSET(AnnualDataCP!AN$14,CYPQly!$B22,0)/OFFSET(AnnualDataCVM!AN$14,CYPQly!$B22,0)),"",QuarterlyDataCVM!AN22*OFFSET(AnnualDataCP!AN$14,CYPQly!$B22,0)/OFFSET(AnnualDataCVM!AN$14,CYPQly!$B22,0))</f>
        <v>296.13488372093025</v>
      </c>
      <c r="AO22" s="18">
        <f ca="1">IF(ISERROR(QuarterlyDataCVM!AO22*OFFSET(AnnualDataCP!AO$14,CYPQly!$B22,0)/OFFSET(AnnualDataCVM!AO$14,CYPQly!$B22,0)),"",QuarterlyDataCVM!AO22*OFFSET(AnnualDataCP!AO$14,CYPQly!$B22,0)/OFFSET(AnnualDataCVM!AO$14,CYPQly!$B22,0))</f>
        <v>296.13488372093025</v>
      </c>
      <c r="AP22" s="18">
        <f ca="1">IF(ISERROR(QuarterlyDataCVM!AP22*OFFSET(AnnualDataCP!AP$14,CYPQly!$B22,0)/OFFSET(AnnualDataCVM!AP$14,CYPQly!$B22,0)),"",QuarterlyDataCVM!AP22*OFFSET(AnnualDataCP!AP$14,CYPQly!$B22,0)/OFFSET(AnnualDataCVM!AP$14,CYPQly!$B22,0))</f>
        <v>2774.9262883235488</v>
      </c>
      <c r="AQ22" s="18">
        <f ca="1">IF(ISERROR(QuarterlyDataCVM!AQ22*OFFSET(AnnualDataCP!AQ$14,CYPQly!$B22,0)/OFFSET(AnnualDataCVM!AQ$14,CYPQly!$B22,0)),"",QuarterlyDataCVM!AQ22*OFFSET(AnnualDataCP!AQ$14,CYPQly!$B22,0)/OFFSET(AnnualDataCVM!AQ$14,CYPQly!$B22,0))</f>
        <v>2774.9262883235488</v>
      </c>
      <c r="AR22" s="18">
        <f ca="1">IF(ISERROR(QuarterlyDataCVM!AR22*OFFSET(AnnualDataCP!AR$14,CYPQly!$B22,0)/OFFSET(AnnualDataCVM!AR$14,CYPQly!$B22,0)),"",QuarterlyDataCVM!AR22*OFFSET(AnnualDataCP!AR$14,CYPQly!$B22,0)/OFFSET(AnnualDataCVM!AR$14,CYPQly!$B22,0))</f>
        <v>388.51718494271688</v>
      </c>
      <c r="AS22" s="18">
        <f ca="1">IF(ISERROR(QuarterlyDataCVM!AS22*OFFSET(AnnualDataCP!AS$14,CYPQly!$B22,0)/OFFSET(AnnualDataCVM!AS$14,CYPQly!$B22,0)),"",QuarterlyDataCVM!AS22*OFFSET(AnnualDataCP!AS$14,CYPQly!$B22,0)/OFFSET(AnnualDataCVM!AS$14,CYPQly!$B22,0))</f>
        <v>865.35894152795561</v>
      </c>
      <c r="AT22" s="18">
        <f ca="1">IF(ISERROR(QuarterlyDataCVM!AT22*OFFSET(AnnualDataCP!AT$14,CYPQly!$B22,0)/OFFSET(AnnualDataCVM!AT$14,CYPQly!$B22,0)),"",QuarterlyDataCVM!AT22*OFFSET(AnnualDataCP!AT$14,CYPQly!$B22,0)/OFFSET(AnnualDataCVM!AT$14,CYPQly!$B22,0))</f>
        <v>400.37768240343348</v>
      </c>
      <c r="AU22" s="18">
        <f ca="1">IF(ISERROR(QuarterlyDataCVM!AU22*OFFSET(AnnualDataCP!AU$14,CYPQly!$B22,0)/OFFSET(AnnualDataCVM!AU$14,CYPQly!$B22,0)),"",QuarterlyDataCVM!AU22*OFFSET(AnnualDataCP!AU$14,CYPQly!$B22,0)/OFFSET(AnnualDataCVM!AU$14,CYPQly!$B22,0))</f>
        <v>262.46666666666664</v>
      </c>
      <c r="AV22" s="18">
        <f ca="1">IF(ISERROR(QuarterlyDataCVM!AV22*OFFSET(AnnualDataCP!AV$14,CYPQly!$B22,0)/OFFSET(AnnualDataCVM!AV$14,CYPQly!$B22,0)),"",QuarterlyDataCVM!AV22*OFFSET(AnnualDataCP!AV$14,CYPQly!$B22,0)/OFFSET(AnnualDataCVM!AV$14,CYPQly!$B22,0))</f>
        <v>481.90825688073397</v>
      </c>
      <c r="AW22" s="18">
        <f ca="1">IF(ISERROR(QuarterlyDataCVM!AW22*OFFSET(AnnualDataCP!AW$14,CYPQly!$B22,0)/OFFSET(AnnualDataCVM!AW$14,CYPQly!$B22,0)),"",QuarterlyDataCVM!AW22*OFFSET(AnnualDataCP!AW$14,CYPQly!$B22,0)/OFFSET(AnnualDataCVM!AW$14,CYPQly!$B22,0))</f>
        <v>376.64844290657442</v>
      </c>
      <c r="AX22" s="18">
        <f ca="1">IF(ISERROR(QuarterlyDataCVM!AX22*OFFSET(AnnualDataCP!AX$14,CYPQly!$B22,0)/OFFSET(AnnualDataCVM!AX$14,CYPQly!$B22,0)),"",QuarterlyDataCVM!AX22*OFFSET(AnnualDataCP!AX$14,CYPQly!$B22,0)/OFFSET(AnnualDataCVM!AX$14,CYPQly!$B22,0))</f>
        <v>1582.3990297149787</v>
      </c>
      <c r="AY22" s="18">
        <f ca="1">IF(ISERROR(QuarterlyDataCVM!AY22*OFFSET(AnnualDataCP!AY$14,CYPQly!$B22,0)/OFFSET(AnnualDataCVM!AY$14,CYPQly!$B22,0)),"",QuarterlyDataCVM!AY22*OFFSET(AnnualDataCP!AY$14,CYPQly!$B22,0)/OFFSET(AnnualDataCVM!AY$14,CYPQly!$B22,0))</f>
        <v>1582.3990297149787</v>
      </c>
      <c r="AZ22" s="18">
        <f ca="1">IF(ISERROR(QuarterlyDataCVM!AZ22*OFFSET(AnnualDataCP!AZ$14,CYPQly!$B22,0)/OFFSET(AnnualDataCVM!AZ$14,CYPQly!$B22,0)),"",QuarterlyDataCVM!AZ22*OFFSET(AnnualDataCP!AZ$14,CYPQly!$B22,0)/OFFSET(AnnualDataCVM!AZ$14,CYPQly!$B22,0))</f>
        <v>1779.7173456834787</v>
      </c>
      <c r="BA22" s="18">
        <f ca="1">IF(ISERROR(QuarterlyDataCVM!BA22*OFFSET(AnnualDataCP!BA$14,CYPQly!$B22,0)/OFFSET(AnnualDataCVM!BA$14,CYPQly!$B22,0)),"",QuarterlyDataCVM!BA22*OFFSET(AnnualDataCP!BA$14,CYPQly!$B22,0)/OFFSET(AnnualDataCVM!BA$14,CYPQly!$B22,0))</f>
        <v>1001.6442843105139</v>
      </c>
      <c r="BB22" s="18">
        <f ca="1">IF(ISERROR(QuarterlyDataCVM!BB22*OFFSET(AnnualDataCP!BB$14,CYPQly!$B22,0)/OFFSET(AnnualDataCVM!BB$14,CYPQly!$B22,0)),"",QuarterlyDataCVM!BB22*OFFSET(AnnualDataCP!BB$14,CYPQly!$B22,0)/OFFSET(AnnualDataCVM!BB$14,CYPQly!$B22,0))</f>
        <v>778.28180518684906</v>
      </c>
      <c r="BC22" s="18">
        <f ca="1">IF(ISERROR(QuarterlyDataCVM!BC22*OFFSET(AnnualDataCP!BC$14,CYPQly!$B22,0)/OFFSET(AnnualDataCVM!BC$14,CYPQly!$B22,0)),"",QuarterlyDataCVM!BC22*OFFSET(AnnualDataCP!BC$14,CYPQly!$B22,0)/OFFSET(AnnualDataCVM!BC$14,CYPQly!$B22,0))</f>
        <v>516.15057422373457</v>
      </c>
      <c r="BD22" s="18">
        <f ca="1">IF(ISERROR(QuarterlyDataCVM!BD22*OFFSET(AnnualDataCP!BD$14,CYPQly!$B22,0)/OFFSET(AnnualDataCVM!BD$14,CYPQly!$B22,0)),"",QuarterlyDataCVM!BD22*OFFSET(AnnualDataCP!BD$14,CYPQly!$B22,0)/OFFSET(AnnualDataCVM!BD$14,CYPQly!$B22,0))</f>
        <v>261.69043006586594</v>
      </c>
      <c r="BE22" s="18">
        <f ca="1">IF(ISERROR(QuarterlyDataCVM!BE22*OFFSET(AnnualDataCP!BE$14,CYPQly!$B22,0)/OFFSET(AnnualDataCVM!BE$14,CYPQly!$B22,0)),"",QuarterlyDataCVM!BE22*OFFSET(AnnualDataCP!BE$14,CYPQly!$B22,0)/OFFSET(AnnualDataCVM!BE$14,CYPQly!$B22,0))</f>
        <v>3414.6556808326104</v>
      </c>
      <c r="BF22" s="18">
        <f ca="1">IF(ISERROR(QuarterlyDataCVM!BF22*OFFSET(AnnualDataCP!BF$14,CYPQly!$B22,0)/OFFSET(AnnualDataCVM!BF$14,CYPQly!$B22,0)),"",QuarterlyDataCVM!BF22*OFFSET(AnnualDataCP!BF$14,CYPQly!$B22,0)/OFFSET(AnnualDataCVM!BF$14,CYPQly!$B22,0))</f>
        <v>1138.628389154705</v>
      </c>
      <c r="BG22" s="18">
        <f ca="1">IF(ISERROR(QuarterlyDataCVM!BG22*OFFSET(AnnualDataCP!BG$14,CYPQly!$B22,0)/OFFSET(AnnualDataCVM!BG$14,CYPQly!$B22,0)),"",QuarterlyDataCVM!BG22*OFFSET(AnnualDataCP!BG$14,CYPQly!$B22,0)/OFFSET(AnnualDataCVM!BG$14,CYPQly!$B22,0))</f>
        <v>528.37903027319715</v>
      </c>
      <c r="BH22" s="18">
        <f ca="1">IF(ISERROR(QuarterlyDataCVM!BH22*OFFSET(AnnualDataCP!BH$14,CYPQly!$B22,0)/OFFSET(AnnualDataCVM!BH$14,CYPQly!$B22,0)),"",QuarterlyDataCVM!BH22*OFFSET(AnnualDataCP!BH$14,CYPQly!$B22,0)/OFFSET(AnnualDataCVM!BH$14,CYPQly!$B22,0))</f>
        <v>610.51025548758548</v>
      </c>
      <c r="BI22" s="18">
        <f ca="1">IF(ISERROR(QuarterlyDataCVM!BI22*OFFSET(AnnualDataCP!BI$14,CYPQly!$B22,0)/OFFSET(AnnualDataCVM!BI$14,CYPQly!$B22,0)),"",QuarterlyDataCVM!BI22*OFFSET(AnnualDataCP!BI$14,CYPQly!$B22,0)/OFFSET(AnnualDataCVM!BI$14,CYPQly!$B22,0))</f>
        <v>2276.1559222307496</v>
      </c>
      <c r="BJ22" s="18">
        <f ca="1">IF(ISERROR(QuarterlyDataCVM!BJ22*OFFSET(AnnualDataCP!BJ$14,CYPQly!$B22,0)/OFFSET(AnnualDataCVM!BJ$14,CYPQly!$B22,0)),"",QuarterlyDataCVM!BJ22*OFFSET(AnnualDataCP!BJ$14,CYPQly!$B22,0)/OFFSET(AnnualDataCVM!BJ$14,CYPQly!$B22,0))</f>
        <v>2017.3882311977716</v>
      </c>
      <c r="BK22" s="18">
        <f ca="1">IF(ISERROR(QuarterlyDataCVM!BK22*OFFSET(AnnualDataCP!BK$14,CYPQly!$B22,0)/OFFSET(AnnualDataCVM!BK$14,CYPQly!$B22,0)),"",QuarterlyDataCVM!BK22*OFFSET(AnnualDataCP!BK$14,CYPQly!$B22,0)/OFFSET(AnnualDataCVM!BK$14,CYPQly!$B22,0))</f>
        <v>258.66336633663366</v>
      </c>
      <c r="BL22" s="18">
        <f ca="1">IF(ISERROR(QuarterlyDataCVM!BL22*OFFSET(AnnualDataCP!BL$14,CYPQly!$B22,0)/OFFSET(AnnualDataCVM!BL$14,CYPQly!$B22,0)),"",QuarterlyDataCVM!BL22*OFFSET(AnnualDataCP!BL$14,CYPQly!$B22,0)/OFFSET(AnnualDataCVM!BL$14,CYPQly!$B22,0))</f>
        <v>1977.7994011976048</v>
      </c>
      <c r="BM22" s="18">
        <f ca="1">IF(ISERROR(QuarterlyDataCVM!BM22*OFFSET(AnnualDataCP!BM$14,CYPQly!$B22,0)/OFFSET(AnnualDataCVM!BM$14,CYPQly!$B22,0)),"",QuarterlyDataCVM!BM22*OFFSET(AnnualDataCP!BM$14,CYPQly!$B22,0)/OFFSET(AnnualDataCVM!BM$14,CYPQly!$B22,0))</f>
        <v>1977.7994011976048</v>
      </c>
      <c r="BN22" s="18">
        <f ca="1">IF(ISERROR(QuarterlyDataCVM!BN22*OFFSET(AnnualDataCP!BN$14,CYPQly!$B22,0)/OFFSET(AnnualDataCVM!BN$14,CYPQly!$B22,0)),"",QuarterlyDataCVM!BN22*OFFSET(AnnualDataCP!BN$14,CYPQly!$B22,0)/OFFSET(AnnualDataCVM!BN$14,CYPQly!$B22,0))</f>
        <v>1146.7161066048668</v>
      </c>
      <c r="BO22" s="18">
        <f ca="1">IF(ISERROR(QuarterlyDataCVM!BO22*OFFSET(AnnualDataCP!BO$14,CYPQly!$B22,0)/OFFSET(AnnualDataCVM!BO$14,CYPQly!$B22,0)),"",QuarterlyDataCVM!BO22*OFFSET(AnnualDataCP!BO$14,CYPQly!$B22,0)/OFFSET(AnnualDataCVM!BO$14,CYPQly!$B22,0))</f>
        <v>1146.7161066048668</v>
      </c>
      <c r="BP22" s="18">
        <f ca="1">IF(ISERROR(QuarterlyDataCVM!BP22*OFFSET(AnnualDataCP!BP$14,CYPQly!$B22,0)/OFFSET(AnnualDataCVM!BP$14,CYPQly!$B22,0)),"",QuarterlyDataCVM!BP22*OFFSET(AnnualDataCP!BP$14,CYPQly!$B22,0)/OFFSET(AnnualDataCVM!BP$14,CYPQly!$B22,0))</f>
        <v>1887.5796878694728</v>
      </c>
      <c r="BQ22" s="18">
        <f ca="1">IF(ISERROR(QuarterlyDataCVM!BQ22*OFFSET(AnnualDataCP!BQ$14,CYPQly!$B22,0)/OFFSET(AnnualDataCVM!BQ$14,CYPQly!$B22,0)),"",QuarterlyDataCVM!BQ22*OFFSET(AnnualDataCP!BQ$14,CYPQly!$B22,0)/OFFSET(AnnualDataCVM!BQ$14,CYPQly!$B22,0))</f>
        <v>1887.5796878694728</v>
      </c>
      <c r="BR22" s="18">
        <f ca="1">IF(ISERROR(QuarterlyDataCVM!BR22*OFFSET(AnnualDataCP!BR$14,CYPQly!$B22,0)/OFFSET(AnnualDataCVM!BR$14,CYPQly!$B22,0)),"",QuarterlyDataCVM!BR22*OFFSET(AnnualDataCP!BR$14,CYPQly!$B22,0)/OFFSET(AnnualDataCVM!BR$14,CYPQly!$B22,0))</f>
        <v>2298.2671730295156</v>
      </c>
      <c r="BS22" s="18">
        <f ca="1">IF(ISERROR(QuarterlyDataCVM!BS22*OFFSET(AnnualDataCP!BS$14,CYPQly!$B22,0)/OFFSET(AnnualDataCVM!BS$14,CYPQly!$B22,0)),"",QuarterlyDataCVM!BS22*OFFSET(AnnualDataCP!BS$14,CYPQly!$B22,0)/OFFSET(AnnualDataCVM!BS$14,CYPQly!$B22,0))</f>
        <v>1242.969250317662</v>
      </c>
      <c r="BT22" s="18">
        <f ca="1">IF(ISERROR(QuarterlyDataCVM!BT22*OFFSET(AnnualDataCP!BT$14,CYPQly!$B22,0)/OFFSET(AnnualDataCVM!BT$14,CYPQly!$B22,0)),"",QuarterlyDataCVM!BT22*OFFSET(AnnualDataCP!BT$14,CYPQly!$B22,0)/OFFSET(AnnualDataCVM!BT$14,CYPQly!$B22,0))</f>
        <v>1055.7691449814126</v>
      </c>
      <c r="BU22" s="18">
        <f ca="1">IF(ISERROR(QuarterlyDataCVM!BU22*OFFSET(AnnualDataCP!BU$14,CYPQly!$B22,0)/OFFSET(AnnualDataCVM!BU$14,CYPQly!$B22,0)),"",QuarterlyDataCVM!BU22*OFFSET(AnnualDataCP!BU$14,CYPQly!$B22,0)/OFFSET(AnnualDataCVM!BU$14,CYPQly!$B22,0))</f>
        <v>195.46937151949086</v>
      </c>
      <c r="BV22" s="18">
        <f ca="1">IF(ISERROR(QuarterlyDataCVM!BV22*OFFSET(AnnualDataCP!BV$14,CYPQly!$B22,0)/OFFSET(AnnualDataCVM!BV$14,CYPQly!$B22,0)),"",QuarterlyDataCVM!BV22*OFFSET(AnnualDataCP!BV$14,CYPQly!$B22,0)/OFFSET(AnnualDataCVM!BV$14,CYPQly!$B22,0))</f>
        <v>705.70857921016795</v>
      </c>
      <c r="BW22" s="18">
        <f ca="1">IF(ISERROR(QuarterlyDataCVM!BW22*OFFSET(AnnualDataCP!BW$14,CYPQly!$B22,0)/OFFSET(AnnualDataCVM!BW$14,CYPQly!$B22,0)),"",QuarterlyDataCVM!BW22*OFFSET(AnnualDataCP!BW$14,CYPQly!$B22,0)/OFFSET(AnnualDataCVM!BW$14,CYPQly!$B22,0))</f>
        <v>154.99999999999997</v>
      </c>
      <c r="BX22" s="18">
        <f ca="1">IF(ISERROR(QuarterlyDataCVM!BX22*OFFSET(AnnualDataCP!BX$14,CYPQly!$B22,0)/OFFSET(AnnualDataCVM!BX$14,CYPQly!$B22,0)),"",QuarterlyDataCVM!BX22*OFFSET(AnnualDataCP!BX$14,CYPQly!$B22,0)/OFFSET(AnnualDataCVM!BX$14,CYPQly!$B22,0))</f>
        <v>1803.1659971491513</v>
      </c>
      <c r="BY22" s="18">
        <f ca="1">IF(ISERROR(QuarterlyDataCVM!BY22*OFFSET(AnnualDataCP!BY$14,CYPQly!$B22,0)/OFFSET(AnnualDataCVM!BY$14,CYPQly!$B22,0)),"",QuarterlyDataCVM!BY22*OFFSET(AnnualDataCP!BY$14,CYPQly!$B22,0)/OFFSET(AnnualDataCVM!BY$14,CYPQly!$B22,0))</f>
        <v>1059.6022688209007</v>
      </c>
      <c r="BZ22" s="18">
        <f ca="1">IF(ISERROR(QuarterlyDataCVM!BZ22*OFFSET(AnnualDataCP!BZ$14,CYPQly!$B22,0)/OFFSET(AnnualDataCVM!BZ$14,CYPQly!$B22,0)),"",QuarterlyDataCVM!BZ22*OFFSET(AnnualDataCP!BZ$14,CYPQly!$B22,0)/OFFSET(AnnualDataCVM!BZ$14,CYPQly!$B22,0))</f>
        <v>556.49290780141848</v>
      </c>
      <c r="CA22" s="18">
        <f ca="1">IF(ISERROR(QuarterlyDataCVM!CA22*OFFSET(AnnualDataCP!CA$14,CYPQly!$B22,0)/OFFSET(AnnualDataCVM!CA$14,CYPQly!$B22,0)),"",QuarterlyDataCVM!CA22*OFFSET(AnnualDataCP!CA$14,CYPQly!$B22,0)/OFFSET(AnnualDataCVM!CA$14,CYPQly!$B22,0))</f>
        <v>503.22062398703406</v>
      </c>
      <c r="CB22" s="18">
        <f ca="1">IF(ISERROR(QuarterlyDataCVM!CB22*OFFSET(AnnualDataCP!CB$14,CYPQly!$B22,0)/OFFSET(AnnualDataCVM!CB$14,CYPQly!$B22,0)),"",QuarterlyDataCVM!CB22*OFFSET(AnnualDataCP!CB$14,CYPQly!$B22,0)/OFFSET(AnnualDataCVM!CB$14,CYPQly!$B22,0))</f>
        <v>743.63299120234603</v>
      </c>
      <c r="CC22" s="18">
        <f ca="1">IF(ISERROR(QuarterlyDataCVM!CC22*OFFSET(AnnualDataCP!CC$14,CYPQly!$B22,0)/OFFSET(AnnualDataCVM!CC$14,CYPQly!$B22,0)),"",QuarterlyDataCVM!CC22*OFFSET(AnnualDataCP!CC$14,CYPQly!$B22,0)/OFFSET(AnnualDataCVM!CC$14,CYPQly!$B22,0))</f>
        <v>47.660146699266505</v>
      </c>
      <c r="CD22" s="18">
        <f ca="1">IF(ISERROR(QuarterlyDataCVM!CD22*OFFSET(AnnualDataCP!CD$14,CYPQly!$B22,0)/OFFSET(AnnualDataCVM!CD$14,CYPQly!$B22,0)),"",QuarterlyDataCVM!CD22*OFFSET(AnnualDataCP!CD$14,CYPQly!$B22,0)/OFFSET(AnnualDataCVM!CD$14,CYPQly!$B22,0))</f>
        <v>227.5625</v>
      </c>
      <c r="CE22" s="18">
        <f ca="1">IF(ISERROR(QuarterlyDataCVM!CE22*OFFSET(AnnualDataCP!CE$14,CYPQly!$B22,0)/OFFSET(AnnualDataCVM!CE$14,CYPQly!$B22,0)),"",QuarterlyDataCVM!CE22*OFFSET(AnnualDataCP!CE$14,CYPQly!$B22,0)/OFFSET(AnnualDataCVM!CE$14,CYPQly!$B22,0))</f>
        <v>468.22553897180762</v>
      </c>
      <c r="CF22" s="18">
        <f ca="1">IF(ISERROR(QuarterlyDataCVM!CF22*OFFSET(AnnualDataCP!CF$14,CYPQly!$B22,0)/OFFSET(AnnualDataCVM!CF$14,CYPQly!$B22,0)),"",QuarterlyDataCVM!CF22*OFFSET(AnnualDataCP!CF$14,CYPQly!$B22,0)/OFFSET(AnnualDataCVM!CF$14,CYPQly!$B22,0))</f>
        <v>3050.9385947046844</v>
      </c>
      <c r="CG22" s="18">
        <f ca="1">IF(ISERROR(QuarterlyDataCVM!CG22*OFFSET(AnnualDataCP!CG$14,CYPQly!$B22,0)/OFFSET(AnnualDataCVM!CG$14,CYPQly!$B22,0)),"",QuarterlyDataCVM!CG22*OFFSET(AnnualDataCP!CG$14,CYPQly!$B22,0)/OFFSET(AnnualDataCVM!CG$14,CYPQly!$B22,0))</f>
        <v>3050.9385947046844</v>
      </c>
      <c r="CH22" s="18">
        <f ca="1">IF(ISERROR(QuarterlyDataCVM!CH22*OFFSET(AnnualDataCP!CH$14,CYPQly!$B22,0)/OFFSET(AnnualDataCVM!CH$14,CYPQly!$B22,0)),"",QuarterlyDataCVM!CH22*OFFSET(AnnualDataCP!CH$14,CYPQly!$B22,0)/OFFSET(AnnualDataCVM!CH$14,CYPQly!$B22,0))</f>
        <v>2156.0130560603002</v>
      </c>
      <c r="CI22" s="18">
        <f ca="1">IF(ISERROR(QuarterlyDataCVM!CI22*OFFSET(AnnualDataCP!CI$14,CYPQly!$B22,0)/OFFSET(AnnualDataCVM!CI$14,CYPQly!$B22,0)),"",QuarterlyDataCVM!CI22*OFFSET(AnnualDataCP!CI$14,CYPQly!$B22,0)/OFFSET(AnnualDataCVM!CI$14,CYPQly!$B22,0))</f>
        <v>894.82748598712897</v>
      </c>
      <c r="CJ22" s="18">
        <f ca="1">IF(ISERROR(QuarterlyDataCVM!CJ22*OFFSET(AnnualDataCP!CJ$14,CYPQly!$B22,0)/OFFSET(AnnualDataCVM!CJ$14,CYPQly!$B22,0)),"",QuarterlyDataCVM!CJ22*OFFSET(AnnualDataCP!CJ$14,CYPQly!$B22,0)/OFFSET(AnnualDataCVM!CJ$14,CYPQly!$B22,0))</f>
        <v>2112.8650039305367</v>
      </c>
      <c r="CK22" s="18">
        <f ca="1">IF(ISERROR(QuarterlyDataCVM!CK22*OFFSET(AnnualDataCP!CK$14,CYPQly!$B22,0)/OFFSET(AnnualDataCVM!CK$14,CYPQly!$B22,0)),"",QuarterlyDataCVM!CK22*OFFSET(AnnualDataCP!CK$14,CYPQly!$B22,0)/OFFSET(AnnualDataCVM!CK$14,CYPQly!$B22,0))</f>
        <v>892.28167202572342</v>
      </c>
      <c r="CL22" s="18">
        <f ca="1">IF(ISERROR(QuarterlyDataCVM!CL22*OFFSET(AnnualDataCP!CL$14,CYPQly!$B22,0)/OFFSET(AnnualDataCVM!CL$14,CYPQly!$B22,0)),"",QuarterlyDataCVM!CL22*OFFSET(AnnualDataCP!CL$14,CYPQly!$B22,0)/OFFSET(AnnualDataCVM!CL$14,CYPQly!$B22,0))</f>
        <v>1220.2429563086973</v>
      </c>
      <c r="CM22" s="18">
        <f ca="1">IF(ISERROR(QuarterlyDataCVM!CM22*OFFSET(AnnualDataCP!CM$14,CYPQly!$B22,0)/OFFSET(AnnualDataCVM!CM$14,CYPQly!$B22,0)),"",QuarterlyDataCVM!CM22*OFFSET(AnnualDataCP!CM$14,CYPQly!$B22,0)/OFFSET(AnnualDataCVM!CM$14,CYPQly!$B22,0))</f>
        <v>617.78379936581143</v>
      </c>
      <c r="CN22" s="18">
        <f ca="1">IF(ISERROR(QuarterlyDataCVM!CN22*OFFSET(AnnualDataCP!CN$14,CYPQly!$B22,0)/OFFSET(AnnualDataCVM!CN$14,CYPQly!$B22,0)),"",QuarterlyDataCVM!CN22*OFFSET(AnnualDataCP!CN$14,CYPQly!$B22,0)/OFFSET(AnnualDataCVM!CN$14,CYPQly!$B22,0))</f>
        <v>587.70914777169662</v>
      </c>
      <c r="CO22" s="18">
        <f ca="1">IF(ISERROR(QuarterlyDataCVM!CO22*OFFSET(AnnualDataCP!CO$14,CYPQly!$B22,0)/OFFSET(AnnualDataCVM!CO$14,CYPQly!$B22,0)),"",QuarterlyDataCVM!CO22*OFFSET(AnnualDataCP!CO$14,CYPQly!$B22,0)/OFFSET(AnnualDataCVM!CO$14,CYPQly!$B22,0))</f>
        <v>14.174603174603172</v>
      </c>
      <c r="CP22" s="18">
        <f ca="1">IF(ISERROR(QuarterlyDataCVM!CP22*OFFSET(AnnualDataCP!CP$14,CYPQly!$B22,0)/OFFSET(AnnualDataCVM!CP$14,CYPQly!$B22,0)),"",QuarterlyDataCVM!CP22*OFFSET(AnnualDataCP!CP$14,CYPQly!$B22,0)/OFFSET(AnnualDataCVM!CP$14,CYPQly!$B22,0))</f>
        <v>9920.9844540482973</v>
      </c>
      <c r="CQ22" s="18">
        <f ca="1">IF(ISERROR(QuarterlyDataCVM!CQ22*OFFSET(AnnualDataCP!CQ$14,CYPQly!$B22,0)/OFFSET(AnnualDataCVM!CQ$14,CYPQly!$B22,0)),"",QuarterlyDataCVM!CQ22*OFFSET(AnnualDataCP!CQ$14,CYPQly!$B22,0)/OFFSET(AnnualDataCVM!CQ$14,CYPQly!$B22,0))</f>
        <v>3586.1080922308711</v>
      </c>
      <c r="CR22" s="18">
        <f ca="1">IF(ISERROR(QuarterlyDataCVM!CR22*OFFSET(AnnualDataCP!CR$14,CYPQly!$B22,0)/OFFSET(AnnualDataCVM!CR$14,CYPQly!$B22,0)),"",QuarterlyDataCVM!CR22*OFFSET(AnnualDataCP!CR$14,CYPQly!$B22,0)/OFFSET(AnnualDataCVM!CR$14,CYPQly!$B22,0))</f>
        <v>1520.6809696587263</v>
      </c>
      <c r="CS22" s="18">
        <f ca="1">IF(ISERROR(QuarterlyDataCVM!CS22*OFFSET(AnnualDataCP!CS$14,CYPQly!$B22,0)/OFFSET(AnnualDataCVM!CS$14,CYPQly!$B22,0)),"",QuarterlyDataCVM!CS22*OFFSET(AnnualDataCP!CS$14,CYPQly!$B22,0)/OFFSET(AnnualDataCVM!CS$14,CYPQly!$B22,0))</f>
        <v>4814.6812684762162</v>
      </c>
      <c r="CT22" s="18">
        <f ca="1">IF(ISERROR(QuarterlyDataCVM!CT22*OFFSET(AnnualDataCP!CT$14,CYPQly!$B22,0)/OFFSET(AnnualDataCVM!CT$14,CYPQly!$B22,0)),"",QuarterlyDataCVM!CT22*OFFSET(AnnualDataCP!CT$14,CYPQly!$B22,0)/OFFSET(AnnualDataCVM!CT$14,CYPQly!$B22,0))</f>
        <v>113734.15221336616</v>
      </c>
      <c r="CU22" s="18">
        <f ca="1">IF(ISERROR(QuarterlyDataCVM!CU22*OFFSET(AnnualDataCP!CU$14,CYPQly!$B22,0)/OFFSET(AnnualDataCVM!CU$14,CYPQly!$B22,0)),"",QuarterlyDataCVM!CU22*OFFSET(AnnualDataCP!CU$14,CYPQly!$B22,0)/OFFSET(AnnualDataCVM!CU$14,CYPQly!$B22,0))</f>
        <v>29416.070770724866</v>
      </c>
      <c r="CV22" s="18">
        <f ca="1">IF(ISERROR(QuarterlyDataCVM!CV22*OFFSET(AnnualDataCP!CV$14,CYPQly!$B22,0)/OFFSET(AnnualDataCVM!CV$14,CYPQly!$B22,0)),"",QuarterlyDataCVM!CV22*OFFSET(AnnualDataCP!CV$14,CYPQly!$B22,0)/OFFSET(AnnualDataCVM!CV$14,CYPQly!$B22,0))</f>
        <v>19185.778597037759</v>
      </c>
      <c r="CW22" s="18">
        <f ca="1">IF(ISERROR(QuarterlyDataCVM!CW22*OFFSET(AnnualDataCP!CW$14,CYPQly!$B22,0)/OFFSET(AnnualDataCVM!CW$14,CYPQly!$B22,0)),"",QuarterlyDataCVM!CW22*OFFSET(AnnualDataCP!CW$14,CYPQly!$B22,0)/OFFSET(AnnualDataCVM!CW$14,CYPQly!$B22,0))</f>
        <v>2701.3608424145955</v>
      </c>
      <c r="CX22" s="18">
        <f ca="1">IF(ISERROR(QuarterlyDataCVM!CX22*OFFSET(AnnualDataCP!CX$14,CYPQly!$B22,0)/OFFSET(AnnualDataCVM!CX$14,CYPQly!$B22,0)),"",QuarterlyDataCVM!CX22*OFFSET(AnnualDataCP!CX$14,CYPQly!$B22,0)/OFFSET(AnnualDataCVM!CX$14,CYPQly!$B22,0))</f>
        <v>6921.4171996103514</v>
      </c>
      <c r="CY22" s="18">
        <f ca="1">IF(ISERROR(QuarterlyDataCVM!CY22*OFFSET(AnnualDataCP!CY$14,CYPQly!$B22,0)/OFFSET(AnnualDataCVM!CY$14,CYPQly!$B22,0)),"",QuarterlyDataCVM!CY22*OFFSET(AnnualDataCP!CY$14,CYPQly!$B22,0)/OFFSET(AnnualDataCVM!CY$14,CYPQly!$B22,0))</f>
        <v>9562.7861409796897</v>
      </c>
      <c r="CZ22" s="18">
        <f ca="1">IF(ISERROR(QuarterlyDataCVM!CZ22*OFFSET(AnnualDataCP!CZ$14,CYPQly!$B22,0)/OFFSET(AnnualDataCVM!CZ$14,CYPQly!$B22,0)),"",QuarterlyDataCVM!CZ22*OFFSET(AnnualDataCP!CZ$14,CYPQly!$B22,0)/OFFSET(AnnualDataCVM!CZ$14,CYPQly!$B22,0))</f>
        <v>6736.2103814112452</v>
      </c>
      <c r="DA22" s="18">
        <f ca="1">IF(ISERROR(QuarterlyDataCVM!DA22*OFFSET(AnnualDataCP!DA$14,CYPQly!$B22,0)/OFFSET(AnnualDataCVM!DA$14,CYPQly!$B22,0)),"",QuarterlyDataCVM!DA22*OFFSET(AnnualDataCP!DA$14,CYPQly!$B22,0)/OFFSET(AnnualDataCVM!DA$14,CYPQly!$B22,0))</f>
        <v>3312.2198409565167</v>
      </c>
      <c r="DB22" s="18">
        <f ca="1">IF(ISERROR(QuarterlyDataCVM!DB22*OFFSET(AnnualDataCP!DB$14,CYPQly!$B22,0)/OFFSET(AnnualDataCVM!DB$14,CYPQly!$B22,0)),"",QuarterlyDataCVM!DB22*OFFSET(AnnualDataCP!DB$14,CYPQly!$B22,0)/OFFSET(AnnualDataCVM!DB$14,CYPQly!$B22,0))</f>
        <v>566.36513994910945</v>
      </c>
      <c r="DC22" s="18">
        <f ca="1">IF(ISERROR(QuarterlyDataCVM!DC22*OFFSET(AnnualDataCP!DC$14,CYPQly!$B22,0)/OFFSET(AnnualDataCVM!DC$14,CYPQly!$B22,0)),"",QuarterlyDataCVM!DC22*OFFSET(AnnualDataCP!DC$14,CYPQly!$B22,0)/OFFSET(AnnualDataCVM!DC$14,CYPQly!$B22,0))</f>
        <v>2746.1617647058824</v>
      </c>
      <c r="DD22" s="18">
        <f ca="1">IF(ISERROR(QuarterlyDataCVM!DD22*OFFSET(AnnualDataCP!DD$14,CYPQly!$B22,0)/OFFSET(AnnualDataCVM!DD$14,CYPQly!$B22,0)),"",QuarterlyDataCVM!DD22*OFFSET(AnnualDataCP!DD$14,CYPQly!$B22,0)/OFFSET(AnnualDataCVM!DD$14,CYPQly!$B22,0))</f>
        <v>315.64664608476005</v>
      </c>
      <c r="DE22" s="18">
        <f ca="1">IF(ISERROR(QuarterlyDataCVM!DE22*OFFSET(AnnualDataCP!DE$14,CYPQly!$B22,0)/OFFSET(AnnualDataCVM!DE$14,CYPQly!$B22,0)),"",QuarterlyDataCVM!DE22*OFFSET(AnnualDataCP!DE$14,CYPQly!$B22,0)/OFFSET(AnnualDataCVM!DE$14,CYPQly!$B22,0))</f>
        <v>459.3470861268695</v>
      </c>
      <c r="DF22" s="18">
        <f ca="1">IF(ISERROR(QuarterlyDataCVM!DF22*OFFSET(AnnualDataCP!DF$14,CYPQly!$B22,0)/OFFSET(AnnualDataCVM!DF$14,CYPQly!$B22,0)),"",QuarterlyDataCVM!DF22*OFFSET(AnnualDataCP!DF$14,CYPQly!$B22,0)/OFFSET(AnnualDataCVM!DF$14,CYPQly!$B22,0))</f>
        <v>1304.5408325952169</v>
      </c>
      <c r="DG22" s="18">
        <f ca="1">IF(ISERROR(QuarterlyDataCVM!DG22*OFFSET(AnnualDataCP!DG$14,CYPQly!$B22,0)/OFFSET(AnnualDataCVM!DG$14,CYPQly!$B22,0)),"",QuarterlyDataCVM!DG22*OFFSET(AnnualDataCP!DG$14,CYPQly!$B22,0)/OFFSET(AnnualDataCVM!DG$14,CYPQly!$B22,0))</f>
        <v>1345.1564102564103</v>
      </c>
      <c r="DH22" s="18">
        <f ca="1">IF(ISERROR(QuarterlyDataCVM!DH22*OFFSET(AnnualDataCP!DH$14,CYPQly!$B22,0)/OFFSET(AnnualDataCVM!DH$14,CYPQly!$B22,0)),"",QuarterlyDataCVM!DH22*OFFSET(AnnualDataCP!DH$14,CYPQly!$B22,0)/OFFSET(AnnualDataCVM!DH$14,CYPQly!$B22,0))</f>
        <v>3490.3928542903545</v>
      </c>
      <c r="DI22" s="18">
        <f ca="1">IF(ISERROR(QuarterlyDataCVM!DI22*OFFSET(AnnualDataCP!DI$14,CYPQly!$B22,0)/OFFSET(AnnualDataCVM!DI$14,CYPQly!$B22,0)),"",QuarterlyDataCVM!DI22*OFFSET(AnnualDataCP!DI$14,CYPQly!$B22,0)/OFFSET(AnnualDataCVM!DI$14,CYPQly!$B22,0))</f>
        <v>802.8755875900971</v>
      </c>
      <c r="DJ22" s="18">
        <f ca="1">IF(ISERROR(QuarterlyDataCVM!DJ22*OFFSET(AnnualDataCP!DJ$14,CYPQly!$B22,0)/OFFSET(AnnualDataCVM!DJ$14,CYPQly!$B22,0)),"",QuarterlyDataCVM!DJ22*OFFSET(AnnualDataCP!DJ$14,CYPQly!$B22,0)/OFFSET(AnnualDataCVM!DJ$14,CYPQly!$B22,0))</f>
        <v>2687.7888584929124</v>
      </c>
      <c r="DK22" s="18">
        <f ca="1">IF(ISERROR(QuarterlyDataCVM!DK22*OFFSET(AnnualDataCP!DK$14,CYPQly!$B22,0)/OFFSET(AnnualDataCVM!DK$14,CYPQly!$B22,0)),"",QuarterlyDataCVM!DK22*OFFSET(AnnualDataCP!DK$14,CYPQly!$B22,0)/OFFSET(AnnualDataCVM!DK$14,CYPQly!$B22,0))</f>
        <v>8191.3539699830553</v>
      </c>
      <c r="DL22" s="18">
        <f ca="1">IF(ISERROR(QuarterlyDataCVM!DL22*OFFSET(AnnualDataCP!DL$14,CYPQly!$B22,0)/OFFSET(AnnualDataCVM!DL$14,CYPQly!$B22,0)),"",QuarterlyDataCVM!DL22*OFFSET(AnnualDataCP!DL$14,CYPQly!$B22,0)/OFFSET(AnnualDataCVM!DL$14,CYPQly!$B22,0))</f>
        <v>2779.4935320293903</v>
      </c>
      <c r="DM22" s="18">
        <f ca="1">IF(ISERROR(QuarterlyDataCVM!DM22*OFFSET(AnnualDataCP!DM$14,CYPQly!$B22,0)/OFFSET(AnnualDataCVM!DM$14,CYPQly!$B22,0)),"",QuarterlyDataCVM!DM22*OFFSET(AnnualDataCP!DM$14,CYPQly!$B22,0)/OFFSET(AnnualDataCVM!DM$14,CYPQly!$B22,0))</f>
        <v>1561.9613707165108</v>
      </c>
      <c r="DN22" s="18">
        <f ca="1">IF(ISERROR(QuarterlyDataCVM!DN22*OFFSET(AnnualDataCP!DN$14,CYPQly!$B22,0)/OFFSET(AnnualDataCVM!DN$14,CYPQly!$B22,0)),"",QuarterlyDataCVM!DN22*OFFSET(AnnualDataCP!DN$14,CYPQly!$B22,0)/OFFSET(AnnualDataCVM!DN$14,CYPQly!$B22,0))</f>
        <v>1217.4063310845875</v>
      </c>
      <c r="DO22" s="18">
        <f ca="1">IF(ISERROR(QuarterlyDataCVM!DO22*OFFSET(AnnualDataCP!DO$14,CYPQly!$B22,0)/OFFSET(AnnualDataCVM!DO$14,CYPQly!$B22,0)),"",QuarterlyDataCVM!DO22*OFFSET(AnnualDataCP!DO$14,CYPQly!$B22,0)/OFFSET(AnnualDataCVM!DO$14,CYPQly!$B22,0))</f>
        <v>790.47998406691897</v>
      </c>
      <c r="DP22" s="18">
        <f ca="1">IF(ISERROR(QuarterlyDataCVM!DP22*OFFSET(AnnualDataCP!DP$14,CYPQly!$B22,0)/OFFSET(AnnualDataCVM!DP$14,CYPQly!$B22,0)),"",QuarterlyDataCVM!DP22*OFFSET(AnnualDataCP!DP$14,CYPQly!$B22,0)/OFFSET(AnnualDataCVM!DP$14,CYPQly!$B22,0))</f>
        <v>426.88199206062791</v>
      </c>
      <c r="DQ22" s="18">
        <f ca="1">IF(ISERROR(QuarterlyDataCVM!DQ22*OFFSET(AnnualDataCP!DQ$14,CYPQly!$B22,0)/OFFSET(AnnualDataCVM!DQ$14,CYPQly!$B22,0)),"",QuarterlyDataCVM!DQ22*OFFSET(AnnualDataCP!DQ$14,CYPQly!$B22,0)/OFFSET(AnnualDataCVM!DQ$14,CYPQly!$B22,0))</f>
        <v>3609.3919793014229</v>
      </c>
      <c r="DR22" s="18">
        <f ca="1">IF(ISERROR(QuarterlyDataCVM!DR22*OFFSET(AnnualDataCP!DR$14,CYPQly!$B22,0)/OFFSET(AnnualDataCVM!DR$14,CYPQly!$B22,0)),"",QuarterlyDataCVM!DR22*OFFSET(AnnualDataCP!DR$14,CYPQly!$B22,0)/OFFSET(AnnualDataCVM!DR$14,CYPQly!$B22,0))</f>
        <v>3609.3919793014229</v>
      </c>
      <c r="DS22" s="18">
        <f ca="1">IF(ISERROR(QuarterlyDataCVM!DS22*OFFSET(AnnualDataCP!DS$14,CYPQly!$B22,0)/OFFSET(AnnualDataCVM!DS$14,CYPQly!$B22,0)),"",QuarterlyDataCVM!DS22*OFFSET(AnnualDataCP!DS$14,CYPQly!$B22,0)/OFFSET(AnnualDataCVM!DS$14,CYPQly!$B22,0))</f>
        <v>1804.0147948890383</v>
      </c>
      <c r="DT22" s="18">
        <f ca="1">IF(ISERROR(QuarterlyDataCVM!DT22*OFFSET(AnnualDataCP!DT$14,CYPQly!$B22,0)/OFFSET(AnnualDataCVM!DT$14,CYPQly!$B22,0)),"",QuarterlyDataCVM!DT22*OFFSET(AnnualDataCP!DT$14,CYPQly!$B22,0)/OFFSET(AnnualDataCVM!DT$14,CYPQly!$B22,0))</f>
        <v>1321.0937810451023</v>
      </c>
      <c r="DU22" s="18">
        <f ca="1">IF(ISERROR(QuarterlyDataCVM!DU22*OFFSET(AnnualDataCP!DU$14,CYPQly!$B22,0)/OFFSET(AnnualDataCVM!DU$14,CYPQly!$B22,0)),"",QuarterlyDataCVM!DU22*OFFSET(AnnualDataCP!DU$14,CYPQly!$B22,0)/OFFSET(AnnualDataCVM!DU$14,CYPQly!$B22,0))</f>
        <v>483.49149045899946</v>
      </c>
      <c r="DV22" s="18">
        <f ca="1">IF(ISERROR(QuarterlyDataCVM!DV22*OFFSET(AnnualDataCP!DV$14,CYPQly!$B22,0)/OFFSET(AnnualDataCVM!DV$14,CYPQly!$B22,0)),"",QuarterlyDataCVM!DV22*OFFSET(AnnualDataCP!DV$14,CYPQly!$B22,0)/OFFSET(AnnualDataCVM!DV$14,CYPQly!$B22,0))</f>
        <v>8603.7988489116105</v>
      </c>
      <c r="DW22" s="18">
        <f ca="1">IF(ISERROR(QuarterlyDataCVM!DW22*OFFSET(AnnualDataCP!DW$14,CYPQly!$B22,0)/OFFSET(AnnualDataCVM!DW$14,CYPQly!$B22,0)),"",QuarterlyDataCVM!DW22*OFFSET(AnnualDataCP!DW$14,CYPQly!$B22,0)/OFFSET(AnnualDataCVM!DW$14,CYPQly!$B22,0))</f>
        <v>5736.8295999108441</v>
      </c>
      <c r="DX22" s="18">
        <f ca="1">IF(ISERROR(QuarterlyDataCVM!DX22*OFFSET(AnnualDataCP!DX$14,CYPQly!$B22,0)/OFFSET(AnnualDataCVM!DX$14,CYPQly!$B22,0)),"",QuarterlyDataCVM!DX22*OFFSET(AnnualDataCP!DX$14,CYPQly!$B22,0)/OFFSET(AnnualDataCVM!DX$14,CYPQly!$B22,0))</f>
        <v>1458.7147296457426</v>
      </c>
      <c r="DY22" s="18">
        <f ca="1">IF(ISERROR(QuarterlyDataCVM!DY22*OFFSET(AnnualDataCP!DY$14,CYPQly!$B22,0)/OFFSET(AnnualDataCVM!DY$14,CYPQly!$B22,0)),"",QuarterlyDataCVM!DY22*OFFSET(AnnualDataCP!DY$14,CYPQly!$B22,0)/OFFSET(AnnualDataCVM!DY$14,CYPQly!$B22,0))</f>
        <v>1458.4203002144388</v>
      </c>
      <c r="DZ22" s="18" t="str">
        <f ca="1">IF(ISERROR(QuarterlyDataCVM!DZ22*OFFSET(AnnualDataCP!DZ$14,CYPQly!$B22,0)/OFFSET(AnnualDataCVM!DZ$14,CYPQly!$B22,0)),"",QuarterlyDataCVM!DZ22*OFFSET(AnnualDataCP!DZ$14,CYPQly!$B22,0)/OFFSET(AnnualDataCVM!DZ$14,CYPQly!$B22,0))</f>
        <v/>
      </c>
      <c r="EA22" s="18">
        <f ca="1">IF(ISERROR(QuarterlyDataCVM!EA22*OFFSET(AnnualDataCP!EA$14,CYPQly!$B22,0)/OFFSET(AnnualDataCVM!EA$14,CYPQly!$B22,0)),"",QuarterlyDataCVM!EA22*OFFSET(AnnualDataCP!EA$14,CYPQly!$B22,0)/OFFSET(AnnualDataCVM!EA$14,CYPQly!$B22,0))</f>
        <v>1407.8302121433796</v>
      </c>
      <c r="EB22" s="18">
        <f ca="1">IF(ISERROR(QuarterlyDataCVM!EB22*OFFSET(AnnualDataCP!EB$14,CYPQly!$B22,0)/OFFSET(AnnualDataCVM!EB$14,CYPQly!$B22,0)),"",QuarterlyDataCVM!EB22*OFFSET(AnnualDataCP!EB$14,CYPQly!$B22,0)/OFFSET(AnnualDataCVM!EB$14,CYPQly!$B22,0))</f>
        <v>21664.563360646851</v>
      </c>
      <c r="EC22" s="18">
        <f ca="1">IF(ISERROR(QuarterlyDataCVM!EC22*OFFSET(AnnualDataCP!EC$14,CYPQly!$B22,0)/OFFSET(AnnualDataCVM!EC$14,CYPQly!$B22,0)),"",QuarterlyDataCVM!EC22*OFFSET(AnnualDataCP!EC$14,CYPQly!$B22,0)/OFFSET(AnnualDataCVM!EC$14,CYPQly!$B22,0))</f>
        <v>21664.563360646851</v>
      </c>
      <c r="ED22" s="18">
        <f ca="1">IF(ISERROR(QuarterlyDataCVM!ED22*OFFSET(AnnualDataCP!ED$14,CYPQly!$B22,0)/OFFSET(AnnualDataCVM!ED$14,CYPQly!$B22,0)),"",QuarterlyDataCVM!ED22*OFFSET(AnnualDataCP!ED$14,CYPQly!$B22,0)/OFFSET(AnnualDataCVM!ED$14,CYPQly!$B22,0))</f>
        <v>3153.894073901929</v>
      </c>
      <c r="EE22" s="18">
        <f ca="1">IF(ISERROR(QuarterlyDataCVM!EE22*OFFSET(AnnualDataCP!EE$14,CYPQly!$B22,0)/OFFSET(AnnualDataCVM!EE$14,CYPQly!$B22,0)),"",QuarterlyDataCVM!EE22*OFFSET(AnnualDataCP!EE$14,CYPQly!$B22,0)/OFFSET(AnnualDataCVM!EE$14,CYPQly!$B22,0))</f>
        <v>18224.368687774266</v>
      </c>
      <c r="EF22" s="18">
        <f ca="1">IF(ISERROR(QuarterlyDataCVM!EF22*OFFSET(AnnualDataCP!EF$14,CYPQly!$B22,0)/OFFSET(AnnualDataCVM!EF$14,CYPQly!$B22,0)),"",QuarterlyDataCVM!EF22*OFFSET(AnnualDataCP!EF$14,CYPQly!$B22,0)/OFFSET(AnnualDataCVM!EF$14,CYPQly!$B22,0))</f>
        <v>285.99539473684212</v>
      </c>
      <c r="EG22" s="18">
        <f ca="1">IF(ISERROR(QuarterlyDataCVM!EG22*OFFSET(AnnualDataCP!EG$14,CYPQly!$B22,0)/OFFSET(AnnualDataCVM!EG$14,CYPQly!$B22,0)),"",QuarterlyDataCVM!EG22*OFFSET(AnnualDataCP!EG$14,CYPQly!$B22,0)/OFFSET(AnnualDataCVM!EG$14,CYPQly!$B22,0))</f>
        <v>13388.236923961627</v>
      </c>
      <c r="EH22" s="18">
        <f ca="1">IF(ISERROR(QuarterlyDataCVM!EH22*OFFSET(AnnualDataCP!EH$14,CYPQly!$B22,0)/OFFSET(AnnualDataCVM!EH$14,CYPQly!$B22,0)),"",QuarterlyDataCVM!EH22*OFFSET(AnnualDataCP!EH$14,CYPQly!$B22,0)/OFFSET(AnnualDataCVM!EH$14,CYPQly!$B22,0))</f>
        <v>8012.5513655213908</v>
      </c>
      <c r="EI22" s="18">
        <f ca="1">IF(ISERROR(QuarterlyDataCVM!EI22*OFFSET(AnnualDataCP!EI$14,CYPQly!$B22,0)/OFFSET(AnnualDataCVM!EI$14,CYPQly!$B22,0)),"",QuarterlyDataCVM!EI22*OFFSET(AnnualDataCP!EI$14,CYPQly!$B22,0)/OFFSET(AnnualDataCVM!EI$14,CYPQly!$B22,0))</f>
        <v>5037.7805481000141</v>
      </c>
      <c r="EJ22" s="18">
        <f ca="1">IF(ISERROR(QuarterlyDataCVM!EJ22*OFFSET(AnnualDataCP!EJ$14,CYPQly!$B22,0)/OFFSET(AnnualDataCVM!EJ$14,CYPQly!$B22,0)),"",QuarterlyDataCVM!EJ22*OFFSET(AnnualDataCP!EJ$14,CYPQly!$B22,0)/OFFSET(AnnualDataCVM!EJ$14,CYPQly!$B22,0))</f>
        <v>3498.9422979925353</v>
      </c>
      <c r="EK22" s="18">
        <f ca="1">IF(ISERROR(QuarterlyDataCVM!EK22*OFFSET(AnnualDataCP!EK$14,CYPQly!$B22,0)/OFFSET(AnnualDataCVM!EK$14,CYPQly!$B22,0)),"",QuarterlyDataCVM!EK22*OFFSET(AnnualDataCP!EK$14,CYPQly!$B22,0)/OFFSET(AnnualDataCVM!EK$14,CYPQly!$B22,0))</f>
        <v>2663.7901449601077</v>
      </c>
      <c r="EL22" s="18">
        <f ca="1">IF(ISERROR(QuarterlyDataCVM!EL22*OFFSET(AnnualDataCP!EL$14,CYPQly!$B22,0)/OFFSET(AnnualDataCVM!EL$14,CYPQly!$B22,0)),"",QuarterlyDataCVM!EL22*OFFSET(AnnualDataCP!EL$14,CYPQly!$B22,0)/OFFSET(AnnualDataCVM!EL$14,CYPQly!$B22,0))</f>
        <v>1569.6965130879937</v>
      </c>
      <c r="EM22" s="18">
        <f ca="1">IF(ISERROR(QuarterlyDataCVM!EM22*OFFSET(AnnualDataCP!EM$14,CYPQly!$B22,0)/OFFSET(AnnualDataCVM!EM$14,CYPQly!$B22,0)),"",QuarterlyDataCVM!EM22*OFFSET(AnnualDataCP!EM$14,CYPQly!$B22,0)/OFFSET(AnnualDataCVM!EM$14,CYPQly!$B22,0))</f>
        <v>1094.7172837855901</v>
      </c>
      <c r="EN22" s="18">
        <f ca="1">IF(ISERROR(QuarterlyDataCVM!EN22*OFFSET(AnnualDataCP!EN$14,CYPQly!$B22,0)/OFFSET(AnnualDataCVM!EN$14,CYPQly!$B22,0)),"",QuarterlyDataCVM!EN22*OFFSET(AnnualDataCP!EN$14,CYPQly!$B22,0)/OFFSET(AnnualDataCVM!EN$14,CYPQly!$B22,0))</f>
        <v>835.19732441471569</v>
      </c>
      <c r="EO22" s="18">
        <f ca="1">IF(ISERROR(QuarterlyDataCVM!EO22*OFFSET(AnnualDataCP!EO$14,CYPQly!$B22,0)/OFFSET(AnnualDataCVM!EO$14,CYPQly!$B22,0)),"",QuarterlyDataCVM!EO22*OFFSET(AnnualDataCP!EO$14,CYPQly!$B22,0)/OFFSET(AnnualDataCVM!EO$14,CYPQly!$B22,0))</f>
        <v>1538.4794908062236</v>
      </c>
      <c r="EP22" s="18">
        <f ca="1">IF(ISERROR(QuarterlyDataCVM!EP22*OFFSET(AnnualDataCP!EP$14,CYPQly!$B22,0)/OFFSET(AnnualDataCVM!EP$14,CYPQly!$B22,0)),"",QuarterlyDataCVM!EP22*OFFSET(AnnualDataCP!EP$14,CYPQly!$B22,0)/OFFSET(AnnualDataCVM!EP$14,CYPQly!$B22,0))</f>
        <v>1062.0319148936171</v>
      </c>
      <c r="EQ22" s="18">
        <f ca="1">IF(ISERROR(QuarterlyDataCVM!EQ22*OFFSET(AnnualDataCP!EQ$14,CYPQly!$B22,0)/OFFSET(AnnualDataCVM!EQ$14,CYPQly!$B22,0)),"",QuarterlyDataCVM!EQ22*OFFSET(AnnualDataCP!EQ$14,CYPQly!$B22,0)/OFFSET(AnnualDataCVM!EQ$14,CYPQly!$B22,0))</f>
        <v>1062.0319148936171</v>
      </c>
      <c r="ER22" s="18">
        <f ca="1">IF(ISERROR(QuarterlyDataCVM!ER22*OFFSET(AnnualDataCP!ER$14,CYPQly!$B22,0)/OFFSET(AnnualDataCVM!ER$14,CYPQly!$B22,0)),"",QuarterlyDataCVM!ER22*OFFSET(AnnualDataCP!ER$14,CYPQly!$B22,0)/OFFSET(AnnualDataCVM!ER$14,CYPQly!$B22,0))</f>
        <v>1913.2820093163791</v>
      </c>
      <c r="ES22" s="18">
        <f ca="1">IF(ISERROR(QuarterlyDataCVM!ES22*OFFSET(AnnualDataCP!ES$14,CYPQly!$B22,0)/OFFSET(AnnualDataCVM!ES$14,CYPQly!$B22,0)),"",QuarterlyDataCVM!ES22*OFFSET(AnnualDataCP!ES$14,CYPQly!$B22,0)/OFFSET(AnnualDataCVM!ES$14,CYPQly!$B22,0))</f>
        <v>1213.515746421268</v>
      </c>
      <c r="ET22" s="18">
        <f ca="1">IF(ISERROR(QuarterlyDataCVM!ET22*OFFSET(AnnualDataCP!ET$14,CYPQly!$B22,0)/OFFSET(AnnualDataCVM!ET$14,CYPQly!$B22,0)),"",QuarterlyDataCVM!ET22*OFFSET(AnnualDataCP!ET$14,CYPQly!$B22,0)/OFFSET(AnnualDataCVM!ET$14,CYPQly!$B22,0))</f>
        <v>699.93494632270472</v>
      </c>
      <c r="EU22" s="18">
        <f ca="1">IF(ISERROR(QuarterlyDataCVM!EU22*OFFSET(AnnualDataCP!EU$14,CYPQly!$B22,0)/OFFSET(AnnualDataCVM!EU$14,CYPQly!$B22,0)),"",QuarterlyDataCVM!EU22*OFFSET(AnnualDataCP!EU$14,CYPQly!$B22,0)/OFFSET(AnnualDataCVM!EU$14,CYPQly!$B22,0))</f>
        <v>474.68299894403378</v>
      </c>
      <c r="EV22" s="18">
        <f ca="1">IF(ISERROR(QuarterlyDataCVM!EV22*OFFSET(AnnualDataCP!EV$14,CYPQly!$B22,0)/OFFSET(AnnualDataCVM!EV$14,CYPQly!$B22,0)),"",QuarterlyDataCVM!EV22*OFFSET(AnnualDataCP!EV$14,CYPQly!$B22,0)/OFFSET(AnnualDataCVM!EV$14,CYPQly!$B22,0))</f>
        <v>225.29940119760479</v>
      </c>
      <c r="EW22" s="18">
        <f ca="1">IF(ISERROR(QuarterlyDataCVM!EW22*OFFSET(AnnualDataCP!EW$14,CYPQly!$B22,0)/OFFSET(AnnualDataCVM!EW$14,CYPQly!$B22,0)),"",QuarterlyDataCVM!EW22*OFFSET(AnnualDataCP!EW$14,CYPQly!$B22,0)/OFFSET(AnnualDataCVM!EW$14,CYPQly!$B22,0))</f>
        <v>5375.4157378585533</v>
      </c>
      <c r="EX22" s="18">
        <f ca="1">IF(ISERROR(QuarterlyDataCVM!EX22*OFFSET(AnnualDataCP!EX$14,CYPQly!$B22,0)/OFFSET(AnnualDataCVM!EX$14,CYPQly!$B22,0)),"",QuarterlyDataCVM!EX22*OFFSET(AnnualDataCP!EX$14,CYPQly!$B22,0)/OFFSET(AnnualDataCVM!EX$14,CYPQly!$B22,0))</f>
        <v>1480.6632045598481</v>
      </c>
      <c r="EY22" s="18">
        <f ca="1">IF(ISERROR(QuarterlyDataCVM!EY22*OFFSET(AnnualDataCP!EY$14,CYPQly!$B22,0)/OFFSET(AnnualDataCVM!EY$14,CYPQly!$B22,0)),"",QuarterlyDataCVM!EY22*OFFSET(AnnualDataCP!EY$14,CYPQly!$B22,0)/OFFSET(AnnualDataCVM!EY$14,CYPQly!$B22,0))</f>
        <v>1061.1490558457213</v>
      </c>
      <c r="EZ22" s="18">
        <f ca="1">IF(ISERROR(QuarterlyDataCVM!EZ22*OFFSET(AnnualDataCP!EZ$14,CYPQly!$B22,0)/OFFSET(AnnualDataCVM!EZ$14,CYPQly!$B22,0)),"",QuarterlyDataCVM!EZ22*OFFSET(AnnualDataCP!EZ$14,CYPQly!$B22,0)/OFFSET(AnnualDataCVM!EZ$14,CYPQly!$B22,0))</f>
        <v>1099.3403236108154</v>
      </c>
      <c r="FA22" s="18">
        <f ca="1">IF(ISERROR(QuarterlyDataCVM!FA22*OFFSET(AnnualDataCP!FA$14,CYPQly!$B22,0)/OFFSET(AnnualDataCVM!FA$14,CYPQly!$B22,0)),"",QuarterlyDataCVM!FA22*OFFSET(AnnualDataCP!FA$14,CYPQly!$B22,0)/OFFSET(AnnualDataCVM!FA$14,CYPQly!$B22,0))</f>
        <v>1734.231654676259</v>
      </c>
      <c r="FB22" s="18">
        <f ca="1">IF(ISERROR(QuarterlyDataCVM!FB22*OFFSET(AnnualDataCP!FB$14,CYPQly!$B22,0)/OFFSET(AnnualDataCVM!FB$14,CYPQly!$B22,0)),"",QuarterlyDataCVM!FB22*OFFSET(AnnualDataCP!FB$14,CYPQly!$B22,0)/OFFSET(AnnualDataCVM!FB$14,CYPQly!$B22,0))</f>
        <v>170.89816232771821</v>
      </c>
      <c r="FC22" s="18">
        <f ca="1">IF(ISERROR(QuarterlyDataCVM!FC22*OFFSET(AnnualDataCP!FC$14,CYPQly!$B22,0)/OFFSET(AnnualDataCVM!FC$14,CYPQly!$B22,0)),"",QuarterlyDataCVM!FC22*OFFSET(AnnualDataCP!FC$14,CYPQly!$B22,0)/OFFSET(AnnualDataCVM!FC$14,CYPQly!$B22,0))</f>
        <v>551.80799304952211</v>
      </c>
      <c r="FD22" s="18">
        <f ca="1">IF(ISERROR(QuarterlyDataCVM!FD22*OFFSET(AnnualDataCP!FD$14,CYPQly!$B22,0)/OFFSET(AnnualDataCVM!FD$14,CYPQly!$B22,0)),"",QuarterlyDataCVM!FD22*OFFSET(AnnualDataCP!FD$14,CYPQly!$B22,0)/OFFSET(AnnualDataCVM!FD$14,CYPQly!$B22,0))</f>
        <v>1011.0781893004115</v>
      </c>
      <c r="FE22" s="18">
        <f ca="1">IF(ISERROR(QuarterlyDataCVM!FE22*OFFSET(AnnualDataCP!FE$14,CYPQly!$B22,0)/OFFSET(AnnualDataCVM!FE$14,CYPQly!$B22,0)),"",QuarterlyDataCVM!FE22*OFFSET(AnnualDataCP!FE$14,CYPQly!$B22,0)/OFFSET(AnnualDataCVM!FE$14,CYPQly!$B22,0))</f>
        <v>28148.326577847158</v>
      </c>
      <c r="FF22" s="18">
        <f ca="1">IF(ISERROR(QuarterlyDataCVM!FF22*OFFSET(AnnualDataCP!FF$14,CYPQly!$B22,0)/OFFSET(AnnualDataCVM!FF$14,CYPQly!$B22,0)),"",QuarterlyDataCVM!FF22*OFFSET(AnnualDataCP!FF$14,CYPQly!$B22,0)/OFFSET(AnnualDataCVM!FF$14,CYPQly!$B22,0))</f>
        <v>11248.388358217317</v>
      </c>
      <c r="FG22" s="18">
        <f ca="1">IF(ISERROR(QuarterlyDataCVM!FG22*OFFSET(AnnualDataCP!FG$14,CYPQly!$B22,0)/OFFSET(AnnualDataCVM!FG$14,CYPQly!$B22,0)),"",QuarterlyDataCVM!FG22*OFFSET(AnnualDataCP!FG$14,CYPQly!$B22,0)/OFFSET(AnnualDataCVM!FG$14,CYPQly!$B22,0))</f>
        <v>11248.388358217317</v>
      </c>
      <c r="FH22" s="18">
        <f ca="1">IF(ISERROR(QuarterlyDataCVM!FH22*OFFSET(AnnualDataCP!FH$14,CYPQly!$B22,0)/OFFSET(AnnualDataCVM!FH$14,CYPQly!$B22,0)),"",QuarterlyDataCVM!FH22*OFFSET(AnnualDataCP!FH$14,CYPQly!$B22,0)/OFFSET(AnnualDataCVM!FH$14,CYPQly!$B22,0))</f>
        <v>7850.2914632148122</v>
      </c>
      <c r="FI22" s="18">
        <f ca="1">IF(ISERROR(QuarterlyDataCVM!FI22*OFFSET(AnnualDataCP!FI$14,CYPQly!$B22,0)/OFFSET(AnnualDataCVM!FI$14,CYPQly!$B22,0)),"",QuarterlyDataCVM!FI22*OFFSET(AnnualDataCP!FI$14,CYPQly!$B22,0)/OFFSET(AnnualDataCVM!FI$14,CYPQly!$B22,0))</f>
        <v>7850.2914632148122</v>
      </c>
      <c r="FJ22" s="18">
        <f ca="1">IF(ISERROR(QuarterlyDataCVM!FJ22*OFFSET(AnnualDataCP!FJ$14,CYPQly!$B22,0)/OFFSET(AnnualDataCVM!FJ$14,CYPQly!$B22,0)),"",QuarterlyDataCVM!FJ22*OFFSET(AnnualDataCP!FJ$14,CYPQly!$B22,0)/OFFSET(AnnualDataCVM!FJ$14,CYPQly!$B22,0))</f>
        <v>9048.3389962197616</v>
      </c>
      <c r="FK22" s="18">
        <f ca="1">IF(ISERROR(QuarterlyDataCVM!FK22*OFFSET(AnnualDataCP!FK$14,CYPQly!$B22,0)/OFFSET(AnnualDataCVM!FK$14,CYPQly!$B22,0)),"",QuarterlyDataCVM!FK22*OFFSET(AnnualDataCP!FK$14,CYPQly!$B22,0)/OFFSET(AnnualDataCVM!FK$14,CYPQly!$B22,0))</f>
        <v>6402.2050979068199</v>
      </c>
      <c r="FL22" s="18">
        <f ca="1">IF(ISERROR(QuarterlyDataCVM!FL22*OFFSET(AnnualDataCP!FL$14,CYPQly!$B22,0)/OFFSET(AnnualDataCVM!FL$14,CYPQly!$B22,0)),"",QuarterlyDataCVM!FL22*OFFSET(AnnualDataCP!FL$14,CYPQly!$B22,0)/OFFSET(AnnualDataCVM!FL$14,CYPQly!$B22,0))</f>
        <v>6402.2050979068199</v>
      </c>
      <c r="FM22" s="18">
        <f ca="1">IF(ISERROR(QuarterlyDataCVM!FM22*OFFSET(AnnualDataCP!FM$14,CYPQly!$B22,0)/OFFSET(AnnualDataCVM!FM$14,CYPQly!$B22,0)),"",QuarterlyDataCVM!FM22*OFFSET(AnnualDataCP!FM$14,CYPQly!$B22,0)/OFFSET(AnnualDataCVM!FM$14,CYPQly!$B22,0))</f>
        <v>2646.3330472743555</v>
      </c>
      <c r="FN22" s="18">
        <f ca="1">IF(ISERROR(QuarterlyDataCVM!FN22*OFFSET(AnnualDataCP!FN$14,CYPQly!$B22,0)/OFFSET(AnnualDataCVM!FN$14,CYPQly!$B22,0)),"",QuarterlyDataCVM!FN22*OFFSET(AnnualDataCP!FN$14,CYPQly!$B22,0)/OFFSET(AnnualDataCVM!FN$14,CYPQly!$B22,0))</f>
        <v>1412.6614800759014</v>
      </c>
      <c r="FO22" s="18">
        <f ca="1">IF(ISERROR(QuarterlyDataCVM!FO22*OFFSET(AnnualDataCP!FO$14,CYPQly!$B22,0)/OFFSET(AnnualDataCVM!FO$14,CYPQly!$B22,0)),"",QuarterlyDataCVM!FO22*OFFSET(AnnualDataCP!FO$14,CYPQly!$B22,0)/OFFSET(AnnualDataCVM!FO$14,CYPQly!$B22,0))</f>
        <v>1233.7956806600339</v>
      </c>
      <c r="FP22" s="18">
        <f ca="1">IF(ISERROR(QuarterlyDataCVM!FP22*OFFSET(AnnualDataCP!FP$14,CYPQly!$B22,0)/OFFSET(AnnualDataCVM!FP$14,CYPQly!$B22,0)),"",QuarterlyDataCVM!FP22*OFFSET(AnnualDataCP!FP$14,CYPQly!$B22,0)/OFFSET(AnnualDataCVM!FP$14,CYPQly!$B22,0))</f>
        <v>4309.4126194588371</v>
      </c>
      <c r="FQ22" s="18">
        <f ca="1">IF(ISERROR(QuarterlyDataCVM!FQ22*OFFSET(AnnualDataCP!FQ$14,CYPQly!$B22,0)/OFFSET(AnnualDataCVM!FQ$14,CYPQly!$B22,0)),"",QuarterlyDataCVM!FQ22*OFFSET(AnnualDataCP!FQ$14,CYPQly!$B22,0)/OFFSET(AnnualDataCVM!FQ$14,CYPQly!$B22,0))</f>
        <v>1815.618515886712</v>
      </c>
      <c r="FR22" s="18">
        <f ca="1">IF(ISERROR(QuarterlyDataCVM!FR22*OFFSET(AnnualDataCP!FR$14,CYPQly!$B22,0)/OFFSET(AnnualDataCVM!FR$14,CYPQly!$B22,0)),"",QuarterlyDataCVM!FR22*OFFSET(AnnualDataCP!FR$14,CYPQly!$B22,0)/OFFSET(AnnualDataCVM!FR$14,CYPQly!$B22,0))</f>
        <v>1232.632716339378</v>
      </c>
      <c r="FS22" s="18">
        <f ca="1">IF(ISERROR(QuarterlyDataCVM!FS22*OFFSET(AnnualDataCP!FS$14,CYPQly!$B22,0)/OFFSET(AnnualDataCVM!FS$14,CYPQly!$B22,0)),"",QuarterlyDataCVM!FS22*OFFSET(AnnualDataCP!FS$14,CYPQly!$B22,0)/OFFSET(AnnualDataCVM!FS$14,CYPQly!$B22,0))</f>
        <v>676.50773825685587</v>
      </c>
      <c r="FT22" s="18">
        <f ca="1">IF(ISERROR(QuarterlyDataCVM!FT22*OFFSET(AnnualDataCP!FT$14,CYPQly!$B22,0)/OFFSET(AnnualDataCVM!FT$14,CYPQly!$B22,0)),"",QuarterlyDataCVM!FT22*OFFSET(AnnualDataCP!FT$14,CYPQly!$B22,0)/OFFSET(AnnualDataCVM!FT$14,CYPQly!$B22,0))</f>
        <v>171.26629292221443</v>
      </c>
      <c r="FU22" s="18">
        <f ca="1">IF(ISERROR(QuarterlyDataCVM!FU22*OFFSET(AnnualDataCP!FU$14,CYPQly!$B22,0)/OFFSET(AnnualDataCVM!FU$14,CYPQly!$B22,0)),"",QuarterlyDataCVM!FU22*OFFSET(AnnualDataCP!FU$14,CYPQly!$B22,0)/OFFSET(AnnualDataCVM!FU$14,CYPQly!$B22,0))</f>
        <v>384.70167525773195</v>
      </c>
      <c r="FV22" s="18">
        <f ca="1">IF(ISERROR(QuarterlyDataCVM!FV22*OFFSET(AnnualDataCP!FV$14,CYPQly!$B22,0)/OFFSET(AnnualDataCVM!FV$14,CYPQly!$B22,0)),"",QuarterlyDataCVM!FV22*OFFSET(AnnualDataCP!FV$14,CYPQly!$B22,0)/OFFSET(AnnualDataCVM!FV$14,CYPQly!$B22,0))</f>
        <v>583.13383755343636</v>
      </c>
      <c r="FW22" s="18">
        <f ca="1">IF(ISERROR(QuarterlyDataCVM!FW22*OFFSET(AnnualDataCP!FW$14,CYPQly!$B22,0)/OFFSET(AnnualDataCVM!FW$14,CYPQly!$B22,0)),"",QuarterlyDataCVM!FW22*OFFSET(AnnualDataCP!FW$14,CYPQly!$B22,0)/OFFSET(AnnualDataCVM!FW$14,CYPQly!$B22,0))</f>
        <v>2202.3301190877969</v>
      </c>
      <c r="FX22" s="18">
        <f ca="1">IF(ISERROR(QuarterlyDataCVM!FX22*OFFSET(AnnualDataCP!FX$14,CYPQly!$B22,0)/OFFSET(AnnualDataCVM!FX$14,CYPQly!$B22,0)),"",QuarterlyDataCVM!FX22*OFFSET(AnnualDataCP!FX$14,CYPQly!$B22,0)/OFFSET(AnnualDataCVM!FX$14,CYPQly!$B22,0))</f>
        <v>575.48344216417911</v>
      </c>
      <c r="FY22" s="18">
        <f ca="1">IF(ISERROR(QuarterlyDataCVM!FY22*OFFSET(AnnualDataCP!FY$14,CYPQly!$B22,0)/OFFSET(AnnualDataCVM!FY$14,CYPQly!$B22,0)),"",QuarterlyDataCVM!FY22*OFFSET(AnnualDataCP!FY$14,CYPQly!$B22,0)/OFFSET(AnnualDataCVM!FY$14,CYPQly!$B22,0))</f>
        <v>249.24855491329481</v>
      </c>
      <c r="FZ22" s="18">
        <f ca="1">IF(ISERROR(QuarterlyDataCVM!FZ22*OFFSET(AnnualDataCP!FZ$14,CYPQly!$B22,0)/OFFSET(AnnualDataCVM!FZ$14,CYPQly!$B22,0)),"",QuarterlyDataCVM!FZ22*OFFSET(AnnualDataCP!FZ$14,CYPQly!$B22,0)/OFFSET(AnnualDataCVM!FZ$14,CYPQly!$B22,0))</f>
        <v>1377.5498857107555</v>
      </c>
      <c r="GA22" s="18">
        <f ca="1">IF(ISERROR(QuarterlyDataCVM!GA22*OFFSET(AnnualDataCP!GA$14,CYPQly!$B22,0)/OFFSET(AnnualDataCVM!GA$14,CYPQly!$B22,0)),"",QuarterlyDataCVM!GA22*OFFSET(AnnualDataCP!GA$14,CYPQly!$B22,0)/OFFSET(AnnualDataCVM!GA$14,CYPQly!$B22,0))</f>
        <v>291.58365261813537</v>
      </c>
      <c r="GB22" s="18">
        <f ca="1">IF(ISERROR(QuarterlyDataCVM!GB22*OFFSET(AnnualDataCP!GB$14,CYPQly!$B22,0)/OFFSET(AnnualDataCVM!GB$14,CYPQly!$B22,0)),"",QuarterlyDataCVM!GB22*OFFSET(AnnualDataCP!GB$14,CYPQly!$B22,0)/OFFSET(AnnualDataCVM!GB$14,CYPQly!$B22,0))</f>
        <v>291.58365261813537</v>
      </c>
    </row>
    <row r="23" spans="2:184" x14ac:dyDescent="0.25">
      <c r="B23" s="18">
        <f t="shared" si="0"/>
        <v>3</v>
      </c>
      <c r="C23" s="1">
        <v>33664</v>
      </c>
      <c r="D23" s="18">
        <f ca="1">IF(ISERROR(QuarterlyDataCVM!D23*OFFSET(AnnualDataCP!D$14,CYPQly!$B23,0)/OFFSET(AnnualDataCVM!D$14,CYPQly!$B23,0)),"",QuarterlyDataCVM!D23*OFFSET(AnnualDataCP!D$14,CYPQly!$B23,0)/OFFSET(AnnualDataCVM!D$14,CYPQly!$B23,0))</f>
        <v>165627.97445294142</v>
      </c>
      <c r="E23" s="18">
        <f ca="1">IF(ISERROR(QuarterlyDataCVM!E23*OFFSET(AnnualDataCP!E$14,CYPQly!$B23,0)/OFFSET(AnnualDataCVM!E$14,CYPQly!$B23,0)),"",QuarterlyDataCVM!E23*OFFSET(AnnualDataCP!E$14,CYPQly!$B23,0)/OFFSET(AnnualDataCVM!E$14,CYPQly!$B23,0))</f>
        <v>2220.562012876991</v>
      </c>
      <c r="F23" s="18">
        <f ca="1">IF(ISERROR(QuarterlyDataCVM!F23*OFFSET(AnnualDataCP!F$14,CYPQly!$B23,0)/OFFSET(AnnualDataCVM!F$14,CYPQly!$B23,0)),"",QuarterlyDataCVM!F23*OFFSET(AnnualDataCP!F$14,CYPQly!$B23,0)/OFFSET(AnnualDataCVM!F$14,CYPQly!$B23,0))</f>
        <v>2083.9986823529412</v>
      </c>
      <c r="G23" s="18">
        <f ca="1">IF(ISERROR(QuarterlyDataCVM!G23*OFFSET(AnnualDataCP!G$14,CYPQly!$B23,0)/OFFSET(AnnualDataCVM!G$14,CYPQly!$B23,0)),"",QuarterlyDataCVM!G23*OFFSET(AnnualDataCP!G$14,CYPQly!$B23,0)/OFFSET(AnnualDataCVM!G$14,CYPQly!$B23,0))</f>
        <v>67.314741035856571</v>
      </c>
      <c r="H23" s="18">
        <f ca="1">IF(ISERROR(QuarterlyDataCVM!H23*OFFSET(AnnualDataCP!H$14,CYPQly!$B23,0)/OFFSET(AnnualDataCVM!H$14,CYPQly!$B23,0)),"",QuarterlyDataCVM!H23*OFFSET(AnnualDataCP!H$14,CYPQly!$B23,0)/OFFSET(AnnualDataCVM!H$14,CYPQly!$B23,0))</f>
        <v>69.72081632653061</v>
      </c>
      <c r="I23" s="18">
        <f ca="1">IF(ISERROR(QuarterlyDataCVM!I23*OFFSET(AnnualDataCP!I$14,CYPQly!$B23,0)/OFFSET(AnnualDataCVM!I$14,CYPQly!$B23,0)),"",QuarterlyDataCVM!I23*OFFSET(AnnualDataCP!I$14,CYPQly!$B23,0)/OFFSET(AnnualDataCVM!I$14,CYPQly!$B23,0))</f>
        <v>45710.353457181693</v>
      </c>
      <c r="J23" s="18">
        <f ca="1">IF(ISERROR(QuarterlyDataCVM!J23*OFFSET(AnnualDataCP!J$14,CYPQly!$B23,0)/OFFSET(AnnualDataCVM!J$14,CYPQly!$B23,0)),"",QuarterlyDataCVM!J23*OFFSET(AnnualDataCP!J$14,CYPQly!$B23,0)/OFFSET(AnnualDataCVM!J$14,CYPQly!$B23,0))</f>
        <v>35914.206424562508</v>
      </c>
      <c r="K23" s="18">
        <f ca="1">IF(ISERROR(QuarterlyDataCVM!K23*OFFSET(AnnualDataCP!K$14,CYPQly!$B23,0)/OFFSET(AnnualDataCVM!K$14,CYPQly!$B23,0)),"",QuarterlyDataCVM!K23*OFFSET(AnnualDataCP!K$14,CYPQly!$B23,0)/OFFSET(AnnualDataCVM!K$14,CYPQly!$B23,0))</f>
        <v>2903.3994529201095</v>
      </c>
      <c r="L23" s="18">
        <f ca="1">IF(ISERROR(QuarterlyDataCVM!L23*OFFSET(AnnualDataCP!L$14,CYPQly!$B23,0)/OFFSET(AnnualDataCVM!L$14,CYPQly!$B23,0)),"",QuarterlyDataCVM!L23*OFFSET(AnnualDataCP!L$14,CYPQly!$B23,0)/OFFSET(AnnualDataCVM!L$14,CYPQly!$B23,0))</f>
        <v>244.09681038627986</v>
      </c>
      <c r="M23" s="18">
        <f ca="1">IF(ISERROR(QuarterlyDataCVM!M23*OFFSET(AnnualDataCP!M$14,CYPQly!$B23,0)/OFFSET(AnnualDataCVM!M$14,CYPQly!$B23,0)),"",QuarterlyDataCVM!M23*OFFSET(AnnualDataCP!M$14,CYPQly!$B23,0)/OFFSET(AnnualDataCVM!M$14,CYPQly!$B23,0))</f>
        <v>2076.217465959754</v>
      </c>
      <c r="N23" s="18" t="str">
        <f ca="1">IF(ISERROR(QuarterlyDataCVM!N23*OFFSET(AnnualDataCP!N$14,CYPQly!$B23,0)/OFFSET(AnnualDataCVM!N$14,CYPQly!$B23,0)),"",QuarterlyDataCVM!N23*OFFSET(AnnualDataCP!N$14,CYPQly!$B23,0)/OFFSET(AnnualDataCVM!N$14,CYPQly!$B23,0))</f>
        <v/>
      </c>
      <c r="O23" s="18">
        <f ca="1">IF(ISERROR(QuarterlyDataCVM!O23*OFFSET(AnnualDataCP!O$14,CYPQly!$B23,0)/OFFSET(AnnualDataCVM!O$14,CYPQly!$B23,0)),"",QuarterlyDataCVM!O23*OFFSET(AnnualDataCP!O$14,CYPQly!$B23,0)/OFFSET(AnnualDataCVM!O$14,CYPQly!$B23,0))</f>
        <v>273.36934673366835</v>
      </c>
      <c r="P23" s="18">
        <f ca="1">IF(ISERROR(QuarterlyDataCVM!P23*OFFSET(AnnualDataCP!P$14,CYPQly!$B23,0)/OFFSET(AnnualDataCVM!P$14,CYPQly!$B23,0)),"",QuarterlyDataCVM!P23*OFFSET(AnnualDataCP!P$14,CYPQly!$B23,0)/OFFSET(AnnualDataCVM!P$14,CYPQly!$B23,0))</f>
        <v>309.49144254278735</v>
      </c>
      <c r="Q23" s="18">
        <f ca="1">IF(ISERROR(QuarterlyDataCVM!Q23*OFFSET(AnnualDataCP!Q$14,CYPQly!$B23,0)/OFFSET(AnnualDataCVM!Q$14,CYPQly!$B23,0)),"",QuarterlyDataCVM!Q23*OFFSET(AnnualDataCP!Q$14,CYPQly!$B23,0)/OFFSET(AnnualDataCVM!Q$14,CYPQly!$B23,0))</f>
        <v>27575.97000351247</v>
      </c>
      <c r="R23" s="18">
        <f ca="1">IF(ISERROR(QuarterlyDataCVM!R23*OFFSET(AnnualDataCP!R$14,CYPQly!$B23,0)/OFFSET(AnnualDataCVM!R$14,CYPQly!$B23,0)),"",QuarterlyDataCVM!R23*OFFSET(AnnualDataCP!R$14,CYPQly!$B23,0)/OFFSET(AnnualDataCVM!R$14,CYPQly!$B23,0))</f>
        <v>4921.8217859598199</v>
      </c>
      <c r="S23" s="18">
        <f ca="1">IF(ISERROR(QuarterlyDataCVM!S23*OFFSET(AnnualDataCP!S$14,CYPQly!$B23,0)/OFFSET(AnnualDataCVM!S$14,CYPQly!$B23,0)),"",QuarterlyDataCVM!S23*OFFSET(AnnualDataCP!S$14,CYPQly!$B23,0)/OFFSET(AnnualDataCVM!S$14,CYPQly!$B23,0))</f>
        <v>3887.3615023474176</v>
      </c>
      <c r="T23" s="18">
        <f ca="1">IF(ISERROR(QuarterlyDataCVM!T23*OFFSET(AnnualDataCP!T$14,CYPQly!$B23,0)/OFFSET(AnnualDataCVM!T$14,CYPQly!$B23,0)),"",QuarterlyDataCVM!T23*OFFSET(AnnualDataCP!T$14,CYPQly!$B23,0)/OFFSET(AnnualDataCVM!T$14,CYPQly!$B23,0))</f>
        <v>629.11453744493394</v>
      </c>
      <c r="U23" s="18">
        <f ca="1">IF(ISERROR(QuarterlyDataCVM!U23*OFFSET(AnnualDataCP!U$14,CYPQly!$B23,0)/OFFSET(AnnualDataCVM!U$14,CYPQly!$B23,0)),"",QuarterlyDataCVM!U23*OFFSET(AnnualDataCP!U$14,CYPQly!$B23,0)/OFFSET(AnnualDataCVM!U$14,CYPQly!$B23,0))</f>
        <v>451.41675392670157</v>
      </c>
      <c r="V23" s="18">
        <f ca="1">IF(ISERROR(QuarterlyDataCVM!V23*OFFSET(AnnualDataCP!V$14,CYPQly!$B23,0)/OFFSET(AnnualDataCVM!V$14,CYPQly!$B23,0)),"",QuarterlyDataCVM!V23*OFFSET(AnnualDataCP!V$14,CYPQly!$B23,0)/OFFSET(AnnualDataCVM!V$14,CYPQly!$B23,0))</f>
        <v>33.75</v>
      </c>
      <c r="W23" s="18">
        <f ca="1">IF(ISERROR(QuarterlyDataCVM!W23*OFFSET(AnnualDataCP!W$14,CYPQly!$B23,0)/OFFSET(AnnualDataCVM!W$14,CYPQly!$B23,0)),"",QuarterlyDataCVM!W23*OFFSET(AnnualDataCP!W$14,CYPQly!$B23,0)/OFFSET(AnnualDataCVM!W$14,CYPQly!$B23,0))</f>
        <v>500.74736359468136</v>
      </c>
      <c r="X23" s="18">
        <f ca="1">IF(ISERROR(QuarterlyDataCVM!X23*OFFSET(AnnualDataCP!X$14,CYPQly!$B23,0)/OFFSET(AnnualDataCVM!X$14,CYPQly!$B23,0)),"",QuarterlyDataCVM!X23*OFFSET(AnnualDataCP!X$14,CYPQly!$B23,0)/OFFSET(AnnualDataCVM!X$14,CYPQly!$B23,0))</f>
        <v>161.12660731948566</v>
      </c>
      <c r="Y23" s="18">
        <f ca="1">IF(ISERROR(QuarterlyDataCVM!Y23*OFFSET(AnnualDataCP!Y$14,CYPQly!$B23,0)/OFFSET(AnnualDataCVM!Y$14,CYPQly!$B23,0)),"",QuarterlyDataCVM!Y23*OFFSET(AnnualDataCP!Y$14,CYPQly!$B23,0)/OFFSET(AnnualDataCVM!Y$14,CYPQly!$B23,0))</f>
        <v>720.89780324737342</v>
      </c>
      <c r="Z23" s="18">
        <f ca="1">IF(ISERROR(QuarterlyDataCVM!Z23*OFFSET(AnnualDataCP!Z$14,CYPQly!$B23,0)/OFFSET(AnnualDataCVM!Z$14,CYPQly!$B23,0)),"",QuarterlyDataCVM!Z23*OFFSET(AnnualDataCP!Z$14,CYPQly!$B23,0)/OFFSET(AnnualDataCVM!Z$14,CYPQly!$B23,0))</f>
        <v>1242.7684774292272</v>
      </c>
      <c r="AA23" s="18">
        <f ca="1">IF(ISERROR(QuarterlyDataCVM!AA23*OFFSET(AnnualDataCP!AA$14,CYPQly!$B23,0)/OFFSET(AnnualDataCVM!AA$14,CYPQly!$B23,0)),"",QuarterlyDataCVM!AA23*OFFSET(AnnualDataCP!AA$14,CYPQly!$B23,0)/OFFSET(AnnualDataCVM!AA$14,CYPQly!$B23,0))</f>
        <v>147.03372835004558</v>
      </c>
      <c r="AB23" s="18">
        <f ca="1">IF(ISERROR(QuarterlyDataCVM!AB23*OFFSET(AnnualDataCP!AB$14,CYPQly!$B23,0)/OFFSET(AnnualDataCVM!AB$14,CYPQly!$B23,0)),"",QuarterlyDataCVM!AB23*OFFSET(AnnualDataCP!AB$14,CYPQly!$B23,0)/OFFSET(AnnualDataCVM!AB$14,CYPQly!$B23,0))</f>
        <v>686.49213372664701</v>
      </c>
      <c r="AC23" s="18">
        <f ca="1">IF(ISERROR(QuarterlyDataCVM!AC23*OFFSET(AnnualDataCP!AC$14,CYPQly!$B23,0)/OFFSET(AnnualDataCVM!AC$14,CYPQly!$B23,0)),"",QuarterlyDataCVM!AC23*OFFSET(AnnualDataCP!AC$14,CYPQly!$B23,0)/OFFSET(AnnualDataCVM!AC$14,CYPQly!$B23,0))</f>
        <v>532.70528797574946</v>
      </c>
      <c r="AD23" s="18">
        <f ca="1">IF(ISERROR(QuarterlyDataCVM!AD23*OFFSET(AnnualDataCP!AD$14,CYPQly!$B23,0)/OFFSET(AnnualDataCVM!AD$14,CYPQly!$B23,0)),"",QuarterlyDataCVM!AD23*OFFSET(AnnualDataCP!AD$14,CYPQly!$B23,0)/OFFSET(AnnualDataCVM!AD$14,CYPQly!$B23,0))</f>
        <v>153.7888198757764</v>
      </c>
      <c r="AE23" s="18">
        <f ca="1">IF(ISERROR(QuarterlyDataCVM!AE23*OFFSET(AnnualDataCP!AE$14,CYPQly!$B23,0)/OFFSET(AnnualDataCVM!AE$14,CYPQly!$B23,0)),"",QuarterlyDataCVM!AE23*OFFSET(AnnualDataCP!AE$14,CYPQly!$B23,0)/OFFSET(AnnualDataCVM!AE$14,CYPQly!$B23,0))</f>
        <v>348.27507405840032</v>
      </c>
      <c r="AF23" s="18">
        <f ca="1">IF(ISERROR(QuarterlyDataCVM!AF23*OFFSET(AnnualDataCP!AF$14,CYPQly!$B23,0)/OFFSET(AnnualDataCVM!AF$14,CYPQly!$B23,0)),"",QuarterlyDataCVM!AF23*OFFSET(AnnualDataCP!AF$14,CYPQly!$B23,0)/OFFSET(AnnualDataCVM!AF$14,CYPQly!$B23,0))</f>
        <v>1316.7564239492367</v>
      </c>
      <c r="AG23" s="18">
        <f ca="1">IF(ISERROR(QuarterlyDataCVM!AG23*OFFSET(AnnualDataCP!AG$14,CYPQly!$B23,0)/OFFSET(AnnualDataCVM!AG$14,CYPQly!$B23,0)),"",QuarterlyDataCVM!AG23*OFFSET(AnnualDataCP!AG$14,CYPQly!$B23,0)/OFFSET(AnnualDataCVM!AG$14,CYPQly!$B23,0))</f>
        <v>639.92209712271119</v>
      </c>
      <c r="AH23" s="18">
        <f ca="1">IF(ISERROR(QuarterlyDataCVM!AH23*OFFSET(AnnualDataCP!AH$14,CYPQly!$B23,0)/OFFSET(AnnualDataCVM!AH$14,CYPQly!$B23,0)),"",QuarterlyDataCVM!AH23*OFFSET(AnnualDataCP!AH$14,CYPQly!$B23,0)/OFFSET(AnnualDataCVM!AH$14,CYPQly!$B23,0))</f>
        <v>449.89189189189187</v>
      </c>
      <c r="AI23" s="18">
        <f ca="1">IF(ISERROR(QuarterlyDataCVM!AI23*OFFSET(AnnualDataCP!AI$14,CYPQly!$B23,0)/OFFSET(AnnualDataCVM!AI$14,CYPQly!$B23,0)),"",QuarterlyDataCVM!AI23*OFFSET(AnnualDataCP!AI$14,CYPQly!$B23,0)/OFFSET(AnnualDataCVM!AI$14,CYPQly!$B23,0))</f>
        <v>226.97933513027851</v>
      </c>
      <c r="AJ23" s="18">
        <f ca="1">IF(ISERROR(QuarterlyDataCVM!AJ23*OFFSET(AnnualDataCP!AJ$14,CYPQly!$B23,0)/OFFSET(AnnualDataCVM!AJ$14,CYPQly!$B23,0)),"",QuarterlyDataCVM!AJ23*OFFSET(AnnualDataCP!AJ$14,CYPQly!$B23,0)/OFFSET(AnnualDataCVM!AJ$14,CYPQly!$B23,0))</f>
        <v>1989.9668856767412</v>
      </c>
      <c r="AK23" s="18">
        <f ca="1">IF(ISERROR(QuarterlyDataCVM!AK23*OFFSET(AnnualDataCP!AK$14,CYPQly!$B23,0)/OFFSET(AnnualDataCVM!AK$14,CYPQly!$B23,0)),"",QuarterlyDataCVM!AK23*OFFSET(AnnualDataCP!AK$14,CYPQly!$B23,0)/OFFSET(AnnualDataCVM!AK$14,CYPQly!$B23,0))</f>
        <v>444.48035914702581</v>
      </c>
      <c r="AL23" s="18">
        <f ca="1">IF(ISERROR(QuarterlyDataCVM!AL23*OFFSET(AnnualDataCP!AL$14,CYPQly!$B23,0)/OFFSET(AnnualDataCVM!AL$14,CYPQly!$B23,0)),"",QuarterlyDataCVM!AL23*OFFSET(AnnualDataCP!AL$14,CYPQly!$B23,0)/OFFSET(AnnualDataCVM!AL$14,CYPQly!$B23,0))</f>
        <v>620.37842540234885</v>
      </c>
      <c r="AM23" s="18">
        <f ca="1">IF(ISERROR(QuarterlyDataCVM!AM23*OFFSET(AnnualDataCP!AM$14,CYPQly!$B23,0)/OFFSET(AnnualDataCVM!AM$14,CYPQly!$B23,0)),"",QuarterlyDataCVM!AM23*OFFSET(AnnualDataCP!AM$14,CYPQly!$B23,0)/OFFSET(AnnualDataCVM!AM$14,CYPQly!$B23,0))</f>
        <v>925.19343986543311</v>
      </c>
      <c r="AN23" s="18">
        <f ca="1">IF(ISERROR(QuarterlyDataCVM!AN23*OFFSET(AnnualDataCP!AN$14,CYPQly!$B23,0)/OFFSET(AnnualDataCVM!AN$14,CYPQly!$B23,0)),"",QuarterlyDataCVM!AN23*OFFSET(AnnualDataCP!AN$14,CYPQly!$B23,0)/OFFSET(AnnualDataCVM!AN$14,CYPQly!$B23,0))</f>
        <v>292.80975395430579</v>
      </c>
      <c r="AO23" s="18">
        <f ca="1">IF(ISERROR(QuarterlyDataCVM!AO23*OFFSET(AnnualDataCP!AO$14,CYPQly!$B23,0)/OFFSET(AnnualDataCVM!AO$14,CYPQly!$B23,0)),"",QuarterlyDataCVM!AO23*OFFSET(AnnualDataCP!AO$14,CYPQly!$B23,0)/OFFSET(AnnualDataCVM!AO$14,CYPQly!$B23,0))</f>
        <v>292.80975395430579</v>
      </c>
      <c r="AP23" s="18">
        <f ca="1">IF(ISERROR(QuarterlyDataCVM!AP23*OFFSET(AnnualDataCP!AP$14,CYPQly!$B23,0)/OFFSET(AnnualDataCVM!AP$14,CYPQly!$B23,0)),"",QuarterlyDataCVM!AP23*OFFSET(AnnualDataCP!AP$14,CYPQly!$B23,0)/OFFSET(AnnualDataCVM!AP$14,CYPQly!$B23,0))</f>
        <v>2717.2300791556727</v>
      </c>
      <c r="AQ23" s="18">
        <f ca="1">IF(ISERROR(QuarterlyDataCVM!AQ23*OFFSET(AnnualDataCP!AQ$14,CYPQly!$B23,0)/OFFSET(AnnualDataCVM!AQ$14,CYPQly!$B23,0)),"",QuarterlyDataCVM!AQ23*OFFSET(AnnualDataCP!AQ$14,CYPQly!$B23,0)/OFFSET(AnnualDataCVM!AQ$14,CYPQly!$B23,0))</f>
        <v>2717.2300791556727</v>
      </c>
      <c r="AR23" s="18">
        <f ca="1">IF(ISERROR(QuarterlyDataCVM!AR23*OFFSET(AnnualDataCP!AR$14,CYPQly!$B23,0)/OFFSET(AnnualDataCVM!AR$14,CYPQly!$B23,0)),"",QuarterlyDataCVM!AR23*OFFSET(AnnualDataCP!AR$14,CYPQly!$B23,0)/OFFSET(AnnualDataCVM!AR$14,CYPQly!$B23,0))</f>
        <v>379.45945945945948</v>
      </c>
      <c r="AS23" s="18">
        <f ca="1">IF(ISERROR(QuarterlyDataCVM!AS23*OFFSET(AnnualDataCP!AS$14,CYPQly!$B23,0)/OFFSET(AnnualDataCVM!AS$14,CYPQly!$B23,0)),"",QuarterlyDataCVM!AS23*OFFSET(AnnualDataCP!AS$14,CYPQly!$B23,0)/OFFSET(AnnualDataCVM!AS$14,CYPQly!$B23,0))</f>
        <v>848.51159900579955</v>
      </c>
      <c r="AT23" s="18">
        <f ca="1">IF(ISERROR(QuarterlyDataCVM!AT23*OFFSET(AnnualDataCP!AT$14,CYPQly!$B23,0)/OFFSET(AnnualDataCVM!AT$14,CYPQly!$B23,0)),"",QuarterlyDataCVM!AT23*OFFSET(AnnualDataCP!AT$14,CYPQly!$B23,0)/OFFSET(AnnualDataCVM!AT$14,CYPQly!$B23,0))</f>
        <v>393.44462947543713</v>
      </c>
      <c r="AU23" s="18">
        <f ca="1">IF(ISERROR(QuarterlyDataCVM!AU23*OFFSET(AnnualDataCP!AU$14,CYPQly!$B23,0)/OFFSET(AnnualDataCVM!AU$14,CYPQly!$B23,0)),"",QuarterlyDataCVM!AU23*OFFSET(AnnualDataCP!AU$14,CYPQly!$B23,0)/OFFSET(AnnualDataCVM!AU$14,CYPQly!$B23,0))</f>
        <v>257.68235294117648</v>
      </c>
      <c r="AV23" s="18">
        <f ca="1">IF(ISERROR(QuarterlyDataCVM!AV23*OFFSET(AnnualDataCP!AV$14,CYPQly!$B23,0)/OFFSET(AnnualDataCVM!AV$14,CYPQly!$B23,0)),"",QuarterlyDataCVM!AV23*OFFSET(AnnualDataCP!AV$14,CYPQly!$B23,0)/OFFSET(AnnualDataCVM!AV$14,CYPQly!$B23,0))</f>
        <v>470</v>
      </c>
      <c r="AW23" s="18">
        <f ca="1">IF(ISERROR(QuarterlyDataCVM!AW23*OFFSET(AnnualDataCP!AW$14,CYPQly!$B23,0)/OFFSET(AnnualDataCVM!AW$14,CYPQly!$B23,0)),"",QuarterlyDataCVM!AW23*OFFSET(AnnualDataCP!AW$14,CYPQly!$B23,0)/OFFSET(AnnualDataCVM!AW$14,CYPQly!$B23,0))</f>
        <v>367.26259234385492</v>
      </c>
      <c r="AX23" s="18">
        <f ca="1">IF(ISERROR(QuarterlyDataCVM!AX23*OFFSET(AnnualDataCP!AX$14,CYPQly!$B23,0)/OFFSET(AnnualDataCVM!AX$14,CYPQly!$B23,0)),"",QuarterlyDataCVM!AX23*OFFSET(AnnualDataCP!AX$14,CYPQly!$B23,0)/OFFSET(AnnualDataCVM!AX$14,CYPQly!$B23,0))</f>
        <v>1543.9228326079285</v>
      </c>
      <c r="AY23" s="18">
        <f ca="1">IF(ISERROR(QuarterlyDataCVM!AY23*OFFSET(AnnualDataCP!AY$14,CYPQly!$B23,0)/OFFSET(AnnualDataCVM!AY$14,CYPQly!$B23,0)),"",QuarterlyDataCVM!AY23*OFFSET(AnnualDataCP!AY$14,CYPQly!$B23,0)/OFFSET(AnnualDataCVM!AY$14,CYPQly!$B23,0))</f>
        <v>1543.9228326079285</v>
      </c>
      <c r="AZ23" s="18">
        <f ca="1">IF(ISERROR(QuarterlyDataCVM!AZ23*OFFSET(AnnualDataCP!AZ$14,CYPQly!$B23,0)/OFFSET(AnnualDataCVM!AZ$14,CYPQly!$B23,0)),"",QuarterlyDataCVM!AZ23*OFFSET(AnnualDataCP!AZ$14,CYPQly!$B23,0)/OFFSET(AnnualDataCVM!AZ$14,CYPQly!$B23,0))</f>
        <v>1832.609018722226</v>
      </c>
      <c r="BA23" s="18">
        <f ca="1">IF(ISERROR(QuarterlyDataCVM!BA23*OFFSET(AnnualDataCP!BA$14,CYPQly!$B23,0)/OFFSET(AnnualDataCVM!BA$14,CYPQly!$B23,0)),"",QuarterlyDataCVM!BA23*OFFSET(AnnualDataCP!BA$14,CYPQly!$B23,0)/OFFSET(AnnualDataCVM!BA$14,CYPQly!$B23,0))</f>
        <v>1031.091568649005</v>
      </c>
      <c r="BB23" s="18">
        <f ca="1">IF(ISERROR(QuarterlyDataCVM!BB23*OFFSET(AnnualDataCP!BB$14,CYPQly!$B23,0)/OFFSET(AnnualDataCVM!BB$14,CYPQly!$B23,0)),"",QuarterlyDataCVM!BB23*OFFSET(AnnualDataCP!BB$14,CYPQly!$B23,0)/OFFSET(AnnualDataCVM!BB$14,CYPQly!$B23,0))</f>
        <v>801.63959703947364</v>
      </c>
      <c r="BC23" s="18">
        <f ca="1">IF(ISERROR(QuarterlyDataCVM!BC23*OFFSET(AnnualDataCP!BC$14,CYPQly!$B23,0)/OFFSET(AnnualDataCVM!BC$14,CYPQly!$B23,0)),"",QuarterlyDataCVM!BC23*OFFSET(AnnualDataCP!BC$14,CYPQly!$B23,0)/OFFSET(AnnualDataCVM!BC$14,CYPQly!$B23,0))</f>
        <v>531.59229122055672</v>
      </c>
      <c r="BD23" s="18">
        <f ca="1">IF(ISERROR(QuarterlyDataCVM!BD23*OFFSET(AnnualDataCP!BD$14,CYPQly!$B23,0)/OFFSET(AnnualDataCVM!BD$14,CYPQly!$B23,0)),"",QuarterlyDataCVM!BD23*OFFSET(AnnualDataCP!BD$14,CYPQly!$B23,0)/OFFSET(AnnualDataCVM!BD$14,CYPQly!$B23,0))</f>
        <v>269.67238689547582</v>
      </c>
      <c r="BE23" s="18">
        <f ca="1">IF(ISERROR(QuarterlyDataCVM!BE23*OFFSET(AnnualDataCP!BE$14,CYPQly!$B23,0)/OFFSET(AnnualDataCVM!BE$14,CYPQly!$B23,0)),"",QuarterlyDataCVM!BE23*OFFSET(AnnualDataCP!BE$14,CYPQly!$B23,0)/OFFSET(AnnualDataCVM!BE$14,CYPQly!$B23,0))</f>
        <v>3564.1930378233633</v>
      </c>
      <c r="BF23" s="18">
        <f ca="1">IF(ISERROR(QuarterlyDataCVM!BF23*OFFSET(AnnualDataCP!BF$14,CYPQly!$B23,0)/OFFSET(AnnualDataCVM!BF$14,CYPQly!$B23,0)),"",QuarterlyDataCVM!BF23*OFFSET(AnnualDataCP!BF$14,CYPQly!$B23,0)/OFFSET(AnnualDataCVM!BF$14,CYPQly!$B23,0))</f>
        <v>1192.7731373204142</v>
      </c>
      <c r="BG23" s="18">
        <f ca="1">IF(ISERROR(QuarterlyDataCVM!BG23*OFFSET(AnnualDataCP!BG$14,CYPQly!$B23,0)/OFFSET(AnnualDataCVM!BG$14,CYPQly!$B23,0)),"",QuarterlyDataCVM!BG23*OFFSET(AnnualDataCP!BG$14,CYPQly!$B23,0)/OFFSET(AnnualDataCVM!BG$14,CYPQly!$B23,0))</f>
        <v>553.31046931407946</v>
      </c>
      <c r="BH23" s="18">
        <f ca="1">IF(ISERROR(QuarterlyDataCVM!BH23*OFFSET(AnnualDataCP!BH$14,CYPQly!$B23,0)/OFFSET(AnnualDataCVM!BH$14,CYPQly!$B23,0)),"",QuarterlyDataCVM!BH23*OFFSET(AnnualDataCP!BH$14,CYPQly!$B23,0)/OFFSET(AnnualDataCVM!BH$14,CYPQly!$B23,0))</f>
        <v>639.1119909502263</v>
      </c>
      <c r="BI23" s="18">
        <f ca="1">IF(ISERROR(QuarterlyDataCVM!BI23*OFFSET(AnnualDataCP!BI$14,CYPQly!$B23,0)/OFFSET(AnnualDataCVM!BI$14,CYPQly!$B23,0)),"",QuarterlyDataCVM!BI23*OFFSET(AnnualDataCP!BI$14,CYPQly!$B23,0)/OFFSET(AnnualDataCVM!BI$14,CYPQly!$B23,0))</f>
        <v>2371.638885166823</v>
      </c>
      <c r="BJ23" s="18">
        <f ca="1">IF(ISERROR(QuarterlyDataCVM!BJ23*OFFSET(AnnualDataCP!BJ$14,CYPQly!$B23,0)/OFFSET(AnnualDataCVM!BJ$14,CYPQly!$B23,0)),"",QuarterlyDataCVM!BJ23*OFFSET(AnnualDataCP!BJ$14,CYPQly!$B23,0)/OFFSET(AnnualDataCVM!BJ$14,CYPQly!$B23,0))</f>
        <v>2100.3230230522322</v>
      </c>
      <c r="BK23" s="18">
        <f ca="1">IF(ISERROR(QuarterlyDataCVM!BK23*OFFSET(AnnualDataCP!BK$14,CYPQly!$B23,0)/OFFSET(AnnualDataCVM!BK$14,CYPQly!$B23,0)),"",QuarterlyDataCVM!BK23*OFFSET(AnnualDataCP!BK$14,CYPQly!$B23,0)/OFFSET(AnnualDataCVM!BK$14,CYPQly!$B23,0))</f>
        <v>271.29183955739973</v>
      </c>
      <c r="BL23" s="18">
        <f ca="1">IF(ISERROR(QuarterlyDataCVM!BL23*OFFSET(AnnualDataCP!BL$14,CYPQly!$B23,0)/OFFSET(AnnualDataCVM!BL$14,CYPQly!$B23,0)),"",QuarterlyDataCVM!BL23*OFFSET(AnnualDataCP!BL$14,CYPQly!$B23,0)/OFFSET(AnnualDataCVM!BL$14,CYPQly!$B23,0))</f>
        <v>1960.2015591165007</v>
      </c>
      <c r="BM23" s="18">
        <f ca="1">IF(ISERROR(QuarterlyDataCVM!BM23*OFFSET(AnnualDataCP!BM$14,CYPQly!$B23,0)/OFFSET(AnnualDataCVM!BM$14,CYPQly!$B23,0)),"",QuarterlyDataCVM!BM23*OFFSET(AnnualDataCP!BM$14,CYPQly!$B23,0)/OFFSET(AnnualDataCVM!BM$14,CYPQly!$B23,0))</f>
        <v>1960.2015591165007</v>
      </c>
      <c r="BN23" s="18">
        <f ca="1">IF(ISERROR(QuarterlyDataCVM!BN23*OFFSET(AnnualDataCP!BN$14,CYPQly!$B23,0)/OFFSET(AnnualDataCVM!BN$14,CYPQly!$B23,0)),"",QuarterlyDataCVM!BN23*OFFSET(AnnualDataCP!BN$14,CYPQly!$B23,0)/OFFSET(AnnualDataCVM!BN$14,CYPQly!$B23,0))</f>
        <v>1156.2773287143957</v>
      </c>
      <c r="BO23" s="18">
        <f ca="1">IF(ISERROR(QuarterlyDataCVM!BO23*OFFSET(AnnualDataCP!BO$14,CYPQly!$B23,0)/OFFSET(AnnualDataCVM!BO$14,CYPQly!$B23,0)),"",QuarterlyDataCVM!BO23*OFFSET(AnnualDataCP!BO$14,CYPQly!$B23,0)/OFFSET(AnnualDataCVM!BO$14,CYPQly!$B23,0))</f>
        <v>1156.2773287143957</v>
      </c>
      <c r="BP23" s="18">
        <f ca="1">IF(ISERROR(QuarterlyDataCVM!BP23*OFFSET(AnnualDataCP!BP$14,CYPQly!$B23,0)/OFFSET(AnnualDataCVM!BP$14,CYPQly!$B23,0)),"",QuarterlyDataCVM!BP23*OFFSET(AnnualDataCP!BP$14,CYPQly!$B23,0)/OFFSET(AnnualDataCVM!BP$14,CYPQly!$B23,0))</f>
        <v>2007.2066801992987</v>
      </c>
      <c r="BQ23" s="18">
        <f ca="1">IF(ISERROR(QuarterlyDataCVM!BQ23*OFFSET(AnnualDataCP!BQ$14,CYPQly!$B23,0)/OFFSET(AnnualDataCVM!BQ$14,CYPQly!$B23,0)),"",QuarterlyDataCVM!BQ23*OFFSET(AnnualDataCP!BQ$14,CYPQly!$B23,0)/OFFSET(AnnualDataCVM!BQ$14,CYPQly!$B23,0))</f>
        <v>2007.2066801992987</v>
      </c>
      <c r="BR23" s="18">
        <f ca="1">IF(ISERROR(QuarterlyDataCVM!BR23*OFFSET(AnnualDataCP!BR$14,CYPQly!$B23,0)/OFFSET(AnnualDataCVM!BR$14,CYPQly!$B23,0)),"",QuarterlyDataCVM!BR23*OFFSET(AnnualDataCP!BR$14,CYPQly!$B23,0)/OFFSET(AnnualDataCVM!BR$14,CYPQly!$B23,0))</f>
        <v>2393.7775968518895</v>
      </c>
      <c r="BS23" s="18">
        <f ca="1">IF(ISERROR(QuarterlyDataCVM!BS23*OFFSET(AnnualDataCP!BS$14,CYPQly!$B23,0)/OFFSET(AnnualDataCVM!BS$14,CYPQly!$B23,0)),"",QuarterlyDataCVM!BS23*OFFSET(AnnualDataCP!BS$14,CYPQly!$B23,0)/OFFSET(AnnualDataCVM!BS$14,CYPQly!$B23,0))</f>
        <v>1291.5527950310559</v>
      </c>
      <c r="BT23" s="18">
        <f ca="1">IF(ISERROR(QuarterlyDataCVM!BT23*OFFSET(AnnualDataCP!BT$14,CYPQly!$B23,0)/OFFSET(AnnualDataCVM!BT$14,CYPQly!$B23,0)),"",QuarterlyDataCVM!BT23*OFFSET(AnnualDataCP!BT$14,CYPQly!$B23,0)/OFFSET(AnnualDataCVM!BT$14,CYPQly!$B23,0))</f>
        <v>1102.381150643452</v>
      </c>
      <c r="BU23" s="18">
        <f ca="1">IF(ISERROR(QuarterlyDataCVM!BU23*OFFSET(AnnualDataCP!BU$14,CYPQly!$B23,0)/OFFSET(AnnualDataCVM!BU$14,CYPQly!$B23,0)),"",QuarterlyDataCVM!BU23*OFFSET(AnnualDataCP!BU$14,CYPQly!$B23,0)/OFFSET(AnnualDataCVM!BU$14,CYPQly!$B23,0))</f>
        <v>204.46920583468395</v>
      </c>
      <c r="BV23" s="18">
        <f ca="1">IF(ISERROR(QuarterlyDataCVM!BV23*OFFSET(AnnualDataCP!BV$14,CYPQly!$B23,0)/OFFSET(AnnualDataCVM!BV$14,CYPQly!$B23,0)),"",QuarterlyDataCVM!BV23*OFFSET(AnnualDataCP!BV$14,CYPQly!$B23,0)/OFFSET(AnnualDataCVM!BV$14,CYPQly!$B23,0))</f>
        <v>738.02865726831521</v>
      </c>
      <c r="BW23" s="18">
        <f ca="1">IF(ISERROR(QuarterlyDataCVM!BW23*OFFSET(AnnualDataCP!BW$14,CYPQly!$B23,0)/OFFSET(AnnualDataCVM!BW$14,CYPQly!$B23,0)),"",QuarterlyDataCVM!BW23*OFFSET(AnnualDataCP!BW$14,CYPQly!$B23,0)/OFFSET(AnnualDataCVM!BW$14,CYPQly!$B23,0))</f>
        <v>161.40594059405936</v>
      </c>
      <c r="BX23" s="18">
        <f ca="1">IF(ISERROR(QuarterlyDataCVM!BX23*OFFSET(AnnualDataCP!BX$14,CYPQly!$B23,0)/OFFSET(AnnualDataCVM!BX$14,CYPQly!$B23,0)),"",QuarterlyDataCVM!BX23*OFFSET(AnnualDataCP!BX$14,CYPQly!$B23,0)/OFFSET(AnnualDataCVM!BX$14,CYPQly!$B23,0))</f>
        <v>1860.8033763004646</v>
      </c>
      <c r="BY23" s="18">
        <f ca="1">IF(ISERROR(QuarterlyDataCVM!BY23*OFFSET(AnnualDataCP!BY$14,CYPQly!$B23,0)/OFFSET(AnnualDataCVM!BY$14,CYPQly!$B23,0)),"",QuarterlyDataCVM!BY23*OFFSET(AnnualDataCP!BY$14,CYPQly!$B23,0)/OFFSET(AnnualDataCVM!BY$14,CYPQly!$B23,0))</f>
        <v>1091.0145799583429</v>
      </c>
      <c r="BZ23" s="18">
        <f ca="1">IF(ISERROR(QuarterlyDataCVM!BZ23*OFFSET(AnnualDataCP!BZ$14,CYPQly!$B23,0)/OFFSET(AnnualDataCVM!BZ$14,CYPQly!$B23,0)),"",QuarterlyDataCVM!BZ23*OFFSET(AnnualDataCP!BZ$14,CYPQly!$B23,0)/OFFSET(AnnualDataCVM!BZ$14,CYPQly!$B23,0))</f>
        <v>572.87774936061385</v>
      </c>
      <c r="CA23" s="18">
        <f ca="1">IF(ISERROR(QuarterlyDataCVM!CA23*OFFSET(AnnualDataCP!CA$14,CYPQly!$B23,0)/OFFSET(AnnualDataCVM!CA$14,CYPQly!$B23,0)),"",QuarterlyDataCVM!CA23*OFFSET(AnnualDataCP!CA$14,CYPQly!$B23,0)/OFFSET(AnnualDataCVM!CA$14,CYPQly!$B23,0))</f>
        <v>518.09656301145662</v>
      </c>
      <c r="CB23" s="18">
        <f ca="1">IF(ISERROR(QuarterlyDataCVM!CB23*OFFSET(AnnualDataCP!CB$14,CYPQly!$B23,0)/OFFSET(AnnualDataCVM!CB$14,CYPQly!$B23,0)),"",QuarterlyDataCVM!CB23*OFFSET(AnnualDataCP!CB$14,CYPQly!$B23,0)/OFFSET(AnnualDataCVM!CB$14,CYPQly!$B23,0))</f>
        <v>770.13858454249339</v>
      </c>
      <c r="CC23" s="18">
        <f ca="1">IF(ISERROR(QuarterlyDataCVM!CC23*OFFSET(AnnualDataCP!CC$14,CYPQly!$B23,0)/OFFSET(AnnualDataCVM!CC$14,CYPQly!$B23,0)),"",QuarterlyDataCVM!CC23*OFFSET(AnnualDataCP!CC$14,CYPQly!$B23,0)/OFFSET(AnnualDataCVM!CC$14,CYPQly!$B23,0))</f>
        <v>49.37777777777778</v>
      </c>
      <c r="CD23" s="18">
        <f ca="1">IF(ISERROR(QuarterlyDataCVM!CD23*OFFSET(AnnualDataCP!CD$14,CYPQly!$B23,0)/OFFSET(AnnualDataCVM!CD$14,CYPQly!$B23,0)),"",QuarterlyDataCVM!CD23*OFFSET(AnnualDataCP!CD$14,CYPQly!$B23,0)/OFFSET(AnnualDataCVM!CD$14,CYPQly!$B23,0))</f>
        <v>235.85413533834586</v>
      </c>
      <c r="CE23" s="18">
        <f ca="1">IF(ISERROR(QuarterlyDataCVM!CE23*OFFSET(AnnualDataCP!CE$14,CYPQly!$B23,0)/OFFSET(AnnualDataCVM!CE$14,CYPQly!$B23,0)),"",QuarterlyDataCVM!CE23*OFFSET(AnnualDataCP!CE$14,CYPQly!$B23,0)/OFFSET(AnnualDataCVM!CE$14,CYPQly!$B23,0))</f>
        <v>484.72952604253896</v>
      </c>
      <c r="CF23" s="18">
        <f ca="1">IF(ISERROR(QuarterlyDataCVM!CF23*OFFSET(AnnualDataCP!CF$14,CYPQly!$B23,0)/OFFSET(AnnualDataCVM!CF$14,CYPQly!$B23,0)),"",QuarterlyDataCVM!CF23*OFFSET(AnnualDataCP!CF$14,CYPQly!$B23,0)/OFFSET(AnnualDataCVM!CF$14,CYPQly!$B23,0))</f>
        <v>3170.5042233926265</v>
      </c>
      <c r="CG23" s="18">
        <f ca="1">IF(ISERROR(QuarterlyDataCVM!CG23*OFFSET(AnnualDataCP!CG$14,CYPQly!$B23,0)/OFFSET(AnnualDataCVM!CG$14,CYPQly!$B23,0)),"",QuarterlyDataCVM!CG23*OFFSET(AnnualDataCP!CG$14,CYPQly!$B23,0)/OFFSET(AnnualDataCVM!CG$14,CYPQly!$B23,0))</f>
        <v>3170.5042233926265</v>
      </c>
      <c r="CH23" s="18">
        <f ca="1">IF(ISERROR(QuarterlyDataCVM!CH23*OFFSET(AnnualDataCP!CH$14,CYPQly!$B23,0)/OFFSET(AnnualDataCVM!CH$14,CYPQly!$B23,0)),"",QuarterlyDataCVM!CH23*OFFSET(AnnualDataCP!CH$14,CYPQly!$B23,0)/OFFSET(AnnualDataCVM!CH$14,CYPQly!$B23,0))</f>
        <v>2239.6222499507453</v>
      </c>
      <c r="CI23" s="18">
        <f ca="1">IF(ISERROR(QuarterlyDataCVM!CI23*OFFSET(AnnualDataCP!CI$14,CYPQly!$B23,0)/OFFSET(AnnualDataCVM!CI$14,CYPQly!$B23,0)),"",QuarterlyDataCVM!CI23*OFFSET(AnnualDataCP!CI$14,CYPQly!$B23,0)/OFFSET(AnnualDataCVM!CI$14,CYPQly!$B23,0))</f>
        <v>930.73242860036464</v>
      </c>
      <c r="CJ23" s="18">
        <f ca="1">IF(ISERROR(QuarterlyDataCVM!CJ23*OFFSET(AnnualDataCP!CJ$14,CYPQly!$B23,0)/OFFSET(AnnualDataCVM!CJ$14,CYPQly!$B23,0)),"",QuarterlyDataCVM!CJ23*OFFSET(AnnualDataCP!CJ$14,CYPQly!$B23,0)/OFFSET(AnnualDataCVM!CJ$14,CYPQly!$B23,0))</f>
        <v>2222.2841213832039</v>
      </c>
      <c r="CK23" s="18">
        <f ca="1">IF(ISERROR(QuarterlyDataCVM!CK23*OFFSET(AnnualDataCP!CK$14,CYPQly!$B23,0)/OFFSET(AnnualDataCVM!CK$14,CYPQly!$B23,0)),"",QuarterlyDataCVM!CK23*OFFSET(AnnualDataCP!CK$14,CYPQly!$B23,0)/OFFSET(AnnualDataCVM!CK$14,CYPQly!$B23,0))</f>
        <v>955.4356108712218</v>
      </c>
      <c r="CL23" s="18">
        <f ca="1">IF(ISERROR(QuarterlyDataCVM!CL23*OFFSET(AnnualDataCP!CL$14,CYPQly!$B23,0)/OFFSET(AnnualDataCVM!CL$14,CYPQly!$B23,0)),"",QuarterlyDataCVM!CL23*OFFSET(AnnualDataCP!CL$14,CYPQly!$B23,0)/OFFSET(AnnualDataCVM!CL$14,CYPQly!$B23,0))</f>
        <v>1266.7928485011425</v>
      </c>
      <c r="CM23" s="18">
        <f ca="1">IF(ISERROR(QuarterlyDataCVM!CM23*OFFSET(AnnualDataCP!CM$14,CYPQly!$B23,0)/OFFSET(AnnualDataCVM!CM$14,CYPQly!$B23,0)),"",QuarterlyDataCVM!CM23*OFFSET(AnnualDataCP!CM$14,CYPQly!$B23,0)/OFFSET(AnnualDataCVM!CM$14,CYPQly!$B23,0))</f>
        <v>651.5091116173121</v>
      </c>
      <c r="CN23" s="18">
        <f ca="1">IF(ISERROR(QuarterlyDataCVM!CN23*OFFSET(AnnualDataCP!CN$14,CYPQly!$B23,0)/OFFSET(AnnualDataCVM!CN$14,CYPQly!$B23,0)),"",QuarterlyDataCVM!CN23*OFFSET(AnnualDataCP!CN$14,CYPQly!$B23,0)/OFFSET(AnnualDataCVM!CN$14,CYPQly!$B23,0))</f>
        <v>600.63079299691037</v>
      </c>
      <c r="CO23" s="18">
        <f ca="1">IF(ISERROR(QuarterlyDataCVM!CO23*OFFSET(AnnualDataCP!CO$14,CYPQly!$B23,0)/OFFSET(AnnualDataCVM!CO$14,CYPQly!$B23,0)),"",QuarterlyDataCVM!CO23*OFFSET(AnnualDataCP!CO$14,CYPQly!$B23,0)/OFFSET(AnnualDataCVM!CO$14,CYPQly!$B23,0))</f>
        <v>15.249999999999998</v>
      </c>
      <c r="CP23" s="18">
        <f ca="1">IF(ISERROR(QuarterlyDataCVM!CP23*OFFSET(AnnualDataCP!CP$14,CYPQly!$B23,0)/OFFSET(AnnualDataCVM!CP$14,CYPQly!$B23,0)),"",QuarterlyDataCVM!CP23*OFFSET(AnnualDataCP!CP$14,CYPQly!$B23,0)/OFFSET(AnnualDataCVM!CP$14,CYPQly!$B23,0))</f>
        <v>9860.7995395175694</v>
      </c>
      <c r="CQ23" s="18">
        <f ca="1">IF(ISERROR(QuarterlyDataCVM!CQ23*OFFSET(AnnualDataCP!CQ$14,CYPQly!$B23,0)/OFFSET(AnnualDataCVM!CQ$14,CYPQly!$B23,0)),"",QuarterlyDataCVM!CQ23*OFFSET(AnnualDataCP!CQ$14,CYPQly!$B23,0)/OFFSET(AnnualDataCVM!CQ$14,CYPQly!$B23,0))</f>
        <v>3651.081621321488</v>
      </c>
      <c r="CR23" s="18">
        <f ca="1">IF(ISERROR(QuarterlyDataCVM!CR23*OFFSET(AnnualDataCP!CR$14,CYPQly!$B23,0)/OFFSET(AnnualDataCVM!CR$14,CYPQly!$B23,0)),"",QuarterlyDataCVM!CR23*OFFSET(AnnualDataCP!CR$14,CYPQly!$B23,0)/OFFSET(AnnualDataCVM!CR$14,CYPQly!$B23,0))</f>
        <v>1497.3094617814977</v>
      </c>
      <c r="CS23" s="18">
        <f ca="1">IF(ISERROR(QuarterlyDataCVM!CS23*OFFSET(AnnualDataCP!CS$14,CYPQly!$B23,0)/OFFSET(AnnualDataCVM!CS$14,CYPQly!$B23,0)),"",QuarterlyDataCVM!CS23*OFFSET(AnnualDataCP!CS$14,CYPQly!$B23,0)/OFFSET(AnnualDataCVM!CS$14,CYPQly!$B23,0))</f>
        <v>4712.574934762677</v>
      </c>
      <c r="CT23" s="18">
        <f ca="1">IF(ISERROR(QuarterlyDataCVM!CT23*OFFSET(AnnualDataCP!CT$14,CYPQly!$B23,0)/OFFSET(AnnualDataCVM!CT$14,CYPQly!$B23,0)),"",QuarterlyDataCVM!CT23*OFFSET(AnnualDataCP!CT$14,CYPQly!$B23,0)/OFFSET(AnnualDataCVM!CT$14,CYPQly!$B23,0))</f>
        <v>117680.78168415716</v>
      </c>
      <c r="CU23" s="18">
        <f ca="1">IF(ISERROR(QuarterlyDataCVM!CU23*OFFSET(AnnualDataCP!CU$14,CYPQly!$B23,0)/OFFSET(AnnualDataCVM!CU$14,CYPQly!$B23,0)),"",QuarterlyDataCVM!CU23*OFFSET(AnnualDataCP!CU$14,CYPQly!$B23,0)/OFFSET(AnnualDataCVM!CU$14,CYPQly!$B23,0))</f>
        <v>29630.462449142233</v>
      </c>
      <c r="CV23" s="18">
        <f ca="1">IF(ISERROR(QuarterlyDataCVM!CV23*OFFSET(AnnualDataCP!CV$14,CYPQly!$B23,0)/OFFSET(AnnualDataCVM!CV$14,CYPQly!$B23,0)),"",QuarterlyDataCVM!CV23*OFFSET(AnnualDataCP!CV$14,CYPQly!$B23,0)/OFFSET(AnnualDataCVM!CV$14,CYPQly!$B23,0))</f>
        <v>19189.735361196563</v>
      </c>
      <c r="CW23" s="18">
        <f ca="1">IF(ISERROR(QuarterlyDataCVM!CW23*OFFSET(AnnualDataCP!CW$14,CYPQly!$B23,0)/OFFSET(AnnualDataCVM!CW$14,CYPQly!$B23,0)),"",QuarterlyDataCVM!CW23*OFFSET(AnnualDataCP!CW$14,CYPQly!$B23,0)/OFFSET(AnnualDataCVM!CW$14,CYPQly!$B23,0))</f>
        <v>2709.9935022742038</v>
      </c>
      <c r="CX23" s="18">
        <f ca="1">IF(ISERROR(QuarterlyDataCVM!CX23*OFFSET(AnnualDataCP!CX$14,CYPQly!$B23,0)/OFFSET(AnnualDataCVM!CX$14,CYPQly!$B23,0)),"",QuarterlyDataCVM!CX23*OFFSET(AnnualDataCP!CX$14,CYPQly!$B23,0)/OFFSET(AnnualDataCVM!CX$14,CYPQly!$B23,0))</f>
        <v>6900.7141434870064</v>
      </c>
      <c r="CY23" s="18">
        <f ca="1">IF(ISERROR(QuarterlyDataCVM!CY23*OFFSET(AnnualDataCP!CY$14,CYPQly!$B23,0)/OFFSET(AnnualDataCVM!CY$14,CYPQly!$B23,0)),"",QuarterlyDataCVM!CY23*OFFSET(AnnualDataCP!CY$14,CYPQly!$B23,0)/OFFSET(AnnualDataCVM!CY$14,CYPQly!$B23,0))</f>
        <v>9578.501766567957</v>
      </c>
      <c r="CZ23" s="18">
        <f ca="1">IF(ISERROR(QuarterlyDataCVM!CZ23*OFFSET(AnnualDataCP!CZ$14,CYPQly!$B23,0)/OFFSET(AnnualDataCVM!CZ$14,CYPQly!$B23,0)),"",QuarterlyDataCVM!CZ23*OFFSET(AnnualDataCP!CZ$14,CYPQly!$B23,0)/OFFSET(AnnualDataCVM!CZ$14,CYPQly!$B23,0))</f>
        <v>6783.8943959058533</v>
      </c>
      <c r="DA23" s="18">
        <f ca="1">IF(ISERROR(QuarterlyDataCVM!DA23*OFFSET(AnnualDataCP!DA$14,CYPQly!$B23,0)/OFFSET(AnnualDataCVM!DA$14,CYPQly!$B23,0)),"",QuarterlyDataCVM!DA23*OFFSET(AnnualDataCP!DA$14,CYPQly!$B23,0)/OFFSET(AnnualDataCVM!DA$14,CYPQly!$B23,0))</f>
        <v>3334.6405318159436</v>
      </c>
      <c r="DB23" s="18">
        <f ca="1">IF(ISERROR(QuarterlyDataCVM!DB23*OFFSET(AnnualDataCP!DB$14,CYPQly!$B23,0)/OFFSET(AnnualDataCVM!DB$14,CYPQly!$B23,0)),"",QuarterlyDataCVM!DB23*OFFSET(AnnualDataCP!DB$14,CYPQly!$B23,0)/OFFSET(AnnualDataCVM!DB$14,CYPQly!$B23,0))</f>
        <v>568.30375567478336</v>
      </c>
      <c r="DC23" s="18">
        <f ca="1">IF(ISERROR(QuarterlyDataCVM!DC23*OFFSET(AnnualDataCP!DC$14,CYPQly!$B23,0)/OFFSET(AnnualDataCVM!DC$14,CYPQly!$B23,0)),"",QuarterlyDataCVM!DC23*OFFSET(AnnualDataCP!DC$14,CYPQly!$B23,0)/OFFSET(AnnualDataCVM!DC$14,CYPQly!$B23,0))</f>
        <v>2765.7239697329746</v>
      </c>
      <c r="DD23" s="18">
        <f ca="1">IF(ISERROR(QuarterlyDataCVM!DD23*OFFSET(AnnualDataCP!DD$14,CYPQly!$B23,0)/OFFSET(AnnualDataCVM!DD$14,CYPQly!$B23,0)),"",QuarterlyDataCVM!DD23*OFFSET(AnnualDataCP!DD$14,CYPQly!$B23,0)/OFFSET(AnnualDataCVM!DD$14,CYPQly!$B23,0))</f>
        <v>317.60492139439509</v>
      </c>
      <c r="DE23" s="18">
        <f ca="1">IF(ISERROR(QuarterlyDataCVM!DE23*OFFSET(AnnualDataCP!DE$14,CYPQly!$B23,0)/OFFSET(AnnualDataCVM!DE$14,CYPQly!$B23,0)),"",QuarterlyDataCVM!DE23*OFFSET(AnnualDataCP!DE$14,CYPQly!$B23,0)/OFFSET(AnnualDataCVM!DE$14,CYPQly!$B23,0))</f>
        <v>460.12255148166753</v>
      </c>
      <c r="DF23" s="18">
        <f ca="1">IF(ISERROR(QuarterlyDataCVM!DF23*OFFSET(AnnualDataCP!DF$14,CYPQly!$B23,0)/OFFSET(AnnualDataCVM!DF$14,CYPQly!$B23,0)),"",QuarterlyDataCVM!DF23*OFFSET(AnnualDataCP!DF$14,CYPQly!$B23,0)/OFFSET(AnnualDataCVM!DF$14,CYPQly!$B23,0))</f>
        <v>1321.7193495655167</v>
      </c>
      <c r="DG23" s="18">
        <f ca="1">IF(ISERROR(QuarterlyDataCVM!DG23*OFFSET(AnnualDataCP!DG$14,CYPQly!$B23,0)/OFFSET(AnnualDataCVM!DG$14,CYPQly!$B23,0)),"",QuarterlyDataCVM!DG23*OFFSET(AnnualDataCP!DG$14,CYPQly!$B23,0)/OFFSET(AnnualDataCVM!DG$14,CYPQly!$B23,0))</f>
        <v>1351.4209131993143</v>
      </c>
      <c r="DH23" s="18">
        <f ca="1">IF(ISERROR(QuarterlyDataCVM!DH23*OFFSET(AnnualDataCP!DH$14,CYPQly!$B23,0)/OFFSET(AnnualDataCVM!DH$14,CYPQly!$B23,0)),"",QuarterlyDataCVM!DH23*OFFSET(AnnualDataCP!DH$14,CYPQly!$B23,0)/OFFSET(AnnualDataCVM!DH$14,CYPQly!$B23,0))</f>
        <v>3663.2532608695651</v>
      </c>
      <c r="DI23" s="18">
        <f ca="1">IF(ISERROR(QuarterlyDataCVM!DI23*OFFSET(AnnualDataCP!DI$14,CYPQly!$B23,0)/OFFSET(AnnualDataCVM!DI$14,CYPQly!$B23,0)),"",QuarterlyDataCVM!DI23*OFFSET(AnnualDataCP!DI$14,CYPQly!$B23,0)/OFFSET(AnnualDataCVM!DI$14,CYPQly!$B23,0))</f>
        <v>840.60650887573968</v>
      </c>
      <c r="DJ23" s="18">
        <f ca="1">IF(ISERROR(QuarterlyDataCVM!DJ23*OFFSET(AnnualDataCP!DJ$14,CYPQly!$B23,0)/OFFSET(AnnualDataCVM!DJ$14,CYPQly!$B23,0)),"",QuarterlyDataCVM!DJ23*OFFSET(AnnualDataCP!DJ$14,CYPQly!$B23,0)/OFFSET(AnnualDataCVM!DJ$14,CYPQly!$B23,0))</f>
        <v>2823.1694480579818</v>
      </c>
      <c r="DK23" s="18">
        <f ca="1">IF(ISERROR(QuarterlyDataCVM!DK23*OFFSET(AnnualDataCP!DK$14,CYPQly!$B23,0)/OFFSET(AnnualDataCVM!DK$14,CYPQly!$B23,0)),"",QuarterlyDataCVM!DK23*OFFSET(AnnualDataCP!DK$14,CYPQly!$B23,0)/OFFSET(AnnualDataCVM!DK$14,CYPQly!$B23,0))</f>
        <v>8423.2904563068878</v>
      </c>
      <c r="DL23" s="18">
        <f ca="1">IF(ISERROR(QuarterlyDataCVM!DL23*OFFSET(AnnualDataCP!DL$14,CYPQly!$B23,0)/OFFSET(AnnualDataCVM!DL$14,CYPQly!$B23,0)),"",QuarterlyDataCVM!DL23*OFFSET(AnnualDataCP!DL$14,CYPQly!$B23,0)/OFFSET(AnnualDataCVM!DL$14,CYPQly!$B23,0))</f>
        <v>2851.6371744925159</v>
      </c>
      <c r="DM23" s="18">
        <f ca="1">IF(ISERROR(QuarterlyDataCVM!DM23*OFFSET(AnnualDataCP!DM$14,CYPQly!$B23,0)/OFFSET(AnnualDataCVM!DM$14,CYPQly!$B23,0)),"",QuarterlyDataCVM!DM23*OFFSET(AnnualDataCP!DM$14,CYPQly!$B23,0)/OFFSET(AnnualDataCVM!DM$14,CYPQly!$B23,0))</f>
        <v>1569.8278059476497</v>
      </c>
      <c r="DN23" s="18">
        <f ca="1">IF(ISERROR(QuarterlyDataCVM!DN23*OFFSET(AnnualDataCP!DN$14,CYPQly!$B23,0)/OFFSET(AnnualDataCVM!DN$14,CYPQly!$B23,0)),"",QuarterlyDataCVM!DN23*OFFSET(AnnualDataCP!DN$14,CYPQly!$B23,0)/OFFSET(AnnualDataCVM!DN$14,CYPQly!$B23,0))</f>
        <v>1281.3663621155579</v>
      </c>
      <c r="DO23" s="18">
        <f ca="1">IF(ISERROR(QuarterlyDataCVM!DO23*OFFSET(AnnualDataCP!DO$14,CYPQly!$B23,0)/OFFSET(AnnualDataCVM!DO$14,CYPQly!$B23,0)),"",QuarterlyDataCVM!DO23*OFFSET(AnnualDataCP!DO$14,CYPQly!$B23,0)/OFFSET(AnnualDataCVM!DO$14,CYPQly!$B23,0))</f>
        <v>829.14201066561327</v>
      </c>
      <c r="DP23" s="18">
        <f ca="1">IF(ISERROR(QuarterlyDataCVM!DP23*OFFSET(AnnualDataCP!DP$14,CYPQly!$B23,0)/OFFSET(AnnualDataCVM!DP$14,CYPQly!$B23,0)),"",QuarterlyDataCVM!DP23*OFFSET(AnnualDataCP!DP$14,CYPQly!$B23,0)/OFFSET(AnnualDataCVM!DP$14,CYPQly!$B23,0))</f>
        <v>452.65748031496065</v>
      </c>
      <c r="DQ23" s="18">
        <f ca="1">IF(ISERROR(QuarterlyDataCVM!DQ23*OFFSET(AnnualDataCP!DQ$14,CYPQly!$B23,0)/OFFSET(AnnualDataCVM!DQ$14,CYPQly!$B23,0)),"",QuarterlyDataCVM!DQ23*OFFSET(AnnualDataCP!DQ$14,CYPQly!$B23,0)/OFFSET(AnnualDataCVM!DQ$14,CYPQly!$B23,0))</f>
        <v>3665.0734734170073</v>
      </c>
      <c r="DR23" s="18">
        <f ca="1">IF(ISERROR(QuarterlyDataCVM!DR23*OFFSET(AnnualDataCP!DR$14,CYPQly!$B23,0)/OFFSET(AnnualDataCVM!DR$14,CYPQly!$B23,0)),"",QuarterlyDataCVM!DR23*OFFSET(AnnualDataCP!DR$14,CYPQly!$B23,0)/OFFSET(AnnualDataCVM!DR$14,CYPQly!$B23,0))</f>
        <v>3665.0734734170073</v>
      </c>
      <c r="DS23" s="18">
        <f ca="1">IF(ISERROR(QuarterlyDataCVM!DS23*OFFSET(AnnualDataCP!DS$14,CYPQly!$B23,0)/OFFSET(AnnualDataCVM!DS$14,CYPQly!$B23,0)),"",QuarterlyDataCVM!DS23*OFFSET(AnnualDataCP!DS$14,CYPQly!$B23,0)/OFFSET(AnnualDataCVM!DS$14,CYPQly!$B23,0))</f>
        <v>1907.992885307732</v>
      </c>
      <c r="DT23" s="18">
        <f ca="1">IF(ISERROR(QuarterlyDataCVM!DT23*OFFSET(AnnualDataCP!DT$14,CYPQly!$B23,0)/OFFSET(AnnualDataCVM!DT$14,CYPQly!$B23,0)),"",QuarterlyDataCVM!DT23*OFFSET(AnnualDataCP!DT$14,CYPQly!$B23,0)/OFFSET(AnnualDataCVM!DT$14,CYPQly!$B23,0))</f>
        <v>1393.5475154336605</v>
      </c>
      <c r="DU23" s="18">
        <f ca="1">IF(ISERROR(QuarterlyDataCVM!DU23*OFFSET(AnnualDataCP!DU$14,CYPQly!$B23,0)/OFFSET(AnnualDataCVM!DU$14,CYPQly!$B23,0)),"",QuarterlyDataCVM!DU23*OFFSET(AnnualDataCP!DU$14,CYPQly!$B23,0)/OFFSET(AnnualDataCVM!DU$14,CYPQly!$B23,0))</f>
        <v>514.81286241433838</v>
      </c>
      <c r="DV23" s="18">
        <f ca="1">IF(ISERROR(QuarterlyDataCVM!DV23*OFFSET(AnnualDataCP!DV$14,CYPQly!$B23,0)/OFFSET(AnnualDataCVM!DV$14,CYPQly!$B23,0)),"",QuarterlyDataCVM!DV23*OFFSET(AnnualDataCP!DV$14,CYPQly!$B23,0)/OFFSET(AnnualDataCVM!DV$14,CYPQly!$B23,0))</f>
        <v>8983.7834066937958</v>
      </c>
      <c r="DW23" s="18">
        <f ca="1">IF(ISERROR(QuarterlyDataCVM!DW23*OFFSET(AnnualDataCP!DW$14,CYPQly!$B23,0)/OFFSET(AnnualDataCVM!DW$14,CYPQly!$B23,0)),"",QuarterlyDataCVM!DW23*OFFSET(AnnualDataCP!DW$14,CYPQly!$B23,0)/OFFSET(AnnualDataCVM!DW$14,CYPQly!$B23,0))</f>
        <v>6001.2040113297098</v>
      </c>
      <c r="DX23" s="18">
        <f ca="1">IF(ISERROR(QuarterlyDataCVM!DX23*OFFSET(AnnualDataCP!DX$14,CYPQly!$B23,0)/OFFSET(AnnualDataCVM!DX$14,CYPQly!$B23,0)),"",QuarterlyDataCVM!DX23*OFFSET(AnnualDataCP!DX$14,CYPQly!$B23,0)/OFFSET(AnnualDataCVM!DX$14,CYPQly!$B23,0))</f>
        <v>1517.2830718574471</v>
      </c>
      <c r="DY23" s="18">
        <f ca="1">IF(ISERROR(QuarterlyDataCVM!DY23*OFFSET(AnnualDataCP!DY$14,CYPQly!$B23,0)/OFFSET(AnnualDataCVM!DY$14,CYPQly!$B23,0)),"",QuarterlyDataCVM!DY23*OFFSET(AnnualDataCP!DY$14,CYPQly!$B23,0)/OFFSET(AnnualDataCVM!DY$14,CYPQly!$B23,0))</f>
        <v>1517.1814689265536</v>
      </c>
      <c r="DZ23" s="18" t="str">
        <f ca="1">IF(ISERROR(QuarterlyDataCVM!DZ23*OFFSET(AnnualDataCP!DZ$14,CYPQly!$B23,0)/OFFSET(AnnualDataCVM!DZ$14,CYPQly!$B23,0)),"",QuarterlyDataCVM!DZ23*OFFSET(AnnualDataCP!DZ$14,CYPQly!$B23,0)/OFFSET(AnnualDataCVM!DZ$14,CYPQly!$B23,0))</f>
        <v/>
      </c>
      <c r="EA23" s="18">
        <f ca="1">IF(ISERROR(QuarterlyDataCVM!EA23*OFFSET(AnnualDataCP!EA$14,CYPQly!$B23,0)/OFFSET(AnnualDataCVM!EA$14,CYPQly!$B23,0)),"",QuarterlyDataCVM!EA23*OFFSET(AnnualDataCP!EA$14,CYPQly!$B23,0)/OFFSET(AnnualDataCVM!EA$14,CYPQly!$B23,0))</f>
        <v>1465.9975682042709</v>
      </c>
      <c r="EB23" s="18">
        <f ca="1">IF(ISERROR(QuarterlyDataCVM!EB23*OFFSET(AnnualDataCP!EB$14,CYPQly!$B23,0)/OFFSET(AnnualDataCVM!EB$14,CYPQly!$B23,0)),"",QuarterlyDataCVM!EB23*OFFSET(AnnualDataCP!EB$14,CYPQly!$B23,0)/OFFSET(AnnualDataCVM!EB$14,CYPQly!$B23,0))</f>
        <v>22942.531279171133</v>
      </c>
      <c r="EC23" s="18">
        <f ca="1">IF(ISERROR(QuarterlyDataCVM!EC23*OFFSET(AnnualDataCP!EC$14,CYPQly!$B23,0)/OFFSET(AnnualDataCVM!EC$14,CYPQly!$B23,0)),"",QuarterlyDataCVM!EC23*OFFSET(AnnualDataCP!EC$14,CYPQly!$B23,0)/OFFSET(AnnualDataCVM!EC$14,CYPQly!$B23,0))</f>
        <v>22942.531279171133</v>
      </c>
      <c r="ED23" s="18">
        <f ca="1">IF(ISERROR(QuarterlyDataCVM!ED23*OFFSET(AnnualDataCP!ED$14,CYPQly!$B23,0)/OFFSET(AnnualDataCVM!ED$14,CYPQly!$B23,0)),"",QuarterlyDataCVM!ED23*OFFSET(AnnualDataCP!ED$14,CYPQly!$B23,0)/OFFSET(AnnualDataCVM!ED$14,CYPQly!$B23,0))</f>
        <v>3305.9065995525725</v>
      </c>
      <c r="EE23" s="18">
        <f ca="1">IF(ISERROR(QuarterlyDataCVM!EE23*OFFSET(AnnualDataCP!EE$14,CYPQly!$B23,0)/OFFSET(AnnualDataCVM!EE$14,CYPQly!$B23,0)),"",QuarterlyDataCVM!EE23*OFFSET(AnnualDataCP!EE$14,CYPQly!$B23,0)/OFFSET(AnnualDataCVM!EE$14,CYPQly!$B23,0))</f>
        <v>19336.481801027065</v>
      </c>
      <c r="EF23" s="18">
        <f ca="1">IF(ISERROR(QuarterlyDataCVM!EF23*OFFSET(AnnualDataCP!EF$14,CYPQly!$B23,0)/OFFSET(AnnualDataCVM!EF$14,CYPQly!$B23,0)),"",QuarterlyDataCVM!EF23*OFFSET(AnnualDataCP!EF$14,CYPQly!$B23,0)/OFFSET(AnnualDataCVM!EF$14,CYPQly!$B23,0))</f>
        <v>299.60317460317458</v>
      </c>
      <c r="EG23" s="18">
        <f ca="1">IF(ISERROR(QuarterlyDataCVM!EG23*OFFSET(AnnualDataCP!EG$14,CYPQly!$B23,0)/OFFSET(AnnualDataCVM!EG$14,CYPQly!$B23,0)),"",QuarterlyDataCVM!EG23*OFFSET(AnnualDataCP!EG$14,CYPQly!$B23,0)/OFFSET(AnnualDataCVM!EG$14,CYPQly!$B23,0))</f>
        <v>14040.985066320378</v>
      </c>
      <c r="EH23" s="18">
        <f ca="1">IF(ISERROR(QuarterlyDataCVM!EH23*OFFSET(AnnualDataCP!EH$14,CYPQly!$B23,0)/OFFSET(AnnualDataCVM!EH$14,CYPQly!$B23,0)),"",QuarterlyDataCVM!EH23*OFFSET(AnnualDataCP!EH$14,CYPQly!$B23,0)/OFFSET(AnnualDataCVM!EH$14,CYPQly!$B23,0))</f>
        <v>8428.9061906321658</v>
      </c>
      <c r="EI23" s="18">
        <f ca="1">IF(ISERROR(QuarterlyDataCVM!EI23*OFFSET(AnnualDataCP!EI$14,CYPQly!$B23,0)/OFFSET(AnnualDataCVM!EI$14,CYPQly!$B23,0)),"",QuarterlyDataCVM!EI23*OFFSET(AnnualDataCP!EI$14,CYPQly!$B23,0)/OFFSET(AnnualDataCVM!EI$14,CYPQly!$B23,0))</f>
        <v>5295.5181222941783</v>
      </c>
      <c r="EJ23" s="18">
        <f ca="1">IF(ISERROR(QuarterlyDataCVM!EJ23*OFFSET(AnnualDataCP!EJ$14,CYPQly!$B23,0)/OFFSET(AnnualDataCVM!EJ$14,CYPQly!$B23,0)),"",QuarterlyDataCVM!EJ23*OFFSET(AnnualDataCP!EJ$14,CYPQly!$B23,0)/OFFSET(AnnualDataCVM!EJ$14,CYPQly!$B23,0))</f>
        <v>3677.8659646252941</v>
      </c>
      <c r="EK23" s="18">
        <f ca="1">IF(ISERROR(QuarterlyDataCVM!EK23*OFFSET(AnnualDataCP!EK$14,CYPQly!$B23,0)/OFFSET(AnnualDataCVM!EK$14,CYPQly!$B23,0)),"",QuarterlyDataCVM!EK23*OFFSET(AnnualDataCP!EK$14,CYPQly!$B23,0)/OFFSET(AnnualDataCVM!EK$14,CYPQly!$B23,0))</f>
        <v>2800.3568053737122</v>
      </c>
      <c r="EL23" s="18">
        <f ca="1">IF(ISERROR(QuarterlyDataCVM!EL23*OFFSET(AnnualDataCP!EL$14,CYPQly!$B23,0)/OFFSET(AnnualDataCVM!EL$14,CYPQly!$B23,0)),"",QuarterlyDataCVM!EL23*OFFSET(AnnualDataCP!EL$14,CYPQly!$B23,0)/OFFSET(AnnualDataCVM!EL$14,CYPQly!$B23,0))</f>
        <v>1650.2072407045009</v>
      </c>
      <c r="EM23" s="18">
        <f ca="1">IF(ISERROR(QuarterlyDataCVM!EM23*OFFSET(AnnualDataCP!EM$14,CYPQly!$B23,0)/OFFSET(AnnualDataCVM!EM$14,CYPQly!$B23,0)),"",QuarterlyDataCVM!EM23*OFFSET(AnnualDataCP!EM$14,CYPQly!$B23,0)/OFFSET(AnnualDataCVM!EM$14,CYPQly!$B23,0))</f>
        <v>1149.534741974807</v>
      </c>
      <c r="EN23" s="18">
        <f ca="1">IF(ISERROR(QuarterlyDataCVM!EN23*OFFSET(AnnualDataCP!EN$14,CYPQly!$B23,0)/OFFSET(AnnualDataCVM!EN$14,CYPQly!$B23,0)),"",QuarterlyDataCVM!EN23*OFFSET(AnnualDataCP!EN$14,CYPQly!$B23,0)/OFFSET(AnnualDataCVM!EN$14,CYPQly!$B23,0))</f>
        <v>877.75</v>
      </c>
      <c r="EO23" s="18">
        <f ca="1">IF(ISERROR(QuarterlyDataCVM!EO23*OFFSET(AnnualDataCP!EO$14,CYPQly!$B23,0)/OFFSET(AnnualDataCVM!EO$14,CYPQly!$B23,0)),"",QuarterlyDataCVM!EO23*OFFSET(AnnualDataCP!EO$14,CYPQly!$B23,0)/OFFSET(AnnualDataCVM!EO$14,CYPQly!$B23,0))</f>
        <v>1618.8068249612218</v>
      </c>
      <c r="EP23" s="18">
        <f ca="1">IF(ISERROR(QuarterlyDataCVM!EP23*OFFSET(AnnualDataCP!EP$14,CYPQly!$B23,0)/OFFSET(AnnualDataCVM!EP$14,CYPQly!$B23,0)),"",QuarterlyDataCVM!EP23*OFFSET(AnnualDataCP!EP$14,CYPQly!$B23,0)/OFFSET(AnnualDataCVM!EP$14,CYPQly!$B23,0))</f>
        <v>1121.3923981405524</v>
      </c>
      <c r="EQ23" s="18">
        <f ca="1">IF(ISERROR(QuarterlyDataCVM!EQ23*OFFSET(AnnualDataCP!EQ$14,CYPQly!$B23,0)/OFFSET(AnnualDataCVM!EQ$14,CYPQly!$B23,0)),"",QuarterlyDataCVM!EQ23*OFFSET(AnnualDataCP!EQ$14,CYPQly!$B23,0)/OFFSET(AnnualDataCVM!EQ$14,CYPQly!$B23,0))</f>
        <v>1121.3923981405524</v>
      </c>
      <c r="ER23" s="18">
        <f ca="1">IF(ISERROR(QuarterlyDataCVM!ER23*OFFSET(AnnualDataCP!ER$14,CYPQly!$B23,0)/OFFSET(AnnualDataCVM!ER$14,CYPQly!$B23,0)),"",QuarterlyDataCVM!ER23*OFFSET(AnnualDataCP!ER$14,CYPQly!$B23,0)/OFFSET(AnnualDataCVM!ER$14,CYPQly!$B23,0))</f>
        <v>2011.9751361743031</v>
      </c>
      <c r="ES23" s="18">
        <f ca="1">IF(ISERROR(QuarterlyDataCVM!ES23*OFFSET(AnnualDataCP!ES$14,CYPQly!$B23,0)/OFFSET(AnnualDataCVM!ES$14,CYPQly!$B23,0)),"",QuarterlyDataCVM!ES23*OFFSET(AnnualDataCP!ES$14,CYPQly!$B23,0)/OFFSET(AnnualDataCVM!ES$14,CYPQly!$B23,0))</f>
        <v>1280.4124076194441</v>
      </c>
      <c r="ET23" s="18">
        <f ca="1">IF(ISERROR(QuarterlyDataCVM!ET23*OFFSET(AnnualDataCP!ET$14,CYPQly!$B23,0)/OFFSET(AnnualDataCVM!ET$14,CYPQly!$B23,0)),"",QuarterlyDataCVM!ET23*OFFSET(AnnualDataCP!ET$14,CYPQly!$B23,0)/OFFSET(AnnualDataCVM!ET$14,CYPQly!$B23,0))</f>
        <v>732.16310552927746</v>
      </c>
      <c r="EU23" s="18">
        <f ca="1">IF(ISERROR(QuarterlyDataCVM!EU23*OFFSET(AnnualDataCP!EU$14,CYPQly!$B23,0)/OFFSET(AnnualDataCVM!EU$14,CYPQly!$B23,0)),"",QuarterlyDataCVM!EU23*OFFSET(AnnualDataCP!EU$14,CYPQly!$B23,0)/OFFSET(AnnualDataCVM!EU$14,CYPQly!$B23,0))</f>
        <v>498.85723500322513</v>
      </c>
      <c r="EV23" s="18">
        <f ca="1">IF(ISERROR(QuarterlyDataCVM!EV23*OFFSET(AnnualDataCP!EV$14,CYPQly!$B23,0)/OFFSET(AnnualDataCVM!EV$14,CYPQly!$B23,0)),"",QuarterlyDataCVM!EV23*OFFSET(AnnualDataCP!EV$14,CYPQly!$B23,0)/OFFSET(AnnualDataCVM!EV$14,CYPQly!$B23,0))</f>
        <v>232.98035230352303</v>
      </c>
      <c r="EW23" s="18">
        <f ca="1">IF(ISERROR(QuarterlyDataCVM!EW23*OFFSET(AnnualDataCP!EW$14,CYPQly!$B23,0)/OFFSET(AnnualDataCVM!EW$14,CYPQly!$B23,0)),"",QuarterlyDataCVM!EW23*OFFSET(AnnualDataCP!EW$14,CYPQly!$B23,0)/OFFSET(AnnualDataCVM!EW$14,CYPQly!$B23,0))</f>
        <v>5611.3172026647726</v>
      </c>
      <c r="EX23" s="18">
        <f ca="1">IF(ISERROR(QuarterlyDataCVM!EX23*OFFSET(AnnualDataCP!EX$14,CYPQly!$B23,0)/OFFSET(AnnualDataCVM!EX$14,CYPQly!$B23,0)),"",QuarterlyDataCVM!EX23*OFFSET(AnnualDataCP!EX$14,CYPQly!$B23,0)/OFFSET(AnnualDataCVM!EX$14,CYPQly!$B23,0))</f>
        <v>1552.1133572159672</v>
      </c>
      <c r="EY23" s="18">
        <f ca="1">IF(ISERROR(QuarterlyDataCVM!EY23*OFFSET(AnnualDataCP!EY$14,CYPQly!$B23,0)/OFFSET(AnnualDataCVM!EY$14,CYPQly!$B23,0)),"",QuarterlyDataCVM!EY23*OFFSET(AnnualDataCP!EY$14,CYPQly!$B23,0)/OFFSET(AnnualDataCVM!EY$14,CYPQly!$B23,0))</f>
        <v>1114.0712401055409</v>
      </c>
      <c r="EZ23" s="18">
        <f ca="1">IF(ISERROR(QuarterlyDataCVM!EZ23*OFFSET(AnnualDataCP!EZ$14,CYPQly!$B23,0)/OFFSET(AnnualDataCVM!EZ$14,CYPQly!$B23,0)),"",QuarterlyDataCVM!EZ23*OFFSET(AnnualDataCP!EZ$14,CYPQly!$B23,0)/OFFSET(AnnualDataCVM!EZ$14,CYPQly!$B23,0))</f>
        <v>1130.5644883920895</v>
      </c>
      <c r="FA23" s="18">
        <f ca="1">IF(ISERROR(QuarterlyDataCVM!FA23*OFFSET(AnnualDataCP!FA$14,CYPQly!$B23,0)/OFFSET(AnnualDataCVM!FA$14,CYPQly!$B23,0)),"",QuarterlyDataCVM!FA23*OFFSET(AnnualDataCP!FA$14,CYPQly!$B23,0)/OFFSET(AnnualDataCVM!FA$14,CYPQly!$B23,0))</f>
        <v>1815.6200727272728</v>
      </c>
      <c r="FB23" s="18">
        <f ca="1">IF(ISERROR(QuarterlyDataCVM!FB23*OFFSET(AnnualDataCP!FB$14,CYPQly!$B23,0)/OFFSET(AnnualDataCVM!FB$14,CYPQly!$B23,0)),"",QuarterlyDataCVM!FB23*OFFSET(AnnualDataCP!FB$14,CYPQly!$B23,0)/OFFSET(AnnualDataCVM!FB$14,CYPQly!$B23,0))</f>
        <v>181.45003872966691</v>
      </c>
      <c r="FC23" s="18">
        <f ca="1">IF(ISERROR(QuarterlyDataCVM!FC23*OFFSET(AnnualDataCP!FC$14,CYPQly!$B23,0)/OFFSET(AnnualDataCVM!FC$14,CYPQly!$B23,0)),"",QuarterlyDataCVM!FC23*OFFSET(AnnualDataCP!FC$14,CYPQly!$B23,0)/OFFSET(AnnualDataCVM!FC$14,CYPQly!$B23,0))</f>
        <v>572.98550087873457</v>
      </c>
      <c r="FD23" s="18">
        <f ca="1">IF(ISERROR(QuarterlyDataCVM!FD23*OFFSET(AnnualDataCP!FD$14,CYPQly!$B23,0)/OFFSET(AnnualDataCVM!FD$14,CYPQly!$B23,0)),"",QuarterlyDataCVM!FD23*OFFSET(AnnualDataCP!FD$14,CYPQly!$B23,0)/OFFSET(AnnualDataCVM!FD$14,CYPQly!$B23,0))</f>
        <v>1061.1901908023483</v>
      </c>
      <c r="FE23" s="18">
        <f ca="1">IF(ISERROR(QuarterlyDataCVM!FE23*OFFSET(AnnualDataCP!FE$14,CYPQly!$B23,0)/OFFSET(AnnualDataCVM!FE$14,CYPQly!$B23,0)),"",QuarterlyDataCVM!FE23*OFFSET(AnnualDataCP!FE$14,CYPQly!$B23,0)/OFFSET(AnnualDataCVM!FE$14,CYPQly!$B23,0))</f>
        <v>29166.720862786373</v>
      </c>
      <c r="FF23" s="18">
        <f ca="1">IF(ISERROR(QuarterlyDataCVM!FF23*OFFSET(AnnualDataCP!FF$14,CYPQly!$B23,0)/OFFSET(AnnualDataCVM!FF$14,CYPQly!$B23,0)),"",QuarterlyDataCVM!FF23*OFFSET(AnnualDataCP!FF$14,CYPQly!$B23,0)/OFFSET(AnnualDataCVM!FF$14,CYPQly!$B23,0))</f>
        <v>11788.179042201869</v>
      </c>
      <c r="FG23" s="18">
        <f ca="1">IF(ISERROR(QuarterlyDataCVM!FG23*OFFSET(AnnualDataCP!FG$14,CYPQly!$B23,0)/OFFSET(AnnualDataCVM!FG$14,CYPQly!$B23,0)),"",QuarterlyDataCVM!FG23*OFFSET(AnnualDataCP!FG$14,CYPQly!$B23,0)/OFFSET(AnnualDataCVM!FG$14,CYPQly!$B23,0))</f>
        <v>11788.179042201869</v>
      </c>
      <c r="FH23" s="18">
        <f ca="1">IF(ISERROR(QuarterlyDataCVM!FH23*OFFSET(AnnualDataCP!FH$14,CYPQly!$B23,0)/OFFSET(AnnualDataCVM!FH$14,CYPQly!$B23,0)),"",QuarterlyDataCVM!FH23*OFFSET(AnnualDataCP!FH$14,CYPQly!$B23,0)/OFFSET(AnnualDataCVM!FH$14,CYPQly!$B23,0))</f>
        <v>8171.4428928413936</v>
      </c>
      <c r="FI23" s="18">
        <f ca="1">IF(ISERROR(QuarterlyDataCVM!FI23*OFFSET(AnnualDataCP!FI$14,CYPQly!$B23,0)/OFFSET(AnnualDataCVM!FI$14,CYPQly!$B23,0)),"",QuarterlyDataCVM!FI23*OFFSET(AnnualDataCP!FI$14,CYPQly!$B23,0)/OFFSET(AnnualDataCVM!FI$14,CYPQly!$B23,0))</f>
        <v>8171.4428928413936</v>
      </c>
      <c r="FJ23" s="18">
        <f ca="1">IF(ISERROR(QuarterlyDataCVM!FJ23*OFFSET(AnnualDataCP!FJ$14,CYPQly!$B23,0)/OFFSET(AnnualDataCVM!FJ$14,CYPQly!$B23,0)),"",QuarterlyDataCVM!FJ23*OFFSET(AnnualDataCP!FJ$14,CYPQly!$B23,0)/OFFSET(AnnualDataCVM!FJ$14,CYPQly!$B23,0))</f>
        <v>9207.6477939153483</v>
      </c>
      <c r="FK23" s="18">
        <f ca="1">IF(ISERROR(QuarterlyDataCVM!FK23*OFFSET(AnnualDataCP!FK$14,CYPQly!$B23,0)/OFFSET(AnnualDataCVM!FK$14,CYPQly!$B23,0)),"",QuarterlyDataCVM!FK23*OFFSET(AnnualDataCP!FK$14,CYPQly!$B23,0)/OFFSET(AnnualDataCVM!FK$14,CYPQly!$B23,0))</f>
        <v>6508.0686815104345</v>
      </c>
      <c r="FL23" s="18">
        <f ca="1">IF(ISERROR(QuarterlyDataCVM!FL23*OFFSET(AnnualDataCP!FL$14,CYPQly!$B23,0)/OFFSET(AnnualDataCVM!FL$14,CYPQly!$B23,0)),"",QuarterlyDataCVM!FL23*OFFSET(AnnualDataCP!FL$14,CYPQly!$B23,0)/OFFSET(AnnualDataCVM!FL$14,CYPQly!$B23,0))</f>
        <v>6508.0686815104345</v>
      </c>
      <c r="FM23" s="18">
        <f ca="1">IF(ISERROR(QuarterlyDataCVM!FM23*OFFSET(AnnualDataCP!FM$14,CYPQly!$B23,0)/OFFSET(AnnualDataCVM!FM$14,CYPQly!$B23,0)),"",QuarterlyDataCVM!FM23*OFFSET(AnnualDataCP!FM$14,CYPQly!$B23,0)/OFFSET(AnnualDataCVM!FM$14,CYPQly!$B23,0))</f>
        <v>2700.3648327545238</v>
      </c>
      <c r="FN23" s="18">
        <f ca="1">IF(ISERROR(QuarterlyDataCVM!FN23*OFFSET(AnnualDataCP!FN$14,CYPQly!$B23,0)/OFFSET(AnnualDataCVM!FN$14,CYPQly!$B23,0)),"",QuarterlyDataCVM!FN23*OFFSET(AnnualDataCP!FN$14,CYPQly!$B23,0)/OFFSET(AnnualDataCVM!FN$14,CYPQly!$B23,0))</f>
        <v>1440.7565532626882</v>
      </c>
      <c r="FO23" s="18">
        <f ca="1">IF(ISERROR(QuarterlyDataCVM!FO23*OFFSET(AnnualDataCP!FO$14,CYPQly!$B23,0)/OFFSET(AnnualDataCVM!FO$14,CYPQly!$B23,0)),"",QuarterlyDataCVM!FO23*OFFSET(AnnualDataCP!FO$14,CYPQly!$B23,0)/OFFSET(AnnualDataCVM!FO$14,CYPQly!$B23,0))</f>
        <v>1260.0250832144554</v>
      </c>
      <c r="FP23" s="18">
        <f ca="1">IF(ISERROR(QuarterlyDataCVM!FP23*OFFSET(AnnualDataCP!FP$14,CYPQly!$B23,0)/OFFSET(AnnualDataCVM!FP$14,CYPQly!$B23,0)),"",QuarterlyDataCVM!FP23*OFFSET(AnnualDataCP!FP$14,CYPQly!$B23,0)/OFFSET(AnnualDataCVM!FP$14,CYPQly!$B23,0))</f>
        <v>4505.8235909566483</v>
      </c>
      <c r="FQ23" s="18">
        <f ca="1">IF(ISERROR(QuarterlyDataCVM!FQ23*OFFSET(AnnualDataCP!FQ$14,CYPQly!$B23,0)/OFFSET(AnnualDataCVM!FQ$14,CYPQly!$B23,0)),"",QuarterlyDataCVM!FQ23*OFFSET(AnnualDataCP!FQ$14,CYPQly!$B23,0)/OFFSET(AnnualDataCVM!FQ$14,CYPQly!$B23,0))</f>
        <v>1899.0174026103916</v>
      </c>
      <c r="FR23" s="18">
        <f ca="1">IF(ISERROR(QuarterlyDataCVM!FR23*OFFSET(AnnualDataCP!FR$14,CYPQly!$B23,0)/OFFSET(AnnualDataCVM!FR$14,CYPQly!$B23,0)),"",QuarterlyDataCVM!FR23*OFFSET(AnnualDataCP!FR$14,CYPQly!$B23,0)/OFFSET(AnnualDataCVM!FR$14,CYPQly!$B23,0))</f>
        <v>1288.4718518518519</v>
      </c>
      <c r="FS23" s="18">
        <f ca="1">IF(ISERROR(QuarterlyDataCVM!FS23*OFFSET(AnnualDataCP!FS$14,CYPQly!$B23,0)/OFFSET(AnnualDataCVM!FS$14,CYPQly!$B23,0)),"",QuarterlyDataCVM!FS23*OFFSET(AnnualDataCP!FS$14,CYPQly!$B23,0)/OFFSET(AnnualDataCVM!FS$14,CYPQly!$B23,0))</f>
        <v>707.7533440342429</v>
      </c>
      <c r="FT23" s="18">
        <f ca="1">IF(ISERROR(QuarterlyDataCVM!FT23*OFFSET(AnnualDataCP!FT$14,CYPQly!$B23,0)/OFFSET(AnnualDataCVM!FT$14,CYPQly!$B23,0)),"",QuarterlyDataCVM!FT23*OFFSET(AnnualDataCP!FT$14,CYPQly!$B23,0)/OFFSET(AnnualDataCVM!FT$14,CYPQly!$B23,0))</f>
        <v>178.13545266067726</v>
      </c>
      <c r="FU23" s="18">
        <f ca="1">IF(ISERROR(QuarterlyDataCVM!FU23*OFFSET(AnnualDataCP!FU$14,CYPQly!$B23,0)/OFFSET(AnnualDataCVM!FU$14,CYPQly!$B23,0)),"",QuarterlyDataCVM!FU23*OFFSET(AnnualDataCP!FU$14,CYPQly!$B23,0)/OFFSET(AnnualDataCVM!FU$14,CYPQly!$B23,0))</f>
        <v>403.04888112997935</v>
      </c>
      <c r="FV23" s="18">
        <f ca="1">IF(ISERROR(QuarterlyDataCVM!FV23*OFFSET(AnnualDataCP!FV$14,CYPQly!$B23,0)/OFFSET(AnnualDataCVM!FV$14,CYPQly!$B23,0)),"",QuarterlyDataCVM!FV23*OFFSET(AnnualDataCP!FV$14,CYPQly!$B23,0)/OFFSET(AnnualDataCVM!FV$14,CYPQly!$B23,0))</f>
        <v>610.23264601101152</v>
      </c>
      <c r="FW23" s="18">
        <f ca="1">IF(ISERROR(QuarterlyDataCVM!FW23*OFFSET(AnnualDataCP!FW$14,CYPQly!$B23,0)/OFFSET(AnnualDataCVM!FW$14,CYPQly!$B23,0)),"",QuarterlyDataCVM!FW23*OFFSET(AnnualDataCP!FW$14,CYPQly!$B23,0)/OFFSET(AnnualDataCVM!FW$14,CYPQly!$B23,0))</f>
        <v>2298.1666905204906</v>
      </c>
      <c r="FX23" s="18">
        <f ca="1">IF(ISERROR(QuarterlyDataCVM!FX23*OFFSET(AnnualDataCP!FX$14,CYPQly!$B23,0)/OFFSET(AnnualDataCVM!FX$14,CYPQly!$B23,0)),"",QuarterlyDataCVM!FX23*OFFSET(AnnualDataCP!FX$14,CYPQly!$B23,0)/OFFSET(AnnualDataCVM!FX$14,CYPQly!$B23,0))</f>
        <v>603.13910034602077</v>
      </c>
      <c r="FY23" s="18">
        <f ca="1">IF(ISERROR(QuarterlyDataCVM!FY23*OFFSET(AnnualDataCP!FY$14,CYPQly!$B23,0)/OFFSET(AnnualDataCVM!FY$14,CYPQly!$B23,0)),"",QuarterlyDataCVM!FY23*OFFSET(AnnualDataCP!FY$14,CYPQly!$B23,0)/OFFSET(AnnualDataCVM!FY$14,CYPQly!$B23,0))</f>
        <v>253.81385006353241</v>
      </c>
      <c r="FZ23" s="18">
        <f ca="1">IF(ISERROR(QuarterlyDataCVM!FZ23*OFFSET(AnnualDataCP!FZ$14,CYPQly!$B23,0)/OFFSET(AnnualDataCVM!FZ$14,CYPQly!$B23,0)),"",QuarterlyDataCVM!FZ23*OFFSET(AnnualDataCP!FZ$14,CYPQly!$B23,0)/OFFSET(AnnualDataCVM!FZ$14,CYPQly!$B23,0))</f>
        <v>1441.7283120376596</v>
      </c>
      <c r="GA23" s="18">
        <f ca="1">IF(ISERROR(QuarterlyDataCVM!GA23*OFFSET(AnnualDataCP!GA$14,CYPQly!$B23,0)/OFFSET(AnnualDataCVM!GA$14,CYPQly!$B23,0)),"",QuarterlyDataCVM!GA23*OFFSET(AnnualDataCP!GA$14,CYPQly!$B23,0)/OFFSET(AnnualDataCVM!GA$14,CYPQly!$B23,0))</f>
        <v>308.499053030303</v>
      </c>
      <c r="GB23" s="18">
        <f ca="1">IF(ISERROR(QuarterlyDataCVM!GB23*OFFSET(AnnualDataCP!GB$14,CYPQly!$B23,0)/OFFSET(AnnualDataCVM!GB$14,CYPQly!$B23,0)),"",QuarterlyDataCVM!GB23*OFFSET(AnnualDataCP!GB$14,CYPQly!$B23,0)/OFFSET(AnnualDataCVM!GB$14,CYPQly!$B23,0))</f>
        <v>308.499053030303</v>
      </c>
    </row>
    <row r="24" spans="2:184" x14ac:dyDescent="0.25">
      <c r="B24" s="18">
        <f t="shared" si="0"/>
        <v>3</v>
      </c>
      <c r="C24" s="1">
        <v>33756</v>
      </c>
      <c r="D24" s="18">
        <f ca="1">IF(ISERROR(QuarterlyDataCVM!D24*OFFSET(AnnualDataCP!D$14,CYPQly!$B24,0)/OFFSET(AnnualDataCVM!D$14,CYPQly!$B24,0)),"",QuarterlyDataCVM!D24*OFFSET(AnnualDataCP!D$14,CYPQly!$B24,0)/OFFSET(AnnualDataCVM!D$14,CYPQly!$B24,0))</f>
        <v>165717.84804064059</v>
      </c>
      <c r="E24" s="18">
        <f ca="1">IF(ISERROR(QuarterlyDataCVM!E24*OFFSET(AnnualDataCP!E$14,CYPQly!$B24,0)/OFFSET(AnnualDataCVM!E$14,CYPQly!$B24,0)),"",QuarterlyDataCVM!E24*OFFSET(AnnualDataCP!E$14,CYPQly!$B24,0)/OFFSET(AnnualDataCVM!E$14,CYPQly!$B24,0))</f>
        <v>2199.8229413758049</v>
      </c>
      <c r="F24" s="18">
        <f ca="1">IF(ISERROR(QuarterlyDataCVM!F24*OFFSET(AnnualDataCP!F$14,CYPQly!$B24,0)/OFFSET(AnnualDataCVM!F$14,CYPQly!$B24,0)),"",QuarterlyDataCVM!F24*OFFSET(AnnualDataCP!F$14,CYPQly!$B24,0)/OFFSET(AnnualDataCVM!F$14,CYPQly!$B24,0))</f>
        <v>2065.4605176470586</v>
      </c>
      <c r="G24" s="18">
        <f ca="1">IF(ISERROR(QuarterlyDataCVM!G24*OFFSET(AnnualDataCP!G$14,CYPQly!$B24,0)/OFFSET(AnnualDataCVM!G$14,CYPQly!$B24,0)),"",QuarterlyDataCVM!G24*OFFSET(AnnualDataCP!G$14,CYPQly!$B24,0)/OFFSET(AnnualDataCVM!G$14,CYPQly!$B24,0))</f>
        <v>66.26294820717132</v>
      </c>
      <c r="H24" s="18">
        <f ca="1">IF(ISERROR(QuarterlyDataCVM!H24*OFFSET(AnnualDataCP!H$14,CYPQly!$B24,0)/OFFSET(AnnualDataCVM!H$14,CYPQly!$B24,0)),"",QuarterlyDataCVM!H24*OFFSET(AnnualDataCP!H$14,CYPQly!$B24,0)/OFFSET(AnnualDataCVM!H$14,CYPQly!$B24,0))</f>
        <v>68.166530612244898</v>
      </c>
      <c r="I24" s="18">
        <f ca="1">IF(ISERROR(QuarterlyDataCVM!I24*OFFSET(AnnualDataCP!I$14,CYPQly!$B24,0)/OFFSET(AnnualDataCVM!I$14,CYPQly!$B24,0)),"",QuarterlyDataCVM!I24*OFFSET(AnnualDataCP!I$14,CYPQly!$B24,0)/OFFSET(AnnualDataCVM!I$14,CYPQly!$B24,0))</f>
        <v>45516.796743694307</v>
      </c>
      <c r="J24" s="18">
        <f ca="1">IF(ISERROR(QuarterlyDataCVM!J24*OFFSET(AnnualDataCP!J$14,CYPQly!$B24,0)/OFFSET(AnnualDataCVM!J$14,CYPQly!$B24,0)),"",QuarterlyDataCVM!J24*OFFSET(AnnualDataCP!J$14,CYPQly!$B24,0)/OFFSET(AnnualDataCVM!J$14,CYPQly!$B24,0))</f>
        <v>35756.162207579342</v>
      </c>
      <c r="K24" s="18">
        <f ca="1">IF(ISERROR(QuarterlyDataCVM!K24*OFFSET(AnnualDataCP!K$14,CYPQly!$B24,0)/OFFSET(AnnualDataCVM!K$14,CYPQly!$B24,0)),"",QuarterlyDataCVM!K24*OFFSET(AnnualDataCP!K$14,CYPQly!$B24,0)/OFFSET(AnnualDataCVM!K$14,CYPQly!$B24,0))</f>
        <v>2790.6556498688701</v>
      </c>
      <c r="L24" s="18">
        <f ca="1">IF(ISERROR(QuarterlyDataCVM!L24*OFFSET(AnnualDataCP!L$14,CYPQly!$B24,0)/OFFSET(AnnualDataCVM!L$14,CYPQly!$B24,0)),"",QuarterlyDataCVM!L24*OFFSET(AnnualDataCP!L$14,CYPQly!$B24,0)/OFFSET(AnnualDataCVM!L$14,CYPQly!$B24,0))</f>
        <v>234.67222311267832</v>
      </c>
      <c r="M24" s="18">
        <f ca="1">IF(ISERROR(QuarterlyDataCVM!M24*OFFSET(AnnualDataCP!M$14,CYPQly!$B24,0)/OFFSET(AnnualDataCVM!M$14,CYPQly!$B24,0)),"",QuarterlyDataCVM!M24*OFFSET(AnnualDataCP!M$14,CYPQly!$B24,0)/OFFSET(AnnualDataCVM!M$14,CYPQly!$B24,0))</f>
        <v>1995.619351729124</v>
      </c>
      <c r="N24" s="18" t="str">
        <f ca="1">IF(ISERROR(QuarterlyDataCVM!N24*OFFSET(AnnualDataCP!N$14,CYPQly!$B24,0)/OFFSET(AnnualDataCVM!N$14,CYPQly!$B24,0)),"",QuarterlyDataCVM!N24*OFFSET(AnnualDataCP!N$14,CYPQly!$B24,0)/OFFSET(AnnualDataCVM!N$14,CYPQly!$B24,0))</f>
        <v/>
      </c>
      <c r="O24" s="18">
        <f ca="1">IF(ISERROR(QuarterlyDataCVM!O24*OFFSET(AnnualDataCP!O$14,CYPQly!$B24,0)/OFFSET(AnnualDataCVM!O$14,CYPQly!$B24,0)),"",QuarterlyDataCVM!O24*OFFSET(AnnualDataCP!O$14,CYPQly!$B24,0)/OFFSET(AnnualDataCVM!O$14,CYPQly!$B24,0))</f>
        <v>263.24455611390283</v>
      </c>
      <c r="P24" s="18">
        <f ca="1">IF(ISERROR(QuarterlyDataCVM!P24*OFFSET(AnnualDataCP!P$14,CYPQly!$B24,0)/OFFSET(AnnualDataCVM!P$14,CYPQly!$B24,0)),"",QuarterlyDataCVM!P24*OFFSET(AnnualDataCP!P$14,CYPQly!$B24,0)/OFFSET(AnnualDataCVM!P$14,CYPQly!$B24,0))</f>
        <v>297.35452322738394</v>
      </c>
      <c r="Q24" s="18">
        <f ca="1">IF(ISERROR(QuarterlyDataCVM!Q24*OFFSET(AnnualDataCP!Q$14,CYPQly!$B24,0)/OFFSET(AnnualDataCVM!Q$14,CYPQly!$B24,0)),"",QuarterlyDataCVM!Q24*OFFSET(AnnualDataCP!Q$14,CYPQly!$B24,0)/OFFSET(AnnualDataCVM!Q$14,CYPQly!$B24,0))</f>
        <v>27575.97000351247</v>
      </c>
      <c r="R24" s="18">
        <f ca="1">IF(ISERROR(QuarterlyDataCVM!R24*OFFSET(AnnualDataCP!R$14,CYPQly!$B24,0)/OFFSET(AnnualDataCVM!R$14,CYPQly!$B24,0)),"",QuarterlyDataCVM!R24*OFFSET(AnnualDataCP!R$14,CYPQly!$B24,0)/OFFSET(AnnualDataCVM!R$14,CYPQly!$B24,0))</f>
        <v>5007.3594454205177</v>
      </c>
      <c r="S24" s="18">
        <f ca="1">IF(ISERROR(QuarterlyDataCVM!S24*OFFSET(AnnualDataCP!S$14,CYPQly!$B24,0)/OFFSET(AnnualDataCVM!S$14,CYPQly!$B24,0)),"",QuarterlyDataCVM!S24*OFFSET(AnnualDataCP!S$14,CYPQly!$B24,0)/OFFSET(AnnualDataCVM!S$14,CYPQly!$B24,0))</f>
        <v>3954.3849765258215</v>
      </c>
      <c r="T24" s="18">
        <f ca="1">IF(ISERROR(QuarterlyDataCVM!T24*OFFSET(AnnualDataCP!T$14,CYPQly!$B24,0)/OFFSET(AnnualDataCVM!T$14,CYPQly!$B24,0)),"",QuarterlyDataCVM!T24*OFFSET(AnnualDataCP!T$14,CYPQly!$B24,0)/OFFSET(AnnualDataCVM!T$14,CYPQly!$B24,0))</f>
        <v>640.27753303964755</v>
      </c>
      <c r="U24" s="18">
        <f ca="1">IF(ISERROR(QuarterlyDataCVM!U24*OFFSET(AnnualDataCP!U$14,CYPQly!$B24,0)/OFFSET(AnnualDataCVM!U$14,CYPQly!$B24,0)),"",QuarterlyDataCVM!U24*OFFSET(AnnualDataCP!U$14,CYPQly!$B24,0)/OFFSET(AnnualDataCVM!U$14,CYPQly!$B24,0))</f>
        <v>459.98795811518323</v>
      </c>
      <c r="V24" s="18">
        <f ca="1">IF(ISERROR(QuarterlyDataCVM!V24*OFFSET(AnnualDataCP!V$14,CYPQly!$B24,0)/OFFSET(AnnualDataCVM!V$14,CYPQly!$B24,0)),"",QuarterlyDataCVM!V24*OFFSET(AnnualDataCP!V$14,CYPQly!$B24,0)/OFFSET(AnnualDataCVM!V$14,CYPQly!$B24,0))</f>
        <v>33.75</v>
      </c>
      <c r="W24" s="18">
        <f ca="1">IF(ISERROR(QuarterlyDataCVM!W24*OFFSET(AnnualDataCP!W$14,CYPQly!$B24,0)/OFFSET(AnnualDataCVM!W$14,CYPQly!$B24,0)),"",QuarterlyDataCVM!W24*OFFSET(AnnualDataCP!W$14,CYPQly!$B24,0)/OFFSET(AnnualDataCVM!W$14,CYPQly!$B24,0))</f>
        <v>509.06235671710226</v>
      </c>
      <c r="X24" s="18">
        <f ca="1">IF(ISERROR(QuarterlyDataCVM!X24*OFFSET(AnnualDataCP!X$14,CYPQly!$B24,0)/OFFSET(AnnualDataCVM!X$14,CYPQly!$B24,0)),"",QuarterlyDataCVM!X24*OFFSET(AnnualDataCP!X$14,CYPQly!$B24,0)/OFFSET(AnnualDataCVM!X$14,CYPQly!$B24,0))</f>
        <v>164.01533135509396</v>
      </c>
      <c r="Y24" s="18">
        <f ca="1">IF(ISERROR(QuarterlyDataCVM!Y24*OFFSET(AnnualDataCP!Y$14,CYPQly!$B24,0)/OFFSET(AnnualDataCVM!Y$14,CYPQly!$B24,0)),"",QuarterlyDataCVM!Y24*OFFSET(AnnualDataCP!Y$14,CYPQly!$B24,0)/OFFSET(AnnualDataCVM!Y$14,CYPQly!$B24,0))</f>
        <v>733.83699458771093</v>
      </c>
      <c r="Z24" s="18">
        <f ca="1">IF(ISERROR(QuarterlyDataCVM!Z24*OFFSET(AnnualDataCP!Z$14,CYPQly!$B24,0)/OFFSET(AnnualDataCVM!Z$14,CYPQly!$B24,0)),"",QuarterlyDataCVM!Z24*OFFSET(AnnualDataCP!Z$14,CYPQly!$B24,0)/OFFSET(AnnualDataCVM!Z$14,CYPQly!$B24,0))</f>
        <v>1264.2087222647283</v>
      </c>
      <c r="AA24" s="18">
        <f ca="1">IF(ISERROR(QuarterlyDataCVM!AA24*OFFSET(AnnualDataCP!AA$14,CYPQly!$B24,0)/OFFSET(AnnualDataCVM!AA$14,CYPQly!$B24,0)),"",QuarterlyDataCVM!AA24*OFFSET(AnnualDataCP!AA$14,CYPQly!$B24,0)/OFFSET(AnnualDataCVM!AA$14,CYPQly!$B24,0))</f>
        <v>149.73655423883318</v>
      </c>
      <c r="AB24" s="18">
        <f ca="1">IF(ISERROR(QuarterlyDataCVM!AB24*OFFSET(AnnualDataCP!AB$14,CYPQly!$B24,0)/OFFSET(AnnualDataCVM!AB$14,CYPQly!$B24,0)),"",QuarterlyDataCVM!AB24*OFFSET(AnnualDataCP!AB$14,CYPQly!$B24,0)/OFFSET(AnnualDataCVM!AB$14,CYPQly!$B24,0))</f>
        <v>698.72664700098323</v>
      </c>
      <c r="AC24" s="18">
        <f ca="1">IF(ISERROR(QuarterlyDataCVM!AC24*OFFSET(AnnualDataCP!AC$14,CYPQly!$B24,0)/OFFSET(AnnualDataCVM!AC$14,CYPQly!$B24,0)),"",QuarterlyDataCVM!AC24*OFFSET(AnnualDataCP!AC$14,CYPQly!$B24,0)/OFFSET(AnnualDataCVM!AC$14,CYPQly!$B24,0))</f>
        <v>542.10171775008416</v>
      </c>
      <c r="AD24" s="18">
        <f ca="1">IF(ISERROR(QuarterlyDataCVM!AD24*OFFSET(AnnualDataCP!AD$14,CYPQly!$B24,0)/OFFSET(AnnualDataCVM!AD$14,CYPQly!$B24,0)),"",QuarterlyDataCVM!AD24*OFFSET(AnnualDataCP!AD$14,CYPQly!$B24,0)/OFFSET(AnnualDataCVM!AD$14,CYPQly!$B24,0))</f>
        <v>156.19177018633539</v>
      </c>
      <c r="AE24" s="18">
        <f ca="1">IF(ISERROR(QuarterlyDataCVM!AE24*OFFSET(AnnualDataCP!AE$14,CYPQly!$B24,0)/OFFSET(AnnualDataCVM!AE$14,CYPQly!$B24,0)),"",QuarterlyDataCVM!AE24*OFFSET(AnnualDataCP!AE$14,CYPQly!$B24,0)/OFFSET(AnnualDataCVM!AE$14,CYPQly!$B24,0))</f>
        <v>354.20820990266611</v>
      </c>
      <c r="AF24" s="18">
        <f ca="1">IF(ISERROR(QuarterlyDataCVM!AF24*OFFSET(AnnualDataCP!AF$14,CYPQly!$B24,0)/OFFSET(AnnualDataCVM!AF$14,CYPQly!$B24,0)),"",QuarterlyDataCVM!AF24*OFFSET(AnnualDataCP!AF$14,CYPQly!$B24,0)/OFFSET(AnnualDataCVM!AF$14,CYPQly!$B24,0))</f>
        <v>1318.1003958032293</v>
      </c>
      <c r="AG24" s="18">
        <f ca="1">IF(ISERROR(QuarterlyDataCVM!AG24*OFFSET(AnnualDataCP!AG$14,CYPQly!$B24,0)/OFFSET(AnnualDataCVM!AG$14,CYPQly!$B24,0)),"",QuarterlyDataCVM!AG24*OFFSET(AnnualDataCP!AG$14,CYPQly!$B24,0)/OFFSET(AnnualDataCVM!AG$14,CYPQly!$B24,0))</f>
        <v>640.5132491754805</v>
      </c>
      <c r="AH24" s="18">
        <f ca="1">IF(ISERROR(QuarterlyDataCVM!AH24*OFFSET(AnnualDataCP!AH$14,CYPQly!$B24,0)/OFFSET(AnnualDataCVM!AH$14,CYPQly!$B24,0)),"",QuarterlyDataCVM!AH24*OFFSET(AnnualDataCP!AH$14,CYPQly!$B24,0)/OFFSET(AnnualDataCVM!AH$14,CYPQly!$B24,0))</f>
        <v>450.18065433854906</v>
      </c>
      <c r="AI24" s="18">
        <f ca="1">IF(ISERROR(QuarterlyDataCVM!AI24*OFFSET(AnnualDataCP!AI$14,CYPQly!$B24,0)/OFFSET(AnnualDataCVM!AI$14,CYPQly!$B24,0)),"",QuarterlyDataCVM!AI24*OFFSET(AnnualDataCP!AI$14,CYPQly!$B24,0)/OFFSET(AnnualDataCVM!AI$14,CYPQly!$B24,0))</f>
        <v>226.97933513027851</v>
      </c>
      <c r="AJ24" s="18">
        <f ca="1">IF(ISERROR(QuarterlyDataCVM!AJ24*OFFSET(AnnualDataCP!AJ$14,CYPQly!$B24,0)/OFFSET(AnnualDataCVM!AJ$14,CYPQly!$B24,0)),"",QuarterlyDataCVM!AJ24*OFFSET(AnnualDataCP!AJ$14,CYPQly!$B24,0)/OFFSET(AnnualDataCVM!AJ$14,CYPQly!$B24,0))</f>
        <v>2004.7229960578186</v>
      </c>
      <c r="AK24" s="18">
        <f ca="1">IF(ISERROR(QuarterlyDataCVM!AK24*OFFSET(AnnualDataCP!AK$14,CYPQly!$B24,0)/OFFSET(AnnualDataCVM!AK$14,CYPQly!$B24,0)),"",QuarterlyDataCVM!AK24*OFFSET(AnnualDataCP!AK$14,CYPQly!$B24,0)/OFFSET(AnnualDataCVM!AK$14,CYPQly!$B24,0))</f>
        <v>448</v>
      </c>
      <c r="AL24" s="18">
        <f ca="1">IF(ISERROR(QuarterlyDataCVM!AL24*OFFSET(AnnualDataCP!AL$14,CYPQly!$B24,0)/OFFSET(AnnualDataCVM!AL$14,CYPQly!$B24,0)),"",QuarterlyDataCVM!AL24*OFFSET(AnnualDataCP!AL$14,CYPQly!$B24,0)/OFFSET(AnnualDataCVM!AL$14,CYPQly!$B24,0))</f>
        <v>624.72814267072636</v>
      </c>
      <c r="AM24" s="18">
        <f ca="1">IF(ISERROR(QuarterlyDataCVM!AM24*OFFSET(AnnualDataCP!AM$14,CYPQly!$B24,0)/OFFSET(AnnualDataCVM!AM$14,CYPQly!$B24,0)),"",QuarterlyDataCVM!AM24*OFFSET(AnnualDataCP!AM$14,CYPQly!$B24,0)/OFFSET(AnnualDataCVM!AM$14,CYPQly!$B24,0))</f>
        <v>931.98864592094196</v>
      </c>
      <c r="AN24" s="18">
        <f ca="1">IF(ISERROR(QuarterlyDataCVM!AN24*OFFSET(AnnualDataCP!AN$14,CYPQly!$B24,0)/OFFSET(AnnualDataCVM!AN$14,CYPQly!$B24,0)),"",QuarterlyDataCVM!AN24*OFFSET(AnnualDataCP!AN$14,CYPQly!$B24,0)/OFFSET(AnnualDataCVM!AN$14,CYPQly!$B24,0))</f>
        <v>298.8993848857645</v>
      </c>
      <c r="AO24" s="18">
        <f ca="1">IF(ISERROR(QuarterlyDataCVM!AO24*OFFSET(AnnualDataCP!AO$14,CYPQly!$B24,0)/OFFSET(AnnualDataCVM!AO$14,CYPQly!$B24,0)),"",QuarterlyDataCVM!AO24*OFFSET(AnnualDataCP!AO$14,CYPQly!$B24,0)/OFFSET(AnnualDataCVM!AO$14,CYPQly!$B24,0))</f>
        <v>298.8993848857645</v>
      </c>
      <c r="AP24" s="18">
        <f ca="1">IF(ISERROR(QuarterlyDataCVM!AP24*OFFSET(AnnualDataCP!AP$14,CYPQly!$B24,0)/OFFSET(AnnualDataCVM!AP$14,CYPQly!$B24,0)),"",QuarterlyDataCVM!AP24*OFFSET(AnnualDataCP!AP$14,CYPQly!$B24,0)/OFFSET(AnnualDataCVM!AP$14,CYPQly!$B24,0))</f>
        <v>2733.4523482849604</v>
      </c>
      <c r="AQ24" s="18">
        <f ca="1">IF(ISERROR(QuarterlyDataCVM!AQ24*OFFSET(AnnualDataCP!AQ$14,CYPQly!$B24,0)/OFFSET(AnnualDataCVM!AQ$14,CYPQly!$B24,0)),"",QuarterlyDataCVM!AQ24*OFFSET(AnnualDataCP!AQ$14,CYPQly!$B24,0)/OFFSET(AnnualDataCVM!AQ$14,CYPQly!$B24,0))</f>
        <v>2733.4523482849604</v>
      </c>
      <c r="AR24" s="18">
        <f ca="1">IF(ISERROR(QuarterlyDataCVM!AR24*OFFSET(AnnualDataCP!AR$14,CYPQly!$B24,0)/OFFSET(AnnualDataCVM!AR$14,CYPQly!$B24,0)),"",QuarterlyDataCVM!AR24*OFFSET(AnnualDataCP!AR$14,CYPQly!$B24,0)/OFFSET(AnnualDataCVM!AR$14,CYPQly!$B24,0))</f>
        <v>379.45945945945948</v>
      </c>
      <c r="AS24" s="18">
        <f ca="1">IF(ISERROR(QuarterlyDataCVM!AS24*OFFSET(AnnualDataCP!AS$14,CYPQly!$B24,0)/OFFSET(AnnualDataCVM!AS$14,CYPQly!$B24,0)),"",QuarterlyDataCVM!AS24*OFFSET(AnnualDataCP!AS$14,CYPQly!$B24,0)/OFFSET(AnnualDataCVM!AS$14,CYPQly!$B24,0))</f>
        <v>854.19676884838441</v>
      </c>
      <c r="AT24" s="18">
        <f ca="1">IF(ISERROR(QuarterlyDataCVM!AT24*OFFSET(AnnualDataCP!AT$14,CYPQly!$B24,0)/OFFSET(AnnualDataCVM!AT$14,CYPQly!$B24,0)),"",QuarterlyDataCVM!AT24*OFFSET(AnnualDataCP!AT$14,CYPQly!$B24,0)/OFFSET(AnnualDataCVM!AT$14,CYPQly!$B24,0))</f>
        <v>396.09408825978352</v>
      </c>
      <c r="AU24" s="18">
        <f ca="1">IF(ISERROR(QuarterlyDataCVM!AU24*OFFSET(AnnualDataCP!AU$14,CYPQly!$B24,0)/OFFSET(AnnualDataCVM!AU$14,CYPQly!$B24,0)),"",QuarterlyDataCVM!AU24*OFFSET(AnnualDataCP!AU$14,CYPQly!$B24,0)/OFFSET(AnnualDataCVM!AU$14,CYPQly!$B24,0))</f>
        <v>259.72745098039218</v>
      </c>
      <c r="AV24" s="18">
        <f ca="1">IF(ISERROR(QuarterlyDataCVM!AV24*OFFSET(AnnualDataCP!AV$14,CYPQly!$B24,0)/OFFSET(AnnualDataCVM!AV$14,CYPQly!$B24,0)),"",QuarterlyDataCVM!AV24*OFFSET(AnnualDataCP!AV$14,CYPQly!$B24,0)/OFFSET(AnnualDataCVM!AV$14,CYPQly!$B24,0))</f>
        <v>473.07692307692309</v>
      </c>
      <c r="AW24" s="18">
        <f ca="1">IF(ISERROR(QuarterlyDataCVM!AW24*OFFSET(AnnualDataCP!AW$14,CYPQly!$B24,0)/OFFSET(AnnualDataCVM!AW$14,CYPQly!$B24,0)),"",QuarterlyDataCVM!AW24*OFFSET(AnnualDataCP!AW$14,CYPQly!$B24,0)/OFFSET(AnnualDataCVM!AW$14,CYPQly!$B24,0))</f>
        <v>369.25587642713231</v>
      </c>
      <c r="AX24" s="18">
        <f ca="1">IF(ISERROR(QuarterlyDataCVM!AX24*OFFSET(AnnualDataCP!AX$14,CYPQly!$B24,0)/OFFSET(AnnualDataCVM!AX$14,CYPQly!$B24,0)),"",QuarterlyDataCVM!AX24*OFFSET(AnnualDataCP!AX$14,CYPQly!$B24,0)/OFFSET(AnnualDataCVM!AX$14,CYPQly!$B24,0))</f>
        <v>1555.6748617809669</v>
      </c>
      <c r="AY24" s="18">
        <f ca="1">IF(ISERROR(QuarterlyDataCVM!AY24*OFFSET(AnnualDataCP!AY$14,CYPQly!$B24,0)/OFFSET(AnnualDataCVM!AY$14,CYPQly!$B24,0)),"",QuarterlyDataCVM!AY24*OFFSET(AnnualDataCP!AY$14,CYPQly!$B24,0)/OFFSET(AnnualDataCVM!AY$14,CYPQly!$B24,0))</f>
        <v>1555.6748617809669</v>
      </c>
      <c r="AZ24" s="18">
        <f ca="1">IF(ISERROR(QuarterlyDataCVM!AZ24*OFFSET(AnnualDataCP!AZ$14,CYPQly!$B24,0)/OFFSET(AnnualDataCVM!AZ$14,CYPQly!$B24,0)),"",QuarterlyDataCVM!AZ24*OFFSET(AnnualDataCP!AZ$14,CYPQly!$B24,0)/OFFSET(AnnualDataCVM!AZ$14,CYPQly!$B24,0))</f>
        <v>1830.4879434690752</v>
      </c>
      <c r="BA24" s="18">
        <f ca="1">IF(ISERROR(QuarterlyDataCVM!BA24*OFFSET(AnnualDataCP!BA$14,CYPQly!$B24,0)/OFFSET(AnnualDataCVM!BA$14,CYPQly!$B24,0)),"",QuarterlyDataCVM!BA24*OFFSET(AnnualDataCP!BA$14,CYPQly!$B24,0)/OFFSET(AnnualDataCVM!BA$14,CYPQly!$B24,0))</f>
        <v>1030.191051995163</v>
      </c>
      <c r="BB24" s="18">
        <f ca="1">IF(ISERROR(QuarterlyDataCVM!BB24*OFFSET(AnnualDataCP!BB$14,CYPQly!$B24,0)/OFFSET(AnnualDataCVM!BB$14,CYPQly!$B24,0)),"",QuarterlyDataCVM!BB24*OFFSET(AnnualDataCP!BB$14,CYPQly!$B24,0)/OFFSET(AnnualDataCVM!BB$14,CYPQly!$B24,0))</f>
        <v>800.33079769736844</v>
      </c>
      <c r="BC24" s="18">
        <f ca="1">IF(ISERROR(QuarterlyDataCVM!BC24*OFFSET(AnnualDataCP!BC$14,CYPQly!$B24,0)/OFFSET(AnnualDataCVM!BC$14,CYPQly!$B24,0)),"",QuarterlyDataCVM!BC24*OFFSET(AnnualDataCP!BC$14,CYPQly!$B24,0)/OFFSET(AnnualDataCVM!BC$14,CYPQly!$B24,0))</f>
        <v>530.68822269807276</v>
      </c>
      <c r="BD24" s="18">
        <f ca="1">IF(ISERROR(QuarterlyDataCVM!BD24*OFFSET(AnnualDataCP!BD$14,CYPQly!$B24,0)/OFFSET(AnnualDataCVM!BD$14,CYPQly!$B24,0)),"",QuarterlyDataCVM!BD24*OFFSET(AnnualDataCP!BD$14,CYPQly!$B24,0)/OFFSET(AnnualDataCVM!BD$14,CYPQly!$B24,0))</f>
        <v>269.67238689547582</v>
      </c>
      <c r="BE24" s="18">
        <f ca="1">IF(ISERROR(QuarterlyDataCVM!BE24*OFFSET(AnnualDataCP!BE$14,CYPQly!$B24,0)/OFFSET(AnnualDataCVM!BE$14,CYPQly!$B24,0)),"",QuarterlyDataCVM!BE24*OFFSET(AnnualDataCP!BE$14,CYPQly!$B24,0)/OFFSET(AnnualDataCVM!BE$14,CYPQly!$B24,0))</f>
        <v>3537.4096973174583</v>
      </c>
      <c r="BF24" s="18">
        <f ca="1">IF(ISERROR(QuarterlyDataCVM!BF24*OFFSET(AnnualDataCP!BF$14,CYPQly!$B24,0)/OFFSET(AnnualDataCVM!BF$14,CYPQly!$B24,0)),"",QuarterlyDataCVM!BF24*OFFSET(AnnualDataCP!BF$14,CYPQly!$B24,0)/OFFSET(AnnualDataCVM!BF$14,CYPQly!$B24,0))</f>
        <v>1183.3812228533245</v>
      </c>
      <c r="BG24" s="18">
        <f ca="1">IF(ISERROR(QuarterlyDataCVM!BG24*OFFSET(AnnualDataCP!BG$14,CYPQly!$B24,0)/OFFSET(AnnualDataCVM!BG$14,CYPQly!$B24,0)),"",QuarterlyDataCVM!BG24*OFFSET(AnnualDataCP!BG$14,CYPQly!$B24,0)/OFFSET(AnnualDataCVM!BG$14,CYPQly!$B24,0))</f>
        <v>549.38628158844767</v>
      </c>
      <c r="BH24" s="18">
        <f ca="1">IF(ISERROR(QuarterlyDataCVM!BH24*OFFSET(AnnualDataCP!BH$14,CYPQly!$B24,0)/OFFSET(AnnualDataCVM!BH$14,CYPQly!$B24,0)),"",QuarterlyDataCVM!BH24*OFFSET(AnnualDataCP!BH$14,CYPQly!$B24,0)/OFFSET(AnnualDataCVM!BH$14,CYPQly!$B24,0))</f>
        <v>634.37782805429867</v>
      </c>
      <c r="BI24" s="18">
        <f ca="1">IF(ISERROR(QuarterlyDataCVM!BI24*OFFSET(AnnualDataCP!BI$14,CYPQly!$B24,0)/OFFSET(AnnualDataCVM!BI$14,CYPQly!$B24,0)),"",QuarterlyDataCVM!BI24*OFFSET(AnnualDataCP!BI$14,CYPQly!$B24,0)/OFFSET(AnnualDataCVM!BI$14,CYPQly!$B24,0))</f>
        <v>2354.1590513198444</v>
      </c>
      <c r="BJ24" s="18">
        <f ca="1">IF(ISERROR(QuarterlyDataCVM!BJ24*OFFSET(AnnualDataCP!BJ$14,CYPQly!$B24,0)/OFFSET(AnnualDataCVM!BJ$14,CYPQly!$B24,0)),"",QuarterlyDataCVM!BJ24*OFFSET(AnnualDataCP!BJ$14,CYPQly!$B24,0)/OFFSET(AnnualDataCVM!BJ$14,CYPQly!$B24,0))</f>
        <v>2084.6714327400059</v>
      </c>
      <c r="BK24" s="18">
        <f ca="1">IF(ISERROR(QuarterlyDataCVM!BK24*OFFSET(AnnualDataCP!BK$14,CYPQly!$B24,0)/OFFSET(AnnualDataCVM!BK$14,CYPQly!$B24,0)),"",QuarterlyDataCVM!BK24*OFFSET(AnnualDataCP!BK$14,CYPQly!$B24,0)/OFFSET(AnnualDataCVM!BK$14,CYPQly!$B24,0))</f>
        <v>269.08022130013831</v>
      </c>
      <c r="BL24" s="18">
        <f ca="1">IF(ISERROR(QuarterlyDataCVM!BL24*OFFSET(AnnualDataCP!BL$14,CYPQly!$B24,0)/OFFSET(AnnualDataCVM!BL$14,CYPQly!$B24,0)),"",QuarterlyDataCVM!BL24*OFFSET(AnnualDataCP!BL$14,CYPQly!$B24,0)/OFFSET(AnnualDataCVM!BL$14,CYPQly!$B24,0))</f>
        <v>1960.2015591165007</v>
      </c>
      <c r="BM24" s="18">
        <f ca="1">IF(ISERROR(QuarterlyDataCVM!BM24*OFFSET(AnnualDataCP!BM$14,CYPQly!$B24,0)/OFFSET(AnnualDataCVM!BM$14,CYPQly!$B24,0)),"",QuarterlyDataCVM!BM24*OFFSET(AnnualDataCP!BM$14,CYPQly!$B24,0)/OFFSET(AnnualDataCVM!BM$14,CYPQly!$B24,0))</f>
        <v>1960.2015591165007</v>
      </c>
      <c r="BN24" s="18">
        <f ca="1">IF(ISERROR(QuarterlyDataCVM!BN24*OFFSET(AnnualDataCP!BN$14,CYPQly!$B24,0)/OFFSET(AnnualDataCVM!BN$14,CYPQly!$B24,0)),"",QuarterlyDataCVM!BN24*OFFSET(AnnualDataCP!BN$14,CYPQly!$B24,0)/OFFSET(AnnualDataCVM!BN$14,CYPQly!$B24,0))</f>
        <v>1152.638375673595</v>
      </c>
      <c r="BO24" s="18">
        <f ca="1">IF(ISERROR(QuarterlyDataCVM!BO24*OFFSET(AnnualDataCP!BO$14,CYPQly!$B24,0)/OFFSET(AnnualDataCVM!BO$14,CYPQly!$B24,0)),"",QuarterlyDataCVM!BO24*OFFSET(AnnualDataCP!BO$14,CYPQly!$B24,0)/OFFSET(AnnualDataCVM!BO$14,CYPQly!$B24,0))</f>
        <v>1152.638375673595</v>
      </c>
      <c r="BP24" s="18">
        <f ca="1">IF(ISERROR(QuarterlyDataCVM!BP24*OFFSET(AnnualDataCP!BP$14,CYPQly!$B24,0)/OFFSET(AnnualDataCVM!BP$14,CYPQly!$B24,0)),"",QuarterlyDataCVM!BP24*OFFSET(AnnualDataCP!BP$14,CYPQly!$B24,0)/OFFSET(AnnualDataCVM!BP$14,CYPQly!$B24,0))</f>
        <v>1979.3220151319431</v>
      </c>
      <c r="BQ24" s="18">
        <f ca="1">IF(ISERROR(QuarterlyDataCVM!BQ24*OFFSET(AnnualDataCP!BQ$14,CYPQly!$B24,0)/OFFSET(AnnualDataCVM!BQ$14,CYPQly!$B24,0)),"",QuarterlyDataCVM!BQ24*OFFSET(AnnualDataCP!BQ$14,CYPQly!$B24,0)/OFFSET(AnnualDataCVM!BQ$14,CYPQly!$B24,0))</f>
        <v>1979.3220151319431</v>
      </c>
      <c r="BR24" s="18">
        <f ca="1">IF(ISERROR(QuarterlyDataCVM!BR24*OFFSET(AnnualDataCP!BR$14,CYPQly!$B24,0)/OFFSET(AnnualDataCVM!BR$14,CYPQly!$B24,0)),"",QuarterlyDataCVM!BR24*OFFSET(AnnualDataCP!BR$14,CYPQly!$B24,0)/OFFSET(AnnualDataCVM!BR$14,CYPQly!$B24,0))</f>
        <v>2338.433815048511</v>
      </c>
      <c r="BS24" s="18">
        <f ca="1">IF(ISERROR(QuarterlyDataCVM!BS24*OFFSET(AnnualDataCP!BS$14,CYPQly!$B24,0)/OFFSET(AnnualDataCVM!BS$14,CYPQly!$B24,0)),"",QuarterlyDataCVM!BS24*OFFSET(AnnualDataCP!BS$14,CYPQly!$B24,0)/OFFSET(AnnualDataCVM!BS$14,CYPQly!$B24,0))</f>
        <v>1261.445652173913</v>
      </c>
      <c r="BT24" s="18">
        <f ca="1">IF(ISERROR(QuarterlyDataCVM!BT24*OFFSET(AnnualDataCP!BT$14,CYPQly!$B24,0)/OFFSET(AnnualDataCVM!BT$14,CYPQly!$B24,0)),"",QuarterlyDataCVM!BT24*OFFSET(AnnualDataCP!BT$14,CYPQly!$B24,0)/OFFSET(AnnualDataCVM!BT$14,CYPQly!$B24,0))</f>
        <v>1077.0484481453445</v>
      </c>
      <c r="BU24" s="18">
        <f ca="1">IF(ISERROR(QuarterlyDataCVM!BU24*OFFSET(AnnualDataCP!BU$14,CYPQly!$B24,0)/OFFSET(AnnualDataCVM!BU$14,CYPQly!$B24,0)),"",QuarterlyDataCVM!BU24*OFFSET(AnnualDataCP!BU$14,CYPQly!$B24,0)/OFFSET(AnnualDataCVM!BU$14,CYPQly!$B24,0))</f>
        <v>199.92544570502432</v>
      </c>
      <c r="BV24" s="18">
        <f ca="1">IF(ISERROR(QuarterlyDataCVM!BV24*OFFSET(AnnualDataCP!BV$14,CYPQly!$B24,0)/OFFSET(AnnualDataCVM!BV$14,CYPQly!$B24,0)),"",QuarterlyDataCVM!BV24*OFFSET(AnnualDataCP!BV$14,CYPQly!$B24,0)/OFFSET(AnnualDataCVM!BV$14,CYPQly!$B24,0))</f>
        <v>720.66327709729603</v>
      </c>
      <c r="BW24" s="18">
        <f ca="1">IF(ISERROR(QuarterlyDataCVM!BW24*OFFSET(AnnualDataCP!BW$14,CYPQly!$B24,0)/OFFSET(AnnualDataCVM!BW$14,CYPQly!$B24,0)),"",QuarterlyDataCVM!BW24*OFFSET(AnnualDataCP!BW$14,CYPQly!$B24,0)/OFFSET(AnnualDataCVM!BW$14,CYPQly!$B24,0))</f>
        <v>155.19801980198017</v>
      </c>
      <c r="BX24" s="18">
        <f ca="1">IF(ISERROR(QuarterlyDataCVM!BX24*OFFSET(AnnualDataCP!BX$14,CYPQly!$B24,0)/OFFSET(AnnualDataCVM!BX$14,CYPQly!$B24,0)),"",QuarterlyDataCVM!BX24*OFFSET(AnnualDataCP!BX$14,CYPQly!$B24,0)/OFFSET(AnnualDataCVM!BX$14,CYPQly!$B24,0))</f>
        <v>1850.1035137080416</v>
      </c>
      <c r="BY24" s="18">
        <f ca="1">IF(ISERROR(QuarterlyDataCVM!BY24*OFFSET(AnnualDataCP!BY$14,CYPQly!$B24,0)/OFFSET(AnnualDataCVM!BY$14,CYPQly!$B24,0)),"",QuarterlyDataCVM!BY24*OFFSET(AnnualDataCP!BY$14,CYPQly!$B24,0)/OFFSET(AnnualDataCVM!BY$14,CYPQly!$B24,0))</f>
        <v>1084.4604258273548</v>
      </c>
      <c r="BZ24" s="18">
        <f ca="1">IF(ISERROR(QuarterlyDataCVM!BZ24*OFFSET(AnnualDataCP!BZ$14,CYPQly!$B24,0)/OFFSET(AnnualDataCVM!BZ$14,CYPQly!$B24,0)),"",QuarterlyDataCVM!BZ24*OFFSET(AnnualDataCP!BZ$14,CYPQly!$B24,0)/OFFSET(AnnualDataCVM!BZ$14,CYPQly!$B24,0))</f>
        <v>569.36675191815857</v>
      </c>
      <c r="CA24" s="18">
        <f ca="1">IF(ISERROR(QuarterlyDataCVM!CA24*OFFSET(AnnualDataCP!CA$14,CYPQly!$B24,0)/OFFSET(AnnualDataCVM!CA$14,CYPQly!$B24,0)),"",QuarterlyDataCVM!CA24*OFFSET(AnnualDataCP!CA$14,CYPQly!$B24,0)/OFFSET(AnnualDataCVM!CA$14,CYPQly!$B24,0))</f>
        <v>515.13359247135838</v>
      </c>
      <c r="CB24" s="18">
        <f ca="1">IF(ISERROR(QuarterlyDataCVM!CB24*OFFSET(AnnualDataCP!CB$14,CYPQly!$B24,0)/OFFSET(AnnualDataCVM!CB$14,CYPQly!$B24,0)),"",QuarterlyDataCVM!CB24*OFFSET(AnnualDataCP!CB$14,CYPQly!$B24,0)/OFFSET(AnnualDataCVM!CB$14,CYPQly!$B24,0))</f>
        <v>765.58424637251994</v>
      </c>
      <c r="CC24" s="18">
        <f ca="1">IF(ISERROR(QuarterlyDataCVM!CC24*OFFSET(AnnualDataCP!CC$14,CYPQly!$B24,0)/OFFSET(AnnualDataCVM!CC$14,CYPQly!$B24,0)),"",QuarterlyDataCVM!CC24*OFFSET(AnnualDataCP!CC$14,CYPQly!$B24,0)/OFFSET(AnnualDataCVM!CC$14,CYPQly!$B24,0))</f>
        <v>49.37777777777778</v>
      </c>
      <c r="CD24" s="18">
        <f ca="1">IF(ISERROR(QuarterlyDataCVM!CD24*OFFSET(AnnualDataCP!CD$14,CYPQly!$B24,0)/OFFSET(AnnualDataCVM!CD$14,CYPQly!$B24,0)),"",QuarterlyDataCVM!CD24*OFFSET(AnnualDataCP!CD$14,CYPQly!$B24,0)/OFFSET(AnnualDataCVM!CD$14,CYPQly!$B24,0))</f>
        <v>234.4375939849624</v>
      </c>
      <c r="CE24" s="18">
        <f ca="1">IF(ISERROR(QuarterlyDataCVM!CE24*OFFSET(AnnualDataCP!CE$14,CYPQly!$B24,0)/OFFSET(AnnualDataCVM!CE$14,CYPQly!$B24,0)),"",QuarterlyDataCVM!CE24*OFFSET(AnnualDataCP!CE$14,CYPQly!$B24,0)/OFFSET(AnnualDataCVM!CE$14,CYPQly!$B24,0))</f>
        <v>481.81142187238316</v>
      </c>
      <c r="CF24" s="18">
        <f ca="1">IF(ISERROR(QuarterlyDataCVM!CF24*OFFSET(AnnualDataCP!CF$14,CYPQly!$B24,0)/OFFSET(AnnualDataCVM!CF$14,CYPQly!$B24,0)),"",QuarterlyDataCVM!CF24*OFFSET(AnnualDataCP!CF$14,CYPQly!$B24,0)/OFFSET(AnnualDataCVM!CF$14,CYPQly!$B24,0))</f>
        <v>3148.4868329523997</v>
      </c>
      <c r="CG24" s="18">
        <f ca="1">IF(ISERROR(QuarterlyDataCVM!CG24*OFFSET(AnnualDataCP!CG$14,CYPQly!$B24,0)/OFFSET(AnnualDataCVM!CG$14,CYPQly!$B24,0)),"",QuarterlyDataCVM!CG24*OFFSET(AnnualDataCP!CG$14,CYPQly!$B24,0)/OFFSET(AnnualDataCVM!CG$14,CYPQly!$B24,0))</f>
        <v>3148.4868329523997</v>
      </c>
      <c r="CH24" s="18">
        <f ca="1">IF(ISERROR(QuarterlyDataCVM!CH24*OFFSET(AnnualDataCP!CH$14,CYPQly!$B24,0)/OFFSET(AnnualDataCVM!CH$14,CYPQly!$B24,0)),"",QuarterlyDataCVM!CH24*OFFSET(AnnualDataCP!CH$14,CYPQly!$B24,0)/OFFSET(AnnualDataCVM!CH$14,CYPQly!$B24,0))</f>
        <v>2224.506009062849</v>
      </c>
      <c r="CI24" s="18">
        <f ca="1">IF(ISERROR(QuarterlyDataCVM!CI24*OFFSET(AnnualDataCP!CI$14,CYPQly!$B24,0)/OFFSET(AnnualDataCVM!CI$14,CYPQly!$B24,0)),"",QuarterlyDataCVM!CI24*OFFSET(AnnualDataCP!CI$14,CYPQly!$B24,0)/OFFSET(AnnualDataCVM!CI$14,CYPQly!$B24,0))</f>
        <v>924.53271217338465</v>
      </c>
      <c r="CJ24" s="18">
        <f ca="1">IF(ISERROR(QuarterlyDataCVM!CJ24*OFFSET(AnnualDataCP!CJ$14,CYPQly!$B24,0)/OFFSET(AnnualDataCVM!CJ$14,CYPQly!$B24,0)),"",QuarterlyDataCVM!CJ24*OFFSET(AnnualDataCP!CJ$14,CYPQly!$B24,0)/OFFSET(AnnualDataCVM!CJ$14,CYPQly!$B24,0))</f>
        <v>2210.884544812985</v>
      </c>
      <c r="CK24" s="18">
        <f ca="1">IF(ISERROR(QuarterlyDataCVM!CK24*OFFSET(AnnualDataCP!CK$14,CYPQly!$B24,0)/OFFSET(AnnualDataCVM!CK$14,CYPQly!$B24,0)),"",QuarterlyDataCVM!CK24*OFFSET(AnnualDataCP!CK$14,CYPQly!$B24,0)/OFFSET(AnnualDataCVM!CK$14,CYPQly!$B24,0))</f>
        <v>950.53594107188212</v>
      </c>
      <c r="CL24" s="18">
        <f ca="1">IF(ISERROR(QuarterlyDataCVM!CL24*OFFSET(AnnualDataCP!CL$14,CYPQly!$B24,0)/OFFSET(AnnualDataCVM!CL$14,CYPQly!$B24,0)),"",QuarterlyDataCVM!CL24*OFFSET(AnnualDataCP!CL$14,CYPQly!$B24,0)/OFFSET(AnnualDataCVM!CL$14,CYPQly!$B24,0))</f>
        <v>1260.6033068960883</v>
      </c>
      <c r="CM24" s="18">
        <f ca="1">IF(ISERROR(QuarterlyDataCVM!CM24*OFFSET(AnnualDataCP!CM$14,CYPQly!$B24,0)/OFFSET(AnnualDataCVM!CM$14,CYPQly!$B24,0)),"",QuarterlyDataCVM!CM24*OFFSET(AnnualDataCP!CM$14,CYPQly!$B24,0)/OFFSET(AnnualDataCVM!CM$14,CYPQly!$B24,0))</f>
        <v>647.76480637813211</v>
      </c>
      <c r="CN24" s="18">
        <f ca="1">IF(ISERROR(QuarterlyDataCVM!CN24*OFFSET(AnnualDataCP!CN$14,CYPQly!$B24,0)/OFFSET(AnnualDataCVM!CN$14,CYPQly!$B24,0)),"",QuarterlyDataCVM!CN24*OFFSET(AnnualDataCP!CN$14,CYPQly!$B24,0)/OFFSET(AnnualDataCVM!CN$14,CYPQly!$B24,0))</f>
        <v>597.50901132852732</v>
      </c>
      <c r="CO24" s="18">
        <f ca="1">IF(ISERROR(QuarterlyDataCVM!CO24*OFFSET(AnnualDataCP!CO$14,CYPQly!$B24,0)/OFFSET(AnnualDataCVM!CO$14,CYPQly!$B24,0)),"",QuarterlyDataCVM!CO24*OFFSET(AnnualDataCP!CO$14,CYPQly!$B24,0)/OFFSET(AnnualDataCVM!CO$14,CYPQly!$B24,0))</f>
        <v>14.932291666666664</v>
      </c>
      <c r="CP24" s="18">
        <f ca="1">IF(ISERROR(QuarterlyDataCVM!CP24*OFFSET(AnnualDataCP!CP$14,CYPQly!$B24,0)/OFFSET(AnnualDataCVM!CP$14,CYPQly!$B24,0)),"",QuarterlyDataCVM!CP24*OFFSET(AnnualDataCP!CP$14,CYPQly!$B24,0)/OFFSET(AnnualDataCVM!CP$14,CYPQly!$B24,0))</f>
        <v>9797.0434660985957</v>
      </c>
      <c r="CQ24" s="18">
        <f ca="1">IF(ISERROR(QuarterlyDataCVM!CQ24*OFFSET(AnnualDataCP!CQ$14,CYPQly!$B24,0)/OFFSET(AnnualDataCVM!CQ$14,CYPQly!$B24,0)),"",QuarterlyDataCVM!CQ24*OFFSET(AnnualDataCP!CQ$14,CYPQly!$B24,0)/OFFSET(AnnualDataCVM!CQ$14,CYPQly!$B24,0))</f>
        <v>3627.9255968906164</v>
      </c>
      <c r="CR24" s="18">
        <f ca="1">IF(ISERROR(QuarterlyDataCVM!CR24*OFFSET(AnnualDataCP!CR$14,CYPQly!$B24,0)/OFFSET(AnnualDataCVM!CR$14,CYPQly!$B24,0)),"",QuarterlyDataCVM!CR24*OFFSET(AnnualDataCP!CR$14,CYPQly!$B24,0)/OFFSET(AnnualDataCVM!CR$14,CYPQly!$B24,0))</f>
        <v>1487.7933595698687</v>
      </c>
      <c r="CS24" s="18">
        <f ca="1">IF(ISERROR(QuarterlyDataCVM!CS24*OFFSET(AnnualDataCP!CS$14,CYPQly!$B24,0)/OFFSET(AnnualDataCVM!CS$14,CYPQly!$B24,0)),"",QuarterlyDataCVM!CS24*OFFSET(AnnualDataCP!CS$14,CYPQly!$B24,0)/OFFSET(AnnualDataCVM!CS$14,CYPQly!$B24,0))</f>
        <v>4681.0409760914026</v>
      </c>
      <c r="CT24" s="18">
        <f ca="1">IF(ISERROR(QuarterlyDataCVM!CT24*OFFSET(AnnualDataCP!CT$14,CYPQly!$B24,0)/OFFSET(AnnualDataCVM!CT$14,CYPQly!$B24,0)),"",QuarterlyDataCVM!CT24*OFFSET(AnnualDataCP!CT$14,CYPQly!$B24,0)/OFFSET(AnnualDataCVM!CT$14,CYPQly!$B24,0))</f>
        <v>118009.02572160623</v>
      </c>
      <c r="CU24" s="18">
        <f ca="1">IF(ISERROR(QuarterlyDataCVM!CU24*OFFSET(AnnualDataCP!CU$14,CYPQly!$B24,0)/OFFSET(AnnualDataCVM!CU$14,CYPQly!$B24,0)),"",QuarterlyDataCVM!CU24*OFFSET(AnnualDataCP!CU$14,CYPQly!$B24,0)/OFFSET(AnnualDataCVM!CU$14,CYPQly!$B24,0))</f>
        <v>30030.427273394573</v>
      </c>
      <c r="CV24" s="18">
        <f ca="1">IF(ISERROR(QuarterlyDataCVM!CV24*OFFSET(AnnualDataCP!CV$14,CYPQly!$B24,0)/OFFSET(AnnualDataCVM!CV$14,CYPQly!$B24,0)),"",QuarterlyDataCVM!CV24*OFFSET(AnnualDataCP!CV$14,CYPQly!$B24,0)/OFFSET(AnnualDataCVM!CV$14,CYPQly!$B24,0))</f>
        <v>19523.475973268272</v>
      </c>
      <c r="CW24" s="18">
        <f ca="1">IF(ISERROR(QuarterlyDataCVM!CW24*OFFSET(AnnualDataCP!CW$14,CYPQly!$B24,0)/OFFSET(AnnualDataCVM!CW$14,CYPQly!$B24,0)),"",QuarterlyDataCVM!CW24*OFFSET(AnnualDataCP!CW$14,CYPQly!$B24,0)/OFFSET(AnnualDataCVM!CW$14,CYPQly!$B24,0))</f>
        <v>2756.8654970760235</v>
      </c>
      <c r="CX24" s="18">
        <f ca="1">IF(ISERROR(QuarterlyDataCVM!CX24*OFFSET(AnnualDataCP!CX$14,CYPQly!$B24,0)/OFFSET(AnnualDataCVM!CX$14,CYPQly!$B24,0)),"",QuarterlyDataCVM!CX24*OFFSET(AnnualDataCP!CX$14,CYPQly!$B24,0)/OFFSET(AnnualDataCVM!CX$14,CYPQly!$B24,0))</f>
        <v>7022.1648617347664</v>
      </c>
      <c r="CY24" s="18">
        <f ca="1">IF(ISERROR(QuarterlyDataCVM!CY24*OFFSET(AnnualDataCP!CY$14,CYPQly!$B24,0)/OFFSET(AnnualDataCVM!CY$14,CYPQly!$B24,0)),"",QuarterlyDataCVM!CY24*OFFSET(AnnualDataCP!CY$14,CYPQly!$B24,0)/OFFSET(AnnualDataCVM!CY$14,CYPQly!$B24,0))</f>
        <v>9745.5264372510974</v>
      </c>
      <c r="CZ24" s="18">
        <f ca="1">IF(ISERROR(QuarterlyDataCVM!CZ24*OFFSET(AnnualDataCP!CZ$14,CYPQly!$B24,0)/OFFSET(AnnualDataCVM!CZ$14,CYPQly!$B24,0)),"",QuarterlyDataCVM!CZ24*OFFSET(AnnualDataCP!CZ$14,CYPQly!$B24,0)/OFFSET(AnnualDataCVM!CZ$14,CYPQly!$B24,0))</f>
        <v>6804.1165310403649</v>
      </c>
      <c r="DA24" s="18">
        <f ca="1">IF(ISERROR(QuarterlyDataCVM!DA24*OFFSET(AnnualDataCP!DA$14,CYPQly!$B24,0)/OFFSET(AnnualDataCVM!DA$14,CYPQly!$B24,0)),"",QuarterlyDataCVM!DA24*OFFSET(AnnualDataCP!DA$14,CYPQly!$B24,0)/OFFSET(AnnualDataCVM!DA$14,CYPQly!$B24,0))</f>
        <v>3342.7468402910763</v>
      </c>
      <c r="DB24" s="18">
        <f ca="1">IF(ISERROR(QuarterlyDataCVM!DB24*OFFSET(AnnualDataCP!DB$14,CYPQly!$B24,0)/OFFSET(AnnualDataCVM!DB$14,CYPQly!$B24,0)),"",QuarterlyDataCVM!DB24*OFFSET(AnnualDataCP!DB$14,CYPQly!$B24,0)/OFFSET(AnnualDataCVM!DB$14,CYPQly!$B24,0))</f>
        <v>569.25092860090797</v>
      </c>
      <c r="DC24" s="18">
        <f ca="1">IF(ISERROR(QuarterlyDataCVM!DC24*OFFSET(AnnualDataCP!DC$14,CYPQly!$B24,0)/OFFSET(AnnualDataCVM!DC$14,CYPQly!$B24,0)),"",QuarterlyDataCVM!DC24*OFFSET(AnnualDataCP!DC$14,CYPQly!$B24,0)/OFFSET(AnnualDataCVM!DC$14,CYPQly!$B24,0))</f>
        <v>2773.4104183603276</v>
      </c>
      <c r="DD24" s="18">
        <f ca="1">IF(ISERROR(QuarterlyDataCVM!DD24*OFFSET(AnnualDataCP!DD$14,CYPQly!$B24,0)/OFFSET(AnnualDataCVM!DD$14,CYPQly!$B24,0)),"",QuarterlyDataCVM!DD24*OFFSET(AnnualDataCP!DD$14,CYPQly!$B24,0)/OFFSET(AnnualDataCVM!DD$14,CYPQly!$B24,0))</f>
        <v>318.83458646616543</v>
      </c>
      <c r="DE24" s="18">
        <f ca="1">IF(ISERROR(QuarterlyDataCVM!DE24*OFFSET(AnnualDataCP!DE$14,CYPQly!$B24,0)/OFFSET(AnnualDataCVM!DE$14,CYPQly!$B24,0)),"",QuarterlyDataCVM!DE24*OFFSET(AnnualDataCP!DE$14,CYPQly!$B24,0)/OFFSET(AnnualDataCVM!DE$14,CYPQly!$B24,0))</f>
        <v>461.99296835760924</v>
      </c>
      <c r="DF24" s="18">
        <f ca="1">IF(ISERROR(QuarterlyDataCVM!DF24*OFFSET(AnnualDataCP!DF$14,CYPQly!$B24,0)/OFFSET(AnnualDataCVM!DF$14,CYPQly!$B24,0)),"",QuarterlyDataCVM!DF24*OFFSET(AnnualDataCP!DF$14,CYPQly!$B24,0)/OFFSET(AnnualDataCVM!DF$14,CYPQly!$B24,0))</f>
        <v>1323.5557085089908</v>
      </c>
      <c r="DG24" s="18">
        <f ca="1">IF(ISERROR(QuarterlyDataCVM!DG24*OFFSET(AnnualDataCP!DG$14,CYPQly!$B24,0)/OFFSET(AnnualDataCVM!DG$14,CYPQly!$B24,0)),"",QuarterlyDataCVM!DG24*OFFSET(AnnualDataCP!DG$14,CYPQly!$B24,0)/OFFSET(AnnualDataCVM!DG$14,CYPQly!$B24,0))</f>
        <v>1356.5270375564905</v>
      </c>
      <c r="DH24" s="18">
        <f ca="1">IF(ISERROR(QuarterlyDataCVM!DH24*OFFSET(AnnualDataCP!DH$14,CYPQly!$B24,0)/OFFSET(AnnualDataCVM!DH$14,CYPQly!$B24,0)),"",QuarterlyDataCVM!DH24*OFFSET(AnnualDataCP!DH$14,CYPQly!$B24,0)/OFFSET(AnnualDataCVM!DH$14,CYPQly!$B24,0))</f>
        <v>3707.9620958751393</v>
      </c>
      <c r="DI24" s="18">
        <f ca="1">IF(ISERROR(QuarterlyDataCVM!DI24*OFFSET(AnnualDataCP!DI$14,CYPQly!$B24,0)/OFFSET(AnnualDataCVM!DI$14,CYPQly!$B24,0)),"",QuarterlyDataCVM!DI24*OFFSET(AnnualDataCP!DI$14,CYPQly!$B24,0)/OFFSET(AnnualDataCVM!DI$14,CYPQly!$B24,0))</f>
        <v>849.8520710059172</v>
      </c>
      <c r="DJ24" s="18">
        <f ca="1">IF(ISERROR(QuarterlyDataCVM!DJ24*OFFSET(AnnualDataCP!DJ$14,CYPQly!$B24,0)/OFFSET(AnnualDataCVM!DJ$14,CYPQly!$B24,0)),"",QuarterlyDataCVM!DJ24*OFFSET(AnnualDataCP!DJ$14,CYPQly!$B24,0)/OFFSET(AnnualDataCVM!DJ$14,CYPQly!$B24,0))</f>
        <v>2857.737149228768</v>
      </c>
      <c r="DK24" s="18">
        <f ca="1">IF(ISERROR(QuarterlyDataCVM!DK24*OFFSET(AnnualDataCP!DK$14,CYPQly!$B24,0)/OFFSET(AnnualDataCVM!DK$14,CYPQly!$B24,0)),"",QuarterlyDataCVM!DK24*OFFSET(AnnualDataCP!DK$14,CYPQly!$B24,0)/OFFSET(AnnualDataCVM!DK$14,CYPQly!$B24,0))</f>
        <v>8410.0862146655054</v>
      </c>
      <c r="DL24" s="18">
        <f ca="1">IF(ISERROR(QuarterlyDataCVM!DL24*OFFSET(AnnualDataCP!DL$14,CYPQly!$B24,0)/OFFSET(AnnualDataCVM!DL$14,CYPQly!$B24,0)),"",QuarterlyDataCVM!DL24*OFFSET(AnnualDataCP!DL$14,CYPQly!$B24,0)/OFFSET(AnnualDataCVM!DL$14,CYPQly!$B24,0))</f>
        <v>2851.6371744925159</v>
      </c>
      <c r="DM24" s="18">
        <f ca="1">IF(ISERROR(QuarterlyDataCVM!DM24*OFFSET(AnnualDataCP!DM$14,CYPQly!$B24,0)/OFFSET(AnnualDataCVM!DM$14,CYPQly!$B24,0)),"",QuarterlyDataCVM!DM24*OFFSET(AnnualDataCP!DM$14,CYPQly!$B24,0)/OFFSET(AnnualDataCVM!DM$14,CYPQly!$B24,0))</f>
        <v>1570.6948746060025</v>
      </c>
      <c r="DN24" s="18">
        <f ca="1">IF(ISERROR(QuarterlyDataCVM!DN24*OFFSET(AnnualDataCP!DN$14,CYPQly!$B24,0)/OFFSET(AnnualDataCVM!DN$14,CYPQly!$B24,0)),"",QuarterlyDataCVM!DN24*OFFSET(AnnualDataCP!DN$14,CYPQly!$B24,0)/OFFSET(AnnualDataCVM!DN$14,CYPQly!$B24,0))</f>
        <v>1281.3663621155579</v>
      </c>
      <c r="DO24" s="18">
        <f ca="1">IF(ISERROR(QuarterlyDataCVM!DO24*OFFSET(AnnualDataCP!DO$14,CYPQly!$B24,0)/OFFSET(AnnualDataCVM!DO$14,CYPQly!$B24,0)),"",QuarterlyDataCVM!DO24*OFFSET(AnnualDataCP!DO$14,CYPQly!$B24,0)/OFFSET(AnnualDataCVM!DO$14,CYPQly!$B24,0))</f>
        <v>828.48291526762785</v>
      </c>
      <c r="DP24" s="18">
        <f ca="1">IF(ISERROR(QuarterlyDataCVM!DP24*OFFSET(AnnualDataCP!DP$14,CYPQly!$B24,0)/OFFSET(AnnualDataCVM!DP$14,CYPQly!$B24,0)),"",QuarterlyDataCVM!DP24*OFFSET(AnnualDataCP!DP$14,CYPQly!$B24,0)/OFFSET(AnnualDataCVM!DP$14,CYPQly!$B24,0))</f>
        <v>452.65748031496065</v>
      </c>
      <c r="DQ24" s="18">
        <f ca="1">IF(ISERROR(QuarterlyDataCVM!DQ24*OFFSET(AnnualDataCP!DQ$14,CYPQly!$B24,0)/OFFSET(AnnualDataCVM!DQ$14,CYPQly!$B24,0)),"",QuarterlyDataCVM!DQ24*OFFSET(AnnualDataCP!DQ$14,CYPQly!$B24,0)/OFFSET(AnnualDataCVM!DQ$14,CYPQly!$B24,0))</f>
        <v>3654.7025807361442</v>
      </c>
      <c r="DR24" s="18">
        <f ca="1">IF(ISERROR(QuarterlyDataCVM!DR24*OFFSET(AnnualDataCP!DR$14,CYPQly!$B24,0)/OFFSET(AnnualDataCVM!DR$14,CYPQly!$B24,0)),"",QuarterlyDataCVM!DR24*OFFSET(AnnualDataCP!DR$14,CYPQly!$B24,0)/OFFSET(AnnualDataCVM!DR$14,CYPQly!$B24,0))</f>
        <v>3654.7025807361442</v>
      </c>
      <c r="DS24" s="18">
        <f ca="1">IF(ISERROR(QuarterlyDataCVM!DS24*OFFSET(AnnualDataCP!DS$14,CYPQly!$B24,0)/OFFSET(AnnualDataCVM!DS$14,CYPQly!$B24,0)),"",QuarterlyDataCVM!DS24*OFFSET(AnnualDataCP!DS$14,CYPQly!$B24,0)/OFFSET(AnnualDataCVM!DS$14,CYPQly!$B24,0))</f>
        <v>1903.4236242070976</v>
      </c>
      <c r="DT24" s="18">
        <f ca="1">IF(ISERROR(QuarterlyDataCVM!DT24*OFFSET(AnnualDataCP!DT$14,CYPQly!$B24,0)/OFFSET(AnnualDataCVM!DT$14,CYPQly!$B24,0)),"",QuarterlyDataCVM!DT24*OFFSET(AnnualDataCP!DT$14,CYPQly!$B24,0)/OFFSET(AnnualDataCVM!DT$14,CYPQly!$B24,0))</f>
        <v>1388.4841615221133</v>
      </c>
      <c r="DU24" s="18">
        <f ca="1">IF(ISERROR(QuarterlyDataCVM!DU24*OFFSET(AnnualDataCP!DU$14,CYPQly!$B24,0)/OFFSET(AnnualDataCVM!DU$14,CYPQly!$B24,0)),"",QuarterlyDataCVM!DU24*OFFSET(AnnualDataCP!DU$14,CYPQly!$B24,0)/OFFSET(AnnualDataCVM!DU$14,CYPQly!$B24,0))</f>
        <v>514.81286241433838</v>
      </c>
      <c r="DV24" s="18">
        <f ca="1">IF(ISERROR(QuarterlyDataCVM!DV24*OFFSET(AnnualDataCP!DV$14,CYPQly!$B24,0)/OFFSET(AnnualDataCVM!DV$14,CYPQly!$B24,0)),"",QuarterlyDataCVM!DV24*OFFSET(AnnualDataCP!DV$14,CYPQly!$B24,0)/OFFSET(AnnualDataCVM!DV$14,CYPQly!$B24,0))</f>
        <v>9024.59696038535</v>
      </c>
      <c r="DW24" s="18">
        <f ca="1">IF(ISERROR(QuarterlyDataCVM!DW24*OFFSET(AnnualDataCP!DW$14,CYPQly!$B24,0)/OFFSET(AnnualDataCVM!DW$14,CYPQly!$B24,0)),"",QuarterlyDataCVM!DW24*OFFSET(AnnualDataCP!DW$14,CYPQly!$B24,0)/OFFSET(AnnualDataCVM!DW$14,CYPQly!$B24,0))</f>
        <v>6027.9951006660031</v>
      </c>
      <c r="DX24" s="18">
        <f ca="1">IF(ISERROR(QuarterlyDataCVM!DX24*OFFSET(AnnualDataCP!DX$14,CYPQly!$B24,0)/OFFSET(AnnualDataCVM!DX$14,CYPQly!$B24,0)),"",QuarterlyDataCVM!DX24*OFFSET(AnnualDataCP!DX$14,CYPQly!$B24,0)/OFFSET(AnnualDataCVM!DX$14,CYPQly!$B24,0))</f>
        <v>1524.3777842339725</v>
      </c>
      <c r="DY24" s="18">
        <f ca="1">IF(ISERROR(QuarterlyDataCVM!DY24*OFFSET(AnnualDataCP!DY$14,CYPQly!$B24,0)/OFFSET(AnnualDataCVM!DY$14,CYPQly!$B24,0)),"",QuarterlyDataCVM!DY24*OFFSET(AnnualDataCP!DY$14,CYPQly!$B24,0)/OFFSET(AnnualDataCVM!DY$14,CYPQly!$B24,0))</f>
        <v>1524.0786440677966</v>
      </c>
      <c r="DZ24" s="18" t="str">
        <f ca="1">IF(ISERROR(QuarterlyDataCVM!DZ24*OFFSET(AnnualDataCP!DZ$14,CYPQly!$B24,0)/OFFSET(AnnualDataCVM!DZ$14,CYPQly!$B24,0)),"",QuarterlyDataCVM!DZ24*OFFSET(AnnualDataCP!DZ$14,CYPQly!$B24,0)/OFFSET(AnnualDataCVM!DZ$14,CYPQly!$B24,0))</f>
        <v/>
      </c>
      <c r="EA24" s="18">
        <f ca="1">IF(ISERROR(QuarterlyDataCVM!EA24*OFFSET(AnnualDataCP!EA$14,CYPQly!$B24,0)/OFFSET(AnnualDataCVM!EA$14,CYPQly!$B24,0)),"",QuarterlyDataCVM!EA24*OFFSET(AnnualDataCP!EA$14,CYPQly!$B24,0)/OFFSET(AnnualDataCVM!EA$14,CYPQly!$B24,0))</f>
        <v>1472.2682574663729</v>
      </c>
      <c r="EB24" s="18">
        <f ca="1">IF(ISERROR(QuarterlyDataCVM!EB24*OFFSET(AnnualDataCP!EB$14,CYPQly!$B24,0)/OFFSET(AnnualDataCVM!EB$14,CYPQly!$B24,0)),"",QuarterlyDataCVM!EB24*OFFSET(AnnualDataCP!EB$14,CYPQly!$B24,0)/OFFSET(AnnualDataCVM!EB$14,CYPQly!$B24,0))</f>
        <v>22947.514762040686</v>
      </c>
      <c r="EC24" s="18">
        <f ca="1">IF(ISERROR(QuarterlyDataCVM!EC24*OFFSET(AnnualDataCP!EC$14,CYPQly!$B24,0)/OFFSET(AnnualDataCVM!EC$14,CYPQly!$B24,0)),"",QuarterlyDataCVM!EC24*OFFSET(AnnualDataCP!EC$14,CYPQly!$B24,0)/OFFSET(AnnualDataCVM!EC$14,CYPQly!$B24,0))</f>
        <v>22947.514762040686</v>
      </c>
      <c r="ED24" s="18">
        <f ca="1">IF(ISERROR(QuarterlyDataCVM!ED24*OFFSET(AnnualDataCP!ED$14,CYPQly!$B24,0)/OFFSET(AnnualDataCVM!ED$14,CYPQly!$B24,0)),"",QuarterlyDataCVM!ED24*OFFSET(AnnualDataCP!ED$14,CYPQly!$B24,0)/OFFSET(AnnualDataCVM!ED$14,CYPQly!$B24,0))</f>
        <v>3305.9065995525725</v>
      </c>
      <c r="EE24" s="18">
        <f ca="1">IF(ISERROR(QuarterlyDataCVM!EE24*OFFSET(AnnualDataCP!EE$14,CYPQly!$B24,0)/OFFSET(AnnualDataCVM!EE$14,CYPQly!$B24,0)),"",QuarterlyDataCVM!EE24*OFFSET(AnnualDataCP!EE$14,CYPQly!$B24,0)/OFFSET(AnnualDataCVM!EE$14,CYPQly!$B24,0))</f>
        <v>19341.593022709989</v>
      </c>
      <c r="EF24" s="18">
        <f ca="1">IF(ISERROR(QuarterlyDataCVM!EF24*OFFSET(AnnualDataCP!EF$14,CYPQly!$B24,0)/OFFSET(AnnualDataCVM!EF$14,CYPQly!$B24,0)),"",QuarterlyDataCVM!EF24*OFFSET(AnnualDataCP!EF$14,CYPQly!$B24,0)/OFFSET(AnnualDataCVM!EF$14,CYPQly!$B24,0))</f>
        <v>300.40211640211641</v>
      </c>
      <c r="EG24" s="18">
        <f ca="1">IF(ISERROR(QuarterlyDataCVM!EG24*OFFSET(AnnualDataCP!EG$14,CYPQly!$B24,0)/OFFSET(AnnualDataCVM!EG$14,CYPQly!$B24,0)),"",QuarterlyDataCVM!EG24*OFFSET(AnnualDataCP!EG$14,CYPQly!$B24,0)/OFFSET(AnnualDataCVM!EG$14,CYPQly!$B24,0))</f>
        <v>14012.691640054594</v>
      </c>
      <c r="EH24" s="18">
        <f ca="1">IF(ISERROR(QuarterlyDataCVM!EH24*OFFSET(AnnualDataCP!EH$14,CYPQly!$B24,0)/OFFSET(AnnualDataCVM!EH$14,CYPQly!$B24,0)),"",QuarterlyDataCVM!EH24*OFFSET(AnnualDataCP!EH$14,CYPQly!$B24,0)/OFFSET(AnnualDataCVM!EH$14,CYPQly!$B24,0))</f>
        <v>8408.2958183207775</v>
      </c>
      <c r="EI24" s="18">
        <f ca="1">IF(ISERROR(QuarterlyDataCVM!EI24*OFFSET(AnnualDataCP!EI$14,CYPQly!$B24,0)/OFFSET(AnnualDataCVM!EI$14,CYPQly!$B24,0)),"",QuarterlyDataCVM!EI24*OFFSET(AnnualDataCP!EI$14,CYPQly!$B24,0)/OFFSET(AnnualDataCVM!EI$14,CYPQly!$B24,0))</f>
        <v>5283.3828759526277</v>
      </c>
      <c r="EJ24" s="18">
        <f ca="1">IF(ISERROR(QuarterlyDataCVM!EJ24*OFFSET(AnnualDataCP!EJ$14,CYPQly!$B24,0)/OFFSET(AnnualDataCVM!EJ$14,CYPQly!$B24,0)),"",QuarterlyDataCVM!EJ24*OFFSET(AnnualDataCP!EJ$14,CYPQly!$B24,0)/OFFSET(AnnualDataCVM!EJ$14,CYPQly!$B24,0))</f>
        <v>3668.8349861977304</v>
      </c>
      <c r="EK24" s="18">
        <f ca="1">IF(ISERROR(QuarterlyDataCVM!EK24*OFFSET(AnnualDataCP!EK$14,CYPQly!$B24,0)/OFFSET(AnnualDataCVM!EK$14,CYPQly!$B24,0)),"",QuarterlyDataCVM!EK24*OFFSET(AnnualDataCP!EK$14,CYPQly!$B24,0)/OFFSET(AnnualDataCVM!EK$14,CYPQly!$B24,0))</f>
        <v>2793.974953036944</v>
      </c>
      <c r="EL24" s="18">
        <f ca="1">IF(ISERROR(QuarterlyDataCVM!EL24*OFFSET(AnnualDataCP!EL$14,CYPQly!$B24,0)/OFFSET(AnnualDataCVM!EL$14,CYPQly!$B24,0)),"",QuarterlyDataCVM!EL24*OFFSET(AnnualDataCP!EL$14,CYPQly!$B24,0)/OFFSET(AnnualDataCVM!EL$14,CYPQly!$B24,0))</f>
        <v>1645.6825831702545</v>
      </c>
      <c r="EM24" s="18">
        <f ca="1">IF(ISERROR(QuarterlyDataCVM!EM24*OFFSET(AnnualDataCP!EM$14,CYPQly!$B24,0)/OFFSET(AnnualDataCVM!EM$14,CYPQly!$B24,0)),"",QuarterlyDataCVM!EM24*OFFSET(AnnualDataCP!EM$14,CYPQly!$B24,0)/OFFSET(AnnualDataCVM!EM$14,CYPQly!$B24,0))</f>
        <v>1148.2872815928483</v>
      </c>
      <c r="EN24" s="18">
        <f ca="1">IF(ISERROR(QuarterlyDataCVM!EN24*OFFSET(AnnualDataCP!EN$14,CYPQly!$B24,0)/OFFSET(AnnualDataCVM!EN$14,CYPQly!$B24,0)),"",QuarterlyDataCVM!EN24*OFFSET(AnnualDataCP!EN$14,CYPQly!$B24,0)/OFFSET(AnnualDataCVM!EN$14,CYPQly!$B24,0))</f>
        <v>874.77121040723978</v>
      </c>
      <c r="EO24" s="18">
        <f ca="1">IF(ISERROR(QuarterlyDataCVM!EO24*OFFSET(AnnualDataCP!EO$14,CYPQly!$B24,0)/OFFSET(AnnualDataCVM!EO$14,CYPQly!$B24,0)),"",QuarterlyDataCVM!EO24*OFFSET(AnnualDataCP!EO$14,CYPQly!$B24,0)/OFFSET(AnnualDataCVM!EO$14,CYPQly!$B24,0))</f>
        <v>1614.1706240305452</v>
      </c>
      <c r="EP24" s="18">
        <f ca="1">IF(ISERROR(QuarterlyDataCVM!EP24*OFFSET(AnnualDataCP!EP$14,CYPQly!$B24,0)/OFFSET(AnnualDataCVM!EP$14,CYPQly!$B24,0)),"",QuarterlyDataCVM!EP24*OFFSET(AnnualDataCP!EP$14,CYPQly!$B24,0)/OFFSET(AnnualDataCVM!EP$14,CYPQly!$B24,0))</f>
        <v>1120.1681706316654</v>
      </c>
      <c r="EQ24" s="18">
        <f ca="1">IF(ISERROR(QuarterlyDataCVM!EQ24*OFFSET(AnnualDataCP!EQ$14,CYPQly!$B24,0)/OFFSET(AnnualDataCVM!EQ$14,CYPQly!$B24,0)),"",QuarterlyDataCVM!EQ24*OFFSET(AnnualDataCP!EQ$14,CYPQly!$B24,0)/OFFSET(AnnualDataCVM!EQ$14,CYPQly!$B24,0))</f>
        <v>1120.1681706316654</v>
      </c>
      <c r="ER24" s="18">
        <f ca="1">IF(ISERROR(QuarterlyDataCVM!ER24*OFFSET(AnnualDataCP!ER$14,CYPQly!$B24,0)/OFFSET(AnnualDataCVM!ER$14,CYPQly!$B24,0)),"",QuarterlyDataCVM!ER24*OFFSET(AnnualDataCP!ER$14,CYPQly!$B24,0)/OFFSET(AnnualDataCVM!ER$14,CYPQly!$B24,0))</f>
        <v>2005.2822813200896</v>
      </c>
      <c r="ES24" s="18">
        <f ca="1">IF(ISERROR(QuarterlyDataCVM!ES24*OFFSET(AnnualDataCP!ES$14,CYPQly!$B24,0)/OFFSET(AnnualDataCVM!ES$14,CYPQly!$B24,0)),"",QuarterlyDataCVM!ES24*OFFSET(AnnualDataCP!ES$14,CYPQly!$B24,0)/OFFSET(AnnualDataCVM!ES$14,CYPQly!$B24,0))</f>
        <v>1272.4463412095347</v>
      </c>
      <c r="ET24" s="18">
        <f ca="1">IF(ISERROR(QuarterlyDataCVM!ET24*OFFSET(AnnualDataCP!ET$14,CYPQly!$B24,0)/OFFSET(AnnualDataCVM!ET$14,CYPQly!$B24,0)),"",QuarterlyDataCVM!ET24*OFFSET(AnnualDataCP!ET$14,CYPQly!$B24,0)/OFFSET(AnnualDataCVM!ET$14,CYPQly!$B24,0))</f>
        <v>732.64133094111889</v>
      </c>
      <c r="EU24" s="18">
        <f ca="1">IF(ISERROR(QuarterlyDataCVM!EU24*OFFSET(AnnualDataCP!EU$14,CYPQly!$B24,0)/OFFSET(AnnualDataCVM!EU$14,CYPQly!$B24,0)),"",QuarterlyDataCVM!EU24*OFFSET(AnnualDataCP!EU$14,CYPQly!$B24,0)/OFFSET(AnnualDataCVM!EU$14,CYPQly!$B24,0))</f>
        <v>497.99935497742422</v>
      </c>
      <c r="EV24" s="18">
        <f ca="1">IF(ISERROR(QuarterlyDataCVM!EV24*OFFSET(AnnualDataCP!EV$14,CYPQly!$B24,0)/OFFSET(AnnualDataCVM!EV$14,CYPQly!$B24,0)),"",QuarterlyDataCVM!EV24*OFFSET(AnnualDataCP!EV$14,CYPQly!$B24,0)/OFFSET(AnnualDataCVM!EV$14,CYPQly!$B24,0))</f>
        <v>234.88482384823848</v>
      </c>
      <c r="EW24" s="18">
        <f ca="1">IF(ISERROR(QuarterlyDataCVM!EW24*OFFSET(AnnualDataCP!EW$14,CYPQly!$B24,0)/OFFSET(AnnualDataCVM!EW$14,CYPQly!$B24,0)),"",QuarterlyDataCVM!EW24*OFFSET(AnnualDataCP!EW$14,CYPQly!$B24,0)/OFFSET(AnnualDataCVM!EW$14,CYPQly!$B24,0))</f>
        <v>5604.4750600250245</v>
      </c>
      <c r="EX24" s="18">
        <f ca="1">IF(ISERROR(QuarterlyDataCVM!EX24*OFFSET(AnnualDataCP!EX$14,CYPQly!$B24,0)/OFFSET(AnnualDataCVM!EX$14,CYPQly!$B24,0)),"",QuarterlyDataCVM!EX24*OFFSET(AnnualDataCP!EX$14,CYPQly!$B24,0)/OFFSET(AnnualDataCVM!EX$14,CYPQly!$B24,0))</f>
        <v>1548.9311668372568</v>
      </c>
      <c r="EY24" s="18">
        <f ca="1">IF(ISERROR(QuarterlyDataCVM!EY24*OFFSET(AnnualDataCP!EY$14,CYPQly!$B24,0)/OFFSET(AnnualDataCVM!EY$14,CYPQly!$B24,0)),"",QuarterlyDataCVM!EY24*OFFSET(AnnualDataCP!EY$14,CYPQly!$B24,0)/OFFSET(AnnualDataCVM!EY$14,CYPQly!$B24,0))</f>
        <v>1112.2612137203166</v>
      </c>
      <c r="EZ24" s="18">
        <f ca="1">IF(ISERROR(QuarterlyDataCVM!EZ24*OFFSET(AnnualDataCP!EZ$14,CYPQly!$B24,0)/OFFSET(AnnualDataCVM!EZ$14,CYPQly!$B24,0)),"",QuarterlyDataCVM!EZ24*OFFSET(AnnualDataCP!EZ$14,CYPQly!$B24,0)/OFFSET(AnnualDataCVM!EZ$14,CYPQly!$B24,0))</f>
        <v>1130.0773860705074</v>
      </c>
      <c r="FA24" s="18">
        <f ca="1">IF(ISERROR(QuarterlyDataCVM!FA24*OFFSET(AnnualDataCP!FA$14,CYPQly!$B24,0)/OFFSET(AnnualDataCVM!FA$14,CYPQly!$B24,0)),"",QuarterlyDataCVM!FA24*OFFSET(AnnualDataCP!FA$14,CYPQly!$B24,0)/OFFSET(AnnualDataCVM!FA$14,CYPQly!$B24,0))</f>
        <v>1812.975709090909</v>
      </c>
      <c r="FB24" s="18">
        <f ca="1">IF(ISERROR(QuarterlyDataCVM!FB24*OFFSET(AnnualDataCP!FB$14,CYPQly!$B24,0)/OFFSET(AnnualDataCVM!FB$14,CYPQly!$B24,0)),"",QuarterlyDataCVM!FB24*OFFSET(AnnualDataCP!FB$14,CYPQly!$B24,0)/OFFSET(AnnualDataCVM!FB$14,CYPQly!$B24,0))</f>
        <v>179.76994577846631</v>
      </c>
      <c r="FC24" s="18">
        <f ca="1">IF(ISERROR(QuarterlyDataCVM!FC24*OFFSET(AnnualDataCP!FC$14,CYPQly!$B24,0)/OFFSET(AnnualDataCVM!FC$14,CYPQly!$B24,0)),"",QuarterlyDataCVM!FC24*OFFSET(AnnualDataCP!FC$14,CYPQly!$B24,0)/OFFSET(AnnualDataCVM!FC$14,CYPQly!$B24,0))</f>
        <v>573.49033391915646</v>
      </c>
      <c r="FD24" s="18">
        <f ca="1">IF(ISERROR(QuarterlyDataCVM!FD24*OFFSET(AnnualDataCP!FD$14,CYPQly!$B24,0)/OFFSET(AnnualDataCVM!FD$14,CYPQly!$B24,0)),"",QuarterlyDataCVM!FD24*OFFSET(AnnualDataCP!FD$14,CYPQly!$B24,0)/OFFSET(AnnualDataCVM!FD$14,CYPQly!$B24,0))</f>
        <v>1059.6303816046966</v>
      </c>
      <c r="FE24" s="18">
        <f ca="1">IF(ISERROR(QuarterlyDataCVM!FE24*OFFSET(AnnualDataCP!FE$14,CYPQly!$B24,0)/OFFSET(AnnualDataCVM!FE$14,CYPQly!$B24,0)),"",QuarterlyDataCVM!FE24*OFFSET(AnnualDataCP!FE$14,CYPQly!$B24,0)/OFFSET(AnnualDataCVM!FE$14,CYPQly!$B24,0))</f>
        <v>29109.00162425555</v>
      </c>
      <c r="FF24" s="18">
        <f ca="1">IF(ISERROR(QuarterlyDataCVM!FF24*OFFSET(AnnualDataCP!FF$14,CYPQly!$B24,0)/OFFSET(AnnualDataCVM!FF$14,CYPQly!$B24,0)),"",QuarterlyDataCVM!FF24*OFFSET(AnnualDataCP!FF$14,CYPQly!$B24,0)/OFFSET(AnnualDataCVM!FF$14,CYPQly!$B24,0))</f>
        <v>11708.928572096809</v>
      </c>
      <c r="FG24" s="18">
        <f ca="1">IF(ISERROR(QuarterlyDataCVM!FG24*OFFSET(AnnualDataCP!FG$14,CYPQly!$B24,0)/OFFSET(AnnualDataCVM!FG$14,CYPQly!$B24,0)),"",QuarterlyDataCVM!FG24*OFFSET(AnnualDataCP!FG$14,CYPQly!$B24,0)/OFFSET(AnnualDataCVM!FG$14,CYPQly!$B24,0))</f>
        <v>11708.928572096809</v>
      </c>
      <c r="FH24" s="18">
        <f ca="1">IF(ISERROR(QuarterlyDataCVM!FH24*OFFSET(AnnualDataCP!FH$14,CYPQly!$B24,0)/OFFSET(AnnualDataCVM!FH$14,CYPQly!$B24,0)),"",QuarterlyDataCVM!FH24*OFFSET(AnnualDataCP!FH$14,CYPQly!$B24,0)/OFFSET(AnnualDataCVM!FH$14,CYPQly!$B24,0))</f>
        <v>8201.7100438882007</v>
      </c>
      <c r="FI24" s="18">
        <f ca="1">IF(ISERROR(QuarterlyDataCVM!FI24*OFFSET(AnnualDataCP!FI$14,CYPQly!$B24,0)/OFFSET(AnnualDataCVM!FI$14,CYPQly!$B24,0)),"",QuarterlyDataCVM!FI24*OFFSET(AnnualDataCP!FI$14,CYPQly!$B24,0)/OFFSET(AnnualDataCVM!FI$14,CYPQly!$B24,0))</f>
        <v>8201.7100438882007</v>
      </c>
      <c r="FJ24" s="18">
        <f ca="1">IF(ISERROR(QuarterlyDataCVM!FJ24*OFFSET(AnnualDataCP!FJ$14,CYPQly!$B24,0)/OFFSET(AnnualDataCVM!FJ$14,CYPQly!$B24,0)),"",QuarterlyDataCVM!FJ24*OFFSET(AnnualDataCP!FJ$14,CYPQly!$B24,0)/OFFSET(AnnualDataCVM!FJ$14,CYPQly!$B24,0))</f>
        <v>9198.5856731200856</v>
      </c>
      <c r="FK24" s="18">
        <f ca="1">IF(ISERROR(QuarterlyDataCVM!FK24*OFFSET(AnnualDataCP!FK$14,CYPQly!$B24,0)/OFFSET(AnnualDataCVM!FK$14,CYPQly!$B24,0)),"",QuarterlyDataCVM!FK24*OFFSET(AnnualDataCP!FK$14,CYPQly!$B24,0)/OFFSET(AnnualDataCVM!FK$14,CYPQly!$B24,0))</f>
        <v>6504.4328889509316</v>
      </c>
      <c r="FL24" s="18">
        <f ca="1">IF(ISERROR(QuarterlyDataCVM!FL24*OFFSET(AnnualDataCP!FL$14,CYPQly!$B24,0)/OFFSET(AnnualDataCVM!FL$14,CYPQly!$B24,0)),"",QuarterlyDataCVM!FL24*OFFSET(AnnualDataCP!FL$14,CYPQly!$B24,0)/OFFSET(AnnualDataCVM!FL$14,CYPQly!$B24,0))</f>
        <v>6504.4328889509316</v>
      </c>
      <c r="FM24" s="18">
        <f ca="1">IF(ISERROR(QuarterlyDataCVM!FM24*OFFSET(AnnualDataCP!FM$14,CYPQly!$B24,0)/OFFSET(AnnualDataCVM!FM$14,CYPQly!$B24,0)),"",QuarterlyDataCVM!FM24*OFFSET(AnnualDataCP!FM$14,CYPQly!$B24,0)/OFFSET(AnnualDataCVM!FM$14,CYPQly!$B24,0))</f>
        <v>2694.0666057393528</v>
      </c>
      <c r="FN24" s="18">
        <f ca="1">IF(ISERROR(QuarterlyDataCVM!FN24*OFFSET(AnnualDataCP!FN$14,CYPQly!$B24,0)/OFFSET(AnnualDataCVM!FN$14,CYPQly!$B24,0)),"",QuarterlyDataCVM!FN24*OFFSET(AnnualDataCP!FN$14,CYPQly!$B24,0)/OFFSET(AnnualDataCVM!FN$14,CYPQly!$B24,0))</f>
        <v>1438.6197248559213</v>
      </c>
      <c r="FO24" s="18">
        <f ca="1">IF(ISERROR(QuarterlyDataCVM!FO24*OFFSET(AnnualDataCP!FO$14,CYPQly!$B24,0)/OFFSET(AnnualDataCVM!FO$14,CYPQly!$B24,0)),"",QuarterlyDataCVM!FO24*OFFSET(AnnualDataCP!FO$14,CYPQly!$B24,0)/OFFSET(AnnualDataCVM!FO$14,CYPQly!$B24,0))</f>
        <v>1255.25</v>
      </c>
      <c r="FP24" s="18">
        <f ca="1">IF(ISERROR(QuarterlyDataCVM!FP24*OFFSET(AnnualDataCP!FP$14,CYPQly!$B24,0)/OFFSET(AnnualDataCVM!FP$14,CYPQly!$B24,0)),"",QuarterlyDataCVM!FP24*OFFSET(AnnualDataCP!FP$14,CYPQly!$B24,0)/OFFSET(AnnualDataCVM!FP$14,CYPQly!$B24,0))</f>
        <v>4478.4904699085655</v>
      </c>
      <c r="FQ24" s="18">
        <f ca="1">IF(ISERROR(QuarterlyDataCVM!FQ24*OFFSET(AnnualDataCP!FQ$14,CYPQly!$B24,0)/OFFSET(AnnualDataCVM!FQ$14,CYPQly!$B24,0)),"",QuarterlyDataCVM!FQ24*OFFSET(AnnualDataCP!FQ$14,CYPQly!$B24,0)/OFFSET(AnnualDataCVM!FQ$14,CYPQly!$B24,0))</f>
        <v>1885.5981397209582</v>
      </c>
      <c r="FR24" s="18">
        <f ca="1">IF(ISERROR(QuarterlyDataCVM!FR24*OFFSET(AnnualDataCP!FR$14,CYPQly!$B24,0)/OFFSET(AnnualDataCVM!FR$14,CYPQly!$B24,0)),"",QuarterlyDataCVM!FR24*OFFSET(AnnualDataCP!FR$14,CYPQly!$B24,0)/OFFSET(AnnualDataCVM!FR$14,CYPQly!$B24,0))</f>
        <v>1280.2803703703703</v>
      </c>
      <c r="FS24" s="18">
        <f ca="1">IF(ISERROR(QuarterlyDataCVM!FS24*OFFSET(AnnualDataCP!FS$14,CYPQly!$B24,0)/OFFSET(AnnualDataCVM!FS$14,CYPQly!$B24,0)),"",QuarterlyDataCVM!FS24*OFFSET(AnnualDataCP!FS$14,CYPQly!$B24,0)/OFFSET(AnnualDataCVM!FS$14,CYPQly!$B24,0))</f>
        <v>703.16746923488495</v>
      </c>
      <c r="FT24" s="18">
        <f ca="1">IF(ISERROR(QuarterlyDataCVM!FT24*OFFSET(AnnualDataCP!FT$14,CYPQly!$B24,0)/OFFSET(AnnualDataCVM!FT$14,CYPQly!$B24,0)),"",QuarterlyDataCVM!FT24*OFFSET(AnnualDataCP!FT$14,CYPQly!$B24,0)/OFFSET(AnnualDataCVM!FT$14,CYPQly!$B24,0))</f>
        <v>176.15065653075328</v>
      </c>
      <c r="FU24" s="18">
        <f ca="1">IF(ISERROR(QuarterlyDataCVM!FU24*OFFSET(AnnualDataCP!FU$14,CYPQly!$B24,0)/OFFSET(AnnualDataCVM!FU$14,CYPQly!$B24,0)),"",QuarterlyDataCVM!FU24*OFFSET(AnnualDataCP!FU$14,CYPQly!$B24,0)/OFFSET(AnnualDataCVM!FU$14,CYPQly!$B24,0))</f>
        <v>400.72210760196793</v>
      </c>
      <c r="FV24" s="18">
        <f ca="1">IF(ISERROR(QuarterlyDataCVM!FV24*OFFSET(AnnualDataCP!FV$14,CYPQly!$B24,0)/OFFSET(AnnualDataCVM!FV$14,CYPQly!$B24,0)),"",QuarterlyDataCVM!FV24*OFFSET(AnnualDataCP!FV$14,CYPQly!$B24,0)/OFFSET(AnnualDataCVM!FV$14,CYPQly!$B24,0))</f>
        <v>605.44650761092521</v>
      </c>
      <c r="FW24" s="18">
        <f ca="1">IF(ISERROR(QuarterlyDataCVM!FW24*OFFSET(AnnualDataCP!FW$14,CYPQly!$B24,0)/OFFSET(AnnualDataCVM!FW$14,CYPQly!$B24,0)),"",QuarterlyDataCVM!FW24*OFFSET(AnnualDataCP!FW$14,CYPQly!$B24,0)/OFFSET(AnnualDataCVM!FW$14,CYPQly!$B24,0))</f>
        <v>2286.1924526501598</v>
      </c>
      <c r="FX24" s="18">
        <f ca="1">IF(ISERROR(QuarterlyDataCVM!FX24*OFFSET(AnnualDataCP!FX$14,CYPQly!$B24,0)/OFFSET(AnnualDataCVM!FX$14,CYPQly!$B24,0)),"",QuarterlyDataCVM!FX24*OFFSET(AnnualDataCP!FX$14,CYPQly!$B24,0)/OFFSET(AnnualDataCVM!FX$14,CYPQly!$B24,0))</f>
        <v>599.76332179930796</v>
      </c>
      <c r="FY24" s="18">
        <f ca="1">IF(ISERROR(QuarterlyDataCVM!FY24*OFFSET(AnnualDataCP!FY$14,CYPQly!$B24,0)/OFFSET(AnnualDataCVM!FY$14,CYPQly!$B24,0)),"",QuarterlyDataCVM!FY24*OFFSET(AnnualDataCP!FY$14,CYPQly!$B24,0)/OFFSET(AnnualDataCVM!FY$14,CYPQly!$B24,0))</f>
        <v>252.50889453621346</v>
      </c>
      <c r="FZ24" s="18">
        <f ca="1">IF(ISERROR(QuarterlyDataCVM!FZ24*OFFSET(AnnualDataCP!FZ$14,CYPQly!$B24,0)/OFFSET(AnnualDataCVM!FZ$14,CYPQly!$B24,0)),"",QuarterlyDataCVM!FZ24*OFFSET(AnnualDataCP!FZ$14,CYPQly!$B24,0)/OFFSET(AnnualDataCVM!FZ$14,CYPQly!$B24,0))</f>
        <v>1433.8870208473436</v>
      </c>
      <c r="GA24" s="18">
        <f ca="1">IF(ISERROR(QuarterlyDataCVM!GA24*OFFSET(AnnualDataCP!GA$14,CYPQly!$B24,0)/OFFSET(AnnualDataCVM!GA$14,CYPQly!$B24,0)),"",QuarterlyDataCVM!GA24*OFFSET(AnnualDataCP!GA$14,CYPQly!$B24,0)/OFFSET(AnnualDataCVM!GA$14,CYPQly!$B24,0))</f>
        <v>306.53409090909093</v>
      </c>
      <c r="GB24" s="18">
        <f ca="1">IF(ISERROR(QuarterlyDataCVM!GB24*OFFSET(AnnualDataCP!GB$14,CYPQly!$B24,0)/OFFSET(AnnualDataCVM!GB$14,CYPQly!$B24,0)),"",QuarterlyDataCVM!GB24*OFFSET(AnnualDataCP!GB$14,CYPQly!$B24,0)/OFFSET(AnnualDataCVM!GB$14,CYPQly!$B24,0))</f>
        <v>306.53409090909093</v>
      </c>
    </row>
    <row r="25" spans="2:184" x14ac:dyDescent="0.25">
      <c r="B25" s="18">
        <f t="shared" si="0"/>
        <v>3</v>
      </c>
      <c r="C25" s="1">
        <v>33848</v>
      </c>
      <c r="D25" s="18">
        <f ca="1">IF(ISERROR(QuarterlyDataCVM!D25*OFFSET(AnnualDataCP!D$14,CYPQly!$B25,0)/OFFSET(AnnualDataCVM!D$14,CYPQly!$B25,0)),"",QuarterlyDataCVM!D25*OFFSET(AnnualDataCP!D$14,CYPQly!$B25,0)/OFFSET(AnnualDataCVM!D$14,CYPQly!$B25,0))</f>
        <v>166831.31544260468</v>
      </c>
      <c r="E25" s="18">
        <f ca="1">IF(ISERROR(QuarterlyDataCVM!E25*OFFSET(AnnualDataCP!E$14,CYPQly!$B25,0)/OFFSET(AnnualDataCVM!E$14,CYPQly!$B25,0)),"",QuarterlyDataCVM!E25*OFFSET(AnnualDataCP!E$14,CYPQly!$B25,0)/OFFSET(AnnualDataCVM!E$14,CYPQly!$B25,0))</f>
        <v>2190.9347678752965</v>
      </c>
      <c r="F25" s="18">
        <f ca="1">IF(ISERROR(QuarterlyDataCVM!F25*OFFSET(AnnualDataCP!F$14,CYPQly!$B25,0)/OFFSET(AnnualDataCVM!F$14,CYPQly!$B25,0)),"",QuarterlyDataCVM!F25*OFFSET(AnnualDataCP!F$14,CYPQly!$B25,0)/OFFSET(AnnualDataCVM!F$14,CYPQly!$B25,0))</f>
        <v>2056.9638588235293</v>
      </c>
      <c r="G25" s="18">
        <f ca="1">IF(ISERROR(QuarterlyDataCVM!G25*OFFSET(AnnualDataCP!G$14,CYPQly!$B25,0)/OFFSET(AnnualDataCVM!G$14,CYPQly!$B25,0)),"",QuarterlyDataCVM!G25*OFFSET(AnnualDataCP!G$14,CYPQly!$B25,0)/OFFSET(AnnualDataCVM!G$14,CYPQly!$B25,0))</f>
        <v>66.26294820717132</v>
      </c>
      <c r="H25" s="18">
        <f ca="1">IF(ISERROR(QuarterlyDataCVM!H25*OFFSET(AnnualDataCP!H$14,CYPQly!$B25,0)/OFFSET(AnnualDataCVM!H$14,CYPQly!$B25,0)),"",QuarterlyDataCVM!H25*OFFSET(AnnualDataCP!H$14,CYPQly!$B25,0)/OFFSET(AnnualDataCVM!H$14,CYPQly!$B25,0))</f>
        <v>67.944489795918372</v>
      </c>
      <c r="I25" s="18">
        <f ca="1">IF(ISERROR(QuarterlyDataCVM!I25*OFFSET(AnnualDataCP!I$14,CYPQly!$B25,0)/OFFSET(AnnualDataCVM!I$14,CYPQly!$B25,0)),"",QuarterlyDataCVM!I25*OFFSET(AnnualDataCP!I$14,CYPQly!$B25,0)/OFFSET(AnnualDataCVM!I$14,CYPQly!$B25,0))</f>
        <v>45886.213556864524</v>
      </c>
      <c r="J25" s="18">
        <f ca="1">IF(ISERROR(QuarterlyDataCVM!J25*OFFSET(AnnualDataCP!J$14,CYPQly!$B25,0)/OFFSET(AnnualDataCVM!J$14,CYPQly!$B25,0)),"",QuarterlyDataCVM!J25*OFFSET(AnnualDataCP!J$14,CYPQly!$B25,0)/OFFSET(AnnualDataCVM!J$14,CYPQly!$B25,0))</f>
        <v>36111.612597473555</v>
      </c>
      <c r="K25" s="18">
        <f ca="1">IF(ISERROR(QuarterlyDataCVM!K25*OFFSET(AnnualDataCP!K$14,CYPQly!$B25,0)/OFFSET(AnnualDataCVM!K$14,CYPQly!$B25,0)),"",QuarterlyDataCVM!K25*OFFSET(AnnualDataCP!K$14,CYPQly!$B25,0)/OFFSET(AnnualDataCVM!K$14,CYPQly!$B25,0))</f>
        <v>2908.6586390682724</v>
      </c>
      <c r="L25" s="18">
        <f ca="1">IF(ISERROR(QuarterlyDataCVM!L25*OFFSET(AnnualDataCP!L$14,CYPQly!$B25,0)/OFFSET(AnnualDataCVM!L$14,CYPQly!$B25,0)),"",QuarterlyDataCVM!L25*OFFSET(AnnualDataCP!L$14,CYPQly!$B25,0)/OFFSET(AnnualDataCVM!L$14,CYPQly!$B25,0))</f>
        <v>244.56803974995992</v>
      </c>
      <c r="M25" s="18">
        <f ca="1">IF(ISERROR(QuarterlyDataCVM!M25*OFFSET(AnnualDataCP!M$14,CYPQly!$B25,0)/OFFSET(AnnualDataCVM!M$14,CYPQly!$B25,0)),"",QuarterlyDataCVM!M25*OFFSET(AnnualDataCP!M$14,CYPQly!$B25,0)/OFFSET(AnnualDataCVM!M$14,CYPQly!$B25,0))</f>
        <v>2079.983732979877</v>
      </c>
      <c r="N25" s="18" t="str">
        <f ca="1">IF(ISERROR(QuarterlyDataCVM!N25*OFFSET(AnnualDataCP!N$14,CYPQly!$B25,0)/OFFSET(AnnualDataCVM!N$14,CYPQly!$B25,0)),"",QuarterlyDataCVM!N25*OFFSET(AnnualDataCP!N$14,CYPQly!$B25,0)/OFFSET(AnnualDataCVM!N$14,CYPQly!$B25,0))</f>
        <v/>
      </c>
      <c r="O25" s="18">
        <f ca="1">IF(ISERROR(QuarterlyDataCVM!O25*OFFSET(AnnualDataCP!O$14,CYPQly!$B25,0)/OFFSET(AnnualDataCVM!O$14,CYPQly!$B25,0)),"",QuarterlyDataCVM!O25*OFFSET(AnnualDataCP!O$14,CYPQly!$B25,0)/OFFSET(AnnualDataCVM!O$14,CYPQly!$B25,0))</f>
        <v>274.28978224455614</v>
      </c>
      <c r="P25" s="18">
        <f ca="1">IF(ISERROR(QuarterlyDataCVM!P25*OFFSET(AnnualDataCP!P$14,CYPQly!$B25,0)/OFFSET(AnnualDataCVM!P$14,CYPQly!$B25,0)),"",QuarterlyDataCVM!P25*OFFSET(AnnualDataCP!P$14,CYPQly!$B25,0)/OFFSET(AnnualDataCVM!P$14,CYPQly!$B25,0))</f>
        <v>309.49144254278735</v>
      </c>
      <c r="Q25" s="18">
        <f ca="1">IF(ISERROR(QuarterlyDataCVM!Q25*OFFSET(AnnualDataCP!Q$14,CYPQly!$B25,0)/OFFSET(AnnualDataCVM!Q$14,CYPQly!$B25,0)),"",QuarterlyDataCVM!Q25*OFFSET(AnnualDataCP!Q$14,CYPQly!$B25,0)/OFFSET(AnnualDataCVM!Q$14,CYPQly!$B25,0))</f>
        <v>27669.059992975061</v>
      </c>
      <c r="R25" s="18">
        <f ca="1">IF(ISERROR(QuarterlyDataCVM!R25*OFFSET(AnnualDataCP!R$14,CYPQly!$B25,0)/OFFSET(AnnualDataCVM!R$14,CYPQly!$B25,0)),"",QuarterlyDataCVM!R25*OFFSET(AnnualDataCP!R$14,CYPQly!$B25,0)/OFFSET(AnnualDataCVM!R$14,CYPQly!$B25,0))</f>
        <v>4984.6503322893595</v>
      </c>
      <c r="S25" s="18">
        <f ca="1">IF(ISERROR(QuarterlyDataCVM!S25*OFFSET(AnnualDataCP!S$14,CYPQly!$B25,0)/OFFSET(AnnualDataCVM!S$14,CYPQly!$B25,0)),"",QuarterlyDataCVM!S25*OFFSET(AnnualDataCP!S$14,CYPQly!$B25,0)/OFFSET(AnnualDataCVM!S$14,CYPQly!$B25,0))</f>
        <v>3936.6197183098593</v>
      </c>
      <c r="T25" s="18">
        <f ca="1">IF(ISERROR(QuarterlyDataCVM!T25*OFFSET(AnnualDataCP!T$14,CYPQly!$B25,0)/OFFSET(AnnualDataCVM!T$14,CYPQly!$B25,0)),"",QuarterlyDataCVM!T25*OFFSET(AnnualDataCP!T$14,CYPQly!$B25,0)/OFFSET(AnnualDataCVM!T$14,CYPQly!$B25,0))</f>
        <v>637.0881057268723</v>
      </c>
      <c r="U25" s="18">
        <f ca="1">IF(ISERROR(QuarterlyDataCVM!U25*OFFSET(AnnualDataCP!U$14,CYPQly!$B25,0)/OFFSET(AnnualDataCVM!U$14,CYPQly!$B25,0)),"",QuarterlyDataCVM!U25*OFFSET(AnnualDataCP!U$14,CYPQly!$B25,0)/OFFSET(AnnualDataCVM!U$14,CYPQly!$B25,0))</f>
        <v>457.13089005235599</v>
      </c>
      <c r="V25" s="18">
        <f ca="1">IF(ISERROR(QuarterlyDataCVM!V25*OFFSET(AnnualDataCP!V$14,CYPQly!$B25,0)/OFFSET(AnnualDataCVM!V$14,CYPQly!$B25,0)),"",QuarterlyDataCVM!V25*OFFSET(AnnualDataCP!V$14,CYPQly!$B25,0)/OFFSET(AnnualDataCVM!V$14,CYPQly!$B25,0))</f>
        <v>33.75</v>
      </c>
      <c r="W25" s="18">
        <f ca="1">IF(ISERROR(QuarterlyDataCVM!W25*OFFSET(AnnualDataCP!W$14,CYPQly!$B25,0)/OFFSET(AnnualDataCVM!W$14,CYPQly!$B25,0)),"",QuarterlyDataCVM!W25*OFFSET(AnnualDataCP!W$14,CYPQly!$B25,0)/OFFSET(AnnualDataCVM!W$14,CYPQly!$B25,0))</f>
        <v>506.29069234296196</v>
      </c>
      <c r="X25" s="18">
        <f ca="1">IF(ISERROR(QuarterlyDataCVM!X25*OFFSET(AnnualDataCP!X$14,CYPQly!$B25,0)/OFFSET(AnnualDataCVM!X$14,CYPQly!$B25,0)),"",QuarterlyDataCVM!X25*OFFSET(AnnualDataCP!X$14,CYPQly!$B25,0)/OFFSET(AnnualDataCVM!X$14,CYPQly!$B25,0))</f>
        <v>163.37339268051434</v>
      </c>
      <c r="Y25" s="18">
        <f ca="1">IF(ISERROR(QuarterlyDataCVM!Y25*OFFSET(AnnualDataCP!Y$14,CYPQly!$B25,0)/OFFSET(AnnualDataCVM!Y$14,CYPQly!$B25,0)),"",QuarterlyDataCVM!Y25*OFFSET(AnnualDataCP!Y$14,CYPQly!$B25,0)/OFFSET(AnnualDataCVM!Y$14,CYPQly!$B25,0))</f>
        <v>730.14008277618598</v>
      </c>
      <c r="Z25" s="18">
        <f ca="1">IF(ISERROR(QuarterlyDataCVM!Z25*OFFSET(AnnualDataCP!Z$14,CYPQly!$B25,0)/OFFSET(AnnualDataCVM!Z$14,CYPQly!$B25,0)),"",QuarterlyDataCVM!Z25*OFFSET(AnnualDataCP!Z$14,CYPQly!$B25,0)/OFFSET(AnnualDataCVM!Z$14,CYPQly!$B25,0))</f>
        <v>1258.8486610558532</v>
      </c>
      <c r="AA25" s="18">
        <f ca="1">IF(ISERROR(QuarterlyDataCVM!AA25*OFFSET(AnnualDataCP!AA$14,CYPQly!$B25,0)/OFFSET(AnnualDataCVM!AA$14,CYPQly!$B25,0)),"",QuarterlyDataCVM!AA25*OFFSET(AnnualDataCP!AA$14,CYPQly!$B25,0)/OFFSET(AnnualDataCVM!AA$14,CYPQly!$B25,0))</f>
        <v>149.19598906107566</v>
      </c>
      <c r="AB25" s="18">
        <f ca="1">IF(ISERROR(QuarterlyDataCVM!AB25*OFFSET(AnnualDataCP!AB$14,CYPQly!$B25,0)/OFFSET(AnnualDataCVM!AB$14,CYPQly!$B25,0)),"",QuarterlyDataCVM!AB25*OFFSET(AnnualDataCP!AB$14,CYPQly!$B25,0)/OFFSET(AnnualDataCVM!AB$14,CYPQly!$B25,0))</f>
        <v>695.32817109144548</v>
      </c>
      <c r="AC25" s="18">
        <f ca="1">IF(ISERROR(QuarterlyDataCVM!AC25*OFFSET(AnnualDataCP!AC$14,CYPQly!$B25,0)/OFFSET(AnnualDataCVM!AC$14,CYPQly!$B25,0)),"",QuarterlyDataCVM!AC25*OFFSET(AnnualDataCP!AC$14,CYPQly!$B25,0)/OFFSET(AnnualDataCVM!AC$14,CYPQly!$B25,0))</f>
        <v>539.93331087908382</v>
      </c>
      <c r="AD25" s="18">
        <f ca="1">IF(ISERROR(QuarterlyDataCVM!AD25*OFFSET(AnnualDataCP!AD$14,CYPQly!$B25,0)/OFFSET(AnnualDataCVM!AD$14,CYPQly!$B25,0)),"",QuarterlyDataCVM!AD25*OFFSET(AnnualDataCP!AD$14,CYPQly!$B25,0)/OFFSET(AnnualDataCVM!AD$14,CYPQly!$B25,0))</f>
        <v>155.7111801242236</v>
      </c>
      <c r="AE25" s="18">
        <f ca="1">IF(ISERROR(QuarterlyDataCVM!AE25*OFFSET(AnnualDataCP!AE$14,CYPQly!$B25,0)/OFFSET(AnnualDataCVM!AE$14,CYPQly!$B25,0)),"",QuarterlyDataCVM!AE25*OFFSET(AnnualDataCP!AE$14,CYPQly!$B25,0)/OFFSET(AnnualDataCVM!AE$14,CYPQly!$B25,0))</f>
        <v>352.42826914938638</v>
      </c>
      <c r="AF25" s="18">
        <f ca="1">IF(ISERROR(QuarterlyDataCVM!AF25*OFFSET(AnnualDataCP!AF$14,CYPQly!$B25,0)/OFFSET(AnnualDataCVM!AF$14,CYPQly!$B25,0)),"",QuarterlyDataCVM!AF25*OFFSET(AnnualDataCP!AF$14,CYPQly!$B25,0)/OFFSET(AnnualDataCVM!AF$14,CYPQly!$B25,0))</f>
        <v>1357.4115725325123</v>
      </c>
      <c r="AG25" s="18">
        <f ca="1">IF(ISERROR(QuarterlyDataCVM!AG25*OFFSET(AnnualDataCP!AG$14,CYPQly!$B25,0)/OFFSET(AnnualDataCVM!AG$14,CYPQly!$B25,0)),"",QuarterlyDataCVM!AG25*OFFSET(AnnualDataCP!AG$14,CYPQly!$B25,0)/OFFSET(AnnualDataCVM!AG$14,CYPQly!$B25,0))</f>
        <v>659.72569089048102</v>
      </c>
      <c r="AH25" s="18">
        <f ca="1">IF(ISERROR(QuarterlyDataCVM!AH25*OFFSET(AnnualDataCP!AH$14,CYPQly!$B25,0)/OFFSET(AnnualDataCVM!AH$14,CYPQly!$B25,0)),"",QuarterlyDataCVM!AH25*OFFSET(AnnualDataCP!AH$14,CYPQly!$B25,0)/OFFSET(AnnualDataCVM!AH$14,CYPQly!$B25,0))</f>
        <v>463.75248933143672</v>
      </c>
      <c r="AI25" s="18">
        <f ca="1">IF(ISERROR(QuarterlyDataCVM!AI25*OFFSET(AnnualDataCP!AI$14,CYPQly!$B25,0)/OFFSET(AnnualDataCVM!AI$14,CYPQly!$B25,0)),"",QuarterlyDataCVM!AI25*OFFSET(AnnualDataCP!AI$14,CYPQly!$B25,0)/OFFSET(AnnualDataCVM!AI$14,CYPQly!$B25,0))</f>
        <v>234.43486073674754</v>
      </c>
      <c r="AJ25" s="18">
        <f ca="1">IF(ISERROR(QuarterlyDataCVM!AJ25*OFFSET(AnnualDataCP!AJ$14,CYPQly!$B25,0)/OFFSET(AnnualDataCVM!AJ$14,CYPQly!$B25,0)),"",QuarterlyDataCVM!AJ25*OFFSET(AnnualDataCP!AJ$14,CYPQly!$B25,0)/OFFSET(AnnualDataCVM!AJ$14,CYPQly!$B25,0))</f>
        <v>2023.1681340341656</v>
      </c>
      <c r="AK25" s="18">
        <f ca="1">IF(ISERROR(QuarterlyDataCVM!AK25*OFFSET(AnnualDataCP!AK$14,CYPQly!$B25,0)/OFFSET(AnnualDataCVM!AK$14,CYPQly!$B25,0)),"",QuarterlyDataCVM!AK25*OFFSET(AnnualDataCP!AK$14,CYPQly!$B25,0)/OFFSET(AnnualDataCVM!AK$14,CYPQly!$B25,0))</f>
        <v>452.02244668911334</v>
      </c>
      <c r="AL25" s="18">
        <f ca="1">IF(ISERROR(QuarterlyDataCVM!AL25*OFFSET(AnnualDataCP!AL$14,CYPQly!$B25,0)/OFFSET(AnnualDataCVM!AL$14,CYPQly!$B25,0)),"",QuarterlyDataCVM!AL25*OFFSET(AnnualDataCP!AL$14,CYPQly!$B25,0)/OFFSET(AnnualDataCVM!AL$14,CYPQly!$B25,0))</f>
        <v>630.70900391474549</v>
      </c>
      <c r="AM25" s="18">
        <f ca="1">IF(ISERROR(QuarterlyDataCVM!AM25*OFFSET(AnnualDataCP!AM$14,CYPQly!$B25,0)/OFFSET(AnnualDataCVM!AM$14,CYPQly!$B25,0)),"",QuarterlyDataCVM!AM25*OFFSET(AnnualDataCP!AM$14,CYPQly!$B25,0)/OFFSET(AnnualDataCVM!AM$14,CYPQly!$B25,0))</f>
        <v>940.35197645079904</v>
      </c>
      <c r="AN25" s="18">
        <f ca="1">IF(ISERROR(QuarterlyDataCVM!AN25*OFFSET(AnnualDataCP!AN$14,CYPQly!$B25,0)/OFFSET(AnnualDataCVM!AN$14,CYPQly!$B25,0)),"",QuarterlyDataCVM!AN25*OFFSET(AnnualDataCP!AN$14,CYPQly!$B25,0)/OFFSET(AnnualDataCVM!AN$14,CYPQly!$B25,0))</f>
        <v>289.00373462214412</v>
      </c>
      <c r="AO25" s="18">
        <f ca="1">IF(ISERROR(QuarterlyDataCVM!AO25*OFFSET(AnnualDataCP!AO$14,CYPQly!$B25,0)/OFFSET(AnnualDataCVM!AO$14,CYPQly!$B25,0)),"",QuarterlyDataCVM!AO25*OFFSET(AnnualDataCP!AO$14,CYPQly!$B25,0)/OFFSET(AnnualDataCVM!AO$14,CYPQly!$B25,0))</f>
        <v>289.00373462214412</v>
      </c>
      <c r="AP25" s="18">
        <f ca="1">IF(ISERROR(QuarterlyDataCVM!AP25*OFFSET(AnnualDataCP!AP$14,CYPQly!$B25,0)/OFFSET(AnnualDataCVM!AP$14,CYPQly!$B25,0)),"",QuarterlyDataCVM!AP25*OFFSET(AnnualDataCP!AP$14,CYPQly!$B25,0)/OFFSET(AnnualDataCVM!AP$14,CYPQly!$B25,0))</f>
        <v>2723.0237467018469</v>
      </c>
      <c r="AQ25" s="18">
        <f ca="1">IF(ISERROR(QuarterlyDataCVM!AQ25*OFFSET(AnnualDataCP!AQ$14,CYPQly!$B25,0)/OFFSET(AnnualDataCVM!AQ$14,CYPQly!$B25,0)),"",QuarterlyDataCVM!AQ25*OFFSET(AnnualDataCP!AQ$14,CYPQly!$B25,0)/OFFSET(AnnualDataCVM!AQ$14,CYPQly!$B25,0))</f>
        <v>2723.0237467018469</v>
      </c>
      <c r="AR25" s="18">
        <f ca="1">IF(ISERROR(QuarterlyDataCVM!AR25*OFFSET(AnnualDataCP!AR$14,CYPQly!$B25,0)/OFFSET(AnnualDataCVM!AR$14,CYPQly!$B25,0)),"",QuarterlyDataCVM!AR25*OFFSET(AnnualDataCP!AR$14,CYPQly!$B25,0)/OFFSET(AnnualDataCVM!AR$14,CYPQly!$B25,0))</f>
        <v>379.45945945945948</v>
      </c>
      <c r="AS25" s="18">
        <f ca="1">IF(ISERROR(QuarterlyDataCVM!AS25*OFFSET(AnnualDataCP!AS$14,CYPQly!$B25,0)/OFFSET(AnnualDataCVM!AS$14,CYPQly!$B25,0)),"",QuarterlyDataCVM!AS25*OFFSET(AnnualDataCP!AS$14,CYPQly!$B25,0)/OFFSET(AnnualDataCVM!AS$14,CYPQly!$B25,0))</f>
        <v>851.35418392709198</v>
      </c>
      <c r="AT25" s="18">
        <f ca="1">IF(ISERROR(QuarterlyDataCVM!AT25*OFFSET(AnnualDataCP!AT$14,CYPQly!$B25,0)/OFFSET(AnnualDataCVM!AT$14,CYPQly!$B25,0)),"",QuarterlyDataCVM!AT25*OFFSET(AnnualDataCP!AT$14,CYPQly!$B25,0)/OFFSET(AnnualDataCVM!AT$14,CYPQly!$B25,0))</f>
        <v>394.76935886761032</v>
      </c>
      <c r="AU25" s="18">
        <f ca="1">IF(ISERROR(QuarterlyDataCVM!AU25*OFFSET(AnnualDataCP!AU$14,CYPQly!$B25,0)/OFFSET(AnnualDataCVM!AU$14,CYPQly!$B25,0)),"",QuarterlyDataCVM!AU25*OFFSET(AnnualDataCP!AU$14,CYPQly!$B25,0)/OFFSET(AnnualDataCVM!AU$14,CYPQly!$B25,0))</f>
        <v>258.7049019607843</v>
      </c>
      <c r="AV25" s="18">
        <f ca="1">IF(ISERROR(QuarterlyDataCVM!AV25*OFFSET(AnnualDataCP!AV$14,CYPQly!$B25,0)/OFFSET(AnnualDataCVM!AV$14,CYPQly!$B25,0)),"",QuarterlyDataCVM!AV25*OFFSET(AnnualDataCP!AV$14,CYPQly!$B25,0)/OFFSET(AnnualDataCVM!AV$14,CYPQly!$B25,0))</f>
        <v>471.53846153846155</v>
      </c>
      <c r="AW25" s="18">
        <f ca="1">IF(ISERROR(QuarterlyDataCVM!AW25*OFFSET(AnnualDataCP!AW$14,CYPQly!$B25,0)/OFFSET(AnnualDataCVM!AW$14,CYPQly!$B25,0)),"",QuarterlyDataCVM!AW25*OFFSET(AnnualDataCP!AW$14,CYPQly!$B25,0)/OFFSET(AnnualDataCVM!AW$14,CYPQly!$B25,0))</f>
        <v>368.25923438549364</v>
      </c>
      <c r="AX25" s="18">
        <f ca="1">IF(ISERROR(QuarterlyDataCVM!AX25*OFFSET(AnnualDataCP!AX$14,CYPQly!$B25,0)/OFFSET(AnnualDataCVM!AX$14,CYPQly!$B25,0)),"",QuarterlyDataCVM!AX25*OFFSET(AnnualDataCP!AX$14,CYPQly!$B25,0)/OFFSET(AnnualDataCVM!AX$14,CYPQly!$B25,0))</f>
        <v>1548.329843547818</v>
      </c>
      <c r="AY25" s="18">
        <f ca="1">IF(ISERROR(QuarterlyDataCVM!AY25*OFFSET(AnnualDataCP!AY$14,CYPQly!$B25,0)/OFFSET(AnnualDataCVM!AY$14,CYPQly!$B25,0)),"",QuarterlyDataCVM!AY25*OFFSET(AnnualDataCP!AY$14,CYPQly!$B25,0)/OFFSET(AnnualDataCVM!AY$14,CYPQly!$B25,0))</f>
        <v>1548.329843547818</v>
      </c>
      <c r="AZ25" s="18">
        <f ca="1">IF(ISERROR(QuarterlyDataCVM!AZ25*OFFSET(AnnualDataCP!AZ$14,CYPQly!$B25,0)/OFFSET(AnnualDataCVM!AZ$14,CYPQly!$B25,0)),"",QuarterlyDataCVM!AZ25*OFFSET(AnnualDataCP!AZ$14,CYPQly!$B25,0)/OFFSET(AnnualDataCVM!AZ$14,CYPQly!$B25,0))</f>
        <v>1819.8825672033217</v>
      </c>
      <c r="BA25" s="18">
        <f ca="1">IF(ISERROR(QuarterlyDataCVM!BA25*OFFSET(AnnualDataCP!BA$14,CYPQly!$B25,0)/OFFSET(AnnualDataCVM!BA$14,CYPQly!$B25,0)),"",QuarterlyDataCVM!BA25*OFFSET(AnnualDataCP!BA$14,CYPQly!$B25,0)/OFFSET(AnnualDataCVM!BA$14,CYPQly!$B25,0))</f>
        <v>1023.8874354182695</v>
      </c>
      <c r="BB25" s="18">
        <f ca="1">IF(ISERROR(QuarterlyDataCVM!BB25*OFFSET(AnnualDataCP!BB$14,CYPQly!$B25,0)/OFFSET(AnnualDataCVM!BB$14,CYPQly!$B25,0)),"",QuarterlyDataCVM!BB25*OFFSET(AnnualDataCP!BB$14,CYPQly!$B25,0)/OFFSET(AnnualDataCVM!BB$14,CYPQly!$B25,0))</f>
        <v>795.75</v>
      </c>
      <c r="BC25" s="18">
        <f ca="1">IF(ISERROR(QuarterlyDataCVM!BC25*OFFSET(AnnualDataCP!BC$14,CYPQly!$B25,0)/OFFSET(AnnualDataCVM!BC$14,CYPQly!$B25,0)),"",QuarterlyDataCVM!BC25*OFFSET(AnnualDataCP!BC$14,CYPQly!$B25,0)/OFFSET(AnnualDataCVM!BC$14,CYPQly!$B25,0))</f>
        <v>527.97601713062102</v>
      </c>
      <c r="BD25" s="18">
        <f ca="1">IF(ISERROR(QuarterlyDataCVM!BD25*OFFSET(AnnualDataCP!BD$14,CYPQly!$B25,0)/OFFSET(AnnualDataCVM!BD$14,CYPQly!$B25,0)),"",QuarterlyDataCVM!BD25*OFFSET(AnnualDataCP!BD$14,CYPQly!$B25,0)/OFFSET(AnnualDataCVM!BD$14,CYPQly!$B25,0))</f>
        <v>268</v>
      </c>
      <c r="BE25" s="18">
        <f ca="1">IF(ISERROR(QuarterlyDataCVM!BE25*OFFSET(AnnualDataCP!BE$14,CYPQly!$B25,0)/OFFSET(AnnualDataCVM!BE$14,CYPQly!$B25,0)),"",QuarterlyDataCVM!BE25*OFFSET(AnnualDataCP!BE$14,CYPQly!$B25,0)/OFFSET(AnnualDataCVM!BE$14,CYPQly!$B25,0))</f>
        <v>3503.9305216850762</v>
      </c>
      <c r="BF25" s="18">
        <f ca="1">IF(ISERROR(QuarterlyDataCVM!BF25*OFFSET(AnnualDataCP!BF$14,CYPQly!$B25,0)/OFFSET(AnnualDataCVM!BF$14,CYPQly!$B25,0)),"",QuarterlyDataCVM!BF25*OFFSET(AnnualDataCP!BF$14,CYPQly!$B25,0)/OFFSET(AnnualDataCVM!BF$14,CYPQly!$B25,0))</f>
        <v>1172.4239893083861</v>
      </c>
      <c r="BG25" s="18">
        <f ca="1">IF(ISERROR(QuarterlyDataCVM!BG25*OFFSET(AnnualDataCP!BG$14,CYPQly!$B25,0)/OFFSET(AnnualDataCVM!BG$14,CYPQly!$B25,0)),"",QuarterlyDataCVM!BG25*OFFSET(AnnualDataCP!BG$14,CYPQly!$B25,0)/OFFSET(AnnualDataCVM!BG$14,CYPQly!$B25,0))</f>
        <v>543.7802991232594</v>
      </c>
      <c r="BH25" s="18">
        <f ca="1">IF(ISERROR(QuarterlyDataCVM!BH25*OFFSET(AnnualDataCP!BH$14,CYPQly!$B25,0)/OFFSET(AnnualDataCVM!BH$14,CYPQly!$B25,0)),"",QuarterlyDataCVM!BH25*OFFSET(AnnualDataCP!BH$14,CYPQly!$B25,0)/OFFSET(AnnualDataCVM!BH$14,CYPQly!$B25,0))</f>
        <v>628.69683257918552</v>
      </c>
      <c r="BI25" s="18">
        <f ca="1">IF(ISERROR(QuarterlyDataCVM!BI25*OFFSET(AnnualDataCP!BI$14,CYPQly!$B25,0)/OFFSET(AnnualDataCVM!BI$14,CYPQly!$B25,0)),"",QuarterlyDataCVM!BI25*OFFSET(AnnualDataCP!BI$14,CYPQly!$B25,0)/OFFSET(AnnualDataCVM!BI$14,CYPQly!$B25,0))</f>
        <v>2331.6849792308722</v>
      </c>
      <c r="BJ25" s="18">
        <f ca="1">IF(ISERROR(QuarterlyDataCVM!BJ25*OFFSET(AnnualDataCP!BJ$14,CYPQly!$B25,0)/OFFSET(AnnualDataCVM!BJ$14,CYPQly!$B25,0)),"",QuarterlyDataCVM!BJ25*OFFSET(AnnualDataCP!BJ$14,CYPQly!$B25,0)/OFFSET(AnnualDataCVM!BJ$14,CYPQly!$B25,0))</f>
        <v>2064.805952728334</v>
      </c>
      <c r="BK25" s="18">
        <f ca="1">IF(ISERROR(QuarterlyDataCVM!BK25*OFFSET(AnnualDataCP!BK$14,CYPQly!$B25,0)/OFFSET(AnnualDataCVM!BK$14,CYPQly!$B25,0)),"",QuarterlyDataCVM!BK25*OFFSET(AnnualDataCP!BK$14,CYPQly!$B25,0)/OFFSET(AnnualDataCVM!BK$14,CYPQly!$B25,0))</f>
        <v>266.86860304287688</v>
      </c>
      <c r="BL25" s="18">
        <f ca="1">IF(ISERROR(QuarterlyDataCVM!BL25*OFFSET(AnnualDataCP!BL$14,CYPQly!$B25,0)/OFFSET(AnnualDataCVM!BL$14,CYPQly!$B25,0)),"",QuarterlyDataCVM!BL25*OFFSET(AnnualDataCP!BL$14,CYPQly!$B25,0)/OFFSET(AnnualDataCVM!BL$14,CYPQly!$B25,0))</f>
        <v>2048.5052403637937</v>
      </c>
      <c r="BM25" s="18">
        <f ca="1">IF(ISERROR(QuarterlyDataCVM!BM25*OFFSET(AnnualDataCP!BM$14,CYPQly!$B25,0)/OFFSET(AnnualDataCVM!BM$14,CYPQly!$B25,0)),"",QuarterlyDataCVM!BM25*OFFSET(AnnualDataCP!BM$14,CYPQly!$B25,0)/OFFSET(AnnualDataCVM!BM$14,CYPQly!$B25,0))</f>
        <v>2048.5052403637937</v>
      </c>
      <c r="BN25" s="18">
        <f ca="1">IF(ISERROR(QuarterlyDataCVM!BN25*OFFSET(AnnualDataCP!BN$14,CYPQly!$B25,0)/OFFSET(AnnualDataCVM!BN$14,CYPQly!$B25,0)),"",QuarterlyDataCVM!BN25*OFFSET(AnnualDataCP!BN$14,CYPQly!$B25,0)/OFFSET(AnnualDataCVM!BN$14,CYPQly!$B25,0))</f>
        <v>1189.9376443418014</v>
      </c>
      <c r="BO25" s="18">
        <f ca="1">IF(ISERROR(QuarterlyDataCVM!BO25*OFFSET(AnnualDataCP!BO$14,CYPQly!$B25,0)/OFFSET(AnnualDataCVM!BO$14,CYPQly!$B25,0)),"",QuarterlyDataCVM!BO25*OFFSET(AnnualDataCP!BO$14,CYPQly!$B25,0)/OFFSET(AnnualDataCVM!BO$14,CYPQly!$B25,0))</f>
        <v>1189.9376443418014</v>
      </c>
      <c r="BP25" s="18">
        <f ca="1">IF(ISERROR(QuarterlyDataCVM!BP25*OFFSET(AnnualDataCP!BP$14,CYPQly!$B25,0)/OFFSET(AnnualDataCVM!BP$14,CYPQly!$B25,0)),"",QuarterlyDataCVM!BP25*OFFSET(AnnualDataCP!BP$14,CYPQly!$B25,0)/OFFSET(AnnualDataCVM!BP$14,CYPQly!$B25,0))</f>
        <v>1973.4515593282892</v>
      </c>
      <c r="BQ25" s="18">
        <f ca="1">IF(ISERROR(QuarterlyDataCVM!BQ25*OFFSET(AnnualDataCP!BQ$14,CYPQly!$B25,0)/OFFSET(AnnualDataCVM!BQ$14,CYPQly!$B25,0)),"",QuarterlyDataCVM!BQ25*OFFSET(AnnualDataCP!BQ$14,CYPQly!$B25,0)/OFFSET(AnnualDataCVM!BQ$14,CYPQly!$B25,0))</f>
        <v>1973.4515593282892</v>
      </c>
      <c r="BR25" s="18">
        <f ca="1">IF(ISERROR(QuarterlyDataCVM!BR25*OFFSET(AnnualDataCP!BR$14,CYPQly!$B25,0)/OFFSET(AnnualDataCVM!BR$14,CYPQly!$B25,0)),"",QuarterlyDataCVM!BR25*OFFSET(AnnualDataCP!BR$14,CYPQly!$B25,0)/OFFSET(AnnualDataCVM!BR$14,CYPQly!$B25,0))</f>
        <v>2333.3447316642919</v>
      </c>
      <c r="BS25" s="18">
        <f ca="1">IF(ISERROR(QuarterlyDataCVM!BS25*OFFSET(AnnualDataCP!BS$14,CYPQly!$B25,0)/OFFSET(AnnualDataCVM!BS$14,CYPQly!$B25,0)),"",QuarterlyDataCVM!BS25*OFFSET(AnnualDataCP!BS$14,CYPQly!$B25,0)/OFFSET(AnnualDataCVM!BS$14,CYPQly!$B25,0))</f>
        <v>1258.8276397515529</v>
      </c>
      <c r="BT25" s="18">
        <f ca="1">IF(ISERROR(QuarterlyDataCVM!BT25*OFFSET(AnnualDataCP!BT$14,CYPQly!$B25,0)/OFFSET(AnnualDataCVM!BT$14,CYPQly!$B25,0)),"",QuarterlyDataCVM!BT25*OFFSET(AnnualDataCP!BT$14,CYPQly!$B25,0)/OFFSET(AnnualDataCVM!BT$14,CYPQly!$B25,0))</f>
        <v>1074.5968962906888</v>
      </c>
      <c r="BU25" s="18">
        <f ca="1">IF(ISERROR(QuarterlyDataCVM!BU25*OFFSET(AnnualDataCP!BU$14,CYPQly!$B25,0)/OFFSET(AnnualDataCVM!BU$14,CYPQly!$B25,0)),"",QuarterlyDataCVM!BU25*OFFSET(AnnualDataCP!BU$14,CYPQly!$B25,0)/OFFSET(AnnualDataCVM!BU$14,CYPQly!$B25,0))</f>
        <v>199.27633711507292</v>
      </c>
      <c r="BV25" s="18">
        <f ca="1">IF(ISERROR(QuarterlyDataCVM!BV25*OFFSET(AnnualDataCP!BV$14,CYPQly!$B25,0)/OFFSET(AnnualDataCVM!BV$14,CYPQly!$B25,0)),"",QuarterlyDataCVM!BV25*OFFSET(AnnualDataCP!BV$14,CYPQly!$B25,0)/OFFSET(AnnualDataCVM!BV$14,CYPQly!$B25,0))</f>
        <v>719.32747862260226</v>
      </c>
      <c r="BW25" s="18">
        <f ca="1">IF(ISERROR(QuarterlyDataCVM!BW25*OFFSET(AnnualDataCP!BW$14,CYPQly!$B25,0)/OFFSET(AnnualDataCVM!BW$14,CYPQly!$B25,0)),"",QuarterlyDataCVM!BW25*OFFSET(AnnualDataCP!BW$14,CYPQly!$B25,0)/OFFSET(AnnualDataCVM!BW$14,CYPQly!$B25,0))</f>
        <v>155.19801980198017</v>
      </c>
      <c r="BX25" s="18">
        <f ca="1">IF(ISERROR(QuarterlyDataCVM!BX25*OFFSET(AnnualDataCP!BX$14,CYPQly!$B25,0)/OFFSET(AnnualDataCVM!BX$14,CYPQly!$B25,0)),"",QuarterlyDataCVM!BX25*OFFSET(AnnualDataCP!BX$14,CYPQly!$B25,0)/OFFSET(AnnualDataCVM!BX$14,CYPQly!$B25,0))</f>
        <v>1858.8579467382058</v>
      </c>
      <c r="BY25" s="18">
        <f ca="1">IF(ISERROR(QuarterlyDataCVM!BY25*OFFSET(AnnualDataCP!BY$14,CYPQly!$B25,0)/OFFSET(AnnualDataCVM!BY$14,CYPQly!$B25,0)),"",QuarterlyDataCVM!BY25*OFFSET(AnnualDataCP!BY$14,CYPQly!$B25,0)/OFFSET(AnnualDataCVM!BY$14,CYPQly!$B25,0))</f>
        <v>1089.5020828511917</v>
      </c>
      <c r="BZ25" s="18">
        <f ca="1">IF(ISERROR(QuarterlyDataCVM!BZ25*OFFSET(AnnualDataCP!BZ$14,CYPQly!$B25,0)/OFFSET(AnnualDataCVM!BZ$14,CYPQly!$B25,0)),"",QuarterlyDataCVM!BZ25*OFFSET(AnnualDataCP!BZ$14,CYPQly!$B25,0)/OFFSET(AnnualDataCVM!BZ$14,CYPQly!$B25,0))</f>
        <v>572.29258312020465</v>
      </c>
      <c r="CA25" s="18">
        <f ca="1">IF(ISERROR(QuarterlyDataCVM!CA25*OFFSET(AnnualDataCP!CA$14,CYPQly!$B25,0)/OFFSET(AnnualDataCVM!CA$14,CYPQly!$B25,0)),"",QuarterlyDataCVM!CA25*OFFSET(AnnualDataCP!CA$14,CYPQly!$B25,0)/OFFSET(AnnualDataCVM!CA$14,CYPQly!$B25,0))</f>
        <v>517.25</v>
      </c>
      <c r="CB25" s="18">
        <f ca="1">IF(ISERROR(QuarterlyDataCVM!CB25*OFFSET(AnnualDataCP!CB$14,CYPQly!$B25,0)/OFFSET(AnnualDataCVM!CB$14,CYPQly!$B25,0)),"",QuarterlyDataCVM!CB25*OFFSET(AnnualDataCP!CB$14,CYPQly!$B25,0)/OFFSET(AnnualDataCVM!CB$14,CYPQly!$B25,0))</f>
        <v>769.22771690849868</v>
      </c>
      <c r="CC25" s="18">
        <f ca="1">IF(ISERROR(QuarterlyDataCVM!CC25*OFFSET(AnnualDataCP!CC$14,CYPQly!$B25,0)/OFFSET(AnnualDataCVM!CC$14,CYPQly!$B25,0)),"",QuarterlyDataCVM!CC25*OFFSET(AnnualDataCP!CC$14,CYPQly!$B25,0)/OFFSET(AnnualDataCVM!CC$14,CYPQly!$B25,0))</f>
        <v>49.37777777777778</v>
      </c>
      <c r="CD25" s="18">
        <f ca="1">IF(ISERROR(QuarterlyDataCVM!CD25*OFFSET(AnnualDataCP!CD$14,CYPQly!$B25,0)/OFFSET(AnnualDataCVM!CD$14,CYPQly!$B25,0)),"",QuarterlyDataCVM!CD25*OFFSET(AnnualDataCP!CD$14,CYPQly!$B25,0)/OFFSET(AnnualDataCVM!CD$14,CYPQly!$B25,0))</f>
        <v>235.85413533834586</v>
      </c>
      <c r="CE25" s="18">
        <f ca="1">IF(ISERROR(QuarterlyDataCVM!CE25*OFFSET(AnnualDataCP!CE$14,CYPQly!$B25,0)/OFFSET(AnnualDataCVM!CE$14,CYPQly!$B25,0)),"",QuarterlyDataCVM!CE25*OFFSET(AnnualDataCP!CE$14,CYPQly!$B25,0)/OFFSET(AnnualDataCVM!CE$14,CYPQly!$B25,0))</f>
        <v>484.081058449171</v>
      </c>
      <c r="CF25" s="18">
        <f ca="1">IF(ISERROR(QuarterlyDataCVM!CF25*OFFSET(AnnualDataCP!CF$14,CYPQly!$B25,0)/OFFSET(AnnualDataCVM!CF$14,CYPQly!$B25,0)),"",QuarterlyDataCVM!CF25*OFFSET(AnnualDataCP!CF$14,CYPQly!$B25,0)/OFFSET(AnnualDataCVM!CF$14,CYPQly!$B25,0))</f>
        <v>3323.9783861671472</v>
      </c>
      <c r="CG25" s="18">
        <f ca="1">IF(ISERROR(QuarterlyDataCVM!CG25*OFFSET(AnnualDataCP!CG$14,CYPQly!$B25,0)/OFFSET(AnnualDataCVM!CG$14,CYPQly!$B25,0)),"",QuarterlyDataCVM!CG25*OFFSET(AnnualDataCP!CG$14,CYPQly!$B25,0)/OFFSET(AnnualDataCVM!CG$14,CYPQly!$B25,0))</f>
        <v>3323.9783861671472</v>
      </c>
      <c r="CH25" s="18">
        <f ca="1">IF(ISERROR(QuarterlyDataCVM!CH25*OFFSET(AnnualDataCP!CH$14,CYPQly!$B25,0)/OFFSET(AnnualDataCVM!CH$14,CYPQly!$B25,0)),"",QuarterlyDataCVM!CH25*OFFSET(AnnualDataCP!CH$14,CYPQly!$B25,0)/OFFSET(AnnualDataCVM!CH$14,CYPQly!$B25,0))</f>
        <v>2348.4591843436001</v>
      </c>
      <c r="CI25" s="18">
        <f ca="1">IF(ISERROR(QuarterlyDataCVM!CI25*OFFSET(AnnualDataCP!CI$14,CYPQly!$B25,0)/OFFSET(AnnualDataCVM!CI$14,CYPQly!$B25,0)),"",QuarterlyDataCVM!CI25*OFFSET(AnnualDataCP!CI$14,CYPQly!$B25,0)/OFFSET(AnnualDataCVM!CI$14,CYPQly!$B25,0))</f>
        <v>975.68037269596925</v>
      </c>
      <c r="CJ25" s="18">
        <f ca="1">IF(ISERROR(QuarterlyDataCVM!CJ25*OFFSET(AnnualDataCP!CJ$14,CYPQly!$B25,0)/OFFSET(AnnualDataCVM!CJ$14,CYPQly!$B25,0)),"",QuarterlyDataCVM!CJ25*OFFSET(AnnualDataCP!CJ$14,CYPQly!$B25,0)/OFFSET(AnnualDataCVM!CJ$14,CYPQly!$B25,0))</f>
        <v>2253.3163020465772</v>
      </c>
      <c r="CK25" s="18">
        <f ca="1">IF(ISERROR(QuarterlyDataCVM!CK25*OFFSET(AnnualDataCP!CK$14,CYPQly!$B25,0)/OFFSET(AnnualDataCVM!CK$14,CYPQly!$B25,0)),"",QuarterlyDataCVM!CK25*OFFSET(AnnualDataCP!CK$14,CYPQly!$B25,0)/OFFSET(AnnualDataCVM!CK$14,CYPQly!$B25,0))</f>
        <v>968.66471932943864</v>
      </c>
      <c r="CL25" s="18">
        <f ca="1">IF(ISERROR(QuarterlyDataCVM!CL25*OFFSET(AnnualDataCP!CL$14,CYPQly!$B25,0)/OFFSET(AnnualDataCVM!CL$14,CYPQly!$B25,0)),"",QuarterlyDataCVM!CL25*OFFSET(AnnualDataCP!CL$14,CYPQly!$B25,0)/OFFSET(AnnualDataCVM!CL$14,CYPQly!$B25,0))</f>
        <v>1284.6737464712999</v>
      </c>
      <c r="CM25" s="18">
        <f ca="1">IF(ISERROR(QuarterlyDataCVM!CM25*OFFSET(AnnualDataCP!CM$14,CYPQly!$B25,0)/OFFSET(AnnualDataCVM!CM$14,CYPQly!$B25,0)),"",QuarterlyDataCVM!CM25*OFFSET(AnnualDataCP!CM$14,CYPQly!$B25,0)/OFFSET(AnnualDataCVM!CM$14,CYPQly!$B25,0))</f>
        <v>660.49544419134395</v>
      </c>
      <c r="CN25" s="18">
        <f ca="1">IF(ISERROR(QuarterlyDataCVM!CN25*OFFSET(AnnualDataCP!CN$14,CYPQly!$B25,0)/OFFSET(AnnualDataCVM!CN$14,CYPQly!$B25,0)),"",QuarterlyDataCVM!CN25*OFFSET(AnnualDataCP!CN$14,CYPQly!$B25,0)/OFFSET(AnnualDataCVM!CN$14,CYPQly!$B25,0))</f>
        <v>608.74742533470646</v>
      </c>
      <c r="CO25" s="18">
        <f ca="1">IF(ISERROR(QuarterlyDataCVM!CO25*OFFSET(AnnualDataCP!CO$14,CYPQly!$B25,0)/OFFSET(AnnualDataCVM!CO$14,CYPQly!$B25,0)),"",QuarterlyDataCVM!CO25*OFFSET(AnnualDataCP!CO$14,CYPQly!$B25,0)/OFFSET(AnnualDataCVM!CO$14,CYPQly!$B25,0))</f>
        <v>15.249999999999998</v>
      </c>
      <c r="CP25" s="18">
        <f ca="1">IF(ISERROR(QuarterlyDataCVM!CP25*OFFSET(AnnualDataCP!CP$14,CYPQly!$B25,0)/OFFSET(AnnualDataCVM!CP$14,CYPQly!$B25,0)),"",QuarterlyDataCVM!CP25*OFFSET(AnnualDataCP!CP$14,CYPQly!$B25,0)/OFFSET(AnnualDataCVM!CP$14,CYPQly!$B25,0))</f>
        <v>9747.968067480042</v>
      </c>
      <c r="CQ25" s="18">
        <f ca="1">IF(ISERROR(QuarterlyDataCVM!CQ25*OFFSET(AnnualDataCP!CQ$14,CYPQly!$B25,0)/OFFSET(AnnualDataCVM!CQ$14,CYPQly!$B25,0)),"",QuarterlyDataCVM!CQ25*OFFSET(AnnualDataCP!CQ$14,CYPQly!$B25,0)/OFFSET(AnnualDataCVM!CQ$14,CYPQly!$B25,0))</f>
        <v>3609.2226540810661</v>
      </c>
      <c r="CR25" s="18">
        <f ca="1">IF(ISERROR(QuarterlyDataCVM!CR25*OFFSET(AnnualDataCP!CR$14,CYPQly!$B25,0)/OFFSET(AnnualDataCVM!CR$14,CYPQly!$B25,0)),"",QuarterlyDataCVM!CR25*OFFSET(AnnualDataCP!CR$14,CYPQly!$B25,0)/OFFSET(AnnualDataCVM!CR$14,CYPQly!$B25,0))</f>
        <v>1480.5742475472534</v>
      </c>
      <c r="CS25" s="18">
        <f ca="1">IF(ISERROR(QuarterlyDataCVM!CS25*OFFSET(AnnualDataCP!CS$14,CYPQly!$B25,0)/OFFSET(AnnualDataCVM!CS$14,CYPQly!$B25,0)),"",QuarterlyDataCVM!CS25*OFFSET(AnnualDataCP!CS$14,CYPQly!$B25,0)/OFFSET(AnnualDataCVM!CS$14,CYPQly!$B25,0))</f>
        <v>4658.2664503843716</v>
      </c>
      <c r="CT25" s="18">
        <f ca="1">IF(ISERROR(QuarterlyDataCVM!CT25*OFFSET(AnnualDataCP!CT$14,CYPQly!$B25,0)/OFFSET(AnnualDataCVM!CT$14,CYPQly!$B25,0)),"",QuarterlyDataCVM!CT25*OFFSET(AnnualDataCP!CT$14,CYPQly!$B25,0)/OFFSET(AnnualDataCVM!CT$14,CYPQly!$B25,0))</f>
        <v>118750.22193520088</v>
      </c>
      <c r="CU25" s="18">
        <f ca="1">IF(ISERROR(QuarterlyDataCVM!CU25*OFFSET(AnnualDataCP!CU$14,CYPQly!$B25,0)/OFFSET(AnnualDataCVM!CU$14,CYPQly!$B25,0)),"",QuarterlyDataCVM!CU25*OFFSET(AnnualDataCP!CU$14,CYPQly!$B25,0)/OFFSET(AnnualDataCVM!CU$14,CYPQly!$B25,0))</f>
        <v>30513.691607944296</v>
      </c>
      <c r="CV25" s="18">
        <f ca="1">IF(ISERROR(QuarterlyDataCVM!CV25*OFFSET(AnnualDataCP!CV$14,CYPQly!$B25,0)/OFFSET(AnnualDataCVM!CV$14,CYPQly!$B25,0)),"",QuarterlyDataCVM!CV25*OFFSET(AnnualDataCP!CV$14,CYPQly!$B25,0)/OFFSET(AnnualDataCVM!CV$14,CYPQly!$B25,0))</f>
        <v>20009.743741381139</v>
      </c>
      <c r="CW25" s="18">
        <f ca="1">IF(ISERROR(QuarterlyDataCVM!CW25*OFFSET(AnnualDataCP!CW$14,CYPQly!$B25,0)/OFFSET(AnnualDataCVM!CW$14,CYPQly!$B25,0)),"",QuarterlyDataCVM!CW25*OFFSET(AnnualDataCP!CW$14,CYPQly!$B25,0)/OFFSET(AnnualDataCVM!CW$14,CYPQly!$B25,0))</f>
        <v>2825.5230669265757</v>
      </c>
      <c r="CX25" s="18">
        <f ca="1">IF(ISERROR(QuarterlyDataCVM!CX25*OFFSET(AnnualDataCP!CX$14,CYPQly!$B25,0)/OFFSET(AnnualDataCVM!CX$14,CYPQly!$B25,0)),"",QuarterlyDataCVM!CX25*OFFSET(AnnualDataCP!CX$14,CYPQly!$B25,0)/OFFSET(AnnualDataCVM!CX$14,CYPQly!$B25,0))</f>
        <v>7195.6658878029948</v>
      </c>
      <c r="CY25" s="18">
        <f ca="1">IF(ISERROR(QuarterlyDataCVM!CY25*OFFSET(AnnualDataCP!CY$14,CYPQly!$B25,0)/OFFSET(AnnualDataCVM!CY$14,CYPQly!$B25,0)),"",QuarterlyDataCVM!CY25*OFFSET(AnnualDataCP!CY$14,CYPQly!$B25,0)/OFFSET(AnnualDataCVM!CY$14,CYPQly!$B25,0))</f>
        <v>9988.3980598386606</v>
      </c>
      <c r="CZ25" s="18">
        <f ca="1">IF(ISERROR(QuarterlyDataCVM!CZ25*OFFSET(AnnualDataCP!CZ$14,CYPQly!$B25,0)/OFFSET(AnnualDataCVM!CZ$14,CYPQly!$B25,0)),"",QuarterlyDataCVM!CZ25*OFFSET(AnnualDataCP!CZ$14,CYPQly!$B25,0)/OFFSET(AnnualDataCVM!CZ$14,CYPQly!$B25,0))</f>
        <v>6834.4497337421335</v>
      </c>
      <c r="DA25" s="18">
        <f ca="1">IF(ISERROR(QuarterlyDataCVM!DA25*OFFSET(AnnualDataCP!DA$14,CYPQly!$B25,0)/OFFSET(AnnualDataCVM!DA$14,CYPQly!$B25,0)),"",QuarterlyDataCVM!DA25*OFFSET(AnnualDataCP!DA$14,CYPQly!$B25,0)/OFFSET(AnnualDataCVM!DA$14,CYPQly!$B25,0))</f>
        <v>3356.7486458390326</v>
      </c>
      <c r="DB25" s="18">
        <f ca="1">IF(ISERROR(QuarterlyDataCVM!DB25*OFFSET(AnnualDataCP!DB$14,CYPQly!$B25,0)/OFFSET(AnnualDataCVM!DB$14,CYPQly!$B25,0)),"",QuarterlyDataCVM!DB25*OFFSET(AnnualDataCP!DB$14,CYPQly!$B25,0)/OFFSET(AnnualDataCVM!DB$14,CYPQly!$B25,0))</f>
        <v>572.09244737928191</v>
      </c>
      <c r="DC25" s="18">
        <f ca="1">IF(ISERROR(QuarterlyDataCVM!DC25*OFFSET(AnnualDataCP!DC$14,CYPQly!$B25,0)/OFFSET(AnnualDataCVM!DC$14,CYPQly!$B25,0)),"",QuarterlyDataCVM!DC25*OFFSET(AnnualDataCP!DC$14,CYPQly!$B25,0)/OFFSET(AnnualDataCVM!DC$14,CYPQly!$B25,0))</f>
        <v>2785.2894753298729</v>
      </c>
      <c r="DD25" s="18">
        <f ca="1">IF(ISERROR(QuarterlyDataCVM!DD25*OFFSET(AnnualDataCP!DD$14,CYPQly!$B25,0)/OFFSET(AnnualDataCVM!DD$14,CYPQly!$B25,0)),"",QuarterlyDataCVM!DD25*OFFSET(AnnualDataCP!DD$14,CYPQly!$B25,0)/OFFSET(AnnualDataCVM!DD$14,CYPQly!$B25,0))</f>
        <v>320.76691729323306</v>
      </c>
      <c r="DE25" s="18">
        <f ca="1">IF(ISERROR(QuarterlyDataCVM!DE25*OFFSET(AnnualDataCP!DE$14,CYPQly!$B25,0)/OFFSET(AnnualDataCVM!DE$14,CYPQly!$B25,0)),"",QuarterlyDataCVM!DE25*OFFSET(AnnualDataCP!DE$14,CYPQly!$B25,0)/OFFSET(AnnualDataCVM!DE$14,CYPQly!$B25,0))</f>
        <v>464.79859367152187</v>
      </c>
      <c r="DF25" s="18">
        <f ca="1">IF(ISERROR(QuarterlyDataCVM!DF25*OFFSET(AnnualDataCP!DF$14,CYPQly!$B25,0)/OFFSET(AnnualDataCVM!DF$14,CYPQly!$B25,0)),"",QuarterlyDataCVM!DF25*OFFSET(AnnualDataCP!DF$14,CYPQly!$B25,0)/OFFSET(AnnualDataCVM!DF$14,CYPQly!$B25,0))</f>
        <v>1329.9829648111504</v>
      </c>
      <c r="DG25" s="18">
        <f ca="1">IF(ISERROR(QuarterlyDataCVM!DG25*OFFSET(AnnualDataCP!DG$14,CYPQly!$B25,0)/OFFSET(AnnualDataCVM!DG$14,CYPQly!$B25,0)),"",QuarterlyDataCVM!DG25*OFFSET(AnnualDataCP!DG$14,CYPQly!$B25,0)/OFFSET(AnnualDataCVM!DG$14,CYPQly!$B25,0))</f>
        <v>1361.6331619136668</v>
      </c>
      <c r="DH25" s="18">
        <f ca="1">IF(ISERROR(QuarterlyDataCVM!DH25*OFFSET(AnnualDataCP!DH$14,CYPQly!$B25,0)/OFFSET(AnnualDataCVM!DH$14,CYPQly!$B25,0)),"",QuarterlyDataCVM!DH25*OFFSET(AnnualDataCP!DH$14,CYPQly!$B25,0)/OFFSET(AnnualDataCVM!DH$14,CYPQly!$B25,0))</f>
        <v>3666.124470457079</v>
      </c>
      <c r="DI25" s="18">
        <f ca="1">IF(ISERROR(QuarterlyDataCVM!DI25*OFFSET(AnnualDataCP!DI$14,CYPQly!$B25,0)/OFFSET(AnnualDataCVM!DI$14,CYPQly!$B25,0)),"",QuarterlyDataCVM!DI25*OFFSET(AnnualDataCP!DI$14,CYPQly!$B25,0)/OFFSET(AnnualDataCVM!DI$14,CYPQly!$B25,0))</f>
        <v>840.23668639053255</v>
      </c>
      <c r="DJ25" s="18">
        <f ca="1">IF(ISERROR(QuarterlyDataCVM!DJ25*OFFSET(AnnualDataCP!DJ$14,CYPQly!$B25,0)/OFFSET(AnnualDataCVM!DJ$14,CYPQly!$B25,0)),"",QuarterlyDataCVM!DJ25*OFFSET(AnnualDataCP!DJ$14,CYPQly!$B25,0)/OFFSET(AnnualDataCVM!DJ$14,CYPQly!$B25,0))</f>
        <v>2825.6987920460879</v>
      </c>
      <c r="DK25" s="18">
        <f ca="1">IF(ISERROR(QuarterlyDataCVM!DK25*OFFSET(AnnualDataCP!DK$14,CYPQly!$B25,0)/OFFSET(AnnualDataCVM!DK$14,CYPQly!$B25,0)),"",QuarterlyDataCVM!DK25*OFFSET(AnnualDataCP!DK$14,CYPQly!$B25,0)/OFFSET(AnnualDataCVM!DK$14,CYPQly!$B25,0))</f>
        <v>8441.5732524257255</v>
      </c>
      <c r="DL25" s="18">
        <f ca="1">IF(ISERROR(QuarterlyDataCVM!DL25*OFFSET(AnnualDataCP!DL$14,CYPQly!$B25,0)/OFFSET(AnnualDataCVM!DL$14,CYPQly!$B25,0)),"",QuarterlyDataCVM!DL25*OFFSET(AnnualDataCP!DL$14,CYPQly!$B25,0)/OFFSET(AnnualDataCVM!DL$14,CYPQly!$B25,0))</f>
        <v>2887.5623846627027</v>
      </c>
      <c r="DM25" s="18">
        <f ca="1">IF(ISERROR(QuarterlyDataCVM!DM25*OFFSET(AnnualDataCP!DM$14,CYPQly!$B25,0)/OFFSET(AnnualDataCVM!DM$14,CYPQly!$B25,0)),"",QuarterlyDataCVM!DM25*OFFSET(AnnualDataCP!DM$14,CYPQly!$B25,0)/OFFSET(AnnualDataCVM!DM$14,CYPQly!$B25,0))</f>
        <v>1590.6374537481156</v>
      </c>
      <c r="DN25" s="18">
        <f ca="1">IF(ISERROR(QuarterlyDataCVM!DN25*OFFSET(AnnualDataCP!DN$14,CYPQly!$B25,0)/OFFSET(AnnualDataCVM!DN$14,CYPQly!$B25,0)),"",QuarterlyDataCVM!DN25*OFFSET(AnnualDataCP!DN$14,CYPQly!$B25,0)/OFFSET(AnnualDataCVM!DN$14,CYPQly!$B25,0))</f>
        <v>1297.3087118774934</v>
      </c>
      <c r="DO25" s="18">
        <f ca="1">IF(ISERROR(QuarterlyDataCVM!DO25*OFFSET(AnnualDataCP!DO$14,CYPQly!$B25,0)/OFFSET(AnnualDataCVM!DO$14,CYPQly!$B25,0)),"",QuarterlyDataCVM!DO25*OFFSET(AnnualDataCP!DO$14,CYPQly!$B25,0)/OFFSET(AnnualDataCVM!DO$14,CYPQly!$B25,0))</f>
        <v>837.71025083942322</v>
      </c>
      <c r="DP25" s="18">
        <f ca="1">IF(ISERROR(QuarterlyDataCVM!DP25*OFFSET(AnnualDataCP!DP$14,CYPQly!$B25,0)/OFFSET(AnnualDataCVM!DP$14,CYPQly!$B25,0)),"",QuarterlyDataCVM!DP25*OFFSET(AnnualDataCP!DP$14,CYPQly!$B25,0)/OFFSET(AnnualDataCVM!DP$14,CYPQly!$B25,0))</f>
        <v>459.18933428775949</v>
      </c>
      <c r="DQ25" s="18">
        <f ca="1">IF(ISERROR(QuarterlyDataCVM!DQ25*OFFSET(AnnualDataCP!DQ$14,CYPQly!$B25,0)/OFFSET(AnnualDataCVM!DQ$14,CYPQly!$B25,0)),"",QuarterlyDataCVM!DQ25*OFFSET(AnnualDataCP!DQ$14,CYPQly!$B25,0)/OFFSET(AnnualDataCVM!DQ$14,CYPQly!$B25,0))</f>
        <v>3654.7025807361442</v>
      </c>
      <c r="DR25" s="18">
        <f ca="1">IF(ISERROR(QuarterlyDataCVM!DR25*OFFSET(AnnualDataCP!DR$14,CYPQly!$B25,0)/OFFSET(AnnualDataCVM!DR$14,CYPQly!$B25,0)),"",QuarterlyDataCVM!DR25*OFFSET(AnnualDataCP!DR$14,CYPQly!$B25,0)/OFFSET(AnnualDataCVM!DR$14,CYPQly!$B25,0))</f>
        <v>3654.7025807361442</v>
      </c>
      <c r="DS25" s="18">
        <f ca="1">IF(ISERROR(QuarterlyDataCVM!DS25*OFFSET(AnnualDataCP!DS$14,CYPQly!$B25,0)/OFFSET(AnnualDataCVM!DS$14,CYPQly!$B25,0)),"",QuarterlyDataCVM!DS25*OFFSET(AnnualDataCP!DS$14,CYPQly!$B25,0)/OFFSET(AnnualDataCVM!DS$14,CYPQly!$B25,0))</f>
        <v>1899.507114692268</v>
      </c>
      <c r="DT25" s="18">
        <f ca="1">IF(ISERROR(QuarterlyDataCVM!DT25*OFFSET(AnnualDataCP!DT$14,CYPQly!$B25,0)/OFFSET(AnnualDataCVM!DT$14,CYPQly!$B25,0)),"",QuarterlyDataCVM!DT25*OFFSET(AnnualDataCP!DT$14,CYPQly!$B25,0)/OFFSET(AnnualDataCVM!DT$14,CYPQly!$B25,0))</f>
        <v>1386.7963768849306</v>
      </c>
      <c r="DU25" s="18">
        <f ca="1">IF(ISERROR(QuarterlyDataCVM!DU25*OFFSET(AnnualDataCP!DU$14,CYPQly!$B25,0)/OFFSET(AnnualDataCVM!DU$14,CYPQly!$B25,0)),"",QuarterlyDataCVM!DU25*OFFSET(AnnualDataCP!DU$14,CYPQly!$B25,0)/OFFSET(AnnualDataCVM!DU$14,CYPQly!$B25,0))</f>
        <v>512.64522930943599</v>
      </c>
      <c r="DV25" s="18">
        <f ca="1">IF(ISERROR(QuarterlyDataCVM!DV25*OFFSET(AnnualDataCP!DV$14,CYPQly!$B25,0)/OFFSET(AnnualDataCVM!DV$14,CYPQly!$B25,0)),"",QuarterlyDataCVM!DV25*OFFSET(AnnualDataCP!DV$14,CYPQly!$B25,0)/OFFSET(AnnualDataCVM!DV$14,CYPQly!$B25,0))</f>
        <v>9071.4125072668376</v>
      </c>
      <c r="DW25" s="18">
        <f ca="1">IF(ISERROR(QuarterlyDataCVM!DW25*OFFSET(AnnualDataCP!DW$14,CYPQly!$B25,0)/OFFSET(AnnualDataCVM!DW$14,CYPQly!$B25,0)),"",QuarterlyDataCVM!DW25*OFFSET(AnnualDataCP!DW$14,CYPQly!$B25,0)/OFFSET(AnnualDataCVM!DW$14,CYPQly!$B25,0))</f>
        <v>6059.4053433361405</v>
      </c>
      <c r="DX25" s="18">
        <f ca="1">IF(ISERROR(QuarterlyDataCVM!DX25*OFFSET(AnnualDataCP!DX$14,CYPQly!$B25,0)/OFFSET(AnnualDataCVM!DX$14,CYPQly!$B25,0)),"",QuarterlyDataCVM!DX25*OFFSET(AnnualDataCP!DX$14,CYPQly!$B25,0)/OFFSET(AnnualDataCVM!DX$14,CYPQly!$B25,0))</f>
        <v>1532.8520240170444</v>
      </c>
      <c r="DY25" s="18">
        <f ca="1">IF(ISERROR(QuarterlyDataCVM!DY25*OFFSET(AnnualDataCP!DY$14,CYPQly!$B25,0)/OFFSET(AnnualDataCVM!DY$14,CYPQly!$B25,0)),"",QuarterlyDataCVM!DY25*OFFSET(AnnualDataCP!DY$14,CYPQly!$B25,0)/OFFSET(AnnualDataCVM!DY$14,CYPQly!$B25,0))</f>
        <v>1532.5523163841808</v>
      </c>
      <c r="DZ25" s="18" t="str">
        <f ca="1">IF(ISERROR(QuarterlyDataCVM!DZ25*OFFSET(AnnualDataCP!DZ$14,CYPQly!$B25,0)/OFFSET(AnnualDataCVM!DZ$14,CYPQly!$B25,0)),"",QuarterlyDataCVM!DZ25*OFFSET(AnnualDataCP!DZ$14,CYPQly!$B25,0)/OFFSET(AnnualDataCVM!DZ$14,CYPQly!$B25,0))</f>
        <v/>
      </c>
      <c r="EA25" s="18">
        <f ca="1">IF(ISERROR(QuarterlyDataCVM!EA25*OFFSET(AnnualDataCP!EA$14,CYPQly!$B25,0)/OFFSET(AnnualDataCVM!EA$14,CYPQly!$B25,0)),"",QuarterlyDataCVM!EA25*OFFSET(AnnualDataCP!EA$14,CYPQly!$B25,0)/OFFSET(AnnualDataCVM!EA$14,CYPQly!$B25,0))</f>
        <v>1478.9868531043392</v>
      </c>
      <c r="EB25" s="18">
        <f ca="1">IF(ISERROR(QuarterlyDataCVM!EB25*OFFSET(AnnualDataCP!EB$14,CYPQly!$B25,0)/OFFSET(AnnualDataCVM!EB$14,CYPQly!$B25,0)),"",QuarterlyDataCVM!EB25*OFFSET(AnnualDataCP!EB$14,CYPQly!$B25,0)/OFFSET(AnnualDataCVM!EB$14,CYPQly!$B25,0))</f>
        <v>23096.307322003038</v>
      </c>
      <c r="EC25" s="18">
        <f ca="1">IF(ISERROR(QuarterlyDataCVM!EC25*OFFSET(AnnualDataCP!EC$14,CYPQly!$B25,0)/OFFSET(AnnualDataCVM!EC$14,CYPQly!$B25,0)),"",QuarterlyDataCVM!EC25*OFFSET(AnnualDataCP!EC$14,CYPQly!$B25,0)/OFFSET(AnnualDataCVM!EC$14,CYPQly!$B25,0))</f>
        <v>23096.307322003038</v>
      </c>
      <c r="ED25" s="18">
        <f ca="1">IF(ISERROR(QuarterlyDataCVM!ED25*OFFSET(AnnualDataCP!ED$14,CYPQly!$B25,0)/OFFSET(AnnualDataCVM!ED$14,CYPQly!$B25,0)),"",QuarterlyDataCVM!ED25*OFFSET(AnnualDataCP!ED$14,CYPQly!$B25,0)/OFFSET(AnnualDataCVM!ED$14,CYPQly!$B25,0))</f>
        <v>3328.2186800894856</v>
      </c>
      <c r="EE25" s="18">
        <f ca="1">IF(ISERROR(QuarterlyDataCVM!EE25*OFFSET(AnnualDataCP!EE$14,CYPQly!$B25,0)/OFFSET(AnnualDataCVM!EE$14,CYPQly!$B25,0)),"",QuarterlyDataCVM!EE25*OFFSET(AnnualDataCP!EE$14,CYPQly!$B25,0)/OFFSET(AnnualDataCVM!EE$14,CYPQly!$B25,0))</f>
        <v>19465.722692152427</v>
      </c>
      <c r="EF25" s="18">
        <f ca="1">IF(ISERROR(QuarterlyDataCVM!EF25*OFFSET(AnnualDataCP!EF$14,CYPQly!$B25,0)/OFFSET(AnnualDataCVM!EF$14,CYPQly!$B25,0)),"",QuarterlyDataCVM!EF25*OFFSET(AnnualDataCP!EF$14,CYPQly!$B25,0)/OFFSET(AnnualDataCVM!EF$14,CYPQly!$B25,0))</f>
        <v>302</v>
      </c>
      <c r="EG25" s="18">
        <f ca="1">IF(ISERROR(QuarterlyDataCVM!EG25*OFFSET(AnnualDataCP!EG$14,CYPQly!$B25,0)/OFFSET(AnnualDataCVM!EG$14,CYPQly!$B25,0)),"",QuarterlyDataCVM!EG25*OFFSET(AnnualDataCP!EG$14,CYPQly!$B25,0)/OFFSET(AnnualDataCVM!EG$14,CYPQly!$B25,0))</f>
        <v>14038.751374773079</v>
      </c>
      <c r="EH25" s="18">
        <f ca="1">IF(ISERROR(QuarterlyDataCVM!EH25*OFFSET(AnnualDataCP!EH$14,CYPQly!$B25,0)/OFFSET(AnnualDataCVM!EH$14,CYPQly!$B25,0)),"",QuarterlyDataCVM!EH25*OFFSET(AnnualDataCP!EH$14,CYPQly!$B25,0)/OFFSET(AnnualDataCVM!EH$14,CYPQly!$B25,0))</f>
        <v>8421.5453433780986</v>
      </c>
      <c r="EI25" s="18">
        <f ca="1">IF(ISERROR(QuarterlyDataCVM!EI25*OFFSET(AnnualDataCP!EI$14,CYPQly!$B25,0)/OFFSET(AnnualDataCVM!EI$14,CYPQly!$B25,0)),"",QuarterlyDataCVM!EI25*OFFSET(AnnualDataCP!EI$14,CYPQly!$B25,0)/OFFSET(AnnualDataCVM!EI$14,CYPQly!$B25,0))</f>
        <v>5297.0350280868724</v>
      </c>
      <c r="EJ25" s="18">
        <f ca="1">IF(ISERROR(QuarterlyDataCVM!EJ25*OFFSET(AnnualDataCP!EJ$14,CYPQly!$B25,0)/OFFSET(AnnualDataCVM!EJ$14,CYPQly!$B25,0)),"",QuarterlyDataCVM!EJ25*OFFSET(AnnualDataCP!EJ$14,CYPQly!$B25,0)/OFFSET(AnnualDataCVM!EJ$14,CYPQly!$B25,0))</f>
        <v>3678.6185461609243</v>
      </c>
      <c r="EK25" s="18">
        <f ca="1">IF(ISERROR(QuarterlyDataCVM!EK25*OFFSET(AnnualDataCP!EK$14,CYPQly!$B25,0)/OFFSET(AnnualDataCVM!EK$14,CYPQly!$B25,0)),"",QuarterlyDataCVM!EK25*OFFSET(AnnualDataCP!EK$14,CYPQly!$B25,0)/OFFSET(AnnualDataCVM!EK$14,CYPQly!$B25,0))</f>
        <v>2801.6331758410656</v>
      </c>
      <c r="EL25" s="18">
        <f ca="1">IF(ISERROR(QuarterlyDataCVM!EL25*OFFSET(AnnualDataCP!EL$14,CYPQly!$B25,0)/OFFSET(AnnualDataCVM!EL$14,CYPQly!$B25,0)),"",QuarterlyDataCVM!EL25*OFFSET(AnnualDataCP!EL$14,CYPQly!$B25,0)/OFFSET(AnnualDataCVM!EL$14,CYPQly!$B25,0))</f>
        <v>1650.8536203522506</v>
      </c>
      <c r="EM25" s="18">
        <f ca="1">IF(ISERROR(QuarterlyDataCVM!EM25*OFFSET(AnnualDataCP!EM$14,CYPQly!$B25,0)/OFFSET(AnnualDataCVM!EM$14,CYPQly!$B25,0)),"",QuarterlyDataCVM!EM25*OFFSET(AnnualDataCP!EM$14,CYPQly!$B25,0)/OFFSET(AnnualDataCVM!EM$14,CYPQly!$B25,0))</f>
        <v>1150.7822023567655</v>
      </c>
      <c r="EN25" s="18">
        <f ca="1">IF(ISERROR(QuarterlyDataCVM!EN25*OFFSET(AnnualDataCP!EN$14,CYPQly!$B25,0)/OFFSET(AnnualDataCVM!EN$14,CYPQly!$B25,0)),"",QuarterlyDataCVM!EN25*OFFSET(AnnualDataCP!EN$14,CYPQly!$B25,0)/OFFSET(AnnualDataCVM!EN$14,CYPQly!$B25,0))</f>
        <v>876.75707013574663</v>
      </c>
      <c r="EO25" s="18">
        <f ca="1">IF(ISERROR(QuarterlyDataCVM!EO25*OFFSET(AnnualDataCP!EO$14,CYPQly!$B25,0)/OFFSET(AnnualDataCVM!EO$14,CYPQly!$B25,0)),"",QuarterlyDataCVM!EO25*OFFSET(AnnualDataCP!EO$14,CYPQly!$B25,0)/OFFSET(AnnualDataCVM!EO$14,CYPQly!$B25,0))</f>
        <v>1618.034124806109</v>
      </c>
      <c r="EP25" s="18">
        <f ca="1">IF(ISERROR(QuarterlyDataCVM!EP25*OFFSET(AnnualDataCP!EP$14,CYPQly!$B25,0)/OFFSET(AnnualDataCVM!EP$14,CYPQly!$B25,0)),"",QuarterlyDataCVM!EP25*OFFSET(AnnualDataCP!EP$14,CYPQly!$B25,0)/OFFSET(AnnualDataCVM!EP$14,CYPQly!$B25,0))</f>
        <v>1118.9439431227781</v>
      </c>
      <c r="EQ25" s="18">
        <f ca="1">IF(ISERROR(QuarterlyDataCVM!EQ25*OFFSET(AnnualDataCP!EQ$14,CYPQly!$B25,0)/OFFSET(AnnualDataCVM!EQ$14,CYPQly!$B25,0)),"",QuarterlyDataCVM!EQ25*OFFSET(AnnualDataCP!EQ$14,CYPQly!$B25,0)/OFFSET(AnnualDataCVM!EQ$14,CYPQly!$B25,0))</f>
        <v>1118.9439431227781</v>
      </c>
      <c r="ER25" s="18">
        <f ca="1">IF(ISERROR(QuarterlyDataCVM!ER25*OFFSET(AnnualDataCP!ER$14,CYPQly!$B25,0)/OFFSET(AnnualDataCVM!ER$14,CYPQly!$B25,0)),"",QuarterlyDataCVM!ER25*OFFSET(AnnualDataCP!ER$14,CYPQly!$B25,0)/OFFSET(AnnualDataCVM!ER$14,CYPQly!$B25,0))</f>
        <v>2005.7971163088753</v>
      </c>
      <c r="ES25" s="18">
        <f ca="1">IF(ISERROR(QuarterlyDataCVM!ES25*OFFSET(AnnualDataCP!ES$14,CYPQly!$B25,0)/OFFSET(AnnualDataCVM!ES$14,CYPQly!$B25,0)),"",QuarterlyDataCVM!ES25*OFFSET(AnnualDataCP!ES$14,CYPQly!$B25,0)/OFFSET(AnnualDataCVM!ES$14,CYPQly!$B25,0))</f>
        <v>1273.5084833975227</v>
      </c>
      <c r="ET25" s="18">
        <f ca="1">IF(ISERROR(QuarterlyDataCVM!ET25*OFFSET(AnnualDataCP!ET$14,CYPQly!$B25,0)/OFFSET(AnnualDataCVM!ET$14,CYPQly!$B25,0)),"",QuarterlyDataCVM!ET25*OFFSET(AnnualDataCP!ET$14,CYPQly!$B25,0)/OFFSET(AnnualDataCVM!ET$14,CYPQly!$B25,0))</f>
        <v>731.68488011743602</v>
      </c>
      <c r="EU25" s="18">
        <f ca="1">IF(ISERROR(QuarterlyDataCVM!EU25*OFFSET(AnnualDataCP!EU$14,CYPQly!$B25,0)/OFFSET(AnnualDataCVM!EU$14,CYPQly!$B25,0)),"",QuarterlyDataCVM!EU25*OFFSET(AnnualDataCP!EU$14,CYPQly!$B25,0)/OFFSET(AnnualDataCVM!EU$14,CYPQly!$B25,0))</f>
        <v>498.42829499032467</v>
      </c>
      <c r="EV25" s="18">
        <f ca="1">IF(ISERROR(QuarterlyDataCVM!EV25*OFFSET(AnnualDataCP!EV$14,CYPQly!$B25,0)/OFFSET(AnnualDataCVM!EV$14,CYPQly!$B25,0)),"",QuarterlyDataCVM!EV25*OFFSET(AnnualDataCP!EV$14,CYPQly!$B25,0)/OFFSET(AnnualDataCVM!EV$14,CYPQly!$B25,0))</f>
        <v>233.61517615176152</v>
      </c>
      <c r="EW25" s="18">
        <f ca="1">IF(ISERROR(QuarterlyDataCVM!EW25*OFFSET(AnnualDataCP!EW$14,CYPQly!$B25,0)/OFFSET(AnnualDataCVM!EW$14,CYPQly!$B25,0)),"",QuarterlyDataCVM!EW25*OFFSET(AnnualDataCP!EW$14,CYPQly!$B25,0)/OFFSET(AnnualDataCVM!EW$14,CYPQly!$B25,0))</f>
        <v>5617.3991072334384</v>
      </c>
      <c r="EX25" s="18">
        <f ca="1">IF(ISERROR(QuarterlyDataCVM!EX25*OFFSET(AnnualDataCP!EX$14,CYPQly!$B25,0)/OFFSET(AnnualDataCVM!EX$14,CYPQly!$B25,0)),"",QuarterlyDataCVM!EX25*OFFSET(AnnualDataCP!EX$14,CYPQly!$B25,0)/OFFSET(AnnualDataCVM!EX$14,CYPQly!$B25,0))</f>
        <v>1553.7044524053224</v>
      </c>
      <c r="EY25" s="18">
        <f ca="1">IF(ISERROR(QuarterlyDataCVM!EY25*OFFSET(AnnualDataCP!EY$14,CYPQly!$B25,0)/OFFSET(AnnualDataCVM!EY$14,CYPQly!$B25,0)),"",QuarterlyDataCVM!EY25*OFFSET(AnnualDataCP!EY$14,CYPQly!$B25,0)/OFFSET(AnnualDataCVM!EY$14,CYPQly!$B25,0))</f>
        <v>1113.1662269129288</v>
      </c>
      <c r="EZ25" s="18">
        <f ca="1">IF(ISERROR(QuarterlyDataCVM!EZ25*OFFSET(AnnualDataCP!EZ$14,CYPQly!$B25,0)/OFFSET(AnnualDataCVM!EZ$14,CYPQly!$B25,0)),"",QuarterlyDataCVM!EZ25*OFFSET(AnnualDataCP!EZ$14,CYPQly!$B25,0)/OFFSET(AnnualDataCVM!EZ$14,CYPQly!$B25,0))</f>
        <v>1132.5128976784179</v>
      </c>
      <c r="FA25" s="18">
        <f ca="1">IF(ISERROR(QuarterlyDataCVM!FA25*OFFSET(AnnualDataCP!FA$14,CYPQly!$B25,0)/OFFSET(AnnualDataCVM!FA$14,CYPQly!$B25,0)),"",QuarterlyDataCVM!FA25*OFFSET(AnnualDataCP!FA$14,CYPQly!$B25,0)/OFFSET(AnnualDataCVM!FA$14,CYPQly!$B25,0))</f>
        <v>1817.7355636363636</v>
      </c>
      <c r="FB25" s="18">
        <f ca="1">IF(ISERROR(QuarterlyDataCVM!FB25*OFFSET(AnnualDataCP!FB$14,CYPQly!$B25,0)/OFFSET(AnnualDataCVM!FB$14,CYPQly!$B25,0)),"",QuarterlyDataCVM!FB25*OFFSET(AnnualDataCP!FB$14,CYPQly!$B25,0)/OFFSET(AnnualDataCVM!FB$14,CYPQly!$B25,0))</f>
        <v>180.32997676219983</v>
      </c>
      <c r="FC25" s="18">
        <f ca="1">IF(ISERROR(QuarterlyDataCVM!FC25*OFFSET(AnnualDataCP!FC$14,CYPQly!$B25,0)/OFFSET(AnnualDataCVM!FC$14,CYPQly!$B25,0)),"",QuarterlyDataCVM!FC25*OFFSET(AnnualDataCP!FC$14,CYPQly!$B25,0)/OFFSET(AnnualDataCVM!FC$14,CYPQly!$B25,0))</f>
        <v>574.5</v>
      </c>
      <c r="FD25" s="18">
        <f ca="1">IF(ISERROR(QuarterlyDataCVM!FD25*OFFSET(AnnualDataCP!FD$14,CYPQly!$B25,0)/OFFSET(AnnualDataCVM!FD$14,CYPQly!$B25,0)),"",QuarterlyDataCVM!FD25*OFFSET(AnnualDataCP!FD$14,CYPQly!$B25,0)/OFFSET(AnnualDataCVM!FD$14,CYPQly!$B25,0))</f>
        <v>1062.75</v>
      </c>
      <c r="FE25" s="18">
        <f ca="1">IF(ISERROR(QuarterlyDataCVM!FE25*OFFSET(AnnualDataCP!FE$14,CYPQly!$B25,0)/OFFSET(AnnualDataCVM!FE$14,CYPQly!$B25,0)),"",QuarterlyDataCVM!FE25*OFFSET(AnnualDataCP!FE$14,CYPQly!$B25,0)/OFFSET(AnnualDataCVM!FE$14,CYPQly!$B25,0))</f>
        <v>29041.14847361626</v>
      </c>
      <c r="FF25" s="18">
        <f ca="1">IF(ISERROR(QuarterlyDataCVM!FF25*OFFSET(AnnualDataCP!FF$14,CYPQly!$B25,0)/OFFSET(AnnualDataCVM!FF$14,CYPQly!$B25,0)),"",QuarterlyDataCVM!FF25*OFFSET(AnnualDataCP!FF$14,CYPQly!$B25,0)/OFFSET(AnnualDataCVM!FF$14,CYPQly!$B25,0))</f>
        <v>11670.835804698245</v>
      </c>
      <c r="FG25" s="18">
        <f ca="1">IF(ISERROR(QuarterlyDataCVM!FG25*OFFSET(AnnualDataCP!FG$14,CYPQly!$B25,0)/OFFSET(AnnualDataCVM!FG$14,CYPQly!$B25,0)),"",QuarterlyDataCVM!FG25*OFFSET(AnnualDataCP!FG$14,CYPQly!$B25,0)/OFFSET(AnnualDataCVM!FG$14,CYPQly!$B25,0))</f>
        <v>11670.835804698245</v>
      </c>
      <c r="FH25" s="18">
        <f ca="1">IF(ISERROR(QuarterlyDataCVM!FH25*OFFSET(AnnualDataCP!FH$14,CYPQly!$B25,0)/OFFSET(AnnualDataCVM!FH$14,CYPQly!$B25,0)),"",QuarterlyDataCVM!FH25*OFFSET(AnnualDataCP!FH$14,CYPQly!$B25,0)/OFFSET(AnnualDataCVM!FH$14,CYPQly!$B25,0))</f>
        <v>8179.6975703996141</v>
      </c>
      <c r="FI25" s="18">
        <f ca="1">IF(ISERROR(QuarterlyDataCVM!FI25*OFFSET(AnnualDataCP!FI$14,CYPQly!$B25,0)/OFFSET(AnnualDataCVM!FI$14,CYPQly!$B25,0)),"",QuarterlyDataCVM!FI25*OFFSET(AnnualDataCP!FI$14,CYPQly!$B25,0)/OFFSET(AnnualDataCVM!FI$14,CYPQly!$B25,0))</f>
        <v>8179.6975703996141</v>
      </c>
      <c r="FJ25" s="18">
        <f ca="1">IF(ISERROR(QuarterlyDataCVM!FJ25*OFFSET(AnnualDataCP!FJ$14,CYPQly!$B25,0)/OFFSET(AnnualDataCVM!FJ$14,CYPQly!$B25,0)),"",QuarterlyDataCVM!FJ25*OFFSET(AnnualDataCP!FJ$14,CYPQly!$B25,0)/OFFSET(AnnualDataCVM!FJ$14,CYPQly!$B25,0))</f>
        <v>9190.589684183089</v>
      </c>
      <c r="FK25" s="18">
        <f ca="1">IF(ISERROR(QuarterlyDataCVM!FK25*OFFSET(AnnualDataCP!FK$14,CYPQly!$B25,0)/OFFSET(AnnualDataCVM!FK$14,CYPQly!$B25,0)),"",QuarterlyDataCVM!FK25*OFFSET(AnnualDataCP!FK$14,CYPQly!$B25,0)/OFFSET(AnnualDataCVM!FK$14,CYPQly!$B25,0))</f>
        <v>6506.2507852306835</v>
      </c>
      <c r="FL25" s="18">
        <f ca="1">IF(ISERROR(QuarterlyDataCVM!FL25*OFFSET(AnnualDataCP!FL$14,CYPQly!$B25,0)/OFFSET(AnnualDataCVM!FL$14,CYPQly!$B25,0)),"",QuarterlyDataCVM!FL25*OFFSET(AnnualDataCP!FL$14,CYPQly!$B25,0)/OFFSET(AnnualDataCVM!FL$14,CYPQly!$B25,0))</f>
        <v>6506.2507852306835</v>
      </c>
      <c r="FM25" s="18">
        <f ca="1">IF(ISERROR(QuarterlyDataCVM!FM25*OFFSET(AnnualDataCP!FM$14,CYPQly!$B25,0)/OFFSET(AnnualDataCVM!FM$14,CYPQly!$B25,0)),"",QuarterlyDataCVM!FM25*OFFSET(AnnualDataCP!FM$14,CYPQly!$B25,0)/OFFSET(AnnualDataCVM!FM$14,CYPQly!$B25,0))</f>
        <v>2683.8319868397002</v>
      </c>
      <c r="FN25" s="18">
        <f ca="1">IF(ISERROR(QuarterlyDataCVM!FN25*OFFSET(AnnualDataCP!FN$14,CYPQly!$B25,0)/OFFSET(AnnualDataCVM!FN$14,CYPQly!$B25,0)),"",QuarterlyDataCVM!FN25*OFFSET(AnnualDataCP!FN$14,CYPQly!$B25,0)/OFFSET(AnnualDataCVM!FN$14,CYPQly!$B25,0))</f>
        <v>1432.20923963562</v>
      </c>
      <c r="FO25" s="18">
        <f ca="1">IF(ISERROR(QuarterlyDataCVM!FO25*OFFSET(AnnualDataCP!FO$14,CYPQly!$B25,0)/OFFSET(AnnualDataCVM!FO$14,CYPQly!$B25,0)),"",QuarterlyDataCVM!FO25*OFFSET(AnnualDataCP!FO$14,CYPQly!$B25,0)/OFFSET(AnnualDataCVM!FO$14,CYPQly!$B25,0))</f>
        <v>1251.6686875891583</v>
      </c>
      <c r="FP25" s="18">
        <f ca="1">IF(ISERROR(QuarterlyDataCVM!FP25*OFFSET(AnnualDataCP!FP$14,CYPQly!$B25,0)/OFFSET(AnnualDataCVM!FP$14,CYPQly!$B25,0)),"",QuarterlyDataCVM!FP25*OFFSET(AnnualDataCP!FP$14,CYPQly!$B25,0)/OFFSET(AnnualDataCVM!FP$14,CYPQly!$B25,0))</f>
        <v>4544.3384433425827</v>
      </c>
      <c r="FQ25" s="18">
        <f ca="1">IF(ISERROR(QuarterlyDataCVM!FQ25*OFFSET(AnnualDataCP!FQ$14,CYPQly!$B25,0)/OFFSET(AnnualDataCVM!FQ$14,CYPQly!$B25,0)),"",QuarterlyDataCVM!FQ25*OFFSET(AnnualDataCP!FQ$14,CYPQly!$B25,0)/OFFSET(AnnualDataCVM!FQ$14,CYPQly!$B25,0))</f>
        <v>1912.0532579886983</v>
      </c>
      <c r="FR25" s="18">
        <f ca="1">IF(ISERROR(QuarterlyDataCVM!FR25*OFFSET(AnnualDataCP!FR$14,CYPQly!$B25,0)/OFFSET(AnnualDataCVM!FR$14,CYPQly!$B25,0)),"",QuarterlyDataCVM!FR25*OFFSET(AnnualDataCP!FR$14,CYPQly!$B25,0)/OFFSET(AnnualDataCVM!FR$14,CYPQly!$B25,0))</f>
        <v>1298.1088888888889</v>
      </c>
      <c r="FS25" s="18">
        <f ca="1">IF(ISERROR(QuarterlyDataCVM!FS25*OFFSET(AnnualDataCP!FS$14,CYPQly!$B25,0)/OFFSET(AnnualDataCVM!FS$14,CYPQly!$B25,0)),"",QuarterlyDataCVM!FS25*OFFSET(AnnualDataCP!FS$14,CYPQly!$B25,0)/OFFSET(AnnualDataCVM!FS$14,CYPQly!$B25,0))</f>
        <v>712.33921883360085</v>
      </c>
      <c r="FT25" s="18">
        <f ca="1">IF(ISERROR(QuarterlyDataCVM!FT25*OFFSET(AnnualDataCP!FT$14,CYPQly!$B25,0)/OFFSET(AnnualDataCVM!FT$14,CYPQly!$B25,0)),"",QuarterlyDataCVM!FT25*OFFSET(AnnualDataCP!FT$14,CYPQly!$B25,0)/OFFSET(AnnualDataCVM!FT$14,CYPQly!$B25,0))</f>
        <v>179.12785072563926</v>
      </c>
      <c r="FU25" s="18">
        <f ca="1">IF(ISERROR(QuarterlyDataCVM!FU25*OFFSET(AnnualDataCP!FU$14,CYPQly!$B25,0)/OFFSET(AnnualDataCVM!FU$14,CYPQly!$B25,0)),"",QuarterlyDataCVM!FU25*OFFSET(AnnualDataCP!FU$14,CYPQly!$B25,0)/OFFSET(AnnualDataCVM!FU$14,CYPQly!$B25,0))</f>
        <v>406.66830661799713</v>
      </c>
      <c r="FV25" s="18">
        <f ca="1">IF(ISERROR(QuarterlyDataCVM!FV25*OFFSET(AnnualDataCP!FV$14,CYPQly!$B25,0)/OFFSET(AnnualDataCVM!FV$14,CYPQly!$B25,0)),"",QuarterlyDataCVM!FV25*OFFSET(AnnualDataCP!FV$14,CYPQly!$B25,0)/OFFSET(AnnualDataCVM!FV$14,CYPQly!$B25,0))</f>
        <v>613.95519809996756</v>
      </c>
      <c r="FW25" s="18">
        <f ca="1">IF(ISERROR(QuarterlyDataCVM!FW25*OFFSET(AnnualDataCP!FW$14,CYPQly!$B25,0)/OFFSET(AnnualDataCVM!FW$14,CYPQly!$B25,0)),"",QuarterlyDataCVM!FW25*OFFSET(AnnualDataCP!FW$14,CYPQly!$B25,0)/OFFSET(AnnualDataCVM!FW$14,CYPQly!$B25,0))</f>
        <v>2322.1151662611514</v>
      </c>
      <c r="FX25" s="18">
        <f ca="1">IF(ISERROR(QuarterlyDataCVM!FX25*OFFSET(AnnualDataCP!FX$14,CYPQly!$B25,0)/OFFSET(AnnualDataCVM!FX$14,CYPQly!$B25,0)),"",QuarterlyDataCVM!FX25*OFFSET(AnnualDataCP!FX$14,CYPQly!$B25,0)/OFFSET(AnnualDataCVM!FX$14,CYPQly!$B25,0))</f>
        <v>609.32802768166096</v>
      </c>
      <c r="FY25" s="18">
        <f ca="1">IF(ISERROR(QuarterlyDataCVM!FY25*OFFSET(AnnualDataCP!FY$14,CYPQly!$B25,0)/OFFSET(AnnualDataCVM!FY$14,CYPQly!$B25,0)),"",QuarterlyDataCVM!FY25*OFFSET(AnnualDataCP!FY$14,CYPQly!$B25,0)/OFFSET(AnnualDataCVM!FY$14,CYPQly!$B25,0))</f>
        <v>256.42376111817026</v>
      </c>
      <c r="FZ25" s="18">
        <f ca="1">IF(ISERROR(QuarterlyDataCVM!FZ25*OFFSET(AnnualDataCP!FZ$14,CYPQly!$B25,0)/OFFSET(AnnualDataCVM!FZ$14,CYPQly!$B25,0)),"",QuarterlyDataCVM!FZ25*OFFSET(AnnualDataCP!FZ$14,CYPQly!$B25,0)/OFFSET(AnnualDataCVM!FZ$14,CYPQly!$B25,0))</f>
        <v>1456.3416274377942</v>
      </c>
      <c r="GA25" s="18">
        <f ca="1">IF(ISERROR(QuarterlyDataCVM!GA25*OFFSET(AnnualDataCP!GA$14,CYPQly!$B25,0)/OFFSET(AnnualDataCVM!GA$14,CYPQly!$B25,0)),"",QuarterlyDataCVM!GA25*OFFSET(AnnualDataCP!GA$14,CYPQly!$B25,0)/OFFSET(AnnualDataCVM!GA$14,CYPQly!$B25,0))</f>
        <v>310.46401515151513</v>
      </c>
      <c r="GB25" s="18">
        <f ca="1">IF(ISERROR(QuarterlyDataCVM!GB25*OFFSET(AnnualDataCP!GB$14,CYPQly!$B25,0)/OFFSET(AnnualDataCVM!GB$14,CYPQly!$B25,0)),"",QuarterlyDataCVM!GB25*OFFSET(AnnualDataCP!GB$14,CYPQly!$B25,0)/OFFSET(AnnualDataCVM!GB$14,CYPQly!$B25,0))</f>
        <v>310.46401515151513</v>
      </c>
    </row>
    <row r="26" spans="2:184" x14ac:dyDescent="0.25">
      <c r="B26" s="18">
        <f t="shared" si="0"/>
        <v>3</v>
      </c>
      <c r="C26" s="1">
        <v>33939</v>
      </c>
      <c r="D26" s="18">
        <f ca="1">IF(ISERROR(QuarterlyDataCVM!D26*OFFSET(AnnualDataCP!D$14,CYPQly!$B26,0)/OFFSET(AnnualDataCVM!D$14,CYPQly!$B26,0)),"",QuarterlyDataCVM!D26*OFFSET(AnnualDataCP!D$14,CYPQly!$B26,0)/OFFSET(AnnualDataCVM!D$14,CYPQly!$B26,0))</f>
        <v>167921.86206381331</v>
      </c>
      <c r="E26" s="18">
        <f ca="1">IF(ISERROR(QuarterlyDataCVM!E26*OFFSET(AnnualDataCP!E$14,CYPQly!$B26,0)/OFFSET(AnnualDataCVM!E$14,CYPQly!$B26,0)),"",QuarterlyDataCVM!E26*OFFSET(AnnualDataCP!E$14,CYPQly!$B26,0)/OFFSET(AnnualDataCVM!E$14,CYPQly!$B26,0))</f>
        <v>2131.6802778719079</v>
      </c>
      <c r="F26" s="18">
        <f ca="1">IF(ISERROR(QuarterlyDataCVM!F26*OFFSET(AnnualDataCP!F$14,CYPQly!$B26,0)/OFFSET(AnnualDataCVM!F$14,CYPQly!$B26,0)),"",QuarterlyDataCVM!F26*OFFSET(AnnualDataCP!F$14,CYPQly!$B26,0)/OFFSET(AnnualDataCVM!F$14,CYPQly!$B26,0))</f>
        <v>2000.5769411764707</v>
      </c>
      <c r="G26" s="18">
        <f ca="1">IF(ISERROR(QuarterlyDataCVM!G26*OFFSET(AnnualDataCP!G$14,CYPQly!$B26,0)/OFFSET(AnnualDataCVM!G$14,CYPQly!$B26,0)),"",QuarterlyDataCVM!G26*OFFSET(AnnualDataCP!G$14,CYPQly!$B26,0)/OFFSET(AnnualDataCVM!G$14,CYPQly!$B26,0))</f>
        <v>64.159362549800804</v>
      </c>
      <c r="H26" s="18">
        <f ca="1">IF(ISERROR(QuarterlyDataCVM!H26*OFFSET(AnnualDataCP!H$14,CYPQly!$B26,0)/OFFSET(AnnualDataCVM!H$14,CYPQly!$B26,0)),"",QuarterlyDataCVM!H26*OFFSET(AnnualDataCP!H$14,CYPQly!$B26,0)/OFFSET(AnnualDataCVM!H$14,CYPQly!$B26,0))</f>
        <v>66.16816326530612</v>
      </c>
      <c r="I26" s="18">
        <f ca="1">IF(ISERROR(QuarterlyDataCVM!I26*OFFSET(AnnualDataCP!I$14,CYPQly!$B26,0)/OFFSET(AnnualDataCVM!I$14,CYPQly!$B26,0)),"",QuarterlyDataCVM!I26*OFFSET(AnnualDataCP!I$14,CYPQly!$B26,0)/OFFSET(AnnualDataCVM!I$14,CYPQly!$B26,0))</f>
        <v>45963.636242259476</v>
      </c>
      <c r="J26" s="18">
        <f ca="1">IF(ISERROR(QuarterlyDataCVM!J26*OFFSET(AnnualDataCP!J$14,CYPQly!$B26,0)/OFFSET(AnnualDataCVM!J$14,CYPQly!$B26,0)),"",QuarterlyDataCVM!J26*OFFSET(AnnualDataCP!J$14,CYPQly!$B26,0)/OFFSET(AnnualDataCVM!J$14,CYPQly!$B26,0))</f>
        <v>36309.018770384595</v>
      </c>
      <c r="K26" s="18">
        <f ca="1">IF(ISERROR(QuarterlyDataCVM!K26*OFFSET(AnnualDataCP!K$14,CYPQly!$B26,0)/OFFSET(AnnualDataCVM!K$14,CYPQly!$B26,0)),"",QuarterlyDataCVM!K26*OFFSET(AnnualDataCP!K$14,CYPQly!$B26,0)/OFFSET(AnnualDataCVM!K$14,CYPQly!$B26,0))</f>
        <v>3053.2862581427485</v>
      </c>
      <c r="L26" s="18">
        <f ca="1">IF(ISERROR(QuarterlyDataCVM!L26*OFFSET(AnnualDataCP!L$14,CYPQly!$B26,0)/OFFSET(AnnualDataCVM!L$14,CYPQly!$B26,0)),"",QuarterlyDataCVM!L26*OFFSET(AnnualDataCP!L$14,CYPQly!$B26,0)/OFFSET(AnnualDataCVM!L$14,CYPQly!$B26,0))</f>
        <v>256.6629267510819</v>
      </c>
      <c r="M26" s="18">
        <f ca="1">IF(ISERROR(QuarterlyDataCVM!M26*OFFSET(AnnualDataCP!M$14,CYPQly!$B26,0)/OFFSET(AnnualDataCVM!M$14,CYPQly!$B26,0)),"",QuarterlyDataCVM!M26*OFFSET(AnnualDataCP!M$14,CYPQly!$B26,0)/OFFSET(AnnualDataCVM!M$14,CYPQly!$B26,0))</f>
        <v>2183.1794493312445</v>
      </c>
      <c r="N26" s="18" t="str">
        <f ca="1">IF(ISERROR(QuarterlyDataCVM!N26*OFFSET(AnnualDataCP!N$14,CYPQly!$B26,0)/OFFSET(AnnualDataCVM!N$14,CYPQly!$B26,0)),"",QuarterlyDataCVM!N26*OFFSET(AnnualDataCP!N$14,CYPQly!$B26,0)/OFFSET(AnnualDataCVM!N$14,CYPQly!$B26,0))</f>
        <v/>
      </c>
      <c r="O26" s="18">
        <f ca="1">IF(ISERROR(QuarterlyDataCVM!O26*OFFSET(AnnualDataCP!O$14,CYPQly!$B26,0)/OFFSET(AnnualDataCVM!O$14,CYPQly!$B26,0)),"",QuarterlyDataCVM!O26*OFFSET(AnnualDataCP!O$14,CYPQly!$B26,0)/OFFSET(AnnualDataCVM!O$14,CYPQly!$B26,0))</f>
        <v>288.09631490787268</v>
      </c>
      <c r="P26" s="18">
        <f ca="1">IF(ISERROR(QuarterlyDataCVM!P26*OFFSET(AnnualDataCP!P$14,CYPQly!$B26,0)/OFFSET(AnnualDataCVM!P$14,CYPQly!$B26,0)),"",QuarterlyDataCVM!P26*OFFSET(AnnualDataCP!P$14,CYPQly!$B26,0)/OFFSET(AnnualDataCVM!P$14,CYPQly!$B26,0))</f>
        <v>324.66259168704164</v>
      </c>
      <c r="Q26" s="18">
        <f ca="1">IF(ISERROR(QuarterlyDataCVM!Q26*OFFSET(AnnualDataCP!Q$14,CYPQly!$B26,0)/OFFSET(AnnualDataCVM!Q$14,CYPQly!$B26,0)),"",QuarterlyDataCVM!Q26*OFFSET(AnnualDataCP!Q$14,CYPQly!$B26,0)/OFFSET(AnnualDataCVM!Q$14,CYPQly!$B26,0))</f>
        <v>27607</v>
      </c>
      <c r="R26" s="18">
        <f ca="1">IF(ISERROR(QuarterlyDataCVM!R26*OFFSET(AnnualDataCP!R$14,CYPQly!$B26,0)/OFFSET(AnnualDataCVM!R$14,CYPQly!$B26,0)),"",QuarterlyDataCVM!R26*OFFSET(AnnualDataCP!R$14,CYPQly!$B26,0)/OFFSET(AnnualDataCVM!R$14,CYPQly!$B26,0))</f>
        <v>4905.1684363303029</v>
      </c>
      <c r="S26" s="18">
        <f ca="1">IF(ISERROR(QuarterlyDataCVM!S26*OFFSET(AnnualDataCP!S$14,CYPQly!$B26,0)/OFFSET(AnnualDataCVM!S$14,CYPQly!$B26,0)),"",QuarterlyDataCVM!S26*OFFSET(AnnualDataCP!S$14,CYPQly!$B26,0)/OFFSET(AnnualDataCVM!S$14,CYPQly!$B26,0))</f>
        <v>3873.6338028169016</v>
      </c>
      <c r="T26" s="18">
        <f ca="1">IF(ISERROR(QuarterlyDataCVM!T26*OFFSET(AnnualDataCP!T$14,CYPQly!$B26,0)/OFFSET(AnnualDataCVM!T$14,CYPQly!$B26,0)),"",QuarterlyDataCVM!T26*OFFSET(AnnualDataCP!T$14,CYPQly!$B26,0)/OFFSET(AnnualDataCVM!T$14,CYPQly!$B26,0))</f>
        <v>627.5198237885462</v>
      </c>
      <c r="U26" s="18">
        <f ca="1">IF(ISERROR(QuarterlyDataCVM!U26*OFFSET(AnnualDataCP!U$14,CYPQly!$B26,0)/OFFSET(AnnualDataCVM!U$14,CYPQly!$B26,0)),"",QuarterlyDataCVM!U26*OFFSET(AnnualDataCP!U$14,CYPQly!$B26,0)/OFFSET(AnnualDataCVM!U$14,CYPQly!$B26,0))</f>
        <v>450.46439790575914</v>
      </c>
      <c r="V26" s="18">
        <f ca="1">IF(ISERROR(QuarterlyDataCVM!V26*OFFSET(AnnualDataCP!V$14,CYPQly!$B26,0)/OFFSET(AnnualDataCVM!V$14,CYPQly!$B26,0)),"",QuarterlyDataCVM!V26*OFFSET(AnnualDataCP!V$14,CYPQly!$B26,0)/OFFSET(AnnualDataCVM!V$14,CYPQly!$B26,0))</f>
        <v>33.75</v>
      </c>
      <c r="W26" s="18">
        <f ca="1">IF(ISERROR(QuarterlyDataCVM!W26*OFFSET(AnnualDataCP!W$14,CYPQly!$B26,0)/OFFSET(AnnualDataCVM!W$14,CYPQly!$B26,0)),"",QuarterlyDataCVM!W26*OFFSET(AnnualDataCP!W$14,CYPQly!$B26,0)/OFFSET(AnnualDataCVM!W$14,CYPQly!$B26,0))</f>
        <v>498.89958734525447</v>
      </c>
      <c r="X26" s="18">
        <f ca="1">IF(ISERROR(QuarterlyDataCVM!X26*OFFSET(AnnualDataCP!X$14,CYPQly!$B26,0)/OFFSET(AnnualDataCVM!X$14,CYPQly!$B26,0)),"",QuarterlyDataCVM!X26*OFFSET(AnnualDataCP!X$14,CYPQly!$B26,0)/OFFSET(AnnualDataCVM!X$14,CYPQly!$B26,0))</f>
        <v>160.48466864490604</v>
      </c>
      <c r="Y26" s="18">
        <f ca="1">IF(ISERROR(QuarterlyDataCVM!Y26*OFFSET(AnnualDataCP!Y$14,CYPQly!$B26,0)/OFFSET(AnnualDataCVM!Y$14,CYPQly!$B26,0)),"",QuarterlyDataCVM!Y26*OFFSET(AnnualDataCP!Y$14,CYPQly!$B26,0)/OFFSET(AnnualDataCVM!Y$14,CYPQly!$B26,0))</f>
        <v>718.12511938872967</v>
      </c>
      <c r="Z26" s="18">
        <f ca="1">IF(ISERROR(QuarterlyDataCVM!Z26*OFFSET(AnnualDataCP!Z$14,CYPQly!$B26,0)/OFFSET(AnnualDataCVM!Z$14,CYPQly!$B26,0)),"",QuarterlyDataCVM!Z26*OFFSET(AnnualDataCP!Z$14,CYPQly!$B26,0)/OFFSET(AnnualDataCVM!Z$14,CYPQly!$B26,0))</f>
        <v>1238.1741392501913</v>
      </c>
      <c r="AA26" s="18">
        <f ca="1">IF(ISERROR(QuarterlyDataCVM!AA26*OFFSET(AnnualDataCP!AA$14,CYPQly!$B26,0)/OFFSET(AnnualDataCVM!AA$14,CYPQly!$B26,0)),"",QuarterlyDataCVM!AA26*OFFSET(AnnualDataCP!AA$14,CYPQly!$B26,0)/OFFSET(AnnualDataCVM!AA$14,CYPQly!$B26,0))</f>
        <v>147.03372835004558</v>
      </c>
      <c r="AB26" s="18">
        <f ca="1">IF(ISERROR(QuarterlyDataCVM!AB26*OFFSET(AnnualDataCP!AB$14,CYPQly!$B26,0)/OFFSET(AnnualDataCVM!AB$14,CYPQly!$B26,0)),"",QuarterlyDataCVM!AB26*OFFSET(AnnualDataCP!AB$14,CYPQly!$B26,0)/OFFSET(AnnualDataCVM!AB$14,CYPQly!$B26,0))</f>
        <v>684.45304818092427</v>
      </c>
      <c r="AC26" s="18">
        <f ca="1">IF(ISERROR(QuarterlyDataCVM!AC26*OFFSET(AnnualDataCP!AC$14,CYPQly!$B26,0)/OFFSET(AnnualDataCVM!AC$14,CYPQly!$B26,0)),"",QuarterlyDataCVM!AC26*OFFSET(AnnualDataCP!AC$14,CYPQly!$B26,0)/OFFSET(AnnualDataCVM!AC$14,CYPQly!$B26,0))</f>
        <v>531.25968339508256</v>
      </c>
      <c r="AD26" s="18">
        <f ca="1">IF(ISERROR(QuarterlyDataCVM!AD26*OFFSET(AnnualDataCP!AD$14,CYPQly!$B26,0)/OFFSET(AnnualDataCVM!AD$14,CYPQly!$B26,0)),"",QuarterlyDataCVM!AD26*OFFSET(AnnualDataCP!AD$14,CYPQly!$B26,0)/OFFSET(AnnualDataCVM!AD$14,CYPQly!$B26,0))</f>
        <v>153.30822981366461</v>
      </c>
      <c r="AE26" s="18">
        <f ca="1">IF(ISERROR(QuarterlyDataCVM!AE26*OFFSET(AnnualDataCP!AE$14,CYPQly!$B26,0)/OFFSET(AnnualDataCVM!AE$14,CYPQly!$B26,0)),"",QuarterlyDataCVM!AE26*OFFSET(AnnualDataCP!AE$14,CYPQly!$B26,0)/OFFSET(AnnualDataCVM!AE$14,CYPQly!$B26,0))</f>
        <v>347.08844688954719</v>
      </c>
      <c r="AF26" s="18">
        <f ca="1">IF(ISERROR(QuarterlyDataCVM!AF26*OFFSET(AnnualDataCP!AF$14,CYPQly!$B26,0)/OFFSET(AnnualDataCVM!AF$14,CYPQly!$B26,0)),"",QuarterlyDataCVM!AF26*OFFSET(AnnualDataCP!AF$14,CYPQly!$B26,0)/OFFSET(AnnualDataCVM!AF$14,CYPQly!$B26,0))</f>
        <v>1355.7316077150217</v>
      </c>
      <c r="AG26" s="18">
        <f ca="1">IF(ISERROR(QuarterlyDataCVM!AG26*OFFSET(AnnualDataCP!AG$14,CYPQly!$B26,0)/OFFSET(AnnualDataCVM!AG$14,CYPQly!$B26,0)),"",QuarterlyDataCVM!AG26*OFFSET(AnnualDataCP!AG$14,CYPQly!$B26,0)/OFFSET(AnnualDataCVM!AG$14,CYPQly!$B26,0))</f>
        <v>658.83896281132718</v>
      </c>
      <c r="AH26" s="18">
        <f ca="1">IF(ISERROR(QuarterlyDataCVM!AH26*OFFSET(AnnualDataCP!AH$14,CYPQly!$B26,0)/OFFSET(AnnualDataCVM!AH$14,CYPQly!$B26,0)),"",QuarterlyDataCVM!AH26*OFFSET(AnnualDataCP!AH$14,CYPQly!$B26,0)/OFFSET(AnnualDataCVM!AH$14,CYPQly!$B26,0))</f>
        <v>463.17496443812234</v>
      </c>
      <c r="AI26" s="18">
        <f ca="1">IF(ISERROR(QuarterlyDataCVM!AI26*OFFSET(AnnualDataCP!AI$14,CYPQly!$B26,0)/OFFSET(AnnualDataCVM!AI$14,CYPQly!$B26,0)),"",QuarterlyDataCVM!AI26*OFFSET(AnnualDataCP!AI$14,CYPQly!$B26,0)/OFFSET(AnnualDataCVM!AI$14,CYPQly!$B26,0))</f>
        <v>233.60646900269541</v>
      </c>
      <c r="AJ26" s="18">
        <f ca="1">IF(ISERROR(QuarterlyDataCVM!AJ26*OFFSET(AnnualDataCP!AJ$14,CYPQly!$B26,0)/OFFSET(AnnualDataCVM!AJ$14,CYPQly!$B26,0)),"",QuarterlyDataCVM!AJ26*OFFSET(AnnualDataCP!AJ$14,CYPQly!$B26,0)/OFFSET(AnnualDataCVM!AJ$14,CYPQly!$B26,0))</f>
        <v>2003.1419842312746</v>
      </c>
      <c r="AK26" s="18">
        <f ca="1">IF(ISERROR(QuarterlyDataCVM!AK26*OFFSET(AnnualDataCP!AK$14,CYPQly!$B26,0)/OFFSET(AnnualDataCVM!AK$14,CYPQly!$B26,0)),"",QuarterlyDataCVM!AK26*OFFSET(AnnualDataCP!AK$14,CYPQly!$B26,0)/OFFSET(AnnualDataCVM!AK$14,CYPQly!$B26,0))</f>
        <v>447.49719416386085</v>
      </c>
      <c r="AL26" s="18">
        <f ca="1">IF(ISERROR(QuarterlyDataCVM!AL26*OFFSET(AnnualDataCP!AL$14,CYPQly!$B26,0)/OFFSET(AnnualDataCVM!AL$14,CYPQly!$B26,0)),"",QuarterlyDataCVM!AL26*OFFSET(AnnualDataCP!AL$14,CYPQly!$B26,0)/OFFSET(AnnualDataCVM!AL$14,CYPQly!$B26,0))</f>
        <v>624.18442801217918</v>
      </c>
      <c r="AM26" s="18">
        <f ca="1">IF(ISERROR(QuarterlyDataCVM!AM26*OFFSET(AnnualDataCP!AM$14,CYPQly!$B26,0)/OFFSET(AnnualDataCVM!AM$14,CYPQly!$B26,0)),"",QuarterlyDataCVM!AM26*OFFSET(AnnualDataCP!AM$14,CYPQly!$B26,0)/OFFSET(AnnualDataCVM!AM$14,CYPQly!$B26,0))</f>
        <v>931.46593776282589</v>
      </c>
      <c r="AN26" s="18">
        <f ca="1">IF(ISERROR(QuarterlyDataCVM!AN26*OFFSET(AnnualDataCP!AN$14,CYPQly!$B26,0)/OFFSET(AnnualDataCVM!AN$14,CYPQly!$B26,0)),"",QuarterlyDataCVM!AN26*OFFSET(AnnualDataCP!AN$14,CYPQly!$B26,0)/OFFSET(AnnualDataCVM!AN$14,CYPQly!$B26,0))</f>
        <v>274.28712653778558</v>
      </c>
      <c r="AO26" s="18">
        <f ca="1">IF(ISERROR(QuarterlyDataCVM!AO26*OFFSET(AnnualDataCP!AO$14,CYPQly!$B26,0)/OFFSET(AnnualDataCVM!AO$14,CYPQly!$B26,0)),"",QuarterlyDataCVM!AO26*OFFSET(AnnualDataCP!AO$14,CYPQly!$B26,0)/OFFSET(AnnualDataCVM!AO$14,CYPQly!$B26,0))</f>
        <v>274.28712653778558</v>
      </c>
      <c r="AP26" s="18">
        <f ca="1">IF(ISERROR(QuarterlyDataCVM!AP26*OFFSET(AnnualDataCP!AP$14,CYPQly!$B26,0)/OFFSET(AnnualDataCVM!AP$14,CYPQly!$B26,0)),"",QuarterlyDataCVM!AP26*OFFSET(AnnualDataCP!AP$14,CYPQly!$B26,0)/OFFSET(AnnualDataCVM!AP$14,CYPQly!$B26,0))</f>
        <v>2805.29382585752</v>
      </c>
      <c r="AQ26" s="18">
        <f ca="1">IF(ISERROR(QuarterlyDataCVM!AQ26*OFFSET(AnnualDataCP!AQ$14,CYPQly!$B26,0)/OFFSET(AnnualDataCVM!AQ$14,CYPQly!$B26,0)),"",QuarterlyDataCVM!AQ26*OFFSET(AnnualDataCP!AQ$14,CYPQly!$B26,0)/OFFSET(AnnualDataCVM!AQ$14,CYPQly!$B26,0))</f>
        <v>2805.29382585752</v>
      </c>
      <c r="AR26" s="18">
        <f ca="1">IF(ISERROR(QuarterlyDataCVM!AR26*OFFSET(AnnualDataCP!AR$14,CYPQly!$B26,0)/OFFSET(AnnualDataCVM!AR$14,CYPQly!$B26,0)),"",QuarterlyDataCVM!AR26*OFFSET(AnnualDataCP!AR$14,CYPQly!$B26,0)/OFFSET(AnnualDataCVM!AR$14,CYPQly!$B26,0))</f>
        <v>391.62162162162161</v>
      </c>
      <c r="AS26" s="18">
        <f ca="1">IF(ISERROR(QuarterlyDataCVM!AS26*OFFSET(AnnualDataCP!AS$14,CYPQly!$B26,0)/OFFSET(AnnualDataCVM!AS$14,CYPQly!$B26,0)),"",QuarterlyDataCVM!AS26*OFFSET(AnnualDataCP!AS$14,CYPQly!$B26,0)/OFFSET(AnnualDataCVM!AS$14,CYPQly!$B26,0))</f>
        <v>876.93744821872406</v>
      </c>
      <c r="AT26" s="18">
        <f ca="1">IF(ISERROR(QuarterlyDataCVM!AT26*OFFSET(AnnualDataCP!AT$14,CYPQly!$B26,0)/OFFSET(AnnualDataCVM!AT$14,CYPQly!$B26,0)),"",QuarterlyDataCVM!AT26*OFFSET(AnnualDataCP!AT$14,CYPQly!$B26,0)/OFFSET(AnnualDataCVM!AT$14,CYPQly!$B26,0))</f>
        <v>406.69192339716903</v>
      </c>
      <c r="AU26" s="18">
        <f ca="1">IF(ISERROR(QuarterlyDataCVM!AU26*OFFSET(AnnualDataCP!AU$14,CYPQly!$B26,0)/OFFSET(AnnualDataCVM!AU$14,CYPQly!$B26,0)),"",QuarterlyDataCVM!AU26*OFFSET(AnnualDataCP!AU$14,CYPQly!$B26,0)/OFFSET(AnnualDataCVM!AU$14,CYPQly!$B26,0))</f>
        <v>266.88529411764705</v>
      </c>
      <c r="AV26" s="18">
        <f ca="1">IF(ISERROR(QuarterlyDataCVM!AV26*OFFSET(AnnualDataCP!AV$14,CYPQly!$B26,0)/OFFSET(AnnualDataCVM!AV$14,CYPQly!$B26,0)),"",QuarterlyDataCVM!AV26*OFFSET(AnnualDataCP!AV$14,CYPQly!$B26,0)/OFFSET(AnnualDataCVM!AV$14,CYPQly!$B26,0))</f>
        <v>485.38461538461536</v>
      </c>
      <c r="AW26" s="18">
        <f ca="1">IF(ISERROR(QuarterlyDataCVM!AW26*OFFSET(AnnualDataCP!AW$14,CYPQly!$B26,0)/OFFSET(AnnualDataCVM!AW$14,CYPQly!$B26,0)),"",QuarterlyDataCVM!AW26*OFFSET(AnnualDataCP!AW$14,CYPQly!$B26,0)/OFFSET(AnnualDataCVM!AW$14,CYPQly!$B26,0))</f>
        <v>379.22229684351913</v>
      </c>
      <c r="AX26" s="18">
        <f ca="1">IF(ISERROR(QuarterlyDataCVM!AX26*OFFSET(AnnualDataCP!AX$14,CYPQly!$B26,0)/OFFSET(AnnualDataCVM!AX$14,CYPQly!$B26,0)),"",QuarterlyDataCVM!AX26*OFFSET(AnnualDataCP!AX$14,CYPQly!$B26,0)/OFFSET(AnnualDataCVM!AX$14,CYPQly!$B26,0))</f>
        <v>1596.0724620632866</v>
      </c>
      <c r="AY26" s="18">
        <f ca="1">IF(ISERROR(QuarterlyDataCVM!AY26*OFFSET(AnnualDataCP!AY$14,CYPQly!$B26,0)/OFFSET(AnnualDataCVM!AY$14,CYPQly!$B26,0)),"",QuarterlyDataCVM!AY26*OFFSET(AnnualDataCP!AY$14,CYPQly!$B26,0)/OFFSET(AnnualDataCVM!AY$14,CYPQly!$B26,0))</f>
        <v>1596.0724620632866</v>
      </c>
      <c r="AZ26" s="18">
        <f ca="1">IF(ISERROR(QuarterlyDataCVM!AZ26*OFFSET(AnnualDataCP!AZ$14,CYPQly!$B26,0)/OFFSET(AnnualDataCVM!AZ$14,CYPQly!$B26,0)),"",QuarterlyDataCVM!AZ26*OFFSET(AnnualDataCP!AZ$14,CYPQly!$B26,0)/OFFSET(AnnualDataCVM!AZ$14,CYPQly!$B26,0))</f>
        <v>1796.020470605376</v>
      </c>
      <c r="BA26" s="18">
        <f ca="1">IF(ISERROR(QuarterlyDataCVM!BA26*OFFSET(AnnualDataCP!BA$14,CYPQly!$B26,0)/OFFSET(AnnualDataCVM!BA$14,CYPQly!$B26,0)),"",QuarterlyDataCVM!BA26*OFFSET(AnnualDataCP!BA$14,CYPQly!$B26,0)/OFFSET(AnnualDataCVM!BA$14,CYPQly!$B26,0))</f>
        <v>1010.8299439375617</v>
      </c>
      <c r="BB26" s="18">
        <f ca="1">IF(ISERROR(QuarterlyDataCVM!BB26*OFFSET(AnnualDataCP!BB$14,CYPQly!$B26,0)/OFFSET(AnnualDataCVM!BB$14,CYPQly!$B26,0)),"",QuarterlyDataCVM!BB26*OFFSET(AnnualDataCP!BB$14,CYPQly!$B26,0)/OFFSET(AnnualDataCVM!BB$14,CYPQly!$B26,0))</f>
        <v>785.27960526315792</v>
      </c>
      <c r="BC26" s="18">
        <f ca="1">IF(ISERROR(QuarterlyDataCVM!BC26*OFFSET(AnnualDataCP!BC$14,CYPQly!$B26,0)/OFFSET(AnnualDataCVM!BC$14,CYPQly!$B26,0)),"",QuarterlyDataCVM!BC26*OFFSET(AnnualDataCP!BC$14,CYPQly!$B26,0)/OFFSET(AnnualDataCVM!BC$14,CYPQly!$B26,0))</f>
        <v>520.7434689507495</v>
      </c>
      <c r="BD26" s="18">
        <f ca="1">IF(ISERROR(QuarterlyDataCVM!BD26*OFFSET(AnnualDataCP!BD$14,CYPQly!$B26,0)/OFFSET(AnnualDataCVM!BD$14,CYPQly!$B26,0)),"",QuarterlyDataCVM!BD26*OFFSET(AnnualDataCP!BD$14,CYPQly!$B26,0)/OFFSET(AnnualDataCVM!BD$14,CYPQly!$B26,0))</f>
        <v>264.65522620904835</v>
      </c>
      <c r="BE26" s="18">
        <f ca="1">IF(ISERROR(QuarterlyDataCVM!BE26*OFFSET(AnnualDataCP!BE$14,CYPQly!$B26,0)/OFFSET(AnnualDataCVM!BE$14,CYPQly!$B26,0)),"",QuarterlyDataCVM!BE26*OFFSET(AnnualDataCP!BE$14,CYPQly!$B26,0)/OFFSET(AnnualDataCVM!BE$14,CYPQly!$B26,0))</f>
        <v>3397.4667431741022</v>
      </c>
      <c r="BF26" s="18">
        <f ca="1">IF(ISERROR(QuarterlyDataCVM!BF26*OFFSET(AnnualDataCP!BF$14,CYPQly!$B26,0)/OFFSET(AnnualDataCVM!BF$14,CYPQly!$B26,0)),"",QuarterlyDataCVM!BF26*OFFSET(AnnualDataCP!BF$14,CYPQly!$B26,0)/OFFSET(AnnualDataCVM!BF$14,CYPQly!$B26,0))</f>
        <v>1136.4216505178752</v>
      </c>
      <c r="BG26" s="18">
        <f ca="1">IF(ISERROR(QuarterlyDataCVM!BG26*OFFSET(AnnualDataCP!BG$14,CYPQly!$B26,0)/OFFSET(AnnualDataCVM!BG$14,CYPQly!$B26,0)),"",QuarterlyDataCVM!BG26*OFFSET(AnnualDataCP!BG$14,CYPQly!$B26,0)/OFFSET(AnnualDataCVM!BG$14,CYPQly!$B26,0))</f>
        <v>527.52294997421347</v>
      </c>
      <c r="BH26" s="18">
        <f ca="1">IF(ISERROR(QuarterlyDataCVM!BH26*OFFSET(AnnualDataCP!BH$14,CYPQly!$B26,0)/OFFSET(AnnualDataCVM!BH$14,CYPQly!$B26,0)),"",QuarterlyDataCVM!BH26*OFFSET(AnnualDataCP!BH$14,CYPQly!$B26,0)/OFFSET(AnnualDataCVM!BH$14,CYPQly!$B26,0))</f>
        <v>608.81334841628961</v>
      </c>
      <c r="BI26" s="18">
        <f ca="1">IF(ISERROR(QuarterlyDataCVM!BI26*OFFSET(AnnualDataCP!BI$14,CYPQly!$B26,0)/OFFSET(AnnualDataCVM!BI$14,CYPQly!$B26,0)),"",QuarterlyDataCVM!BI26*OFFSET(AnnualDataCP!BI$14,CYPQly!$B26,0)/OFFSET(AnnualDataCVM!BI$14,CYPQly!$B26,0))</f>
        <v>2260.51708428246</v>
      </c>
      <c r="BJ26" s="18">
        <f ca="1">IF(ISERROR(QuarterlyDataCVM!BJ26*OFFSET(AnnualDataCP!BJ$14,CYPQly!$B26,0)/OFFSET(AnnualDataCVM!BJ$14,CYPQly!$B26,0)),"",QuarterlyDataCVM!BJ26*OFFSET(AnnualDataCP!BJ$14,CYPQly!$B26,0)/OFFSET(AnnualDataCVM!BJ$14,CYPQly!$B26,0))</f>
        <v>2002.1995914794281</v>
      </c>
      <c r="BK26" s="18">
        <f ca="1">IF(ISERROR(QuarterlyDataCVM!BK26*OFFSET(AnnualDataCP!BK$14,CYPQly!$B26,0)/OFFSET(AnnualDataCVM!BK$14,CYPQly!$B26,0)),"",QuarterlyDataCVM!BK26*OFFSET(AnnualDataCP!BK$14,CYPQly!$B26,0)/OFFSET(AnnualDataCVM!BK$14,CYPQly!$B26,0))</f>
        <v>258.75933609958508</v>
      </c>
      <c r="BL26" s="18">
        <f ca="1">IF(ISERROR(QuarterlyDataCVM!BL26*OFFSET(AnnualDataCP!BL$14,CYPQly!$B26,0)/OFFSET(AnnualDataCVM!BL$14,CYPQly!$B26,0)),"",QuarterlyDataCVM!BL26*OFFSET(AnnualDataCP!BL$14,CYPQly!$B26,0)/OFFSET(AnnualDataCVM!BL$14,CYPQly!$B26,0))</f>
        <v>2122.0916414032049</v>
      </c>
      <c r="BM26" s="18">
        <f ca="1">IF(ISERROR(QuarterlyDataCVM!BM26*OFFSET(AnnualDataCP!BM$14,CYPQly!$B26,0)/OFFSET(AnnualDataCVM!BM$14,CYPQly!$B26,0)),"",QuarterlyDataCVM!BM26*OFFSET(AnnualDataCP!BM$14,CYPQly!$B26,0)/OFFSET(AnnualDataCVM!BM$14,CYPQly!$B26,0))</f>
        <v>2122.0916414032049</v>
      </c>
      <c r="BN26" s="18">
        <f ca="1">IF(ISERROR(QuarterlyDataCVM!BN26*OFFSET(AnnualDataCP!BN$14,CYPQly!$B26,0)/OFFSET(AnnualDataCVM!BN$14,CYPQly!$B26,0)),"",QuarterlyDataCVM!BN26*OFFSET(AnnualDataCP!BN$14,CYPQly!$B26,0)/OFFSET(AnnualDataCVM!BN$14,CYPQly!$B26,0))</f>
        <v>1228.1466512702079</v>
      </c>
      <c r="BO26" s="18">
        <f ca="1">IF(ISERROR(QuarterlyDataCVM!BO26*OFFSET(AnnualDataCP!BO$14,CYPQly!$B26,0)/OFFSET(AnnualDataCVM!BO$14,CYPQly!$B26,0)),"",QuarterlyDataCVM!BO26*OFFSET(AnnualDataCP!BO$14,CYPQly!$B26,0)/OFFSET(AnnualDataCVM!BO$14,CYPQly!$B26,0))</f>
        <v>1228.1466512702079</v>
      </c>
      <c r="BP26" s="18">
        <f ca="1">IF(ISERROR(QuarterlyDataCVM!BP26*OFFSET(AnnualDataCP!BP$14,CYPQly!$B26,0)/OFFSET(AnnualDataCVM!BP$14,CYPQly!$B26,0)),"",QuarterlyDataCVM!BP26*OFFSET(AnnualDataCP!BP$14,CYPQly!$B26,0)/OFFSET(AnnualDataCVM!BP$14,CYPQly!$B26,0))</f>
        <v>1993.0197453404687</v>
      </c>
      <c r="BQ26" s="18">
        <f ca="1">IF(ISERROR(QuarterlyDataCVM!BQ26*OFFSET(AnnualDataCP!BQ$14,CYPQly!$B26,0)/OFFSET(AnnualDataCVM!BQ$14,CYPQly!$B26,0)),"",QuarterlyDataCVM!BQ26*OFFSET(AnnualDataCP!BQ$14,CYPQly!$B26,0)/OFFSET(AnnualDataCVM!BQ$14,CYPQly!$B26,0))</f>
        <v>1993.0197453404687</v>
      </c>
      <c r="BR26" s="18">
        <f ca="1">IF(ISERROR(QuarterlyDataCVM!BR26*OFFSET(AnnualDataCP!BR$14,CYPQly!$B26,0)/OFFSET(AnnualDataCVM!BR$14,CYPQly!$B26,0)),"",QuarterlyDataCVM!BR26*OFFSET(AnnualDataCP!BR$14,CYPQly!$B26,0)/OFFSET(AnnualDataCVM!BR$14,CYPQly!$B26,0))</f>
        <v>2310.4438564353077</v>
      </c>
      <c r="BS26" s="18">
        <f ca="1">IF(ISERROR(QuarterlyDataCVM!BS26*OFFSET(AnnualDataCP!BS$14,CYPQly!$B26,0)/OFFSET(AnnualDataCVM!BS$14,CYPQly!$B26,0)),"",QuarterlyDataCVM!BS26*OFFSET(AnnualDataCP!BS$14,CYPQly!$B26,0)/OFFSET(AnnualDataCVM!BS$14,CYPQly!$B26,0))</f>
        <v>1246.1739130434783</v>
      </c>
      <c r="BT26" s="18">
        <f ca="1">IF(ISERROR(QuarterlyDataCVM!BT26*OFFSET(AnnualDataCP!BT$14,CYPQly!$B26,0)/OFFSET(AnnualDataCVM!BT$14,CYPQly!$B26,0)),"",QuarterlyDataCVM!BT26*OFFSET(AnnualDataCP!BT$14,CYPQly!$B26,0)/OFFSET(AnnualDataCVM!BT$14,CYPQly!$B26,0))</f>
        <v>1063.9735049205149</v>
      </c>
      <c r="BU26" s="18">
        <f ca="1">IF(ISERROR(QuarterlyDataCVM!BU26*OFFSET(AnnualDataCP!BU$14,CYPQly!$B26,0)/OFFSET(AnnualDataCVM!BU$14,CYPQly!$B26,0)),"",QuarterlyDataCVM!BU26*OFFSET(AnnualDataCP!BU$14,CYPQly!$B26,0)/OFFSET(AnnualDataCVM!BU$14,CYPQly!$B26,0))</f>
        <v>197.32901134521879</v>
      </c>
      <c r="BV26" s="18">
        <f ca="1">IF(ISERROR(QuarterlyDataCVM!BV26*OFFSET(AnnualDataCP!BV$14,CYPQly!$B26,0)/OFFSET(AnnualDataCVM!BV$14,CYPQly!$B26,0)),"",QuarterlyDataCVM!BV26*OFFSET(AnnualDataCP!BV$14,CYPQly!$B26,0)/OFFSET(AnnualDataCVM!BV$14,CYPQly!$B26,0))</f>
        <v>711.9805870117865</v>
      </c>
      <c r="BW26" s="18">
        <f ca="1">IF(ISERROR(QuarterlyDataCVM!BW26*OFFSET(AnnualDataCP!BW$14,CYPQly!$B26,0)/OFFSET(AnnualDataCVM!BW$14,CYPQly!$B26,0)),"",QuarterlyDataCVM!BW26*OFFSET(AnnualDataCP!BW$14,CYPQly!$B26,0)/OFFSET(AnnualDataCVM!BW$14,CYPQly!$B26,0))</f>
        <v>155.19801980198017</v>
      </c>
      <c r="BX26" s="18">
        <f ca="1">IF(ISERROR(QuarterlyDataCVM!BX26*OFFSET(AnnualDataCP!BX$14,CYPQly!$B26,0)/OFFSET(AnnualDataCVM!BX$14,CYPQly!$B26,0)),"",QuarterlyDataCVM!BX26*OFFSET(AnnualDataCP!BX$14,CYPQly!$B26,0)/OFFSET(AnnualDataCVM!BX$14,CYPQly!$B26,0))</f>
        <v>1863.235163253288</v>
      </c>
      <c r="BY26" s="18">
        <f ca="1">IF(ISERROR(QuarterlyDataCVM!BY26*OFFSET(AnnualDataCP!BY$14,CYPQly!$B26,0)/OFFSET(AnnualDataCVM!BY$14,CYPQly!$B26,0)),"",QuarterlyDataCVM!BY26*OFFSET(AnnualDataCP!BY$14,CYPQly!$B26,0)/OFFSET(AnnualDataCVM!BY$14,CYPQly!$B26,0))</f>
        <v>1092.0229113631103</v>
      </c>
      <c r="BZ26" s="18">
        <f ca="1">IF(ISERROR(QuarterlyDataCVM!BZ26*OFFSET(AnnualDataCP!BZ$14,CYPQly!$B26,0)/OFFSET(AnnualDataCVM!BZ$14,CYPQly!$B26,0)),"",QuarterlyDataCVM!BZ26*OFFSET(AnnualDataCP!BZ$14,CYPQly!$B26,0)/OFFSET(AnnualDataCVM!BZ$14,CYPQly!$B26,0))</f>
        <v>573.46291560102304</v>
      </c>
      <c r="CA26" s="18">
        <f ca="1">IF(ISERROR(QuarterlyDataCVM!CA26*OFFSET(AnnualDataCP!CA$14,CYPQly!$B26,0)/OFFSET(AnnualDataCVM!CA$14,CYPQly!$B26,0)),"",QuarterlyDataCVM!CA26*OFFSET(AnnualDataCP!CA$14,CYPQly!$B26,0)/OFFSET(AnnualDataCVM!CA$14,CYPQly!$B26,0))</f>
        <v>518.51984451718499</v>
      </c>
      <c r="CB26" s="18">
        <f ca="1">IF(ISERROR(QuarterlyDataCVM!CB26*OFFSET(AnnualDataCP!CB$14,CYPQly!$B26,0)/OFFSET(AnnualDataCVM!CB$14,CYPQly!$B26,0)),"",QuarterlyDataCVM!CB26*OFFSET(AnnualDataCP!CB$14,CYPQly!$B26,0)/OFFSET(AnnualDataCVM!CB$14,CYPQly!$B26,0))</f>
        <v>771.04945217648799</v>
      </c>
      <c r="CC26" s="18">
        <f ca="1">IF(ISERROR(QuarterlyDataCVM!CC26*OFFSET(AnnualDataCP!CC$14,CYPQly!$B26,0)/OFFSET(AnnualDataCVM!CC$14,CYPQly!$B26,0)),"",QuarterlyDataCVM!CC26*OFFSET(AnnualDataCP!CC$14,CYPQly!$B26,0)/OFFSET(AnnualDataCVM!CC$14,CYPQly!$B26,0))</f>
        <v>49.866666666666667</v>
      </c>
      <c r="CD26" s="18">
        <f ca="1">IF(ISERROR(QuarterlyDataCVM!CD26*OFFSET(AnnualDataCP!CD$14,CYPQly!$B26,0)/OFFSET(AnnualDataCVM!CD$14,CYPQly!$B26,0)),"",QuarterlyDataCVM!CD26*OFFSET(AnnualDataCP!CD$14,CYPQly!$B26,0)/OFFSET(AnnualDataCVM!CD$14,CYPQly!$B26,0))</f>
        <v>235.85413533834586</v>
      </c>
      <c r="CE26" s="18">
        <f ca="1">IF(ISERROR(QuarterlyDataCVM!CE26*OFFSET(AnnualDataCP!CE$14,CYPQly!$B26,0)/OFFSET(AnnualDataCVM!CE$14,CYPQly!$B26,0)),"",QuarterlyDataCVM!CE26*OFFSET(AnnualDataCP!CE$14,CYPQly!$B26,0)/OFFSET(AnnualDataCVM!CE$14,CYPQly!$B26,0))</f>
        <v>485.37799363590688</v>
      </c>
      <c r="CF26" s="18">
        <f ca="1">IF(ISERROR(QuarterlyDataCVM!CF26*OFFSET(AnnualDataCP!CF$14,CYPQly!$B26,0)/OFFSET(AnnualDataCVM!CF$14,CYPQly!$B26,0)),"",QuarterlyDataCVM!CF26*OFFSET(AnnualDataCP!CF$14,CYPQly!$B26,0)/OFFSET(AnnualDataCVM!CF$14,CYPQly!$B26,0))</f>
        <v>3390.0305574878266</v>
      </c>
      <c r="CG26" s="18">
        <f ca="1">IF(ISERROR(QuarterlyDataCVM!CG26*OFFSET(AnnualDataCP!CG$14,CYPQly!$B26,0)/OFFSET(AnnualDataCVM!CG$14,CYPQly!$B26,0)),"",QuarterlyDataCVM!CG26*OFFSET(AnnualDataCP!CG$14,CYPQly!$B26,0)/OFFSET(AnnualDataCVM!CG$14,CYPQly!$B26,0))</f>
        <v>3390.0305574878266</v>
      </c>
      <c r="CH26" s="18">
        <f ca="1">IF(ISERROR(QuarterlyDataCVM!CH26*OFFSET(AnnualDataCP!CH$14,CYPQly!$B26,0)/OFFSET(AnnualDataCVM!CH$14,CYPQly!$B26,0)),"",QuarterlyDataCVM!CH26*OFFSET(AnnualDataCP!CH$14,CYPQly!$B26,0)/OFFSET(AnnualDataCVM!CH$14,CYPQly!$B26,0))</f>
        <v>2394.4125566428056</v>
      </c>
      <c r="CI26" s="18">
        <f ca="1">IF(ISERROR(QuarterlyDataCVM!CI26*OFFSET(AnnualDataCP!CI$14,CYPQly!$B26,0)/OFFSET(AnnualDataCVM!CI$14,CYPQly!$B26,0)),"",QuarterlyDataCVM!CI26*OFFSET(AnnualDataCP!CI$14,CYPQly!$B26,0)/OFFSET(AnnualDataCVM!CI$14,CYPQly!$B26,0))</f>
        <v>995.05448653028157</v>
      </c>
      <c r="CJ26" s="18">
        <f ca="1">IF(ISERROR(QuarterlyDataCVM!CJ26*OFFSET(AnnualDataCP!CJ$14,CYPQly!$B26,0)/OFFSET(AnnualDataCVM!CJ$14,CYPQly!$B26,0)),"",QuarterlyDataCVM!CJ26*OFFSET(AnnualDataCP!CJ$14,CYPQly!$B26,0)/OFFSET(AnnualDataCVM!CJ$14,CYPQly!$B26,0))</f>
        <v>2287.5150317572334</v>
      </c>
      <c r="CK26" s="18">
        <f ca="1">IF(ISERROR(QuarterlyDataCVM!CK26*OFFSET(AnnualDataCP!CK$14,CYPQly!$B26,0)/OFFSET(AnnualDataCVM!CK$14,CYPQly!$B26,0)),"",QuarterlyDataCVM!CK26*OFFSET(AnnualDataCP!CK$14,CYPQly!$B26,0)/OFFSET(AnnualDataCVM!CK$14,CYPQly!$B26,0))</f>
        <v>983.36372872745744</v>
      </c>
      <c r="CL26" s="18">
        <f ca="1">IF(ISERROR(QuarterlyDataCVM!CL26*OFFSET(AnnualDataCP!CL$14,CYPQly!$B26,0)/OFFSET(AnnualDataCVM!CL$14,CYPQly!$B26,0)),"",QuarterlyDataCVM!CL26*OFFSET(AnnualDataCP!CL$14,CYPQly!$B26,0)/OFFSET(AnnualDataCVM!CL$14,CYPQly!$B26,0))</f>
        <v>1303.9300981314693</v>
      </c>
      <c r="CM26" s="18">
        <f ca="1">IF(ISERROR(QuarterlyDataCVM!CM26*OFFSET(AnnualDataCP!CM$14,CYPQly!$B26,0)/OFFSET(AnnualDataCVM!CM$14,CYPQly!$B26,0)),"",QuarterlyDataCVM!CM26*OFFSET(AnnualDataCP!CM$14,CYPQly!$B26,0)/OFFSET(AnnualDataCVM!CM$14,CYPQly!$B26,0))</f>
        <v>670.23063781321184</v>
      </c>
      <c r="CN26" s="18">
        <f ca="1">IF(ISERROR(QuarterlyDataCVM!CN26*OFFSET(AnnualDataCP!CN$14,CYPQly!$B26,0)/OFFSET(AnnualDataCVM!CN$14,CYPQly!$B26,0)),"",QuarterlyDataCVM!CN26*OFFSET(AnnualDataCP!CN$14,CYPQly!$B26,0)/OFFSET(AnnualDataCVM!CN$14,CYPQly!$B26,0))</f>
        <v>618.11277033985584</v>
      </c>
      <c r="CO26" s="18">
        <f ca="1">IF(ISERROR(QuarterlyDataCVM!CO26*OFFSET(AnnualDataCP!CO$14,CYPQly!$B26,0)/OFFSET(AnnualDataCVM!CO$14,CYPQly!$B26,0)),"",QuarterlyDataCVM!CO26*OFFSET(AnnualDataCP!CO$14,CYPQly!$B26,0)/OFFSET(AnnualDataCVM!CO$14,CYPQly!$B26,0))</f>
        <v>15.56770833333333</v>
      </c>
      <c r="CP26" s="18">
        <f ca="1">IF(ISERROR(QuarterlyDataCVM!CP26*OFFSET(AnnualDataCP!CP$14,CYPQly!$B26,0)/OFFSET(AnnualDataCVM!CP$14,CYPQly!$B26,0)),"",QuarterlyDataCVM!CP26*OFFSET(AnnualDataCP!CP$14,CYPQly!$B26,0)/OFFSET(AnnualDataCVM!CP$14,CYPQly!$B26,0))</f>
        <v>9580.1889269037929</v>
      </c>
      <c r="CQ26" s="18">
        <f ca="1">IF(ISERROR(QuarterlyDataCVM!CQ26*OFFSET(AnnualDataCP!CQ$14,CYPQly!$B26,0)/OFFSET(AnnualDataCVM!CQ$14,CYPQly!$B26,0)),"",QuarterlyDataCVM!CQ26*OFFSET(AnnualDataCP!CQ$14,CYPQly!$B26,0)/OFFSET(AnnualDataCVM!CQ$14,CYPQly!$B26,0))</f>
        <v>3547.7701277068295</v>
      </c>
      <c r="CR26" s="18">
        <f ca="1">IF(ISERROR(QuarterlyDataCVM!CR26*OFFSET(AnnualDataCP!CR$14,CYPQly!$B26,0)/OFFSET(AnnualDataCVM!CR$14,CYPQly!$B26,0)),"",QuarterlyDataCVM!CR26*OFFSET(AnnualDataCP!CR$14,CYPQly!$B26,0)/OFFSET(AnnualDataCVM!CR$14,CYPQly!$B26,0))</f>
        <v>1454.3229311013802</v>
      </c>
      <c r="CS26" s="18">
        <f ca="1">IF(ISERROR(QuarterlyDataCVM!CS26*OFFSET(AnnualDataCP!CS$14,CYPQly!$B26,0)/OFFSET(AnnualDataCVM!CS$14,CYPQly!$B26,0)),"",QuarterlyDataCVM!CS26*OFFSET(AnnualDataCP!CS$14,CYPQly!$B26,0)/OFFSET(AnnualDataCVM!CS$14,CYPQly!$B26,0))</f>
        <v>4578.1176387615487</v>
      </c>
      <c r="CT26" s="18">
        <f ca="1">IF(ISERROR(QuarterlyDataCVM!CT26*OFFSET(AnnualDataCP!CT$14,CYPQly!$B26,0)/OFFSET(AnnualDataCVM!CT$14,CYPQly!$B26,0)),"",QuarterlyDataCVM!CT26*OFFSET(AnnualDataCP!CT$14,CYPQly!$B26,0)/OFFSET(AnnualDataCVM!CT$14,CYPQly!$B26,0))</f>
        <v>119838.97065903572</v>
      </c>
      <c r="CU26" s="18">
        <f ca="1">IF(ISERROR(QuarterlyDataCVM!CU26*OFFSET(AnnualDataCP!CU$14,CYPQly!$B26,0)/OFFSET(AnnualDataCVM!CU$14,CYPQly!$B26,0)),"",QuarterlyDataCVM!CU26*OFFSET(AnnualDataCP!CU$14,CYPQly!$B26,0)/OFFSET(AnnualDataCVM!CU$14,CYPQly!$B26,0))</f>
        <v>31104.418669518895</v>
      </c>
      <c r="CV26" s="18">
        <f ca="1">IF(ISERROR(QuarterlyDataCVM!CV26*OFFSET(AnnualDataCP!CV$14,CYPQly!$B26,0)/OFFSET(AnnualDataCVM!CV$14,CYPQly!$B26,0)),"",QuarterlyDataCVM!CV26*OFFSET(AnnualDataCP!CV$14,CYPQly!$B26,0)/OFFSET(AnnualDataCVM!CV$14,CYPQly!$B26,0))</f>
        <v>20426.044924154026</v>
      </c>
      <c r="CW26" s="18">
        <f ca="1">IF(ISERROR(QuarterlyDataCVM!CW26*OFFSET(AnnualDataCP!CW$14,CYPQly!$B26,0)/OFFSET(AnnualDataCVM!CW$14,CYPQly!$B26,0)),"",QuarterlyDataCVM!CW26*OFFSET(AnnualDataCP!CW$14,CYPQly!$B26,0)/OFFSET(AnnualDataCVM!CW$14,CYPQly!$B26,0))</f>
        <v>2883.617933723197</v>
      </c>
      <c r="CX26" s="18">
        <f ca="1">IF(ISERROR(QuarterlyDataCVM!CX26*OFFSET(AnnualDataCP!CX$14,CYPQly!$B26,0)/OFFSET(AnnualDataCVM!CX$14,CYPQly!$B26,0)),"",QuarterlyDataCVM!CX26*OFFSET(AnnualDataCP!CX$14,CYPQly!$B26,0)/OFFSET(AnnualDataCVM!CX$14,CYPQly!$B26,0))</f>
        <v>7345.4551069752324</v>
      </c>
      <c r="CY26" s="18">
        <f ca="1">IF(ISERROR(QuarterlyDataCVM!CY26*OFFSET(AnnualDataCP!CY$14,CYPQly!$B26,0)/OFFSET(AnnualDataCVM!CY$14,CYPQly!$B26,0)),"",QuarterlyDataCVM!CY26*OFFSET(AnnualDataCP!CY$14,CYPQly!$B26,0)/OFFSET(AnnualDataCVM!CY$14,CYPQly!$B26,0))</f>
        <v>10196.573736342285</v>
      </c>
      <c r="CZ26" s="18">
        <f ca="1">IF(ISERROR(QuarterlyDataCVM!CZ26*OFFSET(AnnualDataCP!CZ$14,CYPQly!$B26,0)/OFFSET(AnnualDataCVM!CZ$14,CYPQly!$B26,0)),"",QuarterlyDataCVM!CZ26*OFFSET(AnnualDataCP!CZ$14,CYPQly!$B26,0)/OFFSET(AnnualDataCVM!CZ$14,CYPQly!$B26,0))</f>
        <v>6990.5393393116483</v>
      </c>
      <c r="DA26" s="18">
        <f ca="1">IF(ISERROR(QuarterlyDataCVM!DA26*OFFSET(AnnualDataCP!DA$14,CYPQly!$B26,0)/OFFSET(AnnualDataCVM!DA$14,CYPQly!$B26,0)),"",QuarterlyDataCVM!DA26*OFFSET(AnnualDataCP!DA$14,CYPQly!$B26,0)/OFFSET(AnnualDataCVM!DA$14,CYPQly!$B26,0))</f>
        <v>3434.8639820539474</v>
      </c>
      <c r="DB26" s="18">
        <f ca="1">IF(ISERROR(QuarterlyDataCVM!DB26*OFFSET(AnnualDataCP!DB$14,CYPQly!$B26,0)/OFFSET(AnnualDataCVM!DB$14,CYPQly!$B26,0)),"",QuarterlyDataCVM!DB26*OFFSET(AnnualDataCP!DB$14,CYPQly!$B26,0)/OFFSET(AnnualDataCVM!DB$14,CYPQly!$B26,0))</f>
        <v>585.35286834502688</v>
      </c>
      <c r="DC26" s="18">
        <f ca="1">IF(ISERROR(QuarterlyDataCVM!DC26*OFFSET(AnnualDataCP!DC$14,CYPQly!$B26,0)/OFFSET(AnnualDataCVM!DC$14,CYPQly!$B26,0)),"",QuarterlyDataCVM!DC26*OFFSET(AnnualDataCP!DC$14,CYPQly!$B26,0)/OFFSET(AnnualDataCVM!DC$14,CYPQly!$B26,0))</f>
        <v>2849.5761365768244</v>
      </c>
      <c r="DD26" s="18">
        <f ca="1">IF(ISERROR(QuarterlyDataCVM!DD26*OFFSET(AnnualDataCP!DD$14,CYPQly!$B26,0)/OFFSET(AnnualDataCVM!DD$14,CYPQly!$B26,0)),"",QuarterlyDataCVM!DD26*OFFSET(AnnualDataCP!DD$14,CYPQly!$B26,0)/OFFSET(AnnualDataCVM!DD$14,CYPQly!$B26,0))</f>
        <v>327.79357484620641</v>
      </c>
      <c r="DE26" s="18">
        <f ca="1">IF(ISERROR(QuarterlyDataCVM!DE26*OFFSET(AnnualDataCP!DE$14,CYPQly!$B26,0)/OFFSET(AnnualDataCVM!DE$14,CYPQly!$B26,0)),"",QuarterlyDataCVM!DE26*OFFSET(AnnualDataCP!DE$14,CYPQly!$B26,0)/OFFSET(AnnualDataCVM!DE$14,CYPQly!$B26,0))</f>
        <v>475.08588648920141</v>
      </c>
      <c r="DF26" s="18">
        <f ca="1">IF(ISERROR(QuarterlyDataCVM!DF26*OFFSET(AnnualDataCP!DF$14,CYPQly!$B26,0)/OFFSET(AnnualDataCVM!DF$14,CYPQly!$B26,0)),"",QuarterlyDataCVM!DF26*OFFSET(AnnualDataCP!DF$14,CYPQly!$B26,0)/OFFSET(AnnualDataCVM!DF$14,CYPQly!$B26,0))</f>
        <v>1360.7419771143423</v>
      </c>
      <c r="DG26" s="18">
        <f ca="1">IF(ISERROR(QuarterlyDataCVM!DG26*OFFSET(AnnualDataCP!DG$14,CYPQly!$B26,0)/OFFSET(AnnualDataCVM!DG$14,CYPQly!$B26,0)),"",QuarterlyDataCVM!DG26*OFFSET(AnnualDataCP!DG$14,CYPQly!$B26,0)/OFFSET(AnnualDataCVM!DG$14,CYPQly!$B26,0))</f>
        <v>1391.4188873305284</v>
      </c>
      <c r="DH26" s="18">
        <f ca="1">IF(ISERROR(QuarterlyDataCVM!DH26*OFFSET(AnnualDataCP!DH$14,CYPQly!$B26,0)/OFFSET(AnnualDataCVM!DH$14,CYPQly!$B26,0)),"",QuarterlyDataCVM!DH26*OFFSET(AnnualDataCP!DH$14,CYPQly!$B26,0)/OFFSET(AnnualDataCVM!DH$14,CYPQly!$B26,0))</f>
        <v>3679.6601727982161</v>
      </c>
      <c r="DI26" s="18">
        <f ca="1">IF(ISERROR(QuarterlyDataCVM!DI26*OFFSET(AnnualDataCP!DI$14,CYPQly!$B26,0)/OFFSET(AnnualDataCVM!DI$14,CYPQly!$B26,0)),"",QuarterlyDataCVM!DI26*OFFSET(AnnualDataCP!DI$14,CYPQly!$B26,0)/OFFSET(AnnualDataCVM!DI$14,CYPQly!$B26,0))</f>
        <v>844.30473372781069</v>
      </c>
      <c r="DJ26" s="18">
        <f ca="1">IF(ISERROR(QuarterlyDataCVM!DJ26*OFFSET(AnnualDataCP!DJ$14,CYPQly!$B26,0)/OFFSET(AnnualDataCVM!DJ$14,CYPQly!$B26,0)),"",QuarterlyDataCVM!DJ26*OFFSET(AnnualDataCP!DJ$14,CYPQly!$B26,0)/OFFSET(AnnualDataCVM!DJ$14,CYPQly!$B26,0))</f>
        <v>2835.3946106671624</v>
      </c>
      <c r="DK26" s="18">
        <f ca="1">IF(ISERROR(QuarterlyDataCVM!DK26*OFFSET(AnnualDataCP!DK$14,CYPQly!$B26,0)/OFFSET(AnnualDataCVM!DK$14,CYPQly!$B26,0)),"",QuarterlyDataCVM!DK26*OFFSET(AnnualDataCP!DK$14,CYPQly!$B26,0)/OFFSET(AnnualDataCVM!DK$14,CYPQly!$B26,0))</f>
        <v>8537.0500766018813</v>
      </c>
      <c r="DL26" s="18">
        <f ca="1">IF(ISERROR(QuarterlyDataCVM!DL26*OFFSET(AnnualDataCP!DL$14,CYPQly!$B26,0)/OFFSET(AnnualDataCVM!DL$14,CYPQly!$B26,0)),"",QuarterlyDataCVM!DL26*OFFSET(AnnualDataCP!DL$14,CYPQly!$B26,0)/OFFSET(AnnualDataCVM!DL$14,CYPQly!$B26,0))</f>
        <v>2898.163266352266</v>
      </c>
      <c r="DM26" s="18">
        <f ca="1">IF(ISERROR(QuarterlyDataCVM!DM26*OFFSET(AnnualDataCP!DM$14,CYPQly!$B26,0)/OFFSET(AnnualDataCVM!DM$14,CYPQly!$B26,0)),"",QuarterlyDataCVM!DM26*OFFSET(AnnualDataCP!DM$14,CYPQly!$B26,0)/OFFSET(AnnualDataCVM!DM$14,CYPQly!$B26,0))</f>
        <v>1595.8398656982322</v>
      </c>
      <c r="DN26" s="18">
        <f ca="1">IF(ISERROR(QuarterlyDataCVM!DN26*OFFSET(AnnualDataCP!DN$14,CYPQly!$B26,0)/OFFSET(AnnualDataCVM!DN$14,CYPQly!$B26,0)),"",QuarterlyDataCVM!DN26*OFFSET(AnnualDataCP!DN$14,CYPQly!$B26,0)/OFFSET(AnnualDataCVM!DN$14,CYPQly!$B26,0))</f>
        <v>1301.9585638913911</v>
      </c>
      <c r="DO26" s="18">
        <f ca="1">IF(ISERROR(QuarterlyDataCVM!DO26*OFFSET(AnnualDataCP!DO$14,CYPQly!$B26,0)/OFFSET(AnnualDataCVM!DO$14,CYPQly!$B26,0)),"",QuarterlyDataCVM!DO26*OFFSET(AnnualDataCP!DO$14,CYPQly!$B26,0)/OFFSET(AnnualDataCVM!DO$14,CYPQly!$B26,0))</f>
        <v>841.66482322733555</v>
      </c>
      <c r="DP26" s="18">
        <f ca="1">IF(ISERROR(QuarterlyDataCVM!DP26*OFFSET(AnnualDataCP!DP$14,CYPQly!$B26,0)/OFFSET(AnnualDataCVM!DP$14,CYPQly!$B26,0)),"",QuarterlyDataCVM!DP26*OFFSET(AnnualDataCP!DP$14,CYPQly!$B26,0)/OFFSET(AnnualDataCVM!DP$14,CYPQly!$B26,0))</f>
        <v>460.49570508231926</v>
      </c>
      <c r="DQ26" s="18">
        <f ca="1">IF(ISERROR(QuarterlyDataCVM!DQ26*OFFSET(AnnualDataCP!DQ$14,CYPQly!$B26,0)/OFFSET(AnnualDataCVM!DQ$14,CYPQly!$B26,0)),"",QuarterlyDataCVM!DQ26*OFFSET(AnnualDataCP!DQ$14,CYPQly!$B26,0)/OFFSET(AnnualDataCVM!DQ$14,CYPQly!$B26,0))</f>
        <v>3733.5213651107038</v>
      </c>
      <c r="DR26" s="18">
        <f ca="1">IF(ISERROR(QuarterlyDataCVM!DR26*OFFSET(AnnualDataCP!DR$14,CYPQly!$B26,0)/OFFSET(AnnualDataCVM!DR$14,CYPQly!$B26,0)),"",QuarterlyDataCVM!DR26*OFFSET(AnnualDataCP!DR$14,CYPQly!$B26,0)/OFFSET(AnnualDataCVM!DR$14,CYPQly!$B26,0))</f>
        <v>3733.5213651107038</v>
      </c>
      <c r="DS26" s="18">
        <f ca="1">IF(ISERROR(QuarterlyDataCVM!DS26*OFFSET(AnnualDataCP!DS$14,CYPQly!$B26,0)/OFFSET(AnnualDataCVM!DS$14,CYPQly!$B26,0)),"",QuarterlyDataCVM!DS26*OFFSET(AnnualDataCP!DS$14,CYPQly!$B26,0)/OFFSET(AnnualDataCVM!DS$14,CYPQly!$B26,0))</f>
        <v>1904.0763757929024</v>
      </c>
      <c r="DT26" s="18">
        <f ca="1">IF(ISERROR(QuarterlyDataCVM!DT26*OFFSET(AnnualDataCP!DT$14,CYPQly!$B26,0)/OFFSET(AnnualDataCVM!DT$14,CYPQly!$B26,0)),"",QuarterlyDataCVM!DT26*OFFSET(AnnualDataCP!DT$14,CYPQly!$B26,0)/OFFSET(AnnualDataCVM!DT$14,CYPQly!$B26,0))</f>
        <v>1390.1719461592957</v>
      </c>
      <c r="DU26" s="18">
        <f ca="1">IF(ISERROR(QuarterlyDataCVM!DU26*OFFSET(AnnualDataCP!DU$14,CYPQly!$B26,0)/OFFSET(AnnualDataCVM!DU$14,CYPQly!$B26,0)),"",QuarterlyDataCVM!DU26*OFFSET(AnnualDataCP!DU$14,CYPQly!$B26,0)/OFFSET(AnnualDataCVM!DU$14,CYPQly!$B26,0))</f>
        <v>513.72904586188724</v>
      </c>
      <c r="DV26" s="18">
        <f ca="1">IF(ISERROR(QuarterlyDataCVM!DV26*OFFSET(AnnualDataCP!DV$14,CYPQly!$B26,0)/OFFSET(AnnualDataCVM!DV$14,CYPQly!$B26,0)),"",QuarterlyDataCVM!DV26*OFFSET(AnnualDataCP!DV$14,CYPQly!$B26,0)/OFFSET(AnnualDataCVM!DV$14,CYPQly!$B26,0))</f>
        <v>9055.2071256540148</v>
      </c>
      <c r="DW26" s="18">
        <f ca="1">IF(ISERROR(QuarterlyDataCVM!DW26*OFFSET(AnnualDataCP!DW$14,CYPQly!$B26,0)/OFFSET(AnnualDataCVM!DW$14,CYPQly!$B26,0)),"",QuarterlyDataCVM!DW26*OFFSET(AnnualDataCP!DW$14,CYPQly!$B26,0)/OFFSET(AnnualDataCVM!DW$14,CYPQly!$B26,0))</f>
        <v>6047.3955446681466</v>
      </c>
      <c r="DX26" s="18">
        <f ca="1">IF(ISERROR(QuarterlyDataCVM!DX26*OFFSET(AnnualDataCP!DX$14,CYPQly!$B26,0)/OFFSET(AnnualDataCVM!DX$14,CYPQly!$B26,0)),"",QuarterlyDataCVM!DX26*OFFSET(AnnualDataCP!DX$14,CYPQly!$B26,0)/OFFSET(AnnualDataCVM!DX$14,CYPQly!$B26,0))</f>
        <v>1530.4871198915359</v>
      </c>
      <c r="DY26" s="18">
        <f ca="1">IF(ISERROR(QuarterlyDataCVM!DY26*OFFSET(AnnualDataCP!DY$14,CYPQly!$B26,0)/OFFSET(AnnualDataCVM!DY$14,CYPQly!$B26,0)),"",QuarterlyDataCVM!DY26*OFFSET(AnnualDataCP!DY$14,CYPQly!$B26,0)/OFFSET(AnnualDataCVM!DY$14,CYPQly!$B26,0))</f>
        <v>1530.1875706214689</v>
      </c>
      <c r="DZ26" s="18" t="str">
        <f ca="1">IF(ISERROR(QuarterlyDataCVM!DZ26*OFFSET(AnnualDataCP!DZ$14,CYPQly!$B26,0)/OFFSET(AnnualDataCVM!DZ$14,CYPQly!$B26,0)),"",QuarterlyDataCVM!DZ26*OFFSET(AnnualDataCP!DZ$14,CYPQly!$B26,0)/OFFSET(AnnualDataCVM!DZ$14,CYPQly!$B26,0))</f>
        <v/>
      </c>
      <c r="EA26" s="18">
        <f ca="1">IF(ISERROR(QuarterlyDataCVM!EA26*OFFSET(AnnualDataCP!EA$14,CYPQly!$B26,0)/OFFSET(AnnualDataCVM!EA$14,CYPQly!$B26,0)),"",QuarterlyDataCVM!EA26*OFFSET(AnnualDataCP!EA$14,CYPQly!$B26,0)/OFFSET(AnnualDataCVM!EA$14,CYPQly!$B26,0))</f>
        <v>1476.747321225017</v>
      </c>
      <c r="EB26" s="18">
        <f ca="1">IF(ISERROR(QuarterlyDataCVM!EB26*OFFSET(AnnualDataCP!EB$14,CYPQly!$B26,0)/OFFSET(AnnualDataCVM!EB$14,CYPQly!$B26,0)),"",QuarterlyDataCVM!EB26*OFFSET(AnnualDataCP!EB$14,CYPQly!$B26,0)/OFFSET(AnnualDataCVM!EB$14,CYPQly!$B26,0))</f>
        <v>23295.646636785139</v>
      </c>
      <c r="EC26" s="18">
        <f ca="1">IF(ISERROR(QuarterlyDataCVM!EC26*OFFSET(AnnualDataCP!EC$14,CYPQly!$B26,0)/OFFSET(AnnualDataCVM!EC$14,CYPQly!$B26,0)),"",QuarterlyDataCVM!EC26*OFFSET(AnnualDataCP!EC$14,CYPQly!$B26,0)/OFFSET(AnnualDataCVM!EC$14,CYPQly!$B26,0))</f>
        <v>23295.646636785139</v>
      </c>
      <c r="ED26" s="18">
        <f ca="1">IF(ISERROR(QuarterlyDataCVM!ED26*OFFSET(AnnualDataCP!ED$14,CYPQly!$B26,0)/OFFSET(AnnualDataCVM!ED$14,CYPQly!$B26,0)),"",QuarterlyDataCVM!ED26*OFFSET(AnnualDataCP!ED$14,CYPQly!$B26,0)/OFFSET(AnnualDataCVM!ED$14,CYPQly!$B26,0))</f>
        <v>3357.9681208053689</v>
      </c>
      <c r="EE26" s="18">
        <f ca="1">IF(ISERROR(QuarterlyDataCVM!EE26*OFFSET(AnnualDataCP!EE$14,CYPQly!$B26,0)/OFFSET(AnnualDataCVM!EE$14,CYPQly!$B26,0)),"",QuarterlyDataCVM!EE26*OFFSET(AnnualDataCP!EE$14,CYPQly!$B26,0)/OFFSET(AnnualDataCVM!EE$14,CYPQly!$B26,0))</f>
        <v>19632.202484110516</v>
      </c>
      <c r="EF26" s="18">
        <f ca="1">IF(ISERROR(QuarterlyDataCVM!EF26*OFFSET(AnnualDataCP!EF$14,CYPQly!$B26,0)/OFFSET(AnnualDataCVM!EF$14,CYPQly!$B26,0)),"",QuarterlyDataCVM!EF26*OFFSET(AnnualDataCP!EF$14,CYPQly!$B26,0)/OFFSET(AnnualDataCVM!EF$14,CYPQly!$B26,0))</f>
        <v>305.99470899470901</v>
      </c>
      <c r="EG26" s="18">
        <f ca="1">IF(ISERROR(QuarterlyDataCVM!EG26*OFFSET(AnnualDataCP!EG$14,CYPQly!$B26,0)/OFFSET(AnnualDataCVM!EG$14,CYPQly!$B26,0)),"",QuarterlyDataCVM!EG26*OFFSET(AnnualDataCP!EG$14,CYPQly!$B26,0)/OFFSET(AnnualDataCVM!EG$14,CYPQly!$B26,0))</f>
        <v>14097.571918851949</v>
      </c>
      <c r="EH26" s="18">
        <f ca="1">IF(ISERROR(QuarterlyDataCVM!EH26*OFFSET(AnnualDataCP!EH$14,CYPQly!$B26,0)/OFFSET(AnnualDataCVM!EH$14,CYPQly!$B26,0)),"",QuarterlyDataCVM!EH26*OFFSET(AnnualDataCP!EH$14,CYPQly!$B26,0)/OFFSET(AnnualDataCVM!EH$14,CYPQly!$B26,0))</f>
        <v>8450.25264766896</v>
      </c>
      <c r="EI26" s="18">
        <f ca="1">IF(ISERROR(QuarterlyDataCVM!EI26*OFFSET(AnnualDataCP!EI$14,CYPQly!$B26,0)/OFFSET(AnnualDataCVM!EI$14,CYPQly!$B26,0)),"",QuarterlyDataCVM!EI26*OFFSET(AnnualDataCP!EI$14,CYPQly!$B26,0)/OFFSET(AnnualDataCVM!EI$14,CYPQly!$B26,0))</f>
        <v>5322.0639736663206</v>
      </c>
      <c r="EJ26" s="18">
        <f ca="1">IF(ISERROR(QuarterlyDataCVM!EJ26*OFFSET(AnnualDataCP!EJ$14,CYPQly!$B26,0)/OFFSET(AnnualDataCVM!EJ$14,CYPQly!$B26,0)),"",QuarterlyDataCVM!EJ26*OFFSET(AnnualDataCP!EJ$14,CYPQly!$B26,0)/OFFSET(AnnualDataCVM!EJ$14,CYPQly!$B26,0))</f>
        <v>3696.6805030160517</v>
      </c>
      <c r="EK26" s="18">
        <f ca="1">IF(ISERROR(QuarterlyDataCVM!EK26*OFFSET(AnnualDataCP!EK$14,CYPQly!$B26,0)/OFFSET(AnnualDataCVM!EK$14,CYPQly!$B26,0)),"",QuarterlyDataCVM!EK26*OFFSET(AnnualDataCP!EK$14,CYPQly!$B26,0)/OFFSET(AnnualDataCVM!EK$14,CYPQly!$B26,0))</f>
        <v>2815.0350657482782</v>
      </c>
      <c r="EL26" s="18">
        <f ca="1">IF(ISERROR(QuarterlyDataCVM!EL26*OFFSET(AnnualDataCP!EL$14,CYPQly!$B26,0)/OFFSET(AnnualDataCVM!EL$14,CYPQly!$B26,0)),"",QuarterlyDataCVM!EL26*OFFSET(AnnualDataCP!EL$14,CYPQly!$B26,0)/OFFSET(AnnualDataCVM!EL$14,CYPQly!$B26,0))</f>
        <v>1659.256555772994</v>
      </c>
      <c r="EM26" s="18">
        <f ca="1">IF(ISERROR(QuarterlyDataCVM!EM26*OFFSET(AnnualDataCP!EM$14,CYPQly!$B26,0)/OFFSET(AnnualDataCVM!EM$14,CYPQly!$B26,0)),"",QuarterlyDataCVM!EM26*OFFSET(AnnualDataCP!EM$14,CYPQly!$B26,0)/OFFSET(AnnualDataCVM!EM$14,CYPQly!$B26,0))</f>
        <v>1156.3957740755791</v>
      </c>
      <c r="EN26" s="18">
        <f ca="1">IF(ISERROR(QuarterlyDataCVM!EN26*OFFSET(AnnualDataCP!EN$14,CYPQly!$B26,0)/OFFSET(AnnualDataCVM!EN$14,CYPQly!$B26,0)),"",QuarterlyDataCVM!EN26*OFFSET(AnnualDataCP!EN$14,CYPQly!$B26,0)/OFFSET(AnnualDataCVM!EN$14,CYPQly!$B26,0))</f>
        <v>881.72171945701359</v>
      </c>
      <c r="EO26" s="18">
        <f ca="1">IF(ISERROR(QuarterlyDataCVM!EO26*OFFSET(AnnualDataCP!EO$14,CYPQly!$B26,0)/OFFSET(AnnualDataCVM!EO$14,CYPQly!$B26,0)),"",QuarterlyDataCVM!EO26*OFFSET(AnnualDataCP!EO$14,CYPQly!$B26,0)/OFFSET(AnnualDataCVM!EO$14,CYPQly!$B26,0))</f>
        <v>1624.9884262021239</v>
      </c>
      <c r="EP26" s="18">
        <f ca="1">IF(ISERROR(QuarterlyDataCVM!EP26*OFFSET(AnnualDataCP!EP$14,CYPQly!$B26,0)/OFFSET(AnnualDataCVM!EP$14,CYPQly!$B26,0)),"",QuarterlyDataCVM!EP26*OFFSET(AnnualDataCP!EP$14,CYPQly!$B26,0)/OFFSET(AnnualDataCVM!EP$14,CYPQly!$B26,0))</f>
        <v>1116.4954881050041</v>
      </c>
      <c r="EQ26" s="18">
        <f ca="1">IF(ISERROR(QuarterlyDataCVM!EQ26*OFFSET(AnnualDataCP!EQ$14,CYPQly!$B26,0)/OFFSET(AnnualDataCVM!EQ$14,CYPQly!$B26,0)),"",QuarterlyDataCVM!EQ26*OFFSET(AnnualDataCP!EQ$14,CYPQly!$B26,0)/OFFSET(AnnualDataCVM!EQ$14,CYPQly!$B26,0))</f>
        <v>1116.4954881050041</v>
      </c>
      <c r="ER26" s="18">
        <f ca="1">IF(ISERROR(QuarterlyDataCVM!ER26*OFFSET(AnnualDataCP!ER$14,CYPQly!$B26,0)/OFFSET(AnnualDataCVM!ER$14,CYPQly!$B26,0)),"",QuarterlyDataCVM!ER26*OFFSET(AnnualDataCP!ER$14,CYPQly!$B26,0)/OFFSET(AnnualDataCVM!ER$14,CYPQly!$B26,0))</f>
        <v>2010.9454661967318</v>
      </c>
      <c r="ES26" s="18">
        <f ca="1">IF(ISERROR(QuarterlyDataCVM!ES26*OFFSET(AnnualDataCP!ES$14,CYPQly!$B26,0)/OFFSET(AnnualDataCVM!ES$14,CYPQly!$B26,0)),"",QuarterlyDataCVM!ES26*OFFSET(AnnualDataCP!ES$14,CYPQly!$B26,0)/OFFSET(AnnualDataCVM!ES$14,CYPQly!$B26,0))</f>
        <v>1275.6327677734985</v>
      </c>
      <c r="ET26" s="18">
        <f ca="1">IF(ISERROR(QuarterlyDataCVM!ET26*OFFSET(AnnualDataCP!ET$14,CYPQly!$B26,0)/OFFSET(AnnualDataCVM!ET$14,CYPQly!$B26,0)),"",QuarterlyDataCVM!ET26*OFFSET(AnnualDataCP!ET$14,CYPQly!$B26,0)/OFFSET(AnnualDataCVM!ET$14,CYPQly!$B26,0))</f>
        <v>735.51068341216762</v>
      </c>
      <c r="EU26" s="18">
        <f ca="1">IF(ISERROR(QuarterlyDataCVM!EU26*OFFSET(AnnualDataCP!EU$14,CYPQly!$B26,0)/OFFSET(AnnualDataCVM!EU$14,CYPQly!$B26,0)),"",QuarterlyDataCVM!EU26*OFFSET(AnnualDataCP!EU$14,CYPQly!$B26,0)/OFFSET(AnnualDataCVM!EU$14,CYPQly!$B26,0))</f>
        <v>499.71511502902604</v>
      </c>
      <c r="EV26" s="18">
        <f ca="1">IF(ISERROR(QuarterlyDataCVM!EV26*OFFSET(AnnualDataCP!EV$14,CYPQly!$B26,0)/OFFSET(AnnualDataCVM!EV$14,CYPQly!$B26,0)),"",QuarterlyDataCVM!EV26*OFFSET(AnnualDataCP!EV$14,CYPQly!$B26,0)/OFFSET(AnnualDataCVM!EV$14,CYPQly!$B26,0))</f>
        <v>235.51964769647697</v>
      </c>
      <c r="EW26" s="18">
        <f ca="1">IF(ISERROR(QuarterlyDataCVM!EW26*OFFSET(AnnualDataCP!EW$14,CYPQly!$B26,0)/OFFSET(AnnualDataCVM!EW$14,CYPQly!$B26,0)),"",QuarterlyDataCVM!EW26*OFFSET(AnnualDataCP!EW$14,CYPQly!$B26,0)/OFFSET(AnnualDataCVM!EW$14,CYPQly!$B26,0))</f>
        <v>5647.8086300767645</v>
      </c>
      <c r="EX26" s="18">
        <f ca="1">IF(ISERROR(QuarterlyDataCVM!EX26*OFFSET(AnnualDataCP!EX$14,CYPQly!$B26,0)/OFFSET(AnnualDataCVM!EX$14,CYPQly!$B26,0)),"",QuarterlyDataCVM!EX26*OFFSET(AnnualDataCP!EX$14,CYPQly!$B26,0)/OFFSET(AnnualDataCVM!EX$14,CYPQly!$B26,0))</f>
        <v>1563.2510235414534</v>
      </c>
      <c r="EY26" s="18">
        <f ca="1">IF(ISERROR(QuarterlyDataCVM!EY26*OFFSET(AnnualDataCP!EY$14,CYPQly!$B26,0)/OFFSET(AnnualDataCVM!EY$14,CYPQly!$B26,0)),"",QuarterlyDataCVM!EY26*OFFSET(AnnualDataCP!EY$14,CYPQly!$B26,0)/OFFSET(AnnualDataCVM!EY$14,CYPQly!$B26,0))</f>
        <v>1119.5013192612137</v>
      </c>
      <c r="EZ26" s="18">
        <f ca="1">IF(ISERROR(QuarterlyDataCVM!EZ26*OFFSET(AnnualDataCP!EZ$14,CYPQly!$B26,0)/OFFSET(AnnualDataCVM!EZ$14,CYPQly!$B26,0)),"",QuarterlyDataCVM!EZ26*OFFSET(AnnualDataCP!EZ$14,CYPQly!$B26,0)/OFFSET(AnnualDataCVM!EZ$14,CYPQly!$B26,0))</f>
        <v>1138.8452278589855</v>
      </c>
      <c r="FA26" s="18">
        <f ca="1">IF(ISERROR(QuarterlyDataCVM!FA26*OFFSET(AnnualDataCP!FA$14,CYPQly!$B26,0)/OFFSET(AnnualDataCVM!FA$14,CYPQly!$B26,0)),"",QuarterlyDataCVM!FA26*OFFSET(AnnualDataCP!FA$14,CYPQly!$B26,0)/OFFSET(AnnualDataCVM!FA$14,CYPQly!$B26,0))</f>
        <v>1825.6686545454545</v>
      </c>
      <c r="FB26" s="18">
        <f ca="1">IF(ISERROR(QuarterlyDataCVM!FB26*OFFSET(AnnualDataCP!FB$14,CYPQly!$B26,0)/OFFSET(AnnualDataCVM!FB$14,CYPQly!$B26,0)),"",QuarterlyDataCVM!FB26*OFFSET(AnnualDataCP!FB$14,CYPQly!$B26,0)/OFFSET(AnnualDataCVM!FB$14,CYPQly!$B26,0))</f>
        <v>181.45003872966691</v>
      </c>
      <c r="FC26" s="18">
        <f ca="1">IF(ISERROR(QuarterlyDataCVM!FC26*OFFSET(AnnualDataCP!FC$14,CYPQly!$B26,0)/OFFSET(AnnualDataCVM!FC$14,CYPQly!$B26,0)),"",QuarterlyDataCVM!FC26*OFFSET(AnnualDataCP!FC$14,CYPQly!$B26,0)/OFFSET(AnnualDataCVM!FC$14,CYPQly!$B26,0))</f>
        <v>577.02416520210897</v>
      </c>
      <c r="FD26" s="18">
        <f ca="1">IF(ISERROR(QuarterlyDataCVM!FD26*OFFSET(AnnualDataCP!FD$14,CYPQly!$B26,0)/OFFSET(AnnualDataCVM!FD$14,CYPQly!$B26,0)),"",QuarterlyDataCVM!FD26*OFFSET(AnnualDataCP!FD$14,CYPQly!$B26,0)/OFFSET(AnnualDataCVM!FD$14,CYPQly!$B26,0))</f>
        <v>1067.4294275929549</v>
      </c>
      <c r="FE26" s="18">
        <f ca="1">IF(ISERROR(QuarterlyDataCVM!FE26*OFFSET(AnnualDataCP!FE$14,CYPQly!$B26,0)/OFFSET(AnnualDataCVM!FE$14,CYPQly!$B26,0)),"",QuarterlyDataCVM!FE26*OFFSET(AnnualDataCP!FE$14,CYPQly!$B26,0)/OFFSET(AnnualDataCVM!FE$14,CYPQly!$B26,0))</f>
        <v>29056.129039341817</v>
      </c>
      <c r="FF26" s="18">
        <f ca="1">IF(ISERROR(QuarterlyDataCVM!FF26*OFFSET(AnnualDataCP!FF$14,CYPQly!$B26,0)/OFFSET(AnnualDataCVM!FF$14,CYPQly!$B26,0)),"",QuarterlyDataCVM!FF26*OFFSET(AnnualDataCP!FF$14,CYPQly!$B26,0)/OFFSET(AnnualDataCVM!FF$14,CYPQly!$B26,0))</f>
        <v>11634.056581003078</v>
      </c>
      <c r="FG26" s="18">
        <f ca="1">IF(ISERROR(QuarterlyDataCVM!FG26*OFFSET(AnnualDataCP!FG$14,CYPQly!$B26,0)/OFFSET(AnnualDataCVM!FG$14,CYPQly!$B26,0)),"",QuarterlyDataCVM!FG26*OFFSET(AnnualDataCP!FG$14,CYPQly!$B26,0)/OFFSET(AnnualDataCVM!FG$14,CYPQly!$B26,0))</f>
        <v>11634.056581003078</v>
      </c>
      <c r="FH26" s="18">
        <f ca="1">IF(ISERROR(QuarterlyDataCVM!FH26*OFFSET(AnnualDataCP!FH$14,CYPQly!$B26,0)/OFFSET(AnnualDataCVM!FH$14,CYPQly!$B26,0)),"",QuarterlyDataCVM!FH26*OFFSET(AnnualDataCP!FH$14,CYPQly!$B26,0)/OFFSET(AnnualDataCVM!FH$14,CYPQly!$B26,0))</f>
        <v>8205.1494928707925</v>
      </c>
      <c r="FI26" s="18">
        <f ca="1">IF(ISERROR(QuarterlyDataCVM!FI26*OFFSET(AnnualDataCP!FI$14,CYPQly!$B26,0)/OFFSET(AnnualDataCVM!FI$14,CYPQly!$B26,0)),"",QuarterlyDataCVM!FI26*OFFSET(AnnualDataCP!FI$14,CYPQly!$B26,0)/OFFSET(AnnualDataCVM!FI$14,CYPQly!$B26,0))</f>
        <v>8205.1494928707925</v>
      </c>
      <c r="FJ26" s="18">
        <f ca="1">IF(ISERROR(QuarterlyDataCVM!FJ26*OFFSET(AnnualDataCP!FJ$14,CYPQly!$B26,0)/OFFSET(AnnualDataCVM!FJ$14,CYPQly!$B26,0)),"",QuarterlyDataCVM!FJ26*OFFSET(AnnualDataCP!FJ$14,CYPQly!$B26,0)/OFFSET(AnnualDataCVM!FJ$14,CYPQly!$B26,0))</f>
        <v>9216.176848781477</v>
      </c>
      <c r="FK26" s="18">
        <f ca="1">IF(ISERROR(QuarterlyDataCVM!FK26*OFFSET(AnnualDataCP!FK$14,CYPQly!$B26,0)/OFFSET(AnnualDataCVM!FK$14,CYPQly!$B26,0)),"",QuarterlyDataCVM!FK26*OFFSET(AnnualDataCP!FK$14,CYPQly!$B26,0)/OFFSET(AnnualDataCVM!FK$14,CYPQly!$B26,0))</f>
        <v>6526.2476443079504</v>
      </c>
      <c r="FL26" s="18">
        <f ca="1">IF(ISERROR(QuarterlyDataCVM!FL26*OFFSET(AnnualDataCP!FL$14,CYPQly!$B26,0)/OFFSET(AnnualDataCVM!FL$14,CYPQly!$B26,0)),"",QuarterlyDataCVM!FL26*OFFSET(AnnualDataCP!FL$14,CYPQly!$B26,0)/OFFSET(AnnualDataCVM!FL$14,CYPQly!$B26,0))</f>
        <v>6526.2476443079504</v>
      </c>
      <c r="FM26" s="18">
        <f ca="1">IF(ISERROR(QuarterlyDataCVM!FM26*OFFSET(AnnualDataCP!FM$14,CYPQly!$B26,0)/OFFSET(AnnualDataCVM!FM$14,CYPQly!$B26,0)),"",QuarterlyDataCVM!FM26*OFFSET(AnnualDataCP!FM$14,CYPQly!$B26,0)/OFFSET(AnnualDataCVM!FM$14,CYPQly!$B26,0))</f>
        <v>2689.7365746664232</v>
      </c>
      <c r="FN26" s="18">
        <f ca="1">IF(ISERROR(QuarterlyDataCVM!FN26*OFFSET(AnnualDataCP!FN$14,CYPQly!$B26,0)/OFFSET(AnnualDataCVM!FN$14,CYPQly!$B26,0)),"",QuarterlyDataCVM!FN26*OFFSET(AnnualDataCP!FN$14,CYPQly!$B26,0)/OFFSET(AnnualDataCVM!FN$14,CYPQly!$B26,0))</f>
        <v>1435.4144822457706</v>
      </c>
      <c r="FO26" s="18">
        <f ca="1">IF(ISERROR(QuarterlyDataCVM!FO26*OFFSET(AnnualDataCP!FO$14,CYPQly!$B26,0)/OFFSET(AnnualDataCVM!FO$14,CYPQly!$B26,0)),"",QuarterlyDataCVM!FO26*OFFSET(AnnualDataCP!FO$14,CYPQly!$B26,0)/OFFSET(AnnualDataCVM!FO$14,CYPQly!$B26,0))</f>
        <v>1254.0562291963861</v>
      </c>
      <c r="FP26" s="18">
        <f ca="1">IF(ISERROR(QuarterlyDataCVM!FP26*OFFSET(AnnualDataCP!FP$14,CYPQly!$B26,0)/OFFSET(AnnualDataCVM!FP$14,CYPQly!$B26,0)),"",QuarterlyDataCVM!FP26*OFFSET(AnnualDataCP!FP$14,CYPQly!$B26,0)/OFFSET(AnnualDataCVM!FP$14,CYPQly!$B26,0))</f>
        <v>4679.3474957922035</v>
      </c>
      <c r="FQ26" s="18">
        <f ca="1">IF(ISERROR(QuarterlyDataCVM!FQ26*OFFSET(AnnualDataCP!FQ$14,CYPQly!$B26,0)/OFFSET(AnnualDataCVM!FQ$14,CYPQly!$B26,0)),"",QuarterlyDataCVM!FQ26*OFFSET(AnnualDataCP!FQ$14,CYPQly!$B26,0)/OFFSET(AnnualDataCVM!FQ$14,CYPQly!$B26,0))</f>
        <v>1970.3311996799521</v>
      </c>
      <c r="FR26" s="18">
        <f ca="1">IF(ISERROR(QuarterlyDataCVM!FR26*OFFSET(AnnualDataCP!FR$14,CYPQly!$B26,0)/OFFSET(AnnualDataCVM!FR$14,CYPQly!$B26,0)),"",QuarterlyDataCVM!FR26*OFFSET(AnnualDataCP!FR$14,CYPQly!$B26,0)/OFFSET(AnnualDataCVM!FR$14,CYPQly!$B26,0))</f>
        <v>1337.1388888888889</v>
      </c>
      <c r="FS26" s="18">
        <f ca="1">IF(ISERROR(QuarterlyDataCVM!FS26*OFFSET(AnnualDataCP!FS$14,CYPQly!$B26,0)/OFFSET(AnnualDataCVM!FS$14,CYPQly!$B26,0)),"",QuarterlyDataCVM!FS26*OFFSET(AnnualDataCP!FS$14,CYPQly!$B26,0)/OFFSET(AnnualDataCVM!FS$14,CYPQly!$B26,0))</f>
        <v>733.7399678972713</v>
      </c>
      <c r="FT26" s="18">
        <f ca="1">IF(ISERROR(QuarterlyDataCVM!FT26*OFFSET(AnnualDataCP!FT$14,CYPQly!$B26,0)/OFFSET(AnnualDataCVM!FT$14,CYPQly!$B26,0)),"",QuarterlyDataCVM!FT26*OFFSET(AnnualDataCP!FT$14,CYPQly!$B26,0)/OFFSET(AnnualDataCVM!FT$14,CYPQly!$B26,0))</f>
        <v>184.5860400829302</v>
      </c>
      <c r="FU26" s="18">
        <f ca="1">IF(ISERROR(QuarterlyDataCVM!FU26*OFFSET(AnnualDataCP!FU$14,CYPQly!$B26,0)/OFFSET(AnnualDataCVM!FU$14,CYPQly!$B26,0)),"",QuarterlyDataCVM!FU26*OFFSET(AnnualDataCP!FU$14,CYPQly!$B26,0)/OFFSET(AnnualDataCVM!FU$14,CYPQly!$B26,0))</f>
        <v>418.56070465005553</v>
      </c>
      <c r="FV26" s="18">
        <f ca="1">IF(ISERROR(QuarterlyDataCVM!FV26*OFFSET(AnnualDataCP!FV$14,CYPQly!$B26,0)/OFFSET(AnnualDataCVM!FV$14,CYPQly!$B26,0)),"",QuarterlyDataCVM!FV26*OFFSET(AnnualDataCP!FV$14,CYPQly!$B26,0)/OFFSET(AnnualDataCVM!FV$14,CYPQly!$B26,0))</f>
        <v>633.3656482780957</v>
      </c>
      <c r="FW26" s="18">
        <f ca="1">IF(ISERROR(QuarterlyDataCVM!FW26*OFFSET(AnnualDataCP!FW$14,CYPQly!$B26,0)/OFFSET(AnnualDataCVM!FW$14,CYPQly!$B26,0)),"",QuarterlyDataCVM!FW26*OFFSET(AnnualDataCP!FW$14,CYPQly!$B26,0)/OFFSET(AnnualDataCVM!FW$14,CYPQly!$B26,0))</f>
        <v>2389.5256905681981</v>
      </c>
      <c r="FX26" s="18">
        <f ca="1">IF(ISERROR(QuarterlyDataCVM!FX26*OFFSET(AnnualDataCP!FX$14,CYPQly!$B26,0)/OFFSET(AnnualDataCVM!FX$14,CYPQly!$B26,0)),"",QuarterlyDataCVM!FX26*OFFSET(AnnualDataCP!FX$14,CYPQly!$B26,0)/OFFSET(AnnualDataCVM!FX$14,CYPQly!$B26,0))</f>
        <v>626.76955017301043</v>
      </c>
      <c r="FY26" s="18">
        <f ca="1">IF(ISERROR(QuarterlyDataCVM!FY26*OFFSET(AnnualDataCP!FY$14,CYPQly!$B26,0)/OFFSET(AnnualDataCVM!FY$14,CYPQly!$B26,0)),"",QuarterlyDataCVM!FY26*OFFSET(AnnualDataCP!FY$14,CYPQly!$B26,0)/OFFSET(AnnualDataCVM!FY$14,CYPQly!$B26,0))</f>
        <v>264.25349428208386</v>
      </c>
      <c r="FZ26" s="18">
        <f ca="1">IF(ISERROR(QuarterlyDataCVM!FZ26*OFFSET(AnnualDataCP!FZ$14,CYPQly!$B26,0)/OFFSET(AnnualDataCVM!FZ$14,CYPQly!$B26,0)),"",QuarterlyDataCVM!FZ26*OFFSET(AnnualDataCP!FZ$14,CYPQly!$B26,0)/OFFSET(AnnualDataCVM!FZ$14,CYPQly!$B26,0))</f>
        <v>1498.0430396772024</v>
      </c>
      <c r="GA26" s="18">
        <f ca="1">IF(ISERROR(QuarterlyDataCVM!GA26*OFFSET(AnnualDataCP!GA$14,CYPQly!$B26,0)/OFFSET(AnnualDataCVM!GA$14,CYPQly!$B26,0)),"",QuarterlyDataCVM!GA26*OFFSET(AnnualDataCP!GA$14,CYPQly!$B26,0)/OFFSET(AnnualDataCVM!GA$14,CYPQly!$B26,0))</f>
        <v>319.50284090909093</v>
      </c>
      <c r="GB26" s="18">
        <f ca="1">IF(ISERROR(QuarterlyDataCVM!GB26*OFFSET(AnnualDataCP!GB$14,CYPQly!$B26,0)/OFFSET(AnnualDataCVM!GB$14,CYPQly!$B26,0)),"",QuarterlyDataCVM!GB26*OFFSET(AnnualDataCP!GB$14,CYPQly!$B26,0)/OFFSET(AnnualDataCVM!GB$14,CYPQly!$B26,0))</f>
        <v>319.50284090909093</v>
      </c>
    </row>
    <row r="27" spans="2:184" x14ac:dyDescent="0.25">
      <c r="B27" s="18">
        <f t="shared" si="0"/>
        <v>4</v>
      </c>
      <c r="C27" s="1">
        <v>34029</v>
      </c>
      <c r="D27" s="18">
        <f ca="1">IF(ISERROR(QuarterlyDataCVM!D27*OFFSET(AnnualDataCP!D$14,CYPQly!$B27,0)/OFFSET(AnnualDataCVM!D$14,CYPQly!$B27,0)),"",QuarterlyDataCVM!D27*OFFSET(AnnualDataCP!D$14,CYPQly!$B27,0)/OFFSET(AnnualDataCVM!D$14,CYPQly!$B27,0))</f>
        <v>173779.50526134481</v>
      </c>
      <c r="E27" s="18">
        <f ca="1">IF(ISERROR(QuarterlyDataCVM!E27*OFFSET(AnnualDataCP!E$14,CYPQly!$B27,0)/OFFSET(AnnualDataCVM!E$14,CYPQly!$B27,0)),"",QuarterlyDataCVM!E27*OFFSET(AnnualDataCP!E$14,CYPQly!$B27,0)/OFFSET(AnnualDataCVM!E$14,CYPQly!$B27,0))</f>
        <v>2372.0111940298507</v>
      </c>
      <c r="F27" s="18">
        <f ca="1">IF(ISERROR(QuarterlyDataCVM!F27*OFFSET(AnnualDataCP!F$14,CYPQly!$B27,0)/OFFSET(AnnualDataCVM!F$14,CYPQly!$B27,0)),"",QuarterlyDataCVM!F27*OFFSET(AnnualDataCP!F$14,CYPQly!$B27,0)/OFFSET(AnnualDataCVM!F$14,CYPQly!$B27,0))</f>
        <v>2215.3212435233158</v>
      </c>
      <c r="G27" s="18">
        <f ca="1">IF(ISERROR(QuarterlyDataCVM!G27*OFFSET(AnnualDataCP!G$14,CYPQly!$B27,0)/OFFSET(AnnualDataCVM!G$14,CYPQly!$B27,0)),"",QuarterlyDataCVM!G27*OFFSET(AnnualDataCP!G$14,CYPQly!$B27,0)/OFFSET(AnnualDataCVM!G$14,CYPQly!$B27,0))</f>
        <v>75.323076923076925</v>
      </c>
      <c r="H27" s="18">
        <f ca="1">IF(ISERROR(QuarterlyDataCVM!H27*OFFSET(AnnualDataCP!H$14,CYPQly!$B27,0)/OFFSET(AnnualDataCVM!H$14,CYPQly!$B27,0)),"",QuarterlyDataCVM!H27*OFFSET(AnnualDataCP!H$14,CYPQly!$B27,0)/OFFSET(AnnualDataCVM!H$14,CYPQly!$B27,0))</f>
        <v>81.391891891891888</v>
      </c>
      <c r="I27" s="18">
        <f ca="1">IF(ISERROR(QuarterlyDataCVM!I27*OFFSET(AnnualDataCP!I$14,CYPQly!$B27,0)/OFFSET(AnnualDataCVM!I$14,CYPQly!$B27,0)),"",QuarterlyDataCVM!I27*OFFSET(AnnualDataCP!I$14,CYPQly!$B27,0)/OFFSET(AnnualDataCVM!I$14,CYPQly!$B27,0))</f>
        <v>46862.158937353772</v>
      </c>
      <c r="J27" s="18">
        <f ca="1">IF(ISERROR(QuarterlyDataCVM!J27*OFFSET(AnnualDataCP!J$14,CYPQly!$B27,0)/OFFSET(AnnualDataCVM!J$14,CYPQly!$B27,0)),"",QuarterlyDataCVM!J27*OFFSET(AnnualDataCP!J$14,CYPQly!$B27,0)/OFFSET(AnnualDataCVM!J$14,CYPQly!$B27,0))</f>
        <v>36946.339211904109</v>
      </c>
      <c r="K27" s="18">
        <f ca="1">IF(ISERROR(QuarterlyDataCVM!K27*OFFSET(AnnualDataCP!K$14,CYPQly!$B27,0)/OFFSET(AnnualDataCVM!K$14,CYPQly!$B27,0)),"",QuarterlyDataCVM!K27*OFFSET(AnnualDataCP!K$14,CYPQly!$B27,0)/OFFSET(AnnualDataCVM!K$14,CYPQly!$B27,0))</f>
        <v>2858.4270613107824</v>
      </c>
      <c r="L27" s="18">
        <f ca="1">IF(ISERROR(QuarterlyDataCVM!L27*OFFSET(AnnualDataCP!L$14,CYPQly!$B27,0)/OFFSET(AnnualDataCVM!L$14,CYPQly!$B27,0)),"",QuarterlyDataCVM!L27*OFFSET(AnnualDataCP!L$14,CYPQly!$B27,0)/OFFSET(AnnualDataCVM!L$14,CYPQly!$B27,0))</f>
        <v>151.98903409944418</v>
      </c>
      <c r="M27" s="18">
        <f ca="1">IF(ISERROR(QuarterlyDataCVM!M27*OFFSET(AnnualDataCP!M$14,CYPQly!$B27,0)/OFFSET(AnnualDataCVM!M$14,CYPQly!$B27,0)),"",QuarterlyDataCVM!M27*OFFSET(AnnualDataCP!M$14,CYPQly!$B27,0)/OFFSET(AnnualDataCVM!M$14,CYPQly!$B27,0))</f>
        <v>2186.4148152330408</v>
      </c>
      <c r="N27" s="18" t="str">
        <f ca="1">IF(ISERROR(QuarterlyDataCVM!N27*OFFSET(AnnualDataCP!N$14,CYPQly!$B27,0)/OFFSET(AnnualDataCVM!N$14,CYPQly!$B27,0)),"",QuarterlyDataCVM!N27*OFFSET(AnnualDataCP!N$14,CYPQly!$B27,0)/OFFSET(AnnualDataCVM!N$14,CYPQly!$B27,0))</f>
        <v/>
      </c>
      <c r="O27" s="18">
        <f ca="1">IF(ISERROR(QuarterlyDataCVM!O27*OFFSET(AnnualDataCP!O$14,CYPQly!$B27,0)/OFFSET(AnnualDataCVM!O$14,CYPQly!$B27,0)),"",QuarterlyDataCVM!O27*OFFSET(AnnualDataCP!O$14,CYPQly!$B27,0)/OFFSET(AnnualDataCVM!O$14,CYPQly!$B27,0))</f>
        <v>194.84615384615384</v>
      </c>
      <c r="P27" s="18">
        <f ca="1">IF(ISERROR(QuarterlyDataCVM!P27*OFFSET(AnnualDataCP!P$14,CYPQly!$B27,0)/OFFSET(AnnualDataCVM!P$14,CYPQly!$B27,0)),"",QuarterlyDataCVM!P27*OFFSET(AnnualDataCP!P$14,CYPQly!$B27,0)/OFFSET(AnnualDataCVM!P$14,CYPQly!$B27,0))</f>
        <v>324.48165137614683</v>
      </c>
      <c r="Q27" s="18">
        <f ca="1">IF(ISERROR(QuarterlyDataCVM!Q27*OFFSET(AnnualDataCP!Q$14,CYPQly!$B27,0)/OFFSET(AnnualDataCVM!Q$14,CYPQly!$B27,0)),"",QuarterlyDataCVM!Q27*OFFSET(AnnualDataCP!Q$14,CYPQly!$B27,0)/OFFSET(AnnualDataCVM!Q$14,CYPQly!$B27,0))</f>
        <v>28384.75</v>
      </c>
      <c r="R27" s="18">
        <f ca="1">IF(ISERROR(QuarterlyDataCVM!R27*OFFSET(AnnualDataCP!R$14,CYPQly!$B27,0)/OFFSET(AnnualDataCVM!R$14,CYPQly!$B27,0)),"",QuarterlyDataCVM!R27*OFFSET(AnnualDataCP!R$14,CYPQly!$B27,0)/OFFSET(AnnualDataCVM!R$14,CYPQly!$B27,0))</f>
        <v>5216.3746191346736</v>
      </c>
      <c r="S27" s="18">
        <f ca="1">IF(ISERROR(QuarterlyDataCVM!S27*OFFSET(AnnualDataCP!S$14,CYPQly!$B27,0)/OFFSET(AnnualDataCVM!S$14,CYPQly!$B27,0)),"",QuarterlyDataCVM!S27*OFFSET(AnnualDataCP!S$14,CYPQly!$B27,0)/OFFSET(AnnualDataCVM!S$14,CYPQly!$B27,0))</f>
        <v>4175.0925459128557</v>
      </c>
      <c r="T27" s="18">
        <f ca="1">IF(ISERROR(QuarterlyDataCVM!T27*OFFSET(AnnualDataCP!T$14,CYPQly!$B27,0)/OFFSET(AnnualDataCVM!T$14,CYPQly!$B27,0)),"",QuarterlyDataCVM!T27*OFFSET(AnnualDataCP!T$14,CYPQly!$B27,0)/OFFSET(AnnualDataCVM!T$14,CYPQly!$B27,0))</f>
        <v>663.91342534504395</v>
      </c>
      <c r="U27" s="18">
        <f ca="1">IF(ISERROR(QuarterlyDataCVM!U27*OFFSET(AnnualDataCP!U$14,CYPQly!$B27,0)/OFFSET(AnnualDataCVM!U$14,CYPQly!$B27,0)),"",QuarterlyDataCVM!U27*OFFSET(AnnualDataCP!U$14,CYPQly!$B27,0)/OFFSET(AnnualDataCVM!U$14,CYPQly!$B27,0))</f>
        <v>506.22964509394575</v>
      </c>
      <c r="V27" s="18">
        <f ca="1">IF(ISERROR(QuarterlyDataCVM!V27*OFFSET(AnnualDataCP!V$14,CYPQly!$B27,0)/OFFSET(AnnualDataCVM!V$14,CYPQly!$B27,0)),"",QuarterlyDataCVM!V27*OFFSET(AnnualDataCP!V$14,CYPQly!$B27,0)/OFFSET(AnnualDataCVM!V$14,CYPQly!$B27,0))</f>
        <v>52.023529411764706</v>
      </c>
      <c r="W27" s="18">
        <f ca="1">IF(ISERROR(QuarterlyDataCVM!W27*OFFSET(AnnualDataCP!W$14,CYPQly!$B27,0)/OFFSET(AnnualDataCVM!W$14,CYPQly!$B27,0)),"",QuarterlyDataCVM!W27*OFFSET(AnnualDataCP!W$14,CYPQly!$B27,0)/OFFSET(AnnualDataCVM!W$14,CYPQly!$B27,0))</f>
        <v>489.81444241316268</v>
      </c>
      <c r="X27" s="18">
        <f ca="1">IF(ISERROR(QuarterlyDataCVM!X27*OFFSET(AnnualDataCP!X$14,CYPQly!$B27,0)/OFFSET(AnnualDataCVM!X$14,CYPQly!$B27,0)),"",QuarterlyDataCVM!X27*OFFSET(AnnualDataCP!X$14,CYPQly!$B27,0)/OFFSET(AnnualDataCVM!X$14,CYPQly!$B27,0))</f>
        <v>199.33136094674558</v>
      </c>
      <c r="Y27" s="18">
        <f ca="1">IF(ISERROR(QuarterlyDataCVM!Y27*OFFSET(AnnualDataCP!Y$14,CYPQly!$B27,0)/OFFSET(AnnualDataCVM!Y$14,CYPQly!$B27,0)),"",QuarterlyDataCVM!Y27*OFFSET(AnnualDataCP!Y$14,CYPQly!$B27,0)/OFFSET(AnnualDataCVM!Y$14,CYPQly!$B27,0))</f>
        <v>739.64825396825393</v>
      </c>
      <c r="Z27" s="18">
        <f ca="1">IF(ISERROR(QuarterlyDataCVM!Z27*OFFSET(AnnualDataCP!Z$14,CYPQly!$B27,0)/OFFSET(AnnualDataCVM!Z$14,CYPQly!$B27,0)),"",QuarterlyDataCVM!Z27*OFFSET(AnnualDataCP!Z$14,CYPQly!$B27,0)/OFFSET(AnnualDataCVM!Z$14,CYPQly!$B27,0))</f>
        <v>1372.8272810497406</v>
      </c>
      <c r="AA27" s="18">
        <f ca="1">IF(ISERROR(QuarterlyDataCVM!AA27*OFFSET(AnnualDataCP!AA$14,CYPQly!$B27,0)/OFFSET(AnnualDataCVM!AA$14,CYPQly!$B27,0)),"",QuarterlyDataCVM!AA27*OFFSET(AnnualDataCP!AA$14,CYPQly!$B27,0)/OFFSET(AnnualDataCVM!AA$14,CYPQly!$B27,0))</f>
        <v>152.14181818181819</v>
      </c>
      <c r="AB27" s="18">
        <f ca="1">IF(ISERROR(QuarterlyDataCVM!AB27*OFFSET(AnnualDataCP!AB$14,CYPQly!$B27,0)/OFFSET(AnnualDataCVM!AB$14,CYPQly!$B27,0)),"",QuarterlyDataCVM!AB27*OFFSET(AnnualDataCP!AB$14,CYPQly!$B27,0)/OFFSET(AnnualDataCVM!AB$14,CYPQly!$B27,0))</f>
        <v>665.16944580676807</v>
      </c>
      <c r="AC27" s="18">
        <f ca="1">IF(ISERROR(QuarterlyDataCVM!AC27*OFFSET(AnnualDataCP!AC$14,CYPQly!$B27,0)/OFFSET(AnnualDataCVM!AC$14,CYPQly!$B27,0)),"",QuarterlyDataCVM!AC27*OFFSET(AnnualDataCP!AC$14,CYPQly!$B27,0)/OFFSET(AnnualDataCVM!AC$14,CYPQly!$B27,0))</f>
        <v>509.24848891873739</v>
      </c>
      <c r="AD27" s="18">
        <f ca="1">IF(ISERROR(QuarterlyDataCVM!AD27*OFFSET(AnnualDataCP!AD$14,CYPQly!$B27,0)/OFFSET(AnnualDataCVM!AD$14,CYPQly!$B27,0)),"",QuarterlyDataCVM!AD27*OFFSET(AnnualDataCP!AD$14,CYPQly!$B27,0)/OFFSET(AnnualDataCVM!AD$14,CYPQly!$B27,0))</f>
        <v>155.80325329202168</v>
      </c>
      <c r="AE27" s="18">
        <f ca="1">IF(ISERROR(QuarterlyDataCVM!AE27*OFFSET(AnnualDataCP!AE$14,CYPQly!$B27,0)/OFFSET(AnnualDataCVM!AE$14,CYPQly!$B27,0)),"",QuarterlyDataCVM!AE27*OFFSET(AnnualDataCP!AE$14,CYPQly!$B27,0)/OFFSET(AnnualDataCVM!AE$14,CYPQly!$B27,0))</f>
        <v>376.49261291684257</v>
      </c>
      <c r="AF27" s="18">
        <f ca="1">IF(ISERROR(QuarterlyDataCVM!AF27*OFFSET(AnnualDataCP!AF$14,CYPQly!$B27,0)/OFFSET(AnnualDataCVM!AF$14,CYPQly!$B27,0)),"",QuarterlyDataCVM!AF27*OFFSET(AnnualDataCP!AF$14,CYPQly!$B27,0)/OFFSET(AnnualDataCVM!AF$14,CYPQly!$B27,0))</f>
        <v>1279.6929852154765</v>
      </c>
      <c r="AG27" s="18">
        <f ca="1">IF(ISERROR(QuarterlyDataCVM!AG27*OFFSET(AnnualDataCP!AG$14,CYPQly!$B27,0)/OFFSET(AnnualDataCVM!AG$14,CYPQly!$B27,0)),"",QuarterlyDataCVM!AG27*OFFSET(AnnualDataCP!AG$14,CYPQly!$B27,0)/OFFSET(AnnualDataCVM!AG$14,CYPQly!$B27,0))</f>
        <v>596.13942362455862</v>
      </c>
      <c r="AH27" s="18">
        <f ca="1">IF(ISERROR(QuarterlyDataCVM!AH27*OFFSET(AnnualDataCP!AH$14,CYPQly!$B27,0)/OFFSET(AnnualDataCVM!AH$14,CYPQly!$B27,0)),"",QuarterlyDataCVM!AH27*OFFSET(AnnualDataCP!AH$14,CYPQly!$B27,0)/OFFSET(AnnualDataCVM!AH$14,CYPQly!$B27,0))</f>
        <v>461.07201646090533</v>
      </c>
      <c r="AI27" s="18">
        <f ca="1">IF(ISERROR(QuarterlyDataCVM!AI27*OFFSET(AnnualDataCP!AI$14,CYPQly!$B27,0)/OFFSET(AnnualDataCVM!AI$14,CYPQly!$B27,0)),"",QuarterlyDataCVM!AI27*OFFSET(AnnualDataCP!AI$14,CYPQly!$B27,0)/OFFSET(AnnualDataCVM!AI$14,CYPQly!$B27,0))</f>
        <v>222.83708370837084</v>
      </c>
      <c r="AJ27" s="18">
        <f ca="1">IF(ISERROR(QuarterlyDataCVM!AJ27*OFFSET(AnnualDataCP!AJ$14,CYPQly!$B27,0)/OFFSET(AnnualDataCVM!AJ$14,CYPQly!$B27,0)),"",QuarterlyDataCVM!AJ27*OFFSET(AnnualDataCP!AJ$14,CYPQly!$B27,0)/OFFSET(AnnualDataCVM!AJ$14,CYPQly!$B27,0))</f>
        <v>2031.4938421287729</v>
      </c>
      <c r="AK27" s="18">
        <f ca="1">IF(ISERROR(QuarterlyDataCVM!AK27*OFFSET(AnnualDataCP!AK$14,CYPQly!$B27,0)/OFFSET(AnnualDataCVM!AK$14,CYPQly!$B27,0)),"",QuarterlyDataCVM!AK27*OFFSET(AnnualDataCP!AK$14,CYPQly!$B27,0)/OFFSET(AnnualDataCVM!AK$14,CYPQly!$B27,0))</f>
        <v>455.87789588443718</v>
      </c>
      <c r="AL27" s="18">
        <f ca="1">IF(ISERROR(QuarterlyDataCVM!AL27*OFFSET(AnnualDataCP!AL$14,CYPQly!$B27,0)/OFFSET(AnnualDataCVM!AL$14,CYPQly!$B27,0)),"",QuarterlyDataCVM!AL27*OFFSET(AnnualDataCP!AL$14,CYPQly!$B27,0)/OFFSET(AnnualDataCVM!AL$14,CYPQly!$B27,0))</f>
        <v>621.46134347275029</v>
      </c>
      <c r="AM27" s="18">
        <f ca="1">IF(ISERROR(QuarterlyDataCVM!AM27*OFFSET(AnnualDataCP!AM$14,CYPQly!$B27,0)/OFFSET(AnnualDataCVM!AM$14,CYPQly!$B27,0)),"",QuarterlyDataCVM!AM27*OFFSET(AnnualDataCP!AM$14,CYPQly!$B27,0)/OFFSET(AnnualDataCVM!AM$14,CYPQly!$B27,0))</f>
        <v>954.42757963517556</v>
      </c>
      <c r="AN27" s="18">
        <f ca="1">IF(ISERROR(QuarterlyDataCVM!AN27*OFFSET(AnnualDataCP!AN$14,CYPQly!$B27,0)/OFFSET(AnnualDataCVM!AN$14,CYPQly!$B27,0)),"",QuarterlyDataCVM!AN27*OFFSET(AnnualDataCP!AN$14,CYPQly!$B27,0)/OFFSET(AnnualDataCVM!AN$14,CYPQly!$B27,0))</f>
        <v>282.93242947736718</v>
      </c>
      <c r="AO27" s="18">
        <f ca="1">IF(ISERROR(QuarterlyDataCVM!AO27*OFFSET(AnnualDataCP!AO$14,CYPQly!$B27,0)/OFFSET(AnnualDataCVM!AO$14,CYPQly!$B27,0)),"",QuarterlyDataCVM!AO27*OFFSET(AnnualDataCP!AO$14,CYPQly!$B27,0)/OFFSET(AnnualDataCVM!AO$14,CYPQly!$B27,0))</f>
        <v>282.93242947736718</v>
      </c>
      <c r="AP27" s="18">
        <f ca="1">IF(ISERROR(QuarterlyDataCVM!AP27*OFFSET(AnnualDataCP!AP$14,CYPQly!$B27,0)/OFFSET(AnnualDataCVM!AP$14,CYPQly!$B27,0)),"",QuarterlyDataCVM!AP27*OFFSET(AnnualDataCP!AP$14,CYPQly!$B27,0)/OFFSET(AnnualDataCVM!AP$14,CYPQly!$B27,0))</f>
        <v>2769.4555119735755</v>
      </c>
      <c r="AQ27" s="18">
        <f ca="1">IF(ISERROR(QuarterlyDataCVM!AQ27*OFFSET(AnnualDataCP!AQ$14,CYPQly!$B27,0)/OFFSET(AnnualDataCVM!AQ$14,CYPQly!$B27,0)),"",QuarterlyDataCVM!AQ27*OFFSET(AnnualDataCP!AQ$14,CYPQly!$B27,0)/OFFSET(AnnualDataCVM!AQ$14,CYPQly!$B27,0))</f>
        <v>2769.4555119735755</v>
      </c>
      <c r="AR27" s="18">
        <f ca="1">IF(ISERROR(QuarterlyDataCVM!AR27*OFFSET(AnnualDataCP!AR$14,CYPQly!$B27,0)/OFFSET(AnnualDataCVM!AR$14,CYPQly!$B27,0)),"",QuarterlyDataCVM!AR27*OFFSET(AnnualDataCP!AR$14,CYPQly!$B27,0)/OFFSET(AnnualDataCVM!AR$14,CYPQly!$B27,0))</f>
        <v>392.86003110419909</v>
      </c>
      <c r="AS27" s="18">
        <f ca="1">IF(ISERROR(QuarterlyDataCVM!AS27*OFFSET(AnnualDataCP!AS$14,CYPQly!$B27,0)/OFFSET(AnnualDataCVM!AS$14,CYPQly!$B27,0)),"",QuarterlyDataCVM!AS27*OFFSET(AnnualDataCP!AS$14,CYPQly!$B27,0)/OFFSET(AnnualDataCVM!AS$14,CYPQly!$B27,0))</f>
        <v>846.36952998379252</v>
      </c>
      <c r="AT27" s="18">
        <f ca="1">IF(ISERROR(QuarterlyDataCVM!AT27*OFFSET(AnnualDataCP!AT$14,CYPQly!$B27,0)/OFFSET(AnnualDataCVM!AT$14,CYPQly!$B27,0)),"",QuarterlyDataCVM!AT27*OFFSET(AnnualDataCP!AT$14,CYPQly!$B27,0)/OFFSET(AnnualDataCVM!AT$14,CYPQly!$B27,0))</f>
        <v>410.33224755700326</v>
      </c>
      <c r="AU27" s="18">
        <f ca="1">IF(ISERROR(QuarterlyDataCVM!AU27*OFFSET(AnnualDataCP!AU$14,CYPQly!$B27,0)/OFFSET(AnnualDataCVM!AU$14,CYPQly!$B27,0)),"",QuarterlyDataCVM!AU27*OFFSET(AnnualDataCP!AU$14,CYPQly!$B27,0)/OFFSET(AnnualDataCVM!AU$14,CYPQly!$B27,0))</f>
        <v>251.7411313518696</v>
      </c>
      <c r="AV27" s="18">
        <f ca="1">IF(ISERROR(QuarterlyDataCVM!AV27*OFFSET(AnnualDataCP!AV$14,CYPQly!$B27,0)/OFFSET(AnnualDataCVM!AV$14,CYPQly!$B27,0)),"",QuarterlyDataCVM!AV27*OFFSET(AnnualDataCP!AV$14,CYPQly!$B27,0)/OFFSET(AnnualDataCVM!AV$14,CYPQly!$B27,0))</f>
        <v>498.18052256532064</v>
      </c>
      <c r="AW27" s="18">
        <f ca="1">IF(ISERROR(QuarterlyDataCVM!AW27*OFFSET(AnnualDataCP!AW$14,CYPQly!$B27,0)/OFFSET(AnnualDataCVM!AW$14,CYPQly!$B27,0)),"",QuarterlyDataCVM!AW27*OFFSET(AnnualDataCP!AW$14,CYPQly!$B27,0)/OFFSET(AnnualDataCVM!AW$14,CYPQly!$B27,0))</f>
        <v>369.84827586206899</v>
      </c>
      <c r="AX27" s="18">
        <f ca="1">IF(ISERROR(QuarterlyDataCVM!AX27*OFFSET(AnnualDataCP!AX$14,CYPQly!$B27,0)/OFFSET(AnnualDataCVM!AX$14,CYPQly!$B27,0)),"",QuarterlyDataCVM!AX27*OFFSET(AnnualDataCP!AX$14,CYPQly!$B27,0)/OFFSET(AnnualDataCVM!AX$14,CYPQly!$B27,0))</f>
        <v>1608.6633697527313</v>
      </c>
      <c r="AY27" s="18">
        <f ca="1">IF(ISERROR(QuarterlyDataCVM!AY27*OFFSET(AnnualDataCP!AY$14,CYPQly!$B27,0)/OFFSET(AnnualDataCVM!AY$14,CYPQly!$B27,0)),"",QuarterlyDataCVM!AY27*OFFSET(AnnualDataCP!AY$14,CYPQly!$B27,0)/OFFSET(AnnualDataCVM!AY$14,CYPQly!$B27,0))</f>
        <v>1608.6633697527313</v>
      </c>
      <c r="AZ27" s="18">
        <f ca="1">IF(ISERROR(QuarterlyDataCVM!AZ27*OFFSET(AnnualDataCP!AZ$14,CYPQly!$B27,0)/OFFSET(AnnualDataCVM!AZ$14,CYPQly!$B27,0)),"",QuarterlyDataCVM!AZ27*OFFSET(AnnualDataCP!AZ$14,CYPQly!$B27,0)/OFFSET(AnnualDataCVM!AZ$14,CYPQly!$B27,0))</f>
        <v>1883.2889012827661</v>
      </c>
      <c r="BA27" s="18">
        <f ca="1">IF(ISERROR(QuarterlyDataCVM!BA27*OFFSET(AnnualDataCP!BA$14,CYPQly!$B27,0)/OFFSET(AnnualDataCVM!BA$14,CYPQly!$B27,0)),"",QuarterlyDataCVM!BA27*OFFSET(AnnualDataCP!BA$14,CYPQly!$B27,0)/OFFSET(AnnualDataCVM!BA$14,CYPQly!$B27,0))</f>
        <v>1037.3579467760596</v>
      </c>
      <c r="BB27" s="18">
        <f ca="1">IF(ISERROR(QuarterlyDataCVM!BB27*OFFSET(AnnualDataCP!BB$14,CYPQly!$B27,0)/OFFSET(AnnualDataCVM!BB$14,CYPQly!$B27,0)),"",QuarterlyDataCVM!BB27*OFFSET(AnnualDataCP!BB$14,CYPQly!$B27,0)/OFFSET(AnnualDataCVM!BB$14,CYPQly!$B27,0))</f>
        <v>845.58646468620896</v>
      </c>
      <c r="BC27" s="18">
        <f ca="1">IF(ISERROR(QuarterlyDataCVM!BC27*OFFSET(AnnualDataCP!BC$14,CYPQly!$B27,0)/OFFSET(AnnualDataCVM!BC$14,CYPQly!$B27,0)),"",QuarterlyDataCVM!BC27*OFFSET(AnnualDataCP!BC$14,CYPQly!$B27,0)/OFFSET(AnnualDataCVM!BC$14,CYPQly!$B27,0))</f>
        <v>576.12254098360654</v>
      </c>
      <c r="BD27" s="18">
        <f ca="1">IF(ISERROR(QuarterlyDataCVM!BD27*OFFSET(AnnualDataCP!BD$14,CYPQly!$B27,0)/OFFSET(AnnualDataCVM!BD$14,CYPQly!$B27,0)),"",QuarterlyDataCVM!BD27*OFFSET(AnnualDataCP!BD$14,CYPQly!$B27,0)/OFFSET(AnnualDataCVM!BD$14,CYPQly!$B27,0))</f>
        <v>269.51847704367299</v>
      </c>
      <c r="BE27" s="18">
        <f ca="1">IF(ISERROR(QuarterlyDataCVM!BE27*OFFSET(AnnualDataCP!BE$14,CYPQly!$B27,0)/OFFSET(AnnualDataCVM!BE$14,CYPQly!$B27,0)),"",QuarterlyDataCVM!BE27*OFFSET(AnnualDataCP!BE$14,CYPQly!$B27,0)/OFFSET(AnnualDataCVM!BE$14,CYPQly!$B27,0))</f>
        <v>3528.7862208713273</v>
      </c>
      <c r="BF27" s="18">
        <f ca="1">IF(ISERROR(QuarterlyDataCVM!BF27*OFFSET(AnnualDataCP!BF$14,CYPQly!$B27,0)/OFFSET(AnnualDataCVM!BF$14,CYPQly!$B27,0)),"",QuarterlyDataCVM!BF27*OFFSET(AnnualDataCP!BF$14,CYPQly!$B27,0)/OFFSET(AnnualDataCVM!BF$14,CYPQly!$B27,0))</f>
        <v>1147.7735085945399</v>
      </c>
      <c r="BG27" s="18">
        <f ca="1">IF(ISERROR(QuarterlyDataCVM!BG27*OFFSET(AnnualDataCP!BG$14,CYPQly!$B27,0)/OFFSET(AnnualDataCVM!BG$14,CYPQly!$B27,0)),"",QuarterlyDataCVM!BG27*OFFSET(AnnualDataCP!BG$14,CYPQly!$B27,0)/OFFSET(AnnualDataCVM!BG$14,CYPQly!$B27,0))</f>
        <v>537.14122236671005</v>
      </c>
      <c r="BH27" s="18">
        <f ca="1">IF(ISERROR(QuarterlyDataCVM!BH27*OFFSET(AnnualDataCP!BH$14,CYPQly!$B27,0)/OFFSET(AnnualDataCVM!BH$14,CYPQly!$B27,0)),"",QuarterlyDataCVM!BH27*OFFSET(AnnualDataCP!BH$14,CYPQly!$B27,0)/OFFSET(AnnualDataCVM!BH$14,CYPQly!$B27,0))</f>
        <v>610.27397260273972</v>
      </c>
      <c r="BI27" s="18">
        <f ca="1">IF(ISERROR(QuarterlyDataCVM!BI27*OFFSET(AnnualDataCP!BI$14,CYPQly!$B27,0)/OFFSET(AnnualDataCVM!BI$14,CYPQly!$B27,0)),"",QuarterlyDataCVM!BI27*OFFSET(AnnualDataCP!BI$14,CYPQly!$B27,0)/OFFSET(AnnualDataCVM!BI$14,CYPQly!$B27,0))</f>
        <v>2380.8498039745841</v>
      </c>
      <c r="BJ27" s="18">
        <f ca="1">IF(ISERROR(QuarterlyDataCVM!BJ27*OFFSET(AnnualDataCP!BJ$14,CYPQly!$B27,0)/OFFSET(AnnualDataCVM!BJ$14,CYPQly!$B27,0)),"",QuarterlyDataCVM!BJ27*OFFSET(AnnualDataCP!BJ$14,CYPQly!$B27,0)/OFFSET(AnnualDataCVM!BJ$14,CYPQly!$B27,0))</f>
        <v>2120.9666593066904</v>
      </c>
      <c r="BK27" s="18">
        <f ca="1">IF(ISERROR(QuarterlyDataCVM!BK27*OFFSET(AnnualDataCP!BK$14,CYPQly!$B27,0)/OFFSET(AnnualDataCVM!BK$14,CYPQly!$B27,0)),"",QuarterlyDataCVM!BK27*OFFSET(AnnualDataCP!BK$14,CYPQly!$B27,0)/OFFSET(AnnualDataCVM!BK$14,CYPQly!$B27,0))</f>
        <v>260.01395673412424</v>
      </c>
      <c r="BL27" s="18">
        <f ca="1">IF(ISERROR(QuarterlyDataCVM!BL27*OFFSET(AnnualDataCP!BL$14,CYPQly!$B27,0)/OFFSET(AnnualDataCVM!BL$14,CYPQly!$B27,0)),"",QuarterlyDataCVM!BL27*OFFSET(AnnualDataCP!BL$14,CYPQly!$B27,0)/OFFSET(AnnualDataCVM!BL$14,CYPQly!$B27,0))</f>
        <v>2208.4519625554276</v>
      </c>
      <c r="BM27" s="18">
        <f ca="1">IF(ISERROR(QuarterlyDataCVM!BM27*OFFSET(AnnualDataCP!BM$14,CYPQly!$B27,0)/OFFSET(AnnualDataCVM!BM$14,CYPQly!$B27,0)),"",QuarterlyDataCVM!BM27*OFFSET(AnnualDataCP!BM$14,CYPQly!$B27,0)/OFFSET(AnnualDataCVM!BM$14,CYPQly!$B27,0))</f>
        <v>2208.4519625554276</v>
      </c>
      <c r="BN27" s="18">
        <f ca="1">IF(ISERROR(QuarterlyDataCVM!BN27*OFFSET(AnnualDataCP!BN$14,CYPQly!$B27,0)/OFFSET(AnnualDataCVM!BN$14,CYPQly!$B27,0)),"",QuarterlyDataCVM!BN27*OFFSET(AnnualDataCP!BN$14,CYPQly!$B27,0)/OFFSET(AnnualDataCVM!BN$14,CYPQly!$B27,0))</f>
        <v>1186.6026587887741</v>
      </c>
      <c r="BO27" s="18">
        <f ca="1">IF(ISERROR(QuarterlyDataCVM!BO27*OFFSET(AnnualDataCP!BO$14,CYPQly!$B27,0)/OFFSET(AnnualDataCVM!BO$14,CYPQly!$B27,0)),"",QuarterlyDataCVM!BO27*OFFSET(AnnualDataCP!BO$14,CYPQly!$B27,0)/OFFSET(AnnualDataCVM!BO$14,CYPQly!$B27,0))</f>
        <v>1186.6026587887741</v>
      </c>
      <c r="BP27" s="18">
        <f ca="1">IF(ISERROR(QuarterlyDataCVM!BP27*OFFSET(AnnualDataCP!BP$14,CYPQly!$B27,0)/OFFSET(AnnualDataCVM!BP$14,CYPQly!$B27,0)),"",QuarterlyDataCVM!BP27*OFFSET(AnnualDataCP!BP$14,CYPQly!$B27,0)/OFFSET(AnnualDataCVM!BP$14,CYPQly!$B27,0))</f>
        <v>2060.0423280423279</v>
      </c>
      <c r="BQ27" s="18">
        <f ca="1">IF(ISERROR(QuarterlyDataCVM!BQ27*OFFSET(AnnualDataCP!BQ$14,CYPQly!$B27,0)/OFFSET(AnnualDataCVM!BQ$14,CYPQly!$B27,0)),"",QuarterlyDataCVM!BQ27*OFFSET(AnnualDataCP!BQ$14,CYPQly!$B27,0)/OFFSET(AnnualDataCVM!BQ$14,CYPQly!$B27,0))</f>
        <v>2060.0423280423279</v>
      </c>
      <c r="BR27" s="18">
        <f ca="1">IF(ISERROR(QuarterlyDataCVM!BR27*OFFSET(AnnualDataCP!BR$14,CYPQly!$B27,0)/OFFSET(AnnualDataCVM!BR$14,CYPQly!$B27,0)),"",QuarterlyDataCVM!BR27*OFFSET(AnnualDataCP!BR$14,CYPQly!$B27,0)/OFFSET(AnnualDataCVM!BR$14,CYPQly!$B27,0))</f>
        <v>2344.6003586701613</v>
      </c>
      <c r="BS27" s="18">
        <f ca="1">IF(ISERROR(QuarterlyDataCVM!BS27*OFFSET(AnnualDataCP!BS$14,CYPQly!$B27,0)/OFFSET(AnnualDataCVM!BS$14,CYPQly!$B27,0)),"",QuarterlyDataCVM!BS27*OFFSET(AnnualDataCP!BS$14,CYPQly!$B27,0)/OFFSET(AnnualDataCVM!BS$14,CYPQly!$B27,0))</f>
        <v>1301.2292580249079</v>
      </c>
      <c r="BT27" s="18">
        <f ca="1">IF(ISERROR(QuarterlyDataCVM!BT27*OFFSET(AnnualDataCP!BT$14,CYPQly!$B27,0)/OFFSET(AnnualDataCVM!BT$14,CYPQly!$B27,0)),"",QuarterlyDataCVM!BT27*OFFSET(AnnualDataCP!BT$14,CYPQly!$B27,0)/OFFSET(AnnualDataCVM!BT$14,CYPQly!$B27,0))</f>
        <v>1042.9657428791379</v>
      </c>
      <c r="BU27" s="18">
        <f ca="1">IF(ISERROR(QuarterlyDataCVM!BU27*OFFSET(AnnualDataCP!BU$14,CYPQly!$B27,0)/OFFSET(AnnualDataCVM!BU$14,CYPQly!$B27,0)),"",QuarterlyDataCVM!BU27*OFFSET(AnnualDataCP!BU$14,CYPQly!$B27,0)/OFFSET(AnnualDataCVM!BU$14,CYPQly!$B27,0))</f>
        <v>272.20757825370674</v>
      </c>
      <c r="BV27" s="18">
        <f ca="1">IF(ISERROR(QuarterlyDataCVM!BV27*OFFSET(AnnualDataCP!BV$14,CYPQly!$B27,0)/OFFSET(AnnualDataCVM!BV$14,CYPQly!$B27,0)),"",QuarterlyDataCVM!BV27*OFFSET(AnnualDataCP!BV$14,CYPQly!$B27,0)/OFFSET(AnnualDataCVM!BV$14,CYPQly!$B27,0))</f>
        <v>622.35761278195491</v>
      </c>
      <c r="BW27" s="18">
        <f ca="1">IF(ISERROR(QuarterlyDataCVM!BW27*OFFSET(AnnualDataCP!BW$14,CYPQly!$B27,0)/OFFSET(AnnualDataCVM!BW$14,CYPQly!$B27,0)),"",QuarterlyDataCVM!BW27*OFFSET(AnnualDataCP!BW$14,CYPQly!$B27,0)/OFFSET(AnnualDataCVM!BW$14,CYPQly!$B27,0))</f>
        <v>146.24999999999997</v>
      </c>
      <c r="BX27" s="18">
        <f ca="1">IF(ISERROR(QuarterlyDataCVM!BX27*OFFSET(AnnualDataCP!BX$14,CYPQly!$B27,0)/OFFSET(AnnualDataCVM!BX$14,CYPQly!$B27,0)),"",QuarterlyDataCVM!BX27*OFFSET(AnnualDataCP!BX$14,CYPQly!$B27,0)/OFFSET(AnnualDataCVM!BX$14,CYPQly!$B27,0))</f>
        <v>2007.1579151327262</v>
      </c>
      <c r="BY27" s="18">
        <f ca="1">IF(ISERROR(QuarterlyDataCVM!BY27*OFFSET(AnnualDataCP!BY$14,CYPQly!$B27,0)/OFFSET(AnnualDataCVM!BY$14,CYPQly!$B27,0)),"",QuarterlyDataCVM!BY27*OFFSET(AnnualDataCP!BY$14,CYPQly!$B27,0)/OFFSET(AnnualDataCVM!BY$14,CYPQly!$B27,0))</f>
        <v>1114.6060986751941</v>
      </c>
      <c r="BZ27" s="18">
        <f ca="1">IF(ISERROR(QuarterlyDataCVM!BZ27*OFFSET(AnnualDataCP!BZ$14,CYPQly!$B27,0)/OFFSET(AnnualDataCVM!BZ$14,CYPQly!$B27,0)),"",QuarterlyDataCVM!BZ27*OFFSET(AnnualDataCP!BZ$14,CYPQly!$B27,0)/OFFSET(AnnualDataCVM!BZ$14,CYPQly!$B27,0))</f>
        <v>580.15778843726332</v>
      </c>
      <c r="CA27" s="18">
        <f ca="1">IF(ISERROR(QuarterlyDataCVM!CA27*OFFSET(AnnualDataCP!CA$14,CYPQly!$B27,0)/OFFSET(AnnualDataCVM!CA$14,CYPQly!$B27,0)),"",QuarterlyDataCVM!CA27*OFFSET(AnnualDataCP!CA$14,CYPQly!$B27,0)/OFFSET(AnnualDataCVM!CA$14,CYPQly!$B27,0))</f>
        <v>534.46082390953154</v>
      </c>
      <c r="CB27" s="18">
        <f ca="1">IF(ISERROR(QuarterlyDataCVM!CB27*OFFSET(AnnualDataCP!CB$14,CYPQly!$B27,0)/OFFSET(AnnualDataCVM!CB$14,CYPQly!$B27,0)),"",QuarterlyDataCVM!CB27*OFFSET(AnnualDataCP!CB$14,CYPQly!$B27,0)/OFFSET(AnnualDataCVM!CB$14,CYPQly!$B27,0))</f>
        <v>892.76395790704476</v>
      </c>
      <c r="CC27" s="18">
        <f ca="1">IF(ISERROR(QuarterlyDataCVM!CC27*OFFSET(AnnualDataCP!CC$14,CYPQly!$B27,0)/OFFSET(AnnualDataCVM!CC$14,CYPQly!$B27,0)),"",QuarterlyDataCVM!CC27*OFFSET(AnnualDataCP!CC$14,CYPQly!$B27,0)/OFFSET(AnnualDataCVM!CC$14,CYPQly!$B27,0))</f>
        <v>72.715328467153284</v>
      </c>
      <c r="CD27" s="18">
        <f ca="1">IF(ISERROR(QuarterlyDataCVM!CD27*OFFSET(AnnualDataCP!CD$14,CYPQly!$B27,0)/OFFSET(AnnualDataCVM!CD$14,CYPQly!$B27,0)),"",QuarterlyDataCVM!CD27*OFFSET(AnnualDataCP!CD$14,CYPQly!$B27,0)/OFFSET(AnnualDataCVM!CD$14,CYPQly!$B27,0))</f>
        <v>286.78783382789317</v>
      </c>
      <c r="CE27" s="18">
        <f ca="1">IF(ISERROR(QuarterlyDataCVM!CE27*OFFSET(AnnualDataCP!CE$14,CYPQly!$B27,0)/OFFSET(AnnualDataCVM!CE$14,CYPQly!$B27,0)),"",QuarterlyDataCVM!CE27*OFFSET(AnnualDataCP!CE$14,CYPQly!$B27,0)/OFFSET(AnnualDataCVM!CE$14,CYPQly!$B27,0))</f>
        <v>532.9877685950413</v>
      </c>
      <c r="CF27" s="18">
        <f ca="1">IF(ISERROR(QuarterlyDataCVM!CF27*OFFSET(AnnualDataCP!CF$14,CYPQly!$B27,0)/OFFSET(AnnualDataCVM!CF$14,CYPQly!$B27,0)),"",QuarterlyDataCVM!CF27*OFFSET(AnnualDataCP!CF$14,CYPQly!$B27,0)/OFFSET(AnnualDataCVM!CF$14,CYPQly!$B27,0))</f>
        <v>3238.3567953139022</v>
      </c>
      <c r="CG27" s="18">
        <f ca="1">IF(ISERROR(QuarterlyDataCVM!CG27*OFFSET(AnnualDataCP!CG$14,CYPQly!$B27,0)/OFFSET(AnnualDataCVM!CG$14,CYPQly!$B27,0)),"",QuarterlyDataCVM!CG27*OFFSET(AnnualDataCP!CG$14,CYPQly!$B27,0)/OFFSET(AnnualDataCVM!CG$14,CYPQly!$B27,0))</f>
        <v>3238.3567953139022</v>
      </c>
      <c r="CH27" s="18">
        <f ca="1">IF(ISERROR(QuarterlyDataCVM!CH27*OFFSET(AnnualDataCP!CH$14,CYPQly!$B27,0)/OFFSET(AnnualDataCVM!CH$14,CYPQly!$B27,0)),"",QuarterlyDataCVM!CH27*OFFSET(AnnualDataCP!CH$14,CYPQly!$B27,0)/OFFSET(AnnualDataCVM!CH$14,CYPQly!$B27,0))</f>
        <v>2325.5666208791208</v>
      </c>
      <c r="CI27" s="18">
        <f ca="1">IF(ISERROR(QuarterlyDataCVM!CI27*OFFSET(AnnualDataCP!CI$14,CYPQly!$B27,0)/OFFSET(AnnualDataCVM!CI$14,CYPQly!$B27,0)),"",QuarterlyDataCVM!CI27*OFFSET(AnnualDataCP!CI$14,CYPQly!$B27,0)/OFFSET(AnnualDataCVM!CI$14,CYPQly!$B27,0))</f>
        <v>913.26940111688816</v>
      </c>
      <c r="CJ27" s="18">
        <f ca="1">IF(ISERROR(QuarterlyDataCVM!CJ27*OFFSET(AnnualDataCP!CJ$14,CYPQly!$B27,0)/OFFSET(AnnualDataCVM!CJ$14,CYPQly!$B27,0)),"",QuarterlyDataCVM!CJ27*OFFSET(AnnualDataCP!CJ$14,CYPQly!$B27,0)/OFFSET(AnnualDataCVM!CJ$14,CYPQly!$B27,0))</f>
        <v>2360.3926380368098</v>
      </c>
      <c r="CK27" s="18">
        <f ca="1">IF(ISERROR(QuarterlyDataCVM!CK27*OFFSET(AnnualDataCP!CK$14,CYPQly!$B27,0)/OFFSET(AnnualDataCVM!CK$14,CYPQly!$B27,0)),"",QuarterlyDataCVM!CK27*OFFSET(AnnualDataCP!CK$14,CYPQly!$B27,0)/OFFSET(AnnualDataCVM!CK$14,CYPQly!$B27,0))</f>
        <v>948.85561756855134</v>
      </c>
      <c r="CL27" s="18">
        <f ca="1">IF(ISERROR(QuarterlyDataCVM!CL27*OFFSET(AnnualDataCP!CL$14,CYPQly!$B27,0)/OFFSET(AnnualDataCVM!CL$14,CYPQly!$B27,0)),"",QuarterlyDataCVM!CL27*OFFSET(AnnualDataCP!CL$14,CYPQly!$B27,0)/OFFSET(AnnualDataCVM!CL$14,CYPQly!$B27,0))</f>
        <v>1411.7904468412944</v>
      </c>
      <c r="CM27" s="18">
        <f ca="1">IF(ISERROR(QuarterlyDataCVM!CM27*OFFSET(AnnualDataCP!CM$14,CYPQly!$B27,0)/OFFSET(AnnualDataCVM!CM$14,CYPQly!$B27,0)),"",QuarterlyDataCVM!CM27*OFFSET(AnnualDataCP!CM$14,CYPQly!$B27,0)/OFFSET(AnnualDataCVM!CM$14,CYPQly!$B27,0))</f>
        <v>637.48748639825897</v>
      </c>
      <c r="CN27" s="18">
        <f ca="1">IF(ISERROR(QuarterlyDataCVM!CN27*OFFSET(AnnualDataCP!CN$14,CYPQly!$B27,0)/OFFSET(AnnualDataCVM!CN$14,CYPQly!$B27,0)),"",QuarterlyDataCVM!CN27*OFFSET(AnnualDataCP!CN$14,CYPQly!$B27,0)/OFFSET(AnnualDataCVM!CN$14,CYPQly!$B27,0))</f>
        <v>758.50504057044509</v>
      </c>
      <c r="CO27" s="18">
        <f ca="1">IF(ISERROR(QuarterlyDataCVM!CO27*OFFSET(AnnualDataCP!CO$14,CYPQly!$B27,0)/OFFSET(AnnualDataCVM!CO$14,CYPQly!$B27,0)),"",QuarterlyDataCVM!CO27*OFFSET(AnnualDataCP!CO$14,CYPQly!$B27,0)/OFFSET(AnnualDataCVM!CO$14,CYPQly!$B27,0))</f>
        <v>15.845771144278608</v>
      </c>
      <c r="CP27" s="18">
        <f ca="1">IF(ISERROR(QuarterlyDataCVM!CP27*OFFSET(AnnualDataCP!CP$14,CYPQly!$B27,0)/OFFSET(AnnualDataCVM!CP$14,CYPQly!$B27,0)),"",QuarterlyDataCVM!CP27*OFFSET(AnnualDataCP!CP$14,CYPQly!$B27,0)/OFFSET(AnnualDataCVM!CP$14,CYPQly!$B27,0))</f>
        <v>10007.598405315615</v>
      </c>
      <c r="CQ27" s="18">
        <f ca="1">IF(ISERROR(QuarterlyDataCVM!CQ27*OFFSET(AnnualDataCP!CQ$14,CYPQly!$B27,0)/OFFSET(AnnualDataCVM!CQ$14,CYPQly!$B27,0)),"",QuarterlyDataCVM!CQ27*OFFSET(AnnualDataCP!CQ$14,CYPQly!$B27,0)/OFFSET(AnnualDataCVM!CQ$14,CYPQly!$B27,0))</f>
        <v>3832.1106980586533</v>
      </c>
      <c r="CR27" s="18">
        <f ca="1">IF(ISERROR(QuarterlyDataCVM!CR27*OFFSET(AnnualDataCP!CR$14,CYPQly!$B27,0)/OFFSET(AnnualDataCVM!CR$14,CYPQly!$B27,0)),"",QuarterlyDataCVM!CR27*OFFSET(AnnualDataCP!CR$14,CYPQly!$B27,0)/OFFSET(AnnualDataCVM!CR$14,CYPQly!$B27,0))</f>
        <v>1474.727980312482</v>
      </c>
      <c r="CS27" s="18">
        <f ca="1">IF(ISERROR(QuarterlyDataCVM!CS27*OFFSET(AnnualDataCP!CS$14,CYPQly!$B27,0)/OFFSET(AnnualDataCVM!CS$14,CYPQly!$B27,0)),"",QuarterlyDataCVM!CS27*OFFSET(AnnualDataCP!CS$14,CYPQly!$B27,0)/OFFSET(AnnualDataCVM!CS$14,CYPQly!$B27,0))</f>
        <v>4700.6174587450769</v>
      </c>
      <c r="CT27" s="18">
        <f ca="1">IF(ISERROR(QuarterlyDataCVM!CT27*OFFSET(AnnualDataCP!CT$14,CYPQly!$B27,0)/OFFSET(AnnualDataCVM!CT$14,CYPQly!$B27,0)),"",QuarterlyDataCVM!CT27*OFFSET(AnnualDataCP!CT$14,CYPQly!$B27,0)/OFFSET(AnnualDataCVM!CT$14,CYPQly!$B27,0))</f>
        <v>124549.97876810498</v>
      </c>
      <c r="CU27" s="18">
        <f ca="1">IF(ISERROR(QuarterlyDataCVM!CU27*OFFSET(AnnualDataCP!CU$14,CYPQly!$B27,0)/OFFSET(AnnualDataCVM!CU$14,CYPQly!$B27,0)),"",QuarterlyDataCVM!CU27*OFFSET(AnnualDataCP!CU$14,CYPQly!$B27,0)/OFFSET(AnnualDataCVM!CU$14,CYPQly!$B27,0))</f>
        <v>30883.570021990214</v>
      </c>
      <c r="CV27" s="18">
        <f ca="1">IF(ISERROR(QuarterlyDataCVM!CV27*OFFSET(AnnualDataCP!CV$14,CYPQly!$B27,0)/OFFSET(AnnualDataCVM!CV$14,CYPQly!$B27,0)),"",QuarterlyDataCVM!CV27*OFFSET(AnnualDataCP!CV$14,CYPQly!$B27,0)/OFFSET(AnnualDataCVM!CV$14,CYPQly!$B27,0))</f>
        <v>20164.319451168973</v>
      </c>
      <c r="CW27" s="18">
        <f ca="1">IF(ISERROR(QuarterlyDataCVM!CW27*OFFSET(AnnualDataCP!CW$14,CYPQly!$B27,0)/OFFSET(AnnualDataCVM!CW$14,CYPQly!$B27,0)),"",QuarterlyDataCVM!CW27*OFFSET(AnnualDataCP!CW$14,CYPQly!$B27,0)/OFFSET(AnnualDataCVM!CW$14,CYPQly!$B27,0))</f>
        <v>2837.8176201246761</v>
      </c>
      <c r="CX27" s="18">
        <f ca="1">IF(ISERROR(QuarterlyDataCVM!CX27*OFFSET(AnnualDataCP!CX$14,CYPQly!$B27,0)/OFFSET(AnnualDataCVM!CX$14,CYPQly!$B27,0)),"",QuarterlyDataCVM!CX27*OFFSET(AnnualDataCP!CX$14,CYPQly!$B27,0)/OFFSET(AnnualDataCVM!CX$14,CYPQly!$B27,0))</f>
        <v>7236.8934676780254</v>
      </c>
      <c r="CY27" s="18">
        <f ca="1">IF(ISERROR(QuarterlyDataCVM!CY27*OFFSET(AnnualDataCP!CY$14,CYPQly!$B27,0)/OFFSET(AnnualDataCVM!CY$14,CYPQly!$B27,0)),"",QuarterlyDataCVM!CY27*OFFSET(AnnualDataCP!CY$14,CYPQly!$B27,0)/OFFSET(AnnualDataCVM!CY$14,CYPQly!$B27,0))</f>
        <v>10090.411133607069</v>
      </c>
      <c r="CZ27" s="18">
        <f ca="1">IF(ISERROR(QuarterlyDataCVM!CZ27*OFFSET(AnnualDataCP!CZ$14,CYPQly!$B27,0)/OFFSET(AnnualDataCVM!CZ$14,CYPQly!$B27,0)),"",QuarterlyDataCVM!CZ27*OFFSET(AnnualDataCP!CZ$14,CYPQly!$B27,0)/OFFSET(AnnualDataCVM!CZ$14,CYPQly!$B27,0))</f>
        <v>6968.2555916265528</v>
      </c>
      <c r="DA27" s="18">
        <f ca="1">IF(ISERROR(QuarterlyDataCVM!DA27*OFFSET(AnnualDataCP!DA$14,CYPQly!$B27,0)/OFFSET(AnnualDataCVM!DA$14,CYPQly!$B27,0)),"",QuarterlyDataCVM!DA27*OFFSET(AnnualDataCP!DA$14,CYPQly!$B27,0)/OFFSET(AnnualDataCVM!DA$14,CYPQly!$B27,0))</f>
        <v>3348.5368314833499</v>
      </c>
      <c r="DB27" s="18">
        <f ca="1">IF(ISERROR(QuarterlyDataCVM!DB27*OFFSET(AnnualDataCP!DB$14,CYPQly!$B27,0)/OFFSET(AnnualDataCVM!DB$14,CYPQly!$B27,0)),"",QuarterlyDataCVM!DB27*OFFSET(AnnualDataCP!DB$14,CYPQly!$B27,0)/OFFSET(AnnualDataCVM!DB$14,CYPQly!$B27,0))</f>
        <v>550.3551627159502</v>
      </c>
      <c r="DC27" s="18">
        <f ca="1">IF(ISERROR(QuarterlyDataCVM!DC27*OFFSET(AnnualDataCP!DC$14,CYPQly!$B27,0)/OFFSET(AnnualDataCVM!DC$14,CYPQly!$B27,0)),"",QuarterlyDataCVM!DC27*OFFSET(AnnualDataCP!DC$14,CYPQly!$B27,0)/OFFSET(AnnualDataCVM!DC$14,CYPQly!$B27,0))</f>
        <v>2799.4886556661004</v>
      </c>
      <c r="DD27" s="18">
        <f ca="1">IF(ISERROR(QuarterlyDataCVM!DD27*OFFSET(AnnualDataCP!DD$14,CYPQly!$B27,0)/OFFSET(AnnualDataCVM!DD$14,CYPQly!$B27,0)),"",QuarterlyDataCVM!DD27*OFFSET(AnnualDataCP!DD$14,CYPQly!$B27,0)/OFFSET(AnnualDataCVM!DD$14,CYPQly!$B27,0))</f>
        <v>368.92702379369933</v>
      </c>
      <c r="DE27" s="18">
        <f ca="1">IF(ISERROR(QuarterlyDataCVM!DE27*OFFSET(AnnualDataCP!DE$14,CYPQly!$B27,0)/OFFSET(AnnualDataCVM!DE$14,CYPQly!$B27,0)),"",QuarterlyDataCVM!DE27*OFFSET(AnnualDataCP!DE$14,CYPQly!$B27,0)/OFFSET(AnnualDataCVM!DE$14,CYPQly!$B27,0))</f>
        <v>536.5625</v>
      </c>
      <c r="DF27" s="18">
        <f ca="1">IF(ISERROR(QuarterlyDataCVM!DF27*OFFSET(AnnualDataCP!DF$14,CYPQly!$B27,0)/OFFSET(AnnualDataCVM!DF$14,CYPQly!$B27,0)),"",QuarterlyDataCVM!DF27*OFFSET(AnnualDataCP!DF$14,CYPQly!$B27,0)/OFFSET(AnnualDataCVM!DF$14,CYPQly!$B27,0))</f>
        <v>1360.0277522360611</v>
      </c>
      <c r="DG27" s="18">
        <f ca="1">IF(ISERROR(QuarterlyDataCVM!DG27*OFFSET(AnnualDataCP!DG$14,CYPQly!$B27,0)/OFFSET(AnnualDataCVM!DG$14,CYPQly!$B27,0)),"",QuarterlyDataCVM!DG27*OFFSET(AnnualDataCP!DG$14,CYPQly!$B27,0)/OFFSET(AnnualDataCVM!DG$14,CYPQly!$B27,0))</f>
        <v>1354.4993186979561</v>
      </c>
      <c r="DH27" s="18">
        <f ca="1">IF(ISERROR(QuarterlyDataCVM!DH27*OFFSET(AnnualDataCP!DH$14,CYPQly!$B27,0)/OFFSET(AnnualDataCVM!DH$14,CYPQly!$B27,0)),"",QuarterlyDataCVM!DH27*OFFSET(AnnualDataCP!DH$14,CYPQly!$B27,0)/OFFSET(AnnualDataCVM!DH$14,CYPQly!$B27,0))</f>
        <v>3752.6414081638272</v>
      </c>
      <c r="DI27" s="18">
        <f ca="1">IF(ISERROR(QuarterlyDataCVM!DI27*OFFSET(AnnualDataCP!DI$14,CYPQly!$B27,0)/OFFSET(AnnualDataCVM!DI$14,CYPQly!$B27,0)),"",QuarterlyDataCVM!DI27*OFFSET(AnnualDataCP!DI$14,CYPQly!$B27,0)/OFFSET(AnnualDataCVM!DI$14,CYPQly!$B27,0))</f>
        <v>860.68754741519456</v>
      </c>
      <c r="DJ27" s="18">
        <f ca="1">IF(ISERROR(QuarterlyDataCVM!DJ27*OFFSET(AnnualDataCP!DJ$14,CYPQly!$B27,0)/OFFSET(AnnualDataCVM!DJ$14,CYPQly!$B27,0)),"",QuarterlyDataCVM!DJ27*OFFSET(AnnualDataCP!DJ$14,CYPQly!$B27,0)/OFFSET(AnnualDataCVM!DJ$14,CYPQly!$B27,0))</f>
        <v>2891.8147060981873</v>
      </c>
      <c r="DK27" s="18">
        <f ca="1">IF(ISERROR(QuarterlyDataCVM!DK27*OFFSET(AnnualDataCP!DK$14,CYPQly!$B27,0)/OFFSET(AnnualDataCVM!DK$14,CYPQly!$B27,0)),"",QuarterlyDataCVM!DK27*OFFSET(AnnualDataCP!DK$14,CYPQly!$B27,0)/OFFSET(AnnualDataCVM!DK$14,CYPQly!$B27,0))</f>
        <v>8788.7350377347448</v>
      </c>
      <c r="DL27" s="18">
        <f ca="1">IF(ISERROR(QuarterlyDataCVM!DL27*OFFSET(AnnualDataCP!DL$14,CYPQly!$B27,0)/OFFSET(AnnualDataCVM!DL$14,CYPQly!$B27,0)),"",QuarterlyDataCVM!DL27*OFFSET(AnnualDataCP!DL$14,CYPQly!$B27,0)/OFFSET(AnnualDataCVM!DL$14,CYPQly!$B27,0))</f>
        <v>2999.76802724446</v>
      </c>
      <c r="DM27" s="18">
        <f ca="1">IF(ISERROR(QuarterlyDataCVM!DM27*OFFSET(AnnualDataCP!DM$14,CYPQly!$B27,0)/OFFSET(AnnualDataCVM!DM$14,CYPQly!$B27,0)),"",QuarterlyDataCVM!DM27*OFFSET(AnnualDataCP!DM$14,CYPQly!$B27,0)/OFFSET(AnnualDataCVM!DM$14,CYPQly!$B27,0))</f>
        <v>1652.6577437858509</v>
      </c>
      <c r="DN27" s="18">
        <f ca="1">IF(ISERROR(QuarterlyDataCVM!DN27*OFFSET(AnnualDataCP!DN$14,CYPQly!$B27,0)/OFFSET(AnnualDataCVM!DN$14,CYPQly!$B27,0)),"",QuarterlyDataCVM!DN27*OFFSET(AnnualDataCP!DN$14,CYPQly!$B27,0)/OFFSET(AnnualDataCVM!DN$14,CYPQly!$B27,0))</f>
        <v>1347.232486050837</v>
      </c>
      <c r="DO27" s="18">
        <f ca="1">IF(ISERROR(QuarterlyDataCVM!DO27*OFFSET(AnnualDataCP!DO$14,CYPQly!$B27,0)/OFFSET(AnnualDataCVM!DO$14,CYPQly!$B27,0)),"",QuarterlyDataCVM!DO27*OFFSET(AnnualDataCP!DO$14,CYPQly!$B27,0)/OFFSET(AnnualDataCVM!DO$14,CYPQly!$B27,0))</f>
        <v>868.25333079558436</v>
      </c>
      <c r="DP27" s="18">
        <f ca="1">IF(ISERROR(QuarterlyDataCVM!DP27*OFFSET(AnnualDataCP!DP$14,CYPQly!$B27,0)/OFFSET(AnnualDataCVM!DP$14,CYPQly!$B27,0)),"",QuarterlyDataCVM!DP27*OFFSET(AnnualDataCP!DP$14,CYPQly!$B27,0)/OFFSET(AnnualDataCVM!DP$14,CYPQly!$B27,0))</f>
        <v>479.5893103448276</v>
      </c>
      <c r="DQ27" s="18">
        <f ca="1">IF(ISERROR(QuarterlyDataCVM!DQ27*OFFSET(AnnualDataCP!DQ$14,CYPQly!$B27,0)/OFFSET(AnnualDataCVM!DQ$14,CYPQly!$B27,0)),"",QuarterlyDataCVM!DQ27*OFFSET(AnnualDataCP!DQ$14,CYPQly!$B27,0)/OFFSET(AnnualDataCVM!DQ$14,CYPQly!$B27,0))</f>
        <v>3710.1915450289175</v>
      </c>
      <c r="DR27" s="18">
        <f ca="1">IF(ISERROR(QuarterlyDataCVM!DR27*OFFSET(AnnualDataCP!DR$14,CYPQly!$B27,0)/OFFSET(AnnualDataCVM!DR$14,CYPQly!$B27,0)),"",QuarterlyDataCVM!DR27*OFFSET(AnnualDataCP!DR$14,CYPQly!$B27,0)/OFFSET(AnnualDataCVM!DR$14,CYPQly!$B27,0))</f>
        <v>3710.1915450289175</v>
      </c>
      <c r="DS27" s="18">
        <f ca="1">IF(ISERROR(QuarterlyDataCVM!DS27*OFFSET(AnnualDataCP!DS$14,CYPQly!$B27,0)/OFFSET(AnnualDataCVM!DS$14,CYPQly!$B27,0)),"",QuarterlyDataCVM!DS27*OFFSET(AnnualDataCP!DS$14,CYPQly!$B27,0)/OFFSET(AnnualDataCVM!DS$14,CYPQly!$B27,0))</f>
        <v>2075.0174860618349</v>
      </c>
      <c r="DT27" s="18">
        <f ca="1">IF(ISERROR(QuarterlyDataCVM!DT27*OFFSET(AnnualDataCP!DT$14,CYPQly!$B27,0)/OFFSET(AnnualDataCVM!DT$14,CYPQly!$B27,0)),"",QuarterlyDataCVM!DT27*OFFSET(AnnualDataCP!DT$14,CYPQly!$B27,0)/OFFSET(AnnualDataCVM!DT$14,CYPQly!$B27,0))</f>
        <v>1539.1465603190429</v>
      </c>
      <c r="DU27" s="18">
        <f ca="1">IF(ISERROR(QuarterlyDataCVM!DU27*OFFSET(AnnualDataCP!DU$14,CYPQly!$B27,0)/OFFSET(AnnualDataCVM!DU$14,CYPQly!$B27,0)),"",QuarterlyDataCVM!DU27*OFFSET(AnnualDataCP!DU$14,CYPQly!$B27,0)/OFFSET(AnnualDataCVM!DU$14,CYPQly!$B27,0))</f>
        <v>535.23036921476864</v>
      </c>
      <c r="DV27" s="18">
        <f ca="1">IF(ISERROR(QuarterlyDataCVM!DV27*OFFSET(AnnualDataCP!DV$14,CYPQly!$B27,0)/OFFSET(AnnualDataCVM!DV$14,CYPQly!$B27,0)),"",QuarterlyDataCVM!DV27*OFFSET(AnnualDataCP!DV$14,CYPQly!$B27,0)/OFFSET(AnnualDataCVM!DV$14,CYPQly!$B27,0))</f>
        <v>10753.54847627516</v>
      </c>
      <c r="DW27" s="18">
        <f ca="1">IF(ISERROR(QuarterlyDataCVM!DW27*OFFSET(AnnualDataCP!DW$14,CYPQly!$B27,0)/OFFSET(AnnualDataCVM!DW$14,CYPQly!$B27,0)),"",QuarterlyDataCVM!DW27*OFFSET(AnnualDataCP!DW$14,CYPQly!$B27,0)/OFFSET(AnnualDataCVM!DW$14,CYPQly!$B27,0))</f>
        <v>6368.407855097259</v>
      </c>
      <c r="DX27" s="18">
        <f ca="1">IF(ISERROR(QuarterlyDataCVM!DX27*OFFSET(AnnualDataCP!DX$14,CYPQly!$B27,0)/OFFSET(AnnualDataCVM!DX$14,CYPQly!$B27,0)),"",QuarterlyDataCVM!DX27*OFFSET(AnnualDataCP!DX$14,CYPQly!$B27,0)/OFFSET(AnnualDataCVM!DX$14,CYPQly!$B27,0))</f>
        <v>2789.9982031397767</v>
      </c>
      <c r="DY27" s="18">
        <f ca="1">IF(ISERROR(QuarterlyDataCVM!DY27*OFFSET(AnnualDataCP!DY$14,CYPQly!$B27,0)/OFFSET(AnnualDataCVM!DY$14,CYPQly!$B27,0)),"",QuarterlyDataCVM!DY27*OFFSET(AnnualDataCP!DY$14,CYPQly!$B27,0)/OFFSET(AnnualDataCVM!DY$14,CYPQly!$B27,0))</f>
        <v>2790.01456540244</v>
      </c>
      <c r="DZ27" s="18" t="str">
        <f ca="1">IF(ISERROR(QuarterlyDataCVM!DZ27*OFFSET(AnnualDataCP!DZ$14,CYPQly!$B27,0)/OFFSET(AnnualDataCVM!DZ$14,CYPQly!$B27,0)),"",QuarterlyDataCVM!DZ27*OFFSET(AnnualDataCP!DZ$14,CYPQly!$B27,0)/OFFSET(AnnualDataCVM!DZ$14,CYPQly!$B27,0))</f>
        <v/>
      </c>
      <c r="EA27" s="18">
        <f ca="1">IF(ISERROR(QuarterlyDataCVM!EA27*OFFSET(AnnualDataCP!EA$14,CYPQly!$B27,0)/OFFSET(AnnualDataCVM!EA$14,CYPQly!$B27,0)),"",QuarterlyDataCVM!EA27*OFFSET(AnnualDataCP!EA$14,CYPQly!$B27,0)/OFFSET(AnnualDataCVM!EA$14,CYPQly!$B27,0))</f>
        <v>1594.4894596199524</v>
      </c>
      <c r="EB27" s="18">
        <f ca="1">IF(ISERROR(QuarterlyDataCVM!EB27*OFFSET(AnnualDataCP!EB$14,CYPQly!$B27,0)/OFFSET(AnnualDataCVM!EB$14,CYPQly!$B27,0)),"",QuarterlyDataCVM!EB27*OFFSET(AnnualDataCP!EB$14,CYPQly!$B27,0)/OFFSET(AnnualDataCVM!EB$14,CYPQly!$B27,0))</f>
        <v>24436.542887068139</v>
      </c>
      <c r="EC27" s="18">
        <f ca="1">IF(ISERROR(QuarterlyDataCVM!EC27*OFFSET(AnnualDataCP!EC$14,CYPQly!$B27,0)/OFFSET(AnnualDataCVM!EC$14,CYPQly!$B27,0)),"",QuarterlyDataCVM!EC27*OFFSET(AnnualDataCP!EC$14,CYPQly!$B27,0)/OFFSET(AnnualDataCVM!EC$14,CYPQly!$B27,0))</f>
        <v>24436.542887068139</v>
      </c>
      <c r="ED27" s="18">
        <f ca="1">IF(ISERROR(QuarterlyDataCVM!ED27*OFFSET(AnnualDataCP!ED$14,CYPQly!$B27,0)/OFFSET(AnnualDataCVM!ED$14,CYPQly!$B27,0)),"",QuarterlyDataCVM!ED27*OFFSET(AnnualDataCP!ED$14,CYPQly!$B27,0)/OFFSET(AnnualDataCVM!ED$14,CYPQly!$B27,0))</f>
        <v>4279.2662143826319</v>
      </c>
      <c r="EE27" s="18">
        <f ca="1">IF(ISERROR(QuarterlyDataCVM!EE27*OFFSET(AnnualDataCP!EE$14,CYPQly!$B27,0)/OFFSET(AnnualDataCVM!EE$14,CYPQly!$B27,0)),"",QuarterlyDataCVM!EE27*OFFSET(AnnualDataCP!EE$14,CYPQly!$B27,0)/OFFSET(AnnualDataCVM!EE$14,CYPQly!$B27,0))</f>
        <v>19853.625979347944</v>
      </c>
      <c r="EF27" s="18">
        <f ca="1">IF(ISERROR(QuarterlyDataCVM!EF27*OFFSET(AnnualDataCP!EF$14,CYPQly!$B27,0)/OFFSET(AnnualDataCVM!EF$14,CYPQly!$B27,0)),"",QuarterlyDataCVM!EF27*OFFSET(AnnualDataCP!EF$14,CYPQly!$B27,0)/OFFSET(AnnualDataCVM!EF$14,CYPQly!$B27,0))</f>
        <v>302.40643086816721</v>
      </c>
      <c r="EG27" s="18">
        <f ca="1">IF(ISERROR(QuarterlyDataCVM!EG27*OFFSET(AnnualDataCP!EG$14,CYPQly!$B27,0)/OFFSET(AnnualDataCVM!EG$14,CYPQly!$B27,0)),"",QuarterlyDataCVM!EG27*OFFSET(AnnualDataCP!EG$14,CYPQly!$B27,0)/OFFSET(AnnualDataCVM!EG$14,CYPQly!$B27,0))</f>
        <v>14300.126537145237</v>
      </c>
      <c r="EH27" s="18">
        <f ca="1">IF(ISERROR(QuarterlyDataCVM!EH27*OFFSET(AnnualDataCP!EH$14,CYPQly!$B27,0)/OFFSET(AnnualDataCVM!EH$14,CYPQly!$B27,0)),"",QuarterlyDataCVM!EH27*OFFSET(AnnualDataCP!EH$14,CYPQly!$B27,0)/OFFSET(AnnualDataCVM!EH$14,CYPQly!$B27,0))</f>
        <v>8528.1027754523802</v>
      </c>
      <c r="EI27" s="18">
        <f ca="1">IF(ISERROR(QuarterlyDataCVM!EI27*OFFSET(AnnualDataCP!EI$14,CYPQly!$B27,0)/OFFSET(AnnualDataCVM!EI$14,CYPQly!$B27,0)),"",QuarterlyDataCVM!EI27*OFFSET(AnnualDataCP!EI$14,CYPQly!$B27,0)/OFFSET(AnnualDataCVM!EI$14,CYPQly!$B27,0))</f>
        <v>5416.7325732327663</v>
      </c>
      <c r="EJ27" s="18">
        <f ca="1">IF(ISERROR(QuarterlyDataCVM!EJ27*OFFSET(AnnualDataCP!EJ$14,CYPQly!$B27,0)/OFFSET(AnnualDataCVM!EJ$14,CYPQly!$B27,0)),"",QuarterlyDataCVM!EJ27*OFFSET(AnnualDataCP!EJ$14,CYPQly!$B27,0)/OFFSET(AnnualDataCVM!EJ$14,CYPQly!$B27,0))</f>
        <v>3831.2940586613186</v>
      </c>
      <c r="EK27" s="18">
        <f ca="1">IF(ISERROR(QuarterlyDataCVM!EK27*OFFSET(AnnualDataCP!EK$14,CYPQly!$B27,0)/OFFSET(AnnualDataCVM!EK$14,CYPQly!$B27,0)),"",QuarterlyDataCVM!EK27*OFFSET(AnnualDataCP!EK$14,CYPQly!$B27,0)/OFFSET(AnnualDataCVM!EK$14,CYPQly!$B27,0))</f>
        <v>2927.472033046779</v>
      </c>
      <c r="EL27" s="18">
        <f ca="1">IF(ISERROR(QuarterlyDataCVM!EL27*OFFSET(AnnualDataCP!EL$14,CYPQly!$B27,0)/OFFSET(AnnualDataCVM!EL$14,CYPQly!$B27,0)),"",QuarterlyDataCVM!EL27*OFFSET(AnnualDataCP!EL$14,CYPQly!$B27,0)/OFFSET(AnnualDataCVM!EL$14,CYPQly!$B27,0))</f>
        <v>1748.5072908672294</v>
      </c>
      <c r="EM27" s="18">
        <f ca="1">IF(ISERROR(QuarterlyDataCVM!EM27*OFFSET(AnnualDataCP!EM$14,CYPQly!$B27,0)/OFFSET(AnnualDataCVM!EM$14,CYPQly!$B27,0)),"",QuarterlyDataCVM!EM27*OFFSET(AnnualDataCP!EM$14,CYPQly!$B27,0)/OFFSET(AnnualDataCVM!EM$14,CYPQly!$B27,0))</f>
        <v>1178.3217749435366</v>
      </c>
      <c r="EN27" s="18">
        <f ca="1">IF(ISERROR(QuarterlyDataCVM!EN27*OFFSET(AnnualDataCP!EN$14,CYPQly!$B27,0)/OFFSET(AnnualDataCVM!EN$14,CYPQly!$B27,0)),"",QuarterlyDataCVM!EN27*OFFSET(AnnualDataCP!EN$14,CYPQly!$B27,0)/OFFSET(AnnualDataCVM!EN$14,CYPQly!$B27,0))</f>
        <v>904.43784683684794</v>
      </c>
      <c r="EO27" s="18">
        <f ca="1">IF(ISERROR(QuarterlyDataCVM!EO27*OFFSET(AnnualDataCP!EO$14,CYPQly!$B27,0)/OFFSET(AnnualDataCVM!EO$14,CYPQly!$B27,0)),"",QuarterlyDataCVM!EO27*OFFSET(AnnualDataCP!EO$14,CYPQly!$B27,0)/OFFSET(AnnualDataCVM!EO$14,CYPQly!$B27,0))</f>
        <v>1585.7921440261866</v>
      </c>
      <c r="EP27" s="18">
        <f ca="1">IF(ISERROR(QuarterlyDataCVM!EP27*OFFSET(AnnualDataCP!EP$14,CYPQly!$B27,0)/OFFSET(AnnualDataCVM!EP$14,CYPQly!$B27,0)),"",QuarterlyDataCVM!EP27*OFFSET(AnnualDataCP!EP$14,CYPQly!$B27,0)/OFFSET(AnnualDataCVM!EP$14,CYPQly!$B27,0))</f>
        <v>1129.6363636363637</v>
      </c>
      <c r="EQ27" s="18">
        <f ca="1">IF(ISERROR(QuarterlyDataCVM!EQ27*OFFSET(AnnualDataCP!EQ$14,CYPQly!$B27,0)/OFFSET(AnnualDataCVM!EQ$14,CYPQly!$B27,0)),"",QuarterlyDataCVM!EQ27*OFFSET(AnnualDataCP!EQ$14,CYPQly!$B27,0)/OFFSET(AnnualDataCVM!EQ$14,CYPQly!$B27,0))</f>
        <v>1129.6363636363637</v>
      </c>
      <c r="ER27" s="18">
        <f ca="1">IF(ISERROR(QuarterlyDataCVM!ER27*OFFSET(AnnualDataCP!ER$14,CYPQly!$B27,0)/OFFSET(AnnualDataCVM!ER$14,CYPQly!$B27,0)),"",QuarterlyDataCVM!ER27*OFFSET(AnnualDataCP!ER$14,CYPQly!$B27,0)/OFFSET(AnnualDataCVM!ER$14,CYPQly!$B27,0))</f>
        <v>1982.8688783570301</v>
      </c>
      <c r="ES27" s="18">
        <f ca="1">IF(ISERROR(QuarterlyDataCVM!ES27*OFFSET(AnnualDataCP!ES$14,CYPQly!$B27,0)/OFFSET(AnnualDataCVM!ES$14,CYPQly!$B27,0)),"",QuarterlyDataCVM!ES27*OFFSET(AnnualDataCP!ES$14,CYPQly!$B27,0)/OFFSET(AnnualDataCVM!ES$14,CYPQly!$B27,0))</f>
        <v>1238.4619331007593</v>
      </c>
      <c r="ET27" s="18">
        <f ca="1">IF(ISERROR(QuarterlyDataCVM!ET27*OFFSET(AnnualDataCP!ET$14,CYPQly!$B27,0)/OFFSET(AnnualDataCVM!ET$14,CYPQly!$B27,0)),"",QuarterlyDataCVM!ET27*OFFSET(AnnualDataCP!ET$14,CYPQly!$B27,0)/OFFSET(AnnualDataCVM!ET$14,CYPQly!$B27,0))</f>
        <v>743.95622082729756</v>
      </c>
      <c r="EU27" s="18">
        <f ca="1">IF(ISERROR(QuarterlyDataCVM!EU27*OFFSET(AnnualDataCP!EU$14,CYPQly!$B27,0)/OFFSET(AnnualDataCVM!EU$14,CYPQly!$B27,0)),"",QuarterlyDataCVM!EU27*OFFSET(AnnualDataCP!EU$14,CYPQly!$B27,0)/OFFSET(AnnualDataCVM!EU$14,CYPQly!$B27,0))</f>
        <v>512.6143402630463</v>
      </c>
      <c r="EV27" s="18">
        <f ca="1">IF(ISERROR(QuarterlyDataCVM!EV27*OFFSET(AnnualDataCP!EV$14,CYPQly!$B27,0)/OFFSET(AnnualDataCVM!EV$14,CYPQly!$B27,0)),"",QuarterlyDataCVM!EV27*OFFSET(AnnualDataCP!EV$14,CYPQly!$B27,0)/OFFSET(AnnualDataCVM!EV$14,CYPQly!$B27,0))</f>
        <v>231.54077540106951</v>
      </c>
      <c r="EW27" s="18">
        <f ca="1">IF(ISERROR(QuarterlyDataCVM!EW27*OFFSET(AnnualDataCP!EW$14,CYPQly!$B27,0)/OFFSET(AnnualDataCVM!EW$14,CYPQly!$B27,0)),"",QuarterlyDataCVM!EW27*OFFSET(AnnualDataCP!EW$14,CYPQly!$B27,0)/OFFSET(AnnualDataCVM!EW$14,CYPQly!$B27,0))</f>
        <v>5770.9730733519036</v>
      </c>
      <c r="EX27" s="18">
        <f ca="1">IF(ISERROR(QuarterlyDataCVM!EX27*OFFSET(AnnualDataCP!EX$14,CYPQly!$B27,0)/OFFSET(AnnualDataCVM!EX$14,CYPQly!$B27,0)),"",QuarterlyDataCVM!EX27*OFFSET(AnnualDataCP!EX$14,CYPQly!$B27,0)/OFFSET(AnnualDataCVM!EX$14,CYPQly!$B27,0))</f>
        <v>1588.1675655336762</v>
      </c>
      <c r="EY27" s="18">
        <f ca="1">IF(ISERROR(QuarterlyDataCVM!EY27*OFFSET(AnnualDataCP!EY$14,CYPQly!$B27,0)/OFFSET(AnnualDataCVM!EY$14,CYPQly!$B27,0)),"",QuarterlyDataCVM!EY27*OFFSET(AnnualDataCP!EY$14,CYPQly!$B27,0)/OFFSET(AnnualDataCVM!EY$14,CYPQly!$B27,0))</f>
        <v>1122.6671977693686</v>
      </c>
      <c r="EZ27" s="18">
        <f ca="1">IF(ISERROR(QuarterlyDataCVM!EZ27*OFFSET(AnnualDataCP!EZ$14,CYPQly!$B27,0)/OFFSET(AnnualDataCVM!EZ$14,CYPQly!$B27,0)),"",QuarterlyDataCVM!EZ27*OFFSET(AnnualDataCP!EZ$14,CYPQly!$B27,0)/OFFSET(AnnualDataCVM!EZ$14,CYPQly!$B27,0))</f>
        <v>1136.2335651074588</v>
      </c>
      <c r="FA27" s="18">
        <f ca="1">IF(ISERROR(QuarterlyDataCVM!FA27*OFFSET(AnnualDataCP!FA$14,CYPQly!$B27,0)/OFFSET(AnnualDataCVM!FA$14,CYPQly!$B27,0)),"",QuarterlyDataCVM!FA27*OFFSET(AnnualDataCP!FA$14,CYPQly!$B27,0)/OFFSET(AnnualDataCVM!FA$14,CYPQly!$B27,0))</f>
        <v>1924.8201982740175</v>
      </c>
      <c r="FB27" s="18">
        <f ca="1">IF(ISERROR(QuarterlyDataCVM!FB27*OFFSET(AnnualDataCP!FB$14,CYPQly!$B27,0)/OFFSET(AnnualDataCVM!FB$14,CYPQly!$B27,0)),"",QuarterlyDataCVM!FB27*OFFSET(AnnualDataCP!FB$14,CYPQly!$B27,0)/OFFSET(AnnualDataCVM!FB$14,CYPQly!$B27,0))</f>
        <v>198.06231003039514</v>
      </c>
      <c r="FC27" s="18">
        <f ca="1">IF(ISERROR(QuarterlyDataCVM!FC27*OFFSET(AnnualDataCP!FC$14,CYPQly!$B27,0)/OFFSET(AnnualDataCVM!FC$14,CYPQly!$B27,0)),"",QuarterlyDataCVM!FC27*OFFSET(AnnualDataCP!FC$14,CYPQly!$B27,0)/OFFSET(AnnualDataCVM!FC$14,CYPQly!$B27,0))</f>
        <v>632.12483829236737</v>
      </c>
      <c r="FD27" s="18">
        <f ca="1">IF(ISERROR(QuarterlyDataCVM!FD27*OFFSET(AnnualDataCP!FD$14,CYPQly!$B27,0)/OFFSET(AnnualDataCVM!FD$14,CYPQly!$B27,0)),"",QuarterlyDataCVM!FD27*OFFSET(AnnualDataCP!FD$14,CYPQly!$B27,0)/OFFSET(AnnualDataCVM!FD$14,CYPQly!$B27,0))</f>
        <v>1094.3903608680014</v>
      </c>
      <c r="FE27" s="18">
        <f ca="1">IF(ISERROR(QuarterlyDataCVM!FE27*OFFSET(AnnualDataCP!FE$14,CYPQly!$B27,0)/OFFSET(AnnualDataCVM!FE$14,CYPQly!$B27,0)),"",QuarterlyDataCVM!FE27*OFFSET(AnnualDataCP!FE$14,CYPQly!$B27,0)/OFFSET(AnnualDataCVM!FE$14,CYPQly!$B27,0))</f>
        <v>30606.601259868596</v>
      </c>
      <c r="FF27" s="18">
        <f ca="1">IF(ISERROR(QuarterlyDataCVM!FF27*OFFSET(AnnualDataCP!FF$14,CYPQly!$B27,0)/OFFSET(AnnualDataCVM!FF$14,CYPQly!$B27,0)),"",QuarterlyDataCVM!FF27*OFFSET(AnnualDataCP!FF$14,CYPQly!$B27,0)/OFFSET(AnnualDataCVM!FF$14,CYPQly!$B27,0))</f>
        <v>12243.740013774104</v>
      </c>
      <c r="FG27" s="18">
        <f ca="1">IF(ISERROR(QuarterlyDataCVM!FG27*OFFSET(AnnualDataCP!FG$14,CYPQly!$B27,0)/OFFSET(AnnualDataCVM!FG$14,CYPQly!$B27,0)),"",QuarterlyDataCVM!FG27*OFFSET(AnnualDataCP!FG$14,CYPQly!$B27,0)/OFFSET(AnnualDataCVM!FG$14,CYPQly!$B27,0))</f>
        <v>12243.740013774104</v>
      </c>
      <c r="FH27" s="18">
        <f ca="1">IF(ISERROR(QuarterlyDataCVM!FH27*OFFSET(AnnualDataCP!FH$14,CYPQly!$B27,0)/OFFSET(AnnualDataCVM!FH$14,CYPQly!$B27,0)),"",QuarterlyDataCVM!FH27*OFFSET(AnnualDataCP!FH$14,CYPQly!$B27,0)/OFFSET(AnnualDataCVM!FH$14,CYPQly!$B27,0))</f>
        <v>8566.0863874345541</v>
      </c>
      <c r="FI27" s="18">
        <f ca="1">IF(ISERROR(QuarterlyDataCVM!FI27*OFFSET(AnnualDataCP!FI$14,CYPQly!$B27,0)/OFFSET(AnnualDataCVM!FI$14,CYPQly!$B27,0)),"",QuarterlyDataCVM!FI27*OFFSET(AnnualDataCP!FI$14,CYPQly!$B27,0)/OFFSET(AnnualDataCVM!FI$14,CYPQly!$B27,0))</f>
        <v>8566.0863874345541</v>
      </c>
      <c r="FJ27" s="18">
        <f ca="1">IF(ISERROR(QuarterlyDataCVM!FJ27*OFFSET(AnnualDataCP!FJ$14,CYPQly!$B27,0)/OFFSET(AnnualDataCVM!FJ$14,CYPQly!$B27,0)),"",QuarterlyDataCVM!FJ27*OFFSET(AnnualDataCP!FJ$14,CYPQly!$B27,0)/OFFSET(AnnualDataCVM!FJ$14,CYPQly!$B27,0))</f>
        <v>9798.5726284172761</v>
      </c>
      <c r="FK27" s="18">
        <f ca="1">IF(ISERROR(QuarterlyDataCVM!FK27*OFFSET(AnnualDataCP!FK$14,CYPQly!$B27,0)/OFFSET(AnnualDataCVM!FK$14,CYPQly!$B27,0)),"",QuarterlyDataCVM!FK27*OFFSET(AnnualDataCP!FK$14,CYPQly!$B27,0)/OFFSET(AnnualDataCVM!FK$14,CYPQly!$B27,0))</f>
        <v>6944.1782195872156</v>
      </c>
      <c r="FL27" s="18">
        <f ca="1">IF(ISERROR(QuarterlyDataCVM!FL27*OFFSET(AnnualDataCP!FL$14,CYPQly!$B27,0)/OFFSET(AnnualDataCVM!FL$14,CYPQly!$B27,0)),"",QuarterlyDataCVM!FL27*OFFSET(AnnualDataCP!FL$14,CYPQly!$B27,0)/OFFSET(AnnualDataCVM!FL$14,CYPQly!$B27,0))</f>
        <v>6944.1782195872156</v>
      </c>
      <c r="FM27" s="18">
        <f ca="1">IF(ISERROR(QuarterlyDataCVM!FM27*OFFSET(AnnualDataCP!FM$14,CYPQly!$B27,0)/OFFSET(AnnualDataCVM!FM$14,CYPQly!$B27,0)),"",QuarterlyDataCVM!FM27*OFFSET(AnnualDataCP!FM$14,CYPQly!$B27,0)/OFFSET(AnnualDataCVM!FM$14,CYPQly!$B27,0))</f>
        <v>2853.2281940815028</v>
      </c>
      <c r="FN27" s="18">
        <f ca="1">IF(ISERROR(QuarterlyDataCVM!FN27*OFFSET(AnnualDataCP!FN$14,CYPQly!$B27,0)/OFFSET(AnnualDataCVM!FN$14,CYPQly!$B27,0)),"",QuarterlyDataCVM!FN27*OFFSET(AnnualDataCP!FN$14,CYPQly!$B27,0)/OFFSET(AnnualDataCVM!FN$14,CYPQly!$B27,0))</f>
        <v>1543.267211201867</v>
      </c>
      <c r="FO27" s="18">
        <f ca="1">IF(ISERROR(QuarterlyDataCVM!FO27*OFFSET(AnnualDataCP!FO$14,CYPQly!$B27,0)/OFFSET(AnnualDataCVM!FO$14,CYPQly!$B27,0)),"",QuarterlyDataCVM!FO27*OFFSET(AnnualDataCP!FO$14,CYPQly!$B27,0)/OFFSET(AnnualDataCVM!FO$14,CYPQly!$B27,0))</f>
        <v>1309.9388856978749</v>
      </c>
      <c r="FP27" s="18">
        <f ca="1">IF(ISERROR(QuarterlyDataCVM!FP27*OFFSET(AnnualDataCP!FP$14,CYPQly!$B27,0)/OFFSET(AnnualDataCVM!FP$14,CYPQly!$B27,0)),"",QuarterlyDataCVM!FP27*OFFSET(AnnualDataCP!FP$14,CYPQly!$B27,0)/OFFSET(AnnualDataCVM!FP$14,CYPQly!$B27,0))</f>
        <v>4798.2703707661076</v>
      </c>
      <c r="FQ27" s="18">
        <f ca="1">IF(ISERROR(QuarterlyDataCVM!FQ27*OFFSET(AnnualDataCP!FQ$14,CYPQly!$B27,0)/OFFSET(AnnualDataCVM!FQ$14,CYPQly!$B27,0)),"",QuarterlyDataCVM!FQ27*OFFSET(AnnualDataCP!FQ$14,CYPQly!$B27,0)/OFFSET(AnnualDataCVM!FQ$14,CYPQly!$B27,0))</f>
        <v>2035.0828482914008</v>
      </c>
      <c r="FR27" s="18">
        <f ca="1">IF(ISERROR(QuarterlyDataCVM!FR27*OFFSET(AnnualDataCP!FR$14,CYPQly!$B27,0)/OFFSET(AnnualDataCVM!FR$14,CYPQly!$B27,0)),"",QuarterlyDataCVM!FR27*OFFSET(AnnualDataCP!FR$14,CYPQly!$B27,0)/OFFSET(AnnualDataCVM!FR$14,CYPQly!$B27,0))</f>
        <v>1413.9822732012512</v>
      </c>
      <c r="FS27" s="18">
        <f ca="1">IF(ISERROR(QuarterlyDataCVM!FS27*OFFSET(AnnualDataCP!FS$14,CYPQly!$B27,0)/OFFSET(AnnualDataCVM!FS$14,CYPQly!$B27,0)),"",QuarterlyDataCVM!FS27*OFFSET(AnnualDataCP!FS$14,CYPQly!$B27,0)/OFFSET(AnnualDataCVM!FS$14,CYPQly!$B27,0))</f>
        <v>817.51292995229721</v>
      </c>
      <c r="FT27" s="18">
        <f ca="1">IF(ISERROR(QuarterlyDataCVM!FT27*OFFSET(AnnualDataCP!FT$14,CYPQly!$B27,0)/OFFSET(AnnualDataCVM!FT$14,CYPQly!$B27,0)),"",QuarterlyDataCVM!FT27*OFFSET(AnnualDataCP!FT$14,CYPQly!$B27,0)/OFFSET(AnnualDataCVM!FT$14,CYPQly!$B27,0))</f>
        <v>191.69649805447472</v>
      </c>
      <c r="FU27" s="18">
        <f ca="1">IF(ISERROR(QuarterlyDataCVM!FU27*OFFSET(AnnualDataCP!FU$14,CYPQly!$B27,0)/OFFSET(AnnualDataCVM!FU$14,CYPQly!$B27,0)),"",QuarterlyDataCVM!FU27*OFFSET(AnnualDataCP!FU$14,CYPQly!$B27,0)/OFFSET(AnnualDataCVM!FU$14,CYPQly!$B27,0))</f>
        <v>405.25022341376228</v>
      </c>
      <c r="FV27" s="18">
        <f ca="1">IF(ISERROR(QuarterlyDataCVM!FV27*OFFSET(AnnualDataCP!FV$14,CYPQly!$B27,0)/OFFSET(AnnualDataCVM!FV$14,CYPQly!$B27,0)),"",QuarterlyDataCVM!FV27*OFFSET(AnnualDataCP!FV$14,CYPQly!$B27,0)/OFFSET(AnnualDataCVM!FV$14,CYPQly!$B27,0))</f>
        <v>620.73408353609079</v>
      </c>
      <c r="FW27" s="18">
        <f ca="1">IF(ISERROR(QuarterlyDataCVM!FW27*OFFSET(AnnualDataCP!FW$14,CYPQly!$B27,0)/OFFSET(AnnualDataCVM!FW$14,CYPQly!$B27,0)),"",QuarterlyDataCVM!FW27*OFFSET(AnnualDataCP!FW$14,CYPQly!$B27,0)/OFFSET(AnnualDataCVM!FW$14,CYPQly!$B27,0))</f>
        <v>2431.4876188767271</v>
      </c>
      <c r="FX27" s="18">
        <f ca="1">IF(ISERROR(QuarterlyDataCVM!FX27*OFFSET(AnnualDataCP!FX$14,CYPQly!$B27,0)/OFFSET(AnnualDataCVM!FX$14,CYPQly!$B27,0)),"",QuarterlyDataCVM!FX27*OFFSET(AnnualDataCP!FX$14,CYPQly!$B27,0)/OFFSET(AnnualDataCVM!FX$14,CYPQly!$B27,0))</f>
        <v>679.75010845986981</v>
      </c>
      <c r="FY27" s="18">
        <f ca="1">IF(ISERROR(QuarterlyDataCVM!FY27*OFFSET(AnnualDataCP!FY$14,CYPQly!$B27,0)/OFFSET(AnnualDataCVM!FY$14,CYPQly!$B27,0)),"",QuarterlyDataCVM!FY27*OFFSET(AnnualDataCP!FY$14,CYPQly!$B27,0)/OFFSET(AnnualDataCVM!FY$14,CYPQly!$B27,0))</f>
        <v>278.6267942583732</v>
      </c>
      <c r="FZ27" s="18">
        <f ca="1">IF(ISERROR(QuarterlyDataCVM!FZ27*OFFSET(AnnualDataCP!FZ$14,CYPQly!$B27,0)/OFFSET(AnnualDataCVM!FZ$14,CYPQly!$B27,0)),"",QuarterlyDataCVM!FZ27*OFFSET(AnnualDataCP!FZ$14,CYPQly!$B27,0)/OFFSET(AnnualDataCVM!FZ$14,CYPQly!$B27,0))</f>
        <v>1472.9493649060291</v>
      </c>
      <c r="GA27" s="18">
        <f ca="1">IF(ISERROR(QuarterlyDataCVM!GA27*OFFSET(AnnualDataCP!GA$14,CYPQly!$B27,0)/OFFSET(AnnualDataCVM!GA$14,CYPQly!$B27,0)),"",QuarterlyDataCVM!GA27*OFFSET(AnnualDataCP!GA$14,CYPQly!$B27,0)/OFFSET(AnnualDataCVM!GA$14,CYPQly!$B27,0))</f>
        <v>331.80308422301306</v>
      </c>
      <c r="GB27" s="18">
        <f ca="1">IF(ISERROR(QuarterlyDataCVM!GB27*OFFSET(AnnualDataCP!GB$14,CYPQly!$B27,0)/OFFSET(AnnualDataCVM!GB$14,CYPQly!$B27,0)),"",QuarterlyDataCVM!GB27*OFFSET(AnnualDataCP!GB$14,CYPQly!$B27,0)/OFFSET(AnnualDataCVM!GB$14,CYPQly!$B27,0))</f>
        <v>331.80308422301306</v>
      </c>
    </row>
    <row r="28" spans="2:184" x14ac:dyDescent="0.25">
      <c r="B28" s="18">
        <f t="shared" si="0"/>
        <v>4</v>
      </c>
      <c r="C28" s="1">
        <v>34121</v>
      </c>
      <c r="D28" s="18">
        <f ca="1">IF(ISERROR(QuarterlyDataCVM!D28*OFFSET(AnnualDataCP!D$14,CYPQly!$B28,0)/OFFSET(AnnualDataCVM!D$14,CYPQly!$B28,0)),"",QuarterlyDataCVM!D28*OFFSET(AnnualDataCP!D$14,CYPQly!$B28,0)/OFFSET(AnnualDataCVM!D$14,CYPQly!$B28,0))</f>
        <v>174783.1218814177</v>
      </c>
      <c r="E28" s="18">
        <f ca="1">IF(ISERROR(QuarterlyDataCVM!E28*OFFSET(AnnualDataCP!E$14,CYPQly!$B28,0)/OFFSET(AnnualDataCVM!E$14,CYPQly!$B28,0)),"",QuarterlyDataCVM!E28*OFFSET(AnnualDataCP!E$14,CYPQly!$B28,0)/OFFSET(AnnualDataCVM!E$14,CYPQly!$B28,0))</f>
        <v>2294.2686567164178</v>
      </c>
      <c r="F28" s="18">
        <f ca="1">IF(ISERROR(QuarterlyDataCVM!F28*OFFSET(AnnualDataCP!F$14,CYPQly!$B28,0)/OFFSET(AnnualDataCVM!F$14,CYPQly!$B28,0)),"",QuarterlyDataCVM!F28*OFFSET(AnnualDataCP!F$14,CYPQly!$B28,0)/OFFSET(AnnualDataCVM!F$14,CYPQly!$B28,0))</f>
        <v>2145.3637305699481</v>
      </c>
      <c r="G28" s="18">
        <f ca="1">IF(ISERROR(QuarterlyDataCVM!G28*OFFSET(AnnualDataCP!G$14,CYPQly!$B28,0)/OFFSET(AnnualDataCVM!G$14,CYPQly!$B28,0)),"",QuarterlyDataCVM!G28*OFFSET(AnnualDataCP!G$14,CYPQly!$B28,0)/OFFSET(AnnualDataCVM!G$14,CYPQly!$B28,0))</f>
        <v>70.892307692307696</v>
      </c>
      <c r="H28" s="18">
        <f ca="1">IF(ISERROR(QuarterlyDataCVM!H28*OFFSET(AnnualDataCP!H$14,CYPQly!$B28,0)/OFFSET(AnnualDataCVM!H$14,CYPQly!$B28,0)),"",QuarterlyDataCVM!H28*OFFSET(AnnualDataCP!H$14,CYPQly!$B28,0)/OFFSET(AnnualDataCVM!H$14,CYPQly!$B28,0))</f>
        <v>78.250450450450444</v>
      </c>
      <c r="I28" s="18">
        <f ca="1">IF(ISERROR(QuarterlyDataCVM!I28*OFFSET(AnnualDataCP!I$14,CYPQly!$B28,0)/OFFSET(AnnualDataCVM!I$14,CYPQly!$B28,0)),"",QuarterlyDataCVM!I28*OFFSET(AnnualDataCP!I$14,CYPQly!$B28,0)/OFFSET(AnnualDataCVM!I$14,CYPQly!$B28,0))</f>
        <v>46870.050941842142</v>
      </c>
      <c r="J28" s="18">
        <f ca="1">IF(ISERROR(QuarterlyDataCVM!J28*OFFSET(AnnualDataCP!J$14,CYPQly!$B28,0)/OFFSET(AnnualDataCVM!J$14,CYPQly!$B28,0)),"",QuarterlyDataCVM!J28*OFFSET(AnnualDataCP!J$14,CYPQly!$B28,0)/OFFSET(AnnualDataCVM!J$14,CYPQly!$B28,0))</f>
        <v>37066.841416368145</v>
      </c>
      <c r="K28" s="18">
        <f ca="1">IF(ISERROR(QuarterlyDataCVM!K28*OFFSET(AnnualDataCP!K$14,CYPQly!$B28,0)/OFFSET(AnnualDataCVM!K$14,CYPQly!$B28,0)),"",QuarterlyDataCVM!K28*OFFSET(AnnualDataCP!K$14,CYPQly!$B28,0)/OFFSET(AnnualDataCVM!K$14,CYPQly!$B28,0))</f>
        <v>2896.4964059196618</v>
      </c>
      <c r="L28" s="18">
        <f ca="1">IF(ISERROR(QuarterlyDataCVM!L28*OFFSET(AnnualDataCP!L$14,CYPQly!$B28,0)/OFFSET(AnnualDataCVM!L$14,CYPQly!$B28,0)),"",QuarterlyDataCVM!L28*OFFSET(AnnualDataCP!L$14,CYPQly!$B28,0)/OFFSET(AnnualDataCVM!L$14,CYPQly!$B28,0))</f>
        <v>153.93886134895598</v>
      </c>
      <c r="M28" s="18">
        <f ca="1">IF(ISERROR(QuarterlyDataCVM!M28*OFFSET(AnnualDataCP!M$14,CYPQly!$B28,0)/OFFSET(AnnualDataCVM!M$14,CYPQly!$B28,0)),"",QuarterlyDataCVM!M28*OFFSET(AnnualDataCP!M$14,CYPQly!$B28,0)/OFFSET(AnnualDataCVM!M$14,CYPQly!$B28,0))</f>
        <v>2215.6759732377268</v>
      </c>
      <c r="N28" s="18" t="str">
        <f ca="1">IF(ISERROR(QuarterlyDataCVM!N28*OFFSET(AnnualDataCP!N$14,CYPQly!$B28,0)/OFFSET(AnnualDataCVM!N$14,CYPQly!$B28,0)),"",QuarterlyDataCVM!N28*OFFSET(AnnualDataCP!N$14,CYPQly!$B28,0)/OFFSET(AnnualDataCVM!N$14,CYPQly!$B28,0))</f>
        <v/>
      </c>
      <c r="O28" s="18">
        <f ca="1">IF(ISERROR(QuarterlyDataCVM!O28*OFFSET(AnnualDataCP!O$14,CYPQly!$B28,0)/OFFSET(AnnualDataCVM!O$14,CYPQly!$B28,0)),"",QuarterlyDataCVM!O28*OFFSET(AnnualDataCP!O$14,CYPQly!$B28,0)/OFFSET(AnnualDataCVM!O$14,CYPQly!$B28,0))</f>
        <v>197.46153846153845</v>
      </c>
      <c r="P28" s="18">
        <f ca="1">IF(ISERROR(QuarterlyDataCVM!P28*OFFSET(AnnualDataCP!P$14,CYPQly!$B28,0)/OFFSET(AnnualDataCVM!P$14,CYPQly!$B28,0)),"",QuarterlyDataCVM!P28*OFFSET(AnnualDataCP!P$14,CYPQly!$B28,0)/OFFSET(AnnualDataCVM!P$14,CYPQly!$B28,0))</f>
        <v>329.25344036697254</v>
      </c>
      <c r="Q28" s="18">
        <f ca="1">IF(ISERROR(QuarterlyDataCVM!Q28*OFFSET(AnnualDataCP!Q$14,CYPQly!$B28,0)/OFFSET(AnnualDataCVM!Q$14,CYPQly!$B28,0)),"",QuarterlyDataCVM!Q28*OFFSET(AnnualDataCP!Q$14,CYPQly!$B28,0)/OFFSET(AnnualDataCVM!Q$14,CYPQly!$B28,0))</f>
        <v>28353.306012000925</v>
      </c>
      <c r="R28" s="18">
        <f ca="1">IF(ISERROR(QuarterlyDataCVM!R28*OFFSET(AnnualDataCP!R$14,CYPQly!$B28,0)/OFFSET(AnnualDataCVM!R$14,CYPQly!$B28,0)),"",QuarterlyDataCVM!R28*OFFSET(AnnualDataCP!R$14,CYPQly!$B28,0)/OFFSET(AnnualDataCVM!R$14,CYPQly!$B28,0))</f>
        <v>5157.4280926264473</v>
      </c>
      <c r="S28" s="18">
        <f ca="1">IF(ISERROR(QuarterlyDataCVM!S28*OFFSET(AnnualDataCP!S$14,CYPQly!$B28,0)/OFFSET(AnnualDataCVM!S$14,CYPQly!$B28,0)),"",QuarterlyDataCVM!S28*OFFSET(AnnualDataCP!S$14,CYPQly!$B28,0)/OFFSET(AnnualDataCVM!S$14,CYPQly!$B28,0))</f>
        <v>4127.5131436802303</v>
      </c>
      <c r="T28" s="18">
        <f ca="1">IF(ISERROR(QuarterlyDataCVM!T28*OFFSET(AnnualDataCP!T$14,CYPQly!$B28,0)/OFFSET(AnnualDataCVM!T$14,CYPQly!$B28,0)),"",QuarterlyDataCVM!T28*OFFSET(AnnualDataCP!T$14,CYPQly!$B28,0)/OFFSET(AnnualDataCVM!T$14,CYPQly!$B28,0))</f>
        <v>656.5</v>
      </c>
      <c r="U28" s="18">
        <f ca="1">IF(ISERROR(QuarterlyDataCVM!U28*OFFSET(AnnualDataCP!U$14,CYPQly!$B28,0)/OFFSET(AnnualDataCVM!U$14,CYPQly!$B28,0)),"",QuarterlyDataCVM!U28*OFFSET(AnnualDataCP!U$14,CYPQly!$B28,0)/OFFSET(AnnualDataCVM!U$14,CYPQly!$B28,0))</f>
        <v>501</v>
      </c>
      <c r="V28" s="18">
        <f ca="1">IF(ISERROR(QuarterlyDataCVM!V28*OFFSET(AnnualDataCP!V$14,CYPQly!$B28,0)/OFFSET(AnnualDataCVM!V$14,CYPQly!$B28,0)),"",QuarterlyDataCVM!V28*OFFSET(AnnualDataCP!V$14,CYPQly!$B28,0)/OFFSET(AnnualDataCVM!V$14,CYPQly!$B28,0))</f>
        <v>49.658823529411762</v>
      </c>
      <c r="W28" s="18">
        <f ca="1">IF(ISERROR(QuarterlyDataCVM!W28*OFFSET(AnnualDataCP!W$14,CYPQly!$B28,0)/OFFSET(AnnualDataCVM!W$14,CYPQly!$B28,0)),"",QuarterlyDataCVM!W28*OFFSET(AnnualDataCP!W$14,CYPQly!$B28,0)/OFFSET(AnnualDataCVM!W$14,CYPQly!$B28,0))</f>
        <v>484.5</v>
      </c>
      <c r="X28" s="18">
        <f ca="1">IF(ISERROR(QuarterlyDataCVM!X28*OFFSET(AnnualDataCP!X$14,CYPQly!$B28,0)/OFFSET(AnnualDataCVM!X$14,CYPQly!$B28,0)),"",QuarterlyDataCVM!X28*OFFSET(AnnualDataCP!X$14,CYPQly!$B28,0)/OFFSET(AnnualDataCVM!X$14,CYPQly!$B28,0))</f>
        <v>197</v>
      </c>
      <c r="Y28" s="18">
        <f ca="1">IF(ISERROR(QuarterlyDataCVM!Y28*OFFSET(AnnualDataCP!Y$14,CYPQly!$B28,0)/OFFSET(AnnualDataCVM!Y$14,CYPQly!$B28,0)),"",QuarterlyDataCVM!Y28*OFFSET(AnnualDataCP!Y$14,CYPQly!$B28,0)/OFFSET(AnnualDataCVM!Y$14,CYPQly!$B28,0))</f>
        <v>731.28539682539679</v>
      </c>
      <c r="Z28" s="18">
        <f ca="1">IF(ISERROR(QuarterlyDataCVM!Z28*OFFSET(AnnualDataCP!Z$14,CYPQly!$B28,0)/OFFSET(AnnualDataCVM!Z$14,CYPQly!$B28,0)),"",QuarterlyDataCVM!Z28*OFFSET(AnnualDataCP!Z$14,CYPQly!$B28,0)/OFFSET(AnnualDataCVM!Z$14,CYPQly!$B28,0))</f>
        <v>1357.0857491608178</v>
      </c>
      <c r="AA28" s="18">
        <f ca="1">IF(ISERROR(QuarterlyDataCVM!AA28*OFFSET(AnnualDataCP!AA$14,CYPQly!$B28,0)/OFFSET(AnnualDataCVM!AA$14,CYPQly!$B28,0)),"",QuarterlyDataCVM!AA28*OFFSET(AnnualDataCP!AA$14,CYPQly!$B28,0)/OFFSET(AnnualDataCVM!AA$14,CYPQly!$B28,0))</f>
        <v>150.5</v>
      </c>
      <c r="AB28" s="18">
        <f ca="1">IF(ISERROR(QuarterlyDataCVM!AB28*OFFSET(AnnualDataCP!AB$14,CYPQly!$B28,0)/OFFSET(AnnualDataCVM!AB$14,CYPQly!$B28,0)),"",QuarterlyDataCVM!AB28*OFFSET(AnnualDataCP!AB$14,CYPQly!$B28,0)/OFFSET(AnnualDataCVM!AB$14,CYPQly!$B28,0))</f>
        <v>657.42741539970575</v>
      </c>
      <c r="AC28" s="18">
        <f ca="1">IF(ISERROR(QuarterlyDataCVM!AC28*OFFSET(AnnualDataCP!AC$14,CYPQly!$B28,0)/OFFSET(AnnualDataCVM!AC$14,CYPQly!$B28,0)),"",QuarterlyDataCVM!AC28*OFFSET(AnnualDataCP!AC$14,CYPQly!$B28,0)/OFFSET(AnnualDataCVM!AC$14,CYPQly!$B28,0))</f>
        <v>503.16185359301545</v>
      </c>
      <c r="AD28" s="18">
        <f ca="1">IF(ISERROR(QuarterlyDataCVM!AD28*OFFSET(AnnualDataCP!AD$14,CYPQly!$B28,0)/OFFSET(AnnualDataCVM!AD$14,CYPQly!$B28,0)),"",QuarterlyDataCVM!AD28*OFFSET(AnnualDataCP!AD$14,CYPQly!$B28,0)/OFFSET(AnnualDataCVM!AD$14,CYPQly!$B28,0))</f>
        <v>154.36948102246322</v>
      </c>
      <c r="AE28" s="18">
        <f ca="1">IF(ISERROR(QuarterlyDataCVM!AE28*OFFSET(AnnualDataCP!AE$14,CYPQly!$B28,0)/OFFSET(AnnualDataCVM!AE$14,CYPQly!$B28,0)),"",QuarterlyDataCVM!AE28*OFFSET(AnnualDataCP!AE$14,CYPQly!$B28,0)/OFFSET(AnnualDataCVM!AE$14,CYPQly!$B28,0))</f>
        <v>372.09286618826508</v>
      </c>
      <c r="AF28" s="18">
        <f ca="1">IF(ISERROR(QuarterlyDataCVM!AF28*OFFSET(AnnualDataCP!AF$14,CYPQly!$B28,0)/OFFSET(AnnualDataCVM!AF$14,CYPQly!$B28,0)),"",QuarterlyDataCVM!AF28*OFFSET(AnnualDataCP!AF$14,CYPQly!$B28,0)/OFFSET(AnnualDataCVM!AF$14,CYPQly!$B28,0))</f>
        <v>1277.4205725070776</v>
      </c>
      <c r="AG28" s="18">
        <f ca="1">IF(ISERROR(QuarterlyDataCVM!AG28*OFFSET(AnnualDataCP!AG$14,CYPQly!$B28,0)/OFFSET(AnnualDataCVM!AG$14,CYPQly!$B28,0)),"",QuarterlyDataCVM!AG28*OFFSET(AnnualDataCP!AG$14,CYPQly!$B28,0)/OFFSET(AnnualDataCVM!AG$14,CYPQly!$B28,0))</f>
        <v>595.0440824695296</v>
      </c>
      <c r="AH28" s="18">
        <f ca="1">IF(ISERROR(QuarterlyDataCVM!AH28*OFFSET(AnnualDataCP!AH$14,CYPQly!$B28,0)/OFFSET(AnnualDataCVM!AH$14,CYPQly!$B28,0)),"",QuarterlyDataCVM!AH28*OFFSET(AnnualDataCP!AH$14,CYPQly!$B28,0)/OFFSET(AnnualDataCVM!AH$14,CYPQly!$B28,0))</f>
        <v>460.18930041152265</v>
      </c>
      <c r="AI28" s="18">
        <f ca="1">IF(ISERROR(QuarterlyDataCVM!AI28*OFFSET(AnnualDataCP!AI$14,CYPQly!$B28,0)/OFFSET(AnnualDataCVM!AI$14,CYPQly!$B28,0)),"",QuarterlyDataCVM!AI28*OFFSET(AnnualDataCP!AI$14,CYPQly!$B28,0)/OFFSET(AnnualDataCVM!AI$14,CYPQly!$B28,0))</f>
        <v>222.02970297029702</v>
      </c>
      <c r="AJ28" s="18">
        <f ca="1">IF(ISERROR(QuarterlyDataCVM!AJ28*OFFSET(AnnualDataCP!AJ$14,CYPQly!$B28,0)/OFFSET(AnnualDataCVM!AJ$14,CYPQly!$B28,0)),"",QuarterlyDataCVM!AJ28*OFFSET(AnnualDataCP!AJ$14,CYPQly!$B28,0)/OFFSET(AnnualDataCVM!AJ$14,CYPQly!$B28,0))</f>
        <v>2033.052134515985</v>
      </c>
      <c r="AK28" s="18">
        <f ca="1">IF(ISERROR(QuarterlyDataCVM!AK28*OFFSET(AnnualDataCP!AK$14,CYPQly!$B28,0)/OFFSET(AnnualDataCVM!AK$14,CYPQly!$B28,0)),"",QuarterlyDataCVM!AK28*OFFSET(AnnualDataCP!AK$14,CYPQly!$B28,0)/OFFSET(AnnualDataCVM!AK$14,CYPQly!$B28,0))</f>
        <v>455.87789588443718</v>
      </c>
      <c r="AL28" s="18">
        <f ca="1">IF(ISERROR(QuarterlyDataCVM!AL28*OFFSET(AnnualDataCP!AL$14,CYPQly!$B28,0)/OFFSET(AnnualDataCVM!AL$14,CYPQly!$B28,0)),"",QuarterlyDataCVM!AL28*OFFSET(AnnualDataCP!AL$14,CYPQly!$B28,0)/OFFSET(AnnualDataCVM!AL$14,CYPQly!$B28,0))</f>
        <v>621.46134347275029</v>
      </c>
      <c r="AM28" s="18">
        <f ca="1">IF(ISERROR(QuarterlyDataCVM!AM28*OFFSET(AnnualDataCP!AM$14,CYPQly!$B28,0)/OFFSET(AnnualDataCVM!AM$14,CYPQly!$B28,0)),"",QuarterlyDataCVM!AM28*OFFSET(AnnualDataCP!AM$14,CYPQly!$B28,0)/OFFSET(AnnualDataCVM!AM$14,CYPQly!$B28,0))</f>
        <v>955.46896270078958</v>
      </c>
      <c r="AN28" s="18">
        <f ca="1">IF(ISERROR(QuarterlyDataCVM!AN28*OFFSET(AnnualDataCP!AN$14,CYPQly!$B28,0)/OFFSET(AnnualDataCVM!AN$14,CYPQly!$B28,0)),"",QuarterlyDataCVM!AN28*OFFSET(AnnualDataCP!AN$14,CYPQly!$B28,0)/OFFSET(AnnualDataCVM!AN$14,CYPQly!$B28,0))</f>
        <v>280.42860266783293</v>
      </c>
      <c r="AO28" s="18">
        <f ca="1">IF(ISERROR(QuarterlyDataCVM!AO28*OFFSET(AnnualDataCP!AO$14,CYPQly!$B28,0)/OFFSET(AnnualDataCVM!AO$14,CYPQly!$B28,0)),"",QuarterlyDataCVM!AO28*OFFSET(AnnualDataCP!AO$14,CYPQly!$B28,0)/OFFSET(AnnualDataCVM!AO$14,CYPQly!$B28,0))</f>
        <v>280.42860266783293</v>
      </c>
      <c r="AP28" s="18">
        <f ca="1">IF(ISERROR(QuarterlyDataCVM!AP28*OFFSET(AnnualDataCP!AP$14,CYPQly!$B28,0)/OFFSET(AnnualDataCVM!AP$14,CYPQly!$B28,0)),"",QuarterlyDataCVM!AP28*OFFSET(AnnualDataCP!AP$14,CYPQly!$B28,0)/OFFSET(AnnualDataCVM!AP$14,CYPQly!$B28,0))</f>
        <v>2730.6580305532616</v>
      </c>
      <c r="AQ28" s="18">
        <f ca="1">IF(ISERROR(QuarterlyDataCVM!AQ28*OFFSET(AnnualDataCP!AQ$14,CYPQly!$B28,0)/OFFSET(AnnualDataCVM!AQ$14,CYPQly!$B28,0)),"",QuarterlyDataCVM!AQ28*OFFSET(AnnualDataCP!AQ$14,CYPQly!$B28,0)/OFFSET(AnnualDataCVM!AQ$14,CYPQly!$B28,0))</f>
        <v>2730.6580305532616</v>
      </c>
      <c r="AR28" s="18">
        <f ca="1">IF(ISERROR(QuarterlyDataCVM!AR28*OFFSET(AnnualDataCP!AR$14,CYPQly!$B28,0)/OFFSET(AnnualDataCVM!AR$14,CYPQly!$B28,0)),"",QuarterlyDataCVM!AR28*OFFSET(AnnualDataCP!AR$14,CYPQly!$B28,0)/OFFSET(AnnualDataCVM!AR$14,CYPQly!$B28,0))</f>
        <v>387.97978227060651</v>
      </c>
      <c r="AS28" s="18">
        <f ca="1">IF(ISERROR(QuarterlyDataCVM!AS28*OFFSET(AnnualDataCP!AS$14,CYPQly!$B28,0)/OFFSET(AnnualDataCVM!AS$14,CYPQly!$B28,0)),"",QuarterlyDataCVM!AS28*OFFSET(AnnualDataCP!AS$14,CYPQly!$B28,0)/OFFSET(AnnualDataCVM!AS$14,CYPQly!$B28,0))</f>
        <v>835.41329011345215</v>
      </c>
      <c r="AT28" s="18">
        <f ca="1">IF(ISERROR(QuarterlyDataCVM!AT28*OFFSET(AnnualDataCP!AT$14,CYPQly!$B28,0)/OFFSET(AnnualDataCVM!AT$14,CYPQly!$B28,0)),"",QuarterlyDataCVM!AT28*OFFSET(AnnualDataCP!AT$14,CYPQly!$B28,0)/OFFSET(AnnualDataCVM!AT$14,CYPQly!$B28,0))</f>
        <v>403.67100977198697</v>
      </c>
      <c r="AU28" s="18">
        <f ca="1">IF(ISERROR(QuarterlyDataCVM!AU28*OFFSET(AnnualDataCP!AU$14,CYPQly!$B28,0)/OFFSET(AnnualDataCVM!AU$14,CYPQly!$B28,0)),"",QuarterlyDataCVM!AU28*OFFSET(AnnualDataCP!AU$14,CYPQly!$B28,0)/OFFSET(AnnualDataCVM!AU$14,CYPQly!$B28,0))</f>
        <v>248.84755512943431</v>
      </c>
      <c r="AV28" s="18">
        <f ca="1">IF(ISERROR(QuarterlyDataCVM!AV28*OFFSET(AnnualDataCP!AV$14,CYPQly!$B28,0)/OFFSET(AnnualDataCVM!AV$14,CYPQly!$B28,0)),"",QuarterlyDataCVM!AV28*OFFSET(AnnualDataCP!AV$14,CYPQly!$B28,0)/OFFSET(AnnualDataCVM!AV$14,CYPQly!$B28,0))</f>
        <v>491.09738717339667</v>
      </c>
      <c r="AW28" s="18">
        <f ca="1">IF(ISERROR(QuarterlyDataCVM!AW28*OFFSET(AnnualDataCP!AW$14,CYPQly!$B28,0)/OFFSET(AnnualDataCVM!AW$14,CYPQly!$B28,0)),"",QuarterlyDataCVM!AW28*OFFSET(AnnualDataCP!AW$14,CYPQly!$B28,0)/OFFSET(AnnualDataCVM!AW$14,CYPQly!$B28,0))</f>
        <v>364.5162561576355</v>
      </c>
      <c r="AX28" s="18">
        <f ca="1">IF(ISERROR(QuarterlyDataCVM!AX28*OFFSET(AnnualDataCP!AX$14,CYPQly!$B28,0)/OFFSET(AnnualDataCVM!AX$14,CYPQly!$B28,0)),"",QuarterlyDataCVM!AX28*OFFSET(AnnualDataCP!AX$14,CYPQly!$B28,0)/OFFSET(AnnualDataCVM!AX$14,CYPQly!$B28,0))</f>
        <v>1587.2243818286372</v>
      </c>
      <c r="AY28" s="18">
        <f ca="1">IF(ISERROR(QuarterlyDataCVM!AY28*OFFSET(AnnualDataCP!AY$14,CYPQly!$B28,0)/OFFSET(AnnualDataCVM!AY$14,CYPQly!$B28,0)),"",QuarterlyDataCVM!AY28*OFFSET(AnnualDataCP!AY$14,CYPQly!$B28,0)/OFFSET(AnnualDataCVM!AY$14,CYPQly!$B28,0))</f>
        <v>1587.2243818286372</v>
      </c>
      <c r="AZ28" s="18">
        <f ca="1">IF(ISERROR(QuarterlyDataCVM!AZ28*OFFSET(AnnualDataCP!AZ$14,CYPQly!$B28,0)/OFFSET(AnnualDataCVM!AZ$14,CYPQly!$B28,0)),"",QuarterlyDataCVM!AZ28*OFFSET(AnnualDataCP!AZ$14,CYPQly!$B28,0)/OFFSET(AnnualDataCVM!AZ$14,CYPQly!$B28,0))</f>
        <v>1906.7367540435023</v>
      </c>
      <c r="BA28" s="18">
        <f ca="1">IF(ISERROR(QuarterlyDataCVM!BA28*OFFSET(AnnualDataCP!BA$14,CYPQly!$B28,0)/OFFSET(AnnualDataCVM!BA$14,CYPQly!$B28,0)),"",QuarterlyDataCVM!BA28*OFFSET(AnnualDataCP!BA$14,CYPQly!$B28,0)/OFFSET(AnnualDataCVM!BA$14,CYPQly!$B28,0))</f>
        <v>1050.6460502787418</v>
      </c>
      <c r="BB28" s="18">
        <f ca="1">IF(ISERROR(QuarterlyDataCVM!BB28*OFFSET(AnnualDataCP!BB$14,CYPQly!$B28,0)/OFFSET(AnnualDataCVM!BB$14,CYPQly!$B28,0)),"",QuarterlyDataCVM!BB28*OFFSET(AnnualDataCP!BB$14,CYPQly!$B28,0)/OFFSET(AnnualDataCVM!BB$14,CYPQly!$B28,0))</f>
        <v>856.3926814873106</v>
      </c>
      <c r="BC28" s="18">
        <f ca="1">IF(ISERROR(QuarterlyDataCVM!BC28*OFFSET(AnnualDataCP!BC$14,CYPQly!$B28,0)/OFFSET(AnnualDataCVM!BC$14,CYPQly!$B28,0)),"",QuarterlyDataCVM!BC28*OFFSET(AnnualDataCP!BC$14,CYPQly!$B28,0)/OFFSET(AnnualDataCVM!BC$14,CYPQly!$B28,0))</f>
        <v>583.79139344262296</v>
      </c>
      <c r="BD28" s="18">
        <f ca="1">IF(ISERROR(QuarterlyDataCVM!BD28*OFFSET(AnnualDataCP!BD$14,CYPQly!$B28,0)/OFFSET(AnnualDataCVM!BD$14,CYPQly!$B28,0)),"",QuarterlyDataCVM!BD28*OFFSET(AnnualDataCP!BD$14,CYPQly!$B28,0)/OFFSET(AnnualDataCVM!BD$14,CYPQly!$B28,0))</f>
        <v>272.78536767450544</v>
      </c>
      <c r="BE28" s="18">
        <f ca="1">IF(ISERROR(QuarterlyDataCVM!BE28*OFFSET(AnnualDataCP!BE$14,CYPQly!$B28,0)/OFFSET(AnnualDataCVM!BE$14,CYPQly!$B28,0)),"",QuarterlyDataCVM!BE28*OFFSET(AnnualDataCP!BE$14,CYPQly!$B28,0)/OFFSET(AnnualDataCVM!BE$14,CYPQly!$B28,0))</f>
        <v>3528.7862208713273</v>
      </c>
      <c r="BF28" s="18">
        <f ca="1">IF(ISERROR(QuarterlyDataCVM!BF28*OFFSET(AnnualDataCP!BF$14,CYPQly!$B28,0)/OFFSET(AnnualDataCVM!BF$14,CYPQly!$B28,0)),"",QuarterlyDataCVM!BF28*OFFSET(AnnualDataCP!BF$14,CYPQly!$B28,0)/OFFSET(AnnualDataCVM!BF$14,CYPQly!$B28,0))</f>
        <v>1147.7735085945399</v>
      </c>
      <c r="BG28" s="18">
        <f ca="1">IF(ISERROR(QuarterlyDataCVM!BG28*OFFSET(AnnualDataCP!BG$14,CYPQly!$B28,0)/OFFSET(AnnualDataCVM!BG$14,CYPQly!$B28,0)),"",QuarterlyDataCVM!BG28*OFFSET(AnnualDataCP!BG$14,CYPQly!$B28,0)/OFFSET(AnnualDataCVM!BG$14,CYPQly!$B28,0))</f>
        <v>537.14122236671005</v>
      </c>
      <c r="BH28" s="18">
        <f ca="1">IF(ISERROR(QuarterlyDataCVM!BH28*OFFSET(AnnualDataCP!BH$14,CYPQly!$B28,0)/OFFSET(AnnualDataCVM!BH$14,CYPQly!$B28,0)),"",QuarterlyDataCVM!BH28*OFFSET(AnnualDataCP!BH$14,CYPQly!$B28,0)/OFFSET(AnnualDataCVM!BH$14,CYPQly!$B28,0))</f>
        <v>610.27397260273972</v>
      </c>
      <c r="BI28" s="18">
        <f ca="1">IF(ISERROR(QuarterlyDataCVM!BI28*OFFSET(AnnualDataCP!BI$14,CYPQly!$B28,0)/OFFSET(AnnualDataCVM!BI$14,CYPQly!$B28,0)),"",QuarterlyDataCVM!BI28*OFFSET(AnnualDataCP!BI$14,CYPQly!$B28,0)/OFFSET(AnnualDataCVM!BI$14,CYPQly!$B28,0))</f>
        <v>2380.8498039745841</v>
      </c>
      <c r="BJ28" s="18">
        <f ca="1">IF(ISERROR(QuarterlyDataCVM!BJ28*OFFSET(AnnualDataCP!BJ$14,CYPQly!$B28,0)/OFFSET(AnnualDataCVM!BJ$14,CYPQly!$B28,0)),"",QuarterlyDataCVM!BJ28*OFFSET(AnnualDataCP!BJ$14,CYPQly!$B28,0)/OFFSET(AnnualDataCVM!BJ$14,CYPQly!$B28,0))</f>
        <v>2120.9666593066904</v>
      </c>
      <c r="BK28" s="18">
        <f ca="1">IF(ISERROR(QuarterlyDataCVM!BK28*OFFSET(AnnualDataCP!BK$14,CYPQly!$B28,0)/OFFSET(AnnualDataCVM!BK$14,CYPQly!$B28,0)),"",QuarterlyDataCVM!BK28*OFFSET(AnnualDataCP!BK$14,CYPQly!$B28,0)/OFFSET(AnnualDataCVM!BK$14,CYPQly!$B28,0))</f>
        <v>260.01395673412424</v>
      </c>
      <c r="BL28" s="18">
        <f ca="1">IF(ISERROR(QuarterlyDataCVM!BL28*OFFSET(AnnualDataCP!BL$14,CYPQly!$B28,0)/OFFSET(AnnualDataCVM!BL$14,CYPQly!$B28,0)),"",QuarterlyDataCVM!BL28*OFFSET(AnnualDataCP!BL$14,CYPQly!$B28,0)/OFFSET(AnnualDataCVM!BL$14,CYPQly!$B28,0))</f>
        <v>2233.4145179832485</v>
      </c>
      <c r="BM28" s="18">
        <f ca="1">IF(ISERROR(QuarterlyDataCVM!BM28*OFFSET(AnnualDataCP!BM$14,CYPQly!$B28,0)/OFFSET(AnnualDataCVM!BM$14,CYPQly!$B28,0)),"",QuarterlyDataCVM!BM28*OFFSET(AnnualDataCP!BM$14,CYPQly!$B28,0)/OFFSET(AnnualDataCVM!BM$14,CYPQly!$B28,0))</f>
        <v>2233.4145179832485</v>
      </c>
      <c r="BN28" s="18">
        <f ca="1">IF(ISERROR(QuarterlyDataCVM!BN28*OFFSET(AnnualDataCP!BN$14,CYPQly!$B28,0)/OFFSET(AnnualDataCVM!BN$14,CYPQly!$B28,0)),"",QuarterlyDataCVM!BN28*OFFSET(AnnualDataCP!BN$14,CYPQly!$B28,0)/OFFSET(AnnualDataCVM!BN$14,CYPQly!$B28,0))</f>
        <v>1199.8855243722305</v>
      </c>
      <c r="BO28" s="18">
        <f ca="1">IF(ISERROR(QuarterlyDataCVM!BO28*OFFSET(AnnualDataCP!BO$14,CYPQly!$B28,0)/OFFSET(AnnualDataCVM!BO$14,CYPQly!$B28,0)),"",QuarterlyDataCVM!BO28*OFFSET(AnnualDataCP!BO$14,CYPQly!$B28,0)/OFFSET(AnnualDataCVM!BO$14,CYPQly!$B28,0))</f>
        <v>1199.8855243722305</v>
      </c>
      <c r="BP28" s="18">
        <f ca="1">IF(ISERROR(QuarterlyDataCVM!BP28*OFFSET(AnnualDataCP!BP$14,CYPQly!$B28,0)/OFFSET(AnnualDataCVM!BP$14,CYPQly!$B28,0)),"",QuarterlyDataCVM!BP28*OFFSET(AnnualDataCP!BP$14,CYPQly!$B28,0)/OFFSET(AnnualDataCVM!BP$14,CYPQly!$B28,0))</f>
        <v>2082.9769902793159</v>
      </c>
      <c r="BQ28" s="18">
        <f ca="1">IF(ISERROR(QuarterlyDataCVM!BQ28*OFFSET(AnnualDataCP!BQ$14,CYPQly!$B28,0)/OFFSET(AnnualDataCVM!BQ$14,CYPQly!$B28,0)),"",QuarterlyDataCVM!BQ28*OFFSET(AnnualDataCP!BQ$14,CYPQly!$B28,0)/OFFSET(AnnualDataCVM!BQ$14,CYPQly!$B28,0))</f>
        <v>2082.9769902793159</v>
      </c>
      <c r="BR28" s="18">
        <f ca="1">IF(ISERROR(QuarterlyDataCVM!BR28*OFFSET(AnnualDataCP!BR$14,CYPQly!$B28,0)/OFFSET(AnnualDataCVM!BR$14,CYPQly!$B28,0)),"",QuarterlyDataCVM!BR28*OFFSET(AnnualDataCP!BR$14,CYPQly!$B28,0)/OFFSET(AnnualDataCVM!BR$14,CYPQly!$B28,0))</f>
        <v>2307.1932680369705</v>
      </c>
      <c r="BS28" s="18">
        <f ca="1">IF(ISERROR(QuarterlyDataCVM!BS28*OFFSET(AnnualDataCP!BS$14,CYPQly!$B28,0)/OFFSET(AnnualDataCVM!BS$14,CYPQly!$B28,0)),"",QuarterlyDataCVM!BS28*OFFSET(AnnualDataCP!BS$14,CYPQly!$B28,0)/OFFSET(AnnualDataCVM!BS$14,CYPQly!$B28,0))</f>
        <v>1280.6458516049815</v>
      </c>
      <c r="BT28" s="18">
        <f ca="1">IF(ISERROR(QuarterlyDataCVM!BT28*OFFSET(AnnualDataCP!BT$14,CYPQly!$B28,0)/OFFSET(AnnualDataCVM!BT$14,CYPQly!$B28,0)),"",QuarterlyDataCVM!BT28*OFFSET(AnnualDataCP!BT$14,CYPQly!$B28,0)/OFFSET(AnnualDataCVM!BT$14,CYPQly!$B28,0))</f>
        <v>1026.4357197844495</v>
      </c>
      <c r="BU28" s="18">
        <f ca="1">IF(ISERROR(QuarterlyDataCVM!BU28*OFFSET(AnnualDataCP!BU$14,CYPQly!$B28,0)/OFFSET(AnnualDataCVM!BU$14,CYPQly!$B28,0)),"",QuarterlyDataCVM!BU28*OFFSET(AnnualDataCP!BU$14,CYPQly!$B28,0)/OFFSET(AnnualDataCVM!BU$14,CYPQly!$B28,0))</f>
        <v>267.81713344316307</v>
      </c>
      <c r="BV28" s="18">
        <f ca="1">IF(ISERROR(QuarterlyDataCVM!BV28*OFFSET(AnnualDataCP!BV$14,CYPQly!$B28,0)/OFFSET(AnnualDataCVM!BV$14,CYPQly!$B28,0)),"",QuarterlyDataCVM!BV28*OFFSET(AnnualDataCP!BV$14,CYPQly!$B28,0)/OFFSET(AnnualDataCVM!BV$14,CYPQly!$B28,0))</f>
        <v>612.04229323308266</v>
      </c>
      <c r="BW28" s="18">
        <f ca="1">IF(ISERROR(QuarterlyDataCVM!BW28*OFFSET(AnnualDataCP!BW$14,CYPQly!$B28,0)/OFFSET(AnnualDataCVM!BW$14,CYPQly!$B28,0)),"",QuarterlyDataCVM!BW28*OFFSET(AnnualDataCP!BW$14,CYPQly!$B28,0)/OFFSET(AnnualDataCVM!BW$14,CYPQly!$B28,0))</f>
        <v>146.24999999999997</v>
      </c>
      <c r="BX28" s="18">
        <f ca="1">IF(ISERROR(QuarterlyDataCVM!BX28*OFFSET(AnnualDataCP!BX$14,CYPQly!$B28,0)/OFFSET(AnnualDataCVM!BX$14,CYPQly!$B28,0)),"",QuarterlyDataCVM!BX28*OFFSET(AnnualDataCP!BX$14,CYPQly!$B28,0)/OFFSET(AnnualDataCVM!BX$14,CYPQly!$B28,0))</f>
        <v>2009.7652909642834</v>
      </c>
      <c r="BY28" s="18">
        <f ca="1">IF(ISERROR(QuarterlyDataCVM!BY28*OFFSET(AnnualDataCP!BY$14,CYPQly!$B28,0)/OFFSET(AnnualDataCVM!BY$14,CYPQly!$B28,0)),"",QuarterlyDataCVM!BY28*OFFSET(AnnualDataCP!BY$14,CYPQly!$B28,0)/OFFSET(AnnualDataCVM!BY$14,CYPQly!$B28,0))</f>
        <v>1115.6300822293285</v>
      </c>
      <c r="BZ28" s="18">
        <f ca="1">IF(ISERROR(QuarterlyDataCVM!BZ28*OFFSET(AnnualDataCP!BZ$14,CYPQly!$B28,0)/OFFSET(AnnualDataCVM!BZ$14,CYPQly!$B28,0)),"",QuarterlyDataCVM!BZ28*OFFSET(AnnualDataCP!BZ$14,CYPQly!$B28,0)/OFFSET(AnnualDataCVM!BZ$14,CYPQly!$B28,0))</f>
        <v>580.7467811158798</v>
      </c>
      <c r="CA28" s="18">
        <f ca="1">IF(ISERROR(QuarterlyDataCVM!CA28*OFFSET(AnnualDataCP!CA$14,CYPQly!$B28,0)/OFFSET(AnnualDataCVM!CA$14,CYPQly!$B28,0)),"",QuarterlyDataCVM!CA28*OFFSET(AnnualDataCP!CA$14,CYPQly!$B28,0)/OFFSET(AnnualDataCVM!CA$14,CYPQly!$B28,0))</f>
        <v>535.32915993537961</v>
      </c>
      <c r="CB28" s="18">
        <f ca="1">IF(ISERROR(QuarterlyDataCVM!CB28*OFFSET(AnnualDataCP!CB$14,CYPQly!$B28,0)/OFFSET(AnnualDataCVM!CB$14,CYPQly!$B28,0)),"",QuarterlyDataCVM!CB28*OFFSET(AnnualDataCP!CB$14,CYPQly!$B28,0)/OFFSET(AnnualDataCVM!CB$14,CYPQly!$B28,0))</f>
        <v>893.81365097924584</v>
      </c>
      <c r="CC28" s="18">
        <f ca="1">IF(ISERROR(QuarterlyDataCVM!CC28*OFFSET(AnnualDataCP!CC$14,CYPQly!$B28,0)/OFFSET(AnnualDataCVM!CC$14,CYPQly!$B28,0)),"",QuarterlyDataCVM!CC28*OFFSET(AnnualDataCP!CC$14,CYPQly!$B28,0)/OFFSET(AnnualDataCVM!CC$14,CYPQly!$B28,0))</f>
        <v>72.715328467153284</v>
      </c>
      <c r="CD28" s="18">
        <f ca="1">IF(ISERROR(QuarterlyDataCVM!CD28*OFFSET(AnnualDataCP!CD$14,CYPQly!$B28,0)/OFFSET(AnnualDataCVM!CD$14,CYPQly!$B28,0)),"",QuarterlyDataCVM!CD28*OFFSET(AnnualDataCP!CD$14,CYPQly!$B28,0)/OFFSET(AnnualDataCVM!CD$14,CYPQly!$B28,0))</f>
        <v>286.78783382789317</v>
      </c>
      <c r="CE28" s="18">
        <f ca="1">IF(ISERROR(QuarterlyDataCVM!CE28*OFFSET(AnnualDataCP!CE$14,CYPQly!$B28,0)/OFFSET(AnnualDataCVM!CE$14,CYPQly!$B28,0)),"",QuarterlyDataCVM!CE28*OFFSET(AnnualDataCP!CE$14,CYPQly!$B28,0)/OFFSET(AnnualDataCVM!CE$14,CYPQly!$B28,0))</f>
        <v>533.69652892561987</v>
      </c>
      <c r="CF28" s="18">
        <f ca="1">IF(ISERROR(QuarterlyDataCVM!CF28*OFFSET(AnnualDataCP!CF$14,CYPQly!$B28,0)/OFFSET(AnnualDataCVM!CF$14,CYPQly!$B28,0)),"",QuarterlyDataCVM!CF28*OFFSET(AnnualDataCP!CF$14,CYPQly!$B28,0)/OFFSET(AnnualDataCVM!CF$14,CYPQly!$B28,0))</f>
        <v>3394.2557513344987</v>
      </c>
      <c r="CG28" s="18">
        <f ca="1">IF(ISERROR(QuarterlyDataCVM!CG28*OFFSET(AnnualDataCP!CG$14,CYPQly!$B28,0)/OFFSET(AnnualDataCVM!CG$14,CYPQly!$B28,0)),"",QuarterlyDataCVM!CG28*OFFSET(AnnualDataCP!CG$14,CYPQly!$B28,0)/OFFSET(AnnualDataCVM!CG$14,CYPQly!$B28,0))</f>
        <v>3394.2557513344987</v>
      </c>
      <c r="CH28" s="18">
        <f ca="1">IF(ISERROR(QuarterlyDataCVM!CH28*OFFSET(AnnualDataCP!CH$14,CYPQly!$B28,0)/OFFSET(AnnualDataCVM!CH$14,CYPQly!$B28,0)),"",QuarterlyDataCVM!CH28*OFFSET(AnnualDataCP!CH$14,CYPQly!$B28,0)/OFFSET(AnnualDataCVM!CH$14,CYPQly!$B28,0))</f>
        <v>2437.3186813186812</v>
      </c>
      <c r="CI28" s="18">
        <f ca="1">IF(ISERROR(QuarterlyDataCVM!CI28*OFFSET(AnnualDataCP!CI$14,CYPQly!$B28,0)/OFFSET(AnnualDataCVM!CI$14,CYPQly!$B28,0)),"",QuarterlyDataCVM!CI28*OFFSET(AnnualDataCP!CI$14,CYPQly!$B28,0)/OFFSET(AnnualDataCVM!CI$14,CYPQly!$B28,0))</f>
        <v>957.11842865395727</v>
      </c>
      <c r="CJ28" s="18">
        <f ca="1">IF(ISERROR(QuarterlyDataCVM!CJ28*OFFSET(AnnualDataCP!CJ$14,CYPQly!$B28,0)/OFFSET(AnnualDataCVM!CJ$14,CYPQly!$B28,0)),"",QuarterlyDataCVM!CJ28*OFFSET(AnnualDataCP!CJ$14,CYPQly!$B28,0)/OFFSET(AnnualDataCVM!CJ$14,CYPQly!$B28,0))</f>
        <v>2400.5219443133556</v>
      </c>
      <c r="CK28" s="18">
        <f ca="1">IF(ISERROR(QuarterlyDataCVM!CK28*OFFSET(AnnualDataCP!CK$14,CYPQly!$B28,0)/OFFSET(AnnualDataCVM!CK$14,CYPQly!$B28,0)),"",QuarterlyDataCVM!CK28*OFFSET(AnnualDataCP!CK$14,CYPQly!$B28,0)/OFFSET(AnnualDataCVM!CK$14,CYPQly!$B28,0))</f>
        <v>964.5588449405484</v>
      </c>
      <c r="CL28" s="18">
        <f ca="1">IF(ISERROR(QuarterlyDataCVM!CL28*OFFSET(AnnualDataCP!CL$14,CYPQly!$B28,0)/OFFSET(AnnualDataCVM!CL$14,CYPQly!$B28,0)),"",QuarterlyDataCVM!CL28*OFFSET(AnnualDataCP!CL$14,CYPQly!$B28,0)/OFFSET(AnnualDataCVM!CL$14,CYPQly!$B28,0))</f>
        <v>1435.7699024139702</v>
      </c>
      <c r="CM28" s="18">
        <f ca="1">IF(ISERROR(QuarterlyDataCVM!CM28*OFFSET(AnnualDataCP!CM$14,CYPQly!$B28,0)/OFFSET(AnnualDataCVM!CM$14,CYPQly!$B28,0)),"",QuarterlyDataCVM!CM28*OFFSET(AnnualDataCP!CM$14,CYPQly!$B28,0)/OFFSET(AnnualDataCVM!CM$14,CYPQly!$B28,0))</f>
        <v>648.24374319912954</v>
      </c>
      <c r="CN28" s="18">
        <f ca="1">IF(ISERROR(QuarterlyDataCVM!CN28*OFFSET(AnnualDataCP!CN$14,CYPQly!$B28,0)/OFFSET(AnnualDataCVM!CN$14,CYPQly!$B28,0)),"",QuarterlyDataCVM!CN28*OFFSET(AnnualDataCP!CN$14,CYPQly!$B28,0)/OFFSET(AnnualDataCVM!CN$14,CYPQly!$B28,0))</f>
        <v>770.83845586427344</v>
      </c>
      <c r="CO28" s="18">
        <f ca="1">IF(ISERROR(QuarterlyDataCVM!CO28*OFFSET(AnnualDataCP!CO$14,CYPQly!$B28,0)/OFFSET(AnnualDataCVM!CO$14,CYPQly!$B28,0)),"",QuarterlyDataCVM!CO28*OFFSET(AnnualDataCP!CO$14,CYPQly!$B28,0)/OFFSET(AnnualDataCVM!CO$14,CYPQly!$B28,0))</f>
        <v>15.845771144278608</v>
      </c>
      <c r="CP28" s="18">
        <f ca="1">IF(ISERROR(QuarterlyDataCVM!CP28*OFFSET(AnnualDataCP!CP$14,CYPQly!$B28,0)/OFFSET(AnnualDataCVM!CP$14,CYPQly!$B28,0)),"",QuarterlyDataCVM!CP28*OFFSET(AnnualDataCP!CP$14,CYPQly!$B28,0)/OFFSET(AnnualDataCVM!CP$14,CYPQly!$B28,0))</f>
        <v>9850.7038759689931</v>
      </c>
      <c r="CQ28" s="18">
        <f ca="1">IF(ISERROR(QuarterlyDataCVM!CQ28*OFFSET(AnnualDataCP!CQ$14,CYPQly!$B28,0)/OFFSET(AnnualDataCVM!CQ$14,CYPQly!$B28,0)),"",QuarterlyDataCVM!CQ28*OFFSET(AnnualDataCP!CQ$14,CYPQly!$B28,0)/OFFSET(AnnualDataCVM!CQ$14,CYPQly!$B28,0))</f>
        <v>3771.1387538525087</v>
      </c>
      <c r="CR28" s="18">
        <f ca="1">IF(ISERROR(QuarterlyDataCVM!CR28*OFFSET(AnnualDataCP!CR$14,CYPQly!$B28,0)/OFFSET(AnnualDataCVM!CR$14,CYPQly!$B28,0)),"",QuarterlyDataCVM!CR28*OFFSET(AnnualDataCP!CR$14,CYPQly!$B28,0)/OFFSET(AnnualDataCVM!CR$14,CYPQly!$B28,0))</f>
        <v>1452.4189320666171</v>
      </c>
      <c r="CS28" s="18">
        <f ca="1">IF(ISERROR(QuarterlyDataCVM!CS28*OFFSET(AnnualDataCP!CS$14,CYPQly!$B28,0)/OFFSET(AnnualDataCVM!CS$14,CYPQly!$B28,0)),"",QuarterlyDataCVM!CS28*OFFSET(AnnualDataCP!CS$14,CYPQly!$B28,0)/OFFSET(AnnualDataCVM!CS$14,CYPQly!$B28,0))</f>
        <v>4627.170310952185</v>
      </c>
      <c r="CT28" s="18">
        <f ca="1">IF(ISERROR(QuarterlyDataCVM!CT28*OFFSET(AnnualDataCP!CT$14,CYPQly!$B28,0)/OFFSET(AnnualDataCVM!CT$14,CYPQly!$B28,0)),"",QuarterlyDataCVM!CT28*OFFSET(AnnualDataCP!CT$14,CYPQly!$B28,0)/OFFSET(AnnualDataCVM!CT$14,CYPQly!$B28,0))</f>
        <v>125635.9486784592</v>
      </c>
      <c r="CU28" s="18">
        <f ca="1">IF(ISERROR(QuarterlyDataCVM!CU28*OFFSET(AnnualDataCP!CU$14,CYPQly!$B28,0)/OFFSET(AnnualDataCVM!CU$14,CYPQly!$B28,0)),"",QuarterlyDataCVM!CU28*OFFSET(AnnualDataCP!CU$14,CYPQly!$B28,0)/OFFSET(AnnualDataCVM!CU$14,CYPQly!$B28,0))</f>
        <v>31345.131594587634</v>
      </c>
      <c r="CV28" s="18">
        <f ca="1">IF(ISERROR(QuarterlyDataCVM!CV28*OFFSET(AnnualDataCP!CV$14,CYPQly!$B28,0)/OFFSET(AnnualDataCVM!CV$14,CYPQly!$B28,0)),"",QuarterlyDataCVM!CV28*OFFSET(AnnualDataCP!CV$14,CYPQly!$B28,0)/OFFSET(AnnualDataCVM!CV$14,CYPQly!$B28,0))</f>
        <v>20537.14598019022</v>
      </c>
      <c r="CW28" s="18">
        <f ca="1">IF(ISERROR(QuarterlyDataCVM!CW28*OFFSET(AnnualDataCP!CW$14,CYPQly!$B28,0)/OFFSET(AnnualDataCVM!CW$14,CYPQly!$B28,0)),"",QuarterlyDataCVM!CW28*OFFSET(AnnualDataCP!CW$14,CYPQly!$B28,0)/OFFSET(AnnualDataCVM!CW$14,CYPQly!$B28,0))</f>
        <v>2891.4094996414187</v>
      </c>
      <c r="CX28" s="18">
        <f ca="1">IF(ISERROR(QuarterlyDataCVM!CX28*OFFSET(AnnualDataCP!CX$14,CYPQly!$B28,0)/OFFSET(AnnualDataCVM!CX$14,CYPQly!$B28,0)),"",QuarterlyDataCVM!CX28*OFFSET(AnnualDataCP!CX$14,CYPQly!$B28,0)/OFFSET(AnnualDataCVM!CX$14,CYPQly!$B28,0))</f>
        <v>7370.9718291256277</v>
      </c>
      <c r="CY28" s="18">
        <f ca="1">IF(ISERROR(QuarterlyDataCVM!CY28*OFFSET(AnnualDataCP!CY$14,CYPQly!$B28,0)/OFFSET(AnnualDataCVM!CY$14,CYPQly!$B28,0)),"",QuarterlyDataCVM!CY28*OFFSET(AnnualDataCP!CY$14,CYPQly!$B28,0)/OFFSET(AnnualDataCVM!CY$14,CYPQly!$B28,0))</f>
        <v>10274.749947964956</v>
      </c>
      <c r="CZ28" s="18">
        <f ca="1">IF(ISERROR(QuarterlyDataCVM!CZ28*OFFSET(AnnualDataCP!CZ$14,CYPQly!$B28,0)/OFFSET(AnnualDataCVM!CZ$14,CYPQly!$B28,0)),"",QuarterlyDataCVM!CZ28*OFFSET(AnnualDataCP!CZ$14,CYPQly!$B28,0)/OFFSET(AnnualDataCVM!CZ$14,CYPQly!$B28,0))</f>
        <v>7021.4483824023282</v>
      </c>
      <c r="DA28" s="18">
        <f ca="1">IF(ISERROR(QuarterlyDataCVM!DA28*OFFSET(AnnualDataCP!DA$14,CYPQly!$B28,0)/OFFSET(AnnualDataCVM!DA$14,CYPQly!$B28,0)),"",QuarterlyDataCVM!DA28*OFFSET(AnnualDataCP!DA$14,CYPQly!$B28,0)/OFFSET(AnnualDataCVM!DA$14,CYPQly!$B28,0))</f>
        <v>3375.9838546922301</v>
      </c>
      <c r="DB28" s="18">
        <f ca="1">IF(ISERROR(QuarterlyDataCVM!DB28*OFFSET(AnnualDataCP!DB$14,CYPQly!$B28,0)/OFFSET(AnnualDataCVM!DB$14,CYPQly!$B28,0)),"",QuarterlyDataCVM!DB28*OFFSET(AnnualDataCP!DB$14,CYPQly!$B28,0)/OFFSET(AnnualDataCVM!DB$14,CYPQly!$B28,0))</f>
        <v>553.04419445560461</v>
      </c>
      <c r="DC28" s="18">
        <f ca="1">IF(ISERROR(QuarterlyDataCVM!DC28*OFFSET(AnnualDataCP!DC$14,CYPQly!$B28,0)/OFFSET(AnnualDataCVM!DC$14,CYPQly!$B28,0)),"",QuarterlyDataCVM!DC28*OFFSET(AnnualDataCP!DC$14,CYPQly!$B28,0)/OFFSET(AnnualDataCVM!DC$14,CYPQly!$B28,0))</f>
        <v>2822.2487260373696</v>
      </c>
      <c r="DD28" s="18">
        <f ca="1">IF(ISERROR(QuarterlyDataCVM!DD28*OFFSET(AnnualDataCP!DD$14,CYPQly!$B28,0)/OFFSET(AnnualDataCVM!DD$14,CYPQly!$B28,0)),"",QuarterlyDataCVM!DD28*OFFSET(AnnualDataCP!DD$14,CYPQly!$B28,0)/OFFSET(AnnualDataCVM!DD$14,CYPQly!$B28,0))</f>
        <v>371.3149009703576</v>
      </c>
      <c r="DE28" s="18">
        <f ca="1">IF(ISERROR(QuarterlyDataCVM!DE28*OFFSET(AnnualDataCP!DE$14,CYPQly!$B28,0)/OFFSET(AnnualDataCVM!DE$14,CYPQly!$B28,0)),"",QuarterlyDataCVM!DE28*OFFSET(AnnualDataCP!DE$14,CYPQly!$B28,0)/OFFSET(AnnualDataCVM!DE$14,CYPQly!$B28,0))</f>
        <v>540.8125</v>
      </c>
      <c r="DF28" s="18">
        <f ca="1">IF(ISERROR(QuarterlyDataCVM!DF28*OFFSET(AnnualDataCP!DF$14,CYPQly!$B28,0)/OFFSET(AnnualDataCVM!DF$14,CYPQly!$B28,0)),"",QuarterlyDataCVM!DF28*OFFSET(AnnualDataCP!DF$14,CYPQly!$B28,0)/OFFSET(AnnualDataCVM!DF$14,CYPQly!$B28,0))</f>
        <v>1370.1772130736438</v>
      </c>
      <c r="DG28" s="18">
        <f ca="1">IF(ISERROR(QuarterlyDataCVM!DG28*OFFSET(AnnualDataCP!DG$14,CYPQly!$B28,0)/OFFSET(AnnualDataCVM!DG$14,CYPQly!$B28,0)),"",QuarterlyDataCVM!DG28*OFFSET(AnnualDataCP!DG$14,CYPQly!$B28,0)/OFFSET(AnnualDataCVM!DG$14,CYPQly!$B28,0))</f>
        <v>1362.8142316426949</v>
      </c>
      <c r="DH28" s="18">
        <f ca="1">IF(ISERROR(QuarterlyDataCVM!DH28*OFFSET(AnnualDataCP!DH$14,CYPQly!$B28,0)/OFFSET(AnnualDataCVM!DH$14,CYPQly!$B28,0)),"",QuarterlyDataCVM!DH28*OFFSET(AnnualDataCP!DH$14,CYPQly!$B28,0)/OFFSET(AnnualDataCVM!DH$14,CYPQly!$B28,0))</f>
        <v>3785.1823786848695</v>
      </c>
      <c r="DI28" s="18">
        <f ca="1">IF(ISERROR(QuarterlyDataCVM!DI28*OFFSET(AnnualDataCP!DI$14,CYPQly!$B28,0)/OFFSET(AnnualDataCVM!DI$14,CYPQly!$B28,0)),"",QuarterlyDataCVM!DI28*OFFSET(AnnualDataCP!DI$14,CYPQly!$B28,0)/OFFSET(AnnualDataCVM!DI$14,CYPQly!$B28,0))</f>
        <v>866.71160723962282</v>
      </c>
      <c r="DJ28" s="18">
        <f ca="1">IF(ISERROR(QuarterlyDataCVM!DJ28*OFFSET(AnnualDataCP!DJ$14,CYPQly!$B28,0)/OFFSET(AnnualDataCVM!DJ$14,CYPQly!$B28,0)),"",QuarterlyDataCVM!DJ28*OFFSET(AnnualDataCP!DJ$14,CYPQly!$B28,0)/OFFSET(AnnualDataCVM!DJ$14,CYPQly!$B28,0))</f>
        <v>2918.3923093857784</v>
      </c>
      <c r="DK28" s="18">
        <f ca="1">IF(ISERROR(QuarterlyDataCVM!DK28*OFFSET(AnnualDataCP!DK$14,CYPQly!$B28,0)/OFFSET(AnnualDataCVM!DK$14,CYPQly!$B28,0)),"",QuarterlyDataCVM!DK28*OFFSET(AnnualDataCP!DK$14,CYPQly!$B28,0)/OFFSET(AnnualDataCVM!DK$14,CYPQly!$B28,0))</f>
        <v>8839.6872403908037</v>
      </c>
      <c r="DL28" s="18">
        <f ca="1">IF(ISERROR(QuarterlyDataCVM!DL28*OFFSET(AnnualDataCP!DL$14,CYPQly!$B28,0)/OFFSET(AnnualDataCVM!DL$14,CYPQly!$B28,0)),"",QuarterlyDataCVM!DL28*OFFSET(AnnualDataCP!DL$14,CYPQly!$B28,0)/OFFSET(AnnualDataCVM!DL$14,CYPQly!$B28,0))</f>
        <v>3018.8786338285377</v>
      </c>
      <c r="DM28" s="18">
        <f ca="1">IF(ISERROR(QuarterlyDataCVM!DM28*OFFSET(AnnualDataCP!DM$14,CYPQly!$B28,0)/OFFSET(AnnualDataCVM!DM$14,CYPQly!$B28,0)),"",QuarterlyDataCVM!DM28*OFFSET(AnnualDataCP!DM$14,CYPQly!$B28,0)/OFFSET(AnnualDataCVM!DM$14,CYPQly!$B28,0))</f>
        <v>1664.0917782026768</v>
      </c>
      <c r="DN28" s="18">
        <f ca="1">IF(ISERROR(QuarterlyDataCVM!DN28*OFFSET(AnnualDataCP!DN$14,CYPQly!$B28,0)/OFFSET(AnnualDataCVM!DN$14,CYPQly!$B28,0)),"",QuarterlyDataCVM!DN28*OFFSET(AnnualDataCP!DN$14,CYPQly!$B28,0)/OFFSET(AnnualDataCVM!DN$14,CYPQly!$B28,0))</f>
        <v>1354.6385616862988</v>
      </c>
      <c r="DO28" s="18">
        <f ca="1">IF(ISERROR(QuarterlyDataCVM!DO28*OFFSET(AnnualDataCP!DO$14,CYPQly!$B28,0)/OFFSET(AnnualDataCVM!DO$14,CYPQly!$B28,0)),"",QuarterlyDataCVM!DO28*OFFSET(AnnualDataCP!DO$14,CYPQly!$B28,0)/OFFSET(AnnualDataCVM!DO$14,CYPQly!$B28,0))</f>
        <v>873.58412637990102</v>
      </c>
      <c r="DP28" s="18">
        <f ca="1">IF(ISERROR(QuarterlyDataCVM!DP28*OFFSET(AnnualDataCP!DP$14,CYPQly!$B28,0)/OFFSET(AnnualDataCVM!DP$14,CYPQly!$B28,0)),"",QuarterlyDataCVM!DP28*OFFSET(AnnualDataCP!DP$14,CYPQly!$B28,0)/OFFSET(AnnualDataCVM!DP$14,CYPQly!$B28,0))</f>
        <v>480.9196551724138</v>
      </c>
      <c r="DQ28" s="18">
        <f ca="1">IF(ISERROR(QuarterlyDataCVM!DQ28*OFFSET(AnnualDataCP!DQ$14,CYPQly!$B28,0)/OFFSET(AnnualDataCVM!DQ$14,CYPQly!$B28,0)),"",QuarterlyDataCVM!DQ28*OFFSET(AnnualDataCP!DQ$14,CYPQly!$B28,0)/OFFSET(AnnualDataCVM!DQ$14,CYPQly!$B28,0))</f>
        <v>3728.8149270173508</v>
      </c>
      <c r="DR28" s="18">
        <f ca="1">IF(ISERROR(QuarterlyDataCVM!DR28*OFFSET(AnnualDataCP!DR$14,CYPQly!$B28,0)/OFFSET(AnnualDataCVM!DR$14,CYPQly!$B28,0)),"",QuarterlyDataCVM!DR28*OFFSET(AnnualDataCP!DR$14,CYPQly!$B28,0)/OFFSET(AnnualDataCVM!DR$14,CYPQly!$B28,0))</f>
        <v>3728.8149270173508</v>
      </c>
      <c r="DS28" s="18">
        <f ca="1">IF(ISERROR(QuarterlyDataCVM!DS28*OFFSET(AnnualDataCP!DS$14,CYPQly!$B28,0)/OFFSET(AnnualDataCVM!DS$14,CYPQly!$B28,0)),"",QuarterlyDataCVM!DS28*OFFSET(AnnualDataCP!DS$14,CYPQly!$B28,0)/OFFSET(AnnualDataCVM!DS$14,CYPQly!$B28,0))</f>
        <v>2093.5126710593004</v>
      </c>
      <c r="DT28" s="18">
        <f ca="1">IF(ISERROR(QuarterlyDataCVM!DT28*OFFSET(AnnualDataCP!DT$14,CYPQly!$B28,0)/OFFSET(AnnualDataCVM!DT$14,CYPQly!$B28,0)),"",QuarterlyDataCVM!DT28*OFFSET(AnnualDataCP!DT$14,CYPQly!$B28,0)/OFFSET(AnnualDataCVM!DT$14,CYPQly!$B28,0))</f>
        <v>1551.5992023928216</v>
      </c>
      <c r="DU28" s="18">
        <f ca="1">IF(ISERROR(QuarterlyDataCVM!DU28*OFFSET(AnnualDataCP!DU$14,CYPQly!$B28,0)/OFFSET(AnnualDataCVM!DU$14,CYPQly!$B28,0)),"",QuarterlyDataCVM!DU28*OFFSET(AnnualDataCP!DU$14,CYPQly!$B28,0)/OFFSET(AnnualDataCVM!DU$14,CYPQly!$B28,0))</f>
        <v>542.01976079043163</v>
      </c>
      <c r="DV28" s="18">
        <f ca="1">IF(ISERROR(QuarterlyDataCVM!DV28*OFFSET(AnnualDataCP!DV$14,CYPQly!$B28,0)/OFFSET(AnnualDataCVM!DV$14,CYPQly!$B28,0)),"",QuarterlyDataCVM!DV28*OFFSET(AnnualDataCP!DV$14,CYPQly!$B28,0)/OFFSET(AnnualDataCVM!DV$14,CYPQly!$B28,0))</f>
        <v>10830.816118341281</v>
      </c>
      <c r="DW28" s="18">
        <f ca="1">IF(ISERROR(QuarterlyDataCVM!DW28*OFFSET(AnnualDataCP!DW$14,CYPQly!$B28,0)/OFFSET(AnnualDataCVM!DW$14,CYPQly!$B28,0)),"",QuarterlyDataCVM!DW28*OFFSET(AnnualDataCP!DW$14,CYPQly!$B28,0)/OFFSET(AnnualDataCVM!DW$14,CYPQly!$B28,0))</f>
        <v>6414.3476773161747</v>
      </c>
      <c r="DX28" s="18">
        <f ca="1">IF(ISERROR(QuarterlyDataCVM!DX28*OFFSET(AnnualDataCP!DX$14,CYPQly!$B28,0)/OFFSET(AnnualDataCVM!DX$14,CYPQly!$B28,0)),"",QuarterlyDataCVM!DX28*OFFSET(AnnualDataCP!DX$14,CYPQly!$B28,0)/OFFSET(AnnualDataCVM!DX$14,CYPQly!$B28,0))</f>
        <v>2810.254208435786</v>
      </c>
      <c r="DY28" s="18">
        <f ca="1">IF(ISERROR(QuarterlyDataCVM!DY28*OFFSET(AnnualDataCP!DY$14,CYPQly!$B28,0)/OFFSET(AnnualDataCVM!DY$14,CYPQly!$B28,0)),"",QuarterlyDataCVM!DY28*OFFSET(AnnualDataCP!DY$14,CYPQly!$B28,0)/OFFSET(AnnualDataCVM!DY$14,CYPQly!$B28,0))</f>
        <v>2809.9153188940381</v>
      </c>
      <c r="DZ28" s="18" t="str">
        <f ca="1">IF(ISERROR(QuarterlyDataCVM!DZ28*OFFSET(AnnualDataCP!DZ$14,CYPQly!$B28,0)/OFFSET(AnnualDataCVM!DZ$14,CYPQly!$B28,0)),"",QuarterlyDataCVM!DZ28*OFFSET(AnnualDataCP!DZ$14,CYPQly!$B28,0)/OFFSET(AnnualDataCVM!DZ$14,CYPQly!$B28,0))</f>
        <v/>
      </c>
      <c r="EA28" s="18">
        <f ca="1">IF(ISERROR(QuarterlyDataCVM!EA28*OFFSET(AnnualDataCP!EA$14,CYPQly!$B28,0)/OFFSET(AnnualDataCVM!EA$14,CYPQly!$B28,0)),"",QuarterlyDataCVM!EA28*OFFSET(AnnualDataCP!EA$14,CYPQly!$B28,0)/OFFSET(AnnualDataCVM!EA$14,CYPQly!$B28,0))</f>
        <v>1606.4457393111638</v>
      </c>
      <c r="EB28" s="18">
        <f ca="1">IF(ISERROR(QuarterlyDataCVM!EB28*OFFSET(AnnualDataCP!EB$14,CYPQly!$B28,0)/OFFSET(AnnualDataCVM!EB$14,CYPQly!$B28,0)),"",QuarterlyDataCVM!EB28*OFFSET(AnnualDataCP!EB$14,CYPQly!$B28,0)/OFFSET(AnnualDataCVM!EB$14,CYPQly!$B28,0))</f>
        <v>24696.631877641674</v>
      </c>
      <c r="EC28" s="18">
        <f ca="1">IF(ISERROR(QuarterlyDataCVM!EC28*OFFSET(AnnualDataCP!EC$14,CYPQly!$B28,0)/OFFSET(AnnualDataCVM!EC$14,CYPQly!$B28,0)),"",QuarterlyDataCVM!EC28*OFFSET(AnnualDataCP!EC$14,CYPQly!$B28,0)/OFFSET(AnnualDataCVM!EC$14,CYPQly!$B28,0))</f>
        <v>24696.631877641674</v>
      </c>
      <c r="ED28" s="18">
        <f ca="1">IF(ISERROR(QuarterlyDataCVM!ED28*OFFSET(AnnualDataCP!ED$14,CYPQly!$B28,0)/OFFSET(AnnualDataCVM!ED$14,CYPQly!$B28,0)),"",QuarterlyDataCVM!ED28*OFFSET(AnnualDataCP!ED$14,CYPQly!$B28,0)/OFFSET(AnnualDataCVM!ED$14,CYPQly!$B28,0))</f>
        <v>4324.1701492537313</v>
      </c>
      <c r="EE28" s="18">
        <f ca="1">IF(ISERROR(QuarterlyDataCVM!EE28*OFFSET(AnnualDataCP!EE$14,CYPQly!$B28,0)/OFFSET(AnnualDataCVM!EE$14,CYPQly!$B28,0)),"",QuarterlyDataCVM!EE28*OFFSET(AnnualDataCP!EE$14,CYPQly!$B28,0)/OFFSET(AnnualDataCVM!EE$14,CYPQly!$B28,0))</f>
        <v>20067.372531321082</v>
      </c>
      <c r="EF28" s="18">
        <f ca="1">IF(ISERROR(QuarterlyDataCVM!EF28*OFFSET(AnnualDataCP!EF$14,CYPQly!$B28,0)/OFFSET(AnnualDataCVM!EF$14,CYPQly!$B28,0)),"",QuarterlyDataCVM!EF28*OFFSET(AnnualDataCP!EF$14,CYPQly!$B28,0)/OFFSET(AnnualDataCVM!EF$14,CYPQly!$B28,0))</f>
        <v>305.57299035369778</v>
      </c>
      <c r="EG28" s="18">
        <f ca="1">IF(ISERROR(QuarterlyDataCVM!EG28*OFFSET(AnnualDataCP!EG$14,CYPQly!$B28,0)/OFFSET(AnnualDataCVM!EG$14,CYPQly!$B28,0)),"",QuarterlyDataCVM!EG28*OFFSET(AnnualDataCP!EG$14,CYPQly!$B28,0)/OFFSET(AnnualDataCVM!EG$14,CYPQly!$B28,0))</f>
        <v>14423.273231225683</v>
      </c>
      <c r="EH28" s="18">
        <f ca="1">IF(ISERROR(QuarterlyDataCVM!EH28*OFFSET(AnnualDataCP!EH$14,CYPQly!$B28,0)/OFFSET(AnnualDataCVM!EH$14,CYPQly!$B28,0)),"",QuarterlyDataCVM!EH28*OFFSET(AnnualDataCP!EH$14,CYPQly!$B28,0)/OFFSET(AnnualDataCVM!EH$14,CYPQly!$B28,0))</f>
        <v>8600.9417219395964</v>
      </c>
      <c r="EI28" s="18">
        <f ca="1">IF(ISERROR(QuarterlyDataCVM!EI28*OFFSET(AnnualDataCP!EI$14,CYPQly!$B28,0)/OFFSET(AnnualDataCVM!EI$14,CYPQly!$B28,0)),"",QuarterlyDataCVM!EI28*OFFSET(AnnualDataCP!EI$14,CYPQly!$B28,0)/OFFSET(AnnualDataCVM!EI$14,CYPQly!$B28,0))</f>
        <v>5463.0360287668827</v>
      </c>
      <c r="EJ28" s="18">
        <f ca="1">IF(ISERROR(QuarterlyDataCVM!EJ28*OFFSET(AnnualDataCP!EJ$14,CYPQly!$B28,0)/OFFSET(AnnualDataCVM!EJ$14,CYPQly!$B28,0)),"",QuarterlyDataCVM!EJ28*OFFSET(AnnualDataCP!EJ$14,CYPQly!$B28,0)/OFFSET(AnnualDataCVM!EJ$14,CYPQly!$B28,0))</f>
        <v>3863.2800200551515</v>
      </c>
      <c r="EK28" s="18">
        <f ca="1">IF(ISERROR(QuarterlyDataCVM!EK28*OFFSET(AnnualDataCP!EK$14,CYPQly!$B28,0)/OFFSET(AnnualDataCVM!EK$14,CYPQly!$B28,0)),"",QuarterlyDataCVM!EK28*OFFSET(AnnualDataCP!EK$14,CYPQly!$B28,0)/OFFSET(AnnualDataCVM!EK$14,CYPQly!$B28,0))</f>
        <v>2949.3584347437759</v>
      </c>
      <c r="EL28" s="18">
        <f ca="1">IF(ISERROR(QuarterlyDataCVM!EL28*OFFSET(AnnualDataCP!EL$14,CYPQly!$B28,0)/OFFSET(AnnualDataCVM!EL$14,CYPQly!$B28,0)),"",QuarterlyDataCVM!EL28*OFFSET(AnnualDataCP!EL$14,CYPQly!$B28,0)/OFFSET(AnnualDataCVM!EL$14,CYPQly!$B28,0))</f>
        <v>1760.0732924021488</v>
      </c>
      <c r="EM28" s="18">
        <f ca="1">IF(ISERROR(QuarterlyDataCVM!EM28*OFFSET(AnnualDataCP!EM$14,CYPQly!$B28,0)/OFFSET(AnnualDataCVM!EM$14,CYPQly!$B28,0)),"",QuarterlyDataCVM!EM28*OFFSET(AnnualDataCP!EM$14,CYPQly!$B28,0)/OFFSET(AnnualDataCVM!EM$14,CYPQly!$B28,0))</f>
        <v>1189.7741464062708</v>
      </c>
      <c r="EN28" s="18">
        <f ca="1">IF(ISERROR(QuarterlyDataCVM!EN28*OFFSET(AnnualDataCP!EN$14,CYPQly!$B28,0)/OFFSET(AnnualDataCVM!EN$14,CYPQly!$B28,0)),"",QuarterlyDataCVM!EN28*OFFSET(AnnualDataCP!EN$14,CYPQly!$B28,0)/OFFSET(AnnualDataCVM!EN$14,CYPQly!$B28,0))</f>
        <v>913.62513873473915</v>
      </c>
      <c r="EO28" s="18">
        <f ca="1">IF(ISERROR(QuarterlyDataCVM!EO28*OFFSET(AnnualDataCP!EO$14,CYPQly!$B28,0)/OFFSET(AnnualDataCVM!EO$14,CYPQly!$B28,0)),"",QuarterlyDataCVM!EO28*OFFSET(AnnualDataCP!EO$14,CYPQly!$B28,0)/OFFSET(AnnualDataCVM!EO$14,CYPQly!$B28,0))</f>
        <v>1599.3394902969371</v>
      </c>
      <c r="EP28" s="18">
        <f ca="1">IF(ISERROR(QuarterlyDataCVM!EP28*OFFSET(AnnualDataCP!EP$14,CYPQly!$B28,0)/OFFSET(AnnualDataCVM!EP$14,CYPQly!$B28,0)),"",QuarterlyDataCVM!EP28*OFFSET(AnnualDataCP!EP$14,CYPQly!$B28,0)/OFFSET(AnnualDataCVM!EP$14,CYPQly!$B28,0))</f>
        <v>1137.0681818181818</v>
      </c>
      <c r="EQ28" s="18">
        <f ca="1">IF(ISERROR(QuarterlyDataCVM!EQ28*OFFSET(AnnualDataCP!EQ$14,CYPQly!$B28,0)/OFFSET(AnnualDataCVM!EQ$14,CYPQly!$B28,0)),"",QuarterlyDataCVM!EQ28*OFFSET(AnnualDataCP!EQ$14,CYPQly!$B28,0)/OFFSET(AnnualDataCVM!EQ$14,CYPQly!$B28,0))</f>
        <v>1137.0681818181818</v>
      </c>
      <c r="ER28" s="18">
        <f ca="1">IF(ISERROR(QuarterlyDataCVM!ER28*OFFSET(AnnualDataCP!ER$14,CYPQly!$B28,0)/OFFSET(AnnualDataCVM!ER$14,CYPQly!$B28,0)),"",QuarterlyDataCVM!ER28*OFFSET(AnnualDataCP!ER$14,CYPQly!$B28,0)/OFFSET(AnnualDataCVM!ER$14,CYPQly!$B28,0))</f>
        <v>2000.1642969984202</v>
      </c>
      <c r="ES28" s="18">
        <f ca="1">IF(ISERROR(QuarterlyDataCVM!ES28*OFFSET(AnnualDataCP!ES$14,CYPQly!$B28,0)/OFFSET(AnnualDataCVM!ES$14,CYPQly!$B28,0)),"",QuarterlyDataCVM!ES28*OFFSET(AnnualDataCP!ES$14,CYPQly!$B28,0)/OFFSET(AnnualDataCVM!ES$14,CYPQly!$B28,0))</f>
        <v>1248.2582597988919</v>
      </c>
      <c r="ET28" s="18">
        <f ca="1">IF(ISERROR(QuarterlyDataCVM!ET28*OFFSET(AnnualDataCP!ET$14,CYPQly!$B28,0)/OFFSET(AnnualDataCVM!ET$14,CYPQly!$B28,0)),"",QuarterlyDataCVM!ET28*OFFSET(AnnualDataCP!ET$14,CYPQly!$B28,0)/OFFSET(AnnualDataCVM!ET$14,CYPQly!$B28,0))</f>
        <v>751.74633832287145</v>
      </c>
      <c r="EU28" s="18">
        <f ca="1">IF(ISERROR(QuarterlyDataCVM!EU28*OFFSET(AnnualDataCP!EU$14,CYPQly!$B28,0)/OFFSET(AnnualDataCVM!EU$14,CYPQly!$B28,0)),"",QuarterlyDataCVM!EU28*OFFSET(AnnualDataCP!EU$14,CYPQly!$B28,0)/OFFSET(AnnualDataCVM!EU$14,CYPQly!$B28,0))</f>
        <v>515.25668222316506</v>
      </c>
      <c r="EV28" s="18">
        <f ca="1">IF(ISERROR(QuarterlyDataCVM!EV28*OFFSET(AnnualDataCP!EV$14,CYPQly!$B28,0)/OFFSET(AnnualDataCVM!EV$14,CYPQly!$B28,0)),"",QuarterlyDataCVM!EV28*OFFSET(AnnualDataCP!EV$14,CYPQly!$B28,0)/OFFSET(AnnualDataCVM!EV$14,CYPQly!$B28,0))</f>
        <v>236.61564171122996</v>
      </c>
      <c r="EW28" s="18">
        <f ca="1">IF(ISERROR(QuarterlyDataCVM!EW28*OFFSET(AnnualDataCP!EW$14,CYPQly!$B28,0)/OFFSET(AnnualDataCVM!EW$14,CYPQly!$B28,0)),"",QuarterlyDataCVM!EW28*OFFSET(AnnualDataCP!EW$14,CYPQly!$B28,0)/OFFSET(AnnualDataCVM!EW$14,CYPQly!$B28,0))</f>
        <v>5823.0338241146037</v>
      </c>
      <c r="EX28" s="18">
        <f ca="1">IF(ISERROR(QuarterlyDataCVM!EX28*OFFSET(AnnualDataCP!EX$14,CYPQly!$B28,0)/OFFSET(AnnualDataCVM!EX$14,CYPQly!$B28,0)),"",QuarterlyDataCVM!EX28*OFFSET(AnnualDataCP!EX$14,CYPQly!$B28,0)/OFFSET(AnnualDataCVM!EX$14,CYPQly!$B28,0))</f>
        <v>1601.9074376019064</v>
      </c>
      <c r="EY28" s="18">
        <f ca="1">IF(ISERROR(QuarterlyDataCVM!EY28*OFFSET(AnnualDataCP!EY$14,CYPQly!$B28,0)/OFFSET(AnnualDataCVM!EY$14,CYPQly!$B28,0)),"",QuarterlyDataCVM!EY28*OFFSET(AnnualDataCP!EY$14,CYPQly!$B28,0)/OFFSET(AnnualDataCVM!EY$14,CYPQly!$B28,0))</f>
        <v>1135.4041027683729</v>
      </c>
      <c r="EZ28" s="18">
        <f ca="1">IF(ISERROR(QuarterlyDataCVM!EZ28*OFFSET(AnnualDataCP!EZ$14,CYPQly!$B28,0)/OFFSET(AnnualDataCVM!EZ$14,CYPQly!$B28,0)),"",QuarterlyDataCVM!EZ28*OFFSET(AnnualDataCP!EZ$14,CYPQly!$B28,0)/OFFSET(AnnualDataCVM!EZ$14,CYPQly!$B28,0))</f>
        <v>1145.4633375474084</v>
      </c>
      <c r="FA28" s="18">
        <f ca="1">IF(ISERROR(QuarterlyDataCVM!FA28*OFFSET(AnnualDataCP!FA$14,CYPQly!$B28,0)/OFFSET(AnnualDataCVM!FA$14,CYPQly!$B28,0)),"",QuarterlyDataCVM!FA28*OFFSET(AnnualDataCP!FA$14,CYPQly!$B28,0)/OFFSET(AnnualDataCVM!FA$14,CYPQly!$B28,0))</f>
        <v>1939.8578560730334</v>
      </c>
      <c r="FB28" s="18">
        <f ca="1">IF(ISERROR(QuarterlyDataCVM!FB28*OFFSET(AnnualDataCP!FB$14,CYPQly!$B28,0)/OFFSET(AnnualDataCVM!FB$14,CYPQly!$B28,0)),"",QuarterlyDataCVM!FB28*OFFSET(AnnualDataCP!FB$14,CYPQly!$B28,0)/OFFSET(AnnualDataCVM!FB$14,CYPQly!$B28,0))</f>
        <v>199.28115501519756</v>
      </c>
      <c r="FC28" s="18">
        <f ca="1">IF(ISERROR(QuarterlyDataCVM!FC28*OFFSET(AnnualDataCP!FC$14,CYPQly!$B28,0)/OFFSET(AnnualDataCVM!FC$14,CYPQly!$B28,0)),"",QuarterlyDataCVM!FC28*OFFSET(AnnualDataCP!FC$14,CYPQly!$B28,0)/OFFSET(AnnualDataCVM!FC$14,CYPQly!$B28,0))</f>
        <v>637.10219922380338</v>
      </c>
      <c r="FD28" s="18">
        <f ca="1">IF(ISERROR(QuarterlyDataCVM!FD28*OFFSET(AnnualDataCP!FD$14,CYPQly!$B28,0)/OFFSET(AnnualDataCVM!FD$14,CYPQly!$B28,0)),"",QuarterlyDataCVM!FD28*OFFSET(AnnualDataCP!FD$14,CYPQly!$B28,0)/OFFSET(AnnualDataCVM!FD$14,CYPQly!$B28,0))</f>
        <v>1103.976261839108</v>
      </c>
      <c r="FE28" s="18">
        <f ca="1">IF(ISERROR(QuarterlyDataCVM!FE28*OFFSET(AnnualDataCP!FE$14,CYPQly!$B28,0)/OFFSET(AnnualDataCVM!FE$14,CYPQly!$B28,0)),"",QuarterlyDataCVM!FE28*OFFSET(AnnualDataCP!FE$14,CYPQly!$B28,0)/OFFSET(AnnualDataCVM!FE$14,CYPQly!$B28,0))</f>
        <v>30677.59928050515</v>
      </c>
      <c r="FF28" s="18">
        <f ca="1">IF(ISERROR(QuarterlyDataCVM!FF28*OFFSET(AnnualDataCP!FF$14,CYPQly!$B28,0)/OFFSET(AnnualDataCVM!FF$14,CYPQly!$B28,0)),"",QuarterlyDataCVM!FF28*OFFSET(AnnualDataCP!FF$14,CYPQly!$B28,0)/OFFSET(AnnualDataCVM!FF$14,CYPQly!$B28,0))</f>
        <v>12136.060261707989</v>
      </c>
      <c r="FG28" s="18">
        <f ca="1">IF(ISERROR(QuarterlyDataCVM!FG28*OFFSET(AnnualDataCP!FG$14,CYPQly!$B28,0)/OFFSET(AnnualDataCVM!FG$14,CYPQly!$B28,0)),"",QuarterlyDataCVM!FG28*OFFSET(AnnualDataCP!FG$14,CYPQly!$B28,0)/OFFSET(AnnualDataCVM!FG$14,CYPQly!$B28,0))</f>
        <v>12136.060261707989</v>
      </c>
      <c r="FH28" s="18">
        <f ca="1">IF(ISERROR(QuarterlyDataCVM!FH28*OFFSET(AnnualDataCP!FH$14,CYPQly!$B28,0)/OFFSET(AnnualDataCVM!FH$14,CYPQly!$B28,0)),"",QuarterlyDataCVM!FH28*OFFSET(AnnualDataCP!FH$14,CYPQly!$B28,0)/OFFSET(AnnualDataCVM!FH$14,CYPQly!$B28,0))</f>
        <v>8568.2382198952873</v>
      </c>
      <c r="FI28" s="18">
        <f ca="1">IF(ISERROR(QuarterlyDataCVM!FI28*OFFSET(AnnualDataCP!FI$14,CYPQly!$B28,0)/OFFSET(AnnualDataCVM!FI$14,CYPQly!$B28,0)),"",QuarterlyDataCVM!FI28*OFFSET(AnnualDataCP!FI$14,CYPQly!$B28,0)/OFFSET(AnnualDataCVM!FI$14,CYPQly!$B28,0))</f>
        <v>8568.2382198952873</v>
      </c>
      <c r="FJ28" s="18">
        <f ca="1">IF(ISERROR(QuarterlyDataCVM!FJ28*OFFSET(AnnualDataCP!FJ$14,CYPQly!$B28,0)/OFFSET(AnnualDataCVM!FJ$14,CYPQly!$B28,0)),"",QuarterlyDataCVM!FJ28*OFFSET(AnnualDataCP!FJ$14,CYPQly!$B28,0)/OFFSET(AnnualDataCVM!FJ$14,CYPQly!$B28,0))</f>
        <v>9973.8651305726289</v>
      </c>
      <c r="FK28" s="18">
        <f ca="1">IF(ISERROR(QuarterlyDataCVM!FK28*OFFSET(AnnualDataCP!FK$14,CYPQly!$B28,0)/OFFSET(AnnualDataCVM!FK$14,CYPQly!$B28,0)),"",QuarterlyDataCVM!FK28*OFFSET(AnnualDataCP!FK$14,CYPQly!$B28,0)/OFFSET(AnnualDataCVM!FK$14,CYPQly!$B28,0))</f>
        <v>7073.8281772388891</v>
      </c>
      <c r="FL28" s="18">
        <f ca="1">IF(ISERROR(QuarterlyDataCVM!FL28*OFFSET(AnnualDataCP!FL$14,CYPQly!$B28,0)/OFFSET(AnnualDataCVM!FL$14,CYPQly!$B28,0)),"",QuarterlyDataCVM!FL28*OFFSET(AnnualDataCP!FL$14,CYPQly!$B28,0)/OFFSET(AnnualDataCVM!FL$14,CYPQly!$B28,0))</f>
        <v>7073.8281772388891</v>
      </c>
      <c r="FM28" s="18">
        <f ca="1">IF(ISERROR(QuarterlyDataCVM!FM28*OFFSET(AnnualDataCP!FM$14,CYPQly!$B28,0)/OFFSET(AnnualDataCVM!FM$14,CYPQly!$B28,0)),"",QuarterlyDataCVM!FM28*OFFSET(AnnualDataCP!FM$14,CYPQly!$B28,0)/OFFSET(AnnualDataCVM!FM$14,CYPQly!$B28,0))</f>
        <v>2900.5147256162159</v>
      </c>
      <c r="FN28" s="18">
        <f ca="1">IF(ISERROR(QuarterlyDataCVM!FN28*OFFSET(AnnualDataCP!FN$14,CYPQly!$B28,0)/OFFSET(AnnualDataCVM!FN$14,CYPQly!$B28,0)),"",QuarterlyDataCVM!FN28*OFFSET(AnnualDataCP!FN$14,CYPQly!$B28,0)/OFFSET(AnnualDataCVM!FN$14,CYPQly!$B28,0))</f>
        <v>1569.270981060946</v>
      </c>
      <c r="FO28" s="18">
        <f ca="1">IF(ISERROR(QuarterlyDataCVM!FO28*OFFSET(AnnualDataCP!FO$14,CYPQly!$B28,0)/OFFSET(AnnualDataCVM!FO$14,CYPQly!$B28,0)),"",QuarterlyDataCVM!FO28*OFFSET(AnnualDataCP!FO$14,CYPQly!$B28,0)/OFFSET(AnnualDataCVM!FO$14,CYPQly!$B28,0))</f>
        <v>1331.4334290637564</v>
      </c>
      <c r="FP28" s="18">
        <f ca="1">IF(ISERROR(QuarterlyDataCVM!FP28*OFFSET(AnnualDataCP!FP$14,CYPQly!$B28,0)/OFFSET(AnnualDataCVM!FP$14,CYPQly!$B28,0)),"",QuarterlyDataCVM!FP28*OFFSET(AnnualDataCP!FP$14,CYPQly!$B28,0)/OFFSET(AnnualDataCVM!FP$14,CYPQly!$B28,0))</f>
        <v>4822.7895074260068</v>
      </c>
      <c r="FQ28" s="18">
        <f ca="1">IF(ISERROR(QuarterlyDataCVM!FQ28*OFFSET(AnnualDataCP!FQ$14,CYPQly!$B28,0)/OFFSET(AnnualDataCVM!FQ$14,CYPQly!$B28,0)),"",QuarterlyDataCVM!FQ28*OFFSET(AnnualDataCP!FQ$14,CYPQly!$B28,0)/OFFSET(AnnualDataCVM!FQ$14,CYPQly!$B28,0))</f>
        <v>2045.9718832144199</v>
      </c>
      <c r="FR28" s="18">
        <f ca="1">IF(ISERROR(QuarterlyDataCVM!FR28*OFFSET(AnnualDataCP!FR$14,CYPQly!$B28,0)/OFFSET(AnnualDataCVM!FR$14,CYPQly!$B28,0)),"",QuarterlyDataCVM!FR28*OFFSET(AnnualDataCP!FR$14,CYPQly!$B28,0)/OFFSET(AnnualDataCVM!FR$14,CYPQly!$B28,0))</f>
        <v>1422.9885297184567</v>
      </c>
      <c r="FS28" s="18">
        <f ca="1">IF(ISERROR(QuarterlyDataCVM!FS28*OFFSET(AnnualDataCP!FS$14,CYPQly!$B28,0)/OFFSET(AnnualDataCVM!FS$14,CYPQly!$B28,0)),"",QuarterlyDataCVM!FS28*OFFSET(AnnualDataCP!FS$14,CYPQly!$B28,0)/OFFSET(AnnualDataCVM!FS$14,CYPQly!$B28,0))</f>
        <v>821.68817474265632</v>
      </c>
      <c r="FT28" s="18">
        <f ca="1">IF(ISERROR(QuarterlyDataCVM!FT28*OFFSET(AnnualDataCP!FT$14,CYPQly!$B28,0)/OFFSET(AnnualDataCVM!FT$14,CYPQly!$B28,0)),"",QuarterlyDataCVM!FT28*OFFSET(AnnualDataCP!FT$14,CYPQly!$B28,0)/OFFSET(AnnualDataCVM!FT$14,CYPQly!$B28,0))</f>
        <v>193.21789883268482</v>
      </c>
      <c r="FU28" s="18">
        <f ca="1">IF(ISERROR(QuarterlyDataCVM!FU28*OFFSET(AnnualDataCP!FU$14,CYPQly!$B28,0)/OFFSET(AnnualDataCVM!FU$14,CYPQly!$B28,0)),"",QuarterlyDataCVM!FU28*OFFSET(AnnualDataCP!FU$14,CYPQly!$B28,0)/OFFSET(AnnualDataCVM!FU$14,CYPQly!$B28,0))</f>
        <v>407.70777479892763</v>
      </c>
      <c r="FV28" s="18">
        <f ca="1">IF(ISERROR(QuarterlyDataCVM!FV28*OFFSET(AnnualDataCP!FV$14,CYPQly!$B28,0)/OFFSET(AnnualDataCVM!FV$14,CYPQly!$B28,0)),"",QuarterlyDataCVM!FV28*OFFSET(AnnualDataCP!FV$14,CYPQly!$B28,0)/OFFSET(AnnualDataCVM!FV$14,CYPQly!$B28,0))</f>
        <v>623.55210867802111</v>
      </c>
      <c r="FW28" s="18">
        <f ca="1">IF(ISERROR(QuarterlyDataCVM!FW28*OFFSET(AnnualDataCP!FW$14,CYPQly!$B28,0)/OFFSET(AnnualDataCVM!FW$14,CYPQly!$B28,0)),"",QuarterlyDataCVM!FW28*OFFSET(AnnualDataCP!FW$14,CYPQly!$B28,0)/OFFSET(AnnualDataCVM!FW$14,CYPQly!$B28,0))</f>
        <v>2443.3743046832947</v>
      </c>
      <c r="FX28" s="18">
        <f ca="1">IF(ISERROR(QuarterlyDataCVM!FX28*OFFSET(AnnualDataCP!FX$14,CYPQly!$B28,0)/OFFSET(AnnualDataCVM!FX$14,CYPQly!$B28,0)),"",QuarterlyDataCVM!FX28*OFFSET(AnnualDataCP!FX$14,CYPQly!$B28,0)/OFFSET(AnnualDataCVM!FX$14,CYPQly!$B28,0))</f>
        <v>683.32147505422995</v>
      </c>
      <c r="FY28" s="18">
        <f ca="1">IF(ISERROR(QuarterlyDataCVM!FY28*OFFSET(AnnualDataCP!FY$14,CYPQly!$B28,0)/OFFSET(AnnualDataCVM!FY$14,CYPQly!$B28,0)),"",QuarterlyDataCVM!FY28*OFFSET(AnnualDataCP!FY$14,CYPQly!$B28,0)/OFFSET(AnnualDataCVM!FY$14,CYPQly!$B28,0))</f>
        <v>281.32535885167465</v>
      </c>
      <c r="FZ28" s="18">
        <f ca="1">IF(ISERROR(QuarterlyDataCVM!FZ28*OFFSET(AnnualDataCP!FZ$14,CYPQly!$B28,0)/OFFSET(AnnualDataCVM!FZ$14,CYPQly!$B28,0)),"",QuarterlyDataCVM!FZ28*OFFSET(AnnualDataCP!FZ$14,CYPQly!$B28,0)/OFFSET(AnnualDataCVM!FZ$14,CYPQly!$B28,0))</f>
        <v>1479.0966147479739</v>
      </c>
      <c r="GA28" s="18">
        <f ca="1">IF(ISERROR(QuarterlyDataCVM!GA28*OFFSET(AnnualDataCP!GA$14,CYPQly!$B28,0)/OFFSET(AnnualDataCVM!GA$14,CYPQly!$B28,0)),"",QuarterlyDataCVM!GA28*OFFSET(AnnualDataCP!GA$14,CYPQly!$B28,0)/OFFSET(AnnualDataCVM!GA$14,CYPQly!$B28,0))</f>
        <v>332.60260972716486</v>
      </c>
      <c r="GB28" s="18">
        <f ca="1">IF(ISERROR(QuarterlyDataCVM!GB28*OFFSET(AnnualDataCP!GB$14,CYPQly!$B28,0)/OFFSET(AnnualDataCVM!GB$14,CYPQly!$B28,0)),"",QuarterlyDataCVM!GB28*OFFSET(AnnualDataCP!GB$14,CYPQly!$B28,0)/OFFSET(AnnualDataCVM!GB$14,CYPQly!$B28,0))</f>
        <v>332.60260972716486</v>
      </c>
    </row>
    <row r="29" spans="2:184" x14ac:dyDescent="0.25">
      <c r="B29" s="18">
        <f t="shared" si="0"/>
        <v>4</v>
      </c>
      <c r="C29" s="1">
        <v>34213</v>
      </c>
      <c r="D29" s="18">
        <f ca="1">IF(ISERROR(QuarterlyDataCVM!D29*OFFSET(AnnualDataCP!D$14,CYPQly!$B29,0)/OFFSET(AnnualDataCVM!D$14,CYPQly!$B29,0)),"",QuarterlyDataCVM!D29*OFFSET(AnnualDataCP!D$14,CYPQly!$B29,0)/OFFSET(AnnualDataCVM!D$14,CYPQly!$B29,0))</f>
        <v>176280.4831427625</v>
      </c>
      <c r="E29" s="18">
        <f ca="1">IF(ISERROR(QuarterlyDataCVM!E29*OFFSET(AnnualDataCP!E$14,CYPQly!$B29,0)/OFFSET(AnnualDataCVM!E$14,CYPQly!$B29,0)),"",QuarterlyDataCVM!E29*OFFSET(AnnualDataCP!E$14,CYPQly!$B29,0)/OFFSET(AnnualDataCVM!E$14,CYPQly!$B29,0))</f>
        <v>2307.2257462686566</v>
      </c>
      <c r="F29" s="18">
        <f ca="1">IF(ISERROR(QuarterlyDataCVM!F29*OFFSET(AnnualDataCP!F$14,CYPQly!$B29,0)/OFFSET(AnnualDataCVM!F$14,CYPQly!$B29,0)),"",QuarterlyDataCVM!F29*OFFSET(AnnualDataCP!F$14,CYPQly!$B29,0)/OFFSET(AnnualDataCVM!F$14,CYPQly!$B29,0))</f>
        <v>2157.023316062176</v>
      </c>
      <c r="G29" s="18">
        <f ca="1">IF(ISERROR(QuarterlyDataCVM!G29*OFFSET(AnnualDataCP!G$14,CYPQly!$B29,0)/OFFSET(AnnualDataCVM!G$14,CYPQly!$B29,0)),"",QuarterlyDataCVM!G29*OFFSET(AnnualDataCP!G$14,CYPQly!$B29,0)/OFFSET(AnnualDataCVM!G$14,CYPQly!$B29,0))</f>
        <v>70.892307692307696</v>
      </c>
      <c r="H29" s="18">
        <f ca="1">IF(ISERROR(QuarterlyDataCVM!H29*OFFSET(AnnualDataCP!H$14,CYPQly!$B29,0)/OFFSET(AnnualDataCVM!H$14,CYPQly!$B29,0)),"",QuarterlyDataCVM!H29*OFFSET(AnnualDataCP!H$14,CYPQly!$B29,0)/OFFSET(AnnualDataCVM!H$14,CYPQly!$B29,0))</f>
        <v>79.10720720720721</v>
      </c>
      <c r="I29" s="18">
        <f ca="1">IF(ISERROR(QuarterlyDataCVM!I29*OFFSET(AnnualDataCP!I$14,CYPQly!$B29,0)/OFFSET(AnnualDataCVM!I$14,CYPQly!$B29,0)),"",QuarterlyDataCVM!I29*OFFSET(AnnualDataCP!I$14,CYPQly!$B29,0)/OFFSET(AnnualDataCVM!I$14,CYPQly!$B29,0))</f>
        <v>47286.636035906988</v>
      </c>
      <c r="J29" s="18">
        <f ca="1">IF(ISERROR(QuarterlyDataCVM!J29*OFFSET(AnnualDataCP!J$14,CYPQly!$B29,0)/OFFSET(AnnualDataCVM!J$14,CYPQly!$B29,0)),"",QuarterlyDataCVM!J29*OFFSET(AnnualDataCP!J$14,CYPQly!$B29,0)/OFFSET(AnnualDataCVM!J$14,CYPQly!$B29,0))</f>
        <v>37467.708046293745</v>
      </c>
      <c r="K29" s="18">
        <f ca="1">IF(ISERROR(QuarterlyDataCVM!K29*OFFSET(AnnualDataCP!K$14,CYPQly!$B29,0)/OFFSET(AnnualDataCVM!K$14,CYPQly!$B29,0)),"",QuarterlyDataCVM!K29*OFFSET(AnnualDataCP!K$14,CYPQly!$B29,0)/OFFSET(AnnualDataCVM!K$14,CYPQly!$B29,0))</f>
        <v>3121.0410147991543</v>
      </c>
      <c r="L29" s="18">
        <f ca="1">IF(ISERROR(QuarterlyDataCVM!L29*OFFSET(AnnualDataCP!L$14,CYPQly!$B29,0)/OFFSET(AnnualDataCVM!L$14,CYPQly!$B29,0)),"",QuarterlyDataCVM!L29*OFFSET(AnnualDataCP!L$14,CYPQly!$B29,0)/OFFSET(AnnualDataCVM!L$14,CYPQly!$B29,0))</f>
        <v>165.93029893345351</v>
      </c>
      <c r="M29" s="18">
        <f ca="1">IF(ISERROR(QuarterlyDataCVM!M29*OFFSET(AnnualDataCP!M$14,CYPQly!$B29,0)/OFFSET(AnnualDataCVM!M$14,CYPQly!$B29,0)),"",QuarterlyDataCVM!M29*OFFSET(AnnualDataCP!M$14,CYPQly!$B29,0)/OFFSET(AnnualDataCVM!M$14,CYPQly!$B29,0))</f>
        <v>2387.2887107246706</v>
      </c>
      <c r="N29" s="18" t="str">
        <f ca="1">IF(ISERROR(QuarterlyDataCVM!N29*OFFSET(AnnualDataCP!N$14,CYPQly!$B29,0)/OFFSET(AnnualDataCVM!N$14,CYPQly!$B29,0)),"",QuarterlyDataCVM!N29*OFFSET(AnnualDataCP!N$14,CYPQly!$B29,0)/OFFSET(AnnualDataCVM!N$14,CYPQly!$B29,0))</f>
        <v/>
      </c>
      <c r="O29" s="18">
        <f ca="1">IF(ISERROR(QuarterlyDataCVM!O29*OFFSET(AnnualDataCP!O$14,CYPQly!$B29,0)/OFFSET(AnnualDataCVM!O$14,CYPQly!$B29,0)),"",QuarterlyDataCVM!O29*OFFSET(AnnualDataCP!O$14,CYPQly!$B29,0)/OFFSET(AnnualDataCVM!O$14,CYPQly!$B29,0))</f>
        <v>213.15384615384616</v>
      </c>
      <c r="P29" s="18">
        <f ca="1">IF(ISERROR(QuarterlyDataCVM!P29*OFFSET(AnnualDataCP!P$14,CYPQly!$B29,0)/OFFSET(AnnualDataCVM!P$14,CYPQly!$B29,0)),"",QuarterlyDataCVM!P29*OFFSET(AnnualDataCP!P$14,CYPQly!$B29,0)/OFFSET(AnnualDataCVM!P$14,CYPQly!$B29,0))</f>
        <v>354.70298165137621</v>
      </c>
      <c r="Q29" s="18">
        <f ca="1">IF(ISERROR(QuarterlyDataCVM!Q29*OFFSET(AnnualDataCP!Q$14,CYPQly!$B29,0)/OFFSET(AnnualDataCVM!Q$14,CYPQly!$B29,0)),"",QuarterlyDataCVM!Q29*OFFSET(AnnualDataCP!Q$14,CYPQly!$B29,0)/OFFSET(AnnualDataCVM!Q$14,CYPQly!$B29,0))</f>
        <v>28321.862024001846</v>
      </c>
      <c r="R29" s="18">
        <f ca="1">IF(ISERROR(QuarterlyDataCVM!R29*OFFSET(AnnualDataCP!R$14,CYPQly!$B29,0)/OFFSET(AnnualDataCVM!R$14,CYPQly!$B29,0)),"",QuarterlyDataCVM!R29*OFFSET(AnnualDataCP!R$14,CYPQly!$B29,0)/OFFSET(AnnualDataCVM!R$14,CYPQly!$B29,0))</f>
        <v>5122.0601767215112</v>
      </c>
      <c r="S29" s="18">
        <f ca="1">IF(ISERROR(QuarterlyDataCVM!S29*OFFSET(AnnualDataCP!S$14,CYPQly!$B29,0)/OFFSET(AnnualDataCVM!S$14,CYPQly!$B29,0)),"",QuarterlyDataCVM!S29*OFFSET(AnnualDataCP!S$14,CYPQly!$B29,0)/OFFSET(AnnualDataCVM!S$14,CYPQly!$B29,0))</f>
        <v>4099.4752816502905</v>
      </c>
      <c r="T29" s="18">
        <f ca="1">IF(ISERROR(QuarterlyDataCVM!T29*OFFSET(AnnualDataCP!T$14,CYPQly!$B29,0)/OFFSET(AnnualDataCVM!T$14,CYPQly!$B29,0)),"",QuarterlyDataCVM!T29*OFFSET(AnnualDataCP!T$14,CYPQly!$B29,0)/OFFSET(AnnualDataCVM!T$14,CYPQly!$B29,0))</f>
        <v>651.55771643663741</v>
      </c>
      <c r="U29" s="18">
        <f ca="1">IF(ISERROR(QuarterlyDataCVM!U29*OFFSET(AnnualDataCP!U$14,CYPQly!$B29,0)/OFFSET(AnnualDataCVM!U$14,CYPQly!$B29,0)),"",QuarterlyDataCVM!U29*OFFSET(AnnualDataCP!U$14,CYPQly!$B29,0)/OFFSET(AnnualDataCVM!U$14,CYPQly!$B29,0))</f>
        <v>497.86221294363258</v>
      </c>
      <c r="V29" s="18">
        <f ca="1">IF(ISERROR(QuarterlyDataCVM!V29*OFFSET(AnnualDataCP!V$14,CYPQly!$B29,0)/OFFSET(AnnualDataCVM!V$14,CYPQly!$B29,0)),"",QuarterlyDataCVM!V29*OFFSET(AnnualDataCP!V$14,CYPQly!$B29,0)/OFFSET(AnnualDataCVM!V$14,CYPQly!$B29,0))</f>
        <v>49.658823529411762</v>
      </c>
      <c r="W29" s="18">
        <f ca="1">IF(ISERROR(QuarterlyDataCVM!W29*OFFSET(AnnualDataCP!W$14,CYPQly!$B29,0)/OFFSET(AnnualDataCVM!W$14,CYPQly!$B29,0)),"",QuarterlyDataCVM!W29*OFFSET(AnnualDataCP!W$14,CYPQly!$B29,0)/OFFSET(AnnualDataCVM!W$14,CYPQly!$B29,0))</f>
        <v>480.95703839122484</v>
      </c>
      <c r="X29" s="18">
        <f ca="1">IF(ISERROR(QuarterlyDataCVM!X29*OFFSET(AnnualDataCP!X$14,CYPQly!$B29,0)/OFFSET(AnnualDataCVM!X$14,CYPQly!$B29,0)),"",QuarterlyDataCVM!X29*OFFSET(AnnualDataCP!X$14,CYPQly!$B29,0)/OFFSET(AnnualDataCVM!X$14,CYPQly!$B29,0))</f>
        <v>195.44575936883629</v>
      </c>
      <c r="Y29" s="18">
        <f ca="1">IF(ISERROR(QuarterlyDataCVM!Y29*OFFSET(AnnualDataCP!Y$14,CYPQly!$B29,0)/OFFSET(AnnualDataCVM!Y$14,CYPQly!$B29,0)),"",QuarterlyDataCVM!Y29*OFFSET(AnnualDataCP!Y$14,CYPQly!$B29,0)/OFFSET(AnnualDataCVM!Y$14,CYPQly!$B29,0))</f>
        <v>726.63936507936512</v>
      </c>
      <c r="Z29" s="18">
        <f ca="1">IF(ISERROR(QuarterlyDataCVM!Z29*OFFSET(AnnualDataCP!Z$14,CYPQly!$B29,0)/OFFSET(AnnualDataCVM!Z$14,CYPQly!$B29,0)),"",QuarterlyDataCVM!Z29*OFFSET(AnnualDataCP!Z$14,CYPQly!$B29,0)/OFFSET(AnnualDataCVM!Z$14,CYPQly!$B29,0))</f>
        <v>1347.9722306988099</v>
      </c>
      <c r="AA29" s="18">
        <f ca="1">IF(ISERROR(QuarterlyDataCVM!AA29*OFFSET(AnnualDataCP!AA$14,CYPQly!$B29,0)/OFFSET(AnnualDataCVM!AA$14,CYPQly!$B29,0)),"",QuarterlyDataCVM!AA29*OFFSET(AnnualDataCP!AA$14,CYPQly!$B29,0)/OFFSET(AnnualDataCVM!AA$14,CYPQly!$B29,0))</f>
        <v>149.40545454545455</v>
      </c>
      <c r="AB29" s="18">
        <f ca="1">IF(ISERROR(QuarterlyDataCVM!AB29*OFFSET(AnnualDataCP!AB$14,CYPQly!$B29,0)/OFFSET(AnnualDataCVM!AB$14,CYPQly!$B29,0)),"",QuarterlyDataCVM!AB29*OFFSET(AnnualDataCP!AB$14,CYPQly!$B29,0)/OFFSET(AnnualDataCVM!AB$14,CYPQly!$B29,0))</f>
        <v>652.91123099558604</v>
      </c>
      <c r="AC29" s="18">
        <f ca="1">IF(ISERROR(QuarterlyDataCVM!AC29*OFFSET(AnnualDataCP!AC$14,CYPQly!$B29,0)/OFFSET(AnnualDataCVM!AC$14,CYPQly!$B29,0)),"",QuarterlyDataCVM!AC29*OFFSET(AnnualDataCP!AC$14,CYPQly!$B29,0)/OFFSET(AnnualDataCVM!AC$14,CYPQly!$B29,0))</f>
        <v>499.7803895231699</v>
      </c>
      <c r="AD29" s="18">
        <f ca="1">IF(ISERROR(QuarterlyDataCVM!AD29*OFFSET(AnnualDataCP!AD$14,CYPQly!$B29,0)/OFFSET(AnnualDataCVM!AD$14,CYPQly!$B29,0)),"",QuarterlyDataCVM!AD29*OFFSET(AnnualDataCP!AD$14,CYPQly!$B29,0)/OFFSET(AnnualDataCVM!AD$14,CYPQly!$B29,0))</f>
        <v>152.93570875290473</v>
      </c>
      <c r="AE29" s="18">
        <f ca="1">IF(ISERROR(QuarterlyDataCVM!AE29*OFFSET(AnnualDataCP!AE$14,CYPQly!$B29,0)/OFFSET(AnnualDataCVM!AE$14,CYPQly!$B29,0)),"",QuarterlyDataCVM!AE29*OFFSET(AnnualDataCP!AE$14,CYPQly!$B29,0)/OFFSET(AnnualDataCVM!AE$14,CYPQly!$B29,0))</f>
        <v>369.57872520050654</v>
      </c>
      <c r="AF29" s="18">
        <f ca="1">IF(ISERROR(QuarterlyDataCVM!AF29*OFFSET(AnnualDataCP!AF$14,CYPQly!$B29,0)/OFFSET(AnnualDataCVM!AF$14,CYPQly!$B29,0)),"",QuarterlyDataCVM!AF29*OFFSET(AnnualDataCP!AF$14,CYPQly!$B29,0)/OFFSET(AnnualDataCVM!AF$14,CYPQly!$B29,0))</f>
        <v>1302.0924819125512</v>
      </c>
      <c r="AG29" s="18">
        <f ca="1">IF(ISERROR(QuarterlyDataCVM!AG29*OFFSET(AnnualDataCP!AG$14,CYPQly!$B29,0)/OFFSET(AnnualDataCVM!AG$14,CYPQly!$B29,0)),"",QuarterlyDataCVM!AG29*OFFSET(AnnualDataCP!AG$14,CYPQly!$B29,0)/OFFSET(AnnualDataCVM!AG$14,CYPQly!$B29,0))</f>
        <v>606.54516459733452</v>
      </c>
      <c r="AH29" s="18">
        <f ca="1">IF(ISERROR(QuarterlyDataCVM!AH29*OFFSET(AnnualDataCP!AH$14,CYPQly!$B29,0)/OFFSET(AnnualDataCVM!AH$14,CYPQly!$B29,0)),"",QuarterlyDataCVM!AH29*OFFSET(AnnualDataCP!AH$14,CYPQly!$B29,0)/OFFSET(AnnualDataCVM!AH$14,CYPQly!$B29,0))</f>
        <v>469.01646090534979</v>
      </c>
      <c r="AI29" s="18">
        <f ca="1">IF(ISERROR(QuarterlyDataCVM!AI29*OFFSET(AnnualDataCP!AI$14,CYPQly!$B29,0)/OFFSET(AnnualDataCVM!AI$14,CYPQly!$B29,0)),"",QuarterlyDataCVM!AI29*OFFSET(AnnualDataCP!AI$14,CYPQly!$B29,0)/OFFSET(AnnualDataCVM!AI$14,CYPQly!$B29,0))</f>
        <v>226.06660666066605</v>
      </c>
      <c r="AJ29" s="18">
        <f ca="1">IF(ISERROR(QuarterlyDataCVM!AJ29*OFFSET(AnnualDataCP!AJ$14,CYPQly!$B29,0)/OFFSET(AnnualDataCVM!AJ$14,CYPQly!$B29,0)),"",QuarterlyDataCVM!AJ29*OFFSET(AnnualDataCP!AJ$14,CYPQly!$B29,0)/OFFSET(AnnualDataCVM!AJ$14,CYPQly!$B29,0))</f>
        <v>2033.052134515985</v>
      </c>
      <c r="AK29" s="18">
        <f ca="1">IF(ISERROR(QuarterlyDataCVM!AK29*OFFSET(AnnualDataCP!AK$14,CYPQly!$B29,0)/OFFSET(AnnualDataCVM!AK$14,CYPQly!$B29,0)),"",QuarterlyDataCVM!AK29*OFFSET(AnnualDataCP!AK$14,CYPQly!$B29,0)/OFFSET(AnnualDataCVM!AK$14,CYPQly!$B29,0))</f>
        <v>455.87789588443718</v>
      </c>
      <c r="AL29" s="18">
        <f ca="1">IF(ISERROR(QuarterlyDataCVM!AL29*OFFSET(AnnualDataCP!AL$14,CYPQly!$B29,0)/OFFSET(AnnualDataCVM!AL$14,CYPQly!$B29,0)),"",QuarterlyDataCVM!AL29*OFFSET(AnnualDataCP!AL$14,CYPQly!$B29,0)/OFFSET(AnnualDataCVM!AL$14,CYPQly!$B29,0))</f>
        <v>621.46134347275029</v>
      </c>
      <c r="AM29" s="18">
        <f ca="1">IF(ISERROR(QuarterlyDataCVM!AM29*OFFSET(AnnualDataCP!AM$14,CYPQly!$B29,0)/OFFSET(AnnualDataCVM!AM$14,CYPQly!$B29,0)),"",QuarterlyDataCVM!AM29*OFFSET(AnnualDataCP!AM$14,CYPQly!$B29,0)/OFFSET(AnnualDataCVM!AM$14,CYPQly!$B29,0))</f>
        <v>955.46896270078958</v>
      </c>
      <c r="AN29" s="18">
        <f ca="1">IF(ISERROR(QuarterlyDataCVM!AN29*OFFSET(AnnualDataCP!AN$14,CYPQly!$B29,0)/OFFSET(AnnualDataCVM!AN$14,CYPQly!$B29,0)),"",QuarterlyDataCVM!AN29*OFFSET(AnnualDataCP!AN$14,CYPQly!$B29,0)/OFFSET(AnnualDataCVM!AN$14,CYPQly!$B29,0))</f>
        <v>280.92936802973975</v>
      </c>
      <c r="AO29" s="18">
        <f ca="1">IF(ISERROR(QuarterlyDataCVM!AO29*OFFSET(AnnualDataCP!AO$14,CYPQly!$B29,0)/OFFSET(AnnualDataCVM!AO$14,CYPQly!$B29,0)),"",QuarterlyDataCVM!AO29*OFFSET(AnnualDataCP!AO$14,CYPQly!$B29,0)/OFFSET(AnnualDataCVM!AO$14,CYPQly!$B29,0))</f>
        <v>280.92936802973975</v>
      </c>
      <c r="AP29" s="18">
        <f ca="1">IF(ISERROR(QuarterlyDataCVM!AP29*OFFSET(AnnualDataCP!AP$14,CYPQly!$B29,0)/OFFSET(AnnualDataCVM!AP$14,CYPQly!$B29,0)),"",QuarterlyDataCVM!AP29*OFFSET(AnnualDataCP!AP$14,CYPQly!$B29,0)/OFFSET(AnnualDataCVM!AP$14,CYPQly!$B29,0))</f>
        <v>2762.6088976052847</v>
      </c>
      <c r="AQ29" s="18">
        <f ca="1">IF(ISERROR(QuarterlyDataCVM!AQ29*OFFSET(AnnualDataCP!AQ$14,CYPQly!$B29,0)/OFFSET(AnnualDataCVM!AQ$14,CYPQly!$B29,0)),"",QuarterlyDataCVM!AQ29*OFFSET(AnnualDataCP!AQ$14,CYPQly!$B29,0)/OFFSET(AnnualDataCVM!AQ$14,CYPQly!$B29,0))</f>
        <v>2762.6088976052847</v>
      </c>
      <c r="AR29" s="18">
        <f ca="1">IF(ISERROR(QuarterlyDataCVM!AR29*OFFSET(AnnualDataCP!AR$14,CYPQly!$B29,0)/OFFSET(AnnualDataCVM!AR$14,CYPQly!$B29,0)),"",QuarterlyDataCVM!AR29*OFFSET(AnnualDataCP!AR$14,CYPQly!$B29,0)/OFFSET(AnnualDataCVM!AR$14,CYPQly!$B29,0))</f>
        <v>392.86003110419909</v>
      </c>
      <c r="AS29" s="18">
        <f ca="1">IF(ISERROR(QuarterlyDataCVM!AS29*OFFSET(AnnualDataCP!AS$14,CYPQly!$B29,0)/OFFSET(AnnualDataCVM!AS$14,CYPQly!$B29,0)),"",QuarterlyDataCVM!AS29*OFFSET(AnnualDataCP!AS$14,CYPQly!$B29,0)/OFFSET(AnnualDataCVM!AS$14,CYPQly!$B29,0))</f>
        <v>845</v>
      </c>
      <c r="AT29" s="18">
        <f ca="1">IF(ISERROR(QuarterlyDataCVM!AT29*OFFSET(AnnualDataCP!AT$14,CYPQly!$B29,0)/OFFSET(AnnualDataCVM!AT$14,CYPQly!$B29,0)),"",QuarterlyDataCVM!AT29*OFFSET(AnnualDataCP!AT$14,CYPQly!$B29,0)/OFFSET(AnnualDataCVM!AT$14,CYPQly!$B29,0))</f>
        <v>409</v>
      </c>
      <c r="AU29" s="18">
        <f ca="1">IF(ISERROR(QuarterlyDataCVM!AU29*OFFSET(AnnualDataCP!AU$14,CYPQly!$B29,0)/OFFSET(AnnualDataCVM!AU$14,CYPQly!$B29,0)),"",QuarterlyDataCVM!AU29*OFFSET(AnnualDataCP!AU$14,CYPQly!$B29,0)/OFFSET(AnnualDataCVM!AU$14,CYPQly!$B29,0))</f>
        <v>251.7411313518696</v>
      </c>
      <c r="AV29" s="18">
        <f ca="1">IF(ISERROR(QuarterlyDataCVM!AV29*OFFSET(AnnualDataCP!AV$14,CYPQly!$B29,0)/OFFSET(AnnualDataCVM!AV$14,CYPQly!$B29,0)),"",QuarterlyDataCVM!AV29*OFFSET(AnnualDataCP!AV$14,CYPQly!$B29,0)/OFFSET(AnnualDataCVM!AV$14,CYPQly!$B29,0))</f>
        <v>496.60649247822647</v>
      </c>
      <c r="AW29" s="18">
        <f ca="1">IF(ISERROR(QuarterlyDataCVM!AW29*OFFSET(AnnualDataCP!AW$14,CYPQly!$B29,0)/OFFSET(AnnualDataCVM!AW$14,CYPQly!$B29,0)),"",QuarterlyDataCVM!AW29*OFFSET(AnnualDataCP!AW$14,CYPQly!$B29,0)/OFFSET(AnnualDataCVM!AW$14,CYPQly!$B29,0))</f>
        <v>368.87881773399016</v>
      </c>
      <c r="AX29" s="18">
        <f ca="1">IF(ISERROR(QuarterlyDataCVM!AX29*OFFSET(AnnualDataCP!AX$14,CYPQly!$B29,0)/OFFSET(AnnualDataCVM!AX$14,CYPQly!$B29,0)),"",QuarterlyDataCVM!AX29*OFFSET(AnnualDataCP!AX$14,CYPQly!$B29,0)/OFFSET(AnnualDataCVM!AX$14,CYPQly!$B29,0))</f>
        <v>1606.4455434157562</v>
      </c>
      <c r="AY29" s="18">
        <f ca="1">IF(ISERROR(QuarterlyDataCVM!AY29*OFFSET(AnnualDataCP!AY$14,CYPQly!$B29,0)/OFFSET(AnnualDataCVM!AY$14,CYPQly!$B29,0)),"",QuarterlyDataCVM!AY29*OFFSET(AnnualDataCP!AY$14,CYPQly!$B29,0)/OFFSET(AnnualDataCVM!AY$14,CYPQly!$B29,0))</f>
        <v>1606.4455434157562</v>
      </c>
      <c r="AZ29" s="18">
        <f ca="1">IF(ISERROR(QuarterlyDataCVM!AZ29*OFFSET(AnnualDataCP!AZ$14,CYPQly!$B29,0)/OFFSET(AnnualDataCVM!AZ$14,CYPQly!$B29,0)),"",QuarterlyDataCVM!AZ29*OFFSET(AnnualDataCP!AZ$14,CYPQly!$B29,0)/OFFSET(AnnualDataCVM!AZ$14,CYPQly!$B29,0))</f>
        <v>1923.25683212493</v>
      </c>
      <c r="BA29" s="18">
        <f ca="1">IF(ISERROR(QuarterlyDataCVM!BA29*OFFSET(AnnualDataCP!BA$14,CYPQly!$B29,0)/OFFSET(AnnualDataCVM!BA$14,CYPQly!$B29,0)),"",QuarterlyDataCVM!BA29*OFFSET(AnnualDataCP!BA$14,CYPQly!$B29,0)/OFFSET(AnnualDataCVM!BA$14,CYPQly!$B29,0))</f>
        <v>1059.5047859471965</v>
      </c>
      <c r="BB29" s="18">
        <f ca="1">IF(ISERROR(QuarterlyDataCVM!BB29*OFFSET(AnnualDataCP!BB$14,CYPQly!$B29,0)/OFFSET(AnnualDataCVM!BB$14,CYPQly!$B29,0)),"",QuarterlyDataCVM!BB29*OFFSET(AnnualDataCP!BB$14,CYPQly!$B29,0)/OFFSET(AnnualDataCVM!BB$14,CYPQly!$B29,0))</f>
        <v>863.8219555380681</v>
      </c>
      <c r="BC29" s="18">
        <f ca="1">IF(ISERROR(QuarterlyDataCVM!BC29*OFFSET(AnnualDataCP!BC$14,CYPQly!$B29,0)/OFFSET(AnnualDataCVM!BC$14,CYPQly!$B29,0)),"",QuarterlyDataCVM!BC29*OFFSET(AnnualDataCP!BC$14,CYPQly!$B29,0)/OFFSET(AnnualDataCVM!BC$14,CYPQly!$B29,0))</f>
        <v>588.58442622950815</v>
      </c>
      <c r="BD29" s="18">
        <f ca="1">IF(ISERROR(QuarterlyDataCVM!BD29*OFFSET(AnnualDataCP!BD$14,CYPQly!$B29,0)/OFFSET(AnnualDataCVM!BD$14,CYPQly!$B29,0)),"",QuarterlyDataCVM!BD29*OFFSET(AnnualDataCP!BD$14,CYPQly!$B29,0)/OFFSET(AnnualDataCVM!BD$14,CYPQly!$B29,0))</f>
        <v>275.23553564762972</v>
      </c>
      <c r="BE29" s="18">
        <f ca="1">IF(ISERROR(QuarterlyDataCVM!BE29*OFFSET(AnnualDataCP!BE$14,CYPQly!$B29,0)/OFFSET(AnnualDataCVM!BE$14,CYPQly!$B29,0)),"",QuarterlyDataCVM!BE29*OFFSET(AnnualDataCP!BE$14,CYPQly!$B29,0)/OFFSET(AnnualDataCVM!BE$14,CYPQly!$B29,0))</f>
        <v>3488.1320017368648</v>
      </c>
      <c r="BF29" s="18">
        <f ca="1">IF(ISERROR(QuarterlyDataCVM!BF29*OFFSET(AnnualDataCP!BF$14,CYPQly!$B29,0)/OFFSET(AnnualDataCVM!BF$14,CYPQly!$B29,0)),"",QuarterlyDataCVM!BF29*OFFSET(AnnualDataCP!BF$14,CYPQly!$B29,0)/OFFSET(AnnualDataCVM!BF$14,CYPQly!$B29,0))</f>
        <v>1134.6868891135828</v>
      </c>
      <c r="BG29" s="18">
        <f ca="1">IF(ISERROR(QuarterlyDataCVM!BG29*OFFSET(AnnualDataCP!BG$14,CYPQly!$B29,0)/OFFSET(AnnualDataCVM!BG$14,CYPQly!$B29,0)),"",QuarterlyDataCVM!BG29*OFFSET(AnnualDataCP!BG$14,CYPQly!$B29,0)/OFFSET(AnnualDataCVM!BG$14,CYPQly!$B29,0))</f>
        <v>531.02470741222362</v>
      </c>
      <c r="BH29" s="18">
        <f ca="1">IF(ISERROR(QuarterlyDataCVM!BH29*OFFSET(AnnualDataCP!BH$14,CYPQly!$B29,0)/OFFSET(AnnualDataCVM!BH$14,CYPQly!$B29,0)),"",QuarterlyDataCVM!BH29*OFFSET(AnnualDataCP!BH$14,CYPQly!$B29,0)/OFFSET(AnnualDataCVM!BH$14,CYPQly!$B29,0))</f>
        <v>603.80136986301375</v>
      </c>
      <c r="BI29" s="18">
        <f ca="1">IF(ISERROR(QuarterlyDataCVM!BI29*OFFSET(AnnualDataCP!BI$14,CYPQly!$B29,0)/OFFSET(AnnualDataCVM!BI$14,CYPQly!$B29,0)),"",QuarterlyDataCVM!BI29*OFFSET(AnnualDataCP!BI$14,CYPQly!$B29,0)/OFFSET(AnnualDataCVM!BI$14,CYPQly!$B29,0))</f>
        <v>2353.9475463025551</v>
      </c>
      <c r="BJ29" s="18">
        <f ca="1">IF(ISERROR(QuarterlyDataCVM!BJ29*OFFSET(AnnualDataCP!BJ$14,CYPQly!$B29,0)/OFFSET(AnnualDataCVM!BJ$14,CYPQly!$B29,0)),"",QuarterlyDataCVM!BJ29*OFFSET(AnnualDataCP!BJ$14,CYPQly!$B29,0)/OFFSET(AnnualDataCVM!BJ$14,CYPQly!$B29,0))</f>
        <v>2096.7376904393905</v>
      </c>
      <c r="BK29" s="18">
        <f ca="1">IF(ISERROR(QuarterlyDataCVM!BK29*OFFSET(AnnualDataCP!BK$14,CYPQly!$B29,0)/OFFSET(AnnualDataCVM!BK$14,CYPQly!$B29,0)),"",QuarterlyDataCVM!BK29*OFFSET(AnnualDataCP!BK$14,CYPQly!$B29,0)/OFFSET(AnnualDataCVM!BK$14,CYPQly!$B29,0))</f>
        <v>257.1249127704117</v>
      </c>
      <c r="BL29" s="18">
        <f ca="1">IF(ISERROR(QuarterlyDataCVM!BL29*OFFSET(AnnualDataCP!BL$14,CYPQly!$B29,0)/OFFSET(AnnualDataCVM!BL$14,CYPQly!$B29,0)),"",QuarterlyDataCVM!BL29*OFFSET(AnnualDataCP!BL$14,CYPQly!$B29,0)/OFFSET(AnnualDataCVM!BL$14,CYPQly!$B29,0))</f>
        <v>2233.4145179832485</v>
      </c>
      <c r="BM29" s="18">
        <f ca="1">IF(ISERROR(QuarterlyDataCVM!BM29*OFFSET(AnnualDataCP!BM$14,CYPQly!$B29,0)/OFFSET(AnnualDataCVM!BM$14,CYPQly!$B29,0)),"",QuarterlyDataCVM!BM29*OFFSET(AnnualDataCP!BM$14,CYPQly!$B29,0)/OFFSET(AnnualDataCVM!BM$14,CYPQly!$B29,0))</f>
        <v>2233.4145179832485</v>
      </c>
      <c r="BN29" s="18">
        <f ca="1">IF(ISERROR(QuarterlyDataCVM!BN29*OFFSET(AnnualDataCP!BN$14,CYPQly!$B29,0)/OFFSET(AnnualDataCVM!BN$14,CYPQly!$B29,0)),"",QuarterlyDataCVM!BN29*OFFSET(AnnualDataCP!BN$14,CYPQly!$B29,0)/OFFSET(AnnualDataCVM!BN$14,CYPQly!$B29,0))</f>
        <v>1199.8855243722305</v>
      </c>
      <c r="BO29" s="18">
        <f ca="1">IF(ISERROR(QuarterlyDataCVM!BO29*OFFSET(AnnualDataCP!BO$14,CYPQly!$B29,0)/OFFSET(AnnualDataCVM!BO$14,CYPQly!$B29,0)),"",QuarterlyDataCVM!BO29*OFFSET(AnnualDataCP!BO$14,CYPQly!$B29,0)/OFFSET(AnnualDataCVM!BO$14,CYPQly!$B29,0))</f>
        <v>1199.8855243722305</v>
      </c>
      <c r="BP29" s="18">
        <f ca="1">IF(ISERROR(QuarterlyDataCVM!BP29*OFFSET(AnnualDataCP!BP$14,CYPQly!$B29,0)/OFFSET(AnnualDataCVM!BP$14,CYPQly!$B29,0)),"",QuarterlyDataCVM!BP29*OFFSET(AnnualDataCP!BP$14,CYPQly!$B29,0)/OFFSET(AnnualDataCVM!BP$14,CYPQly!$B29,0))</f>
        <v>2085.0156269226036</v>
      </c>
      <c r="BQ29" s="18">
        <f ca="1">IF(ISERROR(QuarterlyDataCVM!BQ29*OFFSET(AnnualDataCP!BQ$14,CYPQly!$B29,0)/OFFSET(AnnualDataCVM!BQ$14,CYPQly!$B29,0)),"",QuarterlyDataCVM!BQ29*OFFSET(AnnualDataCP!BQ$14,CYPQly!$B29,0)/OFFSET(AnnualDataCVM!BQ$14,CYPQly!$B29,0))</f>
        <v>2085.0156269226036</v>
      </c>
      <c r="BR29" s="18">
        <f ca="1">IF(ISERROR(QuarterlyDataCVM!BR29*OFFSET(AnnualDataCP!BR$14,CYPQly!$B29,0)/OFFSET(AnnualDataCVM!BR$14,CYPQly!$B29,0)),"",QuarterlyDataCVM!BR29*OFFSET(AnnualDataCP!BR$14,CYPQly!$B29,0)/OFFSET(AnnualDataCVM!BR$14,CYPQly!$B29,0))</f>
        <v>2274.8583252862463</v>
      </c>
      <c r="BS29" s="18">
        <f ca="1">IF(ISERROR(QuarterlyDataCVM!BS29*OFFSET(AnnualDataCP!BS$14,CYPQly!$B29,0)/OFFSET(AnnualDataCVM!BS$14,CYPQly!$B29,0)),"",QuarterlyDataCVM!BS29*OFFSET(AnnualDataCP!BS$14,CYPQly!$B29,0)/OFFSET(AnnualDataCVM!BS$14,CYPQly!$B29,0))</f>
        <v>1262.7472373267847</v>
      </c>
      <c r="BT29" s="18">
        <f ca="1">IF(ISERROR(QuarterlyDataCVM!BT29*OFFSET(AnnualDataCP!BT$14,CYPQly!$B29,0)/OFFSET(AnnualDataCVM!BT$14,CYPQly!$B29,0)),"",QuarterlyDataCVM!BT29*OFFSET(AnnualDataCP!BT$14,CYPQly!$B29,0)/OFFSET(AnnualDataCVM!BT$14,CYPQly!$B29,0))</f>
        <v>1012.267128560431</v>
      </c>
      <c r="BU29" s="18">
        <f ca="1">IF(ISERROR(QuarterlyDataCVM!BU29*OFFSET(AnnualDataCP!BU$14,CYPQly!$B29,0)/OFFSET(AnnualDataCVM!BU$14,CYPQly!$B29,0)),"",QuarterlyDataCVM!BU29*OFFSET(AnnualDataCP!BU$14,CYPQly!$B29,0)/OFFSET(AnnualDataCVM!BU$14,CYPQly!$B29,0))</f>
        <v>263.42668863261946</v>
      </c>
      <c r="BV29" s="18">
        <f ca="1">IF(ISERROR(QuarterlyDataCVM!BV29*OFFSET(AnnualDataCP!BV$14,CYPQly!$B29,0)/OFFSET(AnnualDataCVM!BV$14,CYPQly!$B29,0)),"",QuarterlyDataCVM!BV29*OFFSET(AnnualDataCP!BV$14,CYPQly!$B29,0)/OFFSET(AnnualDataCVM!BV$14,CYPQly!$B29,0))</f>
        <v>603.44619360902254</v>
      </c>
      <c r="BW29" s="18">
        <f ca="1">IF(ISERROR(QuarterlyDataCVM!BW29*OFFSET(AnnualDataCP!BW$14,CYPQly!$B29,0)/OFFSET(AnnualDataCVM!BW$14,CYPQly!$B29,0)),"",QuarterlyDataCVM!BW29*OFFSET(AnnualDataCP!BW$14,CYPQly!$B29,0)/OFFSET(AnnualDataCVM!BW$14,CYPQly!$B29,0))</f>
        <v>146.24999999999997</v>
      </c>
      <c r="BX29" s="18">
        <f ca="1">IF(ISERROR(QuarterlyDataCVM!BX29*OFFSET(AnnualDataCP!BX$14,CYPQly!$B29,0)/OFFSET(AnnualDataCVM!BX$14,CYPQly!$B29,0)),"",QuarterlyDataCVM!BX29*OFFSET(AnnualDataCP!BX$14,CYPQly!$B29,0)/OFFSET(AnnualDataCVM!BX$14,CYPQly!$B29,0))</f>
        <v>2016.544468126332</v>
      </c>
      <c r="BY29" s="18">
        <f ca="1">IF(ISERROR(QuarterlyDataCVM!BY29*OFFSET(AnnualDataCP!BY$14,CYPQly!$B29,0)/OFFSET(AnnualDataCVM!BY$14,CYPQly!$B29,0)),"",QuarterlyDataCVM!BY29*OFFSET(AnnualDataCP!BY$14,CYPQly!$B29,0)/OFFSET(AnnualDataCVM!BY$14,CYPQly!$B29,0))</f>
        <v>1119.7260164458658</v>
      </c>
      <c r="BZ29" s="18">
        <f ca="1">IF(ISERROR(QuarterlyDataCVM!BZ29*OFFSET(AnnualDataCP!BZ$14,CYPQly!$B29,0)/OFFSET(AnnualDataCVM!BZ$14,CYPQly!$B29,0)),"",QuarterlyDataCVM!BZ29*OFFSET(AnnualDataCP!BZ$14,CYPQly!$B29,0)/OFFSET(AnnualDataCVM!BZ$14,CYPQly!$B29,0))</f>
        <v>582.51375915172935</v>
      </c>
      <c r="CA29" s="18">
        <f ca="1">IF(ISERROR(QuarterlyDataCVM!CA29*OFFSET(AnnualDataCP!CA$14,CYPQly!$B29,0)/OFFSET(AnnualDataCVM!CA$14,CYPQly!$B29,0)),"",QuarterlyDataCVM!CA29*OFFSET(AnnualDataCP!CA$14,CYPQly!$B29,0)/OFFSET(AnnualDataCVM!CA$14,CYPQly!$B29,0))</f>
        <v>537.06583198707597</v>
      </c>
      <c r="CB29" s="18">
        <f ca="1">IF(ISERROR(QuarterlyDataCVM!CB29*OFFSET(AnnualDataCP!CB$14,CYPQly!$B29,0)/OFFSET(AnnualDataCVM!CB$14,CYPQly!$B29,0)),"",QuarterlyDataCVM!CB29*OFFSET(AnnualDataCP!CB$14,CYPQly!$B29,0)/OFFSET(AnnualDataCVM!CB$14,CYPQly!$B29,0))</f>
        <v>896.96273019584919</v>
      </c>
      <c r="CC29" s="18">
        <f ca="1">IF(ISERROR(QuarterlyDataCVM!CC29*OFFSET(AnnualDataCP!CC$14,CYPQly!$B29,0)/OFFSET(AnnualDataCVM!CC$14,CYPQly!$B29,0)),"",QuarterlyDataCVM!CC29*OFFSET(AnnualDataCP!CC$14,CYPQly!$B29,0)/OFFSET(AnnualDataCVM!CC$14,CYPQly!$B29,0))</f>
        <v>73.428223844282243</v>
      </c>
      <c r="CD29" s="18">
        <f ca="1">IF(ISERROR(QuarterlyDataCVM!CD29*OFFSET(AnnualDataCP!CD$14,CYPQly!$B29,0)/OFFSET(AnnualDataCVM!CD$14,CYPQly!$B29,0)),"",QuarterlyDataCVM!CD29*OFFSET(AnnualDataCP!CD$14,CYPQly!$B29,0)/OFFSET(AnnualDataCVM!CD$14,CYPQly!$B29,0))</f>
        <v>288.5</v>
      </c>
      <c r="CE29" s="18">
        <f ca="1">IF(ISERROR(QuarterlyDataCVM!CE29*OFFSET(AnnualDataCP!CE$14,CYPQly!$B29,0)/OFFSET(AnnualDataCVM!CE$14,CYPQly!$B29,0)),"",QuarterlyDataCVM!CE29*OFFSET(AnnualDataCP!CE$14,CYPQly!$B29,0)/OFFSET(AnnualDataCVM!CE$14,CYPQly!$B29,0))</f>
        <v>535.46842975206607</v>
      </c>
      <c r="CF29" s="18">
        <f ca="1">IF(ISERROR(QuarterlyDataCVM!CF29*OFFSET(AnnualDataCP!CF$14,CYPQly!$B29,0)/OFFSET(AnnualDataCVM!CF$14,CYPQly!$B29,0)),"",QuarterlyDataCVM!CF29*OFFSET(AnnualDataCP!CF$14,CYPQly!$B29,0)/OFFSET(AnnualDataCVM!CF$14,CYPQly!$B29,0))</f>
        <v>3546.2078983419151</v>
      </c>
      <c r="CG29" s="18">
        <f ca="1">IF(ISERROR(QuarterlyDataCVM!CG29*OFFSET(AnnualDataCP!CG$14,CYPQly!$B29,0)/OFFSET(AnnualDataCVM!CG$14,CYPQly!$B29,0)),"",QuarterlyDataCVM!CG29*OFFSET(AnnualDataCP!CG$14,CYPQly!$B29,0)/OFFSET(AnnualDataCVM!CG$14,CYPQly!$B29,0))</f>
        <v>3546.2078983419151</v>
      </c>
      <c r="CH29" s="18">
        <f ca="1">IF(ISERROR(QuarterlyDataCVM!CH29*OFFSET(AnnualDataCP!CH$14,CYPQly!$B29,0)/OFFSET(AnnualDataCVM!CH$14,CYPQly!$B29,0)),"",QuarterlyDataCVM!CH29*OFFSET(AnnualDataCP!CH$14,CYPQly!$B29,0)/OFFSET(AnnualDataCVM!CH$14,CYPQly!$B29,0))</f>
        <v>2545.9491758241757</v>
      </c>
      <c r="CI29" s="18">
        <f ca="1">IF(ISERROR(QuarterlyDataCVM!CI29*OFFSET(AnnualDataCP!CI$14,CYPQly!$B29,0)/OFFSET(AnnualDataCVM!CI$14,CYPQly!$B29,0)),"",QuarterlyDataCVM!CI29*OFFSET(AnnualDataCP!CI$14,CYPQly!$B29,0)/OFFSET(AnnualDataCVM!CI$14,CYPQly!$B29,0))</f>
        <v>999.45542075871367</v>
      </c>
      <c r="CJ29" s="18">
        <f ca="1">IF(ISERROR(QuarterlyDataCVM!CJ29*OFFSET(AnnualDataCP!CJ$14,CYPQly!$B29,0)/OFFSET(AnnualDataCVM!CJ$14,CYPQly!$B29,0)),"",QuarterlyDataCVM!CJ29*OFFSET(AnnualDataCP!CJ$14,CYPQly!$B29,0)/OFFSET(AnnualDataCVM!CJ$14,CYPQly!$B29,0))</f>
        <v>2468.2812647475225</v>
      </c>
      <c r="CK29" s="18">
        <f ca="1">IF(ISERROR(QuarterlyDataCVM!CK29*OFFSET(AnnualDataCP!CK$14,CYPQly!$B29,0)/OFFSET(AnnualDataCVM!CK$14,CYPQly!$B29,0)),"",QuarterlyDataCVM!CK29*OFFSET(AnnualDataCP!CK$14,CYPQly!$B29,0)/OFFSET(AnnualDataCVM!CK$14,CYPQly!$B29,0))</f>
        <v>992.15845668527061</v>
      </c>
      <c r="CL29" s="18">
        <f ca="1">IF(ISERROR(QuarterlyDataCVM!CL29*OFFSET(AnnualDataCP!CL$14,CYPQly!$B29,0)/OFFSET(AnnualDataCVM!CL$14,CYPQly!$B29,0)),"",QuarterlyDataCVM!CL29*OFFSET(AnnualDataCP!CL$14,CYPQly!$B29,0)/OFFSET(AnnualDataCVM!CL$14,CYPQly!$B29,0))</f>
        <v>1476.2352336928609</v>
      </c>
      <c r="CM29" s="18">
        <f ca="1">IF(ISERROR(QuarterlyDataCVM!CM29*OFFSET(AnnualDataCP!CM$14,CYPQly!$B29,0)/OFFSET(AnnualDataCVM!CM$14,CYPQly!$B29,0)),"",QuarterlyDataCVM!CM29*OFFSET(AnnualDataCP!CM$14,CYPQly!$B29,0)/OFFSET(AnnualDataCVM!CM$14,CYPQly!$B29,0))</f>
        <v>666.88792165397172</v>
      </c>
      <c r="CN29" s="18">
        <f ca="1">IF(ISERROR(QuarterlyDataCVM!CN29*OFFSET(AnnualDataCP!CN$14,CYPQly!$B29,0)/OFFSET(AnnualDataCVM!CN$14,CYPQly!$B29,0)),"",QuarterlyDataCVM!CN29*OFFSET(AnnualDataCP!CN$14,CYPQly!$B29,0)/OFFSET(AnnualDataCVM!CN$14,CYPQly!$B29,0))</f>
        <v>793.19277108433732</v>
      </c>
      <c r="CO29" s="18">
        <f ca="1">IF(ISERROR(QuarterlyDataCVM!CO29*OFFSET(AnnualDataCP!CO$14,CYPQly!$B29,0)/OFFSET(AnnualDataCVM!CO$14,CYPQly!$B29,0)),"",QuarterlyDataCVM!CO29*OFFSET(AnnualDataCP!CO$14,CYPQly!$B29,0)/OFFSET(AnnualDataCVM!CO$14,CYPQly!$B29,0))</f>
        <v>16.492537313432837</v>
      </c>
      <c r="CP29" s="18">
        <f ca="1">IF(ISERROR(QuarterlyDataCVM!CP29*OFFSET(AnnualDataCP!CP$14,CYPQly!$B29,0)/OFFSET(AnnualDataCVM!CP$14,CYPQly!$B29,0)),"",QuarterlyDataCVM!CP29*OFFSET(AnnualDataCP!CP$14,CYPQly!$B29,0)/OFFSET(AnnualDataCVM!CP$14,CYPQly!$B29,0))</f>
        <v>9818.36349944629</v>
      </c>
      <c r="CQ29" s="18">
        <f ca="1">IF(ISERROR(QuarterlyDataCVM!CQ29*OFFSET(AnnualDataCP!CQ$14,CYPQly!$B29,0)/OFFSET(AnnualDataCVM!CQ$14,CYPQly!$B29,0)),"",QuarterlyDataCVM!CQ29*OFFSET(AnnualDataCP!CQ$14,CYPQly!$B29,0)/OFFSET(AnnualDataCVM!CQ$14,CYPQly!$B29,0))</f>
        <v>3759.1364026308265</v>
      </c>
      <c r="CR29" s="18">
        <f ca="1">IF(ISERROR(QuarterlyDataCVM!CR29*OFFSET(AnnualDataCP!CR$14,CYPQly!$B29,0)/OFFSET(AnnualDataCVM!CR$14,CYPQly!$B29,0)),"",QuarterlyDataCVM!CR29*OFFSET(AnnualDataCP!CR$14,CYPQly!$B29,0)/OFFSET(AnnualDataCVM!CR$14,CYPQly!$B29,0))</f>
        <v>1448.0903107651807</v>
      </c>
      <c r="CS29" s="18">
        <f ca="1">IF(ISERROR(QuarterlyDataCVM!CS29*OFFSET(AnnualDataCP!CS$14,CYPQly!$B29,0)/OFFSET(AnnualDataCVM!CS$14,CYPQly!$B29,0)),"",QuarterlyDataCVM!CS29*OFFSET(AnnualDataCP!CS$14,CYPQly!$B29,0)/OFFSET(AnnualDataCVM!CS$14,CYPQly!$B29,0))</f>
        <v>4611.0477663147212</v>
      </c>
      <c r="CT29" s="18">
        <f ca="1">IF(ISERROR(QuarterlyDataCVM!CT29*OFFSET(AnnualDataCP!CT$14,CYPQly!$B29,0)/OFFSET(AnnualDataCVM!CT$14,CYPQly!$B29,0)),"",QuarterlyDataCVM!CT29*OFFSET(AnnualDataCP!CT$14,CYPQly!$B29,0)/OFFSET(AnnualDataCVM!CT$14,CYPQly!$B29,0))</f>
        <v>126700.12226239545</v>
      </c>
      <c r="CU29" s="18">
        <f ca="1">IF(ISERROR(QuarterlyDataCVM!CU29*OFFSET(AnnualDataCP!CU$14,CYPQly!$B29,0)/OFFSET(AnnualDataCVM!CU$14,CYPQly!$B29,0)),"",QuarterlyDataCVM!CU29*OFFSET(AnnualDataCP!CU$14,CYPQly!$B29,0)/OFFSET(AnnualDataCVM!CU$14,CYPQly!$B29,0))</f>
        <v>31702.188660181866</v>
      </c>
      <c r="CV29" s="18">
        <f ca="1">IF(ISERROR(QuarterlyDataCVM!CV29*OFFSET(AnnualDataCP!CV$14,CYPQly!$B29,0)/OFFSET(AnnualDataCVM!CV$14,CYPQly!$B29,0)),"",QuarterlyDataCVM!CV29*OFFSET(AnnualDataCP!CV$14,CYPQly!$B29,0)/OFFSET(AnnualDataCVM!CV$14,CYPQly!$B29,0))</f>
        <v>20729.964040407354</v>
      </c>
      <c r="CW29" s="18">
        <f ca="1">IF(ISERROR(QuarterlyDataCVM!CW29*OFFSET(AnnualDataCP!CW$14,CYPQly!$B29,0)/OFFSET(AnnualDataCVM!CW$14,CYPQly!$B29,0)),"",QuarterlyDataCVM!CW29*OFFSET(AnnualDataCP!CW$14,CYPQly!$B29,0)/OFFSET(AnnualDataCVM!CW$14,CYPQly!$B29,0))</f>
        <v>2918.8434379654659</v>
      </c>
      <c r="CX29" s="18">
        <f ca="1">IF(ISERROR(QuarterlyDataCVM!CX29*OFFSET(AnnualDataCP!CX$14,CYPQly!$B29,0)/OFFSET(AnnualDataCVM!CX$14,CYPQly!$B29,0)),"",QuarterlyDataCVM!CX29*OFFSET(AnnualDataCP!CX$14,CYPQly!$B29,0)/OFFSET(AnnualDataCVM!CX$14,CYPQly!$B29,0))</f>
        <v>7438.8455224725458</v>
      </c>
      <c r="CY29" s="18">
        <f ca="1">IF(ISERROR(QuarterlyDataCVM!CY29*OFFSET(AnnualDataCP!CY$14,CYPQly!$B29,0)/OFFSET(AnnualDataCVM!CY$14,CYPQly!$B29,0)),"",QuarterlyDataCVM!CY29*OFFSET(AnnualDataCP!CY$14,CYPQly!$B29,0)/OFFSET(AnnualDataCVM!CY$14,CYPQly!$B29,0))</f>
        <v>10371.975061022915</v>
      </c>
      <c r="CZ29" s="18">
        <f ca="1">IF(ISERROR(QuarterlyDataCVM!CZ29*OFFSET(AnnualDataCP!CZ$14,CYPQly!$B29,0)/OFFSET(AnnualDataCVM!CZ$14,CYPQly!$B29,0)),"",QuarterlyDataCVM!CZ29*OFFSET(AnnualDataCP!CZ$14,CYPQly!$B29,0)/OFFSET(AnnualDataCVM!CZ$14,CYPQly!$B29,0))</f>
        <v>7131.0002015000564</v>
      </c>
      <c r="DA29" s="18">
        <f ca="1">IF(ISERROR(QuarterlyDataCVM!DA29*OFFSET(AnnualDataCP!DA$14,CYPQly!$B29,0)/OFFSET(AnnualDataCVM!DA$14,CYPQly!$B29,0)),"",QuarterlyDataCVM!DA29*OFFSET(AnnualDataCP!DA$14,CYPQly!$B29,0)/OFFSET(AnnualDataCVM!DA$14,CYPQly!$B29,0))</f>
        <v>3429.4333209411016</v>
      </c>
      <c r="DB29" s="18">
        <f ca="1">IF(ISERROR(QuarterlyDataCVM!DB29*OFFSET(AnnualDataCP!DB$14,CYPQly!$B29,0)/OFFSET(AnnualDataCVM!DB$14,CYPQly!$B29,0)),"",QuarterlyDataCVM!DB29*OFFSET(AnnualDataCP!DB$14,CYPQly!$B29,0)/OFFSET(AnnualDataCVM!DB$14,CYPQly!$B29,0))</f>
        <v>562.00763358778624</v>
      </c>
      <c r="DC29" s="18">
        <f ca="1">IF(ISERROR(QuarterlyDataCVM!DC29*OFFSET(AnnualDataCP!DC$14,CYPQly!$B29,0)/OFFSET(AnnualDataCVM!DC$14,CYPQly!$B29,0)),"",QuarterlyDataCVM!DC29*OFFSET(AnnualDataCP!DC$14,CYPQly!$B29,0)/OFFSET(AnnualDataCVM!DC$14,CYPQly!$B29,0))</f>
        <v>2867.079167677748</v>
      </c>
      <c r="DD29" s="18">
        <f ca="1">IF(ISERROR(QuarterlyDataCVM!DD29*OFFSET(AnnualDataCP!DD$14,CYPQly!$B29,0)/OFFSET(AnnualDataCVM!DD$14,CYPQly!$B29,0)),"",QuarterlyDataCVM!DD29*OFFSET(AnnualDataCP!DD$14,CYPQly!$B29,0)/OFFSET(AnnualDataCVM!DD$14,CYPQly!$B29,0))</f>
        <v>377.48358367672472</v>
      </c>
      <c r="DE29" s="18">
        <f ca="1">IF(ISERROR(QuarterlyDataCVM!DE29*OFFSET(AnnualDataCP!DE$14,CYPQly!$B29,0)/OFFSET(AnnualDataCVM!DE$14,CYPQly!$B29,0)),"",QuarterlyDataCVM!DE29*OFFSET(AnnualDataCP!DE$14,CYPQly!$B29,0)/OFFSET(AnnualDataCVM!DE$14,CYPQly!$B29,0))</f>
        <v>548.25</v>
      </c>
      <c r="DF29" s="18">
        <f ca="1">IF(ISERROR(QuarterlyDataCVM!DF29*OFFSET(AnnualDataCP!DF$14,CYPQly!$B29,0)/OFFSET(AnnualDataCVM!DF$14,CYPQly!$B29,0)),"",QuarterlyDataCVM!DF29*OFFSET(AnnualDataCP!DF$14,CYPQly!$B29,0)/OFFSET(AnnualDataCVM!DF$14,CYPQly!$B29,0))</f>
        <v>1391.398813006771</v>
      </c>
      <c r="DG29" s="18">
        <f ca="1">IF(ISERROR(QuarterlyDataCVM!DG29*OFFSET(AnnualDataCP!DG$14,CYPQly!$B29,0)/OFFSET(AnnualDataCVM!DG$14,CYPQly!$B29,0)),"",QuarterlyDataCVM!DG29*OFFSET(AnnualDataCP!DG$14,CYPQly!$B29,0)/OFFSET(AnnualDataCVM!DG$14,CYPQly!$B29,0))</f>
        <v>1384.4330052990158</v>
      </c>
      <c r="DH29" s="18">
        <f ca="1">IF(ISERROR(QuarterlyDataCVM!DH29*OFFSET(AnnualDataCP!DH$14,CYPQly!$B29,0)/OFFSET(AnnualDataCVM!DH$14,CYPQly!$B29,0)),"",QuarterlyDataCVM!DH29*OFFSET(AnnualDataCP!DH$14,CYPQly!$B29,0)/OFFSET(AnnualDataCVM!DH$14,CYPQly!$B29,0))</f>
        <v>3842.3376730615728</v>
      </c>
      <c r="DI29" s="18">
        <f ca="1">IF(ISERROR(QuarterlyDataCVM!DI29*OFFSET(AnnualDataCP!DI$14,CYPQly!$B29,0)/OFFSET(AnnualDataCVM!DI$14,CYPQly!$B29,0)),"",QuarterlyDataCVM!DI29*OFFSET(AnnualDataCP!DI$14,CYPQly!$B29,0)/OFFSET(AnnualDataCVM!DI$14,CYPQly!$B29,0))</f>
        <v>881.01874932264013</v>
      </c>
      <c r="DJ29" s="18">
        <f ca="1">IF(ISERROR(QuarterlyDataCVM!DJ29*OFFSET(AnnualDataCP!DJ$14,CYPQly!$B29,0)/OFFSET(AnnualDataCVM!DJ$14,CYPQly!$B29,0)),"",QuarterlyDataCVM!DJ29*OFFSET(AnnualDataCP!DJ$14,CYPQly!$B29,0)/OFFSET(AnnualDataCVM!DJ$14,CYPQly!$B29,0))</f>
        <v>2961.2594114625376</v>
      </c>
      <c r="DK29" s="18">
        <f ca="1">IF(ISERROR(QuarterlyDataCVM!DK29*OFFSET(AnnualDataCP!DK$14,CYPQly!$B29,0)/OFFSET(AnnualDataCVM!DK$14,CYPQly!$B29,0)),"",QuarterlyDataCVM!DK29*OFFSET(AnnualDataCP!DK$14,CYPQly!$B29,0)/OFFSET(AnnualDataCVM!DK$14,CYPQly!$B29,0))</f>
        <v>8936.3924413502609</v>
      </c>
      <c r="DL29" s="18">
        <f ca="1">IF(ISERROR(QuarterlyDataCVM!DL29*OFFSET(AnnualDataCP!DL$14,CYPQly!$B29,0)/OFFSET(AnnualDataCVM!DL$14,CYPQly!$B29,0)),"",QuarterlyDataCVM!DL29*OFFSET(AnnualDataCP!DL$14,CYPQly!$B29,0)/OFFSET(AnnualDataCVM!DL$14,CYPQly!$B29,0))</f>
        <v>3040.9752726913775</v>
      </c>
      <c r="DM29" s="18">
        <f ca="1">IF(ISERROR(QuarterlyDataCVM!DM29*OFFSET(AnnualDataCP!DM$14,CYPQly!$B29,0)/OFFSET(AnnualDataCVM!DM$14,CYPQly!$B29,0)),"",QuarterlyDataCVM!DM29*OFFSET(AnnualDataCP!DM$14,CYPQly!$B29,0)/OFFSET(AnnualDataCVM!DM$14,CYPQly!$B29,0))</f>
        <v>1676.4053537284894</v>
      </c>
      <c r="DN29" s="18">
        <f ca="1">IF(ISERROR(QuarterlyDataCVM!DN29*OFFSET(AnnualDataCP!DN$14,CYPQly!$B29,0)/OFFSET(AnnualDataCVM!DN$14,CYPQly!$B29,0)),"",QuarterlyDataCVM!DN29*OFFSET(AnnualDataCP!DN$14,CYPQly!$B29,0)/OFFSET(AnnualDataCVM!DN$14,CYPQly!$B29,0))</f>
        <v>1364.7377557346558</v>
      </c>
      <c r="DO29" s="18">
        <f ca="1">IF(ISERROR(QuarterlyDataCVM!DO29*OFFSET(AnnualDataCP!DO$14,CYPQly!$B29,0)/OFFSET(AnnualDataCVM!DO$14,CYPQly!$B29,0)),"",QuarterlyDataCVM!DO29*OFFSET(AnnualDataCP!DO$14,CYPQly!$B29,0)/OFFSET(AnnualDataCVM!DO$14,CYPQly!$B29,0))</f>
        <v>879.58127141225737</v>
      </c>
      <c r="DP29" s="18">
        <f ca="1">IF(ISERROR(QuarterlyDataCVM!DP29*OFFSET(AnnualDataCP!DP$14,CYPQly!$B29,0)/OFFSET(AnnualDataCVM!DP$14,CYPQly!$B29,0)),"",QuarterlyDataCVM!DP29*OFFSET(AnnualDataCP!DP$14,CYPQly!$B29,0)/OFFSET(AnnualDataCVM!DP$14,CYPQly!$B29,0))</f>
        <v>484.9106896551724</v>
      </c>
      <c r="DQ29" s="18">
        <f ca="1">IF(ISERROR(QuarterlyDataCVM!DQ29*OFFSET(AnnualDataCP!DQ$14,CYPQly!$B29,0)/OFFSET(AnnualDataCVM!DQ$14,CYPQly!$B29,0)),"",QuarterlyDataCVM!DQ29*OFFSET(AnnualDataCP!DQ$14,CYPQly!$B29,0)/OFFSET(AnnualDataCVM!DQ$14,CYPQly!$B29,0))</f>
        <v>3782.6158083172681</v>
      </c>
      <c r="DR29" s="18">
        <f ca="1">IF(ISERROR(QuarterlyDataCVM!DR29*OFFSET(AnnualDataCP!DR$14,CYPQly!$B29,0)/OFFSET(AnnualDataCVM!DR$14,CYPQly!$B29,0)),"",QuarterlyDataCVM!DR29*OFFSET(AnnualDataCP!DR$14,CYPQly!$B29,0)/OFFSET(AnnualDataCVM!DR$14,CYPQly!$B29,0))</f>
        <v>3782.6158083172681</v>
      </c>
      <c r="DS29" s="18">
        <f ca="1">IF(ISERROR(QuarterlyDataCVM!DS29*OFFSET(AnnualDataCP!DS$14,CYPQly!$B29,0)/OFFSET(AnnualDataCVM!DS$14,CYPQly!$B29,0)),"",QuarterlyDataCVM!DS29*OFFSET(AnnualDataCP!DS$14,CYPQly!$B29,0)/OFFSET(AnnualDataCVM!DS$14,CYPQly!$B29,0))</f>
        <v>2113.4305625950328</v>
      </c>
      <c r="DT29" s="18">
        <f ca="1">IF(ISERROR(QuarterlyDataCVM!DT29*OFFSET(AnnualDataCP!DT$14,CYPQly!$B29,0)/OFFSET(AnnualDataCVM!DT$14,CYPQly!$B29,0)),"",QuarterlyDataCVM!DT29*OFFSET(AnnualDataCP!DT$14,CYPQly!$B29,0)/OFFSET(AnnualDataCVM!DT$14,CYPQly!$B29,0))</f>
        <v>1567.1650049850448</v>
      </c>
      <c r="DU29" s="18">
        <f ca="1">IF(ISERROR(QuarterlyDataCVM!DU29*OFFSET(AnnualDataCP!DU$14,CYPQly!$B29,0)/OFFSET(AnnualDataCVM!DU$14,CYPQly!$B29,0)),"",QuarterlyDataCVM!DU29*OFFSET(AnnualDataCP!DU$14,CYPQly!$B29,0)/OFFSET(AnnualDataCVM!DU$14,CYPQly!$B29,0))</f>
        <v>546.54602184087366</v>
      </c>
      <c r="DV29" s="18">
        <f ca="1">IF(ISERROR(QuarterlyDataCVM!DV29*OFFSET(AnnualDataCP!DV$14,CYPQly!$B29,0)/OFFSET(AnnualDataCVM!DV$14,CYPQly!$B29,0)),"",QuarterlyDataCVM!DV29*OFFSET(AnnualDataCP!DV$14,CYPQly!$B29,0)/OFFSET(AnnualDataCVM!DV$14,CYPQly!$B29,0))</f>
        <v>10896.142397542641</v>
      </c>
      <c r="DW29" s="18">
        <f ca="1">IF(ISERROR(QuarterlyDataCVM!DW29*OFFSET(AnnualDataCP!DW$14,CYPQly!$B29,0)/OFFSET(AnnualDataCVM!DW$14,CYPQly!$B29,0)),"",QuarterlyDataCVM!DW29*OFFSET(AnnualDataCP!DW$14,CYPQly!$B29,0)/OFFSET(AnnualDataCVM!DW$14,CYPQly!$B29,0))</f>
        <v>6453.5879421281661</v>
      </c>
      <c r="DX29" s="18">
        <f ca="1">IF(ISERROR(QuarterlyDataCVM!DX29*OFFSET(AnnualDataCP!DX$14,CYPQly!$B29,0)/OFFSET(AnnualDataCVM!DX$14,CYPQly!$B29,0)),"",QuarterlyDataCVM!DX29*OFFSET(AnnualDataCP!DX$14,CYPQly!$B29,0)/OFFSET(AnnualDataCVM!DX$14,CYPQly!$B29,0))</f>
        <v>2826.9565285921444</v>
      </c>
      <c r="DY29" s="18">
        <f ca="1">IF(ISERROR(QuarterlyDataCVM!DY29*OFFSET(AnnualDataCP!DY$14,CYPQly!$B29,0)/OFFSET(AnnualDataCVM!DY$14,CYPQly!$B29,0)),"",QuarterlyDataCVM!DY29*OFFSET(AnnualDataCP!DY$14,CYPQly!$B29,0)/OFFSET(AnnualDataCVM!DY$14,CYPQly!$B29,0))</f>
        <v>2826.6177370030582</v>
      </c>
      <c r="DZ29" s="18" t="str">
        <f ca="1">IF(ISERROR(QuarterlyDataCVM!DZ29*OFFSET(AnnualDataCP!DZ$14,CYPQly!$B29,0)/OFFSET(AnnualDataCVM!DZ$14,CYPQly!$B29,0)),"",QuarterlyDataCVM!DZ29*OFFSET(AnnualDataCP!DZ$14,CYPQly!$B29,0)/OFFSET(AnnualDataCVM!DZ$14,CYPQly!$B29,0))</f>
        <v/>
      </c>
      <c r="EA29" s="18">
        <f ca="1">IF(ISERROR(QuarterlyDataCVM!EA29*OFFSET(AnnualDataCP!EA$14,CYPQly!$B29,0)/OFFSET(AnnualDataCVM!EA$14,CYPQly!$B29,0)),"",QuarterlyDataCVM!EA29*OFFSET(AnnualDataCP!EA$14,CYPQly!$B29,0)/OFFSET(AnnualDataCVM!EA$14,CYPQly!$B29,0))</f>
        <v>1615.5325118764845</v>
      </c>
      <c r="EB29" s="18">
        <f ca="1">IF(ISERROR(QuarterlyDataCVM!EB29*OFFSET(AnnualDataCP!EB$14,CYPQly!$B29,0)/OFFSET(AnnualDataCVM!EB$14,CYPQly!$B29,0)),"",QuarterlyDataCVM!EB29*OFFSET(AnnualDataCP!EB$14,CYPQly!$B29,0)/OFFSET(AnnualDataCVM!EB$14,CYPQly!$B29,0))</f>
        <v>25021.00422668083</v>
      </c>
      <c r="EC29" s="18">
        <f ca="1">IF(ISERROR(QuarterlyDataCVM!EC29*OFFSET(AnnualDataCP!EC$14,CYPQly!$B29,0)/OFFSET(AnnualDataCVM!EC$14,CYPQly!$B29,0)),"",QuarterlyDataCVM!EC29*OFFSET(AnnualDataCP!EC$14,CYPQly!$B29,0)/OFFSET(AnnualDataCVM!EC$14,CYPQly!$B29,0))</f>
        <v>25021.00422668083</v>
      </c>
      <c r="ED29" s="18">
        <f ca="1">IF(ISERROR(QuarterlyDataCVM!ED29*OFFSET(AnnualDataCP!ED$14,CYPQly!$B29,0)/OFFSET(AnnualDataCVM!ED$14,CYPQly!$B29,0)),"",QuarterlyDataCVM!ED29*OFFSET(AnnualDataCP!ED$14,CYPQly!$B29,0)/OFFSET(AnnualDataCVM!ED$14,CYPQly!$B29,0))</f>
        <v>4380.8909090909092</v>
      </c>
      <c r="EE29" s="18">
        <f ca="1">IF(ISERROR(QuarterlyDataCVM!EE29*OFFSET(AnnualDataCP!EE$14,CYPQly!$B29,0)/OFFSET(AnnualDataCVM!EE$14,CYPQly!$B29,0)),"",QuarterlyDataCVM!EE29*OFFSET(AnnualDataCP!EE$14,CYPQly!$B29,0)/OFFSET(AnnualDataCVM!EE$14,CYPQly!$B29,0))</f>
        <v>20330.725791601977</v>
      </c>
      <c r="EF29" s="18">
        <f ca="1">IF(ISERROR(QuarterlyDataCVM!EF29*OFFSET(AnnualDataCP!EF$14,CYPQly!$B29,0)/OFFSET(AnnualDataCVM!EF$14,CYPQly!$B29,0)),"",QuarterlyDataCVM!EF29*OFFSET(AnnualDataCP!EF$14,CYPQly!$B29,0)/OFFSET(AnnualDataCVM!EF$14,CYPQly!$B29,0))</f>
        <v>310.32282958199357</v>
      </c>
      <c r="EG29" s="18">
        <f ca="1">IF(ISERROR(QuarterlyDataCVM!EG29*OFFSET(AnnualDataCP!EG$14,CYPQly!$B29,0)/OFFSET(AnnualDataCVM!EG$14,CYPQly!$B29,0)),"",QuarterlyDataCVM!EG29*OFFSET(AnnualDataCP!EG$14,CYPQly!$B29,0)/OFFSET(AnnualDataCVM!EG$14,CYPQly!$B29,0))</f>
        <v>14582.683982458651</v>
      </c>
      <c r="EH29" s="18">
        <f ca="1">IF(ISERROR(QuarterlyDataCVM!EH29*OFFSET(AnnualDataCP!EH$14,CYPQly!$B29,0)/OFFSET(AnnualDataCVM!EH$14,CYPQly!$B29,0)),"",QuarterlyDataCVM!EH29*OFFSET(AnnualDataCP!EH$14,CYPQly!$B29,0)/OFFSET(AnnualDataCVM!EH$14,CYPQly!$B29,0))</f>
        <v>8696.0783051065755</v>
      </c>
      <c r="EI29" s="18">
        <f ca="1">IF(ISERROR(QuarterlyDataCVM!EI29*OFFSET(AnnualDataCP!EI$14,CYPQly!$B29,0)/OFFSET(AnnualDataCVM!EI$14,CYPQly!$B29,0)),"",QuarterlyDataCVM!EI29*OFFSET(AnnualDataCP!EI$14,CYPQly!$B29,0)/OFFSET(AnnualDataCVM!EI$14,CYPQly!$B29,0))</f>
        <v>5527.8608665146467</v>
      </c>
      <c r="EJ29" s="18">
        <f ca="1">IF(ISERROR(QuarterlyDataCVM!EJ29*OFFSET(AnnualDataCP!EJ$14,CYPQly!$B29,0)/OFFSET(AnnualDataCVM!EJ$14,CYPQly!$B29,0)),"",QuarterlyDataCVM!EJ29*OFFSET(AnnualDataCP!EJ$14,CYPQly!$B29,0)/OFFSET(AnnualDataCVM!EJ$14,CYPQly!$B29,0))</f>
        <v>3910.088744046127</v>
      </c>
      <c r="EK29" s="18">
        <f ca="1">IF(ISERROR(QuarterlyDataCVM!EK29*OFFSET(AnnualDataCP!EK$14,CYPQly!$B29,0)/OFFSET(AnnualDataCVM!EK$14,CYPQly!$B29,0)),"",QuarterlyDataCVM!EK29*OFFSET(AnnualDataCP!EK$14,CYPQly!$B29,0)/OFFSET(AnnualDataCVM!EK$14,CYPQly!$B29,0))</f>
        <v>2984.5093223177405</v>
      </c>
      <c r="EL29" s="18">
        <f ca="1">IF(ISERROR(QuarterlyDataCVM!EL29*OFFSET(AnnualDataCP!EL$14,CYPQly!$B29,0)/OFFSET(AnnualDataCVM!EL$14,CYPQly!$B29,0)),"",QuarterlyDataCVM!EL29*OFFSET(AnnualDataCP!EL$14,CYPQly!$B29,0)/OFFSET(AnnualDataCVM!EL$14,CYPQly!$B29,0))</f>
        <v>1781.1642363775902</v>
      </c>
      <c r="EM29" s="18">
        <f ca="1">IF(ISERROR(QuarterlyDataCVM!EM29*OFFSET(AnnualDataCP!EM$14,CYPQly!$B29,0)/OFFSET(AnnualDataCVM!EM$14,CYPQly!$B29,0)),"",QuarterlyDataCVM!EM29*OFFSET(AnnualDataCP!EM$14,CYPQly!$B29,0)/OFFSET(AnnualDataCVM!EM$14,CYPQly!$B29,0))</f>
        <v>1203.1352464461272</v>
      </c>
      <c r="EN29" s="18">
        <f ca="1">IF(ISERROR(QuarterlyDataCVM!EN29*OFFSET(AnnualDataCP!EN$14,CYPQly!$B29,0)/OFFSET(AnnualDataCVM!EN$14,CYPQly!$B29,0)),"",QuarterlyDataCVM!EN29*OFFSET(AnnualDataCP!EN$14,CYPQly!$B29,0)/OFFSET(AnnualDataCVM!EN$14,CYPQly!$B29,0))</f>
        <v>925.87486126526085</v>
      </c>
      <c r="EO29" s="18">
        <f ca="1">IF(ISERROR(QuarterlyDataCVM!EO29*OFFSET(AnnualDataCP!EO$14,CYPQly!$B29,0)/OFFSET(AnnualDataCVM!EO$14,CYPQly!$B29,0)),"",QuarterlyDataCVM!EO29*OFFSET(AnnualDataCP!EO$14,CYPQly!$B29,0)/OFFSET(AnnualDataCVM!EO$14,CYPQly!$B29,0))</f>
        <v>1617.4026186579379</v>
      </c>
      <c r="EP29" s="18">
        <f ca="1">IF(ISERROR(QuarterlyDataCVM!EP29*OFFSET(AnnualDataCP!EP$14,CYPQly!$B29,0)/OFFSET(AnnualDataCVM!EP$14,CYPQly!$B29,0)),"",QuarterlyDataCVM!EP29*OFFSET(AnnualDataCP!EP$14,CYPQly!$B29,0)/OFFSET(AnnualDataCVM!EP$14,CYPQly!$B29,0))</f>
        <v>1145.7386363636363</v>
      </c>
      <c r="EQ29" s="18">
        <f ca="1">IF(ISERROR(QuarterlyDataCVM!EQ29*OFFSET(AnnualDataCP!EQ$14,CYPQly!$B29,0)/OFFSET(AnnualDataCVM!EQ$14,CYPQly!$B29,0)),"",QuarterlyDataCVM!EQ29*OFFSET(AnnualDataCP!EQ$14,CYPQly!$B29,0)/OFFSET(AnnualDataCVM!EQ$14,CYPQly!$B29,0))</f>
        <v>1145.7386363636363</v>
      </c>
      <c r="ER29" s="18">
        <f ca="1">IF(ISERROR(QuarterlyDataCVM!ER29*OFFSET(AnnualDataCP!ER$14,CYPQly!$B29,0)/OFFSET(AnnualDataCVM!ER$14,CYPQly!$B29,0)),"",QuarterlyDataCVM!ER29*OFFSET(AnnualDataCP!ER$14,CYPQly!$B29,0)/OFFSET(AnnualDataCVM!ER$14,CYPQly!$B29,0))</f>
        <v>2022.0379146919431</v>
      </c>
      <c r="ES29" s="18">
        <f ca="1">IF(ISERROR(QuarterlyDataCVM!ES29*OFFSET(AnnualDataCP!ES$14,CYPQly!$B29,0)/OFFSET(AnnualDataCVM!ES$14,CYPQly!$B29,0)),"",QuarterlyDataCVM!ES29*OFFSET(AnnualDataCP!ES$14,CYPQly!$B29,0)/OFFSET(AnnualDataCVM!ES$14,CYPQly!$B29,0))</f>
        <v>1262.1793556330801</v>
      </c>
      <c r="ET29" s="18">
        <f ca="1">IF(ISERROR(QuarterlyDataCVM!ET29*OFFSET(AnnualDataCP!ET$14,CYPQly!$B29,0)/OFFSET(AnnualDataCVM!ET$14,CYPQly!$B29,0)),"",QuarterlyDataCVM!ET29*OFFSET(AnnualDataCP!ET$14,CYPQly!$B29,0)/OFFSET(AnnualDataCVM!ET$14,CYPQly!$B29,0))</f>
        <v>760.02333816191856</v>
      </c>
      <c r="EU29" s="18">
        <f ca="1">IF(ISERROR(QuarterlyDataCVM!EU29*OFFSET(AnnualDataCP!EU$14,CYPQly!$B29,0)/OFFSET(AnnualDataCVM!EU$14,CYPQly!$B29,0)),"",QuarterlyDataCVM!EU29*OFFSET(AnnualDataCP!EU$14,CYPQly!$B29,0)/OFFSET(AnnualDataCVM!EU$14,CYPQly!$B29,0))</f>
        <v>521.42214679677556</v>
      </c>
      <c r="EV29" s="18">
        <f ca="1">IF(ISERROR(QuarterlyDataCVM!EV29*OFFSET(AnnualDataCP!EV$14,CYPQly!$B29,0)/OFFSET(AnnualDataCVM!EV$14,CYPQly!$B29,0)),"",QuarterlyDataCVM!EV29*OFFSET(AnnualDataCP!EV$14,CYPQly!$B29,0)/OFFSET(AnnualDataCVM!EV$14,CYPQly!$B29,0))</f>
        <v>238.51871657754012</v>
      </c>
      <c r="EW29" s="18">
        <f ca="1">IF(ISERROR(QuarterlyDataCVM!EW29*OFFSET(AnnualDataCP!EW$14,CYPQly!$B29,0)/OFFSET(AnnualDataCVM!EW$14,CYPQly!$B29,0)),"",QuarterlyDataCVM!EW29*OFFSET(AnnualDataCP!EW$14,CYPQly!$B29,0)/OFFSET(AnnualDataCVM!EW$14,CYPQly!$B29,0))</f>
        <v>5886.7499668391038</v>
      </c>
      <c r="EX29" s="18">
        <f ca="1">IF(ISERROR(QuarterlyDataCVM!EX29*OFFSET(AnnualDataCP!EX$14,CYPQly!$B29,0)/OFFSET(AnnualDataCVM!EX$14,CYPQly!$B29,0)),"",QuarterlyDataCVM!EX29*OFFSET(AnnualDataCP!EX$14,CYPQly!$B29,0)/OFFSET(AnnualDataCVM!EX$14,CYPQly!$B29,0))</f>
        <v>1618.071992976295</v>
      </c>
      <c r="EY29" s="18">
        <f ca="1">IF(ISERROR(QuarterlyDataCVM!EY29*OFFSET(AnnualDataCP!EY$14,CYPQly!$B29,0)/OFFSET(AnnualDataCVM!EY$14,CYPQly!$B29,0)),"",QuarterlyDataCVM!EY29*OFFSET(AnnualDataCP!EY$14,CYPQly!$B29,0)/OFFSET(AnnualDataCVM!EY$14,CYPQly!$B29,0))</f>
        <v>1148.141007767377</v>
      </c>
      <c r="EZ29" s="18">
        <f ca="1">IF(ISERROR(QuarterlyDataCVM!EZ29*OFFSET(AnnualDataCP!EZ$14,CYPQly!$B29,0)/OFFSET(AnnualDataCVM!EZ$14,CYPQly!$B29,0)),"",QuarterlyDataCVM!EZ29*OFFSET(AnnualDataCP!EZ$14,CYPQly!$B29,0)/OFFSET(AnnualDataCVM!EZ$14,CYPQly!$B29,0))</f>
        <v>1158.0935524652339</v>
      </c>
      <c r="FA29" s="18">
        <f ca="1">IF(ISERROR(QuarterlyDataCVM!FA29*OFFSET(AnnualDataCP!FA$14,CYPQly!$B29,0)/OFFSET(AnnualDataCVM!FA$14,CYPQly!$B29,0)),"",QuarterlyDataCVM!FA29*OFFSET(AnnualDataCP!FA$14,CYPQly!$B29,0)/OFFSET(AnnualDataCVM!FA$14,CYPQly!$B29,0))</f>
        <v>1962.1358676271307</v>
      </c>
      <c r="FB29" s="18">
        <f ca="1">IF(ISERROR(QuarterlyDataCVM!FB29*OFFSET(AnnualDataCP!FB$14,CYPQly!$B29,0)/OFFSET(AnnualDataCVM!FB$14,CYPQly!$B29,0)),"",QuarterlyDataCVM!FB29*OFFSET(AnnualDataCP!FB$14,CYPQly!$B29,0)/OFFSET(AnnualDataCVM!FB$14,CYPQly!$B29,0))</f>
        <v>201.10942249240122</v>
      </c>
      <c r="FC29" s="18">
        <f ca="1">IF(ISERROR(QuarterlyDataCVM!FC29*OFFSET(AnnualDataCP!FC$14,CYPQly!$B29,0)/OFFSET(AnnualDataCVM!FC$14,CYPQly!$B29,0)),"",QuarterlyDataCVM!FC29*OFFSET(AnnualDataCP!FC$14,CYPQly!$B29,0)/OFFSET(AnnualDataCVM!FC$14,CYPQly!$B29,0))</f>
        <v>644.29172056921084</v>
      </c>
      <c r="FD29" s="18">
        <f ca="1">IF(ISERROR(QuarterlyDataCVM!FD29*OFFSET(AnnualDataCP!FD$14,CYPQly!$B29,0)/OFFSET(AnnualDataCVM!FD$14,CYPQly!$B29,0)),"",QuarterlyDataCVM!FD29*OFFSET(AnnualDataCP!FD$14,CYPQly!$B29,0)/OFFSET(AnnualDataCVM!FD$14,CYPQly!$B29,0))</f>
        <v>1116.2249130799664</v>
      </c>
      <c r="FE29" s="18">
        <f ca="1">IF(ISERROR(QuarterlyDataCVM!FE29*OFFSET(AnnualDataCP!FE$14,CYPQly!$B29,0)/OFFSET(AnnualDataCVM!FE$14,CYPQly!$B29,0)),"",QuarterlyDataCVM!FE29*OFFSET(AnnualDataCP!FE$14,CYPQly!$B29,0)/OFFSET(AnnualDataCVM!FE$14,CYPQly!$B29,0))</f>
        <v>30646.71053126717</v>
      </c>
      <c r="FF29" s="18">
        <f ca="1">IF(ISERROR(QuarterlyDataCVM!FF29*OFFSET(AnnualDataCP!FF$14,CYPQly!$B29,0)/OFFSET(AnnualDataCVM!FF$14,CYPQly!$B29,0)),"",QuarterlyDataCVM!FF29*OFFSET(AnnualDataCP!FF$14,CYPQly!$B29,0)/OFFSET(AnnualDataCVM!FF$14,CYPQly!$B29,0))</f>
        <v>11952.912649219468</v>
      </c>
      <c r="FG29" s="18">
        <f ca="1">IF(ISERROR(QuarterlyDataCVM!FG29*OFFSET(AnnualDataCP!FG$14,CYPQly!$B29,0)/OFFSET(AnnualDataCVM!FG$14,CYPQly!$B29,0)),"",QuarterlyDataCVM!FG29*OFFSET(AnnualDataCP!FG$14,CYPQly!$B29,0)/OFFSET(AnnualDataCVM!FG$14,CYPQly!$B29,0))</f>
        <v>11952.912649219468</v>
      </c>
      <c r="FH29" s="18">
        <f ca="1">IF(ISERROR(QuarterlyDataCVM!FH29*OFFSET(AnnualDataCP!FH$14,CYPQly!$B29,0)/OFFSET(AnnualDataCVM!FH$14,CYPQly!$B29,0)),"",QuarterlyDataCVM!FH29*OFFSET(AnnualDataCP!FH$14,CYPQly!$B29,0)/OFFSET(AnnualDataCVM!FH$14,CYPQly!$B29,0))</f>
        <v>8592.6256544502612</v>
      </c>
      <c r="FI29" s="18">
        <f ca="1">IF(ISERROR(QuarterlyDataCVM!FI29*OFFSET(AnnualDataCP!FI$14,CYPQly!$B29,0)/OFFSET(AnnualDataCVM!FI$14,CYPQly!$B29,0)),"",QuarterlyDataCVM!FI29*OFFSET(AnnualDataCP!FI$14,CYPQly!$B29,0)/OFFSET(AnnualDataCVM!FI$14,CYPQly!$B29,0))</f>
        <v>8592.6256544502612</v>
      </c>
      <c r="FJ29" s="18">
        <f ca="1">IF(ISERROR(QuarterlyDataCVM!FJ29*OFFSET(AnnualDataCP!FJ$14,CYPQly!$B29,0)/OFFSET(AnnualDataCVM!FJ$14,CYPQly!$B29,0)),"",QuarterlyDataCVM!FJ29*OFFSET(AnnualDataCP!FJ$14,CYPQly!$B29,0)/OFFSET(AnnualDataCVM!FJ$14,CYPQly!$B29,0))</f>
        <v>10100.743513085074</v>
      </c>
      <c r="FK29" s="18">
        <f ca="1">IF(ISERROR(QuarterlyDataCVM!FK29*OFFSET(AnnualDataCP!FK$14,CYPQly!$B29,0)/OFFSET(AnnualDataCVM!FK$14,CYPQly!$B29,0)),"",QuarterlyDataCVM!FK29*OFFSET(AnnualDataCP!FK$14,CYPQly!$B29,0)/OFFSET(AnnualDataCVM!FK$14,CYPQly!$B29,0))</f>
        <v>7163.0020505505281</v>
      </c>
      <c r="FL29" s="18">
        <f ca="1">IF(ISERROR(QuarterlyDataCVM!FL29*OFFSET(AnnualDataCP!FL$14,CYPQly!$B29,0)/OFFSET(AnnualDataCVM!FL$14,CYPQly!$B29,0)),"",QuarterlyDataCVM!FL29*OFFSET(AnnualDataCP!FL$14,CYPQly!$B29,0)/OFFSET(AnnualDataCVM!FL$14,CYPQly!$B29,0))</f>
        <v>7163.0020505505281</v>
      </c>
      <c r="FM29" s="18">
        <f ca="1">IF(ISERROR(QuarterlyDataCVM!FM29*OFFSET(AnnualDataCP!FM$14,CYPQly!$B29,0)/OFFSET(AnnualDataCVM!FM$14,CYPQly!$B29,0)),"",QuarterlyDataCVM!FM29*OFFSET(AnnualDataCP!FM$14,CYPQly!$B29,0)/OFFSET(AnnualDataCVM!FM$14,CYPQly!$B29,0))</f>
        <v>2937.9327636132493</v>
      </c>
      <c r="FN29" s="18">
        <f ca="1">IF(ISERROR(QuarterlyDataCVM!FN29*OFFSET(AnnualDataCP!FN$14,CYPQly!$B29,0)/OFFSET(AnnualDataCVM!FN$14,CYPQly!$B29,0)),"",QuarterlyDataCVM!FN29*OFFSET(AnnualDataCP!FN$14,CYPQly!$B29,0)/OFFSET(AnnualDataCVM!FN$14,CYPQly!$B29,0))</f>
        <v>1588.491158782874</v>
      </c>
      <c r="FO29" s="18">
        <f ca="1">IF(ISERROR(QuarterlyDataCVM!FO29*OFFSET(AnnualDataCP!FO$14,CYPQly!$B29,0)/OFFSET(AnnualDataCVM!FO$14,CYPQly!$B29,0)),"",QuarterlyDataCVM!FO29*OFFSET(AnnualDataCP!FO$14,CYPQly!$B29,0)/OFFSET(AnnualDataCVM!FO$14,CYPQly!$B29,0))</f>
        <v>1349.2431935669156</v>
      </c>
      <c r="FP29" s="18">
        <f ca="1">IF(ISERROR(QuarterlyDataCVM!FP29*OFFSET(AnnualDataCP!FP$14,CYPQly!$B29,0)/OFFSET(AnnualDataCVM!FP$14,CYPQly!$B29,0)),"",QuarterlyDataCVM!FP29*OFFSET(AnnualDataCP!FP$14,CYPQly!$B29,0)/OFFSET(AnnualDataCVM!FP$14,CYPQly!$B29,0))</f>
        <v>4901.3338604551773</v>
      </c>
      <c r="FQ29" s="18">
        <f ca="1">IF(ISERROR(QuarterlyDataCVM!FQ29*OFFSET(AnnualDataCP!FQ$14,CYPQly!$B29,0)/OFFSET(AnnualDataCVM!FQ$14,CYPQly!$B29,0)),"",QuarterlyDataCVM!FQ29*OFFSET(AnnualDataCP!FQ$14,CYPQly!$B29,0)/OFFSET(AnnualDataCVM!FQ$14,CYPQly!$B29,0))</f>
        <v>2089.5280229064965</v>
      </c>
      <c r="FR29" s="18">
        <f ca="1">IF(ISERROR(QuarterlyDataCVM!FR29*OFFSET(AnnualDataCP!FR$14,CYPQly!$B29,0)/OFFSET(AnnualDataCVM!FR$14,CYPQly!$B29,0)),"",QuarterlyDataCVM!FR29*OFFSET(AnnualDataCP!FR$14,CYPQly!$B29,0)/OFFSET(AnnualDataCVM!FR$14,CYPQly!$B29,0))</f>
        <v>1451.5083420229405</v>
      </c>
      <c r="FS29" s="18">
        <f ca="1">IF(ISERROR(QuarterlyDataCVM!FS29*OFFSET(AnnualDataCP!FS$14,CYPQly!$B29,0)/OFFSET(AnnualDataCVM!FS$14,CYPQly!$B29,0)),"",QuarterlyDataCVM!FS29*OFFSET(AnnualDataCP!FS$14,CYPQly!$B29,0)/OFFSET(AnnualDataCVM!FS$14,CYPQly!$B29,0))</f>
        <v>837.55410494602063</v>
      </c>
      <c r="FT29" s="18">
        <f ca="1">IF(ISERROR(QuarterlyDataCVM!FT29*OFFSET(AnnualDataCP!FT$14,CYPQly!$B29,0)/OFFSET(AnnualDataCVM!FT$14,CYPQly!$B29,0)),"",QuarterlyDataCVM!FT29*OFFSET(AnnualDataCP!FT$14,CYPQly!$B29,0)/OFFSET(AnnualDataCVM!FT$14,CYPQly!$B29,0))</f>
        <v>197.78210116731518</v>
      </c>
      <c r="FU29" s="18">
        <f ca="1">IF(ISERROR(QuarterlyDataCVM!FU29*OFFSET(AnnualDataCP!FU$14,CYPQly!$B29,0)/OFFSET(AnnualDataCVM!FU$14,CYPQly!$B29,0)),"",QuarterlyDataCVM!FU29*OFFSET(AnnualDataCP!FU$14,CYPQly!$B29,0)/OFFSET(AnnualDataCVM!FU$14,CYPQly!$B29,0))</f>
        <v>416.06344950848973</v>
      </c>
      <c r="FV29" s="18">
        <f ca="1">IF(ISERROR(QuarterlyDataCVM!FV29*OFFSET(AnnualDataCP!FV$14,CYPQly!$B29,0)/OFFSET(AnnualDataCVM!FV$14,CYPQly!$B29,0)),"",QuarterlyDataCVM!FV29*OFFSET(AnnualDataCP!FV$14,CYPQly!$B29,0)/OFFSET(AnnualDataCVM!FV$14,CYPQly!$B29,0))</f>
        <v>637.89841849148422</v>
      </c>
      <c r="FW29" s="18">
        <f ca="1">IF(ISERROR(QuarterlyDataCVM!FW29*OFFSET(AnnualDataCP!FW$14,CYPQly!$B29,0)/OFFSET(AnnualDataCVM!FW$14,CYPQly!$B29,0)),"",QuarterlyDataCVM!FW29*OFFSET(AnnualDataCP!FW$14,CYPQly!$B29,0)/OFFSET(AnnualDataCVM!FW$14,CYPQly!$B29,0))</f>
        <v>2472.4306477660148</v>
      </c>
      <c r="FX29" s="18">
        <f ca="1">IF(ISERROR(QuarterlyDataCVM!FX29*OFFSET(AnnualDataCP!FX$14,CYPQly!$B29,0)/OFFSET(AnnualDataCVM!FX$14,CYPQly!$B29,0)),"",QuarterlyDataCVM!FX29*OFFSET(AnnualDataCP!FX$14,CYPQly!$B29,0)/OFFSET(AnnualDataCVM!FX$14,CYPQly!$B29,0))</f>
        <v>691.05943600867681</v>
      </c>
      <c r="FY29" s="18">
        <f ca="1">IF(ISERROR(QuarterlyDataCVM!FY29*OFFSET(AnnualDataCP!FY$14,CYPQly!$B29,0)/OFFSET(AnnualDataCVM!FY$14,CYPQly!$B29,0)),"",QuarterlyDataCVM!FY29*OFFSET(AnnualDataCP!FY$14,CYPQly!$B29,0)/OFFSET(AnnualDataCVM!FY$14,CYPQly!$B29,0))</f>
        <v>284.02392344497605</v>
      </c>
      <c r="FZ29" s="18">
        <f ca="1">IF(ISERROR(QuarterlyDataCVM!FZ29*OFFSET(AnnualDataCP!FZ$14,CYPQly!$B29,0)/OFFSET(AnnualDataCVM!FZ$14,CYPQly!$B29,0)),"",QuarterlyDataCVM!FZ29*OFFSET(AnnualDataCP!FZ$14,CYPQly!$B29,0)/OFFSET(AnnualDataCVM!FZ$14,CYPQly!$B29,0))</f>
        <v>1497.1968503937007</v>
      </c>
      <c r="GA29" s="18">
        <f ca="1">IF(ISERROR(QuarterlyDataCVM!GA29*OFFSET(AnnualDataCP!GA$14,CYPQly!$B29,0)/OFFSET(AnnualDataCVM!GA$14,CYPQly!$B29,0)),"",QuarterlyDataCVM!GA29*OFFSET(AnnualDataCP!GA$14,CYPQly!$B29,0)/OFFSET(AnnualDataCVM!GA$14,CYPQly!$B29,0))</f>
        <v>339.39857651245552</v>
      </c>
      <c r="GB29" s="18">
        <f ca="1">IF(ISERROR(QuarterlyDataCVM!GB29*OFFSET(AnnualDataCP!GB$14,CYPQly!$B29,0)/OFFSET(AnnualDataCVM!GB$14,CYPQly!$B29,0)),"",QuarterlyDataCVM!GB29*OFFSET(AnnualDataCP!GB$14,CYPQly!$B29,0)/OFFSET(AnnualDataCVM!GB$14,CYPQly!$B29,0))</f>
        <v>339.39857651245552</v>
      </c>
    </row>
    <row r="30" spans="2:184" x14ac:dyDescent="0.25">
      <c r="B30" s="18">
        <f t="shared" si="0"/>
        <v>4</v>
      </c>
      <c r="C30" s="1">
        <v>34304</v>
      </c>
      <c r="D30" s="18">
        <f ca="1">IF(ISERROR(QuarterlyDataCVM!D30*OFFSET(AnnualDataCP!D$14,CYPQly!$B30,0)/OFFSET(AnnualDataCVM!D$14,CYPQly!$B30,0)),"",QuarterlyDataCVM!D30*OFFSET(AnnualDataCP!D$14,CYPQly!$B30,0)/OFFSET(AnnualDataCVM!D$14,CYPQly!$B30,0))</f>
        <v>177393.88971447499</v>
      </c>
      <c r="E30" s="18">
        <f ca="1">IF(ISERROR(QuarterlyDataCVM!E30*OFFSET(AnnualDataCP!E$14,CYPQly!$B30,0)/OFFSET(AnnualDataCVM!E$14,CYPQly!$B30,0)),"",QuarterlyDataCVM!E30*OFFSET(AnnualDataCP!E$14,CYPQly!$B30,0)/OFFSET(AnnualDataCVM!E$14,CYPQly!$B30,0))</f>
        <v>2286.4944029850744</v>
      </c>
      <c r="F30" s="18">
        <f ca="1">IF(ISERROR(QuarterlyDataCVM!F30*OFFSET(AnnualDataCP!F$14,CYPQly!$B30,0)/OFFSET(AnnualDataCVM!F$14,CYPQly!$B30,0)),"",QuarterlyDataCVM!F30*OFFSET(AnnualDataCP!F$14,CYPQly!$B30,0)/OFFSET(AnnualDataCVM!F$14,CYPQly!$B30,0))</f>
        <v>2137.2917098445596</v>
      </c>
      <c r="G30" s="18">
        <f ca="1">IF(ISERROR(QuarterlyDataCVM!G30*OFFSET(AnnualDataCP!G$14,CYPQly!$B30,0)/OFFSET(AnnualDataCVM!G$14,CYPQly!$B30,0)),"",QuarterlyDataCVM!G30*OFFSET(AnnualDataCP!G$14,CYPQly!$B30,0)/OFFSET(AnnualDataCVM!G$14,CYPQly!$B30,0))</f>
        <v>70.892307692307696</v>
      </c>
      <c r="H30" s="18">
        <f ca="1">IF(ISERROR(QuarterlyDataCVM!H30*OFFSET(AnnualDataCP!H$14,CYPQly!$B30,0)/OFFSET(AnnualDataCVM!H$14,CYPQly!$B30,0)),"",QuarterlyDataCVM!H30*OFFSET(AnnualDataCP!H$14,CYPQly!$B30,0)/OFFSET(AnnualDataCVM!H$14,CYPQly!$B30,0))</f>
        <v>78.250450450450444</v>
      </c>
      <c r="I30" s="18">
        <f ca="1">IF(ISERROR(QuarterlyDataCVM!I30*OFFSET(AnnualDataCP!I$14,CYPQly!$B30,0)/OFFSET(AnnualDataCVM!I$14,CYPQly!$B30,0)),"",QuarterlyDataCVM!I30*OFFSET(AnnualDataCP!I$14,CYPQly!$B30,0)/OFFSET(AnnualDataCVM!I$14,CYPQly!$B30,0))</f>
        <v>47875.154084897098</v>
      </c>
      <c r="J30" s="18">
        <f ca="1">IF(ISERROR(QuarterlyDataCVM!J30*OFFSET(AnnualDataCP!J$14,CYPQly!$B30,0)/OFFSET(AnnualDataCVM!J$14,CYPQly!$B30,0)),"",QuarterlyDataCVM!J30*OFFSET(AnnualDataCP!J$14,CYPQly!$B30,0)/OFFSET(AnnualDataCVM!J$14,CYPQly!$B30,0))</f>
        <v>37949.111325434002</v>
      </c>
      <c r="K30" s="18">
        <f ca="1">IF(ISERROR(QuarterlyDataCVM!K30*OFFSET(AnnualDataCP!K$14,CYPQly!$B30,0)/OFFSET(AnnualDataCVM!K$14,CYPQly!$B30,0)),"",QuarterlyDataCVM!K30*OFFSET(AnnualDataCP!K$14,CYPQly!$B30,0)/OFFSET(AnnualDataCVM!K$14,CYPQly!$B30,0))</f>
        <v>3332.0355179704015</v>
      </c>
      <c r="L30" s="18">
        <f ca="1">IF(ISERROR(QuarterlyDataCVM!L30*OFFSET(AnnualDataCP!L$14,CYPQly!$B30,0)/OFFSET(AnnualDataCVM!L$14,CYPQly!$B30,0)),"",QuarterlyDataCVM!L30*OFFSET(AnnualDataCP!L$14,CYPQly!$B30,0)/OFFSET(AnnualDataCVM!L$14,CYPQly!$B30,0))</f>
        <v>177.14180561814632</v>
      </c>
      <c r="M30" s="18">
        <f ca="1">IF(ISERROR(QuarterlyDataCVM!M30*OFFSET(AnnualDataCP!M$14,CYPQly!$B30,0)/OFFSET(AnnualDataCVM!M$14,CYPQly!$B30,0)),"",QuarterlyDataCVM!M30*OFFSET(AnnualDataCP!M$14,CYPQly!$B30,0)/OFFSET(AnnualDataCVM!M$14,CYPQly!$B30,0))</f>
        <v>2548.6205008045622</v>
      </c>
      <c r="N30" s="18" t="str">
        <f ca="1">IF(ISERROR(QuarterlyDataCVM!N30*OFFSET(AnnualDataCP!N$14,CYPQly!$B30,0)/OFFSET(AnnualDataCVM!N$14,CYPQly!$B30,0)),"",QuarterlyDataCVM!N30*OFFSET(AnnualDataCP!N$14,CYPQly!$B30,0)/OFFSET(AnnualDataCVM!N$14,CYPQly!$B30,0))</f>
        <v/>
      </c>
      <c r="O30" s="18">
        <f ca="1">IF(ISERROR(QuarterlyDataCVM!O30*OFFSET(AnnualDataCP!O$14,CYPQly!$B30,0)/OFFSET(AnnualDataCVM!O$14,CYPQly!$B30,0)),"",QuarterlyDataCVM!O30*OFFSET(AnnualDataCP!O$14,CYPQly!$B30,0)/OFFSET(AnnualDataCVM!O$14,CYPQly!$B30,0))</f>
        <v>227.53846153846155</v>
      </c>
      <c r="P30" s="18">
        <f ca="1">IF(ISERROR(QuarterlyDataCVM!P30*OFFSET(AnnualDataCP!P$14,CYPQly!$B30,0)/OFFSET(AnnualDataCVM!P$14,CYPQly!$B30,0)),"",QuarterlyDataCVM!P30*OFFSET(AnnualDataCP!P$14,CYPQly!$B30,0)/OFFSET(AnnualDataCVM!P$14,CYPQly!$B30,0))</f>
        <v>378.56192660550465</v>
      </c>
      <c r="Q30" s="18">
        <f ca="1">IF(ISERROR(QuarterlyDataCVM!Q30*OFFSET(AnnualDataCP!Q$14,CYPQly!$B30,0)/OFFSET(AnnualDataCVM!Q$14,CYPQly!$B30,0)),"",QuarterlyDataCVM!Q30*OFFSET(AnnualDataCP!Q$14,CYPQly!$B30,0)/OFFSET(AnnualDataCVM!Q$14,CYPQly!$B30,0))</f>
        <v>28479.081963997229</v>
      </c>
      <c r="R30" s="18">
        <f ca="1">IF(ISERROR(QuarterlyDataCVM!R30*OFFSET(AnnualDataCP!R$14,CYPQly!$B30,0)/OFFSET(AnnualDataCVM!R$14,CYPQly!$B30,0)),"",QuarterlyDataCVM!R30*OFFSET(AnnualDataCP!R$14,CYPQly!$B30,0)/OFFSET(AnnualDataCVM!R$14,CYPQly!$B30,0))</f>
        <v>5140.1371115173679</v>
      </c>
      <c r="S30" s="18">
        <f ca="1">IF(ISERROR(QuarterlyDataCVM!S30*OFFSET(AnnualDataCP!S$14,CYPQly!$B30,0)/OFFSET(AnnualDataCVM!S$14,CYPQly!$B30,0)),"",QuarterlyDataCVM!S30*OFFSET(AnnualDataCP!S$14,CYPQly!$B30,0)/OFFSET(AnnualDataCVM!S$14,CYPQly!$B30,0))</f>
        <v>4113.9190287566234</v>
      </c>
      <c r="T30" s="18">
        <f ca="1">IF(ISERROR(QuarterlyDataCVM!T30*OFFSET(AnnualDataCP!T$14,CYPQly!$B30,0)/OFFSET(AnnualDataCVM!T$14,CYPQly!$B30,0)),"",QuarterlyDataCVM!T30*OFFSET(AnnualDataCP!T$14,CYPQly!$B30,0)/OFFSET(AnnualDataCVM!T$14,CYPQly!$B30,0))</f>
        <v>654.02885821831865</v>
      </c>
      <c r="U30" s="18">
        <f ca="1">IF(ISERROR(QuarterlyDataCVM!U30*OFFSET(AnnualDataCP!U$14,CYPQly!$B30,0)/OFFSET(AnnualDataCVM!U$14,CYPQly!$B30,0)),"",QuarterlyDataCVM!U30*OFFSET(AnnualDataCP!U$14,CYPQly!$B30,0)/OFFSET(AnnualDataCVM!U$14,CYPQly!$B30,0))</f>
        <v>498.90814196242172</v>
      </c>
      <c r="V30" s="18">
        <f ca="1">IF(ISERROR(QuarterlyDataCVM!V30*OFFSET(AnnualDataCP!V$14,CYPQly!$B30,0)/OFFSET(AnnualDataCVM!V$14,CYPQly!$B30,0)),"",QuarterlyDataCVM!V30*OFFSET(AnnualDataCP!V$14,CYPQly!$B30,0)/OFFSET(AnnualDataCVM!V$14,CYPQly!$B30,0))</f>
        <v>49.658823529411762</v>
      </c>
      <c r="W30" s="18">
        <f ca="1">IF(ISERROR(QuarterlyDataCVM!W30*OFFSET(AnnualDataCP!W$14,CYPQly!$B30,0)/OFFSET(AnnualDataCVM!W$14,CYPQly!$B30,0)),"",QuarterlyDataCVM!W30*OFFSET(AnnualDataCP!W$14,CYPQly!$B30,0)/OFFSET(AnnualDataCVM!W$14,CYPQly!$B30,0))</f>
        <v>482.72851919561242</v>
      </c>
      <c r="X30" s="18">
        <f ca="1">IF(ISERROR(QuarterlyDataCVM!X30*OFFSET(AnnualDataCP!X$14,CYPQly!$B30,0)/OFFSET(AnnualDataCVM!X$14,CYPQly!$B30,0)),"",QuarterlyDataCVM!X30*OFFSET(AnnualDataCP!X$14,CYPQly!$B30,0)/OFFSET(AnnualDataCVM!X$14,CYPQly!$B30,0))</f>
        <v>196.22287968441813</v>
      </c>
      <c r="Y30" s="18">
        <f ca="1">IF(ISERROR(QuarterlyDataCVM!Y30*OFFSET(AnnualDataCP!Y$14,CYPQly!$B30,0)/OFFSET(AnnualDataCVM!Y$14,CYPQly!$B30,0)),"",QuarterlyDataCVM!Y30*OFFSET(AnnualDataCP!Y$14,CYPQly!$B30,0)/OFFSET(AnnualDataCVM!Y$14,CYPQly!$B30,0))</f>
        <v>729.42698412698417</v>
      </c>
      <c r="Z30" s="18">
        <f ca="1">IF(ISERROR(QuarterlyDataCVM!Z30*OFFSET(AnnualDataCP!Z$14,CYPQly!$B30,0)/OFFSET(AnnualDataCVM!Z$14,CYPQly!$B30,0)),"",QuarterlyDataCVM!Z30*OFFSET(AnnualDataCP!Z$14,CYPQly!$B30,0)/OFFSET(AnnualDataCVM!Z$14,CYPQly!$B30,0))</f>
        <v>1352.1147390906317</v>
      </c>
      <c r="AA30" s="18">
        <f ca="1">IF(ISERROR(QuarterlyDataCVM!AA30*OFFSET(AnnualDataCP!AA$14,CYPQly!$B30,0)/OFFSET(AnnualDataCVM!AA$14,CYPQly!$B30,0)),"",QuarterlyDataCVM!AA30*OFFSET(AnnualDataCP!AA$14,CYPQly!$B30,0)/OFFSET(AnnualDataCVM!AA$14,CYPQly!$B30,0))</f>
        <v>149.95272727272726</v>
      </c>
      <c r="AB30" s="18">
        <f ca="1">IF(ISERROR(QuarterlyDataCVM!AB30*OFFSET(AnnualDataCP!AB$14,CYPQly!$B30,0)/OFFSET(AnnualDataCVM!AB$14,CYPQly!$B30,0)),"",QuarterlyDataCVM!AB30*OFFSET(AnnualDataCP!AB$14,CYPQly!$B30,0)/OFFSET(AnnualDataCVM!AB$14,CYPQly!$B30,0))</f>
        <v>655.49190779794014</v>
      </c>
      <c r="AC30" s="18">
        <f ca="1">IF(ISERROR(QuarterlyDataCVM!AC30*OFFSET(AnnualDataCP!AC$14,CYPQly!$B30,0)/OFFSET(AnnualDataCVM!AC$14,CYPQly!$B30,0)),"",QuarterlyDataCVM!AC30*OFFSET(AnnualDataCP!AC$14,CYPQly!$B30,0)/OFFSET(AnnualDataCVM!AC$14,CYPQly!$B30,0))</f>
        <v>501.80926796507725</v>
      </c>
      <c r="AD30" s="18">
        <f ca="1">IF(ISERROR(QuarterlyDataCVM!AD30*OFFSET(AnnualDataCP!AD$14,CYPQly!$B30,0)/OFFSET(AnnualDataCVM!AD$14,CYPQly!$B30,0)),"",QuarterlyDataCVM!AD30*OFFSET(AnnualDataCP!AD$14,CYPQly!$B30,0)/OFFSET(AnnualDataCVM!AD$14,CYPQly!$B30,0))</f>
        <v>153.89155693261037</v>
      </c>
      <c r="AE30" s="18">
        <f ca="1">IF(ISERROR(QuarterlyDataCVM!AE30*OFFSET(AnnualDataCP!AE$14,CYPQly!$B30,0)/OFFSET(AnnualDataCVM!AE$14,CYPQly!$B30,0)),"",QuarterlyDataCVM!AE30*OFFSET(AnnualDataCP!AE$14,CYPQly!$B30,0)/OFFSET(AnnualDataCVM!AE$14,CYPQly!$B30,0))</f>
        <v>370.83579569438581</v>
      </c>
      <c r="AF30" s="18">
        <f ca="1">IF(ISERROR(QuarterlyDataCVM!AF30*OFFSET(AnnualDataCP!AF$14,CYPQly!$B30,0)/OFFSET(AnnualDataCVM!AF$14,CYPQly!$B30,0)),"",QuarterlyDataCVM!AF30*OFFSET(AnnualDataCP!AF$14,CYPQly!$B30,0)/OFFSET(AnnualDataCVM!AF$14,CYPQly!$B30,0))</f>
        <v>1300.7939603648947</v>
      </c>
      <c r="AG30" s="18">
        <f ca="1">IF(ISERROR(QuarterlyDataCVM!AG30*OFFSET(AnnualDataCP!AG$14,CYPQly!$B30,0)/OFFSET(AnnualDataCVM!AG$14,CYPQly!$B30,0)),"",QuarterlyDataCVM!AG30*OFFSET(AnnualDataCP!AG$14,CYPQly!$B30,0)/OFFSET(AnnualDataCVM!AG$14,CYPQly!$B30,0))</f>
        <v>606.27132930857726</v>
      </c>
      <c r="AH30" s="18">
        <f ca="1">IF(ISERROR(QuarterlyDataCVM!AH30*OFFSET(AnnualDataCP!AH$14,CYPQly!$B30,0)/OFFSET(AnnualDataCVM!AH$14,CYPQly!$B30,0)),"",QuarterlyDataCVM!AH30*OFFSET(AnnualDataCP!AH$14,CYPQly!$B30,0)/OFFSET(AnnualDataCVM!AH$14,CYPQly!$B30,0))</f>
        <v>468.72222222222223</v>
      </c>
      <c r="AI30" s="18">
        <f ca="1">IF(ISERROR(QuarterlyDataCVM!AI30*OFFSET(AnnualDataCP!AI$14,CYPQly!$B30,0)/OFFSET(AnnualDataCVM!AI$14,CYPQly!$B30,0)),"",QuarterlyDataCVM!AI30*OFFSET(AnnualDataCP!AI$14,CYPQly!$B30,0)/OFFSET(AnnualDataCVM!AI$14,CYPQly!$B30,0))</f>
        <v>226.06660666066605</v>
      </c>
      <c r="AJ30" s="18">
        <f ca="1">IF(ISERROR(QuarterlyDataCVM!AJ30*OFFSET(AnnualDataCP!AJ$14,CYPQly!$B30,0)/OFFSET(AnnualDataCVM!AJ$14,CYPQly!$B30,0)),"",QuarterlyDataCVM!AJ30*OFFSET(AnnualDataCP!AJ$14,CYPQly!$B30,0)/OFFSET(AnnualDataCVM!AJ$14,CYPQly!$B30,0))</f>
        <v>2042.4018888392573</v>
      </c>
      <c r="AK30" s="18">
        <f ca="1">IF(ISERROR(QuarterlyDataCVM!AK30*OFFSET(AnnualDataCP!AK$14,CYPQly!$B30,0)/OFFSET(AnnualDataCVM!AK$14,CYPQly!$B30,0)),"",QuarterlyDataCVM!AK30*OFFSET(AnnualDataCP!AK$14,CYPQly!$B30,0)/OFFSET(AnnualDataCVM!AK$14,CYPQly!$B30,0))</f>
        <v>458.36631234668846</v>
      </c>
      <c r="AL30" s="18">
        <f ca="1">IF(ISERROR(QuarterlyDataCVM!AL30*OFFSET(AnnualDataCP!AL$14,CYPQly!$B30,0)/OFFSET(AnnualDataCVM!AL$14,CYPQly!$B30,0)),"",QuarterlyDataCVM!AL30*OFFSET(AnnualDataCP!AL$14,CYPQly!$B30,0)/OFFSET(AnnualDataCVM!AL$14,CYPQly!$B30,0))</f>
        <v>624.61596958174903</v>
      </c>
      <c r="AM30" s="18">
        <f ca="1">IF(ISERROR(QuarterlyDataCVM!AM30*OFFSET(AnnualDataCP!AM$14,CYPQly!$B30,0)/OFFSET(AnnualDataCVM!AM$14,CYPQly!$B30,0)),"",QuarterlyDataCVM!AM30*OFFSET(AnnualDataCP!AM$14,CYPQly!$B30,0)/OFFSET(AnnualDataCVM!AM$14,CYPQly!$B30,0))</f>
        <v>959.63449496324529</v>
      </c>
      <c r="AN30" s="18">
        <f ca="1">IF(ISERROR(QuarterlyDataCVM!AN30*OFFSET(AnnualDataCP!AN$14,CYPQly!$B30,0)/OFFSET(AnnualDataCVM!AN$14,CYPQly!$B30,0)),"",QuarterlyDataCVM!AN30*OFFSET(AnnualDataCP!AN$14,CYPQly!$B30,0)/OFFSET(AnnualDataCVM!AN$14,CYPQly!$B30,0))</f>
        <v>300.70959982506014</v>
      </c>
      <c r="AO30" s="18">
        <f ca="1">IF(ISERROR(QuarterlyDataCVM!AO30*OFFSET(AnnualDataCP!AO$14,CYPQly!$B30,0)/OFFSET(AnnualDataCVM!AO$14,CYPQly!$B30,0)),"",QuarterlyDataCVM!AO30*OFFSET(AnnualDataCP!AO$14,CYPQly!$B30,0)/OFFSET(AnnualDataCVM!AO$14,CYPQly!$B30,0))</f>
        <v>300.70959982506014</v>
      </c>
      <c r="AP30" s="18">
        <f ca="1">IF(ISERROR(QuarterlyDataCVM!AP30*OFFSET(AnnualDataCP!AP$14,CYPQly!$B30,0)/OFFSET(AnnualDataCVM!AP$14,CYPQly!$B30,0)),"",QuarterlyDataCVM!AP30*OFFSET(AnnualDataCP!AP$14,CYPQly!$B30,0)/OFFSET(AnnualDataCVM!AP$14,CYPQly!$B30,0))</f>
        <v>2792.2775598678777</v>
      </c>
      <c r="AQ30" s="18">
        <f ca="1">IF(ISERROR(QuarterlyDataCVM!AQ30*OFFSET(AnnualDataCP!AQ$14,CYPQly!$B30,0)/OFFSET(AnnualDataCVM!AQ$14,CYPQly!$B30,0)),"",QuarterlyDataCVM!AQ30*OFFSET(AnnualDataCP!AQ$14,CYPQly!$B30,0)/OFFSET(AnnualDataCVM!AQ$14,CYPQly!$B30,0))</f>
        <v>2792.2775598678777</v>
      </c>
      <c r="AR30" s="18">
        <f ca="1">IF(ISERROR(QuarterlyDataCVM!AR30*OFFSET(AnnualDataCP!AR$14,CYPQly!$B30,0)/OFFSET(AnnualDataCVM!AR$14,CYPQly!$B30,0)),"",QuarterlyDataCVM!AR30*OFFSET(AnnualDataCP!AR$14,CYPQly!$B30,0)/OFFSET(AnnualDataCVM!AR$14,CYPQly!$B30,0))</f>
        <v>395.30015552099536</v>
      </c>
      <c r="AS30" s="18">
        <f ca="1">IF(ISERROR(QuarterlyDataCVM!AS30*OFFSET(AnnualDataCP!AS$14,CYPQly!$B30,0)/OFFSET(AnnualDataCVM!AS$14,CYPQly!$B30,0)),"",QuarterlyDataCVM!AS30*OFFSET(AnnualDataCP!AS$14,CYPQly!$B30,0)/OFFSET(AnnualDataCVM!AS$14,CYPQly!$B30,0))</f>
        <v>853.21717990275522</v>
      </c>
      <c r="AT30" s="18">
        <f ca="1">IF(ISERROR(QuarterlyDataCVM!AT30*OFFSET(AnnualDataCP!AT$14,CYPQly!$B30,0)/OFFSET(AnnualDataCVM!AT$14,CYPQly!$B30,0)),"",QuarterlyDataCVM!AT30*OFFSET(AnnualDataCP!AT$14,CYPQly!$B30,0)/OFFSET(AnnualDataCVM!AT$14,CYPQly!$B30,0))</f>
        <v>412.99674267100977</v>
      </c>
      <c r="AU30" s="18">
        <f ca="1">IF(ISERROR(QuarterlyDataCVM!AU30*OFFSET(AnnualDataCP!AU$14,CYPQly!$B30,0)/OFFSET(AnnualDataCVM!AU$14,CYPQly!$B30,0)),"",QuarterlyDataCVM!AU30*OFFSET(AnnualDataCP!AU$14,CYPQly!$B30,0)/OFFSET(AnnualDataCVM!AU$14,CYPQly!$B30,0))</f>
        <v>253.67018216682646</v>
      </c>
      <c r="AV30" s="18">
        <f ca="1">IF(ISERROR(QuarterlyDataCVM!AV30*OFFSET(AnnualDataCP!AV$14,CYPQly!$B30,0)/OFFSET(AnnualDataCVM!AV$14,CYPQly!$B30,0)),"",QuarterlyDataCVM!AV30*OFFSET(AnnualDataCP!AV$14,CYPQly!$B30,0)/OFFSET(AnnualDataCVM!AV$14,CYPQly!$B30,0))</f>
        <v>502.11559778305622</v>
      </c>
      <c r="AW30" s="18">
        <f ca="1">IF(ISERROR(QuarterlyDataCVM!AW30*OFFSET(AnnualDataCP!AW$14,CYPQly!$B30,0)/OFFSET(AnnualDataCVM!AW$14,CYPQly!$B30,0)),"",QuarterlyDataCVM!AW30*OFFSET(AnnualDataCP!AW$14,CYPQly!$B30,0)/OFFSET(AnnualDataCVM!AW$14,CYPQly!$B30,0))</f>
        <v>372.75665024630541</v>
      </c>
      <c r="AX30" s="18">
        <f ca="1">IF(ISERROR(QuarterlyDataCVM!AX30*OFFSET(AnnualDataCP!AX$14,CYPQly!$B30,0)/OFFSET(AnnualDataCVM!AX$14,CYPQly!$B30,0)),"",QuarterlyDataCVM!AX30*OFFSET(AnnualDataCP!AX$14,CYPQly!$B30,0)/OFFSET(AnnualDataCVM!AX$14,CYPQly!$B30,0))</f>
        <v>1625.6667050028752</v>
      </c>
      <c r="AY30" s="18">
        <f ca="1">IF(ISERROR(QuarterlyDataCVM!AY30*OFFSET(AnnualDataCP!AY$14,CYPQly!$B30,0)/OFFSET(AnnualDataCVM!AY$14,CYPQly!$B30,0)),"",QuarterlyDataCVM!AY30*OFFSET(AnnualDataCP!AY$14,CYPQly!$B30,0)/OFFSET(AnnualDataCVM!AY$14,CYPQly!$B30,0))</f>
        <v>1625.6667050028752</v>
      </c>
      <c r="AZ30" s="18">
        <f ca="1">IF(ISERROR(QuarterlyDataCVM!AZ30*OFFSET(AnnualDataCP!AZ$14,CYPQly!$B30,0)/OFFSET(AnnualDataCVM!AZ$14,CYPQly!$B30,0)),"",QuarterlyDataCVM!AZ30*OFFSET(AnnualDataCP!AZ$14,CYPQly!$B30,0)/OFFSET(AnnualDataCVM!AZ$14,CYPQly!$B30,0))</f>
        <v>1930.7175125488006</v>
      </c>
      <c r="BA30" s="18">
        <f ca="1">IF(ISERROR(QuarterlyDataCVM!BA30*OFFSET(AnnualDataCP!BA$14,CYPQly!$B30,0)/OFFSET(AnnualDataCVM!BA$14,CYPQly!$B30,0)),"",QuarterlyDataCVM!BA30*OFFSET(AnnualDataCP!BA$14,CYPQly!$B30,0)/OFFSET(AnnualDataCVM!BA$14,CYPQly!$B30,0))</f>
        <v>1063.4912169980012</v>
      </c>
      <c r="BB30" s="18">
        <f ca="1">IF(ISERROR(QuarterlyDataCVM!BB30*OFFSET(AnnualDataCP!BB$14,CYPQly!$B30,0)/OFFSET(AnnualDataCVM!BB$14,CYPQly!$B30,0)),"",QuarterlyDataCVM!BB30*OFFSET(AnnualDataCP!BB$14,CYPQly!$B30,0)/OFFSET(AnnualDataCVM!BB$14,CYPQly!$B30,0))</f>
        <v>867.19889828841235</v>
      </c>
      <c r="BC30" s="18">
        <f ca="1">IF(ISERROR(QuarterlyDataCVM!BC30*OFFSET(AnnualDataCP!BC$14,CYPQly!$B30,0)/OFFSET(AnnualDataCVM!BC$14,CYPQly!$B30,0)),"",QuarterlyDataCVM!BC30*OFFSET(AnnualDataCP!BC$14,CYPQly!$B30,0)/OFFSET(AnnualDataCVM!BC$14,CYPQly!$B30,0))</f>
        <v>590.50163934426234</v>
      </c>
      <c r="BD30" s="18">
        <f ca="1">IF(ISERROR(QuarterlyDataCVM!BD30*OFFSET(AnnualDataCP!BD$14,CYPQly!$B30,0)/OFFSET(AnnualDataCVM!BD$14,CYPQly!$B30,0)),"",QuarterlyDataCVM!BD30*OFFSET(AnnualDataCP!BD$14,CYPQly!$B30,0)/OFFSET(AnnualDataCVM!BD$14,CYPQly!$B30,0))</f>
        <v>276.46061963419186</v>
      </c>
      <c r="BE30" s="18">
        <f ca="1">IF(ISERROR(QuarterlyDataCVM!BE30*OFFSET(AnnualDataCP!BE$14,CYPQly!$B30,0)/OFFSET(AnnualDataCVM!BE$14,CYPQly!$B30,0)),"",QuarterlyDataCVM!BE30*OFFSET(AnnualDataCP!BE$14,CYPQly!$B30,0)/OFFSET(AnnualDataCVM!BE$14,CYPQly!$B30,0))</f>
        <v>3498.2955565204807</v>
      </c>
      <c r="BF30" s="18">
        <f ca="1">IF(ISERROR(QuarterlyDataCVM!BF30*OFFSET(AnnualDataCP!BF$14,CYPQly!$B30,0)/OFFSET(AnnualDataCVM!BF$14,CYPQly!$B30,0)),"",QuarterlyDataCVM!BF30*OFFSET(AnnualDataCP!BF$14,CYPQly!$B30,0)/OFFSET(AnnualDataCVM!BF$14,CYPQly!$B30,0))</f>
        <v>1137.7660936973373</v>
      </c>
      <c r="BG30" s="18">
        <f ca="1">IF(ISERROR(QuarterlyDataCVM!BG30*OFFSET(AnnualDataCP!BG$14,CYPQly!$B30,0)/OFFSET(AnnualDataCVM!BG$14,CYPQly!$B30,0)),"",QuarterlyDataCVM!BG30*OFFSET(AnnualDataCP!BG$14,CYPQly!$B30,0)/OFFSET(AnnualDataCVM!BG$14,CYPQly!$B30,0))</f>
        <v>532.69284785435627</v>
      </c>
      <c r="BH30" s="18">
        <f ca="1">IF(ISERROR(QuarterlyDataCVM!BH30*OFFSET(AnnualDataCP!BH$14,CYPQly!$B30,0)/OFFSET(AnnualDataCVM!BH$14,CYPQly!$B30,0)),"",QuarterlyDataCVM!BH30*OFFSET(AnnualDataCP!BH$14,CYPQly!$B30,0)/OFFSET(AnnualDataCVM!BH$14,CYPQly!$B30,0))</f>
        <v>605.65068493150682</v>
      </c>
      <c r="BI30" s="18">
        <f ca="1">IF(ISERROR(QuarterlyDataCVM!BI30*OFFSET(AnnualDataCP!BI$14,CYPQly!$B30,0)/OFFSET(AnnualDataCVM!BI$14,CYPQly!$B30,0)),"",QuarterlyDataCVM!BI30*OFFSET(AnnualDataCP!BI$14,CYPQly!$B30,0)/OFFSET(AnnualDataCVM!BI$14,CYPQly!$B30,0))</f>
        <v>2360.3528457482762</v>
      </c>
      <c r="BJ30" s="18">
        <f ca="1">IF(ISERROR(QuarterlyDataCVM!BJ30*OFFSET(AnnualDataCP!BJ$14,CYPQly!$B30,0)/OFFSET(AnnualDataCVM!BJ$14,CYPQly!$B30,0)),"",QuarterlyDataCVM!BJ30*OFFSET(AnnualDataCP!BJ$14,CYPQly!$B30,0)/OFFSET(AnnualDataCVM!BJ$14,CYPQly!$B30,0))</f>
        <v>2102.3289909472292</v>
      </c>
      <c r="BK30" s="18">
        <f ca="1">IF(ISERROR(QuarterlyDataCVM!BK30*OFFSET(AnnualDataCP!BK$14,CYPQly!$B30,0)/OFFSET(AnnualDataCVM!BK$14,CYPQly!$B30,0)),"",QuarterlyDataCVM!BK30*OFFSET(AnnualDataCP!BK$14,CYPQly!$B30,0)/OFFSET(AnnualDataCVM!BK$14,CYPQly!$B30,0))</f>
        <v>257.84717376133983</v>
      </c>
      <c r="BL30" s="18">
        <f ca="1">IF(ISERROR(QuarterlyDataCVM!BL30*OFFSET(AnnualDataCP!BL$14,CYPQly!$B30,0)/OFFSET(AnnualDataCVM!BL$14,CYPQly!$B30,0)),"",QuarterlyDataCVM!BL30*OFFSET(AnnualDataCP!BL$14,CYPQly!$B30,0)/OFFSET(AnnualDataCVM!BL$14,CYPQly!$B30,0))</f>
        <v>2265.7190014780754</v>
      </c>
      <c r="BM30" s="18">
        <f ca="1">IF(ISERROR(QuarterlyDataCVM!BM30*OFFSET(AnnualDataCP!BM$14,CYPQly!$B30,0)/OFFSET(AnnualDataCVM!BM$14,CYPQly!$B30,0)),"",QuarterlyDataCVM!BM30*OFFSET(AnnualDataCP!BM$14,CYPQly!$B30,0)/OFFSET(AnnualDataCVM!BM$14,CYPQly!$B30,0))</f>
        <v>2265.7190014780754</v>
      </c>
      <c r="BN30" s="18">
        <f ca="1">IF(ISERROR(QuarterlyDataCVM!BN30*OFFSET(AnnualDataCP!BN$14,CYPQly!$B30,0)/OFFSET(AnnualDataCVM!BN$14,CYPQly!$B30,0)),"",QuarterlyDataCVM!BN30*OFFSET(AnnualDataCP!BN$14,CYPQly!$B30,0)/OFFSET(AnnualDataCVM!BN$14,CYPQly!$B30,0))</f>
        <v>1209.6262924667651</v>
      </c>
      <c r="BO30" s="18">
        <f ca="1">IF(ISERROR(QuarterlyDataCVM!BO30*OFFSET(AnnualDataCP!BO$14,CYPQly!$B30,0)/OFFSET(AnnualDataCVM!BO$14,CYPQly!$B30,0)),"",QuarterlyDataCVM!BO30*OFFSET(AnnualDataCP!BO$14,CYPQly!$B30,0)/OFFSET(AnnualDataCVM!BO$14,CYPQly!$B30,0))</f>
        <v>1209.6262924667651</v>
      </c>
      <c r="BP30" s="18">
        <f ca="1">IF(ISERROR(QuarterlyDataCVM!BP30*OFFSET(AnnualDataCP!BP$14,CYPQly!$B30,0)/OFFSET(AnnualDataCVM!BP$14,CYPQly!$B30,0)),"",QuarterlyDataCVM!BP30*OFFSET(AnnualDataCP!BP$14,CYPQly!$B30,0)/OFFSET(AnnualDataCVM!BP$14,CYPQly!$B30,0))</f>
        <v>2055.9650547557526</v>
      </c>
      <c r="BQ30" s="18">
        <f ca="1">IF(ISERROR(QuarterlyDataCVM!BQ30*OFFSET(AnnualDataCP!BQ$14,CYPQly!$B30,0)/OFFSET(AnnualDataCVM!BQ$14,CYPQly!$B30,0)),"",QuarterlyDataCVM!BQ30*OFFSET(AnnualDataCP!BQ$14,CYPQly!$B30,0)/OFFSET(AnnualDataCVM!BQ$14,CYPQly!$B30,0))</f>
        <v>2055.9650547557526</v>
      </c>
      <c r="BR30" s="18">
        <f ca="1">IF(ISERROR(QuarterlyDataCVM!BR30*OFFSET(AnnualDataCP!BR$14,CYPQly!$B30,0)/OFFSET(AnnualDataCVM!BR$14,CYPQly!$B30,0)),"",QuarterlyDataCVM!BR30*OFFSET(AnnualDataCP!BR$14,CYPQly!$B30,0)/OFFSET(AnnualDataCVM!BR$14,CYPQly!$B30,0))</f>
        <v>2265.3480480066214</v>
      </c>
      <c r="BS30" s="18">
        <f ca="1">IF(ISERROR(QuarterlyDataCVM!BS30*OFFSET(AnnualDataCP!BS$14,CYPQly!$B30,0)/OFFSET(AnnualDataCVM!BS$14,CYPQly!$B30,0)),"",QuarterlyDataCVM!BS30*OFFSET(AnnualDataCP!BS$14,CYPQly!$B30,0)/OFFSET(AnnualDataCVM!BS$14,CYPQly!$B30,0))</f>
        <v>1257.3776530433258</v>
      </c>
      <c r="BT30" s="18">
        <f ca="1">IF(ISERROR(QuarterlyDataCVM!BT30*OFFSET(AnnualDataCP!BT$14,CYPQly!$B30,0)/OFFSET(AnnualDataCVM!BT$14,CYPQly!$B30,0)),"",QuarterlyDataCVM!BT30*OFFSET(AnnualDataCP!BT$14,CYPQly!$B30,0)/OFFSET(AnnualDataCVM!BT$14,CYPQly!$B30,0))</f>
        <v>1008.3314087759816</v>
      </c>
      <c r="BU30" s="18">
        <f ca="1">IF(ISERROR(QuarterlyDataCVM!BU30*OFFSET(AnnualDataCP!BU$14,CYPQly!$B30,0)/OFFSET(AnnualDataCVM!BU$14,CYPQly!$B30,0)),"",QuarterlyDataCVM!BU30*OFFSET(AnnualDataCP!BU$14,CYPQly!$B30,0)/OFFSET(AnnualDataCVM!BU$14,CYPQly!$B30,0))</f>
        <v>262.54859967051073</v>
      </c>
      <c r="BV30" s="18">
        <f ca="1">IF(ISERROR(QuarterlyDataCVM!BV30*OFFSET(AnnualDataCP!BV$14,CYPQly!$B30,0)/OFFSET(AnnualDataCVM!BV$14,CYPQly!$B30,0)),"",QuarterlyDataCVM!BV30*OFFSET(AnnualDataCP!BV$14,CYPQly!$B30,0)/OFFSET(AnnualDataCVM!BV$14,CYPQly!$B30,0))</f>
        <v>601.15390037593988</v>
      </c>
      <c r="BW30" s="18">
        <f ca="1">IF(ISERROR(QuarterlyDataCVM!BW30*OFFSET(AnnualDataCP!BW$14,CYPQly!$B30,0)/OFFSET(AnnualDataCVM!BW$14,CYPQly!$B30,0)),"",QuarterlyDataCVM!BW30*OFFSET(AnnualDataCP!BW$14,CYPQly!$B30,0)/OFFSET(AnnualDataCVM!BW$14,CYPQly!$B30,0))</f>
        <v>146.24999999999997</v>
      </c>
      <c r="BX30" s="18">
        <f ca="1">IF(ISERROR(QuarterlyDataCVM!BX30*OFFSET(AnnualDataCP!BX$14,CYPQly!$B30,0)/OFFSET(AnnualDataCVM!BX$14,CYPQly!$B30,0)),"",QuarterlyDataCVM!BX30*OFFSET(AnnualDataCP!BX$14,CYPQly!$B30,0)/OFFSET(AnnualDataCVM!BX$14,CYPQly!$B30,0))</f>
        <v>2040.5323257766584</v>
      </c>
      <c r="BY30" s="18">
        <f ca="1">IF(ISERROR(QuarterlyDataCVM!BY30*OFFSET(AnnualDataCP!BY$14,CYPQly!$B30,0)/OFFSET(AnnualDataCVM!BY$14,CYPQly!$B30,0)),"",QuarterlyDataCVM!BY30*OFFSET(AnnualDataCP!BY$14,CYPQly!$B30,0)/OFFSET(AnnualDataCVM!BY$14,CYPQly!$B30,0))</f>
        <v>1133.0378026496116</v>
      </c>
      <c r="BZ30" s="18">
        <f ca="1">IF(ISERROR(QuarterlyDataCVM!BZ30*OFFSET(AnnualDataCP!BZ$14,CYPQly!$B30,0)/OFFSET(AnnualDataCVM!BZ$14,CYPQly!$B30,0)),"",QuarterlyDataCVM!BZ30*OFFSET(AnnualDataCP!BZ$14,CYPQly!$B30,0)/OFFSET(AnnualDataCVM!BZ$14,CYPQly!$B30,0))</f>
        <v>589.58167129512753</v>
      </c>
      <c r="CA30" s="18">
        <f ca="1">IF(ISERROR(QuarterlyDataCVM!CA30*OFFSET(AnnualDataCP!CA$14,CYPQly!$B30,0)/OFFSET(AnnualDataCVM!CA$14,CYPQly!$B30,0)),"",QuarterlyDataCVM!CA30*OFFSET(AnnualDataCP!CA$14,CYPQly!$B30,0)/OFFSET(AnnualDataCVM!CA$14,CYPQly!$B30,0))</f>
        <v>543.14418416801288</v>
      </c>
      <c r="CB30" s="18">
        <f ca="1">IF(ISERROR(QuarterlyDataCVM!CB30*OFFSET(AnnualDataCP!CB$14,CYPQly!$B30,0)/OFFSET(AnnualDataCVM!CB$14,CYPQly!$B30,0)),"",QuarterlyDataCVM!CB30*OFFSET(AnnualDataCP!CB$14,CYPQly!$B30,0)/OFFSET(AnnualDataCVM!CB$14,CYPQly!$B30,0))</f>
        <v>907.45966091786022</v>
      </c>
      <c r="CC30" s="18">
        <f ca="1">IF(ISERROR(QuarterlyDataCVM!CC30*OFFSET(AnnualDataCP!CC$14,CYPQly!$B30,0)/OFFSET(AnnualDataCVM!CC$14,CYPQly!$B30,0)),"",QuarterlyDataCVM!CC30*OFFSET(AnnualDataCP!CC$14,CYPQly!$B30,0)/OFFSET(AnnualDataCVM!CC$14,CYPQly!$B30,0))</f>
        <v>74.141119221411188</v>
      </c>
      <c r="CD30" s="18">
        <f ca="1">IF(ISERROR(QuarterlyDataCVM!CD30*OFFSET(AnnualDataCP!CD$14,CYPQly!$B30,0)/OFFSET(AnnualDataCVM!CD$14,CYPQly!$B30,0)),"",QuarterlyDataCVM!CD30*OFFSET(AnnualDataCP!CD$14,CYPQly!$B30,0)/OFFSET(AnnualDataCVM!CD$14,CYPQly!$B30,0))</f>
        <v>291.92433234421367</v>
      </c>
      <c r="CE30" s="18">
        <f ca="1">IF(ISERROR(QuarterlyDataCVM!CE30*OFFSET(AnnualDataCP!CE$14,CYPQly!$B30,0)/OFFSET(AnnualDataCVM!CE$14,CYPQly!$B30,0)),"",QuarterlyDataCVM!CE30*OFFSET(AnnualDataCP!CE$14,CYPQly!$B30,0)/OFFSET(AnnualDataCVM!CE$14,CYPQly!$B30,0))</f>
        <v>541.84727272727275</v>
      </c>
      <c r="CF30" s="18">
        <f ca="1">IF(ISERROR(QuarterlyDataCVM!CF30*OFFSET(AnnualDataCP!CF$14,CYPQly!$B30,0)/OFFSET(AnnualDataCVM!CF$14,CYPQly!$B30,0)),"",QuarterlyDataCVM!CF30*OFFSET(AnnualDataCP!CF$14,CYPQly!$B30,0)/OFFSET(AnnualDataCVM!CF$14,CYPQly!$B30,0))</f>
        <v>3746.179555009684</v>
      </c>
      <c r="CG30" s="18">
        <f ca="1">IF(ISERROR(QuarterlyDataCVM!CG30*OFFSET(AnnualDataCP!CG$14,CYPQly!$B30,0)/OFFSET(AnnualDataCVM!CG$14,CYPQly!$B30,0)),"",QuarterlyDataCVM!CG30*OFFSET(AnnualDataCP!CG$14,CYPQly!$B30,0)/OFFSET(AnnualDataCVM!CG$14,CYPQly!$B30,0))</f>
        <v>3746.179555009684</v>
      </c>
      <c r="CH30" s="18">
        <f ca="1">IF(ISERROR(QuarterlyDataCVM!CH30*OFFSET(AnnualDataCP!CH$14,CYPQly!$B30,0)/OFFSET(AnnualDataCVM!CH$14,CYPQly!$B30,0)),"",QuarterlyDataCVM!CH30*OFFSET(AnnualDataCP!CH$14,CYPQly!$B30,0)/OFFSET(AnnualDataCVM!CH$14,CYPQly!$B30,0))</f>
        <v>2690.1655219780218</v>
      </c>
      <c r="CI30" s="18">
        <f ca="1">IF(ISERROR(QuarterlyDataCVM!CI30*OFFSET(AnnualDataCP!CI$14,CYPQly!$B30,0)/OFFSET(AnnualDataCVM!CI$14,CYPQly!$B30,0)),"",QuarterlyDataCVM!CI30*OFFSET(AnnualDataCP!CI$14,CYPQly!$B30,0)/OFFSET(AnnualDataCVM!CI$14,CYPQly!$B30,0))</f>
        <v>1056.1567494704409</v>
      </c>
      <c r="CJ30" s="18">
        <f ca="1">IF(ISERROR(QuarterlyDataCVM!CJ30*OFFSET(AnnualDataCP!CJ$14,CYPQly!$B30,0)/OFFSET(AnnualDataCVM!CJ$14,CYPQly!$B30,0)),"",QuarterlyDataCVM!CJ30*OFFSET(AnnualDataCP!CJ$14,CYPQly!$B30,0)/OFFSET(AnnualDataCVM!CJ$14,CYPQly!$B30,0))</f>
        <v>2528.8041529023126</v>
      </c>
      <c r="CK30" s="18">
        <f ca="1">IF(ISERROR(QuarterlyDataCVM!CK30*OFFSET(AnnualDataCP!CK$14,CYPQly!$B30,0)/OFFSET(AnnualDataCVM!CK$14,CYPQly!$B30,0)),"",QuarterlyDataCVM!CK30*OFFSET(AnnualDataCP!CK$14,CYPQly!$B30,0)/OFFSET(AnnualDataCVM!CK$14,CYPQly!$B30,0))</f>
        <v>1016.4270808056297</v>
      </c>
      <c r="CL30" s="18">
        <f ca="1">IF(ISERROR(QuarterlyDataCVM!CL30*OFFSET(AnnualDataCP!CL$14,CYPQly!$B30,0)/OFFSET(AnnualDataCVM!CL$14,CYPQly!$B30,0)),"",QuarterlyDataCVM!CL30*OFFSET(AnnualDataCP!CL$14,CYPQly!$B30,0)/OFFSET(AnnualDataCVM!CL$14,CYPQly!$B30,0))</f>
        <v>1512.2044170518748</v>
      </c>
      <c r="CM30" s="18">
        <f ca="1">IF(ISERROR(QuarterlyDataCVM!CM30*OFFSET(AnnualDataCP!CM$14,CYPQly!$B30,0)/OFFSET(AnnualDataCVM!CM$14,CYPQly!$B30,0)),"",QuarterlyDataCVM!CM30*OFFSET(AnnualDataCP!CM$14,CYPQly!$B30,0)/OFFSET(AnnualDataCVM!CM$14,CYPQly!$B30,0))</f>
        <v>683.38084874863978</v>
      </c>
      <c r="CN30" s="18">
        <f ca="1">IF(ISERROR(QuarterlyDataCVM!CN30*OFFSET(AnnualDataCP!CN$14,CYPQly!$B30,0)/OFFSET(AnnualDataCVM!CN$14,CYPQly!$B30,0)),"",QuarterlyDataCVM!CN30*OFFSET(AnnualDataCP!CN$14,CYPQly!$B30,0)/OFFSET(AnnualDataCVM!CN$14,CYPQly!$B30,0))</f>
        <v>812.46373248094415</v>
      </c>
      <c r="CO30" s="18">
        <f ca="1">IF(ISERROR(QuarterlyDataCVM!CO30*OFFSET(AnnualDataCP!CO$14,CYPQly!$B30,0)/OFFSET(AnnualDataCVM!CO$14,CYPQly!$B30,0)),"",QuarterlyDataCVM!CO30*OFFSET(AnnualDataCP!CO$14,CYPQly!$B30,0)/OFFSET(AnnualDataCVM!CO$14,CYPQly!$B30,0))</f>
        <v>16.815920398009951</v>
      </c>
      <c r="CP30" s="18">
        <f ca="1">IF(ISERROR(QuarterlyDataCVM!CP30*OFFSET(AnnualDataCP!CP$14,CYPQly!$B30,0)/OFFSET(AnnualDataCVM!CP$14,CYPQly!$B30,0)),"",QuarterlyDataCVM!CP30*OFFSET(AnnualDataCP!CP$14,CYPQly!$B30,0)/OFFSET(AnnualDataCVM!CP$14,CYPQly!$B30,0))</f>
        <v>9787.3342192691034</v>
      </c>
      <c r="CQ30" s="18">
        <f ca="1">IF(ISERROR(QuarterlyDataCVM!CQ30*OFFSET(AnnualDataCP!CQ$14,CYPQly!$B30,0)/OFFSET(AnnualDataCVM!CQ$14,CYPQly!$B30,0)),"",QuarterlyDataCVM!CQ30*OFFSET(AnnualDataCP!CQ$14,CYPQly!$B30,0)/OFFSET(AnnualDataCVM!CQ$14,CYPQly!$B30,0))</f>
        <v>3747.6141454580115</v>
      </c>
      <c r="CR30" s="18">
        <f ca="1">IF(ISERROR(QuarterlyDataCVM!CR30*OFFSET(AnnualDataCP!CR$14,CYPQly!$B30,0)/OFFSET(AnnualDataCVM!CR$14,CYPQly!$B30,0)),"",QuarterlyDataCVM!CR30*OFFSET(AnnualDataCP!CR$14,CYPQly!$B30,0)/OFFSET(AnnualDataCVM!CR$14,CYPQly!$B30,0))</f>
        <v>1442.7627768557202</v>
      </c>
      <c r="CS30" s="18">
        <f ca="1">IF(ISERROR(QuarterlyDataCVM!CS30*OFFSET(AnnualDataCP!CS$14,CYPQly!$B30,0)/OFFSET(AnnualDataCVM!CS$14,CYPQly!$B30,0)),"",QuarterlyDataCVM!CS30*OFFSET(AnnualDataCP!CS$14,CYPQly!$B30,0)/OFFSET(AnnualDataCVM!CS$14,CYPQly!$B30,0))</f>
        <v>4597.164463988016</v>
      </c>
      <c r="CT30" s="18">
        <f ca="1">IF(ISERROR(QuarterlyDataCVM!CT30*OFFSET(AnnualDataCP!CT$14,CYPQly!$B30,0)/OFFSET(AnnualDataCVM!CT$14,CYPQly!$B30,0)),"",QuarterlyDataCVM!CT30*OFFSET(AnnualDataCP!CT$14,CYPQly!$B30,0)/OFFSET(AnnualDataCVM!CT$14,CYPQly!$B30,0))</f>
        <v>127196.95029104038</v>
      </c>
      <c r="CU30" s="18">
        <f ca="1">IF(ISERROR(QuarterlyDataCVM!CU30*OFFSET(AnnualDataCP!CU$14,CYPQly!$B30,0)/OFFSET(AnnualDataCVM!CU$14,CYPQly!$B30,0)),"",QuarterlyDataCVM!CU30*OFFSET(AnnualDataCP!CU$14,CYPQly!$B30,0)/OFFSET(AnnualDataCVM!CU$14,CYPQly!$B30,0))</f>
        <v>31666.109723240286</v>
      </c>
      <c r="CV30" s="18">
        <f ca="1">IF(ISERROR(QuarterlyDataCVM!CV30*OFFSET(AnnualDataCP!CV$14,CYPQly!$B30,0)/OFFSET(AnnualDataCVM!CV$14,CYPQly!$B30,0)),"",QuarterlyDataCVM!CV30*OFFSET(AnnualDataCP!CV$14,CYPQly!$B30,0)/OFFSET(AnnualDataCVM!CV$14,CYPQly!$B30,0))</f>
        <v>20724.570528233449</v>
      </c>
      <c r="CW30" s="18">
        <f ca="1">IF(ISERROR(QuarterlyDataCVM!CW30*OFFSET(AnnualDataCP!CW$14,CYPQly!$B30,0)/OFFSET(AnnualDataCVM!CW$14,CYPQly!$B30,0)),"",QuarterlyDataCVM!CW30*OFFSET(AnnualDataCP!CW$14,CYPQly!$B30,0)/OFFSET(AnnualDataCVM!CW$14,CYPQly!$B30,0))</f>
        <v>2916.9294422684393</v>
      </c>
      <c r="CX30" s="18">
        <f ca="1">IF(ISERROR(QuarterlyDataCVM!CX30*OFFSET(AnnualDataCP!CX$14,CYPQly!$B30,0)/OFFSET(AnnualDataCVM!CX$14,CYPQly!$B30,0)),"",QuarterlyDataCVM!CX30*OFFSET(AnnualDataCP!CX$14,CYPQly!$B30,0)/OFFSET(AnnualDataCVM!CX$14,CYPQly!$B30,0))</f>
        <v>7438.2891807238011</v>
      </c>
      <c r="CY30" s="18">
        <f ca="1">IF(ISERROR(QuarterlyDataCVM!CY30*OFFSET(AnnualDataCP!CY$14,CYPQly!$B30,0)/OFFSET(AnnualDataCVM!CY$14,CYPQly!$B30,0)),"",QuarterlyDataCVM!CY30*OFFSET(AnnualDataCP!CY$14,CYPQly!$B30,0)/OFFSET(AnnualDataCVM!CY$14,CYPQly!$B30,0))</f>
        <v>10368.86385740506</v>
      </c>
      <c r="CZ30" s="18">
        <f ca="1">IF(ISERROR(QuarterlyDataCVM!CZ30*OFFSET(AnnualDataCP!CZ$14,CYPQly!$B30,0)/OFFSET(AnnualDataCVM!CZ$14,CYPQly!$B30,0)),"",QuarterlyDataCVM!CZ30*OFFSET(AnnualDataCP!CZ$14,CYPQly!$B30,0)/OFFSET(AnnualDataCVM!CZ$14,CYPQly!$B30,0))</f>
        <v>7163.2958244710626</v>
      </c>
      <c r="DA30" s="18">
        <f ca="1">IF(ISERROR(QuarterlyDataCVM!DA30*OFFSET(AnnualDataCP!DA$14,CYPQly!$B30,0)/OFFSET(AnnualDataCVM!DA$14,CYPQly!$B30,0)),"",QuarterlyDataCVM!DA30*OFFSET(AnnualDataCP!DA$14,CYPQly!$B30,0)/OFFSET(AnnualDataCVM!DA$14,CYPQly!$B30,0))</f>
        <v>3446.0459928833184</v>
      </c>
      <c r="DB30" s="18">
        <f ca="1">IF(ISERROR(QuarterlyDataCVM!DB30*OFFSET(AnnualDataCP!DB$14,CYPQly!$B30,0)/OFFSET(AnnualDataCVM!DB$14,CYPQly!$B30,0)),"",QuarterlyDataCVM!DB30*OFFSET(AnnualDataCP!DB$14,CYPQly!$B30,0)/OFFSET(AnnualDataCVM!DB$14,CYPQly!$B30,0))</f>
        <v>565.59300924065894</v>
      </c>
      <c r="DC30" s="18">
        <f ca="1">IF(ISERROR(QuarterlyDataCVM!DC30*OFFSET(AnnualDataCP!DC$14,CYPQly!$B30,0)/OFFSET(AnnualDataCVM!DC$14,CYPQly!$B30,0)),"",QuarterlyDataCVM!DC30*OFFSET(AnnualDataCP!DC$14,CYPQly!$B30,0)/OFFSET(AnnualDataCVM!DC$14,CYPQly!$B30,0))</f>
        <v>2880.183450618782</v>
      </c>
      <c r="DD30" s="18">
        <f ca="1">IF(ISERROR(QuarterlyDataCVM!DD30*OFFSET(AnnualDataCP!DD$14,CYPQly!$B30,0)/OFFSET(AnnualDataCVM!DD$14,CYPQly!$B30,0)),"",QuarterlyDataCVM!DD30*OFFSET(AnnualDataCP!DD$14,CYPQly!$B30,0)/OFFSET(AnnualDataCVM!DD$14,CYPQly!$B30,0))</f>
        <v>379.2744915592184</v>
      </c>
      <c r="DE30" s="18">
        <f ca="1">IF(ISERROR(QuarterlyDataCVM!DE30*OFFSET(AnnualDataCP!DE$14,CYPQly!$B30,0)/OFFSET(AnnualDataCVM!DE$14,CYPQly!$B30,0)),"",QuarterlyDataCVM!DE30*OFFSET(AnnualDataCP!DE$14,CYPQly!$B30,0)/OFFSET(AnnualDataCVM!DE$14,CYPQly!$B30,0))</f>
        <v>550.375</v>
      </c>
      <c r="DF30" s="18">
        <f ca="1">IF(ISERROR(QuarterlyDataCVM!DF30*OFFSET(AnnualDataCP!DF$14,CYPQly!$B30,0)/OFFSET(AnnualDataCVM!DF$14,CYPQly!$B30,0)),"",QuarterlyDataCVM!DF30*OFFSET(AnnualDataCP!DF$14,CYPQly!$B30,0)/OFFSET(AnnualDataCVM!DF$14,CYPQly!$B30,0))</f>
        <v>1397.3962216835241</v>
      </c>
      <c r="DG30" s="18">
        <f ca="1">IF(ISERROR(QuarterlyDataCVM!DG30*OFFSET(AnnualDataCP!DG$14,CYPQly!$B30,0)/OFFSET(AnnualDataCVM!DG$14,CYPQly!$B30,0)),"",QuarterlyDataCVM!DG30*OFFSET(AnnualDataCP!DG$14,CYPQly!$B30,0)/OFFSET(AnnualDataCVM!DG$14,CYPQly!$B30,0))</f>
        <v>1390.2534443603331</v>
      </c>
      <c r="DH30" s="18">
        <f ca="1">IF(ISERROR(QuarterlyDataCVM!DH30*OFFSET(AnnualDataCP!DH$14,CYPQly!$B30,0)/OFFSET(AnnualDataCVM!DH$14,CYPQly!$B30,0)),"",QuarterlyDataCVM!DH30*OFFSET(AnnualDataCP!DH$14,CYPQly!$B30,0)/OFFSET(AnnualDataCVM!DH$14,CYPQly!$B30,0))</f>
        <v>3776.8385400897305</v>
      </c>
      <c r="DI30" s="18">
        <f ca="1">IF(ISERROR(QuarterlyDataCVM!DI30*OFFSET(AnnualDataCP!DI$14,CYPQly!$B30,0)/OFFSET(AnnualDataCVM!DI$14,CYPQly!$B30,0)),"",QuarterlyDataCVM!DI30*OFFSET(AnnualDataCP!DI$14,CYPQly!$B30,0)/OFFSET(AnnualDataCVM!DI$14,CYPQly!$B30,0))</f>
        <v>865.58209602254249</v>
      </c>
      <c r="DJ30" s="18">
        <f ca="1">IF(ISERROR(QuarterlyDataCVM!DJ30*OFFSET(AnnualDataCP!DJ$14,CYPQly!$B30,0)/OFFSET(AnnualDataCVM!DJ$14,CYPQly!$B30,0)),"",QuarterlyDataCVM!DJ30*OFFSET(AnnualDataCP!DJ$14,CYPQly!$B30,0)/OFFSET(AnnualDataCVM!DJ$14,CYPQly!$B30,0))</f>
        <v>2911.5335730534966</v>
      </c>
      <c r="DK30" s="18">
        <f ca="1">IF(ISERROR(QuarterlyDataCVM!DK30*OFFSET(AnnualDataCP!DK$14,CYPQly!$B30,0)/OFFSET(AnnualDataCVM!DK$14,CYPQly!$B30,0)),"",QuarterlyDataCVM!DK30*OFFSET(AnnualDataCP!DK$14,CYPQly!$B30,0)/OFFSET(AnnualDataCVM!DK$14,CYPQly!$B30,0))</f>
        <v>8983.1852805241906</v>
      </c>
      <c r="DL30" s="18">
        <f ca="1">IF(ISERROR(QuarterlyDataCVM!DL30*OFFSET(AnnualDataCP!DL$14,CYPQly!$B30,0)/OFFSET(AnnualDataCVM!DL$14,CYPQly!$B30,0)),"",QuarterlyDataCVM!DL30*OFFSET(AnnualDataCP!DL$14,CYPQly!$B30,0)/OFFSET(AnnualDataCVM!DL$14,CYPQly!$B30,0))</f>
        <v>3040.3780662356253</v>
      </c>
      <c r="DM30" s="18">
        <f ca="1">IF(ISERROR(QuarterlyDataCVM!DM30*OFFSET(AnnualDataCP!DM$14,CYPQly!$B30,0)/OFFSET(AnnualDataCVM!DM$14,CYPQly!$B30,0)),"",QuarterlyDataCVM!DM30*OFFSET(AnnualDataCP!DM$14,CYPQly!$B30,0)/OFFSET(AnnualDataCVM!DM$14,CYPQly!$B30,0))</f>
        <v>1676.8451242829829</v>
      </c>
      <c r="DN30" s="18">
        <f ca="1">IF(ISERROR(QuarterlyDataCVM!DN30*OFFSET(AnnualDataCP!DN$14,CYPQly!$B30,0)/OFFSET(AnnualDataCVM!DN$14,CYPQly!$B30,0)),"",QuarterlyDataCVM!DN30*OFFSET(AnnualDataCP!DN$14,CYPQly!$B30,0)/OFFSET(AnnualDataCVM!DN$14,CYPQly!$B30,0))</f>
        <v>1363.3911965282084</v>
      </c>
      <c r="DO30" s="18">
        <f ca="1">IF(ISERROR(QuarterlyDataCVM!DO30*OFFSET(AnnualDataCP!DO$14,CYPQly!$B30,0)/OFFSET(AnnualDataCVM!DO$14,CYPQly!$B30,0)),"",QuarterlyDataCVM!DO30*OFFSET(AnnualDataCP!DO$14,CYPQly!$B30,0)/OFFSET(AnnualDataCVM!DO$14,CYPQly!$B30,0))</f>
        <v>879.58127141225737</v>
      </c>
      <c r="DP30" s="18">
        <f ca="1">IF(ISERROR(QuarterlyDataCVM!DP30*OFFSET(AnnualDataCP!DP$14,CYPQly!$B30,0)/OFFSET(AnnualDataCVM!DP$14,CYPQly!$B30,0)),"",QuarterlyDataCVM!DP30*OFFSET(AnnualDataCP!DP$14,CYPQly!$B30,0)/OFFSET(AnnualDataCVM!DP$14,CYPQly!$B30,0))</f>
        <v>483.5803448275862</v>
      </c>
      <c r="DQ30" s="18">
        <f ca="1">IF(ISERROR(QuarterlyDataCVM!DQ30*OFFSET(AnnualDataCP!DQ$14,CYPQly!$B30,0)/OFFSET(AnnualDataCVM!DQ$14,CYPQly!$B30,0)),"",QuarterlyDataCVM!DQ30*OFFSET(AnnualDataCP!DQ$14,CYPQly!$B30,0)/OFFSET(AnnualDataCVM!DQ$14,CYPQly!$B30,0))</f>
        <v>3805.377719636464</v>
      </c>
      <c r="DR30" s="18">
        <f ca="1">IF(ISERROR(QuarterlyDataCVM!DR30*OFFSET(AnnualDataCP!DR$14,CYPQly!$B30,0)/OFFSET(AnnualDataCVM!DR$14,CYPQly!$B30,0)),"",QuarterlyDataCVM!DR30*OFFSET(AnnualDataCP!DR$14,CYPQly!$B30,0)/OFFSET(AnnualDataCVM!DR$14,CYPQly!$B30,0))</f>
        <v>3805.377719636464</v>
      </c>
      <c r="DS30" s="18">
        <f ca="1">IF(ISERROR(QuarterlyDataCVM!DS30*OFFSET(AnnualDataCP!DS$14,CYPQly!$B30,0)/OFFSET(AnnualDataCVM!DS$14,CYPQly!$B30,0)),"",QuarterlyDataCVM!DS30*OFFSET(AnnualDataCP!DS$14,CYPQly!$B30,0)/OFFSET(AnnualDataCVM!DS$14,CYPQly!$B30,0))</f>
        <v>2139.0392802838319</v>
      </c>
      <c r="DT30" s="18">
        <f ca="1">IF(ISERROR(QuarterlyDataCVM!DT30*OFFSET(AnnualDataCP!DT$14,CYPQly!$B30,0)/OFFSET(AnnualDataCVM!DT$14,CYPQly!$B30,0)),"",QuarterlyDataCVM!DT30*OFFSET(AnnualDataCP!DT$14,CYPQly!$B30,0)/OFFSET(AnnualDataCVM!DT$14,CYPQly!$B30,0))</f>
        <v>1587.0892323030907</v>
      </c>
      <c r="DU30" s="18">
        <f ca="1">IF(ISERROR(QuarterlyDataCVM!DU30*OFFSET(AnnualDataCP!DU$14,CYPQly!$B30,0)/OFFSET(AnnualDataCVM!DU$14,CYPQly!$B30,0)),"",QuarterlyDataCVM!DU30*OFFSET(AnnualDataCP!DU$14,CYPQly!$B30,0)/OFFSET(AnnualDataCVM!DU$14,CYPQly!$B30,0))</f>
        <v>552.20384815392617</v>
      </c>
      <c r="DV30" s="18">
        <f ca="1">IF(ISERROR(QuarterlyDataCVM!DV30*OFFSET(AnnualDataCP!DV$14,CYPQly!$B30,0)/OFFSET(AnnualDataCVM!DV$14,CYPQly!$B30,0)),"",QuarterlyDataCVM!DV30*OFFSET(AnnualDataCP!DV$14,CYPQly!$B30,0)/OFFSET(AnnualDataCVM!DV$14,CYPQly!$B30,0))</f>
        <v>10968.493007840918</v>
      </c>
      <c r="DW30" s="18">
        <f ca="1">IF(ISERROR(QuarterlyDataCVM!DW30*OFFSET(AnnualDataCP!DW$14,CYPQly!$B30,0)/OFFSET(AnnualDataCVM!DW$14,CYPQly!$B30,0)),"",QuarterlyDataCVM!DW30*OFFSET(AnnualDataCP!DW$14,CYPQly!$B30,0)/OFFSET(AnnualDataCVM!DW$14,CYPQly!$B30,0))</f>
        <v>6496.6565254584002</v>
      </c>
      <c r="DX30" s="18">
        <f ca="1">IF(ISERROR(QuarterlyDataCVM!DX30*OFFSET(AnnualDataCP!DX$14,CYPQly!$B30,0)/OFFSET(AnnualDataCVM!DX$14,CYPQly!$B30,0)),"",QuarterlyDataCVM!DX30*OFFSET(AnnualDataCP!DX$14,CYPQly!$B30,0)/OFFSET(AnnualDataCVM!DX$14,CYPQly!$B30,0))</f>
        <v>2845.7910598322928</v>
      </c>
      <c r="DY30" s="18">
        <f ca="1">IF(ISERROR(QuarterlyDataCVM!DY30*OFFSET(AnnualDataCP!DY$14,CYPQly!$B30,0)/OFFSET(AnnualDataCVM!DY$14,CYPQly!$B30,0)),"",QuarterlyDataCVM!DY30*OFFSET(AnnualDataCP!DY$14,CYPQly!$B30,0)/OFFSET(AnnualDataCVM!DY$14,CYPQly!$B30,0))</f>
        <v>2845.4523787004637</v>
      </c>
      <c r="DZ30" s="18" t="str">
        <f ca="1">IF(ISERROR(QuarterlyDataCVM!DZ30*OFFSET(AnnualDataCP!DZ$14,CYPQly!$B30,0)/OFFSET(AnnualDataCVM!DZ$14,CYPQly!$B30,0)),"",QuarterlyDataCVM!DZ30*OFFSET(AnnualDataCP!DZ$14,CYPQly!$B30,0)/OFFSET(AnnualDataCVM!DZ$14,CYPQly!$B30,0))</f>
        <v/>
      </c>
      <c r="EA30" s="18">
        <f ca="1">IF(ISERROR(QuarterlyDataCVM!EA30*OFFSET(AnnualDataCP!EA$14,CYPQly!$B30,0)/OFFSET(AnnualDataCVM!EA$14,CYPQly!$B30,0)),"",QuarterlyDataCVM!EA30*OFFSET(AnnualDataCP!EA$14,CYPQly!$B30,0)/OFFSET(AnnualDataCVM!EA$14,CYPQly!$B30,0))</f>
        <v>1626.532289192399</v>
      </c>
      <c r="EB30" s="18">
        <f ca="1">IF(ISERROR(QuarterlyDataCVM!EB30*OFFSET(AnnualDataCP!EB$14,CYPQly!$B30,0)/OFFSET(AnnualDataCVM!EB$14,CYPQly!$B30,0)),"",QuarterlyDataCVM!EB30*OFFSET(AnnualDataCP!EB$14,CYPQly!$B30,0)/OFFSET(AnnualDataCVM!EB$14,CYPQly!$B30,0))</f>
        <v>25315.821008609357</v>
      </c>
      <c r="EC30" s="18">
        <f ca="1">IF(ISERROR(QuarterlyDataCVM!EC30*OFFSET(AnnualDataCP!EC$14,CYPQly!$B30,0)/OFFSET(AnnualDataCVM!EC$14,CYPQly!$B30,0)),"",QuarterlyDataCVM!EC30*OFFSET(AnnualDataCP!EC$14,CYPQly!$B30,0)/OFFSET(AnnualDataCVM!EC$14,CYPQly!$B30,0))</f>
        <v>25315.821008609357</v>
      </c>
      <c r="ED30" s="18">
        <f ca="1">IF(ISERROR(QuarterlyDataCVM!ED30*OFFSET(AnnualDataCP!ED$14,CYPQly!$B30,0)/OFFSET(AnnualDataCVM!ED$14,CYPQly!$B30,0)),"",QuarterlyDataCVM!ED30*OFFSET(AnnualDataCP!ED$14,CYPQly!$B30,0)/OFFSET(AnnualDataCVM!ED$14,CYPQly!$B30,0))</f>
        <v>4433.6727272727276</v>
      </c>
      <c r="EE30" s="18">
        <f ca="1">IF(ISERROR(QuarterlyDataCVM!EE30*OFFSET(AnnualDataCP!EE$14,CYPQly!$B30,0)/OFFSET(AnnualDataCVM!EE$14,CYPQly!$B30,0)),"",QuarterlyDataCVM!EE30*OFFSET(AnnualDataCP!EE$14,CYPQly!$B30,0)/OFFSET(AnnualDataCVM!EE$14,CYPQly!$B30,0))</f>
        <v>20569.275697728997</v>
      </c>
      <c r="EF30" s="18">
        <f ca="1">IF(ISERROR(QuarterlyDataCVM!EF30*OFFSET(AnnualDataCP!EF$14,CYPQly!$B30,0)/OFFSET(AnnualDataCVM!EF$14,CYPQly!$B30,0)),"",QuarterlyDataCVM!EF30*OFFSET(AnnualDataCP!EF$14,CYPQly!$B30,0)/OFFSET(AnnualDataCVM!EF$14,CYPQly!$B30,0))</f>
        <v>312.6977491961415</v>
      </c>
      <c r="EG30" s="18">
        <f ca="1">IF(ISERROR(QuarterlyDataCVM!EG30*OFFSET(AnnualDataCP!EG$14,CYPQly!$B30,0)/OFFSET(AnnualDataCVM!EG$14,CYPQly!$B30,0)),"",QuarterlyDataCVM!EG30*OFFSET(AnnualDataCP!EG$14,CYPQly!$B30,0)/OFFSET(AnnualDataCVM!EG$14,CYPQly!$B30,0))</f>
        <v>14751.91624917043</v>
      </c>
      <c r="EH30" s="18">
        <f ca="1">IF(ISERROR(QuarterlyDataCVM!EH30*OFFSET(AnnualDataCP!EH$14,CYPQly!$B30,0)/OFFSET(AnnualDataCVM!EH$14,CYPQly!$B30,0)),"",QuarterlyDataCVM!EH30*OFFSET(AnnualDataCP!EH$14,CYPQly!$B30,0)/OFFSET(AnnualDataCVM!EH$14,CYPQly!$B30,0))</f>
        <v>8800.8771975014497</v>
      </c>
      <c r="EI30" s="18">
        <f ca="1">IF(ISERROR(QuarterlyDataCVM!EI30*OFFSET(AnnualDataCP!EI$14,CYPQly!$B30,0)/OFFSET(AnnualDataCVM!EI$14,CYPQly!$B30,0)),"",QuarterlyDataCVM!EI30*OFFSET(AnnualDataCP!EI$14,CYPQly!$B30,0)/OFFSET(AnnualDataCVM!EI$14,CYPQly!$B30,0))</f>
        <v>5590.3705314857043</v>
      </c>
      <c r="EJ30" s="18">
        <f ca="1">IF(ISERROR(QuarterlyDataCVM!EJ30*OFFSET(AnnualDataCP!EJ$14,CYPQly!$B30,0)/OFFSET(AnnualDataCVM!EJ$14,CYPQly!$B30,0)),"",QuarterlyDataCVM!EJ30*OFFSET(AnnualDataCP!EJ$14,CYPQly!$B30,0)/OFFSET(AnnualDataCVM!EJ$14,CYPQly!$B30,0))</f>
        <v>3955.337177237403</v>
      </c>
      <c r="EK30" s="18">
        <f ca="1">IF(ISERROR(QuarterlyDataCVM!EK30*OFFSET(AnnualDataCP!EK$14,CYPQly!$B30,0)/OFFSET(AnnualDataCVM!EK$14,CYPQly!$B30,0)),"",QuarterlyDataCVM!EK30*OFFSET(AnnualDataCP!EK$14,CYPQly!$B30,0)/OFFSET(AnnualDataCVM!EK$14,CYPQly!$B30,0))</f>
        <v>3019.6602098917047</v>
      </c>
      <c r="EL30" s="18">
        <f ca="1">IF(ISERROR(QuarterlyDataCVM!EL30*OFFSET(AnnualDataCP!EL$14,CYPQly!$B30,0)/OFFSET(AnnualDataCVM!EL$14,CYPQly!$B30,0)),"",QuarterlyDataCVM!EL30*OFFSET(AnnualDataCP!EL$14,CYPQly!$B30,0)/OFFSET(AnnualDataCVM!EL$14,CYPQly!$B30,0))</f>
        <v>1802.2551803530314</v>
      </c>
      <c r="EM30" s="18">
        <f ca="1">IF(ISERROR(QuarterlyDataCVM!EM30*OFFSET(AnnualDataCP!EM$14,CYPQly!$B30,0)/OFFSET(AnnualDataCVM!EM$14,CYPQly!$B30,0)),"",QuarterlyDataCVM!EM30*OFFSET(AnnualDataCP!EM$14,CYPQly!$B30,0)/OFFSET(AnnualDataCVM!EM$14,CYPQly!$B30,0))</f>
        <v>1217.7688322040653</v>
      </c>
      <c r="EN30" s="18">
        <f ca="1">IF(ISERROR(QuarterlyDataCVM!EN30*OFFSET(AnnualDataCP!EN$14,CYPQly!$B30,0)/OFFSET(AnnualDataCVM!EN$14,CYPQly!$B30,0)),"",QuarterlyDataCVM!EN30*OFFSET(AnnualDataCP!EN$14,CYPQly!$B30,0)/OFFSET(AnnualDataCVM!EN$14,CYPQly!$B30,0))</f>
        <v>935.06215316315206</v>
      </c>
      <c r="EO30" s="18">
        <f ca="1">IF(ISERROR(QuarterlyDataCVM!EO30*OFFSET(AnnualDataCP!EO$14,CYPQly!$B30,0)/OFFSET(AnnualDataCVM!EO$14,CYPQly!$B30,0)),"",QuarterlyDataCVM!EO30*OFFSET(AnnualDataCP!EO$14,CYPQly!$B30,0)/OFFSET(AnnualDataCVM!EO$14,CYPQly!$B30,0))</f>
        <v>1635.4657470189386</v>
      </c>
      <c r="EP30" s="18">
        <f ca="1">IF(ISERROR(QuarterlyDataCVM!EP30*OFFSET(AnnualDataCP!EP$14,CYPQly!$B30,0)/OFFSET(AnnualDataCVM!EP$14,CYPQly!$B30,0)),"",QuarterlyDataCVM!EP30*OFFSET(AnnualDataCP!EP$14,CYPQly!$B30,0)/OFFSET(AnnualDataCVM!EP$14,CYPQly!$B30,0))</f>
        <v>1165.5568181818182</v>
      </c>
      <c r="EQ30" s="18">
        <f ca="1">IF(ISERROR(QuarterlyDataCVM!EQ30*OFFSET(AnnualDataCP!EQ$14,CYPQly!$B30,0)/OFFSET(AnnualDataCVM!EQ$14,CYPQly!$B30,0)),"",QuarterlyDataCVM!EQ30*OFFSET(AnnualDataCP!EQ$14,CYPQly!$B30,0)/OFFSET(AnnualDataCVM!EQ$14,CYPQly!$B30,0))</f>
        <v>1165.5568181818182</v>
      </c>
      <c r="ER30" s="18">
        <f ca="1">IF(ISERROR(QuarterlyDataCVM!ER30*OFFSET(AnnualDataCP!ER$14,CYPQly!$B30,0)/OFFSET(AnnualDataCVM!ER$14,CYPQly!$B30,0)),"",QuarterlyDataCVM!ER30*OFFSET(AnnualDataCP!ER$14,CYPQly!$B30,0)/OFFSET(AnnualDataCVM!ER$14,CYPQly!$B30,0))</f>
        <v>2044.9289099526065</v>
      </c>
      <c r="ES30" s="18">
        <f ca="1">IF(ISERROR(QuarterlyDataCVM!ES30*OFFSET(AnnualDataCP!ES$14,CYPQly!$B30,0)/OFFSET(AnnualDataCVM!ES$14,CYPQly!$B30,0)),"",QuarterlyDataCVM!ES30*OFFSET(AnnualDataCP!ES$14,CYPQly!$B30,0)/OFFSET(AnnualDataCVM!ES$14,CYPQly!$B30,0))</f>
        <v>1276.1004514672686</v>
      </c>
      <c r="ET30" s="18">
        <f ca="1">IF(ISERROR(QuarterlyDataCVM!ET30*OFFSET(AnnualDataCP!ET$14,CYPQly!$B30,0)/OFFSET(AnnualDataCVM!ET$14,CYPQly!$B30,0)),"",QuarterlyDataCVM!ET30*OFFSET(AnnualDataCP!ET$14,CYPQly!$B30,0)/OFFSET(AnnualDataCVM!ET$14,CYPQly!$B30,0))</f>
        <v>769.27410268791243</v>
      </c>
      <c r="EU30" s="18">
        <f ca="1">IF(ISERROR(QuarterlyDataCVM!EU30*OFFSET(AnnualDataCP!EU$14,CYPQly!$B30,0)/OFFSET(AnnualDataCVM!EU$14,CYPQly!$B30,0)),"",QuarterlyDataCVM!EU30*OFFSET(AnnualDataCP!EU$14,CYPQly!$B30,0)/OFFSET(AnnualDataCVM!EU$14,CYPQly!$B30,0))</f>
        <v>526.70683071701319</v>
      </c>
      <c r="EV30" s="18">
        <f ca="1">IF(ISERROR(QuarterlyDataCVM!EV30*OFFSET(AnnualDataCP!EV$14,CYPQly!$B30,0)/OFFSET(AnnualDataCVM!EV$14,CYPQly!$B30,0)),"",QuarterlyDataCVM!EV30*OFFSET(AnnualDataCP!EV$14,CYPQly!$B30,0)/OFFSET(AnnualDataCVM!EV$14,CYPQly!$B30,0))</f>
        <v>242.32486631016042</v>
      </c>
      <c r="EW30" s="18">
        <f ca="1">IF(ISERROR(QuarterlyDataCVM!EW30*OFFSET(AnnualDataCP!EW$14,CYPQly!$B30,0)/OFFSET(AnnualDataCVM!EW$14,CYPQly!$B30,0)),"",QuarterlyDataCVM!EW30*OFFSET(AnnualDataCP!EW$14,CYPQly!$B30,0)/OFFSET(AnnualDataCVM!EW$14,CYPQly!$B30,0))</f>
        <v>5951.2431356943889</v>
      </c>
      <c r="EX30" s="18">
        <f ca="1">IF(ISERROR(QuarterlyDataCVM!EX30*OFFSET(AnnualDataCP!EX$14,CYPQly!$B30,0)/OFFSET(AnnualDataCVM!EX$14,CYPQly!$B30,0)),"",QuarterlyDataCVM!EX30*OFFSET(AnnualDataCP!EX$14,CYPQly!$B30,0)/OFFSET(AnnualDataCVM!EX$14,CYPQly!$B30,0))</f>
        <v>1635.8530038881224</v>
      </c>
      <c r="EY30" s="18">
        <f ca="1">IF(ISERROR(QuarterlyDataCVM!EY30*OFFSET(AnnualDataCP!EY$14,CYPQly!$B30,0)/OFFSET(AnnualDataCVM!EY$14,CYPQly!$B30,0)),"",QuarterlyDataCVM!EY30*OFFSET(AnnualDataCP!EY$14,CYPQly!$B30,0)/OFFSET(AnnualDataCVM!EY$14,CYPQly!$B30,0))</f>
        <v>1161.7876916948815</v>
      </c>
      <c r="EZ30" s="18">
        <f ca="1">IF(ISERROR(QuarterlyDataCVM!EZ30*OFFSET(AnnualDataCP!EZ$14,CYPQly!$B30,0)/OFFSET(AnnualDataCVM!EZ$14,CYPQly!$B30,0)),"",QuarterlyDataCVM!EZ30*OFFSET(AnnualDataCP!EZ$14,CYPQly!$B30,0)/OFFSET(AnnualDataCVM!EZ$14,CYPQly!$B30,0))</f>
        <v>1171.2095448798989</v>
      </c>
      <c r="FA30" s="18">
        <f ca="1">IF(ISERROR(QuarterlyDataCVM!FA30*OFFSET(AnnualDataCP!FA$14,CYPQly!$B30,0)/OFFSET(AnnualDataCVM!FA$14,CYPQly!$B30,0)),"",QuarterlyDataCVM!FA30*OFFSET(AnnualDataCP!FA$14,CYPQly!$B30,0)/OFFSET(AnnualDataCVM!FA$14,CYPQly!$B30,0))</f>
        <v>1982.1860780258185</v>
      </c>
      <c r="FB30" s="18">
        <f ca="1">IF(ISERROR(QuarterlyDataCVM!FB30*OFFSET(AnnualDataCP!FB$14,CYPQly!$B30,0)/OFFSET(AnnualDataCVM!FB$14,CYPQly!$B30,0)),"",QuarterlyDataCVM!FB30*OFFSET(AnnualDataCP!FB$14,CYPQly!$B30,0)/OFFSET(AnnualDataCVM!FB$14,CYPQly!$B30,0))</f>
        <v>203.54711246200608</v>
      </c>
      <c r="FC30" s="18">
        <f ca="1">IF(ISERROR(QuarterlyDataCVM!FC30*OFFSET(AnnualDataCP!FC$14,CYPQly!$B30,0)/OFFSET(AnnualDataCVM!FC$14,CYPQly!$B30,0)),"",QuarterlyDataCVM!FC30*OFFSET(AnnualDataCP!FC$14,CYPQly!$B30,0)/OFFSET(AnnualDataCVM!FC$14,CYPQly!$B30,0))</f>
        <v>651.48124191461841</v>
      </c>
      <c r="FD30" s="18">
        <f ca="1">IF(ISERROR(QuarterlyDataCVM!FD30*OFFSET(AnnualDataCP!FD$14,CYPQly!$B30,0)/OFFSET(AnnualDataCVM!FD$14,CYPQly!$B30,0)),"",QuarterlyDataCVM!FD30*OFFSET(AnnualDataCP!FD$14,CYPQly!$B30,0)/OFFSET(AnnualDataCVM!FD$14,CYPQly!$B30,0))</f>
        <v>1127.4084642129242</v>
      </c>
      <c r="FE30" s="18">
        <f ca="1">IF(ISERROR(QuarterlyDataCVM!FE30*OFFSET(AnnualDataCP!FE$14,CYPQly!$B30,0)/OFFSET(AnnualDataCVM!FE$14,CYPQly!$B30,0)),"",QuarterlyDataCVM!FE30*OFFSET(AnnualDataCP!FE$14,CYPQly!$B30,0)/OFFSET(AnnualDataCVM!FE$14,CYPQly!$B30,0))</f>
        <v>30583.088928359084</v>
      </c>
      <c r="FF30" s="18">
        <f ca="1">IF(ISERROR(QuarterlyDataCVM!FF30*OFFSET(AnnualDataCP!FF$14,CYPQly!$B30,0)/OFFSET(AnnualDataCVM!FF$14,CYPQly!$B30,0)),"",QuarterlyDataCVM!FF30*OFFSET(AnnualDataCP!FF$14,CYPQly!$B30,0)/OFFSET(AnnualDataCVM!FF$14,CYPQly!$B30,0))</f>
        <v>11775.287075298438</v>
      </c>
      <c r="FG30" s="18">
        <f ca="1">IF(ISERROR(QuarterlyDataCVM!FG30*OFFSET(AnnualDataCP!FG$14,CYPQly!$B30,0)/OFFSET(AnnualDataCVM!FG$14,CYPQly!$B30,0)),"",QuarterlyDataCVM!FG30*OFFSET(AnnualDataCP!FG$14,CYPQly!$B30,0)/OFFSET(AnnualDataCVM!FG$14,CYPQly!$B30,0))</f>
        <v>11775.287075298438</v>
      </c>
      <c r="FH30" s="18">
        <f ca="1">IF(ISERROR(QuarterlyDataCVM!FH30*OFFSET(AnnualDataCP!FH$14,CYPQly!$B30,0)/OFFSET(AnnualDataCVM!FH$14,CYPQly!$B30,0)),"",QuarterlyDataCVM!FH30*OFFSET(AnnualDataCP!FH$14,CYPQly!$B30,0)/OFFSET(AnnualDataCVM!FH$14,CYPQly!$B30,0))</f>
        <v>8660.0497382198955</v>
      </c>
      <c r="FI30" s="18">
        <f ca="1">IF(ISERROR(QuarterlyDataCVM!FI30*OFFSET(AnnualDataCP!FI$14,CYPQly!$B30,0)/OFFSET(AnnualDataCVM!FI$14,CYPQly!$B30,0)),"",QuarterlyDataCVM!FI30*OFFSET(AnnualDataCP!FI$14,CYPQly!$B30,0)/OFFSET(AnnualDataCVM!FI$14,CYPQly!$B30,0))</f>
        <v>8660.0497382198955</v>
      </c>
      <c r="FJ30" s="18">
        <f ca="1">IF(ISERROR(QuarterlyDataCVM!FJ30*OFFSET(AnnualDataCP!FJ$14,CYPQly!$B30,0)/OFFSET(AnnualDataCVM!FJ$14,CYPQly!$B30,0)),"",QuarterlyDataCVM!FJ30*OFFSET(AnnualDataCP!FJ$14,CYPQly!$B30,0)/OFFSET(AnnualDataCVM!FJ$14,CYPQly!$B30,0))</f>
        <v>10145.818727925021</v>
      </c>
      <c r="FK30" s="18">
        <f ca="1">IF(ISERROR(QuarterlyDataCVM!FK30*OFFSET(AnnualDataCP!FK$14,CYPQly!$B30,0)/OFFSET(AnnualDataCVM!FK$14,CYPQly!$B30,0)),"",QuarterlyDataCVM!FK30*OFFSET(AnnualDataCP!FK$14,CYPQly!$B30,0)/OFFSET(AnnualDataCVM!FK$14,CYPQly!$B30,0))</f>
        <v>7193.9915526233672</v>
      </c>
      <c r="FL30" s="18">
        <f ca="1">IF(ISERROR(QuarterlyDataCVM!FL30*OFFSET(AnnualDataCP!FL$14,CYPQly!$B30,0)/OFFSET(AnnualDataCVM!FL$14,CYPQly!$B30,0)),"",QuarterlyDataCVM!FL30*OFFSET(AnnualDataCP!FL$14,CYPQly!$B30,0)/OFFSET(AnnualDataCVM!FL$14,CYPQly!$B30,0))</f>
        <v>7193.9915526233672</v>
      </c>
      <c r="FM30" s="18">
        <f ca="1">IF(ISERROR(QuarterlyDataCVM!FM30*OFFSET(AnnualDataCP!FM$14,CYPQly!$B30,0)/OFFSET(AnnualDataCVM!FM$14,CYPQly!$B30,0)),"",QuarterlyDataCVM!FM30*OFFSET(AnnualDataCP!FM$14,CYPQly!$B30,0)/OFFSET(AnnualDataCVM!FM$14,CYPQly!$B30,0))</f>
        <v>2952.3243166890315</v>
      </c>
      <c r="FN30" s="18">
        <f ca="1">IF(ISERROR(QuarterlyDataCVM!FN30*OFFSET(AnnualDataCP!FN$14,CYPQly!$B30,0)/OFFSET(AnnualDataCVM!FN$14,CYPQly!$B30,0)),"",QuarterlyDataCVM!FN30*OFFSET(AnnualDataCP!FN$14,CYPQly!$B30,0)/OFFSET(AnnualDataCVM!FN$14,CYPQly!$B30,0))</f>
        <v>1596.970648954313</v>
      </c>
      <c r="FO30" s="18">
        <f ca="1">IF(ISERROR(QuarterlyDataCVM!FO30*OFFSET(AnnualDataCP!FO$14,CYPQly!$B30,0)/OFFSET(AnnualDataCVM!FO$14,CYPQly!$B30,0)),"",QuarterlyDataCVM!FO30*OFFSET(AnnualDataCP!FO$14,CYPQly!$B30,0)/OFFSET(AnnualDataCVM!FO$14,CYPQly!$B30,0))</f>
        <v>1355.3844916714531</v>
      </c>
      <c r="FP30" s="18">
        <f ca="1">IF(ISERROR(QuarterlyDataCVM!FP30*OFFSET(AnnualDataCP!FP$14,CYPQly!$B30,0)/OFFSET(AnnualDataCVM!FP$14,CYPQly!$B30,0)),"",QuarterlyDataCVM!FP30*OFFSET(AnnualDataCP!FP$14,CYPQly!$B30,0)/OFFSET(AnnualDataCVM!FP$14,CYPQly!$B30,0))</f>
        <v>4924.6062613527083</v>
      </c>
      <c r="FQ30" s="18">
        <f ca="1">IF(ISERROR(QuarterlyDataCVM!FQ30*OFFSET(AnnualDataCP!FQ$14,CYPQly!$B30,0)/OFFSET(AnnualDataCVM!FQ$14,CYPQly!$B30,0)),"",QuarterlyDataCVM!FQ30*OFFSET(AnnualDataCP!FQ$14,CYPQly!$B30,0)/OFFSET(AnnualDataCVM!FQ$14,CYPQly!$B30,0))</f>
        <v>2114.4172455876833</v>
      </c>
      <c r="FR30" s="18">
        <f ca="1">IF(ISERROR(QuarterlyDataCVM!FR30*OFFSET(AnnualDataCP!FR$14,CYPQly!$B30,0)/OFFSET(AnnualDataCVM!FR$14,CYPQly!$B30,0)),"",QuarterlyDataCVM!FR30*OFFSET(AnnualDataCP!FR$14,CYPQly!$B30,0)/OFFSET(AnnualDataCVM!FR$14,CYPQly!$B30,0))</f>
        <v>1469.5208550573514</v>
      </c>
      <c r="FS30" s="18">
        <f ca="1">IF(ISERROR(QuarterlyDataCVM!FS30*OFFSET(AnnualDataCP!FS$14,CYPQly!$B30,0)/OFFSET(AnnualDataCVM!FS$14,CYPQly!$B30,0)),"",QuarterlyDataCVM!FS30*OFFSET(AnnualDataCP!FS$14,CYPQly!$B30,0)/OFFSET(AnnualDataCVM!FS$14,CYPQly!$B30,0))</f>
        <v>849.24479035902584</v>
      </c>
      <c r="FT30" s="18">
        <f ca="1">IF(ISERROR(QuarterlyDataCVM!FT30*OFFSET(AnnualDataCP!FT$14,CYPQly!$B30,0)/OFFSET(AnnualDataCVM!FT$14,CYPQly!$B30,0)),"",QuarterlyDataCVM!FT30*OFFSET(AnnualDataCP!FT$14,CYPQly!$B30,0)/OFFSET(AnnualDataCVM!FT$14,CYPQly!$B30,0))</f>
        <v>199.30350194552528</v>
      </c>
      <c r="FU30" s="18">
        <f ca="1">IF(ISERROR(QuarterlyDataCVM!FU30*OFFSET(AnnualDataCP!FU$14,CYPQly!$B30,0)/OFFSET(AnnualDataCVM!FU$14,CYPQly!$B30,0)),"",QuarterlyDataCVM!FU30*OFFSET(AnnualDataCP!FU$14,CYPQly!$B30,0)/OFFSET(AnnualDataCVM!FU$14,CYPQly!$B30,0))</f>
        <v>420.97855227882036</v>
      </c>
      <c r="FV30" s="18">
        <f ca="1">IF(ISERROR(QuarterlyDataCVM!FV30*OFFSET(AnnualDataCP!FV$14,CYPQly!$B30,0)/OFFSET(AnnualDataCVM!FV$14,CYPQly!$B30,0)),"",QuarterlyDataCVM!FV30*OFFSET(AnnualDataCP!FV$14,CYPQly!$B30,0)/OFFSET(AnnualDataCVM!FV$14,CYPQly!$B30,0))</f>
        <v>644.81538929440387</v>
      </c>
      <c r="FW30" s="18">
        <f ca="1">IF(ISERROR(QuarterlyDataCVM!FW30*OFFSET(AnnualDataCP!FW$14,CYPQly!$B30,0)/OFFSET(AnnualDataCVM!FW$14,CYPQly!$B30,0)),"",QuarterlyDataCVM!FW30*OFFSET(AnnualDataCP!FW$14,CYPQly!$B30,0)/OFFSET(AnnualDataCVM!FW$14,CYPQly!$B30,0))</f>
        <v>2466.7074286739639</v>
      </c>
      <c r="FX30" s="18">
        <f ca="1">IF(ISERROR(QuarterlyDataCVM!FX30*OFFSET(AnnualDataCP!FX$14,CYPQly!$B30,0)/OFFSET(AnnualDataCVM!FX$14,CYPQly!$B30,0)),"",QuarterlyDataCVM!FX30*OFFSET(AnnualDataCP!FX$14,CYPQly!$B30,0)/OFFSET(AnnualDataCVM!FX$14,CYPQly!$B30,0))</f>
        <v>689.86898047722343</v>
      </c>
      <c r="FY30" s="18">
        <f ca="1">IF(ISERROR(QuarterlyDataCVM!FY30*OFFSET(AnnualDataCP!FY$14,CYPQly!$B30,0)/OFFSET(AnnualDataCVM!FY$14,CYPQly!$B30,0)),"",QuarterlyDataCVM!FY30*OFFSET(AnnualDataCP!FY$14,CYPQly!$B30,0)/OFFSET(AnnualDataCVM!FY$14,CYPQly!$B30,0))</f>
        <v>284.02392344497605</v>
      </c>
      <c r="FZ30" s="18">
        <f ca="1">IF(ISERROR(QuarterlyDataCVM!FZ30*OFFSET(AnnualDataCP!FZ$14,CYPQly!$B30,0)/OFFSET(AnnualDataCVM!FZ$14,CYPQly!$B30,0)),"",QuarterlyDataCVM!FZ30*OFFSET(AnnualDataCP!FZ$14,CYPQly!$B30,0)/OFFSET(AnnualDataCVM!FZ$14,CYPQly!$B30,0))</f>
        <v>1492.7571699522962</v>
      </c>
      <c r="GA30" s="18">
        <f ca="1">IF(ISERROR(QuarterlyDataCVM!GA30*OFFSET(AnnualDataCP!GA$14,CYPQly!$B30,0)/OFFSET(AnnualDataCVM!GA$14,CYPQly!$B30,0)),"",QuarterlyDataCVM!GA30*OFFSET(AnnualDataCP!GA$14,CYPQly!$B30,0)/OFFSET(AnnualDataCVM!GA$14,CYPQly!$B30,0))</f>
        <v>344.19572953736656</v>
      </c>
      <c r="GB30" s="18">
        <f ca="1">IF(ISERROR(QuarterlyDataCVM!GB30*OFFSET(AnnualDataCP!GB$14,CYPQly!$B30,0)/OFFSET(AnnualDataCVM!GB$14,CYPQly!$B30,0)),"",QuarterlyDataCVM!GB30*OFFSET(AnnualDataCP!GB$14,CYPQly!$B30,0)/OFFSET(AnnualDataCVM!GB$14,CYPQly!$B30,0))</f>
        <v>344.19572953736656</v>
      </c>
    </row>
    <row r="31" spans="2:184" x14ac:dyDescent="0.25">
      <c r="B31" s="18">
        <f t="shared" si="0"/>
        <v>5</v>
      </c>
      <c r="C31" s="1">
        <v>34394</v>
      </c>
      <c r="D31" s="18">
        <f ca="1">IF(ISERROR(QuarterlyDataCVM!D31*OFFSET(AnnualDataCP!D$14,CYPQly!$B31,0)/OFFSET(AnnualDataCVM!D$14,CYPQly!$B31,0)),"",QuarterlyDataCVM!D31*OFFSET(AnnualDataCP!D$14,CYPQly!$B31,0)/OFFSET(AnnualDataCVM!D$14,CYPQly!$B31,0))</f>
        <v>181480.2542740161</v>
      </c>
      <c r="E31" s="18">
        <f ca="1">IF(ISERROR(QuarterlyDataCVM!E31*OFFSET(AnnualDataCP!E$14,CYPQly!$B31,0)/OFFSET(AnnualDataCVM!E$14,CYPQly!$B31,0)),"",QuarterlyDataCVM!E31*OFFSET(AnnualDataCP!E$14,CYPQly!$B31,0)/OFFSET(AnnualDataCVM!E$14,CYPQly!$B31,0))</f>
        <v>2450.7844448690998</v>
      </c>
      <c r="F31" s="18">
        <f ca="1">IF(ISERROR(QuarterlyDataCVM!F31*OFFSET(AnnualDataCP!F$14,CYPQly!$B31,0)/OFFSET(AnnualDataCVM!F$14,CYPQly!$B31,0)),"",QuarterlyDataCVM!F31*OFFSET(AnnualDataCP!F$14,CYPQly!$B31,0)/OFFSET(AnnualDataCVM!F$14,CYPQly!$B31,0))</f>
        <v>2283.5572065378901</v>
      </c>
      <c r="G31" s="18">
        <f ca="1">IF(ISERROR(QuarterlyDataCVM!G31*OFFSET(AnnualDataCP!G$14,CYPQly!$B31,0)/OFFSET(AnnualDataCVM!G$14,CYPQly!$B31,0)),"",QuarterlyDataCVM!G31*OFFSET(AnnualDataCP!G$14,CYPQly!$B31,0)/OFFSET(AnnualDataCVM!G$14,CYPQly!$B31,0))</f>
        <v>86.664429530201346</v>
      </c>
      <c r="H31" s="18">
        <f ca="1">IF(ISERROR(QuarterlyDataCVM!H31*OFFSET(AnnualDataCP!H$14,CYPQly!$B31,0)/OFFSET(AnnualDataCVM!H$14,CYPQly!$B31,0)),"",QuarterlyDataCVM!H31*OFFSET(AnnualDataCP!H$14,CYPQly!$B31,0)/OFFSET(AnnualDataCVM!H$14,CYPQly!$B31,0))</f>
        <v>81.795918367346943</v>
      </c>
      <c r="I31" s="18">
        <f ca="1">IF(ISERROR(QuarterlyDataCVM!I31*OFFSET(AnnualDataCP!I$14,CYPQly!$B31,0)/OFFSET(AnnualDataCVM!I$14,CYPQly!$B31,0)),"",QuarterlyDataCVM!I31*OFFSET(AnnualDataCP!I$14,CYPQly!$B31,0)/OFFSET(AnnualDataCVM!I$14,CYPQly!$B31,0))</f>
        <v>49339.270144038383</v>
      </c>
      <c r="J31" s="18">
        <f ca="1">IF(ISERROR(QuarterlyDataCVM!J31*OFFSET(AnnualDataCP!J$14,CYPQly!$B31,0)/OFFSET(AnnualDataCVM!J$14,CYPQly!$B31,0)),"",QuarterlyDataCVM!J31*OFFSET(AnnualDataCP!J$14,CYPQly!$B31,0)/OFFSET(AnnualDataCVM!J$14,CYPQly!$B31,0))</f>
        <v>39238.2477384347</v>
      </c>
      <c r="K31" s="18">
        <f ca="1">IF(ISERROR(QuarterlyDataCVM!K31*OFFSET(AnnualDataCP!K$14,CYPQly!$B31,0)/OFFSET(AnnualDataCVM!K$14,CYPQly!$B31,0)),"",QuarterlyDataCVM!K31*OFFSET(AnnualDataCP!K$14,CYPQly!$B31,0)/OFFSET(AnnualDataCVM!K$14,CYPQly!$B31,0))</f>
        <v>3282.0147521772101</v>
      </c>
      <c r="L31" s="18">
        <f ca="1">IF(ISERROR(QuarterlyDataCVM!L31*OFFSET(AnnualDataCP!L$14,CYPQly!$B31,0)/OFFSET(AnnualDataCVM!L$14,CYPQly!$B31,0)),"",QuarterlyDataCVM!L31*OFFSET(AnnualDataCP!L$14,CYPQly!$B31,0)/OFFSET(AnnualDataCVM!L$14,CYPQly!$B31,0))</f>
        <v>102.10581319399085</v>
      </c>
      <c r="M31" s="18">
        <f ca="1">IF(ISERROR(QuarterlyDataCVM!M31*OFFSET(AnnualDataCP!M$14,CYPQly!$B31,0)/OFFSET(AnnualDataCVM!M$14,CYPQly!$B31,0)),"",QuarterlyDataCVM!M31*OFFSET(AnnualDataCP!M$14,CYPQly!$B31,0)/OFFSET(AnnualDataCVM!M$14,CYPQly!$B31,0))</f>
        <v>2596.885736026903</v>
      </c>
      <c r="N31" s="18" t="str">
        <f ca="1">IF(ISERROR(QuarterlyDataCVM!N31*OFFSET(AnnualDataCP!N$14,CYPQly!$B31,0)/OFFSET(AnnualDataCVM!N$14,CYPQly!$B31,0)),"",QuarterlyDataCVM!N31*OFFSET(AnnualDataCP!N$14,CYPQly!$B31,0)/OFFSET(AnnualDataCVM!N$14,CYPQly!$B31,0))</f>
        <v/>
      </c>
      <c r="O31" s="18">
        <f ca="1">IF(ISERROR(QuarterlyDataCVM!O31*OFFSET(AnnualDataCP!O$14,CYPQly!$B31,0)/OFFSET(AnnualDataCVM!O$14,CYPQly!$B31,0)),"",QuarterlyDataCVM!O31*OFFSET(AnnualDataCP!O$14,CYPQly!$B31,0)/OFFSET(AnnualDataCVM!O$14,CYPQly!$B31,0))</f>
        <v>197.21038251366122</v>
      </c>
      <c r="P31" s="18">
        <f ca="1">IF(ISERROR(QuarterlyDataCVM!P31*OFFSET(AnnualDataCP!P$14,CYPQly!$B31,0)/OFFSET(AnnualDataCVM!P$14,CYPQly!$B31,0)),"",QuarterlyDataCVM!P31*OFFSET(AnnualDataCP!P$14,CYPQly!$B31,0)/OFFSET(AnnualDataCVM!P$14,CYPQly!$B31,0))</f>
        <v>385.82652043868399</v>
      </c>
      <c r="Q31" s="18">
        <f ca="1">IF(ISERROR(QuarterlyDataCVM!Q31*OFFSET(AnnualDataCP!Q$14,CYPQly!$B31,0)/OFFSET(AnnualDataCVM!Q$14,CYPQly!$B31,0)),"",QuarterlyDataCVM!Q31*OFFSET(AnnualDataCP!Q$14,CYPQly!$B31,0)/OFFSET(AnnualDataCVM!Q$14,CYPQly!$B31,0))</f>
        <v>30206.105605942055</v>
      </c>
      <c r="R31" s="18">
        <f ca="1">IF(ISERROR(QuarterlyDataCVM!R31*OFFSET(AnnualDataCP!R$14,CYPQly!$B31,0)/OFFSET(AnnualDataCVM!R$14,CYPQly!$B31,0)),"",QuarterlyDataCVM!R31*OFFSET(AnnualDataCP!R$14,CYPQly!$B31,0)/OFFSET(AnnualDataCVM!R$14,CYPQly!$B31,0))</f>
        <v>5091.4608611658059</v>
      </c>
      <c r="S31" s="18">
        <f ca="1">IF(ISERROR(QuarterlyDataCVM!S31*OFFSET(AnnualDataCP!S$14,CYPQly!$B31,0)/OFFSET(AnnualDataCVM!S$14,CYPQly!$B31,0)),"",QuarterlyDataCVM!S31*OFFSET(AnnualDataCP!S$14,CYPQly!$B31,0)/OFFSET(AnnualDataCVM!S$14,CYPQly!$B31,0))</f>
        <v>4077.0483215414724</v>
      </c>
      <c r="T31" s="18">
        <f ca="1">IF(ISERROR(QuarterlyDataCVM!T31*OFFSET(AnnualDataCP!T$14,CYPQly!$B31,0)/OFFSET(AnnualDataCVM!T$14,CYPQly!$B31,0)),"",QuarterlyDataCVM!T31*OFFSET(AnnualDataCP!T$14,CYPQly!$B31,0)/OFFSET(AnnualDataCVM!T$14,CYPQly!$B31,0))</f>
        <v>630.01988984088132</v>
      </c>
      <c r="U31" s="18">
        <f ca="1">IF(ISERROR(QuarterlyDataCVM!U31*OFFSET(AnnualDataCP!U$14,CYPQly!$B31,0)/OFFSET(AnnualDataCVM!U$14,CYPQly!$B31,0)),"",QuarterlyDataCVM!U31*OFFSET(AnnualDataCP!U$14,CYPQly!$B31,0)/OFFSET(AnnualDataCVM!U$14,CYPQly!$B31,0))</f>
        <v>502.12576374745419</v>
      </c>
      <c r="V31" s="18">
        <f ca="1">IF(ISERROR(QuarterlyDataCVM!V31*OFFSET(AnnualDataCP!V$14,CYPQly!$B31,0)/OFFSET(AnnualDataCVM!V$14,CYPQly!$B31,0)),"",QuarterlyDataCVM!V31*OFFSET(AnnualDataCP!V$14,CYPQly!$B31,0)/OFFSET(AnnualDataCVM!V$14,CYPQly!$B31,0))</f>
        <v>44.5</v>
      </c>
      <c r="W31" s="18">
        <f ca="1">IF(ISERROR(QuarterlyDataCVM!W31*OFFSET(AnnualDataCP!W$14,CYPQly!$B31,0)/OFFSET(AnnualDataCVM!W$14,CYPQly!$B31,0)),"",QuarterlyDataCVM!W31*OFFSET(AnnualDataCP!W$14,CYPQly!$B31,0)/OFFSET(AnnualDataCVM!W$14,CYPQly!$B31,0))</f>
        <v>462.6650312221231</v>
      </c>
      <c r="X31" s="18">
        <f ca="1">IF(ISERROR(QuarterlyDataCVM!X31*OFFSET(AnnualDataCP!X$14,CYPQly!$B31,0)/OFFSET(AnnualDataCVM!X$14,CYPQly!$B31,0)),"",QuarterlyDataCVM!X31*OFFSET(AnnualDataCP!X$14,CYPQly!$B31,0)/OFFSET(AnnualDataCVM!X$14,CYPQly!$B31,0))</f>
        <v>180.83213083213084</v>
      </c>
      <c r="Y31" s="18">
        <f ca="1">IF(ISERROR(QuarterlyDataCVM!Y31*OFFSET(AnnualDataCP!Y$14,CYPQly!$B31,0)/OFFSET(AnnualDataCVM!Y$14,CYPQly!$B31,0)),"",QuarterlyDataCVM!Y31*OFFSET(AnnualDataCP!Y$14,CYPQly!$B31,0)/OFFSET(AnnualDataCVM!Y$14,CYPQly!$B31,0))</f>
        <v>753.43653250773991</v>
      </c>
      <c r="Z31" s="18">
        <f ca="1">IF(ISERROR(QuarterlyDataCVM!Z31*OFFSET(AnnualDataCP!Z$14,CYPQly!$B31,0)/OFFSET(AnnualDataCVM!Z$14,CYPQly!$B31,0)),"",QuarterlyDataCVM!Z31*OFFSET(AnnualDataCP!Z$14,CYPQly!$B31,0)/OFFSET(AnnualDataCVM!Z$14,CYPQly!$B31,0))</f>
        <v>1344.0285756809049</v>
      </c>
      <c r="AA31" s="18">
        <f ca="1">IF(ISERROR(QuarterlyDataCVM!AA31*OFFSET(AnnualDataCP!AA$14,CYPQly!$B31,0)/OFFSET(AnnualDataCVM!AA$14,CYPQly!$B31,0)),"",QuarterlyDataCVM!AA31*OFFSET(AnnualDataCP!AA$14,CYPQly!$B31,0)/OFFSET(AnnualDataCVM!AA$14,CYPQly!$B31,0))</f>
        <v>159.53457446808511</v>
      </c>
      <c r="AB31" s="18">
        <f ca="1">IF(ISERROR(QuarterlyDataCVM!AB31*OFFSET(AnnualDataCP!AB$14,CYPQly!$B31,0)/OFFSET(AnnualDataCVM!AB$14,CYPQly!$B31,0)),"",QuarterlyDataCVM!AB31*OFFSET(AnnualDataCP!AB$14,CYPQly!$B31,0)/OFFSET(AnnualDataCVM!AB$14,CYPQly!$B31,0))</f>
        <v>641.86417981826878</v>
      </c>
      <c r="AC31" s="18">
        <f ca="1">IF(ISERROR(QuarterlyDataCVM!AC31*OFFSET(AnnualDataCP!AC$14,CYPQly!$B31,0)/OFFSET(AnnualDataCVM!AC$14,CYPQly!$B31,0)),"",QuarterlyDataCVM!AC31*OFFSET(AnnualDataCP!AC$14,CYPQly!$B31,0)/OFFSET(AnnualDataCVM!AC$14,CYPQly!$B31,0))</f>
        <v>475.348623853211</v>
      </c>
      <c r="AD31" s="18">
        <f ca="1">IF(ISERROR(QuarterlyDataCVM!AD31*OFFSET(AnnualDataCP!AD$14,CYPQly!$B31,0)/OFFSET(AnnualDataCVM!AD$14,CYPQly!$B31,0)),"",QuarterlyDataCVM!AD31*OFFSET(AnnualDataCP!AD$14,CYPQly!$B31,0)/OFFSET(AnnualDataCVM!AD$14,CYPQly!$B31,0))</f>
        <v>166.47734138972811</v>
      </c>
      <c r="AE31" s="18">
        <f ca="1">IF(ISERROR(QuarterlyDataCVM!AE31*OFFSET(AnnualDataCP!AE$14,CYPQly!$B31,0)/OFFSET(AnnualDataCVM!AE$14,CYPQly!$B31,0)),"",QuarterlyDataCVM!AE31*OFFSET(AnnualDataCP!AE$14,CYPQly!$B31,0)/OFFSET(AnnualDataCVM!AE$14,CYPQly!$B31,0))</f>
        <v>372.59588477366253</v>
      </c>
      <c r="AF31" s="18">
        <f ca="1">IF(ISERROR(QuarterlyDataCVM!AF31*OFFSET(AnnualDataCP!AF$14,CYPQly!$B31,0)/OFFSET(AnnualDataCVM!AF$14,CYPQly!$B31,0)),"",QuarterlyDataCVM!AF31*OFFSET(AnnualDataCP!AF$14,CYPQly!$B31,0)/OFFSET(AnnualDataCVM!AF$14,CYPQly!$B31,0))</f>
        <v>1347.1435270887325</v>
      </c>
      <c r="AG31" s="18">
        <f ca="1">IF(ISERROR(QuarterlyDataCVM!AG31*OFFSET(AnnualDataCP!AG$14,CYPQly!$B31,0)/OFFSET(AnnualDataCVM!AG$14,CYPQly!$B31,0)),"",QuarterlyDataCVM!AG31*OFFSET(AnnualDataCP!AG$14,CYPQly!$B31,0)/OFFSET(AnnualDataCVM!AG$14,CYPQly!$B31,0))</f>
        <v>633.97676496872202</v>
      </c>
      <c r="AH31" s="18">
        <f ca="1">IF(ISERROR(QuarterlyDataCVM!AH31*OFFSET(AnnualDataCP!AH$14,CYPQly!$B31,0)/OFFSET(AnnualDataCVM!AH$14,CYPQly!$B31,0)),"",QuarterlyDataCVM!AH31*OFFSET(AnnualDataCP!AH$14,CYPQly!$B31,0)/OFFSET(AnnualDataCVM!AH$14,CYPQly!$B31,0))</f>
        <v>486.17994100294987</v>
      </c>
      <c r="AI31" s="18">
        <f ca="1">IF(ISERROR(QuarterlyDataCVM!AI31*OFFSET(AnnualDataCP!AI$14,CYPQly!$B31,0)/OFFSET(AnnualDataCVM!AI$14,CYPQly!$B31,0)),"",QuarterlyDataCVM!AI31*OFFSET(AnnualDataCP!AI$14,CYPQly!$B31,0)/OFFSET(AnnualDataCVM!AI$14,CYPQly!$B31,0))</f>
        <v>226.84907325684026</v>
      </c>
      <c r="AJ31" s="18">
        <f ca="1">IF(ISERROR(QuarterlyDataCVM!AJ31*OFFSET(AnnualDataCP!AJ$14,CYPQly!$B31,0)/OFFSET(AnnualDataCVM!AJ$14,CYPQly!$B31,0)),"",QuarterlyDataCVM!AJ31*OFFSET(AnnualDataCP!AJ$14,CYPQly!$B31,0)/OFFSET(AnnualDataCVM!AJ$14,CYPQly!$B31,0))</f>
        <v>2054.6941580756015</v>
      </c>
      <c r="AK31" s="18">
        <f ca="1">IF(ISERROR(QuarterlyDataCVM!AK31*OFFSET(AnnualDataCP!AK$14,CYPQly!$B31,0)/OFFSET(AnnualDataCVM!AK$14,CYPQly!$B31,0)),"",QuarterlyDataCVM!AK31*OFFSET(AnnualDataCP!AK$14,CYPQly!$B31,0)/OFFSET(AnnualDataCVM!AK$14,CYPQly!$B31,0))</f>
        <v>519.15932914046118</v>
      </c>
      <c r="AL31" s="18">
        <f ca="1">IF(ISERROR(QuarterlyDataCVM!AL31*OFFSET(AnnualDataCP!AL$14,CYPQly!$B31,0)/OFFSET(AnnualDataCVM!AL$14,CYPQly!$B31,0)),"",QuarterlyDataCVM!AL31*OFFSET(AnnualDataCP!AL$14,CYPQly!$B31,0)/OFFSET(AnnualDataCVM!AL$14,CYPQly!$B31,0))</f>
        <v>584.82128350934204</v>
      </c>
      <c r="AM31" s="18">
        <f ca="1">IF(ISERROR(QuarterlyDataCVM!AM31*OFFSET(AnnualDataCP!AM$14,CYPQly!$B31,0)/OFFSET(AnnualDataCVM!AM$14,CYPQly!$B31,0)),"",QuarterlyDataCVM!AM31*OFFSET(AnnualDataCP!AM$14,CYPQly!$B31,0)/OFFSET(AnnualDataCVM!AM$14,CYPQly!$B31,0))</f>
        <v>950.87904175939263</v>
      </c>
      <c r="AN31" s="18">
        <f ca="1">IF(ISERROR(QuarterlyDataCVM!AN31*OFFSET(AnnualDataCP!AN$14,CYPQly!$B31,0)/OFFSET(AnnualDataCVM!AN$14,CYPQly!$B31,0)),"",QuarterlyDataCVM!AN31*OFFSET(AnnualDataCP!AN$14,CYPQly!$B31,0)/OFFSET(AnnualDataCVM!AN$14,CYPQly!$B31,0))</f>
        <v>269.4736842105263</v>
      </c>
      <c r="AO31" s="18">
        <f ca="1">IF(ISERROR(QuarterlyDataCVM!AO31*OFFSET(AnnualDataCP!AO$14,CYPQly!$B31,0)/OFFSET(AnnualDataCVM!AO$14,CYPQly!$B31,0)),"",QuarterlyDataCVM!AO31*OFFSET(AnnualDataCP!AO$14,CYPQly!$B31,0)/OFFSET(AnnualDataCVM!AO$14,CYPQly!$B31,0))</f>
        <v>269.4736842105263</v>
      </c>
      <c r="AP31" s="18">
        <f ca="1">IF(ISERROR(QuarterlyDataCVM!AP31*OFFSET(AnnualDataCP!AP$14,CYPQly!$B31,0)/OFFSET(AnnualDataCVM!AP$14,CYPQly!$B31,0)),"",QuarterlyDataCVM!AP31*OFFSET(AnnualDataCP!AP$14,CYPQly!$B31,0)/OFFSET(AnnualDataCVM!AP$14,CYPQly!$B31,0))</f>
        <v>2998.6967912864293</v>
      </c>
      <c r="AQ31" s="18">
        <f ca="1">IF(ISERROR(QuarterlyDataCVM!AQ31*OFFSET(AnnualDataCP!AQ$14,CYPQly!$B31,0)/OFFSET(AnnualDataCVM!AQ$14,CYPQly!$B31,0)),"",QuarterlyDataCVM!AQ31*OFFSET(AnnualDataCP!AQ$14,CYPQly!$B31,0)/OFFSET(AnnualDataCVM!AQ$14,CYPQly!$B31,0))</f>
        <v>2998.6967912864293</v>
      </c>
      <c r="AR31" s="18">
        <f ca="1">IF(ISERROR(QuarterlyDataCVM!AR31*OFFSET(AnnualDataCP!AR$14,CYPQly!$B31,0)/OFFSET(AnnualDataCVM!AR$14,CYPQly!$B31,0)),"",QuarterlyDataCVM!AR31*OFFSET(AnnualDataCP!AR$14,CYPQly!$B31,0)/OFFSET(AnnualDataCVM!AR$14,CYPQly!$B31,0))</f>
        <v>414.75443786982248</v>
      </c>
      <c r="AS31" s="18">
        <f ca="1">IF(ISERROR(QuarterlyDataCVM!AS31*OFFSET(AnnualDataCP!AS$14,CYPQly!$B31,0)/OFFSET(AnnualDataCVM!AS$14,CYPQly!$B31,0)),"",QuarterlyDataCVM!AS31*OFFSET(AnnualDataCP!AS$14,CYPQly!$B31,0)/OFFSET(AnnualDataCVM!AS$14,CYPQly!$B31,0))</f>
        <v>1042.5198458574182</v>
      </c>
      <c r="AT31" s="18">
        <f ca="1">IF(ISERROR(QuarterlyDataCVM!AT31*OFFSET(AnnualDataCP!AT$14,CYPQly!$B31,0)/OFFSET(AnnualDataCVM!AT$14,CYPQly!$B31,0)),"",QuarterlyDataCVM!AT31*OFFSET(AnnualDataCP!AT$14,CYPQly!$B31,0)/OFFSET(AnnualDataCVM!AT$14,CYPQly!$B31,0))</f>
        <v>433.2987616099071</v>
      </c>
      <c r="AU31" s="18">
        <f ca="1">IF(ISERROR(QuarterlyDataCVM!AU31*OFFSET(AnnualDataCP!AU$14,CYPQly!$B31,0)/OFFSET(AnnualDataCVM!AU$14,CYPQly!$B31,0)),"",QuarterlyDataCVM!AU31*OFFSET(AnnualDataCP!AU$14,CYPQly!$B31,0)/OFFSET(AnnualDataCVM!AU$14,CYPQly!$B31,0))</f>
        <v>257.22971741112121</v>
      </c>
      <c r="AV31" s="18">
        <f ca="1">IF(ISERROR(QuarterlyDataCVM!AV31*OFFSET(AnnualDataCP!AV$14,CYPQly!$B31,0)/OFFSET(AnnualDataCVM!AV$14,CYPQly!$B31,0)),"",QuarterlyDataCVM!AV31*OFFSET(AnnualDataCP!AV$14,CYPQly!$B31,0)/OFFSET(AnnualDataCVM!AV$14,CYPQly!$B31,0))</f>
        <v>485.62589386526156</v>
      </c>
      <c r="AW31" s="18">
        <f ca="1">IF(ISERROR(QuarterlyDataCVM!AW31*OFFSET(AnnualDataCP!AW$14,CYPQly!$B31,0)/OFFSET(AnnualDataCVM!AW$14,CYPQly!$B31,0)),"",QuarterlyDataCVM!AW31*OFFSET(AnnualDataCP!AW$14,CYPQly!$B31,0)/OFFSET(AnnualDataCVM!AW$14,CYPQly!$B31,0))</f>
        <v>365.27902621722848</v>
      </c>
      <c r="AX31" s="18">
        <f ca="1">IF(ISERROR(QuarterlyDataCVM!AX31*OFFSET(AnnualDataCP!AX$14,CYPQly!$B31,0)/OFFSET(AnnualDataCVM!AX$14,CYPQly!$B31,0)),"",QuarterlyDataCVM!AX31*OFFSET(AnnualDataCP!AX$14,CYPQly!$B31,0)/OFFSET(AnnualDataCVM!AX$14,CYPQly!$B31,0))</f>
        <v>1624.2799956250683</v>
      </c>
      <c r="AY31" s="18">
        <f ca="1">IF(ISERROR(QuarterlyDataCVM!AY31*OFFSET(AnnualDataCP!AY$14,CYPQly!$B31,0)/OFFSET(AnnualDataCVM!AY$14,CYPQly!$B31,0)),"",QuarterlyDataCVM!AY31*OFFSET(AnnualDataCP!AY$14,CYPQly!$B31,0)/OFFSET(AnnualDataCVM!AY$14,CYPQly!$B31,0))</f>
        <v>1624.2799956250683</v>
      </c>
      <c r="AZ31" s="18">
        <f ca="1">IF(ISERROR(QuarterlyDataCVM!AZ31*OFFSET(AnnualDataCP!AZ$14,CYPQly!$B31,0)/OFFSET(AnnualDataCVM!AZ$14,CYPQly!$B31,0)),"",QuarterlyDataCVM!AZ31*OFFSET(AnnualDataCP!AZ$14,CYPQly!$B31,0)/OFFSET(AnnualDataCVM!AZ$14,CYPQly!$B31,0))</f>
        <v>2117.2528213776104</v>
      </c>
      <c r="BA31" s="18">
        <f ca="1">IF(ISERROR(QuarterlyDataCVM!BA31*OFFSET(AnnualDataCP!BA$14,CYPQly!$B31,0)/OFFSET(AnnualDataCVM!BA$14,CYPQly!$B31,0)),"",QuarterlyDataCVM!BA31*OFFSET(AnnualDataCP!BA$14,CYPQly!$B31,0)/OFFSET(AnnualDataCVM!BA$14,CYPQly!$B31,0))</f>
        <v>1124.4429438246229</v>
      </c>
      <c r="BB31" s="18">
        <f ca="1">IF(ISERROR(QuarterlyDataCVM!BB31*OFFSET(AnnualDataCP!BB$14,CYPQly!$B31,0)/OFFSET(AnnualDataCVM!BB$14,CYPQly!$B31,0)),"",QuarterlyDataCVM!BB31*OFFSET(AnnualDataCP!BB$14,CYPQly!$B31,0)/OFFSET(AnnualDataCVM!BB$14,CYPQly!$B31,0))</f>
        <v>992.40746842394287</v>
      </c>
      <c r="BC31" s="18">
        <f ca="1">IF(ISERROR(QuarterlyDataCVM!BC31*OFFSET(AnnualDataCP!BC$14,CYPQly!$B31,0)/OFFSET(AnnualDataCVM!BC$14,CYPQly!$B31,0)),"",QuarterlyDataCVM!BC31*OFFSET(AnnualDataCP!BC$14,CYPQly!$B31,0)/OFFSET(AnnualDataCVM!BC$14,CYPQly!$B31,0))</f>
        <v>645.65192527640102</v>
      </c>
      <c r="BD31" s="18">
        <f ca="1">IF(ISERROR(QuarterlyDataCVM!BD31*OFFSET(AnnualDataCP!BD$14,CYPQly!$B31,0)/OFFSET(AnnualDataCVM!BD$14,CYPQly!$B31,0)),"",QuarterlyDataCVM!BD31*OFFSET(AnnualDataCP!BD$14,CYPQly!$B31,0)/OFFSET(AnnualDataCVM!BD$14,CYPQly!$B31,0))</f>
        <v>347.16846127127474</v>
      </c>
      <c r="BE31" s="18">
        <f ca="1">IF(ISERROR(QuarterlyDataCVM!BE31*OFFSET(AnnualDataCP!BE$14,CYPQly!$B31,0)/OFFSET(AnnualDataCVM!BE$14,CYPQly!$B31,0)),"",QuarterlyDataCVM!BE31*OFFSET(AnnualDataCP!BE$14,CYPQly!$B31,0)/OFFSET(AnnualDataCVM!BE$14,CYPQly!$B31,0))</f>
        <v>3766.4093754412388</v>
      </c>
      <c r="BF31" s="18">
        <f ca="1">IF(ISERROR(QuarterlyDataCVM!BF31*OFFSET(AnnualDataCP!BF$14,CYPQly!$B31,0)/OFFSET(AnnualDataCVM!BF$14,CYPQly!$B31,0)),"",QuarterlyDataCVM!BF31*OFFSET(AnnualDataCP!BF$14,CYPQly!$B31,0)/OFFSET(AnnualDataCVM!BF$14,CYPQly!$B31,0))</f>
        <v>1146.3457744163104</v>
      </c>
      <c r="BG31" s="18">
        <f ca="1">IF(ISERROR(QuarterlyDataCVM!BG31*OFFSET(AnnualDataCP!BG$14,CYPQly!$B31,0)/OFFSET(AnnualDataCVM!BG$14,CYPQly!$B31,0)),"",QuarterlyDataCVM!BG31*OFFSET(AnnualDataCP!BG$14,CYPQly!$B31,0)/OFFSET(AnnualDataCVM!BG$14,CYPQly!$B31,0))</f>
        <v>561.08527918781726</v>
      </c>
      <c r="BH31" s="18">
        <f ca="1">IF(ISERROR(QuarterlyDataCVM!BH31*OFFSET(AnnualDataCP!BH$14,CYPQly!$B31,0)/OFFSET(AnnualDataCVM!BH$14,CYPQly!$B31,0)),"",QuarterlyDataCVM!BH31*OFFSET(AnnualDataCP!BH$14,CYPQly!$B31,0)/OFFSET(AnnualDataCVM!BH$14,CYPQly!$B31,0))</f>
        <v>585.45879732739422</v>
      </c>
      <c r="BI31" s="18">
        <f ca="1">IF(ISERROR(QuarterlyDataCVM!BI31*OFFSET(AnnualDataCP!BI$14,CYPQly!$B31,0)/OFFSET(AnnualDataCVM!BI$14,CYPQly!$B31,0)),"",QuarterlyDataCVM!BI31*OFFSET(AnnualDataCP!BI$14,CYPQly!$B31,0)/OFFSET(AnnualDataCVM!BI$14,CYPQly!$B31,0))</f>
        <v>2620.0586877678866</v>
      </c>
      <c r="BJ31" s="18">
        <f ca="1">IF(ISERROR(QuarterlyDataCVM!BJ31*OFFSET(AnnualDataCP!BJ$14,CYPQly!$B31,0)/OFFSET(AnnualDataCVM!BJ$14,CYPQly!$B31,0)),"",QuarterlyDataCVM!BJ31*OFFSET(AnnualDataCP!BJ$14,CYPQly!$B31,0)/OFFSET(AnnualDataCVM!BJ$14,CYPQly!$B31,0))</f>
        <v>2331.228245261344</v>
      </c>
      <c r="BK31" s="18">
        <f ca="1">IF(ISERROR(QuarterlyDataCVM!BK31*OFFSET(AnnualDataCP!BK$14,CYPQly!$B31,0)/OFFSET(AnnualDataCVM!BK$14,CYPQly!$B31,0)),"",QuarterlyDataCVM!BK31*OFFSET(AnnualDataCP!BK$14,CYPQly!$B31,0)/OFFSET(AnnualDataCVM!BK$14,CYPQly!$B31,0))</f>
        <v>289.10619469026551</v>
      </c>
      <c r="BL31" s="18">
        <f ca="1">IF(ISERROR(QuarterlyDataCVM!BL31*OFFSET(AnnualDataCP!BL$14,CYPQly!$B31,0)/OFFSET(AnnualDataCVM!BL$14,CYPQly!$B31,0)),"",QuarterlyDataCVM!BL31*OFFSET(AnnualDataCP!BL$14,CYPQly!$B31,0)/OFFSET(AnnualDataCVM!BL$14,CYPQly!$B31,0))</f>
        <v>2449.407543024533</v>
      </c>
      <c r="BM31" s="18">
        <f ca="1">IF(ISERROR(QuarterlyDataCVM!BM31*OFFSET(AnnualDataCP!BM$14,CYPQly!$B31,0)/OFFSET(AnnualDataCVM!BM$14,CYPQly!$B31,0)),"",QuarterlyDataCVM!BM31*OFFSET(AnnualDataCP!BM$14,CYPQly!$B31,0)/OFFSET(AnnualDataCVM!BM$14,CYPQly!$B31,0))</f>
        <v>2449.407543024533</v>
      </c>
      <c r="BN31" s="18">
        <f ca="1">IF(ISERROR(QuarterlyDataCVM!BN31*OFFSET(AnnualDataCP!BN$14,CYPQly!$B31,0)/OFFSET(AnnualDataCVM!BN$14,CYPQly!$B31,0)),"",QuarterlyDataCVM!BN31*OFFSET(AnnualDataCP!BN$14,CYPQly!$B31,0)/OFFSET(AnnualDataCVM!BN$14,CYPQly!$B31,0))</f>
        <v>1254.3219292389854</v>
      </c>
      <c r="BO31" s="18">
        <f ca="1">IF(ISERROR(QuarterlyDataCVM!BO31*OFFSET(AnnualDataCP!BO$14,CYPQly!$B31,0)/OFFSET(AnnualDataCVM!BO$14,CYPQly!$B31,0)),"",QuarterlyDataCVM!BO31*OFFSET(AnnualDataCP!BO$14,CYPQly!$B31,0)/OFFSET(AnnualDataCVM!BO$14,CYPQly!$B31,0))</f>
        <v>1254.3219292389854</v>
      </c>
      <c r="BP31" s="18">
        <f ca="1">IF(ISERROR(QuarterlyDataCVM!BP31*OFFSET(AnnualDataCP!BP$14,CYPQly!$B31,0)/OFFSET(AnnualDataCVM!BP$14,CYPQly!$B31,0)),"",QuarterlyDataCVM!BP31*OFFSET(AnnualDataCP!BP$14,CYPQly!$B31,0)/OFFSET(AnnualDataCVM!BP$14,CYPQly!$B31,0))</f>
        <v>2317.8701321380754</v>
      </c>
      <c r="BQ31" s="18">
        <f ca="1">IF(ISERROR(QuarterlyDataCVM!BQ31*OFFSET(AnnualDataCP!BQ$14,CYPQly!$B31,0)/OFFSET(AnnualDataCVM!BQ$14,CYPQly!$B31,0)),"",QuarterlyDataCVM!BQ31*OFFSET(AnnualDataCP!BQ$14,CYPQly!$B31,0)/OFFSET(AnnualDataCVM!BQ$14,CYPQly!$B31,0))</f>
        <v>2317.8701321380754</v>
      </c>
      <c r="BR31" s="18">
        <f ca="1">IF(ISERROR(QuarterlyDataCVM!BR31*OFFSET(AnnualDataCP!BR$14,CYPQly!$B31,0)/OFFSET(AnnualDataCVM!BR$14,CYPQly!$B31,0)),"",QuarterlyDataCVM!BR31*OFFSET(AnnualDataCP!BR$14,CYPQly!$B31,0)/OFFSET(AnnualDataCVM!BR$14,CYPQly!$B31,0))</f>
        <v>2723.624203821656</v>
      </c>
      <c r="BS31" s="18">
        <f ca="1">IF(ISERROR(QuarterlyDataCVM!BS31*OFFSET(AnnualDataCP!BS$14,CYPQly!$B31,0)/OFFSET(AnnualDataCVM!BS$14,CYPQly!$B31,0)),"",QuarterlyDataCVM!BS31*OFFSET(AnnualDataCP!BS$14,CYPQly!$B31,0)/OFFSET(AnnualDataCVM!BS$14,CYPQly!$B31,0))</f>
        <v>1485.9150895140665</v>
      </c>
      <c r="BT31" s="18">
        <f ca="1">IF(ISERROR(QuarterlyDataCVM!BT31*OFFSET(AnnualDataCP!BT$14,CYPQly!$B31,0)/OFFSET(AnnualDataCVM!BT$14,CYPQly!$B31,0)),"",QuarterlyDataCVM!BT31*OFFSET(AnnualDataCP!BT$14,CYPQly!$B31,0)/OFFSET(AnnualDataCVM!BT$14,CYPQly!$B31,0))</f>
        <v>1237.6094276094277</v>
      </c>
      <c r="BU31" s="18">
        <f ca="1">IF(ISERROR(QuarterlyDataCVM!BU31*OFFSET(AnnualDataCP!BU$14,CYPQly!$B31,0)/OFFSET(AnnualDataCVM!BU$14,CYPQly!$B31,0)),"",QuarterlyDataCVM!BU31*OFFSET(AnnualDataCP!BU$14,CYPQly!$B31,0)/OFFSET(AnnualDataCVM!BU$14,CYPQly!$B31,0))</f>
        <v>294.94230769230768</v>
      </c>
      <c r="BV31" s="18">
        <f ca="1">IF(ISERROR(QuarterlyDataCVM!BV31*OFFSET(AnnualDataCP!BV$14,CYPQly!$B31,0)/OFFSET(AnnualDataCVM!BV$14,CYPQly!$B31,0)),"",QuarterlyDataCVM!BV31*OFFSET(AnnualDataCP!BV$14,CYPQly!$B31,0)/OFFSET(AnnualDataCVM!BV$14,CYPQly!$B31,0))</f>
        <v>762.39324046585978</v>
      </c>
      <c r="BW31" s="18">
        <f ca="1">IF(ISERROR(QuarterlyDataCVM!BW31*OFFSET(AnnualDataCP!BW$14,CYPQly!$B31,0)/OFFSET(AnnualDataCVM!BW$14,CYPQly!$B31,0)),"",QuarterlyDataCVM!BW31*OFFSET(AnnualDataCP!BW$14,CYPQly!$B31,0)/OFFSET(AnnualDataCVM!BW$14,CYPQly!$B31,0))</f>
        <v>179.7647058823529</v>
      </c>
      <c r="BX31" s="18">
        <f ca="1">IF(ISERROR(QuarterlyDataCVM!BX31*OFFSET(AnnualDataCP!BX$14,CYPQly!$B31,0)/OFFSET(AnnualDataCVM!BX$14,CYPQly!$B31,0)),"",QuarterlyDataCVM!BX31*OFFSET(AnnualDataCP!BX$14,CYPQly!$B31,0)/OFFSET(AnnualDataCVM!BX$14,CYPQly!$B31,0))</f>
        <v>2141.199056199056</v>
      </c>
      <c r="BY31" s="18">
        <f ca="1">IF(ISERROR(QuarterlyDataCVM!BY31*OFFSET(AnnualDataCP!BY$14,CYPQly!$B31,0)/OFFSET(AnnualDataCVM!BY$14,CYPQly!$B31,0)),"",QuarterlyDataCVM!BY31*OFFSET(AnnualDataCP!BY$14,CYPQly!$B31,0)/OFFSET(AnnualDataCVM!BY$14,CYPQly!$B31,0))</f>
        <v>1239.3145458486886</v>
      </c>
      <c r="BZ31" s="18">
        <f ca="1">IF(ISERROR(QuarterlyDataCVM!BZ31*OFFSET(AnnualDataCP!BZ$14,CYPQly!$B31,0)/OFFSET(AnnualDataCVM!BZ$14,CYPQly!$B31,0)),"",QuarterlyDataCVM!BZ31*OFFSET(AnnualDataCP!BZ$14,CYPQly!$B31,0)/OFFSET(AnnualDataCVM!BZ$14,CYPQly!$B31,0))</f>
        <v>617.07260963335727</v>
      </c>
      <c r="CA31" s="18">
        <f ca="1">IF(ISERROR(QuarterlyDataCVM!CA31*OFFSET(AnnualDataCP!CA$14,CYPQly!$B31,0)/OFFSET(AnnualDataCVM!CA$14,CYPQly!$B31,0)),"",QuarterlyDataCVM!CA31*OFFSET(AnnualDataCP!CA$14,CYPQly!$B31,0)/OFFSET(AnnualDataCVM!CA$14,CYPQly!$B31,0))</f>
        <v>621.98582103851311</v>
      </c>
      <c r="CB31" s="18">
        <f ca="1">IF(ISERROR(QuarterlyDataCVM!CB31*OFFSET(AnnualDataCP!CB$14,CYPQly!$B31,0)/OFFSET(AnnualDataCVM!CB$14,CYPQly!$B31,0)),"",QuarterlyDataCVM!CB31*OFFSET(AnnualDataCP!CB$14,CYPQly!$B31,0)/OFFSET(AnnualDataCVM!CB$14,CYPQly!$B31,0))</f>
        <v>902.14442286348503</v>
      </c>
      <c r="CC31" s="18">
        <f ca="1">IF(ISERROR(QuarterlyDataCVM!CC31*OFFSET(AnnualDataCP!CC$14,CYPQly!$B31,0)/OFFSET(AnnualDataCVM!CC$14,CYPQly!$B31,0)),"",QuarterlyDataCVM!CC31*OFFSET(AnnualDataCP!CC$14,CYPQly!$B31,0)/OFFSET(AnnualDataCVM!CC$14,CYPQly!$B31,0))</f>
        <v>87.782909930715931</v>
      </c>
      <c r="CD31" s="18">
        <f ca="1">IF(ISERROR(QuarterlyDataCVM!CD31*OFFSET(AnnualDataCP!CD$14,CYPQly!$B31,0)/OFFSET(AnnualDataCVM!CD$14,CYPQly!$B31,0)),"",QuarterlyDataCVM!CD31*OFFSET(AnnualDataCP!CD$14,CYPQly!$B31,0)/OFFSET(AnnualDataCVM!CD$14,CYPQly!$B31,0))</f>
        <v>263.15492957746477</v>
      </c>
      <c r="CE31" s="18">
        <f ca="1">IF(ISERROR(QuarterlyDataCVM!CE31*OFFSET(AnnualDataCP!CE$14,CYPQly!$B31,0)/OFFSET(AnnualDataCVM!CE$14,CYPQly!$B31,0)),"",QuarterlyDataCVM!CE31*OFFSET(AnnualDataCP!CE$14,CYPQly!$B31,0)/OFFSET(AnnualDataCVM!CE$14,CYPQly!$B31,0))</f>
        <v>550.6644705882353</v>
      </c>
      <c r="CF31" s="18">
        <f ca="1">IF(ISERROR(QuarterlyDataCVM!CF31*OFFSET(AnnualDataCP!CF$14,CYPQly!$B31,0)/OFFSET(AnnualDataCVM!CF$14,CYPQly!$B31,0)),"",QuarterlyDataCVM!CF31*OFFSET(AnnualDataCP!CF$14,CYPQly!$B31,0)/OFFSET(AnnualDataCVM!CF$14,CYPQly!$B31,0))</f>
        <v>3201.1776986488462</v>
      </c>
      <c r="CG31" s="18">
        <f ca="1">IF(ISERROR(QuarterlyDataCVM!CG31*OFFSET(AnnualDataCP!CG$14,CYPQly!$B31,0)/OFFSET(AnnualDataCVM!CG$14,CYPQly!$B31,0)),"",QuarterlyDataCVM!CG31*OFFSET(AnnualDataCP!CG$14,CYPQly!$B31,0)/OFFSET(AnnualDataCVM!CG$14,CYPQly!$B31,0))</f>
        <v>3201.1776986488462</v>
      </c>
      <c r="CH31" s="18">
        <f ca="1">IF(ISERROR(QuarterlyDataCVM!CH31*OFFSET(AnnualDataCP!CH$14,CYPQly!$B31,0)/OFFSET(AnnualDataCVM!CH$14,CYPQly!$B31,0)),"",QuarterlyDataCVM!CH31*OFFSET(AnnualDataCP!CH$14,CYPQly!$B31,0)/OFFSET(AnnualDataCVM!CH$14,CYPQly!$B31,0))</f>
        <v>2402.6640015474886</v>
      </c>
      <c r="CI31" s="18">
        <f ca="1">IF(ISERROR(QuarterlyDataCVM!CI31*OFFSET(AnnualDataCP!CI$14,CYPQly!$B31,0)/OFFSET(AnnualDataCVM!CI$14,CYPQly!$B31,0)),"",QuarterlyDataCVM!CI31*OFFSET(AnnualDataCP!CI$14,CYPQly!$B31,0)/OFFSET(AnnualDataCVM!CI$14,CYPQly!$B31,0))</f>
        <v>798.77382136463098</v>
      </c>
      <c r="CJ31" s="18">
        <f ca="1">IF(ISERROR(QuarterlyDataCVM!CJ31*OFFSET(AnnualDataCP!CJ$14,CYPQly!$B31,0)/OFFSET(AnnualDataCVM!CJ$14,CYPQly!$B31,0)),"",QuarterlyDataCVM!CJ31*OFFSET(AnnualDataCP!CJ$14,CYPQly!$B31,0)/OFFSET(AnnualDataCVM!CJ$14,CYPQly!$B31,0))</f>
        <v>2544.8350502021126</v>
      </c>
      <c r="CK31" s="18">
        <f ca="1">IF(ISERROR(QuarterlyDataCVM!CK31*OFFSET(AnnualDataCP!CK$14,CYPQly!$B31,0)/OFFSET(AnnualDataCVM!CK$14,CYPQly!$B31,0)),"",QuarterlyDataCVM!CK31*OFFSET(AnnualDataCP!CK$14,CYPQly!$B31,0)/OFFSET(AnnualDataCVM!CK$14,CYPQly!$B31,0))</f>
        <v>1025.3794883830087</v>
      </c>
      <c r="CL31" s="18">
        <f ca="1">IF(ISERROR(QuarterlyDataCVM!CL31*OFFSET(AnnualDataCP!CL$14,CYPQly!$B31,0)/OFFSET(AnnualDataCVM!CL$14,CYPQly!$B31,0)),"",QuarterlyDataCVM!CL31*OFFSET(AnnualDataCP!CL$14,CYPQly!$B31,0)/OFFSET(AnnualDataCVM!CL$14,CYPQly!$B31,0))</f>
        <v>1519.7923497267759</v>
      </c>
      <c r="CM31" s="18">
        <f ca="1">IF(ISERROR(QuarterlyDataCVM!CM31*OFFSET(AnnualDataCP!CM$14,CYPQly!$B31,0)/OFFSET(AnnualDataCVM!CM$14,CYPQly!$B31,0)),"",QuarterlyDataCVM!CM31*OFFSET(AnnualDataCP!CM$14,CYPQly!$B31,0)/OFFSET(AnnualDataCVM!CM$14,CYPQly!$B31,0))</f>
        <v>654.47422409258286</v>
      </c>
      <c r="CN31" s="18">
        <f ca="1">IF(ISERROR(QuarterlyDataCVM!CN31*OFFSET(AnnualDataCP!CN$14,CYPQly!$B31,0)/OFFSET(AnnualDataCVM!CN$14,CYPQly!$B31,0)),"",QuarterlyDataCVM!CN31*OFFSET(AnnualDataCP!CN$14,CYPQly!$B31,0)/OFFSET(AnnualDataCVM!CN$14,CYPQly!$B31,0))</f>
        <v>849.4059453032105</v>
      </c>
      <c r="CO31" s="18">
        <f ca="1">IF(ISERROR(QuarterlyDataCVM!CO31*OFFSET(AnnualDataCP!CO$14,CYPQly!$B31,0)/OFFSET(AnnualDataCVM!CO$14,CYPQly!$B31,0)),"",QuarterlyDataCVM!CO31*OFFSET(AnnualDataCP!CO$14,CYPQly!$B31,0)/OFFSET(AnnualDataCVM!CO$14,CYPQly!$B31,0))</f>
        <v>15.9375</v>
      </c>
      <c r="CP31" s="18">
        <f ca="1">IF(ISERROR(QuarterlyDataCVM!CP31*OFFSET(AnnualDataCP!CP$14,CYPQly!$B31,0)/OFFSET(AnnualDataCVM!CP$14,CYPQly!$B31,0)),"",QuarterlyDataCVM!CP31*OFFSET(AnnualDataCP!CP$14,CYPQly!$B31,0)/OFFSET(AnnualDataCVM!CP$14,CYPQly!$B31,0))</f>
        <v>10136.276171070258</v>
      </c>
      <c r="CQ31" s="18">
        <f ca="1">IF(ISERROR(QuarterlyDataCVM!CQ31*OFFSET(AnnualDataCP!CQ$14,CYPQly!$B31,0)/OFFSET(AnnualDataCVM!CQ$14,CYPQly!$B31,0)),"",QuarterlyDataCVM!CQ31*OFFSET(AnnualDataCP!CQ$14,CYPQly!$B31,0)/OFFSET(AnnualDataCVM!CQ$14,CYPQly!$B31,0))</f>
        <v>3921.9823909531501</v>
      </c>
      <c r="CR31" s="18">
        <f ca="1">IF(ISERROR(QuarterlyDataCVM!CR31*OFFSET(AnnualDataCP!CR$14,CYPQly!$B31,0)/OFFSET(AnnualDataCVM!CR$14,CYPQly!$B31,0)),"",QuarterlyDataCVM!CR31*OFFSET(AnnualDataCP!CR$14,CYPQly!$B31,0)/OFFSET(AnnualDataCVM!CR$14,CYPQly!$B31,0))</f>
        <v>1464.8943374197315</v>
      </c>
      <c r="CS31" s="18">
        <f ca="1">IF(ISERROR(QuarterlyDataCVM!CS31*OFFSET(AnnualDataCP!CS$14,CYPQly!$B31,0)/OFFSET(AnnualDataCVM!CS$14,CYPQly!$B31,0)),"",QuarterlyDataCVM!CS31*OFFSET(AnnualDataCP!CS$14,CYPQly!$B31,0)/OFFSET(AnnualDataCVM!CS$14,CYPQly!$B31,0))</f>
        <v>4749.4022075055191</v>
      </c>
      <c r="CT31" s="18">
        <f ca="1">IF(ISERROR(QuarterlyDataCVM!CT31*OFFSET(AnnualDataCP!CT$14,CYPQly!$B31,0)/OFFSET(AnnualDataCVM!CT$14,CYPQly!$B31,0)),"",QuarterlyDataCVM!CT31*OFFSET(AnnualDataCP!CT$14,CYPQly!$B31,0)/OFFSET(AnnualDataCVM!CT$14,CYPQly!$B31,0))</f>
        <v>129710.65451928817</v>
      </c>
      <c r="CU31" s="18">
        <f ca="1">IF(ISERROR(QuarterlyDataCVM!CU31*OFFSET(AnnualDataCP!CU$14,CYPQly!$B31,0)/OFFSET(AnnualDataCVM!CU$14,CYPQly!$B31,0)),"",QuarterlyDataCVM!CU31*OFFSET(AnnualDataCP!CU$14,CYPQly!$B31,0)/OFFSET(AnnualDataCVM!CU$14,CYPQly!$B31,0))</f>
        <v>32646.195338303292</v>
      </c>
      <c r="CV31" s="18">
        <f ca="1">IF(ISERROR(QuarterlyDataCVM!CV31*OFFSET(AnnualDataCP!CV$14,CYPQly!$B31,0)/OFFSET(AnnualDataCVM!CV$14,CYPQly!$B31,0)),"",QuarterlyDataCVM!CV31*OFFSET(AnnualDataCP!CV$14,CYPQly!$B31,0)/OFFSET(AnnualDataCVM!CV$14,CYPQly!$B31,0))</f>
        <v>21435.817584287644</v>
      </c>
      <c r="CW31" s="18">
        <f ca="1">IF(ISERROR(QuarterlyDataCVM!CW31*OFFSET(AnnualDataCP!CW$14,CYPQly!$B31,0)/OFFSET(AnnualDataCVM!CW$14,CYPQly!$B31,0)),"",QuarterlyDataCVM!CW31*OFFSET(AnnualDataCP!CW$14,CYPQly!$B31,0)/OFFSET(AnnualDataCVM!CW$14,CYPQly!$B31,0))</f>
        <v>3040.3004330376002</v>
      </c>
      <c r="CX31" s="18">
        <f ca="1">IF(ISERROR(QuarterlyDataCVM!CX31*OFFSET(AnnualDataCP!CX$14,CYPQly!$B31,0)/OFFSET(AnnualDataCVM!CX$14,CYPQly!$B31,0)),"",QuarterlyDataCVM!CX31*OFFSET(AnnualDataCP!CX$14,CYPQly!$B31,0)/OFFSET(AnnualDataCVM!CX$14,CYPQly!$B31,0))</f>
        <v>7700.282066476324</v>
      </c>
      <c r="CY31" s="18">
        <f ca="1">IF(ISERROR(QuarterlyDataCVM!CY31*OFFSET(AnnualDataCP!CY$14,CYPQly!$B31,0)/OFFSET(AnnualDataCVM!CY$14,CYPQly!$B31,0)),"",QuarterlyDataCVM!CY31*OFFSET(AnnualDataCP!CY$14,CYPQly!$B31,0)/OFFSET(AnnualDataCVM!CY$14,CYPQly!$B31,0))</f>
        <v>10694.793073717488</v>
      </c>
      <c r="CZ31" s="18">
        <f ca="1">IF(ISERROR(QuarterlyDataCVM!CZ31*OFFSET(AnnualDataCP!CZ$14,CYPQly!$B31,0)/OFFSET(AnnualDataCVM!CZ$14,CYPQly!$B31,0)),"",QuarterlyDataCVM!CZ31*OFFSET(AnnualDataCP!CZ$14,CYPQly!$B31,0)/OFFSET(AnnualDataCVM!CZ$14,CYPQly!$B31,0))</f>
        <v>7223.9793336145085</v>
      </c>
      <c r="DA31" s="18">
        <f ca="1">IF(ISERROR(QuarterlyDataCVM!DA31*OFFSET(AnnualDataCP!DA$14,CYPQly!$B31,0)/OFFSET(AnnualDataCVM!DA$14,CYPQly!$B31,0)),"",QuarterlyDataCVM!DA31*OFFSET(AnnualDataCP!DA$14,CYPQly!$B31,0)/OFFSET(AnnualDataCVM!DA$14,CYPQly!$B31,0))</f>
        <v>3405.8475067452782</v>
      </c>
      <c r="DB31" s="18">
        <f ca="1">IF(ISERROR(QuarterlyDataCVM!DB31*OFFSET(AnnualDataCP!DB$14,CYPQly!$B31,0)/OFFSET(AnnualDataCVM!DB$14,CYPQly!$B31,0)),"",QuarterlyDataCVM!DB31*OFFSET(AnnualDataCP!DB$14,CYPQly!$B31,0)/OFFSET(AnnualDataCVM!DB$14,CYPQly!$B31,0))</f>
        <v>534.75738077214237</v>
      </c>
      <c r="DC31" s="18">
        <f ca="1">IF(ISERROR(QuarterlyDataCVM!DC31*OFFSET(AnnualDataCP!DC$14,CYPQly!$B31,0)/OFFSET(AnnualDataCVM!DC$14,CYPQly!$B31,0)),"",QuarterlyDataCVM!DC31*OFFSET(AnnualDataCP!DC$14,CYPQly!$B31,0)/OFFSET(AnnualDataCVM!DC$14,CYPQly!$B31,0))</f>
        <v>2871.4728434504791</v>
      </c>
      <c r="DD31" s="18">
        <f ca="1">IF(ISERROR(QuarterlyDataCVM!DD31*OFFSET(AnnualDataCP!DD$14,CYPQly!$B31,0)/OFFSET(AnnualDataCVM!DD$14,CYPQly!$B31,0)),"",QuarterlyDataCVM!DD31*OFFSET(AnnualDataCP!DD$14,CYPQly!$B31,0)/OFFSET(AnnualDataCVM!DD$14,CYPQly!$B31,0))</f>
        <v>357.27341200100426</v>
      </c>
      <c r="DE31" s="18">
        <f ca="1">IF(ISERROR(QuarterlyDataCVM!DE31*OFFSET(AnnualDataCP!DE$14,CYPQly!$B31,0)/OFFSET(AnnualDataCVM!DE$14,CYPQly!$B31,0)),"",QuarterlyDataCVM!DE31*OFFSET(AnnualDataCP!DE$14,CYPQly!$B31,0)/OFFSET(AnnualDataCVM!DE$14,CYPQly!$B31,0))</f>
        <v>565.41843317972348</v>
      </c>
      <c r="DF31" s="18">
        <f ca="1">IF(ISERROR(QuarterlyDataCVM!DF31*OFFSET(AnnualDataCP!DF$14,CYPQly!$B31,0)/OFFSET(AnnualDataCVM!DF$14,CYPQly!$B31,0)),"",QuarterlyDataCVM!DF31*OFFSET(AnnualDataCP!DF$14,CYPQly!$B31,0)/OFFSET(AnnualDataCVM!DF$14,CYPQly!$B31,0))</f>
        <v>1513.6805293005671</v>
      </c>
      <c r="DG31" s="18">
        <f ca="1">IF(ISERROR(QuarterlyDataCVM!DG31*OFFSET(AnnualDataCP!DG$14,CYPQly!$B31,0)/OFFSET(AnnualDataCVM!DG$14,CYPQly!$B31,0)),"",QuarterlyDataCVM!DG31*OFFSET(AnnualDataCP!DG$14,CYPQly!$B31,0)/OFFSET(AnnualDataCVM!DG$14,CYPQly!$B31,0))</f>
        <v>1381.8161050828098</v>
      </c>
      <c r="DH31" s="18">
        <f ca="1">IF(ISERROR(QuarterlyDataCVM!DH31*OFFSET(AnnualDataCP!DH$14,CYPQly!$B31,0)/OFFSET(AnnualDataCVM!DH$14,CYPQly!$B31,0)),"",QuarterlyDataCVM!DH31*OFFSET(AnnualDataCP!DH$14,CYPQly!$B31,0)/OFFSET(AnnualDataCVM!DH$14,CYPQly!$B31,0))</f>
        <v>3989.8259718507711</v>
      </c>
      <c r="DI31" s="18">
        <f ca="1">IF(ISERROR(QuarterlyDataCVM!DI31*OFFSET(AnnualDataCP!DI$14,CYPQly!$B31,0)/OFFSET(AnnualDataCVM!DI$14,CYPQly!$B31,0)),"",QuarterlyDataCVM!DI31*OFFSET(AnnualDataCP!DI$14,CYPQly!$B31,0)/OFFSET(AnnualDataCVM!DI$14,CYPQly!$B31,0))</f>
        <v>913.16613418530346</v>
      </c>
      <c r="DJ31" s="18">
        <f ca="1">IF(ISERROR(QuarterlyDataCVM!DJ31*OFFSET(AnnualDataCP!DJ$14,CYPQly!$B31,0)/OFFSET(AnnualDataCVM!DJ$14,CYPQly!$B31,0)),"",QuarterlyDataCVM!DJ31*OFFSET(AnnualDataCP!DJ$14,CYPQly!$B31,0)/OFFSET(AnnualDataCVM!DJ$14,CYPQly!$B31,0))</f>
        <v>3076.618740775406</v>
      </c>
      <c r="DK31" s="18">
        <f ca="1">IF(ISERROR(QuarterlyDataCVM!DK31*OFFSET(AnnualDataCP!DK$14,CYPQly!$B31,0)/OFFSET(AnnualDataCVM!DK$14,CYPQly!$B31,0)),"",QuarterlyDataCVM!DK31*OFFSET(AnnualDataCP!DK$14,CYPQly!$B31,0)/OFFSET(AnnualDataCVM!DK$14,CYPQly!$B31,0))</f>
        <v>9241.96043255931</v>
      </c>
      <c r="DL31" s="18">
        <f ca="1">IF(ISERROR(QuarterlyDataCVM!DL31*OFFSET(AnnualDataCP!DL$14,CYPQly!$B31,0)/OFFSET(AnnualDataCVM!DL$14,CYPQly!$B31,0)),"",QuarterlyDataCVM!DL31*OFFSET(AnnualDataCP!DL$14,CYPQly!$B31,0)/OFFSET(AnnualDataCVM!DL$14,CYPQly!$B31,0))</f>
        <v>3170.3100095785439</v>
      </c>
      <c r="DM31" s="18">
        <f ca="1">IF(ISERROR(QuarterlyDataCVM!DM31*OFFSET(AnnualDataCP!DM$14,CYPQly!$B31,0)/OFFSET(AnnualDataCVM!DM$14,CYPQly!$B31,0)),"",QuarterlyDataCVM!DM31*OFFSET(AnnualDataCP!DM$14,CYPQly!$B31,0)/OFFSET(AnnualDataCVM!DM$14,CYPQly!$B31,0))</f>
        <v>1721.4505339898958</v>
      </c>
      <c r="DN31" s="18">
        <f ca="1">IF(ISERROR(QuarterlyDataCVM!DN31*OFFSET(AnnualDataCP!DN$14,CYPQly!$B31,0)/OFFSET(AnnualDataCVM!DN$14,CYPQly!$B31,0)),"",QuarterlyDataCVM!DN31*OFFSET(AnnualDataCP!DN$14,CYPQly!$B31,0)/OFFSET(AnnualDataCVM!DN$14,CYPQly!$B31,0))</f>
        <v>1449.0792007703419</v>
      </c>
      <c r="DO31" s="18">
        <f ca="1">IF(ISERROR(QuarterlyDataCVM!DO31*OFFSET(AnnualDataCP!DO$14,CYPQly!$B31,0)/OFFSET(AnnualDataCVM!DO$14,CYPQly!$B31,0)),"",QuarterlyDataCVM!DO31*OFFSET(AnnualDataCP!DO$14,CYPQly!$B31,0)/OFFSET(AnnualDataCVM!DO$14,CYPQly!$B31,0))</f>
        <v>914.81882048437785</v>
      </c>
      <c r="DP31" s="18">
        <f ca="1">IF(ISERROR(QuarterlyDataCVM!DP31*OFFSET(AnnualDataCP!DP$14,CYPQly!$B31,0)/OFFSET(AnnualDataCVM!DP$14,CYPQly!$B31,0)),"",QuarterlyDataCVM!DP31*OFFSET(AnnualDataCP!DP$14,CYPQly!$B31,0)/OFFSET(AnnualDataCVM!DP$14,CYPQly!$B31,0))</f>
        <v>535.23210702341134</v>
      </c>
      <c r="DQ31" s="18">
        <f ca="1">IF(ISERROR(QuarterlyDataCVM!DQ31*OFFSET(AnnualDataCP!DQ$14,CYPQly!$B31,0)/OFFSET(AnnualDataCVM!DQ$14,CYPQly!$B31,0)),"",QuarterlyDataCVM!DQ31*OFFSET(AnnualDataCP!DQ$14,CYPQly!$B31,0)/OFFSET(AnnualDataCVM!DQ$14,CYPQly!$B31,0))</f>
        <v>3773.6112412177986</v>
      </c>
      <c r="DR31" s="18">
        <f ca="1">IF(ISERROR(QuarterlyDataCVM!DR31*OFFSET(AnnualDataCP!DR$14,CYPQly!$B31,0)/OFFSET(AnnualDataCVM!DR$14,CYPQly!$B31,0)),"",QuarterlyDataCVM!DR31*OFFSET(AnnualDataCP!DR$14,CYPQly!$B31,0)/OFFSET(AnnualDataCVM!DR$14,CYPQly!$B31,0))</f>
        <v>3773.6112412177986</v>
      </c>
      <c r="DS31" s="18">
        <f ca="1">IF(ISERROR(QuarterlyDataCVM!DS31*OFFSET(AnnualDataCP!DS$14,CYPQly!$B31,0)/OFFSET(AnnualDataCVM!DS$14,CYPQly!$B31,0)),"",QuarterlyDataCVM!DS31*OFFSET(AnnualDataCP!DS$14,CYPQly!$B31,0)/OFFSET(AnnualDataCVM!DS$14,CYPQly!$B31,0))</f>
        <v>2299.7585707387734</v>
      </c>
      <c r="DT31" s="18">
        <f ca="1">IF(ISERROR(QuarterlyDataCVM!DT31*OFFSET(AnnualDataCP!DT$14,CYPQly!$B31,0)/OFFSET(AnnualDataCVM!DT$14,CYPQly!$B31,0)),"",QuarterlyDataCVM!DT31*OFFSET(AnnualDataCP!DT$14,CYPQly!$B31,0)/OFFSET(AnnualDataCVM!DT$14,CYPQly!$B31,0))</f>
        <v>1728.8922229607824</v>
      </c>
      <c r="DU31" s="18">
        <f ca="1">IF(ISERROR(QuarterlyDataCVM!DU31*OFFSET(AnnualDataCP!DU$14,CYPQly!$B31,0)/OFFSET(AnnualDataCVM!DU$14,CYPQly!$B31,0)),"",QuarterlyDataCVM!DU31*OFFSET(AnnualDataCP!DU$14,CYPQly!$B31,0)/OFFSET(AnnualDataCVM!DU$14,CYPQly!$B31,0))</f>
        <v>570.65443728309367</v>
      </c>
      <c r="DV31" s="18">
        <f ca="1">IF(ISERROR(QuarterlyDataCVM!DV31*OFFSET(AnnualDataCP!DV$14,CYPQly!$B31,0)/OFFSET(AnnualDataCVM!DV$14,CYPQly!$B31,0)),"",QuarterlyDataCVM!DV31*OFFSET(AnnualDataCP!DV$14,CYPQly!$B31,0)/OFFSET(AnnualDataCVM!DV$14,CYPQly!$B31,0))</f>
        <v>10755.997624817448</v>
      </c>
      <c r="DW31" s="18">
        <f ca="1">IF(ISERROR(QuarterlyDataCVM!DW31*OFFSET(AnnualDataCP!DW$14,CYPQly!$B31,0)/OFFSET(AnnualDataCVM!DW$14,CYPQly!$B31,0)),"",QuarterlyDataCVM!DW31*OFFSET(AnnualDataCP!DW$14,CYPQly!$B31,0)/OFFSET(AnnualDataCVM!DW$14,CYPQly!$B31,0))</f>
        <v>6473.5419706684352</v>
      </c>
      <c r="DX31" s="18">
        <f ca="1">IF(ISERROR(QuarterlyDataCVM!DX31*OFFSET(AnnualDataCP!DX$14,CYPQly!$B31,0)/OFFSET(AnnualDataCVM!DX$14,CYPQly!$B31,0)),"",QuarterlyDataCVM!DX31*OFFSET(AnnualDataCP!DX$14,CYPQly!$B31,0)/OFFSET(AnnualDataCVM!DX$14,CYPQly!$B31,0))</f>
        <v>2661.9940435137</v>
      </c>
      <c r="DY31" s="18">
        <f ca="1">IF(ISERROR(QuarterlyDataCVM!DY31*OFFSET(AnnualDataCP!DY$14,CYPQly!$B31,0)/OFFSET(AnnualDataCVM!DY$14,CYPQly!$B31,0)),"",QuarterlyDataCVM!DY31*OFFSET(AnnualDataCP!DY$14,CYPQly!$B31,0)/OFFSET(AnnualDataCVM!DY$14,CYPQly!$B31,0))</f>
        <v>2661.660511051889</v>
      </c>
      <c r="DZ31" s="18" t="str">
        <f ca="1">IF(ISERROR(QuarterlyDataCVM!DZ31*OFFSET(AnnualDataCP!DZ$14,CYPQly!$B31,0)/OFFSET(AnnualDataCVM!DZ$14,CYPQly!$B31,0)),"",QuarterlyDataCVM!DZ31*OFFSET(AnnualDataCP!DZ$14,CYPQly!$B31,0)/OFFSET(AnnualDataCVM!DZ$14,CYPQly!$B31,0))</f>
        <v/>
      </c>
      <c r="EA31" s="18">
        <f ca="1">IF(ISERROR(QuarterlyDataCVM!EA31*OFFSET(AnnualDataCP!EA$14,CYPQly!$B31,0)/OFFSET(AnnualDataCVM!EA$14,CYPQly!$B31,0)),"",QuarterlyDataCVM!EA31*OFFSET(AnnualDataCP!EA$14,CYPQly!$B31,0)/OFFSET(AnnualDataCVM!EA$14,CYPQly!$B31,0))</f>
        <v>1620.6499370789843</v>
      </c>
      <c r="EB31" s="18">
        <f ca="1">IF(ISERROR(QuarterlyDataCVM!EB31*OFFSET(AnnualDataCP!EB$14,CYPQly!$B31,0)/OFFSET(AnnualDataCVM!EB$14,CYPQly!$B31,0)),"",QuarterlyDataCVM!EB31*OFFSET(AnnualDataCP!EB$14,CYPQly!$B31,0)/OFFSET(AnnualDataCVM!EB$14,CYPQly!$B31,0))</f>
        <v>25751.213596037054</v>
      </c>
      <c r="EC31" s="18">
        <f ca="1">IF(ISERROR(QuarterlyDataCVM!EC31*OFFSET(AnnualDataCP!EC$14,CYPQly!$B31,0)/OFFSET(AnnualDataCVM!EC$14,CYPQly!$B31,0)),"",QuarterlyDataCVM!EC31*OFFSET(AnnualDataCP!EC$14,CYPQly!$B31,0)/OFFSET(AnnualDataCVM!EC$14,CYPQly!$B31,0))</f>
        <v>25751.213596037054</v>
      </c>
      <c r="ED31" s="18">
        <f ca="1">IF(ISERROR(QuarterlyDataCVM!ED31*OFFSET(AnnualDataCP!ED$14,CYPQly!$B31,0)/OFFSET(AnnualDataCVM!ED$14,CYPQly!$B31,0)),"",QuarterlyDataCVM!ED31*OFFSET(AnnualDataCP!ED$14,CYPQly!$B31,0)/OFFSET(AnnualDataCVM!ED$14,CYPQly!$B31,0))</f>
        <v>4428.7731830647926</v>
      </c>
      <c r="EE31" s="18">
        <f ca="1">IF(ISERROR(QuarterlyDataCVM!EE31*OFFSET(AnnualDataCP!EE$14,CYPQly!$B31,0)/OFFSET(AnnualDataCVM!EE$14,CYPQly!$B31,0)),"",QuarterlyDataCVM!EE31*OFFSET(AnnualDataCP!EE$14,CYPQly!$B31,0)/OFFSET(AnnualDataCVM!EE$14,CYPQly!$B31,0))</f>
        <v>21014.214310577569</v>
      </c>
      <c r="EF31" s="18">
        <f ca="1">IF(ISERROR(QuarterlyDataCVM!EF31*OFFSET(AnnualDataCP!EF$14,CYPQly!$B31,0)/OFFSET(AnnualDataCVM!EF$14,CYPQly!$B31,0)),"",QuarterlyDataCVM!EF31*OFFSET(AnnualDataCP!EF$14,CYPQly!$B31,0)/OFFSET(AnnualDataCVM!EF$14,CYPQly!$B31,0))</f>
        <v>309.34434250764525</v>
      </c>
      <c r="EG31" s="18">
        <f ca="1">IF(ISERROR(QuarterlyDataCVM!EG31*OFFSET(AnnualDataCP!EG$14,CYPQly!$B31,0)/OFFSET(AnnualDataCVM!EG$14,CYPQly!$B31,0)),"",QuarterlyDataCVM!EG31*OFFSET(AnnualDataCP!EG$14,CYPQly!$B31,0)/OFFSET(AnnualDataCVM!EG$14,CYPQly!$B31,0))</f>
        <v>14995.077411356311</v>
      </c>
      <c r="EH31" s="18">
        <f ca="1">IF(ISERROR(QuarterlyDataCVM!EH31*OFFSET(AnnualDataCP!EH$14,CYPQly!$B31,0)/OFFSET(AnnualDataCVM!EH$14,CYPQly!$B31,0)),"",QuarterlyDataCVM!EH31*OFFSET(AnnualDataCP!EH$14,CYPQly!$B31,0)/OFFSET(AnnualDataCVM!EH$14,CYPQly!$B31,0))</f>
        <v>8905.0006546644836</v>
      </c>
      <c r="EI31" s="18">
        <f ca="1">IF(ISERROR(QuarterlyDataCVM!EI31*OFFSET(AnnualDataCP!EI$14,CYPQly!$B31,0)/OFFSET(AnnualDataCVM!EI$14,CYPQly!$B31,0)),"",QuarterlyDataCVM!EI31*OFFSET(AnnualDataCP!EI$14,CYPQly!$B31,0)/OFFSET(AnnualDataCVM!EI$14,CYPQly!$B31,0))</f>
        <v>5726.0982643524703</v>
      </c>
      <c r="EJ31" s="18">
        <f ca="1">IF(ISERROR(QuarterlyDataCVM!EJ31*OFFSET(AnnualDataCP!EJ$14,CYPQly!$B31,0)/OFFSET(AnnualDataCVM!EJ$14,CYPQly!$B31,0)),"",QuarterlyDataCVM!EJ31*OFFSET(AnnualDataCP!EJ$14,CYPQly!$B31,0)/OFFSET(AnnualDataCVM!EJ$14,CYPQly!$B31,0))</f>
        <v>4071.8723160606928</v>
      </c>
      <c r="EK31" s="18">
        <f ca="1">IF(ISERROR(QuarterlyDataCVM!EK31*OFFSET(AnnualDataCP!EK$14,CYPQly!$B31,0)/OFFSET(AnnualDataCVM!EK$14,CYPQly!$B31,0)),"",QuarterlyDataCVM!EK31*OFFSET(AnnualDataCP!EK$14,CYPQly!$B31,0)/OFFSET(AnnualDataCVM!EK$14,CYPQly!$B31,0))</f>
        <v>3057.7966641878252</v>
      </c>
      <c r="EL31" s="18">
        <f ca="1">IF(ISERROR(QuarterlyDataCVM!EL31*OFFSET(AnnualDataCP!EL$14,CYPQly!$B31,0)/OFFSET(AnnualDataCVM!EL$14,CYPQly!$B31,0)),"",QuarterlyDataCVM!EL31*OFFSET(AnnualDataCP!EL$14,CYPQly!$B31,0)/OFFSET(AnnualDataCVM!EL$14,CYPQly!$B31,0))</f>
        <v>1825.8208029197081</v>
      </c>
      <c r="EM31" s="18">
        <f ca="1">IF(ISERROR(QuarterlyDataCVM!EM31*OFFSET(AnnualDataCP!EM$14,CYPQly!$B31,0)/OFFSET(AnnualDataCVM!EM$14,CYPQly!$B31,0)),"",QuarterlyDataCVM!EM31*OFFSET(AnnualDataCP!EM$14,CYPQly!$B31,0)/OFFSET(AnnualDataCVM!EM$14,CYPQly!$B31,0))</f>
        <v>1233.0365591397849</v>
      </c>
      <c r="EN31" s="18">
        <f ca="1">IF(ISERROR(QuarterlyDataCVM!EN31*OFFSET(AnnualDataCP!EN$14,CYPQly!$B31,0)/OFFSET(AnnualDataCVM!EN$14,CYPQly!$B31,0)),"",QuarterlyDataCVM!EN31*OFFSET(AnnualDataCP!EN$14,CYPQly!$B31,0)/OFFSET(AnnualDataCVM!EN$14,CYPQly!$B31,0))</f>
        <v>1012.739498018494</v>
      </c>
      <c r="EO31" s="18">
        <f ca="1">IF(ISERROR(QuarterlyDataCVM!EO31*OFFSET(AnnualDataCP!EO$14,CYPQly!$B31,0)/OFFSET(AnnualDataCVM!EO$14,CYPQly!$B31,0)),"",QuarterlyDataCVM!EO31*OFFSET(AnnualDataCP!EO$14,CYPQly!$B31,0)/OFFSET(AnnualDataCVM!EO$14,CYPQly!$B31,0))</f>
        <v>1655.376500666963</v>
      </c>
      <c r="EP31" s="18">
        <f ca="1">IF(ISERROR(QuarterlyDataCVM!EP31*OFFSET(AnnualDataCP!EP$14,CYPQly!$B31,0)/OFFSET(AnnualDataCVM!EP$14,CYPQly!$B31,0)),"",QuarterlyDataCVM!EP31*OFFSET(AnnualDataCP!EP$14,CYPQly!$B31,0)/OFFSET(AnnualDataCVM!EP$14,CYPQly!$B31,0))</f>
        <v>1160.7956600361663</v>
      </c>
      <c r="EQ31" s="18">
        <f ca="1">IF(ISERROR(QuarterlyDataCVM!EQ31*OFFSET(AnnualDataCP!EQ$14,CYPQly!$B31,0)/OFFSET(AnnualDataCVM!EQ$14,CYPQly!$B31,0)),"",QuarterlyDataCVM!EQ31*OFFSET(AnnualDataCP!EQ$14,CYPQly!$B31,0)/OFFSET(AnnualDataCVM!EQ$14,CYPQly!$B31,0))</f>
        <v>1160.7956600361663</v>
      </c>
      <c r="ER31" s="18">
        <f ca="1">IF(ISERROR(QuarterlyDataCVM!ER31*OFFSET(AnnualDataCP!ER$14,CYPQly!$B31,0)/OFFSET(AnnualDataCVM!ER$14,CYPQly!$B31,0)),"",QuarterlyDataCVM!ER31*OFFSET(AnnualDataCP!ER$14,CYPQly!$B31,0)/OFFSET(AnnualDataCVM!ER$14,CYPQly!$B31,0))</f>
        <v>2017.6384959497038</v>
      </c>
      <c r="ES31" s="18">
        <f ca="1">IF(ISERROR(QuarterlyDataCVM!ES31*OFFSET(AnnualDataCP!ES$14,CYPQly!$B31,0)/OFFSET(AnnualDataCVM!ES$14,CYPQly!$B31,0)),"",QuarterlyDataCVM!ES31*OFFSET(AnnualDataCP!ES$14,CYPQly!$B31,0)/OFFSET(AnnualDataCVM!ES$14,CYPQly!$B31,0))</f>
        <v>1238.7956820412169</v>
      </c>
      <c r="ET31" s="18">
        <f ca="1">IF(ISERROR(QuarterlyDataCVM!ET31*OFFSET(AnnualDataCP!ET$14,CYPQly!$B31,0)/OFFSET(AnnualDataCVM!ET$14,CYPQly!$B31,0)),"",QuarterlyDataCVM!ET31*OFFSET(AnnualDataCP!ET$14,CYPQly!$B31,0)/OFFSET(AnnualDataCVM!ET$14,CYPQly!$B31,0))</f>
        <v>779.29759704251387</v>
      </c>
      <c r="EU31" s="18">
        <f ca="1">IF(ISERROR(QuarterlyDataCVM!EU31*OFFSET(AnnualDataCP!EU$14,CYPQly!$B31,0)/OFFSET(AnnualDataCVM!EU$14,CYPQly!$B31,0)),"",QuarterlyDataCVM!EU31*OFFSET(AnnualDataCP!EU$14,CYPQly!$B31,0)/OFFSET(AnnualDataCVM!EU$14,CYPQly!$B31,0))</f>
        <v>546.93711967545642</v>
      </c>
      <c r="EV31" s="18">
        <f ca="1">IF(ISERROR(QuarterlyDataCVM!EV31*OFFSET(AnnualDataCP!EV$14,CYPQly!$B31,0)/OFFSET(AnnualDataCVM!EV$14,CYPQly!$B31,0)),"",QuarterlyDataCVM!EV31*OFFSET(AnnualDataCP!EV$14,CYPQly!$B31,0)/OFFSET(AnnualDataCVM!EV$14,CYPQly!$B31,0))</f>
        <v>231.53012820512819</v>
      </c>
      <c r="EW31" s="18">
        <f ca="1">IF(ISERROR(QuarterlyDataCVM!EW31*OFFSET(AnnualDataCP!EW$14,CYPQly!$B31,0)/OFFSET(AnnualDataCVM!EW$14,CYPQly!$B31,0)),"",QuarterlyDataCVM!EW31*OFFSET(AnnualDataCP!EW$14,CYPQly!$B31,0)/OFFSET(AnnualDataCVM!EW$14,CYPQly!$B31,0))</f>
        <v>6089.6089235530017</v>
      </c>
      <c r="EX31" s="18">
        <f ca="1">IF(ISERROR(QuarterlyDataCVM!EX31*OFFSET(AnnualDataCP!EX$14,CYPQly!$B31,0)/OFFSET(AnnualDataCVM!EX$14,CYPQly!$B31,0)),"",QuarterlyDataCVM!EX31*OFFSET(AnnualDataCP!EX$14,CYPQly!$B31,0)/OFFSET(AnnualDataCVM!EX$14,CYPQly!$B31,0))</f>
        <v>1707.4012176196729</v>
      </c>
      <c r="EY31" s="18">
        <f ca="1">IF(ISERROR(QuarterlyDataCVM!EY31*OFFSET(AnnualDataCP!EY$14,CYPQly!$B31,0)/OFFSET(AnnualDataCVM!EY$14,CYPQly!$B31,0)),"",QuarterlyDataCVM!EY31*OFFSET(AnnualDataCP!EY$14,CYPQly!$B31,0)/OFFSET(AnnualDataCVM!EY$14,CYPQly!$B31,0))</f>
        <v>1183.6115326251897</v>
      </c>
      <c r="EZ31" s="18">
        <f ca="1">IF(ISERROR(QuarterlyDataCVM!EZ31*OFFSET(AnnualDataCP!EZ$14,CYPQly!$B31,0)/OFFSET(AnnualDataCVM!EZ$14,CYPQly!$B31,0)),"",QuarterlyDataCVM!EZ31*OFFSET(AnnualDataCP!EZ$14,CYPQly!$B31,0)/OFFSET(AnnualDataCVM!EZ$14,CYPQly!$B31,0))</f>
        <v>1201.5028089887639</v>
      </c>
      <c r="FA31" s="18">
        <f ca="1">IF(ISERROR(QuarterlyDataCVM!FA31*OFFSET(AnnualDataCP!FA$14,CYPQly!$B31,0)/OFFSET(AnnualDataCVM!FA$14,CYPQly!$B31,0)),"",QuarterlyDataCVM!FA31*OFFSET(AnnualDataCP!FA$14,CYPQly!$B31,0)/OFFSET(AnnualDataCVM!FA$14,CYPQly!$B31,0))</f>
        <v>1997.6869777868351</v>
      </c>
      <c r="FB31" s="18">
        <f ca="1">IF(ISERROR(QuarterlyDataCVM!FB31*OFFSET(AnnualDataCP!FB$14,CYPQly!$B31,0)/OFFSET(AnnualDataCVM!FB$14,CYPQly!$B31,0)),"",QuarterlyDataCVM!FB31*OFFSET(AnnualDataCP!FB$14,CYPQly!$B31,0)/OFFSET(AnnualDataCVM!FB$14,CYPQly!$B31,0))</f>
        <v>215.32246376811594</v>
      </c>
      <c r="FC31" s="18">
        <f ca="1">IF(ISERROR(QuarterlyDataCVM!FC31*OFFSET(AnnualDataCP!FC$14,CYPQly!$B31,0)/OFFSET(AnnualDataCVM!FC$14,CYPQly!$B31,0)),"",QuarterlyDataCVM!FC31*OFFSET(AnnualDataCP!FC$14,CYPQly!$B31,0)/OFFSET(AnnualDataCVM!FC$14,CYPQly!$B31,0))</f>
        <v>637.39224137931035</v>
      </c>
      <c r="FD31" s="18">
        <f ca="1">IF(ISERROR(QuarterlyDataCVM!FD31*OFFSET(AnnualDataCP!FD$14,CYPQly!$B31,0)/OFFSET(AnnualDataCVM!FD$14,CYPQly!$B31,0)),"",QuarterlyDataCVM!FD31*OFFSET(AnnualDataCP!FD$14,CYPQly!$B31,0)/OFFSET(AnnualDataCVM!FD$14,CYPQly!$B31,0))</f>
        <v>1145.5283772981616</v>
      </c>
      <c r="FE31" s="18">
        <f ca="1">IF(ISERROR(QuarterlyDataCVM!FE31*OFFSET(AnnualDataCP!FE$14,CYPQly!$B31,0)/OFFSET(AnnualDataCVM!FE$14,CYPQly!$B31,0)),"",QuarterlyDataCVM!FE31*OFFSET(AnnualDataCP!FE$14,CYPQly!$B31,0)/OFFSET(AnnualDataCVM!FE$14,CYPQly!$B31,0))</f>
        <v>31218.795250337738</v>
      </c>
      <c r="FF31" s="18">
        <f ca="1">IF(ISERROR(QuarterlyDataCVM!FF31*OFFSET(AnnualDataCP!FF$14,CYPQly!$B31,0)/OFFSET(AnnualDataCVM!FF$14,CYPQly!$B31,0)),"",QuarterlyDataCVM!FF31*OFFSET(AnnualDataCP!FF$14,CYPQly!$B31,0)/OFFSET(AnnualDataCVM!FF$14,CYPQly!$B31,0))</f>
        <v>11899.205876580043</v>
      </c>
      <c r="FG31" s="18">
        <f ca="1">IF(ISERROR(QuarterlyDataCVM!FG31*OFFSET(AnnualDataCP!FG$14,CYPQly!$B31,0)/OFFSET(AnnualDataCVM!FG$14,CYPQly!$B31,0)),"",QuarterlyDataCVM!FG31*OFFSET(AnnualDataCP!FG$14,CYPQly!$B31,0)/OFFSET(AnnualDataCVM!FG$14,CYPQly!$B31,0))</f>
        <v>11899.205876580043</v>
      </c>
      <c r="FH31" s="18">
        <f ca="1">IF(ISERROR(QuarterlyDataCVM!FH31*OFFSET(AnnualDataCP!FH$14,CYPQly!$B31,0)/OFFSET(AnnualDataCVM!FH$14,CYPQly!$B31,0)),"",QuarterlyDataCVM!FH31*OFFSET(AnnualDataCP!FH$14,CYPQly!$B31,0)/OFFSET(AnnualDataCVM!FH$14,CYPQly!$B31,0))</f>
        <v>9027.999475245726</v>
      </c>
      <c r="FI31" s="18">
        <f ca="1">IF(ISERROR(QuarterlyDataCVM!FI31*OFFSET(AnnualDataCP!FI$14,CYPQly!$B31,0)/OFFSET(AnnualDataCVM!FI$14,CYPQly!$B31,0)),"",QuarterlyDataCVM!FI31*OFFSET(AnnualDataCP!FI$14,CYPQly!$B31,0)/OFFSET(AnnualDataCVM!FI$14,CYPQly!$B31,0))</f>
        <v>9027.999475245726</v>
      </c>
      <c r="FJ31" s="18">
        <f ca="1">IF(ISERROR(QuarterlyDataCVM!FJ31*OFFSET(AnnualDataCP!FJ$14,CYPQly!$B31,0)/OFFSET(AnnualDataCVM!FJ$14,CYPQly!$B31,0)),"",QuarterlyDataCVM!FJ31*OFFSET(AnnualDataCP!FJ$14,CYPQly!$B31,0)/OFFSET(AnnualDataCVM!FJ$14,CYPQly!$B31,0))</f>
        <v>10285.638428567529</v>
      </c>
      <c r="FK31" s="18">
        <f ca="1">IF(ISERROR(QuarterlyDataCVM!FK31*OFFSET(AnnualDataCP!FK$14,CYPQly!$B31,0)/OFFSET(AnnualDataCVM!FK$14,CYPQly!$B31,0)),"",QuarterlyDataCVM!FK31*OFFSET(AnnualDataCP!FK$14,CYPQly!$B31,0)/OFFSET(AnnualDataCVM!FK$14,CYPQly!$B31,0))</f>
        <v>7191.6679764243618</v>
      </c>
      <c r="FL31" s="18">
        <f ca="1">IF(ISERROR(QuarterlyDataCVM!FL31*OFFSET(AnnualDataCP!FL$14,CYPQly!$B31,0)/OFFSET(AnnualDataCVM!FL$14,CYPQly!$B31,0)),"",QuarterlyDataCVM!FL31*OFFSET(AnnualDataCP!FL$14,CYPQly!$B31,0)/OFFSET(AnnualDataCVM!FL$14,CYPQly!$B31,0))</f>
        <v>7191.6679764243618</v>
      </c>
      <c r="FM31" s="18">
        <f ca="1">IF(ISERROR(QuarterlyDataCVM!FM31*OFFSET(AnnualDataCP!FM$14,CYPQly!$B31,0)/OFFSET(AnnualDataCVM!FM$14,CYPQly!$B31,0)),"",QuarterlyDataCVM!FM31*OFFSET(AnnualDataCP!FM$14,CYPQly!$B31,0)/OFFSET(AnnualDataCVM!FM$14,CYPQly!$B31,0))</f>
        <v>3094.2093704245972</v>
      </c>
      <c r="FN31" s="18">
        <f ca="1">IF(ISERROR(QuarterlyDataCVM!FN31*OFFSET(AnnualDataCP!FN$14,CYPQly!$B31,0)/OFFSET(AnnualDataCVM!FN$14,CYPQly!$B31,0)),"",QuarterlyDataCVM!FN31*OFFSET(AnnualDataCP!FN$14,CYPQly!$B31,0)/OFFSET(AnnualDataCVM!FN$14,CYPQly!$B31,0))</f>
        <v>1660.756201275691</v>
      </c>
      <c r="FO31" s="18">
        <f ca="1">IF(ISERROR(QuarterlyDataCVM!FO31*OFFSET(AnnualDataCP!FO$14,CYPQly!$B31,0)/OFFSET(AnnualDataCVM!FO$14,CYPQly!$B31,0)),"",QuarterlyDataCVM!FO31*OFFSET(AnnualDataCP!FO$14,CYPQly!$B31,0)/OFFSET(AnnualDataCVM!FO$14,CYPQly!$B31,0))</f>
        <v>1433.8751063467755</v>
      </c>
      <c r="FP31" s="18">
        <f ca="1">IF(ISERROR(QuarterlyDataCVM!FP31*OFFSET(AnnualDataCP!FP$14,CYPQly!$B31,0)/OFFSET(AnnualDataCVM!FP$14,CYPQly!$B31,0)),"",QuarterlyDataCVM!FP31*OFFSET(AnnualDataCP!FP$14,CYPQly!$B31,0)/OFFSET(AnnualDataCVM!FP$14,CYPQly!$B31,0))</f>
        <v>5098.742828620324</v>
      </c>
      <c r="FQ31" s="18">
        <f ca="1">IF(ISERROR(QuarterlyDataCVM!FQ31*OFFSET(AnnualDataCP!FQ$14,CYPQly!$B31,0)/OFFSET(AnnualDataCVM!FQ$14,CYPQly!$B31,0)),"",QuarterlyDataCVM!FQ31*OFFSET(AnnualDataCP!FQ$14,CYPQly!$B31,0)/OFFSET(AnnualDataCVM!FQ$14,CYPQly!$B31,0))</f>
        <v>2167.9206441511965</v>
      </c>
      <c r="FR31" s="18">
        <f ca="1">IF(ISERROR(QuarterlyDataCVM!FR31*OFFSET(AnnualDataCP!FR$14,CYPQly!$B31,0)/OFFSET(AnnualDataCVM!FR$14,CYPQly!$B31,0)),"",QuarterlyDataCVM!FR31*OFFSET(AnnualDataCP!FR$14,CYPQly!$B31,0)/OFFSET(AnnualDataCVM!FR$14,CYPQly!$B31,0))</f>
        <v>1519.5025666501076</v>
      </c>
      <c r="FS31" s="18">
        <f ca="1">IF(ISERROR(QuarterlyDataCVM!FS31*OFFSET(AnnualDataCP!FS$14,CYPQly!$B31,0)/OFFSET(AnnualDataCVM!FS$14,CYPQly!$B31,0)),"",QuarterlyDataCVM!FS31*OFFSET(AnnualDataCP!FS$14,CYPQly!$B31,0)/OFFSET(AnnualDataCVM!FS$14,CYPQly!$B31,0))</f>
        <v>887.40129217516153</v>
      </c>
      <c r="FT31" s="18">
        <f ca="1">IF(ISERROR(QuarterlyDataCVM!FT31*OFFSET(AnnualDataCP!FT$14,CYPQly!$B31,0)/OFFSET(AnnualDataCVM!FT$14,CYPQly!$B31,0)),"",QuarterlyDataCVM!FT31*OFFSET(AnnualDataCP!FT$14,CYPQly!$B31,0)/OFFSET(AnnualDataCVM!FT$14,CYPQly!$B31,0))</f>
        <v>207.42857142857142</v>
      </c>
      <c r="FU31" s="18">
        <f ca="1">IF(ISERROR(QuarterlyDataCVM!FU31*OFFSET(AnnualDataCP!FU$14,CYPQly!$B31,0)/OFFSET(AnnualDataCVM!FU$14,CYPQly!$B31,0)),"",QuarterlyDataCVM!FU31*OFFSET(AnnualDataCP!FU$14,CYPQly!$B31,0)/OFFSET(AnnualDataCVM!FU$14,CYPQly!$B31,0))</f>
        <v>424.28395236745109</v>
      </c>
      <c r="FV31" s="18">
        <f ca="1">IF(ISERROR(QuarterlyDataCVM!FV31*OFFSET(AnnualDataCP!FV$14,CYPQly!$B31,0)/OFFSET(AnnualDataCVM!FV$14,CYPQly!$B31,0)),"",QuarterlyDataCVM!FV31*OFFSET(AnnualDataCP!FV$14,CYPQly!$B31,0)/OFFSET(AnnualDataCVM!FV$14,CYPQly!$B31,0))</f>
        <v>648.40365287978352</v>
      </c>
      <c r="FW31" s="18">
        <f ca="1">IF(ISERROR(QuarterlyDataCVM!FW31*OFFSET(AnnualDataCP!FW$14,CYPQly!$B31,0)/OFFSET(AnnualDataCVM!FW$14,CYPQly!$B31,0)),"",QuarterlyDataCVM!FW31*OFFSET(AnnualDataCP!FW$14,CYPQly!$B31,0)/OFFSET(AnnualDataCVM!FW$14,CYPQly!$B31,0))</f>
        <v>2566.342245989305</v>
      </c>
      <c r="FX31" s="18">
        <f ca="1">IF(ISERROR(QuarterlyDataCVM!FX31*OFFSET(AnnualDataCP!FX$14,CYPQly!$B31,0)/OFFSET(AnnualDataCVM!FX$14,CYPQly!$B31,0)),"",QuarterlyDataCVM!FX31*OFFSET(AnnualDataCP!FX$14,CYPQly!$B31,0)/OFFSET(AnnualDataCVM!FX$14,CYPQly!$B31,0))</f>
        <v>726.85146876292924</v>
      </c>
      <c r="FY31" s="18">
        <f ca="1">IF(ISERROR(QuarterlyDataCVM!FY31*OFFSET(AnnualDataCP!FY$14,CYPQly!$B31,0)/OFFSET(AnnualDataCVM!FY$14,CYPQly!$B31,0)),"",QuarterlyDataCVM!FY31*OFFSET(AnnualDataCP!FY$14,CYPQly!$B31,0)/OFFSET(AnnualDataCVM!FY$14,CYPQly!$B31,0))</f>
        <v>276.93097547062177</v>
      </c>
      <c r="FZ31" s="18">
        <f ca="1">IF(ISERROR(QuarterlyDataCVM!FZ31*OFFSET(AnnualDataCP!FZ$14,CYPQly!$B31,0)/OFFSET(AnnualDataCVM!FZ$14,CYPQly!$B31,0)),"",QuarterlyDataCVM!FZ31*OFFSET(AnnualDataCP!FZ$14,CYPQly!$B31,0)/OFFSET(AnnualDataCVM!FZ$14,CYPQly!$B31,0))</f>
        <v>1561.3843666063697</v>
      </c>
      <c r="GA31" s="18">
        <f ca="1">IF(ISERROR(QuarterlyDataCVM!GA31*OFFSET(AnnualDataCP!GA$14,CYPQly!$B31,0)/OFFSET(AnnualDataCVM!GA$14,CYPQly!$B31,0)),"",QuarterlyDataCVM!GA31*OFFSET(AnnualDataCP!GA$14,CYPQly!$B31,0)/OFFSET(AnnualDataCVM!GA$14,CYPQly!$B31,0))</f>
        <v>364.67024886877829</v>
      </c>
      <c r="GB31" s="18">
        <f ca="1">IF(ISERROR(QuarterlyDataCVM!GB31*OFFSET(AnnualDataCP!GB$14,CYPQly!$B31,0)/OFFSET(AnnualDataCVM!GB$14,CYPQly!$B31,0)),"",QuarterlyDataCVM!GB31*OFFSET(AnnualDataCP!GB$14,CYPQly!$B31,0)/OFFSET(AnnualDataCVM!GB$14,CYPQly!$B31,0))</f>
        <v>364.67024886877829</v>
      </c>
    </row>
    <row r="32" spans="2:184" x14ac:dyDescent="0.25">
      <c r="B32" s="18">
        <f t="shared" si="0"/>
        <v>5</v>
      </c>
      <c r="C32" s="1">
        <v>34486</v>
      </c>
      <c r="D32" s="18">
        <f ca="1">IF(ISERROR(QuarterlyDataCVM!D32*OFFSET(AnnualDataCP!D$14,CYPQly!$B32,0)/OFFSET(AnnualDataCVM!D$14,CYPQly!$B32,0)),"",QuarterlyDataCVM!D32*OFFSET(AnnualDataCP!D$14,CYPQly!$B32,0)/OFFSET(AnnualDataCVM!D$14,CYPQly!$B32,0))</f>
        <v>183536.11300536964</v>
      </c>
      <c r="E32" s="18">
        <f ca="1">IF(ISERROR(QuarterlyDataCVM!E32*OFFSET(AnnualDataCP!E$14,CYPQly!$B32,0)/OFFSET(AnnualDataCVM!E$14,CYPQly!$B32,0)),"",QuarterlyDataCVM!E32*OFFSET(AnnualDataCP!E$14,CYPQly!$B32,0)/OFFSET(AnnualDataCVM!E$14,CYPQly!$B32,0))</f>
        <v>2457.4493598318363</v>
      </c>
      <c r="F32" s="18">
        <f ca="1">IF(ISERROR(QuarterlyDataCVM!F32*OFFSET(AnnualDataCP!F$14,CYPQly!$B32,0)/OFFSET(AnnualDataCVM!F$14,CYPQly!$B32,0)),"",QuarterlyDataCVM!F32*OFFSET(AnnualDataCP!F$14,CYPQly!$B32,0)/OFFSET(AnnualDataCVM!F$14,CYPQly!$B32,0))</f>
        <v>2289.4680534918275</v>
      </c>
      <c r="G32" s="18">
        <f ca="1">IF(ISERROR(QuarterlyDataCVM!G32*OFFSET(AnnualDataCP!G$14,CYPQly!$B32,0)/OFFSET(AnnualDataCVM!G$14,CYPQly!$B32,0)),"",QuarterlyDataCVM!G32*OFFSET(AnnualDataCP!G$14,CYPQly!$B32,0)/OFFSET(AnnualDataCVM!G$14,CYPQly!$B32,0))</f>
        <v>85.883668903803127</v>
      </c>
      <c r="H32" s="18">
        <f ca="1">IF(ISERROR(QuarterlyDataCVM!H32*OFFSET(AnnualDataCP!H$14,CYPQly!$B32,0)/OFFSET(AnnualDataCVM!H$14,CYPQly!$B32,0)),"",QuarterlyDataCVM!H32*OFFSET(AnnualDataCP!H$14,CYPQly!$B32,0)/OFFSET(AnnualDataCVM!H$14,CYPQly!$B32,0))</f>
        <v>82.105751391465674</v>
      </c>
      <c r="I32" s="18">
        <f ca="1">IF(ISERROR(QuarterlyDataCVM!I32*OFFSET(AnnualDataCP!I$14,CYPQly!$B32,0)/OFFSET(AnnualDataCVM!I$14,CYPQly!$B32,0)),"",QuarterlyDataCVM!I32*OFFSET(AnnualDataCP!I$14,CYPQly!$B32,0)/OFFSET(AnnualDataCVM!I$14,CYPQly!$B32,0))</f>
        <v>50224.656487493223</v>
      </c>
      <c r="J32" s="18">
        <f ca="1">IF(ISERROR(QuarterlyDataCVM!J32*OFFSET(AnnualDataCP!J$14,CYPQly!$B32,0)/OFFSET(AnnualDataCVM!J$14,CYPQly!$B32,0)),"",QuarterlyDataCVM!J32*OFFSET(AnnualDataCP!J$14,CYPQly!$B32,0)/OFFSET(AnnualDataCVM!J$14,CYPQly!$B32,0))</f>
        <v>40055.749794403157</v>
      </c>
      <c r="K32" s="18">
        <f ca="1">IF(ISERROR(QuarterlyDataCVM!K32*OFFSET(AnnualDataCP!K$14,CYPQly!$B32,0)/OFFSET(AnnualDataCVM!K$14,CYPQly!$B32,0)),"",QuarterlyDataCVM!K32*OFFSET(AnnualDataCP!K$14,CYPQly!$B32,0)/OFFSET(AnnualDataCVM!K$14,CYPQly!$B32,0))</f>
        <v>3423.1599990808613</v>
      </c>
      <c r="L32" s="18">
        <f ca="1">IF(ISERROR(QuarterlyDataCVM!L32*OFFSET(AnnualDataCP!L$14,CYPQly!$B32,0)/OFFSET(AnnualDataCVM!L$14,CYPQly!$B32,0)),"",QuarterlyDataCVM!L32*OFFSET(AnnualDataCP!L$14,CYPQly!$B32,0)/OFFSET(AnnualDataCVM!L$14,CYPQly!$B32,0))</f>
        <v>106.49510124101894</v>
      </c>
      <c r="M32" s="18">
        <f ca="1">IF(ISERROR(QuarterlyDataCVM!M32*OFFSET(AnnualDataCP!M$14,CYPQly!$B32,0)/OFFSET(AnnualDataCVM!M$14,CYPQly!$B32,0)),"",QuarterlyDataCVM!M32*OFFSET(AnnualDataCP!M$14,CYPQly!$B32,0)/OFFSET(AnnualDataCVM!M$14,CYPQly!$B32,0))</f>
        <v>2708.5853850119051</v>
      </c>
      <c r="N32" s="18" t="str">
        <f ca="1">IF(ISERROR(QuarterlyDataCVM!N32*OFFSET(AnnualDataCP!N$14,CYPQly!$B32,0)/OFFSET(AnnualDataCVM!N$14,CYPQly!$B32,0)),"",QuarterlyDataCVM!N32*OFFSET(AnnualDataCP!N$14,CYPQly!$B32,0)/OFFSET(AnnualDataCVM!N$14,CYPQly!$B32,0))</f>
        <v/>
      </c>
      <c r="O32" s="18">
        <f ca="1">IF(ISERROR(QuarterlyDataCVM!O32*OFFSET(AnnualDataCP!O$14,CYPQly!$B32,0)/OFFSET(AnnualDataCVM!O$14,CYPQly!$B32,0)),"",QuarterlyDataCVM!O32*OFFSET(AnnualDataCP!O$14,CYPQly!$B32,0)/OFFSET(AnnualDataCVM!O$14,CYPQly!$B32,0))</f>
        <v>205.51980874316939</v>
      </c>
      <c r="P32" s="18">
        <f ca="1">IF(ISERROR(QuarterlyDataCVM!P32*OFFSET(AnnualDataCP!P$14,CYPQly!$B32,0)/OFFSET(AnnualDataCVM!P$14,CYPQly!$B32,0)),"",QuarterlyDataCVM!P32*OFFSET(AnnualDataCP!P$14,CYPQly!$B32,0)/OFFSET(AnnualDataCVM!P$14,CYPQly!$B32,0))</f>
        <v>401.63908275174481</v>
      </c>
      <c r="Q32" s="18">
        <f ca="1">IF(ISERROR(QuarterlyDataCVM!Q32*OFFSET(AnnualDataCP!Q$14,CYPQly!$B32,0)/OFFSET(AnnualDataCVM!Q$14,CYPQly!$B32,0)),"",QuarterlyDataCVM!Q32*OFFSET(AnnualDataCP!Q$14,CYPQly!$B32,0)/OFFSET(AnnualDataCVM!Q$14,CYPQly!$B32,0))</f>
        <v>30762.008584684219</v>
      </c>
      <c r="R32" s="18">
        <f ca="1">IF(ISERROR(QuarterlyDataCVM!R32*OFFSET(AnnualDataCP!R$14,CYPQly!$B32,0)/OFFSET(AnnualDataCVM!R$14,CYPQly!$B32,0)),"",QuarterlyDataCVM!R32*OFFSET(AnnualDataCP!R$14,CYPQly!$B32,0)/OFFSET(AnnualDataCVM!R$14,CYPQly!$B32,0))</f>
        <v>5057.0952186350632</v>
      </c>
      <c r="S32" s="18">
        <f ca="1">IF(ISERROR(QuarterlyDataCVM!S32*OFFSET(AnnualDataCP!S$14,CYPQly!$B32,0)/OFFSET(AnnualDataCVM!S$14,CYPQly!$B32,0)),"",QuarterlyDataCVM!S32*OFFSET(AnnualDataCP!S$14,CYPQly!$B32,0)/OFFSET(AnnualDataCVM!S$14,CYPQly!$B32,0))</f>
        <v>4049.7909077224144</v>
      </c>
      <c r="T32" s="18">
        <f ca="1">IF(ISERROR(QuarterlyDataCVM!T32*OFFSET(AnnualDataCP!T$14,CYPQly!$B32,0)/OFFSET(AnnualDataCVM!T$14,CYPQly!$B32,0)),"",QuarterlyDataCVM!T32*OFFSET(AnnualDataCP!T$14,CYPQly!$B32,0)/OFFSET(AnnualDataCVM!T$14,CYPQly!$B32,0))</f>
        <v>626.12607099143202</v>
      </c>
      <c r="U32" s="18">
        <f ca="1">IF(ISERROR(QuarterlyDataCVM!U32*OFFSET(AnnualDataCP!U$14,CYPQly!$B32,0)/OFFSET(AnnualDataCVM!U$14,CYPQly!$B32,0)),"",QuarterlyDataCVM!U32*OFFSET(AnnualDataCP!U$14,CYPQly!$B32,0)/OFFSET(AnnualDataCVM!U$14,CYPQly!$B32,0))</f>
        <v>498.00152749490837</v>
      </c>
      <c r="V32" s="18">
        <f ca="1">IF(ISERROR(QuarterlyDataCVM!V32*OFFSET(AnnualDataCP!V$14,CYPQly!$B32,0)/OFFSET(AnnualDataCVM!V$14,CYPQly!$B32,0)),"",QuarterlyDataCVM!V32*OFFSET(AnnualDataCP!V$14,CYPQly!$B32,0)/OFFSET(AnnualDataCVM!V$14,CYPQly!$B32,0))</f>
        <v>44.5</v>
      </c>
      <c r="W32" s="18">
        <f ca="1">IF(ISERROR(QuarterlyDataCVM!W32*OFFSET(AnnualDataCP!W$14,CYPQly!$B32,0)/OFFSET(AnnualDataCVM!W$14,CYPQly!$B32,0)),"",QuarterlyDataCVM!W32*OFFSET(AnnualDataCP!W$14,CYPQly!$B32,0)/OFFSET(AnnualDataCVM!W$14,CYPQly!$B32,0))</f>
        <v>460.16413916146297</v>
      </c>
      <c r="X32" s="18">
        <f ca="1">IF(ISERROR(QuarterlyDataCVM!X32*OFFSET(AnnualDataCP!X$14,CYPQly!$B32,0)/OFFSET(AnnualDataCVM!X$14,CYPQly!$B32,0)),"",QuarterlyDataCVM!X32*OFFSET(AnnualDataCP!X$14,CYPQly!$B32,0)/OFFSET(AnnualDataCVM!X$14,CYPQly!$B32,0))</f>
        <v>179.42760942760944</v>
      </c>
      <c r="Y32" s="18">
        <f ca="1">IF(ISERROR(QuarterlyDataCVM!Y32*OFFSET(AnnualDataCP!Y$14,CYPQly!$B32,0)/OFFSET(AnnualDataCVM!Y$14,CYPQly!$B32,0)),"",QuarterlyDataCVM!Y32*OFFSET(AnnualDataCP!Y$14,CYPQly!$B32,0)/OFFSET(AnnualDataCVM!Y$14,CYPQly!$B32,0))</f>
        <v>748.7275541795666</v>
      </c>
      <c r="Z32" s="18">
        <f ca="1">IF(ISERROR(QuarterlyDataCVM!Z32*OFFSET(AnnualDataCP!Z$14,CYPQly!$B32,0)/OFFSET(AnnualDataCVM!Z$14,CYPQly!$B32,0)),"",QuarterlyDataCVM!Z32*OFFSET(AnnualDataCP!Z$14,CYPQly!$B32,0)/OFFSET(AnnualDataCVM!Z$14,CYPQly!$B32,0))</f>
        <v>1335.1437713945527</v>
      </c>
      <c r="AA32" s="18">
        <f ca="1">IF(ISERROR(QuarterlyDataCVM!AA32*OFFSET(AnnualDataCP!AA$14,CYPQly!$B32,0)/OFFSET(AnnualDataCVM!AA$14,CYPQly!$B32,0)),"",QuarterlyDataCVM!AA32*OFFSET(AnnualDataCP!AA$14,CYPQly!$B32,0)/OFFSET(AnnualDataCVM!AA$14,CYPQly!$B32,0))</f>
        <v>158.96276595744681</v>
      </c>
      <c r="AB32" s="18">
        <f ca="1">IF(ISERROR(QuarterlyDataCVM!AB32*OFFSET(AnnualDataCP!AB$14,CYPQly!$B32,0)/OFFSET(AnnualDataCVM!AB$14,CYPQly!$B32,0)),"",QuarterlyDataCVM!AB32*OFFSET(AnnualDataCP!AB$14,CYPQly!$B32,0)/OFFSET(AnnualDataCVM!AB$14,CYPQly!$B32,0))</f>
        <v>637.52725968436152</v>
      </c>
      <c r="AC32" s="18">
        <f ca="1">IF(ISERROR(QuarterlyDataCVM!AC32*OFFSET(AnnualDataCP!AC$14,CYPQly!$B32,0)/OFFSET(AnnualDataCVM!AC$14,CYPQly!$B32,0)),"",QuarterlyDataCVM!AC32*OFFSET(AnnualDataCP!AC$14,CYPQly!$B32,0)/OFFSET(AnnualDataCVM!AC$14,CYPQly!$B32,0))</f>
        <v>472.20478374836171</v>
      </c>
      <c r="AD32" s="18">
        <f ca="1">IF(ISERROR(QuarterlyDataCVM!AD32*OFFSET(AnnualDataCP!AD$14,CYPQly!$B32,0)/OFFSET(AnnualDataCVM!AD$14,CYPQly!$B32,0)),"",QuarterlyDataCVM!AD32*OFFSET(AnnualDataCP!AD$14,CYPQly!$B32,0)/OFFSET(AnnualDataCVM!AD$14,CYPQly!$B32,0))</f>
        <v>165.46223564954684</v>
      </c>
      <c r="AE32" s="18">
        <f ca="1">IF(ISERROR(QuarterlyDataCVM!AE32*OFFSET(AnnualDataCP!AE$14,CYPQly!$B32,0)/OFFSET(AnnualDataCVM!AE$14,CYPQly!$B32,0)),"",QuarterlyDataCVM!AE32*OFFSET(AnnualDataCP!AE$14,CYPQly!$B32,0)/OFFSET(AnnualDataCVM!AE$14,CYPQly!$B32,0))</f>
        <v>370.12016460905352</v>
      </c>
      <c r="AF32" s="18">
        <f ca="1">IF(ISERROR(QuarterlyDataCVM!AF32*OFFSET(AnnualDataCP!AF$14,CYPQly!$B32,0)/OFFSET(AnnualDataCVM!AF$14,CYPQly!$B32,0)),"",QuarterlyDataCVM!AF32*OFFSET(AnnualDataCP!AF$14,CYPQly!$B32,0)/OFFSET(AnnualDataCVM!AF$14,CYPQly!$B32,0))</f>
        <v>1354.1046525978034</v>
      </c>
      <c r="AG32" s="18">
        <f ca="1">IF(ISERROR(QuarterlyDataCVM!AG32*OFFSET(AnnualDataCP!AG$14,CYPQly!$B32,0)/OFFSET(AnnualDataCVM!AG$14,CYPQly!$B32,0)),"",QuarterlyDataCVM!AG32*OFFSET(AnnualDataCP!AG$14,CYPQly!$B32,0)/OFFSET(AnnualDataCVM!AG$14,CYPQly!$B32,0))</f>
        <v>637.08310991957103</v>
      </c>
      <c r="AH32" s="18">
        <f ca="1">IF(ISERROR(QuarterlyDataCVM!AH32*OFFSET(AnnualDataCP!AH$14,CYPQly!$B32,0)/OFFSET(AnnualDataCVM!AH$14,CYPQly!$B32,0)),"",QuarterlyDataCVM!AH32*OFFSET(AnnualDataCP!AH$14,CYPQly!$B32,0)/OFFSET(AnnualDataCVM!AH$14,CYPQly!$B32,0))</f>
        <v>488.58826269212852</v>
      </c>
      <c r="AI32" s="18">
        <f ca="1">IF(ISERROR(QuarterlyDataCVM!AI32*OFFSET(AnnualDataCP!AI$14,CYPQly!$B32,0)/OFFSET(AnnualDataCVM!AI$14,CYPQly!$B32,0)),"",QuarterlyDataCVM!AI32*OFFSET(AnnualDataCP!AI$14,CYPQly!$B32,0)/OFFSET(AnnualDataCVM!AI$14,CYPQly!$B32,0))</f>
        <v>228.44660194174756</v>
      </c>
      <c r="AJ32" s="18">
        <f ca="1">IF(ISERROR(QuarterlyDataCVM!AJ32*OFFSET(AnnualDataCP!AJ$14,CYPQly!$B32,0)/OFFSET(AnnualDataCVM!AJ$14,CYPQly!$B32,0)),"",QuarterlyDataCVM!AJ32*OFFSET(AnnualDataCP!AJ$14,CYPQly!$B32,0)/OFFSET(AnnualDataCVM!AJ$14,CYPQly!$B32,0))</f>
        <v>2049.6383161512026</v>
      </c>
      <c r="AK32" s="18">
        <f ca="1">IF(ISERROR(QuarterlyDataCVM!AK32*OFFSET(AnnualDataCP!AK$14,CYPQly!$B32,0)/OFFSET(AnnualDataCVM!AK$14,CYPQly!$B32,0)),"",QuarterlyDataCVM!AK32*OFFSET(AnnualDataCP!AK$14,CYPQly!$B32,0)/OFFSET(AnnualDataCVM!AK$14,CYPQly!$B32,0))</f>
        <v>517.52332285115301</v>
      </c>
      <c r="AL32" s="18">
        <f ca="1">IF(ISERROR(QuarterlyDataCVM!AL32*OFFSET(AnnualDataCP!AL$14,CYPQly!$B32,0)/OFFSET(AnnualDataCVM!AL$14,CYPQly!$B32,0)),"",QuarterlyDataCVM!AL32*OFFSET(AnnualDataCP!AL$14,CYPQly!$B32,0)/OFFSET(AnnualDataCVM!AL$14,CYPQly!$B32,0))</f>
        <v>583.39256701868396</v>
      </c>
      <c r="AM32" s="18">
        <f ca="1">IF(ISERROR(QuarterlyDataCVM!AM32*OFFSET(AnnualDataCP!AM$14,CYPQly!$B32,0)/OFFSET(AnnualDataCVM!AM$14,CYPQly!$B32,0)),"",QuarterlyDataCVM!AM32*OFFSET(AnnualDataCP!AM$14,CYPQly!$B32,0)/OFFSET(AnnualDataCVM!AM$14,CYPQly!$B32,0))</f>
        <v>948.88244534624948</v>
      </c>
      <c r="AN32" s="18">
        <f ca="1">IF(ISERROR(QuarterlyDataCVM!AN32*OFFSET(AnnualDataCP!AN$14,CYPQly!$B32,0)/OFFSET(AnnualDataCVM!AN$14,CYPQly!$B32,0)),"",QuarterlyDataCVM!AN32*OFFSET(AnnualDataCP!AN$14,CYPQly!$B32,0)/OFFSET(AnnualDataCVM!AN$14,CYPQly!$B32,0))</f>
        <v>328.60818713450294</v>
      </c>
      <c r="AO32" s="18">
        <f ca="1">IF(ISERROR(QuarterlyDataCVM!AO32*OFFSET(AnnualDataCP!AO$14,CYPQly!$B32,0)/OFFSET(AnnualDataCVM!AO$14,CYPQly!$B32,0)),"",QuarterlyDataCVM!AO32*OFFSET(AnnualDataCP!AO$14,CYPQly!$B32,0)/OFFSET(AnnualDataCVM!AO$14,CYPQly!$B32,0))</f>
        <v>328.60818713450294</v>
      </c>
      <c r="AP32" s="18">
        <f ca="1">IF(ISERROR(QuarterlyDataCVM!AP32*OFFSET(AnnualDataCP!AP$14,CYPQly!$B32,0)/OFFSET(AnnualDataCVM!AP$14,CYPQly!$B32,0)),"",QuarterlyDataCVM!AP32*OFFSET(AnnualDataCP!AP$14,CYPQly!$B32,0)/OFFSET(AnnualDataCVM!AP$14,CYPQly!$B32,0))</f>
        <v>3043.0597586105387</v>
      </c>
      <c r="AQ32" s="18">
        <f ca="1">IF(ISERROR(QuarterlyDataCVM!AQ32*OFFSET(AnnualDataCP!AQ$14,CYPQly!$B32,0)/OFFSET(AnnualDataCVM!AQ$14,CYPQly!$B32,0)),"",QuarterlyDataCVM!AQ32*OFFSET(AnnualDataCP!AQ$14,CYPQly!$B32,0)/OFFSET(AnnualDataCVM!AQ$14,CYPQly!$B32,0))</f>
        <v>3043.0597586105387</v>
      </c>
      <c r="AR32" s="18">
        <f ca="1">IF(ISERROR(QuarterlyDataCVM!AR32*OFFSET(AnnualDataCP!AR$14,CYPQly!$B32,0)/OFFSET(AnnualDataCVM!AR$14,CYPQly!$B32,0)),"",QuarterlyDataCVM!AR32*OFFSET(AnnualDataCP!AR$14,CYPQly!$B32,0)/OFFSET(AnnualDataCVM!AR$14,CYPQly!$B32,0))</f>
        <v>419.75147928994085</v>
      </c>
      <c r="AS32" s="18">
        <f ca="1">IF(ISERROR(QuarterlyDataCVM!AS32*OFFSET(AnnualDataCP!AS$14,CYPQly!$B32,0)/OFFSET(AnnualDataCVM!AS$14,CYPQly!$B32,0)),"",QuarterlyDataCVM!AS32*OFFSET(AnnualDataCP!AS$14,CYPQly!$B32,0)/OFFSET(AnnualDataCVM!AS$14,CYPQly!$B32,0))</f>
        <v>1057.2493256262042</v>
      </c>
      <c r="AT32" s="18">
        <f ca="1">IF(ISERROR(QuarterlyDataCVM!AT32*OFFSET(AnnualDataCP!AT$14,CYPQly!$B32,0)/OFFSET(AnnualDataCVM!AT$14,CYPQly!$B32,0)),"",QuarterlyDataCVM!AT32*OFFSET(AnnualDataCP!AT$14,CYPQly!$B32,0)/OFFSET(AnnualDataCVM!AT$14,CYPQly!$B32,0))</f>
        <v>440.13312693498455</v>
      </c>
      <c r="AU32" s="18">
        <f ca="1">IF(ISERROR(QuarterlyDataCVM!AU32*OFFSET(AnnualDataCP!AU$14,CYPQly!$B32,0)/OFFSET(AnnualDataCVM!AU$14,CYPQly!$B32,0)),"",QuarterlyDataCVM!AU32*OFFSET(AnnualDataCP!AU$14,CYPQly!$B32,0)/OFFSET(AnnualDataCVM!AU$14,CYPQly!$B32,0))</f>
        <v>261.05469462169555</v>
      </c>
      <c r="AV32" s="18">
        <f ca="1">IF(ISERROR(QuarterlyDataCVM!AV32*OFFSET(AnnualDataCP!AV$14,CYPQly!$B32,0)/OFFSET(AnnualDataCVM!AV$14,CYPQly!$B32,0)),"",QuarterlyDataCVM!AV32*OFFSET(AnnualDataCP!AV$14,CYPQly!$B32,0)/OFFSET(AnnualDataCVM!AV$14,CYPQly!$B32,0))</f>
        <v>493.0741437711705</v>
      </c>
      <c r="AW32" s="18">
        <f ca="1">IF(ISERROR(QuarterlyDataCVM!AW32*OFFSET(AnnualDataCP!AW$14,CYPQly!$B32,0)/OFFSET(AnnualDataCVM!AW$14,CYPQly!$B32,0)),"",QuarterlyDataCVM!AW32*OFFSET(AnnualDataCP!AW$14,CYPQly!$B32,0)/OFFSET(AnnualDataCVM!AW$14,CYPQly!$B32,0))</f>
        <v>370.85580524344567</v>
      </c>
      <c r="AX32" s="18">
        <f ca="1">IF(ISERROR(QuarterlyDataCVM!AX32*OFFSET(AnnualDataCP!AX$14,CYPQly!$B32,0)/OFFSET(AnnualDataCVM!AX$14,CYPQly!$B32,0)),"",QuarterlyDataCVM!AX32*OFFSET(AnnualDataCP!AX$14,CYPQly!$B32,0)/OFFSET(AnnualDataCVM!AX$14,CYPQly!$B32,0))</f>
        <v>1647.4426337088482</v>
      </c>
      <c r="AY32" s="18">
        <f ca="1">IF(ISERROR(QuarterlyDataCVM!AY32*OFFSET(AnnualDataCP!AY$14,CYPQly!$B32,0)/OFFSET(AnnualDataCVM!AY$14,CYPQly!$B32,0)),"",QuarterlyDataCVM!AY32*OFFSET(AnnualDataCP!AY$14,CYPQly!$B32,0)/OFFSET(AnnualDataCVM!AY$14,CYPQly!$B32,0))</f>
        <v>1647.4426337088482</v>
      </c>
      <c r="AZ32" s="18">
        <f ca="1">IF(ISERROR(QuarterlyDataCVM!AZ32*OFFSET(AnnualDataCP!AZ$14,CYPQly!$B32,0)/OFFSET(AnnualDataCVM!AZ$14,CYPQly!$B32,0)),"",QuarterlyDataCVM!AZ32*OFFSET(AnnualDataCP!AZ$14,CYPQly!$B32,0)/OFFSET(AnnualDataCVM!AZ$14,CYPQly!$B32,0))</f>
        <v>2175.1198599040081</v>
      </c>
      <c r="BA32" s="18">
        <f ca="1">IF(ISERROR(QuarterlyDataCVM!BA32*OFFSET(AnnualDataCP!BA$14,CYPQly!$B32,0)/OFFSET(AnnualDataCVM!BA$14,CYPQly!$B32,0)),"",QuarterlyDataCVM!BA32*OFFSET(AnnualDataCP!BA$14,CYPQly!$B32,0)/OFFSET(AnnualDataCVM!BA$14,CYPQly!$B32,0))</f>
        <v>1155.3617146212564</v>
      </c>
      <c r="BB32" s="18">
        <f ca="1">IF(ISERROR(QuarterlyDataCVM!BB32*OFFSET(AnnualDataCP!BB$14,CYPQly!$B32,0)/OFFSET(AnnualDataCVM!BB$14,CYPQly!$B32,0)),"",QuarterlyDataCVM!BB32*OFFSET(AnnualDataCP!BB$14,CYPQly!$B32,0)/OFFSET(AnnualDataCVM!BB$14,CYPQly!$B32,0))</f>
        <v>1020.1828665568369</v>
      </c>
      <c r="BC32" s="18">
        <f ca="1">IF(ISERROR(QuarterlyDataCVM!BC32*OFFSET(AnnualDataCP!BC$14,CYPQly!$B32,0)/OFFSET(AnnualDataCVM!BC$14,CYPQly!$B32,0)),"",QuarterlyDataCVM!BC32*OFFSET(AnnualDataCP!BC$14,CYPQly!$B32,0)/OFFSET(AnnualDataCVM!BC$14,CYPQly!$B32,0))</f>
        <v>662.93709492947005</v>
      </c>
      <c r="BD32" s="18">
        <f ca="1">IF(ISERROR(QuarterlyDataCVM!BD32*OFFSET(AnnualDataCP!BD$14,CYPQly!$B32,0)/OFFSET(AnnualDataCVM!BD$14,CYPQly!$B32,0)),"",QuarterlyDataCVM!BD32*OFFSET(AnnualDataCP!BD$14,CYPQly!$B32,0)/OFFSET(AnnualDataCVM!BD$14,CYPQly!$B32,0))</f>
        <v>356.63216394581451</v>
      </c>
      <c r="BE32" s="18">
        <f ca="1">IF(ISERROR(QuarterlyDataCVM!BE32*OFFSET(AnnualDataCP!BE$14,CYPQly!$B32,0)/OFFSET(AnnualDataCVM!BE$14,CYPQly!$B32,0)),"",QuarterlyDataCVM!BE32*OFFSET(AnnualDataCP!BE$14,CYPQly!$B32,0)/OFFSET(AnnualDataCVM!BE$14,CYPQly!$B32,0))</f>
        <v>3831.7480114839741</v>
      </c>
      <c r="BF32" s="18">
        <f ca="1">IF(ISERROR(QuarterlyDataCVM!BF32*OFFSET(AnnualDataCP!BF$14,CYPQly!$B32,0)/OFFSET(AnnualDataCVM!BF$14,CYPQly!$B32,0)),"",QuarterlyDataCVM!BF32*OFFSET(AnnualDataCP!BF$14,CYPQly!$B32,0)/OFFSET(AnnualDataCVM!BF$14,CYPQly!$B32,0))</f>
        <v>1166.4164748438013</v>
      </c>
      <c r="BG32" s="18">
        <f ca="1">IF(ISERROR(QuarterlyDataCVM!BG32*OFFSET(AnnualDataCP!BG$14,CYPQly!$B32,0)/OFFSET(AnnualDataCVM!BG$14,CYPQly!$B32,0)),"",QuarterlyDataCVM!BG32*OFFSET(AnnualDataCP!BG$14,CYPQly!$B32,0)/OFFSET(AnnualDataCVM!BG$14,CYPQly!$B32,0))</f>
        <v>571.00050761421323</v>
      </c>
      <c r="BH32" s="18">
        <f ca="1">IF(ISERROR(QuarterlyDataCVM!BH32*OFFSET(AnnualDataCP!BH$14,CYPQly!$B32,0)/OFFSET(AnnualDataCVM!BH$14,CYPQly!$B32,0)),"",QuarterlyDataCVM!BH32*OFFSET(AnnualDataCP!BH$14,CYPQly!$B32,0)/OFFSET(AnnualDataCVM!BH$14,CYPQly!$B32,0))</f>
        <v>595.24610244988867</v>
      </c>
      <c r="BI32" s="18">
        <f ca="1">IF(ISERROR(QuarterlyDataCVM!BI32*OFFSET(AnnualDataCP!BI$14,CYPQly!$B32,0)/OFFSET(AnnualDataCVM!BI$14,CYPQly!$B32,0)),"",QuarterlyDataCVM!BI32*OFFSET(AnnualDataCP!BI$14,CYPQly!$B32,0)/OFFSET(AnnualDataCVM!BI$14,CYPQly!$B32,0))</f>
        <v>2665.3419057039237</v>
      </c>
      <c r="BJ32" s="18">
        <f ca="1">IF(ISERROR(QuarterlyDataCVM!BJ32*OFFSET(AnnualDataCP!BJ$14,CYPQly!$B32,0)/OFFSET(AnnualDataCVM!BJ$14,CYPQly!$B32,0)),"",QuarterlyDataCVM!BJ32*OFFSET(AnnualDataCP!BJ$14,CYPQly!$B32,0)/OFFSET(AnnualDataCVM!BJ$14,CYPQly!$B32,0))</f>
        <v>2371.6700172314763</v>
      </c>
      <c r="BK32" s="18">
        <f ca="1">IF(ISERROR(QuarterlyDataCVM!BK32*OFFSET(AnnualDataCP!BK$14,CYPQly!$B32,0)/OFFSET(AnnualDataCVM!BK$14,CYPQly!$B32,0)),"",QuarterlyDataCVM!BK32*OFFSET(AnnualDataCP!BK$14,CYPQly!$B32,0)/OFFSET(AnnualDataCVM!BK$14,CYPQly!$B32,0))</f>
        <v>293.93805309734512</v>
      </c>
      <c r="BL32" s="18">
        <f ca="1">IF(ISERROR(QuarterlyDataCVM!BL32*OFFSET(AnnualDataCP!BL$14,CYPQly!$B32,0)/OFFSET(AnnualDataCVM!BL$14,CYPQly!$B32,0)),"",QuarterlyDataCVM!BL32*OFFSET(AnnualDataCP!BL$14,CYPQly!$B32,0)/OFFSET(AnnualDataCVM!BL$14,CYPQly!$B32,0))</f>
        <v>2556.6863419992678</v>
      </c>
      <c r="BM32" s="18">
        <f ca="1">IF(ISERROR(QuarterlyDataCVM!BM32*OFFSET(AnnualDataCP!BM$14,CYPQly!$B32,0)/OFFSET(AnnualDataCVM!BM$14,CYPQly!$B32,0)),"",QuarterlyDataCVM!BM32*OFFSET(AnnualDataCP!BM$14,CYPQly!$B32,0)/OFFSET(AnnualDataCVM!BM$14,CYPQly!$B32,0))</f>
        <v>2556.6863419992678</v>
      </c>
      <c r="BN32" s="18">
        <f ca="1">IF(ISERROR(QuarterlyDataCVM!BN32*OFFSET(AnnualDataCP!BN$14,CYPQly!$B32,0)/OFFSET(AnnualDataCVM!BN$14,CYPQly!$B32,0)),"",QuarterlyDataCVM!BN32*OFFSET(AnnualDataCP!BN$14,CYPQly!$B32,0)/OFFSET(AnnualDataCVM!BN$14,CYPQly!$B32,0))</f>
        <v>1304.8783377837117</v>
      </c>
      <c r="BO32" s="18">
        <f ca="1">IF(ISERROR(QuarterlyDataCVM!BO32*OFFSET(AnnualDataCP!BO$14,CYPQly!$B32,0)/OFFSET(AnnualDataCVM!BO$14,CYPQly!$B32,0)),"",QuarterlyDataCVM!BO32*OFFSET(AnnualDataCP!BO$14,CYPQly!$B32,0)/OFFSET(AnnualDataCVM!BO$14,CYPQly!$B32,0))</f>
        <v>1304.8783377837117</v>
      </c>
      <c r="BP32" s="18">
        <f ca="1">IF(ISERROR(QuarterlyDataCVM!BP32*OFFSET(AnnualDataCP!BP$14,CYPQly!$B32,0)/OFFSET(AnnualDataCVM!BP$14,CYPQly!$B32,0)),"",QuarterlyDataCVM!BP32*OFFSET(AnnualDataCP!BP$14,CYPQly!$B32,0)/OFFSET(AnnualDataCVM!BP$14,CYPQly!$B32,0))</f>
        <v>2382.5780313173059</v>
      </c>
      <c r="BQ32" s="18">
        <f ca="1">IF(ISERROR(QuarterlyDataCVM!BQ32*OFFSET(AnnualDataCP!BQ$14,CYPQly!$B32,0)/OFFSET(AnnualDataCVM!BQ$14,CYPQly!$B32,0)),"",QuarterlyDataCVM!BQ32*OFFSET(AnnualDataCP!BQ$14,CYPQly!$B32,0)/OFFSET(AnnualDataCVM!BQ$14,CYPQly!$B32,0))</f>
        <v>2382.5780313173059</v>
      </c>
      <c r="BR32" s="18">
        <f ca="1">IF(ISERROR(QuarterlyDataCVM!BR32*OFFSET(AnnualDataCP!BR$14,CYPQly!$B32,0)/OFFSET(AnnualDataCVM!BR$14,CYPQly!$B32,0)),"",QuarterlyDataCVM!BR32*OFFSET(AnnualDataCP!BR$14,CYPQly!$B32,0)/OFFSET(AnnualDataCVM!BR$14,CYPQly!$B32,0))</f>
        <v>2808.0836741535368</v>
      </c>
      <c r="BS32" s="18">
        <f ca="1">IF(ISERROR(QuarterlyDataCVM!BS32*OFFSET(AnnualDataCP!BS$14,CYPQly!$B32,0)/OFFSET(AnnualDataCVM!BS$14,CYPQly!$B32,0)),"",QuarterlyDataCVM!BS32*OFFSET(AnnualDataCP!BS$14,CYPQly!$B32,0)/OFFSET(AnnualDataCVM!BS$14,CYPQly!$B32,0))</f>
        <v>1532.1483375959078</v>
      </c>
      <c r="BT32" s="18">
        <f ca="1">IF(ISERROR(QuarterlyDataCVM!BT32*OFFSET(AnnualDataCP!BT$14,CYPQly!$B32,0)/OFFSET(AnnualDataCVM!BT$14,CYPQly!$B32,0)),"",QuarterlyDataCVM!BT32*OFFSET(AnnualDataCP!BT$14,CYPQly!$B32,0)/OFFSET(AnnualDataCVM!BT$14,CYPQly!$B32,0))</f>
        <v>1275.9163860830527</v>
      </c>
      <c r="BU32" s="18">
        <f ca="1">IF(ISERROR(QuarterlyDataCVM!BU32*OFFSET(AnnualDataCP!BU$14,CYPQly!$B32,0)/OFFSET(AnnualDataCVM!BU$14,CYPQly!$B32,0)),"",QuarterlyDataCVM!BU32*OFFSET(AnnualDataCP!BU$14,CYPQly!$B32,0)/OFFSET(AnnualDataCVM!BU$14,CYPQly!$B32,0))</f>
        <v>303.97115384615387</v>
      </c>
      <c r="BV32" s="18">
        <f ca="1">IF(ISERROR(QuarterlyDataCVM!BV32*OFFSET(AnnualDataCP!BV$14,CYPQly!$B32,0)/OFFSET(AnnualDataCVM!BV$14,CYPQly!$B32,0)),"",QuarterlyDataCVM!BV32*OFFSET(AnnualDataCP!BV$14,CYPQly!$B32,0)/OFFSET(AnnualDataCVM!BV$14,CYPQly!$B32,0))</f>
        <v>786.03334094542129</v>
      </c>
      <c r="BW32" s="18">
        <f ca="1">IF(ISERROR(QuarterlyDataCVM!BW32*OFFSET(AnnualDataCP!BW$14,CYPQly!$B32,0)/OFFSET(AnnualDataCVM!BW$14,CYPQly!$B32,0)),"",QuarterlyDataCVM!BW32*OFFSET(AnnualDataCP!BW$14,CYPQly!$B32,0)/OFFSET(AnnualDataCVM!BW$14,CYPQly!$B32,0))</f>
        <v>187.25490196078428</v>
      </c>
      <c r="BX32" s="18">
        <f ca="1">IF(ISERROR(QuarterlyDataCVM!BX32*OFFSET(AnnualDataCP!BX$14,CYPQly!$B32,0)/OFFSET(AnnualDataCVM!BX$14,CYPQly!$B32,0)),"",QuarterlyDataCVM!BX32*OFFSET(AnnualDataCP!BX$14,CYPQly!$B32,0)/OFFSET(AnnualDataCVM!BX$14,CYPQly!$B32,0))</f>
        <v>2182.6555126555127</v>
      </c>
      <c r="BY32" s="18">
        <f ca="1">IF(ISERROR(QuarterlyDataCVM!BY32*OFFSET(AnnualDataCP!BY$14,CYPQly!$B32,0)/OFFSET(AnnualDataCVM!BY$14,CYPQly!$B32,0)),"",QuarterlyDataCVM!BY32*OFFSET(AnnualDataCP!BY$14,CYPQly!$B32,0)/OFFSET(AnnualDataCVM!BY$14,CYPQly!$B32,0))</f>
        <v>1263.009755040104</v>
      </c>
      <c r="BZ32" s="18">
        <f ca="1">IF(ISERROR(QuarterlyDataCVM!BZ32*OFFSET(AnnualDataCP!BZ$14,CYPQly!$B32,0)/OFFSET(AnnualDataCVM!BZ$14,CYPQly!$B32,0)),"",QuarterlyDataCVM!BZ32*OFFSET(AnnualDataCP!BZ$14,CYPQly!$B32,0)/OFFSET(AnnualDataCVM!BZ$14,CYPQly!$B32,0))</f>
        <v>629.20776419841843</v>
      </c>
      <c r="CA32" s="18">
        <f ca="1">IF(ISERROR(QuarterlyDataCVM!CA32*OFFSET(AnnualDataCP!CA$14,CYPQly!$B32,0)/OFFSET(AnnualDataCVM!CA$14,CYPQly!$B32,0)),"",QuarterlyDataCVM!CA32*OFFSET(AnnualDataCP!CA$14,CYPQly!$B32,0)/OFFSET(AnnualDataCVM!CA$14,CYPQly!$B32,0))</f>
        <v>634.2103851312512</v>
      </c>
      <c r="CB32" s="18">
        <f ca="1">IF(ISERROR(QuarterlyDataCVM!CB32*OFFSET(AnnualDataCP!CB$14,CYPQly!$B32,0)/OFFSET(AnnualDataCVM!CB$14,CYPQly!$B32,0)),"",QuarterlyDataCVM!CB32*OFFSET(AnnualDataCP!CB$14,CYPQly!$B32,0)/OFFSET(AnnualDataCVM!CB$14,CYPQly!$B32,0))</f>
        <v>919.60197003329631</v>
      </c>
      <c r="CC32" s="18">
        <f ca="1">IF(ISERROR(QuarterlyDataCVM!CC32*OFFSET(AnnualDataCP!CC$14,CYPQly!$B32,0)/OFFSET(AnnualDataCVM!CC$14,CYPQly!$B32,0)),"",QuarterlyDataCVM!CC32*OFFSET(AnnualDataCP!CC$14,CYPQly!$B32,0)/OFFSET(AnnualDataCVM!CC$14,CYPQly!$B32,0))</f>
        <v>90.290993071593533</v>
      </c>
      <c r="CD32" s="18">
        <f ca="1">IF(ISERROR(QuarterlyDataCVM!CD32*OFFSET(AnnualDataCP!CD$14,CYPQly!$B32,0)/OFFSET(AnnualDataCVM!CD$14,CYPQly!$B32,0)),"",QuarterlyDataCVM!CD32*OFFSET(AnnualDataCP!CD$14,CYPQly!$B32,0)/OFFSET(AnnualDataCVM!CD$14,CYPQly!$B32,0))</f>
        <v>268.47887323943661</v>
      </c>
      <c r="CE32" s="18">
        <f ca="1">IF(ISERROR(QuarterlyDataCVM!CE32*OFFSET(AnnualDataCP!CE$14,CYPQly!$B32,0)/OFFSET(AnnualDataCVM!CE$14,CYPQly!$B32,0)),"",QuarterlyDataCVM!CE32*OFFSET(AnnualDataCP!CE$14,CYPQly!$B32,0)/OFFSET(AnnualDataCVM!CE$14,CYPQly!$B32,0))</f>
        <v>561.29505882352942</v>
      </c>
      <c r="CF32" s="18">
        <f ca="1">IF(ISERROR(QuarterlyDataCVM!CF32*OFFSET(AnnualDataCP!CF$14,CYPQly!$B32,0)/OFFSET(AnnualDataCVM!CF$14,CYPQly!$B32,0)),"",QuarterlyDataCVM!CF32*OFFSET(AnnualDataCP!CF$14,CYPQly!$B32,0)/OFFSET(AnnualDataCVM!CF$14,CYPQly!$B32,0))</f>
        <v>3300.419296619677</v>
      </c>
      <c r="CG32" s="18">
        <f ca="1">IF(ISERROR(QuarterlyDataCVM!CG32*OFFSET(AnnualDataCP!CG$14,CYPQly!$B32,0)/OFFSET(AnnualDataCVM!CG$14,CYPQly!$B32,0)),"",QuarterlyDataCVM!CG32*OFFSET(AnnualDataCP!CG$14,CYPQly!$B32,0)/OFFSET(AnnualDataCVM!CG$14,CYPQly!$B32,0))</f>
        <v>3300.419296619677</v>
      </c>
      <c r="CH32" s="18">
        <f ca="1">IF(ISERROR(QuarterlyDataCVM!CH32*OFFSET(AnnualDataCP!CH$14,CYPQly!$B32,0)/OFFSET(AnnualDataCVM!CH$14,CYPQly!$B32,0)),"",QuarterlyDataCVM!CH32*OFFSET(AnnualDataCP!CH$14,CYPQly!$B32,0)/OFFSET(AnnualDataCVM!CH$14,CYPQly!$B32,0))</f>
        <v>2477.1358565993937</v>
      </c>
      <c r="CI32" s="18">
        <f ca="1">IF(ISERROR(QuarterlyDataCVM!CI32*OFFSET(AnnualDataCP!CI$14,CYPQly!$B32,0)/OFFSET(AnnualDataCVM!CI$14,CYPQly!$B32,0)),"",QuarterlyDataCVM!CI32*OFFSET(AnnualDataCP!CI$14,CYPQly!$B32,0)/OFFSET(AnnualDataCVM!CI$14,CYPQly!$B32,0))</f>
        <v>823.37139446986271</v>
      </c>
      <c r="CJ32" s="18">
        <f ca="1">IF(ISERROR(QuarterlyDataCVM!CJ32*OFFSET(AnnualDataCP!CJ$14,CYPQly!$B32,0)/OFFSET(AnnualDataCVM!CJ$14,CYPQly!$B32,0)),"",QuarterlyDataCVM!CJ32*OFFSET(AnnualDataCP!CJ$14,CYPQly!$B32,0)/OFFSET(AnnualDataCVM!CJ$14,CYPQly!$B32,0))</f>
        <v>2598.9229364975877</v>
      </c>
      <c r="CK32" s="18">
        <f ca="1">IF(ISERROR(QuarterlyDataCVM!CK32*OFFSET(AnnualDataCP!CK$14,CYPQly!$B32,0)/OFFSET(AnnualDataCVM!CK$14,CYPQly!$B32,0)),"",QuarterlyDataCVM!CK32*OFFSET(AnnualDataCP!CK$14,CYPQly!$B32,0)/OFFSET(AnnualDataCVM!CK$14,CYPQly!$B32,0))</f>
        <v>1046.9457873738559</v>
      </c>
      <c r="CL32" s="18">
        <f ca="1">IF(ISERROR(QuarterlyDataCVM!CL32*OFFSET(AnnualDataCP!CL$14,CYPQly!$B32,0)/OFFSET(AnnualDataCVM!CL$14,CYPQly!$B32,0)),"",QuarterlyDataCVM!CL32*OFFSET(AnnualDataCP!CL$14,CYPQly!$B32,0)/OFFSET(AnnualDataCVM!CL$14,CYPQly!$B32,0))</f>
        <v>1552.0956284153006</v>
      </c>
      <c r="CM32" s="18">
        <f ca="1">IF(ISERROR(QuarterlyDataCVM!CM32*OFFSET(AnnualDataCP!CM$14,CYPQly!$B32,0)/OFFSET(AnnualDataCVM!CM$14,CYPQly!$B32,0)),"",QuarterlyDataCVM!CM32*OFFSET(AnnualDataCP!CM$14,CYPQly!$B32,0)/OFFSET(AnnualDataCVM!CM$14,CYPQly!$B32,0))</f>
        <v>668.50368227248816</v>
      </c>
      <c r="CN32" s="18">
        <f ca="1">IF(ISERROR(QuarterlyDataCVM!CN32*OFFSET(AnnualDataCP!CN$14,CYPQly!$B32,0)/OFFSET(AnnualDataCVM!CN$14,CYPQly!$B32,0)),"",QuarterlyDataCVM!CN32*OFFSET(AnnualDataCP!CN$14,CYPQly!$B32,0)/OFFSET(AnnualDataCVM!CN$14,CYPQly!$B32,0))</f>
        <v>867.51343638525566</v>
      </c>
      <c r="CO32" s="18">
        <f ca="1">IF(ISERROR(QuarterlyDataCVM!CO32*OFFSET(AnnualDataCP!CO$14,CYPQly!$B32,0)/OFFSET(AnnualDataCVM!CO$14,CYPQly!$B32,0)),"",QuarterlyDataCVM!CO32*OFFSET(AnnualDataCP!CO$14,CYPQly!$B32,0)/OFFSET(AnnualDataCVM!CO$14,CYPQly!$B32,0))</f>
        <v>16.25</v>
      </c>
      <c r="CP32" s="18">
        <f ca="1">IF(ISERROR(QuarterlyDataCVM!CP32*OFFSET(AnnualDataCP!CP$14,CYPQly!$B32,0)/OFFSET(AnnualDataCVM!CP$14,CYPQly!$B32,0)),"",QuarterlyDataCVM!CP32*OFFSET(AnnualDataCP!CP$14,CYPQly!$B32,0)/OFFSET(AnnualDataCVM!CP$14,CYPQly!$B32,0))</f>
        <v>10165.500500962524</v>
      </c>
      <c r="CQ32" s="18">
        <f ca="1">IF(ISERROR(QuarterlyDataCVM!CQ32*OFFSET(AnnualDataCP!CQ$14,CYPQly!$B32,0)/OFFSET(AnnualDataCVM!CQ$14,CYPQly!$B32,0)),"",QuarterlyDataCVM!CQ32*OFFSET(AnnualDataCP!CQ$14,CYPQly!$B32,0)/OFFSET(AnnualDataCVM!CQ$14,CYPQly!$B32,0))</f>
        <v>3933.1373505654283</v>
      </c>
      <c r="CR32" s="18">
        <f ca="1">IF(ISERROR(QuarterlyDataCVM!CR32*OFFSET(AnnualDataCP!CR$14,CYPQly!$B32,0)/OFFSET(AnnualDataCVM!CR$14,CYPQly!$B32,0)),"",QuarterlyDataCVM!CR32*OFFSET(AnnualDataCP!CR$14,CYPQly!$B32,0)/OFFSET(AnnualDataCVM!CR$14,CYPQly!$B32,0))</f>
        <v>1469.3437828371279</v>
      </c>
      <c r="CS32" s="18">
        <f ca="1">IF(ISERROR(QuarterlyDataCVM!CS32*OFFSET(AnnualDataCP!CS$14,CYPQly!$B32,0)/OFFSET(AnnualDataCVM!CS$14,CYPQly!$B32,0)),"",QuarterlyDataCVM!CS32*OFFSET(AnnualDataCP!CS$14,CYPQly!$B32,0)/OFFSET(AnnualDataCVM!CS$14,CYPQly!$B32,0))</f>
        <v>4763.3874908020607</v>
      </c>
      <c r="CT32" s="18">
        <f ca="1">IF(ISERROR(QuarterlyDataCVM!CT32*OFFSET(AnnualDataCP!CT$14,CYPQly!$B32,0)/OFFSET(AnnualDataCVM!CT$14,CYPQly!$B32,0)),"",QuarterlyDataCVM!CT32*OFFSET(AnnualDataCP!CT$14,CYPQly!$B32,0)/OFFSET(AnnualDataCVM!CT$14,CYPQly!$B32,0))</f>
        <v>130831.45563334269</v>
      </c>
      <c r="CU32" s="18">
        <f ca="1">IF(ISERROR(QuarterlyDataCVM!CU32*OFFSET(AnnualDataCP!CU$14,CYPQly!$B32,0)/OFFSET(AnnualDataCVM!CU$14,CYPQly!$B32,0)),"",QuarterlyDataCVM!CU32*OFFSET(AnnualDataCP!CU$14,CYPQly!$B32,0)/OFFSET(AnnualDataCVM!CU$14,CYPQly!$B32,0))</f>
        <v>32953.907450221763</v>
      </c>
      <c r="CV32" s="18">
        <f ca="1">IF(ISERROR(QuarterlyDataCVM!CV32*OFFSET(AnnualDataCP!CV$14,CYPQly!$B32,0)/OFFSET(AnnualDataCVM!CV$14,CYPQly!$B32,0)),"",QuarterlyDataCVM!CV32*OFFSET(AnnualDataCP!CV$14,CYPQly!$B32,0)/OFFSET(AnnualDataCVM!CV$14,CYPQly!$B32,0))</f>
        <v>21530.90505296519</v>
      </c>
      <c r="CW32" s="18">
        <f ca="1">IF(ISERROR(QuarterlyDataCVM!CW32*OFFSET(AnnualDataCP!CW$14,CYPQly!$B32,0)/OFFSET(AnnualDataCVM!CW$14,CYPQly!$B32,0)),"",QuarterlyDataCVM!CW32*OFFSET(AnnualDataCP!CW$14,CYPQly!$B32,0)/OFFSET(AnnualDataCVM!CW$14,CYPQly!$B32,0))</f>
        <v>3055.1880016899026</v>
      </c>
      <c r="CX32" s="18">
        <f ca="1">IF(ISERROR(QuarterlyDataCVM!CX32*OFFSET(AnnualDataCP!CX$14,CYPQly!$B32,0)/OFFSET(AnnualDataCVM!CX$14,CYPQly!$B32,0)),"",QuarterlyDataCVM!CX32*OFFSET(AnnualDataCP!CX$14,CYPQly!$B32,0)/OFFSET(AnnualDataCVM!CX$14,CYPQly!$B32,0))</f>
        <v>7735.3948176480098</v>
      </c>
      <c r="CY32" s="18">
        <f ca="1">IF(ISERROR(QuarterlyDataCVM!CY32*OFFSET(AnnualDataCP!CY$14,CYPQly!$B32,0)/OFFSET(AnnualDataCVM!CY$14,CYPQly!$B32,0)),"",QuarterlyDataCVM!CY32*OFFSET(AnnualDataCP!CY$14,CYPQly!$B32,0)/OFFSET(AnnualDataCVM!CY$14,CYPQly!$B32,0))</f>
        <v>10740.464236959333</v>
      </c>
      <c r="CZ32" s="18">
        <f ca="1">IF(ISERROR(QuarterlyDataCVM!CZ32*OFFSET(AnnualDataCP!CZ$14,CYPQly!$B32,0)/OFFSET(AnnualDataCVM!CZ$14,CYPQly!$B32,0)),"",QuarterlyDataCVM!CZ32*OFFSET(AnnualDataCP!CZ$14,CYPQly!$B32,0)/OFFSET(AnnualDataCVM!CZ$14,CYPQly!$B32,0))</f>
        <v>7471.2981020666384</v>
      </c>
      <c r="DA32" s="18">
        <f ca="1">IF(ISERROR(QuarterlyDataCVM!DA32*OFFSET(AnnualDataCP!DA$14,CYPQly!$B32,0)/OFFSET(AnnualDataCVM!DA$14,CYPQly!$B32,0)),"",QuarterlyDataCVM!DA32*OFFSET(AnnualDataCP!DA$14,CYPQly!$B32,0)/OFFSET(AnnualDataCVM!DA$14,CYPQly!$B32,0))</f>
        <v>3522.1241131208153</v>
      </c>
      <c r="DB32" s="18">
        <f ca="1">IF(ISERROR(QuarterlyDataCVM!DB32*OFFSET(AnnualDataCP!DB$14,CYPQly!$B32,0)/OFFSET(AnnualDataCVM!DB$14,CYPQly!$B32,0)),"",QuarterlyDataCVM!DB32*OFFSET(AnnualDataCP!DB$14,CYPQly!$B32,0)/OFFSET(AnnualDataCVM!DB$14,CYPQly!$B32,0))</f>
        <v>552.33156699470101</v>
      </c>
      <c r="DC32" s="18">
        <f ca="1">IF(ISERROR(QuarterlyDataCVM!DC32*OFFSET(AnnualDataCP!DC$14,CYPQly!$B32,0)/OFFSET(AnnualDataCVM!DC$14,CYPQly!$B32,0)),"",QuarterlyDataCVM!DC32*OFFSET(AnnualDataCP!DC$14,CYPQly!$B32,0)/OFFSET(AnnualDataCVM!DC$14,CYPQly!$B32,0))</f>
        <v>2969.8574281150159</v>
      </c>
      <c r="DD32" s="18">
        <f ca="1">IF(ISERROR(QuarterlyDataCVM!DD32*OFFSET(AnnualDataCP!DD$14,CYPQly!$B32,0)/OFFSET(AnnualDataCVM!DD$14,CYPQly!$B32,0)),"",QuarterlyDataCVM!DD32*OFFSET(AnnualDataCP!DD$14,CYPQly!$B32,0)/OFFSET(AnnualDataCVM!DD$14,CYPQly!$B32,0))</f>
        <v>369.53552598543808</v>
      </c>
      <c r="DE32" s="18">
        <f ca="1">IF(ISERROR(QuarterlyDataCVM!DE32*OFFSET(AnnualDataCP!DE$14,CYPQly!$B32,0)/OFFSET(AnnualDataCVM!DE$14,CYPQly!$B32,0)),"",QuarterlyDataCVM!DE32*OFFSET(AnnualDataCP!DE$14,CYPQly!$B32,0)/OFFSET(AnnualDataCVM!DE$14,CYPQly!$B32,0))</f>
        <v>585.95944700460825</v>
      </c>
      <c r="DF32" s="18">
        <f ca="1">IF(ISERROR(QuarterlyDataCVM!DF32*OFFSET(AnnualDataCP!DF$14,CYPQly!$B32,0)/OFFSET(AnnualDataCVM!DF$14,CYPQly!$B32,0)),"",QuarterlyDataCVM!DF32*OFFSET(AnnualDataCP!DF$14,CYPQly!$B32,0)/OFFSET(AnnualDataCVM!DF$14,CYPQly!$B32,0))</f>
        <v>1565.5189035916824</v>
      </c>
      <c r="DG32" s="18">
        <f ca="1">IF(ISERROR(QuarterlyDataCVM!DG32*OFFSET(AnnualDataCP!DG$14,CYPQly!$B32,0)/OFFSET(AnnualDataCVM!DG$14,CYPQly!$B32,0)),"",QuarterlyDataCVM!DG32*OFFSET(AnnualDataCP!DG$14,CYPQly!$B32,0)/OFFSET(AnnualDataCVM!DG$14,CYPQly!$B32,0))</f>
        <v>1428.3666476299259</v>
      </c>
      <c r="DH32" s="18">
        <f ca="1">IF(ISERROR(QuarterlyDataCVM!DH32*OFFSET(AnnualDataCP!DH$14,CYPQly!$B32,0)/OFFSET(AnnualDataCVM!DH$14,CYPQly!$B32,0)),"",QuarterlyDataCVM!DH32*OFFSET(AnnualDataCP!DH$14,CYPQly!$B32,0)/OFFSET(AnnualDataCVM!DH$14,CYPQly!$B32,0))</f>
        <v>3950.1176216333038</v>
      </c>
      <c r="DI32" s="18">
        <f ca="1">IF(ISERROR(QuarterlyDataCVM!DI32*OFFSET(AnnualDataCP!DI$14,CYPQly!$B32,0)/OFFSET(AnnualDataCVM!DI$14,CYPQly!$B32,0)),"",QuarterlyDataCVM!DI32*OFFSET(AnnualDataCP!DI$14,CYPQly!$B32,0)/OFFSET(AnnualDataCVM!DI$14,CYPQly!$B32,0))</f>
        <v>903.43503727369546</v>
      </c>
      <c r="DJ32" s="18">
        <f ca="1">IF(ISERROR(QuarterlyDataCVM!DJ32*OFFSET(AnnualDataCP!DJ$14,CYPQly!$B32,0)/OFFSET(AnnualDataCVM!DJ$14,CYPQly!$B32,0)),"",QuarterlyDataCVM!DJ32*OFFSET(AnnualDataCP!DJ$14,CYPQly!$B32,0)/OFFSET(AnnualDataCVM!DJ$14,CYPQly!$B32,0))</f>
        <v>3046.4558119442745</v>
      </c>
      <c r="DK32" s="18">
        <f ca="1">IF(ISERROR(QuarterlyDataCVM!DK32*OFFSET(AnnualDataCP!DK$14,CYPQly!$B32,0)/OFFSET(AnnualDataCVM!DK$14,CYPQly!$B32,0)),"",QuarterlyDataCVM!DK32*OFFSET(AnnualDataCP!DK$14,CYPQly!$B32,0)/OFFSET(AnnualDataCVM!DK$14,CYPQly!$B32,0))</f>
        <v>9419.649761086428</v>
      </c>
      <c r="DL32" s="18">
        <f ca="1">IF(ISERROR(QuarterlyDataCVM!DL32*OFFSET(AnnualDataCP!DL$14,CYPQly!$B32,0)/OFFSET(AnnualDataCVM!DL$14,CYPQly!$B32,0)),"",QuarterlyDataCVM!DL32*OFFSET(AnnualDataCP!DL$14,CYPQly!$B32,0)/OFFSET(AnnualDataCVM!DL$14,CYPQly!$B32,0))</f>
        <v>3170.3100095785439</v>
      </c>
      <c r="DM32" s="18">
        <f ca="1">IF(ISERROR(QuarterlyDataCVM!DM32*OFFSET(AnnualDataCP!DM$14,CYPQly!$B32,0)/OFFSET(AnnualDataCVM!DM$14,CYPQly!$B32,0)),"",QuarterlyDataCVM!DM32*OFFSET(AnnualDataCP!DM$14,CYPQly!$B32,0)/OFFSET(AnnualDataCVM!DM$14,CYPQly!$B32,0))</f>
        <v>1720.5645584191341</v>
      </c>
      <c r="DN32" s="18">
        <f ca="1">IF(ISERROR(QuarterlyDataCVM!DN32*OFFSET(AnnualDataCP!DN$14,CYPQly!$B32,0)/OFFSET(AnnualDataCVM!DN$14,CYPQly!$B32,0)),"",QuarterlyDataCVM!DN32*OFFSET(AnnualDataCP!DN$14,CYPQly!$B32,0)/OFFSET(AnnualDataCVM!DN$14,CYPQly!$B32,0))</f>
        <v>1449.7809340394799</v>
      </c>
      <c r="DO32" s="18">
        <f ca="1">IF(ISERROR(QuarterlyDataCVM!DO32*OFFSET(AnnualDataCP!DO$14,CYPQly!$B32,0)/OFFSET(AnnualDataCVM!DO$14,CYPQly!$B32,0)),"",QuarterlyDataCVM!DO32*OFFSET(AnnualDataCP!DO$14,CYPQly!$B32,0)/OFFSET(AnnualDataCVM!DO$14,CYPQly!$B32,0))</f>
        <v>914.13865779256798</v>
      </c>
      <c r="DP32" s="18">
        <f ca="1">IF(ISERROR(QuarterlyDataCVM!DP32*OFFSET(AnnualDataCP!DP$14,CYPQly!$B32,0)/OFFSET(AnnualDataCVM!DP$14,CYPQly!$B32,0)),"",QuarterlyDataCVM!DP32*OFFSET(AnnualDataCP!DP$14,CYPQly!$B32,0)/OFFSET(AnnualDataCVM!DP$14,CYPQly!$B32,0))</f>
        <v>535.23210702341134</v>
      </c>
      <c r="DQ32" s="18">
        <f ca="1">IF(ISERROR(QuarterlyDataCVM!DQ32*OFFSET(AnnualDataCP!DQ$14,CYPQly!$B32,0)/OFFSET(AnnualDataCVM!DQ$14,CYPQly!$B32,0)),"",QuarterlyDataCVM!DQ32*OFFSET(AnnualDataCP!DQ$14,CYPQly!$B32,0)/OFFSET(AnnualDataCVM!DQ$14,CYPQly!$B32,0))</f>
        <v>3903.8761384335153</v>
      </c>
      <c r="DR32" s="18">
        <f ca="1">IF(ISERROR(QuarterlyDataCVM!DR32*OFFSET(AnnualDataCP!DR$14,CYPQly!$B32,0)/OFFSET(AnnualDataCVM!DR$14,CYPQly!$B32,0)),"",QuarterlyDataCVM!DR32*OFFSET(AnnualDataCP!DR$14,CYPQly!$B32,0)/OFFSET(AnnualDataCVM!DR$14,CYPQly!$B32,0))</f>
        <v>3903.8761384335153</v>
      </c>
      <c r="DS32" s="18">
        <f ca="1">IF(ISERROR(QuarterlyDataCVM!DS32*OFFSET(AnnualDataCP!DS$14,CYPQly!$B32,0)/OFFSET(AnnualDataCVM!DS$14,CYPQly!$B32,0)),"",QuarterlyDataCVM!DS32*OFFSET(AnnualDataCP!DS$14,CYPQly!$B32,0)/OFFSET(AnnualDataCVM!DS$14,CYPQly!$B32,0))</f>
        <v>2344.6281989377112</v>
      </c>
      <c r="DT32" s="18">
        <f ca="1">IF(ISERROR(QuarterlyDataCVM!DT32*OFFSET(AnnualDataCP!DT$14,CYPQly!$B32,0)/OFFSET(AnnualDataCVM!DT$14,CYPQly!$B32,0)),"",QuarterlyDataCVM!DT32*OFFSET(AnnualDataCP!DT$14,CYPQly!$B32,0)/OFFSET(AnnualDataCVM!DT$14,CYPQly!$B32,0))</f>
        <v>1759.9097901433861</v>
      </c>
      <c r="DU32" s="18">
        <f ca="1">IF(ISERROR(QuarterlyDataCVM!DU32*OFFSET(AnnualDataCP!DU$14,CYPQly!$B32,0)/OFFSET(AnnualDataCVM!DU$14,CYPQly!$B32,0)),"",QuarterlyDataCVM!DU32*OFFSET(AnnualDataCP!DU$14,CYPQly!$B32,0)/OFFSET(AnnualDataCVM!DU$14,CYPQly!$B32,0))</f>
        <v>584.62964799206748</v>
      </c>
      <c r="DV32" s="18">
        <f ca="1">IF(ISERROR(QuarterlyDataCVM!DV32*OFFSET(AnnualDataCP!DV$14,CYPQly!$B32,0)/OFFSET(AnnualDataCVM!DV$14,CYPQly!$B32,0)),"",QuarterlyDataCVM!DV32*OFFSET(AnnualDataCP!DV$14,CYPQly!$B32,0)/OFFSET(AnnualDataCVM!DV$14,CYPQly!$B32,0))</f>
        <v>10679.287541525573</v>
      </c>
      <c r="DW32" s="18">
        <f ca="1">IF(ISERROR(QuarterlyDataCVM!DW32*OFFSET(AnnualDataCP!DW$14,CYPQly!$B32,0)/OFFSET(AnnualDataCVM!DW$14,CYPQly!$B32,0)),"",QuarterlyDataCVM!DW32*OFFSET(AnnualDataCP!DW$14,CYPQly!$B32,0)/OFFSET(AnnualDataCVM!DW$14,CYPQly!$B32,0))</f>
        <v>6428.6531431940457</v>
      </c>
      <c r="DX32" s="18">
        <f ca="1">IF(ISERROR(QuarterlyDataCVM!DX32*OFFSET(AnnualDataCP!DX$14,CYPQly!$B32,0)/OFFSET(AnnualDataCVM!DX$14,CYPQly!$B32,0)),"",QuarterlyDataCVM!DX32*OFFSET(AnnualDataCP!DX$14,CYPQly!$B32,0)/OFFSET(AnnualDataCVM!DX$14,CYPQly!$B32,0))</f>
        <v>2642.9487742178194</v>
      </c>
      <c r="DY32" s="18">
        <f ca="1">IF(ISERROR(QuarterlyDataCVM!DY32*OFFSET(AnnualDataCP!DY$14,CYPQly!$B32,0)/OFFSET(AnnualDataCVM!DY$14,CYPQly!$B32,0)),"",QuarterlyDataCVM!DY32*OFFSET(AnnualDataCP!DY$14,CYPQly!$B32,0)/OFFSET(AnnualDataCVM!DY$14,CYPQly!$B32,0))</f>
        <v>2642.9493651042485</v>
      </c>
      <c r="DZ32" s="18" t="str">
        <f ca="1">IF(ISERROR(QuarterlyDataCVM!DZ32*OFFSET(AnnualDataCP!DZ$14,CYPQly!$B32,0)/OFFSET(AnnualDataCVM!DZ$14,CYPQly!$B32,0)),"",QuarterlyDataCVM!DZ32*OFFSET(AnnualDataCP!DZ$14,CYPQly!$B32,0)/OFFSET(AnnualDataCVM!DZ$14,CYPQly!$B32,0))</f>
        <v/>
      </c>
      <c r="EA32" s="18">
        <f ca="1">IF(ISERROR(QuarterlyDataCVM!EA32*OFFSET(AnnualDataCP!EA$14,CYPQly!$B32,0)/OFFSET(AnnualDataCVM!EA$14,CYPQly!$B32,0)),"",QuarterlyDataCVM!EA32*OFFSET(AnnualDataCP!EA$14,CYPQly!$B32,0)/OFFSET(AnnualDataCVM!EA$14,CYPQly!$B32,0))</f>
        <v>1607.688577985047</v>
      </c>
      <c r="EB32" s="18">
        <f ca="1">IF(ISERROR(QuarterlyDataCVM!EB32*OFFSET(AnnualDataCP!EB$14,CYPQly!$B32,0)/OFFSET(AnnualDataCVM!EB$14,CYPQly!$B32,0)),"",QuarterlyDataCVM!EB32*OFFSET(AnnualDataCP!EB$14,CYPQly!$B32,0)/OFFSET(AnnualDataCVM!EB$14,CYPQly!$B32,0))</f>
        <v>26214.253169516665</v>
      </c>
      <c r="EC32" s="18">
        <f ca="1">IF(ISERROR(QuarterlyDataCVM!EC32*OFFSET(AnnualDataCP!EC$14,CYPQly!$B32,0)/OFFSET(AnnualDataCVM!EC$14,CYPQly!$B32,0)),"",QuarterlyDataCVM!EC32*OFFSET(AnnualDataCP!EC$14,CYPQly!$B32,0)/OFFSET(AnnualDataCVM!EC$14,CYPQly!$B32,0))</f>
        <v>26214.253169516665</v>
      </c>
      <c r="ED32" s="18">
        <f ca="1">IF(ISERROR(QuarterlyDataCVM!ED32*OFFSET(AnnualDataCP!ED$14,CYPQly!$B32,0)/OFFSET(AnnualDataCVM!ED$14,CYPQly!$B32,0)),"",QuarterlyDataCVM!ED32*OFFSET(AnnualDataCP!ED$14,CYPQly!$B32,0)/OFFSET(AnnualDataCVM!ED$14,CYPQly!$B32,0))</f>
        <v>4505.0910610215979</v>
      </c>
      <c r="EE32" s="18">
        <f ca="1">IF(ISERROR(QuarterlyDataCVM!EE32*OFFSET(AnnualDataCP!EE$14,CYPQly!$B32,0)/OFFSET(AnnualDataCVM!EE$14,CYPQly!$B32,0)),"",QuarterlyDataCVM!EE32*OFFSET(AnnualDataCP!EE$14,CYPQly!$B32,0)/OFFSET(AnnualDataCVM!EE$14,CYPQly!$B32,0))</f>
        <v>21393.614227376536</v>
      </c>
      <c r="EF32" s="18">
        <f ca="1">IF(ISERROR(QuarterlyDataCVM!EF32*OFFSET(AnnualDataCP!EF$14,CYPQly!$B32,0)/OFFSET(AnnualDataCVM!EF$14,CYPQly!$B32,0)),"",QuarterlyDataCVM!EF32*OFFSET(AnnualDataCP!EF$14,CYPQly!$B32,0)/OFFSET(AnnualDataCVM!EF$14,CYPQly!$B32,0))</f>
        <v>314.79877675840976</v>
      </c>
      <c r="EG32" s="18">
        <f ca="1">IF(ISERROR(QuarterlyDataCVM!EG32*OFFSET(AnnualDataCP!EG$14,CYPQly!$B32,0)/OFFSET(AnnualDataCVM!EG$14,CYPQly!$B32,0)),"",QuarterlyDataCVM!EG32*OFFSET(AnnualDataCP!EG$14,CYPQly!$B32,0)/OFFSET(AnnualDataCVM!EG$14,CYPQly!$B32,0))</f>
        <v>15290.912186957599</v>
      </c>
      <c r="EH32" s="18">
        <f ca="1">IF(ISERROR(QuarterlyDataCVM!EH32*OFFSET(AnnualDataCP!EH$14,CYPQly!$B32,0)/OFFSET(AnnualDataCVM!EH$14,CYPQly!$B32,0)),"",QuarterlyDataCVM!EH32*OFFSET(AnnualDataCP!EH$14,CYPQly!$B32,0)/OFFSET(AnnualDataCVM!EH$14,CYPQly!$B32,0))</f>
        <v>9068.1617021276597</v>
      </c>
      <c r="EI32" s="18">
        <f ca="1">IF(ISERROR(QuarterlyDataCVM!EI32*OFFSET(AnnualDataCP!EI$14,CYPQly!$B32,0)/OFFSET(AnnualDataCVM!EI$14,CYPQly!$B32,0)),"",QuarterlyDataCVM!EI32*OFFSET(AnnualDataCP!EI$14,CYPQly!$B32,0)/OFFSET(AnnualDataCVM!EI$14,CYPQly!$B32,0))</f>
        <v>5836.8651535380504</v>
      </c>
      <c r="EJ32" s="18">
        <f ca="1">IF(ISERROR(QuarterlyDataCVM!EJ32*OFFSET(AnnualDataCP!EJ$14,CYPQly!$B32,0)/OFFSET(AnnualDataCVM!EJ$14,CYPQly!$B32,0)),"",QuarterlyDataCVM!EJ32*OFFSET(AnnualDataCP!EJ$14,CYPQly!$B32,0)/OFFSET(AnnualDataCVM!EJ$14,CYPQly!$B32,0))</f>
        <v>4148.5193243630119</v>
      </c>
      <c r="EK32" s="18">
        <f ca="1">IF(ISERROR(QuarterlyDataCVM!EK32*OFFSET(AnnualDataCP!EK$14,CYPQly!$B32,0)/OFFSET(AnnualDataCVM!EK$14,CYPQly!$B32,0)),"",QuarterlyDataCVM!EK32*OFFSET(AnnualDataCP!EK$14,CYPQly!$B32,0)/OFFSET(AnnualDataCVM!EK$14,CYPQly!$B32,0))</f>
        <v>3119.9415701689154</v>
      </c>
      <c r="EL32" s="18">
        <f ca="1">IF(ISERROR(QuarterlyDataCVM!EL32*OFFSET(AnnualDataCP!EL$14,CYPQly!$B32,0)/OFFSET(AnnualDataCVM!EL$14,CYPQly!$B32,0)),"",QuarterlyDataCVM!EL32*OFFSET(AnnualDataCP!EL$14,CYPQly!$B32,0)/OFFSET(AnnualDataCVM!EL$14,CYPQly!$B32,0))</f>
        <v>1860.7483576642335</v>
      </c>
      <c r="EM32" s="18">
        <f ca="1">IF(ISERROR(QuarterlyDataCVM!EM32*OFFSET(AnnualDataCP!EM$14,CYPQly!$B32,0)/OFFSET(AnnualDataCVM!EM$14,CYPQly!$B32,0)),"",QuarterlyDataCVM!EM32*OFFSET(AnnualDataCP!EM$14,CYPQly!$B32,0)/OFFSET(AnnualDataCVM!EM$14,CYPQly!$B32,0))</f>
        <v>1258.7114484503479</v>
      </c>
      <c r="EN32" s="18">
        <f ca="1">IF(ISERROR(QuarterlyDataCVM!EN32*OFFSET(AnnualDataCP!EN$14,CYPQly!$B32,0)/OFFSET(AnnualDataCVM!EN$14,CYPQly!$B32,0)),"",QuarterlyDataCVM!EN32*OFFSET(AnnualDataCP!EN$14,CYPQly!$B32,0)/OFFSET(AnnualDataCVM!EN$14,CYPQly!$B32,0))</f>
        <v>1029.1978863936592</v>
      </c>
      <c r="EO32" s="18">
        <f ca="1">IF(ISERROR(QuarterlyDataCVM!EO32*OFFSET(AnnualDataCP!EO$14,CYPQly!$B32,0)/OFFSET(AnnualDataCVM!EO$14,CYPQly!$B32,0)),"",QuarterlyDataCVM!EO32*OFFSET(AnnualDataCP!EO$14,CYPQly!$B32,0)/OFFSET(AnnualDataCVM!EO$14,CYPQly!$B32,0))</f>
        <v>1687.8941751889729</v>
      </c>
      <c r="EP32" s="18">
        <f ca="1">IF(ISERROR(QuarterlyDataCVM!EP32*OFFSET(AnnualDataCP!EP$14,CYPQly!$B32,0)/OFFSET(AnnualDataCVM!EP$14,CYPQly!$B32,0)),"",QuarterlyDataCVM!EP32*OFFSET(AnnualDataCP!EP$14,CYPQly!$B32,0)/OFFSET(AnnualDataCVM!EP$14,CYPQly!$B32,0))</f>
        <v>1178.0108499095841</v>
      </c>
      <c r="EQ32" s="18">
        <f ca="1">IF(ISERROR(QuarterlyDataCVM!EQ32*OFFSET(AnnualDataCP!EQ$14,CYPQly!$B32,0)/OFFSET(AnnualDataCVM!EQ$14,CYPQly!$B32,0)),"",QuarterlyDataCVM!EQ32*OFFSET(AnnualDataCP!EQ$14,CYPQly!$B32,0)/OFFSET(AnnualDataCVM!EQ$14,CYPQly!$B32,0))</f>
        <v>1178.0108499095841</v>
      </c>
      <c r="ER32" s="18">
        <f ca="1">IF(ISERROR(QuarterlyDataCVM!ER32*OFFSET(AnnualDataCP!ER$14,CYPQly!$B32,0)/OFFSET(AnnualDataCVM!ER$14,CYPQly!$B32,0)),"",QuarterlyDataCVM!ER32*OFFSET(AnnualDataCP!ER$14,CYPQly!$B32,0)/OFFSET(AnnualDataCVM!ER$14,CYPQly!$B32,0))</f>
        <v>2054.2135171079676</v>
      </c>
      <c r="ES32" s="18">
        <f ca="1">IF(ISERROR(QuarterlyDataCVM!ES32*OFFSET(AnnualDataCP!ES$14,CYPQly!$B32,0)/OFFSET(AnnualDataCVM!ES$14,CYPQly!$B32,0)),"",QuarterlyDataCVM!ES32*OFFSET(AnnualDataCP!ES$14,CYPQly!$B32,0)/OFFSET(AnnualDataCVM!ES$14,CYPQly!$B32,0))</f>
        <v>1261.2647693817469</v>
      </c>
      <c r="ET32" s="18">
        <f ca="1">IF(ISERROR(QuarterlyDataCVM!ET32*OFFSET(AnnualDataCP!ET$14,CYPQly!$B32,0)/OFFSET(AnnualDataCVM!ET$14,CYPQly!$B32,0)),"",QuarterlyDataCVM!ET32*OFFSET(AnnualDataCP!ET$14,CYPQly!$B32,0)/OFFSET(AnnualDataCVM!ET$14,CYPQly!$B32,0))</f>
        <v>793.09919901417129</v>
      </c>
      <c r="EU32" s="18">
        <f ca="1">IF(ISERROR(QuarterlyDataCVM!EU32*OFFSET(AnnualDataCP!EU$14,CYPQly!$B32,0)/OFFSET(AnnualDataCVM!EU$14,CYPQly!$B32,0)),"",QuarterlyDataCVM!EU32*OFFSET(AnnualDataCP!EU$14,CYPQly!$B32,0)/OFFSET(AnnualDataCVM!EU$14,CYPQly!$B32,0))</f>
        <v>556.96430020283981</v>
      </c>
      <c r="EV32" s="18">
        <f ca="1">IF(ISERROR(QuarterlyDataCVM!EV32*OFFSET(AnnualDataCP!EV$14,CYPQly!$B32,0)/OFFSET(AnnualDataCVM!EV$14,CYPQly!$B32,0)),"",QuarterlyDataCVM!EV32*OFFSET(AnnualDataCP!EV$14,CYPQly!$B32,0)/OFFSET(AnnualDataCVM!EV$14,CYPQly!$B32,0))</f>
        <v>236.4173076923077</v>
      </c>
      <c r="EW32" s="18">
        <f ca="1">IF(ISERROR(QuarterlyDataCVM!EW32*OFFSET(AnnualDataCP!EW$14,CYPQly!$B32,0)/OFFSET(AnnualDataCVM!EW$14,CYPQly!$B32,0)),"",QuarterlyDataCVM!EW32*OFFSET(AnnualDataCP!EW$14,CYPQly!$B32,0)/OFFSET(AnnualDataCVM!EW$14,CYPQly!$B32,0))</f>
        <v>6222.6285957876789</v>
      </c>
      <c r="EX32" s="18">
        <f ca="1">IF(ISERROR(QuarterlyDataCVM!EX32*OFFSET(AnnualDataCP!EX$14,CYPQly!$B32,0)/OFFSET(AnnualDataCVM!EX$14,CYPQly!$B32,0)),"",QuarterlyDataCVM!EX32*OFFSET(AnnualDataCP!EX$14,CYPQly!$B32,0)/OFFSET(AnnualDataCVM!EX$14,CYPQly!$B32,0))</f>
        <v>1741.7840515697744</v>
      </c>
      <c r="EY32" s="18">
        <f ca="1">IF(ISERROR(QuarterlyDataCVM!EY32*OFFSET(AnnualDataCP!EY$14,CYPQly!$B32,0)/OFFSET(AnnualDataCVM!EY$14,CYPQly!$B32,0)),"",QuarterlyDataCVM!EY32*OFFSET(AnnualDataCP!EY$14,CYPQly!$B32,0)/OFFSET(AnnualDataCVM!EY$14,CYPQly!$B32,0))</f>
        <v>1209.5030349013657</v>
      </c>
      <c r="EZ32" s="18">
        <f ca="1">IF(ISERROR(QuarterlyDataCVM!EZ32*OFFSET(AnnualDataCP!EZ$14,CYPQly!$B32,0)/OFFSET(AnnualDataCVM!EZ$14,CYPQly!$B32,0)),"",QuarterlyDataCVM!EZ32*OFFSET(AnnualDataCP!EZ$14,CYPQly!$B32,0)/OFFSET(AnnualDataCVM!EZ$14,CYPQly!$B32,0))</f>
        <v>1229.306179775281</v>
      </c>
      <c r="FA32" s="18">
        <f ca="1">IF(ISERROR(QuarterlyDataCVM!FA32*OFFSET(AnnualDataCP!FA$14,CYPQly!$B32,0)/OFFSET(AnnualDataCVM!FA$14,CYPQly!$B32,0)),"",QuarterlyDataCVM!FA32*OFFSET(AnnualDataCP!FA$14,CYPQly!$B32,0)/OFFSET(AnnualDataCVM!FA$14,CYPQly!$B32,0))</f>
        <v>2041.8316690442225</v>
      </c>
      <c r="FB32" s="18">
        <f ca="1">IF(ISERROR(QuarterlyDataCVM!FB32*OFFSET(AnnualDataCP!FB$14,CYPQly!$B32,0)/OFFSET(AnnualDataCVM!FB$14,CYPQly!$B32,0)),"",QuarterlyDataCVM!FB32*OFFSET(AnnualDataCP!FB$14,CYPQly!$B32,0)/OFFSET(AnnualDataCVM!FB$14,CYPQly!$B32,0))</f>
        <v>219.82173913043479</v>
      </c>
      <c r="FC32" s="18">
        <f ca="1">IF(ISERROR(QuarterlyDataCVM!FC32*OFFSET(AnnualDataCP!FC$14,CYPQly!$B32,0)/OFFSET(AnnualDataCVM!FC$14,CYPQly!$B32,0)),"",QuarterlyDataCVM!FC32*OFFSET(AnnualDataCP!FC$14,CYPQly!$B32,0)/OFFSET(AnnualDataCVM!FC$14,CYPQly!$B32,0))</f>
        <v>651.40086206896547</v>
      </c>
      <c r="FD32" s="18">
        <f ca="1">IF(ISERROR(QuarterlyDataCVM!FD32*OFFSET(AnnualDataCP!FD$14,CYPQly!$B32,0)/OFFSET(AnnualDataCVM!FD$14,CYPQly!$B32,0)),"",QuarterlyDataCVM!FD32*OFFSET(AnnualDataCP!FD$14,CYPQly!$B32,0)/OFFSET(AnnualDataCVM!FD$14,CYPQly!$B32,0))</f>
        <v>1170.2907388375015</v>
      </c>
      <c r="FE32" s="18">
        <f ca="1">IF(ISERROR(QuarterlyDataCVM!FE32*OFFSET(AnnualDataCP!FE$14,CYPQly!$B32,0)/OFFSET(AnnualDataCVM!FE$14,CYPQly!$B32,0)),"",QuarterlyDataCVM!FE32*OFFSET(AnnualDataCP!FE$14,CYPQly!$B32,0)/OFFSET(AnnualDataCVM!FE$14,CYPQly!$B32,0))</f>
        <v>31152.155138669033</v>
      </c>
      <c r="FF32" s="18">
        <f ca="1">IF(ISERROR(QuarterlyDataCVM!FF32*OFFSET(AnnualDataCP!FF$14,CYPQly!$B32,0)/OFFSET(AnnualDataCVM!FF$14,CYPQly!$B32,0)),"",QuarterlyDataCVM!FF32*OFFSET(AnnualDataCP!FF$14,CYPQly!$B32,0)/OFFSET(AnnualDataCVM!FF$14,CYPQly!$B32,0))</f>
        <v>11686.214022140221</v>
      </c>
      <c r="FG32" s="18">
        <f ca="1">IF(ISERROR(QuarterlyDataCVM!FG32*OFFSET(AnnualDataCP!FG$14,CYPQly!$B32,0)/OFFSET(AnnualDataCVM!FG$14,CYPQly!$B32,0)),"",QuarterlyDataCVM!FG32*OFFSET(AnnualDataCP!FG$14,CYPQly!$B32,0)/OFFSET(AnnualDataCVM!FG$14,CYPQly!$B32,0))</f>
        <v>11686.214022140221</v>
      </c>
      <c r="FH32" s="18">
        <f ca="1">IF(ISERROR(QuarterlyDataCVM!FH32*OFFSET(AnnualDataCP!FH$14,CYPQly!$B32,0)/OFFSET(AnnualDataCVM!FH$14,CYPQly!$B32,0)),"",QuarterlyDataCVM!FH32*OFFSET(AnnualDataCP!FH$14,CYPQly!$B32,0)/OFFSET(AnnualDataCVM!FH$14,CYPQly!$B32,0))</f>
        <v>9105.0959694835201</v>
      </c>
      <c r="FI32" s="18">
        <f ca="1">IF(ISERROR(QuarterlyDataCVM!FI32*OFFSET(AnnualDataCP!FI$14,CYPQly!$B32,0)/OFFSET(AnnualDataCVM!FI$14,CYPQly!$B32,0)),"",QuarterlyDataCVM!FI32*OFFSET(AnnualDataCP!FI$14,CYPQly!$B32,0)/OFFSET(AnnualDataCVM!FI$14,CYPQly!$B32,0))</f>
        <v>9105.0959694835201</v>
      </c>
      <c r="FJ32" s="18">
        <f ca="1">IF(ISERROR(QuarterlyDataCVM!FJ32*OFFSET(AnnualDataCP!FJ$14,CYPQly!$B32,0)/OFFSET(AnnualDataCVM!FJ$14,CYPQly!$B32,0)),"",QuarterlyDataCVM!FJ32*OFFSET(AnnualDataCP!FJ$14,CYPQly!$B32,0)/OFFSET(AnnualDataCVM!FJ$14,CYPQly!$B32,0))</f>
        <v>10359.415353954517</v>
      </c>
      <c r="FK32" s="18">
        <f ca="1">IF(ISERROR(QuarterlyDataCVM!FK32*OFFSET(AnnualDataCP!FK$14,CYPQly!$B32,0)/OFFSET(AnnualDataCVM!FK$14,CYPQly!$B32,0)),"",QuarterlyDataCVM!FK32*OFFSET(AnnualDataCP!FK$14,CYPQly!$B32,0)/OFFSET(AnnualDataCVM!FK$14,CYPQly!$B32,0))</f>
        <v>7243.7033398821222</v>
      </c>
      <c r="FL32" s="18">
        <f ca="1">IF(ISERROR(QuarterlyDataCVM!FL32*OFFSET(AnnualDataCP!FL$14,CYPQly!$B32,0)/OFFSET(AnnualDataCVM!FL$14,CYPQly!$B32,0)),"",QuarterlyDataCVM!FL32*OFFSET(AnnualDataCP!FL$14,CYPQly!$B32,0)/OFFSET(AnnualDataCVM!FL$14,CYPQly!$B32,0))</f>
        <v>7243.7033398821222</v>
      </c>
      <c r="FM32" s="18">
        <f ca="1">IF(ISERROR(QuarterlyDataCVM!FM32*OFFSET(AnnualDataCP!FM$14,CYPQly!$B32,0)/OFFSET(AnnualDataCVM!FM$14,CYPQly!$B32,0)),"",QuarterlyDataCVM!FM32*OFFSET(AnnualDataCP!FM$14,CYPQly!$B32,0)/OFFSET(AnnualDataCVM!FM$14,CYPQly!$B32,0))</f>
        <v>3116.0057170745313</v>
      </c>
      <c r="FN32" s="18">
        <f ca="1">IF(ISERROR(QuarterlyDataCVM!FN32*OFFSET(AnnualDataCP!FN$14,CYPQly!$B32,0)/OFFSET(AnnualDataCVM!FN$14,CYPQly!$B32,0)),"",QuarterlyDataCVM!FN32*OFFSET(AnnualDataCP!FN$14,CYPQly!$B32,0)/OFFSET(AnnualDataCVM!FN$14,CYPQly!$B32,0))</f>
        <v>1672.648476257973</v>
      </c>
      <c r="FO32" s="18">
        <f ca="1">IF(ISERROR(QuarterlyDataCVM!FO32*OFFSET(AnnualDataCP!FO$14,CYPQly!$B32,0)/OFFSET(AnnualDataCVM!FO$14,CYPQly!$B32,0)),"",QuarterlyDataCVM!FO32*OFFSET(AnnualDataCP!FO$14,CYPQly!$B32,0)/OFFSET(AnnualDataCVM!FO$14,CYPQly!$B32,0))</f>
        <v>1443.0750382848391</v>
      </c>
      <c r="FP32" s="18">
        <f ca="1">IF(ISERROR(QuarterlyDataCVM!FP32*OFFSET(AnnualDataCP!FP$14,CYPQly!$B32,0)/OFFSET(AnnualDataCVM!FP$14,CYPQly!$B32,0)),"",QuarterlyDataCVM!FP32*OFFSET(AnnualDataCP!FP$14,CYPQly!$B32,0)/OFFSET(AnnualDataCVM!FP$14,CYPQly!$B32,0))</f>
        <v>5123.1568535571669</v>
      </c>
      <c r="FQ32" s="18">
        <f ca="1">IF(ISERROR(QuarterlyDataCVM!FQ32*OFFSET(AnnualDataCP!FQ$14,CYPQly!$B32,0)/OFFSET(AnnualDataCVM!FQ$14,CYPQly!$B32,0)),"",QuarterlyDataCVM!FQ32*OFFSET(AnnualDataCP!FQ$14,CYPQly!$B32,0)/OFFSET(AnnualDataCVM!FQ$14,CYPQly!$B32,0))</f>
        <v>2192.0614180272869</v>
      </c>
      <c r="FR32" s="18">
        <f ca="1">IF(ISERROR(QuarterlyDataCVM!FR32*OFFSET(AnnualDataCP!FR$14,CYPQly!$B32,0)/OFFSET(AnnualDataCVM!FR$14,CYPQly!$B32,0)),"",QuarterlyDataCVM!FR32*OFFSET(AnnualDataCP!FR$14,CYPQly!$B32,0)/OFFSET(AnnualDataCVM!FR$14,CYPQly!$B32,0))</f>
        <v>1535.4055307170061</v>
      </c>
      <c r="FS32" s="18">
        <f ca="1">IF(ISERROR(QuarterlyDataCVM!FS32*OFFSET(AnnualDataCP!FS$14,CYPQly!$B32,0)/OFFSET(AnnualDataCVM!FS$14,CYPQly!$B32,0)),"",QuarterlyDataCVM!FS32*OFFSET(AnnualDataCP!FS$14,CYPQly!$B32,0)/OFFSET(AnnualDataCVM!FS$14,CYPQly!$B32,0))</f>
        <v>897.79038047379754</v>
      </c>
      <c r="FT32" s="18">
        <f ca="1">IF(ISERROR(QuarterlyDataCVM!FT32*OFFSET(AnnualDataCP!FT$14,CYPQly!$B32,0)/OFFSET(AnnualDataCVM!FT$14,CYPQly!$B32,0)),"",QuarterlyDataCVM!FT32*OFFSET(AnnualDataCP!FT$14,CYPQly!$B32,0)/OFFSET(AnnualDataCVM!FT$14,CYPQly!$B32,0))</f>
        <v>209.52380952380952</v>
      </c>
      <c r="FU32" s="18">
        <f ca="1">IF(ISERROR(QuarterlyDataCVM!FU32*OFFSET(AnnualDataCP!FU$14,CYPQly!$B32,0)/OFFSET(AnnualDataCVM!FU$14,CYPQly!$B32,0)),"",QuarterlyDataCVM!FU32*OFFSET(AnnualDataCP!FU$14,CYPQly!$B32,0)/OFFSET(AnnualDataCVM!FU$14,CYPQly!$B32,0))</f>
        <v>428.70102069747662</v>
      </c>
      <c r="FV32" s="18">
        <f ca="1">IF(ISERROR(QuarterlyDataCVM!FV32*OFFSET(AnnualDataCP!FV$14,CYPQly!$B32,0)/OFFSET(AnnualDataCVM!FV$14,CYPQly!$B32,0)),"",QuarterlyDataCVM!FV32*OFFSET(AnnualDataCP!FV$14,CYPQly!$B32,0)/OFFSET(AnnualDataCVM!FV$14,CYPQly!$B32,0))</f>
        <v>656.60156551990724</v>
      </c>
      <c r="FW32" s="18">
        <f ca="1">IF(ISERROR(QuarterlyDataCVM!FW32*OFFSET(AnnualDataCP!FW$14,CYPQly!$B32,0)/OFFSET(AnnualDataCVM!FW$14,CYPQly!$B32,0)),"",QuarterlyDataCVM!FW32*OFFSET(AnnualDataCP!FW$14,CYPQly!$B32,0)/OFFSET(AnnualDataCVM!FW$14,CYPQly!$B32,0))</f>
        <v>2561.9251336898396</v>
      </c>
      <c r="FX32" s="18">
        <f ca="1">IF(ISERROR(QuarterlyDataCVM!FX32*OFFSET(AnnualDataCP!FX$14,CYPQly!$B32,0)/OFFSET(AnnualDataCVM!FX$14,CYPQly!$B32,0)),"",QuarterlyDataCVM!FX32*OFFSET(AnnualDataCP!FX$14,CYPQly!$B32,0)/OFFSET(AnnualDataCVM!FX$14,CYPQly!$B32,0))</f>
        <v>726.85146876292924</v>
      </c>
      <c r="FY32" s="18">
        <f ca="1">IF(ISERROR(QuarterlyDataCVM!FY32*OFFSET(AnnualDataCP!FY$14,CYPQly!$B32,0)/OFFSET(AnnualDataCVM!FY$14,CYPQly!$B32,0)),"",QuarterlyDataCVM!FY32*OFFSET(AnnualDataCP!FY$14,CYPQly!$B32,0)/OFFSET(AnnualDataCVM!FY$14,CYPQly!$B32,0))</f>
        <v>276.93097547062177</v>
      </c>
      <c r="FZ32" s="18">
        <f ca="1">IF(ISERROR(QuarterlyDataCVM!FZ32*OFFSET(AnnualDataCP!FZ$14,CYPQly!$B32,0)/OFFSET(AnnualDataCVM!FZ$14,CYPQly!$B32,0)),"",QuarterlyDataCVM!FZ32*OFFSET(AnnualDataCP!FZ$14,CYPQly!$B32,0)/OFFSET(AnnualDataCVM!FZ$14,CYPQly!$B32,0))</f>
        <v>1558.2856986241297</v>
      </c>
      <c r="GA32" s="18">
        <f ca="1">IF(ISERROR(QuarterlyDataCVM!GA32*OFFSET(AnnualDataCP!GA$14,CYPQly!$B32,0)/OFFSET(AnnualDataCVM!GA$14,CYPQly!$B32,0)),"",QuarterlyDataCVM!GA32*OFFSET(AnnualDataCP!GA$14,CYPQly!$B32,0)/OFFSET(AnnualDataCVM!GA$14,CYPQly!$B32,0))</f>
        <v>368.88122171945702</v>
      </c>
      <c r="GB32" s="18">
        <f ca="1">IF(ISERROR(QuarterlyDataCVM!GB32*OFFSET(AnnualDataCP!GB$14,CYPQly!$B32,0)/OFFSET(AnnualDataCVM!GB$14,CYPQly!$B32,0)),"",QuarterlyDataCVM!GB32*OFFSET(AnnualDataCP!GB$14,CYPQly!$B32,0)/OFFSET(AnnualDataCVM!GB$14,CYPQly!$B32,0))</f>
        <v>368.88122171945702</v>
      </c>
    </row>
    <row r="33" spans="2:184" x14ac:dyDescent="0.25">
      <c r="B33" s="18">
        <f t="shared" si="0"/>
        <v>5</v>
      </c>
      <c r="C33" s="1">
        <v>34578</v>
      </c>
      <c r="D33" s="18">
        <f ca="1">IF(ISERROR(QuarterlyDataCVM!D33*OFFSET(AnnualDataCP!D$14,CYPQly!$B33,0)/OFFSET(AnnualDataCVM!D$14,CYPQly!$B33,0)),"",QuarterlyDataCVM!D33*OFFSET(AnnualDataCP!D$14,CYPQly!$B33,0)/OFFSET(AnnualDataCVM!D$14,CYPQly!$B33,0))</f>
        <v>185255.92394531646</v>
      </c>
      <c r="E33" s="18">
        <f ca="1">IF(ISERROR(QuarterlyDataCVM!E33*OFFSET(AnnualDataCP!E$14,CYPQly!$B33,0)/OFFSET(AnnualDataCVM!E$14,CYPQly!$B33,0)),"",QuarterlyDataCVM!E33*OFFSET(AnnualDataCP!E$14,CYPQly!$B33,0)/OFFSET(AnnualDataCVM!E$14,CYPQly!$B33,0))</f>
        <v>2508.8644181158033</v>
      </c>
      <c r="F33" s="18">
        <f ca="1">IF(ISERROR(QuarterlyDataCVM!F33*OFFSET(AnnualDataCP!F$14,CYPQly!$B33,0)/OFFSET(AnnualDataCVM!F$14,CYPQly!$B33,0)),"",QuarterlyDataCVM!F33*OFFSET(AnnualDataCP!F$14,CYPQly!$B33,0)/OFFSET(AnnualDataCVM!F$14,CYPQly!$B33,0))</f>
        <v>2336.7548291233284</v>
      </c>
      <c r="G33" s="18">
        <f ca="1">IF(ISERROR(QuarterlyDataCVM!G33*OFFSET(AnnualDataCP!G$14,CYPQly!$B33,0)/OFFSET(AnnualDataCVM!G$14,CYPQly!$B33,0)),"",QuarterlyDataCVM!G33*OFFSET(AnnualDataCP!G$14,CYPQly!$B33,0)/OFFSET(AnnualDataCVM!G$14,CYPQly!$B33,0))</f>
        <v>86.664429530201346</v>
      </c>
      <c r="H33" s="18">
        <f ca="1">IF(ISERROR(QuarterlyDataCVM!H33*OFFSET(AnnualDataCP!H$14,CYPQly!$B33,0)/OFFSET(AnnualDataCVM!H$14,CYPQly!$B33,0)),"",QuarterlyDataCVM!H33*OFFSET(AnnualDataCP!H$14,CYPQly!$B33,0)/OFFSET(AnnualDataCVM!H$14,CYPQly!$B33,0))</f>
        <v>84.274582560296849</v>
      </c>
      <c r="I33" s="18">
        <f ca="1">IF(ISERROR(QuarterlyDataCVM!I33*OFFSET(AnnualDataCP!I$14,CYPQly!$B33,0)/OFFSET(AnnualDataCVM!I$14,CYPQly!$B33,0)),"",QuarterlyDataCVM!I33*OFFSET(AnnualDataCP!I$14,CYPQly!$B33,0)/OFFSET(AnnualDataCVM!I$14,CYPQly!$B33,0))</f>
        <v>50556.893799084333</v>
      </c>
      <c r="J33" s="18">
        <f ca="1">IF(ISERROR(QuarterlyDataCVM!J33*OFFSET(AnnualDataCP!J$14,CYPQly!$B33,0)/OFFSET(AnnualDataCVM!J$14,CYPQly!$B33,0)),"",QuarterlyDataCVM!J33*OFFSET(AnnualDataCP!J$14,CYPQly!$B33,0)/OFFSET(AnnualDataCVM!J$14,CYPQly!$B33,0))</f>
        <v>40382.750616790538</v>
      </c>
      <c r="K33" s="18">
        <f ca="1">IF(ISERROR(QuarterlyDataCVM!K33*OFFSET(AnnualDataCP!K$14,CYPQly!$B33,0)/OFFSET(AnnualDataCVM!K$14,CYPQly!$B33,0)),"",QuarterlyDataCVM!K33*OFFSET(AnnualDataCP!K$14,CYPQly!$B33,0)/OFFSET(AnnualDataCVM!K$14,CYPQly!$B33,0))</f>
        <v>3398.3432523725269</v>
      </c>
      <c r="L33" s="18">
        <f ca="1">IF(ISERROR(QuarterlyDataCVM!L33*OFFSET(AnnualDataCP!L$14,CYPQly!$B33,0)/OFFSET(AnnualDataCVM!L$14,CYPQly!$B33,0)),"",QuarterlyDataCVM!L33*OFFSET(AnnualDataCP!L$14,CYPQly!$B33,0)/OFFSET(AnnualDataCVM!L$14,CYPQly!$B33,0))</f>
        <v>105.72697583278902</v>
      </c>
      <c r="M33" s="18">
        <f ca="1">IF(ISERROR(QuarterlyDataCVM!M33*OFFSET(AnnualDataCP!M$14,CYPQly!$B33,0)/OFFSET(AnnualDataCVM!M$14,CYPQly!$B33,0)),"",QuarterlyDataCVM!M33*OFFSET(AnnualDataCP!M$14,CYPQly!$B33,0)/OFFSET(AnnualDataCVM!M$14,CYPQly!$B33,0))</f>
        <v>2688.9199538525736</v>
      </c>
      <c r="N33" s="18" t="str">
        <f ca="1">IF(ISERROR(QuarterlyDataCVM!N33*OFFSET(AnnualDataCP!N$14,CYPQly!$B33,0)/OFFSET(AnnualDataCVM!N$14,CYPQly!$B33,0)),"",QuarterlyDataCVM!N33*OFFSET(AnnualDataCP!N$14,CYPQly!$B33,0)/OFFSET(AnnualDataCVM!N$14,CYPQly!$B33,0))</f>
        <v/>
      </c>
      <c r="O33" s="18">
        <f ca="1">IF(ISERROR(QuarterlyDataCVM!O33*OFFSET(AnnualDataCP!O$14,CYPQly!$B33,0)/OFFSET(AnnualDataCVM!O$14,CYPQly!$B33,0)),"",QuarterlyDataCVM!O33*OFFSET(AnnualDataCP!O$14,CYPQly!$B33,0)/OFFSET(AnnualDataCVM!O$14,CYPQly!$B33,0))</f>
        <v>204.41188524590163</v>
      </c>
      <c r="P33" s="18">
        <f ca="1">IF(ISERROR(QuarterlyDataCVM!P33*OFFSET(AnnualDataCP!P$14,CYPQly!$B33,0)/OFFSET(AnnualDataCVM!P$14,CYPQly!$B33,0)),"",QuarterlyDataCVM!P33*OFFSET(AnnualDataCP!P$14,CYPQly!$B33,0)/OFFSET(AnnualDataCVM!P$14,CYPQly!$B33,0))</f>
        <v>400.05782652043877</v>
      </c>
      <c r="Q33" s="18">
        <f ca="1">IF(ISERROR(QuarterlyDataCVM!Q33*OFFSET(AnnualDataCP!Q$14,CYPQly!$B33,0)/OFFSET(AnnualDataCVM!Q$14,CYPQly!$B33,0)),"",QuarterlyDataCVM!Q33*OFFSET(AnnualDataCP!Q$14,CYPQly!$B33,0)/OFFSET(AnnualDataCVM!Q$14,CYPQly!$B33,0))</f>
        <v>31089.691590535909</v>
      </c>
      <c r="R33" s="18">
        <f ca="1">IF(ISERROR(QuarterlyDataCVM!R33*OFFSET(AnnualDataCP!R$14,CYPQly!$B33,0)/OFFSET(AnnualDataCVM!R$14,CYPQly!$B33,0)),"",QuarterlyDataCVM!R33*OFFSET(AnnualDataCP!R$14,CYPQly!$B33,0)/OFFSET(AnnualDataCVM!R$14,CYPQly!$B33,0))</f>
        <v>5200.6672363190546</v>
      </c>
      <c r="S33" s="18">
        <f ca="1">IF(ISERROR(QuarterlyDataCVM!S33*OFFSET(AnnualDataCP!S$14,CYPQly!$B33,0)/OFFSET(AnnualDataCVM!S$14,CYPQly!$B33,0)),"",QuarterlyDataCVM!S33*OFFSET(AnnualDataCP!S$14,CYPQly!$B33,0)/OFFSET(AnnualDataCVM!S$14,CYPQly!$B33,0))</f>
        <v>4164.6024386572335</v>
      </c>
      <c r="T33" s="18">
        <f ca="1">IF(ISERROR(QuarterlyDataCVM!T33*OFFSET(AnnualDataCP!T$14,CYPQly!$B33,0)/OFFSET(AnnualDataCVM!T$14,CYPQly!$B33,0)),"",QuarterlyDataCVM!T33*OFFSET(AnnualDataCP!T$14,CYPQly!$B33,0)/OFFSET(AnnualDataCVM!T$14,CYPQly!$B33,0))</f>
        <v>644.03763769889838</v>
      </c>
      <c r="U33" s="18">
        <f ca="1">IF(ISERROR(QuarterlyDataCVM!U33*OFFSET(AnnualDataCP!U$14,CYPQly!$B33,0)/OFFSET(AnnualDataCVM!U$14,CYPQly!$B33,0)),"",QuarterlyDataCVM!U33*OFFSET(AnnualDataCP!U$14,CYPQly!$B33,0)/OFFSET(AnnualDataCVM!U$14,CYPQly!$B33,0))</f>
        <v>512.43635437881869</v>
      </c>
      <c r="V33" s="18">
        <f ca="1">IF(ISERROR(QuarterlyDataCVM!V33*OFFSET(AnnualDataCP!V$14,CYPQly!$B33,0)/OFFSET(AnnualDataCVM!V$14,CYPQly!$B33,0)),"",QuarterlyDataCVM!V33*OFFSET(AnnualDataCP!V$14,CYPQly!$B33,0)/OFFSET(AnnualDataCVM!V$14,CYPQly!$B33,0))</f>
        <v>44.5</v>
      </c>
      <c r="W33" s="18">
        <f ca="1">IF(ISERROR(QuarterlyDataCVM!W33*OFFSET(AnnualDataCP!W$14,CYPQly!$B33,0)/OFFSET(AnnualDataCVM!W$14,CYPQly!$B33,0)),"",QuarterlyDataCVM!W33*OFFSET(AnnualDataCP!W$14,CYPQly!$B33,0)/OFFSET(AnnualDataCVM!W$14,CYPQly!$B33,0))</f>
        <v>472.66859946476359</v>
      </c>
      <c r="X33" s="18">
        <f ca="1">IF(ISERROR(QuarterlyDataCVM!X33*OFFSET(AnnualDataCP!X$14,CYPQly!$B33,0)/OFFSET(AnnualDataCVM!X$14,CYPQly!$B33,0)),"",QuarterlyDataCVM!X33*OFFSET(AnnualDataCP!X$14,CYPQly!$B33,0)/OFFSET(AnnualDataCVM!X$14,CYPQly!$B33,0))</f>
        <v>184.69456469456469</v>
      </c>
      <c r="Y33" s="18">
        <f ca="1">IF(ISERROR(QuarterlyDataCVM!Y33*OFFSET(AnnualDataCP!Y$14,CYPQly!$B33,0)/OFFSET(AnnualDataCVM!Y$14,CYPQly!$B33,0)),"",QuarterlyDataCVM!Y33*OFFSET(AnnualDataCP!Y$14,CYPQly!$B33,0)/OFFSET(AnnualDataCVM!Y$14,CYPQly!$B33,0))</f>
        <v>769.44705882352946</v>
      </c>
      <c r="Z33" s="18">
        <f ca="1">IF(ISERROR(QuarterlyDataCVM!Z33*OFFSET(AnnualDataCP!Z$14,CYPQly!$B33,0)/OFFSET(AnnualDataCVM!Z$14,CYPQly!$B33,0)),"",QuarterlyDataCVM!Z33*OFFSET(AnnualDataCP!Z$14,CYPQly!$B33,0)/OFFSET(AnnualDataCVM!Z$14,CYPQly!$B33,0))</f>
        <v>1373.1061169816937</v>
      </c>
      <c r="AA33" s="18">
        <f ca="1">IF(ISERROR(QuarterlyDataCVM!AA33*OFFSET(AnnualDataCP!AA$14,CYPQly!$B33,0)/OFFSET(AnnualDataCVM!AA$14,CYPQly!$B33,0)),"",QuarterlyDataCVM!AA33*OFFSET(AnnualDataCP!AA$14,CYPQly!$B33,0)/OFFSET(AnnualDataCVM!AA$14,CYPQly!$B33,0))</f>
        <v>162.96542553191489</v>
      </c>
      <c r="AB33" s="18">
        <f ca="1">IF(ISERROR(QuarterlyDataCVM!AB33*OFFSET(AnnualDataCP!AB$14,CYPQly!$B33,0)/OFFSET(AnnualDataCVM!AB$14,CYPQly!$B33,0)),"",QuarterlyDataCVM!AB33*OFFSET(AnnualDataCP!AB$14,CYPQly!$B33,0)/OFFSET(AnnualDataCVM!AB$14,CYPQly!$B33,0))</f>
        <v>655.49450023912004</v>
      </c>
      <c r="AC33" s="18">
        <f ca="1">IF(ISERROR(QuarterlyDataCVM!AC33*OFFSET(AnnualDataCP!AC$14,CYPQly!$B33,0)/OFFSET(AnnualDataCVM!AC$14,CYPQly!$B33,0)),"",QuarterlyDataCVM!AC33*OFFSET(AnnualDataCP!AC$14,CYPQly!$B33,0)/OFFSET(AnnualDataCVM!AC$14,CYPQly!$B33,0))</f>
        <v>485.40891218872872</v>
      </c>
      <c r="AD33" s="18">
        <f ca="1">IF(ISERROR(QuarterlyDataCVM!AD33*OFFSET(AnnualDataCP!AD$14,CYPQly!$B33,0)/OFFSET(AnnualDataCVM!AD$14,CYPQly!$B33,0)),"",QuarterlyDataCVM!AD33*OFFSET(AnnualDataCP!AD$14,CYPQly!$B33,0)/OFFSET(AnnualDataCVM!AD$14,CYPQly!$B33,0))</f>
        <v>170.03021148036254</v>
      </c>
      <c r="AE33" s="18">
        <f ca="1">IF(ISERROR(QuarterlyDataCVM!AE33*OFFSET(AnnualDataCP!AE$14,CYPQly!$B33,0)/OFFSET(AnnualDataCVM!AE$14,CYPQly!$B33,0)),"",QuarterlyDataCVM!AE33*OFFSET(AnnualDataCP!AE$14,CYPQly!$B33,0)/OFFSET(AnnualDataCVM!AE$14,CYPQly!$B33,0))</f>
        <v>380.64197530864197</v>
      </c>
      <c r="AF33" s="18">
        <f ca="1">IF(ISERROR(QuarterlyDataCVM!AF33*OFFSET(AnnualDataCP!AF$14,CYPQly!$B33,0)/OFFSET(AnnualDataCVM!AF$14,CYPQly!$B33,0)),"",QuarterlyDataCVM!AF33*OFFSET(AnnualDataCP!AF$14,CYPQly!$B33,0)/OFFSET(AnnualDataCVM!AF$14,CYPQly!$B33,0))</f>
        <v>1328.2490435641121</v>
      </c>
      <c r="AG33" s="18">
        <f ca="1">IF(ISERROR(QuarterlyDataCVM!AG33*OFFSET(AnnualDataCP!AG$14,CYPQly!$B33,0)/OFFSET(AnnualDataCVM!AG$14,CYPQly!$B33,0)),"",QuarterlyDataCVM!AG33*OFFSET(AnnualDataCP!AG$14,CYPQly!$B33,0)/OFFSET(AnnualDataCVM!AG$14,CYPQly!$B33,0))</f>
        <v>625.22252010723855</v>
      </c>
      <c r="AH33" s="18">
        <f ca="1">IF(ISERROR(QuarterlyDataCVM!AH33*OFFSET(AnnualDataCP!AH$14,CYPQly!$B33,0)/OFFSET(AnnualDataCVM!AH$14,CYPQly!$B33,0)),"",QuarterlyDataCVM!AH33*OFFSET(AnnualDataCP!AH$14,CYPQly!$B33,0)/OFFSET(AnnualDataCVM!AH$14,CYPQly!$B33,0))</f>
        <v>479.5570563577084</v>
      </c>
      <c r="AI33" s="18">
        <f ca="1">IF(ISERROR(QuarterlyDataCVM!AI33*OFFSET(AnnualDataCP!AI$14,CYPQly!$B33,0)/OFFSET(AnnualDataCVM!AI$14,CYPQly!$B33,0)),"",QuarterlyDataCVM!AI33*OFFSET(AnnualDataCP!AI$14,CYPQly!$B33,0)/OFFSET(AnnualDataCVM!AI$14,CYPQly!$B33,0))</f>
        <v>223.65401588702559</v>
      </c>
      <c r="AJ33" s="18">
        <f ca="1">IF(ISERROR(QuarterlyDataCVM!AJ33*OFFSET(AnnualDataCP!AJ$14,CYPQly!$B33,0)/OFFSET(AnnualDataCVM!AJ$14,CYPQly!$B33,0)),"",QuarterlyDataCVM!AJ33*OFFSET(AnnualDataCP!AJ$14,CYPQly!$B33,0)/OFFSET(AnnualDataCVM!AJ$14,CYPQly!$B33,0))</f>
        <v>2056.210910652921</v>
      </c>
      <c r="AK33" s="18">
        <f ca="1">IF(ISERROR(QuarterlyDataCVM!AK33*OFFSET(AnnualDataCP!AK$14,CYPQly!$B33,0)/OFFSET(AnnualDataCVM!AK$14,CYPQly!$B33,0)),"",QuarterlyDataCVM!AK33*OFFSET(AnnualDataCP!AK$14,CYPQly!$B33,0)/OFFSET(AnnualDataCVM!AK$14,CYPQly!$B33,0))</f>
        <v>519.15932914046118</v>
      </c>
      <c r="AL33" s="18">
        <f ca="1">IF(ISERROR(QuarterlyDataCVM!AL33*OFFSET(AnnualDataCP!AL$14,CYPQly!$B33,0)/OFFSET(AnnualDataCVM!AL$14,CYPQly!$B33,0)),"",QuarterlyDataCVM!AL33*OFFSET(AnnualDataCP!AL$14,CYPQly!$B33,0)/OFFSET(AnnualDataCVM!AL$14,CYPQly!$B33,0))</f>
        <v>585.29752233956128</v>
      </c>
      <c r="AM33" s="18">
        <f ca="1">IF(ISERROR(QuarterlyDataCVM!AM33*OFFSET(AnnualDataCP!AM$14,CYPQly!$B33,0)/OFFSET(AnnualDataCVM!AM$14,CYPQly!$B33,0)),"",QuarterlyDataCVM!AM33*OFFSET(AnnualDataCP!AM$14,CYPQly!$B33,0)/OFFSET(AnnualDataCVM!AM$14,CYPQly!$B33,0))</f>
        <v>951.37819086267837</v>
      </c>
      <c r="AN33" s="18">
        <f ca="1">IF(ISERROR(QuarterlyDataCVM!AN33*OFFSET(AnnualDataCP!AN$14,CYPQly!$B33,0)/OFFSET(AnnualDataCVM!AN$14,CYPQly!$B33,0)),"",QuarterlyDataCVM!AN33*OFFSET(AnnualDataCP!AN$14,CYPQly!$B33,0)/OFFSET(AnnualDataCVM!AN$14,CYPQly!$B33,0))</f>
        <v>284.44444444444446</v>
      </c>
      <c r="AO33" s="18">
        <f ca="1">IF(ISERROR(QuarterlyDataCVM!AO33*OFFSET(AnnualDataCP!AO$14,CYPQly!$B33,0)/OFFSET(AnnualDataCVM!AO$14,CYPQly!$B33,0)),"",QuarterlyDataCVM!AO33*OFFSET(AnnualDataCP!AO$14,CYPQly!$B33,0)/OFFSET(AnnualDataCVM!AO$14,CYPQly!$B33,0))</f>
        <v>284.44444444444446</v>
      </c>
      <c r="AP33" s="18">
        <f ca="1">IF(ISERROR(QuarterlyDataCVM!AP33*OFFSET(AnnualDataCP!AP$14,CYPQly!$B33,0)/OFFSET(AnnualDataCVM!AP$14,CYPQly!$B33,0)),"",QuarterlyDataCVM!AP33*OFFSET(AnnualDataCP!AP$14,CYPQly!$B33,0)/OFFSET(AnnualDataCVM!AP$14,CYPQly!$B33,0))</f>
        <v>3073.0347365322345</v>
      </c>
      <c r="AQ33" s="18">
        <f ca="1">IF(ISERROR(QuarterlyDataCVM!AQ33*OFFSET(AnnualDataCP!AQ$14,CYPQly!$B33,0)/OFFSET(AnnualDataCVM!AQ$14,CYPQly!$B33,0)),"",QuarterlyDataCVM!AQ33*OFFSET(AnnualDataCP!AQ$14,CYPQly!$B33,0)/OFFSET(AnnualDataCVM!AQ$14,CYPQly!$B33,0))</f>
        <v>3073.0347365322345</v>
      </c>
      <c r="AR33" s="18">
        <f ca="1">IF(ISERROR(QuarterlyDataCVM!AR33*OFFSET(AnnualDataCP!AR$14,CYPQly!$B33,0)/OFFSET(AnnualDataCVM!AR$14,CYPQly!$B33,0)),"",QuarterlyDataCVM!AR33*OFFSET(AnnualDataCP!AR$14,CYPQly!$B33,0)/OFFSET(AnnualDataCVM!AR$14,CYPQly!$B33,0))</f>
        <v>424.74852071005915</v>
      </c>
      <c r="AS33" s="18">
        <f ca="1">IF(ISERROR(QuarterlyDataCVM!AS33*OFFSET(AnnualDataCP!AS$14,CYPQly!$B33,0)/OFFSET(AnnualDataCVM!AS$14,CYPQly!$B33,0)),"",QuarterlyDataCVM!AS33*OFFSET(AnnualDataCP!AS$14,CYPQly!$B33,0)/OFFSET(AnnualDataCVM!AS$14,CYPQly!$B33,0))</f>
        <v>1068.7055876685934</v>
      </c>
      <c r="AT33" s="18">
        <f ca="1">IF(ISERROR(QuarterlyDataCVM!AT33*OFFSET(AnnualDataCP!AT$14,CYPQly!$B33,0)/OFFSET(AnnualDataCVM!AT$14,CYPQly!$B33,0)),"",QuarterlyDataCVM!AT33*OFFSET(AnnualDataCP!AT$14,CYPQly!$B33,0)/OFFSET(AnnualDataCVM!AT$14,CYPQly!$B33,0))</f>
        <v>444.23374613003097</v>
      </c>
      <c r="AU33" s="18">
        <f ca="1">IF(ISERROR(QuarterlyDataCVM!AU33*OFFSET(AnnualDataCP!AU$14,CYPQly!$B33,0)/OFFSET(AnnualDataCVM!AU$14,CYPQly!$B33,0)),"",QuarterlyDataCVM!AU33*OFFSET(AnnualDataCP!AU$14,CYPQly!$B33,0)/OFFSET(AnnualDataCVM!AU$14,CYPQly!$B33,0))</f>
        <v>263.92342752962628</v>
      </c>
      <c r="AV33" s="18">
        <f ca="1">IF(ISERROR(QuarterlyDataCVM!AV33*OFFSET(AnnualDataCP!AV$14,CYPQly!$B33,0)/OFFSET(AnnualDataCVM!AV$14,CYPQly!$B33,0)),"",QuarterlyDataCVM!AV33*OFFSET(AnnualDataCP!AV$14,CYPQly!$B33,0)/OFFSET(AnnualDataCVM!AV$14,CYPQly!$B33,0))</f>
        <v>497.54309371471584</v>
      </c>
      <c r="AW33" s="18">
        <f ca="1">IF(ISERROR(QuarterlyDataCVM!AW33*OFFSET(AnnualDataCP!AW$14,CYPQly!$B33,0)/OFFSET(AnnualDataCVM!AW$14,CYPQly!$B33,0)),"",QuarterlyDataCVM!AW33*OFFSET(AnnualDataCP!AW$14,CYPQly!$B33,0)/OFFSET(AnnualDataCVM!AW$14,CYPQly!$B33,0))</f>
        <v>374.57365792759049</v>
      </c>
      <c r="AX33" s="18">
        <f ca="1">IF(ISERROR(QuarterlyDataCVM!AX33*OFFSET(AnnualDataCP!AX$14,CYPQly!$B33,0)/OFFSET(AnnualDataCVM!AX$14,CYPQly!$B33,0)),"",QuarterlyDataCVM!AX33*OFFSET(AnnualDataCP!AX$14,CYPQly!$B33,0)/OFFSET(AnnualDataCVM!AX$14,CYPQly!$B33,0))</f>
        <v>1666.2622771519195</v>
      </c>
      <c r="AY33" s="18">
        <f ca="1">IF(ISERROR(QuarterlyDataCVM!AY33*OFFSET(AnnualDataCP!AY$14,CYPQly!$B33,0)/OFFSET(AnnualDataCVM!AY$14,CYPQly!$B33,0)),"",QuarterlyDataCVM!AY33*OFFSET(AnnualDataCP!AY$14,CYPQly!$B33,0)/OFFSET(AnnualDataCVM!AY$14,CYPQly!$B33,0))</f>
        <v>1666.2622771519195</v>
      </c>
      <c r="AZ33" s="18">
        <f ca="1">IF(ISERROR(QuarterlyDataCVM!AZ33*OFFSET(AnnualDataCP!AZ$14,CYPQly!$B33,0)/OFFSET(AnnualDataCVM!AZ$14,CYPQly!$B33,0)),"",QuarterlyDataCVM!AZ33*OFFSET(AnnualDataCP!AZ$14,CYPQly!$B33,0)/OFFSET(AnnualDataCVM!AZ$14,CYPQly!$B33,0))</f>
        <v>2209.7266182384228</v>
      </c>
      <c r="BA33" s="18">
        <f ca="1">IF(ISERROR(QuarterlyDataCVM!BA33*OFFSET(AnnualDataCP!BA$14,CYPQly!$B33,0)/OFFSET(AnnualDataCVM!BA$14,CYPQly!$B33,0)),"",QuarterlyDataCVM!BA33*OFFSET(AnnualDataCP!BA$14,CYPQly!$B33,0)/OFFSET(AnnualDataCVM!BA$14,CYPQly!$B33,0))</f>
        <v>1174.0039146604031</v>
      </c>
      <c r="BB33" s="18">
        <f ca="1">IF(ISERROR(QuarterlyDataCVM!BB33*OFFSET(AnnualDataCP!BB$14,CYPQly!$B33,0)/OFFSET(AnnualDataCVM!BB$14,CYPQly!$B33,0)),"",QuarterlyDataCVM!BB33*OFFSET(AnnualDataCP!BB$14,CYPQly!$B33,0)/OFFSET(AnnualDataCVM!BB$14,CYPQly!$B33,0))</f>
        <v>1035.9472817133444</v>
      </c>
      <c r="BC33" s="18">
        <f ca="1">IF(ISERROR(QuarterlyDataCVM!BC33*OFFSET(AnnualDataCP!BC$14,CYPQly!$B33,0)/OFFSET(AnnualDataCVM!BC$14,CYPQly!$B33,0)),"",QuarterlyDataCVM!BC33*OFFSET(AnnualDataCP!BC$14,CYPQly!$B33,0)/OFFSET(AnnualDataCVM!BC$14,CYPQly!$B33,0))</f>
        <v>674.12161646969116</v>
      </c>
      <c r="BD33" s="18">
        <f ca="1">IF(ISERROR(QuarterlyDataCVM!BD33*OFFSET(AnnualDataCP!BD$14,CYPQly!$B33,0)/OFFSET(AnnualDataCVM!BD$14,CYPQly!$B33,0)),"",QuarterlyDataCVM!BD33*OFFSET(AnnualDataCP!BD$14,CYPQly!$B33,0)/OFFSET(AnnualDataCVM!BD$14,CYPQly!$B33,0))</f>
        <v>362.11114970475859</v>
      </c>
      <c r="BE33" s="18">
        <f ca="1">IF(ISERROR(QuarterlyDataCVM!BE33*OFFSET(AnnualDataCP!BE$14,CYPQly!$B33,0)/OFFSET(AnnualDataCVM!BE$14,CYPQly!$B33,0)),"",QuarterlyDataCVM!BE33*OFFSET(AnnualDataCP!BE$14,CYPQly!$B33,0)/OFFSET(AnnualDataCVM!BE$14,CYPQly!$B33,0))</f>
        <v>3857.1574810561492</v>
      </c>
      <c r="BF33" s="18">
        <f ca="1">IF(ISERROR(QuarterlyDataCVM!BF33*OFFSET(AnnualDataCP!BF$14,CYPQly!$B33,0)/OFFSET(AnnualDataCVM!BF$14,CYPQly!$B33,0)),"",QuarterlyDataCVM!BF33*OFFSET(AnnualDataCP!BF$14,CYPQly!$B33,0)/OFFSET(AnnualDataCVM!BF$14,CYPQly!$B33,0))</f>
        <v>1174.1359750082211</v>
      </c>
      <c r="BG33" s="18">
        <f ca="1">IF(ISERROR(QuarterlyDataCVM!BG33*OFFSET(AnnualDataCP!BG$14,CYPQly!$B33,0)/OFFSET(AnnualDataCVM!BG$14,CYPQly!$B33,0)),"",QuarterlyDataCVM!BG33*OFFSET(AnnualDataCP!BG$14,CYPQly!$B33,0)/OFFSET(AnnualDataCVM!BG$14,CYPQly!$B33,0))</f>
        <v>574.5</v>
      </c>
      <c r="BH33" s="18">
        <f ca="1">IF(ISERROR(QuarterlyDataCVM!BH33*OFFSET(AnnualDataCP!BH$14,CYPQly!$B33,0)/OFFSET(AnnualDataCVM!BH$14,CYPQly!$B33,0)),"",QuarterlyDataCVM!BH33*OFFSET(AnnualDataCP!BH$14,CYPQly!$B33,0)/OFFSET(AnnualDataCVM!BH$14,CYPQly!$B33,0))</f>
        <v>599.69487750556789</v>
      </c>
      <c r="BI33" s="18">
        <f ca="1">IF(ISERROR(QuarterlyDataCVM!BI33*OFFSET(AnnualDataCP!BI$14,CYPQly!$B33,0)/OFFSET(AnnualDataCVM!BI$14,CYPQly!$B33,0)),"",QuarterlyDataCVM!BI33*OFFSET(AnnualDataCP!BI$14,CYPQly!$B33,0)/OFFSET(AnnualDataCVM!BI$14,CYPQly!$B33,0))</f>
        <v>2683.0306627101882</v>
      </c>
      <c r="BJ33" s="18">
        <f ca="1">IF(ISERROR(QuarterlyDataCVM!BJ33*OFFSET(AnnualDataCP!BJ$14,CYPQly!$B33,0)/OFFSET(AnnualDataCVM!BJ$14,CYPQly!$B33,0)),"",QuarterlyDataCVM!BJ33*OFFSET(AnnualDataCP!BJ$14,CYPQly!$B33,0)/OFFSET(AnnualDataCVM!BJ$14,CYPQly!$B33,0))</f>
        <v>2387.4354537622057</v>
      </c>
      <c r="BK33" s="18">
        <f ca="1">IF(ISERROR(QuarterlyDataCVM!BK33*OFFSET(AnnualDataCP!BK$14,CYPQly!$B33,0)/OFFSET(AnnualDataCVM!BK$14,CYPQly!$B33,0)),"",QuarterlyDataCVM!BK33*OFFSET(AnnualDataCP!BK$14,CYPQly!$B33,0)/OFFSET(AnnualDataCVM!BK$14,CYPQly!$B33,0))</f>
        <v>295.54867256637169</v>
      </c>
      <c r="BL33" s="18">
        <f ca="1">IF(ISERROR(QuarterlyDataCVM!BL33*OFFSET(AnnualDataCP!BL$14,CYPQly!$B33,0)/OFFSET(AnnualDataCVM!BL$14,CYPQly!$B33,0)),"",QuarterlyDataCVM!BL33*OFFSET(AnnualDataCP!BL$14,CYPQly!$B33,0)/OFFSET(AnnualDataCVM!BL$14,CYPQly!$B33,0))</f>
        <v>2589.695203222263</v>
      </c>
      <c r="BM33" s="18">
        <f ca="1">IF(ISERROR(QuarterlyDataCVM!BM33*OFFSET(AnnualDataCP!BM$14,CYPQly!$B33,0)/OFFSET(AnnualDataCVM!BM$14,CYPQly!$B33,0)),"",QuarterlyDataCVM!BM33*OFFSET(AnnualDataCP!BM$14,CYPQly!$B33,0)/OFFSET(AnnualDataCVM!BM$14,CYPQly!$B33,0))</f>
        <v>2589.695203222263</v>
      </c>
      <c r="BN33" s="18">
        <f ca="1">IF(ISERROR(QuarterlyDataCVM!BN33*OFFSET(AnnualDataCP!BN$14,CYPQly!$B33,0)/OFFSET(AnnualDataCVM!BN$14,CYPQly!$B33,0)),"",QuarterlyDataCVM!BN33*OFFSET(AnnualDataCP!BN$14,CYPQly!$B33,0)/OFFSET(AnnualDataCVM!BN$14,CYPQly!$B33,0))</f>
        <v>1317.9532710280373</v>
      </c>
      <c r="BO33" s="18">
        <f ca="1">IF(ISERROR(QuarterlyDataCVM!BO33*OFFSET(AnnualDataCP!BO$14,CYPQly!$B33,0)/OFFSET(AnnualDataCVM!BO$14,CYPQly!$B33,0)),"",QuarterlyDataCVM!BO33*OFFSET(AnnualDataCP!BO$14,CYPQly!$B33,0)/OFFSET(AnnualDataCVM!BO$14,CYPQly!$B33,0))</f>
        <v>1317.9532710280373</v>
      </c>
      <c r="BP33" s="18">
        <f ca="1">IF(ISERROR(QuarterlyDataCVM!BP33*OFFSET(AnnualDataCP!BP$14,CYPQly!$B33,0)/OFFSET(AnnualDataCVM!BP$14,CYPQly!$B33,0)),"",QuarterlyDataCVM!BP33*OFFSET(AnnualDataCP!BP$14,CYPQly!$B33,0)/OFFSET(AnnualDataCVM!BP$14,CYPQly!$B33,0))</f>
        <v>2384.7902671866814</v>
      </c>
      <c r="BQ33" s="18">
        <f ca="1">IF(ISERROR(QuarterlyDataCVM!BQ33*OFFSET(AnnualDataCP!BQ$14,CYPQly!$B33,0)/OFFSET(AnnualDataCVM!BQ$14,CYPQly!$B33,0)),"",QuarterlyDataCVM!BQ33*OFFSET(AnnualDataCP!BQ$14,CYPQly!$B33,0)/OFFSET(AnnualDataCVM!BQ$14,CYPQly!$B33,0))</f>
        <v>2384.7902671866814</v>
      </c>
      <c r="BR33" s="18">
        <f ca="1">IF(ISERROR(QuarterlyDataCVM!BR33*OFFSET(AnnualDataCP!BR$14,CYPQly!$B33,0)/OFFSET(AnnualDataCVM!BR$14,CYPQly!$B33,0)),"",QuarterlyDataCVM!BR33*OFFSET(AnnualDataCP!BR$14,CYPQly!$B33,0)/OFFSET(AnnualDataCVM!BR$14,CYPQly!$B33,0))</f>
        <v>2961.505464297687</v>
      </c>
      <c r="BS33" s="18">
        <f ca="1">IF(ISERROR(QuarterlyDataCVM!BS33*OFFSET(AnnualDataCP!BS$14,CYPQly!$B33,0)/OFFSET(AnnualDataCVM!BS$14,CYPQly!$B33,0)),"",QuarterlyDataCVM!BS33*OFFSET(AnnualDataCP!BS$14,CYPQly!$B33,0)/OFFSET(AnnualDataCVM!BS$14,CYPQly!$B33,0))</f>
        <v>1616.0132992327365</v>
      </c>
      <c r="BT33" s="18">
        <f ca="1">IF(ISERROR(QuarterlyDataCVM!BT33*OFFSET(AnnualDataCP!BT$14,CYPQly!$B33,0)/OFFSET(AnnualDataCVM!BT$14,CYPQly!$B33,0)),"",QuarterlyDataCVM!BT33*OFFSET(AnnualDataCP!BT$14,CYPQly!$B33,0)/OFFSET(AnnualDataCVM!BT$14,CYPQly!$B33,0))</f>
        <v>1345.6546950991396</v>
      </c>
      <c r="BU33" s="18">
        <f ca="1">IF(ISERROR(QuarterlyDataCVM!BU33*OFFSET(AnnualDataCP!BU$14,CYPQly!$B33,0)/OFFSET(AnnualDataCVM!BU$14,CYPQly!$B33,0)),"",QuarterlyDataCVM!BU33*OFFSET(AnnualDataCP!BU$14,CYPQly!$B33,0)/OFFSET(AnnualDataCVM!BU$14,CYPQly!$B33,0))</f>
        <v>321.02564102564105</v>
      </c>
      <c r="BV33" s="18">
        <f ca="1">IF(ISERROR(QuarterlyDataCVM!BV33*OFFSET(AnnualDataCP!BV$14,CYPQly!$B33,0)/OFFSET(AnnualDataCVM!BV$14,CYPQly!$B33,0)),"",QuarterlyDataCVM!BV33*OFFSET(AnnualDataCP!BV$14,CYPQly!$B33,0)/OFFSET(AnnualDataCVM!BV$14,CYPQly!$B33,0))</f>
        <v>828.88102306462667</v>
      </c>
      <c r="BW33" s="18">
        <f ca="1">IF(ISERROR(QuarterlyDataCVM!BW33*OFFSET(AnnualDataCP!BW$14,CYPQly!$B33,0)/OFFSET(AnnualDataCVM!BW$14,CYPQly!$B33,0)),"",QuarterlyDataCVM!BW33*OFFSET(AnnualDataCP!BW$14,CYPQly!$B33,0)/OFFSET(AnnualDataCVM!BW$14,CYPQly!$B33,0))</f>
        <v>194.74509803921566</v>
      </c>
      <c r="BX33" s="18">
        <f ca="1">IF(ISERROR(QuarterlyDataCVM!BX33*OFFSET(AnnualDataCP!BX$14,CYPQly!$B33,0)/OFFSET(AnnualDataCVM!BX$14,CYPQly!$B33,0)),"",QuarterlyDataCVM!BX33*OFFSET(AnnualDataCP!BX$14,CYPQly!$B33,0)/OFFSET(AnnualDataCVM!BX$14,CYPQly!$B33,0))</f>
        <v>2217.1128271128273</v>
      </c>
      <c r="BY33" s="18">
        <f ca="1">IF(ISERROR(QuarterlyDataCVM!BY33*OFFSET(AnnualDataCP!BY$14,CYPQly!$B33,0)/OFFSET(AnnualDataCVM!BY$14,CYPQly!$B33,0)),"",QuarterlyDataCVM!BY33*OFFSET(AnnualDataCP!BY$14,CYPQly!$B33,0)/OFFSET(AnnualDataCVM!BY$14,CYPQly!$B33,0))</f>
        <v>1282.8476045957077</v>
      </c>
      <c r="BZ33" s="18">
        <f ca="1">IF(ISERROR(QuarterlyDataCVM!BZ33*OFFSET(AnnualDataCP!BZ$14,CYPQly!$B33,0)/OFFSET(AnnualDataCVM!BZ$14,CYPQly!$B33,0)),"",QuarterlyDataCVM!BZ33*OFFSET(AnnualDataCP!BZ$14,CYPQly!$B33,0)/OFFSET(AnnualDataCVM!BZ$14,CYPQly!$B33,0))</f>
        <v>638.91588785046724</v>
      </c>
      <c r="CA33" s="18">
        <f ca="1">IF(ISERROR(QuarterlyDataCVM!CA33*OFFSET(AnnualDataCP!CA$14,CYPQly!$B33,0)/OFFSET(AnnualDataCVM!CA$14,CYPQly!$B33,0)),"",QuarterlyDataCVM!CA33*OFFSET(AnnualDataCP!CA$14,CYPQly!$B33,0)/OFFSET(AnnualDataCVM!CA$14,CYPQly!$B33,0))</f>
        <v>643.99003640544163</v>
      </c>
      <c r="CB33" s="18">
        <f ca="1">IF(ISERROR(QuarterlyDataCVM!CB33*OFFSET(AnnualDataCP!CB$14,CYPQly!$B33,0)/OFFSET(AnnualDataCVM!CB$14,CYPQly!$B33,0)),"",QuarterlyDataCVM!CB33*OFFSET(AnnualDataCP!CB$14,CYPQly!$B33,0)/OFFSET(AnnualDataCVM!CB$14,CYPQly!$B33,0))</f>
        <v>933.97877358490564</v>
      </c>
      <c r="CC33" s="18">
        <f ca="1">IF(ISERROR(QuarterlyDataCVM!CC33*OFFSET(AnnualDataCP!CC$14,CYPQly!$B33,0)/OFFSET(AnnualDataCVM!CC$14,CYPQly!$B33,0)),"",QuarterlyDataCVM!CC33*OFFSET(AnnualDataCP!CC$14,CYPQly!$B33,0)/OFFSET(AnnualDataCVM!CC$14,CYPQly!$B33,0))</f>
        <v>91.127020785219401</v>
      </c>
      <c r="CD33" s="18">
        <f ca="1">IF(ISERROR(QuarterlyDataCVM!CD33*OFFSET(AnnualDataCP!CD$14,CYPQly!$B33,0)/OFFSET(AnnualDataCVM!CD$14,CYPQly!$B33,0)),"",QuarterlyDataCVM!CD33*OFFSET(AnnualDataCP!CD$14,CYPQly!$B33,0)/OFFSET(AnnualDataCVM!CD$14,CYPQly!$B33,0))</f>
        <v>272.28169014084506</v>
      </c>
      <c r="CE33" s="18">
        <f ca="1">IF(ISERROR(QuarterlyDataCVM!CE33*OFFSET(AnnualDataCP!CE$14,CYPQly!$B33,0)/OFFSET(AnnualDataCVM!CE$14,CYPQly!$B33,0)),"",QuarterlyDataCVM!CE33*OFFSET(AnnualDataCP!CE$14,CYPQly!$B33,0)/OFFSET(AnnualDataCVM!CE$14,CYPQly!$B33,0))</f>
        <v>570.1538823529412</v>
      </c>
      <c r="CF33" s="18">
        <f ca="1">IF(ISERROR(QuarterlyDataCVM!CF33*OFFSET(AnnualDataCP!CF$14,CYPQly!$B33,0)/OFFSET(AnnualDataCVM!CF$14,CYPQly!$B33,0)),"",QuarterlyDataCVM!CF33*OFFSET(AnnualDataCP!CF$14,CYPQly!$B33,0)/OFFSET(AnnualDataCVM!CF$14,CYPQly!$B33,0))</f>
        <v>3278.7897175747526</v>
      </c>
      <c r="CG33" s="18">
        <f ca="1">IF(ISERROR(QuarterlyDataCVM!CG33*OFFSET(AnnualDataCP!CG$14,CYPQly!$B33,0)/OFFSET(AnnualDataCVM!CG$14,CYPQly!$B33,0)),"",QuarterlyDataCVM!CG33*OFFSET(AnnualDataCP!CG$14,CYPQly!$B33,0)/OFFSET(AnnualDataCVM!CG$14,CYPQly!$B33,0))</f>
        <v>3278.7897175747526</v>
      </c>
      <c r="CH33" s="18">
        <f ca="1">IF(ISERROR(QuarterlyDataCVM!CH33*OFFSET(AnnualDataCP!CH$14,CYPQly!$B33,0)/OFFSET(AnnualDataCVM!CH$14,CYPQly!$B33,0)),"",QuarterlyDataCVM!CH33*OFFSET(AnnualDataCP!CH$14,CYPQly!$B33,0)/OFFSET(AnnualDataCVM!CH$14,CYPQly!$B33,0))</f>
        <v>2460.7268037913468</v>
      </c>
      <c r="CI33" s="18">
        <f ca="1">IF(ISERROR(QuarterlyDataCVM!CI33*OFFSET(AnnualDataCP!CI$14,CYPQly!$B33,0)/OFFSET(AnnualDataCVM!CI$14,CYPQly!$B33,0)),"",QuarterlyDataCVM!CI33*OFFSET(AnnualDataCP!CI$14,CYPQly!$B33,0)/OFFSET(AnnualDataCVM!CI$14,CYPQly!$B33,0))</f>
        <v>818.19295802665602</v>
      </c>
      <c r="CJ33" s="18">
        <f ca="1">IF(ISERROR(QuarterlyDataCVM!CJ33*OFFSET(AnnualDataCP!CJ$14,CYPQly!$B33,0)/OFFSET(AnnualDataCVM!CJ$14,CYPQly!$B33,0)),"",QuarterlyDataCVM!CJ33*OFFSET(AnnualDataCP!CJ$14,CYPQly!$B33,0)/OFFSET(AnnualDataCVM!CJ$14,CYPQly!$B33,0))</f>
        <v>2607.0361194419088</v>
      </c>
      <c r="CK33" s="18">
        <f ca="1">IF(ISERROR(QuarterlyDataCVM!CK33*OFFSET(AnnualDataCP!CK$14,CYPQly!$B33,0)/OFFSET(AnnualDataCVM!CK$14,CYPQly!$B33,0)),"",QuarterlyDataCVM!CK33*OFFSET(AnnualDataCP!CK$14,CYPQly!$B33,0)/OFFSET(AnnualDataCVM!CK$14,CYPQly!$B33,0))</f>
        <v>1049.8866463271534</v>
      </c>
      <c r="CL33" s="18">
        <f ca="1">IF(ISERROR(QuarterlyDataCVM!CL33*OFFSET(AnnualDataCP!CL$14,CYPQly!$B33,0)/OFFSET(AnnualDataCVM!CL$14,CYPQly!$B33,0)),"",QuarterlyDataCVM!CL33*OFFSET(AnnualDataCP!CL$14,CYPQly!$B33,0)/OFFSET(AnnualDataCVM!CL$14,CYPQly!$B33,0))</f>
        <v>1556.7103825136612</v>
      </c>
      <c r="CM33" s="18">
        <f ca="1">IF(ISERROR(QuarterlyDataCVM!CM33*OFFSET(AnnualDataCP!CM$14,CYPQly!$B33,0)/OFFSET(AnnualDataCVM!CM$14,CYPQly!$B33,0)),"",QuarterlyDataCVM!CM33*OFFSET(AnnualDataCP!CM$14,CYPQly!$B33,0)/OFFSET(AnnualDataCVM!CM$14,CYPQly!$B33,0))</f>
        <v>670.608100999474</v>
      </c>
      <c r="CN33" s="18">
        <f ca="1">IF(ISERROR(QuarterlyDataCVM!CN33*OFFSET(AnnualDataCP!CN$14,CYPQly!$B33,0)/OFFSET(AnnualDataCVM!CN$14,CYPQly!$B33,0)),"",QuarterlyDataCVM!CN33*OFFSET(AnnualDataCP!CN$14,CYPQly!$B33,0)/OFFSET(AnnualDataCVM!CN$14,CYPQly!$B33,0))</f>
        <v>869.98263971462541</v>
      </c>
      <c r="CO33" s="18">
        <f ca="1">IF(ISERROR(QuarterlyDataCVM!CO33*OFFSET(AnnualDataCP!CO$14,CYPQly!$B33,0)/OFFSET(AnnualDataCVM!CO$14,CYPQly!$B33,0)),"",QuarterlyDataCVM!CO33*OFFSET(AnnualDataCP!CO$14,CYPQly!$B33,0)/OFFSET(AnnualDataCVM!CO$14,CYPQly!$B33,0))</f>
        <v>16.25</v>
      </c>
      <c r="CP33" s="18">
        <f ca="1">IF(ISERROR(QuarterlyDataCVM!CP33*OFFSET(AnnualDataCP!CP$14,CYPQly!$B33,0)/OFFSET(AnnualDataCVM!CP$14,CYPQly!$B33,0)),"",QuarterlyDataCVM!CP33*OFFSET(AnnualDataCP!CP$14,CYPQly!$B33,0)/OFFSET(AnnualDataCVM!CP$14,CYPQly!$B33,0))</f>
        <v>10131.253239370026</v>
      </c>
      <c r="CQ33" s="18">
        <f ca="1">IF(ISERROR(QuarterlyDataCVM!CQ33*OFFSET(AnnualDataCP!CQ$14,CYPQly!$B33,0)/OFFSET(AnnualDataCVM!CQ$14,CYPQly!$B33,0)),"",QuarterlyDataCVM!CQ33*OFFSET(AnnualDataCP!CQ$14,CYPQly!$B33,0)/OFFSET(AnnualDataCVM!CQ$14,CYPQly!$B33,0))</f>
        <v>3919.4471728594508</v>
      </c>
      <c r="CR33" s="18">
        <f ca="1">IF(ISERROR(QuarterlyDataCVM!CR33*OFFSET(AnnualDataCP!CR$14,CYPQly!$B33,0)/OFFSET(AnnualDataCVM!CR$14,CYPQly!$B33,0)),"",QuarterlyDataCVM!CR33*OFFSET(AnnualDataCP!CR$14,CYPQly!$B33,0)/OFFSET(AnnualDataCVM!CR$14,CYPQly!$B33,0))</f>
        <v>1464.5520723876241</v>
      </c>
      <c r="CS33" s="18">
        <f ca="1">IF(ISERROR(QuarterlyDataCVM!CS33*OFFSET(AnnualDataCP!CS$14,CYPQly!$B33,0)/OFFSET(AnnualDataCVM!CS$14,CYPQly!$B33,0)),"",QuarterlyDataCVM!CS33*OFFSET(AnnualDataCP!CS$14,CYPQly!$B33,0)/OFFSET(AnnualDataCVM!CS$14,CYPQly!$B33,0))</f>
        <v>4747.0713269560956</v>
      </c>
      <c r="CT33" s="18">
        <f ca="1">IF(ISERROR(QuarterlyDataCVM!CT33*OFFSET(AnnualDataCP!CT$14,CYPQly!$B33,0)/OFFSET(AnnualDataCVM!CT$14,CYPQly!$B33,0)),"",QuarterlyDataCVM!CT33*OFFSET(AnnualDataCP!CT$14,CYPQly!$B33,0)/OFFSET(AnnualDataCVM!CT$14,CYPQly!$B33,0))</f>
        <v>132192.01408749397</v>
      </c>
      <c r="CU33" s="18">
        <f ca="1">IF(ISERROR(QuarterlyDataCVM!CU33*OFFSET(AnnualDataCP!CU$14,CYPQly!$B33,0)/OFFSET(AnnualDataCVM!CU$14,CYPQly!$B33,0)),"",QuarterlyDataCVM!CU33*OFFSET(AnnualDataCP!CU$14,CYPQly!$B33,0)/OFFSET(AnnualDataCVM!CU$14,CYPQly!$B33,0))</f>
        <v>33258.498749646125</v>
      </c>
      <c r="CV33" s="18">
        <f ca="1">IF(ISERROR(QuarterlyDataCVM!CV33*OFFSET(AnnualDataCP!CV$14,CYPQly!$B33,0)/OFFSET(AnnualDataCVM!CV$14,CYPQly!$B33,0)),"",QuarterlyDataCVM!CV33*OFFSET(AnnualDataCP!CV$14,CYPQly!$B33,0)/OFFSET(AnnualDataCVM!CV$14,CYPQly!$B33,0))</f>
        <v>21668.478411902921</v>
      </c>
      <c r="CW33" s="18">
        <f ca="1">IF(ISERROR(QuarterlyDataCVM!CW33*OFFSET(AnnualDataCP!CW$14,CYPQly!$B33,0)/OFFSET(AnnualDataCVM!CW$14,CYPQly!$B33,0)),"",QuarterlyDataCVM!CW33*OFFSET(AnnualDataCP!CW$14,CYPQly!$B33,0)/OFFSET(AnnualDataCVM!CW$14,CYPQly!$B33,0))</f>
        <v>3074.606569497254</v>
      </c>
      <c r="CX33" s="18">
        <f ca="1">IF(ISERROR(QuarterlyDataCVM!CX33*OFFSET(AnnualDataCP!CX$14,CYPQly!$B33,0)/OFFSET(AnnualDataCVM!CX$14,CYPQly!$B33,0)),"",QuarterlyDataCVM!CX33*OFFSET(AnnualDataCP!CX$14,CYPQly!$B33,0)/OFFSET(AnnualDataCVM!CX$14,CYPQly!$B33,0))</f>
        <v>7785.5558907504173</v>
      </c>
      <c r="CY33" s="18">
        <f ca="1">IF(ISERROR(QuarterlyDataCVM!CY33*OFFSET(AnnualDataCP!CY$14,CYPQly!$B33,0)/OFFSET(AnnualDataCVM!CY$14,CYPQly!$B33,0)),"",QuarterlyDataCVM!CY33*OFFSET(AnnualDataCP!CY$14,CYPQly!$B33,0)/OFFSET(AnnualDataCVM!CY$14,CYPQly!$B33,0))</f>
        <v>10808.583938065814</v>
      </c>
      <c r="CZ33" s="18">
        <f ca="1">IF(ISERROR(QuarterlyDataCVM!CZ33*OFFSET(AnnualDataCP!CZ$14,CYPQly!$B33,0)/OFFSET(AnnualDataCVM!CZ$14,CYPQly!$B33,0)),"",QuarterlyDataCVM!CZ33*OFFSET(AnnualDataCP!CZ$14,CYPQly!$B33,0)/OFFSET(AnnualDataCVM!CZ$14,CYPQly!$B33,0))</f>
        <v>7552.6861661746098</v>
      </c>
      <c r="DA33" s="18">
        <f ca="1">IF(ISERROR(QuarterlyDataCVM!DA33*OFFSET(AnnualDataCP!DA$14,CYPQly!$B33,0)/OFFSET(AnnualDataCVM!DA$14,CYPQly!$B33,0)),"",QuarterlyDataCVM!DA33*OFFSET(AnnualDataCP!DA$14,CYPQly!$B33,0)/OFFSET(AnnualDataCVM!DA$14,CYPQly!$B33,0))</f>
        <v>3560.8829819126613</v>
      </c>
      <c r="DB33" s="18">
        <f ca="1">IF(ISERROR(QuarterlyDataCVM!DB33*OFFSET(AnnualDataCP!DB$14,CYPQly!$B33,0)/OFFSET(AnnualDataCVM!DB$14,CYPQly!$B33,0)),"",QuarterlyDataCVM!DB33*OFFSET(AnnualDataCP!DB$14,CYPQly!$B33,0)/OFFSET(AnnualDataCVM!DB$14,CYPQly!$B33,0))</f>
        <v>558.18962906888726</v>
      </c>
      <c r="DC33" s="18">
        <f ca="1">IF(ISERROR(QuarterlyDataCVM!DC33*OFFSET(AnnualDataCP!DC$14,CYPQly!$B33,0)/OFFSET(AnnualDataCVM!DC$14,CYPQly!$B33,0)),"",QuarterlyDataCVM!DC33*OFFSET(AnnualDataCP!DC$14,CYPQly!$B33,0)/OFFSET(AnnualDataCVM!DC$14,CYPQly!$B33,0))</f>
        <v>3002.4261182108626</v>
      </c>
      <c r="DD33" s="18">
        <f ca="1">IF(ISERROR(QuarterlyDataCVM!DD33*OFFSET(AnnualDataCP!DD$14,CYPQly!$B33,0)/OFFSET(AnnualDataCVM!DD$14,CYPQly!$B33,0)),"",QuarterlyDataCVM!DD33*OFFSET(AnnualDataCP!DD$14,CYPQly!$B33,0)/OFFSET(AnnualDataCVM!DD$14,CYPQly!$B33,0))</f>
        <v>373.62289731358271</v>
      </c>
      <c r="DE33" s="18">
        <f ca="1">IF(ISERROR(QuarterlyDataCVM!DE33*OFFSET(AnnualDataCP!DE$14,CYPQly!$B33,0)/OFFSET(AnnualDataCVM!DE$14,CYPQly!$B33,0)),"",QuarterlyDataCVM!DE33*OFFSET(AnnualDataCP!DE$14,CYPQly!$B33,0)/OFFSET(AnnualDataCVM!DE$14,CYPQly!$B33,0))</f>
        <v>592.44608294930879</v>
      </c>
      <c r="DF33" s="18">
        <f ca="1">IF(ISERROR(QuarterlyDataCVM!DF33*OFFSET(AnnualDataCP!DF$14,CYPQly!$B33,0)/OFFSET(AnnualDataCVM!DF$14,CYPQly!$B33,0)),"",QuarterlyDataCVM!DF33*OFFSET(AnnualDataCP!DF$14,CYPQly!$B33,0)/OFFSET(AnnualDataCVM!DF$14,CYPQly!$B33,0))</f>
        <v>1582.3046628859483</v>
      </c>
      <c r="DG33" s="18">
        <f ca="1">IF(ISERROR(QuarterlyDataCVM!DG33*OFFSET(AnnualDataCP!DG$14,CYPQly!$B33,0)/OFFSET(AnnualDataCVM!DG$14,CYPQly!$B33,0)),"",QuarterlyDataCVM!DG33*OFFSET(AnnualDataCP!DG$14,CYPQly!$B33,0)/OFFSET(AnnualDataCVM!DG$14,CYPQly!$B33,0))</f>
        <v>1443.066818960594</v>
      </c>
      <c r="DH33" s="18">
        <f ca="1">IF(ISERROR(QuarterlyDataCVM!DH33*OFFSET(AnnualDataCP!DH$14,CYPQly!$B33,0)/OFFSET(AnnualDataCVM!DH$14,CYPQly!$B33,0)),"",QuarterlyDataCVM!DH33*OFFSET(AnnualDataCP!DH$14,CYPQly!$B33,0)/OFFSET(AnnualDataCVM!DH$14,CYPQly!$B33,0))</f>
        <v>4037.7349596131507</v>
      </c>
      <c r="DI33" s="18">
        <f ca="1">IF(ISERROR(QuarterlyDataCVM!DI33*OFFSET(AnnualDataCP!DI$14,CYPQly!$B33,0)/OFFSET(AnnualDataCVM!DI$14,CYPQly!$B33,0)),"",QuarterlyDataCVM!DI33*OFFSET(AnnualDataCP!DI$14,CYPQly!$B33,0)/OFFSET(AnnualDataCVM!DI$14,CYPQly!$B33,0))</f>
        <v>923.67571884984022</v>
      </c>
      <c r="DJ33" s="18">
        <f ca="1">IF(ISERROR(QuarterlyDataCVM!DJ33*OFFSET(AnnualDataCP!DJ$14,CYPQly!$B33,0)/OFFSET(AnnualDataCVM!DJ$14,CYPQly!$B33,0)),"",QuarterlyDataCVM!DJ33*OFFSET(AnnualDataCP!DJ$14,CYPQly!$B33,0)/OFFSET(AnnualDataCVM!DJ$14,CYPQly!$B33,0))</f>
        <v>3114.3224018143201</v>
      </c>
      <c r="DK33" s="18">
        <f ca="1">IF(ISERROR(QuarterlyDataCVM!DK33*OFFSET(AnnualDataCP!DK$14,CYPQly!$B33,0)/OFFSET(AnnualDataCVM!DK$14,CYPQly!$B33,0)),"",QuarterlyDataCVM!DK33*OFFSET(AnnualDataCP!DK$14,CYPQly!$B33,0)/OFFSET(AnnualDataCVM!DK$14,CYPQly!$B33,0))</f>
        <v>9512.7251236482516</v>
      </c>
      <c r="DL33" s="18">
        <f ca="1">IF(ISERROR(QuarterlyDataCVM!DL33*OFFSET(AnnualDataCP!DL$14,CYPQly!$B33,0)/OFFSET(AnnualDataCVM!DL$14,CYPQly!$B33,0)),"",QuarterlyDataCVM!DL33*OFFSET(AnnualDataCP!DL$14,CYPQly!$B33,0)/OFFSET(AnnualDataCVM!DL$14,CYPQly!$B33,0))</f>
        <v>3172.7538793103449</v>
      </c>
      <c r="DM33" s="18">
        <f ca="1">IF(ISERROR(QuarterlyDataCVM!DM33*OFFSET(AnnualDataCP!DM$14,CYPQly!$B33,0)/OFFSET(AnnualDataCVM!DM$14,CYPQly!$B33,0)),"",QuarterlyDataCVM!DM33*OFFSET(AnnualDataCP!DM$14,CYPQly!$B33,0)/OFFSET(AnnualDataCVM!DM$14,CYPQly!$B33,0))</f>
        <v>1723.222485131419</v>
      </c>
      <c r="DN33" s="18">
        <f ca="1">IF(ISERROR(QuarterlyDataCVM!DN33*OFFSET(AnnualDataCP!DN$14,CYPQly!$B33,0)/OFFSET(AnnualDataCVM!DN$14,CYPQly!$B33,0)),"",QuarterlyDataCVM!DN33*OFFSET(AnnualDataCP!DN$14,CYPQly!$B33,0)/OFFSET(AnnualDataCVM!DN$14,CYPQly!$B33,0))</f>
        <v>1449.0792007703419</v>
      </c>
      <c r="DO33" s="18">
        <f ca="1">IF(ISERROR(QuarterlyDataCVM!DO33*OFFSET(AnnualDataCP!DO$14,CYPQly!$B33,0)/OFFSET(AnnualDataCVM!DO$14,CYPQly!$B33,0)),"",QuarterlyDataCVM!DO33*OFFSET(AnnualDataCP!DO$14,CYPQly!$B33,0)/OFFSET(AnnualDataCVM!DO$14,CYPQly!$B33,0))</f>
        <v>914.81882048437785</v>
      </c>
      <c r="DP33" s="18">
        <f ca="1">IF(ISERROR(QuarterlyDataCVM!DP33*OFFSET(AnnualDataCP!DP$14,CYPQly!$B33,0)/OFFSET(AnnualDataCVM!DP$14,CYPQly!$B33,0)),"",QuarterlyDataCVM!DP33*OFFSET(AnnualDataCP!DP$14,CYPQly!$B33,0)/OFFSET(AnnualDataCVM!DP$14,CYPQly!$B33,0))</f>
        <v>533.79331103678931</v>
      </c>
      <c r="DQ33" s="18">
        <f ca="1">IF(ISERROR(QuarterlyDataCVM!DQ33*OFFSET(AnnualDataCP!DQ$14,CYPQly!$B33,0)/OFFSET(AnnualDataCVM!DQ$14,CYPQly!$B33,0)),"",QuarterlyDataCVM!DQ33*OFFSET(AnnualDataCP!DQ$14,CYPQly!$B33,0)/OFFSET(AnnualDataCVM!DQ$14,CYPQly!$B33,0))</f>
        <v>3948.6546968514181</v>
      </c>
      <c r="DR33" s="18">
        <f ca="1">IF(ISERROR(QuarterlyDataCVM!DR33*OFFSET(AnnualDataCP!DR$14,CYPQly!$B33,0)/OFFSET(AnnualDataCVM!DR$14,CYPQly!$B33,0)),"",QuarterlyDataCVM!DR33*OFFSET(AnnualDataCP!DR$14,CYPQly!$B33,0)/OFFSET(AnnualDataCVM!DR$14,CYPQly!$B33,0))</f>
        <v>3948.6546968514181</v>
      </c>
      <c r="DS33" s="18">
        <f ca="1">IF(ISERROR(QuarterlyDataCVM!DS33*OFFSET(AnnualDataCP!DS$14,CYPQly!$B33,0)/OFFSET(AnnualDataCVM!DS$14,CYPQly!$B33,0)),"",QuarterlyDataCVM!DS33*OFFSET(AnnualDataCP!DS$14,CYPQly!$B33,0)/OFFSET(AnnualDataCVM!DS$14,CYPQly!$B33,0))</f>
        <v>2392.5398358281022</v>
      </c>
      <c r="DT33" s="18">
        <f ca="1">IF(ISERROR(QuarterlyDataCVM!DT33*OFFSET(AnnualDataCP!DT$14,CYPQly!$B33,0)/OFFSET(AnnualDataCVM!DT$14,CYPQly!$B33,0)),"",QuarterlyDataCVM!DT33*OFFSET(AnnualDataCP!DT$14,CYPQly!$B33,0)/OFFSET(AnnualDataCVM!DT$14,CYPQly!$B33,0))</f>
        <v>1798.3446016522648</v>
      </c>
      <c r="DU33" s="18">
        <f ca="1">IF(ISERROR(QuarterlyDataCVM!DU33*OFFSET(AnnualDataCP!DU$14,CYPQly!$B33,0)/OFFSET(AnnualDataCVM!DU$14,CYPQly!$B33,0)),"",QuarterlyDataCVM!DU33*OFFSET(AnnualDataCP!DU$14,CYPQly!$B33,0)/OFFSET(AnnualDataCVM!DU$14,CYPQly!$B33,0))</f>
        <v>593.94645513138323</v>
      </c>
      <c r="DV33" s="18">
        <f ca="1">IF(ISERROR(QuarterlyDataCVM!DV33*OFFSET(AnnualDataCP!DV$14,CYPQly!$B33,0)/OFFSET(AnnualDataCVM!DV$14,CYPQly!$B33,0)),"",QuarterlyDataCVM!DV33*OFFSET(AnnualDataCP!DV$14,CYPQly!$B33,0)/OFFSET(AnnualDataCVM!DV$14,CYPQly!$B33,0))</f>
        <v>10787.096307233072</v>
      </c>
      <c r="DW33" s="18">
        <f ca="1">IF(ISERROR(QuarterlyDataCVM!DW33*OFFSET(AnnualDataCP!DW$14,CYPQly!$B33,0)/OFFSET(AnnualDataCVM!DW$14,CYPQly!$B33,0)),"",QuarterlyDataCVM!DW33*OFFSET(AnnualDataCP!DW$14,CYPQly!$B33,0)/OFFSET(AnnualDataCVM!DW$14,CYPQly!$B33,0))</f>
        <v>6492.6435993809419</v>
      </c>
      <c r="DX33" s="18">
        <f ca="1">IF(ISERROR(QuarterlyDataCVM!DX33*OFFSET(AnnualDataCP!DX$14,CYPQly!$B33,0)/OFFSET(AnnualDataCVM!DX$14,CYPQly!$B33,0)),"",QuarterlyDataCVM!DX33*OFFSET(AnnualDataCP!DX$14,CYPQly!$B33,0)/OFFSET(AnnualDataCVM!DX$14,CYPQly!$B33,0))</f>
        <v>2670.0131042698604</v>
      </c>
      <c r="DY33" s="18">
        <f ca="1">IF(ISERROR(QuarterlyDataCVM!DY33*OFFSET(AnnualDataCP!DY$14,CYPQly!$B33,0)/OFFSET(AnnualDataCVM!DY$14,CYPQly!$B33,0)),"",QuarterlyDataCVM!DY33*OFFSET(AnnualDataCP!DY$14,CYPQly!$B33,0)/OFFSET(AnnualDataCVM!DY$14,CYPQly!$B33,0))</f>
        <v>2669.679573600878</v>
      </c>
      <c r="DZ33" s="18" t="str">
        <f ca="1">IF(ISERROR(QuarterlyDataCVM!DZ33*OFFSET(AnnualDataCP!DZ$14,CYPQly!$B33,0)/OFFSET(AnnualDataCVM!DZ$14,CYPQly!$B33,0)),"",QuarterlyDataCVM!DZ33*OFFSET(AnnualDataCP!DZ$14,CYPQly!$B33,0)/OFFSET(AnnualDataCVM!DZ$14,CYPQly!$B33,0))</f>
        <v/>
      </c>
      <c r="EA33" s="18">
        <f ca="1">IF(ISERROR(QuarterlyDataCVM!EA33*OFFSET(AnnualDataCP!EA$14,CYPQly!$B33,0)/OFFSET(AnnualDataCVM!EA$14,CYPQly!$B33,0)),"",QuarterlyDataCVM!EA33*OFFSET(AnnualDataCP!EA$14,CYPQly!$B33,0)/OFFSET(AnnualDataCVM!EA$14,CYPQly!$B33,0))</f>
        <v>1624.0102894366719</v>
      </c>
      <c r="EB33" s="18">
        <f ca="1">IF(ISERROR(QuarterlyDataCVM!EB33*OFFSET(AnnualDataCP!EB$14,CYPQly!$B33,0)/OFFSET(AnnualDataCVM!EB$14,CYPQly!$B33,0)),"",QuarterlyDataCVM!EB33*OFFSET(AnnualDataCP!EB$14,CYPQly!$B33,0)/OFFSET(AnnualDataCVM!EB$14,CYPQly!$B33,0))</f>
        <v>26774.930480535109</v>
      </c>
      <c r="EC33" s="18">
        <f ca="1">IF(ISERROR(QuarterlyDataCVM!EC33*OFFSET(AnnualDataCP!EC$14,CYPQly!$B33,0)/OFFSET(AnnualDataCVM!EC$14,CYPQly!$B33,0)),"",QuarterlyDataCVM!EC33*OFFSET(AnnualDataCP!EC$14,CYPQly!$B33,0)/OFFSET(AnnualDataCVM!EC$14,CYPQly!$B33,0))</f>
        <v>26774.930480535109</v>
      </c>
      <c r="ED33" s="18">
        <f ca="1">IF(ISERROR(QuarterlyDataCVM!ED33*OFFSET(AnnualDataCP!ED$14,CYPQly!$B33,0)/OFFSET(AnnualDataCVM!ED$14,CYPQly!$B33,0)),"",QuarterlyDataCVM!ED33*OFFSET(AnnualDataCP!ED$14,CYPQly!$B33,0)/OFFSET(AnnualDataCVM!ED$14,CYPQly!$B33,0))</f>
        <v>4601.6565392526572</v>
      </c>
      <c r="EE33" s="18">
        <f ca="1">IF(ISERROR(QuarterlyDataCVM!EE33*OFFSET(AnnualDataCP!EE$14,CYPQly!$B33,0)/OFFSET(AnnualDataCVM!EE$14,CYPQly!$B33,0)),"",QuarterlyDataCVM!EE33*OFFSET(AnnualDataCP!EE$14,CYPQly!$B33,0)/OFFSET(AnnualDataCVM!EE$14,CYPQly!$B33,0))</f>
        <v>21849.187100444022</v>
      </c>
      <c r="EF33" s="18">
        <f ca="1">IF(ISERROR(QuarterlyDataCVM!EF33*OFFSET(AnnualDataCP!EF$14,CYPQly!$B33,0)/OFFSET(AnnualDataCVM!EF$14,CYPQly!$B33,0)),"",QuarterlyDataCVM!EF33*OFFSET(AnnualDataCP!EF$14,CYPQly!$B33,0)/OFFSET(AnnualDataCVM!EF$14,CYPQly!$B33,0))</f>
        <v>324.1492354740061</v>
      </c>
      <c r="EG33" s="18">
        <f ca="1">IF(ISERROR(QuarterlyDataCVM!EG33*OFFSET(AnnualDataCP!EG$14,CYPQly!$B33,0)/OFFSET(AnnualDataCVM!EG$14,CYPQly!$B33,0)),"",QuarterlyDataCVM!EG33*OFFSET(AnnualDataCP!EG$14,CYPQly!$B33,0)/OFFSET(AnnualDataCVM!EG$14,CYPQly!$B33,0))</f>
        <v>15605.857736176544</v>
      </c>
      <c r="EH33" s="18">
        <f ca="1">IF(ISERROR(QuarterlyDataCVM!EH33*OFFSET(AnnualDataCP!EH$14,CYPQly!$B33,0)/OFFSET(AnnualDataCVM!EH$14,CYPQly!$B33,0)),"",QuarterlyDataCVM!EH33*OFFSET(AnnualDataCP!EH$14,CYPQly!$B33,0)/OFFSET(AnnualDataCVM!EH$14,CYPQly!$B33,0))</f>
        <v>9258.2667757774143</v>
      </c>
      <c r="EI33" s="18">
        <f ca="1">IF(ISERROR(QuarterlyDataCVM!EI33*OFFSET(AnnualDataCP!EI$14,CYPQly!$B33,0)/OFFSET(AnnualDataCVM!EI$14,CYPQly!$B33,0)),"",QuarterlyDataCVM!EI33*OFFSET(AnnualDataCP!EI$14,CYPQly!$B33,0)/OFFSET(AnnualDataCVM!EI$14,CYPQly!$B33,0))</f>
        <v>5956.2734312416551</v>
      </c>
      <c r="EJ33" s="18">
        <f ca="1">IF(ISERROR(QuarterlyDataCVM!EJ33*OFFSET(AnnualDataCP!EJ$14,CYPQly!$B33,0)/OFFSET(AnnualDataCVM!EJ$14,CYPQly!$B33,0)),"",QuarterlyDataCVM!EJ33*OFFSET(AnnualDataCP!EJ$14,CYPQly!$B33,0)/OFFSET(AnnualDataCVM!EJ$14,CYPQly!$B33,0))</f>
        <v>4234.7472087031201</v>
      </c>
      <c r="EK33" s="18">
        <f ca="1">IF(ISERROR(QuarterlyDataCVM!EK33*OFFSET(AnnualDataCP!EK$14,CYPQly!$B33,0)/OFFSET(AnnualDataCVM!EK$14,CYPQly!$B33,0)),"",QuarterlyDataCVM!EK33*OFFSET(AnnualDataCP!EK$14,CYPQly!$B33,0)/OFFSET(AnnualDataCVM!EK$14,CYPQly!$B33,0))</f>
        <v>3185.4276001274834</v>
      </c>
      <c r="EL33" s="18">
        <f ca="1">IF(ISERROR(QuarterlyDataCVM!EL33*OFFSET(AnnualDataCP!EL$14,CYPQly!$B33,0)/OFFSET(AnnualDataCVM!EL$14,CYPQly!$B33,0)),"",QuarterlyDataCVM!EL33*OFFSET(AnnualDataCP!EL$14,CYPQly!$B33,0)/OFFSET(AnnualDataCVM!EL$14,CYPQly!$B33,0))</f>
        <v>1899.7850364963504</v>
      </c>
      <c r="EM33" s="18">
        <f ca="1">IF(ISERROR(QuarterlyDataCVM!EM33*OFFSET(AnnualDataCP!EM$14,CYPQly!$B33,0)/OFFSET(AnnualDataCVM!EM$14,CYPQly!$B33,0)),"",QuarterlyDataCVM!EM33*OFFSET(AnnualDataCP!EM$14,CYPQly!$B33,0)/OFFSET(AnnualDataCVM!EM$14,CYPQly!$B33,0))</f>
        <v>1285.0282099936749</v>
      </c>
      <c r="EN33" s="18">
        <f ca="1">IF(ISERROR(QuarterlyDataCVM!EN33*OFFSET(AnnualDataCP!EN$14,CYPQly!$B33,0)/OFFSET(AnnualDataCVM!EN$14,CYPQly!$B33,0)),"",QuarterlyDataCVM!EN33*OFFSET(AnnualDataCP!EN$14,CYPQly!$B33,0)/OFFSET(AnnualDataCVM!EN$14,CYPQly!$B33,0))</f>
        <v>1050.045178335535</v>
      </c>
      <c r="EO33" s="18">
        <f ca="1">IF(ISERROR(QuarterlyDataCVM!EO33*OFFSET(AnnualDataCP!EO$14,CYPQly!$B33,0)/OFFSET(AnnualDataCVM!EO$14,CYPQly!$B33,0)),"",QuarterlyDataCVM!EO33*OFFSET(AnnualDataCP!EO$14,CYPQly!$B33,0)/OFFSET(AnnualDataCVM!EO$14,CYPQly!$B33,0))</f>
        <v>1721.1680746998666</v>
      </c>
      <c r="EP33" s="18">
        <f ca="1">IF(ISERROR(QuarterlyDataCVM!EP33*OFFSET(AnnualDataCP!EP$14,CYPQly!$B33,0)/OFFSET(AnnualDataCVM!EP$14,CYPQly!$B33,0)),"",QuarterlyDataCVM!EP33*OFFSET(AnnualDataCP!EP$14,CYPQly!$B33,0)/OFFSET(AnnualDataCVM!EP$14,CYPQly!$B33,0))</f>
        <v>1203.8336347197107</v>
      </c>
      <c r="EQ33" s="18">
        <f ca="1">IF(ISERROR(QuarterlyDataCVM!EQ33*OFFSET(AnnualDataCP!EQ$14,CYPQly!$B33,0)/OFFSET(AnnualDataCVM!EQ$14,CYPQly!$B33,0)),"",QuarterlyDataCVM!EQ33*OFFSET(AnnualDataCP!EQ$14,CYPQly!$B33,0)/OFFSET(AnnualDataCVM!EQ$14,CYPQly!$B33,0))</f>
        <v>1203.8336347197107</v>
      </c>
      <c r="ER33" s="18">
        <f ca="1">IF(ISERROR(QuarterlyDataCVM!ER33*OFFSET(AnnualDataCP!ER$14,CYPQly!$B33,0)/OFFSET(AnnualDataCVM!ER$14,CYPQly!$B33,0)),"",QuarterlyDataCVM!ER33*OFFSET(AnnualDataCP!ER$14,CYPQly!$B33,0)/OFFSET(AnnualDataCVM!ER$14,CYPQly!$B33,0))</f>
        <v>2097.8029258856245</v>
      </c>
      <c r="ES33" s="18">
        <f ca="1">IF(ISERROR(QuarterlyDataCVM!ES33*OFFSET(AnnualDataCP!ES$14,CYPQly!$B33,0)/OFFSET(AnnualDataCVM!ES$14,CYPQly!$B33,0)),"",QuarterlyDataCVM!ES33*OFFSET(AnnualDataCP!ES$14,CYPQly!$B33,0)/OFFSET(AnnualDataCVM!ES$14,CYPQly!$B33,0))</f>
        <v>1287.2290480863592</v>
      </c>
      <c r="ET33" s="18">
        <f ca="1">IF(ISERROR(QuarterlyDataCVM!ET33*OFFSET(AnnualDataCP!ET$14,CYPQly!$B33,0)/OFFSET(AnnualDataCVM!ET$14,CYPQly!$B33,0)),"",QuarterlyDataCVM!ET33*OFFSET(AnnualDataCP!ET$14,CYPQly!$B33,0)/OFFSET(AnnualDataCVM!ET$14,CYPQly!$B33,0))</f>
        <v>810.35120147874306</v>
      </c>
      <c r="EU33" s="18">
        <f ca="1">IF(ISERROR(QuarterlyDataCVM!EU33*OFFSET(AnnualDataCP!EU$14,CYPQly!$B33,0)/OFFSET(AnnualDataCVM!EU$14,CYPQly!$B33,0)),"",QuarterlyDataCVM!EU33*OFFSET(AnnualDataCP!EU$14,CYPQly!$B33,0)/OFFSET(AnnualDataCVM!EU$14,CYPQly!$B33,0))</f>
        <v>568.81460446247468</v>
      </c>
      <c r="EV33" s="18">
        <f ca="1">IF(ISERROR(QuarterlyDataCVM!EV33*OFFSET(AnnualDataCP!EV$14,CYPQly!$B33,0)/OFFSET(AnnualDataCVM!EV$14,CYPQly!$B33,0)),"",QuarterlyDataCVM!EV33*OFFSET(AnnualDataCP!EV$14,CYPQly!$B33,0)/OFFSET(AnnualDataCVM!EV$14,CYPQly!$B33,0))</f>
        <v>241.91538461538462</v>
      </c>
      <c r="EW33" s="18">
        <f ca="1">IF(ISERROR(QuarterlyDataCVM!EW33*OFFSET(AnnualDataCP!EW$14,CYPQly!$B33,0)/OFFSET(AnnualDataCVM!EW$14,CYPQly!$B33,0)),"",QuarterlyDataCVM!EW33*OFFSET(AnnualDataCP!EW$14,CYPQly!$B33,0)/OFFSET(AnnualDataCVM!EW$14,CYPQly!$B33,0))</f>
        <v>6347.7304303893397</v>
      </c>
      <c r="EX33" s="18">
        <f ca="1">IF(ISERROR(QuarterlyDataCVM!EX33*OFFSET(AnnualDataCP!EX$14,CYPQly!$B33,0)/OFFSET(AnnualDataCVM!EX$14,CYPQly!$B33,0)),"",QuarterlyDataCVM!EX33*OFFSET(AnnualDataCP!EX$14,CYPQly!$B33,0)/OFFSET(AnnualDataCVM!EX$14,CYPQly!$B33,0))</f>
        <v>1777.0054912259759</v>
      </c>
      <c r="EY33" s="18">
        <f ca="1">IF(ISERROR(QuarterlyDataCVM!EY33*OFFSET(AnnualDataCP!EY$14,CYPQly!$B33,0)/OFFSET(AnnualDataCVM!EY$14,CYPQly!$B33,0)),"",QuarterlyDataCVM!EY33*OFFSET(AnnualDataCP!EY$14,CYPQly!$B33,0)/OFFSET(AnnualDataCVM!EY$14,CYPQly!$B33,0))</f>
        <v>1234.4698406676782</v>
      </c>
      <c r="EZ33" s="18">
        <f ca="1">IF(ISERROR(QuarterlyDataCVM!EZ33*OFFSET(AnnualDataCP!EZ$14,CYPQly!$B33,0)/OFFSET(AnnualDataCVM!EZ$14,CYPQly!$B33,0)),"",QuarterlyDataCVM!EZ33*OFFSET(AnnualDataCP!EZ$14,CYPQly!$B33,0)/OFFSET(AnnualDataCVM!EZ$14,CYPQly!$B33,0))</f>
        <v>1252.6411516853932</v>
      </c>
      <c r="FA33" s="18">
        <f ca="1">IF(ISERROR(QuarterlyDataCVM!FA33*OFFSET(AnnualDataCP!FA$14,CYPQly!$B33,0)/OFFSET(AnnualDataCVM!FA$14,CYPQly!$B33,0)),"",QuarterlyDataCVM!FA33*OFFSET(AnnualDataCP!FA$14,CYPQly!$B33,0)/OFFSET(AnnualDataCVM!FA$14,CYPQly!$B33,0))</f>
        <v>2083.1823925005096</v>
      </c>
      <c r="FB33" s="18">
        <f ca="1">IF(ISERROR(QuarterlyDataCVM!FB33*OFFSET(AnnualDataCP!FB$14,CYPQly!$B33,0)/OFFSET(AnnualDataCVM!FB$14,CYPQly!$B33,0)),"",QuarterlyDataCVM!FB33*OFFSET(AnnualDataCP!FB$14,CYPQly!$B33,0)/OFFSET(AnnualDataCVM!FB$14,CYPQly!$B33,0))</f>
        <v>224.96376811594203</v>
      </c>
      <c r="FC33" s="18">
        <f ca="1">IF(ISERROR(QuarterlyDataCVM!FC33*OFFSET(AnnualDataCP!FC$14,CYPQly!$B33,0)/OFFSET(AnnualDataCVM!FC$14,CYPQly!$B33,0)),"",QuarterlyDataCVM!FC33*OFFSET(AnnualDataCP!FC$14,CYPQly!$B33,0)/OFFSET(AnnualDataCVM!FC$14,CYPQly!$B33,0))</f>
        <v>664.87068965517244</v>
      </c>
      <c r="FD33" s="18">
        <f ca="1">IF(ISERROR(QuarterlyDataCVM!FD33*OFFSET(AnnualDataCP!FD$14,CYPQly!$B33,0)/OFFSET(AnnualDataCVM!FD$14,CYPQly!$B33,0)),"",QuarterlyDataCVM!FD33*OFFSET(AnnualDataCP!FD$14,CYPQly!$B33,0)/OFFSET(AnnualDataCVM!FD$14,CYPQly!$B33,0))</f>
        <v>1192.8998515473336</v>
      </c>
      <c r="FE33" s="18">
        <f ca="1">IF(ISERROR(QuarterlyDataCVM!FE33*OFFSET(AnnualDataCP!FE$14,CYPQly!$B33,0)/OFFSET(AnnualDataCVM!FE$14,CYPQly!$B33,0)),"",QuarterlyDataCVM!FE33*OFFSET(AnnualDataCP!FE$14,CYPQly!$B33,0)/OFFSET(AnnualDataCVM!FE$14,CYPQly!$B33,0))</f>
        <v>31092.971263270949</v>
      </c>
      <c r="FF33" s="18">
        <f ca="1">IF(ISERROR(QuarterlyDataCVM!FF33*OFFSET(AnnualDataCP!FF$14,CYPQly!$B33,0)/OFFSET(AnnualDataCVM!FF$14,CYPQly!$B33,0)),"",QuarterlyDataCVM!FF33*OFFSET(AnnualDataCP!FF$14,CYPQly!$B33,0)/OFFSET(AnnualDataCVM!FF$14,CYPQly!$B33,0))</f>
        <v>11546.809482217162</v>
      </c>
      <c r="FG33" s="18">
        <f ca="1">IF(ISERROR(QuarterlyDataCVM!FG33*OFFSET(AnnualDataCP!FG$14,CYPQly!$B33,0)/OFFSET(AnnualDataCVM!FG$14,CYPQly!$B33,0)),"",QuarterlyDataCVM!FG33*OFFSET(AnnualDataCP!FG$14,CYPQly!$B33,0)/OFFSET(AnnualDataCVM!FG$14,CYPQly!$B33,0))</f>
        <v>11546.809482217162</v>
      </c>
      <c r="FH33" s="18">
        <f ca="1">IF(ISERROR(QuarterlyDataCVM!FH33*OFFSET(AnnualDataCP!FH$14,CYPQly!$B33,0)/OFFSET(AnnualDataCVM!FH$14,CYPQly!$B33,0)),"",QuarterlyDataCVM!FH33*OFFSET(AnnualDataCP!FH$14,CYPQly!$B33,0)/OFFSET(AnnualDataCVM!FH$14,CYPQly!$B33,0))</f>
        <v>9108.0329787878181</v>
      </c>
      <c r="FI33" s="18">
        <f ca="1">IF(ISERROR(QuarterlyDataCVM!FI33*OFFSET(AnnualDataCP!FI$14,CYPQly!$B33,0)/OFFSET(AnnualDataCVM!FI$14,CYPQly!$B33,0)),"",QuarterlyDataCVM!FI33*OFFSET(AnnualDataCP!FI$14,CYPQly!$B33,0)/OFFSET(AnnualDataCVM!FI$14,CYPQly!$B33,0))</f>
        <v>9108.0329787878181</v>
      </c>
      <c r="FJ33" s="18">
        <f ca="1">IF(ISERROR(QuarterlyDataCVM!FJ33*OFFSET(AnnualDataCP!FJ$14,CYPQly!$B33,0)/OFFSET(AnnualDataCVM!FJ$14,CYPQly!$B33,0)),"",QuarterlyDataCVM!FJ33*OFFSET(AnnualDataCP!FJ$14,CYPQly!$B33,0)/OFFSET(AnnualDataCVM!FJ$14,CYPQly!$B33,0))</f>
        <v>10440.569971880204</v>
      </c>
      <c r="FK33" s="18">
        <f ca="1">IF(ISERROR(QuarterlyDataCVM!FK33*OFFSET(AnnualDataCP!FK$14,CYPQly!$B33,0)/OFFSET(AnnualDataCVM!FK$14,CYPQly!$B33,0)),"",QuarterlyDataCVM!FK33*OFFSET(AnnualDataCP!FK$14,CYPQly!$B33,0)/OFFSET(AnnualDataCVM!FK$14,CYPQly!$B33,0))</f>
        <v>7300.1807465618858</v>
      </c>
      <c r="FL33" s="18">
        <f ca="1">IF(ISERROR(QuarterlyDataCVM!FL33*OFFSET(AnnualDataCP!FL$14,CYPQly!$B33,0)/OFFSET(AnnualDataCVM!FL$14,CYPQly!$B33,0)),"",QuarterlyDataCVM!FL33*OFFSET(AnnualDataCP!FL$14,CYPQly!$B33,0)/OFFSET(AnnualDataCVM!FL$14,CYPQly!$B33,0))</f>
        <v>7300.1807465618858</v>
      </c>
      <c r="FM33" s="18">
        <f ca="1">IF(ISERROR(QuarterlyDataCVM!FM33*OFFSET(AnnualDataCP!FM$14,CYPQly!$B33,0)/OFFSET(AnnualDataCVM!FM$14,CYPQly!$B33,0)),"",QuarterlyDataCVM!FM33*OFFSET(AnnualDataCP!FM$14,CYPQly!$B33,0)/OFFSET(AnnualDataCVM!FM$14,CYPQly!$B33,0))</f>
        <v>3140.4176253224568</v>
      </c>
      <c r="FN33" s="18">
        <f ca="1">IF(ISERROR(QuarterlyDataCVM!FN33*OFFSET(AnnualDataCP!FN$14,CYPQly!$B33,0)/OFFSET(AnnualDataCVM!FN$14,CYPQly!$B33,0)),"",QuarterlyDataCVM!FN33*OFFSET(AnnualDataCP!FN$14,CYPQly!$B33,0)/OFFSET(AnnualDataCVM!FN$14,CYPQly!$B33,0))</f>
        <v>1685.7299787384834</v>
      </c>
      <c r="FO33" s="18">
        <f ca="1">IF(ISERROR(QuarterlyDataCVM!FO33*OFFSET(AnnualDataCP!FO$14,CYPQly!$B33,0)/OFFSET(AnnualDataCVM!FO$14,CYPQly!$B33,0)),"",QuarterlyDataCVM!FO33*OFFSET(AnnualDataCP!FO$14,CYPQly!$B33,0)/OFFSET(AnnualDataCVM!FO$14,CYPQly!$B33,0))</f>
        <v>1454.5749532074187</v>
      </c>
      <c r="FP33" s="18">
        <f ca="1">IF(ISERROR(QuarterlyDataCVM!FP33*OFFSET(AnnualDataCP!FP$14,CYPQly!$B33,0)/OFFSET(AnnualDataCVM!FP$14,CYPQly!$B33,0)),"",QuarterlyDataCVM!FP33*OFFSET(AnnualDataCP!FP$14,CYPQly!$B33,0)/OFFSET(AnnualDataCVM!FP$14,CYPQly!$B33,0))</f>
        <v>5159.3569594980036</v>
      </c>
      <c r="FQ33" s="18">
        <f ca="1">IF(ISERROR(QuarterlyDataCVM!FQ33*OFFSET(AnnualDataCP!FQ$14,CYPQly!$B33,0)/OFFSET(AnnualDataCVM!FQ$14,CYPQly!$B33,0)),"",QuarterlyDataCVM!FQ33*OFFSET(AnnualDataCP!FQ$14,CYPQly!$B33,0)/OFFSET(AnnualDataCVM!FQ$14,CYPQly!$B33,0))</f>
        <v>2215.0149407291433</v>
      </c>
      <c r="FR33" s="18">
        <f ca="1">IF(ISERROR(QuarterlyDataCVM!FR33*OFFSET(AnnualDataCP!FR$14,CYPQly!$B33,0)/OFFSET(AnnualDataCVM!FR$14,CYPQly!$B33,0)),"",QuarterlyDataCVM!FR33*OFFSET(AnnualDataCP!FR$14,CYPQly!$B33,0)/OFFSET(AnnualDataCVM!FR$14,CYPQly!$B33,0))</f>
        <v>1549.7694982613016</v>
      </c>
      <c r="FS33" s="18">
        <f ca="1">IF(ISERROR(QuarterlyDataCVM!FS33*OFFSET(AnnualDataCP!FS$14,CYPQly!$B33,0)/OFFSET(AnnualDataCVM!FS$14,CYPQly!$B33,0)),"",QuarterlyDataCVM!FS33*OFFSET(AnnualDataCP!FS$14,CYPQly!$B33,0)/OFFSET(AnnualDataCVM!FS$14,CYPQly!$B33,0))</f>
        <v>903.85068198133524</v>
      </c>
      <c r="FT33" s="18">
        <f ca="1">IF(ISERROR(QuarterlyDataCVM!FT33*OFFSET(AnnualDataCP!FT$14,CYPQly!$B33,0)/OFFSET(AnnualDataCVM!FT$14,CYPQly!$B33,0)),"",QuarterlyDataCVM!FT33*OFFSET(AnnualDataCP!FT$14,CYPQly!$B33,0)/OFFSET(AnnualDataCVM!FT$14,CYPQly!$B33,0))</f>
        <v>212.14285714285714</v>
      </c>
      <c r="FU33" s="18">
        <f ca="1">IF(ISERROR(QuarterlyDataCVM!FU33*OFFSET(AnnualDataCP!FU$14,CYPQly!$B33,0)/OFFSET(AnnualDataCVM!FU$14,CYPQly!$B33,0)),"",QuarterlyDataCVM!FU33*OFFSET(AnnualDataCP!FU$14,CYPQly!$B33,0)/OFFSET(AnnualDataCVM!FU$14,CYPQly!$B33,0))</f>
        <v>433.60887439750496</v>
      </c>
      <c r="FV33" s="18">
        <f ca="1">IF(ISERROR(QuarterlyDataCVM!FV33*OFFSET(AnnualDataCP!FV$14,CYPQly!$B33,0)/OFFSET(AnnualDataCVM!FV$14,CYPQly!$B33,0)),"",QuarterlyDataCVM!FV33*OFFSET(AnnualDataCP!FV$14,CYPQly!$B33,0)/OFFSET(AnnualDataCVM!FV$14,CYPQly!$B33,0))</f>
        <v>665.3118477000387</v>
      </c>
      <c r="FW33" s="18">
        <f ca="1">IF(ISERROR(QuarterlyDataCVM!FW33*OFFSET(AnnualDataCP!FW$14,CYPQly!$B33,0)/OFFSET(AnnualDataCVM!FW$14,CYPQly!$B33,0)),"",QuarterlyDataCVM!FW33*OFFSET(AnnualDataCP!FW$14,CYPQly!$B33,0)/OFFSET(AnnualDataCVM!FW$14,CYPQly!$B33,0))</f>
        <v>2571.2010695187164</v>
      </c>
      <c r="FX33" s="18">
        <f ca="1">IF(ISERROR(QuarterlyDataCVM!FX33*OFFSET(AnnualDataCP!FX$14,CYPQly!$B33,0)/OFFSET(AnnualDataCVM!FX$14,CYPQly!$B33,0)),"",QuarterlyDataCVM!FX33*OFFSET(AnnualDataCP!FX$14,CYPQly!$B33,0)/OFFSET(AnnualDataCVM!FX$14,CYPQly!$B33,0))</f>
        <v>729.27430699213903</v>
      </c>
      <c r="FY33" s="18">
        <f ca="1">IF(ISERROR(QuarterlyDataCVM!FY33*OFFSET(AnnualDataCP!FY$14,CYPQly!$B33,0)/OFFSET(AnnualDataCVM!FY$14,CYPQly!$B33,0)),"",QuarterlyDataCVM!FY33*OFFSET(AnnualDataCP!FY$14,CYPQly!$B33,0)/OFFSET(AnnualDataCVM!FY$14,CYPQly!$B33,0))</f>
        <v>278.20422133485454</v>
      </c>
      <c r="FZ33" s="18">
        <f ca="1">IF(ISERROR(QuarterlyDataCVM!FZ33*OFFSET(AnnualDataCP!FZ$14,CYPQly!$B33,0)/OFFSET(AnnualDataCVM!FZ$14,CYPQly!$B33,0)),"",QuarterlyDataCVM!FZ33*OFFSET(AnnualDataCP!FZ$14,CYPQly!$B33,0)/OFFSET(AnnualDataCVM!FZ$14,CYPQly!$B33,0))</f>
        <v>1564.1387381461382</v>
      </c>
      <c r="GA33" s="18">
        <f ca="1">IF(ISERROR(QuarterlyDataCVM!GA33*OFFSET(AnnualDataCP!GA$14,CYPQly!$B33,0)/OFFSET(AnnualDataCVM!GA$14,CYPQly!$B33,0)),"",QuarterlyDataCVM!GA33*OFFSET(AnnualDataCP!GA$14,CYPQly!$B33,0)/OFFSET(AnnualDataCVM!GA$14,CYPQly!$B33,0))</f>
        <v>373.09219457013575</v>
      </c>
      <c r="GB33" s="18">
        <f ca="1">IF(ISERROR(QuarterlyDataCVM!GB33*OFFSET(AnnualDataCP!GB$14,CYPQly!$B33,0)/OFFSET(AnnualDataCVM!GB$14,CYPQly!$B33,0)),"",QuarterlyDataCVM!GB33*OFFSET(AnnualDataCP!GB$14,CYPQly!$B33,0)/OFFSET(AnnualDataCVM!GB$14,CYPQly!$B33,0))</f>
        <v>373.09219457013575</v>
      </c>
    </row>
    <row r="34" spans="2:184" x14ac:dyDescent="0.25">
      <c r="B34" s="18">
        <f t="shared" si="0"/>
        <v>5</v>
      </c>
      <c r="C34" s="1">
        <v>34669</v>
      </c>
      <c r="D34" s="18">
        <f ca="1">IF(ISERROR(QuarterlyDataCVM!D34*OFFSET(AnnualDataCP!D$14,CYPQly!$B34,0)/OFFSET(AnnualDataCVM!D$14,CYPQly!$B34,0)),"",QuarterlyDataCVM!D34*OFFSET(AnnualDataCP!D$14,CYPQly!$B34,0)/OFFSET(AnnualDataCVM!D$14,CYPQly!$B34,0))</f>
        <v>186568.7087752978</v>
      </c>
      <c r="E34" s="18">
        <f ca="1">IF(ISERROR(QuarterlyDataCVM!E34*OFFSET(AnnualDataCP!E$14,CYPQly!$B34,0)/OFFSET(AnnualDataCVM!E$14,CYPQly!$B34,0)),"",QuarterlyDataCVM!E34*OFFSET(AnnualDataCP!E$14,CYPQly!$B34,0)/OFFSET(AnnualDataCVM!E$14,CYPQly!$B34,0))</f>
        <v>2547.90177718326</v>
      </c>
      <c r="F34" s="18">
        <f ca="1">IF(ISERROR(QuarterlyDataCVM!F34*OFFSET(AnnualDataCP!F$14,CYPQly!$B34,0)/OFFSET(AnnualDataCVM!F$14,CYPQly!$B34,0)),"",QuarterlyDataCVM!F34*OFFSET(AnnualDataCP!F$14,CYPQly!$B34,0)/OFFSET(AnnualDataCVM!F$14,CYPQly!$B34,0))</f>
        <v>2372.219910846954</v>
      </c>
      <c r="G34" s="18">
        <f ca="1">IF(ISERROR(QuarterlyDataCVM!G34*OFFSET(AnnualDataCP!G$14,CYPQly!$B34,0)/OFFSET(AnnualDataCVM!G$14,CYPQly!$B34,0)),"",QuarterlyDataCVM!G34*OFFSET(AnnualDataCP!G$14,CYPQly!$B34,0)/OFFSET(AnnualDataCVM!G$14,CYPQly!$B34,0))</f>
        <v>89.787472035794181</v>
      </c>
      <c r="H34" s="18">
        <f ca="1">IF(ISERROR(QuarterlyDataCVM!H34*OFFSET(AnnualDataCP!H$14,CYPQly!$B34,0)/OFFSET(AnnualDataCVM!H$14,CYPQly!$B34,0)),"",QuarterlyDataCVM!H34*OFFSET(AnnualDataCP!H$14,CYPQly!$B34,0)/OFFSET(AnnualDataCVM!H$14,CYPQly!$B34,0))</f>
        <v>85.823747680890534</v>
      </c>
      <c r="I34" s="18">
        <f ca="1">IF(ISERROR(QuarterlyDataCVM!I34*OFFSET(AnnualDataCP!I$14,CYPQly!$B34,0)/OFFSET(AnnualDataCVM!I$14,CYPQly!$B34,0)),"",QuarterlyDataCVM!I34*OFFSET(AnnualDataCP!I$14,CYPQly!$B34,0)/OFFSET(AnnualDataCVM!I$14,CYPQly!$B34,0))</f>
        <v>50991.179569384061</v>
      </c>
      <c r="J34" s="18">
        <f ca="1">IF(ISERROR(QuarterlyDataCVM!J34*OFFSET(AnnualDataCP!J$14,CYPQly!$B34,0)/OFFSET(AnnualDataCVM!J$14,CYPQly!$B34,0)),"",QuarterlyDataCVM!J34*OFFSET(AnnualDataCP!J$14,CYPQly!$B34,0)/OFFSET(AnnualDataCVM!J$14,CYPQly!$B34,0))</f>
        <v>40873.251850371613</v>
      </c>
      <c r="K34" s="18">
        <f ca="1">IF(ISERROR(QuarterlyDataCVM!K34*OFFSET(AnnualDataCP!K$14,CYPQly!$B34,0)/OFFSET(AnnualDataCVM!K$14,CYPQly!$B34,0)),"",QuarterlyDataCVM!K34*OFFSET(AnnualDataCP!K$14,CYPQly!$B34,0)/OFFSET(AnnualDataCVM!K$14,CYPQly!$B34,0))</f>
        <v>3396.4819963694017</v>
      </c>
      <c r="L34" s="18">
        <f ca="1">IF(ISERROR(QuarterlyDataCVM!L34*OFFSET(AnnualDataCP!L$14,CYPQly!$B34,0)/OFFSET(AnnualDataCVM!L$14,CYPQly!$B34,0)),"",QuarterlyDataCVM!L34*OFFSET(AnnualDataCP!L$14,CYPQly!$B34,0)/OFFSET(AnnualDataCVM!L$14,CYPQly!$B34,0))</f>
        <v>105.67210973220118</v>
      </c>
      <c r="M34" s="18">
        <f ca="1">IF(ISERROR(QuarterlyDataCVM!M34*OFFSET(AnnualDataCP!M$14,CYPQly!$B34,0)/OFFSET(AnnualDataCVM!M$14,CYPQly!$B34,0)),"",QuarterlyDataCVM!M34*OFFSET(AnnualDataCP!M$14,CYPQly!$B34,0)/OFFSET(AnnualDataCVM!M$14,CYPQly!$B34,0))</f>
        <v>2687.6089251086182</v>
      </c>
      <c r="N34" s="18" t="str">
        <f ca="1">IF(ISERROR(QuarterlyDataCVM!N34*OFFSET(AnnualDataCP!N$14,CYPQly!$B34,0)/OFFSET(AnnualDataCVM!N$14,CYPQly!$B34,0)),"",QuarterlyDataCVM!N34*OFFSET(AnnualDataCP!N$14,CYPQly!$B34,0)/OFFSET(AnnualDataCVM!N$14,CYPQly!$B34,0))</f>
        <v/>
      </c>
      <c r="O34" s="18">
        <f ca="1">IF(ISERROR(QuarterlyDataCVM!O34*OFFSET(AnnualDataCP!O$14,CYPQly!$B34,0)/OFFSET(AnnualDataCVM!O$14,CYPQly!$B34,0)),"",QuarterlyDataCVM!O34*OFFSET(AnnualDataCP!O$14,CYPQly!$B34,0)/OFFSET(AnnualDataCVM!O$14,CYPQly!$B34,0))</f>
        <v>203.85792349726776</v>
      </c>
      <c r="P34" s="18">
        <f ca="1">IF(ISERROR(QuarterlyDataCVM!P34*OFFSET(AnnualDataCP!P$14,CYPQly!$B34,0)/OFFSET(AnnualDataCVM!P$14,CYPQly!$B34,0)),"",QuarterlyDataCVM!P34*OFFSET(AnnualDataCP!P$14,CYPQly!$B34,0)/OFFSET(AnnualDataCVM!P$14,CYPQly!$B34,0))</f>
        <v>398.47657028913267</v>
      </c>
      <c r="Q34" s="18">
        <f ca="1">IF(ISERROR(QuarterlyDataCVM!Q34*OFFSET(AnnualDataCP!Q$14,CYPQly!$B34,0)/OFFSET(AnnualDataCVM!Q$14,CYPQly!$B34,0)),"",QuarterlyDataCVM!Q34*OFFSET(AnnualDataCP!Q$14,CYPQly!$B34,0)/OFFSET(AnnualDataCVM!Q$14,CYPQly!$B34,0))</f>
        <v>31580.194218837816</v>
      </c>
      <c r="R34" s="18">
        <f ca="1">IF(ISERROR(QuarterlyDataCVM!R34*OFFSET(AnnualDataCP!R$14,CYPQly!$B34,0)/OFFSET(AnnualDataCVM!R$14,CYPQly!$B34,0)),"",QuarterlyDataCVM!R34*OFFSET(AnnualDataCP!R$14,CYPQly!$B34,0)/OFFSET(AnnualDataCVM!R$14,CYPQly!$B34,0))</f>
        <v>5206.7766838800762</v>
      </c>
      <c r="S34" s="18">
        <f ca="1">IF(ISERROR(QuarterlyDataCVM!S34*OFFSET(AnnualDataCP!S$14,CYPQly!$B34,0)/OFFSET(AnnualDataCVM!S$14,CYPQly!$B34,0)),"",QuarterlyDataCVM!S34*OFFSET(AnnualDataCP!S$14,CYPQly!$B34,0)/OFFSET(AnnualDataCVM!S$14,CYPQly!$B34,0))</f>
        <v>4169.5583320788801</v>
      </c>
      <c r="T34" s="18">
        <f ca="1">IF(ISERROR(QuarterlyDataCVM!T34*OFFSET(AnnualDataCP!T$14,CYPQly!$B34,0)/OFFSET(AnnualDataCVM!T$14,CYPQly!$B34,0)),"",QuarterlyDataCVM!T34*OFFSET(AnnualDataCP!T$14,CYPQly!$B34,0)/OFFSET(AnnualDataCVM!T$14,CYPQly!$B34,0))</f>
        <v>644.81640146878829</v>
      </c>
      <c r="U34" s="18">
        <f ca="1">IF(ISERROR(QuarterlyDataCVM!U34*OFFSET(AnnualDataCP!U$14,CYPQly!$B34,0)/OFFSET(AnnualDataCVM!U$14,CYPQly!$B34,0)),"",QuarterlyDataCVM!U34*OFFSET(AnnualDataCP!U$14,CYPQly!$B34,0)/OFFSET(AnnualDataCVM!U$14,CYPQly!$B34,0))</f>
        <v>512.43635437881869</v>
      </c>
      <c r="V34" s="18">
        <f ca="1">IF(ISERROR(QuarterlyDataCVM!V34*OFFSET(AnnualDataCP!V$14,CYPQly!$B34,0)/OFFSET(AnnualDataCVM!V$14,CYPQly!$B34,0)),"",QuarterlyDataCVM!V34*OFFSET(AnnualDataCP!V$14,CYPQly!$B34,0)/OFFSET(AnnualDataCVM!V$14,CYPQly!$B34,0))</f>
        <v>44.5</v>
      </c>
      <c r="W34" s="18">
        <f ca="1">IF(ISERROR(QuarterlyDataCVM!W34*OFFSET(AnnualDataCP!W$14,CYPQly!$B34,0)/OFFSET(AnnualDataCVM!W$14,CYPQly!$B34,0)),"",QuarterlyDataCVM!W34*OFFSET(AnnualDataCP!W$14,CYPQly!$B34,0)/OFFSET(AnnualDataCVM!W$14,CYPQly!$B34,0))</f>
        <v>473.50223015165034</v>
      </c>
      <c r="X34" s="18">
        <f ca="1">IF(ISERROR(QuarterlyDataCVM!X34*OFFSET(AnnualDataCP!X$14,CYPQly!$B34,0)/OFFSET(AnnualDataCVM!X$14,CYPQly!$B34,0)),"",QuarterlyDataCVM!X34*OFFSET(AnnualDataCP!X$14,CYPQly!$B34,0)/OFFSET(AnnualDataCVM!X$14,CYPQly!$B34,0))</f>
        <v>185.04569504569506</v>
      </c>
      <c r="Y34" s="18">
        <f ca="1">IF(ISERROR(QuarterlyDataCVM!Y34*OFFSET(AnnualDataCP!Y$14,CYPQly!$B34,0)/OFFSET(AnnualDataCVM!Y$14,CYPQly!$B34,0)),"",QuarterlyDataCVM!Y34*OFFSET(AnnualDataCP!Y$14,CYPQly!$B34,0)/OFFSET(AnnualDataCVM!Y$14,CYPQly!$B34,0))</f>
        <v>770.38885448916403</v>
      </c>
      <c r="Z34" s="18">
        <f ca="1">IF(ISERROR(QuarterlyDataCVM!Z34*OFFSET(AnnualDataCP!Z$14,CYPQly!$B34,0)/OFFSET(AnnualDataCVM!Z$14,CYPQly!$B34,0)),"",QuarterlyDataCVM!Z34*OFFSET(AnnualDataCP!Z$14,CYPQly!$B34,0)/OFFSET(AnnualDataCVM!Z$14,CYPQly!$B34,0))</f>
        <v>1374.7215359428487</v>
      </c>
      <c r="AA34" s="18">
        <f ca="1">IF(ISERROR(QuarterlyDataCVM!AA34*OFFSET(AnnualDataCP!AA$14,CYPQly!$B34,0)/OFFSET(AnnualDataCVM!AA$14,CYPQly!$B34,0)),"",QuarterlyDataCVM!AA34*OFFSET(AnnualDataCP!AA$14,CYPQly!$B34,0)/OFFSET(AnnualDataCVM!AA$14,CYPQly!$B34,0))</f>
        <v>163.53723404255319</v>
      </c>
      <c r="AB34" s="18">
        <f ca="1">IF(ISERROR(QuarterlyDataCVM!AB34*OFFSET(AnnualDataCP!AB$14,CYPQly!$B34,0)/OFFSET(AnnualDataCVM!AB$14,CYPQly!$B34,0)),"",QuarterlyDataCVM!AB34*OFFSET(AnnualDataCP!AB$14,CYPQly!$B34,0)/OFFSET(AnnualDataCVM!AB$14,CYPQly!$B34,0))</f>
        <v>656.11406025824965</v>
      </c>
      <c r="AC34" s="18">
        <f ca="1">IF(ISERROR(QuarterlyDataCVM!AC34*OFFSET(AnnualDataCP!AC$14,CYPQly!$B34,0)/OFFSET(AnnualDataCVM!AC$14,CYPQly!$B34,0)),"",QuarterlyDataCVM!AC34*OFFSET(AnnualDataCP!AC$14,CYPQly!$B34,0)/OFFSET(AnnualDataCVM!AC$14,CYPQly!$B34,0))</f>
        <v>486.03768020969858</v>
      </c>
      <c r="AD34" s="18">
        <f ca="1">IF(ISERROR(QuarterlyDataCVM!AD34*OFFSET(AnnualDataCP!AD$14,CYPQly!$B34,0)/OFFSET(AnnualDataCVM!AD$14,CYPQly!$B34,0)),"",QuarterlyDataCVM!AD34*OFFSET(AnnualDataCP!AD$14,CYPQly!$B34,0)/OFFSET(AnnualDataCVM!AD$14,CYPQly!$B34,0))</f>
        <v>170.03021148036254</v>
      </c>
      <c r="AE34" s="18">
        <f ca="1">IF(ISERROR(QuarterlyDataCVM!AE34*OFFSET(AnnualDataCP!AE$14,CYPQly!$B34,0)/OFFSET(AnnualDataCVM!AE$14,CYPQly!$B34,0)),"",QuarterlyDataCVM!AE34*OFFSET(AnnualDataCP!AE$14,CYPQly!$B34,0)/OFFSET(AnnualDataCVM!AE$14,CYPQly!$B34,0))</f>
        <v>380.64197530864197</v>
      </c>
      <c r="AF34" s="18">
        <f ca="1">IF(ISERROR(QuarterlyDataCVM!AF34*OFFSET(AnnualDataCP!AF$14,CYPQly!$B34,0)/OFFSET(AnnualDataCVM!AF$14,CYPQly!$B34,0)),"",QuarterlyDataCVM!AF34*OFFSET(AnnualDataCP!AF$14,CYPQly!$B34,0)/OFFSET(AnnualDataCVM!AF$14,CYPQly!$B34,0))</f>
        <v>1342.5027767493521</v>
      </c>
      <c r="AG34" s="18">
        <f ca="1">IF(ISERROR(QuarterlyDataCVM!AG34*OFFSET(AnnualDataCP!AG$14,CYPQly!$B34,0)/OFFSET(AnnualDataCVM!AG$14,CYPQly!$B34,0)),"",QuarterlyDataCVM!AG34*OFFSET(AnnualDataCP!AG$14,CYPQly!$B34,0)/OFFSET(AnnualDataCVM!AG$14,CYPQly!$B34,0))</f>
        <v>631.71760500446828</v>
      </c>
      <c r="AH34" s="18">
        <f ca="1">IF(ISERROR(QuarterlyDataCVM!AH34*OFFSET(AnnualDataCP!AH$14,CYPQly!$B34,0)/OFFSET(AnnualDataCVM!AH$14,CYPQly!$B34,0)),"",QuarterlyDataCVM!AH34*OFFSET(AnnualDataCP!AH$14,CYPQly!$B34,0)/OFFSET(AnnualDataCVM!AH$14,CYPQly!$B34,0))</f>
        <v>484.67473994721314</v>
      </c>
      <c r="AI34" s="18">
        <f ca="1">IF(ISERROR(QuarterlyDataCVM!AI34*OFFSET(AnnualDataCP!AI$14,CYPQly!$B34,0)/OFFSET(AnnualDataCVM!AI$14,CYPQly!$B34,0)),"",QuarterlyDataCVM!AI34*OFFSET(AnnualDataCP!AI$14,CYPQly!$B34,0)/OFFSET(AnnualDataCVM!AI$14,CYPQly!$B34,0))</f>
        <v>226.05030891438659</v>
      </c>
      <c r="AJ34" s="18">
        <f ca="1">IF(ISERROR(QuarterlyDataCVM!AJ34*OFFSET(AnnualDataCP!AJ$14,CYPQly!$B34,0)/OFFSET(AnnualDataCVM!AJ$14,CYPQly!$B34,0)),"",QuarterlyDataCVM!AJ34*OFFSET(AnnualDataCP!AJ$14,CYPQly!$B34,0)/OFFSET(AnnualDataCVM!AJ$14,CYPQly!$B34,0))</f>
        <v>2078.4566151202748</v>
      </c>
      <c r="AK34" s="18">
        <f ca="1">IF(ISERROR(QuarterlyDataCVM!AK34*OFFSET(AnnualDataCP!AK$14,CYPQly!$B34,0)/OFFSET(AnnualDataCVM!AK$14,CYPQly!$B34,0)),"",QuarterlyDataCVM!AK34*OFFSET(AnnualDataCP!AK$14,CYPQly!$B34,0)/OFFSET(AnnualDataCVM!AK$14,CYPQly!$B34,0))</f>
        <v>525.15801886792451</v>
      </c>
      <c r="AL34" s="18">
        <f ca="1">IF(ISERROR(QuarterlyDataCVM!AL34*OFFSET(AnnualDataCP!AL$14,CYPQly!$B34,0)/OFFSET(AnnualDataCVM!AL$14,CYPQly!$B34,0)),"",QuarterlyDataCVM!AL34*OFFSET(AnnualDataCP!AL$14,CYPQly!$B34,0)/OFFSET(AnnualDataCVM!AL$14,CYPQly!$B34,0))</f>
        <v>591.48862713241272</v>
      </c>
      <c r="AM34" s="18">
        <f ca="1">IF(ISERROR(QuarterlyDataCVM!AM34*OFFSET(AnnualDataCP!AM$14,CYPQly!$B34,0)/OFFSET(AnnualDataCVM!AM$14,CYPQly!$B34,0)),"",QuarterlyDataCVM!AM34*OFFSET(AnnualDataCP!AM$14,CYPQly!$B34,0)/OFFSET(AnnualDataCVM!AM$14,CYPQly!$B34,0))</f>
        <v>961.86032203167952</v>
      </c>
      <c r="AN34" s="18">
        <f ca="1">IF(ISERROR(QuarterlyDataCVM!AN34*OFFSET(AnnualDataCP!AN$14,CYPQly!$B34,0)/OFFSET(AnnualDataCVM!AN$14,CYPQly!$B34,0)),"",QuarterlyDataCVM!AN34*OFFSET(AnnualDataCP!AN$14,CYPQly!$B34,0)/OFFSET(AnnualDataCVM!AN$14,CYPQly!$B34,0))</f>
        <v>269.4736842105263</v>
      </c>
      <c r="AO34" s="18">
        <f ca="1">IF(ISERROR(QuarterlyDataCVM!AO34*OFFSET(AnnualDataCP!AO$14,CYPQly!$B34,0)/OFFSET(AnnualDataCVM!AO$14,CYPQly!$B34,0)),"",QuarterlyDataCVM!AO34*OFFSET(AnnualDataCP!AO$14,CYPQly!$B34,0)/OFFSET(AnnualDataCVM!AO$14,CYPQly!$B34,0))</f>
        <v>269.4736842105263</v>
      </c>
      <c r="AP34" s="18">
        <f ca="1">IF(ISERROR(QuarterlyDataCVM!AP34*OFFSET(AnnualDataCP!AP$14,CYPQly!$B34,0)/OFFSET(AnnualDataCVM!AP$14,CYPQly!$B34,0)),"",QuarterlyDataCVM!AP34*OFFSET(AnnualDataCP!AP$14,CYPQly!$B34,0)/OFFSET(AnnualDataCVM!AP$14,CYPQly!$B34,0))</f>
        <v>3104.208713570798</v>
      </c>
      <c r="AQ34" s="18">
        <f ca="1">IF(ISERROR(QuarterlyDataCVM!AQ34*OFFSET(AnnualDataCP!AQ$14,CYPQly!$B34,0)/OFFSET(AnnualDataCVM!AQ$14,CYPQly!$B34,0)),"",QuarterlyDataCVM!AQ34*OFFSET(AnnualDataCP!AQ$14,CYPQly!$B34,0)/OFFSET(AnnualDataCVM!AQ$14,CYPQly!$B34,0))</f>
        <v>3104.208713570798</v>
      </c>
      <c r="AR34" s="18">
        <f ca="1">IF(ISERROR(QuarterlyDataCVM!AR34*OFFSET(AnnualDataCP!AR$14,CYPQly!$B34,0)/OFFSET(AnnualDataCVM!AR$14,CYPQly!$B34,0)),"",QuarterlyDataCVM!AR34*OFFSET(AnnualDataCP!AR$14,CYPQly!$B34,0)/OFFSET(AnnualDataCVM!AR$14,CYPQly!$B34,0))</f>
        <v>429.74556213017752</v>
      </c>
      <c r="AS34" s="18">
        <f ca="1">IF(ISERROR(QuarterlyDataCVM!AS34*OFFSET(AnnualDataCP!AS$14,CYPQly!$B34,0)/OFFSET(AnnualDataCVM!AS$14,CYPQly!$B34,0)),"",QuarterlyDataCVM!AS34*OFFSET(AnnualDataCP!AS$14,CYPQly!$B34,0)/OFFSET(AnnualDataCVM!AS$14,CYPQly!$B34,0))</f>
        <v>1078.5252408477843</v>
      </c>
      <c r="AT34" s="18">
        <f ca="1">IF(ISERROR(QuarterlyDataCVM!AT34*OFFSET(AnnualDataCP!AT$14,CYPQly!$B34,0)/OFFSET(AnnualDataCVM!AT$14,CYPQly!$B34,0)),"",QuarterlyDataCVM!AT34*OFFSET(AnnualDataCP!AT$14,CYPQly!$B34,0)/OFFSET(AnnualDataCVM!AT$14,CYPQly!$B34,0))</f>
        <v>448.33436532507739</v>
      </c>
      <c r="AU34" s="18">
        <f ca="1">IF(ISERROR(QuarterlyDataCVM!AU34*OFFSET(AnnualDataCP!AU$14,CYPQly!$B34,0)/OFFSET(AnnualDataCVM!AU$14,CYPQly!$B34,0)),"",QuarterlyDataCVM!AU34*OFFSET(AnnualDataCP!AU$14,CYPQly!$B34,0)/OFFSET(AnnualDataCVM!AU$14,CYPQly!$B34,0))</f>
        <v>266.79216043755696</v>
      </c>
      <c r="AV34" s="18">
        <f ca="1">IF(ISERROR(QuarterlyDataCVM!AV34*OFFSET(AnnualDataCP!AV$14,CYPQly!$B34,0)/OFFSET(AnnualDataCVM!AV$14,CYPQly!$B34,0)),"",QuarterlyDataCVM!AV34*OFFSET(AnnualDataCP!AV$14,CYPQly!$B34,0)/OFFSET(AnnualDataCVM!AV$14,CYPQly!$B34,0))</f>
        <v>502.75686864885211</v>
      </c>
      <c r="AW34" s="18">
        <f ca="1">IF(ISERROR(QuarterlyDataCVM!AW34*OFFSET(AnnualDataCP!AW$14,CYPQly!$B34,0)/OFFSET(AnnualDataCVM!AW$14,CYPQly!$B34,0)),"",QuarterlyDataCVM!AW34*OFFSET(AnnualDataCP!AW$14,CYPQly!$B34,0)/OFFSET(AnnualDataCVM!AW$14,CYPQly!$B34,0))</f>
        <v>378.2915106117353</v>
      </c>
      <c r="AX34" s="18">
        <f ca="1">IF(ISERROR(QuarterlyDataCVM!AX34*OFFSET(AnnualDataCP!AX$14,CYPQly!$B34,0)/OFFSET(AnnualDataCVM!AX$14,CYPQly!$B34,0)),"",QuarterlyDataCVM!AX34*OFFSET(AnnualDataCP!AX$14,CYPQly!$B34,0)/OFFSET(AnnualDataCVM!AX$14,CYPQly!$B34,0))</f>
        <v>1680.0150935141639</v>
      </c>
      <c r="AY34" s="18">
        <f ca="1">IF(ISERROR(QuarterlyDataCVM!AY34*OFFSET(AnnualDataCP!AY$14,CYPQly!$B34,0)/OFFSET(AnnualDataCVM!AY$14,CYPQly!$B34,0)),"",QuarterlyDataCVM!AY34*OFFSET(AnnualDataCP!AY$14,CYPQly!$B34,0)/OFFSET(AnnualDataCVM!AY$14,CYPQly!$B34,0))</f>
        <v>1680.0150935141639</v>
      </c>
      <c r="AZ34" s="18">
        <f ca="1">IF(ISERROR(QuarterlyDataCVM!AZ34*OFFSET(AnnualDataCP!AZ$14,CYPQly!$B34,0)/OFFSET(AnnualDataCVM!AZ$14,CYPQly!$B34,0)),"",QuarterlyDataCVM!AZ34*OFFSET(AnnualDataCP!AZ$14,CYPQly!$B34,0)/OFFSET(AnnualDataCVM!AZ$14,CYPQly!$B34,0))</f>
        <v>2244.9007004799587</v>
      </c>
      <c r="BA34" s="18">
        <f ca="1">IF(ISERROR(QuarterlyDataCVM!BA34*OFFSET(AnnualDataCP!BA$14,CYPQly!$B34,0)/OFFSET(AnnualDataCVM!BA$14,CYPQly!$B34,0)),"",QuarterlyDataCVM!BA34*OFFSET(AnnualDataCP!BA$14,CYPQly!$B34,0)/OFFSET(AnnualDataCVM!BA$14,CYPQly!$B34,0))</f>
        <v>1192.1914268937169</v>
      </c>
      <c r="BB34" s="18">
        <f ca="1">IF(ISERROR(QuarterlyDataCVM!BB34*OFFSET(AnnualDataCP!BB$14,CYPQly!$B34,0)/OFFSET(AnnualDataCVM!BB$14,CYPQly!$B34,0)),"",QuarterlyDataCVM!BB34*OFFSET(AnnualDataCP!BB$14,CYPQly!$B34,0)/OFFSET(AnnualDataCVM!BB$14,CYPQly!$B34,0))</f>
        <v>1052.4623833058758</v>
      </c>
      <c r="BC34" s="18">
        <f ca="1">IF(ISERROR(QuarterlyDataCVM!BC34*OFFSET(AnnualDataCP!BC$14,CYPQly!$B34,0)/OFFSET(AnnualDataCVM!BC$14,CYPQly!$B34,0)),"",QuarterlyDataCVM!BC34*OFFSET(AnnualDataCP!BC$14,CYPQly!$B34,0)/OFFSET(AnnualDataCVM!BC$14,CYPQly!$B34,0))</f>
        <v>684.28936332443766</v>
      </c>
      <c r="BD34" s="18">
        <f ca="1">IF(ISERROR(QuarterlyDataCVM!BD34*OFFSET(AnnualDataCP!BD$14,CYPQly!$B34,0)/OFFSET(AnnualDataCVM!BD$14,CYPQly!$B34,0)),"",QuarterlyDataCVM!BD34*OFFSET(AnnualDataCP!BD$14,CYPQly!$B34,0)/OFFSET(AnnualDataCVM!BD$14,CYPQly!$B34,0))</f>
        <v>368.08822507815216</v>
      </c>
      <c r="BE34" s="18">
        <f ca="1">IF(ISERROR(QuarterlyDataCVM!BE34*OFFSET(AnnualDataCP!BE$14,CYPQly!$B34,0)/OFFSET(AnnualDataCVM!BE$14,CYPQly!$B34,0)),"",QuarterlyDataCVM!BE34*OFFSET(AnnualDataCP!BE$14,CYPQly!$B34,0)/OFFSET(AnnualDataCVM!BE$14,CYPQly!$B34,0))</f>
        <v>3969.6851320186379</v>
      </c>
      <c r="BF34" s="18">
        <f ca="1">IF(ISERROR(QuarterlyDataCVM!BF34*OFFSET(AnnualDataCP!BF$14,CYPQly!$B34,0)/OFFSET(AnnualDataCVM!BF$14,CYPQly!$B34,0)),"",QuarterlyDataCVM!BF34*OFFSET(AnnualDataCP!BF$14,CYPQly!$B34,0)/OFFSET(AnnualDataCVM!BF$14,CYPQly!$B34,0))</f>
        <v>1208.1017757316672</v>
      </c>
      <c r="BG34" s="18">
        <f ca="1">IF(ISERROR(QuarterlyDataCVM!BG34*OFFSET(AnnualDataCP!BG$14,CYPQly!$B34,0)/OFFSET(AnnualDataCVM!BG$14,CYPQly!$B34,0)),"",QuarterlyDataCVM!BG34*OFFSET(AnnualDataCP!BG$14,CYPQly!$B34,0)/OFFSET(AnnualDataCVM!BG$14,CYPQly!$B34,0))</f>
        <v>591.4142131979695</v>
      </c>
      <c r="BH34" s="18">
        <f ca="1">IF(ISERROR(QuarterlyDataCVM!BH34*OFFSET(AnnualDataCP!BH$14,CYPQly!$B34,0)/OFFSET(AnnualDataCVM!BH$14,CYPQly!$B34,0)),"",QuarterlyDataCVM!BH34*OFFSET(AnnualDataCP!BH$14,CYPQly!$B34,0)/OFFSET(AnnualDataCVM!BH$14,CYPQly!$B34,0))</f>
        <v>616.60022271714922</v>
      </c>
      <c r="BI34" s="18">
        <f ca="1">IF(ISERROR(QuarterlyDataCVM!BI34*OFFSET(AnnualDataCP!BI$14,CYPQly!$B34,0)/OFFSET(AnnualDataCVM!BI$14,CYPQly!$B34,0)),"",QuarterlyDataCVM!BI34*OFFSET(AnnualDataCP!BI$14,CYPQly!$B34,0)/OFFSET(AnnualDataCVM!BI$14,CYPQly!$B34,0))</f>
        <v>2761.5687438180021</v>
      </c>
      <c r="BJ34" s="18">
        <f ca="1">IF(ISERROR(QuarterlyDataCVM!BJ34*OFFSET(AnnualDataCP!BJ$14,CYPQly!$B34,0)/OFFSET(AnnualDataCVM!BJ$14,CYPQly!$B34,0)),"",QuarterlyDataCVM!BJ34*OFFSET(AnnualDataCP!BJ$14,CYPQly!$B34,0)/OFFSET(AnnualDataCVM!BJ$14,CYPQly!$B34,0))</f>
        <v>2456.666283744974</v>
      </c>
      <c r="BK34" s="18">
        <f ca="1">IF(ISERROR(QuarterlyDataCVM!BK34*OFFSET(AnnualDataCP!BK$14,CYPQly!$B34,0)/OFFSET(AnnualDataCVM!BK$14,CYPQly!$B34,0)),"",QuarterlyDataCVM!BK34*OFFSET(AnnualDataCP!BK$14,CYPQly!$B34,0)/OFFSET(AnnualDataCVM!BK$14,CYPQly!$B34,0))</f>
        <v>304.40707964601768</v>
      </c>
      <c r="BL34" s="18">
        <f ca="1">IF(ISERROR(QuarterlyDataCVM!BL34*OFFSET(AnnualDataCP!BL$14,CYPQly!$B34,0)/OFFSET(AnnualDataCVM!BL$14,CYPQly!$B34,0)),"",QuarterlyDataCVM!BL34*OFFSET(AnnualDataCP!BL$14,CYPQly!$B34,0)/OFFSET(AnnualDataCVM!BL$14,CYPQly!$B34,0))</f>
        <v>2648.2109117539362</v>
      </c>
      <c r="BM34" s="18">
        <f ca="1">IF(ISERROR(QuarterlyDataCVM!BM34*OFFSET(AnnualDataCP!BM$14,CYPQly!$B34,0)/OFFSET(AnnualDataCVM!BM$14,CYPQly!$B34,0)),"",QuarterlyDataCVM!BM34*OFFSET(AnnualDataCP!BM$14,CYPQly!$B34,0)/OFFSET(AnnualDataCVM!BM$14,CYPQly!$B34,0))</f>
        <v>2648.2109117539362</v>
      </c>
      <c r="BN34" s="18">
        <f ca="1">IF(ISERROR(QuarterlyDataCVM!BN34*OFFSET(AnnualDataCP!BN$14,CYPQly!$B34,0)/OFFSET(AnnualDataCVM!BN$14,CYPQly!$B34,0)),"",QuarterlyDataCVM!BN34*OFFSET(AnnualDataCP!BN$14,CYPQly!$B34,0)/OFFSET(AnnualDataCVM!BN$14,CYPQly!$B34,0))</f>
        <v>1345.8464619492656</v>
      </c>
      <c r="BO34" s="18">
        <f ca="1">IF(ISERROR(QuarterlyDataCVM!BO34*OFFSET(AnnualDataCP!BO$14,CYPQly!$B34,0)/OFFSET(AnnualDataCVM!BO$14,CYPQly!$B34,0)),"",QuarterlyDataCVM!BO34*OFFSET(AnnualDataCP!BO$14,CYPQly!$B34,0)/OFFSET(AnnualDataCVM!BO$14,CYPQly!$B34,0))</f>
        <v>1345.8464619492656</v>
      </c>
      <c r="BP34" s="18">
        <f ca="1">IF(ISERROR(QuarterlyDataCVM!BP34*OFFSET(AnnualDataCP!BP$14,CYPQly!$B34,0)/OFFSET(AnnualDataCVM!BP$14,CYPQly!$B34,0)),"",QuarterlyDataCVM!BP34*OFFSET(AnnualDataCP!BP$14,CYPQly!$B34,0)/OFFSET(AnnualDataCVM!BP$14,CYPQly!$B34,0))</f>
        <v>2415.7615693579369</v>
      </c>
      <c r="BQ34" s="18">
        <f ca="1">IF(ISERROR(QuarterlyDataCVM!BQ34*OFFSET(AnnualDataCP!BQ$14,CYPQly!$B34,0)/OFFSET(AnnualDataCVM!BQ$14,CYPQly!$B34,0)),"",QuarterlyDataCVM!BQ34*OFFSET(AnnualDataCP!BQ$14,CYPQly!$B34,0)/OFFSET(AnnualDataCVM!BQ$14,CYPQly!$B34,0))</f>
        <v>2415.7615693579369</v>
      </c>
      <c r="BR34" s="18">
        <f ca="1">IF(ISERROR(QuarterlyDataCVM!BR34*OFFSET(AnnualDataCP!BR$14,CYPQly!$B34,0)/OFFSET(AnnualDataCVM!BR$14,CYPQly!$B34,0)),"",QuarterlyDataCVM!BR34*OFFSET(AnnualDataCP!BR$14,CYPQly!$B34,0)/OFFSET(AnnualDataCVM!BR$14,CYPQly!$B34,0))</f>
        <v>3063.7866577271202</v>
      </c>
      <c r="BS34" s="18">
        <f ca="1">IF(ISERROR(QuarterlyDataCVM!BS34*OFFSET(AnnualDataCP!BS$14,CYPQly!$B34,0)/OFFSET(AnnualDataCVM!BS$14,CYPQly!$B34,0)),"",QuarterlyDataCVM!BS34*OFFSET(AnnualDataCP!BS$14,CYPQly!$B34,0)/OFFSET(AnnualDataCVM!BS$14,CYPQly!$B34,0))</f>
        <v>1671.923273657289</v>
      </c>
      <c r="BT34" s="18">
        <f ca="1">IF(ISERROR(QuarterlyDataCVM!BT34*OFFSET(AnnualDataCP!BT$14,CYPQly!$B34,0)/OFFSET(AnnualDataCVM!BT$14,CYPQly!$B34,0)),"",QuarterlyDataCVM!BT34*OFFSET(AnnualDataCP!BT$14,CYPQly!$B34,0)/OFFSET(AnnualDataCVM!BT$14,CYPQly!$B34,0))</f>
        <v>1391.81949120838</v>
      </c>
      <c r="BU34" s="18">
        <f ca="1">IF(ISERROR(QuarterlyDataCVM!BU34*OFFSET(AnnualDataCP!BU$14,CYPQly!$B34,0)/OFFSET(AnnualDataCVM!BU$14,CYPQly!$B34,0)),"",QuarterlyDataCVM!BU34*OFFSET(AnnualDataCP!BU$14,CYPQly!$B34,0)/OFFSET(AnnualDataCVM!BU$14,CYPQly!$B34,0))</f>
        <v>332.06089743589746</v>
      </c>
      <c r="BV34" s="18">
        <f ca="1">IF(ISERROR(QuarterlyDataCVM!BV34*OFFSET(AnnualDataCP!BV$14,CYPQly!$B34,0)/OFFSET(AnnualDataCVM!BV$14,CYPQly!$B34,0)),"",QuarterlyDataCVM!BV34*OFFSET(AnnualDataCP!BV$14,CYPQly!$B34,0)/OFFSET(AnnualDataCVM!BV$14,CYPQly!$B34,0))</f>
        <v>857.69239552409226</v>
      </c>
      <c r="BW34" s="18">
        <f ca="1">IF(ISERROR(QuarterlyDataCVM!BW34*OFFSET(AnnualDataCP!BW$14,CYPQly!$B34,0)/OFFSET(AnnualDataCVM!BW$14,CYPQly!$B34,0)),"",QuarterlyDataCVM!BW34*OFFSET(AnnualDataCP!BW$14,CYPQly!$B34,0)/OFFSET(AnnualDataCVM!BW$14,CYPQly!$B34,0))</f>
        <v>202.23529411764702</v>
      </c>
      <c r="BX34" s="18">
        <f ca="1">IF(ISERROR(QuarterlyDataCVM!BX34*OFFSET(AnnualDataCP!BX$14,CYPQly!$B34,0)/OFFSET(AnnualDataCVM!BX$14,CYPQly!$B34,0)),"",QuarterlyDataCVM!BX34*OFFSET(AnnualDataCP!BX$14,CYPQly!$B34,0)/OFFSET(AnnualDataCVM!BX$14,CYPQly!$B34,0))</f>
        <v>2244.032604032604</v>
      </c>
      <c r="BY34" s="18">
        <f ca="1">IF(ISERROR(QuarterlyDataCVM!BY34*OFFSET(AnnualDataCP!BY$14,CYPQly!$B34,0)/OFFSET(AnnualDataCVM!BY$14,CYPQly!$B34,0)),"",QuarterlyDataCVM!BY34*OFFSET(AnnualDataCP!BY$14,CYPQly!$B34,0)/OFFSET(AnnualDataCVM!BY$14,CYPQly!$B34,0))</f>
        <v>1298.8280945154997</v>
      </c>
      <c r="BZ34" s="18">
        <f ca="1">IF(ISERROR(QuarterlyDataCVM!BZ34*OFFSET(AnnualDataCP!BZ$14,CYPQly!$B34,0)/OFFSET(AnnualDataCVM!BZ$14,CYPQly!$B34,0)),"",QuarterlyDataCVM!BZ34*OFFSET(AnnualDataCP!BZ$14,CYPQly!$B34,0)/OFFSET(AnnualDataCVM!BZ$14,CYPQly!$B34,0))</f>
        <v>646.80373831775705</v>
      </c>
      <c r="CA34" s="18">
        <f ca="1">IF(ISERROR(QuarterlyDataCVM!CA34*OFFSET(AnnualDataCP!CA$14,CYPQly!$B34,0)/OFFSET(AnnualDataCVM!CA$14,CYPQly!$B34,0)),"",QuarterlyDataCVM!CA34*OFFSET(AnnualDataCP!CA$14,CYPQly!$B34,0)/OFFSET(AnnualDataCVM!CA$14,CYPQly!$B34,0))</f>
        <v>651.81375742479406</v>
      </c>
      <c r="CB34" s="18">
        <f ca="1">IF(ISERROR(QuarterlyDataCVM!CB34*OFFSET(AnnualDataCP!CB$14,CYPQly!$B34,0)/OFFSET(AnnualDataCVM!CB$14,CYPQly!$B34,0)),"",QuarterlyDataCVM!CB34*OFFSET(AnnualDataCP!CB$14,CYPQly!$B34,0)/OFFSET(AnnualDataCVM!CB$14,CYPQly!$B34,0))</f>
        <v>945.27483351831302</v>
      </c>
      <c r="CC34" s="18">
        <f ca="1">IF(ISERROR(QuarterlyDataCVM!CC34*OFFSET(AnnualDataCP!CC$14,CYPQly!$B34,0)/OFFSET(AnnualDataCVM!CC$14,CYPQly!$B34,0)),"",QuarterlyDataCVM!CC34*OFFSET(AnnualDataCP!CC$14,CYPQly!$B34,0)/OFFSET(AnnualDataCVM!CC$14,CYPQly!$B34,0))</f>
        <v>92.799076212471135</v>
      </c>
      <c r="CD34" s="18">
        <f ca="1">IF(ISERROR(QuarterlyDataCVM!CD34*OFFSET(AnnualDataCP!CD$14,CYPQly!$B34,0)/OFFSET(AnnualDataCVM!CD$14,CYPQly!$B34,0)),"",QuarterlyDataCVM!CD34*OFFSET(AnnualDataCP!CD$14,CYPQly!$B34,0)/OFFSET(AnnualDataCVM!CD$14,CYPQly!$B34,0))</f>
        <v>276.08450704225351</v>
      </c>
      <c r="CE34" s="18">
        <f ca="1">IF(ISERROR(QuarterlyDataCVM!CE34*OFFSET(AnnualDataCP!CE$14,CYPQly!$B34,0)/OFFSET(AnnualDataCVM!CE$14,CYPQly!$B34,0)),"",QuarterlyDataCVM!CE34*OFFSET(AnnualDataCP!CE$14,CYPQly!$B34,0)/OFFSET(AnnualDataCVM!CE$14,CYPQly!$B34,0))</f>
        <v>576.88658823529408</v>
      </c>
      <c r="CF34" s="18">
        <f ca="1">IF(ISERROR(QuarterlyDataCVM!CF34*OFFSET(AnnualDataCP!CF$14,CYPQly!$B34,0)/OFFSET(AnnualDataCVM!CF$14,CYPQly!$B34,0)),"",QuarterlyDataCVM!CF34*OFFSET(AnnualDataCP!CF$14,CYPQly!$B34,0)/OFFSET(AnnualDataCVM!CF$14,CYPQly!$B34,0))</f>
        <v>3261.6132871567243</v>
      </c>
      <c r="CG34" s="18">
        <f ca="1">IF(ISERROR(QuarterlyDataCVM!CG34*OFFSET(AnnualDataCP!CG$14,CYPQly!$B34,0)/OFFSET(AnnualDataCVM!CG$14,CYPQly!$B34,0)),"",QuarterlyDataCVM!CG34*OFFSET(AnnualDataCP!CG$14,CYPQly!$B34,0)/OFFSET(AnnualDataCVM!CG$14,CYPQly!$B34,0))</f>
        <v>3261.6132871567243</v>
      </c>
      <c r="CH34" s="18">
        <f ca="1">IF(ISERROR(QuarterlyDataCVM!CH34*OFFSET(AnnualDataCP!CH$14,CYPQly!$B34,0)/OFFSET(AnnualDataCVM!CH$14,CYPQly!$B34,0)),"",QuarterlyDataCVM!CH34*OFFSET(AnnualDataCP!CH$14,CYPQly!$B34,0)/OFFSET(AnnualDataCVM!CH$14,CYPQly!$B34,0))</f>
        <v>2447.4733380617704</v>
      </c>
      <c r="CI34" s="18">
        <f ca="1">IF(ISERROR(QuarterlyDataCVM!CI34*OFFSET(AnnualDataCP!CI$14,CYPQly!$B34,0)/OFFSET(AnnualDataCVM!CI$14,CYPQly!$B34,0)),"",QuarterlyDataCVM!CI34*OFFSET(AnnualDataCP!CI$14,CYPQly!$B34,0)/OFFSET(AnnualDataCVM!CI$14,CYPQly!$B34,0))</f>
        <v>813.66182613885019</v>
      </c>
      <c r="CJ34" s="18">
        <f ca="1">IF(ISERROR(QuarterlyDataCVM!CJ34*OFFSET(AnnualDataCP!CJ$14,CYPQly!$B34,0)/OFFSET(AnnualDataCVM!CJ$14,CYPQly!$B34,0)),"",QuarterlyDataCVM!CJ34*OFFSET(AnnualDataCP!CJ$14,CYPQly!$B34,0)/OFFSET(AnnualDataCVM!CJ$14,CYPQly!$B34,0))</f>
        <v>2619.2058938583909</v>
      </c>
      <c r="CK34" s="18">
        <f ca="1">IF(ISERROR(QuarterlyDataCVM!CK34*OFFSET(AnnualDataCP!CK$14,CYPQly!$B34,0)/OFFSET(AnnualDataCVM!CK$14,CYPQly!$B34,0)),"",QuarterlyDataCVM!CK34*OFFSET(AnnualDataCP!CK$14,CYPQly!$B34,0)/OFFSET(AnnualDataCVM!CK$14,CYPQly!$B34,0))</f>
        <v>1054.7880779159821</v>
      </c>
      <c r="CL34" s="18">
        <f ca="1">IF(ISERROR(QuarterlyDataCVM!CL34*OFFSET(AnnualDataCP!CL$14,CYPQly!$B34,0)/OFFSET(AnnualDataCVM!CL$14,CYPQly!$B34,0)),"",QuarterlyDataCVM!CL34*OFFSET(AnnualDataCP!CL$14,CYPQly!$B34,0)/OFFSET(AnnualDataCVM!CL$14,CYPQly!$B34,0))</f>
        <v>1564.4016393442623</v>
      </c>
      <c r="CM34" s="18">
        <f ca="1">IF(ISERROR(QuarterlyDataCVM!CM34*OFFSET(AnnualDataCP!CM$14,CYPQly!$B34,0)/OFFSET(AnnualDataCVM!CM$14,CYPQly!$B34,0)),"",QuarterlyDataCVM!CM34*OFFSET(AnnualDataCP!CM$14,CYPQly!$B34,0)/OFFSET(AnnualDataCVM!CM$14,CYPQly!$B34,0))</f>
        <v>673.41399263545497</v>
      </c>
      <c r="CN34" s="18">
        <f ca="1">IF(ISERROR(QuarterlyDataCVM!CN34*OFFSET(AnnualDataCP!CN$14,CYPQly!$B34,0)/OFFSET(AnnualDataCVM!CN$14,CYPQly!$B34,0)),"",QuarterlyDataCVM!CN34*OFFSET(AnnualDataCP!CN$14,CYPQly!$B34,0)/OFFSET(AnnualDataCVM!CN$14,CYPQly!$B34,0))</f>
        <v>874.09797859690843</v>
      </c>
      <c r="CO34" s="18">
        <f ca="1">IF(ISERROR(QuarterlyDataCVM!CO34*OFFSET(AnnualDataCP!CO$14,CYPQly!$B34,0)/OFFSET(AnnualDataCVM!CO$14,CYPQly!$B34,0)),"",QuarterlyDataCVM!CO34*OFFSET(AnnualDataCP!CO$14,CYPQly!$B34,0)/OFFSET(AnnualDataCVM!CO$14,CYPQly!$B34,0))</f>
        <v>16.5625</v>
      </c>
      <c r="CP34" s="18">
        <f ca="1">IF(ISERROR(QuarterlyDataCVM!CP34*OFFSET(AnnualDataCP!CP$14,CYPQly!$B34,0)/OFFSET(AnnualDataCVM!CP$14,CYPQly!$B34,0)),"",QuarterlyDataCVM!CP34*OFFSET(AnnualDataCP!CP$14,CYPQly!$B34,0)/OFFSET(AnnualDataCVM!CP$14,CYPQly!$B34,0))</f>
        <v>10128.970088597192</v>
      </c>
      <c r="CQ34" s="18">
        <f ca="1">IF(ISERROR(QuarterlyDataCVM!CQ34*OFFSET(AnnualDataCP!CQ$14,CYPQly!$B34,0)/OFFSET(AnnualDataCVM!CQ$14,CYPQly!$B34,0)),"",QuarterlyDataCVM!CQ34*OFFSET(AnnualDataCP!CQ$14,CYPQly!$B34,0)/OFFSET(AnnualDataCVM!CQ$14,CYPQly!$B34,0))</f>
        <v>3918.4330856219708</v>
      </c>
      <c r="CR34" s="18">
        <f ca="1">IF(ISERROR(QuarterlyDataCVM!CR34*OFFSET(AnnualDataCP!CR$14,CYPQly!$B34,0)/OFFSET(AnnualDataCVM!CR$14,CYPQly!$B34,0)),"",QuarterlyDataCVM!CR34*OFFSET(AnnualDataCP!CR$14,CYPQly!$B34,0)/OFFSET(AnnualDataCVM!CR$14,CYPQly!$B34,0))</f>
        <v>1464.2098073555167</v>
      </c>
      <c r="CS34" s="18">
        <f ca="1">IF(ISERROR(QuarterlyDataCVM!CS34*OFFSET(AnnualDataCP!CS$14,CYPQly!$B34,0)/OFFSET(AnnualDataCVM!CS$14,CYPQly!$B34,0)),"",QuarterlyDataCVM!CS34*OFFSET(AnnualDataCP!CS$14,CYPQly!$B34,0)/OFFSET(AnnualDataCVM!CS$14,CYPQly!$B34,0))</f>
        <v>4746.1389747363255</v>
      </c>
      <c r="CT34" s="18">
        <f ca="1">IF(ISERROR(QuarterlyDataCVM!CT34*OFFSET(AnnualDataCP!CT$14,CYPQly!$B34,0)/OFFSET(AnnualDataCVM!CT$14,CYPQly!$B34,0)),"",QuarterlyDataCVM!CT34*OFFSET(AnnualDataCP!CT$14,CYPQly!$B34,0)/OFFSET(AnnualDataCVM!CT$14,CYPQly!$B34,0))</f>
        <v>133029.87575987517</v>
      </c>
      <c r="CU34" s="18">
        <f ca="1">IF(ISERROR(QuarterlyDataCVM!CU34*OFFSET(AnnualDataCP!CU$14,CYPQly!$B34,0)/OFFSET(AnnualDataCVM!CU$14,CYPQly!$B34,0)),"",QuarterlyDataCVM!CU34*OFFSET(AnnualDataCP!CU$14,CYPQly!$B34,0)/OFFSET(AnnualDataCVM!CU$14,CYPQly!$B34,0))</f>
        <v>33426.398461828816</v>
      </c>
      <c r="CV34" s="18">
        <f ca="1">IF(ISERROR(QuarterlyDataCVM!CV34*OFFSET(AnnualDataCP!CV$14,CYPQly!$B34,0)/OFFSET(AnnualDataCVM!CV$14,CYPQly!$B34,0)),"",QuarterlyDataCVM!CV34*OFFSET(AnnualDataCP!CV$14,CYPQly!$B34,0)/OFFSET(AnnualDataCVM!CV$14,CYPQly!$B34,0))</f>
        <v>21754.798950844244</v>
      </c>
      <c r="CW34" s="18">
        <f ca="1">IF(ISERROR(QuarterlyDataCVM!CW34*OFFSET(AnnualDataCP!CW$14,CYPQly!$B34,0)/OFFSET(AnnualDataCVM!CW$14,CYPQly!$B34,0)),"",QuarterlyDataCVM!CW34*OFFSET(AnnualDataCP!CW$14,CYPQly!$B34,0)/OFFSET(AnnualDataCVM!CW$14,CYPQly!$B34,0))</f>
        <v>3086.9049957752427</v>
      </c>
      <c r="CX34" s="18">
        <f ca="1">IF(ISERROR(QuarterlyDataCVM!CX34*OFFSET(AnnualDataCP!CX$14,CYPQly!$B34,0)/OFFSET(AnnualDataCVM!CX$14,CYPQly!$B34,0)),"",QuarterlyDataCVM!CX34*OFFSET(AnnualDataCP!CX$14,CYPQly!$B34,0)/OFFSET(AnnualDataCVM!CX$14,CYPQly!$B34,0))</f>
        <v>7816.7672251252488</v>
      </c>
      <c r="CY34" s="18">
        <f ca="1">IF(ISERROR(QuarterlyDataCVM!CY34*OFFSET(AnnualDataCP!CY$14,CYPQly!$B34,0)/OFFSET(AnnualDataCVM!CY$14,CYPQly!$B34,0)),"",QuarterlyDataCVM!CY34*OFFSET(AnnualDataCP!CY$14,CYPQly!$B34,0)/OFFSET(AnnualDataCVM!CY$14,CYPQly!$B34,0))</f>
        <v>10851.158751257364</v>
      </c>
      <c r="CZ34" s="18">
        <f ca="1">IF(ISERROR(QuarterlyDataCVM!CZ34*OFFSET(AnnualDataCP!CZ$14,CYPQly!$B34,0)/OFFSET(AnnualDataCVM!CZ$14,CYPQly!$B34,0)),"",QuarterlyDataCVM!CZ34*OFFSET(AnnualDataCP!CZ$14,CYPQly!$B34,0)/OFFSET(AnnualDataCVM!CZ$14,CYPQly!$B34,0))</f>
        <v>7670.0363981442433</v>
      </c>
      <c r="DA34" s="18">
        <f ca="1">IF(ISERROR(QuarterlyDataCVM!DA34*OFFSET(AnnualDataCP!DA$14,CYPQly!$B34,0)/OFFSET(AnnualDataCVM!DA$14,CYPQly!$B34,0)),"",QuarterlyDataCVM!DA34*OFFSET(AnnualDataCP!DA$14,CYPQly!$B34,0)/OFFSET(AnnualDataCVM!DA$14,CYPQly!$B34,0))</f>
        <v>3615.1453982212452</v>
      </c>
      <c r="DB34" s="18">
        <f ca="1">IF(ISERROR(QuarterlyDataCVM!DB34*OFFSET(AnnualDataCP!DB$14,CYPQly!$B34,0)/OFFSET(AnnualDataCVM!DB$14,CYPQly!$B34,0)),"",QuarterlyDataCVM!DB34*OFFSET(AnnualDataCP!DB$14,CYPQly!$B34,0)/OFFSET(AnnualDataCVM!DB$14,CYPQly!$B34,0))</f>
        <v>565.72142316426948</v>
      </c>
      <c r="DC34" s="18">
        <f ca="1">IF(ISERROR(QuarterlyDataCVM!DC34*OFFSET(AnnualDataCP!DC$14,CYPQly!$B34,0)/OFFSET(AnnualDataCVM!DC$14,CYPQly!$B34,0)),"",QuarterlyDataCVM!DC34*OFFSET(AnnualDataCP!DC$14,CYPQly!$B34,0)/OFFSET(AnnualDataCVM!DC$14,CYPQly!$B34,0))</f>
        <v>3049.243610223642</v>
      </c>
      <c r="DD34" s="18">
        <f ca="1">IF(ISERROR(QuarterlyDataCVM!DD34*OFFSET(AnnualDataCP!DD$14,CYPQly!$B34,0)/OFFSET(AnnualDataCVM!DD$14,CYPQly!$B34,0)),"",QuarterlyDataCVM!DD34*OFFSET(AnnualDataCP!DD$14,CYPQly!$B34,0)/OFFSET(AnnualDataCVM!DD$14,CYPQly!$B34,0))</f>
        <v>379.56816469997489</v>
      </c>
      <c r="DE34" s="18">
        <f ca="1">IF(ISERROR(QuarterlyDataCVM!DE34*OFFSET(AnnualDataCP!DE$14,CYPQly!$B34,0)/OFFSET(AnnualDataCVM!DE$14,CYPQly!$B34,0)),"",QuarterlyDataCVM!DE34*OFFSET(AnnualDataCP!DE$14,CYPQly!$B34,0)/OFFSET(AnnualDataCVM!DE$14,CYPQly!$B34,0))</f>
        <v>602.17603686635948</v>
      </c>
      <c r="DF34" s="18">
        <f ca="1">IF(ISERROR(QuarterlyDataCVM!DF34*OFFSET(AnnualDataCP!DF$14,CYPQly!$B34,0)/OFFSET(AnnualDataCVM!DF$14,CYPQly!$B34,0)),"",QuarterlyDataCVM!DF34*OFFSET(AnnualDataCP!DF$14,CYPQly!$B34,0)/OFFSET(AnnualDataCVM!DF$14,CYPQly!$B34,0))</f>
        <v>1606.4959042218022</v>
      </c>
      <c r="DG34" s="18">
        <f ca="1">IF(ISERROR(QuarterlyDataCVM!DG34*OFFSET(AnnualDataCP!DG$14,CYPQly!$B34,0)/OFFSET(AnnualDataCVM!DG$14,CYPQly!$B34,0)),"",QuarterlyDataCVM!DG34*OFFSET(AnnualDataCP!DG$14,CYPQly!$B34,0)/OFFSET(AnnualDataCVM!DG$14,CYPQly!$B34,0))</f>
        <v>1466.7504283266705</v>
      </c>
      <c r="DH34" s="18">
        <f ca="1">IF(ISERROR(QuarterlyDataCVM!DH34*OFFSET(AnnualDataCP!DH$14,CYPQly!$B34,0)/OFFSET(AnnualDataCVM!DH$14,CYPQly!$B34,0)),"",QuarterlyDataCVM!DH34*OFFSET(AnnualDataCP!DH$14,CYPQly!$B34,0)/OFFSET(AnnualDataCVM!DH$14,CYPQly!$B34,0))</f>
        <v>3999.3214469027744</v>
      </c>
      <c r="DI34" s="18">
        <f ca="1">IF(ISERROR(QuarterlyDataCVM!DI34*OFFSET(AnnualDataCP!DI$14,CYPQly!$B34,0)/OFFSET(AnnualDataCVM!DI$14,CYPQly!$B34,0)),"",QuarterlyDataCVM!DI34*OFFSET(AnnualDataCP!DI$14,CYPQly!$B34,0)/OFFSET(AnnualDataCVM!DI$14,CYPQly!$B34,0))</f>
        <v>914.72310969116086</v>
      </c>
      <c r="DJ34" s="18">
        <f ca="1">IF(ISERROR(QuarterlyDataCVM!DJ34*OFFSET(AnnualDataCP!DJ$14,CYPQly!$B34,0)/OFFSET(AnnualDataCVM!DJ$14,CYPQly!$B34,0)),"",QuarterlyDataCVM!DJ34*OFFSET(AnnualDataCP!DJ$14,CYPQly!$B34,0)/OFFSET(AnnualDataCVM!DJ$14,CYPQly!$B34,0))</f>
        <v>3084.6030454659995</v>
      </c>
      <c r="DK34" s="18">
        <f ca="1">IF(ISERROR(QuarterlyDataCVM!DK34*OFFSET(AnnualDataCP!DK$14,CYPQly!$B34,0)/OFFSET(AnnualDataCVM!DK$14,CYPQly!$B34,0)),"",QuarterlyDataCVM!DK34*OFFSET(AnnualDataCP!DK$14,CYPQly!$B34,0)/OFFSET(AnnualDataCVM!DK$14,CYPQly!$B34,0))</f>
        <v>9676.6646827060104</v>
      </c>
      <c r="DL34" s="18">
        <f ca="1">IF(ISERROR(QuarterlyDataCVM!DL34*OFFSET(AnnualDataCP!DL$14,CYPQly!$B34,0)/OFFSET(AnnualDataCVM!DL$14,CYPQly!$B34,0)),"",QuarterlyDataCVM!DL34*OFFSET(AnnualDataCP!DL$14,CYPQly!$B34,0)/OFFSET(AnnualDataCVM!DL$14,CYPQly!$B34,0))</f>
        <v>3243.6261015325672</v>
      </c>
      <c r="DM34" s="18">
        <f ca="1">IF(ISERROR(QuarterlyDataCVM!DM34*OFFSET(AnnualDataCP!DM$14,CYPQly!$B34,0)/OFFSET(AnnualDataCVM!DM$14,CYPQly!$B34,0)),"",QuarterlyDataCVM!DM34*OFFSET(AnnualDataCP!DM$14,CYPQly!$B34,0)/OFFSET(AnnualDataCVM!DM$14,CYPQly!$B34,0))</f>
        <v>1761.7624224595511</v>
      </c>
      <c r="DN34" s="18">
        <f ca="1">IF(ISERROR(QuarterlyDataCVM!DN34*OFFSET(AnnualDataCP!DN$14,CYPQly!$B34,0)/OFFSET(AnnualDataCVM!DN$14,CYPQly!$B34,0)),"",QuarterlyDataCVM!DN34*OFFSET(AnnualDataCP!DN$14,CYPQly!$B34,0)/OFFSET(AnnualDataCVM!DN$14,CYPQly!$B34,0))</f>
        <v>1482.0606644198363</v>
      </c>
      <c r="DO34" s="18">
        <f ca="1">IF(ISERROR(QuarterlyDataCVM!DO34*OFFSET(AnnualDataCP!DO$14,CYPQly!$B34,0)/OFFSET(AnnualDataCVM!DO$14,CYPQly!$B34,0)),"",QuarterlyDataCVM!DO34*OFFSET(AnnualDataCP!DO$14,CYPQly!$B34,0)/OFFSET(AnnualDataCVM!DO$14,CYPQly!$B34,0))</f>
        <v>935.22370123867631</v>
      </c>
      <c r="DP34" s="18">
        <f ca="1">IF(ISERROR(QuarterlyDataCVM!DP34*OFFSET(AnnualDataCP!DP$14,CYPQly!$B34,0)/OFFSET(AnnualDataCVM!DP$14,CYPQly!$B34,0)),"",QuarterlyDataCVM!DP34*OFFSET(AnnualDataCP!DP$14,CYPQly!$B34,0)/OFFSET(AnnualDataCVM!DP$14,CYPQly!$B34,0))</f>
        <v>546.74247491638801</v>
      </c>
      <c r="DQ34" s="18">
        <f ca="1">IF(ISERROR(QuarterlyDataCVM!DQ34*OFFSET(AnnualDataCP!DQ$14,CYPQly!$B34,0)/OFFSET(AnnualDataCVM!DQ$14,CYPQly!$B34,0)),"",QuarterlyDataCVM!DQ34*OFFSET(AnnualDataCP!DQ$14,CYPQly!$B34,0)/OFFSET(AnnualDataCVM!DQ$14,CYPQly!$B34,0))</f>
        <v>4017.8579234972676</v>
      </c>
      <c r="DR34" s="18">
        <f ca="1">IF(ISERROR(QuarterlyDataCVM!DR34*OFFSET(AnnualDataCP!DR$14,CYPQly!$B34,0)/OFFSET(AnnualDataCVM!DR$14,CYPQly!$B34,0)),"",QuarterlyDataCVM!DR34*OFFSET(AnnualDataCP!DR$14,CYPQly!$B34,0)/OFFSET(AnnualDataCVM!DR$14,CYPQly!$B34,0))</f>
        <v>4017.8579234972676</v>
      </c>
      <c r="DS34" s="18">
        <f ca="1">IF(ISERROR(QuarterlyDataCVM!DS34*OFFSET(AnnualDataCP!DS$14,CYPQly!$B34,0)/OFFSET(AnnualDataCVM!DS$14,CYPQly!$B34,0)),"",QuarterlyDataCVM!DS34*OFFSET(AnnualDataCP!DS$14,CYPQly!$B34,0)/OFFSET(AnnualDataCVM!DS$14,CYPQly!$B34,0))</f>
        <v>2413.0733944954127</v>
      </c>
      <c r="DT34" s="18">
        <f ca="1">IF(ISERROR(QuarterlyDataCVM!DT34*OFFSET(AnnualDataCP!DT$14,CYPQly!$B34,0)/OFFSET(AnnualDataCVM!DT$14,CYPQly!$B34,0)),"",QuarterlyDataCVM!DT34*OFFSET(AnnualDataCP!DT$14,CYPQly!$B34,0)/OFFSET(AnnualDataCVM!DT$14,CYPQly!$B34,0))</f>
        <v>1813.8533852435667</v>
      </c>
      <c r="DU34" s="18">
        <f ca="1">IF(ISERROR(QuarterlyDataCVM!DU34*OFFSET(AnnualDataCP!DU$14,CYPQly!$B34,0)/OFFSET(AnnualDataCVM!DU$14,CYPQly!$B34,0)),"",QuarterlyDataCVM!DU34*OFFSET(AnnualDataCP!DU$14,CYPQly!$B34,0)/OFFSET(AnnualDataCVM!DU$14,CYPQly!$B34,0))</f>
        <v>599.76945959345562</v>
      </c>
      <c r="DV34" s="18">
        <f ca="1">IF(ISERROR(QuarterlyDataCVM!DV34*OFFSET(AnnualDataCP!DV$14,CYPQly!$B34,0)/OFFSET(AnnualDataCVM!DV$14,CYPQly!$B34,0)),"",QuarterlyDataCVM!DV34*OFFSET(AnnualDataCP!DV$14,CYPQly!$B34,0)/OFFSET(AnnualDataCVM!DV$14,CYPQly!$B34,0))</f>
        <v>10839.618526423907</v>
      </c>
      <c r="DW34" s="18">
        <f ca="1">IF(ISERROR(QuarterlyDataCVM!DW34*OFFSET(AnnualDataCP!DW$14,CYPQly!$B34,0)/OFFSET(AnnualDataCVM!DW$14,CYPQly!$B34,0)),"",QuarterlyDataCVM!DW34*OFFSET(AnnualDataCP!DW$14,CYPQly!$B34,0)/OFFSET(AnnualDataCVM!DW$14,CYPQly!$B34,0))</f>
        <v>6524.1612867565773</v>
      </c>
      <c r="DX34" s="18">
        <f ca="1">IF(ISERROR(QuarterlyDataCVM!DX34*OFFSET(AnnualDataCP!DX$14,CYPQly!$B34,0)/OFFSET(AnnualDataCVM!DX$14,CYPQly!$B34,0)),"",QuarterlyDataCVM!DX34*OFFSET(AnnualDataCP!DX$14,CYPQly!$B34,0)/OFFSET(AnnualDataCVM!DX$14,CYPQly!$B34,0))</f>
        <v>2683.0440779986207</v>
      </c>
      <c r="DY34" s="18">
        <f ca="1">IF(ISERROR(QuarterlyDataCVM!DY34*OFFSET(AnnualDataCP!DY$14,CYPQly!$B34,0)/OFFSET(AnnualDataCVM!DY$14,CYPQly!$B34,0)),"",QuarterlyDataCVM!DY34*OFFSET(AnnualDataCP!DY$14,CYPQly!$B34,0)/OFFSET(AnnualDataCVM!DY$14,CYPQly!$B34,0))</f>
        <v>2682.7105502429849</v>
      </c>
      <c r="DZ34" s="18" t="str">
        <f ca="1">IF(ISERROR(QuarterlyDataCVM!DZ34*OFFSET(AnnualDataCP!DZ$14,CYPQly!$B34,0)/OFFSET(AnnualDataCVM!DZ$14,CYPQly!$B34,0)),"",QuarterlyDataCVM!DZ34*OFFSET(AnnualDataCP!DZ$14,CYPQly!$B34,0)/OFFSET(AnnualDataCVM!DZ$14,CYPQly!$B34,0))</f>
        <v/>
      </c>
      <c r="EA34" s="18">
        <f ca="1">IF(ISERROR(QuarterlyDataCVM!EA34*OFFSET(AnnualDataCP!EA$14,CYPQly!$B34,0)/OFFSET(AnnualDataCVM!EA$14,CYPQly!$B34,0)),"",QuarterlyDataCVM!EA34*OFFSET(AnnualDataCP!EA$14,CYPQly!$B34,0)/OFFSET(AnnualDataCVM!EA$14,CYPQly!$B34,0))</f>
        <v>1632.6511954992968</v>
      </c>
      <c r="EB34" s="18">
        <f ca="1">IF(ISERROR(QuarterlyDataCVM!EB34*OFFSET(AnnualDataCP!EB$14,CYPQly!$B34,0)/OFFSET(AnnualDataCVM!EB$14,CYPQly!$B34,0)),"",QuarterlyDataCVM!EB34*OFFSET(AnnualDataCP!EB$14,CYPQly!$B34,0)/OFFSET(AnnualDataCVM!EB$14,CYPQly!$B34,0))</f>
        <v>26977.602753911171</v>
      </c>
      <c r="EC34" s="18">
        <f ca="1">IF(ISERROR(QuarterlyDataCVM!EC34*OFFSET(AnnualDataCP!EC$14,CYPQly!$B34,0)/OFFSET(AnnualDataCVM!EC$14,CYPQly!$B34,0)),"",QuarterlyDataCVM!EC34*OFFSET(AnnualDataCP!EC$14,CYPQly!$B34,0)/OFFSET(AnnualDataCVM!EC$14,CYPQly!$B34,0))</f>
        <v>26977.602753911171</v>
      </c>
      <c r="ED34" s="18">
        <f ca="1">IF(ISERROR(QuarterlyDataCVM!ED34*OFFSET(AnnualDataCP!ED$14,CYPQly!$B34,0)/OFFSET(AnnualDataCVM!ED$14,CYPQly!$B34,0)),"",QuarterlyDataCVM!ED34*OFFSET(AnnualDataCP!ED$14,CYPQly!$B34,0)/OFFSET(AnnualDataCVM!ED$14,CYPQly!$B34,0))</f>
        <v>4637.4792166609532</v>
      </c>
      <c r="EE34" s="18">
        <f ca="1">IF(ISERROR(QuarterlyDataCVM!EE34*OFFSET(AnnualDataCP!EE$14,CYPQly!$B34,0)/OFFSET(AnnualDataCVM!EE$14,CYPQly!$B34,0)),"",QuarterlyDataCVM!EE34*OFFSET(AnnualDataCP!EE$14,CYPQly!$B34,0)/OFFSET(AnnualDataCVM!EE$14,CYPQly!$B34,0))</f>
        <v>22013.984361601873</v>
      </c>
      <c r="EF34" s="18">
        <f ca="1">IF(ISERROR(QuarterlyDataCVM!EF34*OFFSET(AnnualDataCP!EF$14,CYPQly!$B34,0)/OFFSET(AnnualDataCVM!EF$14,CYPQly!$B34,0)),"",QuarterlyDataCVM!EF34*OFFSET(AnnualDataCP!EF$14,CYPQly!$B34,0)/OFFSET(AnnualDataCVM!EF$14,CYPQly!$B34,0))</f>
        <v>325.70764525993883</v>
      </c>
      <c r="EG34" s="18">
        <f ca="1">IF(ISERROR(QuarterlyDataCVM!EG34*OFFSET(AnnualDataCP!EG$14,CYPQly!$B34,0)/OFFSET(AnnualDataCVM!EG$14,CYPQly!$B34,0)),"",QuarterlyDataCVM!EG34*OFFSET(AnnualDataCP!EG$14,CYPQly!$B34,0)/OFFSET(AnnualDataCVM!EG$14,CYPQly!$B34,0))</f>
        <v>15767.152665509546</v>
      </c>
      <c r="EH34" s="18">
        <f ca="1">IF(ISERROR(QuarterlyDataCVM!EH34*OFFSET(AnnualDataCP!EH$14,CYPQly!$B34,0)/OFFSET(AnnualDataCVM!EH$14,CYPQly!$B34,0)),"",QuarterlyDataCVM!EH34*OFFSET(AnnualDataCP!EH$14,CYPQly!$B34,0)/OFFSET(AnnualDataCVM!EH$14,CYPQly!$B34,0))</f>
        <v>9352.5708674304424</v>
      </c>
      <c r="EI34" s="18">
        <f ca="1">IF(ISERROR(QuarterlyDataCVM!EI34*OFFSET(AnnualDataCP!EI$14,CYPQly!$B34,0)/OFFSET(AnnualDataCVM!EI$14,CYPQly!$B34,0)),"",QuarterlyDataCVM!EI34*OFFSET(AnnualDataCP!EI$14,CYPQly!$B34,0)/OFFSET(AnnualDataCVM!EI$14,CYPQly!$B34,0))</f>
        <v>6016.7631508678242</v>
      </c>
      <c r="EJ34" s="18">
        <f ca="1">IF(ISERROR(QuarterlyDataCVM!EJ34*OFFSET(AnnualDataCP!EJ$14,CYPQly!$B34,0)/OFFSET(AnnualDataCVM!EJ$14,CYPQly!$B34,0)),"",QuarterlyDataCVM!EJ34*OFFSET(AnnualDataCP!EJ$14,CYPQly!$B34,0)/OFFSET(AnnualDataCVM!EJ$14,CYPQly!$B34,0))</f>
        <v>4277.8611508731747</v>
      </c>
      <c r="EK34" s="18">
        <f ca="1">IF(ISERROR(QuarterlyDataCVM!EK34*OFFSET(AnnualDataCP!EK$14,CYPQly!$B34,0)/OFFSET(AnnualDataCVM!EK$14,CYPQly!$B34,0)),"",QuarterlyDataCVM!EK34*OFFSET(AnnualDataCP!EK$14,CYPQly!$B34,0)/OFFSET(AnnualDataCVM!EK$14,CYPQly!$B34,0))</f>
        <v>3216.834165515776</v>
      </c>
      <c r="EL34" s="18">
        <f ca="1">IF(ISERROR(QuarterlyDataCVM!EL34*OFFSET(AnnualDataCP!EL$14,CYPQly!$B34,0)/OFFSET(AnnualDataCVM!EL$14,CYPQly!$B34,0)),"",QuarterlyDataCVM!EL34*OFFSET(AnnualDataCP!EL$14,CYPQly!$B34,0)/OFFSET(AnnualDataCVM!EL$14,CYPQly!$B34,0))</f>
        <v>1919.6458029197081</v>
      </c>
      <c r="EM34" s="18">
        <f ca="1">IF(ISERROR(QuarterlyDataCVM!EM34*OFFSET(AnnualDataCP!EM$14,CYPQly!$B34,0)/OFFSET(AnnualDataCVM!EM$14,CYPQly!$B34,0)),"",QuarterlyDataCVM!EM34*OFFSET(AnnualDataCP!EM$14,CYPQly!$B34,0)/OFFSET(AnnualDataCVM!EM$14,CYPQly!$B34,0))</f>
        <v>1297.2237824161923</v>
      </c>
      <c r="EN34" s="18">
        <f ca="1">IF(ISERROR(QuarterlyDataCVM!EN34*OFFSET(AnnualDataCP!EN$14,CYPQly!$B34,0)/OFFSET(AnnualDataCVM!EN$14,CYPQly!$B34,0)),"",QuarterlyDataCVM!EN34*OFFSET(AnnualDataCP!EN$14,CYPQly!$B34,0)/OFFSET(AnnualDataCVM!EN$14,CYPQly!$B34,0))</f>
        <v>1061.0174372523118</v>
      </c>
      <c r="EO34" s="18">
        <f ca="1">IF(ISERROR(QuarterlyDataCVM!EO34*OFFSET(AnnualDataCP!EO$14,CYPQly!$B34,0)/OFFSET(AnnualDataCVM!EO$14,CYPQly!$B34,0)),"",QuarterlyDataCVM!EO34*OFFSET(AnnualDataCP!EO$14,CYPQly!$B34,0)/OFFSET(AnnualDataCVM!EO$14,CYPQly!$B34,0))</f>
        <v>1738.5612494441975</v>
      </c>
      <c r="EP34" s="18">
        <f ca="1">IF(ISERROR(QuarterlyDataCVM!EP34*OFFSET(AnnualDataCP!EP$14,CYPQly!$B34,0)/OFFSET(AnnualDataCVM!EP$14,CYPQly!$B34,0)),"",QuarterlyDataCVM!EP34*OFFSET(AnnualDataCP!EP$14,CYPQly!$B34,0)/OFFSET(AnnualDataCVM!EP$14,CYPQly!$B34,0))</f>
        <v>1217.3598553345389</v>
      </c>
      <c r="EQ34" s="18">
        <f ca="1">IF(ISERROR(QuarterlyDataCVM!EQ34*OFFSET(AnnualDataCP!EQ$14,CYPQly!$B34,0)/OFFSET(AnnualDataCVM!EQ$14,CYPQly!$B34,0)),"",QuarterlyDataCVM!EQ34*OFFSET(AnnualDataCP!EQ$14,CYPQly!$B34,0)/OFFSET(AnnualDataCVM!EQ$14,CYPQly!$B34,0))</f>
        <v>1217.3598553345389</v>
      </c>
      <c r="ER34" s="18">
        <f ca="1">IF(ISERROR(QuarterlyDataCVM!ER34*OFFSET(AnnualDataCP!ER$14,CYPQly!$B34,0)/OFFSET(AnnualDataCVM!ER$14,CYPQly!$B34,0)),"",QuarterlyDataCVM!ER34*OFFSET(AnnualDataCP!ER$14,CYPQly!$B34,0)/OFFSET(AnnualDataCVM!ER$14,CYPQly!$B34,0))</f>
        <v>2118.3450610567043</v>
      </c>
      <c r="ES34" s="18">
        <f ca="1">IF(ISERROR(QuarterlyDataCVM!ES34*OFFSET(AnnualDataCP!ES$14,CYPQly!$B34,0)/OFFSET(AnnualDataCVM!ES$14,CYPQly!$B34,0)),"",QuarterlyDataCVM!ES34*OFFSET(AnnualDataCP!ES$14,CYPQly!$B34,0)/OFFSET(AnnualDataCVM!ES$14,CYPQly!$B34,0))</f>
        <v>1300.7105004906771</v>
      </c>
      <c r="ET34" s="18">
        <f ca="1">IF(ISERROR(QuarterlyDataCVM!ET34*OFFSET(AnnualDataCP!ET$14,CYPQly!$B34,0)/OFFSET(AnnualDataCVM!ET$14,CYPQly!$B34,0)),"",QuarterlyDataCVM!ET34*OFFSET(AnnualDataCP!ET$14,CYPQly!$B34,0)/OFFSET(AnnualDataCVM!ET$14,CYPQly!$B34,0))</f>
        <v>817.25200246457177</v>
      </c>
      <c r="EU34" s="18">
        <f ca="1">IF(ISERROR(QuarterlyDataCVM!EU34*OFFSET(AnnualDataCP!EU$14,CYPQly!$B34,0)/OFFSET(AnnualDataCVM!EU$14,CYPQly!$B34,0)),"",QuarterlyDataCVM!EU34*OFFSET(AnnualDataCP!EU$14,CYPQly!$B34,0)/OFFSET(AnnualDataCVM!EU$14,CYPQly!$B34,0))</f>
        <v>574.28397565922921</v>
      </c>
      <c r="EV34" s="18">
        <f ca="1">IF(ISERROR(QuarterlyDataCVM!EV34*OFFSET(AnnualDataCP!EV$14,CYPQly!$B34,0)/OFFSET(AnnualDataCVM!EV$14,CYPQly!$B34,0)),"",QuarterlyDataCVM!EV34*OFFSET(AnnualDataCP!EV$14,CYPQly!$B34,0)/OFFSET(AnnualDataCVM!EV$14,CYPQly!$B34,0))</f>
        <v>243.13717948717948</v>
      </c>
      <c r="EW34" s="18">
        <f ca="1">IF(ISERROR(QuarterlyDataCVM!EW34*OFFSET(AnnualDataCP!EW$14,CYPQly!$B34,0)/OFFSET(AnnualDataCVM!EW$14,CYPQly!$B34,0)),"",QuarterlyDataCVM!EW34*OFFSET(AnnualDataCP!EW$14,CYPQly!$B34,0)/OFFSET(AnnualDataCVM!EW$14,CYPQly!$B34,0))</f>
        <v>6415.0320502699797</v>
      </c>
      <c r="EX34" s="18">
        <f ca="1">IF(ISERROR(QuarterlyDataCVM!EX34*OFFSET(AnnualDataCP!EX$14,CYPQly!$B34,0)/OFFSET(AnnualDataCVM!EX$14,CYPQly!$B34,0)),"",QuarterlyDataCVM!EX34*OFFSET(AnnualDataCP!EX$14,CYPQly!$B34,0)/OFFSET(AnnualDataCVM!EX$14,CYPQly!$B34,0))</f>
        <v>1798.8092395845767</v>
      </c>
      <c r="EY34" s="18">
        <f ca="1">IF(ISERROR(QuarterlyDataCVM!EY34*OFFSET(AnnualDataCP!EY$14,CYPQly!$B34,0)/OFFSET(AnnualDataCVM!EY$14,CYPQly!$B34,0)),"",QuarterlyDataCVM!EY34*OFFSET(AnnualDataCP!EY$14,CYPQly!$B34,0)/OFFSET(AnnualDataCVM!EY$14,CYPQly!$B34,0))</f>
        <v>1247.4155918057663</v>
      </c>
      <c r="EZ34" s="18">
        <f ca="1">IF(ISERROR(QuarterlyDataCVM!EZ34*OFFSET(AnnualDataCP!EZ$14,CYPQly!$B34,0)/OFFSET(AnnualDataCVM!EZ$14,CYPQly!$B34,0)),"",QuarterlyDataCVM!EZ34*OFFSET(AnnualDataCP!EZ$14,CYPQly!$B34,0)/OFFSET(AnnualDataCVM!EZ$14,CYPQly!$B34,0))</f>
        <v>1265.5498595505619</v>
      </c>
      <c r="FA34" s="18">
        <f ca="1">IF(ISERROR(QuarterlyDataCVM!FA34*OFFSET(AnnualDataCP!FA$14,CYPQly!$B34,0)/OFFSET(AnnualDataCVM!FA$14,CYPQly!$B34,0)),"",QuarterlyDataCVM!FA34*OFFSET(AnnualDataCP!FA$14,CYPQly!$B34,0)/OFFSET(AnnualDataCVM!FA$14,CYPQly!$B34,0))</f>
        <v>2103.2989606684328</v>
      </c>
      <c r="FB34" s="18">
        <f ca="1">IF(ISERROR(QuarterlyDataCVM!FB34*OFFSET(AnnualDataCP!FB$14,CYPQly!$B34,0)/OFFSET(AnnualDataCVM!FB$14,CYPQly!$B34,0)),"",QuarterlyDataCVM!FB34*OFFSET(AnnualDataCP!FB$14,CYPQly!$B34,0)/OFFSET(AnnualDataCVM!FB$14,CYPQly!$B34,0))</f>
        <v>226.89202898550724</v>
      </c>
      <c r="FC34" s="18">
        <f ca="1">IF(ISERROR(QuarterlyDataCVM!FC34*OFFSET(AnnualDataCP!FC$14,CYPQly!$B34,0)/OFFSET(AnnualDataCVM!FC$14,CYPQly!$B34,0)),"",QuarterlyDataCVM!FC34*OFFSET(AnnualDataCP!FC$14,CYPQly!$B34,0)/OFFSET(AnnualDataCVM!FC$14,CYPQly!$B34,0))</f>
        <v>671.33620689655174</v>
      </c>
      <c r="FD34" s="18">
        <f ca="1">IF(ISERROR(QuarterlyDataCVM!FD34*OFFSET(AnnualDataCP!FD$14,CYPQly!$B34,0)/OFFSET(AnnualDataCVM!FD$14,CYPQly!$B34,0)),"",QuarterlyDataCVM!FD34*OFFSET(AnnualDataCP!FD$14,CYPQly!$B34,0)/OFFSET(AnnualDataCVM!FD$14,CYPQly!$B34,0))</f>
        <v>1205.2810323170036</v>
      </c>
      <c r="FE34" s="18">
        <f ca="1">IF(ISERROR(QuarterlyDataCVM!FE34*OFFSET(AnnualDataCP!FE$14,CYPQly!$B34,0)/OFFSET(AnnualDataCVM!FE$14,CYPQly!$B34,0)),"",QuarterlyDataCVM!FE34*OFFSET(AnnualDataCP!FE$14,CYPQly!$B34,0)/OFFSET(AnnualDataCVM!FE$14,CYPQly!$B34,0))</f>
        <v>31064.078347722279</v>
      </c>
      <c r="FF34" s="18">
        <f ca="1">IF(ISERROR(QuarterlyDataCVM!FF34*OFFSET(AnnualDataCP!FF$14,CYPQly!$B34,0)/OFFSET(AnnualDataCVM!FF$14,CYPQly!$B34,0)),"",QuarterlyDataCVM!FF34*OFFSET(AnnualDataCP!FF$14,CYPQly!$B34,0)/OFFSET(AnnualDataCVM!FF$14,CYPQly!$B34,0))</f>
        <v>11440.770619062574</v>
      </c>
      <c r="FG34" s="18">
        <f ca="1">IF(ISERROR(QuarterlyDataCVM!FG34*OFFSET(AnnualDataCP!FG$14,CYPQly!$B34,0)/OFFSET(AnnualDataCVM!FG$14,CYPQly!$B34,0)),"",QuarterlyDataCVM!FG34*OFFSET(AnnualDataCP!FG$14,CYPQly!$B34,0)/OFFSET(AnnualDataCVM!FG$14,CYPQly!$B34,0))</f>
        <v>11440.770619062574</v>
      </c>
      <c r="FH34" s="18">
        <f ca="1">IF(ISERROR(QuarterlyDataCVM!FH34*OFFSET(AnnualDataCP!FH$14,CYPQly!$B34,0)/OFFSET(AnnualDataCVM!FH$14,CYPQly!$B34,0)),"",QuarterlyDataCVM!FH34*OFFSET(AnnualDataCP!FH$14,CYPQly!$B34,0)/OFFSET(AnnualDataCVM!FH$14,CYPQly!$B34,0))</f>
        <v>9138.8715764829358</v>
      </c>
      <c r="FI34" s="18">
        <f ca="1">IF(ISERROR(QuarterlyDataCVM!FI34*OFFSET(AnnualDataCP!FI$14,CYPQly!$B34,0)/OFFSET(AnnualDataCVM!FI$14,CYPQly!$B34,0)),"",QuarterlyDataCVM!FI34*OFFSET(AnnualDataCP!FI$14,CYPQly!$B34,0)/OFFSET(AnnualDataCVM!FI$14,CYPQly!$B34,0))</f>
        <v>9138.8715764829358</v>
      </c>
      <c r="FJ34" s="18">
        <f ca="1">IF(ISERROR(QuarterlyDataCVM!FJ34*OFFSET(AnnualDataCP!FJ$14,CYPQly!$B34,0)/OFFSET(AnnualDataCVM!FJ$14,CYPQly!$B34,0)),"",QuarterlyDataCVM!FJ34*OFFSET(AnnualDataCP!FJ$14,CYPQly!$B34,0)/OFFSET(AnnualDataCVM!FJ$14,CYPQly!$B34,0))</f>
        <v>10489.37624559775</v>
      </c>
      <c r="FK34" s="18">
        <f ca="1">IF(ISERROR(QuarterlyDataCVM!FK34*OFFSET(AnnualDataCP!FK$14,CYPQly!$B34,0)/OFFSET(AnnualDataCVM!FK$14,CYPQly!$B34,0)),"",QuarterlyDataCVM!FK34*OFFSET(AnnualDataCP!FK$14,CYPQly!$B34,0)/OFFSET(AnnualDataCVM!FK$14,CYPQly!$B34,0))</f>
        <v>7334.4479371316311</v>
      </c>
      <c r="FL34" s="18">
        <f ca="1">IF(ISERROR(QuarterlyDataCVM!FL34*OFFSET(AnnualDataCP!FL$14,CYPQly!$B34,0)/OFFSET(AnnualDataCVM!FL$14,CYPQly!$B34,0)),"",QuarterlyDataCVM!FL34*OFFSET(AnnualDataCP!FL$14,CYPQly!$B34,0)/OFFSET(AnnualDataCVM!FL$14,CYPQly!$B34,0))</f>
        <v>7334.4479371316311</v>
      </c>
      <c r="FM34" s="18">
        <f ca="1">IF(ISERROR(QuarterlyDataCVM!FM34*OFFSET(AnnualDataCP!FM$14,CYPQly!$B34,0)/OFFSET(AnnualDataCVM!FM$14,CYPQly!$B34,0)),"",QuarterlyDataCVM!FM34*OFFSET(AnnualDataCP!FM$14,CYPQly!$B34,0)/OFFSET(AnnualDataCVM!FM$14,CYPQly!$B34,0))</f>
        <v>3154.3672871784147</v>
      </c>
      <c r="FN34" s="18">
        <f ca="1">IF(ISERROR(QuarterlyDataCVM!FN34*OFFSET(AnnualDataCP!FN$14,CYPQly!$B34,0)/OFFSET(AnnualDataCVM!FN$14,CYPQly!$B34,0)),"",QuarterlyDataCVM!FN34*OFFSET(AnnualDataCP!FN$14,CYPQly!$B34,0)/OFFSET(AnnualDataCVM!FN$14,CYPQly!$B34,0))</f>
        <v>1692.8653437278526</v>
      </c>
      <c r="FO34" s="18">
        <f ca="1">IF(ISERROR(QuarterlyDataCVM!FO34*OFFSET(AnnualDataCP!FO$14,CYPQly!$B34,0)/OFFSET(AnnualDataCVM!FO$14,CYPQly!$B34,0)),"",QuarterlyDataCVM!FO34*OFFSET(AnnualDataCP!FO$14,CYPQly!$B34,0)/OFFSET(AnnualDataCVM!FO$14,CYPQly!$B34,0))</f>
        <v>1461.4749021609664</v>
      </c>
      <c r="FP34" s="18">
        <f ca="1">IF(ISERROR(QuarterlyDataCVM!FP34*OFFSET(AnnualDataCP!FP$14,CYPQly!$B34,0)/OFFSET(AnnualDataCVM!FP$14,CYPQly!$B34,0)),"",QuarterlyDataCVM!FP34*OFFSET(AnnualDataCP!FP$14,CYPQly!$B34,0)/OFFSET(AnnualDataCVM!FP$14,CYPQly!$B34,0))</f>
        <v>5279.7433583245047</v>
      </c>
      <c r="FQ34" s="18">
        <f ca="1">IF(ISERROR(QuarterlyDataCVM!FQ34*OFFSET(AnnualDataCP!FQ$14,CYPQly!$B34,0)/OFFSET(AnnualDataCVM!FQ$14,CYPQly!$B34,0)),"",QuarterlyDataCVM!FQ34*OFFSET(AnnualDataCP!FQ$14,CYPQly!$B34,0)/OFFSET(AnnualDataCVM!FQ$14,CYPQly!$B34,0))</f>
        <v>2272.0029970923729</v>
      </c>
      <c r="FR34" s="18">
        <f ca="1">IF(ISERROR(QuarterlyDataCVM!FR34*OFFSET(AnnualDataCP!FR$14,CYPQly!$B34,0)/OFFSET(AnnualDataCVM!FR$14,CYPQly!$B34,0)),"",QuarterlyDataCVM!FR34*OFFSET(AnnualDataCP!FR$14,CYPQly!$B34,0)/OFFSET(AnnualDataCVM!FR$14,CYPQly!$B34,0))</f>
        <v>1591.3224043715848</v>
      </c>
      <c r="FS34" s="18">
        <f ca="1">IF(ISERROR(QuarterlyDataCVM!FS34*OFFSET(AnnualDataCP!FS$14,CYPQly!$B34,0)/OFFSET(AnnualDataCVM!FS$14,CYPQly!$B34,0)),"",QuarterlyDataCVM!FS34*OFFSET(AnnualDataCP!FS$14,CYPQly!$B34,0)/OFFSET(AnnualDataCVM!FS$14,CYPQly!$B34,0))</f>
        <v>928.95764536970569</v>
      </c>
      <c r="FT34" s="18">
        <f ca="1">IF(ISERROR(QuarterlyDataCVM!FT34*OFFSET(AnnualDataCP!FT$14,CYPQly!$B34,0)/OFFSET(AnnualDataCVM!FT$14,CYPQly!$B34,0)),"",QuarterlyDataCVM!FT34*OFFSET(AnnualDataCP!FT$14,CYPQly!$B34,0)/OFFSET(AnnualDataCVM!FT$14,CYPQly!$B34,0))</f>
        <v>217.9047619047619</v>
      </c>
      <c r="FU34" s="18">
        <f ca="1">IF(ISERROR(QuarterlyDataCVM!FU34*OFFSET(AnnualDataCP!FU$14,CYPQly!$B34,0)/OFFSET(AnnualDataCVM!FU$14,CYPQly!$B34,0)),"",QuarterlyDataCVM!FU34*OFFSET(AnnualDataCP!FU$14,CYPQly!$B34,0)/OFFSET(AnnualDataCVM!FU$14,CYPQly!$B34,0))</f>
        <v>444.40615253756732</v>
      </c>
      <c r="FV34" s="18">
        <f ca="1">IF(ISERROR(QuarterlyDataCVM!FV34*OFFSET(AnnualDataCP!FV$14,CYPQly!$B34,0)/OFFSET(AnnualDataCVM!FV$14,CYPQly!$B34,0)),"",QuarterlyDataCVM!FV34*OFFSET(AnnualDataCP!FV$14,CYPQly!$B34,0)/OFFSET(AnnualDataCVM!FV$14,CYPQly!$B34,0))</f>
        <v>680.68293390027054</v>
      </c>
      <c r="FW34" s="18">
        <f ca="1">IF(ISERROR(QuarterlyDataCVM!FW34*OFFSET(AnnualDataCP!FW$14,CYPQly!$B34,0)/OFFSET(AnnualDataCVM!FW$14,CYPQly!$B34,0)),"",QuarterlyDataCVM!FW34*OFFSET(AnnualDataCP!FW$14,CYPQly!$B34,0)/OFFSET(AnnualDataCVM!FW$14,CYPQly!$B34,0))</f>
        <v>2625.531550802139</v>
      </c>
      <c r="FX34" s="18">
        <f ca="1">IF(ISERROR(QuarterlyDataCVM!FX34*OFFSET(AnnualDataCP!FX$14,CYPQly!$B34,0)/OFFSET(AnnualDataCVM!FX$14,CYPQly!$B34,0)),"",QuarterlyDataCVM!FX34*OFFSET(AnnualDataCP!FX$14,CYPQly!$B34,0)/OFFSET(AnnualDataCVM!FX$14,CYPQly!$B34,0))</f>
        <v>745.02275548200248</v>
      </c>
      <c r="FY34" s="18">
        <f ca="1">IF(ISERROR(QuarterlyDataCVM!FY34*OFFSET(AnnualDataCP!FY$14,CYPQly!$B34,0)/OFFSET(AnnualDataCVM!FY$14,CYPQly!$B34,0)),"",QuarterlyDataCVM!FY34*OFFSET(AnnualDataCP!FY$14,CYPQly!$B34,0)/OFFSET(AnnualDataCVM!FY$14,CYPQly!$B34,0))</f>
        <v>283.93382772390186</v>
      </c>
      <c r="FZ34" s="18">
        <f ca="1">IF(ISERROR(QuarterlyDataCVM!FZ34*OFFSET(AnnualDataCP!FZ$14,CYPQly!$B34,0)/OFFSET(AnnualDataCVM!FZ$14,CYPQly!$B34,0)),"",QuarterlyDataCVM!FZ34*OFFSET(AnnualDataCP!FZ$14,CYPQly!$B34,0)/OFFSET(AnnualDataCVM!FZ$14,CYPQly!$B34,0))</f>
        <v>1597.1911966233624</v>
      </c>
      <c r="GA34" s="18">
        <f ca="1">IF(ISERROR(QuarterlyDataCVM!GA34*OFFSET(AnnualDataCP!GA$14,CYPQly!$B34,0)/OFFSET(AnnualDataCVM!GA$14,CYPQly!$B34,0)),"",QuarterlyDataCVM!GA34*OFFSET(AnnualDataCP!GA$14,CYPQly!$B34,0)/OFFSET(AnnualDataCVM!GA$14,CYPQly!$B34,0))</f>
        <v>382.35633484162895</v>
      </c>
      <c r="GB34" s="18">
        <f ca="1">IF(ISERROR(QuarterlyDataCVM!GB34*OFFSET(AnnualDataCP!GB$14,CYPQly!$B34,0)/OFFSET(AnnualDataCVM!GB$14,CYPQly!$B34,0)),"",QuarterlyDataCVM!GB34*OFFSET(AnnualDataCP!GB$14,CYPQly!$B34,0)/OFFSET(AnnualDataCVM!GB$14,CYPQly!$B34,0))</f>
        <v>382.35633484162895</v>
      </c>
    </row>
    <row r="35" spans="2:184" x14ac:dyDescent="0.25">
      <c r="B35" s="18">
        <f t="shared" si="0"/>
        <v>6</v>
      </c>
      <c r="C35" s="1">
        <v>34759</v>
      </c>
      <c r="D35" s="18">
        <f ca="1">IF(ISERROR(QuarterlyDataCVM!D35*OFFSET(AnnualDataCP!D$14,CYPQly!$B35,0)/OFFSET(AnnualDataCVM!D$14,CYPQly!$B35,0)),"",QuarterlyDataCVM!D35*OFFSET(AnnualDataCP!D$14,CYPQly!$B35,0)/OFFSET(AnnualDataCVM!D$14,CYPQly!$B35,0))</f>
        <v>191579.24970163705</v>
      </c>
      <c r="E35" s="18">
        <f ca="1">IF(ISERROR(QuarterlyDataCVM!E35*OFFSET(AnnualDataCP!E$14,CYPQly!$B35,0)/OFFSET(AnnualDataCVM!E$14,CYPQly!$B35,0)),"",QuarterlyDataCVM!E35*OFFSET(AnnualDataCP!E$14,CYPQly!$B35,0)/OFFSET(AnnualDataCVM!E$14,CYPQly!$B35,0))</f>
        <v>2687.2979374321526</v>
      </c>
      <c r="F35" s="18">
        <f ca="1">IF(ISERROR(QuarterlyDataCVM!F35*OFFSET(AnnualDataCP!F$14,CYPQly!$B35,0)/OFFSET(AnnualDataCVM!F$14,CYPQly!$B35,0)),"",QuarterlyDataCVM!F35*OFFSET(AnnualDataCP!F$14,CYPQly!$B35,0)/OFFSET(AnnualDataCVM!F$14,CYPQly!$B35,0))</f>
        <v>2514.4904626178468</v>
      </c>
      <c r="G35" s="18">
        <f ca="1">IF(ISERROR(QuarterlyDataCVM!G35*OFFSET(AnnualDataCP!G$14,CYPQly!$B35,0)/OFFSET(AnnualDataCVM!G$14,CYPQly!$B35,0)),"",QuarterlyDataCVM!G35*OFFSET(AnnualDataCP!G$14,CYPQly!$B35,0)/OFFSET(AnnualDataCVM!G$14,CYPQly!$B35,0))</f>
        <v>82.881670533642691</v>
      </c>
      <c r="H35" s="18">
        <f ca="1">IF(ISERROR(QuarterlyDataCVM!H35*OFFSET(AnnualDataCP!H$14,CYPQly!$B35,0)/OFFSET(AnnualDataCVM!H$14,CYPQly!$B35,0)),"",QuarterlyDataCVM!H35*OFFSET(AnnualDataCP!H$14,CYPQly!$B35,0)/OFFSET(AnnualDataCVM!H$14,CYPQly!$B35,0))</f>
        <v>89.420650095602298</v>
      </c>
      <c r="I35" s="18">
        <f ca="1">IF(ISERROR(QuarterlyDataCVM!I35*OFFSET(AnnualDataCP!I$14,CYPQly!$B35,0)/OFFSET(AnnualDataCVM!I$14,CYPQly!$B35,0)),"",QuarterlyDataCVM!I35*OFFSET(AnnualDataCP!I$14,CYPQly!$B35,0)/OFFSET(AnnualDataCVM!I$14,CYPQly!$B35,0))</f>
        <v>52070.607131289602</v>
      </c>
      <c r="J35" s="18">
        <f ca="1">IF(ISERROR(QuarterlyDataCVM!J35*OFFSET(AnnualDataCP!J$14,CYPQly!$B35,0)/OFFSET(AnnualDataCVM!J$14,CYPQly!$B35,0)),"",QuarterlyDataCVM!J35*OFFSET(AnnualDataCP!J$14,CYPQly!$B35,0)/OFFSET(AnnualDataCVM!J$14,CYPQly!$B35,0))</f>
        <v>42065.818887524787</v>
      </c>
      <c r="K35" s="18">
        <f ca="1">IF(ISERROR(QuarterlyDataCVM!K35*OFFSET(AnnualDataCP!K$14,CYPQly!$B35,0)/OFFSET(AnnualDataCVM!K$14,CYPQly!$B35,0)),"",QuarterlyDataCVM!K35*OFFSET(AnnualDataCP!K$14,CYPQly!$B35,0)/OFFSET(AnnualDataCVM!K$14,CYPQly!$B35,0))</f>
        <v>3987.2437083148066</v>
      </c>
      <c r="L35" s="18">
        <f ca="1">IF(ISERROR(QuarterlyDataCVM!L35*OFFSET(AnnualDataCP!L$14,CYPQly!$B35,0)/OFFSET(AnnualDataCVM!L$14,CYPQly!$B35,0)),"",QuarterlyDataCVM!L35*OFFSET(AnnualDataCP!L$14,CYPQly!$B35,0)/OFFSET(AnnualDataCVM!L$14,CYPQly!$B35,0))</f>
        <v>116.28408947301908</v>
      </c>
      <c r="M35" s="18">
        <f ca="1">IF(ISERROR(QuarterlyDataCVM!M35*OFFSET(AnnualDataCP!M$14,CYPQly!$B35,0)/OFFSET(AnnualDataCVM!M$14,CYPQly!$B35,0)),"",QuarterlyDataCVM!M35*OFFSET(AnnualDataCP!M$14,CYPQly!$B35,0)/OFFSET(AnnualDataCVM!M$14,CYPQly!$B35,0))</f>
        <v>3143.3196067255631</v>
      </c>
      <c r="N35" s="18" t="str">
        <f ca="1">IF(ISERROR(QuarterlyDataCVM!N35*OFFSET(AnnualDataCP!N$14,CYPQly!$B35,0)/OFFSET(AnnualDataCVM!N$14,CYPQly!$B35,0)),"",QuarterlyDataCVM!N35*OFFSET(AnnualDataCP!N$14,CYPQly!$B35,0)/OFFSET(AnnualDataCVM!N$14,CYPQly!$B35,0))</f>
        <v/>
      </c>
      <c r="O35" s="18">
        <f ca="1">IF(ISERROR(QuarterlyDataCVM!O35*OFFSET(AnnualDataCP!O$14,CYPQly!$B35,0)/OFFSET(AnnualDataCVM!O$14,CYPQly!$B35,0)),"",QuarterlyDataCVM!O35*OFFSET(AnnualDataCP!O$14,CYPQly!$B35,0)/OFFSET(AnnualDataCVM!O$14,CYPQly!$B35,0))</f>
        <v>304.0356671070013</v>
      </c>
      <c r="P35" s="18">
        <f ca="1">IF(ISERROR(QuarterlyDataCVM!P35*OFFSET(AnnualDataCP!P$14,CYPQly!$B35,0)/OFFSET(AnnualDataCVM!P$14,CYPQly!$B35,0)),"",QuarterlyDataCVM!P35*OFFSET(AnnualDataCP!P$14,CYPQly!$B35,0)/OFFSET(AnnualDataCVM!P$14,CYPQly!$B35,0))</f>
        <v>424.20250723240116</v>
      </c>
      <c r="Q35" s="18">
        <f ca="1">IF(ISERROR(QuarterlyDataCVM!Q35*OFFSET(AnnualDataCP!Q$14,CYPQly!$B35,0)/OFFSET(AnnualDataCVM!Q$14,CYPQly!$B35,0)),"",QuarterlyDataCVM!Q35*OFFSET(AnnualDataCP!Q$14,CYPQly!$B35,0)/OFFSET(AnnualDataCVM!Q$14,CYPQly!$B35,0))</f>
        <v>32718.631904637834</v>
      </c>
      <c r="R35" s="18">
        <f ca="1">IF(ISERROR(QuarterlyDataCVM!R35*OFFSET(AnnualDataCP!R$14,CYPQly!$B35,0)/OFFSET(AnnualDataCVM!R$14,CYPQly!$B35,0)),"",QuarterlyDataCVM!R35*OFFSET(AnnualDataCP!R$14,CYPQly!$B35,0)/OFFSET(AnnualDataCVM!R$14,CYPQly!$B35,0))</f>
        <v>4844.9978426251846</v>
      </c>
      <c r="S35" s="18">
        <f ca="1">IF(ISERROR(QuarterlyDataCVM!S35*OFFSET(AnnualDataCP!S$14,CYPQly!$B35,0)/OFFSET(AnnualDataCVM!S$14,CYPQly!$B35,0)),"",QuarterlyDataCVM!S35*OFFSET(AnnualDataCP!S$14,CYPQly!$B35,0)/OFFSET(AnnualDataCVM!S$14,CYPQly!$B35,0))</f>
        <v>3803.8122891319904</v>
      </c>
      <c r="T35" s="18">
        <f ca="1">IF(ISERROR(QuarterlyDataCVM!T35*OFFSET(AnnualDataCP!T$14,CYPQly!$B35,0)/OFFSET(AnnualDataCVM!T$14,CYPQly!$B35,0)),"",QuarterlyDataCVM!T35*OFFSET(AnnualDataCP!T$14,CYPQly!$B35,0)/OFFSET(AnnualDataCVM!T$14,CYPQly!$B35,0))</f>
        <v>577.00436408977555</v>
      </c>
      <c r="U35" s="18">
        <f ca="1">IF(ISERROR(QuarterlyDataCVM!U35*OFFSET(AnnualDataCP!U$14,CYPQly!$B35,0)/OFFSET(AnnualDataCVM!U$14,CYPQly!$B35,0)),"",QuarterlyDataCVM!U35*OFFSET(AnnualDataCP!U$14,CYPQly!$B35,0)/OFFSET(AnnualDataCVM!U$14,CYPQly!$B35,0))</f>
        <v>482.28215767634856</v>
      </c>
      <c r="V35" s="18">
        <f ca="1">IF(ISERROR(QuarterlyDataCVM!V35*OFFSET(AnnualDataCP!V$14,CYPQly!$B35,0)/OFFSET(AnnualDataCVM!V$14,CYPQly!$B35,0)),"",QuarterlyDataCVM!V35*OFFSET(AnnualDataCP!V$14,CYPQly!$B35,0)/OFFSET(AnnualDataCVM!V$14,CYPQly!$B35,0))</f>
        <v>38.379310344827587</v>
      </c>
      <c r="W35" s="18">
        <f ca="1">IF(ISERROR(QuarterlyDataCVM!W35*OFFSET(AnnualDataCP!W$14,CYPQly!$B35,0)/OFFSET(AnnualDataCVM!W$14,CYPQly!$B35,0)),"",QuarterlyDataCVM!W35*OFFSET(AnnualDataCP!W$14,CYPQly!$B35,0)/OFFSET(AnnualDataCVM!W$14,CYPQly!$B35,0))</f>
        <v>416.1217075386013</v>
      </c>
      <c r="X35" s="18">
        <f ca="1">IF(ISERROR(QuarterlyDataCVM!X35*OFFSET(AnnualDataCP!X$14,CYPQly!$B35,0)/OFFSET(AnnualDataCVM!X$14,CYPQly!$B35,0)),"",QuarterlyDataCVM!X35*OFFSET(AnnualDataCP!X$14,CYPQly!$B35,0)/OFFSET(AnnualDataCVM!X$14,CYPQly!$B35,0))</f>
        <v>167.15686274509804</v>
      </c>
      <c r="Y35" s="18">
        <f ca="1">IF(ISERROR(QuarterlyDataCVM!Y35*OFFSET(AnnualDataCP!Y$14,CYPQly!$B35,0)/OFFSET(AnnualDataCVM!Y$14,CYPQly!$B35,0)),"",QuarterlyDataCVM!Y35*OFFSET(AnnualDataCP!Y$14,CYPQly!$B35,0)/OFFSET(AnnualDataCVM!Y$14,CYPQly!$B35,0))</f>
        <v>678.00662251655626</v>
      </c>
      <c r="Z35" s="18">
        <f ca="1">IF(ISERROR(QuarterlyDataCVM!Z35*OFFSET(AnnualDataCP!Z$14,CYPQly!$B35,0)/OFFSET(AnnualDataCVM!Z$14,CYPQly!$B35,0)),"",QuarterlyDataCVM!Z35*OFFSET(AnnualDataCP!Z$14,CYPQly!$B35,0)/OFFSET(AnnualDataCVM!Z$14,CYPQly!$B35,0))</f>
        <v>1312.8150113722518</v>
      </c>
      <c r="AA35" s="18">
        <f ca="1">IF(ISERROR(QuarterlyDataCVM!AA35*OFFSET(AnnualDataCP!AA$14,CYPQly!$B35,0)/OFFSET(AnnualDataCVM!AA$14,CYPQly!$B35,0)),"",QuarterlyDataCVM!AA35*OFFSET(AnnualDataCP!AA$14,CYPQly!$B35,0)/OFFSET(AnnualDataCVM!AA$14,CYPQly!$B35,0))</f>
        <v>130.72628726287263</v>
      </c>
      <c r="AB35" s="18">
        <f ca="1">IF(ISERROR(QuarterlyDataCVM!AB35*OFFSET(AnnualDataCP!AB$14,CYPQly!$B35,0)/OFFSET(AnnualDataCVM!AB$14,CYPQly!$B35,0)),"",QuarterlyDataCVM!AB35*OFFSET(AnnualDataCP!AB$14,CYPQly!$B35,0)/OFFSET(AnnualDataCVM!AB$14,CYPQly!$B35,0))</f>
        <v>641.59356725146199</v>
      </c>
      <c r="AC35" s="18">
        <f ca="1">IF(ISERROR(QuarterlyDataCVM!AC35*OFFSET(AnnualDataCP!AC$14,CYPQly!$B35,0)/OFFSET(AnnualDataCVM!AC$14,CYPQly!$B35,0)),"",QuarterlyDataCVM!AC35*OFFSET(AnnualDataCP!AC$14,CYPQly!$B35,0)/OFFSET(AnnualDataCVM!AC$14,CYPQly!$B35,0))</f>
        <v>489.57824491157822</v>
      </c>
      <c r="AD35" s="18">
        <f ca="1">IF(ISERROR(QuarterlyDataCVM!AD35*OFFSET(AnnualDataCP!AD$14,CYPQly!$B35,0)/OFFSET(AnnualDataCVM!AD$14,CYPQly!$B35,0)),"",QuarterlyDataCVM!AD35*OFFSET(AnnualDataCP!AD$14,CYPQly!$B35,0)/OFFSET(AnnualDataCVM!AD$14,CYPQly!$B35,0))</f>
        <v>151.90615384615384</v>
      </c>
      <c r="AE35" s="18">
        <f ca="1">IF(ISERROR(QuarterlyDataCVM!AE35*OFFSET(AnnualDataCP!AE$14,CYPQly!$B35,0)/OFFSET(AnnualDataCVM!AE$14,CYPQly!$B35,0)),"",QuarterlyDataCVM!AE35*OFFSET(AnnualDataCP!AE$14,CYPQly!$B35,0)/OFFSET(AnnualDataCVM!AE$14,CYPQly!$B35,0))</f>
        <v>399.3727463312369</v>
      </c>
      <c r="AF35" s="18">
        <f ca="1">IF(ISERROR(QuarterlyDataCVM!AF35*OFFSET(AnnualDataCP!AF$14,CYPQly!$B35,0)/OFFSET(AnnualDataCVM!AF$14,CYPQly!$B35,0)),"",QuarterlyDataCVM!AF35*OFFSET(AnnualDataCP!AF$14,CYPQly!$B35,0)/OFFSET(AnnualDataCVM!AF$14,CYPQly!$B35,0))</f>
        <v>1942.495313994262</v>
      </c>
      <c r="AG35" s="18">
        <f ca="1">IF(ISERROR(QuarterlyDataCVM!AG35*OFFSET(AnnualDataCP!AG$14,CYPQly!$B35,0)/OFFSET(AnnualDataCVM!AG$14,CYPQly!$B35,0)),"",QuarterlyDataCVM!AG35*OFFSET(AnnualDataCP!AG$14,CYPQly!$B35,0)/OFFSET(AnnualDataCVM!AG$14,CYPQly!$B35,0))</f>
        <v>733.59418282548472</v>
      </c>
      <c r="AH35" s="18">
        <f ca="1">IF(ISERROR(QuarterlyDataCVM!AH35*OFFSET(AnnualDataCP!AH$14,CYPQly!$B35,0)/OFFSET(AnnualDataCVM!AH$14,CYPQly!$B35,0)),"",QuarterlyDataCVM!AH35*OFFSET(AnnualDataCP!AH$14,CYPQly!$B35,0)/OFFSET(AnnualDataCVM!AH$14,CYPQly!$B35,0))</f>
        <v>986.53304459416108</v>
      </c>
      <c r="AI35" s="18">
        <f ca="1">IF(ISERROR(QuarterlyDataCVM!AI35*OFFSET(AnnualDataCP!AI$14,CYPQly!$B35,0)/OFFSET(AnnualDataCVM!AI$14,CYPQly!$B35,0)),"",QuarterlyDataCVM!AI35*OFFSET(AnnualDataCP!AI$14,CYPQly!$B35,0)/OFFSET(AnnualDataCVM!AI$14,CYPQly!$B35,0))</f>
        <v>222.08477666362808</v>
      </c>
      <c r="AJ35" s="18">
        <f ca="1">IF(ISERROR(QuarterlyDataCVM!AJ35*OFFSET(AnnualDataCP!AJ$14,CYPQly!$B35,0)/OFFSET(AnnualDataCVM!AJ$14,CYPQly!$B35,0)),"",QuarterlyDataCVM!AJ35*OFFSET(AnnualDataCP!AJ$14,CYPQly!$B35,0)/OFFSET(AnnualDataCVM!AJ$14,CYPQly!$B35,0))</f>
        <v>2273.523031203566</v>
      </c>
      <c r="AK35" s="18">
        <f ca="1">IF(ISERROR(QuarterlyDataCVM!AK35*OFFSET(AnnualDataCP!AK$14,CYPQly!$B35,0)/OFFSET(AnnualDataCVM!AK$14,CYPQly!$B35,0)),"",QuarterlyDataCVM!AK35*OFFSET(AnnualDataCP!AK$14,CYPQly!$B35,0)/OFFSET(AnnualDataCVM!AK$14,CYPQly!$B35,0))</f>
        <v>452.31940772078264</v>
      </c>
      <c r="AL35" s="18">
        <f ca="1">IF(ISERROR(QuarterlyDataCVM!AL35*OFFSET(AnnualDataCP!AL$14,CYPQly!$B35,0)/OFFSET(AnnualDataCVM!AL$14,CYPQly!$B35,0)),"",QuarterlyDataCVM!AL35*OFFSET(AnnualDataCP!AL$14,CYPQly!$B35,0)/OFFSET(AnnualDataCVM!AL$14,CYPQly!$B35,0))</f>
        <v>756.60561360376971</v>
      </c>
      <c r="AM35" s="18">
        <f ca="1">IF(ISERROR(QuarterlyDataCVM!AM35*OFFSET(AnnualDataCP!AM$14,CYPQly!$B35,0)/OFFSET(AnnualDataCVM!AM$14,CYPQly!$B35,0)),"",QuarterlyDataCVM!AM35*OFFSET(AnnualDataCP!AM$14,CYPQly!$B35,0)/OFFSET(AnnualDataCVM!AM$14,CYPQly!$B35,0))</f>
        <v>1064.9385814291375</v>
      </c>
      <c r="AN35" s="18">
        <f ca="1">IF(ISERROR(QuarterlyDataCVM!AN35*OFFSET(AnnualDataCP!AN$14,CYPQly!$B35,0)/OFFSET(AnnualDataCVM!AN$14,CYPQly!$B35,0)),"",QuarterlyDataCVM!AN35*OFFSET(AnnualDataCP!AN$14,CYPQly!$B35,0)/OFFSET(AnnualDataCVM!AN$14,CYPQly!$B35,0))</f>
        <v>392.49042968750001</v>
      </c>
      <c r="AO35" s="18">
        <f ca="1">IF(ISERROR(QuarterlyDataCVM!AO35*OFFSET(AnnualDataCP!AO$14,CYPQly!$B35,0)/OFFSET(AnnualDataCVM!AO$14,CYPQly!$B35,0)),"",QuarterlyDataCVM!AO35*OFFSET(AnnualDataCP!AO$14,CYPQly!$B35,0)/OFFSET(AnnualDataCVM!AO$14,CYPQly!$B35,0))</f>
        <v>392.49042968750001</v>
      </c>
      <c r="AP35" s="18">
        <f ca="1">IF(ISERROR(QuarterlyDataCVM!AP35*OFFSET(AnnualDataCP!AP$14,CYPQly!$B35,0)/OFFSET(AnnualDataCVM!AP$14,CYPQly!$B35,0)),"",QuarterlyDataCVM!AP35*OFFSET(AnnualDataCP!AP$14,CYPQly!$B35,0)/OFFSET(AnnualDataCVM!AP$14,CYPQly!$B35,0))</f>
        <v>3058.560627275273</v>
      </c>
      <c r="AQ35" s="18">
        <f ca="1">IF(ISERROR(QuarterlyDataCVM!AQ35*OFFSET(AnnualDataCP!AQ$14,CYPQly!$B35,0)/OFFSET(AnnualDataCVM!AQ$14,CYPQly!$B35,0)),"",QuarterlyDataCVM!AQ35*OFFSET(AnnualDataCP!AQ$14,CYPQly!$B35,0)/OFFSET(AnnualDataCVM!AQ$14,CYPQly!$B35,0))</f>
        <v>3058.560627275273</v>
      </c>
      <c r="AR35" s="18">
        <f ca="1">IF(ISERROR(QuarterlyDataCVM!AR35*OFFSET(AnnualDataCP!AR$14,CYPQly!$B35,0)/OFFSET(AnnualDataCVM!AR$14,CYPQly!$B35,0)),"",QuarterlyDataCVM!AR35*OFFSET(AnnualDataCP!AR$14,CYPQly!$B35,0)/OFFSET(AnnualDataCVM!AR$14,CYPQly!$B35,0))</f>
        <v>336.42696629213481</v>
      </c>
      <c r="AS35" s="18">
        <f ca="1">IF(ISERROR(QuarterlyDataCVM!AS35*OFFSET(AnnualDataCP!AS$14,CYPQly!$B35,0)/OFFSET(AnnualDataCVM!AS$14,CYPQly!$B35,0)),"",QuarterlyDataCVM!AS35*OFFSET(AnnualDataCP!AS$14,CYPQly!$B35,0)/OFFSET(AnnualDataCVM!AS$14,CYPQly!$B35,0))</f>
        <v>1272.5531524926687</v>
      </c>
      <c r="AT35" s="18">
        <f ca="1">IF(ISERROR(QuarterlyDataCVM!AT35*OFFSET(AnnualDataCP!AT$14,CYPQly!$B35,0)/OFFSET(AnnualDataCVM!AT$14,CYPQly!$B35,0)),"",QuarterlyDataCVM!AT35*OFFSET(AnnualDataCP!AT$14,CYPQly!$B35,0)/OFFSET(AnnualDataCVM!AT$14,CYPQly!$B35,0))</f>
        <v>282.51731761238023</v>
      </c>
      <c r="AU35" s="18">
        <f ca="1">IF(ISERROR(QuarterlyDataCVM!AU35*OFFSET(AnnualDataCP!AU$14,CYPQly!$B35,0)/OFFSET(AnnualDataCVM!AU$14,CYPQly!$B35,0)),"",QuarterlyDataCVM!AU35*OFFSET(AnnualDataCP!AU$14,CYPQly!$B35,0)/OFFSET(AnnualDataCVM!AU$14,CYPQly!$B35,0))</f>
        <v>242.97918473547267</v>
      </c>
      <c r="AV35" s="18">
        <f ca="1">IF(ISERROR(QuarterlyDataCVM!AV35*OFFSET(AnnualDataCP!AV$14,CYPQly!$B35,0)/OFFSET(AnnualDataCVM!AV$14,CYPQly!$B35,0)),"",QuarterlyDataCVM!AV35*OFFSET(AnnualDataCP!AV$14,CYPQly!$B35,0)/OFFSET(AnnualDataCVM!AV$14,CYPQly!$B35,0))</f>
        <v>520.53848907984241</v>
      </c>
      <c r="AW35" s="18">
        <f ca="1">IF(ISERROR(QuarterlyDataCVM!AW35*OFFSET(AnnualDataCP!AW$14,CYPQly!$B35,0)/OFFSET(AnnualDataCVM!AW$14,CYPQly!$B35,0)),"",QuarterlyDataCVM!AW35*OFFSET(AnnualDataCP!AW$14,CYPQly!$B35,0)/OFFSET(AnnualDataCVM!AW$14,CYPQly!$B35,0))</f>
        <v>402.76923076923077</v>
      </c>
      <c r="AX35" s="18">
        <f ca="1">IF(ISERROR(QuarterlyDataCVM!AX35*OFFSET(AnnualDataCP!AX$14,CYPQly!$B35,0)/OFFSET(AnnualDataCVM!AX$14,CYPQly!$B35,0)),"",QuarterlyDataCVM!AX35*OFFSET(AnnualDataCP!AX$14,CYPQly!$B35,0)/OFFSET(AnnualDataCVM!AX$14,CYPQly!$B35,0))</f>
        <v>1835.0776921474692</v>
      </c>
      <c r="AY35" s="18">
        <f ca="1">IF(ISERROR(QuarterlyDataCVM!AY35*OFFSET(AnnualDataCP!AY$14,CYPQly!$B35,0)/OFFSET(AnnualDataCVM!AY$14,CYPQly!$B35,0)),"",QuarterlyDataCVM!AY35*OFFSET(AnnualDataCP!AY$14,CYPQly!$B35,0)/OFFSET(AnnualDataCVM!AY$14,CYPQly!$B35,0))</f>
        <v>1835.0776921474692</v>
      </c>
      <c r="AZ35" s="18">
        <f ca="1">IF(ISERROR(QuarterlyDataCVM!AZ35*OFFSET(AnnualDataCP!AZ$14,CYPQly!$B35,0)/OFFSET(AnnualDataCVM!AZ$14,CYPQly!$B35,0)),"",QuarterlyDataCVM!AZ35*OFFSET(AnnualDataCP!AZ$14,CYPQly!$B35,0)/OFFSET(AnnualDataCVM!AZ$14,CYPQly!$B35,0))</f>
        <v>2556.0380459398252</v>
      </c>
      <c r="BA35" s="18">
        <f ca="1">IF(ISERROR(QuarterlyDataCVM!BA35*OFFSET(AnnualDataCP!BA$14,CYPQly!$B35,0)/OFFSET(AnnualDataCVM!BA$14,CYPQly!$B35,0)),"",QuarterlyDataCVM!BA35*OFFSET(AnnualDataCP!BA$14,CYPQly!$B35,0)/OFFSET(AnnualDataCVM!BA$14,CYPQly!$B35,0))</f>
        <v>1416.5283608317875</v>
      </c>
      <c r="BB35" s="18">
        <f ca="1">IF(ISERROR(QuarterlyDataCVM!BB35*OFFSET(AnnualDataCP!BB$14,CYPQly!$B35,0)/OFFSET(AnnualDataCVM!BB$14,CYPQly!$B35,0)),"",QuarterlyDataCVM!BB35*OFFSET(AnnualDataCP!BB$14,CYPQly!$B35,0)/OFFSET(AnnualDataCVM!BB$14,CYPQly!$B35,0))</f>
        <v>1138.9861212563915</v>
      </c>
      <c r="BC35" s="18">
        <f ca="1">IF(ISERROR(QuarterlyDataCVM!BC35*OFFSET(AnnualDataCP!BC$14,CYPQly!$B35,0)/OFFSET(AnnualDataCVM!BC$14,CYPQly!$B35,0)),"",QuarterlyDataCVM!BC35*OFFSET(AnnualDataCP!BC$14,CYPQly!$B35,0)/OFFSET(AnnualDataCVM!BC$14,CYPQly!$B35,0))</f>
        <v>749.88783269961982</v>
      </c>
      <c r="BD35" s="18">
        <f ca="1">IF(ISERROR(QuarterlyDataCVM!BD35*OFFSET(AnnualDataCP!BD$14,CYPQly!$B35,0)/OFFSET(AnnualDataCVM!BD$14,CYPQly!$B35,0)),"",QuarterlyDataCVM!BD35*OFFSET(AnnualDataCP!BD$14,CYPQly!$B35,0)/OFFSET(AnnualDataCVM!BD$14,CYPQly!$B35,0))</f>
        <v>389.75926567370971</v>
      </c>
      <c r="BE35" s="18">
        <f ca="1">IF(ISERROR(QuarterlyDataCVM!BE35*OFFSET(AnnualDataCP!BE$14,CYPQly!$B35,0)/OFFSET(AnnualDataCVM!BE$14,CYPQly!$B35,0)),"",QuarterlyDataCVM!BE35*OFFSET(AnnualDataCP!BE$14,CYPQly!$B35,0)/OFFSET(AnnualDataCVM!BE$14,CYPQly!$B35,0))</f>
        <v>3971.9290165887637</v>
      </c>
      <c r="BF35" s="18">
        <f ca="1">IF(ISERROR(QuarterlyDataCVM!BF35*OFFSET(AnnualDataCP!BF$14,CYPQly!$B35,0)/OFFSET(AnnualDataCVM!BF$14,CYPQly!$B35,0)),"",QuarterlyDataCVM!BF35*OFFSET(AnnualDataCP!BF$14,CYPQly!$B35,0)/OFFSET(AnnualDataCVM!BF$14,CYPQly!$B35,0))</f>
        <v>1171.6247198206852</v>
      </c>
      <c r="BG35" s="18">
        <f ca="1">IF(ISERROR(QuarterlyDataCVM!BG35*OFFSET(AnnualDataCP!BG$14,CYPQly!$B35,0)/OFFSET(AnnualDataCVM!BG$14,CYPQly!$B35,0)),"",QuarterlyDataCVM!BG35*OFFSET(AnnualDataCP!BG$14,CYPQly!$B35,0)/OFFSET(AnnualDataCVM!BG$14,CYPQly!$B35,0))</f>
        <v>567.46935244686108</v>
      </c>
      <c r="BH35" s="18">
        <f ca="1">IF(ISERROR(QuarterlyDataCVM!BH35*OFFSET(AnnualDataCP!BH$14,CYPQly!$B35,0)/OFFSET(AnnualDataCVM!BH$14,CYPQly!$B35,0)),"",QuarterlyDataCVM!BH35*OFFSET(AnnualDataCP!BH$14,CYPQly!$B35,0)/OFFSET(AnnualDataCVM!BH$14,CYPQly!$B35,0))</f>
        <v>604.25</v>
      </c>
      <c r="BI35" s="18">
        <f ca="1">IF(ISERROR(QuarterlyDataCVM!BI35*OFFSET(AnnualDataCP!BI$14,CYPQly!$B35,0)/OFFSET(AnnualDataCVM!BI$14,CYPQly!$B35,0)),"",QuarterlyDataCVM!BI35*OFFSET(AnnualDataCP!BI$14,CYPQly!$B35,0)/OFFSET(AnnualDataCVM!BI$14,CYPQly!$B35,0))</f>
        <v>2800.3109912686182</v>
      </c>
      <c r="BJ35" s="18">
        <f ca="1">IF(ISERROR(QuarterlyDataCVM!BJ35*OFFSET(AnnualDataCP!BJ$14,CYPQly!$B35,0)/OFFSET(AnnualDataCVM!BJ$14,CYPQly!$B35,0)),"",QuarterlyDataCVM!BJ35*OFFSET(AnnualDataCP!BJ$14,CYPQly!$B35,0)/OFFSET(AnnualDataCVM!BJ$14,CYPQly!$B35,0))</f>
        <v>2672.6913234985668</v>
      </c>
      <c r="BK35" s="18">
        <f ca="1">IF(ISERROR(QuarterlyDataCVM!BK35*OFFSET(AnnualDataCP!BK$14,CYPQly!$B35,0)/OFFSET(AnnualDataCVM!BK$14,CYPQly!$B35,0)),"",QuarterlyDataCVM!BK35*OFFSET(AnnualDataCP!BK$14,CYPQly!$B35,0)/OFFSET(AnnualDataCVM!BK$14,CYPQly!$B35,0))</f>
        <v>127.66534128561962</v>
      </c>
      <c r="BL35" s="18">
        <f ca="1">IF(ISERROR(QuarterlyDataCVM!BL35*OFFSET(AnnualDataCP!BL$14,CYPQly!$B35,0)/OFFSET(AnnualDataCVM!BL$14,CYPQly!$B35,0)),"",QuarterlyDataCVM!BL35*OFFSET(AnnualDataCP!BL$14,CYPQly!$B35,0)/OFFSET(AnnualDataCVM!BL$14,CYPQly!$B35,0))</f>
        <v>2352.604955170762</v>
      </c>
      <c r="BM35" s="18">
        <f ca="1">IF(ISERROR(QuarterlyDataCVM!BM35*OFFSET(AnnualDataCP!BM$14,CYPQly!$B35,0)/OFFSET(AnnualDataCVM!BM$14,CYPQly!$B35,0)),"",QuarterlyDataCVM!BM35*OFFSET(AnnualDataCP!BM$14,CYPQly!$B35,0)/OFFSET(AnnualDataCVM!BM$14,CYPQly!$B35,0))</f>
        <v>2352.604955170762</v>
      </c>
      <c r="BN35" s="18">
        <f ca="1">IF(ISERROR(QuarterlyDataCVM!BN35*OFFSET(AnnualDataCP!BN$14,CYPQly!$B35,0)/OFFSET(AnnualDataCVM!BN$14,CYPQly!$B35,0)),"",QuarterlyDataCVM!BN35*OFFSET(AnnualDataCP!BN$14,CYPQly!$B35,0)/OFFSET(AnnualDataCVM!BN$14,CYPQly!$B35,0))</f>
        <v>1138.2619273301739</v>
      </c>
      <c r="BO35" s="18">
        <f ca="1">IF(ISERROR(QuarterlyDataCVM!BO35*OFFSET(AnnualDataCP!BO$14,CYPQly!$B35,0)/OFFSET(AnnualDataCVM!BO$14,CYPQly!$B35,0)),"",QuarterlyDataCVM!BO35*OFFSET(AnnualDataCP!BO$14,CYPQly!$B35,0)/OFFSET(AnnualDataCVM!BO$14,CYPQly!$B35,0))</f>
        <v>1138.2619273301739</v>
      </c>
      <c r="BP35" s="18">
        <f ca="1">IF(ISERROR(QuarterlyDataCVM!BP35*OFFSET(AnnualDataCP!BP$14,CYPQly!$B35,0)/OFFSET(AnnualDataCVM!BP$14,CYPQly!$B35,0)),"",QuarterlyDataCVM!BP35*OFFSET(AnnualDataCP!BP$14,CYPQly!$B35,0)/OFFSET(AnnualDataCVM!BP$14,CYPQly!$B35,0))</f>
        <v>2671.7815826006477</v>
      </c>
      <c r="BQ35" s="18">
        <f ca="1">IF(ISERROR(QuarterlyDataCVM!BQ35*OFFSET(AnnualDataCP!BQ$14,CYPQly!$B35,0)/OFFSET(AnnualDataCVM!BQ$14,CYPQly!$B35,0)),"",QuarterlyDataCVM!BQ35*OFFSET(AnnualDataCP!BQ$14,CYPQly!$B35,0)/OFFSET(AnnualDataCVM!BQ$14,CYPQly!$B35,0))</f>
        <v>2671.7815826006477</v>
      </c>
      <c r="BR35" s="18">
        <f ca="1">IF(ISERROR(QuarterlyDataCVM!BR35*OFFSET(AnnualDataCP!BR$14,CYPQly!$B35,0)/OFFSET(AnnualDataCVM!BR$14,CYPQly!$B35,0)),"",QuarterlyDataCVM!BR35*OFFSET(AnnualDataCP!BR$14,CYPQly!$B35,0)/OFFSET(AnnualDataCVM!BR$14,CYPQly!$B35,0))</f>
        <v>3131.1081298631607</v>
      </c>
      <c r="BS35" s="18">
        <f ca="1">IF(ISERROR(QuarterlyDataCVM!BS35*OFFSET(AnnualDataCP!BS$14,CYPQly!$B35,0)/OFFSET(AnnualDataCVM!BS$14,CYPQly!$B35,0)),"",QuarterlyDataCVM!BS35*OFFSET(AnnualDataCP!BS$14,CYPQly!$B35,0)/OFFSET(AnnualDataCVM!BS$14,CYPQly!$B35,0))</f>
        <v>1864.425537359263</v>
      </c>
      <c r="BT35" s="18">
        <f ca="1">IF(ISERROR(QuarterlyDataCVM!BT35*OFFSET(AnnualDataCP!BT$14,CYPQly!$B35,0)/OFFSET(AnnualDataCVM!BT$14,CYPQly!$B35,0)),"",QuarterlyDataCVM!BT35*OFFSET(AnnualDataCP!BT$14,CYPQly!$B35,0)/OFFSET(AnnualDataCVM!BT$14,CYPQly!$B35,0))</f>
        <v>1266.1379374883024</v>
      </c>
      <c r="BU35" s="18">
        <f ca="1">IF(ISERROR(QuarterlyDataCVM!BU35*OFFSET(AnnualDataCP!BU$14,CYPQly!$B35,0)/OFFSET(AnnualDataCVM!BU$14,CYPQly!$B35,0)),"",QuarterlyDataCVM!BU35*OFFSET(AnnualDataCP!BU$14,CYPQly!$B35,0)/OFFSET(AnnualDataCVM!BU$14,CYPQly!$B35,0))</f>
        <v>228.76442307692307</v>
      </c>
      <c r="BV35" s="18">
        <f ca="1">IF(ISERROR(QuarterlyDataCVM!BV35*OFFSET(AnnualDataCP!BV$14,CYPQly!$B35,0)/OFFSET(AnnualDataCVM!BV$14,CYPQly!$B35,0)),"",QuarterlyDataCVM!BV35*OFFSET(AnnualDataCP!BV$14,CYPQly!$B35,0)/OFFSET(AnnualDataCVM!BV$14,CYPQly!$B35,0))</f>
        <v>956.77861549006172</v>
      </c>
      <c r="BW35" s="18">
        <f ca="1">IF(ISERROR(QuarterlyDataCVM!BW35*OFFSET(AnnualDataCP!BW$14,CYPQly!$B35,0)/OFFSET(AnnualDataCVM!BW$14,CYPQly!$B35,0)),"",QuarterlyDataCVM!BW35*OFFSET(AnnualDataCP!BW$14,CYPQly!$B35,0)/OFFSET(AnnualDataCVM!BW$14,CYPQly!$B35,0))</f>
        <v>81.28155339805825</v>
      </c>
      <c r="BX35" s="18">
        <f ca="1">IF(ISERROR(QuarterlyDataCVM!BX35*OFFSET(AnnualDataCP!BX$14,CYPQly!$B35,0)/OFFSET(AnnualDataCVM!BX$14,CYPQly!$B35,0)),"",QuarterlyDataCVM!BX35*OFFSET(AnnualDataCP!BX$14,CYPQly!$B35,0)/OFFSET(AnnualDataCVM!BX$14,CYPQly!$B35,0))</f>
        <v>2553.3781849065763</v>
      </c>
      <c r="BY35" s="18">
        <f ca="1">IF(ISERROR(QuarterlyDataCVM!BY35*OFFSET(AnnualDataCP!BY$14,CYPQly!$B35,0)/OFFSET(AnnualDataCVM!BY$14,CYPQly!$B35,0)),"",QuarterlyDataCVM!BY35*OFFSET(AnnualDataCP!BY$14,CYPQly!$B35,0)/OFFSET(AnnualDataCVM!BY$14,CYPQly!$B35,0))</f>
        <v>1369.2468619246863</v>
      </c>
      <c r="BZ35" s="18">
        <f ca="1">IF(ISERROR(QuarterlyDataCVM!BZ35*OFFSET(AnnualDataCP!BZ$14,CYPQly!$B35,0)/OFFSET(AnnualDataCVM!BZ$14,CYPQly!$B35,0)),"",QuarterlyDataCVM!BZ35*OFFSET(AnnualDataCP!BZ$14,CYPQly!$B35,0)/OFFSET(AnnualDataCVM!BZ$14,CYPQly!$B35,0))</f>
        <v>621.74650225278629</v>
      </c>
      <c r="CA35" s="18">
        <f ca="1">IF(ISERROR(QuarterlyDataCVM!CA35*OFFSET(AnnualDataCP!CA$14,CYPQly!$B35,0)/OFFSET(AnnualDataCVM!CA$14,CYPQly!$B35,0)),"",QuarterlyDataCVM!CA35*OFFSET(AnnualDataCP!CA$14,CYPQly!$B35,0)/OFFSET(AnnualDataCVM!CA$14,CYPQly!$B35,0))</f>
        <v>747.70713201820945</v>
      </c>
      <c r="CB35" s="18">
        <f ca="1">IF(ISERROR(QuarterlyDataCVM!CB35*OFFSET(AnnualDataCP!CB$14,CYPQly!$B35,0)/OFFSET(AnnualDataCVM!CB$14,CYPQly!$B35,0)),"",QuarterlyDataCVM!CB35*OFFSET(AnnualDataCP!CB$14,CYPQly!$B35,0)/OFFSET(AnnualDataCVM!CB$14,CYPQly!$B35,0))</f>
        <v>1183.8341115078276</v>
      </c>
      <c r="CC35" s="18">
        <f ca="1">IF(ISERROR(QuarterlyDataCVM!CC35*OFFSET(AnnualDataCP!CC$14,CYPQly!$B35,0)/OFFSET(AnnualDataCVM!CC$14,CYPQly!$B35,0)),"",QuarterlyDataCVM!CC35*OFFSET(AnnualDataCP!CC$14,CYPQly!$B35,0)/OFFSET(AnnualDataCVM!CC$14,CYPQly!$B35,0))</f>
        <v>77.354691075514879</v>
      </c>
      <c r="CD35" s="18">
        <f ca="1">IF(ISERROR(QuarterlyDataCVM!CD35*OFFSET(AnnualDataCP!CD$14,CYPQly!$B35,0)/OFFSET(AnnualDataCVM!CD$14,CYPQly!$B35,0)),"",QuarterlyDataCVM!CD35*OFFSET(AnnualDataCP!CD$14,CYPQly!$B35,0)/OFFSET(AnnualDataCVM!CD$14,CYPQly!$B35,0))</f>
        <v>368.40418118466897</v>
      </c>
      <c r="CE35" s="18">
        <f ca="1">IF(ISERROR(QuarterlyDataCVM!CE35*OFFSET(AnnualDataCP!CE$14,CYPQly!$B35,0)/OFFSET(AnnualDataCVM!CE$14,CYPQly!$B35,0)),"",QuarterlyDataCVM!CE35*OFFSET(AnnualDataCP!CE$14,CYPQly!$B35,0)/OFFSET(AnnualDataCVM!CE$14,CYPQly!$B35,0))</f>
        <v>738.02608695652179</v>
      </c>
      <c r="CF35" s="18">
        <f ca="1">IF(ISERROR(QuarterlyDataCVM!CF35*OFFSET(AnnualDataCP!CF$14,CYPQly!$B35,0)/OFFSET(AnnualDataCVM!CF$14,CYPQly!$B35,0)),"",QuarterlyDataCVM!CF35*OFFSET(AnnualDataCP!CF$14,CYPQly!$B35,0)/OFFSET(AnnualDataCVM!CF$14,CYPQly!$B35,0))</f>
        <v>2814.4379811804961</v>
      </c>
      <c r="CG35" s="18">
        <f ca="1">IF(ISERROR(QuarterlyDataCVM!CG35*OFFSET(AnnualDataCP!CG$14,CYPQly!$B35,0)/OFFSET(AnnualDataCVM!CG$14,CYPQly!$B35,0)),"",QuarterlyDataCVM!CG35*OFFSET(AnnualDataCP!CG$14,CYPQly!$B35,0)/OFFSET(AnnualDataCVM!CG$14,CYPQly!$B35,0))</f>
        <v>2814.4379811804961</v>
      </c>
      <c r="CH35" s="18">
        <f ca="1">IF(ISERROR(QuarterlyDataCVM!CH35*OFFSET(AnnualDataCP!CH$14,CYPQly!$B35,0)/OFFSET(AnnualDataCVM!CH$14,CYPQly!$B35,0)),"",QuarterlyDataCVM!CH35*OFFSET(AnnualDataCP!CH$14,CYPQly!$B35,0)/OFFSET(AnnualDataCVM!CH$14,CYPQly!$B35,0))</f>
        <v>2161.5334841060435</v>
      </c>
      <c r="CI35" s="18">
        <f ca="1">IF(ISERROR(QuarterlyDataCVM!CI35*OFFSET(AnnualDataCP!CI$14,CYPQly!$B35,0)/OFFSET(AnnualDataCVM!CI$14,CYPQly!$B35,0)),"",QuarterlyDataCVM!CI35*OFFSET(AnnualDataCP!CI$14,CYPQly!$B35,0)/OFFSET(AnnualDataCVM!CI$14,CYPQly!$B35,0))</f>
        <v>653.06240310077521</v>
      </c>
      <c r="CJ35" s="18">
        <f ca="1">IF(ISERROR(QuarterlyDataCVM!CJ35*OFFSET(AnnualDataCP!CJ$14,CYPQly!$B35,0)/OFFSET(AnnualDataCVM!CJ$14,CYPQly!$B35,0)),"",QuarterlyDataCVM!CJ35*OFFSET(AnnualDataCP!CJ$14,CYPQly!$B35,0)/OFFSET(AnnualDataCVM!CJ$14,CYPQly!$B35,0))</f>
        <v>2519.356349558926</v>
      </c>
      <c r="CK35" s="18">
        <f ca="1">IF(ISERROR(QuarterlyDataCVM!CK35*OFFSET(AnnualDataCP!CK$14,CYPQly!$B35,0)/OFFSET(AnnualDataCVM!CK$14,CYPQly!$B35,0)),"",QuarterlyDataCVM!CK35*OFFSET(AnnualDataCP!CK$14,CYPQly!$B35,0)/OFFSET(AnnualDataCVM!CK$14,CYPQly!$B35,0))</f>
        <v>1064.17679305619</v>
      </c>
      <c r="CL35" s="18">
        <f ca="1">IF(ISERROR(QuarterlyDataCVM!CL35*OFFSET(AnnualDataCP!CL$14,CYPQly!$B35,0)/OFFSET(AnnualDataCVM!CL$14,CYPQly!$B35,0)),"",QuarterlyDataCVM!CL35*OFFSET(AnnualDataCP!CL$14,CYPQly!$B35,0)/OFFSET(AnnualDataCVM!CL$14,CYPQly!$B35,0))</f>
        <v>1454.8233800773694</v>
      </c>
      <c r="CM35" s="18">
        <f ca="1">IF(ISERROR(QuarterlyDataCVM!CM35*OFFSET(AnnualDataCP!CM$14,CYPQly!$B35,0)/OFFSET(AnnualDataCVM!CM$14,CYPQly!$B35,0)),"",QuarterlyDataCVM!CM35*OFFSET(AnnualDataCP!CM$14,CYPQly!$B35,0)/OFFSET(AnnualDataCVM!CM$14,CYPQly!$B35,0))</f>
        <v>648.21126760563379</v>
      </c>
      <c r="CN35" s="18">
        <f ca="1">IF(ISERROR(QuarterlyDataCVM!CN35*OFFSET(AnnualDataCP!CN$14,CYPQly!$B35,0)/OFFSET(AnnualDataCVM!CN$14,CYPQly!$B35,0)),"",QuarterlyDataCVM!CN35*OFFSET(AnnualDataCP!CN$14,CYPQly!$B35,0)/OFFSET(AnnualDataCVM!CN$14,CYPQly!$B35,0))</f>
        <v>799.39791666666667</v>
      </c>
      <c r="CO35" s="18">
        <f ca="1">IF(ISERROR(QuarterlyDataCVM!CO35*OFFSET(AnnualDataCP!CO$14,CYPQly!$B35,0)/OFFSET(AnnualDataCVM!CO$14,CYPQly!$B35,0)),"",QuarterlyDataCVM!CO35*OFFSET(AnnualDataCP!CO$14,CYPQly!$B35,0)/OFFSET(AnnualDataCVM!CO$14,CYPQly!$B35,0))</f>
        <v>7.5327102803738315</v>
      </c>
      <c r="CP35" s="18">
        <f ca="1">IF(ISERROR(QuarterlyDataCVM!CP35*OFFSET(AnnualDataCP!CP$14,CYPQly!$B35,0)/OFFSET(AnnualDataCVM!CP$14,CYPQly!$B35,0)),"",QuarterlyDataCVM!CP35*OFFSET(AnnualDataCP!CP$14,CYPQly!$B35,0)/OFFSET(AnnualDataCVM!CP$14,CYPQly!$B35,0))</f>
        <v>10090.240562998135</v>
      </c>
      <c r="CQ35" s="18">
        <f ca="1">IF(ISERROR(QuarterlyDataCVM!CQ35*OFFSET(AnnualDataCP!CQ$14,CYPQly!$B35,0)/OFFSET(AnnualDataCVM!CQ$14,CYPQly!$B35,0)),"",QuarterlyDataCVM!CQ35*OFFSET(AnnualDataCP!CQ$14,CYPQly!$B35,0)/OFFSET(AnnualDataCVM!CQ$14,CYPQly!$B35,0))</f>
        <v>3847.7908695934116</v>
      </c>
      <c r="CR35" s="18">
        <f ca="1">IF(ISERROR(QuarterlyDataCVM!CR35*OFFSET(AnnualDataCP!CR$14,CYPQly!$B35,0)/OFFSET(AnnualDataCVM!CR$14,CYPQly!$B35,0)),"",QuarterlyDataCVM!CR35*OFFSET(AnnualDataCP!CR$14,CYPQly!$B35,0)/OFFSET(AnnualDataCVM!CR$14,CYPQly!$B35,0))</f>
        <v>1456.7905722326454</v>
      </c>
      <c r="CS35" s="18">
        <f ca="1">IF(ISERROR(QuarterlyDataCVM!CS35*OFFSET(AnnualDataCP!CS$14,CYPQly!$B35,0)/OFFSET(AnnualDataCVM!CS$14,CYPQly!$B35,0)),"",QuarterlyDataCVM!CS35*OFFSET(AnnualDataCP!CS$14,CYPQly!$B35,0)/OFFSET(AnnualDataCVM!CS$14,CYPQly!$B35,0))</f>
        <v>4786.0571273659307</v>
      </c>
      <c r="CT35" s="18">
        <f ca="1">IF(ISERROR(QuarterlyDataCVM!CT35*OFFSET(AnnualDataCP!CT$14,CYPQly!$B35,0)/OFFSET(AnnualDataCVM!CT$14,CYPQly!$B35,0)),"",QuarterlyDataCVM!CT35*OFFSET(AnnualDataCP!CT$14,CYPQly!$B35,0)/OFFSET(AnnualDataCVM!CT$14,CYPQly!$B35,0))</f>
        <v>136849.93093889646</v>
      </c>
      <c r="CU35" s="18">
        <f ca="1">IF(ISERROR(QuarterlyDataCVM!CU35*OFFSET(AnnualDataCP!CU$14,CYPQly!$B35,0)/OFFSET(AnnualDataCVM!CU$14,CYPQly!$B35,0)),"",QuarterlyDataCVM!CU35*OFFSET(AnnualDataCP!CU$14,CYPQly!$B35,0)/OFFSET(AnnualDataCVM!CU$14,CYPQly!$B35,0))</f>
        <v>33973.105728735631</v>
      </c>
      <c r="CV35" s="18">
        <f ca="1">IF(ISERROR(QuarterlyDataCVM!CV35*OFFSET(AnnualDataCP!CV$14,CYPQly!$B35,0)/OFFSET(AnnualDataCVM!CV$14,CYPQly!$B35,0)),"",QuarterlyDataCVM!CV35*OFFSET(AnnualDataCP!CV$14,CYPQly!$B35,0)/OFFSET(AnnualDataCVM!CV$14,CYPQly!$B35,0))</f>
        <v>22199.16915552958</v>
      </c>
      <c r="CW35" s="18">
        <f ca="1">IF(ISERROR(QuarterlyDataCVM!CW35*OFFSET(AnnualDataCP!CW$14,CYPQly!$B35,0)/OFFSET(AnnualDataCVM!CW$14,CYPQly!$B35,0)),"",QuarterlyDataCVM!CW35*OFFSET(AnnualDataCP!CW$14,CYPQly!$B35,0)/OFFSET(AnnualDataCVM!CW$14,CYPQly!$B35,0))</f>
        <v>3182.4142228739001</v>
      </c>
      <c r="CX35" s="18">
        <f ca="1">IF(ISERROR(QuarterlyDataCVM!CX35*OFFSET(AnnualDataCP!CX$14,CYPQly!$B35,0)/OFFSET(AnnualDataCVM!CX$14,CYPQly!$B35,0)),"",QuarterlyDataCVM!CX35*OFFSET(AnnualDataCP!CX$14,CYPQly!$B35,0)/OFFSET(AnnualDataCVM!CX$14,CYPQly!$B35,0))</f>
        <v>8077.0646804897033</v>
      </c>
      <c r="CY35" s="18">
        <f ca="1">IF(ISERROR(QuarterlyDataCVM!CY35*OFFSET(AnnualDataCP!CY$14,CYPQly!$B35,0)/OFFSET(AnnualDataCVM!CY$14,CYPQly!$B35,0)),"",QuarterlyDataCVM!CY35*OFFSET(AnnualDataCP!CY$14,CYPQly!$B35,0)/OFFSET(AnnualDataCVM!CY$14,CYPQly!$B35,0))</f>
        <v>10939.749960269111</v>
      </c>
      <c r="CZ35" s="18">
        <f ca="1">IF(ISERROR(QuarterlyDataCVM!CZ35*OFFSET(AnnualDataCP!CZ$14,CYPQly!$B35,0)/OFFSET(AnnualDataCVM!CZ$14,CYPQly!$B35,0)),"",QuarterlyDataCVM!CZ35*OFFSET(AnnualDataCP!CZ$14,CYPQly!$B35,0)/OFFSET(AnnualDataCVM!CZ$14,CYPQly!$B35,0))</f>
        <v>7542.8913583682879</v>
      </c>
      <c r="DA35" s="18">
        <f ca="1">IF(ISERROR(QuarterlyDataCVM!DA35*OFFSET(AnnualDataCP!DA$14,CYPQly!$B35,0)/OFFSET(AnnualDataCVM!DA$14,CYPQly!$B35,0)),"",QuarterlyDataCVM!DA35*OFFSET(AnnualDataCP!DA$14,CYPQly!$B35,0)/OFFSET(AnnualDataCVM!DA$14,CYPQly!$B35,0))</f>
        <v>3442.3660420001884</v>
      </c>
      <c r="DB35" s="18">
        <f ca="1">IF(ISERROR(QuarterlyDataCVM!DB35*OFFSET(AnnualDataCP!DB$14,CYPQly!$B35,0)/OFFSET(AnnualDataCVM!DB$14,CYPQly!$B35,0)),"",QuarterlyDataCVM!DB35*OFFSET(AnnualDataCP!DB$14,CYPQly!$B35,0)/OFFSET(AnnualDataCVM!DB$14,CYPQly!$B35,0))</f>
        <v>482.75857142857143</v>
      </c>
      <c r="DC35" s="18">
        <f ca="1">IF(ISERROR(QuarterlyDataCVM!DC35*OFFSET(AnnualDataCP!DC$14,CYPQly!$B35,0)/OFFSET(AnnualDataCVM!DC$14,CYPQly!$B35,0)),"",QuarterlyDataCVM!DC35*OFFSET(AnnualDataCP!DC$14,CYPQly!$B35,0)/OFFSET(AnnualDataCVM!DC$14,CYPQly!$B35,0))</f>
        <v>2959.6791742823352</v>
      </c>
      <c r="DD35" s="18">
        <f ca="1">IF(ISERROR(QuarterlyDataCVM!DD35*OFFSET(AnnualDataCP!DD$14,CYPQly!$B35,0)/OFFSET(AnnualDataCVM!DD$14,CYPQly!$B35,0)),"",QuarterlyDataCVM!DD35*OFFSET(AnnualDataCP!DD$14,CYPQly!$B35,0)/OFFSET(AnnualDataCVM!DD$14,CYPQly!$B35,0))</f>
        <v>399.07213075920879</v>
      </c>
      <c r="DE35" s="18">
        <f ca="1">IF(ISERROR(QuarterlyDataCVM!DE35*OFFSET(AnnualDataCP!DE$14,CYPQly!$B35,0)/OFFSET(AnnualDataCVM!DE$14,CYPQly!$B35,0)),"",QuarterlyDataCVM!DE35*OFFSET(AnnualDataCP!DE$14,CYPQly!$B35,0)/OFFSET(AnnualDataCVM!DE$14,CYPQly!$B35,0))</f>
        <v>639.43768996960489</v>
      </c>
      <c r="DF35" s="18">
        <f ca="1">IF(ISERROR(QuarterlyDataCVM!DF35*OFFSET(AnnualDataCP!DF$14,CYPQly!$B35,0)/OFFSET(AnnualDataCVM!DF$14,CYPQly!$B35,0)),"",QuarterlyDataCVM!DF35*OFFSET(AnnualDataCP!DF$14,CYPQly!$B35,0)/OFFSET(AnnualDataCVM!DF$14,CYPQly!$B35,0))</f>
        <v>1705.0857652038317</v>
      </c>
      <c r="DG35" s="18">
        <f ca="1">IF(ISERROR(QuarterlyDataCVM!DG35*OFFSET(AnnualDataCP!DG$14,CYPQly!$B35,0)/OFFSET(AnnualDataCVM!DG$14,CYPQly!$B35,0)),"",QuarterlyDataCVM!DG35*OFFSET(AnnualDataCP!DG$14,CYPQly!$B35,0)/OFFSET(AnnualDataCVM!DG$14,CYPQly!$B35,0))</f>
        <v>1357.1563215295544</v>
      </c>
      <c r="DH35" s="18">
        <f ca="1">IF(ISERROR(QuarterlyDataCVM!DH35*OFFSET(AnnualDataCP!DH$14,CYPQly!$B35,0)/OFFSET(AnnualDataCVM!DH$14,CYPQly!$B35,0)),"",QuarterlyDataCVM!DH35*OFFSET(AnnualDataCP!DH$14,CYPQly!$B35,0)/OFFSET(AnnualDataCVM!DH$14,CYPQly!$B35,0))</f>
        <v>4235.0877638470083</v>
      </c>
      <c r="DI35" s="18">
        <f ca="1">IF(ISERROR(QuarterlyDataCVM!DI35*OFFSET(AnnualDataCP!DI$14,CYPQly!$B35,0)/OFFSET(AnnualDataCVM!DI$14,CYPQly!$B35,0)),"",QuarterlyDataCVM!DI35*OFFSET(AnnualDataCP!DI$14,CYPQly!$B35,0)/OFFSET(AnnualDataCVM!DI$14,CYPQly!$B35,0))</f>
        <v>963.79939368597115</v>
      </c>
      <c r="DJ35" s="18">
        <f ca="1">IF(ISERROR(QuarterlyDataCVM!DJ35*OFFSET(AnnualDataCP!DJ$14,CYPQly!$B35,0)/OFFSET(AnnualDataCVM!DJ$14,CYPQly!$B35,0)),"",QuarterlyDataCVM!DJ35*OFFSET(AnnualDataCP!DJ$14,CYPQly!$B35,0)/OFFSET(AnnualDataCVM!DJ$14,CYPQly!$B35,0))</f>
        <v>3271.4238870104255</v>
      </c>
      <c r="DK35" s="18">
        <f ca="1">IF(ISERROR(QuarterlyDataCVM!DK35*OFFSET(AnnualDataCP!DK$14,CYPQly!$B35,0)/OFFSET(AnnualDataCVM!DK$14,CYPQly!$B35,0)),"",QuarterlyDataCVM!DK35*OFFSET(AnnualDataCP!DK$14,CYPQly!$B35,0)/OFFSET(AnnualDataCVM!DK$14,CYPQly!$B35,0))</f>
        <v>9516.2745571658616</v>
      </c>
      <c r="DL35" s="18">
        <f ca="1">IF(ISERROR(QuarterlyDataCVM!DL35*OFFSET(AnnualDataCP!DL$14,CYPQly!$B35,0)/OFFSET(AnnualDataCVM!DL$14,CYPQly!$B35,0)),"",QuarterlyDataCVM!DL35*OFFSET(AnnualDataCP!DL$14,CYPQly!$B35,0)/OFFSET(AnnualDataCVM!DL$14,CYPQly!$B35,0))</f>
        <v>3335.4079151213559</v>
      </c>
      <c r="DM35" s="18">
        <f ca="1">IF(ISERROR(QuarterlyDataCVM!DM35*OFFSET(AnnualDataCP!DM$14,CYPQly!$B35,0)/OFFSET(AnnualDataCVM!DM$14,CYPQly!$B35,0)),"",QuarterlyDataCVM!DM35*OFFSET(AnnualDataCP!DM$14,CYPQly!$B35,0)/OFFSET(AnnualDataCVM!DM$14,CYPQly!$B35,0))</f>
        <v>1823.9178305254588</v>
      </c>
      <c r="DN35" s="18">
        <f ca="1">IF(ISERROR(QuarterlyDataCVM!DN35*OFFSET(AnnualDataCP!DN$14,CYPQly!$B35,0)/OFFSET(AnnualDataCVM!DN$14,CYPQly!$B35,0)),"",QuarterlyDataCVM!DN35*OFFSET(AnnualDataCP!DN$14,CYPQly!$B35,0)/OFFSET(AnnualDataCVM!DN$14,CYPQly!$B35,0))</f>
        <v>1511.0722891566265</v>
      </c>
      <c r="DO35" s="18">
        <f ca="1">IF(ISERROR(QuarterlyDataCVM!DO35*OFFSET(AnnualDataCP!DO$14,CYPQly!$B35,0)/OFFSET(AnnualDataCVM!DO$14,CYPQly!$B35,0)),"",QuarterlyDataCVM!DO35*OFFSET(AnnualDataCP!DO$14,CYPQly!$B35,0)/OFFSET(AnnualDataCVM!DO$14,CYPQly!$B35,0))</f>
        <v>930.15236713223294</v>
      </c>
      <c r="DP35" s="18">
        <f ca="1">IF(ISERROR(QuarterlyDataCVM!DP35*OFFSET(AnnualDataCP!DP$14,CYPQly!$B35,0)/OFFSET(AnnualDataCVM!DP$14,CYPQly!$B35,0)),"",QuarterlyDataCVM!DP35*OFFSET(AnnualDataCP!DP$14,CYPQly!$B35,0)/OFFSET(AnnualDataCVM!DP$14,CYPQly!$B35,0))</f>
        <v>581.87487684729069</v>
      </c>
      <c r="DQ35" s="18">
        <f ca="1">IF(ISERROR(QuarterlyDataCVM!DQ35*OFFSET(AnnualDataCP!DQ$14,CYPQly!$B35,0)/OFFSET(AnnualDataCVM!DQ$14,CYPQly!$B35,0)),"",QuarterlyDataCVM!DQ35*OFFSET(AnnualDataCP!DQ$14,CYPQly!$B35,0)/OFFSET(AnnualDataCVM!DQ$14,CYPQly!$B35,0))</f>
        <v>3688.4382806759736</v>
      </c>
      <c r="DR35" s="18">
        <f ca="1">IF(ISERROR(QuarterlyDataCVM!DR35*OFFSET(AnnualDataCP!DR$14,CYPQly!$B35,0)/OFFSET(AnnualDataCVM!DR$14,CYPQly!$B35,0)),"",QuarterlyDataCVM!DR35*OFFSET(AnnualDataCP!DR$14,CYPQly!$B35,0)/OFFSET(AnnualDataCVM!DR$14,CYPQly!$B35,0))</f>
        <v>3688.4382806759736</v>
      </c>
      <c r="DS35" s="18">
        <f ca="1">IF(ISERROR(QuarterlyDataCVM!DS35*OFFSET(AnnualDataCP!DS$14,CYPQly!$B35,0)/OFFSET(AnnualDataCVM!DS$14,CYPQly!$B35,0)),"",QuarterlyDataCVM!DS35*OFFSET(AnnualDataCP!DS$14,CYPQly!$B35,0)/OFFSET(AnnualDataCVM!DS$14,CYPQly!$B35,0))</f>
        <v>2498.0754805073534</v>
      </c>
      <c r="DT35" s="18">
        <f ca="1">IF(ISERROR(QuarterlyDataCVM!DT35*OFFSET(AnnualDataCP!DT$14,CYPQly!$B35,0)/OFFSET(AnnualDataCVM!DT$14,CYPQly!$B35,0)),"",QuarterlyDataCVM!DT35*OFFSET(AnnualDataCP!DT$14,CYPQly!$B35,0)/OFFSET(AnnualDataCVM!DT$14,CYPQly!$B35,0))</f>
        <v>1958.6797613584213</v>
      </c>
      <c r="DU35" s="18">
        <f ca="1">IF(ISERROR(QuarterlyDataCVM!DU35*OFFSET(AnnualDataCP!DU$14,CYPQly!$B35,0)/OFFSET(AnnualDataCVM!DU$14,CYPQly!$B35,0)),"",QuarterlyDataCVM!DU35*OFFSET(AnnualDataCP!DU$14,CYPQly!$B35,0)/OFFSET(AnnualDataCVM!DU$14,CYPQly!$B35,0))</f>
        <v>538.58349328214967</v>
      </c>
      <c r="DV35" s="18">
        <f ca="1">IF(ISERROR(QuarterlyDataCVM!DV35*OFFSET(AnnualDataCP!DV$14,CYPQly!$B35,0)/OFFSET(AnnualDataCVM!DV$14,CYPQly!$B35,0)),"",QuarterlyDataCVM!DV35*OFFSET(AnnualDataCP!DV$14,CYPQly!$B35,0)/OFFSET(AnnualDataCVM!DV$14,CYPQly!$B35,0))</f>
        <v>11932.484700623309</v>
      </c>
      <c r="DW35" s="18">
        <f ca="1">IF(ISERROR(QuarterlyDataCVM!DW35*OFFSET(AnnualDataCP!DW$14,CYPQly!$B35,0)/OFFSET(AnnualDataCVM!DW$14,CYPQly!$B35,0)),"",QuarterlyDataCVM!DW35*OFFSET(AnnualDataCP!DW$14,CYPQly!$B35,0)/OFFSET(AnnualDataCVM!DW$14,CYPQly!$B35,0))</f>
        <v>5949.6731178145383</v>
      </c>
      <c r="DX35" s="18">
        <f ca="1">IF(ISERROR(QuarterlyDataCVM!DX35*OFFSET(AnnualDataCP!DX$14,CYPQly!$B35,0)/OFFSET(AnnualDataCVM!DX$14,CYPQly!$B35,0)),"",QuarterlyDataCVM!DX35*OFFSET(AnnualDataCP!DX$14,CYPQly!$B35,0)/OFFSET(AnnualDataCVM!DX$14,CYPQly!$B35,0))</f>
        <v>4466.819416157502</v>
      </c>
      <c r="DY35" s="18">
        <f ca="1">IF(ISERROR(QuarterlyDataCVM!DY35*OFFSET(AnnualDataCP!DY$14,CYPQly!$B35,0)/OFFSET(AnnualDataCVM!DY$14,CYPQly!$B35,0)),"",QuarterlyDataCVM!DY35*OFFSET(AnnualDataCP!DY$14,CYPQly!$B35,0)/OFFSET(AnnualDataCVM!DY$14,CYPQly!$B35,0))</f>
        <v>4466.1296793506772</v>
      </c>
      <c r="DZ35" s="18" t="str">
        <f ca="1">IF(ISERROR(QuarterlyDataCVM!DZ35*OFFSET(AnnualDataCP!DZ$14,CYPQly!$B35,0)/OFFSET(AnnualDataCVM!DZ$14,CYPQly!$B35,0)),"",QuarterlyDataCVM!DZ35*OFFSET(AnnualDataCP!DZ$14,CYPQly!$B35,0)/OFFSET(AnnualDataCVM!DZ$14,CYPQly!$B35,0))</f>
        <v/>
      </c>
      <c r="EA35" s="18">
        <f ca="1">IF(ISERROR(QuarterlyDataCVM!EA35*OFFSET(AnnualDataCP!EA$14,CYPQly!$B35,0)/OFFSET(AnnualDataCVM!EA$14,CYPQly!$B35,0)),"",QuarterlyDataCVM!EA35*OFFSET(AnnualDataCP!EA$14,CYPQly!$B35,0)/OFFSET(AnnualDataCVM!EA$14,CYPQly!$B35,0))</f>
        <v>1516.5286089621952</v>
      </c>
      <c r="EB35" s="18">
        <f ca="1">IF(ISERROR(QuarterlyDataCVM!EB35*OFFSET(AnnualDataCP!EB$14,CYPQly!$B35,0)/OFFSET(AnnualDataCVM!EB$14,CYPQly!$B35,0)),"",QuarterlyDataCVM!EB35*OFFSET(AnnualDataCP!EB$14,CYPQly!$B35,0)/OFFSET(AnnualDataCVM!EB$14,CYPQly!$B35,0))</f>
        <v>28717.696413459602</v>
      </c>
      <c r="EC35" s="18">
        <f ca="1">IF(ISERROR(QuarterlyDataCVM!EC35*OFFSET(AnnualDataCP!EC$14,CYPQly!$B35,0)/OFFSET(AnnualDataCVM!EC$14,CYPQly!$B35,0)),"",QuarterlyDataCVM!EC35*OFFSET(AnnualDataCP!EC$14,CYPQly!$B35,0)/OFFSET(AnnualDataCVM!EC$14,CYPQly!$B35,0))</f>
        <v>28717.696413459602</v>
      </c>
      <c r="ED35" s="18">
        <f ca="1">IF(ISERROR(QuarterlyDataCVM!ED35*OFFSET(AnnualDataCP!ED$14,CYPQly!$B35,0)/OFFSET(AnnualDataCVM!ED$14,CYPQly!$B35,0)),"",QuarterlyDataCVM!ED35*OFFSET(AnnualDataCP!ED$14,CYPQly!$B35,0)/OFFSET(AnnualDataCVM!ED$14,CYPQly!$B35,0))</f>
        <v>4863.6749256689791</v>
      </c>
      <c r="EE35" s="18">
        <f ca="1">IF(ISERROR(QuarterlyDataCVM!EE35*OFFSET(AnnualDataCP!EE$14,CYPQly!$B35,0)/OFFSET(AnnualDataCVM!EE$14,CYPQly!$B35,0)),"",QuarterlyDataCVM!EE35*OFFSET(AnnualDataCP!EE$14,CYPQly!$B35,0)/OFFSET(AnnualDataCVM!EE$14,CYPQly!$B35,0))</f>
        <v>23540.903989578244</v>
      </c>
      <c r="EF35" s="18">
        <f ca="1">IF(ISERROR(QuarterlyDataCVM!EF35*OFFSET(AnnualDataCP!EF$14,CYPQly!$B35,0)/OFFSET(AnnualDataCVM!EF$14,CYPQly!$B35,0)),"",QuarterlyDataCVM!EF35*OFFSET(AnnualDataCP!EF$14,CYPQly!$B35,0)/OFFSET(AnnualDataCVM!EF$14,CYPQly!$B35,0))</f>
        <v>312.57548845470694</v>
      </c>
      <c r="EG35" s="18">
        <f ca="1">IF(ISERROR(QuarterlyDataCVM!EG35*OFFSET(AnnualDataCP!EG$14,CYPQly!$B35,0)/OFFSET(AnnualDataCVM!EG$14,CYPQly!$B35,0)),"",QuarterlyDataCVM!EG35*OFFSET(AnnualDataCP!EG$14,CYPQly!$B35,0)/OFFSET(AnnualDataCVM!EG$14,CYPQly!$B35,0))</f>
        <v>15904.837921220673</v>
      </c>
      <c r="EH35" s="18">
        <f ca="1">IF(ISERROR(QuarterlyDataCVM!EH35*OFFSET(AnnualDataCP!EH$14,CYPQly!$B35,0)/OFFSET(AnnualDataCVM!EH$14,CYPQly!$B35,0)),"",QuarterlyDataCVM!EH35*OFFSET(AnnualDataCP!EH$14,CYPQly!$B35,0)/OFFSET(AnnualDataCVM!EH$14,CYPQly!$B35,0))</f>
        <v>9427.6664161095068</v>
      </c>
      <c r="EI35" s="18">
        <f ca="1">IF(ISERROR(QuarterlyDataCVM!EI35*OFFSET(AnnualDataCP!EI$14,CYPQly!$B35,0)/OFFSET(AnnualDataCVM!EI$14,CYPQly!$B35,0)),"",QuarterlyDataCVM!EI35*OFFSET(AnnualDataCP!EI$14,CYPQly!$B35,0)/OFFSET(AnnualDataCVM!EI$14,CYPQly!$B35,0))</f>
        <v>6172.7173148297561</v>
      </c>
      <c r="EJ35" s="18">
        <f ca="1">IF(ISERROR(QuarterlyDataCVM!EJ35*OFFSET(AnnualDataCP!EJ$14,CYPQly!$B35,0)/OFFSET(AnnualDataCVM!EJ$14,CYPQly!$B35,0)),"",QuarterlyDataCVM!EJ35*OFFSET(AnnualDataCP!EJ$14,CYPQly!$B35,0)/OFFSET(AnnualDataCVM!EJ$14,CYPQly!$B35,0))</f>
        <v>4409.4458031470631</v>
      </c>
      <c r="EK35" s="18">
        <f ca="1">IF(ISERROR(QuarterlyDataCVM!EK35*OFFSET(AnnualDataCP!EK$14,CYPQly!$B35,0)/OFFSET(AnnualDataCVM!EK$14,CYPQly!$B35,0)),"",QuarterlyDataCVM!EK35*OFFSET(AnnualDataCP!EK$14,CYPQly!$B35,0)/OFFSET(AnnualDataCVM!EK$14,CYPQly!$B35,0))</f>
        <v>3286.568024241179</v>
      </c>
      <c r="EL35" s="18">
        <f ca="1">IF(ISERROR(QuarterlyDataCVM!EL35*OFFSET(AnnualDataCP!EL$14,CYPQly!$B35,0)/OFFSET(AnnualDataCVM!EL$14,CYPQly!$B35,0)),"",QuarterlyDataCVM!EL35*OFFSET(AnnualDataCP!EL$14,CYPQly!$B35,0)/OFFSET(AnnualDataCVM!EL$14,CYPQly!$B35,0))</f>
        <v>1964.9177840508116</v>
      </c>
      <c r="EM35" s="18">
        <f ca="1">IF(ISERROR(QuarterlyDataCVM!EM35*OFFSET(AnnualDataCP!EM$14,CYPQly!$B35,0)/OFFSET(AnnualDataCVM!EM$14,CYPQly!$B35,0)),"",QuarterlyDataCVM!EM35*OFFSET(AnnualDataCP!EM$14,CYPQly!$B35,0)/OFFSET(AnnualDataCVM!EM$14,CYPQly!$B35,0))</f>
        <v>1322.2040366972476</v>
      </c>
      <c r="EN35" s="18">
        <f ca="1">IF(ISERROR(QuarterlyDataCVM!EN35*OFFSET(AnnualDataCP!EN$14,CYPQly!$B35,0)/OFFSET(AnnualDataCVM!EN$14,CYPQly!$B35,0)),"",QuarterlyDataCVM!EN35*OFFSET(AnnualDataCP!EN$14,CYPQly!$B35,0)/OFFSET(AnnualDataCVM!EN$14,CYPQly!$B35,0))</f>
        <v>1122.4498977505114</v>
      </c>
      <c r="EO35" s="18">
        <f ca="1">IF(ISERROR(QuarterlyDataCVM!EO35*OFFSET(AnnualDataCP!EO$14,CYPQly!$B35,0)/OFFSET(AnnualDataCVM!EO$14,CYPQly!$B35,0)),"",QuarterlyDataCVM!EO35*OFFSET(AnnualDataCP!EO$14,CYPQly!$B35,0)/OFFSET(AnnualDataCVM!EO$14,CYPQly!$B35,0))</f>
        <v>1763.153755237993</v>
      </c>
      <c r="EP35" s="18">
        <f ca="1">IF(ISERROR(QuarterlyDataCVM!EP35*OFFSET(AnnualDataCP!EP$14,CYPQly!$B35,0)/OFFSET(AnnualDataCVM!EP$14,CYPQly!$B35,0)),"",QuarterlyDataCVM!EP35*OFFSET(AnnualDataCP!EP$14,CYPQly!$B35,0)/OFFSET(AnnualDataCVM!EP$14,CYPQly!$B35,0))</f>
        <v>1185.9267015706807</v>
      </c>
      <c r="EQ35" s="18">
        <f ca="1">IF(ISERROR(QuarterlyDataCVM!EQ35*OFFSET(AnnualDataCP!EQ$14,CYPQly!$B35,0)/OFFSET(AnnualDataCVM!EQ$14,CYPQly!$B35,0)),"",QuarterlyDataCVM!EQ35*OFFSET(AnnualDataCP!EQ$14,CYPQly!$B35,0)/OFFSET(AnnualDataCVM!EQ$14,CYPQly!$B35,0))</f>
        <v>1185.9267015706807</v>
      </c>
      <c r="ER35" s="18">
        <f ca="1">IF(ISERROR(QuarterlyDataCVM!ER35*OFFSET(AnnualDataCP!ER$14,CYPQly!$B35,0)/OFFSET(AnnualDataCVM!ER$14,CYPQly!$B35,0)),"",QuarterlyDataCVM!ER35*OFFSET(AnnualDataCP!ER$14,CYPQly!$B35,0)/OFFSET(AnnualDataCVM!ER$14,CYPQly!$B35,0))</f>
        <v>2068.0772291130352</v>
      </c>
      <c r="ES35" s="18">
        <f ca="1">IF(ISERROR(QuarterlyDataCVM!ES35*OFFSET(AnnualDataCP!ES$14,CYPQly!$B35,0)/OFFSET(AnnualDataCVM!ES$14,CYPQly!$B35,0)),"",QuarterlyDataCVM!ES35*OFFSET(AnnualDataCP!ES$14,CYPQly!$B35,0)/OFFSET(AnnualDataCVM!ES$14,CYPQly!$B35,0))</f>
        <v>1242.4374821988038</v>
      </c>
      <c r="ET35" s="18">
        <f ca="1">IF(ISERROR(QuarterlyDataCVM!ET35*OFFSET(AnnualDataCP!ET$14,CYPQly!$B35,0)/OFFSET(AnnualDataCVM!ET$14,CYPQly!$B35,0)),"",QuarterlyDataCVM!ET35*OFFSET(AnnualDataCP!ET$14,CYPQly!$B35,0)/OFFSET(AnnualDataCVM!ET$14,CYPQly!$B35,0))</f>
        <v>826.50656324582337</v>
      </c>
      <c r="EU35" s="18">
        <f ca="1">IF(ISERROR(QuarterlyDataCVM!EU35*OFFSET(AnnualDataCP!EU$14,CYPQly!$B35,0)/OFFSET(AnnualDataCVM!EU$14,CYPQly!$B35,0)),"",QuarterlyDataCVM!EU35*OFFSET(AnnualDataCP!EU$14,CYPQly!$B35,0)/OFFSET(AnnualDataCVM!EU$14,CYPQly!$B35,0))</f>
        <v>590.34780899980353</v>
      </c>
      <c r="EV35" s="18">
        <f ca="1">IF(ISERROR(QuarterlyDataCVM!EV35*OFFSET(AnnualDataCP!EV$14,CYPQly!$B35,0)/OFFSET(AnnualDataCVM!EV$14,CYPQly!$B35,0)),"",QuarterlyDataCVM!EV35*OFFSET(AnnualDataCP!EV$14,CYPQly!$B35,0)/OFFSET(AnnualDataCVM!EV$14,CYPQly!$B35,0))</f>
        <v>237</v>
      </c>
      <c r="EW35" s="18">
        <f ca="1">IF(ISERROR(QuarterlyDataCVM!EW35*OFFSET(AnnualDataCP!EW$14,CYPQly!$B35,0)/OFFSET(AnnualDataCVM!EW$14,CYPQly!$B35,0)),"",QuarterlyDataCVM!EW35*OFFSET(AnnualDataCP!EW$14,CYPQly!$B35,0)/OFFSET(AnnualDataCVM!EW$14,CYPQly!$B35,0))</f>
        <v>6476.7329671330153</v>
      </c>
      <c r="EX35" s="18">
        <f ca="1">IF(ISERROR(QuarterlyDataCVM!EX35*OFFSET(AnnualDataCP!EX$14,CYPQly!$B35,0)/OFFSET(AnnualDataCVM!EX$14,CYPQly!$B35,0)),"",QuarterlyDataCVM!EX35*OFFSET(AnnualDataCP!EX$14,CYPQly!$B35,0)/OFFSET(AnnualDataCVM!EX$14,CYPQly!$B35,0))</f>
        <v>1837.9007344503098</v>
      </c>
      <c r="EY35" s="18">
        <f ca="1">IF(ISERROR(QuarterlyDataCVM!EY35*OFFSET(AnnualDataCP!EY$14,CYPQly!$B35,0)/OFFSET(AnnualDataCVM!EY$14,CYPQly!$B35,0)),"",QuarterlyDataCVM!EY35*OFFSET(AnnualDataCP!EY$14,CYPQly!$B35,0)/OFFSET(AnnualDataCVM!EY$14,CYPQly!$B35,0))</f>
        <v>1276.2158365261814</v>
      </c>
      <c r="EZ35" s="18">
        <f ca="1">IF(ISERROR(QuarterlyDataCVM!EZ35*OFFSET(AnnualDataCP!EZ$14,CYPQly!$B35,0)/OFFSET(AnnualDataCVM!EZ$14,CYPQly!$B35,0)),"",QuarterlyDataCVM!EZ35*OFFSET(AnnualDataCP!EZ$14,CYPQly!$B35,0)/OFFSET(AnnualDataCVM!EZ$14,CYPQly!$B35,0))</f>
        <v>1185.5287201233616</v>
      </c>
      <c r="FA35" s="18">
        <f ca="1">IF(ISERROR(QuarterlyDataCVM!FA35*OFFSET(AnnualDataCP!FA$14,CYPQly!$B35,0)/OFFSET(AnnualDataCVM!FA$14,CYPQly!$B35,0)),"",QuarterlyDataCVM!FA35*OFFSET(AnnualDataCP!FA$14,CYPQly!$B35,0)/OFFSET(AnnualDataCVM!FA$14,CYPQly!$B35,0))</f>
        <v>2176.1550812610144</v>
      </c>
      <c r="FB35" s="18">
        <f ca="1">IF(ISERROR(QuarterlyDataCVM!FB35*OFFSET(AnnualDataCP!FB$14,CYPQly!$B35,0)/OFFSET(AnnualDataCVM!FB$14,CYPQly!$B35,0)),"",QuarterlyDataCVM!FB35*OFFSET(AnnualDataCP!FB$14,CYPQly!$B35,0)/OFFSET(AnnualDataCVM!FB$14,CYPQly!$B35,0))</f>
        <v>245.10662020905923</v>
      </c>
      <c r="FC35" s="18">
        <f ca="1">IF(ISERROR(QuarterlyDataCVM!FC35*OFFSET(AnnualDataCP!FC$14,CYPQly!$B35,0)/OFFSET(AnnualDataCVM!FC$14,CYPQly!$B35,0)),"",QuarterlyDataCVM!FC35*OFFSET(AnnualDataCP!FC$14,CYPQly!$B35,0)/OFFSET(AnnualDataCVM!FC$14,CYPQly!$B35,0))</f>
        <v>670.49378575655953</v>
      </c>
      <c r="FD35" s="18">
        <f ca="1">IF(ISERROR(QuarterlyDataCVM!FD35*OFFSET(AnnualDataCP!FD$14,CYPQly!$B35,0)/OFFSET(AnnualDataCVM!FD$14,CYPQly!$B35,0)),"",QuarterlyDataCVM!FD35*OFFSET(AnnualDataCP!FD$14,CYPQly!$B35,0)/OFFSET(AnnualDataCVM!FD$14,CYPQly!$B35,0))</f>
        <v>1260.6938350153575</v>
      </c>
      <c r="FE35" s="18">
        <f ca="1">IF(ISERROR(QuarterlyDataCVM!FE35*OFFSET(AnnualDataCP!FE$14,CYPQly!$B35,0)/OFFSET(AnnualDataCVM!FE$14,CYPQly!$B35,0)),"",QuarterlyDataCVM!FE35*OFFSET(AnnualDataCP!FE$14,CYPQly!$B35,0)/OFFSET(AnnualDataCVM!FE$14,CYPQly!$B35,0))</f>
        <v>31703.374099751964</v>
      </c>
      <c r="FF35" s="18">
        <f ca="1">IF(ISERROR(QuarterlyDataCVM!FF35*OFFSET(AnnualDataCP!FF$14,CYPQly!$B35,0)/OFFSET(AnnualDataCVM!FF$14,CYPQly!$B35,0)),"",QuarterlyDataCVM!FF35*OFFSET(AnnualDataCP!FF$14,CYPQly!$B35,0)/OFFSET(AnnualDataCVM!FF$14,CYPQly!$B35,0))</f>
        <v>11524.299180245322</v>
      </c>
      <c r="FG35" s="18">
        <f ca="1">IF(ISERROR(QuarterlyDataCVM!FG35*OFFSET(AnnualDataCP!FG$14,CYPQly!$B35,0)/OFFSET(AnnualDataCVM!FG$14,CYPQly!$B35,0)),"",QuarterlyDataCVM!FG35*OFFSET(AnnualDataCP!FG$14,CYPQly!$B35,0)/OFFSET(AnnualDataCVM!FG$14,CYPQly!$B35,0))</f>
        <v>11524.299180245322</v>
      </c>
      <c r="FH35" s="18">
        <f ca="1">IF(ISERROR(QuarterlyDataCVM!FH35*OFFSET(AnnualDataCP!FH$14,CYPQly!$B35,0)/OFFSET(AnnualDataCVM!FH$14,CYPQly!$B35,0)),"",QuarterlyDataCVM!FH35*OFFSET(AnnualDataCP!FH$14,CYPQly!$B35,0)/OFFSET(AnnualDataCVM!FH$14,CYPQly!$B35,0))</f>
        <v>9529.5914606606239</v>
      </c>
      <c r="FI35" s="18">
        <f ca="1">IF(ISERROR(QuarterlyDataCVM!FI35*OFFSET(AnnualDataCP!FI$14,CYPQly!$B35,0)/OFFSET(AnnualDataCVM!FI$14,CYPQly!$B35,0)),"",QuarterlyDataCVM!FI35*OFFSET(AnnualDataCP!FI$14,CYPQly!$B35,0)/OFFSET(AnnualDataCVM!FI$14,CYPQly!$B35,0))</f>
        <v>9529.5914606606239</v>
      </c>
      <c r="FJ35" s="18">
        <f ca="1">IF(ISERROR(QuarterlyDataCVM!FJ35*OFFSET(AnnualDataCP!FJ$14,CYPQly!$B35,0)/OFFSET(AnnualDataCVM!FJ$14,CYPQly!$B35,0)),"",QuarterlyDataCVM!FJ35*OFFSET(AnnualDataCP!FJ$14,CYPQly!$B35,0)/OFFSET(AnnualDataCVM!FJ$14,CYPQly!$B35,0))</f>
        <v>10649.255066312997</v>
      </c>
      <c r="FK35" s="18">
        <f ca="1">IF(ISERROR(QuarterlyDataCVM!FK35*OFFSET(AnnualDataCP!FK$14,CYPQly!$B35,0)/OFFSET(AnnualDataCVM!FK$14,CYPQly!$B35,0)),"",QuarterlyDataCVM!FK35*OFFSET(AnnualDataCP!FK$14,CYPQly!$B35,0)/OFFSET(AnnualDataCVM!FK$14,CYPQly!$B35,0))</f>
        <v>7422.3059799399043</v>
      </c>
      <c r="FL35" s="18">
        <f ca="1">IF(ISERROR(QuarterlyDataCVM!FL35*OFFSET(AnnualDataCP!FL$14,CYPQly!$B35,0)/OFFSET(AnnualDataCVM!FL$14,CYPQly!$B35,0)),"",QuarterlyDataCVM!FL35*OFFSET(AnnualDataCP!FL$14,CYPQly!$B35,0)/OFFSET(AnnualDataCVM!FL$14,CYPQly!$B35,0))</f>
        <v>7422.3059799399043</v>
      </c>
      <c r="FM35" s="18">
        <f ca="1">IF(ISERROR(QuarterlyDataCVM!FM35*OFFSET(AnnualDataCP!FM$14,CYPQly!$B35,0)/OFFSET(AnnualDataCVM!FM$14,CYPQly!$B35,0)),"",QuarterlyDataCVM!FM35*OFFSET(AnnualDataCP!FM$14,CYPQly!$B35,0)/OFFSET(AnnualDataCVM!FM$14,CYPQly!$B35,0))</f>
        <v>3226.7561548677086</v>
      </c>
      <c r="FN35" s="18">
        <f ca="1">IF(ISERROR(QuarterlyDataCVM!FN35*OFFSET(AnnualDataCP!FN$14,CYPQly!$B35,0)/OFFSET(AnnualDataCVM!FN$14,CYPQly!$B35,0)),"",QuarterlyDataCVM!FN35*OFFSET(AnnualDataCP!FN$14,CYPQly!$B35,0)/OFFSET(AnnualDataCVM!FN$14,CYPQly!$B35,0))</f>
        <v>1734.2967451523546</v>
      </c>
      <c r="FO35" s="18">
        <f ca="1">IF(ISERROR(QuarterlyDataCVM!FO35*OFFSET(AnnualDataCP!FO$14,CYPQly!$B35,0)/OFFSET(AnnualDataCVM!FO$14,CYPQly!$B35,0)),"",QuarterlyDataCVM!FO35*OFFSET(AnnualDataCP!FO$14,CYPQly!$B35,0)/OFFSET(AnnualDataCVM!FO$14,CYPQly!$B35,0))</f>
        <v>1492.589023647339</v>
      </c>
      <c r="FP35" s="18">
        <f ca="1">IF(ISERROR(QuarterlyDataCVM!FP35*OFFSET(AnnualDataCP!FP$14,CYPQly!$B35,0)/OFFSET(AnnualDataCVM!FP$14,CYPQly!$B35,0)),"",QuarterlyDataCVM!FP35*OFFSET(AnnualDataCP!FP$14,CYPQly!$B35,0)/OFFSET(AnnualDataCVM!FP$14,CYPQly!$B35,0))</f>
        <v>5116.0132528000941</v>
      </c>
      <c r="FQ35" s="18">
        <f ca="1">IF(ISERROR(QuarterlyDataCVM!FQ35*OFFSET(AnnualDataCP!FQ$14,CYPQly!$B35,0)/OFFSET(AnnualDataCVM!FQ$14,CYPQly!$B35,0)),"",QuarterlyDataCVM!FQ35*OFFSET(AnnualDataCP!FQ$14,CYPQly!$B35,0)/OFFSET(AnnualDataCVM!FQ$14,CYPQly!$B35,0))</f>
        <v>2161.4996139989707</v>
      </c>
      <c r="FR35" s="18">
        <f ca="1">IF(ISERROR(QuarterlyDataCVM!FR35*OFFSET(AnnualDataCP!FR$14,CYPQly!$B35,0)/OFFSET(AnnualDataCVM!FR$14,CYPQly!$B35,0)),"",QuarterlyDataCVM!FR35*OFFSET(AnnualDataCP!FR$14,CYPQly!$B35,0)/OFFSET(AnnualDataCVM!FR$14,CYPQly!$B35,0))</f>
        <v>1489.1662696522153</v>
      </c>
      <c r="FS35" s="18">
        <f ca="1">IF(ISERROR(QuarterlyDataCVM!FS35*OFFSET(AnnualDataCP!FS$14,CYPQly!$B35,0)/OFFSET(AnnualDataCVM!FS$14,CYPQly!$B35,0)),"",QuarterlyDataCVM!FS35*OFFSET(AnnualDataCP!FS$14,CYPQly!$B35,0)/OFFSET(AnnualDataCVM!FS$14,CYPQly!$B35,0))</f>
        <v>862.85976589396375</v>
      </c>
      <c r="FT35" s="18">
        <f ca="1">IF(ISERROR(QuarterlyDataCVM!FT35*OFFSET(AnnualDataCP!FT$14,CYPQly!$B35,0)/OFFSET(AnnualDataCVM!FT$14,CYPQly!$B35,0)),"",QuarterlyDataCVM!FT35*OFFSET(AnnualDataCP!FT$14,CYPQly!$B35,0)/OFFSET(AnnualDataCVM!FT$14,CYPQly!$B35,0))</f>
        <v>219.19572953736656</v>
      </c>
      <c r="FU35" s="18">
        <f ca="1">IF(ISERROR(QuarterlyDataCVM!FU35*OFFSET(AnnualDataCP!FU$14,CYPQly!$B35,0)/OFFSET(AnnualDataCVM!FU$14,CYPQly!$B35,0)),"",QuarterlyDataCVM!FU35*OFFSET(AnnualDataCP!FU$14,CYPQly!$B35,0)/OFFSET(AnnualDataCVM!FU$14,CYPQly!$B35,0))</f>
        <v>407.02283849918433</v>
      </c>
      <c r="FV35" s="18">
        <f ca="1">IF(ISERROR(QuarterlyDataCVM!FV35*OFFSET(AnnualDataCP!FV$14,CYPQly!$B35,0)/OFFSET(AnnualDataCVM!FV$14,CYPQly!$B35,0)),"",QuarterlyDataCVM!FV35*OFFSET(AnnualDataCP!FV$14,CYPQly!$B35,0)/OFFSET(AnnualDataCVM!FV$14,CYPQly!$B35,0))</f>
        <v>671.97999629561025</v>
      </c>
      <c r="FW35" s="18">
        <f ca="1">IF(ISERROR(QuarterlyDataCVM!FW35*OFFSET(AnnualDataCP!FW$14,CYPQly!$B35,0)/OFFSET(AnnualDataCVM!FW$14,CYPQly!$B35,0)),"",QuarterlyDataCVM!FW35*OFFSET(AnnualDataCP!FW$14,CYPQly!$B35,0)/OFFSET(AnnualDataCVM!FW$14,CYPQly!$B35,0))</f>
        <v>2571.0277241549265</v>
      </c>
      <c r="FX35" s="18">
        <f ca="1">IF(ISERROR(QuarterlyDataCVM!FX35*OFFSET(AnnualDataCP!FX$14,CYPQly!$B35,0)/OFFSET(AnnualDataCVM!FX$14,CYPQly!$B35,0)),"",QuarterlyDataCVM!FX35*OFFSET(AnnualDataCP!FX$14,CYPQly!$B35,0)/OFFSET(AnnualDataCVM!FX$14,CYPQly!$B35,0))</f>
        <v>731.44857029388402</v>
      </c>
      <c r="FY35" s="18">
        <f ca="1">IF(ISERROR(QuarterlyDataCVM!FY35*OFFSET(AnnualDataCP!FY$14,CYPQly!$B35,0)/OFFSET(AnnualDataCVM!FY$14,CYPQly!$B35,0)),"",QuarterlyDataCVM!FY35*OFFSET(AnnualDataCP!FY$14,CYPQly!$B35,0)/OFFSET(AnnualDataCVM!FY$14,CYPQly!$B35,0))</f>
        <v>250.50739726027396</v>
      </c>
      <c r="FZ35" s="18">
        <f ca="1">IF(ISERROR(QuarterlyDataCVM!FZ35*OFFSET(AnnualDataCP!FZ$14,CYPQly!$B35,0)/OFFSET(AnnualDataCVM!FZ$14,CYPQly!$B35,0)),"",QuarterlyDataCVM!FZ35*OFFSET(AnnualDataCP!FZ$14,CYPQly!$B35,0)/OFFSET(AnnualDataCVM!FZ$14,CYPQly!$B35,0))</f>
        <v>1589.2474742159545</v>
      </c>
      <c r="GA35" s="18">
        <f ca="1">IF(ISERROR(QuarterlyDataCVM!GA35*OFFSET(AnnualDataCP!GA$14,CYPQly!$B35,0)/OFFSET(AnnualDataCVM!GA$14,CYPQly!$B35,0)),"",QuarterlyDataCVM!GA35*OFFSET(AnnualDataCP!GA$14,CYPQly!$B35,0)/OFFSET(AnnualDataCVM!GA$14,CYPQly!$B35,0))</f>
        <v>383.72660699755897</v>
      </c>
      <c r="GB35" s="18">
        <f ca="1">IF(ISERROR(QuarterlyDataCVM!GB35*OFFSET(AnnualDataCP!GB$14,CYPQly!$B35,0)/OFFSET(AnnualDataCVM!GB$14,CYPQly!$B35,0)),"",QuarterlyDataCVM!GB35*OFFSET(AnnualDataCP!GB$14,CYPQly!$B35,0)/OFFSET(AnnualDataCVM!GB$14,CYPQly!$B35,0))</f>
        <v>383.72660699755897</v>
      </c>
    </row>
    <row r="36" spans="2:184" x14ac:dyDescent="0.25">
      <c r="B36" s="18">
        <f t="shared" si="0"/>
        <v>6</v>
      </c>
      <c r="C36" s="1">
        <v>34851</v>
      </c>
      <c r="D36" s="18">
        <f ca="1">IF(ISERROR(QuarterlyDataCVM!D36*OFFSET(AnnualDataCP!D$14,CYPQly!$B36,0)/OFFSET(AnnualDataCVM!D$14,CYPQly!$B36,0)),"",QuarterlyDataCVM!D36*OFFSET(AnnualDataCP!D$14,CYPQly!$B36,0)/OFFSET(AnnualDataCVM!D$14,CYPQly!$B36,0))</f>
        <v>192074.27323290324</v>
      </c>
      <c r="E36" s="18">
        <f ca="1">IF(ISERROR(QuarterlyDataCVM!E36*OFFSET(AnnualDataCP!E$14,CYPQly!$B36,0)/OFFSET(AnnualDataCVM!E$14,CYPQly!$B36,0)),"",QuarterlyDataCVM!E36*OFFSET(AnnualDataCP!E$14,CYPQly!$B36,0)/OFFSET(AnnualDataCVM!E$14,CYPQly!$B36,0))</f>
        <v>2656.4949175959737</v>
      </c>
      <c r="F36" s="18">
        <f ca="1">IF(ISERROR(QuarterlyDataCVM!F36*OFFSET(AnnualDataCP!F$14,CYPQly!$B36,0)/OFFSET(AnnualDataCVM!F$14,CYPQly!$B36,0)),"",QuarterlyDataCVM!F36*OFFSET(AnnualDataCP!F$14,CYPQly!$B36,0)/OFFSET(AnnualDataCVM!F$14,CYPQly!$B36,0))</f>
        <v>2485.7912738434552</v>
      </c>
      <c r="G36" s="18">
        <f ca="1">IF(ISERROR(QuarterlyDataCVM!G36*OFFSET(AnnualDataCP!G$14,CYPQly!$B36,0)/OFFSET(AnnualDataCVM!G$14,CYPQly!$B36,0)),"",QuarterlyDataCVM!G36*OFFSET(AnnualDataCP!G$14,CYPQly!$B36,0)/OFFSET(AnnualDataCVM!G$14,CYPQly!$B36,0))</f>
        <v>83.663573085846863</v>
      </c>
      <c r="H36" s="18">
        <f ca="1">IF(ISERROR(QuarterlyDataCVM!H36*OFFSET(AnnualDataCP!H$14,CYPQly!$B36,0)/OFFSET(AnnualDataCVM!H$14,CYPQly!$B36,0)),"",QuarterlyDataCVM!H36*OFFSET(AnnualDataCP!H$14,CYPQly!$B36,0)/OFFSET(AnnualDataCVM!H$14,CYPQly!$B36,0))</f>
        <v>88.055449330783944</v>
      </c>
      <c r="I36" s="18">
        <f ca="1">IF(ISERROR(QuarterlyDataCVM!I36*OFFSET(AnnualDataCP!I$14,CYPQly!$B36,0)/OFFSET(AnnualDataCVM!I$14,CYPQly!$B36,0)),"",QuarterlyDataCVM!I36*OFFSET(AnnualDataCP!I$14,CYPQly!$B36,0)/OFFSET(AnnualDataCVM!I$14,CYPQly!$B36,0))</f>
        <v>52592.700667670542</v>
      </c>
      <c r="J36" s="18">
        <f ca="1">IF(ISERROR(QuarterlyDataCVM!J36*OFFSET(AnnualDataCP!J$14,CYPQly!$B36,0)/OFFSET(AnnualDataCVM!J$14,CYPQly!$B36,0)),"",QuarterlyDataCVM!J36*OFFSET(AnnualDataCP!J$14,CYPQly!$B36,0)/OFFSET(AnnualDataCVM!J$14,CYPQly!$B36,0))</f>
        <v>42405.757654169422</v>
      </c>
      <c r="K36" s="18">
        <f ca="1">IF(ISERROR(QuarterlyDataCVM!K36*OFFSET(AnnualDataCP!K$14,CYPQly!$B36,0)/OFFSET(AnnualDataCVM!K$14,CYPQly!$B36,0)),"",QuarterlyDataCVM!K36*OFFSET(AnnualDataCP!K$14,CYPQly!$B36,0)/OFFSET(AnnualDataCVM!K$14,CYPQly!$B36,0))</f>
        <v>3906.065028901734</v>
      </c>
      <c r="L36" s="18">
        <f ca="1">IF(ISERROR(QuarterlyDataCVM!L36*OFFSET(AnnualDataCP!L$14,CYPQly!$B36,0)/OFFSET(AnnualDataCVM!L$14,CYPQly!$B36,0)),"",QuarterlyDataCVM!L36*OFFSET(AnnualDataCP!L$14,CYPQly!$B36,0)/OFFSET(AnnualDataCVM!L$14,CYPQly!$B36,0))</f>
        <v>113.89548843674966</v>
      </c>
      <c r="M36" s="18">
        <f ca="1">IF(ISERROR(QuarterlyDataCVM!M36*OFFSET(AnnualDataCP!M$14,CYPQly!$B36,0)/OFFSET(AnnualDataCVM!M$14,CYPQly!$B36,0)),"",QuarterlyDataCVM!M36*OFFSET(AnnualDataCP!M$14,CYPQly!$B36,0)/OFFSET(AnnualDataCVM!M$14,CYPQly!$B36,0))</f>
        <v>3079.393701909376</v>
      </c>
      <c r="N36" s="18" t="str">
        <f ca="1">IF(ISERROR(QuarterlyDataCVM!N36*OFFSET(AnnualDataCP!N$14,CYPQly!$B36,0)/OFFSET(AnnualDataCVM!N$14,CYPQly!$B36,0)),"",QuarterlyDataCVM!N36*OFFSET(AnnualDataCP!N$14,CYPQly!$B36,0)/OFFSET(AnnualDataCVM!N$14,CYPQly!$B36,0))</f>
        <v/>
      </c>
      <c r="O36" s="18">
        <f ca="1">IF(ISERROR(QuarterlyDataCVM!O36*OFFSET(AnnualDataCP!O$14,CYPQly!$B36,0)/OFFSET(AnnualDataCVM!O$14,CYPQly!$B36,0)),"",QuarterlyDataCVM!O36*OFFSET(AnnualDataCP!O$14,CYPQly!$B36,0)/OFFSET(AnnualDataCVM!O$14,CYPQly!$B36,0))</f>
        <v>297.668428005284</v>
      </c>
      <c r="P36" s="18">
        <f ca="1">IF(ISERROR(QuarterlyDataCVM!P36*OFFSET(AnnualDataCP!P$14,CYPQly!$B36,0)/OFFSET(AnnualDataCVM!P$14,CYPQly!$B36,0)),"",QuarterlyDataCVM!P36*OFFSET(AnnualDataCP!P$14,CYPQly!$B36,0)/OFFSET(AnnualDataCVM!P$14,CYPQly!$B36,0))</f>
        <v>414.48794599807138</v>
      </c>
      <c r="Q36" s="18">
        <f ca="1">IF(ISERROR(QuarterlyDataCVM!Q36*OFFSET(AnnualDataCP!Q$14,CYPQly!$B36,0)/OFFSET(AnnualDataCVM!Q$14,CYPQly!$B36,0)),"",QuarterlyDataCVM!Q36*OFFSET(AnnualDataCP!Q$14,CYPQly!$B36,0)/OFFSET(AnnualDataCVM!Q$14,CYPQly!$B36,0))</f>
        <v>33028.353374153208</v>
      </c>
      <c r="R36" s="18">
        <f ca="1">IF(ISERROR(QuarterlyDataCVM!R36*OFFSET(AnnualDataCP!R$14,CYPQly!$B36,0)/OFFSET(AnnualDataCVM!R$14,CYPQly!$B36,0)),"",QuarterlyDataCVM!R36*OFFSET(AnnualDataCP!R$14,CYPQly!$B36,0)/OFFSET(AnnualDataCVM!R$14,CYPQly!$B36,0))</f>
        <v>5002.2057454297719</v>
      </c>
      <c r="S36" s="18">
        <f ca="1">IF(ISERROR(QuarterlyDataCVM!S36*OFFSET(AnnualDataCP!S$14,CYPQly!$B36,0)/OFFSET(AnnualDataCVM!S$14,CYPQly!$B36,0)),"",QuarterlyDataCVM!S36*OFFSET(AnnualDataCP!S$14,CYPQly!$B36,0)/OFFSET(AnnualDataCVM!S$14,CYPQly!$B36,0))</f>
        <v>3926.8487884674369</v>
      </c>
      <c r="T36" s="18">
        <f ca="1">IF(ISERROR(QuarterlyDataCVM!T36*OFFSET(AnnualDataCP!T$14,CYPQly!$B36,0)/OFFSET(AnnualDataCVM!T$14,CYPQly!$B36,0)),"",QuarterlyDataCVM!T36*OFFSET(AnnualDataCP!T$14,CYPQly!$B36,0)/OFFSET(AnnualDataCVM!T$14,CYPQly!$B36,0))</f>
        <v>595.35692019950125</v>
      </c>
      <c r="U36" s="18">
        <f ca="1">IF(ISERROR(QuarterlyDataCVM!U36*OFFSET(AnnualDataCP!U$14,CYPQly!$B36,0)/OFFSET(AnnualDataCVM!U$14,CYPQly!$B36,0)),"",QuarterlyDataCVM!U36*OFFSET(AnnualDataCP!U$14,CYPQly!$B36,0)/OFFSET(AnnualDataCVM!U$14,CYPQly!$B36,0))</f>
        <v>498.6307053941909</v>
      </c>
      <c r="V36" s="18">
        <f ca="1">IF(ISERROR(QuarterlyDataCVM!V36*OFFSET(AnnualDataCP!V$14,CYPQly!$B36,0)/OFFSET(AnnualDataCVM!V$14,CYPQly!$B36,0)),"",QuarterlyDataCVM!V36*OFFSET(AnnualDataCP!V$14,CYPQly!$B36,0)/OFFSET(AnnualDataCVM!V$14,CYPQly!$B36,0))</f>
        <v>40.206896551724135</v>
      </c>
      <c r="W36" s="18">
        <f ca="1">IF(ISERROR(QuarterlyDataCVM!W36*OFFSET(AnnualDataCP!W$14,CYPQly!$B36,0)/OFFSET(AnnualDataCVM!W$14,CYPQly!$B36,0)),"",QuarterlyDataCVM!W36*OFFSET(AnnualDataCP!W$14,CYPQly!$B36,0)/OFFSET(AnnualDataCVM!W$14,CYPQly!$B36,0))</f>
        <v>430.01816530426885</v>
      </c>
      <c r="X36" s="18">
        <f ca="1">IF(ISERROR(QuarterlyDataCVM!X36*OFFSET(AnnualDataCP!X$14,CYPQly!$B36,0)/OFFSET(AnnualDataCVM!X$14,CYPQly!$B36,0)),"",QuarterlyDataCVM!X36*OFFSET(AnnualDataCP!X$14,CYPQly!$B36,0)/OFFSET(AnnualDataCVM!X$14,CYPQly!$B36,0))</f>
        <v>172.50588235294117</v>
      </c>
      <c r="Y36" s="18">
        <f ca="1">IF(ISERROR(QuarterlyDataCVM!Y36*OFFSET(AnnualDataCP!Y$14,CYPQly!$B36,0)/OFFSET(AnnualDataCVM!Y$14,CYPQly!$B36,0)),"",QuarterlyDataCVM!Y36*OFFSET(AnnualDataCP!Y$14,CYPQly!$B36,0)/OFFSET(AnnualDataCVM!Y$14,CYPQly!$B36,0))</f>
        <v>699.82150741091141</v>
      </c>
      <c r="Z36" s="18">
        <f ca="1">IF(ISERROR(QuarterlyDataCVM!Z36*OFFSET(AnnualDataCP!Z$14,CYPQly!$B36,0)/OFFSET(AnnualDataCVM!Z$14,CYPQly!$B36,0)),"",QuarterlyDataCVM!Z36*OFFSET(AnnualDataCP!Z$14,CYPQly!$B36,0)/OFFSET(AnnualDataCVM!Z$14,CYPQly!$B36,0))</f>
        <v>1355.8981046247156</v>
      </c>
      <c r="AA36" s="18">
        <f ca="1">IF(ISERROR(QuarterlyDataCVM!AA36*OFFSET(AnnualDataCP!AA$14,CYPQly!$B36,0)/OFFSET(AnnualDataCVM!AA$14,CYPQly!$B36,0)),"",QuarterlyDataCVM!AA36*OFFSET(AnnualDataCP!AA$14,CYPQly!$B36,0)/OFFSET(AnnualDataCVM!AA$14,CYPQly!$B36,0))</f>
        <v>135.06775067750678</v>
      </c>
      <c r="AB36" s="18">
        <f ca="1">IF(ISERROR(QuarterlyDataCVM!AB36*OFFSET(AnnualDataCP!AB$14,CYPQly!$B36,0)/OFFSET(AnnualDataCVM!AB$14,CYPQly!$B36,0)),"",QuarterlyDataCVM!AB36*OFFSET(AnnualDataCP!AB$14,CYPQly!$B36,0)/OFFSET(AnnualDataCVM!AB$14,CYPQly!$B36,0))</f>
        <v>662.66081871345034</v>
      </c>
      <c r="AC36" s="18">
        <f ca="1">IF(ISERROR(QuarterlyDataCVM!AC36*OFFSET(AnnualDataCP!AC$14,CYPQly!$B36,0)/OFFSET(AnnualDataCVM!AC$14,CYPQly!$B36,0)),"",QuarterlyDataCVM!AC36*OFFSET(AnnualDataCP!AC$14,CYPQly!$B36,0)/OFFSET(AnnualDataCVM!AC$14,CYPQly!$B36,0))</f>
        <v>505.58625291958623</v>
      </c>
      <c r="AD36" s="18">
        <f ca="1">IF(ISERROR(QuarterlyDataCVM!AD36*OFFSET(AnnualDataCP!AD$14,CYPQly!$B36,0)/OFFSET(AnnualDataCVM!AD$14,CYPQly!$B36,0)),"",QuarterlyDataCVM!AD36*OFFSET(AnnualDataCP!AD$14,CYPQly!$B36,0)/OFFSET(AnnualDataCVM!AD$14,CYPQly!$B36,0))</f>
        <v>157.16076923076923</v>
      </c>
      <c r="AE36" s="18">
        <f ca="1">IF(ISERROR(QuarterlyDataCVM!AE36*OFFSET(AnnualDataCP!AE$14,CYPQly!$B36,0)/OFFSET(AnnualDataCVM!AE$14,CYPQly!$B36,0)),"",QuarterlyDataCVM!AE36*OFFSET(AnnualDataCP!AE$14,CYPQly!$B36,0)/OFFSET(AnnualDataCVM!AE$14,CYPQly!$B36,0))</f>
        <v>412.36603773584903</v>
      </c>
      <c r="AF36" s="18">
        <f ca="1">IF(ISERROR(QuarterlyDataCVM!AF36*OFFSET(AnnualDataCP!AF$14,CYPQly!$B36,0)/OFFSET(AnnualDataCVM!AF$14,CYPQly!$B36,0)),"",QuarterlyDataCVM!AF36*OFFSET(AnnualDataCP!AF$14,CYPQly!$B36,0)/OFFSET(AnnualDataCVM!AF$14,CYPQly!$B36,0))</f>
        <v>1907.6956965253428</v>
      </c>
      <c r="AG36" s="18">
        <f ca="1">IF(ISERROR(QuarterlyDataCVM!AG36*OFFSET(AnnualDataCP!AG$14,CYPQly!$B36,0)/OFFSET(AnnualDataCVM!AG$14,CYPQly!$B36,0)),"",QuarterlyDataCVM!AG36*OFFSET(AnnualDataCP!AG$14,CYPQly!$B36,0)/OFFSET(AnnualDataCVM!AG$14,CYPQly!$B36,0))</f>
        <v>720.37626962142201</v>
      </c>
      <c r="AH36" s="18">
        <f ca="1">IF(ISERROR(QuarterlyDataCVM!AH36*OFFSET(AnnualDataCP!AH$14,CYPQly!$B36,0)/OFFSET(AnnualDataCVM!AH$14,CYPQly!$B36,0)),"",QuarterlyDataCVM!AH36*OFFSET(AnnualDataCP!AH$14,CYPQly!$B36,0)/OFFSET(AnnualDataCVM!AH$14,CYPQly!$B36,0))</f>
        <v>969.23628488931661</v>
      </c>
      <c r="AI36" s="18">
        <f ca="1">IF(ISERROR(QuarterlyDataCVM!AI36*OFFSET(AnnualDataCP!AI$14,CYPQly!$B36,0)/OFFSET(AnnualDataCVM!AI$14,CYPQly!$B36,0)),"",QuarterlyDataCVM!AI36*OFFSET(AnnualDataCP!AI$14,CYPQly!$B36,0)/OFFSET(AnnualDataCVM!AI$14,CYPQly!$B36,0))</f>
        <v>218.13309024612579</v>
      </c>
      <c r="AJ36" s="18">
        <f ca="1">IF(ISERROR(QuarterlyDataCVM!AJ36*OFFSET(AnnualDataCP!AJ$14,CYPQly!$B36,0)/OFFSET(AnnualDataCVM!AJ$14,CYPQly!$B36,0)),"",QuarterlyDataCVM!AJ36*OFFSET(AnnualDataCP!AJ$14,CYPQly!$B36,0)/OFFSET(AnnualDataCVM!AJ$14,CYPQly!$B36,0))</f>
        <v>2285.9559187716691</v>
      </c>
      <c r="AK36" s="18">
        <f ca="1">IF(ISERROR(QuarterlyDataCVM!AK36*OFFSET(AnnualDataCP!AK$14,CYPQly!$B36,0)/OFFSET(AnnualDataCVM!AK$14,CYPQly!$B36,0)),"",QuarterlyDataCVM!AK36*OFFSET(AnnualDataCP!AK$14,CYPQly!$B36,0)/OFFSET(AnnualDataCVM!AK$14,CYPQly!$B36,0))</f>
        <v>454.72025383395027</v>
      </c>
      <c r="AL36" s="18">
        <f ca="1">IF(ISERROR(QuarterlyDataCVM!AL36*OFFSET(AnnualDataCP!AL$14,CYPQly!$B36,0)/OFFSET(AnnualDataCVM!AL$14,CYPQly!$B36,0)),"",QuarterlyDataCVM!AL36*OFFSET(AnnualDataCP!AL$14,CYPQly!$B36,0)/OFFSET(AnnualDataCVM!AL$14,CYPQly!$B36,0))</f>
        <v>760.33886498668301</v>
      </c>
      <c r="AM36" s="18">
        <f ca="1">IF(ISERROR(QuarterlyDataCVM!AM36*OFFSET(AnnualDataCP!AM$14,CYPQly!$B36,0)/OFFSET(AnnualDataCVM!AM$14,CYPQly!$B36,0)),"",QuarterlyDataCVM!AM36*OFFSET(AnnualDataCP!AM$14,CYPQly!$B36,0)/OFFSET(AnnualDataCVM!AM$14,CYPQly!$B36,0))</f>
        <v>1070.585127460045</v>
      </c>
      <c r="AN36" s="18">
        <f ca="1">IF(ISERROR(QuarterlyDataCVM!AN36*OFFSET(AnnualDataCP!AN$14,CYPQly!$B36,0)/OFFSET(AnnualDataCVM!AN$14,CYPQly!$B36,0)),"",QuarterlyDataCVM!AN36*OFFSET(AnnualDataCP!AN$14,CYPQly!$B36,0)/OFFSET(AnnualDataCVM!AN$14,CYPQly!$B36,0))</f>
        <v>377.5703125</v>
      </c>
      <c r="AO36" s="18">
        <f ca="1">IF(ISERROR(QuarterlyDataCVM!AO36*OFFSET(AnnualDataCP!AO$14,CYPQly!$B36,0)/OFFSET(AnnualDataCVM!AO$14,CYPQly!$B36,0)),"",QuarterlyDataCVM!AO36*OFFSET(AnnualDataCP!AO$14,CYPQly!$B36,0)/OFFSET(AnnualDataCVM!AO$14,CYPQly!$B36,0))</f>
        <v>377.5703125</v>
      </c>
      <c r="AP36" s="18">
        <f ca="1">IF(ISERROR(QuarterlyDataCVM!AP36*OFFSET(AnnualDataCP!AP$14,CYPQly!$B36,0)/OFFSET(AnnualDataCVM!AP$14,CYPQly!$B36,0)),"",QuarterlyDataCVM!AP36*OFFSET(AnnualDataCP!AP$14,CYPQly!$B36,0)/OFFSET(AnnualDataCVM!AP$14,CYPQly!$B36,0))</f>
        <v>3104.7101652198262</v>
      </c>
      <c r="AQ36" s="18">
        <f ca="1">IF(ISERROR(QuarterlyDataCVM!AQ36*OFFSET(AnnualDataCP!AQ$14,CYPQly!$B36,0)/OFFSET(AnnualDataCVM!AQ$14,CYPQly!$B36,0)),"",QuarterlyDataCVM!AQ36*OFFSET(AnnualDataCP!AQ$14,CYPQly!$B36,0)/OFFSET(AnnualDataCVM!AQ$14,CYPQly!$B36,0))</f>
        <v>3104.7101652198262</v>
      </c>
      <c r="AR36" s="18">
        <f ca="1">IF(ISERROR(QuarterlyDataCVM!AR36*OFFSET(AnnualDataCP!AR$14,CYPQly!$B36,0)/OFFSET(AnnualDataCVM!AR$14,CYPQly!$B36,0)),"",QuarterlyDataCVM!AR36*OFFSET(AnnualDataCP!AR$14,CYPQly!$B36,0)/OFFSET(AnnualDataCVM!AR$14,CYPQly!$B36,0))</f>
        <v>342.1615168539326</v>
      </c>
      <c r="AS36" s="18">
        <f ca="1">IF(ISERROR(QuarterlyDataCVM!AS36*OFFSET(AnnualDataCP!AS$14,CYPQly!$B36,0)/OFFSET(AnnualDataCVM!AS$14,CYPQly!$B36,0)),"",QuarterlyDataCVM!AS36*OFFSET(AnnualDataCP!AS$14,CYPQly!$B36,0)/OFFSET(AnnualDataCVM!AS$14,CYPQly!$B36,0))</f>
        <v>1291.4057917888563</v>
      </c>
      <c r="AT36" s="18">
        <f ca="1">IF(ISERROR(QuarterlyDataCVM!AT36*OFFSET(AnnualDataCP!AT$14,CYPQly!$B36,0)/OFFSET(AnnualDataCVM!AT$14,CYPQly!$B36,0)),"",QuarterlyDataCVM!AT36*OFFSET(AnnualDataCP!AT$14,CYPQly!$B36,0)/OFFSET(AnnualDataCVM!AT$14,CYPQly!$B36,0))</f>
        <v>286.72144436256445</v>
      </c>
      <c r="AU36" s="18">
        <f ca="1">IF(ISERROR(QuarterlyDataCVM!AU36*OFFSET(AnnualDataCP!AU$14,CYPQly!$B36,0)/OFFSET(AnnualDataCVM!AU$14,CYPQly!$B36,0)),"",QuarterlyDataCVM!AU36*OFFSET(AnnualDataCP!AU$14,CYPQly!$B36,0)/OFFSET(AnnualDataCVM!AU$14,CYPQly!$B36,0))</f>
        <v>247.24197745013009</v>
      </c>
      <c r="AV36" s="18">
        <f ca="1">IF(ISERROR(QuarterlyDataCVM!AV36*OFFSET(AnnualDataCP!AV$14,CYPQly!$B36,0)/OFFSET(AnnualDataCVM!AV$14,CYPQly!$B36,0)),"",QuarterlyDataCVM!AV36*OFFSET(AnnualDataCP!AV$14,CYPQly!$B36,0)/OFFSET(AnnualDataCVM!AV$14,CYPQly!$B36,0))</f>
        <v>528.82491944146079</v>
      </c>
      <c r="AW36" s="18">
        <f ca="1">IF(ISERROR(QuarterlyDataCVM!AW36*OFFSET(AnnualDataCP!AW$14,CYPQly!$B36,0)/OFFSET(AnnualDataCVM!AW$14,CYPQly!$B36,0)),"",QuarterlyDataCVM!AW36*OFFSET(AnnualDataCP!AW$14,CYPQly!$B36,0)/OFFSET(AnnualDataCVM!AW$14,CYPQly!$B36,0))</f>
        <v>409.05494505494505</v>
      </c>
      <c r="AX36" s="18">
        <f ca="1">IF(ISERROR(QuarterlyDataCVM!AX36*OFFSET(AnnualDataCP!AX$14,CYPQly!$B36,0)/OFFSET(AnnualDataCVM!AX$14,CYPQly!$B36,0)),"",QuarterlyDataCVM!AX36*OFFSET(AnnualDataCP!AX$14,CYPQly!$B36,0)/OFFSET(AnnualDataCVM!AX$14,CYPQly!$B36,0))</f>
        <v>1862.1095605082276</v>
      </c>
      <c r="AY36" s="18">
        <f ca="1">IF(ISERROR(QuarterlyDataCVM!AY36*OFFSET(AnnualDataCP!AY$14,CYPQly!$B36,0)/OFFSET(AnnualDataCVM!AY$14,CYPQly!$B36,0)),"",QuarterlyDataCVM!AY36*OFFSET(AnnualDataCP!AY$14,CYPQly!$B36,0)/OFFSET(AnnualDataCVM!AY$14,CYPQly!$B36,0))</f>
        <v>1862.1095605082276</v>
      </c>
      <c r="AZ36" s="18">
        <f ca="1">IF(ISERROR(QuarterlyDataCVM!AZ36*OFFSET(AnnualDataCP!AZ$14,CYPQly!$B36,0)/OFFSET(AnnualDataCVM!AZ$14,CYPQly!$B36,0)),"",QuarterlyDataCVM!AZ36*OFFSET(AnnualDataCP!AZ$14,CYPQly!$B36,0)/OFFSET(AnnualDataCVM!AZ$14,CYPQly!$B36,0))</f>
        <v>2571.3158201229376</v>
      </c>
      <c r="BA36" s="18">
        <f ca="1">IF(ISERROR(QuarterlyDataCVM!BA36*OFFSET(AnnualDataCP!BA$14,CYPQly!$B36,0)/OFFSET(AnnualDataCVM!BA$14,CYPQly!$B36,0)),"",QuarterlyDataCVM!BA36*OFFSET(AnnualDataCP!BA$14,CYPQly!$B36,0)/OFFSET(AnnualDataCVM!BA$14,CYPQly!$B36,0))</f>
        <v>1425.4163819193595</v>
      </c>
      <c r="BB36" s="18">
        <f ca="1">IF(ISERROR(QuarterlyDataCVM!BB36*OFFSET(AnnualDataCP!BB$14,CYPQly!$B36,0)/OFFSET(AnnualDataCVM!BB$14,CYPQly!$B36,0)),"",QuarterlyDataCVM!BB36*OFFSET(AnnualDataCP!BB$14,CYPQly!$B36,0)/OFFSET(AnnualDataCVM!BB$14,CYPQly!$B36,0))</f>
        <v>1146.5069393718043</v>
      </c>
      <c r="BC36" s="18">
        <f ca="1">IF(ISERROR(QuarterlyDataCVM!BC36*OFFSET(AnnualDataCP!BC$14,CYPQly!$B36,0)/OFFSET(AnnualDataCVM!BC$14,CYPQly!$B36,0)),"",QuarterlyDataCVM!BC36*OFFSET(AnnualDataCP!BC$14,CYPQly!$B36,0)/OFFSET(AnnualDataCVM!BC$14,CYPQly!$B36,0))</f>
        <v>754.46730038022815</v>
      </c>
      <c r="BD36" s="18">
        <f ca="1">IF(ISERROR(QuarterlyDataCVM!BD36*OFFSET(AnnualDataCP!BD$14,CYPQly!$B36,0)/OFFSET(AnnualDataCVM!BD$14,CYPQly!$B36,0)),"",QuarterlyDataCVM!BD36*OFFSET(AnnualDataCP!BD$14,CYPQly!$B36,0)/OFFSET(AnnualDataCVM!BD$14,CYPQly!$B36,0))</f>
        <v>391.9276065119501</v>
      </c>
      <c r="BE36" s="18">
        <f ca="1">IF(ISERROR(QuarterlyDataCVM!BE36*OFFSET(AnnualDataCP!BE$14,CYPQly!$B36,0)/OFFSET(AnnualDataCVM!BE$14,CYPQly!$B36,0)),"",QuarterlyDataCVM!BE36*OFFSET(AnnualDataCP!BE$14,CYPQly!$B36,0)/OFFSET(AnnualDataCVM!BE$14,CYPQly!$B36,0))</f>
        <v>3982.8549170561819</v>
      </c>
      <c r="BF36" s="18">
        <f ca="1">IF(ISERROR(QuarterlyDataCVM!BF36*OFFSET(AnnualDataCP!BF$14,CYPQly!$B36,0)/OFFSET(AnnualDataCVM!BF$14,CYPQly!$B36,0)),"",QuarterlyDataCVM!BF36*OFFSET(AnnualDataCP!BF$14,CYPQly!$B36,0)/OFFSET(AnnualDataCVM!BF$14,CYPQly!$B36,0))</f>
        <v>1174.6269612552032</v>
      </c>
      <c r="BG36" s="18">
        <f ca="1">IF(ISERROR(QuarterlyDataCVM!BG36*OFFSET(AnnualDataCP!BG$14,CYPQly!$B36,0)/OFFSET(AnnualDataCVM!BG$14,CYPQly!$B36,0)),"",QuarterlyDataCVM!BG36*OFFSET(AnnualDataCP!BG$14,CYPQly!$B36,0)/OFFSET(AnnualDataCVM!BG$14,CYPQly!$B36,0))</f>
        <v>569.15323776569448</v>
      </c>
      <c r="BH36" s="18">
        <f ca="1">IF(ISERROR(QuarterlyDataCVM!BH36*OFFSET(AnnualDataCP!BH$14,CYPQly!$B36,0)/OFFSET(AnnualDataCVM!BH$14,CYPQly!$B36,0)),"",QuarterlyDataCVM!BH36*OFFSET(AnnualDataCP!BH$14,CYPQly!$B36,0)/OFFSET(AnnualDataCVM!BH$14,CYPQly!$B36,0))</f>
        <v>605.12319364161851</v>
      </c>
      <c r="BI36" s="18">
        <f ca="1">IF(ISERROR(QuarterlyDataCVM!BI36*OFFSET(AnnualDataCP!BI$14,CYPQly!$B36,0)/OFFSET(AnnualDataCVM!BI$14,CYPQly!$B36,0)),"",QuarterlyDataCVM!BI36*OFFSET(AnnualDataCP!BI$14,CYPQly!$B36,0)/OFFSET(AnnualDataCVM!BI$14,CYPQly!$B36,0))</f>
        <v>2808.225539291217</v>
      </c>
      <c r="BJ36" s="18">
        <f ca="1">IF(ISERROR(QuarterlyDataCVM!BJ36*OFFSET(AnnualDataCP!BJ$14,CYPQly!$B36,0)/OFFSET(AnnualDataCVM!BJ$14,CYPQly!$B36,0)),"",QuarterlyDataCVM!BJ36*OFFSET(AnnualDataCP!BJ$14,CYPQly!$B36,0)/OFFSET(AnnualDataCVM!BJ$14,CYPQly!$B36,0))</f>
        <v>2680.1694749353283</v>
      </c>
      <c r="BK36" s="18">
        <f ca="1">IF(ISERROR(QuarterlyDataCVM!BK36*OFFSET(AnnualDataCP!BK$14,CYPQly!$B36,0)/OFFSET(AnnualDataCVM!BK$14,CYPQly!$B36,0)),"",QuarterlyDataCVM!BK36*OFFSET(AnnualDataCP!BK$14,CYPQly!$B36,0)/OFFSET(AnnualDataCVM!BK$14,CYPQly!$B36,0))</f>
        <v>128.00397614314116</v>
      </c>
      <c r="BL36" s="18">
        <f ca="1">IF(ISERROR(QuarterlyDataCVM!BL36*OFFSET(AnnualDataCP!BL$14,CYPQly!$B36,0)/OFFSET(AnnualDataCVM!BL$14,CYPQly!$B36,0)),"",QuarterlyDataCVM!BL36*OFFSET(AnnualDataCP!BL$14,CYPQly!$B36,0)/OFFSET(AnnualDataCVM!BL$14,CYPQly!$B36,0))</f>
        <v>2388.6653206488263</v>
      </c>
      <c r="BM36" s="18">
        <f ca="1">IF(ISERROR(QuarterlyDataCVM!BM36*OFFSET(AnnualDataCP!BM$14,CYPQly!$B36,0)/OFFSET(AnnualDataCVM!BM$14,CYPQly!$B36,0)),"",QuarterlyDataCVM!BM36*OFFSET(AnnualDataCP!BM$14,CYPQly!$B36,0)/OFFSET(AnnualDataCVM!BM$14,CYPQly!$B36,0))</f>
        <v>2388.6653206488263</v>
      </c>
      <c r="BN36" s="18">
        <f ca="1">IF(ISERROR(QuarterlyDataCVM!BN36*OFFSET(AnnualDataCP!BN$14,CYPQly!$B36,0)/OFFSET(AnnualDataCVM!BN$14,CYPQly!$B36,0)),"",QuarterlyDataCVM!BN36*OFFSET(AnnualDataCP!BN$14,CYPQly!$B36,0)/OFFSET(AnnualDataCVM!BN$14,CYPQly!$B36,0))</f>
        <v>1153.1023696682464</v>
      </c>
      <c r="BO36" s="18">
        <f ca="1">IF(ISERROR(QuarterlyDataCVM!BO36*OFFSET(AnnualDataCP!BO$14,CYPQly!$B36,0)/OFFSET(AnnualDataCVM!BO$14,CYPQly!$B36,0)),"",QuarterlyDataCVM!BO36*OFFSET(AnnualDataCP!BO$14,CYPQly!$B36,0)/OFFSET(AnnualDataCVM!BO$14,CYPQly!$B36,0))</f>
        <v>1153.1023696682464</v>
      </c>
      <c r="BP36" s="18">
        <f ca="1">IF(ISERROR(QuarterlyDataCVM!BP36*OFFSET(AnnualDataCP!BP$14,CYPQly!$B36,0)/OFFSET(AnnualDataCVM!BP$14,CYPQly!$B36,0)),"",QuarterlyDataCVM!BP36*OFFSET(AnnualDataCP!BP$14,CYPQly!$B36,0)/OFFSET(AnnualDataCVM!BP$14,CYPQly!$B36,0))</f>
        <v>2684.266543267006</v>
      </c>
      <c r="BQ36" s="18">
        <f ca="1">IF(ISERROR(QuarterlyDataCVM!BQ36*OFFSET(AnnualDataCP!BQ$14,CYPQly!$B36,0)/OFFSET(AnnualDataCVM!BQ$14,CYPQly!$B36,0)),"",QuarterlyDataCVM!BQ36*OFFSET(AnnualDataCP!BQ$14,CYPQly!$B36,0)/OFFSET(AnnualDataCVM!BQ$14,CYPQly!$B36,0))</f>
        <v>2684.266543267006</v>
      </c>
      <c r="BR36" s="18">
        <f ca="1">IF(ISERROR(QuarterlyDataCVM!BR36*OFFSET(AnnualDataCP!BR$14,CYPQly!$B36,0)/OFFSET(AnnualDataCVM!BR$14,CYPQly!$B36,0)),"",QuarterlyDataCVM!BR36*OFFSET(AnnualDataCP!BR$14,CYPQly!$B36,0)/OFFSET(AnnualDataCVM!BR$14,CYPQly!$B36,0))</f>
        <v>3142.8918701368393</v>
      </c>
      <c r="BS36" s="18">
        <f ca="1">IF(ISERROR(QuarterlyDataCVM!BS36*OFFSET(AnnualDataCP!BS$14,CYPQly!$B36,0)/OFFSET(AnnualDataCVM!BS$14,CYPQly!$B36,0)),"",QuarterlyDataCVM!BS36*OFFSET(AnnualDataCP!BS$14,CYPQly!$B36,0)/OFFSET(AnnualDataCVM!BS$14,CYPQly!$B36,0))</f>
        <v>1872.074462640737</v>
      </c>
      <c r="BT36" s="18">
        <f ca="1">IF(ISERROR(QuarterlyDataCVM!BT36*OFFSET(AnnualDataCP!BT$14,CYPQly!$B36,0)/OFFSET(AnnualDataCVM!BT$14,CYPQly!$B36,0)),"",QuarterlyDataCVM!BT36*OFFSET(AnnualDataCP!BT$14,CYPQly!$B36,0)/OFFSET(AnnualDataCVM!BT$14,CYPQly!$B36,0))</f>
        <v>1271.8369829683697</v>
      </c>
      <c r="BU36" s="18">
        <f ca="1">IF(ISERROR(QuarterlyDataCVM!BU36*OFFSET(AnnualDataCP!BU$14,CYPQly!$B36,0)/OFFSET(AnnualDataCVM!BU$14,CYPQly!$B36,0)),"",QuarterlyDataCVM!BU36*OFFSET(AnnualDataCP!BU$14,CYPQly!$B36,0)/OFFSET(AnnualDataCVM!BU$14,CYPQly!$B36,0))</f>
        <v>230.23557692307693</v>
      </c>
      <c r="BV36" s="18">
        <f ca="1">IF(ISERROR(QuarterlyDataCVM!BV36*OFFSET(AnnualDataCP!BV$14,CYPQly!$B36,0)/OFFSET(AnnualDataCVM!BV$14,CYPQly!$B36,0)),"",QuarterlyDataCVM!BV36*OFFSET(AnnualDataCP!BV$14,CYPQly!$B36,0)/OFFSET(AnnualDataCVM!BV$14,CYPQly!$B36,0))</f>
        <v>960.28329906328531</v>
      </c>
      <c r="BW36" s="18">
        <f ca="1">IF(ISERROR(QuarterlyDataCVM!BW36*OFFSET(AnnualDataCP!BW$14,CYPQly!$B36,0)/OFFSET(AnnualDataCVM!BW$14,CYPQly!$B36,0)),"",QuarterlyDataCVM!BW36*OFFSET(AnnualDataCP!BW$14,CYPQly!$B36,0)/OFFSET(AnnualDataCVM!BW$14,CYPQly!$B36,0))</f>
        <v>81.28155339805825</v>
      </c>
      <c r="BX36" s="18">
        <f ca="1">IF(ISERROR(QuarterlyDataCVM!BX36*OFFSET(AnnualDataCP!BX$14,CYPQly!$B36,0)/OFFSET(AnnualDataCVM!BX$14,CYPQly!$B36,0)),"",QuarterlyDataCVM!BX36*OFFSET(AnnualDataCP!BX$14,CYPQly!$B36,0)/OFFSET(AnnualDataCVM!BX$14,CYPQly!$B36,0))</f>
        <v>2561.5020019412764</v>
      </c>
      <c r="BY36" s="18">
        <f ca="1">IF(ISERROR(QuarterlyDataCVM!BY36*OFFSET(AnnualDataCP!BY$14,CYPQly!$B36,0)/OFFSET(AnnualDataCVM!BY$14,CYPQly!$B36,0)),"",QuarterlyDataCVM!BY36*OFFSET(AnnualDataCP!BY$14,CYPQly!$B36,0)/OFFSET(AnnualDataCVM!BY$14,CYPQly!$B36,0))</f>
        <v>1373.9888423988843</v>
      </c>
      <c r="BZ36" s="18">
        <f ca="1">IF(ISERROR(QuarterlyDataCVM!BZ36*OFFSET(AnnualDataCP!BZ$14,CYPQly!$B36,0)/OFFSET(AnnualDataCVM!BZ$14,CYPQly!$B36,0)),"",QuarterlyDataCVM!BZ36*OFFSET(AnnualDataCP!BZ$14,CYPQly!$B36,0)/OFFSET(AnnualDataCVM!BZ$14,CYPQly!$B36,0))</f>
        <v>624.12639317050036</v>
      </c>
      <c r="CA36" s="18">
        <f ca="1">IF(ISERROR(QuarterlyDataCVM!CA36*OFFSET(AnnualDataCP!CA$14,CYPQly!$B36,0)/OFFSET(AnnualDataCVM!CA$14,CYPQly!$B36,0)),"",QuarterlyDataCVM!CA36*OFFSET(AnnualDataCP!CA$14,CYPQly!$B36,0)/OFFSET(AnnualDataCVM!CA$14,CYPQly!$B36,0))</f>
        <v>749.99544764795144</v>
      </c>
      <c r="CB36" s="18">
        <f ca="1">IF(ISERROR(QuarterlyDataCVM!CB36*OFFSET(AnnualDataCP!CB$14,CYPQly!$B36,0)/OFFSET(AnnualDataCVM!CB$14,CYPQly!$B36,0)),"",QuarterlyDataCVM!CB36*OFFSET(AnnualDataCP!CB$14,CYPQly!$B36,0)/OFFSET(AnnualDataCVM!CB$14,CYPQly!$B36,0))</f>
        <v>1187.7692941499588</v>
      </c>
      <c r="CC36" s="18">
        <f ca="1">IF(ISERROR(QuarterlyDataCVM!CC36*OFFSET(AnnualDataCP!CC$14,CYPQly!$B36,0)/OFFSET(AnnualDataCVM!CC$14,CYPQly!$B36,0)),"",QuarterlyDataCVM!CC36*OFFSET(AnnualDataCP!CC$14,CYPQly!$B36,0)/OFFSET(AnnualDataCVM!CC$14,CYPQly!$B36,0))</f>
        <v>78.07093821510297</v>
      </c>
      <c r="CD36" s="18">
        <f ca="1">IF(ISERROR(QuarterlyDataCVM!CD36*OFFSET(AnnualDataCP!CD$14,CYPQly!$B36,0)/OFFSET(AnnualDataCVM!CD$14,CYPQly!$B36,0)),"",QuarterlyDataCVM!CD36*OFFSET(AnnualDataCP!CD$14,CYPQly!$B36,0)/OFFSET(AnnualDataCVM!CD$14,CYPQly!$B36,0))</f>
        <v>369.4390243902439</v>
      </c>
      <c r="CE36" s="18">
        <f ca="1">IF(ISERROR(QuarterlyDataCVM!CE36*OFFSET(AnnualDataCP!CE$14,CYPQly!$B36,0)/OFFSET(AnnualDataCVM!CE$14,CYPQly!$B36,0)),"",QuarterlyDataCVM!CE36*OFFSET(AnnualDataCP!CE$14,CYPQly!$B36,0)/OFFSET(AnnualDataCVM!CE$14,CYPQly!$B36,0))</f>
        <v>740.80062111801237</v>
      </c>
      <c r="CF36" s="18">
        <f ca="1">IF(ISERROR(QuarterlyDataCVM!CF36*OFFSET(AnnualDataCP!CF$14,CYPQly!$B36,0)/OFFSET(AnnualDataCVM!CF$14,CYPQly!$B36,0)),"",QuarterlyDataCVM!CF36*OFFSET(AnnualDataCP!CF$14,CYPQly!$B36,0)/OFFSET(AnnualDataCVM!CF$14,CYPQly!$B36,0))</f>
        <v>2911.6971770744226</v>
      </c>
      <c r="CG36" s="18">
        <f ca="1">IF(ISERROR(QuarterlyDataCVM!CG36*OFFSET(AnnualDataCP!CG$14,CYPQly!$B36,0)/OFFSET(AnnualDataCVM!CG$14,CYPQly!$B36,0)),"",QuarterlyDataCVM!CG36*OFFSET(AnnualDataCP!CG$14,CYPQly!$B36,0)/OFFSET(AnnualDataCVM!CG$14,CYPQly!$B36,0))</f>
        <v>2911.6971770744226</v>
      </c>
      <c r="CH36" s="18">
        <f ca="1">IF(ISERROR(QuarterlyDataCVM!CH36*OFFSET(AnnualDataCP!CH$14,CYPQly!$B36,0)/OFFSET(AnnualDataCVM!CH$14,CYPQly!$B36,0)),"",QuarterlyDataCVM!CH36*OFFSET(AnnualDataCP!CH$14,CYPQly!$B36,0)/OFFSET(AnnualDataCVM!CH$14,CYPQly!$B36,0))</f>
        <v>2236.1465008166856</v>
      </c>
      <c r="CI36" s="18">
        <f ca="1">IF(ISERROR(QuarterlyDataCVM!CI36*OFFSET(AnnualDataCP!CI$14,CYPQly!$B36,0)/OFFSET(AnnualDataCVM!CI$14,CYPQly!$B36,0)),"",QuarterlyDataCVM!CI36*OFFSET(AnnualDataCP!CI$14,CYPQly!$B36,0)/OFFSET(AnnualDataCVM!CI$14,CYPQly!$B36,0))</f>
        <v>675.54573643410856</v>
      </c>
      <c r="CJ36" s="18">
        <f ca="1">IF(ISERROR(QuarterlyDataCVM!CJ36*OFFSET(AnnualDataCP!CJ$14,CYPQly!$B36,0)/OFFSET(AnnualDataCVM!CJ$14,CYPQly!$B36,0)),"",QuarterlyDataCVM!CJ36*OFFSET(AnnualDataCP!CJ$14,CYPQly!$B36,0)/OFFSET(AnnualDataCVM!CJ$14,CYPQly!$B36,0))</f>
        <v>2574.8056736688454</v>
      </c>
      <c r="CK36" s="18">
        <f ca="1">IF(ISERROR(QuarterlyDataCVM!CK36*OFFSET(AnnualDataCP!CK$14,CYPQly!$B36,0)/OFFSET(AnnualDataCVM!CK$14,CYPQly!$B36,0)),"",QuarterlyDataCVM!CK36*OFFSET(AnnualDataCP!CK$14,CYPQly!$B36,0)/OFFSET(AnnualDataCVM!CK$14,CYPQly!$B36,0))</f>
        <v>1087.483554134308</v>
      </c>
      <c r="CL36" s="18">
        <f ca="1">IF(ISERROR(QuarterlyDataCVM!CL36*OFFSET(AnnualDataCP!CL$14,CYPQly!$B36,0)/OFFSET(AnnualDataCVM!CL$14,CYPQly!$B36,0)),"",QuarterlyDataCVM!CL36*OFFSET(AnnualDataCP!CL$14,CYPQly!$B36,0)/OFFSET(AnnualDataCVM!CL$14,CYPQly!$B36,0))</f>
        <v>1487.1208897485494</v>
      </c>
      <c r="CM36" s="18">
        <f ca="1">IF(ISERROR(QuarterlyDataCVM!CM36*OFFSET(AnnualDataCP!CM$14,CYPQly!$B36,0)/OFFSET(AnnualDataCVM!CM$14,CYPQly!$B36,0)),"",QuarterlyDataCVM!CM36*OFFSET(AnnualDataCP!CM$14,CYPQly!$B36,0)/OFFSET(AnnualDataCVM!CM$14,CYPQly!$B36,0))</f>
        <v>662.4353393085787</v>
      </c>
      <c r="CN36" s="18">
        <f ca="1">IF(ISERROR(QuarterlyDataCVM!CN36*OFFSET(AnnualDataCP!CN$14,CYPQly!$B36,0)/OFFSET(AnnualDataCVM!CN$14,CYPQly!$B36,0)),"",QuarterlyDataCVM!CN36*OFFSET(AnnualDataCP!CN$14,CYPQly!$B36,0)/OFFSET(AnnualDataCVM!CN$14,CYPQly!$B36,0))</f>
        <v>816.75972222222219</v>
      </c>
      <c r="CO36" s="18">
        <f ca="1">IF(ISERROR(QuarterlyDataCVM!CO36*OFFSET(AnnualDataCP!CO$14,CYPQly!$B36,0)/OFFSET(AnnualDataCVM!CO$14,CYPQly!$B36,0)),"",QuarterlyDataCVM!CO36*OFFSET(AnnualDataCP!CO$14,CYPQly!$B36,0)/OFFSET(AnnualDataCVM!CO$14,CYPQly!$B36,0))</f>
        <v>7.8224299065420562</v>
      </c>
      <c r="CP36" s="18">
        <f ca="1">IF(ISERROR(QuarterlyDataCVM!CP36*OFFSET(AnnualDataCP!CP$14,CYPQly!$B36,0)/OFFSET(AnnualDataCVM!CP$14,CYPQly!$B36,0)),"",QuarterlyDataCVM!CP36*OFFSET(AnnualDataCP!CP$14,CYPQly!$B36,0)/OFFSET(AnnualDataCVM!CP$14,CYPQly!$B36,0))</f>
        <v>10177.205562150246</v>
      </c>
      <c r="CQ36" s="18">
        <f ca="1">IF(ISERROR(QuarterlyDataCVM!CQ36*OFFSET(AnnualDataCP!CQ$14,CYPQly!$B36,0)/OFFSET(AnnualDataCVM!CQ$14,CYPQly!$B36,0)),"",QuarterlyDataCVM!CQ36*OFFSET(AnnualDataCP!CQ$14,CYPQly!$B36,0)/OFFSET(AnnualDataCVM!CQ$14,CYPQly!$B36,0))</f>
        <v>3880.5016211659427</v>
      </c>
      <c r="CR36" s="18">
        <f ca="1">IF(ISERROR(QuarterlyDataCVM!CR36*OFFSET(AnnualDataCP!CR$14,CYPQly!$B36,0)/OFFSET(AnnualDataCVM!CR$14,CYPQly!$B36,0)),"",QuarterlyDataCVM!CR36*OFFSET(AnnualDataCP!CR$14,CYPQly!$B36,0)/OFFSET(AnnualDataCVM!CR$14,CYPQly!$B36,0))</f>
        <v>1468.8443949343339</v>
      </c>
      <c r="CS36" s="18">
        <f ca="1">IF(ISERROR(QuarterlyDataCVM!CS36*OFFSET(AnnualDataCP!CS$14,CYPQly!$B36,0)/OFFSET(AnnualDataCVM!CS$14,CYPQly!$B36,0)),"",QuarterlyDataCVM!CS36*OFFSET(AnnualDataCP!CS$14,CYPQly!$B36,0)/OFFSET(AnnualDataCVM!CS$14,CYPQly!$B36,0))</f>
        <v>4827.927395504732</v>
      </c>
      <c r="CT36" s="18">
        <f ca="1">IF(ISERROR(QuarterlyDataCVM!CT36*OFFSET(AnnualDataCP!CT$14,CYPQly!$B36,0)/OFFSET(AnnualDataCVM!CT$14,CYPQly!$B36,0)),"",QuarterlyDataCVM!CT36*OFFSET(AnnualDataCP!CT$14,CYPQly!$B36,0)/OFFSET(AnnualDataCVM!CT$14,CYPQly!$B36,0))</f>
        <v>136801.33739336152</v>
      </c>
      <c r="CU36" s="18">
        <f ca="1">IF(ISERROR(QuarterlyDataCVM!CU36*OFFSET(AnnualDataCP!CU$14,CYPQly!$B36,0)/OFFSET(AnnualDataCVM!CU$14,CYPQly!$B36,0)),"",QuarterlyDataCVM!CU36*OFFSET(AnnualDataCP!CU$14,CYPQly!$B36,0)/OFFSET(AnnualDataCVM!CU$14,CYPQly!$B36,0))</f>
        <v>33956.115714942527</v>
      </c>
      <c r="CV36" s="18">
        <f ca="1">IF(ISERROR(QuarterlyDataCVM!CV36*OFFSET(AnnualDataCP!CV$14,CYPQly!$B36,0)/OFFSET(AnnualDataCVM!CV$14,CYPQly!$B36,0)),"",QuarterlyDataCVM!CV36*OFFSET(AnnualDataCP!CV$14,CYPQly!$B36,0)/OFFSET(AnnualDataCVM!CV$14,CYPQly!$B36,0))</f>
        <v>21943.37120711133</v>
      </c>
      <c r="CW36" s="18">
        <f ca="1">IF(ISERROR(QuarterlyDataCVM!CW36*OFFSET(AnnualDataCP!CW$14,CYPQly!$B36,0)/OFFSET(AnnualDataCVM!CW$14,CYPQly!$B36,0)),"",QuarterlyDataCVM!CW36*OFFSET(AnnualDataCP!CW$14,CYPQly!$B36,0)/OFFSET(AnnualDataCVM!CW$14,CYPQly!$B36,0))</f>
        <v>3145.7811583577713</v>
      </c>
      <c r="CX36" s="18">
        <f ca="1">IF(ISERROR(QuarterlyDataCVM!CX36*OFFSET(AnnualDataCP!CX$14,CYPQly!$B36,0)/OFFSET(AnnualDataCVM!CX$14,CYPQly!$B36,0)),"",QuarterlyDataCVM!CX36*OFFSET(AnnualDataCP!CX$14,CYPQly!$B36,0)/OFFSET(AnnualDataCVM!CX$14,CYPQly!$B36,0))</f>
        <v>7983.9951525015922</v>
      </c>
      <c r="CY36" s="18">
        <f ca="1">IF(ISERROR(QuarterlyDataCVM!CY36*OFFSET(AnnualDataCP!CY$14,CYPQly!$B36,0)/OFFSET(AnnualDataCVM!CY$14,CYPQly!$B36,0)),"",QuarterlyDataCVM!CY36*OFFSET(AnnualDataCP!CY$14,CYPQly!$B36,0)/OFFSET(AnnualDataCVM!CY$14,CYPQly!$B36,0))</f>
        <v>10813.153926294786</v>
      </c>
      <c r="CZ36" s="18">
        <f ca="1">IF(ISERROR(QuarterlyDataCVM!CZ36*OFFSET(AnnualDataCP!CZ$14,CYPQly!$B36,0)/OFFSET(AnnualDataCVM!CZ$14,CYPQly!$B36,0)),"",QuarterlyDataCVM!CZ36*OFFSET(AnnualDataCP!CZ$14,CYPQly!$B36,0)/OFFSET(AnnualDataCVM!CZ$14,CYPQly!$B36,0))</f>
        <v>7669.1605669641967</v>
      </c>
      <c r="DA36" s="18">
        <f ca="1">IF(ISERROR(QuarterlyDataCVM!DA36*OFFSET(AnnualDataCP!DA$14,CYPQly!$B36,0)/OFFSET(AnnualDataCVM!DA$14,CYPQly!$B36,0)),"",QuarterlyDataCVM!DA36*OFFSET(AnnualDataCP!DA$14,CYPQly!$B36,0)/OFFSET(AnnualDataCVM!DA$14,CYPQly!$B36,0))</f>
        <v>3499.6278368961298</v>
      </c>
      <c r="DB36" s="18">
        <f ca="1">IF(ISERROR(QuarterlyDataCVM!DB36*OFFSET(AnnualDataCP!DB$14,CYPQly!$B36,0)/OFFSET(AnnualDataCVM!DB$14,CYPQly!$B36,0)),"",QuarterlyDataCVM!DB36*OFFSET(AnnualDataCP!DB$14,CYPQly!$B36,0)/OFFSET(AnnualDataCVM!DB$14,CYPQly!$B36,0))</f>
        <v>490.54500000000002</v>
      </c>
      <c r="DC36" s="18">
        <f ca="1">IF(ISERROR(QuarterlyDataCVM!DC36*OFFSET(AnnualDataCP!DC$14,CYPQly!$B36,0)/OFFSET(AnnualDataCVM!DC$14,CYPQly!$B36,0)),"",QuarterlyDataCVM!DC36*OFFSET(AnnualDataCP!DC$14,CYPQly!$B36,0)/OFFSET(AnnualDataCVM!DC$14,CYPQly!$B36,0))</f>
        <v>3008.7021288033543</v>
      </c>
      <c r="DD36" s="18">
        <f ca="1">IF(ISERROR(QuarterlyDataCVM!DD36*OFFSET(AnnualDataCP!DD$14,CYPQly!$B36,0)/OFFSET(AnnualDataCVM!DD$14,CYPQly!$B36,0)),"",QuarterlyDataCVM!DD36*OFFSET(AnnualDataCP!DD$14,CYPQly!$B36,0)/OFFSET(AnnualDataCVM!DD$14,CYPQly!$B36,0))</f>
        <v>405.66836432547672</v>
      </c>
      <c r="DE36" s="18">
        <f ca="1">IF(ISERROR(QuarterlyDataCVM!DE36*OFFSET(AnnualDataCP!DE$14,CYPQly!$B36,0)/OFFSET(AnnualDataCVM!DE$14,CYPQly!$B36,0)),"",QuarterlyDataCVM!DE36*OFFSET(AnnualDataCP!DE$14,CYPQly!$B36,0)/OFFSET(AnnualDataCVM!DE$14,CYPQly!$B36,0))</f>
        <v>650.83586626139822</v>
      </c>
      <c r="DF36" s="18">
        <f ca="1">IF(ISERROR(QuarterlyDataCVM!DF36*OFFSET(AnnualDataCP!DF$14,CYPQly!$B36,0)/OFFSET(AnnualDataCVM!DF$14,CYPQly!$B36,0)),"",QuarterlyDataCVM!DF36*OFFSET(AnnualDataCP!DF$14,CYPQly!$B36,0)/OFFSET(AnnualDataCVM!DF$14,CYPQly!$B36,0))</f>
        <v>1732.6542659835152</v>
      </c>
      <c r="DG36" s="18">
        <f ca="1">IF(ISERROR(QuarterlyDataCVM!DG36*OFFSET(AnnualDataCP!DG$14,CYPQly!$B36,0)/OFFSET(AnnualDataCVM!DG$14,CYPQly!$B36,0)),"",QuarterlyDataCVM!DG36*OFFSET(AnnualDataCP!DG$14,CYPQly!$B36,0)/OFFSET(AnnualDataCVM!DG$14,CYPQly!$B36,0))</f>
        <v>1380.426147838966</v>
      </c>
      <c r="DH36" s="18">
        <f ca="1">IF(ISERROR(QuarterlyDataCVM!DH36*OFFSET(AnnualDataCP!DH$14,CYPQly!$B36,0)/OFFSET(AnnualDataCVM!DH$14,CYPQly!$B36,0)),"",QuarterlyDataCVM!DH36*OFFSET(AnnualDataCP!DH$14,CYPQly!$B36,0)/OFFSET(AnnualDataCVM!DH$14,CYPQly!$B36,0))</f>
        <v>4347.7327408347883</v>
      </c>
      <c r="DI36" s="18">
        <f ca="1">IF(ISERROR(QuarterlyDataCVM!DI36*OFFSET(AnnualDataCP!DI$14,CYPQly!$B36,0)/OFFSET(AnnualDataCVM!DI$14,CYPQly!$B36,0)),"",QuarterlyDataCVM!DI36*OFFSET(AnnualDataCP!DI$14,CYPQly!$B36,0)/OFFSET(AnnualDataCVM!DI$14,CYPQly!$B36,0))</f>
        <v>988.29238971356892</v>
      </c>
      <c r="DJ36" s="18">
        <f ca="1">IF(ISERROR(QuarterlyDataCVM!DJ36*OFFSET(AnnualDataCP!DJ$14,CYPQly!$B36,0)/OFFSET(AnnualDataCVM!DJ$14,CYPQly!$B36,0)),"",QuarterlyDataCVM!DJ36*OFFSET(AnnualDataCP!DJ$14,CYPQly!$B36,0)/OFFSET(AnnualDataCVM!DJ$14,CYPQly!$B36,0))</f>
        <v>3359.7397154127925</v>
      </c>
      <c r="DK36" s="18">
        <f ca="1">IF(ISERROR(QuarterlyDataCVM!DK36*OFFSET(AnnualDataCP!DK$14,CYPQly!$B36,0)/OFFSET(AnnualDataCVM!DK$14,CYPQly!$B36,0)),"",QuarterlyDataCVM!DK36*OFFSET(AnnualDataCP!DK$14,CYPQly!$B36,0)/OFFSET(AnnualDataCVM!DK$14,CYPQly!$B36,0))</f>
        <v>9650.1458132045082</v>
      </c>
      <c r="DL36" s="18">
        <f ca="1">IF(ISERROR(QuarterlyDataCVM!DL36*OFFSET(AnnualDataCP!DL$14,CYPQly!$B36,0)/OFFSET(AnnualDataCVM!DL$14,CYPQly!$B36,0)),"",QuarterlyDataCVM!DL36*OFFSET(AnnualDataCP!DL$14,CYPQly!$B36,0)/OFFSET(AnnualDataCVM!DL$14,CYPQly!$B36,0))</f>
        <v>3406.4010140368996</v>
      </c>
      <c r="DM36" s="18">
        <f ca="1">IF(ISERROR(QuarterlyDataCVM!DM36*OFFSET(AnnualDataCP!DM$14,CYPQly!$B36,0)/OFFSET(AnnualDataCVM!DM$14,CYPQly!$B36,0)),"",QuarterlyDataCVM!DM36*OFFSET(AnnualDataCP!DM$14,CYPQly!$B36,0)/OFFSET(AnnualDataCVM!DM$14,CYPQly!$B36,0))</f>
        <v>1862.7639506482119</v>
      </c>
      <c r="DN36" s="18">
        <f ca="1">IF(ISERROR(QuarterlyDataCVM!DN36*OFFSET(AnnualDataCP!DN$14,CYPQly!$B36,0)/OFFSET(AnnualDataCVM!DN$14,CYPQly!$B36,0)),"",QuarterlyDataCVM!DN36*OFFSET(AnnualDataCP!DN$14,CYPQly!$B36,0)/OFFSET(AnnualDataCVM!DN$14,CYPQly!$B36,0))</f>
        <v>1543.5917788802267</v>
      </c>
      <c r="DO36" s="18">
        <f ca="1">IF(ISERROR(QuarterlyDataCVM!DO36*OFFSET(AnnualDataCP!DO$14,CYPQly!$B36,0)/OFFSET(AnnualDataCVM!DO$14,CYPQly!$B36,0)),"",QuarterlyDataCVM!DO36*OFFSET(AnnualDataCP!DO$14,CYPQly!$B36,0)/OFFSET(AnnualDataCVM!DO$14,CYPQly!$B36,0))</f>
        <v>949.95737348086345</v>
      </c>
      <c r="DP36" s="18">
        <f ca="1">IF(ISERROR(QuarterlyDataCVM!DP36*OFFSET(AnnualDataCP!DP$14,CYPQly!$B36,0)/OFFSET(AnnualDataCVM!DP$14,CYPQly!$B36,0)),"",QuarterlyDataCVM!DP36*OFFSET(AnnualDataCP!DP$14,CYPQly!$B36,0)/OFFSET(AnnualDataCVM!DP$14,CYPQly!$B36,0))</f>
        <v>593.46600985221676</v>
      </c>
      <c r="DQ36" s="18">
        <f ca="1">IF(ISERROR(QuarterlyDataCVM!DQ36*OFFSET(AnnualDataCP!DQ$14,CYPQly!$B36,0)/OFFSET(AnnualDataCVM!DQ$14,CYPQly!$B36,0)),"",QuarterlyDataCVM!DQ36*OFFSET(AnnualDataCP!DQ$14,CYPQly!$B36,0)/OFFSET(AnnualDataCVM!DQ$14,CYPQly!$B36,0))</f>
        <v>3760.9794268919914</v>
      </c>
      <c r="DR36" s="18">
        <f ca="1">IF(ISERROR(QuarterlyDataCVM!DR36*OFFSET(AnnualDataCP!DR$14,CYPQly!$B36,0)/OFFSET(AnnualDataCVM!DR$14,CYPQly!$B36,0)),"",QuarterlyDataCVM!DR36*OFFSET(AnnualDataCP!DR$14,CYPQly!$B36,0)/OFFSET(AnnualDataCVM!DR$14,CYPQly!$B36,0))</f>
        <v>3760.9794268919914</v>
      </c>
      <c r="DS36" s="18">
        <f ca="1">IF(ISERROR(QuarterlyDataCVM!DS36*OFFSET(AnnualDataCP!DS$14,CYPQly!$B36,0)/OFFSET(AnnualDataCVM!DS$14,CYPQly!$B36,0)),"",QuarterlyDataCVM!DS36*OFFSET(AnnualDataCP!DS$14,CYPQly!$B36,0)/OFFSET(AnnualDataCVM!DS$14,CYPQly!$B36,0))</f>
        <v>2487.9838144891446</v>
      </c>
      <c r="DT36" s="18">
        <f ca="1">IF(ISERROR(QuarterlyDataCVM!DT36*OFFSET(AnnualDataCP!DT$14,CYPQly!$B36,0)/OFFSET(AnnualDataCVM!DT$14,CYPQly!$B36,0)),"",QuarterlyDataCVM!DT36*OFFSET(AnnualDataCP!DT$14,CYPQly!$B36,0)/OFFSET(AnnualDataCVM!DT$14,CYPQly!$B36,0))</f>
        <v>1953.6464433226251</v>
      </c>
      <c r="DU36" s="18">
        <f ca="1">IF(ISERROR(QuarterlyDataCVM!DU36*OFFSET(AnnualDataCP!DU$14,CYPQly!$B36,0)/OFFSET(AnnualDataCVM!DU$14,CYPQly!$B36,0)),"",QuarterlyDataCVM!DU36*OFFSET(AnnualDataCP!DU$14,CYPQly!$B36,0)/OFFSET(AnnualDataCVM!DU$14,CYPQly!$B36,0))</f>
        <v>534.47216890595007</v>
      </c>
      <c r="DV36" s="18">
        <f ca="1">IF(ISERROR(QuarterlyDataCVM!DV36*OFFSET(AnnualDataCP!DV$14,CYPQly!$B36,0)/OFFSET(AnnualDataCVM!DV$14,CYPQly!$B36,0)),"",QuarterlyDataCVM!DV36*OFFSET(AnnualDataCP!DV$14,CYPQly!$B36,0)/OFFSET(AnnualDataCVM!DV$14,CYPQly!$B36,0))</f>
        <v>11676.906724170496</v>
      </c>
      <c r="DW36" s="18">
        <f ca="1">IF(ISERROR(QuarterlyDataCVM!DW36*OFFSET(AnnualDataCP!DW$14,CYPQly!$B36,0)/OFFSET(AnnualDataCVM!DW$14,CYPQly!$B36,0)),"",QuarterlyDataCVM!DW36*OFFSET(AnnualDataCP!DW$14,CYPQly!$B36,0)/OFFSET(AnnualDataCVM!DW$14,CYPQly!$B36,0))</f>
        <v>5822.6460518254225</v>
      </c>
      <c r="DX36" s="18">
        <f ca="1">IF(ISERROR(QuarterlyDataCVM!DX36*OFFSET(AnnualDataCP!DX$14,CYPQly!$B36,0)/OFFSET(AnnualDataCVM!DX$14,CYPQly!$B36,0)),"",QuarterlyDataCVM!DX36*OFFSET(AnnualDataCP!DX$14,CYPQly!$B36,0)/OFFSET(AnnualDataCVM!DX$14,CYPQly!$B36,0))</f>
        <v>4370.8418194161577</v>
      </c>
      <c r="DY36" s="18">
        <f ca="1">IF(ISERROR(QuarterlyDataCVM!DY36*OFFSET(AnnualDataCP!DY$14,CYPQly!$B36,0)/OFFSET(AnnualDataCVM!DY$14,CYPQly!$B36,0)),"",QuarterlyDataCVM!DY36*OFFSET(AnnualDataCP!DY$14,CYPQly!$B36,0)/OFFSET(AnnualDataCVM!DY$14,CYPQly!$B36,0))</f>
        <v>4371.2464895225748</v>
      </c>
      <c r="DZ36" s="18" t="str">
        <f ca="1">IF(ISERROR(QuarterlyDataCVM!DZ36*OFFSET(AnnualDataCP!DZ$14,CYPQly!$B36,0)/OFFSET(AnnualDataCVM!DZ$14,CYPQly!$B36,0)),"",QuarterlyDataCVM!DZ36*OFFSET(AnnualDataCP!DZ$14,CYPQly!$B36,0)/OFFSET(AnnualDataCVM!DZ$14,CYPQly!$B36,0))</f>
        <v/>
      </c>
      <c r="EA36" s="18">
        <f ca="1">IF(ISERROR(QuarterlyDataCVM!EA36*OFFSET(AnnualDataCP!EA$14,CYPQly!$B36,0)/OFFSET(AnnualDataCVM!EA$14,CYPQly!$B36,0)),"",QuarterlyDataCVM!EA36*OFFSET(AnnualDataCP!EA$14,CYPQly!$B36,0)/OFFSET(AnnualDataCVM!EA$14,CYPQly!$B36,0))</f>
        <v>1483.3199532914903</v>
      </c>
      <c r="EB36" s="18">
        <f ca="1">IF(ISERROR(QuarterlyDataCVM!EB36*OFFSET(AnnualDataCP!EB$14,CYPQly!$B36,0)/OFFSET(AnnualDataCVM!EB$14,CYPQly!$B36,0)),"",QuarterlyDataCVM!EB36*OFFSET(AnnualDataCP!EB$14,CYPQly!$B36,0)/OFFSET(AnnualDataCVM!EB$14,CYPQly!$B36,0))</f>
        <v>28669.036751964537</v>
      </c>
      <c r="EC36" s="18">
        <f ca="1">IF(ISERROR(QuarterlyDataCVM!EC36*OFFSET(AnnualDataCP!EC$14,CYPQly!$B36,0)/OFFSET(AnnualDataCVM!EC$14,CYPQly!$B36,0)),"",QuarterlyDataCVM!EC36*OFFSET(AnnualDataCP!EC$14,CYPQly!$B36,0)/OFFSET(AnnualDataCVM!EC$14,CYPQly!$B36,0))</f>
        <v>28669.036751964537</v>
      </c>
      <c r="ED36" s="18">
        <f ca="1">IF(ISERROR(QuarterlyDataCVM!ED36*OFFSET(AnnualDataCP!ED$14,CYPQly!$B36,0)/OFFSET(AnnualDataCVM!ED$14,CYPQly!$B36,0)),"",QuarterlyDataCVM!ED36*OFFSET(AnnualDataCP!ED$14,CYPQly!$B36,0)/OFFSET(AnnualDataCVM!ED$14,CYPQly!$B36,0))</f>
        <v>4854.8289560621079</v>
      </c>
      <c r="EE36" s="18">
        <f ca="1">IF(ISERROR(QuarterlyDataCVM!EE36*OFFSET(AnnualDataCP!EE$14,CYPQly!$B36,0)/OFFSET(AnnualDataCVM!EE$14,CYPQly!$B36,0)),"",QuarterlyDataCVM!EE36*OFFSET(AnnualDataCP!EE$14,CYPQly!$B36,0)/OFFSET(AnnualDataCVM!EE$14,CYPQly!$B36,0))</f>
        <v>23500.992444227326</v>
      </c>
      <c r="EF36" s="18">
        <f ca="1">IF(ISERROR(QuarterlyDataCVM!EF36*OFFSET(AnnualDataCP!EF$14,CYPQly!$B36,0)/OFFSET(AnnualDataCVM!EF$14,CYPQly!$B36,0)),"",QuarterlyDataCVM!EF36*OFFSET(AnnualDataCP!EF$14,CYPQly!$B36,0)/OFFSET(AnnualDataCVM!EF$14,CYPQly!$B36,0))</f>
        <v>313.31971580817054</v>
      </c>
      <c r="EG36" s="18">
        <f ca="1">IF(ISERROR(QuarterlyDataCVM!EG36*OFFSET(AnnualDataCP!EG$14,CYPQly!$B36,0)/OFFSET(AnnualDataCVM!EG$14,CYPQly!$B36,0)),"",QuarterlyDataCVM!EG36*OFFSET(AnnualDataCP!EG$14,CYPQly!$B36,0)/OFFSET(AnnualDataCVM!EG$14,CYPQly!$B36,0))</f>
        <v>15886.541601894147</v>
      </c>
      <c r="EH36" s="18">
        <f ca="1">IF(ISERROR(QuarterlyDataCVM!EH36*OFFSET(AnnualDataCP!EH$14,CYPQly!$B36,0)/OFFSET(AnnualDataCVM!EH$14,CYPQly!$B36,0)),"",QuarterlyDataCVM!EH36*OFFSET(AnnualDataCP!EH$14,CYPQly!$B36,0)/OFFSET(AnnualDataCVM!EH$14,CYPQly!$B36,0))</f>
        <v>9413.4793685959576</v>
      </c>
      <c r="EI36" s="18">
        <f ca="1">IF(ISERROR(QuarterlyDataCVM!EI36*OFFSET(AnnualDataCP!EI$14,CYPQly!$B36,0)/OFFSET(AnnualDataCVM!EI$14,CYPQly!$B36,0)),"",QuarterlyDataCVM!EI36*OFFSET(AnnualDataCP!EI$14,CYPQly!$B36,0)/OFFSET(AnnualDataCVM!EI$14,CYPQly!$B36,0))</f>
        <v>6163.1459738583189</v>
      </c>
      <c r="EJ36" s="18">
        <f ca="1">IF(ISERROR(QuarterlyDataCVM!EJ36*OFFSET(AnnualDataCP!EJ$14,CYPQly!$B36,0)/OFFSET(AnnualDataCVM!EJ$14,CYPQly!$B36,0)),"",QuarterlyDataCVM!EJ36*OFFSET(AnnualDataCP!EJ$14,CYPQly!$B36,0)/OFFSET(AnnualDataCVM!EJ$14,CYPQly!$B36,0))</f>
        <v>4401.3012782058977</v>
      </c>
      <c r="EK36" s="18">
        <f ca="1">IF(ISERROR(QuarterlyDataCVM!EK36*OFFSET(AnnualDataCP!EK$14,CYPQly!$B36,0)/OFFSET(AnnualDataCVM!EK$14,CYPQly!$B36,0)),"",QuarterlyDataCVM!EK36*OFFSET(AnnualDataCP!EK$14,CYPQly!$B36,0)/OFFSET(AnnualDataCVM!EK$14,CYPQly!$B36,0))</f>
        <v>3279.1384623285912</v>
      </c>
      <c r="EL36" s="18">
        <f ca="1">IF(ISERROR(QuarterlyDataCVM!EL36*OFFSET(AnnualDataCP!EL$14,CYPQly!$B36,0)/OFFSET(AnnualDataCVM!EL$14,CYPQly!$B36,0)),"",QuarterlyDataCVM!EL36*OFFSET(AnnualDataCP!EL$14,CYPQly!$B36,0)/OFFSET(AnnualDataCVM!EL$14,CYPQly!$B36,0))</f>
        <v>1962.1414961185603</v>
      </c>
      <c r="EM36" s="18">
        <f ca="1">IF(ISERROR(QuarterlyDataCVM!EM36*OFFSET(AnnualDataCP!EM$14,CYPQly!$B36,0)/OFFSET(AnnualDataCVM!EM$14,CYPQly!$B36,0)),"",QuarterlyDataCVM!EM36*OFFSET(AnnualDataCP!EM$14,CYPQly!$B36,0)/OFFSET(AnnualDataCVM!EM$14,CYPQly!$B36,0))</f>
        <v>1317.0341284403669</v>
      </c>
      <c r="EN36" s="18">
        <f ca="1">IF(ISERROR(QuarterlyDataCVM!EN36*OFFSET(AnnualDataCP!EN$14,CYPQly!$B36,0)/OFFSET(AnnualDataCVM!EN$14,CYPQly!$B36,0)),"",QuarterlyDataCVM!EN36*OFFSET(AnnualDataCP!EN$14,CYPQly!$B36,0)/OFFSET(AnnualDataCVM!EN$14,CYPQly!$B36,0))</f>
        <v>1122.4498977505114</v>
      </c>
      <c r="EO36" s="18">
        <f ca="1">IF(ISERROR(QuarterlyDataCVM!EO36*OFFSET(AnnualDataCP!EO$14,CYPQly!$B36,0)/OFFSET(AnnualDataCVM!EO$14,CYPQly!$B36,0)),"",QuarterlyDataCVM!EO36*OFFSET(AnnualDataCP!EO$14,CYPQly!$B36,0)/OFFSET(AnnualDataCVM!EO$14,CYPQly!$B36,0))</f>
        <v>1761.6357580315891</v>
      </c>
      <c r="EP36" s="18">
        <f ca="1">IF(ISERROR(QuarterlyDataCVM!EP36*OFFSET(AnnualDataCP!EP$14,CYPQly!$B36,0)/OFFSET(AnnualDataCVM!EP$14,CYPQly!$B36,0)),"",QuarterlyDataCVM!EP36*OFFSET(AnnualDataCP!EP$14,CYPQly!$B36,0)/OFFSET(AnnualDataCVM!EP$14,CYPQly!$B36,0))</f>
        <v>1183.5572176514586</v>
      </c>
      <c r="EQ36" s="18">
        <f ca="1">IF(ISERROR(QuarterlyDataCVM!EQ36*OFFSET(AnnualDataCP!EQ$14,CYPQly!$B36,0)/OFFSET(AnnualDataCVM!EQ$14,CYPQly!$B36,0)),"",QuarterlyDataCVM!EQ36*OFFSET(AnnualDataCP!EQ$14,CYPQly!$B36,0)/OFFSET(AnnualDataCVM!EQ$14,CYPQly!$B36,0))</f>
        <v>1183.5572176514586</v>
      </c>
      <c r="ER36" s="18">
        <f ca="1">IF(ISERROR(QuarterlyDataCVM!ER36*OFFSET(AnnualDataCP!ER$14,CYPQly!$B36,0)/OFFSET(AnnualDataCVM!ER$14,CYPQly!$B36,0)),"",QuarterlyDataCVM!ER36*OFFSET(AnnualDataCP!ER$14,CYPQly!$B36,0)/OFFSET(AnnualDataCVM!ER$14,CYPQly!$B36,0))</f>
        <v>2067.1081207582497</v>
      </c>
      <c r="ES36" s="18">
        <f ca="1">IF(ISERROR(QuarterlyDataCVM!ES36*OFFSET(AnnualDataCP!ES$14,CYPQly!$B36,0)/OFFSET(AnnualDataCVM!ES$14,CYPQly!$B36,0)),"",QuarterlyDataCVM!ES36*OFFSET(AnnualDataCP!ES$14,CYPQly!$B36,0)/OFFSET(AnnualDataCVM!ES$14,CYPQly!$B36,0))</f>
        <v>1241.4930219310738</v>
      </c>
      <c r="ET36" s="18">
        <f ca="1">IF(ISERROR(QuarterlyDataCVM!ET36*OFFSET(AnnualDataCP!ET$14,CYPQly!$B36,0)/OFFSET(AnnualDataCVM!ET$14,CYPQly!$B36,0)),"",QuarterlyDataCVM!ET36*OFFSET(AnnualDataCP!ET$14,CYPQly!$B36,0)/OFFSET(AnnualDataCVM!ET$14,CYPQly!$B36,0))</f>
        <v>825.51968973747012</v>
      </c>
      <c r="EU36" s="18">
        <f ca="1">IF(ISERROR(QuarterlyDataCVM!EU36*OFFSET(AnnualDataCP!EU$14,CYPQly!$B36,0)/OFFSET(AnnualDataCVM!EU$14,CYPQly!$B36,0)),"",QuarterlyDataCVM!EU36*OFFSET(AnnualDataCP!EU$14,CYPQly!$B36,0)/OFFSET(AnnualDataCVM!EU$14,CYPQly!$B36,0))</f>
        <v>588.0290823344468</v>
      </c>
      <c r="EV36" s="18">
        <f ca="1">IF(ISERROR(QuarterlyDataCVM!EV36*OFFSET(AnnualDataCP!EV$14,CYPQly!$B36,0)/OFFSET(AnnualDataCVM!EV$14,CYPQly!$B36,0)),"",QuarterlyDataCVM!EV36*OFFSET(AnnualDataCP!EV$14,CYPQly!$B36,0)/OFFSET(AnnualDataCVM!EV$14,CYPQly!$B36,0))</f>
        <v>237</v>
      </c>
      <c r="EW36" s="18">
        <f ca="1">IF(ISERROR(QuarterlyDataCVM!EW36*OFFSET(AnnualDataCP!EW$14,CYPQly!$B36,0)/OFFSET(AnnualDataCVM!EW$14,CYPQly!$B36,0)),"",QuarterlyDataCVM!EW36*OFFSET(AnnualDataCP!EW$14,CYPQly!$B36,0)/OFFSET(AnnualDataCVM!EW$14,CYPQly!$B36,0))</f>
        <v>6472.7871081302537</v>
      </c>
      <c r="EX36" s="18">
        <f ca="1">IF(ISERROR(QuarterlyDataCVM!EX36*OFFSET(AnnualDataCP!EX$14,CYPQly!$B36,0)/OFFSET(AnnualDataCVM!EX$14,CYPQly!$B36,0)),"",QuarterlyDataCVM!EX36*OFFSET(AnnualDataCP!EX$14,CYPQly!$B36,0)/OFFSET(AnnualDataCVM!EX$14,CYPQly!$B36,0))</f>
        <v>1834.514459490475</v>
      </c>
      <c r="EY36" s="18">
        <f ca="1">IF(ISERROR(QuarterlyDataCVM!EY36*OFFSET(AnnualDataCP!EY$14,CYPQly!$B36,0)/OFFSET(AnnualDataCVM!EY$14,CYPQly!$B36,0)),"",QuarterlyDataCVM!EY36*OFFSET(AnnualDataCP!EY$14,CYPQly!$B36,0)/OFFSET(AnnualDataCVM!EY$14,CYPQly!$B36,0))</f>
        <v>1273.4150702426564</v>
      </c>
      <c r="EZ36" s="18">
        <f ca="1">IF(ISERROR(QuarterlyDataCVM!EZ36*OFFSET(AnnualDataCP!EZ$14,CYPQly!$B36,0)/OFFSET(AnnualDataCVM!EZ$14,CYPQly!$B36,0)),"",QuarterlyDataCVM!EZ36*OFFSET(AnnualDataCP!EZ$14,CYPQly!$B36,0)/OFFSET(AnnualDataCVM!EZ$14,CYPQly!$B36,0))</f>
        <v>1187.366037008481</v>
      </c>
      <c r="FA36" s="18">
        <f ca="1">IF(ISERROR(QuarterlyDataCVM!FA36*OFFSET(AnnualDataCP!FA$14,CYPQly!$B36,0)/OFFSET(AnnualDataCVM!FA$14,CYPQly!$B36,0)),"",QuarterlyDataCVM!FA36*OFFSET(AnnualDataCP!FA$14,CYPQly!$B36,0)/OFFSET(AnnualDataCVM!FA$14,CYPQly!$B36,0))</f>
        <v>2177.8672410417075</v>
      </c>
      <c r="FB36" s="18">
        <f ca="1">IF(ISERROR(QuarterlyDataCVM!FB36*OFFSET(AnnualDataCP!FB$14,CYPQly!$B36,0)/OFFSET(AnnualDataCVM!FB$14,CYPQly!$B36,0)),"",QuarterlyDataCVM!FB36*OFFSET(AnnualDataCP!FB$14,CYPQly!$B36,0)/OFFSET(AnnualDataCVM!FB$14,CYPQly!$B36,0))</f>
        <v>246.4836236933798</v>
      </c>
      <c r="FC36" s="18">
        <f ca="1">IF(ISERROR(QuarterlyDataCVM!FC36*OFFSET(AnnualDataCP!FC$14,CYPQly!$B36,0)/OFFSET(AnnualDataCVM!FC$14,CYPQly!$B36,0)),"",QuarterlyDataCVM!FC36*OFFSET(AnnualDataCP!FC$14,CYPQly!$B36,0)/OFFSET(AnnualDataCVM!FC$14,CYPQly!$B36,0))</f>
        <v>670.49378575655953</v>
      </c>
      <c r="FD36" s="18">
        <f ca="1">IF(ISERROR(QuarterlyDataCVM!FD36*OFFSET(AnnualDataCP!FD$14,CYPQly!$B36,0)/OFFSET(AnnualDataCVM!FD$14,CYPQly!$B36,0)),"",QuarterlyDataCVM!FD36*OFFSET(AnnualDataCP!FD$14,CYPQly!$B36,0)/OFFSET(AnnualDataCVM!FD$14,CYPQly!$B36,0))</f>
        <v>1260.6938350153575</v>
      </c>
      <c r="FE36" s="18">
        <f ca="1">IF(ISERROR(QuarterlyDataCVM!FE36*OFFSET(AnnualDataCP!FE$14,CYPQly!$B36,0)/OFFSET(AnnualDataCVM!FE$14,CYPQly!$B36,0)),"",QuarterlyDataCVM!FE36*OFFSET(AnnualDataCP!FE$14,CYPQly!$B36,0)/OFFSET(AnnualDataCVM!FE$14,CYPQly!$B36,0))</f>
        <v>31655.630902041059</v>
      </c>
      <c r="FF36" s="18">
        <f ca="1">IF(ISERROR(QuarterlyDataCVM!FF36*OFFSET(AnnualDataCP!FF$14,CYPQly!$B36,0)/OFFSET(AnnualDataCVM!FF$14,CYPQly!$B36,0)),"",QuarterlyDataCVM!FF36*OFFSET(AnnualDataCP!FF$14,CYPQly!$B36,0)/OFFSET(AnnualDataCVM!FF$14,CYPQly!$B36,0))</f>
        <v>11411.419323652037</v>
      </c>
      <c r="FG36" s="18">
        <f ca="1">IF(ISERROR(QuarterlyDataCVM!FG36*OFFSET(AnnualDataCP!FG$14,CYPQly!$B36,0)/OFFSET(AnnualDataCVM!FG$14,CYPQly!$B36,0)),"",QuarterlyDataCVM!FG36*OFFSET(AnnualDataCP!FG$14,CYPQly!$B36,0)/OFFSET(AnnualDataCVM!FG$14,CYPQly!$B36,0))</f>
        <v>11411.419323652037</v>
      </c>
      <c r="FH36" s="18">
        <f ca="1">IF(ISERROR(QuarterlyDataCVM!FH36*OFFSET(AnnualDataCP!FH$14,CYPQly!$B36,0)/OFFSET(AnnualDataCVM!FH$14,CYPQly!$B36,0)),"",QuarterlyDataCVM!FH36*OFFSET(AnnualDataCP!FH$14,CYPQly!$B36,0)/OFFSET(AnnualDataCVM!FH$14,CYPQly!$B36,0))</f>
        <v>9537.6175062479306</v>
      </c>
      <c r="FI36" s="18">
        <f ca="1">IF(ISERROR(QuarterlyDataCVM!FI36*OFFSET(AnnualDataCP!FI$14,CYPQly!$B36,0)/OFFSET(AnnualDataCVM!FI$14,CYPQly!$B36,0)),"",QuarterlyDataCVM!FI36*OFFSET(AnnualDataCP!FI$14,CYPQly!$B36,0)/OFFSET(AnnualDataCVM!FI$14,CYPQly!$B36,0))</f>
        <v>9537.6175062479306</v>
      </c>
      <c r="FJ36" s="18">
        <f ca="1">IF(ISERROR(QuarterlyDataCVM!FJ36*OFFSET(AnnualDataCP!FJ$14,CYPQly!$B36,0)/OFFSET(AnnualDataCVM!FJ$14,CYPQly!$B36,0)),"",QuarterlyDataCVM!FJ36*OFFSET(AnnualDataCP!FJ$14,CYPQly!$B36,0)/OFFSET(AnnualDataCVM!FJ$14,CYPQly!$B36,0))</f>
        <v>10707.29225464191</v>
      </c>
      <c r="FK36" s="18">
        <f ca="1">IF(ISERROR(QuarterlyDataCVM!FK36*OFFSET(AnnualDataCP!FK$14,CYPQly!$B36,0)/OFFSET(AnnualDataCVM!FK$14,CYPQly!$B36,0)),"",QuarterlyDataCVM!FK36*OFFSET(AnnualDataCP!FK$14,CYPQly!$B36,0)/OFFSET(AnnualDataCVM!FK$14,CYPQly!$B36,0))</f>
        <v>7461.530576833552</v>
      </c>
      <c r="FL36" s="18">
        <f ca="1">IF(ISERROR(QuarterlyDataCVM!FL36*OFFSET(AnnualDataCP!FL$14,CYPQly!$B36,0)/OFFSET(AnnualDataCVM!FL$14,CYPQly!$B36,0)),"",QuarterlyDataCVM!FL36*OFFSET(AnnualDataCP!FL$14,CYPQly!$B36,0)/OFFSET(AnnualDataCVM!FL$14,CYPQly!$B36,0))</f>
        <v>7461.530576833552</v>
      </c>
      <c r="FM36" s="18">
        <f ca="1">IF(ISERROR(QuarterlyDataCVM!FM36*OFFSET(AnnualDataCP!FM$14,CYPQly!$B36,0)/OFFSET(AnnualDataCVM!FM$14,CYPQly!$B36,0)),"",QuarterlyDataCVM!FM36*OFFSET(AnnualDataCP!FM$14,CYPQly!$B36,0)/OFFSET(AnnualDataCVM!FM$14,CYPQly!$B36,0))</f>
        <v>3245.7969830081383</v>
      </c>
      <c r="FN36" s="18">
        <f ca="1">IF(ISERROR(QuarterlyDataCVM!FN36*OFFSET(AnnualDataCP!FN$14,CYPQly!$B36,0)/OFFSET(AnnualDataCVM!FN$14,CYPQly!$B36,0)),"",QuarterlyDataCVM!FN36*OFFSET(AnnualDataCP!FN$14,CYPQly!$B36,0)/OFFSET(AnnualDataCVM!FN$14,CYPQly!$B36,0))</f>
        <v>1744.5803324099722</v>
      </c>
      <c r="FO36" s="18">
        <f ca="1">IF(ISERROR(QuarterlyDataCVM!FO36*OFFSET(AnnualDataCP!FO$14,CYPQly!$B36,0)/OFFSET(AnnualDataCVM!FO$14,CYPQly!$B36,0)),"",QuarterlyDataCVM!FO36*OFFSET(AnnualDataCP!FO$14,CYPQly!$B36,0)/OFFSET(AnnualDataCVM!FO$14,CYPQly!$B36,0))</f>
        <v>1501.5845378523563</v>
      </c>
      <c r="FP36" s="18">
        <f ca="1">IF(ISERROR(QuarterlyDataCVM!FP36*OFFSET(AnnualDataCP!FP$14,CYPQly!$B36,0)/OFFSET(AnnualDataCVM!FP$14,CYPQly!$B36,0)),"",QuarterlyDataCVM!FP36*OFFSET(AnnualDataCP!FP$14,CYPQly!$B36,0)/OFFSET(AnnualDataCVM!FP$14,CYPQly!$B36,0))</f>
        <v>5290.9547880138389</v>
      </c>
      <c r="FQ36" s="18">
        <f ca="1">IF(ISERROR(QuarterlyDataCVM!FQ36*OFFSET(AnnualDataCP!FQ$14,CYPQly!$B36,0)/OFFSET(AnnualDataCVM!FQ$14,CYPQly!$B36,0)),"",QuarterlyDataCVM!FQ36*OFFSET(AnnualDataCP!FQ$14,CYPQly!$B36,0)/OFFSET(AnnualDataCVM!FQ$14,CYPQly!$B36,0))</f>
        <v>2234.8803396809058</v>
      </c>
      <c r="FR36" s="18">
        <f ca="1">IF(ISERROR(QuarterlyDataCVM!FR36*OFFSET(AnnualDataCP!FR$14,CYPQly!$B36,0)/OFFSET(AnnualDataCVM!FR$14,CYPQly!$B36,0)),"",QuarterlyDataCVM!FR36*OFFSET(AnnualDataCP!FR$14,CYPQly!$B36,0)/OFFSET(AnnualDataCVM!FR$14,CYPQly!$B36,0))</f>
        <v>1539.5807527393997</v>
      </c>
      <c r="FS36" s="18">
        <f ca="1">IF(ISERROR(QuarterlyDataCVM!FS36*OFFSET(AnnualDataCP!FS$14,CYPQly!$B36,0)/OFFSET(AnnualDataCVM!FS$14,CYPQly!$B36,0)),"",QuarterlyDataCVM!FS36*OFFSET(AnnualDataCP!FS$14,CYPQly!$B36,0)/OFFSET(AnnualDataCVM!FS$14,CYPQly!$B36,0))</f>
        <v>893.73422079412444</v>
      </c>
      <c r="FT36" s="18">
        <f ca="1">IF(ISERROR(QuarterlyDataCVM!FT36*OFFSET(AnnualDataCP!FT$14,CYPQly!$B36,0)/OFFSET(AnnualDataCVM!FT$14,CYPQly!$B36,0)),"",QuarterlyDataCVM!FT36*OFFSET(AnnualDataCP!FT$14,CYPQly!$B36,0)/OFFSET(AnnualDataCVM!FT$14,CYPQly!$B36,0))</f>
        <v>225.58007117437722</v>
      </c>
      <c r="FU36" s="18">
        <f ca="1">IF(ISERROR(QuarterlyDataCVM!FU36*OFFSET(AnnualDataCP!FU$14,CYPQly!$B36,0)/OFFSET(AnnualDataCVM!FU$14,CYPQly!$B36,0)),"",QuarterlyDataCVM!FU36*OFFSET(AnnualDataCP!FU$14,CYPQly!$B36,0)/OFFSET(AnnualDataCVM!FU$14,CYPQly!$B36,0))</f>
        <v>420.17455138662319</v>
      </c>
      <c r="FV36" s="18">
        <f ca="1">IF(ISERROR(QuarterlyDataCVM!FV36*OFFSET(AnnualDataCP!FV$14,CYPQly!$B36,0)/OFFSET(AnnualDataCVM!FV$14,CYPQly!$B36,0)),"",QuarterlyDataCVM!FV36*OFFSET(AnnualDataCP!FV$14,CYPQly!$B36,0)/OFFSET(AnnualDataCVM!FV$14,CYPQly!$B36,0))</f>
        <v>695.49546212261532</v>
      </c>
      <c r="FW36" s="18">
        <f ca="1">IF(ISERROR(QuarterlyDataCVM!FW36*OFFSET(AnnualDataCP!FW$14,CYPQly!$B36,0)/OFFSET(AnnualDataCVM!FW$14,CYPQly!$B36,0)),"",QuarterlyDataCVM!FW36*OFFSET(AnnualDataCP!FW$14,CYPQly!$B36,0)/OFFSET(AnnualDataCVM!FW$14,CYPQly!$B36,0))</f>
        <v>2659.6089867334786</v>
      </c>
      <c r="FX36" s="18">
        <f ca="1">IF(ISERROR(QuarterlyDataCVM!FX36*OFFSET(AnnualDataCP!FX$14,CYPQly!$B36,0)/OFFSET(AnnualDataCVM!FX$14,CYPQly!$B36,0)),"",QuarterlyDataCVM!FX36*OFFSET(AnnualDataCP!FX$14,CYPQly!$B36,0)/OFFSET(AnnualDataCVM!FX$14,CYPQly!$B36,0))</f>
        <v>756.52680698967436</v>
      </c>
      <c r="FY36" s="18">
        <f ca="1">IF(ISERROR(QuarterlyDataCVM!FY36*OFFSET(AnnualDataCP!FY$14,CYPQly!$B36,0)/OFFSET(AnnualDataCVM!FY$14,CYPQly!$B36,0)),"",QuarterlyDataCVM!FY36*OFFSET(AnnualDataCP!FY$14,CYPQly!$B36,0)/OFFSET(AnnualDataCVM!FY$14,CYPQly!$B36,0))</f>
        <v>259.55506849315066</v>
      </c>
      <c r="FZ36" s="18">
        <f ca="1">IF(ISERROR(QuarterlyDataCVM!FZ36*OFFSET(AnnualDataCP!FZ$14,CYPQly!$B36,0)/OFFSET(AnnualDataCVM!FZ$14,CYPQly!$B36,0)),"",QuarterlyDataCVM!FZ36*OFFSET(AnnualDataCP!FZ$14,CYPQly!$B36,0)/OFFSET(AnnualDataCVM!FZ$14,CYPQly!$B36,0))</f>
        <v>1643.5630919806356</v>
      </c>
      <c r="GA36" s="18">
        <f ca="1">IF(ISERROR(QuarterlyDataCVM!GA36*OFFSET(AnnualDataCP!GA$14,CYPQly!$B36,0)/OFFSET(AnnualDataCVM!GA$14,CYPQly!$B36,0)),"",QuarterlyDataCVM!GA36*OFFSET(AnnualDataCP!GA$14,CYPQly!$B36,0)/OFFSET(AnnualDataCVM!GA$14,CYPQly!$B36,0))</f>
        <v>396.09113100081368</v>
      </c>
      <c r="GB36" s="18">
        <f ca="1">IF(ISERROR(QuarterlyDataCVM!GB36*OFFSET(AnnualDataCP!GB$14,CYPQly!$B36,0)/OFFSET(AnnualDataCVM!GB$14,CYPQly!$B36,0)),"",QuarterlyDataCVM!GB36*OFFSET(AnnualDataCP!GB$14,CYPQly!$B36,0)/OFFSET(AnnualDataCVM!GB$14,CYPQly!$B36,0))</f>
        <v>396.09113100081368</v>
      </c>
    </row>
    <row r="37" spans="2:184" x14ac:dyDescent="0.25">
      <c r="B37" s="18">
        <f t="shared" si="0"/>
        <v>6</v>
      </c>
      <c r="C37" s="1">
        <v>34943</v>
      </c>
      <c r="D37" s="18">
        <f ca="1">IF(ISERROR(QuarterlyDataCVM!D37*OFFSET(AnnualDataCP!D$14,CYPQly!$B37,0)/OFFSET(AnnualDataCVM!D$14,CYPQly!$B37,0)),"",QuarterlyDataCVM!D37*OFFSET(AnnualDataCP!D$14,CYPQly!$B37,0)/OFFSET(AnnualDataCVM!D$14,CYPQly!$B37,0))</f>
        <v>193576.05890697832</v>
      </c>
      <c r="E37" s="18">
        <f ca="1">IF(ISERROR(QuarterlyDataCVM!E37*OFFSET(AnnualDataCP!E$14,CYPQly!$B37,0)/OFFSET(AnnualDataCVM!E$14,CYPQly!$B37,0)),"",QuarterlyDataCVM!E37*OFFSET(AnnualDataCP!E$14,CYPQly!$B37,0)/OFFSET(AnnualDataCVM!E$14,CYPQly!$B37,0))</f>
        <v>2700.0440146057435</v>
      </c>
      <c r="F37" s="18">
        <f ca="1">IF(ISERROR(QuarterlyDataCVM!F37*OFFSET(AnnualDataCP!F$14,CYPQly!$B37,0)/OFFSET(AnnualDataCVM!F$14,CYPQly!$B37,0)),"",QuarterlyDataCVM!F37*OFFSET(AnnualDataCP!F$14,CYPQly!$B37,0)/OFFSET(AnnualDataCVM!F$14,CYPQly!$B37,0))</f>
        <v>2525.5286121464592</v>
      </c>
      <c r="G37" s="18">
        <f ca="1">IF(ISERROR(QuarterlyDataCVM!G37*OFFSET(AnnualDataCP!G$14,CYPQly!$B37,0)/OFFSET(AnnualDataCVM!G$14,CYPQly!$B37,0)),"",QuarterlyDataCVM!G37*OFFSET(AnnualDataCP!G$14,CYPQly!$B37,0)/OFFSET(AnnualDataCVM!G$14,CYPQly!$B37,0))</f>
        <v>84.44547563805105</v>
      </c>
      <c r="H37" s="18">
        <f ca="1">IF(ISERROR(QuarterlyDataCVM!H37*OFFSET(AnnualDataCP!H$14,CYPQly!$B37,0)/OFFSET(AnnualDataCVM!H$14,CYPQly!$B37,0)),"",QuarterlyDataCVM!H37*OFFSET(AnnualDataCP!H$14,CYPQly!$B37,0)/OFFSET(AnnualDataCVM!H$14,CYPQly!$B37,0))</f>
        <v>89.761950286806879</v>
      </c>
      <c r="I37" s="18">
        <f ca="1">IF(ISERROR(QuarterlyDataCVM!I37*OFFSET(AnnualDataCP!I$14,CYPQly!$B37,0)/OFFSET(AnnualDataCVM!I$14,CYPQly!$B37,0)),"",QuarterlyDataCVM!I37*OFFSET(AnnualDataCP!I$14,CYPQly!$B37,0)/OFFSET(AnnualDataCVM!I$14,CYPQly!$B37,0))</f>
        <v>52777.496661647303</v>
      </c>
      <c r="J37" s="18">
        <f ca="1">IF(ISERROR(QuarterlyDataCVM!J37*OFFSET(AnnualDataCP!J$14,CYPQly!$B37,0)/OFFSET(AnnualDataCVM!J$14,CYPQly!$B37,0)),"",QuarterlyDataCVM!J37*OFFSET(AnnualDataCP!J$14,CYPQly!$B37,0)/OFFSET(AnnualDataCVM!J$14,CYPQly!$B37,0))</f>
        <v>42575.727037491735</v>
      </c>
      <c r="K37" s="18">
        <f ca="1">IF(ISERROR(QuarterlyDataCVM!K37*OFFSET(AnnualDataCP!K$14,CYPQly!$B37,0)/OFFSET(AnnualDataCVM!K$14,CYPQly!$B37,0)),"",QuarterlyDataCVM!K37*OFFSET(AnnualDataCP!K$14,CYPQly!$B37,0)/OFFSET(AnnualDataCVM!K$14,CYPQly!$B37,0))</f>
        <v>3917.3105602489995</v>
      </c>
      <c r="L37" s="18">
        <f ca="1">IF(ISERROR(QuarterlyDataCVM!L37*OFFSET(AnnualDataCP!L$14,CYPQly!$B37,0)/OFFSET(AnnualDataCVM!L$14,CYPQly!$B37,0)),"",QuarterlyDataCVM!L37*OFFSET(AnnualDataCP!L$14,CYPQly!$B37,0)/OFFSET(AnnualDataCVM!L$14,CYPQly!$B37,0))</f>
        <v>114.24503980791103</v>
      </c>
      <c r="M37" s="18">
        <f ca="1">IF(ISERROR(QuarterlyDataCVM!M37*OFFSET(AnnualDataCP!M$14,CYPQly!$B37,0)/OFFSET(AnnualDataCVM!M$14,CYPQly!$B37,0)),"",QuarterlyDataCVM!M37*OFFSET(AnnualDataCP!M$14,CYPQly!$B37,0)/OFFSET(AnnualDataCVM!M$14,CYPQly!$B37,0))</f>
        <v>3088.5682530635509</v>
      </c>
      <c r="N37" s="18" t="str">
        <f ca="1">IF(ISERROR(QuarterlyDataCVM!N37*OFFSET(AnnualDataCP!N$14,CYPQly!$B37,0)/OFFSET(AnnualDataCVM!N$14,CYPQly!$B37,0)),"",QuarterlyDataCVM!N37*OFFSET(AnnualDataCP!N$14,CYPQly!$B37,0)/OFFSET(AnnualDataCVM!N$14,CYPQly!$B37,0))</f>
        <v/>
      </c>
      <c r="O37" s="18">
        <f ca="1">IF(ISERROR(QuarterlyDataCVM!O37*OFFSET(AnnualDataCP!O$14,CYPQly!$B37,0)/OFFSET(AnnualDataCVM!O$14,CYPQly!$B37,0)),"",QuarterlyDataCVM!O37*OFFSET(AnnualDataCP!O$14,CYPQly!$B37,0)/OFFSET(AnnualDataCVM!O$14,CYPQly!$B37,0))</f>
        <v>298.4643328929987</v>
      </c>
      <c r="P37" s="18">
        <f ca="1">IF(ISERROR(QuarterlyDataCVM!P37*OFFSET(AnnualDataCP!P$14,CYPQly!$B37,0)/OFFSET(AnnualDataCVM!P$14,CYPQly!$B37,0)),"",QuarterlyDataCVM!P37*OFFSET(AnnualDataCP!P$14,CYPQly!$B37,0)/OFFSET(AnnualDataCVM!P$14,CYPQly!$B37,0))</f>
        <v>416.1070395371263</v>
      </c>
      <c r="Q37" s="18">
        <f ca="1">IF(ISERROR(QuarterlyDataCVM!Q37*OFFSET(AnnualDataCP!Q$14,CYPQly!$B37,0)/OFFSET(AnnualDataCVM!Q$14,CYPQly!$B37,0)),"",QuarterlyDataCVM!Q37*OFFSET(AnnualDataCP!Q$14,CYPQly!$B37,0)/OFFSET(AnnualDataCVM!Q$14,CYPQly!$B37,0))</f>
        <v>33131.593863991664</v>
      </c>
      <c r="R37" s="18">
        <f ca="1">IF(ISERROR(QuarterlyDataCVM!R37*OFFSET(AnnualDataCP!R$14,CYPQly!$B37,0)/OFFSET(AnnualDataCVM!R$14,CYPQly!$B37,0)),"",QuarterlyDataCVM!R37*OFFSET(AnnualDataCP!R$14,CYPQly!$B37,0)/OFFSET(AnnualDataCVM!R$14,CYPQly!$B37,0))</f>
        <v>4974.5072101737251</v>
      </c>
      <c r="S37" s="18">
        <f ca="1">IF(ISERROR(QuarterlyDataCVM!S37*OFFSET(AnnualDataCP!S$14,CYPQly!$B37,0)/OFFSET(AnnualDataCVM!S$14,CYPQly!$B37,0)),"",QuarterlyDataCVM!S37*OFFSET(AnnualDataCP!S$14,CYPQly!$B37,0)/OFFSET(AnnualDataCVM!S$14,CYPQly!$B37,0))</f>
        <v>3905.4166240670688</v>
      </c>
      <c r="T37" s="18">
        <f ca="1">IF(ISERROR(QuarterlyDataCVM!T37*OFFSET(AnnualDataCP!T$14,CYPQly!$B37,0)/OFFSET(AnnualDataCVM!T$14,CYPQly!$B37,0)),"",QuarterlyDataCVM!T37*OFFSET(AnnualDataCP!T$14,CYPQly!$B37,0)/OFFSET(AnnualDataCVM!T$14,CYPQly!$B37,0))</f>
        <v>592.42051122194516</v>
      </c>
      <c r="U37" s="18">
        <f ca="1">IF(ISERROR(QuarterlyDataCVM!U37*OFFSET(AnnualDataCP!U$14,CYPQly!$B37,0)/OFFSET(AnnualDataCVM!U$14,CYPQly!$B37,0)),"",QuarterlyDataCVM!U37*OFFSET(AnnualDataCP!U$14,CYPQly!$B37,0)/OFFSET(AnnualDataCVM!U$14,CYPQly!$B37,0))</f>
        <v>495.56535269709542</v>
      </c>
      <c r="V37" s="18">
        <f ca="1">IF(ISERROR(QuarterlyDataCVM!V37*OFFSET(AnnualDataCP!V$14,CYPQly!$B37,0)/OFFSET(AnnualDataCVM!V$14,CYPQly!$B37,0)),"",QuarterlyDataCVM!V37*OFFSET(AnnualDataCP!V$14,CYPQly!$B37,0)/OFFSET(AnnualDataCVM!V$14,CYPQly!$B37,0))</f>
        <v>40.206896551724135</v>
      </c>
      <c r="W37" s="18">
        <f ca="1">IF(ISERROR(QuarterlyDataCVM!W37*OFFSET(AnnualDataCP!W$14,CYPQly!$B37,0)/OFFSET(AnnualDataCVM!W$14,CYPQly!$B37,0)),"",QuarterlyDataCVM!W37*OFFSET(AnnualDataCP!W$14,CYPQly!$B37,0)/OFFSET(AnnualDataCVM!W$14,CYPQly!$B37,0))</f>
        <v>427.70208900999091</v>
      </c>
      <c r="X37" s="18">
        <f ca="1">IF(ISERROR(QuarterlyDataCVM!X37*OFFSET(AnnualDataCP!X$14,CYPQly!$B37,0)/OFFSET(AnnualDataCVM!X$14,CYPQly!$B37,0)),"",QuarterlyDataCVM!X37*OFFSET(AnnualDataCP!X$14,CYPQly!$B37,0)/OFFSET(AnnualDataCVM!X$14,CYPQly!$B37,0))</f>
        <v>171.50294117647059</v>
      </c>
      <c r="Y37" s="18">
        <f ca="1">IF(ISERROR(QuarterlyDataCVM!Y37*OFFSET(AnnualDataCP!Y$14,CYPQly!$B37,0)/OFFSET(AnnualDataCVM!Y$14,CYPQly!$B37,0)),"",QuarterlyDataCVM!Y37*OFFSET(AnnualDataCP!Y$14,CYPQly!$B37,0)/OFFSET(AnnualDataCVM!Y$14,CYPQly!$B37,0))</f>
        <v>695.45853043204033</v>
      </c>
      <c r="Z37" s="18">
        <f ca="1">IF(ISERROR(QuarterlyDataCVM!Z37*OFFSET(AnnualDataCP!Z$14,CYPQly!$B37,0)/OFFSET(AnnualDataCVM!Z$14,CYPQly!$B37,0)),"",QuarterlyDataCVM!Z37*OFFSET(AnnualDataCP!Z$14,CYPQly!$B37,0)/OFFSET(AnnualDataCVM!Z$14,CYPQly!$B37,0))</f>
        <v>1348.5821076573161</v>
      </c>
      <c r="AA37" s="18">
        <f ca="1">IF(ISERROR(QuarterlyDataCVM!AA37*OFFSET(AnnualDataCP!AA$14,CYPQly!$B37,0)/OFFSET(AnnualDataCVM!AA$14,CYPQly!$B37,0)),"",QuarterlyDataCVM!AA37*OFFSET(AnnualDataCP!AA$14,CYPQly!$B37,0)/OFFSET(AnnualDataCVM!AA$14,CYPQly!$B37,0))</f>
        <v>134.10298102981031</v>
      </c>
      <c r="AB37" s="18">
        <f ca="1">IF(ISERROR(QuarterlyDataCVM!AB37*OFFSET(AnnualDataCP!AB$14,CYPQly!$B37,0)/OFFSET(AnnualDataCVM!AB$14,CYPQly!$B37,0)),"",QuarterlyDataCVM!AB37*OFFSET(AnnualDataCP!AB$14,CYPQly!$B37,0)/OFFSET(AnnualDataCVM!AB$14,CYPQly!$B37,0))</f>
        <v>658.83040935672511</v>
      </c>
      <c r="AC37" s="18">
        <f ca="1">IF(ISERROR(QuarterlyDataCVM!AC37*OFFSET(AnnualDataCP!AC$14,CYPQly!$B37,0)/OFFSET(AnnualDataCVM!AC$14,CYPQly!$B37,0)),"",QuarterlyDataCVM!AC37*OFFSET(AnnualDataCP!AC$14,CYPQly!$B37,0)/OFFSET(AnnualDataCVM!AC$14,CYPQly!$B37,0))</f>
        <v>502.91825158491827</v>
      </c>
      <c r="AD37" s="18">
        <f ca="1">IF(ISERROR(QuarterlyDataCVM!AD37*OFFSET(AnnualDataCP!AD$14,CYPQly!$B37,0)/OFFSET(AnnualDataCVM!AD$14,CYPQly!$B37,0)),"",QuarterlyDataCVM!AD37*OFFSET(AnnualDataCP!AD$14,CYPQly!$B37,0)/OFFSET(AnnualDataCVM!AD$14,CYPQly!$B37,0))</f>
        <v>156.20538461538462</v>
      </c>
      <c r="AE37" s="18">
        <f ca="1">IF(ISERROR(QuarterlyDataCVM!AE37*OFFSET(AnnualDataCP!AE$14,CYPQly!$B37,0)/OFFSET(AnnualDataCVM!AE$14,CYPQly!$B37,0)),"",QuarterlyDataCVM!AE37*OFFSET(AnnualDataCP!AE$14,CYPQly!$B37,0)/OFFSET(AnnualDataCVM!AE$14,CYPQly!$B37,0))</f>
        <v>410.31446540880501</v>
      </c>
      <c r="AF37" s="18">
        <f ca="1">IF(ISERROR(QuarterlyDataCVM!AF37*OFFSET(AnnualDataCP!AF$14,CYPQly!$B37,0)/OFFSET(AnnualDataCVM!AF$14,CYPQly!$B37,0)),"",QuarterlyDataCVM!AF37*OFFSET(AnnualDataCP!AF$14,CYPQly!$B37,0)/OFFSET(AnnualDataCVM!AF$14,CYPQly!$B37,0))</f>
        <v>1867.5794708320052</v>
      </c>
      <c r="AG37" s="18">
        <f ca="1">IF(ISERROR(QuarterlyDataCVM!AG37*OFFSET(AnnualDataCP!AG$14,CYPQly!$B37,0)/OFFSET(AnnualDataCVM!AG$14,CYPQly!$B37,0)),"",QuarterlyDataCVM!AG37*OFFSET(AnnualDataCP!AG$14,CYPQly!$B37,0)/OFFSET(AnnualDataCVM!AG$14,CYPQly!$B37,0))</f>
        <v>705.17566943674979</v>
      </c>
      <c r="AH37" s="18">
        <f ca="1">IF(ISERROR(QuarterlyDataCVM!AH37*OFFSET(AnnualDataCP!AH$14,CYPQly!$B37,0)/OFFSET(AnnualDataCVM!AH$14,CYPQly!$B37,0)),"",QuarterlyDataCVM!AH37*OFFSET(AnnualDataCP!AH$14,CYPQly!$B37,0)/OFFSET(AnnualDataCVM!AH$14,CYPQly!$B37,0))</f>
        <v>948.85081809432143</v>
      </c>
      <c r="AI37" s="18">
        <f ca="1">IF(ISERROR(QuarterlyDataCVM!AI37*OFFSET(AnnualDataCP!AI$14,CYPQly!$B37,0)/OFFSET(AnnualDataCVM!AI$14,CYPQly!$B37,0)),"",QuarterlyDataCVM!AI37*OFFSET(AnnualDataCP!AI$14,CYPQly!$B37,0)/OFFSET(AnnualDataCVM!AI$14,CYPQly!$B37,0))</f>
        <v>213.39106654512307</v>
      </c>
      <c r="AJ37" s="18">
        <f ca="1">IF(ISERROR(QuarterlyDataCVM!AJ37*OFFSET(AnnualDataCP!AJ$14,CYPQly!$B37,0)/OFFSET(AnnualDataCVM!AJ$14,CYPQly!$B37,0)),"",QuarterlyDataCVM!AJ37*OFFSET(AnnualDataCP!AJ$14,CYPQly!$B37,0)/OFFSET(AnnualDataCVM!AJ$14,CYPQly!$B37,0))</f>
        <v>2298.3888063397721</v>
      </c>
      <c r="AK37" s="18">
        <f ca="1">IF(ISERROR(QuarterlyDataCVM!AK37*OFFSET(AnnualDataCP!AK$14,CYPQly!$B37,0)/OFFSET(AnnualDataCVM!AK$14,CYPQly!$B37,0)),"",QuarterlyDataCVM!AK37*OFFSET(AnnualDataCP!AK$14,CYPQly!$B37,0)/OFFSET(AnnualDataCVM!AK$14,CYPQly!$B37,0))</f>
        <v>457.12109994711795</v>
      </c>
      <c r="AL37" s="18">
        <f ca="1">IF(ISERROR(QuarterlyDataCVM!AL37*OFFSET(AnnualDataCP!AL$14,CYPQly!$B37,0)/OFFSET(AnnualDataCVM!AL$14,CYPQly!$B37,0)),"",QuarterlyDataCVM!AL37*OFFSET(AnnualDataCP!AL$14,CYPQly!$B37,0)/OFFSET(AnnualDataCVM!AL$14,CYPQly!$B37,0))</f>
        <v>764.69432493341526</v>
      </c>
      <c r="AM37" s="18">
        <f ca="1">IF(ISERROR(QuarterlyDataCVM!AM37*OFFSET(AnnualDataCP!AM$14,CYPQly!$B37,0)/OFFSET(AnnualDataCVM!AM$14,CYPQly!$B37,0)),"",QuarterlyDataCVM!AM37*OFFSET(AnnualDataCP!AM$14,CYPQly!$B37,0)/OFFSET(AnnualDataCVM!AM$14,CYPQly!$B37,0))</f>
        <v>1076.2316734909523</v>
      </c>
      <c r="AN37" s="18">
        <f ca="1">IF(ISERROR(QuarterlyDataCVM!AN37*OFFSET(AnnualDataCP!AN$14,CYPQly!$B37,0)/OFFSET(AnnualDataCVM!AN$14,CYPQly!$B37,0)),"",QuarterlyDataCVM!AN37*OFFSET(AnnualDataCP!AN$14,CYPQly!$B37,0)/OFFSET(AnnualDataCVM!AN$14,CYPQly!$B37,0))</f>
        <v>391.2724609375</v>
      </c>
      <c r="AO37" s="18">
        <f ca="1">IF(ISERROR(QuarterlyDataCVM!AO37*OFFSET(AnnualDataCP!AO$14,CYPQly!$B37,0)/OFFSET(AnnualDataCVM!AO$14,CYPQly!$B37,0)),"",QuarterlyDataCVM!AO37*OFFSET(AnnualDataCP!AO$14,CYPQly!$B37,0)/OFFSET(AnnualDataCVM!AO$14,CYPQly!$B37,0))</f>
        <v>391.2724609375</v>
      </c>
      <c r="AP37" s="18">
        <f ca="1">IF(ISERROR(QuarterlyDataCVM!AP37*OFFSET(AnnualDataCP!AP$14,CYPQly!$B37,0)/OFFSET(AnnualDataCVM!AP$14,CYPQly!$B37,0)),"",QuarterlyDataCVM!AP37*OFFSET(AnnualDataCP!AP$14,CYPQly!$B37,0)/OFFSET(AnnualDataCVM!AP$14,CYPQly!$B37,0))</f>
        <v>3088.5578269392327</v>
      </c>
      <c r="AQ37" s="18">
        <f ca="1">IF(ISERROR(QuarterlyDataCVM!AQ37*OFFSET(AnnualDataCP!AQ$14,CYPQly!$B37,0)/OFFSET(AnnualDataCVM!AQ$14,CYPQly!$B37,0)),"",QuarterlyDataCVM!AQ37*OFFSET(AnnualDataCP!AQ$14,CYPQly!$B37,0)/OFFSET(AnnualDataCVM!AQ$14,CYPQly!$B37,0))</f>
        <v>3088.5578269392327</v>
      </c>
      <c r="AR37" s="18">
        <f ca="1">IF(ISERROR(QuarterlyDataCVM!AR37*OFFSET(AnnualDataCP!AR$14,CYPQly!$B37,0)/OFFSET(AnnualDataCVM!AR$14,CYPQly!$B37,0)),"",QuarterlyDataCVM!AR37*OFFSET(AnnualDataCP!AR$14,CYPQly!$B37,0)/OFFSET(AnnualDataCVM!AR$14,CYPQly!$B37,0))</f>
        <v>340.25</v>
      </c>
      <c r="AS37" s="18">
        <f ca="1">IF(ISERROR(QuarterlyDataCVM!AS37*OFFSET(AnnualDataCP!AS$14,CYPQly!$B37,0)/OFFSET(AnnualDataCVM!AS$14,CYPQly!$B37,0)),"",QuarterlyDataCVM!AS37*OFFSET(AnnualDataCP!AS$14,CYPQly!$B37,0)/OFFSET(AnnualDataCVM!AS$14,CYPQly!$B37,0))</f>
        <v>1285.75</v>
      </c>
      <c r="AT37" s="18">
        <f ca="1">IF(ISERROR(QuarterlyDataCVM!AT37*OFFSET(AnnualDataCP!AT$14,CYPQly!$B37,0)/OFFSET(AnnualDataCVM!AT$14,CYPQly!$B37,0)),"",QuarterlyDataCVM!AT37*OFFSET(AnnualDataCP!AT$14,CYPQly!$B37,0)/OFFSET(AnnualDataCVM!AT$14,CYPQly!$B37,0))</f>
        <v>285.03979366249081</v>
      </c>
      <c r="AU37" s="18">
        <f ca="1">IF(ISERROR(QuarterlyDataCVM!AU37*OFFSET(AnnualDataCP!AU$14,CYPQly!$B37,0)/OFFSET(AnnualDataCVM!AU$14,CYPQly!$B37,0)),"",QuarterlyDataCVM!AU37*OFFSET(AnnualDataCP!AU$14,CYPQly!$B37,0)/OFFSET(AnnualDataCVM!AU$14,CYPQly!$B37,0))</f>
        <v>245.53686036426714</v>
      </c>
      <c r="AV37" s="18">
        <f ca="1">IF(ISERROR(QuarterlyDataCVM!AV37*OFFSET(AnnualDataCP!AV$14,CYPQly!$B37,0)/OFFSET(AnnualDataCVM!AV$14,CYPQly!$B37,0)),"",QuarterlyDataCVM!AV37*OFFSET(AnnualDataCP!AV$14,CYPQly!$B37,0)/OFFSET(AnnualDataCVM!AV$14,CYPQly!$B37,0))</f>
        <v>525.81167203723589</v>
      </c>
      <c r="AW37" s="18">
        <f ca="1">IF(ISERROR(QuarterlyDataCVM!AW37*OFFSET(AnnualDataCP!AW$14,CYPQly!$B37,0)/OFFSET(AnnualDataCVM!AW$14,CYPQly!$B37,0)),"",QuarterlyDataCVM!AW37*OFFSET(AnnualDataCP!AW$14,CYPQly!$B37,0)/OFFSET(AnnualDataCVM!AW$14,CYPQly!$B37,0))</f>
        <v>406.63736263736263</v>
      </c>
      <c r="AX37" s="18">
        <f ca="1">IF(ISERROR(QuarterlyDataCVM!AX37*OFFSET(AnnualDataCP!AX$14,CYPQly!$B37,0)/OFFSET(AnnualDataCVM!AX$14,CYPQly!$B37,0)),"",QuarterlyDataCVM!AX37*OFFSET(AnnualDataCP!AX$14,CYPQly!$B37,0)/OFFSET(AnnualDataCVM!AX$14,CYPQly!$B37,0))</f>
        <v>1854.3861695480109</v>
      </c>
      <c r="AY37" s="18">
        <f ca="1">IF(ISERROR(QuarterlyDataCVM!AY37*OFFSET(AnnualDataCP!AY$14,CYPQly!$B37,0)/OFFSET(AnnualDataCVM!AY$14,CYPQly!$B37,0)),"",QuarterlyDataCVM!AY37*OFFSET(AnnualDataCP!AY$14,CYPQly!$B37,0)/OFFSET(AnnualDataCVM!AY$14,CYPQly!$B37,0))</f>
        <v>1854.3861695480109</v>
      </c>
      <c r="AZ37" s="18">
        <f ca="1">IF(ISERROR(QuarterlyDataCVM!AZ37*OFFSET(AnnualDataCP!AZ$14,CYPQly!$B37,0)/OFFSET(AnnualDataCVM!AZ$14,CYPQly!$B37,0)),"",QuarterlyDataCVM!AZ37*OFFSET(AnnualDataCP!AZ$14,CYPQly!$B37,0)/OFFSET(AnnualDataCVM!AZ$14,CYPQly!$B37,0))</f>
        <v>2573.9728243286963</v>
      </c>
      <c r="BA37" s="18">
        <f ca="1">IF(ISERROR(QuarterlyDataCVM!BA37*OFFSET(AnnualDataCP!BA$14,CYPQly!$B37,0)/OFFSET(AnnualDataCVM!BA$14,CYPQly!$B37,0)),"",QuarterlyDataCVM!BA37*OFFSET(AnnualDataCP!BA$14,CYPQly!$B37,0)/OFFSET(AnnualDataCVM!BA$14,CYPQly!$B37,0))</f>
        <v>1426.5273845553061</v>
      </c>
      <c r="BB37" s="18">
        <f ca="1">IF(ISERROR(QuarterlyDataCVM!BB37*OFFSET(AnnualDataCP!BB$14,CYPQly!$B37,0)/OFFSET(AnnualDataCVM!BB$14,CYPQly!$B37,0)),"",QuarterlyDataCVM!BB37*OFFSET(AnnualDataCP!BB$14,CYPQly!$B37,0)/OFFSET(AnnualDataCVM!BB$14,CYPQly!$B37,0))</f>
        <v>1147.3425858290723</v>
      </c>
      <c r="BC37" s="18">
        <f ca="1">IF(ISERROR(QuarterlyDataCVM!BC37*OFFSET(AnnualDataCP!BC$14,CYPQly!$B37,0)/OFFSET(AnnualDataCVM!BC$14,CYPQly!$B37,0)),"",QuarterlyDataCVM!BC37*OFFSET(AnnualDataCP!BC$14,CYPQly!$B37,0)/OFFSET(AnnualDataCVM!BC$14,CYPQly!$B37,0))</f>
        <v>754.46730038022815</v>
      </c>
      <c r="BD37" s="18">
        <f ca="1">IF(ISERROR(QuarterlyDataCVM!BD37*OFFSET(AnnualDataCP!BD$14,CYPQly!$B37,0)/OFFSET(AnnualDataCVM!BD$14,CYPQly!$B37,0)),"",QuarterlyDataCVM!BD37*OFFSET(AnnualDataCP!BD$14,CYPQly!$B37,0)/OFFSET(AnnualDataCVM!BD$14,CYPQly!$B37,0))</f>
        <v>392.46969172151023</v>
      </c>
      <c r="BE37" s="18">
        <f ca="1">IF(ISERROR(QuarterlyDataCVM!BE37*OFFSET(AnnualDataCP!BE$14,CYPQly!$B37,0)/OFFSET(AnnualDataCVM!BE$14,CYPQly!$B37,0)),"",QuarterlyDataCVM!BE37*OFFSET(AnnualDataCP!BE$14,CYPQly!$B37,0)/OFFSET(AnnualDataCVM!BE$14,CYPQly!$B37,0))</f>
        <v>3968.2870497662907</v>
      </c>
      <c r="BF37" s="18">
        <f ca="1">IF(ISERROR(QuarterlyDataCVM!BF37*OFFSET(AnnualDataCP!BF$14,CYPQly!$B37,0)/OFFSET(AnnualDataCVM!BF$14,CYPQly!$B37,0)),"",QuarterlyDataCVM!BF37*OFFSET(AnnualDataCP!BF$14,CYPQly!$B37,0)/OFFSET(AnnualDataCVM!BF$14,CYPQly!$B37,0))</f>
        <v>1170.1235991034262</v>
      </c>
      <c r="BG37" s="18">
        <f ca="1">IF(ISERROR(QuarterlyDataCVM!BG37*OFFSET(AnnualDataCP!BG$14,CYPQly!$B37,0)/OFFSET(AnnualDataCVM!BG$14,CYPQly!$B37,0)),"",QuarterlyDataCVM!BG37*OFFSET(AnnualDataCP!BG$14,CYPQly!$B37,0)/OFFSET(AnnualDataCVM!BG$14,CYPQly!$B37,0))</f>
        <v>566.90805734058324</v>
      </c>
      <c r="BH37" s="18">
        <f ca="1">IF(ISERROR(QuarterlyDataCVM!BH37*OFFSET(AnnualDataCP!BH$14,CYPQly!$B37,0)/OFFSET(AnnualDataCVM!BH$14,CYPQly!$B37,0)),"",QuarterlyDataCVM!BH37*OFFSET(AnnualDataCP!BH$14,CYPQly!$B37,0)/OFFSET(AnnualDataCVM!BH$14,CYPQly!$B37,0))</f>
        <v>603.37680635838149</v>
      </c>
      <c r="BI37" s="18">
        <f ca="1">IF(ISERROR(QuarterlyDataCVM!BI37*OFFSET(AnnualDataCP!BI$14,CYPQly!$B37,0)/OFFSET(AnnualDataCVM!BI$14,CYPQly!$B37,0)),"",QuarterlyDataCVM!BI37*OFFSET(AnnualDataCP!BI$14,CYPQly!$B37,0)/OFFSET(AnnualDataCVM!BI$14,CYPQly!$B37,0))</f>
        <v>2798.1524781715461</v>
      </c>
      <c r="BJ37" s="18">
        <f ca="1">IF(ISERROR(QuarterlyDataCVM!BJ37*OFFSET(AnnualDataCP!BJ$14,CYPQly!$B37,0)/OFFSET(AnnualDataCVM!BJ$14,CYPQly!$B37,0)),"",QuarterlyDataCVM!BJ37*OFFSET(AnnualDataCP!BJ$14,CYPQly!$B37,0)/OFFSET(AnnualDataCVM!BJ$14,CYPQly!$B37,0))</f>
        <v>2670.4478780675381</v>
      </c>
      <c r="BK37" s="18">
        <f ca="1">IF(ISERROR(QuarterlyDataCVM!BK37*OFFSET(AnnualDataCP!BK$14,CYPQly!$B37,0)/OFFSET(AnnualDataCVM!BK$14,CYPQly!$B37,0)),"",QuarterlyDataCVM!BK37*OFFSET(AnnualDataCP!BK$14,CYPQly!$B37,0)/OFFSET(AnnualDataCVM!BK$14,CYPQly!$B37,0))</f>
        <v>127.66534128561962</v>
      </c>
      <c r="BL37" s="18">
        <f ca="1">IF(ISERROR(QuarterlyDataCVM!BL37*OFFSET(AnnualDataCP!BL$14,CYPQly!$B37,0)/OFFSET(AnnualDataCVM!BL$14,CYPQly!$B37,0)),"",QuarterlyDataCVM!BL37*OFFSET(AnnualDataCP!BL$14,CYPQly!$B37,0)/OFFSET(AnnualDataCVM!BL$14,CYPQly!$B37,0))</f>
        <v>2472.8061734309767</v>
      </c>
      <c r="BM37" s="18">
        <f ca="1">IF(ISERROR(QuarterlyDataCVM!BM37*OFFSET(AnnualDataCP!BM$14,CYPQly!$B37,0)/OFFSET(AnnualDataCVM!BM$14,CYPQly!$B37,0)),"",QuarterlyDataCVM!BM37*OFFSET(AnnualDataCP!BM$14,CYPQly!$B37,0)/OFFSET(AnnualDataCVM!BM$14,CYPQly!$B37,0))</f>
        <v>2472.8061734309767</v>
      </c>
      <c r="BN37" s="18">
        <f ca="1">IF(ISERROR(QuarterlyDataCVM!BN37*OFFSET(AnnualDataCP!BN$14,CYPQly!$B37,0)/OFFSET(AnnualDataCVM!BN$14,CYPQly!$B37,0)),"",QuarterlyDataCVM!BN37*OFFSET(AnnualDataCP!BN$14,CYPQly!$B37,0)/OFFSET(AnnualDataCVM!BN$14,CYPQly!$B37,0))</f>
        <v>1187.9774091627173</v>
      </c>
      <c r="BO37" s="18">
        <f ca="1">IF(ISERROR(QuarterlyDataCVM!BO37*OFFSET(AnnualDataCP!BO$14,CYPQly!$B37,0)/OFFSET(AnnualDataCVM!BO$14,CYPQly!$B37,0)),"",QuarterlyDataCVM!BO37*OFFSET(AnnualDataCP!BO$14,CYPQly!$B37,0)/OFFSET(AnnualDataCVM!BO$14,CYPQly!$B37,0))</f>
        <v>1187.9774091627173</v>
      </c>
      <c r="BP37" s="18">
        <f ca="1">IF(ISERROR(QuarterlyDataCVM!BP37*OFFSET(AnnualDataCP!BP$14,CYPQly!$B37,0)/OFFSET(AnnualDataCVM!BP$14,CYPQly!$B37,0)),"",QuarterlyDataCVM!BP37*OFFSET(AnnualDataCP!BP$14,CYPQly!$B37,0)/OFFSET(AnnualDataCVM!BP$14,CYPQly!$B37,0))</f>
        <v>2706.7394724664509</v>
      </c>
      <c r="BQ37" s="18">
        <f ca="1">IF(ISERROR(QuarterlyDataCVM!BQ37*OFFSET(AnnualDataCP!BQ$14,CYPQly!$B37,0)/OFFSET(AnnualDataCVM!BQ$14,CYPQly!$B37,0)),"",QuarterlyDataCVM!BQ37*OFFSET(AnnualDataCP!BQ$14,CYPQly!$B37,0)/OFFSET(AnnualDataCVM!BQ$14,CYPQly!$B37,0))</f>
        <v>2706.7394724664509</v>
      </c>
      <c r="BR37" s="18">
        <f ca="1">IF(ISERROR(QuarterlyDataCVM!BR37*OFFSET(AnnualDataCP!BR$14,CYPQly!$B37,0)/OFFSET(AnnualDataCVM!BR$14,CYPQly!$B37,0)),"",QuarterlyDataCVM!BR37*OFFSET(AnnualDataCP!BR$14,CYPQly!$B37,0)/OFFSET(AnnualDataCVM!BR$14,CYPQly!$B37,0))</f>
        <v>3161.4091762811913</v>
      </c>
      <c r="BS37" s="18">
        <f ca="1">IF(ISERROR(QuarterlyDataCVM!BS37*OFFSET(AnnualDataCP!BS$14,CYPQly!$B37,0)/OFFSET(AnnualDataCVM!BS$14,CYPQly!$B37,0)),"",QuarterlyDataCVM!BS37*OFFSET(AnnualDataCP!BS$14,CYPQly!$B37,0)/OFFSET(AnnualDataCVM!BS$14,CYPQly!$B37,0))</f>
        <v>1882.9104401228249</v>
      </c>
      <c r="BT37" s="18">
        <f ca="1">IF(ISERROR(QuarterlyDataCVM!BT37*OFFSET(AnnualDataCP!BT$14,CYPQly!$B37,0)/OFFSET(AnnualDataCVM!BT$14,CYPQly!$B37,0)),"",QuarterlyDataCVM!BT37*OFFSET(AnnualDataCP!BT$14,CYPQly!$B37,0)/OFFSET(AnnualDataCVM!BT$14,CYPQly!$B37,0))</f>
        <v>1278.4858693617819</v>
      </c>
      <c r="BU37" s="18">
        <f ca="1">IF(ISERROR(QuarterlyDataCVM!BU37*OFFSET(AnnualDataCP!BU$14,CYPQly!$B37,0)/OFFSET(AnnualDataCVM!BU$14,CYPQly!$B37,0)),"",QuarterlyDataCVM!BU37*OFFSET(AnnualDataCP!BU$14,CYPQly!$B37,0)/OFFSET(AnnualDataCVM!BU$14,CYPQly!$B37,0))</f>
        <v>230.97115384615384</v>
      </c>
      <c r="BV37" s="18">
        <f ca="1">IF(ISERROR(QuarterlyDataCVM!BV37*OFFSET(AnnualDataCP!BV$14,CYPQly!$B37,0)/OFFSET(AnnualDataCVM!BV$14,CYPQly!$B37,0)),"",QuarterlyDataCVM!BV37*OFFSET(AnnualDataCP!BV$14,CYPQly!$B37,0)/OFFSET(AnnualDataCVM!BV$14,CYPQly!$B37,0))</f>
        <v>966.41649531642679</v>
      </c>
      <c r="BW37" s="18">
        <f ca="1">IF(ISERROR(QuarterlyDataCVM!BW37*OFFSET(AnnualDataCP!BW$14,CYPQly!$B37,0)/OFFSET(AnnualDataCVM!BW$14,CYPQly!$B37,0)),"",QuarterlyDataCVM!BW37*OFFSET(AnnualDataCP!BW$14,CYPQly!$B37,0)/OFFSET(AnnualDataCVM!BW$14,CYPQly!$B37,0))</f>
        <v>81.28155339805825</v>
      </c>
      <c r="BX37" s="18">
        <f ca="1">IF(ISERROR(QuarterlyDataCVM!BX37*OFFSET(AnnualDataCP!BX$14,CYPQly!$B37,0)/OFFSET(AnnualDataCVM!BX$14,CYPQly!$B37,0)),"",QuarterlyDataCVM!BX37*OFFSET(AnnualDataCP!BX$14,CYPQly!$B37,0)/OFFSET(AnnualDataCVM!BX$14,CYPQly!$B37,0))</f>
        <v>2578.9994540160155</v>
      </c>
      <c r="BY37" s="18">
        <f ca="1">IF(ISERROR(QuarterlyDataCVM!BY37*OFFSET(AnnualDataCP!BY$14,CYPQly!$B37,0)/OFFSET(AnnualDataCVM!BY$14,CYPQly!$B37,0)),"",QuarterlyDataCVM!BY37*OFFSET(AnnualDataCP!BY$14,CYPQly!$B37,0)/OFFSET(AnnualDataCVM!BY$14,CYPQly!$B37,0))</f>
        <v>1383.4728033472804</v>
      </c>
      <c r="BZ37" s="18">
        <f ca="1">IF(ISERROR(QuarterlyDataCVM!BZ37*OFFSET(AnnualDataCP!BZ$14,CYPQly!$B37,0)/OFFSET(AnnualDataCVM!BZ$14,CYPQly!$B37,0)),"",QuarterlyDataCVM!BZ37*OFFSET(AnnualDataCP!BZ$14,CYPQly!$B37,0)/OFFSET(AnnualDataCVM!BZ$14,CYPQly!$B37,0))</f>
        <v>628.29120227649992</v>
      </c>
      <c r="CA37" s="18">
        <f ca="1">IF(ISERROR(QuarterlyDataCVM!CA37*OFFSET(AnnualDataCP!CA$14,CYPQly!$B37,0)/OFFSET(AnnualDataCVM!CA$14,CYPQly!$B37,0)),"",QuarterlyDataCVM!CA37*OFFSET(AnnualDataCP!CA$14,CYPQly!$B37,0)/OFFSET(AnnualDataCVM!CA$14,CYPQly!$B37,0))</f>
        <v>755.14415781487105</v>
      </c>
      <c r="CB37" s="18">
        <f ca="1">IF(ISERROR(QuarterlyDataCVM!CB37*OFFSET(AnnualDataCP!CB$14,CYPQly!$B37,0)/OFFSET(AnnualDataCVM!CB$14,CYPQly!$B37,0)),"",QuarterlyDataCVM!CB37*OFFSET(AnnualDataCP!CB$14,CYPQly!$B37,0)/OFFSET(AnnualDataCVM!CB$14,CYPQly!$B37,0))</f>
        <v>1195.6396594342214</v>
      </c>
      <c r="CC37" s="18">
        <f ca="1">IF(ISERROR(QuarterlyDataCVM!CC37*OFFSET(AnnualDataCP!CC$14,CYPQly!$B37,0)/OFFSET(AnnualDataCVM!CC$14,CYPQly!$B37,0)),"",QuarterlyDataCVM!CC37*OFFSET(AnnualDataCP!CC$14,CYPQly!$B37,0)/OFFSET(AnnualDataCVM!CC$14,CYPQly!$B37,0))</f>
        <v>78.07093821510297</v>
      </c>
      <c r="CD37" s="18">
        <f ca="1">IF(ISERROR(QuarterlyDataCVM!CD37*OFFSET(AnnualDataCP!CD$14,CYPQly!$B37,0)/OFFSET(AnnualDataCVM!CD$14,CYPQly!$B37,0)),"",QuarterlyDataCVM!CD37*OFFSET(AnnualDataCP!CD$14,CYPQly!$B37,0)/OFFSET(AnnualDataCVM!CD$14,CYPQly!$B37,0))</f>
        <v>371.5087108013937</v>
      </c>
      <c r="CE37" s="18">
        <f ca="1">IF(ISERROR(QuarterlyDataCVM!CE37*OFFSET(AnnualDataCP!CE$14,CYPQly!$B37,0)/OFFSET(AnnualDataCVM!CE$14,CYPQly!$B37,0)),"",QuarterlyDataCVM!CE37*OFFSET(AnnualDataCP!CE$14,CYPQly!$B37,0)/OFFSET(AnnualDataCVM!CE$14,CYPQly!$B37,0))</f>
        <v>745.42484472049694</v>
      </c>
      <c r="CF37" s="18">
        <f ca="1">IF(ISERROR(QuarterlyDataCVM!CF37*OFFSET(AnnualDataCP!CF$14,CYPQly!$B37,0)/OFFSET(AnnualDataCVM!CF$14,CYPQly!$B37,0)),"",QuarterlyDataCVM!CF37*OFFSET(AnnualDataCP!CF$14,CYPQly!$B37,0)/OFFSET(AnnualDataCVM!CF$14,CYPQly!$B37,0))</f>
        <v>2922.7493584260051</v>
      </c>
      <c r="CG37" s="18">
        <f ca="1">IF(ISERROR(QuarterlyDataCVM!CG37*OFFSET(AnnualDataCP!CG$14,CYPQly!$B37,0)/OFFSET(AnnualDataCVM!CG$14,CYPQly!$B37,0)),"",QuarterlyDataCVM!CG37*OFFSET(AnnualDataCP!CG$14,CYPQly!$B37,0)/OFFSET(AnnualDataCVM!CG$14,CYPQly!$B37,0))</f>
        <v>2922.7493584260051</v>
      </c>
      <c r="CH37" s="18">
        <f ca="1">IF(ISERROR(QuarterlyDataCVM!CH37*OFFSET(AnnualDataCP!CH$14,CYPQly!$B37,0)/OFFSET(AnnualDataCVM!CH$14,CYPQly!$B37,0)),"",QuarterlyDataCVM!CH37*OFFSET(AnnualDataCP!CH$14,CYPQly!$B37,0)/OFFSET(AnnualDataCVM!CH$14,CYPQly!$B37,0))</f>
        <v>2244.5615027013446</v>
      </c>
      <c r="CI37" s="18">
        <f ca="1">IF(ISERROR(QuarterlyDataCVM!CI37*OFFSET(AnnualDataCP!CI$14,CYPQly!$B37,0)/OFFSET(AnnualDataCVM!CI$14,CYPQly!$B37,0)),"",QuarterlyDataCVM!CI37*OFFSET(AnnualDataCP!CI$14,CYPQly!$B37,0)/OFFSET(AnnualDataCVM!CI$14,CYPQly!$B37,0))</f>
        <v>678.1600775193798</v>
      </c>
      <c r="CJ37" s="18">
        <f ca="1">IF(ISERROR(QuarterlyDataCVM!CJ37*OFFSET(AnnualDataCP!CJ$14,CYPQly!$B37,0)/OFFSET(AnnualDataCVM!CJ$14,CYPQly!$B37,0)),"",QuarterlyDataCVM!CJ37*OFFSET(AnnualDataCP!CJ$14,CYPQly!$B37,0)/OFFSET(AnnualDataCVM!CJ$14,CYPQly!$B37,0))</f>
        <v>2590.4619534175285</v>
      </c>
      <c r="CK37" s="18">
        <f ca="1">IF(ISERROR(QuarterlyDataCVM!CK37*OFFSET(AnnualDataCP!CK$14,CYPQly!$B37,0)/OFFSET(AnnualDataCVM!CK$14,CYPQly!$B37,0)),"",QuarterlyDataCVM!CK37*OFFSET(AnnualDataCP!CK$14,CYPQly!$B37,0)/OFFSET(AnnualDataCVM!CK$14,CYPQly!$B37,0))</f>
        <v>1094.4259936043857</v>
      </c>
      <c r="CL37" s="18">
        <f ca="1">IF(ISERROR(QuarterlyDataCVM!CL37*OFFSET(AnnualDataCP!CL$14,CYPQly!$B37,0)/OFFSET(AnnualDataCVM!CL$14,CYPQly!$B37,0)),"",QuarterlyDataCVM!CL37*OFFSET(AnnualDataCP!CL$14,CYPQly!$B37,0)/OFFSET(AnnualDataCVM!CL$14,CYPQly!$B37,0))</f>
        <v>1496.4512814313346</v>
      </c>
      <c r="CM37" s="18">
        <f ca="1">IF(ISERROR(QuarterlyDataCVM!CM37*OFFSET(AnnualDataCP!CM$14,CYPQly!$B37,0)/OFFSET(AnnualDataCVM!CM$14,CYPQly!$B37,0)),"",QuarterlyDataCVM!CM37*OFFSET(AnnualDataCP!CM$14,CYPQly!$B37,0)/OFFSET(AnnualDataCVM!CM$14,CYPQly!$B37,0))</f>
        <v>666.49935979513441</v>
      </c>
      <c r="CN37" s="18">
        <f ca="1">IF(ISERROR(QuarterlyDataCVM!CN37*OFFSET(AnnualDataCP!CN$14,CYPQly!$B37,0)/OFFSET(AnnualDataCVM!CN$14,CYPQly!$B37,0)),"",QuarterlyDataCVM!CN37*OFFSET(AnnualDataCP!CN$14,CYPQly!$B37,0)/OFFSET(AnnualDataCVM!CN$14,CYPQly!$B37,0))</f>
        <v>822.04375000000005</v>
      </c>
      <c r="CO37" s="18">
        <f ca="1">IF(ISERROR(QuarterlyDataCVM!CO37*OFFSET(AnnualDataCP!CO$14,CYPQly!$B37,0)/OFFSET(AnnualDataCVM!CO$14,CYPQly!$B37,0)),"",QuarterlyDataCVM!CO37*OFFSET(AnnualDataCP!CO$14,CYPQly!$B37,0)/OFFSET(AnnualDataCVM!CO$14,CYPQly!$B37,0))</f>
        <v>7.8224299065420562</v>
      </c>
      <c r="CP37" s="18">
        <f ca="1">IF(ISERROR(QuarterlyDataCVM!CP37*OFFSET(AnnualDataCP!CP$14,CYPQly!$B37,0)/OFFSET(AnnualDataCVM!CP$14,CYPQly!$B37,0)),"",QuarterlyDataCVM!CP37*OFFSET(AnnualDataCP!CP$14,CYPQly!$B37,0)/OFFSET(AnnualDataCVM!CP$14,CYPQly!$B37,0))</f>
        <v>10201.592572494488</v>
      </c>
      <c r="CQ37" s="18">
        <f ca="1">IF(ISERROR(QuarterlyDataCVM!CQ37*OFFSET(AnnualDataCP!CQ$14,CYPQly!$B37,0)/OFFSET(AnnualDataCVM!CQ$14,CYPQly!$B37,0)),"",QuarterlyDataCVM!CQ37*OFFSET(AnnualDataCP!CQ$14,CYPQly!$B37,0)/OFFSET(AnnualDataCVM!CQ$14,CYPQly!$B37,0))</f>
        <v>3890.5664678036442</v>
      </c>
      <c r="CR37" s="18">
        <f ca="1">IF(ISERROR(QuarterlyDataCVM!CR37*OFFSET(AnnualDataCP!CR$14,CYPQly!$B37,0)/OFFSET(AnnualDataCVM!CR$14,CYPQly!$B37,0)),"",QuarterlyDataCVM!CR37*OFFSET(AnnualDataCP!CR$14,CYPQly!$B37,0)/OFFSET(AnnualDataCVM!CR$14,CYPQly!$B37,0))</f>
        <v>1471.9439493433397</v>
      </c>
      <c r="CS37" s="18">
        <f ca="1">IF(ISERROR(QuarterlyDataCVM!CS37*OFFSET(AnnualDataCP!CS$14,CYPQly!$B37,0)/OFFSET(AnnualDataCVM!CS$14,CYPQly!$B37,0)),"",QuarterlyDataCVM!CS37*OFFSET(AnnualDataCP!CS$14,CYPQly!$B37,0)/OFFSET(AnnualDataCVM!CS$14,CYPQly!$B37,0))</f>
        <v>4838.3949625394325</v>
      </c>
      <c r="CT37" s="18">
        <f ca="1">IF(ISERROR(QuarterlyDataCVM!CT37*OFFSET(AnnualDataCP!CT$14,CYPQly!$B37,0)/OFFSET(AnnualDataCVM!CT$14,CYPQly!$B37,0)),"",QuarterlyDataCVM!CT37*OFFSET(AnnualDataCP!CT$14,CYPQly!$B37,0)/OFFSET(AnnualDataCVM!CT$14,CYPQly!$B37,0))</f>
        <v>138105.48308839343</v>
      </c>
      <c r="CU37" s="18">
        <f ca="1">IF(ISERROR(QuarterlyDataCVM!CU37*OFFSET(AnnualDataCP!CU$14,CYPQly!$B37,0)/OFFSET(AnnualDataCVM!CU$14,CYPQly!$B37,0)),"",QuarterlyDataCVM!CU37*OFFSET(AnnualDataCP!CU$14,CYPQly!$B37,0)/OFFSET(AnnualDataCVM!CU$14,CYPQly!$B37,0))</f>
        <v>34614.321434482757</v>
      </c>
      <c r="CV37" s="18">
        <f ca="1">IF(ISERROR(QuarterlyDataCVM!CV37*OFFSET(AnnualDataCP!CV$14,CYPQly!$B37,0)/OFFSET(AnnualDataCVM!CV$14,CYPQly!$B37,0)),"",QuarterlyDataCVM!CV37*OFFSET(AnnualDataCP!CV$14,CYPQly!$B37,0)/OFFSET(AnnualDataCVM!CV$14,CYPQly!$B37,0))</f>
        <v>22283.753010473218</v>
      </c>
      <c r="CW37" s="18">
        <f ca="1">IF(ISERROR(QuarterlyDataCVM!CW37*OFFSET(AnnualDataCP!CW$14,CYPQly!$B37,0)/OFFSET(AnnualDataCVM!CW$14,CYPQly!$B37,0)),"",QuarterlyDataCVM!CW37*OFFSET(AnnualDataCP!CW$14,CYPQly!$B37,0)/OFFSET(AnnualDataCVM!CW$14,CYPQly!$B37,0))</f>
        <v>3195.7353372434018</v>
      </c>
      <c r="CX37" s="18">
        <f ca="1">IF(ISERROR(QuarterlyDataCVM!CX37*OFFSET(AnnualDataCP!CX$14,CYPQly!$B37,0)/OFFSET(AnnualDataCVM!CX$14,CYPQly!$B37,0)),"",QuarterlyDataCVM!CX37*OFFSET(AnnualDataCP!CX$14,CYPQly!$B37,0)/OFFSET(AnnualDataCVM!CX$14,CYPQly!$B37,0))</f>
        <v>8106.7555728540092</v>
      </c>
      <c r="CY37" s="18">
        <f ca="1">IF(ISERROR(QuarterlyDataCVM!CY37*OFFSET(AnnualDataCP!CY$14,CYPQly!$B37,0)/OFFSET(AnnualDataCVM!CY$14,CYPQly!$B37,0)),"",QuarterlyDataCVM!CY37*OFFSET(AnnualDataCP!CY$14,CYPQly!$B37,0)/OFFSET(AnnualDataCVM!CY$14,CYPQly!$B37,0))</f>
        <v>10981.434020236265</v>
      </c>
      <c r="CZ37" s="18">
        <f ca="1">IF(ISERROR(QuarterlyDataCVM!CZ37*OFFSET(AnnualDataCP!CZ$14,CYPQly!$B37,0)/OFFSET(AnnualDataCVM!CZ$14,CYPQly!$B37,0)),"",QuarterlyDataCVM!CZ37*OFFSET(AnnualDataCP!CZ$14,CYPQly!$B37,0)/OFFSET(AnnualDataCVM!CZ$14,CYPQly!$B37,0))</f>
        <v>7887.8218794107706</v>
      </c>
      <c r="DA37" s="18">
        <f ca="1">IF(ISERROR(QuarterlyDataCVM!DA37*OFFSET(AnnualDataCP!DA$14,CYPQly!$B37,0)/OFFSET(AnnualDataCVM!DA$14,CYPQly!$B37,0)),"",QuarterlyDataCVM!DA37*OFFSET(AnnualDataCP!DA$14,CYPQly!$B37,0)/OFFSET(AnnualDataCVM!DA$14,CYPQly!$B37,0))</f>
        <v>3600.1688953762123</v>
      </c>
      <c r="DB37" s="18">
        <f ca="1">IF(ISERROR(QuarterlyDataCVM!DB37*OFFSET(AnnualDataCP!DB$14,CYPQly!$B37,0)/OFFSET(AnnualDataCVM!DB$14,CYPQly!$B37,0)),"",QuarterlyDataCVM!DB37*OFFSET(AnnualDataCP!DB$14,CYPQly!$B37,0)/OFFSET(AnnualDataCVM!DB$14,CYPQly!$B37,0))</f>
        <v>504.70214285714286</v>
      </c>
      <c r="DC37" s="18">
        <f ca="1">IF(ISERROR(QuarterlyDataCVM!DC37*OFFSET(AnnualDataCP!DC$14,CYPQly!$B37,0)/OFFSET(AnnualDataCVM!DC$14,CYPQly!$B37,0)),"",QuarterlyDataCVM!DC37*OFFSET(AnnualDataCP!DC$14,CYPQly!$B37,0)/OFFSET(AnnualDataCVM!DC$14,CYPQly!$B37,0))</f>
        <v>3095.636168153962</v>
      </c>
      <c r="DD37" s="18">
        <f ca="1">IF(ISERROR(QuarterlyDataCVM!DD37*OFFSET(AnnualDataCP!DD$14,CYPQly!$B37,0)/OFFSET(AnnualDataCVM!DD$14,CYPQly!$B37,0)),"",QuarterlyDataCVM!DD37*OFFSET(AnnualDataCP!DD$14,CYPQly!$B37,0)/OFFSET(AnnualDataCVM!DD$14,CYPQly!$B37,0))</f>
        <v>416.92076276205142</v>
      </c>
      <c r="DE37" s="18">
        <f ca="1">IF(ISERROR(QuarterlyDataCVM!DE37*OFFSET(AnnualDataCP!DE$14,CYPQly!$B37,0)/OFFSET(AnnualDataCVM!DE$14,CYPQly!$B37,0)),"",QuarterlyDataCVM!DE37*OFFSET(AnnualDataCP!DE$14,CYPQly!$B37,0)/OFFSET(AnnualDataCVM!DE$14,CYPQly!$B37,0))</f>
        <v>666.79331306990878</v>
      </c>
      <c r="DF37" s="18">
        <f ca="1">IF(ISERROR(QuarterlyDataCVM!DF37*OFFSET(AnnualDataCP!DF$14,CYPQly!$B37,0)/OFFSET(AnnualDataCVM!DF$14,CYPQly!$B37,0)),"",QuarterlyDataCVM!DF37*OFFSET(AnnualDataCP!DF$14,CYPQly!$B37,0)/OFFSET(AnnualDataCVM!DF$14,CYPQly!$B37,0))</f>
        <v>1784.150144798396</v>
      </c>
      <c r="DG37" s="18">
        <f ca="1">IF(ISERROR(QuarterlyDataCVM!DG37*OFFSET(AnnualDataCP!DG$14,CYPQly!$B37,0)/OFFSET(AnnualDataCVM!DG$14,CYPQly!$B37,0)),"",QuarterlyDataCVM!DG37*OFFSET(AnnualDataCP!DG$14,CYPQly!$B37,0)/OFFSET(AnnualDataCVM!DG$14,CYPQly!$B37,0))</f>
        <v>1419.459404874108</v>
      </c>
      <c r="DH37" s="18">
        <f ca="1">IF(ISERROR(QuarterlyDataCVM!DH37*OFFSET(AnnualDataCP!DH$14,CYPQly!$B37,0)/OFFSET(AnnualDataCVM!DH$14,CYPQly!$B37,0)),"",QuarterlyDataCVM!DH37*OFFSET(AnnualDataCP!DH$14,CYPQly!$B37,0)/OFFSET(AnnualDataCVM!DH$14,CYPQly!$B37,0))</f>
        <v>4444.9344548484369</v>
      </c>
      <c r="DI37" s="18">
        <f ca="1">IF(ISERROR(QuarterlyDataCVM!DI37*OFFSET(AnnualDataCP!DI$14,CYPQly!$B37,0)/OFFSET(AnnualDataCVM!DI$14,CYPQly!$B37,0)),"",QuarterlyDataCVM!DI37*OFFSET(AnnualDataCP!DI$14,CYPQly!$B37,0)/OFFSET(AnnualDataCVM!DI$14,CYPQly!$B37,0))</f>
        <v>1010.7443027388668</v>
      </c>
      <c r="DJ37" s="18">
        <f ca="1">IF(ISERROR(QuarterlyDataCVM!DJ37*OFFSET(AnnualDataCP!DJ$14,CYPQly!$B37,0)/OFFSET(AnnualDataCVM!DJ$14,CYPQly!$B37,0)),"",QuarterlyDataCVM!DJ37*OFFSET(AnnualDataCP!DJ$14,CYPQly!$B37,0)/OFFSET(AnnualDataCVM!DJ$14,CYPQly!$B37,0))</f>
        <v>3434.0371583544661</v>
      </c>
      <c r="DK37" s="18">
        <f ca="1">IF(ISERROR(QuarterlyDataCVM!DK37*OFFSET(AnnualDataCP!DK$14,CYPQly!$B37,0)/OFFSET(AnnualDataCVM!DK$14,CYPQly!$B37,0)),"",QuarterlyDataCVM!DK37*OFFSET(AnnualDataCP!DK$14,CYPQly!$B37,0)/OFFSET(AnnualDataCVM!DK$14,CYPQly!$B37,0))</f>
        <v>9764.2995974235109</v>
      </c>
      <c r="DL37" s="18">
        <f ca="1">IF(ISERROR(QuarterlyDataCVM!DL37*OFFSET(AnnualDataCP!DL$14,CYPQly!$B37,0)/OFFSET(AnnualDataCVM!DL$14,CYPQly!$B37,0)),"",QuarterlyDataCVM!DL37*OFFSET(AnnualDataCP!DL$14,CYPQly!$B37,0)/OFFSET(AnnualDataCVM!DL$14,CYPQly!$B37,0))</f>
        <v>3405.7671470822966</v>
      </c>
      <c r="DM37" s="18">
        <f ca="1">IF(ISERROR(QuarterlyDataCVM!DM37*OFFSET(AnnualDataCP!DM$14,CYPQly!$B37,0)/OFFSET(AnnualDataCVM!DM$14,CYPQly!$B37,0)),"",QuarterlyDataCVM!DM37*OFFSET(AnnualDataCP!DM$14,CYPQly!$B37,0)/OFFSET(AnnualDataCVM!DM$14,CYPQly!$B37,0))</f>
        <v>1862.3014968372268</v>
      </c>
      <c r="DN37" s="18">
        <f ca="1">IF(ISERROR(QuarterlyDataCVM!DN37*OFFSET(AnnualDataCP!DN$14,CYPQly!$B37,0)/OFFSET(AnnualDataCVM!DN$14,CYPQly!$B37,0)),"",QuarterlyDataCVM!DN37*OFFSET(AnnualDataCP!DN$14,CYPQly!$B37,0)/OFFSET(AnnualDataCVM!DN$14,CYPQly!$B37,0))</f>
        <v>1543.5917788802267</v>
      </c>
      <c r="DO37" s="18">
        <f ca="1">IF(ISERROR(QuarterlyDataCVM!DO37*OFFSET(AnnualDataCP!DO$14,CYPQly!$B37,0)/OFFSET(AnnualDataCVM!DO$14,CYPQly!$B37,0)),"",QuarterlyDataCVM!DO37*OFFSET(AnnualDataCP!DO$14,CYPQly!$B37,0)/OFFSET(AnnualDataCVM!DO$14,CYPQly!$B37,0))</f>
        <v>949.95737348086345</v>
      </c>
      <c r="DP37" s="18">
        <f ca="1">IF(ISERROR(QuarterlyDataCVM!DP37*OFFSET(AnnualDataCP!DP$14,CYPQly!$B37,0)/OFFSET(AnnualDataCVM!DP$14,CYPQly!$B37,0)),"",QuarterlyDataCVM!DP37*OFFSET(AnnualDataCP!DP$14,CYPQly!$B37,0)/OFFSET(AnnualDataCVM!DP$14,CYPQly!$B37,0))</f>
        <v>593.46600985221676</v>
      </c>
      <c r="DQ37" s="18">
        <f ca="1">IF(ISERROR(QuarterlyDataCVM!DQ37*OFFSET(AnnualDataCP!DQ$14,CYPQly!$B37,0)/OFFSET(AnnualDataCVM!DQ$14,CYPQly!$B37,0)),"",QuarterlyDataCVM!DQ37*OFFSET(AnnualDataCP!DQ$14,CYPQly!$B37,0)/OFFSET(AnnualDataCVM!DQ$14,CYPQly!$B37,0))</f>
        <v>3865.1410727406319</v>
      </c>
      <c r="DR37" s="18">
        <f ca="1">IF(ISERROR(QuarterlyDataCVM!DR37*OFFSET(AnnualDataCP!DR$14,CYPQly!$B37,0)/OFFSET(AnnualDataCVM!DR$14,CYPQly!$B37,0)),"",QuarterlyDataCVM!DR37*OFFSET(AnnualDataCP!DR$14,CYPQly!$B37,0)/OFFSET(AnnualDataCVM!DR$14,CYPQly!$B37,0))</f>
        <v>3865.1410727406319</v>
      </c>
      <c r="DS37" s="18">
        <f ca="1">IF(ISERROR(QuarterlyDataCVM!DS37*OFFSET(AnnualDataCP!DS$14,CYPQly!$B37,0)/OFFSET(AnnualDataCVM!DS$14,CYPQly!$B37,0)),"",QuarterlyDataCVM!DS37*OFFSET(AnnualDataCP!DS$14,CYPQly!$B37,0)/OFFSET(AnnualDataCVM!DS$14,CYPQly!$B37,0))</f>
        <v>2489.5363784919459</v>
      </c>
      <c r="DT37" s="18">
        <f ca="1">IF(ISERROR(QuarterlyDataCVM!DT37*OFFSET(AnnualDataCP!DT$14,CYPQly!$B37,0)/OFFSET(AnnualDataCVM!DT$14,CYPQly!$B37,0)),"",QuarterlyDataCVM!DT37*OFFSET(AnnualDataCP!DT$14,CYPQly!$B37,0)/OFFSET(AnnualDataCVM!DT$14,CYPQly!$B37,0))</f>
        <v>1955.8035796236807</v>
      </c>
      <c r="DU37" s="18">
        <f ca="1">IF(ISERROR(QuarterlyDataCVM!DU37*OFFSET(AnnualDataCP!DU$14,CYPQly!$B37,0)/OFFSET(AnnualDataCVM!DU$14,CYPQly!$B37,0)),"",QuarterlyDataCVM!DU37*OFFSET(AnnualDataCP!DU$14,CYPQly!$B37,0)/OFFSET(AnnualDataCVM!DU$14,CYPQly!$B37,0))</f>
        <v>533.44433781190014</v>
      </c>
      <c r="DV37" s="18">
        <f ca="1">IF(ISERROR(QuarterlyDataCVM!DV37*OFFSET(AnnualDataCP!DV$14,CYPQly!$B37,0)/OFFSET(AnnualDataCVM!DV$14,CYPQly!$B37,0)),"",QuarterlyDataCVM!DV37*OFFSET(AnnualDataCP!DV$14,CYPQly!$B37,0)/OFFSET(AnnualDataCVM!DV$14,CYPQly!$B37,0))</f>
        <v>12067.790688157149</v>
      </c>
      <c r="DW37" s="18">
        <f ca="1">IF(ISERROR(QuarterlyDataCVM!DW37*OFFSET(AnnualDataCP!DW$14,CYPQly!$B37,0)/OFFSET(AnnualDataCVM!DW$14,CYPQly!$B37,0)),"",QuarterlyDataCVM!DW37*OFFSET(AnnualDataCP!DW$14,CYPQly!$B37,0)/OFFSET(AnnualDataCVM!DW$14,CYPQly!$B37,0))</f>
        <v>6018.3363967275745</v>
      </c>
      <c r="DX37" s="18">
        <f ca="1">IF(ISERROR(QuarterlyDataCVM!DX37*OFFSET(AnnualDataCP!DX$14,CYPQly!$B37,0)/OFFSET(AnnualDataCVM!DX$14,CYPQly!$B37,0)),"",QuarterlyDataCVM!DX37*OFFSET(AnnualDataCP!DX$14,CYPQly!$B37,0)/OFFSET(AnnualDataCVM!DX$14,CYPQly!$B37,0))</f>
        <v>4516.4630006788866</v>
      </c>
      <c r="DY37" s="18">
        <f ca="1">IF(ISERROR(QuarterlyDataCVM!DY37*OFFSET(AnnualDataCP!DY$14,CYPQly!$B37,0)/OFFSET(AnnualDataCVM!DY$14,CYPQly!$B37,0)),"",QuarterlyDataCVM!DY37*OFFSET(AnnualDataCP!DY$14,CYPQly!$B37,0)/OFFSET(AnnualDataCVM!DY$14,CYPQly!$B37,0))</f>
        <v>4516.3295065271732</v>
      </c>
      <c r="DZ37" s="18" t="str">
        <f ca="1">IF(ISERROR(QuarterlyDataCVM!DZ37*OFFSET(AnnualDataCP!DZ$14,CYPQly!$B37,0)/OFFSET(AnnualDataCVM!DZ$14,CYPQly!$B37,0)),"",QuarterlyDataCVM!DZ37*OFFSET(AnnualDataCP!DZ$14,CYPQly!$B37,0)/OFFSET(AnnualDataCVM!DZ$14,CYPQly!$B37,0))</f>
        <v/>
      </c>
      <c r="EA37" s="18">
        <f ca="1">IF(ISERROR(QuarterlyDataCVM!EA37*OFFSET(AnnualDataCP!EA$14,CYPQly!$B37,0)/OFFSET(AnnualDataCVM!EA$14,CYPQly!$B37,0)),"",QuarterlyDataCVM!EA37*OFFSET(AnnualDataCP!EA$14,CYPQly!$B37,0)/OFFSET(AnnualDataCVM!EA$14,CYPQly!$B37,0))</f>
        <v>1532.9115457597431</v>
      </c>
      <c r="EB37" s="18">
        <f ca="1">IF(ISERROR(QuarterlyDataCVM!EB37*OFFSET(AnnualDataCP!EB$14,CYPQly!$B37,0)/OFFSET(AnnualDataCVM!EB$14,CYPQly!$B37,0)),"",QuarterlyDataCVM!EB37*OFFSET(AnnualDataCP!EB$14,CYPQly!$B37,0)/OFFSET(AnnualDataCVM!EB$14,CYPQly!$B37,0))</f>
        <v>28703.79365303244</v>
      </c>
      <c r="EC37" s="18">
        <f ca="1">IF(ISERROR(QuarterlyDataCVM!EC37*OFFSET(AnnualDataCP!EC$14,CYPQly!$B37,0)/OFFSET(AnnualDataCVM!EC$14,CYPQly!$B37,0)),"",QuarterlyDataCVM!EC37*OFFSET(AnnualDataCP!EC$14,CYPQly!$B37,0)/OFFSET(AnnualDataCVM!EC$14,CYPQly!$B37,0))</f>
        <v>28703.79365303244</v>
      </c>
      <c r="ED37" s="18">
        <f ca="1">IF(ISERROR(QuarterlyDataCVM!ED37*OFFSET(AnnualDataCP!ED$14,CYPQly!$B37,0)/OFFSET(AnnualDataCVM!ED$14,CYPQly!$B37,0)),"",QuarterlyDataCVM!ED37*OFFSET(AnnualDataCP!ED$14,CYPQly!$B37,0)/OFFSET(AnnualDataCVM!ED$14,CYPQly!$B37,0))</f>
        <v>4859.6540303931288</v>
      </c>
      <c r="EE37" s="18">
        <f ca="1">IF(ISERROR(QuarterlyDataCVM!EE37*OFFSET(AnnualDataCP!EE$14,CYPQly!$B37,0)/OFFSET(AnnualDataCVM!EE$14,CYPQly!$B37,0)),"",QuarterlyDataCVM!EE37*OFFSET(AnnualDataCP!EE$14,CYPQly!$B37,0)/OFFSET(AnnualDataCVM!EE$14,CYPQly!$B37,0))</f>
        <v>23529.391043803942</v>
      </c>
      <c r="EF37" s="18">
        <f ca="1">IF(ISERROR(QuarterlyDataCVM!EF37*OFFSET(AnnualDataCP!EF$14,CYPQly!$B37,0)/OFFSET(AnnualDataCVM!EF$14,CYPQly!$B37,0)),"",QuarterlyDataCVM!EF37*OFFSET(AnnualDataCP!EF$14,CYPQly!$B37,0)/OFFSET(AnnualDataCVM!EF$14,CYPQly!$B37,0))</f>
        <v>314.80817051509769</v>
      </c>
      <c r="EG37" s="18">
        <f ca="1">IF(ISERROR(QuarterlyDataCVM!EG37*OFFSET(AnnualDataCP!EG$14,CYPQly!$B37,0)/OFFSET(AnnualDataCVM!EG$14,CYPQly!$B37,0)),"",QuarterlyDataCVM!EG37*OFFSET(AnnualDataCP!EG$14,CYPQly!$B37,0)/OFFSET(AnnualDataCVM!EG$14,CYPQly!$B37,0))</f>
        <v>15924.658933824408</v>
      </c>
      <c r="EH37" s="18">
        <f ca="1">IF(ISERROR(QuarterlyDataCVM!EH37*OFFSET(AnnualDataCP!EH$14,CYPQly!$B37,0)/OFFSET(AnnualDataCVM!EH$14,CYPQly!$B37,0)),"",QuarterlyDataCVM!EH37*OFFSET(AnnualDataCP!EH$14,CYPQly!$B37,0)/OFFSET(AnnualDataCVM!EH$14,CYPQly!$B37,0))</f>
        <v>9417.9594888633928</v>
      </c>
      <c r="EI37" s="18">
        <f ca="1">IF(ISERROR(QuarterlyDataCVM!EI37*OFFSET(AnnualDataCP!EI$14,CYPQly!$B37,0)/OFFSET(AnnualDataCVM!EI$14,CYPQly!$B37,0)),"",QuarterlyDataCVM!EI37*OFFSET(AnnualDataCP!EI$14,CYPQly!$B37,0)/OFFSET(AnnualDataCVM!EI$14,CYPQly!$B37,0))</f>
        <v>6166.3364208487974</v>
      </c>
      <c r="EJ37" s="18">
        <f ca="1">IF(ISERROR(QuarterlyDataCVM!EJ37*OFFSET(AnnualDataCP!EJ$14,CYPQly!$B37,0)/OFFSET(AnnualDataCVM!EJ$14,CYPQly!$B37,0)),"",QuarterlyDataCVM!EJ37*OFFSET(AnnualDataCP!EJ$14,CYPQly!$B37,0)/OFFSET(AnnualDataCVM!EJ$14,CYPQly!$B37,0))</f>
        <v>4402.9301831941302</v>
      </c>
      <c r="EK37" s="18">
        <f ca="1">IF(ISERROR(QuarterlyDataCVM!EK37*OFFSET(AnnualDataCP!EK$14,CYPQly!$B37,0)/OFFSET(AnnualDataCVM!EK$14,CYPQly!$B37,0)),"",QuarterlyDataCVM!EK37*OFFSET(AnnualDataCP!EK$14,CYPQly!$B37,0)/OFFSET(AnnualDataCVM!EK$14,CYPQly!$B37,0))</f>
        <v>3280.4892917672437</v>
      </c>
      <c r="EL37" s="18">
        <f ca="1">IF(ISERROR(QuarterlyDataCVM!EL37*OFFSET(AnnualDataCP!EL$14,CYPQly!$B37,0)/OFFSET(AnnualDataCVM!EL$14,CYPQly!$B37,0)),"",QuarterlyDataCVM!EL37*OFFSET(AnnualDataCP!EL$14,CYPQly!$B37,0)/OFFSET(AnnualDataCVM!EL$14,CYPQly!$B37,0))</f>
        <v>1963.529640084686</v>
      </c>
      <c r="EM37" s="18">
        <f ca="1">IF(ISERROR(QuarterlyDataCVM!EM37*OFFSET(AnnualDataCP!EM$14,CYPQly!$B37,0)/OFFSET(AnnualDataCVM!EM$14,CYPQly!$B37,0)),"",QuarterlyDataCVM!EM37*OFFSET(AnnualDataCP!EM$14,CYPQly!$B37,0)/OFFSET(AnnualDataCVM!EM$14,CYPQly!$B37,0))</f>
        <v>1317.0341284403669</v>
      </c>
      <c r="EN37" s="18">
        <f ca="1">IF(ISERROR(QuarterlyDataCVM!EN37*OFFSET(AnnualDataCP!EN$14,CYPQly!$B37,0)/OFFSET(AnnualDataCVM!EN$14,CYPQly!$B37,0)),"",QuarterlyDataCVM!EN37*OFFSET(AnnualDataCP!EN$14,CYPQly!$B37,0)/OFFSET(AnnualDataCVM!EN$14,CYPQly!$B37,0))</f>
        <v>1122.4498977505114</v>
      </c>
      <c r="EO37" s="18">
        <f ca="1">IF(ISERROR(QuarterlyDataCVM!EO37*OFFSET(AnnualDataCP!EO$14,CYPQly!$B37,0)/OFFSET(AnnualDataCVM!EO$14,CYPQly!$B37,0)),"",QuarterlyDataCVM!EO37*OFFSET(AnnualDataCP!EO$14,CYPQly!$B37,0)/OFFSET(AnnualDataCVM!EO$14,CYPQly!$B37,0))</f>
        <v>1763.153755237993</v>
      </c>
      <c r="EP37" s="18">
        <f ca="1">IF(ISERROR(QuarterlyDataCVM!EP37*OFFSET(AnnualDataCP!EP$14,CYPQly!$B37,0)/OFFSET(AnnualDataCVM!EP$14,CYPQly!$B37,0)),"",QuarterlyDataCVM!EP37*OFFSET(AnnualDataCP!EP$14,CYPQly!$B37,0)/OFFSET(AnnualDataCVM!EP$14,CYPQly!$B37,0))</f>
        <v>1187.1114435302918</v>
      </c>
      <c r="EQ37" s="18">
        <f ca="1">IF(ISERROR(QuarterlyDataCVM!EQ37*OFFSET(AnnualDataCP!EQ$14,CYPQly!$B37,0)/OFFSET(AnnualDataCVM!EQ$14,CYPQly!$B37,0)),"",QuarterlyDataCVM!EQ37*OFFSET(AnnualDataCP!EQ$14,CYPQly!$B37,0)/OFFSET(AnnualDataCVM!EQ$14,CYPQly!$B37,0))</f>
        <v>1187.1114435302918</v>
      </c>
      <c r="ER37" s="18">
        <f ca="1">IF(ISERROR(QuarterlyDataCVM!ER37*OFFSET(AnnualDataCP!ER$14,CYPQly!$B37,0)/OFFSET(AnnualDataCVM!ER$14,CYPQly!$B37,0)),"",QuarterlyDataCVM!ER37*OFFSET(AnnualDataCP!ER$14,CYPQly!$B37,0)/OFFSET(AnnualDataCVM!ER$14,CYPQly!$B37,0))</f>
        <v>2064.6853498712849</v>
      </c>
      <c r="ES37" s="18">
        <f ca="1">IF(ISERROR(QuarterlyDataCVM!ES37*OFFSET(AnnualDataCP!ES$14,CYPQly!$B37,0)/OFFSET(AnnualDataCVM!ES$14,CYPQly!$B37,0)),"",QuarterlyDataCVM!ES37*OFFSET(AnnualDataCP!ES$14,CYPQly!$B37,0)/OFFSET(AnnualDataCVM!ES$14,CYPQly!$B37,0))</f>
        <v>1240.0763315294787</v>
      </c>
      <c r="ET37" s="18">
        <f ca="1">IF(ISERROR(QuarterlyDataCVM!ET37*OFFSET(AnnualDataCP!ET$14,CYPQly!$B37,0)/OFFSET(AnnualDataCVM!ET$14,CYPQly!$B37,0)),"",QuarterlyDataCVM!ET37*OFFSET(AnnualDataCP!ET$14,CYPQly!$B37,0)/OFFSET(AnnualDataCVM!ET$14,CYPQly!$B37,0))</f>
        <v>824.03937947494035</v>
      </c>
      <c r="EU37" s="18">
        <f ca="1">IF(ISERROR(QuarterlyDataCVM!EU37*OFFSET(AnnualDataCP!EU$14,CYPQly!$B37,0)/OFFSET(AnnualDataCVM!EU$14,CYPQly!$B37,0)),"",QuarterlyDataCVM!EU37*OFFSET(AnnualDataCP!EU$14,CYPQly!$B37,0)/OFFSET(AnnualDataCVM!EU$14,CYPQly!$B37,0))</f>
        <v>588.0290823344468</v>
      </c>
      <c r="EV37" s="18">
        <f ca="1">IF(ISERROR(QuarterlyDataCVM!EV37*OFFSET(AnnualDataCP!EV$14,CYPQly!$B37,0)/OFFSET(AnnualDataCVM!EV$14,CYPQly!$B37,0)),"",QuarterlyDataCVM!EV37*OFFSET(AnnualDataCP!EV$14,CYPQly!$B37,0)/OFFSET(AnnualDataCVM!EV$14,CYPQly!$B37,0))</f>
        <v>235.82382133995037</v>
      </c>
      <c r="EW37" s="18">
        <f ca="1">IF(ISERROR(QuarterlyDataCVM!EW37*OFFSET(AnnualDataCP!EW$14,CYPQly!$B37,0)/OFFSET(AnnualDataCVM!EW$14,CYPQly!$B37,0)),"",QuarterlyDataCVM!EW37*OFFSET(AnnualDataCP!EW$14,CYPQly!$B37,0)/OFFSET(AnnualDataCVM!EW$14,CYPQly!$B37,0))</f>
        <v>6506.7214955540048</v>
      </c>
      <c r="EX37" s="18">
        <f ca="1">IF(ISERROR(QuarterlyDataCVM!EX37*OFFSET(AnnualDataCP!EX$14,CYPQly!$B37,0)/OFFSET(AnnualDataCVM!EX$14,CYPQly!$B37,0)),"",QuarterlyDataCVM!EX37*OFFSET(AnnualDataCP!EX$14,CYPQly!$B37,0)/OFFSET(AnnualDataCVM!EX$14,CYPQly!$B37,0))</f>
        <v>1847.2129905898555</v>
      </c>
      <c r="EY37" s="18">
        <f ca="1">IF(ISERROR(QuarterlyDataCVM!EY37*OFFSET(AnnualDataCP!EY$14,CYPQly!$B37,0)/OFFSET(AnnualDataCVM!EY$14,CYPQly!$B37,0)),"",QuarterlyDataCVM!EY37*OFFSET(AnnualDataCP!EY$14,CYPQly!$B37,0)/OFFSET(AnnualDataCVM!EY$14,CYPQly!$B37,0))</f>
        <v>1279.9501915708813</v>
      </c>
      <c r="EZ37" s="18">
        <f ca="1">IF(ISERROR(QuarterlyDataCVM!EZ37*OFFSET(AnnualDataCP!EZ$14,CYPQly!$B37,0)/OFFSET(AnnualDataCVM!EZ$14,CYPQly!$B37,0)),"",QuarterlyDataCVM!EZ37*OFFSET(AnnualDataCP!EZ$14,CYPQly!$B37,0)/OFFSET(AnnualDataCVM!EZ$14,CYPQly!$B37,0))</f>
        <v>1192.4186584425597</v>
      </c>
      <c r="FA37" s="18">
        <f ca="1">IF(ISERROR(QuarterlyDataCVM!FA37*OFFSET(AnnualDataCP!FA$14,CYPQly!$B37,0)/OFFSET(AnnualDataCVM!FA$14,CYPQly!$B37,0)),"",QuarterlyDataCVM!FA37*OFFSET(AnnualDataCP!FA$14,CYPQly!$B37,0)/OFFSET(AnnualDataCVM!FA$14,CYPQly!$B37,0))</f>
        <v>2188.1401997258663</v>
      </c>
      <c r="FB37" s="18">
        <f ca="1">IF(ISERROR(QuarterlyDataCVM!FB37*OFFSET(AnnualDataCP!FB$14,CYPQly!$B37,0)/OFFSET(AnnualDataCVM!FB$14,CYPQly!$B37,0)),"",QuarterlyDataCVM!FB37*OFFSET(AnnualDataCP!FB$14,CYPQly!$B37,0)/OFFSET(AnnualDataCVM!FB$14,CYPQly!$B37,0))</f>
        <v>247.17212543554007</v>
      </c>
      <c r="FC37" s="18">
        <f ca="1">IF(ISERROR(QuarterlyDataCVM!FC37*OFFSET(AnnualDataCP!FC$14,CYPQly!$B37,0)/OFFSET(AnnualDataCVM!FC$14,CYPQly!$B37,0)),"",QuarterlyDataCVM!FC37*OFFSET(AnnualDataCP!FC$14,CYPQly!$B37,0)/OFFSET(AnnualDataCVM!FC$14,CYPQly!$B37,0))</f>
        <v>672.61728151509169</v>
      </c>
      <c r="FD37" s="18">
        <f ca="1">IF(ISERROR(QuarterlyDataCVM!FD37*OFFSET(AnnualDataCP!FD$14,CYPQly!$B37,0)/OFFSET(AnnualDataCVM!FD$14,CYPQly!$B37,0)),"",QuarterlyDataCVM!FD37*OFFSET(AnnualDataCP!FD$14,CYPQly!$B37,0)/OFFSET(AnnualDataCVM!FD$14,CYPQly!$B37,0))</f>
        <v>1267.9168494953926</v>
      </c>
      <c r="FE37" s="18">
        <f ca="1">IF(ISERROR(QuarterlyDataCVM!FE37*OFFSET(AnnualDataCP!FE$14,CYPQly!$B37,0)/OFFSET(AnnualDataCVM!FE$14,CYPQly!$B37,0)),"",QuarterlyDataCVM!FE37*OFFSET(AnnualDataCP!FE$14,CYPQly!$B37,0)/OFFSET(AnnualDataCVM!FE$14,CYPQly!$B37,0))</f>
        <v>31682.102377999581</v>
      </c>
      <c r="FF37" s="18">
        <f ca="1">IF(ISERROR(QuarterlyDataCVM!FF37*OFFSET(AnnualDataCP!FF$14,CYPQly!$B37,0)/OFFSET(AnnualDataCVM!FF$14,CYPQly!$B37,0)),"",QuarterlyDataCVM!FF37*OFFSET(AnnualDataCP!FF$14,CYPQly!$B37,0)/OFFSET(AnnualDataCVM!FF$14,CYPQly!$B37,0))</f>
        <v>11360.48572982336</v>
      </c>
      <c r="FG37" s="18">
        <f ca="1">IF(ISERROR(QuarterlyDataCVM!FG37*OFFSET(AnnualDataCP!FG$14,CYPQly!$B37,0)/OFFSET(AnnualDataCVM!FG$14,CYPQly!$B37,0)),"",QuarterlyDataCVM!FG37*OFFSET(AnnualDataCP!FG$14,CYPQly!$B37,0)/OFFSET(AnnualDataCVM!FG$14,CYPQly!$B37,0))</f>
        <v>11360.48572982336</v>
      </c>
      <c r="FH37" s="18">
        <f ca="1">IF(ISERROR(QuarterlyDataCVM!FH37*OFFSET(AnnualDataCP!FH$14,CYPQly!$B37,0)/OFFSET(AnnualDataCVM!FH$14,CYPQly!$B37,0)),"",QuarterlyDataCVM!FH37*OFFSET(AnnualDataCP!FH$14,CYPQly!$B37,0)/OFFSET(AnnualDataCVM!FH$14,CYPQly!$B37,0))</f>
        <v>9522.7119930143635</v>
      </c>
      <c r="FI37" s="18">
        <f ca="1">IF(ISERROR(QuarterlyDataCVM!FI37*OFFSET(AnnualDataCP!FI$14,CYPQly!$B37,0)/OFFSET(AnnualDataCVM!FI$14,CYPQly!$B37,0)),"",QuarterlyDataCVM!FI37*OFFSET(AnnualDataCP!FI$14,CYPQly!$B37,0)/OFFSET(AnnualDataCVM!FI$14,CYPQly!$B37,0))</f>
        <v>9522.7119930143635</v>
      </c>
      <c r="FJ37" s="18">
        <f ca="1">IF(ISERROR(QuarterlyDataCVM!FJ37*OFFSET(AnnualDataCP!FJ$14,CYPQly!$B37,0)/OFFSET(AnnualDataCVM!FJ$14,CYPQly!$B37,0)),"",QuarterlyDataCVM!FJ37*OFFSET(AnnualDataCP!FJ$14,CYPQly!$B37,0)/OFFSET(AnnualDataCVM!FJ$14,CYPQly!$B37,0))</f>
        <v>10798.33098143236</v>
      </c>
      <c r="FK37" s="18">
        <f ca="1">IF(ISERROR(QuarterlyDataCVM!FK37*OFFSET(AnnualDataCP!FK$14,CYPQly!$B37,0)/OFFSET(AnnualDataCVM!FK$14,CYPQly!$B37,0)),"",QuarterlyDataCVM!FK37*OFFSET(AnnualDataCP!FK$14,CYPQly!$B37,0)/OFFSET(AnnualDataCVM!FK$14,CYPQly!$B37,0))</f>
        <v>7525.4287104828809</v>
      </c>
      <c r="FL37" s="18">
        <f ca="1">IF(ISERROR(QuarterlyDataCVM!FL37*OFFSET(AnnualDataCP!FL$14,CYPQly!$B37,0)/OFFSET(AnnualDataCVM!FL$14,CYPQly!$B37,0)),"",QuarterlyDataCVM!FL37*OFFSET(AnnualDataCP!FL$14,CYPQly!$B37,0)/OFFSET(AnnualDataCVM!FL$14,CYPQly!$B37,0))</f>
        <v>7525.4287104828809</v>
      </c>
      <c r="FM37" s="18">
        <f ca="1">IF(ISERROR(QuarterlyDataCVM!FM37*OFFSET(AnnualDataCP!FM$14,CYPQly!$B37,0)/OFFSET(AnnualDataCVM!FM$14,CYPQly!$B37,0)),"",QuarterlyDataCVM!FM37*OFFSET(AnnualDataCP!FM$14,CYPQly!$B37,0)/OFFSET(AnnualDataCVM!FM$14,CYPQly!$B37,0))</f>
        <v>3272.8083903701436</v>
      </c>
      <c r="FN37" s="18">
        <f ca="1">IF(ISERROR(QuarterlyDataCVM!FN37*OFFSET(AnnualDataCP!FN$14,CYPQly!$B37,0)/OFFSET(AnnualDataCVM!FN$14,CYPQly!$B37,0)),"",QuarterlyDataCVM!FN37*OFFSET(AnnualDataCP!FN$14,CYPQly!$B37,0)/OFFSET(AnnualDataCVM!FN$14,CYPQly!$B37,0))</f>
        <v>1757.8885041551246</v>
      </c>
      <c r="FO37" s="18">
        <f ca="1">IF(ISERROR(QuarterlyDataCVM!FO37*OFFSET(AnnualDataCP!FO$14,CYPQly!$B37,0)/OFFSET(AnnualDataCVM!FO$14,CYPQly!$B37,0)),"",QuarterlyDataCVM!FO37*OFFSET(AnnualDataCP!FO$14,CYPQly!$B37,0)/OFFSET(AnnualDataCVM!FO$14,CYPQly!$B37,0))</f>
        <v>1514.5780583707149</v>
      </c>
      <c r="FP37" s="18">
        <f ca="1">IF(ISERROR(QuarterlyDataCVM!FP37*OFFSET(AnnualDataCP!FP$14,CYPQly!$B37,0)/OFFSET(AnnualDataCVM!FP$14,CYPQly!$B37,0)),"",QuarterlyDataCVM!FP37*OFFSET(AnnualDataCP!FP$14,CYPQly!$B37,0)/OFFSET(AnnualDataCVM!FP$14,CYPQly!$B37,0))</f>
        <v>5344.3407025156866</v>
      </c>
      <c r="FQ37" s="18">
        <f ca="1">IF(ISERROR(QuarterlyDataCVM!FQ37*OFFSET(AnnualDataCP!FQ$14,CYPQly!$B37,0)/OFFSET(AnnualDataCVM!FQ$14,CYPQly!$B37,0)),"",QuarterlyDataCVM!FQ37*OFFSET(AnnualDataCP!FQ$14,CYPQly!$B37,0)/OFFSET(AnnualDataCVM!FQ$14,CYPQly!$B37,0))</f>
        <v>2255.4117344312917</v>
      </c>
      <c r="FR37" s="18">
        <f ca="1">IF(ISERROR(QuarterlyDataCVM!FR37*OFFSET(AnnualDataCP!FR$14,CYPQly!$B37,0)/OFFSET(AnnualDataCVM!FR$14,CYPQly!$B37,0)),"",QuarterlyDataCVM!FR37*OFFSET(AnnualDataCP!FR$14,CYPQly!$B37,0)/OFFSET(AnnualDataCVM!FR$14,CYPQly!$B37,0))</f>
        <v>1552.6691281562648</v>
      </c>
      <c r="FS37" s="18">
        <f ca="1">IF(ISERROR(QuarterlyDataCVM!FS37*OFFSET(AnnualDataCP!FS$14,CYPQly!$B37,0)/OFFSET(AnnualDataCVM!FS$14,CYPQly!$B37,0)),"",QuarterlyDataCVM!FS37*OFFSET(AnnualDataCP!FS$14,CYPQly!$B37,0)/OFFSET(AnnualDataCVM!FS$14,CYPQly!$B37,0))</f>
        <v>900.23410603626348</v>
      </c>
      <c r="FT37" s="18">
        <f ca="1">IF(ISERROR(QuarterlyDataCVM!FT37*OFFSET(AnnualDataCP!FT$14,CYPQly!$B37,0)/OFFSET(AnnualDataCVM!FT$14,CYPQly!$B37,0)),"",QuarterlyDataCVM!FT37*OFFSET(AnnualDataCP!FT$14,CYPQly!$B37,0)/OFFSET(AnnualDataCVM!FT$14,CYPQly!$B37,0))</f>
        <v>228.24021352313167</v>
      </c>
      <c r="FU37" s="18">
        <f ca="1">IF(ISERROR(QuarterlyDataCVM!FU37*OFFSET(AnnualDataCP!FU$14,CYPQly!$B37,0)/OFFSET(AnnualDataCVM!FU$14,CYPQly!$B37,0)),"",QuarterlyDataCVM!FU37*OFFSET(AnnualDataCP!FU$14,CYPQly!$B37,0)/OFFSET(AnnualDataCVM!FU$14,CYPQly!$B37,0))</f>
        <v>424.25611745513868</v>
      </c>
      <c r="FV37" s="18">
        <f ca="1">IF(ISERROR(QuarterlyDataCVM!FV37*OFFSET(AnnualDataCP!FV$14,CYPQly!$B37,0)/OFFSET(AnnualDataCVM!FV$14,CYPQly!$B37,0)),"",QuarterlyDataCVM!FV37*OFFSET(AnnualDataCP!FV$14,CYPQly!$B37,0)/OFFSET(AnnualDataCVM!FV$14,CYPQly!$B37,0))</f>
        <v>702.90794591591032</v>
      </c>
      <c r="FW37" s="18">
        <f ca="1">IF(ISERROR(QuarterlyDataCVM!FW37*OFFSET(AnnualDataCP!FW$14,CYPQly!$B37,0)/OFFSET(AnnualDataCVM!FW$14,CYPQly!$B37,0)),"",QuarterlyDataCVM!FW37*OFFSET(AnnualDataCP!FW$14,CYPQly!$B37,0)/OFFSET(AnnualDataCVM!FW$14,CYPQly!$B37,0))</f>
        <v>2689.1360742596626</v>
      </c>
      <c r="FX37" s="18">
        <f ca="1">IF(ISERROR(QuarterlyDataCVM!FX37*OFFSET(AnnualDataCP!FX$14,CYPQly!$B37,0)/OFFSET(AnnualDataCVM!FX$14,CYPQly!$B37,0)),"",QuarterlyDataCVM!FX37*OFFSET(AnnualDataCP!FX$14,CYPQly!$B37,0)/OFFSET(AnnualDataCVM!FX$14,CYPQly!$B37,0))</f>
        <v>764.28911834789517</v>
      </c>
      <c r="FY37" s="18">
        <f ca="1">IF(ISERROR(QuarterlyDataCVM!FY37*OFFSET(AnnualDataCP!FY$14,CYPQly!$B37,0)/OFFSET(AnnualDataCVM!FY$14,CYPQly!$B37,0)),"",QuarterlyDataCVM!FY37*OFFSET(AnnualDataCP!FY$14,CYPQly!$B37,0)/OFFSET(AnnualDataCVM!FY$14,CYPQly!$B37,0))</f>
        <v>262.94794520547947</v>
      </c>
      <c r="FZ37" s="18">
        <f ca="1">IF(ISERROR(QuarterlyDataCVM!FZ37*OFFSET(AnnualDataCP!FZ$14,CYPQly!$B37,0)/OFFSET(AnnualDataCVM!FZ$14,CYPQly!$B37,0)),"",QuarterlyDataCVM!FZ37*OFFSET(AnnualDataCP!FZ$14,CYPQly!$B37,0)/OFFSET(AnnualDataCVM!FZ$14,CYPQly!$B37,0))</f>
        <v>1661.4391180804041</v>
      </c>
      <c r="GA37" s="18">
        <f ca="1">IF(ISERROR(QuarterlyDataCVM!GA37*OFFSET(AnnualDataCP!GA$14,CYPQly!$B37,0)/OFFSET(AnnualDataCVM!GA$14,CYPQly!$B37,0)),"",QuarterlyDataCVM!GA37*OFFSET(AnnualDataCP!GA$14,CYPQly!$B37,0)/OFFSET(AnnualDataCVM!GA$14,CYPQly!$B37,0))</f>
        <v>399.92839707078929</v>
      </c>
      <c r="GB37" s="18">
        <f ca="1">IF(ISERROR(QuarterlyDataCVM!GB37*OFFSET(AnnualDataCP!GB$14,CYPQly!$B37,0)/OFFSET(AnnualDataCVM!GB$14,CYPQly!$B37,0)),"",QuarterlyDataCVM!GB37*OFFSET(AnnualDataCP!GB$14,CYPQly!$B37,0)/OFFSET(AnnualDataCVM!GB$14,CYPQly!$B37,0))</f>
        <v>399.92839707078929</v>
      </c>
    </row>
    <row r="38" spans="2:184" x14ac:dyDescent="0.25">
      <c r="B38" s="18">
        <f t="shared" si="0"/>
        <v>6</v>
      </c>
      <c r="C38" s="1">
        <v>35034</v>
      </c>
      <c r="D38" s="18">
        <f ca="1">IF(ISERROR(QuarterlyDataCVM!D38*OFFSET(AnnualDataCP!D$14,CYPQly!$B38,0)/OFFSET(AnnualDataCVM!D$14,CYPQly!$B38,0)),"",QuarterlyDataCVM!D38*OFFSET(AnnualDataCP!D$14,CYPQly!$B38,0)/OFFSET(AnnualDataCVM!D$14,CYPQly!$B38,0))</f>
        <v>193620.41815848139</v>
      </c>
      <c r="E38" s="18">
        <f ca="1">IF(ISERROR(QuarterlyDataCVM!E38*OFFSET(AnnualDataCP!E$14,CYPQly!$B38,0)/OFFSET(AnnualDataCVM!E$14,CYPQly!$B38,0)),"",QuarterlyDataCVM!E38*OFFSET(AnnualDataCP!E$14,CYPQly!$B38,0)/OFFSET(AnnualDataCVM!E$14,CYPQly!$B38,0))</f>
        <v>2719.1631303661306</v>
      </c>
      <c r="F38" s="18">
        <f ca="1">IF(ISERROR(QuarterlyDataCVM!F38*OFFSET(AnnualDataCP!F$14,CYPQly!$B38,0)/OFFSET(AnnualDataCVM!F$14,CYPQly!$B38,0)),"",QuarterlyDataCVM!F38*OFFSET(AnnualDataCP!F$14,CYPQly!$B38,0)/OFFSET(AnnualDataCVM!F$14,CYPQly!$B38,0))</f>
        <v>2543.1896513922384</v>
      </c>
      <c r="G38" s="18">
        <f ca="1">IF(ISERROR(QuarterlyDataCVM!G38*OFFSET(AnnualDataCP!G$14,CYPQly!$B38,0)/OFFSET(AnnualDataCVM!G$14,CYPQly!$B38,0)),"",QuarterlyDataCVM!G38*OFFSET(AnnualDataCP!G$14,CYPQly!$B38,0)/OFFSET(AnnualDataCVM!G$14,CYPQly!$B38,0))</f>
        <v>86.009280742459396</v>
      </c>
      <c r="H38" s="18">
        <f ca="1">IF(ISERROR(QuarterlyDataCVM!H38*OFFSET(AnnualDataCP!H$14,CYPQly!$B38,0)/OFFSET(AnnualDataCVM!H$14,CYPQly!$B38,0)),"",QuarterlyDataCVM!H38*OFFSET(AnnualDataCP!H$14,CYPQly!$B38,0)/OFFSET(AnnualDataCVM!H$14,CYPQly!$B38,0))</f>
        <v>89.761950286806879</v>
      </c>
      <c r="I38" s="18">
        <f ca="1">IF(ISERROR(QuarterlyDataCVM!I38*OFFSET(AnnualDataCP!I$14,CYPQly!$B38,0)/OFFSET(AnnualDataCVM!I$14,CYPQly!$B38,0)),"",QuarterlyDataCVM!I38*OFFSET(AnnualDataCP!I$14,CYPQly!$B38,0)/OFFSET(AnnualDataCVM!I$14,CYPQly!$B38,0))</f>
        <v>53053.19553939256</v>
      </c>
      <c r="J38" s="18">
        <f ca="1">IF(ISERROR(QuarterlyDataCVM!J38*OFFSET(AnnualDataCP!J$14,CYPQly!$B38,0)/OFFSET(AnnualDataCVM!J$14,CYPQly!$B38,0)),"",QuarterlyDataCVM!J38*OFFSET(AnnualDataCP!J$14,CYPQly!$B38,0)/OFFSET(AnnualDataCVM!J$14,CYPQly!$B38,0))</f>
        <v>42745.696420814049</v>
      </c>
      <c r="K38" s="18">
        <f ca="1">IF(ISERROR(QuarterlyDataCVM!K38*OFFSET(AnnualDataCP!K$14,CYPQly!$B38,0)/OFFSET(AnnualDataCVM!K$14,CYPQly!$B38,0)),"",QuarterlyDataCVM!K38*OFFSET(AnnualDataCP!K$14,CYPQly!$B38,0)/OFFSET(AnnualDataCVM!K$14,CYPQly!$B38,0))</f>
        <v>3996.3807025344599</v>
      </c>
      <c r="L38" s="18">
        <f ca="1">IF(ISERROR(QuarterlyDataCVM!L38*OFFSET(AnnualDataCP!L$14,CYPQly!$B38,0)/OFFSET(AnnualDataCVM!L$14,CYPQly!$B38,0)),"",QuarterlyDataCVM!L38*OFFSET(AnnualDataCP!L$14,CYPQly!$B38,0)/OFFSET(AnnualDataCVM!L$14,CYPQly!$B38,0))</f>
        <v>116.57538228232023</v>
      </c>
      <c r="M38" s="18">
        <f ca="1">IF(ISERROR(QuarterlyDataCVM!M38*OFFSET(AnnualDataCP!M$14,CYPQly!$B38,0)/OFFSET(AnnualDataCVM!M$14,CYPQly!$B38,0)),"",QuarterlyDataCVM!M38*OFFSET(AnnualDataCP!M$14,CYPQly!$B38,0)/OFFSET(AnnualDataCVM!M$14,CYPQly!$B38,0))</f>
        <v>3150.7184383015106</v>
      </c>
      <c r="N38" s="18" t="str">
        <f ca="1">IF(ISERROR(QuarterlyDataCVM!N38*OFFSET(AnnualDataCP!N$14,CYPQly!$B38,0)/OFFSET(AnnualDataCVM!N$14,CYPQly!$B38,0)),"",QuarterlyDataCVM!N38*OFFSET(AnnualDataCP!N$14,CYPQly!$B38,0)/OFFSET(AnnualDataCVM!N$14,CYPQly!$B38,0))</f>
        <v/>
      </c>
      <c r="O38" s="18">
        <f ca="1">IF(ISERROR(QuarterlyDataCVM!O38*OFFSET(AnnualDataCP!O$14,CYPQly!$B38,0)/OFFSET(AnnualDataCVM!O$14,CYPQly!$B38,0)),"",QuarterlyDataCVM!O38*OFFSET(AnnualDataCP!O$14,CYPQly!$B38,0)/OFFSET(AnnualDataCVM!O$14,CYPQly!$B38,0))</f>
        <v>304.831571994716</v>
      </c>
      <c r="P38" s="18">
        <f ca="1">IF(ISERROR(QuarterlyDataCVM!P38*OFFSET(AnnualDataCP!P$14,CYPQly!$B38,0)/OFFSET(AnnualDataCVM!P$14,CYPQly!$B38,0)),"",QuarterlyDataCVM!P38*OFFSET(AnnualDataCP!P$14,CYPQly!$B38,0)/OFFSET(AnnualDataCVM!P$14,CYPQly!$B38,0))</f>
        <v>424.20250723240116</v>
      </c>
      <c r="Q38" s="18">
        <f ca="1">IF(ISERROR(QuarterlyDataCVM!Q38*OFFSET(AnnualDataCP!Q$14,CYPQly!$B38,0)/OFFSET(AnnualDataCVM!Q$14,CYPQly!$B38,0)),"",QuarterlyDataCVM!Q38*OFFSET(AnnualDataCP!Q$14,CYPQly!$B38,0)/OFFSET(AnnualDataCVM!Q$14,CYPQly!$B38,0))</f>
        <v>33200.420857217301</v>
      </c>
      <c r="R38" s="18">
        <f ca="1">IF(ISERROR(QuarterlyDataCVM!R38*OFFSET(AnnualDataCP!R$14,CYPQly!$B38,0)/OFFSET(AnnualDataCVM!R$14,CYPQly!$B38,0)),"",QuarterlyDataCVM!R38*OFFSET(AnnualDataCP!R$14,CYPQly!$B38,0)/OFFSET(AnnualDataCVM!R$14,CYPQly!$B38,0))</f>
        <v>4957.2892017713184</v>
      </c>
      <c r="S38" s="18">
        <f ca="1">IF(ISERROR(QuarterlyDataCVM!S38*OFFSET(AnnualDataCP!S$14,CYPQly!$B38,0)/OFFSET(AnnualDataCVM!S$14,CYPQly!$B38,0)),"",QuarterlyDataCVM!S38*OFFSET(AnnualDataCP!S$14,CYPQly!$B38,0)/OFFSET(AnnualDataCVM!S$14,CYPQly!$B38,0))</f>
        <v>3891.9222983335039</v>
      </c>
      <c r="T38" s="18">
        <f ca="1">IF(ISERROR(QuarterlyDataCVM!T38*OFFSET(AnnualDataCP!T$14,CYPQly!$B38,0)/OFFSET(AnnualDataCVM!T$14,CYPQly!$B38,0)),"",QuarterlyDataCVM!T38*OFFSET(AnnualDataCP!T$14,CYPQly!$B38,0)/OFFSET(AnnualDataCVM!T$14,CYPQly!$B38,0))</f>
        <v>590.21820448877804</v>
      </c>
      <c r="U38" s="18">
        <f ca="1">IF(ISERROR(QuarterlyDataCVM!U38*OFFSET(AnnualDataCP!U$14,CYPQly!$B38,0)/OFFSET(AnnualDataCVM!U$14,CYPQly!$B38,0)),"",QuarterlyDataCVM!U38*OFFSET(AnnualDataCP!U$14,CYPQly!$B38,0)/OFFSET(AnnualDataCVM!U$14,CYPQly!$B38,0))</f>
        <v>493.52178423236512</v>
      </c>
      <c r="V38" s="18">
        <f ca="1">IF(ISERROR(QuarterlyDataCVM!V38*OFFSET(AnnualDataCP!V$14,CYPQly!$B38,0)/OFFSET(AnnualDataCVM!V$14,CYPQly!$B38,0)),"",QuarterlyDataCVM!V38*OFFSET(AnnualDataCP!V$14,CYPQly!$B38,0)/OFFSET(AnnualDataCVM!V$14,CYPQly!$B38,0))</f>
        <v>40.206896551724135</v>
      </c>
      <c r="W38" s="18">
        <f ca="1">IF(ISERROR(QuarterlyDataCVM!W38*OFFSET(AnnualDataCP!W$14,CYPQly!$B38,0)/OFFSET(AnnualDataCVM!W$14,CYPQly!$B38,0)),"",QuarterlyDataCVM!W38*OFFSET(AnnualDataCP!W$14,CYPQly!$B38,0)/OFFSET(AnnualDataCVM!W$14,CYPQly!$B38,0))</f>
        <v>426.15803814713894</v>
      </c>
      <c r="X38" s="18">
        <f ca="1">IF(ISERROR(QuarterlyDataCVM!X38*OFFSET(AnnualDataCP!X$14,CYPQly!$B38,0)/OFFSET(AnnualDataCVM!X$14,CYPQly!$B38,0)),"",QuarterlyDataCVM!X38*OFFSET(AnnualDataCP!X$14,CYPQly!$B38,0)/OFFSET(AnnualDataCVM!X$14,CYPQly!$B38,0))</f>
        <v>170.8343137254902</v>
      </c>
      <c r="Y38" s="18">
        <f ca="1">IF(ISERROR(QuarterlyDataCVM!Y38*OFFSET(AnnualDataCP!Y$14,CYPQly!$B38,0)/OFFSET(AnnualDataCVM!Y$14,CYPQly!$B38,0)),"",QuarterlyDataCVM!Y38*OFFSET(AnnualDataCP!Y$14,CYPQly!$B38,0)/OFFSET(AnnualDataCVM!Y$14,CYPQly!$B38,0))</f>
        <v>693.71333964049199</v>
      </c>
      <c r="Z38" s="18">
        <f ca="1">IF(ISERROR(QuarterlyDataCVM!Z38*OFFSET(AnnualDataCP!Z$14,CYPQly!$B38,0)/OFFSET(AnnualDataCVM!Z$14,CYPQly!$B38,0)),"",QuarterlyDataCVM!Z38*OFFSET(AnnualDataCP!Z$14,CYPQly!$B38,0)/OFFSET(AnnualDataCVM!Z$14,CYPQly!$B38,0))</f>
        <v>1343.7047763457165</v>
      </c>
      <c r="AA38" s="18">
        <f ca="1">IF(ISERROR(QuarterlyDataCVM!AA38*OFFSET(AnnualDataCP!AA$14,CYPQly!$B38,0)/OFFSET(AnnualDataCVM!AA$14,CYPQly!$B38,0)),"",QuarterlyDataCVM!AA38*OFFSET(AnnualDataCP!AA$14,CYPQly!$B38,0)/OFFSET(AnnualDataCVM!AA$14,CYPQly!$B38,0))</f>
        <v>134.10298102981031</v>
      </c>
      <c r="AB38" s="18">
        <f ca="1">IF(ISERROR(QuarterlyDataCVM!AB38*OFFSET(AnnualDataCP!AB$14,CYPQly!$B38,0)/OFFSET(AnnualDataCVM!AB$14,CYPQly!$B38,0)),"",QuarterlyDataCVM!AB38*OFFSET(AnnualDataCP!AB$14,CYPQly!$B38,0)/OFFSET(AnnualDataCVM!AB$14,CYPQly!$B38,0))</f>
        <v>656.91520467836256</v>
      </c>
      <c r="AC38" s="18">
        <f ca="1">IF(ISERROR(QuarterlyDataCVM!AC38*OFFSET(AnnualDataCP!AC$14,CYPQly!$B38,0)/OFFSET(AnnualDataCVM!AC$14,CYPQly!$B38,0)),"",QuarterlyDataCVM!AC38*OFFSET(AnnualDataCP!AC$14,CYPQly!$B38,0)/OFFSET(AnnualDataCVM!AC$14,CYPQly!$B38,0))</f>
        <v>500.91725058391722</v>
      </c>
      <c r="AD38" s="18">
        <f ca="1">IF(ISERROR(QuarterlyDataCVM!AD38*OFFSET(AnnualDataCP!AD$14,CYPQly!$B38,0)/OFFSET(AnnualDataCVM!AD$14,CYPQly!$B38,0)),"",QuarterlyDataCVM!AD38*OFFSET(AnnualDataCP!AD$14,CYPQly!$B38,0)/OFFSET(AnnualDataCVM!AD$14,CYPQly!$B38,0))</f>
        <v>155.72769230769231</v>
      </c>
      <c r="AE38" s="18">
        <f ca="1">IF(ISERROR(QuarterlyDataCVM!AE38*OFFSET(AnnualDataCP!AE$14,CYPQly!$B38,0)/OFFSET(AnnualDataCVM!AE$14,CYPQly!$B38,0)),"",QuarterlyDataCVM!AE38*OFFSET(AnnualDataCP!AE$14,CYPQly!$B38,0)/OFFSET(AnnualDataCVM!AE$14,CYPQly!$B38,0))</f>
        <v>408.94675052410901</v>
      </c>
      <c r="AF38" s="18">
        <f ca="1">IF(ISERROR(QuarterlyDataCVM!AF38*OFFSET(AnnualDataCP!AF$14,CYPQly!$B38,0)/OFFSET(AnnualDataCVM!AF$14,CYPQly!$B38,0)),"",QuarterlyDataCVM!AF38*OFFSET(AnnualDataCP!AF$14,CYPQly!$B38,0)/OFFSET(AnnualDataCVM!AF$14,CYPQly!$B38,0))</f>
        <v>1863.2295186483902</v>
      </c>
      <c r="AG38" s="18">
        <f ca="1">IF(ISERROR(QuarterlyDataCVM!AG38*OFFSET(AnnualDataCP!AG$14,CYPQly!$B38,0)/OFFSET(AnnualDataCVM!AG$14,CYPQly!$B38,0)),"",QuarterlyDataCVM!AG38*OFFSET(AnnualDataCP!AG$14,CYPQly!$B38,0)/OFFSET(AnnualDataCVM!AG$14,CYPQly!$B38,0))</f>
        <v>703.85387811634348</v>
      </c>
      <c r="AH38" s="18">
        <f ca="1">IF(ISERROR(QuarterlyDataCVM!AH38*OFFSET(AnnualDataCP!AH$14,CYPQly!$B38,0)/OFFSET(AnnualDataCVM!AH$14,CYPQly!$B38,0)),"",QuarterlyDataCVM!AH38*OFFSET(AnnualDataCP!AH$14,CYPQly!$B38,0)/OFFSET(AnnualDataCVM!AH$14,CYPQly!$B38,0))</f>
        <v>946.37985242220088</v>
      </c>
      <c r="AI38" s="18">
        <f ca="1">IF(ISERROR(QuarterlyDataCVM!AI38*OFFSET(AnnualDataCP!AI$14,CYPQly!$B38,0)/OFFSET(AnnualDataCVM!AI$14,CYPQly!$B38,0)),"",QuarterlyDataCVM!AI38*OFFSET(AnnualDataCP!AI$14,CYPQly!$B38,0)/OFFSET(AnnualDataCVM!AI$14,CYPQly!$B38,0))</f>
        <v>213.39106654512307</v>
      </c>
      <c r="AJ38" s="18">
        <f ca="1">IF(ISERROR(QuarterlyDataCVM!AJ38*OFFSET(AnnualDataCP!AJ$14,CYPQly!$B38,0)/OFFSET(AnnualDataCVM!AJ$14,CYPQly!$B38,0)),"",QuarterlyDataCVM!AJ38*OFFSET(AnnualDataCP!AJ$14,CYPQly!$B38,0)/OFFSET(AnnualDataCVM!AJ$14,CYPQly!$B38,0))</f>
        <v>2270.1322436849928</v>
      </c>
      <c r="AK38" s="18">
        <f ca="1">IF(ISERROR(QuarterlyDataCVM!AK38*OFFSET(AnnualDataCP!AK$14,CYPQly!$B38,0)/OFFSET(AnnualDataCVM!AK$14,CYPQly!$B38,0)),"",QuarterlyDataCVM!AK38*OFFSET(AnnualDataCP!AK$14,CYPQly!$B38,0)/OFFSET(AnnualDataCVM!AK$14,CYPQly!$B38,0))</f>
        <v>451.83923849814914</v>
      </c>
      <c r="AL38" s="18">
        <f ca="1">IF(ISERROR(QuarterlyDataCVM!AL38*OFFSET(AnnualDataCP!AL$14,CYPQly!$B38,0)/OFFSET(AnnualDataCVM!AL$14,CYPQly!$B38,0)),"",QuarterlyDataCVM!AL38*OFFSET(AnnualDataCP!AL$14,CYPQly!$B38,0)/OFFSET(AnnualDataCVM!AL$14,CYPQly!$B38,0))</f>
        <v>755.36119647613191</v>
      </c>
      <c r="AM38" s="18">
        <f ca="1">IF(ISERROR(QuarterlyDataCVM!AM38*OFFSET(AnnualDataCP!AM$14,CYPQly!$B38,0)/OFFSET(AnnualDataCVM!AM$14,CYPQly!$B38,0)),"",QuarterlyDataCVM!AM38*OFFSET(AnnualDataCP!AM$14,CYPQly!$B38,0)/OFFSET(AnnualDataCVM!AM$14,CYPQly!$B38,0))</f>
        <v>1063.2446176198653</v>
      </c>
      <c r="AN38" s="18">
        <f ca="1">IF(ISERROR(QuarterlyDataCVM!AN38*OFFSET(AnnualDataCP!AN$14,CYPQly!$B38,0)/OFFSET(AnnualDataCVM!AN$14,CYPQly!$B38,0)),"",QuarterlyDataCVM!AN38*OFFSET(AnnualDataCP!AN$14,CYPQly!$B38,0)/OFFSET(AnnualDataCVM!AN$14,CYPQly!$B38,0))</f>
        <v>397.66679687499999</v>
      </c>
      <c r="AO38" s="18">
        <f ca="1">IF(ISERROR(QuarterlyDataCVM!AO38*OFFSET(AnnualDataCP!AO$14,CYPQly!$B38,0)/OFFSET(AnnualDataCVM!AO$14,CYPQly!$B38,0)),"",QuarterlyDataCVM!AO38*OFFSET(AnnualDataCP!AO$14,CYPQly!$B38,0)/OFFSET(AnnualDataCVM!AO$14,CYPQly!$B38,0))</f>
        <v>397.66679687499999</v>
      </c>
      <c r="AP38" s="18">
        <f ca="1">IF(ISERROR(QuarterlyDataCVM!AP38*OFFSET(AnnualDataCP!AP$14,CYPQly!$B38,0)/OFFSET(AnnualDataCVM!AP$14,CYPQly!$B38,0)),"",QuarterlyDataCVM!AP38*OFFSET(AnnualDataCP!AP$14,CYPQly!$B38,0)/OFFSET(AnnualDataCVM!AP$14,CYPQly!$B38,0))</f>
        <v>3108.1713805656677</v>
      </c>
      <c r="AQ38" s="18">
        <f ca="1">IF(ISERROR(QuarterlyDataCVM!AQ38*OFFSET(AnnualDataCP!AQ$14,CYPQly!$B38,0)/OFFSET(AnnualDataCVM!AQ$14,CYPQly!$B38,0)),"",QuarterlyDataCVM!AQ38*OFFSET(AnnualDataCP!AQ$14,CYPQly!$B38,0)/OFFSET(AnnualDataCVM!AQ$14,CYPQly!$B38,0))</f>
        <v>3108.1713805656677</v>
      </c>
      <c r="AR38" s="18">
        <f ca="1">IF(ISERROR(QuarterlyDataCVM!AR38*OFFSET(AnnualDataCP!AR$14,CYPQly!$B38,0)/OFFSET(AnnualDataCVM!AR$14,CYPQly!$B38,0)),"",QuarterlyDataCVM!AR38*OFFSET(AnnualDataCP!AR$14,CYPQly!$B38,0)/OFFSET(AnnualDataCVM!AR$14,CYPQly!$B38,0))</f>
        <v>342.1615168539326</v>
      </c>
      <c r="AS38" s="18">
        <f ca="1">IF(ISERROR(QuarterlyDataCVM!AS38*OFFSET(AnnualDataCP!AS$14,CYPQly!$B38,0)/OFFSET(AnnualDataCVM!AS$14,CYPQly!$B38,0)),"",QuarterlyDataCVM!AS38*OFFSET(AnnualDataCP!AS$14,CYPQly!$B38,0)/OFFSET(AnnualDataCVM!AS$14,CYPQly!$B38,0))</f>
        <v>1293.291055718475</v>
      </c>
      <c r="AT38" s="18">
        <f ca="1">IF(ISERROR(QuarterlyDataCVM!AT38*OFFSET(AnnualDataCP!AT$14,CYPQly!$B38,0)/OFFSET(AnnualDataCVM!AT$14,CYPQly!$B38,0)),"",QuarterlyDataCVM!AT38*OFFSET(AnnualDataCP!AT$14,CYPQly!$B38,0)/OFFSET(AnnualDataCVM!AT$14,CYPQly!$B38,0))</f>
        <v>286.72144436256445</v>
      </c>
      <c r="AU38" s="18">
        <f ca="1">IF(ISERROR(QuarterlyDataCVM!AU38*OFFSET(AnnualDataCP!AU$14,CYPQly!$B38,0)/OFFSET(AnnualDataCVM!AU$14,CYPQly!$B38,0)),"",QuarterlyDataCVM!AU38*OFFSET(AnnualDataCP!AU$14,CYPQly!$B38,0)/OFFSET(AnnualDataCVM!AU$14,CYPQly!$B38,0))</f>
        <v>247.24197745013009</v>
      </c>
      <c r="AV38" s="18">
        <f ca="1">IF(ISERROR(QuarterlyDataCVM!AV38*OFFSET(AnnualDataCP!AV$14,CYPQly!$B38,0)/OFFSET(AnnualDataCVM!AV$14,CYPQly!$B38,0)),"",QuarterlyDataCVM!AV38*OFFSET(AnnualDataCP!AV$14,CYPQly!$B38,0)/OFFSET(AnnualDataCVM!AV$14,CYPQly!$B38,0))</f>
        <v>528.82491944146079</v>
      </c>
      <c r="AW38" s="18">
        <f ca="1">IF(ISERROR(QuarterlyDataCVM!AW38*OFFSET(AnnualDataCP!AW$14,CYPQly!$B38,0)/OFFSET(AnnualDataCVM!AW$14,CYPQly!$B38,0)),"",QuarterlyDataCVM!AW38*OFFSET(AnnualDataCP!AW$14,CYPQly!$B38,0)/OFFSET(AnnualDataCVM!AW$14,CYPQly!$B38,0))</f>
        <v>409.53846153846155</v>
      </c>
      <c r="AX38" s="18">
        <f ca="1">IF(ISERROR(QuarterlyDataCVM!AX38*OFFSET(AnnualDataCP!AX$14,CYPQly!$B38,0)/OFFSET(AnnualDataCVM!AX$14,CYPQly!$B38,0)),"",QuarterlyDataCVM!AX38*OFFSET(AnnualDataCP!AX$14,CYPQly!$B38,0)/OFFSET(AnnualDataCVM!AX$14,CYPQly!$B38,0))</f>
        <v>1864.4265777962923</v>
      </c>
      <c r="AY38" s="18">
        <f ca="1">IF(ISERROR(QuarterlyDataCVM!AY38*OFFSET(AnnualDataCP!AY$14,CYPQly!$B38,0)/OFFSET(AnnualDataCVM!AY$14,CYPQly!$B38,0)),"",QuarterlyDataCVM!AY38*OFFSET(AnnualDataCP!AY$14,CYPQly!$B38,0)/OFFSET(AnnualDataCVM!AY$14,CYPQly!$B38,0))</f>
        <v>1864.4265777962923</v>
      </c>
      <c r="AZ38" s="18">
        <f ca="1">IF(ISERROR(QuarterlyDataCVM!AZ38*OFFSET(AnnualDataCP!AZ$14,CYPQly!$B38,0)/OFFSET(AnnualDataCVM!AZ$14,CYPQly!$B38,0)),"",QuarterlyDataCVM!AZ38*OFFSET(AnnualDataCP!AZ$14,CYPQly!$B38,0)/OFFSET(AnnualDataCVM!AZ$14,CYPQly!$B38,0))</f>
        <v>2564.6733096085409</v>
      </c>
      <c r="BA38" s="18">
        <f ca="1">IF(ISERROR(QuarterlyDataCVM!BA38*OFFSET(AnnualDataCP!BA$14,CYPQly!$B38,0)/OFFSET(AnnualDataCVM!BA$14,CYPQly!$B38,0)),"",QuarterlyDataCVM!BA38*OFFSET(AnnualDataCP!BA$14,CYPQly!$B38,0)/OFFSET(AnnualDataCVM!BA$14,CYPQly!$B38,0))</f>
        <v>1421.5278726935469</v>
      </c>
      <c r="BB38" s="18">
        <f ca="1">IF(ISERROR(QuarterlyDataCVM!BB38*OFFSET(AnnualDataCP!BB$14,CYPQly!$B38,0)/OFFSET(AnnualDataCVM!BB$14,CYPQly!$B38,0)),"",QuarterlyDataCVM!BB38*OFFSET(AnnualDataCP!BB$14,CYPQly!$B38,0)/OFFSET(AnnualDataCVM!BB$14,CYPQly!$B38,0))</f>
        <v>1143.164353542732</v>
      </c>
      <c r="BC38" s="18">
        <f ca="1">IF(ISERROR(QuarterlyDataCVM!BC38*OFFSET(AnnualDataCP!BC$14,CYPQly!$B38,0)/OFFSET(AnnualDataCVM!BC$14,CYPQly!$B38,0)),"",QuarterlyDataCVM!BC38*OFFSET(AnnualDataCP!BC$14,CYPQly!$B38,0)/OFFSET(AnnualDataCVM!BC$14,CYPQly!$B38,0))</f>
        <v>752.17756653992399</v>
      </c>
      <c r="BD38" s="18">
        <f ca="1">IF(ISERROR(QuarterlyDataCVM!BD38*OFFSET(AnnualDataCP!BD$14,CYPQly!$B38,0)/OFFSET(AnnualDataCVM!BD$14,CYPQly!$B38,0)),"",QuarterlyDataCVM!BD38*OFFSET(AnnualDataCP!BD$14,CYPQly!$B38,0)/OFFSET(AnnualDataCVM!BD$14,CYPQly!$B38,0))</f>
        <v>390.8434360928299</v>
      </c>
      <c r="BE38" s="18">
        <f ca="1">IF(ISERROR(QuarterlyDataCVM!BE38*OFFSET(AnnualDataCP!BE$14,CYPQly!$B38,0)/OFFSET(AnnualDataCVM!BE$14,CYPQly!$B38,0)),"",QuarterlyDataCVM!BE38*OFFSET(AnnualDataCP!BE$14,CYPQly!$B38,0)/OFFSET(AnnualDataCVM!BE$14,CYPQly!$B38,0))</f>
        <v>3971.9290165887637</v>
      </c>
      <c r="BF38" s="18">
        <f ca="1">IF(ISERROR(QuarterlyDataCVM!BF38*OFFSET(AnnualDataCP!BF$14,CYPQly!$B38,0)/OFFSET(AnnualDataCVM!BF$14,CYPQly!$B38,0)),"",QuarterlyDataCVM!BF38*OFFSET(AnnualDataCP!BF$14,CYPQly!$B38,0)/OFFSET(AnnualDataCVM!BF$14,CYPQly!$B38,0))</f>
        <v>1171.6247198206852</v>
      </c>
      <c r="BG38" s="18">
        <f ca="1">IF(ISERROR(QuarterlyDataCVM!BG38*OFFSET(AnnualDataCP!BG$14,CYPQly!$B38,0)/OFFSET(AnnualDataCVM!BG$14,CYPQly!$B38,0)),"",QuarterlyDataCVM!BG38*OFFSET(AnnualDataCP!BG$14,CYPQly!$B38,0)/OFFSET(AnnualDataCVM!BG$14,CYPQly!$B38,0))</f>
        <v>567.46935244686108</v>
      </c>
      <c r="BH38" s="18">
        <f ca="1">IF(ISERROR(QuarterlyDataCVM!BH38*OFFSET(AnnualDataCP!BH$14,CYPQly!$B38,0)/OFFSET(AnnualDataCVM!BH$14,CYPQly!$B38,0)),"",QuarterlyDataCVM!BH38*OFFSET(AnnualDataCP!BH$14,CYPQly!$B38,0)/OFFSET(AnnualDataCVM!BH$14,CYPQly!$B38,0))</f>
        <v>604.25</v>
      </c>
      <c r="BI38" s="18">
        <f ca="1">IF(ISERROR(QuarterlyDataCVM!BI38*OFFSET(AnnualDataCP!BI$14,CYPQly!$B38,0)/OFFSET(AnnualDataCVM!BI$14,CYPQly!$B38,0)),"",QuarterlyDataCVM!BI38*OFFSET(AnnualDataCP!BI$14,CYPQly!$B38,0)/OFFSET(AnnualDataCVM!BI$14,CYPQly!$B38,0))</f>
        <v>2800.3109912686182</v>
      </c>
      <c r="BJ38" s="18">
        <f ca="1">IF(ISERROR(QuarterlyDataCVM!BJ38*OFFSET(AnnualDataCP!BJ$14,CYPQly!$B38,0)/OFFSET(AnnualDataCVM!BJ$14,CYPQly!$B38,0)),"",QuarterlyDataCVM!BJ38*OFFSET(AnnualDataCP!BJ$14,CYPQly!$B38,0)/OFFSET(AnnualDataCVM!BJ$14,CYPQly!$B38,0))</f>
        <v>2672.6913234985668</v>
      </c>
      <c r="BK38" s="18">
        <f ca="1">IF(ISERROR(QuarterlyDataCVM!BK38*OFFSET(AnnualDataCP!BK$14,CYPQly!$B38,0)/OFFSET(AnnualDataCVM!BK$14,CYPQly!$B38,0)),"",QuarterlyDataCVM!BK38*OFFSET(AnnualDataCP!BK$14,CYPQly!$B38,0)/OFFSET(AnnualDataCVM!BK$14,CYPQly!$B38,0))</f>
        <v>127.66534128561962</v>
      </c>
      <c r="BL38" s="18">
        <f ca="1">IF(ISERROR(QuarterlyDataCVM!BL38*OFFSET(AnnualDataCP!BL$14,CYPQly!$B38,0)/OFFSET(AnnualDataCVM!BL$14,CYPQly!$B38,0)),"",QuarterlyDataCVM!BL38*OFFSET(AnnualDataCP!BL$14,CYPQly!$B38,0)/OFFSET(AnnualDataCVM!BL$14,CYPQly!$B38,0))</f>
        <v>2542.9235507494354</v>
      </c>
      <c r="BM38" s="18">
        <f ca="1">IF(ISERROR(QuarterlyDataCVM!BM38*OFFSET(AnnualDataCP!BM$14,CYPQly!$B38,0)/OFFSET(AnnualDataCVM!BM$14,CYPQly!$B38,0)),"",QuarterlyDataCVM!BM38*OFFSET(AnnualDataCP!BM$14,CYPQly!$B38,0)/OFFSET(AnnualDataCVM!BM$14,CYPQly!$B38,0))</f>
        <v>2542.9235507494354</v>
      </c>
      <c r="BN38" s="18">
        <f ca="1">IF(ISERROR(QuarterlyDataCVM!BN38*OFFSET(AnnualDataCP!BN$14,CYPQly!$B38,0)/OFFSET(AnnualDataCVM!BN$14,CYPQly!$B38,0)),"",QuarterlyDataCVM!BN38*OFFSET(AnnualDataCP!BN$14,CYPQly!$B38,0)/OFFSET(AnnualDataCVM!BN$14,CYPQly!$B38,0))</f>
        <v>1217.6582938388626</v>
      </c>
      <c r="BO38" s="18">
        <f ca="1">IF(ISERROR(QuarterlyDataCVM!BO38*OFFSET(AnnualDataCP!BO$14,CYPQly!$B38,0)/OFFSET(AnnualDataCVM!BO$14,CYPQly!$B38,0)),"",QuarterlyDataCVM!BO38*OFFSET(AnnualDataCP!BO$14,CYPQly!$B38,0)/OFFSET(AnnualDataCVM!BO$14,CYPQly!$B38,0))</f>
        <v>1217.6582938388626</v>
      </c>
      <c r="BP38" s="18">
        <f ca="1">IF(ISERROR(QuarterlyDataCVM!BP38*OFFSET(AnnualDataCP!BP$14,CYPQly!$B38,0)/OFFSET(AnnualDataCVM!BP$14,CYPQly!$B38,0)),"",QuarterlyDataCVM!BP38*OFFSET(AnnualDataCP!BP$14,CYPQly!$B38,0)/OFFSET(AnnualDataCVM!BP$14,CYPQly!$B38,0))</f>
        <v>2729.2124016658954</v>
      </c>
      <c r="BQ38" s="18">
        <f ca="1">IF(ISERROR(QuarterlyDataCVM!BQ38*OFFSET(AnnualDataCP!BQ$14,CYPQly!$B38,0)/OFFSET(AnnualDataCVM!BQ$14,CYPQly!$B38,0)),"",QuarterlyDataCVM!BQ38*OFFSET(AnnualDataCP!BQ$14,CYPQly!$B38,0)/OFFSET(AnnualDataCVM!BQ$14,CYPQly!$B38,0))</f>
        <v>2729.2124016658954</v>
      </c>
      <c r="BR38" s="18">
        <f ca="1">IF(ISERROR(QuarterlyDataCVM!BR38*OFFSET(AnnualDataCP!BR$14,CYPQly!$B38,0)/OFFSET(AnnualDataCVM!BR$14,CYPQly!$B38,0)),"",QuarterlyDataCVM!BR38*OFFSET(AnnualDataCP!BR$14,CYPQly!$B38,0)/OFFSET(AnnualDataCVM!BR$14,CYPQly!$B38,0))</f>
        <v>3112.5908237188087</v>
      </c>
      <c r="BS38" s="18">
        <f ca="1">IF(ISERROR(QuarterlyDataCVM!BS38*OFFSET(AnnualDataCP!BS$14,CYPQly!$B38,0)/OFFSET(AnnualDataCVM!BS$14,CYPQly!$B38,0)),"",QuarterlyDataCVM!BS38*OFFSET(AnnualDataCP!BS$14,CYPQly!$B38,0)/OFFSET(AnnualDataCVM!BS$14,CYPQly!$B38,0))</f>
        <v>1853.5895598771751</v>
      </c>
      <c r="BT38" s="18">
        <f ca="1">IF(ISERROR(QuarterlyDataCVM!BT38*OFFSET(AnnualDataCP!BT$14,CYPQly!$B38,0)/OFFSET(AnnualDataCVM!BT$14,CYPQly!$B38,0)),"",QuarterlyDataCVM!BT38*OFFSET(AnnualDataCP!BT$14,CYPQly!$B38,0)/OFFSET(AnnualDataCVM!BT$14,CYPQly!$B38,0))</f>
        <v>1258.539210181546</v>
      </c>
      <c r="BU38" s="18">
        <f ca="1">IF(ISERROR(QuarterlyDataCVM!BU38*OFFSET(AnnualDataCP!BU$14,CYPQly!$B38,0)/OFFSET(AnnualDataCVM!BU$14,CYPQly!$B38,0)),"",QuarterlyDataCVM!BU38*OFFSET(AnnualDataCP!BU$14,CYPQly!$B38,0)/OFFSET(AnnualDataCVM!BU$14,CYPQly!$B38,0))</f>
        <v>228.02884615384616</v>
      </c>
      <c r="BV38" s="18">
        <f ca="1">IF(ISERROR(QuarterlyDataCVM!BV38*OFFSET(AnnualDataCP!BV$14,CYPQly!$B38,0)/OFFSET(AnnualDataCVM!BV$14,CYPQly!$B38,0)),"",QuarterlyDataCVM!BV38*OFFSET(AnnualDataCP!BV$14,CYPQly!$B38,0)/OFFSET(AnnualDataCVM!BV$14,CYPQly!$B38,0))</f>
        <v>951.52159013022617</v>
      </c>
      <c r="BW38" s="18">
        <f ca="1">IF(ISERROR(QuarterlyDataCVM!BW38*OFFSET(AnnualDataCP!BW$14,CYPQly!$B38,0)/OFFSET(AnnualDataCVM!BW$14,CYPQly!$B38,0)),"",QuarterlyDataCVM!BW38*OFFSET(AnnualDataCP!BW$14,CYPQly!$B38,0)/OFFSET(AnnualDataCVM!BW$14,CYPQly!$B38,0))</f>
        <v>78.15533980582525</v>
      </c>
      <c r="BX38" s="18">
        <f ca="1">IF(ISERROR(QuarterlyDataCVM!BX38*OFFSET(AnnualDataCP!BX$14,CYPQly!$B38,0)/OFFSET(AnnualDataCVM!BX$14,CYPQly!$B38,0)),"",QuarterlyDataCVM!BX38*OFFSET(AnnualDataCP!BX$14,CYPQly!$B38,0)/OFFSET(AnnualDataCVM!BX$14,CYPQly!$B38,0))</f>
        <v>2607.1203591361318</v>
      </c>
      <c r="BY38" s="18">
        <f ca="1">IF(ISERROR(QuarterlyDataCVM!BY38*OFFSET(AnnualDataCP!BY$14,CYPQly!$B38,0)/OFFSET(AnnualDataCVM!BY$14,CYPQly!$B38,0)),"",QuarterlyDataCVM!BY38*OFFSET(AnnualDataCP!BY$14,CYPQly!$B38,0)/OFFSET(AnnualDataCVM!BY$14,CYPQly!$B38,0))</f>
        <v>1398.2914923291492</v>
      </c>
      <c r="BZ38" s="18">
        <f ca="1">IF(ISERROR(QuarterlyDataCVM!BZ38*OFFSET(AnnualDataCP!BZ$14,CYPQly!$B38,0)/OFFSET(AnnualDataCVM!BZ$14,CYPQly!$B38,0)),"",QuarterlyDataCVM!BZ38*OFFSET(AnnualDataCP!BZ$14,CYPQly!$B38,0)/OFFSET(AnnualDataCVM!BZ$14,CYPQly!$B38,0))</f>
        <v>634.83590230021343</v>
      </c>
      <c r="CA38" s="18">
        <f ca="1">IF(ISERROR(QuarterlyDataCVM!CA38*OFFSET(AnnualDataCP!CA$14,CYPQly!$B38,0)/OFFSET(AnnualDataCVM!CA$14,CYPQly!$B38,0)),"",QuarterlyDataCVM!CA38*OFFSET(AnnualDataCP!CA$14,CYPQly!$B38,0)/OFFSET(AnnualDataCVM!CA$14,CYPQly!$B38,0))</f>
        <v>763.15326251896818</v>
      </c>
      <c r="CB38" s="18">
        <f ca="1">IF(ISERROR(QuarterlyDataCVM!CB38*OFFSET(AnnualDataCP!CB$14,CYPQly!$B38,0)/OFFSET(AnnualDataCVM!CB$14,CYPQly!$B38,0)),"",QuarterlyDataCVM!CB38*OFFSET(AnnualDataCP!CB$14,CYPQly!$B38,0)/OFFSET(AnnualDataCVM!CB$14,CYPQly!$B38,0))</f>
        <v>1208.7569349079922</v>
      </c>
      <c r="CC38" s="18">
        <f ca="1">IF(ISERROR(QuarterlyDataCVM!CC38*OFFSET(AnnualDataCP!CC$14,CYPQly!$B38,0)/OFFSET(AnnualDataCVM!CC$14,CYPQly!$B38,0)),"",QuarterlyDataCVM!CC38*OFFSET(AnnualDataCP!CC$14,CYPQly!$B38,0)/OFFSET(AnnualDataCVM!CC$14,CYPQly!$B38,0))</f>
        <v>79.503432494279181</v>
      </c>
      <c r="CD38" s="18">
        <f ca="1">IF(ISERROR(QuarterlyDataCVM!CD38*OFFSET(AnnualDataCP!CD$14,CYPQly!$B38,0)/OFFSET(AnnualDataCVM!CD$14,CYPQly!$B38,0)),"",QuarterlyDataCVM!CD38*OFFSET(AnnualDataCP!CD$14,CYPQly!$B38,0)/OFFSET(AnnualDataCVM!CD$14,CYPQly!$B38,0))</f>
        <v>375.64808362369337</v>
      </c>
      <c r="CE38" s="18">
        <f ca="1">IF(ISERROR(QuarterlyDataCVM!CE38*OFFSET(AnnualDataCP!CE$14,CYPQly!$B38,0)/OFFSET(AnnualDataCVM!CE$14,CYPQly!$B38,0)),"",QuarterlyDataCVM!CE38*OFFSET(AnnualDataCP!CE$14,CYPQly!$B38,0)/OFFSET(AnnualDataCVM!CE$14,CYPQly!$B38,0))</f>
        <v>753.7484472049689</v>
      </c>
      <c r="CF38" s="18">
        <f ca="1">IF(ISERROR(QuarterlyDataCVM!CF38*OFFSET(AnnualDataCP!CF$14,CYPQly!$B38,0)/OFFSET(AnnualDataCVM!CF$14,CYPQly!$B38,0)),"",QuarterlyDataCVM!CF38*OFFSET(AnnualDataCP!CF$14,CYPQly!$B38,0)/OFFSET(AnnualDataCVM!CF$14,CYPQly!$B38,0))</f>
        <v>2979.1154833190762</v>
      </c>
      <c r="CG38" s="18">
        <f ca="1">IF(ISERROR(QuarterlyDataCVM!CG38*OFFSET(AnnualDataCP!CG$14,CYPQly!$B38,0)/OFFSET(AnnualDataCVM!CG$14,CYPQly!$B38,0)),"",QuarterlyDataCVM!CG38*OFFSET(AnnualDataCP!CG$14,CYPQly!$B38,0)/OFFSET(AnnualDataCVM!CG$14,CYPQly!$B38,0))</f>
        <v>2979.1154833190762</v>
      </c>
      <c r="CH38" s="18">
        <f ca="1">IF(ISERROR(QuarterlyDataCVM!CH38*OFFSET(AnnualDataCP!CH$14,CYPQly!$B38,0)/OFFSET(AnnualDataCVM!CH$14,CYPQly!$B38,0)),"",QuarterlyDataCVM!CH38*OFFSET(AnnualDataCP!CH$14,CYPQly!$B38,0)/OFFSET(AnnualDataCVM!CH$14,CYPQly!$B38,0))</f>
        <v>2287.7585123759268</v>
      </c>
      <c r="CI38" s="18">
        <f ca="1">IF(ISERROR(QuarterlyDataCVM!CI38*OFFSET(AnnualDataCP!CI$14,CYPQly!$B38,0)/OFFSET(AnnualDataCVM!CI$14,CYPQly!$B38,0)),"",QuarterlyDataCVM!CI38*OFFSET(AnnualDataCP!CI$14,CYPQly!$B38,0)/OFFSET(AnnualDataCVM!CI$14,CYPQly!$B38,0))</f>
        <v>691.23178294573643</v>
      </c>
      <c r="CJ38" s="18">
        <f ca="1">IF(ISERROR(QuarterlyDataCVM!CJ38*OFFSET(AnnualDataCP!CJ$14,CYPQly!$B38,0)/OFFSET(AnnualDataCVM!CJ$14,CYPQly!$B38,0)),"",QuarterlyDataCVM!CJ38*OFFSET(AnnualDataCP!CJ$14,CYPQly!$B38,0)/OFFSET(AnnualDataCVM!CJ$14,CYPQly!$B38,0))</f>
        <v>2594.3760233546996</v>
      </c>
      <c r="CK38" s="18">
        <f ca="1">IF(ISERROR(QuarterlyDataCVM!CK38*OFFSET(AnnualDataCP!CK$14,CYPQly!$B38,0)/OFFSET(AnnualDataCVM!CK$14,CYPQly!$B38,0)),"",QuarterlyDataCVM!CK38*OFFSET(AnnualDataCP!CK$14,CYPQly!$B38,0)/OFFSET(AnnualDataCVM!CK$14,CYPQly!$B38,0))</f>
        <v>1095.9136592051166</v>
      </c>
      <c r="CL38" s="18">
        <f ca="1">IF(ISERROR(QuarterlyDataCVM!CL38*OFFSET(AnnualDataCP!CL$14,CYPQly!$B38,0)/OFFSET(AnnualDataCVM!CL$14,CYPQly!$B38,0)),"",QuarterlyDataCVM!CL38*OFFSET(AnnualDataCP!CL$14,CYPQly!$B38,0)/OFFSET(AnnualDataCVM!CL$14,CYPQly!$B38,0))</f>
        <v>1498.6044487427466</v>
      </c>
      <c r="CM38" s="18">
        <f ca="1">IF(ISERROR(QuarterlyDataCVM!CM38*OFFSET(AnnualDataCP!CM$14,CYPQly!$B38,0)/OFFSET(AnnualDataCVM!CM$14,CYPQly!$B38,0)),"",QuarterlyDataCVM!CM38*OFFSET(AnnualDataCP!CM$14,CYPQly!$B38,0)/OFFSET(AnnualDataCVM!CM$14,CYPQly!$B38,0))</f>
        <v>667.85403329065298</v>
      </c>
      <c r="CN38" s="18">
        <f ca="1">IF(ISERROR(QuarterlyDataCVM!CN38*OFFSET(AnnualDataCP!CN$14,CYPQly!$B38,0)/OFFSET(AnnualDataCVM!CN$14,CYPQly!$B38,0)),"",QuarterlyDataCVM!CN38*OFFSET(AnnualDataCP!CN$14,CYPQly!$B38,0)/OFFSET(AnnualDataCVM!CN$14,CYPQly!$B38,0))</f>
        <v>822.79861111111109</v>
      </c>
      <c r="CO38" s="18">
        <f ca="1">IF(ISERROR(QuarterlyDataCVM!CO38*OFFSET(AnnualDataCP!CO$14,CYPQly!$B38,0)/OFFSET(AnnualDataCVM!CO$14,CYPQly!$B38,0)),"",QuarterlyDataCVM!CO38*OFFSET(AnnualDataCP!CO$14,CYPQly!$B38,0)/OFFSET(AnnualDataCVM!CO$14,CYPQly!$B38,0))</f>
        <v>7.8224299065420562</v>
      </c>
      <c r="CP38" s="18">
        <f ca="1">IF(ISERROR(QuarterlyDataCVM!CP38*OFFSET(AnnualDataCP!CP$14,CYPQly!$B38,0)/OFFSET(AnnualDataCVM!CP$14,CYPQly!$B38,0)),"",QuarterlyDataCVM!CP38*OFFSET(AnnualDataCP!CP$14,CYPQly!$B38,0)/OFFSET(AnnualDataCVM!CP$14,CYPQly!$B38,0))</f>
        <v>10231.961302357131</v>
      </c>
      <c r="CQ38" s="18">
        <f ca="1">IF(ISERROR(QuarterlyDataCVM!CQ38*OFFSET(AnnualDataCP!CQ$14,CYPQly!$B38,0)/OFFSET(AnnualDataCVM!CQ$14,CYPQly!$B38,0)),"",QuarterlyDataCVM!CQ38*OFFSET(AnnualDataCP!CQ$14,CYPQly!$B38,0)/OFFSET(AnnualDataCVM!CQ$14,CYPQly!$B38,0))</f>
        <v>3902.1410414370016</v>
      </c>
      <c r="CR38" s="18">
        <f ca="1">IF(ISERROR(QuarterlyDataCVM!CR38*OFFSET(AnnualDataCP!CR$14,CYPQly!$B38,0)/OFFSET(AnnualDataCVM!CR$14,CYPQly!$B38,0)),"",QuarterlyDataCVM!CR38*OFFSET(AnnualDataCP!CR$14,CYPQly!$B38,0)/OFFSET(AnnualDataCVM!CR$14,CYPQly!$B38,0))</f>
        <v>1476.421083489681</v>
      </c>
      <c r="CS38" s="18">
        <f ca="1">IF(ISERROR(QuarterlyDataCVM!CS38*OFFSET(AnnualDataCP!CS$14,CYPQly!$B38,0)/OFFSET(AnnualDataCVM!CS$14,CYPQly!$B38,0)),"",QuarterlyDataCVM!CS38*OFFSET(AnnualDataCP!CS$14,CYPQly!$B38,0)/OFFSET(AnnualDataCVM!CS$14,CYPQly!$B38,0))</f>
        <v>4853.6205145899057</v>
      </c>
      <c r="CT38" s="18">
        <f ca="1">IF(ISERROR(QuarterlyDataCVM!CT38*OFFSET(AnnualDataCP!CT$14,CYPQly!$B38,0)/OFFSET(AnnualDataCVM!CT$14,CYPQly!$B38,0)),"",QuarterlyDataCVM!CT38*OFFSET(AnnualDataCP!CT$14,CYPQly!$B38,0)/OFFSET(AnnualDataCVM!CT$14,CYPQly!$B38,0))</f>
        <v>137836.24857934858</v>
      </c>
      <c r="CU38" s="18">
        <f ca="1">IF(ISERROR(QuarterlyDataCVM!CU38*OFFSET(AnnualDataCP!CU$14,CYPQly!$B38,0)/OFFSET(AnnualDataCVM!CU$14,CYPQly!$B38,0)),"",QuarterlyDataCVM!CU38*OFFSET(AnnualDataCP!CU$14,CYPQly!$B38,0)/OFFSET(AnnualDataCVM!CU$14,CYPQly!$B38,0))</f>
        <v>34320.457121839077</v>
      </c>
      <c r="CV38" s="18">
        <f ca="1">IF(ISERROR(QuarterlyDataCVM!CV38*OFFSET(AnnualDataCP!CV$14,CYPQly!$B38,0)/OFFSET(AnnualDataCVM!CV$14,CYPQly!$B38,0)),"",QuarterlyDataCVM!CV38*OFFSET(AnnualDataCP!CV$14,CYPQly!$B38,0)/OFFSET(AnnualDataCVM!CV$14,CYPQly!$B38,0))</f>
        <v>22281.706626885873</v>
      </c>
      <c r="CW38" s="18">
        <f ca="1">IF(ISERROR(QuarterlyDataCVM!CW38*OFFSET(AnnualDataCP!CW$14,CYPQly!$B38,0)/OFFSET(AnnualDataCVM!CW$14,CYPQly!$B38,0)),"",QuarterlyDataCVM!CW38*OFFSET(AnnualDataCP!CW$14,CYPQly!$B38,0)/OFFSET(AnnualDataCVM!CW$14,CYPQly!$B38,0))</f>
        <v>3195.0692815249267</v>
      </c>
      <c r="CX38" s="18">
        <f ca="1">IF(ISERROR(QuarterlyDataCVM!CX38*OFFSET(AnnualDataCP!CX$14,CYPQly!$B38,0)/OFFSET(AnnualDataCVM!CX$14,CYPQly!$B38,0)),"",QuarterlyDataCVM!CX38*OFFSET(AnnualDataCP!CX$14,CYPQly!$B38,0)/OFFSET(AnnualDataCVM!CX$14,CYPQly!$B38,0))</f>
        <v>8106.1845941546953</v>
      </c>
      <c r="CY38" s="18">
        <f ca="1">IF(ISERROR(QuarterlyDataCVM!CY38*OFFSET(AnnualDataCP!CY$14,CYPQly!$B38,0)/OFFSET(AnnualDataCVM!CY$14,CYPQly!$B38,0)),"",QuarterlyDataCVM!CY38*OFFSET(AnnualDataCP!CY$14,CYPQly!$B38,0)/OFFSET(AnnualDataCVM!CY$14,CYPQly!$B38,0))</f>
        <v>10980.662093199837</v>
      </c>
      <c r="CZ38" s="18">
        <f ca="1">IF(ISERROR(QuarterlyDataCVM!CZ38*OFFSET(AnnualDataCP!CZ$14,CYPQly!$B38,0)/OFFSET(AnnualDataCVM!CZ$14,CYPQly!$B38,0)),"",QuarterlyDataCVM!CZ38*OFFSET(AnnualDataCP!CZ$14,CYPQly!$B38,0)/OFFSET(AnnualDataCVM!CZ$14,CYPQly!$B38,0))</f>
        <v>7884.1261952567438</v>
      </c>
      <c r="DA38" s="18">
        <f ca="1">IF(ISERROR(QuarterlyDataCVM!DA38*OFFSET(AnnualDataCP!DA$14,CYPQly!$B38,0)/OFFSET(AnnualDataCVM!DA$14,CYPQly!$B38,0)),"",QuarterlyDataCVM!DA38*OFFSET(AnnualDataCP!DA$14,CYPQly!$B38,0)/OFFSET(AnnualDataCVM!DA$14,CYPQly!$B38,0))</f>
        <v>3598.8372257274696</v>
      </c>
      <c r="DB38" s="18">
        <f ca="1">IF(ISERROR(QuarterlyDataCVM!DB38*OFFSET(AnnualDataCP!DB$14,CYPQly!$B38,0)/OFFSET(AnnualDataCVM!DB$14,CYPQly!$B38,0)),"",QuarterlyDataCVM!DB38*OFFSET(AnnualDataCP!DB$14,CYPQly!$B38,0)/OFFSET(AnnualDataCVM!DB$14,CYPQly!$B38,0))</f>
        <v>503.9942857142857</v>
      </c>
      <c r="DC38" s="18">
        <f ca="1">IF(ISERROR(QuarterlyDataCVM!DC38*OFFSET(AnnualDataCP!DC$14,CYPQly!$B38,0)/OFFSET(AnnualDataCVM!DC$14,CYPQly!$B38,0)),"",QuarterlyDataCVM!DC38*OFFSET(AnnualDataCP!DC$14,CYPQly!$B38,0)/OFFSET(AnnualDataCVM!DC$14,CYPQly!$B38,0))</f>
        <v>3094.9825287603485</v>
      </c>
      <c r="DD38" s="18">
        <f ca="1">IF(ISERROR(QuarterlyDataCVM!DD38*OFFSET(AnnualDataCP!DD$14,CYPQly!$B38,0)/OFFSET(AnnualDataCVM!DD$14,CYPQly!$B38,0)),"",QuarterlyDataCVM!DD38*OFFSET(AnnualDataCP!DD$14,CYPQly!$B38,0)/OFFSET(AnnualDataCVM!DD$14,CYPQly!$B38,0))</f>
        <v>416.33874215326307</v>
      </c>
      <c r="DE38" s="18">
        <f ca="1">IF(ISERROR(QuarterlyDataCVM!DE38*OFFSET(AnnualDataCP!DE$14,CYPQly!$B38,0)/OFFSET(AnnualDataCVM!DE$14,CYPQly!$B38,0)),"",QuarterlyDataCVM!DE38*OFFSET(AnnualDataCP!DE$14,CYPQly!$B38,0)/OFFSET(AnnualDataCVM!DE$14,CYPQly!$B38,0))</f>
        <v>667.93313069908811</v>
      </c>
      <c r="DF38" s="18">
        <f ca="1">IF(ISERROR(QuarterlyDataCVM!DF38*OFFSET(AnnualDataCP!DF$14,CYPQly!$B38,0)/OFFSET(AnnualDataCVM!DF$14,CYPQly!$B38,0)),"",QuarterlyDataCVM!DF38*OFFSET(AnnualDataCP!DF$14,CYPQly!$B38,0)/OFFSET(AnnualDataCVM!DF$14,CYPQly!$B38,0))</f>
        <v>1783.1098240142571</v>
      </c>
      <c r="DG38" s="18">
        <f ca="1">IF(ISERROR(QuarterlyDataCVM!DG38*OFFSET(AnnualDataCP!DG$14,CYPQly!$B38,0)/OFFSET(AnnualDataCVM!DG$14,CYPQly!$B38,0)),"",QuarterlyDataCVM!DG38*OFFSET(AnnualDataCP!DG$14,CYPQly!$B38,0)/OFFSET(AnnualDataCVM!DG$14,CYPQly!$B38,0))</f>
        <v>1417.9581257573718</v>
      </c>
      <c r="DH38" s="18">
        <f ca="1">IF(ISERROR(QuarterlyDataCVM!DH38*OFFSET(AnnualDataCP!DH$14,CYPQly!$B38,0)/OFFSET(AnnualDataCVM!DH$14,CYPQly!$B38,0)),"",QuarterlyDataCVM!DH38*OFFSET(AnnualDataCP!DH$14,CYPQly!$B38,0)/OFFSET(AnnualDataCVM!DH$14,CYPQly!$B38,0))</f>
        <v>4144.2450404697665</v>
      </c>
      <c r="DI38" s="18">
        <f ca="1">IF(ISERROR(QuarterlyDataCVM!DI38*OFFSET(AnnualDataCP!DI$14,CYPQly!$B38,0)/OFFSET(AnnualDataCVM!DI$14,CYPQly!$B38,0)),"",QuarterlyDataCVM!DI38*OFFSET(AnnualDataCP!DI$14,CYPQly!$B38,0)/OFFSET(AnnualDataCVM!DI$14,CYPQly!$B38,0))</f>
        <v>942.16391386159319</v>
      </c>
      <c r="DJ38" s="18">
        <f ca="1">IF(ISERROR(QuarterlyDataCVM!DJ38*OFFSET(AnnualDataCP!DJ$14,CYPQly!$B38,0)/OFFSET(AnnualDataCVM!DJ$14,CYPQly!$B38,0)),"",QuarterlyDataCVM!DJ38*OFFSET(AnnualDataCP!DJ$14,CYPQly!$B38,0)/OFFSET(AnnualDataCVM!DJ$14,CYPQly!$B38,0))</f>
        <v>3201.7992392223159</v>
      </c>
      <c r="DK38" s="18">
        <f ca="1">IF(ISERROR(QuarterlyDataCVM!DK38*OFFSET(AnnualDataCP!DK$14,CYPQly!$B38,0)/OFFSET(AnnualDataCVM!DK$14,CYPQly!$B38,0)),"",QuarterlyDataCVM!DK38*OFFSET(AnnualDataCP!DK$14,CYPQly!$B38,0)/OFFSET(AnnualDataCVM!DK$14,CYPQly!$B38,0))</f>
        <v>9736.2800322061194</v>
      </c>
      <c r="DL38" s="18">
        <f ca="1">IF(ISERROR(QuarterlyDataCVM!DL38*OFFSET(AnnualDataCP!DL$14,CYPQly!$B38,0)/OFFSET(AnnualDataCVM!DL$14,CYPQly!$B38,0)),"",QuarterlyDataCVM!DL38*OFFSET(AnnualDataCP!DL$14,CYPQly!$B38,0)/OFFSET(AnnualDataCVM!DL$14,CYPQly!$B38,0))</f>
        <v>3354.4239237594479</v>
      </c>
      <c r="DM38" s="18">
        <f ca="1">IF(ISERROR(QuarterlyDataCVM!DM38*OFFSET(AnnualDataCP!DM$14,CYPQly!$B38,0)/OFFSET(AnnualDataCVM!DM$14,CYPQly!$B38,0)),"",QuarterlyDataCVM!DM38*OFFSET(AnnualDataCP!DM$14,CYPQly!$B38,0)/OFFSET(AnnualDataCVM!DM$14,CYPQly!$B38,0))</f>
        <v>1835.0167219891025</v>
      </c>
      <c r="DN38" s="18">
        <f ca="1">IF(ISERROR(QuarterlyDataCVM!DN38*OFFSET(AnnualDataCP!DN$14,CYPQly!$B38,0)/OFFSET(AnnualDataCVM!DN$14,CYPQly!$B38,0)),"",QuarterlyDataCVM!DN38*OFFSET(AnnualDataCP!DN$14,CYPQly!$B38,0)/OFFSET(AnnualDataCVM!DN$14,CYPQly!$B38,0))</f>
        <v>1519.7441530829199</v>
      </c>
      <c r="DO38" s="18">
        <f ca="1">IF(ISERROR(QuarterlyDataCVM!DO38*OFFSET(AnnualDataCP!DO$14,CYPQly!$B38,0)/OFFSET(AnnualDataCVM!DO$14,CYPQly!$B38,0)),"",QuarterlyDataCVM!DO38*OFFSET(AnnualDataCP!DO$14,CYPQly!$B38,0)/OFFSET(AnnualDataCVM!DO$14,CYPQly!$B38,0))</f>
        <v>934.93288590604027</v>
      </c>
      <c r="DP38" s="18">
        <f ca="1">IF(ISERROR(QuarterlyDataCVM!DP38*OFFSET(AnnualDataCP!DP$14,CYPQly!$B38,0)/OFFSET(AnnualDataCVM!DP$14,CYPQly!$B38,0)),"",QuarterlyDataCVM!DP38*OFFSET(AnnualDataCP!DP$14,CYPQly!$B38,0)/OFFSET(AnnualDataCVM!DP$14,CYPQly!$B38,0))</f>
        <v>584.19310344827591</v>
      </c>
      <c r="DQ38" s="18">
        <f ca="1">IF(ISERROR(QuarterlyDataCVM!DQ38*OFFSET(AnnualDataCP!DQ$14,CYPQly!$B38,0)/OFFSET(AnnualDataCVM!DQ$14,CYPQly!$B38,0)),"",QuarterlyDataCVM!DQ38*OFFSET(AnnualDataCP!DQ$14,CYPQly!$B38,0)/OFFSET(AnnualDataCVM!DQ$14,CYPQly!$B38,0))</f>
        <v>3874.4412196914036</v>
      </c>
      <c r="DR38" s="18">
        <f ca="1">IF(ISERROR(QuarterlyDataCVM!DR38*OFFSET(AnnualDataCP!DR$14,CYPQly!$B38,0)/OFFSET(AnnualDataCVM!DR$14,CYPQly!$B38,0)),"",QuarterlyDataCVM!DR38*OFFSET(AnnualDataCP!DR$14,CYPQly!$B38,0)/OFFSET(AnnualDataCVM!DR$14,CYPQly!$B38,0))</f>
        <v>3874.4412196914036</v>
      </c>
      <c r="DS38" s="18">
        <f ca="1">IF(ISERROR(QuarterlyDataCVM!DS38*OFFSET(AnnualDataCP!DS$14,CYPQly!$B38,0)/OFFSET(AnnualDataCVM!DS$14,CYPQly!$B38,0)),"",QuarterlyDataCVM!DS38*OFFSET(AnnualDataCP!DS$14,CYPQly!$B38,0)/OFFSET(AnnualDataCVM!DS$14,CYPQly!$B38,0))</f>
        <v>2500.4043265115556</v>
      </c>
      <c r="DT38" s="18">
        <f ca="1">IF(ISERROR(QuarterlyDataCVM!DT38*OFFSET(AnnualDataCP!DT$14,CYPQly!$B38,0)/OFFSET(AnnualDataCVM!DT$14,CYPQly!$B38,0)),"",QuarterlyDataCVM!DT38*OFFSET(AnnualDataCP!DT$14,CYPQly!$B38,0)/OFFSET(AnnualDataCVM!DT$14,CYPQly!$B38,0))</f>
        <v>1965.8702156952731</v>
      </c>
      <c r="DU38" s="18">
        <f ca="1">IF(ISERROR(QuarterlyDataCVM!DU38*OFFSET(AnnualDataCP!DU$14,CYPQly!$B38,0)/OFFSET(AnnualDataCVM!DU$14,CYPQly!$B38,0)),"",QuarterlyDataCVM!DU38*OFFSET(AnnualDataCP!DU$14,CYPQly!$B38,0)/OFFSET(AnnualDataCVM!DU$14,CYPQly!$B38,0))</f>
        <v>535.5</v>
      </c>
      <c r="DV38" s="18">
        <f ca="1">IF(ISERROR(QuarterlyDataCVM!DV38*OFFSET(AnnualDataCP!DV$14,CYPQly!$B38,0)/OFFSET(AnnualDataCVM!DV$14,CYPQly!$B38,0)),"",QuarterlyDataCVM!DV38*OFFSET(AnnualDataCP!DV$14,CYPQly!$B38,0)/OFFSET(AnnualDataCVM!DV$14,CYPQly!$B38,0))</f>
        <v>12079.817887049046</v>
      </c>
      <c r="DW38" s="18">
        <f ca="1">IF(ISERROR(QuarterlyDataCVM!DW38*OFFSET(AnnualDataCP!DW$14,CYPQly!$B38,0)/OFFSET(AnnualDataCVM!DW$14,CYPQly!$B38,0)),"",QuarterlyDataCVM!DW38*OFFSET(AnnualDataCP!DW$14,CYPQly!$B38,0)/OFFSET(AnnualDataCVM!DW$14,CYPQly!$B38,0))</f>
        <v>6024.3444336324646</v>
      </c>
      <c r="DX38" s="18">
        <f ca="1">IF(ISERROR(QuarterlyDataCVM!DX38*OFFSET(AnnualDataCP!DX$14,CYPQly!$B38,0)/OFFSET(AnnualDataCVM!DX$14,CYPQly!$B38,0)),"",QuarterlyDataCVM!DX38*OFFSET(AnnualDataCP!DX$14,CYPQly!$B38,0)/OFFSET(AnnualDataCVM!DX$14,CYPQly!$B38,0))</f>
        <v>4520.8757637474546</v>
      </c>
      <c r="DY38" s="18">
        <f ca="1">IF(ISERROR(QuarterlyDataCVM!DY38*OFFSET(AnnualDataCP!DY$14,CYPQly!$B38,0)/OFFSET(AnnualDataCVM!DY$14,CYPQly!$B38,0)),"",QuarterlyDataCVM!DY38*OFFSET(AnnualDataCP!DY$14,CYPQly!$B38,0)/OFFSET(AnnualDataCVM!DY$14,CYPQly!$B38,0))</f>
        <v>4521.2943245995739</v>
      </c>
      <c r="DZ38" s="18" t="str">
        <f ca="1">IF(ISERROR(QuarterlyDataCVM!DZ38*OFFSET(AnnualDataCP!DZ$14,CYPQly!$B38,0)/OFFSET(AnnualDataCVM!DZ$14,CYPQly!$B38,0)),"",QuarterlyDataCVM!DZ38*OFFSET(AnnualDataCP!DZ$14,CYPQly!$B38,0)/OFFSET(AnnualDataCVM!DZ$14,CYPQly!$B38,0))</f>
        <v/>
      </c>
      <c r="EA38" s="18">
        <f ca="1">IF(ISERROR(QuarterlyDataCVM!EA38*OFFSET(AnnualDataCP!EA$14,CYPQly!$B38,0)/OFFSET(AnnualDataCVM!EA$14,CYPQly!$B38,0)),"",QuarterlyDataCVM!EA38*OFFSET(AnnualDataCP!EA$14,CYPQly!$B38,0)/OFFSET(AnnualDataCVM!EA$14,CYPQly!$B38,0))</f>
        <v>1534.2398919865714</v>
      </c>
      <c r="EB38" s="18">
        <f ca="1">IF(ISERROR(QuarterlyDataCVM!EB38*OFFSET(AnnualDataCP!EB$14,CYPQly!$B38,0)/OFFSET(AnnualDataCVM!EB$14,CYPQly!$B38,0)),"",QuarterlyDataCVM!EB38*OFFSET(AnnualDataCP!EB$14,CYPQly!$B38,0)/OFFSET(AnnualDataCVM!EB$14,CYPQly!$B38,0))</f>
        <v>28908.473181543421</v>
      </c>
      <c r="EC38" s="18">
        <f ca="1">IF(ISERROR(QuarterlyDataCVM!EC38*OFFSET(AnnualDataCP!EC$14,CYPQly!$B38,0)/OFFSET(AnnualDataCVM!EC$14,CYPQly!$B38,0)),"",QuarterlyDataCVM!EC38*OFFSET(AnnualDataCP!EC$14,CYPQly!$B38,0)/OFFSET(AnnualDataCVM!EC$14,CYPQly!$B38,0))</f>
        <v>28908.473181543421</v>
      </c>
      <c r="ED38" s="18">
        <f ca="1">IF(ISERROR(QuarterlyDataCVM!ED38*OFFSET(AnnualDataCP!ED$14,CYPQly!$B38,0)/OFFSET(AnnualDataCVM!ED$14,CYPQly!$B38,0)),"",QuarterlyDataCVM!ED38*OFFSET(AnnualDataCP!ED$14,CYPQly!$B38,0)/OFFSET(AnnualDataCVM!ED$14,CYPQly!$B38,0))</f>
        <v>4895.8420878757843</v>
      </c>
      <c r="EE38" s="18">
        <f ca="1">IF(ISERROR(QuarterlyDataCVM!EE38*OFFSET(AnnualDataCP!EE$14,CYPQly!$B38,0)/OFFSET(AnnualDataCVM!EE$14,CYPQly!$B38,0)),"",QuarterlyDataCVM!EE38*OFFSET(AnnualDataCP!EE$14,CYPQly!$B38,0)/OFFSET(AnnualDataCVM!EE$14,CYPQly!$B38,0))</f>
        <v>23696.712522390491</v>
      </c>
      <c r="EF38" s="18">
        <f ca="1">IF(ISERROR(QuarterlyDataCVM!EF38*OFFSET(AnnualDataCP!EF$14,CYPQly!$B38,0)/OFFSET(AnnualDataCVM!EF$14,CYPQly!$B38,0)),"",QuarterlyDataCVM!EF38*OFFSET(AnnualDataCP!EF$14,CYPQly!$B38,0)/OFFSET(AnnualDataCVM!EF$14,CYPQly!$B38,0))</f>
        <v>316.29662522202489</v>
      </c>
      <c r="EG38" s="18">
        <f ca="1">IF(ISERROR(QuarterlyDataCVM!EG38*OFFSET(AnnualDataCP!EG$14,CYPQly!$B38,0)/OFFSET(AnnualDataCVM!EG$14,CYPQly!$B38,0)),"",QuarterlyDataCVM!EG38*OFFSET(AnnualDataCP!EG$14,CYPQly!$B38,0)/OFFSET(AnnualDataCVM!EG$14,CYPQly!$B38,0))</f>
        <v>16035.96154306077</v>
      </c>
      <c r="EH38" s="18">
        <f ca="1">IF(ISERROR(QuarterlyDataCVM!EH38*OFFSET(AnnualDataCP!EH$14,CYPQly!$B38,0)/OFFSET(AnnualDataCVM!EH$14,CYPQly!$B38,0)),"",QuarterlyDataCVM!EH38*OFFSET(AnnualDataCP!EH$14,CYPQly!$B38,0)/OFFSET(AnnualDataCVM!EH$14,CYPQly!$B38,0))</f>
        <v>9488.8947264311428</v>
      </c>
      <c r="EI38" s="18">
        <f ca="1">IF(ISERROR(QuarterlyDataCVM!EI38*OFFSET(AnnualDataCP!EI$14,CYPQly!$B38,0)/OFFSET(AnnualDataCVM!EI$14,CYPQly!$B38,0)),"",QuarterlyDataCVM!EI38*OFFSET(AnnualDataCP!EI$14,CYPQly!$B38,0)/OFFSET(AnnualDataCVM!EI$14,CYPQly!$B38,0))</f>
        <v>6211.8002904631276</v>
      </c>
      <c r="EJ38" s="18">
        <f ca="1">IF(ISERROR(QuarterlyDataCVM!EJ38*OFFSET(AnnualDataCP!EJ$14,CYPQly!$B38,0)/OFFSET(AnnualDataCVM!EJ$14,CYPQly!$B38,0)),"",QuarterlyDataCVM!EJ38*OFFSET(AnnualDataCP!EJ$14,CYPQly!$B38,0)/OFFSET(AnnualDataCVM!EJ$14,CYPQly!$B38,0))</f>
        <v>4436.322735452909</v>
      </c>
      <c r="EK38" s="18">
        <f ca="1">IF(ISERROR(QuarterlyDataCVM!EK38*OFFSET(AnnualDataCP!EK$14,CYPQly!$B38,0)/OFFSET(AnnualDataCVM!EK$14,CYPQly!$B38,0)),"",QuarterlyDataCVM!EK38*OFFSET(AnnualDataCP!EK$14,CYPQly!$B38,0)/OFFSET(AnnualDataCVM!EK$14,CYPQly!$B38,0))</f>
        <v>3304.804221662986</v>
      </c>
      <c r="EL38" s="18">
        <f ca="1">IF(ISERROR(QuarterlyDataCVM!EL38*OFFSET(AnnualDataCP!EL$14,CYPQly!$B38,0)/OFFSET(AnnualDataCVM!EL$14,CYPQly!$B38,0)),"",QuarterlyDataCVM!EL38*OFFSET(AnnualDataCP!EL$14,CYPQly!$B38,0)/OFFSET(AnnualDataCVM!EL$14,CYPQly!$B38,0))</f>
        <v>1977.4110797459421</v>
      </c>
      <c r="EM38" s="18">
        <f ca="1">IF(ISERROR(QuarterlyDataCVM!EM38*OFFSET(AnnualDataCP!EM$14,CYPQly!$B38,0)/OFFSET(AnnualDataCVM!EM$14,CYPQly!$B38,0)),"",QuarterlyDataCVM!EM38*OFFSET(AnnualDataCP!EM$14,CYPQly!$B38,0)/OFFSET(AnnualDataCVM!EM$14,CYPQly!$B38,0))</f>
        <v>1326.7277064220184</v>
      </c>
      <c r="EN38" s="18">
        <f ca="1">IF(ISERROR(QuarterlyDataCVM!EN38*OFFSET(AnnualDataCP!EN$14,CYPQly!$B38,0)/OFFSET(AnnualDataCVM!EN$14,CYPQly!$B38,0)),"",QuarterlyDataCVM!EN38*OFFSET(AnnualDataCP!EN$14,CYPQly!$B38,0)/OFFSET(AnnualDataCVM!EN$14,CYPQly!$B38,0))</f>
        <v>1131.6503067484662</v>
      </c>
      <c r="EO38" s="18">
        <f ca="1">IF(ISERROR(QuarterlyDataCVM!EO38*OFFSET(AnnualDataCP!EO$14,CYPQly!$B38,0)/OFFSET(AnnualDataCVM!EO$14,CYPQly!$B38,0)),"",QuarterlyDataCVM!EO38*OFFSET(AnnualDataCP!EO$14,CYPQly!$B38,0)/OFFSET(AnnualDataCVM!EO$14,CYPQly!$B38,0))</f>
        <v>1776.0567314924251</v>
      </c>
      <c r="EP38" s="18">
        <f ca="1">IF(ISERROR(QuarterlyDataCVM!EP38*OFFSET(AnnualDataCP!EP$14,CYPQly!$B38,0)/OFFSET(AnnualDataCVM!EP$14,CYPQly!$B38,0)),"",QuarterlyDataCVM!EP38*OFFSET(AnnualDataCP!EP$14,CYPQly!$B38,0)/OFFSET(AnnualDataCVM!EP$14,CYPQly!$B38,0))</f>
        <v>1195.4046372475691</v>
      </c>
      <c r="EQ38" s="18">
        <f ca="1">IF(ISERROR(QuarterlyDataCVM!EQ38*OFFSET(AnnualDataCP!EQ$14,CYPQly!$B38,0)/OFFSET(AnnualDataCVM!EQ$14,CYPQly!$B38,0)),"",QuarterlyDataCVM!EQ38*OFFSET(AnnualDataCP!EQ$14,CYPQly!$B38,0)/OFFSET(AnnualDataCVM!EQ$14,CYPQly!$B38,0))</f>
        <v>1195.4046372475691</v>
      </c>
      <c r="ER38" s="18">
        <f ca="1">IF(ISERROR(QuarterlyDataCVM!ER38*OFFSET(AnnualDataCP!ER$14,CYPQly!$B38,0)/OFFSET(AnnualDataCVM!ER$14,CYPQly!$B38,0)),"",QuarterlyDataCVM!ER38*OFFSET(AnnualDataCP!ER$14,CYPQly!$B38,0)/OFFSET(AnnualDataCVM!ER$14,CYPQly!$B38,0))</f>
        <v>2082.1293002574303</v>
      </c>
      <c r="ES38" s="18">
        <f ca="1">IF(ISERROR(QuarterlyDataCVM!ES38*OFFSET(AnnualDataCP!ES$14,CYPQly!$B38,0)/OFFSET(AnnualDataCVM!ES$14,CYPQly!$B38,0)),"",QuarterlyDataCVM!ES38*OFFSET(AnnualDataCP!ES$14,CYPQly!$B38,0)/OFFSET(AnnualDataCVM!ES$14,CYPQly!$B38,0))</f>
        <v>1249.9931643406437</v>
      </c>
      <c r="ET38" s="18">
        <f ca="1">IF(ISERROR(QuarterlyDataCVM!ET38*OFFSET(AnnualDataCP!ET$14,CYPQly!$B38,0)/OFFSET(AnnualDataCVM!ET$14,CYPQly!$B38,0)),"",QuarterlyDataCVM!ET38*OFFSET(AnnualDataCP!ET$14,CYPQly!$B38,0)/OFFSET(AnnualDataCVM!ET$14,CYPQly!$B38,0))</f>
        <v>831.93436754176616</v>
      </c>
      <c r="EU38" s="18">
        <f ca="1">IF(ISERROR(QuarterlyDataCVM!EU38*OFFSET(AnnualDataCP!EU$14,CYPQly!$B38,0)/OFFSET(AnnualDataCVM!EU$14,CYPQly!$B38,0)),"",QuarterlyDataCVM!EU38*OFFSET(AnnualDataCP!EU$14,CYPQly!$B38,0)/OFFSET(AnnualDataCVM!EU$14,CYPQly!$B38,0))</f>
        <v>593.59402633130276</v>
      </c>
      <c r="EV38" s="18">
        <f ca="1">IF(ISERROR(QuarterlyDataCVM!EV38*OFFSET(AnnualDataCP!EV$14,CYPQly!$B38,0)/OFFSET(AnnualDataCVM!EV$14,CYPQly!$B38,0)),"",QuarterlyDataCVM!EV38*OFFSET(AnnualDataCP!EV$14,CYPQly!$B38,0)/OFFSET(AnnualDataCVM!EV$14,CYPQly!$B38,0))</f>
        <v>238.17617866004963</v>
      </c>
      <c r="EW38" s="18">
        <f ca="1">IF(ISERROR(QuarterlyDataCVM!EW38*OFFSET(AnnualDataCP!EW$14,CYPQly!$B38,0)/OFFSET(AnnualDataCVM!EW$14,CYPQly!$B38,0)),"",QuarterlyDataCVM!EW38*OFFSET(AnnualDataCP!EW$14,CYPQly!$B38,0)/OFFSET(AnnualDataCVM!EW$14,CYPQly!$B38,0))</f>
        <v>6547.7584291827261</v>
      </c>
      <c r="EX38" s="18">
        <f ca="1">IF(ISERROR(QuarterlyDataCVM!EX38*OFFSET(AnnualDataCP!EX$14,CYPQly!$B38,0)/OFFSET(AnnualDataCVM!EX$14,CYPQly!$B38,0)),"",QuarterlyDataCVM!EX38*OFFSET(AnnualDataCP!EX$14,CYPQly!$B38,0)/OFFSET(AnnualDataCVM!EX$14,CYPQly!$B38,0))</f>
        <v>1857.3718154693597</v>
      </c>
      <c r="EY38" s="18">
        <f ca="1">IF(ISERROR(QuarterlyDataCVM!EY38*OFFSET(AnnualDataCP!EY$14,CYPQly!$B38,0)/OFFSET(AnnualDataCVM!EY$14,CYPQly!$B38,0)),"",QuarterlyDataCVM!EY38*OFFSET(AnnualDataCP!EY$14,CYPQly!$B38,0)/OFFSET(AnnualDataCVM!EY$14,CYPQly!$B38,0))</f>
        <v>1287.4189016602809</v>
      </c>
      <c r="EZ38" s="18">
        <f ca="1">IF(ISERROR(QuarterlyDataCVM!EZ38*OFFSET(AnnualDataCP!EZ$14,CYPQly!$B38,0)/OFFSET(AnnualDataCVM!EZ$14,CYPQly!$B38,0)),"",QuarterlyDataCVM!EZ38*OFFSET(AnnualDataCP!EZ$14,CYPQly!$B38,0)/OFFSET(AnnualDataCVM!EZ$14,CYPQly!$B38,0))</f>
        <v>1200.6865844255976</v>
      </c>
      <c r="FA38" s="18">
        <f ca="1">IF(ISERROR(QuarterlyDataCVM!FA38*OFFSET(AnnualDataCP!FA$14,CYPQly!$B38,0)/OFFSET(AnnualDataCVM!FA$14,CYPQly!$B38,0)),"",QuarterlyDataCVM!FA38*OFFSET(AnnualDataCP!FA$14,CYPQly!$B38,0)/OFFSET(AnnualDataCVM!FA$14,CYPQly!$B38,0))</f>
        <v>2201.8374779714118</v>
      </c>
      <c r="FB38" s="18">
        <f ca="1">IF(ISERROR(QuarterlyDataCVM!FB38*OFFSET(AnnualDataCP!FB$14,CYPQly!$B38,0)/OFFSET(AnnualDataCVM!FB$14,CYPQly!$B38,0)),"",QuarterlyDataCVM!FB38*OFFSET(AnnualDataCP!FB$14,CYPQly!$B38,0)/OFFSET(AnnualDataCVM!FB$14,CYPQly!$B38,0))</f>
        <v>249.2376306620209</v>
      </c>
      <c r="FC38" s="18">
        <f ca="1">IF(ISERROR(QuarterlyDataCVM!FC38*OFFSET(AnnualDataCP!FC$14,CYPQly!$B38,0)/OFFSET(AnnualDataCVM!FC$14,CYPQly!$B38,0)),"",QuarterlyDataCVM!FC38*OFFSET(AnnualDataCP!FC$14,CYPQly!$B38,0)/OFFSET(AnnualDataCVM!FC$14,CYPQly!$B38,0))</f>
        <v>677.39514697178936</v>
      </c>
      <c r="FD38" s="18">
        <f ca="1">IF(ISERROR(QuarterlyDataCVM!FD38*OFFSET(AnnualDataCP!FD$14,CYPQly!$B38,0)/OFFSET(AnnualDataCVM!FD$14,CYPQly!$B38,0)),"",QuarterlyDataCVM!FD38*OFFSET(AnnualDataCP!FD$14,CYPQly!$B38,0)/OFFSET(AnnualDataCVM!FD$14,CYPQly!$B38,0))</f>
        <v>1275.6954804738921</v>
      </c>
      <c r="FE38" s="18">
        <f ca="1">IF(ISERROR(QuarterlyDataCVM!FE38*OFFSET(AnnualDataCP!FE$14,CYPQly!$B38,0)/OFFSET(AnnualDataCVM!FE$14,CYPQly!$B38,0)),"",QuarterlyDataCVM!FE38*OFFSET(AnnualDataCP!FE$14,CYPQly!$B38,0)/OFFSET(AnnualDataCVM!FE$14,CYPQly!$B38,0))</f>
        <v>31503.892620207393</v>
      </c>
      <c r="FF38" s="18">
        <f ca="1">IF(ISERROR(QuarterlyDataCVM!FF38*OFFSET(AnnualDataCP!FF$14,CYPQly!$B38,0)/OFFSET(AnnualDataCVM!FF$14,CYPQly!$B38,0)),"",QuarterlyDataCVM!FF38*OFFSET(AnnualDataCP!FF$14,CYPQly!$B38,0)/OFFSET(AnnualDataCVM!FF$14,CYPQly!$B38,0))</f>
        <v>11267.795766279281</v>
      </c>
      <c r="FG38" s="18">
        <f ca="1">IF(ISERROR(QuarterlyDataCVM!FG38*OFFSET(AnnualDataCP!FG$14,CYPQly!$B38,0)/OFFSET(AnnualDataCVM!FG$14,CYPQly!$B38,0)),"",QuarterlyDataCVM!FG38*OFFSET(AnnualDataCP!FG$14,CYPQly!$B38,0)/OFFSET(AnnualDataCVM!FG$14,CYPQly!$B38,0))</f>
        <v>11267.795766279281</v>
      </c>
      <c r="FH38" s="18">
        <f ca="1">IF(ISERROR(QuarterlyDataCVM!FH38*OFFSET(AnnualDataCP!FH$14,CYPQly!$B38,0)/OFFSET(AnnualDataCVM!FH$14,CYPQly!$B38,0)),"",QuarterlyDataCVM!FH38*OFFSET(AnnualDataCP!FH$14,CYPQly!$B38,0)/OFFSET(AnnualDataCVM!FH$14,CYPQly!$B38,0))</f>
        <v>9489.079040077082</v>
      </c>
      <c r="FI38" s="18">
        <f ca="1">IF(ISERROR(QuarterlyDataCVM!FI38*OFFSET(AnnualDataCP!FI$14,CYPQly!$B38,0)/OFFSET(AnnualDataCVM!FI$14,CYPQly!$B38,0)),"",QuarterlyDataCVM!FI38*OFFSET(AnnualDataCP!FI$14,CYPQly!$B38,0)/OFFSET(AnnualDataCVM!FI$14,CYPQly!$B38,0))</f>
        <v>9489.079040077082</v>
      </c>
      <c r="FJ38" s="18">
        <f ca="1">IF(ISERROR(QuarterlyDataCVM!FJ38*OFFSET(AnnualDataCP!FJ$14,CYPQly!$B38,0)/OFFSET(AnnualDataCVM!FJ$14,CYPQly!$B38,0)),"",QuarterlyDataCVM!FJ38*OFFSET(AnnualDataCP!FJ$14,CYPQly!$B38,0)/OFFSET(AnnualDataCVM!FJ$14,CYPQly!$B38,0))</f>
        <v>10747.121697612733</v>
      </c>
      <c r="FK38" s="18">
        <f ca="1">IF(ISERROR(QuarterlyDataCVM!FK38*OFFSET(AnnualDataCP!FK$14,CYPQly!$B38,0)/OFFSET(AnnualDataCVM!FK$14,CYPQly!$B38,0)),"",QuarterlyDataCVM!FK38*OFFSET(AnnualDataCP!FK$14,CYPQly!$B38,0)/OFFSET(AnnualDataCVM!FK$14,CYPQly!$B38,0))</f>
        <v>7488.7347327436628</v>
      </c>
      <c r="FL38" s="18">
        <f ca="1">IF(ISERROR(QuarterlyDataCVM!FL38*OFFSET(AnnualDataCP!FL$14,CYPQly!$B38,0)/OFFSET(AnnualDataCVM!FL$14,CYPQly!$B38,0)),"",QuarterlyDataCVM!FL38*OFFSET(AnnualDataCP!FL$14,CYPQly!$B38,0)/OFFSET(AnnualDataCVM!FL$14,CYPQly!$B38,0))</f>
        <v>7488.7347327436628</v>
      </c>
      <c r="FM38" s="18">
        <f ca="1">IF(ISERROR(QuarterlyDataCVM!FM38*OFFSET(AnnualDataCP!FM$14,CYPQly!$B38,0)/OFFSET(AnnualDataCVM!FM$14,CYPQly!$B38,0)),"",QuarterlyDataCVM!FM38*OFFSET(AnnualDataCP!FM$14,CYPQly!$B38,0)/OFFSET(AnnualDataCVM!FM$14,CYPQly!$B38,0))</f>
        <v>3258.6384717540095</v>
      </c>
      <c r="FN38" s="18">
        <f ca="1">IF(ISERROR(QuarterlyDataCVM!FN38*OFFSET(AnnualDataCP!FN$14,CYPQly!$B38,0)/OFFSET(AnnualDataCVM!FN$14,CYPQly!$B38,0)),"",QuarterlyDataCVM!FN38*OFFSET(AnnualDataCP!FN$14,CYPQly!$B38,0)/OFFSET(AnnualDataCVM!FN$14,CYPQly!$B38,0))</f>
        <v>1751.2344182825484</v>
      </c>
      <c r="FO38" s="18">
        <f ca="1">IF(ISERROR(QuarterlyDataCVM!FO38*OFFSET(AnnualDataCP!FO$14,CYPQly!$B38,0)/OFFSET(AnnualDataCVM!FO$14,CYPQly!$B38,0)),"",QuarterlyDataCVM!FO38*OFFSET(AnnualDataCP!FO$14,CYPQly!$B38,0)/OFFSET(AnnualDataCVM!FO$14,CYPQly!$B38,0))</f>
        <v>1507.2483801295896</v>
      </c>
      <c r="FP38" s="18">
        <f ca="1">IF(ISERROR(QuarterlyDataCVM!FP38*OFFSET(AnnualDataCP!FP$14,CYPQly!$B38,0)/OFFSET(AnnualDataCVM!FP$14,CYPQly!$B38,0)),"",QuarterlyDataCVM!FP38*OFFSET(AnnualDataCP!FP$14,CYPQly!$B38,0)/OFFSET(AnnualDataCVM!FP$14,CYPQly!$B38,0))</f>
        <v>5257.6912566703804</v>
      </c>
      <c r="FQ38" s="18">
        <f ca="1">IF(ISERROR(QuarterlyDataCVM!FQ38*OFFSET(AnnualDataCP!FQ$14,CYPQly!$B38,0)/OFFSET(AnnualDataCVM!FQ$14,CYPQly!$B38,0)),"",QuarterlyDataCVM!FQ38*OFFSET(AnnualDataCP!FQ$14,CYPQly!$B38,0)/OFFSET(AnnualDataCVM!FQ$14,CYPQly!$B38,0))</f>
        <v>2213.2083118888318</v>
      </c>
      <c r="FR38" s="18">
        <f ca="1">IF(ISERROR(QuarterlyDataCVM!FR38*OFFSET(AnnualDataCP!FR$14,CYPQly!$B38,0)/OFFSET(AnnualDataCVM!FR$14,CYPQly!$B38,0)),"",QuarterlyDataCVM!FR38*OFFSET(AnnualDataCP!FR$14,CYPQly!$B38,0)/OFFSET(AnnualDataCVM!FR$14,CYPQly!$B38,0))</f>
        <v>1523.5838494521201</v>
      </c>
      <c r="FS38" s="18">
        <f ca="1">IF(ISERROR(QuarterlyDataCVM!FS38*OFFSET(AnnualDataCP!FS$14,CYPQly!$B38,0)/OFFSET(AnnualDataCVM!FS$14,CYPQly!$B38,0)),"",QuarterlyDataCVM!FS38*OFFSET(AnnualDataCP!FS$14,CYPQly!$B38,0)/OFFSET(AnnualDataCVM!FS$14,CYPQly!$B38,0))</f>
        <v>883.17190727564844</v>
      </c>
      <c r="FT38" s="18">
        <f ca="1">IF(ISERROR(QuarterlyDataCVM!FT38*OFFSET(AnnualDataCP!FT$14,CYPQly!$B38,0)/OFFSET(AnnualDataCVM!FT$14,CYPQly!$B38,0)),"",QuarterlyDataCVM!FT38*OFFSET(AnnualDataCP!FT$14,CYPQly!$B38,0)/OFFSET(AnnualDataCVM!FT$14,CYPQly!$B38,0))</f>
        <v>223.98398576512454</v>
      </c>
      <c r="FU38" s="18">
        <f ca="1">IF(ISERROR(QuarterlyDataCVM!FU38*OFFSET(AnnualDataCP!FU$14,CYPQly!$B38,0)/OFFSET(AnnualDataCVM!FU$14,CYPQly!$B38,0)),"",QuarterlyDataCVM!FU38*OFFSET(AnnualDataCP!FU$14,CYPQly!$B38,0)/OFFSET(AnnualDataCVM!FU$14,CYPQly!$B38,0))</f>
        <v>416.54649265905385</v>
      </c>
      <c r="FV38" s="18">
        <f ca="1">IF(ISERROR(QuarterlyDataCVM!FV38*OFFSET(AnnualDataCP!FV$14,CYPQly!$B38,0)/OFFSET(AnnualDataCVM!FV$14,CYPQly!$B38,0)),"",QuarterlyDataCVM!FV38*OFFSET(AnnualDataCP!FV$14,CYPQly!$B38,0)/OFFSET(AnnualDataCVM!FV$14,CYPQly!$B38,0))</f>
        <v>689.616595665864</v>
      </c>
      <c r="FW38" s="18">
        <f ca="1">IF(ISERROR(QuarterlyDataCVM!FW38*OFFSET(AnnualDataCP!FW$14,CYPQly!$B38,0)/OFFSET(AnnualDataCVM!FW$14,CYPQly!$B38,0)),"",QuarterlyDataCVM!FW38*OFFSET(AnnualDataCP!FW$14,CYPQly!$B38,0)/OFFSET(AnnualDataCVM!FW$14,CYPQly!$B38,0))</f>
        <v>2652.2272148519323</v>
      </c>
      <c r="FX38" s="18">
        <f ca="1">IF(ISERROR(QuarterlyDataCVM!FX38*OFFSET(AnnualDataCP!FX$14,CYPQly!$B38,0)/OFFSET(AnnualDataCVM!FX$14,CYPQly!$B38,0)),"",QuarterlyDataCVM!FX38*OFFSET(AnnualDataCP!FX$14,CYPQly!$B38,0)/OFFSET(AnnualDataCVM!FX$14,CYPQly!$B38,0))</f>
        <v>754.73550436854646</v>
      </c>
      <c r="FY38" s="18">
        <f ca="1">IF(ISERROR(QuarterlyDataCVM!FY38*OFFSET(AnnualDataCP!FY$14,CYPQly!$B38,0)/OFFSET(AnnualDataCVM!FY$14,CYPQly!$B38,0)),"",QuarterlyDataCVM!FY38*OFFSET(AnnualDataCP!FY$14,CYPQly!$B38,0)/OFFSET(AnnualDataCVM!FY$14,CYPQly!$B38,0))</f>
        <v>258.98958904109588</v>
      </c>
      <c r="FZ38" s="18">
        <f ca="1">IF(ISERROR(QuarterlyDataCVM!FZ38*OFFSET(AnnualDataCP!FZ$14,CYPQly!$B38,0)/OFFSET(AnnualDataCVM!FZ$14,CYPQly!$B38,0)),"",QuarterlyDataCVM!FZ38*OFFSET(AnnualDataCP!FZ$14,CYPQly!$B38,0)/OFFSET(AnnualDataCVM!FZ$14,CYPQly!$B38,0))</f>
        <v>1638.7503157230058</v>
      </c>
      <c r="GA38" s="18">
        <f ca="1">IF(ISERROR(QuarterlyDataCVM!GA38*OFFSET(AnnualDataCP!GA$14,CYPQly!$B38,0)/OFFSET(AnnualDataCVM!GA$14,CYPQly!$B38,0)),"",QuarterlyDataCVM!GA38*OFFSET(AnnualDataCP!GA$14,CYPQly!$B38,0)/OFFSET(AnnualDataCVM!GA$14,CYPQly!$B38,0))</f>
        <v>392.25386493083806</v>
      </c>
      <c r="GB38" s="18">
        <f ca="1">IF(ISERROR(QuarterlyDataCVM!GB38*OFFSET(AnnualDataCP!GB$14,CYPQly!$B38,0)/OFFSET(AnnualDataCVM!GB$14,CYPQly!$B38,0)),"",QuarterlyDataCVM!GB38*OFFSET(AnnualDataCP!GB$14,CYPQly!$B38,0)/OFFSET(AnnualDataCVM!GB$14,CYPQly!$B38,0))</f>
        <v>392.25386493083806</v>
      </c>
    </row>
    <row r="39" spans="2:184" x14ac:dyDescent="0.25">
      <c r="B39" s="18">
        <f t="shared" si="0"/>
        <v>7</v>
      </c>
      <c r="C39" s="1">
        <v>35125</v>
      </c>
      <c r="D39" s="18">
        <f ca="1">IF(ISERROR(QuarterlyDataCVM!D39*OFFSET(AnnualDataCP!D$14,CYPQly!$B39,0)/OFFSET(AnnualDataCVM!D$14,CYPQly!$B39,0)),"",QuarterlyDataCVM!D39*OFFSET(AnnualDataCP!D$14,CYPQly!$B39,0)/OFFSET(AnnualDataCVM!D$14,CYPQly!$B39,0))</f>
        <v>204212.29069208482</v>
      </c>
      <c r="E39" s="18">
        <f ca="1">IF(ISERROR(QuarterlyDataCVM!E39*OFFSET(AnnualDataCP!E$14,CYPQly!$B39,0)/OFFSET(AnnualDataCVM!E$14,CYPQly!$B39,0)),"",QuarterlyDataCVM!E39*OFFSET(AnnualDataCP!E$14,CYPQly!$B39,0)/OFFSET(AnnualDataCVM!E$14,CYPQly!$B39,0))</f>
        <v>2564.4320173178021</v>
      </c>
      <c r="F39" s="18">
        <f ca="1">IF(ISERROR(QuarterlyDataCVM!F39*OFFSET(AnnualDataCP!F$14,CYPQly!$B39,0)/OFFSET(AnnualDataCVM!F$14,CYPQly!$B39,0)),"",QuarterlyDataCVM!F39*OFFSET(AnnualDataCP!F$14,CYPQly!$B39,0)/OFFSET(AnnualDataCVM!F$14,CYPQly!$B39,0))</f>
        <v>2398.3359661172162</v>
      </c>
      <c r="G39" s="18">
        <f ca="1">IF(ISERROR(QuarterlyDataCVM!G39*OFFSET(AnnualDataCP!G$14,CYPQly!$B39,0)/OFFSET(AnnualDataCVM!G$14,CYPQly!$B39,0)),"",QuarterlyDataCVM!G39*OFFSET(AnnualDataCP!G$14,CYPQly!$B39,0)/OFFSET(AnnualDataCVM!G$14,CYPQly!$B39,0))</f>
        <v>72.21897810218978</v>
      </c>
      <c r="H39" s="18">
        <f ca="1">IF(ISERROR(QuarterlyDataCVM!H39*OFFSET(AnnualDataCP!H$14,CYPQly!$B39,0)/OFFSET(AnnualDataCVM!H$14,CYPQly!$B39,0)),"",QuarterlyDataCVM!H39*OFFSET(AnnualDataCP!H$14,CYPQly!$B39,0)/OFFSET(AnnualDataCVM!H$14,CYPQly!$B39,0))</f>
        <v>93.935807422266805</v>
      </c>
      <c r="I39" s="18">
        <f ca="1">IF(ISERROR(QuarterlyDataCVM!I39*OFFSET(AnnualDataCP!I$14,CYPQly!$B39,0)/OFFSET(AnnualDataCVM!I$14,CYPQly!$B39,0)),"",QuarterlyDataCVM!I39*OFFSET(AnnualDataCP!I$14,CYPQly!$B39,0)/OFFSET(AnnualDataCVM!I$14,CYPQly!$B39,0))</f>
        <v>56194.046492531481</v>
      </c>
      <c r="J39" s="18">
        <f ca="1">IF(ISERROR(QuarterlyDataCVM!J39*OFFSET(AnnualDataCP!J$14,CYPQly!$B39,0)/OFFSET(AnnualDataCVM!J$14,CYPQly!$B39,0)),"",QuarterlyDataCVM!J39*OFFSET(AnnualDataCP!J$14,CYPQly!$B39,0)/OFFSET(AnnualDataCVM!J$14,CYPQly!$B39,0))</f>
        <v>45512.669547562728</v>
      </c>
      <c r="K39" s="18">
        <f ca="1">IF(ISERROR(QuarterlyDataCVM!K39*OFFSET(AnnualDataCP!K$14,CYPQly!$B39,0)/OFFSET(AnnualDataCVM!K$14,CYPQly!$B39,0)),"",QuarterlyDataCVM!K39*OFFSET(AnnualDataCP!K$14,CYPQly!$B39,0)/OFFSET(AnnualDataCVM!K$14,CYPQly!$B39,0))</f>
        <v>4917.9742733403718</v>
      </c>
      <c r="L39" s="18">
        <f ca="1">IF(ISERROR(QuarterlyDataCVM!L39*OFFSET(AnnualDataCP!L$14,CYPQly!$B39,0)/OFFSET(AnnualDataCVM!L$14,CYPQly!$B39,0)),"",QuarterlyDataCVM!L39*OFFSET(AnnualDataCP!L$14,CYPQly!$B39,0)/OFFSET(AnnualDataCVM!L$14,CYPQly!$B39,0))</f>
        <v>99.548750612444877</v>
      </c>
      <c r="M39" s="18">
        <f ca="1">IF(ISERROR(QuarterlyDataCVM!M39*OFFSET(AnnualDataCP!M$14,CYPQly!$B39,0)/OFFSET(AnnualDataCVM!M$14,CYPQly!$B39,0)),"",QuarterlyDataCVM!M39*OFFSET(AnnualDataCP!M$14,CYPQly!$B39,0)/OFFSET(AnnualDataCVM!M$14,CYPQly!$B39,0))</f>
        <v>3955.3198766341375</v>
      </c>
      <c r="N39" s="18" t="str">
        <f ca="1">IF(ISERROR(QuarterlyDataCVM!N39*OFFSET(AnnualDataCP!N$14,CYPQly!$B39,0)/OFFSET(AnnualDataCVM!N$14,CYPQly!$B39,0)),"",QuarterlyDataCVM!N39*OFFSET(AnnualDataCP!N$14,CYPQly!$B39,0)/OFFSET(AnnualDataCVM!N$14,CYPQly!$B39,0))</f>
        <v/>
      </c>
      <c r="O39" s="18">
        <f ca="1">IF(ISERROR(QuarterlyDataCVM!O39*OFFSET(AnnualDataCP!O$14,CYPQly!$B39,0)/OFFSET(AnnualDataCVM!O$14,CYPQly!$B39,0)),"",QuarterlyDataCVM!O39*OFFSET(AnnualDataCP!O$14,CYPQly!$B39,0)/OFFSET(AnnualDataCVM!O$14,CYPQly!$B39,0))</f>
        <v>330.71145233525272</v>
      </c>
      <c r="P39" s="18">
        <f ca="1">IF(ISERROR(QuarterlyDataCVM!P39*OFFSET(AnnualDataCP!P$14,CYPQly!$B39,0)/OFFSET(AnnualDataCVM!P$14,CYPQly!$B39,0)),"",QuarterlyDataCVM!P39*OFFSET(AnnualDataCP!P$14,CYPQly!$B39,0)/OFFSET(AnnualDataCVM!P$14,CYPQly!$B39,0))</f>
        <v>533.24485981308408</v>
      </c>
      <c r="Q39" s="18">
        <f ca="1">IF(ISERROR(QuarterlyDataCVM!Q39*OFFSET(AnnualDataCP!Q$14,CYPQly!$B39,0)/OFFSET(AnnualDataCVM!Q$14,CYPQly!$B39,0)),"",QuarterlyDataCVM!Q39*OFFSET(AnnualDataCP!Q$14,CYPQly!$B39,0)/OFFSET(AnnualDataCVM!Q$14,CYPQly!$B39,0))</f>
        <v>34769.696290072388</v>
      </c>
      <c r="R39" s="18">
        <f ca="1">IF(ISERROR(QuarterlyDataCVM!R39*OFFSET(AnnualDataCP!R$14,CYPQly!$B39,0)/OFFSET(AnnualDataCVM!R$14,CYPQly!$B39,0)),"",QuarterlyDataCVM!R39*OFFSET(AnnualDataCP!R$14,CYPQly!$B39,0)/OFFSET(AnnualDataCVM!R$14,CYPQly!$B39,0))</f>
        <v>5392.3603201191145</v>
      </c>
      <c r="S39" s="18">
        <f ca="1">IF(ISERROR(QuarterlyDataCVM!S39*OFFSET(AnnualDataCP!S$14,CYPQly!$B39,0)/OFFSET(AnnualDataCVM!S$14,CYPQly!$B39,0)),"",QuarterlyDataCVM!S39*OFFSET(AnnualDataCP!S$14,CYPQly!$B39,0)/OFFSET(AnnualDataCVM!S$14,CYPQly!$B39,0))</f>
        <v>4239.8948717948715</v>
      </c>
      <c r="T39" s="18">
        <f ca="1">IF(ISERROR(QuarterlyDataCVM!T39*OFFSET(AnnualDataCP!T$14,CYPQly!$B39,0)/OFFSET(AnnualDataCVM!T$14,CYPQly!$B39,0)),"",QuarterlyDataCVM!T39*OFFSET(AnnualDataCP!T$14,CYPQly!$B39,0)/OFFSET(AnnualDataCVM!T$14,CYPQly!$B39,0))</f>
        <v>717.98742716957986</v>
      </c>
      <c r="U39" s="18">
        <f ca="1">IF(ISERROR(QuarterlyDataCVM!U39*OFFSET(AnnualDataCP!U$14,CYPQly!$B39,0)/OFFSET(AnnualDataCVM!U$14,CYPQly!$B39,0)),"",QuarterlyDataCVM!U39*OFFSET(AnnualDataCP!U$14,CYPQly!$B39,0)/OFFSET(AnnualDataCVM!U$14,CYPQly!$B39,0))</f>
        <v>501.18918918918916</v>
      </c>
      <c r="V39" s="18">
        <f ca="1">IF(ISERROR(QuarterlyDataCVM!V39*OFFSET(AnnualDataCP!V$14,CYPQly!$B39,0)/OFFSET(AnnualDataCVM!V$14,CYPQly!$B39,0)),"",QuarterlyDataCVM!V39*OFFSET(AnnualDataCP!V$14,CYPQly!$B39,0)/OFFSET(AnnualDataCVM!V$14,CYPQly!$B39,0))</f>
        <v>34.75</v>
      </c>
      <c r="W39" s="18">
        <f ca="1">IF(ISERROR(QuarterlyDataCVM!W39*OFFSET(AnnualDataCP!W$14,CYPQly!$B39,0)/OFFSET(AnnualDataCVM!W$14,CYPQly!$B39,0)),"",QuarterlyDataCVM!W39*OFFSET(AnnualDataCP!W$14,CYPQly!$B39,0)/OFFSET(AnnualDataCVM!W$14,CYPQly!$B39,0))</f>
        <v>481.37338097364898</v>
      </c>
      <c r="X39" s="18">
        <f ca="1">IF(ISERROR(QuarterlyDataCVM!X39*OFFSET(AnnualDataCP!X$14,CYPQly!$B39,0)/OFFSET(AnnualDataCVM!X$14,CYPQly!$B39,0)),"",QuarterlyDataCVM!X39*OFFSET(AnnualDataCP!X$14,CYPQly!$B39,0)/OFFSET(AnnualDataCVM!X$14,CYPQly!$B39,0))</f>
        <v>161.06358381502889</v>
      </c>
      <c r="Y39" s="18">
        <f ca="1">IF(ISERROR(QuarterlyDataCVM!Y39*OFFSET(AnnualDataCP!Y$14,CYPQly!$B39,0)/OFFSET(AnnualDataCVM!Y$14,CYPQly!$B39,0)),"",QuarterlyDataCVM!Y39*OFFSET(AnnualDataCP!Y$14,CYPQly!$B39,0)/OFFSET(AnnualDataCVM!Y$14,CYPQly!$B39,0))</f>
        <v>695.53101736972701</v>
      </c>
      <c r="Z39" s="18">
        <f ca="1">IF(ISERROR(QuarterlyDataCVM!Z39*OFFSET(AnnualDataCP!Z$14,CYPQly!$B39,0)/OFFSET(AnnualDataCVM!Z$14,CYPQly!$B39,0)),"",QuarterlyDataCVM!Z39*OFFSET(AnnualDataCP!Z$14,CYPQly!$B39,0)/OFFSET(AnnualDataCVM!Z$14,CYPQly!$B39,0))</f>
        <v>1505.5776916194452</v>
      </c>
      <c r="AA39" s="18">
        <f ca="1">IF(ISERROR(QuarterlyDataCVM!AA39*OFFSET(AnnualDataCP!AA$14,CYPQly!$B39,0)/OFFSET(AnnualDataCVM!AA$14,CYPQly!$B39,0)),"",QuarterlyDataCVM!AA39*OFFSET(AnnualDataCP!AA$14,CYPQly!$B39,0)/OFFSET(AnnualDataCVM!AA$14,CYPQly!$B39,0))</f>
        <v>142.98401420959146</v>
      </c>
      <c r="AB39" s="18">
        <f ca="1">IF(ISERROR(QuarterlyDataCVM!AB39*OFFSET(AnnualDataCP!AB$14,CYPQly!$B39,0)/OFFSET(AnnualDataCVM!AB$14,CYPQly!$B39,0)),"",QuarterlyDataCVM!AB39*OFFSET(AnnualDataCP!AB$14,CYPQly!$B39,0)/OFFSET(AnnualDataCVM!AB$14,CYPQly!$B39,0))</f>
        <v>723.09273903666428</v>
      </c>
      <c r="AC39" s="18">
        <f ca="1">IF(ISERROR(QuarterlyDataCVM!AC39*OFFSET(AnnualDataCP!AC$14,CYPQly!$B39,0)/OFFSET(AnnualDataCVM!AC$14,CYPQly!$B39,0)),"",QuarterlyDataCVM!AC39*OFFSET(AnnualDataCP!AC$14,CYPQly!$B39,0)/OFFSET(AnnualDataCVM!AC$14,CYPQly!$B39,0))</f>
        <v>553.26288152280927</v>
      </c>
      <c r="AD39" s="18">
        <f ca="1">IF(ISERROR(QuarterlyDataCVM!AD39*OFFSET(AnnualDataCP!AD$14,CYPQly!$B39,0)/OFFSET(AnnualDataCVM!AD$14,CYPQly!$B39,0)),"",QuarterlyDataCVM!AD39*OFFSET(AnnualDataCP!AD$14,CYPQly!$B39,0)/OFFSET(AnnualDataCVM!AD$14,CYPQly!$B39,0))</f>
        <v>169.9750378214826</v>
      </c>
      <c r="AE39" s="18">
        <f ca="1">IF(ISERROR(QuarterlyDataCVM!AE39*OFFSET(AnnualDataCP!AE$14,CYPQly!$B39,0)/OFFSET(AnnualDataCVM!AE$14,CYPQly!$B39,0)),"",QuarterlyDataCVM!AE39*OFFSET(AnnualDataCP!AE$14,CYPQly!$B39,0)/OFFSET(AnnualDataCVM!AE$14,CYPQly!$B39,0))</f>
        <v>429.54106479570783</v>
      </c>
      <c r="AF39" s="18">
        <f ca="1">IF(ISERROR(QuarterlyDataCVM!AF39*OFFSET(AnnualDataCP!AF$14,CYPQly!$B39,0)/OFFSET(AnnualDataCVM!AF$14,CYPQly!$B39,0)),"",QuarterlyDataCVM!AF39*OFFSET(AnnualDataCP!AF$14,CYPQly!$B39,0)/OFFSET(AnnualDataCVM!AF$14,CYPQly!$B39,0))</f>
        <v>2013.0728240410203</v>
      </c>
      <c r="AG39" s="18">
        <f ca="1">IF(ISERROR(QuarterlyDataCVM!AG39*OFFSET(AnnualDataCP!AG$14,CYPQly!$B39,0)/OFFSET(AnnualDataCVM!AG$14,CYPQly!$B39,0)),"",QuarterlyDataCVM!AG39*OFFSET(AnnualDataCP!AG$14,CYPQly!$B39,0)/OFFSET(AnnualDataCVM!AG$14,CYPQly!$B39,0))</f>
        <v>772.74253819036426</v>
      </c>
      <c r="AH39" s="18">
        <f ca="1">IF(ISERROR(QuarterlyDataCVM!AH39*OFFSET(AnnualDataCP!AH$14,CYPQly!$B39,0)/OFFSET(AnnualDataCVM!AH$14,CYPQly!$B39,0)),"",QuarterlyDataCVM!AH39*OFFSET(AnnualDataCP!AH$14,CYPQly!$B39,0)/OFFSET(AnnualDataCVM!AH$14,CYPQly!$B39,0))</f>
        <v>1033.858869650441</v>
      </c>
      <c r="AI39" s="18">
        <f ca="1">IF(ISERROR(QuarterlyDataCVM!AI39*OFFSET(AnnualDataCP!AI$14,CYPQly!$B39,0)/OFFSET(AnnualDataCVM!AI$14,CYPQly!$B39,0)),"",QuarterlyDataCVM!AI39*OFFSET(AnnualDataCP!AI$14,CYPQly!$B39,0)/OFFSET(AnnualDataCVM!AI$14,CYPQly!$B39,0))</f>
        <v>206.57381615598885</v>
      </c>
      <c r="AJ39" s="18">
        <f ca="1">IF(ISERROR(QuarterlyDataCVM!AJ39*OFFSET(AnnualDataCP!AJ$14,CYPQly!$B39,0)/OFFSET(AnnualDataCVM!AJ$14,CYPQly!$B39,0)),"",QuarterlyDataCVM!AJ39*OFFSET(AnnualDataCP!AJ$14,CYPQly!$B39,0)/OFFSET(AnnualDataCVM!AJ$14,CYPQly!$B39,0))</f>
        <v>2372.3307867154945</v>
      </c>
      <c r="AK39" s="18">
        <f ca="1">IF(ISERROR(QuarterlyDataCVM!AK39*OFFSET(AnnualDataCP!AK$14,CYPQly!$B39,0)/OFFSET(AnnualDataCVM!AK$14,CYPQly!$B39,0)),"",QuarterlyDataCVM!AK39*OFFSET(AnnualDataCP!AK$14,CYPQly!$B39,0)/OFFSET(AnnualDataCVM!AK$14,CYPQly!$B39,0))</f>
        <v>455.02156915610675</v>
      </c>
      <c r="AL39" s="18">
        <f ca="1">IF(ISERROR(QuarterlyDataCVM!AL39*OFFSET(AnnualDataCP!AL$14,CYPQly!$B39,0)/OFFSET(AnnualDataCVM!AL$14,CYPQly!$B39,0)),"",QuarterlyDataCVM!AL39*OFFSET(AnnualDataCP!AL$14,CYPQly!$B39,0)/OFFSET(AnnualDataCVM!AL$14,CYPQly!$B39,0))</f>
        <v>811.9818181818182</v>
      </c>
      <c r="AM39" s="18">
        <f ca="1">IF(ISERROR(QuarterlyDataCVM!AM39*OFFSET(AnnualDataCP!AM$14,CYPQly!$B39,0)/OFFSET(AnnualDataCVM!AM$14,CYPQly!$B39,0)),"",QuarterlyDataCVM!AM39*OFFSET(AnnualDataCP!AM$14,CYPQly!$B39,0)/OFFSET(AnnualDataCVM!AM$14,CYPQly!$B39,0))</f>
        <v>1105.2819234913793</v>
      </c>
      <c r="AN39" s="18">
        <f ca="1">IF(ISERROR(QuarterlyDataCVM!AN39*OFFSET(AnnualDataCP!AN$14,CYPQly!$B39,0)/OFFSET(AnnualDataCVM!AN$14,CYPQly!$B39,0)),"",QuarterlyDataCVM!AN39*OFFSET(AnnualDataCP!AN$14,CYPQly!$B39,0)/OFFSET(AnnualDataCVM!AN$14,CYPQly!$B39,0))</f>
        <v>364.49068191444303</v>
      </c>
      <c r="AO39" s="18">
        <f ca="1">IF(ISERROR(QuarterlyDataCVM!AO39*OFFSET(AnnualDataCP!AO$14,CYPQly!$B39,0)/OFFSET(AnnualDataCVM!AO$14,CYPQly!$B39,0)),"",QuarterlyDataCVM!AO39*OFFSET(AnnualDataCP!AO$14,CYPQly!$B39,0)/OFFSET(AnnualDataCVM!AO$14,CYPQly!$B39,0))</f>
        <v>364.49068191444303</v>
      </c>
      <c r="AP39" s="18">
        <f ca="1">IF(ISERROR(QuarterlyDataCVM!AP39*OFFSET(AnnualDataCP!AP$14,CYPQly!$B39,0)/OFFSET(AnnualDataCVM!AP$14,CYPQly!$B39,0)),"",QuarterlyDataCVM!AP39*OFFSET(AnnualDataCP!AP$14,CYPQly!$B39,0)/OFFSET(AnnualDataCVM!AP$14,CYPQly!$B39,0))</f>
        <v>3171.6090386043061</v>
      </c>
      <c r="AQ39" s="18">
        <f ca="1">IF(ISERROR(QuarterlyDataCVM!AQ39*OFFSET(AnnualDataCP!AQ$14,CYPQly!$B39,0)/OFFSET(AnnualDataCVM!AQ$14,CYPQly!$B39,0)),"",QuarterlyDataCVM!AQ39*OFFSET(AnnualDataCP!AQ$14,CYPQly!$B39,0)/OFFSET(AnnualDataCVM!AQ$14,CYPQly!$B39,0))</f>
        <v>3171.6090386043061</v>
      </c>
      <c r="AR39" s="18">
        <f ca="1">IF(ISERROR(QuarterlyDataCVM!AR39*OFFSET(AnnualDataCP!AR$14,CYPQly!$B39,0)/OFFSET(AnnualDataCVM!AR$14,CYPQly!$B39,0)),"",QuarterlyDataCVM!AR39*OFFSET(AnnualDataCP!AR$14,CYPQly!$B39,0)/OFFSET(AnnualDataCVM!AR$14,CYPQly!$B39,0))</f>
        <v>347.05027932960894</v>
      </c>
      <c r="AS39" s="18">
        <f ca="1">IF(ISERROR(QuarterlyDataCVM!AS39*OFFSET(AnnualDataCP!AS$14,CYPQly!$B39,0)/OFFSET(AnnualDataCVM!AS$14,CYPQly!$B39,0)),"",QuarterlyDataCVM!AS39*OFFSET(AnnualDataCP!AS$14,CYPQly!$B39,0)/OFFSET(AnnualDataCVM!AS$14,CYPQly!$B39,0))</f>
        <v>1289.7129326047359</v>
      </c>
      <c r="AT39" s="18">
        <f ca="1">IF(ISERROR(QuarterlyDataCVM!AT39*OFFSET(AnnualDataCP!AT$14,CYPQly!$B39,0)/OFFSET(AnnualDataCVM!AT$14,CYPQly!$B39,0)),"",QuarterlyDataCVM!AT39*OFFSET(AnnualDataCP!AT$14,CYPQly!$B39,0)/OFFSET(AnnualDataCVM!AT$14,CYPQly!$B39,0))</f>
        <v>278.4021978021978</v>
      </c>
      <c r="AU39" s="18">
        <f ca="1">IF(ISERROR(QuarterlyDataCVM!AU39*OFFSET(AnnualDataCP!AU$14,CYPQly!$B39,0)/OFFSET(AnnualDataCVM!AU$14,CYPQly!$B39,0)),"",QuarterlyDataCVM!AU39*OFFSET(AnnualDataCP!AU$14,CYPQly!$B39,0)/OFFSET(AnnualDataCVM!AU$14,CYPQly!$B39,0))</f>
        <v>264.64193270060395</v>
      </c>
      <c r="AV39" s="18">
        <f ca="1">IF(ISERROR(QuarterlyDataCVM!AV39*OFFSET(AnnualDataCP!AV$14,CYPQly!$B39,0)/OFFSET(AnnualDataCVM!AV$14,CYPQly!$B39,0)),"",QuarterlyDataCVM!AV39*OFFSET(AnnualDataCP!AV$14,CYPQly!$B39,0)/OFFSET(AnnualDataCVM!AV$14,CYPQly!$B39,0))</f>
        <v>512.69466192170819</v>
      </c>
      <c r="AW39" s="18">
        <f ca="1">IF(ISERROR(QuarterlyDataCVM!AW39*OFFSET(AnnualDataCP!AW$14,CYPQly!$B39,0)/OFFSET(AnnualDataCVM!AW$14,CYPQly!$B39,0)),"",QuarterlyDataCVM!AW39*OFFSET(AnnualDataCP!AW$14,CYPQly!$B39,0)/OFFSET(AnnualDataCVM!AW$14,CYPQly!$B39,0))</f>
        <v>479.36503248670999</v>
      </c>
      <c r="AX39" s="18">
        <f ca="1">IF(ISERROR(QuarterlyDataCVM!AX39*OFFSET(AnnualDataCP!AX$14,CYPQly!$B39,0)/OFFSET(AnnualDataCVM!AX$14,CYPQly!$B39,0)),"",QuarterlyDataCVM!AX39*OFFSET(AnnualDataCP!AX$14,CYPQly!$B39,0)/OFFSET(AnnualDataCVM!AX$14,CYPQly!$B39,0))</f>
        <v>1825.2867639449446</v>
      </c>
      <c r="AY39" s="18">
        <f ca="1">IF(ISERROR(QuarterlyDataCVM!AY39*OFFSET(AnnualDataCP!AY$14,CYPQly!$B39,0)/OFFSET(AnnualDataCVM!AY$14,CYPQly!$B39,0)),"",QuarterlyDataCVM!AY39*OFFSET(AnnualDataCP!AY$14,CYPQly!$B39,0)/OFFSET(AnnualDataCVM!AY$14,CYPQly!$B39,0))</f>
        <v>1825.2867639449446</v>
      </c>
      <c r="AZ39" s="18">
        <f ca="1">IF(ISERROR(QuarterlyDataCVM!AZ39*OFFSET(AnnualDataCP!AZ$14,CYPQly!$B39,0)/OFFSET(AnnualDataCVM!AZ$14,CYPQly!$B39,0)),"",QuarterlyDataCVM!AZ39*OFFSET(AnnualDataCP!AZ$14,CYPQly!$B39,0)/OFFSET(AnnualDataCVM!AZ$14,CYPQly!$B39,0))</f>
        <v>2752.9438046068308</v>
      </c>
      <c r="BA39" s="18">
        <f ca="1">IF(ISERROR(QuarterlyDataCVM!BA39*OFFSET(AnnualDataCP!BA$14,CYPQly!$B39,0)/OFFSET(AnnualDataCVM!BA$14,CYPQly!$B39,0)),"",QuarterlyDataCVM!BA39*OFFSET(AnnualDataCP!BA$14,CYPQly!$B39,0)/OFFSET(AnnualDataCVM!BA$14,CYPQly!$B39,0))</f>
        <v>1574.0718066513532</v>
      </c>
      <c r="BB39" s="18">
        <f ca="1">IF(ISERROR(QuarterlyDataCVM!BB39*OFFSET(AnnualDataCP!BB$14,CYPQly!$B39,0)/OFFSET(AnnualDataCVM!BB$14,CYPQly!$B39,0)),"",QuarterlyDataCVM!BB39*OFFSET(AnnualDataCP!BB$14,CYPQly!$B39,0)/OFFSET(AnnualDataCVM!BB$14,CYPQly!$B39,0))</f>
        <v>1178.8944517093219</v>
      </c>
      <c r="BC39" s="18">
        <f ca="1">IF(ISERROR(QuarterlyDataCVM!BC39*OFFSET(AnnualDataCP!BC$14,CYPQly!$B39,0)/OFFSET(AnnualDataCVM!BC$14,CYPQly!$B39,0)),"",QuarterlyDataCVM!BC39*OFFSET(AnnualDataCP!BC$14,CYPQly!$B39,0)/OFFSET(AnnualDataCVM!BC$14,CYPQly!$B39,0))</f>
        <v>793.42823803967326</v>
      </c>
      <c r="BD39" s="18">
        <f ca="1">IF(ISERROR(QuarterlyDataCVM!BD39*OFFSET(AnnualDataCP!BD$14,CYPQly!$B39,0)/OFFSET(AnnualDataCVM!BD$14,CYPQly!$B39,0)),"",QuarterlyDataCVM!BD39*OFFSET(AnnualDataCP!BD$14,CYPQly!$B39,0)/OFFSET(AnnualDataCVM!BD$14,CYPQly!$B39,0))</f>
        <v>385.48192771084337</v>
      </c>
      <c r="BE39" s="18">
        <f ca="1">IF(ISERROR(QuarterlyDataCVM!BE39*OFFSET(AnnualDataCP!BE$14,CYPQly!$B39,0)/OFFSET(AnnualDataCVM!BE$14,CYPQly!$B39,0)),"",QuarterlyDataCVM!BE39*OFFSET(AnnualDataCP!BE$14,CYPQly!$B39,0)/OFFSET(AnnualDataCVM!BE$14,CYPQly!$B39,0))</f>
        <v>4178.1267237824713</v>
      </c>
      <c r="BF39" s="18">
        <f ca="1">IF(ISERROR(QuarterlyDataCVM!BF39*OFFSET(AnnualDataCP!BF$14,CYPQly!$B39,0)/OFFSET(AnnualDataCVM!BF$14,CYPQly!$B39,0)),"",QuarterlyDataCVM!BF39*OFFSET(AnnualDataCP!BF$14,CYPQly!$B39,0)/OFFSET(AnnualDataCVM!BF$14,CYPQly!$B39,0))</f>
        <v>1183.6812870177685</v>
      </c>
      <c r="BG39" s="18">
        <f ca="1">IF(ISERROR(QuarterlyDataCVM!BG39*OFFSET(AnnualDataCP!BG$14,CYPQly!$B39,0)/OFFSET(AnnualDataCVM!BG$14,CYPQly!$B39,0)),"",QuarterlyDataCVM!BG39*OFFSET(AnnualDataCP!BG$14,CYPQly!$B39,0)/OFFSET(AnnualDataCVM!BG$14,CYPQly!$B39,0))</f>
        <v>564.83098591549299</v>
      </c>
      <c r="BH39" s="18">
        <f ca="1">IF(ISERROR(QuarterlyDataCVM!BH39*OFFSET(AnnualDataCP!BH$14,CYPQly!$B39,0)/OFFSET(AnnualDataCVM!BH$14,CYPQly!$B39,0)),"",QuarterlyDataCVM!BH39*OFFSET(AnnualDataCP!BH$14,CYPQly!$B39,0)/OFFSET(AnnualDataCVM!BH$14,CYPQly!$B39,0))</f>
        <v>618.77645359335497</v>
      </c>
      <c r="BI39" s="18">
        <f ca="1">IF(ISERROR(QuarterlyDataCVM!BI39*OFFSET(AnnualDataCP!BI$14,CYPQly!$B39,0)/OFFSET(AnnualDataCVM!BI$14,CYPQly!$B39,0)),"",QuarterlyDataCVM!BI39*OFFSET(AnnualDataCP!BI$14,CYPQly!$B39,0)/OFFSET(AnnualDataCVM!BI$14,CYPQly!$B39,0))</f>
        <v>2994.6340586687206</v>
      </c>
      <c r="BJ39" s="18">
        <f ca="1">IF(ISERROR(QuarterlyDataCVM!BJ39*OFFSET(AnnualDataCP!BJ$14,CYPQly!$B39,0)/OFFSET(AnnualDataCVM!BJ$14,CYPQly!$B39,0)),"",QuarterlyDataCVM!BJ39*OFFSET(AnnualDataCP!BJ$14,CYPQly!$B39,0)/OFFSET(AnnualDataCVM!BJ$14,CYPQly!$B39,0))</f>
        <v>2853.3045362410007</v>
      </c>
      <c r="BK39" s="18">
        <f ca="1">IF(ISERROR(QuarterlyDataCVM!BK39*OFFSET(AnnualDataCP!BK$14,CYPQly!$B39,0)/OFFSET(AnnualDataCVM!BK$14,CYPQly!$B39,0)),"",QuarterlyDataCVM!BK39*OFFSET(AnnualDataCP!BK$14,CYPQly!$B39,0)/OFFSET(AnnualDataCVM!BK$14,CYPQly!$B39,0))</f>
        <v>141.06291390728478</v>
      </c>
      <c r="BL39" s="18">
        <f ca="1">IF(ISERROR(QuarterlyDataCVM!BL39*OFFSET(AnnualDataCP!BL$14,CYPQly!$B39,0)/OFFSET(AnnualDataCVM!BL$14,CYPQly!$B39,0)),"",QuarterlyDataCVM!BL39*OFFSET(AnnualDataCP!BL$14,CYPQly!$B39,0)/OFFSET(AnnualDataCVM!BL$14,CYPQly!$B39,0))</f>
        <v>2522.3179951769534</v>
      </c>
      <c r="BM39" s="18">
        <f ca="1">IF(ISERROR(QuarterlyDataCVM!BM39*OFFSET(AnnualDataCP!BM$14,CYPQly!$B39,0)/OFFSET(AnnualDataCVM!BM$14,CYPQly!$B39,0)),"",QuarterlyDataCVM!BM39*OFFSET(AnnualDataCP!BM$14,CYPQly!$B39,0)/OFFSET(AnnualDataCVM!BM$14,CYPQly!$B39,0))</f>
        <v>2522.3179951769534</v>
      </c>
      <c r="BN39" s="18">
        <f ca="1">IF(ISERROR(QuarterlyDataCVM!BN39*OFFSET(AnnualDataCP!BN$14,CYPQly!$B39,0)/OFFSET(AnnualDataCVM!BN$14,CYPQly!$B39,0)),"",QuarterlyDataCVM!BN39*OFFSET(AnnualDataCP!BN$14,CYPQly!$B39,0)/OFFSET(AnnualDataCVM!BN$14,CYPQly!$B39,0))</f>
        <v>1235.1951182303585</v>
      </c>
      <c r="BO39" s="18">
        <f ca="1">IF(ISERROR(QuarterlyDataCVM!BO39*OFFSET(AnnualDataCP!BO$14,CYPQly!$B39,0)/OFFSET(AnnualDataCVM!BO$14,CYPQly!$B39,0)),"",QuarterlyDataCVM!BO39*OFFSET(AnnualDataCP!BO$14,CYPQly!$B39,0)/OFFSET(AnnualDataCVM!BO$14,CYPQly!$B39,0))</f>
        <v>1235.1951182303585</v>
      </c>
      <c r="BP39" s="18">
        <f ca="1">IF(ISERROR(QuarterlyDataCVM!BP39*OFFSET(AnnualDataCP!BP$14,CYPQly!$B39,0)/OFFSET(AnnualDataCVM!BP$14,CYPQly!$B39,0)),"",QuarterlyDataCVM!BP39*OFFSET(AnnualDataCP!BP$14,CYPQly!$B39,0)/OFFSET(AnnualDataCVM!BP$14,CYPQly!$B39,0))</f>
        <v>2723.411979074825</v>
      </c>
      <c r="BQ39" s="18">
        <f ca="1">IF(ISERROR(QuarterlyDataCVM!BQ39*OFFSET(AnnualDataCP!BQ$14,CYPQly!$B39,0)/OFFSET(AnnualDataCVM!BQ$14,CYPQly!$B39,0)),"",QuarterlyDataCVM!BQ39*OFFSET(AnnualDataCP!BQ$14,CYPQly!$B39,0)/OFFSET(AnnualDataCVM!BQ$14,CYPQly!$B39,0))</f>
        <v>2723.411979074825</v>
      </c>
      <c r="BR39" s="18">
        <f ca="1">IF(ISERROR(QuarterlyDataCVM!BR39*OFFSET(AnnualDataCP!BR$14,CYPQly!$B39,0)/OFFSET(AnnualDataCVM!BR$14,CYPQly!$B39,0)),"",QuarterlyDataCVM!BR39*OFFSET(AnnualDataCP!BR$14,CYPQly!$B39,0)/OFFSET(AnnualDataCVM!BR$14,CYPQly!$B39,0))</f>
        <v>3369.1590579938293</v>
      </c>
      <c r="BS39" s="18">
        <f ca="1">IF(ISERROR(QuarterlyDataCVM!BS39*OFFSET(AnnualDataCP!BS$14,CYPQly!$B39,0)/OFFSET(AnnualDataCVM!BS$14,CYPQly!$B39,0)),"",QuarterlyDataCVM!BS39*OFFSET(AnnualDataCP!BS$14,CYPQly!$B39,0)/OFFSET(AnnualDataCVM!BS$14,CYPQly!$B39,0))</f>
        <v>2040.8678248338804</v>
      </c>
      <c r="BT39" s="18">
        <f ca="1">IF(ISERROR(QuarterlyDataCVM!BT39*OFFSET(AnnualDataCP!BT$14,CYPQly!$B39,0)/OFFSET(AnnualDataCVM!BT$14,CYPQly!$B39,0)),"",QuarterlyDataCVM!BT39*OFFSET(AnnualDataCP!BT$14,CYPQly!$B39,0)/OFFSET(AnnualDataCVM!BT$14,CYPQly!$B39,0))</f>
        <v>1328.3210960829088</v>
      </c>
      <c r="BU39" s="18">
        <f ca="1">IF(ISERROR(QuarterlyDataCVM!BU39*OFFSET(AnnualDataCP!BU$14,CYPQly!$B39,0)/OFFSET(AnnualDataCVM!BU$14,CYPQly!$B39,0)),"",QuarterlyDataCVM!BU39*OFFSET(AnnualDataCP!BU$14,CYPQly!$B39,0)/OFFSET(AnnualDataCVM!BU$14,CYPQly!$B39,0))</f>
        <v>233.59248120300751</v>
      </c>
      <c r="BV39" s="18">
        <f ca="1">IF(ISERROR(QuarterlyDataCVM!BV39*OFFSET(AnnualDataCP!BV$14,CYPQly!$B39,0)/OFFSET(AnnualDataCVM!BV$14,CYPQly!$B39,0)),"",QuarterlyDataCVM!BV39*OFFSET(AnnualDataCP!BV$14,CYPQly!$B39,0)/OFFSET(AnnualDataCVM!BV$14,CYPQly!$B39,0))</f>
        <v>997.25782925782926</v>
      </c>
      <c r="BW39" s="18">
        <f ca="1">IF(ISERROR(QuarterlyDataCVM!BW39*OFFSET(AnnualDataCP!BW$14,CYPQly!$B39,0)/OFFSET(AnnualDataCVM!BW$14,CYPQly!$B39,0)),"",QuarterlyDataCVM!BW39*OFFSET(AnnualDataCP!BW$14,CYPQly!$B39,0)/OFFSET(AnnualDataCVM!BW$14,CYPQly!$B39,0))</f>
        <v>99.082568807339456</v>
      </c>
      <c r="BX39" s="18">
        <f ca="1">IF(ISERROR(QuarterlyDataCVM!BX39*OFFSET(AnnualDataCP!BX$14,CYPQly!$B39,0)/OFFSET(AnnualDataCVM!BX$14,CYPQly!$B39,0)),"",QuarterlyDataCVM!BX39*OFFSET(AnnualDataCP!BX$14,CYPQly!$B39,0)/OFFSET(AnnualDataCVM!BX$14,CYPQly!$B39,0))</f>
        <v>2761.3704952955795</v>
      </c>
      <c r="BY39" s="18">
        <f ca="1">IF(ISERROR(QuarterlyDataCVM!BY39*OFFSET(AnnualDataCP!BY$14,CYPQly!$B39,0)/OFFSET(AnnualDataCVM!BY$14,CYPQly!$B39,0)),"",QuarterlyDataCVM!BY39*OFFSET(AnnualDataCP!BY$14,CYPQly!$B39,0)/OFFSET(AnnualDataCVM!BY$14,CYPQly!$B39,0))</f>
        <v>1556.3068550497121</v>
      </c>
      <c r="BZ39" s="18">
        <f ca="1">IF(ISERROR(QuarterlyDataCVM!BZ39*OFFSET(AnnualDataCP!BZ$14,CYPQly!$B39,0)/OFFSET(AnnualDataCVM!BZ$14,CYPQly!$B39,0)),"",QuarterlyDataCVM!BZ39*OFFSET(AnnualDataCP!BZ$14,CYPQly!$B39,0)/OFFSET(AnnualDataCVM!BZ$14,CYPQly!$B39,0))</f>
        <v>733.34227567067535</v>
      </c>
      <c r="CA39" s="18">
        <f ca="1">IF(ISERROR(QuarterlyDataCVM!CA39*OFFSET(AnnualDataCP!CA$14,CYPQly!$B39,0)/OFFSET(AnnualDataCVM!CA$14,CYPQly!$B39,0)),"",QuarterlyDataCVM!CA39*OFFSET(AnnualDataCP!CA$14,CYPQly!$B39,0)/OFFSET(AnnualDataCVM!CA$14,CYPQly!$B39,0))</f>
        <v>823.42368177613321</v>
      </c>
      <c r="CB39" s="18">
        <f ca="1">IF(ISERROR(QuarterlyDataCVM!CB39*OFFSET(AnnualDataCP!CB$14,CYPQly!$B39,0)/OFFSET(AnnualDataCVM!CB$14,CYPQly!$B39,0)),"",QuarterlyDataCVM!CB39*OFFSET(AnnualDataCP!CB$14,CYPQly!$B39,0)/OFFSET(AnnualDataCVM!CB$14,CYPQly!$B39,0))</f>
        <v>1205.3236909066559</v>
      </c>
      <c r="CC39" s="18">
        <f ca="1">IF(ISERROR(QuarterlyDataCVM!CC39*OFFSET(AnnualDataCP!CC$14,CYPQly!$B39,0)/OFFSET(AnnualDataCVM!CC$14,CYPQly!$B39,0)),"",QuarterlyDataCVM!CC39*OFFSET(AnnualDataCP!CC$14,CYPQly!$B39,0)/OFFSET(AnnualDataCVM!CC$14,CYPQly!$B39,0))</f>
        <v>81.267857142857139</v>
      </c>
      <c r="CD39" s="18">
        <f ca="1">IF(ISERROR(QuarterlyDataCVM!CD39*OFFSET(AnnualDataCP!CD$14,CYPQly!$B39,0)/OFFSET(AnnualDataCVM!CD$14,CYPQly!$B39,0)),"",QuarterlyDataCVM!CD39*OFFSET(AnnualDataCP!CD$14,CYPQly!$B39,0)/OFFSET(AnnualDataCVM!CD$14,CYPQly!$B39,0))</f>
        <v>342.11420802175388</v>
      </c>
      <c r="CE39" s="18">
        <f ca="1">IF(ISERROR(QuarterlyDataCVM!CE39*OFFSET(AnnualDataCP!CE$14,CYPQly!$B39,0)/OFFSET(AnnualDataCVM!CE$14,CYPQly!$B39,0)),"",QuarterlyDataCVM!CE39*OFFSET(AnnualDataCP!CE$14,CYPQly!$B39,0)/OFFSET(AnnualDataCVM!CE$14,CYPQly!$B39,0))</f>
        <v>781.68176310209026</v>
      </c>
      <c r="CF39" s="18">
        <f ca="1">IF(ISERROR(QuarterlyDataCVM!CF39*OFFSET(AnnualDataCP!CF$14,CYPQly!$B39,0)/OFFSET(AnnualDataCVM!CF$14,CYPQly!$B39,0)),"",QuarterlyDataCVM!CF39*OFFSET(AnnualDataCP!CF$14,CYPQly!$B39,0)/OFFSET(AnnualDataCVM!CF$14,CYPQly!$B39,0))</f>
        <v>3121.7399198931907</v>
      </c>
      <c r="CG39" s="18">
        <f ca="1">IF(ISERROR(QuarterlyDataCVM!CG39*OFFSET(AnnualDataCP!CG$14,CYPQly!$B39,0)/OFFSET(AnnualDataCVM!CG$14,CYPQly!$B39,0)),"",QuarterlyDataCVM!CG39*OFFSET(AnnualDataCP!CG$14,CYPQly!$B39,0)/OFFSET(AnnualDataCVM!CG$14,CYPQly!$B39,0))</f>
        <v>3121.7399198931907</v>
      </c>
      <c r="CH39" s="18">
        <f ca="1">IF(ISERROR(QuarterlyDataCVM!CH39*OFFSET(AnnualDataCP!CH$14,CYPQly!$B39,0)/OFFSET(AnnualDataCVM!CH$14,CYPQly!$B39,0)),"",QuarterlyDataCVM!CH39*OFFSET(AnnualDataCP!CH$14,CYPQly!$B39,0)/OFFSET(AnnualDataCVM!CH$14,CYPQly!$B39,0))</f>
        <v>2381.3657273957292</v>
      </c>
      <c r="CI39" s="18">
        <f ca="1">IF(ISERROR(QuarterlyDataCVM!CI39*OFFSET(AnnualDataCP!CI$14,CYPQly!$B39,0)/OFFSET(AnnualDataCVM!CI$14,CYPQly!$B39,0)),"",QuarterlyDataCVM!CI39*OFFSET(AnnualDataCP!CI$14,CYPQly!$B39,0)/OFFSET(AnnualDataCVM!CI$14,CYPQly!$B39,0))</f>
        <v>740.30333817126268</v>
      </c>
      <c r="CJ39" s="18">
        <f ca="1">IF(ISERROR(QuarterlyDataCVM!CJ39*OFFSET(AnnualDataCP!CJ$14,CYPQly!$B39,0)/OFFSET(AnnualDataCVM!CJ$14,CYPQly!$B39,0)),"",QuarterlyDataCVM!CJ39*OFFSET(AnnualDataCP!CJ$14,CYPQly!$B39,0)/OFFSET(AnnualDataCVM!CJ$14,CYPQly!$B39,0))</f>
        <v>2675.7592615384615</v>
      </c>
      <c r="CK39" s="18">
        <f ca="1">IF(ISERROR(QuarterlyDataCVM!CK39*OFFSET(AnnualDataCP!CK$14,CYPQly!$B39,0)/OFFSET(AnnualDataCVM!CK$14,CYPQly!$B39,0)),"",QuarterlyDataCVM!CK39*OFFSET(AnnualDataCP!CK$14,CYPQly!$B39,0)/OFFSET(AnnualDataCVM!CK$14,CYPQly!$B39,0))</f>
        <v>1081.2937527691627</v>
      </c>
      <c r="CL39" s="18">
        <f ca="1">IF(ISERROR(QuarterlyDataCVM!CL39*OFFSET(AnnualDataCP!CL$14,CYPQly!$B39,0)/OFFSET(AnnualDataCVM!CL$14,CYPQly!$B39,0)),"",QuarterlyDataCVM!CL39*OFFSET(AnnualDataCP!CL$14,CYPQly!$B39,0)/OFFSET(AnnualDataCVM!CL$14,CYPQly!$B39,0))</f>
        <v>1594.8232121922626</v>
      </c>
      <c r="CM39" s="18">
        <f ca="1">IF(ISERROR(QuarterlyDataCVM!CM39*OFFSET(AnnualDataCP!CM$14,CYPQly!$B39,0)/OFFSET(AnnualDataCVM!CM$14,CYPQly!$B39,0)),"",QuarterlyDataCVM!CM39*OFFSET(AnnualDataCP!CM$14,CYPQly!$B39,0)/OFFSET(AnnualDataCVM!CM$14,CYPQly!$B39,0))</f>
        <v>736.71907600596126</v>
      </c>
      <c r="CN39" s="18">
        <f ca="1">IF(ISERROR(QuarterlyDataCVM!CN39*OFFSET(AnnualDataCP!CN$14,CYPQly!$B39,0)/OFFSET(AnnualDataCVM!CN$14,CYPQly!$B39,0)),"",QuarterlyDataCVM!CN39*OFFSET(AnnualDataCP!CN$14,CYPQly!$B39,0)/OFFSET(AnnualDataCVM!CN$14,CYPQly!$B39,0))</f>
        <v>849.27497194163857</v>
      </c>
      <c r="CO39" s="18">
        <f ca="1">IF(ISERROR(QuarterlyDataCVM!CO39*OFFSET(AnnualDataCP!CO$14,CYPQly!$B39,0)/OFFSET(AnnualDataCVM!CO$14,CYPQly!$B39,0)),"",QuarterlyDataCVM!CO39*OFFSET(AnnualDataCP!CO$14,CYPQly!$B39,0)/OFFSET(AnnualDataCVM!CO$14,CYPQly!$B39,0))</f>
        <v>8.25</v>
      </c>
      <c r="CP39" s="18">
        <f ca="1">IF(ISERROR(QuarterlyDataCVM!CP39*OFFSET(AnnualDataCP!CP$14,CYPQly!$B39,0)/OFFSET(AnnualDataCVM!CP$14,CYPQly!$B39,0)),"",QuarterlyDataCVM!CP39*OFFSET(AnnualDataCP!CP$14,CYPQly!$B39,0)/OFFSET(AnnualDataCVM!CP$14,CYPQly!$B39,0))</f>
        <v>10800.052199452641</v>
      </c>
      <c r="CQ39" s="18">
        <f ca="1">IF(ISERROR(QuarterlyDataCVM!CQ39*OFFSET(AnnualDataCP!CQ$14,CYPQly!$B39,0)/OFFSET(AnnualDataCVM!CQ$14,CYPQly!$B39,0)),"",QuarterlyDataCVM!CQ39*OFFSET(AnnualDataCP!CQ$14,CYPQly!$B39,0)/OFFSET(AnnualDataCVM!CQ$14,CYPQly!$B39,0))</f>
        <v>4126.4479226498179</v>
      </c>
      <c r="CR39" s="18">
        <f ca="1">IF(ISERROR(QuarterlyDataCVM!CR39*OFFSET(AnnualDataCP!CR$14,CYPQly!$B39,0)/OFFSET(AnnualDataCVM!CR$14,CYPQly!$B39,0)),"",QuarterlyDataCVM!CR39*OFFSET(AnnualDataCP!CR$14,CYPQly!$B39,0)/OFFSET(AnnualDataCVM!CR$14,CYPQly!$B39,0))</f>
        <v>1591.4971983132114</v>
      </c>
      <c r="CS39" s="18">
        <f ca="1">IF(ISERROR(QuarterlyDataCVM!CS39*OFFSET(AnnualDataCP!CS$14,CYPQly!$B39,0)/OFFSET(AnnualDataCVM!CS$14,CYPQly!$B39,0)),"",QuarterlyDataCVM!CS39*OFFSET(AnnualDataCP!CS$14,CYPQly!$B39,0)/OFFSET(AnnualDataCVM!CS$14,CYPQly!$B39,0))</f>
        <v>5082.2168727272729</v>
      </c>
      <c r="CT39" s="18">
        <f ca="1">IF(ISERROR(QuarterlyDataCVM!CT39*OFFSET(AnnualDataCP!CT$14,CYPQly!$B39,0)/OFFSET(AnnualDataCVM!CT$14,CYPQly!$B39,0)),"",QuarterlyDataCVM!CT39*OFFSET(AnnualDataCP!CT$14,CYPQly!$B39,0)/OFFSET(AnnualDataCVM!CT$14,CYPQly!$B39,0))</f>
        <v>145461.12485996835</v>
      </c>
      <c r="CU39" s="18">
        <f ca="1">IF(ISERROR(QuarterlyDataCVM!CU39*OFFSET(AnnualDataCP!CU$14,CYPQly!$B39,0)/OFFSET(AnnualDataCVM!CU$14,CYPQly!$B39,0)),"",QuarterlyDataCVM!CU39*OFFSET(AnnualDataCP!CU$14,CYPQly!$B39,0)/OFFSET(AnnualDataCVM!CU$14,CYPQly!$B39,0))</f>
        <v>36844.592579966535</v>
      </c>
      <c r="CV39" s="18">
        <f ca="1">IF(ISERROR(QuarterlyDataCVM!CV39*OFFSET(AnnualDataCP!CV$14,CYPQly!$B39,0)/OFFSET(AnnualDataCVM!CV$14,CYPQly!$B39,0)),"",QuarterlyDataCVM!CV39*OFFSET(AnnualDataCP!CV$14,CYPQly!$B39,0)/OFFSET(AnnualDataCVM!CV$14,CYPQly!$B39,0))</f>
        <v>23846.266051328232</v>
      </c>
      <c r="CW39" s="18">
        <f ca="1">IF(ISERROR(QuarterlyDataCVM!CW39*OFFSET(AnnualDataCP!CW$14,CYPQly!$B39,0)/OFFSET(AnnualDataCVM!CW$14,CYPQly!$B39,0)),"",QuarterlyDataCVM!CW39*OFFSET(AnnualDataCP!CW$14,CYPQly!$B39,0)/OFFSET(AnnualDataCVM!CW$14,CYPQly!$B39,0))</f>
        <v>3244.1257583547558</v>
      </c>
      <c r="CX39" s="18">
        <f ca="1">IF(ISERROR(QuarterlyDataCVM!CX39*OFFSET(AnnualDataCP!CX$14,CYPQly!$B39,0)/OFFSET(AnnualDataCVM!CX$14,CYPQly!$B39,0)),"",QuarterlyDataCVM!CX39*OFFSET(AnnualDataCP!CX$14,CYPQly!$B39,0)/OFFSET(AnnualDataCVM!CX$14,CYPQly!$B39,0))</f>
        <v>8771.4230995060952</v>
      </c>
      <c r="CY39" s="18">
        <f ca="1">IF(ISERROR(QuarterlyDataCVM!CY39*OFFSET(AnnualDataCP!CY$14,CYPQly!$B39,0)/OFFSET(AnnualDataCVM!CY$14,CYPQly!$B39,0)),"",QuarterlyDataCVM!CY39*OFFSET(AnnualDataCP!CY$14,CYPQly!$B39,0)/OFFSET(AnnualDataCVM!CY$14,CYPQly!$B39,0))</f>
        <v>11830.39729632114</v>
      </c>
      <c r="CZ39" s="18">
        <f ca="1">IF(ISERROR(QuarterlyDataCVM!CZ39*OFFSET(AnnualDataCP!CZ$14,CYPQly!$B39,0)/OFFSET(AnnualDataCVM!CZ$14,CYPQly!$B39,0)),"",QuarterlyDataCVM!CZ39*OFFSET(AnnualDataCP!CZ$14,CYPQly!$B39,0)/OFFSET(AnnualDataCVM!CZ$14,CYPQly!$B39,0))</f>
        <v>8237.398143256094</v>
      </c>
      <c r="DA39" s="18">
        <f ca="1">IF(ISERROR(QuarterlyDataCVM!DA39*OFFSET(AnnualDataCP!DA$14,CYPQly!$B39,0)/OFFSET(AnnualDataCVM!DA$14,CYPQly!$B39,0)),"",QuarterlyDataCVM!DA39*OFFSET(AnnualDataCP!DA$14,CYPQly!$B39,0)/OFFSET(AnnualDataCVM!DA$14,CYPQly!$B39,0))</f>
        <v>3564.7214257001206</v>
      </c>
      <c r="DB39" s="18">
        <f ca="1">IF(ISERROR(QuarterlyDataCVM!DB39*OFFSET(AnnualDataCP!DB$14,CYPQly!$B39,0)/OFFSET(AnnualDataCVM!DB$14,CYPQly!$B39,0)),"",QuarterlyDataCVM!DB39*OFFSET(AnnualDataCP!DB$14,CYPQly!$B39,0)/OFFSET(AnnualDataCVM!DB$14,CYPQly!$B39,0))</f>
        <v>337.94701086956519</v>
      </c>
      <c r="DC39" s="18">
        <f ca="1">IF(ISERROR(QuarterlyDataCVM!DC39*OFFSET(AnnualDataCP!DC$14,CYPQly!$B39,0)/OFFSET(AnnualDataCVM!DC$14,CYPQly!$B39,0)),"",QuarterlyDataCVM!DC39*OFFSET(AnnualDataCP!DC$14,CYPQly!$B39,0)/OFFSET(AnnualDataCVM!DC$14,CYPQly!$B39,0))</f>
        <v>3227.3338430173294</v>
      </c>
      <c r="DD39" s="18">
        <f ca="1">IF(ISERROR(QuarterlyDataCVM!DD39*OFFSET(AnnualDataCP!DD$14,CYPQly!$B39,0)/OFFSET(AnnualDataCVM!DD$14,CYPQly!$B39,0)),"",QuarterlyDataCVM!DD39*OFFSET(AnnualDataCP!DD$14,CYPQly!$B39,0)/OFFSET(AnnualDataCVM!DD$14,CYPQly!$B39,0))</f>
        <v>506.04256756756757</v>
      </c>
      <c r="DE39" s="18">
        <f ca="1">IF(ISERROR(QuarterlyDataCVM!DE39*OFFSET(AnnualDataCP!DE$14,CYPQly!$B39,0)/OFFSET(AnnualDataCVM!DE$14,CYPQly!$B39,0)),"",QuarterlyDataCVM!DE39*OFFSET(AnnualDataCP!DE$14,CYPQly!$B39,0)/OFFSET(AnnualDataCVM!DE$14,CYPQly!$B39,0))</f>
        <v>746.45068097399917</v>
      </c>
      <c r="DF39" s="18">
        <f ca="1">IF(ISERROR(QuarterlyDataCVM!DF39*OFFSET(AnnualDataCP!DF$14,CYPQly!$B39,0)/OFFSET(AnnualDataCVM!DF$14,CYPQly!$B39,0)),"",QuarterlyDataCVM!DF39*OFFSET(AnnualDataCP!DF$14,CYPQly!$B39,0)/OFFSET(AnnualDataCVM!DF$14,CYPQly!$B39,0))</f>
        <v>1967.0986471251408</v>
      </c>
      <c r="DG39" s="18">
        <f ca="1">IF(ISERROR(QuarterlyDataCVM!DG39*OFFSET(AnnualDataCP!DG$14,CYPQly!$B39,0)/OFFSET(AnnualDataCVM!DG$14,CYPQly!$B39,0)),"",QuarterlyDataCVM!DG39*OFFSET(AnnualDataCP!DG$14,CYPQly!$B39,0)/OFFSET(AnnualDataCVM!DG$14,CYPQly!$B39,0))</f>
        <v>1452.8362333674513</v>
      </c>
      <c r="DH39" s="18">
        <f ca="1">IF(ISERROR(QuarterlyDataCVM!DH39*OFFSET(AnnualDataCP!DH$14,CYPQly!$B39,0)/OFFSET(AnnualDataCVM!DH$14,CYPQly!$B39,0)),"",QuarterlyDataCVM!DH39*OFFSET(AnnualDataCP!DH$14,CYPQly!$B39,0)/OFFSET(AnnualDataCVM!DH$14,CYPQly!$B39,0))</f>
        <v>4753.7482365708083</v>
      </c>
      <c r="DI39" s="18">
        <f ca="1">IF(ISERROR(QuarterlyDataCVM!DI39*OFFSET(AnnualDataCP!DI$14,CYPQly!$B39,0)/OFFSET(AnnualDataCVM!DI$14,CYPQly!$B39,0)),"",QuarterlyDataCVM!DI39*OFFSET(AnnualDataCP!DI$14,CYPQly!$B39,0)/OFFSET(AnnualDataCVM!DI$14,CYPQly!$B39,0))</f>
        <v>1084.2943201376936</v>
      </c>
      <c r="DJ39" s="18">
        <f ca="1">IF(ISERROR(QuarterlyDataCVM!DJ39*OFFSET(AnnualDataCP!DJ$14,CYPQly!$B39,0)/OFFSET(AnnualDataCVM!DJ$14,CYPQly!$B39,0)),"",QuarterlyDataCVM!DJ39*OFFSET(AnnualDataCP!DJ$14,CYPQly!$B39,0)/OFFSET(AnnualDataCVM!DJ$14,CYPQly!$B39,0))</f>
        <v>3669.0565901544678</v>
      </c>
      <c r="DK39" s="18">
        <f ca="1">IF(ISERROR(QuarterlyDataCVM!DK39*OFFSET(AnnualDataCP!DK$14,CYPQly!$B39,0)/OFFSET(AnnualDataCVM!DK$14,CYPQly!$B39,0)),"",QuarterlyDataCVM!DK39*OFFSET(AnnualDataCP!DK$14,CYPQly!$B39,0)/OFFSET(AnnualDataCVM!DK$14,CYPQly!$B39,0))</f>
        <v>10172.252785770337</v>
      </c>
      <c r="DL39" s="18">
        <f ca="1">IF(ISERROR(QuarterlyDataCVM!DL39*OFFSET(AnnualDataCP!DL$14,CYPQly!$B39,0)/OFFSET(AnnualDataCVM!DL$14,CYPQly!$B39,0)),"",QuarterlyDataCVM!DL39*OFFSET(AnnualDataCP!DL$14,CYPQly!$B39,0)/OFFSET(AnnualDataCVM!DL$14,CYPQly!$B39,0))</f>
        <v>3611.485653206651</v>
      </c>
      <c r="DM39" s="18">
        <f ca="1">IF(ISERROR(QuarterlyDataCVM!DM39*OFFSET(AnnualDataCP!DM$14,CYPQly!$B39,0)/OFFSET(AnnualDataCVM!DM$14,CYPQly!$B39,0)),"",QuarterlyDataCVM!DM39*OFFSET(AnnualDataCP!DM$14,CYPQly!$B39,0)/OFFSET(AnnualDataCVM!DM$14,CYPQly!$B39,0))</f>
        <v>1949.9530923593088</v>
      </c>
      <c r="DN39" s="18">
        <f ca="1">IF(ISERROR(QuarterlyDataCVM!DN39*OFFSET(AnnualDataCP!DN$14,CYPQly!$B39,0)/OFFSET(AnnualDataCVM!DN$14,CYPQly!$B39,0)),"",QuarterlyDataCVM!DN39*OFFSET(AnnualDataCP!DN$14,CYPQly!$B39,0)/OFFSET(AnnualDataCVM!DN$14,CYPQly!$B39,0))</f>
        <v>1662.6190305206462</v>
      </c>
      <c r="DO39" s="18">
        <f ca="1">IF(ISERROR(QuarterlyDataCVM!DO39*OFFSET(AnnualDataCP!DO$14,CYPQly!$B39,0)/OFFSET(AnnualDataCVM!DO$14,CYPQly!$B39,0)),"",QuarterlyDataCVM!DO39*OFFSET(AnnualDataCP!DO$14,CYPQly!$B39,0)/OFFSET(AnnualDataCVM!DO$14,CYPQly!$B39,0))</f>
        <v>1010.4896158794339</v>
      </c>
      <c r="DP39" s="18">
        <f ca="1">IF(ISERROR(QuarterlyDataCVM!DP39*OFFSET(AnnualDataCP!DP$14,CYPQly!$B39,0)/OFFSET(AnnualDataCVM!DP$14,CYPQly!$B39,0)),"",QuarterlyDataCVM!DP39*OFFSET(AnnualDataCP!DP$14,CYPQly!$B39,0)/OFFSET(AnnualDataCVM!DP$14,CYPQly!$B39,0))</f>
        <v>652.23960066555742</v>
      </c>
      <c r="DQ39" s="18">
        <f ca="1">IF(ISERROR(QuarterlyDataCVM!DQ39*OFFSET(AnnualDataCP!DQ$14,CYPQly!$B39,0)/OFFSET(AnnualDataCVM!DQ$14,CYPQly!$B39,0)),"",QuarterlyDataCVM!DQ39*OFFSET(AnnualDataCP!DQ$14,CYPQly!$B39,0)/OFFSET(AnnualDataCVM!DQ$14,CYPQly!$B39,0))</f>
        <v>3821.2259643398206</v>
      </c>
      <c r="DR39" s="18">
        <f ca="1">IF(ISERROR(QuarterlyDataCVM!DR39*OFFSET(AnnualDataCP!DR$14,CYPQly!$B39,0)/OFFSET(AnnualDataCVM!DR$14,CYPQly!$B39,0)),"",QuarterlyDataCVM!DR39*OFFSET(AnnualDataCP!DR$14,CYPQly!$B39,0)/OFFSET(AnnualDataCVM!DR$14,CYPQly!$B39,0))</f>
        <v>3821.2259643398206</v>
      </c>
      <c r="DS39" s="18">
        <f ca="1">IF(ISERROR(QuarterlyDataCVM!DS39*OFFSET(AnnualDataCP!DS$14,CYPQly!$B39,0)/OFFSET(AnnualDataCVM!DS$14,CYPQly!$B39,0)),"",QuarterlyDataCVM!DS39*OFFSET(AnnualDataCP!DS$14,CYPQly!$B39,0)/OFFSET(AnnualDataCVM!DS$14,CYPQly!$B39,0))</f>
        <v>2742.0595148974398</v>
      </c>
      <c r="DT39" s="18">
        <f ca="1">IF(ISERROR(QuarterlyDataCVM!DT39*OFFSET(AnnualDataCP!DT$14,CYPQly!$B39,0)/OFFSET(AnnualDataCVM!DT$14,CYPQly!$B39,0)),"",QuarterlyDataCVM!DT39*OFFSET(AnnualDataCP!DT$14,CYPQly!$B39,0)/OFFSET(AnnualDataCVM!DT$14,CYPQly!$B39,0))</f>
        <v>2158.9585355094837</v>
      </c>
      <c r="DU39" s="18">
        <f ca="1">IF(ISERROR(QuarterlyDataCVM!DU39*OFFSET(AnnualDataCP!DU$14,CYPQly!$B39,0)/OFFSET(AnnualDataCVM!DU$14,CYPQly!$B39,0)),"",QuarterlyDataCVM!DU39*OFFSET(AnnualDataCP!DU$14,CYPQly!$B39,0)/OFFSET(AnnualDataCVM!DU$14,CYPQly!$B39,0))</f>
        <v>582.89485873089393</v>
      </c>
      <c r="DV39" s="18">
        <f ca="1">IF(ISERROR(QuarterlyDataCVM!DV39*OFFSET(AnnualDataCP!DV$14,CYPQly!$B39,0)/OFFSET(AnnualDataCVM!DV$14,CYPQly!$B39,0)),"",QuarterlyDataCVM!DV39*OFFSET(AnnualDataCP!DV$14,CYPQly!$B39,0)/OFFSET(AnnualDataCVM!DV$14,CYPQly!$B39,0))</f>
        <v>12096.907375280967</v>
      </c>
      <c r="DW39" s="18">
        <f ca="1">IF(ISERROR(QuarterlyDataCVM!DW39*OFFSET(AnnualDataCP!DW$14,CYPQly!$B39,0)/OFFSET(AnnualDataCVM!DW$14,CYPQly!$B39,0)),"",QuarterlyDataCVM!DW39*OFFSET(AnnualDataCP!DW$14,CYPQly!$B39,0)/OFFSET(AnnualDataCVM!DW$14,CYPQly!$B39,0))</f>
        <v>6733.3403771243411</v>
      </c>
      <c r="DX39" s="18">
        <f ca="1">IF(ISERROR(QuarterlyDataCVM!DX39*OFFSET(AnnualDataCP!DX$14,CYPQly!$B39,0)/OFFSET(AnnualDataCVM!DX$14,CYPQly!$B39,0)),"",QuarterlyDataCVM!DX39*OFFSET(AnnualDataCP!DX$14,CYPQly!$B39,0)/OFFSET(AnnualDataCVM!DX$14,CYPQly!$B39,0))</f>
        <v>3983.0023100844069</v>
      </c>
      <c r="DY39" s="18">
        <f ca="1">IF(ISERROR(QuarterlyDataCVM!DY39*OFFSET(AnnualDataCP!DY$14,CYPQly!$B39,0)/OFFSET(AnnualDataCVM!DY$14,CYPQly!$B39,0)),"",QuarterlyDataCVM!DY39*OFFSET(AnnualDataCP!DY$14,CYPQly!$B39,0)/OFFSET(AnnualDataCVM!DY$14,CYPQly!$B39,0))</f>
        <v>3982.8761329305134</v>
      </c>
      <c r="DZ39" s="18" t="str">
        <f ca="1">IF(ISERROR(QuarterlyDataCVM!DZ39*OFFSET(AnnualDataCP!DZ$14,CYPQly!$B39,0)/OFFSET(AnnualDataCVM!DZ$14,CYPQly!$B39,0)),"",QuarterlyDataCVM!DZ39*OFFSET(AnnualDataCP!DZ$14,CYPQly!$B39,0)/OFFSET(AnnualDataCVM!DZ$14,CYPQly!$B39,0))</f>
        <v/>
      </c>
      <c r="EA39" s="18">
        <f ca="1">IF(ISERROR(QuarterlyDataCVM!EA39*OFFSET(AnnualDataCP!EA$14,CYPQly!$B39,0)/OFFSET(AnnualDataCVM!EA$14,CYPQly!$B39,0)),"",QuarterlyDataCVM!EA39*OFFSET(AnnualDataCP!EA$14,CYPQly!$B39,0)/OFFSET(AnnualDataCVM!EA$14,CYPQly!$B39,0))</f>
        <v>1380.2917427327623</v>
      </c>
      <c r="EB39" s="18">
        <f ca="1">IF(ISERROR(QuarterlyDataCVM!EB39*OFFSET(AnnualDataCP!EB$14,CYPQly!$B39,0)/OFFSET(AnnualDataCVM!EB$14,CYPQly!$B39,0)),"",QuarterlyDataCVM!EB39*OFFSET(AnnualDataCP!EB$14,CYPQly!$B39,0)/OFFSET(AnnualDataCVM!EB$14,CYPQly!$B39,0))</f>
        <v>30264.383637863662</v>
      </c>
      <c r="EC39" s="18">
        <f ca="1">IF(ISERROR(QuarterlyDataCVM!EC39*OFFSET(AnnualDataCP!EC$14,CYPQly!$B39,0)/OFFSET(AnnualDataCVM!EC$14,CYPQly!$B39,0)),"",QuarterlyDataCVM!EC39*OFFSET(AnnualDataCP!EC$14,CYPQly!$B39,0)/OFFSET(AnnualDataCVM!EC$14,CYPQly!$B39,0))</f>
        <v>30264.383637863662</v>
      </c>
      <c r="ED39" s="18">
        <f ca="1">IF(ISERROR(QuarterlyDataCVM!ED39*OFFSET(AnnualDataCP!ED$14,CYPQly!$B39,0)/OFFSET(AnnualDataCVM!ED$14,CYPQly!$B39,0)),"",QuarterlyDataCVM!ED39*OFFSET(AnnualDataCP!ED$14,CYPQly!$B39,0)/OFFSET(AnnualDataCVM!ED$14,CYPQly!$B39,0))</f>
        <v>5132.8067376588415</v>
      </c>
      <c r="EE39" s="18">
        <f ca="1">IF(ISERROR(QuarterlyDataCVM!EE39*OFFSET(AnnualDataCP!EE$14,CYPQly!$B39,0)/OFFSET(AnnualDataCVM!EE$14,CYPQly!$B39,0)),"",QuarterlyDataCVM!EE39*OFFSET(AnnualDataCP!EE$14,CYPQly!$B39,0)/OFFSET(AnnualDataCVM!EE$14,CYPQly!$B39,0))</f>
        <v>24776.248531062512</v>
      </c>
      <c r="EF39" s="18">
        <f ca="1">IF(ISERROR(QuarterlyDataCVM!EF39*OFFSET(AnnualDataCP!EF$14,CYPQly!$B39,0)/OFFSET(AnnualDataCVM!EF$14,CYPQly!$B39,0)),"",QuarterlyDataCVM!EF39*OFFSET(AnnualDataCP!EF$14,CYPQly!$B39,0)/OFFSET(AnnualDataCVM!EF$14,CYPQly!$B39,0))</f>
        <v>354.419795221843</v>
      </c>
      <c r="EG39" s="18">
        <f ca="1">IF(ISERROR(QuarterlyDataCVM!EG39*OFFSET(AnnualDataCP!EG$14,CYPQly!$B39,0)/OFFSET(AnnualDataCVM!EG$14,CYPQly!$B39,0)),"",QuarterlyDataCVM!EG39*OFFSET(AnnualDataCP!EG$14,CYPQly!$B39,0)/OFFSET(AnnualDataCVM!EG$14,CYPQly!$B39,0))</f>
        <v>17426.115861021979</v>
      </c>
      <c r="EH39" s="18">
        <f ca="1">IF(ISERROR(QuarterlyDataCVM!EH39*OFFSET(AnnualDataCP!EH$14,CYPQly!$B39,0)/OFFSET(AnnualDataCVM!EH$14,CYPQly!$B39,0)),"",QuarterlyDataCVM!EH39*OFFSET(AnnualDataCP!EH$14,CYPQly!$B39,0)/OFFSET(AnnualDataCVM!EH$14,CYPQly!$B39,0))</f>
        <v>10290.711241342568</v>
      </c>
      <c r="EI39" s="18">
        <f ca="1">IF(ISERROR(QuarterlyDataCVM!EI39*OFFSET(AnnualDataCP!EI$14,CYPQly!$B39,0)/OFFSET(AnnualDataCVM!EI$14,CYPQly!$B39,0)),"",QuarterlyDataCVM!EI39*OFFSET(AnnualDataCP!EI$14,CYPQly!$B39,0)/OFFSET(AnnualDataCVM!EI$14,CYPQly!$B39,0))</f>
        <v>6828.0647461936805</v>
      </c>
      <c r="EJ39" s="18">
        <f ca="1">IF(ISERROR(QuarterlyDataCVM!EJ39*OFFSET(AnnualDataCP!EJ$14,CYPQly!$B39,0)/OFFSET(AnnualDataCVM!EJ$14,CYPQly!$B39,0)),"",QuarterlyDataCVM!EJ39*OFFSET(AnnualDataCP!EJ$14,CYPQly!$B39,0)/OFFSET(AnnualDataCVM!EJ$14,CYPQly!$B39,0))</f>
        <v>4843.4698944754809</v>
      </c>
      <c r="EK39" s="18">
        <f ca="1">IF(ISERROR(QuarterlyDataCVM!EK39*OFFSET(AnnualDataCP!EK$14,CYPQly!$B39,0)/OFFSET(AnnualDataCVM!EK$14,CYPQly!$B39,0)),"",QuarterlyDataCVM!EK39*OFFSET(AnnualDataCP!EK$14,CYPQly!$B39,0)/OFFSET(AnnualDataCVM!EK$14,CYPQly!$B39,0))</f>
        <v>3603.521217803217</v>
      </c>
      <c r="EL39" s="18">
        <f ca="1">IF(ISERROR(QuarterlyDataCVM!EL39*OFFSET(AnnualDataCP!EL$14,CYPQly!$B39,0)/OFFSET(AnnualDataCVM!EL$14,CYPQly!$B39,0)),"",QuarterlyDataCVM!EL39*OFFSET(AnnualDataCP!EL$14,CYPQly!$B39,0)/OFFSET(AnnualDataCVM!EL$14,CYPQly!$B39,0))</f>
        <v>2139.8887852843945</v>
      </c>
      <c r="EM39" s="18">
        <f ca="1">IF(ISERROR(QuarterlyDataCVM!EM39*OFFSET(AnnualDataCP!EM$14,CYPQly!$B39,0)/OFFSET(AnnualDataCVM!EM$14,CYPQly!$B39,0)),"",QuarterlyDataCVM!EM39*OFFSET(AnnualDataCP!EM$14,CYPQly!$B39,0)/OFFSET(AnnualDataCVM!EM$14,CYPQly!$B39,0))</f>
        <v>1462.1262044653349</v>
      </c>
      <c r="EN39" s="18">
        <f ca="1">IF(ISERROR(QuarterlyDataCVM!EN39*OFFSET(AnnualDataCP!EN$14,CYPQly!$B39,0)/OFFSET(AnnualDataCVM!EN$14,CYPQly!$B39,0)),"",QuarterlyDataCVM!EN39*OFFSET(AnnualDataCP!EN$14,CYPQly!$B39,0)/OFFSET(AnnualDataCVM!EN$14,CYPQly!$B39,0))</f>
        <v>1240.2484029484031</v>
      </c>
      <c r="EO39" s="18">
        <f ca="1">IF(ISERROR(QuarterlyDataCVM!EO39*OFFSET(AnnualDataCP!EO$14,CYPQly!$B39,0)/OFFSET(AnnualDataCVM!EO$14,CYPQly!$B39,0)),"",QuarterlyDataCVM!EO39*OFFSET(AnnualDataCP!EO$14,CYPQly!$B39,0)/OFFSET(AnnualDataCVM!EO$14,CYPQly!$B39,0))</f>
        <v>1984.1279801837136</v>
      </c>
      <c r="EP39" s="18">
        <f ca="1">IF(ISERROR(QuarterlyDataCVM!EP39*OFFSET(AnnualDataCP!EP$14,CYPQly!$B39,0)/OFFSET(AnnualDataCVM!EP$14,CYPQly!$B39,0)),"",QuarterlyDataCVM!EP39*OFFSET(AnnualDataCP!EP$14,CYPQly!$B39,0)/OFFSET(AnnualDataCVM!EP$14,CYPQly!$B39,0))</f>
        <v>1250.8279337652987</v>
      </c>
      <c r="EQ39" s="18">
        <f ca="1">IF(ISERROR(QuarterlyDataCVM!EQ39*OFFSET(AnnualDataCP!EQ$14,CYPQly!$B39,0)/OFFSET(AnnualDataCVM!EQ$14,CYPQly!$B39,0)),"",QuarterlyDataCVM!EQ39*OFFSET(AnnualDataCP!EQ$14,CYPQly!$B39,0)/OFFSET(AnnualDataCVM!EQ$14,CYPQly!$B39,0))</f>
        <v>1250.8279337652987</v>
      </c>
      <c r="ER39" s="18">
        <f ca="1">IF(ISERROR(QuarterlyDataCVM!ER39*OFFSET(AnnualDataCP!ER$14,CYPQly!$B39,0)/OFFSET(AnnualDataCVM!ER$14,CYPQly!$B39,0)),"",QuarterlyDataCVM!ER39*OFFSET(AnnualDataCP!ER$14,CYPQly!$B39,0)/OFFSET(AnnualDataCVM!ER$14,CYPQly!$B39,0))</f>
        <v>2211.7822626171392</v>
      </c>
      <c r="ES39" s="18">
        <f ca="1">IF(ISERROR(QuarterlyDataCVM!ES39*OFFSET(AnnualDataCP!ES$14,CYPQly!$B39,0)/OFFSET(AnnualDataCVM!ES$14,CYPQly!$B39,0)),"",QuarterlyDataCVM!ES39*OFFSET(AnnualDataCP!ES$14,CYPQly!$B39,0)/OFFSET(AnnualDataCVM!ES$14,CYPQly!$B39,0))</f>
        <v>1336.4410660316878</v>
      </c>
      <c r="ET39" s="18">
        <f ca="1">IF(ISERROR(QuarterlyDataCVM!ET39*OFFSET(AnnualDataCP!ET$14,CYPQly!$B39,0)/OFFSET(AnnualDataCVM!ET$14,CYPQly!$B39,0)),"",QuarterlyDataCVM!ET39*OFFSET(AnnualDataCP!ET$14,CYPQly!$B39,0)/OFFSET(AnnualDataCVM!ET$14,CYPQly!$B39,0))</f>
        <v>875.43153347732186</v>
      </c>
      <c r="EU39" s="18">
        <f ca="1">IF(ISERROR(QuarterlyDataCVM!EU39*OFFSET(AnnualDataCP!EU$14,CYPQly!$B39,0)/OFFSET(AnnualDataCVM!EU$14,CYPQly!$B39,0)),"",QuarterlyDataCVM!EU39*OFFSET(AnnualDataCP!EU$14,CYPQly!$B39,0)/OFFSET(AnnualDataCVM!EU$14,CYPQly!$B39,0))</f>
        <v>637.92873388931014</v>
      </c>
      <c r="EV39" s="18">
        <f ca="1">IF(ISERROR(QuarterlyDataCVM!EV39*OFFSET(AnnualDataCP!EV$14,CYPQly!$B39,0)/OFFSET(AnnualDataCVM!EV$14,CYPQly!$B39,0)),"",QuarterlyDataCVM!EV39*OFFSET(AnnualDataCP!EV$14,CYPQly!$B39,0)/OFFSET(AnnualDataCVM!EV$14,CYPQly!$B39,0))</f>
        <v>237.65326934613077</v>
      </c>
      <c r="EW39" s="18">
        <f ca="1">IF(ISERROR(QuarterlyDataCVM!EW39*OFFSET(AnnualDataCP!EW$14,CYPQly!$B39,0)/OFFSET(AnnualDataCVM!EW$14,CYPQly!$B39,0)),"",QuarterlyDataCVM!EW39*OFFSET(AnnualDataCP!EW$14,CYPQly!$B39,0)/OFFSET(AnnualDataCVM!EW$14,CYPQly!$B39,0))</f>
        <v>7134.7467826188458</v>
      </c>
      <c r="EX39" s="18">
        <f ca="1">IF(ISERROR(QuarterlyDataCVM!EX39*OFFSET(AnnualDataCP!EX$14,CYPQly!$B39,0)/OFFSET(AnnualDataCVM!EX$14,CYPQly!$B39,0)),"",QuarterlyDataCVM!EX39*OFFSET(AnnualDataCP!EX$14,CYPQly!$B39,0)/OFFSET(AnnualDataCVM!EX$14,CYPQly!$B39,0))</f>
        <v>2021.7826422584915</v>
      </c>
      <c r="EY39" s="18">
        <f ca="1">IF(ISERROR(QuarterlyDataCVM!EY39*OFFSET(AnnualDataCP!EY$14,CYPQly!$B39,0)/OFFSET(AnnualDataCVM!EY$14,CYPQly!$B39,0)),"",QuarterlyDataCVM!EY39*OFFSET(AnnualDataCP!EY$14,CYPQly!$B39,0)/OFFSET(AnnualDataCVM!EY$14,CYPQly!$B39,0))</f>
        <v>1438.366555536059</v>
      </c>
      <c r="EZ39" s="18">
        <f ca="1">IF(ISERROR(QuarterlyDataCVM!EZ39*OFFSET(AnnualDataCP!EZ$14,CYPQly!$B39,0)/OFFSET(AnnualDataCVM!EZ$14,CYPQly!$B39,0)),"",QuarterlyDataCVM!EZ39*OFFSET(AnnualDataCP!EZ$14,CYPQly!$B39,0)/OFFSET(AnnualDataCVM!EZ$14,CYPQly!$B39,0))</f>
        <v>1225.6448563484707</v>
      </c>
      <c r="FA39" s="18">
        <f ca="1">IF(ISERROR(QuarterlyDataCVM!FA39*OFFSET(AnnualDataCP!FA$14,CYPQly!$B39,0)/OFFSET(AnnualDataCVM!FA$14,CYPQly!$B39,0)),"",QuarterlyDataCVM!FA39*OFFSET(AnnualDataCP!FA$14,CYPQly!$B39,0)/OFFSET(AnnualDataCVM!FA$14,CYPQly!$B39,0))</f>
        <v>2449.9868148427199</v>
      </c>
      <c r="FB39" s="18">
        <f ca="1">IF(ISERROR(QuarterlyDataCVM!FB39*OFFSET(AnnualDataCP!FB$14,CYPQly!$B39,0)/OFFSET(AnnualDataCVM!FB$14,CYPQly!$B39,0)),"",QuarterlyDataCVM!FB39*OFFSET(AnnualDataCP!FB$14,CYPQly!$B39,0)/OFFSET(AnnualDataCVM!FB$14,CYPQly!$B39,0))</f>
        <v>276.87122736418513</v>
      </c>
      <c r="FC39" s="18">
        <f ca="1">IF(ISERROR(QuarterlyDataCVM!FC39*OFFSET(AnnualDataCP!FC$14,CYPQly!$B39,0)/OFFSET(AnnualDataCVM!FC$14,CYPQly!$B39,0)),"",QuarterlyDataCVM!FC39*OFFSET(AnnualDataCP!FC$14,CYPQly!$B39,0)/OFFSET(AnnualDataCVM!FC$14,CYPQly!$B39,0))</f>
        <v>747.33927893738144</v>
      </c>
      <c r="FD39" s="18">
        <f ca="1">IF(ISERROR(QuarterlyDataCVM!FD39*OFFSET(AnnualDataCP!FD$14,CYPQly!$B39,0)/OFFSET(AnnualDataCVM!FD$14,CYPQly!$B39,0)),"",QuarterlyDataCVM!FD39*OFFSET(AnnualDataCP!FD$14,CYPQly!$B39,0)/OFFSET(AnnualDataCVM!FD$14,CYPQly!$B39,0))</f>
        <v>1425.494565790862</v>
      </c>
      <c r="FE39" s="18">
        <f ca="1">IF(ISERROR(QuarterlyDataCVM!FE39*OFFSET(AnnualDataCP!FE$14,CYPQly!$B39,0)/OFFSET(AnnualDataCVM!FE$14,CYPQly!$B39,0)),"",QuarterlyDataCVM!FE39*OFFSET(AnnualDataCP!FE$14,CYPQly!$B39,0)/OFFSET(AnnualDataCVM!FE$14,CYPQly!$B39,0))</f>
        <v>32992.969618747265</v>
      </c>
      <c r="FF39" s="18">
        <f ca="1">IF(ISERROR(QuarterlyDataCVM!FF39*OFFSET(AnnualDataCP!FF$14,CYPQly!$B39,0)/OFFSET(AnnualDataCVM!FF$14,CYPQly!$B39,0)),"",QuarterlyDataCVM!FF39*OFFSET(AnnualDataCP!FF$14,CYPQly!$B39,0)/OFFSET(AnnualDataCVM!FF$14,CYPQly!$B39,0))</f>
        <v>11637.217121702915</v>
      </c>
      <c r="FG39" s="18">
        <f ca="1">IF(ISERROR(QuarterlyDataCVM!FG39*OFFSET(AnnualDataCP!FG$14,CYPQly!$B39,0)/OFFSET(AnnualDataCVM!FG$14,CYPQly!$B39,0)),"",QuarterlyDataCVM!FG39*OFFSET(AnnualDataCP!FG$14,CYPQly!$B39,0)/OFFSET(AnnualDataCVM!FG$14,CYPQly!$B39,0))</f>
        <v>11637.217121702915</v>
      </c>
      <c r="FH39" s="18">
        <f ca="1">IF(ISERROR(QuarterlyDataCVM!FH39*OFFSET(AnnualDataCP!FH$14,CYPQly!$B39,0)/OFFSET(AnnualDataCVM!FH$14,CYPQly!$B39,0)),"",QuarterlyDataCVM!FH39*OFFSET(AnnualDataCP!FH$14,CYPQly!$B39,0)/OFFSET(AnnualDataCVM!FH$14,CYPQly!$B39,0))</f>
        <v>9940.0446949708166</v>
      </c>
      <c r="FI39" s="18">
        <f ca="1">IF(ISERROR(QuarterlyDataCVM!FI39*OFFSET(AnnualDataCP!FI$14,CYPQly!$B39,0)/OFFSET(AnnualDataCVM!FI$14,CYPQly!$B39,0)),"",QuarterlyDataCVM!FI39*OFFSET(AnnualDataCP!FI$14,CYPQly!$B39,0)/OFFSET(AnnualDataCVM!FI$14,CYPQly!$B39,0))</f>
        <v>9940.0446949708166</v>
      </c>
      <c r="FJ39" s="18">
        <f ca="1">IF(ISERROR(QuarterlyDataCVM!FJ39*OFFSET(AnnualDataCP!FJ$14,CYPQly!$B39,0)/OFFSET(AnnualDataCVM!FJ$14,CYPQly!$B39,0)),"",QuarterlyDataCVM!FJ39*OFFSET(AnnualDataCP!FJ$14,CYPQly!$B39,0)/OFFSET(AnnualDataCVM!FJ$14,CYPQly!$B39,0))</f>
        <v>11414.522554226955</v>
      </c>
      <c r="FK39" s="18">
        <f ca="1">IF(ISERROR(QuarterlyDataCVM!FK39*OFFSET(AnnualDataCP!FK$14,CYPQly!$B39,0)/OFFSET(AnnualDataCVM!FK$14,CYPQly!$B39,0)),"",QuarterlyDataCVM!FK39*OFFSET(AnnualDataCP!FK$14,CYPQly!$B39,0)/OFFSET(AnnualDataCVM!FK$14,CYPQly!$B39,0))</f>
        <v>8099.5641703989168</v>
      </c>
      <c r="FL39" s="18">
        <f ca="1">IF(ISERROR(QuarterlyDataCVM!FL39*OFFSET(AnnualDataCP!FL$14,CYPQly!$B39,0)/OFFSET(AnnualDataCVM!FL$14,CYPQly!$B39,0)),"",QuarterlyDataCVM!FL39*OFFSET(AnnualDataCP!FL$14,CYPQly!$B39,0)/OFFSET(AnnualDataCVM!FL$14,CYPQly!$B39,0))</f>
        <v>8099.5641703989168</v>
      </c>
      <c r="FM39" s="18">
        <f ca="1">IF(ISERROR(QuarterlyDataCVM!FM39*OFFSET(AnnualDataCP!FM$14,CYPQly!$B39,0)/OFFSET(AnnualDataCVM!FM$14,CYPQly!$B39,0)),"",QuarterlyDataCVM!FM39*OFFSET(AnnualDataCP!FM$14,CYPQly!$B39,0)/OFFSET(AnnualDataCVM!FM$14,CYPQly!$B39,0))</f>
        <v>3315.5361409192146</v>
      </c>
      <c r="FN39" s="18">
        <f ca="1">IF(ISERROR(QuarterlyDataCVM!FN39*OFFSET(AnnualDataCP!FN$14,CYPQly!$B39,0)/OFFSET(AnnualDataCVM!FN$14,CYPQly!$B39,0)),"",QuarterlyDataCVM!FN39*OFFSET(AnnualDataCP!FN$14,CYPQly!$B39,0)/OFFSET(AnnualDataCVM!FN$14,CYPQly!$B39,0))</f>
        <v>1794.1247105240586</v>
      </c>
      <c r="FO39" s="18">
        <f ca="1">IF(ISERROR(QuarterlyDataCVM!FO39*OFFSET(AnnualDataCP!FO$14,CYPQly!$B39,0)/OFFSET(AnnualDataCVM!FO$14,CYPQly!$B39,0)),"",QuarterlyDataCVM!FO39*OFFSET(AnnualDataCP!FO$14,CYPQly!$B39,0)/OFFSET(AnnualDataCVM!FO$14,CYPQly!$B39,0))</f>
        <v>1521.1192292913213</v>
      </c>
      <c r="FP39" s="18">
        <f ca="1">IF(ISERROR(QuarterlyDataCVM!FP39*OFFSET(AnnualDataCP!FP$14,CYPQly!$B39,0)/OFFSET(AnnualDataCVM!FP$14,CYPQly!$B39,0)),"",QuarterlyDataCVM!FP39*OFFSET(AnnualDataCP!FP$14,CYPQly!$B39,0)/OFFSET(AnnualDataCVM!FP$14,CYPQly!$B39,0))</f>
        <v>5671.6002121504343</v>
      </c>
      <c r="FQ39" s="18">
        <f ca="1">IF(ISERROR(QuarterlyDataCVM!FQ39*OFFSET(AnnualDataCP!FQ$14,CYPQly!$B39,0)/OFFSET(AnnualDataCVM!FQ$14,CYPQly!$B39,0)),"",QuarterlyDataCVM!FQ39*OFFSET(AnnualDataCP!FQ$14,CYPQly!$B39,0)/OFFSET(AnnualDataCVM!FQ$14,CYPQly!$B39,0))</f>
        <v>2437.9407702410713</v>
      </c>
      <c r="FR39" s="18">
        <f ca="1">IF(ISERROR(QuarterlyDataCVM!FR39*OFFSET(AnnualDataCP!FR$14,CYPQly!$B39,0)/OFFSET(AnnualDataCVM!FR$14,CYPQly!$B39,0)),"",QuarterlyDataCVM!FR39*OFFSET(AnnualDataCP!FR$14,CYPQly!$B39,0)/OFFSET(AnnualDataCVM!FR$14,CYPQly!$B39,0))</f>
        <v>1698.4270588235295</v>
      </c>
      <c r="FS39" s="18">
        <f ca="1">IF(ISERROR(QuarterlyDataCVM!FS39*OFFSET(AnnualDataCP!FS$14,CYPQly!$B39,0)/OFFSET(AnnualDataCVM!FS$14,CYPQly!$B39,0)),"",QuarterlyDataCVM!FS39*OFFSET(AnnualDataCP!FS$14,CYPQly!$B39,0)/OFFSET(AnnualDataCVM!FS$14,CYPQly!$B39,0))</f>
        <v>953.7106575963719</v>
      </c>
      <c r="FT39" s="18">
        <f ca="1">IF(ISERROR(QuarterlyDataCVM!FT39*OFFSET(AnnualDataCP!FT$14,CYPQly!$B39,0)/OFFSET(AnnualDataCVM!FT$14,CYPQly!$B39,0)),"",QuarterlyDataCVM!FT39*OFFSET(AnnualDataCP!FT$14,CYPQly!$B39,0)/OFFSET(AnnualDataCVM!FT$14,CYPQly!$B39,0))</f>
        <v>224.34192037470726</v>
      </c>
      <c r="FU39" s="18">
        <f ca="1">IF(ISERROR(QuarterlyDataCVM!FU39*OFFSET(AnnualDataCP!FU$14,CYPQly!$B39,0)/OFFSET(AnnualDataCVM!FU$14,CYPQly!$B39,0)),"",QuarterlyDataCVM!FU39*OFFSET(AnnualDataCP!FU$14,CYPQly!$B39,0)/OFFSET(AnnualDataCVM!FU$14,CYPQly!$B39,0))</f>
        <v>519.53771812080538</v>
      </c>
      <c r="FV39" s="18">
        <f ca="1">IF(ISERROR(QuarterlyDataCVM!FV39*OFFSET(AnnualDataCP!FV$14,CYPQly!$B39,0)/OFFSET(AnnualDataCVM!FV$14,CYPQly!$B39,0)),"",QuarterlyDataCVM!FV39*OFFSET(AnnualDataCP!FV$14,CYPQly!$B39,0)/OFFSET(AnnualDataCVM!FV$14,CYPQly!$B39,0))</f>
        <v>738.98215756244849</v>
      </c>
      <c r="FW39" s="18">
        <f ca="1">IF(ISERROR(QuarterlyDataCVM!FW39*OFFSET(AnnualDataCP!FW$14,CYPQly!$B39,0)/OFFSET(AnnualDataCVM!FW$14,CYPQly!$B39,0)),"",QuarterlyDataCVM!FW39*OFFSET(AnnualDataCP!FW$14,CYPQly!$B39,0)/OFFSET(AnnualDataCVM!FW$14,CYPQly!$B39,0))</f>
        <v>2809.7754655870444</v>
      </c>
      <c r="FX39" s="18">
        <f ca="1">IF(ISERROR(QuarterlyDataCVM!FX39*OFFSET(AnnualDataCP!FX$14,CYPQly!$B39,0)/OFFSET(AnnualDataCVM!FX$14,CYPQly!$B39,0)),"",QuarterlyDataCVM!FX39*OFFSET(AnnualDataCP!FX$14,CYPQly!$B39,0)/OFFSET(AnnualDataCVM!FX$14,CYPQly!$B39,0))</f>
        <v>821.1856779495206</v>
      </c>
      <c r="FY39" s="18">
        <f ca="1">IF(ISERROR(QuarterlyDataCVM!FY39*OFFSET(AnnualDataCP!FY$14,CYPQly!$B39,0)/OFFSET(AnnualDataCVM!FY$14,CYPQly!$B39,0)),"",QuarterlyDataCVM!FY39*OFFSET(AnnualDataCP!FY$14,CYPQly!$B39,0)/OFFSET(AnnualDataCVM!FY$14,CYPQly!$B39,0))</f>
        <v>281.23675675675673</v>
      </c>
      <c r="FZ39" s="18">
        <f ca="1">IF(ISERROR(QuarterlyDataCVM!FZ39*OFFSET(AnnualDataCP!FZ$14,CYPQly!$B39,0)/OFFSET(AnnualDataCVM!FZ$14,CYPQly!$B39,0)),"",QuarterlyDataCVM!FZ39*OFFSET(AnnualDataCP!FZ$14,CYPQly!$B39,0)/OFFSET(AnnualDataCVM!FZ$14,CYPQly!$B39,0))</f>
        <v>1707.3610333022098</v>
      </c>
      <c r="GA39" s="18">
        <f ca="1">IF(ISERROR(QuarterlyDataCVM!GA39*OFFSET(AnnualDataCP!GA$14,CYPQly!$B39,0)/OFFSET(AnnualDataCVM!GA$14,CYPQly!$B39,0)),"",QuarterlyDataCVM!GA39*OFFSET(AnnualDataCP!GA$14,CYPQly!$B39,0)/OFFSET(AnnualDataCVM!GA$14,CYPQly!$B39,0))</f>
        <v>424.23836276083466</v>
      </c>
      <c r="GB39" s="18">
        <f ca="1">IF(ISERROR(QuarterlyDataCVM!GB39*OFFSET(AnnualDataCP!GB$14,CYPQly!$B39,0)/OFFSET(AnnualDataCVM!GB$14,CYPQly!$B39,0)),"",QuarterlyDataCVM!GB39*OFFSET(AnnualDataCP!GB$14,CYPQly!$B39,0)/OFFSET(AnnualDataCVM!GB$14,CYPQly!$B39,0))</f>
        <v>424.23836276083466</v>
      </c>
    </row>
    <row r="40" spans="2:184" x14ac:dyDescent="0.25">
      <c r="B40" s="18">
        <f t="shared" si="0"/>
        <v>7</v>
      </c>
      <c r="C40" s="1">
        <v>35217</v>
      </c>
      <c r="D40" s="18">
        <f ca="1">IF(ISERROR(QuarterlyDataCVM!D40*OFFSET(AnnualDataCP!D$14,CYPQly!$B40,0)/OFFSET(AnnualDataCVM!D$14,CYPQly!$B40,0)),"",QuarterlyDataCVM!D40*OFFSET(AnnualDataCP!D$14,CYPQly!$B40,0)/OFFSET(AnnualDataCVM!D$14,CYPQly!$B40,0))</f>
        <v>205229.3343197291</v>
      </c>
      <c r="E40" s="18">
        <f ca="1">IF(ISERROR(QuarterlyDataCVM!E40*OFFSET(AnnualDataCP!E$14,CYPQly!$B40,0)/OFFSET(AnnualDataCVM!E$14,CYPQly!$B40,0)),"",QuarterlyDataCVM!E40*OFFSET(AnnualDataCP!E$14,CYPQly!$B40,0)/OFFSET(AnnualDataCVM!E$14,CYPQly!$B40,0))</f>
        <v>2401.643644985053</v>
      </c>
      <c r="F40" s="18">
        <f ca="1">IF(ISERROR(QuarterlyDataCVM!F40*OFFSET(AnnualDataCP!F$14,CYPQly!$B40,0)/OFFSET(AnnualDataCVM!F$14,CYPQly!$B40,0)),"",QuarterlyDataCVM!F40*OFFSET(AnnualDataCP!F$14,CYPQly!$B40,0)/OFFSET(AnnualDataCVM!F$14,CYPQly!$B40,0))</f>
        <v>2245.4326923076924</v>
      </c>
      <c r="G40" s="18">
        <f ca="1">IF(ISERROR(QuarterlyDataCVM!G40*OFFSET(AnnualDataCP!G$14,CYPQly!$B40,0)/OFFSET(AnnualDataCVM!G$14,CYPQly!$B40,0)),"",QuarterlyDataCVM!G40*OFFSET(AnnualDataCP!G$14,CYPQly!$B40,0)/OFFSET(AnnualDataCVM!G$14,CYPQly!$B40,0))</f>
        <v>70.0948905109489</v>
      </c>
      <c r="H40" s="18">
        <f ca="1">IF(ISERROR(QuarterlyDataCVM!H40*OFFSET(AnnualDataCP!H$14,CYPQly!$B40,0)/OFFSET(AnnualDataCVM!H$14,CYPQly!$B40,0)),"",QuarterlyDataCVM!H40*OFFSET(AnnualDataCP!H$14,CYPQly!$B40,0)/OFFSET(AnnualDataCVM!H$14,CYPQly!$B40,0))</f>
        <v>86.653961885656969</v>
      </c>
      <c r="I40" s="18">
        <f ca="1">IF(ISERROR(QuarterlyDataCVM!I40*OFFSET(AnnualDataCP!I$14,CYPQly!$B40,0)/OFFSET(AnnualDataCVM!I$14,CYPQly!$B40,0)),"",QuarterlyDataCVM!I40*OFFSET(AnnualDataCP!I$14,CYPQly!$B40,0)/OFFSET(AnnualDataCVM!I$14,CYPQly!$B40,0))</f>
        <v>56097.600375381247</v>
      </c>
      <c r="J40" s="18">
        <f ca="1">IF(ISERROR(QuarterlyDataCVM!J40*OFFSET(AnnualDataCP!J$14,CYPQly!$B40,0)/OFFSET(AnnualDataCVM!J$14,CYPQly!$B40,0)),"",QuarterlyDataCVM!J40*OFFSET(AnnualDataCP!J$14,CYPQly!$B40,0)/OFFSET(AnnualDataCVM!J$14,CYPQly!$B40,0))</f>
        <v>45242.749827705033</v>
      </c>
      <c r="K40" s="18">
        <f ca="1">IF(ISERROR(QuarterlyDataCVM!K40*OFFSET(AnnualDataCP!K$14,CYPQly!$B40,0)/OFFSET(AnnualDataCVM!K$14,CYPQly!$B40,0)),"",QuarterlyDataCVM!K40*OFFSET(AnnualDataCP!K$14,CYPQly!$B40,0)/OFFSET(AnnualDataCVM!K$14,CYPQly!$B40,0))</f>
        <v>4892.9776777057159</v>
      </c>
      <c r="L40" s="18">
        <f ca="1">IF(ISERROR(QuarterlyDataCVM!L40*OFFSET(AnnualDataCP!L$14,CYPQly!$B40,0)/OFFSET(AnnualDataCVM!L$14,CYPQly!$B40,0)),"",QuarterlyDataCVM!L40*OFFSET(AnnualDataCP!L$14,CYPQly!$B40,0)/OFFSET(AnnualDataCVM!L$14,CYPQly!$B40,0))</f>
        <v>99.061244487996078</v>
      </c>
      <c r="M40" s="18">
        <f ca="1">IF(ISERROR(QuarterlyDataCVM!M40*OFFSET(AnnualDataCP!M$14,CYPQly!$B40,0)/OFFSET(AnnualDataCVM!M$14,CYPQly!$B40,0)),"",QuarterlyDataCVM!M40*OFFSET(AnnualDataCP!M$14,CYPQly!$B40,0)/OFFSET(AnnualDataCVM!M$14,CYPQly!$B40,0))</f>
        <v>3935.3012336586262</v>
      </c>
      <c r="N40" s="18" t="str">
        <f ca="1">IF(ISERROR(QuarterlyDataCVM!N40*OFFSET(AnnualDataCP!N$14,CYPQly!$B40,0)/OFFSET(AnnualDataCVM!N$14,CYPQly!$B40,0)),"",QuarterlyDataCVM!N40*OFFSET(AnnualDataCP!N$14,CYPQly!$B40,0)/OFFSET(AnnualDataCVM!N$14,CYPQly!$B40,0))</f>
        <v/>
      </c>
      <c r="O40" s="18">
        <f ca="1">IF(ISERROR(QuarterlyDataCVM!O40*OFFSET(AnnualDataCP!O$14,CYPQly!$B40,0)/OFFSET(AnnualDataCVM!O$14,CYPQly!$B40,0)),"",QuarterlyDataCVM!O40*OFFSET(AnnualDataCP!O$14,CYPQly!$B40,0)/OFFSET(AnnualDataCVM!O$14,CYPQly!$B40,0))</f>
        <v>329.01983365323099</v>
      </c>
      <c r="P40" s="18">
        <f ca="1">IF(ISERROR(QuarterlyDataCVM!P40*OFFSET(AnnualDataCP!P$14,CYPQly!$B40,0)/OFFSET(AnnualDataCVM!P$14,CYPQly!$B40,0)),"",QuarterlyDataCVM!P40*OFFSET(AnnualDataCP!P$14,CYPQly!$B40,0)/OFFSET(AnnualDataCVM!P$14,CYPQly!$B40,0))</f>
        <v>529.26542056074766</v>
      </c>
      <c r="Q40" s="18">
        <f ca="1">IF(ISERROR(QuarterlyDataCVM!Q40*OFFSET(AnnualDataCP!Q$14,CYPQly!$B40,0)/OFFSET(AnnualDataCVM!Q$14,CYPQly!$B40,0)),"",QuarterlyDataCVM!Q40*OFFSET(AnnualDataCP!Q$14,CYPQly!$B40,0)/OFFSET(AnnualDataCVM!Q$14,CYPQly!$B40,0))</f>
        <v>34482.26919596691</v>
      </c>
      <c r="R40" s="18">
        <f ca="1">IF(ISERROR(QuarterlyDataCVM!R40*OFFSET(AnnualDataCP!R$14,CYPQly!$B40,0)/OFFSET(AnnualDataCVM!R$14,CYPQly!$B40,0)),"",QuarterlyDataCVM!R40*OFFSET(AnnualDataCP!R$14,CYPQly!$B40,0)/OFFSET(AnnualDataCVM!R$14,CYPQly!$B40,0))</f>
        <v>5459.3411501954215</v>
      </c>
      <c r="S40" s="18">
        <f ca="1">IF(ISERROR(QuarterlyDataCVM!S40*OFFSET(AnnualDataCP!S$14,CYPQly!$B40,0)/OFFSET(AnnualDataCVM!S$14,CYPQly!$B40,0)),"",QuarterlyDataCVM!S40*OFFSET(AnnualDataCP!S$14,CYPQly!$B40,0)/OFFSET(AnnualDataCVM!S$14,CYPQly!$B40,0))</f>
        <v>4293.0328305681251</v>
      </c>
      <c r="T40" s="18">
        <f ca="1">IF(ISERROR(QuarterlyDataCVM!T40*OFFSET(AnnualDataCP!T$14,CYPQly!$B40,0)/OFFSET(AnnualDataCVM!T$14,CYPQly!$B40,0)),"",QuarterlyDataCVM!T40*OFFSET(AnnualDataCP!T$14,CYPQly!$B40,0)/OFFSET(AnnualDataCVM!T$14,CYPQly!$B40,0))</f>
        <v>726.8405397117449</v>
      </c>
      <c r="U40" s="18">
        <f ca="1">IF(ISERROR(QuarterlyDataCVM!U40*OFFSET(AnnualDataCP!U$14,CYPQly!$B40,0)/OFFSET(AnnualDataCVM!U$14,CYPQly!$B40,0)),"",QuarterlyDataCVM!U40*OFFSET(AnnualDataCP!U$14,CYPQly!$B40,0)/OFFSET(AnnualDataCVM!U$14,CYPQly!$B40,0))</f>
        <v>507.35135135135135</v>
      </c>
      <c r="V40" s="18">
        <f ca="1">IF(ISERROR(QuarterlyDataCVM!V40*OFFSET(AnnualDataCP!V$14,CYPQly!$B40,0)/OFFSET(AnnualDataCVM!V$14,CYPQly!$B40,0)),"",QuarterlyDataCVM!V40*OFFSET(AnnualDataCP!V$14,CYPQly!$B40,0)/OFFSET(AnnualDataCVM!V$14,CYPQly!$B40,0))</f>
        <v>34.75</v>
      </c>
      <c r="W40" s="18">
        <f ca="1">IF(ISERROR(QuarterlyDataCVM!W40*OFFSET(AnnualDataCP!W$14,CYPQly!$B40,0)/OFFSET(AnnualDataCVM!W$14,CYPQly!$B40,0)),"",QuarterlyDataCVM!W40*OFFSET(AnnualDataCP!W$14,CYPQly!$B40,0)/OFFSET(AnnualDataCVM!W$14,CYPQly!$B40,0))</f>
        <v>487.422956677088</v>
      </c>
      <c r="X40" s="18">
        <f ca="1">IF(ISERROR(QuarterlyDataCVM!X40*OFFSET(AnnualDataCP!X$14,CYPQly!$B40,0)/OFFSET(AnnualDataCVM!X$14,CYPQly!$B40,0)),"",QuarterlyDataCVM!X40*OFFSET(AnnualDataCP!X$14,CYPQly!$B40,0)/OFFSET(AnnualDataCVM!X$14,CYPQly!$B40,0))</f>
        <v>163.24855491329481</v>
      </c>
      <c r="Y40" s="18">
        <f ca="1">IF(ISERROR(QuarterlyDataCVM!Y40*OFFSET(AnnualDataCP!Y$14,CYPQly!$B40,0)/OFFSET(AnnualDataCVM!Y$14,CYPQly!$B40,0)),"",QuarterlyDataCVM!Y40*OFFSET(AnnualDataCP!Y$14,CYPQly!$B40,0)/OFFSET(AnnualDataCVM!Y$14,CYPQly!$B40,0))</f>
        <v>704.20347394540943</v>
      </c>
      <c r="Z40" s="18">
        <f ca="1">IF(ISERROR(QuarterlyDataCVM!Z40*OFFSET(AnnualDataCP!Z$14,CYPQly!$B40,0)/OFFSET(AnnualDataCVM!Z$14,CYPQly!$B40,0)),"",QuarterlyDataCVM!Z40*OFFSET(AnnualDataCP!Z$14,CYPQly!$B40,0)/OFFSET(AnnualDataCVM!Z$14,CYPQly!$B40,0))</f>
        <v>1524.5328064419923</v>
      </c>
      <c r="AA40" s="18">
        <f ca="1">IF(ISERROR(QuarterlyDataCVM!AA40*OFFSET(AnnualDataCP!AA$14,CYPQly!$B40,0)/OFFSET(AnnualDataCVM!AA$14,CYPQly!$B40,0)),"",QuarterlyDataCVM!AA40*OFFSET(AnnualDataCP!AA$14,CYPQly!$B40,0)/OFFSET(AnnualDataCVM!AA$14,CYPQly!$B40,0))</f>
        <v>144.51598579040854</v>
      </c>
      <c r="AB40" s="18">
        <f ca="1">IF(ISERROR(QuarterlyDataCVM!AB40*OFFSET(AnnualDataCP!AB$14,CYPQly!$B40,0)/OFFSET(AnnualDataCVM!AB$14,CYPQly!$B40,0)),"",QuarterlyDataCVM!AB40*OFFSET(AnnualDataCP!AB$14,CYPQly!$B40,0)/OFFSET(AnnualDataCVM!AB$14,CYPQly!$B40,0))</f>
        <v>732.14881380301938</v>
      </c>
      <c r="AC40" s="18">
        <f ca="1">IF(ISERROR(QuarterlyDataCVM!AC40*OFFSET(AnnualDataCP!AC$14,CYPQly!$B40,0)/OFFSET(AnnualDataCVM!AC$14,CYPQly!$B40,0)),"",QuarterlyDataCVM!AC40*OFFSET(AnnualDataCP!AC$14,CYPQly!$B40,0)/OFFSET(AnnualDataCVM!AC$14,CYPQly!$B40,0))</f>
        <v>559.83196586806696</v>
      </c>
      <c r="AD40" s="18">
        <f ca="1">IF(ISERROR(QuarterlyDataCVM!AD40*OFFSET(AnnualDataCP!AD$14,CYPQly!$B40,0)/OFFSET(AnnualDataCVM!AD$14,CYPQly!$B40,0)),"",QuarterlyDataCVM!AD40*OFFSET(AnnualDataCP!AD$14,CYPQly!$B40,0)/OFFSET(AnnualDataCVM!AD$14,CYPQly!$B40,0))</f>
        <v>172.04160363086234</v>
      </c>
      <c r="AE40" s="18">
        <f ca="1">IF(ISERROR(QuarterlyDataCVM!AE40*OFFSET(AnnualDataCP!AE$14,CYPQly!$B40,0)/OFFSET(AnnualDataCVM!AE$14,CYPQly!$B40,0)),"",QuarterlyDataCVM!AE40*OFFSET(AnnualDataCP!AE$14,CYPQly!$B40,0)/OFFSET(AnnualDataCVM!AE$14,CYPQly!$B40,0))</f>
        <v>434.52744531572432</v>
      </c>
      <c r="AF40" s="18">
        <f ca="1">IF(ISERROR(QuarterlyDataCVM!AF40*OFFSET(AnnualDataCP!AF$14,CYPQly!$B40,0)/OFFSET(AnnualDataCVM!AF$14,CYPQly!$B40,0)),"",QuarterlyDataCVM!AF40*OFFSET(AnnualDataCP!AF$14,CYPQly!$B40,0)/OFFSET(AnnualDataCVM!AF$14,CYPQly!$B40,0))</f>
        <v>2015.6797559550853</v>
      </c>
      <c r="AG40" s="18">
        <f ca="1">IF(ISERROR(QuarterlyDataCVM!AG40*OFFSET(AnnualDataCP!AG$14,CYPQly!$B40,0)/OFFSET(AnnualDataCVM!AG$14,CYPQly!$B40,0)),"",QuarterlyDataCVM!AG40*OFFSET(AnnualDataCP!AG$14,CYPQly!$B40,0)/OFFSET(AnnualDataCVM!AG$14,CYPQly!$B40,0))</f>
        <v>773.46709753231494</v>
      </c>
      <c r="AH40" s="18">
        <f ca="1">IF(ISERROR(QuarterlyDataCVM!AH40*OFFSET(AnnualDataCP!AH$14,CYPQly!$B40,0)/OFFSET(AnnualDataCVM!AH$14,CYPQly!$B40,0)),"",QuarterlyDataCVM!AH40*OFFSET(AnnualDataCP!AH$14,CYPQly!$B40,0)/OFFSET(AnnualDataCVM!AH$14,CYPQly!$B40,0))</f>
        <v>1035.2067951649788</v>
      </c>
      <c r="AI40" s="18">
        <f ca="1">IF(ISERROR(QuarterlyDataCVM!AI40*OFFSET(AnnualDataCP!AI$14,CYPQly!$B40,0)/OFFSET(AnnualDataCVM!AI$14,CYPQly!$B40,0)),"",QuarterlyDataCVM!AI40*OFFSET(AnnualDataCP!AI$14,CYPQly!$B40,0)/OFFSET(AnnualDataCVM!AI$14,CYPQly!$B40,0))</f>
        <v>206.57381615598885</v>
      </c>
      <c r="AJ40" s="18">
        <f ca="1">IF(ISERROR(QuarterlyDataCVM!AJ40*OFFSET(AnnualDataCP!AJ$14,CYPQly!$B40,0)/OFFSET(AnnualDataCVM!AJ$14,CYPQly!$B40,0)),"",QuarterlyDataCVM!AJ40*OFFSET(AnnualDataCP!AJ$14,CYPQly!$B40,0)/OFFSET(AnnualDataCVM!AJ$14,CYPQly!$B40,0))</f>
        <v>2334.9198131077155</v>
      </c>
      <c r="AK40" s="18">
        <f ca="1">IF(ISERROR(QuarterlyDataCVM!AK40*OFFSET(AnnualDataCP!AK$14,CYPQly!$B40,0)/OFFSET(AnnualDataCVM!AK$14,CYPQly!$B40,0)),"",QuarterlyDataCVM!AK40*OFFSET(AnnualDataCP!AK$14,CYPQly!$B40,0)/OFFSET(AnnualDataCVM!AK$14,CYPQly!$B40,0))</f>
        <v>448.20841197088163</v>
      </c>
      <c r="AL40" s="18">
        <f ca="1">IF(ISERROR(QuarterlyDataCVM!AL40*OFFSET(AnnualDataCP!AL$14,CYPQly!$B40,0)/OFFSET(AnnualDataCVM!AL$14,CYPQly!$B40,0)),"",QuarterlyDataCVM!AL40*OFFSET(AnnualDataCP!AL$14,CYPQly!$B40,0)/OFFSET(AnnualDataCVM!AL$14,CYPQly!$B40,0))</f>
        <v>799.2</v>
      </c>
      <c r="AM40" s="18">
        <f ca="1">IF(ISERROR(QuarterlyDataCVM!AM40*OFFSET(AnnualDataCP!AM$14,CYPQly!$B40,0)/OFFSET(AnnualDataCVM!AM$14,CYPQly!$B40,0)),"",QuarterlyDataCVM!AM40*OFFSET(AnnualDataCP!AM$14,CYPQly!$B40,0)/OFFSET(AnnualDataCVM!AM$14,CYPQly!$B40,0))</f>
        <v>1087.5785290948277</v>
      </c>
      <c r="AN40" s="18">
        <f ca="1">IF(ISERROR(QuarterlyDataCVM!AN40*OFFSET(AnnualDataCP!AN$14,CYPQly!$B40,0)/OFFSET(AnnualDataCVM!AN$14,CYPQly!$B40,0)),"",QuarterlyDataCVM!AN40*OFFSET(AnnualDataCP!AN$14,CYPQly!$B40,0)/OFFSET(AnnualDataCVM!AN$14,CYPQly!$B40,0))</f>
        <v>331.7609063955951</v>
      </c>
      <c r="AO40" s="18">
        <f ca="1">IF(ISERROR(QuarterlyDataCVM!AO40*OFFSET(AnnualDataCP!AO$14,CYPQly!$B40,0)/OFFSET(AnnualDataCVM!AO$14,CYPQly!$B40,0)),"",QuarterlyDataCVM!AO40*OFFSET(AnnualDataCP!AO$14,CYPQly!$B40,0)/OFFSET(AnnualDataCVM!AO$14,CYPQly!$B40,0))</f>
        <v>331.7609063955951</v>
      </c>
      <c r="AP40" s="18">
        <f ca="1">IF(ISERROR(QuarterlyDataCVM!AP40*OFFSET(AnnualDataCP!AP$14,CYPQly!$B40,0)/OFFSET(AnnualDataCVM!AP$14,CYPQly!$B40,0)),"",QuarterlyDataCVM!AP40*OFFSET(AnnualDataCP!AP$14,CYPQly!$B40,0)/OFFSET(AnnualDataCVM!AP$14,CYPQly!$B40,0))</f>
        <v>3175.1633259094283</v>
      </c>
      <c r="AQ40" s="18">
        <f ca="1">IF(ISERROR(QuarterlyDataCVM!AQ40*OFFSET(AnnualDataCP!AQ$14,CYPQly!$B40,0)/OFFSET(AnnualDataCVM!AQ$14,CYPQly!$B40,0)),"",QuarterlyDataCVM!AQ40*OFFSET(AnnualDataCP!AQ$14,CYPQly!$B40,0)/OFFSET(AnnualDataCVM!AQ$14,CYPQly!$B40,0))</f>
        <v>3175.1633259094283</v>
      </c>
      <c r="AR40" s="18">
        <f ca="1">IF(ISERROR(QuarterlyDataCVM!AR40*OFFSET(AnnualDataCP!AR$14,CYPQly!$B40,0)/OFFSET(AnnualDataCVM!AR$14,CYPQly!$B40,0)),"",QuarterlyDataCVM!AR40*OFFSET(AnnualDataCP!AR$14,CYPQly!$B40,0)/OFFSET(AnnualDataCVM!AR$14,CYPQly!$B40,0))</f>
        <v>347.05027932960894</v>
      </c>
      <c r="AS40" s="18">
        <f ca="1">IF(ISERROR(QuarterlyDataCVM!AS40*OFFSET(AnnualDataCP!AS$14,CYPQly!$B40,0)/OFFSET(AnnualDataCVM!AS$14,CYPQly!$B40,0)),"",QuarterlyDataCVM!AS40*OFFSET(AnnualDataCP!AS$14,CYPQly!$B40,0)/OFFSET(AnnualDataCVM!AS$14,CYPQly!$B40,0))</f>
        <v>1291.6040072859746</v>
      </c>
      <c r="AT40" s="18">
        <f ca="1">IF(ISERROR(QuarterlyDataCVM!AT40*OFFSET(AnnualDataCP!AT$14,CYPQly!$B40,0)/OFFSET(AnnualDataCVM!AT$14,CYPQly!$B40,0)),"",QuarterlyDataCVM!AT40*OFFSET(AnnualDataCP!AT$14,CYPQly!$B40,0)/OFFSET(AnnualDataCVM!AT$14,CYPQly!$B40,0))</f>
        <v>279.22344322344321</v>
      </c>
      <c r="AU40" s="18">
        <f ca="1">IF(ISERROR(QuarterlyDataCVM!AU40*OFFSET(AnnualDataCP!AU$14,CYPQly!$B40,0)/OFFSET(AnnualDataCVM!AU$14,CYPQly!$B40,0)),"",QuarterlyDataCVM!AU40*OFFSET(AnnualDataCP!AU$14,CYPQly!$B40,0)/OFFSET(AnnualDataCVM!AU$14,CYPQly!$B40,0))</f>
        <v>264.64193270060395</v>
      </c>
      <c r="AV40" s="18">
        <f ca="1">IF(ISERROR(QuarterlyDataCVM!AV40*OFFSET(AnnualDataCP!AV$14,CYPQly!$B40,0)/OFFSET(AnnualDataCVM!AV$14,CYPQly!$B40,0)),"",QuarterlyDataCVM!AV40*OFFSET(AnnualDataCP!AV$14,CYPQly!$B40,0)/OFFSET(AnnualDataCVM!AV$14,CYPQly!$B40,0))</f>
        <v>513.42918149466198</v>
      </c>
      <c r="AW40" s="18">
        <f ca="1">IF(ISERROR(QuarterlyDataCVM!AW40*OFFSET(AnnualDataCP!AW$14,CYPQly!$B40,0)/OFFSET(AnnualDataCVM!AW$14,CYPQly!$B40,0)),"",QuarterlyDataCVM!AW40*OFFSET(AnnualDataCP!AW$14,CYPQly!$B40,0)/OFFSET(AnnualDataCVM!AW$14,CYPQly!$B40,0))</f>
        <v>479.93502658003541</v>
      </c>
      <c r="AX40" s="18">
        <f ca="1">IF(ISERROR(QuarterlyDataCVM!AX40*OFFSET(AnnualDataCP!AX$14,CYPQly!$B40,0)/OFFSET(AnnualDataCVM!AX$14,CYPQly!$B40,0)),"",QuarterlyDataCVM!AX40*OFFSET(AnnualDataCP!AX$14,CYPQly!$B40,0)/OFFSET(AnnualDataCVM!AX$14,CYPQly!$B40,0))</f>
        <v>1828.327641519197</v>
      </c>
      <c r="AY40" s="18">
        <f ca="1">IF(ISERROR(QuarterlyDataCVM!AY40*OFFSET(AnnualDataCP!AY$14,CYPQly!$B40,0)/OFFSET(AnnualDataCVM!AY$14,CYPQly!$B40,0)),"",QuarterlyDataCVM!AY40*OFFSET(AnnualDataCP!AY$14,CYPQly!$B40,0)/OFFSET(AnnualDataCVM!AY$14,CYPQly!$B40,0))</f>
        <v>1828.327641519197</v>
      </c>
      <c r="AZ40" s="18">
        <f ca="1">IF(ISERROR(QuarterlyDataCVM!AZ40*OFFSET(AnnualDataCP!AZ$14,CYPQly!$B40,0)/OFFSET(AnnualDataCVM!AZ$14,CYPQly!$B40,0)),"",QuarterlyDataCVM!AZ40*OFFSET(AnnualDataCP!AZ$14,CYPQly!$B40,0)/OFFSET(AnnualDataCVM!AZ$14,CYPQly!$B40,0))</f>
        <v>2732.6962536404553</v>
      </c>
      <c r="BA40" s="18">
        <f ca="1">IF(ISERROR(QuarterlyDataCVM!BA40*OFFSET(AnnualDataCP!BA$14,CYPQly!$B40,0)/OFFSET(AnnualDataCVM!BA$14,CYPQly!$B40,0)),"",QuarterlyDataCVM!BA40*OFFSET(AnnualDataCP!BA$14,CYPQly!$B40,0)/OFFSET(AnnualDataCVM!BA$14,CYPQly!$B40,0))</f>
        <v>1562.8418056526516</v>
      </c>
      <c r="BB40" s="18">
        <f ca="1">IF(ISERROR(QuarterlyDataCVM!BB40*OFFSET(AnnualDataCP!BB$14,CYPQly!$B40,0)/OFFSET(AnnualDataCVM!BB$14,CYPQly!$B40,0)),"",QuarterlyDataCVM!BB40*OFFSET(AnnualDataCP!BB$14,CYPQly!$B40,0)/OFFSET(AnnualDataCVM!BB$14,CYPQly!$B40,0))</f>
        <v>1170.1554268634411</v>
      </c>
      <c r="BC40" s="18">
        <f ca="1">IF(ISERROR(QuarterlyDataCVM!BC40*OFFSET(AnnualDataCP!BC$14,CYPQly!$B40,0)/OFFSET(AnnualDataCVM!BC$14,CYPQly!$B40,0)),"",QuarterlyDataCVM!BC40*OFFSET(AnnualDataCP!BC$14,CYPQly!$B40,0)/OFFSET(AnnualDataCVM!BC$14,CYPQly!$B40,0))</f>
        <v>787.30610657331772</v>
      </c>
      <c r="BD40" s="18">
        <f ca="1">IF(ISERROR(QuarterlyDataCVM!BD40*OFFSET(AnnualDataCP!BD$14,CYPQly!$B40,0)/OFFSET(AnnualDataCVM!BD$14,CYPQly!$B40,0)),"",QuarterlyDataCVM!BD40*OFFSET(AnnualDataCP!BD$14,CYPQly!$B40,0)/OFFSET(AnnualDataCVM!BD$14,CYPQly!$B40,0))</f>
        <v>382.77108433734941</v>
      </c>
      <c r="BE40" s="18">
        <f ca="1">IF(ISERROR(QuarterlyDataCVM!BE40*OFFSET(AnnualDataCP!BE$14,CYPQly!$B40,0)/OFFSET(AnnualDataCVM!BE$14,CYPQly!$B40,0)),"",QuarterlyDataCVM!BE40*OFFSET(AnnualDataCP!BE$14,CYPQly!$B40,0)/OFFSET(AnnualDataCVM!BE$14,CYPQly!$B40,0))</f>
        <v>4082.3508498648462</v>
      </c>
      <c r="BF40" s="18">
        <f ca="1">IF(ISERROR(QuarterlyDataCVM!BF40*OFFSET(AnnualDataCP!BF$14,CYPQly!$B40,0)/OFFSET(AnnualDataCVM!BF$14,CYPQly!$B40,0)),"",QuarterlyDataCVM!BF40*OFFSET(AnnualDataCP!BF$14,CYPQly!$B40,0)/OFFSET(AnnualDataCVM!BF$14,CYPQly!$B40,0))</f>
        <v>1156.3830638706579</v>
      </c>
      <c r="BG40" s="18">
        <f ca="1">IF(ISERROR(QuarterlyDataCVM!BG40*OFFSET(AnnualDataCP!BG$14,CYPQly!$B40,0)/OFFSET(AnnualDataCVM!BG$14,CYPQly!$B40,0)),"",QuarterlyDataCVM!BG40*OFFSET(AnnualDataCP!BG$14,CYPQly!$B40,0)/OFFSET(AnnualDataCVM!BG$14,CYPQly!$B40,0))</f>
        <v>551.98122065727705</v>
      </c>
      <c r="BH40" s="18">
        <f ca="1">IF(ISERROR(QuarterlyDataCVM!BH40*OFFSET(AnnualDataCP!BH$14,CYPQly!$B40,0)/OFFSET(AnnualDataCVM!BH$14,CYPQly!$B40,0)),"",QuarterlyDataCVM!BH40*OFFSET(AnnualDataCP!BH$14,CYPQly!$B40,0)/OFFSET(AnnualDataCVM!BH$14,CYPQly!$B40,0))</f>
        <v>604.46948356807513</v>
      </c>
      <c r="BI40" s="18">
        <f ca="1">IF(ISERROR(QuarterlyDataCVM!BI40*OFFSET(AnnualDataCP!BI$14,CYPQly!$B40,0)/OFFSET(AnnualDataCVM!BI$14,CYPQly!$B40,0)),"",QuarterlyDataCVM!BI40*OFFSET(AnnualDataCP!BI$14,CYPQly!$B40,0)/OFFSET(AnnualDataCVM!BI$14,CYPQly!$B40,0))</f>
        <v>2926.1545028564092</v>
      </c>
      <c r="BJ40" s="18">
        <f ca="1">IF(ISERROR(QuarterlyDataCVM!BJ40*OFFSET(AnnualDataCP!BJ$14,CYPQly!$B40,0)/OFFSET(AnnualDataCVM!BJ$14,CYPQly!$B40,0)),"",QuarterlyDataCVM!BJ40*OFFSET(AnnualDataCP!BJ$14,CYPQly!$B40,0)/OFFSET(AnnualDataCVM!BJ$14,CYPQly!$B40,0))</f>
        <v>2788.6381491577549</v>
      </c>
      <c r="BK40" s="18">
        <f ca="1">IF(ISERROR(QuarterlyDataCVM!BK40*OFFSET(AnnualDataCP!BK$14,CYPQly!$B40,0)/OFFSET(AnnualDataCVM!BK$14,CYPQly!$B40,0)),"",QuarterlyDataCVM!BK40*OFFSET(AnnualDataCP!BK$14,CYPQly!$B40,0)/OFFSET(AnnualDataCVM!BK$14,CYPQly!$B40,0))</f>
        <v>138.06953642384107</v>
      </c>
      <c r="BL40" s="18">
        <f ca="1">IF(ISERROR(QuarterlyDataCVM!BL40*OFFSET(AnnualDataCP!BL$14,CYPQly!$B40,0)/OFFSET(AnnualDataCVM!BL$14,CYPQly!$B40,0)),"",QuarterlyDataCVM!BL40*OFFSET(AnnualDataCP!BL$14,CYPQly!$B40,0)/OFFSET(AnnualDataCVM!BL$14,CYPQly!$B40,0))</f>
        <v>2493.4540181190118</v>
      </c>
      <c r="BM40" s="18">
        <f ca="1">IF(ISERROR(QuarterlyDataCVM!BM40*OFFSET(AnnualDataCP!BM$14,CYPQly!$B40,0)/OFFSET(AnnualDataCVM!BM$14,CYPQly!$B40,0)),"",QuarterlyDataCVM!BM40*OFFSET(AnnualDataCP!BM$14,CYPQly!$B40,0)/OFFSET(AnnualDataCVM!BM$14,CYPQly!$B40,0))</f>
        <v>2493.4540181190118</v>
      </c>
      <c r="BN40" s="18">
        <f ca="1">IF(ISERROR(QuarterlyDataCVM!BN40*OFFSET(AnnualDataCP!BN$14,CYPQly!$B40,0)/OFFSET(AnnualDataCVM!BN$14,CYPQly!$B40,0)),"",QuarterlyDataCVM!BN40*OFFSET(AnnualDataCP!BN$14,CYPQly!$B40,0)/OFFSET(AnnualDataCVM!BN$14,CYPQly!$B40,0))</f>
        <v>1222.4146453089245</v>
      </c>
      <c r="BO40" s="18">
        <f ca="1">IF(ISERROR(QuarterlyDataCVM!BO40*OFFSET(AnnualDataCP!BO$14,CYPQly!$B40,0)/OFFSET(AnnualDataCVM!BO$14,CYPQly!$B40,0)),"",QuarterlyDataCVM!BO40*OFFSET(AnnualDataCP!BO$14,CYPQly!$B40,0)/OFFSET(AnnualDataCVM!BO$14,CYPQly!$B40,0))</f>
        <v>1222.4146453089245</v>
      </c>
      <c r="BP40" s="18">
        <f ca="1">IF(ISERROR(QuarterlyDataCVM!BP40*OFFSET(AnnualDataCP!BP$14,CYPQly!$B40,0)/OFFSET(AnnualDataCVM!BP$14,CYPQly!$B40,0)),"",QuarterlyDataCVM!BP40*OFFSET(AnnualDataCP!BP$14,CYPQly!$B40,0)/OFFSET(AnnualDataCVM!BP$14,CYPQly!$B40,0))</f>
        <v>2710.011873273379</v>
      </c>
      <c r="BQ40" s="18">
        <f ca="1">IF(ISERROR(QuarterlyDataCVM!BQ40*OFFSET(AnnualDataCP!BQ$14,CYPQly!$B40,0)/OFFSET(AnnualDataCVM!BQ$14,CYPQly!$B40,0)),"",QuarterlyDataCVM!BQ40*OFFSET(AnnualDataCP!BQ$14,CYPQly!$B40,0)/OFFSET(AnnualDataCVM!BQ$14,CYPQly!$B40,0))</f>
        <v>2710.011873273379</v>
      </c>
      <c r="BR40" s="18">
        <f ca="1">IF(ISERROR(QuarterlyDataCVM!BR40*OFFSET(AnnualDataCP!BR$14,CYPQly!$B40,0)/OFFSET(AnnualDataCVM!BR$14,CYPQly!$B40,0)),"",QuarterlyDataCVM!BR40*OFFSET(AnnualDataCP!BR$14,CYPQly!$B40,0)/OFFSET(AnnualDataCVM!BR$14,CYPQly!$B40,0))</f>
        <v>3363.1040866444177</v>
      </c>
      <c r="BS40" s="18">
        <f ca="1">IF(ISERROR(QuarterlyDataCVM!BS40*OFFSET(AnnualDataCP!BS$14,CYPQly!$B40,0)/OFFSET(AnnualDataCVM!BS$14,CYPQly!$B40,0)),"",QuarterlyDataCVM!BS40*OFFSET(AnnualDataCP!BS$14,CYPQly!$B40,0)/OFFSET(AnnualDataCVM!BS$14,CYPQly!$B40,0))</f>
        <v>2036.8713473701064</v>
      </c>
      <c r="BT40" s="18">
        <f ca="1">IF(ISERROR(QuarterlyDataCVM!BT40*OFFSET(AnnualDataCP!BT$14,CYPQly!$B40,0)/OFFSET(AnnualDataCVM!BT$14,CYPQly!$B40,0)),"",QuarterlyDataCVM!BT40*OFFSET(AnnualDataCP!BT$14,CYPQly!$B40,0)/OFFSET(AnnualDataCVM!BT$14,CYPQly!$B40,0))</f>
        <v>1326.4180572633059</v>
      </c>
      <c r="BU40" s="18">
        <f ca="1">IF(ISERROR(QuarterlyDataCVM!BU40*OFFSET(AnnualDataCP!BU$14,CYPQly!$B40,0)/OFFSET(AnnualDataCVM!BU$14,CYPQly!$B40,0)),"",QuarterlyDataCVM!BU40*OFFSET(AnnualDataCP!BU$14,CYPQly!$B40,0)/OFFSET(AnnualDataCVM!BU$14,CYPQly!$B40,0))</f>
        <v>233.59248120300751</v>
      </c>
      <c r="BV40" s="18">
        <f ca="1">IF(ISERROR(QuarterlyDataCVM!BV40*OFFSET(AnnualDataCP!BV$14,CYPQly!$B40,0)/OFFSET(AnnualDataCVM!BV$14,CYPQly!$B40,0)),"",QuarterlyDataCVM!BV40*OFFSET(AnnualDataCP!BV$14,CYPQly!$B40,0)/OFFSET(AnnualDataCVM!BV$14,CYPQly!$B40,0))</f>
        <v>994.64264264264261</v>
      </c>
      <c r="BW40" s="18">
        <f ca="1">IF(ISERROR(QuarterlyDataCVM!BW40*OFFSET(AnnualDataCP!BW$14,CYPQly!$B40,0)/OFFSET(AnnualDataCVM!BW$14,CYPQly!$B40,0)),"",QuarterlyDataCVM!BW40*OFFSET(AnnualDataCP!BW$14,CYPQly!$B40,0)/OFFSET(AnnualDataCVM!BW$14,CYPQly!$B40,0))</f>
        <v>99.082568807339456</v>
      </c>
      <c r="BX40" s="18">
        <f ca="1">IF(ISERROR(QuarterlyDataCVM!BX40*OFFSET(AnnualDataCP!BX$14,CYPQly!$B40,0)/OFFSET(AnnualDataCVM!BX$14,CYPQly!$B40,0)),"",QuarterlyDataCVM!BX40*OFFSET(AnnualDataCP!BX$14,CYPQly!$B40,0)/OFFSET(AnnualDataCVM!BX$14,CYPQly!$B40,0))</f>
        <v>2749.5473104917451</v>
      </c>
      <c r="BY40" s="18">
        <f ca="1">IF(ISERROR(QuarterlyDataCVM!BY40*OFFSET(AnnualDataCP!BY$14,CYPQly!$B40,0)/OFFSET(AnnualDataCVM!BY$14,CYPQly!$B40,0)),"",QuarterlyDataCVM!BY40*OFFSET(AnnualDataCP!BY$14,CYPQly!$B40,0)/OFFSET(AnnualDataCVM!BY$14,CYPQly!$B40,0))</f>
        <v>1549.7594976452119</v>
      </c>
      <c r="BZ40" s="18">
        <f ca="1">IF(ISERROR(QuarterlyDataCVM!BZ40*OFFSET(AnnualDataCP!BZ$14,CYPQly!$B40,0)/OFFSET(AnnualDataCVM!BZ$14,CYPQly!$B40,0)),"",QuarterlyDataCVM!BZ40*OFFSET(AnnualDataCP!BZ$14,CYPQly!$B40,0)/OFFSET(AnnualDataCVM!BZ$14,CYPQly!$B40,0))</f>
        <v>729.93455134135058</v>
      </c>
      <c r="CA40" s="18">
        <f ca="1">IF(ISERROR(QuarterlyDataCVM!CA40*OFFSET(AnnualDataCP!CA$14,CYPQly!$B40,0)/OFFSET(AnnualDataCVM!CA$14,CYPQly!$B40,0)),"",QuarterlyDataCVM!CA40*OFFSET(AnnualDataCP!CA$14,CYPQly!$B40,0)/OFFSET(AnnualDataCVM!CA$14,CYPQly!$B40,0))</f>
        <v>819.75041628122108</v>
      </c>
      <c r="CB40" s="18">
        <f ca="1">IF(ISERROR(QuarterlyDataCVM!CB40*OFFSET(AnnualDataCP!CB$14,CYPQly!$B40,0)/OFFSET(AnnualDataCVM!CB$14,CYPQly!$B40,0)),"",QuarterlyDataCVM!CB40*OFFSET(AnnualDataCP!CB$14,CYPQly!$B40,0)/OFFSET(AnnualDataCVM!CB$14,CYPQly!$B40,0))</f>
        <v>1199.4852015535021</v>
      </c>
      <c r="CC40" s="18">
        <f ca="1">IF(ISERROR(QuarterlyDataCVM!CC40*OFFSET(AnnualDataCP!CC$14,CYPQly!$B40,0)/OFFSET(AnnualDataCVM!CC$14,CYPQly!$B40,0)),"",QuarterlyDataCVM!CC40*OFFSET(AnnualDataCP!CC$14,CYPQly!$B40,0)/OFFSET(AnnualDataCVM!CC$14,CYPQly!$B40,0))</f>
        <v>81.267857142857139</v>
      </c>
      <c r="CD40" s="18">
        <f ca="1">IF(ISERROR(QuarterlyDataCVM!CD40*OFFSET(AnnualDataCP!CD$14,CYPQly!$B40,0)/OFFSET(AnnualDataCVM!CD$14,CYPQly!$B40,0)),"",QuarterlyDataCVM!CD40*OFFSET(AnnualDataCP!CD$14,CYPQly!$B40,0)/OFFSET(AnnualDataCVM!CD$14,CYPQly!$B40,0))</f>
        <v>340.24473147518694</v>
      </c>
      <c r="CE40" s="18">
        <f ca="1">IF(ISERROR(QuarterlyDataCVM!CE40*OFFSET(AnnualDataCP!CE$14,CYPQly!$B40,0)/OFFSET(AnnualDataCVM!CE$14,CYPQly!$B40,0)),"",QuarterlyDataCVM!CE40*OFFSET(AnnualDataCP!CE$14,CYPQly!$B40,0)/OFFSET(AnnualDataCVM!CE$14,CYPQly!$B40,0))</f>
        <v>777.87564374431986</v>
      </c>
      <c r="CF40" s="18">
        <f ca="1">IF(ISERROR(QuarterlyDataCVM!CF40*OFFSET(AnnualDataCP!CF$14,CYPQly!$B40,0)/OFFSET(AnnualDataCVM!CF$14,CYPQly!$B40,0)),"",QuarterlyDataCVM!CF40*OFFSET(AnnualDataCP!CF$14,CYPQly!$B40,0)/OFFSET(AnnualDataCVM!CF$14,CYPQly!$B40,0))</f>
        <v>3171.2110369381398</v>
      </c>
      <c r="CG40" s="18">
        <f ca="1">IF(ISERROR(QuarterlyDataCVM!CG40*OFFSET(AnnualDataCP!CG$14,CYPQly!$B40,0)/OFFSET(AnnualDataCVM!CG$14,CYPQly!$B40,0)),"",QuarterlyDataCVM!CG40*OFFSET(AnnualDataCP!CG$14,CYPQly!$B40,0)/OFFSET(AnnualDataCVM!CG$14,CYPQly!$B40,0))</f>
        <v>3171.2110369381398</v>
      </c>
      <c r="CH40" s="18">
        <f ca="1">IF(ISERROR(QuarterlyDataCVM!CH40*OFFSET(AnnualDataCP!CH$14,CYPQly!$B40,0)/OFFSET(AnnualDataCVM!CH$14,CYPQly!$B40,0)),"",QuarterlyDataCVM!CH40*OFFSET(AnnualDataCP!CH$14,CYPQly!$B40,0)/OFFSET(AnnualDataCVM!CH$14,CYPQly!$B40,0))</f>
        <v>2419.3451379492913</v>
      </c>
      <c r="CI40" s="18">
        <f ca="1">IF(ISERROR(QuarterlyDataCVM!CI40*OFFSET(AnnualDataCP!CI$14,CYPQly!$B40,0)/OFFSET(AnnualDataCVM!CI$14,CYPQly!$B40,0)),"",QuarterlyDataCVM!CI40*OFFSET(AnnualDataCP!CI$14,CYPQly!$B40,0)/OFFSET(AnnualDataCVM!CI$14,CYPQly!$B40,0))</f>
        <v>752.26124818577648</v>
      </c>
      <c r="CJ40" s="18">
        <f ca="1">IF(ISERROR(QuarterlyDataCVM!CJ40*OFFSET(AnnualDataCP!CJ$14,CYPQly!$B40,0)/OFFSET(AnnualDataCVM!CJ$14,CYPQly!$B40,0)),"",QuarterlyDataCVM!CJ40*OFFSET(AnnualDataCP!CJ$14,CYPQly!$B40,0)/OFFSET(AnnualDataCVM!CJ$14,CYPQly!$B40,0))</f>
        <v>2691.6864</v>
      </c>
      <c r="CK40" s="18">
        <f ca="1">IF(ISERROR(QuarterlyDataCVM!CK40*OFFSET(AnnualDataCP!CK$14,CYPQly!$B40,0)/OFFSET(AnnualDataCVM!CK$14,CYPQly!$B40,0)),"",QuarterlyDataCVM!CK40*OFFSET(AnnualDataCP!CK$14,CYPQly!$B40,0)/OFFSET(AnnualDataCVM!CK$14,CYPQly!$B40,0))</f>
        <v>1088.0518387239699</v>
      </c>
      <c r="CL40" s="18">
        <f ca="1">IF(ISERROR(QuarterlyDataCVM!CL40*OFFSET(AnnualDataCP!CL$14,CYPQly!$B40,0)/OFFSET(AnnualDataCVM!CL$14,CYPQly!$B40,0)),"",QuarterlyDataCVM!CL40*OFFSET(AnnualDataCP!CL$14,CYPQly!$B40,0)/OFFSET(AnnualDataCVM!CL$14,CYPQly!$B40,0))</f>
        <v>1603.8633059788981</v>
      </c>
      <c r="CM40" s="18">
        <f ca="1">IF(ISERROR(QuarterlyDataCVM!CM40*OFFSET(AnnualDataCP!CM$14,CYPQly!$B40,0)/OFFSET(AnnualDataCVM!CM$14,CYPQly!$B40,0)),"",QuarterlyDataCVM!CM40*OFFSET(AnnualDataCP!CM$14,CYPQly!$B40,0)/OFFSET(AnnualDataCVM!CM$14,CYPQly!$B40,0))</f>
        <v>741.1438152011923</v>
      </c>
      <c r="CN40" s="18">
        <f ca="1">IF(ISERROR(QuarterlyDataCVM!CN40*OFFSET(AnnualDataCP!CN$14,CYPQly!$B40,0)/OFFSET(AnnualDataCVM!CN$14,CYPQly!$B40,0)),"",QuarterlyDataCVM!CN40*OFFSET(AnnualDataCP!CN$14,CYPQly!$B40,0)/OFFSET(AnnualDataCVM!CN$14,CYPQly!$B40,0))</f>
        <v>854.65499438832774</v>
      </c>
      <c r="CO40" s="18">
        <f ca="1">IF(ISERROR(QuarterlyDataCVM!CO40*OFFSET(AnnualDataCP!CO$14,CYPQly!$B40,0)/OFFSET(AnnualDataCVM!CO$14,CYPQly!$B40,0)),"",QuarterlyDataCVM!CO40*OFFSET(AnnualDataCP!CO$14,CYPQly!$B40,0)/OFFSET(AnnualDataCVM!CO$14,CYPQly!$B40,0))</f>
        <v>8.25</v>
      </c>
      <c r="CP40" s="18">
        <f ca="1">IF(ISERROR(QuarterlyDataCVM!CP40*OFFSET(AnnualDataCP!CP$14,CYPQly!$B40,0)/OFFSET(AnnualDataCVM!CP$14,CYPQly!$B40,0)),"",QuarterlyDataCVM!CP40*OFFSET(AnnualDataCP!CP$14,CYPQly!$B40,0)/OFFSET(AnnualDataCVM!CP$14,CYPQly!$B40,0))</f>
        <v>10847.150390494626</v>
      </c>
      <c r="CQ40" s="18">
        <f ca="1">IF(ISERROR(QuarterlyDataCVM!CQ40*OFFSET(AnnualDataCP!CQ$14,CYPQly!$B40,0)/OFFSET(AnnualDataCVM!CQ$14,CYPQly!$B40,0)),"",QuarterlyDataCVM!CQ40*OFFSET(AnnualDataCP!CQ$14,CYPQly!$B40,0)/OFFSET(AnnualDataCVM!CQ$14,CYPQly!$B40,0))</f>
        <v>4144.0072755121573</v>
      </c>
      <c r="CR40" s="18">
        <f ca="1">IF(ISERROR(QuarterlyDataCVM!CR40*OFFSET(AnnualDataCP!CR$14,CYPQly!$B40,0)/OFFSET(AnnualDataCVM!CR$14,CYPQly!$B40,0)),"",QuarterlyDataCVM!CR40*OFFSET(AnnualDataCP!CR$14,CYPQly!$B40,0)/OFFSET(AnnualDataCVM!CR$14,CYPQly!$B40,0))</f>
        <v>1597.8097163653169</v>
      </c>
      <c r="CS40" s="18">
        <f ca="1">IF(ISERROR(QuarterlyDataCVM!CS40*OFFSET(AnnualDataCP!CS$14,CYPQly!$B40,0)/OFFSET(AnnualDataCVM!CS$14,CYPQly!$B40,0)),"",QuarterlyDataCVM!CS40*OFFSET(AnnualDataCP!CS$14,CYPQly!$B40,0)/OFFSET(AnnualDataCVM!CS$14,CYPQly!$B40,0))</f>
        <v>5105.6211636363632</v>
      </c>
      <c r="CT40" s="18">
        <f ca="1">IF(ISERROR(QuarterlyDataCVM!CT40*OFFSET(AnnualDataCP!CT$14,CYPQly!$B40,0)/OFFSET(AnnualDataCVM!CT$14,CYPQly!$B40,0)),"",QuarterlyDataCVM!CT40*OFFSET(AnnualDataCP!CT$14,CYPQly!$B40,0)/OFFSET(AnnualDataCVM!CT$14,CYPQly!$B40,0))</f>
        <v>146710.69328906608</v>
      </c>
      <c r="CU40" s="18">
        <f ca="1">IF(ISERROR(QuarterlyDataCVM!CU40*OFFSET(AnnualDataCP!CU$14,CYPQly!$B40,0)/OFFSET(AnnualDataCVM!CU$14,CYPQly!$B40,0)),"",QuarterlyDataCVM!CU40*OFFSET(AnnualDataCP!CU$14,CYPQly!$B40,0)/OFFSET(AnnualDataCVM!CU$14,CYPQly!$B40,0))</f>
        <v>37194.469648375998</v>
      </c>
      <c r="CV40" s="18">
        <f ca="1">IF(ISERROR(QuarterlyDataCVM!CV40*OFFSET(AnnualDataCP!CV$14,CYPQly!$B40,0)/OFFSET(AnnualDataCVM!CV$14,CYPQly!$B40,0)),"",QuarterlyDataCVM!CV40*OFFSET(AnnualDataCP!CV$14,CYPQly!$B40,0)/OFFSET(AnnualDataCVM!CV$14,CYPQly!$B40,0))</f>
        <v>23971.194552003602</v>
      </c>
      <c r="CW40" s="18">
        <f ca="1">IF(ISERROR(QuarterlyDataCVM!CW40*OFFSET(AnnualDataCP!CW$14,CYPQly!$B40,0)/OFFSET(AnnualDataCVM!CW$14,CYPQly!$B40,0)),"",QuarterlyDataCVM!CW40*OFFSET(AnnualDataCP!CW$14,CYPQly!$B40,0)/OFFSET(AnnualDataCVM!CW$14,CYPQly!$B40,0))</f>
        <v>3261.527712082262</v>
      </c>
      <c r="CX40" s="18">
        <f ca="1">IF(ISERROR(QuarterlyDataCVM!CX40*OFFSET(AnnualDataCP!CX$14,CYPQly!$B40,0)/OFFSET(AnnualDataCVM!CX$14,CYPQly!$B40,0)),"",QuarterlyDataCVM!CX40*OFFSET(AnnualDataCP!CX$14,CYPQly!$B40,0)/OFFSET(AnnualDataCVM!CX$14,CYPQly!$B40,0))</f>
        <v>8815.7845991779777</v>
      </c>
      <c r="CY40" s="18">
        <f ca="1">IF(ISERROR(QuarterlyDataCVM!CY40*OFFSET(AnnualDataCP!CY$14,CYPQly!$B40,0)/OFFSET(AnnualDataCVM!CY$14,CYPQly!$B40,0)),"",QuarterlyDataCVM!CY40*OFFSET(AnnualDataCP!CY$14,CYPQly!$B40,0)/OFFSET(AnnualDataCVM!CY$14,CYPQly!$B40,0))</f>
        <v>11894.080594396573</v>
      </c>
      <c r="CZ40" s="18">
        <f ca="1">IF(ISERROR(QuarterlyDataCVM!CZ40*OFFSET(AnnualDataCP!CZ$14,CYPQly!$B40,0)/OFFSET(AnnualDataCVM!CZ$14,CYPQly!$B40,0)),"",QuarterlyDataCVM!CZ40*OFFSET(AnnualDataCP!CZ$14,CYPQly!$B40,0)/OFFSET(AnnualDataCVM!CZ$14,CYPQly!$B40,0))</f>
        <v>8332.0006038191568</v>
      </c>
      <c r="DA40" s="18">
        <f ca="1">IF(ISERROR(QuarterlyDataCVM!DA40*OFFSET(AnnualDataCP!DA$14,CYPQly!$B40,0)/OFFSET(AnnualDataCVM!DA$14,CYPQly!$B40,0)),"",QuarterlyDataCVM!DA40*OFFSET(AnnualDataCP!DA$14,CYPQly!$B40,0)/OFFSET(AnnualDataCVM!DA$14,CYPQly!$B40,0))</f>
        <v>3603.0797266514805</v>
      </c>
      <c r="DB40" s="18">
        <f ca="1">IF(ISERROR(QuarterlyDataCVM!DB40*OFFSET(AnnualDataCP!DB$14,CYPQly!$B40,0)/OFFSET(AnnualDataCVM!DB$14,CYPQly!$B40,0)),"",QuarterlyDataCVM!DB40*OFFSET(AnnualDataCP!DB$14,CYPQly!$B40,0)/OFFSET(AnnualDataCVM!DB$14,CYPQly!$B40,0))</f>
        <v>341.22350543478262</v>
      </c>
      <c r="DC40" s="18">
        <f ca="1">IF(ISERROR(QuarterlyDataCVM!DC40*OFFSET(AnnualDataCP!DC$14,CYPQly!$B40,0)/OFFSET(AnnualDataCVM!DC$14,CYPQly!$B40,0)),"",QuarterlyDataCVM!DC40*OFFSET(AnnualDataCP!DC$14,CYPQly!$B40,0)/OFFSET(AnnualDataCVM!DC$14,CYPQly!$B40,0))</f>
        <v>3261.5885830784914</v>
      </c>
      <c r="DD40" s="18">
        <f ca="1">IF(ISERROR(QuarterlyDataCVM!DD40*OFFSET(AnnualDataCP!DD$14,CYPQly!$B40,0)/OFFSET(AnnualDataCVM!DD$14,CYPQly!$B40,0)),"",QuarterlyDataCVM!DD40*OFFSET(AnnualDataCP!DD$14,CYPQly!$B40,0)/OFFSET(AnnualDataCVM!DD$14,CYPQly!$B40,0))</f>
        <v>511.86182432432435</v>
      </c>
      <c r="DE40" s="18">
        <f ca="1">IF(ISERROR(QuarterlyDataCVM!DE40*OFFSET(AnnualDataCP!DE$14,CYPQly!$B40,0)/OFFSET(AnnualDataCVM!DE$14,CYPQly!$B40,0)),"",QuarterlyDataCVM!DE40*OFFSET(AnnualDataCP!DE$14,CYPQly!$B40,0)/OFFSET(AnnualDataCVM!DE$14,CYPQly!$B40,0))</f>
        <v>755.26207181180359</v>
      </c>
      <c r="DF40" s="18">
        <f ca="1">IF(ISERROR(QuarterlyDataCVM!DF40*OFFSET(AnnualDataCP!DF$14,CYPQly!$B40,0)/OFFSET(AnnualDataCVM!DF$14,CYPQly!$B40,0)),"",QuarterlyDataCVM!DF40*OFFSET(AnnualDataCP!DF$14,CYPQly!$B40,0)/OFFSET(AnnualDataCVM!DF$14,CYPQly!$B40,0))</f>
        <v>1990.3142615558061</v>
      </c>
      <c r="DG40" s="18">
        <f ca="1">IF(ISERROR(QuarterlyDataCVM!DG40*OFFSET(AnnualDataCP!DG$14,CYPQly!$B40,0)/OFFSET(AnnualDataCVM!DG$14,CYPQly!$B40,0)),"",QuarterlyDataCVM!DG40*OFFSET(AnnualDataCP!DG$14,CYPQly!$B40,0)/OFFSET(AnnualDataCVM!DG$14,CYPQly!$B40,0))</f>
        <v>1471.8325230296828</v>
      </c>
      <c r="DH40" s="18">
        <f ca="1">IF(ISERROR(QuarterlyDataCVM!DH40*OFFSET(AnnualDataCP!DH$14,CYPQly!$B40,0)/OFFSET(AnnualDataCVM!DH$14,CYPQly!$B40,0)),"",QuarterlyDataCVM!DH40*OFFSET(AnnualDataCP!DH$14,CYPQly!$B40,0)/OFFSET(AnnualDataCVM!DH$14,CYPQly!$B40,0))</f>
        <v>4895.2162235485621</v>
      </c>
      <c r="DI40" s="18">
        <f ca="1">IF(ISERROR(QuarterlyDataCVM!DI40*OFFSET(AnnualDataCP!DI$14,CYPQly!$B40,0)/OFFSET(AnnualDataCVM!DI$14,CYPQly!$B40,0)),"",QuarterlyDataCVM!DI40*OFFSET(AnnualDataCP!DI$14,CYPQly!$B40,0)/OFFSET(AnnualDataCVM!DI$14,CYPQly!$B40,0))</f>
        <v>1118.3584337349398</v>
      </c>
      <c r="DJ40" s="18">
        <f ca="1">IF(ISERROR(QuarterlyDataCVM!DJ40*OFFSET(AnnualDataCP!DJ$14,CYPQly!$B40,0)/OFFSET(AnnualDataCVM!DJ$14,CYPQly!$B40,0)),"",QuarterlyDataCVM!DJ40*OFFSET(AnnualDataCP!DJ$14,CYPQly!$B40,0)/OFFSET(AnnualDataCVM!DJ$14,CYPQly!$B40,0))</f>
        <v>3776.7460661180885</v>
      </c>
      <c r="DK40" s="18">
        <f ca="1">IF(ISERROR(QuarterlyDataCVM!DK40*OFFSET(AnnualDataCP!DK$14,CYPQly!$B40,0)/OFFSET(AnnualDataCVM!DK$14,CYPQly!$B40,0)),"",QuarterlyDataCVM!DK40*OFFSET(AnnualDataCP!DK$14,CYPQly!$B40,0)/OFFSET(AnnualDataCVM!DK$14,CYPQly!$B40,0))</f>
        <v>10214.171409887524</v>
      </c>
      <c r="DL40" s="18">
        <f ca="1">IF(ISERROR(QuarterlyDataCVM!DL40*OFFSET(AnnualDataCP!DL$14,CYPQly!$B40,0)/OFFSET(AnnualDataCVM!DL$14,CYPQly!$B40,0)),"",QuarterlyDataCVM!DL40*OFFSET(AnnualDataCP!DL$14,CYPQly!$B40,0)/OFFSET(AnnualDataCVM!DL$14,CYPQly!$B40,0))</f>
        <v>3567.7680285035631</v>
      </c>
      <c r="DM40" s="18">
        <f ca="1">IF(ISERROR(QuarterlyDataCVM!DM40*OFFSET(AnnualDataCP!DM$14,CYPQly!$B40,0)/OFFSET(AnnualDataCVM!DM$14,CYPQly!$B40,0)),"",QuarterlyDataCVM!DM40*OFFSET(AnnualDataCP!DM$14,CYPQly!$B40,0)/OFFSET(AnnualDataCVM!DM$14,CYPQly!$B40,0))</f>
        <v>1924.8970057605875</v>
      </c>
      <c r="DN40" s="18">
        <f ca="1">IF(ISERROR(QuarterlyDataCVM!DN40*OFFSET(AnnualDataCP!DN$14,CYPQly!$B40,0)/OFFSET(AnnualDataCVM!DN$14,CYPQly!$B40,0)),"",QuarterlyDataCVM!DN40*OFFSET(AnnualDataCP!DN$14,CYPQly!$B40,0)/OFFSET(AnnualDataCVM!DN$14,CYPQly!$B40,0))</f>
        <v>1642.0244165170557</v>
      </c>
      <c r="DO40" s="18">
        <f ca="1">IF(ISERROR(QuarterlyDataCVM!DO40*OFFSET(AnnualDataCP!DO$14,CYPQly!$B40,0)/OFFSET(AnnualDataCVM!DO$14,CYPQly!$B40,0)),"",QuarterlyDataCVM!DO40*OFFSET(AnnualDataCP!DO$14,CYPQly!$B40,0)/OFFSET(AnnualDataCVM!DO$14,CYPQly!$B40,0))</f>
        <v>997.92317588678554</v>
      </c>
      <c r="DP40" s="18">
        <f ca="1">IF(ISERROR(QuarterlyDataCVM!DP40*OFFSET(AnnualDataCP!DP$14,CYPQly!$B40,0)/OFFSET(AnnualDataCVM!DP$14,CYPQly!$B40,0)),"",QuarterlyDataCVM!DP40*OFFSET(AnnualDataCP!DP$14,CYPQly!$B40,0)/OFFSET(AnnualDataCVM!DP$14,CYPQly!$B40,0))</f>
        <v>644.46455906821961</v>
      </c>
      <c r="DQ40" s="18">
        <f ca="1">IF(ISERROR(QuarterlyDataCVM!DQ40*OFFSET(AnnualDataCP!DQ$14,CYPQly!$B40,0)/OFFSET(AnnualDataCVM!DQ$14,CYPQly!$B40,0)),"",QuarterlyDataCVM!DQ40*OFFSET(AnnualDataCP!DQ$14,CYPQly!$B40,0)/OFFSET(AnnualDataCVM!DQ$14,CYPQly!$B40,0))</f>
        <v>3846.6041253933108</v>
      </c>
      <c r="DR40" s="18">
        <f ca="1">IF(ISERROR(QuarterlyDataCVM!DR40*OFFSET(AnnualDataCP!DR$14,CYPQly!$B40,0)/OFFSET(AnnualDataCVM!DR$14,CYPQly!$B40,0)),"",QuarterlyDataCVM!DR40*OFFSET(AnnualDataCP!DR$14,CYPQly!$B40,0)/OFFSET(AnnualDataCVM!DR$14,CYPQly!$B40,0))</f>
        <v>3846.6041253933108</v>
      </c>
      <c r="DS40" s="18">
        <f ca="1">IF(ISERROR(QuarterlyDataCVM!DS40*OFFSET(AnnualDataCP!DS$14,CYPQly!$B40,0)/OFFSET(AnnualDataCVM!DS$14,CYPQly!$B40,0)),"",QuarterlyDataCVM!DS40*OFFSET(AnnualDataCP!DS$14,CYPQly!$B40,0)/OFFSET(AnnualDataCVM!DS$14,CYPQly!$B40,0))</f>
        <v>2803.0312921095974</v>
      </c>
      <c r="DT40" s="18">
        <f ca="1">IF(ISERROR(QuarterlyDataCVM!DT40*OFFSET(AnnualDataCP!DT$14,CYPQly!$B40,0)/OFFSET(AnnualDataCVM!DT$14,CYPQly!$B40,0)),"",QuarterlyDataCVM!DT40*OFFSET(AnnualDataCP!DT$14,CYPQly!$B40,0)/OFFSET(AnnualDataCVM!DT$14,CYPQly!$B40,0))</f>
        <v>2207.0215262461402</v>
      </c>
      <c r="DU40" s="18">
        <f ca="1">IF(ISERROR(QuarterlyDataCVM!DU40*OFFSET(AnnualDataCP!DU$14,CYPQly!$B40,0)/OFFSET(AnnualDataCVM!DU$14,CYPQly!$B40,0)),"",QuarterlyDataCVM!DU40*OFFSET(AnnualDataCP!DU$14,CYPQly!$B40,0)/OFFSET(AnnualDataCVM!DU$14,CYPQly!$B40,0))</f>
        <v>596.06762389995367</v>
      </c>
      <c r="DV40" s="18">
        <f ca="1">IF(ISERROR(QuarterlyDataCVM!DV40*OFFSET(AnnualDataCP!DV$14,CYPQly!$B40,0)/OFFSET(AnnualDataCVM!DV$14,CYPQly!$B40,0)),"",QuarterlyDataCVM!DV40*OFFSET(AnnualDataCP!DV$14,CYPQly!$B40,0)/OFFSET(AnnualDataCVM!DV$14,CYPQly!$B40,0))</f>
        <v>11969.931059451794</v>
      </c>
      <c r="DW40" s="18">
        <f ca="1">IF(ISERROR(QuarterlyDataCVM!DW40*OFFSET(AnnualDataCP!DW$14,CYPQly!$B40,0)/OFFSET(AnnualDataCVM!DW$14,CYPQly!$B40,0)),"",QuarterlyDataCVM!DW40*OFFSET(AnnualDataCP!DW$14,CYPQly!$B40,0)/OFFSET(AnnualDataCVM!DW$14,CYPQly!$B40,0))</f>
        <v>6662.5028784170427</v>
      </c>
      <c r="DX40" s="18">
        <f ca="1">IF(ISERROR(QuarterlyDataCVM!DX40*OFFSET(AnnualDataCP!DX$14,CYPQly!$B40,0)/OFFSET(AnnualDataCVM!DX$14,CYPQly!$B40,0)),"",QuarterlyDataCVM!DX40*OFFSET(AnnualDataCP!DX$14,CYPQly!$B40,0)/OFFSET(AnnualDataCVM!DX$14,CYPQly!$B40,0))</f>
        <v>3942.1977787649935</v>
      </c>
      <c r="DY40" s="18">
        <f ca="1">IF(ISERROR(QuarterlyDataCVM!DY40*OFFSET(AnnualDataCP!DY$14,CYPQly!$B40,0)/OFFSET(AnnualDataCVM!DY$14,CYPQly!$B40,0)),"",QuarterlyDataCVM!DY40*OFFSET(AnnualDataCP!DY$14,CYPQly!$B40,0)/OFFSET(AnnualDataCVM!DY$14,CYPQly!$B40,0))</f>
        <v>3942.0679758308156</v>
      </c>
      <c r="DZ40" s="18" t="str">
        <f ca="1">IF(ISERROR(QuarterlyDataCVM!DZ40*OFFSET(AnnualDataCP!DZ$14,CYPQly!$B40,0)/OFFSET(AnnualDataCVM!DZ$14,CYPQly!$B40,0)),"",QuarterlyDataCVM!DZ40*OFFSET(AnnualDataCP!DZ$14,CYPQly!$B40,0)/OFFSET(AnnualDataCVM!DZ$14,CYPQly!$B40,0))</f>
        <v/>
      </c>
      <c r="EA40" s="18">
        <f ca="1">IF(ISERROR(QuarterlyDataCVM!EA40*OFFSET(AnnualDataCP!EA$14,CYPQly!$B40,0)/OFFSET(AnnualDataCVM!EA$14,CYPQly!$B40,0)),"",QuarterlyDataCVM!EA40*OFFSET(AnnualDataCP!EA$14,CYPQly!$B40,0)/OFFSET(AnnualDataCVM!EA$14,CYPQly!$B40,0))</f>
        <v>1365.3099985957028</v>
      </c>
      <c r="EB40" s="18">
        <f ca="1">IF(ISERROR(QuarterlyDataCVM!EB40*OFFSET(AnnualDataCP!EB$14,CYPQly!$B40,0)/OFFSET(AnnualDataCVM!EB$14,CYPQly!$B40,0)),"",QuarterlyDataCVM!EB40*OFFSET(AnnualDataCP!EB$14,CYPQly!$B40,0)/OFFSET(AnnualDataCVM!EB$14,CYPQly!$B40,0))</f>
        <v>30923.076726293642</v>
      </c>
      <c r="EC40" s="18">
        <f ca="1">IF(ISERROR(QuarterlyDataCVM!EC40*OFFSET(AnnualDataCP!EC$14,CYPQly!$B40,0)/OFFSET(AnnualDataCVM!EC$14,CYPQly!$B40,0)),"",QuarterlyDataCVM!EC40*OFFSET(AnnualDataCP!EC$14,CYPQly!$B40,0)/OFFSET(AnnualDataCVM!EC$14,CYPQly!$B40,0))</f>
        <v>30923.076726293642</v>
      </c>
      <c r="ED40" s="18">
        <f ca="1">IF(ISERROR(QuarterlyDataCVM!ED40*OFFSET(AnnualDataCP!ED$14,CYPQly!$B40,0)/OFFSET(AnnualDataCVM!ED$14,CYPQly!$B40,0)),"",QuarterlyDataCVM!ED40*OFFSET(AnnualDataCP!ED$14,CYPQly!$B40,0)/OFFSET(AnnualDataCVM!ED$14,CYPQly!$B40,0))</f>
        <v>5245.4518427615694</v>
      </c>
      <c r="EE40" s="18">
        <f ca="1">IF(ISERROR(QuarterlyDataCVM!EE40*OFFSET(AnnualDataCP!EE$14,CYPQly!$B40,0)/OFFSET(AnnualDataCVM!EE$14,CYPQly!$B40,0)),"",QuarterlyDataCVM!EE40*OFFSET(AnnualDataCP!EE$14,CYPQly!$B40,0)/OFFSET(AnnualDataCVM!EE$14,CYPQly!$B40,0))</f>
        <v>25314.046959550997</v>
      </c>
      <c r="EF40" s="18">
        <f ca="1">IF(ISERROR(QuarterlyDataCVM!EF40*OFFSET(AnnualDataCP!EF$14,CYPQly!$B40,0)/OFFSET(AnnualDataCVM!EF$14,CYPQly!$B40,0)),"",QuarterlyDataCVM!EF40*OFFSET(AnnualDataCP!EF$14,CYPQly!$B40,0)/OFFSET(AnnualDataCVM!EF$14,CYPQly!$B40,0))</f>
        <v>363.4863481228669</v>
      </c>
      <c r="EG40" s="18">
        <f ca="1">IF(ISERROR(QuarterlyDataCVM!EG40*OFFSET(AnnualDataCP!EG$14,CYPQly!$B40,0)/OFFSET(AnnualDataCVM!EG$14,CYPQly!$B40,0)),"",QuarterlyDataCVM!EG40*OFFSET(AnnualDataCP!EG$14,CYPQly!$B40,0)/OFFSET(AnnualDataCVM!EG$14,CYPQly!$B40,0))</f>
        <v>17811.656626298176</v>
      </c>
      <c r="EH40" s="18">
        <f ca="1">IF(ISERROR(QuarterlyDataCVM!EH40*OFFSET(AnnualDataCP!EH$14,CYPQly!$B40,0)/OFFSET(AnnualDataCVM!EH$14,CYPQly!$B40,0)),"",QuarterlyDataCVM!EH40*OFFSET(AnnualDataCP!EH$14,CYPQly!$B40,0)/OFFSET(AnnualDataCVM!EH$14,CYPQly!$B40,0))</f>
        <v>10532.610815130527</v>
      </c>
      <c r="EI40" s="18">
        <f ca="1">IF(ISERROR(QuarterlyDataCVM!EI40*OFFSET(AnnualDataCP!EI$14,CYPQly!$B40,0)/OFFSET(AnnualDataCVM!EI$14,CYPQly!$B40,0)),"",QuarterlyDataCVM!EI40*OFFSET(AnnualDataCP!EI$14,CYPQly!$B40,0)/OFFSET(AnnualDataCVM!EI$14,CYPQly!$B40,0))</f>
        <v>6987.800706998667</v>
      </c>
      <c r="EJ40" s="18">
        <f ca="1">IF(ISERROR(QuarterlyDataCVM!EJ40*OFFSET(AnnualDataCP!EJ$14,CYPQly!$B40,0)/OFFSET(AnnualDataCVM!EJ$14,CYPQly!$B40,0)),"",QuarterlyDataCVM!EJ40*OFFSET(AnnualDataCP!EJ$14,CYPQly!$B40,0)/OFFSET(AnnualDataCVM!EJ$14,CYPQly!$B40,0))</f>
        <v>4959.0825574177534</v>
      </c>
      <c r="EK40" s="18">
        <f ca="1">IF(ISERROR(QuarterlyDataCVM!EK40*OFFSET(AnnualDataCP!EK$14,CYPQly!$B40,0)/OFFSET(AnnualDataCVM!EK$14,CYPQly!$B40,0)),"",QuarterlyDataCVM!EK40*OFFSET(AnnualDataCP!EK$14,CYPQly!$B40,0)/OFFSET(AnnualDataCVM!EK$14,CYPQly!$B40,0))</f>
        <v>3686.8857199249974</v>
      </c>
      <c r="EL40" s="18">
        <f ca="1">IF(ISERROR(QuarterlyDataCVM!EL40*OFFSET(AnnualDataCP!EL$14,CYPQly!$B40,0)/OFFSET(AnnualDataCVM!EL$14,CYPQly!$B40,0)),"",QuarterlyDataCVM!EL40*OFFSET(AnnualDataCP!EL$14,CYPQly!$B40,0)/OFFSET(AnnualDataCVM!EL$14,CYPQly!$B40,0))</f>
        <v>2190.9442231075695</v>
      </c>
      <c r="EM40" s="18">
        <f ca="1">IF(ISERROR(QuarterlyDataCVM!EM40*OFFSET(AnnualDataCP!EM$14,CYPQly!$B40,0)/OFFSET(AnnualDataCVM!EM$14,CYPQly!$B40,0)),"",QuarterlyDataCVM!EM40*OFFSET(AnnualDataCP!EM$14,CYPQly!$B40,0)/OFFSET(AnnualDataCVM!EM$14,CYPQly!$B40,0))</f>
        <v>1496.4549941245593</v>
      </c>
      <c r="EN40" s="18">
        <f ca="1">IF(ISERROR(QuarterlyDataCVM!EN40*OFFSET(AnnualDataCP!EN$14,CYPQly!$B40,0)/OFFSET(AnnualDataCVM!EN$14,CYPQly!$B40,0)),"",QuarterlyDataCVM!EN40*OFFSET(AnnualDataCP!EN$14,CYPQly!$B40,0)/OFFSET(AnnualDataCVM!EN$14,CYPQly!$B40,0))</f>
        <v>1271.3479115479115</v>
      </c>
      <c r="EO40" s="18">
        <f ca="1">IF(ISERROR(QuarterlyDataCVM!EO40*OFFSET(AnnualDataCP!EO$14,CYPQly!$B40,0)/OFFSET(AnnualDataCVM!EO$14,CYPQly!$B40,0)),"",QuarterlyDataCVM!EO40*OFFSET(AnnualDataCP!EO$14,CYPQly!$B40,0)/OFFSET(AnnualDataCVM!EO$14,CYPQly!$B40,0))</f>
        <v>2029.2217979151615</v>
      </c>
      <c r="EP40" s="18">
        <f ca="1">IF(ISERROR(QuarterlyDataCVM!EP40*OFFSET(AnnualDataCP!EP$14,CYPQly!$B40,0)/OFFSET(AnnualDataCVM!EP$14,CYPQly!$B40,0)),"",QuarterlyDataCVM!EP40*OFFSET(AnnualDataCP!EP$14,CYPQly!$B40,0)/OFFSET(AnnualDataCVM!EP$14,CYPQly!$B40,0))</f>
        <v>1281.4254859611231</v>
      </c>
      <c r="EQ40" s="18">
        <f ca="1">IF(ISERROR(QuarterlyDataCVM!EQ40*OFFSET(AnnualDataCP!EQ$14,CYPQly!$B40,0)/OFFSET(AnnualDataCVM!EQ$14,CYPQly!$B40,0)),"",QuarterlyDataCVM!EQ40*OFFSET(AnnualDataCP!EQ$14,CYPQly!$B40,0)/OFFSET(AnnualDataCVM!EQ$14,CYPQly!$B40,0))</f>
        <v>1281.4254859611231</v>
      </c>
      <c r="ER40" s="18">
        <f ca="1">IF(ISERROR(QuarterlyDataCVM!ER40*OFFSET(AnnualDataCP!ER$14,CYPQly!$B40,0)/OFFSET(AnnualDataCVM!ER$14,CYPQly!$B40,0)),"",QuarterlyDataCVM!ER40*OFFSET(AnnualDataCP!ER$14,CYPQly!$B40,0)/OFFSET(AnnualDataCVM!ER$14,CYPQly!$B40,0))</f>
        <v>2263.1717285762675</v>
      </c>
      <c r="ES40" s="18">
        <f ca="1">IF(ISERROR(QuarterlyDataCVM!ES40*OFFSET(AnnualDataCP!ES$14,CYPQly!$B40,0)/OFFSET(AnnualDataCVM!ES$14,CYPQly!$B40,0)),"",QuarterlyDataCVM!ES40*OFFSET(AnnualDataCP!ES$14,CYPQly!$B40,0)/OFFSET(AnnualDataCVM!ES$14,CYPQly!$B40,0))</f>
        <v>1367.3587324846599</v>
      </c>
      <c r="ET40" s="18">
        <f ca="1">IF(ISERROR(QuarterlyDataCVM!ET40*OFFSET(AnnualDataCP!ET$14,CYPQly!$B40,0)/OFFSET(AnnualDataCVM!ET$14,CYPQly!$B40,0)),"",QuarterlyDataCVM!ET40*OFFSET(AnnualDataCP!ET$14,CYPQly!$B40,0)/OFFSET(AnnualDataCVM!ET$14,CYPQly!$B40,0))</f>
        <v>895.98156947444204</v>
      </c>
      <c r="EU40" s="18">
        <f ca="1">IF(ISERROR(QuarterlyDataCVM!EU40*OFFSET(AnnualDataCP!EU$14,CYPQly!$B40,0)/OFFSET(AnnualDataCVM!EU$14,CYPQly!$B40,0)),"",QuarterlyDataCVM!EU40*OFFSET(AnnualDataCP!EU$14,CYPQly!$B40,0)/OFFSET(AnnualDataCVM!EU$14,CYPQly!$B40,0))</f>
        <v>651.71114480667177</v>
      </c>
      <c r="EV40" s="18">
        <f ca="1">IF(ISERROR(QuarterlyDataCVM!EV40*OFFSET(AnnualDataCP!EV$14,CYPQly!$B40,0)/OFFSET(AnnualDataCVM!EV$14,CYPQly!$B40,0)),"",QuarterlyDataCVM!EV40*OFFSET(AnnualDataCP!EV$14,CYPQly!$B40,0)/OFFSET(AnnualDataCVM!EV$14,CYPQly!$B40,0))</f>
        <v>244.0605878824235</v>
      </c>
      <c r="EW40" s="18">
        <f ca="1">IF(ISERROR(QuarterlyDataCVM!EW40*OFFSET(AnnualDataCP!EW$14,CYPQly!$B40,0)/OFFSET(AnnualDataCVM!EW$14,CYPQly!$B40,0)),"",QuarterlyDataCVM!EW40*OFFSET(AnnualDataCP!EW$14,CYPQly!$B40,0)/OFFSET(AnnualDataCVM!EW$14,CYPQly!$B40,0))</f>
        <v>7279.7826480287158</v>
      </c>
      <c r="EX40" s="18">
        <f ca="1">IF(ISERROR(QuarterlyDataCVM!EX40*OFFSET(AnnualDataCP!EX$14,CYPQly!$B40,0)/OFFSET(AnnualDataCVM!EX$14,CYPQly!$B40,0)),"",QuarterlyDataCVM!EX40*OFFSET(AnnualDataCP!EX$14,CYPQly!$B40,0)/OFFSET(AnnualDataCVM!EX$14,CYPQly!$B40,0))</f>
        <v>2058.9711071901193</v>
      </c>
      <c r="EY40" s="18">
        <f ca="1">IF(ISERROR(QuarterlyDataCVM!EY40*OFFSET(AnnualDataCP!EY$14,CYPQly!$B40,0)/OFFSET(AnnualDataCVM!EY$14,CYPQly!$B40,0)),"",QuarterlyDataCVM!EY40*OFFSET(AnnualDataCP!EY$14,CYPQly!$B40,0)/OFFSET(AnnualDataCVM!EY$14,CYPQly!$B40,0))</f>
        <v>1465.0600105281628</v>
      </c>
      <c r="EZ40" s="18">
        <f ca="1">IF(ISERROR(QuarterlyDataCVM!EZ40*OFFSET(AnnualDataCP!EZ$14,CYPQly!$B40,0)/OFFSET(AnnualDataCVM!EZ$14,CYPQly!$B40,0)),"",QuarterlyDataCVM!EZ40*OFFSET(AnnualDataCP!EZ$14,CYPQly!$B40,0)/OFFSET(AnnualDataCVM!EZ$14,CYPQly!$B40,0))</f>
        <v>1252.510843373494</v>
      </c>
      <c r="FA40" s="18">
        <f ca="1">IF(ISERROR(QuarterlyDataCVM!FA40*OFFSET(AnnualDataCP!FA$14,CYPQly!$B40,0)/OFFSET(AnnualDataCVM!FA$14,CYPQly!$B40,0)),"",QuarterlyDataCVM!FA40*OFFSET(AnnualDataCP!FA$14,CYPQly!$B40,0)/OFFSET(AnnualDataCVM!FA$14,CYPQly!$B40,0))</f>
        <v>2502.6747033339611</v>
      </c>
      <c r="FB40" s="18">
        <f ca="1">IF(ISERROR(QuarterlyDataCVM!FB40*OFFSET(AnnualDataCP!FB$14,CYPQly!$B40,0)/OFFSET(AnnualDataCVM!FB$14,CYPQly!$B40,0)),"",QuarterlyDataCVM!FB40*OFFSET(AnnualDataCP!FB$14,CYPQly!$B40,0)/OFFSET(AnnualDataCVM!FB$14,CYPQly!$B40,0))</f>
        <v>282.93963782696176</v>
      </c>
      <c r="FC40" s="18">
        <f ca="1">IF(ISERROR(QuarterlyDataCVM!FC40*OFFSET(AnnualDataCP!FC$14,CYPQly!$B40,0)/OFFSET(AnnualDataCVM!FC$14,CYPQly!$B40,0)),"",QuarterlyDataCVM!FC40*OFFSET(AnnualDataCP!FC$14,CYPQly!$B40,0)/OFFSET(AnnualDataCVM!FC$14,CYPQly!$B40,0))</f>
        <v>762.94497153700195</v>
      </c>
      <c r="FD40" s="18">
        <f ca="1">IF(ISERROR(QuarterlyDataCVM!FD40*OFFSET(AnnualDataCP!FD$14,CYPQly!$B40,0)/OFFSET(AnnualDataCVM!FD$14,CYPQly!$B40,0)),"",QuarterlyDataCVM!FD40*OFFSET(AnnualDataCP!FD$14,CYPQly!$B40,0)/OFFSET(AnnualDataCVM!FD$14,CYPQly!$B40,0))</f>
        <v>1456.7769336287854</v>
      </c>
      <c r="FE40" s="18">
        <f ca="1">IF(ISERROR(QuarterlyDataCVM!FE40*OFFSET(AnnualDataCP!FE$14,CYPQly!$B40,0)/OFFSET(AnnualDataCVM!FE$14,CYPQly!$B40,0)),"",QuarterlyDataCVM!FE40*OFFSET(AnnualDataCP!FE$14,CYPQly!$B40,0)/OFFSET(AnnualDataCVM!FE$14,CYPQly!$B40,0))</f>
        <v>32915.032693235764</v>
      </c>
      <c r="FF40" s="18">
        <f ca="1">IF(ISERROR(QuarterlyDataCVM!FF40*OFFSET(AnnualDataCP!FF$14,CYPQly!$B40,0)/OFFSET(AnnualDataCVM!FF$14,CYPQly!$B40,0)),"",QuarterlyDataCVM!FF40*OFFSET(AnnualDataCP!FF$14,CYPQly!$B40,0)/OFFSET(AnnualDataCVM!FF$14,CYPQly!$B40,0))</f>
        <v>11583.044115378683</v>
      </c>
      <c r="FG40" s="18">
        <f ca="1">IF(ISERROR(QuarterlyDataCVM!FG40*OFFSET(AnnualDataCP!FG$14,CYPQly!$B40,0)/OFFSET(AnnualDataCVM!FG$14,CYPQly!$B40,0)),"",QuarterlyDataCVM!FG40*OFFSET(AnnualDataCP!FG$14,CYPQly!$B40,0)/OFFSET(AnnualDataCVM!FG$14,CYPQly!$B40,0))</f>
        <v>11583.044115378683</v>
      </c>
      <c r="FH40" s="18">
        <f ca="1">IF(ISERROR(QuarterlyDataCVM!FH40*OFFSET(AnnualDataCP!FH$14,CYPQly!$B40,0)/OFFSET(AnnualDataCVM!FH$14,CYPQly!$B40,0)),"",QuarterlyDataCVM!FH40*OFFSET(AnnualDataCP!FH$14,CYPQly!$B40,0)/OFFSET(AnnualDataCVM!FH$14,CYPQly!$B40,0))</f>
        <v>9921.369363156633</v>
      </c>
      <c r="FI40" s="18">
        <f ca="1">IF(ISERROR(QuarterlyDataCVM!FI40*OFFSET(AnnualDataCP!FI$14,CYPQly!$B40,0)/OFFSET(AnnualDataCVM!FI$14,CYPQly!$B40,0)),"",QuarterlyDataCVM!FI40*OFFSET(AnnualDataCP!FI$14,CYPQly!$B40,0)/OFFSET(AnnualDataCVM!FI$14,CYPQly!$B40,0))</f>
        <v>9921.369363156633</v>
      </c>
      <c r="FJ40" s="18">
        <f ca="1">IF(ISERROR(QuarterlyDataCVM!FJ40*OFFSET(AnnualDataCP!FJ$14,CYPQly!$B40,0)/OFFSET(AnnualDataCVM!FJ$14,CYPQly!$B40,0)),"",QuarterlyDataCVM!FJ40*OFFSET(AnnualDataCP!FJ$14,CYPQly!$B40,0)/OFFSET(AnnualDataCVM!FJ$14,CYPQly!$B40,0))</f>
        <v>11409.720230775269</v>
      </c>
      <c r="FK40" s="18">
        <f ca="1">IF(ISERROR(QuarterlyDataCVM!FK40*OFFSET(AnnualDataCP!FK$14,CYPQly!$B40,0)/OFFSET(AnnualDataCVM!FK$14,CYPQly!$B40,0)),"",QuarterlyDataCVM!FK40*OFFSET(AnnualDataCP!FK$14,CYPQly!$B40,0)/OFFSET(AnnualDataCVM!FK$14,CYPQly!$B40,0))</f>
        <v>8095.4947193000726</v>
      </c>
      <c r="FL40" s="18">
        <f ca="1">IF(ISERROR(QuarterlyDataCVM!FL40*OFFSET(AnnualDataCP!FL$14,CYPQly!$B40,0)/OFFSET(AnnualDataCVM!FL$14,CYPQly!$B40,0)),"",QuarterlyDataCVM!FL40*OFFSET(AnnualDataCP!FL$14,CYPQly!$B40,0)/OFFSET(AnnualDataCVM!FL$14,CYPQly!$B40,0))</f>
        <v>8095.4947193000726</v>
      </c>
      <c r="FM40" s="18">
        <f ca="1">IF(ISERROR(QuarterlyDataCVM!FM40*OFFSET(AnnualDataCP!FM$14,CYPQly!$B40,0)/OFFSET(AnnualDataCVM!FM$14,CYPQly!$B40,0)),"",QuarterlyDataCVM!FM40*OFFSET(AnnualDataCP!FM$14,CYPQly!$B40,0)/OFFSET(AnnualDataCVM!FM$14,CYPQly!$B40,0))</f>
        <v>3313.7373962340553</v>
      </c>
      <c r="FN40" s="18">
        <f ca="1">IF(ISERROR(QuarterlyDataCVM!FN40*OFFSET(AnnualDataCP!FN$14,CYPQly!$B40,0)/OFFSET(AnnualDataCVM!FN$14,CYPQly!$B40,0)),"",QuarterlyDataCVM!FN40*OFFSET(AnnualDataCP!FN$14,CYPQly!$B40,0)/OFFSET(AnnualDataCVM!FN$14,CYPQly!$B40,0))</f>
        <v>1794.1247105240586</v>
      </c>
      <c r="FO40" s="18">
        <f ca="1">IF(ISERROR(QuarterlyDataCVM!FO40*OFFSET(AnnualDataCP!FO$14,CYPQly!$B40,0)/OFFSET(AnnualDataCVM!FO$14,CYPQly!$B40,0)),"",QuarterlyDataCVM!FO40*OFFSET(AnnualDataCP!FO$14,CYPQly!$B40,0)/OFFSET(AnnualDataCVM!FO$14,CYPQly!$B40,0))</f>
        <v>1519.7769665696876</v>
      </c>
      <c r="FP40" s="18">
        <f ca="1">IF(ISERROR(QuarterlyDataCVM!FP40*OFFSET(AnnualDataCP!FP$14,CYPQly!$B40,0)/OFFSET(AnnualDataCVM!FP$14,CYPQly!$B40,0)),"",QuarterlyDataCVM!FP40*OFFSET(AnnualDataCP!FP$14,CYPQly!$B40,0)/OFFSET(AnnualDataCVM!FP$14,CYPQly!$B40,0))</f>
        <v>5698.9459787849564</v>
      </c>
      <c r="FQ40" s="18">
        <f ca="1">IF(ISERROR(QuarterlyDataCVM!FQ40*OFFSET(AnnualDataCP!FQ$14,CYPQly!$B40,0)/OFFSET(AnnualDataCVM!FQ$14,CYPQly!$B40,0)),"",QuarterlyDataCVM!FQ40*OFFSET(AnnualDataCP!FQ$14,CYPQly!$B40,0)/OFFSET(AnnualDataCVM!FQ$14,CYPQly!$B40,0))</f>
        <v>2450.0221582002287</v>
      </c>
      <c r="FR40" s="18">
        <f ca="1">IF(ISERROR(QuarterlyDataCVM!FR40*OFFSET(AnnualDataCP!FR$14,CYPQly!$B40,0)/OFFSET(AnnualDataCVM!FR$14,CYPQly!$B40,0)),"",QuarterlyDataCVM!FR40*OFFSET(AnnualDataCP!FR$14,CYPQly!$B40,0)/OFFSET(AnnualDataCVM!FR$14,CYPQly!$B40,0))</f>
        <v>1708.6423529411766</v>
      </c>
      <c r="FS40" s="18">
        <f ca="1">IF(ISERROR(QuarterlyDataCVM!FS40*OFFSET(AnnualDataCP!FS$14,CYPQly!$B40,0)/OFFSET(AnnualDataCVM!FS$14,CYPQly!$B40,0)),"",QuarterlyDataCVM!FS40*OFFSET(AnnualDataCP!FS$14,CYPQly!$B40,0)/OFFSET(AnnualDataCVM!FS$14,CYPQly!$B40,0))</f>
        <v>958.94603174603174</v>
      </c>
      <c r="FT40" s="18">
        <f ca="1">IF(ISERROR(QuarterlyDataCVM!FT40*OFFSET(AnnualDataCP!FT$14,CYPQly!$B40,0)/OFFSET(AnnualDataCVM!FT$14,CYPQly!$B40,0)),"",QuarterlyDataCVM!FT40*OFFSET(AnnualDataCP!FT$14,CYPQly!$B40,0)/OFFSET(AnnualDataCVM!FT$14,CYPQly!$B40,0))</f>
        <v>227</v>
      </c>
      <c r="FU40" s="18">
        <f ca="1">IF(ISERROR(QuarterlyDataCVM!FU40*OFFSET(AnnualDataCP!FU$14,CYPQly!$B40,0)/OFFSET(AnnualDataCVM!FU$14,CYPQly!$B40,0)),"",QuarterlyDataCVM!FU40*OFFSET(AnnualDataCP!FU$14,CYPQly!$B40,0)/OFFSET(AnnualDataCVM!FU$14,CYPQly!$B40,0))</f>
        <v>523.20040268456376</v>
      </c>
      <c r="FV40" s="18">
        <f ca="1">IF(ISERROR(QuarterlyDataCVM!FV40*OFFSET(AnnualDataCP!FV$14,CYPQly!$B40,0)/OFFSET(AnnualDataCVM!FV$14,CYPQly!$B40,0)),"",QuarterlyDataCVM!FV40*OFFSET(AnnualDataCP!FV$14,CYPQly!$B40,0)/OFFSET(AnnualDataCVM!FV$14,CYPQly!$B40,0))</f>
        <v>741.70701802543692</v>
      </c>
      <c r="FW40" s="18">
        <f ca="1">IF(ISERROR(QuarterlyDataCVM!FW40*OFFSET(AnnualDataCP!FW$14,CYPQly!$B40,0)/OFFSET(AnnualDataCVM!FW$14,CYPQly!$B40,0)),"",QuarterlyDataCVM!FW40*OFFSET(AnnualDataCP!FW$14,CYPQly!$B40,0)/OFFSET(AnnualDataCVM!FW$14,CYPQly!$B40,0))</f>
        <v>2823.9940485829961</v>
      </c>
      <c r="FX40" s="18">
        <f ca="1">IF(ISERROR(QuarterlyDataCVM!FX40*OFFSET(AnnualDataCP!FX$14,CYPQly!$B40,0)/OFFSET(AnnualDataCVM!FX$14,CYPQly!$B40,0)),"",QuarterlyDataCVM!FX40*OFFSET(AnnualDataCP!FX$14,CYPQly!$B40,0)/OFFSET(AnnualDataCVM!FX$14,CYPQly!$B40,0))</f>
        <v>825.07141459596949</v>
      </c>
      <c r="FY40" s="18">
        <f ca="1">IF(ISERROR(QuarterlyDataCVM!FY40*OFFSET(AnnualDataCP!FY$14,CYPQly!$B40,0)/OFFSET(AnnualDataCVM!FY$14,CYPQly!$B40,0)),"",QuarterlyDataCVM!FY40*OFFSET(AnnualDataCP!FY$14,CYPQly!$B40,0)/OFFSET(AnnualDataCVM!FY$14,CYPQly!$B40,0))</f>
        <v>283.692972972973</v>
      </c>
      <c r="FZ40" s="18">
        <f ca="1">IF(ISERROR(QuarterlyDataCVM!FZ40*OFFSET(AnnualDataCP!FZ$14,CYPQly!$B40,0)/OFFSET(AnnualDataCVM!FZ$14,CYPQly!$B40,0)),"",QuarterlyDataCVM!FZ40*OFFSET(AnnualDataCP!FZ$14,CYPQly!$B40,0)/OFFSET(AnnualDataCVM!FZ$14,CYPQly!$B40,0))</f>
        <v>1715.5729328768543</v>
      </c>
      <c r="GA40" s="18">
        <f ca="1">IF(ISERROR(QuarterlyDataCVM!GA40*OFFSET(AnnualDataCP!GA$14,CYPQly!$B40,0)/OFFSET(AnnualDataCVM!GA$14,CYPQly!$B40,0)),"",QuarterlyDataCVM!GA40*OFFSET(AnnualDataCP!GA$14,CYPQly!$B40,0)/OFFSET(AnnualDataCVM!GA$14,CYPQly!$B40,0))</f>
        <v>424.69502407704653</v>
      </c>
      <c r="GB40" s="18">
        <f ca="1">IF(ISERROR(QuarterlyDataCVM!GB40*OFFSET(AnnualDataCP!GB$14,CYPQly!$B40,0)/OFFSET(AnnualDataCVM!GB$14,CYPQly!$B40,0)),"",QuarterlyDataCVM!GB40*OFFSET(AnnualDataCP!GB$14,CYPQly!$B40,0)/OFFSET(AnnualDataCVM!GB$14,CYPQly!$B40,0))</f>
        <v>424.69502407704653</v>
      </c>
    </row>
    <row r="41" spans="2:184" x14ac:dyDescent="0.25">
      <c r="B41" s="18">
        <f t="shared" si="0"/>
        <v>7</v>
      </c>
      <c r="C41" s="1">
        <v>35309</v>
      </c>
      <c r="D41" s="18">
        <f ca="1">IF(ISERROR(QuarterlyDataCVM!D41*OFFSET(AnnualDataCP!D$14,CYPQly!$B41,0)/OFFSET(AnnualDataCVM!D$14,CYPQly!$B41,0)),"",QuarterlyDataCVM!D41*OFFSET(AnnualDataCP!D$14,CYPQly!$B41,0)/OFFSET(AnnualDataCVM!D$14,CYPQly!$B41,0))</f>
        <v>206761.94857841684</v>
      </c>
      <c r="E41" s="18">
        <f ca="1">IF(ISERROR(QuarterlyDataCVM!E41*OFFSET(AnnualDataCP!E$14,CYPQly!$B41,0)/OFFSET(AnnualDataCVM!E$14,CYPQly!$B41,0)),"",QuarterlyDataCVM!E41*OFFSET(AnnualDataCP!E$14,CYPQly!$B41,0)/OFFSET(AnnualDataCVM!E$14,CYPQly!$B41,0))</f>
        <v>2494.3711988454797</v>
      </c>
      <c r="F41" s="18">
        <f ca="1">IF(ISERROR(QuarterlyDataCVM!F41*OFFSET(AnnualDataCP!F$14,CYPQly!$B41,0)/OFFSET(AnnualDataCVM!F$14,CYPQly!$B41,0)),"",QuarterlyDataCVM!F41*OFFSET(AnnualDataCP!F$14,CYPQly!$B41,0)/OFFSET(AnnualDataCVM!F$14,CYPQly!$B41,0))</f>
        <v>2328.8344780219782</v>
      </c>
      <c r="G41" s="18">
        <f ca="1">IF(ISERROR(QuarterlyDataCVM!G41*OFFSET(AnnualDataCP!G$14,CYPQly!$B41,0)/OFFSET(AnnualDataCVM!G$14,CYPQly!$B41,0)),"",QuarterlyDataCVM!G41*OFFSET(AnnualDataCP!G$14,CYPQly!$B41,0)/OFFSET(AnnualDataCVM!G$14,CYPQly!$B41,0))</f>
        <v>74.34306569343066</v>
      </c>
      <c r="H41" s="18">
        <f ca="1">IF(ISERROR(QuarterlyDataCVM!H41*OFFSET(AnnualDataCP!H$14,CYPQly!$B41,0)/OFFSET(AnnualDataCVM!H$14,CYPQly!$B41,0)),"",QuarterlyDataCVM!H41*OFFSET(AnnualDataCP!H$14,CYPQly!$B41,0)/OFFSET(AnnualDataCVM!H$14,CYPQly!$B41,0))</f>
        <v>91.023069207622868</v>
      </c>
      <c r="I41" s="18">
        <f ca="1">IF(ISERROR(QuarterlyDataCVM!I41*OFFSET(AnnualDataCP!I$14,CYPQly!$B41,0)/OFFSET(AnnualDataCVM!I$14,CYPQly!$B41,0)),"",QuarterlyDataCVM!I41*OFFSET(AnnualDataCP!I$14,CYPQly!$B41,0)/OFFSET(AnnualDataCVM!I$14,CYPQly!$B41,0))</f>
        <v>56507.969148353797</v>
      </c>
      <c r="J41" s="18">
        <f ca="1">IF(ISERROR(QuarterlyDataCVM!J41*OFFSET(AnnualDataCP!J$14,CYPQly!$B41,0)/OFFSET(AnnualDataCVM!J$14,CYPQly!$B41,0)),"",QuarterlyDataCVM!J41*OFFSET(AnnualDataCP!J$14,CYPQly!$B41,0)/OFFSET(AnnualDataCVM!J$14,CYPQly!$B41,0))</f>
        <v>45422.470244193195</v>
      </c>
      <c r="K41" s="18">
        <f ca="1">IF(ISERROR(QuarterlyDataCVM!K41*OFFSET(AnnualDataCP!K$14,CYPQly!$B41,0)/OFFSET(AnnualDataCVM!K$14,CYPQly!$B41,0)),"",QuarterlyDataCVM!K41*OFFSET(AnnualDataCP!K$14,CYPQly!$B41,0)/OFFSET(AnnualDataCVM!K$14,CYPQly!$B41,0))</f>
        <v>4904.4167977419147</v>
      </c>
      <c r="L41" s="18">
        <f ca="1">IF(ISERROR(QuarterlyDataCVM!L41*OFFSET(AnnualDataCP!L$14,CYPQly!$B41,0)/OFFSET(AnnualDataCVM!L$14,CYPQly!$B41,0)),"",QuarterlyDataCVM!L41*OFFSET(AnnualDataCP!L$14,CYPQly!$B41,0)/OFFSET(AnnualDataCVM!L$14,CYPQly!$B41,0))</f>
        <v>99.2562469377756</v>
      </c>
      <c r="M41" s="18">
        <f ca="1">IF(ISERROR(QuarterlyDataCVM!M41*OFFSET(AnnualDataCP!M$14,CYPQly!$B41,0)/OFFSET(AnnualDataCVM!M$14,CYPQly!$B41,0)),"",QuarterlyDataCVM!M41*OFFSET(AnnualDataCP!M$14,CYPQly!$B41,0)/OFFSET(AnnualDataCVM!M$14,CYPQly!$B41,0))</f>
        <v>3944.4006168293131</v>
      </c>
      <c r="N41" s="18" t="str">
        <f ca="1">IF(ISERROR(QuarterlyDataCVM!N41*OFFSET(AnnualDataCP!N$14,CYPQly!$B41,0)/OFFSET(AnnualDataCVM!N$14,CYPQly!$B41,0)),"",QuarterlyDataCVM!N41*OFFSET(AnnualDataCP!N$14,CYPQly!$B41,0)/OFFSET(AnnualDataCVM!N$14,CYPQly!$B41,0))</f>
        <v/>
      </c>
      <c r="O41" s="18">
        <f ca="1">IF(ISERROR(QuarterlyDataCVM!O41*OFFSET(AnnualDataCP!O$14,CYPQly!$B41,0)/OFFSET(AnnualDataCVM!O$14,CYPQly!$B41,0)),"",QuarterlyDataCVM!O41*OFFSET(AnnualDataCP!O$14,CYPQly!$B41,0)/OFFSET(AnnualDataCVM!O$14,CYPQly!$B41,0))</f>
        <v>329.86564299424185</v>
      </c>
      <c r="P41" s="18">
        <f ca="1">IF(ISERROR(QuarterlyDataCVM!P41*OFFSET(AnnualDataCP!P$14,CYPQly!$B41,0)/OFFSET(AnnualDataCVM!P$14,CYPQly!$B41,0)),"",QuarterlyDataCVM!P41*OFFSET(AnnualDataCP!P$14,CYPQly!$B41,0)/OFFSET(AnnualDataCVM!P$14,CYPQly!$B41,0))</f>
        <v>531.25514018691592</v>
      </c>
      <c r="Q41" s="18">
        <f ca="1">IF(ISERROR(QuarterlyDataCVM!Q41*OFFSET(AnnualDataCP!Q$14,CYPQly!$B41,0)/OFFSET(AnnualDataCVM!Q$14,CYPQly!$B41,0)),"",QuarterlyDataCVM!Q41*OFFSET(AnnualDataCP!Q$14,CYPQly!$B41,0)/OFFSET(AnnualDataCVM!Q$14,CYPQly!$B41,0))</f>
        <v>34661.911129782835</v>
      </c>
      <c r="R41" s="18">
        <f ca="1">IF(ISERROR(QuarterlyDataCVM!R41*OFFSET(AnnualDataCP!R$14,CYPQly!$B41,0)/OFFSET(AnnualDataCVM!R$14,CYPQly!$B41,0)),"",QuarterlyDataCVM!R41*OFFSET(AnnualDataCP!R$14,CYPQly!$B41,0)/OFFSET(AnnualDataCVM!R$14,CYPQly!$B41,0))</f>
        <v>5386.7113344500276</v>
      </c>
      <c r="S41" s="18">
        <f ca="1">IF(ISERROR(QuarterlyDataCVM!S41*OFFSET(AnnualDataCP!S$14,CYPQly!$B41,0)/OFFSET(AnnualDataCVM!S$14,CYPQly!$B41,0)),"",QuarterlyDataCVM!S41*OFFSET(AnnualDataCP!S$14,CYPQly!$B41,0)/OFFSET(AnnualDataCVM!S$14,CYPQly!$B41,0))</f>
        <v>4235.6095525389646</v>
      </c>
      <c r="T41" s="18">
        <f ca="1">IF(ISERROR(QuarterlyDataCVM!T41*OFFSET(AnnualDataCP!T$14,CYPQly!$B41,0)/OFFSET(AnnualDataCVM!T$14,CYPQly!$B41,0)),"",QuarterlyDataCVM!T41*OFFSET(AnnualDataCP!T$14,CYPQly!$B41,0)/OFFSET(AnnualDataCVM!T$14,CYPQly!$B41,0))</f>
        <v>717.10211591536336</v>
      </c>
      <c r="U41" s="18">
        <f ca="1">IF(ISERROR(QuarterlyDataCVM!U41*OFFSET(AnnualDataCP!U$14,CYPQly!$B41,0)/OFFSET(AnnualDataCVM!U$14,CYPQly!$B41,0)),"",QuarterlyDataCVM!U41*OFFSET(AnnualDataCP!U$14,CYPQly!$B41,0)/OFFSET(AnnualDataCVM!U$14,CYPQly!$B41,0))</f>
        <v>500.16216216216219</v>
      </c>
      <c r="V41" s="18">
        <f ca="1">IF(ISERROR(QuarterlyDataCVM!V41*OFFSET(AnnualDataCP!V$14,CYPQly!$B41,0)/OFFSET(AnnualDataCVM!V$14,CYPQly!$B41,0)),"",QuarterlyDataCVM!V41*OFFSET(AnnualDataCP!V$14,CYPQly!$B41,0)/OFFSET(AnnualDataCVM!V$14,CYPQly!$B41,0))</f>
        <v>34.75</v>
      </c>
      <c r="W41" s="18">
        <f ca="1">IF(ISERROR(QuarterlyDataCVM!W41*OFFSET(AnnualDataCP!W$14,CYPQly!$B41,0)/OFFSET(AnnualDataCVM!W$14,CYPQly!$B41,0)),"",QuarterlyDataCVM!W41*OFFSET(AnnualDataCP!W$14,CYPQly!$B41,0)/OFFSET(AnnualDataCVM!W$14,CYPQly!$B41,0))</f>
        <v>480.50915587315768</v>
      </c>
      <c r="X41" s="18">
        <f ca="1">IF(ISERROR(QuarterlyDataCVM!X41*OFFSET(AnnualDataCP!X$14,CYPQly!$B41,0)/OFFSET(AnnualDataCVM!X$14,CYPQly!$B41,0)),"",QuarterlyDataCVM!X41*OFFSET(AnnualDataCP!X$14,CYPQly!$B41,0)/OFFSET(AnnualDataCVM!X$14,CYPQly!$B41,0))</f>
        <v>161.06358381502889</v>
      </c>
      <c r="Y41" s="18">
        <f ca="1">IF(ISERROR(QuarterlyDataCVM!Y41*OFFSET(AnnualDataCP!Y$14,CYPQly!$B41,0)/OFFSET(AnnualDataCVM!Y$14,CYPQly!$B41,0)),"",QuarterlyDataCVM!Y41*OFFSET(AnnualDataCP!Y$14,CYPQly!$B41,0)/OFFSET(AnnualDataCVM!Y$14,CYPQly!$B41,0))</f>
        <v>694.66377171215879</v>
      </c>
      <c r="Z41" s="18">
        <f ca="1">IF(ISERROR(QuarterlyDataCVM!Z41*OFFSET(AnnualDataCP!Z$14,CYPQly!$B41,0)/OFFSET(AnnualDataCVM!Z$14,CYPQly!$B41,0)),"",QuarterlyDataCVM!Z41*OFFSET(AnnualDataCP!Z$14,CYPQly!$B41,0)/OFFSET(AnnualDataCVM!Z$14,CYPQly!$B41,0))</f>
        <v>1503.7724425887266</v>
      </c>
      <c r="AA41" s="18">
        <f ca="1">IF(ISERROR(QuarterlyDataCVM!AA41*OFFSET(AnnualDataCP!AA$14,CYPQly!$B41,0)/OFFSET(AnnualDataCVM!AA$14,CYPQly!$B41,0)),"",QuarterlyDataCVM!AA41*OFFSET(AnnualDataCP!AA$14,CYPQly!$B41,0)/OFFSET(AnnualDataCVM!AA$14,CYPQly!$B41,0))</f>
        <v>142.98401420959146</v>
      </c>
      <c r="AB41" s="18">
        <f ca="1">IF(ISERROR(QuarterlyDataCVM!AB41*OFFSET(AnnualDataCP!AB$14,CYPQly!$B41,0)/OFFSET(AnnualDataCVM!AB$14,CYPQly!$B41,0)),"",QuarterlyDataCVM!AB41*OFFSET(AnnualDataCP!AB$14,CYPQly!$B41,0)/OFFSET(AnnualDataCVM!AB$14,CYPQly!$B41,0))</f>
        <v>722.39611790079084</v>
      </c>
      <c r="AC41" s="18">
        <f ca="1">IF(ISERROR(QuarterlyDataCVM!AC41*OFFSET(AnnualDataCP!AC$14,CYPQly!$B41,0)/OFFSET(AnnualDataCVM!AC$14,CYPQly!$B41,0)),"",QuarterlyDataCVM!AC41*OFFSET(AnnualDataCP!AC$14,CYPQly!$B41,0)/OFFSET(AnnualDataCVM!AC$14,CYPQly!$B41,0))</f>
        <v>552.53298326222512</v>
      </c>
      <c r="AD41" s="18">
        <f ca="1">IF(ISERROR(QuarterlyDataCVM!AD41*OFFSET(AnnualDataCP!AD$14,CYPQly!$B41,0)/OFFSET(AnnualDataCVM!AD$14,CYPQly!$B41,0)),"",QuarterlyDataCVM!AD41*OFFSET(AnnualDataCP!AD$14,CYPQly!$B41,0)/OFFSET(AnnualDataCVM!AD$14,CYPQly!$B41,0))</f>
        <v>169.45839636913766</v>
      </c>
      <c r="AE41" s="18">
        <f ca="1">IF(ISERROR(QuarterlyDataCVM!AE41*OFFSET(AnnualDataCP!AE$14,CYPQly!$B41,0)/OFFSET(AnnualDataCVM!AE$14,CYPQly!$B41,0)),"",QuarterlyDataCVM!AE41*OFFSET(AnnualDataCP!AE$14,CYPQly!$B41,0)/OFFSET(AnnualDataCVM!AE$14,CYPQly!$B41,0))</f>
        <v>428.82872472141975</v>
      </c>
      <c r="AF41" s="18">
        <f ca="1">IF(ISERROR(QuarterlyDataCVM!AF41*OFFSET(AnnualDataCP!AF$14,CYPQly!$B41,0)/OFFSET(AnnualDataCVM!AF$14,CYPQly!$B41,0)),"",QuarterlyDataCVM!AF41*OFFSET(AnnualDataCP!AF$14,CYPQly!$B41,0)/OFFSET(AnnualDataCVM!AF$14,CYPQly!$B41,0))</f>
        <v>2005.7734146816383</v>
      </c>
      <c r="AG41" s="18">
        <f ca="1">IF(ISERROR(QuarterlyDataCVM!AG41*OFFSET(AnnualDataCP!AG$14,CYPQly!$B41,0)/OFFSET(AnnualDataCVM!AG$14,CYPQly!$B41,0)),"",QuarterlyDataCVM!AG41*OFFSET(AnnualDataCP!AG$14,CYPQly!$B41,0)/OFFSET(AnnualDataCVM!AG$14,CYPQly!$B41,0))</f>
        <v>769.84430082256165</v>
      </c>
      <c r="AH41" s="18">
        <f ca="1">IF(ISERROR(QuarterlyDataCVM!AH41*OFFSET(AnnualDataCP!AH$14,CYPQly!$B41,0)/OFFSET(AnnualDataCVM!AH$14,CYPQly!$B41,0)),"",QuarterlyDataCVM!AH41*OFFSET(AnnualDataCP!AH$14,CYPQly!$B41,0)/OFFSET(AnnualDataCVM!AH$14,CYPQly!$B41,0))</f>
        <v>1030.4890558640966</v>
      </c>
      <c r="AI41" s="18">
        <f ca="1">IF(ISERROR(QuarterlyDataCVM!AI41*OFFSET(AnnualDataCP!AI$14,CYPQly!$B41,0)/OFFSET(AnnualDataCVM!AI$14,CYPQly!$B41,0)),"",QuarterlyDataCVM!AI41*OFFSET(AnnualDataCP!AI$14,CYPQly!$B41,0)/OFFSET(AnnualDataCVM!AI$14,CYPQly!$B41,0))</f>
        <v>205.80872794800371</v>
      </c>
      <c r="AJ41" s="18">
        <f ca="1">IF(ISERROR(QuarterlyDataCVM!AJ41*OFFSET(AnnualDataCP!AJ$14,CYPQly!$B41,0)/OFFSET(AnnualDataCVM!AJ$14,CYPQly!$B41,0)),"",QuarterlyDataCVM!AJ41*OFFSET(AnnualDataCP!AJ$14,CYPQly!$B41,0)/OFFSET(AnnualDataCVM!AJ$14,CYPQly!$B41,0))</f>
        <v>2334.9198131077155</v>
      </c>
      <c r="AK41" s="18">
        <f ca="1">IF(ISERROR(QuarterlyDataCVM!AK41*OFFSET(AnnualDataCP!AK$14,CYPQly!$B41,0)/OFFSET(AnnualDataCVM!AK$14,CYPQly!$B41,0)),"",QuarterlyDataCVM!AK41*OFFSET(AnnualDataCP!AK$14,CYPQly!$B41,0)/OFFSET(AnnualDataCVM!AK$14,CYPQly!$B41,0))</f>
        <v>448.20841197088163</v>
      </c>
      <c r="AL41" s="18">
        <f ca="1">IF(ISERROR(QuarterlyDataCVM!AL41*OFFSET(AnnualDataCP!AL$14,CYPQly!$B41,0)/OFFSET(AnnualDataCVM!AL$14,CYPQly!$B41,0)),"",QuarterlyDataCVM!AL41*OFFSET(AnnualDataCP!AL$14,CYPQly!$B41,0)/OFFSET(AnnualDataCVM!AL$14,CYPQly!$B41,0))</f>
        <v>799.2</v>
      </c>
      <c r="AM41" s="18">
        <f ca="1">IF(ISERROR(QuarterlyDataCVM!AM41*OFFSET(AnnualDataCP!AM$14,CYPQly!$B41,0)/OFFSET(AnnualDataCVM!AM$14,CYPQly!$B41,0)),"",QuarterlyDataCVM!AM41*OFFSET(AnnualDataCP!AM$14,CYPQly!$B41,0)/OFFSET(AnnualDataCVM!AM$14,CYPQly!$B41,0))</f>
        <v>1087.5785290948277</v>
      </c>
      <c r="AN41" s="18">
        <f ca="1">IF(ISERROR(QuarterlyDataCVM!AN41*OFFSET(AnnualDataCP!AN$14,CYPQly!$B41,0)/OFFSET(AnnualDataCVM!AN$14,CYPQly!$B41,0)),"",QuarterlyDataCVM!AN41*OFFSET(AnnualDataCP!AN$14,CYPQly!$B41,0)/OFFSET(AnnualDataCVM!AN$14,CYPQly!$B41,0))</f>
        <v>349.61351122405762</v>
      </c>
      <c r="AO41" s="18">
        <f ca="1">IF(ISERROR(QuarterlyDataCVM!AO41*OFFSET(AnnualDataCP!AO$14,CYPQly!$B41,0)/OFFSET(AnnualDataCVM!AO$14,CYPQly!$B41,0)),"",QuarterlyDataCVM!AO41*OFFSET(AnnualDataCP!AO$14,CYPQly!$B41,0)/OFFSET(AnnualDataCVM!AO$14,CYPQly!$B41,0))</f>
        <v>349.61351122405762</v>
      </c>
      <c r="AP41" s="18">
        <f ca="1">IF(ISERROR(QuarterlyDataCVM!AP41*OFFSET(AnnualDataCP!AP$14,CYPQly!$B41,0)/OFFSET(AnnualDataCVM!AP$14,CYPQly!$B41,0)),"",QuarterlyDataCVM!AP41*OFFSET(AnnualDataCP!AP$14,CYPQly!$B41,0)/OFFSET(AnnualDataCVM!AP$14,CYPQly!$B41,0))</f>
        <v>3191.75</v>
      </c>
      <c r="AQ41" s="18">
        <f ca="1">IF(ISERROR(QuarterlyDataCVM!AQ41*OFFSET(AnnualDataCP!AQ$14,CYPQly!$B41,0)/OFFSET(AnnualDataCVM!AQ$14,CYPQly!$B41,0)),"",QuarterlyDataCVM!AQ41*OFFSET(AnnualDataCP!AQ$14,CYPQly!$B41,0)/OFFSET(AnnualDataCVM!AQ$14,CYPQly!$B41,0))</f>
        <v>3191.75</v>
      </c>
      <c r="AR41" s="18">
        <f ca="1">IF(ISERROR(QuarterlyDataCVM!AR41*OFFSET(AnnualDataCP!AR$14,CYPQly!$B41,0)/OFFSET(AnnualDataCVM!AR$14,CYPQly!$B41,0)),"",QuarterlyDataCVM!AR41*OFFSET(AnnualDataCP!AR$14,CYPQly!$B41,0)/OFFSET(AnnualDataCVM!AR$14,CYPQly!$B41,0))</f>
        <v>349</v>
      </c>
      <c r="AS41" s="18">
        <f ca="1">IF(ISERROR(QuarterlyDataCVM!AS41*OFFSET(AnnualDataCP!AS$14,CYPQly!$B41,0)/OFFSET(AnnualDataCVM!AS$14,CYPQly!$B41,0)),"",QuarterlyDataCVM!AS41*OFFSET(AnnualDataCP!AS$14,CYPQly!$B41,0)/OFFSET(AnnualDataCVM!AS$14,CYPQly!$B41,0))</f>
        <v>1297.2772313296903</v>
      </c>
      <c r="AT41" s="18">
        <f ca="1">IF(ISERROR(QuarterlyDataCVM!AT41*OFFSET(AnnualDataCP!AT$14,CYPQly!$B41,0)/OFFSET(AnnualDataCVM!AT$14,CYPQly!$B41,0)),"",QuarterlyDataCVM!AT41*OFFSET(AnnualDataCP!AT$14,CYPQly!$B41,0)/OFFSET(AnnualDataCVM!AT$14,CYPQly!$B41,0))</f>
        <v>280.04468864468862</v>
      </c>
      <c r="AU41" s="18">
        <f ca="1">IF(ISERROR(QuarterlyDataCVM!AU41*OFFSET(AnnualDataCP!AU$14,CYPQly!$B41,0)/OFFSET(AnnualDataCVM!AU$14,CYPQly!$B41,0)),"",QuarterlyDataCVM!AU41*OFFSET(AnnualDataCP!AU$14,CYPQly!$B41,0)/OFFSET(AnnualDataCVM!AU$14,CYPQly!$B41,0))</f>
        <v>266.47972389991372</v>
      </c>
      <c r="AV41" s="18">
        <f ca="1">IF(ISERROR(QuarterlyDataCVM!AV41*OFFSET(AnnualDataCP!AV$14,CYPQly!$B41,0)/OFFSET(AnnualDataCVM!AV$14,CYPQly!$B41,0)),"",QuarterlyDataCVM!AV41*OFFSET(AnnualDataCP!AV$14,CYPQly!$B41,0)/OFFSET(AnnualDataCVM!AV$14,CYPQly!$B41,0))</f>
        <v>515.63274021352311</v>
      </c>
      <c r="AW41" s="18">
        <f ca="1">IF(ISERROR(QuarterlyDataCVM!AW41*OFFSET(AnnualDataCP!AW$14,CYPQly!$B41,0)/OFFSET(AnnualDataCVM!AW$14,CYPQly!$B41,0)),"",QuarterlyDataCVM!AW41*OFFSET(AnnualDataCP!AW$14,CYPQly!$B41,0)/OFFSET(AnnualDataCVM!AW$14,CYPQly!$B41,0))</f>
        <v>482.78499704666274</v>
      </c>
      <c r="AX41" s="18">
        <f ca="1">IF(ISERROR(QuarterlyDataCVM!AX41*OFFSET(AnnualDataCP!AX$14,CYPQly!$B41,0)/OFFSET(AnnualDataCVM!AX$14,CYPQly!$B41,0)),"",QuarterlyDataCVM!AX41*OFFSET(AnnualDataCP!AX$14,CYPQly!$B41,0)/OFFSET(AnnualDataCVM!AX$14,CYPQly!$B41,0))</f>
        <v>1835.1696160612646</v>
      </c>
      <c r="AY41" s="18">
        <f ca="1">IF(ISERROR(QuarterlyDataCVM!AY41*OFFSET(AnnualDataCP!AY$14,CYPQly!$B41,0)/OFFSET(AnnualDataCVM!AY$14,CYPQly!$B41,0)),"",QuarterlyDataCVM!AY41*OFFSET(AnnualDataCP!AY$14,CYPQly!$B41,0)/OFFSET(AnnualDataCVM!AY$14,CYPQly!$B41,0))</f>
        <v>1835.1696160612646</v>
      </c>
      <c r="AZ41" s="18">
        <f ca="1">IF(ISERROR(QuarterlyDataCVM!AZ41*OFFSET(AnnualDataCP!AZ$14,CYPQly!$B41,0)/OFFSET(AnnualDataCVM!AZ$14,CYPQly!$B41,0)),"",QuarterlyDataCVM!AZ41*OFFSET(AnnualDataCP!AZ$14,CYPQly!$B41,0)/OFFSET(AnnualDataCVM!AZ$14,CYPQly!$B41,0))</f>
        <v>2711.0024490336245</v>
      </c>
      <c r="BA41" s="18">
        <f ca="1">IF(ISERROR(QuarterlyDataCVM!BA41*OFFSET(AnnualDataCP!BA$14,CYPQly!$B41,0)/OFFSET(AnnualDataCVM!BA$14,CYPQly!$B41,0)),"",QuarterlyDataCVM!BA41*OFFSET(AnnualDataCP!BA$14,CYPQly!$B41,0)/OFFSET(AnnualDataCVM!BA$14,CYPQly!$B41,0))</f>
        <v>1550.3640267652052</v>
      </c>
      <c r="BB41" s="18">
        <f ca="1">IF(ISERROR(QuarterlyDataCVM!BB41*OFFSET(AnnualDataCP!BB$14,CYPQly!$B41,0)/OFFSET(AnnualDataCVM!BB$14,CYPQly!$B41,0)),"",QuarterlyDataCVM!BB41*OFFSET(AnnualDataCP!BB$14,CYPQly!$B41,0)/OFFSET(AnnualDataCVM!BB$14,CYPQly!$B41,0))</f>
        <v>1160.5424995329722</v>
      </c>
      <c r="BC41" s="18">
        <f ca="1">IF(ISERROR(QuarterlyDataCVM!BC41*OFFSET(AnnualDataCP!BC$14,CYPQly!$B41,0)/OFFSET(AnnualDataCVM!BC$14,CYPQly!$B41,0)),"",QuarterlyDataCVM!BC41*OFFSET(AnnualDataCP!BC$14,CYPQly!$B41,0)/OFFSET(AnnualDataCVM!BC$14,CYPQly!$B41,0))</f>
        <v>781.18397510696229</v>
      </c>
      <c r="BD41" s="18">
        <f ca="1">IF(ISERROR(QuarterlyDataCVM!BD41*OFFSET(AnnualDataCP!BD$14,CYPQly!$B41,0)/OFFSET(AnnualDataCVM!BD$14,CYPQly!$B41,0)),"",QuarterlyDataCVM!BD41*OFFSET(AnnualDataCP!BD$14,CYPQly!$B41,0)/OFFSET(AnnualDataCVM!BD$14,CYPQly!$B41,0))</f>
        <v>379.51807228915663</v>
      </c>
      <c r="BE41" s="18">
        <f ca="1">IF(ISERROR(QuarterlyDataCVM!BE41*OFFSET(AnnualDataCP!BE$14,CYPQly!$B41,0)/OFFSET(AnnualDataCVM!BE$14,CYPQly!$B41,0)),"",QuarterlyDataCVM!BE41*OFFSET(AnnualDataCP!BE$14,CYPQly!$B41,0)/OFFSET(AnnualDataCVM!BE$14,CYPQly!$B41,0))</f>
        <v>4174.2956888257659</v>
      </c>
      <c r="BF41" s="18">
        <f ca="1">IF(ISERROR(QuarterlyDataCVM!BF41*OFFSET(AnnualDataCP!BF$14,CYPQly!$B41,0)/OFFSET(AnnualDataCVM!BF$14,CYPQly!$B41,0)),"",QuarterlyDataCVM!BF41*OFFSET(AnnualDataCP!BF$14,CYPQly!$B41,0)/OFFSET(AnnualDataCVM!BF$14,CYPQly!$B41,0))</f>
        <v>1182.1647190651513</v>
      </c>
      <c r="BG41" s="18">
        <f ca="1">IF(ISERROR(QuarterlyDataCVM!BG41*OFFSET(AnnualDataCP!BG$14,CYPQly!$B41,0)/OFFSET(AnnualDataCVM!BG$14,CYPQly!$B41,0)),"",QuarterlyDataCVM!BG41*OFFSET(AnnualDataCP!BG$14,CYPQly!$B41,0)/OFFSET(AnnualDataCVM!BG$14,CYPQly!$B41,0))</f>
        <v>564.27230046948353</v>
      </c>
      <c r="BH41" s="18">
        <f ca="1">IF(ISERROR(QuarterlyDataCVM!BH41*OFFSET(AnnualDataCP!BH$14,CYPQly!$B41,0)/OFFSET(AnnualDataCVM!BH$14,CYPQly!$B41,0)),"",QuarterlyDataCVM!BH41*OFFSET(AnnualDataCP!BH$14,CYPQly!$B41,0)/OFFSET(AnnualDataCVM!BH$14,CYPQly!$B41,0))</f>
        <v>617.88226796677498</v>
      </c>
      <c r="BI41" s="18">
        <f ca="1">IF(ISERROR(QuarterlyDataCVM!BI41*OFFSET(AnnualDataCP!BI$14,CYPQly!$B41,0)/OFFSET(AnnualDataCVM!BI$14,CYPQly!$B41,0)),"",QuarterlyDataCVM!BI41*OFFSET(AnnualDataCP!BI$14,CYPQly!$B41,0)/OFFSET(AnnualDataCVM!BI$14,CYPQly!$B41,0))</f>
        <v>2992.3257590345979</v>
      </c>
      <c r="BJ41" s="18">
        <f ca="1">IF(ISERROR(QuarterlyDataCVM!BJ41*OFFSET(AnnualDataCP!BJ$14,CYPQly!$B41,0)/OFFSET(AnnualDataCVM!BJ$14,CYPQly!$B41,0)),"",QuarterlyDataCVM!BJ41*OFFSET(AnnualDataCP!BJ$14,CYPQly!$B41,0)/OFFSET(AnnualDataCVM!BJ$14,CYPQly!$B41,0))</f>
        <v>2850.9094848675472</v>
      </c>
      <c r="BK41" s="18">
        <f ca="1">IF(ISERROR(QuarterlyDataCVM!BK41*OFFSET(AnnualDataCP!BK$14,CYPQly!$B41,0)/OFFSET(AnnualDataCVM!BK$14,CYPQly!$B41,0)),"",QuarterlyDataCVM!BK41*OFFSET(AnnualDataCP!BK$14,CYPQly!$B41,0)/OFFSET(AnnualDataCVM!BK$14,CYPQly!$B41,0))</f>
        <v>141.06291390728478</v>
      </c>
      <c r="BL41" s="18">
        <f ca="1">IF(ISERROR(QuarterlyDataCVM!BL41*OFFSET(AnnualDataCP!BL$14,CYPQly!$B41,0)/OFFSET(AnnualDataCVM!BL$14,CYPQly!$B41,0)),"",QuarterlyDataCVM!BL41*OFFSET(AnnualDataCP!BL$14,CYPQly!$B41,0)/OFFSET(AnnualDataCVM!BL$14,CYPQly!$B41,0))</f>
        <v>2522.3179951769534</v>
      </c>
      <c r="BM41" s="18">
        <f ca="1">IF(ISERROR(QuarterlyDataCVM!BM41*OFFSET(AnnualDataCP!BM$14,CYPQly!$B41,0)/OFFSET(AnnualDataCVM!BM$14,CYPQly!$B41,0)),"",QuarterlyDataCVM!BM41*OFFSET(AnnualDataCP!BM$14,CYPQly!$B41,0)/OFFSET(AnnualDataCVM!BM$14,CYPQly!$B41,0))</f>
        <v>2522.3179951769534</v>
      </c>
      <c r="BN41" s="18">
        <f ca="1">IF(ISERROR(QuarterlyDataCVM!BN41*OFFSET(AnnualDataCP!BN$14,CYPQly!$B41,0)/OFFSET(AnnualDataCVM!BN$14,CYPQly!$B41,0)),"",QuarterlyDataCVM!BN41*OFFSET(AnnualDataCP!BN$14,CYPQly!$B41,0)/OFFSET(AnnualDataCVM!BN$14,CYPQly!$B41,0))</f>
        <v>1235.1951182303585</v>
      </c>
      <c r="BO41" s="18">
        <f ca="1">IF(ISERROR(QuarterlyDataCVM!BO41*OFFSET(AnnualDataCP!BO$14,CYPQly!$B41,0)/OFFSET(AnnualDataCVM!BO$14,CYPQly!$B41,0)),"",QuarterlyDataCVM!BO41*OFFSET(AnnualDataCP!BO$14,CYPQly!$B41,0)/OFFSET(AnnualDataCVM!BO$14,CYPQly!$B41,0))</f>
        <v>1235.1951182303585</v>
      </c>
      <c r="BP41" s="18">
        <f ca="1">IF(ISERROR(QuarterlyDataCVM!BP41*OFFSET(AnnualDataCP!BP$14,CYPQly!$B41,0)/OFFSET(AnnualDataCVM!BP$14,CYPQly!$B41,0)),"",QuarterlyDataCVM!BP41*OFFSET(AnnualDataCP!BP$14,CYPQly!$B41,0)/OFFSET(AnnualDataCVM!BP$14,CYPQly!$B41,0))</f>
        <v>2720.2214776935284</v>
      </c>
      <c r="BQ41" s="18">
        <f ca="1">IF(ISERROR(QuarterlyDataCVM!BQ41*OFFSET(AnnualDataCP!BQ$14,CYPQly!$B41,0)/OFFSET(AnnualDataCVM!BQ$14,CYPQly!$B41,0)),"",QuarterlyDataCVM!BQ41*OFFSET(AnnualDataCP!BQ$14,CYPQly!$B41,0)/OFFSET(AnnualDataCVM!BQ$14,CYPQly!$B41,0))</f>
        <v>2720.2214776935284</v>
      </c>
      <c r="BR41" s="18">
        <f ca="1">IF(ISERROR(QuarterlyDataCVM!BR41*OFFSET(AnnualDataCP!BR$14,CYPQly!$B41,0)/OFFSET(AnnualDataCVM!BR$14,CYPQly!$B41,0)),"",QuarterlyDataCVM!BR41*OFFSET(AnnualDataCP!BR$14,CYPQly!$B41,0)/OFFSET(AnnualDataCVM!BR$14,CYPQly!$B41,0))</f>
        <v>3445.2786978149988</v>
      </c>
      <c r="BS41" s="18">
        <f ca="1">IF(ISERROR(QuarterlyDataCVM!BS41*OFFSET(AnnualDataCP!BS$14,CYPQly!$B41,0)/OFFSET(AnnualDataCVM!BS$14,CYPQly!$B41,0)),"",QuarterlyDataCVM!BS41*OFFSET(AnnualDataCP!BS$14,CYPQly!$B41,0)/OFFSET(AnnualDataCVM!BS$14,CYPQly!$B41,0))</f>
        <v>2086.8273156672803</v>
      </c>
      <c r="BT41" s="18">
        <f ca="1">IF(ISERROR(QuarterlyDataCVM!BT41*OFFSET(AnnualDataCP!BT$14,CYPQly!$B41,0)/OFFSET(AnnualDataCVM!BT$14,CYPQly!$B41,0)),"",QuarterlyDataCVM!BT41*OFFSET(AnnualDataCP!BT$14,CYPQly!$B41,0)/OFFSET(AnnualDataCVM!BT$14,CYPQly!$B41,0))</f>
        <v>1358.7697171965572</v>
      </c>
      <c r="BU41" s="18">
        <f ca="1">IF(ISERROR(QuarterlyDataCVM!BU41*OFFSET(AnnualDataCP!BU$14,CYPQly!$B41,0)/OFFSET(AnnualDataCVM!BU$14,CYPQly!$B41,0)),"",QuarterlyDataCVM!BU41*OFFSET(AnnualDataCP!BU$14,CYPQly!$B41,0)/OFFSET(AnnualDataCVM!BU$14,CYPQly!$B41,0))</f>
        <v>238.60827067669172</v>
      </c>
      <c r="BV41" s="18">
        <f ca="1">IF(ISERROR(QuarterlyDataCVM!BV41*OFFSET(AnnualDataCP!BV$14,CYPQly!$B41,0)/OFFSET(AnnualDataCVM!BV$14,CYPQly!$B41,0)),"",QuarterlyDataCVM!BV41*OFFSET(AnnualDataCP!BV$14,CYPQly!$B41,0)/OFFSET(AnnualDataCVM!BV$14,CYPQly!$B41,0))</f>
        <v>1019.0510510510511</v>
      </c>
      <c r="BW41" s="18">
        <f ca="1">IF(ISERROR(QuarterlyDataCVM!BW41*OFFSET(AnnualDataCP!BW$14,CYPQly!$B41,0)/OFFSET(AnnualDataCVM!BW$14,CYPQly!$B41,0)),"",QuarterlyDataCVM!BW41*OFFSET(AnnualDataCP!BW$14,CYPQly!$B41,0)/OFFSET(AnnualDataCVM!BW$14,CYPQly!$B41,0))</f>
        <v>99.082568807339456</v>
      </c>
      <c r="BX41" s="18">
        <f ca="1">IF(ISERROR(QuarterlyDataCVM!BX41*OFFSET(AnnualDataCP!BX$14,CYPQly!$B41,0)/OFFSET(AnnualDataCVM!BX$14,CYPQly!$B41,0)),"",QuarterlyDataCVM!BX41*OFFSET(AnnualDataCP!BX$14,CYPQly!$B41,0)/OFFSET(AnnualDataCVM!BX$14,CYPQly!$B41,0))</f>
        <v>2797.4968933072964</v>
      </c>
      <c r="BY41" s="18">
        <f ca="1">IF(ISERROR(QuarterlyDataCVM!BY41*OFFSET(AnnualDataCP!BY$14,CYPQly!$B41,0)/OFFSET(AnnualDataCVM!BY$14,CYPQly!$B41,0)),"",QuarterlyDataCVM!BY41*OFFSET(AnnualDataCP!BY$14,CYPQly!$B41,0)/OFFSET(AnnualDataCVM!BY$14,CYPQly!$B41,0))</f>
        <v>1576.6036630036631</v>
      </c>
      <c r="BZ41" s="18">
        <f ca="1">IF(ISERROR(QuarterlyDataCVM!BZ41*OFFSET(AnnualDataCP!BZ$14,CYPQly!$B41,0)/OFFSET(AnnualDataCVM!BZ$14,CYPQly!$B41,0)),"",QuarterlyDataCVM!BZ41*OFFSET(AnnualDataCP!BZ$14,CYPQly!$B41,0)/OFFSET(AnnualDataCVM!BZ$14,CYPQly!$B41,0))</f>
        <v>742.88390379278451</v>
      </c>
      <c r="CA41" s="18">
        <f ca="1">IF(ISERROR(QuarterlyDataCVM!CA41*OFFSET(AnnualDataCP!CA$14,CYPQly!$B41,0)/OFFSET(AnnualDataCVM!CA$14,CYPQly!$B41,0)),"",QuarterlyDataCVM!CA41*OFFSET(AnnualDataCP!CA$14,CYPQly!$B41,0)/OFFSET(AnnualDataCVM!CA$14,CYPQly!$B41,0))</f>
        <v>833.83126734505083</v>
      </c>
      <c r="CB41" s="18">
        <f ca="1">IF(ISERROR(QuarterlyDataCVM!CB41*OFFSET(AnnualDataCP!CB$14,CYPQly!$B41,0)/OFFSET(AnnualDataCVM!CB$14,CYPQly!$B41,0)),"",QuarterlyDataCVM!CB41*OFFSET(AnnualDataCP!CB$14,CYPQly!$B41,0)/OFFSET(AnnualDataCVM!CB$14,CYPQly!$B41,0))</f>
        <v>1220.8929958483996</v>
      </c>
      <c r="CC41" s="18">
        <f ca="1">IF(ISERROR(QuarterlyDataCVM!CC41*OFFSET(AnnualDataCP!CC$14,CYPQly!$B41,0)/OFFSET(AnnualDataCVM!CC$14,CYPQly!$B41,0)),"",QuarterlyDataCVM!CC41*OFFSET(AnnualDataCP!CC$14,CYPQly!$B41,0)/OFFSET(AnnualDataCVM!CC$14,CYPQly!$B41,0))</f>
        <v>82.732142857142861</v>
      </c>
      <c r="CD41" s="18">
        <f ca="1">IF(ISERROR(QuarterlyDataCVM!CD41*OFFSET(AnnualDataCP!CD$14,CYPQly!$B41,0)/OFFSET(AnnualDataCVM!CD$14,CYPQly!$B41,0)),"",QuarterlyDataCVM!CD41*OFFSET(AnnualDataCP!CD$14,CYPQly!$B41,0)/OFFSET(AnnualDataCVM!CD$14,CYPQly!$B41,0))</f>
        <v>346.7878993881713</v>
      </c>
      <c r="CE41" s="18">
        <f ca="1">IF(ISERROR(QuarterlyDataCVM!CE41*OFFSET(AnnualDataCP!CE$14,CYPQly!$B41,0)/OFFSET(AnnualDataCVM!CE$14,CYPQly!$B41,0)),"",QuarterlyDataCVM!CE41*OFFSET(AnnualDataCP!CE$14,CYPQly!$B41,0)/OFFSET(AnnualDataCVM!CE$14,CYPQly!$B41,0))</f>
        <v>791.67282641623751</v>
      </c>
      <c r="CF41" s="18">
        <f ca="1">IF(ISERROR(QuarterlyDataCVM!CF41*OFFSET(AnnualDataCP!CF$14,CYPQly!$B41,0)/OFFSET(AnnualDataCVM!CF$14,CYPQly!$B41,0)),"",QuarterlyDataCVM!CF41*OFFSET(AnnualDataCP!CF$14,CYPQly!$B41,0)/OFFSET(AnnualDataCVM!CF$14,CYPQly!$B41,0))</f>
        <v>3156.0323987538941</v>
      </c>
      <c r="CG41" s="18">
        <f ca="1">IF(ISERROR(QuarterlyDataCVM!CG41*OFFSET(AnnualDataCP!CG$14,CYPQly!$B41,0)/OFFSET(AnnualDataCVM!CG$14,CYPQly!$B41,0)),"",QuarterlyDataCVM!CG41*OFFSET(AnnualDataCP!CG$14,CYPQly!$B41,0)/OFFSET(AnnualDataCVM!CG$14,CYPQly!$B41,0))</f>
        <v>3156.0323987538941</v>
      </c>
      <c r="CH41" s="18">
        <f ca="1">IF(ISERROR(QuarterlyDataCVM!CH41*OFFSET(AnnualDataCP!CH$14,CYPQly!$B41,0)/OFFSET(AnnualDataCVM!CH$14,CYPQly!$B41,0)),"",QuarterlyDataCVM!CH41*OFFSET(AnnualDataCP!CH$14,CYPQly!$B41,0)/OFFSET(AnnualDataCVM!CH$14,CYPQly!$B41,0))</f>
        <v>2407.4411435966822</v>
      </c>
      <c r="CI41" s="18">
        <f ca="1">IF(ISERROR(QuarterlyDataCVM!CI41*OFFSET(AnnualDataCP!CI$14,CYPQly!$B41,0)/OFFSET(AnnualDataCVM!CI$14,CYPQly!$B41,0)),"",QuarterlyDataCVM!CI41*OFFSET(AnnualDataCP!CI$14,CYPQly!$B41,0)/OFFSET(AnnualDataCVM!CI$14,CYPQly!$B41,0))</f>
        <v>748.45645863570394</v>
      </c>
      <c r="CJ41" s="18">
        <f ca="1">IF(ISERROR(QuarterlyDataCVM!CJ41*OFFSET(AnnualDataCP!CJ$14,CYPQly!$B41,0)/OFFSET(AnnualDataCVM!CJ$14,CYPQly!$B41,0)),"",QuarterlyDataCVM!CJ41*OFFSET(AnnualDataCP!CJ$14,CYPQly!$B41,0)/OFFSET(AnnualDataCVM!CJ$14,CYPQly!$B41,0))</f>
        <v>2708.2771692307692</v>
      </c>
      <c r="CK41" s="18">
        <f ca="1">IF(ISERROR(QuarterlyDataCVM!CK41*OFFSET(AnnualDataCP!CK$14,CYPQly!$B41,0)/OFFSET(AnnualDataCVM!CK$14,CYPQly!$B41,0)),"",QuarterlyDataCVM!CK41*OFFSET(AnnualDataCP!CK$14,CYPQly!$B41,0)/OFFSET(AnnualDataCVM!CK$14,CYPQly!$B41,0))</f>
        <v>1094.3272042534338</v>
      </c>
      <c r="CL41" s="18">
        <f ca="1">IF(ISERROR(QuarterlyDataCVM!CL41*OFFSET(AnnualDataCP!CL$14,CYPQly!$B41,0)/OFFSET(AnnualDataCVM!CL$14,CYPQly!$B41,0)),"",QuarterlyDataCVM!CL41*OFFSET(AnnualDataCP!CL$14,CYPQly!$B41,0)/OFFSET(AnnualDataCVM!CL$14,CYPQly!$B41,0))</f>
        <v>1613.6567409144197</v>
      </c>
      <c r="CM41" s="18">
        <f ca="1">IF(ISERROR(QuarterlyDataCVM!CM41*OFFSET(AnnualDataCP!CM$14,CYPQly!$B41,0)/OFFSET(AnnualDataCVM!CM$14,CYPQly!$B41,0)),"",QuarterlyDataCVM!CM41*OFFSET(AnnualDataCP!CM$14,CYPQly!$B41,0)/OFFSET(AnnualDataCVM!CM$14,CYPQly!$B41,0))</f>
        <v>745.56855439642322</v>
      </c>
      <c r="CN41" s="18">
        <f ca="1">IF(ISERROR(QuarterlyDataCVM!CN41*OFFSET(AnnualDataCP!CN$14,CYPQly!$B41,0)/OFFSET(AnnualDataCVM!CN$14,CYPQly!$B41,0)),"",QuarterlyDataCVM!CN41*OFFSET(AnnualDataCP!CN$14,CYPQly!$B41,0)/OFFSET(AnnualDataCVM!CN$14,CYPQly!$B41,0))</f>
        <v>860.03501683501679</v>
      </c>
      <c r="CO41" s="18">
        <f ca="1">IF(ISERROR(QuarterlyDataCVM!CO41*OFFSET(AnnualDataCP!CO$14,CYPQly!$B41,0)/OFFSET(AnnualDataCVM!CO$14,CYPQly!$B41,0)),"",QuarterlyDataCVM!CO41*OFFSET(AnnualDataCP!CO$14,CYPQly!$B41,0)/OFFSET(AnnualDataCVM!CO$14,CYPQly!$B41,0))</f>
        <v>8.25</v>
      </c>
      <c r="CP41" s="18">
        <f ca="1">IF(ISERROR(QuarterlyDataCVM!CP41*OFFSET(AnnualDataCP!CP$14,CYPQly!$B41,0)/OFFSET(AnnualDataCVM!CP$14,CYPQly!$B41,0)),"",QuarterlyDataCVM!CP41*OFFSET(AnnualDataCP!CP$14,CYPQly!$B41,0)/OFFSET(AnnualDataCVM!CP$14,CYPQly!$B41,0))</f>
        <v>11025.346639076162</v>
      </c>
      <c r="CQ41" s="18">
        <f ca="1">IF(ISERROR(QuarterlyDataCVM!CQ41*OFFSET(AnnualDataCP!CQ$14,CYPQly!$B41,0)/OFFSET(AnnualDataCVM!CQ$14,CYPQly!$B41,0)),"",QuarterlyDataCVM!CQ41*OFFSET(AnnualDataCP!CQ$14,CYPQly!$B41,0)/OFFSET(AnnualDataCVM!CQ$14,CYPQly!$B41,0))</f>
        <v>4212.1162805539598</v>
      </c>
      <c r="CR41" s="18">
        <f ca="1">IF(ISERROR(QuarterlyDataCVM!CR41*OFFSET(AnnualDataCP!CR$14,CYPQly!$B41,0)/OFFSET(AnnualDataCVM!CR$14,CYPQly!$B41,0)),"",QuarterlyDataCVM!CR41*OFFSET(AnnualDataCP!CR$14,CYPQly!$B41,0)/OFFSET(AnnualDataCVM!CR$14,CYPQly!$B41,0))</f>
        <v>1623.8024377563399</v>
      </c>
      <c r="CS41" s="18">
        <f ca="1">IF(ISERROR(QuarterlyDataCVM!CS41*OFFSET(AnnualDataCP!CS$14,CYPQly!$B41,0)/OFFSET(AnnualDataCVM!CS$14,CYPQly!$B41,0)),"",QuarterlyDataCVM!CS41*OFFSET(AnnualDataCP!CS$14,CYPQly!$B41,0)/OFFSET(AnnualDataCVM!CS$14,CYPQly!$B41,0))</f>
        <v>5189.2790545454545</v>
      </c>
      <c r="CT41" s="18">
        <f ca="1">IF(ISERROR(QuarterlyDataCVM!CT41*OFFSET(AnnualDataCP!CT$14,CYPQly!$B41,0)/OFFSET(AnnualDataCVM!CT$14,CYPQly!$B41,0)),"",QuarterlyDataCVM!CT41*OFFSET(AnnualDataCP!CT$14,CYPQly!$B41,0)/OFFSET(AnnualDataCVM!CT$14,CYPQly!$B41,0))</f>
        <v>147765.91482119571</v>
      </c>
      <c r="CU41" s="18">
        <f ca="1">IF(ISERROR(QuarterlyDataCVM!CU41*OFFSET(AnnualDataCP!CU$14,CYPQly!$B41,0)/OFFSET(AnnualDataCVM!CU$14,CYPQly!$B41,0)),"",QuarterlyDataCVM!CU41*OFFSET(AnnualDataCP!CU$14,CYPQly!$B41,0)/OFFSET(AnnualDataCVM!CU$14,CYPQly!$B41,0))</f>
        <v>37407.467329335195</v>
      </c>
      <c r="CV41" s="18">
        <f ca="1">IF(ISERROR(QuarterlyDataCVM!CV41*OFFSET(AnnualDataCP!CV$14,CYPQly!$B41,0)/OFFSET(AnnualDataCVM!CV$14,CYPQly!$B41,0)),"",QuarterlyDataCVM!CV41*OFFSET(AnnualDataCP!CV$14,CYPQly!$B41,0)/OFFSET(AnnualDataCVM!CV$14,CYPQly!$B41,0))</f>
        <v>24022.889104007205</v>
      </c>
      <c r="CW41" s="18">
        <f ca="1">IF(ISERROR(QuarterlyDataCVM!CW41*OFFSET(AnnualDataCP!CW$14,CYPQly!$B41,0)/OFFSET(AnnualDataCVM!CW$14,CYPQly!$B41,0)),"",QuarterlyDataCVM!CW41*OFFSET(AnnualDataCP!CW$14,CYPQly!$B41,0)/OFFSET(AnnualDataCVM!CW$14,CYPQly!$B41,0))</f>
        <v>3268.8900771208228</v>
      </c>
      <c r="CX41" s="18">
        <f ca="1">IF(ISERROR(QuarterlyDataCVM!CX41*OFFSET(AnnualDataCP!CX$14,CYPQly!$B41,0)/OFFSET(AnnualDataCVM!CX$14,CYPQly!$B41,0)),"",QuarterlyDataCVM!CX41*OFFSET(AnnualDataCP!CX$14,CYPQly!$B41,0)/OFFSET(AnnualDataCVM!CX$14,CYPQly!$B41,0))</f>
        <v>8834.6230442441192</v>
      </c>
      <c r="CY41" s="18">
        <f ca="1">IF(ISERROR(QuarterlyDataCVM!CY41*OFFSET(AnnualDataCP!CY$14,CYPQly!$B41,0)/OFFSET(AnnualDataCVM!CY$14,CYPQly!$B41,0)),"",QuarterlyDataCVM!CY41*OFFSET(AnnualDataCP!CY$14,CYPQly!$B41,0)/OFFSET(AnnualDataCVM!CY$14,CYPQly!$B41,0))</f>
        <v>11919.390623118863</v>
      </c>
      <c r="CZ41" s="18">
        <f ca="1">IF(ISERROR(QuarterlyDataCVM!CZ41*OFFSET(AnnualDataCP!CZ$14,CYPQly!$B41,0)/OFFSET(AnnualDataCVM!CZ$14,CYPQly!$B41,0)),"",QuarterlyDataCVM!CZ41*OFFSET(AnnualDataCP!CZ$14,CYPQly!$B41,0)/OFFSET(AnnualDataCVM!CZ$14,CYPQly!$B41,0))</f>
        <v>8451.9996980904216</v>
      </c>
      <c r="DA41" s="18">
        <f ca="1">IF(ISERROR(QuarterlyDataCVM!DA41*OFFSET(AnnualDataCP!DA$14,CYPQly!$B41,0)/OFFSET(AnnualDataCVM!DA$14,CYPQly!$B41,0)),"",QuarterlyDataCVM!DA41*OFFSET(AnnualDataCP!DA$14,CYPQly!$B41,0)/OFFSET(AnnualDataCVM!DA$14,CYPQly!$B41,0))</f>
        <v>3656.3912635669303</v>
      </c>
      <c r="DB41" s="18">
        <f ca="1">IF(ISERROR(QuarterlyDataCVM!DB41*OFFSET(AnnualDataCP!DB$14,CYPQly!$B41,0)/OFFSET(AnnualDataCVM!DB$14,CYPQly!$B41,0)),"",QuarterlyDataCVM!DB41*OFFSET(AnnualDataCP!DB$14,CYPQly!$B41,0)/OFFSET(AnnualDataCVM!DB$14,CYPQly!$B41,0))</f>
        <v>345.90421195652175</v>
      </c>
      <c r="DC41" s="18">
        <f ca="1">IF(ISERROR(QuarterlyDataCVM!DC41*OFFSET(AnnualDataCP!DC$14,CYPQly!$B41,0)/OFFSET(AnnualDataCVM!DC$14,CYPQly!$B41,0)),"",QuarterlyDataCVM!DC41*OFFSET(AnnualDataCP!DC$14,CYPQly!$B41,0)/OFFSET(AnnualDataCVM!DC$14,CYPQly!$B41,0))</f>
        <v>3310.6198776758411</v>
      </c>
      <c r="DD41" s="18">
        <f ca="1">IF(ISERROR(QuarterlyDataCVM!DD41*OFFSET(AnnualDataCP!DD$14,CYPQly!$B41,0)/OFFSET(AnnualDataCVM!DD$14,CYPQly!$B41,0)),"",QuarterlyDataCVM!DD41*OFFSET(AnnualDataCP!DD$14,CYPQly!$B41,0)/OFFSET(AnnualDataCVM!DD$14,CYPQly!$B41,0))</f>
        <v>519.310472972973</v>
      </c>
      <c r="DE41" s="18">
        <f ca="1">IF(ISERROR(QuarterlyDataCVM!DE41*OFFSET(AnnualDataCP!DE$14,CYPQly!$B41,0)/OFFSET(AnnualDataCVM!DE$14,CYPQly!$B41,0)),"",QuarterlyDataCVM!DE41*OFFSET(AnnualDataCP!DE$14,CYPQly!$B41,0)/OFFSET(AnnualDataCVM!DE$14,CYPQly!$B41,0))</f>
        <v>766.5910028889806</v>
      </c>
      <c r="DF41" s="18">
        <f ca="1">IF(ISERROR(QuarterlyDataCVM!DF41*OFFSET(AnnualDataCP!DF$14,CYPQly!$B41,0)/OFFSET(AnnualDataCVM!DF$14,CYPQly!$B41,0)),"",QuarterlyDataCVM!DF41*OFFSET(AnnualDataCP!DF$14,CYPQly!$B41,0)/OFFSET(AnnualDataCVM!DF$14,CYPQly!$B41,0))</f>
        <v>2018.0597519729424</v>
      </c>
      <c r="DG41" s="18">
        <f ca="1">IF(ISERROR(QuarterlyDataCVM!DG41*OFFSET(AnnualDataCP!DG$14,CYPQly!$B41,0)/OFFSET(AnnualDataCVM!DG$14,CYPQly!$B41,0)),"",QuarterlyDataCVM!DG41*OFFSET(AnnualDataCP!DG$14,CYPQly!$B41,0)/OFFSET(AnnualDataCVM!DG$14,CYPQly!$B41,0))</f>
        <v>1491.5886642784033</v>
      </c>
      <c r="DH41" s="18">
        <f ca="1">IF(ISERROR(QuarterlyDataCVM!DH41*OFFSET(AnnualDataCP!DH$14,CYPQly!$B41,0)/OFFSET(AnnualDataCVM!DH$14,CYPQly!$B41,0)),"",QuarterlyDataCVM!DH41*OFFSET(AnnualDataCP!DH$14,CYPQly!$B41,0)/OFFSET(AnnualDataCVM!DH$14,CYPQly!$B41,0))</f>
        <v>4935.4842647856758</v>
      </c>
      <c r="DI41" s="18">
        <f ca="1">IF(ISERROR(QuarterlyDataCVM!DI41*OFFSET(AnnualDataCP!DI$14,CYPQly!$B41,0)/OFFSET(AnnualDataCVM!DI$14,CYPQly!$B41,0)),"",QuarterlyDataCVM!DI41*OFFSET(AnnualDataCP!DI$14,CYPQly!$B41,0)/OFFSET(AnnualDataCVM!DI$14,CYPQly!$B41,0))</f>
        <v>1126.9944061962135</v>
      </c>
      <c r="DJ41" s="18">
        <f ca="1">IF(ISERROR(QuarterlyDataCVM!DJ41*OFFSET(AnnualDataCP!DJ$14,CYPQly!$B41,0)/OFFSET(AnnualDataCVM!DJ$14,CYPQly!$B41,0)),"",QuarterlyDataCVM!DJ41*OFFSET(AnnualDataCP!DJ$14,CYPQly!$B41,0)/OFFSET(AnnualDataCVM!DJ$14,CYPQly!$B41,0))</f>
        <v>3808.8353544102788</v>
      </c>
      <c r="DK41" s="18">
        <f ca="1">IF(ISERROR(QuarterlyDataCVM!DK41*OFFSET(AnnualDataCP!DK$14,CYPQly!$B41,0)/OFFSET(AnnualDataCVM!DK$14,CYPQly!$B41,0)),"",QuarterlyDataCVM!DK41*OFFSET(AnnualDataCP!DK$14,CYPQly!$B41,0)/OFFSET(AnnualDataCVM!DK$14,CYPQly!$B41,0))</f>
        <v>10295.858985090243</v>
      </c>
      <c r="DL41" s="18">
        <f ca="1">IF(ISERROR(QuarterlyDataCVM!DL41*OFFSET(AnnualDataCP!DL$14,CYPQly!$B41,0)/OFFSET(AnnualDataCVM!DL$14,CYPQly!$B41,0)),"",QuarterlyDataCVM!DL41*OFFSET(AnnualDataCP!DL$14,CYPQly!$B41,0)/OFFSET(AnnualDataCVM!DL$14,CYPQly!$B41,0))</f>
        <v>3594.4084560570072</v>
      </c>
      <c r="DM41" s="18">
        <f ca="1">IF(ISERROR(QuarterlyDataCVM!DM41*OFFSET(AnnualDataCP!DM$14,CYPQly!$B41,0)/OFFSET(AnnualDataCVM!DM$14,CYPQly!$B41,0)),"",QuarterlyDataCVM!DM41*OFFSET(AnnualDataCP!DM$14,CYPQly!$B41,0)/OFFSET(AnnualDataCVM!DM$14,CYPQly!$B41,0))</f>
        <v>1939.1445844147622</v>
      </c>
      <c r="DN41" s="18">
        <f ca="1">IF(ISERROR(QuarterlyDataCVM!DN41*OFFSET(AnnualDataCP!DN$14,CYPQly!$B41,0)/OFFSET(AnnualDataCVM!DN$14,CYPQly!$B41,0)),"",QuarterlyDataCVM!DN41*OFFSET(AnnualDataCP!DN$14,CYPQly!$B41,0)/OFFSET(AnnualDataCVM!DN$14,CYPQly!$B41,0))</f>
        <v>1655.4901256732496</v>
      </c>
      <c r="DO41" s="18">
        <f ca="1">IF(ISERROR(QuarterlyDataCVM!DO41*OFFSET(AnnualDataCP!DO$14,CYPQly!$B41,0)/OFFSET(AnnualDataCVM!DO$14,CYPQly!$B41,0)),"",QuarterlyDataCVM!DO41*OFFSET(AnnualDataCP!DO$14,CYPQly!$B41,0)/OFFSET(AnnualDataCVM!DO$14,CYPQly!$B41,0))</f>
        <v>1005.3151994118729</v>
      </c>
      <c r="DP41" s="18">
        <f ca="1">IF(ISERROR(QuarterlyDataCVM!DP41*OFFSET(AnnualDataCP!DP$14,CYPQly!$B41,0)/OFFSET(AnnualDataCVM!DP$14,CYPQly!$B41,0)),"",QuarterlyDataCVM!DP41*OFFSET(AnnualDataCP!DP$14,CYPQly!$B41,0)/OFFSET(AnnualDataCVM!DP$14,CYPQly!$B41,0))</f>
        <v>649.64792013311148</v>
      </c>
      <c r="DQ41" s="18">
        <f ca="1">IF(ISERROR(QuarterlyDataCVM!DQ41*OFFSET(AnnualDataCP!DQ$14,CYPQly!$B41,0)/OFFSET(AnnualDataCVM!DQ$14,CYPQly!$B41,0)),"",QuarterlyDataCVM!DQ41*OFFSET(AnnualDataCP!DQ$14,CYPQly!$B41,0)/OFFSET(AnnualDataCVM!DQ$14,CYPQly!$B41,0))</f>
        <v>3900.9858990793614</v>
      </c>
      <c r="DR41" s="18">
        <f ca="1">IF(ISERROR(QuarterlyDataCVM!DR41*OFFSET(AnnualDataCP!DR$14,CYPQly!$B41,0)/OFFSET(AnnualDataCVM!DR$14,CYPQly!$B41,0)),"",QuarterlyDataCVM!DR41*OFFSET(AnnualDataCP!DR$14,CYPQly!$B41,0)/OFFSET(AnnualDataCVM!DR$14,CYPQly!$B41,0))</f>
        <v>3900.9858990793614</v>
      </c>
      <c r="DS41" s="18">
        <f ca="1">IF(ISERROR(QuarterlyDataCVM!DS41*OFFSET(AnnualDataCP!DS$14,CYPQly!$B41,0)/OFFSET(AnnualDataCVM!DS$14,CYPQly!$B41,0)),"",QuarterlyDataCVM!DS41*OFFSET(AnnualDataCP!DS$14,CYPQly!$B41,0)/OFFSET(AnnualDataCVM!DS$14,CYPQly!$B41,0))</f>
        <v>2799.6903728103011</v>
      </c>
      <c r="DT41" s="18">
        <f ca="1">IF(ISERROR(QuarterlyDataCVM!DT41*OFFSET(AnnualDataCP!DT$14,CYPQly!$B41,0)/OFFSET(AnnualDataCVM!DT$14,CYPQly!$B41,0)),"",QuarterlyDataCVM!DT41*OFFSET(AnnualDataCP!DT$14,CYPQly!$B41,0)/OFFSET(AnnualDataCVM!DT$14,CYPQly!$B41,0))</f>
        <v>2205.4711071901193</v>
      </c>
      <c r="DU41" s="18">
        <f ca="1">IF(ISERROR(QuarterlyDataCVM!DU41*OFFSET(AnnualDataCP!DU$14,CYPQly!$B41,0)/OFFSET(AnnualDataCVM!DU$14,CYPQly!$B41,0)),"",QuarterlyDataCVM!DU41*OFFSET(AnnualDataCP!DU$14,CYPQly!$B41,0)/OFFSET(AnnualDataCVM!DU$14,CYPQly!$B41,0))</f>
        <v>593.87216303844377</v>
      </c>
      <c r="DV41" s="18">
        <f ca="1">IF(ISERROR(QuarterlyDataCVM!DV41*OFFSET(AnnualDataCP!DV$14,CYPQly!$B41,0)/OFFSET(AnnualDataCVM!DV$14,CYPQly!$B41,0)),"",QuarterlyDataCVM!DV41*OFFSET(AnnualDataCP!DV$14,CYPQly!$B41,0)/OFFSET(AnnualDataCVM!DV$14,CYPQly!$B41,0))</f>
        <v>12561.744648433376</v>
      </c>
      <c r="DW41" s="18">
        <f ca="1">IF(ISERROR(QuarterlyDataCVM!DW41*OFFSET(AnnualDataCP!DW$14,CYPQly!$B41,0)/OFFSET(AnnualDataCVM!DW$14,CYPQly!$B41,0)),"",QuarterlyDataCVM!DW41*OFFSET(AnnualDataCP!DW$14,CYPQly!$B41,0)/OFFSET(AnnualDataCVM!DW$14,CYPQly!$B41,0))</f>
        <v>6992.1333724016686</v>
      </c>
      <c r="DX41" s="18">
        <f ca="1">IF(ISERROR(QuarterlyDataCVM!DX41*OFFSET(AnnualDataCP!DX$14,CYPQly!$B41,0)/OFFSET(AnnualDataCVM!DX$14,CYPQly!$B41,0)),"",QuarterlyDataCVM!DX41*OFFSET(AnnualDataCP!DX$14,CYPQly!$B41,0)/OFFSET(AnnualDataCVM!DX$14,CYPQly!$B41,0))</f>
        <v>4136.6193691692579</v>
      </c>
      <c r="DY41" s="18">
        <f ca="1">IF(ISERROR(QuarterlyDataCVM!DY41*OFFSET(AnnualDataCP!DY$14,CYPQly!$B41,0)/OFFSET(AnnualDataCVM!DY$14,CYPQly!$B41,0)),"",QuarterlyDataCVM!DY41*OFFSET(AnnualDataCP!DY$14,CYPQly!$B41,0)/OFFSET(AnnualDataCVM!DY$14,CYPQly!$B41,0))</f>
        <v>4136.9869379776082</v>
      </c>
      <c r="DZ41" s="18" t="str">
        <f ca="1">IF(ISERROR(QuarterlyDataCVM!DZ41*OFFSET(AnnualDataCP!DZ$14,CYPQly!$B41,0)/OFFSET(AnnualDataCVM!DZ$14,CYPQly!$B41,0)),"",QuarterlyDataCVM!DZ41*OFFSET(AnnualDataCP!DZ$14,CYPQly!$B41,0)/OFFSET(AnnualDataCVM!DZ$14,CYPQly!$B41,0))</f>
        <v/>
      </c>
      <c r="EA41" s="18">
        <f ca="1">IF(ISERROR(QuarterlyDataCVM!EA41*OFFSET(AnnualDataCP!EA$14,CYPQly!$B41,0)/OFFSET(AnnualDataCVM!EA$14,CYPQly!$B41,0)),"",QuarterlyDataCVM!EA41*OFFSET(AnnualDataCP!EA$14,CYPQly!$B41,0)/OFFSET(AnnualDataCVM!EA$14,CYPQly!$B41,0))</f>
        <v>1432.7278472124701</v>
      </c>
      <c r="EB41" s="18">
        <f ca="1">IF(ISERROR(QuarterlyDataCVM!EB41*OFFSET(AnnualDataCP!EB$14,CYPQly!$B41,0)/OFFSET(AnnualDataCVM!EB$14,CYPQly!$B41,0)),"",QuarterlyDataCVM!EB41*OFFSET(AnnualDataCP!EB$14,CYPQly!$B41,0)/OFFSET(AnnualDataCVM!EB$14,CYPQly!$B41,0))</f>
        <v>30942.009222248515</v>
      </c>
      <c r="EC41" s="18">
        <f ca="1">IF(ISERROR(QuarterlyDataCVM!EC41*OFFSET(AnnualDataCP!EC$14,CYPQly!$B41,0)/OFFSET(AnnualDataCVM!EC$14,CYPQly!$B41,0)),"",QuarterlyDataCVM!EC41*OFFSET(AnnualDataCP!EC$14,CYPQly!$B41,0)/OFFSET(AnnualDataCVM!EC$14,CYPQly!$B41,0))</f>
        <v>30942.009222248515</v>
      </c>
      <c r="ED41" s="18">
        <f ca="1">IF(ISERROR(QuarterlyDataCVM!ED41*OFFSET(AnnualDataCP!ED$14,CYPQly!$B41,0)/OFFSET(AnnualDataCVM!ED$14,CYPQly!$B41,0)),"",QuarterlyDataCVM!ED41*OFFSET(AnnualDataCP!ED$14,CYPQly!$B41,0)/OFFSET(AnnualDataCVM!ED$14,CYPQly!$B41,0))</f>
        <v>5249.5932069197579</v>
      </c>
      <c r="EE41" s="18">
        <f ca="1">IF(ISERROR(QuarterlyDataCVM!EE41*OFFSET(AnnualDataCP!EE$14,CYPQly!$B41,0)/OFFSET(AnnualDataCVM!EE$14,CYPQly!$B41,0)),"",QuarterlyDataCVM!EE41*OFFSET(AnnualDataCP!EE$14,CYPQly!$B41,0)/OFFSET(AnnualDataCVM!EE$14,CYPQly!$B41,0))</f>
        <v>25328.898951035419</v>
      </c>
      <c r="EF41" s="18">
        <f ca="1">IF(ISERROR(QuarterlyDataCVM!EF41*OFFSET(AnnualDataCP!EF$14,CYPQly!$B41,0)/OFFSET(AnnualDataCVM!EF$14,CYPQly!$B41,0)),"",QuarterlyDataCVM!EF41*OFFSET(AnnualDataCP!EF$14,CYPQly!$B41,0)/OFFSET(AnnualDataCVM!EF$14,CYPQly!$B41,0))</f>
        <v>364.31058020477815</v>
      </c>
      <c r="EG41" s="18">
        <f ca="1">IF(ISERROR(QuarterlyDataCVM!EG41*OFFSET(AnnualDataCP!EG$14,CYPQly!$B41,0)/OFFSET(AnnualDataCVM!EG$14,CYPQly!$B41,0)),"",QuarterlyDataCVM!EG41*OFFSET(AnnualDataCP!EG$14,CYPQly!$B41,0)/OFFSET(AnnualDataCVM!EG$14,CYPQly!$B41,0))</f>
        <v>17823.092157471623</v>
      </c>
      <c r="EH41" s="18">
        <f ca="1">IF(ISERROR(QuarterlyDataCVM!EH41*OFFSET(AnnualDataCP!EH$14,CYPQly!$B41,0)/OFFSET(AnnualDataCVM!EH$14,CYPQly!$B41,0)),"",QuarterlyDataCVM!EH41*OFFSET(AnnualDataCP!EH$14,CYPQly!$B41,0)/OFFSET(AnnualDataCVM!EH$14,CYPQly!$B41,0))</f>
        <v>10528.619072988811</v>
      </c>
      <c r="EI41" s="18">
        <f ca="1">IF(ISERROR(QuarterlyDataCVM!EI41*OFFSET(AnnualDataCP!EI$14,CYPQly!$B41,0)/OFFSET(AnnualDataCVM!EI$14,CYPQly!$B41,0)),"",QuarterlyDataCVM!EI41*OFFSET(AnnualDataCP!EI$14,CYPQly!$B41,0)/OFFSET(AnnualDataCVM!EI$14,CYPQly!$B41,0))</f>
        <v>6986.9372693726937</v>
      </c>
      <c r="EJ41" s="18">
        <f ca="1">IF(ISERROR(QuarterlyDataCVM!EJ41*OFFSET(AnnualDataCP!EJ$14,CYPQly!$B41,0)/OFFSET(AnnualDataCVM!EJ$14,CYPQly!$B41,0)),"",QuarterlyDataCVM!EJ41*OFFSET(AnnualDataCP!EJ$14,CYPQly!$B41,0)/OFFSET(AnnualDataCVM!EJ$14,CYPQly!$B41,0))</f>
        <v>4956.4549968963374</v>
      </c>
      <c r="EK41" s="18">
        <f ca="1">IF(ISERROR(QuarterlyDataCVM!EK41*OFFSET(AnnualDataCP!EK$14,CYPQly!$B41,0)/OFFSET(AnnualDataCVM!EK$14,CYPQly!$B41,0)),"",QuarterlyDataCVM!EK41*OFFSET(AnnualDataCP!EK$14,CYPQly!$B41,0)/OFFSET(AnnualDataCVM!EK$14,CYPQly!$B41,0))</f>
        <v>3686.1608112108952</v>
      </c>
      <c r="EL41" s="18">
        <f ca="1">IF(ISERROR(QuarterlyDataCVM!EL41*OFFSET(AnnualDataCP!EL$14,CYPQly!$B41,0)/OFFSET(AnnualDataCVM!EL$14,CYPQly!$B41,0)),"",QuarterlyDataCVM!EL41*OFFSET(AnnualDataCP!EL$14,CYPQly!$B41,0)/OFFSET(AnnualDataCVM!EL$14,CYPQly!$B41,0))</f>
        <v>2190.2042892260743</v>
      </c>
      <c r="EM41" s="18">
        <f ca="1">IF(ISERROR(QuarterlyDataCVM!EM41*OFFSET(AnnualDataCP!EM$14,CYPQly!$B41,0)/OFFSET(AnnualDataCVM!EM$14,CYPQly!$B41,0)),"",QuarterlyDataCVM!EM41*OFFSET(AnnualDataCP!EM$14,CYPQly!$B41,0)/OFFSET(AnnualDataCVM!EM$14,CYPQly!$B41,0))</f>
        <v>1496.4549941245593</v>
      </c>
      <c r="EN41" s="18">
        <f ca="1">IF(ISERROR(QuarterlyDataCVM!EN41*OFFSET(AnnualDataCP!EN$14,CYPQly!$B41,0)/OFFSET(AnnualDataCVM!EN$14,CYPQly!$B41,0)),"",QuarterlyDataCVM!EN41*OFFSET(AnnualDataCP!EN$14,CYPQly!$B41,0)/OFFSET(AnnualDataCVM!EN$14,CYPQly!$B41,0))</f>
        <v>1270.1039312039311</v>
      </c>
      <c r="EO41" s="18">
        <f ca="1">IF(ISERROR(QuarterlyDataCVM!EO41*OFFSET(AnnualDataCP!EO$14,CYPQly!$B41,0)/OFFSET(AnnualDataCVM!EO$14,CYPQly!$B41,0)),"",QuarterlyDataCVM!EO41*OFFSET(AnnualDataCP!EO$14,CYPQly!$B41,0)/OFFSET(AnnualDataCVM!EO$14,CYPQly!$B41,0))</f>
        <v>2030.8919393126225</v>
      </c>
      <c r="EP41" s="18">
        <f ca="1">IF(ISERROR(QuarterlyDataCVM!EP41*OFFSET(AnnualDataCP!EP$14,CYPQly!$B41,0)/OFFSET(AnnualDataCVM!EP$14,CYPQly!$B41,0)),"",QuarterlyDataCVM!EP41*OFFSET(AnnualDataCP!EP$14,CYPQly!$B41,0)/OFFSET(AnnualDataCVM!EP$14,CYPQly!$B41,0))</f>
        <v>1281.4254859611231</v>
      </c>
      <c r="EQ41" s="18">
        <f ca="1">IF(ISERROR(QuarterlyDataCVM!EQ41*OFFSET(AnnualDataCP!EQ$14,CYPQly!$B41,0)/OFFSET(AnnualDataCVM!EQ$14,CYPQly!$B41,0)),"",QuarterlyDataCVM!EQ41*OFFSET(AnnualDataCP!EQ$14,CYPQly!$B41,0)/OFFSET(AnnualDataCVM!EQ$14,CYPQly!$B41,0))</f>
        <v>1281.4254859611231</v>
      </c>
      <c r="ER41" s="18">
        <f ca="1">IF(ISERROR(QuarterlyDataCVM!ER41*OFFSET(AnnualDataCP!ER$14,CYPQly!$B41,0)/OFFSET(AnnualDataCVM!ER$14,CYPQly!$B41,0)),"",QuarterlyDataCVM!ER41*OFFSET(AnnualDataCP!ER$14,CYPQly!$B41,0)/OFFSET(AnnualDataCVM!ER$14,CYPQly!$B41,0))</f>
        <v>2260.6276956079937</v>
      </c>
      <c r="ES41" s="18">
        <f ca="1">IF(ISERROR(QuarterlyDataCVM!ES41*OFFSET(AnnualDataCP!ES$14,CYPQly!$B41,0)/OFFSET(AnnualDataCVM!ES$14,CYPQly!$B41,0)),"",QuarterlyDataCVM!ES41*OFFSET(AnnualDataCP!ES$14,CYPQly!$B41,0)/OFFSET(AnnualDataCVM!ES$14,CYPQly!$B41,0))</f>
        <v>1365.3640443264035</v>
      </c>
      <c r="ET41" s="18">
        <f ca="1">IF(ISERROR(QuarterlyDataCVM!ET41*OFFSET(AnnualDataCP!ET$14,CYPQly!$B41,0)/OFFSET(AnnualDataCVM!ET$14,CYPQly!$B41,0)),"",QuarterlyDataCVM!ET41*OFFSET(AnnualDataCP!ET$14,CYPQly!$B41,0)/OFFSET(AnnualDataCVM!ET$14,CYPQly!$B41,0))</f>
        <v>894.95406767458599</v>
      </c>
      <c r="EU41" s="18">
        <f ca="1">IF(ISERROR(QuarterlyDataCVM!EU41*OFFSET(AnnualDataCP!EU$14,CYPQly!$B41,0)/OFFSET(AnnualDataCVM!EU$14,CYPQly!$B41,0)),"",QuarterlyDataCVM!EU41*OFFSET(AnnualDataCP!EU$14,CYPQly!$B41,0)/OFFSET(AnnualDataCVM!EU$14,CYPQly!$B41,0))</f>
        <v>651.21891584533739</v>
      </c>
      <c r="EV41" s="18">
        <f ca="1">IF(ISERROR(QuarterlyDataCVM!EV41*OFFSET(AnnualDataCP!EV$14,CYPQly!$B41,0)/OFFSET(AnnualDataCVM!EV$14,CYPQly!$B41,0)),"",QuarterlyDataCVM!EV41*OFFSET(AnnualDataCP!EV$14,CYPQly!$B41,0)/OFFSET(AnnualDataCVM!EV$14,CYPQly!$B41,0))</f>
        <v>243.47810437912418</v>
      </c>
      <c r="EW41" s="18">
        <f ca="1">IF(ISERROR(QuarterlyDataCVM!EW41*OFFSET(AnnualDataCP!EW$14,CYPQly!$B41,0)/OFFSET(AnnualDataCVM!EW$14,CYPQly!$B41,0)),"",QuarterlyDataCVM!EW41*OFFSET(AnnualDataCP!EW$14,CYPQly!$B41,0)/OFFSET(AnnualDataCVM!EW$14,CYPQly!$B41,0))</f>
        <v>7294.2014182741414</v>
      </c>
      <c r="EX41" s="18">
        <f ca="1">IF(ISERROR(QuarterlyDataCVM!EX41*OFFSET(AnnualDataCP!EX$14,CYPQly!$B41,0)/OFFSET(AnnualDataCVM!EX$14,CYPQly!$B41,0)),"",QuarterlyDataCVM!EX41*OFFSET(AnnualDataCP!EX$14,CYPQly!$B41,0)/OFFSET(AnnualDataCVM!EX$14,CYPQly!$B41,0))</f>
        <v>2062.5992501102778</v>
      </c>
      <c r="EY41" s="18">
        <f ca="1">IF(ISERROR(QuarterlyDataCVM!EY41*OFFSET(AnnualDataCP!EY$14,CYPQly!$B41,0)/OFFSET(AnnualDataCVM!EY$14,CYPQly!$B41,0)),"",QuarterlyDataCVM!EY41*OFFSET(AnnualDataCP!EY$14,CYPQly!$B41,0)/OFFSET(AnnualDataCVM!EY$14,CYPQly!$B41,0))</f>
        <v>1468.1400245657132</v>
      </c>
      <c r="EZ41" s="18">
        <f ca="1">IF(ISERROR(QuarterlyDataCVM!EZ41*OFFSET(AnnualDataCP!EZ$14,CYPQly!$B41,0)/OFFSET(AnnualDataCVM!EZ$14,CYPQly!$B41,0)),"",QuarterlyDataCVM!EZ41*OFFSET(AnnualDataCP!EZ$14,CYPQly!$B41,0)/OFFSET(AnnualDataCVM!EZ$14,CYPQly!$B41,0))</f>
        <v>1254.8268767377201</v>
      </c>
      <c r="FA41" s="18">
        <f ca="1">IF(ISERROR(QuarterlyDataCVM!FA41*OFFSET(AnnualDataCP!FA$14,CYPQly!$B41,0)/OFFSET(AnnualDataCVM!FA$14,CYPQly!$B41,0)),"",QuarterlyDataCVM!FA41*OFFSET(AnnualDataCP!FA$14,CYPQly!$B41,0)/OFFSET(AnnualDataCVM!FA$14,CYPQly!$B41,0))</f>
        <v>2508.3198342437372</v>
      </c>
      <c r="FB41" s="18">
        <f ca="1">IF(ISERROR(QuarterlyDataCVM!FB41*OFFSET(AnnualDataCP!FB$14,CYPQly!$B41,0)/OFFSET(AnnualDataCVM!FB$14,CYPQly!$B41,0)),"",QuarterlyDataCVM!FB41*OFFSET(AnnualDataCP!FB$14,CYPQly!$B41,0)/OFFSET(AnnualDataCVM!FB$14,CYPQly!$B41,0))</f>
        <v>284.45674044265593</v>
      </c>
      <c r="FC41" s="18">
        <f ca="1">IF(ISERROR(QuarterlyDataCVM!FC41*OFFSET(AnnualDataCP!FC$14,CYPQly!$B41,0)/OFFSET(AnnualDataCVM!FC$14,CYPQly!$B41,0)),"",QuarterlyDataCVM!FC41*OFFSET(AnnualDataCP!FC$14,CYPQly!$B41,0)/OFFSET(AnnualDataCVM!FC$14,CYPQly!$B41,0))</f>
        <v>765.25692599620493</v>
      </c>
      <c r="FD41" s="18">
        <f ca="1">IF(ISERROR(QuarterlyDataCVM!FD41*OFFSET(AnnualDataCP!FD$14,CYPQly!$B41,0)/OFFSET(AnnualDataCVM!FD$14,CYPQly!$B41,0)),"",QuarterlyDataCVM!FD41*OFFSET(AnnualDataCP!FD$14,CYPQly!$B41,0)/OFFSET(AnnualDataCVM!FD$14,CYPQly!$B41,0))</f>
        <v>1459.2304526748972</v>
      </c>
      <c r="FE41" s="18">
        <f ca="1">IF(ISERROR(QuarterlyDataCVM!FE41*OFFSET(AnnualDataCP!FE$14,CYPQly!$B41,0)/OFFSET(AnnualDataCVM!FE$14,CYPQly!$B41,0)),"",QuarterlyDataCVM!FE41*OFFSET(AnnualDataCP!FE$14,CYPQly!$B41,0)/OFFSET(AnnualDataCVM!FE$14,CYPQly!$B41,0))</f>
        <v>32976.691653292328</v>
      </c>
      <c r="FF41" s="18">
        <f ca="1">IF(ISERROR(QuarterlyDataCVM!FF41*OFFSET(AnnualDataCP!FF$14,CYPQly!$B41,0)/OFFSET(AnnualDataCVM!FF$14,CYPQly!$B41,0)),"",QuarterlyDataCVM!FF41*OFFSET(AnnualDataCP!FF$14,CYPQly!$B41,0)/OFFSET(AnnualDataCVM!FF$14,CYPQly!$B41,0))</f>
        <v>11555.007208596842</v>
      </c>
      <c r="FG41" s="18">
        <f ca="1">IF(ISERROR(QuarterlyDataCVM!FG41*OFFSET(AnnualDataCP!FG$14,CYPQly!$B41,0)/OFFSET(AnnualDataCVM!FG$14,CYPQly!$B41,0)),"",QuarterlyDataCVM!FG41*OFFSET(AnnualDataCP!FG$14,CYPQly!$B41,0)/OFFSET(AnnualDataCVM!FG$14,CYPQly!$B41,0))</f>
        <v>11555.007208596842</v>
      </c>
      <c r="FH41" s="18">
        <f ca="1">IF(ISERROR(QuarterlyDataCVM!FH41*OFFSET(AnnualDataCP!FH$14,CYPQly!$B41,0)/OFFSET(AnnualDataCVM!FH$14,CYPQly!$B41,0)),"",QuarterlyDataCVM!FH41*OFFSET(AnnualDataCP!FH$14,CYPQly!$B41,0)/OFFSET(AnnualDataCVM!FH$14,CYPQly!$B41,0))</f>
        <v>9955.5412469017356</v>
      </c>
      <c r="FI41" s="18">
        <f ca="1">IF(ISERROR(QuarterlyDataCVM!FI41*OFFSET(AnnualDataCP!FI$14,CYPQly!$B41,0)/OFFSET(AnnualDataCVM!FI$14,CYPQly!$B41,0)),"",QuarterlyDataCVM!FI41*OFFSET(AnnualDataCP!FI$14,CYPQly!$B41,0)/OFFSET(AnnualDataCVM!FI$14,CYPQly!$B41,0))</f>
        <v>9955.5412469017356</v>
      </c>
      <c r="FJ41" s="18">
        <f ca="1">IF(ISERROR(QuarterlyDataCVM!FJ41*OFFSET(AnnualDataCP!FJ$14,CYPQly!$B41,0)/OFFSET(AnnualDataCVM!FJ$14,CYPQly!$B41,0)),"",QuarterlyDataCVM!FJ41*OFFSET(AnnualDataCP!FJ$14,CYPQly!$B41,0)/OFFSET(AnnualDataCVM!FJ$14,CYPQly!$B41,0))</f>
        <v>11466.147531332583</v>
      </c>
      <c r="FK41" s="18">
        <f ca="1">IF(ISERROR(QuarterlyDataCVM!FK41*OFFSET(AnnualDataCP!FK$14,CYPQly!$B41,0)/OFFSET(AnnualDataCVM!FK$14,CYPQly!$B41,0)),"",QuarterlyDataCVM!FK41*OFFSET(AnnualDataCP!FK$14,CYPQly!$B41,0)/OFFSET(AnnualDataCVM!FK$14,CYPQly!$B41,0))</f>
        <v>8134.832746588897</v>
      </c>
      <c r="FL41" s="18">
        <f ca="1">IF(ISERROR(QuarterlyDataCVM!FL41*OFFSET(AnnualDataCP!FL$14,CYPQly!$B41,0)/OFFSET(AnnualDataCVM!FL$14,CYPQly!$B41,0)),"",QuarterlyDataCVM!FL41*OFFSET(AnnualDataCP!FL$14,CYPQly!$B41,0)/OFFSET(AnnualDataCVM!FL$14,CYPQly!$B41,0))</f>
        <v>8134.832746588897</v>
      </c>
      <c r="FM41" s="18">
        <f ca="1">IF(ISERROR(QuarterlyDataCVM!FM41*OFFSET(AnnualDataCP!FM$14,CYPQly!$B41,0)/OFFSET(AnnualDataCVM!FM$14,CYPQly!$B41,0)),"",QuarterlyDataCVM!FM41*OFFSET(AnnualDataCP!FM$14,CYPQly!$B41,0)/OFFSET(AnnualDataCVM!FM$14,CYPQly!$B41,0))</f>
        <v>3331.2751569143552</v>
      </c>
      <c r="FN41" s="18">
        <f ca="1">IF(ISERROR(QuarterlyDataCVM!FN41*OFFSET(AnnualDataCP!FN$14,CYPQly!$B41,0)/OFFSET(AnnualDataCVM!FN$14,CYPQly!$B41,0)),"",QuarterlyDataCVM!FN41*OFFSET(AnnualDataCP!FN$14,CYPQly!$B41,0)/OFFSET(AnnualDataCVM!FN$14,CYPQly!$B41,0))</f>
        <v>1803.4046659233211</v>
      </c>
      <c r="FO41" s="18">
        <f ca="1">IF(ISERROR(QuarterlyDataCVM!FO41*OFFSET(AnnualDataCP!FO$14,CYPQly!$B41,0)/OFFSET(AnnualDataCVM!FO$14,CYPQly!$B41,0)),"",QuarterlyDataCVM!FO41*OFFSET(AnnualDataCP!FO$14,CYPQly!$B41,0)/OFFSET(AnnualDataCVM!FO$14,CYPQly!$B41,0))</f>
        <v>1527.8305428994895</v>
      </c>
      <c r="FP41" s="18">
        <f ca="1">IF(ISERROR(QuarterlyDataCVM!FP41*OFFSET(AnnualDataCP!FP$14,CYPQly!$B41,0)/OFFSET(AnnualDataCVM!FP$14,CYPQly!$B41,0)),"",QuarterlyDataCVM!FP41*OFFSET(AnnualDataCP!FP$14,CYPQly!$B41,0)/OFFSET(AnnualDataCVM!FP$14,CYPQly!$B41,0))</f>
        <v>5749.2269045323046</v>
      </c>
      <c r="FQ41" s="18">
        <f ca="1">IF(ISERROR(QuarterlyDataCVM!FQ41*OFFSET(AnnualDataCP!FQ$14,CYPQly!$B41,0)/OFFSET(AnnualDataCVM!FQ$14,CYPQly!$B41,0)),"",QuarterlyDataCVM!FQ41*OFFSET(AnnualDataCP!FQ$14,CYPQly!$B41,0)/OFFSET(AnnualDataCVM!FQ$14,CYPQly!$B41,0))</f>
        <v>2471.685336609753</v>
      </c>
      <c r="FR41" s="18">
        <f ca="1">IF(ISERROR(QuarterlyDataCVM!FR41*OFFSET(AnnualDataCP!FR$14,CYPQly!$B41,0)/OFFSET(AnnualDataCVM!FR$14,CYPQly!$B41,0)),"",QuarterlyDataCVM!FR41*OFFSET(AnnualDataCP!FR$14,CYPQly!$B41,0)/OFFSET(AnnualDataCVM!FR$14,CYPQly!$B41,0))</f>
        <v>1722.6211764705881</v>
      </c>
      <c r="FS41" s="18">
        <f ca="1">IF(ISERROR(QuarterlyDataCVM!FS41*OFFSET(AnnualDataCP!FS$14,CYPQly!$B41,0)/OFFSET(AnnualDataCVM!FS$14,CYPQly!$B41,0)),"",QuarterlyDataCVM!FS41*OFFSET(AnnualDataCP!FS$14,CYPQly!$B41,0)/OFFSET(AnnualDataCVM!FS$14,CYPQly!$B41,0))</f>
        <v>965.92653061224485</v>
      </c>
      <c r="FT41" s="18">
        <f ca="1">IF(ISERROR(QuarterlyDataCVM!FT41*OFFSET(AnnualDataCP!FT$14,CYPQly!$B41,0)/OFFSET(AnnualDataCVM!FT$14,CYPQly!$B41,0)),"",QuarterlyDataCVM!FT41*OFFSET(AnnualDataCP!FT$14,CYPQly!$B41,0)/OFFSET(AnnualDataCVM!FT$14,CYPQly!$B41,0))</f>
        <v>228.59484777517565</v>
      </c>
      <c r="FU41" s="18">
        <f ca="1">IF(ISERROR(QuarterlyDataCVM!FU41*OFFSET(AnnualDataCP!FU$14,CYPQly!$B41,0)/OFFSET(AnnualDataCVM!FU$14,CYPQly!$B41,0)),"",QuarterlyDataCVM!FU41*OFFSET(AnnualDataCP!FU$14,CYPQly!$B41,0)/OFFSET(AnnualDataCVM!FU$14,CYPQly!$B41,0))</f>
        <v>528.27181208053696</v>
      </c>
      <c r="FV41" s="18">
        <f ca="1">IF(ISERROR(QuarterlyDataCVM!FV41*OFFSET(AnnualDataCP!FV$14,CYPQly!$B41,0)/OFFSET(AnnualDataCVM!FV$14,CYPQly!$B41,0)),"",QuarterlyDataCVM!FV41*OFFSET(AnnualDataCP!FV$14,CYPQly!$B41,0)/OFFSET(AnnualDataCVM!FV$14,CYPQly!$B41,0))</f>
        <v>749.06414127550556</v>
      </c>
      <c r="FW41" s="18">
        <f ca="1">IF(ISERROR(QuarterlyDataCVM!FW41*OFFSET(AnnualDataCP!FW$14,CYPQly!$B41,0)/OFFSET(AnnualDataCVM!FW$14,CYPQly!$B41,0)),"",QuarterlyDataCVM!FW41*OFFSET(AnnualDataCP!FW$14,CYPQly!$B41,0)/OFFSET(AnnualDataCVM!FW$14,CYPQly!$B41,0))</f>
        <v>2848.3032388663969</v>
      </c>
      <c r="FX41" s="18">
        <f ca="1">IF(ISERROR(QuarterlyDataCVM!FX41*OFFSET(AnnualDataCP!FX$14,CYPQly!$B41,0)/OFFSET(AnnualDataCVM!FX$14,CYPQly!$B41,0)),"",QuarterlyDataCVM!FX41*OFFSET(AnnualDataCP!FX$14,CYPQly!$B41,0)/OFFSET(AnnualDataCVM!FX$14,CYPQly!$B41,0))</f>
        <v>832.19526511445906</v>
      </c>
      <c r="FY41" s="18">
        <f ca="1">IF(ISERROR(QuarterlyDataCVM!FY41*OFFSET(AnnualDataCP!FY$14,CYPQly!$B41,0)/OFFSET(AnnualDataCVM!FY$14,CYPQly!$B41,0)),"",QuarterlyDataCVM!FY41*OFFSET(AnnualDataCP!FY$14,CYPQly!$B41,0)/OFFSET(AnnualDataCVM!FY$14,CYPQly!$B41,0))</f>
        <v>285.53513513513514</v>
      </c>
      <c r="FZ41" s="18">
        <f ca="1">IF(ISERROR(QuarterlyDataCVM!FZ41*OFFSET(AnnualDataCP!FZ$14,CYPQly!$B41,0)/OFFSET(AnnualDataCVM!FZ$14,CYPQly!$B41,0)),"",QuarterlyDataCVM!FZ41*OFFSET(AnnualDataCP!FZ$14,CYPQly!$B41,0)/OFFSET(AnnualDataCVM!FZ$14,CYPQly!$B41,0))</f>
        <v>1730.5685755783795</v>
      </c>
      <c r="GA41" s="18">
        <f ca="1">IF(ISERROR(QuarterlyDataCVM!GA41*OFFSET(AnnualDataCP!GA$14,CYPQly!$B41,0)/OFFSET(AnnualDataCVM!GA$14,CYPQly!$B41,0)),"",QuarterlyDataCVM!GA41*OFFSET(AnnualDataCP!GA$14,CYPQly!$B41,0)/OFFSET(AnnualDataCVM!GA$14,CYPQly!$B41,0))</f>
        <v>429.26163723916534</v>
      </c>
      <c r="GB41" s="18">
        <f ca="1">IF(ISERROR(QuarterlyDataCVM!GB41*OFFSET(AnnualDataCP!GB$14,CYPQly!$B41,0)/OFFSET(AnnualDataCVM!GB$14,CYPQly!$B41,0)),"",QuarterlyDataCVM!GB41*OFFSET(AnnualDataCP!GB$14,CYPQly!$B41,0)/OFFSET(AnnualDataCVM!GB$14,CYPQly!$B41,0))</f>
        <v>429.26163723916534</v>
      </c>
    </row>
    <row r="42" spans="2:184" x14ac:dyDescent="0.25">
      <c r="B42" s="18">
        <f t="shared" si="0"/>
        <v>7</v>
      </c>
      <c r="C42" s="1">
        <v>35400</v>
      </c>
      <c r="D42" s="18">
        <f ca="1">IF(ISERROR(QuarterlyDataCVM!D42*OFFSET(AnnualDataCP!D$14,CYPQly!$B42,0)/OFFSET(AnnualDataCVM!D$14,CYPQly!$B42,0)),"",QuarterlyDataCVM!D42*OFFSET(AnnualDataCP!D$14,CYPQly!$B42,0)/OFFSET(AnnualDataCVM!D$14,CYPQly!$B42,0))</f>
        <v>207745.42640976922</v>
      </c>
      <c r="E42" s="18">
        <f ca="1">IF(ISERROR(QuarterlyDataCVM!E42*OFFSET(AnnualDataCP!E$14,CYPQly!$B42,0)/OFFSET(AnnualDataCVM!E$14,CYPQly!$B42,0)),"",QuarterlyDataCVM!E42*OFFSET(AnnualDataCP!E$14,CYPQly!$B42,0)/OFFSET(AnnualDataCVM!E$14,CYPQly!$B42,0))</f>
        <v>2534.5531388516647</v>
      </c>
      <c r="F42" s="18">
        <f ca="1">IF(ISERROR(QuarterlyDataCVM!F42*OFFSET(AnnualDataCP!F$14,CYPQly!$B42,0)/OFFSET(AnnualDataCVM!F$14,CYPQly!$B42,0)),"",QuarterlyDataCVM!F42*OFFSET(AnnualDataCP!F$14,CYPQly!$B42,0)/OFFSET(AnnualDataCVM!F$14,CYPQly!$B42,0))</f>
        <v>2368.3968635531137</v>
      </c>
      <c r="G42" s="18">
        <f ca="1">IF(ISERROR(QuarterlyDataCVM!G42*OFFSET(AnnualDataCP!G$14,CYPQly!$B42,0)/OFFSET(AnnualDataCVM!G$14,CYPQly!$B42,0)),"",QuarterlyDataCVM!G42*OFFSET(AnnualDataCP!G$14,CYPQly!$B42,0)/OFFSET(AnnualDataCVM!G$14,CYPQly!$B42,0))</f>
        <v>74.34306569343066</v>
      </c>
      <c r="H42" s="18">
        <f ca="1">IF(ISERROR(QuarterlyDataCVM!H42*OFFSET(AnnualDataCP!H$14,CYPQly!$B42,0)/OFFSET(AnnualDataCVM!H$14,CYPQly!$B42,0)),"",QuarterlyDataCVM!H42*OFFSET(AnnualDataCP!H$14,CYPQly!$B42,0)/OFFSET(AnnualDataCVM!H$14,CYPQly!$B42,0))</f>
        <v>91.387161484453358</v>
      </c>
      <c r="I42" s="18">
        <f ca="1">IF(ISERROR(QuarterlyDataCVM!I42*OFFSET(AnnualDataCP!I$14,CYPQly!$B42,0)/OFFSET(AnnualDataCVM!I$14,CYPQly!$B42,0)),"",QuarterlyDataCVM!I42*OFFSET(AnnualDataCP!I$14,CYPQly!$B42,0)/OFFSET(AnnualDataCVM!I$14,CYPQly!$B42,0))</f>
        <v>56894.383983733482</v>
      </c>
      <c r="J42" s="18">
        <f ca="1">IF(ISERROR(QuarterlyDataCVM!J42*OFFSET(AnnualDataCP!J$14,CYPQly!$B42,0)/OFFSET(AnnualDataCVM!J$14,CYPQly!$B42,0)),"",QuarterlyDataCVM!J42*OFFSET(AnnualDataCP!J$14,CYPQly!$B42,0)/OFFSET(AnnualDataCVM!J$14,CYPQly!$B42,0))</f>
        <v>45872.110380539052</v>
      </c>
      <c r="K42" s="18">
        <f ca="1">IF(ISERROR(QuarterlyDataCVM!K42*OFFSET(AnnualDataCP!K$14,CYPQly!$B42,0)/OFFSET(AnnualDataCVM!K$14,CYPQly!$B42,0)),"",QuarterlyDataCVM!K42*OFFSET(AnnualDataCP!K$14,CYPQly!$B42,0)/OFFSET(AnnualDataCVM!K$14,CYPQly!$B42,0))</f>
        <v>4947.6312512119976</v>
      </c>
      <c r="L42" s="18">
        <f ca="1">IF(ISERROR(QuarterlyDataCVM!L42*OFFSET(AnnualDataCP!L$14,CYPQly!$B42,0)/OFFSET(AnnualDataCVM!L$14,CYPQly!$B42,0)),"",QuarterlyDataCVM!L42*OFFSET(AnnualDataCP!L$14,CYPQly!$B42,0)/OFFSET(AnnualDataCVM!L$14,CYPQly!$B42,0))</f>
        <v>100.13375796178345</v>
      </c>
      <c r="M42" s="18">
        <f ca="1">IF(ISERROR(QuarterlyDataCVM!M42*OFFSET(AnnualDataCP!M$14,CYPQly!$B42,0)/OFFSET(AnnualDataCVM!M$14,CYPQly!$B42,0)),"",QuarterlyDataCVM!M42*OFFSET(AnnualDataCP!M$14,CYPQly!$B42,0)/OFFSET(AnnualDataCVM!M$14,CYPQly!$B42,0))</f>
        <v>3978.9782728779232</v>
      </c>
      <c r="N42" s="18" t="str">
        <f ca="1">IF(ISERROR(QuarterlyDataCVM!N42*OFFSET(AnnualDataCP!N$14,CYPQly!$B42,0)/OFFSET(AnnualDataCVM!N$14,CYPQly!$B42,0)),"",QuarterlyDataCVM!N42*OFFSET(AnnualDataCP!N$14,CYPQly!$B42,0)/OFFSET(AnnualDataCVM!N$14,CYPQly!$B42,0))</f>
        <v/>
      </c>
      <c r="O42" s="18">
        <f ca="1">IF(ISERROR(QuarterlyDataCVM!O42*OFFSET(AnnualDataCP!O$14,CYPQly!$B42,0)/OFFSET(AnnualDataCVM!O$14,CYPQly!$B42,0)),"",QuarterlyDataCVM!O42*OFFSET(AnnualDataCP!O$14,CYPQly!$B42,0)/OFFSET(AnnualDataCVM!O$14,CYPQly!$B42,0))</f>
        <v>332.4030710172745</v>
      </c>
      <c r="P42" s="18">
        <f ca="1">IF(ISERROR(QuarterlyDataCVM!P42*OFFSET(AnnualDataCP!P$14,CYPQly!$B42,0)/OFFSET(AnnualDataCVM!P$14,CYPQly!$B42,0)),"",QuarterlyDataCVM!P42*OFFSET(AnnualDataCP!P$14,CYPQly!$B42,0)/OFFSET(AnnualDataCVM!P$14,CYPQly!$B42,0))</f>
        <v>535.23457943925234</v>
      </c>
      <c r="Q42" s="18">
        <f ca="1">IF(ISERROR(QuarterlyDataCVM!Q42*OFFSET(AnnualDataCP!Q$14,CYPQly!$B42,0)/OFFSET(AnnualDataCVM!Q$14,CYPQly!$B42,0)),"",QuarterlyDataCVM!Q42*OFFSET(AnnualDataCP!Q$14,CYPQly!$B42,0)/OFFSET(AnnualDataCVM!Q$14,CYPQly!$B42,0))</f>
        <v>35057.123384177867</v>
      </c>
      <c r="R42" s="18">
        <f ca="1">IF(ISERROR(QuarterlyDataCVM!R42*OFFSET(AnnualDataCP!R$14,CYPQly!$B42,0)/OFFSET(AnnualDataCVM!R$14,CYPQly!$B42,0)),"",QuarterlyDataCVM!R42*OFFSET(AnnualDataCP!R$14,CYPQly!$B42,0)/OFFSET(AnnualDataCVM!R$14,CYPQly!$B42,0))</f>
        <v>5441.5871952354364</v>
      </c>
      <c r="S42" s="18">
        <f ca="1">IF(ISERROR(QuarterlyDataCVM!S42*OFFSET(AnnualDataCP!S$14,CYPQly!$B42,0)/OFFSET(AnnualDataCVM!S$14,CYPQly!$B42,0)),"",QuarterlyDataCVM!S42*OFFSET(AnnualDataCP!S$14,CYPQly!$B42,0)/OFFSET(AnnualDataCVM!S$14,CYPQly!$B42,0))</f>
        <v>4278.4627450980388</v>
      </c>
      <c r="T42" s="18">
        <f ca="1">IF(ISERROR(QuarterlyDataCVM!T42*OFFSET(AnnualDataCP!T$14,CYPQly!$B42,0)/OFFSET(AnnualDataCVM!T$14,CYPQly!$B42,0)),"",QuarterlyDataCVM!T42*OFFSET(AnnualDataCP!T$14,CYPQly!$B42,0)/OFFSET(AnnualDataCVM!T$14,CYPQly!$B42,0))</f>
        <v>725.06991720331189</v>
      </c>
      <c r="U42" s="18">
        <f ca="1">IF(ISERROR(QuarterlyDataCVM!U42*OFFSET(AnnualDataCP!U$14,CYPQly!$B42,0)/OFFSET(AnnualDataCVM!U$14,CYPQly!$B42,0)),"",QuarterlyDataCVM!U42*OFFSET(AnnualDataCP!U$14,CYPQly!$B42,0)/OFFSET(AnnualDataCVM!U$14,CYPQly!$B42,0))</f>
        <v>505.29729729729729</v>
      </c>
      <c r="V42" s="18">
        <f ca="1">IF(ISERROR(QuarterlyDataCVM!V42*OFFSET(AnnualDataCP!V$14,CYPQly!$B42,0)/OFFSET(AnnualDataCVM!V$14,CYPQly!$B42,0)),"",QuarterlyDataCVM!V42*OFFSET(AnnualDataCP!V$14,CYPQly!$B42,0)/OFFSET(AnnualDataCVM!V$14,CYPQly!$B42,0))</f>
        <v>34.75</v>
      </c>
      <c r="W42" s="18">
        <f ca="1">IF(ISERROR(QuarterlyDataCVM!W42*OFFSET(AnnualDataCP!W$14,CYPQly!$B42,0)/OFFSET(AnnualDataCVM!W$14,CYPQly!$B42,0)),"",QuarterlyDataCVM!W42*OFFSET(AnnualDataCP!W$14,CYPQly!$B42,0)/OFFSET(AnnualDataCVM!W$14,CYPQly!$B42,0))</f>
        <v>485.6945064761054</v>
      </c>
      <c r="X42" s="18">
        <f ca="1">IF(ISERROR(QuarterlyDataCVM!X42*OFFSET(AnnualDataCP!X$14,CYPQly!$B42,0)/OFFSET(AnnualDataCVM!X$14,CYPQly!$B42,0)),"",QuarterlyDataCVM!X42*OFFSET(AnnualDataCP!X$14,CYPQly!$B42,0)/OFFSET(AnnualDataCVM!X$14,CYPQly!$B42,0))</f>
        <v>162.62427745664741</v>
      </c>
      <c r="Y42" s="18">
        <f ca="1">IF(ISERROR(QuarterlyDataCVM!Y42*OFFSET(AnnualDataCP!Y$14,CYPQly!$B42,0)/OFFSET(AnnualDataCVM!Y$14,CYPQly!$B42,0)),"",QuarterlyDataCVM!Y42*OFFSET(AnnualDataCP!Y$14,CYPQly!$B42,0)/OFFSET(AnnualDataCVM!Y$14,CYPQly!$B42,0))</f>
        <v>701.60173697270477</v>
      </c>
      <c r="Z42" s="18">
        <f ca="1">IF(ISERROR(QuarterlyDataCVM!Z42*OFFSET(AnnualDataCP!Z$14,CYPQly!$B42,0)/OFFSET(AnnualDataCVM!Z$14,CYPQly!$B42,0)),"",QuarterlyDataCVM!Z42*OFFSET(AnnualDataCP!Z$14,CYPQly!$B42,0)/OFFSET(AnnualDataCVM!Z$14,CYPQly!$B42,0))</f>
        <v>1519.1170593498359</v>
      </c>
      <c r="AA42" s="18">
        <f ca="1">IF(ISERROR(QuarterlyDataCVM!AA42*OFFSET(AnnualDataCP!AA$14,CYPQly!$B42,0)/OFFSET(AnnualDataCVM!AA$14,CYPQly!$B42,0)),"",QuarterlyDataCVM!AA42*OFFSET(AnnualDataCP!AA$14,CYPQly!$B42,0)/OFFSET(AnnualDataCVM!AA$14,CYPQly!$B42,0))</f>
        <v>144.51598579040854</v>
      </c>
      <c r="AB42" s="18">
        <f ca="1">IF(ISERROR(QuarterlyDataCVM!AB42*OFFSET(AnnualDataCP!AB$14,CYPQly!$B42,0)/OFFSET(AnnualDataCVM!AB$14,CYPQly!$B42,0)),"",QuarterlyDataCVM!AB42*OFFSET(AnnualDataCP!AB$14,CYPQly!$B42,0)/OFFSET(AnnualDataCVM!AB$14,CYPQly!$B42,0))</f>
        <v>729.3623292595255</v>
      </c>
      <c r="AC42" s="18">
        <f ca="1">IF(ISERROR(QuarterlyDataCVM!AC42*OFFSET(AnnualDataCP!AC$14,CYPQly!$B42,0)/OFFSET(AnnualDataCVM!AC$14,CYPQly!$B42,0)),"",QuarterlyDataCVM!AC42*OFFSET(AnnualDataCP!AC$14,CYPQly!$B42,0)/OFFSET(AnnualDataCVM!AC$14,CYPQly!$B42,0))</f>
        <v>558.37216934689854</v>
      </c>
      <c r="AD42" s="18">
        <f ca="1">IF(ISERROR(QuarterlyDataCVM!AD42*OFFSET(AnnualDataCP!AD$14,CYPQly!$B42,0)/OFFSET(AnnualDataCVM!AD$14,CYPQly!$B42,0)),"",QuarterlyDataCVM!AD42*OFFSET(AnnualDataCP!AD$14,CYPQly!$B42,0)/OFFSET(AnnualDataCVM!AD$14,CYPQly!$B42,0))</f>
        <v>171.5249621785174</v>
      </c>
      <c r="AE42" s="18">
        <f ca="1">IF(ISERROR(QuarterlyDataCVM!AE42*OFFSET(AnnualDataCP!AE$14,CYPQly!$B42,0)/OFFSET(AnnualDataCVM!AE$14,CYPQly!$B42,0)),"",QuarterlyDataCVM!AE42*OFFSET(AnnualDataCP!AE$14,CYPQly!$B42,0)/OFFSET(AnnualDataCVM!AE$14,CYPQly!$B42,0))</f>
        <v>433.10276516714816</v>
      </c>
      <c r="AF42" s="18">
        <f ca="1">IF(ISERROR(QuarterlyDataCVM!AF42*OFFSET(AnnualDataCP!AF$14,CYPQly!$B42,0)/OFFSET(AnnualDataCVM!AF$14,CYPQly!$B42,0)),"",QuarterlyDataCVM!AF42*OFFSET(AnnualDataCP!AF$14,CYPQly!$B42,0)/OFFSET(AnnualDataCVM!AF$14,CYPQly!$B42,0))</f>
        <v>1998.4740053222561</v>
      </c>
      <c r="AG42" s="18">
        <f ca="1">IF(ISERROR(QuarterlyDataCVM!AG42*OFFSET(AnnualDataCP!AG$14,CYPQly!$B42,0)/OFFSET(AnnualDataCVM!AG$14,CYPQly!$B42,0)),"",QuarterlyDataCVM!AG42*OFFSET(AnnualDataCP!AG$14,CYPQly!$B42,0)/OFFSET(AnnualDataCVM!AG$14,CYPQly!$B42,0))</f>
        <v>766.94606345475916</v>
      </c>
      <c r="AH42" s="18">
        <f ca="1">IF(ISERROR(QuarterlyDataCVM!AH42*OFFSET(AnnualDataCP!AH$14,CYPQly!$B42,0)/OFFSET(AnnualDataCVM!AH$14,CYPQly!$B42,0)),"",QuarterlyDataCVM!AH42*OFFSET(AnnualDataCP!AH$14,CYPQly!$B42,0)/OFFSET(AnnualDataCVM!AH$14,CYPQly!$B42,0))</f>
        <v>1026.4452793204835</v>
      </c>
      <c r="AI42" s="18">
        <f ca="1">IF(ISERROR(QuarterlyDataCVM!AI42*OFFSET(AnnualDataCP!AI$14,CYPQly!$B42,0)/OFFSET(AnnualDataCVM!AI$14,CYPQly!$B42,0)),"",QuarterlyDataCVM!AI42*OFFSET(AnnualDataCP!AI$14,CYPQly!$B42,0)/OFFSET(AnnualDataCVM!AI$14,CYPQly!$B42,0))</f>
        <v>205.04363974001856</v>
      </c>
      <c r="AJ42" s="18">
        <f ca="1">IF(ISERROR(QuarterlyDataCVM!AJ42*OFFSET(AnnualDataCP!AJ$14,CYPQly!$B42,0)/OFFSET(AnnualDataCVM!AJ$14,CYPQly!$B42,0)),"",QuarterlyDataCVM!AJ42*OFFSET(AnnualDataCP!AJ$14,CYPQly!$B42,0)/OFFSET(AnnualDataCVM!AJ$14,CYPQly!$B42,0))</f>
        <v>2362.8295870690745</v>
      </c>
      <c r="AK42" s="18">
        <f ca="1">IF(ISERROR(QuarterlyDataCVM!AK42*OFFSET(AnnualDataCP!AK$14,CYPQly!$B42,0)/OFFSET(AnnualDataCVM!AK$14,CYPQly!$B42,0)),"",QuarterlyDataCVM!AK42*OFFSET(AnnualDataCP!AK$14,CYPQly!$B42,0)/OFFSET(AnnualDataCVM!AK$14,CYPQly!$B42,0))</f>
        <v>453.56160690212994</v>
      </c>
      <c r="AL42" s="18">
        <f ca="1">IF(ISERROR(QuarterlyDataCVM!AL42*OFFSET(AnnualDataCP!AL$14,CYPQly!$B42,0)/OFFSET(AnnualDataCVM!AL$14,CYPQly!$B42,0)),"",QuarterlyDataCVM!AL42*OFFSET(AnnualDataCP!AL$14,CYPQly!$B42,0)/OFFSET(AnnualDataCVM!AL$14,CYPQly!$B42,0))</f>
        <v>808.61818181818182</v>
      </c>
      <c r="AM42" s="18">
        <f ca="1">IF(ISERROR(QuarterlyDataCVM!AM42*OFFSET(AnnualDataCP!AM$14,CYPQly!$B42,0)/OFFSET(AnnualDataCVM!AM$14,CYPQly!$B42,0)),"",QuarterlyDataCVM!AM42*OFFSET(AnnualDataCP!AM$14,CYPQly!$B42,0)/OFFSET(AnnualDataCVM!AM$14,CYPQly!$B42,0))</f>
        <v>1100.5610183189656</v>
      </c>
      <c r="AN42" s="18">
        <f ca="1">IF(ISERROR(QuarterlyDataCVM!AN42*OFFSET(AnnualDataCP!AN$14,CYPQly!$B42,0)/OFFSET(AnnualDataCVM!AN$14,CYPQly!$B42,0)),"",QuarterlyDataCVM!AN42*OFFSET(AnnualDataCP!AN$14,CYPQly!$B42,0)/OFFSET(AnnualDataCVM!AN$14,CYPQly!$B42,0))</f>
        <v>359.13490046590425</v>
      </c>
      <c r="AO42" s="18">
        <f ca="1">IF(ISERROR(QuarterlyDataCVM!AO42*OFFSET(AnnualDataCP!AO$14,CYPQly!$B42,0)/OFFSET(AnnualDataCVM!AO$14,CYPQly!$B42,0)),"",QuarterlyDataCVM!AO42*OFFSET(AnnualDataCP!AO$14,CYPQly!$B42,0)/OFFSET(AnnualDataCVM!AO$14,CYPQly!$B42,0))</f>
        <v>359.13490046590425</v>
      </c>
      <c r="AP42" s="18">
        <f ca="1">IF(ISERROR(QuarterlyDataCVM!AP42*OFFSET(AnnualDataCP!AP$14,CYPQly!$B42,0)/OFFSET(AnnualDataCVM!AP$14,CYPQly!$B42,0)),"",QuarterlyDataCVM!AP42*OFFSET(AnnualDataCP!AP$14,CYPQly!$B42,0)/OFFSET(AnnualDataCVM!AP$14,CYPQly!$B42,0))</f>
        <v>3228.4776354862656</v>
      </c>
      <c r="AQ42" s="18">
        <f ca="1">IF(ISERROR(QuarterlyDataCVM!AQ42*OFFSET(AnnualDataCP!AQ$14,CYPQly!$B42,0)/OFFSET(AnnualDataCVM!AQ$14,CYPQly!$B42,0)),"",QuarterlyDataCVM!AQ42*OFFSET(AnnualDataCP!AQ$14,CYPQly!$B42,0)/OFFSET(AnnualDataCVM!AQ$14,CYPQly!$B42,0))</f>
        <v>3228.4776354862656</v>
      </c>
      <c r="AR42" s="18">
        <f ca="1">IF(ISERROR(QuarterlyDataCVM!AR42*OFFSET(AnnualDataCP!AR$14,CYPQly!$B42,0)/OFFSET(AnnualDataCVM!AR$14,CYPQly!$B42,0)),"",QuarterlyDataCVM!AR42*OFFSET(AnnualDataCP!AR$14,CYPQly!$B42,0)/OFFSET(AnnualDataCVM!AR$14,CYPQly!$B42,0))</f>
        <v>352.89944134078212</v>
      </c>
      <c r="AS42" s="18">
        <f ca="1">IF(ISERROR(QuarterlyDataCVM!AS42*OFFSET(AnnualDataCP!AS$14,CYPQly!$B42,0)/OFFSET(AnnualDataCVM!AS$14,CYPQly!$B42,0)),"",QuarterlyDataCVM!AS42*OFFSET(AnnualDataCP!AS$14,CYPQly!$B42,0)/OFFSET(AnnualDataCVM!AS$14,CYPQly!$B42,0))</f>
        <v>1312.4058287795992</v>
      </c>
      <c r="AT42" s="18">
        <f ca="1">IF(ISERROR(QuarterlyDataCVM!AT42*OFFSET(AnnualDataCP!AT$14,CYPQly!$B42,0)/OFFSET(AnnualDataCVM!AT$14,CYPQly!$B42,0)),"",QuarterlyDataCVM!AT42*OFFSET(AnnualDataCP!AT$14,CYPQly!$B42,0)/OFFSET(AnnualDataCVM!AT$14,CYPQly!$B42,0))</f>
        <v>283.32967032967031</v>
      </c>
      <c r="AU42" s="18">
        <f ca="1">IF(ISERROR(QuarterlyDataCVM!AU42*OFFSET(AnnualDataCP!AU$14,CYPQly!$B42,0)/OFFSET(AnnualDataCVM!AU$14,CYPQly!$B42,0)),"",QuarterlyDataCVM!AU42*OFFSET(AnnualDataCP!AU$14,CYPQly!$B42,0)/OFFSET(AnnualDataCVM!AU$14,CYPQly!$B42,0))</f>
        <v>269.23641069887833</v>
      </c>
      <c r="AV42" s="18">
        <f ca="1">IF(ISERROR(QuarterlyDataCVM!AV42*OFFSET(AnnualDataCP!AV$14,CYPQly!$B42,0)/OFFSET(AnnualDataCVM!AV$14,CYPQly!$B42,0)),"",QuarterlyDataCVM!AV42*OFFSET(AnnualDataCP!AV$14,CYPQly!$B42,0)/OFFSET(AnnualDataCVM!AV$14,CYPQly!$B42,0))</f>
        <v>522.24341637010673</v>
      </c>
      <c r="AW42" s="18">
        <f ca="1">IF(ISERROR(QuarterlyDataCVM!AW42*OFFSET(AnnualDataCP!AW$14,CYPQly!$B42,0)/OFFSET(AnnualDataCVM!AW$14,CYPQly!$B42,0)),"",QuarterlyDataCVM!AW42*OFFSET(AnnualDataCP!AW$14,CYPQly!$B42,0)/OFFSET(AnnualDataCVM!AW$14,CYPQly!$B42,0))</f>
        <v>487.91494388659186</v>
      </c>
      <c r="AX42" s="18">
        <f ca="1">IF(ISERROR(QuarterlyDataCVM!AX42*OFFSET(AnnualDataCP!AX$14,CYPQly!$B42,0)/OFFSET(AnnualDataCVM!AX$14,CYPQly!$B42,0)),"",QuarterlyDataCVM!AX42*OFFSET(AnnualDataCP!AX$14,CYPQly!$B42,0)/OFFSET(AnnualDataCVM!AX$14,CYPQly!$B42,0))</f>
        <v>1857.2159784745938</v>
      </c>
      <c r="AY42" s="18">
        <f ca="1">IF(ISERROR(QuarterlyDataCVM!AY42*OFFSET(AnnualDataCP!AY$14,CYPQly!$B42,0)/OFFSET(AnnualDataCVM!AY$14,CYPQly!$B42,0)),"",QuarterlyDataCVM!AY42*OFFSET(AnnualDataCP!AY$14,CYPQly!$B42,0)/OFFSET(AnnualDataCVM!AY$14,CYPQly!$B42,0))</f>
        <v>1857.2159784745938</v>
      </c>
      <c r="AZ42" s="18">
        <f ca="1">IF(ISERROR(QuarterlyDataCVM!AZ42*OFFSET(AnnualDataCP!AZ$14,CYPQly!$B42,0)/OFFSET(AnnualDataCVM!AZ$14,CYPQly!$B42,0)),"",QuarterlyDataCVM!AZ42*OFFSET(AnnualDataCP!AZ$14,CYPQly!$B42,0)/OFFSET(AnnualDataCVM!AZ$14,CYPQly!$B42,0))</f>
        <v>2728.3574927190894</v>
      </c>
      <c r="BA42" s="18">
        <f ca="1">IF(ISERROR(QuarterlyDataCVM!BA42*OFFSET(AnnualDataCP!BA$14,CYPQly!$B42,0)/OFFSET(AnnualDataCVM!BA$14,CYPQly!$B42,0)),"",QuarterlyDataCVM!BA42*OFFSET(AnnualDataCP!BA$14,CYPQly!$B42,0)/OFFSET(AnnualDataCVM!BA$14,CYPQly!$B42,0))</f>
        <v>1559.72236093079</v>
      </c>
      <c r="BB42" s="18">
        <f ca="1">IF(ISERROR(QuarterlyDataCVM!BB42*OFFSET(AnnualDataCP!BB$14,CYPQly!$B42,0)/OFFSET(AnnualDataCVM!BB$14,CYPQly!$B42,0)),"",QuarterlyDataCVM!BB42*OFFSET(AnnualDataCP!BB$14,CYPQly!$B42,0)/OFFSET(AnnualDataCVM!BB$14,CYPQly!$B42,0))</f>
        <v>1168.4076218942648</v>
      </c>
      <c r="BC42" s="18">
        <f ca="1">IF(ISERROR(QuarterlyDataCVM!BC42*OFFSET(AnnualDataCP!BC$14,CYPQly!$B42,0)/OFFSET(AnnualDataCVM!BC$14,CYPQly!$B42,0)),"",QuarterlyDataCVM!BC42*OFFSET(AnnualDataCP!BC$14,CYPQly!$B42,0)/OFFSET(AnnualDataCVM!BC$14,CYPQly!$B42,0))</f>
        <v>786.08168028004673</v>
      </c>
      <c r="BD42" s="18">
        <f ca="1">IF(ISERROR(QuarterlyDataCVM!BD42*OFFSET(AnnualDataCP!BD$14,CYPQly!$B42,0)/OFFSET(AnnualDataCVM!BD$14,CYPQly!$B42,0)),"",QuarterlyDataCVM!BD42*OFFSET(AnnualDataCP!BD$14,CYPQly!$B42,0)/OFFSET(AnnualDataCVM!BD$14,CYPQly!$B42,0))</f>
        <v>382.22891566265059</v>
      </c>
      <c r="BE42" s="18">
        <f ca="1">IF(ISERROR(QuarterlyDataCVM!BE42*OFFSET(AnnualDataCP!BE$14,CYPQly!$B42,0)/OFFSET(AnnualDataCVM!BE$14,CYPQly!$B42,0)),"",QuarterlyDataCVM!BE42*OFFSET(AnnualDataCP!BE$14,CYPQly!$B42,0)/OFFSET(AnnualDataCVM!BE$14,CYPQly!$B42,0))</f>
        <v>4289.2267375269166</v>
      </c>
      <c r="BF42" s="18">
        <f ca="1">IF(ISERROR(QuarterlyDataCVM!BF42*OFFSET(AnnualDataCP!BF$14,CYPQly!$B42,0)/OFFSET(AnnualDataCVM!BF$14,CYPQly!$B42,0)),"",QuarterlyDataCVM!BF42*OFFSET(AnnualDataCP!BF$14,CYPQly!$B42,0)/OFFSET(AnnualDataCVM!BF$14,CYPQly!$B42,0))</f>
        <v>1214.7709300464223</v>
      </c>
      <c r="BG42" s="18">
        <f ca="1">IF(ISERROR(QuarterlyDataCVM!BG42*OFFSET(AnnualDataCP!BG$14,CYPQly!$B42,0)/OFFSET(AnnualDataCVM!BG$14,CYPQly!$B42,0)),"",QuarterlyDataCVM!BG42*OFFSET(AnnualDataCP!BG$14,CYPQly!$B42,0)/OFFSET(AnnualDataCVM!BG$14,CYPQly!$B42,0))</f>
        <v>579.91549295774644</v>
      </c>
      <c r="BH42" s="18">
        <f ca="1">IF(ISERROR(QuarterlyDataCVM!BH42*OFFSET(AnnualDataCP!BH$14,CYPQly!$B42,0)/OFFSET(AnnualDataCVM!BH$14,CYPQly!$B42,0)),"",QuarterlyDataCVM!BH42*OFFSET(AnnualDataCP!BH$14,CYPQly!$B42,0)/OFFSET(AnnualDataCVM!BH$14,CYPQly!$B42,0))</f>
        <v>634.87179487179492</v>
      </c>
      <c r="BI42" s="18">
        <f ca="1">IF(ISERROR(QuarterlyDataCVM!BI42*OFFSET(AnnualDataCP!BI$14,CYPQly!$B42,0)/OFFSET(AnnualDataCVM!BI$14,CYPQly!$B42,0)),"",QuarterlyDataCVM!BI42*OFFSET(AnnualDataCP!BI$14,CYPQly!$B42,0)/OFFSET(AnnualDataCVM!BI$14,CYPQly!$B42,0))</f>
        <v>3073.8856794402723</v>
      </c>
      <c r="BJ42" s="18">
        <f ca="1">IF(ISERROR(QuarterlyDataCVM!BJ42*OFFSET(AnnualDataCP!BJ$14,CYPQly!$B42,0)/OFFSET(AnnualDataCVM!BJ$14,CYPQly!$B42,0)),"",QuarterlyDataCVM!BJ42*OFFSET(AnnualDataCP!BJ$14,CYPQly!$B42,0)/OFFSET(AnnualDataCVM!BJ$14,CYPQly!$B42,0))</f>
        <v>2929.1478297336967</v>
      </c>
      <c r="BK42" s="18">
        <f ca="1">IF(ISERROR(QuarterlyDataCVM!BK42*OFFSET(AnnualDataCP!BK$14,CYPQly!$B42,0)/OFFSET(AnnualDataCVM!BK$14,CYPQly!$B42,0)),"",QuarterlyDataCVM!BK42*OFFSET(AnnualDataCP!BK$14,CYPQly!$B42,0)/OFFSET(AnnualDataCVM!BK$14,CYPQly!$B42,0))</f>
        <v>144.8046357615894</v>
      </c>
      <c r="BL42" s="18">
        <f ca="1">IF(ISERROR(QuarterlyDataCVM!BL42*OFFSET(AnnualDataCP!BL$14,CYPQly!$B42,0)/OFFSET(AnnualDataCVM!BL$14,CYPQly!$B42,0)),"",QuarterlyDataCVM!BL42*OFFSET(AnnualDataCP!BL$14,CYPQly!$B42,0)/OFFSET(AnnualDataCVM!BL$14,CYPQly!$B42,0))</f>
        <v>2526.9099915270808</v>
      </c>
      <c r="BM42" s="18">
        <f ca="1">IF(ISERROR(QuarterlyDataCVM!BM42*OFFSET(AnnualDataCP!BM$14,CYPQly!$B42,0)/OFFSET(AnnualDataCVM!BM$14,CYPQly!$B42,0)),"",QuarterlyDataCVM!BM42*OFFSET(AnnualDataCP!BM$14,CYPQly!$B42,0)/OFFSET(AnnualDataCVM!BM$14,CYPQly!$B42,0))</f>
        <v>2526.9099915270808</v>
      </c>
      <c r="BN42" s="18">
        <f ca="1">IF(ISERROR(QuarterlyDataCVM!BN42*OFFSET(AnnualDataCP!BN$14,CYPQly!$B42,0)/OFFSET(AnnualDataCVM!BN$14,CYPQly!$B42,0)),"",QuarterlyDataCVM!BN42*OFFSET(AnnualDataCP!BN$14,CYPQly!$B42,0)/OFFSET(AnnualDataCVM!BN$14,CYPQly!$B42,0))</f>
        <v>1235.1951182303585</v>
      </c>
      <c r="BO42" s="18">
        <f ca="1">IF(ISERROR(QuarterlyDataCVM!BO42*OFFSET(AnnualDataCP!BO$14,CYPQly!$B42,0)/OFFSET(AnnualDataCVM!BO$14,CYPQly!$B42,0)),"",QuarterlyDataCVM!BO42*OFFSET(AnnualDataCP!BO$14,CYPQly!$B42,0)/OFFSET(AnnualDataCVM!BO$14,CYPQly!$B42,0))</f>
        <v>1235.1951182303585</v>
      </c>
      <c r="BP42" s="18">
        <f ca="1">IF(ISERROR(QuarterlyDataCVM!BP42*OFFSET(AnnualDataCP!BP$14,CYPQly!$B42,0)/OFFSET(AnnualDataCVM!BP$14,CYPQly!$B42,0)),"",QuarterlyDataCVM!BP42*OFFSET(AnnualDataCP!BP$14,CYPQly!$B42,0)/OFFSET(AnnualDataCVM!BP$14,CYPQly!$B42,0))</f>
        <v>2702.3546699582671</v>
      </c>
      <c r="BQ42" s="18">
        <f ca="1">IF(ISERROR(QuarterlyDataCVM!BQ42*OFFSET(AnnualDataCP!BQ$14,CYPQly!$B42,0)/OFFSET(AnnualDataCVM!BQ$14,CYPQly!$B42,0)),"",QuarterlyDataCVM!BQ42*OFFSET(AnnualDataCP!BQ$14,CYPQly!$B42,0)/OFFSET(AnnualDataCVM!BQ$14,CYPQly!$B42,0))</f>
        <v>2702.3546699582671</v>
      </c>
      <c r="BR42" s="18">
        <f ca="1">IF(ISERROR(QuarterlyDataCVM!BR42*OFFSET(AnnualDataCP!BR$14,CYPQly!$B42,0)/OFFSET(AnnualDataCVM!BR$14,CYPQly!$B42,0)),"",QuarterlyDataCVM!BR42*OFFSET(AnnualDataCP!BR$14,CYPQly!$B42,0)/OFFSET(AnnualDataCVM!BR$14,CYPQly!$B42,0))</f>
        <v>3559.4581575467541</v>
      </c>
      <c r="BS42" s="18">
        <f ca="1">IF(ISERROR(QuarterlyDataCVM!BS42*OFFSET(AnnualDataCP!BS$14,CYPQly!$B42,0)/OFFSET(AnnualDataCVM!BS$14,CYPQly!$B42,0)),"",QuarterlyDataCVM!BS42*OFFSET(AnnualDataCP!BS$14,CYPQly!$B42,0)/OFFSET(AnnualDataCVM!BS$14,CYPQly!$B42,0))</f>
        <v>2155.4335121287327</v>
      </c>
      <c r="BT42" s="18">
        <f ca="1">IF(ISERROR(QuarterlyDataCVM!BT42*OFFSET(AnnualDataCP!BT$14,CYPQly!$B42,0)/OFFSET(AnnualDataCVM!BT$14,CYPQly!$B42,0)),"",QuarterlyDataCVM!BT42*OFFSET(AnnualDataCP!BT$14,CYPQly!$B42,0)/OFFSET(AnnualDataCVM!BT$14,CYPQly!$B42,0))</f>
        <v>1403.4911294572282</v>
      </c>
      <c r="BU42" s="18">
        <f ca="1">IF(ISERROR(QuarterlyDataCVM!BU42*OFFSET(AnnualDataCP!BU$14,CYPQly!$B42,0)/OFFSET(AnnualDataCVM!BU$14,CYPQly!$B42,0)),"",QuarterlyDataCVM!BU42*OFFSET(AnnualDataCP!BU$14,CYPQly!$B42,0)/OFFSET(AnnualDataCVM!BU$14,CYPQly!$B42,0))</f>
        <v>247.20676691729324</v>
      </c>
      <c r="BV42" s="18">
        <f ca="1">IF(ISERROR(QuarterlyDataCVM!BV42*OFFSET(AnnualDataCP!BV$14,CYPQly!$B42,0)/OFFSET(AnnualDataCVM!BV$14,CYPQly!$B42,0)),"",QuarterlyDataCVM!BV42*OFFSET(AnnualDataCP!BV$14,CYPQly!$B42,0)/OFFSET(AnnualDataCVM!BV$14,CYPQly!$B42,0))</f>
        <v>1053.048477048477</v>
      </c>
      <c r="BW42" s="18">
        <f ca="1">IF(ISERROR(QuarterlyDataCVM!BW42*OFFSET(AnnualDataCP!BW$14,CYPQly!$B42,0)/OFFSET(AnnualDataCVM!BW$14,CYPQly!$B42,0)),"",QuarterlyDataCVM!BW42*OFFSET(AnnualDataCP!BW$14,CYPQly!$B42,0)/OFFSET(AnnualDataCVM!BW$14,CYPQly!$B42,0))</f>
        <v>102.75229357798165</v>
      </c>
      <c r="BX42" s="18">
        <f ca="1">IF(ISERROR(QuarterlyDataCVM!BX42*OFFSET(AnnualDataCP!BX$14,CYPQly!$B42,0)/OFFSET(AnnualDataCVM!BX$14,CYPQly!$B42,0)),"",QuarterlyDataCVM!BX42*OFFSET(AnnualDataCP!BX$14,CYPQly!$B42,0)/OFFSET(AnnualDataCVM!BX$14,CYPQly!$B42,0))</f>
        <v>2791.585300905379</v>
      </c>
      <c r="BY42" s="18">
        <f ca="1">IF(ISERROR(QuarterlyDataCVM!BY42*OFFSET(AnnualDataCP!BY$14,CYPQly!$B42,0)/OFFSET(AnnualDataCVM!BY$14,CYPQly!$B42,0)),"",QuarterlyDataCVM!BY42*OFFSET(AnnualDataCP!BY$14,CYPQly!$B42,0)/OFFSET(AnnualDataCVM!BY$14,CYPQly!$B42,0))</f>
        <v>1573.3299843014129</v>
      </c>
      <c r="BZ42" s="18">
        <f ca="1">IF(ISERROR(QuarterlyDataCVM!BZ42*OFFSET(AnnualDataCP!BZ$14,CYPQly!$B42,0)/OFFSET(AnnualDataCVM!BZ$14,CYPQly!$B42,0)),"",QuarterlyDataCVM!BZ42*OFFSET(AnnualDataCP!BZ$14,CYPQly!$B42,0)/OFFSET(AnnualDataCVM!BZ$14,CYPQly!$B42,0))</f>
        <v>740.83926919518967</v>
      </c>
      <c r="CA42" s="18">
        <f ca="1">IF(ISERROR(QuarterlyDataCVM!CA42*OFFSET(AnnualDataCP!CA$14,CYPQly!$B42,0)/OFFSET(AnnualDataCVM!CA$14,CYPQly!$B42,0)),"",QuarterlyDataCVM!CA42*OFFSET(AnnualDataCP!CA$14,CYPQly!$B42,0)/OFFSET(AnnualDataCVM!CA$14,CYPQly!$B42,0))</f>
        <v>831.99463459759477</v>
      </c>
      <c r="CB42" s="18">
        <f ca="1">IF(ISERROR(QuarterlyDataCVM!CB42*OFFSET(AnnualDataCP!CB$14,CYPQly!$B42,0)/OFFSET(AnnualDataCVM!CB$14,CYPQly!$B42,0)),"",QuarterlyDataCVM!CB42*OFFSET(AnnualDataCP!CB$14,CYPQly!$B42,0)/OFFSET(AnnualDataCVM!CB$14,CYPQly!$B42,0))</f>
        <v>1218.2981116914423</v>
      </c>
      <c r="CC42" s="18">
        <f ca="1">IF(ISERROR(QuarterlyDataCVM!CC42*OFFSET(AnnualDataCP!CC$14,CYPQly!$B42,0)/OFFSET(AnnualDataCVM!CC$14,CYPQly!$B42,0)),"",QuarterlyDataCVM!CC42*OFFSET(AnnualDataCP!CC$14,CYPQly!$B42,0)/OFFSET(AnnualDataCVM!CC$14,CYPQly!$B42,0))</f>
        <v>82.732142857142861</v>
      </c>
      <c r="CD42" s="18">
        <f ca="1">IF(ISERROR(QuarterlyDataCVM!CD42*OFFSET(AnnualDataCP!CD$14,CYPQly!$B42,0)/OFFSET(AnnualDataCVM!CD$14,CYPQly!$B42,0)),"",QuarterlyDataCVM!CD42*OFFSET(AnnualDataCP!CD$14,CYPQly!$B42,0)/OFFSET(AnnualDataCVM!CD$14,CYPQly!$B42,0))</f>
        <v>345.85316111488783</v>
      </c>
      <c r="CE42" s="18">
        <f ca="1">IF(ISERROR(QuarterlyDataCVM!CE42*OFFSET(AnnualDataCP!CE$14,CYPQly!$B42,0)/OFFSET(AnnualDataCVM!CE$14,CYPQly!$B42,0)),"",QuarterlyDataCVM!CE42*OFFSET(AnnualDataCP!CE$14,CYPQly!$B42,0)/OFFSET(AnnualDataCVM!CE$14,CYPQly!$B42,0))</f>
        <v>789.76976673735237</v>
      </c>
      <c r="CF42" s="18">
        <f ca="1">IF(ISERROR(QuarterlyDataCVM!CF42*OFFSET(AnnualDataCP!CF$14,CYPQly!$B42,0)/OFFSET(AnnualDataCVM!CF$14,CYPQly!$B42,0)),"",QuarterlyDataCVM!CF42*OFFSET(AnnualDataCP!CF$14,CYPQly!$B42,0)/OFFSET(AnnualDataCVM!CF$14,CYPQly!$B42,0))</f>
        <v>3183.0166444147753</v>
      </c>
      <c r="CG42" s="18">
        <f ca="1">IF(ISERROR(QuarterlyDataCVM!CG42*OFFSET(AnnualDataCP!CG$14,CYPQly!$B42,0)/OFFSET(AnnualDataCVM!CG$14,CYPQly!$B42,0)),"",QuarterlyDataCVM!CG42*OFFSET(AnnualDataCP!CG$14,CYPQly!$B42,0)/OFFSET(AnnualDataCVM!CG$14,CYPQly!$B42,0))</f>
        <v>3183.0166444147753</v>
      </c>
      <c r="CH42" s="18">
        <f ca="1">IF(ISERROR(QuarterlyDataCVM!CH42*OFFSET(AnnualDataCP!CH$14,CYPQly!$B42,0)/OFFSET(AnnualDataCVM!CH$14,CYPQly!$B42,0)),"",QuarterlyDataCVM!CH42*OFFSET(AnnualDataCP!CH$14,CYPQly!$B42,0)/OFFSET(AnnualDataCVM!CH$14,CYPQly!$B42,0))</f>
        <v>2427.8479910582973</v>
      </c>
      <c r="CI42" s="18">
        <f ca="1">IF(ISERROR(QuarterlyDataCVM!CI42*OFFSET(AnnualDataCP!CI$14,CYPQly!$B42,0)/OFFSET(AnnualDataCVM!CI$14,CYPQly!$B42,0)),"",QuarterlyDataCVM!CI42*OFFSET(AnnualDataCP!CI$14,CYPQly!$B42,0)/OFFSET(AnnualDataCVM!CI$14,CYPQly!$B42,0))</f>
        <v>754.9789550072569</v>
      </c>
      <c r="CJ42" s="18">
        <f ca="1">IF(ISERROR(QuarterlyDataCVM!CJ42*OFFSET(AnnualDataCP!CJ$14,CYPQly!$B42,0)/OFFSET(AnnualDataCVM!CJ$14,CYPQly!$B42,0)),"",QuarterlyDataCVM!CJ42*OFFSET(AnnualDataCP!CJ$14,CYPQly!$B42,0)/OFFSET(AnnualDataCVM!CJ$14,CYPQly!$B42,0))</f>
        <v>2708.2771692307692</v>
      </c>
      <c r="CK42" s="18">
        <f ca="1">IF(ISERROR(QuarterlyDataCVM!CK42*OFFSET(AnnualDataCP!CK$14,CYPQly!$B42,0)/OFFSET(AnnualDataCVM!CK$14,CYPQly!$B42,0)),"",QuarterlyDataCVM!CK42*OFFSET(AnnualDataCP!CK$14,CYPQly!$B42,0)/OFFSET(AnnualDataCVM!CK$14,CYPQly!$B42,0))</f>
        <v>1094.3272042534338</v>
      </c>
      <c r="CL42" s="18">
        <f ca="1">IF(ISERROR(QuarterlyDataCVM!CL42*OFFSET(AnnualDataCP!CL$14,CYPQly!$B42,0)/OFFSET(AnnualDataCVM!CL$14,CYPQly!$B42,0)),"",QuarterlyDataCVM!CL42*OFFSET(AnnualDataCP!CL$14,CYPQly!$B42,0)/OFFSET(AnnualDataCVM!CL$14,CYPQly!$B42,0))</f>
        <v>1613.6567409144197</v>
      </c>
      <c r="CM42" s="18">
        <f ca="1">IF(ISERROR(QuarterlyDataCVM!CM42*OFFSET(AnnualDataCP!CM$14,CYPQly!$B42,0)/OFFSET(AnnualDataCVM!CM$14,CYPQly!$B42,0)),"",QuarterlyDataCVM!CM42*OFFSET(AnnualDataCP!CM$14,CYPQly!$B42,0)/OFFSET(AnnualDataCVM!CM$14,CYPQly!$B42,0))</f>
        <v>745.56855439642322</v>
      </c>
      <c r="CN42" s="18">
        <f ca="1">IF(ISERROR(QuarterlyDataCVM!CN42*OFFSET(AnnualDataCP!CN$14,CYPQly!$B42,0)/OFFSET(AnnualDataCVM!CN$14,CYPQly!$B42,0)),"",QuarterlyDataCVM!CN42*OFFSET(AnnualDataCP!CN$14,CYPQly!$B42,0)/OFFSET(AnnualDataCVM!CN$14,CYPQly!$B42,0))</f>
        <v>860.03501683501679</v>
      </c>
      <c r="CO42" s="18">
        <f ca="1">IF(ISERROR(QuarterlyDataCVM!CO42*OFFSET(AnnualDataCP!CO$14,CYPQly!$B42,0)/OFFSET(AnnualDataCVM!CO$14,CYPQly!$B42,0)),"",QuarterlyDataCVM!CO42*OFFSET(AnnualDataCP!CO$14,CYPQly!$B42,0)/OFFSET(AnnualDataCVM!CO$14,CYPQly!$B42,0))</f>
        <v>8.25</v>
      </c>
      <c r="CP42" s="18">
        <f ca="1">IF(ISERROR(QuarterlyDataCVM!CP42*OFFSET(AnnualDataCP!CP$14,CYPQly!$B42,0)/OFFSET(AnnualDataCVM!CP$14,CYPQly!$B42,0)),"",QuarterlyDataCVM!CP42*OFFSET(AnnualDataCP!CP$14,CYPQly!$B42,0)/OFFSET(AnnualDataCVM!CP$14,CYPQly!$B42,0))</f>
        <v>10971.450770976571</v>
      </c>
      <c r="CQ42" s="18">
        <f ca="1">IF(ISERROR(QuarterlyDataCVM!CQ42*OFFSET(AnnualDataCP!CQ$14,CYPQly!$B42,0)/OFFSET(AnnualDataCVM!CQ$14,CYPQly!$B42,0)),"",QuarterlyDataCVM!CQ42*OFFSET(AnnualDataCP!CQ$14,CYPQly!$B42,0)/OFFSET(AnnualDataCVM!CQ$14,CYPQly!$B42,0))</f>
        <v>4192.4285212840641</v>
      </c>
      <c r="CR42" s="18">
        <f ca="1">IF(ISERROR(QuarterlyDataCVM!CR42*OFFSET(AnnualDataCP!CR$14,CYPQly!$B42,0)/OFFSET(AnnualDataCVM!CR$14,CYPQly!$B42,0)),"",QuarterlyDataCVM!CR42*OFFSET(AnnualDataCP!CR$14,CYPQly!$B42,0)/OFFSET(AnnualDataCVM!CR$14,CYPQly!$B42,0))</f>
        <v>1614.890647565132</v>
      </c>
      <c r="CS42" s="18">
        <f ca="1">IF(ISERROR(QuarterlyDataCVM!CS42*OFFSET(AnnualDataCP!CS$14,CYPQly!$B42,0)/OFFSET(AnnualDataCVM!CS$14,CYPQly!$B42,0)),"",QuarterlyDataCVM!CS42*OFFSET(AnnualDataCP!CS$14,CYPQly!$B42,0)/OFFSET(AnnualDataCVM!CS$14,CYPQly!$B42,0))</f>
        <v>5163.8829090909094</v>
      </c>
      <c r="CT42" s="18">
        <f ca="1">IF(ISERROR(QuarterlyDataCVM!CT42*OFFSET(AnnualDataCP!CT$14,CYPQly!$B42,0)/OFFSET(AnnualDataCVM!CT$14,CYPQly!$B42,0)),"",QuarterlyDataCVM!CT42*OFFSET(AnnualDataCP!CT$14,CYPQly!$B42,0)/OFFSET(AnnualDataCVM!CT$14,CYPQly!$B42,0))</f>
        <v>148322.26702976989</v>
      </c>
      <c r="CU42" s="18">
        <f ca="1">IF(ISERROR(QuarterlyDataCVM!CU42*OFFSET(AnnualDataCP!CU$14,CYPQly!$B42,0)/OFFSET(AnnualDataCVM!CU$14,CYPQly!$B42,0)),"",QuarterlyDataCVM!CU42*OFFSET(AnnualDataCP!CU$14,CYPQly!$B42,0)/OFFSET(AnnualDataCVM!CU$14,CYPQly!$B42,0))</f>
        <v>37409.470442322272</v>
      </c>
      <c r="CV42" s="18">
        <f ca="1">IF(ISERROR(QuarterlyDataCVM!CV42*OFFSET(AnnualDataCP!CV$14,CYPQly!$B42,0)/OFFSET(AnnualDataCVM!CV$14,CYPQly!$B42,0)),"",QuarterlyDataCVM!CV42*OFFSET(AnnualDataCP!CV$14,CYPQly!$B42,0)/OFFSET(AnnualDataCVM!CV$14,CYPQly!$B42,0))</f>
        <v>23837.650292660965</v>
      </c>
      <c r="CW42" s="18">
        <f ca="1">IF(ISERROR(QuarterlyDataCVM!CW42*OFFSET(AnnualDataCP!CW$14,CYPQly!$B42,0)/OFFSET(AnnualDataCVM!CW$14,CYPQly!$B42,0)),"",QuarterlyDataCVM!CW42*OFFSET(AnnualDataCP!CW$14,CYPQly!$B42,0)/OFFSET(AnnualDataCVM!CW$14,CYPQly!$B42,0))</f>
        <v>3243.4564524421594</v>
      </c>
      <c r="CX42" s="18">
        <f ca="1">IF(ISERROR(QuarterlyDataCVM!CX42*OFFSET(AnnualDataCP!CX$14,CYPQly!$B42,0)/OFFSET(AnnualDataCVM!CX$14,CYPQly!$B42,0)),"",QuarterlyDataCVM!CX42*OFFSET(AnnualDataCP!CX$14,CYPQly!$B42,0)/OFFSET(AnnualDataCVM!CX$14,CYPQly!$B42,0))</f>
        <v>8767.169257071806</v>
      </c>
      <c r="CY42" s="18">
        <f ca="1">IF(ISERROR(QuarterlyDataCVM!CY42*OFFSET(AnnualDataCP!CY$14,CYPQly!$B42,0)/OFFSET(AnnualDataCVM!CY$14,CYPQly!$B42,0)),"",QuarterlyDataCVM!CY42*OFFSET(AnnualDataCP!CY$14,CYPQly!$B42,0)/OFFSET(AnnualDataCVM!CY$14,CYPQly!$B42,0))</f>
        <v>11827.131486163426</v>
      </c>
      <c r="CZ42" s="18">
        <f ca="1">IF(ISERROR(QuarterlyDataCVM!CZ42*OFFSET(AnnualDataCP!CZ$14,CYPQly!$B42,0)/OFFSET(AnnualDataCVM!CZ$14,CYPQly!$B42,0)),"",QuarterlyDataCVM!CZ42*OFFSET(AnnualDataCP!CZ$14,CYPQly!$B42,0)/OFFSET(AnnualDataCVM!CZ$14,CYPQly!$B42,0))</f>
        <v>8626.6015548343275</v>
      </c>
      <c r="DA42" s="18">
        <f ca="1">IF(ISERROR(QuarterlyDataCVM!DA42*OFFSET(AnnualDataCP!DA$14,CYPQly!$B42,0)/OFFSET(AnnualDataCVM!DA$14,CYPQly!$B42,0)),"",QuarterlyDataCVM!DA42*OFFSET(AnnualDataCP!DA$14,CYPQly!$B42,0)/OFFSET(AnnualDataCVM!DA$14,CYPQly!$B42,0))</f>
        <v>3731.8075840814686</v>
      </c>
      <c r="DB42" s="18">
        <f ca="1">IF(ISERROR(QuarterlyDataCVM!DB42*OFFSET(AnnualDataCP!DB$14,CYPQly!$B42,0)/OFFSET(AnnualDataCVM!DB$14,CYPQly!$B42,0)),"",QuarterlyDataCVM!DB42*OFFSET(AnnualDataCP!DB$14,CYPQly!$B42,0)/OFFSET(AnnualDataCVM!DB$14,CYPQly!$B42,0))</f>
        <v>352.92527173913044</v>
      </c>
      <c r="DC42" s="18">
        <f ca="1">IF(ISERROR(QuarterlyDataCVM!DC42*OFFSET(AnnualDataCP!DC$14,CYPQly!$B42,0)/OFFSET(AnnualDataCVM!DC$14,CYPQly!$B42,0)),"",QuarterlyDataCVM!DC42*OFFSET(AnnualDataCP!DC$14,CYPQly!$B42,0)/OFFSET(AnnualDataCVM!DC$14,CYPQly!$B42,0))</f>
        <v>3378.4576962283386</v>
      </c>
      <c r="DD42" s="18">
        <f ca="1">IF(ISERROR(QuarterlyDataCVM!DD42*OFFSET(AnnualDataCP!DD$14,CYPQly!$B42,0)/OFFSET(AnnualDataCVM!DD$14,CYPQly!$B42,0)),"",QuarterlyDataCVM!DD42*OFFSET(AnnualDataCP!DD$14,CYPQly!$B42,0)/OFFSET(AnnualDataCVM!DD$14,CYPQly!$B42,0))</f>
        <v>529.78513513513508</v>
      </c>
      <c r="DE42" s="18">
        <f ca="1">IF(ISERROR(QuarterlyDataCVM!DE42*OFFSET(AnnualDataCP!DE$14,CYPQly!$B42,0)/OFFSET(AnnualDataCVM!DE$14,CYPQly!$B42,0)),"",QuarterlyDataCVM!DE42*OFFSET(AnnualDataCP!DE$14,CYPQly!$B42,0)/OFFSET(AnnualDataCVM!DE$14,CYPQly!$B42,0))</f>
        <v>781.69624432521664</v>
      </c>
      <c r="DF42" s="18">
        <f ca="1">IF(ISERROR(QuarterlyDataCVM!DF42*OFFSET(AnnualDataCP!DF$14,CYPQly!$B42,0)/OFFSET(AnnualDataCVM!DF$14,CYPQly!$B42,0)),"",QuarterlyDataCVM!DF42*OFFSET(AnnualDataCP!DF$14,CYPQly!$B42,0)/OFFSET(AnnualDataCVM!DF$14,CYPQly!$B42,0))</f>
        <v>2060.5273393461107</v>
      </c>
      <c r="DG42" s="18">
        <f ca="1">IF(ISERROR(QuarterlyDataCVM!DG42*OFFSET(AnnualDataCP!DG$14,CYPQly!$B42,0)/OFFSET(AnnualDataCVM!DG$14,CYPQly!$B42,0)),"",QuarterlyDataCVM!DG42*OFFSET(AnnualDataCP!DG$14,CYPQly!$B42,0)/OFFSET(AnnualDataCVM!DG$14,CYPQly!$B42,0))</f>
        <v>1522.7425793244627</v>
      </c>
      <c r="DH42" s="18">
        <f ca="1">IF(ISERROR(QuarterlyDataCVM!DH42*OFFSET(AnnualDataCP!DH$14,CYPQly!$B42,0)/OFFSET(AnnualDataCVM!DH$14,CYPQly!$B42,0)),"",QuarterlyDataCVM!DH42*OFFSET(AnnualDataCP!DH$14,CYPQly!$B42,0)/OFFSET(AnnualDataCVM!DH$14,CYPQly!$B42,0))</f>
        <v>4945.5512750949538</v>
      </c>
      <c r="DI42" s="18">
        <f ca="1">IF(ISERROR(QuarterlyDataCVM!DI42*OFFSET(AnnualDataCP!DI$14,CYPQly!$B42,0)/OFFSET(AnnualDataCVM!DI$14,CYPQly!$B42,0)),"",QuarterlyDataCVM!DI42*OFFSET(AnnualDataCP!DI$14,CYPQly!$B42,0)/OFFSET(AnnualDataCVM!DI$14,CYPQly!$B42,0))</f>
        <v>1130.3528399311531</v>
      </c>
      <c r="DJ42" s="18">
        <f ca="1">IF(ISERROR(QuarterlyDataCVM!DJ42*OFFSET(AnnualDataCP!DJ$14,CYPQly!$B42,0)/OFFSET(AnnualDataCVM!DJ$14,CYPQly!$B42,0)),"",QuarterlyDataCVM!DJ42*OFFSET(AnnualDataCP!DJ$14,CYPQly!$B42,0)/OFFSET(AnnualDataCVM!DJ$14,CYPQly!$B42,0))</f>
        <v>3815.3619893171649</v>
      </c>
      <c r="DK42" s="18">
        <f ca="1">IF(ISERROR(QuarterlyDataCVM!DK42*OFFSET(AnnualDataCP!DK$14,CYPQly!$B42,0)/OFFSET(AnnualDataCVM!DK$14,CYPQly!$B42,0)),"",QuarterlyDataCVM!DK42*OFFSET(AnnualDataCP!DK$14,CYPQly!$B42,0)/OFFSET(AnnualDataCVM!DK$14,CYPQly!$B42,0))</f>
        <v>10408.716819251897</v>
      </c>
      <c r="DL42" s="18">
        <f ca="1">IF(ISERROR(QuarterlyDataCVM!DL42*OFFSET(AnnualDataCP!DL$14,CYPQly!$B42,0)/OFFSET(AnnualDataCVM!DL$14,CYPQly!$B42,0)),"",QuarterlyDataCVM!DL42*OFFSET(AnnualDataCP!DL$14,CYPQly!$B42,0)/OFFSET(AnnualDataCVM!DL$14,CYPQly!$B42,0))</f>
        <v>3605.3378622327791</v>
      </c>
      <c r="DM42" s="18">
        <f ca="1">IF(ISERROR(QuarterlyDataCVM!DM42*OFFSET(AnnualDataCP!DM$14,CYPQly!$B42,0)/OFFSET(AnnualDataCVM!DM$14,CYPQly!$B42,0)),"",QuarterlyDataCVM!DM42*OFFSET(AnnualDataCP!DM$14,CYPQly!$B42,0)/OFFSET(AnnualDataCVM!DM$14,CYPQly!$B42,0))</f>
        <v>1947.0053174653415</v>
      </c>
      <c r="DN42" s="18">
        <f ca="1">IF(ISERROR(QuarterlyDataCVM!DN42*OFFSET(AnnualDataCP!DN$14,CYPQly!$B42,0)/OFFSET(AnnualDataCVM!DN$14,CYPQly!$B42,0)),"",QuarterlyDataCVM!DN42*OFFSET(AnnualDataCP!DN$14,CYPQly!$B42,0)/OFFSET(AnnualDataCVM!DN$14,CYPQly!$B42,0))</f>
        <v>1657.8664272890485</v>
      </c>
      <c r="DO42" s="18">
        <f ca="1">IF(ISERROR(QuarterlyDataCVM!DO42*OFFSET(AnnualDataCP!DO$14,CYPQly!$B42,0)/OFFSET(AnnualDataCVM!DO$14,CYPQly!$B42,0)),"",QuarterlyDataCVM!DO42*OFFSET(AnnualDataCP!DO$14,CYPQly!$B42,0)/OFFSET(AnnualDataCVM!DO$14,CYPQly!$B42,0))</f>
        <v>1008.2720088219078</v>
      </c>
      <c r="DP42" s="18">
        <f ca="1">IF(ISERROR(QuarterlyDataCVM!DP42*OFFSET(AnnualDataCP!DP$14,CYPQly!$B42,0)/OFFSET(AnnualDataCVM!DP$14,CYPQly!$B42,0)),"",QuarterlyDataCVM!DP42*OFFSET(AnnualDataCP!DP$14,CYPQly!$B42,0)/OFFSET(AnnualDataCVM!DP$14,CYPQly!$B42,0))</f>
        <v>649.64792013311148</v>
      </c>
      <c r="DQ42" s="18">
        <f ca="1">IF(ISERROR(QuarterlyDataCVM!DQ42*OFFSET(AnnualDataCP!DQ$14,CYPQly!$B42,0)/OFFSET(AnnualDataCVM!DQ$14,CYPQly!$B42,0)),"",QuarterlyDataCVM!DQ42*OFFSET(AnnualDataCP!DQ$14,CYPQly!$B42,0)/OFFSET(AnnualDataCVM!DQ$14,CYPQly!$B42,0))</f>
        <v>3986.1840111875072</v>
      </c>
      <c r="DR42" s="18">
        <f ca="1">IF(ISERROR(QuarterlyDataCVM!DR42*OFFSET(AnnualDataCP!DR$14,CYPQly!$B42,0)/OFFSET(AnnualDataCVM!DR$14,CYPQly!$B42,0)),"",QuarterlyDataCVM!DR42*OFFSET(AnnualDataCP!DR$14,CYPQly!$B42,0)/OFFSET(AnnualDataCVM!DR$14,CYPQly!$B42,0))</f>
        <v>3986.1840111875072</v>
      </c>
      <c r="DS42" s="18">
        <f ca="1">IF(ISERROR(QuarterlyDataCVM!DS42*OFFSET(AnnualDataCP!DS$14,CYPQly!$B42,0)/OFFSET(AnnualDataCVM!DS$14,CYPQly!$B42,0)),"",QuarterlyDataCVM!DS42*OFFSET(AnnualDataCP!DS$14,CYPQly!$B42,0)/OFFSET(AnnualDataCVM!DS$14,CYPQly!$B42,0))</f>
        <v>2812.2188201826621</v>
      </c>
      <c r="DT42" s="18">
        <f ca="1">IF(ISERROR(QuarterlyDataCVM!DT42*OFFSET(AnnualDataCP!DT$14,CYPQly!$B42,0)/OFFSET(AnnualDataCVM!DT$14,CYPQly!$B42,0)),"",QuarterlyDataCVM!DT42*OFFSET(AnnualDataCP!DT$14,CYPQly!$B42,0)/OFFSET(AnnualDataCVM!DT$14,CYPQly!$B42,0))</f>
        <v>2215.5488310542569</v>
      </c>
      <c r="DU42" s="18">
        <f ca="1">IF(ISERROR(QuarterlyDataCVM!DU42*OFFSET(AnnualDataCP!DU$14,CYPQly!$B42,0)/OFFSET(AnnualDataCVM!DU$14,CYPQly!$B42,0)),"",QuarterlyDataCVM!DU42*OFFSET(AnnualDataCP!DU$14,CYPQly!$B42,0)/OFFSET(AnnualDataCVM!DU$14,CYPQly!$B42,0))</f>
        <v>597.16535433070862</v>
      </c>
      <c r="DV42" s="18">
        <f ca="1">IF(ISERROR(QuarterlyDataCVM!DV42*OFFSET(AnnualDataCP!DV$14,CYPQly!$B42,0)/OFFSET(AnnualDataCVM!DV$14,CYPQly!$B42,0)),"",QuarterlyDataCVM!DV42*OFFSET(AnnualDataCP!DV$14,CYPQly!$B42,0)/OFFSET(AnnualDataCVM!DV$14,CYPQly!$B42,0))</f>
        <v>12594.416916833863</v>
      </c>
      <c r="DW42" s="18">
        <f ca="1">IF(ISERROR(QuarterlyDataCVM!DW42*OFFSET(AnnualDataCP!DW$14,CYPQly!$B42,0)/OFFSET(AnnualDataCVM!DW$14,CYPQly!$B42,0)),"",QuarterlyDataCVM!DW42*OFFSET(AnnualDataCP!DW$14,CYPQly!$B42,0)/OFFSET(AnnualDataCVM!DW$14,CYPQly!$B42,0))</f>
        <v>7011.0233720569477</v>
      </c>
      <c r="DX42" s="18">
        <f ca="1">IF(ISERROR(QuarterlyDataCVM!DX42*OFFSET(AnnualDataCP!DX$14,CYPQly!$B42,0)/OFFSET(AnnualDataCVM!DX$14,CYPQly!$B42,0)),"",QuarterlyDataCVM!DX42*OFFSET(AnnualDataCP!DX$14,CYPQly!$B42,0)/OFFSET(AnnualDataCVM!DX$14,CYPQly!$B42,0))</f>
        <v>4147.1805419813418</v>
      </c>
      <c r="DY42" s="18">
        <f ca="1">IF(ISERROR(QuarterlyDataCVM!DY42*OFFSET(AnnualDataCP!DY$14,CYPQly!$B42,0)/OFFSET(AnnualDataCVM!DY$14,CYPQly!$B42,0)),"",QuarterlyDataCVM!DY42*OFFSET(AnnualDataCP!DY$14,CYPQly!$B42,0)/OFFSET(AnnualDataCVM!DY$14,CYPQly!$B42,0))</f>
        <v>4147.0689532610631</v>
      </c>
      <c r="DZ42" s="18" t="str">
        <f ca="1">IF(ISERROR(QuarterlyDataCVM!DZ42*OFFSET(AnnualDataCP!DZ$14,CYPQly!$B42,0)/OFFSET(AnnualDataCVM!DZ$14,CYPQly!$B42,0)),"",QuarterlyDataCVM!DZ42*OFFSET(AnnualDataCP!DZ$14,CYPQly!$B42,0)/OFFSET(AnnualDataCVM!DZ$14,CYPQly!$B42,0))</f>
        <v/>
      </c>
      <c r="EA42" s="18">
        <f ca="1">IF(ISERROR(QuarterlyDataCVM!EA42*OFFSET(AnnualDataCP!EA$14,CYPQly!$B42,0)/OFFSET(AnnualDataCVM!EA$14,CYPQly!$B42,0)),"",QuarterlyDataCVM!EA42*OFFSET(AnnualDataCP!EA$14,CYPQly!$B42,0)/OFFSET(AnnualDataCVM!EA$14,CYPQly!$B42,0))</f>
        <v>1436.6704114590648</v>
      </c>
      <c r="EB42" s="18">
        <f ca="1">IF(ISERROR(QuarterlyDataCVM!EB42*OFFSET(AnnualDataCP!EB$14,CYPQly!$B42,0)/OFFSET(AnnualDataCVM!EB$14,CYPQly!$B42,0)),"",QuarterlyDataCVM!EB42*OFFSET(AnnualDataCP!EB$14,CYPQly!$B42,0)/OFFSET(AnnualDataCVM!EB$14,CYPQly!$B42,0))</f>
        <v>31216.530413594184</v>
      </c>
      <c r="EC42" s="18">
        <f ca="1">IF(ISERROR(QuarterlyDataCVM!EC42*OFFSET(AnnualDataCP!EC$14,CYPQly!$B42,0)/OFFSET(AnnualDataCVM!EC$14,CYPQly!$B42,0)),"",QuarterlyDataCVM!EC42*OFFSET(AnnualDataCP!EC$14,CYPQly!$B42,0)/OFFSET(AnnualDataCVM!EC$14,CYPQly!$B42,0))</f>
        <v>31216.530413594184</v>
      </c>
      <c r="ED42" s="18">
        <f ca="1">IF(ISERROR(QuarterlyDataCVM!ED42*OFFSET(AnnualDataCP!ED$14,CYPQly!$B42,0)/OFFSET(AnnualDataCVM!ED$14,CYPQly!$B42,0)),"",QuarterlyDataCVM!ED42*OFFSET(AnnualDataCP!ED$14,CYPQly!$B42,0)/OFFSET(AnnualDataCVM!ED$14,CYPQly!$B42,0))</f>
        <v>5295.1482126598312</v>
      </c>
      <c r="EE42" s="18">
        <f ca="1">IF(ISERROR(QuarterlyDataCVM!EE42*OFFSET(AnnualDataCP!EE$14,CYPQly!$B42,0)/OFFSET(AnnualDataCVM!EE$14,CYPQly!$B42,0)),"",QuarterlyDataCVM!EE42*OFFSET(AnnualDataCP!EE$14,CYPQly!$B42,0)/OFFSET(AnnualDataCVM!EE$14,CYPQly!$B42,0))</f>
        <v>25554.805558351076</v>
      </c>
      <c r="EF42" s="18">
        <f ca="1">IF(ISERROR(QuarterlyDataCVM!EF42*OFFSET(AnnualDataCP!EF$14,CYPQly!$B42,0)/OFFSET(AnnualDataCVM!EF$14,CYPQly!$B42,0)),"",QuarterlyDataCVM!EF42*OFFSET(AnnualDataCP!EF$14,CYPQly!$B42,0)/OFFSET(AnnualDataCVM!EF$14,CYPQly!$B42,0))</f>
        <v>366.78327645051195</v>
      </c>
      <c r="EG42" s="18">
        <f ca="1">IF(ISERROR(QuarterlyDataCVM!EG42*OFFSET(AnnualDataCP!EG$14,CYPQly!$B42,0)/OFFSET(AnnualDataCVM!EG$14,CYPQly!$B42,0)),"",QuarterlyDataCVM!EG42*OFFSET(AnnualDataCP!EG$14,CYPQly!$B42,0)/OFFSET(AnnualDataCVM!EG$14,CYPQly!$B42,0))</f>
        <v>17961.135355208226</v>
      </c>
      <c r="EH42" s="18">
        <f ca="1">IF(ISERROR(QuarterlyDataCVM!EH42*OFFSET(AnnualDataCP!EH$14,CYPQly!$B42,0)/OFFSET(AnnualDataCVM!EH$14,CYPQly!$B42,0)),"",QuarterlyDataCVM!EH42*OFFSET(AnnualDataCP!EH$14,CYPQly!$B42,0)/OFFSET(AnnualDataCVM!EH$14,CYPQly!$B42,0))</f>
        <v>10606.058870538092</v>
      </c>
      <c r="EI42" s="18">
        <f ca="1">IF(ISERROR(QuarterlyDataCVM!EI42*OFFSET(AnnualDataCP!EI$14,CYPQly!$B42,0)/OFFSET(AnnualDataCVM!EI$14,CYPQly!$B42,0)),"",QuarterlyDataCVM!EI42*OFFSET(AnnualDataCP!EI$14,CYPQly!$B42,0)/OFFSET(AnnualDataCVM!EI$14,CYPQly!$B42,0))</f>
        <v>7042.1972774349588</v>
      </c>
      <c r="EJ42" s="18">
        <f ca="1">IF(ISERROR(QuarterlyDataCVM!EJ42*OFFSET(AnnualDataCP!EJ$14,CYPQly!$B42,0)/OFFSET(AnnualDataCVM!EJ$14,CYPQly!$B42,0)),"",QuarterlyDataCVM!EJ42*OFFSET(AnnualDataCP!EJ$14,CYPQly!$B42,0)/OFFSET(AnnualDataCVM!EJ$14,CYPQly!$B42,0))</f>
        <v>4994.9925512104282</v>
      </c>
      <c r="EK42" s="18">
        <f ca="1">IF(ISERROR(QuarterlyDataCVM!EK42*OFFSET(AnnualDataCP!EK$14,CYPQly!$B42,0)/OFFSET(AnnualDataCVM!EK$14,CYPQly!$B42,0)),"",QuarterlyDataCVM!EK42*OFFSET(AnnualDataCP!EK$14,CYPQly!$B42,0)/OFFSET(AnnualDataCVM!EK$14,CYPQly!$B42,0))</f>
        <v>3714.4322510608899</v>
      </c>
      <c r="EL42" s="18">
        <f ca="1">IF(ISERROR(QuarterlyDataCVM!EL42*OFFSET(AnnualDataCP!EL$14,CYPQly!$B42,0)/OFFSET(AnnualDataCVM!EL$14,CYPQly!$B42,0)),"",QuarterlyDataCVM!EL42*OFFSET(AnnualDataCP!EL$14,CYPQly!$B42,0)/OFFSET(AnnualDataCVM!EL$14,CYPQly!$B42,0))</f>
        <v>2207.9627023819617</v>
      </c>
      <c r="EM42" s="18">
        <f ca="1">IF(ISERROR(QuarterlyDataCVM!EM42*OFFSET(AnnualDataCP!EM$14,CYPQly!$B42,0)/OFFSET(AnnualDataCVM!EM$14,CYPQly!$B42,0)),"",QuarterlyDataCVM!EM42*OFFSET(AnnualDataCP!EM$14,CYPQly!$B42,0)/OFFSET(AnnualDataCVM!EM$14,CYPQly!$B42,0))</f>
        <v>1506.9638072855464</v>
      </c>
      <c r="EN42" s="18">
        <f ca="1">IF(ISERROR(QuarterlyDataCVM!EN42*OFFSET(AnnualDataCP!EN$14,CYPQly!$B42,0)/OFFSET(AnnualDataCVM!EN$14,CYPQly!$B42,0)),"",QuarterlyDataCVM!EN42*OFFSET(AnnualDataCP!EN$14,CYPQly!$B42,0)/OFFSET(AnnualDataCVM!EN$14,CYPQly!$B42,0))</f>
        <v>1281.2997542997543</v>
      </c>
      <c r="EO42" s="18">
        <f ca="1">IF(ISERROR(QuarterlyDataCVM!EO42*OFFSET(AnnualDataCP!EO$14,CYPQly!$B42,0)/OFFSET(AnnualDataCVM!EO$14,CYPQly!$B42,0)),"",QuarterlyDataCVM!EO42*OFFSET(AnnualDataCP!EO$14,CYPQly!$B42,0)/OFFSET(AnnualDataCVM!EO$14,CYPQly!$B42,0))</f>
        <v>2046.7582825885024</v>
      </c>
      <c r="EP42" s="18">
        <f ca="1">IF(ISERROR(QuarterlyDataCVM!EP42*OFFSET(AnnualDataCP!EP$14,CYPQly!$B42,0)/OFFSET(AnnualDataCVM!EP$14,CYPQly!$B42,0)),"",QuarterlyDataCVM!EP42*OFFSET(AnnualDataCP!EP$14,CYPQly!$B42,0)/OFFSET(AnnualDataCVM!EP$14,CYPQly!$B42,0))</f>
        <v>1286.321094312455</v>
      </c>
      <c r="EQ42" s="18">
        <f ca="1">IF(ISERROR(QuarterlyDataCVM!EQ42*OFFSET(AnnualDataCP!EQ$14,CYPQly!$B42,0)/OFFSET(AnnualDataCVM!EQ$14,CYPQly!$B42,0)),"",QuarterlyDataCVM!EQ42*OFFSET(AnnualDataCP!EQ$14,CYPQly!$B42,0)/OFFSET(AnnualDataCVM!EQ$14,CYPQly!$B42,0))</f>
        <v>1286.321094312455</v>
      </c>
      <c r="ER42" s="18">
        <f ca="1">IF(ISERROR(QuarterlyDataCVM!ER42*OFFSET(AnnualDataCP!ER$14,CYPQly!$B42,0)/OFFSET(AnnualDataCVM!ER$14,CYPQly!$B42,0)),"",QuarterlyDataCVM!ER42*OFFSET(AnnualDataCP!ER$14,CYPQly!$B42,0)/OFFSET(AnnualDataCVM!ER$14,CYPQly!$B42,0))</f>
        <v>2277.4183131986001</v>
      </c>
      <c r="ES42" s="18">
        <f ca="1">IF(ISERROR(QuarterlyDataCVM!ES42*OFFSET(AnnualDataCP!ES$14,CYPQly!$B42,0)/OFFSET(AnnualDataCVM!ES$14,CYPQly!$B42,0)),"",QuarterlyDataCVM!ES42*OFFSET(AnnualDataCP!ES$14,CYPQly!$B42,0)/OFFSET(AnnualDataCVM!ES$14,CYPQly!$B42,0))</f>
        <v>1375.8361571572489</v>
      </c>
      <c r="ET42" s="18">
        <f ca="1">IF(ISERROR(QuarterlyDataCVM!ET42*OFFSET(AnnualDataCP!ET$14,CYPQly!$B42,0)/OFFSET(AnnualDataCVM!ET$14,CYPQly!$B42,0)),"",QuarterlyDataCVM!ET42*OFFSET(AnnualDataCP!ET$14,CYPQly!$B42,0)/OFFSET(AnnualDataCVM!ET$14,CYPQly!$B42,0))</f>
        <v>901.63282937365011</v>
      </c>
      <c r="EU42" s="18">
        <f ca="1">IF(ISERROR(QuarterlyDataCVM!EU42*OFFSET(AnnualDataCP!EU$14,CYPQly!$B42,0)/OFFSET(AnnualDataCVM!EU$14,CYPQly!$B42,0)),"",QuarterlyDataCVM!EU42*OFFSET(AnnualDataCP!EU$14,CYPQly!$B42,0)/OFFSET(AnnualDataCVM!EU$14,CYPQly!$B42,0))</f>
        <v>656.14120545868082</v>
      </c>
      <c r="EV42" s="18">
        <f ca="1">IF(ISERROR(QuarterlyDataCVM!EV42*OFFSET(AnnualDataCP!EV$14,CYPQly!$B42,0)/OFFSET(AnnualDataCVM!EV$14,CYPQly!$B42,0)),"",QuarterlyDataCVM!EV42*OFFSET(AnnualDataCP!EV$14,CYPQly!$B42,0)/OFFSET(AnnualDataCVM!EV$14,CYPQly!$B42,0))</f>
        <v>245.80803839232155</v>
      </c>
      <c r="EW42" s="18">
        <f ca="1">IF(ISERROR(QuarterlyDataCVM!EW42*OFFSET(AnnualDataCP!EW$14,CYPQly!$B42,0)/OFFSET(AnnualDataCVM!EW$14,CYPQly!$B42,0)),"",QuarterlyDataCVM!EW42*OFFSET(AnnualDataCP!EW$14,CYPQly!$B42,0)/OFFSET(AnnualDataCVM!EW$14,CYPQly!$B42,0))</f>
        <v>7355.269151078297</v>
      </c>
      <c r="EX42" s="18">
        <f ca="1">IF(ISERROR(QuarterlyDataCVM!EX42*OFFSET(AnnualDataCP!EX$14,CYPQly!$B42,0)/OFFSET(AnnualDataCVM!EX$14,CYPQly!$B42,0)),"",QuarterlyDataCVM!EX42*OFFSET(AnnualDataCP!EX$14,CYPQly!$B42,0)/OFFSET(AnnualDataCVM!EX$14,CYPQly!$B42,0))</f>
        <v>2081.6470004411117</v>
      </c>
      <c r="EY42" s="18">
        <f ca="1">IF(ISERROR(QuarterlyDataCVM!EY42*OFFSET(AnnualDataCP!EY$14,CYPQly!$B42,0)/OFFSET(AnnualDataCVM!EY$14,CYPQly!$B42,0)),"",QuarterlyDataCVM!EY42*OFFSET(AnnualDataCP!EY$14,CYPQly!$B42,0)/OFFSET(AnnualDataCVM!EY$14,CYPQly!$B42,0))</f>
        <v>1479.433409370065</v>
      </c>
      <c r="EZ42" s="18">
        <f ca="1">IF(ISERROR(QuarterlyDataCVM!EZ42*OFFSET(AnnualDataCP!EZ$14,CYPQly!$B42,0)/OFFSET(AnnualDataCVM!EZ$14,CYPQly!$B42,0)),"",QuarterlyDataCVM!EZ42*OFFSET(AnnualDataCP!EZ$14,CYPQly!$B42,0)/OFFSET(AnnualDataCVM!EZ$14,CYPQly!$B42,0))</f>
        <v>1265.0174235403151</v>
      </c>
      <c r="FA42" s="18">
        <f ca="1">IF(ISERROR(QuarterlyDataCVM!FA42*OFFSET(AnnualDataCP!FA$14,CYPQly!$B42,0)/OFFSET(AnnualDataCVM!FA$14,CYPQly!$B42,0)),"",QuarterlyDataCVM!FA42*OFFSET(AnnualDataCP!FA$14,CYPQly!$B42,0)/OFFSET(AnnualDataCVM!FA$14,CYPQly!$B42,0))</f>
        <v>2529.0186475795817</v>
      </c>
      <c r="FB42" s="18">
        <f ca="1">IF(ISERROR(QuarterlyDataCVM!FB42*OFFSET(AnnualDataCP!FB$14,CYPQly!$B42,0)/OFFSET(AnnualDataCVM!FB$14,CYPQly!$B42,0)),"",QuarterlyDataCVM!FB42*OFFSET(AnnualDataCP!FB$14,CYPQly!$B42,0)/OFFSET(AnnualDataCVM!FB$14,CYPQly!$B42,0))</f>
        <v>286.73239436619718</v>
      </c>
      <c r="FC42" s="18">
        <f ca="1">IF(ISERROR(QuarterlyDataCVM!FC42*OFFSET(AnnualDataCP!FC$14,CYPQly!$B42,0)/OFFSET(AnnualDataCVM!FC$14,CYPQly!$B42,0)),"",QuarterlyDataCVM!FC42*OFFSET(AnnualDataCP!FC$14,CYPQly!$B42,0)/OFFSET(AnnualDataCVM!FC$14,CYPQly!$B42,0))</f>
        <v>770.4588235294118</v>
      </c>
      <c r="FD42" s="18">
        <f ca="1">IF(ISERROR(QuarterlyDataCVM!FD42*OFFSET(AnnualDataCP!FD$14,CYPQly!$B42,0)/OFFSET(AnnualDataCVM!FD$14,CYPQly!$B42,0)),"",QuarterlyDataCVM!FD42*OFFSET(AnnualDataCP!FD$14,CYPQly!$B42,0)/OFFSET(AnnualDataCVM!FD$14,CYPQly!$B42,0))</f>
        <v>1471.4980479054552</v>
      </c>
      <c r="FE42" s="18">
        <f ca="1">IF(ISERROR(QuarterlyDataCVM!FE42*OFFSET(AnnualDataCP!FE$14,CYPQly!$B42,0)/OFFSET(AnnualDataCVM!FE$14,CYPQly!$B42,0)),"",QuarterlyDataCVM!FE42*OFFSET(AnnualDataCP!FE$14,CYPQly!$B42,0)/OFFSET(AnnualDataCVM!FE$14,CYPQly!$B42,0))</f>
        <v>32968.306034724636</v>
      </c>
      <c r="FF42" s="18">
        <f ca="1">IF(ISERROR(QuarterlyDataCVM!FF42*OFFSET(AnnualDataCP!FF$14,CYPQly!$B42,0)/OFFSET(AnnualDataCVM!FF$14,CYPQly!$B42,0)),"",QuarterlyDataCVM!FF42*OFFSET(AnnualDataCP!FF$14,CYPQly!$B42,0)/OFFSET(AnnualDataCVM!FF$14,CYPQly!$B42,0))</f>
        <v>11435.731554321559</v>
      </c>
      <c r="FG42" s="18">
        <f ca="1">IF(ISERROR(QuarterlyDataCVM!FG42*OFFSET(AnnualDataCP!FG$14,CYPQly!$B42,0)/OFFSET(AnnualDataCVM!FG$14,CYPQly!$B42,0)),"",QuarterlyDataCVM!FG42*OFFSET(AnnualDataCP!FG$14,CYPQly!$B42,0)/OFFSET(AnnualDataCVM!FG$14,CYPQly!$B42,0))</f>
        <v>11435.731554321559</v>
      </c>
      <c r="FH42" s="18">
        <f ca="1">IF(ISERROR(QuarterlyDataCVM!FH42*OFFSET(AnnualDataCP!FH$14,CYPQly!$B42,0)/OFFSET(AnnualDataCVM!FH$14,CYPQly!$B42,0)),"",QuarterlyDataCVM!FH42*OFFSET(AnnualDataCP!FH$14,CYPQly!$B42,0)/OFFSET(AnnualDataCVM!FH$14,CYPQly!$B42,0))</f>
        <v>9940.0446949708166</v>
      </c>
      <c r="FI42" s="18">
        <f ca="1">IF(ISERROR(QuarterlyDataCVM!FI42*OFFSET(AnnualDataCP!FI$14,CYPQly!$B42,0)/OFFSET(AnnualDataCVM!FI$14,CYPQly!$B42,0)),"",QuarterlyDataCVM!FI42*OFFSET(AnnualDataCP!FI$14,CYPQly!$B42,0)/OFFSET(AnnualDataCVM!FI$14,CYPQly!$B42,0))</f>
        <v>9940.0446949708166</v>
      </c>
      <c r="FJ42" s="18">
        <f ca="1">IF(ISERROR(QuarterlyDataCVM!FJ42*OFFSET(AnnualDataCP!FJ$14,CYPQly!$B42,0)/OFFSET(AnnualDataCVM!FJ$14,CYPQly!$B42,0)),"",QuarterlyDataCVM!FJ42*OFFSET(AnnualDataCP!FJ$14,CYPQly!$B42,0)/OFFSET(AnnualDataCVM!FJ$14,CYPQly!$B42,0))</f>
        <v>11594.609683665192</v>
      </c>
      <c r="FK42" s="18">
        <f ca="1">IF(ISERROR(QuarterlyDataCVM!FK42*OFFSET(AnnualDataCP!FK$14,CYPQly!$B42,0)/OFFSET(AnnualDataCVM!FK$14,CYPQly!$B42,0)),"",QuarterlyDataCVM!FK42*OFFSET(AnnualDataCP!FK$14,CYPQly!$B42,0)/OFFSET(AnnualDataCVM!FK$14,CYPQly!$B42,0))</f>
        <v>8229.1083637121137</v>
      </c>
      <c r="FL42" s="18">
        <f ca="1">IF(ISERROR(QuarterlyDataCVM!FL42*OFFSET(AnnualDataCP!FL$14,CYPQly!$B42,0)/OFFSET(AnnualDataCVM!FL$14,CYPQly!$B42,0)),"",QuarterlyDataCVM!FL42*OFFSET(AnnualDataCP!FL$14,CYPQly!$B42,0)/OFFSET(AnnualDataCVM!FL$14,CYPQly!$B42,0))</f>
        <v>8229.1083637121137</v>
      </c>
      <c r="FM42" s="18">
        <f ca="1">IF(ISERROR(QuarterlyDataCVM!FM42*OFFSET(AnnualDataCP!FM$14,CYPQly!$B42,0)/OFFSET(AnnualDataCVM!FM$14,CYPQly!$B42,0)),"",QuarterlyDataCVM!FM42*OFFSET(AnnualDataCP!FM$14,CYPQly!$B42,0)/OFFSET(AnnualDataCVM!FM$14,CYPQly!$B42,0))</f>
        <v>3365.4513059323749</v>
      </c>
      <c r="FN42" s="18">
        <f ca="1">IF(ISERROR(QuarterlyDataCVM!FN42*OFFSET(AnnualDataCP!FN$14,CYPQly!$B42,0)/OFFSET(AnnualDataCVM!FN$14,CYPQly!$B42,0)),"",QuarterlyDataCVM!FN42*OFFSET(AnnualDataCP!FN$14,CYPQly!$B42,0)/OFFSET(AnnualDataCVM!FN$14,CYPQly!$B42,0))</f>
        <v>1821.3459130285617</v>
      </c>
      <c r="FO42" s="18">
        <f ca="1">IF(ISERROR(QuarterlyDataCVM!FO42*OFFSET(AnnualDataCP!FO$14,CYPQly!$B42,0)/OFFSET(AnnualDataCVM!FO$14,CYPQly!$B42,0)),"",QuarterlyDataCVM!FO42*OFFSET(AnnualDataCP!FO$14,CYPQly!$B42,0)/OFFSET(AnnualDataCVM!FO$14,CYPQly!$B42,0))</f>
        <v>1544.2732612395016</v>
      </c>
      <c r="FP42" s="18">
        <f ca="1">IF(ISERROR(QuarterlyDataCVM!FP42*OFFSET(AnnualDataCP!FP$14,CYPQly!$B42,0)/OFFSET(AnnualDataCVM!FP$14,CYPQly!$B42,0)),"",QuarterlyDataCVM!FP42*OFFSET(AnnualDataCP!FP$14,CYPQly!$B42,0)/OFFSET(AnnualDataCVM!FP$14,CYPQly!$B42,0))</f>
        <v>5749.2269045323046</v>
      </c>
      <c r="FQ42" s="18">
        <f ca="1">IF(ISERROR(QuarterlyDataCVM!FQ42*OFFSET(AnnualDataCP!FQ$14,CYPQly!$B42,0)/OFFSET(AnnualDataCVM!FQ$14,CYPQly!$B42,0)),"",QuarterlyDataCVM!FQ42*OFFSET(AnnualDataCP!FQ$14,CYPQly!$B42,0)/OFFSET(AnnualDataCVM!FQ$14,CYPQly!$B42,0))</f>
        <v>2473.3517349489471</v>
      </c>
      <c r="FR42" s="18">
        <f ca="1">IF(ISERROR(QuarterlyDataCVM!FR42*OFFSET(AnnualDataCP!FR$14,CYPQly!$B42,0)/OFFSET(AnnualDataCVM!FR$14,CYPQly!$B42,0)),"",QuarterlyDataCVM!FR42*OFFSET(AnnualDataCP!FR$14,CYPQly!$B42,0)/OFFSET(AnnualDataCVM!FR$14,CYPQly!$B42,0))</f>
        <v>1725.3094117647058</v>
      </c>
      <c r="FS42" s="18">
        <f ca="1">IF(ISERROR(QuarterlyDataCVM!FS42*OFFSET(AnnualDataCP!FS$14,CYPQly!$B42,0)/OFFSET(AnnualDataCVM!FS$14,CYPQly!$B42,0)),"",QuarterlyDataCVM!FS42*OFFSET(AnnualDataCP!FS$14,CYPQly!$B42,0)/OFFSET(AnnualDataCVM!FS$14,CYPQly!$B42,0))</f>
        <v>969.41678004535152</v>
      </c>
      <c r="FT42" s="18">
        <f ca="1">IF(ISERROR(QuarterlyDataCVM!FT42*OFFSET(AnnualDataCP!FT$14,CYPQly!$B42,0)/OFFSET(AnnualDataCVM!FT$14,CYPQly!$B42,0)),"",QuarterlyDataCVM!FT42*OFFSET(AnnualDataCP!FT$14,CYPQly!$B42,0)/OFFSET(AnnualDataCVM!FT$14,CYPQly!$B42,0))</f>
        <v>228.06323185011709</v>
      </c>
      <c r="FU42" s="18">
        <f ca="1">IF(ISERROR(QuarterlyDataCVM!FU42*OFFSET(AnnualDataCP!FU$14,CYPQly!$B42,0)/OFFSET(AnnualDataCVM!FU$14,CYPQly!$B42,0)),"",QuarterlyDataCVM!FU42*OFFSET(AnnualDataCP!FU$14,CYPQly!$B42,0)/OFFSET(AnnualDataCVM!FU$14,CYPQly!$B42,0))</f>
        <v>527.9900671140939</v>
      </c>
      <c r="FV42" s="18">
        <f ca="1">IF(ISERROR(QuarterlyDataCVM!FV42*OFFSET(AnnualDataCP!FV$14,CYPQly!$B42,0)/OFFSET(AnnualDataCVM!FV$14,CYPQly!$B42,0)),"",QuarterlyDataCVM!FV42*OFFSET(AnnualDataCP!FV$14,CYPQly!$B42,0)/OFFSET(AnnualDataCVM!FV$14,CYPQly!$B42,0))</f>
        <v>748.24668313660902</v>
      </c>
      <c r="FW42" s="18">
        <f ca="1">IF(ISERROR(QuarterlyDataCVM!FW42*OFFSET(AnnualDataCP!FW$14,CYPQly!$B42,0)/OFFSET(AnnualDataCVM!FW$14,CYPQly!$B42,0)),"",QuarterlyDataCVM!FW42*OFFSET(AnnualDataCP!FW$14,CYPQly!$B42,0)/OFFSET(AnnualDataCVM!FW$14,CYPQly!$B42,0))</f>
        <v>2846.9272469635625</v>
      </c>
      <c r="FX42" s="18">
        <f ca="1">IF(ISERROR(QuarterlyDataCVM!FX42*OFFSET(AnnualDataCP!FX$14,CYPQly!$B42,0)/OFFSET(AnnualDataCVM!FX$14,CYPQly!$B42,0)),"",QuarterlyDataCVM!FX42*OFFSET(AnnualDataCP!FX$14,CYPQly!$B42,0)/OFFSET(AnnualDataCVM!FX$14,CYPQly!$B42,0))</f>
        <v>831.54764234005086</v>
      </c>
      <c r="FY42" s="18">
        <f ca="1">IF(ISERROR(QuarterlyDataCVM!FY42*OFFSET(AnnualDataCP!FY$14,CYPQly!$B42,0)/OFFSET(AnnualDataCVM!FY$14,CYPQly!$B42,0)),"",QuarterlyDataCVM!FY42*OFFSET(AnnualDataCP!FY$14,CYPQly!$B42,0)/OFFSET(AnnualDataCVM!FY$14,CYPQly!$B42,0))</f>
        <v>285.53513513513514</v>
      </c>
      <c r="FZ42" s="18">
        <f ca="1">IF(ISERROR(QuarterlyDataCVM!FZ42*OFFSET(AnnualDataCP!FZ$14,CYPQly!$B42,0)/OFFSET(AnnualDataCVM!FZ$14,CYPQly!$B42,0)),"",QuarterlyDataCVM!FZ42*OFFSET(AnnualDataCP!FZ$14,CYPQly!$B42,0)/OFFSET(AnnualDataCVM!FZ$14,CYPQly!$B42,0))</f>
        <v>1729.4974582425564</v>
      </c>
      <c r="GA42" s="18">
        <f ca="1">IF(ISERROR(QuarterlyDataCVM!GA42*OFFSET(AnnualDataCP!GA$14,CYPQly!$B42,0)/OFFSET(AnnualDataCVM!GA$14,CYPQly!$B42,0)),"",QuarterlyDataCVM!GA42*OFFSET(AnnualDataCP!GA$14,CYPQly!$B42,0)/OFFSET(AnnualDataCVM!GA$14,CYPQly!$B42,0))</f>
        <v>428.80497592295347</v>
      </c>
      <c r="GB42" s="18">
        <f ca="1">IF(ISERROR(QuarterlyDataCVM!GB42*OFFSET(AnnualDataCP!GB$14,CYPQly!$B42,0)/OFFSET(AnnualDataCVM!GB$14,CYPQly!$B42,0)),"",QuarterlyDataCVM!GB42*OFFSET(AnnualDataCP!GB$14,CYPQly!$B42,0)/OFFSET(AnnualDataCVM!GB$14,CYPQly!$B42,0))</f>
        <v>428.80497592295347</v>
      </c>
    </row>
    <row r="43" spans="2:184" x14ac:dyDescent="0.25">
      <c r="B43" s="18">
        <f t="shared" si="0"/>
        <v>8</v>
      </c>
      <c r="C43" s="1">
        <v>35490</v>
      </c>
      <c r="D43" s="18">
        <f ca="1">IF(ISERROR(QuarterlyDataCVM!D43*OFFSET(AnnualDataCP!D$14,CYPQly!$B43,0)/OFFSET(AnnualDataCVM!D$14,CYPQly!$B43,0)),"",QuarterlyDataCVM!D43*OFFSET(AnnualDataCP!D$14,CYPQly!$B43,0)/OFFSET(AnnualDataCVM!D$14,CYPQly!$B43,0))</f>
        <v>212729.03473803421</v>
      </c>
      <c r="E43" s="18">
        <f ca="1">IF(ISERROR(QuarterlyDataCVM!E43*OFFSET(AnnualDataCP!E$14,CYPQly!$B43,0)/OFFSET(AnnualDataCVM!E$14,CYPQly!$B43,0)),"",QuarterlyDataCVM!E43*OFFSET(AnnualDataCP!E$14,CYPQly!$B43,0)/OFFSET(AnnualDataCVM!E$14,CYPQly!$B43,0))</f>
        <v>2286.1096224116932</v>
      </c>
      <c r="F43" s="18">
        <f ca="1">IF(ISERROR(QuarterlyDataCVM!F43*OFFSET(AnnualDataCP!F$14,CYPQly!$B43,0)/OFFSET(AnnualDataCVM!F$14,CYPQly!$B43,0)),"",QuarterlyDataCVM!F43*OFFSET(AnnualDataCP!F$14,CYPQly!$B43,0)/OFFSET(AnnualDataCVM!F$14,CYPQly!$B43,0))</f>
        <v>2140.0631341600902</v>
      </c>
      <c r="G43" s="18">
        <f ca="1">IF(ISERROR(QuarterlyDataCVM!G43*OFFSET(AnnualDataCP!G$14,CYPQly!$B43,0)/OFFSET(AnnualDataCVM!G$14,CYPQly!$B43,0)),"",QuarterlyDataCVM!G43*OFFSET(AnnualDataCP!G$14,CYPQly!$B43,0)/OFFSET(AnnualDataCVM!G$14,CYPQly!$B43,0))</f>
        <v>63.5</v>
      </c>
      <c r="H43" s="18">
        <f ca="1">IF(ISERROR(QuarterlyDataCVM!H43*OFFSET(AnnualDataCP!H$14,CYPQly!$B43,0)/OFFSET(AnnualDataCVM!H$14,CYPQly!$B43,0)),"",QuarterlyDataCVM!H43*OFFSET(AnnualDataCP!H$14,CYPQly!$B43,0)/OFFSET(AnnualDataCVM!H$14,CYPQly!$B43,0))</f>
        <v>81.864758144126355</v>
      </c>
      <c r="I43" s="18">
        <f ca="1">IF(ISERROR(QuarterlyDataCVM!I43*OFFSET(AnnualDataCP!I$14,CYPQly!$B43,0)/OFFSET(AnnualDataCVM!I$14,CYPQly!$B43,0)),"",QuarterlyDataCVM!I43*OFFSET(AnnualDataCP!I$14,CYPQly!$B43,0)/OFFSET(AnnualDataCVM!I$14,CYPQly!$B43,0))</f>
        <v>56956.87309728565</v>
      </c>
      <c r="J43" s="18">
        <f ca="1">IF(ISERROR(QuarterlyDataCVM!J43*OFFSET(AnnualDataCP!J$14,CYPQly!$B43,0)/OFFSET(AnnualDataCVM!J$14,CYPQly!$B43,0)),"",QuarterlyDataCVM!J43*OFFSET(AnnualDataCP!J$14,CYPQly!$B43,0)/OFFSET(AnnualDataCVM!J$14,CYPQly!$B43,0))</f>
        <v>46238.235584891932</v>
      </c>
      <c r="K43" s="18">
        <f ca="1">IF(ISERROR(QuarterlyDataCVM!K43*OFFSET(AnnualDataCP!K$14,CYPQly!$B43,0)/OFFSET(AnnualDataCVM!K$14,CYPQly!$B43,0)),"",QuarterlyDataCVM!K43*OFFSET(AnnualDataCP!K$14,CYPQly!$B43,0)/OFFSET(AnnualDataCVM!K$14,CYPQly!$B43,0))</f>
        <v>4345.9983893435483</v>
      </c>
      <c r="L43" s="18">
        <f ca="1">IF(ISERROR(QuarterlyDataCVM!L43*OFFSET(AnnualDataCP!L$14,CYPQly!$B43,0)/OFFSET(AnnualDataCVM!L$14,CYPQly!$B43,0)),"",QuarterlyDataCVM!L43*OFFSET(AnnualDataCP!L$14,CYPQly!$B43,0)/OFFSET(AnnualDataCVM!L$14,CYPQly!$B43,0))</f>
        <v>98.183370452858199</v>
      </c>
      <c r="M43" s="18">
        <f ca="1">IF(ISERROR(QuarterlyDataCVM!M43*OFFSET(AnnualDataCP!M$14,CYPQly!$B43,0)/OFFSET(AnnualDataCVM!M$14,CYPQly!$B43,0)),"",QuarterlyDataCVM!M43*OFFSET(AnnualDataCP!M$14,CYPQly!$B43,0)/OFFSET(AnnualDataCVM!M$14,CYPQly!$B43,0))</f>
        <v>3407.6557544757034</v>
      </c>
      <c r="N43" s="18" t="str">
        <f ca="1">IF(ISERROR(QuarterlyDataCVM!N43*OFFSET(AnnualDataCP!N$14,CYPQly!$B43,0)/OFFSET(AnnualDataCVM!N$14,CYPQly!$B43,0)),"",QuarterlyDataCVM!N43*OFFSET(AnnualDataCP!N$14,CYPQly!$B43,0)/OFFSET(AnnualDataCVM!N$14,CYPQly!$B43,0))</f>
        <v/>
      </c>
      <c r="O43" s="18">
        <f ca="1">IF(ISERROR(QuarterlyDataCVM!O43*OFFSET(AnnualDataCP!O$14,CYPQly!$B43,0)/OFFSET(AnnualDataCVM!O$14,CYPQly!$B43,0)),"",QuarterlyDataCVM!O43*OFFSET(AnnualDataCP!O$14,CYPQly!$B43,0)/OFFSET(AnnualDataCVM!O$14,CYPQly!$B43,0))</f>
        <v>363.17981888745146</v>
      </c>
      <c r="P43" s="18">
        <f ca="1">IF(ISERROR(QuarterlyDataCVM!P43*OFFSET(AnnualDataCP!P$14,CYPQly!$B43,0)/OFFSET(AnnualDataCVM!P$14,CYPQly!$B43,0)),"",QuarterlyDataCVM!P43*OFFSET(AnnualDataCP!P$14,CYPQly!$B43,0)/OFFSET(AnnualDataCVM!P$14,CYPQly!$B43,0))</f>
        <v>478.91784702549575</v>
      </c>
      <c r="Q43" s="18">
        <f ca="1">IF(ISERROR(QuarterlyDataCVM!Q43*OFFSET(AnnualDataCP!Q$14,CYPQly!$B43,0)/OFFSET(AnnualDataCVM!Q$14,CYPQly!$B43,0)),"",QuarterlyDataCVM!Q43*OFFSET(AnnualDataCP!Q$14,CYPQly!$B43,0)/OFFSET(AnnualDataCVM!Q$14,CYPQly!$B43,0))</f>
        <v>36009.004579166642</v>
      </c>
      <c r="R43" s="18">
        <f ca="1">IF(ISERROR(QuarterlyDataCVM!R43*OFFSET(AnnualDataCP!R$14,CYPQly!$B43,0)/OFFSET(AnnualDataCVM!R$14,CYPQly!$B43,0)),"",QuarterlyDataCVM!R43*OFFSET(AnnualDataCP!R$14,CYPQly!$B43,0)/OFFSET(AnnualDataCVM!R$14,CYPQly!$B43,0))</f>
        <v>5519.6452036793689</v>
      </c>
      <c r="S43" s="18">
        <f ca="1">IF(ISERROR(QuarterlyDataCVM!S43*OFFSET(AnnualDataCP!S$14,CYPQly!$B43,0)/OFFSET(AnnualDataCVM!S$14,CYPQly!$B43,0)),"",QuarterlyDataCVM!S43*OFFSET(AnnualDataCP!S$14,CYPQly!$B43,0)/OFFSET(AnnualDataCVM!S$14,CYPQly!$B43,0))</f>
        <v>4357.8294137948033</v>
      </c>
      <c r="T43" s="18">
        <f ca="1">IF(ISERROR(QuarterlyDataCVM!T43*OFFSET(AnnualDataCP!T$14,CYPQly!$B43,0)/OFFSET(AnnualDataCVM!T$14,CYPQly!$B43,0)),"",QuarterlyDataCVM!T43*OFFSET(AnnualDataCP!T$14,CYPQly!$B43,0)/OFFSET(AnnualDataCVM!T$14,CYPQly!$B43,0))</f>
        <v>740.11455201443175</v>
      </c>
      <c r="U43" s="18">
        <f ca="1">IF(ISERROR(QuarterlyDataCVM!U43*OFFSET(AnnualDataCP!U$14,CYPQly!$B43,0)/OFFSET(AnnualDataCVM!U$14,CYPQly!$B43,0)),"",QuarterlyDataCVM!U43*OFFSET(AnnualDataCP!U$14,CYPQly!$B43,0)/OFFSET(AnnualDataCVM!U$14,CYPQly!$B43,0))</f>
        <v>495.42771385692845</v>
      </c>
      <c r="V43" s="18">
        <f ca="1">IF(ISERROR(QuarterlyDataCVM!V43*OFFSET(AnnualDataCP!V$14,CYPQly!$B43,0)/OFFSET(AnnualDataCVM!V$14,CYPQly!$B43,0)),"",QuarterlyDataCVM!V43*OFFSET(AnnualDataCP!V$14,CYPQly!$B43,0)/OFFSET(AnnualDataCVM!V$14,CYPQly!$B43,0))</f>
        <v>37.752808988764045</v>
      </c>
      <c r="W43" s="18">
        <f ca="1">IF(ISERROR(QuarterlyDataCVM!W43*OFFSET(AnnualDataCP!W$14,CYPQly!$B43,0)/OFFSET(AnnualDataCVM!W$14,CYPQly!$B43,0)),"",QuarterlyDataCVM!W43*OFFSET(AnnualDataCP!W$14,CYPQly!$B43,0)/OFFSET(AnnualDataCVM!W$14,CYPQly!$B43,0))</f>
        <v>465.84049079754601</v>
      </c>
      <c r="X43" s="18">
        <f ca="1">IF(ISERROR(QuarterlyDataCVM!X43*OFFSET(AnnualDataCP!X$14,CYPQly!$B43,0)/OFFSET(AnnualDataCVM!X$14,CYPQly!$B43,0)),"",QuarterlyDataCVM!X43*OFFSET(AnnualDataCP!X$14,CYPQly!$B43,0)/OFFSET(AnnualDataCVM!X$14,CYPQly!$B43,0))</f>
        <v>164.92627599243858</v>
      </c>
      <c r="Y43" s="18">
        <f ca="1">IF(ISERROR(QuarterlyDataCVM!Y43*OFFSET(AnnualDataCP!Y$14,CYPQly!$B43,0)/OFFSET(AnnualDataCVM!Y$14,CYPQly!$B43,0)),"",QuarterlyDataCVM!Y43*OFFSET(AnnualDataCP!Y$14,CYPQly!$B43,0)/OFFSET(AnnualDataCVM!Y$14,CYPQly!$B43,0))</f>
        <v>718.2768481898388</v>
      </c>
      <c r="Z43" s="18">
        <f ca="1">IF(ISERROR(QuarterlyDataCVM!Z43*OFFSET(AnnualDataCP!Z$14,CYPQly!$B43,0)/OFFSET(AnnualDataCVM!Z$14,CYPQly!$B43,0)),"",QuarterlyDataCVM!Z43*OFFSET(AnnualDataCP!Z$14,CYPQly!$B43,0)/OFFSET(AnnualDataCVM!Z$14,CYPQly!$B43,0))</f>
        <v>1556.470459198596</v>
      </c>
      <c r="AA43" s="18">
        <f ca="1">IF(ISERROR(QuarterlyDataCVM!AA43*OFFSET(AnnualDataCP!AA$14,CYPQly!$B43,0)/OFFSET(AnnualDataCVM!AA$14,CYPQly!$B43,0)),"",QuarterlyDataCVM!AA43*OFFSET(AnnualDataCP!AA$14,CYPQly!$B43,0)/OFFSET(AnnualDataCVM!AA$14,CYPQly!$B43,0))</f>
        <v>181.10104529616726</v>
      </c>
      <c r="AB43" s="18">
        <f ca="1">IF(ISERROR(QuarterlyDataCVM!AB43*OFFSET(AnnualDataCP!AB$14,CYPQly!$B43,0)/OFFSET(AnnualDataCVM!AB$14,CYPQly!$B43,0)),"",QuarterlyDataCVM!AB43*OFFSET(AnnualDataCP!AB$14,CYPQly!$B43,0)/OFFSET(AnnualDataCVM!AB$14,CYPQly!$B43,0))</f>
        <v>778.6015037593985</v>
      </c>
      <c r="AC43" s="18">
        <f ca="1">IF(ISERROR(QuarterlyDataCVM!AC43*OFFSET(AnnualDataCP!AC$14,CYPQly!$B43,0)/OFFSET(AnnualDataCVM!AC$14,CYPQly!$B43,0)),"",QuarterlyDataCVM!AC43*OFFSET(AnnualDataCP!AC$14,CYPQly!$B43,0)/OFFSET(AnnualDataCVM!AC$14,CYPQly!$B43,0))</f>
        <v>583.42516897328608</v>
      </c>
      <c r="AD43" s="18">
        <f ca="1">IF(ISERROR(QuarterlyDataCVM!AD43*OFFSET(AnnualDataCP!AD$14,CYPQly!$B43,0)/OFFSET(AnnualDataCVM!AD$14,CYPQly!$B43,0)),"",QuarterlyDataCVM!AD43*OFFSET(AnnualDataCP!AD$14,CYPQly!$B43,0)/OFFSET(AnnualDataCVM!AD$14,CYPQly!$B43,0))</f>
        <v>195.47884187082406</v>
      </c>
      <c r="AE43" s="18">
        <f ca="1">IF(ISERROR(QuarterlyDataCVM!AE43*OFFSET(AnnualDataCP!AE$14,CYPQly!$B43,0)/OFFSET(AnnualDataCVM!AE$14,CYPQly!$B43,0)),"",QuarterlyDataCVM!AE43*OFFSET(AnnualDataCP!AE$14,CYPQly!$B43,0)/OFFSET(AnnualDataCVM!AE$14,CYPQly!$B43,0))</f>
        <v>385.23705501618122</v>
      </c>
      <c r="AF43" s="18">
        <f ca="1">IF(ISERROR(QuarterlyDataCVM!AF43*OFFSET(AnnualDataCP!AF$14,CYPQly!$B43,0)/OFFSET(AnnualDataCVM!AF$14,CYPQly!$B43,0)),"",QuarterlyDataCVM!AF43*OFFSET(AnnualDataCP!AF$14,CYPQly!$B43,0)/OFFSET(AnnualDataCVM!AF$14,CYPQly!$B43,0))</f>
        <v>2116.6941060256831</v>
      </c>
      <c r="AG43" s="18">
        <f ca="1">IF(ISERROR(QuarterlyDataCVM!AG43*OFFSET(AnnualDataCP!AG$14,CYPQly!$B43,0)/OFFSET(AnnualDataCVM!AG$14,CYPQly!$B43,0)),"",QuarterlyDataCVM!AG43*OFFSET(AnnualDataCP!AG$14,CYPQly!$B43,0)/OFFSET(AnnualDataCVM!AG$14,CYPQly!$B43,0))</f>
        <v>873.21244635193136</v>
      </c>
      <c r="AH43" s="18">
        <f ca="1">IF(ISERROR(QuarterlyDataCVM!AH43*OFFSET(AnnualDataCP!AH$14,CYPQly!$B43,0)/OFFSET(AnnualDataCVM!AH$14,CYPQly!$B43,0)),"",QuarterlyDataCVM!AH43*OFFSET(AnnualDataCP!AH$14,CYPQly!$B43,0)/OFFSET(AnnualDataCVM!AH$14,CYPQly!$B43,0))</f>
        <v>1040.238608119304</v>
      </c>
      <c r="AI43" s="18">
        <f ca="1">IF(ISERROR(QuarterlyDataCVM!AI43*OFFSET(AnnualDataCP!AI$14,CYPQly!$B43,0)/OFFSET(AnnualDataCVM!AI$14,CYPQly!$B43,0)),"",QuarterlyDataCVM!AI43*OFFSET(AnnualDataCP!AI$14,CYPQly!$B43,0)/OFFSET(AnnualDataCVM!AI$14,CYPQly!$B43,0))</f>
        <v>202.64030131826743</v>
      </c>
      <c r="AJ43" s="18">
        <f ca="1">IF(ISERROR(QuarterlyDataCVM!AJ43*OFFSET(AnnualDataCP!AJ$14,CYPQly!$B43,0)/OFFSET(AnnualDataCVM!AJ$14,CYPQly!$B43,0)),"",QuarterlyDataCVM!AJ43*OFFSET(AnnualDataCP!AJ$14,CYPQly!$B43,0)/OFFSET(AnnualDataCVM!AJ$14,CYPQly!$B43,0))</f>
        <v>2512.4376305297133</v>
      </c>
      <c r="AK43" s="18">
        <f ca="1">IF(ISERROR(QuarterlyDataCVM!AK43*OFFSET(AnnualDataCP!AK$14,CYPQly!$B43,0)/OFFSET(AnnualDataCVM!AK$14,CYPQly!$B43,0)),"",QuarterlyDataCVM!AK43*OFFSET(AnnualDataCP!AK$14,CYPQly!$B43,0)/OFFSET(AnnualDataCVM!AK$14,CYPQly!$B43,0))</f>
        <v>517.75</v>
      </c>
      <c r="AL43" s="18">
        <f ca="1">IF(ISERROR(QuarterlyDataCVM!AL43*OFFSET(AnnualDataCP!AL$14,CYPQly!$B43,0)/OFFSET(AnnualDataCVM!AL$14,CYPQly!$B43,0)),"",QuarterlyDataCVM!AL43*OFFSET(AnnualDataCP!AL$14,CYPQly!$B43,0)/OFFSET(AnnualDataCVM!AL$14,CYPQly!$B43,0))</f>
        <v>887.99413489736071</v>
      </c>
      <c r="AM43" s="18">
        <f ca="1">IF(ISERROR(QuarterlyDataCVM!AM43*OFFSET(AnnualDataCP!AM$14,CYPQly!$B43,0)/OFFSET(AnnualDataCVM!AM$14,CYPQly!$B43,0)),"",QuarterlyDataCVM!AM43*OFFSET(AnnualDataCP!AM$14,CYPQly!$B43,0)/OFFSET(AnnualDataCVM!AM$14,CYPQly!$B43,0))</f>
        <v>1107.8606723369785</v>
      </c>
      <c r="AN43" s="18">
        <f ca="1">IF(ISERROR(QuarterlyDataCVM!AN43*OFFSET(AnnualDataCP!AN$14,CYPQly!$B43,0)/OFFSET(AnnualDataCVM!AN$14,CYPQly!$B43,0)),"",QuarterlyDataCVM!AN43*OFFSET(AnnualDataCP!AN$14,CYPQly!$B43,0)/OFFSET(AnnualDataCVM!AN$14,CYPQly!$B43,0))</f>
        <v>382.74871478511204</v>
      </c>
      <c r="AO43" s="18">
        <f ca="1">IF(ISERROR(QuarterlyDataCVM!AO43*OFFSET(AnnualDataCP!AO$14,CYPQly!$B43,0)/OFFSET(AnnualDataCVM!AO$14,CYPQly!$B43,0)),"",QuarterlyDataCVM!AO43*OFFSET(AnnualDataCP!AO$14,CYPQly!$B43,0)/OFFSET(AnnualDataCVM!AO$14,CYPQly!$B43,0))</f>
        <v>382.74871478511204</v>
      </c>
      <c r="AP43" s="18">
        <f ca="1">IF(ISERROR(QuarterlyDataCVM!AP43*OFFSET(AnnualDataCP!AP$14,CYPQly!$B43,0)/OFFSET(AnnualDataCVM!AP$14,CYPQly!$B43,0)),"",QuarterlyDataCVM!AP43*OFFSET(AnnualDataCP!AP$14,CYPQly!$B43,0)/OFFSET(AnnualDataCVM!AP$14,CYPQly!$B43,0))</f>
        <v>3014.2353312302839</v>
      </c>
      <c r="AQ43" s="18">
        <f ca="1">IF(ISERROR(QuarterlyDataCVM!AQ43*OFFSET(AnnualDataCP!AQ$14,CYPQly!$B43,0)/OFFSET(AnnualDataCVM!AQ$14,CYPQly!$B43,0)),"",QuarterlyDataCVM!AQ43*OFFSET(AnnualDataCP!AQ$14,CYPQly!$B43,0)/OFFSET(AnnualDataCVM!AQ$14,CYPQly!$B43,0))</f>
        <v>3014.2353312302839</v>
      </c>
      <c r="AR43" s="18">
        <f ca="1">IF(ISERROR(QuarterlyDataCVM!AR43*OFFSET(AnnualDataCP!AR$14,CYPQly!$B43,0)/OFFSET(AnnualDataCVM!AR$14,CYPQly!$B43,0)),"",QuarterlyDataCVM!AR43*OFFSET(AnnualDataCP!AR$14,CYPQly!$B43,0)/OFFSET(AnnualDataCVM!AR$14,CYPQly!$B43,0))</f>
        <v>280.89538043478262</v>
      </c>
      <c r="AS43" s="18">
        <f ca="1">IF(ISERROR(QuarterlyDataCVM!AS43*OFFSET(AnnualDataCP!AS$14,CYPQly!$B43,0)/OFFSET(AnnualDataCVM!AS$14,CYPQly!$B43,0)),"",QuarterlyDataCVM!AS43*OFFSET(AnnualDataCP!AS$14,CYPQly!$B43,0)/OFFSET(AnnualDataCVM!AS$14,CYPQly!$B43,0))</f>
        <v>1167.5031847133757</v>
      </c>
      <c r="AT43" s="18">
        <f ca="1">IF(ISERROR(QuarterlyDataCVM!AT43*OFFSET(AnnualDataCP!AT$14,CYPQly!$B43,0)/OFFSET(AnnualDataCVM!AT$14,CYPQly!$B43,0)),"",QuarterlyDataCVM!AT43*OFFSET(AnnualDataCP!AT$14,CYPQly!$B43,0)/OFFSET(AnnualDataCVM!AT$14,CYPQly!$B43,0))</f>
        <v>269.65860597439547</v>
      </c>
      <c r="AU43" s="18">
        <f ca="1">IF(ISERROR(QuarterlyDataCVM!AU43*OFFSET(AnnualDataCP!AU$14,CYPQly!$B43,0)/OFFSET(AnnualDataCVM!AU$14,CYPQly!$B43,0)),"",QuarterlyDataCVM!AU43*OFFSET(AnnualDataCP!AU$14,CYPQly!$B43,0)/OFFSET(AnnualDataCVM!AU$14,CYPQly!$B43,0))</f>
        <v>327.35510887772193</v>
      </c>
      <c r="AV43" s="18">
        <f ca="1">IF(ISERROR(QuarterlyDataCVM!AV43*OFFSET(AnnualDataCP!AV$14,CYPQly!$B43,0)/OFFSET(AnnualDataCVM!AV$14,CYPQly!$B43,0)),"",QuarterlyDataCVM!AV43*OFFSET(AnnualDataCP!AV$14,CYPQly!$B43,0)/OFFSET(AnnualDataCVM!AV$14,CYPQly!$B43,0))</f>
        <v>548.1479433114414</v>
      </c>
      <c r="AW43" s="18">
        <f ca="1">IF(ISERROR(QuarterlyDataCVM!AW43*OFFSET(AnnualDataCP!AW$14,CYPQly!$B43,0)/OFFSET(AnnualDataCVM!AW$14,CYPQly!$B43,0)),"",QuarterlyDataCVM!AW43*OFFSET(AnnualDataCP!AW$14,CYPQly!$B43,0)/OFFSET(AnnualDataCVM!AW$14,CYPQly!$B43,0))</f>
        <v>439.07370232291368</v>
      </c>
      <c r="AX43" s="18">
        <f ca="1">IF(ISERROR(QuarterlyDataCVM!AX43*OFFSET(AnnualDataCP!AX$14,CYPQly!$B43,0)/OFFSET(AnnualDataCVM!AX$14,CYPQly!$B43,0)),"",QuarterlyDataCVM!AX43*OFFSET(AnnualDataCP!AX$14,CYPQly!$B43,0)/OFFSET(AnnualDataCVM!AX$14,CYPQly!$B43,0))</f>
        <v>1724.0779429489755</v>
      </c>
      <c r="AY43" s="18">
        <f ca="1">IF(ISERROR(QuarterlyDataCVM!AY43*OFFSET(AnnualDataCP!AY$14,CYPQly!$B43,0)/OFFSET(AnnualDataCVM!AY$14,CYPQly!$B43,0)),"",QuarterlyDataCVM!AY43*OFFSET(AnnualDataCP!AY$14,CYPQly!$B43,0)/OFFSET(AnnualDataCVM!AY$14,CYPQly!$B43,0))</f>
        <v>1724.0779429489755</v>
      </c>
      <c r="AZ43" s="18">
        <f ca="1">IF(ISERROR(QuarterlyDataCVM!AZ43*OFFSET(AnnualDataCP!AZ$14,CYPQly!$B43,0)/OFFSET(AnnualDataCVM!AZ$14,CYPQly!$B43,0)),"",QuarterlyDataCVM!AZ43*OFFSET(AnnualDataCP!AZ$14,CYPQly!$B43,0)/OFFSET(AnnualDataCVM!AZ$14,CYPQly!$B43,0))</f>
        <v>2848.7456786902353</v>
      </c>
      <c r="BA43" s="18">
        <f ca="1">IF(ISERROR(QuarterlyDataCVM!BA43*OFFSET(AnnualDataCP!BA$14,CYPQly!$B43,0)/OFFSET(AnnualDataCVM!BA$14,CYPQly!$B43,0)),"",QuarterlyDataCVM!BA43*OFFSET(AnnualDataCP!BA$14,CYPQly!$B43,0)/OFFSET(AnnualDataCVM!BA$14,CYPQly!$B43,0))</f>
        <v>1693.7085916740477</v>
      </c>
      <c r="BB43" s="18">
        <f ca="1">IF(ISERROR(QuarterlyDataCVM!BB43*OFFSET(AnnualDataCP!BB$14,CYPQly!$B43,0)/OFFSET(AnnualDataCVM!BB$14,CYPQly!$B43,0)),"",QuarterlyDataCVM!BB43*OFFSET(AnnualDataCP!BB$14,CYPQly!$B43,0)/OFFSET(AnnualDataCVM!BB$14,CYPQly!$B43,0))</f>
        <v>1154.8741027056874</v>
      </c>
      <c r="BC43" s="18">
        <f ca="1">IF(ISERROR(QuarterlyDataCVM!BC43*OFFSET(AnnualDataCP!BC$14,CYPQly!$B43,0)/OFFSET(AnnualDataCVM!BC$14,CYPQly!$B43,0)),"",QuarterlyDataCVM!BC43*OFFSET(AnnualDataCP!BC$14,CYPQly!$B43,0)/OFFSET(AnnualDataCVM!BC$14,CYPQly!$B43,0))</f>
        <v>784.4492142583365</v>
      </c>
      <c r="BD43" s="18">
        <f ca="1">IF(ISERROR(QuarterlyDataCVM!BD43*OFFSET(AnnualDataCP!BD$14,CYPQly!$B43,0)/OFFSET(AnnualDataCVM!BD$14,CYPQly!$B43,0)),"",QuarterlyDataCVM!BD43*OFFSET(AnnualDataCP!BD$14,CYPQly!$B43,0)/OFFSET(AnnualDataCVM!BD$14,CYPQly!$B43,0))</f>
        <v>372.96821515892418</v>
      </c>
      <c r="BE43" s="18">
        <f ca="1">IF(ISERROR(QuarterlyDataCVM!BE43*OFFSET(AnnualDataCP!BE$14,CYPQly!$B43,0)/OFFSET(AnnualDataCVM!BE$14,CYPQly!$B43,0)),"",QuarterlyDataCVM!BE43*OFFSET(AnnualDataCP!BE$14,CYPQly!$B43,0)/OFFSET(AnnualDataCVM!BE$14,CYPQly!$B43,0))</f>
        <v>4127.3814155721902</v>
      </c>
      <c r="BF43" s="18">
        <f ca="1">IF(ISERROR(QuarterlyDataCVM!BF43*OFFSET(AnnualDataCP!BF$14,CYPQly!$B43,0)/OFFSET(AnnualDataCVM!BF$14,CYPQly!$B43,0)),"",QuarterlyDataCVM!BF43*OFFSET(AnnualDataCP!BF$14,CYPQly!$B43,0)/OFFSET(AnnualDataCVM!BF$14,CYPQly!$B43,0))</f>
        <v>1241.700234925607</v>
      </c>
      <c r="BG43" s="18">
        <f ca="1">IF(ISERROR(QuarterlyDataCVM!BG43*OFFSET(AnnualDataCP!BG$14,CYPQly!$B43,0)/OFFSET(AnnualDataCVM!BG$14,CYPQly!$B43,0)),"",QuarterlyDataCVM!BG43*OFFSET(AnnualDataCP!BG$14,CYPQly!$B43,0)/OFFSET(AnnualDataCVM!BG$14,CYPQly!$B43,0))</f>
        <v>589.08629441624362</v>
      </c>
      <c r="BH43" s="18">
        <f ca="1">IF(ISERROR(QuarterlyDataCVM!BH43*OFFSET(AnnualDataCP!BH$14,CYPQly!$B43,0)/OFFSET(AnnualDataCVM!BH$14,CYPQly!$B43,0)),"",QuarterlyDataCVM!BH43*OFFSET(AnnualDataCP!BH$14,CYPQly!$B43,0)/OFFSET(AnnualDataCVM!BH$14,CYPQly!$B43,0))</f>
        <v>651.1855779427359</v>
      </c>
      <c r="BI43" s="18">
        <f ca="1">IF(ISERROR(QuarterlyDataCVM!BI43*OFFSET(AnnualDataCP!BI$14,CYPQly!$B43,0)/OFFSET(AnnualDataCVM!BI$14,CYPQly!$B43,0)),"",QuarterlyDataCVM!BI43*OFFSET(AnnualDataCP!BI$14,CYPQly!$B43,0)/OFFSET(AnnualDataCVM!BI$14,CYPQly!$B43,0))</f>
        <v>2886.0751742762041</v>
      </c>
      <c r="BJ43" s="18">
        <f ca="1">IF(ISERROR(QuarterlyDataCVM!BJ43*OFFSET(AnnualDataCP!BJ$14,CYPQly!$B43,0)/OFFSET(AnnualDataCVM!BJ$14,CYPQly!$B43,0)),"",QuarterlyDataCVM!BJ43*OFFSET(AnnualDataCP!BJ$14,CYPQly!$B43,0)/OFFSET(AnnualDataCVM!BJ$14,CYPQly!$B43,0))</f>
        <v>2750.921014839636</v>
      </c>
      <c r="BK43" s="18">
        <f ca="1">IF(ISERROR(QuarterlyDataCVM!BK43*OFFSET(AnnualDataCP!BK$14,CYPQly!$B43,0)/OFFSET(AnnualDataCVM!BK$14,CYPQly!$B43,0)),"",QuarterlyDataCVM!BK43*OFFSET(AnnualDataCP!BK$14,CYPQly!$B43,0)/OFFSET(AnnualDataCVM!BK$14,CYPQly!$B43,0))</f>
        <v>135.13415424497731</v>
      </c>
      <c r="BL43" s="18">
        <f ca="1">IF(ISERROR(QuarterlyDataCVM!BL43*OFFSET(AnnualDataCP!BL$14,CYPQly!$B43,0)/OFFSET(AnnualDataCVM!BL$14,CYPQly!$B43,0)),"",QuarterlyDataCVM!BL43*OFFSET(AnnualDataCP!BL$14,CYPQly!$B43,0)/OFFSET(AnnualDataCVM!BL$14,CYPQly!$B43,0))</f>
        <v>2624.5673534072898</v>
      </c>
      <c r="BM43" s="18">
        <f ca="1">IF(ISERROR(QuarterlyDataCVM!BM43*OFFSET(AnnualDataCP!BM$14,CYPQly!$B43,0)/OFFSET(AnnualDataCVM!BM$14,CYPQly!$B43,0)),"",QuarterlyDataCVM!BM43*OFFSET(AnnualDataCP!BM$14,CYPQly!$B43,0)/OFFSET(AnnualDataCVM!BM$14,CYPQly!$B43,0))</f>
        <v>2624.5673534072898</v>
      </c>
      <c r="BN43" s="18">
        <f ca="1">IF(ISERROR(QuarterlyDataCVM!BN43*OFFSET(AnnualDataCP!BN$14,CYPQly!$B43,0)/OFFSET(AnnualDataCVM!BN$14,CYPQly!$B43,0)),"",QuarterlyDataCVM!BN43*OFFSET(AnnualDataCP!BN$14,CYPQly!$B43,0)/OFFSET(AnnualDataCVM!BN$14,CYPQly!$B43,0))</f>
        <v>1301.9849411063069</v>
      </c>
      <c r="BO43" s="18">
        <f ca="1">IF(ISERROR(QuarterlyDataCVM!BO43*OFFSET(AnnualDataCP!BO$14,CYPQly!$B43,0)/OFFSET(AnnualDataCVM!BO$14,CYPQly!$B43,0)),"",QuarterlyDataCVM!BO43*OFFSET(AnnualDataCP!BO$14,CYPQly!$B43,0)/OFFSET(AnnualDataCVM!BO$14,CYPQly!$B43,0))</f>
        <v>1301.9849411063069</v>
      </c>
      <c r="BP43" s="18">
        <f ca="1">IF(ISERROR(QuarterlyDataCVM!BP43*OFFSET(AnnualDataCP!BP$14,CYPQly!$B43,0)/OFFSET(AnnualDataCVM!BP$14,CYPQly!$B43,0)),"",QuarterlyDataCVM!BP43*OFFSET(AnnualDataCP!BP$14,CYPQly!$B43,0)/OFFSET(AnnualDataCVM!BP$14,CYPQly!$B43,0))</f>
        <v>2961.6911764705883</v>
      </c>
      <c r="BQ43" s="18">
        <f ca="1">IF(ISERROR(QuarterlyDataCVM!BQ43*OFFSET(AnnualDataCP!BQ$14,CYPQly!$B43,0)/OFFSET(AnnualDataCVM!BQ$14,CYPQly!$B43,0)),"",QuarterlyDataCVM!BQ43*OFFSET(AnnualDataCP!BQ$14,CYPQly!$B43,0)/OFFSET(AnnualDataCVM!BQ$14,CYPQly!$B43,0))</f>
        <v>2961.6911764705883</v>
      </c>
      <c r="BR43" s="18">
        <f ca="1">IF(ISERROR(QuarterlyDataCVM!BR43*OFFSET(AnnualDataCP!BR$14,CYPQly!$B43,0)/OFFSET(AnnualDataCVM!BR$14,CYPQly!$B43,0)),"",QuarterlyDataCVM!BR43*OFFSET(AnnualDataCP!BR$14,CYPQly!$B43,0)/OFFSET(AnnualDataCVM!BR$14,CYPQly!$B43,0))</f>
        <v>3836.1190820383085</v>
      </c>
      <c r="BS43" s="18">
        <f ca="1">IF(ISERROR(QuarterlyDataCVM!BS43*OFFSET(AnnualDataCP!BS$14,CYPQly!$B43,0)/OFFSET(AnnualDataCVM!BS$14,CYPQly!$B43,0)),"",QuarterlyDataCVM!BS43*OFFSET(AnnualDataCP!BS$14,CYPQly!$B43,0)/OFFSET(AnnualDataCVM!BS$14,CYPQly!$B43,0))</f>
        <v>2254.0070460289498</v>
      </c>
      <c r="BT43" s="18">
        <f ca="1">IF(ISERROR(QuarterlyDataCVM!BT43*OFFSET(AnnualDataCP!BT$14,CYPQly!$B43,0)/OFFSET(AnnualDataCVM!BT$14,CYPQly!$B43,0)),"",QuarterlyDataCVM!BT43*OFFSET(AnnualDataCP!BT$14,CYPQly!$B43,0)/OFFSET(AnnualDataCVM!BT$14,CYPQly!$B43,0))</f>
        <v>1590.5857839018652</v>
      </c>
      <c r="BU43" s="18">
        <f ca="1">IF(ISERROR(QuarterlyDataCVM!BU43*OFFSET(AnnualDataCP!BU$14,CYPQly!$B43,0)/OFFSET(AnnualDataCVM!BU$14,CYPQly!$B43,0)),"",QuarterlyDataCVM!BU43*OFFSET(AnnualDataCP!BU$14,CYPQly!$B43,0)/OFFSET(AnnualDataCVM!BU$14,CYPQly!$B43,0))</f>
        <v>262.22805755395683</v>
      </c>
      <c r="BV43" s="18">
        <f ca="1">IF(ISERROR(QuarterlyDataCVM!BV43*OFFSET(AnnualDataCP!BV$14,CYPQly!$B43,0)/OFFSET(AnnualDataCVM!BV$14,CYPQly!$B43,0)),"",QuarterlyDataCVM!BV43*OFFSET(AnnualDataCP!BV$14,CYPQly!$B43,0)/OFFSET(AnnualDataCVM!BV$14,CYPQly!$B43,0))</f>
        <v>1230.6885514977432</v>
      </c>
      <c r="BW43" s="18">
        <f ca="1">IF(ISERROR(QuarterlyDataCVM!BW43*OFFSET(AnnualDataCP!BW$14,CYPQly!$B43,0)/OFFSET(AnnualDataCVM!BW$14,CYPQly!$B43,0)),"",QuarterlyDataCVM!BW43*OFFSET(AnnualDataCP!BW$14,CYPQly!$B43,0)/OFFSET(AnnualDataCVM!BW$14,CYPQly!$B43,0))</f>
        <v>100.42105263157895</v>
      </c>
      <c r="BX43" s="18">
        <f ca="1">IF(ISERROR(QuarterlyDataCVM!BX43*OFFSET(AnnualDataCP!BX$14,CYPQly!$B43,0)/OFFSET(AnnualDataCVM!BX$14,CYPQly!$B43,0)),"",QuarterlyDataCVM!BX43*OFFSET(AnnualDataCP!BX$14,CYPQly!$B43,0)/OFFSET(AnnualDataCVM!BX$14,CYPQly!$B43,0))</f>
        <v>3028.5930279691934</v>
      </c>
      <c r="BY43" s="18">
        <f ca="1">IF(ISERROR(QuarterlyDataCVM!BY43*OFFSET(AnnualDataCP!BY$14,CYPQly!$B43,0)/OFFSET(AnnualDataCVM!BY$14,CYPQly!$B43,0)),"",QuarterlyDataCVM!BY43*OFFSET(AnnualDataCP!BY$14,CYPQly!$B43,0)/OFFSET(AnnualDataCVM!BY$14,CYPQly!$B43,0))</f>
        <v>1744.1966205837173</v>
      </c>
      <c r="BZ43" s="18">
        <f ca="1">IF(ISERROR(QuarterlyDataCVM!BZ43*OFFSET(AnnualDataCP!BZ$14,CYPQly!$B43,0)/OFFSET(AnnualDataCVM!BZ$14,CYPQly!$B43,0)),"",QuarterlyDataCVM!BZ43*OFFSET(AnnualDataCP!BZ$14,CYPQly!$B43,0)/OFFSET(AnnualDataCVM!BZ$14,CYPQly!$B43,0))</f>
        <v>860.80579447713899</v>
      </c>
      <c r="CA43" s="18">
        <f ca="1">IF(ISERROR(QuarterlyDataCVM!CA43*OFFSET(AnnualDataCP!CA$14,CYPQly!$B43,0)/OFFSET(AnnualDataCVM!CA$14,CYPQly!$B43,0)),"",QuarterlyDataCVM!CA43*OFFSET(AnnualDataCP!CA$14,CYPQly!$B43,0)/OFFSET(AnnualDataCVM!CA$14,CYPQly!$B43,0))</f>
        <v>880.29549158066266</v>
      </c>
      <c r="CB43" s="18">
        <f ca="1">IF(ISERROR(QuarterlyDataCVM!CB43*OFFSET(AnnualDataCP!CB$14,CYPQly!$B43,0)/OFFSET(AnnualDataCVM!CB$14,CYPQly!$B43,0)),"",QuarterlyDataCVM!CB43*OFFSET(AnnualDataCP!CB$14,CYPQly!$B43,0)/OFFSET(AnnualDataCVM!CB$14,CYPQly!$B43,0))</f>
        <v>1285.6357798165138</v>
      </c>
      <c r="CC43" s="18">
        <f ca="1">IF(ISERROR(QuarterlyDataCVM!CC43*OFFSET(AnnualDataCP!CC$14,CYPQly!$B43,0)/OFFSET(AnnualDataCVM!CC$14,CYPQly!$B43,0)),"",QuarterlyDataCVM!CC43*OFFSET(AnnualDataCP!CC$14,CYPQly!$B43,0)/OFFSET(AnnualDataCVM!CC$14,CYPQly!$B43,0))</f>
        <v>75.497816593886469</v>
      </c>
      <c r="CD43" s="18">
        <f ca="1">IF(ISERROR(QuarterlyDataCVM!CD43*OFFSET(AnnualDataCP!CD$14,CYPQly!$B43,0)/OFFSET(AnnualDataCVM!CD$14,CYPQly!$B43,0)),"",QuarterlyDataCVM!CD43*OFFSET(AnnualDataCP!CD$14,CYPQly!$B43,0)/OFFSET(AnnualDataCVM!CD$14,CYPQly!$B43,0))</f>
        <v>351.40718562874252</v>
      </c>
      <c r="CE43" s="18">
        <f ca="1">IF(ISERROR(QuarterlyDataCVM!CE43*OFFSET(AnnualDataCP!CE$14,CYPQly!$B43,0)/OFFSET(AnnualDataCVM!CE$14,CYPQly!$B43,0)),"",QuarterlyDataCVM!CE43*OFFSET(AnnualDataCP!CE$14,CYPQly!$B43,0)/OFFSET(AnnualDataCVM!CE$14,CYPQly!$B43,0))</f>
        <v>856.88365199347857</v>
      </c>
      <c r="CF43" s="18">
        <f ca="1">IF(ISERROR(QuarterlyDataCVM!CF43*OFFSET(AnnualDataCP!CF$14,CYPQly!$B43,0)/OFFSET(AnnualDataCVM!CF$14,CYPQly!$B43,0)),"",QuarterlyDataCVM!CF43*OFFSET(AnnualDataCP!CF$14,CYPQly!$B43,0)/OFFSET(AnnualDataCVM!CF$14,CYPQly!$B43,0))</f>
        <v>3027.4110259122158</v>
      </c>
      <c r="CG43" s="18">
        <f ca="1">IF(ISERROR(QuarterlyDataCVM!CG43*OFFSET(AnnualDataCP!CG$14,CYPQly!$B43,0)/OFFSET(AnnualDataCVM!CG$14,CYPQly!$B43,0)),"",QuarterlyDataCVM!CG43*OFFSET(AnnualDataCP!CG$14,CYPQly!$B43,0)/OFFSET(AnnualDataCVM!CG$14,CYPQly!$B43,0))</f>
        <v>3027.4110259122158</v>
      </c>
      <c r="CH43" s="18">
        <f ca="1">IF(ISERROR(QuarterlyDataCVM!CH43*OFFSET(AnnualDataCP!CH$14,CYPQly!$B43,0)/OFFSET(AnnualDataCVM!CH$14,CYPQly!$B43,0)),"",QuarterlyDataCVM!CH43*OFFSET(AnnualDataCP!CH$14,CYPQly!$B43,0)/OFFSET(AnnualDataCVM!CH$14,CYPQly!$B43,0))</f>
        <v>2369.1617638492457</v>
      </c>
      <c r="CI43" s="18">
        <f ca="1">IF(ISERROR(QuarterlyDataCVM!CI43*OFFSET(AnnualDataCP!CI$14,CYPQly!$B43,0)/OFFSET(AnnualDataCVM!CI$14,CYPQly!$B43,0)),"",QuarterlyDataCVM!CI43*OFFSET(AnnualDataCP!CI$14,CYPQly!$B43,0)/OFFSET(AnnualDataCVM!CI$14,CYPQly!$B43,0))</f>
        <v>655.49065756378013</v>
      </c>
      <c r="CJ43" s="18">
        <f ca="1">IF(ISERROR(QuarterlyDataCVM!CJ43*OFFSET(AnnualDataCP!CJ$14,CYPQly!$B43,0)/OFFSET(AnnualDataCVM!CJ$14,CYPQly!$B43,0)),"",QuarterlyDataCVM!CJ43*OFFSET(AnnualDataCP!CJ$14,CYPQly!$B43,0)/OFFSET(AnnualDataCVM!CJ$14,CYPQly!$B43,0))</f>
        <v>2886.0089188863444</v>
      </c>
      <c r="CK43" s="18">
        <f ca="1">IF(ISERROR(QuarterlyDataCVM!CK43*OFFSET(AnnualDataCP!CK$14,CYPQly!$B43,0)/OFFSET(AnnualDataCVM!CK$14,CYPQly!$B43,0)),"",QuarterlyDataCVM!CK43*OFFSET(AnnualDataCP!CK$14,CYPQly!$B43,0)/OFFSET(AnnualDataCVM!CK$14,CYPQly!$B43,0))</f>
        <v>1057.9958785249457</v>
      </c>
      <c r="CL43" s="18">
        <f ca="1">IF(ISERROR(QuarterlyDataCVM!CL43*OFFSET(AnnualDataCP!CL$14,CYPQly!$B43,0)/OFFSET(AnnualDataCVM!CL$14,CYPQly!$B43,0)),"",QuarterlyDataCVM!CL43*OFFSET(AnnualDataCP!CL$14,CYPQly!$B43,0)/OFFSET(AnnualDataCVM!CL$14,CYPQly!$B43,0))</f>
        <v>1830.8275743313052</v>
      </c>
      <c r="CM43" s="18">
        <f ca="1">IF(ISERROR(QuarterlyDataCVM!CM43*OFFSET(AnnualDataCP!CM$14,CYPQly!$B43,0)/OFFSET(AnnualDataCVM!CM$14,CYPQly!$B43,0)),"",QuarterlyDataCVM!CM43*OFFSET(AnnualDataCP!CM$14,CYPQly!$B43,0)/OFFSET(AnnualDataCVM!CM$14,CYPQly!$B43,0))</f>
        <v>841.43180160466818</v>
      </c>
      <c r="CN43" s="18">
        <f ca="1">IF(ISERROR(QuarterlyDataCVM!CN43*OFFSET(AnnualDataCP!CN$14,CYPQly!$B43,0)/OFFSET(AnnualDataCVM!CN$14,CYPQly!$B43,0)),"",QuarterlyDataCVM!CN43*OFFSET(AnnualDataCP!CN$14,CYPQly!$B43,0)/OFFSET(AnnualDataCVM!CN$14,CYPQly!$B43,0))</f>
        <v>979.38887667619258</v>
      </c>
      <c r="CO43" s="18">
        <f ca="1">IF(ISERROR(QuarterlyDataCVM!CO43*OFFSET(AnnualDataCP!CO$14,CYPQly!$B43,0)/OFFSET(AnnualDataCVM!CO$14,CYPQly!$B43,0)),"",QuarterlyDataCVM!CO43*OFFSET(AnnualDataCP!CO$14,CYPQly!$B43,0)/OFFSET(AnnualDataCVM!CO$14,CYPQly!$B43,0))</f>
        <v>10.511111111111111</v>
      </c>
      <c r="CP43" s="18">
        <f ca="1">IF(ISERROR(QuarterlyDataCVM!CP43*OFFSET(AnnualDataCP!CP$14,CYPQly!$B43,0)/OFFSET(AnnualDataCVM!CP$14,CYPQly!$B43,0)),"",QuarterlyDataCVM!CP43*OFFSET(AnnualDataCP!CP$14,CYPQly!$B43,0)/OFFSET(AnnualDataCVM!CP$14,CYPQly!$B43,0))</f>
        <v>10721.69635323482</v>
      </c>
      <c r="CQ43" s="18">
        <f ca="1">IF(ISERROR(QuarterlyDataCVM!CQ43*OFFSET(AnnualDataCP!CQ$14,CYPQly!$B43,0)/OFFSET(AnnualDataCVM!CQ$14,CYPQly!$B43,0)),"",QuarterlyDataCVM!CQ43*OFFSET(AnnualDataCP!CQ$14,CYPQly!$B43,0)/OFFSET(AnnualDataCVM!CQ$14,CYPQly!$B43,0))</f>
        <v>4098.4207461789183</v>
      </c>
      <c r="CR43" s="18">
        <f ca="1">IF(ISERROR(QuarterlyDataCVM!CR43*OFFSET(AnnualDataCP!CR$14,CYPQly!$B43,0)/OFFSET(AnnualDataCVM!CR$14,CYPQly!$B43,0)),"",QuarterlyDataCVM!CR43*OFFSET(AnnualDataCP!CR$14,CYPQly!$B43,0)/OFFSET(AnnualDataCVM!CR$14,CYPQly!$B43,0))</f>
        <v>1948.3446113125035</v>
      </c>
      <c r="CS43" s="18">
        <f ca="1">IF(ISERROR(QuarterlyDataCVM!CS43*OFFSET(AnnualDataCP!CS$14,CYPQly!$B43,0)/OFFSET(AnnualDataCVM!CS$14,CYPQly!$B43,0)),"",QuarterlyDataCVM!CS43*OFFSET(AnnualDataCP!CS$14,CYPQly!$B43,0)/OFFSET(AnnualDataCVM!CS$14,CYPQly!$B43,0))</f>
        <v>4674.4666762908428</v>
      </c>
      <c r="CT43" s="18">
        <f ca="1">IF(ISERROR(QuarterlyDataCVM!CT43*OFFSET(AnnualDataCP!CT$14,CYPQly!$B43,0)/OFFSET(AnnualDataCVM!CT$14,CYPQly!$B43,0)),"",QuarterlyDataCVM!CT43*OFFSET(AnnualDataCP!CT$14,CYPQly!$B43,0)/OFFSET(AnnualDataCVM!CT$14,CYPQly!$B43,0))</f>
        <v>153520.92039893119</v>
      </c>
      <c r="CU43" s="18">
        <f ca="1">IF(ISERROR(QuarterlyDataCVM!CU43*OFFSET(AnnualDataCP!CU$14,CYPQly!$B43,0)/OFFSET(AnnualDataCVM!CU$14,CYPQly!$B43,0)),"",QuarterlyDataCVM!CU43*OFFSET(AnnualDataCP!CU$14,CYPQly!$B43,0)/OFFSET(AnnualDataCVM!CU$14,CYPQly!$B43,0))</f>
        <v>38872.576972821924</v>
      </c>
      <c r="CV43" s="18">
        <f ca="1">IF(ISERROR(QuarterlyDataCVM!CV43*OFFSET(AnnualDataCP!CV$14,CYPQly!$B43,0)/OFFSET(AnnualDataCVM!CV$14,CYPQly!$B43,0)),"",QuarterlyDataCVM!CV43*OFFSET(AnnualDataCP!CV$14,CYPQly!$B43,0)/OFFSET(AnnualDataCVM!CV$14,CYPQly!$B43,0))</f>
        <v>24992.553727835933</v>
      </c>
      <c r="CW43" s="18">
        <f ca="1">IF(ISERROR(QuarterlyDataCVM!CW43*OFFSET(AnnualDataCP!CW$14,CYPQly!$B43,0)/OFFSET(AnnualDataCVM!CW$14,CYPQly!$B43,0)),"",QuarterlyDataCVM!CW43*OFFSET(AnnualDataCP!CW$14,CYPQly!$B43,0)/OFFSET(AnnualDataCVM!CW$14,CYPQly!$B43,0))</f>
        <v>3310.1898682671276</v>
      </c>
      <c r="CX43" s="18">
        <f ca="1">IF(ISERROR(QuarterlyDataCVM!CX43*OFFSET(AnnualDataCP!CX$14,CYPQly!$B43,0)/OFFSET(AnnualDataCVM!CX$14,CYPQly!$B43,0)),"",QuarterlyDataCVM!CX43*OFFSET(AnnualDataCP!CX$14,CYPQly!$B43,0)/OFFSET(AnnualDataCVM!CX$14,CYPQly!$B43,0))</f>
        <v>9146.9002339062336</v>
      </c>
      <c r="CY43" s="18">
        <f ca="1">IF(ISERROR(QuarterlyDataCVM!CY43*OFFSET(AnnualDataCP!CY$14,CYPQly!$B43,0)/OFFSET(AnnualDataCVM!CY$14,CYPQly!$B43,0)),"",QuarterlyDataCVM!CY43*OFFSET(AnnualDataCP!CY$14,CYPQly!$B43,0)/OFFSET(AnnualDataCVM!CY$14,CYPQly!$B43,0))</f>
        <v>12522.573972972063</v>
      </c>
      <c r="CZ43" s="18">
        <f ca="1">IF(ISERROR(QuarterlyDataCVM!CZ43*OFFSET(AnnualDataCP!CZ$14,CYPQly!$B43,0)/OFFSET(AnnualDataCVM!CZ$14,CYPQly!$B43,0)),"",QuarterlyDataCVM!CZ43*OFFSET(AnnualDataCP!CZ$14,CYPQly!$B43,0)/OFFSET(AnnualDataCVM!CZ$14,CYPQly!$B43,0))</f>
        <v>8678.1761948908115</v>
      </c>
      <c r="DA43" s="18">
        <f ca="1">IF(ISERROR(QuarterlyDataCVM!DA43*OFFSET(AnnualDataCP!DA$14,CYPQly!$B43,0)/OFFSET(AnnualDataCVM!DA$14,CYPQly!$B43,0)),"",QuarterlyDataCVM!DA43*OFFSET(AnnualDataCP!DA$14,CYPQly!$B43,0)/OFFSET(AnnualDataCVM!DA$14,CYPQly!$B43,0))</f>
        <v>3819.4655739035175</v>
      </c>
      <c r="DB43" s="18">
        <f ca="1">IF(ISERROR(QuarterlyDataCVM!DB43*OFFSET(AnnualDataCP!DB$14,CYPQly!$B43,0)/OFFSET(AnnualDataCVM!DB$14,CYPQly!$B43,0)),"",QuarterlyDataCVM!DB43*OFFSET(AnnualDataCP!DB$14,CYPQly!$B43,0)/OFFSET(AnnualDataCVM!DB$14,CYPQly!$B43,0))</f>
        <v>386.02757979547567</v>
      </c>
      <c r="DC43" s="18">
        <f ca="1">IF(ISERROR(QuarterlyDataCVM!DC43*OFFSET(AnnualDataCP!DC$14,CYPQly!$B43,0)/OFFSET(AnnualDataCVM!DC$14,CYPQly!$B43,0)),"",QuarterlyDataCVM!DC43*OFFSET(AnnualDataCP!DC$14,CYPQly!$B43,0)/OFFSET(AnnualDataCVM!DC$14,CYPQly!$B43,0))</f>
        <v>3433.2513420955202</v>
      </c>
      <c r="DD43" s="18">
        <f ca="1">IF(ISERROR(QuarterlyDataCVM!DD43*OFFSET(AnnualDataCP!DD$14,CYPQly!$B43,0)/OFFSET(AnnualDataCVM!DD$14,CYPQly!$B43,0)),"",QuarterlyDataCVM!DD43*OFFSET(AnnualDataCP!DD$14,CYPQly!$B43,0)/OFFSET(AnnualDataCVM!DD$14,CYPQly!$B43,0))</f>
        <v>508.05220429555033</v>
      </c>
      <c r="DE43" s="18">
        <f ca="1">IF(ISERROR(QuarterlyDataCVM!DE43*OFFSET(AnnualDataCP!DE$14,CYPQly!$B43,0)/OFFSET(AnnualDataCVM!DE$14,CYPQly!$B43,0)),"",QuarterlyDataCVM!DE43*OFFSET(AnnualDataCP!DE$14,CYPQly!$B43,0)/OFFSET(AnnualDataCVM!DE$14,CYPQly!$B43,0))</f>
        <v>776.62650602409633</v>
      </c>
      <c r="DF43" s="18">
        <f ca="1">IF(ISERROR(QuarterlyDataCVM!DF43*OFFSET(AnnualDataCP!DF$14,CYPQly!$B43,0)/OFFSET(AnnualDataCVM!DF$14,CYPQly!$B43,0)),"",QuarterlyDataCVM!DF43*OFFSET(AnnualDataCP!DF$14,CYPQly!$B43,0)/OFFSET(AnnualDataCVM!DF$14,CYPQly!$B43,0))</f>
        <v>2097.6387605850655</v>
      </c>
      <c r="DG43" s="18">
        <f ca="1">IF(ISERROR(QuarterlyDataCVM!DG43*OFFSET(AnnualDataCP!DG$14,CYPQly!$B43,0)/OFFSET(AnnualDataCVM!DG$14,CYPQly!$B43,0)),"",QuarterlyDataCVM!DG43*OFFSET(AnnualDataCP!DG$14,CYPQly!$B43,0)/OFFSET(AnnualDataCVM!DG$14,CYPQly!$B43,0))</f>
        <v>1481.0104821802936</v>
      </c>
      <c r="DH43" s="18">
        <f ca="1">IF(ISERROR(QuarterlyDataCVM!DH43*OFFSET(AnnualDataCP!DH$14,CYPQly!$B43,0)/OFFSET(AnnualDataCVM!DH$14,CYPQly!$B43,0)),"",QuarterlyDataCVM!DH43*OFFSET(AnnualDataCP!DH$14,CYPQly!$B43,0)/OFFSET(AnnualDataCVM!DH$14,CYPQly!$B43,0))</f>
        <v>5204.3099089989892</v>
      </c>
      <c r="DI43" s="18">
        <f ca="1">IF(ISERROR(QuarterlyDataCVM!DI43*OFFSET(AnnualDataCP!DI$14,CYPQly!$B43,0)/OFFSET(AnnualDataCVM!DI$14,CYPQly!$B43,0)),"",QuarterlyDataCVM!DI43*OFFSET(AnnualDataCP!DI$14,CYPQly!$B43,0)/OFFSET(AnnualDataCVM!DI$14,CYPQly!$B43,0))</f>
        <v>1197.9525821100433</v>
      </c>
      <c r="DJ43" s="18">
        <f ca="1">IF(ISERROR(QuarterlyDataCVM!DJ43*OFFSET(AnnualDataCP!DJ$14,CYPQly!$B43,0)/OFFSET(AnnualDataCVM!DJ$14,CYPQly!$B43,0)),"",QuarterlyDataCVM!DJ43*OFFSET(AnnualDataCP!DJ$14,CYPQly!$B43,0)/OFFSET(AnnualDataCVM!DJ$14,CYPQly!$B43,0))</f>
        <v>4003.3324604550762</v>
      </c>
      <c r="DK43" s="18">
        <f ca="1">IF(ISERROR(QuarterlyDataCVM!DK43*OFFSET(AnnualDataCP!DK$14,CYPQly!$B43,0)/OFFSET(AnnualDataCVM!DK$14,CYPQly!$B43,0)),"",QuarterlyDataCVM!DK43*OFFSET(AnnualDataCP!DK$14,CYPQly!$B43,0)/OFFSET(AnnualDataCVM!DK$14,CYPQly!$B43,0))</f>
        <v>11158.482383342443</v>
      </c>
      <c r="DL43" s="18">
        <f ca="1">IF(ISERROR(QuarterlyDataCVM!DL43*OFFSET(AnnualDataCP!DL$14,CYPQly!$B43,0)/OFFSET(AnnualDataCVM!DL$14,CYPQly!$B43,0)),"",QuarterlyDataCVM!DL43*OFFSET(AnnualDataCP!DL$14,CYPQly!$B43,0)/OFFSET(AnnualDataCVM!DL$14,CYPQly!$B43,0))</f>
        <v>3926.7249397419537</v>
      </c>
      <c r="DM43" s="18">
        <f ca="1">IF(ISERROR(QuarterlyDataCVM!DM43*OFFSET(AnnualDataCP!DM$14,CYPQly!$B43,0)/OFFSET(AnnualDataCVM!DM$14,CYPQly!$B43,0)),"",QuarterlyDataCVM!DM43*OFFSET(AnnualDataCP!DM$14,CYPQly!$B43,0)/OFFSET(AnnualDataCVM!DM$14,CYPQly!$B43,0))</f>
        <v>2058.4972000251682</v>
      </c>
      <c r="DN43" s="18">
        <f ca="1">IF(ISERROR(QuarterlyDataCVM!DN43*OFFSET(AnnualDataCP!DN$14,CYPQly!$B43,0)/OFFSET(AnnualDataCVM!DN$14,CYPQly!$B43,0)),"",QuarterlyDataCVM!DN43*OFFSET(AnnualDataCP!DN$14,CYPQly!$B43,0)/OFFSET(AnnualDataCVM!DN$14,CYPQly!$B43,0))</f>
        <v>1875.9629276433425</v>
      </c>
      <c r="DO43" s="18">
        <f ca="1">IF(ISERROR(QuarterlyDataCVM!DO43*OFFSET(AnnualDataCP!DO$14,CYPQly!$B43,0)/OFFSET(AnnualDataCVM!DO$14,CYPQly!$B43,0)),"",QuarterlyDataCVM!DO43*OFFSET(AnnualDataCP!DO$14,CYPQly!$B43,0)/OFFSET(AnnualDataCVM!DO$14,CYPQly!$B43,0))</f>
        <v>1221.9204025617566</v>
      </c>
      <c r="DP43" s="18">
        <f ca="1">IF(ISERROR(QuarterlyDataCVM!DP43*OFFSET(AnnualDataCP!DP$14,CYPQly!$B43,0)/OFFSET(AnnualDataCVM!DP$14,CYPQly!$B43,0)),"",QuarterlyDataCVM!DP43*OFFSET(AnnualDataCP!DP$14,CYPQly!$B43,0)/OFFSET(AnnualDataCVM!DP$14,CYPQly!$B43,0))</f>
        <v>644.87267904509281</v>
      </c>
      <c r="DQ43" s="18">
        <f ca="1">IF(ISERROR(QuarterlyDataCVM!DQ43*OFFSET(AnnualDataCP!DQ$14,CYPQly!$B43,0)/OFFSET(AnnualDataCVM!DQ$14,CYPQly!$B43,0)),"",QuarterlyDataCVM!DQ43*OFFSET(AnnualDataCP!DQ$14,CYPQly!$B43,0)/OFFSET(AnnualDataCVM!DQ$14,CYPQly!$B43,0))</f>
        <v>3914.0658131414666</v>
      </c>
      <c r="DR43" s="18">
        <f ca="1">IF(ISERROR(QuarterlyDataCVM!DR43*OFFSET(AnnualDataCP!DR$14,CYPQly!$B43,0)/OFFSET(AnnualDataCVM!DR$14,CYPQly!$B43,0)),"",QuarterlyDataCVM!DR43*OFFSET(AnnualDataCP!DR$14,CYPQly!$B43,0)/OFFSET(AnnualDataCVM!DR$14,CYPQly!$B43,0))</f>
        <v>3914.0658131414666</v>
      </c>
      <c r="DS43" s="18">
        <f ca="1">IF(ISERROR(QuarterlyDataCVM!DS43*OFFSET(AnnualDataCP!DS$14,CYPQly!$B43,0)/OFFSET(AnnualDataCVM!DS$14,CYPQly!$B43,0)),"",QuarterlyDataCVM!DS43*OFFSET(AnnualDataCP!DS$14,CYPQly!$B43,0)/OFFSET(AnnualDataCVM!DS$14,CYPQly!$B43,0))</f>
        <v>3339.5804235832857</v>
      </c>
      <c r="DT43" s="18">
        <f ca="1">IF(ISERROR(QuarterlyDataCVM!DT43*OFFSET(AnnualDataCP!DT$14,CYPQly!$B43,0)/OFFSET(AnnualDataCVM!DT$14,CYPQly!$B43,0)),"",QuarterlyDataCVM!DT43*OFFSET(AnnualDataCP!DT$14,CYPQly!$B43,0)/OFFSET(AnnualDataCVM!DT$14,CYPQly!$B43,0))</f>
        <v>2562.9397539602292</v>
      </c>
      <c r="DU43" s="18">
        <f ca="1">IF(ISERROR(QuarterlyDataCVM!DU43*OFFSET(AnnualDataCP!DU$14,CYPQly!$B43,0)/OFFSET(AnnualDataCVM!DU$14,CYPQly!$B43,0)),"",QuarterlyDataCVM!DU43*OFFSET(AnnualDataCP!DU$14,CYPQly!$B43,0)/OFFSET(AnnualDataCVM!DU$14,CYPQly!$B43,0))</f>
        <v>779.64047936085217</v>
      </c>
      <c r="DV43" s="18">
        <f ca="1">IF(ISERROR(QuarterlyDataCVM!DV43*OFFSET(AnnualDataCP!DV$14,CYPQly!$B43,0)/OFFSET(AnnualDataCVM!DV$14,CYPQly!$B43,0)),"",QuarterlyDataCVM!DV43*OFFSET(AnnualDataCP!DV$14,CYPQly!$B43,0)/OFFSET(AnnualDataCVM!DV$14,CYPQly!$B43,0))</f>
        <v>12636.072140011383</v>
      </c>
      <c r="DW43" s="18">
        <f ca="1">IF(ISERROR(QuarterlyDataCVM!DW43*OFFSET(AnnualDataCP!DW$14,CYPQly!$B43,0)/OFFSET(AnnualDataCVM!DW$14,CYPQly!$B43,0)),"",QuarterlyDataCVM!DW43*OFFSET(AnnualDataCP!DW$14,CYPQly!$B43,0)/OFFSET(AnnualDataCVM!DW$14,CYPQly!$B43,0))</f>
        <v>7266.0189119170982</v>
      </c>
      <c r="DX43" s="18">
        <f ca="1">IF(ISERROR(QuarterlyDataCVM!DX43*OFFSET(AnnualDataCP!DX$14,CYPQly!$B43,0)/OFFSET(AnnualDataCVM!DX$14,CYPQly!$B43,0)),"",QuarterlyDataCVM!DX43*OFFSET(AnnualDataCP!DX$14,CYPQly!$B43,0)/OFFSET(AnnualDataCVM!DX$14,CYPQly!$B43,0))</f>
        <v>3818.870747726507</v>
      </c>
      <c r="DY43" s="18">
        <f ca="1">IF(ISERROR(QuarterlyDataCVM!DY43*OFFSET(AnnualDataCP!DY$14,CYPQly!$B43,0)/OFFSET(AnnualDataCVM!DY$14,CYPQly!$B43,0)),"",QuarterlyDataCVM!DY43*OFFSET(AnnualDataCP!DY$14,CYPQly!$B43,0)/OFFSET(AnnualDataCVM!DY$14,CYPQly!$B43,0))</f>
        <v>3818.5121684210526</v>
      </c>
      <c r="DZ43" s="18" t="str">
        <f ca="1">IF(ISERROR(QuarterlyDataCVM!DZ43*OFFSET(AnnualDataCP!DZ$14,CYPQly!$B43,0)/OFFSET(AnnualDataCVM!DZ$14,CYPQly!$B43,0)),"",QuarterlyDataCVM!DZ43*OFFSET(AnnualDataCP!DZ$14,CYPQly!$B43,0)/OFFSET(AnnualDataCVM!DZ$14,CYPQly!$B43,0))</f>
        <v/>
      </c>
      <c r="EA43" s="18">
        <f ca="1">IF(ISERROR(QuarterlyDataCVM!EA43*OFFSET(AnnualDataCP!EA$14,CYPQly!$B43,0)/OFFSET(AnnualDataCVM!EA$14,CYPQly!$B43,0)),"",QuarterlyDataCVM!EA43*OFFSET(AnnualDataCP!EA$14,CYPQly!$B43,0)/OFFSET(AnnualDataCVM!EA$14,CYPQly!$B43,0))</f>
        <v>1560.3018189086547</v>
      </c>
      <c r="EB43" s="18">
        <f ca="1">IF(ISERROR(QuarterlyDataCVM!EB43*OFFSET(AnnualDataCP!EB$14,CYPQly!$B43,0)/OFFSET(AnnualDataCVM!EB$14,CYPQly!$B43,0)),"",QuarterlyDataCVM!EB43*OFFSET(AnnualDataCP!EB$14,CYPQly!$B43,0)/OFFSET(AnnualDataCVM!EB$14,CYPQly!$B43,0))</f>
        <v>32273.020209558315</v>
      </c>
      <c r="EC43" s="18">
        <f ca="1">IF(ISERROR(QuarterlyDataCVM!EC43*OFFSET(AnnualDataCP!EC$14,CYPQly!$B43,0)/OFFSET(AnnualDataCVM!EC$14,CYPQly!$B43,0)),"",QuarterlyDataCVM!EC43*OFFSET(AnnualDataCP!EC$14,CYPQly!$B43,0)/OFFSET(AnnualDataCVM!EC$14,CYPQly!$B43,0))</f>
        <v>32273.020209558315</v>
      </c>
      <c r="ED43" s="18">
        <f ca="1">IF(ISERROR(QuarterlyDataCVM!ED43*OFFSET(AnnualDataCP!ED$14,CYPQly!$B43,0)/OFFSET(AnnualDataCVM!ED$14,CYPQly!$B43,0)),"",QuarterlyDataCVM!ED43*OFFSET(AnnualDataCP!ED$14,CYPQly!$B43,0)/OFFSET(AnnualDataCVM!ED$14,CYPQly!$B43,0))</f>
        <v>5870.8048269410665</v>
      </c>
      <c r="EE43" s="18">
        <f ca="1">IF(ISERROR(QuarterlyDataCVM!EE43*OFFSET(AnnualDataCP!EE$14,CYPQly!$B43,0)/OFFSET(AnnualDataCVM!EE$14,CYPQly!$B43,0)),"",QuarterlyDataCVM!EE43*OFFSET(AnnualDataCP!EE$14,CYPQly!$B43,0)/OFFSET(AnnualDataCVM!EE$14,CYPQly!$B43,0))</f>
        <v>25933.147962971048</v>
      </c>
      <c r="EF43" s="18">
        <f ca="1">IF(ISERROR(QuarterlyDataCVM!EF43*OFFSET(AnnualDataCP!EF$14,CYPQly!$B43,0)/OFFSET(AnnualDataCVM!EF$14,CYPQly!$B43,0)),"",QuarterlyDataCVM!EF43*OFFSET(AnnualDataCP!EF$14,CYPQly!$B43,0)/OFFSET(AnnualDataCVM!EF$14,CYPQly!$B43,0))</f>
        <v>478.09413663259818</v>
      </c>
      <c r="EG43" s="18">
        <f ca="1">IF(ISERROR(QuarterlyDataCVM!EG43*OFFSET(AnnualDataCP!EG$14,CYPQly!$B43,0)/OFFSET(AnnualDataCVM!EG$14,CYPQly!$B43,0)),"",QuarterlyDataCVM!EG43*OFFSET(AnnualDataCP!EG$14,CYPQly!$B43,0)/OFFSET(AnnualDataCVM!EG$14,CYPQly!$B43,0))</f>
        <v>19013.212513649269</v>
      </c>
      <c r="EH43" s="18">
        <f ca="1">IF(ISERROR(QuarterlyDataCVM!EH43*OFFSET(AnnualDataCP!EH$14,CYPQly!$B43,0)/OFFSET(AnnualDataCVM!EH$14,CYPQly!$B43,0)),"",QuarterlyDataCVM!EH43*OFFSET(AnnualDataCP!EH$14,CYPQly!$B43,0)/OFFSET(AnnualDataCVM!EH$14,CYPQly!$B43,0))</f>
        <v>11200.866463900355</v>
      </c>
      <c r="EI43" s="18">
        <f ca="1">IF(ISERROR(QuarterlyDataCVM!EI43*OFFSET(AnnualDataCP!EI$14,CYPQly!$B43,0)/OFFSET(AnnualDataCVM!EI$14,CYPQly!$B43,0)),"",QuarterlyDataCVM!EI43*OFFSET(AnnualDataCP!EI$14,CYPQly!$B43,0)/OFFSET(AnnualDataCVM!EI$14,CYPQly!$B43,0))</f>
        <v>7443.2634894468811</v>
      </c>
      <c r="EJ43" s="18">
        <f ca="1">IF(ISERROR(QuarterlyDataCVM!EJ43*OFFSET(AnnualDataCP!EJ$14,CYPQly!$B43,0)/OFFSET(AnnualDataCVM!EJ$14,CYPQly!$B43,0)),"",QuarterlyDataCVM!EJ43*OFFSET(AnnualDataCP!EJ$14,CYPQly!$B43,0)/OFFSET(AnnualDataCVM!EJ$14,CYPQly!$B43,0))</f>
        <v>5292.9978532643008</v>
      </c>
      <c r="EK43" s="18">
        <f ca="1">IF(ISERROR(QuarterlyDataCVM!EK43*OFFSET(AnnualDataCP!EK$14,CYPQly!$B43,0)/OFFSET(AnnualDataCVM!EK$14,CYPQly!$B43,0)),"",QuarterlyDataCVM!EK43*OFFSET(AnnualDataCP!EK$14,CYPQly!$B43,0)/OFFSET(AnnualDataCVM!EK$14,CYPQly!$B43,0))</f>
        <v>3984.6329896907218</v>
      </c>
      <c r="EL43" s="18">
        <f ca="1">IF(ISERROR(QuarterlyDataCVM!EL43*OFFSET(AnnualDataCP!EL$14,CYPQly!$B43,0)/OFFSET(AnnualDataCVM!EL$14,CYPQly!$B43,0)),"",QuarterlyDataCVM!EL43*OFFSET(AnnualDataCP!EL$14,CYPQly!$B43,0)/OFFSET(AnnualDataCVM!EL$14,CYPQly!$B43,0))</f>
        <v>2185.3802284427284</v>
      </c>
      <c r="EM43" s="18">
        <f ca="1">IF(ISERROR(QuarterlyDataCVM!EM43*OFFSET(AnnualDataCP!EM$14,CYPQly!$B43,0)/OFFSET(AnnualDataCVM!EM$14,CYPQly!$B43,0)),"",QuarterlyDataCVM!EM43*OFFSET(AnnualDataCP!EM$14,CYPQly!$B43,0)/OFFSET(AnnualDataCVM!EM$14,CYPQly!$B43,0))</f>
        <v>1795.2685733437604</v>
      </c>
      <c r="EN43" s="18">
        <f ca="1">IF(ISERROR(QuarterlyDataCVM!EN43*OFFSET(AnnualDataCP!EN$14,CYPQly!$B43,0)/OFFSET(AnnualDataCVM!EN$14,CYPQly!$B43,0)),"",QuarterlyDataCVM!EN43*OFFSET(AnnualDataCP!EN$14,CYPQly!$B43,0)/OFFSET(AnnualDataCVM!EN$14,CYPQly!$B43,0))</f>
        <v>1344.6173386157072</v>
      </c>
      <c r="EO43" s="18">
        <f ca="1">IF(ISERROR(QuarterlyDataCVM!EO43*OFFSET(AnnualDataCP!EO$14,CYPQly!$B43,0)/OFFSET(AnnualDataCVM!EO$14,CYPQly!$B43,0)),"",QuarterlyDataCVM!EO43*OFFSET(AnnualDataCP!EO$14,CYPQly!$B43,0)/OFFSET(AnnualDataCVM!EO$14,CYPQly!$B43,0))</f>
        <v>2148.9292642304299</v>
      </c>
      <c r="EP43" s="18">
        <f ca="1">IF(ISERROR(QuarterlyDataCVM!EP43*OFFSET(AnnualDataCP!EP$14,CYPQly!$B43,0)/OFFSET(AnnualDataCVM!EP$14,CYPQly!$B43,0)),"",QuarterlyDataCVM!EP43*OFFSET(AnnualDataCP!EP$14,CYPQly!$B43,0)/OFFSET(AnnualDataCVM!EP$14,CYPQly!$B43,0))</f>
        <v>1330.3896874287018</v>
      </c>
      <c r="EQ43" s="18">
        <f ca="1">IF(ISERROR(QuarterlyDataCVM!EQ43*OFFSET(AnnualDataCP!EQ$14,CYPQly!$B43,0)/OFFSET(AnnualDataCVM!EQ$14,CYPQly!$B43,0)),"",QuarterlyDataCVM!EQ43*OFFSET(AnnualDataCP!EQ$14,CYPQly!$B43,0)/OFFSET(AnnualDataCVM!EQ$14,CYPQly!$B43,0))</f>
        <v>1330.3896874287018</v>
      </c>
      <c r="ER43" s="18">
        <f ca="1">IF(ISERROR(QuarterlyDataCVM!ER43*OFFSET(AnnualDataCP!ER$14,CYPQly!$B43,0)/OFFSET(AnnualDataCVM!ER$14,CYPQly!$B43,0)),"",QuarterlyDataCVM!ER43*OFFSET(AnnualDataCP!ER$14,CYPQly!$B43,0)/OFFSET(AnnualDataCVM!ER$14,CYPQly!$B43,0))</f>
        <v>2433.5208615184806</v>
      </c>
      <c r="ES43" s="18">
        <f ca="1">IF(ISERROR(QuarterlyDataCVM!ES43*OFFSET(AnnualDataCP!ES$14,CYPQly!$B43,0)/OFFSET(AnnualDataCVM!ES$14,CYPQly!$B43,0)),"",QuarterlyDataCVM!ES43*OFFSET(AnnualDataCP!ES$14,CYPQly!$B43,0)/OFFSET(AnnualDataCVM!ES$14,CYPQly!$B43,0))</f>
        <v>1520.198594642073</v>
      </c>
      <c r="ET43" s="18">
        <f ca="1">IF(ISERROR(QuarterlyDataCVM!ET43*OFFSET(AnnualDataCP!ET$14,CYPQly!$B43,0)/OFFSET(AnnualDataCVM!ET$14,CYPQly!$B43,0)),"",QuarterlyDataCVM!ET43*OFFSET(AnnualDataCP!ET$14,CYPQly!$B43,0)/OFFSET(AnnualDataCVM!ET$14,CYPQly!$B43,0))</f>
        <v>921.30910344827589</v>
      </c>
      <c r="EU43" s="18">
        <f ca="1">IF(ISERROR(QuarterlyDataCVM!EU43*OFFSET(AnnualDataCP!EU$14,CYPQly!$B43,0)/OFFSET(AnnualDataCVM!EU$14,CYPQly!$B43,0)),"",QuarterlyDataCVM!EU43*OFFSET(AnnualDataCP!EU$14,CYPQly!$B43,0)/OFFSET(AnnualDataCVM!EU$14,CYPQly!$B43,0))</f>
        <v>710.33</v>
      </c>
      <c r="EV43" s="18">
        <f ca="1">IF(ISERROR(QuarterlyDataCVM!EV43*OFFSET(AnnualDataCP!EV$14,CYPQly!$B43,0)/OFFSET(AnnualDataCVM!EV$14,CYPQly!$B43,0)),"",QuarterlyDataCVM!EV43*OFFSET(AnnualDataCP!EV$14,CYPQly!$B43,0)/OFFSET(AnnualDataCVM!EV$14,CYPQly!$B43,0))</f>
        <v>215.63251287922154</v>
      </c>
      <c r="EW43" s="18">
        <f ca="1">IF(ISERROR(QuarterlyDataCVM!EW43*OFFSET(AnnualDataCP!EW$14,CYPQly!$B43,0)/OFFSET(AnnualDataCVM!EW$14,CYPQly!$B43,0)),"",QuarterlyDataCVM!EW43*OFFSET(AnnualDataCP!EW$14,CYPQly!$B43,0)/OFFSET(AnnualDataCVM!EW$14,CYPQly!$B43,0))</f>
        <v>7825.964810518175</v>
      </c>
      <c r="EX43" s="18">
        <f ca="1">IF(ISERROR(QuarterlyDataCVM!EX43*OFFSET(AnnualDataCP!EX$14,CYPQly!$B43,0)/OFFSET(AnnualDataCVM!EX$14,CYPQly!$B43,0)),"",QuarterlyDataCVM!EX43*OFFSET(AnnualDataCP!EX$14,CYPQly!$B43,0)/OFFSET(AnnualDataCVM!EX$14,CYPQly!$B43,0))</f>
        <v>2361.3712855802314</v>
      </c>
      <c r="EY43" s="18">
        <f ca="1">IF(ISERROR(QuarterlyDataCVM!EY43*OFFSET(AnnualDataCP!EY$14,CYPQly!$B43,0)/OFFSET(AnnualDataCVM!EY$14,CYPQly!$B43,0)),"",QuarterlyDataCVM!EY43*OFFSET(AnnualDataCP!EY$14,CYPQly!$B43,0)/OFFSET(AnnualDataCVM!EY$14,CYPQly!$B43,0))</f>
        <v>1948.9677312042581</v>
      </c>
      <c r="EZ43" s="18">
        <f ca="1">IF(ISERROR(QuarterlyDataCVM!EZ43*OFFSET(AnnualDataCP!EZ$14,CYPQly!$B43,0)/OFFSET(AnnualDataCVM!EZ$14,CYPQly!$B43,0)),"",QuarterlyDataCVM!EZ43*OFFSET(AnnualDataCP!EZ$14,CYPQly!$B43,0)/OFFSET(AnnualDataCVM!EZ$14,CYPQly!$B43,0))</f>
        <v>805.27884952648196</v>
      </c>
      <c r="FA43" s="18">
        <f ca="1">IF(ISERROR(QuarterlyDataCVM!FA43*OFFSET(AnnualDataCP!FA$14,CYPQly!$B43,0)/OFFSET(AnnualDataCVM!FA$14,CYPQly!$B43,0)),"",QuarterlyDataCVM!FA43*OFFSET(AnnualDataCP!FA$14,CYPQly!$B43,0)/OFFSET(AnnualDataCVM!FA$14,CYPQly!$B43,0))</f>
        <v>2703.1683309557775</v>
      </c>
      <c r="FB43" s="18">
        <f ca="1">IF(ISERROR(QuarterlyDataCVM!FB43*OFFSET(AnnualDataCP!FB$14,CYPQly!$B43,0)/OFFSET(AnnualDataCVM!FB$14,CYPQly!$B43,0)),"",QuarterlyDataCVM!FB43*OFFSET(AnnualDataCP!FB$14,CYPQly!$B43,0)/OFFSET(AnnualDataCVM!FB$14,CYPQly!$B43,0))</f>
        <v>312.73594440934932</v>
      </c>
      <c r="FC43" s="18">
        <f ca="1">IF(ISERROR(QuarterlyDataCVM!FC43*OFFSET(AnnualDataCP!FC$14,CYPQly!$B43,0)/OFFSET(AnnualDataCVM!FC$14,CYPQly!$B43,0)),"",QuarterlyDataCVM!FC43*OFFSET(AnnualDataCP!FC$14,CYPQly!$B43,0)/OFFSET(AnnualDataCVM!FC$14,CYPQly!$B43,0))</f>
        <v>850.00612391930838</v>
      </c>
      <c r="FD43" s="18">
        <f ca="1">IF(ISERROR(QuarterlyDataCVM!FD43*OFFSET(AnnualDataCP!FD$14,CYPQly!$B43,0)/OFFSET(AnnualDataCVM!FD$14,CYPQly!$B43,0)),"",QuarterlyDataCVM!FD43*OFFSET(AnnualDataCP!FD$14,CYPQly!$B43,0)/OFFSET(AnnualDataCVM!FD$14,CYPQly!$B43,0))</f>
        <v>1545.7813280079881</v>
      </c>
      <c r="FE43" s="18">
        <f ca="1">IF(ISERROR(QuarterlyDataCVM!FE43*OFFSET(AnnualDataCP!FE$14,CYPQly!$B43,0)/OFFSET(AnnualDataCVM!FE$14,CYPQly!$B43,0)),"",QuarterlyDataCVM!FE43*OFFSET(AnnualDataCP!FE$14,CYPQly!$B43,0)/OFFSET(AnnualDataCVM!FE$14,CYPQly!$B43,0))</f>
        <v>33505.780408628016</v>
      </c>
      <c r="FF43" s="18">
        <f ca="1">IF(ISERROR(QuarterlyDataCVM!FF43*OFFSET(AnnualDataCP!FF$14,CYPQly!$B43,0)/OFFSET(AnnualDataCVM!FF$14,CYPQly!$B43,0)),"",QuarterlyDataCVM!FF43*OFFSET(AnnualDataCP!FF$14,CYPQly!$B43,0)/OFFSET(AnnualDataCVM!FF$14,CYPQly!$B43,0))</f>
        <v>11346.085708859959</v>
      </c>
      <c r="FG43" s="18">
        <f ca="1">IF(ISERROR(QuarterlyDataCVM!FG43*OFFSET(AnnualDataCP!FG$14,CYPQly!$B43,0)/OFFSET(AnnualDataCVM!FG$14,CYPQly!$B43,0)),"",QuarterlyDataCVM!FG43*OFFSET(AnnualDataCP!FG$14,CYPQly!$B43,0)/OFFSET(AnnualDataCVM!FG$14,CYPQly!$B43,0))</f>
        <v>11346.085708859959</v>
      </c>
      <c r="FH43" s="18">
        <f ca="1">IF(ISERROR(QuarterlyDataCVM!FH43*OFFSET(AnnualDataCP!FH$14,CYPQly!$B43,0)/OFFSET(AnnualDataCVM!FH$14,CYPQly!$B43,0)),"",QuarterlyDataCVM!FH43*OFFSET(AnnualDataCP!FH$14,CYPQly!$B43,0)/OFFSET(AnnualDataCVM!FH$14,CYPQly!$B43,0))</f>
        <v>10583.045037531276</v>
      </c>
      <c r="FI43" s="18">
        <f ca="1">IF(ISERROR(QuarterlyDataCVM!FI43*OFFSET(AnnualDataCP!FI$14,CYPQly!$B43,0)/OFFSET(AnnualDataCVM!FI$14,CYPQly!$B43,0)),"",QuarterlyDataCVM!FI43*OFFSET(AnnualDataCP!FI$14,CYPQly!$B43,0)/OFFSET(AnnualDataCVM!FI$14,CYPQly!$B43,0))</f>
        <v>10583.045037531276</v>
      </c>
      <c r="FJ43" s="18">
        <f ca="1">IF(ISERROR(QuarterlyDataCVM!FJ43*OFFSET(AnnualDataCP!FJ$14,CYPQly!$B43,0)/OFFSET(AnnualDataCVM!FJ$14,CYPQly!$B43,0)),"",QuarterlyDataCVM!FJ43*OFFSET(AnnualDataCP!FJ$14,CYPQly!$B43,0)/OFFSET(AnnualDataCVM!FJ$14,CYPQly!$B43,0))</f>
        <v>11590.584005088464</v>
      </c>
      <c r="FK43" s="18">
        <f ca="1">IF(ISERROR(QuarterlyDataCVM!FK43*OFFSET(AnnualDataCP!FK$14,CYPQly!$B43,0)/OFFSET(AnnualDataCVM!FK$14,CYPQly!$B43,0)),"",QuarterlyDataCVM!FK43*OFFSET(AnnualDataCP!FK$14,CYPQly!$B43,0)/OFFSET(AnnualDataCVM!FK$14,CYPQly!$B43,0))</f>
        <v>8323.7566154985798</v>
      </c>
      <c r="FL43" s="18">
        <f ca="1">IF(ISERROR(QuarterlyDataCVM!FL43*OFFSET(AnnualDataCP!FL$14,CYPQly!$B43,0)/OFFSET(AnnualDataCVM!FL$14,CYPQly!$B43,0)),"",QuarterlyDataCVM!FL43*OFFSET(AnnualDataCP!FL$14,CYPQly!$B43,0)/OFFSET(AnnualDataCVM!FL$14,CYPQly!$B43,0))</f>
        <v>8323.7566154985798</v>
      </c>
      <c r="FM43" s="18">
        <f ca="1">IF(ISERROR(QuarterlyDataCVM!FM43*OFFSET(AnnualDataCP!FM$14,CYPQly!$B43,0)/OFFSET(AnnualDataCVM!FM$14,CYPQly!$B43,0)),"",QuarterlyDataCVM!FM43*OFFSET(AnnualDataCP!FM$14,CYPQly!$B43,0)/OFFSET(AnnualDataCVM!FM$14,CYPQly!$B43,0))</f>
        <v>3267.0374758793459</v>
      </c>
      <c r="FN43" s="18">
        <f ca="1">IF(ISERROR(QuarterlyDataCVM!FN43*OFFSET(AnnualDataCP!FN$14,CYPQly!$B43,0)/OFFSET(AnnualDataCVM!FN$14,CYPQly!$B43,0)),"",QuarterlyDataCVM!FN43*OFFSET(AnnualDataCP!FN$14,CYPQly!$B43,0)/OFFSET(AnnualDataCVM!FN$14,CYPQly!$B43,0))</f>
        <v>1726.4555154018242</v>
      </c>
      <c r="FO43" s="18">
        <f ca="1">IF(ISERROR(QuarterlyDataCVM!FO43*OFFSET(AnnualDataCP!FO$14,CYPQly!$B43,0)/OFFSET(AnnualDataCVM!FO$14,CYPQly!$B43,0)),"",QuarterlyDataCVM!FO43*OFFSET(AnnualDataCP!FO$14,CYPQly!$B43,0)/OFFSET(AnnualDataCVM!FO$14,CYPQly!$B43,0))</f>
        <v>1540.8735543562066</v>
      </c>
      <c r="FP43" s="18">
        <f ca="1">IF(ISERROR(QuarterlyDataCVM!FP43*OFFSET(AnnualDataCP!FP$14,CYPQly!$B43,0)/OFFSET(AnnualDataCVM!FP$14,CYPQly!$B43,0)),"",QuarterlyDataCVM!FP43*OFFSET(AnnualDataCP!FP$14,CYPQly!$B43,0)/OFFSET(AnnualDataCVM!FP$14,CYPQly!$B43,0))</f>
        <v>6081.7009988817072</v>
      </c>
      <c r="FQ43" s="18">
        <f ca="1">IF(ISERROR(QuarterlyDataCVM!FQ43*OFFSET(AnnualDataCP!FQ$14,CYPQly!$B43,0)/OFFSET(AnnualDataCVM!FQ$14,CYPQly!$B43,0)),"",QuarterlyDataCVM!FQ43*OFFSET(AnnualDataCP!FQ$14,CYPQly!$B43,0)/OFFSET(AnnualDataCVM!FQ$14,CYPQly!$B43,0))</f>
        <v>2492.2022387749157</v>
      </c>
      <c r="FR43" s="18">
        <f ca="1">IF(ISERROR(QuarterlyDataCVM!FR43*OFFSET(AnnualDataCP!FR$14,CYPQly!$B43,0)/OFFSET(AnnualDataCVM!FR$14,CYPQly!$B43,0)),"",QuarterlyDataCVM!FR43*OFFSET(AnnualDataCP!FR$14,CYPQly!$B43,0)/OFFSET(AnnualDataCVM!FR$14,CYPQly!$B43,0))</f>
        <v>1613.7605666333052</v>
      </c>
      <c r="FS43" s="18">
        <f ca="1">IF(ISERROR(QuarterlyDataCVM!FS43*OFFSET(AnnualDataCP!FS$14,CYPQly!$B43,0)/OFFSET(AnnualDataCVM!FS$14,CYPQly!$B43,0)),"",QuarterlyDataCVM!FS43*OFFSET(AnnualDataCP!FS$14,CYPQly!$B43,0)/OFFSET(AnnualDataCVM!FS$14,CYPQly!$B43,0))</f>
        <v>755.9309423034083</v>
      </c>
      <c r="FT43" s="18">
        <f ca="1">IF(ISERROR(QuarterlyDataCVM!FT43*OFFSET(AnnualDataCP!FT$14,CYPQly!$B43,0)/OFFSET(AnnualDataCVM!FT$14,CYPQly!$B43,0)),"",QuarterlyDataCVM!FT43*OFFSET(AnnualDataCP!FT$14,CYPQly!$B43,0)/OFFSET(AnnualDataCVM!FT$14,CYPQly!$B43,0))</f>
        <v>229.5</v>
      </c>
      <c r="FU43" s="18">
        <f ca="1">IF(ISERROR(QuarterlyDataCVM!FU43*OFFSET(AnnualDataCP!FU$14,CYPQly!$B43,0)/OFFSET(AnnualDataCVM!FU$14,CYPQly!$B43,0)),"",QuarterlyDataCVM!FU43*OFFSET(AnnualDataCP!FU$14,CYPQly!$B43,0)/OFFSET(AnnualDataCVM!FU$14,CYPQly!$B43,0))</f>
        <v>629.15649307844433</v>
      </c>
      <c r="FV43" s="18">
        <f ca="1">IF(ISERROR(QuarterlyDataCVM!FV43*OFFSET(AnnualDataCP!FV$14,CYPQly!$B43,0)/OFFSET(AnnualDataCVM!FV$14,CYPQly!$B43,0)),"",QuarterlyDataCVM!FV43*OFFSET(AnnualDataCP!FV$14,CYPQly!$B43,0)/OFFSET(AnnualDataCVM!FV$14,CYPQly!$B43,0))</f>
        <v>879.37442634752097</v>
      </c>
      <c r="FW43" s="18">
        <f ca="1">IF(ISERROR(QuarterlyDataCVM!FW43*OFFSET(AnnualDataCP!FW$14,CYPQly!$B43,0)/OFFSET(AnnualDataCVM!FW$14,CYPQly!$B43,0)),"",QuarterlyDataCVM!FW43*OFFSET(AnnualDataCP!FW$14,CYPQly!$B43,0)/OFFSET(AnnualDataCVM!FW$14,CYPQly!$B43,0))</f>
        <v>3121.606622621985</v>
      </c>
      <c r="FX43" s="18">
        <f ca="1">IF(ISERROR(QuarterlyDataCVM!FX43*OFFSET(AnnualDataCP!FX$14,CYPQly!$B43,0)/OFFSET(AnnualDataCVM!FX$14,CYPQly!$B43,0)),"",QuarterlyDataCVM!FX43*OFFSET(AnnualDataCP!FX$14,CYPQly!$B43,0)/OFFSET(AnnualDataCVM!FX$14,CYPQly!$B43,0))</f>
        <v>875.71035940803381</v>
      </c>
      <c r="FY43" s="18">
        <f ca="1">IF(ISERROR(QuarterlyDataCVM!FY43*OFFSET(AnnualDataCP!FY$14,CYPQly!$B43,0)/OFFSET(AnnualDataCVM!FY$14,CYPQly!$B43,0)),"",QuarterlyDataCVM!FY43*OFFSET(AnnualDataCP!FY$14,CYPQly!$B43,0)/OFFSET(AnnualDataCVM!FY$14,CYPQly!$B43,0))</f>
        <v>268.05187930121758</v>
      </c>
      <c r="FZ43" s="18">
        <f ca="1">IF(ISERROR(QuarterlyDataCVM!FZ43*OFFSET(AnnualDataCP!FZ$14,CYPQly!$B43,0)/OFFSET(AnnualDataCVM!FZ$14,CYPQly!$B43,0)),"",QuarterlyDataCVM!FZ43*OFFSET(AnnualDataCP!FZ$14,CYPQly!$B43,0)/OFFSET(AnnualDataCVM!FZ$14,CYPQly!$B43,0))</f>
        <v>1976.8723393394926</v>
      </c>
      <c r="GA43" s="18">
        <f ca="1">IF(ISERROR(QuarterlyDataCVM!GA43*OFFSET(AnnualDataCP!GA$14,CYPQly!$B43,0)/OFFSET(AnnualDataCVM!GA$14,CYPQly!$B43,0)),"",QuarterlyDataCVM!GA43*OFFSET(AnnualDataCP!GA$14,CYPQly!$B43,0)/OFFSET(AnnualDataCVM!GA$14,CYPQly!$B43,0))</f>
        <v>468.6902818014222</v>
      </c>
      <c r="GB43" s="18">
        <f ca="1">IF(ISERROR(QuarterlyDataCVM!GB43*OFFSET(AnnualDataCP!GB$14,CYPQly!$B43,0)/OFFSET(AnnualDataCVM!GB$14,CYPQly!$B43,0)),"",QuarterlyDataCVM!GB43*OFFSET(AnnualDataCP!GB$14,CYPQly!$B43,0)/OFFSET(AnnualDataCVM!GB$14,CYPQly!$B43,0))</f>
        <v>468.6902818014222</v>
      </c>
    </row>
    <row r="44" spans="2:184" x14ac:dyDescent="0.25">
      <c r="B44" s="18">
        <f t="shared" si="0"/>
        <v>8</v>
      </c>
      <c r="C44" s="1">
        <v>35582</v>
      </c>
      <c r="D44" s="18">
        <f ca="1">IF(ISERROR(QuarterlyDataCVM!D44*OFFSET(AnnualDataCP!D$14,CYPQly!$B44,0)/OFFSET(AnnualDataCVM!D$14,CYPQly!$B44,0)),"",QuarterlyDataCVM!D44*OFFSET(AnnualDataCP!D$14,CYPQly!$B44,0)/OFFSET(AnnualDataCVM!D$14,CYPQly!$B44,0))</f>
        <v>214341.31851567703</v>
      </c>
      <c r="E44" s="18">
        <f ca="1">IF(ISERROR(QuarterlyDataCVM!E44*OFFSET(AnnualDataCP!E$14,CYPQly!$B44,0)/OFFSET(AnnualDataCVM!E$14,CYPQly!$B44,0)),"",QuarterlyDataCVM!E44*OFFSET(AnnualDataCP!E$14,CYPQly!$B44,0)/OFFSET(AnnualDataCVM!E$14,CYPQly!$B44,0))</f>
        <v>2320.8900730816076</v>
      </c>
      <c r="F44" s="18">
        <f ca="1">IF(ISERROR(QuarterlyDataCVM!F44*OFFSET(AnnualDataCP!F$14,CYPQly!$B44,0)/OFFSET(AnnualDataCVM!F$14,CYPQly!$B44,0)),"",QuarterlyDataCVM!F44*OFFSET(AnnualDataCP!F$14,CYPQly!$B44,0)/OFFSET(AnnualDataCVM!F$14,CYPQly!$B44,0))</f>
        <v>2161.5125140924465</v>
      </c>
      <c r="G44" s="18">
        <f ca="1">IF(ISERROR(QuarterlyDataCVM!G44*OFFSET(AnnualDataCP!G$14,CYPQly!$B44,0)/OFFSET(AnnualDataCVM!G$14,CYPQly!$B44,0)),"",QuarterlyDataCVM!G44*OFFSET(AnnualDataCP!G$14,CYPQly!$B44,0)/OFFSET(AnnualDataCVM!G$14,CYPQly!$B44,0))</f>
        <v>63.5</v>
      </c>
      <c r="H44" s="18">
        <f ca="1">IF(ISERROR(QuarterlyDataCVM!H44*OFFSET(AnnualDataCP!H$14,CYPQly!$B44,0)/OFFSET(AnnualDataCVM!H$14,CYPQly!$B44,0)),"",QuarterlyDataCVM!H44*OFFSET(AnnualDataCP!H$14,CYPQly!$B44,0)/OFFSET(AnnualDataCVM!H$14,CYPQly!$B44,0))</f>
        <v>96.040473840078974</v>
      </c>
      <c r="I44" s="18">
        <f ca="1">IF(ISERROR(QuarterlyDataCVM!I44*OFFSET(AnnualDataCP!I$14,CYPQly!$B44,0)/OFFSET(AnnualDataCVM!I$14,CYPQly!$B44,0)),"",QuarterlyDataCVM!I44*OFFSET(AnnualDataCP!I$14,CYPQly!$B44,0)/OFFSET(AnnualDataCVM!I$14,CYPQly!$B44,0))</f>
        <v>56904.038574899321</v>
      </c>
      <c r="J44" s="18">
        <f ca="1">IF(ISERROR(QuarterlyDataCVM!J44*OFFSET(AnnualDataCP!J$14,CYPQly!$B44,0)/OFFSET(AnnualDataCVM!J$14,CYPQly!$B44,0)),"",QuarterlyDataCVM!J44*OFFSET(AnnualDataCP!J$14,CYPQly!$B44,0)/OFFSET(AnnualDataCVM!J$14,CYPQly!$B44,0))</f>
        <v>45990.852359303623</v>
      </c>
      <c r="K44" s="18">
        <f ca="1">IF(ISERROR(QuarterlyDataCVM!K44*OFFSET(AnnualDataCP!K$14,CYPQly!$B44,0)/OFFSET(AnnualDataCVM!K$14,CYPQly!$B44,0)),"",QuarterlyDataCVM!K44*OFFSET(AnnualDataCP!K$14,CYPQly!$B44,0)/OFFSET(AnnualDataCVM!K$14,CYPQly!$B44,0))</f>
        <v>4088.1880114922515</v>
      </c>
      <c r="L44" s="18">
        <f ca="1">IF(ISERROR(QuarterlyDataCVM!L44*OFFSET(AnnualDataCP!L$14,CYPQly!$B44,0)/OFFSET(AnnualDataCVM!L$14,CYPQly!$B44,0)),"",QuarterlyDataCVM!L44*OFFSET(AnnualDataCP!L$14,CYPQly!$B44,0)/OFFSET(AnnualDataCVM!L$14,CYPQly!$B44,0))</f>
        <v>93.242761692650333</v>
      </c>
      <c r="M44" s="18">
        <f ca="1">IF(ISERROR(QuarterlyDataCVM!M44*OFFSET(AnnualDataCP!M$14,CYPQly!$B44,0)/OFFSET(AnnualDataCVM!M$14,CYPQly!$B44,0)),"",QuarterlyDataCVM!M44*OFFSET(AnnualDataCP!M$14,CYPQly!$B44,0)/OFFSET(AnnualDataCVM!M$14,CYPQly!$B44,0))</f>
        <v>3163.1657289002555</v>
      </c>
      <c r="N44" s="18" t="str">
        <f ca="1">IF(ISERROR(QuarterlyDataCVM!N44*OFFSET(AnnualDataCP!N$14,CYPQly!$B44,0)/OFFSET(AnnualDataCVM!N$14,CYPQly!$B44,0)),"",QuarterlyDataCVM!N44*OFFSET(AnnualDataCP!N$14,CYPQly!$B44,0)/OFFSET(AnnualDataCVM!N$14,CYPQly!$B44,0))</f>
        <v/>
      </c>
      <c r="O44" s="18">
        <f ca="1">IF(ISERROR(QuarterlyDataCVM!O44*OFFSET(AnnualDataCP!O$14,CYPQly!$B44,0)/OFFSET(AnnualDataCVM!O$14,CYPQly!$B44,0)),"",QuarterlyDataCVM!O44*OFFSET(AnnualDataCP!O$14,CYPQly!$B44,0)/OFFSET(AnnualDataCVM!O$14,CYPQly!$B44,0))</f>
        <v>358.53557567917204</v>
      </c>
      <c r="P44" s="18">
        <f ca="1">IF(ISERROR(QuarterlyDataCVM!P44*OFFSET(AnnualDataCP!P$14,CYPQly!$B44,0)/OFFSET(AnnualDataCVM!P$14,CYPQly!$B44,0)),"",QuarterlyDataCVM!P44*OFFSET(AnnualDataCP!P$14,CYPQly!$B44,0)/OFFSET(AnnualDataCVM!P$14,CYPQly!$B44,0))</f>
        <v>466.68271954674219</v>
      </c>
      <c r="Q44" s="18">
        <f ca="1">IF(ISERROR(QuarterlyDataCVM!Q44*OFFSET(AnnualDataCP!Q$14,CYPQly!$B44,0)/OFFSET(AnnualDataCVM!Q$14,CYPQly!$B44,0)),"",QuarterlyDataCVM!Q44*OFFSET(AnnualDataCP!Q$14,CYPQly!$B44,0)/OFFSET(AnnualDataCVM!Q$14,CYPQly!$B44,0))</f>
        <v>35836.77467853191</v>
      </c>
      <c r="R44" s="18">
        <f ca="1">IF(ISERROR(QuarterlyDataCVM!R44*OFFSET(AnnualDataCP!R$14,CYPQly!$B44,0)/OFFSET(AnnualDataCVM!R$14,CYPQly!$B44,0)),"",QuarterlyDataCVM!R44*OFFSET(AnnualDataCP!R$14,CYPQly!$B44,0)/OFFSET(AnnualDataCVM!R$14,CYPQly!$B44,0))</f>
        <v>5492.976346911958</v>
      </c>
      <c r="S44" s="18">
        <f ca="1">IF(ISERROR(QuarterlyDataCVM!S44*OFFSET(AnnualDataCP!S$14,CYPQly!$B44,0)/OFFSET(AnnualDataCVM!S$14,CYPQly!$B44,0)),"",QuarterlyDataCVM!S44*OFFSET(AnnualDataCP!S$14,CYPQly!$B44,0)/OFFSET(AnnualDataCVM!S$14,CYPQly!$B44,0))</f>
        <v>4324.2613025686533</v>
      </c>
      <c r="T44" s="18">
        <f ca="1">IF(ISERROR(QuarterlyDataCVM!T44*OFFSET(AnnualDataCP!T$14,CYPQly!$B44,0)/OFFSET(AnnualDataCVM!T$14,CYPQly!$B44,0)),"",QuarterlyDataCVM!T44*OFFSET(AnnualDataCP!T$14,CYPQly!$B44,0)/OFFSET(AnnualDataCVM!T$14,CYPQly!$B44,0))</f>
        <v>752.79705351773907</v>
      </c>
      <c r="U44" s="18">
        <f ca="1">IF(ISERROR(QuarterlyDataCVM!U44*OFFSET(AnnualDataCP!U$14,CYPQly!$B44,0)/OFFSET(AnnualDataCVM!U$14,CYPQly!$B44,0)),"",QuarterlyDataCVM!U44*OFFSET(AnnualDataCP!U$14,CYPQly!$B44,0)/OFFSET(AnnualDataCVM!U$14,CYPQly!$B44,0))</f>
        <v>456.66333166583291</v>
      </c>
      <c r="V44" s="18">
        <f ca="1">IF(ISERROR(QuarterlyDataCVM!V44*OFFSET(AnnualDataCP!V$14,CYPQly!$B44,0)/OFFSET(AnnualDataCVM!V$14,CYPQly!$B44,0)),"",QuarterlyDataCVM!V44*OFFSET(AnnualDataCP!V$14,CYPQly!$B44,0)/OFFSET(AnnualDataCVM!V$14,CYPQly!$B44,0))</f>
        <v>45.303370786516851</v>
      </c>
      <c r="W44" s="18">
        <f ca="1">IF(ISERROR(QuarterlyDataCVM!W44*OFFSET(AnnualDataCP!W$14,CYPQly!$B44,0)/OFFSET(AnnualDataCVM!W$14,CYPQly!$B44,0)),"",QuarterlyDataCVM!W44*OFFSET(AnnualDataCP!W$14,CYPQly!$B44,0)/OFFSET(AnnualDataCVM!W$14,CYPQly!$B44,0))</f>
        <v>460.15950920245399</v>
      </c>
      <c r="X44" s="18">
        <f ca="1">IF(ISERROR(QuarterlyDataCVM!X44*OFFSET(AnnualDataCP!X$14,CYPQly!$B44,0)/OFFSET(AnnualDataCVM!X$14,CYPQly!$B44,0)),"",QuarterlyDataCVM!X44*OFFSET(AnnualDataCP!X$14,CYPQly!$B44,0)/OFFSET(AnnualDataCVM!X$14,CYPQly!$B44,0))</f>
        <v>166.18525519848771</v>
      </c>
      <c r="Y44" s="18">
        <f ca="1">IF(ISERROR(QuarterlyDataCVM!Y44*OFFSET(AnnualDataCP!Y$14,CYPQly!$B44,0)/OFFSET(AnnualDataCVM!Y$14,CYPQly!$B44,0)),"",QuarterlyDataCVM!Y44*OFFSET(AnnualDataCP!Y$14,CYPQly!$B44,0)/OFFSET(AnnualDataCVM!Y$14,CYPQly!$B44,0))</f>
        <v>723.61058716154548</v>
      </c>
      <c r="Z44" s="18">
        <f ca="1">IF(ISERROR(QuarterlyDataCVM!Z44*OFFSET(AnnualDataCP!Z$14,CYPQly!$B44,0)/OFFSET(AnnualDataCVM!Z$14,CYPQly!$B44,0)),"",QuarterlyDataCVM!Z44*OFFSET(AnnualDataCP!Z$14,CYPQly!$B44,0)/OFFSET(AnnualDataCVM!Z$14,CYPQly!$B44,0))</f>
        <v>1540.9695817490494</v>
      </c>
      <c r="AA44" s="18">
        <f ca="1">IF(ISERROR(QuarterlyDataCVM!AA44*OFFSET(AnnualDataCP!AA$14,CYPQly!$B44,0)/OFFSET(AnnualDataCVM!AA$14,CYPQly!$B44,0)),"",QuarterlyDataCVM!AA44*OFFSET(AnnualDataCP!AA$14,CYPQly!$B44,0)/OFFSET(AnnualDataCVM!AA$14,CYPQly!$B44,0))</f>
        <v>176.13937282229966</v>
      </c>
      <c r="AB44" s="18">
        <f ca="1">IF(ISERROR(QuarterlyDataCVM!AB44*OFFSET(AnnualDataCP!AB$14,CYPQly!$B44,0)/OFFSET(AnnualDataCVM!AB$14,CYPQly!$B44,0)),"",QuarterlyDataCVM!AB44*OFFSET(AnnualDataCP!AB$14,CYPQly!$B44,0)/OFFSET(AnnualDataCVM!AB$14,CYPQly!$B44,0))</f>
        <v>785.30075187969919</v>
      </c>
      <c r="AC44" s="18">
        <f ca="1">IF(ISERROR(QuarterlyDataCVM!AC44*OFFSET(AnnualDataCP!AC$14,CYPQly!$B44,0)/OFFSET(AnnualDataCVM!AC$14,CYPQly!$B44,0)),"",QuarterlyDataCVM!AC44*OFFSET(AnnualDataCP!AC$14,CYPQly!$B44,0)/OFFSET(AnnualDataCVM!AC$14,CYPQly!$B44,0))</f>
        <v>591.09172835532672</v>
      </c>
      <c r="AD44" s="18">
        <f ca="1">IF(ISERROR(QuarterlyDataCVM!AD44*OFFSET(AnnualDataCP!AD$14,CYPQly!$B44,0)/OFFSET(AnnualDataCVM!AD$14,CYPQly!$B44,0)),"",QuarterlyDataCVM!AD44*OFFSET(AnnualDataCP!AD$14,CYPQly!$B44,0)/OFFSET(AnnualDataCVM!AD$14,CYPQly!$B44,0))</f>
        <v>194.31180400890869</v>
      </c>
      <c r="AE44" s="18">
        <f ca="1">IF(ISERROR(QuarterlyDataCVM!AE44*OFFSET(AnnualDataCP!AE$14,CYPQly!$B44,0)/OFFSET(AnnualDataCVM!AE$14,CYPQly!$B44,0)),"",QuarterlyDataCVM!AE44*OFFSET(AnnualDataCP!AE$14,CYPQly!$B44,0)/OFFSET(AnnualDataCVM!AE$14,CYPQly!$B44,0))</f>
        <v>385.23705501618122</v>
      </c>
      <c r="AF44" s="18">
        <f ca="1">IF(ISERROR(QuarterlyDataCVM!AF44*OFFSET(AnnualDataCP!AF$14,CYPQly!$B44,0)/OFFSET(AnnualDataCVM!AF$14,CYPQly!$B44,0)),"",QuarterlyDataCVM!AF44*OFFSET(AnnualDataCP!AF$14,CYPQly!$B44,0)/OFFSET(AnnualDataCVM!AF$14,CYPQly!$B44,0))</f>
        <v>2077.5765558116564</v>
      </c>
      <c r="AG44" s="18">
        <f ca="1">IF(ISERROR(QuarterlyDataCVM!AG44*OFFSET(AnnualDataCP!AG$14,CYPQly!$B44,0)/OFFSET(AnnualDataCVM!AG$14,CYPQly!$B44,0)),"",QuarterlyDataCVM!AG44*OFFSET(AnnualDataCP!AG$14,CYPQly!$B44,0)/OFFSET(AnnualDataCVM!AG$14,CYPQly!$B44,0))</f>
        <v>848.87768240343348</v>
      </c>
      <c r="AH44" s="18">
        <f ca="1">IF(ISERROR(QuarterlyDataCVM!AH44*OFFSET(AnnualDataCP!AH$14,CYPQly!$B44,0)/OFFSET(AnnualDataCVM!AH$14,CYPQly!$B44,0)),"",QuarterlyDataCVM!AH44*OFFSET(AnnualDataCP!AH$14,CYPQly!$B44,0)/OFFSET(AnnualDataCVM!AH$14,CYPQly!$B44,0))</f>
        <v>1023.4821872410936</v>
      </c>
      <c r="AI44" s="18">
        <f ca="1">IF(ISERROR(QuarterlyDataCVM!AI44*OFFSET(AnnualDataCP!AI$14,CYPQly!$B44,0)/OFFSET(AnnualDataCVM!AI$14,CYPQly!$B44,0)),"",QuarterlyDataCVM!AI44*OFFSET(AnnualDataCP!AI$14,CYPQly!$B44,0)/OFFSET(AnnualDataCVM!AI$14,CYPQly!$B44,0))</f>
        <v>205.66478342749528</v>
      </c>
      <c r="AJ44" s="18">
        <f ca="1">IF(ISERROR(QuarterlyDataCVM!AJ44*OFFSET(AnnualDataCP!AJ$14,CYPQly!$B44,0)/OFFSET(AnnualDataCVM!AJ$14,CYPQly!$B44,0)),"",QuarterlyDataCVM!AJ44*OFFSET(AnnualDataCP!AJ$14,CYPQly!$B44,0)/OFFSET(AnnualDataCVM!AJ$14,CYPQly!$B44,0))</f>
        <v>2549.0920827795708</v>
      </c>
      <c r="AK44" s="18">
        <f ca="1">IF(ISERROR(QuarterlyDataCVM!AK44*OFFSET(AnnualDataCP!AK$14,CYPQly!$B44,0)/OFFSET(AnnualDataCVM!AK$14,CYPQly!$B44,0)),"",QuarterlyDataCVM!AK44*OFFSET(AnnualDataCP!AK$14,CYPQly!$B44,0)/OFFSET(AnnualDataCVM!AK$14,CYPQly!$B44,0))</f>
        <v>515.5110810810811</v>
      </c>
      <c r="AL44" s="18">
        <f ca="1">IF(ISERROR(QuarterlyDataCVM!AL44*OFFSET(AnnualDataCP!AL$14,CYPQly!$B44,0)/OFFSET(AnnualDataCVM!AL$14,CYPQly!$B44,0)),"",QuarterlyDataCVM!AL44*OFFSET(AnnualDataCP!AL$14,CYPQly!$B44,0)/OFFSET(AnnualDataCVM!AL$14,CYPQly!$B44,0))</f>
        <v>893.15689149560114</v>
      </c>
      <c r="AM44" s="18">
        <f ca="1">IF(ISERROR(QuarterlyDataCVM!AM44*OFFSET(AnnualDataCP!AM$14,CYPQly!$B44,0)/OFFSET(AnnualDataCVM!AM$14,CYPQly!$B44,0)),"",QuarterlyDataCVM!AM44*OFFSET(AnnualDataCP!AM$14,CYPQly!$B44,0)/OFFSET(AnnualDataCVM!AM$14,CYPQly!$B44,0))</f>
        <v>1140.5536654515997</v>
      </c>
      <c r="AN44" s="18">
        <f ca="1">IF(ISERROR(QuarterlyDataCVM!AN44*OFFSET(AnnualDataCP!AN$14,CYPQly!$B44,0)/OFFSET(AnnualDataCVM!AN$14,CYPQly!$B44,0)),"",QuarterlyDataCVM!AN44*OFFSET(AnnualDataCP!AN$14,CYPQly!$B44,0)/OFFSET(AnnualDataCVM!AN$14,CYPQly!$B44,0))</f>
        <v>377.69175406127903</v>
      </c>
      <c r="AO44" s="18">
        <f ca="1">IF(ISERROR(QuarterlyDataCVM!AO44*OFFSET(AnnualDataCP!AO$14,CYPQly!$B44,0)/OFFSET(AnnualDataCVM!AO$14,CYPQly!$B44,0)),"",QuarterlyDataCVM!AO44*OFFSET(AnnualDataCP!AO$14,CYPQly!$B44,0)/OFFSET(AnnualDataCVM!AO$14,CYPQly!$B44,0))</f>
        <v>377.69175406127903</v>
      </c>
      <c r="AP44" s="18">
        <f ca="1">IF(ISERROR(QuarterlyDataCVM!AP44*OFFSET(AnnualDataCP!AP$14,CYPQly!$B44,0)/OFFSET(AnnualDataCVM!AP$14,CYPQly!$B44,0)),"",QuarterlyDataCVM!AP44*OFFSET(AnnualDataCP!AP$14,CYPQly!$B44,0)/OFFSET(AnnualDataCVM!AP$14,CYPQly!$B44,0))</f>
        <v>3053.823974763407</v>
      </c>
      <c r="AQ44" s="18">
        <f ca="1">IF(ISERROR(QuarterlyDataCVM!AQ44*OFFSET(AnnualDataCP!AQ$14,CYPQly!$B44,0)/OFFSET(AnnualDataCVM!AQ$14,CYPQly!$B44,0)),"",QuarterlyDataCVM!AQ44*OFFSET(AnnualDataCP!AQ$14,CYPQly!$B44,0)/OFFSET(AnnualDataCVM!AQ$14,CYPQly!$B44,0))</f>
        <v>3053.823974763407</v>
      </c>
      <c r="AR44" s="18">
        <f ca="1">IF(ISERROR(QuarterlyDataCVM!AR44*OFFSET(AnnualDataCP!AR$14,CYPQly!$B44,0)/OFFSET(AnnualDataCVM!AR$14,CYPQly!$B44,0)),"",QuarterlyDataCVM!AR44*OFFSET(AnnualDataCP!AR$14,CYPQly!$B44,0)/OFFSET(AnnualDataCVM!AR$14,CYPQly!$B44,0))</f>
        <v>302.25</v>
      </c>
      <c r="AS44" s="18">
        <f ca="1">IF(ISERROR(QuarterlyDataCVM!AS44*OFFSET(AnnualDataCP!AS$14,CYPQly!$B44,0)/OFFSET(AnnualDataCVM!AS$14,CYPQly!$B44,0)),"",QuarterlyDataCVM!AS44*OFFSET(AnnualDataCP!AS$14,CYPQly!$B44,0)/OFFSET(AnnualDataCVM!AS$14,CYPQly!$B44,0))</f>
        <v>1244.6355272469923</v>
      </c>
      <c r="AT44" s="18">
        <f ca="1">IF(ISERROR(QuarterlyDataCVM!AT44*OFFSET(AnnualDataCP!AT$14,CYPQly!$B44,0)/OFFSET(AnnualDataCVM!AT$14,CYPQly!$B44,0)),"",QuarterlyDataCVM!AT44*OFFSET(AnnualDataCP!AT$14,CYPQly!$B44,0)/OFFSET(AnnualDataCVM!AT$14,CYPQly!$B44,0))</f>
        <v>265.86059743954479</v>
      </c>
      <c r="AU44" s="18">
        <f ca="1">IF(ISERROR(QuarterlyDataCVM!AU44*OFFSET(AnnualDataCP!AU$14,CYPQly!$B44,0)/OFFSET(AnnualDataCVM!AU$14,CYPQly!$B44,0)),"",QuarterlyDataCVM!AU44*OFFSET(AnnualDataCP!AU$14,CYPQly!$B44,0)/OFFSET(AnnualDataCVM!AU$14,CYPQly!$B44,0))</f>
        <v>330.70686767169178</v>
      </c>
      <c r="AV44" s="18">
        <f ca="1">IF(ISERROR(QuarterlyDataCVM!AV44*OFFSET(AnnualDataCP!AV$14,CYPQly!$B44,0)/OFFSET(AnnualDataCVM!AV$14,CYPQly!$B44,0)),"",QuarterlyDataCVM!AV44*OFFSET(AnnualDataCP!AV$14,CYPQly!$B44,0)/OFFSET(AnnualDataCVM!AV$14,CYPQly!$B44,0))</f>
        <v>469.08814379536813</v>
      </c>
      <c r="AW44" s="18">
        <f ca="1">IF(ISERROR(QuarterlyDataCVM!AW44*OFFSET(AnnualDataCP!AW$14,CYPQly!$B44,0)/OFFSET(AnnualDataCVM!AW$14,CYPQly!$B44,0)),"",QuarterlyDataCVM!AW44*OFFSET(AnnualDataCP!AW$14,CYPQly!$B44,0)/OFFSET(AnnualDataCVM!AW$14,CYPQly!$B44,0))</f>
        <v>436.09693145970749</v>
      </c>
      <c r="AX44" s="18">
        <f ca="1">IF(ISERROR(QuarterlyDataCVM!AX44*OFFSET(AnnualDataCP!AX$14,CYPQly!$B44,0)/OFFSET(AnnualDataCVM!AX$14,CYPQly!$B44,0)),"",QuarterlyDataCVM!AX44*OFFSET(AnnualDataCP!AX$14,CYPQly!$B44,0)/OFFSET(AnnualDataCVM!AX$14,CYPQly!$B44,0))</f>
        <v>1693.0941141020489</v>
      </c>
      <c r="AY44" s="18">
        <f ca="1">IF(ISERROR(QuarterlyDataCVM!AY44*OFFSET(AnnualDataCP!AY$14,CYPQly!$B44,0)/OFFSET(AnnualDataCVM!AY$14,CYPQly!$B44,0)),"",QuarterlyDataCVM!AY44*OFFSET(AnnualDataCP!AY$14,CYPQly!$B44,0)/OFFSET(AnnualDataCVM!AY$14,CYPQly!$B44,0))</f>
        <v>1693.0941141020489</v>
      </c>
      <c r="AZ44" s="18">
        <f ca="1">IF(ISERROR(QuarterlyDataCVM!AZ44*OFFSET(AnnualDataCP!AZ$14,CYPQly!$B44,0)/OFFSET(AnnualDataCVM!AZ$14,CYPQly!$B44,0)),"",QuarterlyDataCVM!AZ44*OFFSET(AnnualDataCP!AZ$14,CYPQly!$B44,0)/OFFSET(AnnualDataCVM!AZ$14,CYPQly!$B44,0))</f>
        <v>2859.1997912725851</v>
      </c>
      <c r="BA44" s="18">
        <f ca="1">IF(ISERROR(QuarterlyDataCVM!BA44*OFFSET(AnnualDataCP!BA$14,CYPQly!$B44,0)/OFFSET(AnnualDataCVM!BA$14,CYPQly!$B44,0)),"",QuarterlyDataCVM!BA44*OFFSET(AnnualDataCP!BA$14,CYPQly!$B44,0)/OFFSET(AnnualDataCVM!BA$14,CYPQly!$B44,0))</f>
        <v>1670.488928255093</v>
      </c>
      <c r="BB44" s="18">
        <f ca="1">IF(ISERROR(QuarterlyDataCVM!BB44*OFFSET(AnnualDataCP!BB$14,CYPQly!$B44,0)/OFFSET(AnnualDataCVM!BB$14,CYPQly!$B44,0)),"",QuarterlyDataCVM!BB44*OFFSET(AnnualDataCP!BB$14,CYPQly!$B44,0)/OFFSET(AnnualDataCVM!BB$14,CYPQly!$B44,0))</f>
        <v>1188.6626173384871</v>
      </c>
      <c r="BC44" s="18">
        <f ca="1">IF(ISERROR(QuarterlyDataCVM!BC44*OFFSET(AnnualDataCP!BC$14,CYPQly!$B44,0)/OFFSET(AnnualDataCVM!BC$14,CYPQly!$B44,0)),"",QuarterlyDataCVM!BC44*OFFSET(AnnualDataCP!BC$14,CYPQly!$B44,0)/OFFSET(AnnualDataCVM!BC$14,CYPQly!$B44,0))</f>
        <v>782.0429283250287</v>
      </c>
      <c r="BD44" s="18">
        <f ca="1">IF(ISERROR(QuarterlyDataCVM!BD44*OFFSET(AnnualDataCP!BD$14,CYPQly!$B44,0)/OFFSET(AnnualDataCVM!BD$14,CYPQly!$B44,0)),"",QuarterlyDataCVM!BD44*OFFSET(AnnualDataCP!BD$14,CYPQly!$B44,0)/OFFSET(AnnualDataCVM!BD$14,CYPQly!$B44,0))</f>
        <v>404.73349633251831</v>
      </c>
      <c r="BE44" s="18">
        <f ca="1">IF(ISERROR(QuarterlyDataCVM!BE44*OFFSET(AnnualDataCP!BE$14,CYPQly!$B44,0)/OFFSET(AnnualDataCVM!BE$14,CYPQly!$B44,0)),"",QuarterlyDataCVM!BE44*OFFSET(AnnualDataCP!BE$14,CYPQly!$B44,0)/OFFSET(AnnualDataCVM!BE$14,CYPQly!$B44,0))</f>
        <v>4075.1267649827423</v>
      </c>
      <c r="BF44" s="18">
        <f ca="1">IF(ISERROR(QuarterlyDataCVM!BF44*OFFSET(AnnualDataCP!BF$14,CYPQly!$B44,0)/OFFSET(AnnualDataCVM!BF$14,CYPQly!$B44,0)),"",QuarterlyDataCVM!BF44*OFFSET(AnnualDataCP!BF$14,CYPQly!$B44,0)/OFFSET(AnnualDataCVM!BF$14,CYPQly!$B44,0))</f>
        <v>1213.5489428347689</v>
      </c>
      <c r="BG44" s="18">
        <f ca="1">IF(ISERROR(QuarterlyDataCVM!BG44*OFFSET(AnnualDataCP!BG$14,CYPQly!$B44,0)/OFFSET(AnnualDataCVM!BG$14,CYPQly!$B44,0)),"",QuarterlyDataCVM!BG44*OFFSET(AnnualDataCP!BG$14,CYPQly!$B44,0)/OFFSET(AnnualDataCVM!BG$14,CYPQly!$B44,0))</f>
        <v>568.42639593908632</v>
      </c>
      <c r="BH44" s="18">
        <f ca="1">IF(ISERROR(QuarterlyDataCVM!BH44*OFFSET(AnnualDataCP!BH$14,CYPQly!$B44,0)/OFFSET(AnnualDataCVM!BH$14,CYPQly!$B44,0)),"",QuarterlyDataCVM!BH44*OFFSET(AnnualDataCP!BH$14,CYPQly!$B44,0)/OFFSET(AnnualDataCVM!BH$14,CYPQly!$B44,0))</f>
        <v>643.98020501944154</v>
      </c>
      <c r="BI44" s="18">
        <f ca="1">IF(ISERROR(QuarterlyDataCVM!BI44*OFFSET(AnnualDataCP!BI$14,CYPQly!$B44,0)/OFFSET(AnnualDataCVM!BI$14,CYPQly!$B44,0)),"",QuarterlyDataCVM!BI44*OFFSET(AnnualDataCP!BI$14,CYPQly!$B44,0)/OFFSET(AnnualDataCVM!BI$14,CYPQly!$B44,0))</f>
        <v>2861.3892482572378</v>
      </c>
      <c r="BJ44" s="18">
        <f ca="1">IF(ISERROR(QuarterlyDataCVM!BJ44*OFFSET(AnnualDataCP!BJ$14,CYPQly!$B44,0)/OFFSET(AnnualDataCVM!BJ$14,CYPQly!$B44,0)),"",QuarterlyDataCVM!BJ44*OFFSET(AnnualDataCP!BJ$14,CYPQly!$B44,0)/OFFSET(AnnualDataCVM!BJ$14,CYPQly!$B44,0))</f>
        <v>2726.0564863571085</v>
      </c>
      <c r="BK44" s="18">
        <f ca="1">IF(ISERROR(QuarterlyDataCVM!BK44*OFFSET(AnnualDataCP!BK$14,CYPQly!$B44,0)/OFFSET(AnnualDataCVM!BK$14,CYPQly!$B44,0)),"",QuarterlyDataCVM!BK44*OFFSET(AnnualDataCP!BK$14,CYPQly!$B44,0)/OFFSET(AnnualDataCVM!BK$14,CYPQly!$B44,0))</f>
        <v>135.48606610499027</v>
      </c>
      <c r="BL44" s="18">
        <f ca="1">IF(ISERROR(QuarterlyDataCVM!BL44*OFFSET(AnnualDataCP!BL$14,CYPQly!$B44,0)/OFFSET(AnnualDataCVM!BL$14,CYPQly!$B44,0)),"",QuarterlyDataCVM!BL44*OFFSET(AnnualDataCP!BL$14,CYPQly!$B44,0)/OFFSET(AnnualDataCVM!BL$14,CYPQly!$B44,0))</f>
        <v>2617.2212361331221</v>
      </c>
      <c r="BM44" s="18">
        <f ca="1">IF(ISERROR(QuarterlyDataCVM!BM44*OFFSET(AnnualDataCP!BM$14,CYPQly!$B44,0)/OFFSET(AnnualDataCVM!BM$14,CYPQly!$B44,0)),"",QuarterlyDataCVM!BM44*OFFSET(AnnualDataCP!BM$14,CYPQly!$B44,0)/OFFSET(AnnualDataCVM!BM$14,CYPQly!$B44,0))</f>
        <v>2617.2212361331221</v>
      </c>
      <c r="BN44" s="18">
        <f ca="1">IF(ISERROR(QuarterlyDataCVM!BN44*OFFSET(AnnualDataCP!BN$14,CYPQly!$B44,0)/OFFSET(AnnualDataCVM!BN$14,CYPQly!$B44,0)),"",QuarterlyDataCVM!BN44*OFFSET(AnnualDataCP!BN$14,CYPQly!$B44,0)/OFFSET(AnnualDataCVM!BN$14,CYPQly!$B44,0))</f>
        <v>1307.4653347249143</v>
      </c>
      <c r="BO44" s="18">
        <f ca="1">IF(ISERROR(QuarterlyDataCVM!BO44*OFFSET(AnnualDataCP!BO$14,CYPQly!$B44,0)/OFFSET(AnnualDataCVM!BO$14,CYPQly!$B44,0)),"",QuarterlyDataCVM!BO44*OFFSET(AnnualDataCP!BO$14,CYPQly!$B44,0)/OFFSET(AnnualDataCVM!BO$14,CYPQly!$B44,0))</f>
        <v>1307.4653347249143</v>
      </c>
      <c r="BP44" s="18">
        <f ca="1">IF(ISERROR(QuarterlyDataCVM!BP44*OFFSET(AnnualDataCP!BP$14,CYPQly!$B44,0)/OFFSET(AnnualDataCVM!BP$14,CYPQly!$B44,0)),"",QuarterlyDataCVM!BP44*OFFSET(AnnualDataCP!BP$14,CYPQly!$B44,0)/OFFSET(AnnualDataCVM!BP$14,CYPQly!$B44,0))</f>
        <v>2898.794117647059</v>
      </c>
      <c r="BQ44" s="18">
        <f ca="1">IF(ISERROR(QuarterlyDataCVM!BQ44*OFFSET(AnnualDataCP!BQ$14,CYPQly!$B44,0)/OFFSET(AnnualDataCVM!BQ$14,CYPQly!$B44,0)),"",QuarterlyDataCVM!BQ44*OFFSET(AnnualDataCP!BQ$14,CYPQly!$B44,0)/OFFSET(AnnualDataCVM!BQ$14,CYPQly!$B44,0))</f>
        <v>2898.794117647059</v>
      </c>
      <c r="BR44" s="18">
        <f ca="1">IF(ISERROR(QuarterlyDataCVM!BR44*OFFSET(AnnualDataCP!BR$14,CYPQly!$B44,0)/OFFSET(AnnualDataCVM!BR$14,CYPQly!$B44,0)),"",QuarterlyDataCVM!BR44*OFFSET(AnnualDataCP!BR$14,CYPQly!$B44,0)/OFFSET(AnnualDataCVM!BR$14,CYPQly!$B44,0))</f>
        <v>3844.5254788579691</v>
      </c>
      <c r="BS44" s="18">
        <f ca="1">IF(ISERROR(QuarterlyDataCVM!BS44*OFFSET(AnnualDataCP!BS$14,CYPQly!$B44,0)/OFFSET(AnnualDataCVM!BS$14,CYPQly!$B44,0)),"",QuarterlyDataCVM!BS44*OFFSET(AnnualDataCP!BS$14,CYPQly!$B44,0)/OFFSET(AnnualDataCVM!BS$14,CYPQly!$B44,0))</f>
        <v>2207.97886191315</v>
      </c>
      <c r="BT44" s="18">
        <f ca="1">IF(ISERROR(QuarterlyDataCVM!BT44*OFFSET(AnnualDataCP!BT$14,CYPQly!$B44,0)/OFFSET(AnnualDataCVM!BT$14,CYPQly!$B44,0)),"",QuarterlyDataCVM!BT44*OFFSET(AnnualDataCP!BT$14,CYPQly!$B44,0)/OFFSET(AnnualDataCVM!BT$14,CYPQly!$B44,0))</f>
        <v>1632.3276760208369</v>
      </c>
      <c r="BU44" s="18">
        <f ca="1">IF(ISERROR(QuarterlyDataCVM!BU44*OFFSET(AnnualDataCP!BU$14,CYPQly!$B44,0)/OFFSET(AnnualDataCVM!BU$14,CYPQly!$B44,0)),"",QuarterlyDataCVM!BU44*OFFSET(AnnualDataCP!BU$14,CYPQly!$B44,0)/OFFSET(AnnualDataCVM!BU$14,CYPQly!$B44,0))</f>
        <v>259.28992805755394</v>
      </c>
      <c r="BV44" s="18">
        <f ca="1">IF(ISERROR(QuarterlyDataCVM!BV44*OFFSET(AnnualDataCP!BV$14,CYPQly!$B44,0)/OFFSET(AnnualDataCVM!BV$14,CYPQly!$B44,0)),"",QuarterlyDataCVM!BV44*OFFSET(AnnualDataCP!BV$14,CYPQly!$B44,0)/OFFSET(AnnualDataCVM!BV$14,CYPQly!$B44,0))</f>
        <v>1269.3434550677061</v>
      </c>
      <c r="BW44" s="18">
        <f ca="1">IF(ISERROR(QuarterlyDataCVM!BW44*OFFSET(AnnualDataCP!BW$14,CYPQly!$B44,0)/OFFSET(AnnualDataCVM!BW$14,CYPQly!$B44,0)),"",QuarterlyDataCVM!BW44*OFFSET(AnnualDataCP!BW$14,CYPQly!$B44,0)/OFFSET(AnnualDataCVM!BW$14,CYPQly!$B44,0))</f>
        <v>100.42105263157895</v>
      </c>
      <c r="BX44" s="18">
        <f ca="1">IF(ISERROR(QuarterlyDataCVM!BX44*OFFSET(AnnualDataCP!BX$14,CYPQly!$B44,0)/OFFSET(AnnualDataCVM!BX$14,CYPQly!$B44,0)),"",QuarterlyDataCVM!BX44*OFFSET(AnnualDataCP!BX$14,CYPQly!$B44,0)/OFFSET(AnnualDataCVM!BX$14,CYPQly!$B44,0))</f>
        <v>2993.3044183218485</v>
      </c>
      <c r="BY44" s="18">
        <f ca="1">IF(ISERROR(QuarterlyDataCVM!BY44*OFFSET(AnnualDataCP!BY$14,CYPQly!$B44,0)/OFFSET(AnnualDataCVM!BY$14,CYPQly!$B44,0)),"",QuarterlyDataCVM!BY44*OFFSET(AnnualDataCP!BY$14,CYPQly!$B44,0)/OFFSET(AnnualDataCVM!BY$14,CYPQly!$B44,0))</f>
        <v>1725.1459293394778</v>
      </c>
      <c r="BZ44" s="18">
        <f ca="1">IF(ISERROR(QuarterlyDataCVM!BZ44*OFFSET(AnnualDataCP!BZ$14,CYPQly!$B44,0)/OFFSET(AnnualDataCVM!BZ$14,CYPQly!$B44,0)),"",QuarterlyDataCVM!BZ44*OFFSET(AnnualDataCP!BZ$14,CYPQly!$B44,0)/OFFSET(AnnualDataCVM!BZ$14,CYPQly!$B44,0))</f>
        <v>847.96921684019924</v>
      </c>
      <c r="CA44" s="18">
        <f ca="1">IF(ISERROR(QuarterlyDataCVM!CA44*OFFSET(AnnualDataCP!CA$14,CYPQly!$B44,0)/OFFSET(AnnualDataCVM!CA$14,CYPQly!$B44,0)),"",QuarterlyDataCVM!CA44*OFFSET(AnnualDataCP!CA$14,CYPQly!$B44,0)/OFFSET(AnnualDataCVM!CA$14,CYPQly!$B44,0))</f>
        <v>876.43454644215103</v>
      </c>
      <c r="CB44" s="18">
        <f ca="1">IF(ISERROR(QuarterlyDataCVM!CB44*OFFSET(AnnualDataCP!CB$14,CYPQly!$B44,0)/OFFSET(AnnualDataCVM!CB$14,CYPQly!$B44,0)),"",QuarterlyDataCVM!CB44*OFFSET(AnnualDataCP!CB$14,CYPQly!$B44,0)/OFFSET(AnnualDataCVM!CB$14,CYPQly!$B44,0))</f>
        <v>1267.070642201835</v>
      </c>
      <c r="CC44" s="18">
        <f ca="1">IF(ISERROR(QuarterlyDataCVM!CC44*OFFSET(AnnualDataCP!CC$14,CYPQly!$B44,0)/OFFSET(AnnualDataCVM!CC$14,CYPQly!$B44,0)),"",QuarterlyDataCVM!CC44*OFFSET(AnnualDataCP!CC$14,CYPQly!$B44,0)/OFFSET(AnnualDataCVM!CC$14,CYPQly!$B44,0))</f>
        <v>90.196506550218345</v>
      </c>
      <c r="CD44" s="18">
        <f ca="1">IF(ISERROR(QuarterlyDataCVM!CD44*OFFSET(AnnualDataCP!CD$14,CYPQly!$B44,0)/OFFSET(AnnualDataCVM!CD$14,CYPQly!$B44,0)),"",QuarterlyDataCVM!CD44*OFFSET(AnnualDataCP!CD$14,CYPQly!$B44,0)/OFFSET(AnnualDataCVM!CD$14,CYPQly!$B44,0))</f>
        <v>369.8003992015968</v>
      </c>
      <c r="CE44" s="18">
        <f ca="1">IF(ISERROR(QuarterlyDataCVM!CE44*OFFSET(AnnualDataCP!CE$14,CYPQly!$B44,0)/OFFSET(AnnualDataCVM!CE$14,CYPQly!$B44,0)),"",QuarterlyDataCVM!CE44*OFFSET(AnnualDataCP!CE$14,CYPQly!$B44,0)/OFFSET(AnnualDataCVM!CE$14,CYPQly!$B44,0))</f>
        <v>809.46909737661178</v>
      </c>
      <c r="CF44" s="18">
        <f ca="1">IF(ISERROR(QuarterlyDataCVM!CF44*OFFSET(AnnualDataCP!CF$14,CYPQly!$B44,0)/OFFSET(AnnualDataCVM!CF$14,CYPQly!$B44,0)),"",QuarterlyDataCVM!CF44*OFFSET(AnnualDataCP!CF$14,CYPQly!$B44,0)/OFFSET(AnnualDataCVM!CF$14,CYPQly!$B44,0))</f>
        <v>3158.4127445795875</v>
      </c>
      <c r="CG44" s="18">
        <f ca="1">IF(ISERROR(QuarterlyDataCVM!CG44*OFFSET(AnnualDataCP!CG$14,CYPQly!$B44,0)/OFFSET(AnnualDataCVM!CG$14,CYPQly!$B44,0)),"",QuarterlyDataCVM!CG44*OFFSET(AnnualDataCP!CG$14,CYPQly!$B44,0)/OFFSET(AnnualDataCVM!CG$14,CYPQly!$B44,0))</f>
        <v>3158.4127445795875</v>
      </c>
      <c r="CH44" s="18">
        <f ca="1">IF(ISERROR(QuarterlyDataCVM!CH44*OFFSET(AnnualDataCP!CH$14,CYPQly!$B44,0)/OFFSET(AnnualDataCVM!CH$14,CYPQly!$B44,0)),"",QuarterlyDataCVM!CH44*OFFSET(AnnualDataCP!CH$14,CYPQly!$B44,0)/OFFSET(AnnualDataCVM!CH$14,CYPQly!$B44,0))</f>
        <v>2426.4070600570863</v>
      </c>
      <c r="CI44" s="18">
        <f ca="1">IF(ISERROR(QuarterlyDataCVM!CI44*OFFSET(AnnualDataCP!CI$14,CYPQly!$B44,0)/OFFSET(AnnualDataCVM!CI$14,CYPQly!$B44,0)),"",QuarterlyDataCVM!CI44*OFFSET(AnnualDataCP!CI$14,CYPQly!$B44,0)/OFFSET(AnnualDataCVM!CI$14,CYPQly!$B44,0))</f>
        <v>735.34225655767159</v>
      </c>
      <c r="CJ44" s="18">
        <f ca="1">IF(ISERROR(QuarterlyDataCVM!CJ44*OFFSET(AnnualDataCP!CJ$14,CYPQly!$B44,0)/OFFSET(AnnualDataCVM!CJ$14,CYPQly!$B44,0)),"",QuarterlyDataCVM!CJ44*OFFSET(AnnualDataCP!CJ$14,CYPQly!$B44,0)/OFFSET(AnnualDataCVM!CJ$14,CYPQly!$B44,0))</f>
        <v>2893.0548390984695</v>
      </c>
      <c r="CK44" s="18">
        <f ca="1">IF(ISERROR(QuarterlyDataCVM!CK44*OFFSET(AnnualDataCP!CK$14,CYPQly!$B44,0)/OFFSET(AnnualDataCVM!CK$14,CYPQly!$B44,0)),"",QuarterlyDataCVM!CK44*OFFSET(AnnualDataCP!CK$14,CYPQly!$B44,0)/OFFSET(AnnualDataCVM!CK$14,CYPQly!$B44,0))</f>
        <v>1051.1612798264641</v>
      </c>
      <c r="CL44" s="18">
        <f ca="1">IF(ISERROR(QuarterlyDataCVM!CL44*OFFSET(AnnualDataCP!CL$14,CYPQly!$B44,0)/OFFSET(AnnualDataCVM!CL$14,CYPQly!$B44,0)),"",QuarterlyDataCVM!CL44*OFFSET(AnnualDataCP!CL$14,CYPQly!$B44,0)/OFFSET(AnnualDataCVM!CL$14,CYPQly!$B44,0))</f>
        <v>1844.5867294225691</v>
      </c>
      <c r="CM44" s="18">
        <f ca="1">IF(ISERROR(QuarterlyDataCVM!CM44*OFFSET(AnnualDataCP!CM$14,CYPQly!$B44,0)/OFFSET(AnnualDataCVM!CM$14,CYPQly!$B44,0)),"",QuarterlyDataCVM!CM44*OFFSET(AnnualDataCP!CM$14,CYPQly!$B44,0)/OFFSET(AnnualDataCVM!CM$14,CYPQly!$B44,0))</f>
        <v>824.98152200340382</v>
      </c>
      <c r="CN44" s="18">
        <f ca="1">IF(ISERROR(QuarterlyDataCVM!CN44*OFFSET(AnnualDataCP!CN$14,CYPQly!$B44,0)/OFFSET(AnnualDataCVM!CN$14,CYPQly!$B44,0)),"",QuarterlyDataCVM!CN44*OFFSET(AnnualDataCP!CN$14,CYPQly!$B44,0)/OFFSET(AnnualDataCVM!CN$14,CYPQly!$B44,0))</f>
        <v>1007.0905693559024</v>
      </c>
      <c r="CO44" s="18">
        <f ca="1">IF(ISERROR(QuarterlyDataCVM!CO44*OFFSET(AnnualDataCP!CO$14,CYPQly!$B44,0)/OFFSET(AnnualDataCVM!CO$14,CYPQly!$B44,0)),"",QuarterlyDataCVM!CO44*OFFSET(AnnualDataCP!CO$14,CYPQly!$B44,0)/OFFSET(AnnualDataCVM!CO$14,CYPQly!$B44,0))</f>
        <v>10.511111111111111</v>
      </c>
      <c r="CP44" s="18">
        <f ca="1">IF(ISERROR(QuarterlyDataCVM!CP44*OFFSET(AnnualDataCP!CP$14,CYPQly!$B44,0)/OFFSET(AnnualDataCVM!CP$14,CYPQly!$B44,0)),"",QuarterlyDataCVM!CP44*OFFSET(AnnualDataCP!CP$14,CYPQly!$B44,0)/OFFSET(AnnualDataCVM!CP$14,CYPQly!$B44,0))</f>
        <v>10910.158052260729</v>
      </c>
      <c r="CQ44" s="18">
        <f ca="1">IF(ISERROR(QuarterlyDataCVM!CQ44*OFFSET(AnnualDataCP!CQ$14,CYPQly!$B44,0)/OFFSET(AnnualDataCVM!CQ$14,CYPQly!$B44,0)),"",QuarterlyDataCVM!CQ44*OFFSET(AnnualDataCP!CQ$14,CYPQly!$B44,0)/OFFSET(AnnualDataCVM!CQ$14,CYPQly!$B44,0))</f>
        <v>4170.3781525901077</v>
      </c>
      <c r="CR44" s="18">
        <f ca="1">IF(ISERROR(QuarterlyDataCVM!CR44*OFFSET(AnnualDataCP!CR$14,CYPQly!$B44,0)/OFFSET(AnnualDataCVM!CR$14,CYPQly!$B44,0)),"",QuarterlyDataCVM!CR44*OFFSET(AnnualDataCP!CR$14,CYPQly!$B44,0)/OFFSET(AnnualDataCVM!CR$14,CYPQly!$B44,0))</f>
        <v>1982.852695782266</v>
      </c>
      <c r="CS44" s="18">
        <f ca="1">IF(ISERROR(QuarterlyDataCVM!CS44*OFFSET(AnnualDataCP!CS$14,CYPQly!$B44,0)/OFFSET(AnnualDataCVM!CS$14,CYPQly!$B44,0)),"",QuarterlyDataCVM!CS44*OFFSET(AnnualDataCP!CS$14,CYPQly!$B44,0)/OFFSET(AnnualDataCVM!CS$14,CYPQly!$B44,0))</f>
        <v>4757.3699052018674</v>
      </c>
      <c r="CT44" s="18">
        <f ca="1">IF(ISERROR(QuarterlyDataCVM!CT44*OFFSET(AnnualDataCP!CT$14,CYPQly!$B44,0)/OFFSET(AnnualDataCVM!CT$14,CYPQly!$B44,0)),"",QuarterlyDataCVM!CT44*OFFSET(AnnualDataCP!CT$14,CYPQly!$B44,0)/OFFSET(AnnualDataCVM!CT$14,CYPQly!$B44,0))</f>
        <v>155114.75417722968</v>
      </c>
      <c r="CU44" s="18">
        <f ca="1">IF(ISERROR(QuarterlyDataCVM!CU44*OFFSET(AnnualDataCP!CU$14,CYPQly!$B44,0)/OFFSET(AnnualDataCVM!CU$14,CYPQly!$B44,0)),"",QuarterlyDataCVM!CU44*OFFSET(AnnualDataCP!CU$14,CYPQly!$B44,0)/OFFSET(AnnualDataCVM!CU$14,CYPQly!$B44,0))</f>
        <v>40077.475203197522</v>
      </c>
      <c r="CV44" s="18">
        <f ca="1">IF(ISERROR(QuarterlyDataCVM!CV44*OFFSET(AnnualDataCP!CV$14,CYPQly!$B44,0)/OFFSET(AnnualDataCVM!CV$14,CYPQly!$B44,0)),"",QuarterlyDataCVM!CV44*OFFSET(AnnualDataCP!CV$14,CYPQly!$B44,0)/OFFSET(AnnualDataCVM!CV$14,CYPQly!$B44,0))</f>
        <v>25928.858790856655</v>
      </c>
      <c r="CW44" s="18">
        <f ca="1">IF(ISERROR(QuarterlyDataCVM!CW44*OFFSET(AnnualDataCP!CW$14,CYPQly!$B44,0)/OFFSET(AnnualDataCVM!CW$14,CYPQly!$B44,0)),"",QuarterlyDataCVM!CW44*OFFSET(AnnualDataCP!CW$14,CYPQly!$B44,0)/OFFSET(AnnualDataCVM!CW$14,CYPQly!$B44,0))</f>
        <v>3384.2620924673211</v>
      </c>
      <c r="CX44" s="18">
        <f ca="1">IF(ISERROR(QuarterlyDataCVM!CX44*OFFSET(AnnualDataCP!CX$14,CYPQly!$B44,0)/OFFSET(AnnualDataCVM!CX$14,CYPQly!$B44,0)),"",QuarterlyDataCVM!CX44*OFFSET(AnnualDataCP!CX$14,CYPQly!$B44,0)/OFFSET(AnnualDataCVM!CX$14,CYPQly!$B44,0))</f>
        <v>9774.6093087901281</v>
      </c>
      <c r="CY44" s="18">
        <f ca="1">IF(ISERROR(QuarterlyDataCVM!CY44*OFFSET(AnnualDataCP!CY$14,CYPQly!$B44,0)/OFFSET(AnnualDataCVM!CY$14,CYPQly!$B44,0)),"",QuarterlyDataCVM!CY44*OFFSET(AnnualDataCP!CY$14,CYPQly!$B44,0)/OFFSET(AnnualDataCVM!CY$14,CYPQly!$B44,0))</f>
        <v>12770.877498062211</v>
      </c>
      <c r="CZ44" s="18">
        <f ca="1">IF(ISERROR(QuarterlyDataCVM!CZ44*OFFSET(AnnualDataCP!CZ$14,CYPQly!$B44,0)/OFFSET(AnnualDataCVM!CZ$14,CYPQly!$B44,0)),"",QuarterlyDataCVM!CZ44*OFFSET(AnnualDataCP!CZ$14,CYPQly!$B44,0)/OFFSET(AnnualDataCVM!CZ$14,CYPQly!$B44,0))</f>
        <v>8874.1569495948352</v>
      </c>
      <c r="DA44" s="18">
        <f ca="1">IF(ISERROR(QuarterlyDataCVM!DA44*OFFSET(AnnualDataCP!DA$14,CYPQly!$B44,0)/OFFSET(AnnualDataCVM!DA$14,CYPQly!$B44,0)),"",QuarterlyDataCVM!DA44*OFFSET(AnnualDataCP!DA$14,CYPQly!$B44,0)/OFFSET(AnnualDataCVM!DA$14,CYPQly!$B44,0))</f>
        <v>3866.4470320931555</v>
      </c>
      <c r="DB44" s="18">
        <f ca="1">IF(ISERROR(QuarterlyDataCVM!DB44*OFFSET(AnnualDataCP!DB$14,CYPQly!$B44,0)/OFFSET(AnnualDataCVM!DB$14,CYPQly!$B44,0)),"",QuarterlyDataCVM!DB44*OFFSET(AnnualDataCP!DB$14,CYPQly!$B44,0)/OFFSET(AnnualDataCVM!DB$14,CYPQly!$B44,0))</f>
        <v>378.76231794236134</v>
      </c>
      <c r="DC44" s="18">
        <f ca="1">IF(ISERROR(QuarterlyDataCVM!DC44*OFFSET(AnnualDataCP!DC$14,CYPQly!$B44,0)/OFFSET(AnnualDataCVM!DC$14,CYPQly!$B44,0)),"",QuarterlyDataCVM!DC44*OFFSET(AnnualDataCP!DC$14,CYPQly!$B44,0)/OFFSET(AnnualDataCVM!DC$14,CYPQly!$B44,0))</f>
        <v>3488.6579044798223</v>
      </c>
      <c r="DD44" s="18">
        <f ca="1">IF(ISERROR(QuarterlyDataCVM!DD44*OFFSET(AnnualDataCP!DD$14,CYPQly!$B44,0)/OFFSET(AnnualDataCVM!DD$14,CYPQly!$B44,0)),"",QuarterlyDataCVM!DD44*OFFSET(AnnualDataCP!DD$14,CYPQly!$B44,0)/OFFSET(AnnualDataCVM!DD$14,CYPQly!$B44,0))</f>
        <v>506.59048402014179</v>
      </c>
      <c r="DE44" s="18">
        <f ca="1">IF(ISERROR(QuarterlyDataCVM!DE44*OFFSET(AnnualDataCP!DE$14,CYPQly!$B44,0)/OFFSET(AnnualDataCVM!DE$14,CYPQly!$B44,0)),"",QuarterlyDataCVM!DE44*OFFSET(AnnualDataCP!DE$14,CYPQly!$B44,0)/OFFSET(AnnualDataCVM!DE$14,CYPQly!$B44,0))</f>
        <v>798.46912650602405</v>
      </c>
      <c r="DF44" s="18">
        <f ca="1">IF(ISERROR(QuarterlyDataCVM!DF44*OFFSET(AnnualDataCP!DF$14,CYPQly!$B44,0)/OFFSET(AnnualDataCVM!DF$14,CYPQly!$B44,0)),"",QuarterlyDataCVM!DF44*OFFSET(AnnualDataCP!DF$14,CYPQly!$B44,0)/OFFSET(AnnualDataCVM!DF$14,CYPQly!$B44,0))</f>
        <v>2147.3327559661279</v>
      </c>
      <c r="DG44" s="18">
        <f ca="1">IF(ISERROR(QuarterlyDataCVM!DG44*OFFSET(AnnualDataCP!DG$14,CYPQly!$B44,0)/OFFSET(AnnualDataCVM!DG$14,CYPQly!$B44,0)),"",QuarterlyDataCVM!DG44*OFFSET(AnnualDataCP!DG$14,CYPQly!$B44,0)/OFFSET(AnnualDataCVM!DG$14,CYPQly!$B44,0))</f>
        <v>1555.9696016771488</v>
      </c>
      <c r="DH44" s="18">
        <f ca="1">IF(ISERROR(QuarterlyDataCVM!DH44*OFFSET(AnnualDataCP!DH$14,CYPQly!$B44,0)/OFFSET(AnnualDataCVM!DH$14,CYPQly!$B44,0)),"",QuarterlyDataCVM!DH44*OFFSET(AnnualDataCP!DH$14,CYPQly!$B44,0)/OFFSET(AnnualDataCVM!DH$14,CYPQly!$B44,0))</f>
        <v>5272.0817146506306</v>
      </c>
      <c r="DI44" s="18">
        <f ca="1">IF(ISERROR(QuarterlyDataCVM!DI44*OFFSET(AnnualDataCP!DI$14,CYPQly!$B44,0)/OFFSET(AnnualDataCVM!DI$14,CYPQly!$B44,0)),"",QuarterlyDataCVM!DI44*OFFSET(AnnualDataCP!DI$14,CYPQly!$B44,0)/OFFSET(AnnualDataCVM!DI$14,CYPQly!$B44,0))</f>
        <v>1192.1755201182807</v>
      </c>
      <c r="DJ44" s="18">
        <f ca="1">IF(ISERROR(QuarterlyDataCVM!DJ44*OFFSET(AnnualDataCP!DJ$14,CYPQly!$B44,0)/OFFSET(AnnualDataCVM!DJ$14,CYPQly!$B44,0)),"",QuarterlyDataCVM!DJ44*OFFSET(AnnualDataCP!DJ$14,CYPQly!$B44,0)/OFFSET(AnnualDataCVM!DJ$14,CYPQly!$B44,0))</f>
        <v>4074.0708446866483</v>
      </c>
      <c r="DK44" s="18">
        <f ca="1">IF(ISERROR(QuarterlyDataCVM!DK44*OFFSET(AnnualDataCP!DK$14,CYPQly!$B44,0)/OFFSET(AnnualDataCVM!DK$14,CYPQly!$B44,0)),"",QuarterlyDataCVM!DK44*OFFSET(AnnualDataCP!DK$14,CYPQly!$B44,0)/OFFSET(AnnualDataCVM!DK$14,CYPQly!$B44,0))</f>
        <v>11340.773294240422</v>
      </c>
      <c r="DL44" s="18">
        <f ca="1">IF(ISERROR(QuarterlyDataCVM!DL44*OFFSET(AnnualDataCP!DL$14,CYPQly!$B44,0)/OFFSET(AnnualDataCVM!DL$14,CYPQly!$B44,0)),"",QuarterlyDataCVM!DL44*OFFSET(AnnualDataCP!DL$14,CYPQly!$B44,0)/OFFSET(AnnualDataCVM!DL$14,CYPQly!$B44,0))</f>
        <v>4062.335932700033</v>
      </c>
      <c r="DM44" s="18">
        <f ca="1">IF(ISERROR(QuarterlyDataCVM!DM44*OFFSET(AnnualDataCP!DM$14,CYPQly!$B44,0)/OFFSET(AnnualDataCVM!DM$14,CYPQly!$B44,0)),"",QuarterlyDataCVM!DM44*OFFSET(AnnualDataCP!DM$14,CYPQly!$B44,0)/OFFSET(AnnualDataCVM!DM$14,CYPQly!$B44,0))</f>
        <v>1988.0601522682941</v>
      </c>
      <c r="DN44" s="18">
        <f ca="1">IF(ISERROR(QuarterlyDataCVM!DN44*OFFSET(AnnualDataCP!DN$14,CYPQly!$B44,0)/OFFSET(AnnualDataCVM!DN$14,CYPQly!$B44,0)),"",QuarterlyDataCVM!DN44*OFFSET(AnnualDataCP!DN$14,CYPQly!$B44,0)/OFFSET(AnnualDataCVM!DN$14,CYPQly!$B44,0))</f>
        <v>2055.9003456907853</v>
      </c>
      <c r="DO44" s="18">
        <f ca="1">IF(ISERROR(QuarterlyDataCVM!DO44*OFFSET(AnnualDataCP!DO$14,CYPQly!$B44,0)/OFFSET(AnnualDataCVM!DO$14,CYPQly!$B44,0)),"",QuarterlyDataCVM!DO44*OFFSET(AnnualDataCP!DO$14,CYPQly!$B44,0)/OFFSET(AnnualDataCVM!DO$14,CYPQly!$B44,0))</f>
        <v>1229.071363220494</v>
      </c>
      <c r="DP44" s="18">
        <f ca="1">IF(ISERROR(QuarterlyDataCVM!DP44*OFFSET(AnnualDataCP!DP$14,CYPQly!$B44,0)/OFFSET(AnnualDataCVM!DP$14,CYPQly!$B44,0)),"",QuarterlyDataCVM!DP44*OFFSET(AnnualDataCP!DP$14,CYPQly!$B44,0)/OFFSET(AnnualDataCVM!DP$14,CYPQly!$B44,0))</f>
        <v>840.89124668435011</v>
      </c>
      <c r="DQ44" s="18">
        <f ca="1">IF(ISERROR(QuarterlyDataCVM!DQ44*OFFSET(AnnualDataCP!DQ$14,CYPQly!$B44,0)/OFFSET(AnnualDataCVM!DQ$14,CYPQly!$B44,0)),"",QuarterlyDataCVM!DQ44*OFFSET(AnnualDataCP!DQ$14,CYPQly!$B44,0)/OFFSET(AnnualDataCVM!DQ$14,CYPQly!$B44,0))</f>
        <v>3865.5166649031848</v>
      </c>
      <c r="DR44" s="18">
        <f ca="1">IF(ISERROR(QuarterlyDataCVM!DR44*OFFSET(AnnualDataCP!DR$14,CYPQly!$B44,0)/OFFSET(AnnualDataCVM!DR$14,CYPQly!$B44,0)),"",QuarterlyDataCVM!DR44*OFFSET(AnnualDataCP!DR$14,CYPQly!$B44,0)/OFFSET(AnnualDataCVM!DR$14,CYPQly!$B44,0))</f>
        <v>3865.5166649031848</v>
      </c>
      <c r="DS44" s="18">
        <f ca="1">IF(ISERROR(QuarterlyDataCVM!DS44*OFFSET(AnnualDataCP!DS$14,CYPQly!$B44,0)/OFFSET(AnnualDataCVM!DS$14,CYPQly!$B44,0)),"",QuarterlyDataCVM!DS44*OFFSET(AnnualDataCP!DS$14,CYPQly!$B44,0)/OFFSET(AnnualDataCVM!DS$14,CYPQly!$B44,0))</f>
        <v>3433.9245850028619</v>
      </c>
      <c r="DT44" s="18">
        <f ca="1">IF(ISERROR(QuarterlyDataCVM!DT44*OFFSET(AnnualDataCP!DT$14,CYPQly!$B44,0)/OFFSET(AnnualDataCVM!DT$14,CYPQly!$B44,0)),"",QuarterlyDataCVM!DT44*OFFSET(AnnualDataCP!DT$14,CYPQly!$B44,0)/OFFSET(AnnualDataCVM!DT$14,CYPQly!$B44,0))</f>
        <v>2649.49477586788</v>
      </c>
      <c r="DU44" s="18">
        <f ca="1">IF(ISERROR(QuarterlyDataCVM!DU44*OFFSET(AnnualDataCP!DU$14,CYPQly!$B44,0)/OFFSET(AnnualDataCVM!DU$14,CYPQly!$B44,0)),"",QuarterlyDataCVM!DU44*OFFSET(AnnualDataCP!DU$14,CYPQly!$B44,0)/OFFSET(AnnualDataCVM!DU$14,CYPQly!$B44,0))</f>
        <v>785.61473590767866</v>
      </c>
      <c r="DV44" s="18">
        <f ca="1">IF(ISERROR(QuarterlyDataCVM!DV44*OFFSET(AnnualDataCP!DV$14,CYPQly!$B44,0)/OFFSET(AnnualDataCVM!DV$14,CYPQly!$B44,0)),"",QuarterlyDataCVM!DV44*OFFSET(AnnualDataCP!DV$14,CYPQly!$B44,0)/OFFSET(AnnualDataCVM!DV$14,CYPQly!$B44,0))</f>
        <v>12569.585515082526</v>
      </c>
      <c r="DW44" s="18">
        <f ca="1">IF(ISERROR(QuarterlyDataCVM!DW44*OFFSET(AnnualDataCP!DW$14,CYPQly!$B44,0)/OFFSET(AnnualDataCVM!DW$14,CYPQly!$B44,0)),"",QuarterlyDataCVM!DW44*OFFSET(AnnualDataCP!DW$14,CYPQly!$B44,0)/OFFSET(AnnualDataCVM!DW$14,CYPQly!$B44,0))</f>
        <v>7143.3777202072542</v>
      </c>
      <c r="DX44" s="18">
        <f ca="1">IF(ISERROR(QuarterlyDataCVM!DX44*OFFSET(AnnualDataCP!DX$14,CYPQly!$B44,0)/OFFSET(AnnualDataCVM!DX$14,CYPQly!$B44,0)),"",QuarterlyDataCVM!DX44*OFFSET(AnnualDataCP!DX$14,CYPQly!$B44,0)/OFFSET(AnnualDataCVM!DX$14,CYPQly!$B44,0))</f>
        <v>3854.2986695857189</v>
      </c>
      <c r="DY44" s="18">
        <f ca="1">IF(ISERROR(QuarterlyDataCVM!DY44*OFFSET(AnnualDataCP!DY$14,CYPQly!$B44,0)/OFFSET(AnnualDataCVM!DY$14,CYPQly!$B44,0)),"",QuarterlyDataCVM!DY44*OFFSET(AnnualDataCP!DY$14,CYPQly!$B44,0)/OFFSET(AnnualDataCVM!DY$14,CYPQly!$B44,0))</f>
        <v>3854.3728280701753</v>
      </c>
      <c r="DZ44" s="18" t="str">
        <f ca="1">IF(ISERROR(QuarterlyDataCVM!DZ44*OFFSET(AnnualDataCP!DZ$14,CYPQly!$B44,0)/OFFSET(AnnualDataCVM!DZ$14,CYPQly!$B44,0)),"",QuarterlyDataCVM!DZ44*OFFSET(AnnualDataCP!DZ$14,CYPQly!$B44,0)/OFFSET(AnnualDataCVM!DZ$14,CYPQly!$B44,0))</f>
        <v/>
      </c>
      <c r="EA44" s="18">
        <f ca="1">IF(ISERROR(QuarterlyDataCVM!EA44*OFFSET(AnnualDataCP!EA$14,CYPQly!$B44,0)/OFFSET(AnnualDataCVM!EA$14,CYPQly!$B44,0)),"",QuarterlyDataCVM!EA44*OFFSET(AnnualDataCP!EA$14,CYPQly!$B44,0)/OFFSET(AnnualDataCVM!EA$14,CYPQly!$B44,0))</f>
        <v>1581.1726297554801</v>
      </c>
      <c r="EB44" s="18">
        <f ca="1">IF(ISERROR(QuarterlyDataCVM!EB44*OFFSET(AnnualDataCP!EB$14,CYPQly!$B44,0)/OFFSET(AnnualDataCVM!EB$14,CYPQly!$B44,0)),"",QuarterlyDataCVM!EB44*OFFSET(AnnualDataCP!EB$14,CYPQly!$B44,0)/OFFSET(AnnualDataCVM!EB$14,CYPQly!$B44,0))</f>
        <v>32284.600051757654</v>
      </c>
      <c r="EC44" s="18">
        <f ca="1">IF(ISERROR(QuarterlyDataCVM!EC44*OFFSET(AnnualDataCP!EC$14,CYPQly!$B44,0)/OFFSET(AnnualDataCVM!EC$14,CYPQly!$B44,0)),"",QuarterlyDataCVM!EC44*OFFSET(AnnualDataCP!EC$14,CYPQly!$B44,0)/OFFSET(AnnualDataCVM!EC$14,CYPQly!$B44,0))</f>
        <v>32284.600051757654</v>
      </c>
      <c r="ED44" s="18">
        <f ca="1">IF(ISERROR(QuarterlyDataCVM!ED44*OFFSET(AnnualDataCP!ED$14,CYPQly!$B44,0)/OFFSET(AnnualDataCVM!ED$14,CYPQly!$B44,0)),"",QuarterlyDataCVM!ED44*OFFSET(AnnualDataCP!ED$14,CYPQly!$B44,0)/OFFSET(AnnualDataCVM!ED$14,CYPQly!$B44,0))</f>
        <v>5896.249953227315</v>
      </c>
      <c r="EE44" s="18">
        <f ca="1">IF(ISERROR(QuarterlyDataCVM!EE44*OFFSET(AnnualDataCP!EE$14,CYPQly!$B44,0)/OFFSET(AnnualDataCVM!EE$14,CYPQly!$B44,0)),"",QuarterlyDataCVM!EE44*OFFSET(AnnualDataCP!EE$14,CYPQly!$B44,0)/OFFSET(AnnualDataCVM!EE$14,CYPQly!$B44,0))</f>
        <v>25897.189009213573</v>
      </c>
      <c r="EF44" s="18">
        <f ca="1">IF(ISERROR(QuarterlyDataCVM!EF44*OFFSET(AnnualDataCP!EF$14,CYPQly!$B44,0)/OFFSET(AnnualDataCVM!EF$14,CYPQly!$B44,0)),"",QuarterlyDataCVM!EF44*OFFSET(AnnualDataCP!EF$14,CYPQly!$B44,0)/OFFSET(AnnualDataCVM!EF$14,CYPQly!$B44,0))</f>
        <v>493.32006455083376</v>
      </c>
      <c r="EG44" s="18">
        <f ca="1">IF(ISERROR(QuarterlyDataCVM!EG44*OFFSET(AnnualDataCP!EG$14,CYPQly!$B44,0)/OFFSET(AnnualDataCVM!EG$14,CYPQly!$B44,0)),"",QuarterlyDataCVM!EG44*OFFSET(AnnualDataCP!EG$14,CYPQly!$B44,0)/OFFSET(AnnualDataCVM!EG$14,CYPQly!$B44,0))</f>
        <v>19268.930224939944</v>
      </c>
      <c r="EH44" s="18">
        <f ca="1">IF(ISERROR(QuarterlyDataCVM!EH44*OFFSET(AnnualDataCP!EH$14,CYPQly!$B44,0)/OFFSET(AnnualDataCVM!EH$14,CYPQly!$B44,0)),"",QuarterlyDataCVM!EH44*OFFSET(AnnualDataCP!EH$14,CYPQly!$B44,0)/OFFSET(AnnualDataCVM!EH$14,CYPQly!$B44,0))</f>
        <v>11234.041929176625</v>
      </c>
      <c r="EI44" s="18">
        <f ca="1">IF(ISERROR(QuarterlyDataCVM!EI44*OFFSET(AnnualDataCP!EI$14,CYPQly!$B44,0)/OFFSET(AnnualDataCVM!EI$14,CYPQly!$B44,0)),"",QuarterlyDataCVM!EI44*OFFSET(AnnualDataCP!EI$14,CYPQly!$B44,0)/OFFSET(AnnualDataCVM!EI$14,CYPQly!$B44,0))</f>
        <v>7445.0736216184396</v>
      </c>
      <c r="EJ44" s="18">
        <f ca="1">IF(ISERROR(QuarterlyDataCVM!EJ44*OFFSET(AnnualDataCP!EJ$14,CYPQly!$B44,0)/OFFSET(AnnualDataCVM!EJ$14,CYPQly!$B44,0)),"",QuarterlyDataCVM!EJ44*OFFSET(AnnualDataCP!EJ$14,CYPQly!$B44,0)/OFFSET(AnnualDataCVM!EJ$14,CYPQly!$B44,0))</f>
        <v>5277.6164919813109</v>
      </c>
      <c r="EK44" s="18">
        <f ca="1">IF(ISERROR(QuarterlyDataCVM!EK44*OFFSET(AnnualDataCP!EK$14,CYPQly!$B44,0)/OFFSET(AnnualDataCVM!EK$14,CYPQly!$B44,0)),"",QuarterlyDataCVM!EK44*OFFSET(AnnualDataCP!EK$14,CYPQly!$B44,0)/OFFSET(AnnualDataCVM!EK$14,CYPQly!$B44,0))</f>
        <v>3841.858762886598</v>
      </c>
      <c r="EL44" s="18">
        <f ca="1">IF(ISERROR(QuarterlyDataCVM!EL44*OFFSET(AnnualDataCP!EL$14,CYPQly!$B44,0)/OFFSET(AnnualDataCVM!EL$14,CYPQly!$B44,0)),"",QuarterlyDataCVM!EL44*OFFSET(AnnualDataCP!EL$14,CYPQly!$B44,0)/OFFSET(AnnualDataCVM!EL$14,CYPQly!$B44,0))</f>
        <v>2203.9913931788933</v>
      </c>
      <c r="EM44" s="18">
        <f ca="1">IF(ISERROR(QuarterlyDataCVM!EM44*OFFSET(AnnualDataCP!EM$14,CYPQly!$B44,0)/OFFSET(AnnualDataCVM!EM$14,CYPQly!$B44,0)),"",QuarterlyDataCVM!EM44*OFFSET(AnnualDataCP!EM$14,CYPQly!$B44,0)/OFFSET(AnnualDataCVM!EM$14,CYPQly!$B44,0))</f>
        <v>1636.7977879566529</v>
      </c>
      <c r="EN44" s="18">
        <f ca="1">IF(ISERROR(QuarterlyDataCVM!EN44*OFFSET(AnnualDataCP!EN$14,CYPQly!$B44,0)/OFFSET(AnnualDataCVM!EN$14,CYPQly!$B44,0)),"",QuarterlyDataCVM!EN44*OFFSET(AnnualDataCP!EN$14,CYPQly!$B44,0)/OFFSET(AnnualDataCVM!EN$14,CYPQly!$B44,0))</f>
        <v>1442.9697040316942</v>
      </c>
      <c r="EO44" s="18">
        <f ca="1">IF(ISERROR(QuarterlyDataCVM!EO44*OFFSET(AnnualDataCP!EO$14,CYPQly!$B44,0)/OFFSET(AnnualDataCVM!EO$14,CYPQly!$B44,0)),"",QuarterlyDataCVM!EO44*OFFSET(AnnualDataCP!EO$14,CYPQly!$B44,0)/OFFSET(AnnualDataCVM!EO$14,CYPQly!$B44,0))</f>
        <v>2163.4306848241404</v>
      </c>
      <c r="EP44" s="18">
        <f ca="1">IF(ISERROR(QuarterlyDataCVM!EP44*OFFSET(AnnualDataCP!EP$14,CYPQly!$B44,0)/OFFSET(AnnualDataCVM!EP$14,CYPQly!$B44,0)),"",QuarterlyDataCVM!EP44*OFFSET(AnnualDataCP!EP$14,CYPQly!$B44,0)/OFFSET(AnnualDataCVM!EP$14,CYPQly!$B44,0))</f>
        <v>1303.2388774811773</v>
      </c>
      <c r="EQ44" s="18">
        <f ca="1">IF(ISERROR(QuarterlyDataCVM!EQ44*OFFSET(AnnualDataCP!EQ$14,CYPQly!$B44,0)/OFFSET(AnnualDataCVM!EQ$14,CYPQly!$B44,0)),"",QuarterlyDataCVM!EQ44*OFFSET(AnnualDataCP!EQ$14,CYPQly!$B44,0)/OFFSET(AnnualDataCVM!EQ$14,CYPQly!$B44,0))</f>
        <v>1303.2388774811773</v>
      </c>
      <c r="ER44" s="18">
        <f ca="1">IF(ISERROR(QuarterlyDataCVM!ER44*OFFSET(AnnualDataCP!ER$14,CYPQly!$B44,0)/OFFSET(AnnualDataCVM!ER$14,CYPQly!$B44,0)),"",QuarterlyDataCVM!ER44*OFFSET(AnnualDataCP!ER$14,CYPQly!$B44,0)/OFFSET(AnnualDataCVM!ER$14,CYPQly!$B44,0))</f>
        <v>2491.3343795659939</v>
      </c>
      <c r="ES44" s="18">
        <f ca="1">IF(ISERROR(QuarterlyDataCVM!ES44*OFFSET(AnnualDataCP!ES$14,CYPQly!$B44,0)/OFFSET(AnnualDataCVM!ES$14,CYPQly!$B44,0)),"",QuarterlyDataCVM!ES44*OFFSET(AnnualDataCP!ES$14,CYPQly!$B44,0)/OFFSET(AnnualDataCVM!ES$14,CYPQly!$B44,0))</f>
        <v>1529.5408871321915</v>
      </c>
      <c r="ET44" s="18">
        <f ca="1">IF(ISERROR(QuarterlyDataCVM!ET44*OFFSET(AnnualDataCP!ET$14,CYPQly!$B44,0)/OFFSET(AnnualDataCVM!ET$14,CYPQly!$B44,0)),"",QuarterlyDataCVM!ET44*OFFSET(AnnualDataCP!ET$14,CYPQly!$B44,0)/OFFSET(AnnualDataCVM!ET$14,CYPQly!$B44,0))</f>
        <v>966.90758620689655</v>
      </c>
      <c r="EU44" s="18">
        <f ca="1">IF(ISERROR(QuarterlyDataCVM!EU44*OFFSET(AnnualDataCP!EU$14,CYPQly!$B44,0)/OFFSET(AnnualDataCVM!EU$14,CYPQly!$B44,0)),"",QuarterlyDataCVM!EU44*OFFSET(AnnualDataCP!EU$14,CYPQly!$B44,0)/OFFSET(AnnualDataCVM!EU$14,CYPQly!$B44,0))</f>
        <v>753.346</v>
      </c>
      <c r="EV44" s="18">
        <f ca="1">IF(ISERROR(QuarterlyDataCVM!EV44*OFFSET(AnnualDataCP!EV$14,CYPQly!$B44,0)/OFFSET(AnnualDataCVM!EV$14,CYPQly!$B44,0)),"",QuarterlyDataCVM!EV44*OFFSET(AnnualDataCP!EV$14,CYPQly!$B44,0)/OFFSET(AnnualDataCVM!EV$14,CYPQly!$B44,0))</f>
        <v>215.13451631368059</v>
      </c>
      <c r="EW44" s="18">
        <f ca="1">IF(ISERROR(QuarterlyDataCVM!EW44*OFFSET(AnnualDataCP!EW$14,CYPQly!$B44,0)/OFFSET(AnnualDataCVM!EW$14,CYPQly!$B44,0)),"",QuarterlyDataCVM!EW44*OFFSET(AnnualDataCP!EW$14,CYPQly!$B44,0)/OFFSET(AnnualDataCVM!EW$14,CYPQly!$B44,0))</f>
        <v>8035.0796597061099</v>
      </c>
      <c r="EX44" s="18">
        <f ca="1">IF(ISERROR(QuarterlyDataCVM!EX44*OFFSET(AnnualDataCP!EX$14,CYPQly!$B44,0)/OFFSET(AnnualDataCVM!EX$14,CYPQly!$B44,0)),"",QuarterlyDataCVM!EX44*OFFSET(AnnualDataCP!EX$14,CYPQly!$B44,0)/OFFSET(AnnualDataCVM!EX$14,CYPQly!$B44,0))</f>
        <v>2303.6555103743094</v>
      </c>
      <c r="EY44" s="18">
        <f ca="1">IF(ISERROR(QuarterlyDataCVM!EY44*OFFSET(AnnualDataCP!EY$14,CYPQly!$B44,0)/OFFSET(AnnualDataCVM!EY$14,CYPQly!$B44,0)),"",QuarterlyDataCVM!EY44*OFFSET(AnnualDataCP!EY$14,CYPQly!$B44,0)/OFFSET(AnnualDataCVM!EY$14,CYPQly!$B44,0))</f>
        <v>2007.8246839654025</v>
      </c>
      <c r="EZ44" s="18">
        <f ca="1">IF(ISERROR(QuarterlyDataCVM!EZ44*OFFSET(AnnualDataCP!EZ$14,CYPQly!$B44,0)/OFFSET(AnnualDataCVM!EZ$14,CYPQly!$B44,0)),"",QuarterlyDataCVM!EZ44*OFFSET(AnnualDataCP!EZ$14,CYPQly!$B44,0)/OFFSET(AnnualDataCVM!EZ$14,CYPQly!$B44,0))</f>
        <v>838.96878288319886</v>
      </c>
      <c r="FA44" s="18">
        <f ca="1">IF(ISERROR(QuarterlyDataCVM!FA44*OFFSET(AnnualDataCP!FA$14,CYPQly!$B44,0)/OFFSET(AnnualDataCVM!FA$14,CYPQly!$B44,0)),"",QuarterlyDataCVM!FA44*OFFSET(AnnualDataCP!FA$14,CYPQly!$B44,0)/OFFSET(AnnualDataCVM!FA$14,CYPQly!$B44,0))</f>
        <v>2869.9267712791252</v>
      </c>
      <c r="FB44" s="18">
        <f ca="1">IF(ISERROR(QuarterlyDataCVM!FB44*OFFSET(AnnualDataCP!FB$14,CYPQly!$B44,0)/OFFSET(AnnualDataCVM!FB$14,CYPQly!$B44,0)),"",QuarterlyDataCVM!FB44*OFFSET(AnnualDataCP!FB$14,CYPQly!$B44,0)/OFFSET(AnnualDataCVM!FB$14,CYPQly!$B44,0))</f>
        <v>365.87492103600761</v>
      </c>
      <c r="FC44" s="18">
        <f ca="1">IF(ISERROR(QuarterlyDataCVM!FC44*OFFSET(AnnualDataCP!FC$14,CYPQly!$B44,0)/OFFSET(AnnualDataCVM!FC$14,CYPQly!$B44,0)),"",QuarterlyDataCVM!FC44*OFFSET(AnnualDataCP!FC$14,CYPQly!$B44,0)/OFFSET(AnnualDataCVM!FC$14,CYPQly!$B44,0))</f>
        <v>857.69848703170032</v>
      </c>
      <c r="FD44" s="18">
        <f ca="1">IF(ISERROR(QuarterlyDataCVM!FD44*OFFSET(AnnualDataCP!FD$14,CYPQly!$B44,0)/OFFSET(AnnualDataCVM!FD$14,CYPQly!$B44,0)),"",QuarterlyDataCVM!FD44*OFFSET(AnnualDataCP!FD$14,CYPQly!$B44,0)/OFFSET(AnnualDataCVM!FD$14,CYPQly!$B44,0))</f>
        <v>1636.7498751872192</v>
      </c>
      <c r="FE44" s="18">
        <f ca="1">IF(ISERROR(QuarterlyDataCVM!FE44*OFFSET(AnnualDataCP!FE$14,CYPQly!$B44,0)/OFFSET(AnnualDataCVM!FE$14,CYPQly!$B44,0)),"",QuarterlyDataCVM!FE44*OFFSET(AnnualDataCP!FE$14,CYPQly!$B44,0)/OFFSET(AnnualDataCVM!FE$14,CYPQly!$B44,0))</f>
        <v>33319.136896794844</v>
      </c>
      <c r="FF44" s="18">
        <f ca="1">IF(ISERROR(QuarterlyDataCVM!FF44*OFFSET(AnnualDataCP!FF$14,CYPQly!$B44,0)/OFFSET(AnnualDataCVM!FF$14,CYPQly!$B44,0)),"",QuarterlyDataCVM!FF44*OFFSET(AnnualDataCP!FF$14,CYPQly!$B44,0)/OFFSET(AnnualDataCVM!FF$14,CYPQly!$B44,0))</f>
        <v>11348.468339206212</v>
      </c>
      <c r="FG44" s="18">
        <f ca="1">IF(ISERROR(QuarterlyDataCVM!FG44*OFFSET(AnnualDataCP!FG$14,CYPQly!$B44,0)/OFFSET(AnnualDataCVM!FG$14,CYPQly!$B44,0)),"",QuarterlyDataCVM!FG44*OFFSET(AnnualDataCP!FG$14,CYPQly!$B44,0)/OFFSET(AnnualDataCVM!FG$14,CYPQly!$B44,0))</f>
        <v>11348.468339206212</v>
      </c>
      <c r="FH44" s="18">
        <f ca="1">IF(ISERROR(QuarterlyDataCVM!FH44*OFFSET(AnnualDataCP!FH$14,CYPQly!$B44,0)/OFFSET(AnnualDataCVM!FH$14,CYPQly!$B44,0)),"",QuarterlyDataCVM!FH44*OFFSET(AnnualDataCP!FH$14,CYPQly!$B44,0)/OFFSET(AnnualDataCVM!FH$14,CYPQly!$B44,0))</f>
        <v>10245.522935779816</v>
      </c>
      <c r="FI44" s="18">
        <f ca="1">IF(ISERROR(QuarterlyDataCVM!FI44*OFFSET(AnnualDataCP!FI$14,CYPQly!$B44,0)/OFFSET(AnnualDataCVM!FI$14,CYPQly!$B44,0)),"",QuarterlyDataCVM!FI44*OFFSET(AnnualDataCP!FI$14,CYPQly!$B44,0)/OFFSET(AnnualDataCVM!FI$14,CYPQly!$B44,0))</f>
        <v>10245.522935779816</v>
      </c>
      <c r="FJ44" s="18">
        <f ca="1">IF(ISERROR(QuarterlyDataCVM!FJ44*OFFSET(AnnualDataCP!FJ$14,CYPQly!$B44,0)/OFFSET(AnnualDataCVM!FJ$14,CYPQly!$B44,0)),"",QuarterlyDataCVM!FJ44*OFFSET(AnnualDataCP!FJ$14,CYPQly!$B44,0)/OFFSET(AnnualDataCVM!FJ$14,CYPQly!$B44,0))</f>
        <v>11725.584511338708</v>
      </c>
      <c r="FK44" s="18">
        <f ca="1">IF(ISERROR(QuarterlyDataCVM!FK44*OFFSET(AnnualDataCP!FK$14,CYPQly!$B44,0)/OFFSET(AnnualDataCVM!FK$14,CYPQly!$B44,0)),"",QuarterlyDataCVM!FK44*OFFSET(AnnualDataCP!FK$14,CYPQly!$B44,0)/OFFSET(AnnualDataCVM!FK$14,CYPQly!$B44,0))</f>
        <v>8415.0440758878958</v>
      </c>
      <c r="FL44" s="18">
        <f ca="1">IF(ISERROR(QuarterlyDataCVM!FL44*OFFSET(AnnualDataCP!FL$14,CYPQly!$B44,0)/OFFSET(AnnualDataCVM!FL$14,CYPQly!$B44,0)),"",QuarterlyDataCVM!FL44*OFFSET(AnnualDataCP!FL$14,CYPQly!$B44,0)/OFFSET(AnnualDataCVM!FL$14,CYPQly!$B44,0))</f>
        <v>8415.0440758878958</v>
      </c>
      <c r="FM44" s="18">
        <f ca="1">IF(ISERROR(QuarterlyDataCVM!FM44*OFFSET(AnnualDataCP!FM$14,CYPQly!$B44,0)/OFFSET(AnnualDataCVM!FM$14,CYPQly!$B44,0)),"",QuarterlyDataCVM!FM44*OFFSET(AnnualDataCP!FM$14,CYPQly!$B44,0)/OFFSET(AnnualDataCVM!FM$14,CYPQly!$B44,0))</f>
        <v>3310.5083448999626</v>
      </c>
      <c r="FN44" s="18">
        <f ca="1">IF(ISERROR(QuarterlyDataCVM!FN44*OFFSET(AnnualDataCP!FN$14,CYPQly!$B44,0)/OFFSET(AnnualDataCVM!FN$14,CYPQly!$B44,0)),"",QuarterlyDataCVM!FN44*OFFSET(AnnualDataCP!FN$14,CYPQly!$B44,0)/OFFSET(AnnualDataCVM!FN$14,CYPQly!$B44,0))</f>
        <v>1751.7559800378592</v>
      </c>
      <c r="FO44" s="18">
        <f ca="1">IF(ISERROR(QuarterlyDataCVM!FO44*OFFSET(AnnualDataCP!FO$14,CYPQly!$B44,0)/OFFSET(AnnualDataCVM!FO$14,CYPQly!$B44,0)),"",QuarterlyDataCVM!FO44*OFFSET(AnnualDataCP!FO$14,CYPQly!$B44,0)/OFFSET(AnnualDataCVM!FO$14,CYPQly!$B44,0))</f>
        <v>1558.0478026214341</v>
      </c>
      <c r="FP44" s="18">
        <f ca="1">IF(ISERROR(QuarterlyDataCVM!FP44*OFFSET(AnnualDataCP!FP$14,CYPQly!$B44,0)/OFFSET(AnnualDataCVM!FP$14,CYPQly!$B44,0)),"",QuarterlyDataCVM!FP44*OFFSET(AnnualDataCP!FP$14,CYPQly!$B44,0)/OFFSET(AnnualDataCVM!FP$14,CYPQly!$B44,0))</f>
        <v>6259.9504349968729</v>
      </c>
      <c r="FQ44" s="18">
        <f ca="1">IF(ISERROR(QuarterlyDataCVM!FQ44*OFFSET(AnnualDataCP!FQ$14,CYPQly!$B44,0)/OFFSET(AnnualDataCVM!FQ$14,CYPQly!$B44,0)),"",QuarterlyDataCVM!FQ44*OFFSET(AnnualDataCP!FQ$14,CYPQly!$B44,0)/OFFSET(AnnualDataCVM!FQ$14,CYPQly!$B44,0))</f>
        <v>2667.5810411551747</v>
      </c>
      <c r="FR44" s="18">
        <f ca="1">IF(ISERROR(QuarterlyDataCVM!FR44*OFFSET(AnnualDataCP!FR$14,CYPQly!$B44,0)/OFFSET(AnnualDataCVM!FR$14,CYPQly!$B44,0)),"",QuarterlyDataCVM!FR44*OFFSET(AnnualDataCP!FR$14,CYPQly!$B44,0)/OFFSET(AnnualDataCVM!FR$14,CYPQly!$B44,0))</f>
        <v>1789.3072599892216</v>
      </c>
      <c r="FS44" s="18">
        <f ca="1">IF(ISERROR(QuarterlyDataCVM!FS44*OFFSET(AnnualDataCP!FS$14,CYPQly!$B44,0)/OFFSET(AnnualDataCVM!FS$14,CYPQly!$B44,0)),"",QuarterlyDataCVM!FS44*OFFSET(AnnualDataCP!FS$14,CYPQly!$B44,0)/OFFSET(AnnualDataCVM!FS$14,CYPQly!$B44,0))</f>
        <v>894.16662953887283</v>
      </c>
      <c r="FT44" s="18">
        <f ca="1">IF(ISERROR(QuarterlyDataCVM!FT44*OFFSET(AnnualDataCP!FT$14,CYPQly!$B44,0)/OFFSET(AnnualDataCVM!FT$14,CYPQly!$B44,0)),"",QuarterlyDataCVM!FT44*OFFSET(AnnualDataCP!FT$14,CYPQly!$B44,0)/OFFSET(AnnualDataCVM!FT$14,CYPQly!$B44,0))</f>
        <v>228.44965675057207</v>
      </c>
      <c r="FU44" s="18">
        <f ca="1">IF(ISERROR(QuarterlyDataCVM!FU44*OFFSET(AnnualDataCP!FU$14,CYPQly!$B44,0)/OFFSET(AnnualDataCVM!FU$14,CYPQly!$B44,0)),"",QuarterlyDataCVM!FU44*OFFSET(AnnualDataCP!FU$14,CYPQly!$B44,0)/OFFSET(AnnualDataCVM!FU$14,CYPQly!$B44,0))</f>
        <v>683.65036255767961</v>
      </c>
      <c r="FV44" s="18">
        <f ca="1">IF(ISERROR(QuarterlyDataCVM!FV44*OFFSET(AnnualDataCP!FV$14,CYPQly!$B44,0)/OFFSET(AnnualDataCVM!FV$14,CYPQly!$B44,0)),"",QuarterlyDataCVM!FV44*OFFSET(AnnualDataCP!FV$14,CYPQly!$B44,0)/OFFSET(AnnualDataCVM!FV$14,CYPQly!$B44,0))</f>
        <v>876.48807702690544</v>
      </c>
      <c r="FW44" s="18">
        <f ca="1">IF(ISERROR(QuarterlyDataCVM!FW44*OFFSET(AnnualDataCP!FW$14,CYPQly!$B44,0)/OFFSET(AnnualDataCVM!FW$14,CYPQly!$B44,0)),"",QuarterlyDataCVM!FW44*OFFSET(AnnualDataCP!FW$14,CYPQly!$B44,0)/OFFSET(AnnualDataCVM!FW$14,CYPQly!$B44,0))</f>
        <v>3132.1525909416541</v>
      </c>
      <c r="FX44" s="18">
        <f ca="1">IF(ISERROR(QuarterlyDataCVM!FX44*OFFSET(AnnualDataCP!FX$14,CYPQly!$B44,0)/OFFSET(AnnualDataCVM!FX$14,CYPQly!$B44,0)),"",QuarterlyDataCVM!FX44*OFFSET(AnnualDataCP!FX$14,CYPQly!$B44,0)/OFFSET(AnnualDataCVM!FX$14,CYPQly!$B44,0))</f>
        <v>943.87526427061312</v>
      </c>
      <c r="FY44" s="18">
        <f ca="1">IF(ISERROR(QuarterlyDataCVM!FY44*OFFSET(AnnualDataCP!FY$14,CYPQly!$B44,0)/OFFSET(AnnualDataCVM!FY$14,CYPQly!$B44,0)),"",QuarterlyDataCVM!FY44*OFFSET(AnnualDataCP!FY$14,CYPQly!$B44,0)/OFFSET(AnnualDataCVM!FY$14,CYPQly!$B44,0))</f>
        <v>259.02276336686077</v>
      </c>
      <c r="FZ44" s="18">
        <f ca="1">IF(ISERROR(QuarterlyDataCVM!FZ44*OFFSET(AnnualDataCP!FZ$14,CYPQly!$B44,0)/OFFSET(AnnualDataCVM!FZ$14,CYPQly!$B44,0)),"",QuarterlyDataCVM!FZ44*OFFSET(AnnualDataCP!FZ$14,CYPQly!$B44,0)/OFFSET(AnnualDataCVM!FZ$14,CYPQly!$B44,0))</f>
        <v>1938.4039099586546</v>
      </c>
      <c r="GA44" s="18">
        <f ca="1">IF(ISERROR(QuarterlyDataCVM!GA44*OFFSET(AnnualDataCP!GA$14,CYPQly!$B44,0)/OFFSET(AnnualDataCVM!GA$14,CYPQly!$B44,0)),"",QuarterlyDataCVM!GA44*OFFSET(AnnualDataCP!GA$14,CYPQly!$B44,0)/OFFSET(AnnualDataCVM!GA$14,CYPQly!$B44,0))</f>
        <v>462.42823281538057</v>
      </c>
      <c r="GB44" s="18">
        <f ca="1">IF(ISERROR(QuarterlyDataCVM!GB44*OFFSET(AnnualDataCP!GB$14,CYPQly!$B44,0)/OFFSET(AnnualDataCVM!GB$14,CYPQly!$B44,0)),"",QuarterlyDataCVM!GB44*OFFSET(AnnualDataCP!GB$14,CYPQly!$B44,0)/OFFSET(AnnualDataCVM!GB$14,CYPQly!$B44,0))</f>
        <v>462.42823281538057</v>
      </c>
    </row>
    <row r="45" spans="2:184" x14ac:dyDescent="0.25">
      <c r="B45" s="18">
        <f t="shared" si="0"/>
        <v>8</v>
      </c>
      <c r="C45" s="1">
        <v>35674</v>
      </c>
      <c r="D45" s="18">
        <f ca="1">IF(ISERROR(QuarterlyDataCVM!D45*OFFSET(AnnualDataCP!D$14,CYPQly!$B45,0)/OFFSET(AnnualDataCVM!D$14,CYPQly!$B45,0)),"",QuarterlyDataCVM!D45*OFFSET(AnnualDataCP!D$14,CYPQly!$B45,0)/OFFSET(AnnualDataCVM!D$14,CYPQly!$B45,0))</f>
        <v>215497.64433327311</v>
      </c>
      <c r="E45" s="18">
        <f ca="1">IF(ISERROR(QuarterlyDataCVM!E45*OFFSET(AnnualDataCP!E$14,CYPQly!$B45,0)/OFFSET(AnnualDataCVM!E$14,CYPQly!$B45,0)),"",QuarterlyDataCVM!E45*OFFSET(AnnualDataCP!E$14,CYPQly!$B45,0)/OFFSET(AnnualDataCVM!E$14,CYPQly!$B45,0))</f>
        <v>2317.130024360536</v>
      </c>
      <c r="F45" s="18">
        <f ca="1">IF(ISERROR(QuarterlyDataCVM!F45*OFFSET(AnnualDataCP!F$14,CYPQly!$B45,0)/OFFSET(AnnualDataCVM!F$14,CYPQly!$B45,0)),"",QuarterlyDataCVM!F45*OFFSET(AnnualDataCP!F$14,CYPQly!$B45,0)/OFFSET(AnnualDataCVM!F$14,CYPQly!$B45,0))</f>
        <v>2160.5375422773395</v>
      </c>
      <c r="G45" s="18">
        <f ca="1">IF(ISERROR(QuarterlyDataCVM!G45*OFFSET(AnnualDataCP!G$14,CYPQly!$B45,0)/OFFSET(AnnualDataCVM!G$14,CYPQly!$B45,0)),"",QuarterlyDataCVM!G45*OFFSET(AnnualDataCP!G$14,CYPQly!$B45,0)/OFFSET(AnnualDataCVM!G$14,CYPQly!$B45,0))</f>
        <v>63.5</v>
      </c>
      <c r="H45" s="18">
        <f ca="1">IF(ISERROR(QuarterlyDataCVM!H45*OFFSET(AnnualDataCP!H$14,CYPQly!$B45,0)/OFFSET(AnnualDataCVM!H$14,CYPQly!$B45,0)),"",QuarterlyDataCVM!H45*OFFSET(AnnualDataCP!H$14,CYPQly!$B45,0)/OFFSET(AnnualDataCVM!H$14,CYPQly!$B45,0))</f>
        <v>92.850937808489633</v>
      </c>
      <c r="I45" s="18">
        <f ca="1">IF(ISERROR(QuarterlyDataCVM!I45*OFFSET(AnnualDataCP!I$14,CYPQly!$B45,0)/OFFSET(AnnualDataCVM!I$14,CYPQly!$B45,0)),"",QuarterlyDataCVM!I45*OFFSET(AnnualDataCP!I$14,CYPQly!$B45,0)/OFFSET(AnnualDataCVM!I$14,CYPQly!$B45,0))</f>
        <v>56988.32221775371</v>
      </c>
      <c r="J45" s="18">
        <f ca="1">IF(ISERROR(QuarterlyDataCVM!J45*OFFSET(AnnualDataCP!J$14,CYPQly!$B45,0)/OFFSET(AnnualDataCVM!J$14,CYPQly!$B45,0)),"",QuarterlyDataCVM!J45*OFFSET(AnnualDataCP!J$14,CYPQly!$B45,0)/OFFSET(AnnualDataCVM!J$14,CYPQly!$B45,0))</f>
        <v>46221.924602985011</v>
      </c>
      <c r="K45" s="18">
        <f ca="1">IF(ISERROR(QuarterlyDataCVM!K45*OFFSET(AnnualDataCP!K$14,CYPQly!$B45,0)/OFFSET(AnnualDataCVM!K$14,CYPQly!$B45,0)),"",QuarterlyDataCVM!K45*OFFSET(AnnualDataCP!K$14,CYPQly!$B45,0)/OFFSET(AnnualDataCVM!K$14,CYPQly!$B45,0))</f>
        <v>4148.9992164374016</v>
      </c>
      <c r="L45" s="18">
        <f ca="1">IF(ISERROR(QuarterlyDataCVM!L45*OFFSET(AnnualDataCP!L$14,CYPQly!$B45,0)/OFFSET(AnnualDataCVM!L$14,CYPQly!$B45,0)),"",QuarterlyDataCVM!L45*OFFSET(AnnualDataCP!L$14,CYPQly!$B45,0)/OFFSET(AnnualDataCVM!L$14,CYPQly!$B45,0))</f>
        <v>90.05382331106162</v>
      </c>
      <c r="M45" s="18">
        <f ca="1">IF(ISERROR(QuarterlyDataCVM!M45*OFFSET(AnnualDataCP!M$14,CYPQly!$B45,0)/OFFSET(AnnualDataCVM!M$14,CYPQly!$B45,0)),"",QuarterlyDataCVM!M45*OFFSET(AnnualDataCP!M$14,CYPQly!$B45,0)/OFFSET(AnnualDataCVM!M$14,CYPQly!$B45,0))</f>
        <v>3245.5746803069055</v>
      </c>
      <c r="N45" s="18" t="str">
        <f ca="1">IF(ISERROR(QuarterlyDataCVM!N45*OFFSET(AnnualDataCP!N$14,CYPQly!$B45,0)/OFFSET(AnnualDataCVM!N$14,CYPQly!$B45,0)),"",QuarterlyDataCVM!N45*OFFSET(AnnualDataCP!N$14,CYPQly!$B45,0)/OFFSET(AnnualDataCVM!N$14,CYPQly!$B45,0))</f>
        <v/>
      </c>
      <c r="O45" s="18">
        <f ca="1">IF(ISERROR(QuarterlyDataCVM!O45*OFFSET(AnnualDataCP!O$14,CYPQly!$B45,0)/OFFSET(AnnualDataCVM!O$14,CYPQly!$B45,0)),"",QuarterlyDataCVM!O45*OFFSET(AnnualDataCP!O$14,CYPQly!$B45,0)/OFFSET(AnnualDataCVM!O$14,CYPQly!$B45,0))</f>
        <v>360.39327296248382</v>
      </c>
      <c r="P45" s="18">
        <f ca="1">IF(ISERROR(QuarterlyDataCVM!P45*OFFSET(AnnualDataCP!P$14,CYPQly!$B45,0)/OFFSET(AnnualDataCVM!P$14,CYPQly!$B45,0)),"",QuarterlyDataCVM!P45*OFFSET(AnnualDataCP!P$14,CYPQly!$B45,0)/OFFSET(AnnualDataCVM!P$14,CYPQly!$B45,0))</f>
        <v>452.699716713881</v>
      </c>
      <c r="Q45" s="18">
        <f ca="1">IF(ISERROR(QuarterlyDataCVM!Q45*OFFSET(AnnualDataCP!Q$14,CYPQly!$B45,0)/OFFSET(AnnualDataCVM!Q$14,CYPQly!$B45,0)),"",QuarterlyDataCVM!Q45*OFFSET(AnnualDataCP!Q$14,CYPQly!$B45,0)/OFFSET(AnnualDataCVM!Q$14,CYPQly!$B45,0))</f>
        <v>35912.2205199604</v>
      </c>
      <c r="R45" s="18">
        <f ca="1">IF(ISERROR(QuarterlyDataCVM!R45*OFFSET(AnnualDataCP!R$14,CYPQly!$B45,0)/OFFSET(AnnualDataCVM!R$14,CYPQly!$B45,0)),"",QuarterlyDataCVM!R45*OFFSET(AnnualDataCP!R$14,CYPQly!$B45,0)/OFFSET(AnnualDataCVM!R$14,CYPQly!$B45,0))</f>
        <v>5539.8488830486203</v>
      </c>
      <c r="S45" s="18">
        <f ca="1">IF(ISERROR(QuarterlyDataCVM!S45*OFFSET(AnnualDataCP!S$14,CYPQly!$B45,0)/OFFSET(AnnualDataCVM!S$14,CYPQly!$B45,0)),"",QuarterlyDataCVM!S45*OFFSET(AnnualDataCP!S$14,CYPQly!$B45,0)/OFFSET(AnnualDataCVM!S$14,CYPQly!$B45,0))</f>
        <v>4361.2722969974857</v>
      </c>
      <c r="T45" s="18">
        <f ca="1">IF(ISERROR(QuarterlyDataCVM!T45*OFFSET(AnnualDataCP!T$14,CYPQly!$B45,0)/OFFSET(AnnualDataCVM!T$14,CYPQly!$B45,0)),"",QuarterlyDataCVM!T45*OFFSET(AnnualDataCP!T$14,CYPQly!$B45,0)/OFFSET(AnnualDataCVM!T$14,CYPQly!$B45,0))</f>
        <v>752.79705351773907</v>
      </c>
      <c r="U45" s="18">
        <f ca="1">IF(ISERROR(QuarterlyDataCVM!U45*OFFSET(AnnualDataCP!U$14,CYPQly!$B45,0)/OFFSET(AnnualDataCVM!U$14,CYPQly!$B45,0)),"",QuarterlyDataCVM!U45*OFFSET(AnnualDataCP!U$14,CYPQly!$B45,0)/OFFSET(AnnualDataCVM!U$14,CYPQly!$B45,0))</f>
        <v>473.68184092046022</v>
      </c>
      <c r="V45" s="18">
        <f ca="1">IF(ISERROR(QuarterlyDataCVM!V45*OFFSET(AnnualDataCP!V$14,CYPQly!$B45,0)/OFFSET(AnnualDataCVM!V$14,CYPQly!$B45,0)),"",QuarterlyDataCVM!V45*OFFSET(AnnualDataCP!V$14,CYPQly!$B45,0)/OFFSET(AnnualDataCVM!V$14,CYPQly!$B45,0))</f>
        <v>39.640449438202246</v>
      </c>
      <c r="W45" s="18">
        <f ca="1">IF(ISERROR(QuarterlyDataCVM!W45*OFFSET(AnnualDataCP!W$14,CYPQly!$B45,0)/OFFSET(AnnualDataCVM!W$14,CYPQly!$B45,0)),"",QuarterlyDataCVM!W45*OFFSET(AnnualDataCP!W$14,CYPQly!$B45,0)/OFFSET(AnnualDataCVM!W$14,CYPQly!$B45,0))</f>
        <v>457.72480280455738</v>
      </c>
      <c r="X45" s="18">
        <f ca="1">IF(ISERROR(QuarterlyDataCVM!X45*OFFSET(AnnualDataCP!X$14,CYPQly!$B45,0)/OFFSET(AnnualDataCVM!X$14,CYPQly!$B45,0)),"",QuarterlyDataCVM!X45*OFFSET(AnnualDataCP!X$14,CYPQly!$B45,0)/OFFSET(AnnualDataCVM!X$14,CYPQly!$B45,0))</f>
        <v>167.12948960302458</v>
      </c>
      <c r="Y45" s="18">
        <f ca="1">IF(ISERROR(QuarterlyDataCVM!Y45*OFFSET(AnnualDataCP!Y$14,CYPQly!$B45,0)/OFFSET(AnnualDataCVM!Y$14,CYPQly!$B45,0)),"",QuarterlyDataCVM!Y45*OFFSET(AnnualDataCP!Y$14,CYPQly!$B45,0)/OFFSET(AnnualDataCVM!Y$14,CYPQly!$B45,0))</f>
        <v>733.38910860967451</v>
      </c>
      <c r="Z45" s="18">
        <f ca="1">IF(ISERROR(QuarterlyDataCVM!Z45*OFFSET(AnnualDataCP!Z$14,CYPQly!$B45,0)/OFFSET(AnnualDataCVM!Z$14,CYPQly!$B45,0)),"",QuarterlyDataCVM!Z45*OFFSET(AnnualDataCP!Z$14,CYPQly!$B45,0)/OFFSET(AnnualDataCVM!Z$14,CYPQly!$B45,0))</f>
        <v>1559.2059081602808</v>
      </c>
      <c r="AA45" s="18">
        <f ca="1">IF(ISERROR(QuarterlyDataCVM!AA45*OFFSET(AnnualDataCP!AA$14,CYPQly!$B45,0)/OFFSET(AnnualDataCVM!AA$14,CYPQly!$B45,0)),"",QuarterlyDataCVM!AA45*OFFSET(AnnualDataCP!AA$14,CYPQly!$B45,0)/OFFSET(AnnualDataCVM!AA$14,CYPQly!$B45,0))</f>
        <v>177.37979094076655</v>
      </c>
      <c r="AB45" s="18">
        <f ca="1">IF(ISERROR(QuarterlyDataCVM!AB45*OFFSET(AnnualDataCP!AB$14,CYPQly!$B45,0)/OFFSET(AnnualDataCVM!AB$14,CYPQly!$B45,0)),"",QuarterlyDataCVM!AB45*OFFSET(AnnualDataCP!AB$14,CYPQly!$B45,0)/OFFSET(AnnualDataCVM!AB$14,CYPQly!$B45,0))</f>
        <v>801.67669172932335</v>
      </c>
      <c r="AC45" s="18">
        <f ca="1">IF(ISERROR(QuarterlyDataCVM!AC45*OFFSET(AnnualDataCP!AC$14,CYPQly!$B45,0)/OFFSET(AnnualDataCVM!AC$14,CYPQly!$B45,0)),"",QuarterlyDataCVM!AC45*OFFSET(AnnualDataCP!AC$14,CYPQly!$B45,0)/OFFSET(AnnualDataCVM!AC$14,CYPQly!$B45,0))</f>
        <v>600.29159961377536</v>
      </c>
      <c r="AD45" s="18">
        <f ca="1">IF(ISERROR(QuarterlyDataCVM!AD45*OFFSET(AnnualDataCP!AD$14,CYPQly!$B45,0)/OFFSET(AnnualDataCVM!AD$14,CYPQly!$B45,0)),"",QuarterlyDataCVM!AD45*OFFSET(AnnualDataCP!AD$14,CYPQly!$B45,0)/OFFSET(AnnualDataCVM!AD$14,CYPQly!$B45,0))</f>
        <v>200.14699331848553</v>
      </c>
      <c r="AE45" s="18">
        <f ca="1">IF(ISERROR(QuarterlyDataCVM!AE45*OFFSET(AnnualDataCP!AE$14,CYPQly!$B45,0)/OFFSET(AnnualDataCVM!AE$14,CYPQly!$B45,0)),"",QuarterlyDataCVM!AE45*OFFSET(AnnualDataCP!AE$14,CYPQly!$B45,0)/OFFSET(AnnualDataCVM!AE$14,CYPQly!$B45,0))</f>
        <v>376.05016181229774</v>
      </c>
      <c r="AF45" s="18">
        <f ca="1">IF(ISERROR(QuarterlyDataCVM!AF45*OFFSET(AnnualDataCP!AF$14,CYPQly!$B45,0)/OFFSET(AnnualDataCVM!AF$14,CYPQly!$B45,0)),"",QuarterlyDataCVM!AF45*OFFSET(AnnualDataCP!AF$14,CYPQly!$B45,0)/OFFSET(AnnualDataCVM!AF$14,CYPQly!$B45,0))</f>
        <v>2054.2146855449455</v>
      </c>
      <c r="AG45" s="18">
        <f ca="1">IF(ISERROR(QuarterlyDataCVM!AG45*OFFSET(AnnualDataCP!AG$14,CYPQly!$B45,0)/OFFSET(AnnualDataCVM!AG$14,CYPQly!$B45,0)),"",QuarterlyDataCVM!AG45*OFFSET(AnnualDataCP!AG$14,CYPQly!$B45,0)/OFFSET(AnnualDataCVM!AG$14,CYPQly!$B45,0))</f>
        <v>839.95493562231763</v>
      </c>
      <c r="AH45" s="18">
        <f ca="1">IF(ISERROR(QuarterlyDataCVM!AH45*OFFSET(AnnualDataCP!AH$14,CYPQly!$B45,0)/OFFSET(AnnualDataCVM!AH$14,CYPQly!$B45,0)),"",QuarterlyDataCVM!AH45*OFFSET(AnnualDataCP!AH$14,CYPQly!$B45,0)/OFFSET(AnnualDataCVM!AH$14,CYPQly!$B45,0))</f>
        <v>1018.1201325600663</v>
      </c>
      <c r="AI45" s="18">
        <f ca="1">IF(ISERROR(QuarterlyDataCVM!AI45*OFFSET(AnnualDataCP!AI$14,CYPQly!$B45,0)/OFFSET(AnnualDataCVM!AI$14,CYPQly!$B45,0)),"",QuarterlyDataCVM!AI45*OFFSET(AnnualDataCP!AI$14,CYPQly!$B45,0)/OFFSET(AnnualDataCVM!AI$14,CYPQly!$B45,0))</f>
        <v>198.10357815442561</v>
      </c>
      <c r="AJ45" s="18">
        <f ca="1">IF(ISERROR(QuarterlyDataCVM!AJ45*OFFSET(AnnualDataCP!AJ$14,CYPQly!$B45,0)/OFFSET(AnnualDataCVM!AJ$14,CYPQly!$B45,0)),"",QuarterlyDataCVM!AJ45*OFFSET(AnnualDataCP!AJ$14,CYPQly!$B45,0)/OFFSET(AnnualDataCVM!AJ$14,CYPQly!$B45,0))</f>
        <v>2539.4461742927665</v>
      </c>
      <c r="AK45" s="18">
        <f ca="1">IF(ISERROR(QuarterlyDataCVM!AK45*OFFSET(AnnualDataCP!AK$14,CYPQly!$B45,0)/OFFSET(AnnualDataCVM!AK$14,CYPQly!$B45,0)),"",QuarterlyDataCVM!AK45*OFFSET(AnnualDataCP!AK$14,CYPQly!$B45,0)/OFFSET(AnnualDataCVM!AK$14,CYPQly!$B45,0))</f>
        <v>505.43594594594595</v>
      </c>
      <c r="AL45" s="18">
        <f ca="1">IF(ISERROR(QuarterlyDataCVM!AL45*OFFSET(AnnualDataCP!AL$14,CYPQly!$B45,0)/OFFSET(AnnualDataCVM!AL$14,CYPQly!$B45,0)),"",QuarterlyDataCVM!AL45*OFFSET(AnnualDataCP!AL$14,CYPQly!$B45,0)/OFFSET(AnnualDataCVM!AL$14,CYPQly!$B45,0))</f>
        <v>870.29325513196477</v>
      </c>
      <c r="AM45" s="18">
        <f ca="1">IF(ISERROR(QuarterlyDataCVM!AM45*OFFSET(AnnualDataCP!AM$14,CYPQly!$B45,0)/OFFSET(AnnualDataCVM!AM$14,CYPQly!$B45,0)),"",QuarterlyDataCVM!AM45*OFFSET(AnnualDataCP!AM$14,CYPQly!$B45,0)/OFFSET(AnnualDataCVM!AM$14,CYPQly!$B45,0))</f>
        <v>1163.3770757391655</v>
      </c>
      <c r="AN45" s="18">
        <f ca="1">IF(ISERROR(QuarterlyDataCVM!AN45*OFFSET(AnnualDataCP!AN$14,CYPQly!$B45,0)/OFFSET(AnnualDataCVM!AN$14,CYPQly!$B45,0)),"",QuarterlyDataCVM!AN45*OFFSET(AnnualDataCP!AN$14,CYPQly!$B45,0)/OFFSET(AnnualDataCVM!AN$14,CYPQly!$B45,0))</f>
        <v>394.44293645897596</v>
      </c>
      <c r="AO45" s="18">
        <f ca="1">IF(ISERROR(QuarterlyDataCVM!AO45*OFFSET(AnnualDataCP!AO$14,CYPQly!$B45,0)/OFFSET(AnnualDataCVM!AO$14,CYPQly!$B45,0)),"",QuarterlyDataCVM!AO45*OFFSET(AnnualDataCP!AO$14,CYPQly!$B45,0)/OFFSET(AnnualDataCVM!AO$14,CYPQly!$B45,0))</f>
        <v>394.44293645897596</v>
      </c>
      <c r="AP45" s="18">
        <f ca="1">IF(ISERROR(QuarterlyDataCVM!AP45*OFFSET(AnnualDataCP!AP$14,CYPQly!$B45,0)/OFFSET(AnnualDataCVM!AP$14,CYPQly!$B45,0)),"",QuarterlyDataCVM!AP45*OFFSET(AnnualDataCP!AP$14,CYPQly!$B45,0)/OFFSET(AnnualDataCVM!AP$14,CYPQly!$B45,0))</f>
        <v>3057.1230283911673</v>
      </c>
      <c r="AQ45" s="18">
        <f ca="1">IF(ISERROR(QuarterlyDataCVM!AQ45*OFFSET(AnnualDataCP!AQ$14,CYPQly!$B45,0)/OFFSET(AnnualDataCVM!AQ$14,CYPQly!$B45,0)),"",QuarterlyDataCVM!AQ45*OFFSET(AnnualDataCP!AQ$14,CYPQly!$B45,0)/OFFSET(AnnualDataCVM!AQ$14,CYPQly!$B45,0))</f>
        <v>3057.1230283911673</v>
      </c>
      <c r="AR45" s="18">
        <f ca="1">IF(ISERROR(QuarterlyDataCVM!AR45*OFFSET(AnnualDataCP!AR$14,CYPQly!$B45,0)/OFFSET(AnnualDataCVM!AR$14,CYPQly!$B45,0)),"",QuarterlyDataCVM!AR45*OFFSET(AnnualDataCP!AR$14,CYPQly!$B45,0)/OFFSET(AnnualDataCVM!AR$14,CYPQly!$B45,0))</f>
        <v>308.82065217391306</v>
      </c>
      <c r="AS45" s="18">
        <f ca="1">IF(ISERROR(QuarterlyDataCVM!AS45*OFFSET(AnnualDataCP!AS$14,CYPQly!$B45,0)/OFFSET(AnnualDataCVM!AS$14,CYPQly!$B45,0)),"",QuarterlyDataCVM!AS45*OFFSET(AnnualDataCP!AS$14,CYPQly!$B45,0)/OFFSET(AnnualDataCVM!AS$14,CYPQly!$B45,0))</f>
        <v>1253.4005661712667</v>
      </c>
      <c r="AT45" s="18">
        <f ca="1">IF(ISERROR(QuarterlyDataCVM!AT45*OFFSET(AnnualDataCP!AT$14,CYPQly!$B45,0)/OFFSET(AnnualDataCVM!AT$14,CYPQly!$B45,0)),"",QuarterlyDataCVM!AT45*OFFSET(AnnualDataCP!AT$14,CYPQly!$B45,0)/OFFSET(AnnualDataCVM!AT$14,CYPQly!$B45,0))</f>
        <v>262.06258890469417</v>
      </c>
      <c r="AU45" s="18">
        <f ca="1">IF(ISERROR(QuarterlyDataCVM!AU45*OFFSET(AnnualDataCP!AU$14,CYPQly!$B45,0)/OFFSET(AnnualDataCVM!AU$14,CYPQly!$B45,0)),"",QuarterlyDataCVM!AU45*OFFSET(AnnualDataCP!AU$14,CYPQly!$B45,0)/OFFSET(AnnualDataCVM!AU$14,CYPQly!$B45,0))</f>
        <v>336.29313232830822</v>
      </c>
      <c r="AV45" s="18">
        <f ca="1">IF(ISERROR(QuarterlyDataCVM!AV45*OFFSET(AnnualDataCP!AV$14,CYPQly!$B45,0)/OFFSET(AnnualDataCVM!AV$14,CYPQly!$B45,0)),"",QuarterlyDataCVM!AV45*OFFSET(AnnualDataCP!AV$14,CYPQly!$B45,0)/OFFSET(AnnualDataCVM!AV$14,CYPQly!$B45,0))</f>
        <v>448.66436225371586</v>
      </c>
      <c r="AW45" s="18">
        <f ca="1">IF(ISERROR(QuarterlyDataCVM!AW45*OFFSET(AnnualDataCP!AW$14,CYPQly!$B45,0)/OFFSET(AnnualDataCVM!AW$14,CYPQly!$B45,0)),"",QuarterlyDataCVM!AW45*OFFSET(AnnualDataCP!AW$14,CYPQly!$B45,0)/OFFSET(AnnualDataCVM!AW$14,CYPQly!$B45,0))</f>
        <v>442.05047318611986</v>
      </c>
      <c r="AX45" s="18">
        <f ca="1">IF(ISERROR(QuarterlyDataCVM!AX45*OFFSET(AnnualDataCP!AX$14,CYPQly!$B45,0)/OFFSET(AnnualDataCVM!AX$14,CYPQly!$B45,0)),"",QuarterlyDataCVM!AX45*OFFSET(AnnualDataCP!AX$14,CYPQly!$B45,0)/OFFSET(AnnualDataCVM!AX$14,CYPQly!$B45,0))</f>
        <v>1713.0614704700683</v>
      </c>
      <c r="AY45" s="18">
        <f ca="1">IF(ISERROR(QuarterlyDataCVM!AY45*OFFSET(AnnualDataCP!AY$14,CYPQly!$B45,0)/OFFSET(AnnualDataCVM!AY$14,CYPQly!$B45,0)),"",QuarterlyDataCVM!AY45*OFFSET(AnnualDataCP!AY$14,CYPQly!$B45,0)/OFFSET(AnnualDataCVM!AY$14,CYPQly!$B45,0))</f>
        <v>1713.0614704700683</v>
      </c>
      <c r="AZ45" s="18">
        <f ca="1">IF(ISERROR(QuarterlyDataCVM!AZ45*OFFSET(AnnualDataCP!AZ$14,CYPQly!$B45,0)/OFFSET(AnnualDataCVM!AZ$14,CYPQly!$B45,0)),"",QuarterlyDataCVM!AZ45*OFFSET(AnnualDataCP!AZ$14,CYPQly!$B45,0)/OFFSET(AnnualDataCVM!AZ$14,CYPQly!$B45,0))</f>
        <v>2853.2260126540996</v>
      </c>
      <c r="BA45" s="18">
        <f ca="1">IF(ISERROR(QuarterlyDataCVM!BA45*OFFSET(AnnualDataCP!BA$14,CYPQly!$B45,0)/OFFSET(AnnualDataCVM!BA$14,CYPQly!$B45,0)),"",QuarterlyDataCVM!BA45*OFFSET(AnnualDataCP!BA$14,CYPQly!$B45,0)/OFFSET(AnnualDataCVM!BA$14,CYPQly!$B45,0))</f>
        <v>1674.4694419840566</v>
      </c>
      <c r="BB45" s="18">
        <f ca="1">IF(ISERROR(QuarterlyDataCVM!BB45*OFFSET(AnnualDataCP!BB$14,CYPQly!$B45,0)/OFFSET(AnnualDataCVM!BB$14,CYPQly!$B45,0)),"",QuarterlyDataCVM!BB45*OFFSET(AnnualDataCP!BB$14,CYPQly!$B45,0)/OFFSET(AnnualDataCVM!BB$14,CYPQly!$B45,0))</f>
        <v>1179.1325234676974</v>
      </c>
      <c r="BC45" s="18">
        <f ca="1">IF(ISERROR(QuarterlyDataCVM!BC45*OFFSET(AnnualDataCP!BC$14,CYPQly!$B45,0)/OFFSET(AnnualDataCVM!BC$14,CYPQly!$B45,0)),"",QuarterlyDataCVM!BC45*OFFSET(AnnualDataCP!BC$14,CYPQly!$B45,0)/OFFSET(AnnualDataCVM!BC$14,CYPQly!$B45,0))</f>
        <v>779.63664239172101</v>
      </c>
      <c r="BD45" s="18">
        <f ca="1">IF(ISERROR(QuarterlyDataCVM!BD45*OFFSET(AnnualDataCP!BD$14,CYPQly!$B45,0)/OFFSET(AnnualDataCVM!BD$14,CYPQly!$B45,0)),"",QuarterlyDataCVM!BD45*OFFSET(AnnualDataCP!BD$14,CYPQly!$B45,0)/OFFSET(AnnualDataCVM!BD$14,CYPQly!$B45,0))</f>
        <v>398.7090464547677</v>
      </c>
      <c r="BE45" s="18">
        <f ca="1">IF(ISERROR(QuarterlyDataCVM!BE45*OFFSET(AnnualDataCP!BE$14,CYPQly!$B45,0)/OFFSET(AnnualDataCVM!BE$14,CYPQly!$B45,0)),"",QuarterlyDataCVM!BE45*OFFSET(AnnualDataCP!BE$14,CYPQly!$B45,0)/OFFSET(AnnualDataCVM!BE$14,CYPQly!$B45,0))</f>
        <v>4102.358061768793</v>
      </c>
      <c r="BF45" s="18">
        <f ca="1">IF(ISERROR(QuarterlyDataCVM!BF45*OFFSET(AnnualDataCP!BF$14,CYPQly!$B45,0)/OFFSET(AnnualDataCVM!BF$14,CYPQly!$B45,0)),"",QuarterlyDataCVM!BF45*OFFSET(AnnualDataCP!BF$14,CYPQly!$B45,0)/OFFSET(AnnualDataCVM!BF$14,CYPQly!$B45,0))</f>
        <v>1206.7013312451056</v>
      </c>
      <c r="BG45" s="18">
        <f ca="1">IF(ISERROR(QuarterlyDataCVM!BG45*OFFSET(AnnualDataCP!BG$14,CYPQly!$B45,0)/OFFSET(AnnualDataCVM!BG$14,CYPQly!$B45,0)),"",QuarterlyDataCVM!BG45*OFFSET(AnnualDataCP!BG$14,CYPQly!$B45,0)/OFFSET(AnnualDataCVM!BG$14,CYPQly!$B45,0))</f>
        <v>577.36040609137058</v>
      </c>
      <c r="BH45" s="18">
        <f ca="1">IF(ISERROR(QuarterlyDataCVM!BH45*OFFSET(AnnualDataCP!BH$14,CYPQly!$B45,0)/OFFSET(AnnualDataCVM!BH$14,CYPQly!$B45,0)),"",QuarterlyDataCVM!BH45*OFFSET(AnnualDataCP!BH$14,CYPQly!$B45,0)/OFFSET(AnnualDataCVM!BH$14,CYPQly!$B45,0))</f>
        <v>630.47013078826444</v>
      </c>
      <c r="BI45" s="18">
        <f ca="1">IF(ISERROR(QuarterlyDataCVM!BI45*OFFSET(AnnualDataCP!BI$14,CYPQly!$B45,0)/OFFSET(AnnualDataCVM!BI$14,CYPQly!$B45,0)),"",QuarterlyDataCVM!BI45*OFFSET(AnnualDataCP!BI$14,CYPQly!$B45,0)/OFFSET(AnnualDataCVM!BI$14,CYPQly!$B45,0))</f>
        <v>2895.5139106952206</v>
      </c>
      <c r="BJ45" s="18">
        <f ca="1">IF(ISERROR(QuarterlyDataCVM!BJ45*OFFSET(AnnualDataCP!BJ$14,CYPQly!$B45,0)/OFFSET(AnnualDataCVM!BJ$14,CYPQly!$B45,0)),"",QuarterlyDataCVM!BJ45*OFFSET(AnnualDataCP!BJ$14,CYPQly!$B45,0)/OFFSET(AnnualDataCVM!BJ$14,CYPQly!$B45,0))</f>
        <v>2756.9487793202488</v>
      </c>
      <c r="BK45" s="18">
        <f ca="1">IF(ISERROR(QuarterlyDataCVM!BK45*OFFSET(AnnualDataCP!BK$14,CYPQly!$B45,0)/OFFSET(AnnualDataCVM!BK$14,CYPQly!$B45,0)),"",QuarterlyDataCVM!BK45*OFFSET(AnnualDataCP!BK$14,CYPQly!$B45,0)/OFFSET(AnnualDataCVM!BK$14,CYPQly!$B45,0))</f>
        <v>137.949449125081</v>
      </c>
      <c r="BL45" s="18">
        <f ca="1">IF(ISERROR(QuarterlyDataCVM!BL45*OFFSET(AnnualDataCP!BL$14,CYPQly!$B45,0)/OFFSET(AnnualDataCVM!BL$14,CYPQly!$B45,0)),"",QuarterlyDataCVM!BL45*OFFSET(AnnualDataCP!BL$14,CYPQly!$B45,0)/OFFSET(AnnualDataCVM!BL$14,CYPQly!$B45,0))</f>
        <v>2639.2595879556261</v>
      </c>
      <c r="BM45" s="18">
        <f ca="1">IF(ISERROR(QuarterlyDataCVM!BM45*OFFSET(AnnualDataCP!BM$14,CYPQly!$B45,0)/OFFSET(AnnualDataCVM!BM$14,CYPQly!$B45,0)),"",QuarterlyDataCVM!BM45*OFFSET(AnnualDataCP!BM$14,CYPQly!$B45,0)/OFFSET(AnnualDataCVM!BM$14,CYPQly!$B45,0))</f>
        <v>2639.2595879556261</v>
      </c>
      <c r="BN45" s="18">
        <f ca="1">IF(ISERROR(QuarterlyDataCVM!BN45*OFFSET(AnnualDataCP!BN$14,CYPQly!$B45,0)/OFFSET(AnnualDataCVM!BN$14,CYPQly!$B45,0)),"",QuarterlyDataCVM!BN45*OFFSET(AnnualDataCP!BN$14,CYPQly!$B45,0)/OFFSET(AnnualDataCVM!BN$14,CYPQly!$B45,0))</f>
        <v>1309.8140748471747</v>
      </c>
      <c r="BO45" s="18">
        <f ca="1">IF(ISERROR(QuarterlyDataCVM!BO45*OFFSET(AnnualDataCP!BO$14,CYPQly!$B45,0)/OFFSET(AnnualDataCVM!BO$14,CYPQly!$B45,0)),"",QuarterlyDataCVM!BO45*OFFSET(AnnualDataCP!BO$14,CYPQly!$B45,0)/OFFSET(AnnualDataCVM!BO$14,CYPQly!$B45,0))</f>
        <v>1309.8140748471747</v>
      </c>
      <c r="BP45" s="18">
        <f ca="1">IF(ISERROR(QuarterlyDataCVM!BP45*OFFSET(AnnualDataCP!BP$14,CYPQly!$B45,0)/OFFSET(AnnualDataCVM!BP$14,CYPQly!$B45,0)),"",QuarterlyDataCVM!BP45*OFFSET(AnnualDataCP!BP$14,CYPQly!$B45,0)/OFFSET(AnnualDataCVM!BP$14,CYPQly!$B45,0))</f>
        <v>2896.0294117647059</v>
      </c>
      <c r="BQ45" s="18">
        <f ca="1">IF(ISERROR(QuarterlyDataCVM!BQ45*OFFSET(AnnualDataCP!BQ$14,CYPQly!$B45,0)/OFFSET(AnnualDataCVM!BQ$14,CYPQly!$B45,0)),"",QuarterlyDataCVM!BQ45*OFFSET(AnnualDataCP!BQ$14,CYPQly!$B45,0)/OFFSET(AnnualDataCVM!BQ$14,CYPQly!$B45,0))</f>
        <v>2896.0294117647059</v>
      </c>
      <c r="BR45" s="18">
        <f ca="1">IF(ISERROR(QuarterlyDataCVM!BR45*OFFSET(AnnualDataCP!BR$14,CYPQly!$B45,0)/OFFSET(AnnualDataCVM!BR$14,CYPQly!$B45,0)),"",QuarterlyDataCVM!BR45*OFFSET(AnnualDataCP!BR$14,CYPQly!$B45,0)/OFFSET(AnnualDataCVM!BR$14,CYPQly!$B45,0))</f>
        <v>3867.876581134803</v>
      </c>
      <c r="BS45" s="18">
        <f ca="1">IF(ISERROR(QuarterlyDataCVM!BS45*OFFSET(AnnualDataCP!BS$14,CYPQly!$B45,0)/OFFSET(AnnualDataCVM!BS$14,CYPQly!$B45,0)),"",QuarterlyDataCVM!BS45*OFFSET(AnnualDataCP!BS$14,CYPQly!$B45,0)/OFFSET(AnnualDataCVM!BS$14,CYPQly!$B45,0))</f>
        <v>2201.1089836869114</v>
      </c>
      <c r="BT45" s="18">
        <f ca="1">IF(ISERROR(QuarterlyDataCVM!BT45*OFFSET(AnnualDataCP!BT$14,CYPQly!$B45,0)/OFFSET(AnnualDataCVM!BT$14,CYPQly!$B45,0)),"",QuarterlyDataCVM!BT45*OFFSET(AnnualDataCP!BT$14,CYPQly!$B45,0)/OFFSET(AnnualDataCVM!BT$14,CYPQly!$B45,0))</f>
        <v>1657.5925054612669</v>
      </c>
      <c r="BU45" s="18">
        <f ca="1">IF(ISERROR(QuarterlyDataCVM!BU45*OFFSET(AnnualDataCP!BU$14,CYPQly!$B45,0)/OFFSET(AnnualDataCVM!BU$14,CYPQly!$B45,0)),"",QuarterlyDataCVM!BU45*OFFSET(AnnualDataCP!BU$14,CYPQly!$B45,0)/OFFSET(AnnualDataCVM!BU$14,CYPQly!$B45,0))</f>
        <v>249.00647482014389</v>
      </c>
      <c r="BV45" s="18">
        <f ca="1">IF(ISERROR(QuarterlyDataCVM!BV45*OFFSET(AnnualDataCP!BV$14,CYPQly!$B45,0)/OFFSET(AnnualDataCVM!BV$14,CYPQly!$B45,0)),"",QuarterlyDataCVM!BV45*OFFSET(AnnualDataCP!BV$14,CYPQly!$B45,0)/OFFSET(AnnualDataCVM!BV$14,CYPQly!$B45,0))</f>
        <v>1297.551087402544</v>
      </c>
      <c r="BW45" s="18">
        <f ca="1">IF(ISERROR(QuarterlyDataCVM!BW45*OFFSET(AnnualDataCP!BW$14,CYPQly!$B45,0)/OFFSET(AnnualDataCVM!BW$14,CYPQly!$B45,0)),"",QuarterlyDataCVM!BW45*OFFSET(AnnualDataCP!BW$14,CYPQly!$B45,0)/OFFSET(AnnualDataCVM!BW$14,CYPQly!$B45,0))</f>
        <v>111.57894736842105</v>
      </c>
      <c r="BX45" s="18">
        <f ca="1">IF(ISERROR(QuarterlyDataCVM!BX45*OFFSET(AnnualDataCP!BX$14,CYPQly!$B45,0)/OFFSET(AnnualDataCVM!BX$14,CYPQly!$B45,0)),"",QuarterlyDataCVM!BX45*OFFSET(AnnualDataCP!BX$14,CYPQly!$B45,0)/OFFSET(AnnualDataCVM!BX$14,CYPQly!$B45,0))</f>
        <v>2954.5561410620185</v>
      </c>
      <c r="BY45" s="18">
        <f ca="1">IF(ISERROR(QuarterlyDataCVM!BY45*OFFSET(AnnualDataCP!BY$14,CYPQly!$B45,0)/OFFSET(AnnualDataCVM!BY$14,CYPQly!$B45,0)),"",QuarterlyDataCVM!BY45*OFFSET(AnnualDataCP!BY$14,CYPQly!$B45,0)/OFFSET(AnnualDataCVM!BY$14,CYPQly!$B45,0))</f>
        <v>1687.7501280081926</v>
      </c>
      <c r="BZ45" s="18">
        <f ca="1">IF(ISERROR(QuarterlyDataCVM!BZ45*OFFSET(AnnualDataCP!BZ$14,CYPQly!$B45,0)/OFFSET(AnnualDataCVM!BZ$14,CYPQly!$B45,0)),"",QuarterlyDataCVM!BZ45*OFFSET(AnnualDataCP!BZ$14,CYPQly!$B45,0)/OFFSET(AnnualDataCVM!BZ$14,CYPQly!$B45,0))</f>
        <v>817.01041195110906</v>
      </c>
      <c r="CA45" s="18">
        <f ca="1">IF(ISERROR(QuarterlyDataCVM!CA45*OFFSET(AnnualDataCP!CA$14,CYPQly!$B45,0)/OFFSET(AnnualDataCVM!CA$14,CYPQly!$B45,0)),"",QuarterlyDataCVM!CA45*OFFSET(AnnualDataCP!CA$14,CYPQly!$B45,0)/OFFSET(AnnualDataCVM!CA$14,CYPQly!$B45,0))</f>
        <v>870.64312873438348</v>
      </c>
      <c r="CB45" s="18">
        <f ca="1">IF(ISERROR(QuarterlyDataCVM!CB45*OFFSET(AnnualDataCP!CB$14,CYPQly!$B45,0)/OFFSET(AnnualDataCVM!CB$14,CYPQly!$B45,0)),"",QuarterlyDataCVM!CB45*OFFSET(AnnualDataCP!CB$14,CYPQly!$B45,0)/OFFSET(AnnualDataCVM!CB$14,CYPQly!$B45,0))</f>
        <v>1267.7336828309305</v>
      </c>
      <c r="CC45" s="18">
        <f ca="1">IF(ISERROR(QuarterlyDataCVM!CC45*OFFSET(AnnualDataCP!CC$14,CYPQly!$B45,0)/OFFSET(AnnualDataCVM!CC$14,CYPQly!$B45,0)),"",QuarterlyDataCVM!CC45*OFFSET(AnnualDataCP!CC$14,CYPQly!$B45,0)/OFFSET(AnnualDataCVM!CC$14,CYPQly!$B45,0))</f>
        <v>73.493449781659393</v>
      </c>
      <c r="CD45" s="18">
        <f ca="1">IF(ISERROR(QuarterlyDataCVM!CD45*OFFSET(AnnualDataCP!CD$14,CYPQly!$B45,0)/OFFSET(AnnualDataCVM!CD$14,CYPQly!$B45,0)),"",QuarterlyDataCVM!CD45*OFFSET(AnnualDataCP!CD$14,CYPQly!$B45,0)/OFFSET(AnnualDataCVM!CD$14,CYPQly!$B45,0))</f>
        <v>368.83233532934133</v>
      </c>
      <c r="CE45" s="18">
        <f ca="1">IF(ISERROR(QuarterlyDataCVM!CE45*OFFSET(AnnualDataCP!CE$14,CYPQly!$B45,0)/OFFSET(AnnualDataCVM!CE$14,CYPQly!$B45,0)),"",QuarterlyDataCVM!CE45*OFFSET(AnnualDataCP!CE$14,CYPQly!$B45,0)/OFFSET(AnnualDataCVM!CE$14,CYPQly!$B45,0))</f>
        <v>825.59982214317472</v>
      </c>
      <c r="CF45" s="18">
        <f ca="1">IF(ISERROR(QuarterlyDataCVM!CF45*OFFSET(AnnualDataCP!CF$14,CYPQly!$B45,0)/OFFSET(AnnualDataCVM!CF$14,CYPQly!$B45,0)),"",QuarterlyDataCVM!CF45*OFFSET(AnnualDataCP!CF$14,CYPQly!$B45,0)/OFFSET(AnnualDataCVM!CF$14,CYPQly!$B45,0))</f>
        <v>3178.864489687996</v>
      </c>
      <c r="CG45" s="18">
        <f ca="1">IF(ISERROR(QuarterlyDataCVM!CG45*OFFSET(AnnualDataCP!CG$14,CYPQly!$B45,0)/OFFSET(AnnualDataCVM!CG$14,CYPQly!$B45,0)),"",QuarterlyDataCVM!CG45*OFFSET(AnnualDataCP!CG$14,CYPQly!$B45,0)/OFFSET(AnnualDataCVM!CG$14,CYPQly!$B45,0))</f>
        <v>3178.864489687996</v>
      </c>
      <c r="CH45" s="18">
        <f ca="1">IF(ISERROR(QuarterlyDataCVM!CH45*OFFSET(AnnualDataCP!CH$14,CYPQly!$B45,0)/OFFSET(AnnualDataCVM!CH$14,CYPQly!$B45,0)),"",QuarterlyDataCVM!CH45*OFFSET(AnnualDataCP!CH$14,CYPQly!$B45,0)/OFFSET(AnnualDataCVM!CH$14,CYPQly!$B45,0))</f>
        <v>2464.3816624919905</v>
      </c>
      <c r="CI45" s="18">
        <f ca="1">IF(ISERROR(QuarterlyDataCVM!CI45*OFFSET(AnnualDataCP!CI$14,CYPQly!$B45,0)/OFFSET(AnnualDataCVM!CI$14,CYPQly!$B45,0)),"",QuarterlyDataCVM!CI45*OFFSET(AnnualDataCP!CI$14,CYPQly!$B45,0)/OFFSET(AnnualDataCVM!CI$14,CYPQly!$B45,0))</f>
        <v>714.62127200862381</v>
      </c>
      <c r="CJ45" s="18">
        <f ca="1">IF(ISERROR(QuarterlyDataCVM!CJ45*OFFSET(AnnualDataCP!CJ$14,CYPQly!$B45,0)/OFFSET(AnnualDataCVM!CJ$14,CYPQly!$B45,0)),"",QuarterlyDataCVM!CJ45*OFFSET(AnnualDataCP!CJ$14,CYPQly!$B45,0)/OFFSET(AnnualDataCVM!CJ$14,CYPQly!$B45,0))</f>
        <v>2974.0829215379053</v>
      </c>
      <c r="CK45" s="18">
        <f ca="1">IF(ISERROR(QuarterlyDataCVM!CK45*OFFSET(AnnualDataCP!CK$14,CYPQly!$B45,0)/OFFSET(AnnualDataCVM!CK$14,CYPQly!$B45,0)),"",QuarterlyDataCVM!CK45*OFFSET(AnnualDataCP!CK$14,CYPQly!$B45,0)/OFFSET(AnnualDataCVM!CK$14,CYPQly!$B45,0))</f>
        <v>1050.25</v>
      </c>
      <c r="CL45" s="18">
        <f ca="1">IF(ISERROR(QuarterlyDataCVM!CL45*OFFSET(AnnualDataCP!CL$14,CYPQly!$B45,0)/OFFSET(AnnualDataCVM!CL$14,CYPQly!$B45,0)),"",QuarterlyDataCVM!CL45*OFFSET(AnnualDataCP!CL$14,CYPQly!$B45,0)/OFFSET(AnnualDataCVM!CL$14,CYPQly!$B45,0))</f>
        <v>1919.4021352313168</v>
      </c>
      <c r="CM45" s="18">
        <f ca="1">IF(ISERROR(QuarterlyDataCVM!CM45*OFFSET(AnnualDataCP!CM$14,CYPQly!$B45,0)/OFFSET(AnnualDataCVM!CM$14,CYPQly!$B45,0)),"",QuarterlyDataCVM!CM45*OFFSET(AnnualDataCP!CM$14,CYPQly!$B45,0)/OFFSET(AnnualDataCVM!CM$14,CYPQly!$B45,0))</f>
        <v>869.39727692681743</v>
      </c>
      <c r="CN45" s="18">
        <f ca="1">IF(ISERROR(QuarterlyDataCVM!CN45*OFFSET(AnnualDataCP!CN$14,CYPQly!$B45,0)/OFFSET(AnnualDataCVM!CN$14,CYPQly!$B45,0)),"",QuarterlyDataCVM!CN45*OFFSET(AnnualDataCP!CN$14,CYPQly!$B45,0)/OFFSET(AnnualDataCVM!CN$14,CYPQly!$B45,0))</f>
        <v>1039.2602769839525</v>
      </c>
      <c r="CO45" s="18">
        <f ca="1">IF(ISERROR(QuarterlyDataCVM!CO45*OFFSET(AnnualDataCP!CO$14,CYPQly!$B45,0)/OFFSET(AnnualDataCVM!CO$14,CYPQly!$B45,0)),"",QuarterlyDataCVM!CO45*OFFSET(AnnualDataCP!CO$14,CYPQly!$B45,0)/OFFSET(AnnualDataCVM!CO$14,CYPQly!$B45,0))</f>
        <v>11.084444444444445</v>
      </c>
      <c r="CP45" s="18">
        <f ca="1">IF(ISERROR(QuarterlyDataCVM!CP45*OFFSET(AnnualDataCP!CP$14,CYPQly!$B45,0)/OFFSET(AnnualDataCVM!CP$14,CYPQly!$B45,0)),"",QuarterlyDataCVM!CP45*OFFSET(AnnualDataCP!CP$14,CYPQly!$B45,0)/OFFSET(AnnualDataCVM!CP$14,CYPQly!$B45,0))</f>
        <v>10768.212345106354</v>
      </c>
      <c r="CQ45" s="18">
        <f ca="1">IF(ISERROR(QuarterlyDataCVM!CQ45*OFFSET(AnnualDataCP!CQ$14,CYPQly!$B45,0)/OFFSET(AnnualDataCVM!CQ$14,CYPQly!$B45,0)),"",QuarterlyDataCVM!CQ45*OFFSET(AnnualDataCP!CQ$14,CYPQly!$B45,0)/OFFSET(AnnualDataCVM!CQ$14,CYPQly!$B45,0))</f>
        <v>4116.2787886459291</v>
      </c>
      <c r="CR45" s="18">
        <f ca="1">IF(ISERROR(QuarterlyDataCVM!CR45*OFFSET(AnnualDataCP!CR$14,CYPQly!$B45,0)/OFFSET(AnnualDataCVM!CR$14,CYPQly!$B45,0)),"",QuarterlyDataCVM!CR45*OFFSET(AnnualDataCP!CR$14,CYPQly!$B45,0)/OFFSET(AnnualDataCVM!CR$14,CYPQly!$B45,0))</f>
        <v>1956.9716324299443</v>
      </c>
      <c r="CS45" s="18">
        <f ca="1">IF(ISERROR(QuarterlyDataCVM!CS45*OFFSET(AnnualDataCP!CS$14,CYPQly!$B45,0)/OFFSET(AnnualDataCVM!CS$14,CYPQly!$B45,0)),"",QuarterlyDataCVM!CS45*OFFSET(AnnualDataCP!CS$14,CYPQly!$B45,0)/OFFSET(AnnualDataCVM!CS$14,CYPQly!$B45,0))</f>
        <v>4694.9647273952169</v>
      </c>
      <c r="CT45" s="18">
        <f ca="1">IF(ISERROR(QuarterlyDataCVM!CT45*OFFSET(AnnualDataCP!CT$14,CYPQly!$B45,0)/OFFSET(AnnualDataCVM!CT$14,CYPQly!$B45,0)),"",QuarterlyDataCVM!CT45*OFFSET(AnnualDataCP!CT$14,CYPQly!$B45,0)/OFFSET(AnnualDataCVM!CT$14,CYPQly!$B45,0))</f>
        <v>156174.74797016208</v>
      </c>
      <c r="CU45" s="18">
        <f ca="1">IF(ISERROR(QuarterlyDataCVM!CU45*OFFSET(AnnualDataCP!CU$14,CYPQly!$B45,0)/OFFSET(AnnualDataCVM!CU$14,CYPQly!$B45,0)),"",QuarterlyDataCVM!CU45*OFFSET(AnnualDataCP!CU$14,CYPQly!$B45,0)/OFFSET(AnnualDataCVM!CU$14,CYPQly!$B45,0))</f>
        <v>40581.835028268135</v>
      </c>
      <c r="CV45" s="18">
        <f ca="1">IF(ISERROR(QuarterlyDataCVM!CV45*OFFSET(AnnualDataCP!CV$14,CYPQly!$B45,0)/OFFSET(AnnualDataCVM!CV$14,CYPQly!$B45,0)),"",QuarterlyDataCVM!CV45*OFFSET(AnnualDataCP!CV$14,CYPQly!$B45,0)/OFFSET(AnnualDataCVM!CV$14,CYPQly!$B45,0))</f>
        <v>26299.718008972442</v>
      </c>
      <c r="CW45" s="18">
        <f ca="1">IF(ISERROR(QuarterlyDataCVM!CW45*OFFSET(AnnualDataCP!CW$14,CYPQly!$B45,0)/OFFSET(AnnualDataCVM!CW$14,CYPQly!$B45,0)),"",QuarterlyDataCVM!CW45*OFFSET(AnnualDataCP!CW$14,CYPQly!$B45,0)/OFFSET(AnnualDataCVM!CW$14,CYPQly!$B45,0))</f>
        <v>3516.3342658054016</v>
      </c>
      <c r="CX45" s="18">
        <f ca="1">IF(ISERROR(QuarterlyDataCVM!CX45*OFFSET(AnnualDataCP!CX$14,CYPQly!$B45,0)/OFFSET(AnnualDataCVM!CX$14,CYPQly!$B45,0)),"",QuarterlyDataCVM!CX45*OFFSET(AnnualDataCP!CX$14,CYPQly!$B45,0)/OFFSET(AnnualDataCVM!CX$14,CYPQly!$B45,0))</f>
        <v>10042.027865351369</v>
      </c>
      <c r="CY45" s="18">
        <f ca="1">IF(ISERROR(QuarterlyDataCVM!CY45*OFFSET(AnnualDataCP!CY$14,CYPQly!$B45,0)/OFFSET(AnnualDataCVM!CY$14,CYPQly!$B45,0)),"",QuarterlyDataCVM!CY45*OFFSET(AnnualDataCP!CY$14,CYPQly!$B45,0)/OFFSET(AnnualDataCVM!CY$14,CYPQly!$B45,0))</f>
        <v>12750.257136117008</v>
      </c>
      <c r="CZ45" s="18">
        <f ca="1">IF(ISERROR(QuarterlyDataCVM!CZ45*OFFSET(AnnualDataCP!CZ$14,CYPQly!$B45,0)/OFFSET(AnnualDataCVM!CZ$14,CYPQly!$B45,0)),"",QuarterlyDataCVM!CZ45*OFFSET(AnnualDataCP!CZ$14,CYPQly!$B45,0)/OFFSET(AnnualDataCVM!CZ$14,CYPQly!$B45,0))</f>
        <v>9015.1147163851128</v>
      </c>
      <c r="DA45" s="18">
        <f ca="1">IF(ISERROR(QuarterlyDataCVM!DA45*OFFSET(AnnualDataCP!DA$14,CYPQly!$B45,0)/OFFSET(AnnualDataCVM!DA$14,CYPQly!$B45,0)),"",QuarterlyDataCVM!DA45*OFFSET(AnnualDataCP!DA$14,CYPQly!$B45,0)/OFFSET(AnnualDataCVM!DA$14,CYPQly!$B45,0))</f>
        <v>3879.14472349576</v>
      </c>
      <c r="DB45" s="18">
        <f ca="1">IF(ISERROR(QuarterlyDataCVM!DB45*OFFSET(AnnualDataCP!DB$14,CYPQly!$B45,0)/OFFSET(AnnualDataCVM!DB$14,CYPQly!$B45,0)),"",QuarterlyDataCVM!DB45*OFFSET(AnnualDataCP!DB$14,CYPQly!$B45,0)/OFFSET(AnnualDataCVM!DB$14,CYPQly!$B45,0))</f>
        <v>385.05887821506042</v>
      </c>
      <c r="DC45" s="18">
        <f ca="1">IF(ISERROR(QuarterlyDataCVM!DC45*OFFSET(AnnualDataCP!DC$14,CYPQly!$B45,0)/OFFSET(AnnualDataCVM!DC$14,CYPQly!$B45,0)),"",QuarterlyDataCVM!DC45*OFFSET(AnnualDataCP!DC$14,CYPQly!$B45,0)/OFFSET(AnnualDataCVM!DC$14,CYPQly!$B45,0))</f>
        <v>3493.8726397630508</v>
      </c>
      <c r="DD45" s="18">
        <f ca="1">IF(ISERROR(QuarterlyDataCVM!DD45*OFFSET(AnnualDataCP!DD$14,CYPQly!$B45,0)/OFFSET(AnnualDataCVM!DD$14,CYPQly!$B45,0)),"",QuarterlyDataCVM!DD45*OFFSET(AnnualDataCP!DD$14,CYPQly!$B45,0)/OFFSET(AnnualDataCVM!DD$14,CYPQly!$B45,0))</f>
        <v>507.84338711334908</v>
      </c>
      <c r="DE45" s="18">
        <f ca="1">IF(ISERROR(QuarterlyDataCVM!DE45*OFFSET(AnnualDataCP!DE$14,CYPQly!$B45,0)/OFFSET(AnnualDataCVM!DE$14,CYPQly!$B45,0)),"",QuarterlyDataCVM!DE45*OFFSET(AnnualDataCP!DE$14,CYPQly!$B45,0)/OFFSET(AnnualDataCVM!DE$14,CYPQly!$B45,0))</f>
        <v>825.16566265060237</v>
      </c>
      <c r="DF45" s="18">
        <f ca="1">IF(ISERROR(QuarterlyDataCVM!DF45*OFFSET(AnnualDataCP!DF$14,CYPQly!$B45,0)/OFFSET(AnnualDataCVM!DF$14,CYPQly!$B45,0)),"",QuarterlyDataCVM!DF45*OFFSET(AnnualDataCP!DF$14,CYPQly!$B45,0)/OFFSET(AnnualDataCVM!DF$14,CYPQly!$B45,0))</f>
        <v>2144.0198229407238</v>
      </c>
      <c r="DG45" s="18">
        <f ca="1">IF(ISERROR(QuarterlyDataCVM!DG45*OFFSET(AnnualDataCP!DG$14,CYPQly!$B45,0)/OFFSET(AnnualDataCVM!DG$14,CYPQly!$B45,0)),"",QuarterlyDataCVM!DG45*OFFSET(AnnualDataCP!DG$14,CYPQly!$B45,0)/OFFSET(AnnualDataCVM!DG$14,CYPQly!$B45,0))</f>
        <v>1656.6722571628231</v>
      </c>
      <c r="DH45" s="18">
        <f ca="1">IF(ISERROR(QuarterlyDataCVM!DH45*OFFSET(AnnualDataCP!DH$14,CYPQly!$B45,0)/OFFSET(AnnualDataCVM!DH$14,CYPQly!$B45,0)),"",QuarterlyDataCVM!DH45*OFFSET(AnnualDataCP!DH$14,CYPQly!$B45,0)/OFFSET(AnnualDataCVM!DH$14,CYPQly!$B45,0))</f>
        <v>5261.3511787557873</v>
      </c>
      <c r="DI45" s="18">
        <f ca="1">IF(ISERROR(QuarterlyDataCVM!DI45*OFFSET(AnnualDataCP!DI$14,CYPQly!$B45,0)/OFFSET(AnnualDataCVM!DI$14,CYPQly!$B45,0)),"",QuarterlyDataCVM!DI45*OFFSET(AnnualDataCP!DI$14,CYPQly!$B45,0)/OFFSET(AnnualDataCVM!DI$14,CYPQly!$B45,0))</f>
        <v>1290.3855739782448</v>
      </c>
      <c r="DJ45" s="18">
        <f ca="1">IF(ISERROR(QuarterlyDataCVM!DJ45*OFFSET(AnnualDataCP!DJ$14,CYPQly!$B45,0)/OFFSET(AnnualDataCVM!DJ$14,CYPQly!$B45,0)),"",QuarterlyDataCVM!DJ45*OFFSET(AnnualDataCP!DJ$14,CYPQly!$B45,0)/OFFSET(AnnualDataCVM!DJ$14,CYPQly!$B45,0))</f>
        <v>3978.6027814147706</v>
      </c>
      <c r="DK45" s="18">
        <f ca="1">IF(ISERROR(QuarterlyDataCVM!DK45*OFFSET(AnnualDataCP!DK$14,CYPQly!$B45,0)/OFFSET(AnnualDataCVM!DK$14,CYPQly!$B45,0)),"",QuarterlyDataCVM!DK45*OFFSET(AnnualDataCP!DK$14,CYPQly!$B45,0)/OFFSET(AnnualDataCVM!DK$14,CYPQly!$B45,0))</f>
        <v>11250.767156984544</v>
      </c>
      <c r="DL45" s="18">
        <f ca="1">IF(ISERROR(QuarterlyDataCVM!DL45*OFFSET(AnnualDataCP!DL$14,CYPQly!$B45,0)/OFFSET(AnnualDataCVM!DL$14,CYPQly!$B45,0)),"",QuarterlyDataCVM!DL45*OFFSET(AnnualDataCP!DL$14,CYPQly!$B45,0)/OFFSET(AnnualDataCVM!DL$14,CYPQly!$B45,0))</f>
        <v>3757.3985065456782</v>
      </c>
      <c r="DM45" s="18">
        <f ca="1">IF(ISERROR(QuarterlyDataCVM!DM45*OFFSET(AnnualDataCP!DM$14,CYPQly!$B45,0)/OFFSET(AnnualDataCVM!DM$14,CYPQly!$B45,0)),"",QuarterlyDataCVM!DM45*OFFSET(AnnualDataCP!DM$14,CYPQly!$B45,0)/OFFSET(AnnualDataCVM!DM$14,CYPQly!$B45,0))</f>
        <v>2008.4766878499968</v>
      </c>
      <c r="DN45" s="18">
        <f ca="1">IF(ISERROR(QuarterlyDataCVM!DN45*OFFSET(AnnualDataCP!DN$14,CYPQly!$B45,0)/OFFSET(AnnualDataCVM!DN$14,CYPQly!$B45,0)),"",QuarterlyDataCVM!DN45*OFFSET(AnnualDataCP!DN$14,CYPQly!$B45,0)/OFFSET(AnnualDataCVM!DN$14,CYPQly!$B45,0))</f>
        <v>1765.2322088449159</v>
      </c>
      <c r="DO45" s="18">
        <f ca="1">IF(ISERROR(QuarterlyDataCVM!DO45*OFFSET(AnnualDataCP!DO$14,CYPQly!$B45,0)/OFFSET(AnnualDataCVM!DO$14,CYPQly!$B45,0)),"",QuarterlyDataCVM!DO45*OFFSET(AnnualDataCP!DO$14,CYPQly!$B45,0)/OFFSET(AnnualDataCVM!DO$14,CYPQly!$B45,0))</f>
        <v>1129.8517840805123</v>
      </c>
      <c r="DP45" s="18">
        <f ca="1">IF(ISERROR(QuarterlyDataCVM!DP45*OFFSET(AnnualDataCP!DP$14,CYPQly!$B45,0)/OFFSET(AnnualDataCVM!DP$14,CYPQly!$B45,0)),"",QuarterlyDataCVM!DP45*OFFSET(AnnualDataCP!DP$14,CYPQly!$B45,0)/OFFSET(AnnualDataCVM!DP$14,CYPQly!$B45,0))</f>
        <v>631.61538461538464</v>
      </c>
      <c r="DQ45" s="18">
        <f ca="1">IF(ISERROR(QuarterlyDataCVM!DQ45*OFFSET(AnnualDataCP!DQ$14,CYPQly!$B45,0)/OFFSET(AnnualDataCVM!DQ$14,CYPQly!$B45,0)),"",QuarterlyDataCVM!DQ45*OFFSET(AnnualDataCP!DQ$14,CYPQly!$B45,0)/OFFSET(AnnualDataCVM!DQ$14,CYPQly!$B45,0))</f>
        <v>3969.3113956195111</v>
      </c>
      <c r="DR45" s="18">
        <f ca="1">IF(ISERROR(QuarterlyDataCVM!DR45*OFFSET(AnnualDataCP!DR$14,CYPQly!$B45,0)/OFFSET(AnnualDataCVM!DR$14,CYPQly!$B45,0)),"",QuarterlyDataCVM!DR45*OFFSET(AnnualDataCP!DR$14,CYPQly!$B45,0)/OFFSET(AnnualDataCVM!DR$14,CYPQly!$B45,0))</f>
        <v>3969.3113956195111</v>
      </c>
      <c r="DS45" s="18">
        <f ca="1">IF(ISERROR(QuarterlyDataCVM!DS45*OFFSET(AnnualDataCP!DS$14,CYPQly!$B45,0)/OFFSET(AnnualDataCVM!DS$14,CYPQly!$B45,0)),"",QuarterlyDataCVM!DS45*OFFSET(AnnualDataCP!DS$14,CYPQly!$B45,0)/OFFSET(AnnualDataCVM!DS$14,CYPQly!$B45,0))</f>
        <v>3508.9941327990841</v>
      </c>
      <c r="DT45" s="18">
        <f ca="1">IF(ISERROR(QuarterlyDataCVM!DT45*OFFSET(AnnualDataCP!DT$14,CYPQly!$B45,0)/OFFSET(AnnualDataCVM!DT$14,CYPQly!$B45,0)),"",QuarterlyDataCVM!DT45*OFFSET(AnnualDataCP!DT$14,CYPQly!$B45,0)/OFFSET(AnnualDataCVM!DT$14,CYPQly!$B45,0))</f>
        <v>2668.6279912369396</v>
      </c>
      <c r="DU45" s="18">
        <f ca="1">IF(ISERROR(QuarterlyDataCVM!DU45*OFFSET(AnnualDataCP!DU$14,CYPQly!$B45,0)/OFFSET(AnnualDataCVM!DU$14,CYPQly!$B45,0)),"",QuarterlyDataCVM!DU45*OFFSET(AnnualDataCP!DU$14,CYPQly!$B45,0)/OFFSET(AnnualDataCVM!DU$14,CYPQly!$B45,0))</f>
        <v>839.38304482911678</v>
      </c>
      <c r="DV45" s="18">
        <f ca="1">IF(ISERROR(QuarterlyDataCVM!DV45*OFFSET(AnnualDataCP!DV$14,CYPQly!$B45,0)/OFFSET(AnnualDataCVM!DV$14,CYPQly!$B45,0)),"",QuarterlyDataCVM!DV45*OFFSET(AnnualDataCP!DV$14,CYPQly!$B45,0)/OFFSET(AnnualDataCVM!DV$14,CYPQly!$B45,0))</f>
        <v>12820.355719977233</v>
      </c>
      <c r="DW45" s="18">
        <f ca="1">IF(ISERROR(QuarterlyDataCVM!DW45*OFFSET(AnnualDataCP!DW$14,CYPQly!$B45,0)/OFFSET(AnnualDataCVM!DW$14,CYPQly!$B45,0)),"",QuarterlyDataCVM!DW45*OFFSET(AnnualDataCP!DW$14,CYPQly!$B45,0)/OFFSET(AnnualDataCVM!DW$14,CYPQly!$B45,0))</f>
        <v>7376.3959844559586</v>
      </c>
      <c r="DX45" s="18">
        <f ca="1">IF(ISERROR(QuarterlyDataCVM!DX45*OFFSET(AnnualDataCP!DX$14,CYPQly!$B45,0)/OFFSET(AnnualDataCVM!DX$14,CYPQly!$B45,0)),"",QuarterlyDataCVM!DX45*OFFSET(AnnualDataCP!DX$14,CYPQly!$B45,0)/OFFSET(AnnualDataCVM!DX$14,CYPQly!$B45,0))</f>
        <v>3872.0126305153249</v>
      </c>
      <c r="DY45" s="18">
        <f ca="1">IF(ISERROR(QuarterlyDataCVM!DY45*OFFSET(AnnualDataCP!DY$14,CYPQly!$B45,0)/OFFSET(AnnualDataCVM!DY$14,CYPQly!$B45,0)),"",QuarterlyDataCVM!DY45*OFFSET(AnnualDataCP!DY$14,CYPQly!$B45,0)/OFFSET(AnnualDataCVM!DY$14,CYPQly!$B45,0))</f>
        <v>3871.6550736842105</v>
      </c>
      <c r="DZ45" s="18" t="str">
        <f ca="1">IF(ISERROR(QuarterlyDataCVM!DZ45*OFFSET(AnnualDataCP!DZ$14,CYPQly!$B45,0)/OFFSET(AnnualDataCVM!DZ$14,CYPQly!$B45,0)),"",QuarterlyDataCVM!DZ45*OFFSET(AnnualDataCP!DZ$14,CYPQly!$B45,0)/OFFSET(AnnualDataCVM!DZ$14,CYPQly!$B45,0))</f>
        <v/>
      </c>
      <c r="EA45" s="18">
        <f ca="1">IF(ISERROR(QuarterlyDataCVM!EA45*OFFSET(AnnualDataCP!EA$14,CYPQly!$B45,0)/OFFSET(AnnualDataCVM!EA$14,CYPQly!$B45,0)),"",QuarterlyDataCVM!EA45*OFFSET(AnnualDataCP!EA$14,CYPQly!$B45,0)/OFFSET(AnnualDataCVM!EA$14,CYPQly!$B45,0))</f>
        <v>1566.980478379639</v>
      </c>
      <c r="EB45" s="18">
        <f ca="1">IF(ISERROR(QuarterlyDataCVM!EB45*OFFSET(AnnualDataCP!EB$14,CYPQly!$B45,0)/OFFSET(AnnualDataCVM!EB$14,CYPQly!$B45,0)),"",QuarterlyDataCVM!EB45*OFFSET(AnnualDataCP!EB$14,CYPQly!$B45,0)/OFFSET(AnnualDataCVM!EB$14,CYPQly!$B45,0))</f>
        <v>32018.263681172852</v>
      </c>
      <c r="EC45" s="18">
        <f ca="1">IF(ISERROR(QuarterlyDataCVM!EC45*OFFSET(AnnualDataCP!EC$14,CYPQly!$B45,0)/OFFSET(AnnualDataCVM!EC$14,CYPQly!$B45,0)),"",QuarterlyDataCVM!EC45*OFFSET(AnnualDataCP!EC$14,CYPQly!$B45,0)/OFFSET(AnnualDataCVM!EC$14,CYPQly!$B45,0))</f>
        <v>32018.263681172852</v>
      </c>
      <c r="ED45" s="18">
        <f ca="1">IF(ISERROR(QuarterlyDataCVM!ED45*OFFSET(AnnualDataCP!ED$14,CYPQly!$B45,0)/OFFSET(AnnualDataCVM!ED$14,CYPQly!$B45,0)),"",QuarterlyDataCVM!ED45*OFFSET(AnnualDataCP!ED$14,CYPQly!$B45,0)/OFFSET(AnnualDataCVM!ED$14,CYPQly!$B45,0))</f>
        <v>5873.4370813844716</v>
      </c>
      <c r="EE45" s="18">
        <f ca="1">IF(ISERROR(QuarterlyDataCVM!EE45*OFFSET(AnnualDataCP!EE$14,CYPQly!$B45,0)/OFFSET(AnnualDataCVM!EE$14,CYPQly!$B45,0)),"",QuarterlyDataCVM!EE45*OFFSET(AnnualDataCP!EE$14,CYPQly!$B45,0)/OFFSET(AnnualDataCVM!EE$14,CYPQly!$B45,0))</f>
        <v>25679.187852058862</v>
      </c>
      <c r="EF45" s="18">
        <f ca="1">IF(ISERROR(QuarterlyDataCVM!EF45*OFFSET(AnnualDataCP!EF$14,CYPQly!$B45,0)/OFFSET(AnnualDataCVM!EF$14,CYPQly!$B45,0)),"",QuarterlyDataCVM!EF45*OFFSET(AnnualDataCP!EF$14,CYPQly!$B45,0)/OFFSET(AnnualDataCVM!EF$14,CYPQly!$B45,0))</f>
        <v>459.82302313071546</v>
      </c>
      <c r="EG45" s="18">
        <f ca="1">IF(ISERROR(QuarterlyDataCVM!EG45*OFFSET(AnnualDataCP!EG$14,CYPQly!$B45,0)/OFFSET(AnnualDataCVM!EG$14,CYPQly!$B45,0)),"",QuarterlyDataCVM!EG45*OFFSET(AnnualDataCP!EG$14,CYPQly!$B45,0)/OFFSET(AnnualDataCVM!EG$14,CYPQly!$B45,0))</f>
        <v>20106.44863507316</v>
      </c>
      <c r="EH45" s="18">
        <f ca="1">IF(ISERROR(QuarterlyDataCVM!EH45*OFFSET(AnnualDataCP!EH$14,CYPQly!$B45,0)/OFFSET(AnnualDataCVM!EH$14,CYPQly!$B45,0)),"",QuarterlyDataCVM!EH45*OFFSET(AnnualDataCP!EH$14,CYPQly!$B45,0)/OFFSET(AnnualDataCVM!EH$14,CYPQly!$B45,0))</f>
        <v>11633.806285755667</v>
      </c>
      <c r="EI45" s="18">
        <f ca="1">IF(ISERROR(QuarterlyDataCVM!EI45*OFFSET(AnnualDataCP!EI$14,CYPQly!$B45,0)/OFFSET(AnnualDataCVM!EI$14,CYPQly!$B45,0)),"",QuarterlyDataCVM!EI45*OFFSET(AnnualDataCP!EI$14,CYPQly!$B45,0)/OFFSET(AnnualDataCVM!EI$14,CYPQly!$B45,0))</f>
        <v>7882.220541049719</v>
      </c>
      <c r="EJ45" s="18">
        <f ca="1">IF(ISERROR(QuarterlyDataCVM!EJ45*OFFSET(AnnualDataCP!EJ$14,CYPQly!$B45,0)/OFFSET(AnnualDataCVM!EJ$14,CYPQly!$B45,0)),"",QuarterlyDataCVM!EJ45*OFFSET(AnnualDataCP!EJ$14,CYPQly!$B45,0)/OFFSET(AnnualDataCVM!EJ$14,CYPQly!$B45,0))</f>
        <v>5491.1459780275291</v>
      </c>
      <c r="EK45" s="18">
        <f ca="1">IF(ISERROR(QuarterlyDataCVM!EK45*OFFSET(AnnualDataCP!EK$14,CYPQly!$B45,0)/OFFSET(AnnualDataCVM!EK$14,CYPQly!$B45,0)),"",QuarterlyDataCVM!EK45*OFFSET(AnnualDataCP!EK$14,CYPQly!$B45,0)/OFFSET(AnnualDataCVM!EK$14,CYPQly!$B45,0))</f>
        <v>3839.6845360824741</v>
      </c>
      <c r="EL45" s="18">
        <f ca="1">IF(ISERROR(QuarterlyDataCVM!EL45*OFFSET(AnnualDataCP!EL$14,CYPQly!$B45,0)/OFFSET(AnnualDataCVM!EL$14,CYPQly!$B45,0)),"",QuarterlyDataCVM!EL45*OFFSET(AnnualDataCP!EL$14,CYPQly!$B45,0)/OFFSET(AnnualDataCVM!EL$14,CYPQly!$B45,0))</f>
        <v>2249.0876769626771</v>
      </c>
      <c r="EM45" s="18">
        <f ca="1">IF(ISERROR(QuarterlyDataCVM!EM45*OFFSET(AnnualDataCP!EM$14,CYPQly!$B45,0)/OFFSET(AnnualDataCVM!EM$14,CYPQly!$B45,0)),"",QuarterlyDataCVM!EM45*OFFSET(AnnualDataCP!EM$14,CYPQly!$B45,0)/OFFSET(AnnualDataCVM!EM$14,CYPQly!$B45,0))</f>
        <v>1593.5117863925818</v>
      </c>
      <c r="EN45" s="18">
        <f ca="1">IF(ISERROR(QuarterlyDataCVM!EN45*OFFSET(AnnualDataCP!EN$14,CYPQly!$B45,0)/OFFSET(AnnualDataCVM!EN$14,CYPQly!$B45,0)),"",QuarterlyDataCVM!EN45*OFFSET(AnnualDataCP!EN$14,CYPQly!$B45,0)/OFFSET(AnnualDataCVM!EN$14,CYPQly!$B45,0))</f>
        <v>1625.6240969470987</v>
      </c>
      <c r="EO45" s="18">
        <f ca="1">IF(ISERROR(QuarterlyDataCVM!EO45*OFFSET(AnnualDataCP!EO$14,CYPQly!$B45,0)/OFFSET(AnnualDataCVM!EO$14,CYPQly!$B45,0)),"",QuarterlyDataCVM!EO45*OFFSET(AnnualDataCP!EO$14,CYPQly!$B45,0)/OFFSET(AnnualDataCVM!EO$14,CYPQly!$B45,0))</f>
        <v>2390.0153816008619</v>
      </c>
      <c r="EP45" s="18">
        <f ca="1">IF(ISERROR(QuarterlyDataCVM!EP45*OFFSET(AnnualDataCP!EP$14,CYPQly!$B45,0)/OFFSET(AnnualDataCVM!EP$14,CYPQly!$B45,0)),"",QuarterlyDataCVM!EP45*OFFSET(AnnualDataCP!EP$14,CYPQly!$B45,0)/OFFSET(AnnualDataCVM!EP$14,CYPQly!$B45,0))</f>
        <v>1254.8396075747205</v>
      </c>
      <c r="EQ45" s="18">
        <f ca="1">IF(ISERROR(QuarterlyDataCVM!EQ45*OFFSET(AnnualDataCP!EQ$14,CYPQly!$B45,0)/OFFSET(AnnualDataCVM!EQ$14,CYPQly!$B45,0)),"",QuarterlyDataCVM!EQ45*OFFSET(AnnualDataCP!EQ$14,CYPQly!$B45,0)/OFFSET(AnnualDataCVM!EQ$14,CYPQly!$B45,0))</f>
        <v>1254.8396075747205</v>
      </c>
      <c r="ER45" s="18">
        <f ca="1">IF(ISERROR(QuarterlyDataCVM!ER45*OFFSET(AnnualDataCP!ER$14,CYPQly!$B45,0)/OFFSET(AnnualDataCVM!ER$14,CYPQly!$B45,0)),"",QuarterlyDataCVM!ER45*OFFSET(AnnualDataCP!ER$14,CYPQly!$B45,0)/OFFSET(AnnualDataCVM!ER$14,CYPQly!$B45,0))</f>
        <v>2489.1931381568265</v>
      </c>
      <c r="ES45" s="18">
        <f ca="1">IF(ISERROR(QuarterlyDataCVM!ES45*OFFSET(AnnualDataCP!ES$14,CYPQly!$B45,0)/OFFSET(AnnualDataCVM!ES$14,CYPQly!$B45,0)),"",QuarterlyDataCVM!ES45*OFFSET(AnnualDataCP!ES$14,CYPQly!$B45,0)/OFFSET(AnnualDataCVM!ES$14,CYPQly!$B45,0))</f>
        <v>1438.1940272288098</v>
      </c>
      <c r="ET45" s="18">
        <f ca="1">IF(ISERROR(QuarterlyDataCVM!ET45*OFFSET(AnnualDataCP!ET$14,CYPQly!$B45,0)/OFFSET(AnnualDataCVM!ET$14,CYPQly!$B45,0)),"",QuarterlyDataCVM!ET45*OFFSET(AnnualDataCP!ET$14,CYPQly!$B45,0)/OFFSET(AnnualDataCVM!ET$14,CYPQly!$B45,0))</f>
        <v>1043.8206896551724</v>
      </c>
      <c r="EU45" s="18">
        <f ca="1">IF(ISERROR(QuarterlyDataCVM!EU45*OFFSET(AnnualDataCP!EU$14,CYPQly!$B45,0)/OFFSET(AnnualDataCVM!EU$14,CYPQly!$B45,0)),"",QuarterlyDataCVM!EU45*OFFSET(AnnualDataCP!EU$14,CYPQly!$B45,0)/OFFSET(AnnualDataCVM!EU$14,CYPQly!$B45,0))</f>
        <v>821.83199999999999</v>
      </c>
      <c r="EV45" s="18">
        <f ca="1">IF(ISERROR(QuarterlyDataCVM!EV45*OFFSET(AnnualDataCP!EV$14,CYPQly!$B45,0)/OFFSET(AnnualDataCVM!EV$14,CYPQly!$B45,0)),"",QuarterlyDataCVM!EV45*OFFSET(AnnualDataCP!EV$14,CYPQly!$B45,0)/OFFSET(AnnualDataCVM!EV$14,CYPQly!$B45,0))</f>
        <v>218.12249570692614</v>
      </c>
      <c r="EW45" s="18">
        <f ca="1">IF(ISERROR(QuarterlyDataCVM!EW45*OFFSET(AnnualDataCP!EW$14,CYPQly!$B45,0)/OFFSET(AnnualDataCVM!EW$14,CYPQly!$B45,0)),"",QuarterlyDataCVM!EW45*OFFSET(AnnualDataCP!EW$14,CYPQly!$B45,0)/OFFSET(AnnualDataCVM!EW$14,CYPQly!$B45,0))</f>
        <v>8461.4566898685225</v>
      </c>
      <c r="EX45" s="18">
        <f ca="1">IF(ISERROR(QuarterlyDataCVM!EX45*OFFSET(AnnualDataCP!EX$14,CYPQly!$B45,0)/OFFSET(AnnualDataCVM!EX$14,CYPQly!$B45,0)),"",QuarterlyDataCVM!EX45*OFFSET(AnnualDataCP!EX$14,CYPQly!$B45,0)/OFFSET(AnnualDataCVM!EX$14,CYPQly!$B45,0))</f>
        <v>2452.9204462516941</v>
      </c>
      <c r="EY45" s="18">
        <f ca="1">IF(ISERROR(QuarterlyDataCVM!EY45*OFFSET(AnnualDataCP!EY$14,CYPQly!$B45,0)/OFFSET(AnnualDataCVM!EY$14,CYPQly!$B45,0)),"",QuarterlyDataCVM!EY45*OFFSET(AnnualDataCP!EY$14,CYPQly!$B45,0)/OFFSET(AnnualDataCVM!EY$14,CYPQly!$B45,0))</f>
        <v>2019.8636061210912</v>
      </c>
      <c r="EZ45" s="18">
        <f ca="1">IF(ISERROR(QuarterlyDataCVM!EZ45*OFFSET(AnnualDataCP!EZ$14,CYPQly!$B45,0)/OFFSET(AnnualDataCVM!EZ$14,CYPQly!$B45,0)),"",QuarterlyDataCVM!EZ45*OFFSET(AnnualDataCP!EZ$14,CYPQly!$B45,0)/OFFSET(AnnualDataCVM!EZ$14,CYPQly!$B45,0))</f>
        <v>892.93230445457732</v>
      </c>
      <c r="FA45" s="18">
        <f ca="1">IF(ISERROR(QuarterlyDataCVM!FA45*OFFSET(AnnualDataCP!FA$14,CYPQly!$B45,0)/OFFSET(AnnualDataCVM!FA$14,CYPQly!$B45,0)),"",QuarterlyDataCVM!FA45*OFFSET(AnnualDataCP!FA$14,CYPQly!$B45,0)/OFFSET(AnnualDataCVM!FA$14,CYPQly!$B45,0))</f>
        <v>3122.1664289110795</v>
      </c>
      <c r="FB45" s="18">
        <f ca="1">IF(ISERROR(QuarterlyDataCVM!FB45*OFFSET(AnnualDataCP!FB$14,CYPQly!$B45,0)/OFFSET(AnnualDataCVM!FB$14,CYPQly!$B45,0)),"",QuarterlyDataCVM!FB45*OFFSET(AnnualDataCP!FB$14,CYPQly!$B45,0)/OFFSET(AnnualDataCVM!FB$14,CYPQly!$B45,0))</f>
        <v>383.29753632343653</v>
      </c>
      <c r="FC45" s="18">
        <f ca="1">IF(ISERROR(QuarterlyDataCVM!FC45*OFFSET(AnnualDataCP!FC$14,CYPQly!$B45,0)/OFFSET(AnnualDataCVM!FC$14,CYPQly!$B45,0)),"",QuarterlyDataCVM!FC45*OFFSET(AnnualDataCP!FC$14,CYPQly!$B45,0)/OFFSET(AnnualDataCVM!FC$14,CYPQly!$B45,0))</f>
        <v>932.69902737752159</v>
      </c>
      <c r="FD45" s="18">
        <f ca="1">IF(ISERROR(QuarterlyDataCVM!FD45*OFFSET(AnnualDataCP!FD$14,CYPQly!$B45,0)/OFFSET(AnnualDataCVM!FD$14,CYPQly!$B45,0)),"",QuarterlyDataCVM!FD45*OFFSET(AnnualDataCP!FD$14,CYPQly!$B45,0)/OFFSET(AnnualDataCVM!FD$14,CYPQly!$B45,0))</f>
        <v>1799.5356964553171</v>
      </c>
      <c r="FE45" s="18">
        <f ca="1">IF(ISERROR(QuarterlyDataCVM!FE45*OFFSET(AnnualDataCP!FE$14,CYPQly!$B45,0)/OFFSET(AnnualDataCVM!FE$14,CYPQly!$B45,0)),"",QuarterlyDataCVM!FE45*OFFSET(AnnualDataCP!FE$14,CYPQly!$B45,0)/OFFSET(AnnualDataCVM!FE$14,CYPQly!$B45,0))</f>
        <v>33337.247857511808</v>
      </c>
      <c r="FF45" s="18">
        <f ca="1">IF(ISERROR(QuarterlyDataCVM!FF45*OFFSET(AnnualDataCP!FF$14,CYPQly!$B45,0)/OFFSET(AnnualDataCVM!FF$14,CYPQly!$B45,0)),"",QuarterlyDataCVM!FF45*OFFSET(AnnualDataCP!FF$14,CYPQly!$B45,0)/OFFSET(AnnualDataCVM!FF$14,CYPQly!$B45,0))</f>
        <v>11274.130272403097</v>
      </c>
      <c r="FG45" s="18">
        <f ca="1">IF(ISERROR(QuarterlyDataCVM!FG45*OFFSET(AnnualDataCP!FG$14,CYPQly!$B45,0)/OFFSET(AnnualDataCVM!FG$14,CYPQly!$B45,0)),"",QuarterlyDataCVM!FG45*OFFSET(AnnualDataCP!FG$14,CYPQly!$B45,0)/OFFSET(AnnualDataCVM!FG$14,CYPQly!$B45,0))</f>
        <v>11274.130272403097</v>
      </c>
      <c r="FH45" s="18">
        <f ca="1">IF(ISERROR(QuarterlyDataCVM!FH45*OFFSET(AnnualDataCP!FH$14,CYPQly!$B45,0)/OFFSET(AnnualDataCVM!FH$14,CYPQly!$B45,0)),"",QuarterlyDataCVM!FH45*OFFSET(AnnualDataCP!FH$14,CYPQly!$B45,0)/OFFSET(AnnualDataCVM!FH$14,CYPQly!$B45,0))</f>
        <v>10290.886572143452</v>
      </c>
      <c r="FI45" s="18">
        <f ca="1">IF(ISERROR(QuarterlyDataCVM!FI45*OFFSET(AnnualDataCP!FI$14,CYPQly!$B45,0)/OFFSET(AnnualDataCVM!FI$14,CYPQly!$B45,0)),"",QuarterlyDataCVM!FI45*OFFSET(AnnualDataCP!FI$14,CYPQly!$B45,0)/OFFSET(AnnualDataCVM!FI$14,CYPQly!$B45,0))</f>
        <v>10290.886572143452</v>
      </c>
      <c r="FJ45" s="18">
        <f ca="1">IF(ISERROR(QuarterlyDataCVM!FJ45*OFFSET(AnnualDataCP!FJ$14,CYPQly!$B45,0)/OFFSET(AnnualDataCVM!FJ$14,CYPQly!$B45,0)),"",QuarterlyDataCVM!FJ45*OFFSET(AnnualDataCP!FJ$14,CYPQly!$B45,0)/OFFSET(AnnualDataCVM!FJ$14,CYPQly!$B45,0))</f>
        <v>11765.719796980671</v>
      </c>
      <c r="FK45" s="18">
        <f ca="1">IF(ISERROR(QuarterlyDataCVM!FK45*OFFSET(AnnualDataCP!FK$14,CYPQly!$B45,0)/OFFSET(AnnualDataCVM!FK$14,CYPQly!$B45,0)),"",QuarterlyDataCVM!FK45*OFFSET(AnnualDataCP!FK$14,CYPQly!$B45,0)/OFFSET(AnnualDataCVM!FK$14,CYPQly!$B45,0))</f>
        <v>8452.3889460471619</v>
      </c>
      <c r="FL45" s="18">
        <f ca="1">IF(ISERROR(QuarterlyDataCVM!FL45*OFFSET(AnnualDataCP!FL$14,CYPQly!$B45,0)/OFFSET(AnnualDataCVM!FL$14,CYPQly!$B45,0)),"",QuarterlyDataCVM!FL45*OFFSET(AnnualDataCP!FL$14,CYPQly!$B45,0)/OFFSET(AnnualDataCVM!FL$14,CYPQly!$B45,0))</f>
        <v>8452.3889460471619</v>
      </c>
      <c r="FM45" s="18">
        <f ca="1">IF(ISERROR(QuarterlyDataCVM!FM45*OFFSET(AnnualDataCP!FM$14,CYPQly!$B45,0)/OFFSET(AnnualDataCVM!FM$14,CYPQly!$B45,0)),"",QuarterlyDataCVM!FM45*OFFSET(AnnualDataCP!FM$14,CYPQly!$B45,0)/OFFSET(AnnualDataCVM!FM$14,CYPQly!$B45,0))</f>
        <v>3314.0935712109413</v>
      </c>
      <c r="FN45" s="18">
        <f ca="1">IF(ISERROR(QuarterlyDataCVM!FN45*OFFSET(AnnualDataCP!FN$14,CYPQly!$B45,0)/OFFSET(AnnualDataCVM!FN$14,CYPQly!$B45,0)),"",QuarterlyDataCVM!FN45*OFFSET(AnnualDataCP!FN$14,CYPQly!$B45,0)/OFFSET(AnnualDataCVM!FN$14,CYPQly!$B45,0))</f>
        <v>1754.7679401135777</v>
      </c>
      <c r="FO45" s="18">
        <f ca="1">IF(ISERROR(QuarterlyDataCVM!FO45*OFFSET(AnnualDataCP!FO$14,CYPQly!$B45,0)/OFFSET(AnnualDataCVM!FO$14,CYPQly!$B45,0)),"",QuarterlyDataCVM!FO45*OFFSET(AnnualDataCP!FO$14,CYPQly!$B45,0)/OFFSET(AnnualDataCVM!FO$14,CYPQly!$B45,0))</f>
        <v>1559.7652274479569</v>
      </c>
      <c r="FP45" s="18">
        <f ca="1">IF(ISERROR(QuarterlyDataCVM!FP45*OFFSET(AnnualDataCP!FP$14,CYPQly!$B45,0)/OFFSET(AnnualDataCVM!FP$14,CYPQly!$B45,0)),"",QuarterlyDataCVM!FP45*OFFSET(AnnualDataCP!FP$14,CYPQly!$B45,0)/OFFSET(AnnualDataCVM!FP$14,CYPQly!$B45,0))</f>
        <v>6086.4165924297276</v>
      </c>
      <c r="FQ45" s="18">
        <f ca="1">IF(ISERROR(QuarterlyDataCVM!FQ45*OFFSET(AnnualDataCP!FQ$14,CYPQly!$B45,0)/OFFSET(AnnualDataCVM!FQ$14,CYPQly!$B45,0)),"",QuarterlyDataCVM!FQ45*OFFSET(AnnualDataCP!FQ$14,CYPQly!$B45,0)/OFFSET(AnnualDataCVM!FQ$14,CYPQly!$B45,0))</f>
        <v>2517.8144896175772</v>
      </c>
      <c r="FR45" s="18">
        <f ca="1">IF(ISERROR(QuarterlyDataCVM!FR45*OFFSET(AnnualDataCP!FR$14,CYPQly!$B45,0)/OFFSET(AnnualDataCVM!FR$14,CYPQly!$B45,0)),"",QuarterlyDataCVM!FR45*OFFSET(AnnualDataCP!FR$14,CYPQly!$B45,0)/OFFSET(AnnualDataCVM!FR$14,CYPQly!$B45,0))</f>
        <v>1632.2669951497421</v>
      </c>
      <c r="FS45" s="18">
        <f ca="1">IF(ISERROR(QuarterlyDataCVM!FS45*OFFSET(AnnualDataCP!FS$14,CYPQly!$B45,0)/OFFSET(AnnualDataCVM!FS$14,CYPQly!$B45,0)),"",QuarterlyDataCVM!FS45*OFFSET(AnnualDataCP!FS$14,CYPQly!$B45,0)/OFFSET(AnnualDataCVM!FS$14,CYPQly!$B45,0))</f>
        <v>685.3579861884607</v>
      </c>
      <c r="FT45" s="18">
        <f ca="1">IF(ISERROR(QuarterlyDataCVM!FT45*OFFSET(AnnualDataCP!FT$14,CYPQly!$B45,0)/OFFSET(AnnualDataCVM!FT$14,CYPQly!$B45,0)),"",QuarterlyDataCVM!FT45*OFFSET(AnnualDataCP!FT$14,CYPQly!$B45,0)/OFFSET(AnnualDataCVM!FT$14,CYPQly!$B45,0))</f>
        <v>230.55034324942793</v>
      </c>
      <c r="FU45" s="18">
        <f ca="1">IF(ISERROR(QuarterlyDataCVM!FU45*OFFSET(AnnualDataCP!FU$14,CYPQly!$B45,0)/OFFSET(AnnualDataCVM!FU$14,CYPQly!$B45,0)),"",QuarterlyDataCVM!FU45*OFFSET(AnnualDataCP!FU$14,CYPQly!$B45,0)/OFFSET(AnnualDataCVM!FU$14,CYPQly!$B45,0))</f>
        <v>682.94264996704021</v>
      </c>
      <c r="FV45" s="18">
        <f ca="1">IF(ISERROR(QuarterlyDataCVM!FV45*OFFSET(AnnualDataCP!FV$14,CYPQly!$B45,0)/OFFSET(AnnualDataCVM!FV$14,CYPQly!$B45,0)),"",QuarterlyDataCVM!FV45*OFFSET(AnnualDataCP!FV$14,CYPQly!$B45,0)/OFFSET(AnnualDataCVM!FV$14,CYPQly!$B45,0))</f>
        <v>886.42994690902549</v>
      </c>
      <c r="FW45" s="18">
        <f ca="1">IF(ISERROR(QuarterlyDataCVM!FW45*OFFSET(AnnualDataCP!FW$14,CYPQly!$B45,0)/OFFSET(AnnualDataCVM!FW$14,CYPQly!$B45,0)),"",QuarterlyDataCVM!FW45*OFFSET(AnnualDataCP!FW$14,CYPQly!$B45,0)/OFFSET(AnnualDataCVM!FW$14,CYPQly!$B45,0))</f>
        <v>3116.5847329459525</v>
      </c>
      <c r="FX45" s="18">
        <f ca="1">IF(ISERROR(QuarterlyDataCVM!FX45*OFFSET(AnnualDataCP!FX$14,CYPQly!$B45,0)/OFFSET(AnnualDataCVM!FX$14,CYPQly!$B45,0)),"",QuarterlyDataCVM!FX45*OFFSET(AnnualDataCP!FX$14,CYPQly!$B45,0)/OFFSET(AnnualDataCVM!FX$14,CYPQly!$B45,0))</f>
        <v>861.10359408033821</v>
      </c>
      <c r="FY45" s="18">
        <f ca="1">IF(ISERROR(QuarterlyDataCVM!FY45*OFFSET(AnnualDataCP!FY$14,CYPQly!$B45,0)/OFFSET(AnnualDataCVM!FY$14,CYPQly!$B45,0)),"",QuarterlyDataCVM!FY45*OFFSET(AnnualDataCP!FY$14,CYPQly!$B45,0)/OFFSET(AnnualDataCVM!FY$14,CYPQly!$B45,0))</f>
        <v>250.55796717840127</v>
      </c>
      <c r="FZ45" s="18">
        <f ca="1">IF(ISERROR(QuarterlyDataCVM!FZ45*OFFSET(AnnualDataCP!FZ$14,CYPQly!$B45,0)/OFFSET(AnnualDataCVM!FZ$14,CYPQly!$B45,0)),"",QuarterlyDataCVM!FZ45*OFFSET(AnnualDataCP!FZ$14,CYPQly!$B45,0)/OFFSET(AnnualDataCVM!FZ$14,CYPQly!$B45,0))</f>
        <v>1993.0695727630034</v>
      </c>
      <c r="GA45" s="18">
        <f ca="1">IF(ISERROR(QuarterlyDataCVM!GA45*OFFSET(AnnualDataCP!GA$14,CYPQly!$B45,0)/OFFSET(AnnualDataCVM!GA$14,CYPQly!$B45,0)),"",QuarterlyDataCVM!GA45*OFFSET(AnnualDataCP!GA$14,CYPQly!$B45,0)/OFFSET(AnnualDataCVM!GA$14,CYPQly!$B45,0))</f>
        <v>450.38583091914671</v>
      </c>
      <c r="GB45" s="18">
        <f ca="1">IF(ISERROR(QuarterlyDataCVM!GB45*OFFSET(AnnualDataCP!GB$14,CYPQly!$B45,0)/OFFSET(AnnualDataCVM!GB$14,CYPQly!$B45,0)),"",QuarterlyDataCVM!GB45*OFFSET(AnnualDataCP!GB$14,CYPQly!$B45,0)/OFFSET(AnnualDataCVM!GB$14,CYPQly!$B45,0))</f>
        <v>450.38583091914671</v>
      </c>
    </row>
    <row r="46" spans="2:184" x14ac:dyDescent="0.25">
      <c r="B46" s="18">
        <f t="shared" si="0"/>
        <v>8</v>
      </c>
      <c r="C46" s="1">
        <v>35765</v>
      </c>
      <c r="D46" s="18">
        <f ca="1">IF(ISERROR(QuarterlyDataCVM!D46*OFFSET(AnnualDataCP!D$14,CYPQly!$B46,0)/OFFSET(AnnualDataCVM!D$14,CYPQly!$B46,0)),"",QuarterlyDataCVM!D46*OFFSET(AnnualDataCP!D$14,CYPQly!$B46,0)/OFFSET(AnnualDataCVM!D$14,CYPQly!$B46,0))</f>
        <v>217672.00241301564</v>
      </c>
      <c r="E46" s="18">
        <f ca="1">IF(ISERROR(QuarterlyDataCVM!E46*OFFSET(AnnualDataCP!E$14,CYPQly!$B46,0)/OFFSET(AnnualDataCVM!E$14,CYPQly!$B46,0)),"",QuarterlyDataCVM!E46*OFFSET(AnnualDataCP!E$14,CYPQly!$B46,0)/OFFSET(AnnualDataCVM!E$14,CYPQly!$B46,0))</f>
        <v>2336.8702801461632</v>
      </c>
      <c r="F46" s="18">
        <f ca="1">IF(ISERROR(QuarterlyDataCVM!F46*OFFSET(AnnualDataCP!F$14,CYPQly!$B46,0)/OFFSET(AnnualDataCVM!F$14,CYPQly!$B46,0)),"",QuarterlyDataCVM!F46*OFFSET(AnnualDataCP!F$14,CYPQly!$B46,0)/OFFSET(AnnualDataCVM!F$14,CYPQly!$B46,0))</f>
        <v>2185.8868094701238</v>
      </c>
      <c r="G46" s="18">
        <f ca="1">IF(ISERROR(QuarterlyDataCVM!G46*OFFSET(AnnualDataCP!G$14,CYPQly!$B46,0)/OFFSET(AnnualDataCVM!G$14,CYPQly!$B46,0)),"",QuarterlyDataCVM!G46*OFFSET(AnnualDataCP!G$14,CYPQly!$B46,0)/OFFSET(AnnualDataCVM!G$14,CYPQly!$B46,0))</f>
        <v>63.5</v>
      </c>
      <c r="H46" s="18">
        <f ca="1">IF(ISERROR(QuarterlyDataCVM!H46*OFFSET(AnnualDataCP!H$14,CYPQly!$B46,0)/OFFSET(AnnualDataCVM!H$14,CYPQly!$B46,0)),"",QuarterlyDataCVM!H46*OFFSET(AnnualDataCP!H$14,CYPQly!$B46,0)/OFFSET(AnnualDataCVM!H$14,CYPQly!$B46,0))</f>
        <v>88.243830207305038</v>
      </c>
      <c r="I46" s="18">
        <f ca="1">IF(ISERROR(QuarterlyDataCVM!I46*OFFSET(AnnualDataCP!I$14,CYPQly!$B46,0)/OFFSET(AnnualDataCVM!I$14,CYPQly!$B46,0)),"",QuarterlyDataCVM!I46*OFFSET(AnnualDataCP!I$14,CYPQly!$B46,0)/OFFSET(AnnualDataCVM!I$14,CYPQly!$B46,0))</f>
        <v>57492.766110061319</v>
      </c>
      <c r="J46" s="18">
        <f ca="1">IF(ISERROR(QuarterlyDataCVM!J46*OFFSET(AnnualDataCP!J$14,CYPQly!$B46,0)/OFFSET(AnnualDataCVM!J$14,CYPQly!$B46,0)),"",QuarterlyDataCVM!J46*OFFSET(AnnualDataCP!J$14,CYPQly!$B46,0)/OFFSET(AnnualDataCVM!J$14,CYPQly!$B46,0))</f>
        <v>46469.987452819441</v>
      </c>
      <c r="K46" s="18">
        <f ca="1">IF(ISERROR(QuarterlyDataCVM!K46*OFFSET(AnnualDataCP!K$14,CYPQly!$B46,0)/OFFSET(AnnualDataCVM!K$14,CYPQly!$B46,0)),"",QuarterlyDataCVM!K46*OFFSET(AnnualDataCP!K$14,CYPQly!$B46,0)/OFFSET(AnnualDataCVM!K$14,CYPQly!$B46,0))</f>
        <v>4146.8143827267977</v>
      </c>
      <c r="L46" s="18">
        <f ca="1">IF(ISERROR(QuarterlyDataCVM!L46*OFFSET(AnnualDataCP!L$14,CYPQly!$B46,0)/OFFSET(AnnualDataCVM!L$14,CYPQly!$B46,0)),"",QuarterlyDataCVM!L46*OFFSET(AnnualDataCP!L$14,CYPQly!$B46,0)/OFFSET(AnnualDataCVM!L$14,CYPQly!$B46,0))</f>
        <v>81.520044543429847</v>
      </c>
      <c r="M46" s="18">
        <f ca="1">IF(ISERROR(QuarterlyDataCVM!M46*OFFSET(AnnualDataCP!M$14,CYPQly!$B46,0)/OFFSET(AnnualDataCVM!M$14,CYPQly!$B46,0)),"",QuarterlyDataCVM!M46*OFFSET(AnnualDataCP!M$14,CYPQly!$B46,0)/OFFSET(AnnualDataCVM!M$14,CYPQly!$B46,0))</f>
        <v>3262.6038363171356</v>
      </c>
      <c r="N46" s="18" t="str">
        <f ca="1">IF(ISERROR(QuarterlyDataCVM!N46*OFFSET(AnnualDataCP!N$14,CYPQly!$B46,0)/OFFSET(AnnualDataCVM!N$14,CYPQly!$B46,0)),"",QuarterlyDataCVM!N46*OFFSET(AnnualDataCP!N$14,CYPQly!$B46,0)/OFFSET(AnnualDataCVM!N$14,CYPQly!$B46,0))</f>
        <v/>
      </c>
      <c r="O46" s="18">
        <f ca="1">IF(ISERROR(QuarterlyDataCVM!O46*OFFSET(AnnualDataCP!O$14,CYPQly!$B46,0)/OFFSET(AnnualDataCVM!O$14,CYPQly!$B46,0)),"",QuarterlyDataCVM!O46*OFFSET(AnnualDataCP!O$14,CYPQly!$B46,0)/OFFSET(AnnualDataCVM!O$14,CYPQly!$B46,0))</f>
        <v>353.89133247089262</v>
      </c>
      <c r="P46" s="18">
        <f ca="1">IF(ISERROR(QuarterlyDataCVM!P46*OFFSET(AnnualDataCP!P$14,CYPQly!$B46,0)/OFFSET(AnnualDataCVM!P$14,CYPQly!$B46,0)),"",QuarterlyDataCVM!P46*OFFSET(AnnualDataCP!P$14,CYPQly!$B46,0)/OFFSET(AnnualDataCVM!P$14,CYPQly!$B46,0))</f>
        <v>452.699716713881</v>
      </c>
      <c r="Q46" s="18">
        <f ca="1">IF(ISERROR(QuarterlyDataCVM!Q46*OFFSET(AnnualDataCP!Q$14,CYPQly!$B46,0)/OFFSET(AnnualDataCVM!Q$14,CYPQly!$B46,0)),"",QuarterlyDataCVM!Q46*OFFSET(AnnualDataCP!Q$14,CYPQly!$B46,0)/OFFSET(AnnualDataCVM!Q$14,CYPQly!$B46,0))</f>
        <v>36198.000222341041</v>
      </c>
      <c r="R46" s="18">
        <f ca="1">IF(ISERROR(QuarterlyDataCVM!R46*OFFSET(AnnualDataCP!R$14,CYPQly!$B46,0)/OFFSET(AnnualDataCVM!R$14,CYPQly!$B46,0)),"",QuarterlyDataCVM!R46*OFFSET(AnnualDataCP!R$14,CYPQly!$B46,0)/OFFSET(AnnualDataCVM!R$14,CYPQly!$B46,0))</f>
        <v>5587.5295663600527</v>
      </c>
      <c r="S46" s="18">
        <f ca="1">IF(ISERROR(QuarterlyDataCVM!S46*OFFSET(AnnualDataCP!S$14,CYPQly!$B46,0)/OFFSET(AnnualDataCVM!S$14,CYPQly!$B46,0)),"",QuarterlyDataCVM!S46*OFFSET(AnnualDataCP!S$14,CYPQly!$B46,0)/OFFSET(AnnualDataCVM!S$14,CYPQly!$B46,0))</f>
        <v>4414.6369866390569</v>
      </c>
      <c r="T46" s="18">
        <f ca="1">IF(ISERROR(QuarterlyDataCVM!T46*OFFSET(AnnualDataCP!T$14,CYPQly!$B46,0)/OFFSET(AnnualDataCVM!T$14,CYPQly!$B46,0)),"",QuarterlyDataCVM!T46*OFFSET(AnnualDataCP!T$14,CYPQly!$B46,0)/OFFSET(AnnualDataCVM!T$14,CYPQly!$B46,0))</f>
        <v>767.29134095009022</v>
      </c>
      <c r="U46" s="18">
        <f ca="1">IF(ISERROR(QuarterlyDataCVM!U46*OFFSET(AnnualDataCP!U$14,CYPQly!$B46,0)/OFFSET(AnnualDataCVM!U$14,CYPQly!$B46,0)),"",QuarterlyDataCVM!U46*OFFSET(AnnualDataCP!U$14,CYPQly!$B46,0)/OFFSET(AnnualDataCVM!U$14,CYPQly!$B46,0))</f>
        <v>464.22711355677836</v>
      </c>
      <c r="V46" s="18">
        <f ca="1">IF(ISERROR(QuarterlyDataCVM!V46*OFFSET(AnnualDataCP!V$14,CYPQly!$B46,0)/OFFSET(AnnualDataCVM!V$14,CYPQly!$B46,0)),"",QuarterlyDataCVM!V46*OFFSET(AnnualDataCP!V$14,CYPQly!$B46,0)/OFFSET(AnnualDataCVM!V$14,CYPQly!$B46,0))</f>
        <v>45.303370786516851</v>
      </c>
      <c r="W46" s="18">
        <f ca="1">IF(ISERROR(QuarterlyDataCVM!W46*OFFSET(AnnualDataCP!W$14,CYPQly!$B46,0)/OFFSET(AnnualDataCVM!W$14,CYPQly!$B46,0)),"",QuarterlyDataCVM!W46*OFFSET(AnnualDataCP!W$14,CYPQly!$B46,0)/OFFSET(AnnualDataCVM!W$14,CYPQly!$B46,0))</f>
        <v>468.27519719544262</v>
      </c>
      <c r="X46" s="18">
        <f ca="1">IF(ISERROR(QuarterlyDataCVM!X46*OFFSET(AnnualDataCP!X$14,CYPQly!$B46,0)/OFFSET(AnnualDataCVM!X$14,CYPQly!$B46,0)),"",QuarterlyDataCVM!X46*OFFSET(AnnualDataCP!X$14,CYPQly!$B46,0)/OFFSET(AnnualDataCVM!X$14,CYPQly!$B46,0))</f>
        <v>167.75897920604916</v>
      </c>
      <c r="Y46" s="18">
        <f ca="1">IF(ISERROR(QuarterlyDataCVM!Y46*OFFSET(AnnualDataCP!Y$14,CYPQly!$B46,0)/OFFSET(AnnualDataCVM!Y$14,CYPQly!$B46,0)),"",QuarterlyDataCVM!Y46*OFFSET(AnnualDataCP!Y$14,CYPQly!$B46,0)/OFFSET(AnnualDataCVM!Y$14,CYPQly!$B46,0))</f>
        <v>746.72345603894132</v>
      </c>
      <c r="Z46" s="18">
        <f ca="1">IF(ISERROR(QuarterlyDataCVM!Z46*OFFSET(AnnualDataCP!Z$14,CYPQly!$B46,0)/OFFSET(AnnualDataCVM!Z$14,CYPQly!$B46,0)),"",QuarterlyDataCVM!Z46*OFFSET(AnnualDataCP!Z$14,CYPQly!$B46,0)/OFFSET(AnnualDataCVM!Z$14,CYPQly!$B46,0))</f>
        <v>1578.3540508920737</v>
      </c>
      <c r="AA46" s="18">
        <f ca="1">IF(ISERROR(QuarterlyDataCVM!AA46*OFFSET(AnnualDataCP!AA$14,CYPQly!$B46,0)/OFFSET(AnnualDataCVM!AA$14,CYPQly!$B46,0)),"",QuarterlyDataCVM!AA46*OFFSET(AnnualDataCP!AA$14,CYPQly!$B46,0)/OFFSET(AnnualDataCVM!AA$14,CYPQly!$B46,0))</f>
        <v>177.37979094076655</v>
      </c>
      <c r="AB46" s="18">
        <f ca="1">IF(ISERROR(QuarterlyDataCVM!AB46*OFFSET(AnnualDataCP!AB$14,CYPQly!$B46,0)/OFFSET(AnnualDataCVM!AB$14,CYPQly!$B46,0)),"",QuarterlyDataCVM!AB46*OFFSET(AnnualDataCP!AB$14,CYPQly!$B46,0)/OFFSET(AnnualDataCVM!AB$14,CYPQly!$B46,0))</f>
        <v>802.42105263157896</v>
      </c>
      <c r="AC46" s="18">
        <f ca="1">IF(ISERROR(QuarterlyDataCVM!AC46*OFFSET(AnnualDataCP!AC$14,CYPQly!$B46,0)/OFFSET(AnnualDataCVM!AC$14,CYPQly!$B46,0)),"",QuarterlyDataCVM!AC46*OFFSET(AnnualDataCP!AC$14,CYPQly!$B46,0)/OFFSET(AnnualDataCVM!AC$14,CYPQly!$B46,0))</f>
        <v>607.19150305761184</v>
      </c>
      <c r="AD46" s="18">
        <f ca="1">IF(ISERROR(QuarterlyDataCVM!AD46*OFFSET(AnnualDataCP!AD$14,CYPQly!$B46,0)/OFFSET(AnnualDataCVM!AD$14,CYPQly!$B46,0)),"",QuarterlyDataCVM!AD46*OFFSET(AnnualDataCP!AD$14,CYPQly!$B46,0)/OFFSET(AnnualDataCVM!AD$14,CYPQly!$B46,0))</f>
        <v>196.06236080178175</v>
      </c>
      <c r="AE46" s="18">
        <f ca="1">IF(ISERROR(QuarterlyDataCVM!AE46*OFFSET(AnnualDataCP!AE$14,CYPQly!$B46,0)/OFFSET(AnnualDataCVM!AE$14,CYPQly!$B46,0)),"",QuarterlyDataCVM!AE46*OFFSET(AnnualDataCP!AE$14,CYPQly!$B46,0)/OFFSET(AnnualDataCVM!AE$14,CYPQly!$B46,0))</f>
        <v>367.47572815533982</v>
      </c>
      <c r="AF46" s="18">
        <f ca="1">IF(ISERROR(QuarterlyDataCVM!AF46*OFFSET(AnnualDataCP!AF$14,CYPQly!$B46,0)/OFFSET(AnnualDataCVM!AF$14,CYPQly!$B46,0)),"",QuarterlyDataCVM!AF46*OFFSET(AnnualDataCP!AF$14,CYPQly!$B46,0)/OFFSET(AnnualDataCVM!AF$14,CYPQly!$B46,0))</f>
        <v>2001.5146526177148</v>
      </c>
      <c r="AG46" s="18">
        <f ca="1">IF(ISERROR(QuarterlyDataCVM!AG46*OFFSET(AnnualDataCP!AG$14,CYPQly!$B46,0)/OFFSET(AnnualDataCVM!AG$14,CYPQly!$B46,0)),"",QuarterlyDataCVM!AG46*OFFSET(AnnualDataCP!AG$14,CYPQly!$B46,0)/OFFSET(AnnualDataCVM!AG$14,CYPQly!$B46,0))</f>
        <v>839.95493562231763</v>
      </c>
      <c r="AH46" s="18">
        <f ca="1">IF(ISERROR(QuarterlyDataCVM!AH46*OFFSET(AnnualDataCP!AH$14,CYPQly!$B46,0)/OFFSET(AnnualDataCVM!AH$14,CYPQly!$B46,0)),"",QuarterlyDataCVM!AH46*OFFSET(AnnualDataCP!AH$14,CYPQly!$B46,0)/OFFSET(AnnualDataCVM!AH$14,CYPQly!$B46,0))</f>
        <v>963.15907207953603</v>
      </c>
      <c r="AI46" s="18">
        <f ca="1">IF(ISERROR(QuarterlyDataCVM!AI46*OFFSET(AnnualDataCP!AI$14,CYPQly!$B46,0)/OFFSET(AnnualDataCVM!AI$14,CYPQly!$B46,0)),"",QuarterlyDataCVM!AI46*OFFSET(AnnualDataCP!AI$14,CYPQly!$B46,0)/OFFSET(AnnualDataCVM!AI$14,CYPQly!$B46,0))</f>
        <v>196.59133709981168</v>
      </c>
      <c r="AJ46" s="18">
        <f ca="1">IF(ISERROR(QuarterlyDataCVM!AJ46*OFFSET(AnnualDataCP!AJ$14,CYPQly!$B46,0)/OFFSET(AnnualDataCVM!AJ$14,CYPQly!$B46,0)),"",QuarterlyDataCVM!AJ46*OFFSET(AnnualDataCP!AJ$14,CYPQly!$B46,0)/OFFSET(AnnualDataCVM!AJ$14,CYPQly!$B46,0))</f>
        <v>2560.0241123979495</v>
      </c>
      <c r="AK46" s="18">
        <f ca="1">IF(ISERROR(QuarterlyDataCVM!AK46*OFFSET(AnnualDataCP!AK$14,CYPQly!$B46,0)/OFFSET(AnnualDataCVM!AK$14,CYPQly!$B46,0)),"",QuarterlyDataCVM!AK46*OFFSET(AnnualDataCP!AK$14,CYPQly!$B46,0)/OFFSET(AnnualDataCVM!AK$14,CYPQly!$B46,0))</f>
        <v>532.30297297297295</v>
      </c>
      <c r="AL46" s="18">
        <f ca="1">IF(ISERROR(QuarterlyDataCVM!AL46*OFFSET(AnnualDataCP!AL$14,CYPQly!$B46,0)/OFFSET(AnnualDataCVM!AL$14,CYPQly!$B46,0)),"",QuarterlyDataCVM!AL46*OFFSET(AnnualDataCP!AL$14,CYPQly!$B46,0)/OFFSET(AnnualDataCVM!AL$14,CYPQly!$B46,0))</f>
        <v>869.55571847507326</v>
      </c>
      <c r="AM46" s="18">
        <f ca="1">IF(ISERROR(QuarterlyDataCVM!AM46*OFFSET(AnnualDataCP!AM$14,CYPQly!$B46,0)/OFFSET(AnnualDataCVM!AM$14,CYPQly!$B46,0)),"",QuarterlyDataCVM!AM46*OFFSET(AnnualDataCP!AM$14,CYPQly!$B46,0)/OFFSET(AnnualDataCVM!AM$14,CYPQly!$B46,0))</f>
        <v>1157.208586472256</v>
      </c>
      <c r="AN46" s="18">
        <f ca="1">IF(ISERROR(QuarterlyDataCVM!AN46*OFFSET(AnnualDataCP!AN$14,CYPQly!$B46,0)/OFFSET(AnnualDataCVM!AN$14,CYPQly!$B46,0)),"",QuarterlyDataCVM!AN46*OFFSET(AnnualDataCP!AN$14,CYPQly!$B46,0)/OFFSET(AnnualDataCVM!AN$14,CYPQly!$B46,0))</f>
        <v>382.11659469463297</v>
      </c>
      <c r="AO46" s="18">
        <f ca="1">IF(ISERROR(QuarterlyDataCVM!AO46*OFFSET(AnnualDataCP!AO$14,CYPQly!$B46,0)/OFFSET(AnnualDataCVM!AO$14,CYPQly!$B46,0)),"",QuarterlyDataCVM!AO46*OFFSET(AnnualDataCP!AO$14,CYPQly!$B46,0)/OFFSET(AnnualDataCVM!AO$14,CYPQly!$B46,0))</f>
        <v>382.11659469463297</v>
      </c>
      <c r="AP46" s="18">
        <f ca="1">IF(ISERROR(QuarterlyDataCVM!AP46*OFFSET(AnnualDataCP!AP$14,CYPQly!$B46,0)/OFFSET(AnnualDataCVM!AP$14,CYPQly!$B46,0)),"",QuarterlyDataCVM!AP46*OFFSET(AnnualDataCP!AP$14,CYPQly!$B46,0)/OFFSET(AnnualDataCVM!AP$14,CYPQly!$B46,0))</f>
        <v>3075.8176656151418</v>
      </c>
      <c r="AQ46" s="18">
        <f ca="1">IF(ISERROR(QuarterlyDataCVM!AQ46*OFFSET(AnnualDataCP!AQ$14,CYPQly!$B46,0)/OFFSET(AnnualDataCVM!AQ$14,CYPQly!$B46,0)),"",QuarterlyDataCVM!AQ46*OFFSET(AnnualDataCP!AQ$14,CYPQly!$B46,0)/OFFSET(AnnualDataCVM!AQ$14,CYPQly!$B46,0))</f>
        <v>3075.8176656151418</v>
      </c>
      <c r="AR46" s="18">
        <f ca="1">IF(ISERROR(QuarterlyDataCVM!AR46*OFFSET(AnnualDataCP!AR$14,CYPQly!$B46,0)/OFFSET(AnnualDataCVM!AR$14,CYPQly!$B46,0)),"",QuarterlyDataCVM!AR46*OFFSET(AnnualDataCP!AR$14,CYPQly!$B46,0)/OFFSET(AnnualDataCVM!AR$14,CYPQly!$B46,0))</f>
        <v>317.03396739130437</v>
      </c>
      <c r="AS46" s="18">
        <f ca="1">IF(ISERROR(QuarterlyDataCVM!AS46*OFFSET(AnnualDataCP!AS$14,CYPQly!$B46,0)/OFFSET(AnnualDataCVM!AS$14,CYPQly!$B46,0)),"",QuarterlyDataCVM!AS46*OFFSET(AnnualDataCP!AS$14,CYPQly!$B46,0)/OFFSET(AnnualDataCVM!AS$14,CYPQly!$B46,0))</f>
        <v>1288.4607218683652</v>
      </c>
      <c r="AT46" s="18">
        <f ca="1">IF(ISERROR(QuarterlyDataCVM!AT46*OFFSET(AnnualDataCP!AT$14,CYPQly!$B46,0)/OFFSET(AnnualDataCVM!AT$14,CYPQly!$B46,0)),"",QuarterlyDataCVM!AT46*OFFSET(AnnualDataCP!AT$14,CYPQly!$B46,0)/OFFSET(AnnualDataCVM!AT$14,CYPQly!$B46,0))</f>
        <v>270.41820768136557</v>
      </c>
      <c r="AU46" s="18">
        <f ca="1">IF(ISERROR(QuarterlyDataCVM!AU46*OFFSET(AnnualDataCP!AU$14,CYPQly!$B46,0)/OFFSET(AnnualDataCVM!AU$14,CYPQly!$B46,0)),"",QuarterlyDataCVM!AU46*OFFSET(AnnualDataCP!AU$14,CYPQly!$B46,0)/OFFSET(AnnualDataCVM!AU$14,CYPQly!$B46,0))</f>
        <v>339.64489112227807</v>
      </c>
      <c r="AV46" s="18">
        <f ca="1">IF(ISERROR(QuarterlyDataCVM!AV46*OFFSET(AnnualDataCP!AV$14,CYPQly!$B46,0)/OFFSET(AnnualDataCVM!AV$14,CYPQly!$B46,0)),"",QuarterlyDataCVM!AV46*OFFSET(AnnualDataCP!AV$14,CYPQly!$B46,0)/OFFSET(AnnualDataCVM!AV$14,CYPQly!$B46,0))</f>
        <v>440.09955063947461</v>
      </c>
      <c r="AW46" s="18">
        <f ca="1">IF(ISERROR(QuarterlyDataCVM!AW46*OFFSET(AnnualDataCP!AW$14,CYPQly!$B46,0)/OFFSET(AnnualDataCVM!AW$14,CYPQly!$B46,0)),"",QuarterlyDataCVM!AW46*OFFSET(AnnualDataCP!AW$14,CYPQly!$B46,0)/OFFSET(AnnualDataCVM!AW$14,CYPQly!$B46,0))</f>
        <v>412.77889303125897</v>
      </c>
      <c r="AX46" s="18">
        <f ca="1">IF(ISERROR(QuarterlyDataCVM!AX46*OFFSET(AnnualDataCP!AX$14,CYPQly!$B46,0)/OFFSET(AnnualDataCVM!AX$14,CYPQly!$B46,0)),"",QuarterlyDataCVM!AX46*OFFSET(AnnualDataCP!AX$14,CYPQly!$B46,0)/OFFSET(AnnualDataCVM!AX$14,CYPQly!$B46,0))</f>
        <v>1724.7664724789072</v>
      </c>
      <c r="AY46" s="18">
        <f ca="1">IF(ISERROR(QuarterlyDataCVM!AY46*OFFSET(AnnualDataCP!AY$14,CYPQly!$B46,0)/OFFSET(AnnualDataCVM!AY$14,CYPQly!$B46,0)),"",QuarterlyDataCVM!AY46*OFFSET(AnnualDataCP!AY$14,CYPQly!$B46,0)/OFFSET(AnnualDataCVM!AY$14,CYPQly!$B46,0))</f>
        <v>1724.7664724789072</v>
      </c>
      <c r="AZ46" s="18">
        <f ca="1">IF(ISERROR(QuarterlyDataCVM!AZ46*OFFSET(AnnualDataCP!AZ$14,CYPQly!$B46,0)/OFFSET(AnnualDataCVM!AZ$14,CYPQly!$B46,0)),"",QuarterlyDataCVM!AZ46*OFFSET(AnnualDataCP!AZ$14,CYPQly!$B46,0)/OFFSET(AnnualDataCVM!AZ$14,CYPQly!$B46,0))</f>
        <v>2886.82851738308</v>
      </c>
      <c r="BA46" s="18">
        <f ca="1">IF(ISERROR(QuarterlyDataCVM!BA46*OFFSET(AnnualDataCP!BA$14,CYPQly!$B46,0)/OFFSET(AnnualDataCVM!BA$14,CYPQly!$B46,0)),"",QuarterlyDataCVM!BA46*OFFSET(AnnualDataCP!BA$14,CYPQly!$B46,0)/OFFSET(AnnualDataCVM!BA$14,CYPQly!$B46,0))</f>
        <v>1702.3330380868024</v>
      </c>
      <c r="BB46" s="18">
        <f ca="1">IF(ISERROR(QuarterlyDataCVM!BB46*OFFSET(AnnualDataCP!BB$14,CYPQly!$B46,0)/OFFSET(AnnualDataCVM!BB$14,CYPQly!$B46,0)),"",QuarterlyDataCVM!BB46*OFFSET(AnnualDataCP!BB$14,CYPQly!$B46,0)/OFFSET(AnnualDataCVM!BB$14,CYPQly!$B46,0))</f>
        <v>1184.3307564881281</v>
      </c>
      <c r="BC46" s="18">
        <f ca="1">IF(ISERROR(QuarterlyDataCVM!BC46*OFFSET(AnnualDataCP!BC$14,CYPQly!$B46,0)/OFFSET(AnnualDataCVM!BC$14,CYPQly!$B46,0)),"",QuarterlyDataCVM!BC46*OFFSET(AnnualDataCP!BC$14,CYPQly!$B46,0)/OFFSET(AnnualDataCVM!BC$14,CYPQly!$B46,0))</f>
        <v>792.87121502491379</v>
      </c>
      <c r="BD46" s="18">
        <f ca="1">IF(ISERROR(QuarterlyDataCVM!BD46*OFFSET(AnnualDataCP!BD$14,CYPQly!$B46,0)/OFFSET(AnnualDataCVM!BD$14,CYPQly!$B46,0)),"",QuarterlyDataCVM!BD46*OFFSET(AnnualDataCP!BD$14,CYPQly!$B46,0)/OFFSET(AnnualDataCVM!BD$14,CYPQly!$B46,0))</f>
        <v>391.58924205378975</v>
      </c>
      <c r="BE46" s="18">
        <f ca="1">IF(ISERROR(QuarterlyDataCVM!BE46*OFFSET(AnnualDataCP!BE$14,CYPQly!$B46,0)/OFFSET(AnnualDataCVM!BE$14,CYPQly!$B46,0)),"",QuarterlyDataCVM!BE46*OFFSET(AnnualDataCP!BE$14,CYPQly!$B46,0)/OFFSET(AnnualDataCVM!BE$14,CYPQly!$B46,0))</f>
        <v>4114.1337576762744</v>
      </c>
      <c r="BF46" s="18">
        <f ca="1">IF(ISERROR(QuarterlyDataCVM!BF46*OFFSET(AnnualDataCP!BF$14,CYPQly!$B46,0)/OFFSET(AnnualDataCVM!BF$14,CYPQly!$B46,0)),"",QuarterlyDataCVM!BF46*OFFSET(AnnualDataCP!BF$14,CYPQly!$B46,0)/OFFSET(AnnualDataCVM!BF$14,CYPQly!$B46,0))</f>
        <v>1196.0494909945185</v>
      </c>
      <c r="BG46" s="18">
        <f ca="1">IF(ISERROR(QuarterlyDataCVM!BG46*OFFSET(AnnualDataCP!BG$14,CYPQly!$B46,0)/OFFSET(AnnualDataCVM!BG$14,CYPQly!$B46,0)),"",QuarterlyDataCVM!BG46*OFFSET(AnnualDataCP!BG$14,CYPQly!$B46,0)/OFFSET(AnnualDataCVM!BG$14,CYPQly!$B46,0))</f>
        <v>575.12690355329948</v>
      </c>
      <c r="BH46" s="18">
        <f ca="1">IF(ISERROR(QuarterlyDataCVM!BH46*OFFSET(AnnualDataCP!BH$14,CYPQly!$B46,0)/OFFSET(AnnualDataCVM!BH$14,CYPQly!$B46,0)),"",QuarterlyDataCVM!BH46*OFFSET(AnnualDataCP!BH$14,CYPQly!$B46,0)/OFFSET(AnnualDataCVM!BH$14,CYPQly!$B46,0))</f>
        <v>622.36408624955811</v>
      </c>
      <c r="BI46" s="18">
        <f ca="1">IF(ISERROR(QuarterlyDataCVM!BI46*OFFSET(AnnualDataCP!BI$14,CYPQly!$B46,0)/OFFSET(AnnualDataCVM!BI$14,CYPQly!$B46,0)),"",QuarterlyDataCVM!BI46*OFFSET(AnnualDataCP!BI$14,CYPQly!$B46,0)/OFFSET(AnnualDataCVM!BI$14,CYPQly!$B46,0))</f>
        <v>2918.0216667713371</v>
      </c>
      <c r="BJ46" s="18">
        <f ca="1">IF(ISERROR(QuarterlyDataCVM!BJ46*OFFSET(AnnualDataCP!BJ$14,CYPQly!$B46,0)/OFFSET(AnnualDataCVM!BJ$14,CYPQly!$B46,0)),"",QuarterlyDataCVM!BJ46*OFFSET(AnnualDataCP!BJ$14,CYPQly!$B46,0)/OFFSET(AnnualDataCVM!BJ$14,CYPQly!$B46,0))</f>
        <v>2784.0737194830062</v>
      </c>
      <c r="BK46" s="18">
        <f ca="1">IF(ISERROR(QuarterlyDataCVM!BK46*OFFSET(AnnualDataCP!BK$14,CYPQly!$B46,0)/OFFSET(AnnualDataCVM!BK$14,CYPQly!$B46,0)),"",QuarterlyDataCVM!BK46*OFFSET(AnnualDataCP!BK$14,CYPQly!$B46,0)/OFFSET(AnnualDataCVM!BK$14,CYPQly!$B46,0))</f>
        <v>134.43033052495139</v>
      </c>
      <c r="BL46" s="18">
        <f ca="1">IF(ISERROR(QuarterlyDataCVM!BL46*OFFSET(AnnualDataCP!BL$14,CYPQly!$B46,0)/OFFSET(AnnualDataCVM!BL$14,CYPQly!$B46,0)),"",QuarterlyDataCVM!BL46*OFFSET(AnnualDataCP!BL$14,CYPQly!$B46,0)/OFFSET(AnnualDataCVM!BL$14,CYPQly!$B46,0))</f>
        <v>2653.9518225039619</v>
      </c>
      <c r="BM46" s="18">
        <f ca="1">IF(ISERROR(QuarterlyDataCVM!BM46*OFFSET(AnnualDataCP!BM$14,CYPQly!$B46,0)/OFFSET(AnnualDataCVM!BM$14,CYPQly!$B46,0)),"",QuarterlyDataCVM!BM46*OFFSET(AnnualDataCP!BM$14,CYPQly!$B46,0)/OFFSET(AnnualDataCVM!BM$14,CYPQly!$B46,0))</f>
        <v>2653.9518225039619</v>
      </c>
      <c r="BN46" s="18">
        <f ca="1">IF(ISERROR(QuarterlyDataCVM!BN46*OFFSET(AnnualDataCP!BN$14,CYPQly!$B46,0)/OFFSET(AnnualDataCVM!BN$14,CYPQly!$B46,0)),"",QuarterlyDataCVM!BN46*OFFSET(AnnualDataCP!BN$14,CYPQly!$B46,0)/OFFSET(AnnualDataCVM!BN$14,CYPQly!$B46,0))</f>
        <v>1331.7356493216043</v>
      </c>
      <c r="BO46" s="18">
        <f ca="1">IF(ISERROR(QuarterlyDataCVM!BO46*OFFSET(AnnualDataCP!BO$14,CYPQly!$B46,0)/OFFSET(AnnualDataCVM!BO$14,CYPQly!$B46,0)),"",QuarterlyDataCVM!BO46*OFFSET(AnnualDataCP!BO$14,CYPQly!$B46,0)/OFFSET(AnnualDataCVM!BO$14,CYPQly!$B46,0))</f>
        <v>1331.7356493216043</v>
      </c>
      <c r="BP46" s="18">
        <f ca="1">IF(ISERROR(QuarterlyDataCVM!BP46*OFFSET(AnnualDataCP!BP$14,CYPQly!$B46,0)/OFFSET(AnnualDataCVM!BP$14,CYPQly!$B46,0)),"",QuarterlyDataCVM!BP46*OFFSET(AnnualDataCP!BP$14,CYPQly!$B46,0)/OFFSET(AnnualDataCVM!BP$14,CYPQly!$B46,0))</f>
        <v>2946.4852941176468</v>
      </c>
      <c r="BQ46" s="18">
        <f ca="1">IF(ISERROR(QuarterlyDataCVM!BQ46*OFFSET(AnnualDataCP!BQ$14,CYPQly!$B46,0)/OFFSET(AnnualDataCVM!BQ$14,CYPQly!$B46,0)),"",QuarterlyDataCVM!BQ46*OFFSET(AnnualDataCP!BQ$14,CYPQly!$B46,0)/OFFSET(AnnualDataCVM!BQ$14,CYPQly!$B46,0))</f>
        <v>2946.4852941176468</v>
      </c>
      <c r="BR46" s="18">
        <f ca="1">IF(ISERROR(QuarterlyDataCVM!BR46*OFFSET(AnnualDataCP!BR$14,CYPQly!$B46,0)/OFFSET(AnnualDataCVM!BR$14,CYPQly!$B46,0)),"",QuarterlyDataCVM!BR46*OFFSET(AnnualDataCP!BR$14,CYPQly!$B46,0)/OFFSET(AnnualDataCVM!BR$14,CYPQly!$B46,0))</f>
        <v>3958.4788579689193</v>
      </c>
      <c r="BS46" s="18">
        <f ca="1">IF(ISERROR(QuarterlyDataCVM!BS46*OFFSET(AnnualDataCP!BS$14,CYPQly!$B46,0)/OFFSET(AnnualDataCVM!BS$14,CYPQly!$B46,0)),"",QuarterlyDataCVM!BS46*OFFSET(AnnualDataCP!BS$14,CYPQly!$B46,0)/OFFSET(AnnualDataCVM!BS$14,CYPQly!$B46,0))</f>
        <v>2306.9051083709887</v>
      </c>
      <c r="BT46" s="18">
        <f ca="1">IF(ISERROR(QuarterlyDataCVM!BT46*OFFSET(AnnualDataCP!BT$14,CYPQly!$B46,0)/OFFSET(AnnualDataCVM!BT$14,CYPQly!$B46,0)),"",QuarterlyDataCVM!BT46*OFFSET(AnnualDataCP!BT$14,CYPQly!$B46,0)/OFFSET(AnnualDataCVM!BT$14,CYPQly!$B46,0))</f>
        <v>1656.4940346160308</v>
      </c>
      <c r="BU46" s="18">
        <f ca="1">IF(ISERROR(QuarterlyDataCVM!BU46*OFFSET(AnnualDataCP!BU$14,CYPQly!$B46,0)/OFFSET(AnnualDataCVM!BU$14,CYPQly!$B46,0)),"",QuarterlyDataCVM!BU46*OFFSET(AnnualDataCP!BU$14,CYPQly!$B46,0)/OFFSET(AnnualDataCVM!BU$14,CYPQly!$B46,0))</f>
        <v>250.47553956834531</v>
      </c>
      <c r="BV46" s="18">
        <f ca="1">IF(ISERROR(QuarterlyDataCVM!BV46*OFFSET(AnnualDataCP!BV$14,CYPQly!$B46,0)/OFFSET(AnnualDataCVM!BV$14,CYPQly!$B46,0)),"",QuarterlyDataCVM!BV46*OFFSET(AnnualDataCP!BV$14,CYPQly!$B46,0)/OFFSET(AnnualDataCVM!BV$14,CYPQly!$B46,0))</f>
        <v>1294.4169060320066</v>
      </c>
      <c r="BW46" s="18">
        <f ca="1">IF(ISERROR(QuarterlyDataCVM!BW46*OFFSET(AnnualDataCP!BW$14,CYPQly!$B46,0)/OFFSET(AnnualDataCVM!BW$14,CYPQly!$B46,0)),"",QuarterlyDataCVM!BW46*OFFSET(AnnualDataCP!BW$14,CYPQly!$B46,0)/OFFSET(AnnualDataCVM!BW$14,CYPQly!$B46,0))</f>
        <v>111.57894736842105</v>
      </c>
      <c r="BX46" s="18">
        <f ca="1">IF(ISERROR(QuarterlyDataCVM!BX46*OFFSET(AnnualDataCP!BX$14,CYPQly!$B46,0)/OFFSET(AnnualDataCVM!BX$14,CYPQly!$B46,0)),"",QuarterlyDataCVM!BX46*OFFSET(AnnualDataCP!BX$14,CYPQly!$B46,0)/OFFSET(AnnualDataCVM!BX$14,CYPQly!$B46,0))</f>
        <v>2972.5464126469396</v>
      </c>
      <c r="BY46" s="18">
        <f ca="1">IF(ISERROR(QuarterlyDataCVM!BY46*OFFSET(AnnualDataCP!BY$14,CYPQly!$B46,0)/OFFSET(AnnualDataCVM!BY$14,CYPQly!$B46,0)),"",QuarterlyDataCVM!BY46*OFFSET(AnnualDataCP!BY$14,CYPQly!$B46,0)/OFFSET(AnnualDataCVM!BY$14,CYPQly!$B46,0))</f>
        <v>1732.9073220686123</v>
      </c>
      <c r="BZ46" s="18">
        <f ca="1">IF(ISERROR(QuarterlyDataCVM!BZ46*OFFSET(AnnualDataCP!BZ$14,CYPQly!$B46,0)/OFFSET(AnnualDataCVM!BZ$14,CYPQly!$B46,0)),"",QuarterlyDataCVM!BZ46*OFFSET(AnnualDataCP!BZ$14,CYPQly!$B46,0)/OFFSET(AnnualDataCVM!BZ$14,CYPQly!$B46,0))</f>
        <v>810.21457673155271</v>
      </c>
      <c r="CA46" s="18">
        <f ca="1">IF(ISERROR(QuarterlyDataCVM!CA46*OFFSET(AnnualDataCP!CA$14,CYPQly!$B46,0)/OFFSET(AnnualDataCVM!CA$14,CYPQly!$B46,0)),"",QuarterlyDataCVM!CA46*OFFSET(AnnualDataCP!CA$14,CYPQly!$B46,0)/OFFSET(AnnualDataCVM!CA$14,CYPQly!$B46,0))</f>
        <v>926.62683324280283</v>
      </c>
      <c r="CB46" s="18">
        <f ca="1">IF(ISERROR(QuarterlyDataCVM!CB46*OFFSET(AnnualDataCP!CB$14,CYPQly!$B46,0)/OFFSET(AnnualDataCVM!CB$14,CYPQly!$B46,0)),"",QuarterlyDataCVM!CB46*OFFSET(AnnualDataCP!CB$14,CYPQly!$B46,0)/OFFSET(AnnualDataCVM!CB$14,CYPQly!$B46,0))</f>
        <v>1238.5598951507209</v>
      </c>
      <c r="CC46" s="18">
        <f ca="1">IF(ISERROR(QuarterlyDataCVM!CC46*OFFSET(AnnualDataCP!CC$14,CYPQly!$B46,0)/OFFSET(AnnualDataCVM!CC$14,CYPQly!$B46,0)),"",QuarterlyDataCVM!CC46*OFFSET(AnnualDataCP!CC$14,CYPQly!$B46,0)/OFFSET(AnnualDataCVM!CC$14,CYPQly!$B46,0))</f>
        <v>66.812227074235807</v>
      </c>
      <c r="CD46" s="18">
        <f ca="1">IF(ISERROR(QuarterlyDataCVM!CD46*OFFSET(AnnualDataCP!CD$14,CYPQly!$B46,0)/OFFSET(AnnualDataCVM!CD$14,CYPQly!$B46,0)),"",QuarterlyDataCVM!CD46*OFFSET(AnnualDataCP!CD$14,CYPQly!$B46,0)/OFFSET(AnnualDataCVM!CD$14,CYPQly!$B46,0))</f>
        <v>364.96007984031934</v>
      </c>
      <c r="CE46" s="18">
        <f ca="1">IF(ISERROR(QuarterlyDataCVM!CE46*OFFSET(AnnualDataCP!CE$14,CYPQly!$B46,0)/OFFSET(AnnualDataCVM!CE$14,CYPQly!$B46,0)),"",QuarterlyDataCVM!CE46*OFFSET(AnnualDataCP!CE$14,CYPQly!$B46,0)/OFFSET(AnnualDataCVM!CE$14,CYPQly!$B46,0))</f>
        <v>806.04742848673482</v>
      </c>
      <c r="CF46" s="18">
        <f ca="1">IF(ISERROR(QuarterlyDataCVM!CF46*OFFSET(AnnualDataCP!CF$14,CYPQly!$B46,0)/OFFSET(AnnualDataCVM!CF$14,CYPQly!$B46,0)),"",QuarterlyDataCVM!CF46*OFFSET(AnnualDataCP!CF$14,CYPQly!$B46,0)/OFFSET(AnnualDataCVM!CF$14,CYPQly!$B46,0))</f>
        <v>3178.3117398202007</v>
      </c>
      <c r="CG46" s="18">
        <f ca="1">IF(ISERROR(QuarterlyDataCVM!CG46*OFFSET(AnnualDataCP!CG$14,CYPQly!$B46,0)/OFFSET(AnnualDataCVM!CG$14,CYPQly!$B46,0)),"",QuarterlyDataCVM!CG46*OFFSET(AnnualDataCP!CG$14,CYPQly!$B46,0)/OFFSET(AnnualDataCVM!CG$14,CYPQly!$B46,0))</f>
        <v>3178.3117398202007</v>
      </c>
      <c r="CH46" s="18">
        <f ca="1">IF(ISERROR(QuarterlyDataCVM!CH46*OFFSET(AnnualDataCP!CH$14,CYPQly!$B46,0)/OFFSET(AnnualDataCVM!CH$14,CYPQly!$B46,0)),"",QuarterlyDataCVM!CH46*OFFSET(AnnualDataCP!CH$14,CYPQly!$B46,0)/OFFSET(AnnualDataCVM!CH$14,CYPQly!$B46,0))</f>
        <v>2470.0495136016775</v>
      </c>
      <c r="CI46" s="18">
        <f ca="1">IF(ISERROR(QuarterlyDataCVM!CI46*OFFSET(AnnualDataCP!CI$14,CYPQly!$B46,0)/OFFSET(AnnualDataCVM!CI$14,CYPQly!$B46,0)),"",QuarterlyDataCVM!CI46*OFFSET(AnnualDataCP!CI$14,CYPQly!$B46,0)/OFFSET(AnnualDataCVM!CI$14,CYPQly!$B46,0))</f>
        <v>707.54581386992459</v>
      </c>
      <c r="CJ46" s="18">
        <f ca="1">IF(ISERROR(QuarterlyDataCVM!CJ46*OFFSET(AnnualDataCP!CJ$14,CYPQly!$B46,0)/OFFSET(AnnualDataCVM!CJ$14,CYPQly!$B46,0)),"",QuarterlyDataCVM!CJ46*OFFSET(AnnualDataCP!CJ$14,CYPQly!$B46,0)/OFFSET(AnnualDataCVM!CJ$14,CYPQly!$B46,0))</f>
        <v>2938.8533204772812</v>
      </c>
      <c r="CK46" s="18">
        <f ca="1">IF(ISERROR(QuarterlyDataCVM!CK46*OFFSET(AnnualDataCP!CK$14,CYPQly!$B46,0)/OFFSET(AnnualDataCVM!CK$14,CYPQly!$B46,0)),"",QuarterlyDataCVM!CK46*OFFSET(AnnualDataCP!CK$14,CYPQly!$B46,0)/OFFSET(AnnualDataCVM!CK$14,CYPQly!$B46,0))</f>
        <v>1041.5928416485899</v>
      </c>
      <c r="CL46" s="18">
        <f ca="1">IF(ISERROR(QuarterlyDataCVM!CL46*OFFSET(AnnualDataCP!CL$14,CYPQly!$B46,0)/OFFSET(AnnualDataCVM!CL$14,CYPQly!$B46,0)),"",QuarterlyDataCVM!CL46*OFFSET(AnnualDataCP!CL$14,CYPQly!$B46,0)/OFFSET(AnnualDataCVM!CL$14,CYPQly!$B46,0))</f>
        <v>1896.1835610148089</v>
      </c>
      <c r="CM46" s="18">
        <f ca="1">IF(ISERROR(QuarterlyDataCVM!CM46*OFFSET(AnnualDataCP!CM$14,CYPQly!$B46,0)/OFFSET(AnnualDataCVM!CM$14,CYPQly!$B46,0)),"",QuarterlyDataCVM!CM46*OFFSET(AnnualDataCP!CM$14,CYPQly!$B46,0)/OFFSET(AnnualDataCVM!CM$14,CYPQly!$B46,0))</f>
        <v>847.18939946511057</v>
      </c>
      <c r="CN46" s="18">
        <f ca="1">IF(ISERROR(QuarterlyDataCVM!CN46*OFFSET(AnnualDataCP!CN$14,CYPQly!$B46,0)/OFFSET(AnnualDataCVM!CN$14,CYPQly!$B46,0)),"",QuarterlyDataCVM!CN46*OFFSET(AnnualDataCP!CN$14,CYPQly!$B46,0)/OFFSET(AnnualDataCVM!CN$14,CYPQly!$B46,0))</f>
        <v>1039.2602769839525</v>
      </c>
      <c r="CO46" s="18">
        <f ca="1">IF(ISERROR(QuarterlyDataCVM!CO46*OFFSET(AnnualDataCP!CO$14,CYPQly!$B46,0)/OFFSET(AnnualDataCVM!CO$14,CYPQly!$B46,0)),"",QuarterlyDataCVM!CO46*OFFSET(AnnualDataCP!CO$14,CYPQly!$B46,0)/OFFSET(AnnualDataCVM!CO$14,CYPQly!$B46,0))</f>
        <v>10.893333333333333</v>
      </c>
      <c r="CP46" s="18">
        <f ca="1">IF(ISERROR(QuarterlyDataCVM!CP46*OFFSET(AnnualDataCP!CP$14,CYPQly!$B46,0)/OFFSET(AnnualDataCVM!CP$14,CYPQly!$B46,0)),"",QuarterlyDataCVM!CP46*OFFSET(AnnualDataCP!CP$14,CYPQly!$B46,0)/OFFSET(AnnualDataCVM!CP$14,CYPQly!$B46,0))</f>
        <v>11020.933249398096</v>
      </c>
      <c r="CQ46" s="18">
        <f ca="1">IF(ISERROR(QuarterlyDataCVM!CQ46*OFFSET(AnnualDataCP!CQ$14,CYPQly!$B46,0)/OFFSET(AnnualDataCVM!CQ$14,CYPQly!$B46,0)),"",QuarterlyDataCVM!CQ46*OFFSET(AnnualDataCP!CQ$14,CYPQly!$B46,0)/OFFSET(AnnualDataCVM!CQ$14,CYPQly!$B46,0))</f>
        <v>4212.9223125850449</v>
      </c>
      <c r="CR46" s="18">
        <f ca="1">IF(ISERROR(QuarterlyDataCVM!CR46*OFFSET(AnnualDataCP!CR$14,CYPQly!$B46,0)/OFFSET(AnnualDataCVM!CR$14,CYPQly!$B46,0)),"",QuarterlyDataCVM!CR46*OFFSET(AnnualDataCP!CR$14,CYPQly!$B46,0)/OFFSET(AnnualDataCVM!CR$14,CYPQly!$B46,0))</f>
        <v>2002.8310604752862</v>
      </c>
      <c r="CS46" s="18">
        <f ca="1">IF(ISERROR(QuarterlyDataCVM!CS46*OFFSET(AnnualDataCP!CS$14,CYPQly!$B46,0)/OFFSET(AnnualDataCVM!CS$14,CYPQly!$B46,0)),"",QuarterlyDataCVM!CS46*OFFSET(AnnualDataCP!CS$14,CYPQly!$B46,0)/OFFSET(AnnualDataCVM!CS$14,CYPQly!$B46,0))</f>
        <v>4805.1986911120739</v>
      </c>
      <c r="CT46" s="18">
        <f ca="1">IF(ISERROR(QuarterlyDataCVM!CT46*OFFSET(AnnualDataCP!CT$14,CYPQly!$B46,0)/OFFSET(AnnualDataCVM!CT$14,CYPQly!$B46,0)),"",QuarterlyDataCVM!CT46*OFFSET(AnnualDataCP!CT$14,CYPQly!$B46,0)/OFFSET(AnnualDataCVM!CT$14,CYPQly!$B46,0))</f>
        <v>157826.57745367705</v>
      </c>
      <c r="CU46" s="18">
        <f ca="1">IF(ISERROR(QuarterlyDataCVM!CU46*OFFSET(AnnualDataCP!CU$14,CYPQly!$B46,0)/OFFSET(AnnualDataCVM!CU$14,CYPQly!$B46,0)),"",QuarterlyDataCVM!CU46*OFFSET(AnnualDataCP!CU$14,CYPQly!$B46,0)/OFFSET(AnnualDataCVM!CU$14,CYPQly!$B46,0))</f>
        <v>41292.112795712412</v>
      </c>
      <c r="CV46" s="18">
        <f ca="1">IF(ISERROR(QuarterlyDataCVM!CV46*OFFSET(AnnualDataCP!CV$14,CYPQly!$B46,0)/OFFSET(AnnualDataCVM!CV$14,CYPQly!$B46,0)),"",QuarterlyDataCVM!CV46*OFFSET(AnnualDataCP!CV$14,CYPQly!$B46,0)/OFFSET(AnnualDataCVM!CV$14,CYPQly!$B46,0))</f>
        <v>26366.869472334973</v>
      </c>
      <c r="CW46" s="18">
        <f ca="1">IF(ISERROR(QuarterlyDataCVM!CW46*OFFSET(AnnualDataCP!CW$14,CYPQly!$B46,0)/OFFSET(AnnualDataCVM!CW$14,CYPQly!$B46,0)),"",QuarterlyDataCVM!CW46*OFFSET(AnnualDataCP!CW$14,CYPQly!$B46,0)/OFFSET(AnnualDataCVM!CW$14,CYPQly!$B46,0))</f>
        <v>3528.2137734601497</v>
      </c>
      <c r="CX46" s="18">
        <f ca="1">IF(ISERROR(QuarterlyDataCVM!CX46*OFFSET(AnnualDataCP!CX$14,CYPQly!$B46,0)/OFFSET(AnnualDataCVM!CX$14,CYPQly!$B46,0)),"",QuarterlyDataCVM!CX46*OFFSET(AnnualDataCP!CX$14,CYPQly!$B46,0)/OFFSET(AnnualDataCVM!CX$14,CYPQly!$B46,0))</f>
        <v>9896.4625919522696</v>
      </c>
      <c r="CY46" s="18">
        <f ca="1">IF(ISERROR(QuarterlyDataCVM!CY46*OFFSET(AnnualDataCP!CY$14,CYPQly!$B46,0)/OFFSET(AnnualDataCVM!CY$14,CYPQly!$B46,0)),"",QuarterlyDataCVM!CY46*OFFSET(AnnualDataCP!CY$14,CYPQly!$B46,0)/OFFSET(AnnualDataCVM!CY$14,CYPQly!$B46,0))</f>
        <v>12945.291392848718</v>
      </c>
      <c r="CZ46" s="18">
        <f ca="1">IF(ISERROR(QuarterlyDataCVM!CZ46*OFFSET(AnnualDataCP!CZ$14,CYPQly!$B46,0)/OFFSET(AnnualDataCVM!CZ$14,CYPQly!$B46,0)),"",QuarterlyDataCVM!CZ46*OFFSET(AnnualDataCP!CZ$14,CYPQly!$B46,0)/OFFSET(AnnualDataCVM!CZ$14,CYPQly!$B46,0))</f>
        <v>9443.5521391292405</v>
      </c>
      <c r="DA46" s="18">
        <f ca="1">IF(ISERROR(QuarterlyDataCVM!DA46*OFFSET(AnnualDataCP!DA$14,CYPQly!$B46,0)/OFFSET(AnnualDataCVM!DA$14,CYPQly!$B46,0)),"",QuarterlyDataCVM!DA46*OFFSET(AnnualDataCP!DA$14,CYPQly!$B46,0)/OFFSET(AnnualDataCVM!DA$14,CYPQly!$B46,0))</f>
        <v>4082.9426705075666</v>
      </c>
      <c r="DB46" s="18">
        <f ca="1">IF(ISERROR(QuarterlyDataCVM!DB46*OFFSET(AnnualDataCP!DB$14,CYPQly!$B46,0)/OFFSET(AnnualDataCVM!DB$14,CYPQly!$B46,0)),"",QuarterlyDataCVM!DB46*OFFSET(AnnualDataCP!DB$14,CYPQly!$B46,0)/OFFSET(AnnualDataCVM!DB$14,CYPQly!$B46,0))</f>
        <v>413.15122404710257</v>
      </c>
      <c r="DC46" s="18">
        <f ca="1">IF(ISERROR(QuarterlyDataCVM!DC46*OFFSET(AnnualDataCP!DC$14,CYPQly!$B46,0)/OFFSET(AnnualDataCVM!DC$14,CYPQly!$B46,0)),"",QuarterlyDataCVM!DC46*OFFSET(AnnualDataCP!DC$14,CYPQly!$B46,0)/OFFSET(AnnualDataCVM!DC$14,CYPQly!$B46,0))</f>
        <v>3669.2181136616068</v>
      </c>
      <c r="DD46" s="18">
        <f ca="1">IF(ISERROR(QuarterlyDataCVM!DD46*OFFSET(AnnualDataCP!DD$14,CYPQly!$B46,0)/OFFSET(AnnualDataCVM!DD$14,CYPQly!$B46,0)),"",QuarterlyDataCVM!DD46*OFFSET(AnnualDataCP!DD$14,CYPQly!$B46,0)/OFFSET(AnnualDataCVM!DD$14,CYPQly!$B46,0))</f>
        <v>509.51392457095881</v>
      </c>
      <c r="DE46" s="18">
        <f ca="1">IF(ISERROR(QuarterlyDataCVM!DE46*OFFSET(AnnualDataCP!DE$14,CYPQly!$B46,0)/OFFSET(AnnualDataCVM!DE$14,CYPQly!$B46,0)),"",QuarterlyDataCVM!DE46*OFFSET(AnnualDataCP!DE$14,CYPQly!$B46,0)/OFFSET(AnnualDataCVM!DE$14,CYPQly!$B46,0))</f>
        <v>822.73870481927713</v>
      </c>
      <c r="DF46" s="18">
        <f ca="1">IF(ISERROR(QuarterlyDataCVM!DF46*OFFSET(AnnualDataCP!DF$14,CYPQly!$B46,0)/OFFSET(AnnualDataCVM!DF$14,CYPQly!$B46,0)),"",QuarterlyDataCVM!DF46*OFFSET(AnnualDataCP!DF$14,CYPQly!$B46,0)/OFFSET(AnnualDataCVM!DF$14,CYPQly!$B46,0))</f>
        <v>2218.0086605080833</v>
      </c>
      <c r="DG46" s="18">
        <f ca="1">IF(ISERROR(QuarterlyDataCVM!DG46*OFFSET(AnnualDataCP!DG$14,CYPQly!$B46,0)/OFFSET(AnnualDataCVM!DG$14,CYPQly!$B46,0)),"",QuarterlyDataCVM!DG46*OFFSET(AnnualDataCP!DG$14,CYPQly!$B46,0)/OFFSET(AnnualDataCVM!DG$14,CYPQly!$B46,0))</f>
        <v>1807.3476589797344</v>
      </c>
      <c r="DH46" s="18">
        <f ca="1">IF(ISERROR(QuarterlyDataCVM!DH46*OFFSET(AnnualDataCP!DH$14,CYPQly!$B46,0)/OFFSET(AnnualDataCVM!DH$14,CYPQly!$B46,0)),"",QuarterlyDataCVM!DH46*OFFSET(AnnualDataCP!DH$14,CYPQly!$B46,0)/OFFSET(AnnualDataCVM!DH$14,CYPQly!$B46,0))</f>
        <v>5487.257197594593</v>
      </c>
      <c r="DI46" s="18">
        <f ca="1">IF(ISERROR(QuarterlyDataCVM!DI46*OFFSET(AnnualDataCP!DI$14,CYPQly!$B46,0)/OFFSET(AnnualDataCVM!DI$14,CYPQly!$B46,0)),"",QuarterlyDataCVM!DI46*OFFSET(AnnualDataCP!DI$14,CYPQly!$B46,0)/OFFSET(AnnualDataCVM!DI$14,CYPQly!$B46,0))</f>
        <v>1292.4863237934312</v>
      </c>
      <c r="DJ46" s="18">
        <f ca="1">IF(ISERROR(QuarterlyDataCVM!DJ46*OFFSET(AnnualDataCP!DJ$14,CYPQly!$B46,0)/OFFSET(AnnualDataCVM!DJ$14,CYPQly!$B46,0)),"",QuarterlyDataCVM!DJ46*OFFSET(AnnualDataCP!DJ$14,CYPQly!$B46,0)/OFFSET(AnnualDataCVM!DJ$14,CYPQly!$B46,0))</f>
        <v>4195.9939134435044</v>
      </c>
      <c r="DK46" s="18">
        <f ca="1">IF(ISERROR(QuarterlyDataCVM!DK46*OFFSET(AnnualDataCP!DK$14,CYPQly!$B46,0)/OFFSET(AnnualDataCVM!DK$14,CYPQly!$B46,0)),"",QuarterlyDataCVM!DK46*OFFSET(AnnualDataCP!DK$14,CYPQly!$B46,0)/OFFSET(AnnualDataCVM!DK$14,CYPQly!$B46,0))</f>
        <v>12102.97716543259</v>
      </c>
      <c r="DL46" s="18">
        <f ca="1">IF(ISERROR(QuarterlyDataCVM!DL46*OFFSET(AnnualDataCP!DL$14,CYPQly!$B46,0)/OFFSET(AnnualDataCVM!DL$14,CYPQly!$B46,0)),"",QuarterlyDataCVM!DL46*OFFSET(AnnualDataCP!DL$14,CYPQly!$B46,0)/OFFSET(AnnualDataCVM!DL$14,CYPQly!$B46,0))</f>
        <v>4106.5406210123356</v>
      </c>
      <c r="DM46" s="18">
        <f ca="1">IF(ISERROR(QuarterlyDataCVM!DM46*OFFSET(AnnualDataCP!DM$14,CYPQly!$B46,0)/OFFSET(AnnualDataCVM!DM$14,CYPQly!$B46,0)),"",QuarterlyDataCVM!DM46*OFFSET(AnnualDataCP!DM$14,CYPQly!$B46,0)/OFFSET(AnnualDataCVM!DM$14,CYPQly!$B46,0))</f>
        <v>2056.9659598565404</v>
      </c>
      <c r="DN46" s="18">
        <f ca="1">IF(ISERROR(QuarterlyDataCVM!DN46*OFFSET(AnnualDataCP!DN$14,CYPQly!$B46,0)/OFFSET(AnnualDataCVM!DN$14,CYPQly!$B46,0)),"",QuarterlyDataCVM!DN46*OFFSET(AnnualDataCP!DN$14,CYPQly!$B46,0)/OFFSET(AnnualDataCVM!DN$14,CYPQly!$B46,0))</f>
        <v>2043.904517820956</v>
      </c>
      <c r="DO46" s="18">
        <f ca="1">IF(ISERROR(QuarterlyDataCVM!DO46*OFFSET(AnnualDataCP!DO$14,CYPQly!$B46,0)/OFFSET(AnnualDataCVM!DO$14,CYPQly!$B46,0)),"",QuarterlyDataCVM!DO46*OFFSET(AnnualDataCP!DO$14,CYPQly!$B46,0)/OFFSET(AnnualDataCVM!DO$14,CYPQly!$B46,0))</f>
        <v>1304.156450137237</v>
      </c>
      <c r="DP46" s="18">
        <f ca="1">IF(ISERROR(QuarterlyDataCVM!DP46*OFFSET(AnnualDataCP!DP$14,CYPQly!$B46,0)/OFFSET(AnnualDataCVM!DP$14,CYPQly!$B46,0)),"",QuarterlyDataCVM!DP46*OFFSET(AnnualDataCP!DP$14,CYPQly!$B46,0)/OFFSET(AnnualDataCVM!DP$14,CYPQly!$B46,0))</f>
        <v>738.62068965517244</v>
      </c>
      <c r="DQ46" s="18">
        <f ca="1">IF(ISERROR(QuarterlyDataCVM!DQ46*OFFSET(AnnualDataCP!DQ$14,CYPQly!$B46,0)/OFFSET(AnnualDataCVM!DQ$14,CYPQly!$B46,0)),"",QuarterlyDataCVM!DQ46*OFFSET(AnnualDataCP!DQ$14,CYPQly!$B46,0)/OFFSET(AnnualDataCVM!DQ$14,CYPQly!$B46,0))</f>
        <v>4073.1061263358374</v>
      </c>
      <c r="DR46" s="18">
        <f ca="1">IF(ISERROR(QuarterlyDataCVM!DR46*OFFSET(AnnualDataCP!DR$14,CYPQly!$B46,0)/OFFSET(AnnualDataCVM!DR$14,CYPQly!$B46,0)),"",QuarterlyDataCVM!DR46*OFFSET(AnnualDataCP!DR$14,CYPQly!$B46,0)/OFFSET(AnnualDataCVM!DR$14,CYPQly!$B46,0))</f>
        <v>4073.1061263358374</v>
      </c>
      <c r="DS46" s="18">
        <f ca="1">IF(ISERROR(QuarterlyDataCVM!DS46*OFFSET(AnnualDataCP!DS$14,CYPQly!$B46,0)/OFFSET(AnnualDataCVM!DS$14,CYPQly!$B46,0)),"",QuarterlyDataCVM!DS46*OFFSET(AnnualDataCP!DS$14,CYPQly!$B46,0)/OFFSET(AnnualDataCVM!DS$14,CYPQly!$B46,0))</f>
        <v>3895.5008586147683</v>
      </c>
      <c r="DT46" s="18">
        <f ca="1">IF(ISERROR(QuarterlyDataCVM!DT46*OFFSET(AnnualDataCP!DT$14,CYPQly!$B46,0)/OFFSET(AnnualDataCVM!DT$14,CYPQly!$B46,0)),"",QuarterlyDataCVM!DT46*OFFSET(AnnualDataCP!DT$14,CYPQly!$B46,0)/OFFSET(AnnualDataCVM!DT$14,CYPQly!$B46,0))</f>
        <v>2931.9374789349513</v>
      </c>
      <c r="DU46" s="18">
        <f ca="1">IF(ISERROR(QuarterlyDataCVM!DU46*OFFSET(AnnualDataCP!DU$14,CYPQly!$B46,0)/OFFSET(AnnualDataCVM!DU$14,CYPQly!$B46,0)),"",QuarterlyDataCVM!DU46*OFFSET(AnnualDataCP!DU$14,CYPQly!$B46,0)/OFFSET(AnnualDataCVM!DU$14,CYPQly!$B46,0))</f>
        <v>960.36173990235238</v>
      </c>
      <c r="DV46" s="18">
        <f ca="1">IF(ISERROR(QuarterlyDataCVM!DV46*OFFSET(AnnualDataCP!DV$14,CYPQly!$B46,0)/OFFSET(AnnualDataCVM!DV$14,CYPQly!$B46,0)),"",QuarterlyDataCVM!DV46*OFFSET(AnnualDataCP!DV$14,CYPQly!$B46,0)/OFFSET(AnnualDataCVM!DV$14,CYPQly!$B46,0))</f>
        <v>12763.986624928855</v>
      </c>
      <c r="DW46" s="18">
        <f ca="1">IF(ISERROR(QuarterlyDataCVM!DW46*OFFSET(AnnualDataCP!DW$14,CYPQly!$B46,0)/OFFSET(AnnualDataCVM!DW$14,CYPQly!$B46,0)),"",QuarterlyDataCVM!DW46*OFFSET(AnnualDataCP!DW$14,CYPQly!$B46,0)/OFFSET(AnnualDataCVM!DW$14,CYPQly!$B46,0))</f>
        <v>7346.207383419689</v>
      </c>
      <c r="DX46" s="18">
        <f ca="1">IF(ISERROR(QuarterlyDataCVM!DX46*OFFSET(AnnualDataCP!DX$14,CYPQly!$B46,0)/OFFSET(AnnualDataCVM!DX$14,CYPQly!$B46,0)),"",QuarterlyDataCVM!DX46*OFFSET(AnnualDataCP!DX$14,CYPQly!$B46,0)/OFFSET(AnnualDataCVM!DX$14,CYPQly!$B46,0))</f>
        <v>3847.8179521724487</v>
      </c>
      <c r="DY46" s="18">
        <f ca="1">IF(ISERROR(QuarterlyDataCVM!DY46*OFFSET(AnnualDataCP!DY$14,CYPQly!$B46,0)/OFFSET(AnnualDataCVM!DY$14,CYPQly!$B46,0)),"",QuarterlyDataCVM!DY46*OFFSET(AnnualDataCP!DY$14,CYPQly!$B46,0)/OFFSET(AnnualDataCVM!DY$14,CYPQly!$B46,0))</f>
        <v>3847.4599298245612</v>
      </c>
      <c r="DZ46" s="18" t="str">
        <f ca="1">IF(ISERROR(QuarterlyDataCVM!DZ46*OFFSET(AnnualDataCP!DZ$14,CYPQly!$B46,0)/OFFSET(AnnualDataCVM!DZ$14,CYPQly!$B46,0)),"",QuarterlyDataCVM!DZ46*OFFSET(AnnualDataCP!DZ$14,CYPQly!$B46,0)/OFFSET(AnnualDataCVM!DZ$14,CYPQly!$B46,0))</f>
        <v/>
      </c>
      <c r="EA46" s="18">
        <f ca="1">IF(ISERROR(QuarterlyDataCVM!EA46*OFFSET(AnnualDataCP!EA$14,CYPQly!$B46,0)/OFFSET(AnnualDataCVM!EA$14,CYPQly!$B46,0)),"",QuarterlyDataCVM!EA46*OFFSET(AnnualDataCP!EA$14,CYPQly!$B46,0)/OFFSET(AnnualDataCVM!EA$14,CYPQly!$B46,0))</f>
        <v>1556.5450729562262</v>
      </c>
      <c r="EB46" s="18">
        <f ca="1">IF(ISERROR(QuarterlyDataCVM!EB46*OFFSET(AnnualDataCP!EB$14,CYPQly!$B46,0)/OFFSET(AnnualDataCVM!EB$14,CYPQly!$B46,0)),"",QuarterlyDataCVM!EB46*OFFSET(AnnualDataCP!EB$14,CYPQly!$B46,0)/OFFSET(AnnualDataCVM!EB$14,CYPQly!$B46,0))</f>
        <v>31697.116057511179</v>
      </c>
      <c r="EC46" s="18">
        <f ca="1">IF(ISERROR(QuarterlyDataCVM!EC46*OFFSET(AnnualDataCP!EC$14,CYPQly!$B46,0)/OFFSET(AnnualDataCVM!EC$14,CYPQly!$B46,0)),"",QuarterlyDataCVM!EC46*OFFSET(AnnualDataCP!EC$14,CYPQly!$B46,0)/OFFSET(AnnualDataCVM!EC$14,CYPQly!$B46,0))</f>
        <v>31697.116057511179</v>
      </c>
      <c r="ED46" s="18">
        <f ca="1">IF(ISERROR(QuarterlyDataCVM!ED46*OFFSET(AnnualDataCP!ED$14,CYPQly!$B46,0)/OFFSET(AnnualDataCVM!ED$14,CYPQly!$B46,0)),"",QuarterlyDataCVM!ED46*OFFSET(AnnualDataCP!ED$14,CYPQly!$B46,0)/OFFSET(AnnualDataCVM!ED$14,CYPQly!$B46,0))</f>
        <v>5808.5081384471468</v>
      </c>
      <c r="EE46" s="18">
        <f ca="1">IF(ISERROR(QuarterlyDataCVM!EE46*OFFSET(AnnualDataCP!EE$14,CYPQly!$B46,0)/OFFSET(AnnualDataCVM!EE$14,CYPQly!$B46,0)),"",QuarterlyDataCVM!EE46*OFFSET(AnnualDataCP!EE$14,CYPQly!$B46,0)/OFFSET(AnnualDataCVM!EE$14,CYPQly!$B46,0))</f>
        <v>25427.475175756517</v>
      </c>
      <c r="EF46" s="18">
        <f ca="1">IF(ISERROR(QuarterlyDataCVM!EF46*OFFSET(AnnualDataCP!EF$14,CYPQly!$B46,0)/OFFSET(AnnualDataCVM!EF$14,CYPQly!$B46,0)),"",QuarterlyDataCVM!EF46*OFFSET(AnnualDataCP!EF$14,CYPQly!$B46,0)/OFFSET(AnnualDataCVM!EF$14,CYPQly!$B46,0))</f>
        <v>455.7627756858526</v>
      </c>
      <c r="EG46" s="18">
        <f ca="1">IF(ISERROR(QuarterlyDataCVM!EG46*OFFSET(AnnualDataCP!EG$14,CYPQly!$B46,0)/OFFSET(AnnualDataCVM!EG$14,CYPQly!$B46,0)),"",QuarterlyDataCVM!EG46*OFFSET(AnnualDataCP!EG$14,CYPQly!$B46,0)/OFFSET(AnnualDataCVM!EG$14,CYPQly!$B46,0))</f>
        <v>20197.408626337627</v>
      </c>
      <c r="EH46" s="18">
        <f ca="1">IF(ISERROR(QuarterlyDataCVM!EH46*OFFSET(AnnualDataCP!EH$14,CYPQly!$B46,0)/OFFSET(AnnualDataCVM!EH$14,CYPQly!$B46,0)),"",QuarterlyDataCVM!EH46*OFFSET(AnnualDataCP!EH$14,CYPQly!$B46,0)/OFFSET(AnnualDataCVM!EH$14,CYPQly!$B46,0))</f>
        <v>11743.285321167356</v>
      </c>
      <c r="EI46" s="18">
        <f ca="1">IF(ISERROR(QuarterlyDataCVM!EI46*OFFSET(AnnualDataCP!EI$14,CYPQly!$B46,0)/OFFSET(AnnualDataCVM!EI$14,CYPQly!$B46,0)),"",QuarterlyDataCVM!EI46*OFFSET(AnnualDataCP!EI$14,CYPQly!$B46,0)/OFFSET(AnnualDataCVM!EI$14,CYPQly!$B46,0))</f>
        <v>7975.4423478849603</v>
      </c>
      <c r="EJ46" s="18">
        <f ca="1">IF(ISERROR(QuarterlyDataCVM!EJ46*OFFSET(AnnualDataCP!EJ$14,CYPQly!$B46,0)/OFFSET(AnnualDataCVM!EJ$14,CYPQly!$B46,0)),"",QuarterlyDataCVM!EJ46*OFFSET(AnnualDataCP!EJ$14,CYPQly!$B46,0)/OFFSET(AnnualDataCVM!EJ$14,CYPQly!$B46,0))</f>
        <v>5433.2396767268592</v>
      </c>
      <c r="EK46" s="18">
        <f ca="1">IF(ISERROR(QuarterlyDataCVM!EK46*OFFSET(AnnualDataCP!EK$14,CYPQly!$B46,0)/OFFSET(AnnualDataCVM!EK$14,CYPQly!$B46,0)),"",QuarterlyDataCVM!EK46*OFFSET(AnnualDataCP!EK$14,CYPQly!$B46,0)/OFFSET(AnnualDataCVM!EK$14,CYPQly!$B46,0))</f>
        <v>3799.823711340206</v>
      </c>
      <c r="EL46" s="18">
        <f ca="1">IF(ISERROR(QuarterlyDataCVM!EL46*OFFSET(AnnualDataCP!EL$14,CYPQly!$B46,0)/OFFSET(AnnualDataCVM!EL$14,CYPQly!$B46,0)),"",QuarterlyDataCVM!EL46*OFFSET(AnnualDataCP!EL$14,CYPQly!$B46,0)/OFFSET(AnnualDataCVM!EL$14,CYPQly!$B46,0))</f>
        <v>2260.5407014157013</v>
      </c>
      <c r="EM46" s="18">
        <f ca="1">IF(ISERROR(QuarterlyDataCVM!EM46*OFFSET(AnnualDataCP!EM$14,CYPQly!$B46,0)/OFFSET(AnnualDataCVM!EM$14,CYPQly!$B46,0)),"",QuarterlyDataCVM!EM46*OFFSET(AnnualDataCP!EM$14,CYPQly!$B46,0)/OFFSET(AnnualDataCVM!EM$14,CYPQly!$B46,0))</f>
        <v>1541.4218523070049</v>
      </c>
      <c r="EN46" s="18">
        <f ca="1">IF(ISERROR(QuarterlyDataCVM!EN46*OFFSET(AnnualDataCP!EN$14,CYPQly!$B46,0)/OFFSET(AnnualDataCVM!EN$14,CYPQly!$B46,0)),"",QuarterlyDataCVM!EN46*OFFSET(AnnualDataCP!EN$14,CYPQly!$B46,0)/OFFSET(AnnualDataCVM!EN$14,CYPQly!$B46,0))</f>
        <v>1615.7888604054999</v>
      </c>
      <c r="EO46" s="18">
        <f ca="1">IF(ISERROR(QuarterlyDataCVM!EO46*OFFSET(AnnualDataCP!EO$14,CYPQly!$B46,0)/OFFSET(AnnualDataCVM!EO$14,CYPQly!$B46,0)),"",QuarterlyDataCVM!EO46*OFFSET(AnnualDataCP!EO$14,CYPQly!$B46,0)/OFFSET(AnnualDataCVM!EO$14,CYPQly!$B46,0))</f>
        <v>2548.6246693445673</v>
      </c>
      <c r="EP46" s="18">
        <f ca="1">IF(ISERROR(QuarterlyDataCVM!EP46*OFFSET(AnnualDataCP!EP$14,CYPQly!$B46,0)/OFFSET(AnnualDataCVM!EP$14,CYPQly!$B46,0)),"",QuarterlyDataCVM!EP46*OFFSET(AnnualDataCP!EP$14,CYPQly!$B46,0)/OFFSET(AnnualDataCVM!EP$14,CYPQly!$B46,0))</f>
        <v>1285.5318275154004</v>
      </c>
      <c r="EQ46" s="18">
        <f ca="1">IF(ISERROR(QuarterlyDataCVM!EQ46*OFFSET(AnnualDataCP!EQ$14,CYPQly!$B46,0)/OFFSET(AnnualDataCVM!EQ$14,CYPQly!$B46,0)),"",QuarterlyDataCVM!EQ46*OFFSET(AnnualDataCP!EQ$14,CYPQly!$B46,0)/OFFSET(AnnualDataCVM!EQ$14,CYPQly!$B46,0))</f>
        <v>1285.5318275154004</v>
      </c>
      <c r="ER46" s="18">
        <f ca="1">IF(ISERROR(QuarterlyDataCVM!ER46*OFFSET(AnnualDataCP!ER$14,CYPQly!$B46,0)/OFFSET(AnnualDataCVM!ER$14,CYPQly!$B46,0)),"",QuarterlyDataCVM!ER46*OFFSET(AnnualDataCP!ER$14,CYPQly!$B46,0)/OFFSET(AnnualDataCVM!ER$14,CYPQly!$B46,0))</f>
        <v>2477.9516207586989</v>
      </c>
      <c r="ES46" s="18">
        <f ca="1">IF(ISERROR(QuarterlyDataCVM!ES46*OFFSET(AnnualDataCP!ES$14,CYPQly!$B46,0)/OFFSET(AnnualDataCVM!ES$14,CYPQly!$B46,0)),"",QuarterlyDataCVM!ES46*OFFSET(AnnualDataCP!ES$14,CYPQly!$B46,0)/OFFSET(AnnualDataCVM!ES$14,CYPQly!$B46,0))</f>
        <v>1421.0664909969257</v>
      </c>
      <c r="ET46" s="18">
        <f ca="1">IF(ISERROR(QuarterlyDataCVM!ET46*OFFSET(AnnualDataCP!ET$14,CYPQly!$B46,0)/OFFSET(AnnualDataCVM!ET$14,CYPQly!$B46,0)),"",QuarterlyDataCVM!ET46*OFFSET(AnnualDataCP!ET$14,CYPQly!$B46,0)/OFFSET(AnnualDataCVM!ET$14,CYPQly!$B46,0))</f>
        <v>1050.9626206896551</v>
      </c>
      <c r="EU46" s="18">
        <f ca="1">IF(ISERROR(QuarterlyDataCVM!EU46*OFFSET(AnnualDataCP!EU$14,CYPQly!$B46,0)/OFFSET(AnnualDataCVM!EU$14,CYPQly!$B46,0)),"",QuarterlyDataCVM!EU46*OFFSET(AnnualDataCP!EU$14,CYPQly!$B46,0)/OFFSET(AnnualDataCVM!EU$14,CYPQly!$B46,0))</f>
        <v>827.49199999999996</v>
      </c>
      <c r="EV46" s="18">
        <f ca="1">IF(ISERROR(QuarterlyDataCVM!EV46*OFFSET(AnnualDataCP!EV$14,CYPQly!$B46,0)/OFFSET(AnnualDataCVM!EV$14,CYPQly!$B46,0)),"",QuarterlyDataCVM!EV46*OFFSET(AnnualDataCP!EV$14,CYPQly!$B46,0)/OFFSET(AnnualDataCVM!EV$14,CYPQly!$B46,0))</f>
        <v>221.11047510017173</v>
      </c>
      <c r="EW46" s="18">
        <f ca="1">IF(ISERROR(QuarterlyDataCVM!EW46*OFFSET(AnnualDataCP!EW$14,CYPQly!$B46,0)/OFFSET(AnnualDataCVM!EW$14,CYPQly!$B46,0)),"",QuarterlyDataCVM!EW46*OFFSET(AnnualDataCP!EW$14,CYPQly!$B46,0)/OFFSET(AnnualDataCVM!EW$14,CYPQly!$B46,0))</f>
        <v>8451.4988399071917</v>
      </c>
      <c r="EX46" s="18">
        <f ca="1">IF(ISERROR(QuarterlyDataCVM!EX46*OFFSET(AnnualDataCP!EX$14,CYPQly!$B46,0)/OFFSET(AnnualDataCVM!EX$14,CYPQly!$B46,0)),"",QuarterlyDataCVM!EX46*OFFSET(AnnualDataCP!EX$14,CYPQly!$B46,0)/OFFSET(AnnualDataCVM!EX$14,CYPQly!$B46,0))</f>
        <v>2426.0527577937651</v>
      </c>
      <c r="EY46" s="18">
        <f ca="1">IF(ISERROR(QuarterlyDataCVM!EY46*OFFSET(AnnualDataCP!EY$14,CYPQly!$B46,0)/OFFSET(AnnualDataCVM!EY$14,CYPQly!$B46,0)),"",QuarterlyDataCVM!EY46*OFFSET(AnnualDataCP!EY$14,CYPQly!$B46,0)/OFFSET(AnnualDataCVM!EY$14,CYPQly!$B46,0))</f>
        <v>2065.3439787092479</v>
      </c>
      <c r="EZ46" s="18">
        <f ca="1">IF(ISERROR(QuarterlyDataCVM!EZ46*OFFSET(AnnualDataCP!EZ$14,CYPQly!$B46,0)/OFFSET(AnnualDataCVM!EZ$14,CYPQly!$B46,0)),"",QuarterlyDataCVM!EZ46*OFFSET(AnnualDataCP!EZ$14,CYPQly!$B46,0)/OFFSET(AnnualDataCVM!EZ$14,CYPQly!$B46,0))</f>
        <v>862.82006313574186</v>
      </c>
      <c r="FA46" s="18">
        <f ca="1">IF(ISERROR(QuarterlyDataCVM!FA46*OFFSET(AnnualDataCP!FA$14,CYPQly!$B46,0)/OFFSET(AnnualDataCVM!FA$14,CYPQly!$B46,0)),"",QuarterlyDataCVM!FA46*OFFSET(AnnualDataCP!FA$14,CYPQly!$B46,0)/OFFSET(AnnualDataCVM!FA$14,CYPQly!$B46,0))</f>
        <v>3092.7384688540183</v>
      </c>
      <c r="FB46" s="18">
        <f ca="1">IF(ISERROR(QuarterlyDataCVM!FB46*OFFSET(AnnualDataCP!FB$14,CYPQly!$B46,0)/OFFSET(AnnualDataCVM!FB$14,CYPQly!$B46,0)),"",QuarterlyDataCVM!FB46*OFFSET(AnnualDataCP!FB$14,CYPQly!$B46,0)/OFFSET(AnnualDataCVM!FB$14,CYPQly!$B46,0))</f>
        <v>317.09159823120655</v>
      </c>
      <c r="FC46" s="18">
        <f ca="1">IF(ISERROR(QuarterlyDataCVM!FC46*OFFSET(AnnualDataCP!FC$14,CYPQly!$B46,0)/OFFSET(AnnualDataCVM!FC$14,CYPQly!$B46,0)),"",QuarterlyDataCVM!FC46*OFFSET(AnnualDataCP!FC$14,CYPQly!$B46,0)/OFFSET(AnnualDataCVM!FC$14,CYPQly!$B46,0))</f>
        <v>918.59636167146971</v>
      </c>
      <c r="FD46" s="18">
        <f ca="1">IF(ISERROR(QuarterlyDataCVM!FD46*OFFSET(AnnualDataCP!FD$14,CYPQly!$B46,0)/OFFSET(AnnualDataCVM!FD$14,CYPQly!$B46,0)),"",QuarterlyDataCVM!FD46*OFFSET(AnnualDataCP!FD$14,CYPQly!$B46,0)/OFFSET(AnnualDataCVM!FD$14,CYPQly!$B46,0))</f>
        <v>1867.9331003494758</v>
      </c>
      <c r="FE46" s="18">
        <f ca="1">IF(ISERROR(QuarterlyDataCVM!FE46*OFFSET(AnnualDataCP!FE$14,CYPQly!$B46,0)/OFFSET(AnnualDataCVM!FE$14,CYPQly!$B46,0)),"",QuarterlyDataCVM!FE46*OFFSET(AnnualDataCP!FE$14,CYPQly!$B46,0)/OFFSET(AnnualDataCVM!FE$14,CYPQly!$B46,0))</f>
        <v>33269.834837065326</v>
      </c>
      <c r="FF46" s="18">
        <f ca="1">IF(ISERROR(QuarterlyDataCVM!FF46*OFFSET(AnnualDataCP!FF$14,CYPQly!$B46,0)/OFFSET(AnnualDataCVM!FF$14,CYPQly!$B46,0)),"",QuarterlyDataCVM!FF46*OFFSET(AnnualDataCP!FF$14,CYPQly!$B46,0)/OFFSET(AnnualDataCVM!FF$14,CYPQly!$B46,0))</f>
        <v>11199.315679530733</v>
      </c>
      <c r="FG46" s="18">
        <f ca="1">IF(ISERROR(QuarterlyDataCVM!FG46*OFFSET(AnnualDataCP!FG$14,CYPQly!$B46,0)/OFFSET(AnnualDataCVM!FG$14,CYPQly!$B46,0)),"",QuarterlyDataCVM!FG46*OFFSET(AnnualDataCP!FG$14,CYPQly!$B46,0)/OFFSET(AnnualDataCVM!FG$14,CYPQly!$B46,0))</f>
        <v>11199.315679530733</v>
      </c>
      <c r="FH46" s="18">
        <f ca="1">IF(ISERROR(QuarterlyDataCVM!FH46*OFFSET(AnnualDataCP!FH$14,CYPQly!$B46,0)/OFFSET(AnnualDataCVM!FH$14,CYPQly!$B46,0)),"",QuarterlyDataCVM!FH46*OFFSET(AnnualDataCP!FH$14,CYPQly!$B46,0)/OFFSET(AnnualDataCVM!FH$14,CYPQly!$B46,0))</f>
        <v>10297.545454545454</v>
      </c>
      <c r="FI46" s="18">
        <f ca="1">IF(ISERROR(QuarterlyDataCVM!FI46*OFFSET(AnnualDataCP!FI$14,CYPQly!$B46,0)/OFFSET(AnnualDataCVM!FI$14,CYPQly!$B46,0)),"",QuarterlyDataCVM!FI46*OFFSET(AnnualDataCP!FI$14,CYPQly!$B46,0)/OFFSET(AnnualDataCVM!FI$14,CYPQly!$B46,0))</f>
        <v>10297.545454545454</v>
      </c>
      <c r="FJ46" s="18">
        <f ca="1">IF(ISERROR(QuarterlyDataCVM!FJ46*OFFSET(AnnualDataCP!FJ$14,CYPQly!$B46,0)/OFFSET(AnnualDataCVM!FJ$14,CYPQly!$B46,0)),"",QuarterlyDataCVM!FJ46*OFFSET(AnnualDataCP!FJ$14,CYPQly!$B46,0)/OFFSET(AnnualDataCVM!FJ$14,CYPQly!$B46,0))</f>
        <v>11765.111686592158</v>
      </c>
      <c r="FK46" s="18">
        <f ca="1">IF(ISERROR(QuarterlyDataCVM!FK46*OFFSET(AnnualDataCP!FK$14,CYPQly!$B46,0)/OFFSET(AnnualDataCVM!FK$14,CYPQly!$B46,0)),"",QuarterlyDataCVM!FK46*OFFSET(AnnualDataCP!FK$14,CYPQly!$B46,0)/OFFSET(AnnualDataCVM!FK$14,CYPQly!$B46,0))</f>
        <v>8417.8103625663607</v>
      </c>
      <c r="FL46" s="18">
        <f ca="1">IF(ISERROR(QuarterlyDataCVM!FL46*OFFSET(AnnualDataCP!FL$14,CYPQly!$B46,0)/OFFSET(AnnualDataCVM!FL$14,CYPQly!$B46,0)),"",QuarterlyDataCVM!FL46*OFFSET(AnnualDataCP!FL$14,CYPQly!$B46,0)/OFFSET(AnnualDataCVM!FL$14,CYPQly!$B46,0))</f>
        <v>8417.8103625663607</v>
      </c>
      <c r="FM46" s="18">
        <f ca="1">IF(ISERROR(QuarterlyDataCVM!FM46*OFFSET(AnnualDataCP!FM$14,CYPQly!$B46,0)/OFFSET(AnnualDataCVM!FM$14,CYPQly!$B46,0)),"",QuarterlyDataCVM!FM46*OFFSET(AnnualDataCP!FM$14,CYPQly!$B46,0)/OFFSET(AnnualDataCVM!FM$14,CYPQly!$B46,0))</f>
        <v>3346.3606080097497</v>
      </c>
      <c r="FN46" s="18">
        <f ca="1">IF(ISERROR(QuarterlyDataCVM!FN46*OFFSET(AnnualDataCP!FN$14,CYPQly!$B46,0)/OFFSET(AnnualDataCVM!FN$14,CYPQly!$B46,0)),"",QuarterlyDataCVM!FN46*OFFSET(AnnualDataCP!FN$14,CYPQly!$B46,0)/OFFSET(AnnualDataCVM!FN$14,CYPQly!$B46,0))</f>
        <v>1768.0205644467389</v>
      </c>
      <c r="FO46" s="18">
        <f ca="1">IF(ISERROR(QuarterlyDataCVM!FO46*OFFSET(AnnualDataCP!FO$14,CYPQly!$B46,0)/OFFSET(AnnualDataCVM!FO$14,CYPQly!$B46,0)),"",QuarterlyDataCVM!FO46*OFFSET(AnnualDataCP!FO$14,CYPQly!$B46,0)/OFFSET(AnnualDataCVM!FO$14,CYPQly!$B46,0))</f>
        <v>1578.3134155744024</v>
      </c>
      <c r="FP46" s="18">
        <f ca="1">IF(ISERROR(QuarterlyDataCVM!FP46*OFFSET(AnnualDataCP!FP$14,CYPQly!$B46,0)/OFFSET(AnnualDataCVM!FP$14,CYPQly!$B46,0)),"",QuarterlyDataCVM!FP46*OFFSET(AnnualDataCP!FP$14,CYPQly!$B46,0)/OFFSET(AnnualDataCVM!FP$14,CYPQly!$B46,0))</f>
        <v>6450.9319736916923</v>
      </c>
      <c r="FQ46" s="18">
        <f ca="1">IF(ISERROR(QuarterlyDataCVM!FQ46*OFFSET(AnnualDataCP!FQ$14,CYPQly!$B46,0)/OFFSET(AnnualDataCVM!FQ$14,CYPQly!$B46,0)),"",QuarterlyDataCVM!FQ46*OFFSET(AnnualDataCP!FQ$14,CYPQly!$B46,0)/OFFSET(AnnualDataCVM!FQ$14,CYPQly!$B46,0))</f>
        <v>2754.4022304523323</v>
      </c>
      <c r="FR46" s="18">
        <f ca="1">IF(ISERROR(QuarterlyDataCVM!FR46*OFFSET(AnnualDataCP!FR$14,CYPQly!$B46,0)/OFFSET(AnnualDataCVM!FR$14,CYPQly!$B46,0)),"",QuarterlyDataCVM!FR46*OFFSET(AnnualDataCP!FR$14,CYPQly!$B46,0)/OFFSET(AnnualDataCVM!FR$14,CYPQly!$B46,0))</f>
        <v>1832.6651782277311</v>
      </c>
      <c r="FS46" s="18">
        <f ca="1">IF(ISERROR(QuarterlyDataCVM!FS46*OFFSET(AnnualDataCP!FS$14,CYPQly!$B46,0)/OFFSET(AnnualDataCVM!FS$14,CYPQly!$B46,0)),"",QuarterlyDataCVM!FS46*OFFSET(AnnualDataCP!FS$14,CYPQly!$B46,0)/OFFSET(AnnualDataCVM!FS$14,CYPQly!$B46,0))</f>
        <v>930.54444196925817</v>
      </c>
      <c r="FT46" s="18">
        <f ca="1">IF(ISERROR(QuarterlyDataCVM!FT46*OFFSET(AnnualDataCP!FT$14,CYPQly!$B46,0)/OFFSET(AnnualDataCVM!FT$14,CYPQly!$B46,0)),"",QuarterlyDataCVM!FT46*OFFSET(AnnualDataCP!FT$14,CYPQly!$B46,0)/OFFSET(AnnualDataCVM!FT$14,CYPQly!$B46,0))</f>
        <v>229.5</v>
      </c>
      <c r="FU46" s="18">
        <f ca="1">IF(ISERROR(QuarterlyDataCVM!FU46*OFFSET(AnnualDataCP!FU$14,CYPQly!$B46,0)/OFFSET(AnnualDataCVM!FU$14,CYPQly!$B46,0)),"",QuarterlyDataCVM!FU46*OFFSET(AnnualDataCP!FU$14,CYPQly!$B46,0)/OFFSET(AnnualDataCVM!FU$14,CYPQly!$B46,0))</f>
        <v>688.25049439683585</v>
      </c>
      <c r="FV46" s="18">
        <f ca="1">IF(ISERROR(QuarterlyDataCVM!FV46*OFFSET(AnnualDataCP!FV$14,CYPQly!$B46,0)/OFFSET(AnnualDataCVM!FV$14,CYPQly!$B46,0)),"",QuarterlyDataCVM!FV46*OFFSET(AnnualDataCP!FV$14,CYPQly!$B46,0)/OFFSET(AnnualDataCVM!FV$14,CYPQly!$B46,0))</f>
        <v>921.70754971654821</v>
      </c>
      <c r="FW46" s="18">
        <f ca="1">IF(ISERROR(QuarterlyDataCVM!FW46*OFFSET(AnnualDataCP!FW$14,CYPQly!$B46,0)/OFFSET(AnnualDataCVM!FW$14,CYPQly!$B46,0)),"",QuarterlyDataCVM!FW46*OFFSET(AnnualDataCP!FW$14,CYPQly!$B46,0)/OFFSET(AnnualDataCVM!FW$14,CYPQly!$B46,0))</f>
        <v>3247.6560534904083</v>
      </c>
      <c r="FX46" s="18">
        <f ca="1">IF(ISERROR(QuarterlyDataCVM!FX46*OFFSET(AnnualDataCP!FX$14,CYPQly!$B46,0)/OFFSET(AnnualDataCVM!FX$14,CYPQly!$B46,0)),"",QuarterlyDataCVM!FX46*OFFSET(AnnualDataCP!FX$14,CYPQly!$B46,0)/OFFSET(AnnualDataCVM!FX$14,CYPQly!$B46,0))</f>
        <v>938.31078224101475</v>
      </c>
      <c r="FY46" s="18">
        <f ca="1">IF(ISERROR(QuarterlyDataCVM!FY46*OFFSET(AnnualDataCP!FY$14,CYPQly!$B46,0)/OFFSET(AnnualDataCVM!FY$14,CYPQly!$B46,0)),"",QuarterlyDataCVM!FY46*OFFSET(AnnualDataCP!FY$14,CYPQly!$B46,0)/OFFSET(AnnualDataCVM!FY$14,CYPQly!$B46,0))</f>
        <v>288.36739015352038</v>
      </c>
      <c r="FZ46" s="18">
        <f ca="1">IF(ISERROR(QuarterlyDataCVM!FZ46*OFFSET(AnnualDataCP!FZ$14,CYPQly!$B46,0)/OFFSET(AnnualDataCVM!FZ$14,CYPQly!$B46,0)),"",QuarterlyDataCVM!FZ46*OFFSET(AnnualDataCP!FZ$14,CYPQly!$B46,0)/OFFSET(AnnualDataCVM!FZ$14,CYPQly!$B46,0))</f>
        <v>2024.6541779388494</v>
      </c>
      <c r="GA46" s="18">
        <f ca="1">IF(ISERROR(QuarterlyDataCVM!GA46*OFFSET(AnnualDataCP!GA$14,CYPQly!$B46,0)/OFFSET(AnnualDataCVM!GA$14,CYPQly!$B46,0)),"",QuarterlyDataCVM!GA46*OFFSET(AnnualDataCP!GA$14,CYPQly!$B46,0)/OFFSET(AnnualDataCVM!GA$14,CYPQly!$B46,0))</f>
        <v>447.49565446405057</v>
      </c>
      <c r="GB46" s="18">
        <f ca="1">IF(ISERROR(QuarterlyDataCVM!GB46*OFFSET(AnnualDataCP!GB$14,CYPQly!$B46,0)/OFFSET(AnnualDataCVM!GB$14,CYPQly!$B46,0)),"",QuarterlyDataCVM!GB46*OFFSET(AnnualDataCP!GB$14,CYPQly!$B46,0)/OFFSET(AnnualDataCVM!GB$14,CYPQly!$B46,0))</f>
        <v>447.49565446405057</v>
      </c>
    </row>
    <row r="47" spans="2:184" x14ac:dyDescent="0.25">
      <c r="B47" s="18">
        <f t="shared" si="0"/>
        <v>9</v>
      </c>
      <c r="C47" s="1">
        <v>35855</v>
      </c>
      <c r="D47" s="18">
        <f ca="1">IF(ISERROR(QuarterlyDataCVM!D47*OFFSET(AnnualDataCP!D$14,CYPQly!$B47,0)/OFFSET(AnnualDataCVM!D$14,CYPQly!$B47,0)),"",QuarterlyDataCVM!D47*OFFSET(AnnualDataCP!D$14,CYPQly!$B47,0)/OFFSET(AnnualDataCVM!D$14,CYPQly!$B47,0))</f>
        <v>221809.84357824741</v>
      </c>
      <c r="E47" s="18">
        <f ca="1">IF(ISERROR(QuarterlyDataCVM!E47*OFFSET(AnnualDataCP!E$14,CYPQly!$B47,0)/OFFSET(AnnualDataCVM!E$14,CYPQly!$B47,0)),"",QuarterlyDataCVM!E47*OFFSET(AnnualDataCP!E$14,CYPQly!$B47,0)/OFFSET(AnnualDataCVM!E$14,CYPQly!$B47,0))</f>
        <v>2393.0304961757206</v>
      </c>
      <c r="F47" s="18">
        <f ca="1">IF(ISERROR(QuarterlyDataCVM!F47*OFFSET(AnnualDataCP!F$14,CYPQly!$B47,0)/OFFSET(AnnualDataCVM!F$14,CYPQly!$B47,0)),"",QuarterlyDataCVM!F47*OFFSET(AnnualDataCP!F$14,CYPQly!$B47,0)/OFFSET(AnnualDataCVM!F$14,CYPQly!$B47,0))</f>
        <v>2232.9379861711323</v>
      </c>
      <c r="G47" s="18">
        <f ca="1">IF(ISERROR(QuarterlyDataCVM!G47*OFFSET(AnnualDataCP!G$14,CYPQly!$B47,0)/OFFSET(AnnualDataCVM!G$14,CYPQly!$B47,0)),"",QuarterlyDataCVM!G47*OFFSET(AnnualDataCP!G$14,CYPQly!$B47,0)/OFFSET(AnnualDataCVM!G$14,CYPQly!$B47,0))</f>
        <v>66.484107579462105</v>
      </c>
      <c r="H47" s="18">
        <f ca="1">IF(ISERROR(QuarterlyDataCVM!H47*OFFSET(AnnualDataCP!H$14,CYPQly!$B47,0)/OFFSET(AnnualDataCVM!H$14,CYPQly!$B47,0)),"",QuarterlyDataCVM!H47*OFFSET(AnnualDataCP!H$14,CYPQly!$B47,0)/OFFSET(AnnualDataCVM!H$14,CYPQly!$B47,0))</f>
        <v>93.255343082114734</v>
      </c>
      <c r="I47" s="18">
        <f ca="1">IF(ISERROR(QuarterlyDataCVM!I47*OFFSET(AnnualDataCP!I$14,CYPQly!$B47,0)/OFFSET(AnnualDataCVM!I$14,CYPQly!$B47,0)),"",QuarterlyDataCVM!I47*OFFSET(AnnualDataCP!I$14,CYPQly!$B47,0)/OFFSET(AnnualDataCVM!I$14,CYPQly!$B47,0))</f>
        <v>58698.605789648944</v>
      </c>
      <c r="J47" s="18">
        <f ca="1">IF(ISERROR(QuarterlyDataCVM!J47*OFFSET(AnnualDataCP!J$14,CYPQly!$B47,0)/OFFSET(AnnualDataCVM!J$14,CYPQly!$B47,0)),"",QuarterlyDataCVM!J47*OFFSET(AnnualDataCP!J$14,CYPQly!$B47,0)/OFFSET(AnnualDataCVM!J$14,CYPQly!$B47,0))</f>
        <v>46187.588879853851</v>
      </c>
      <c r="K47" s="18">
        <f ca="1">IF(ISERROR(QuarterlyDataCVM!K47*OFFSET(AnnualDataCP!K$14,CYPQly!$B47,0)/OFFSET(AnnualDataCVM!K$14,CYPQly!$B47,0)),"",QuarterlyDataCVM!K47*OFFSET(AnnualDataCP!K$14,CYPQly!$B47,0)/OFFSET(AnnualDataCVM!K$14,CYPQly!$B47,0))</f>
        <v>3318.0795258573644</v>
      </c>
      <c r="L47" s="18">
        <f ca="1">IF(ISERROR(QuarterlyDataCVM!L47*OFFSET(AnnualDataCP!L$14,CYPQly!$B47,0)/OFFSET(AnnualDataCVM!L$14,CYPQly!$B47,0)),"",QuarterlyDataCVM!L47*OFFSET(AnnualDataCP!L$14,CYPQly!$B47,0)/OFFSET(AnnualDataCVM!L$14,CYPQly!$B47,0))</f>
        <v>133.21974095578383</v>
      </c>
      <c r="M47" s="18">
        <f ca="1">IF(ISERROR(QuarterlyDataCVM!M47*OFFSET(AnnualDataCP!M$14,CYPQly!$B47,0)/OFFSET(AnnualDataCVM!M$14,CYPQly!$B47,0)),"",QuarterlyDataCVM!M47*OFFSET(AnnualDataCP!M$14,CYPQly!$B47,0)/OFFSET(AnnualDataCVM!M$14,CYPQly!$B47,0))</f>
        <v>2546.9172107661234</v>
      </c>
      <c r="N47" s="18" t="str">
        <f ca="1">IF(ISERROR(QuarterlyDataCVM!N47*OFFSET(AnnualDataCP!N$14,CYPQly!$B47,0)/OFFSET(AnnualDataCVM!N$14,CYPQly!$B47,0)),"",QuarterlyDataCVM!N47*OFFSET(AnnualDataCP!N$14,CYPQly!$B47,0)/OFFSET(AnnualDataCVM!N$14,CYPQly!$B47,0))</f>
        <v/>
      </c>
      <c r="O47" s="18">
        <f ca="1">IF(ISERROR(QuarterlyDataCVM!O47*OFFSET(AnnualDataCP!O$14,CYPQly!$B47,0)/OFFSET(AnnualDataCVM!O$14,CYPQly!$B47,0)),"",QuarterlyDataCVM!O47*OFFSET(AnnualDataCP!O$14,CYPQly!$B47,0)/OFFSET(AnnualDataCVM!O$14,CYPQly!$B47,0))</f>
        <v>313.48920863309354</v>
      </c>
      <c r="P47" s="18">
        <f ca="1">IF(ISERROR(QuarterlyDataCVM!P47*OFFSET(AnnualDataCP!P$14,CYPQly!$B47,0)/OFFSET(AnnualDataCVM!P$14,CYPQly!$B47,0)),"",QuarterlyDataCVM!P47*OFFSET(AnnualDataCP!P$14,CYPQly!$B47,0)/OFFSET(AnnualDataCVM!P$14,CYPQly!$B47,0))</f>
        <v>330.18384401114207</v>
      </c>
      <c r="Q47" s="18">
        <f ca="1">IF(ISERROR(QuarterlyDataCVM!Q47*OFFSET(AnnualDataCP!Q$14,CYPQly!$B47,0)/OFFSET(AnnualDataCVM!Q$14,CYPQly!$B47,0)),"",QuarterlyDataCVM!Q47*OFFSET(AnnualDataCP!Q$14,CYPQly!$B47,0)/OFFSET(AnnualDataCVM!Q$14,CYPQly!$B47,0))</f>
        <v>36501.137729795904</v>
      </c>
      <c r="R47" s="18">
        <f ca="1">IF(ISERROR(QuarterlyDataCVM!R47*OFFSET(AnnualDataCP!R$14,CYPQly!$B47,0)/OFFSET(AnnualDataCVM!R$14,CYPQly!$B47,0)),"",QuarterlyDataCVM!R47*OFFSET(AnnualDataCP!R$14,CYPQly!$B47,0)/OFFSET(AnnualDataCVM!R$14,CYPQly!$B47,0))</f>
        <v>5555.8636814822985</v>
      </c>
      <c r="S47" s="18">
        <f ca="1">IF(ISERROR(QuarterlyDataCVM!S47*OFFSET(AnnualDataCP!S$14,CYPQly!$B47,0)/OFFSET(AnnualDataCVM!S$14,CYPQly!$B47,0)),"",QuarterlyDataCVM!S47*OFFSET(AnnualDataCP!S$14,CYPQly!$B47,0)/OFFSET(AnnualDataCVM!S$14,CYPQly!$B47,0))</f>
        <v>4371.8054644273616</v>
      </c>
      <c r="T47" s="18">
        <f ca="1">IF(ISERROR(QuarterlyDataCVM!T47*OFFSET(AnnualDataCP!T$14,CYPQly!$B47,0)/OFFSET(AnnualDataCVM!T$14,CYPQly!$B47,0)),"",QuarterlyDataCVM!T47*OFFSET(AnnualDataCP!T$14,CYPQly!$B47,0)/OFFSET(AnnualDataCVM!T$14,CYPQly!$B47,0))</f>
        <v>720.62620367668512</v>
      </c>
      <c r="U47" s="18">
        <f ca="1">IF(ISERROR(QuarterlyDataCVM!U47*OFFSET(AnnualDataCP!U$14,CYPQly!$B47,0)/OFFSET(AnnualDataCVM!U$14,CYPQly!$B47,0)),"",QuarterlyDataCVM!U47*OFFSET(AnnualDataCP!U$14,CYPQly!$B47,0)/OFFSET(AnnualDataCVM!U$14,CYPQly!$B47,0))</f>
        <v>442.93416277864179</v>
      </c>
      <c r="V47" s="18">
        <f ca="1">IF(ISERROR(QuarterlyDataCVM!V47*OFFSET(AnnualDataCP!V$14,CYPQly!$B47,0)/OFFSET(AnnualDataCVM!V$14,CYPQly!$B47,0)),"",QuarterlyDataCVM!V47*OFFSET(AnnualDataCP!V$14,CYPQly!$B47,0)/OFFSET(AnnualDataCVM!V$14,CYPQly!$B47,0))</f>
        <v>38.70967741935484</v>
      </c>
      <c r="W47" s="18">
        <f ca="1">IF(ISERROR(QuarterlyDataCVM!W47*OFFSET(AnnualDataCP!W$14,CYPQly!$B47,0)/OFFSET(AnnualDataCVM!W$14,CYPQly!$B47,0)),"",QuarterlyDataCVM!W47*OFFSET(AnnualDataCP!W$14,CYPQly!$B47,0)/OFFSET(AnnualDataCVM!W$14,CYPQly!$B47,0))</f>
        <v>468.85488126649079</v>
      </c>
      <c r="X47" s="18">
        <f ca="1">IF(ISERROR(QuarterlyDataCVM!X47*OFFSET(AnnualDataCP!X$14,CYPQly!$B47,0)/OFFSET(AnnualDataCVM!X$14,CYPQly!$B47,0)),"",QuarterlyDataCVM!X47*OFFSET(AnnualDataCP!X$14,CYPQly!$B47,0)/OFFSET(AnnualDataCVM!X$14,CYPQly!$B47,0))</f>
        <v>173.60117589416953</v>
      </c>
      <c r="Y47" s="18">
        <f ca="1">IF(ISERROR(QuarterlyDataCVM!Y47*OFFSET(AnnualDataCP!Y$14,CYPQly!$B47,0)/OFFSET(AnnualDataCVM!Y$14,CYPQly!$B47,0)),"",QuarterlyDataCVM!Y47*OFFSET(AnnualDataCP!Y$14,CYPQly!$B47,0)/OFFSET(AnnualDataCVM!Y$14,CYPQly!$B47,0))</f>
        <v>735.11978055470888</v>
      </c>
      <c r="Z47" s="18">
        <f ca="1">IF(ISERROR(QuarterlyDataCVM!Z47*OFFSET(AnnualDataCP!Z$14,CYPQly!$B47,0)/OFFSET(AnnualDataCVM!Z$14,CYPQly!$B47,0)),"",QuarterlyDataCVM!Z47*OFFSET(AnnualDataCP!Z$14,CYPQly!$B47,0)/OFFSET(AnnualDataCVM!Z$14,CYPQly!$B47,0))</f>
        <v>1607.2720873437725</v>
      </c>
      <c r="AA47" s="18">
        <f ca="1">IF(ISERROR(QuarterlyDataCVM!AA47*OFFSET(AnnualDataCP!AA$14,CYPQly!$B47,0)/OFFSET(AnnualDataCVM!AA$14,CYPQly!$B47,0)),"",QuarterlyDataCVM!AA47*OFFSET(AnnualDataCP!AA$14,CYPQly!$B47,0)/OFFSET(AnnualDataCVM!AA$14,CYPQly!$B47,0))</f>
        <v>183.8562874251497</v>
      </c>
      <c r="AB47" s="18">
        <f ca="1">IF(ISERROR(QuarterlyDataCVM!AB47*OFFSET(AnnualDataCP!AB$14,CYPQly!$B47,0)/OFFSET(AnnualDataCVM!AB$14,CYPQly!$B47,0)),"",QuarterlyDataCVM!AB47*OFFSET(AnnualDataCP!AB$14,CYPQly!$B47,0)/OFFSET(AnnualDataCVM!AB$14,CYPQly!$B47,0))</f>
        <v>799.36290714632958</v>
      </c>
      <c r="AC47" s="18">
        <f ca="1">IF(ISERROR(QuarterlyDataCVM!AC47*OFFSET(AnnualDataCP!AC$14,CYPQly!$B47,0)/OFFSET(AnnualDataCVM!AC$14,CYPQly!$B47,0)),"",QuarterlyDataCVM!AC47*OFFSET(AnnualDataCP!AC$14,CYPQly!$B47,0)/OFFSET(AnnualDataCVM!AC$14,CYPQly!$B47,0))</f>
        <v>551.19905213270147</v>
      </c>
      <c r="AD47" s="18">
        <f ca="1">IF(ISERROR(QuarterlyDataCVM!AD47*OFFSET(AnnualDataCP!AD$14,CYPQly!$B47,0)/OFFSET(AnnualDataCVM!AD$14,CYPQly!$B47,0)),"",QuarterlyDataCVM!AD47*OFFSET(AnnualDataCP!AD$14,CYPQly!$B47,0)/OFFSET(AnnualDataCVM!AD$14,CYPQly!$B47,0))</f>
        <v>246.20058565153732</v>
      </c>
      <c r="AE47" s="18">
        <f ca="1">IF(ISERROR(QuarterlyDataCVM!AE47*OFFSET(AnnualDataCP!AE$14,CYPQly!$B47,0)/OFFSET(AnnualDataCVM!AE$14,CYPQly!$B47,0)),"",QuarterlyDataCVM!AE47*OFFSET(AnnualDataCP!AE$14,CYPQly!$B47,0)/OFFSET(AnnualDataCVM!AE$14,CYPQly!$B47,0))</f>
        <v>383.74794520547943</v>
      </c>
      <c r="AF47" s="18">
        <f ca="1">IF(ISERROR(QuarterlyDataCVM!AF47*OFFSET(AnnualDataCP!AF$14,CYPQly!$B47,0)/OFFSET(AnnualDataCVM!AF$14,CYPQly!$B47,0)),"",QuarterlyDataCVM!AF47*OFFSET(AnnualDataCP!AF$14,CYPQly!$B47,0)/OFFSET(AnnualDataCVM!AF$14,CYPQly!$B47,0))</f>
        <v>1966.6512549537649</v>
      </c>
      <c r="AG47" s="18">
        <f ca="1">IF(ISERROR(QuarterlyDataCVM!AG47*OFFSET(AnnualDataCP!AG$14,CYPQly!$B47,0)/OFFSET(AnnualDataCVM!AG$14,CYPQly!$B47,0)),"",QuarterlyDataCVM!AG47*OFFSET(AnnualDataCP!AG$14,CYPQly!$B47,0)/OFFSET(AnnualDataCVM!AG$14,CYPQly!$B47,0))</f>
        <v>841.87945205479457</v>
      </c>
      <c r="AH47" s="18">
        <f ca="1">IF(ISERROR(QuarterlyDataCVM!AH47*OFFSET(AnnualDataCP!AH$14,CYPQly!$B47,0)/OFFSET(AnnualDataCVM!AH$14,CYPQly!$B47,0)),"",QuarterlyDataCVM!AH47*OFFSET(AnnualDataCP!AH$14,CYPQly!$B47,0)/OFFSET(AnnualDataCVM!AH$14,CYPQly!$B47,0))</f>
        <v>929.91221446101565</v>
      </c>
      <c r="AI47" s="18">
        <f ca="1">IF(ISERROR(QuarterlyDataCVM!AI47*OFFSET(AnnualDataCP!AI$14,CYPQly!$B47,0)/OFFSET(AnnualDataCVM!AI$14,CYPQly!$B47,0)),"",QuarterlyDataCVM!AI47*OFFSET(AnnualDataCP!AI$14,CYPQly!$B47,0)/OFFSET(AnnualDataCVM!AI$14,CYPQly!$B47,0))</f>
        <v>193.5</v>
      </c>
      <c r="AJ47" s="18">
        <f ca="1">IF(ISERROR(QuarterlyDataCVM!AJ47*OFFSET(AnnualDataCP!AJ$14,CYPQly!$B47,0)/OFFSET(AnnualDataCVM!AJ$14,CYPQly!$B47,0)),"",QuarterlyDataCVM!AJ47*OFFSET(AnnualDataCP!AJ$14,CYPQly!$B47,0)/OFFSET(AnnualDataCVM!AJ$14,CYPQly!$B47,0))</f>
        <v>2777.9815567163218</v>
      </c>
      <c r="AK47" s="18">
        <f ca="1">IF(ISERROR(QuarterlyDataCVM!AK47*OFFSET(AnnualDataCP!AK$14,CYPQly!$B47,0)/OFFSET(AnnualDataCVM!AK$14,CYPQly!$B47,0)),"",QuarterlyDataCVM!AK47*OFFSET(AnnualDataCP!AK$14,CYPQly!$B47,0)/OFFSET(AnnualDataCVM!AK$14,CYPQly!$B47,0))</f>
        <v>561.1330589849108</v>
      </c>
      <c r="AL47" s="18">
        <f ca="1">IF(ISERROR(QuarterlyDataCVM!AL47*OFFSET(AnnualDataCP!AL$14,CYPQly!$B47,0)/OFFSET(AnnualDataCVM!AL$14,CYPQly!$B47,0)),"",QuarterlyDataCVM!AL47*OFFSET(AnnualDataCP!AL$14,CYPQly!$B47,0)/OFFSET(AnnualDataCVM!AL$14,CYPQly!$B47,0))</f>
        <v>886.50021701388891</v>
      </c>
      <c r="AM47" s="18">
        <f ca="1">IF(ISERROR(QuarterlyDataCVM!AM47*OFFSET(AnnualDataCP!AM$14,CYPQly!$B47,0)/OFFSET(AnnualDataCVM!AM$14,CYPQly!$B47,0)),"",QuarterlyDataCVM!AM47*OFFSET(AnnualDataCP!AM$14,CYPQly!$B47,0)/OFFSET(AnnualDataCVM!AM$14,CYPQly!$B47,0))</f>
        <v>1327.3824809575626</v>
      </c>
      <c r="AN47" s="18">
        <f ca="1">IF(ISERROR(QuarterlyDataCVM!AN47*OFFSET(AnnualDataCP!AN$14,CYPQly!$B47,0)/OFFSET(AnnualDataCVM!AN$14,CYPQly!$B47,0)),"",QuarterlyDataCVM!AN47*OFFSET(AnnualDataCP!AN$14,CYPQly!$B47,0)/OFFSET(AnnualDataCVM!AN$14,CYPQly!$B47,0))</f>
        <v>490.10377962844331</v>
      </c>
      <c r="AO47" s="18">
        <f ca="1">IF(ISERROR(QuarterlyDataCVM!AO47*OFFSET(AnnualDataCP!AO$14,CYPQly!$B47,0)/OFFSET(AnnualDataCVM!AO$14,CYPQly!$B47,0)),"",QuarterlyDataCVM!AO47*OFFSET(AnnualDataCP!AO$14,CYPQly!$B47,0)/OFFSET(AnnualDataCVM!AO$14,CYPQly!$B47,0))</f>
        <v>490.10377962844331</v>
      </c>
      <c r="AP47" s="18">
        <f ca="1">IF(ISERROR(QuarterlyDataCVM!AP47*OFFSET(AnnualDataCP!AP$14,CYPQly!$B47,0)/OFFSET(AnnualDataCVM!AP$14,CYPQly!$B47,0)),"",QuarterlyDataCVM!AP47*OFFSET(AnnualDataCP!AP$14,CYPQly!$B47,0)/OFFSET(AnnualDataCVM!AP$14,CYPQly!$B47,0))</f>
        <v>2847.0361424226157</v>
      </c>
      <c r="AQ47" s="18">
        <f ca="1">IF(ISERROR(QuarterlyDataCVM!AQ47*OFFSET(AnnualDataCP!AQ$14,CYPQly!$B47,0)/OFFSET(AnnualDataCVM!AQ$14,CYPQly!$B47,0)),"",QuarterlyDataCVM!AQ47*OFFSET(AnnualDataCP!AQ$14,CYPQly!$B47,0)/OFFSET(AnnualDataCVM!AQ$14,CYPQly!$B47,0))</f>
        <v>2847.0361424226157</v>
      </c>
      <c r="AR47" s="18">
        <f ca="1">IF(ISERROR(QuarterlyDataCVM!AR47*OFFSET(AnnualDataCP!AR$14,CYPQly!$B47,0)/OFFSET(AnnualDataCVM!AR$14,CYPQly!$B47,0)),"",QuarterlyDataCVM!AR47*OFFSET(AnnualDataCP!AR$14,CYPQly!$B47,0)/OFFSET(AnnualDataCVM!AR$14,CYPQly!$B47,0))</f>
        <v>261.81401273885348</v>
      </c>
      <c r="AS47" s="18">
        <f ca="1">IF(ISERROR(QuarterlyDataCVM!AS47*OFFSET(AnnualDataCP!AS$14,CYPQly!$B47,0)/OFFSET(AnnualDataCVM!AS$14,CYPQly!$B47,0)),"",QuarterlyDataCVM!AS47*OFFSET(AnnualDataCP!AS$14,CYPQly!$B47,0)/OFFSET(AnnualDataCVM!AS$14,CYPQly!$B47,0))</f>
        <v>1159.7887700534759</v>
      </c>
      <c r="AT47" s="18">
        <f ca="1">IF(ISERROR(QuarterlyDataCVM!AT47*OFFSET(AnnualDataCP!AT$14,CYPQly!$B47,0)/OFFSET(AnnualDataCVM!AT$14,CYPQly!$B47,0)),"",QuarterlyDataCVM!AT47*OFFSET(AnnualDataCP!AT$14,CYPQly!$B47,0)/OFFSET(AnnualDataCVM!AT$14,CYPQly!$B47,0))</f>
        <v>264.35294117647061</v>
      </c>
      <c r="AU47" s="18">
        <f ca="1">IF(ISERROR(QuarterlyDataCVM!AU47*OFFSET(AnnualDataCP!AU$14,CYPQly!$B47,0)/OFFSET(AnnualDataCVM!AU$14,CYPQly!$B47,0)),"",QuarterlyDataCVM!AU47*OFFSET(AnnualDataCP!AU$14,CYPQly!$B47,0)/OFFSET(AnnualDataCVM!AU$14,CYPQly!$B47,0))</f>
        <v>319.50382848392036</v>
      </c>
      <c r="AV47" s="18">
        <f ca="1">IF(ISERROR(QuarterlyDataCVM!AV47*OFFSET(AnnualDataCP!AV$14,CYPQly!$B47,0)/OFFSET(AnnualDataCVM!AV$14,CYPQly!$B47,0)),"",QuarterlyDataCVM!AV47*OFFSET(AnnualDataCP!AV$14,CYPQly!$B47,0)/OFFSET(AnnualDataCVM!AV$14,CYPQly!$B47,0))</f>
        <v>451.5</v>
      </c>
      <c r="AW47" s="18">
        <f ca="1">IF(ISERROR(QuarterlyDataCVM!AW47*OFFSET(AnnualDataCP!AW$14,CYPQly!$B47,0)/OFFSET(AnnualDataCVM!AW$14,CYPQly!$B47,0)),"",QuarterlyDataCVM!AW47*OFFSET(AnnualDataCP!AW$14,CYPQly!$B47,0)/OFFSET(AnnualDataCVM!AW$14,CYPQly!$B47,0))</f>
        <v>384.35554021401452</v>
      </c>
      <c r="AX47" s="18">
        <f ca="1">IF(ISERROR(QuarterlyDataCVM!AX47*OFFSET(AnnualDataCP!AX$14,CYPQly!$B47,0)/OFFSET(AnnualDataCVM!AX$14,CYPQly!$B47,0)),"",QuarterlyDataCVM!AX47*OFFSET(AnnualDataCP!AX$14,CYPQly!$B47,0)/OFFSET(AnnualDataCVM!AX$14,CYPQly!$B47,0))</f>
        <v>1650.1856658595641</v>
      </c>
      <c r="AY47" s="18">
        <f ca="1">IF(ISERROR(QuarterlyDataCVM!AY47*OFFSET(AnnualDataCP!AY$14,CYPQly!$B47,0)/OFFSET(AnnualDataCVM!AY$14,CYPQly!$B47,0)),"",QuarterlyDataCVM!AY47*OFFSET(AnnualDataCP!AY$14,CYPQly!$B47,0)/OFFSET(AnnualDataCVM!AY$14,CYPQly!$B47,0))</f>
        <v>1650.1856658595641</v>
      </c>
      <c r="AZ47" s="18">
        <f ca="1">IF(ISERROR(QuarterlyDataCVM!AZ47*OFFSET(AnnualDataCP!AZ$14,CYPQly!$B47,0)/OFFSET(AnnualDataCVM!AZ$14,CYPQly!$B47,0)),"",QuarterlyDataCVM!AZ47*OFFSET(AnnualDataCP!AZ$14,CYPQly!$B47,0)/OFFSET(AnnualDataCVM!AZ$14,CYPQly!$B47,0))</f>
        <v>2869.007887251099</v>
      </c>
      <c r="BA47" s="18">
        <f ca="1">IF(ISERROR(QuarterlyDataCVM!BA47*OFFSET(AnnualDataCP!BA$14,CYPQly!$B47,0)/OFFSET(AnnualDataCVM!BA$14,CYPQly!$B47,0)),"",QuarterlyDataCVM!BA47*OFFSET(AnnualDataCP!BA$14,CYPQly!$B47,0)/OFFSET(AnnualDataCVM!BA$14,CYPQly!$B47,0))</f>
        <v>1744.2412099027069</v>
      </c>
      <c r="BB47" s="18">
        <f ca="1">IF(ISERROR(QuarterlyDataCVM!BB47*OFFSET(AnnualDataCP!BB$14,CYPQly!$B47,0)/OFFSET(AnnualDataCVM!BB$14,CYPQly!$B47,0)),"",QuarterlyDataCVM!BB47*OFFSET(AnnualDataCP!BB$14,CYPQly!$B47,0)/OFFSET(AnnualDataCVM!BB$14,CYPQly!$B47,0))</f>
        <v>1123.4487369985141</v>
      </c>
      <c r="BC47" s="18">
        <f ca="1">IF(ISERROR(QuarterlyDataCVM!BC47*OFFSET(AnnualDataCP!BC$14,CYPQly!$B47,0)/OFFSET(AnnualDataCVM!BC$14,CYPQly!$B47,0)),"",QuarterlyDataCVM!BC47*OFFSET(AnnualDataCP!BC$14,CYPQly!$B47,0)/OFFSET(AnnualDataCVM!BC$14,CYPQly!$B47,0))</f>
        <v>690.99022923712891</v>
      </c>
      <c r="BD47" s="18">
        <f ca="1">IF(ISERROR(QuarterlyDataCVM!BD47*OFFSET(AnnualDataCP!BD$14,CYPQly!$B47,0)/OFFSET(AnnualDataCVM!BD$14,CYPQly!$B47,0)),"",QuarterlyDataCVM!BD47*OFFSET(AnnualDataCP!BD$14,CYPQly!$B47,0)/OFFSET(AnnualDataCVM!BD$14,CYPQly!$B47,0))</f>
        <v>435.5327838141626</v>
      </c>
      <c r="BE47" s="18">
        <f ca="1">IF(ISERROR(QuarterlyDataCVM!BE47*OFFSET(AnnualDataCP!BE$14,CYPQly!$B47,0)/OFFSET(AnnualDataCVM!BE$14,CYPQly!$B47,0)),"",QuarterlyDataCVM!BE47*OFFSET(AnnualDataCP!BE$14,CYPQly!$B47,0)/OFFSET(AnnualDataCVM!BE$14,CYPQly!$B47,0))</f>
        <v>4284.5342185031805</v>
      </c>
      <c r="BF47" s="18">
        <f ca="1">IF(ISERROR(QuarterlyDataCVM!BF47*OFFSET(AnnualDataCP!BF$14,CYPQly!$B47,0)/OFFSET(AnnualDataCVM!BF$14,CYPQly!$B47,0)),"",QuarterlyDataCVM!BF47*OFFSET(AnnualDataCP!BF$14,CYPQly!$B47,0)/OFFSET(AnnualDataCVM!BF$14,CYPQly!$B47,0))</f>
        <v>1234.840832478382</v>
      </c>
      <c r="BG47" s="18">
        <f ca="1">IF(ISERROR(QuarterlyDataCVM!BG47*OFFSET(AnnualDataCP!BG$14,CYPQly!$B47,0)/OFFSET(AnnualDataCVM!BG$14,CYPQly!$B47,0)),"",QuarterlyDataCVM!BG47*OFFSET(AnnualDataCP!BG$14,CYPQly!$B47,0)/OFFSET(AnnualDataCVM!BG$14,CYPQly!$B47,0))</f>
        <v>530.10365335598976</v>
      </c>
      <c r="BH47" s="18">
        <f ca="1">IF(ISERROR(QuarterlyDataCVM!BH47*OFFSET(AnnualDataCP!BH$14,CYPQly!$B47,0)/OFFSET(AnnualDataCVM!BH$14,CYPQly!$B47,0)),"",QuarterlyDataCVM!BH47*OFFSET(AnnualDataCP!BH$14,CYPQly!$B47,0)/OFFSET(AnnualDataCVM!BH$14,CYPQly!$B47,0))</f>
        <v>703.26720505617982</v>
      </c>
      <c r="BI47" s="18">
        <f ca="1">IF(ISERROR(QuarterlyDataCVM!BI47*OFFSET(AnnualDataCP!BI$14,CYPQly!$B47,0)/OFFSET(AnnualDataCVM!BI$14,CYPQly!$B47,0)),"",QuarterlyDataCVM!BI47*OFFSET(AnnualDataCP!BI$14,CYPQly!$B47,0)/OFFSET(AnnualDataCVM!BI$14,CYPQly!$B47,0))</f>
        <v>3048.4815908406144</v>
      </c>
      <c r="BJ47" s="18">
        <f ca="1">IF(ISERROR(QuarterlyDataCVM!BJ47*OFFSET(AnnualDataCP!BJ$14,CYPQly!$B47,0)/OFFSET(AnnualDataCVM!BJ$14,CYPQly!$B47,0)),"",QuarterlyDataCVM!BJ47*OFFSET(AnnualDataCP!BJ$14,CYPQly!$B47,0)/OFFSET(AnnualDataCVM!BJ$14,CYPQly!$B47,0))</f>
        <v>2881.0807988513247</v>
      </c>
      <c r="BK47" s="18">
        <f ca="1">IF(ISERROR(QuarterlyDataCVM!BK47*OFFSET(AnnualDataCP!BK$14,CYPQly!$B47,0)/OFFSET(AnnualDataCVM!BK$14,CYPQly!$B47,0)),"",QuarterlyDataCVM!BK47*OFFSET(AnnualDataCP!BK$14,CYPQly!$B47,0)/OFFSET(AnnualDataCVM!BK$14,CYPQly!$B47,0))</f>
        <v>171.39748953974896</v>
      </c>
      <c r="BL47" s="18">
        <f ca="1">IF(ISERROR(QuarterlyDataCVM!BL47*OFFSET(AnnualDataCP!BL$14,CYPQly!$B47,0)/OFFSET(AnnualDataCVM!BL$14,CYPQly!$B47,0)),"",QuarterlyDataCVM!BL47*OFFSET(AnnualDataCP!BL$14,CYPQly!$B47,0)/OFFSET(AnnualDataCVM!BL$14,CYPQly!$B47,0))</f>
        <v>2826.8342989571265</v>
      </c>
      <c r="BM47" s="18">
        <f ca="1">IF(ISERROR(QuarterlyDataCVM!BM47*OFFSET(AnnualDataCP!BM$14,CYPQly!$B47,0)/OFFSET(AnnualDataCVM!BM$14,CYPQly!$B47,0)),"",QuarterlyDataCVM!BM47*OFFSET(AnnualDataCP!BM$14,CYPQly!$B47,0)/OFFSET(AnnualDataCVM!BM$14,CYPQly!$B47,0))</f>
        <v>2826.8342989571265</v>
      </c>
      <c r="BN47" s="18">
        <f ca="1">IF(ISERROR(QuarterlyDataCVM!BN47*OFFSET(AnnualDataCP!BN$14,CYPQly!$B47,0)/OFFSET(AnnualDataCVM!BN$14,CYPQly!$B47,0)),"",QuarterlyDataCVM!BN47*OFFSET(AnnualDataCP!BN$14,CYPQly!$B47,0)/OFFSET(AnnualDataCVM!BN$14,CYPQly!$B47,0))</f>
        <v>1352.183908045977</v>
      </c>
      <c r="BO47" s="18">
        <f ca="1">IF(ISERROR(QuarterlyDataCVM!BO47*OFFSET(AnnualDataCP!BO$14,CYPQly!$B47,0)/OFFSET(AnnualDataCVM!BO$14,CYPQly!$B47,0)),"",QuarterlyDataCVM!BO47*OFFSET(AnnualDataCP!BO$14,CYPQly!$B47,0)/OFFSET(AnnualDataCVM!BO$14,CYPQly!$B47,0))</f>
        <v>1352.183908045977</v>
      </c>
      <c r="BP47" s="18">
        <f ca="1">IF(ISERROR(QuarterlyDataCVM!BP47*OFFSET(AnnualDataCP!BP$14,CYPQly!$B47,0)/OFFSET(AnnualDataCVM!BP$14,CYPQly!$B47,0)),"",QuarterlyDataCVM!BP47*OFFSET(AnnualDataCP!BP$14,CYPQly!$B47,0)/OFFSET(AnnualDataCVM!BP$14,CYPQly!$B47,0))</f>
        <v>2980.7629599393549</v>
      </c>
      <c r="BQ47" s="18">
        <f ca="1">IF(ISERROR(QuarterlyDataCVM!BQ47*OFFSET(AnnualDataCP!BQ$14,CYPQly!$B47,0)/OFFSET(AnnualDataCVM!BQ$14,CYPQly!$B47,0)),"",QuarterlyDataCVM!BQ47*OFFSET(AnnualDataCP!BQ$14,CYPQly!$B47,0)/OFFSET(AnnualDataCVM!BQ$14,CYPQly!$B47,0))</f>
        <v>2980.7629599393549</v>
      </c>
      <c r="BR47" s="18">
        <f ca="1">IF(ISERROR(QuarterlyDataCVM!BR47*OFFSET(AnnualDataCP!BR$14,CYPQly!$B47,0)/OFFSET(AnnualDataCVM!BR$14,CYPQly!$B47,0)),"",QuarterlyDataCVM!BR47*OFFSET(AnnualDataCP!BR$14,CYPQly!$B47,0)/OFFSET(AnnualDataCVM!BR$14,CYPQly!$B47,0))</f>
        <v>3793.9077134986228</v>
      </c>
      <c r="BS47" s="18">
        <f ca="1">IF(ISERROR(QuarterlyDataCVM!BS47*OFFSET(AnnualDataCP!BS$14,CYPQly!$B47,0)/OFFSET(AnnualDataCVM!BS$14,CYPQly!$B47,0)),"",QuarterlyDataCVM!BS47*OFFSET(AnnualDataCP!BS$14,CYPQly!$B47,0)/OFFSET(AnnualDataCVM!BS$14,CYPQly!$B47,0))</f>
        <v>2168.3383579686815</v>
      </c>
      <c r="BT47" s="18">
        <f ca="1">IF(ISERROR(QuarterlyDataCVM!BT47*OFFSET(AnnualDataCP!BT$14,CYPQly!$B47,0)/OFFSET(AnnualDataCVM!BT$14,CYPQly!$B47,0)),"",QuarterlyDataCVM!BT47*OFFSET(AnnualDataCP!BT$14,CYPQly!$B47,0)/OFFSET(AnnualDataCVM!BT$14,CYPQly!$B47,0))</f>
        <v>1626.7398309140215</v>
      </c>
      <c r="BU47" s="18">
        <f ca="1">IF(ISERROR(QuarterlyDataCVM!BU47*OFFSET(AnnualDataCP!BU$14,CYPQly!$B47,0)/OFFSET(AnnualDataCVM!BU$14,CYPQly!$B47,0)),"",QuarterlyDataCVM!BU47*OFFSET(AnnualDataCP!BU$14,CYPQly!$B47,0)/OFFSET(AnnualDataCVM!BU$14,CYPQly!$B47,0))</f>
        <v>330.1720430107527</v>
      </c>
      <c r="BV47" s="18">
        <f ca="1">IF(ISERROR(QuarterlyDataCVM!BV47*OFFSET(AnnualDataCP!BV$14,CYPQly!$B47,0)/OFFSET(AnnualDataCVM!BV$14,CYPQly!$B47,0)),"",QuarterlyDataCVM!BV47*OFFSET(AnnualDataCP!BV$14,CYPQly!$B47,0)/OFFSET(AnnualDataCVM!BV$14,CYPQly!$B47,0))</f>
        <v>1251.83515625</v>
      </c>
      <c r="BW47" s="18">
        <f ca="1">IF(ISERROR(QuarterlyDataCVM!BW47*OFFSET(AnnualDataCP!BW$14,CYPQly!$B47,0)/OFFSET(AnnualDataCVM!BW$14,CYPQly!$B47,0)),"",QuarterlyDataCVM!BW47*OFFSET(AnnualDataCP!BW$14,CYPQly!$B47,0)/OFFSET(AnnualDataCVM!BW$14,CYPQly!$B47,0))</f>
        <v>59.78102189781022</v>
      </c>
      <c r="BX47" s="18">
        <f ca="1">IF(ISERROR(QuarterlyDataCVM!BX47*OFFSET(AnnualDataCP!BX$14,CYPQly!$B47,0)/OFFSET(AnnualDataCVM!BX$14,CYPQly!$B47,0)),"",QuarterlyDataCVM!BX47*OFFSET(AnnualDataCP!BX$14,CYPQly!$B47,0)/OFFSET(AnnualDataCVM!BX$14,CYPQly!$B47,0))</f>
        <v>3114.2939068100359</v>
      </c>
      <c r="BY47" s="18">
        <f ca="1">IF(ISERROR(QuarterlyDataCVM!BY47*OFFSET(AnnualDataCP!BY$14,CYPQly!$B47,0)/OFFSET(AnnualDataCVM!BY$14,CYPQly!$B47,0)),"",QuarterlyDataCVM!BY47*OFFSET(AnnualDataCP!BY$14,CYPQly!$B47,0)/OFFSET(AnnualDataCVM!BY$14,CYPQly!$B47,0))</f>
        <v>1756.7786561264822</v>
      </c>
      <c r="BZ47" s="18">
        <f ca="1">IF(ISERROR(QuarterlyDataCVM!BZ47*OFFSET(AnnualDataCP!BZ$14,CYPQly!$B47,0)/OFFSET(AnnualDataCVM!BZ$14,CYPQly!$B47,0)),"",QuarterlyDataCVM!BZ47*OFFSET(AnnualDataCP!BZ$14,CYPQly!$B47,0)/OFFSET(AnnualDataCVM!BZ$14,CYPQly!$B47,0))</f>
        <v>835.1126927639383</v>
      </c>
      <c r="CA47" s="18">
        <f ca="1">IF(ISERROR(QuarterlyDataCVM!CA47*OFFSET(AnnualDataCP!CA$14,CYPQly!$B47,0)/OFFSET(AnnualDataCVM!CA$14,CYPQly!$B47,0)),"",QuarterlyDataCVM!CA47*OFFSET(AnnualDataCP!CA$14,CYPQly!$B47,0)/OFFSET(AnnualDataCVM!CA$14,CYPQly!$B47,0))</f>
        <v>921.65349887133186</v>
      </c>
      <c r="CB47" s="18">
        <f ca="1">IF(ISERROR(QuarterlyDataCVM!CB47*OFFSET(AnnualDataCP!CB$14,CYPQly!$B47,0)/OFFSET(AnnualDataCVM!CB$14,CYPQly!$B47,0)),"",QuarterlyDataCVM!CB47*OFFSET(AnnualDataCP!CB$14,CYPQly!$B47,0)/OFFSET(AnnualDataCVM!CB$14,CYPQly!$B47,0))</f>
        <v>1356.2455065903341</v>
      </c>
      <c r="CC47" s="18">
        <f ca="1">IF(ISERROR(QuarterlyDataCVM!CC47*OFFSET(AnnualDataCP!CC$14,CYPQly!$B47,0)/OFFSET(AnnualDataCVM!CC$14,CYPQly!$B47,0)),"",QuarterlyDataCVM!CC47*OFFSET(AnnualDataCP!CC$14,CYPQly!$B47,0)/OFFSET(AnnualDataCVM!CC$14,CYPQly!$B47,0))</f>
        <v>131.10204081632654</v>
      </c>
      <c r="CD47" s="18">
        <f ca="1">IF(ISERROR(QuarterlyDataCVM!CD47*OFFSET(AnnualDataCP!CD$14,CYPQly!$B47,0)/OFFSET(AnnualDataCVM!CD$14,CYPQly!$B47,0)),"",QuarterlyDataCVM!CD47*OFFSET(AnnualDataCP!CD$14,CYPQly!$B47,0)/OFFSET(AnnualDataCVM!CD$14,CYPQly!$B47,0))</f>
        <v>336.87306917394227</v>
      </c>
      <c r="CE47" s="18">
        <f ca="1">IF(ISERROR(QuarterlyDataCVM!CE47*OFFSET(AnnualDataCP!CE$14,CYPQly!$B47,0)/OFFSET(AnnualDataCVM!CE$14,CYPQly!$B47,0)),"",QuarterlyDataCVM!CE47*OFFSET(AnnualDataCP!CE$14,CYPQly!$B47,0)/OFFSET(AnnualDataCVM!CE$14,CYPQly!$B47,0))</f>
        <v>901.06083650190112</v>
      </c>
      <c r="CF47" s="18">
        <f ca="1">IF(ISERROR(QuarterlyDataCVM!CF47*OFFSET(AnnualDataCP!CF$14,CYPQly!$B47,0)/OFFSET(AnnualDataCVM!CF$14,CYPQly!$B47,0)),"",QuarterlyDataCVM!CF47*OFFSET(AnnualDataCP!CF$14,CYPQly!$B47,0)/OFFSET(AnnualDataCVM!CF$14,CYPQly!$B47,0))</f>
        <v>3168.5194060953372</v>
      </c>
      <c r="CG47" s="18">
        <f ca="1">IF(ISERROR(QuarterlyDataCVM!CG47*OFFSET(AnnualDataCP!CG$14,CYPQly!$B47,0)/OFFSET(AnnualDataCVM!CG$14,CYPQly!$B47,0)),"",QuarterlyDataCVM!CG47*OFFSET(AnnualDataCP!CG$14,CYPQly!$B47,0)/OFFSET(AnnualDataCVM!CG$14,CYPQly!$B47,0))</f>
        <v>3168.5194060953372</v>
      </c>
      <c r="CH47" s="18">
        <f ca="1">IF(ISERROR(QuarterlyDataCVM!CH47*OFFSET(AnnualDataCP!CH$14,CYPQly!$B47,0)/OFFSET(AnnualDataCVM!CH$14,CYPQly!$B47,0)),"",QuarterlyDataCVM!CH47*OFFSET(AnnualDataCP!CH$14,CYPQly!$B47,0)/OFFSET(AnnualDataCVM!CH$14,CYPQly!$B47,0))</f>
        <v>2410.595278944566</v>
      </c>
      <c r="CI47" s="18">
        <f ca="1">IF(ISERROR(QuarterlyDataCVM!CI47*OFFSET(AnnualDataCP!CI$14,CYPQly!$B47,0)/OFFSET(AnnualDataCVM!CI$14,CYPQly!$B47,0)),"",QuarterlyDataCVM!CI47*OFFSET(AnnualDataCP!CI$14,CYPQly!$B47,0)/OFFSET(AnnualDataCVM!CI$14,CYPQly!$B47,0))</f>
        <v>758.26310726310726</v>
      </c>
      <c r="CJ47" s="18">
        <f ca="1">IF(ISERROR(QuarterlyDataCVM!CJ47*OFFSET(AnnualDataCP!CJ$14,CYPQly!$B47,0)/OFFSET(AnnualDataCVM!CJ$14,CYPQly!$B47,0)),"",QuarterlyDataCVM!CJ47*OFFSET(AnnualDataCP!CJ$14,CYPQly!$B47,0)/OFFSET(AnnualDataCVM!CJ$14,CYPQly!$B47,0))</f>
        <v>3197.8438114500814</v>
      </c>
      <c r="CK47" s="18">
        <f ca="1">IF(ISERROR(QuarterlyDataCVM!CK47*OFFSET(AnnualDataCP!CK$14,CYPQly!$B47,0)/OFFSET(AnnualDataCVM!CK$14,CYPQly!$B47,0)),"",QuarterlyDataCVM!CK47*OFFSET(AnnualDataCP!CK$14,CYPQly!$B47,0)/OFFSET(AnnualDataCVM!CK$14,CYPQly!$B47,0))</f>
        <v>1170.1542149866191</v>
      </c>
      <c r="CL47" s="18">
        <f ca="1">IF(ISERROR(QuarterlyDataCVM!CL47*OFFSET(AnnualDataCP!CL$14,CYPQly!$B47,0)/OFFSET(AnnualDataCVM!CL$14,CYPQly!$B47,0)),"",QuarterlyDataCVM!CL47*OFFSET(AnnualDataCP!CL$14,CYPQly!$B47,0)/OFFSET(AnnualDataCVM!CL$14,CYPQly!$B47,0))</f>
        <v>2025.6012812690665</v>
      </c>
      <c r="CM47" s="18">
        <f ca="1">IF(ISERROR(QuarterlyDataCVM!CM47*OFFSET(AnnualDataCP!CM$14,CYPQly!$B47,0)/OFFSET(AnnualDataCVM!CM$14,CYPQly!$B47,0)),"",QuarterlyDataCVM!CM47*OFFSET(AnnualDataCP!CM$14,CYPQly!$B47,0)/OFFSET(AnnualDataCVM!CM$14,CYPQly!$B47,0))</f>
        <v>965.63152053274143</v>
      </c>
      <c r="CN47" s="18">
        <f ca="1">IF(ISERROR(QuarterlyDataCVM!CN47*OFFSET(AnnualDataCP!CN$14,CYPQly!$B47,0)/OFFSET(AnnualDataCVM!CN$14,CYPQly!$B47,0)),"",QuarterlyDataCVM!CN47*OFFSET(AnnualDataCP!CN$14,CYPQly!$B47,0)/OFFSET(AnnualDataCVM!CN$14,CYPQly!$B47,0))</f>
        <v>1041.0332762882676</v>
      </c>
      <c r="CO47" s="18">
        <f ca="1">IF(ISERROR(QuarterlyDataCVM!CO47*OFFSET(AnnualDataCP!CO$14,CYPQly!$B47,0)/OFFSET(AnnualDataCVM!CO$14,CYPQly!$B47,0)),"",QuarterlyDataCVM!CO47*OFFSET(AnnualDataCP!CO$14,CYPQly!$B47,0)/OFFSET(AnnualDataCVM!CO$14,CYPQly!$B47,0))</f>
        <v>13.3203125</v>
      </c>
      <c r="CP47" s="18">
        <f ca="1">IF(ISERROR(QuarterlyDataCVM!CP47*OFFSET(AnnualDataCP!CP$14,CYPQly!$B47,0)/OFFSET(AnnualDataCVM!CP$14,CYPQly!$B47,0)),"",QuarterlyDataCVM!CP47*OFFSET(AnnualDataCP!CP$14,CYPQly!$B47,0)/OFFSET(AnnualDataCVM!CP$14,CYPQly!$B47,0))</f>
        <v>12528.2874617737</v>
      </c>
      <c r="CQ47" s="18">
        <f ca="1">IF(ISERROR(QuarterlyDataCVM!CQ47*OFFSET(AnnualDataCP!CQ$14,CYPQly!$B47,0)/OFFSET(AnnualDataCVM!CQ$14,CYPQly!$B47,0)),"",QuarterlyDataCVM!CQ47*OFFSET(AnnualDataCP!CQ$14,CYPQly!$B47,0)/OFFSET(AnnualDataCVM!CQ$14,CYPQly!$B47,0))</f>
        <v>4703.3570314936078</v>
      </c>
      <c r="CR47" s="18">
        <f ca="1">IF(ISERROR(QuarterlyDataCVM!CR47*OFFSET(AnnualDataCP!CR$14,CYPQly!$B47,0)/OFFSET(AnnualDataCVM!CR$14,CYPQly!$B47,0)),"",QuarterlyDataCVM!CR47*OFFSET(AnnualDataCP!CR$14,CYPQly!$B47,0)/OFFSET(AnnualDataCVM!CR$14,CYPQly!$B47,0))</f>
        <v>2419.3561993310277</v>
      </c>
      <c r="CS47" s="18">
        <f ca="1">IF(ISERROR(QuarterlyDataCVM!CS47*OFFSET(AnnualDataCP!CS$14,CYPQly!$B47,0)/OFFSET(AnnualDataCVM!CS$14,CYPQly!$B47,0)),"",QuarterlyDataCVM!CS47*OFFSET(AnnualDataCP!CS$14,CYPQly!$B47,0)/OFFSET(AnnualDataCVM!CS$14,CYPQly!$B47,0))</f>
        <v>5405.746141261825</v>
      </c>
      <c r="CT47" s="18">
        <f ca="1">IF(ISERROR(QuarterlyDataCVM!CT47*OFFSET(AnnualDataCP!CT$14,CYPQly!$B47,0)/OFFSET(AnnualDataCVM!CT$14,CYPQly!$B47,0)),"",QuarterlyDataCVM!CT47*OFFSET(AnnualDataCP!CT$14,CYPQly!$B47,0)/OFFSET(AnnualDataCVM!CT$14,CYPQly!$B47,0))</f>
        <v>160713.98342350713</v>
      </c>
      <c r="CU47" s="18">
        <f ca="1">IF(ISERROR(QuarterlyDataCVM!CU47*OFFSET(AnnualDataCP!CU$14,CYPQly!$B47,0)/OFFSET(AnnualDataCVM!CU$14,CYPQly!$B47,0)),"",QuarterlyDataCVM!CU47*OFFSET(AnnualDataCP!CU$14,CYPQly!$B47,0)/OFFSET(AnnualDataCVM!CU$14,CYPQly!$B47,0))</f>
        <v>42085.495775373085</v>
      </c>
      <c r="CV47" s="18">
        <f ca="1">IF(ISERROR(QuarterlyDataCVM!CV47*OFFSET(AnnualDataCP!CV$14,CYPQly!$B47,0)/OFFSET(AnnualDataCVM!CV$14,CYPQly!$B47,0)),"",QuarterlyDataCVM!CV47*OFFSET(AnnualDataCP!CV$14,CYPQly!$B47,0)/OFFSET(AnnualDataCVM!CV$14,CYPQly!$B47,0))</f>
        <v>26650.874530102366</v>
      </c>
      <c r="CW47" s="18">
        <f ca="1">IF(ISERROR(QuarterlyDataCVM!CW47*OFFSET(AnnualDataCP!CW$14,CYPQly!$B47,0)/OFFSET(AnnualDataCVM!CW$14,CYPQly!$B47,0)),"",QuarterlyDataCVM!CW47*OFFSET(AnnualDataCP!CW$14,CYPQly!$B47,0)/OFFSET(AnnualDataCVM!CW$14,CYPQly!$B47,0))</f>
        <v>3488.6954436450837</v>
      </c>
      <c r="CX47" s="18">
        <f ca="1">IF(ISERROR(QuarterlyDataCVM!CX47*OFFSET(AnnualDataCP!CX$14,CYPQly!$B47,0)/OFFSET(AnnualDataCVM!CX$14,CYPQly!$B47,0)),"",QuarterlyDataCVM!CX47*OFFSET(AnnualDataCP!CX$14,CYPQly!$B47,0)/OFFSET(AnnualDataCVM!CX$14,CYPQly!$B47,0))</f>
        <v>9728.7891642782706</v>
      </c>
      <c r="CY47" s="18">
        <f ca="1">IF(ISERROR(QuarterlyDataCVM!CY47*OFFSET(AnnualDataCP!CY$14,CYPQly!$B47,0)/OFFSET(AnnualDataCVM!CY$14,CYPQly!$B47,0)),"",QuarterlyDataCVM!CY47*OFFSET(AnnualDataCP!CY$14,CYPQly!$B47,0)/OFFSET(AnnualDataCVM!CY$14,CYPQly!$B47,0))</f>
        <v>13440.787976932103</v>
      </c>
      <c r="CZ47" s="18">
        <f ca="1">IF(ISERROR(QuarterlyDataCVM!CZ47*OFFSET(AnnualDataCP!CZ$14,CYPQly!$B47,0)/OFFSET(AnnualDataCVM!CZ$14,CYPQly!$B47,0)),"",QuarterlyDataCVM!CZ47*OFFSET(AnnualDataCP!CZ$14,CYPQly!$B47,0)/OFFSET(AnnualDataCVM!CZ$14,CYPQly!$B47,0))</f>
        <v>9739.2106414232094</v>
      </c>
      <c r="DA47" s="18">
        <f ca="1">IF(ISERROR(QuarterlyDataCVM!DA47*OFFSET(AnnualDataCP!DA$14,CYPQly!$B47,0)/OFFSET(AnnualDataCVM!DA$14,CYPQly!$B47,0)),"",QuarterlyDataCVM!DA47*OFFSET(AnnualDataCP!DA$14,CYPQly!$B47,0)/OFFSET(AnnualDataCVM!DA$14,CYPQly!$B47,0))</f>
        <v>4251.6243646884041</v>
      </c>
      <c r="DB47" s="18">
        <f ca="1">IF(ISERROR(QuarterlyDataCVM!DB47*OFFSET(AnnualDataCP!DB$14,CYPQly!$B47,0)/OFFSET(AnnualDataCVM!DB$14,CYPQly!$B47,0)),"",QuarterlyDataCVM!DB47*OFFSET(AnnualDataCP!DB$14,CYPQly!$B47,0)/OFFSET(AnnualDataCVM!DB$14,CYPQly!$B47,0))</f>
        <v>477.70405727923628</v>
      </c>
      <c r="DC47" s="18">
        <f ca="1">IF(ISERROR(QuarterlyDataCVM!DC47*OFFSET(AnnualDataCP!DC$14,CYPQly!$B47,0)/OFFSET(AnnualDataCVM!DC$14,CYPQly!$B47,0)),"",QuarterlyDataCVM!DC47*OFFSET(AnnualDataCP!DC$14,CYPQly!$B47,0)/OFFSET(AnnualDataCVM!DC$14,CYPQly!$B47,0))</f>
        <v>3773.8840030326005</v>
      </c>
      <c r="DD47" s="18">
        <f ca="1">IF(ISERROR(QuarterlyDataCVM!DD47*OFFSET(AnnualDataCP!DD$14,CYPQly!$B47,0)/OFFSET(AnnualDataCVM!DD$14,CYPQly!$B47,0)),"",QuarterlyDataCVM!DD47*OFFSET(AnnualDataCP!DD$14,CYPQly!$B47,0)/OFFSET(AnnualDataCVM!DD$14,CYPQly!$B47,0))</f>
        <v>503.86071158213474</v>
      </c>
      <c r="DE47" s="18">
        <f ca="1">IF(ISERROR(QuarterlyDataCVM!DE47*OFFSET(AnnualDataCP!DE$14,CYPQly!$B47,0)/OFFSET(AnnualDataCVM!DE$14,CYPQly!$B47,0)),"",QuarterlyDataCVM!DE47*OFFSET(AnnualDataCP!DE$14,CYPQly!$B47,0)/OFFSET(AnnualDataCVM!DE$14,CYPQly!$B47,0))</f>
        <v>757.66282320055905</v>
      </c>
      <c r="DF47" s="18">
        <f ca="1">IF(ISERROR(QuarterlyDataCVM!DF47*OFFSET(AnnualDataCP!DF$14,CYPQly!$B47,0)/OFFSET(AnnualDataCVM!DF$14,CYPQly!$B47,0)),"",QuarterlyDataCVM!DF47*OFFSET(AnnualDataCP!DF$14,CYPQly!$B47,0)/OFFSET(AnnualDataCVM!DF$14,CYPQly!$B47,0))</f>
        <v>2481.8993834771886</v>
      </c>
      <c r="DG47" s="18">
        <f ca="1">IF(ISERROR(QuarterlyDataCVM!DG47*OFFSET(AnnualDataCP!DG$14,CYPQly!$B47,0)/OFFSET(AnnualDataCVM!DG$14,CYPQly!$B47,0)),"",QuarterlyDataCVM!DG47*OFFSET(AnnualDataCP!DG$14,CYPQly!$B47,0)/OFFSET(AnnualDataCVM!DG$14,CYPQly!$B47,0))</f>
        <v>1736.6827492981179</v>
      </c>
      <c r="DH47" s="18">
        <f ca="1">IF(ISERROR(QuarterlyDataCVM!DH47*OFFSET(AnnualDataCP!DH$14,CYPQly!$B47,0)/OFFSET(AnnualDataCVM!DH$14,CYPQly!$B47,0)),"",QuarterlyDataCVM!DH47*OFFSET(AnnualDataCP!DH$14,CYPQly!$B47,0)/OFFSET(AnnualDataCVM!DH$14,CYPQly!$B47,0))</f>
        <v>5700.5625824842946</v>
      </c>
      <c r="DI47" s="18">
        <f ca="1">IF(ISERROR(QuarterlyDataCVM!DI47*OFFSET(AnnualDataCP!DI$14,CYPQly!$B47,0)/OFFSET(AnnualDataCVM!DI$14,CYPQly!$B47,0)),"",QuarterlyDataCVM!DI47*OFFSET(AnnualDataCP!DI$14,CYPQly!$B47,0)/OFFSET(AnnualDataCVM!DI$14,CYPQly!$B47,0))</f>
        <v>1369.560606060606</v>
      </c>
      <c r="DJ47" s="18">
        <f ca="1">IF(ISERROR(QuarterlyDataCVM!DJ47*OFFSET(AnnualDataCP!DJ$14,CYPQly!$B47,0)/OFFSET(AnnualDataCVM!DJ$14,CYPQly!$B47,0)),"",QuarterlyDataCVM!DJ47*OFFSET(AnnualDataCP!DJ$14,CYPQly!$B47,0)/OFFSET(AnnualDataCVM!DJ$14,CYPQly!$B47,0))</f>
        <v>4331.5853069791847</v>
      </c>
      <c r="DK47" s="18">
        <f ca="1">IF(ISERROR(QuarterlyDataCVM!DK47*OFFSET(AnnualDataCP!DK$14,CYPQly!$B47,0)/OFFSET(AnnualDataCVM!DK$14,CYPQly!$B47,0)),"",QuarterlyDataCVM!DK47*OFFSET(AnnualDataCP!DK$14,CYPQly!$B47,0)/OFFSET(AnnualDataCVM!DK$14,CYPQly!$B47,0))</f>
        <v>11755.689431041097</v>
      </c>
      <c r="DL47" s="18">
        <f ca="1">IF(ISERROR(QuarterlyDataCVM!DL47*OFFSET(AnnualDataCP!DL$14,CYPQly!$B47,0)/OFFSET(AnnualDataCVM!DL$14,CYPQly!$B47,0)),"",QuarterlyDataCVM!DL47*OFFSET(AnnualDataCP!DL$14,CYPQly!$B47,0)/OFFSET(AnnualDataCVM!DL$14,CYPQly!$B47,0))</f>
        <v>4070.6688545807524</v>
      </c>
      <c r="DM47" s="18">
        <f ca="1">IF(ISERROR(QuarterlyDataCVM!DM47*OFFSET(AnnualDataCP!DM$14,CYPQly!$B47,0)/OFFSET(AnnualDataCVM!DM$14,CYPQly!$B47,0)),"",QuarterlyDataCVM!DM47*OFFSET(AnnualDataCP!DM$14,CYPQly!$B47,0)/OFFSET(AnnualDataCVM!DM$14,CYPQly!$B47,0))</f>
        <v>2060.7492562685934</v>
      </c>
      <c r="DN47" s="18">
        <f ca="1">IF(ISERROR(QuarterlyDataCVM!DN47*OFFSET(AnnualDataCP!DN$14,CYPQly!$B47,0)/OFFSET(AnnualDataCVM!DN$14,CYPQly!$B47,0)),"",QuarterlyDataCVM!DN47*OFFSET(AnnualDataCP!DN$14,CYPQly!$B47,0)/OFFSET(AnnualDataCVM!DN$14,CYPQly!$B47,0))</f>
        <v>2003.7362819299906</v>
      </c>
      <c r="DO47" s="18">
        <f ca="1">IF(ISERROR(QuarterlyDataCVM!DO47*OFFSET(AnnualDataCP!DO$14,CYPQly!$B47,0)/OFFSET(AnnualDataCVM!DO$14,CYPQly!$B47,0)),"",QuarterlyDataCVM!DO47*OFFSET(AnnualDataCP!DO$14,CYPQly!$B47,0)/OFFSET(AnnualDataCVM!DO$14,CYPQly!$B47,0))</f>
        <v>1254.0010744985673</v>
      </c>
      <c r="DP47" s="18">
        <f ca="1">IF(ISERROR(QuarterlyDataCVM!DP47*OFFSET(AnnualDataCP!DP$14,CYPQly!$B47,0)/OFFSET(AnnualDataCVM!DP$14,CYPQly!$B47,0)),"",QuarterlyDataCVM!DP47*OFFSET(AnnualDataCP!DP$14,CYPQly!$B47,0)/OFFSET(AnnualDataCVM!DP$14,CYPQly!$B47,0))</f>
        <v>744.72497472194141</v>
      </c>
      <c r="DQ47" s="18">
        <f ca="1">IF(ISERROR(QuarterlyDataCVM!DQ47*OFFSET(AnnualDataCP!DQ$14,CYPQly!$B47,0)/OFFSET(AnnualDataCVM!DQ$14,CYPQly!$B47,0)),"",QuarterlyDataCVM!DQ47*OFFSET(AnnualDataCP!DQ$14,CYPQly!$B47,0)/OFFSET(AnnualDataCVM!DQ$14,CYPQly!$B47,0))</f>
        <v>4008.0372088528075</v>
      </c>
      <c r="DR47" s="18">
        <f ca="1">IF(ISERROR(QuarterlyDataCVM!DR47*OFFSET(AnnualDataCP!DR$14,CYPQly!$B47,0)/OFFSET(AnnualDataCVM!DR$14,CYPQly!$B47,0)),"",QuarterlyDataCVM!DR47*OFFSET(AnnualDataCP!DR$14,CYPQly!$B47,0)/OFFSET(AnnualDataCVM!DR$14,CYPQly!$B47,0))</f>
        <v>4008.0372088528075</v>
      </c>
      <c r="DS47" s="18">
        <f ca="1">IF(ISERROR(QuarterlyDataCVM!DS47*OFFSET(AnnualDataCP!DS$14,CYPQly!$B47,0)/OFFSET(AnnualDataCVM!DS$14,CYPQly!$B47,0)),"",QuarterlyDataCVM!DS47*OFFSET(AnnualDataCP!DS$14,CYPQly!$B47,0)/OFFSET(AnnualDataCVM!DS$14,CYPQly!$B47,0))</f>
        <v>3672.256523820924</v>
      </c>
      <c r="DT47" s="18">
        <f ca="1">IF(ISERROR(QuarterlyDataCVM!DT47*OFFSET(AnnualDataCP!DT$14,CYPQly!$B47,0)/OFFSET(AnnualDataCVM!DT$14,CYPQly!$B47,0)),"",QuarterlyDataCVM!DT47*OFFSET(AnnualDataCP!DT$14,CYPQly!$B47,0)/OFFSET(AnnualDataCVM!DT$14,CYPQly!$B47,0))</f>
        <v>2844.9800905627831</v>
      </c>
      <c r="DU47" s="18">
        <f ca="1">IF(ISERROR(QuarterlyDataCVM!DU47*OFFSET(AnnualDataCP!DU$14,CYPQly!$B47,0)/OFFSET(AnnualDataCVM!DU$14,CYPQly!$B47,0)),"",QuarterlyDataCVM!DU47*OFFSET(AnnualDataCP!DU$14,CYPQly!$B47,0)/OFFSET(AnnualDataCVM!DU$14,CYPQly!$B47,0))</f>
        <v>828.22843171498425</v>
      </c>
      <c r="DV47" s="18">
        <f ca="1">IF(ISERROR(QuarterlyDataCVM!DV47*OFFSET(AnnualDataCP!DV$14,CYPQly!$B47,0)/OFFSET(AnnualDataCVM!DV$14,CYPQly!$B47,0)),"",QuarterlyDataCVM!DV47*OFFSET(AnnualDataCP!DV$14,CYPQly!$B47,0)/OFFSET(AnnualDataCVM!DV$14,CYPQly!$B47,0))</f>
        <v>12678.341675054666</v>
      </c>
      <c r="DW47" s="18">
        <f ca="1">IF(ISERROR(QuarterlyDataCVM!DW47*OFFSET(AnnualDataCP!DW$14,CYPQly!$B47,0)/OFFSET(AnnualDataCVM!DW$14,CYPQly!$B47,0)),"",QuarterlyDataCVM!DW47*OFFSET(AnnualDataCP!DW$14,CYPQly!$B47,0)/OFFSET(AnnualDataCVM!DW$14,CYPQly!$B47,0))</f>
        <v>7206.3338492457669</v>
      </c>
      <c r="DX47" s="18">
        <f ca="1">IF(ISERROR(QuarterlyDataCVM!DX47*OFFSET(AnnualDataCP!DX$14,CYPQly!$B47,0)/OFFSET(AnnualDataCVM!DX$14,CYPQly!$B47,0)),"",QuarterlyDataCVM!DX47*OFFSET(AnnualDataCP!DX$14,CYPQly!$B47,0)/OFFSET(AnnualDataCVM!DX$14,CYPQly!$B47,0))</f>
        <v>3811.4297950443561</v>
      </c>
      <c r="DY47" s="18">
        <f ca="1">IF(ISERROR(QuarterlyDataCVM!DY47*OFFSET(AnnualDataCP!DY$14,CYPQly!$B47,0)/OFFSET(AnnualDataCVM!DY$14,CYPQly!$B47,0)),"",QuarterlyDataCVM!DY47*OFFSET(AnnualDataCP!DY$14,CYPQly!$B47,0)/OFFSET(AnnualDataCVM!DY$14,CYPQly!$B47,0))</f>
        <v>3811.0783735676937</v>
      </c>
      <c r="DZ47" s="18" t="str">
        <f ca="1">IF(ISERROR(QuarterlyDataCVM!DZ47*OFFSET(AnnualDataCP!DZ$14,CYPQly!$B47,0)/OFFSET(AnnualDataCVM!DZ$14,CYPQly!$B47,0)),"",QuarterlyDataCVM!DZ47*OFFSET(AnnualDataCP!DZ$14,CYPQly!$B47,0)/OFFSET(AnnualDataCVM!DZ$14,CYPQly!$B47,0))</f>
        <v/>
      </c>
      <c r="EA47" s="18">
        <f ca="1">IF(ISERROR(QuarterlyDataCVM!EA47*OFFSET(AnnualDataCP!EA$14,CYPQly!$B47,0)/OFFSET(AnnualDataCVM!EA$14,CYPQly!$B47,0)),"",QuarterlyDataCVM!EA47*OFFSET(AnnualDataCP!EA$14,CYPQly!$B47,0)/OFFSET(AnnualDataCVM!EA$14,CYPQly!$B47,0))</f>
        <v>1712.122026461918</v>
      </c>
      <c r="EB47" s="18">
        <f ca="1">IF(ISERROR(QuarterlyDataCVM!EB47*OFFSET(AnnualDataCP!EB$14,CYPQly!$B47,0)/OFFSET(AnnualDataCVM!EB$14,CYPQly!$B47,0)),"",QuarterlyDataCVM!EB47*OFFSET(AnnualDataCP!EB$14,CYPQly!$B47,0)/OFFSET(AnnualDataCVM!EB$14,CYPQly!$B47,0))</f>
        <v>33073.80394953108</v>
      </c>
      <c r="EC47" s="18">
        <f ca="1">IF(ISERROR(QuarterlyDataCVM!EC47*OFFSET(AnnualDataCP!EC$14,CYPQly!$B47,0)/OFFSET(AnnualDataCVM!EC$14,CYPQly!$B47,0)),"",QuarterlyDataCVM!EC47*OFFSET(AnnualDataCP!EC$14,CYPQly!$B47,0)/OFFSET(AnnualDataCVM!EC$14,CYPQly!$B47,0))</f>
        <v>33073.80394953108</v>
      </c>
      <c r="ED47" s="18">
        <f ca="1">IF(ISERROR(QuarterlyDataCVM!ED47*OFFSET(AnnualDataCP!ED$14,CYPQly!$B47,0)/OFFSET(AnnualDataCVM!ED$14,CYPQly!$B47,0)),"",QuarterlyDataCVM!ED47*OFFSET(AnnualDataCP!ED$14,CYPQly!$B47,0)/OFFSET(AnnualDataCVM!ED$14,CYPQly!$B47,0))</f>
        <v>6067.7398397991956</v>
      </c>
      <c r="EE47" s="18">
        <f ca="1">IF(ISERROR(QuarterlyDataCVM!EE47*OFFSET(AnnualDataCP!EE$14,CYPQly!$B47,0)/OFFSET(AnnualDataCVM!EE$14,CYPQly!$B47,0)),"",QuarterlyDataCVM!EE47*OFFSET(AnnualDataCP!EE$14,CYPQly!$B47,0)/OFFSET(AnnualDataCVM!EE$14,CYPQly!$B47,0))</f>
        <v>26544.446162762546</v>
      </c>
      <c r="EF47" s="18">
        <f ca="1">IF(ISERROR(QuarterlyDataCVM!EF47*OFFSET(AnnualDataCP!EF$14,CYPQly!$B47,0)/OFFSET(AnnualDataCVM!EF$14,CYPQly!$B47,0)),"",QuarterlyDataCVM!EF47*OFFSET(AnnualDataCP!EF$14,CYPQly!$B47,0)/OFFSET(AnnualDataCVM!EF$14,CYPQly!$B47,0))</f>
        <v>457.86677542142468</v>
      </c>
      <c r="EG47" s="18">
        <f ca="1">IF(ISERROR(QuarterlyDataCVM!EG47*OFFSET(AnnualDataCP!EG$14,CYPQly!$B47,0)/OFFSET(AnnualDataCVM!EG$14,CYPQly!$B47,0)),"",QuarterlyDataCVM!EG47*OFFSET(AnnualDataCP!EG$14,CYPQly!$B47,0)/OFFSET(AnnualDataCVM!EG$14,CYPQly!$B47,0))</f>
        <v>20372.141286143789</v>
      </c>
      <c r="EH47" s="18">
        <f ca="1">IF(ISERROR(QuarterlyDataCVM!EH47*OFFSET(AnnualDataCP!EH$14,CYPQly!$B47,0)/OFFSET(AnnualDataCVM!EH$14,CYPQly!$B47,0)),"",QuarterlyDataCVM!EH47*OFFSET(AnnualDataCP!EH$14,CYPQly!$B47,0)/OFFSET(AnnualDataCVM!EH$14,CYPQly!$B47,0))</f>
        <v>12049.069657499633</v>
      </c>
      <c r="EI47" s="18">
        <f ca="1">IF(ISERROR(QuarterlyDataCVM!EI47*OFFSET(AnnualDataCP!EI$14,CYPQly!$B47,0)/OFFSET(AnnualDataCVM!EI$14,CYPQly!$B47,0)),"",QuarterlyDataCVM!EI47*OFFSET(AnnualDataCP!EI$14,CYPQly!$B47,0)/OFFSET(AnnualDataCVM!EI$14,CYPQly!$B47,0))</f>
        <v>8146.0763422381915</v>
      </c>
      <c r="EJ47" s="18">
        <f ca="1">IF(ISERROR(QuarterlyDataCVM!EJ47*OFFSET(AnnualDataCP!EJ$14,CYPQly!$B47,0)/OFFSET(AnnualDataCVM!EJ$14,CYPQly!$B47,0)),"",QuarterlyDataCVM!EJ47*OFFSET(AnnualDataCP!EJ$14,CYPQly!$B47,0)/OFFSET(AnnualDataCVM!EJ$14,CYPQly!$B47,0))</f>
        <v>5666.6057500282604</v>
      </c>
      <c r="EK47" s="18">
        <f ca="1">IF(ISERROR(QuarterlyDataCVM!EK47*OFFSET(AnnualDataCP!EK$14,CYPQly!$B47,0)/OFFSET(AnnualDataCVM!EK$14,CYPQly!$B47,0)),"",QuarterlyDataCVM!EK47*OFFSET(AnnualDataCP!EK$14,CYPQly!$B47,0)/OFFSET(AnnualDataCVM!EK$14,CYPQly!$B47,0))</f>
        <v>4151.2710432997383</v>
      </c>
      <c r="EL47" s="18">
        <f ca="1">IF(ISERROR(QuarterlyDataCVM!EL47*OFFSET(AnnualDataCP!EL$14,CYPQly!$B47,0)/OFFSET(AnnualDataCVM!EL$14,CYPQly!$B47,0)),"",QuarterlyDataCVM!EL47*OFFSET(AnnualDataCP!EL$14,CYPQly!$B47,0)/OFFSET(AnnualDataCVM!EL$14,CYPQly!$B47,0))</f>
        <v>2331.9012424338962</v>
      </c>
      <c r="EM47" s="18">
        <f ca="1">IF(ISERROR(QuarterlyDataCVM!EM47*OFFSET(AnnualDataCP!EM$14,CYPQly!$B47,0)/OFFSET(AnnualDataCVM!EM$14,CYPQly!$B47,0)),"",QuarterlyDataCVM!EM47*OFFSET(AnnualDataCP!EM$14,CYPQly!$B47,0)/OFFSET(AnnualDataCVM!EM$14,CYPQly!$B47,0))</f>
        <v>1813.8082053581436</v>
      </c>
      <c r="EN47" s="18">
        <f ca="1">IF(ISERROR(QuarterlyDataCVM!EN47*OFFSET(AnnualDataCP!EN$14,CYPQly!$B47,0)/OFFSET(AnnualDataCVM!EN$14,CYPQly!$B47,0)),"",QuarterlyDataCVM!EN47*OFFSET(AnnualDataCP!EN$14,CYPQly!$B47,0)/OFFSET(AnnualDataCVM!EN$14,CYPQly!$B47,0))</f>
        <v>1544.5490066225166</v>
      </c>
      <c r="EO47" s="18">
        <f ca="1">IF(ISERROR(QuarterlyDataCVM!EO47*OFFSET(AnnualDataCP!EO$14,CYPQly!$B47,0)/OFFSET(AnnualDataCVM!EO$14,CYPQly!$B47,0)),"",QuarterlyDataCVM!EO47*OFFSET(AnnualDataCP!EO$14,CYPQly!$B47,0)/OFFSET(AnnualDataCVM!EO$14,CYPQly!$B47,0))</f>
        <v>2477.3268663011386</v>
      </c>
      <c r="EP47" s="18">
        <f ca="1">IF(ISERROR(QuarterlyDataCVM!EP47*OFFSET(AnnualDataCP!EP$14,CYPQly!$B47,0)/OFFSET(AnnualDataCVM!EP$14,CYPQly!$B47,0)),"",QuarterlyDataCVM!EP47*OFFSET(AnnualDataCP!EP$14,CYPQly!$B47,0)/OFFSET(AnnualDataCVM!EP$14,CYPQly!$B47,0))</f>
        <v>1230.5333974975938</v>
      </c>
      <c r="EQ47" s="18">
        <f ca="1">IF(ISERROR(QuarterlyDataCVM!EQ47*OFFSET(AnnualDataCP!EQ$14,CYPQly!$B47,0)/OFFSET(AnnualDataCVM!EQ$14,CYPQly!$B47,0)),"",QuarterlyDataCVM!EQ47*OFFSET(AnnualDataCP!EQ$14,CYPQly!$B47,0)/OFFSET(AnnualDataCVM!EQ$14,CYPQly!$B47,0))</f>
        <v>1230.5333974975938</v>
      </c>
      <c r="ER47" s="18">
        <f ca="1">IF(ISERROR(QuarterlyDataCVM!ER47*OFFSET(AnnualDataCP!ER$14,CYPQly!$B47,0)/OFFSET(AnnualDataCVM!ER$14,CYPQly!$B47,0)),"",QuarterlyDataCVM!ER47*OFFSET(AnnualDataCP!ER$14,CYPQly!$B47,0)/OFFSET(AnnualDataCVM!ER$14,CYPQly!$B47,0))</f>
        <v>2676.5089280926591</v>
      </c>
      <c r="ES47" s="18">
        <f ca="1">IF(ISERROR(QuarterlyDataCVM!ES47*OFFSET(AnnualDataCP!ES$14,CYPQly!$B47,0)/OFFSET(AnnualDataCVM!ES$14,CYPQly!$B47,0)),"",QuarterlyDataCVM!ES47*OFFSET(AnnualDataCP!ES$14,CYPQly!$B47,0)/OFFSET(AnnualDataCVM!ES$14,CYPQly!$B47,0))</f>
        <v>1554.3241738505747</v>
      </c>
      <c r="ET47" s="18">
        <f ca="1">IF(ISERROR(QuarterlyDataCVM!ET47*OFFSET(AnnualDataCP!ET$14,CYPQly!$B47,0)/OFFSET(AnnualDataCVM!ET$14,CYPQly!$B47,0)),"",QuarterlyDataCVM!ET47*OFFSET(AnnualDataCP!ET$14,CYPQly!$B47,0)/OFFSET(AnnualDataCVM!ET$14,CYPQly!$B47,0))</f>
        <v>1118.033738721067</v>
      </c>
      <c r="EU47" s="18">
        <f ca="1">IF(ISERROR(QuarterlyDataCVM!EU47*OFFSET(AnnualDataCP!EU$14,CYPQly!$B47,0)/OFFSET(AnnualDataCVM!EU$14,CYPQly!$B47,0)),"",QuarterlyDataCVM!EU47*OFFSET(AnnualDataCP!EU$14,CYPQly!$B47,0)/OFFSET(AnnualDataCVM!EU$14,CYPQly!$B47,0))</f>
        <v>871.13321917808219</v>
      </c>
      <c r="EV47" s="18">
        <f ca="1">IF(ISERROR(QuarterlyDataCVM!EV47*OFFSET(AnnualDataCP!EV$14,CYPQly!$B47,0)/OFFSET(AnnualDataCVM!EV$14,CYPQly!$B47,0)),"",QuarterlyDataCVM!EV47*OFFSET(AnnualDataCP!EV$14,CYPQly!$B47,0)/OFFSET(AnnualDataCVM!EV$14,CYPQly!$B47,0))</f>
        <v>245.40732519422863</v>
      </c>
      <c r="EW47" s="18">
        <f ca="1">IF(ISERROR(QuarterlyDataCVM!EW47*OFFSET(AnnualDataCP!EW$14,CYPQly!$B47,0)/OFFSET(AnnualDataCVM!EW$14,CYPQly!$B47,0)),"",QuarterlyDataCVM!EW47*OFFSET(AnnualDataCP!EW$14,CYPQly!$B47,0)/OFFSET(AnnualDataCVM!EW$14,CYPQly!$B47,0))</f>
        <v>8323.2944167814385</v>
      </c>
      <c r="EX47" s="18">
        <f ca="1">IF(ISERROR(QuarterlyDataCVM!EX47*OFFSET(AnnualDataCP!EX$14,CYPQly!$B47,0)/OFFSET(AnnualDataCVM!EX$14,CYPQly!$B47,0)),"",QuarterlyDataCVM!EX47*OFFSET(AnnualDataCP!EX$14,CYPQly!$B47,0)/OFFSET(AnnualDataCVM!EX$14,CYPQly!$B47,0))</f>
        <v>2496.0316622691294</v>
      </c>
      <c r="EY47" s="18">
        <f ca="1">IF(ISERROR(QuarterlyDataCVM!EY47*OFFSET(AnnualDataCP!EY$14,CYPQly!$B47,0)/OFFSET(AnnualDataCVM!EY$14,CYPQly!$B47,0)),"",QuarterlyDataCVM!EY47*OFFSET(AnnualDataCP!EY$14,CYPQly!$B47,0)/OFFSET(AnnualDataCVM!EY$14,CYPQly!$B47,0))</f>
        <v>2145.1422798450917</v>
      </c>
      <c r="EZ47" s="18">
        <f ca="1">IF(ISERROR(QuarterlyDataCVM!EZ47*OFFSET(AnnualDataCP!EZ$14,CYPQly!$B47,0)/OFFSET(AnnualDataCVM!EZ$14,CYPQly!$B47,0)),"",QuarterlyDataCVM!EZ47*OFFSET(AnnualDataCP!EZ$14,CYPQly!$B47,0)/OFFSET(AnnualDataCVM!EZ$14,CYPQly!$B47,0))</f>
        <v>792.74295774647885</v>
      </c>
      <c r="FA47" s="18">
        <f ca="1">IF(ISERROR(QuarterlyDataCVM!FA47*OFFSET(AnnualDataCP!FA$14,CYPQly!$B47,0)/OFFSET(AnnualDataCVM!FA$14,CYPQly!$B47,0)),"",QuarterlyDataCVM!FA47*OFFSET(AnnualDataCP!FA$14,CYPQly!$B47,0)/OFFSET(AnnualDataCVM!FA$14,CYPQly!$B47,0))</f>
        <v>2883.0658178924632</v>
      </c>
      <c r="FB47" s="18">
        <f ca="1">IF(ISERROR(QuarterlyDataCVM!FB47*OFFSET(AnnualDataCP!FB$14,CYPQly!$B47,0)/OFFSET(AnnualDataCVM!FB$14,CYPQly!$B47,0)),"",QuarterlyDataCVM!FB47*OFFSET(AnnualDataCP!FB$14,CYPQly!$B47,0)/OFFSET(AnnualDataCVM!FB$14,CYPQly!$B47,0))</f>
        <v>382.65763384005288</v>
      </c>
      <c r="FC47" s="18">
        <f ca="1">IF(ISERROR(QuarterlyDataCVM!FC47*OFFSET(AnnualDataCP!FC$14,CYPQly!$B47,0)/OFFSET(AnnualDataCVM!FC$14,CYPQly!$B47,0)),"",QuarterlyDataCVM!FC47*OFFSET(AnnualDataCP!FC$14,CYPQly!$B47,0)/OFFSET(AnnualDataCVM!FC$14,CYPQly!$B47,0))</f>
        <v>818.49175870858119</v>
      </c>
      <c r="FD47" s="18">
        <f ca="1">IF(ISERROR(QuarterlyDataCVM!FD47*OFFSET(AnnualDataCP!FD$14,CYPQly!$B47,0)/OFFSET(AnnualDataCVM!FD$14,CYPQly!$B47,0)),"",QuarterlyDataCVM!FD47*OFFSET(AnnualDataCP!FD$14,CYPQly!$B47,0)/OFFSET(AnnualDataCVM!FD$14,CYPQly!$B47,0))</f>
        <v>1684.7800037800039</v>
      </c>
      <c r="FE47" s="18">
        <f ca="1">IF(ISERROR(QuarterlyDataCVM!FE47*OFFSET(AnnualDataCP!FE$14,CYPQly!$B47,0)/OFFSET(AnnualDataCVM!FE$14,CYPQly!$B47,0)),"",QuarterlyDataCVM!FE47*OFFSET(AnnualDataCP!FE$14,CYPQly!$B47,0)/OFFSET(AnnualDataCVM!FE$14,CYPQly!$B47,0))</f>
        <v>34582.299739104499</v>
      </c>
      <c r="FF47" s="18">
        <f ca="1">IF(ISERROR(QuarterlyDataCVM!FF47*OFFSET(AnnualDataCP!FF$14,CYPQly!$B47,0)/OFFSET(AnnualDataCVM!FF$14,CYPQly!$B47,0)),"",QuarterlyDataCVM!FF47*OFFSET(AnnualDataCP!FF$14,CYPQly!$B47,0)/OFFSET(AnnualDataCVM!FF$14,CYPQly!$B47,0))</f>
        <v>11376.273057826636</v>
      </c>
      <c r="FG47" s="18">
        <f ca="1">IF(ISERROR(QuarterlyDataCVM!FG47*OFFSET(AnnualDataCP!FG$14,CYPQly!$B47,0)/OFFSET(AnnualDataCVM!FG$14,CYPQly!$B47,0)),"",QuarterlyDataCVM!FG47*OFFSET(AnnualDataCP!FG$14,CYPQly!$B47,0)/OFFSET(AnnualDataCVM!FG$14,CYPQly!$B47,0))</f>
        <v>11376.273057826636</v>
      </c>
      <c r="FH47" s="18">
        <f ca="1">IF(ISERROR(QuarterlyDataCVM!FH47*OFFSET(AnnualDataCP!FH$14,CYPQly!$B47,0)/OFFSET(AnnualDataCVM!FH$14,CYPQly!$B47,0)),"",QuarterlyDataCVM!FH47*OFFSET(AnnualDataCP!FH$14,CYPQly!$B47,0)/OFFSET(AnnualDataCVM!FH$14,CYPQly!$B47,0))</f>
        <v>10900.826068227041</v>
      </c>
      <c r="FI47" s="18">
        <f ca="1">IF(ISERROR(QuarterlyDataCVM!FI47*OFFSET(AnnualDataCP!FI$14,CYPQly!$B47,0)/OFFSET(AnnualDataCVM!FI$14,CYPQly!$B47,0)),"",QuarterlyDataCVM!FI47*OFFSET(AnnualDataCP!FI$14,CYPQly!$B47,0)/OFFSET(AnnualDataCVM!FI$14,CYPQly!$B47,0))</f>
        <v>10900.826068227041</v>
      </c>
      <c r="FJ47" s="18">
        <f ca="1">IF(ISERROR(QuarterlyDataCVM!FJ47*OFFSET(AnnualDataCP!FJ$14,CYPQly!$B47,0)/OFFSET(AnnualDataCVM!FJ$14,CYPQly!$B47,0)),"",QuarterlyDataCVM!FJ47*OFFSET(AnnualDataCP!FJ$14,CYPQly!$B47,0)/OFFSET(AnnualDataCVM!FJ$14,CYPQly!$B47,0))</f>
        <v>12301.18144730822</v>
      </c>
      <c r="FK47" s="18">
        <f ca="1">IF(ISERROR(QuarterlyDataCVM!FK47*OFFSET(AnnualDataCP!FK$14,CYPQly!$B47,0)/OFFSET(AnnualDataCVM!FK$14,CYPQly!$B47,0)),"",QuarterlyDataCVM!FK47*OFFSET(AnnualDataCP!FK$14,CYPQly!$B47,0)/OFFSET(AnnualDataCVM!FK$14,CYPQly!$B47,0))</f>
        <v>8808.8789313904072</v>
      </c>
      <c r="FL47" s="18">
        <f ca="1">IF(ISERROR(QuarterlyDataCVM!FL47*OFFSET(AnnualDataCP!FL$14,CYPQly!$B47,0)/OFFSET(AnnualDataCVM!FL$14,CYPQly!$B47,0)),"",QuarterlyDataCVM!FL47*OFFSET(AnnualDataCP!FL$14,CYPQly!$B47,0)/OFFSET(AnnualDataCVM!FL$14,CYPQly!$B47,0))</f>
        <v>8808.8789313904072</v>
      </c>
      <c r="FM47" s="18">
        <f ca="1">IF(ISERROR(QuarterlyDataCVM!FM47*OFFSET(AnnualDataCP!FM$14,CYPQly!$B47,0)/OFFSET(AnnualDataCVM!FM$14,CYPQly!$B47,0)),"",QuarterlyDataCVM!FM47*OFFSET(AnnualDataCP!FM$14,CYPQly!$B47,0)/OFFSET(AnnualDataCVM!FM$14,CYPQly!$B47,0))</f>
        <v>3491.0412844036696</v>
      </c>
      <c r="FN47" s="18">
        <f ca="1">IF(ISERROR(QuarterlyDataCVM!FN47*OFFSET(AnnualDataCP!FN$14,CYPQly!$B47,0)/OFFSET(AnnualDataCVM!FN$14,CYPQly!$B47,0)),"",QuarterlyDataCVM!FN47*OFFSET(AnnualDataCP!FN$14,CYPQly!$B47,0)/OFFSET(AnnualDataCVM!FN$14,CYPQly!$B47,0))</f>
        <v>1847.335912153731</v>
      </c>
      <c r="FO47" s="18">
        <f ca="1">IF(ISERROR(QuarterlyDataCVM!FO47*OFFSET(AnnualDataCP!FO$14,CYPQly!$B47,0)/OFFSET(AnnualDataCVM!FO$14,CYPQly!$B47,0)),"",QuarterlyDataCVM!FO47*OFFSET(AnnualDataCP!FO$14,CYPQly!$B47,0)/OFFSET(AnnualDataCVM!FO$14,CYPQly!$B47,0))</f>
        <v>1643.8153328706424</v>
      </c>
      <c r="FP47" s="18">
        <f ca="1">IF(ISERROR(QuarterlyDataCVM!FP47*OFFSET(AnnualDataCP!FP$14,CYPQly!$B47,0)/OFFSET(AnnualDataCVM!FP$14,CYPQly!$B47,0)),"",QuarterlyDataCVM!FP47*OFFSET(AnnualDataCP!FP$14,CYPQly!$B47,0)/OFFSET(AnnualDataCVM!FP$14,CYPQly!$B47,0))</f>
        <v>6173.4846907197725</v>
      </c>
      <c r="FQ47" s="18">
        <f ca="1">IF(ISERROR(QuarterlyDataCVM!FQ47*OFFSET(AnnualDataCP!FQ$14,CYPQly!$B47,0)/OFFSET(AnnualDataCVM!FQ$14,CYPQly!$B47,0)),"",QuarterlyDataCVM!FQ47*OFFSET(AnnualDataCP!FQ$14,CYPQly!$B47,0)/OFFSET(AnnualDataCVM!FQ$14,CYPQly!$B47,0))</f>
        <v>2468.4961180124224</v>
      </c>
      <c r="FR47" s="18">
        <f ca="1">IF(ISERROR(QuarterlyDataCVM!FR47*OFFSET(AnnualDataCP!FR$14,CYPQly!$B47,0)/OFFSET(AnnualDataCVM!FR$14,CYPQly!$B47,0)),"",QuarterlyDataCVM!FR47*OFFSET(AnnualDataCP!FR$14,CYPQly!$B47,0)/OFFSET(AnnualDataCVM!FR$14,CYPQly!$B47,0))</f>
        <v>1637.1168453183786</v>
      </c>
      <c r="FS47" s="18">
        <f ca="1">IF(ISERROR(QuarterlyDataCVM!FS47*OFFSET(AnnualDataCP!FS$14,CYPQly!$B47,0)/OFFSET(AnnualDataCVM!FS$14,CYPQly!$B47,0)),"",QuarterlyDataCVM!FS47*OFFSET(AnnualDataCP!FS$14,CYPQly!$B47,0)/OFFSET(AnnualDataCVM!FS$14,CYPQly!$B47,0))</f>
        <v>785.43308908600079</v>
      </c>
      <c r="FT47" s="18">
        <f ca="1">IF(ISERROR(QuarterlyDataCVM!FT47*OFFSET(AnnualDataCP!FT$14,CYPQly!$B47,0)/OFFSET(AnnualDataCVM!FT$14,CYPQly!$B47,0)),"",QuarterlyDataCVM!FT47*OFFSET(AnnualDataCP!FT$14,CYPQly!$B47,0)/OFFSET(AnnualDataCVM!FT$14,CYPQly!$B47,0))</f>
        <v>263.13846153846151</v>
      </c>
      <c r="FU47" s="18">
        <f ca="1">IF(ISERROR(QuarterlyDataCVM!FU47*OFFSET(AnnualDataCP!FU$14,CYPQly!$B47,0)/OFFSET(AnnualDataCVM!FU$14,CYPQly!$B47,0)),"",QuarterlyDataCVM!FU47*OFFSET(AnnualDataCP!FU$14,CYPQly!$B47,0)/OFFSET(AnnualDataCVM!FU$14,CYPQly!$B47,0))</f>
        <v>595.38096493540729</v>
      </c>
      <c r="FV47" s="18">
        <f ca="1">IF(ISERROR(QuarterlyDataCVM!FV47*OFFSET(AnnualDataCP!FV$14,CYPQly!$B47,0)/OFFSET(AnnualDataCVM!FV$14,CYPQly!$B47,0)),"",QuarterlyDataCVM!FV47*OFFSET(AnnualDataCP!FV$14,CYPQly!$B47,0)/OFFSET(AnnualDataCVM!FV$14,CYPQly!$B47,0))</f>
        <v>830.57416473417504</v>
      </c>
      <c r="FW47" s="18">
        <f ca="1">IF(ISERROR(QuarterlyDataCVM!FW47*OFFSET(AnnualDataCP!FW$14,CYPQly!$B47,0)/OFFSET(AnnualDataCVM!FW$14,CYPQly!$B47,0)),"",QuarterlyDataCVM!FW47*OFFSET(AnnualDataCP!FW$14,CYPQly!$B47,0)/OFFSET(AnnualDataCVM!FW$14,CYPQly!$B47,0))</f>
        <v>3244.2983626910841</v>
      </c>
      <c r="FX47" s="18">
        <f ca="1">IF(ISERROR(QuarterlyDataCVM!FX47*OFFSET(AnnualDataCP!FX$14,CYPQly!$B47,0)/OFFSET(AnnualDataCVM!FX$14,CYPQly!$B47,0)),"",QuarterlyDataCVM!FX47*OFFSET(AnnualDataCP!FX$14,CYPQly!$B47,0)/OFFSET(AnnualDataCVM!FX$14,CYPQly!$B47,0))</f>
        <v>952.89019896831246</v>
      </c>
      <c r="FY47" s="18">
        <f ca="1">IF(ISERROR(QuarterlyDataCVM!FY47*OFFSET(AnnualDataCP!FY$14,CYPQly!$B47,0)/OFFSET(AnnualDataCVM!FY$14,CYPQly!$B47,0)),"",QuarterlyDataCVM!FY47*OFFSET(AnnualDataCP!FY$14,CYPQly!$B47,0)/OFFSET(AnnualDataCVM!FY$14,CYPQly!$B47,0))</f>
        <v>308.94623655913978</v>
      </c>
      <c r="FZ47" s="18">
        <f ca="1">IF(ISERROR(QuarterlyDataCVM!FZ47*OFFSET(AnnualDataCP!FZ$14,CYPQly!$B47,0)/OFFSET(AnnualDataCVM!FZ$14,CYPQly!$B47,0)),"",QuarterlyDataCVM!FZ47*OFFSET(AnnualDataCP!FZ$14,CYPQly!$B47,0)/OFFSET(AnnualDataCVM!FZ$14,CYPQly!$B47,0))</f>
        <v>1982.9507227332458</v>
      </c>
      <c r="GA47" s="18">
        <f ca="1">IF(ISERROR(QuarterlyDataCVM!GA47*OFFSET(AnnualDataCP!GA$14,CYPQly!$B47,0)/OFFSET(AnnualDataCVM!GA$14,CYPQly!$B47,0)),"",QuarterlyDataCVM!GA47*OFFSET(AnnualDataCP!GA$14,CYPQly!$B47,0)/OFFSET(AnnualDataCVM!GA$14,CYPQly!$B47,0))</f>
        <v>463.74891774891773</v>
      </c>
      <c r="GB47" s="18">
        <f ca="1">IF(ISERROR(QuarterlyDataCVM!GB47*OFFSET(AnnualDataCP!GB$14,CYPQly!$B47,0)/OFFSET(AnnualDataCVM!GB$14,CYPQly!$B47,0)),"",QuarterlyDataCVM!GB47*OFFSET(AnnualDataCP!GB$14,CYPQly!$B47,0)/OFFSET(AnnualDataCVM!GB$14,CYPQly!$B47,0))</f>
        <v>463.74891774891773</v>
      </c>
    </row>
    <row r="48" spans="2:184" x14ac:dyDescent="0.25">
      <c r="B48" s="18">
        <f t="shared" si="0"/>
        <v>9</v>
      </c>
      <c r="C48" s="1">
        <v>35947</v>
      </c>
      <c r="D48" s="18">
        <f ca="1">IF(ISERROR(QuarterlyDataCVM!D48*OFFSET(AnnualDataCP!D$14,CYPQly!$B48,0)/OFFSET(AnnualDataCVM!D$14,CYPQly!$B48,0)),"",QuarterlyDataCVM!D48*OFFSET(AnnualDataCP!D$14,CYPQly!$B48,0)/OFFSET(AnnualDataCVM!D$14,CYPQly!$B48,0))</f>
        <v>223593.57004985175</v>
      </c>
      <c r="E48" s="18">
        <f ca="1">IF(ISERROR(QuarterlyDataCVM!E48*OFFSET(AnnualDataCP!E$14,CYPQly!$B48,0)/OFFSET(AnnualDataCVM!E$14,CYPQly!$B48,0)),"",QuarterlyDataCVM!E48*OFFSET(AnnualDataCP!E$14,CYPQly!$B48,0)/OFFSET(AnnualDataCVM!E$14,CYPQly!$B48,0))</f>
        <v>2417.6716022749561</v>
      </c>
      <c r="F48" s="18">
        <f ca="1">IF(ISERROR(QuarterlyDataCVM!F48*OFFSET(AnnualDataCP!F$14,CYPQly!$B48,0)/OFFSET(AnnualDataCVM!F$14,CYPQly!$B48,0)),"",QuarterlyDataCVM!F48*OFFSET(AnnualDataCP!F$14,CYPQly!$B48,0)/OFFSET(AnnualDataCVM!F$14,CYPQly!$B48,0))</f>
        <v>2263.271499567848</v>
      </c>
      <c r="G48" s="18">
        <f ca="1">IF(ISERROR(QuarterlyDataCVM!G48*OFFSET(AnnualDataCP!G$14,CYPQly!$B48,0)/OFFSET(AnnualDataCVM!G$14,CYPQly!$B48,0)),"",QuarterlyDataCVM!G48*OFFSET(AnnualDataCP!G$14,CYPQly!$B48,0)/OFFSET(AnnualDataCVM!G$14,CYPQly!$B48,0))</f>
        <v>65.83863080684597</v>
      </c>
      <c r="H48" s="18">
        <f ca="1">IF(ISERROR(QuarterlyDataCVM!H48*OFFSET(AnnualDataCP!H$14,CYPQly!$B48,0)/OFFSET(AnnualDataCVM!H$14,CYPQly!$B48,0)),"",QuarterlyDataCVM!H48*OFFSET(AnnualDataCP!H$14,CYPQly!$B48,0)/OFFSET(AnnualDataCVM!H$14,CYPQly!$B48,0))</f>
        <v>89.772778402699657</v>
      </c>
      <c r="I48" s="18">
        <f ca="1">IF(ISERROR(QuarterlyDataCVM!I48*OFFSET(AnnualDataCP!I$14,CYPQly!$B48,0)/OFFSET(AnnualDataCVM!I$14,CYPQly!$B48,0)),"",QuarterlyDataCVM!I48*OFFSET(AnnualDataCP!I$14,CYPQly!$B48,0)/OFFSET(AnnualDataCVM!I$14,CYPQly!$B48,0))</f>
        <v>58308.410537750628</v>
      </c>
      <c r="J48" s="18">
        <f ca="1">IF(ISERROR(QuarterlyDataCVM!J48*OFFSET(AnnualDataCP!J$14,CYPQly!$B48,0)/OFFSET(AnnualDataCVM!J$14,CYPQly!$B48,0)),"",QuarterlyDataCVM!J48*OFFSET(AnnualDataCP!J$14,CYPQly!$B48,0)/OFFSET(AnnualDataCVM!J$14,CYPQly!$B48,0))</f>
        <v>46114.441418314549</v>
      </c>
      <c r="K48" s="18">
        <f ca="1">IF(ISERROR(QuarterlyDataCVM!K48*OFFSET(AnnualDataCP!K$14,CYPQly!$B48,0)/OFFSET(AnnualDataCVM!K$14,CYPQly!$B48,0)),"",QuarterlyDataCVM!K48*OFFSET(AnnualDataCP!K$14,CYPQly!$B48,0)/OFFSET(AnnualDataCVM!K$14,CYPQly!$B48,0))</f>
        <v>3356.8074395861076</v>
      </c>
      <c r="L48" s="18">
        <f ca="1">IF(ISERROR(QuarterlyDataCVM!L48*OFFSET(AnnualDataCP!L$14,CYPQly!$B48,0)/OFFSET(AnnualDataCVM!L$14,CYPQly!$B48,0)),"",QuarterlyDataCVM!L48*OFFSET(AnnualDataCP!L$14,CYPQly!$B48,0)/OFFSET(AnnualDataCVM!L$14,CYPQly!$B48,0))</f>
        <v>126.0308173291648</v>
      </c>
      <c r="M48" s="18">
        <f ca="1">IF(ISERROR(QuarterlyDataCVM!M48*OFFSET(AnnualDataCP!M$14,CYPQly!$B48,0)/OFFSET(AnnualDataCVM!M$14,CYPQly!$B48,0)),"",QuarterlyDataCVM!M48*OFFSET(AnnualDataCP!M$14,CYPQly!$B48,0)/OFFSET(AnnualDataCVM!M$14,CYPQly!$B48,0))</f>
        <v>2573.8610784912398</v>
      </c>
      <c r="N48" s="18" t="str">
        <f ca="1">IF(ISERROR(QuarterlyDataCVM!N48*OFFSET(AnnualDataCP!N$14,CYPQly!$B48,0)/OFFSET(AnnualDataCVM!N$14,CYPQly!$B48,0)),"",QuarterlyDataCVM!N48*OFFSET(AnnualDataCP!N$14,CYPQly!$B48,0)/OFFSET(AnnualDataCVM!N$14,CYPQly!$B48,0))</f>
        <v/>
      </c>
      <c r="O48" s="18">
        <f ca="1">IF(ISERROR(QuarterlyDataCVM!O48*OFFSET(AnnualDataCP!O$14,CYPQly!$B48,0)/OFFSET(AnnualDataCVM!O$14,CYPQly!$B48,0)),"",QuarterlyDataCVM!O48*OFFSET(AnnualDataCP!O$14,CYPQly!$B48,0)/OFFSET(AnnualDataCVM!O$14,CYPQly!$B48,0))</f>
        <v>316.47482014388487</v>
      </c>
      <c r="P48" s="18">
        <f ca="1">IF(ISERROR(QuarterlyDataCVM!P48*OFFSET(AnnualDataCP!P$14,CYPQly!$B48,0)/OFFSET(AnnualDataCVM!P$14,CYPQly!$B48,0)),"",QuarterlyDataCVM!P48*OFFSET(AnnualDataCP!P$14,CYPQly!$B48,0)/OFFSET(AnnualDataCVM!P$14,CYPQly!$B48,0))</f>
        <v>338.93871866295262</v>
      </c>
      <c r="Q48" s="18">
        <f ca="1">IF(ISERROR(QuarterlyDataCVM!Q48*OFFSET(AnnualDataCP!Q$14,CYPQly!$B48,0)/OFFSET(AnnualDataCVM!Q$14,CYPQly!$B48,0)),"",QuarterlyDataCVM!Q48*OFFSET(AnnualDataCP!Q$14,CYPQly!$B48,0)/OFFSET(AnnualDataCVM!Q$14,CYPQly!$B48,0))</f>
        <v>36310.701001498557</v>
      </c>
      <c r="R48" s="18">
        <f ca="1">IF(ISERROR(QuarterlyDataCVM!R48*OFFSET(AnnualDataCP!R$14,CYPQly!$B48,0)/OFFSET(AnnualDataCVM!R$14,CYPQly!$B48,0)),"",QuarterlyDataCVM!R48*OFFSET(AnnualDataCP!R$14,CYPQly!$B48,0)/OFFSET(AnnualDataCVM!R$14,CYPQly!$B48,0))</f>
        <v>5538.7987206352709</v>
      </c>
      <c r="S48" s="18">
        <f ca="1">IF(ISERROR(QuarterlyDataCVM!S48*OFFSET(AnnualDataCP!S$14,CYPQly!$B48,0)/OFFSET(AnnualDataCVM!S$14,CYPQly!$B48,0)),"",QuarterlyDataCVM!S48*OFFSET(AnnualDataCP!S$14,CYPQly!$B48,0)/OFFSET(AnnualDataCVM!S$14,CYPQly!$B48,0))</f>
        <v>4371.8054644273616</v>
      </c>
      <c r="T48" s="18">
        <f ca="1">IF(ISERROR(QuarterlyDataCVM!T48*OFFSET(AnnualDataCP!T$14,CYPQly!$B48,0)/OFFSET(AnnualDataCVM!T$14,CYPQly!$B48,0)),"",QuarterlyDataCVM!T48*OFFSET(AnnualDataCP!T$14,CYPQly!$B48,0)/OFFSET(AnnualDataCVM!T$14,CYPQly!$B48,0))</f>
        <v>730.94543332360661</v>
      </c>
      <c r="U48" s="18">
        <f ca="1">IF(ISERROR(QuarterlyDataCVM!U48*OFFSET(AnnualDataCP!U$14,CYPQly!$B48,0)/OFFSET(AnnualDataCVM!U$14,CYPQly!$B48,0)),"",QuarterlyDataCVM!U48*OFFSET(AnnualDataCP!U$14,CYPQly!$B48,0)/OFFSET(AnnualDataCVM!U$14,CYPQly!$B48,0))</f>
        <v>456.89217210990148</v>
      </c>
      <c r="V48" s="18">
        <f ca="1">IF(ISERROR(QuarterlyDataCVM!V48*OFFSET(AnnualDataCP!V$14,CYPQly!$B48,0)/OFFSET(AnnualDataCVM!V$14,CYPQly!$B48,0)),"",QuarterlyDataCVM!V48*OFFSET(AnnualDataCP!V$14,CYPQly!$B48,0)/OFFSET(AnnualDataCVM!V$14,CYPQly!$B48,0))</f>
        <v>35.483870967741936</v>
      </c>
      <c r="W48" s="18">
        <f ca="1">IF(ISERROR(QuarterlyDataCVM!W48*OFFSET(AnnualDataCP!W$14,CYPQly!$B48,0)/OFFSET(AnnualDataCVM!W$14,CYPQly!$B48,0)),"",QuarterlyDataCVM!W48*OFFSET(AnnualDataCP!W$14,CYPQly!$B48,0)/OFFSET(AnnualDataCVM!W$14,CYPQly!$B48,0))</f>
        <v>463.15699208443272</v>
      </c>
      <c r="X48" s="18">
        <f ca="1">IF(ISERROR(QuarterlyDataCVM!X48*OFFSET(AnnualDataCP!X$14,CYPQly!$B48,0)/OFFSET(AnnualDataCVM!X$14,CYPQly!$B48,0)),"",QuarterlyDataCVM!X48*OFFSET(AnnualDataCP!X$14,CYPQly!$B48,0)/OFFSET(AnnualDataCVM!X$14,CYPQly!$B48,0))</f>
        <v>171.57863792258698</v>
      </c>
      <c r="Y48" s="18">
        <f ca="1">IF(ISERROR(QuarterlyDataCVM!Y48*OFFSET(AnnualDataCP!Y$14,CYPQly!$B48,0)/OFFSET(AnnualDataCVM!Y$14,CYPQly!$B48,0)),"",QuarterlyDataCVM!Y48*OFFSET(AnnualDataCP!Y$14,CYPQly!$B48,0)/OFFSET(AnnualDataCVM!Y$14,CYPQly!$B48,0))</f>
        <v>723.6610789393477</v>
      </c>
      <c r="Z48" s="18">
        <f ca="1">IF(ISERROR(QuarterlyDataCVM!Z48*OFFSET(AnnualDataCP!Z$14,CYPQly!$B48,0)/OFFSET(AnnualDataCVM!Z$14,CYPQly!$B48,0)),"",QuarterlyDataCVM!Z48*OFFSET(AnnualDataCP!Z$14,CYPQly!$B48,0)/OFFSET(AnnualDataCVM!Z$14,CYPQly!$B48,0))</f>
        <v>1615.6773452090217</v>
      </c>
      <c r="AA48" s="18">
        <f ca="1">IF(ISERROR(QuarterlyDataCVM!AA48*OFFSET(AnnualDataCP!AA$14,CYPQly!$B48,0)/OFFSET(AnnualDataCVM!AA$14,CYPQly!$B48,0)),"",QuarterlyDataCVM!AA48*OFFSET(AnnualDataCP!AA$14,CYPQly!$B48,0)/OFFSET(AnnualDataCVM!AA$14,CYPQly!$B48,0))</f>
        <v>174.17964071856287</v>
      </c>
      <c r="AB48" s="18">
        <f ca="1">IF(ISERROR(QuarterlyDataCVM!AB48*OFFSET(AnnualDataCP!AB$14,CYPQly!$B48,0)/OFFSET(AnnualDataCVM!AB$14,CYPQly!$B48,0)),"",QuarterlyDataCVM!AB48*OFFSET(AnnualDataCP!AB$14,CYPQly!$B48,0)/OFFSET(AnnualDataCVM!AB$14,CYPQly!$B48,0))</f>
        <v>797.08118619348568</v>
      </c>
      <c r="AC48" s="18">
        <f ca="1">IF(ISERROR(QuarterlyDataCVM!AC48*OFFSET(AnnualDataCP!AC$14,CYPQly!$B48,0)/OFFSET(AnnualDataCVM!AC$14,CYPQly!$B48,0)),"",QuarterlyDataCVM!AC48*OFFSET(AnnualDataCP!AC$14,CYPQly!$B48,0)/OFFSET(AnnualDataCVM!AC$14,CYPQly!$B48,0))</f>
        <v>544.6973595125254</v>
      </c>
      <c r="AD48" s="18">
        <f ca="1">IF(ISERROR(QuarterlyDataCVM!AD48*OFFSET(AnnualDataCP!AD$14,CYPQly!$B48,0)/OFFSET(AnnualDataCVM!AD$14,CYPQly!$B48,0)),"",QuarterlyDataCVM!AD48*OFFSET(AnnualDataCP!AD$14,CYPQly!$B48,0)/OFFSET(AnnualDataCVM!AD$14,CYPQly!$B48,0))</f>
        <v>252.02781844802342</v>
      </c>
      <c r="AE48" s="18">
        <f ca="1">IF(ISERROR(QuarterlyDataCVM!AE48*OFFSET(AnnualDataCP!AE$14,CYPQly!$B48,0)/OFFSET(AnnualDataCVM!AE$14,CYPQly!$B48,0)),"",QuarterlyDataCVM!AE48*OFFSET(AnnualDataCP!AE$14,CYPQly!$B48,0)/OFFSET(AnnualDataCVM!AE$14,CYPQly!$B48,0))</f>
        <v>371.87945205479451</v>
      </c>
      <c r="AF48" s="18">
        <f ca="1">IF(ISERROR(QuarterlyDataCVM!AF48*OFFSET(AnnualDataCP!AF$14,CYPQly!$B48,0)/OFFSET(AnnualDataCVM!AF$14,CYPQly!$B48,0)),"",QuarterlyDataCVM!AF48*OFFSET(AnnualDataCP!AF$14,CYPQly!$B48,0)/OFFSET(AnnualDataCVM!AF$14,CYPQly!$B48,0))</f>
        <v>1912.9901658593865</v>
      </c>
      <c r="AG48" s="18">
        <f ca="1">IF(ISERROR(QuarterlyDataCVM!AG48*OFFSET(AnnualDataCP!AG$14,CYPQly!$B48,0)/OFFSET(AnnualDataCVM!AG$14,CYPQly!$B48,0)),"",QuarterlyDataCVM!AG48*OFFSET(AnnualDataCP!AG$14,CYPQly!$B48,0)/OFFSET(AnnualDataCVM!AG$14,CYPQly!$B48,0))</f>
        <v>833.77625570776252</v>
      </c>
      <c r="AH48" s="18">
        <f ca="1">IF(ISERROR(QuarterlyDataCVM!AH48*OFFSET(AnnualDataCP!AH$14,CYPQly!$B48,0)/OFFSET(AnnualDataCVM!AH$14,CYPQly!$B48,0)),"",QuarterlyDataCVM!AH48*OFFSET(AnnualDataCP!AH$14,CYPQly!$B48,0)/OFFSET(AnnualDataCVM!AH$14,CYPQly!$B48,0))</f>
        <v>893.91561261091181</v>
      </c>
      <c r="AI48" s="18">
        <f ca="1">IF(ISERROR(QuarterlyDataCVM!AI48*OFFSET(AnnualDataCP!AI$14,CYPQly!$B48,0)/OFFSET(AnnualDataCVM!AI$14,CYPQly!$B48,0)),"",QuarterlyDataCVM!AI48*OFFSET(AnnualDataCP!AI$14,CYPQly!$B48,0)/OFFSET(AnnualDataCVM!AI$14,CYPQly!$B48,0))</f>
        <v>186</v>
      </c>
      <c r="AJ48" s="18">
        <f ca="1">IF(ISERROR(QuarterlyDataCVM!AJ48*OFFSET(AnnualDataCP!AJ$14,CYPQly!$B48,0)/OFFSET(AnnualDataCVM!AJ$14,CYPQly!$B48,0)),"",QuarterlyDataCVM!AJ48*OFFSET(AnnualDataCP!AJ$14,CYPQly!$B48,0)/OFFSET(AnnualDataCVM!AJ$14,CYPQly!$B48,0))</f>
        <v>2716.4661120784162</v>
      </c>
      <c r="AK48" s="18">
        <f ca="1">IF(ISERROR(QuarterlyDataCVM!AK48*OFFSET(AnnualDataCP!AK$14,CYPQly!$B48,0)/OFFSET(AnnualDataCVM!AK$14,CYPQly!$B48,0)),"",QuarterlyDataCVM!AK48*OFFSET(AnnualDataCP!AK$14,CYPQly!$B48,0)/OFFSET(AnnualDataCVM!AK$14,CYPQly!$B48,0))</f>
        <v>528.917695473251</v>
      </c>
      <c r="AL48" s="18">
        <f ca="1">IF(ISERROR(QuarterlyDataCVM!AL48*OFFSET(AnnualDataCP!AL$14,CYPQly!$B48,0)/OFFSET(AnnualDataCVM!AL$14,CYPQly!$B48,0)),"",QuarterlyDataCVM!AL48*OFFSET(AnnualDataCP!AL$14,CYPQly!$B48,0)/OFFSET(AnnualDataCVM!AL$14,CYPQly!$B48,0))</f>
        <v>853.22873263888891</v>
      </c>
      <c r="AM48" s="18">
        <f ca="1">IF(ISERROR(QuarterlyDataCVM!AM48*OFFSET(AnnualDataCP!AM$14,CYPQly!$B48,0)/OFFSET(AnnualDataCVM!AM$14,CYPQly!$B48,0)),"",QuarterlyDataCVM!AM48*OFFSET(AnnualDataCP!AM$14,CYPQly!$B48,0)/OFFSET(AnnualDataCVM!AM$14,CYPQly!$B48,0))</f>
        <v>1336.0299238302503</v>
      </c>
      <c r="AN48" s="18">
        <f ca="1">IF(ISERROR(QuarterlyDataCVM!AN48*OFFSET(AnnualDataCP!AN$14,CYPQly!$B48,0)/OFFSET(AnnualDataCVM!AN$14,CYPQly!$B48,0)),"",QuarterlyDataCVM!AN48*OFFSET(AnnualDataCP!AN$14,CYPQly!$B48,0)/OFFSET(AnnualDataCVM!AN$14,CYPQly!$B48,0))</f>
        <v>526.07858210548795</v>
      </c>
      <c r="AO48" s="18">
        <f ca="1">IF(ISERROR(QuarterlyDataCVM!AO48*OFFSET(AnnualDataCP!AO$14,CYPQly!$B48,0)/OFFSET(AnnualDataCVM!AO$14,CYPQly!$B48,0)),"",QuarterlyDataCVM!AO48*OFFSET(AnnualDataCP!AO$14,CYPQly!$B48,0)/OFFSET(AnnualDataCVM!AO$14,CYPQly!$B48,0))</f>
        <v>526.07858210548795</v>
      </c>
      <c r="AP48" s="18">
        <f ca="1">IF(ISERROR(QuarterlyDataCVM!AP48*OFFSET(AnnualDataCP!AP$14,CYPQly!$B48,0)/OFFSET(AnnualDataCVM!AP$14,CYPQly!$B48,0)),"",QuarterlyDataCVM!AP48*OFFSET(AnnualDataCP!AP$14,CYPQly!$B48,0)/OFFSET(AnnualDataCVM!AP$14,CYPQly!$B48,0))</f>
        <v>2830.0239756664878</v>
      </c>
      <c r="AQ48" s="18">
        <f ca="1">IF(ISERROR(QuarterlyDataCVM!AQ48*OFFSET(AnnualDataCP!AQ$14,CYPQly!$B48,0)/OFFSET(AnnualDataCVM!AQ$14,CYPQly!$B48,0)),"",QuarterlyDataCVM!AQ48*OFFSET(AnnualDataCP!AQ$14,CYPQly!$B48,0)/OFFSET(AnnualDataCVM!AQ$14,CYPQly!$B48,0))</f>
        <v>2830.0239756664878</v>
      </c>
      <c r="AR48" s="18">
        <f ca="1">IF(ISERROR(QuarterlyDataCVM!AR48*OFFSET(AnnualDataCP!AR$14,CYPQly!$B48,0)/OFFSET(AnnualDataCVM!AR$14,CYPQly!$B48,0)),"",QuarterlyDataCVM!AR48*OFFSET(AnnualDataCP!AR$14,CYPQly!$B48,0)/OFFSET(AnnualDataCVM!AR$14,CYPQly!$B48,0))</f>
        <v>263.13630573248406</v>
      </c>
      <c r="AS48" s="18">
        <f ca="1">IF(ISERROR(QuarterlyDataCVM!AS48*OFFSET(AnnualDataCP!AS$14,CYPQly!$B48,0)/OFFSET(AnnualDataCVM!AS$14,CYPQly!$B48,0)),"",QuarterlyDataCVM!AS48*OFFSET(AnnualDataCP!AS$14,CYPQly!$B48,0)/OFFSET(AnnualDataCVM!AS$14,CYPQly!$B48,0))</f>
        <v>1147.6443850267381</v>
      </c>
      <c r="AT48" s="18">
        <f ca="1">IF(ISERROR(QuarterlyDataCVM!AT48*OFFSET(AnnualDataCP!AT$14,CYPQly!$B48,0)/OFFSET(AnnualDataCVM!AT$14,CYPQly!$B48,0)),"",QuarterlyDataCVM!AT48*OFFSET(AnnualDataCP!AT$14,CYPQly!$B48,0)/OFFSET(AnnualDataCVM!AT$14,CYPQly!$B48,0))</f>
        <v>267.70980392156861</v>
      </c>
      <c r="AU48" s="18">
        <f ca="1">IF(ISERROR(QuarterlyDataCVM!AU48*OFFSET(AnnualDataCP!AU$14,CYPQly!$B48,0)/OFFSET(AnnualDataCVM!AU$14,CYPQly!$B48,0)),"",QuarterlyDataCVM!AU48*OFFSET(AnnualDataCP!AU$14,CYPQly!$B48,0)/OFFSET(AnnualDataCVM!AU$14,CYPQly!$B48,0))</f>
        <v>305.57197549770291</v>
      </c>
      <c r="AV48" s="18">
        <f ca="1">IF(ISERROR(QuarterlyDataCVM!AV48*OFFSET(AnnualDataCP!AV$14,CYPQly!$B48,0)/OFFSET(AnnualDataCVM!AV$14,CYPQly!$B48,0)),"",QuarterlyDataCVM!AV48*OFFSET(AnnualDataCP!AV$14,CYPQly!$B48,0)/OFFSET(AnnualDataCVM!AV$14,CYPQly!$B48,0))</f>
        <v>462.20502092050208</v>
      </c>
      <c r="AW48" s="18">
        <f ca="1">IF(ISERROR(QuarterlyDataCVM!AW48*OFFSET(AnnualDataCP!AW$14,CYPQly!$B48,0)/OFFSET(AnnualDataCVM!AW$14,CYPQly!$B48,0)),"",QuarterlyDataCVM!AW48*OFFSET(AnnualDataCP!AW$14,CYPQly!$B48,0)/OFFSET(AnnualDataCVM!AW$14,CYPQly!$B48,0))</f>
        <v>381.73731446323785</v>
      </c>
      <c r="AX48" s="18">
        <f ca="1">IF(ISERROR(QuarterlyDataCVM!AX48*OFFSET(AnnualDataCP!AX$14,CYPQly!$B48,0)/OFFSET(AnnualDataCVM!AX$14,CYPQly!$B48,0)),"",QuarterlyDataCVM!AX48*OFFSET(AnnualDataCP!AX$14,CYPQly!$B48,0)/OFFSET(AnnualDataCVM!AX$14,CYPQly!$B48,0))</f>
        <v>1716.7522518159806</v>
      </c>
      <c r="AY48" s="18">
        <f ca="1">IF(ISERROR(QuarterlyDataCVM!AY48*OFFSET(AnnualDataCP!AY$14,CYPQly!$B48,0)/OFFSET(AnnualDataCVM!AY$14,CYPQly!$B48,0)),"",QuarterlyDataCVM!AY48*OFFSET(AnnualDataCP!AY$14,CYPQly!$B48,0)/OFFSET(AnnualDataCVM!AY$14,CYPQly!$B48,0))</f>
        <v>1716.7522518159806</v>
      </c>
      <c r="AZ48" s="18">
        <f ca="1">IF(ISERROR(QuarterlyDataCVM!AZ48*OFFSET(AnnualDataCP!AZ$14,CYPQly!$B48,0)/OFFSET(AnnualDataCVM!AZ$14,CYPQly!$B48,0)),"",QuarterlyDataCVM!AZ48*OFFSET(AnnualDataCP!AZ$14,CYPQly!$B48,0)/OFFSET(AnnualDataCVM!AZ$14,CYPQly!$B48,0))</f>
        <v>2861.5867597620895</v>
      </c>
      <c r="BA48" s="18">
        <f ca="1">IF(ISERROR(QuarterlyDataCVM!BA48*OFFSET(AnnualDataCP!BA$14,CYPQly!$B48,0)/OFFSET(AnnualDataCVM!BA$14,CYPQly!$B48,0)),"",QuarterlyDataCVM!BA48*OFFSET(AnnualDataCP!BA$14,CYPQly!$B48,0)/OFFSET(AnnualDataCVM!BA$14,CYPQly!$B48,0))</f>
        <v>1782.9568442346595</v>
      </c>
      <c r="BB48" s="18">
        <f ca="1">IF(ISERROR(QuarterlyDataCVM!BB48*OFFSET(AnnualDataCP!BB$14,CYPQly!$B48,0)/OFFSET(AnnualDataCVM!BB$14,CYPQly!$B48,0)),"",QuarterlyDataCVM!BB48*OFFSET(AnnualDataCP!BB$14,CYPQly!$B48,0)/OFFSET(AnnualDataCVM!BB$14,CYPQly!$B48,0))</f>
        <v>1080.6820208023773</v>
      </c>
      <c r="BC48" s="18">
        <f ca="1">IF(ISERROR(QuarterlyDataCVM!BC48*OFFSET(AnnualDataCP!BC$14,CYPQly!$B48,0)/OFFSET(AnnualDataCVM!BC$14,CYPQly!$B48,0)),"",QuarterlyDataCVM!BC48*OFFSET(AnnualDataCP!BC$14,CYPQly!$B48,0)/OFFSET(AnnualDataCVM!BC$14,CYPQly!$B48,0))</f>
        <v>680.59939872228483</v>
      </c>
      <c r="BD48" s="18">
        <f ca="1">IF(ISERROR(QuarterlyDataCVM!BD48*OFFSET(AnnualDataCP!BD$14,CYPQly!$B48,0)/OFFSET(AnnualDataCVM!BD$14,CYPQly!$B48,0)),"",QuarterlyDataCVM!BD48*OFFSET(AnnualDataCP!BD$14,CYPQly!$B48,0)/OFFSET(AnnualDataCVM!BD$14,CYPQly!$B48,0))</f>
        <v>399.39415511427501</v>
      </c>
      <c r="BE48" s="18">
        <f ca="1">IF(ISERROR(QuarterlyDataCVM!BE48*OFFSET(AnnualDataCP!BE$14,CYPQly!$B48,0)/OFFSET(AnnualDataCVM!BE$14,CYPQly!$B48,0)),"",QuarterlyDataCVM!BE48*OFFSET(AnnualDataCP!BE$14,CYPQly!$B48,0)/OFFSET(AnnualDataCVM!BE$14,CYPQly!$B48,0))</f>
        <v>4280.1910515305472</v>
      </c>
      <c r="BF48" s="18">
        <f ca="1">IF(ISERROR(QuarterlyDataCVM!BF48*OFFSET(AnnualDataCP!BF$14,CYPQly!$B48,0)/OFFSET(AnnualDataCVM!BF$14,CYPQly!$B48,0)),"",QuarterlyDataCVM!BF48*OFFSET(AnnualDataCP!BF$14,CYPQly!$B48,0)/OFFSET(AnnualDataCVM!BF$14,CYPQly!$B48,0))</f>
        <v>1248.5053495529826</v>
      </c>
      <c r="BG48" s="18">
        <f ca="1">IF(ISERROR(QuarterlyDataCVM!BG48*OFFSET(AnnualDataCP!BG$14,CYPQly!$B48,0)/OFFSET(AnnualDataCVM!BG$14,CYPQly!$B48,0)),"",QuarterlyDataCVM!BG48*OFFSET(AnnualDataCP!BG$14,CYPQly!$B48,0)/OFFSET(AnnualDataCVM!BG$14,CYPQly!$B48,0))</f>
        <v>538.00254885301615</v>
      </c>
      <c r="BH48" s="18">
        <f ca="1">IF(ISERROR(QuarterlyDataCVM!BH48*OFFSET(AnnualDataCP!BH$14,CYPQly!$B48,0)/OFFSET(AnnualDataCVM!BH$14,CYPQly!$B48,0)),"",QuarterlyDataCVM!BH48*OFFSET(AnnualDataCP!BH$14,CYPQly!$B48,0)/OFFSET(AnnualDataCVM!BH$14,CYPQly!$B48,0))</f>
        <v>707.25737359550567</v>
      </c>
      <c r="BI48" s="18">
        <f ca="1">IF(ISERROR(QuarterlyDataCVM!BI48*OFFSET(AnnualDataCP!BI$14,CYPQly!$B48,0)/OFFSET(AnnualDataCVM!BI$14,CYPQly!$B48,0)),"",QuarterlyDataCVM!BI48*OFFSET(AnnualDataCP!BI$14,CYPQly!$B48,0)/OFFSET(AnnualDataCVM!BI$14,CYPQly!$B48,0))</f>
        <v>3031.783549261826</v>
      </c>
      <c r="BJ48" s="18">
        <f ca="1">IF(ISERROR(QuarterlyDataCVM!BJ48*OFFSET(AnnualDataCP!BJ$14,CYPQly!$B48,0)/OFFSET(AnnualDataCVM!BJ$14,CYPQly!$B48,0)),"",QuarterlyDataCVM!BJ48*OFFSET(AnnualDataCP!BJ$14,CYPQly!$B48,0)/OFFSET(AnnualDataCVM!BJ$14,CYPQly!$B48,0))</f>
        <v>2890.0561284427622</v>
      </c>
      <c r="BK48" s="18">
        <f ca="1">IF(ISERROR(QuarterlyDataCVM!BK48*OFFSET(AnnualDataCP!BK$14,CYPQly!$B48,0)/OFFSET(AnnualDataCVM!BK$14,CYPQly!$B48,0)),"",QuarterlyDataCVM!BK48*OFFSET(AnnualDataCP!BK$14,CYPQly!$B48,0)/OFFSET(AnnualDataCVM!BK$14,CYPQly!$B48,0))</f>
        <v>141.05439330543933</v>
      </c>
      <c r="BL48" s="18">
        <f ca="1">IF(ISERROR(QuarterlyDataCVM!BL48*OFFSET(AnnualDataCP!BL$14,CYPQly!$B48,0)/OFFSET(AnnualDataCVM!BL$14,CYPQly!$B48,0)),"",QuarterlyDataCVM!BL48*OFFSET(AnnualDataCP!BL$14,CYPQly!$B48,0)/OFFSET(AnnualDataCVM!BL$14,CYPQly!$B48,0))</f>
        <v>2785.0967555040556</v>
      </c>
      <c r="BM48" s="18">
        <f ca="1">IF(ISERROR(QuarterlyDataCVM!BM48*OFFSET(AnnualDataCP!BM$14,CYPQly!$B48,0)/OFFSET(AnnualDataCVM!BM$14,CYPQly!$B48,0)),"",QuarterlyDataCVM!BM48*OFFSET(AnnualDataCP!BM$14,CYPQly!$B48,0)/OFFSET(AnnualDataCVM!BM$14,CYPQly!$B48,0))</f>
        <v>2785.0967555040556</v>
      </c>
      <c r="BN48" s="18">
        <f ca="1">IF(ISERROR(QuarterlyDataCVM!BN48*OFFSET(AnnualDataCP!BN$14,CYPQly!$B48,0)/OFFSET(AnnualDataCVM!BN$14,CYPQly!$B48,0)),"",QuarterlyDataCVM!BN48*OFFSET(AnnualDataCP!BN$14,CYPQly!$B48,0)/OFFSET(AnnualDataCVM!BN$14,CYPQly!$B48,0))</f>
        <v>1342.8045977011495</v>
      </c>
      <c r="BO48" s="18">
        <f ca="1">IF(ISERROR(QuarterlyDataCVM!BO48*OFFSET(AnnualDataCP!BO$14,CYPQly!$B48,0)/OFFSET(AnnualDataCVM!BO$14,CYPQly!$B48,0)),"",QuarterlyDataCVM!BO48*OFFSET(AnnualDataCP!BO$14,CYPQly!$B48,0)/OFFSET(AnnualDataCVM!BO$14,CYPQly!$B48,0))</f>
        <v>1342.8045977011495</v>
      </c>
      <c r="BP48" s="18">
        <f ca="1">IF(ISERROR(QuarterlyDataCVM!BP48*OFFSET(AnnualDataCP!BP$14,CYPQly!$B48,0)/OFFSET(AnnualDataCVM!BP$14,CYPQly!$B48,0)),"",QuarterlyDataCVM!BP48*OFFSET(AnnualDataCP!BP$14,CYPQly!$B48,0)/OFFSET(AnnualDataCVM!BP$14,CYPQly!$B48,0))</f>
        <v>2947.0781386669778</v>
      </c>
      <c r="BQ48" s="18">
        <f ca="1">IF(ISERROR(QuarterlyDataCVM!BQ48*OFFSET(AnnualDataCP!BQ$14,CYPQly!$B48,0)/OFFSET(AnnualDataCVM!BQ$14,CYPQly!$B48,0)),"",QuarterlyDataCVM!BQ48*OFFSET(AnnualDataCP!BQ$14,CYPQly!$B48,0)/OFFSET(AnnualDataCVM!BQ$14,CYPQly!$B48,0))</f>
        <v>2947.0781386669778</v>
      </c>
      <c r="BR48" s="18">
        <f ca="1">IF(ISERROR(QuarterlyDataCVM!BR48*OFFSET(AnnualDataCP!BR$14,CYPQly!$B48,0)/OFFSET(AnnualDataCVM!BR$14,CYPQly!$B48,0)),"",QuarterlyDataCVM!BR48*OFFSET(AnnualDataCP!BR$14,CYPQly!$B48,0)/OFFSET(AnnualDataCVM!BR$14,CYPQly!$B48,0))</f>
        <v>3756.8250688705234</v>
      </c>
      <c r="BS48" s="18">
        <f ca="1">IF(ISERROR(QuarterlyDataCVM!BS48*OFFSET(AnnualDataCP!BS$14,CYPQly!$B48,0)/OFFSET(AnnualDataCVM!BS$14,CYPQly!$B48,0)),"",QuarterlyDataCVM!BS48*OFFSET(AnnualDataCP!BS$14,CYPQly!$B48,0)/OFFSET(AnnualDataCVM!BS$14,CYPQly!$B48,0))</f>
        <v>2206.6933996780331</v>
      </c>
      <c r="BT48" s="18">
        <f ca="1">IF(ISERROR(QuarterlyDataCVM!BT48*OFFSET(AnnualDataCP!BT$14,CYPQly!$B48,0)/OFFSET(AnnualDataCVM!BT$14,CYPQly!$B48,0)),"",QuarterlyDataCVM!BT48*OFFSET(AnnualDataCP!BT$14,CYPQly!$B48,0)/OFFSET(AnnualDataCVM!BT$14,CYPQly!$B48,0))</f>
        <v>1548.2660711437231</v>
      </c>
      <c r="BU48" s="18">
        <f ca="1">IF(ISERROR(QuarterlyDataCVM!BU48*OFFSET(AnnualDataCP!BU$14,CYPQly!$B48,0)/OFFSET(AnnualDataCVM!BU$14,CYPQly!$B48,0)),"",QuarterlyDataCVM!BU48*OFFSET(AnnualDataCP!BU$14,CYPQly!$B48,0)/OFFSET(AnnualDataCVM!BU$14,CYPQly!$B48,0))</f>
        <v>244.66594982078854</v>
      </c>
      <c r="BV48" s="18">
        <f ca="1">IF(ISERROR(QuarterlyDataCVM!BV48*OFFSET(AnnualDataCP!BV$14,CYPQly!$B48,0)/OFFSET(AnnualDataCVM!BV$14,CYPQly!$B48,0)),"",QuarterlyDataCVM!BV48*OFFSET(AnnualDataCP!BV$14,CYPQly!$B48,0)/OFFSET(AnnualDataCVM!BV$14,CYPQly!$B48,0))</f>
        <v>1230.5316406249999</v>
      </c>
      <c r="BW48" s="18">
        <f ca="1">IF(ISERROR(QuarterlyDataCVM!BW48*OFFSET(AnnualDataCP!BW$14,CYPQly!$B48,0)/OFFSET(AnnualDataCVM!BW$14,CYPQly!$B48,0)),"",QuarterlyDataCVM!BW48*OFFSET(AnnualDataCP!BW$14,CYPQly!$B48,0)/OFFSET(AnnualDataCVM!BW$14,CYPQly!$B48,0))</f>
        <v>65.759124087591246</v>
      </c>
      <c r="BX48" s="18">
        <f ca="1">IF(ISERROR(QuarterlyDataCVM!BX48*OFFSET(AnnualDataCP!BX$14,CYPQly!$B48,0)/OFFSET(AnnualDataCVM!BX$14,CYPQly!$B48,0)),"",QuarterlyDataCVM!BX48*OFFSET(AnnualDataCP!BX$14,CYPQly!$B48,0)/OFFSET(AnnualDataCVM!BX$14,CYPQly!$B48,0))</f>
        <v>3100.831541218638</v>
      </c>
      <c r="BY48" s="18">
        <f ca="1">IF(ISERROR(QuarterlyDataCVM!BY48*OFFSET(AnnualDataCP!BY$14,CYPQly!$B48,0)/OFFSET(AnnualDataCVM!BY$14,CYPQly!$B48,0)),"",QuarterlyDataCVM!BY48*OFFSET(AnnualDataCP!BY$14,CYPQly!$B48,0)/OFFSET(AnnualDataCVM!BY$14,CYPQly!$B48,0))</f>
        <v>1743.2127977780151</v>
      </c>
      <c r="BZ48" s="18">
        <f ca="1">IF(ISERROR(QuarterlyDataCVM!BZ48*OFFSET(AnnualDataCP!BZ$14,CYPQly!$B48,0)/OFFSET(AnnualDataCVM!BZ$14,CYPQly!$B48,0)),"",QuarterlyDataCVM!BZ48*OFFSET(AnnualDataCP!BZ$14,CYPQly!$B48,0)/OFFSET(AnnualDataCVM!BZ$14,CYPQly!$B48,0))</f>
        <v>864.34163701067621</v>
      </c>
      <c r="CA48" s="18">
        <f ca="1">IF(ISERROR(QuarterlyDataCVM!CA48*OFFSET(AnnualDataCP!CA$14,CYPQly!$B48,0)/OFFSET(AnnualDataCVM!CA$14,CYPQly!$B48,0)),"",QuarterlyDataCVM!CA48*OFFSET(AnnualDataCP!CA$14,CYPQly!$B48,0)/OFFSET(AnnualDataCVM!CA$14,CYPQly!$B48,0))</f>
        <v>879.09518434913468</v>
      </c>
      <c r="CB48" s="18">
        <f ca="1">IF(ISERROR(QuarterlyDataCVM!CB48*OFFSET(AnnualDataCP!CB$14,CYPQly!$B48,0)/OFFSET(AnnualDataCVM!CB$14,CYPQly!$B48,0)),"",QuarterlyDataCVM!CB48*OFFSET(AnnualDataCP!CB$14,CYPQly!$B48,0)/OFFSET(AnnualDataCVM!CB$14,CYPQly!$B48,0))</f>
        <v>1358.428305152443</v>
      </c>
      <c r="CC48" s="18">
        <f ca="1">IF(ISERROR(QuarterlyDataCVM!CC48*OFFSET(AnnualDataCP!CC$14,CYPQly!$B48,0)/OFFSET(AnnualDataCVM!CC$14,CYPQly!$B48,0)),"",QuarterlyDataCVM!CC48*OFFSET(AnnualDataCP!CC$14,CYPQly!$B48,0)/OFFSET(AnnualDataCVM!CC$14,CYPQly!$B48,0))</f>
        <v>95.34693877551021</v>
      </c>
      <c r="CD48" s="18">
        <f ca="1">IF(ISERROR(QuarterlyDataCVM!CD48*OFFSET(AnnualDataCP!CD$14,CYPQly!$B48,0)/OFFSET(AnnualDataCVM!CD$14,CYPQly!$B48,0)),"",QuarterlyDataCVM!CD48*OFFSET(AnnualDataCP!CD$14,CYPQly!$B48,0)/OFFSET(AnnualDataCVM!CD$14,CYPQly!$B48,0))</f>
        <v>347.28206850235057</v>
      </c>
      <c r="CE48" s="18">
        <f ca="1">IF(ISERROR(QuarterlyDataCVM!CE48*OFFSET(AnnualDataCP!CE$14,CYPQly!$B48,0)/OFFSET(AnnualDataCVM!CE$14,CYPQly!$B48,0)),"",QuarterlyDataCVM!CE48*OFFSET(AnnualDataCP!CE$14,CYPQly!$B48,0)/OFFSET(AnnualDataCVM!CE$14,CYPQly!$B48,0))</f>
        <v>908.46826557472946</v>
      </c>
      <c r="CF48" s="18">
        <f ca="1">IF(ISERROR(QuarterlyDataCVM!CF48*OFFSET(AnnualDataCP!CF$14,CYPQly!$B48,0)/OFFSET(AnnualDataCVM!CF$14,CYPQly!$B48,0)),"",QuarterlyDataCVM!CF48*OFFSET(AnnualDataCP!CF$14,CYPQly!$B48,0)/OFFSET(AnnualDataCVM!CF$14,CYPQly!$B48,0))</f>
        <v>3279.6352348701921</v>
      </c>
      <c r="CG48" s="18">
        <f ca="1">IF(ISERROR(QuarterlyDataCVM!CG48*OFFSET(AnnualDataCP!CG$14,CYPQly!$B48,0)/OFFSET(AnnualDataCVM!CG$14,CYPQly!$B48,0)),"",QuarterlyDataCVM!CG48*OFFSET(AnnualDataCP!CG$14,CYPQly!$B48,0)/OFFSET(AnnualDataCVM!CG$14,CYPQly!$B48,0))</f>
        <v>3279.6352348701921</v>
      </c>
      <c r="CH48" s="18">
        <f ca="1">IF(ISERROR(QuarterlyDataCVM!CH48*OFFSET(AnnualDataCP!CH$14,CYPQly!$B48,0)/OFFSET(AnnualDataCVM!CH$14,CYPQly!$B48,0)),"",QuarterlyDataCVM!CH48*OFFSET(AnnualDataCP!CH$14,CYPQly!$B48,0)/OFFSET(AnnualDataCVM!CH$14,CYPQly!$B48,0))</f>
        <v>2506.4745903094126</v>
      </c>
      <c r="CI48" s="18">
        <f ca="1">IF(ISERROR(QuarterlyDataCVM!CI48*OFFSET(AnnualDataCP!CI$14,CYPQly!$B48,0)/OFFSET(AnnualDataCVM!CI$14,CYPQly!$B48,0)),"",QuarterlyDataCVM!CI48*OFFSET(AnnualDataCP!CI$14,CYPQly!$B48,0)/OFFSET(AnnualDataCVM!CI$14,CYPQly!$B48,0))</f>
        <v>773.6022126022126</v>
      </c>
      <c r="CJ48" s="18">
        <f ca="1">IF(ISERROR(QuarterlyDataCVM!CJ48*OFFSET(AnnualDataCP!CJ$14,CYPQly!$B48,0)/OFFSET(AnnualDataCVM!CJ$14,CYPQly!$B48,0)),"",QuarterlyDataCVM!CJ48*OFFSET(AnnualDataCP!CJ$14,CYPQly!$B48,0)/OFFSET(AnnualDataCVM!CJ$14,CYPQly!$B48,0))</f>
        <v>3161.1437721220295</v>
      </c>
      <c r="CK48" s="18">
        <f ca="1">IF(ISERROR(QuarterlyDataCVM!CK48*OFFSET(AnnualDataCP!CK$14,CYPQly!$B48,0)/OFFSET(AnnualDataCVM!CK$14,CYPQly!$B48,0)),"",QuarterlyDataCVM!CK48*OFFSET(AnnualDataCP!CK$14,CYPQly!$B48,0)/OFFSET(AnnualDataCVM!CK$14,CYPQly!$B48,0))</f>
        <v>1159.3146743978591</v>
      </c>
      <c r="CL48" s="18">
        <f ca="1">IF(ISERROR(QuarterlyDataCVM!CL48*OFFSET(AnnualDataCP!CL$14,CYPQly!$B48,0)/OFFSET(AnnualDataCVM!CL$14,CYPQly!$B48,0)),"",QuarterlyDataCVM!CL48*OFFSET(AnnualDataCP!CL$14,CYPQly!$B48,0)/OFFSET(AnnualDataCVM!CL$14,CYPQly!$B48,0))</f>
        <v>2000.5938580435225</v>
      </c>
      <c r="CM48" s="18">
        <f ca="1">IF(ISERROR(QuarterlyDataCVM!CM48*OFFSET(AnnualDataCP!CM$14,CYPQly!$B48,0)/OFFSET(AnnualDataCVM!CM$14,CYPQly!$B48,0)),"",QuarterlyDataCVM!CM48*OFFSET(AnnualDataCP!CM$14,CYPQly!$B48,0)/OFFSET(AnnualDataCVM!CM$14,CYPQly!$B48,0))</f>
        <v>968.23196448390672</v>
      </c>
      <c r="CN48" s="18">
        <f ca="1">IF(ISERROR(QuarterlyDataCVM!CN48*OFFSET(AnnualDataCP!CN$14,CYPQly!$B48,0)/OFFSET(AnnualDataCVM!CN$14,CYPQly!$B48,0)),"",QuarterlyDataCVM!CN48*OFFSET(AnnualDataCP!CN$14,CYPQly!$B48,0)/OFFSET(AnnualDataCVM!CN$14,CYPQly!$B48,0))</f>
        <v>1016.8583380870888</v>
      </c>
      <c r="CO48" s="18">
        <f ca="1">IF(ISERROR(QuarterlyDataCVM!CO48*OFFSET(AnnualDataCP!CO$14,CYPQly!$B48,0)/OFFSET(AnnualDataCVM!CO$14,CYPQly!$B48,0)),"",QuarterlyDataCVM!CO48*OFFSET(AnnualDataCP!CO$14,CYPQly!$B48,0)/OFFSET(AnnualDataCVM!CO$14,CYPQly!$B48,0))</f>
        <v>13.75</v>
      </c>
      <c r="CP48" s="18">
        <f ca="1">IF(ISERROR(QuarterlyDataCVM!CP48*OFFSET(AnnualDataCP!CP$14,CYPQly!$B48,0)/OFFSET(AnnualDataCVM!CP$14,CYPQly!$B48,0)),"",QuarterlyDataCVM!CP48*OFFSET(AnnualDataCP!CP$14,CYPQly!$B48,0)/OFFSET(AnnualDataCVM!CP$14,CYPQly!$B48,0))</f>
        <v>12182.03363914373</v>
      </c>
      <c r="CQ48" s="18">
        <f ca="1">IF(ISERROR(QuarterlyDataCVM!CQ48*OFFSET(AnnualDataCP!CQ$14,CYPQly!$B48,0)/OFFSET(AnnualDataCVM!CQ$14,CYPQly!$B48,0)),"",QuarterlyDataCVM!CQ48*OFFSET(AnnualDataCP!CQ$14,CYPQly!$B48,0)/OFFSET(AnnualDataCVM!CQ$14,CYPQly!$B48,0))</f>
        <v>4573.2678515746802</v>
      </c>
      <c r="CR48" s="18">
        <f ca="1">IF(ISERROR(QuarterlyDataCVM!CR48*OFFSET(AnnualDataCP!CR$14,CYPQly!$B48,0)/OFFSET(AnnualDataCVM!CR$14,CYPQly!$B48,0)),"",QuarterlyDataCVM!CR48*OFFSET(AnnualDataCP!CR$14,CYPQly!$B48,0)/OFFSET(AnnualDataCVM!CR$14,CYPQly!$B48,0))</f>
        <v>2352.6004875559838</v>
      </c>
      <c r="CS48" s="18">
        <f ca="1">IF(ISERROR(QuarterlyDataCVM!CS48*OFFSET(AnnualDataCP!CS$14,CYPQly!$B48,0)/OFFSET(AnnualDataCVM!CS$14,CYPQly!$B48,0)),"",QuarterlyDataCVM!CS48*OFFSET(AnnualDataCP!CS$14,CYPQly!$B48,0)/OFFSET(AnnualDataCVM!CS$14,CYPQly!$B48,0))</f>
        <v>5256.8302866491213</v>
      </c>
      <c r="CT48" s="18">
        <f ca="1">IF(ISERROR(QuarterlyDataCVM!CT48*OFFSET(AnnualDataCP!CT$14,CYPQly!$B48,0)/OFFSET(AnnualDataCVM!CT$14,CYPQly!$B48,0)),"",QuarterlyDataCVM!CT48*OFFSET(AnnualDataCP!CT$14,CYPQly!$B48,0)/OFFSET(AnnualDataCVM!CT$14,CYPQly!$B48,0))</f>
        <v>162865.97474273315</v>
      </c>
      <c r="CU48" s="18">
        <f ca="1">IF(ISERROR(QuarterlyDataCVM!CU48*OFFSET(AnnualDataCP!CU$14,CYPQly!$B48,0)/OFFSET(AnnualDataCVM!CU$14,CYPQly!$B48,0)),"",QuarterlyDataCVM!CU48*OFFSET(AnnualDataCP!CU$14,CYPQly!$B48,0)/OFFSET(AnnualDataCVM!CU$14,CYPQly!$B48,0))</f>
        <v>42530.17052552502</v>
      </c>
      <c r="CV48" s="18">
        <f ca="1">IF(ISERROR(QuarterlyDataCVM!CV48*OFFSET(AnnualDataCP!CV$14,CYPQly!$B48,0)/OFFSET(AnnualDataCVM!CV$14,CYPQly!$B48,0)),"",QuarterlyDataCVM!CV48*OFFSET(AnnualDataCP!CV$14,CYPQly!$B48,0)/OFFSET(AnnualDataCVM!CV$14,CYPQly!$B48,0))</f>
        <v>27105.95123185472</v>
      </c>
      <c r="CW48" s="18">
        <f ca="1">IF(ISERROR(QuarterlyDataCVM!CW48*OFFSET(AnnualDataCP!CW$14,CYPQly!$B48,0)/OFFSET(AnnualDataCVM!CW$14,CYPQly!$B48,0)),"",QuarterlyDataCVM!CW48*OFFSET(AnnualDataCP!CW$14,CYPQly!$B48,0)/OFFSET(AnnualDataCVM!CW$14,CYPQly!$B48,0))</f>
        <v>3465.3772981614707</v>
      </c>
      <c r="CX48" s="18">
        <f ca="1">IF(ISERROR(QuarterlyDataCVM!CX48*OFFSET(AnnualDataCP!CX$14,CYPQly!$B48,0)/OFFSET(AnnualDataCVM!CX$14,CYPQly!$B48,0)),"",QuarterlyDataCVM!CX48*OFFSET(AnnualDataCP!CX$14,CYPQly!$B48,0)/OFFSET(AnnualDataCVM!CX$14,CYPQly!$B48,0))</f>
        <v>10186.82117965086</v>
      </c>
      <c r="CY48" s="18">
        <f ca="1">IF(ISERROR(QuarterlyDataCVM!CY48*OFFSET(AnnualDataCP!CY$14,CYPQly!$B48,0)/OFFSET(AnnualDataCVM!CY$14,CYPQly!$B48,0)),"",QuarterlyDataCVM!CY48*OFFSET(AnnualDataCP!CY$14,CYPQly!$B48,0)/OFFSET(AnnualDataCVM!CY$14,CYPQly!$B48,0))</f>
        <v>13453.252110977081</v>
      </c>
      <c r="CZ48" s="18">
        <f ca="1">IF(ISERROR(QuarterlyDataCVM!CZ48*OFFSET(AnnualDataCP!CZ$14,CYPQly!$B48,0)/OFFSET(AnnualDataCVM!CZ$14,CYPQly!$B48,0)),"",QuarterlyDataCVM!CZ48*OFFSET(AnnualDataCP!CZ$14,CYPQly!$B48,0)/OFFSET(AnnualDataCVM!CZ$14,CYPQly!$B48,0))</f>
        <v>9793.795430063652</v>
      </c>
      <c r="DA48" s="18">
        <f ca="1">IF(ISERROR(QuarterlyDataCVM!DA48*OFFSET(AnnualDataCP!DA$14,CYPQly!$B48,0)/OFFSET(AnnualDataCVM!DA$14,CYPQly!$B48,0)),"",QuarterlyDataCVM!DA48*OFFSET(AnnualDataCP!DA$14,CYPQly!$B48,0)/OFFSET(AnnualDataCVM!DA$14,CYPQly!$B48,0))</f>
        <v>4298.5172804754084</v>
      </c>
      <c r="DB48" s="18">
        <f ca="1">IF(ISERROR(QuarterlyDataCVM!DB48*OFFSET(AnnualDataCP!DB$14,CYPQly!$B48,0)/OFFSET(AnnualDataCVM!DB$14,CYPQly!$B48,0)),"",QuarterlyDataCVM!DB48*OFFSET(AnnualDataCP!DB$14,CYPQly!$B48,0)/OFFSET(AnnualDataCVM!DB$14,CYPQly!$B48,0))</f>
        <v>475.35083532219568</v>
      </c>
      <c r="DC48" s="18">
        <f ca="1">IF(ISERROR(QuarterlyDataCVM!DC48*OFFSET(AnnualDataCP!DC$14,CYPQly!$B48,0)/OFFSET(AnnualDataCVM!DC$14,CYPQly!$B48,0)),"",QuarterlyDataCVM!DC48*OFFSET(AnnualDataCP!DC$14,CYPQly!$B48,0)/OFFSET(AnnualDataCVM!DC$14,CYPQly!$B48,0))</f>
        <v>3821.3066940195336</v>
      </c>
      <c r="DD48" s="18">
        <f ca="1">IF(ISERROR(QuarterlyDataCVM!DD48*OFFSET(AnnualDataCP!DD$14,CYPQly!$B48,0)/OFFSET(AnnualDataCVM!DD$14,CYPQly!$B48,0)),"",QuarterlyDataCVM!DD48*OFFSET(AnnualDataCP!DD$14,CYPQly!$B48,0)/OFFSET(AnnualDataCVM!DD$14,CYPQly!$B48,0))</f>
        <v>510.06207418622256</v>
      </c>
      <c r="DE48" s="18">
        <f ca="1">IF(ISERROR(QuarterlyDataCVM!DE48*OFFSET(AnnualDataCP!DE$14,CYPQly!$B48,0)/OFFSET(AnnualDataCVM!DE$14,CYPQly!$B48,0)),"",QuarterlyDataCVM!DE48*OFFSET(AnnualDataCP!DE$14,CYPQly!$B48,0)/OFFSET(AnnualDataCVM!DE$14,CYPQly!$B48,0))</f>
        <v>785.64150943396226</v>
      </c>
      <c r="DF48" s="18">
        <f ca="1">IF(ISERROR(QuarterlyDataCVM!DF48*OFFSET(AnnualDataCP!DF$14,CYPQly!$B48,0)/OFFSET(AnnualDataCVM!DF$14,CYPQly!$B48,0)),"",QuarterlyDataCVM!DF48*OFFSET(AnnualDataCP!DF$14,CYPQly!$B48,0)/OFFSET(AnnualDataCVM!DF$14,CYPQly!$B48,0))</f>
        <v>2501.0765721331691</v>
      </c>
      <c r="DG48" s="18">
        <f ca="1">IF(ISERROR(QuarterlyDataCVM!DG48*OFFSET(AnnualDataCP!DG$14,CYPQly!$B48,0)/OFFSET(AnnualDataCVM!DG$14,CYPQly!$B48,0)),"",QuarterlyDataCVM!DG48*OFFSET(AnnualDataCP!DG$14,CYPQly!$B48,0)/OFFSET(AnnualDataCVM!DG$14,CYPQly!$B48,0))</f>
        <v>1696.4078194863264</v>
      </c>
      <c r="DH48" s="18">
        <f ca="1">IF(ISERROR(QuarterlyDataCVM!DH48*OFFSET(AnnualDataCP!DH$14,CYPQly!$B48,0)/OFFSET(AnnualDataCVM!DH$14,CYPQly!$B48,0)),"",QuarterlyDataCVM!DH48*OFFSET(AnnualDataCP!DH$14,CYPQly!$B48,0)/OFFSET(AnnualDataCVM!DH$14,CYPQly!$B48,0))</f>
        <v>5630.8235759911313</v>
      </c>
      <c r="DI48" s="18">
        <f ca="1">IF(ISERROR(QuarterlyDataCVM!DI48*OFFSET(AnnualDataCP!DI$14,CYPQly!$B48,0)/OFFSET(AnnualDataCVM!DI$14,CYPQly!$B48,0)),"",QuarterlyDataCVM!DI48*OFFSET(AnnualDataCP!DI$14,CYPQly!$B48,0)/OFFSET(AnnualDataCVM!DI$14,CYPQly!$B48,0))</f>
        <v>1313.5</v>
      </c>
      <c r="DJ48" s="18">
        <f ca="1">IF(ISERROR(QuarterlyDataCVM!DJ48*OFFSET(AnnualDataCP!DJ$14,CYPQly!$B48,0)/OFFSET(AnnualDataCVM!DJ$14,CYPQly!$B48,0)),"",QuarterlyDataCVM!DJ48*OFFSET(AnnualDataCP!DJ$14,CYPQly!$B48,0)/OFFSET(AnnualDataCVM!DJ$14,CYPQly!$B48,0))</f>
        <v>4317.5157600139937</v>
      </c>
      <c r="DK48" s="18">
        <f ca="1">IF(ISERROR(QuarterlyDataCVM!DK48*OFFSET(AnnualDataCP!DK$14,CYPQly!$B48,0)/OFFSET(AnnualDataCVM!DK$14,CYPQly!$B48,0)),"",QuarterlyDataCVM!DK48*OFFSET(AnnualDataCP!DK$14,CYPQly!$B48,0)/OFFSET(AnnualDataCVM!DK$14,CYPQly!$B48,0))</f>
        <v>12330.417093592723</v>
      </c>
      <c r="DL48" s="18">
        <f ca="1">IF(ISERROR(QuarterlyDataCVM!DL48*OFFSET(AnnualDataCP!DL$14,CYPQly!$B48,0)/OFFSET(AnnualDataCVM!DL$14,CYPQly!$B48,0)),"",QuarterlyDataCVM!DL48*OFFSET(AnnualDataCP!DL$14,CYPQly!$B48,0)/OFFSET(AnnualDataCVM!DL$14,CYPQly!$B48,0))</f>
        <v>4179.98446889156</v>
      </c>
      <c r="DM48" s="18">
        <f ca="1">IF(ISERROR(QuarterlyDataCVM!DM48*OFFSET(AnnualDataCP!DM$14,CYPQly!$B48,0)/OFFSET(AnnualDataCVM!DM$14,CYPQly!$B48,0)),"",QuarterlyDataCVM!DM48*OFFSET(AnnualDataCP!DM$14,CYPQly!$B48,0)/OFFSET(AnnualDataCVM!DM$14,CYPQly!$B48,0))</f>
        <v>2180.6646833829154</v>
      </c>
      <c r="DN48" s="18">
        <f ca="1">IF(ISERROR(QuarterlyDataCVM!DN48*OFFSET(AnnualDataCP!DN$14,CYPQly!$B48,0)/OFFSET(AnnualDataCVM!DN$14,CYPQly!$B48,0)),"",QuarterlyDataCVM!DN48*OFFSET(AnnualDataCP!DN$14,CYPQly!$B48,0)/OFFSET(AnnualDataCVM!DN$14,CYPQly!$B48,0))</f>
        <v>1999.1022942289499</v>
      </c>
      <c r="DO48" s="18">
        <f ca="1">IF(ISERROR(QuarterlyDataCVM!DO48*OFFSET(AnnualDataCP!DO$14,CYPQly!$B48,0)/OFFSET(AnnualDataCVM!DO$14,CYPQly!$B48,0)),"",QuarterlyDataCVM!DO48*OFFSET(AnnualDataCP!DO$14,CYPQly!$B48,0)/OFFSET(AnnualDataCVM!DO$14,CYPQly!$B48,0))</f>
        <v>1231.6235673352435</v>
      </c>
      <c r="DP48" s="18">
        <f ca="1">IF(ISERROR(QuarterlyDataCVM!DP48*OFFSET(AnnualDataCP!DP$14,CYPQly!$B48,0)/OFFSET(AnnualDataCVM!DP$14,CYPQly!$B48,0)),"",QuarterlyDataCVM!DP48*OFFSET(AnnualDataCP!DP$14,CYPQly!$B48,0)/OFFSET(AnnualDataCVM!DP$14,CYPQly!$B48,0))</f>
        <v>766.17795753286146</v>
      </c>
      <c r="DQ48" s="18">
        <f ca="1">IF(ISERROR(QuarterlyDataCVM!DQ48*OFFSET(AnnualDataCP!DQ$14,CYPQly!$B48,0)/OFFSET(AnnualDataCVM!DQ$14,CYPQly!$B48,0)),"",QuarterlyDataCVM!DQ48*OFFSET(AnnualDataCP!DQ$14,CYPQly!$B48,0)/OFFSET(AnnualDataCVM!DQ$14,CYPQly!$B48,0))</f>
        <v>4209.1997680487102</v>
      </c>
      <c r="DR48" s="18">
        <f ca="1">IF(ISERROR(QuarterlyDataCVM!DR48*OFFSET(AnnualDataCP!DR$14,CYPQly!$B48,0)/OFFSET(AnnualDataCVM!DR$14,CYPQly!$B48,0)),"",QuarterlyDataCVM!DR48*OFFSET(AnnualDataCP!DR$14,CYPQly!$B48,0)/OFFSET(AnnualDataCVM!DR$14,CYPQly!$B48,0))</f>
        <v>4209.1997680487102</v>
      </c>
      <c r="DS48" s="18">
        <f ca="1">IF(ISERROR(QuarterlyDataCVM!DS48*OFFSET(AnnualDataCP!DS$14,CYPQly!$B48,0)/OFFSET(AnnualDataCVM!DS$14,CYPQly!$B48,0)),"",QuarterlyDataCVM!DS48*OFFSET(AnnualDataCP!DS$14,CYPQly!$B48,0)/OFFSET(AnnualDataCVM!DS$14,CYPQly!$B48,0))</f>
        <v>3942.8126645918123</v>
      </c>
      <c r="DT48" s="18">
        <f ca="1">IF(ISERROR(QuarterlyDataCVM!DT48*OFFSET(AnnualDataCP!DT$14,CYPQly!$B48,0)/OFFSET(AnnualDataCVM!DT$14,CYPQly!$B48,0)),"",QuarterlyDataCVM!DT48*OFFSET(AnnualDataCP!DT$14,CYPQly!$B48,0)/OFFSET(AnnualDataCVM!DT$14,CYPQly!$B48,0))</f>
        <v>3012.7092647164523</v>
      </c>
      <c r="DU48" s="18">
        <f ca="1">IF(ISERROR(QuarterlyDataCVM!DU48*OFFSET(AnnualDataCP!DU$14,CYPQly!$B48,0)/OFFSET(AnnualDataCVM!DU$14,CYPQly!$B48,0)),"",QuarterlyDataCVM!DU48*OFFSET(AnnualDataCP!DU$14,CYPQly!$B48,0)/OFFSET(AnnualDataCVM!DU$14,CYPQly!$B48,0))</f>
        <v>926.3597624869019</v>
      </c>
      <c r="DV48" s="18">
        <f ca="1">IF(ISERROR(QuarterlyDataCVM!DV48*OFFSET(AnnualDataCP!DV$14,CYPQly!$B48,0)/OFFSET(AnnualDataCVM!DV$14,CYPQly!$B48,0)),"",QuarterlyDataCVM!DV48*OFFSET(AnnualDataCP!DV$14,CYPQly!$B48,0)/OFFSET(AnnualDataCVM!DV$14,CYPQly!$B48,0))</f>
        <v>12811.723022456701</v>
      </c>
      <c r="DW48" s="18">
        <f ca="1">IF(ISERROR(QuarterlyDataCVM!DW48*OFFSET(AnnualDataCP!DW$14,CYPQly!$B48,0)/OFFSET(AnnualDataCVM!DW$14,CYPQly!$B48,0)),"",QuarterlyDataCVM!DW48*OFFSET(AnnualDataCP!DW$14,CYPQly!$B48,0)/OFFSET(AnnualDataCVM!DW$14,CYPQly!$B48,0))</f>
        <v>7367.3653815056941</v>
      </c>
      <c r="DX48" s="18">
        <f ca="1">IF(ISERROR(QuarterlyDataCVM!DX48*OFFSET(AnnualDataCP!DX$14,CYPQly!$B48,0)/OFFSET(AnnualDataCVM!DX$14,CYPQly!$B48,0)),"",QuarterlyDataCVM!DX48*OFFSET(AnnualDataCP!DX$14,CYPQly!$B48,0)/OFFSET(AnnualDataCVM!DX$14,CYPQly!$B48,0))</f>
        <v>3779.2658305292139</v>
      </c>
      <c r="DY48" s="18">
        <f ca="1">IF(ISERROR(QuarterlyDataCVM!DY48*OFFSET(AnnualDataCP!DY$14,CYPQly!$B48,0)/OFFSET(AnnualDataCVM!DY$14,CYPQly!$B48,0)),"",QuarterlyDataCVM!DY48*OFFSET(AnnualDataCP!DY$14,CYPQly!$B48,0)/OFFSET(AnnualDataCVM!DY$14,CYPQly!$B48,0))</f>
        <v>3778.9138947602623</v>
      </c>
      <c r="DZ48" s="18" t="str">
        <f ca="1">IF(ISERROR(QuarterlyDataCVM!DZ48*OFFSET(AnnualDataCP!DZ$14,CYPQly!$B48,0)/OFFSET(AnnualDataCVM!DZ$14,CYPQly!$B48,0)),"",QuarterlyDataCVM!DZ48*OFFSET(AnnualDataCP!DZ$14,CYPQly!$B48,0)/OFFSET(AnnualDataCVM!DZ$14,CYPQly!$B48,0))</f>
        <v/>
      </c>
      <c r="EA48" s="18">
        <f ca="1">IF(ISERROR(QuarterlyDataCVM!EA48*OFFSET(AnnualDataCP!EA$14,CYPQly!$B48,0)/OFFSET(AnnualDataCVM!EA$14,CYPQly!$B48,0)),"",QuarterlyDataCVM!EA48*OFFSET(AnnualDataCP!EA$14,CYPQly!$B48,0)/OFFSET(AnnualDataCVM!EA$14,CYPQly!$B48,0))</f>
        <v>1691.6495509700419</v>
      </c>
      <c r="EB48" s="18">
        <f ca="1">IF(ISERROR(QuarterlyDataCVM!EB48*OFFSET(AnnualDataCP!EB$14,CYPQly!$B48,0)/OFFSET(AnnualDataCVM!EB$14,CYPQly!$B48,0)),"",QuarterlyDataCVM!EB48*OFFSET(AnnualDataCP!EB$14,CYPQly!$B48,0)/OFFSET(AnnualDataCVM!EB$14,CYPQly!$B48,0))</f>
        <v>33060.207483322054</v>
      </c>
      <c r="EC48" s="18">
        <f ca="1">IF(ISERROR(QuarterlyDataCVM!EC48*OFFSET(AnnualDataCP!EC$14,CYPQly!$B48,0)/OFFSET(AnnualDataCVM!EC$14,CYPQly!$B48,0)),"",QuarterlyDataCVM!EC48*OFFSET(AnnualDataCP!EC$14,CYPQly!$B48,0)/OFFSET(AnnualDataCVM!EC$14,CYPQly!$B48,0))</f>
        <v>33060.207483322054</v>
      </c>
      <c r="ED48" s="18">
        <f ca="1">IF(ISERROR(QuarterlyDataCVM!ED48*OFFSET(AnnualDataCP!ED$14,CYPQly!$B48,0)/OFFSET(AnnualDataCVM!ED$14,CYPQly!$B48,0)),"",QuarterlyDataCVM!ED48*OFFSET(AnnualDataCP!ED$14,CYPQly!$B48,0)/OFFSET(AnnualDataCVM!ED$14,CYPQly!$B48,0))</f>
        <v>6052.5414344247165</v>
      </c>
      <c r="EE48" s="18">
        <f ca="1">IF(ISERROR(QuarterlyDataCVM!EE48*OFFSET(AnnualDataCP!EE$14,CYPQly!$B48,0)/OFFSET(AnnualDataCVM!EE$14,CYPQly!$B48,0)),"",QuarterlyDataCVM!EE48*OFFSET(AnnualDataCP!EE$14,CYPQly!$B48,0)/OFFSET(AnnualDataCVM!EE$14,CYPQly!$B48,0))</f>
        <v>26552.242346433472</v>
      </c>
      <c r="EF48" s="18">
        <f ca="1">IF(ISERROR(QuarterlyDataCVM!EF48*OFFSET(AnnualDataCP!EF$14,CYPQly!$B48,0)/OFFSET(AnnualDataCVM!EF$14,CYPQly!$B48,0)),"",QuarterlyDataCVM!EF48*OFFSET(AnnualDataCP!EF$14,CYPQly!$B48,0)/OFFSET(AnnualDataCVM!EF$14,CYPQly!$B48,0))</f>
        <v>455.8363240891789</v>
      </c>
      <c r="EG48" s="18">
        <f ca="1">IF(ISERROR(QuarterlyDataCVM!EG48*OFFSET(AnnualDataCP!EG$14,CYPQly!$B48,0)/OFFSET(AnnualDataCVM!EG$14,CYPQly!$B48,0)),"",QuarterlyDataCVM!EG48*OFFSET(AnnualDataCP!EG$14,CYPQly!$B48,0)/OFFSET(AnnualDataCVM!EG$14,CYPQly!$B48,0))</f>
        <v>21507.623519441473</v>
      </c>
      <c r="EH48" s="18">
        <f ca="1">IF(ISERROR(QuarterlyDataCVM!EH48*OFFSET(AnnualDataCP!EH$14,CYPQly!$B48,0)/OFFSET(AnnualDataCVM!EH$14,CYPQly!$B48,0)),"",QuarterlyDataCVM!EH48*OFFSET(AnnualDataCP!EH$14,CYPQly!$B48,0)/OFFSET(AnnualDataCVM!EH$14,CYPQly!$B48,0))</f>
        <v>12791.36657809367</v>
      </c>
      <c r="EI48" s="18">
        <f ca="1">IF(ISERROR(QuarterlyDataCVM!EI48*OFFSET(AnnualDataCP!EI$14,CYPQly!$B48,0)/OFFSET(AnnualDataCVM!EI$14,CYPQly!$B48,0)),"",QuarterlyDataCVM!EI48*OFFSET(AnnualDataCP!EI$14,CYPQly!$B48,0)/OFFSET(AnnualDataCVM!EI$14,CYPQly!$B48,0))</f>
        <v>8698.0784252460562</v>
      </c>
      <c r="EJ48" s="18">
        <f ca="1">IF(ISERROR(QuarterlyDataCVM!EJ48*OFFSET(AnnualDataCP!EJ$14,CYPQly!$B48,0)/OFFSET(AnnualDataCVM!EJ$14,CYPQly!$B48,0)),"",QuarterlyDataCVM!EJ48*OFFSET(AnnualDataCP!EJ$14,CYPQly!$B48,0)/OFFSET(AnnualDataCVM!EJ$14,CYPQly!$B48,0))</f>
        <v>6152.7071479709111</v>
      </c>
      <c r="EK48" s="18">
        <f ca="1">IF(ISERROR(QuarterlyDataCVM!EK48*OFFSET(AnnualDataCP!EK$14,CYPQly!$B48,0)/OFFSET(AnnualDataCVM!EK$14,CYPQly!$B48,0)),"",QuarterlyDataCVM!EK48*OFFSET(AnnualDataCP!EK$14,CYPQly!$B48,0)/OFFSET(AnnualDataCVM!EK$14,CYPQly!$B48,0))</f>
        <v>4226.6175345278089</v>
      </c>
      <c r="EL48" s="18">
        <f ca="1">IF(ISERROR(QuarterlyDataCVM!EL48*OFFSET(AnnualDataCP!EL$14,CYPQly!$B48,0)/OFFSET(AnnualDataCVM!EL$14,CYPQly!$B48,0)),"",QuarterlyDataCVM!EL48*OFFSET(AnnualDataCP!EL$14,CYPQly!$B48,0)/OFFSET(AnnualDataCVM!EL$14,CYPQly!$B48,0))</f>
        <v>2293.5253265371139</v>
      </c>
      <c r="EM48" s="18">
        <f ca="1">IF(ISERROR(QuarterlyDataCVM!EM48*OFFSET(AnnualDataCP!EM$14,CYPQly!$B48,0)/OFFSET(AnnualDataCVM!EM$14,CYPQly!$B48,0)),"",QuarterlyDataCVM!EM48*OFFSET(AnnualDataCP!EM$14,CYPQly!$B48,0)/OFFSET(AnnualDataCVM!EM$14,CYPQly!$B48,0))</f>
        <v>1937.7329895751598</v>
      </c>
      <c r="EN48" s="18">
        <f ca="1">IF(ISERROR(QuarterlyDataCVM!EN48*OFFSET(AnnualDataCP!EN$14,CYPQly!$B48,0)/OFFSET(AnnualDataCVM!EN$14,CYPQly!$B48,0)),"",QuarterlyDataCVM!EN48*OFFSET(AnnualDataCP!EN$14,CYPQly!$B48,0)/OFFSET(AnnualDataCVM!EN$14,CYPQly!$B48,0))</f>
        <v>1895.6364238410597</v>
      </c>
      <c r="EO48" s="18">
        <f ca="1">IF(ISERROR(QuarterlyDataCVM!EO48*OFFSET(AnnualDataCP!EO$14,CYPQly!$B48,0)/OFFSET(AnnualDataCVM!EO$14,CYPQly!$B48,0)),"",QuarterlyDataCVM!EO48*OFFSET(AnnualDataCP!EO$14,CYPQly!$B48,0)/OFFSET(AnnualDataCVM!EO$14,CYPQly!$B48,0))</f>
        <v>2547.2444538169548</v>
      </c>
      <c r="EP48" s="18">
        <f ca="1">IF(ISERROR(QuarterlyDataCVM!EP48*OFFSET(AnnualDataCP!EP$14,CYPQly!$B48,0)/OFFSET(AnnualDataCVM!EP$14,CYPQly!$B48,0)),"",QuarterlyDataCVM!EP48*OFFSET(AnnualDataCP!EP$14,CYPQly!$B48,0)/OFFSET(AnnualDataCVM!EP$14,CYPQly!$B48,0))</f>
        <v>1285.8721847930703</v>
      </c>
      <c r="EQ48" s="18">
        <f ca="1">IF(ISERROR(QuarterlyDataCVM!EQ48*OFFSET(AnnualDataCP!EQ$14,CYPQly!$B48,0)/OFFSET(AnnualDataCVM!EQ$14,CYPQly!$B48,0)),"",QuarterlyDataCVM!EQ48*OFFSET(AnnualDataCP!EQ$14,CYPQly!$B48,0)/OFFSET(AnnualDataCVM!EQ$14,CYPQly!$B48,0))</f>
        <v>1285.8721847930703</v>
      </c>
      <c r="ER48" s="18">
        <f ca="1">IF(ISERROR(QuarterlyDataCVM!ER48*OFFSET(AnnualDataCP!ER$14,CYPQly!$B48,0)/OFFSET(AnnualDataCVM!ER$14,CYPQly!$B48,0)),"",QuarterlyDataCVM!ER48*OFFSET(AnnualDataCP!ER$14,CYPQly!$B48,0)/OFFSET(AnnualDataCVM!ER$14,CYPQly!$B48,0))</f>
        <v>2814.1613491340017</v>
      </c>
      <c r="ES48" s="18">
        <f ca="1">IF(ISERROR(QuarterlyDataCVM!ES48*OFFSET(AnnualDataCP!ES$14,CYPQly!$B48,0)/OFFSET(AnnualDataCVM!ES$14,CYPQly!$B48,0)),"",QuarterlyDataCVM!ES48*OFFSET(AnnualDataCP!ES$14,CYPQly!$B48,0)/OFFSET(AnnualDataCVM!ES$14,CYPQly!$B48,0))</f>
        <v>1592.4147808908046</v>
      </c>
      <c r="ET48" s="18">
        <f ca="1">IF(ISERROR(QuarterlyDataCVM!ET48*OFFSET(AnnualDataCP!ET$14,CYPQly!$B48,0)/OFFSET(AnnualDataCVM!ET$14,CYPQly!$B48,0)),"",QuarterlyDataCVM!ET48*OFFSET(AnnualDataCP!ET$14,CYPQly!$B48,0)/OFFSET(AnnualDataCVM!ET$14,CYPQly!$B48,0))</f>
        <v>1222.0368772067477</v>
      </c>
      <c r="EU48" s="18">
        <f ca="1">IF(ISERROR(QuarterlyDataCVM!EU48*OFFSET(AnnualDataCP!EU$14,CYPQly!$B48,0)/OFFSET(AnnualDataCVM!EU$14,CYPQly!$B48,0)),"",QuarterlyDataCVM!EU48*OFFSET(AnnualDataCP!EU$14,CYPQly!$B48,0)/OFFSET(AnnualDataCVM!EU$14,CYPQly!$B48,0))</f>
        <v>974.18424657534251</v>
      </c>
      <c r="EV48" s="18">
        <f ca="1">IF(ISERROR(QuarterlyDataCVM!EV48*OFFSET(AnnualDataCP!EV$14,CYPQly!$B48,0)/OFFSET(AnnualDataCVM!EV$14,CYPQly!$B48,0)),"",QuarterlyDataCVM!EV48*OFFSET(AnnualDataCP!EV$14,CYPQly!$B48,0)/OFFSET(AnnualDataCVM!EV$14,CYPQly!$B48,0))</f>
        <v>248.17092119866814</v>
      </c>
      <c r="EW48" s="18">
        <f ca="1">IF(ISERROR(QuarterlyDataCVM!EW48*OFFSET(AnnualDataCP!EW$14,CYPQly!$B48,0)/OFFSET(AnnualDataCVM!EW$14,CYPQly!$B48,0)),"",QuarterlyDataCVM!EW48*OFFSET(AnnualDataCP!EW$14,CYPQly!$B48,0)/OFFSET(AnnualDataCVM!EW$14,CYPQly!$B48,0))</f>
        <v>8716.3029981989621</v>
      </c>
      <c r="EX48" s="18">
        <f ca="1">IF(ISERROR(QuarterlyDataCVM!EX48*OFFSET(AnnualDataCP!EX$14,CYPQly!$B48,0)/OFFSET(AnnualDataCVM!EX$14,CYPQly!$B48,0)),"",QuarterlyDataCVM!EX48*OFFSET(AnnualDataCP!EX$14,CYPQly!$B48,0)/OFFSET(AnnualDataCVM!EX$14,CYPQly!$B48,0))</f>
        <v>2580.5249682400076</v>
      </c>
      <c r="EY48" s="18">
        <f ca="1">IF(ISERROR(QuarterlyDataCVM!EY48*OFFSET(AnnualDataCP!EY$14,CYPQly!$B48,0)/OFFSET(AnnualDataCVM!EY$14,CYPQly!$B48,0)),"",QuarterlyDataCVM!EY48*OFFSET(AnnualDataCP!EY$14,CYPQly!$B48,0)/OFFSET(AnnualDataCVM!EY$14,CYPQly!$B48,0))</f>
        <v>2194.1741033844082</v>
      </c>
      <c r="EZ48" s="18">
        <f ca="1">IF(ISERROR(QuarterlyDataCVM!EZ48*OFFSET(AnnualDataCP!EZ$14,CYPQly!$B48,0)/OFFSET(AnnualDataCVM!EZ$14,CYPQly!$B48,0)),"",QuarterlyDataCVM!EZ48*OFFSET(AnnualDataCP!EZ$14,CYPQly!$B48,0)/OFFSET(AnnualDataCVM!EZ$14,CYPQly!$B48,0))</f>
        <v>781.46302816901414</v>
      </c>
      <c r="FA48" s="18">
        <f ca="1">IF(ISERROR(QuarterlyDataCVM!FA48*OFFSET(AnnualDataCP!FA$14,CYPQly!$B48,0)/OFFSET(AnnualDataCVM!FA$14,CYPQly!$B48,0)),"",QuarterlyDataCVM!FA48*OFFSET(AnnualDataCP!FA$14,CYPQly!$B48,0)/OFFSET(AnnualDataCVM!FA$14,CYPQly!$B48,0))</f>
        <v>3156.7127429805614</v>
      </c>
      <c r="FB48" s="18">
        <f ca="1">IF(ISERROR(QuarterlyDataCVM!FB48*OFFSET(AnnualDataCP!FB$14,CYPQly!$B48,0)/OFFSET(AnnualDataCVM!FB$14,CYPQly!$B48,0)),"",QuarterlyDataCVM!FB48*OFFSET(AnnualDataCP!FB$14,CYPQly!$B48,0)/OFFSET(AnnualDataCVM!FB$14,CYPQly!$B48,0))</f>
        <v>375.39854593522801</v>
      </c>
      <c r="FC48" s="18">
        <f ca="1">IF(ISERROR(QuarterlyDataCVM!FC48*OFFSET(AnnualDataCP!FC$14,CYPQly!$B48,0)/OFFSET(AnnualDataCVM!FC$14,CYPQly!$B48,0)),"",QuarterlyDataCVM!FC48*OFFSET(AnnualDataCP!FC$14,CYPQly!$B48,0)/OFFSET(AnnualDataCVM!FC$14,CYPQly!$B48,0))</f>
        <v>849.24927782497878</v>
      </c>
      <c r="FD48" s="18">
        <f ca="1">IF(ISERROR(QuarterlyDataCVM!FD48*OFFSET(AnnualDataCP!FD$14,CYPQly!$B48,0)/OFFSET(AnnualDataCVM!FD$14,CYPQly!$B48,0)),"",QuarterlyDataCVM!FD48*OFFSET(AnnualDataCP!FD$14,CYPQly!$B48,0)/OFFSET(AnnualDataCVM!FD$14,CYPQly!$B48,0))</f>
        <v>1929.6365526365526</v>
      </c>
      <c r="FE48" s="18">
        <f ca="1">IF(ISERROR(QuarterlyDataCVM!FE48*OFFSET(AnnualDataCP!FE$14,CYPQly!$B48,0)/OFFSET(AnnualDataCVM!FE$14,CYPQly!$B48,0)),"",QuarterlyDataCVM!FE48*OFFSET(AnnualDataCP!FE$14,CYPQly!$B48,0)/OFFSET(AnnualDataCVM!FE$14,CYPQly!$B48,0))</f>
        <v>34461.754614754376</v>
      </c>
      <c r="FF48" s="18">
        <f ca="1">IF(ISERROR(QuarterlyDataCVM!FF48*OFFSET(AnnualDataCP!FF$14,CYPQly!$B48,0)/OFFSET(AnnualDataCVM!FF$14,CYPQly!$B48,0)),"",QuarterlyDataCVM!FF48*OFFSET(AnnualDataCP!FF$14,CYPQly!$B48,0)/OFFSET(AnnualDataCVM!FF$14,CYPQly!$B48,0))</f>
        <v>11314.805851770734</v>
      </c>
      <c r="FG48" s="18">
        <f ca="1">IF(ISERROR(QuarterlyDataCVM!FG48*OFFSET(AnnualDataCP!FG$14,CYPQly!$B48,0)/OFFSET(AnnualDataCVM!FG$14,CYPQly!$B48,0)),"",QuarterlyDataCVM!FG48*OFFSET(AnnualDataCP!FG$14,CYPQly!$B48,0)/OFFSET(AnnualDataCVM!FG$14,CYPQly!$B48,0))</f>
        <v>11314.805851770734</v>
      </c>
      <c r="FH48" s="18">
        <f ca="1">IF(ISERROR(QuarterlyDataCVM!FH48*OFFSET(AnnualDataCP!FH$14,CYPQly!$B48,0)/OFFSET(AnnualDataCVM!FH$14,CYPQly!$B48,0)),"",QuarterlyDataCVM!FH48*OFFSET(AnnualDataCP!FH$14,CYPQly!$B48,0)/OFFSET(AnnualDataCVM!FH$14,CYPQly!$B48,0))</f>
        <v>10945.264272087632</v>
      </c>
      <c r="FI48" s="18">
        <f ca="1">IF(ISERROR(QuarterlyDataCVM!FI48*OFFSET(AnnualDataCP!FI$14,CYPQly!$B48,0)/OFFSET(AnnualDataCVM!FI$14,CYPQly!$B48,0)),"",QuarterlyDataCVM!FI48*OFFSET(AnnualDataCP!FI$14,CYPQly!$B48,0)/OFFSET(AnnualDataCVM!FI$14,CYPQly!$B48,0))</f>
        <v>10945.264272087632</v>
      </c>
      <c r="FJ48" s="18">
        <f ca="1">IF(ISERROR(QuarterlyDataCVM!FJ48*OFFSET(AnnualDataCP!FJ$14,CYPQly!$B48,0)/OFFSET(AnnualDataCVM!FJ$14,CYPQly!$B48,0)),"",QuarterlyDataCVM!FJ48*OFFSET(AnnualDataCP!FJ$14,CYPQly!$B48,0)/OFFSET(AnnualDataCVM!FJ$14,CYPQly!$B48,0))</f>
        <v>12204.247407350922</v>
      </c>
      <c r="FK48" s="18">
        <f ca="1">IF(ISERROR(QuarterlyDataCVM!FK48*OFFSET(AnnualDataCP!FK$14,CYPQly!$B48,0)/OFFSET(AnnualDataCVM!FK$14,CYPQly!$B48,0)),"",QuarterlyDataCVM!FK48*OFFSET(AnnualDataCP!FK$14,CYPQly!$B48,0)/OFFSET(AnnualDataCVM!FK$14,CYPQly!$B48,0))</f>
        <v>8663.0649666059508</v>
      </c>
      <c r="FL48" s="18">
        <f ca="1">IF(ISERROR(QuarterlyDataCVM!FL48*OFFSET(AnnualDataCP!FL$14,CYPQly!$B48,0)/OFFSET(AnnualDataCVM!FL$14,CYPQly!$B48,0)),"",QuarterlyDataCVM!FL48*OFFSET(AnnualDataCP!FL$14,CYPQly!$B48,0)/OFFSET(AnnualDataCVM!FL$14,CYPQly!$B48,0))</f>
        <v>8663.0649666059508</v>
      </c>
      <c r="FM48" s="18">
        <f ca="1">IF(ISERROR(QuarterlyDataCVM!FM48*OFFSET(AnnualDataCP!FM$14,CYPQly!$B48,0)/OFFSET(AnnualDataCVM!FM$14,CYPQly!$B48,0)),"",QuarterlyDataCVM!FM48*OFFSET(AnnualDataCP!FM$14,CYPQly!$B48,0)/OFFSET(AnnualDataCVM!FM$14,CYPQly!$B48,0))</f>
        <v>3541.3256880733943</v>
      </c>
      <c r="FN48" s="18">
        <f ca="1">IF(ISERROR(QuarterlyDataCVM!FN48*OFFSET(AnnualDataCP!FN$14,CYPQly!$B48,0)/OFFSET(AnnualDataCVM!FN$14,CYPQly!$B48,0)),"",QuarterlyDataCVM!FN48*OFFSET(AnnualDataCP!FN$14,CYPQly!$B48,0)/OFFSET(AnnualDataCVM!FN$14,CYPQly!$B48,0))</f>
        <v>1871.7169952582981</v>
      </c>
      <c r="FO48" s="18">
        <f ca="1">IF(ISERROR(QuarterlyDataCVM!FO48*OFFSET(AnnualDataCP!FO$14,CYPQly!$B48,0)/OFFSET(AnnualDataCVM!FO$14,CYPQly!$B48,0)),"",QuarterlyDataCVM!FO48*OFFSET(AnnualDataCP!FO$14,CYPQly!$B48,0)/OFFSET(AnnualDataCVM!FO$14,CYPQly!$B48,0))</f>
        <v>1669.9076397416047</v>
      </c>
      <c r="FP48" s="18">
        <f ca="1">IF(ISERROR(QuarterlyDataCVM!FP48*OFFSET(AnnualDataCP!FP$14,CYPQly!$B48,0)/OFFSET(AnnualDataCVM!FP$14,CYPQly!$B48,0)),"",QuarterlyDataCVM!FP48*OFFSET(AnnualDataCP!FP$14,CYPQly!$B48,0)/OFFSET(AnnualDataCVM!FP$14,CYPQly!$B48,0))</f>
        <v>6166.0657516292276</v>
      </c>
      <c r="FQ48" s="18">
        <f ca="1">IF(ISERROR(QuarterlyDataCVM!FQ48*OFFSET(AnnualDataCP!FQ$14,CYPQly!$B48,0)/OFFSET(AnnualDataCVM!FQ$14,CYPQly!$B48,0)),"",QuarterlyDataCVM!FQ48*OFFSET(AnnualDataCP!FQ$14,CYPQly!$B48,0)/OFFSET(AnnualDataCVM!FQ$14,CYPQly!$B48,0))</f>
        <v>2424.709937888199</v>
      </c>
      <c r="FR48" s="18">
        <f ca="1">IF(ISERROR(QuarterlyDataCVM!FR48*OFFSET(AnnualDataCP!FR$14,CYPQly!$B48,0)/OFFSET(AnnualDataCVM!FR$14,CYPQly!$B48,0)),"",QuarterlyDataCVM!FR48*OFFSET(AnnualDataCP!FR$14,CYPQly!$B48,0)/OFFSET(AnnualDataCVM!FR$14,CYPQly!$B48,0))</f>
        <v>1542.8804571590829</v>
      </c>
      <c r="FS48" s="18">
        <f ca="1">IF(ISERROR(QuarterlyDataCVM!FS48*OFFSET(AnnualDataCP!FS$14,CYPQly!$B48,0)/OFFSET(AnnualDataCVM!FS$14,CYPQly!$B48,0)),"",QuarterlyDataCVM!FS48*OFFSET(AnnualDataCP!FS$14,CYPQly!$B48,0)/OFFSET(AnnualDataCVM!FS$14,CYPQly!$B48,0))</f>
        <v>672.42113382182799</v>
      </c>
      <c r="FT48" s="18">
        <f ca="1">IF(ISERROR(QuarterlyDataCVM!FT48*OFFSET(AnnualDataCP!FT$14,CYPQly!$B48,0)/OFFSET(AnnualDataCVM!FT$14,CYPQly!$B48,0)),"",QuarterlyDataCVM!FT48*OFFSET(AnnualDataCP!FT$14,CYPQly!$B48,0)/OFFSET(AnnualDataCVM!FT$14,CYPQly!$B48,0))</f>
        <v>265.97400530503978</v>
      </c>
      <c r="FU48" s="18">
        <f ca="1">IF(ISERROR(QuarterlyDataCVM!FU48*OFFSET(AnnualDataCP!FU$14,CYPQly!$B48,0)/OFFSET(AnnualDataCVM!FU$14,CYPQly!$B48,0)),"",QuarterlyDataCVM!FU48*OFFSET(AnnualDataCP!FU$14,CYPQly!$B48,0)/OFFSET(AnnualDataCVM!FU$14,CYPQly!$B48,0))</f>
        <v>612.16134985499605</v>
      </c>
      <c r="FV48" s="18">
        <f ca="1">IF(ISERROR(QuarterlyDataCVM!FV48*OFFSET(AnnualDataCP!FV$14,CYPQly!$B48,0)/OFFSET(AnnualDataCVM!FV$14,CYPQly!$B48,0)),"",QuarterlyDataCVM!FV48*OFFSET(AnnualDataCP!FV$14,CYPQly!$B48,0)/OFFSET(AnnualDataCVM!FV$14,CYPQly!$B48,0))</f>
        <v>884.00111655071714</v>
      </c>
      <c r="FW48" s="18">
        <f ca="1">IF(ISERROR(QuarterlyDataCVM!FW48*OFFSET(AnnualDataCP!FW$14,CYPQly!$B48,0)/OFFSET(AnnualDataCVM!FW$14,CYPQly!$B48,0)),"",QuarterlyDataCVM!FW48*OFFSET(AnnualDataCP!FW$14,CYPQly!$B48,0)/OFFSET(AnnualDataCVM!FW$14,CYPQly!$B48,0))</f>
        <v>3285.5088849227905</v>
      </c>
      <c r="FX48" s="18">
        <f ca="1">IF(ISERROR(QuarterlyDataCVM!FX48*OFFSET(AnnualDataCP!FX$14,CYPQly!$B48,0)/OFFSET(AnnualDataCVM!FX$14,CYPQly!$B48,0)),"",QuarterlyDataCVM!FX48*OFFSET(AnnualDataCP!FX$14,CYPQly!$B48,0)/OFFSET(AnnualDataCVM!FX$14,CYPQly!$B48,0))</f>
        <v>959.8761974944731</v>
      </c>
      <c r="FY48" s="18">
        <f ca="1">IF(ISERROR(QuarterlyDataCVM!FY48*OFFSET(AnnualDataCP!FY$14,CYPQly!$B48,0)/OFFSET(AnnualDataCVM!FY$14,CYPQly!$B48,0)),"",QuarterlyDataCVM!FY48*OFFSET(AnnualDataCP!FY$14,CYPQly!$B48,0)/OFFSET(AnnualDataCVM!FY$14,CYPQly!$B48,0))</f>
        <v>302.56304985337243</v>
      </c>
      <c r="FZ48" s="18">
        <f ca="1">IF(ISERROR(QuarterlyDataCVM!FZ48*OFFSET(AnnualDataCP!FZ$14,CYPQly!$B48,0)/OFFSET(AnnualDataCVM!FZ$14,CYPQly!$B48,0)),"",QuarterlyDataCVM!FZ48*OFFSET(AnnualDataCP!FZ$14,CYPQly!$B48,0)/OFFSET(AnnualDataCVM!FZ$14,CYPQly!$B48,0))</f>
        <v>2019.7409279288386</v>
      </c>
      <c r="GA48" s="18">
        <f ca="1">IF(ISERROR(QuarterlyDataCVM!GA48*OFFSET(AnnualDataCP!GA$14,CYPQly!$B48,0)/OFFSET(AnnualDataCVM!GA$14,CYPQly!$B48,0)),"",QuarterlyDataCVM!GA48*OFFSET(AnnualDataCP!GA$14,CYPQly!$B48,0)/OFFSET(AnnualDataCVM!GA$14,CYPQly!$B48,0))</f>
        <v>464.7483766233766</v>
      </c>
      <c r="GB48" s="18">
        <f ca="1">IF(ISERROR(QuarterlyDataCVM!GB48*OFFSET(AnnualDataCP!GB$14,CYPQly!$B48,0)/OFFSET(AnnualDataCVM!GB$14,CYPQly!$B48,0)),"",QuarterlyDataCVM!GB48*OFFSET(AnnualDataCP!GB$14,CYPQly!$B48,0)/OFFSET(AnnualDataCVM!GB$14,CYPQly!$B48,0))</f>
        <v>464.7483766233766</v>
      </c>
    </row>
    <row r="49" spans="2:184" x14ac:dyDescent="0.25">
      <c r="B49" s="18">
        <f t="shared" si="0"/>
        <v>9</v>
      </c>
      <c r="C49" s="1">
        <v>36039</v>
      </c>
      <c r="D49" s="18">
        <f ca="1">IF(ISERROR(QuarterlyDataCVM!D49*OFFSET(AnnualDataCP!D$14,CYPQly!$B49,0)/OFFSET(AnnualDataCVM!D$14,CYPQly!$B49,0)),"",QuarterlyDataCVM!D49*OFFSET(AnnualDataCP!D$14,CYPQly!$B49,0)/OFFSET(AnnualDataCVM!D$14,CYPQly!$B49,0))</f>
        <v>225437.44543735904</v>
      </c>
      <c r="E49" s="18">
        <f ca="1">IF(ISERROR(QuarterlyDataCVM!E49*OFFSET(AnnualDataCP!E$14,CYPQly!$B49,0)/OFFSET(AnnualDataCVM!E$14,CYPQly!$B49,0)),"",QuarterlyDataCVM!E49*OFFSET(AnnualDataCP!E$14,CYPQly!$B49,0)/OFFSET(AnnualDataCVM!E$14,CYPQly!$B49,0))</f>
        <v>2429.0444204746027</v>
      </c>
      <c r="F49" s="18">
        <f ca="1">IF(ISERROR(QuarterlyDataCVM!F49*OFFSET(AnnualDataCP!F$14,CYPQly!$B49,0)/OFFSET(AnnualDataCVM!F$14,CYPQly!$B49,0)),"",QuarterlyDataCVM!F49*OFFSET(AnnualDataCP!F$14,CYPQly!$B49,0)/OFFSET(AnnualDataCVM!F$14,CYPQly!$B49,0))</f>
        <v>2284.7985090751945</v>
      </c>
      <c r="G49" s="18">
        <f ca="1">IF(ISERROR(QuarterlyDataCVM!G49*OFFSET(AnnualDataCP!G$14,CYPQly!$B49,0)/OFFSET(AnnualDataCVM!G$14,CYPQly!$B49,0)),"",QuarterlyDataCVM!G49*OFFSET(AnnualDataCP!G$14,CYPQly!$B49,0)/OFFSET(AnnualDataCVM!G$14,CYPQly!$B49,0))</f>
        <v>65.83863080684597</v>
      </c>
      <c r="H49" s="18">
        <f ca="1">IF(ISERROR(QuarterlyDataCVM!H49*OFFSET(AnnualDataCP!H$14,CYPQly!$B49,0)/OFFSET(AnnualDataCVM!H$14,CYPQly!$B49,0)),"",QuarterlyDataCVM!H49*OFFSET(AnnualDataCP!H$14,CYPQly!$B49,0)/OFFSET(AnnualDataCVM!H$14,CYPQly!$B49,0))</f>
        <v>78.164229471316091</v>
      </c>
      <c r="I49" s="18">
        <f ca="1">IF(ISERROR(QuarterlyDataCVM!I49*OFFSET(AnnualDataCP!I$14,CYPQly!$B49,0)/OFFSET(AnnualDataCVM!I$14,CYPQly!$B49,0)),"",QuarterlyDataCVM!I49*OFFSET(AnnualDataCP!I$14,CYPQly!$B49,0)/OFFSET(AnnualDataCVM!I$14,CYPQly!$B49,0))</f>
        <v>58073.529545988022</v>
      </c>
      <c r="J49" s="18">
        <f ca="1">IF(ISERROR(QuarterlyDataCVM!J49*OFFSET(AnnualDataCP!J$14,CYPQly!$B49,0)/OFFSET(AnnualDataCVM!J$14,CYPQly!$B49,0)),"",QuarterlyDataCVM!J49*OFFSET(AnnualDataCP!J$14,CYPQly!$B49,0)/OFFSET(AnnualDataCVM!J$14,CYPQly!$B49,0))</f>
        <v>45897.683344211844</v>
      </c>
      <c r="K49" s="18">
        <f ca="1">IF(ISERROR(QuarterlyDataCVM!K49*OFFSET(AnnualDataCP!K$14,CYPQly!$B49,0)/OFFSET(AnnualDataCVM!K$14,CYPQly!$B49,0)),"",QuarterlyDataCVM!K49*OFFSET(AnnualDataCP!K$14,CYPQly!$B49,0)/OFFSET(AnnualDataCVM!K$14,CYPQly!$B49,0))</f>
        <v>3315.4588399659456</v>
      </c>
      <c r="L49" s="18">
        <f ca="1">IF(ISERROR(QuarterlyDataCVM!L49*OFFSET(AnnualDataCP!L$14,CYPQly!$B49,0)/OFFSET(AnnualDataCVM!L$14,CYPQly!$B49,0)),"",QuarterlyDataCVM!L49*OFFSET(AnnualDataCP!L$14,CYPQly!$B49,0)/OFFSET(AnnualDataCVM!L$14,CYPQly!$B49,0))</f>
        <v>121.98704778919161</v>
      </c>
      <c r="M49" s="18">
        <f ca="1">IF(ISERROR(QuarterlyDataCVM!M49*OFFSET(AnnualDataCP!M$14,CYPQly!$B49,0)/OFFSET(AnnualDataCVM!M$14,CYPQly!$B49,0)),"",QuarterlyDataCVM!M49*OFFSET(AnnualDataCP!M$14,CYPQly!$B49,0)/OFFSET(AnnualDataCVM!M$14,CYPQly!$B49,0))</f>
        <v>2542.8275165578466</v>
      </c>
      <c r="N49" s="18" t="str">
        <f ca="1">IF(ISERROR(QuarterlyDataCVM!N49*OFFSET(AnnualDataCP!N$14,CYPQly!$B49,0)/OFFSET(AnnualDataCVM!N$14,CYPQly!$B49,0)),"",QuarterlyDataCVM!N49*OFFSET(AnnualDataCP!N$14,CYPQly!$B49,0)/OFFSET(AnnualDataCVM!N$14,CYPQly!$B49,0))</f>
        <v/>
      </c>
      <c r="O49" s="18">
        <f ca="1">IF(ISERROR(QuarterlyDataCVM!O49*OFFSET(AnnualDataCP!O$14,CYPQly!$B49,0)/OFFSET(AnnualDataCVM!O$14,CYPQly!$B49,0)),"",QuarterlyDataCVM!O49*OFFSET(AnnualDataCP!O$14,CYPQly!$B49,0)/OFFSET(AnnualDataCVM!O$14,CYPQly!$B49,0))</f>
        <v>311.25</v>
      </c>
      <c r="P49" s="18">
        <f ca="1">IF(ISERROR(QuarterlyDataCVM!P49*OFFSET(AnnualDataCP!P$14,CYPQly!$B49,0)/OFFSET(AnnualDataCVM!P$14,CYPQly!$B49,0)),"",QuarterlyDataCVM!P49*OFFSET(AnnualDataCP!P$14,CYPQly!$B49,0)/OFFSET(AnnualDataCVM!P$14,CYPQly!$B49,0))</f>
        <v>336.43732590529248</v>
      </c>
      <c r="Q49" s="18">
        <f ca="1">IF(ISERROR(QuarterlyDataCVM!Q49*OFFSET(AnnualDataCP!Q$14,CYPQly!$B49,0)/OFFSET(AnnualDataCVM!Q$14,CYPQly!$B49,0)),"",QuarterlyDataCVM!Q49*OFFSET(AnnualDataCP!Q$14,CYPQly!$B49,0)/OFFSET(AnnualDataCVM!Q$14,CYPQly!$B49,0))</f>
        <v>36165.387835327885</v>
      </c>
      <c r="R49" s="18">
        <f ca="1">IF(ISERROR(QuarterlyDataCVM!R49*OFFSET(AnnualDataCP!R$14,CYPQly!$B49,0)/OFFSET(AnnualDataCVM!R$14,CYPQly!$B49,0)),"",QuarterlyDataCVM!R49*OFFSET(AnnualDataCP!R$14,CYPQly!$B49,0)/OFFSET(AnnualDataCVM!R$14,CYPQly!$B49,0))</f>
        <v>5503.8561817580239</v>
      </c>
      <c r="S49" s="18">
        <f ca="1">IF(ISERROR(QuarterlyDataCVM!S49*OFFSET(AnnualDataCP!S$14,CYPQly!$B49,0)/OFFSET(AnnualDataCVM!S$14,CYPQly!$B49,0)),"",QuarterlyDataCVM!S49*OFFSET(AnnualDataCP!S$14,CYPQly!$B49,0)/OFFSET(AnnualDataCVM!S$14,CYPQly!$B49,0))</f>
        <v>4382.1062037898446</v>
      </c>
      <c r="T49" s="18">
        <f ca="1">IF(ISERROR(QuarterlyDataCVM!T49*OFFSET(AnnualDataCP!T$14,CYPQly!$B49,0)/OFFSET(AnnualDataCVM!T$14,CYPQly!$B49,0)),"",QuarterlyDataCVM!T49*OFFSET(AnnualDataCP!T$14,CYPQly!$B49,0)/OFFSET(AnnualDataCVM!T$14,CYPQly!$B49,0))</f>
        <v>739.54479136270788</v>
      </c>
      <c r="U49" s="18">
        <f ca="1">IF(ISERROR(QuarterlyDataCVM!U49*OFFSET(AnnualDataCP!U$14,CYPQly!$B49,0)/OFFSET(AnnualDataCVM!U$14,CYPQly!$B49,0)),"",QuarterlyDataCVM!U49*OFFSET(AnnualDataCP!U$14,CYPQly!$B49,0)/OFFSET(AnnualDataCVM!U$14,CYPQly!$B49,0))</f>
        <v>449.447900466563</v>
      </c>
      <c r="V49" s="18">
        <f ca="1">IF(ISERROR(QuarterlyDataCVM!V49*OFFSET(AnnualDataCP!V$14,CYPQly!$B49,0)/OFFSET(AnnualDataCVM!V$14,CYPQly!$B49,0)),"",QuarterlyDataCVM!V49*OFFSET(AnnualDataCP!V$14,CYPQly!$B49,0)/OFFSET(AnnualDataCVM!V$14,CYPQly!$B49,0))</f>
        <v>37.096774193548384</v>
      </c>
      <c r="W49" s="18">
        <f ca="1">IF(ISERROR(QuarterlyDataCVM!W49*OFFSET(AnnualDataCP!W$14,CYPQly!$B49,0)/OFFSET(AnnualDataCVM!W$14,CYPQly!$B49,0)),"",QuarterlyDataCVM!W49*OFFSET(AnnualDataCP!W$14,CYPQly!$B49,0)/OFFSET(AnnualDataCVM!W$14,CYPQly!$B49,0))</f>
        <v>462.34300791556728</v>
      </c>
      <c r="X49" s="18">
        <f ca="1">IF(ISERROR(QuarterlyDataCVM!X49*OFFSET(AnnualDataCP!X$14,CYPQly!$B49,0)/OFFSET(AnnualDataCVM!X$14,CYPQly!$B49,0)),"",QuarterlyDataCVM!X49*OFFSET(AnnualDataCP!X$14,CYPQly!$B49,0)/OFFSET(AnnualDataCVM!X$14,CYPQly!$B49,0))</f>
        <v>171.91572758451738</v>
      </c>
      <c r="Y49" s="18">
        <f ca="1">IF(ISERROR(QuarterlyDataCVM!Y49*OFFSET(AnnualDataCP!Y$14,CYPQly!$B49,0)/OFFSET(AnnualDataCVM!Y$14,CYPQly!$B49,0)),"",QuarterlyDataCVM!Y49*OFFSET(AnnualDataCP!Y$14,CYPQly!$B49,0)/OFFSET(AnnualDataCVM!Y$14,CYPQly!$B49,0))</f>
        <v>719.25388601036275</v>
      </c>
      <c r="Z49" s="18">
        <f ca="1">IF(ISERROR(QuarterlyDataCVM!Z49*OFFSET(AnnualDataCP!Z$14,CYPQly!$B49,0)/OFFSET(AnnualDataCVM!Z$14,CYPQly!$B49,0)),"",QuarterlyDataCVM!Z49*OFFSET(AnnualDataCP!Z$14,CYPQly!$B49,0)/OFFSET(AnnualDataCVM!Z$14,CYPQly!$B49,0))</f>
        <v>1628.7521907771873</v>
      </c>
      <c r="AA49" s="18">
        <f ca="1">IF(ISERROR(QuarterlyDataCVM!AA49*OFFSET(AnnualDataCP!AA$14,CYPQly!$B49,0)/OFFSET(AnnualDataCVM!AA$14,CYPQly!$B49,0)),"",QuarterlyDataCVM!AA49*OFFSET(AnnualDataCP!AA$14,CYPQly!$B49,0)/OFFSET(AnnualDataCVM!AA$14,CYPQly!$B49,0))</f>
        <v>174.78443113772454</v>
      </c>
      <c r="AB49" s="18">
        <f ca="1">IF(ISERROR(QuarterlyDataCVM!AB49*OFFSET(AnnualDataCP!AB$14,CYPQly!$B49,0)/OFFSET(AnnualDataCVM!AB$14,CYPQly!$B49,0)),"",QuarterlyDataCVM!AB49*OFFSET(AnnualDataCP!AB$14,CYPQly!$B49,0)/OFFSET(AnnualDataCVM!AB$14,CYPQly!$B49,0))</f>
        <v>760.57365094798251</v>
      </c>
      <c r="AC49" s="18">
        <f ca="1">IF(ISERROR(QuarterlyDataCVM!AC49*OFFSET(AnnualDataCP!AC$14,CYPQly!$B49,0)/OFFSET(AnnualDataCVM!AC$14,CYPQly!$B49,0)),"",QuarterlyDataCVM!AC49*OFFSET(AnnualDataCP!AC$14,CYPQly!$B49,0)/OFFSET(AnnualDataCVM!AC$14,CYPQly!$B49,0))</f>
        <v>514.35612728503725</v>
      </c>
      <c r="AD49" s="18">
        <f ca="1">IF(ISERROR(QuarterlyDataCVM!AD49*OFFSET(AnnualDataCP!AD$14,CYPQly!$B49,0)/OFFSET(AnnualDataCVM!AD$14,CYPQly!$B49,0)),"",QuarterlyDataCVM!AD49*OFFSET(AnnualDataCP!AD$14,CYPQly!$B49,0)/OFFSET(AnnualDataCVM!AD$14,CYPQly!$B49,0))</f>
        <v>247.65739385065885</v>
      </c>
      <c r="AE49" s="18">
        <f ca="1">IF(ISERROR(QuarterlyDataCVM!AE49*OFFSET(AnnualDataCP!AE$14,CYPQly!$B49,0)/OFFSET(AnnualDataCVM!AE$14,CYPQly!$B49,0)),"",QuarterlyDataCVM!AE49*OFFSET(AnnualDataCP!AE$14,CYPQly!$B49,0)/OFFSET(AnnualDataCVM!AE$14,CYPQly!$B49,0))</f>
        <v>361.32968036529678</v>
      </c>
      <c r="AF49" s="18">
        <f ca="1">IF(ISERROR(QuarterlyDataCVM!AF49*OFFSET(AnnualDataCP!AF$14,CYPQly!$B49,0)/OFFSET(AnnualDataCVM!AF$14,CYPQly!$B49,0)),"",QuarterlyDataCVM!AF49*OFFSET(AnnualDataCP!AF$14,CYPQly!$B49,0)/OFFSET(AnnualDataCVM!AF$14,CYPQly!$B49,0))</f>
        <v>1865.9675620137971</v>
      </c>
      <c r="AG49" s="18">
        <f ca="1">IF(ISERROR(QuarterlyDataCVM!AG49*OFFSET(AnnualDataCP!AG$14,CYPQly!$B49,0)/OFFSET(AnnualDataCVM!AG$14,CYPQly!$B49,0)),"",QuarterlyDataCVM!AG49*OFFSET(AnnualDataCP!AG$14,CYPQly!$B49,0)/OFFSET(AnnualDataCVM!AG$14,CYPQly!$B49,0))</f>
        <v>812.02557077625568</v>
      </c>
      <c r="AH49" s="18">
        <f ca="1">IF(ISERROR(QuarterlyDataCVM!AH49*OFFSET(AnnualDataCP!AH$14,CYPQly!$B49,0)/OFFSET(AnnualDataCVM!AH$14,CYPQly!$B49,0)),"",QuarterlyDataCVM!AH49*OFFSET(AnnualDataCP!AH$14,CYPQly!$B49,0)/OFFSET(AnnualDataCVM!AH$14,CYPQly!$B49,0))</f>
        <v>871.25108552010568</v>
      </c>
      <c r="AI49" s="18">
        <f ca="1">IF(ISERROR(QuarterlyDataCVM!AI49*OFFSET(AnnualDataCP!AI$14,CYPQly!$B49,0)/OFFSET(AnnualDataCVM!AI$14,CYPQly!$B49,0)),"",QuarterlyDataCVM!AI49*OFFSET(AnnualDataCP!AI$14,CYPQly!$B49,0)/OFFSET(AnnualDataCVM!AI$14,CYPQly!$B49,0))</f>
        <v>183</v>
      </c>
      <c r="AJ49" s="18">
        <f ca="1">IF(ISERROR(QuarterlyDataCVM!AJ49*OFFSET(AnnualDataCP!AJ$14,CYPQly!$B49,0)/OFFSET(AnnualDataCVM!AJ$14,CYPQly!$B49,0)),"",QuarterlyDataCVM!AJ49*OFFSET(AnnualDataCP!AJ$14,CYPQly!$B49,0)/OFFSET(AnnualDataCVM!AJ$14,CYPQly!$B49,0))</f>
        <v>2698.9901334881019</v>
      </c>
      <c r="AK49" s="18">
        <f ca="1">IF(ISERROR(QuarterlyDataCVM!AK49*OFFSET(AnnualDataCP!AK$14,CYPQly!$B49,0)/OFFSET(AnnualDataCVM!AK$14,CYPQly!$B49,0)),"",QuarterlyDataCVM!AK49*OFFSET(AnnualDataCP!AK$14,CYPQly!$B49,0)/OFFSET(AnnualDataCVM!AK$14,CYPQly!$B49,0))</f>
        <v>538.28943758573394</v>
      </c>
      <c r="AL49" s="18">
        <f ca="1">IF(ISERROR(QuarterlyDataCVM!AL49*OFFSET(AnnualDataCP!AL$14,CYPQly!$B49,0)/OFFSET(AnnualDataCVM!AL$14,CYPQly!$B49,0)),"",QuarterlyDataCVM!AL49*OFFSET(AnnualDataCP!AL$14,CYPQly!$B49,0)/OFFSET(AnnualDataCVM!AL$14,CYPQly!$B49,0))</f>
        <v>845.095703125</v>
      </c>
      <c r="AM49" s="18">
        <f ca="1">IF(ISERROR(QuarterlyDataCVM!AM49*OFFSET(AnnualDataCP!AM$14,CYPQly!$B49,0)/OFFSET(AnnualDataCVM!AM$14,CYPQly!$B49,0)),"",QuarterlyDataCVM!AM49*OFFSET(AnnualDataCP!AM$14,CYPQly!$B49,0)/OFFSET(AnnualDataCVM!AM$14,CYPQly!$B49,0))</f>
        <v>1315.1319368879217</v>
      </c>
      <c r="AN49" s="18">
        <f ca="1">IF(ISERROR(QuarterlyDataCVM!AN49*OFFSET(AnnualDataCP!AN$14,CYPQly!$B49,0)/OFFSET(AnnualDataCVM!AN$14,CYPQly!$B49,0)),"",QuarterlyDataCVM!AN49*OFFSET(AnnualDataCP!AN$14,CYPQly!$B49,0)/OFFSET(AnnualDataCVM!AN$14,CYPQly!$B49,0))</f>
        <v>474.02092675635276</v>
      </c>
      <c r="AO49" s="18">
        <f ca="1">IF(ISERROR(QuarterlyDataCVM!AO49*OFFSET(AnnualDataCP!AO$14,CYPQly!$B49,0)/OFFSET(AnnualDataCVM!AO$14,CYPQly!$B49,0)),"",QuarterlyDataCVM!AO49*OFFSET(AnnualDataCP!AO$14,CYPQly!$B49,0)/OFFSET(AnnualDataCVM!AO$14,CYPQly!$B49,0))</f>
        <v>474.02092675635276</v>
      </c>
      <c r="AP49" s="18">
        <f ca="1">IF(ISERROR(QuarterlyDataCVM!AP49*OFFSET(AnnualDataCP!AP$14,CYPQly!$B49,0)/OFFSET(AnnualDataCVM!AP$14,CYPQly!$B49,0)),"",QuarterlyDataCVM!AP49*OFFSET(AnnualDataCP!AP$14,CYPQly!$B49,0)/OFFSET(AnnualDataCVM!AP$14,CYPQly!$B49,0))</f>
        <v>2774.9846126319558</v>
      </c>
      <c r="AQ49" s="18">
        <f ca="1">IF(ISERROR(QuarterlyDataCVM!AQ49*OFFSET(AnnualDataCP!AQ$14,CYPQly!$B49,0)/OFFSET(AnnualDataCVM!AQ$14,CYPQly!$B49,0)),"",QuarterlyDataCVM!AQ49*OFFSET(AnnualDataCP!AQ$14,CYPQly!$B49,0)/OFFSET(AnnualDataCVM!AQ$14,CYPQly!$B49,0))</f>
        <v>2774.9846126319558</v>
      </c>
      <c r="AR49" s="18">
        <f ca="1">IF(ISERROR(QuarterlyDataCVM!AR49*OFFSET(AnnualDataCP!AR$14,CYPQly!$B49,0)/OFFSET(AnnualDataCVM!AR$14,CYPQly!$B49,0)),"",QuarterlyDataCVM!AR49*OFFSET(AnnualDataCP!AR$14,CYPQly!$B49,0)/OFFSET(AnnualDataCVM!AR$14,CYPQly!$B49,0))</f>
        <v>259.16942675159237</v>
      </c>
      <c r="AS49" s="18">
        <f ca="1">IF(ISERROR(QuarterlyDataCVM!AS49*OFFSET(AnnualDataCP!AS$14,CYPQly!$B49,0)/OFFSET(AnnualDataCVM!AS$14,CYPQly!$B49,0)),"",QuarterlyDataCVM!AS49*OFFSET(AnnualDataCP!AS$14,CYPQly!$B49,0)/OFFSET(AnnualDataCVM!AS$14,CYPQly!$B49,0))</f>
        <v>1123.3556149732619</v>
      </c>
      <c r="AT49" s="18">
        <f ca="1">IF(ISERROR(QuarterlyDataCVM!AT49*OFFSET(AnnualDataCP!AT$14,CYPQly!$B49,0)/OFFSET(AnnualDataCVM!AT$14,CYPQly!$B49,0)),"",QuarterlyDataCVM!AT49*OFFSET(AnnualDataCP!AT$14,CYPQly!$B49,0)/OFFSET(AnnualDataCVM!AT$14,CYPQly!$B49,0))</f>
        <v>271.90588235294115</v>
      </c>
      <c r="AU49" s="18">
        <f ca="1">IF(ISERROR(QuarterlyDataCVM!AU49*OFFSET(AnnualDataCP!AU$14,CYPQly!$B49,0)/OFFSET(AnnualDataCVM!AU$14,CYPQly!$B49,0)),"",QuarterlyDataCVM!AU49*OFFSET(AnnualDataCP!AU$14,CYPQly!$B49,0)/OFFSET(AnnualDataCVM!AU$14,CYPQly!$B49,0))</f>
        <v>298.1416539050536</v>
      </c>
      <c r="AV49" s="18">
        <f ca="1">IF(ISERROR(QuarterlyDataCVM!AV49*OFFSET(AnnualDataCP!AV$14,CYPQly!$B49,0)/OFFSET(AnnualDataCVM!AV$14,CYPQly!$B49,0)),"",QuarterlyDataCVM!AV49*OFFSET(AnnualDataCP!AV$14,CYPQly!$B49,0)/OFFSET(AnnualDataCVM!AV$14,CYPQly!$B49,0))</f>
        <v>448.98117154811717</v>
      </c>
      <c r="AW49" s="18">
        <f ca="1">IF(ISERROR(QuarterlyDataCVM!AW49*OFFSET(AnnualDataCP!AW$14,CYPQly!$B49,0)/OFFSET(AnnualDataCVM!AW$14,CYPQly!$B49,0)),"",QuarterlyDataCVM!AW49*OFFSET(AnnualDataCP!AW$14,CYPQly!$B49,0)/OFFSET(AnnualDataCVM!AW$14,CYPQly!$B49,0))</f>
        <v>375.45357266137381</v>
      </c>
      <c r="AX49" s="18">
        <f ca="1">IF(ISERROR(QuarterlyDataCVM!AX49*OFFSET(AnnualDataCP!AX$14,CYPQly!$B49,0)/OFFSET(AnnualDataCVM!AX$14,CYPQly!$B49,0)),"",QuarterlyDataCVM!AX49*OFFSET(AnnualDataCP!AX$14,CYPQly!$B49,0)/OFFSET(AnnualDataCVM!AX$14,CYPQly!$B49,0))</f>
        <v>1741.3818886198546</v>
      </c>
      <c r="AY49" s="18">
        <f ca="1">IF(ISERROR(QuarterlyDataCVM!AY49*OFFSET(AnnualDataCP!AY$14,CYPQly!$B49,0)/OFFSET(AnnualDataCVM!AY$14,CYPQly!$B49,0)),"",QuarterlyDataCVM!AY49*OFFSET(AnnualDataCP!AY$14,CYPQly!$B49,0)/OFFSET(AnnualDataCVM!AY$14,CYPQly!$B49,0))</f>
        <v>1741.3818886198546</v>
      </c>
      <c r="AZ49" s="18">
        <f ca="1">IF(ISERROR(QuarterlyDataCVM!AZ49*OFFSET(AnnualDataCP!AZ$14,CYPQly!$B49,0)/OFFSET(AnnualDataCVM!AZ$14,CYPQly!$B49,0)),"",QuarterlyDataCVM!AZ49*OFFSET(AnnualDataCP!AZ$14,CYPQly!$B49,0)/OFFSET(AnnualDataCVM!AZ$14,CYPQly!$B49,0))</f>
        <v>2868.2657745021979</v>
      </c>
      <c r="BA49" s="18">
        <f ca="1">IF(ISERROR(QuarterlyDataCVM!BA49*OFFSET(AnnualDataCP!BA$14,CYPQly!$B49,0)/OFFSET(AnnualDataCVM!BA$14,CYPQly!$B49,0)),"",QuarterlyDataCVM!BA49*OFFSET(AnnualDataCP!BA$14,CYPQly!$B49,0)/OFFSET(AnnualDataCVM!BA$14,CYPQly!$B49,0))</f>
        <v>1760.5425296214237</v>
      </c>
      <c r="BB49" s="18">
        <f ca="1">IF(ISERROR(QuarterlyDataCVM!BB49*OFFSET(AnnualDataCP!BB$14,CYPQly!$B49,0)/OFFSET(AnnualDataCVM!BB$14,CYPQly!$B49,0)),"",QuarterlyDataCVM!BB49*OFFSET(AnnualDataCP!BB$14,CYPQly!$B49,0)/OFFSET(AnnualDataCVM!BB$14,CYPQly!$B49,0))</f>
        <v>1107.8224368499257</v>
      </c>
      <c r="BC49" s="18">
        <f ca="1">IF(ISERROR(QuarterlyDataCVM!BC49*OFFSET(AnnualDataCP!BC$14,CYPQly!$B49,0)/OFFSET(AnnualDataCVM!BC$14,CYPQly!$B49,0)),"",QuarterlyDataCVM!BC49*OFFSET(AnnualDataCP!BC$14,CYPQly!$B49,0)/OFFSET(AnnualDataCVM!BC$14,CYPQly!$B49,0))</f>
        <v>699.30289364900409</v>
      </c>
      <c r="BD49" s="18">
        <f ca="1">IF(ISERROR(QuarterlyDataCVM!BD49*OFFSET(AnnualDataCP!BD$14,CYPQly!$B49,0)/OFFSET(AnnualDataCVM!BD$14,CYPQly!$B49,0)),"",QuarterlyDataCVM!BD49*OFFSET(AnnualDataCP!BD$14,CYPQly!$B49,0)/OFFSET(AnnualDataCVM!BD$14,CYPQly!$B49,0))</f>
        <v>406.24803297115022</v>
      </c>
      <c r="BE49" s="18">
        <f ca="1">IF(ISERROR(QuarterlyDataCVM!BE49*OFFSET(AnnualDataCP!BE$14,CYPQly!$B49,0)/OFFSET(AnnualDataCVM!BE$14,CYPQly!$B49,0)),"",QuarterlyDataCVM!BE49*OFFSET(AnnualDataCP!BE$14,CYPQly!$B49,0)/OFFSET(AnnualDataCVM!BE$14,CYPQly!$B49,0))</f>
        <v>4232.4162148315754</v>
      </c>
      <c r="BF49" s="18">
        <f ca="1">IF(ISERROR(QuarterlyDataCVM!BF49*OFFSET(AnnualDataCP!BF$14,CYPQly!$B49,0)/OFFSET(AnnualDataCVM!BF$14,CYPQly!$B49,0)),"",QuarterlyDataCVM!BF49*OFFSET(AnnualDataCP!BF$14,CYPQly!$B49,0)/OFFSET(AnnualDataCVM!BF$14,CYPQly!$B49,0))</f>
        <v>1248.5053495529826</v>
      </c>
      <c r="BG49" s="18">
        <f ca="1">IF(ISERROR(QuarterlyDataCVM!BG49*OFFSET(AnnualDataCP!BG$14,CYPQly!$B49,0)/OFFSET(AnnualDataCVM!BG$14,CYPQly!$B49,0)),"",QuarterlyDataCVM!BG49*OFFSET(AnnualDataCP!BG$14,CYPQly!$B49,0)/OFFSET(AnnualDataCVM!BG$14,CYPQly!$B49,0))</f>
        <v>527.90951571792698</v>
      </c>
      <c r="BH49" s="18">
        <f ca="1">IF(ISERROR(QuarterlyDataCVM!BH49*OFFSET(AnnualDataCP!BH$14,CYPQly!$B49,0)/OFFSET(AnnualDataCVM!BH$14,CYPQly!$B49,0)),"",QuarterlyDataCVM!BH49*OFFSET(AnnualDataCP!BH$14,CYPQly!$B49,0)/OFFSET(AnnualDataCVM!BH$14,CYPQly!$B49,0))</f>
        <v>719.22787921348311</v>
      </c>
      <c r="BI49" s="18">
        <f ca="1">IF(ISERROR(QuarterlyDataCVM!BI49*OFFSET(AnnualDataCP!BI$14,CYPQly!$B49,0)/OFFSET(AnnualDataCVM!BI$14,CYPQly!$B49,0)),"",QuarterlyDataCVM!BI49*OFFSET(AnnualDataCP!BI$14,CYPQly!$B49,0)/OFFSET(AnnualDataCVM!BI$14,CYPQly!$B49,0))</f>
        <v>2983.1414281410061</v>
      </c>
      <c r="BJ49" s="18">
        <f ca="1">IF(ISERROR(QuarterlyDataCVM!BJ49*OFFSET(AnnualDataCP!BJ$14,CYPQly!$B49,0)/OFFSET(AnnualDataCVM!BJ$14,CYPQly!$B49,0)),"",QuarterlyDataCVM!BJ49*OFFSET(AnnualDataCP!BJ$14,CYPQly!$B49,0)/OFFSET(AnnualDataCVM!BJ$14,CYPQly!$B49,0))</f>
        <v>2843.6835922203368</v>
      </c>
      <c r="BK49" s="18">
        <f ca="1">IF(ISERROR(QuarterlyDataCVM!BK49*OFFSET(AnnualDataCP!BK$14,CYPQly!$B49,0)/OFFSET(AnnualDataCVM!BK$14,CYPQly!$B49,0)),"",QuarterlyDataCVM!BK49*OFFSET(AnnualDataCP!BK$14,CYPQly!$B49,0)/OFFSET(AnnualDataCVM!BK$14,CYPQly!$B49,0))</f>
        <v>137.36401673640168</v>
      </c>
      <c r="BL49" s="18">
        <f ca="1">IF(ISERROR(QuarterlyDataCVM!BL49*OFFSET(AnnualDataCP!BL$14,CYPQly!$B49,0)/OFFSET(AnnualDataCVM!BL$14,CYPQly!$B49,0)),"",QuarterlyDataCVM!BL49*OFFSET(AnnualDataCP!BL$14,CYPQly!$B49,0)/OFFSET(AnnualDataCVM!BL$14,CYPQly!$B49,0))</f>
        <v>2717.8922363847046</v>
      </c>
      <c r="BM49" s="18">
        <f ca="1">IF(ISERROR(QuarterlyDataCVM!BM49*OFFSET(AnnualDataCP!BM$14,CYPQly!$B49,0)/OFFSET(AnnualDataCVM!BM$14,CYPQly!$B49,0)),"",QuarterlyDataCVM!BM49*OFFSET(AnnualDataCP!BM$14,CYPQly!$B49,0)/OFFSET(AnnualDataCVM!BM$14,CYPQly!$B49,0))</f>
        <v>2717.8922363847046</v>
      </c>
      <c r="BN49" s="18">
        <f ca="1">IF(ISERROR(QuarterlyDataCVM!BN49*OFFSET(AnnualDataCP!BN$14,CYPQly!$B49,0)/OFFSET(AnnualDataCVM!BN$14,CYPQly!$B49,0)),"",QuarterlyDataCVM!BN49*OFFSET(AnnualDataCP!BN$14,CYPQly!$B49,0)/OFFSET(AnnualDataCVM!BN$14,CYPQly!$B49,0))</f>
        <v>1307.632183908046</v>
      </c>
      <c r="BO49" s="18">
        <f ca="1">IF(ISERROR(QuarterlyDataCVM!BO49*OFFSET(AnnualDataCP!BO$14,CYPQly!$B49,0)/OFFSET(AnnualDataCVM!BO$14,CYPQly!$B49,0)),"",QuarterlyDataCVM!BO49*OFFSET(AnnualDataCP!BO$14,CYPQly!$B49,0)/OFFSET(AnnualDataCVM!BO$14,CYPQly!$B49,0))</f>
        <v>1307.632183908046</v>
      </c>
      <c r="BP49" s="18">
        <f ca="1">IF(ISERROR(QuarterlyDataCVM!BP49*OFFSET(AnnualDataCP!BP$14,CYPQly!$B49,0)/OFFSET(AnnualDataCVM!BP$14,CYPQly!$B49,0)),"",QuarterlyDataCVM!BP49*OFFSET(AnnualDataCP!BP$14,CYPQly!$B49,0)/OFFSET(AnnualDataCVM!BP$14,CYPQly!$B49,0))</f>
        <v>2943.6409120065309</v>
      </c>
      <c r="BQ49" s="18">
        <f ca="1">IF(ISERROR(QuarterlyDataCVM!BQ49*OFFSET(AnnualDataCP!BQ$14,CYPQly!$B49,0)/OFFSET(AnnualDataCVM!BQ$14,CYPQly!$B49,0)),"",QuarterlyDataCVM!BQ49*OFFSET(AnnualDataCP!BQ$14,CYPQly!$B49,0)/OFFSET(AnnualDataCVM!BQ$14,CYPQly!$B49,0))</f>
        <v>2943.6409120065309</v>
      </c>
      <c r="BR49" s="18">
        <f ca="1">IF(ISERROR(QuarterlyDataCVM!BR49*OFFSET(AnnualDataCP!BR$14,CYPQly!$B49,0)/OFFSET(AnnualDataCVM!BR$14,CYPQly!$B49,0)),"",QuarterlyDataCVM!BR49*OFFSET(AnnualDataCP!BR$14,CYPQly!$B49,0)/OFFSET(AnnualDataCVM!BR$14,CYPQly!$B49,0))</f>
        <v>3850.4146005509642</v>
      </c>
      <c r="BS49" s="18">
        <f ca="1">IF(ISERROR(QuarterlyDataCVM!BS49*OFFSET(AnnualDataCP!BS$14,CYPQly!$B49,0)/OFFSET(AnnualDataCVM!BS$14,CYPQly!$B49,0)),"",QuarterlyDataCVM!BS49*OFFSET(AnnualDataCP!BS$14,CYPQly!$B49,0)/OFFSET(AnnualDataCVM!BS$14,CYPQly!$B49,0))</f>
        <v>2152.9963412849406</v>
      </c>
      <c r="BT49" s="18">
        <f ca="1">IF(ISERROR(QuarterlyDataCVM!BT49*OFFSET(AnnualDataCP!BT$14,CYPQly!$B49,0)/OFFSET(AnnualDataCVM!BT$14,CYPQly!$B49,0)),"",QuarterlyDataCVM!BT49*OFFSET(AnnualDataCP!BT$14,CYPQly!$B49,0)/OFFSET(AnnualDataCVM!BT$14,CYPQly!$B49,0))</f>
        <v>1698.8508534056468</v>
      </c>
      <c r="BU49" s="18">
        <f ca="1">IF(ISERROR(QuarterlyDataCVM!BU49*OFFSET(AnnualDataCP!BU$14,CYPQly!$B49,0)/OFFSET(AnnualDataCVM!BU$14,CYPQly!$B49,0)),"",QuarterlyDataCVM!BU49*OFFSET(AnnualDataCP!BU$14,CYPQly!$B49,0)/OFFSET(AnnualDataCVM!BU$14,CYPQly!$B49,0))</f>
        <v>284.45591397849461</v>
      </c>
      <c r="BV49" s="18">
        <f ca="1">IF(ISERROR(QuarterlyDataCVM!BV49*OFFSET(AnnualDataCP!BV$14,CYPQly!$B49,0)/OFFSET(AnnualDataCVM!BV$14,CYPQly!$B49,0)),"",QuarterlyDataCVM!BV49*OFFSET(AnnualDataCP!BV$14,CYPQly!$B49,0)/OFFSET(AnnualDataCVM!BV$14,CYPQly!$B49,0))</f>
        <v>1325.8902343750001</v>
      </c>
      <c r="BW49" s="18">
        <f ca="1">IF(ISERROR(QuarterlyDataCVM!BW49*OFFSET(AnnualDataCP!BW$14,CYPQly!$B49,0)/OFFSET(AnnualDataCVM!BW$14,CYPQly!$B49,0)),"",QuarterlyDataCVM!BW49*OFFSET(AnnualDataCP!BW$14,CYPQly!$B49,0)/OFFSET(AnnualDataCVM!BW$14,CYPQly!$B49,0))</f>
        <v>77.715328467153284</v>
      </c>
      <c r="BX49" s="18">
        <f ca="1">IF(ISERROR(QuarterlyDataCVM!BX49*OFFSET(AnnualDataCP!BX$14,CYPQly!$B49,0)/OFFSET(AnnualDataCVM!BX$14,CYPQly!$B49,0)),"",QuarterlyDataCVM!BX49*OFFSET(AnnualDataCP!BX$14,CYPQly!$B49,0)/OFFSET(AnnualDataCVM!BX$14,CYPQly!$B49,0))</f>
        <v>3183.1015531660692</v>
      </c>
      <c r="BY49" s="18">
        <f ca="1">IF(ISERROR(QuarterlyDataCVM!BY49*OFFSET(AnnualDataCP!BY$14,CYPQly!$B49,0)/OFFSET(AnnualDataCVM!BY$14,CYPQly!$B49,0)),"",QuarterlyDataCVM!BY49*OFFSET(AnnualDataCP!BY$14,CYPQly!$B49,0)/OFFSET(AnnualDataCVM!BY$14,CYPQly!$B49,0))</f>
        <v>1797.4762311718835</v>
      </c>
      <c r="BZ49" s="18">
        <f ca="1">IF(ISERROR(QuarterlyDataCVM!BZ49*OFFSET(AnnualDataCP!BZ$14,CYPQly!$B49,0)/OFFSET(AnnualDataCVM!BZ$14,CYPQly!$B49,0)),"",QuarterlyDataCVM!BZ49*OFFSET(AnnualDataCP!BZ$14,CYPQly!$B49,0)/OFFSET(AnnualDataCVM!BZ$14,CYPQly!$B49,0))</f>
        <v>911.10794780545666</v>
      </c>
      <c r="CA49" s="18">
        <f ca="1">IF(ISERROR(QuarterlyDataCVM!CA49*OFFSET(AnnualDataCP!CA$14,CYPQly!$B49,0)/OFFSET(AnnualDataCVM!CA$14,CYPQly!$B49,0)),"",QuarterlyDataCVM!CA49*OFFSET(AnnualDataCP!CA$14,CYPQly!$B49,0)/OFFSET(AnnualDataCVM!CA$14,CYPQly!$B49,0))</f>
        <v>885.74492099322799</v>
      </c>
      <c r="CB49" s="18">
        <f ca="1">IF(ISERROR(QuarterlyDataCVM!CB49*OFFSET(AnnualDataCP!CB$14,CYPQly!$B49,0)/OFFSET(AnnualDataCVM!CB$14,CYPQly!$B49,0)),"",QuarterlyDataCVM!CB49*OFFSET(AnnualDataCP!CB$14,CYPQly!$B49,0)/OFFSET(AnnualDataCVM!CB$14,CYPQly!$B49,0))</f>
        <v>1385.349487418453</v>
      </c>
      <c r="CC49" s="18">
        <f ca="1">IF(ISERROR(QuarterlyDataCVM!CC49*OFFSET(AnnualDataCP!CC$14,CYPQly!$B49,0)/OFFSET(AnnualDataCVM!CC$14,CYPQly!$B49,0)),"",QuarterlyDataCVM!CC49*OFFSET(AnnualDataCP!CC$14,CYPQly!$B49,0)/OFFSET(AnnualDataCVM!CC$14,CYPQly!$B49,0))</f>
        <v>102.79591836734694</v>
      </c>
      <c r="CD49" s="18">
        <f ca="1">IF(ISERROR(QuarterlyDataCVM!CD49*OFFSET(AnnualDataCP!CD$14,CYPQly!$B49,0)/OFFSET(AnnualDataCVM!CD$14,CYPQly!$B49,0)),"",QuarterlyDataCVM!CD49*OFFSET(AnnualDataCP!CD$14,CYPQly!$B49,0)/OFFSET(AnnualDataCVM!CD$14,CYPQly!$B49,0))</f>
        <v>372.83143049026194</v>
      </c>
      <c r="CE49" s="18">
        <f ca="1">IF(ISERROR(QuarterlyDataCVM!CE49*OFFSET(AnnualDataCP!CE$14,CYPQly!$B49,0)/OFFSET(AnnualDataCVM!CE$14,CYPQly!$B49,0)),"",QuarterlyDataCVM!CE49*OFFSET(AnnualDataCP!CE$14,CYPQly!$B49,0)/OFFSET(AnnualDataCVM!CE$14,CYPQly!$B49,0))</f>
        <v>904.76455103831529</v>
      </c>
      <c r="CF49" s="18">
        <f ca="1">IF(ISERROR(QuarterlyDataCVM!CF49*OFFSET(AnnualDataCP!CF$14,CYPQly!$B49,0)/OFFSET(AnnualDataCVM!CF$14,CYPQly!$B49,0)),"",QuarterlyDataCVM!CF49*OFFSET(AnnualDataCP!CF$14,CYPQly!$B49,0)/OFFSET(AnnualDataCVM!CF$14,CYPQly!$B49,0))</f>
        <v>3346.0756273335069</v>
      </c>
      <c r="CG49" s="18">
        <f ca="1">IF(ISERROR(QuarterlyDataCVM!CG49*OFFSET(AnnualDataCP!CG$14,CYPQly!$B49,0)/OFFSET(AnnualDataCVM!CG$14,CYPQly!$B49,0)),"",QuarterlyDataCVM!CG49*OFFSET(AnnualDataCP!CG$14,CYPQly!$B49,0)/OFFSET(AnnualDataCVM!CG$14,CYPQly!$B49,0))</f>
        <v>3346.0756273335069</v>
      </c>
      <c r="CH49" s="18">
        <f ca="1">IF(ISERROR(QuarterlyDataCVM!CH49*OFFSET(AnnualDataCP!CH$14,CYPQly!$B49,0)/OFFSET(AnnualDataCVM!CH$14,CYPQly!$B49,0)),"",QuarterlyDataCVM!CH49*OFFSET(AnnualDataCP!CH$14,CYPQly!$B49,0)/OFFSET(AnnualDataCVM!CH$14,CYPQly!$B49,0))</f>
        <v>2511.209371117553</v>
      </c>
      <c r="CI49" s="18">
        <f ca="1">IF(ISERROR(QuarterlyDataCVM!CI49*OFFSET(AnnualDataCP!CI$14,CYPQly!$B49,0)/OFFSET(AnnualDataCVM!CI$14,CYPQly!$B49,0)),"",QuarterlyDataCVM!CI49*OFFSET(AnnualDataCP!CI$14,CYPQly!$B49,0)/OFFSET(AnnualDataCVM!CI$14,CYPQly!$B49,0))</f>
        <v>833.93602693602691</v>
      </c>
      <c r="CJ49" s="18">
        <f ca="1">IF(ISERROR(QuarterlyDataCVM!CJ49*OFFSET(AnnualDataCP!CJ$14,CYPQly!$B49,0)/OFFSET(AnnualDataCVM!CJ$14,CYPQly!$B49,0)),"",QuarterlyDataCVM!CJ49*OFFSET(AnnualDataCP!CJ$14,CYPQly!$B49,0)/OFFSET(AnnualDataCVM!CJ$14,CYPQly!$B49,0))</f>
        <v>3077.157143659756</v>
      </c>
      <c r="CK49" s="18">
        <f ca="1">IF(ISERROR(QuarterlyDataCVM!CK49*OFFSET(AnnualDataCP!CK$14,CYPQly!$B49,0)/OFFSET(AnnualDataCVM!CK$14,CYPQly!$B49,0)),"",QuarterlyDataCVM!CK49*OFFSET(AnnualDataCP!CK$14,CYPQly!$B49,0)/OFFSET(AnnualDataCVM!CK$14,CYPQly!$B49,0))</f>
        <v>1150.539808206958</v>
      </c>
      <c r="CL49" s="18">
        <f ca="1">IF(ISERROR(QuarterlyDataCVM!CL49*OFFSET(AnnualDataCP!CL$14,CYPQly!$B49,0)/OFFSET(AnnualDataCVM!CL$14,CYPQly!$B49,0)),"",QuarterlyDataCVM!CL49*OFFSET(AnnualDataCP!CL$14,CYPQly!$B49,0)/OFFSET(AnnualDataCVM!CL$14,CYPQly!$B49,0))</f>
        <v>1929.6050437258491</v>
      </c>
      <c r="CM49" s="18">
        <f ca="1">IF(ISERROR(QuarterlyDataCVM!CM49*OFFSET(AnnualDataCP!CM$14,CYPQly!$B49,0)/OFFSET(AnnualDataCVM!CM$14,CYPQly!$B49,0)),"",QuarterlyDataCVM!CM49*OFFSET(AnnualDataCP!CM$14,CYPQly!$B49,0)/OFFSET(AnnualDataCVM!CM$14,CYPQly!$B49,0))</f>
        <v>960.43063263041063</v>
      </c>
      <c r="CN49" s="18">
        <f ca="1">IF(ISERROR(QuarterlyDataCVM!CN49*OFFSET(AnnualDataCP!CN$14,CYPQly!$B49,0)/OFFSET(AnnualDataCVM!CN$14,CYPQly!$B49,0)),"",QuarterlyDataCVM!CN49*OFFSET(AnnualDataCP!CN$14,CYPQly!$B49,0)/OFFSET(AnnualDataCVM!CN$14,CYPQly!$B49,0))</f>
        <v>957.93192622171512</v>
      </c>
      <c r="CO49" s="18">
        <f ca="1">IF(ISERROR(QuarterlyDataCVM!CO49*OFFSET(AnnualDataCP!CO$14,CYPQly!$B49,0)/OFFSET(AnnualDataCVM!CO$14,CYPQly!$B49,0)),"",QuarterlyDataCVM!CO49*OFFSET(AnnualDataCP!CO$14,CYPQly!$B49,0)/OFFSET(AnnualDataCVM!CO$14,CYPQly!$B49,0))</f>
        <v>13.53515625</v>
      </c>
      <c r="CP49" s="18">
        <f ca="1">IF(ISERROR(QuarterlyDataCVM!CP49*OFFSET(AnnualDataCP!CP$14,CYPQly!$B49,0)/OFFSET(AnnualDataCVM!CP$14,CYPQly!$B49,0)),"",QuarterlyDataCVM!CP49*OFFSET(AnnualDataCP!CP$14,CYPQly!$B49,0)/OFFSET(AnnualDataCVM!CP$14,CYPQly!$B49,0))</f>
        <v>12167.584097859328</v>
      </c>
      <c r="CQ49" s="18">
        <f ca="1">IF(ISERROR(QuarterlyDataCVM!CQ49*OFFSET(AnnualDataCP!CQ$14,CYPQly!$B49,0)/OFFSET(AnnualDataCVM!CQ$14,CYPQly!$B49,0)),"",QuarterlyDataCVM!CQ49*OFFSET(AnnualDataCP!CQ$14,CYPQly!$B49,0)/OFFSET(AnnualDataCVM!CQ$14,CYPQly!$B49,0))</f>
        <v>4567.5116931711882</v>
      </c>
      <c r="CR49" s="18">
        <f ca="1">IF(ISERROR(QuarterlyDataCVM!CR49*OFFSET(AnnualDataCP!CR$14,CYPQly!$B49,0)/OFFSET(AnnualDataCVM!CR$14,CYPQly!$B49,0)),"",QuarterlyDataCVM!CR49*OFFSET(AnnualDataCP!CR$14,CYPQly!$B49,0)/OFFSET(AnnualDataCVM!CR$14,CYPQly!$B49,0))</f>
        <v>2349.3703724700945</v>
      </c>
      <c r="CS49" s="18">
        <f ca="1">IF(ISERROR(QuarterlyDataCVM!CS49*OFFSET(AnnualDataCP!CS$14,CYPQly!$B49,0)/OFFSET(AnnualDataCVM!CS$14,CYPQly!$B49,0)),"",QuarterlyDataCVM!CS49*OFFSET(AnnualDataCP!CS$14,CYPQly!$B49,0)/OFFSET(AnnualDataCVM!CS$14,CYPQly!$B49,0))</f>
        <v>5250.2900633046447</v>
      </c>
      <c r="CT49" s="18">
        <f ca="1">IF(ISERROR(QuarterlyDataCVM!CT49*OFFSET(AnnualDataCP!CT$14,CYPQly!$B49,0)/OFFSET(AnnualDataCVM!CT$14,CYPQly!$B49,0)),"",QuarterlyDataCVM!CT49*OFFSET(AnnualDataCP!CT$14,CYPQly!$B49,0)/OFFSET(AnnualDataCVM!CT$14,CYPQly!$B49,0))</f>
        <v>164936.87857778123</v>
      </c>
      <c r="CU49" s="18">
        <f ca="1">IF(ISERROR(QuarterlyDataCVM!CU49*OFFSET(AnnualDataCP!CU$14,CYPQly!$B49,0)/OFFSET(AnnualDataCVM!CU$14,CYPQly!$B49,0)),"",QuarterlyDataCVM!CU49*OFFSET(AnnualDataCP!CU$14,CYPQly!$B49,0)/OFFSET(AnnualDataCVM!CU$14,CYPQly!$B49,0))</f>
        <v>43079.858042406646</v>
      </c>
      <c r="CV49" s="18">
        <f ca="1">IF(ISERROR(QuarterlyDataCVM!CV49*OFFSET(AnnualDataCP!CV$14,CYPQly!$B49,0)/OFFSET(AnnualDataCVM!CV$14,CYPQly!$B49,0)),"",QuarterlyDataCVM!CV49*OFFSET(AnnualDataCP!CV$14,CYPQly!$B49,0)/OFFSET(AnnualDataCVM!CV$14,CYPQly!$B49,0))</f>
        <v>27594.268318778555</v>
      </c>
      <c r="CW49" s="18">
        <f ca="1">IF(ISERROR(QuarterlyDataCVM!CW49*OFFSET(AnnualDataCP!CW$14,CYPQly!$B49,0)/OFFSET(AnnualDataCVM!CW$14,CYPQly!$B49,0)),"",QuarterlyDataCVM!CW49*OFFSET(AnnualDataCP!CW$14,CYPQly!$B49,0)/OFFSET(AnnualDataCVM!CW$14,CYPQly!$B49,0))</f>
        <v>3592.4988009592325</v>
      </c>
      <c r="CX49" s="18">
        <f ca="1">IF(ISERROR(QuarterlyDataCVM!CX49*OFFSET(AnnualDataCP!CX$14,CYPQly!$B49,0)/OFFSET(AnnualDataCVM!CX$14,CYPQly!$B49,0)),"",QuarterlyDataCVM!CX49*OFFSET(AnnualDataCP!CX$14,CYPQly!$B49,0)/OFFSET(AnnualDataCVM!CX$14,CYPQly!$B49,0))</f>
        <v>10470.557826341845</v>
      </c>
      <c r="CY49" s="18">
        <f ca="1">IF(ISERROR(QuarterlyDataCVM!CY49*OFFSET(AnnualDataCP!CY$14,CYPQly!$B49,0)/OFFSET(AnnualDataCVM!CY$14,CYPQly!$B49,0)),"",QuarterlyDataCVM!CY49*OFFSET(AnnualDataCP!CY$14,CYPQly!$B49,0)/OFFSET(AnnualDataCVM!CY$14,CYPQly!$B49,0))</f>
        <v>13529.817505824809</v>
      </c>
      <c r="CZ49" s="18">
        <f ca="1">IF(ISERROR(QuarterlyDataCVM!CZ49*OFFSET(AnnualDataCP!CZ$14,CYPQly!$B49,0)/OFFSET(AnnualDataCVM!CZ$14,CYPQly!$B49,0)),"",QuarterlyDataCVM!CZ49*OFFSET(AnnualDataCP!CZ$14,CYPQly!$B49,0)/OFFSET(AnnualDataCVM!CZ$14,CYPQly!$B49,0))</f>
        <v>9838.1054349600126</v>
      </c>
      <c r="DA49" s="18">
        <f ca="1">IF(ISERROR(QuarterlyDataCVM!DA49*OFFSET(AnnualDataCP!DA$14,CYPQly!$B49,0)/OFFSET(AnnualDataCVM!DA$14,CYPQly!$B49,0)),"",QuarterlyDataCVM!DA49*OFFSET(AnnualDataCP!DA$14,CYPQly!$B49,0)/OFFSET(AnnualDataCVM!DA$14,CYPQly!$B49,0))</f>
        <v>4351.5266635389789</v>
      </c>
      <c r="DB49" s="18">
        <f ca="1">IF(ISERROR(QuarterlyDataCVM!DB49*OFFSET(AnnualDataCP!DB$14,CYPQly!$B49,0)/OFFSET(AnnualDataCVM!DB$14,CYPQly!$B49,0)),"",QuarterlyDataCVM!DB49*OFFSET(AnnualDataCP!DB$14,CYPQly!$B49,0)/OFFSET(AnnualDataCVM!DB$14,CYPQly!$B49,0))</f>
        <v>501.82458233890213</v>
      </c>
      <c r="DC49" s="18">
        <f ca="1">IF(ISERROR(QuarterlyDataCVM!DC49*OFFSET(AnnualDataCP!DC$14,CYPQly!$B49,0)/OFFSET(AnnualDataCVM!DC$14,CYPQly!$B49,0)),"",QuarterlyDataCVM!DC49*OFFSET(AnnualDataCP!DC$14,CYPQly!$B49,0)/OFFSET(AnnualDataCVM!DC$14,CYPQly!$B49,0))</f>
        <v>3851.5472505909111</v>
      </c>
      <c r="DD49" s="18">
        <f ca="1">IF(ISERROR(QuarterlyDataCVM!DD49*OFFSET(AnnualDataCP!DD$14,CYPQly!$B49,0)/OFFSET(AnnualDataCVM!DD$14,CYPQly!$B49,0)),"",QuarterlyDataCVM!DD49*OFFSET(AnnualDataCP!DD$14,CYPQly!$B49,0)/OFFSET(AnnualDataCVM!DD$14,CYPQly!$B49,0))</f>
        <v>519.14264085649404</v>
      </c>
      <c r="DE49" s="18">
        <f ca="1">IF(ISERROR(QuarterlyDataCVM!DE49*OFFSET(AnnualDataCP!DE$14,CYPQly!$B49,0)/OFFSET(AnnualDataCVM!DE$14,CYPQly!$B49,0)),"",QuarterlyDataCVM!DE49*OFFSET(AnnualDataCP!DE$14,CYPQly!$B49,0)/OFFSET(AnnualDataCVM!DE$14,CYPQly!$B49,0))</f>
        <v>816.97763801537383</v>
      </c>
      <c r="DF49" s="18">
        <f ca="1">IF(ISERROR(QuarterlyDataCVM!DF49*OFFSET(AnnualDataCP!DF$14,CYPQly!$B49,0)/OFFSET(AnnualDataCVM!DF$14,CYPQly!$B49,0)),"",QuarterlyDataCVM!DF49*OFFSET(AnnualDataCP!DF$14,CYPQly!$B49,0)/OFFSET(AnnualDataCVM!DF$14,CYPQly!$B49,0))</f>
        <v>2501.6951911220717</v>
      </c>
      <c r="DG49" s="18">
        <f ca="1">IF(ISERROR(QuarterlyDataCVM!DG49*OFFSET(AnnualDataCP!DG$14,CYPQly!$B49,0)/OFFSET(AnnualDataCVM!DG$14,CYPQly!$B49,0)),"",QuarterlyDataCVM!DG49*OFFSET(AnnualDataCP!DG$14,CYPQly!$B49,0)/OFFSET(AnnualDataCVM!DG$14,CYPQly!$B49,0))</f>
        <v>1650.5777269418738</v>
      </c>
      <c r="DH49" s="18">
        <f ca="1">IF(ISERROR(QuarterlyDataCVM!DH49*OFFSET(AnnualDataCP!DH$14,CYPQly!$B49,0)/OFFSET(AnnualDataCVM!DH$14,CYPQly!$B49,0)),"",QuarterlyDataCVM!DH49*OFFSET(AnnualDataCP!DH$14,CYPQly!$B49,0)/OFFSET(AnnualDataCVM!DH$14,CYPQly!$B49,0))</f>
        <v>5644.6511376233966</v>
      </c>
      <c r="DI49" s="18">
        <f ca="1">IF(ISERROR(QuarterlyDataCVM!DI49*OFFSET(AnnualDataCP!DI$14,CYPQly!$B49,0)/OFFSET(AnnualDataCVM!DI$14,CYPQly!$B49,0)),"",QuarterlyDataCVM!DI49*OFFSET(AnnualDataCP!DI$14,CYPQly!$B49,0)/OFFSET(AnnualDataCVM!DI$14,CYPQly!$B49,0))</f>
        <v>1272.5757575757575</v>
      </c>
      <c r="DJ49" s="18">
        <f ca="1">IF(ISERROR(QuarterlyDataCVM!DJ49*OFFSET(AnnualDataCP!DJ$14,CYPQly!$B49,0)/OFFSET(AnnualDataCVM!DJ$14,CYPQly!$B49,0)),"",QuarterlyDataCVM!DJ49*OFFSET(AnnualDataCP!DJ$14,CYPQly!$B49,0)/OFFSET(AnnualDataCVM!DJ$14,CYPQly!$B49,0))</f>
        <v>4371.3470701416827</v>
      </c>
      <c r="DK49" s="18">
        <f ca="1">IF(ISERROR(QuarterlyDataCVM!DK49*OFFSET(AnnualDataCP!DK$14,CYPQly!$B49,0)/OFFSET(AnnualDataCVM!DK$14,CYPQly!$B49,0)),"",QuarterlyDataCVM!DK49*OFFSET(AnnualDataCP!DK$14,CYPQly!$B49,0)/OFFSET(AnnualDataCVM!DK$14,CYPQly!$B49,0))</f>
        <v>12783.129161118508</v>
      </c>
      <c r="DL49" s="18">
        <f ca="1">IF(ISERROR(QuarterlyDataCVM!DL49*OFFSET(AnnualDataCP!DL$14,CYPQly!$B49,0)/OFFSET(AnnualDataCVM!DL$14,CYPQly!$B49,0)),"",QuarterlyDataCVM!DL49*OFFSET(AnnualDataCP!DL$14,CYPQly!$B49,0)/OFFSET(AnnualDataCVM!DL$14,CYPQly!$B49,0))</f>
        <v>4089.7799759637605</v>
      </c>
      <c r="DM49" s="18">
        <f ca="1">IF(ISERROR(QuarterlyDataCVM!DM49*OFFSET(AnnualDataCP!DM$14,CYPQly!$B49,0)/OFFSET(AnnualDataCVM!DM$14,CYPQly!$B49,0)),"",QuarterlyDataCVM!DM49*OFFSET(AnnualDataCP!DM$14,CYPQly!$B49,0)/OFFSET(AnnualDataCVM!DM$14,CYPQly!$B49,0))</f>
        <v>2249.8669783255418</v>
      </c>
      <c r="DN49" s="18">
        <f ca="1">IF(ISERROR(QuarterlyDataCVM!DN49*OFFSET(AnnualDataCP!DN$14,CYPQly!$B49,0)/OFFSET(AnnualDataCVM!DN$14,CYPQly!$B49,0)),"",QuarterlyDataCVM!DN49*OFFSET(AnnualDataCP!DN$14,CYPQly!$B49,0)/OFFSET(AnnualDataCVM!DN$14,CYPQly!$B49,0))</f>
        <v>1843.400307473983</v>
      </c>
      <c r="DO49" s="18">
        <f ca="1">IF(ISERROR(QuarterlyDataCVM!DO49*OFFSET(AnnualDataCP!DO$14,CYPQly!$B49,0)/OFFSET(AnnualDataCVM!DO$14,CYPQly!$B49,0)),"",QuarterlyDataCVM!DO49*OFFSET(AnnualDataCP!DO$14,CYPQly!$B49,0)/OFFSET(AnnualDataCVM!DO$14,CYPQly!$B49,0))</f>
        <v>1094.7765042979943</v>
      </c>
      <c r="DP49" s="18">
        <f ca="1">IF(ISERROR(QuarterlyDataCVM!DP49*OFFSET(AnnualDataCP!DP$14,CYPQly!$B49,0)/OFFSET(AnnualDataCVM!DP$14,CYPQly!$B49,0)),"",QuarterlyDataCVM!DP49*OFFSET(AnnualDataCP!DP$14,CYPQly!$B49,0)/OFFSET(AnnualDataCVM!DP$14,CYPQly!$B49,0))</f>
        <v>753.91911021233568</v>
      </c>
      <c r="DQ49" s="18">
        <f ca="1">IF(ISERROR(QuarterlyDataCVM!DQ49*OFFSET(AnnualDataCP!DQ$14,CYPQly!$B49,0)/OFFSET(AnnualDataCVM!DQ$14,CYPQly!$B49,0)),"",QuarterlyDataCVM!DQ49*OFFSET(AnnualDataCP!DQ$14,CYPQly!$B49,0)/OFFSET(AnnualDataCVM!DQ$14,CYPQly!$B49,0))</f>
        <v>4457.694694114236</v>
      </c>
      <c r="DR49" s="18">
        <f ca="1">IF(ISERROR(QuarterlyDataCVM!DR49*OFFSET(AnnualDataCP!DR$14,CYPQly!$B49,0)/OFFSET(AnnualDataCVM!DR$14,CYPQly!$B49,0)),"",QuarterlyDataCVM!DR49*OFFSET(AnnualDataCP!DR$14,CYPQly!$B49,0)/OFFSET(AnnualDataCVM!DR$14,CYPQly!$B49,0))</f>
        <v>4457.694694114236</v>
      </c>
      <c r="DS49" s="18">
        <f ca="1">IF(ISERROR(QuarterlyDataCVM!DS49*OFFSET(AnnualDataCP!DS$14,CYPQly!$B49,0)/OFFSET(AnnualDataCVM!DS$14,CYPQly!$B49,0)),"",QuarterlyDataCVM!DS49*OFFSET(AnnualDataCP!DS$14,CYPQly!$B49,0)/OFFSET(AnnualDataCVM!DS$14,CYPQly!$B49,0))</f>
        <v>4238.0545846301175</v>
      </c>
      <c r="DT49" s="18">
        <f ca="1">IF(ISERROR(QuarterlyDataCVM!DT49*OFFSET(AnnualDataCP!DT$14,CYPQly!$B49,0)/OFFSET(AnnualDataCVM!DT$14,CYPQly!$B49,0)),"",QuarterlyDataCVM!DT49*OFFSET(AnnualDataCP!DT$14,CYPQly!$B49,0)/OFFSET(AnnualDataCVM!DT$14,CYPQly!$B49,0))</f>
        <v>3289.508229713218</v>
      </c>
      <c r="DU49" s="18">
        <f ca="1">IF(ISERROR(QuarterlyDataCVM!DU49*OFFSET(AnnualDataCP!DU$14,CYPQly!$B49,0)/OFFSET(AnnualDataCVM!DU$14,CYPQly!$B49,0)),"",QuarterlyDataCVM!DU49*OFFSET(AnnualDataCP!DU$14,CYPQly!$B49,0)/OFFSET(AnnualDataCVM!DU$14,CYPQly!$B49,0))</f>
        <v>951.21969961578759</v>
      </c>
      <c r="DV49" s="18">
        <f ca="1">IF(ISERROR(QuarterlyDataCVM!DV49*OFFSET(AnnualDataCP!DV$14,CYPQly!$B49,0)/OFFSET(AnnualDataCVM!DV$14,CYPQly!$B49,0)),"",QuarterlyDataCVM!DV49*OFFSET(AnnualDataCP!DV$14,CYPQly!$B49,0)/OFFSET(AnnualDataCVM!DV$14,CYPQly!$B49,0))</f>
        <v>13070.779239410873</v>
      </c>
      <c r="DW49" s="18">
        <f ca="1">IF(ISERROR(QuarterlyDataCVM!DW49*OFFSET(AnnualDataCP!DW$14,CYPQly!$B49,0)/OFFSET(AnnualDataCVM!DW$14,CYPQly!$B49,0)),"",QuarterlyDataCVM!DW49*OFFSET(AnnualDataCP!DW$14,CYPQly!$B49,0)/OFFSET(AnnualDataCVM!DW$14,CYPQly!$B49,0))</f>
        <v>7728.1313035644162</v>
      </c>
      <c r="DX49" s="18">
        <f ca="1">IF(ISERROR(QuarterlyDataCVM!DX49*OFFSET(AnnualDataCP!DX$14,CYPQly!$B49,0)/OFFSET(AnnualDataCVM!DX$14,CYPQly!$B49,0)),"",QuarterlyDataCVM!DX49*OFFSET(AnnualDataCP!DX$14,CYPQly!$B49,0)/OFFSET(AnnualDataCVM!DX$14,CYPQly!$B49,0))</f>
        <v>3689.7840318140102</v>
      </c>
      <c r="DY49" s="18">
        <f ca="1">IF(ISERROR(QuarterlyDataCVM!DY49*OFFSET(AnnualDataCP!DY$14,CYPQly!$B49,0)/OFFSET(AnnualDataCVM!DY$14,CYPQly!$B49,0)),"",QuarterlyDataCVM!DY49*OFFSET(AnnualDataCP!DY$14,CYPQly!$B49,0)/OFFSET(AnnualDataCVM!DY$14,CYPQly!$B49,0))</f>
        <v>3689.4306652575369</v>
      </c>
      <c r="DZ49" s="18" t="str">
        <f ca="1">IF(ISERROR(QuarterlyDataCVM!DZ49*OFFSET(AnnualDataCP!DZ$14,CYPQly!$B49,0)/OFFSET(AnnualDataCVM!DZ$14,CYPQly!$B49,0)),"",QuarterlyDataCVM!DZ49*OFFSET(AnnualDataCP!DZ$14,CYPQly!$B49,0)/OFFSET(AnnualDataCVM!DZ$14,CYPQly!$B49,0))</f>
        <v/>
      </c>
      <c r="EA49" s="18">
        <f ca="1">IF(ISERROR(QuarterlyDataCVM!EA49*OFFSET(AnnualDataCP!EA$14,CYPQly!$B49,0)/OFFSET(AnnualDataCVM!EA$14,CYPQly!$B49,0)),"",QuarterlyDataCVM!EA49*OFFSET(AnnualDataCP!EA$14,CYPQly!$B49,0)/OFFSET(AnnualDataCVM!EA$14,CYPQly!$B49,0))</f>
        <v>1623.1112634537601</v>
      </c>
      <c r="EB49" s="18">
        <f ca="1">IF(ISERROR(QuarterlyDataCVM!EB49*OFFSET(AnnualDataCP!EB$14,CYPQly!$B49,0)/OFFSET(AnnualDataCVM!EB$14,CYPQly!$B49,0)),"",QuarterlyDataCVM!EB49*OFFSET(AnnualDataCP!EB$14,CYPQly!$B49,0)/OFFSET(AnnualDataCVM!EB$14,CYPQly!$B49,0))</f>
        <v>33043.411848593249</v>
      </c>
      <c r="EC49" s="18">
        <f ca="1">IF(ISERROR(QuarterlyDataCVM!EC49*OFFSET(AnnualDataCP!EC$14,CYPQly!$B49,0)/OFFSET(AnnualDataCVM!EC$14,CYPQly!$B49,0)),"",QuarterlyDataCVM!EC49*OFFSET(AnnualDataCP!EC$14,CYPQly!$B49,0)/OFFSET(AnnualDataCVM!EC$14,CYPQly!$B49,0))</f>
        <v>33043.411848593249</v>
      </c>
      <c r="ED49" s="18">
        <f ca="1">IF(ISERROR(QuarterlyDataCVM!ED49*OFFSET(AnnualDataCP!ED$14,CYPQly!$B49,0)/OFFSET(AnnualDataCVM!ED$14,CYPQly!$B49,0)),"",QuarterlyDataCVM!ED49*OFFSET(AnnualDataCP!ED$14,CYPQly!$B49,0)/OFFSET(AnnualDataCVM!ED$14,CYPQly!$B49,0))</f>
        <v>6058.7996013436195</v>
      </c>
      <c r="EE49" s="18">
        <f ca="1">IF(ISERROR(QuarterlyDataCVM!EE49*OFFSET(AnnualDataCP!EE$14,CYPQly!$B49,0)/OFFSET(AnnualDataCVM!EE$14,CYPQly!$B49,0)),"",QuarterlyDataCVM!EE49*OFFSET(AnnualDataCP!EE$14,CYPQly!$B49,0)/OFFSET(AnnualDataCVM!EE$14,CYPQly!$B49,0))</f>
        <v>26510.142954610481</v>
      </c>
      <c r="EF49" s="18">
        <f ca="1">IF(ISERROR(QuarterlyDataCVM!EF49*OFFSET(AnnualDataCP!EF$14,CYPQly!$B49,0)/OFFSET(AnnualDataCVM!EF$14,CYPQly!$B49,0)),"",QuarterlyDataCVM!EF49*OFFSET(AnnualDataCP!EF$14,CYPQly!$B49,0)/OFFSET(AnnualDataCVM!EF$14,CYPQly!$B49,0))</f>
        <v>476.14083741163677</v>
      </c>
      <c r="EG49" s="18">
        <f ca="1">IF(ISERROR(QuarterlyDataCVM!EG49*OFFSET(AnnualDataCP!EG$14,CYPQly!$B49,0)/OFFSET(AnnualDataCVM!EG$14,CYPQly!$B49,0)),"",QuarterlyDataCVM!EG49*OFFSET(AnnualDataCP!EG$14,CYPQly!$B49,0)/OFFSET(AnnualDataCVM!EG$14,CYPQly!$B49,0))</f>
        <v>21576.754857846205</v>
      </c>
      <c r="EH49" s="18">
        <f ca="1">IF(ISERROR(QuarterlyDataCVM!EH49*OFFSET(AnnualDataCP!EH$14,CYPQly!$B49,0)/OFFSET(AnnualDataCVM!EH$14,CYPQly!$B49,0)),"",QuarterlyDataCVM!EH49*OFFSET(AnnualDataCP!EH$14,CYPQly!$B49,0)/OFFSET(AnnualDataCVM!EH$14,CYPQly!$B49,0))</f>
        <v>12873.383760168233</v>
      </c>
      <c r="EI49" s="18">
        <f ca="1">IF(ISERROR(QuarterlyDataCVM!EI49*OFFSET(AnnualDataCP!EI$14,CYPQly!$B49,0)/OFFSET(AnnualDataCVM!EI$14,CYPQly!$B49,0)),"",QuarterlyDataCVM!EI49*OFFSET(AnnualDataCP!EI$14,CYPQly!$B49,0)/OFFSET(AnnualDataCVM!EI$14,CYPQly!$B49,0))</f>
        <v>8756.5151278446083</v>
      </c>
      <c r="EJ49" s="18">
        <f ca="1">IF(ISERROR(QuarterlyDataCVM!EJ49*OFFSET(AnnualDataCP!EJ$14,CYPQly!$B49,0)/OFFSET(AnnualDataCVM!EJ$14,CYPQly!$B49,0)),"",QuarterlyDataCVM!EJ49*OFFSET(AnnualDataCP!EJ$14,CYPQly!$B49,0)/OFFSET(AnnualDataCVM!EJ$14,CYPQly!$B49,0))</f>
        <v>6221.3655375108328</v>
      </c>
      <c r="EK49" s="18">
        <f ca="1">IF(ISERROR(QuarterlyDataCVM!EK49*OFFSET(AnnualDataCP!EK$14,CYPQly!$B49,0)/OFFSET(AnnualDataCVM!EK$14,CYPQly!$B49,0)),"",QuarterlyDataCVM!EK49*OFFSET(AnnualDataCP!EK$14,CYPQly!$B49,0)/OFFSET(AnnualDataCVM!EK$14,CYPQly!$B49,0))</f>
        <v>4354.8668812989918</v>
      </c>
      <c r="EL49" s="18">
        <f ca="1">IF(ISERROR(QuarterlyDataCVM!EL49*OFFSET(AnnualDataCP!EL$14,CYPQly!$B49,0)/OFFSET(AnnualDataCVM!EL$14,CYPQly!$B49,0)),"",QuarterlyDataCVM!EL49*OFFSET(AnnualDataCP!EL$14,CYPQly!$B49,0)/OFFSET(AnnualDataCVM!EL$14,CYPQly!$B49,0))</f>
        <v>2401.1283848359349</v>
      </c>
      <c r="EM49" s="18">
        <f ca="1">IF(ISERROR(QuarterlyDataCVM!EM49*OFFSET(AnnualDataCP!EM$14,CYPQly!$B49,0)/OFFSET(AnnualDataCVM!EM$14,CYPQly!$B49,0)),"",QuarterlyDataCVM!EM49*OFFSET(AnnualDataCP!EM$14,CYPQly!$B49,0)/OFFSET(AnnualDataCVM!EM$14,CYPQly!$B49,0))</f>
        <v>1953.3319134626163</v>
      </c>
      <c r="EN49" s="18">
        <f ca="1">IF(ISERROR(QuarterlyDataCVM!EN49*OFFSET(AnnualDataCP!EN$14,CYPQly!$B49,0)/OFFSET(AnnualDataCVM!EN$14,CYPQly!$B49,0)),"",QuarterlyDataCVM!EN49*OFFSET(AnnualDataCP!EN$14,CYPQly!$B49,0)/OFFSET(AnnualDataCVM!EN$14,CYPQly!$B49,0))</f>
        <v>1859.1139072847682</v>
      </c>
      <c r="EO49" s="18">
        <f ca="1">IF(ISERROR(QuarterlyDataCVM!EO49*OFFSET(AnnualDataCP!EO$14,CYPQly!$B49,0)/OFFSET(AnnualDataCVM!EO$14,CYPQly!$B49,0)),"",QuarterlyDataCVM!EO49*OFFSET(AnnualDataCP!EO$14,CYPQly!$B49,0)/OFFSET(AnnualDataCVM!EO$14,CYPQly!$B49,0))</f>
        <v>2537.7494727962885</v>
      </c>
      <c r="EP49" s="18">
        <f ca="1">IF(ISERROR(QuarterlyDataCVM!EP49*OFFSET(AnnualDataCP!EP$14,CYPQly!$B49,0)/OFFSET(AnnualDataCVM!EP$14,CYPQly!$B49,0)),"",QuarterlyDataCVM!EP49*OFFSET(AnnualDataCP!EP$14,CYPQly!$B49,0)/OFFSET(AnnualDataCVM!EP$14,CYPQly!$B49,0))</f>
        <v>1356.3033686236765</v>
      </c>
      <c r="EQ49" s="18">
        <f ca="1">IF(ISERROR(QuarterlyDataCVM!EQ49*OFFSET(AnnualDataCP!EQ$14,CYPQly!$B49,0)/OFFSET(AnnualDataCVM!EQ$14,CYPQly!$B49,0)),"",QuarterlyDataCVM!EQ49*OFFSET(AnnualDataCP!EQ$14,CYPQly!$B49,0)/OFFSET(AnnualDataCVM!EQ$14,CYPQly!$B49,0))</f>
        <v>1356.3033686236765</v>
      </c>
      <c r="ER49" s="18">
        <f ca="1">IF(ISERROR(QuarterlyDataCVM!ER49*OFFSET(AnnualDataCP!ER$14,CYPQly!$B49,0)/OFFSET(AnnualDataCVM!ER$14,CYPQly!$B49,0)),"",QuarterlyDataCVM!ER49*OFFSET(AnnualDataCP!ER$14,CYPQly!$B49,0)/OFFSET(AnnualDataCVM!ER$14,CYPQly!$B49,0))</f>
        <v>2750.675103222693</v>
      </c>
      <c r="ES49" s="18">
        <f ca="1">IF(ISERROR(QuarterlyDataCVM!ES49*OFFSET(AnnualDataCP!ES$14,CYPQly!$B49,0)/OFFSET(AnnualDataCVM!ES$14,CYPQly!$B49,0)),"",QuarterlyDataCVM!ES49*OFFSET(AnnualDataCP!ES$14,CYPQly!$B49,0)/OFFSET(AnnualDataCVM!ES$14,CYPQly!$B49,0))</f>
        <v>1587.8666487068965</v>
      </c>
      <c r="ET49" s="18">
        <f ca="1">IF(ISERROR(QuarterlyDataCVM!ET49*OFFSET(AnnualDataCP!ET$14,CYPQly!$B49,0)/OFFSET(AnnualDataCVM!ET$14,CYPQly!$B49,0)),"",QuarterlyDataCVM!ET49*OFFSET(AnnualDataCP!ET$14,CYPQly!$B49,0)/OFFSET(AnnualDataCVM!ET$14,CYPQly!$B49,0))</f>
        <v>1164.4637112593173</v>
      </c>
      <c r="EU49" s="18">
        <f ca="1">IF(ISERROR(QuarterlyDataCVM!EU49*OFFSET(AnnualDataCP!EU$14,CYPQly!$B49,0)/OFFSET(AnnualDataCVM!EU$14,CYPQly!$B49,0)),"",QuarterlyDataCVM!EU49*OFFSET(AnnualDataCP!EU$14,CYPQly!$B49,0)/OFFSET(AnnualDataCVM!EU$14,CYPQly!$B49,0))</f>
        <v>917.85821917808221</v>
      </c>
      <c r="EV49" s="18">
        <f ca="1">IF(ISERROR(QuarterlyDataCVM!EV49*OFFSET(AnnualDataCP!EV$14,CYPQly!$B49,0)/OFFSET(AnnualDataCVM!EV$14,CYPQly!$B49,0)),"",QuarterlyDataCVM!EV49*OFFSET(AnnualDataCP!EV$14,CYPQly!$B49,0)/OFFSET(AnnualDataCVM!EV$14,CYPQly!$B49,0))</f>
        <v>247.61820199778023</v>
      </c>
      <c r="EW49" s="18">
        <f ca="1">IF(ISERROR(QuarterlyDataCVM!EW49*OFFSET(AnnualDataCP!EW$14,CYPQly!$B49,0)/OFFSET(AnnualDataCVM!EW$14,CYPQly!$B49,0)),"",QuarterlyDataCVM!EW49*OFFSET(AnnualDataCP!EW$14,CYPQly!$B49,0)/OFFSET(AnnualDataCVM!EW$14,CYPQly!$B49,0))</f>
        <v>8702.464667867358</v>
      </c>
      <c r="EX49" s="18">
        <f ca="1">IF(ISERROR(QuarterlyDataCVM!EX49*OFFSET(AnnualDataCP!EX$14,CYPQly!$B49,0)/OFFSET(AnnualDataCVM!EX$14,CYPQly!$B49,0)),"",QuarterlyDataCVM!EX49*OFFSET(AnnualDataCP!EX$14,CYPQly!$B49,0)/OFFSET(AnnualDataCVM!EX$14,CYPQly!$B49,0))</f>
        <v>2552.6918792143065</v>
      </c>
      <c r="EY49" s="18">
        <f ca="1">IF(ISERROR(QuarterlyDataCVM!EY49*OFFSET(AnnualDataCP!EY$14,CYPQly!$B49,0)/OFFSET(AnnualDataCVM!EY$14,CYPQly!$B49,0)),"",QuarterlyDataCVM!EY49*OFFSET(AnnualDataCP!EY$14,CYPQly!$B49,0)/OFFSET(AnnualDataCVM!EY$14,CYPQly!$B49,0))</f>
        <v>2324.4148846607172</v>
      </c>
      <c r="EZ49" s="18">
        <f ca="1">IF(ISERROR(QuarterlyDataCVM!EZ49*OFFSET(AnnualDataCP!EZ$14,CYPQly!$B49,0)/OFFSET(AnnualDataCVM!EZ$14,CYPQly!$B49,0)),"",QuarterlyDataCVM!EZ49*OFFSET(AnnualDataCP!EZ$14,CYPQly!$B49,0)/OFFSET(AnnualDataCVM!EZ$14,CYPQly!$B49,0))</f>
        <v>826.58274647887322</v>
      </c>
      <c r="FA49" s="18">
        <f ca="1">IF(ISERROR(QuarterlyDataCVM!FA49*OFFSET(AnnualDataCP!FA$14,CYPQly!$B49,0)/OFFSET(AnnualDataCVM!FA$14,CYPQly!$B49,0)),"",QuarterlyDataCVM!FA49*OFFSET(AnnualDataCP!FA$14,CYPQly!$B49,0)/OFFSET(AnnualDataCVM!FA$14,CYPQly!$B49,0))</f>
        <v>3004.5315448448337</v>
      </c>
      <c r="FB49" s="18">
        <f ca="1">IF(ISERROR(QuarterlyDataCVM!FB49*OFFSET(AnnualDataCP!FB$14,CYPQly!$B49,0)/OFFSET(AnnualDataCVM!FB$14,CYPQly!$B49,0)),"",QuarterlyDataCVM!FB49*OFFSET(AnnualDataCP!FB$14,CYPQly!$B49,0)/OFFSET(AnnualDataCVM!FB$14,CYPQly!$B49,0))</f>
        <v>394.0647719762062</v>
      </c>
      <c r="FC49" s="18">
        <f ca="1">IF(ISERROR(QuarterlyDataCVM!FC49*OFFSET(AnnualDataCP!FC$14,CYPQly!$B49,0)/OFFSET(AnnualDataCVM!FC$14,CYPQly!$B49,0)),"",QuarterlyDataCVM!FC49*OFFSET(AnnualDataCP!FC$14,CYPQly!$B49,0)/OFFSET(AnnualDataCVM!FC$14,CYPQly!$B49,0))</f>
        <v>831.0225998300765</v>
      </c>
      <c r="FD49" s="18">
        <f ca="1">IF(ISERROR(QuarterlyDataCVM!FD49*OFFSET(AnnualDataCP!FD$14,CYPQly!$B49,0)/OFFSET(AnnualDataCVM!FD$14,CYPQly!$B49,0)),"",QuarterlyDataCVM!FD49*OFFSET(AnnualDataCP!FD$14,CYPQly!$B49,0)/OFFSET(AnnualDataCVM!FD$14,CYPQly!$B49,0))</f>
        <v>1777.2968247968247</v>
      </c>
      <c r="FE49" s="18">
        <f ca="1">IF(ISERROR(QuarterlyDataCVM!FE49*OFFSET(AnnualDataCP!FE$14,CYPQly!$B49,0)/OFFSET(AnnualDataCVM!FE$14,CYPQly!$B49,0)),"",QuarterlyDataCVM!FE49*OFFSET(AnnualDataCP!FE$14,CYPQly!$B49,0)/OFFSET(AnnualDataCVM!FE$14,CYPQly!$B49,0))</f>
        <v>34753.159350139889</v>
      </c>
      <c r="FF49" s="18">
        <f ca="1">IF(ISERROR(QuarterlyDataCVM!FF49*OFFSET(AnnualDataCP!FF$14,CYPQly!$B49,0)/OFFSET(AnnualDataCVM!FF$14,CYPQly!$B49,0)),"",QuarterlyDataCVM!FF49*OFFSET(AnnualDataCP!FF$14,CYPQly!$B49,0)/OFFSET(AnnualDataCVM!FF$14,CYPQly!$B49,0))</f>
        <v>11407.732651477296</v>
      </c>
      <c r="FG49" s="18">
        <f ca="1">IF(ISERROR(QuarterlyDataCVM!FG49*OFFSET(AnnualDataCP!FG$14,CYPQly!$B49,0)/OFFSET(AnnualDataCVM!FG$14,CYPQly!$B49,0)),"",QuarterlyDataCVM!FG49*OFFSET(AnnualDataCP!FG$14,CYPQly!$B49,0)/OFFSET(AnnualDataCVM!FG$14,CYPQly!$B49,0))</f>
        <v>11407.732651477296</v>
      </c>
      <c r="FH49" s="18">
        <f ca="1">IF(ISERROR(QuarterlyDataCVM!FH49*OFFSET(AnnualDataCP!FH$14,CYPQly!$B49,0)/OFFSET(AnnualDataCVM!FH$14,CYPQly!$B49,0)),"",QuarterlyDataCVM!FH49*OFFSET(AnnualDataCP!FH$14,CYPQly!$B49,0)/OFFSET(AnnualDataCVM!FH$14,CYPQly!$B49,0))</f>
        <v>10931.349278959568</v>
      </c>
      <c r="FI49" s="18">
        <f ca="1">IF(ISERROR(QuarterlyDataCVM!FI49*OFFSET(AnnualDataCP!FI$14,CYPQly!$B49,0)/OFFSET(AnnualDataCVM!FI$14,CYPQly!$B49,0)),"",QuarterlyDataCVM!FI49*OFFSET(AnnualDataCP!FI$14,CYPQly!$B49,0)/OFFSET(AnnualDataCVM!FI$14,CYPQly!$B49,0))</f>
        <v>10931.349278959568</v>
      </c>
      <c r="FJ49" s="18">
        <f ca="1">IF(ISERROR(QuarterlyDataCVM!FJ49*OFFSET(AnnualDataCP!FJ$14,CYPQly!$B49,0)/OFFSET(AnnualDataCVM!FJ$14,CYPQly!$B49,0)),"",QuarterlyDataCVM!FJ49*OFFSET(AnnualDataCP!FJ$14,CYPQly!$B49,0)/OFFSET(AnnualDataCVM!FJ$14,CYPQly!$B49,0))</f>
        <v>12414.480974531036</v>
      </c>
      <c r="FK49" s="18">
        <f ca="1">IF(ISERROR(QuarterlyDataCVM!FK49*OFFSET(AnnualDataCP!FK$14,CYPQly!$B49,0)/OFFSET(AnnualDataCVM!FK$14,CYPQly!$B49,0)),"",QuarterlyDataCVM!FK49*OFFSET(AnnualDataCP!FK$14,CYPQly!$B49,0)/OFFSET(AnnualDataCVM!FK$14,CYPQly!$B49,0))</f>
        <v>8854.6244889698446</v>
      </c>
      <c r="FL49" s="18">
        <f ca="1">IF(ISERROR(QuarterlyDataCVM!FL49*OFFSET(AnnualDataCP!FL$14,CYPQly!$B49,0)/OFFSET(AnnualDataCVM!FL$14,CYPQly!$B49,0)),"",QuarterlyDataCVM!FL49*OFFSET(AnnualDataCP!FL$14,CYPQly!$B49,0)/OFFSET(AnnualDataCVM!FL$14,CYPQly!$B49,0))</f>
        <v>8854.6244889698446</v>
      </c>
      <c r="FM49" s="18">
        <f ca="1">IF(ISERROR(QuarterlyDataCVM!FM49*OFFSET(AnnualDataCP!FM$14,CYPQly!$B49,0)/OFFSET(AnnualDataCVM!FM$14,CYPQly!$B49,0)),"",QuarterlyDataCVM!FM49*OFFSET(AnnualDataCP!FM$14,CYPQly!$B49,0)/OFFSET(AnnualDataCVM!FM$14,CYPQly!$B49,0))</f>
        <v>3560.880733944954</v>
      </c>
      <c r="FN49" s="18">
        <f ca="1">IF(ISERROR(QuarterlyDataCVM!FN49*OFFSET(AnnualDataCP!FN$14,CYPQly!$B49,0)/OFFSET(AnnualDataCVM!FN$14,CYPQly!$B49,0)),"",QuarterlyDataCVM!FN49*OFFSET(AnnualDataCP!FN$14,CYPQly!$B49,0)/OFFSET(AnnualDataCVM!FN$14,CYPQly!$B49,0))</f>
        <v>1883.5949588220615</v>
      </c>
      <c r="FO49" s="18">
        <f ca="1">IF(ISERROR(QuarterlyDataCVM!FO49*OFFSET(AnnualDataCP!FO$14,CYPQly!$B49,0)/OFFSET(AnnualDataCVM!FO$14,CYPQly!$B49,0)),"",QuarterlyDataCVM!FO49*OFFSET(AnnualDataCP!FO$14,CYPQly!$B49,0)/OFFSET(AnnualDataCVM!FO$14,CYPQly!$B49,0))</f>
        <v>1677.4136458277721</v>
      </c>
      <c r="FP49" s="18">
        <f ca="1">IF(ISERROR(QuarterlyDataCVM!FP49*OFFSET(AnnualDataCP!FP$14,CYPQly!$B49,0)/OFFSET(AnnualDataCVM!FP$14,CYPQly!$B49,0)),"",QuarterlyDataCVM!FP49*OFFSET(AnnualDataCP!FP$14,CYPQly!$B49,0)/OFFSET(AnnualDataCVM!FP$14,CYPQly!$B49,0))</f>
        <v>6578.744238540794</v>
      </c>
      <c r="FQ49" s="18">
        <f ca="1">IF(ISERROR(QuarterlyDataCVM!FQ49*OFFSET(AnnualDataCP!FQ$14,CYPQly!$B49,0)/OFFSET(AnnualDataCVM!FQ$14,CYPQly!$B49,0)),"",QuarterlyDataCVM!FQ49*OFFSET(AnnualDataCP!FQ$14,CYPQly!$B49,0)/OFFSET(AnnualDataCVM!FQ$14,CYPQly!$B49,0))</f>
        <v>2783.0335403726708</v>
      </c>
      <c r="FR49" s="18">
        <f ca="1">IF(ISERROR(QuarterlyDataCVM!FR49*OFFSET(AnnualDataCP!FR$14,CYPQly!$B49,0)/OFFSET(AnnualDataCVM!FR$14,CYPQly!$B49,0)),"",QuarterlyDataCVM!FR49*OFFSET(AnnualDataCP!FR$14,CYPQly!$B49,0)/OFFSET(AnnualDataCVM!FR$14,CYPQly!$B49,0))</f>
        <v>1862.130261943636</v>
      </c>
      <c r="FS49" s="18">
        <f ca="1">IF(ISERROR(QuarterlyDataCVM!FS49*OFFSET(AnnualDataCP!FS$14,CYPQly!$B49,0)/OFFSET(AnnualDataCVM!FS$14,CYPQly!$B49,0)),"",QuarterlyDataCVM!FS49*OFFSET(AnnualDataCP!FS$14,CYPQly!$B49,0)/OFFSET(AnnualDataCVM!FS$14,CYPQly!$B49,0))</f>
        <v>964.99652911685303</v>
      </c>
      <c r="FT49" s="18">
        <f ca="1">IF(ISERROR(QuarterlyDataCVM!FT49*OFFSET(AnnualDataCP!FT$14,CYPQly!$B49,0)/OFFSET(AnnualDataCVM!FT$14,CYPQly!$B49,0)),"",QuarterlyDataCVM!FT49*OFFSET(AnnualDataCP!FT$14,CYPQly!$B49,0)/OFFSET(AnnualDataCVM!FT$14,CYPQly!$B49,0))</f>
        <v>269.94376657824932</v>
      </c>
      <c r="FU49" s="18">
        <f ca="1">IF(ISERROR(QuarterlyDataCVM!FU49*OFFSET(AnnualDataCP!FU$14,CYPQly!$B49,0)/OFFSET(AnnualDataCVM!FU$14,CYPQly!$B49,0)),"",QuarterlyDataCVM!FU49*OFFSET(AnnualDataCP!FU$14,CYPQly!$B49,0)/OFFSET(AnnualDataCVM!FU$14,CYPQly!$B49,0))</f>
        <v>616.35644608489326</v>
      </c>
      <c r="FV49" s="18">
        <f ca="1">IF(ISERROR(QuarterlyDataCVM!FV49*OFFSET(AnnualDataCP!FV$14,CYPQly!$B49,0)/OFFSET(AnnualDataCVM!FV$14,CYPQly!$B49,0)),"",QuarterlyDataCVM!FV49*OFFSET(AnnualDataCP!FV$14,CYPQly!$B49,0)/OFFSET(AnnualDataCVM!FV$14,CYPQly!$B49,0))</f>
        <v>919.00498153396893</v>
      </c>
      <c r="FW49" s="18">
        <f ca="1">IF(ISERROR(QuarterlyDataCVM!FW49*OFFSET(AnnualDataCP!FW$14,CYPQly!$B49,0)/OFFSET(AnnualDataCVM!FW$14,CYPQly!$B49,0)),"",QuarterlyDataCVM!FW49*OFFSET(AnnualDataCP!FW$14,CYPQly!$B49,0)/OFFSET(AnnualDataCVM!FW$14,CYPQly!$B49,0))</f>
        <v>3322.0832234034297</v>
      </c>
      <c r="FX49" s="18">
        <f ca="1">IF(ISERROR(QuarterlyDataCVM!FX49*OFFSET(AnnualDataCP!FX$14,CYPQly!$B49,0)/OFFSET(AnnualDataCVM!FX$14,CYPQly!$B49,0)),"",QuarterlyDataCVM!FX49*OFFSET(AnnualDataCP!FX$14,CYPQly!$B49,0)/OFFSET(AnnualDataCVM!FX$14,CYPQly!$B49,0))</f>
        <v>896.30361090641122</v>
      </c>
      <c r="FY49" s="18">
        <f ca="1">IF(ISERROR(QuarterlyDataCVM!FY49*OFFSET(AnnualDataCP!FY$14,CYPQly!$B49,0)/OFFSET(AnnualDataCVM!FY$14,CYPQly!$B49,0)),"",QuarterlyDataCVM!FY49*OFFSET(AnnualDataCP!FY$14,CYPQly!$B49,0)/OFFSET(AnnualDataCVM!FY$14,CYPQly!$B49,0))</f>
        <v>336.39393939393938</v>
      </c>
      <c r="FZ49" s="18">
        <f ca="1">IF(ISERROR(QuarterlyDataCVM!FZ49*OFFSET(AnnualDataCP!FZ$14,CYPQly!$B49,0)/OFFSET(AnnualDataCVM!FZ$14,CYPQly!$B49,0)),"",QuarterlyDataCVM!FZ49*OFFSET(AnnualDataCP!FZ$14,CYPQly!$B49,0)/OFFSET(AnnualDataCVM!FZ$14,CYPQly!$B49,0))</f>
        <v>2091.2544728595976</v>
      </c>
      <c r="GA49" s="18">
        <f ca="1">IF(ISERROR(QuarterlyDataCVM!GA49*OFFSET(AnnualDataCP!GA$14,CYPQly!$B49,0)/OFFSET(AnnualDataCVM!GA$14,CYPQly!$B49,0)),"",QuarterlyDataCVM!GA49*OFFSET(AnnualDataCP!GA$14,CYPQly!$B49,0)/OFFSET(AnnualDataCVM!GA$14,CYPQly!$B49,0))</f>
        <v>461.25027056277054</v>
      </c>
      <c r="GB49" s="18">
        <f ca="1">IF(ISERROR(QuarterlyDataCVM!GB49*OFFSET(AnnualDataCP!GB$14,CYPQly!$B49,0)/OFFSET(AnnualDataCVM!GB$14,CYPQly!$B49,0)),"",QuarterlyDataCVM!GB49*OFFSET(AnnualDataCP!GB$14,CYPQly!$B49,0)/OFFSET(AnnualDataCVM!GB$14,CYPQly!$B49,0))</f>
        <v>461.25027056277054</v>
      </c>
    </row>
    <row r="50" spans="2:184" x14ac:dyDescent="0.25">
      <c r="B50" s="18">
        <f t="shared" si="0"/>
        <v>9</v>
      </c>
      <c r="C50" s="1">
        <v>36130</v>
      </c>
      <c r="D50" s="18">
        <f ca="1">IF(ISERROR(QuarterlyDataCVM!D50*OFFSET(AnnualDataCP!D$14,CYPQly!$B50,0)/OFFSET(AnnualDataCVM!D$14,CYPQly!$B50,0)),"",QuarterlyDataCVM!D50*OFFSET(AnnualDataCP!D$14,CYPQly!$B50,0)/OFFSET(AnnualDataCVM!D$14,CYPQly!$B50,0))</f>
        <v>227696.14093454176</v>
      </c>
      <c r="E50" s="18">
        <f ca="1">IF(ISERROR(QuarterlyDataCVM!E50*OFFSET(AnnualDataCP!E$14,CYPQly!$B50,0)/OFFSET(AnnualDataCVM!E$14,CYPQly!$B50,0)),"",QuarterlyDataCVM!E50*OFFSET(AnnualDataCP!E$14,CYPQly!$B50,0)/OFFSET(AnnualDataCVM!E$14,CYPQly!$B50,0))</f>
        <v>2425.2534810747206</v>
      </c>
      <c r="F50" s="18">
        <f ca="1">IF(ISERROR(QuarterlyDataCVM!F50*OFFSET(AnnualDataCP!F$14,CYPQly!$B50,0)/OFFSET(AnnualDataCVM!F$14,CYPQly!$B50,0)),"",QuarterlyDataCVM!F50*OFFSET(AnnualDataCP!F$14,CYPQly!$B50,0)/OFFSET(AnnualDataCVM!F$14,CYPQly!$B50,0))</f>
        <v>2275.9920051858253</v>
      </c>
      <c r="G50" s="18">
        <f ca="1">IF(ISERROR(QuarterlyDataCVM!G50*OFFSET(AnnualDataCP!G$14,CYPQly!$B50,0)/OFFSET(AnnualDataCVM!G$14,CYPQly!$B50,0)),"",QuarterlyDataCVM!G50*OFFSET(AnnualDataCP!G$14,CYPQly!$B50,0)/OFFSET(AnnualDataCVM!G$14,CYPQly!$B50,0))</f>
        <v>65.83863080684597</v>
      </c>
      <c r="H50" s="18">
        <f ca="1">IF(ISERROR(QuarterlyDataCVM!H50*OFFSET(AnnualDataCP!H$14,CYPQly!$B50,0)/OFFSET(AnnualDataCVM!H$14,CYPQly!$B50,0)),"",QuarterlyDataCVM!H50*OFFSET(AnnualDataCP!H$14,CYPQly!$B50,0)/OFFSET(AnnualDataCVM!H$14,CYPQly!$B50,0))</f>
        <v>82.807649043869517</v>
      </c>
      <c r="I50" s="18">
        <f ca="1">IF(ISERROR(QuarterlyDataCVM!I50*OFFSET(AnnualDataCP!I$14,CYPQly!$B50,0)/OFFSET(AnnualDataCVM!I$14,CYPQly!$B50,0)),"",QuarterlyDataCVM!I50*OFFSET(AnnualDataCP!I$14,CYPQly!$B50,0)/OFFSET(AnnualDataCVM!I$14,CYPQly!$B50,0))</f>
        <v>58131.454126612407</v>
      </c>
      <c r="J50" s="18">
        <f ca="1">IF(ISERROR(QuarterlyDataCVM!J50*OFFSET(AnnualDataCP!J$14,CYPQly!$B50,0)/OFFSET(AnnualDataCVM!J$14,CYPQly!$B50,0)),"",QuarterlyDataCVM!J50*OFFSET(AnnualDataCP!J$14,CYPQly!$B50,0)/OFFSET(AnnualDataCVM!J$14,CYPQly!$B50,0))</f>
        <v>45837.286357619756</v>
      </c>
      <c r="K50" s="18">
        <f ca="1">IF(ISERROR(QuarterlyDataCVM!K50*OFFSET(AnnualDataCP!K$14,CYPQly!$B50,0)/OFFSET(AnnualDataCVM!K$14,CYPQly!$B50,0)),"",QuarterlyDataCVM!K50*OFFSET(AnnualDataCP!K$14,CYPQly!$B50,0)/OFFSET(AnnualDataCVM!K$14,CYPQly!$B50,0))</f>
        <v>3348.6541945905828</v>
      </c>
      <c r="L50" s="18">
        <f ca="1">IF(ISERROR(QuarterlyDataCVM!L50*OFFSET(AnnualDataCP!L$14,CYPQly!$B50,0)/OFFSET(AnnualDataCVM!L$14,CYPQly!$B50,0)),"",QuarterlyDataCVM!L50*OFFSET(AnnualDataCP!L$14,CYPQly!$B50,0)/OFFSET(AnnualDataCVM!L$14,CYPQly!$B50,0))</f>
        <v>121.76239392585975</v>
      </c>
      <c r="M50" s="18">
        <f ca="1">IF(ISERROR(QuarterlyDataCVM!M50*OFFSET(AnnualDataCP!M$14,CYPQly!$B50,0)/OFFSET(AnnualDataCVM!M$14,CYPQly!$B50,0)),"",QuarterlyDataCVM!M50*OFFSET(AnnualDataCP!M$14,CYPQly!$B50,0)/OFFSET(AnnualDataCVM!M$14,CYPQly!$B50,0))</f>
        <v>2579.3941941847902</v>
      </c>
      <c r="N50" s="18" t="str">
        <f ca="1">IF(ISERROR(QuarterlyDataCVM!N50*OFFSET(AnnualDataCP!N$14,CYPQly!$B50,0)/OFFSET(AnnualDataCVM!N$14,CYPQly!$B50,0)),"",QuarterlyDataCVM!N50*OFFSET(AnnualDataCP!N$14,CYPQly!$B50,0)/OFFSET(AnnualDataCVM!N$14,CYPQly!$B50,0))</f>
        <v/>
      </c>
      <c r="O50" s="18">
        <f ca="1">IF(ISERROR(QuarterlyDataCVM!O50*OFFSET(AnnualDataCP!O$14,CYPQly!$B50,0)/OFFSET(AnnualDataCVM!O$14,CYPQly!$B50,0)),"",QuarterlyDataCVM!O50*OFFSET(AnnualDataCP!O$14,CYPQly!$B50,0)/OFFSET(AnnualDataCVM!O$14,CYPQly!$B50,0))</f>
        <v>303.78597122302159</v>
      </c>
      <c r="P50" s="18">
        <f ca="1">IF(ISERROR(QuarterlyDataCVM!P50*OFFSET(AnnualDataCP!P$14,CYPQly!$B50,0)/OFFSET(AnnualDataCVM!P$14,CYPQly!$B50,0)),"",QuarterlyDataCVM!P50*OFFSET(AnnualDataCP!P$14,CYPQly!$B50,0)/OFFSET(AnnualDataCVM!P$14,CYPQly!$B50,0))</f>
        <v>341.44011142061282</v>
      </c>
      <c r="Q50" s="18">
        <f ca="1">IF(ISERROR(QuarterlyDataCVM!Q50*OFFSET(AnnualDataCP!Q$14,CYPQly!$B50,0)/OFFSET(AnnualDataCVM!Q$14,CYPQly!$B50,0)),"",QuarterlyDataCVM!Q50*OFFSET(AnnualDataCP!Q$14,CYPQly!$B50,0)/OFFSET(AnnualDataCVM!Q$14,CYPQly!$B50,0))</f>
        <v>35965.773433377653</v>
      </c>
      <c r="R50" s="18">
        <f ca="1">IF(ISERROR(QuarterlyDataCVM!R50*OFFSET(AnnualDataCP!R$14,CYPQly!$B50,0)/OFFSET(AnnualDataCVM!R$14,CYPQly!$B50,0)),"",QuarterlyDataCVM!R50*OFFSET(AnnualDataCP!R$14,CYPQly!$B50,0)/OFFSET(AnnualDataCVM!R$14,CYPQly!$B50,0))</f>
        <v>5505.4814161244076</v>
      </c>
      <c r="S50" s="18">
        <f ca="1">IF(ISERROR(QuarterlyDataCVM!S50*OFFSET(AnnualDataCP!S$14,CYPQly!$B50,0)/OFFSET(AnnualDataCVM!S$14,CYPQly!$B50,0)),"",QuarterlyDataCVM!S50*OFFSET(AnnualDataCP!S$14,CYPQly!$B50,0)/OFFSET(AnnualDataCVM!S$14,CYPQly!$B50,0))</f>
        <v>4405.2828673554322</v>
      </c>
      <c r="T50" s="18">
        <f ca="1">IF(ISERROR(QuarterlyDataCVM!T50*OFFSET(AnnualDataCP!T$14,CYPQly!$B50,0)/OFFSET(AnnualDataCVM!T$14,CYPQly!$B50,0)),"",QuarterlyDataCVM!T50*OFFSET(AnnualDataCP!T$14,CYPQly!$B50,0)/OFFSET(AnnualDataCVM!T$14,CYPQly!$B50,0))</f>
        <v>755.88357163700027</v>
      </c>
      <c r="U50" s="18">
        <f ca="1">IF(ISERROR(QuarterlyDataCVM!U50*OFFSET(AnnualDataCP!U$14,CYPQly!$B50,0)/OFFSET(AnnualDataCVM!U$14,CYPQly!$B50,0)),"",QuarterlyDataCVM!U50*OFFSET(AnnualDataCP!U$14,CYPQly!$B50,0)/OFFSET(AnnualDataCVM!U$14,CYPQly!$B50,0))</f>
        <v>445.72576464489373</v>
      </c>
      <c r="V50" s="18">
        <f ca="1">IF(ISERROR(QuarterlyDataCVM!V50*OFFSET(AnnualDataCP!V$14,CYPQly!$B50,0)/OFFSET(AnnualDataCVM!V$14,CYPQly!$B50,0)),"",QuarterlyDataCVM!V50*OFFSET(AnnualDataCP!V$14,CYPQly!$B50,0)/OFFSET(AnnualDataCVM!V$14,CYPQly!$B50,0))</f>
        <v>38.70967741935484</v>
      </c>
      <c r="W50" s="18">
        <f ca="1">IF(ISERROR(QuarterlyDataCVM!W50*OFFSET(AnnualDataCP!W$14,CYPQly!$B50,0)/OFFSET(AnnualDataCVM!W$14,CYPQly!$B50,0)),"",QuarterlyDataCVM!W50*OFFSET(AnnualDataCP!W$14,CYPQly!$B50,0)/OFFSET(AnnualDataCVM!W$14,CYPQly!$B50,0))</f>
        <v>456.64511873350921</v>
      </c>
      <c r="X50" s="18">
        <f ca="1">IF(ISERROR(QuarterlyDataCVM!X50*OFFSET(AnnualDataCP!X$14,CYPQly!$B50,0)/OFFSET(AnnualDataCVM!X$14,CYPQly!$B50,0)),"",QuarterlyDataCVM!X50*OFFSET(AnnualDataCP!X$14,CYPQly!$B50,0)/OFFSET(AnnualDataCVM!X$14,CYPQly!$B50,0))</f>
        <v>170.90445859872611</v>
      </c>
      <c r="Y50" s="18">
        <f ca="1">IF(ISERROR(QuarterlyDataCVM!Y50*OFFSET(AnnualDataCP!Y$14,CYPQly!$B50,0)/OFFSET(AnnualDataCVM!Y$14,CYPQly!$B50,0)),"",QuarterlyDataCVM!Y50*OFFSET(AnnualDataCP!Y$14,CYPQly!$B50,0)/OFFSET(AnnualDataCVM!Y$14,CYPQly!$B50,0))</f>
        <v>713.96525449558067</v>
      </c>
      <c r="Z50" s="18">
        <f ca="1">IF(ISERROR(QuarterlyDataCVM!Z50*OFFSET(AnnualDataCP!Z$14,CYPQly!$B50,0)/OFFSET(AnnualDataCVM!Z$14,CYPQly!$B50,0)),"",QuarterlyDataCVM!Z50*OFFSET(AnnualDataCP!Z$14,CYPQly!$B50,0)/OFFSET(AnnualDataCVM!Z$14,CYPQly!$B50,0))</f>
        <v>1649.2983766700186</v>
      </c>
      <c r="AA50" s="18">
        <f ca="1">IF(ISERROR(QuarterlyDataCVM!AA50*OFFSET(AnnualDataCP!AA$14,CYPQly!$B50,0)/OFFSET(AnnualDataCVM!AA$14,CYPQly!$B50,0)),"",QuarterlyDataCVM!AA50*OFFSET(AnnualDataCP!AA$14,CYPQly!$B50,0)/OFFSET(AnnualDataCVM!AA$14,CYPQly!$B50,0))</f>
        <v>174.17964071856287</v>
      </c>
      <c r="AB50" s="18">
        <f ca="1">IF(ISERROR(QuarterlyDataCVM!AB50*OFFSET(AnnualDataCP!AB$14,CYPQly!$B50,0)/OFFSET(AnnualDataCVM!AB$14,CYPQly!$B50,0)),"",QuarterlyDataCVM!AB50*OFFSET(AnnualDataCP!AB$14,CYPQly!$B50,0)/OFFSET(AnnualDataCVM!AB$14,CYPQly!$B50,0))</f>
        <v>771.98225571220223</v>
      </c>
      <c r="AC50" s="18">
        <f ca="1">IF(ISERROR(QuarterlyDataCVM!AC50*OFFSET(AnnualDataCP!AC$14,CYPQly!$B50,0)/OFFSET(AnnualDataCVM!AC$14,CYPQly!$B50,0)),"",QuarterlyDataCVM!AC50*OFFSET(AnnualDataCP!AC$14,CYPQly!$B50,0)/OFFSET(AnnualDataCVM!AC$14,CYPQly!$B50,0))</f>
        <v>523.747461069736</v>
      </c>
      <c r="AD50" s="18">
        <f ca="1">IF(ISERROR(QuarterlyDataCVM!AD50*OFFSET(AnnualDataCP!AD$14,CYPQly!$B50,0)/OFFSET(AnnualDataCVM!AD$14,CYPQly!$B50,0)),"",QuarterlyDataCVM!AD50*OFFSET(AnnualDataCP!AD$14,CYPQly!$B50,0)/OFFSET(AnnualDataCVM!AD$14,CYPQly!$B50,0))</f>
        <v>249.11420204978037</v>
      </c>
      <c r="AE50" s="18">
        <f ca="1">IF(ISERROR(QuarterlyDataCVM!AE50*OFFSET(AnnualDataCP!AE$14,CYPQly!$B50,0)/OFFSET(AnnualDataCVM!AE$14,CYPQly!$B50,0)),"",QuarterlyDataCVM!AE50*OFFSET(AnnualDataCP!AE$14,CYPQly!$B50,0)/OFFSET(AnnualDataCVM!AE$14,CYPQly!$B50,0))</f>
        <v>327.04292237442922</v>
      </c>
      <c r="AF50" s="18">
        <f ca="1">IF(ISERROR(QuarterlyDataCVM!AF50*OFFSET(AnnualDataCP!AF$14,CYPQly!$B50,0)/OFFSET(AnnualDataCVM!AF$14,CYPQly!$B50,0)),"",QuarterlyDataCVM!AF50*OFFSET(AnnualDataCP!AF$14,CYPQly!$B50,0)/OFFSET(AnnualDataCVM!AF$14,CYPQly!$B50,0))</f>
        <v>1792.3910171730515</v>
      </c>
      <c r="AG50" s="18">
        <f ca="1">IF(ISERROR(QuarterlyDataCVM!AG50*OFFSET(AnnualDataCP!AG$14,CYPQly!$B50,0)/OFFSET(AnnualDataCVM!AG$14,CYPQly!$B50,0)),"",QuarterlyDataCVM!AG50*OFFSET(AnnualDataCP!AG$14,CYPQly!$B50,0)/OFFSET(AnnualDataCVM!AG$14,CYPQly!$B50,0))</f>
        <v>781.31872146118724</v>
      </c>
      <c r="AH50" s="18">
        <f ca="1">IF(ISERROR(QuarterlyDataCVM!AH50*OFFSET(AnnualDataCP!AH$14,CYPQly!$B50,0)/OFFSET(AnnualDataCVM!AH$14,CYPQly!$B50,0)),"",QuarterlyDataCVM!AH50*OFFSET(AnnualDataCP!AH$14,CYPQly!$B50,0)/OFFSET(AnnualDataCVM!AH$14,CYPQly!$B50,0))</f>
        <v>835.92108740796675</v>
      </c>
      <c r="AI50" s="18">
        <f ca="1">IF(ISERROR(QuarterlyDataCVM!AI50*OFFSET(AnnualDataCP!AI$14,CYPQly!$B50,0)/OFFSET(AnnualDataCVM!AI$14,CYPQly!$B50,0)),"",QuarterlyDataCVM!AI50*OFFSET(AnnualDataCP!AI$14,CYPQly!$B50,0)/OFFSET(AnnualDataCVM!AI$14,CYPQly!$B50,0))</f>
        <v>175.5</v>
      </c>
      <c r="AJ50" s="18">
        <f ca="1">IF(ISERROR(QuarterlyDataCVM!AJ50*OFFSET(AnnualDataCP!AJ$14,CYPQly!$B50,0)/OFFSET(AnnualDataCVM!AJ$14,CYPQly!$B50,0)),"",QuarterlyDataCVM!AJ50*OFFSET(AnnualDataCP!AJ$14,CYPQly!$B50,0)/OFFSET(AnnualDataCVM!AJ$14,CYPQly!$B50,0))</f>
        <v>2646.56219771716</v>
      </c>
      <c r="AK50" s="18">
        <f ca="1">IF(ISERROR(QuarterlyDataCVM!AK50*OFFSET(AnnualDataCP!AK$14,CYPQly!$B50,0)/OFFSET(AnnualDataCVM!AK$14,CYPQly!$B50,0)),"",QuarterlyDataCVM!AK50*OFFSET(AnnualDataCP!AK$14,CYPQly!$B50,0)/OFFSET(AnnualDataCVM!AK$14,CYPQly!$B50,0))</f>
        <v>506.65980795610426</v>
      </c>
      <c r="AL50" s="18">
        <f ca="1">IF(ISERROR(QuarterlyDataCVM!AL50*OFFSET(AnnualDataCP!AL$14,CYPQly!$B50,0)/OFFSET(AnnualDataCVM!AL$14,CYPQly!$B50,0)),"",QuarterlyDataCVM!AL50*OFFSET(AnnualDataCP!AL$14,CYPQly!$B50,0)/OFFSET(AnnualDataCVM!AL$14,CYPQly!$B50,0))</f>
        <v>822.17534722222217</v>
      </c>
      <c r="AM50" s="18">
        <f ca="1">IF(ISERROR(QuarterlyDataCVM!AM50*OFFSET(AnnualDataCP!AM$14,CYPQly!$B50,0)/OFFSET(AnnualDataCVM!AM$14,CYPQly!$B50,0)),"",QuarterlyDataCVM!AM50*OFFSET(AnnualDataCP!AM$14,CYPQly!$B50,0)/OFFSET(AnnualDataCVM!AM$14,CYPQly!$B50,0))</f>
        <v>1319.4556583242654</v>
      </c>
      <c r="AN50" s="18">
        <f ca="1">IF(ISERROR(QuarterlyDataCVM!AN50*OFFSET(AnnualDataCP!AN$14,CYPQly!$B50,0)/OFFSET(AnnualDataCVM!AN$14,CYPQly!$B50,0)),"",QuarterlyDataCVM!AN50*OFFSET(AnnualDataCP!AN$14,CYPQly!$B50,0)/OFFSET(AnnualDataCVM!AN$14,CYPQly!$B50,0))</f>
        <v>491.79671150971598</v>
      </c>
      <c r="AO50" s="18">
        <f ca="1">IF(ISERROR(QuarterlyDataCVM!AO50*OFFSET(AnnualDataCP!AO$14,CYPQly!$B50,0)/OFFSET(AnnualDataCVM!AO$14,CYPQly!$B50,0)),"",QuarterlyDataCVM!AO50*OFFSET(AnnualDataCP!AO$14,CYPQly!$B50,0)/OFFSET(AnnualDataCVM!AO$14,CYPQly!$B50,0))</f>
        <v>491.79671150971598</v>
      </c>
      <c r="AP50" s="18">
        <f ca="1">IF(ISERROR(QuarterlyDataCVM!AP50*OFFSET(AnnualDataCP!AP$14,CYPQly!$B50,0)/OFFSET(AnnualDataCVM!AP$14,CYPQly!$B50,0)),"",QuarterlyDataCVM!AP50*OFFSET(AnnualDataCP!AP$14,CYPQly!$B50,0)/OFFSET(AnnualDataCVM!AP$14,CYPQly!$B50,0))</f>
        <v>2733.9552692789407</v>
      </c>
      <c r="AQ50" s="18">
        <f ca="1">IF(ISERROR(QuarterlyDataCVM!AQ50*OFFSET(AnnualDataCP!AQ$14,CYPQly!$B50,0)/OFFSET(AnnualDataCVM!AQ$14,CYPQly!$B50,0)),"",QuarterlyDataCVM!AQ50*OFFSET(AnnualDataCP!AQ$14,CYPQly!$B50,0)/OFFSET(AnnualDataCVM!AQ$14,CYPQly!$B50,0))</f>
        <v>2733.9552692789407</v>
      </c>
      <c r="AR50" s="18">
        <f ca="1">IF(ISERROR(QuarterlyDataCVM!AR50*OFFSET(AnnualDataCP!AR$14,CYPQly!$B50,0)/OFFSET(AnnualDataCVM!AR$14,CYPQly!$B50,0)),"",QuarterlyDataCVM!AR50*OFFSET(AnnualDataCP!AR$14,CYPQly!$B50,0)/OFFSET(AnnualDataCVM!AR$14,CYPQly!$B50,0))</f>
        <v>253.88025477707006</v>
      </c>
      <c r="AS50" s="18">
        <f ca="1">IF(ISERROR(QuarterlyDataCVM!AS50*OFFSET(AnnualDataCP!AS$14,CYPQly!$B50,0)/OFFSET(AnnualDataCVM!AS$14,CYPQly!$B50,0)),"",QuarterlyDataCVM!AS50*OFFSET(AnnualDataCP!AS$14,CYPQly!$B50,0)/OFFSET(AnnualDataCVM!AS$14,CYPQly!$B50,0))</f>
        <v>1111.2112299465241</v>
      </c>
      <c r="AT50" s="18">
        <f ca="1">IF(ISERROR(QuarterlyDataCVM!AT50*OFFSET(AnnualDataCP!AT$14,CYPQly!$B50,0)/OFFSET(AnnualDataCVM!AT$14,CYPQly!$B50,0)),"",QuarterlyDataCVM!AT50*OFFSET(AnnualDataCP!AT$14,CYPQly!$B50,0)/OFFSET(AnnualDataCVM!AT$14,CYPQly!$B50,0))</f>
        <v>266.03137254901964</v>
      </c>
      <c r="AU50" s="18">
        <f ca="1">IF(ISERROR(QuarterlyDataCVM!AU50*OFFSET(AnnualDataCP!AU$14,CYPQly!$B50,0)/OFFSET(AnnualDataCVM!AU$14,CYPQly!$B50,0)),"",QuarterlyDataCVM!AU50*OFFSET(AnnualDataCP!AU$14,CYPQly!$B50,0)/OFFSET(AnnualDataCVM!AU$14,CYPQly!$B50,0))</f>
        <v>289.78254211332313</v>
      </c>
      <c r="AV50" s="18">
        <f ca="1">IF(ISERROR(QuarterlyDataCVM!AV50*OFFSET(AnnualDataCP!AV$14,CYPQly!$B50,0)/OFFSET(AnnualDataCVM!AV$14,CYPQly!$B50,0)),"",QuarterlyDataCVM!AV50*OFFSET(AnnualDataCP!AV$14,CYPQly!$B50,0)/OFFSET(AnnualDataCVM!AV$14,CYPQly!$B50,0))</f>
        <v>443.31380753138075</v>
      </c>
      <c r="AW50" s="18">
        <f ca="1">IF(ISERROR(QuarterlyDataCVM!AW50*OFFSET(AnnualDataCP!AW$14,CYPQly!$B50,0)/OFFSET(AnnualDataCVM!AW$14,CYPQly!$B50,0)),"",QuarterlyDataCVM!AW50*OFFSET(AnnualDataCP!AW$14,CYPQly!$B50,0)/OFFSET(AnnualDataCVM!AW$14,CYPQly!$B50,0))</f>
        <v>375.45357266137381</v>
      </c>
      <c r="AX50" s="18">
        <f ca="1">IF(ISERROR(QuarterlyDataCVM!AX50*OFFSET(AnnualDataCP!AX$14,CYPQly!$B50,0)/OFFSET(AnnualDataCVM!AX$14,CYPQly!$B50,0)),"",QuarterlyDataCVM!AX50*OFFSET(AnnualDataCP!AX$14,CYPQly!$B50,0)/OFFSET(AnnualDataCVM!AX$14,CYPQly!$B50,0))</f>
        <v>1764.6801937046005</v>
      </c>
      <c r="AY50" s="18">
        <f ca="1">IF(ISERROR(QuarterlyDataCVM!AY50*OFFSET(AnnualDataCP!AY$14,CYPQly!$B50,0)/OFFSET(AnnualDataCVM!AY$14,CYPQly!$B50,0)),"",QuarterlyDataCVM!AY50*OFFSET(AnnualDataCP!AY$14,CYPQly!$B50,0)/OFFSET(AnnualDataCVM!AY$14,CYPQly!$B50,0))</f>
        <v>1764.6801937046005</v>
      </c>
      <c r="AZ50" s="18">
        <f ca="1">IF(ISERROR(QuarterlyDataCVM!AZ50*OFFSET(AnnualDataCP!AZ$14,CYPQly!$B50,0)/OFFSET(AnnualDataCVM!AZ$14,CYPQly!$B50,0)),"",QuarterlyDataCVM!AZ50*OFFSET(AnnualDataCP!AZ$14,CYPQly!$B50,0)/OFFSET(AnnualDataCVM!AZ$14,CYPQly!$B50,0))</f>
        <v>2880.1395784846136</v>
      </c>
      <c r="BA50" s="18">
        <f ca="1">IF(ISERROR(QuarterlyDataCVM!BA50*OFFSET(AnnualDataCP!BA$14,CYPQly!$B50,0)/OFFSET(AnnualDataCVM!BA$14,CYPQly!$B50,0)),"",QuarterlyDataCVM!BA50*OFFSET(AnnualDataCP!BA$14,CYPQly!$B50,0)/OFFSET(AnnualDataCVM!BA$14,CYPQly!$B50,0))</f>
        <v>1763.2594162412099</v>
      </c>
      <c r="BB50" s="18">
        <f ca="1">IF(ISERROR(QuarterlyDataCVM!BB50*OFFSET(AnnualDataCP!BB$14,CYPQly!$B50,0)/OFFSET(AnnualDataCVM!BB$14,CYPQly!$B50,0)),"",QuarterlyDataCVM!BB50*OFFSET(AnnualDataCP!BB$14,CYPQly!$B50,0)/OFFSET(AnnualDataCVM!BB$14,CYPQly!$B50,0))</f>
        <v>1116.0468053491827</v>
      </c>
      <c r="BC50" s="18">
        <f ca="1">IF(ISERROR(QuarterlyDataCVM!BC50*OFFSET(AnnualDataCP!BC$14,CYPQly!$B50,0)/OFFSET(AnnualDataCVM!BC$14,CYPQly!$B50,0)),"",QuarterlyDataCVM!BC50*OFFSET(AnnualDataCP!BC$14,CYPQly!$B50,0)/OFFSET(AnnualDataCVM!BC$14,CYPQly!$B50,0))</f>
        <v>694.10747839158216</v>
      </c>
      <c r="BD50" s="18">
        <f ca="1">IF(ISERROR(QuarterlyDataCVM!BD50*OFFSET(AnnualDataCP!BD$14,CYPQly!$B50,0)/OFFSET(AnnualDataCVM!BD$14,CYPQly!$B50,0)),"",QuarterlyDataCVM!BD50*OFFSET(AnnualDataCP!BD$14,CYPQly!$B50,0)/OFFSET(AnnualDataCVM!BD$14,CYPQly!$B50,0))</f>
        <v>421.82502810041211</v>
      </c>
      <c r="BE50" s="18">
        <f ca="1">IF(ISERROR(QuarterlyDataCVM!BE50*OFFSET(AnnualDataCP!BE$14,CYPQly!$B50,0)/OFFSET(AnnualDataCVM!BE$14,CYPQly!$B50,0)),"",QuarterlyDataCVM!BE50*OFFSET(AnnualDataCP!BE$14,CYPQly!$B50,0)/OFFSET(AnnualDataCVM!BE$14,CYPQly!$B50,0))</f>
        <v>4157.858515134697</v>
      </c>
      <c r="BF50" s="18">
        <f ca="1">IF(ISERROR(QuarterlyDataCVM!BF50*OFFSET(AnnualDataCP!BF$14,CYPQly!$B50,0)/OFFSET(AnnualDataCVM!BF$14,CYPQly!$B50,0)),"",QuarterlyDataCVM!BF50*OFFSET(AnnualDataCP!BF$14,CYPQly!$B50,0)/OFFSET(AnnualDataCVM!BF$14,CYPQly!$B50,0))</f>
        <v>1175.148468415653</v>
      </c>
      <c r="BG50" s="18">
        <f ca="1">IF(ISERROR(QuarterlyDataCVM!BG50*OFFSET(AnnualDataCP!BG$14,CYPQly!$B50,0)/OFFSET(AnnualDataCVM!BG$14,CYPQly!$B50,0)),"",QuarterlyDataCVM!BG50*OFFSET(AnnualDataCP!BG$14,CYPQly!$B50,0)/OFFSET(AnnualDataCVM!BG$14,CYPQly!$B50,0))</f>
        <v>469.98428207306711</v>
      </c>
      <c r="BH50" s="18">
        <f ca="1">IF(ISERROR(QuarterlyDataCVM!BH50*OFFSET(AnnualDataCP!BH$14,CYPQly!$B50,0)/OFFSET(AnnualDataCVM!BH$14,CYPQly!$B50,0)),"",QuarterlyDataCVM!BH50*OFFSET(AnnualDataCP!BH$14,CYPQly!$B50,0)/OFFSET(AnnualDataCVM!BH$14,CYPQly!$B50,0))</f>
        <v>711.24754213483141</v>
      </c>
      <c r="BI50" s="18">
        <f ca="1">IF(ISERROR(QuarterlyDataCVM!BI50*OFFSET(AnnualDataCP!BI$14,CYPQly!$B50,0)/OFFSET(AnnualDataCVM!BI$14,CYPQly!$B50,0)),"",QuarterlyDataCVM!BI50*OFFSET(AnnualDataCP!BI$14,CYPQly!$B50,0)/OFFSET(AnnualDataCVM!BI$14,CYPQly!$B50,0))</f>
        <v>2984.5934317565534</v>
      </c>
      <c r="BJ50" s="18">
        <f ca="1">IF(ISERROR(QuarterlyDataCVM!BJ50*OFFSET(AnnualDataCP!BJ$14,CYPQly!$B50,0)/OFFSET(AnnualDataCVM!BJ$14,CYPQly!$B50,0)),"",QuarterlyDataCVM!BJ50*OFFSET(AnnualDataCP!BJ$14,CYPQly!$B50,0)/OFFSET(AnnualDataCVM!BJ$14,CYPQly!$B50,0))</f>
        <v>2845.1794804855763</v>
      </c>
      <c r="BK50" s="18">
        <f ca="1">IF(ISERROR(QuarterlyDataCVM!BK50*OFFSET(AnnualDataCP!BK$14,CYPQly!$B50,0)/OFFSET(AnnualDataCVM!BK$14,CYPQly!$B50,0)),"",QuarterlyDataCVM!BK50*OFFSET(AnnualDataCP!BK$14,CYPQly!$B50,0)/OFFSET(AnnualDataCVM!BK$14,CYPQly!$B50,0))</f>
        <v>138.18410041841005</v>
      </c>
      <c r="BL50" s="18">
        <f ca="1">IF(ISERROR(QuarterlyDataCVM!BL50*OFFSET(AnnualDataCP!BL$14,CYPQly!$B50,0)/OFFSET(AnnualDataCVM!BL$14,CYPQly!$B50,0)),"",QuarterlyDataCVM!BL50*OFFSET(AnnualDataCP!BL$14,CYPQly!$B50,0)/OFFSET(AnnualDataCVM!BL$14,CYPQly!$B50,0))</f>
        <v>2659.1767091541137</v>
      </c>
      <c r="BM50" s="18">
        <f ca="1">IF(ISERROR(QuarterlyDataCVM!BM50*OFFSET(AnnualDataCP!BM$14,CYPQly!$B50,0)/OFFSET(AnnualDataCVM!BM$14,CYPQly!$B50,0)),"",QuarterlyDataCVM!BM50*OFFSET(AnnualDataCP!BM$14,CYPQly!$B50,0)/OFFSET(AnnualDataCVM!BM$14,CYPQly!$B50,0))</f>
        <v>2659.1767091541137</v>
      </c>
      <c r="BN50" s="18">
        <f ca="1">IF(ISERROR(QuarterlyDataCVM!BN50*OFFSET(AnnualDataCP!BN$14,CYPQly!$B50,0)/OFFSET(AnnualDataCVM!BN$14,CYPQly!$B50,0)),"",QuarterlyDataCVM!BN50*OFFSET(AnnualDataCP!BN$14,CYPQly!$B50,0)/OFFSET(AnnualDataCVM!BN$14,CYPQly!$B50,0))</f>
        <v>1301.3793103448277</v>
      </c>
      <c r="BO50" s="18">
        <f ca="1">IF(ISERROR(QuarterlyDataCVM!BO50*OFFSET(AnnualDataCP!BO$14,CYPQly!$B50,0)/OFFSET(AnnualDataCVM!BO$14,CYPQly!$B50,0)),"",QuarterlyDataCVM!BO50*OFFSET(AnnualDataCP!BO$14,CYPQly!$B50,0)/OFFSET(AnnualDataCVM!BO$14,CYPQly!$B50,0))</f>
        <v>1301.3793103448277</v>
      </c>
      <c r="BP50" s="18">
        <f ca="1">IF(ISERROR(QuarterlyDataCVM!BP50*OFFSET(AnnualDataCP!BP$14,CYPQly!$B50,0)/OFFSET(AnnualDataCVM!BP$14,CYPQly!$B50,0)),"",QuarterlyDataCVM!BP50*OFFSET(AnnualDataCP!BP$14,CYPQly!$B50,0)/OFFSET(AnnualDataCVM!BP$14,CYPQly!$B50,0))</f>
        <v>2917.5179893871364</v>
      </c>
      <c r="BQ50" s="18">
        <f ca="1">IF(ISERROR(QuarterlyDataCVM!BQ50*OFFSET(AnnualDataCP!BQ$14,CYPQly!$B50,0)/OFFSET(AnnualDataCVM!BQ$14,CYPQly!$B50,0)),"",QuarterlyDataCVM!BQ50*OFFSET(AnnualDataCP!BQ$14,CYPQly!$B50,0)/OFFSET(AnnualDataCVM!BQ$14,CYPQly!$B50,0))</f>
        <v>2917.5179893871364</v>
      </c>
      <c r="BR50" s="18">
        <f ca="1">IF(ISERROR(QuarterlyDataCVM!BR50*OFFSET(AnnualDataCP!BR$14,CYPQly!$B50,0)/OFFSET(AnnualDataCVM!BR$14,CYPQly!$B50,0)),"",QuarterlyDataCVM!BR50*OFFSET(AnnualDataCP!BR$14,CYPQly!$B50,0)/OFFSET(AnnualDataCVM!BR$14,CYPQly!$B50,0))</f>
        <v>3982.85261707989</v>
      </c>
      <c r="BS50" s="18">
        <f ca="1">IF(ISERROR(QuarterlyDataCVM!BS50*OFFSET(AnnualDataCP!BS$14,CYPQly!$B50,0)/OFFSET(AnnualDataCVM!BS$14,CYPQly!$B50,0)),"",QuarterlyDataCVM!BS50*OFFSET(AnnualDataCP!BS$14,CYPQly!$B50,0)/OFFSET(AnnualDataCVM!BS$14,CYPQly!$B50,0))</f>
        <v>2207.9719010683448</v>
      </c>
      <c r="BT50" s="18">
        <f ca="1">IF(ISERROR(QuarterlyDataCVM!BT50*OFFSET(AnnualDataCP!BT$14,CYPQly!$B50,0)/OFFSET(AnnualDataCVM!BT$14,CYPQly!$B50,0)),"",QuarterlyDataCVM!BT50*OFFSET(AnnualDataCP!BT$14,CYPQly!$B50,0)/OFFSET(AnnualDataCVM!BT$14,CYPQly!$B50,0))</f>
        <v>1774.1432445366088</v>
      </c>
      <c r="BU50" s="18">
        <f ca="1">IF(ISERROR(QuarterlyDataCVM!BU50*OFFSET(AnnualDataCP!BU$14,CYPQly!$B50,0)/OFFSET(AnnualDataCVM!BU$14,CYPQly!$B50,0)),"",QuarterlyDataCVM!BU50*OFFSET(AnnualDataCP!BU$14,CYPQly!$B50,0)/OFFSET(AnnualDataCVM!BU$14,CYPQly!$B50,0))</f>
        <v>321.70609318996418</v>
      </c>
      <c r="BV50" s="18">
        <f ca="1">IF(ISERROR(QuarterlyDataCVM!BV50*OFFSET(AnnualDataCP!BV$14,CYPQly!$B50,0)/OFFSET(AnnualDataCVM!BV$14,CYPQly!$B50,0)),"",QuarterlyDataCVM!BV50*OFFSET(AnnualDataCP!BV$14,CYPQly!$B50,0)/OFFSET(AnnualDataCVM!BV$14,CYPQly!$B50,0))</f>
        <v>1385.74296875</v>
      </c>
      <c r="BW50" s="18">
        <f ca="1">IF(ISERROR(QuarterlyDataCVM!BW50*OFFSET(AnnualDataCP!BW$14,CYPQly!$B50,0)/OFFSET(AnnualDataCVM!BW$14,CYPQly!$B50,0)),"",QuarterlyDataCVM!BW50*OFFSET(AnnualDataCP!BW$14,CYPQly!$B50,0)/OFFSET(AnnualDataCVM!BW$14,CYPQly!$B50,0))</f>
        <v>69.744525547445249</v>
      </c>
      <c r="BX50" s="18">
        <f ca="1">IF(ISERROR(QuarterlyDataCVM!BX50*OFFSET(AnnualDataCP!BX$14,CYPQly!$B50,0)/OFFSET(AnnualDataCVM!BX$14,CYPQly!$B50,0)),"",QuarterlyDataCVM!BX50*OFFSET(AnnualDataCP!BX$14,CYPQly!$B50,0)/OFFSET(AnnualDataCVM!BX$14,CYPQly!$B50,0))</f>
        <v>3121.772998805257</v>
      </c>
      <c r="BY50" s="18">
        <f ca="1">IF(ISERROR(QuarterlyDataCVM!BY50*OFFSET(AnnualDataCP!BY$14,CYPQly!$B50,0)/OFFSET(AnnualDataCVM!BY$14,CYPQly!$B50,0)),"",QuarterlyDataCVM!BY50*OFFSET(AnnualDataCP!BY$14,CYPQly!$B50,0)/OFFSET(AnnualDataCVM!BY$14,CYPQly!$B50,0))</f>
        <v>1757.5323149236192</v>
      </c>
      <c r="BZ50" s="18">
        <f ca="1">IF(ISERROR(QuarterlyDataCVM!BZ50*OFFSET(AnnualDataCP!BZ$14,CYPQly!$B50,0)/OFFSET(AnnualDataCVM!BZ$14,CYPQly!$B50,0)),"",QuarterlyDataCVM!BZ50*OFFSET(AnnualDataCP!BZ$14,CYPQly!$B50,0)/OFFSET(AnnualDataCVM!BZ$14,CYPQly!$B50,0))</f>
        <v>909.43772241992883</v>
      </c>
      <c r="CA50" s="18">
        <f ca="1">IF(ISERROR(QuarterlyDataCVM!CA50*OFFSET(AnnualDataCP!CA$14,CYPQly!$B50,0)/OFFSET(AnnualDataCVM!CA$14,CYPQly!$B50,0)),"",QuarterlyDataCVM!CA50*OFFSET(AnnualDataCP!CA$14,CYPQly!$B50,0)/OFFSET(AnnualDataCVM!CA$14,CYPQly!$B50,0))</f>
        <v>848.50639578630546</v>
      </c>
      <c r="CB50" s="18">
        <f ca="1">IF(ISERROR(QuarterlyDataCVM!CB50*OFFSET(AnnualDataCP!CB$14,CYPQly!$B50,0)/OFFSET(AnnualDataCVM!CB$14,CYPQly!$B50,0)),"",QuarterlyDataCVM!CB50*OFFSET(AnnualDataCP!CB$14,CYPQly!$B50,0)/OFFSET(AnnualDataCVM!CB$14,CYPQly!$B50,0))</f>
        <v>1364.9767008387698</v>
      </c>
      <c r="CC50" s="18">
        <f ca="1">IF(ISERROR(QuarterlyDataCVM!CC50*OFFSET(AnnualDataCP!CC$14,CYPQly!$B50,0)/OFFSET(AnnualDataCVM!CC$14,CYPQly!$B50,0)),"",QuarterlyDataCVM!CC50*OFFSET(AnnualDataCP!CC$14,CYPQly!$B50,0)/OFFSET(AnnualDataCVM!CC$14,CYPQly!$B50,0))</f>
        <v>108.75510204081633</v>
      </c>
      <c r="CD50" s="18">
        <f ca="1">IF(ISERROR(QuarterlyDataCVM!CD50*OFFSET(AnnualDataCP!CD$14,CYPQly!$B50,0)/OFFSET(AnnualDataCVM!CD$14,CYPQly!$B50,0)),"",QuarterlyDataCVM!CD50*OFFSET(AnnualDataCP!CD$14,CYPQly!$B50,0)/OFFSET(AnnualDataCVM!CD$14,CYPQly!$B50,0))</f>
        <v>352.01343183344528</v>
      </c>
      <c r="CE50" s="18">
        <f ca="1">IF(ISERROR(QuarterlyDataCVM!CE50*OFFSET(AnnualDataCP!CE$14,CYPQly!$B50,0)/OFFSET(AnnualDataCVM!CE$14,CYPQly!$B50,0)),"",QuarterlyDataCVM!CE50*OFFSET(AnnualDataCP!CE$14,CYPQly!$B50,0)/OFFSET(AnnualDataCVM!CE$14,CYPQly!$B50,0))</f>
        <v>903.70634688505413</v>
      </c>
      <c r="CF50" s="18">
        <f ca="1">IF(ISERROR(QuarterlyDataCVM!CF50*OFFSET(AnnualDataCP!CF$14,CYPQly!$B50,0)/OFFSET(AnnualDataCVM!CF$14,CYPQly!$B50,0)),"",QuarterlyDataCVM!CF50*OFFSET(AnnualDataCP!CF$14,CYPQly!$B50,0)/OFFSET(AnnualDataCVM!CF$14,CYPQly!$B50,0))</f>
        <v>3398.7697317009638</v>
      </c>
      <c r="CG50" s="18">
        <f ca="1">IF(ISERROR(QuarterlyDataCVM!CG50*OFFSET(AnnualDataCP!CG$14,CYPQly!$B50,0)/OFFSET(AnnualDataCVM!CG$14,CYPQly!$B50,0)),"",QuarterlyDataCVM!CG50*OFFSET(AnnualDataCP!CG$14,CYPQly!$B50,0)/OFFSET(AnnualDataCVM!CG$14,CYPQly!$B50,0))</f>
        <v>3398.7697317009638</v>
      </c>
      <c r="CH50" s="18">
        <f ca="1">IF(ISERROR(QuarterlyDataCVM!CH50*OFFSET(AnnualDataCP!CH$14,CYPQly!$B50,0)/OFFSET(AnnualDataCVM!CH$14,CYPQly!$B50,0)),"",QuarterlyDataCVM!CH50*OFFSET(AnnualDataCP!CH$14,CYPQly!$B50,0)/OFFSET(AnnualDataCVM!CH$14,CYPQly!$B50,0))</f>
        <v>2575.7207596284684</v>
      </c>
      <c r="CI50" s="18">
        <f ca="1">IF(ISERROR(QuarterlyDataCVM!CI50*OFFSET(AnnualDataCP!CI$14,CYPQly!$B50,0)/OFFSET(AnnualDataCVM!CI$14,CYPQly!$B50,0)),"",QuarterlyDataCVM!CI50*OFFSET(AnnualDataCP!CI$14,CYPQly!$B50,0)/OFFSET(AnnualDataCVM!CI$14,CYPQly!$B50,0))</f>
        <v>823.19865319865323</v>
      </c>
      <c r="CJ50" s="18">
        <f ca="1">IF(ISERROR(QuarterlyDataCVM!CJ50*OFFSET(AnnualDataCP!CJ$14,CYPQly!$B50,0)/OFFSET(AnnualDataCVM!CJ$14,CYPQly!$B50,0)),"",QuarterlyDataCVM!CJ50*OFFSET(AnnualDataCP!CJ$14,CYPQly!$B50,0)/OFFSET(AnnualDataCVM!CJ$14,CYPQly!$B50,0))</f>
        <v>3125.8552727681331</v>
      </c>
      <c r="CK50" s="18">
        <f ca="1">IF(ISERROR(QuarterlyDataCVM!CK50*OFFSET(AnnualDataCP!CK$14,CYPQly!$B50,0)/OFFSET(AnnualDataCVM!CK$14,CYPQly!$B50,0)),"",QuarterlyDataCVM!CK50*OFFSET(AnnualDataCP!CK$14,CYPQly!$B50,0)/OFFSET(AnnualDataCVM!CK$14,CYPQly!$B50,0))</f>
        <v>1148.9913024085638</v>
      </c>
      <c r="CL50" s="18">
        <f ca="1">IF(ISERROR(QuarterlyDataCVM!CL50*OFFSET(AnnualDataCP!CL$14,CYPQly!$B50,0)/OFFSET(AnnualDataCVM!CL$14,CYPQly!$B50,0)),"",QuarterlyDataCVM!CL50*OFFSET(AnnualDataCP!CL$14,CYPQly!$B50,0)/OFFSET(AnnualDataCVM!CL$14,CYPQly!$B50,0))</f>
        <v>1977.199816961562</v>
      </c>
      <c r="CM50" s="18">
        <f ca="1">IF(ISERROR(QuarterlyDataCVM!CM50*OFFSET(AnnualDataCP!CM$14,CYPQly!$B50,0)/OFFSET(AnnualDataCVM!CM$14,CYPQly!$B50,0)),"",QuarterlyDataCVM!CM50*OFFSET(AnnualDataCP!CM$14,CYPQly!$B50,0)/OFFSET(AnnualDataCVM!CM$14,CYPQly!$B50,0))</f>
        <v>1010.7058823529412</v>
      </c>
      <c r="CN50" s="18">
        <f ca="1">IF(ISERROR(QuarterlyDataCVM!CN50*OFFSET(AnnualDataCP!CN$14,CYPQly!$B50,0)/OFFSET(AnnualDataCVM!CN$14,CYPQly!$B50,0)),"",QuarterlyDataCVM!CN50*OFFSET(AnnualDataCP!CN$14,CYPQly!$B50,0)/OFFSET(AnnualDataCVM!CN$14,CYPQly!$B50,0))</f>
        <v>957.17645940292834</v>
      </c>
      <c r="CO50" s="18">
        <f ca="1">IF(ISERROR(QuarterlyDataCVM!CO50*OFFSET(AnnualDataCP!CO$14,CYPQly!$B50,0)/OFFSET(AnnualDataCVM!CO$14,CYPQly!$B50,0)),"",QuarterlyDataCVM!CO50*OFFSET(AnnualDataCP!CO$14,CYPQly!$B50,0)/OFFSET(AnnualDataCVM!CO$14,CYPQly!$B50,0))</f>
        <v>14.39453125</v>
      </c>
      <c r="CP50" s="18">
        <f ca="1">IF(ISERROR(QuarterlyDataCVM!CP50*OFFSET(AnnualDataCP!CP$14,CYPQly!$B50,0)/OFFSET(AnnualDataCVM!CP$14,CYPQly!$B50,0)),"",QuarterlyDataCVM!CP50*OFFSET(AnnualDataCP!CP$14,CYPQly!$B50,0)/OFFSET(AnnualDataCVM!CP$14,CYPQly!$B50,0))</f>
        <v>12297.094801223242</v>
      </c>
      <c r="CQ50" s="18">
        <f ca="1">IF(ISERROR(QuarterlyDataCVM!CQ50*OFFSET(AnnualDataCP!CQ$14,CYPQly!$B50,0)/OFFSET(AnnualDataCVM!CQ$14,CYPQly!$B50,0)),"",QuarterlyDataCVM!CQ50*OFFSET(AnnualDataCP!CQ$14,CYPQly!$B50,0)/OFFSET(AnnualDataCVM!CQ$14,CYPQly!$B50,0))</f>
        <v>4615.8634237605238</v>
      </c>
      <c r="CR50" s="18">
        <f ca="1">IF(ISERROR(QuarterlyDataCVM!CR50*OFFSET(AnnualDataCP!CR$14,CYPQly!$B50,0)/OFFSET(AnnualDataCVM!CR$14,CYPQly!$B50,0)),"",QuarterlyDataCVM!CR50*OFFSET(AnnualDataCP!CR$14,CYPQly!$B50,0)/OFFSET(AnnualDataCVM!CR$14,CYPQly!$B50,0))</f>
        <v>2374.6729406428935</v>
      </c>
      <c r="CS50" s="18">
        <f ca="1">IF(ISERROR(QuarterlyDataCVM!CS50*OFFSET(AnnualDataCP!CS$14,CYPQly!$B50,0)/OFFSET(AnnualDataCVM!CS$14,CYPQly!$B50,0)),"",QuarterlyDataCVM!CS50*OFFSET(AnnualDataCP!CS$14,CYPQly!$B50,0)/OFFSET(AnnualDataCVM!CS$14,CYPQly!$B50,0))</f>
        <v>5306.1335087844081</v>
      </c>
      <c r="CT50" s="18">
        <f ca="1">IF(ISERROR(QuarterlyDataCVM!CT50*OFFSET(AnnualDataCP!CT$14,CYPQly!$B50,0)/OFFSET(AnnualDataCVM!CT$14,CYPQly!$B50,0)),"",QuarterlyDataCVM!CT50*OFFSET(AnnualDataCP!CT$14,CYPQly!$B50,0)/OFFSET(AnnualDataCVM!CT$14,CYPQly!$B50,0))</f>
        <v>167143.16325597852</v>
      </c>
      <c r="CU50" s="18">
        <f ca="1">IF(ISERROR(QuarterlyDataCVM!CU50*OFFSET(AnnualDataCP!CU$14,CYPQly!$B50,0)/OFFSET(AnnualDataCVM!CU$14,CYPQly!$B50,0)),"",QuarterlyDataCVM!CU50*OFFSET(AnnualDataCP!CU$14,CYPQly!$B50,0)/OFFSET(AnnualDataCVM!CU$14,CYPQly!$B50,0))</f>
        <v>43905.475656695256</v>
      </c>
      <c r="CV50" s="18">
        <f ca="1">IF(ISERROR(QuarterlyDataCVM!CV50*OFFSET(AnnualDataCP!CV$14,CYPQly!$B50,0)/OFFSET(AnnualDataCVM!CV$14,CYPQly!$B50,0)),"",QuarterlyDataCVM!CV50*OFFSET(AnnualDataCP!CV$14,CYPQly!$B50,0)/OFFSET(AnnualDataCVM!CV$14,CYPQly!$B50,0))</f>
        <v>28126.905919264358</v>
      </c>
      <c r="CW50" s="18">
        <f ca="1">IF(ISERROR(QuarterlyDataCVM!CW50*OFFSET(AnnualDataCP!CW$14,CYPQly!$B50,0)/OFFSET(AnnualDataCVM!CW$14,CYPQly!$B50,0)),"",QuarterlyDataCVM!CW50*OFFSET(AnnualDataCP!CW$14,CYPQly!$B50,0)/OFFSET(AnnualDataCVM!CW$14,CYPQly!$B50,0))</f>
        <v>3568.4284572342126</v>
      </c>
      <c r="CX50" s="18">
        <f ca="1">IF(ISERROR(QuarterlyDataCVM!CX50*OFFSET(AnnualDataCP!CX$14,CYPQly!$B50,0)/OFFSET(AnnualDataCVM!CX$14,CYPQly!$B50,0)),"",QuarterlyDataCVM!CX50*OFFSET(AnnualDataCP!CX$14,CYPQly!$B50,0)/OFFSET(AnnualDataCVM!CX$14,CYPQly!$B50,0))</f>
        <v>11098.831829729026</v>
      </c>
      <c r="CY50" s="18">
        <f ca="1">IF(ISERROR(QuarterlyDataCVM!CY50*OFFSET(AnnualDataCP!CY$14,CYPQly!$B50,0)/OFFSET(AnnualDataCVM!CY$14,CYPQly!$B50,0)),"",QuarterlyDataCVM!CY50*OFFSET(AnnualDataCP!CY$14,CYPQly!$B50,0)/OFFSET(AnnualDataCVM!CY$14,CYPQly!$B50,0))</f>
        <v>13454.142406266008</v>
      </c>
      <c r="CZ50" s="18">
        <f ca="1">IF(ISERROR(QuarterlyDataCVM!CZ50*OFFSET(AnnualDataCP!CZ$14,CYPQly!$B50,0)/OFFSET(AnnualDataCVM!CZ$14,CYPQly!$B50,0)),"",QuarterlyDataCVM!CZ50*OFFSET(AnnualDataCP!CZ$14,CYPQly!$B50,0)/OFFSET(AnnualDataCVM!CZ$14,CYPQly!$B50,0))</f>
        <v>9974.888493553126</v>
      </c>
      <c r="DA50" s="18">
        <f ca="1">IF(ISERROR(QuarterlyDataCVM!DA50*OFFSET(AnnualDataCP!DA$14,CYPQly!$B50,0)/OFFSET(AnnualDataCVM!DA$14,CYPQly!$B50,0)),"",QuarterlyDataCVM!DA50*OFFSET(AnnualDataCP!DA$14,CYPQly!$B50,0)/OFFSET(AnnualDataCVM!DA$14,CYPQly!$B50,0))</f>
        <v>4481.3316912972086</v>
      </c>
      <c r="DB50" s="18">
        <f ca="1">IF(ISERROR(QuarterlyDataCVM!DB50*OFFSET(AnnualDataCP!DB$14,CYPQly!$B50,0)/OFFSET(AnnualDataCVM!DB$14,CYPQly!$B50,0)),"",QuarterlyDataCVM!DB50*OFFSET(AnnualDataCP!DB$14,CYPQly!$B50,0)/OFFSET(AnnualDataCVM!DB$14,CYPQly!$B50,0))</f>
        <v>517.12052505966585</v>
      </c>
      <c r="DC50" s="18">
        <f ca="1">IF(ISERROR(QuarterlyDataCVM!DC50*OFFSET(AnnualDataCP!DC$14,CYPQly!$B50,0)/OFFSET(AnnualDataCVM!DC$14,CYPQly!$B50,0)),"",QuarterlyDataCVM!DC50*OFFSET(AnnualDataCP!DC$14,CYPQly!$B50,0)/OFFSET(AnnualDataCVM!DC$14,CYPQly!$B50,0))</f>
        <v>3964.2620523569549</v>
      </c>
      <c r="DD50" s="18">
        <f ca="1">IF(ISERROR(QuarterlyDataCVM!DD50*OFFSET(AnnualDataCP!DD$14,CYPQly!$B50,0)/OFFSET(AnnualDataCVM!DD$14,CYPQly!$B50,0)),"",QuarterlyDataCVM!DD50*OFFSET(AnnualDataCP!DD$14,CYPQly!$B50,0)/OFFSET(AnnualDataCVM!DD$14,CYPQly!$B50,0))</f>
        <v>514.93457337514872</v>
      </c>
      <c r="DE50" s="18">
        <f ca="1">IF(ISERROR(QuarterlyDataCVM!DE50*OFFSET(AnnualDataCP!DE$14,CYPQly!$B50,0)/OFFSET(AnnualDataCVM!DE$14,CYPQly!$B50,0)),"",QuarterlyDataCVM!DE50*OFFSET(AnnualDataCP!DE$14,CYPQly!$B50,0)/OFFSET(AnnualDataCVM!DE$14,CYPQly!$B50,0))</f>
        <v>842.71802935010487</v>
      </c>
      <c r="DF50" s="18">
        <f ca="1">IF(ISERROR(QuarterlyDataCVM!DF50*OFFSET(AnnualDataCP!DF$14,CYPQly!$B50,0)/OFFSET(AnnualDataCVM!DF$14,CYPQly!$B50,0)),"",QuarterlyDataCVM!DF50*OFFSET(AnnualDataCP!DF$14,CYPQly!$B50,0)/OFFSET(AnnualDataCVM!DF$14,CYPQly!$B50,0))</f>
        <v>2549.328853267571</v>
      </c>
      <c r="DG50" s="18">
        <f ca="1">IF(ISERROR(QuarterlyDataCVM!DG50*OFFSET(AnnualDataCP!DG$14,CYPQly!$B50,0)/OFFSET(AnnualDataCVM!DG$14,CYPQly!$B50,0)),"",QuarterlyDataCVM!DG50*OFFSET(AnnualDataCP!DG$14,CYPQly!$B50,0)/OFFSET(AnnualDataCVM!DG$14,CYPQly!$B50,0))</f>
        <v>1594.3317042736821</v>
      </c>
      <c r="DH50" s="18">
        <f ca="1">IF(ISERROR(QuarterlyDataCVM!DH50*OFFSET(AnnualDataCP!DH$14,CYPQly!$B50,0)/OFFSET(AnnualDataCVM!DH$14,CYPQly!$B50,0)),"",QuarterlyDataCVM!DH50*OFFSET(AnnualDataCP!DH$14,CYPQly!$B50,0)/OFFSET(AnnualDataCVM!DH$14,CYPQly!$B50,0))</f>
        <v>5800.9627039011775</v>
      </c>
      <c r="DI50" s="18">
        <f ca="1">IF(ISERROR(QuarterlyDataCVM!DI50*OFFSET(AnnualDataCP!DI$14,CYPQly!$B50,0)/OFFSET(AnnualDataCVM!DI$14,CYPQly!$B50,0)),"",QuarterlyDataCVM!DI50*OFFSET(AnnualDataCP!DI$14,CYPQly!$B50,0)/OFFSET(AnnualDataCVM!DI$14,CYPQly!$B50,0))</f>
        <v>1335.3636363636363</v>
      </c>
      <c r="DJ50" s="18">
        <f ca="1">IF(ISERROR(QuarterlyDataCVM!DJ50*OFFSET(AnnualDataCP!DJ$14,CYPQly!$B50,0)/OFFSET(AnnualDataCVM!DJ$14,CYPQly!$B50,0)),"",QuarterlyDataCVM!DJ50*OFFSET(AnnualDataCP!DJ$14,CYPQly!$B50,0)/OFFSET(AnnualDataCVM!DJ$14,CYPQly!$B50,0))</f>
        <v>4465.5518628651389</v>
      </c>
      <c r="DK50" s="18">
        <f ca="1">IF(ISERROR(QuarterlyDataCVM!DK50*OFFSET(AnnualDataCP!DK$14,CYPQly!$B50,0)/OFFSET(AnnualDataCVM!DK$14,CYPQly!$B50,0)),"",QuarterlyDataCVM!DK50*OFFSET(AnnualDataCP!DK$14,CYPQly!$B50,0)/OFFSET(AnnualDataCVM!DK$14,CYPQly!$B50,0))</f>
        <v>13657.76431424767</v>
      </c>
      <c r="DL50" s="18">
        <f ca="1">IF(ISERROR(QuarterlyDataCVM!DL50*OFFSET(AnnualDataCP!DL$14,CYPQly!$B50,0)/OFFSET(AnnualDataCVM!DL$14,CYPQly!$B50,0)),"",QuarterlyDataCVM!DL50*OFFSET(AnnualDataCP!DL$14,CYPQly!$B50,0)/OFFSET(AnnualDataCVM!DL$14,CYPQly!$B50,0))</f>
        <v>4197.566700563927</v>
      </c>
      <c r="DM50" s="18">
        <f ca="1">IF(ISERROR(QuarterlyDataCVM!DM50*OFFSET(AnnualDataCP!DM$14,CYPQly!$B50,0)/OFFSET(AnnualDataCVM!DM$14,CYPQly!$B50,0)),"",QuarterlyDataCVM!DM50*OFFSET(AnnualDataCP!DM$14,CYPQly!$B50,0)/OFFSET(AnnualDataCVM!DM$14,CYPQly!$B50,0))</f>
        <v>2209.7190820229494</v>
      </c>
      <c r="DN50" s="18">
        <f ca="1">IF(ISERROR(QuarterlyDataCVM!DN50*OFFSET(AnnualDataCP!DN$14,CYPQly!$B50,0)/OFFSET(AnnualDataCVM!DN$14,CYPQly!$B50,0)),"",QuarterlyDataCVM!DN50*OFFSET(AnnualDataCP!DN$14,CYPQly!$B50,0)/OFFSET(AnnualDataCVM!DN$14,CYPQly!$B50,0))</f>
        <v>1990.7611163670767</v>
      </c>
      <c r="DO50" s="18">
        <f ca="1">IF(ISERROR(QuarterlyDataCVM!DO50*OFFSET(AnnualDataCP!DO$14,CYPQly!$B50,0)/OFFSET(AnnualDataCVM!DO$14,CYPQly!$B50,0)),"",QuarterlyDataCVM!DO50*OFFSET(AnnualDataCP!DO$14,CYPQly!$B50,0)/OFFSET(AnnualDataCVM!DO$14,CYPQly!$B50,0))</f>
        <v>1225.5988538681947</v>
      </c>
      <c r="DP50" s="18">
        <f ca="1">IF(ISERROR(QuarterlyDataCVM!DP50*OFFSET(AnnualDataCP!DP$14,CYPQly!$B50,0)/OFFSET(AnnualDataCVM!DP$14,CYPQly!$B50,0)),"",QuarterlyDataCVM!DP50*OFFSET(AnnualDataCP!DP$14,CYPQly!$B50,0)/OFFSET(AnnualDataCVM!DP$14,CYPQly!$B50,0))</f>
        <v>766.17795753286146</v>
      </c>
      <c r="DQ50" s="18">
        <f ca="1">IF(ISERROR(QuarterlyDataCVM!DQ50*OFFSET(AnnualDataCP!DQ$14,CYPQly!$B50,0)/OFFSET(AnnualDataCVM!DQ$14,CYPQly!$B50,0)),"",QuarterlyDataCVM!DQ50*OFFSET(AnnualDataCP!DQ$14,CYPQly!$B50,0)/OFFSET(AnnualDataCVM!DQ$14,CYPQly!$B50,0))</f>
        <v>4816.0683289842464</v>
      </c>
      <c r="DR50" s="18">
        <f ca="1">IF(ISERROR(QuarterlyDataCVM!DR50*OFFSET(AnnualDataCP!DR$14,CYPQly!$B50,0)/OFFSET(AnnualDataCVM!DR$14,CYPQly!$B50,0)),"",QuarterlyDataCVM!DR50*OFFSET(AnnualDataCP!DR$14,CYPQly!$B50,0)/OFFSET(AnnualDataCVM!DR$14,CYPQly!$B50,0))</f>
        <v>4816.0683289842464</v>
      </c>
      <c r="DS50" s="18">
        <f ca="1">IF(ISERROR(QuarterlyDataCVM!DS50*OFFSET(AnnualDataCP!DS$14,CYPQly!$B50,0)/OFFSET(AnnualDataCVM!DS$14,CYPQly!$B50,0)),"",QuarterlyDataCVM!DS50*OFFSET(AnnualDataCP!DS$14,CYPQly!$B50,0)/OFFSET(AnnualDataCVM!DS$14,CYPQly!$B50,0))</f>
        <v>4644.8762269571462</v>
      </c>
      <c r="DT50" s="18">
        <f ca="1">IF(ISERROR(QuarterlyDataCVM!DT50*OFFSET(AnnualDataCP!DT$14,CYPQly!$B50,0)/OFFSET(AnnualDataCVM!DT$14,CYPQly!$B50,0)),"",QuarterlyDataCVM!DT50*OFFSET(AnnualDataCP!DT$14,CYPQly!$B50,0)/OFFSET(AnnualDataCVM!DT$14,CYPQly!$B50,0))</f>
        <v>3604.8024150075471</v>
      </c>
      <c r="DU50" s="18">
        <f ca="1">IF(ISERROR(QuarterlyDataCVM!DU50*OFFSET(AnnualDataCP!DU$14,CYPQly!$B50,0)/OFFSET(AnnualDataCVM!DU$14,CYPQly!$B50,0)),"",QuarterlyDataCVM!DU50*OFFSET(AnnualDataCP!DU$14,CYPQly!$B50,0)/OFFSET(AnnualDataCVM!DU$14,CYPQly!$B50,0))</f>
        <v>1040.1921061823261</v>
      </c>
      <c r="DV50" s="18">
        <f ca="1">IF(ISERROR(QuarterlyDataCVM!DV50*OFFSET(AnnualDataCP!DV$14,CYPQly!$B50,0)/OFFSET(AnnualDataCVM!DV$14,CYPQly!$B50,0)),"",QuarterlyDataCVM!DV50*OFFSET(AnnualDataCP!DV$14,CYPQly!$B50,0)/OFFSET(AnnualDataCVM!DV$14,CYPQly!$B50,0))</f>
        <v>12677.15606307776</v>
      </c>
      <c r="DW50" s="18">
        <f ca="1">IF(ISERROR(QuarterlyDataCVM!DW50*OFFSET(AnnualDataCP!DW$14,CYPQly!$B50,0)/OFFSET(AnnualDataCVM!DW$14,CYPQly!$B50,0)),"",QuarterlyDataCVM!DW50*OFFSET(AnnualDataCP!DW$14,CYPQly!$B50,0)/OFFSET(AnnualDataCVM!DW$14,CYPQly!$B50,0))</f>
        <v>7616.1694656841228</v>
      </c>
      <c r="DX50" s="18">
        <f ca="1">IF(ISERROR(QuarterlyDataCVM!DX50*OFFSET(AnnualDataCP!DX$14,CYPQly!$B50,0)/OFFSET(AnnualDataCVM!DX$14,CYPQly!$B50,0)),"",QuarterlyDataCVM!DX50*OFFSET(AnnualDataCP!DX$14,CYPQly!$B50,0)/OFFSET(AnnualDataCVM!DX$14,CYPQly!$B50,0))</f>
        <v>3547.5203426124199</v>
      </c>
      <c r="DY50" s="18">
        <f ca="1">IF(ISERROR(QuarterlyDataCVM!DY50*OFFSET(AnnualDataCP!DY$14,CYPQly!$B50,0)/OFFSET(AnnualDataCVM!DY$14,CYPQly!$B50,0)),"",QuarterlyDataCVM!DY50*OFFSET(AnnualDataCP!DY$14,CYPQly!$B50,0)/OFFSET(AnnualDataCVM!DY$14,CYPQly!$B50,0))</f>
        <v>3547.5770664145066</v>
      </c>
      <c r="DZ50" s="18" t="str">
        <f ca="1">IF(ISERROR(QuarterlyDataCVM!DZ50*OFFSET(AnnualDataCP!DZ$14,CYPQly!$B50,0)/OFFSET(AnnualDataCVM!DZ$14,CYPQly!$B50,0)),"",QuarterlyDataCVM!DZ50*OFFSET(AnnualDataCP!DZ$14,CYPQly!$B50,0)/OFFSET(AnnualDataCVM!DZ$14,CYPQly!$B50,0))</f>
        <v/>
      </c>
      <c r="EA50" s="18">
        <f ca="1">IF(ISERROR(QuarterlyDataCVM!EA50*OFFSET(AnnualDataCP!EA$14,CYPQly!$B50,0)/OFFSET(AnnualDataCVM!EA$14,CYPQly!$B50,0)),"",QuarterlyDataCVM!EA50*OFFSET(AnnualDataCP!EA$14,CYPQly!$B50,0)/OFFSET(AnnualDataCVM!EA$14,CYPQly!$B50,0))</f>
        <v>1465.1171591142797</v>
      </c>
      <c r="EB50" s="18">
        <f ca="1">IF(ISERROR(QuarterlyDataCVM!EB50*OFFSET(AnnualDataCP!EB$14,CYPQly!$B50,0)/OFFSET(AnnualDataCVM!EB$14,CYPQly!$B50,0)),"",QuarterlyDataCVM!EB50*OFFSET(AnnualDataCP!EB$14,CYPQly!$B50,0)/OFFSET(AnnualDataCVM!EB$14,CYPQly!$B50,0))</f>
        <v>33178.57671855361</v>
      </c>
      <c r="EC50" s="18">
        <f ca="1">IF(ISERROR(QuarterlyDataCVM!EC50*OFFSET(AnnualDataCP!EC$14,CYPQly!$B50,0)/OFFSET(AnnualDataCVM!EC$14,CYPQly!$B50,0)),"",QuarterlyDataCVM!EC50*OFFSET(AnnualDataCP!EC$14,CYPQly!$B50,0)/OFFSET(AnnualDataCVM!EC$14,CYPQly!$B50,0))</f>
        <v>33178.57671855361</v>
      </c>
      <c r="ED50" s="18">
        <f ca="1">IF(ISERROR(QuarterlyDataCVM!ED50*OFFSET(AnnualDataCP!ED$14,CYPQly!$B50,0)/OFFSET(AnnualDataCVM!ED$14,CYPQly!$B50,0)),"",QuarterlyDataCVM!ED50*OFFSET(AnnualDataCP!ED$14,CYPQly!$B50,0)/OFFSET(AnnualDataCVM!ED$14,CYPQly!$B50,0))</f>
        <v>6040.9191244324684</v>
      </c>
      <c r="EE50" s="18">
        <f ca="1">IF(ISERROR(QuarterlyDataCVM!EE50*OFFSET(AnnualDataCP!EE$14,CYPQly!$B50,0)/OFFSET(AnnualDataCVM!EE$14,CYPQly!$B50,0)),"",QuarterlyDataCVM!EE50*OFFSET(AnnualDataCP!EE$14,CYPQly!$B50,0)/OFFSET(AnnualDataCVM!EE$14,CYPQly!$B50,0))</f>
        <v>26662.168536193501</v>
      </c>
      <c r="EF50" s="18">
        <f ca="1">IF(ISERROR(QuarterlyDataCVM!EF50*OFFSET(AnnualDataCP!EF$14,CYPQly!$B50,0)/OFFSET(AnnualDataCVM!EF$14,CYPQly!$B50,0)),"",QuarterlyDataCVM!EF50*OFFSET(AnnualDataCP!EF$14,CYPQly!$B50,0)/OFFSET(AnnualDataCVM!EF$14,CYPQly!$B50,0))</f>
        <v>477.15606307775965</v>
      </c>
      <c r="EG50" s="18">
        <f ca="1">IF(ISERROR(QuarterlyDataCVM!EG50*OFFSET(AnnualDataCP!EG$14,CYPQly!$B50,0)/OFFSET(AnnualDataCVM!EG$14,CYPQly!$B50,0)),"",QuarterlyDataCVM!EG50*OFFSET(AnnualDataCP!EG$14,CYPQly!$B50,0)/OFFSET(AnnualDataCVM!EG$14,CYPQly!$B50,0))</f>
        <v>22195.480336568533</v>
      </c>
      <c r="EH50" s="18">
        <f ca="1">IF(ISERROR(QuarterlyDataCVM!EH50*OFFSET(AnnualDataCP!EH$14,CYPQly!$B50,0)/OFFSET(AnnualDataCVM!EH$14,CYPQly!$B50,0)),"",QuarterlyDataCVM!EH50*OFFSET(AnnualDataCP!EH$14,CYPQly!$B50,0)/OFFSET(AnnualDataCVM!EH$14,CYPQly!$B50,0))</f>
        <v>13106.180004238462</v>
      </c>
      <c r="EI50" s="18">
        <f ca="1">IF(ISERROR(QuarterlyDataCVM!EI50*OFFSET(AnnualDataCP!EI$14,CYPQly!$B50,0)/OFFSET(AnnualDataCVM!EI$14,CYPQly!$B50,0)),"",QuarterlyDataCVM!EI50*OFFSET(AnnualDataCP!EI$14,CYPQly!$B50,0)/OFFSET(AnnualDataCVM!EI$14,CYPQly!$B50,0))</f>
        <v>8927.3301046711458</v>
      </c>
      <c r="EJ50" s="18">
        <f ca="1">IF(ISERROR(QuarterlyDataCVM!EJ50*OFFSET(AnnualDataCP!EJ$14,CYPQly!$B50,0)/OFFSET(AnnualDataCVM!EJ$14,CYPQly!$B50,0)),"",QuarterlyDataCVM!EJ50*OFFSET(AnnualDataCP!EJ$14,CYPQly!$B50,0)/OFFSET(AnnualDataCVM!EJ$14,CYPQly!$B50,0))</f>
        <v>6254.3215644899956</v>
      </c>
      <c r="EK50" s="18">
        <f ca="1">IF(ISERROR(QuarterlyDataCVM!EK50*OFFSET(AnnualDataCP!EK$14,CYPQly!$B50,0)/OFFSET(AnnualDataCVM!EK$14,CYPQly!$B50,0)),"",QuarterlyDataCVM!EK50*OFFSET(AnnualDataCP!EK$14,CYPQly!$B50,0)/OFFSET(AnnualDataCVM!EK$14,CYPQly!$B50,0))</f>
        <v>4446.2445408734602</v>
      </c>
      <c r="EL50" s="18">
        <f ca="1">IF(ISERROR(QuarterlyDataCVM!EL50*OFFSET(AnnualDataCP!EL$14,CYPQly!$B50,0)/OFFSET(AnnualDataCVM!EL$14,CYPQly!$B50,0)),"",QuarterlyDataCVM!EL50*OFFSET(AnnualDataCP!EL$14,CYPQly!$B50,0)/OFFSET(AnnualDataCVM!EL$14,CYPQly!$B50,0))</f>
        <v>2421.4450461930551</v>
      </c>
      <c r="EM50" s="18">
        <f ca="1">IF(ISERROR(QuarterlyDataCVM!EM50*OFFSET(AnnualDataCP!EM$14,CYPQly!$B50,0)/OFFSET(AnnualDataCVM!EM$14,CYPQly!$B50,0)),"",QuarterlyDataCVM!EM50*OFFSET(AnnualDataCP!EM$14,CYPQly!$B50,0)/OFFSET(AnnualDataCVM!EM$14,CYPQly!$B50,0))</f>
        <v>2026.1268916040804</v>
      </c>
      <c r="EN50" s="18">
        <f ca="1">IF(ISERROR(QuarterlyDataCVM!EN50*OFFSET(AnnualDataCP!EN$14,CYPQly!$B50,0)/OFFSET(AnnualDataCVM!EN$14,CYPQly!$B50,0)),"",QuarterlyDataCVM!EN50*OFFSET(AnnualDataCP!EN$14,CYPQly!$B50,0)/OFFSET(AnnualDataCVM!EN$14,CYPQly!$B50,0))</f>
        <v>1816.7006622516556</v>
      </c>
      <c r="EO50" s="18">
        <f ca="1">IF(ISERROR(QuarterlyDataCVM!EO50*OFFSET(AnnualDataCP!EO$14,CYPQly!$B50,0)/OFFSET(AnnualDataCVM!EO$14,CYPQly!$B50,0)),"",QuarterlyDataCVM!EO50*OFFSET(AnnualDataCP!EO$14,CYPQly!$B50,0)/OFFSET(AnnualDataCVM!EO$14,CYPQly!$B50,0))</f>
        <v>2670.6792070856177</v>
      </c>
      <c r="EP50" s="18">
        <f ca="1">IF(ISERROR(QuarterlyDataCVM!EP50*OFFSET(AnnualDataCP!EP$14,CYPQly!$B50,0)/OFFSET(AnnualDataCVM!EP$14,CYPQly!$B50,0)),"",QuarterlyDataCVM!EP50*OFFSET(AnnualDataCP!EP$14,CYPQly!$B50,0)/OFFSET(AnnualDataCVM!EP$14,CYPQly!$B50,0))</f>
        <v>1354.2910490856593</v>
      </c>
      <c r="EQ50" s="18">
        <f ca="1">IF(ISERROR(QuarterlyDataCVM!EQ50*OFFSET(AnnualDataCP!EQ$14,CYPQly!$B50,0)/OFFSET(AnnualDataCVM!EQ$14,CYPQly!$B50,0)),"",QuarterlyDataCVM!EQ50*OFFSET(AnnualDataCP!EQ$14,CYPQly!$B50,0)/OFFSET(AnnualDataCVM!EQ$14,CYPQly!$B50,0))</f>
        <v>1354.2910490856593</v>
      </c>
      <c r="ER50" s="18">
        <f ca="1">IF(ISERROR(QuarterlyDataCVM!ER50*OFFSET(AnnualDataCP!ER$14,CYPQly!$B50,0)/OFFSET(AnnualDataCVM!ER$14,CYPQly!$B50,0)),"",QuarterlyDataCVM!ER50*OFFSET(AnnualDataCP!ER$14,CYPQly!$B50,0)/OFFSET(AnnualDataCVM!ER$14,CYPQly!$B50,0))</f>
        <v>2823.6546195506462</v>
      </c>
      <c r="ES50" s="18">
        <f ca="1">IF(ISERROR(QuarterlyDataCVM!ES50*OFFSET(AnnualDataCP!ES$14,CYPQly!$B50,0)/OFFSET(AnnualDataCVM!ES$14,CYPQly!$B50,0)),"",QuarterlyDataCVM!ES50*OFFSET(AnnualDataCP!ES$14,CYPQly!$B50,0)/OFFSET(AnnualDataCVM!ES$14,CYPQly!$B50,0))</f>
        <v>1596.3943965517242</v>
      </c>
      <c r="ET50" s="18">
        <f ca="1">IF(ISERROR(QuarterlyDataCVM!ET50*OFFSET(AnnualDataCP!ET$14,CYPQly!$B50,0)/OFFSET(AnnualDataCVM!ET$14,CYPQly!$B50,0)),"",QuarterlyDataCVM!ET50*OFFSET(AnnualDataCP!ET$14,CYPQly!$B50,0)/OFFSET(AnnualDataCVM!ET$14,CYPQly!$B50,0))</f>
        <v>1229.4656728128678</v>
      </c>
      <c r="EU50" s="18">
        <f ca="1">IF(ISERROR(QuarterlyDataCVM!EU50*OFFSET(AnnualDataCP!EU$14,CYPQly!$B50,0)/OFFSET(AnnualDataCVM!EU$14,CYPQly!$B50,0)),"",QuarterlyDataCVM!EU50*OFFSET(AnnualDataCP!EU$14,CYPQly!$B50,0)/OFFSET(AnnualDataCVM!EU$14,CYPQly!$B50,0))</f>
        <v>974.82431506849321</v>
      </c>
      <c r="EV50" s="18">
        <f ca="1">IF(ISERROR(QuarterlyDataCVM!EV50*OFFSET(AnnualDataCP!EV$14,CYPQly!$B50,0)/OFFSET(AnnualDataCVM!EV$14,CYPQly!$B50,0)),"",QuarterlyDataCVM!EV50*OFFSET(AnnualDataCP!EV$14,CYPQly!$B50,0)/OFFSET(AnnualDataCVM!EV$14,CYPQly!$B50,0))</f>
        <v>254.80355160932297</v>
      </c>
      <c r="EW50" s="18">
        <f ca="1">IF(ISERROR(QuarterlyDataCVM!EW50*OFFSET(AnnualDataCP!EW$14,CYPQly!$B50,0)/OFFSET(AnnualDataCVM!EW$14,CYPQly!$B50,0)),"",QuarterlyDataCVM!EW50*OFFSET(AnnualDataCP!EW$14,CYPQly!$B50,0)/OFFSET(AnnualDataCVM!EW$14,CYPQly!$B50,0))</f>
        <v>9089.9379171522414</v>
      </c>
      <c r="EX50" s="18">
        <f ca="1">IF(ISERROR(QuarterlyDataCVM!EX50*OFFSET(AnnualDataCP!EX$14,CYPQly!$B50,0)/OFFSET(AnnualDataCVM!EX$14,CYPQly!$B50,0)),"",QuarterlyDataCVM!EX50*OFFSET(AnnualDataCP!EX$14,CYPQly!$B50,0)/OFFSET(AnnualDataCVM!EX$14,CYPQly!$B50,0))</f>
        <v>2542.7514902765561</v>
      </c>
      <c r="EY50" s="18">
        <f ca="1">IF(ISERROR(QuarterlyDataCVM!EY50*OFFSET(AnnualDataCP!EY$14,CYPQly!$B50,0)/OFFSET(AnnualDataCVM!EY$14,CYPQly!$B50,0)),"",QuarterlyDataCVM!EY50*OFFSET(AnnualDataCP!EY$14,CYPQly!$B50,0)/OFFSET(AnnualDataCVM!EY$14,CYPQly!$B50,0))</f>
        <v>2436.2687321097828</v>
      </c>
      <c r="EZ50" s="18">
        <f ca="1">IF(ISERROR(QuarterlyDataCVM!EZ50*OFFSET(AnnualDataCP!EZ$14,CYPQly!$B50,0)/OFFSET(AnnualDataCVM!EZ$14,CYPQly!$B50,0)),"",QuarterlyDataCVM!EZ50*OFFSET(AnnualDataCP!EZ$14,CYPQly!$B50,0)/OFFSET(AnnualDataCVM!EZ$14,CYPQly!$B50,0))</f>
        <v>877.21126760563379</v>
      </c>
      <c r="FA50" s="18">
        <f ca="1">IF(ISERROR(QuarterlyDataCVM!FA50*OFFSET(AnnualDataCP!FA$14,CYPQly!$B50,0)/OFFSET(AnnualDataCVM!FA$14,CYPQly!$B50,0)),"",QuarterlyDataCVM!FA50*OFFSET(AnnualDataCP!FA$14,CYPQly!$B50,0)/OFFSET(AnnualDataCVM!FA$14,CYPQly!$B50,0))</f>
        <v>3237.6898942821417</v>
      </c>
      <c r="FB50" s="18">
        <f ca="1">IF(ISERROR(QuarterlyDataCVM!FB50*OFFSET(AnnualDataCP!FB$14,CYPQly!$B50,0)/OFFSET(AnnualDataCVM!FB$14,CYPQly!$B50,0)),"",QuarterlyDataCVM!FB50*OFFSET(AnnualDataCP!FB$14,CYPQly!$B50,0)/OFFSET(AnnualDataCVM!FB$14,CYPQly!$B50,0))</f>
        <v>416.8790482485129</v>
      </c>
      <c r="FC50" s="18">
        <f ca="1">IF(ISERROR(QuarterlyDataCVM!FC50*OFFSET(AnnualDataCP!FC$14,CYPQly!$B50,0)/OFFSET(AnnualDataCVM!FC$14,CYPQly!$B50,0)),"",QuarterlyDataCVM!FC50*OFFSET(AnnualDataCP!FC$14,CYPQly!$B50,0)/OFFSET(AnnualDataCVM!FC$14,CYPQly!$B50,0))</f>
        <v>853.23636363636365</v>
      </c>
      <c r="FD50" s="18">
        <f ca="1">IF(ISERROR(QuarterlyDataCVM!FD50*OFFSET(AnnualDataCP!FD$14,CYPQly!$B50,0)/OFFSET(AnnualDataCVM!FD$14,CYPQly!$B50,0)),"",QuarterlyDataCVM!FD50*OFFSET(AnnualDataCP!FD$14,CYPQly!$B50,0)/OFFSET(AnnualDataCVM!FD$14,CYPQly!$B50,0))</f>
        <v>1969.2866187866189</v>
      </c>
      <c r="FE50" s="18">
        <f ca="1">IF(ISERROR(QuarterlyDataCVM!FE50*OFFSET(AnnualDataCP!FE$14,CYPQly!$B50,0)/OFFSET(AnnualDataCVM!FE$14,CYPQly!$B50,0)),"",QuarterlyDataCVM!FE50*OFFSET(AnnualDataCP!FE$14,CYPQly!$B50,0)/OFFSET(AnnualDataCVM!FE$14,CYPQly!$B50,0))</f>
        <v>35016.786296001235</v>
      </c>
      <c r="FF50" s="18">
        <f ca="1">IF(ISERROR(QuarterlyDataCVM!FF50*OFFSET(AnnualDataCP!FF$14,CYPQly!$B50,0)/OFFSET(AnnualDataCVM!FF$14,CYPQly!$B50,0)),"",QuarterlyDataCVM!FF50*OFFSET(AnnualDataCP!FF$14,CYPQly!$B50,0)/OFFSET(AnnualDataCVM!FF$14,CYPQly!$B50,0))</f>
        <v>11424.188438925332</v>
      </c>
      <c r="FG50" s="18">
        <f ca="1">IF(ISERROR(QuarterlyDataCVM!FG50*OFFSET(AnnualDataCP!FG$14,CYPQly!$B50,0)/OFFSET(AnnualDataCVM!FG$14,CYPQly!$B50,0)),"",QuarterlyDataCVM!FG50*OFFSET(AnnualDataCP!FG$14,CYPQly!$B50,0)/OFFSET(AnnualDataCVM!FG$14,CYPQly!$B50,0))</f>
        <v>11424.188438925332</v>
      </c>
      <c r="FH50" s="18">
        <f ca="1">IF(ISERROR(QuarterlyDataCVM!FH50*OFFSET(AnnualDataCP!FH$14,CYPQly!$B50,0)/OFFSET(AnnualDataCVM!FH$14,CYPQly!$B50,0)),"",QuarterlyDataCVM!FH50*OFFSET(AnnualDataCP!FH$14,CYPQly!$B50,0)/OFFSET(AnnualDataCVM!FH$14,CYPQly!$B50,0))</f>
        <v>10986.560380725758</v>
      </c>
      <c r="FI50" s="18">
        <f ca="1">IF(ISERROR(QuarterlyDataCVM!FI50*OFFSET(AnnualDataCP!FI$14,CYPQly!$B50,0)/OFFSET(AnnualDataCVM!FI$14,CYPQly!$B50,0)),"",QuarterlyDataCVM!FI50*OFFSET(AnnualDataCP!FI$14,CYPQly!$B50,0)/OFFSET(AnnualDataCVM!FI$14,CYPQly!$B50,0))</f>
        <v>10986.560380725758</v>
      </c>
      <c r="FJ50" s="18">
        <f ca="1">IF(ISERROR(QuarterlyDataCVM!FJ50*OFFSET(AnnualDataCP!FJ$14,CYPQly!$B50,0)/OFFSET(AnnualDataCVM!FJ$14,CYPQly!$B50,0)),"",QuarterlyDataCVM!FJ50*OFFSET(AnnualDataCP!FJ$14,CYPQly!$B50,0)/OFFSET(AnnualDataCVM!FJ$14,CYPQly!$B50,0))</f>
        <v>12607.090170809821</v>
      </c>
      <c r="FK50" s="18">
        <f ca="1">IF(ISERROR(QuarterlyDataCVM!FK50*OFFSET(AnnualDataCP!FK$14,CYPQly!$B50,0)/OFFSET(AnnualDataCVM!FK$14,CYPQly!$B50,0)),"",QuarterlyDataCVM!FK50*OFFSET(AnnualDataCP!FK$14,CYPQly!$B50,0)/OFFSET(AnnualDataCVM!FK$14,CYPQly!$B50,0))</f>
        <v>8990.4316130337993</v>
      </c>
      <c r="FL50" s="18">
        <f ca="1">IF(ISERROR(QuarterlyDataCVM!FL50*OFFSET(AnnualDataCP!FL$14,CYPQly!$B50,0)/OFFSET(AnnualDataCVM!FL$14,CYPQly!$B50,0)),"",QuarterlyDataCVM!FL50*OFFSET(AnnualDataCP!FL$14,CYPQly!$B50,0)/OFFSET(AnnualDataCVM!FL$14,CYPQly!$B50,0))</f>
        <v>8990.4316130337993</v>
      </c>
      <c r="FM50" s="18">
        <f ca="1">IF(ISERROR(QuarterlyDataCVM!FM50*OFFSET(AnnualDataCP!FM$14,CYPQly!$B50,0)/OFFSET(AnnualDataCVM!FM$14,CYPQly!$B50,0)),"",QuarterlyDataCVM!FM50*OFFSET(AnnualDataCP!FM$14,CYPQly!$B50,0)/OFFSET(AnnualDataCVM!FM$14,CYPQly!$B50,0))</f>
        <v>3616.7522935779816</v>
      </c>
      <c r="FN50" s="18">
        <f ca="1">IF(ISERROR(QuarterlyDataCVM!FN50*OFFSET(AnnualDataCP!FN$14,CYPQly!$B50,0)/OFFSET(AnnualDataCVM!FN$14,CYPQly!$B50,0)),"",QuarterlyDataCVM!FN50*OFFSET(AnnualDataCP!FN$14,CYPQly!$B50,0)/OFFSET(AnnualDataCVM!FN$14,CYPQly!$B50,0))</f>
        <v>1912.3521337659097</v>
      </c>
      <c r="FO50" s="18">
        <f ca="1">IF(ISERROR(QuarterlyDataCVM!FO50*OFFSET(AnnualDataCP!FO$14,CYPQly!$B50,0)/OFFSET(AnnualDataCVM!FO$14,CYPQly!$B50,0)),"",QuarterlyDataCVM!FO50*OFFSET(AnnualDataCP!FO$14,CYPQly!$B50,0)/OFFSET(AnnualDataCVM!FO$14,CYPQly!$B50,0))</f>
        <v>1703.8633815599808</v>
      </c>
      <c r="FP50" s="18">
        <f ca="1">IF(ISERROR(QuarterlyDataCVM!FP50*OFFSET(AnnualDataCP!FP$14,CYPQly!$B50,0)/OFFSET(AnnualDataCVM!FP$14,CYPQly!$B50,0)),"",QuarterlyDataCVM!FP50*OFFSET(AnnualDataCP!FP$14,CYPQly!$B50,0)/OFFSET(AnnualDataCVM!FP$14,CYPQly!$B50,0))</f>
        <v>6553.705319110205</v>
      </c>
      <c r="FQ50" s="18">
        <f ca="1">IF(ISERROR(QuarterlyDataCVM!FQ50*OFFSET(AnnualDataCP!FQ$14,CYPQly!$B50,0)/OFFSET(AnnualDataCVM!FQ$14,CYPQly!$B50,0)),"",QuarterlyDataCVM!FQ50*OFFSET(AnnualDataCP!FQ$14,CYPQly!$B50,0)/OFFSET(AnnualDataCVM!FQ$14,CYPQly!$B50,0))</f>
        <v>2671.7604037267079</v>
      </c>
      <c r="FR50" s="18">
        <f ca="1">IF(ISERROR(QuarterlyDataCVM!FR50*OFFSET(AnnualDataCP!FR$14,CYPQly!$B50,0)/OFFSET(AnnualDataCVM!FR$14,CYPQly!$B50,0)),"",QuarterlyDataCVM!FR50*OFFSET(AnnualDataCP!FR$14,CYPQly!$B50,0)/OFFSET(AnnualDataCVM!FR$14,CYPQly!$B50,0))</f>
        <v>1730.8724355789025</v>
      </c>
      <c r="FS50" s="18">
        <f ca="1">IF(ISERROR(QuarterlyDataCVM!FS50*OFFSET(AnnualDataCP!FS$14,CYPQly!$B50,0)/OFFSET(AnnualDataCVM!FS$14,CYPQly!$B50,0)),"",QuarterlyDataCVM!FS50*OFFSET(AnnualDataCP!FS$14,CYPQly!$B50,0)/OFFSET(AnnualDataCVM!FS$14,CYPQly!$B50,0))</f>
        <v>833.14924797531819</v>
      </c>
      <c r="FT50" s="18">
        <f ca="1">IF(ISERROR(QuarterlyDataCVM!FT50*OFFSET(AnnualDataCP!FT$14,CYPQly!$B50,0)/OFFSET(AnnualDataCVM!FT$14,CYPQly!$B50,0)),"",QuarterlyDataCVM!FT50*OFFSET(AnnualDataCP!FT$14,CYPQly!$B50,0)/OFFSET(AnnualDataCVM!FT$14,CYPQly!$B50,0))</f>
        <v>269.94376657824932</v>
      </c>
      <c r="FU50" s="18">
        <f ca="1">IF(ISERROR(QuarterlyDataCVM!FU50*OFFSET(AnnualDataCP!FU$14,CYPQly!$B50,0)/OFFSET(AnnualDataCVM!FU$14,CYPQly!$B50,0)),"",QuarterlyDataCVM!FU50*OFFSET(AnnualDataCP!FU$14,CYPQly!$B50,0)/OFFSET(AnnualDataCVM!FU$14,CYPQly!$B50,0))</f>
        <v>624.1012391247034</v>
      </c>
      <c r="FV50" s="18">
        <f ca="1">IF(ISERROR(QuarterlyDataCVM!FV50*OFFSET(AnnualDataCP!FV$14,CYPQly!$B50,0)/OFFSET(AnnualDataCVM!FV$14,CYPQly!$B50,0)),"",QuarterlyDataCVM!FV50*OFFSET(AnnualDataCP!FV$14,CYPQly!$B50,0)/OFFSET(AnnualDataCVM!FV$14,CYPQly!$B50,0))</f>
        <v>941.41973718113888</v>
      </c>
      <c r="FW50" s="18">
        <f ca="1">IF(ISERROR(QuarterlyDataCVM!FW50*OFFSET(AnnualDataCP!FW$14,CYPQly!$B50,0)/OFFSET(AnnualDataCVM!FW$14,CYPQly!$B50,0)),"",QuarterlyDataCVM!FW50*OFFSET(AnnualDataCP!FW$14,CYPQly!$B50,0)/OFFSET(AnnualDataCVM!FW$14,CYPQly!$B50,0))</f>
        <v>3425.1095289826958</v>
      </c>
      <c r="FX50" s="18">
        <f ca="1">IF(ISERROR(QuarterlyDataCVM!FX50*OFFSET(AnnualDataCP!FX$14,CYPQly!$B50,0)/OFFSET(AnnualDataCVM!FX$14,CYPQly!$B50,0)),"",QuarterlyDataCVM!FX50*OFFSET(AnnualDataCP!FX$14,CYPQly!$B50,0)/OFFSET(AnnualDataCVM!FX$14,CYPQly!$B50,0))</f>
        <v>982.92999263080321</v>
      </c>
      <c r="FY50" s="18">
        <f ca="1">IF(ISERROR(QuarterlyDataCVM!FY50*OFFSET(AnnualDataCP!FY$14,CYPQly!$B50,0)/OFFSET(AnnualDataCVM!FY$14,CYPQly!$B50,0)),"",QuarterlyDataCVM!FY50*OFFSET(AnnualDataCP!FY$14,CYPQly!$B50,0)/OFFSET(AnnualDataCVM!FY$14,CYPQly!$B50,0))</f>
        <v>358.09677419354841</v>
      </c>
      <c r="FZ50" s="18">
        <f ca="1">IF(ISERROR(QuarterlyDataCVM!FZ50*OFFSET(AnnualDataCP!FZ$14,CYPQly!$B50,0)/OFFSET(AnnualDataCVM!FZ$14,CYPQly!$B50,0)),"",QuarterlyDataCVM!FZ50*OFFSET(AnnualDataCP!FZ$14,CYPQly!$B50,0)/OFFSET(AnnualDataCVM!FZ$14,CYPQly!$B50,0))</f>
        <v>2085.0538764783182</v>
      </c>
      <c r="GA50" s="18">
        <f ca="1">IF(ISERROR(QuarterlyDataCVM!GA50*OFFSET(AnnualDataCP!GA$14,CYPQly!$B50,0)/OFFSET(AnnualDataCVM!GA$14,CYPQly!$B50,0)),"",QuarterlyDataCVM!GA50*OFFSET(AnnualDataCP!GA$14,CYPQly!$B50,0)/OFFSET(AnnualDataCVM!GA$14,CYPQly!$B50,0))</f>
        <v>457.25243506493507</v>
      </c>
      <c r="GB50" s="18">
        <f ca="1">IF(ISERROR(QuarterlyDataCVM!GB50*OFFSET(AnnualDataCP!GB$14,CYPQly!$B50,0)/OFFSET(AnnualDataCVM!GB$14,CYPQly!$B50,0)),"",QuarterlyDataCVM!GB50*OFFSET(AnnualDataCP!GB$14,CYPQly!$B50,0)/OFFSET(AnnualDataCVM!GB$14,CYPQly!$B50,0))</f>
        <v>457.25243506493507</v>
      </c>
    </row>
    <row r="51" spans="2:184" x14ac:dyDescent="0.25">
      <c r="B51" s="18">
        <f t="shared" si="0"/>
        <v>10</v>
      </c>
      <c r="C51" s="1">
        <v>36220</v>
      </c>
      <c r="D51" s="18">
        <f ca="1">IF(ISERROR(QuarterlyDataCVM!D51*OFFSET(AnnualDataCP!D$14,CYPQly!$B51,0)/OFFSET(AnnualDataCVM!D$14,CYPQly!$B51,0)),"",QuarterlyDataCVM!D51*OFFSET(AnnualDataCP!D$14,CYPQly!$B51,0)/OFFSET(AnnualDataCVM!D$14,CYPQly!$B51,0))</f>
        <v>230508.49184848554</v>
      </c>
      <c r="E51" s="18">
        <f ca="1">IF(ISERROR(QuarterlyDataCVM!E51*OFFSET(AnnualDataCP!E$14,CYPQly!$B51,0)/OFFSET(AnnualDataCVM!E$14,CYPQly!$B51,0)),"",QuarterlyDataCVM!E51*OFFSET(AnnualDataCP!E$14,CYPQly!$B51,0)/OFFSET(AnnualDataCVM!E$14,CYPQly!$B51,0))</f>
        <v>2263.9181501192879</v>
      </c>
      <c r="F51" s="18">
        <f ca="1">IF(ISERROR(QuarterlyDataCVM!F51*OFFSET(AnnualDataCP!F$14,CYPQly!$B51,0)/OFFSET(AnnualDataCVM!F$14,CYPQly!$B51,0)),"",QuarterlyDataCVM!F51*OFFSET(AnnualDataCP!F$14,CYPQly!$B51,0)/OFFSET(AnnualDataCVM!F$14,CYPQly!$B51,0))</f>
        <v>2097.6865985576924</v>
      </c>
      <c r="G51" s="18">
        <f ca="1">IF(ISERROR(QuarterlyDataCVM!G51*OFFSET(AnnualDataCP!G$14,CYPQly!$B51,0)/OFFSET(AnnualDataCVM!G$14,CYPQly!$B51,0)),"",QuarterlyDataCVM!G51*OFFSET(AnnualDataCP!G$14,CYPQly!$B51,0)/OFFSET(AnnualDataCVM!G$14,CYPQly!$B51,0))</f>
        <v>65.699248120300751</v>
      </c>
      <c r="H51" s="18">
        <f ca="1">IF(ISERROR(QuarterlyDataCVM!H51*OFFSET(AnnualDataCP!H$14,CYPQly!$B51,0)/OFFSET(AnnualDataCVM!H$14,CYPQly!$B51,0)),"",QuarterlyDataCVM!H51*OFFSET(AnnualDataCP!H$14,CYPQly!$B51,0)/OFFSET(AnnualDataCVM!H$14,CYPQly!$B51,0))</f>
        <v>103.58961038961039</v>
      </c>
      <c r="I51" s="18">
        <f ca="1">IF(ISERROR(QuarterlyDataCVM!I51*OFFSET(AnnualDataCP!I$14,CYPQly!$B51,0)/OFFSET(AnnualDataCVM!I$14,CYPQly!$B51,0)),"",QuarterlyDataCVM!I51*OFFSET(AnnualDataCP!I$14,CYPQly!$B51,0)/OFFSET(AnnualDataCVM!I$14,CYPQly!$B51,0))</f>
        <v>59180.879376602345</v>
      </c>
      <c r="J51" s="18">
        <f ca="1">IF(ISERROR(QuarterlyDataCVM!J51*OFFSET(AnnualDataCP!J$14,CYPQly!$B51,0)/OFFSET(AnnualDataCVM!J$14,CYPQly!$B51,0)),"",QuarterlyDataCVM!J51*OFFSET(AnnualDataCP!J$14,CYPQly!$B51,0)/OFFSET(AnnualDataCVM!J$14,CYPQly!$B51,0))</f>
        <v>45471.89826669648</v>
      </c>
      <c r="K51" s="18">
        <f ca="1">IF(ISERROR(QuarterlyDataCVM!K51*OFFSET(AnnualDataCP!K$14,CYPQly!$B51,0)/OFFSET(AnnualDataCVM!K$14,CYPQly!$B51,0)),"",QuarterlyDataCVM!K51*OFFSET(AnnualDataCP!K$14,CYPQly!$B51,0)/OFFSET(AnnualDataCVM!K$14,CYPQly!$B51,0))</f>
        <v>3535.9749241367999</v>
      </c>
      <c r="L51" s="18">
        <f ca="1">IF(ISERROR(QuarterlyDataCVM!L51*OFFSET(AnnualDataCP!L$14,CYPQly!$B51,0)/OFFSET(AnnualDataCVM!L$14,CYPQly!$B51,0)),"",QuarterlyDataCVM!L51*OFFSET(AnnualDataCP!L$14,CYPQly!$B51,0)/OFFSET(AnnualDataCVM!L$14,CYPQly!$B51,0))</f>
        <v>117.11332417582418</v>
      </c>
      <c r="M51" s="18">
        <f ca="1">IF(ISERROR(QuarterlyDataCVM!M51*OFFSET(AnnualDataCP!M$14,CYPQly!$B51,0)/OFFSET(AnnualDataCVM!M$14,CYPQly!$B51,0)),"",QuarterlyDataCVM!M51*OFFSET(AnnualDataCP!M$14,CYPQly!$B51,0)/OFFSET(AnnualDataCVM!M$14,CYPQly!$B51,0))</f>
        <v>2824.2548706207613</v>
      </c>
      <c r="N51" s="18" t="str">
        <f ca="1">IF(ISERROR(QuarterlyDataCVM!N51*OFFSET(AnnualDataCP!N$14,CYPQly!$B51,0)/OFFSET(AnnualDataCVM!N$14,CYPQly!$B51,0)),"",QuarterlyDataCVM!N51*OFFSET(AnnualDataCP!N$14,CYPQly!$B51,0)/OFFSET(AnnualDataCVM!N$14,CYPQly!$B51,0))</f>
        <v/>
      </c>
      <c r="O51" s="18">
        <f ca="1">IF(ISERROR(QuarterlyDataCVM!O51*OFFSET(AnnualDataCP!O$14,CYPQly!$B51,0)/OFFSET(AnnualDataCVM!O$14,CYPQly!$B51,0)),"",QuarterlyDataCVM!O51*OFFSET(AnnualDataCP!O$14,CYPQly!$B51,0)/OFFSET(AnnualDataCVM!O$14,CYPQly!$B51,0))</f>
        <v>281.00951315053163</v>
      </c>
      <c r="P51" s="18">
        <f ca="1">IF(ISERROR(QuarterlyDataCVM!P51*OFFSET(AnnualDataCP!P$14,CYPQly!$B51,0)/OFFSET(AnnualDataCVM!P$14,CYPQly!$B51,0)),"",QuarterlyDataCVM!P51*OFFSET(AnnualDataCP!P$14,CYPQly!$B51,0)/OFFSET(AnnualDataCVM!P$14,CYPQly!$B51,0))</f>
        <v>307.83833494675702</v>
      </c>
      <c r="Q51" s="18">
        <f ca="1">IF(ISERROR(QuarterlyDataCVM!Q51*OFFSET(AnnualDataCP!Q$14,CYPQly!$B51,0)/OFFSET(AnnualDataCVM!Q$14,CYPQly!$B51,0)),"",QuarterlyDataCVM!Q51*OFFSET(AnnualDataCP!Q$14,CYPQly!$B51,0)/OFFSET(AnnualDataCVM!Q$14,CYPQly!$B51,0))</f>
        <v>35808.904143088541</v>
      </c>
      <c r="R51" s="18">
        <f ca="1">IF(ISERROR(QuarterlyDataCVM!R51*OFFSET(AnnualDataCP!R$14,CYPQly!$B51,0)/OFFSET(AnnualDataCVM!R$14,CYPQly!$B51,0)),"",QuarterlyDataCVM!R51*OFFSET(AnnualDataCP!R$14,CYPQly!$B51,0)/OFFSET(AnnualDataCVM!R$14,CYPQly!$B51,0))</f>
        <v>5662.7518232044195</v>
      </c>
      <c r="S51" s="18">
        <f ca="1">IF(ISERROR(QuarterlyDataCVM!S51*OFFSET(AnnualDataCP!S$14,CYPQly!$B51,0)/OFFSET(AnnualDataCVM!S$14,CYPQly!$B51,0)),"",QuarterlyDataCVM!S51*OFFSET(AnnualDataCP!S$14,CYPQly!$B51,0)/OFFSET(AnnualDataCVM!S$14,CYPQly!$B51,0))</f>
        <v>4395.9030273197141</v>
      </c>
      <c r="T51" s="18">
        <f ca="1">IF(ISERROR(QuarterlyDataCVM!T51*OFFSET(AnnualDataCP!T$14,CYPQly!$B51,0)/OFFSET(AnnualDataCVM!T$14,CYPQly!$B51,0)),"",QuarterlyDataCVM!T51*OFFSET(AnnualDataCP!T$14,CYPQly!$B51,0)/OFFSET(AnnualDataCVM!T$14,CYPQly!$B51,0))</f>
        <v>750.53435564730171</v>
      </c>
      <c r="U51" s="18">
        <f ca="1">IF(ISERROR(QuarterlyDataCVM!U51*OFFSET(AnnualDataCP!U$14,CYPQly!$B51,0)/OFFSET(AnnualDataCVM!U$14,CYPQly!$B51,0)),"",QuarterlyDataCVM!U51*OFFSET(AnnualDataCP!U$14,CYPQly!$B51,0)/OFFSET(AnnualDataCVM!U$14,CYPQly!$B51,0))</f>
        <v>482.42755604155275</v>
      </c>
      <c r="V51" s="18">
        <f ca="1">IF(ISERROR(QuarterlyDataCVM!V51*OFFSET(AnnualDataCP!V$14,CYPQly!$B51,0)/OFFSET(AnnualDataCVM!V$14,CYPQly!$B51,0)),"",QuarterlyDataCVM!V51*OFFSET(AnnualDataCP!V$14,CYPQly!$B51,0)/OFFSET(AnnualDataCVM!V$14,CYPQly!$B51,0))</f>
        <v>37.136842105263156</v>
      </c>
      <c r="W51" s="18">
        <f ca="1">IF(ISERROR(QuarterlyDataCVM!W51*OFFSET(AnnualDataCP!W$14,CYPQly!$B51,0)/OFFSET(AnnualDataCVM!W$14,CYPQly!$B51,0)),"",QuarterlyDataCVM!W51*OFFSET(AnnualDataCP!W$14,CYPQly!$B51,0)/OFFSET(AnnualDataCVM!W$14,CYPQly!$B51,0))</f>
        <v>438.21596244131456</v>
      </c>
      <c r="X51" s="18">
        <f ca="1">IF(ISERROR(QuarterlyDataCVM!X51*OFFSET(AnnualDataCP!X$14,CYPQly!$B51,0)/OFFSET(AnnualDataCVM!X$14,CYPQly!$B51,0)),"",QuarterlyDataCVM!X51*OFFSET(AnnualDataCP!X$14,CYPQly!$B51,0)/OFFSET(AnnualDataCVM!X$14,CYPQly!$B51,0))</f>
        <v>169.75558867362147</v>
      </c>
      <c r="Y51" s="18">
        <f ca="1">IF(ISERROR(QuarterlyDataCVM!Y51*OFFSET(AnnualDataCP!Y$14,CYPQly!$B51,0)/OFFSET(AnnualDataCVM!Y$14,CYPQly!$B51,0)),"",QuarterlyDataCVM!Y51*OFFSET(AnnualDataCP!Y$14,CYPQly!$B51,0)/OFFSET(AnnualDataCVM!Y$14,CYPQly!$B51,0))</f>
        <v>734.18148033446892</v>
      </c>
      <c r="Z51" s="18">
        <f ca="1">IF(ISERROR(QuarterlyDataCVM!Z51*OFFSET(AnnualDataCP!Z$14,CYPQly!$B51,0)/OFFSET(AnnualDataCVM!Z$14,CYPQly!$B51,0)),"",QuarterlyDataCVM!Z51*OFFSET(AnnualDataCP!Z$14,CYPQly!$B51,0)/OFFSET(AnnualDataCVM!Z$14,CYPQly!$B51,0))</f>
        <v>1601.5767634854772</v>
      </c>
      <c r="AA51" s="18">
        <f ca="1">IF(ISERROR(QuarterlyDataCVM!AA51*OFFSET(AnnualDataCP!AA$14,CYPQly!$B51,0)/OFFSET(AnnualDataCVM!AA$14,CYPQly!$B51,0)),"",QuarterlyDataCVM!AA51*OFFSET(AnnualDataCP!AA$14,CYPQly!$B51,0)/OFFSET(AnnualDataCVM!AA$14,CYPQly!$B51,0))</f>
        <v>182.50384286934244</v>
      </c>
      <c r="AB51" s="18">
        <f ca="1">IF(ISERROR(QuarterlyDataCVM!AB51*OFFSET(AnnualDataCP!AB$14,CYPQly!$B51,0)/OFFSET(AnnualDataCVM!AB$14,CYPQly!$B51,0)),"",QuarterlyDataCVM!AB51*OFFSET(AnnualDataCP!AB$14,CYPQly!$B51,0)/OFFSET(AnnualDataCVM!AB$14,CYPQly!$B51,0))</f>
        <v>869.92272126816385</v>
      </c>
      <c r="AC51" s="18">
        <f ca="1">IF(ISERROR(QuarterlyDataCVM!AC51*OFFSET(AnnualDataCP!AC$14,CYPQly!$B51,0)/OFFSET(AnnualDataCVM!AC$14,CYPQly!$B51,0)),"",QuarterlyDataCVM!AC51*OFFSET(AnnualDataCP!AC$14,CYPQly!$B51,0)/OFFSET(AnnualDataCVM!AC$14,CYPQly!$B51,0))</f>
        <v>605.80526315789473</v>
      </c>
      <c r="AD51" s="18">
        <f ca="1">IF(ISERROR(QuarterlyDataCVM!AD51*OFFSET(AnnualDataCP!AD$14,CYPQly!$B51,0)/OFFSET(AnnualDataCVM!AD$14,CYPQly!$B51,0)),"",QuarterlyDataCVM!AD51*OFFSET(AnnualDataCP!AD$14,CYPQly!$B51,0)/OFFSET(AnnualDataCVM!AD$14,CYPQly!$B51,0))</f>
        <v>264.17662337662335</v>
      </c>
      <c r="AE51" s="18">
        <f ca="1">IF(ISERROR(QuarterlyDataCVM!AE51*OFFSET(AnnualDataCP!AE$14,CYPQly!$B51,0)/OFFSET(AnnualDataCVM!AE$14,CYPQly!$B51,0)),"",QuarterlyDataCVM!AE51*OFFSET(AnnualDataCP!AE$14,CYPQly!$B51,0)/OFFSET(AnnualDataCVM!AE$14,CYPQly!$B51,0))</f>
        <v>398.36189402480272</v>
      </c>
      <c r="AF51" s="18">
        <f ca="1">IF(ISERROR(QuarterlyDataCVM!AF51*OFFSET(AnnualDataCP!AF$14,CYPQly!$B51,0)/OFFSET(AnnualDataCVM!AF$14,CYPQly!$B51,0)),"",QuarterlyDataCVM!AF51*OFFSET(AnnualDataCP!AF$14,CYPQly!$B51,0)/OFFSET(AnnualDataCVM!AF$14,CYPQly!$B51,0))</f>
        <v>1863.8074168390897</v>
      </c>
      <c r="AG51" s="18">
        <f ca="1">IF(ISERROR(QuarterlyDataCVM!AG51*OFFSET(AnnualDataCP!AG$14,CYPQly!$B51,0)/OFFSET(AnnualDataCVM!AG$14,CYPQly!$B51,0)),"",QuarterlyDataCVM!AG51*OFFSET(AnnualDataCP!AG$14,CYPQly!$B51,0)/OFFSET(AnnualDataCVM!AG$14,CYPQly!$B51,0))</f>
        <v>803.21393034825871</v>
      </c>
      <c r="AH51" s="18">
        <f ca="1">IF(ISERROR(QuarterlyDataCVM!AH51*OFFSET(AnnualDataCP!AH$14,CYPQly!$B51,0)/OFFSET(AnnualDataCVM!AH$14,CYPQly!$B51,0)),"",QuarterlyDataCVM!AH51*OFFSET(AnnualDataCP!AH$14,CYPQly!$B51,0)/OFFSET(AnnualDataCVM!AH$14,CYPQly!$B51,0))</f>
        <v>867.59152862235271</v>
      </c>
      <c r="AI51" s="18">
        <f ca="1">IF(ISERROR(QuarterlyDataCVM!AI51*OFFSET(AnnualDataCP!AI$14,CYPQly!$B51,0)/OFFSET(AnnualDataCVM!AI$14,CYPQly!$B51,0)),"",QuarterlyDataCVM!AI51*OFFSET(AnnualDataCP!AI$14,CYPQly!$B51,0)/OFFSET(AnnualDataCVM!AI$14,CYPQly!$B51,0))</f>
        <v>193.74426229508197</v>
      </c>
      <c r="AJ51" s="18">
        <f ca="1">IF(ISERROR(QuarterlyDataCVM!AJ51*OFFSET(AnnualDataCP!AJ$14,CYPQly!$B51,0)/OFFSET(AnnualDataCVM!AJ$14,CYPQly!$B51,0)),"",QuarterlyDataCVM!AJ51*OFFSET(AnnualDataCP!AJ$14,CYPQly!$B51,0)/OFFSET(AnnualDataCVM!AJ$14,CYPQly!$B51,0))</f>
        <v>2619.7016361886431</v>
      </c>
      <c r="AK51" s="18">
        <f ca="1">IF(ISERROR(QuarterlyDataCVM!AK51*OFFSET(AnnualDataCP!AK$14,CYPQly!$B51,0)/OFFSET(AnnualDataCVM!AK$14,CYPQly!$B51,0)),"",QuarterlyDataCVM!AK51*OFFSET(AnnualDataCP!AK$14,CYPQly!$B51,0)/OFFSET(AnnualDataCVM!AK$14,CYPQly!$B51,0))</f>
        <v>518.1833568406206</v>
      </c>
      <c r="AL51" s="18">
        <f ca="1">IF(ISERROR(QuarterlyDataCVM!AL51*OFFSET(AnnualDataCP!AL$14,CYPQly!$B51,0)/OFFSET(AnnualDataCVM!AL$14,CYPQly!$B51,0)),"",QuarterlyDataCVM!AL51*OFFSET(AnnualDataCP!AL$14,CYPQly!$B51,0)/OFFSET(AnnualDataCVM!AL$14,CYPQly!$B51,0))</f>
        <v>831.16919739696311</v>
      </c>
      <c r="AM51" s="18">
        <f ca="1">IF(ISERROR(QuarterlyDataCVM!AM51*OFFSET(AnnualDataCP!AM$14,CYPQly!$B51,0)/OFFSET(AnnualDataCVM!AM$14,CYPQly!$B51,0)),"",QuarterlyDataCVM!AM51*OFFSET(AnnualDataCP!AM$14,CYPQly!$B51,0)/OFFSET(AnnualDataCVM!AM$14,CYPQly!$B51,0))</f>
        <v>1271.6887823074874</v>
      </c>
      <c r="AN51" s="18">
        <f ca="1">IF(ISERROR(QuarterlyDataCVM!AN51*OFFSET(AnnualDataCP!AN$14,CYPQly!$B51,0)/OFFSET(AnnualDataCVM!AN$14,CYPQly!$B51,0)),"",QuarterlyDataCVM!AN51*OFFSET(AnnualDataCP!AN$14,CYPQly!$B51,0)/OFFSET(AnnualDataCVM!AN$14,CYPQly!$B51,0))</f>
        <v>470.84468664850135</v>
      </c>
      <c r="AO51" s="18">
        <f ca="1">IF(ISERROR(QuarterlyDataCVM!AO51*OFFSET(AnnualDataCP!AO$14,CYPQly!$B51,0)/OFFSET(AnnualDataCVM!AO$14,CYPQly!$B51,0)),"",QuarterlyDataCVM!AO51*OFFSET(AnnualDataCP!AO$14,CYPQly!$B51,0)/OFFSET(AnnualDataCVM!AO$14,CYPQly!$B51,0))</f>
        <v>470.84468664850135</v>
      </c>
      <c r="AP51" s="18">
        <f ca="1">IF(ISERROR(QuarterlyDataCVM!AP51*OFFSET(AnnualDataCP!AP$14,CYPQly!$B51,0)/OFFSET(AnnualDataCVM!AP$14,CYPQly!$B51,0)),"",QuarterlyDataCVM!AP51*OFFSET(AnnualDataCP!AP$14,CYPQly!$B51,0)/OFFSET(AnnualDataCVM!AP$14,CYPQly!$B51,0))</f>
        <v>2614.1704269350921</v>
      </c>
      <c r="AQ51" s="18">
        <f ca="1">IF(ISERROR(QuarterlyDataCVM!AQ51*OFFSET(AnnualDataCP!AQ$14,CYPQly!$B51,0)/OFFSET(AnnualDataCVM!AQ$14,CYPQly!$B51,0)),"",QuarterlyDataCVM!AQ51*OFFSET(AnnualDataCP!AQ$14,CYPQly!$B51,0)/OFFSET(AnnualDataCVM!AQ$14,CYPQly!$B51,0))</f>
        <v>2614.1704269350921</v>
      </c>
      <c r="AR51" s="18">
        <f ca="1">IF(ISERROR(QuarterlyDataCVM!AR51*OFFSET(AnnualDataCP!AR$14,CYPQly!$B51,0)/OFFSET(AnnualDataCVM!AR$14,CYPQly!$B51,0)),"",QuarterlyDataCVM!AR51*OFFSET(AnnualDataCP!AR$14,CYPQly!$B51,0)/OFFSET(AnnualDataCVM!AR$14,CYPQly!$B51,0))</f>
        <v>233.32186732186733</v>
      </c>
      <c r="AS51" s="18">
        <f ca="1">IF(ISERROR(QuarterlyDataCVM!AS51*OFFSET(AnnualDataCP!AS$14,CYPQly!$B51,0)/OFFSET(AnnualDataCVM!AS$14,CYPQly!$B51,0)),"",QuarterlyDataCVM!AS51*OFFSET(AnnualDataCP!AS$14,CYPQly!$B51,0)/OFFSET(AnnualDataCVM!AS$14,CYPQly!$B51,0))</f>
        <v>1093.2805941233453</v>
      </c>
      <c r="AT51" s="18">
        <f ca="1">IF(ISERROR(QuarterlyDataCVM!AT51*OFFSET(AnnualDataCP!AT$14,CYPQly!$B51,0)/OFFSET(AnnualDataCVM!AT$14,CYPQly!$B51,0)),"",QuarterlyDataCVM!AT51*OFFSET(AnnualDataCP!AT$14,CYPQly!$B51,0)/OFFSET(AnnualDataCVM!AT$14,CYPQly!$B51,0))</f>
        <v>227.6743494423792</v>
      </c>
      <c r="AU51" s="18">
        <f ca="1">IF(ISERROR(QuarterlyDataCVM!AU51*OFFSET(AnnualDataCP!AU$14,CYPQly!$B51,0)/OFFSET(AnnualDataCVM!AU$14,CYPQly!$B51,0)),"",QuarterlyDataCVM!AU51*OFFSET(AnnualDataCP!AU$14,CYPQly!$B51,0)/OFFSET(AnnualDataCVM!AU$14,CYPQly!$B51,0))</f>
        <v>253.90909090909091</v>
      </c>
      <c r="AV51" s="18">
        <f ca="1">IF(ISERROR(QuarterlyDataCVM!AV51*OFFSET(AnnualDataCP!AV$14,CYPQly!$B51,0)/OFFSET(AnnualDataCVM!AV$14,CYPQly!$B51,0)),"",QuarterlyDataCVM!AV51*OFFSET(AnnualDataCP!AV$14,CYPQly!$B51,0)/OFFSET(AnnualDataCVM!AV$14,CYPQly!$B51,0))</f>
        <v>407.95529497984609</v>
      </c>
      <c r="AW51" s="18">
        <f ca="1">IF(ISERROR(QuarterlyDataCVM!AW51*OFFSET(AnnualDataCP!AW$14,CYPQly!$B51,0)/OFFSET(AnnualDataCVM!AW$14,CYPQly!$B51,0)),"",QuarterlyDataCVM!AW51*OFFSET(AnnualDataCP!AW$14,CYPQly!$B51,0)/OFFSET(AnnualDataCVM!AW$14,CYPQly!$B51,0))</f>
        <v>397.23815461346635</v>
      </c>
      <c r="AX51" s="18">
        <f ca="1">IF(ISERROR(QuarterlyDataCVM!AX51*OFFSET(AnnualDataCP!AX$14,CYPQly!$B51,0)/OFFSET(AnnualDataCVM!AX$14,CYPQly!$B51,0)),"",QuarterlyDataCVM!AX51*OFFSET(AnnualDataCP!AX$14,CYPQly!$B51,0)/OFFSET(AnnualDataCVM!AX$14,CYPQly!$B51,0))</f>
        <v>1857.9520466769989</v>
      </c>
      <c r="AY51" s="18">
        <f ca="1">IF(ISERROR(QuarterlyDataCVM!AY51*OFFSET(AnnualDataCP!AY$14,CYPQly!$B51,0)/OFFSET(AnnualDataCVM!AY$14,CYPQly!$B51,0)),"",QuarterlyDataCVM!AY51*OFFSET(AnnualDataCP!AY$14,CYPQly!$B51,0)/OFFSET(AnnualDataCVM!AY$14,CYPQly!$B51,0))</f>
        <v>1857.9520466769989</v>
      </c>
      <c r="AZ51" s="18">
        <f ca="1">IF(ISERROR(QuarterlyDataCVM!AZ51*OFFSET(AnnualDataCP!AZ$14,CYPQly!$B51,0)/OFFSET(AnnualDataCVM!AZ$14,CYPQly!$B51,0)),"",QuarterlyDataCVM!AZ51*OFFSET(AnnualDataCP!AZ$14,CYPQly!$B51,0)/OFFSET(AnnualDataCVM!AZ$14,CYPQly!$B51,0))</f>
        <v>2927.3225433526013</v>
      </c>
      <c r="BA51" s="18">
        <f ca="1">IF(ISERROR(QuarterlyDataCVM!BA51*OFFSET(AnnualDataCP!BA$14,CYPQly!$B51,0)/OFFSET(AnnualDataCVM!BA$14,CYPQly!$B51,0)),"",QuarterlyDataCVM!BA51*OFFSET(AnnualDataCP!BA$14,CYPQly!$B51,0)/OFFSET(AnnualDataCVM!BA$14,CYPQly!$B51,0))</f>
        <v>1861.8503670788255</v>
      </c>
      <c r="BB51" s="18">
        <f ca="1">IF(ISERROR(QuarterlyDataCVM!BB51*OFFSET(AnnualDataCP!BB$14,CYPQly!$B51,0)/OFFSET(AnnualDataCVM!BB$14,CYPQly!$B51,0)),"",QuarterlyDataCVM!BB51*OFFSET(AnnualDataCP!BB$14,CYPQly!$B51,0)/OFFSET(AnnualDataCVM!BB$14,CYPQly!$B51,0))</f>
        <v>1065.5273586620615</v>
      </c>
      <c r="BC51" s="18">
        <f ca="1">IF(ISERROR(QuarterlyDataCVM!BC51*OFFSET(AnnualDataCP!BC$14,CYPQly!$B51,0)/OFFSET(AnnualDataCVM!BC$14,CYPQly!$B51,0)),"",QuarterlyDataCVM!BC51*OFFSET(AnnualDataCP!BC$14,CYPQly!$B51,0)/OFFSET(AnnualDataCVM!BC$14,CYPQly!$B51,0))</f>
        <v>647.29648991784916</v>
      </c>
      <c r="BD51" s="18">
        <f ca="1">IF(ISERROR(QuarterlyDataCVM!BD51*OFFSET(AnnualDataCP!BD$14,CYPQly!$B51,0)/OFFSET(AnnualDataCVM!BD$14,CYPQly!$B51,0)),"",QuarterlyDataCVM!BD51*OFFSET(AnnualDataCP!BD$14,CYPQly!$B51,0)/OFFSET(AnnualDataCVM!BD$14,CYPQly!$B51,0))</f>
        <v>418.44468313641244</v>
      </c>
      <c r="BE51" s="18">
        <f ca="1">IF(ISERROR(QuarterlyDataCVM!BE51*OFFSET(AnnualDataCP!BE$14,CYPQly!$B51,0)/OFFSET(AnnualDataCVM!BE$14,CYPQly!$B51,0)),"",QuarterlyDataCVM!BE51*OFFSET(AnnualDataCP!BE$14,CYPQly!$B51,0)/OFFSET(AnnualDataCVM!BE$14,CYPQly!$B51,0))</f>
        <v>4151.929248402028</v>
      </c>
      <c r="BF51" s="18">
        <f ca="1">IF(ISERROR(QuarterlyDataCVM!BF51*OFFSET(AnnualDataCP!BF$14,CYPQly!$B51,0)/OFFSET(AnnualDataCVM!BF$14,CYPQly!$B51,0)),"",QuarterlyDataCVM!BF51*OFFSET(AnnualDataCP!BF$14,CYPQly!$B51,0)/OFFSET(AnnualDataCVM!BF$14,CYPQly!$B51,0))</f>
        <v>1289.1640866873065</v>
      </c>
      <c r="BG51" s="18">
        <f ca="1">IF(ISERROR(QuarterlyDataCVM!BG51*OFFSET(AnnualDataCP!BG$14,CYPQly!$B51,0)/OFFSET(AnnualDataCVM!BG$14,CYPQly!$B51,0)),"",QuarterlyDataCVM!BG51*OFFSET(AnnualDataCP!BG$14,CYPQly!$B51,0)/OFFSET(AnnualDataCVM!BG$14,CYPQly!$B51,0))</f>
        <v>559.79097333029404</v>
      </c>
      <c r="BH51" s="18">
        <f ca="1">IF(ISERROR(QuarterlyDataCVM!BH51*OFFSET(AnnualDataCP!BH$14,CYPQly!$B51,0)/OFFSET(AnnualDataCVM!BH$14,CYPQly!$B51,0)),"",QuarterlyDataCVM!BH51*OFFSET(AnnualDataCP!BH$14,CYPQly!$B51,0)/OFFSET(AnnualDataCVM!BH$14,CYPQly!$B51,0))</f>
        <v>733.06852326859655</v>
      </c>
      <c r="BI51" s="18">
        <f ca="1">IF(ISERROR(QuarterlyDataCVM!BI51*OFFSET(AnnualDataCP!BI$14,CYPQly!$B51,0)/OFFSET(AnnualDataCVM!BI$14,CYPQly!$B51,0)),"",QuarterlyDataCVM!BI51*OFFSET(AnnualDataCP!BI$14,CYPQly!$B51,0)/OFFSET(AnnualDataCVM!BI$14,CYPQly!$B51,0))</f>
        <v>2865.5796743956585</v>
      </c>
      <c r="BJ51" s="18">
        <f ca="1">IF(ISERROR(QuarterlyDataCVM!BJ51*OFFSET(AnnualDataCP!BJ$14,CYPQly!$B51,0)/OFFSET(AnnualDataCVM!BJ$14,CYPQly!$B51,0)),"",QuarterlyDataCVM!BJ51*OFFSET(AnnualDataCP!BJ$14,CYPQly!$B51,0)/OFFSET(AnnualDataCVM!BJ$14,CYPQly!$B51,0))</f>
        <v>2713.0995405819294</v>
      </c>
      <c r="BK51" s="18">
        <f ca="1">IF(ISERROR(QuarterlyDataCVM!BK51*OFFSET(AnnualDataCP!BK$14,CYPQly!$B51,0)/OFFSET(AnnualDataCVM!BK$14,CYPQly!$B51,0)),"",QuarterlyDataCVM!BK51*OFFSET(AnnualDataCP!BK$14,CYPQly!$B51,0)/OFFSET(AnnualDataCVM!BK$14,CYPQly!$B51,0))</f>
        <v>152.8391768292683</v>
      </c>
      <c r="BL51" s="18">
        <f ca="1">IF(ISERROR(QuarterlyDataCVM!BL51*OFFSET(AnnualDataCP!BL$14,CYPQly!$B51,0)/OFFSET(AnnualDataCVM!BL$14,CYPQly!$B51,0)),"",QuarterlyDataCVM!BL51*OFFSET(AnnualDataCP!BL$14,CYPQly!$B51,0)/OFFSET(AnnualDataCVM!BL$14,CYPQly!$B51,0))</f>
        <v>2313.5294117647059</v>
      </c>
      <c r="BM51" s="18">
        <f ca="1">IF(ISERROR(QuarterlyDataCVM!BM51*OFFSET(AnnualDataCP!BM$14,CYPQly!$B51,0)/OFFSET(AnnualDataCVM!BM$14,CYPQly!$B51,0)),"",QuarterlyDataCVM!BM51*OFFSET(AnnualDataCP!BM$14,CYPQly!$B51,0)/OFFSET(AnnualDataCVM!BM$14,CYPQly!$B51,0))</f>
        <v>2313.5294117647059</v>
      </c>
      <c r="BN51" s="18">
        <f ca="1">IF(ISERROR(QuarterlyDataCVM!BN51*OFFSET(AnnualDataCP!BN$14,CYPQly!$B51,0)/OFFSET(AnnualDataCVM!BN$14,CYPQly!$B51,0)),"",QuarterlyDataCVM!BN51*OFFSET(AnnualDataCP!BN$14,CYPQly!$B51,0)/OFFSET(AnnualDataCVM!BN$14,CYPQly!$B51,0))</f>
        <v>1287.4059178397013</v>
      </c>
      <c r="BO51" s="18">
        <f ca="1">IF(ISERROR(QuarterlyDataCVM!BO51*OFFSET(AnnualDataCP!BO$14,CYPQly!$B51,0)/OFFSET(AnnualDataCVM!BO$14,CYPQly!$B51,0)),"",QuarterlyDataCVM!BO51*OFFSET(AnnualDataCP!BO$14,CYPQly!$B51,0)/OFFSET(AnnualDataCVM!BO$14,CYPQly!$B51,0))</f>
        <v>1287.4059178397013</v>
      </c>
      <c r="BP51" s="18">
        <f ca="1">IF(ISERROR(QuarterlyDataCVM!BP51*OFFSET(AnnualDataCP!BP$14,CYPQly!$B51,0)/OFFSET(AnnualDataCVM!BP$14,CYPQly!$B51,0)),"",QuarterlyDataCVM!BP51*OFFSET(AnnualDataCP!BP$14,CYPQly!$B51,0)/OFFSET(AnnualDataCVM!BP$14,CYPQly!$B51,0))</f>
        <v>2916.7171500398554</v>
      </c>
      <c r="BQ51" s="18">
        <f ca="1">IF(ISERROR(QuarterlyDataCVM!BQ51*OFFSET(AnnualDataCP!BQ$14,CYPQly!$B51,0)/OFFSET(AnnualDataCVM!BQ$14,CYPQly!$B51,0)),"",QuarterlyDataCVM!BQ51*OFFSET(AnnualDataCP!BQ$14,CYPQly!$B51,0)/OFFSET(AnnualDataCVM!BQ$14,CYPQly!$B51,0))</f>
        <v>2916.7171500398554</v>
      </c>
      <c r="BR51" s="18">
        <f ca="1">IF(ISERROR(QuarterlyDataCVM!BR51*OFFSET(AnnualDataCP!BR$14,CYPQly!$B51,0)/OFFSET(AnnualDataCVM!BR$14,CYPQly!$B51,0)),"",QuarterlyDataCVM!BR51*OFFSET(AnnualDataCP!BR$14,CYPQly!$B51,0)/OFFSET(AnnualDataCVM!BR$14,CYPQly!$B51,0))</f>
        <v>3771.3864906043677</v>
      </c>
      <c r="BS51" s="18">
        <f ca="1">IF(ISERROR(QuarterlyDataCVM!BS51*OFFSET(AnnualDataCP!BS$14,CYPQly!$B51,0)/OFFSET(AnnualDataCVM!BS$14,CYPQly!$B51,0)),"",QuarterlyDataCVM!BS51*OFFSET(AnnualDataCP!BS$14,CYPQly!$B51,0)/OFFSET(AnnualDataCVM!BS$14,CYPQly!$B51,0))</f>
        <v>1890.674374909669</v>
      </c>
      <c r="BT51" s="18">
        <f ca="1">IF(ISERROR(QuarterlyDataCVM!BT51*OFFSET(AnnualDataCP!BT$14,CYPQly!$B51,0)/OFFSET(AnnualDataCVM!BT$14,CYPQly!$B51,0)),"",QuarterlyDataCVM!BT51*OFFSET(AnnualDataCP!BT$14,CYPQly!$B51,0)/OFFSET(AnnualDataCVM!BT$14,CYPQly!$B51,0))</f>
        <v>1885.690316544519</v>
      </c>
      <c r="BU51" s="18">
        <f ca="1">IF(ISERROR(QuarterlyDataCVM!BU51*OFFSET(AnnualDataCP!BU$14,CYPQly!$B51,0)/OFFSET(AnnualDataCVM!BU$14,CYPQly!$B51,0)),"",QuarterlyDataCVM!BU51*OFFSET(AnnualDataCP!BU$14,CYPQly!$B51,0)/OFFSET(AnnualDataCVM!BU$14,CYPQly!$B51,0))</f>
        <v>359.11702873160476</v>
      </c>
      <c r="BV51" s="18">
        <f ca="1">IF(ISERROR(QuarterlyDataCVM!BV51*OFFSET(AnnualDataCP!BV$14,CYPQly!$B51,0)/OFFSET(AnnualDataCVM!BV$14,CYPQly!$B51,0)),"",QuarterlyDataCVM!BV51*OFFSET(AnnualDataCP!BV$14,CYPQly!$B51,0)/OFFSET(AnnualDataCVM!BV$14,CYPQly!$B51,0))</f>
        <v>1400.662055715658</v>
      </c>
      <c r="BW51" s="18">
        <f ca="1">IF(ISERROR(QuarterlyDataCVM!BW51*OFFSET(AnnualDataCP!BW$14,CYPQly!$B51,0)/OFFSET(AnnualDataCVM!BW$14,CYPQly!$B51,0)),"",QuarterlyDataCVM!BW51*OFFSET(AnnualDataCP!BW$14,CYPQly!$B51,0)/OFFSET(AnnualDataCVM!BW$14,CYPQly!$B51,0))</f>
        <v>131.61783439490446</v>
      </c>
      <c r="BX51" s="18">
        <f ca="1">IF(ISERROR(QuarterlyDataCVM!BX51*OFFSET(AnnualDataCP!BX$14,CYPQly!$B51,0)/OFFSET(AnnualDataCVM!BX$14,CYPQly!$B51,0)),"",QuarterlyDataCVM!BX51*OFFSET(AnnualDataCP!BX$14,CYPQly!$B51,0)/OFFSET(AnnualDataCVM!BX$14,CYPQly!$B51,0))</f>
        <v>3354.6185531524297</v>
      </c>
      <c r="BY51" s="18">
        <f ca="1">IF(ISERROR(QuarterlyDataCVM!BY51*OFFSET(AnnualDataCP!BY$14,CYPQly!$B51,0)/OFFSET(AnnualDataCVM!BY$14,CYPQly!$B51,0)),"",QuarterlyDataCVM!BY51*OFFSET(AnnualDataCP!BY$14,CYPQly!$B51,0)/OFFSET(AnnualDataCVM!BY$14,CYPQly!$B51,0))</f>
        <v>1868.4849947534103</v>
      </c>
      <c r="BZ51" s="18">
        <f ca="1">IF(ISERROR(QuarterlyDataCVM!BZ51*OFFSET(AnnualDataCP!BZ$14,CYPQly!$B51,0)/OFFSET(AnnualDataCVM!BZ$14,CYPQly!$B51,0)),"",QuarterlyDataCVM!BZ51*OFFSET(AnnualDataCP!BZ$14,CYPQly!$B51,0)/OFFSET(AnnualDataCVM!BZ$14,CYPQly!$B51,0))</f>
        <v>909.69950848972292</v>
      </c>
      <c r="CA51" s="18">
        <f ca="1">IF(ISERROR(QuarterlyDataCVM!CA51*OFFSET(AnnualDataCP!CA$14,CYPQly!$B51,0)/OFFSET(AnnualDataCVM!CA$14,CYPQly!$B51,0)),"",QuarterlyDataCVM!CA51*OFFSET(AnnualDataCP!CA$14,CYPQly!$B51,0)/OFFSET(AnnualDataCVM!CA$14,CYPQly!$B51,0))</f>
        <v>956.71094805947098</v>
      </c>
      <c r="CB51" s="18">
        <f ca="1">IF(ISERROR(QuarterlyDataCVM!CB51*OFFSET(AnnualDataCP!CB$14,CYPQly!$B51,0)/OFFSET(AnnualDataCVM!CB$14,CYPQly!$B51,0)),"",QuarterlyDataCVM!CB51*OFFSET(AnnualDataCP!CB$14,CYPQly!$B51,0)/OFFSET(AnnualDataCVM!CB$14,CYPQly!$B51,0))</f>
        <v>1486.9500372856078</v>
      </c>
      <c r="CC51" s="18">
        <f ca="1">IF(ISERROR(QuarterlyDataCVM!CC51*OFFSET(AnnualDataCP!CC$14,CYPQly!$B51,0)/OFFSET(AnnualDataCVM!CC$14,CYPQly!$B51,0)),"",QuarterlyDataCVM!CC51*OFFSET(AnnualDataCP!CC$14,CYPQly!$B51,0)/OFFSET(AnnualDataCVM!CC$14,CYPQly!$B51,0))</f>
        <v>128.30670926517573</v>
      </c>
      <c r="CD51" s="18">
        <f ca="1">IF(ISERROR(QuarterlyDataCVM!CD51*OFFSET(AnnualDataCP!CD$14,CYPQly!$B51,0)/OFFSET(AnnualDataCVM!CD$14,CYPQly!$B51,0)),"",QuarterlyDataCVM!CD51*OFFSET(AnnualDataCP!CD$14,CYPQly!$B51,0)/OFFSET(AnnualDataCVM!CD$14,CYPQly!$B51,0))</f>
        <v>388.0826115922718</v>
      </c>
      <c r="CE51" s="18">
        <f ca="1">IF(ISERROR(QuarterlyDataCVM!CE51*OFFSET(AnnualDataCP!CE$14,CYPQly!$B51,0)/OFFSET(AnnualDataCVM!CE$14,CYPQly!$B51,0)),"",QuarterlyDataCVM!CE51*OFFSET(AnnualDataCP!CE$14,CYPQly!$B51,0)/OFFSET(AnnualDataCVM!CE$14,CYPQly!$B51,0))</f>
        <v>970.77456339154776</v>
      </c>
      <c r="CF51" s="18">
        <f ca="1">IF(ISERROR(QuarterlyDataCVM!CF51*OFFSET(AnnualDataCP!CF$14,CYPQly!$B51,0)/OFFSET(AnnualDataCVM!CF$14,CYPQly!$B51,0)),"",QuarterlyDataCVM!CF51*OFFSET(AnnualDataCP!CF$14,CYPQly!$B51,0)/OFFSET(AnnualDataCVM!CF$14,CYPQly!$B51,0))</f>
        <v>3087.0728971962617</v>
      </c>
      <c r="CG51" s="18">
        <f ca="1">IF(ISERROR(QuarterlyDataCVM!CG51*OFFSET(AnnualDataCP!CG$14,CYPQly!$B51,0)/OFFSET(AnnualDataCVM!CG$14,CYPQly!$B51,0)),"",QuarterlyDataCVM!CG51*OFFSET(AnnualDataCP!CG$14,CYPQly!$B51,0)/OFFSET(AnnualDataCVM!CG$14,CYPQly!$B51,0))</f>
        <v>3087.0728971962617</v>
      </c>
      <c r="CH51" s="18">
        <f ca="1">IF(ISERROR(QuarterlyDataCVM!CH51*OFFSET(AnnualDataCP!CH$14,CYPQly!$B51,0)/OFFSET(AnnualDataCVM!CH$14,CYPQly!$B51,0)),"",QuarterlyDataCVM!CH51*OFFSET(AnnualDataCP!CH$14,CYPQly!$B51,0)/OFFSET(AnnualDataCVM!CH$14,CYPQly!$B51,0))</f>
        <v>2395.6697195517377</v>
      </c>
      <c r="CI51" s="18">
        <f ca="1">IF(ISERROR(QuarterlyDataCVM!CI51*OFFSET(AnnualDataCP!CI$14,CYPQly!$B51,0)/OFFSET(AnnualDataCVM!CI$14,CYPQly!$B51,0)),"",QuarterlyDataCVM!CI51*OFFSET(AnnualDataCP!CI$14,CYPQly!$B51,0)/OFFSET(AnnualDataCVM!CI$14,CYPQly!$B51,0))</f>
        <v>691.57250755287009</v>
      </c>
      <c r="CJ51" s="18">
        <f ca="1">IF(ISERROR(QuarterlyDataCVM!CJ51*OFFSET(AnnualDataCP!CJ$14,CYPQly!$B51,0)/OFFSET(AnnualDataCVM!CJ$14,CYPQly!$B51,0)),"",QuarterlyDataCVM!CJ51*OFFSET(AnnualDataCP!CJ$14,CYPQly!$B51,0)/OFFSET(AnnualDataCVM!CJ$14,CYPQly!$B51,0))</f>
        <v>3043.5160066926937</v>
      </c>
      <c r="CK51" s="18">
        <f ca="1">IF(ISERROR(QuarterlyDataCVM!CK51*OFFSET(AnnualDataCP!CK$14,CYPQly!$B51,0)/OFFSET(AnnualDataCVM!CK$14,CYPQly!$B51,0)),"",QuarterlyDataCVM!CK51*OFFSET(AnnualDataCP!CK$14,CYPQly!$B51,0)/OFFSET(AnnualDataCVM!CK$14,CYPQly!$B51,0))</f>
        <v>1162.5749498103949</v>
      </c>
      <c r="CL51" s="18">
        <f ca="1">IF(ISERROR(QuarterlyDataCVM!CL51*OFFSET(AnnualDataCP!CL$14,CYPQly!$B51,0)/OFFSET(AnnualDataCVM!CL$14,CYPQly!$B51,0)),"",QuarterlyDataCVM!CL51*OFFSET(AnnualDataCP!CL$14,CYPQly!$B51,0)/OFFSET(AnnualDataCVM!CL$14,CYPQly!$B51,0))</f>
        <v>1881.5301628795496</v>
      </c>
      <c r="CM51" s="18">
        <f ca="1">IF(ISERROR(QuarterlyDataCVM!CM51*OFFSET(AnnualDataCP!CM$14,CYPQly!$B51,0)/OFFSET(AnnualDataCVM!CM$14,CYPQly!$B51,0)),"",QuarterlyDataCVM!CM51*OFFSET(AnnualDataCP!CM$14,CYPQly!$B51,0)/OFFSET(AnnualDataCVM!CM$14,CYPQly!$B51,0))</f>
        <v>963.96794055201701</v>
      </c>
      <c r="CN51" s="18">
        <f ca="1">IF(ISERROR(QuarterlyDataCVM!CN51*OFFSET(AnnualDataCP!CN$14,CYPQly!$B51,0)/OFFSET(AnnualDataCVM!CN$14,CYPQly!$B51,0)),"",QuarterlyDataCVM!CN51*OFFSET(AnnualDataCP!CN$14,CYPQly!$B51,0)/OFFSET(AnnualDataCVM!CN$14,CYPQly!$B51,0))</f>
        <v>904.5887049659201</v>
      </c>
      <c r="CO51" s="18">
        <f ca="1">IF(ISERROR(QuarterlyDataCVM!CO51*OFFSET(AnnualDataCP!CO$14,CYPQly!$B51,0)/OFFSET(AnnualDataCVM!CO$14,CYPQly!$B51,0)),"",QuarterlyDataCVM!CO51*OFFSET(AnnualDataCP!CO$14,CYPQly!$B51,0)/OFFSET(AnnualDataCVM!CO$14,CYPQly!$B51,0))</f>
        <v>15.625441696113073</v>
      </c>
      <c r="CP51" s="18">
        <f ca="1">IF(ISERROR(QuarterlyDataCVM!CP51*OFFSET(AnnualDataCP!CP$14,CYPQly!$B51,0)/OFFSET(AnnualDataCVM!CP$14,CYPQly!$B51,0)),"",QuarterlyDataCVM!CP51*OFFSET(AnnualDataCP!CP$14,CYPQly!$B51,0)/OFFSET(AnnualDataCVM!CP$14,CYPQly!$B51,0))</f>
        <v>13716.742882629209</v>
      </c>
      <c r="CQ51" s="18">
        <f ca="1">IF(ISERROR(QuarterlyDataCVM!CQ51*OFFSET(AnnualDataCP!CQ$14,CYPQly!$B51,0)/OFFSET(AnnualDataCVM!CQ$14,CYPQly!$B51,0)),"",QuarterlyDataCVM!CQ51*OFFSET(AnnualDataCP!CQ$14,CYPQly!$B51,0)/OFFSET(AnnualDataCVM!CQ$14,CYPQly!$B51,0))</f>
        <v>5032.9232616862719</v>
      </c>
      <c r="CR51" s="18">
        <f ca="1">IF(ISERROR(QuarterlyDataCVM!CR51*OFFSET(AnnualDataCP!CR$14,CYPQly!$B51,0)/OFFSET(AnnualDataCVM!CR$14,CYPQly!$B51,0)),"",QuarterlyDataCVM!CR51*OFFSET(AnnualDataCP!CR$14,CYPQly!$B51,0)/OFFSET(AnnualDataCVM!CR$14,CYPQly!$B51,0))</f>
        <v>2740.84882418813</v>
      </c>
      <c r="CS51" s="18">
        <f ca="1">IF(ISERROR(QuarterlyDataCVM!CS51*OFFSET(AnnualDataCP!CS$14,CYPQly!$B51,0)/OFFSET(AnnualDataCVM!CS$14,CYPQly!$B51,0)),"",QuarterlyDataCVM!CS51*OFFSET(AnnualDataCP!CS$14,CYPQly!$B51,0)/OFFSET(AnnualDataCVM!CS$14,CYPQly!$B51,0))</f>
        <v>5942.4830008429335</v>
      </c>
      <c r="CT51" s="18">
        <f ca="1">IF(ISERROR(QuarterlyDataCVM!CT51*OFFSET(AnnualDataCP!CT$14,CYPQly!$B51,0)/OFFSET(AnnualDataCVM!CT$14,CYPQly!$B51,0)),"",QuarterlyDataCVM!CT51*OFFSET(AnnualDataCP!CT$14,CYPQly!$B51,0)/OFFSET(AnnualDataCVM!CT$14,CYPQly!$B51,0))</f>
        <v>169064.71186913666</v>
      </c>
      <c r="CU51" s="18">
        <f ca="1">IF(ISERROR(QuarterlyDataCVM!CU51*OFFSET(AnnualDataCP!CU$14,CYPQly!$B51,0)/OFFSET(AnnualDataCVM!CU$14,CYPQly!$B51,0)),"",QuarterlyDataCVM!CU51*OFFSET(AnnualDataCP!CU$14,CYPQly!$B51,0)/OFFSET(AnnualDataCVM!CU$14,CYPQly!$B51,0))</f>
        <v>44814.906752890813</v>
      </c>
      <c r="CV51" s="18">
        <f ca="1">IF(ISERROR(QuarterlyDataCVM!CV51*OFFSET(AnnualDataCP!CV$14,CYPQly!$B51,0)/OFFSET(AnnualDataCVM!CV$14,CYPQly!$B51,0)),"",QuarterlyDataCVM!CV51*OFFSET(AnnualDataCP!CV$14,CYPQly!$B51,0)/OFFSET(AnnualDataCVM!CV$14,CYPQly!$B51,0))</f>
        <v>28872.110462973003</v>
      </c>
      <c r="CW51" s="18">
        <f ca="1">IF(ISERROR(QuarterlyDataCVM!CW51*OFFSET(AnnualDataCP!CW$14,CYPQly!$B51,0)/OFFSET(AnnualDataCVM!CW$14,CYPQly!$B51,0)),"",QuarterlyDataCVM!CW51*OFFSET(AnnualDataCP!CW$14,CYPQly!$B51,0)/OFFSET(AnnualDataCVM!CW$14,CYPQly!$B51,0))</f>
        <v>3716.8970215462609</v>
      </c>
      <c r="CX51" s="18">
        <f ca="1">IF(ISERROR(QuarterlyDataCVM!CX51*OFFSET(AnnualDataCP!CX$14,CYPQly!$B51,0)/OFFSET(AnnualDataCVM!CX$14,CYPQly!$B51,0)),"",QuarterlyDataCVM!CX51*OFFSET(AnnualDataCP!CX$14,CYPQly!$B51,0)/OFFSET(AnnualDataCVM!CX$14,CYPQly!$B51,0))</f>
        <v>11213.796286338431</v>
      </c>
      <c r="CY51" s="18">
        <f ca="1">IF(ISERROR(QuarterlyDataCVM!CY51*OFFSET(AnnualDataCP!CY$14,CYPQly!$B51,0)/OFFSET(AnnualDataCVM!CY$14,CYPQly!$B51,0)),"",QuarterlyDataCVM!CY51*OFFSET(AnnualDataCP!CY$14,CYPQly!$B51,0)/OFFSET(AnnualDataCVM!CY$14,CYPQly!$B51,0))</f>
        <v>13947.09783593194</v>
      </c>
      <c r="CZ51" s="18">
        <f ca="1">IF(ISERROR(QuarterlyDataCVM!CZ51*OFFSET(AnnualDataCP!CZ$14,CYPQly!$B51,0)/OFFSET(AnnualDataCVM!CZ$14,CYPQly!$B51,0)),"",QuarterlyDataCVM!CZ51*OFFSET(AnnualDataCP!CZ$14,CYPQly!$B51,0)/OFFSET(AnnualDataCVM!CZ$14,CYPQly!$B51,0))</f>
        <v>10045.213100044863</v>
      </c>
      <c r="DA51" s="18">
        <f ca="1">IF(ISERROR(QuarterlyDataCVM!DA51*OFFSET(AnnualDataCP!DA$14,CYPQly!$B51,0)/OFFSET(AnnualDataCVM!DA$14,CYPQly!$B51,0)),"",QuarterlyDataCVM!DA51*OFFSET(AnnualDataCP!DA$14,CYPQly!$B51,0)/OFFSET(AnnualDataCVM!DA$14,CYPQly!$B51,0))</f>
        <v>4572.0317788781313</v>
      </c>
      <c r="DB51" s="18">
        <f ca="1">IF(ISERROR(QuarterlyDataCVM!DB51*OFFSET(AnnualDataCP!DB$14,CYPQly!$B51,0)/OFFSET(AnnualDataCVM!DB$14,CYPQly!$B51,0)),"",QuarterlyDataCVM!DB51*OFFSET(AnnualDataCP!DB$14,CYPQly!$B51,0)/OFFSET(AnnualDataCVM!DB$14,CYPQly!$B51,0))</f>
        <v>507.02347285067873</v>
      </c>
      <c r="DC51" s="18">
        <f ca="1">IF(ISERROR(QuarterlyDataCVM!DC51*OFFSET(AnnualDataCP!DC$14,CYPQly!$B51,0)/OFFSET(AnnualDataCVM!DC$14,CYPQly!$B51,0)),"",QuarterlyDataCVM!DC51*OFFSET(AnnualDataCP!DC$14,CYPQly!$B51,0)/OFFSET(AnnualDataCVM!DC$14,CYPQly!$B51,0))</f>
        <v>4065.8128344499219</v>
      </c>
      <c r="DD51" s="18">
        <f ca="1">IF(ISERROR(QuarterlyDataCVM!DD51*OFFSET(AnnualDataCP!DD$14,CYPQly!$B51,0)/OFFSET(AnnualDataCVM!DD$14,CYPQly!$B51,0)),"",QuarterlyDataCVM!DD51*OFFSET(AnnualDataCP!DD$14,CYPQly!$B51,0)/OFFSET(AnnualDataCVM!DD$14,CYPQly!$B51,0))</f>
        <v>521.90990990990986</v>
      </c>
      <c r="DE51" s="18">
        <f ca="1">IF(ISERROR(QuarterlyDataCVM!DE51*OFFSET(AnnualDataCP!DE$14,CYPQly!$B51,0)/OFFSET(AnnualDataCVM!DE$14,CYPQly!$B51,0)),"",QuarterlyDataCVM!DE51*OFFSET(AnnualDataCP!DE$14,CYPQly!$B51,0)/OFFSET(AnnualDataCVM!DE$14,CYPQly!$B51,0))</f>
        <v>915.52271984308595</v>
      </c>
      <c r="DF51" s="18">
        <f ca="1">IF(ISERROR(QuarterlyDataCVM!DF51*OFFSET(AnnualDataCP!DF$14,CYPQly!$B51,0)/OFFSET(AnnualDataCVM!DF$14,CYPQly!$B51,0)),"",QuarterlyDataCVM!DF51*OFFSET(AnnualDataCP!DF$14,CYPQly!$B51,0)/OFFSET(AnnualDataCVM!DF$14,CYPQly!$B51,0))</f>
        <v>2312.7742946708463</v>
      </c>
      <c r="DG51" s="18">
        <f ca="1">IF(ISERROR(QuarterlyDataCVM!DG51*OFFSET(AnnualDataCP!DG$14,CYPQly!$B51,0)/OFFSET(AnnualDataCVM!DG$14,CYPQly!$B51,0)),"",QuarterlyDataCVM!DG51*OFFSET(AnnualDataCP!DG$14,CYPQly!$B51,0)/OFFSET(AnnualDataCVM!DG$14,CYPQly!$B51,0))</f>
        <v>1735.2563840653729</v>
      </c>
      <c r="DH51" s="18">
        <f ca="1">IF(ISERROR(QuarterlyDataCVM!DH51*OFFSET(AnnualDataCP!DH$14,CYPQly!$B51,0)/OFFSET(AnnualDataCVM!DH$14,CYPQly!$B51,0)),"",QuarterlyDataCVM!DH51*OFFSET(AnnualDataCP!DH$14,CYPQly!$B51,0)/OFFSET(AnnualDataCVM!DH$14,CYPQly!$B51,0))</f>
        <v>5911.3239882432736</v>
      </c>
      <c r="DI51" s="18">
        <f ca="1">IF(ISERROR(QuarterlyDataCVM!DI51*OFFSET(AnnualDataCP!DI$14,CYPQly!$B51,0)/OFFSET(AnnualDataCVM!DI$14,CYPQly!$B51,0)),"",QuarterlyDataCVM!DI51*OFFSET(AnnualDataCP!DI$14,CYPQly!$B51,0)/OFFSET(AnnualDataCVM!DI$14,CYPQly!$B51,0))</f>
        <v>1449.5498064778978</v>
      </c>
      <c r="DJ51" s="18">
        <f ca="1">IF(ISERROR(QuarterlyDataCVM!DJ51*OFFSET(AnnualDataCP!DJ$14,CYPQly!$B51,0)/OFFSET(AnnualDataCVM!DJ$14,CYPQly!$B51,0)),"",QuarterlyDataCVM!DJ51*OFFSET(AnnualDataCP!DJ$14,CYPQly!$B51,0)/OFFSET(AnnualDataCVM!DJ$14,CYPQly!$B51,0))</f>
        <v>4461.1356393573233</v>
      </c>
      <c r="DK51" s="18">
        <f ca="1">IF(ISERROR(QuarterlyDataCVM!DK51*OFFSET(AnnualDataCP!DK$14,CYPQly!$B51,0)/OFFSET(AnnualDataCVM!DK$14,CYPQly!$B51,0)),"",QuarterlyDataCVM!DK51*OFFSET(AnnualDataCP!DK$14,CYPQly!$B51,0)/OFFSET(AnnualDataCVM!DK$14,CYPQly!$B51,0))</f>
        <v>12751.524201159498</v>
      </c>
      <c r="DL51" s="18">
        <f ca="1">IF(ISERROR(QuarterlyDataCVM!DL51*OFFSET(AnnualDataCP!DL$14,CYPQly!$B51,0)/OFFSET(AnnualDataCVM!DL$14,CYPQly!$B51,0)),"",QuarterlyDataCVM!DL51*OFFSET(AnnualDataCP!DL$14,CYPQly!$B51,0)/OFFSET(AnnualDataCVM!DL$14,CYPQly!$B51,0))</f>
        <v>4229.0505074124303</v>
      </c>
      <c r="DM51" s="18">
        <f ca="1">IF(ISERROR(QuarterlyDataCVM!DM51*OFFSET(AnnualDataCP!DM$14,CYPQly!$B51,0)/OFFSET(AnnualDataCVM!DM$14,CYPQly!$B51,0)),"",QuarterlyDataCVM!DM51*OFFSET(AnnualDataCP!DM$14,CYPQly!$B51,0)/OFFSET(AnnualDataCVM!DM$14,CYPQly!$B51,0))</f>
        <v>2185.9647835656638</v>
      </c>
      <c r="DN51" s="18">
        <f ca="1">IF(ISERROR(QuarterlyDataCVM!DN51*OFFSET(AnnualDataCP!DN$14,CYPQly!$B51,0)/OFFSET(AnnualDataCVM!DN$14,CYPQly!$B51,0)),"",QuarterlyDataCVM!DN51*OFFSET(AnnualDataCP!DN$14,CYPQly!$B51,0)/OFFSET(AnnualDataCVM!DN$14,CYPQly!$B51,0))</f>
        <v>2040.1669272399279</v>
      </c>
      <c r="DO51" s="18">
        <f ca="1">IF(ISERROR(QuarterlyDataCVM!DO51*OFFSET(AnnualDataCP!DO$14,CYPQly!$B51,0)/OFFSET(AnnualDataCVM!DO$14,CYPQly!$B51,0)),"",QuarterlyDataCVM!DO51*OFFSET(AnnualDataCP!DO$14,CYPQly!$B51,0)/OFFSET(AnnualDataCVM!DO$14,CYPQly!$B51,0))</f>
        <v>1291.0114942528735</v>
      </c>
      <c r="DP51" s="18">
        <f ca="1">IF(ISERROR(QuarterlyDataCVM!DP51*OFFSET(AnnualDataCP!DP$14,CYPQly!$B51,0)/OFFSET(AnnualDataCVM!DP$14,CYPQly!$B51,0)),"",QuarterlyDataCVM!DP51*OFFSET(AnnualDataCP!DP$14,CYPQly!$B51,0)/OFFSET(AnnualDataCVM!DP$14,CYPQly!$B51,0))</f>
        <v>751.77121067683504</v>
      </c>
      <c r="DQ51" s="18">
        <f ca="1">IF(ISERROR(QuarterlyDataCVM!DQ51*OFFSET(AnnualDataCP!DQ$14,CYPQly!$B51,0)/OFFSET(AnnualDataCVM!DQ$14,CYPQly!$B51,0)),"",QuarterlyDataCVM!DQ51*OFFSET(AnnualDataCP!DQ$14,CYPQly!$B51,0)/OFFSET(AnnualDataCVM!DQ$14,CYPQly!$B51,0))</f>
        <v>4263.7097194098933</v>
      </c>
      <c r="DR51" s="18">
        <f ca="1">IF(ISERROR(QuarterlyDataCVM!DR51*OFFSET(AnnualDataCP!DR$14,CYPQly!$B51,0)/OFFSET(AnnualDataCVM!DR$14,CYPQly!$B51,0)),"",QuarterlyDataCVM!DR51*OFFSET(AnnualDataCP!DR$14,CYPQly!$B51,0)/OFFSET(AnnualDataCVM!DR$14,CYPQly!$B51,0))</f>
        <v>4263.7097194098933</v>
      </c>
      <c r="DS51" s="18">
        <f ca="1">IF(ISERROR(QuarterlyDataCVM!DS51*OFFSET(AnnualDataCP!DS$14,CYPQly!$B51,0)/OFFSET(AnnualDataCVM!DS$14,CYPQly!$B51,0)),"",QuarterlyDataCVM!DS51*OFFSET(AnnualDataCP!DS$14,CYPQly!$B51,0)/OFFSET(AnnualDataCVM!DS$14,CYPQly!$B51,0))</f>
        <v>4309.3930887717879</v>
      </c>
      <c r="DT51" s="18">
        <f ca="1">IF(ISERROR(QuarterlyDataCVM!DT51*OFFSET(AnnualDataCP!DT$14,CYPQly!$B51,0)/OFFSET(AnnualDataCVM!DT$14,CYPQly!$B51,0)),"",QuarterlyDataCVM!DT51*OFFSET(AnnualDataCP!DT$14,CYPQly!$B51,0)/OFFSET(AnnualDataCVM!DT$14,CYPQly!$B51,0))</f>
        <v>3436.6173006967138</v>
      </c>
      <c r="DU51" s="18">
        <f ca="1">IF(ISERROR(QuarterlyDataCVM!DU51*OFFSET(AnnualDataCP!DU$14,CYPQly!$B51,0)/OFFSET(AnnualDataCVM!DU$14,CYPQly!$B51,0)),"",QuarterlyDataCVM!DU51*OFFSET(AnnualDataCP!DU$14,CYPQly!$B51,0)/OFFSET(AnnualDataCVM!DU$14,CYPQly!$B51,0))</f>
        <v>879.22090059473237</v>
      </c>
      <c r="DV51" s="18">
        <f ca="1">IF(ISERROR(QuarterlyDataCVM!DV51*OFFSET(AnnualDataCP!DV$14,CYPQly!$B51,0)/OFFSET(AnnualDataCVM!DV$14,CYPQly!$B51,0)),"",QuarterlyDataCVM!DV51*OFFSET(AnnualDataCP!DV$14,CYPQly!$B51,0)/OFFSET(AnnualDataCVM!DV$14,CYPQly!$B51,0))</f>
        <v>12131.789935871511</v>
      </c>
      <c r="DW51" s="18">
        <f ca="1">IF(ISERROR(QuarterlyDataCVM!DW51*OFFSET(AnnualDataCP!DW$14,CYPQly!$B51,0)/OFFSET(AnnualDataCVM!DW$14,CYPQly!$B51,0)),"",QuarterlyDataCVM!DW51*OFFSET(AnnualDataCP!DW$14,CYPQly!$B51,0)/OFFSET(AnnualDataCVM!DW$14,CYPQly!$B51,0))</f>
        <v>6963.4288540590451</v>
      </c>
      <c r="DX51" s="18">
        <f ca="1">IF(ISERROR(QuarterlyDataCVM!DX51*OFFSET(AnnualDataCP!DX$14,CYPQly!$B51,0)/OFFSET(AnnualDataCVM!DX$14,CYPQly!$B51,0)),"",QuarterlyDataCVM!DX51*OFFSET(AnnualDataCP!DX$14,CYPQly!$B51,0)/OFFSET(AnnualDataCVM!DX$14,CYPQly!$B51,0))</f>
        <v>3256.4360867290588</v>
      </c>
      <c r="DY51" s="18">
        <f ca="1">IF(ISERROR(QuarterlyDataCVM!DY51*OFFSET(AnnualDataCP!DY$14,CYPQly!$B51,0)/OFFSET(AnnualDataCVM!DY$14,CYPQly!$B51,0)),"",QuarterlyDataCVM!DY51*OFFSET(AnnualDataCP!DY$14,CYPQly!$B51,0)/OFFSET(AnnualDataCVM!DY$14,CYPQly!$B51,0))</f>
        <v>3255.8157374571247</v>
      </c>
      <c r="DZ51" s="18" t="str">
        <f ca="1">IF(ISERROR(QuarterlyDataCVM!DZ51*OFFSET(AnnualDataCP!DZ$14,CYPQly!$B51,0)/OFFSET(AnnualDataCVM!DZ$14,CYPQly!$B51,0)),"",QuarterlyDataCVM!DZ51*OFFSET(AnnualDataCP!DZ$14,CYPQly!$B51,0)/OFFSET(AnnualDataCVM!DZ$14,CYPQly!$B51,0))</f>
        <v/>
      </c>
      <c r="EA51" s="18">
        <f ca="1">IF(ISERROR(QuarterlyDataCVM!EA51*OFFSET(AnnualDataCP!EA$14,CYPQly!$B51,0)/OFFSET(AnnualDataCVM!EA$14,CYPQly!$B51,0)),"",QuarterlyDataCVM!EA51*OFFSET(AnnualDataCP!EA$14,CYPQly!$B51,0)/OFFSET(AnnualDataCVM!EA$14,CYPQly!$B51,0))</f>
        <v>1919.3945428885056</v>
      </c>
      <c r="EB51" s="18">
        <f ca="1">IF(ISERROR(QuarterlyDataCVM!EB51*OFFSET(AnnualDataCP!EB$14,CYPQly!$B51,0)/OFFSET(AnnualDataCVM!EB$14,CYPQly!$B51,0)),"",QuarterlyDataCVM!EB51*OFFSET(AnnualDataCP!EB$14,CYPQly!$B51,0)/OFFSET(AnnualDataCVM!EB$14,CYPQly!$B51,0))</f>
        <v>34200.404561782656</v>
      </c>
      <c r="EC51" s="18">
        <f ca="1">IF(ISERROR(QuarterlyDataCVM!EC51*OFFSET(AnnualDataCP!EC$14,CYPQly!$B51,0)/OFFSET(AnnualDataCVM!EC$14,CYPQly!$B51,0)),"",QuarterlyDataCVM!EC51*OFFSET(AnnualDataCP!EC$14,CYPQly!$B51,0)/OFFSET(AnnualDataCVM!EC$14,CYPQly!$B51,0))</f>
        <v>34200.404561782656</v>
      </c>
      <c r="ED51" s="18">
        <f ca="1">IF(ISERROR(QuarterlyDataCVM!ED51*OFFSET(AnnualDataCP!ED$14,CYPQly!$B51,0)/OFFSET(AnnualDataCVM!ED$14,CYPQly!$B51,0)),"",QuarterlyDataCVM!ED51*OFFSET(AnnualDataCP!ED$14,CYPQly!$B51,0)/OFFSET(AnnualDataCVM!ED$14,CYPQly!$B51,0))</f>
        <v>6217.453280598912</v>
      </c>
      <c r="EE51" s="18">
        <f ca="1">IF(ISERROR(QuarterlyDataCVM!EE51*OFFSET(AnnualDataCP!EE$14,CYPQly!$B51,0)/OFFSET(AnnualDataCVM!EE$14,CYPQly!$B51,0)),"",QuarterlyDataCVM!EE51*OFFSET(AnnualDataCP!EE$14,CYPQly!$B51,0)/OFFSET(AnnualDataCVM!EE$14,CYPQly!$B51,0))</f>
        <v>27600.278602191804</v>
      </c>
      <c r="EF51" s="18">
        <f ca="1">IF(ISERROR(QuarterlyDataCVM!EF51*OFFSET(AnnualDataCP!EF$14,CYPQly!$B51,0)/OFFSET(AnnualDataCVM!EF$14,CYPQly!$B51,0)),"",QuarterlyDataCVM!EF51*OFFSET(AnnualDataCP!EF$14,CYPQly!$B51,0)/OFFSET(AnnualDataCVM!EF$14,CYPQly!$B51,0))</f>
        <v>379.29814323607428</v>
      </c>
      <c r="EG51" s="18">
        <f ca="1">IF(ISERROR(QuarterlyDataCVM!EG51*OFFSET(AnnualDataCP!EG$14,CYPQly!$B51,0)/OFFSET(AnnualDataCVM!EG$14,CYPQly!$B51,0)),"",QuarterlyDataCVM!EG51*OFFSET(AnnualDataCP!EG$14,CYPQly!$B51,0)/OFFSET(AnnualDataCVM!EG$14,CYPQly!$B51,0))</f>
        <v>22210.81174418937</v>
      </c>
      <c r="EH51" s="18">
        <f ca="1">IF(ISERROR(QuarterlyDataCVM!EH51*OFFSET(AnnualDataCP!EH$14,CYPQly!$B51,0)/OFFSET(AnnualDataCVM!EH$14,CYPQly!$B51,0)),"",QuarterlyDataCVM!EH51*OFFSET(AnnualDataCP!EH$14,CYPQly!$B51,0)/OFFSET(AnnualDataCVM!EH$14,CYPQly!$B51,0))</f>
        <v>13494.305926622766</v>
      </c>
      <c r="EI51" s="18">
        <f ca="1">IF(ISERROR(QuarterlyDataCVM!EI51*OFFSET(AnnualDataCP!EI$14,CYPQly!$B51,0)/OFFSET(AnnualDataCVM!EI$14,CYPQly!$B51,0)),"",QuarterlyDataCVM!EI51*OFFSET(AnnualDataCP!EI$14,CYPQly!$B51,0)/OFFSET(AnnualDataCVM!EI$14,CYPQly!$B51,0))</f>
        <v>9117.5871351162386</v>
      </c>
      <c r="EJ51" s="18">
        <f ca="1">IF(ISERROR(QuarterlyDataCVM!EJ51*OFFSET(AnnualDataCP!EJ$14,CYPQly!$B51,0)/OFFSET(AnnualDataCVM!EJ$14,CYPQly!$B51,0)),"",QuarterlyDataCVM!EJ51*OFFSET(AnnualDataCP!EJ$14,CYPQly!$B51,0)/OFFSET(AnnualDataCVM!EJ$14,CYPQly!$B51,0))</f>
        <v>6328.4748989576683</v>
      </c>
      <c r="EK51" s="18">
        <f ca="1">IF(ISERROR(QuarterlyDataCVM!EK51*OFFSET(AnnualDataCP!EK$14,CYPQly!$B51,0)/OFFSET(AnnualDataCVM!EK$14,CYPQly!$B51,0)),"",QuarterlyDataCVM!EK51*OFFSET(AnnualDataCP!EK$14,CYPQly!$B51,0)/OFFSET(AnnualDataCVM!EK$14,CYPQly!$B51,0))</f>
        <v>4603.7244189153089</v>
      </c>
      <c r="EL51" s="18">
        <f ca="1">IF(ISERROR(QuarterlyDataCVM!EL51*OFFSET(AnnualDataCP!EL$14,CYPQly!$B51,0)/OFFSET(AnnualDataCVM!EL$14,CYPQly!$B51,0)),"",QuarterlyDataCVM!EL51*OFFSET(AnnualDataCP!EL$14,CYPQly!$B51,0)/OFFSET(AnnualDataCVM!EL$14,CYPQly!$B51,0))</f>
        <v>2523.2168481986441</v>
      </c>
      <c r="EM51" s="18">
        <f ca="1">IF(ISERROR(QuarterlyDataCVM!EM51*OFFSET(AnnualDataCP!EM$14,CYPQly!$B51,0)/OFFSET(AnnualDataCVM!EM$14,CYPQly!$B51,0)),"",QuarterlyDataCVM!EM51*OFFSET(AnnualDataCP!EM$14,CYPQly!$B51,0)/OFFSET(AnnualDataCVM!EM$14,CYPQly!$B51,0))</f>
        <v>2080.8430765948369</v>
      </c>
      <c r="EN51" s="18">
        <f ca="1">IF(ISERROR(QuarterlyDataCVM!EN51*OFFSET(AnnualDataCP!EN$14,CYPQly!$B51,0)/OFFSET(AnnualDataCVM!EN$14,CYPQly!$B51,0)),"",QuarterlyDataCVM!EN51*OFFSET(AnnualDataCP!EN$14,CYPQly!$B51,0)/OFFSET(AnnualDataCVM!EN$14,CYPQly!$B51,0))</f>
        <v>1731.2071719150219</v>
      </c>
      <c r="EO51" s="18">
        <f ca="1">IF(ISERROR(QuarterlyDataCVM!EO51*OFFSET(AnnualDataCP!EO$14,CYPQly!$B51,0)/OFFSET(AnnualDataCVM!EO$14,CYPQly!$B51,0)),"",QuarterlyDataCVM!EO51*OFFSET(AnnualDataCP!EO$14,CYPQly!$B51,0)/OFFSET(AnnualDataCVM!EO$14,CYPQly!$B51,0))</f>
        <v>2792.6749449059162</v>
      </c>
      <c r="EP51" s="18">
        <f ca="1">IF(ISERROR(QuarterlyDataCVM!EP51*OFFSET(AnnualDataCP!EP$14,CYPQly!$B51,0)/OFFSET(AnnualDataCVM!EP$14,CYPQly!$B51,0)),"",QuarterlyDataCVM!EP51*OFFSET(AnnualDataCP!EP$14,CYPQly!$B51,0)/OFFSET(AnnualDataCVM!EP$14,CYPQly!$B51,0))</f>
        <v>1467.2212908633696</v>
      </c>
      <c r="EQ51" s="18">
        <f ca="1">IF(ISERROR(QuarterlyDataCVM!EQ51*OFFSET(AnnualDataCP!EQ$14,CYPQly!$B51,0)/OFFSET(AnnualDataCVM!EQ$14,CYPQly!$B51,0)),"",QuarterlyDataCVM!EQ51*OFFSET(AnnualDataCP!EQ$14,CYPQly!$B51,0)/OFFSET(AnnualDataCVM!EQ$14,CYPQly!$B51,0))</f>
        <v>1467.2212908633696</v>
      </c>
      <c r="ER51" s="18">
        <f ca="1">IF(ISERROR(QuarterlyDataCVM!ER51*OFFSET(AnnualDataCP!ER$14,CYPQly!$B51,0)/OFFSET(AnnualDataCVM!ER$14,CYPQly!$B51,0)),"",QuarterlyDataCVM!ER51*OFFSET(AnnualDataCP!ER$14,CYPQly!$B51,0)/OFFSET(AnnualDataCVM!ER$14,CYPQly!$B51,0))</f>
        <v>2917.6302322141696</v>
      </c>
      <c r="ES51" s="18">
        <f ca="1">IF(ISERROR(QuarterlyDataCVM!ES51*OFFSET(AnnualDataCP!ES$14,CYPQly!$B51,0)/OFFSET(AnnualDataCVM!ES$14,CYPQly!$B51,0)),"",QuarterlyDataCVM!ES51*OFFSET(AnnualDataCP!ES$14,CYPQly!$B51,0)/OFFSET(AnnualDataCVM!ES$14,CYPQly!$B51,0))</f>
        <v>1664.1230462254739</v>
      </c>
      <c r="ET51" s="18">
        <f ca="1">IF(ISERROR(QuarterlyDataCVM!ET51*OFFSET(AnnualDataCP!ET$14,CYPQly!$B51,0)/OFFSET(AnnualDataCVM!ET$14,CYPQly!$B51,0)),"",QuarterlyDataCVM!ET51*OFFSET(AnnualDataCP!ET$14,CYPQly!$B51,0)/OFFSET(AnnualDataCVM!ET$14,CYPQly!$B51,0))</f>
        <v>1252.3195569318723</v>
      </c>
      <c r="EU51" s="18">
        <f ca="1">IF(ISERROR(QuarterlyDataCVM!EU51*OFFSET(AnnualDataCP!EU$14,CYPQly!$B51,0)/OFFSET(AnnualDataCVM!EU$14,CYPQly!$B51,0)),"",QuarterlyDataCVM!EU51*OFFSET(AnnualDataCP!EU$14,CYPQly!$B51,0)/OFFSET(AnnualDataCVM!EU$14,CYPQly!$B51,0))</f>
        <v>974.91931765790684</v>
      </c>
      <c r="EV51" s="18">
        <f ca="1">IF(ISERROR(QuarterlyDataCVM!EV51*OFFSET(AnnualDataCP!EV$14,CYPQly!$B51,0)/OFFSET(AnnualDataCVM!EV$14,CYPQly!$B51,0)),"",QuarterlyDataCVM!EV51*OFFSET(AnnualDataCP!EV$14,CYPQly!$B51,0)/OFFSET(AnnualDataCVM!EV$14,CYPQly!$B51,0))</f>
        <v>277.25616291532691</v>
      </c>
      <c r="EW51" s="18">
        <f ca="1">IF(ISERROR(QuarterlyDataCVM!EW51*OFFSET(AnnualDataCP!EW$14,CYPQly!$B51,0)/OFFSET(AnnualDataCVM!EW$14,CYPQly!$B51,0)),"",QuarterlyDataCVM!EW51*OFFSET(AnnualDataCP!EW$14,CYPQly!$B51,0)/OFFSET(AnnualDataCVM!EW$14,CYPQly!$B51,0))</f>
        <v>8723.1901696898767</v>
      </c>
      <c r="EX51" s="18">
        <f ca="1">IF(ISERROR(QuarterlyDataCVM!EX51*OFFSET(AnnualDataCP!EX$14,CYPQly!$B51,0)/OFFSET(AnnualDataCVM!EX$14,CYPQly!$B51,0)),"",QuarterlyDataCVM!EX51*OFFSET(AnnualDataCP!EX$14,CYPQly!$B51,0)/OFFSET(AnnualDataCVM!EX$14,CYPQly!$B51,0))</f>
        <v>2422.8002134851449</v>
      </c>
      <c r="EY51" s="18">
        <f ca="1">IF(ISERROR(QuarterlyDataCVM!EY51*OFFSET(AnnualDataCP!EY$14,CYPQly!$B51,0)/OFFSET(AnnualDataCVM!EY$14,CYPQly!$B51,0)),"",QuarterlyDataCVM!EY51*OFFSET(AnnualDataCP!EY$14,CYPQly!$B51,0)/OFFSET(AnnualDataCVM!EY$14,CYPQly!$B51,0))</f>
        <v>2422.4051225987819</v>
      </c>
      <c r="EZ51" s="18">
        <f ca="1">IF(ISERROR(QuarterlyDataCVM!EZ51*OFFSET(AnnualDataCP!EZ$14,CYPQly!$B51,0)/OFFSET(AnnualDataCVM!EZ$14,CYPQly!$B51,0)),"",QuarterlyDataCVM!EZ51*OFFSET(AnnualDataCP!EZ$14,CYPQly!$B51,0)/OFFSET(AnnualDataCVM!EZ$14,CYPQly!$B51,0))</f>
        <v>833.22384755277926</v>
      </c>
      <c r="FA51" s="18">
        <f ca="1">IF(ISERROR(QuarterlyDataCVM!FA51*OFFSET(AnnualDataCP!FA$14,CYPQly!$B51,0)/OFFSET(AnnualDataCVM!FA$14,CYPQly!$B51,0)),"",QuarterlyDataCVM!FA51*OFFSET(AnnualDataCP!FA$14,CYPQly!$B51,0)/OFFSET(AnnualDataCVM!FA$14,CYPQly!$B51,0))</f>
        <v>3046.1363612929836</v>
      </c>
      <c r="FB51" s="18">
        <f ca="1">IF(ISERROR(QuarterlyDataCVM!FB51*OFFSET(AnnualDataCP!FB$14,CYPQly!$B51,0)/OFFSET(AnnualDataCVM!FB$14,CYPQly!$B51,0)),"",QuarterlyDataCVM!FB51*OFFSET(AnnualDataCP!FB$14,CYPQly!$B51,0)/OFFSET(AnnualDataCVM!FB$14,CYPQly!$B51,0))</f>
        <v>362.4562989752863</v>
      </c>
      <c r="FC51" s="18">
        <f ca="1">IF(ISERROR(QuarterlyDataCVM!FC51*OFFSET(AnnualDataCP!FC$14,CYPQly!$B51,0)/OFFSET(AnnualDataCVM!FC$14,CYPQly!$B51,0)),"",QuarterlyDataCVM!FC51*OFFSET(AnnualDataCP!FC$14,CYPQly!$B51,0)/OFFSET(AnnualDataCVM!FC$14,CYPQly!$B51,0))</f>
        <v>854.27988097206151</v>
      </c>
      <c r="FD51" s="18">
        <f ca="1">IF(ISERROR(QuarterlyDataCVM!FD51*OFFSET(AnnualDataCP!FD$14,CYPQly!$B51,0)/OFFSET(AnnualDataCVM!FD$14,CYPQly!$B51,0)),"",QuarterlyDataCVM!FD51*OFFSET(AnnualDataCP!FD$14,CYPQly!$B51,0)/OFFSET(AnnualDataCVM!FD$14,CYPQly!$B51,0))</f>
        <v>1828.8380129589632</v>
      </c>
      <c r="FE51" s="18">
        <f ca="1">IF(ISERROR(QuarterlyDataCVM!FE51*OFFSET(AnnualDataCP!FE$14,CYPQly!$B51,0)/OFFSET(AnnualDataCVM!FE$14,CYPQly!$B51,0)),"",QuarterlyDataCVM!FE51*OFFSET(AnnualDataCP!FE$14,CYPQly!$B51,0)/OFFSET(AnnualDataCVM!FE$14,CYPQly!$B51,0))</f>
        <v>36442.843847884673</v>
      </c>
      <c r="FF51" s="18">
        <f ca="1">IF(ISERROR(QuarterlyDataCVM!FF51*OFFSET(AnnualDataCP!FF$14,CYPQly!$B51,0)/OFFSET(AnnualDataCVM!FF$14,CYPQly!$B51,0)),"",QuarterlyDataCVM!FF51*OFFSET(AnnualDataCP!FF$14,CYPQly!$B51,0)/OFFSET(AnnualDataCVM!FF$14,CYPQly!$B51,0))</f>
        <v>11894.491424704463</v>
      </c>
      <c r="FG51" s="18">
        <f ca="1">IF(ISERROR(QuarterlyDataCVM!FG51*OFFSET(AnnualDataCP!FG$14,CYPQly!$B51,0)/OFFSET(AnnualDataCVM!FG$14,CYPQly!$B51,0)),"",QuarterlyDataCVM!FG51*OFFSET(AnnualDataCP!FG$14,CYPQly!$B51,0)/OFFSET(AnnualDataCVM!FG$14,CYPQly!$B51,0))</f>
        <v>11894.491424704463</v>
      </c>
      <c r="FH51" s="18">
        <f ca="1">IF(ISERROR(QuarterlyDataCVM!FH51*OFFSET(AnnualDataCP!FH$14,CYPQly!$B51,0)/OFFSET(AnnualDataCVM!FH$14,CYPQly!$B51,0)),"",QuarterlyDataCVM!FH51*OFFSET(AnnualDataCP!FH$14,CYPQly!$B51,0)/OFFSET(AnnualDataCVM!FH$14,CYPQly!$B51,0))</f>
        <v>11758.18855184924</v>
      </c>
      <c r="FI51" s="18">
        <f ca="1">IF(ISERROR(QuarterlyDataCVM!FI51*OFFSET(AnnualDataCP!FI$14,CYPQly!$B51,0)/OFFSET(AnnualDataCVM!FI$14,CYPQly!$B51,0)),"",QuarterlyDataCVM!FI51*OFFSET(AnnualDataCP!FI$14,CYPQly!$B51,0)/OFFSET(AnnualDataCVM!FI$14,CYPQly!$B51,0))</f>
        <v>11758.18855184924</v>
      </c>
      <c r="FJ51" s="18">
        <f ca="1">IF(ISERROR(QuarterlyDataCVM!FJ51*OFFSET(AnnualDataCP!FJ$14,CYPQly!$B51,0)/OFFSET(AnnualDataCVM!FJ$14,CYPQly!$B51,0)),"",QuarterlyDataCVM!FJ51*OFFSET(AnnualDataCP!FJ$14,CYPQly!$B51,0)/OFFSET(AnnualDataCVM!FJ$14,CYPQly!$B51,0))</f>
        <v>12792.89122798368</v>
      </c>
      <c r="FK51" s="18">
        <f ca="1">IF(ISERROR(QuarterlyDataCVM!FK51*OFFSET(AnnualDataCP!FK$14,CYPQly!$B51,0)/OFFSET(AnnualDataCVM!FK$14,CYPQly!$B51,0)),"",QuarterlyDataCVM!FK51*OFFSET(AnnualDataCP!FK$14,CYPQly!$B51,0)/OFFSET(AnnualDataCVM!FK$14,CYPQly!$B51,0))</f>
        <v>8958.937102847729</v>
      </c>
      <c r="FL51" s="18">
        <f ca="1">IF(ISERROR(QuarterlyDataCVM!FL51*OFFSET(AnnualDataCP!FL$14,CYPQly!$B51,0)/OFFSET(AnnualDataCVM!FL$14,CYPQly!$B51,0)),"",QuarterlyDataCVM!FL51*OFFSET(AnnualDataCP!FL$14,CYPQly!$B51,0)/OFFSET(AnnualDataCVM!FL$14,CYPQly!$B51,0))</f>
        <v>8958.937102847729</v>
      </c>
      <c r="FM51" s="18">
        <f ca="1">IF(ISERROR(QuarterlyDataCVM!FM51*OFFSET(AnnualDataCP!FM$14,CYPQly!$B51,0)/OFFSET(AnnualDataCVM!FM$14,CYPQly!$B51,0)),"",QuarterlyDataCVM!FM51*OFFSET(AnnualDataCP!FM$14,CYPQly!$B51,0)/OFFSET(AnnualDataCVM!FM$14,CYPQly!$B51,0))</f>
        <v>3835.0294426584333</v>
      </c>
      <c r="FN51" s="18">
        <f ca="1">IF(ISERROR(QuarterlyDataCVM!FN51*OFFSET(AnnualDataCP!FN$14,CYPQly!$B51,0)/OFFSET(AnnualDataCVM!FN$14,CYPQly!$B51,0)),"",QuarterlyDataCVM!FN51*OFFSET(AnnualDataCP!FN$14,CYPQly!$B51,0)/OFFSET(AnnualDataCVM!FN$14,CYPQly!$B51,0))</f>
        <v>1980.6156083373728</v>
      </c>
      <c r="FO51" s="18">
        <f ca="1">IF(ISERROR(QuarterlyDataCVM!FO51*OFFSET(AnnualDataCP!FO$14,CYPQly!$B51,0)/OFFSET(AnnualDataCVM!FO$14,CYPQly!$B51,0)),"",QuarterlyDataCVM!FO51*OFFSET(AnnualDataCP!FO$14,CYPQly!$B51,0)/OFFSET(AnnualDataCVM!FO$14,CYPQly!$B51,0))</f>
        <v>1854.8358410293661</v>
      </c>
      <c r="FP51" s="18">
        <f ca="1">IF(ISERROR(QuarterlyDataCVM!FP51*OFFSET(AnnualDataCP!FP$14,CYPQly!$B51,0)/OFFSET(AnnualDataCVM!FP$14,CYPQly!$B51,0)),"",QuarterlyDataCVM!FP51*OFFSET(AnnualDataCP!FP$14,CYPQly!$B51,0)/OFFSET(AnnualDataCVM!FP$14,CYPQly!$B51,0))</f>
        <v>6604.6264900905535</v>
      </c>
      <c r="FQ51" s="18">
        <f ca="1">IF(ISERROR(QuarterlyDataCVM!FQ51*OFFSET(AnnualDataCP!FQ$14,CYPQly!$B51,0)/OFFSET(AnnualDataCVM!FQ$14,CYPQly!$B51,0)),"",QuarterlyDataCVM!FQ51*OFFSET(AnnualDataCP!FQ$14,CYPQly!$B51,0)/OFFSET(AnnualDataCVM!FQ$14,CYPQly!$B51,0))</f>
        <v>2833.4439634439636</v>
      </c>
      <c r="FR51" s="18">
        <f ca="1">IF(ISERROR(QuarterlyDataCVM!FR51*OFFSET(AnnualDataCP!FR$14,CYPQly!$B51,0)/OFFSET(AnnualDataCVM!FR$14,CYPQly!$B51,0)),"",QuarterlyDataCVM!FR51*OFFSET(AnnualDataCP!FR$14,CYPQly!$B51,0)/OFFSET(AnnualDataCVM!FR$14,CYPQly!$B51,0))</f>
        <v>1859.2692278776033</v>
      </c>
      <c r="FS51" s="18">
        <f ca="1">IF(ISERROR(QuarterlyDataCVM!FS51*OFFSET(AnnualDataCP!FS$14,CYPQly!$B51,0)/OFFSET(AnnualDataCVM!FS$14,CYPQly!$B51,0)),"",QuarterlyDataCVM!FS51*OFFSET(AnnualDataCP!FS$14,CYPQly!$B51,0)/OFFSET(AnnualDataCVM!FS$14,CYPQly!$B51,0))</f>
        <v>917.90174854288091</v>
      </c>
      <c r="FT51" s="18">
        <f ca="1">IF(ISERROR(QuarterlyDataCVM!FT51*OFFSET(AnnualDataCP!FT$14,CYPQly!$B51,0)/OFFSET(AnnualDataCVM!FT$14,CYPQly!$B51,0)),"",QuarterlyDataCVM!FT51*OFFSET(AnnualDataCP!FT$14,CYPQly!$B51,0)/OFFSET(AnnualDataCVM!FT$14,CYPQly!$B51,0))</f>
        <v>291.329594017094</v>
      </c>
      <c r="FU51" s="18">
        <f ca="1">IF(ISERROR(QuarterlyDataCVM!FU51*OFFSET(AnnualDataCP!FU$14,CYPQly!$B51,0)/OFFSET(AnnualDataCVM!FU$14,CYPQly!$B51,0)),"",QuarterlyDataCVM!FU51*OFFSET(AnnualDataCP!FU$14,CYPQly!$B51,0)/OFFSET(AnnualDataCVM!FU$14,CYPQly!$B51,0))</f>
        <v>648.33537604456819</v>
      </c>
      <c r="FV51" s="18">
        <f ca="1">IF(ISERROR(QuarterlyDataCVM!FV51*OFFSET(AnnualDataCP!FV$14,CYPQly!$B51,0)/OFFSET(AnnualDataCVM!FV$14,CYPQly!$B51,0)),"",QuarterlyDataCVM!FV51*OFFSET(AnnualDataCP!FV$14,CYPQly!$B51,0)/OFFSET(AnnualDataCVM!FV$14,CYPQly!$B51,0))</f>
        <v>975.01853889782444</v>
      </c>
      <c r="FW51" s="18">
        <f ca="1">IF(ISERROR(QuarterlyDataCVM!FW51*OFFSET(AnnualDataCP!FW$14,CYPQly!$B51,0)/OFFSET(AnnualDataCVM!FW$14,CYPQly!$B51,0)),"",QuarterlyDataCVM!FW51*OFFSET(AnnualDataCP!FW$14,CYPQly!$B51,0)/OFFSET(AnnualDataCVM!FW$14,CYPQly!$B51,0))</f>
        <v>3331.2007423445716</v>
      </c>
      <c r="FX51" s="18">
        <f ca="1">IF(ISERROR(QuarterlyDataCVM!FX51*OFFSET(AnnualDataCP!FX$14,CYPQly!$B51,0)/OFFSET(AnnualDataCVM!FX$14,CYPQly!$B51,0)),"",QuarterlyDataCVM!FX51*OFFSET(AnnualDataCP!FX$14,CYPQly!$B51,0)/OFFSET(AnnualDataCVM!FX$14,CYPQly!$B51,0))</f>
        <v>880.9471178371025</v>
      </c>
      <c r="FY51" s="18">
        <f ca="1">IF(ISERROR(QuarterlyDataCVM!FY51*OFFSET(AnnualDataCP!FY$14,CYPQly!$B51,0)/OFFSET(AnnualDataCVM!FY$14,CYPQly!$B51,0)),"",QuarterlyDataCVM!FY51*OFFSET(AnnualDataCP!FY$14,CYPQly!$B51,0)/OFFSET(AnnualDataCVM!FY$14,CYPQly!$B51,0))</f>
        <v>320.70813397129189</v>
      </c>
      <c r="FZ51" s="18">
        <f ca="1">IF(ISERROR(QuarterlyDataCVM!FZ51*OFFSET(AnnualDataCP!FZ$14,CYPQly!$B51,0)/OFFSET(AnnualDataCVM!FZ$14,CYPQly!$B51,0)),"",QuarterlyDataCVM!FZ51*OFFSET(AnnualDataCP!FZ$14,CYPQly!$B51,0)/OFFSET(AnnualDataCVM!FZ$14,CYPQly!$B51,0))</f>
        <v>2134.3148883502654</v>
      </c>
      <c r="GA51" s="18">
        <f ca="1">IF(ISERROR(QuarterlyDataCVM!GA51*OFFSET(AnnualDataCP!GA$14,CYPQly!$B51,0)/OFFSET(AnnualDataCVM!GA$14,CYPQly!$B51,0)),"",QuarterlyDataCVM!GA51*OFFSET(AnnualDataCP!GA$14,CYPQly!$B51,0)/OFFSET(AnnualDataCVM!GA$14,CYPQly!$B51,0))</f>
        <v>445.59116022099448</v>
      </c>
      <c r="GB51" s="18">
        <f ca="1">IF(ISERROR(QuarterlyDataCVM!GB51*OFFSET(AnnualDataCP!GB$14,CYPQly!$B51,0)/OFFSET(AnnualDataCVM!GB$14,CYPQly!$B51,0)),"",QuarterlyDataCVM!GB51*OFFSET(AnnualDataCP!GB$14,CYPQly!$B51,0)/OFFSET(AnnualDataCVM!GB$14,CYPQly!$B51,0))</f>
        <v>445.59116022099448</v>
      </c>
    </row>
    <row r="52" spans="2:184" x14ac:dyDescent="0.25">
      <c r="B52" s="18">
        <f t="shared" si="0"/>
        <v>10</v>
      </c>
      <c r="C52" s="1">
        <v>36312</v>
      </c>
      <c r="D52" s="18">
        <f ca="1">IF(ISERROR(QuarterlyDataCVM!D52*OFFSET(AnnualDataCP!D$14,CYPQly!$B52,0)/OFFSET(AnnualDataCVM!D$14,CYPQly!$B52,0)),"",QuarterlyDataCVM!D52*OFFSET(AnnualDataCP!D$14,CYPQly!$B52,0)/OFFSET(AnnualDataCVM!D$14,CYPQly!$B52,0))</f>
        <v>230699.3199375149</v>
      </c>
      <c r="E52" s="18">
        <f ca="1">IF(ISERROR(QuarterlyDataCVM!E52*OFFSET(AnnualDataCP!E$14,CYPQly!$B52,0)/OFFSET(AnnualDataCVM!E$14,CYPQly!$B52,0)),"",QuarterlyDataCVM!E52*OFFSET(AnnualDataCP!E$14,CYPQly!$B52,0)/OFFSET(AnnualDataCVM!E$14,CYPQly!$B52,0))</f>
        <v>2285.7836300238578</v>
      </c>
      <c r="F52" s="18">
        <f ca="1">IF(ISERROR(QuarterlyDataCVM!F52*OFFSET(AnnualDataCP!F$14,CYPQly!$B52,0)/OFFSET(AnnualDataCVM!F$14,CYPQly!$B52,0)),"",QuarterlyDataCVM!F52*OFFSET(AnnualDataCP!F$14,CYPQly!$B52,0)/OFFSET(AnnualDataCVM!F$14,CYPQly!$B52,0))</f>
        <v>2124.1316105769229</v>
      </c>
      <c r="G52" s="18">
        <f ca="1">IF(ISERROR(QuarterlyDataCVM!G52*OFFSET(AnnualDataCP!G$14,CYPQly!$B52,0)/OFFSET(AnnualDataCVM!G$14,CYPQly!$B52,0)),"",QuarterlyDataCVM!G52*OFFSET(AnnualDataCP!G$14,CYPQly!$B52,0)/OFFSET(AnnualDataCVM!G$14,CYPQly!$B52,0))</f>
        <v>63.766917293233085</v>
      </c>
      <c r="H52" s="18">
        <f ca="1">IF(ISERROR(QuarterlyDataCVM!H52*OFFSET(AnnualDataCP!H$14,CYPQly!$B52,0)/OFFSET(AnnualDataCVM!H$14,CYPQly!$B52,0)),"",QuarterlyDataCVM!H52*OFFSET(AnnualDataCP!H$14,CYPQly!$B52,0)/OFFSET(AnnualDataCVM!H$14,CYPQly!$B52,0))</f>
        <v>98.003896103896111</v>
      </c>
      <c r="I52" s="18">
        <f ca="1">IF(ISERROR(QuarterlyDataCVM!I52*OFFSET(AnnualDataCP!I$14,CYPQly!$B52,0)/OFFSET(AnnualDataCVM!I$14,CYPQly!$B52,0)),"",QuarterlyDataCVM!I52*OFFSET(AnnualDataCP!I$14,CYPQly!$B52,0)/OFFSET(AnnualDataCVM!I$14,CYPQly!$B52,0))</f>
        <v>59367.404358386186</v>
      </c>
      <c r="J52" s="18">
        <f ca="1">IF(ISERROR(QuarterlyDataCVM!J52*OFFSET(AnnualDataCP!J$14,CYPQly!$B52,0)/OFFSET(AnnualDataCVM!J$14,CYPQly!$B52,0)),"",QuarterlyDataCVM!J52*OFFSET(AnnualDataCP!J$14,CYPQly!$B52,0)/OFFSET(AnnualDataCVM!J$14,CYPQly!$B52,0))</f>
        <v>45649.710171166429</v>
      </c>
      <c r="K52" s="18">
        <f ca="1">IF(ISERROR(QuarterlyDataCVM!K52*OFFSET(AnnualDataCP!K$14,CYPQly!$B52,0)/OFFSET(AnnualDataCVM!K$14,CYPQly!$B52,0)),"",QuarterlyDataCVM!K52*OFFSET(AnnualDataCP!K$14,CYPQly!$B52,0)/OFFSET(AnnualDataCVM!K$14,CYPQly!$B52,0))</f>
        <v>3565.8875789387353</v>
      </c>
      <c r="L52" s="18">
        <f ca="1">IF(ISERROR(QuarterlyDataCVM!L52*OFFSET(AnnualDataCP!L$14,CYPQly!$B52,0)/OFFSET(AnnualDataCVM!L$14,CYPQly!$B52,0)),"",QuarterlyDataCVM!L52*OFFSET(AnnualDataCP!L$14,CYPQly!$B52,0)/OFFSET(AnnualDataCVM!L$14,CYPQly!$B52,0))</f>
        <v>117.42376373626374</v>
      </c>
      <c r="M52" s="18">
        <f ca="1">IF(ISERROR(QuarterlyDataCVM!M52*OFFSET(AnnualDataCP!M$14,CYPQly!$B52,0)/OFFSET(AnnualDataCVM!M$14,CYPQly!$B52,0)),"",QuarterlyDataCVM!M52*OFFSET(AnnualDataCP!M$14,CYPQly!$B52,0)/OFFSET(AnnualDataCVM!M$14,CYPQly!$B52,0))</f>
        <v>2882.6894898267742</v>
      </c>
      <c r="N52" s="18" t="str">
        <f ca="1">IF(ISERROR(QuarterlyDataCVM!N52*OFFSET(AnnualDataCP!N$14,CYPQly!$B52,0)/OFFSET(AnnualDataCVM!N$14,CYPQly!$B52,0)),"",QuarterlyDataCVM!N52*OFFSET(AnnualDataCP!N$14,CYPQly!$B52,0)/OFFSET(AnnualDataCVM!N$14,CYPQly!$B52,0))</f>
        <v/>
      </c>
      <c r="O52" s="18">
        <f ca="1">IF(ISERROR(QuarterlyDataCVM!O52*OFFSET(AnnualDataCP!O$14,CYPQly!$B52,0)/OFFSET(AnnualDataCVM!O$14,CYPQly!$B52,0)),"",QuarterlyDataCVM!O52*OFFSET(AnnualDataCP!O$14,CYPQly!$B52,0)/OFFSET(AnnualDataCVM!O$14,CYPQly!$B52,0))</f>
        <v>271.51594851706773</v>
      </c>
      <c r="P52" s="18">
        <f ca="1">IF(ISERROR(QuarterlyDataCVM!P52*OFFSET(AnnualDataCP!P$14,CYPQly!$B52,0)/OFFSET(AnnualDataCVM!P$14,CYPQly!$B52,0)),"",QuarterlyDataCVM!P52*OFFSET(AnnualDataCP!P$14,CYPQly!$B52,0)/OFFSET(AnnualDataCVM!P$14,CYPQly!$B52,0))</f>
        <v>294.00290416263311</v>
      </c>
      <c r="Q52" s="18">
        <f ca="1">IF(ISERROR(QuarterlyDataCVM!Q52*OFFSET(AnnualDataCP!Q$14,CYPQly!$B52,0)/OFFSET(AnnualDataCVM!Q$14,CYPQly!$B52,0)),"",QuarterlyDataCVM!Q52*OFFSET(AnnualDataCP!Q$14,CYPQly!$B52,0)/OFFSET(AnnualDataCVM!Q$14,CYPQly!$B52,0))</f>
        <v>35874.489613353806</v>
      </c>
      <c r="R52" s="18">
        <f ca="1">IF(ISERROR(QuarterlyDataCVM!R52*OFFSET(AnnualDataCP!R$14,CYPQly!$B52,0)/OFFSET(AnnualDataCVM!R$14,CYPQly!$B52,0)),"",QuarterlyDataCVM!R52*OFFSET(AnnualDataCP!R$14,CYPQly!$B52,0)/OFFSET(AnnualDataCVM!R$14,CYPQly!$B52,0))</f>
        <v>5651.9132228360959</v>
      </c>
      <c r="S52" s="18">
        <f ca="1">IF(ISERROR(QuarterlyDataCVM!S52*OFFSET(AnnualDataCP!S$14,CYPQly!$B52,0)/OFFSET(AnnualDataCVM!S$14,CYPQly!$B52,0)),"",QuarterlyDataCVM!S52*OFFSET(AnnualDataCP!S$14,CYPQly!$B52,0)/OFFSET(AnnualDataCVM!S$14,CYPQly!$B52,0))</f>
        <v>4389.8516367216343</v>
      </c>
      <c r="T52" s="18">
        <f ca="1">IF(ISERROR(QuarterlyDataCVM!T52*OFFSET(AnnualDataCP!T$14,CYPQly!$B52,0)/OFFSET(AnnualDataCVM!T$14,CYPQly!$B52,0)),"",QuarterlyDataCVM!T52*OFFSET(AnnualDataCP!T$14,CYPQly!$B52,0)/OFFSET(AnnualDataCVM!T$14,CYPQly!$B52,0))</f>
        <v>728.13034503096435</v>
      </c>
      <c r="U52" s="18">
        <f ca="1">IF(ISERROR(QuarterlyDataCVM!U52*OFFSET(AnnualDataCP!U$14,CYPQly!$B52,0)/OFFSET(AnnualDataCVM!U$14,CYPQly!$B52,0)),"",QuarterlyDataCVM!U52*OFFSET(AnnualDataCP!U$14,CYPQly!$B52,0)/OFFSET(AnnualDataCVM!U$14,CYPQly!$B52,0))</f>
        <v>481.36960087479497</v>
      </c>
      <c r="V52" s="18">
        <f ca="1">IF(ISERROR(QuarterlyDataCVM!V52*OFFSET(AnnualDataCP!V$14,CYPQly!$B52,0)/OFFSET(AnnualDataCVM!V$14,CYPQly!$B52,0)),"",QuarterlyDataCVM!V52*OFFSET(AnnualDataCP!V$14,CYPQly!$B52,0)/OFFSET(AnnualDataCVM!V$14,CYPQly!$B52,0))</f>
        <v>35.589473684210525</v>
      </c>
      <c r="W52" s="18">
        <f ca="1">IF(ISERROR(QuarterlyDataCVM!W52*OFFSET(AnnualDataCP!W$14,CYPQly!$B52,0)/OFFSET(AnnualDataCVM!W$14,CYPQly!$B52,0)),"",QuarterlyDataCVM!W52*OFFSET(AnnualDataCP!W$14,CYPQly!$B52,0)/OFFSET(AnnualDataCVM!W$14,CYPQly!$B52,0))</f>
        <v>448.17541613316263</v>
      </c>
      <c r="X52" s="18">
        <f ca="1">IF(ISERROR(QuarterlyDataCVM!X52*OFFSET(AnnualDataCP!X$14,CYPQly!$B52,0)/OFFSET(AnnualDataCVM!X$14,CYPQly!$B52,0)),"",QuarterlyDataCVM!X52*OFFSET(AnnualDataCP!X$14,CYPQly!$B52,0)/OFFSET(AnnualDataCVM!X$14,CYPQly!$B52,0))</f>
        <v>167.07699950322902</v>
      </c>
      <c r="Y52" s="18">
        <f ca="1">IF(ISERROR(QuarterlyDataCVM!Y52*OFFSET(AnnualDataCP!Y$14,CYPQly!$B52,0)/OFFSET(AnnualDataCVM!Y$14,CYPQly!$B52,0)),"",QuarterlyDataCVM!Y52*OFFSET(AnnualDataCP!Y$14,CYPQly!$B52,0)/OFFSET(AnnualDataCVM!Y$14,CYPQly!$B52,0))</f>
        <v>731.45555899659337</v>
      </c>
      <c r="Z52" s="18">
        <f ca="1">IF(ISERROR(QuarterlyDataCVM!Z52*OFFSET(AnnualDataCP!Z$14,CYPQly!$B52,0)/OFFSET(AnnualDataCVM!Z$14,CYPQly!$B52,0)),"",QuarterlyDataCVM!Z52*OFFSET(AnnualDataCP!Z$14,CYPQly!$B52,0)/OFFSET(AnnualDataCVM!Z$14,CYPQly!$B52,0))</f>
        <v>1615.3834597224209</v>
      </c>
      <c r="AA52" s="18">
        <f ca="1">IF(ISERROR(QuarterlyDataCVM!AA52*OFFSET(AnnualDataCP!AA$14,CYPQly!$B52,0)/OFFSET(AnnualDataCVM!AA$14,CYPQly!$B52,0)),"",QuarterlyDataCVM!AA52*OFFSET(AnnualDataCP!AA$14,CYPQly!$B52,0)/OFFSET(AnnualDataCVM!AA$14,CYPQly!$B52,0))</f>
        <v>181.8872758326217</v>
      </c>
      <c r="AB52" s="18">
        <f ca="1">IF(ISERROR(QuarterlyDataCVM!AB52*OFFSET(AnnualDataCP!AB$14,CYPQly!$B52,0)/OFFSET(AnnualDataCVM!AB$14,CYPQly!$B52,0)),"",QuarterlyDataCVM!AB52*OFFSET(AnnualDataCP!AB$14,CYPQly!$B52,0)/OFFSET(AnnualDataCVM!AB$14,CYPQly!$B52,0))</f>
        <v>876.14200792602378</v>
      </c>
      <c r="AC52" s="18">
        <f ca="1">IF(ISERROR(QuarterlyDataCVM!AC52*OFFSET(AnnualDataCP!AC$14,CYPQly!$B52,0)/OFFSET(AnnualDataCVM!AC$14,CYPQly!$B52,0)),"",QuarterlyDataCVM!AC52*OFFSET(AnnualDataCP!AC$14,CYPQly!$B52,0)/OFFSET(AnnualDataCVM!AC$14,CYPQly!$B52,0))</f>
        <v>607.32167182662533</v>
      </c>
      <c r="AD52" s="18">
        <f ca="1">IF(ISERROR(QuarterlyDataCVM!AD52*OFFSET(AnnualDataCP!AD$14,CYPQly!$B52,0)/OFFSET(AnnualDataCVM!AD$14,CYPQly!$B52,0)),"",QuarterlyDataCVM!AD52*OFFSET(AnnualDataCP!AD$14,CYPQly!$B52,0)/OFFSET(AnnualDataCVM!AD$14,CYPQly!$B52,0))</f>
        <v>268.39220779220778</v>
      </c>
      <c r="AE52" s="18">
        <f ca="1">IF(ISERROR(QuarterlyDataCVM!AE52*OFFSET(AnnualDataCP!AE$14,CYPQly!$B52,0)/OFFSET(AnnualDataCVM!AE$14,CYPQly!$B52,0)),"",QuarterlyDataCVM!AE52*OFFSET(AnnualDataCP!AE$14,CYPQly!$B52,0)/OFFSET(AnnualDataCVM!AE$14,CYPQly!$B52,0))</f>
        <v>387.05467869222099</v>
      </c>
      <c r="AF52" s="18">
        <f ca="1">IF(ISERROR(QuarterlyDataCVM!AF52*OFFSET(AnnualDataCP!AF$14,CYPQly!$B52,0)/OFFSET(AnnualDataCVM!AF$14,CYPQly!$B52,0)),"",QuarterlyDataCVM!AF52*OFFSET(AnnualDataCP!AF$14,CYPQly!$B52,0)/OFFSET(AnnualDataCVM!AF$14,CYPQly!$B52,0))</f>
        <v>1818.6312271208021</v>
      </c>
      <c r="AG52" s="18">
        <f ca="1">IF(ISERROR(QuarterlyDataCVM!AG52*OFFSET(AnnualDataCP!AG$14,CYPQly!$B52,0)/OFFSET(AnnualDataCVM!AG$14,CYPQly!$B52,0)),"",QuarterlyDataCVM!AG52*OFFSET(AnnualDataCP!AG$14,CYPQly!$B52,0)/OFFSET(AnnualDataCVM!AG$14,CYPQly!$B52,0))</f>
        <v>801</v>
      </c>
      <c r="AH52" s="18">
        <f ca="1">IF(ISERROR(QuarterlyDataCVM!AH52*OFFSET(AnnualDataCP!AH$14,CYPQly!$B52,0)/OFFSET(AnnualDataCVM!AH$14,CYPQly!$B52,0)),"",QuarterlyDataCVM!AH52*OFFSET(AnnualDataCP!AH$14,CYPQly!$B52,0)/OFFSET(AnnualDataCVM!AH$14,CYPQly!$B52,0))</f>
        <v>831.32564478926395</v>
      </c>
      <c r="AI52" s="18">
        <f ca="1">IF(ISERROR(QuarterlyDataCVM!AI52*OFFSET(AnnualDataCP!AI$14,CYPQly!$B52,0)/OFFSET(AnnualDataCVM!AI$14,CYPQly!$B52,0)),"",QuarterlyDataCVM!AI52*OFFSET(AnnualDataCP!AI$14,CYPQly!$B52,0)/OFFSET(AnnualDataCVM!AI$14,CYPQly!$B52,0))</f>
        <v>185.56939890710382</v>
      </c>
      <c r="AJ52" s="18">
        <f ca="1">IF(ISERROR(QuarterlyDataCVM!AJ52*OFFSET(AnnualDataCP!AJ$14,CYPQly!$B52,0)/OFFSET(AnnualDataCVM!AJ$14,CYPQly!$B52,0)),"",QuarterlyDataCVM!AJ52*OFFSET(AnnualDataCP!AJ$14,CYPQly!$B52,0)/OFFSET(AnnualDataCVM!AJ$14,CYPQly!$B52,0))</f>
        <v>2671.0683349374399</v>
      </c>
      <c r="AK52" s="18">
        <f ca="1">IF(ISERROR(QuarterlyDataCVM!AK52*OFFSET(AnnualDataCP!AK$14,CYPQly!$B52,0)/OFFSET(AnnualDataCVM!AK$14,CYPQly!$B52,0)),"",QuarterlyDataCVM!AK52*OFFSET(AnnualDataCP!AK$14,CYPQly!$B52,0)/OFFSET(AnnualDataCVM!AK$14,CYPQly!$B52,0))</f>
        <v>544.09252468265163</v>
      </c>
      <c r="AL52" s="18">
        <f ca="1">IF(ISERROR(QuarterlyDataCVM!AL52*OFFSET(AnnualDataCP!AL$14,CYPQly!$B52,0)/OFFSET(AnnualDataCVM!AL$14,CYPQly!$B52,0)),"",QuarterlyDataCVM!AL52*OFFSET(AnnualDataCP!AL$14,CYPQly!$B52,0)/OFFSET(AnnualDataCVM!AL$14,CYPQly!$B52,0))</f>
        <v>838.4793926247288</v>
      </c>
      <c r="AM52" s="18">
        <f ca="1">IF(ISERROR(QuarterlyDataCVM!AM52*OFFSET(AnnualDataCP!AM$14,CYPQly!$B52,0)/OFFSET(AnnualDataCVM!AM$14,CYPQly!$B52,0)),"",QuarterlyDataCVM!AM52*OFFSET(AnnualDataCP!AM$14,CYPQly!$B52,0)/OFFSET(AnnualDataCVM!AM$14,CYPQly!$B52,0))</f>
        <v>1289.5901945110579</v>
      </c>
      <c r="AN52" s="18">
        <f ca="1">IF(ISERROR(QuarterlyDataCVM!AN52*OFFSET(AnnualDataCP!AN$14,CYPQly!$B52,0)/OFFSET(AnnualDataCVM!AN$14,CYPQly!$B52,0)),"",QuarterlyDataCVM!AN52*OFFSET(AnnualDataCP!AN$14,CYPQly!$B52,0)/OFFSET(AnnualDataCVM!AN$14,CYPQly!$B52,0))</f>
        <v>455.72207084468664</v>
      </c>
      <c r="AO52" s="18">
        <f ca="1">IF(ISERROR(QuarterlyDataCVM!AO52*OFFSET(AnnualDataCP!AO$14,CYPQly!$B52,0)/OFFSET(AnnualDataCVM!AO$14,CYPQly!$B52,0)),"",QuarterlyDataCVM!AO52*OFFSET(AnnualDataCP!AO$14,CYPQly!$B52,0)/OFFSET(AnnualDataCVM!AO$14,CYPQly!$B52,0))</f>
        <v>455.72207084468664</v>
      </c>
      <c r="AP52" s="18">
        <f ca="1">IF(ISERROR(QuarterlyDataCVM!AP52*OFFSET(AnnualDataCP!AP$14,CYPQly!$B52,0)/OFFSET(AnnualDataCVM!AP$14,CYPQly!$B52,0)),"",QuarterlyDataCVM!AP52*OFFSET(AnnualDataCP!AP$14,CYPQly!$B52,0)/OFFSET(AnnualDataCVM!AP$14,CYPQly!$B52,0))</f>
        <v>2641.1975008677541</v>
      </c>
      <c r="AQ52" s="18">
        <f ca="1">IF(ISERROR(QuarterlyDataCVM!AQ52*OFFSET(AnnualDataCP!AQ$14,CYPQly!$B52,0)/OFFSET(AnnualDataCVM!AQ$14,CYPQly!$B52,0)),"",QuarterlyDataCVM!AQ52*OFFSET(AnnualDataCP!AQ$14,CYPQly!$B52,0)/OFFSET(AnnualDataCVM!AQ$14,CYPQly!$B52,0))</f>
        <v>2641.1975008677541</v>
      </c>
      <c r="AR52" s="18">
        <f ca="1">IF(ISERROR(QuarterlyDataCVM!AR52*OFFSET(AnnualDataCP!AR$14,CYPQly!$B52,0)/OFFSET(AnnualDataCVM!AR$14,CYPQly!$B52,0)),"",QuarterlyDataCVM!AR52*OFFSET(AnnualDataCP!AR$14,CYPQly!$B52,0)/OFFSET(AnnualDataCVM!AR$14,CYPQly!$B52,0))</f>
        <v>234.51228501228502</v>
      </c>
      <c r="AS52" s="18">
        <f ca="1">IF(ISERROR(QuarterlyDataCVM!AS52*OFFSET(AnnualDataCP!AS$14,CYPQly!$B52,0)/OFFSET(AnnualDataCVM!AS$14,CYPQly!$B52,0)),"",QuarterlyDataCVM!AS52*OFFSET(AnnualDataCP!AS$14,CYPQly!$B52,0)/OFFSET(AnnualDataCVM!AS$14,CYPQly!$B52,0))</f>
        <v>1094.7097190829836</v>
      </c>
      <c r="AT52" s="18">
        <f ca="1">IF(ISERROR(QuarterlyDataCVM!AT52*OFFSET(AnnualDataCP!AT$14,CYPQly!$B52,0)/OFFSET(AnnualDataCVM!AT$14,CYPQly!$B52,0)),"",QuarterlyDataCVM!AT52*OFFSET(AnnualDataCP!AT$14,CYPQly!$B52,0)/OFFSET(AnnualDataCVM!AT$14,CYPQly!$B52,0))</f>
        <v>227.6743494423792</v>
      </c>
      <c r="AU52" s="18">
        <f ca="1">IF(ISERROR(QuarterlyDataCVM!AU52*OFFSET(AnnualDataCP!AU$14,CYPQly!$B52,0)/OFFSET(AnnualDataCVM!AU$14,CYPQly!$B52,0)),"",QuarterlyDataCVM!AU52*OFFSET(AnnualDataCP!AU$14,CYPQly!$B52,0)/OFFSET(AnnualDataCVM!AU$14,CYPQly!$B52,0))</f>
        <v>257.13333333333333</v>
      </c>
      <c r="AV52" s="18">
        <f ca="1">IF(ISERROR(QuarterlyDataCVM!AV52*OFFSET(AnnualDataCP!AV$14,CYPQly!$B52,0)/OFFSET(AnnualDataCVM!AV$14,CYPQly!$B52,0)),"",QuarterlyDataCVM!AV52*OFFSET(AnnualDataCP!AV$14,CYPQly!$B52,0)/OFFSET(AnnualDataCVM!AV$14,CYPQly!$B52,0))</f>
        <v>430.33528765115426</v>
      </c>
      <c r="AW52" s="18">
        <f ca="1">IF(ISERROR(QuarterlyDataCVM!AW52*OFFSET(AnnualDataCP!AW$14,CYPQly!$B52,0)/OFFSET(AnnualDataCVM!AW$14,CYPQly!$B52,0)),"",QuarterlyDataCVM!AW52*OFFSET(AnnualDataCP!AW$14,CYPQly!$B52,0)/OFFSET(AnnualDataCVM!AW$14,CYPQly!$B52,0))</f>
        <v>399.70854114713217</v>
      </c>
      <c r="AX52" s="18">
        <f ca="1">IF(ISERROR(QuarterlyDataCVM!AX52*OFFSET(AnnualDataCP!AX$14,CYPQly!$B52,0)/OFFSET(AnnualDataCVM!AX$14,CYPQly!$B52,0)),"",QuarterlyDataCVM!AX52*OFFSET(AnnualDataCP!AX$14,CYPQly!$B52,0)/OFFSET(AnnualDataCVM!AX$14,CYPQly!$B52,0))</f>
        <v>1968.3110584374144</v>
      </c>
      <c r="AY52" s="18">
        <f ca="1">IF(ISERROR(QuarterlyDataCVM!AY52*OFFSET(AnnualDataCP!AY$14,CYPQly!$B52,0)/OFFSET(AnnualDataCVM!AY$14,CYPQly!$B52,0)),"",QuarterlyDataCVM!AY52*OFFSET(AnnualDataCP!AY$14,CYPQly!$B52,0)/OFFSET(AnnualDataCVM!AY$14,CYPQly!$B52,0))</f>
        <v>1968.3110584374144</v>
      </c>
      <c r="AZ52" s="18">
        <f ca="1">IF(ISERROR(QuarterlyDataCVM!AZ52*OFFSET(AnnualDataCP!AZ$14,CYPQly!$B52,0)/OFFSET(AnnualDataCVM!AZ$14,CYPQly!$B52,0)),"",QuarterlyDataCVM!AZ52*OFFSET(AnnualDataCP!AZ$14,CYPQly!$B52,0)/OFFSET(AnnualDataCVM!AZ$14,CYPQly!$B52,0))</f>
        <v>2950.8443159922926</v>
      </c>
      <c r="BA52" s="18">
        <f ca="1">IF(ISERROR(QuarterlyDataCVM!BA52*OFFSET(AnnualDataCP!BA$14,CYPQly!$B52,0)/OFFSET(AnnualDataCVM!BA$14,CYPQly!$B52,0)),"",QuarterlyDataCVM!BA52*OFFSET(AnnualDataCP!BA$14,CYPQly!$B52,0)/OFFSET(AnnualDataCVM!BA$14,CYPQly!$B52,0))</f>
        <v>1861.1273183925812</v>
      </c>
      <c r="BB52" s="18">
        <f ca="1">IF(ISERROR(QuarterlyDataCVM!BB52*OFFSET(AnnualDataCP!BB$14,CYPQly!$B52,0)/OFFSET(AnnualDataCVM!BB$14,CYPQly!$B52,0)),"",QuarterlyDataCVM!BB52*OFFSET(AnnualDataCP!BB$14,CYPQly!$B52,0)/OFFSET(AnnualDataCVM!BB$14,CYPQly!$B52,0))</f>
        <v>1088.3488456644247</v>
      </c>
      <c r="BC52" s="18">
        <f ca="1">IF(ISERROR(QuarterlyDataCVM!BC52*OFFSET(AnnualDataCP!BC$14,CYPQly!$B52,0)/OFFSET(AnnualDataCVM!BC$14,CYPQly!$B52,0)),"",QuarterlyDataCVM!BC52*OFFSET(AnnualDataCP!BC$14,CYPQly!$B52,0)/OFFSET(AnnualDataCVM!BC$14,CYPQly!$B52,0))</f>
        <v>647.29648991784916</v>
      </c>
      <c r="BD52" s="18">
        <f ca="1">IF(ISERROR(QuarterlyDataCVM!BD52*OFFSET(AnnualDataCP!BD$14,CYPQly!$B52,0)/OFFSET(AnnualDataCVM!BD$14,CYPQly!$B52,0)),"",QuarterlyDataCVM!BD52*OFFSET(AnnualDataCP!BD$14,CYPQly!$B52,0)/OFFSET(AnnualDataCVM!BD$14,CYPQly!$B52,0))</f>
        <v>440.79484425349085</v>
      </c>
      <c r="BE52" s="18">
        <f ca="1">IF(ISERROR(QuarterlyDataCVM!BE52*OFFSET(AnnualDataCP!BE$14,CYPQly!$B52,0)/OFFSET(AnnualDataCVM!BE$14,CYPQly!$B52,0)),"",QuarterlyDataCVM!BE52*OFFSET(AnnualDataCP!BE$14,CYPQly!$B52,0)/OFFSET(AnnualDataCVM!BE$14,CYPQly!$B52,0))</f>
        <v>4181.9667180956576</v>
      </c>
      <c r="BF52" s="18">
        <f ca="1">IF(ISERROR(QuarterlyDataCVM!BF52*OFFSET(AnnualDataCP!BF$14,CYPQly!$B52,0)/OFFSET(AnnualDataCVM!BF$14,CYPQly!$B52,0)),"",QuarterlyDataCVM!BF52*OFFSET(AnnualDataCP!BF$14,CYPQly!$B52,0)/OFFSET(AnnualDataCVM!BF$14,CYPQly!$B52,0))</f>
        <v>1287.5526315789473</v>
      </c>
      <c r="BG52" s="18">
        <f ca="1">IF(ISERROR(QuarterlyDataCVM!BG52*OFFSET(AnnualDataCP!BG$14,CYPQly!$B52,0)/OFFSET(AnnualDataCVM!BG$14,CYPQly!$B52,0)),"",QuarterlyDataCVM!BG52*OFFSET(AnnualDataCP!BG$14,CYPQly!$B52,0)/OFFSET(AnnualDataCVM!BG$14,CYPQly!$B52,0))</f>
        <v>571.81262821974019</v>
      </c>
      <c r="BH52" s="18">
        <f ca="1">IF(ISERROR(QuarterlyDataCVM!BH52*OFFSET(AnnualDataCP!BH$14,CYPQly!$B52,0)/OFFSET(AnnualDataCVM!BH$14,CYPQly!$B52,0)),"",QuarterlyDataCVM!BH52*OFFSET(AnnualDataCP!BH$14,CYPQly!$B52,0)/OFFSET(AnnualDataCVM!BH$14,CYPQly!$B52,0))</f>
        <v>715.99560278490287</v>
      </c>
      <c r="BI52" s="18">
        <f ca="1">IF(ISERROR(QuarterlyDataCVM!BI52*OFFSET(AnnualDataCP!BI$14,CYPQly!$B52,0)/OFFSET(AnnualDataCVM!BI$14,CYPQly!$B52,0)),"",QuarterlyDataCVM!BI52*OFFSET(AnnualDataCP!BI$14,CYPQly!$B52,0)/OFFSET(AnnualDataCVM!BI$14,CYPQly!$B52,0))</f>
        <v>2895.4902565367538</v>
      </c>
      <c r="BJ52" s="18">
        <f ca="1">IF(ISERROR(QuarterlyDataCVM!BJ52*OFFSET(AnnualDataCP!BJ$14,CYPQly!$B52,0)/OFFSET(AnnualDataCVM!BJ$14,CYPQly!$B52,0)),"",QuarterlyDataCVM!BJ52*OFFSET(AnnualDataCP!BJ$14,CYPQly!$B52,0)/OFFSET(AnnualDataCVM!BJ$14,CYPQly!$B52,0))</f>
        <v>2753.4152739862839</v>
      </c>
      <c r="BK52" s="18">
        <f ca="1">IF(ISERROR(QuarterlyDataCVM!BK52*OFFSET(AnnualDataCP!BK$14,CYPQly!$B52,0)/OFFSET(AnnualDataCVM!BK$14,CYPQly!$B52,0)),"",QuarterlyDataCVM!BK52*OFFSET(AnnualDataCP!BK$14,CYPQly!$B52,0)/OFFSET(AnnualDataCVM!BK$14,CYPQly!$B52,0))</f>
        <v>140.14176829268294</v>
      </c>
      <c r="BL52" s="18">
        <f ca="1">IF(ISERROR(QuarterlyDataCVM!BL52*OFFSET(AnnualDataCP!BL$14,CYPQly!$B52,0)/OFFSET(AnnualDataCVM!BL$14,CYPQly!$B52,0)),"",QuarterlyDataCVM!BL52*OFFSET(AnnualDataCP!BL$14,CYPQly!$B52,0)/OFFSET(AnnualDataCVM!BL$14,CYPQly!$B52,0))</f>
        <v>2342.9411764705883</v>
      </c>
      <c r="BM52" s="18">
        <f ca="1">IF(ISERROR(QuarterlyDataCVM!BM52*OFFSET(AnnualDataCP!BM$14,CYPQly!$B52,0)/OFFSET(AnnualDataCVM!BM$14,CYPQly!$B52,0)),"",QuarterlyDataCVM!BM52*OFFSET(AnnualDataCP!BM$14,CYPQly!$B52,0)/OFFSET(AnnualDataCVM!BM$14,CYPQly!$B52,0))</f>
        <v>2342.9411764705883</v>
      </c>
      <c r="BN52" s="18">
        <f ca="1">IF(ISERROR(QuarterlyDataCVM!BN52*OFFSET(AnnualDataCP!BN$14,CYPQly!$B52,0)/OFFSET(AnnualDataCVM!BN$14,CYPQly!$B52,0)),"",QuarterlyDataCVM!BN52*OFFSET(AnnualDataCP!BN$14,CYPQly!$B52,0)/OFFSET(AnnualDataCVM!BN$14,CYPQly!$B52,0))</f>
        <v>1266.6532605573111</v>
      </c>
      <c r="BO52" s="18">
        <f ca="1">IF(ISERROR(QuarterlyDataCVM!BO52*OFFSET(AnnualDataCP!BO$14,CYPQly!$B52,0)/OFFSET(AnnualDataCVM!BO$14,CYPQly!$B52,0)),"",QuarterlyDataCVM!BO52*OFFSET(AnnualDataCP!BO$14,CYPQly!$B52,0)/OFFSET(AnnualDataCVM!BO$14,CYPQly!$B52,0))</f>
        <v>1266.6532605573111</v>
      </c>
      <c r="BP52" s="18">
        <f ca="1">IF(ISERROR(QuarterlyDataCVM!BP52*OFFSET(AnnualDataCP!BP$14,CYPQly!$B52,0)/OFFSET(AnnualDataCVM!BP$14,CYPQly!$B52,0)),"",QuarterlyDataCVM!BP52*OFFSET(AnnualDataCP!BP$14,CYPQly!$B52,0)/OFFSET(AnnualDataCVM!BP$14,CYPQly!$B52,0))</f>
        <v>2898.9539518057513</v>
      </c>
      <c r="BQ52" s="18">
        <f ca="1">IF(ISERROR(QuarterlyDataCVM!BQ52*OFFSET(AnnualDataCP!BQ$14,CYPQly!$B52,0)/OFFSET(AnnualDataCVM!BQ$14,CYPQly!$B52,0)),"",QuarterlyDataCVM!BQ52*OFFSET(AnnualDataCP!BQ$14,CYPQly!$B52,0)/OFFSET(AnnualDataCVM!BQ$14,CYPQly!$B52,0))</f>
        <v>2898.9539518057513</v>
      </c>
      <c r="BR52" s="18">
        <f ca="1">IF(ISERROR(QuarterlyDataCVM!BR52*OFFSET(AnnualDataCP!BR$14,CYPQly!$B52,0)/OFFSET(AnnualDataCVM!BR$14,CYPQly!$B52,0)),"",QuarterlyDataCVM!BR52*OFFSET(AnnualDataCP!BR$14,CYPQly!$B52,0)/OFFSET(AnnualDataCVM!BR$14,CYPQly!$B52,0))</f>
        <v>3694.1391569324528</v>
      </c>
      <c r="BS52" s="18">
        <f ca="1">IF(ISERROR(QuarterlyDataCVM!BS52*OFFSET(AnnualDataCP!BS$14,CYPQly!$B52,0)/OFFSET(AnnualDataCVM!BS$14,CYPQly!$B52,0)),"",QuarterlyDataCVM!BS52*OFFSET(AnnualDataCP!BS$14,CYPQly!$B52,0)/OFFSET(AnnualDataCVM!BS$14,CYPQly!$B52,0))</f>
        <v>1876.698366816014</v>
      </c>
      <c r="BT52" s="18">
        <f ca="1">IF(ISERROR(QuarterlyDataCVM!BT52*OFFSET(AnnualDataCP!BT$14,CYPQly!$B52,0)/OFFSET(AnnualDataCVM!BT$14,CYPQly!$B52,0)),"",QuarterlyDataCVM!BT52*OFFSET(AnnualDataCP!BT$14,CYPQly!$B52,0)/OFFSET(AnnualDataCVM!BT$14,CYPQly!$B52,0))</f>
        <v>1816.9290503664431</v>
      </c>
      <c r="BU52" s="18">
        <f ca="1">IF(ISERROR(QuarterlyDataCVM!BU52*OFFSET(AnnualDataCP!BU$14,CYPQly!$B52,0)/OFFSET(AnnualDataCVM!BU$14,CYPQly!$B52,0)),"",QuarterlyDataCVM!BU52*OFFSET(AnnualDataCP!BU$14,CYPQly!$B52,0)/OFFSET(AnnualDataCVM!BU$14,CYPQly!$B52,0))</f>
        <v>260.72880168185003</v>
      </c>
      <c r="BV52" s="18">
        <f ca="1">IF(ISERROR(QuarterlyDataCVM!BV52*OFFSET(AnnualDataCP!BV$14,CYPQly!$B52,0)/OFFSET(AnnualDataCVM!BV$14,CYPQly!$B52,0)),"",QuarterlyDataCVM!BV52*OFFSET(AnnualDataCP!BV$14,CYPQly!$B52,0)/OFFSET(AnnualDataCVM!BV$14,CYPQly!$B52,0))</f>
        <v>1430.6685878962537</v>
      </c>
      <c r="BW52" s="18">
        <f ca="1">IF(ISERROR(QuarterlyDataCVM!BW52*OFFSET(AnnualDataCP!BW$14,CYPQly!$B52,0)/OFFSET(AnnualDataCVM!BW$14,CYPQly!$B52,0)),"",QuarterlyDataCVM!BW52*OFFSET(AnnualDataCP!BW$14,CYPQly!$B52,0)/OFFSET(AnnualDataCVM!BW$14,CYPQly!$B52,0))</f>
        <v>115.94904458598727</v>
      </c>
      <c r="BX52" s="18">
        <f ca="1">IF(ISERROR(QuarterlyDataCVM!BX52*OFFSET(AnnualDataCP!BX$14,CYPQly!$B52,0)/OFFSET(AnnualDataCVM!BX$14,CYPQly!$B52,0)),"",QuarterlyDataCVM!BX52*OFFSET(AnnualDataCP!BX$14,CYPQly!$B52,0)/OFFSET(AnnualDataCVM!BX$14,CYPQly!$B52,0))</f>
        <v>3341.4113934943493</v>
      </c>
      <c r="BY52" s="18">
        <f ca="1">IF(ISERROR(QuarterlyDataCVM!BY52*OFFSET(AnnualDataCP!BY$14,CYPQly!$B52,0)/OFFSET(AnnualDataCVM!BY$14,CYPQly!$B52,0)),"",QuarterlyDataCVM!BY52*OFFSET(AnnualDataCP!BY$14,CYPQly!$B52,0)/OFFSET(AnnualDataCVM!BY$14,CYPQly!$B52,0))</f>
        <v>1904.097796432319</v>
      </c>
      <c r="BZ52" s="18">
        <f ca="1">IF(ISERROR(QuarterlyDataCVM!BZ52*OFFSET(AnnualDataCP!BZ$14,CYPQly!$B52,0)/OFFSET(AnnualDataCVM!BZ$14,CYPQly!$B52,0)),"",QuarterlyDataCVM!BZ52*OFFSET(AnnualDataCP!BZ$14,CYPQly!$B52,0)/OFFSET(AnnualDataCVM!BZ$14,CYPQly!$B52,0))</f>
        <v>920.34405719392316</v>
      </c>
      <c r="CA52" s="18">
        <f ca="1">IF(ISERROR(QuarterlyDataCVM!CA52*OFFSET(AnnualDataCP!CA$14,CYPQly!$B52,0)/OFFSET(AnnualDataCVM!CA$14,CYPQly!$B52,0)),"",QuarterlyDataCVM!CA52*OFFSET(AnnualDataCP!CA$14,CYPQly!$B52,0)/OFFSET(AnnualDataCVM!CA$14,CYPQly!$B52,0))</f>
        <v>985.15775246186524</v>
      </c>
      <c r="CB52" s="18">
        <f ca="1">IF(ISERROR(QuarterlyDataCVM!CB52*OFFSET(AnnualDataCP!CB$14,CYPQly!$B52,0)/OFFSET(AnnualDataCVM!CB$14,CYPQly!$B52,0)),"",QuarterlyDataCVM!CB52*OFFSET(AnnualDataCP!CB$14,CYPQly!$B52,0)/OFFSET(AnnualDataCVM!CB$14,CYPQly!$B52,0))</f>
        <v>1439.2244593586875</v>
      </c>
      <c r="CC52" s="18">
        <f ca="1">IF(ISERROR(QuarterlyDataCVM!CC52*OFFSET(AnnualDataCP!CC$14,CYPQly!$B52,0)/OFFSET(AnnualDataCVM!CC$14,CYPQly!$B52,0)),"",QuarterlyDataCVM!CC52*OFFSET(AnnualDataCP!CC$14,CYPQly!$B52,0)/OFFSET(AnnualDataCVM!CC$14,CYPQly!$B52,0))</f>
        <v>96.230031948881788</v>
      </c>
      <c r="CD52" s="18">
        <f ca="1">IF(ISERROR(QuarterlyDataCVM!CD52*OFFSET(AnnualDataCP!CD$14,CYPQly!$B52,0)/OFFSET(AnnualDataCVM!CD$14,CYPQly!$B52,0)),"",QuarterlyDataCVM!CD52*OFFSET(AnnualDataCP!CD$14,CYPQly!$B52,0)/OFFSET(AnnualDataCVM!CD$14,CYPQly!$B52,0))</f>
        <v>370.26249167221852</v>
      </c>
      <c r="CE52" s="18">
        <f ca="1">IF(ISERROR(QuarterlyDataCVM!CE52*OFFSET(AnnualDataCP!CE$14,CYPQly!$B52,0)/OFFSET(AnnualDataCVM!CE$14,CYPQly!$B52,0)),"",QuarterlyDataCVM!CE52*OFFSET(AnnualDataCP!CE$14,CYPQly!$B52,0)/OFFSET(AnnualDataCVM!CE$14,CYPQly!$B52,0))</f>
        <v>969.16997733635515</v>
      </c>
      <c r="CF52" s="18">
        <f ca="1">IF(ISERROR(QuarterlyDataCVM!CF52*OFFSET(AnnualDataCP!CF$14,CYPQly!$B52,0)/OFFSET(AnnualDataCVM!CF$14,CYPQly!$B52,0)),"",QuarterlyDataCVM!CF52*OFFSET(AnnualDataCP!CF$14,CYPQly!$B52,0)/OFFSET(AnnualDataCVM!CF$14,CYPQly!$B52,0))</f>
        <v>3096.9473727933541</v>
      </c>
      <c r="CG52" s="18">
        <f ca="1">IF(ISERROR(QuarterlyDataCVM!CG52*OFFSET(AnnualDataCP!CG$14,CYPQly!$B52,0)/OFFSET(AnnualDataCVM!CG$14,CYPQly!$B52,0)),"",QuarterlyDataCVM!CG52*OFFSET(AnnualDataCP!CG$14,CYPQly!$B52,0)/OFFSET(AnnualDataCVM!CG$14,CYPQly!$B52,0))</f>
        <v>3096.9473727933541</v>
      </c>
      <c r="CH52" s="18">
        <f ca="1">IF(ISERROR(QuarterlyDataCVM!CH52*OFFSET(AnnualDataCP!CH$14,CYPQly!$B52,0)/OFFSET(AnnualDataCVM!CH$14,CYPQly!$B52,0)),"",QuarterlyDataCVM!CH52*OFFSET(AnnualDataCP!CH$14,CYPQly!$B52,0)/OFFSET(AnnualDataCVM!CH$14,CYPQly!$B52,0))</f>
        <v>2417.7801922748736</v>
      </c>
      <c r="CI52" s="18">
        <f ca="1">IF(ISERROR(QuarterlyDataCVM!CI52*OFFSET(AnnualDataCP!CI$14,CYPQly!$B52,0)/OFFSET(AnnualDataCVM!CI$14,CYPQly!$B52,0)),"",QuarterlyDataCVM!CI52*OFFSET(AnnualDataCP!CI$14,CYPQly!$B52,0)/OFFSET(AnnualDataCVM!CI$14,CYPQly!$B52,0))</f>
        <v>680.59516616314204</v>
      </c>
      <c r="CJ52" s="18">
        <f ca="1">IF(ISERROR(QuarterlyDataCVM!CJ52*OFFSET(AnnualDataCP!CJ$14,CYPQly!$B52,0)/OFFSET(AnnualDataCVM!CJ$14,CYPQly!$B52,0)),"",QuarterlyDataCVM!CJ52*OFFSET(AnnualDataCP!CJ$14,CYPQly!$B52,0)/OFFSET(AnnualDataCVM!CJ$14,CYPQly!$B52,0))</f>
        <v>3114.8648075850529</v>
      </c>
      <c r="CK52" s="18">
        <f ca="1">IF(ISERROR(QuarterlyDataCVM!CK52*OFFSET(AnnualDataCP!CK$14,CYPQly!$B52,0)/OFFSET(AnnualDataCVM!CK$14,CYPQly!$B52,0)),"",QuarterlyDataCVM!CK52*OFFSET(AnnualDataCP!CK$14,CYPQly!$B52,0)/OFFSET(AnnualDataCVM!CK$14,CYPQly!$B52,0))</f>
        <v>1172.5114878429622</v>
      </c>
      <c r="CL52" s="18">
        <f ca="1">IF(ISERROR(QuarterlyDataCVM!CL52*OFFSET(AnnualDataCP!CL$14,CYPQly!$B52,0)/OFFSET(AnnualDataCVM!CL$14,CYPQly!$B52,0)),"",QuarterlyDataCVM!CL52*OFFSET(AnnualDataCP!CL$14,CYPQly!$B52,0)/OFFSET(AnnualDataCVM!CL$14,CYPQly!$B52,0))</f>
        <v>1942.32656344259</v>
      </c>
      <c r="CM52" s="18">
        <f ca="1">IF(ISERROR(QuarterlyDataCVM!CM52*OFFSET(AnnualDataCP!CM$14,CYPQly!$B52,0)/OFFSET(AnnualDataCVM!CM$14,CYPQly!$B52,0)),"",QuarterlyDataCVM!CM52*OFFSET(AnnualDataCP!CM$14,CYPQly!$B52,0)/OFFSET(AnnualDataCVM!CM$14,CYPQly!$B52,0))</f>
        <v>1000.02016985138</v>
      </c>
      <c r="CN52" s="18">
        <f ca="1">IF(ISERROR(QuarterlyDataCVM!CN52*OFFSET(AnnualDataCP!CN$14,CYPQly!$B52,0)/OFFSET(AnnualDataCVM!CN$14,CYPQly!$B52,0)),"",QuarterlyDataCVM!CN52*OFFSET(AnnualDataCP!CN$14,CYPQly!$B52,0)/OFFSET(AnnualDataCVM!CN$14,CYPQly!$B52,0))</f>
        <v>924.99844206426485</v>
      </c>
      <c r="CO52" s="18">
        <f ca="1">IF(ISERROR(QuarterlyDataCVM!CO52*OFFSET(AnnualDataCP!CO$14,CYPQly!$B52,0)/OFFSET(AnnualDataCVM!CO$14,CYPQly!$B52,0)),"",QuarterlyDataCVM!CO52*OFFSET(AnnualDataCP!CO$14,CYPQly!$B52,0)/OFFSET(AnnualDataCVM!CO$14,CYPQly!$B52,0))</f>
        <v>16.809187279151942</v>
      </c>
      <c r="CP52" s="18">
        <f ca="1">IF(ISERROR(QuarterlyDataCVM!CP52*OFFSET(AnnualDataCP!CP$14,CYPQly!$B52,0)/OFFSET(AnnualDataCVM!CP$14,CYPQly!$B52,0)),"",QuarterlyDataCVM!CP52*OFFSET(AnnualDataCP!CP$14,CYPQly!$B52,0)/OFFSET(AnnualDataCVM!CP$14,CYPQly!$B52,0))</f>
        <v>13720.311079346997</v>
      </c>
      <c r="CQ52" s="18">
        <f ca="1">IF(ISERROR(QuarterlyDataCVM!CQ52*OFFSET(AnnualDataCP!CQ$14,CYPQly!$B52,0)/OFFSET(AnnualDataCVM!CQ$14,CYPQly!$B52,0)),"",QuarterlyDataCVM!CQ52*OFFSET(AnnualDataCP!CQ$14,CYPQly!$B52,0)/OFFSET(AnnualDataCVM!CQ$14,CYPQly!$B52,0))</f>
        <v>5033.5484695448667</v>
      </c>
      <c r="CR52" s="18">
        <f ca="1">IF(ISERROR(QuarterlyDataCVM!CR52*OFFSET(AnnualDataCP!CR$14,CYPQly!$B52,0)/OFFSET(AnnualDataCVM!CR$14,CYPQly!$B52,0)),"",QuarterlyDataCVM!CR52*OFFSET(AnnualDataCP!CR$14,CYPQly!$B52,0)/OFFSET(AnnualDataCVM!CR$14,CYPQly!$B52,0))</f>
        <v>2742.7066069428893</v>
      </c>
      <c r="CS52" s="18">
        <f ca="1">IF(ISERROR(QuarterlyDataCVM!CS52*OFFSET(AnnualDataCP!CS$14,CYPQly!$B52,0)/OFFSET(AnnualDataCVM!CS$14,CYPQly!$B52,0)),"",QuarterlyDataCVM!CS52*OFFSET(AnnualDataCP!CS$14,CYPQly!$B52,0)/OFFSET(AnnualDataCVM!CS$14,CYPQly!$B52,0))</f>
        <v>5943.6056008242012</v>
      </c>
      <c r="CT52" s="18">
        <f ca="1">IF(ISERROR(QuarterlyDataCVM!CT52*OFFSET(AnnualDataCP!CT$14,CYPQly!$B52,0)/OFFSET(AnnualDataCVM!CT$14,CYPQly!$B52,0)),"",QuarterlyDataCVM!CT52*OFFSET(AnnualDataCP!CT$14,CYPQly!$B52,0)/OFFSET(AnnualDataCVM!CT$14,CYPQly!$B52,0))</f>
        <v>169044.1477503198</v>
      </c>
      <c r="CU52" s="18">
        <f ca="1">IF(ISERROR(QuarterlyDataCVM!CU52*OFFSET(AnnualDataCP!CU$14,CYPQly!$B52,0)/OFFSET(AnnualDataCVM!CU$14,CYPQly!$B52,0)),"",QuarterlyDataCVM!CU52*OFFSET(AnnualDataCP!CU$14,CYPQly!$B52,0)/OFFSET(AnnualDataCVM!CU$14,CYPQly!$B52,0))</f>
        <v>44550.780463772193</v>
      </c>
      <c r="CV52" s="18">
        <f ca="1">IF(ISERROR(QuarterlyDataCVM!CV52*OFFSET(AnnualDataCP!CV$14,CYPQly!$B52,0)/OFFSET(AnnualDataCVM!CV$14,CYPQly!$B52,0)),"",QuarterlyDataCVM!CV52*OFFSET(AnnualDataCP!CV$14,CYPQly!$B52,0)/OFFSET(AnnualDataCVM!CV$14,CYPQly!$B52,0))</f>
        <v>28337.305041743468</v>
      </c>
      <c r="CW52" s="18">
        <f ca="1">IF(ISERROR(QuarterlyDataCVM!CW52*OFFSET(AnnualDataCP!CW$14,CYPQly!$B52,0)/OFFSET(AnnualDataCVM!CW$14,CYPQly!$B52,0)),"",QuarterlyDataCVM!CW52*OFFSET(AnnualDataCP!CW$14,CYPQly!$B52,0)/OFFSET(AnnualDataCVM!CW$14,CYPQly!$B52,0))</f>
        <v>3780.3543514997887</v>
      </c>
      <c r="CX52" s="18">
        <f ca="1">IF(ISERROR(QuarterlyDataCVM!CX52*OFFSET(AnnualDataCP!CX$14,CYPQly!$B52,0)/OFFSET(AnnualDataCVM!CX$14,CYPQly!$B52,0)),"",QuarterlyDataCVM!CX52*OFFSET(AnnualDataCP!CX$14,CYPQly!$B52,0)/OFFSET(AnnualDataCVM!CX$14,CYPQly!$B52,0))</f>
        <v>10419.836582087044</v>
      </c>
      <c r="CY52" s="18">
        <f ca="1">IF(ISERROR(QuarterlyDataCVM!CY52*OFFSET(AnnualDataCP!CY$14,CYPQly!$B52,0)/OFFSET(AnnualDataCVM!CY$14,CYPQly!$B52,0)),"",QuarterlyDataCVM!CY52*OFFSET(AnnualDataCP!CY$14,CYPQly!$B52,0)/OFFSET(AnnualDataCVM!CY$14,CYPQly!$B52,0))</f>
        <v>14136.972827844989</v>
      </c>
      <c r="CZ52" s="18">
        <f ca="1">IF(ISERROR(QuarterlyDataCVM!CZ52*OFFSET(AnnualDataCP!CZ$14,CYPQly!$B52,0)/OFFSET(AnnualDataCVM!CZ$14,CYPQly!$B52,0)),"",QuarterlyDataCVM!CZ52*OFFSET(AnnualDataCP!CZ$14,CYPQly!$B52,0)/OFFSET(AnnualDataCVM!CZ$14,CYPQly!$B52,0))</f>
        <v>10219.359787132005</v>
      </c>
      <c r="DA52" s="18">
        <f ca="1">IF(ISERROR(QuarterlyDataCVM!DA52*OFFSET(AnnualDataCP!DA$14,CYPQly!$B52,0)/OFFSET(AnnualDataCVM!DA$14,CYPQly!$B52,0)),"",QuarterlyDataCVM!DA52*OFFSET(AnnualDataCP!DA$14,CYPQly!$B52,0)/OFFSET(AnnualDataCVM!DA$14,CYPQly!$B52,0))</f>
        <v>4511.5155938215948</v>
      </c>
      <c r="DB52" s="18">
        <f ca="1">IF(ISERROR(QuarterlyDataCVM!DB52*OFFSET(AnnualDataCP!DB$14,CYPQly!$B52,0)/OFFSET(AnnualDataCVM!DB$14,CYPQly!$B52,0)),"",QuarterlyDataCVM!DB52*OFFSET(AnnualDataCP!DB$14,CYPQly!$B52,0)/OFFSET(AnnualDataCVM!DB$14,CYPQly!$B52,0))</f>
        <v>489.18269230769232</v>
      </c>
      <c r="DC52" s="18">
        <f ca="1">IF(ISERROR(QuarterlyDataCVM!DC52*OFFSET(AnnualDataCP!DC$14,CYPQly!$B52,0)/OFFSET(AnnualDataCVM!DC$14,CYPQly!$B52,0)),"",QuarterlyDataCVM!DC52*OFFSET(AnnualDataCP!DC$14,CYPQly!$B52,0)/OFFSET(AnnualDataCVM!DC$14,CYPQly!$B52,0))</f>
        <v>4023.0583575612018</v>
      </c>
      <c r="DD52" s="18">
        <f ca="1">IF(ISERROR(QuarterlyDataCVM!DD52*OFFSET(AnnualDataCP!DD$14,CYPQly!$B52,0)/OFFSET(AnnualDataCVM!DD$14,CYPQly!$B52,0)),"",QuarterlyDataCVM!DD52*OFFSET(AnnualDataCP!DD$14,CYPQly!$B52,0)/OFFSET(AnnualDataCVM!DD$14,CYPQly!$B52,0))</f>
        <v>528.19798111364378</v>
      </c>
      <c r="DE52" s="18">
        <f ca="1">IF(ISERROR(QuarterlyDataCVM!DE52*OFFSET(AnnualDataCP!DE$14,CYPQly!$B52,0)/OFFSET(AnnualDataCVM!DE$14,CYPQly!$B52,0)),"",QuarterlyDataCVM!DE52*OFFSET(AnnualDataCP!DE$14,CYPQly!$B52,0)/OFFSET(AnnualDataCVM!DE$14,CYPQly!$B52,0))</f>
        <v>899.00555737169009</v>
      </c>
      <c r="DF52" s="18">
        <f ca="1">IF(ISERROR(QuarterlyDataCVM!DF52*OFFSET(AnnualDataCP!DF$14,CYPQly!$B52,0)/OFFSET(AnnualDataCVM!DF$14,CYPQly!$B52,0)),"",QuarterlyDataCVM!DF52*OFFSET(AnnualDataCP!DF$14,CYPQly!$B52,0)/OFFSET(AnnualDataCVM!DF$14,CYPQly!$B52,0))</f>
        <v>2360.4314619549727</v>
      </c>
      <c r="DG52" s="18">
        <f ca="1">IF(ISERROR(QuarterlyDataCVM!DG52*OFFSET(AnnualDataCP!DG$14,CYPQly!$B52,0)/OFFSET(AnnualDataCVM!DG$14,CYPQly!$B52,0)),"",QuarterlyDataCVM!DG52*OFFSET(AnnualDataCP!DG$14,CYPQly!$B52,0)/OFFSET(AnnualDataCVM!DG$14,CYPQly!$B52,0))</f>
        <v>1933.6759959141982</v>
      </c>
      <c r="DH52" s="18">
        <f ca="1">IF(ISERROR(QuarterlyDataCVM!DH52*OFFSET(AnnualDataCP!DH$14,CYPQly!$B52,0)/OFFSET(AnnualDataCVM!DH$14,CYPQly!$B52,0)),"",QuarterlyDataCVM!DH52*OFFSET(AnnualDataCP!DH$14,CYPQly!$B52,0)/OFFSET(AnnualDataCVM!DH$14,CYPQly!$B52,0))</f>
        <v>5994.4112342050394</v>
      </c>
      <c r="DI52" s="18">
        <f ca="1">IF(ISERROR(QuarterlyDataCVM!DI52*OFFSET(AnnualDataCP!DI$14,CYPQly!$B52,0)/OFFSET(AnnualDataCVM!DI$14,CYPQly!$B52,0)),"",QuarterlyDataCVM!DI52*OFFSET(AnnualDataCP!DI$14,CYPQly!$B52,0)/OFFSET(AnnualDataCVM!DI$14,CYPQly!$B52,0))</f>
        <v>1477.2866164188226</v>
      </c>
      <c r="DJ52" s="18">
        <f ca="1">IF(ISERROR(QuarterlyDataCVM!DJ52*OFFSET(AnnualDataCP!DJ$14,CYPQly!$B52,0)/OFFSET(AnnualDataCVM!DJ$14,CYPQly!$B52,0)),"",QuarterlyDataCVM!DJ52*OFFSET(AnnualDataCP!DJ$14,CYPQly!$B52,0)/OFFSET(AnnualDataCVM!DJ$14,CYPQly!$B52,0))</f>
        <v>4517.9962156420133</v>
      </c>
      <c r="DK52" s="18">
        <f ca="1">IF(ISERROR(QuarterlyDataCVM!DK52*OFFSET(AnnualDataCP!DK$14,CYPQly!$B52,0)/OFFSET(AnnualDataCVM!DK$14,CYPQly!$B52,0)),"",QuarterlyDataCVM!DK52*OFFSET(AnnualDataCP!DK$14,CYPQly!$B52,0)/OFFSET(AnnualDataCVM!DK$14,CYPQly!$B52,0))</f>
        <v>13094.572199002292</v>
      </c>
      <c r="DL52" s="18">
        <f ca="1">IF(ISERROR(QuarterlyDataCVM!DL52*OFFSET(AnnualDataCP!DL$14,CYPQly!$B52,0)/OFFSET(AnnualDataCVM!DL$14,CYPQly!$B52,0)),"",QuarterlyDataCVM!DL52*OFFSET(AnnualDataCP!DL$14,CYPQly!$B52,0)/OFFSET(AnnualDataCVM!DL$14,CYPQly!$B52,0))</f>
        <v>4071.3047280549968</v>
      </c>
      <c r="DM52" s="18">
        <f ca="1">IF(ISERROR(QuarterlyDataCVM!DM52*OFFSET(AnnualDataCP!DM$14,CYPQly!$B52,0)/OFFSET(AnnualDataCVM!DM$14,CYPQly!$B52,0)),"",QuarterlyDataCVM!DM52*OFFSET(AnnualDataCP!DM$14,CYPQly!$B52,0)/OFFSET(AnnualDataCVM!DM$14,CYPQly!$B52,0))</f>
        <v>2169.2574590364393</v>
      </c>
      <c r="DN52" s="18">
        <f ca="1">IF(ISERROR(QuarterlyDataCVM!DN52*OFFSET(AnnualDataCP!DN$14,CYPQly!$B52,0)/OFFSET(AnnualDataCVM!DN$14,CYPQly!$B52,0)),"",QuarterlyDataCVM!DN52*OFFSET(AnnualDataCP!DN$14,CYPQly!$B52,0)/OFFSET(AnnualDataCVM!DN$14,CYPQly!$B52,0))</f>
        <v>1892.7470835838847</v>
      </c>
      <c r="DO52" s="18">
        <f ca="1">IF(ISERROR(QuarterlyDataCVM!DO52*OFFSET(AnnualDataCP!DO$14,CYPQly!$B52,0)/OFFSET(AnnualDataCVM!DO$14,CYPQly!$B52,0)),"",QuarterlyDataCVM!DO52*OFFSET(AnnualDataCP!DO$14,CYPQly!$B52,0)/OFFSET(AnnualDataCVM!DO$14,CYPQly!$B52,0))</f>
        <v>1188.7126436781609</v>
      </c>
      <c r="DP52" s="18">
        <f ca="1">IF(ISERROR(QuarterlyDataCVM!DP52*OFFSET(AnnualDataCP!DP$14,CYPQly!$B52,0)/OFFSET(AnnualDataCVM!DP$14,CYPQly!$B52,0)),"",QuarterlyDataCVM!DP52*OFFSET(AnnualDataCP!DP$14,CYPQly!$B52,0)/OFFSET(AnnualDataCVM!DP$14,CYPQly!$B52,0))</f>
        <v>706.58277724817287</v>
      </c>
      <c r="DQ52" s="18">
        <f ca="1">IF(ISERROR(QuarterlyDataCVM!DQ52*OFFSET(AnnualDataCP!DQ$14,CYPQly!$B52,0)/OFFSET(AnnualDataCVM!DQ$14,CYPQly!$B52,0)),"",QuarterlyDataCVM!DQ52*OFFSET(AnnualDataCP!DQ$14,CYPQly!$B52,0)/OFFSET(AnnualDataCVM!DQ$14,CYPQly!$B52,0))</f>
        <v>4713.2515186577957</v>
      </c>
      <c r="DR52" s="18">
        <f ca="1">IF(ISERROR(QuarterlyDataCVM!DR52*OFFSET(AnnualDataCP!DR$14,CYPQly!$B52,0)/OFFSET(AnnualDataCVM!DR$14,CYPQly!$B52,0)),"",QuarterlyDataCVM!DR52*OFFSET(AnnualDataCP!DR$14,CYPQly!$B52,0)/OFFSET(AnnualDataCVM!DR$14,CYPQly!$B52,0))</f>
        <v>4713.2515186577957</v>
      </c>
      <c r="DS52" s="18">
        <f ca="1">IF(ISERROR(QuarterlyDataCVM!DS52*OFFSET(AnnualDataCP!DS$14,CYPQly!$B52,0)/OFFSET(AnnualDataCVM!DS$14,CYPQly!$B52,0)),"",QuarterlyDataCVM!DS52*OFFSET(AnnualDataCP!DS$14,CYPQly!$B52,0)/OFFSET(AnnualDataCVM!DS$14,CYPQly!$B52,0))</f>
        <v>4283.09971625456</v>
      </c>
      <c r="DT52" s="18">
        <f ca="1">IF(ISERROR(QuarterlyDataCVM!DT52*OFFSET(AnnualDataCP!DT$14,CYPQly!$B52,0)/OFFSET(AnnualDataCVM!DT$14,CYPQly!$B52,0)),"",QuarterlyDataCVM!DT52*OFFSET(AnnualDataCP!DT$14,CYPQly!$B52,0)/OFFSET(AnnualDataCVM!DT$14,CYPQly!$B52,0))</f>
        <v>3388.9827362969359</v>
      </c>
      <c r="DU52" s="18">
        <f ca="1">IF(ISERROR(QuarterlyDataCVM!DU52*OFFSET(AnnualDataCP!DU$14,CYPQly!$B52,0)/OFFSET(AnnualDataCVM!DU$14,CYPQly!$B52,0)),"",QuarterlyDataCVM!DU52*OFFSET(AnnualDataCP!DU$14,CYPQly!$B52,0)/OFFSET(AnnualDataCVM!DU$14,CYPQly!$B52,0))</f>
        <v>896.6527895780232</v>
      </c>
      <c r="DV52" s="18">
        <f ca="1">IF(ISERROR(QuarterlyDataCVM!DV52*OFFSET(AnnualDataCP!DV$14,CYPQly!$B52,0)/OFFSET(AnnualDataCVM!DV$14,CYPQly!$B52,0)),"",QuarterlyDataCVM!DV52*OFFSET(AnnualDataCP!DV$14,CYPQly!$B52,0)/OFFSET(AnnualDataCVM!DV$14,CYPQly!$B52,0))</f>
        <v>12009.71043965567</v>
      </c>
      <c r="DW52" s="18">
        <f ca="1">IF(ISERROR(QuarterlyDataCVM!DW52*OFFSET(AnnualDataCP!DW$14,CYPQly!$B52,0)/OFFSET(AnnualDataCVM!DW$14,CYPQly!$B52,0)),"",QuarterlyDataCVM!DW52*OFFSET(AnnualDataCP!DW$14,CYPQly!$B52,0)/OFFSET(AnnualDataCVM!DW$14,CYPQly!$B52,0))</f>
        <v>6980.2487305181248</v>
      </c>
      <c r="DX52" s="18">
        <f ca="1">IF(ISERROR(QuarterlyDataCVM!DX52*OFFSET(AnnualDataCP!DX$14,CYPQly!$B52,0)/OFFSET(AnnualDataCVM!DX$14,CYPQly!$B52,0)),"",QuarterlyDataCVM!DX52*OFFSET(AnnualDataCP!DX$14,CYPQly!$B52,0)/OFFSET(AnnualDataCVM!DX$14,CYPQly!$B52,0))</f>
        <v>3222.5497878277047</v>
      </c>
      <c r="DY52" s="18">
        <f ca="1">IF(ISERROR(QuarterlyDataCVM!DY52*OFFSET(AnnualDataCP!DY$14,CYPQly!$B52,0)/OFFSET(AnnualDataCVM!DY$14,CYPQly!$B52,0)),"",QuarterlyDataCVM!DY52*OFFSET(AnnualDataCP!DY$14,CYPQly!$B52,0)/OFFSET(AnnualDataCVM!DY$14,CYPQly!$B52,0))</f>
        <v>3222.6729259926747</v>
      </c>
      <c r="DZ52" s="18" t="str">
        <f ca="1">IF(ISERROR(QuarterlyDataCVM!DZ52*OFFSET(AnnualDataCP!DZ$14,CYPQly!$B52,0)/OFFSET(AnnualDataCVM!DZ$14,CYPQly!$B52,0)),"",QuarterlyDataCVM!DZ52*OFFSET(AnnualDataCP!DZ$14,CYPQly!$B52,0)/OFFSET(AnnualDataCVM!DZ$14,CYPQly!$B52,0))</f>
        <v/>
      </c>
      <c r="EA52" s="18">
        <f ca="1">IF(ISERROR(QuarterlyDataCVM!EA52*OFFSET(AnnualDataCP!EA$14,CYPQly!$B52,0)/OFFSET(AnnualDataCVM!EA$14,CYPQly!$B52,0)),"",QuarterlyDataCVM!EA52*OFFSET(AnnualDataCP!EA$14,CYPQly!$B52,0)/OFFSET(AnnualDataCVM!EA$14,CYPQly!$B52,0))</f>
        <v>1805.2745805237573</v>
      </c>
      <c r="EB52" s="18">
        <f ca="1">IF(ISERROR(QuarterlyDataCVM!EB52*OFFSET(AnnualDataCP!EB$14,CYPQly!$B52,0)/OFFSET(AnnualDataCVM!EB$14,CYPQly!$B52,0)),"",QuarterlyDataCVM!EB52*OFFSET(AnnualDataCP!EB$14,CYPQly!$B52,0)/OFFSET(AnnualDataCVM!EB$14,CYPQly!$B52,0))</f>
        <v>34119.474098303202</v>
      </c>
      <c r="EC52" s="18">
        <f ca="1">IF(ISERROR(QuarterlyDataCVM!EC52*OFFSET(AnnualDataCP!EC$14,CYPQly!$B52,0)/OFFSET(AnnualDataCVM!EC$14,CYPQly!$B52,0)),"",QuarterlyDataCVM!EC52*OFFSET(AnnualDataCP!EC$14,CYPQly!$B52,0)/OFFSET(AnnualDataCVM!EC$14,CYPQly!$B52,0))</f>
        <v>34119.474098303202</v>
      </c>
      <c r="ED52" s="18">
        <f ca="1">IF(ISERROR(QuarterlyDataCVM!ED52*OFFSET(AnnualDataCP!ED$14,CYPQly!$B52,0)/OFFSET(AnnualDataCVM!ED$14,CYPQly!$B52,0)),"",QuarterlyDataCVM!ED52*OFFSET(AnnualDataCP!ED$14,CYPQly!$B52,0)/OFFSET(AnnualDataCVM!ED$14,CYPQly!$B52,0))</f>
        <v>6119.1813687407302</v>
      </c>
      <c r="EE52" s="18">
        <f ca="1">IF(ISERROR(QuarterlyDataCVM!EE52*OFFSET(AnnualDataCP!EE$14,CYPQly!$B52,0)/OFFSET(AnnualDataCVM!EE$14,CYPQly!$B52,0)),"",QuarterlyDataCVM!EE52*OFFSET(AnnualDataCP!EE$14,CYPQly!$B52,0)/OFFSET(AnnualDataCVM!EE$14,CYPQly!$B52,0))</f>
        <v>27630.574410472902</v>
      </c>
      <c r="EF52" s="18">
        <f ca="1">IF(ISERROR(QuarterlyDataCVM!EF52*OFFSET(AnnualDataCP!EF$14,CYPQly!$B52,0)/OFFSET(AnnualDataCVM!EF$14,CYPQly!$B52,0)),"",QuarterlyDataCVM!EF52*OFFSET(AnnualDataCP!EF$14,CYPQly!$B52,0)/OFFSET(AnnualDataCVM!EF$14,CYPQly!$B52,0))</f>
        <v>371.17612732095489</v>
      </c>
      <c r="EG52" s="18">
        <f ca="1">IF(ISERROR(QuarterlyDataCVM!EG52*OFFSET(AnnualDataCP!EG$14,CYPQly!$B52,0)/OFFSET(AnnualDataCVM!EG$14,CYPQly!$B52,0)),"",QuarterlyDataCVM!EG52*OFFSET(AnnualDataCP!EG$14,CYPQly!$B52,0)/OFFSET(AnnualDataCVM!EG$14,CYPQly!$B52,0))</f>
        <v>22344.288096667526</v>
      </c>
      <c r="EH52" s="18">
        <f ca="1">IF(ISERROR(QuarterlyDataCVM!EH52*OFFSET(AnnualDataCP!EH$14,CYPQly!$B52,0)/OFFSET(AnnualDataCVM!EH$14,CYPQly!$B52,0)),"",QuarterlyDataCVM!EH52*OFFSET(AnnualDataCP!EH$14,CYPQly!$B52,0)/OFFSET(AnnualDataCVM!EH$14,CYPQly!$B52,0))</f>
        <v>13461.579931012857</v>
      </c>
      <c r="EI52" s="18">
        <f ca="1">IF(ISERROR(QuarterlyDataCVM!EI52*OFFSET(AnnualDataCP!EI$14,CYPQly!$B52,0)/OFFSET(AnnualDataCVM!EI$14,CYPQly!$B52,0)),"",QuarterlyDataCVM!EI52*OFFSET(AnnualDataCP!EI$14,CYPQly!$B52,0)/OFFSET(AnnualDataCVM!EI$14,CYPQly!$B52,0))</f>
        <v>9100.8865582940052</v>
      </c>
      <c r="EJ52" s="18">
        <f ca="1">IF(ISERROR(QuarterlyDataCVM!EJ52*OFFSET(AnnualDataCP!EJ$14,CYPQly!$B52,0)/OFFSET(AnnualDataCVM!EJ$14,CYPQly!$B52,0)),"",QuarterlyDataCVM!EJ52*OFFSET(AnnualDataCP!EJ$14,CYPQly!$B52,0)/OFFSET(AnnualDataCVM!EJ$14,CYPQly!$B52,0))</f>
        <v>6383.230731050131</v>
      </c>
      <c r="EK52" s="18">
        <f ca="1">IF(ISERROR(QuarterlyDataCVM!EK52*OFFSET(AnnualDataCP!EK$14,CYPQly!$B52,0)/OFFSET(AnnualDataCVM!EK$14,CYPQly!$B52,0)),"",QuarterlyDataCVM!EK52*OFFSET(AnnualDataCP!EK$14,CYPQly!$B52,0)/OFFSET(AnnualDataCVM!EK$14,CYPQly!$B52,0))</f>
        <v>4625.5948437082552</v>
      </c>
      <c r="EL52" s="18">
        <f ca="1">IF(ISERROR(QuarterlyDataCVM!EL52*OFFSET(AnnualDataCP!EL$14,CYPQly!$B52,0)/OFFSET(AnnualDataCVM!EL$14,CYPQly!$B52,0)),"",QuarterlyDataCVM!EL52*OFFSET(AnnualDataCP!EL$14,CYPQly!$B52,0)/OFFSET(AnnualDataCVM!EL$14,CYPQly!$B52,0))</f>
        <v>2509.0104349150733</v>
      </c>
      <c r="EM52" s="18">
        <f ca="1">IF(ISERROR(QuarterlyDataCVM!EM52*OFFSET(AnnualDataCP!EM$14,CYPQly!$B52,0)/OFFSET(AnnualDataCVM!EM$14,CYPQly!$B52,0)),"",QuarterlyDataCVM!EM52*OFFSET(AnnualDataCP!EM$14,CYPQly!$B52,0)/OFFSET(AnnualDataCVM!EM$14,CYPQly!$B52,0))</f>
        <v>2116.3275016001708</v>
      </c>
      <c r="EN52" s="18">
        <f ca="1">IF(ISERROR(QuarterlyDataCVM!EN52*OFFSET(AnnualDataCP!EN$14,CYPQly!$B52,0)/OFFSET(AnnualDataCVM!EN$14,CYPQly!$B52,0)),"",QuarterlyDataCVM!EN52*OFFSET(AnnualDataCP!EN$14,CYPQly!$B52,0)/OFFSET(AnnualDataCVM!EN$14,CYPQly!$B52,0))</f>
        <v>1759.74958565617</v>
      </c>
      <c r="EO52" s="18">
        <f ca="1">IF(ISERROR(QuarterlyDataCVM!EO52*OFFSET(AnnualDataCP!EO$14,CYPQly!$B52,0)/OFFSET(AnnualDataCVM!EO$14,CYPQly!$B52,0)),"",QuarterlyDataCVM!EO52*OFFSET(AnnualDataCP!EO$14,CYPQly!$B52,0)/OFFSET(AnnualDataCVM!EO$14,CYPQly!$B52,0))</f>
        <v>2718.2284285472115</v>
      </c>
      <c r="EP52" s="18">
        <f ca="1">IF(ISERROR(QuarterlyDataCVM!EP52*OFFSET(AnnualDataCP!EP$14,CYPQly!$B52,0)/OFFSET(AnnualDataCVM!EP$14,CYPQly!$B52,0)),"",QuarterlyDataCVM!EP52*OFFSET(AnnualDataCP!EP$14,CYPQly!$B52,0)/OFFSET(AnnualDataCVM!EP$14,CYPQly!$B52,0))</f>
        <v>1426.3315171835709</v>
      </c>
      <c r="EQ52" s="18">
        <f ca="1">IF(ISERROR(QuarterlyDataCVM!EQ52*OFFSET(AnnualDataCP!EQ$14,CYPQly!$B52,0)/OFFSET(AnnualDataCVM!EQ$14,CYPQly!$B52,0)),"",QuarterlyDataCVM!EQ52*OFFSET(AnnualDataCP!EQ$14,CYPQly!$B52,0)/OFFSET(AnnualDataCVM!EQ$14,CYPQly!$B52,0))</f>
        <v>1426.3315171835709</v>
      </c>
      <c r="ER52" s="18">
        <f ca="1">IF(ISERROR(QuarterlyDataCVM!ER52*OFFSET(AnnualDataCP!ER$14,CYPQly!$B52,0)/OFFSET(AnnualDataCVM!ER$14,CYPQly!$B52,0)),"",QuarterlyDataCVM!ER52*OFFSET(AnnualDataCP!ER$14,CYPQly!$B52,0)/OFFSET(AnnualDataCVM!ER$14,CYPQly!$B52,0))</f>
        <v>2936.6144061529358</v>
      </c>
      <c r="ES52" s="18">
        <f ca="1">IF(ISERROR(QuarterlyDataCVM!ES52*OFFSET(AnnualDataCP!ES$14,CYPQly!$B52,0)/OFFSET(AnnualDataCVM!ES$14,CYPQly!$B52,0)),"",QuarterlyDataCVM!ES52*OFFSET(AnnualDataCP!ES$14,CYPQly!$B52,0)/OFFSET(AnnualDataCVM!ES$14,CYPQly!$B52,0))</f>
        <v>1715.0297638842701</v>
      </c>
      <c r="ET52" s="18">
        <f ca="1">IF(ISERROR(QuarterlyDataCVM!ET52*OFFSET(AnnualDataCP!ET$14,CYPQly!$B52,0)/OFFSET(AnnualDataCVM!ET$14,CYPQly!$B52,0)),"",QuarterlyDataCVM!ET52*OFFSET(AnnualDataCP!ET$14,CYPQly!$B52,0)/OFFSET(AnnualDataCVM!ET$14,CYPQly!$B52,0))</f>
        <v>1220.7884707003334</v>
      </c>
      <c r="EU52" s="18">
        <f ca="1">IF(ISERROR(QuarterlyDataCVM!EU52*OFFSET(AnnualDataCP!EU$14,CYPQly!$B52,0)/OFFSET(AnnualDataCVM!EU$14,CYPQly!$B52,0)),"",QuarterlyDataCVM!EU52*OFFSET(AnnualDataCP!EU$14,CYPQly!$B52,0)/OFFSET(AnnualDataCVM!EU$14,CYPQly!$B52,0))</f>
        <v>948.68295681573693</v>
      </c>
      <c r="EV52" s="18">
        <f ca="1">IF(ISERROR(QuarterlyDataCVM!EV52*OFFSET(AnnualDataCP!EV$14,CYPQly!$B52,0)/OFFSET(AnnualDataCVM!EV$14,CYPQly!$B52,0)),"",QuarterlyDataCVM!EV52*OFFSET(AnnualDataCP!EV$14,CYPQly!$B52,0)/OFFSET(AnnualDataCVM!EV$14,CYPQly!$B52,0))</f>
        <v>272.47588424437299</v>
      </c>
      <c r="EW52" s="18">
        <f ca="1">IF(ISERROR(QuarterlyDataCVM!EW52*OFFSET(AnnualDataCP!EW$14,CYPQly!$B52,0)/OFFSET(AnnualDataCVM!EW$14,CYPQly!$B52,0)),"",QuarterlyDataCVM!EW52*OFFSET(AnnualDataCP!EW$14,CYPQly!$B52,0)/OFFSET(AnnualDataCVM!EW$14,CYPQly!$B52,0))</f>
        <v>8879.5260386190748</v>
      </c>
      <c r="EX52" s="18">
        <f ca="1">IF(ISERROR(QuarterlyDataCVM!EX52*OFFSET(AnnualDataCP!EX$14,CYPQly!$B52,0)/OFFSET(AnnualDataCVM!EX$14,CYPQly!$B52,0)),"",QuarterlyDataCVM!EX52*OFFSET(AnnualDataCP!EX$14,CYPQly!$B52,0)/OFFSET(AnnualDataCVM!EX$14,CYPQly!$B52,0))</f>
        <v>2577.784735812133</v>
      </c>
      <c r="EY52" s="18">
        <f ca="1">IF(ISERROR(QuarterlyDataCVM!EY52*OFFSET(AnnualDataCP!EY$14,CYPQly!$B52,0)/OFFSET(AnnualDataCVM!EY$14,CYPQly!$B52,0)),"",QuarterlyDataCVM!EY52*OFFSET(AnnualDataCP!EY$14,CYPQly!$B52,0)/OFFSET(AnnualDataCVM!EY$14,CYPQly!$B52,0))</f>
        <v>2470.4810245197564</v>
      </c>
      <c r="EZ52" s="18">
        <f ca="1">IF(ISERROR(QuarterlyDataCVM!EZ52*OFFSET(AnnualDataCP!EZ$14,CYPQly!$B52,0)/OFFSET(AnnualDataCVM!EZ$14,CYPQly!$B52,0)),"",QuarterlyDataCVM!EZ52*OFFSET(AnnualDataCP!EZ$14,CYPQly!$B52,0)/OFFSET(AnnualDataCVM!EZ$14,CYPQly!$B52,0))</f>
        <v>845.19395904166993</v>
      </c>
      <c r="FA52" s="18">
        <f ca="1">IF(ISERROR(QuarterlyDataCVM!FA52*OFFSET(AnnualDataCP!FA$14,CYPQly!$B52,0)/OFFSET(AnnualDataCVM!FA$14,CYPQly!$B52,0)),"",QuarterlyDataCVM!FA52*OFFSET(AnnualDataCP!FA$14,CYPQly!$B52,0)/OFFSET(AnnualDataCVM!FA$14,CYPQly!$B52,0))</f>
        <v>2991.5711192452441</v>
      </c>
      <c r="FB52" s="18">
        <f ca="1">IF(ISERROR(QuarterlyDataCVM!FB52*OFFSET(AnnualDataCP!FB$14,CYPQly!$B52,0)/OFFSET(AnnualDataCVM!FB$14,CYPQly!$B52,0)),"",QuarterlyDataCVM!FB52*OFFSET(AnnualDataCP!FB$14,CYPQly!$B52,0)/OFFSET(AnnualDataCVM!FB$14,CYPQly!$B52,0))</f>
        <v>376.8776371308017</v>
      </c>
      <c r="FC52" s="18">
        <f ca="1">IF(ISERROR(QuarterlyDataCVM!FC52*OFFSET(AnnualDataCP!FC$14,CYPQly!$B52,0)/OFFSET(AnnualDataCVM!FC$14,CYPQly!$B52,0)),"",QuarterlyDataCVM!FC52*OFFSET(AnnualDataCP!FC$14,CYPQly!$B52,0)/OFFSET(AnnualDataCVM!FC$14,CYPQly!$B52,0))</f>
        <v>823.42932716151427</v>
      </c>
      <c r="FD52" s="18">
        <f ca="1">IF(ISERROR(QuarterlyDataCVM!FD52*OFFSET(AnnualDataCP!FD$14,CYPQly!$B52,0)/OFFSET(AnnualDataCVM!FD$14,CYPQly!$B52,0)),"",QuarterlyDataCVM!FD52*OFFSET(AnnualDataCP!FD$14,CYPQly!$B52,0)/OFFSET(AnnualDataCVM!FD$14,CYPQly!$B52,0))</f>
        <v>1790.5345572354211</v>
      </c>
      <c r="FE52" s="18">
        <f ca="1">IF(ISERROR(QuarterlyDataCVM!FE52*OFFSET(AnnualDataCP!FE$14,CYPQly!$B52,0)/OFFSET(AnnualDataCVM!FE$14,CYPQly!$B52,0)),"",QuarterlyDataCVM!FE52*OFFSET(AnnualDataCP!FE$14,CYPQly!$B52,0)/OFFSET(AnnualDataCVM!FE$14,CYPQly!$B52,0))</f>
        <v>36233.274616431096</v>
      </c>
      <c r="FF52" s="18">
        <f ca="1">IF(ISERROR(QuarterlyDataCVM!FF52*OFFSET(AnnualDataCP!FF$14,CYPQly!$B52,0)/OFFSET(AnnualDataCVM!FF$14,CYPQly!$B52,0)),"",QuarterlyDataCVM!FF52*OFFSET(AnnualDataCP!FF$14,CYPQly!$B52,0)/OFFSET(AnnualDataCVM!FF$14,CYPQly!$B52,0))</f>
        <v>11878.856704802589</v>
      </c>
      <c r="FG52" s="18">
        <f ca="1">IF(ISERROR(QuarterlyDataCVM!FG52*OFFSET(AnnualDataCP!FG$14,CYPQly!$B52,0)/OFFSET(AnnualDataCVM!FG$14,CYPQly!$B52,0)),"",QuarterlyDataCVM!FG52*OFFSET(AnnualDataCP!FG$14,CYPQly!$B52,0)/OFFSET(AnnualDataCVM!FG$14,CYPQly!$B52,0))</f>
        <v>11878.856704802589</v>
      </c>
      <c r="FH52" s="18">
        <f ca="1">IF(ISERROR(QuarterlyDataCVM!FH52*OFFSET(AnnualDataCP!FH$14,CYPQly!$B52,0)/OFFSET(AnnualDataCVM!FH$14,CYPQly!$B52,0)),"",QuarterlyDataCVM!FH52*OFFSET(AnnualDataCP!FH$14,CYPQly!$B52,0)/OFFSET(AnnualDataCVM!FH$14,CYPQly!$B52,0))</f>
        <v>11647.414088481306</v>
      </c>
      <c r="FI52" s="18">
        <f ca="1">IF(ISERROR(QuarterlyDataCVM!FI52*OFFSET(AnnualDataCP!FI$14,CYPQly!$B52,0)/OFFSET(AnnualDataCVM!FI$14,CYPQly!$B52,0)),"",QuarterlyDataCVM!FI52*OFFSET(AnnualDataCP!FI$14,CYPQly!$B52,0)/OFFSET(AnnualDataCVM!FI$14,CYPQly!$B52,0))</f>
        <v>11647.414088481306</v>
      </c>
      <c r="FJ52" s="18">
        <f ca="1">IF(ISERROR(QuarterlyDataCVM!FJ52*OFFSET(AnnualDataCP!FJ$14,CYPQly!$B52,0)/OFFSET(AnnualDataCVM!FJ$14,CYPQly!$B52,0)),"",QuarterlyDataCVM!FJ52*OFFSET(AnnualDataCP!FJ$14,CYPQly!$B52,0)/OFFSET(AnnualDataCVM!FJ$14,CYPQly!$B52,0))</f>
        <v>12707.977050028965</v>
      </c>
      <c r="FK52" s="18">
        <f ca="1">IF(ISERROR(QuarterlyDataCVM!FK52*OFFSET(AnnualDataCP!FK$14,CYPQly!$B52,0)/OFFSET(AnnualDataCVM!FK$14,CYPQly!$B52,0)),"",QuarterlyDataCVM!FK52*OFFSET(AnnualDataCP!FK$14,CYPQly!$B52,0)/OFFSET(AnnualDataCVM!FK$14,CYPQly!$B52,0))</f>
        <v>8909.4519298658506</v>
      </c>
      <c r="FL52" s="18">
        <f ca="1">IF(ISERROR(QuarterlyDataCVM!FL52*OFFSET(AnnualDataCP!FL$14,CYPQly!$B52,0)/OFFSET(AnnualDataCVM!FL$14,CYPQly!$B52,0)),"",QuarterlyDataCVM!FL52*OFFSET(AnnualDataCP!FL$14,CYPQly!$B52,0)/OFFSET(AnnualDataCVM!FL$14,CYPQly!$B52,0))</f>
        <v>8909.4519298658506</v>
      </c>
      <c r="FM52" s="18">
        <f ca="1">IF(ISERROR(QuarterlyDataCVM!FM52*OFFSET(AnnualDataCP!FM$14,CYPQly!$B52,0)/OFFSET(AnnualDataCVM!FM$14,CYPQly!$B52,0)),"",QuarterlyDataCVM!FM52*OFFSET(AnnualDataCP!FM$14,CYPQly!$B52,0)/OFFSET(AnnualDataCVM!FM$14,CYPQly!$B52,0))</f>
        <v>3799.3206225928639</v>
      </c>
      <c r="FN52" s="18">
        <f ca="1">IF(ISERROR(QuarterlyDataCVM!FN52*OFFSET(AnnualDataCP!FN$14,CYPQly!$B52,0)/OFFSET(AnnualDataCVM!FN$14,CYPQly!$B52,0)),"",QuarterlyDataCVM!FN52*OFFSET(AnnualDataCP!FN$14,CYPQly!$B52,0)/OFFSET(AnnualDataCVM!FN$14,CYPQly!$B52,0))</f>
        <v>1961.3863305865245</v>
      </c>
      <c r="FO52" s="18">
        <f ca="1">IF(ISERROR(QuarterlyDataCVM!FO52*OFFSET(AnnualDataCP!FO$14,CYPQly!$B52,0)/OFFSET(AnnualDataCVM!FO$14,CYPQly!$B52,0)),"",QuarterlyDataCVM!FO52*OFFSET(AnnualDataCP!FO$14,CYPQly!$B52,0)/OFFSET(AnnualDataCVM!FO$14,CYPQly!$B52,0))</f>
        <v>1837.479298536889</v>
      </c>
      <c r="FP52" s="18">
        <f ca="1">IF(ISERROR(QuarterlyDataCVM!FP52*OFFSET(AnnualDataCP!FP$14,CYPQly!$B52,0)/OFFSET(AnnualDataCVM!FP$14,CYPQly!$B52,0)),"",QuarterlyDataCVM!FP52*OFFSET(AnnualDataCP!FP$14,CYPQly!$B52,0)/OFFSET(AnnualDataCVM!FP$14,CYPQly!$B52,0))</f>
        <v>6731.2111382546882</v>
      </c>
      <c r="FQ52" s="18">
        <f ca="1">IF(ISERROR(QuarterlyDataCVM!FQ52*OFFSET(AnnualDataCP!FQ$14,CYPQly!$B52,0)/OFFSET(AnnualDataCVM!FQ$14,CYPQly!$B52,0)),"",QuarterlyDataCVM!FQ52*OFFSET(AnnualDataCP!FQ$14,CYPQly!$B52,0)/OFFSET(AnnualDataCVM!FQ$14,CYPQly!$B52,0))</f>
        <v>2746.8359788359789</v>
      </c>
      <c r="FR52" s="18">
        <f ca="1">IF(ISERROR(QuarterlyDataCVM!FR52*OFFSET(AnnualDataCP!FR$14,CYPQly!$B52,0)/OFFSET(AnnualDataCVM!FR$14,CYPQly!$B52,0)),"",QuarterlyDataCVM!FR52*OFFSET(AnnualDataCP!FR$14,CYPQly!$B52,0)/OFFSET(AnnualDataCVM!FR$14,CYPQly!$B52,0))</f>
        <v>1791.078264792121</v>
      </c>
      <c r="FS52" s="18">
        <f ca="1">IF(ISERROR(QuarterlyDataCVM!FS52*OFFSET(AnnualDataCP!FS$14,CYPQly!$B52,0)/OFFSET(AnnualDataCVM!FS$14,CYPQly!$B52,0)),"",QuarterlyDataCVM!FS52*OFFSET(AnnualDataCP!FS$14,CYPQly!$B52,0)/OFFSET(AnnualDataCVM!FS$14,CYPQly!$B52,0))</f>
        <v>895.67131557035805</v>
      </c>
      <c r="FT52" s="18">
        <f ca="1">IF(ISERROR(QuarterlyDataCVM!FT52*OFFSET(AnnualDataCP!FT$14,CYPQly!$B52,0)/OFFSET(AnnualDataCVM!FT$14,CYPQly!$B52,0)),"",QuarterlyDataCVM!FT52*OFFSET(AnnualDataCP!FT$14,CYPQly!$B52,0)/OFFSET(AnnualDataCVM!FT$14,CYPQly!$B52,0))</f>
        <v>287.01816239316241</v>
      </c>
      <c r="FU52" s="18">
        <f ca="1">IF(ISERROR(QuarterlyDataCVM!FU52*OFFSET(AnnualDataCP!FU$14,CYPQly!$B52,0)/OFFSET(AnnualDataCVM!FU$14,CYPQly!$B52,0)),"",QuarterlyDataCVM!FU52*OFFSET(AnnualDataCP!FU$14,CYPQly!$B52,0)/OFFSET(AnnualDataCVM!FU$14,CYPQly!$B52,0))</f>
        <v>609.52534818941501</v>
      </c>
      <c r="FV52" s="18">
        <f ca="1">IF(ISERROR(QuarterlyDataCVM!FV52*OFFSET(AnnualDataCP!FV$14,CYPQly!$B52,0)/OFFSET(AnnualDataCVM!FV$14,CYPQly!$B52,0)),"",QuarterlyDataCVM!FV52*OFFSET(AnnualDataCP!FV$14,CYPQly!$B52,0)/OFFSET(AnnualDataCVM!FV$14,CYPQly!$B52,0))</f>
        <v>956.28714128502497</v>
      </c>
      <c r="FW52" s="18">
        <f ca="1">IF(ISERROR(QuarterlyDataCVM!FW52*OFFSET(AnnualDataCP!FW$14,CYPQly!$B52,0)/OFFSET(AnnualDataCVM!FW$14,CYPQly!$B52,0)),"",QuarterlyDataCVM!FW52*OFFSET(AnnualDataCP!FW$14,CYPQly!$B52,0)/OFFSET(AnnualDataCVM!FW$14,CYPQly!$B52,0))</f>
        <v>3473.7893597278071</v>
      </c>
      <c r="FX52" s="18">
        <f ca="1">IF(ISERROR(QuarterlyDataCVM!FX52*OFFSET(AnnualDataCP!FX$14,CYPQly!$B52,0)/OFFSET(AnnualDataCVM!FX$14,CYPQly!$B52,0)),"",QuarterlyDataCVM!FX52*OFFSET(AnnualDataCP!FX$14,CYPQly!$B52,0)/OFFSET(AnnualDataCVM!FX$14,CYPQly!$B52,0))</f>
        <v>961.75123278354022</v>
      </c>
      <c r="FY52" s="18">
        <f ca="1">IF(ISERROR(QuarterlyDataCVM!FY52*OFFSET(AnnualDataCP!FY$14,CYPQly!$B52,0)/OFFSET(AnnualDataCVM!FY$14,CYPQly!$B52,0)),"",QuarterlyDataCVM!FY52*OFFSET(AnnualDataCP!FY$14,CYPQly!$B52,0)/OFFSET(AnnualDataCVM!FY$14,CYPQly!$B52,0))</f>
        <v>350.17490696438063</v>
      </c>
      <c r="FZ52" s="18">
        <f ca="1">IF(ISERROR(QuarterlyDataCVM!FZ52*OFFSET(AnnualDataCP!FZ$14,CYPQly!$B52,0)/OFFSET(AnnualDataCVM!FZ$14,CYPQly!$B52,0)),"",QuarterlyDataCVM!FZ52*OFFSET(AnnualDataCP!FZ$14,CYPQly!$B52,0)/OFFSET(AnnualDataCVM!FZ$14,CYPQly!$B52,0))</f>
        <v>2157.1089680779742</v>
      </c>
      <c r="GA52" s="18">
        <f ca="1">IF(ISERROR(QuarterlyDataCVM!GA52*OFFSET(AnnualDataCP!GA$14,CYPQly!$B52,0)/OFFSET(AnnualDataCVM!GA$14,CYPQly!$B52,0)),"",QuarterlyDataCVM!GA52*OFFSET(AnnualDataCP!GA$14,CYPQly!$B52,0)/OFFSET(AnnualDataCVM!GA$14,CYPQly!$B52,0))</f>
        <v>505.83425414364643</v>
      </c>
      <c r="GB52" s="18">
        <f ca="1">IF(ISERROR(QuarterlyDataCVM!GB52*OFFSET(AnnualDataCP!GB$14,CYPQly!$B52,0)/OFFSET(AnnualDataCVM!GB$14,CYPQly!$B52,0)),"",QuarterlyDataCVM!GB52*OFFSET(AnnualDataCP!GB$14,CYPQly!$B52,0)/OFFSET(AnnualDataCVM!GB$14,CYPQly!$B52,0))</f>
        <v>505.83425414364643</v>
      </c>
    </row>
    <row r="53" spans="2:184" x14ac:dyDescent="0.25">
      <c r="B53" s="18">
        <f t="shared" si="0"/>
        <v>10</v>
      </c>
      <c r="C53" s="1">
        <v>36404</v>
      </c>
      <c r="D53" s="18">
        <f ca="1">IF(ISERROR(QuarterlyDataCVM!D53*OFFSET(AnnualDataCP!D$14,CYPQly!$B53,0)/OFFSET(AnnualDataCVM!D$14,CYPQly!$B53,0)),"",QuarterlyDataCVM!D53*OFFSET(AnnualDataCP!D$14,CYPQly!$B53,0)/OFFSET(AnnualDataCVM!D$14,CYPQly!$B53,0))</f>
        <v>234116.81421805124</v>
      </c>
      <c r="E53" s="18">
        <f ca="1">IF(ISERROR(QuarterlyDataCVM!E53*OFFSET(AnnualDataCP!E$14,CYPQly!$B53,0)/OFFSET(AnnualDataCVM!E$14,CYPQly!$B53,0)),"",QuarterlyDataCVM!E53*OFFSET(AnnualDataCP!E$14,CYPQly!$B53,0)/OFFSET(AnnualDataCVM!E$14,CYPQly!$B53,0))</f>
        <v>2304.2851899431089</v>
      </c>
      <c r="F53" s="18">
        <f ca="1">IF(ISERROR(QuarterlyDataCVM!F53*OFFSET(AnnualDataCP!F$14,CYPQly!$B53,0)/OFFSET(AnnualDataCVM!F$14,CYPQly!$B53,0)),"",QuarterlyDataCVM!F53*OFFSET(AnnualDataCP!F$14,CYPQly!$B53,0)/OFFSET(AnnualDataCVM!F$14,CYPQly!$B53,0))</f>
        <v>2142.8990384615386</v>
      </c>
      <c r="G53" s="18">
        <f ca="1">IF(ISERROR(QuarterlyDataCVM!G53*OFFSET(AnnualDataCP!G$14,CYPQly!$B53,0)/OFFSET(AnnualDataCVM!G$14,CYPQly!$B53,0)),"",QuarterlyDataCVM!G53*OFFSET(AnnualDataCP!G$14,CYPQly!$B53,0)/OFFSET(AnnualDataCVM!G$14,CYPQly!$B53,0))</f>
        <v>63.766917293233085</v>
      </c>
      <c r="H53" s="18">
        <f ca="1">IF(ISERROR(QuarterlyDataCVM!H53*OFFSET(AnnualDataCP!H$14,CYPQly!$B53,0)/OFFSET(AnnualDataCVM!H$14,CYPQly!$B53,0)),"",QuarterlyDataCVM!H53*OFFSET(AnnualDataCP!H$14,CYPQly!$B53,0)/OFFSET(AnnualDataCVM!H$14,CYPQly!$B53,0))</f>
        <v>96.480519480519476</v>
      </c>
      <c r="I53" s="18">
        <f ca="1">IF(ISERROR(QuarterlyDataCVM!I53*OFFSET(AnnualDataCP!I$14,CYPQly!$B53,0)/OFFSET(AnnualDataCVM!I$14,CYPQly!$B53,0)),"",QuarterlyDataCVM!I53*OFFSET(AnnualDataCP!I$14,CYPQly!$B53,0)/OFFSET(AnnualDataCVM!I$14,CYPQly!$B53,0))</f>
        <v>60594.0651760896</v>
      </c>
      <c r="J53" s="18">
        <f ca="1">IF(ISERROR(QuarterlyDataCVM!J53*OFFSET(AnnualDataCP!J$14,CYPQly!$B53,0)/OFFSET(AnnualDataCVM!J$14,CYPQly!$B53,0)),"",QuarterlyDataCVM!J53*OFFSET(AnnualDataCP!J$14,CYPQly!$B53,0)/OFFSET(AnnualDataCVM!J$14,CYPQly!$B53,0))</f>
        <v>46639.329984059092</v>
      </c>
      <c r="K53" s="18">
        <f ca="1">IF(ISERROR(QuarterlyDataCVM!K53*OFFSET(AnnualDataCP!K$14,CYPQly!$B53,0)/OFFSET(AnnualDataCVM!K$14,CYPQly!$B53,0)),"",QuarterlyDataCVM!K53*OFFSET(AnnualDataCP!K$14,CYPQly!$B53,0)/OFFSET(AnnualDataCVM!K$14,CYPQly!$B53,0))</f>
        <v>3715.7499794964324</v>
      </c>
      <c r="L53" s="18">
        <f ca="1">IF(ISERROR(QuarterlyDataCVM!L53*OFFSET(AnnualDataCP!L$14,CYPQly!$B53,0)/OFFSET(AnnualDataCVM!L$14,CYPQly!$B53,0)),"",QuarterlyDataCVM!L53*OFFSET(AnnualDataCP!L$14,CYPQly!$B53,0)/OFFSET(AnnualDataCVM!L$14,CYPQly!$B53,0))</f>
        <v>117.03571428571429</v>
      </c>
      <c r="M53" s="18">
        <f ca="1">IF(ISERROR(QuarterlyDataCVM!M53*OFFSET(AnnualDataCP!M$14,CYPQly!$B53,0)/OFFSET(AnnualDataCVM!M$14,CYPQly!$B53,0)),"",QuarterlyDataCVM!M53*OFFSET(AnnualDataCP!M$14,CYPQly!$B53,0)/OFFSET(AnnualDataCVM!M$14,CYPQly!$B53,0))</f>
        <v>3024.3105101732258</v>
      </c>
      <c r="N53" s="18" t="str">
        <f ca="1">IF(ISERROR(QuarterlyDataCVM!N53*OFFSET(AnnualDataCP!N$14,CYPQly!$B53,0)/OFFSET(AnnualDataCVM!N$14,CYPQly!$B53,0)),"",QuarterlyDataCVM!N53*OFFSET(AnnualDataCP!N$14,CYPQly!$B53,0)/OFFSET(AnnualDataCVM!N$14,CYPQly!$B53,0))</f>
        <v/>
      </c>
      <c r="O53" s="18">
        <f ca="1">IF(ISERROR(QuarterlyDataCVM!O53*OFFSET(AnnualDataCP!O$14,CYPQly!$B53,0)/OFFSET(AnnualDataCVM!O$14,CYPQly!$B53,0)),"",QuarterlyDataCVM!O53*OFFSET(AnnualDataCP!O$14,CYPQly!$B53,0)/OFFSET(AnnualDataCVM!O$14,CYPQly!$B53,0))</f>
        <v>286.07274762171238</v>
      </c>
      <c r="P53" s="18">
        <f ca="1">IF(ISERROR(QuarterlyDataCVM!P53*OFFSET(AnnualDataCP!P$14,CYPQly!$B53,0)/OFFSET(AnnualDataCVM!P$14,CYPQly!$B53,0)),"",QuarterlyDataCVM!P53*OFFSET(AnnualDataCP!P$14,CYPQly!$B53,0)/OFFSET(AnnualDataCVM!P$14,CYPQly!$B53,0))</f>
        <v>291.69699903194578</v>
      </c>
      <c r="Q53" s="18">
        <f ca="1">IF(ISERROR(QuarterlyDataCVM!Q53*OFFSET(AnnualDataCP!Q$14,CYPQly!$B53,0)/OFFSET(AnnualDataCVM!Q$14,CYPQly!$B53,0)),"",QuarterlyDataCVM!Q53*OFFSET(AnnualDataCP!Q$14,CYPQly!$B53,0)/OFFSET(AnnualDataCVM!Q$14,CYPQly!$B53,0))</f>
        <v>36608.894355975346</v>
      </c>
      <c r="R53" s="18">
        <f ca="1">IF(ISERROR(QuarterlyDataCVM!R53*OFFSET(AnnualDataCP!R$14,CYPQly!$B53,0)/OFFSET(AnnualDataCVM!R$14,CYPQly!$B53,0)),"",QuarterlyDataCVM!R53*OFFSET(AnnualDataCP!R$14,CYPQly!$B53,0)/OFFSET(AnnualDataCVM!R$14,CYPQly!$B53,0))</f>
        <v>5677.7591160220991</v>
      </c>
      <c r="S53" s="18">
        <f ca="1">IF(ISERROR(QuarterlyDataCVM!S53*OFFSET(AnnualDataCP!S$14,CYPQly!$B53,0)/OFFSET(AnnualDataCVM!S$14,CYPQly!$B53,0)),"",QuarterlyDataCVM!S53*OFFSET(AnnualDataCP!S$14,CYPQly!$B53,0)/OFFSET(AnnualDataCVM!S$14,CYPQly!$B53,0))</f>
        <v>4392.445089835097</v>
      </c>
      <c r="T53" s="18">
        <f ca="1">IF(ISERROR(QuarterlyDataCVM!T53*OFFSET(AnnualDataCP!T$14,CYPQly!$B53,0)/OFFSET(AnnualDataCVM!T$14,CYPQly!$B53,0)),"",QuarterlyDataCVM!T53*OFFSET(AnnualDataCP!T$14,CYPQly!$B53,0)/OFFSET(AnnualDataCVM!T$14,CYPQly!$B53,0))</f>
        <v>717.79003243880857</v>
      </c>
      <c r="U53" s="18">
        <f ca="1">IF(ISERROR(QuarterlyDataCVM!U53*OFFSET(AnnualDataCP!U$14,CYPQly!$B53,0)/OFFSET(AnnualDataCVM!U$14,CYPQly!$B53,0)),"",QuarterlyDataCVM!U53*OFFSET(AnnualDataCP!U$14,CYPQly!$B53,0)/OFFSET(AnnualDataCVM!U$14,CYPQly!$B53,0))</f>
        <v>488.77528704209954</v>
      </c>
      <c r="V53" s="18">
        <f ca="1">IF(ISERROR(QuarterlyDataCVM!V53*OFFSET(AnnualDataCP!V$14,CYPQly!$B53,0)/OFFSET(AnnualDataCVM!V$14,CYPQly!$B53,0)),"",QuarterlyDataCVM!V53*OFFSET(AnnualDataCP!V$14,CYPQly!$B53,0)/OFFSET(AnnualDataCVM!V$14,CYPQly!$B53,0))</f>
        <v>37.136842105263156</v>
      </c>
      <c r="W53" s="18">
        <f ca="1">IF(ISERROR(QuarterlyDataCVM!W53*OFFSET(AnnualDataCP!W$14,CYPQly!$B53,0)/OFFSET(AnnualDataCVM!W$14,CYPQly!$B53,0)),"",QuarterlyDataCVM!W53*OFFSET(AnnualDataCP!W$14,CYPQly!$B53,0)/OFFSET(AnnualDataCVM!W$14,CYPQly!$B53,0))</f>
        <v>458.90098164746053</v>
      </c>
      <c r="X53" s="18">
        <f ca="1">IF(ISERROR(QuarterlyDataCVM!X53*OFFSET(AnnualDataCP!X$14,CYPQly!$B53,0)/OFFSET(AnnualDataCVM!X$14,CYPQly!$B53,0)),"",QuarterlyDataCVM!X53*OFFSET(AnnualDataCP!X$14,CYPQly!$B53,0)/OFFSET(AnnualDataCVM!X$14,CYPQly!$B53,0))</f>
        <v>167.74664679582713</v>
      </c>
      <c r="Y53" s="18">
        <f ca="1">IF(ISERROR(QuarterlyDataCVM!Y53*OFFSET(AnnualDataCP!Y$14,CYPQly!$B53,0)/OFFSET(AnnualDataCVM!Y$14,CYPQly!$B53,0)),"",QuarterlyDataCVM!Y53*OFFSET(AnnualDataCP!Y$14,CYPQly!$B53,0)/OFFSET(AnnualDataCVM!Y$14,CYPQly!$B53,0))</f>
        <v>735.99876122638591</v>
      </c>
      <c r="Z53" s="18">
        <f ca="1">IF(ISERROR(QuarterlyDataCVM!Z53*OFFSET(AnnualDataCP!Z$14,CYPQly!$B53,0)/OFFSET(AnnualDataCVM!Z$14,CYPQly!$B53,0)),"",QuarterlyDataCVM!Z53*OFFSET(AnnualDataCP!Z$14,CYPQly!$B53,0)/OFFSET(AnnualDataCVM!Z$14,CYPQly!$B53,0))</f>
        <v>1608.0198883960509</v>
      </c>
      <c r="AA53" s="18">
        <f ca="1">IF(ISERROR(QuarterlyDataCVM!AA53*OFFSET(AnnualDataCP!AA$14,CYPQly!$B53,0)/OFFSET(AnnualDataCVM!AA$14,CYPQly!$B53,0)),"",QuarterlyDataCVM!AA53*OFFSET(AnnualDataCP!AA$14,CYPQly!$B53,0)/OFFSET(AnnualDataCVM!AA$14,CYPQly!$B53,0))</f>
        <v>178.18787361229718</v>
      </c>
      <c r="AB53" s="18">
        <f ca="1">IF(ISERROR(QuarterlyDataCVM!AB53*OFFSET(AnnualDataCP!AB$14,CYPQly!$B53,0)/OFFSET(AnnualDataCVM!AB$14,CYPQly!$B53,0)),"",QuarterlyDataCVM!AB53*OFFSET(AnnualDataCP!AB$14,CYPQly!$B53,0)/OFFSET(AnnualDataCVM!AB$14,CYPQly!$B53,0))</f>
        <v>904.9062087186262</v>
      </c>
      <c r="AC53" s="18">
        <f ca="1">IF(ISERROR(QuarterlyDataCVM!AC53*OFFSET(AnnualDataCP!AC$14,CYPQly!$B53,0)/OFFSET(AnnualDataCVM!AC$14,CYPQly!$B53,0)),"",QuarterlyDataCVM!AC53*OFFSET(AnnualDataCP!AC$14,CYPQly!$B53,0)/OFFSET(AnnualDataCVM!AC$14,CYPQly!$B53,0))</f>
        <v>624.00216718266256</v>
      </c>
      <c r="AD53" s="18">
        <f ca="1">IF(ISERROR(QuarterlyDataCVM!AD53*OFFSET(AnnualDataCP!AD$14,CYPQly!$B53,0)/OFFSET(AnnualDataCVM!AD$14,CYPQly!$B53,0)),"",QuarterlyDataCVM!AD53*OFFSET(AnnualDataCP!AD$14,CYPQly!$B53,0)/OFFSET(AnnualDataCVM!AD$14,CYPQly!$B53,0))</f>
        <v>281.03896103896102</v>
      </c>
      <c r="AE53" s="18">
        <f ca="1">IF(ISERROR(QuarterlyDataCVM!AE53*OFFSET(AnnualDataCP!AE$14,CYPQly!$B53,0)/OFFSET(AnnualDataCVM!AE$14,CYPQly!$B53,0)),"",QuarterlyDataCVM!AE53*OFFSET(AnnualDataCP!AE$14,CYPQly!$B53,0)/OFFSET(AnnualDataCVM!AE$14,CYPQly!$B53,0))</f>
        <v>378.35682074408118</v>
      </c>
      <c r="AF53" s="18">
        <f ca="1">IF(ISERROR(QuarterlyDataCVM!AF53*OFFSET(AnnualDataCP!AF$14,CYPQly!$B53,0)/OFFSET(AnnualDataCVM!AF$14,CYPQly!$B53,0)),"",QuarterlyDataCVM!AF53*OFFSET(AnnualDataCP!AF$14,CYPQly!$B53,0)/OFFSET(AnnualDataCVM!AF$14,CYPQly!$B53,0))</f>
        <v>1781.5635842750278</v>
      </c>
      <c r="AG53" s="18">
        <f ca="1">IF(ISERROR(QuarterlyDataCVM!AG53*OFFSET(AnnualDataCP!AG$14,CYPQly!$B53,0)/OFFSET(AnnualDataCVM!AG$14,CYPQly!$B53,0)),"",QuarterlyDataCVM!AG53*OFFSET(AnnualDataCP!AG$14,CYPQly!$B53,0)/OFFSET(AnnualDataCVM!AG$14,CYPQly!$B53,0))</f>
        <v>793.91542288557218</v>
      </c>
      <c r="AH53" s="18">
        <f ca="1">IF(ISERROR(QuarterlyDataCVM!AH53*OFFSET(AnnualDataCP!AH$14,CYPQly!$B53,0)/OFFSET(AnnualDataCVM!AH$14,CYPQly!$B53,0)),"",QuarterlyDataCVM!AH53*OFFSET(AnnualDataCP!AH$14,CYPQly!$B53,0)/OFFSET(AnnualDataCVM!AH$14,CYPQly!$B53,0))</f>
        <v>808.31075697211156</v>
      </c>
      <c r="AI53" s="18">
        <f ca="1">IF(ISERROR(QuarterlyDataCVM!AI53*OFFSET(AnnualDataCP!AI$14,CYPQly!$B53,0)/OFFSET(AnnualDataCVM!AI$14,CYPQly!$B53,0)),"",QuarterlyDataCVM!AI53*OFFSET(AnnualDataCP!AI$14,CYPQly!$B53,0)/OFFSET(AnnualDataCVM!AI$14,CYPQly!$B53,0))</f>
        <v>179.84699453551912</v>
      </c>
      <c r="AJ53" s="18">
        <f ca="1">IF(ISERROR(QuarterlyDataCVM!AJ53*OFFSET(AnnualDataCP!AJ$14,CYPQly!$B53,0)/OFFSET(AnnualDataCVM!AJ$14,CYPQly!$B53,0)),"",QuarterlyDataCVM!AJ53*OFFSET(AnnualDataCP!AJ$14,CYPQly!$B53,0)/OFFSET(AnnualDataCVM!AJ$14,CYPQly!$B53,0))</f>
        <v>2710.1070259865255</v>
      </c>
      <c r="AK53" s="18">
        <f ca="1">IF(ISERROR(QuarterlyDataCVM!AK53*OFFSET(AnnualDataCP!AK$14,CYPQly!$B53,0)/OFFSET(AnnualDataCVM!AK$14,CYPQly!$B53,0)),"",QuarterlyDataCVM!AK53*OFFSET(AnnualDataCP!AK$14,CYPQly!$B53,0)/OFFSET(AnnualDataCVM!AK$14,CYPQly!$B53,0))</f>
        <v>541.07983074753179</v>
      </c>
      <c r="AL53" s="18">
        <f ca="1">IF(ISERROR(QuarterlyDataCVM!AL53*OFFSET(AnnualDataCP!AL$14,CYPQly!$B53,0)/OFFSET(AnnualDataCVM!AL$14,CYPQly!$B53,0)),"",QuarterlyDataCVM!AL53*OFFSET(AnnualDataCP!AL$14,CYPQly!$B53,0)/OFFSET(AnnualDataCVM!AL$14,CYPQly!$B53,0))</f>
        <v>850.17570498915404</v>
      </c>
      <c r="AM53" s="18">
        <f ca="1">IF(ISERROR(QuarterlyDataCVM!AM53*OFFSET(AnnualDataCP!AM$14,CYPQly!$B53,0)/OFFSET(AnnualDataCVM!AM$14,CYPQly!$B53,0)),"",QuarterlyDataCVM!AM53*OFFSET(AnnualDataCP!AM$14,CYPQly!$B53,0)/OFFSET(AnnualDataCVM!AM$14,CYPQly!$B53,0))</f>
        <v>1317.8193445243805</v>
      </c>
      <c r="AN53" s="18">
        <f ca="1">IF(ISERROR(QuarterlyDataCVM!AN53*OFFSET(AnnualDataCP!AN$14,CYPQly!$B53,0)/OFFSET(AnnualDataCVM!AN$14,CYPQly!$B53,0)),"",QuarterlyDataCVM!AN53*OFFSET(AnnualDataCP!AN$14,CYPQly!$B53,0)/OFFSET(AnnualDataCVM!AN$14,CYPQly!$B53,0))</f>
        <v>434.87738419618529</v>
      </c>
      <c r="AO53" s="18">
        <f ca="1">IF(ISERROR(QuarterlyDataCVM!AO53*OFFSET(AnnualDataCP!AO$14,CYPQly!$B53,0)/OFFSET(AnnualDataCVM!AO$14,CYPQly!$B53,0)),"",QuarterlyDataCVM!AO53*OFFSET(AnnualDataCP!AO$14,CYPQly!$B53,0)/OFFSET(AnnualDataCVM!AO$14,CYPQly!$B53,0))</f>
        <v>434.87738419618529</v>
      </c>
      <c r="AP53" s="18">
        <f ca="1">IF(ISERROR(QuarterlyDataCVM!AP53*OFFSET(AnnualDataCP!AP$14,CYPQly!$B53,0)/OFFSET(AnnualDataCVM!AP$14,CYPQly!$B53,0)),"",QuarterlyDataCVM!AP53*OFFSET(AnnualDataCP!AP$14,CYPQly!$B53,0)/OFFSET(AnnualDataCVM!AP$14,CYPQly!$B53,0))</f>
        <v>2725.0746268656717</v>
      </c>
      <c r="AQ53" s="18">
        <f ca="1">IF(ISERROR(QuarterlyDataCVM!AQ53*OFFSET(AnnualDataCP!AQ$14,CYPQly!$B53,0)/OFFSET(AnnualDataCVM!AQ$14,CYPQly!$B53,0)),"",QuarterlyDataCVM!AQ53*OFFSET(AnnualDataCP!AQ$14,CYPQly!$B53,0)/OFFSET(AnnualDataCVM!AQ$14,CYPQly!$B53,0))</f>
        <v>2725.0746268656717</v>
      </c>
      <c r="AR53" s="18">
        <f ca="1">IF(ISERROR(QuarterlyDataCVM!AR53*OFFSET(AnnualDataCP!AR$14,CYPQly!$B53,0)/OFFSET(AnnualDataCVM!AR$14,CYPQly!$B53,0)),"",QuarterlyDataCVM!AR53*OFFSET(AnnualDataCP!AR$14,CYPQly!$B53,0)/OFFSET(AnnualDataCVM!AR$14,CYPQly!$B53,0))</f>
        <v>248.79729729729729</v>
      </c>
      <c r="AS53" s="18">
        <f ca="1">IF(ISERROR(QuarterlyDataCVM!AS53*OFFSET(AnnualDataCP!AS$14,CYPQly!$B53,0)/OFFSET(AnnualDataCVM!AS$14,CYPQly!$B53,0)),"",QuarterlyDataCVM!AS53*OFFSET(AnnualDataCP!AS$14,CYPQly!$B53,0)/OFFSET(AnnualDataCVM!AS$14,CYPQly!$B53,0))</f>
        <v>1121.8630933161123</v>
      </c>
      <c r="AT53" s="18">
        <f ca="1">IF(ISERROR(QuarterlyDataCVM!AT53*OFFSET(AnnualDataCP!AT$14,CYPQly!$B53,0)/OFFSET(AnnualDataCVM!AT$14,CYPQly!$B53,0)),"",QuarterlyDataCVM!AT53*OFFSET(AnnualDataCP!AT$14,CYPQly!$B53,0)/OFFSET(AnnualDataCVM!AT$14,CYPQly!$B53,0))</f>
        <v>244.64386617100371</v>
      </c>
      <c r="AU53" s="18">
        <f ca="1">IF(ISERROR(QuarterlyDataCVM!AU53*OFFSET(AnnualDataCP!AU$14,CYPQly!$B53,0)/OFFSET(AnnualDataCVM!AU$14,CYPQly!$B53,0)),"",QuarterlyDataCVM!AU53*OFFSET(AnnualDataCP!AU$14,CYPQly!$B53,0)/OFFSET(AnnualDataCVM!AU$14,CYPQly!$B53,0))</f>
        <v>268.41818181818184</v>
      </c>
      <c r="AV53" s="18">
        <f ca="1">IF(ISERROR(QuarterlyDataCVM!AV53*OFFSET(AnnualDataCP!AV$14,CYPQly!$B53,0)/OFFSET(AnnualDataCVM!AV$14,CYPQly!$B53,0)),"",QuarterlyDataCVM!AV53*OFFSET(AnnualDataCP!AV$14,CYPQly!$B53,0)/OFFSET(AnnualDataCVM!AV$14,CYPQly!$B53,0))</f>
        <v>447.59985342616341</v>
      </c>
      <c r="AW53" s="18">
        <f ca="1">IF(ISERROR(QuarterlyDataCVM!AW53*OFFSET(AnnualDataCP!AW$14,CYPQly!$B53,0)/OFFSET(AnnualDataCVM!AW$14,CYPQly!$B53,0)),"",QuarterlyDataCVM!AW53*OFFSET(AnnualDataCP!AW$14,CYPQly!$B53,0)/OFFSET(AnnualDataCVM!AW$14,CYPQly!$B53,0))</f>
        <v>393.77961346633418</v>
      </c>
      <c r="AX53" s="18">
        <f ca="1">IF(ISERROR(QuarterlyDataCVM!AX53*OFFSET(AnnualDataCP!AX$14,CYPQly!$B53,0)/OFFSET(AnnualDataCVM!AX$14,CYPQly!$B53,0)),"",QuarterlyDataCVM!AX53*OFFSET(AnnualDataCP!AX$14,CYPQly!$B53,0)/OFFSET(AnnualDataCVM!AX$14,CYPQly!$B53,0))</f>
        <v>2003.8873188075486</v>
      </c>
      <c r="AY53" s="18">
        <f ca="1">IF(ISERROR(QuarterlyDataCVM!AY53*OFFSET(AnnualDataCP!AY$14,CYPQly!$B53,0)/OFFSET(AnnualDataCVM!AY$14,CYPQly!$B53,0)),"",QuarterlyDataCVM!AY53*OFFSET(AnnualDataCP!AY$14,CYPQly!$B53,0)/OFFSET(AnnualDataCVM!AY$14,CYPQly!$B53,0))</f>
        <v>2003.8873188075486</v>
      </c>
      <c r="AZ53" s="18">
        <f ca="1">IF(ISERROR(QuarterlyDataCVM!AZ53*OFFSET(AnnualDataCP!AZ$14,CYPQly!$B53,0)/OFFSET(AnnualDataCVM!AZ$14,CYPQly!$B53,0)),"",QuarterlyDataCVM!AZ53*OFFSET(AnnualDataCP!AZ$14,CYPQly!$B53,0)/OFFSET(AnnualDataCVM!AZ$14,CYPQly!$B53,0))</f>
        <v>2982.7125240847786</v>
      </c>
      <c r="BA53" s="18">
        <f ca="1">IF(ISERROR(QuarterlyDataCVM!BA53*OFFSET(AnnualDataCP!BA$14,CYPQly!$B53,0)/OFFSET(AnnualDataCVM!BA$14,CYPQly!$B53,0)),"",QuarterlyDataCVM!BA53*OFFSET(AnnualDataCP!BA$14,CYPQly!$B53,0)/OFFSET(AnnualDataCVM!BA$14,CYPQly!$B53,0))</f>
        <v>1889.326217156105</v>
      </c>
      <c r="BB53" s="18">
        <f ca="1">IF(ISERROR(QuarterlyDataCVM!BB53*OFFSET(AnnualDataCP!BB$14,CYPQly!$B53,0)/OFFSET(AnnualDataCVM!BB$14,CYPQly!$B53,0)),"",QuarterlyDataCVM!BB53*OFFSET(AnnualDataCP!BB$14,CYPQly!$B53,0)/OFFSET(AnnualDataCVM!BB$14,CYPQly!$B53,0))</f>
        <v>1093.0705326304308</v>
      </c>
      <c r="BC53" s="18">
        <f ca="1">IF(ISERROR(QuarterlyDataCVM!BC53*OFFSET(AnnualDataCP!BC$14,CYPQly!$B53,0)/OFFSET(AnnualDataCVM!BC$14,CYPQly!$B53,0)),"",QuarterlyDataCVM!BC53*OFFSET(AnnualDataCP!BC$14,CYPQly!$B53,0)/OFFSET(AnnualDataCVM!BC$14,CYPQly!$B53,0))</f>
        <v>646.32748319641519</v>
      </c>
      <c r="BD53" s="18">
        <f ca="1">IF(ISERROR(QuarterlyDataCVM!BD53*OFFSET(AnnualDataCP!BD$14,CYPQly!$B53,0)/OFFSET(AnnualDataCVM!BD$14,CYPQly!$B53,0)),"",QuarterlyDataCVM!BD53*OFFSET(AnnualDataCP!BD$14,CYPQly!$B53,0)/OFFSET(AnnualDataCVM!BD$14,CYPQly!$B53,0))</f>
        <v>447.62406015037595</v>
      </c>
      <c r="BE53" s="18">
        <f ca="1">IF(ISERROR(QuarterlyDataCVM!BE53*OFFSET(AnnualDataCP!BE$14,CYPQly!$B53,0)/OFFSET(AnnualDataCVM!BE$14,CYPQly!$B53,0)),"",QuarterlyDataCVM!BE53*OFFSET(AnnualDataCP!BE$14,CYPQly!$B53,0)/OFFSET(AnnualDataCVM!BE$14,CYPQly!$B53,0))</f>
        <v>4344.9199911836013</v>
      </c>
      <c r="BF53" s="18">
        <f ca="1">IF(ISERROR(QuarterlyDataCVM!BF53*OFFSET(AnnualDataCP!BF$14,CYPQly!$B53,0)/OFFSET(AnnualDataCVM!BF$14,CYPQly!$B53,0)),"",QuarterlyDataCVM!BF53*OFFSET(AnnualDataCP!BF$14,CYPQly!$B53,0)/OFFSET(AnnualDataCVM!BF$14,CYPQly!$B53,0))</f>
        <v>1301.25</v>
      </c>
      <c r="BG53" s="18">
        <f ca="1">IF(ISERROR(QuarterlyDataCVM!BG53*OFFSET(AnnualDataCP!BG$14,CYPQly!$B53,0)/OFFSET(AnnualDataCVM!BG$14,CYPQly!$B53,0)),"",QuarterlyDataCVM!BG53*OFFSET(AnnualDataCP!BG$14,CYPQly!$B53,0)/OFFSET(AnnualDataCVM!BG$14,CYPQly!$B53,0))</f>
        <v>577.56211534077954</v>
      </c>
      <c r="BH53" s="18">
        <f ca="1">IF(ISERROR(QuarterlyDataCVM!BH53*OFFSET(AnnualDataCP!BH$14,CYPQly!$B53,0)/OFFSET(AnnualDataCVM!BH$14,CYPQly!$B53,0)),"",QuarterlyDataCVM!BH53*OFFSET(AnnualDataCP!BH$14,CYPQly!$B53,0)/OFFSET(AnnualDataCVM!BH$14,CYPQly!$B53,0))</f>
        <v>722.39794796628803</v>
      </c>
      <c r="BI53" s="18">
        <f ca="1">IF(ISERROR(QuarterlyDataCVM!BI53*OFFSET(AnnualDataCP!BI$14,CYPQly!$B53,0)/OFFSET(AnnualDataCVM!BI$14,CYPQly!$B53,0)),"",QuarterlyDataCVM!BI53*OFFSET(AnnualDataCP!BI$14,CYPQly!$B53,0)/OFFSET(AnnualDataCVM!BI$14,CYPQly!$B53,0))</f>
        <v>3039.9364824864333</v>
      </c>
      <c r="BJ53" s="18">
        <f ca="1">IF(ISERROR(QuarterlyDataCVM!BJ53*OFFSET(AnnualDataCP!BJ$14,CYPQly!$B53,0)/OFFSET(AnnualDataCVM!BJ$14,CYPQly!$B53,0)),"",QuarterlyDataCVM!BJ53*OFFSET(AnnualDataCP!BJ$14,CYPQly!$B53,0)/OFFSET(AnnualDataCVM!BJ$14,CYPQly!$B53,0))</f>
        <v>2875.85564951062</v>
      </c>
      <c r="BK53" s="18">
        <f ca="1">IF(ISERROR(QuarterlyDataCVM!BK53*OFFSET(AnnualDataCP!BK$14,CYPQly!$B53,0)/OFFSET(AnnualDataCVM!BK$14,CYPQly!$B53,0)),"",QuarterlyDataCVM!BK53*OFFSET(AnnualDataCP!BK$14,CYPQly!$B53,0)/OFFSET(AnnualDataCVM!BK$14,CYPQly!$B53,0))</f>
        <v>165.53658536585365</v>
      </c>
      <c r="BL53" s="18">
        <f ca="1">IF(ISERROR(QuarterlyDataCVM!BL53*OFFSET(AnnualDataCP!BL$14,CYPQly!$B53,0)/OFFSET(AnnualDataCVM!BL$14,CYPQly!$B53,0)),"",QuarterlyDataCVM!BL53*OFFSET(AnnualDataCP!BL$14,CYPQly!$B53,0)/OFFSET(AnnualDataCVM!BL$14,CYPQly!$B53,0))</f>
        <v>2455.8823529411766</v>
      </c>
      <c r="BM53" s="18">
        <f ca="1">IF(ISERROR(QuarterlyDataCVM!BM53*OFFSET(AnnualDataCP!BM$14,CYPQly!$B53,0)/OFFSET(AnnualDataCVM!BM$14,CYPQly!$B53,0)),"",QuarterlyDataCVM!BM53*OFFSET(AnnualDataCP!BM$14,CYPQly!$B53,0)/OFFSET(AnnualDataCVM!BM$14,CYPQly!$B53,0))</f>
        <v>2455.8823529411766</v>
      </c>
      <c r="BN53" s="18">
        <f ca="1">IF(ISERROR(QuarterlyDataCVM!BN53*OFFSET(AnnualDataCP!BN$14,CYPQly!$B53,0)/OFFSET(AnnualDataCVM!BN$14,CYPQly!$B53,0)),"",QuarterlyDataCVM!BN53*OFFSET(AnnualDataCP!BN$14,CYPQly!$B53,0)/OFFSET(AnnualDataCVM!BN$14,CYPQly!$B53,0))</f>
        <v>1277.7707555300201</v>
      </c>
      <c r="BO53" s="18">
        <f ca="1">IF(ISERROR(QuarterlyDataCVM!BO53*OFFSET(AnnualDataCP!BO$14,CYPQly!$B53,0)/OFFSET(AnnualDataCVM!BO$14,CYPQly!$B53,0)),"",QuarterlyDataCVM!BO53*OFFSET(AnnualDataCP!BO$14,CYPQly!$B53,0)/OFFSET(AnnualDataCVM!BO$14,CYPQly!$B53,0))</f>
        <v>1277.7707555300201</v>
      </c>
      <c r="BP53" s="18">
        <f ca="1">IF(ISERROR(QuarterlyDataCVM!BP53*OFFSET(AnnualDataCP!BP$14,CYPQly!$B53,0)/OFFSET(AnnualDataCVM!BP$14,CYPQly!$B53,0)),"",QuarterlyDataCVM!BP53*OFFSET(AnnualDataCP!BP$14,CYPQly!$B53,0)/OFFSET(AnnualDataCVM!BP$14,CYPQly!$B53,0))</f>
        <v>2894.6907842295664</v>
      </c>
      <c r="BQ53" s="18">
        <f ca="1">IF(ISERROR(QuarterlyDataCVM!BQ53*OFFSET(AnnualDataCP!BQ$14,CYPQly!$B53,0)/OFFSET(AnnualDataCVM!BQ$14,CYPQly!$B53,0)),"",QuarterlyDataCVM!BQ53*OFFSET(AnnualDataCP!BQ$14,CYPQly!$B53,0)/OFFSET(AnnualDataCVM!BQ$14,CYPQly!$B53,0))</f>
        <v>2894.6907842295664</v>
      </c>
      <c r="BR53" s="18">
        <f ca="1">IF(ISERROR(QuarterlyDataCVM!BR53*OFFSET(AnnualDataCP!BR$14,CYPQly!$B53,0)/OFFSET(AnnualDataCVM!BR$14,CYPQly!$B53,0)),"",QuarterlyDataCVM!BR53*OFFSET(AnnualDataCP!BR$14,CYPQly!$B53,0)/OFFSET(AnnualDataCVM!BR$14,CYPQly!$B53,0))</f>
        <v>3864.0832910106651</v>
      </c>
      <c r="BS53" s="18">
        <f ca="1">IF(ISERROR(QuarterlyDataCVM!BS53*OFFSET(AnnualDataCP!BS$14,CYPQly!$B53,0)/OFFSET(AnnualDataCVM!BS$14,CYPQly!$B53,0)),"",QuarterlyDataCVM!BS53*OFFSET(AnnualDataCP!BS$14,CYPQly!$B53,0)/OFFSET(AnnualDataCVM!BS$14,CYPQly!$B53,0))</f>
        <v>1946.5784072842896</v>
      </c>
      <c r="BT53" s="18">
        <f ca="1">IF(ISERROR(QuarterlyDataCVM!BT53*OFFSET(AnnualDataCP!BT$14,CYPQly!$B53,0)/OFFSET(AnnualDataCVM!BT$14,CYPQly!$B53,0)),"",QuarterlyDataCVM!BT53*OFFSET(AnnualDataCP!BT$14,CYPQly!$B53,0)/OFFSET(AnnualDataCVM!BT$14,CYPQly!$B53,0))</f>
        <v>1922.9845626072042</v>
      </c>
      <c r="BU53" s="18">
        <f ca="1">IF(ISERROR(QuarterlyDataCVM!BU53*OFFSET(AnnualDataCP!BU$14,CYPQly!$B53,0)/OFFSET(AnnualDataCVM!BU$14,CYPQly!$B53,0)),"",QuarterlyDataCVM!BU53*OFFSET(AnnualDataCP!BU$14,CYPQly!$B53,0)/OFFSET(AnnualDataCVM!BU$14,CYPQly!$B53,0))</f>
        <v>420.11772950245268</v>
      </c>
      <c r="BV53" s="18">
        <f ca="1">IF(ISERROR(QuarterlyDataCVM!BV53*OFFSET(AnnualDataCP!BV$14,CYPQly!$B53,0)/OFFSET(AnnualDataCVM!BV$14,CYPQly!$B53,0)),"",QuarterlyDataCVM!BV53*OFFSET(AnnualDataCP!BV$14,CYPQly!$B53,0)/OFFSET(AnnualDataCVM!BV$14,CYPQly!$B53,0))</f>
        <v>1388.8737752161383</v>
      </c>
      <c r="BW53" s="18">
        <f ca="1">IF(ISERROR(QuarterlyDataCVM!BW53*OFFSET(AnnualDataCP!BW$14,CYPQly!$B53,0)/OFFSET(AnnualDataCVM!BW$14,CYPQly!$B53,0)),"",QuarterlyDataCVM!BW53*OFFSET(AnnualDataCP!BW$14,CYPQly!$B53,0)/OFFSET(AnnualDataCVM!BW$14,CYPQly!$B53,0))</f>
        <v>112.81528662420382</v>
      </c>
      <c r="BX53" s="18">
        <f ca="1">IF(ISERROR(QuarterlyDataCVM!BX53*OFFSET(AnnualDataCP!BX$14,CYPQly!$B53,0)/OFFSET(AnnualDataCVM!BX$14,CYPQly!$B53,0)),"",QuarterlyDataCVM!BX53*OFFSET(AnnualDataCP!BX$14,CYPQly!$B53,0)/OFFSET(AnnualDataCVM!BX$14,CYPQly!$B53,0))</f>
        <v>3447.0686707589925</v>
      </c>
      <c r="BY53" s="18">
        <f ca="1">IF(ISERROR(QuarterlyDataCVM!BY53*OFFSET(AnnualDataCP!BY$14,CYPQly!$B53,0)/OFFSET(AnnualDataCVM!BY$14,CYPQly!$B53,0)),"",QuarterlyDataCVM!BY53*OFFSET(AnnualDataCP!BY$14,CYPQly!$B53,0)/OFFSET(AnnualDataCVM!BY$14,CYPQly!$B53,0))</f>
        <v>1912.8031479538299</v>
      </c>
      <c r="BZ53" s="18">
        <f ca="1">IF(ISERROR(QuarterlyDataCVM!BZ53*OFFSET(AnnualDataCP!BZ$14,CYPQly!$B53,0)/OFFSET(AnnualDataCVM!BZ$14,CYPQly!$B53,0)),"",QuarterlyDataCVM!BZ53*OFFSET(AnnualDataCP!BZ$14,CYPQly!$B53,0)/OFFSET(AnnualDataCVM!BZ$14,CYPQly!$B53,0))</f>
        <v>921.98168007149241</v>
      </c>
      <c r="CA53" s="18">
        <f ca="1">IF(ISERROR(QuarterlyDataCVM!CA53*OFFSET(AnnualDataCP!CA$14,CYPQly!$B53,0)/OFFSET(AnnualDataCVM!CA$14,CYPQly!$B53,0)),"",QuarterlyDataCVM!CA53*OFFSET(AnnualDataCP!CA$14,CYPQly!$B53,0)/OFFSET(AnnualDataCVM!CA$14,CYPQly!$B53,0))</f>
        <v>991.89515350453757</v>
      </c>
      <c r="CB53" s="18">
        <f ca="1">IF(ISERROR(QuarterlyDataCVM!CB53*OFFSET(AnnualDataCP!CB$14,CYPQly!$B53,0)/OFFSET(AnnualDataCVM!CB$14,CYPQly!$B53,0)),"",QuarterlyDataCVM!CB53*OFFSET(AnnualDataCP!CB$14,CYPQly!$B53,0)/OFFSET(AnnualDataCVM!CB$14,CYPQly!$B53,0))</f>
        <v>1533.9299030574198</v>
      </c>
      <c r="CC53" s="18">
        <f ca="1">IF(ISERROR(QuarterlyDataCVM!CC53*OFFSET(AnnualDataCP!CC$14,CYPQly!$B53,0)/OFFSET(AnnualDataCVM!CC$14,CYPQly!$B53,0)),"",QuarterlyDataCVM!CC53*OFFSET(AnnualDataCP!CC$14,CYPQly!$B53,0)/OFFSET(AnnualDataCVM!CC$14,CYPQly!$B53,0))</f>
        <v>147.55271565495207</v>
      </c>
      <c r="CD53" s="18">
        <f ca="1">IF(ISERROR(QuarterlyDataCVM!CD53*OFFSET(AnnualDataCP!CD$14,CYPQly!$B53,0)/OFFSET(AnnualDataCVM!CD$14,CYPQly!$B53,0)),"",QuarterlyDataCVM!CD53*OFFSET(AnnualDataCP!CD$14,CYPQly!$B53,0)/OFFSET(AnnualDataCVM!CD$14,CYPQly!$B53,0))</f>
        <v>366.30246502331778</v>
      </c>
      <c r="CE53" s="18">
        <f ca="1">IF(ISERROR(QuarterlyDataCVM!CE53*OFFSET(AnnualDataCP!CE$14,CYPQly!$B53,0)/OFFSET(AnnualDataCVM!CE$14,CYPQly!$B53,0)),"",QuarterlyDataCVM!CE53*OFFSET(AnnualDataCP!CE$14,CYPQly!$B53,0)/OFFSET(AnnualDataCVM!CE$14,CYPQly!$B53,0))</f>
        <v>1021.5864551393148</v>
      </c>
      <c r="CF53" s="18">
        <f ca="1">IF(ISERROR(QuarterlyDataCVM!CF53*OFFSET(AnnualDataCP!CF$14,CYPQly!$B53,0)/OFFSET(AnnualDataCVM!CF$14,CYPQly!$B53,0)),"",QuarterlyDataCVM!CF53*OFFSET(AnnualDataCP!CF$14,CYPQly!$B53,0)/OFFSET(AnnualDataCVM!CF$14,CYPQly!$B53,0))</f>
        <v>3152.5562616822431</v>
      </c>
      <c r="CG53" s="18">
        <f ca="1">IF(ISERROR(QuarterlyDataCVM!CG53*OFFSET(AnnualDataCP!CG$14,CYPQly!$B53,0)/OFFSET(AnnualDataCVM!CG$14,CYPQly!$B53,0)),"",QuarterlyDataCVM!CG53*OFFSET(AnnualDataCP!CG$14,CYPQly!$B53,0)/OFFSET(AnnualDataCVM!CG$14,CYPQly!$B53,0))</f>
        <v>3152.5562616822431</v>
      </c>
      <c r="CH53" s="18">
        <f ca="1">IF(ISERROR(QuarterlyDataCVM!CH53*OFFSET(AnnualDataCP!CH$14,CYPQly!$B53,0)/OFFSET(AnnualDataCVM!CH$14,CYPQly!$B53,0)),"",QuarterlyDataCVM!CH53*OFFSET(AnnualDataCP!CH$14,CYPQly!$B53,0)/OFFSET(AnnualDataCVM!CH$14,CYPQly!$B53,0))</f>
        <v>2436.5740940895384</v>
      </c>
      <c r="CI53" s="18">
        <f ca="1">IF(ISERROR(QuarterlyDataCVM!CI53*OFFSET(AnnualDataCP!CI$14,CYPQly!$B53,0)/OFFSET(AnnualDataCVM!CI$14,CYPQly!$B53,0)),"",QuarterlyDataCVM!CI53*OFFSET(AnnualDataCP!CI$14,CYPQly!$B53,0)/OFFSET(AnnualDataCVM!CI$14,CYPQly!$B53,0))</f>
        <v>714.7938066465257</v>
      </c>
      <c r="CJ53" s="18">
        <f ca="1">IF(ISERROR(QuarterlyDataCVM!CJ53*OFFSET(AnnualDataCP!CJ$14,CYPQly!$B53,0)/OFFSET(AnnualDataCVM!CJ$14,CYPQly!$B53,0)),"",QuarterlyDataCVM!CJ53*OFFSET(AnnualDataCP!CJ$14,CYPQly!$B53,0)/OFFSET(AnnualDataCVM!CJ$14,CYPQly!$B53,0))</f>
        <v>3163.8296709425545</v>
      </c>
      <c r="CK53" s="18">
        <f ca="1">IF(ISERROR(QuarterlyDataCVM!CK53*OFFSET(AnnualDataCP!CK$14,CYPQly!$B53,0)/OFFSET(AnnualDataCVM!CK$14,CYPQly!$B53,0)),"",QuarterlyDataCVM!CK53*OFFSET(AnnualDataCP!CK$14,CYPQly!$B53,0)/OFFSET(AnnualDataCVM!CK$14,CYPQly!$B53,0))</f>
        <v>1191.3386125362481</v>
      </c>
      <c r="CL53" s="18">
        <f ca="1">IF(ISERROR(QuarterlyDataCVM!CL53*OFFSET(AnnualDataCP!CL$14,CYPQly!$B53,0)/OFFSET(AnnualDataCVM!CL$14,CYPQly!$B53,0)),"",QuarterlyDataCVM!CL53*OFFSET(AnnualDataCP!CL$14,CYPQly!$B53,0)/OFFSET(AnnualDataCVM!CL$14,CYPQly!$B53,0))</f>
        <v>1972.3299819022723</v>
      </c>
      <c r="CM53" s="18">
        <f ca="1">IF(ISERROR(QuarterlyDataCVM!CM53*OFFSET(AnnualDataCP!CM$14,CYPQly!$B53,0)/OFFSET(AnnualDataCVM!CM$14,CYPQly!$B53,0)),"",QuarterlyDataCVM!CM53*OFFSET(AnnualDataCP!CM$14,CYPQly!$B53,0)/OFFSET(AnnualDataCVM!CM$14,CYPQly!$B53,0))</f>
        <v>1018.0462845010616</v>
      </c>
      <c r="CN53" s="18">
        <f ca="1">IF(ISERROR(QuarterlyDataCVM!CN53*OFFSET(AnnualDataCP!CN$14,CYPQly!$B53,0)/OFFSET(AnnualDataCVM!CN$14,CYPQly!$B53,0)),"",QuarterlyDataCVM!CN53*OFFSET(AnnualDataCP!CN$14,CYPQly!$B53,0)/OFFSET(AnnualDataCVM!CN$14,CYPQly!$B53,0))</f>
        <v>936.66114897760463</v>
      </c>
      <c r="CO53" s="18">
        <f ca="1">IF(ISERROR(QuarterlyDataCVM!CO53*OFFSET(AnnualDataCP!CO$14,CYPQly!$B53,0)/OFFSET(AnnualDataCVM!CO$14,CYPQly!$B53,0)),"",QuarterlyDataCVM!CO53*OFFSET(AnnualDataCP!CO$14,CYPQly!$B53,0)/OFFSET(AnnualDataCVM!CO$14,CYPQly!$B53,0))</f>
        <v>17.045936395759718</v>
      </c>
      <c r="CP53" s="18">
        <f ca="1">IF(ISERROR(QuarterlyDataCVM!CP53*OFFSET(AnnualDataCP!CP$14,CYPQly!$B53,0)/OFFSET(AnnualDataCVM!CP$14,CYPQly!$B53,0)),"",QuarterlyDataCVM!CP53*OFFSET(AnnualDataCP!CP$14,CYPQly!$B53,0)/OFFSET(AnnualDataCVM!CP$14,CYPQly!$B53,0))</f>
        <v>13951.649166550238</v>
      </c>
      <c r="CQ53" s="18">
        <f ca="1">IF(ISERROR(QuarterlyDataCVM!CQ53*OFFSET(AnnualDataCP!CQ$14,CYPQly!$B53,0)/OFFSET(AnnualDataCVM!CQ$14,CYPQly!$B53,0)),"",QuarterlyDataCVM!CQ53*OFFSET(AnnualDataCP!CQ$14,CYPQly!$B53,0)/OFFSET(AnnualDataCVM!CQ$14,CYPQly!$B53,0))</f>
        <v>5119.2019461723221</v>
      </c>
      <c r="CR53" s="18">
        <f ca="1">IF(ISERROR(QuarterlyDataCVM!CR53*OFFSET(AnnualDataCP!CR$14,CYPQly!$B53,0)/OFFSET(AnnualDataCVM!CR$14,CYPQly!$B53,0)),"",QuarterlyDataCVM!CR53*OFFSET(AnnualDataCP!CR$14,CYPQly!$B53,0)/OFFSET(AnnualDataCVM!CR$14,CYPQly!$B53,0))</f>
        <v>2788.5319148936169</v>
      </c>
      <c r="CS53" s="18">
        <f ca="1">IF(ISERROR(QuarterlyDataCVM!CS53*OFFSET(AnnualDataCP!CS$14,CYPQly!$B53,0)/OFFSET(AnnualDataCVM!CS$14,CYPQly!$B53,0)),"",QuarterlyDataCVM!CS53*OFFSET(AnnualDataCP!CS$14,CYPQly!$B53,0)/OFFSET(AnnualDataCVM!CS$14,CYPQly!$B53,0))</f>
        <v>6044.0782991477008</v>
      </c>
      <c r="CT53" s="18">
        <f ca="1">IF(ISERROR(QuarterlyDataCVM!CT53*OFFSET(AnnualDataCP!CT$14,CYPQly!$B53,0)/OFFSET(AnnualDataCVM!CT$14,CYPQly!$B53,0)),"",QuarterlyDataCVM!CT53*OFFSET(AnnualDataCP!CT$14,CYPQly!$B53,0)/OFFSET(AnnualDataCVM!CT$14,CYPQly!$B53,0))</f>
        <v>171221.10791472887</v>
      </c>
      <c r="CU53" s="18">
        <f ca="1">IF(ISERROR(QuarterlyDataCVM!CU53*OFFSET(AnnualDataCP!CU$14,CYPQly!$B53,0)/OFFSET(AnnualDataCVM!CU$14,CYPQly!$B53,0)),"",QuarterlyDataCVM!CU53*OFFSET(AnnualDataCP!CU$14,CYPQly!$B53,0)/OFFSET(AnnualDataCVM!CU$14,CYPQly!$B53,0))</f>
        <v>44473.836110639604</v>
      </c>
      <c r="CV53" s="18">
        <f ca="1">IF(ISERROR(QuarterlyDataCVM!CV53*OFFSET(AnnualDataCP!CV$14,CYPQly!$B53,0)/OFFSET(AnnualDataCVM!CV$14,CYPQly!$B53,0)),"",QuarterlyDataCVM!CV53*OFFSET(AnnualDataCP!CV$14,CYPQly!$B53,0)/OFFSET(AnnualDataCVM!CV$14,CYPQly!$B53,0))</f>
        <v>27999.360511764069</v>
      </c>
      <c r="CW53" s="18">
        <f ca="1">IF(ISERROR(QuarterlyDataCVM!CW53*OFFSET(AnnualDataCP!CW$14,CYPQly!$B53,0)/OFFSET(AnnualDataCVM!CW$14,CYPQly!$B53,0)),"",QuarterlyDataCVM!CW53*OFFSET(AnnualDataCP!CW$14,CYPQly!$B53,0)/OFFSET(AnnualDataCVM!CW$14,CYPQly!$B53,0))</f>
        <v>3520.3340726658216</v>
      </c>
      <c r="CX53" s="18">
        <f ca="1">IF(ISERROR(QuarterlyDataCVM!CX53*OFFSET(AnnualDataCP!CX$14,CYPQly!$B53,0)/OFFSET(AnnualDataCVM!CX$14,CYPQly!$B53,0)),"",QuarterlyDataCVM!CX53*OFFSET(AnnualDataCP!CX$14,CYPQly!$B53,0)/OFFSET(AnnualDataCVM!CX$14,CYPQly!$B53,0))</f>
        <v>10250.005629305999</v>
      </c>
      <c r="CY53" s="18">
        <f ca="1">IF(ISERROR(QuarterlyDataCVM!CY53*OFFSET(AnnualDataCP!CY$14,CYPQly!$B53,0)/OFFSET(AnnualDataCVM!CY$14,CYPQly!$B53,0)),"",QuarterlyDataCVM!CY53*OFFSET(AnnualDataCP!CY$14,CYPQly!$B53,0)/OFFSET(AnnualDataCVM!CY$14,CYPQly!$B53,0))</f>
        <v>14227.782606586014</v>
      </c>
      <c r="CZ53" s="18">
        <f ca="1">IF(ISERROR(QuarterlyDataCVM!CZ53*OFFSET(AnnualDataCP!CZ$14,CYPQly!$B53,0)/OFFSET(AnnualDataCVM!CZ$14,CYPQly!$B53,0)),"",QuarterlyDataCVM!CZ53*OFFSET(AnnualDataCP!CZ$14,CYPQly!$B53,0)/OFFSET(AnnualDataCVM!CZ$14,CYPQly!$B53,0))</f>
        <v>10409.395770486224</v>
      </c>
      <c r="DA53" s="18">
        <f ca="1">IF(ISERROR(QuarterlyDataCVM!DA53*OFFSET(AnnualDataCP!DA$14,CYPQly!$B53,0)/OFFSET(AnnualDataCVM!DA$14,CYPQly!$B53,0)),"",QuarterlyDataCVM!DA53*OFFSET(AnnualDataCP!DA$14,CYPQly!$B53,0)/OFFSET(AnnualDataCVM!DA$14,CYPQly!$B53,0))</f>
        <v>4664.5059493016033</v>
      </c>
      <c r="DB53" s="18">
        <f ca="1">IF(ISERROR(QuarterlyDataCVM!DB53*OFFSET(AnnualDataCP!DB$14,CYPQly!$B53,0)/OFFSET(AnnualDataCVM!DB$14,CYPQly!$B53,0)),"",QuarterlyDataCVM!DB53*OFFSET(AnnualDataCP!DB$14,CYPQly!$B53,0)/OFFSET(AnnualDataCVM!DB$14,CYPQly!$B53,0))</f>
        <v>514.50509049773757</v>
      </c>
      <c r="DC53" s="18">
        <f ca="1">IF(ISERROR(QuarterlyDataCVM!DC53*OFFSET(AnnualDataCP!DC$14,CYPQly!$B53,0)/OFFSET(AnnualDataCVM!DC$14,CYPQly!$B53,0)),"",QuarterlyDataCVM!DC53*OFFSET(AnnualDataCP!DC$14,CYPQly!$B53,0)/OFFSET(AnnualDataCVM!DC$14,CYPQly!$B53,0))</f>
        <v>4149.9426115535334</v>
      </c>
      <c r="DD53" s="18">
        <f ca="1">IF(ISERROR(QuarterlyDataCVM!DD53*OFFSET(AnnualDataCP!DD$14,CYPQly!$B53,0)/OFFSET(AnnualDataCVM!DD$14,CYPQly!$B53,0)),"",QuarterlyDataCVM!DD53*OFFSET(AnnualDataCP!DD$14,CYPQly!$B53,0)/OFFSET(AnnualDataCVM!DD$14,CYPQly!$B53,0))</f>
        <v>510.007489417128</v>
      </c>
      <c r="DE53" s="18">
        <f ca="1">IF(ISERROR(QuarterlyDataCVM!DE53*OFFSET(AnnualDataCP!DE$14,CYPQly!$B53,0)/OFFSET(AnnualDataCVM!DE$14,CYPQly!$B53,0)),"",QuarterlyDataCVM!DE53*OFFSET(AnnualDataCP!DE$14,CYPQly!$B53,0)/OFFSET(AnnualDataCVM!DE$14,CYPQly!$B53,0))</f>
        <v>890.7469761359921</v>
      </c>
      <c r="DF53" s="18">
        <f ca="1">IF(ISERROR(QuarterlyDataCVM!DF53*OFFSET(AnnualDataCP!DF$14,CYPQly!$B53,0)/OFFSET(AnnualDataCVM!DF$14,CYPQly!$B53,0)),"",QuarterlyDataCVM!DF53*OFFSET(AnnualDataCP!DF$14,CYPQly!$B53,0)/OFFSET(AnnualDataCVM!DF$14,CYPQly!$B53,0))</f>
        <v>2533.6792818466802</v>
      </c>
      <c r="DG53" s="18">
        <f ca="1">IF(ISERROR(QuarterlyDataCVM!DG53*OFFSET(AnnualDataCP!DG$14,CYPQly!$B53,0)/OFFSET(AnnualDataCVM!DG$14,CYPQly!$B53,0)),"",QuarterlyDataCVM!DG53*OFFSET(AnnualDataCP!DG$14,CYPQly!$B53,0)/OFFSET(AnnualDataCVM!DG$14,CYPQly!$B53,0))</f>
        <v>1801.8843718079672</v>
      </c>
      <c r="DH53" s="18">
        <f ca="1">IF(ISERROR(QuarterlyDataCVM!DH53*OFFSET(AnnualDataCP!DH$14,CYPQly!$B53,0)/OFFSET(AnnualDataCVM!DH$14,CYPQly!$B53,0)),"",QuarterlyDataCVM!DH53*OFFSET(AnnualDataCP!DH$14,CYPQly!$B53,0)/OFFSET(AnnualDataCVM!DH$14,CYPQly!$B53,0))</f>
        <v>6056.271811490441</v>
      </c>
      <c r="DI53" s="18">
        <f ca="1">IF(ISERROR(QuarterlyDataCVM!DI53*OFFSET(AnnualDataCP!DI$14,CYPQly!$B53,0)/OFFSET(AnnualDataCVM!DI$14,CYPQly!$B53,0)),"",QuarterlyDataCVM!DI53*OFFSET(AnnualDataCP!DI$14,CYPQly!$B53,0)/OFFSET(AnnualDataCVM!DI$14,CYPQly!$B53,0))</f>
        <v>1498.3907109390914</v>
      </c>
      <c r="DJ53" s="18">
        <f ca="1">IF(ISERROR(QuarterlyDataCVM!DJ53*OFFSET(AnnualDataCP!DJ$14,CYPQly!$B53,0)/OFFSET(AnnualDataCVM!DJ$14,CYPQly!$B53,0)),"",QuarterlyDataCVM!DJ53*OFFSET(AnnualDataCP!DJ$14,CYPQly!$B53,0)/OFFSET(AnnualDataCVM!DJ$14,CYPQly!$B53,0))</f>
        <v>4559.1293984862568</v>
      </c>
      <c r="DK53" s="18">
        <f ca="1">IF(ISERROR(QuarterlyDataCVM!DK53*OFFSET(AnnualDataCP!DK$14,CYPQly!$B53,0)/OFFSET(AnnualDataCVM!DK$14,CYPQly!$B53,0)),"",QuarterlyDataCVM!DK53*OFFSET(AnnualDataCP!DK$14,CYPQly!$B53,0)/OFFSET(AnnualDataCVM!DK$14,CYPQly!$B53,0))</f>
        <v>14113.225428070649</v>
      </c>
      <c r="DL53" s="18">
        <f ca="1">IF(ISERROR(QuarterlyDataCVM!DL53*OFFSET(AnnualDataCP!DL$14,CYPQly!$B53,0)/OFFSET(AnnualDataCVM!DL$14,CYPQly!$B53,0)),"",QuarterlyDataCVM!DL53*OFFSET(AnnualDataCP!DL$14,CYPQly!$B53,0)/OFFSET(AnnualDataCVM!DL$14,CYPQly!$B53,0))</f>
        <v>4515.2696534630313</v>
      </c>
      <c r="DM53" s="18">
        <f ca="1">IF(ISERROR(QuarterlyDataCVM!DM53*OFFSET(AnnualDataCP!DM$14,CYPQly!$B53,0)/OFFSET(AnnualDataCVM!DM$14,CYPQly!$B53,0)),"",QuarterlyDataCVM!DM53*OFFSET(AnnualDataCP!DM$14,CYPQly!$B53,0)/OFFSET(AnnualDataCVM!DM$14,CYPQly!$B53,0))</f>
        <v>2224.2299461971143</v>
      </c>
      <c r="DN53" s="18">
        <f ca="1">IF(ISERROR(QuarterlyDataCVM!DN53*OFFSET(AnnualDataCP!DN$14,CYPQly!$B53,0)/OFFSET(AnnualDataCVM!DN$14,CYPQly!$B53,0)),"",QuarterlyDataCVM!DN53*OFFSET(AnnualDataCP!DN$14,CYPQly!$B53,0)/OFFSET(AnnualDataCVM!DN$14,CYPQly!$B53,0))</f>
        <v>2297.8939266386051</v>
      </c>
      <c r="DO53" s="18">
        <f ca="1">IF(ISERROR(QuarterlyDataCVM!DO53*OFFSET(AnnualDataCP!DO$14,CYPQly!$B53,0)/OFFSET(AnnualDataCVM!DO$14,CYPQly!$B53,0)),"",QuarterlyDataCVM!DO53*OFFSET(AnnualDataCP!DO$14,CYPQly!$B53,0)/OFFSET(AnnualDataCVM!DO$14,CYPQly!$B53,0))</f>
        <v>1432.183908045977</v>
      </c>
      <c r="DP53" s="18">
        <f ca="1">IF(ISERROR(QuarterlyDataCVM!DP53*OFFSET(AnnualDataCP!DP$14,CYPQly!$B53,0)/OFFSET(AnnualDataCVM!DP$14,CYPQly!$B53,0)),"",QuarterlyDataCVM!DP53*OFFSET(AnnualDataCP!DP$14,CYPQly!$B53,0)/OFFSET(AnnualDataCVM!DP$14,CYPQly!$B53,0))</f>
        <v>865.769304099142</v>
      </c>
      <c r="DQ53" s="18">
        <f ca="1">IF(ISERROR(QuarterlyDataCVM!DQ53*OFFSET(AnnualDataCP!DQ$14,CYPQly!$B53,0)/OFFSET(AnnualDataCVM!DQ$14,CYPQly!$B53,0)),"",QuarterlyDataCVM!DQ53*OFFSET(AnnualDataCP!DQ$14,CYPQly!$B53,0)/OFFSET(AnnualDataCVM!DQ$14,CYPQly!$B53,0))</f>
        <v>4974.0967601967022</v>
      </c>
      <c r="DR53" s="18">
        <f ca="1">IF(ISERROR(QuarterlyDataCVM!DR53*OFFSET(AnnualDataCP!DR$14,CYPQly!$B53,0)/OFFSET(AnnualDataCVM!DR$14,CYPQly!$B53,0)),"",QuarterlyDataCVM!DR53*OFFSET(AnnualDataCP!DR$14,CYPQly!$B53,0)/OFFSET(AnnualDataCVM!DR$14,CYPQly!$B53,0))</f>
        <v>4974.0967601967022</v>
      </c>
      <c r="DS53" s="18">
        <f ca="1">IF(ISERROR(QuarterlyDataCVM!DS53*OFFSET(AnnualDataCP!DS$14,CYPQly!$B53,0)/OFFSET(AnnualDataCVM!DS$14,CYPQly!$B53,0)),"",QuarterlyDataCVM!DS53*OFFSET(AnnualDataCP!DS$14,CYPQly!$B53,0)/OFFSET(AnnualDataCVM!DS$14,CYPQly!$B53,0))</f>
        <v>4623.1002229428459</v>
      </c>
      <c r="DT53" s="18">
        <f ca="1">IF(ISERROR(QuarterlyDataCVM!DT53*OFFSET(AnnualDataCP!DT$14,CYPQly!$B53,0)/OFFSET(AnnualDataCVM!DT$14,CYPQly!$B53,0)),"",QuarterlyDataCVM!DT53*OFFSET(AnnualDataCP!DT$14,CYPQly!$B53,0)/OFFSET(AnnualDataCVM!DT$14,CYPQly!$B53,0))</f>
        <v>3580.3870768851348</v>
      </c>
      <c r="DU53" s="18">
        <f ca="1">IF(ISERROR(QuarterlyDataCVM!DU53*OFFSET(AnnualDataCP!DU$14,CYPQly!$B53,0)/OFFSET(AnnualDataCVM!DU$14,CYPQly!$B53,0)),"",QuarterlyDataCVM!DU53*OFFSET(AnnualDataCP!DU$14,CYPQly!$B53,0)/OFFSET(AnnualDataCVM!DU$14,CYPQly!$B53,0))</f>
        <v>1036.1079014443501</v>
      </c>
      <c r="DV53" s="18">
        <f ca="1">IF(ISERROR(QuarterlyDataCVM!DV53*OFFSET(AnnualDataCP!DV$14,CYPQly!$B53,0)/OFFSET(AnnualDataCVM!DV$14,CYPQly!$B53,0)),"",QuarterlyDataCVM!DV53*OFFSET(AnnualDataCP!DV$14,CYPQly!$B53,0)/OFFSET(AnnualDataCVM!DV$14,CYPQly!$B53,0))</f>
        <v>11900.510890288289</v>
      </c>
      <c r="DW53" s="18">
        <f ca="1">IF(ISERROR(QuarterlyDataCVM!DW53*OFFSET(AnnualDataCP!DW$14,CYPQly!$B53,0)/OFFSET(AnnualDataCVM!DW$14,CYPQly!$B53,0)),"",QuarterlyDataCVM!DW53*OFFSET(AnnualDataCP!DW$14,CYPQly!$B53,0)/OFFSET(AnnualDataCVM!DW$14,CYPQly!$B53,0))</f>
        <v>7005.1670660130576</v>
      </c>
      <c r="DX53" s="18">
        <f ca="1">IF(ISERROR(QuarterlyDataCVM!DX53*OFFSET(AnnualDataCP!DX$14,CYPQly!$B53,0)/OFFSET(AnnualDataCVM!DX$14,CYPQly!$B53,0)),"",QuarterlyDataCVM!DX53*OFFSET(AnnualDataCP!DX$14,CYPQly!$B53,0)/OFFSET(AnnualDataCVM!DX$14,CYPQly!$B53,0))</f>
        <v>3170.4170202871592</v>
      </c>
      <c r="DY53" s="18">
        <f ca="1">IF(ISERROR(QuarterlyDataCVM!DY53*OFFSET(AnnualDataCP!DY$14,CYPQly!$B53,0)/OFFSET(AnnualDataCVM!DY$14,CYPQly!$B53,0)),"",QuarterlyDataCVM!DY53*OFFSET(AnnualDataCP!DY$14,CYPQly!$B53,0)/OFFSET(AnnualDataCVM!DY$14,CYPQly!$B53,0))</f>
        <v>3169.7933841055751</v>
      </c>
      <c r="DZ53" s="18" t="str">
        <f ca="1">IF(ISERROR(QuarterlyDataCVM!DZ53*OFFSET(AnnualDataCP!DZ$14,CYPQly!$B53,0)/OFFSET(AnnualDataCVM!DZ$14,CYPQly!$B53,0)),"",QuarterlyDataCVM!DZ53*OFFSET(AnnualDataCP!DZ$14,CYPQly!$B53,0)/OFFSET(AnnualDataCVM!DZ$14,CYPQly!$B53,0))</f>
        <v/>
      </c>
      <c r="EA53" s="18">
        <f ca="1">IF(ISERROR(QuarterlyDataCVM!EA53*OFFSET(AnnualDataCP!EA$14,CYPQly!$B53,0)/OFFSET(AnnualDataCVM!EA$14,CYPQly!$B53,0)),"",QuarterlyDataCVM!EA53*OFFSET(AnnualDataCP!EA$14,CYPQly!$B53,0)/OFFSET(AnnualDataCVM!EA$14,CYPQly!$B53,0))</f>
        <v>1708.3586325858555</v>
      </c>
      <c r="EB53" s="18">
        <f ca="1">IF(ISERROR(QuarterlyDataCVM!EB53*OFFSET(AnnualDataCP!EB$14,CYPQly!$B53,0)/OFFSET(AnnualDataCVM!EB$14,CYPQly!$B53,0)),"",QuarterlyDataCVM!EB53*OFFSET(AnnualDataCP!EB$14,CYPQly!$B53,0)/OFFSET(AnnualDataCVM!EB$14,CYPQly!$B53,0))</f>
        <v>34987.048666802955</v>
      </c>
      <c r="EC53" s="18">
        <f ca="1">IF(ISERROR(QuarterlyDataCVM!EC53*OFFSET(AnnualDataCP!EC$14,CYPQly!$B53,0)/OFFSET(AnnualDataCVM!EC$14,CYPQly!$B53,0)),"",QuarterlyDataCVM!EC53*OFFSET(AnnualDataCP!EC$14,CYPQly!$B53,0)/OFFSET(AnnualDataCVM!EC$14,CYPQly!$B53,0))</f>
        <v>34987.048666802955</v>
      </c>
      <c r="ED53" s="18">
        <f ca="1">IF(ISERROR(QuarterlyDataCVM!ED53*OFFSET(AnnualDataCP!ED$14,CYPQly!$B53,0)/OFFSET(AnnualDataCVM!ED$14,CYPQly!$B53,0)),"",QuarterlyDataCVM!ED53*OFFSET(AnnualDataCP!ED$14,CYPQly!$B53,0)/OFFSET(AnnualDataCVM!ED$14,CYPQly!$B53,0))</f>
        <v>6224.4727028744965</v>
      </c>
      <c r="EE53" s="18">
        <f ca="1">IF(ISERROR(QuarterlyDataCVM!EE53*OFFSET(AnnualDataCP!EE$14,CYPQly!$B53,0)/OFFSET(AnnualDataCVM!EE$14,CYPQly!$B53,0)),"",QuarterlyDataCVM!EE53*OFFSET(AnnualDataCP!EE$14,CYPQly!$B53,0)/OFFSET(AnnualDataCVM!EE$14,CYPQly!$B53,0))</f>
        <v>28381.591552599035</v>
      </c>
      <c r="EF53" s="18">
        <f ca="1">IF(ISERROR(QuarterlyDataCVM!EF53*OFFSET(AnnualDataCP!EF$14,CYPQly!$B53,0)/OFFSET(AnnualDataCVM!EF$14,CYPQly!$B53,0)),"",QuarterlyDataCVM!EF53*OFFSET(AnnualDataCP!EF$14,CYPQly!$B53,0)/OFFSET(AnnualDataCVM!EF$14,CYPQly!$B53,0))</f>
        <v>383.35915119363398</v>
      </c>
      <c r="EG53" s="18">
        <f ca="1">IF(ISERROR(QuarterlyDataCVM!EG53*OFFSET(AnnualDataCP!EG$14,CYPQly!$B53,0)/OFFSET(AnnualDataCVM!EG$14,CYPQly!$B53,0)),"",QuarterlyDataCVM!EG53*OFFSET(AnnualDataCP!EG$14,CYPQly!$B53,0)/OFFSET(AnnualDataCVM!EG$14,CYPQly!$B53,0))</f>
        <v>22670.178411808989</v>
      </c>
      <c r="EH53" s="18">
        <f ca="1">IF(ISERROR(QuarterlyDataCVM!EH53*OFFSET(AnnualDataCP!EH$14,CYPQly!$B53,0)/OFFSET(AnnualDataCVM!EH$14,CYPQly!$B53,0)),"",QuarterlyDataCVM!EH53*OFFSET(AnnualDataCP!EH$14,CYPQly!$B53,0)/OFFSET(AnnualDataCVM!EH$14,CYPQly!$B53,0))</f>
        <v>13667.409219190969</v>
      </c>
      <c r="EI53" s="18">
        <f ca="1">IF(ISERROR(QuarterlyDataCVM!EI53*OFFSET(AnnualDataCP!EI$14,CYPQly!$B53,0)/OFFSET(AnnualDataCVM!EI$14,CYPQly!$B53,0)),"",QuarterlyDataCVM!EI53*OFFSET(AnnualDataCP!EI$14,CYPQly!$B53,0)/OFFSET(AnnualDataCVM!EI$14,CYPQly!$B53,0))</f>
        <v>9211.2959272854405</v>
      </c>
      <c r="EJ53" s="18">
        <f ca="1">IF(ISERROR(QuarterlyDataCVM!EJ53*OFFSET(AnnualDataCP!EJ$14,CYPQly!$B53,0)/OFFSET(AnnualDataCVM!EJ$14,CYPQly!$B53,0)),"",QuarterlyDataCVM!EJ53*OFFSET(AnnualDataCP!EJ$14,CYPQly!$B53,0)/OFFSET(AnnualDataCVM!EJ$14,CYPQly!$B53,0))</f>
        <v>6501.0949797915337</v>
      </c>
      <c r="EK53" s="18">
        <f ca="1">IF(ISERROR(QuarterlyDataCVM!EK53*OFFSET(AnnualDataCP!EK$14,CYPQly!$B53,0)/OFFSET(AnnualDataCVM!EK$14,CYPQly!$B53,0)),"",QuarterlyDataCVM!EK53*OFFSET(AnnualDataCP!EK$14,CYPQly!$B53,0)/OFFSET(AnnualDataCVM!EK$14,CYPQly!$B53,0))</f>
        <v>4717.2823938017636</v>
      </c>
      <c r="EL53" s="18">
        <f ca="1">IF(ISERROR(QuarterlyDataCVM!EL53*OFFSET(AnnualDataCP!EL$14,CYPQly!$B53,0)/OFFSET(AnnualDataCVM!EL$14,CYPQly!$B53,0)),"",QuarterlyDataCVM!EL53*OFFSET(AnnualDataCP!EL$14,CYPQly!$B53,0)/OFFSET(AnnualDataCVM!EL$14,CYPQly!$B53,0))</f>
        <v>2599.7736308934418</v>
      </c>
      <c r="EM53" s="18">
        <f ca="1">IF(ISERROR(QuarterlyDataCVM!EM53*OFFSET(AnnualDataCP!EM$14,CYPQly!$B53,0)/OFFSET(AnnualDataCVM!EM$14,CYPQly!$B53,0)),"",QuarterlyDataCVM!EM53*OFFSET(AnnualDataCP!EM$14,CYPQly!$B53,0)/OFFSET(AnnualDataCVM!EM$14,CYPQly!$B53,0))</f>
        <v>2117.2373586515896</v>
      </c>
      <c r="EN53" s="18">
        <f ca="1">IF(ISERROR(QuarterlyDataCVM!EN53*OFFSET(AnnualDataCP!EN$14,CYPQly!$B53,0)/OFFSET(AnnualDataCVM!EN$14,CYPQly!$B53,0)),"",QuarterlyDataCVM!EN53*OFFSET(AnnualDataCP!EN$14,CYPQly!$B53,0)/OFFSET(AnnualDataCVM!EN$14,CYPQly!$B53,0))</f>
        <v>1783.9008588217569</v>
      </c>
      <c r="EO53" s="18">
        <f ca="1">IF(ISERROR(QuarterlyDataCVM!EO53*OFFSET(AnnualDataCP!EO$14,CYPQly!$B53,0)/OFFSET(AnnualDataCVM!EO$14,CYPQly!$B53,0)),"",QuarterlyDataCVM!EO53*OFFSET(AnnualDataCP!EO$14,CYPQly!$B53,0)/OFFSET(AnnualDataCVM!EO$14,CYPQly!$B53,0))</f>
        <v>2710.7837769113407</v>
      </c>
      <c r="EP53" s="18">
        <f ca="1">IF(ISERROR(QuarterlyDataCVM!EP53*OFFSET(AnnualDataCP!EP$14,CYPQly!$B53,0)/OFFSET(AnnualDataCVM!EP$14,CYPQly!$B53,0)),"",QuarterlyDataCVM!EP53*OFFSET(AnnualDataCP!EP$14,CYPQly!$B53,0)/OFFSET(AnnualDataCVM!EP$14,CYPQly!$B53,0))</f>
        <v>1411.8998323554065</v>
      </c>
      <c r="EQ53" s="18">
        <f ca="1">IF(ISERROR(QuarterlyDataCVM!EQ53*OFFSET(AnnualDataCP!EQ$14,CYPQly!$B53,0)/OFFSET(AnnualDataCVM!EQ$14,CYPQly!$B53,0)),"",QuarterlyDataCVM!EQ53*OFFSET(AnnualDataCP!EQ$14,CYPQly!$B53,0)/OFFSET(AnnualDataCVM!EQ$14,CYPQly!$B53,0))</f>
        <v>1411.8998323554065</v>
      </c>
      <c r="ER53" s="18">
        <f ca="1">IF(ISERROR(QuarterlyDataCVM!ER53*OFFSET(AnnualDataCP!ER$14,CYPQly!$B53,0)/OFFSET(AnnualDataCVM!ER$14,CYPQly!$B53,0)),"",QuarterlyDataCVM!ER53*OFFSET(AnnualDataCP!ER$14,CYPQly!$B53,0)/OFFSET(AnnualDataCVM!ER$14,CYPQly!$B53,0))</f>
        <v>3040.4341073805649</v>
      </c>
      <c r="ES53" s="18">
        <f ca="1">IF(ISERROR(QuarterlyDataCVM!ES53*OFFSET(AnnualDataCP!ES$14,CYPQly!$B53,0)/OFFSET(AnnualDataCVM!ES$14,CYPQly!$B53,0)),"",QuarterlyDataCVM!ES53*OFFSET(AnnualDataCP!ES$14,CYPQly!$B53,0)/OFFSET(AnnualDataCVM!ES$14,CYPQly!$B53,0))</f>
        <v>1803.9702361157299</v>
      </c>
      <c r="ET53" s="18">
        <f ca="1">IF(ISERROR(QuarterlyDataCVM!ET53*OFFSET(AnnualDataCP!ET$14,CYPQly!$B53,0)/OFFSET(AnnualDataCVM!ET$14,CYPQly!$B53,0)),"",QuarterlyDataCVM!ET53*OFFSET(AnnualDataCP!ET$14,CYPQly!$B53,0)/OFFSET(AnnualDataCVM!ET$14,CYPQly!$B53,0))</f>
        <v>1238.0413292043831</v>
      </c>
      <c r="EU53" s="18">
        <f ca="1">IF(ISERROR(QuarterlyDataCVM!EU53*OFFSET(AnnualDataCP!EU$14,CYPQly!$B53,0)/OFFSET(AnnualDataCVM!EU$14,CYPQly!$B53,0)),"",QuarterlyDataCVM!EU53*OFFSET(AnnualDataCP!EU$14,CYPQly!$B53,0)/OFFSET(AnnualDataCVM!EU$14,CYPQly!$B53,0))</f>
        <v>958.81973259566621</v>
      </c>
      <c r="EV53" s="18">
        <f ca="1">IF(ISERROR(QuarterlyDataCVM!EV53*OFFSET(AnnualDataCP!EV$14,CYPQly!$B53,0)/OFFSET(AnnualDataCVM!EV$14,CYPQly!$B53,0)),"",QuarterlyDataCVM!EV53*OFFSET(AnnualDataCP!EV$14,CYPQly!$B53,0)/OFFSET(AnnualDataCVM!EV$14,CYPQly!$B53,0))</f>
        <v>279.64630225080384</v>
      </c>
      <c r="EW53" s="18">
        <f ca="1">IF(ISERROR(QuarterlyDataCVM!EW53*OFFSET(AnnualDataCP!EW$14,CYPQly!$B53,0)/OFFSET(AnnualDataCVM!EW$14,CYPQly!$B53,0)),"",QuarterlyDataCVM!EW53*OFFSET(AnnualDataCP!EW$14,CYPQly!$B53,0)/OFFSET(AnnualDataCVM!EW$14,CYPQly!$B53,0))</f>
        <v>9000.7302516091277</v>
      </c>
      <c r="EX53" s="18">
        <f ca="1">IF(ISERROR(QuarterlyDataCVM!EX53*OFFSET(AnnualDataCP!EX$14,CYPQly!$B53,0)/OFFSET(AnnualDataCVM!EX$14,CYPQly!$B53,0)),"",QuarterlyDataCVM!EX53*OFFSET(AnnualDataCP!EX$14,CYPQly!$B53,0)/OFFSET(AnnualDataCVM!EX$14,CYPQly!$B53,0))</f>
        <v>2709.4282156199965</v>
      </c>
      <c r="EY53" s="18">
        <f ca="1">IF(ISERROR(QuarterlyDataCVM!EY53*OFFSET(AnnualDataCP!EY$14,CYPQly!$B53,0)/OFFSET(AnnualDataCVM!EY$14,CYPQly!$B53,0)),"",QuarterlyDataCVM!EY53*OFFSET(AnnualDataCP!EY$14,CYPQly!$B53,0)/OFFSET(AnnualDataCVM!EY$14,CYPQly!$B53,0))</f>
        <v>2499.9468998906764</v>
      </c>
      <c r="EZ53" s="18">
        <f ca="1">IF(ISERROR(QuarterlyDataCVM!EZ53*OFFSET(AnnualDataCP!EZ$14,CYPQly!$B53,0)/OFFSET(AnnualDataCVM!EZ$14,CYPQly!$B53,0)),"",QuarterlyDataCVM!EZ53*OFFSET(AnnualDataCP!EZ$14,CYPQly!$B53,0)/OFFSET(AnnualDataCVM!EZ$14,CYPQly!$B53,0))</f>
        <v>747.8717482406895</v>
      </c>
      <c r="FA53" s="18">
        <f ca="1">IF(ISERROR(QuarterlyDataCVM!FA53*OFFSET(AnnualDataCP!FA$14,CYPQly!$B53,0)/OFFSET(AnnualDataCVM!FA$14,CYPQly!$B53,0)),"",QuarterlyDataCVM!FA53*OFFSET(AnnualDataCP!FA$14,CYPQly!$B53,0)/OFFSET(AnnualDataCVM!FA$14,CYPQly!$B53,0))</f>
        <v>3041.6950043821212</v>
      </c>
      <c r="FB53" s="18">
        <f ca="1">IF(ISERROR(QuarterlyDataCVM!FB53*OFFSET(AnnualDataCP!FB$14,CYPQly!$B53,0)/OFFSET(AnnualDataCVM!FB$14,CYPQly!$B53,0)),"",QuarterlyDataCVM!FB53*OFFSET(AnnualDataCP!FB$14,CYPQly!$B53,0)/OFFSET(AnnualDataCVM!FB$14,CYPQly!$B53,0))</f>
        <v>397.06751054852322</v>
      </c>
      <c r="FC53" s="18">
        <f ca="1">IF(ISERROR(QuarterlyDataCVM!FC53*OFFSET(AnnualDataCP!FC$14,CYPQly!$B53,0)/OFFSET(AnnualDataCVM!FC$14,CYPQly!$B53,0)),"",QuarterlyDataCVM!FC53*OFFSET(AnnualDataCP!FC$14,CYPQly!$B53,0)/OFFSET(AnnualDataCVM!FC$14,CYPQly!$B53,0))</f>
        <v>850.91436601091084</v>
      </c>
      <c r="FD53" s="18">
        <f ca="1">IF(ISERROR(QuarterlyDataCVM!FD53*OFFSET(AnnualDataCP!FD$14,CYPQly!$B53,0)/OFFSET(AnnualDataCVM!FD$14,CYPQly!$B53,0)),"",QuarterlyDataCVM!FD53*OFFSET(AnnualDataCP!FD$14,CYPQly!$B53,0)/OFFSET(AnnualDataCVM!FD$14,CYPQly!$B53,0))</f>
        <v>1794.7904967602592</v>
      </c>
      <c r="FE53" s="18">
        <f ca="1">IF(ISERROR(QuarterlyDataCVM!FE53*OFFSET(AnnualDataCP!FE$14,CYPQly!$B53,0)/OFFSET(AnnualDataCVM!FE$14,CYPQly!$B53,0)),"",QuarterlyDataCVM!FE53*OFFSET(AnnualDataCP!FE$14,CYPQly!$B53,0)/OFFSET(AnnualDataCVM!FE$14,CYPQly!$B53,0))</f>
        <v>36485.082607712524</v>
      </c>
      <c r="FF53" s="18">
        <f ca="1">IF(ISERROR(QuarterlyDataCVM!FF53*OFFSET(AnnualDataCP!FF$14,CYPQly!$B53,0)/OFFSET(AnnualDataCVM!FF$14,CYPQly!$B53,0)),"",QuarterlyDataCVM!FF53*OFFSET(AnnualDataCP!FF$14,CYPQly!$B53,0)/OFFSET(AnnualDataCVM!FF$14,CYPQly!$B53,0))</f>
        <v>11937.865163787088</v>
      </c>
      <c r="FG53" s="18">
        <f ca="1">IF(ISERROR(QuarterlyDataCVM!FG53*OFFSET(AnnualDataCP!FG$14,CYPQly!$B53,0)/OFFSET(AnnualDataCVM!FG$14,CYPQly!$B53,0)),"",QuarterlyDataCVM!FG53*OFFSET(AnnualDataCP!FG$14,CYPQly!$B53,0)/OFFSET(AnnualDataCVM!FG$14,CYPQly!$B53,0))</f>
        <v>11937.865163787088</v>
      </c>
      <c r="FH53" s="18">
        <f ca="1">IF(ISERROR(QuarterlyDataCVM!FH53*OFFSET(AnnualDataCP!FH$14,CYPQly!$B53,0)/OFFSET(AnnualDataCVM!FH$14,CYPQly!$B53,0)),"",QuarterlyDataCVM!FH53*OFFSET(AnnualDataCP!FH$14,CYPQly!$B53,0)/OFFSET(AnnualDataCVM!FH$14,CYPQly!$B53,0))</f>
        <v>11693.333417313312</v>
      </c>
      <c r="FI53" s="18">
        <f ca="1">IF(ISERROR(QuarterlyDataCVM!FI53*OFFSET(AnnualDataCP!FI$14,CYPQly!$B53,0)/OFFSET(AnnualDataCVM!FI$14,CYPQly!$B53,0)),"",QuarterlyDataCVM!FI53*OFFSET(AnnualDataCP!FI$14,CYPQly!$B53,0)/OFFSET(AnnualDataCVM!FI$14,CYPQly!$B53,0))</f>
        <v>11693.333417313312</v>
      </c>
      <c r="FJ53" s="18">
        <f ca="1">IF(ISERROR(QuarterlyDataCVM!FJ53*OFFSET(AnnualDataCP!FJ$14,CYPQly!$B53,0)/OFFSET(AnnualDataCVM!FJ$14,CYPQly!$B53,0)),"",QuarterlyDataCVM!FJ53*OFFSET(AnnualDataCP!FJ$14,CYPQly!$B53,0)/OFFSET(AnnualDataCVM!FJ$14,CYPQly!$B53,0))</f>
        <v>12852.45789013102</v>
      </c>
      <c r="FK53" s="18">
        <f ca="1">IF(ISERROR(QuarterlyDataCVM!FK53*OFFSET(AnnualDataCP!FK$14,CYPQly!$B53,0)/OFFSET(AnnualDataCVM!FK$14,CYPQly!$B53,0)),"",QuarterlyDataCVM!FK53*OFFSET(AnnualDataCP!FK$14,CYPQly!$B53,0)/OFFSET(AnnualDataCVM!FK$14,CYPQly!$B53,0))</f>
        <v>9020.4401035537776</v>
      </c>
      <c r="FL53" s="18">
        <f ca="1">IF(ISERROR(QuarterlyDataCVM!FL53*OFFSET(AnnualDataCP!FL$14,CYPQly!$B53,0)/OFFSET(AnnualDataCVM!FL$14,CYPQly!$B53,0)),"",QuarterlyDataCVM!FL53*OFFSET(AnnualDataCP!FL$14,CYPQly!$B53,0)/OFFSET(AnnualDataCVM!FL$14,CYPQly!$B53,0))</f>
        <v>9020.4401035537776</v>
      </c>
      <c r="FM53" s="18">
        <f ca="1">IF(ISERROR(QuarterlyDataCVM!FM53*OFFSET(AnnualDataCP!FM$14,CYPQly!$B53,0)/OFFSET(AnnualDataCVM!FM$14,CYPQly!$B53,0)),"",QuarterlyDataCVM!FM53*OFFSET(AnnualDataCP!FM$14,CYPQly!$B53,0)/OFFSET(AnnualDataCVM!FM$14,CYPQly!$B53,0))</f>
        <v>3831.1161473087818</v>
      </c>
      <c r="FN53" s="18">
        <f ca="1">IF(ISERROR(QuarterlyDataCVM!FN53*OFFSET(AnnualDataCP!FN$14,CYPQly!$B53,0)/OFFSET(AnnualDataCVM!FN$14,CYPQly!$B53,0)),"",QuarterlyDataCVM!FN53*OFFSET(AnnualDataCP!FN$14,CYPQly!$B53,0)/OFFSET(AnnualDataCVM!FN$14,CYPQly!$B53,0))</f>
        <v>1978.6926805622879</v>
      </c>
      <c r="FO53" s="18">
        <f ca="1">IF(ISERROR(QuarterlyDataCVM!FO53*OFFSET(AnnualDataCP!FO$14,CYPQly!$B53,0)/OFFSET(AnnualDataCVM!FO$14,CYPQly!$B53,0)),"",QuarterlyDataCVM!FO53*OFFSET(AnnualDataCP!FO$14,CYPQly!$B53,0)/OFFSET(AnnualDataCVM!FO$14,CYPQly!$B53,0))</f>
        <v>1852.9073363079797</v>
      </c>
      <c r="FP53" s="18">
        <f ca="1">IF(ISERROR(QuarterlyDataCVM!FP53*OFFSET(AnnualDataCP!FP$14,CYPQly!$B53,0)/OFFSET(AnnualDataCVM!FP$14,CYPQly!$B53,0)),"",QuarterlyDataCVM!FP53*OFFSET(AnnualDataCP!FP$14,CYPQly!$B53,0)/OFFSET(AnnualDataCVM!FP$14,CYPQly!$B53,0))</f>
        <v>6542.3004610326398</v>
      </c>
      <c r="FQ53" s="18">
        <f ca="1">IF(ISERROR(QuarterlyDataCVM!FQ53*OFFSET(AnnualDataCP!FQ$14,CYPQly!$B53,0)/OFFSET(AnnualDataCVM!FQ$14,CYPQly!$B53,0)),"",QuarterlyDataCVM!FQ53*OFFSET(AnnualDataCP!FQ$14,CYPQly!$B53,0)/OFFSET(AnnualDataCVM!FQ$14,CYPQly!$B53,0))</f>
        <v>2673.4170274170274</v>
      </c>
      <c r="FR53" s="18">
        <f ca="1">IF(ISERROR(QuarterlyDataCVM!FR53*OFFSET(AnnualDataCP!FR$14,CYPQly!$B53,0)/OFFSET(AnnualDataCVM!FR$14,CYPQly!$B53,0)),"",QuarterlyDataCVM!FR53*OFFSET(AnnualDataCP!FR$14,CYPQly!$B53,0)/OFFSET(AnnualDataCVM!FR$14,CYPQly!$B53,0))</f>
        <v>1706.9050447334787</v>
      </c>
      <c r="FS53" s="18">
        <f ca="1">IF(ISERROR(QuarterlyDataCVM!FS53*OFFSET(AnnualDataCP!FS$14,CYPQly!$B53,0)/OFFSET(AnnualDataCVM!FS$14,CYPQly!$B53,0)),"",QuarterlyDataCVM!FS53*OFFSET(AnnualDataCP!FS$14,CYPQly!$B53,0)/OFFSET(AnnualDataCVM!FS$14,CYPQly!$B53,0))</f>
        <v>797.42714404662786</v>
      </c>
      <c r="FT53" s="18">
        <f ca="1">IF(ISERROR(QuarterlyDataCVM!FT53*OFFSET(AnnualDataCP!FT$14,CYPQly!$B53,0)/OFFSET(AnnualDataCVM!FT$14,CYPQly!$B53,0)),"",QuarterlyDataCVM!FT53*OFFSET(AnnualDataCP!FT$14,CYPQly!$B53,0)/OFFSET(AnnualDataCVM!FT$14,CYPQly!$B53,0))</f>
        <v>286.40224358974359</v>
      </c>
      <c r="FU53" s="18">
        <f ca="1">IF(ISERROR(QuarterlyDataCVM!FU53*OFFSET(AnnualDataCP!FU$14,CYPQly!$B53,0)/OFFSET(AnnualDataCVM!FU$14,CYPQly!$B53,0)),"",QuarterlyDataCVM!FU53*OFFSET(AnnualDataCP!FU$14,CYPQly!$B53,0)/OFFSET(AnnualDataCVM!FU$14,CYPQly!$B53,0))</f>
        <v>621.65348189415045</v>
      </c>
      <c r="FV53" s="18">
        <f ca="1">IF(ISERROR(QuarterlyDataCVM!FV53*OFFSET(AnnualDataCP!FV$14,CYPQly!$B53,0)/OFFSET(AnnualDataCVM!FV$14,CYPQly!$B53,0)),"",QuarterlyDataCVM!FV53*OFFSET(AnnualDataCP!FV$14,CYPQly!$B53,0)/OFFSET(AnnualDataCVM!FV$14,CYPQly!$B53,0))</f>
        <v>965.81715059680016</v>
      </c>
      <c r="FW53" s="18">
        <f ca="1">IF(ISERROR(QuarterlyDataCVM!FW53*OFFSET(AnnualDataCP!FW$14,CYPQly!$B53,0)/OFFSET(AnnualDataCVM!FW$14,CYPQly!$B53,0)),"",QuarterlyDataCVM!FW53*OFFSET(AnnualDataCP!FW$14,CYPQly!$B53,0)/OFFSET(AnnualDataCVM!FW$14,CYPQly!$B53,0))</f>
        <v>3372.0141509433961</v>
      </c>
      <c r="FX53" s="18">
        <f ca="1">IF(ISERROR(QuarterlyDataCVM!FX53*OFFSET(AnnualDataCP!FX$14,CYPQly!$B53,0)/OFFSET(AnnualDataCVM!FX$14,CYPQly!$B53,0)),"",QuarterlyDataCVM!FX53*OFFSET(AnnualDataCP!FX$14,CYPQly!$B53,0)/OFFSET(AnnualDataCVM!FX$14,CYPQly!$B53,0))</f>
        <v>943.52474069035873</v>
      </c>
      <c r="FY53" s="18">
        <f ca="1">IF(ISERROR(QuarterlyDataCVM!FY53*OFFSET(AnnualDataCP!FY$14,CYPQly!$B53,0)/OFFSET(AnnualDataCVM!FY$14,CYPQly!$B53,0)),"",QuarterlyDataCVM!FY53*OFFSET(AnnualDataCP!FY$14,CYPQly!$B53,0)/OFFSET(AnnualDataCVM!FY$14,CYPQly!$B53,0))</f>
        <v>324.81977671451358</v>
      </c>
      <c r="FZ53" s="18">
        <f ca="1">IF(ISERROR(QuarterlyDataCVM!FZ53*OFFSET(AnnualDataCP!FZ$14,CYPQly!$B53,0)/OFFSET(AnnualDataCVM!FZ$14,CYPQly!$B53,0)),"",QuarterlyDataCVM!FZ53*OFFSET(AnnualDataCP!FZ$14,CYPQly!$B53,0)/OFFSET(AnnualDataCVM!FZ$14,CYPQly!$B53,0))</f>
        <v>2093.9869011397041</v>
      </c>
      <c r="GA53" s="18">
        <f ca="1">IF(ISERROR(QuarterlyDataCVM!GA53*OFFSET(AnnualDataCP!GA$14,CYPQly!$B53,0)/OFFSET(AnnualDataCVM!GA$14,CYPQly!$B53,0)),"",QuarterlyDataCVM!GA53*OFFSET(AnnualDataCP!GA$14,CYPQly!$B53,0)/OFFSET(AnnualDataCVM!GA$14,CYPQly!$B53,0))</f>
        <v>492.33149171270719</v>
      </c>
      <c r="GB53" s="18">
        <f ca="1">IF(ISERROR(QuarterlyDataCVM!GB53*OFFSET(AnnualDataCP!GB$14,CYPQly!$B53,0)/OFFSET(AnnualDataCVM!GB$14,CYPQly!$B53,0)),"",QuarterlyDataCVM!GB53*OFFSET(AnnualDataCP!GB$14,CYPQly!$B53,0)/OFFSET(AnnualDataCVM!GB$14,CYPQly!$B53,0))</f>
        <v>492.33149171270719</v>
      </c>
    </row>
    <row r="54" spans="2:184" x14ac:dyDescent="0.25">
      <c r="B54" s="18">
        <f t="shared" si="0"/>
        <v>10</v>
      </c>
      <c r="C54" s="1">
        <v>36495</v>
      </c>
      <c r="D54" s="18">
        <f ca="1">IF(ISERROR(QuarterlyDataCVM!D54*OFFSET(AnnualDataCP!D$14,CYPQly!$B54,0)/OFFSET(AnnualDataCVM!D$14,CYPQly!$B54,0)),"",QuarterlyDataCVM!D54*OFFSET(AnnualDataCP!D$14,CYPQly!$B54,0)/OFFSET(AnnualDataCVM!D$14,CYPQly!$B54,0))</f>
        <v>237364.37399594832</v>
      </c>
      <c r="E54" s="18">
        <f ca="1">IF(ISERROR(QuarterlyDataCVM!E54*OFFSET(AnnualDataCP!E$14,CYPQly!$B54,0)/OFFSET(AnnualDataCVM!E$14,CYPQly!$B54,0)),"",QuarterlyDataCVM!E54*OFFSET(AnnualDataCP!E$14,CYPQly!$B54,0)/OFFSET(AnnualDataCVM!E$14,CYPQly!$B54,0))</f>
        <v>2311.0130299137459</v>
      </c>
      <c r="F54" s="18">
        <f ca="1">IF(ISERROR(QuarterlyDataCVM!F54*OFFSET(AnnualDataCP!F$14,CYPQly!$B54,0)/OFFSET(AnnualDataCVM!F$14,CYPQly!$B54,0)),"",QuarterlyDataCVM!F54*OFFSET(AnnualDataCP!F$14,CYPQly!$B54,0)/OFFSET(AnnualDataCVM!F$14,CYPQly!$B54,0))</f>
        <v>2152.2827524038462</v>
      </c>
      <c r="G54" s="18">
        <f ca="1">IF(ISERROR(QuarterlyDataCVM!G54*OFFSET(AnnualDataCP!G$14,CYPQly!$B54,0)/OFFSET(AnnualDataCVM!G$14,CYPQly!$B54,0)),"",QuarterlyDataCVM!G54*OFFSET(AnnualDataCP!G$14,CYPQly!$B54,0)/OFFSET(AnnualDataCVM!G$14,CYPQly!$B54,0))</f>
        <v>63.766917293233085</v>
      </c>
      <c r="H54" s="18">
        <f ca="1">IF(ISERROR(QuarterlyDataCVM!H54*OFFSET(AnnualDataCP!H$14,CYPQly!$B54,0)/OFFSET(AnnualDataCVM!H$14,CYPQly!$B54,0)),"",QuarterlyDataCVM!H54*OFFSET(AnnualDataCP!H$14,CYPQly!$B54,0)/OFFSET(AnnualDataCVM!H$14,CYPQly!$B54,0))</f>
        <v>92.925974025974028</v>
      </c>
      <c r="I54" s="18">
        <f ca="1">IF(ISERROR(QuarterlyDataCVM!I54*OFFSET(AnnualDataCP!I$14,CYPQly!$B54,0)/OFFSET(AnnualDataCVM!I$14,CYPQly!$B54,0)),"",QuarterlyDataCVM!I54*OFFSET(AnnualDataCP!I$14,CYPQly!$B54,0)/OFFSET(AnnualDataCVM!I$14,CYPQly!$B54,0))</f>
        <v>60846.65108892187</v>
      </c>
      <c r="J54" s="18">
        <f ca="1">IF(ISERROR(QuarterlyDataCVM!J54*OFFSET(AnnualDataCP!J$14,CYPQly!$B54,0)/OFFSET(AnnualDataCVM!J$14,CYPQly!$B54,0)),"",QuarterlyDataCVM!J54*OFFSET(AnnualDataCP!J$14,CYPQly!$B54,0)/OFFSET(AnnualDataCVM!J$14,CYPQly!$B54,0))</f>
        <v>46893.061578077999</v>
      </c>
      <c r="K54" s="18">
        <f ca="1">IF(ISERROR(QuarterlyDataCVM!K54*OFFSET(AnnualDataCP!K$14,CYPQly!$B54,0)/OFFSET(AnnualDataCVM!K$14,CYPQly!$B54,0)),"",QuarterlyDataCVM!K54*OFFSET(AnnualDataCP!K$14,CYPQly!$B54,0)/OFFSET(AnnualDataCVM!K$14,CYPQly!$B54,0))</f>
        <v>3771.3875174280324</v>
      </c>
      <c r="L54" s="18">
        <f ca="1">IF(ISERROR(QuarterlyDataCVM!L54*OFFSET(AnnualDataCP!L$14,CYPQly!$B54,0)/OFFSET(AnnualDataCVM!L$14,CYPQly!$B54,0)),"",QuarterlyDataCVM!L54*OFFSET(AnnualDataCP!L$14,CYPQly!$B54,0)/OFFSET(AnnualDataCVM!L$14,CYPQly!$B54,0))</f>
        <v>100.4271978021978</v>
      </c>
      <c r="M54" s="18">
        <f ca="1">IF(ISERROR(QuarterlyDataCVM!M54*OFFSET(AnnualDataCP!M$14,CYPQly!$B54,0)/OFFSET(AnnualDataCVM!M$14,CYPQly!$B54,0)),"",QuarterlyDataCVM!M54*OFFSET(AnnualDataCP!M$14,CYPQly!$B54,0)/OFFSET(AnnualDataCVM!M$14,CYPQly!$B54,0))</f>
        <v>3082.7451293792387</v>
      </c>
      <c r="N54" s="18" t="str">
        <f ca="1">IF(ISERROR(QuarterlyDataCVM!N54*OFFSET(AnnualDataCP!N$14,CYPQly!$B54,0)/OFFSET(AnnualDataCVM!N$14,CYPQly!$B54,0)),"",QuarterlyDataCVM!N54*OFFSET(AnnualDataCP!N$14,CYPQly!$B54,0)/OFFSET(AnnualDataCVM!N$14,CYPQly!$B54,0))</f>
        <v/>
      </c>
      <c r="O54" s="18">
        <f ca="1">IF(ISERROR(QuarterlyDataCVM!O54*OFFSET(AnnualDataCP!O$14,CYPQly!$B54,0)/OFFSET(AnnualDataCVM!O$14,CYPQly!$B54,0)),"",QuarterlyDataCVM!O54*OFFSET(AnnualDataCP!O$14,CYPQly!$B54,0)/OFFSET(AnnualDataCVM!O$14,CYPQly!$B54,0))</f>
        <v>292.40179071068832</v>
      </c>
      <c r="P54" s="18">
        <f ca="1">IF(ISERROR(QuarterlyDataCVM!P54*OFFSET(AnnualDataCP!P$14,CYPQly!$B54,0)/OFFSET(AnnualDataCVM!P$14,CYPQly!$B54,0)),"",QuarterlyDataCVM!P54*OFFSET(AnnualDataCP!P$14,CYPQly!$B54,0)/OFFSET(AnnualDataCVM!P$14,CYPQly!$B54,0))</f>
        <v>297.46176185866409</v>
      </c>
      <c r="Q54" s="18">
        <f ca="1">IF(ISERROR(QuarterlyDataCVM!Q54*OFFSET(AnnualDataCP!Q$14,CYPQly!$B54,0)/OFFSET(AnnualDataCVM!Q$14,CYPQly!$B54,0)),"",QuarterlyDataCVM!Q54*OFFSET(AnnualDataCP!Q$14,CYPQly!$B54,0)/OFFSET(AnnualDataCVM!Q$14,CYPQly!$B54,0))</f>
        <v>36718.711887582307</v>
      </c>
      <c r="R54" s="18">
        <f ca="1">IF(ISERROR(QuarterlyDataCVM!R54*OFFSET(AnnualDataCP!R$14,CYPQly!$B54,0)/OFFSET(AnnualDataCVM!R$14,CYPQly!$B54,0)),"",QuarterlyDataCVM!R54*OFFSET(AnnualDataCP!R$14,CYPQly!$B54,0)/OFFSET(AnnualDataCVM!R$14,CYPQly!$B54,0))</f>
        <v>5643.5758379373847</v>
      </c>
      <c r="S54" s="18">
        <f ca="1">IF(ISERROR(QuarterlyDataCVM!S54*OFFSET(AnnualDataCP!S$14,CYPQly!$B54,0)/OFFSET(AnnualDataCVM!S$14,CYPQly!$B54,0)),"",QuarterlyDataCVM!S54*OFFSET(AnnualDataCP!S$14,CYPQly!$B54,0)/OFFSET(AnnualDataCVM!S$14,CYPQly!$B54,0))</f>
        <v>4383.8002461235537</v>
      </c>
      <c r="T54" s="18">
        <f ca="1">IF(ISERROR(QuarterlyDataCVM!T54*OFFSET(AnnualDataCP!T$14,CYPQly!$B54,0)/OFFSET(AnnualDataCVM!T$14,CYPQly!$B54,0)),"",QuarterlyDataCVM!T54*OFFSET(AnnualDataCP!T$14,CYPQly!$B54,0)/OFFSET(AnnualDataCVM!T$14,CYPQly!$B54,0))</f>
        <v>725.54526688292538</v>
      </c>
      <c r="U54" s="18">
        <f ca="1">IF(ISERROR(QuarterlyDataCVM!U54*OFFSET(AnnualDataCP!U$14,CYPQly!$B54,0)/OFFSET(AnnualDataCVM!U$14,CYPQly!$B54,0)),"",QuarterlyDataCVM!U54*OFFSET(AnnualDataCP!U$14,CYPQly!$B54,0)/OFFSET(AnnualDataCVM!U$14,CYPQly!$B54,0))</f>
        <v>482.42755604155275</v>
      </c>
      <c r="V54" s="18">
        <f ca="1">IF(ISERROR(QuarterlyDataCVM!V54*OFFSET(AnnualDataCP!V$14,CYPQly!$B54,0)/OFFSET(AnnualDataCVM!V$14,CYPQly!$B54,0)),"",QuarterlyDataCVM!V54*OFFSET(AnnualDataCP!V$14,CYPQly!$B54,0)/OFFSET(AnnualDataCVM!V$14,CYPQly!$B54,0))</f>
        <v>37.136842105263156</v>
      </c>
      <c r="W54" s="18">
        <f ca="1">IF(ISERROR(QuarterlyDataCVM!W54*OFFSET(AnnualDataCP!W$14,CYPQly!$B54,0)/OFFSET(AnnualDataCVM!W$14,CYPQly!$B54,0)),"",QuarterlyDataCVM!W54*OFFSET(AnnualDataCP!W$14,CYPQly!$B54,0)/OFFSET(AnnualDataCVM!W$14,CYPQly!$B54,0))</f>
        <v>449.70763977806229</v>
      </c>
      <c r="X54" s="18">
        <f ca="1">IF(ISERROR(QuarterlyDataCVM!X54*OFFSET(AnnualDataCP!X$14,CYPQly!$B54,0)/OFFSET(AnnualDataCVM!X$14,CYPQly!$B54,0)),"",QuarterlyDataCVM!X54*OFFSET(AnnualDataCP!X$14,CYPQly!$B54,0)/OFFSET(AnnualDataCVM!X$14,CYPQly!$B54,0))</f>
        <v>169.4207650273224</v>
      </c>
      <c r="Y54" s="18">
        <f ca="1">IF(ISERROR(QuarterlyDataCVM!Y54*OFFSET(AnnualDataCP!Y$14,CYPQly!$B54,0)/OFFSET(AnnualDataCVM!Y$14,CYPQly!$B54,0)),"",QuarterlyDataCVM!Y54*OFFSET(AnnualDataCP!Y$14,CYPQly!$B54,0)/OFFSET(AnnualDataCVM!Y$14,CYPQly!$B54,0))</f>
        <v>732.36419944255192</v>
      </c>
      <c r="Z54" s="18">
        <f ca="1">IF(ISERROR(QuarterlyDataCVM!Z54*OFFSET(AnnualDataCP!Z$14,CYPQly!$B54,0)/OFFSET(AnnualDataCVM!Z$14,CYPQly!$B54,0)),"",QuarterlyDataCVM!Z54*OFFSET(AnnualDataCP!Z$14,CYPQly!$B54,0)/OFFSET(AnnualDataCVM!Z$14,CYPQly!$B54,0))</f>
        <v>1608.0198883960509</v>
      </c>
      <c r="AA54" s="18">
        <f ca="1">IF(ISERROR(QuarterlyDataCVM!AA54*OFFSET(AnnualDataCP!AA$14,CYPQly!$B54,0)/OFFSET(AnnualDataCVM!AA$14,CYPQly!$B54,0)),"",QuarterlyDataCVM!AA54*OFFSET(AnnualDataCP!AA$14,CYPQly!$B54,0)/OFFSET(AnnualDataCVM!AA$14,CYPQly!$B54,0))</f>
        <v>179.42100768573869</v>
      </c>
      <c r="AB54" s="18">
        <f ca="1">IF(ISERROR(QuarterlyDataCVM!AB54*OFFSET(AnnualDataCP!AB$14,CYPQly!$B54,0)/OFFSET(AnnualDataCVM!AB$14,CYPQly!$B54,0)),"",QuarterlyDataCVM!AB54*OFFSET(AnnualDataCP!AB$14,CYPQly!$B54,0)/OFFSET(AnnualDataCVM!AB$14,CYPQly!$B54,0))</f>
        <v>880.02906208718628</v>
      </c>
      <c r="AC54" s="18">
        <f ca="1">IF(ISERROR(QuarterlyDataCVM!AC54*OFFSET(AnnualDataCP!AC$14,CYPQly!$B54,0)/OFFSET(AnnualDataCVM!AC$14,CYPQly!$B54,0)),"",QuarterlyDataCVM!AC54*OFFSET(AnnualDataCP!AC$14,CYPQly!$B54,0)/OFFSET(AnnualDataCVM!AC$14,CYPQly!$B54,0))</f>
        <v>611.87089783281738</v>
      </c>
      <c r="AD54" s="18">
        <f ca="1">IF(ISERROR(QuarterlyDataCVM!AD54*OFFSET(AnnualDataCP!AD$14,CYPQly!$B54,0)/OFFSET(AnnualDataCVM!AD$14,CYPQly!$B54,0)),"",QuarterlyDataCVM!AD54*OFFSET(AnnualDataCP!AD$14,CYPQly!$B54,0)/OFFSET(AnnualDataCVM!AD$14,CYPQly!$B54,0))</f>
        <v>268.39220779220778</v>
      </c>
      <c r="AE54" s="18">
        <f ca="1">IF(ISERROR(QuarterlyDataCVM!AE54*OFFSET(AnnualDataCP!AE$14,CYPQly!$B54,0)/OFFSET(AnnualDataCVM!AE$14,CYPQly!$B54,0)),"",QuarterlyDataCVM!AE54*OFFSET(AnnualDataCP!AE$14,CYPQly!$B54,0)/OFFSET(AnnualDataCVM!AE$14,CYPQly!$B54,0))</f>
        <v>379.22660653889517</v>
      </c>
      <c r="AF54" s="18">
        <f ca="1">IF(ISERROR(QuarterlyDataCVM!AF54*OFFSET(AnnualDataCP!AF$14,CYPQly!$B54,0)/OFFSET(AnnualDataCVM!AF$14,CYPQly!$B54,0)),"",QuarterlyDataCVM!AF54*OFFSET(AnnualDataCP!AF$14,CYPQly!$B54,0)/OFFSET(AnnualDataCVM!AF$14,CYPQly!$B54,0))</f>
        <v>1813.9977717650804</v>
      </c>
      <c r="AG54" s="18">
        <f ca="1">IF(ISERROR(QuarterlyDataCVM!AG54*OFFSET(AnnualDataCP!AG$14,CYPQly!$B54,0)/OFFSET(AnnualDataCVM!AG$14,CYPQly!$B54,0)),"",QuarterlyDataCVM!AG54*OFFSET(AnnualDataCP!AG$14,CYPQly!$B54,0)/OFFSET(AnnualDataCVM!AG$14,CYPQly!$B54,0))</f>
        <v>805.8706467661691</v>
      </c>
      <c r="AH54" s="18">
        <f ca="1">IF(ISERROR(QuarterlyDataCVM!AH54*OFFSET(AnnualDataCP!AH$14,CYPQly!$B54,0)/OFFSET(AnnualDataCVM!AH$14,CYPQly!$B54,0)),"",QuarterlyDataCVM!AH54*OFFSET(AnnualDataCP!AH$14,CYPQly!$B54,0)/OFFSET(AnnualDataCVM!AH$14,CYPQly!$B54,0))</f>
        <v>818.77206961627178</v>
      </c>
      <c r="AI54" s="18">
        <f ca="1">IF(ISERROR(QuarterlyDataCVM!AI54*OFFSET(AnnualDataCP!AI$14,CYPQly!$B54,0)/OFFSET(AnnualDataCVM!AI$14,CYPQly!$B54,0)),"",QuarterlyDataCVM!AI54*OFFSET(AnnualDataCP!AI$14,CYPQly!$B54,0)/OFFSET(AnnualDataCVM!AI$14,CYPQly!$B54,0))</f>
        <v>188.83934426229507</v>
      </c>
      <c r="AJ54" s="18">
        <f ca="1">IF(ISERROR(QuarterlyDataCVM!AJ54*OFFSET(AnnualDataCP!AJ$14,CYPQly!$B54,0)/OFFSET(AnnualDataCVM!AJ$14,CYPQly!$B54,0)),"",QuarterlyDataCVM!AJ54*OFFSET(AnnualDataCP!AJ$14,CYPQly!$B54,0)/OFFSET(AnnualDataCVM!AJ$14,CYPQly!$B54,0))</f>
        <v>2673.1230028873915</v>
      </c>
      <c r="AK54" s="18">
        <f ca="1">IF(ISERROR(QuarterlyDataCVM!AK54*OFFSET(AnnualDataCP!AK$14,CYPQly!$B54,0)/OFFSET(AnnualDataCVM!AK$14,CYPQly!$B54,0)),"",QuarterlyDataCVM!AK54*OFFSET(AnnualDataCP!AK$14,CYPQly!$B54,0)/OFFSET(AnnualDataCVM!AK$14,CYPQly!$B54,0))</f>
        <v>532.64428772919609</v>
      </c>
      <c r="AL54" s="18">
        <f ca="1">IF(ISERROR(QuarterlyDataCVM!AL54*OFFSET(AnnualDataCP!AL$14,CYPQly!$B54,0)/OFFSET(AnnualDataCVM!AL$14,CYPQly!$B54,0)),"",QuarterlyDataCVM!AL54*OFFSET(AnnualDataCP!AL$14,CYPQly!$B54,0)/OFFSET(AnnualDataCVM!AL$14,CYPQly!$B54,0))</f>
        <v>850.17570498915404</v>
      </c>
      <c r="AM54" s="18">
        <f ca="1">IF(ISERROR(QuarterlyDataCVM!AM54*OFFSET(AnnualDataCP!AM$14,CYPQly!$B54,0)/OFFSET(AnnualDataCVM!AM$14,CYPQly!$B54,0)),"",QuarterlyDataCVM!AM54*OFFSET(AnnualDataCP!AM$14,CYPQly!$B54,0)/OFFSET(AnnualDataCVM!AM$14,CYPQly!$B54,0))</f>
        <v>1288.9016786570744</v>
      </c>
      <c r="AN54" s="18">
        <f ca="1">IF(ISERROR(QuarterlyDataCVM!AN54*OFFSET(AnnualDataCP!AN$14,CYPQly!$B54,0)/OFFSET(AnnualDataCVM!AN$14,CYPQly!$B54,0)),"",QuarterlyDataCVM!AN54*OFFSET(AnnualDataCP!AN$14,CYPQly!$B54,0)/OFFSET(AnnualDataCVM!AN$14,CYPQly!$B54,0))</f>
        <v>438.55585831062672</v>
      </c>
      <c r="AO54" s="18">
        <f ca="1">IF(ISERROR(QuarterlyDataCVM!AO54*OFFSET(AnnualDataCP!AO$14,CYPQly!$B54,0)/OFFSET(AnnualDataCVM!AO$14,CYPQly!$B54,0)),"",QuarterlyDataCVM!AO54*OFFSET(AnnualDataCP!AO$14,CYPQly!$B54,0)/OFFSET(AnnualDataCVM!AO$14,CYPQly!$B54,0))</f>
        <v>438.55585831062672</v>
      </c>
      <c r="AP54" s="18">
        <f ca="1">IF(ISERROR(QuarterlyDataCVM!AP54*OFFSET(AnnualDataCP!AP$14,CYPQly!$B54,0)/OFFSET(AnnualDataCVM!AP$14,CYPQly!$B54,0)),"",QuarterlyDataCVM!AP54*OFFSET(AnnualDataCP!AP$14,CYPQly!$B54,0)/OFFSET(AnnualDataCVM!AP$14,CYPQly!$B54,0))</f>
        <v>2759.5574453314821</v>
      </c>
      <c r="AQ54" s="18">
        <f ca="1">IF(ISERROR(QuarterlyDataCVM!AQ54*OFFSET(AnnualDataCP!AQ$14,CYPQly!$B54,0)/OFFSET(AnnualDataCVM!AQ$14,CYPQly!$B54,0)),"",QuarterlyDataCVM!AQ54*OFFSET(AnnualDataCP!AQ$14,CYPQly!$B54,0)/OFFSET(AnnualDataCVM!AQ$14,CYPQly!$B54,0))</f>
        <v>2759.5574453314821</v>
      </c>
      <c r="AR54" s="18">
        <f ca="1">IF(ISERROR(QuarterlyDataCVM!AR54*OFFSET(AnnualDataCP!AR$14,CYPQly!$B54,0)/OFFSET(AnnualDataCVM!AR$14,CYPQly!$B54,0)),"",QuarterlyDataCVM!AR54*OFFSET(AnnualDataCP!AR$14,CYPQly!$B54,0)/OFFSET(AnnualDataCVM!AR$14,CYPQly!$B54,0))</f>
        <v>252.36855036855036</v>
      </c>
      <c r="AS54" s="18">
        <f ca="1">IF(ISERROR(QuarterlyDataCVM!AS54*OFFSET(AnnualDataCP!AS$14,CYPQly!$B54,0)/OFFSET(AnnualDataCVM!AS$14,CYPQly!$B54,0)),"",QuarterlyDataCVM!AS54*OFFSET(AnnualDataCP!AS$14,CYPQly!$B54,0)/OFFSET(AnnualDataCVM!AS$14,CYPQly!$B54,0))</f>
        <v>1116.146593477559</v>
      </c>
      <c r="AT54" s="18">
        <f ca="1">IF(ISERROR(QuarterlyDataCVM!AT54*OFFSET(AnnualDataCP!AT$14,CYPQly!$B54,0)/OFFSET(AnnualDataCVM!AT$14,CYPQly!$B54,0)),"",QuarterlyDataCVM!AT54*OFFSET(AnnualDataCP!AT$14,CYPQly!$B54,0)/OFFSET(AnnualDataCVM!AT$14,CYPQly!$B54,0))</f>
        <v>251.00743494423793</v>
      </c>
      <c r="AU54" s="18">
        <f ca="1">IF(ISERROR(QuarterlyDataCVM!AU54*OFFSET(AnnualDataCP!AU$14,CYPQly!$B54,0)/OFFSET(AnnualDataCVM!AU$14,CYPQly!$B54,0)),"",QuarterlyDataCVM!AU54*OFFSET(AnnualDataCP!AU$14,CYPQly!$B54,0)/OFFSET(AnnualDataCVM!AU$14,CYPQly!$B54,0))</f>
        <v>284.53939393939396</v>
      </c>
      <c r="AV54" s="18">
        <f ca="1">IF(ISERROR(QuarterlyDataCVM!AV54*OFFSET(AnnualDataCP!AV$14,CYPQly!$B54,0)/OFFSET(AnnualDataCVM!AV$14,CYPQly!$B54,0)),"",QuarterlyDataCVM!AV54*OFFSET(AnnualDataCP!AV$14,CYPQly!$B54,0)/OFFSET(AnnualDataCVM!AV$14,CYPQly!$B54,0))</f>
        <v>459.10956394283619</v>
      </c>
      <c r="AW54" s="18">
        <f ca="1">IF(ISERROR(QuarterlyDataCVM!AW54*OFFSET(AnnualDataCP!AW$14,CYPQly!$B54,0)/OFFSET(AnnualDataCVM!AW$14,CYPQly!$B54,0)),"",QuarterlyDataCVM!AW54*OFFSET(AnnualDataCP!AW$14,CYPQly!$B54,0)/OFFSET(AnnualDataCVM!AW$14,CYPQly!$B54,0))</f>
        <v>394.27369077306736</v>
      </c>
      <c r="AX54" s="18">
        <f ca="1">IF(ISERROR(QuarterlyDataCVM!AX54*OFFSET(AnnualDataCP!AX$14,CYPQly!$B54,0)/OFFSET(AnnualDataCVM!AX$14,CYPQly!$B54,0)),"",QuarterlyDataCVM!AX54*OFFSET(AnnualDataCP!AX$14,CYPQly!$B54,0)/OFFSET(AnnualDataCVM!AX$14,CYPQly!$B54,0))</f>
        <v>2133.8495760780379</v>
      </c>
      <c r="AY54" s="18">
        <f ca="1">IF(ISERROR(QuarterlyDataCVM!AY54*OFFSET(AnnualDataCP!AY$14,CYPQly!$B54,0)/OFFSET(AnnualDataCVM!AY$14,CYPQly!$B54,0)),"",QuarterlyDataCVM!AY54*OFFSET(AnnualDataCP!AY$14,CYPQly!$B54,0)/OFFSET(AnnualDataCVM!AY$14,CYPQly!$B54,0))</f>
        <v>2133.8495760780379</v>
      </c>
      <c r="AZ54" s="18">
        <f ca="1">IF(ISERROR(QuarterlyDataCVM!AZ54*OFFSET(AnnualDataCP!AZ$14,CYPQly!$B54,0)/OFFSET(AnnualDataCVM!AZ$14,CYPQly!$B54,0)),"",QuarterlyDataCVM!AZ54*OFFSET(AnnualDataCP!AZ$14,CYPQly!$B54,0)/OFFSET(AnnualDataCVM!AZ$14,CYPQly!$B54,0))</f>
        <v>2953.1206165703275</v>
      </c>
      <c r="BA54" s="18">
        <f ca="1">IF(ISERROR(QuarterlyDataCVM!BA54*OFFSET(AnnualDataCP!BA$14,CYPQly!$B54,0)/OFFSET(AnnualDataCVM!BA$14,CYPQly!$B54,0)),"",QuarterlyDataCVM!BA54*OFFSET(AnnualDataCP!BA$14,CYPQly!$B54,0)/OFFSET(AnnualDataCVM!BA$14,CYPQly!$B54,0))</f>
        <v>1872.6960973724883</v>
      </c>
      <c r="BB54" s="18">
        <f ca="1">IF(ISERROR(QuarterlyDataCVM!BB54*OFFSET(AnnualDataCP!BB$14,CYPQly!$B54,0)/OFFSET(AnnualDataCVM!BB$14,CYPQly!$B54,0)),"",QuarterlyDataCVM!BB54*OFFSET(AnnualDataCP!BB$14,CYPQly!$B54,0)/OFFSET(AnnualDataCVM!BB$14,CYPQly!$B54,0))</f>
        <v>1082.053263043083</v>
      </c>
      <c r="BC54" s="18">
        <f ca="1">IF(ISERROR(QuarterlyDataCVM!BC54*OFFSET(AnnualDataCP!BC$14,CYPQly!$B54,0)/OFFSET(AnnualDataCVM!BC$14,CYPQly!$B54,0)),"",QuarterlyDataCVM!BC54*OFFSET(AnnualDataCP!BC$14,CYPQly!$B54,0)/OFFSET(AnnualDataCVM!BC$14,CYPQly!$B54,0))</f>
        <v>654.0795369678865</v>
      </c>
      <c r="BD54" s="18">
        <f ca="1">IF(ISERROR(QuarterlyDataCVM!BD54*OFFSET(AnnualDataCP!BD$14,CYPQly!$B54,0)/OFFSET(AnnualDataCVM!BD$14,CYPQly!$B54,0)),"",QuarterlyDataCVM!BD54*OFFSET(AnnualDataCP!BD$14,CYPQly!$B54,0)/OFFSET(AnnualDataCVM!BD$14,CYPQly!$B54,0))</f>
        <v>427.1364124597207</v>
      </c>
      <c r="BE54" s="18">
        <f ca="1">IF(ISERROR(QuarterlyDataCVM!BE54*OFFSET(AnnualDataCP!BE$14,CYPQly!$B54,0)/OFFSET(AnnualDataCVM!BE$14,CYPQly!$B54,0)),"",QuarterlyDataCVM!BE54*OFFSET(AnnualDataCP!BE$14,CYPQly!$B54,0)/OFFSET(AnnualDataCVM!BE$14,CYPQly!$B54,0))</f>
        <v>4356.1840423187132</v>
      </c>
      <c r="BF54" s="18">
        <f ca="1">IF(ISERROR(QuarterlyDataCVM!BF54*OFFSET(AnnualDataCP!BF$14,CYPQly!$B54,0)/OFFSET(AnnualDataCVM!BF$14,CYPQly!$B54,0)),"",QuarterlyDataCVM!BF54*OFFSET(AnnualDataCP!BF$14,CYPQly!$B54,0)/OFFSET(AnnualDataCVM!BF$14,CYPQly!$B54,0))</f>
        <v>1327.0332817337462</v>
      </c>
      <c r="BG54" s="18">
        <f ca="1">IF(ISERROR(QuarterlyDataCVM!BG54*OFFSET(AnnualDataCP!BG$14,CYPQly!$B54,0)/OFFSET(AnnualDataCVM!BG$14,CYPQly!$B54,0)),"",QuarterlyDataCVM!BG54*OFFSET(AnnualDataCP!BG$14,CYPQly!$B54,0)/OFFSET(AnnualDataCVM!BG$14,CYPQly!$B54,0))</f>
        <v>583.83428310918623</v>
      </c>
      <c r="BH54" s="18">
        <f ca="1">IF(ISERROR(QuarterlyDataCVM!BH54*OFFSET(AnnualDataCP!BH$14,CYPQly!$B54,0)/OFFSET(AnnualDataCVM!BH$14,CYPQly!$B54,0)),"",QuarterlyDataCVM!BH54*OFFSET(AnnualDataCP!BH$14,CYPQly!$B54,0)/OFFSET(AnnualDataCVM!BH$14,CYPQly!$B54,0))</f>
        <v>740.53792598021255</v>
      </c>
      <c r="BI54" s="18">
        <f ca="1">IF(ISERROR(QuarterlyDataCVM!BI54*OFFSET(AnnualDataCP!BI$14,CYPQly!$B54,0)/OFFSET(AnnualDataCVM!BI$14,CYPQly!$B54,0)),"",QuarterlyDataCVM!BI54*OFFSET(AnnualDataCP!BI$14,CYPQly!$B54,0)/OFFSET(AnnualDataCVM!BI$14,CYPQly!$B54,0))</f>
        <v>3028.9935865811544</v>
      </c>
      <c r="BJ54" s="18">
        <f ca="1">IF(ISERROR(QuarterlyDataCVM!BJ54*OFFSET(AnnualDataCP!BJ$14,CYPQly!$B54,0)/OFFSET(AnnualDataCVM!BJ$14,CYPQly!$B54,0)),"",QuarterlyDataCVM!BJ54*OFFSET(AnnualDataCP!BJ$14,CYPQly!$B54,0)/OFFSET(AnnualDataCVM!BJ$14,CYPQly!$B54,0))</f>
        <v>2870.6295359211667</v>
      </c>
      <c r="BK54" s="18">
        <f ca="1">IF(ISERROR(QuarterlyDataCVM!BK54*OFFSET(AnnualDataCP!BK$14,CYPQly!$B54,0)/OFFSET(AnnualDataCVM!BK$14,CYPQly!$B54,0)),"",QuarterlyDataCVM!BK54*OFFSET(AnnualDataCP!BK$14,CYPQly!$B54,0)/OFFSET(AnnualDataCVM!BK$14,CYPQly!$B54,0))</f>
        <v>158.48246951219511</v>
      </c>
      <c r="BL54" s="18">
        <f ca="1">IF(ISERROR(QuarterlyDataCVM!BL54*OFFSET(AnnualDataCP!BL$14,CYPQly!$B54,0)/OFFSET(AnnualDataCVM!BL$14,CYPQly!$B54,0)),"",QuarterlyDataCVM!BL54*OFFSET(AnnualDataCP!BL$14,CYPQly!$B54,0)/OFFSET(AnnualDataCVM!BL$14,CYPQly!$B54,0))</f>
        <v>2457.6470588235293</v>
      </c>
      <c r="BM54" s="18">
        <f ca="1">IF(ISERROR(QuarterlyDataCVM!BM54*OFFSET(AnnualDataCP!BM$14,CYPQly!$B54,0)/OFFSET(AnnualDataCVM!BM$14,CYPQly!$B54,0)),"",QuarterlyDataCVM!BM54*OFFSET(AnnualDataCP!BM$14,CYPQly!$B54,0)/OFFSET(AnnualDataCVM!BM$14,CYPQly!$B54,0))</f>
        <v>2457.6470588235293</v>
      </c>
      <c r="BN54" s="18">
        <f ca="1">IF(ISERROR(QuarterlyDataCVM!BN54*OFFSET(AnnualDataCP!BN$14,CYPQly!$B54,0)/OFFSET(AnnualDataCVM!BN$14,CYPQly!$B54,0)),"",QuarterlyDataCVM!BN54*OFFSET(AnnualDataCP!BN$14,CYPQly!$B54,0)/OFFSET(AnnualDataCVM!BN$14,CYPQly!$B54,0))</f>
        <v>1328.1700660729675</v>
      </c>
      <c r="BO54" s="18">
        <f ca="1">IF(ISERROR(QuarterlyDataCVM!BO54*OFFSET(AnnualDataCP!BO$14,CYPQly!$B54,0)/OFFSET(AnnualDataCVM!BO$14,CYPQly!$B54,0)),"",QuarterlyDataCVM!BO54*OFFSET(AnnualDataCP!BO$14,CYPQly!$B54,0)/OFFSET(AnnualDataCVM!BO$14,CYPQly!$B54,0))</f>
        <v>1328.1700660729675</v>
      </c>
      <c r="BP54" s="18">
        <f ca="1">IF(ISERROR(QuarterlyDataCVM!BP54*OFFSET(AnnualDataCP!BP$14,CYPQly!$B54,0)/OFFSET(AnnualDataCVM!BP$14,CYPQly!$B54,0)),"",QuarterlyDataCVM!BP54*OFFSET(AnnualDataCP!BP$14,CYPQly!$B54,0)/OFFSET(AnnualDataCVM!BP$14,CYPQly!$B54,0))</f>
        <v>2877.6381139248269</v>
      </c>
      <c r="BQ54" s="18">
        <f ca="1">IF(ISERROR(QuarterlyDataCVM!BQ54*OFFSET(AnnualDataCP!BQ$14,CYPQly!$B54,0)/OFFSET(AnnualDataCVM!BQ$14,CYPQly!$B54,0)),"",QuarterlyDataCVM!BQ54*OFFSET(AnnualDataCP!BQ$14,CYPQly!$B54,0)/OFFSET(AnnualDataCVM!BQ$14,CYPQly!$B54,0))</f>
        <v>2877.6381139248269</v>
      </c>
      <c r="BR54" s="18">
        <f ca="1">IF(ISERROR(QuarterlyDataCVM!BR54*OFFSET(AnnualDataCP!BR$14,CYPQly!$B54,0)/OFFSET(AnnualDataCVM!BR$14,CYPQly!$B54,0)),"",QuarterlyDataCVM!BR54*OFFSET(AnnualDataCP!BR$14,CYPQly!$B54,0)/OFFSET(AnnualDataCVM!BR$14,CYPQly!$B54,0))</f>
        <v>3880.3910614525139</v>
      </c>
      <c r="BS54" s="18">
        <f ca="1">IF(ISERROR(QuarterlyDataCVM!BS54*OFFSET(AnnualDataCP!BS$14,CYPQly!$B54,0)/OFFSET(AnnualDataCVM!BS$14,CYPQly!$B54,0)),"",QuarterlyDataCVM!BS54*OFFSET(AnnualDataCP!BS$14,CYPQly!$B54,0)/OFFSET(AnnualDataCVM!BS$14,CYPQly!$B54,0))</f>
        <v>2022.0488509900274</v>
      </c>
      <c r="BT54" s="18">
        <f ca="1">IF(ISERROR(QuarterlyDataCVM!BT54*OFFSET(AnnualDataCP!BT$14,CYPQly!$B54,0)/OFFSET(AnnualDataCVM!BT$14,CYPQly!$B54,0)),"",QuarterlyDataCVM!BT54*OFFSET(AnnualDataCP!BT$14,CYPQly!$B54,0)/OFFSET(AnnualDataCVM!BT$14,CYPQly!$B54,0))</f>
        <v>1848.3960704818337</v>
      </c>
      <c r="BU54" s="18">
        <f ca="1">IF(ISERROR(QuarterlyDataCVM!BU54*OFFSET(AnnualDataCP!BU$14,CYPQly!$B54,0)/OFFSET(AnnualDataCVM!BU$14,CYPQly!$B54,0)),"",QuarterlyDataCVM!BU54*OFFSET(AnnualDataCP!BU$14,CYPQly!$B54,0)/OFFSET(AnnualDataCVM!BU$14,CYPQly!$B54,0))</f>
        <v>364.03644008409248</v>
      </c>
      <c r="BV54" s="18">
        <f ca="1">IF(ISERROR(QuarterlyDataCVM!BV54*OFFSET(AnnualDataCP!BV$14,CYPQly!$B54,0)/OFFSET(AnnualDataCVM!BV$14,CYPQly!$B54,0)),"",QuarterlyDataCVM!BV54*OFFSET(AnnualDataCP!BV$14,CYPQly!$B54,0)/OFFSET(AnnualDataCVM!BV$14,CYPQly!$B54,0))</f>
        <v>1357.7955811719501</v>
      </c>
      <c r="BW54" s="18">
        <f ca="1">IF(ISERROR(QuarterlyDataCVM!BW54*OFFSET(AnnualDataCP!BW$14,CYPQly!$B54,0)/OFFSET(AnnualDataCVM!BW$14,CYPQly!$B54,0)),"",QuarterlyDataCVM!BW54*OFFSET(AnnualDataCP!BW$14,CYPQly!$B54,0)/OFFSET(AnnualDataCVM!BW$14,CYPQly!$B54,0))</f>
        <v>131.61783439490446</v>
      </c>
      <c r="BX54" s="18">
        <f ca="1">IF(ISERROR(QuarterlyDataCVM!BX54*OFFSET(AnnualDataCP!BX$14,CYPQly!$B54,0)/OFFSET(AnnualDataCVM!BX$14,CYPQly!$B54,0)),"",QuarterlyDataCVM!BX54*OFFSET(AnnualDataCP!BX$14,CYPQly!$B54,0)/OFFSET(AnnualDataCVM!BX$14,CYPQly!$B54,0))</f>
        <v>3398.9013825942288</v>
      </c>
      <c r="BY54" s="18">
        <f ca="1">IF(ISERROR(QuarterlyDataCVM!BY54*OFFSET(AnnualDataCP!BY$14,CYPQly!$B54,0)/OFFSET(AnnualDataCVM!BY$14,CYPQly!$B54,0)),"",QuarterlyDataCVM!BY54*OFFSET(AnnualDataCP!BY$14,CYPQly!$B54,0)/OFFSET(AnnualDataCVM!BY$14,CYPQly!$B54,0))</f>
        <v>1856.6140608604408</v>
      </c>
      <c r="BZ54" s="18">
        <f ca="1">IF(ISERROR(QuarterlyDataCVM!BZ54*OFFSET(AnnualDataCP!BZ$14,CYPQly!$B54,0)/OFFSET(AnnualDataCVM!BZ$14,CYPQly!$B54,0)),"",QuarterlyDataCVM!BZ54*OFFSET(AnnualDataCP!BZ$14,CYPQly!$B54,0)/OFFSET(AnnualDataCVM!BZ$14,CYPQly!$B54,0))</f>
        <v>912.97475424486151</v>
      </c>
      <c r="CA54" s="18">
        <f ca="1">IF(ISERROR(QuarterlyDataCVM!CA54*OFFSET(AnnualDataCP!CA$14,CYPQly!$B54,0)/OFFSET(AnnualDataCVM!CA$14,CYPQly!$B54,0)),"",QuarterlyDataCVM!CA54*OFFSET(AnnualDataCP!CA$14,CYPQly!$B54,0)/OFFSET(AnnualDataCVM!CA$14,CYPQly!$B54,0))</f>
        <v>943.23614597412632</v>
      </c>
      <c r="CB54" s="18">
        <f ca="1">IF(ISERROR(QuarterlyDataCVM!CB54*OFFSET(AnnualDataCP!CB$14,CYPQly!$B54,0)/OFFSET(AnnualDataCVM!CB$14,CYPQly!$B54,0)),"",QuarterlyDataCVM!CB54*OFFSET(AnnualDataCP!CB$14,CYPQly!$B54,0)/OFFSET(AnnualDataCVM!CB$14,CYPQly!$B54,0))</f>
        <v>1539.8956002982848</v>
      </c>
      <c r="CC54" s="18">
        <f ca="1">IF(ISERROR(QuarterlyDataCVM!CC54*OFFSET(AnnualDataCP!CC$14,CYPQly!$B54,0)/OFFSET(AnnualDataCVM!CC$14,CYPQly!$B54,0)),"",QuarterlyDataCVM!CC54*OFFSET(AnnualDataCP!CC$14,CYPQly!$B54,0)/OFFSET(AnnualDataCVM!CC$14,CYPQly!$B54,0))</f>
        <v>129.91054313099042</v>
      </c>
      <c r="CD54" s="18">
        <f ca="1">IF(ISERROR(QuarterlyDataCVM!CD54*OFFSET(AnnualDataCP!CD$14,CYPQly!$B54,0)/OFFSET(AnnualDataCVM!CD$14,CYPQly!$B54,0)),"",QuarterlyDataCVM!CD54*OFFSET(AnnualDataCP!CD$14,CYPQly!$B54,0)/OFFSET(AnnualDataCVM!CD$14,CYPQly!$B54,0))</f>
        <v>361.35243171219184</v>
      </c>
      <c r="CE54" s="18">
        <f ca="1">IF(ISERROR(QuarterlyDataCVM!CE54*OFFSET(AnnualDataCP!CE$14,CYPQly!$B54,0)/OFFSET(AnnualDataCVM!CE$14,CYPQly!$B54,0)),"",QuarterlyDataCVM!CE54*OFFSET(AnnualDataCP!CE$14,CYPQly!$B54,0)/OFFSET(AnnualDataCVM!CE$14,CYPQly!$B54,0))</f>
        <v>1050.4690041327824</v>
      </c>
      <c r="CF54" s="18">
        <f ca="1">IF(ISERROR(QuarterlyDataCVM!CF54*OFFSET(AnnualDataCP!CF$14,CYPQly!$B54,0)/OFFSET(AnnualDataCVM!CF$14,CYPQly!$B54,0)),"",QuarterlyDataCVM!CF54*OFFSET(AnnualDataCP!CF$14,CYPQly!$B54,0)/OFFSET(AnnualDataCVM!CF$14,CYPQly!$B54,0))</f>
        <v>3175.4234683281411</v>
      </c>
      <c r="CG54" s="18">
        <f ca="1">IF(ISERROR(QuarterlyDataCVM!CG54*OFFSET(AnnualDataCP!CG$14,CYPQly!$B54,0)/OFFSET(AnnualDataCVM!CG$14,CYPQly!$B54,0)),"",QuarterlyDataCVM!CG54*OFFSET(AnnualDataCP!CG$14,CYPQly!$B54,0)/OFFSET(AnnualDataCVM!CG$14,CYPQly!$B54,0))</f>
        <v>3175.4234683281411</v>
      </c>
      <c r="CH54" s="18">
        <f ca="1">IF(ISERROR(QuarterlyDataCVM!CH54*OFFSET(AnnualDataCP!CH$14,CYPQly!$B54,0)/OFFSET(AnnualDataCVM!CH$14,CYPQly!$B54,0)),"",QuarterlyDataCVM!CH54*OFFSET(AnnualDataCP!CH$14,CYPQly!$B54,0)/OFFSET(AnnualDataCVM!CH$14,CYPQly!$B54,0))</f>
        <v>2466.9759940838499</v>
      </c>
      <c r="CI54" s="18">
        <f ca="1">IF(ISERROR(QuarterlyDataCVM!CI54*OFFSET(AnnualDataCP!CI$14,CYPQly!$B54,0)/OFFSET(AnnualDataCVM!CI$14,CYPQly!$B54,0)),"",QuarterlyDataCVM!CI54*OFFSET(AnnualDataCP!CI$14,CYPQly!$B54,0)/OFFSET(AnnualDataCVM!CI$14,CYPQly!$B54,0))</f>
        <v>708.03851963746229</v>
      </c>
      <c r="CJ54" s="18">
        <f ca="1">IF(ISERROR(QuarterlyDataCVM!CJ54*OFFSET(AnnualDataCP!CJ$14,CYPQly!$B54,0)/OFFSET(AnnualDataCVM!CJ$14,CYPQly!$B54,0)),"",QuarterlyDataCVM!CJ54*OFFSET(AnnualDataCP!CJ$14,CYPQly!$B54,0)/OFFSET(AnnualDataCVM!CJ$14,CYPQly!$B54,0))</f>
        <v>3219.7895147796989</v>
      </c>
      <c r="CK54" s="18">
        <f ca="1">IF(ISERROR(QuarterlyDataCVM!CK54*OFFSET(AnnualDataCP!CK$14,CYPQly!$B54,0)/OFFSET(AnnualDataCVM!CK$14,CYPQly!$B54,0)),"",QuarterlyDataCVM!CK54*OFFSET(AnnualDataCP!CK$14,CYPQly!$B54,0)/OFFSET(AnnualDataCVM!CK$14,CYPQly!$B54,0))</f>
        <v>1162.5749498103949</v>
      </c>
      <c r="CL54" s="18">
        <f ca="1">IF(ISERROR(QuarterlyDataCVM!CL54*OFFSET(AnnualDataCP!CL$14,CYPQly!$B54,0)/OFFSET(AnnualDataCVM!CL$14,CYPQly!$B54,0)),"",QuarterlyDataCVM!CL54*OFFSET(AnnualDataCP!CL$14,CYPQly!$B54,0)/OFFSET(AnnualDataCVM!CL$14,CYPQly!$B54,0))</f>
        <v>2056.8132917755884</v>
      </c>
      <c r="CM54" s="18">
        <f ca="1">IF(ISERROR(QuarterlyDataCVM!CM54*OFFSET(AnnualDataCP!CM$14,CYPQly!$B54,0)/OFFSET(AnnualDataCVM!CM$14,CYPQly!$B54,0)),"",QuarterlyDataCVM!CM54*OFFSET(AnnualDataCP!CM$14,CYPQly!$B54,0)/OFFSET(AnnualDataCVM!CM$14,CYPQly!$B54,0))</f>
        <v>1060.9656050955414</v>
      </c>
      <c r="CN54" s="18">
        <f ca="1">IF(ISERROR(QuarterlyDataCVM!CN54*OFFSET(AnnualDataCP!CN$14,CYPQly!$B54,0)/OFFSET(AnnualDataCVM!CN$14,CYPQly!$B54,0)),"",QuarterlyDataCVM!CN54*OFFSET(AnnualDataCP!CN$14,CYPQly!$B54,0)/OFFSET(AnnualDataCVM!CN$14,CYPQly!$B54,0))</f>
        <v>976.75170399221031</v>
      </c>
      <c r="CO54" s="18">
        <f ca="1">IF(ISERROR(QuarterlyDataCVM!CO54*OFFSET(AnnualDataCP!CO$14,CYPQly!$B54,0)/OFFSET(AnnualDataCVM!CO$14,CYPQly!$B54,0)),"",QuarterlyDataCVM!CO54*OFFSET(AnnualDataCP!CO$14,CYPQly!$B54,0)/OFFSET(AnnualDataCVM!CO$14,CYPQly!$B54,0))</f>
        <v>17.519434628975265</v>
      </c>
      <c r="CP54" s="18">
        <f ca="1">IF(ISERROR(QuarterlyDataCVM!CP54*OFFSET(AnnualDataCP!CP$14,CYPQly!$B54,0)/OFFSET(AnnualDataCVM!CP$14,CYPQly!$B54,0)),"",QuarterlyDataCVM!CP54*OFFSET(AnnualDataCP!CP$14,CYPQly!$B54,0)/OFFSET(AnnualDataCVM!CP$14,CYPQly!$B54,0))</f>
        <v>13946.296871473556</v>
      </c>
      <c r="CQ54" s="18">
        <f ca="1">IF(ISERROR(QuarterlyDataCVM!CQ54*OFFSET(AnnualDataCP!CQ$14,CYPQly!$B54,0)/OFFSET(AnnualDataCVM!CQ$14,CYPQly!$B54,0)),"",QuarterlyDataCVM!CQ54*OFFSET(AnnualDataCP!CQ$14,CYPQly!$B54,0)/OFFSET(AnnualDataCVM!CQ$14,CYPQly!$B54,0))</f>
        <v>5117.3263225965384</v>
      </c>
      <c r="CR54" s="18">
        <f ca="1">IF(ISERROR(QuarterlyDataCVM!CR54*OFFSET(AnnualDataCP!CR$14,CYPQly!$B54,0)/OFFSET(AnnualDataCVM!CR$14,CYPQly!$B54,0)),"",QuarterlyDataCVM!CR54*OFFSET(AnnualDataCP!CR$14,CYPQly!$B54,0)/OFFSET(AnnualDataCVM!CR$14,CYPQly!$B54,0))</f>
        <v>2787.9126539753638</v>
      </c>
      <c r="CS54" s="18">
        <f ca="1">IF(ISERROR(QuarterlyDataCVM!CS54*OFFSET(AnnualDataCP!CS$14,CYPQly!$B54,0)/OFFSET(AnnualDataCVM!CS$14,CYPQly!$B54,0)),"",QuarterlyDataCVM!CS54*OFFSET(AnnualDataCP!CS$14,CYPQly!$B54,0)/OFFSET(AnnualDataCVM!CS$14,CYPQly!$B54,0))</f>
        <v>6041.8330991851644</v>
      </c>
      <c r="CT54" s="18">
        <f ca="1">IF(ISERROR(QuarterlyDataCVM!CT54*OFFSET(AnnualDataCP!CT$14,CYPQly!$B54,0)/OFFSET(AnnualDataCVM!CT$14,CYPQly!$B54,0)),"",QuarterlyDataCVM!CT54*OFFSET(AnnualDataCP!CT$14,CYPQly!$B54,0)/OFFSET(AnnualDataCVM!CT$14,CYPQly!$B54,0))</f>
        <v>174205.03246581467</v>
      </c>
      <c r="CU54" s="18">
        <f ca="1">IF(ISERROR(QuarterlyDataCVM!CU54*OFFSET(AnnualDataCP!CU$14,CYPQly!$B54,0)/OFFSET(AnnualDataCVM!CU$14,CYPQly!$B54,0)),"",QuarterlyDataCVM!CU54*OFFSET(AnnualDataCP!CU$14,CYPQly!$B54,0)/OFFSET(AnnualDataCVM!CU$14,CYPQly!$B54,0))</f>
        <v>44864.47667269739</v>
      </c>
      <c r="CV54" s="18">
        <f ca="1">IF(ISERROR(QuarterlyDataCVM!CV54*OFFSET(AnnualDataCP!CV$14,CYPQly!$B54,0)/OFFSET(AnnualDataCVM!CV$14,CYPQly!$B54,0)),"",QuarterlyDataCVM!CV54*OFFSET(AnnualDataCP!CV$14,CYPQly!$B54,0)/OFFSET(AnnualDataCVM!CV$14,CYPQly!$B54,0))</f>
        <v>28269.223983519463</v>
      </c>
      <c r="CW54" s="18">
        <f ca="1">IF(ISERROR(QuarterlyDataCVM!CW54*OFFSET(AnnualDataCP!CW$14,CYPQly!$B54,0)/OFFSET(AnnualDataCVM!CW$14,CYPQly!$B54,0)),"",QuarterlyDataCVM!CW54*OFFSET(AnnualDataCP!CW$14,CYPQly!$B54,0)/OFFSET(AnnualDataCVM!CW$14,CYPQly!$B54,0))</f>
        <v>3636.4145542881283</v>
      </c>
      <c r="CX54" s="18">
        <f ca="1">IF(ISERROR(QuarterlyDataCVM!CX54*OFFSET(AnnualDataCP!CX$14,CYPQly!$B54,0)/OFFSET(AnnualDataCVM!CX$14,CYPQly!$B54,0)),"",QuarterlyDataCVM!CX54*OFFSET(AnnualDataCP!CX$14,CYPQly!$B54,0)/OFFSET(AnnualDataCVM!CX$14,CYPQly!$B54,0))</f>
        <v>10227.361502268526</v>
      </c>
      <c r="CY54" s="18">
        <f ca="1">IF(ISERROR(QuarterlyDataCVM!CY54*OFFSET(AnnualDataCP!CY$14,CYPQly!$B54,0)/OFFSET(AnnualDataCVM!CY$14,CYPQly!$B54,0)),"",QuarterlyDataCVM!CY54*OFFSET(AnnualDataCP!CY$14,CYPQly!$B54,0)/OFFSET(AnnualDataCVM!CY$14,CYPQly!$B54,0))</f>
        <v>14401.146729637057</v>
      </c>
      <c r="CZ54" s="18">
        <f ca="1">IF(ISERROR(QuarterlyDataCVM!CZ54*OFFSET(AnnualDataCP!CZ$14,CYPQly!$B54,0)/OFFSET(AnnualDataCVM!CZ$14,CYPQly!$B54,0)),"",QuarterlyDataCVM!CZ54*OFFSET(AnnualDataCP!CZ$14,CYPQly!$B54,0)/OFFSET(AnnualDataCVM!CZ$14,CYPQly!$B54,0))</f>
        <v>10410.031342336906</v>
      </c>
      <c r="DA54" s="18">
        <f ca="1">IF(ISERROR(QuarterlyDataCVM!DA54*OFFSET(AnnualDataCP!DA$14,CYPQly!$B54,0)/OFFSET(AnnualDataCVM!DA$14,CYPQly!$B54,0)),"",QuarterlyDataCVM!DA54*OFFSET(AnnualDataCP!DA$14,CYPQly!$B54,0)/OFFSET(AnnualDataCVM!DA$14,CYPQly!$B54,0))</f>
        <v>4652.9466779986697</v>
      </c>
      <c r="DB54" s="18">
        <f ca="1">IF(ISERROR(QuarterlyDataCVM!DB54*OFFSET(AnnualDataCP!DB$14,CYPQly!$B54,0)/OFFSET(AnnualDataCVM!DB$14,CYPQly!$B54,0)),"",QuarterlyDataCVM!DB54*OFFSET(AnnualDataCP!DB$14,CYPQly!$B54,0)/OFFSET(AnnualDataCVM!DB$14,CYPQly!$B54,0))</f>
        <v>524.28874434389138</v>
      </c>
      <c r="DC54" s="18">
        <f ca="1">IF(ISERROR(QuarterlyDataCVM!DC54*OFFSET(AnnualDataCP!DC$14,CYPQly!$B54,0)/OFFSET(AnnualDataCVM!DC$14,CYPQly!$B54,0)),"",QuarterlyDataCVM!DC54*OFFSET(AnnualDataCP!DC$14,CYPQly!$B54,0)/OFFSET(AnnualDataCVM!DC$14,CYPQly!$B54,0))</f>
        <v>4127.1861964353429</v>
      </c>
      <c r="DD54" s="18">
        <f ca="1">IF(ISERROR(QuarterlyDataCVM!DD54*OFFSET(AnnualDataCP!DD$14,CYPQly!$B54,0)/OFFSET(AnnualDataCVM!DD$14,CYPQly!$B54,0)),"",QuarterlyDataCVM!DD54*OFFSET(AnnualDataCP!DD$14,CYPQly!$B54,0)/OFFSET(AnnualDataCVM!DD$14,CYPQly!$B54,0))</f>
        <v>508.88461955931837</v>
      </c>
      <c r="DE54" s="18">
        <f ca="1">IF(ISERROR(QuarterlyDataCVM!DE54*OFFSET(AnnualDataCP!DE$14,CYPQly!$B54,0)/OFFSET(AnnualDataCVM!DE$14,CYPQly!$B54,0)),"",QuarterlyDataCVM!DE54*OFFSET(AnnualDataCP!DE$14,CYPQly!$B54,0)/OFFSET(AnnualDataCVM!DE$14,CYPQly!$B54,0))</f>
        <v>903.72474664923175</v>
      </c>
      <c r="DF54" s="18">
        <f ca="1">IF(ISERROR(QuarterlyDataCVM!DF54*OFFSET(AnnualDataCP!DF$14,CYPQly!$B54,0)/OFFSET(AnnualDataCVM!DF$14,CYPQly!$B54,0)),"",QuarterlyDataCVM!DF54*OFFSET(AnnualDataCP!DF$14,CYPQly!$B54,0)/OFFSET(AnnualDataCVM!DF$14,CYPQly!$B54,0))</f>
        <v>2630.1149615275008</v>
      </c>
      <c r="DG54" s="18">
        <f ca="1">IF(ISERROR(QuarterlyDataCVM!DG54*OFFSET(AnnualDataCP!DG$14,CYPQly!$B54,0)/OFFSET(AnnualDataCVM!DG$14,CYPQly!$B54,0)),"",QuarterlyDataCVM!DG54*OFFSET(AnnualDataCP!DG$14,CYPQly!$B54,0)/OFFSET(AnnualDataCVM!DG$14,CYPQly!$B54,0))</f>
        <v>1697.1832482124616</v>
      </c>
      <c r="DH54" s="18">
        <f ca="1">IF(ISERROR(QuarterlyDataCVM!DH54*OFFSET(AnnualDataCP!DH$14,CYPQly!$B54,0)/OFFSET(AnnualDataCVM!DH$14,CYPQly!$B54,0)),"",QuarterlyDataCVM!DH54*OFFSET(AnnualDataCP!DH$14,CYPQly!$B54,0)/OFFSET(AnnualDataCVM!DH$14,CYPQly!$B54,0))</f>
        <v>6179.9929660612452</v>
      </c>
      <c r="DI54" s="18">
        <f ca="1">IF(ISERROR(QuarterlyDataCVM!DI54*OFFSET(AnnualDataCP!DI$14,CYPQly!$B54,0)/OFFSET(AnnualDataCVM!DI$14,CYPQly!$B54,0)),"",QuarterlyDataCVM!DI54*OFFSET(AnnualDataCP!DI$14,CYPQly!$B54,0)/OFFSET(AnnualDataCVM!DI$14,CYPQly!$B54,0))</f>
        <v>1494.7728661641881</v>
      </c>
      <c r="DJ54" s="18">
        <f ca="1">IF(ISERROR(QuarterlyDataCVM!DJ54*OFFSET(AnnualDataCP!DJ$14,CYPQly!$B54,0)/OFFSET(AnnualDataCVM!DJ$14,CYPQly!$B54,0)),"",QuarterlyDataCVM!DJ54*OFFSET(AnnualDataCP!DJ$14,CYPQly!$B54,0)/OFFSET(AnnualDataCVM!DJ$14,CYPQly!$B54,0))</f>
        <v>4683.7387465144075</v>
      </c>
      <c r="DK54" s="18">
        <f ca="1">IF(ISERROR(QuarterlyDataCVM!DK54*OFFSET(AnnualDataCP!DK$14,CYPQly!$B54,0)/OFFSET(AnnualDataCVM!DK$14,CYPQly!$B54,0)),"",QuarterlyDataCVM!DK54*OFFSET(AnnualDataCP!DK$14,CYPQly!$B54,0)/OFFSET(AnnualDataCVM!DK$14,CYPQly!$B54,0))</f>
        <v>14507.67817176756</v>
      </c>
      <c r="DL54" s="18">
        <f ca="1">IF(ISERROR(QuarterlyDataCVM!DL54*OFFSET(AnnualDataCP!DL$14,CYPQly!$B54,0)/OFFSET(AnnualDataCVM!DL$14,CYPQly!$B54,0)),"",QuarterlyDataCVM!DL54*OFFSET(AnnualDataCP!DL$14,CYPQly!$B54,0)/OFFSET(AnnualDataCVM!DL$14,CYPQly!$B54,0))</f>
        <v>4571.3751110695412</v>
      </c>
      <c r="DM54" s="18">
        <f ca="1">IF(ISERROR(QuarterlyDataCVM!DM54*OFFSET(AnnualDataCP!DM$14,CYPQly!$B54,0)/OFFSET(AnnualDataCVM!DM$14,CYPQly!$B54,0)),"",QuarterlyDataCVM!DM54*OFFSET(AnnualDataCP!DM$14,CYPQly!$B54,0)/OFFSET(AnnualDataCVM!DM$14,CYPQly!$B54,0))</f>
        <v>2235.5478112007827</v>
      </c>
      <c r="DN54" s="18">
        <f ca="1">IF(ISERROR(QuarterlyDataCVM!DN54*OFFSET(AnnualDataCP!DN$14,CYPQly!$B54,0)/OFFSET(AnnualDataCVM!DN$14,CYPQly!$B54,0)),"",QuarterlyDataCVM!DN54*OFFSET(AnnualDataCP!DN$14,CYPQly!$B54,0)/OFFSET(AnnualDataCVM!DN$14,CYPQly!$B54,0))</f>
        <v>2341.1920625375828</v>
      </c>
      <c r="DO54" s="18">
        <f ca="1">IF(ISERROR(QuarterlyDataCVM!DO54*OFFSET(AnnualDataCP!DO$14,CYPQly!$B54,0)/OFFSET(AnnualDataCVM!DO$14,CYPQly!$B54,0)),"",QuarterlyDataCVM!DO54*OFFSET(AnnualDataCP!DO$14,CYPQly!$B54,0)/OFFSET(AnnualDataCVM!DO$14,CYPQly!$B54,0))</f>
        <v>1428.0919540229886</v>
      </c>
      <c r="DP54" s="18">
        <f ca="1">IF(ISERROR(QuarterlyDataCVM!DP54*OFFSET(AnnualDataCP!DP$14,CYPQly!$B54,0)/OFFSET(AnnualDataCVM!DP$14,CYPQly!$B54,0)),"",QuarterlyDataCVM!DP54*OFFSET(AnnualDataCP!DP$14,CYPQly!$B54,0)/OFFSET(AnnualDataCVM!DP$14,CYPQly!$B54,0))</f>
        <v>907.87670797584997</v>
      </c>
      <c r="DQ54" s="18">
        <f ca="1">IF(ISERROR(QuarterlyDataCVM!DQ54*OFFSET(AnnualDataCP!DQ$14,CYPQly!$B54,0)/OFFSET(AnnualDataCVM!DQ$14,CYPQly!$B54,0)),"",QuarterlyDataCVM!DQ54*OFFSET(AnnualDataCP!DQ$14,CYPQly!$B54,0)/OFFSET(AnnualDataCVM!DQ$14,CYPQly!$B54,0))</f>
        <v>5234.9420017356088</v>
      </c>
      <c r="DR54" s="18">
        <f ca="1">IF(ISERROR(QuarterlyDataCVM!DR54*OFFSET(AnnualDataCP!DR$14,CYPQly!$B54,0)/OFFSET(AnnualDataCVM!DR$14,CYPQly!$B54,0)),"",QuarterlyDataCVM!DR54*OFFSET(AnnualDataCP!DR$14,CYPQly!$B54,0)/OFFSET(AnnualDataCVM!DR$14,CYPQly!$B54,0))</f>
        <v>5234.9420017356088</v>
      </c>
      <c r="DS54" s="18">
        <f ca="1">IF(ISERROR(QuarterlyDataCVM!DS54*OFFSET(AnnualDataCP!DS$14,CYPQly!$B54,0)/OFFSET(AnnualDataCVM!DS$14,CYPQly!$B54,0)),"",QuarterlyDataCVM!DS54*OFFSET(AnnualDataCP!DS$14,CYPQly!$B54,0)/OFFSET(AnnualDataCVM!DS$14,CYPQly!$B54,0))</f>
        <v>4678.4069720308071</v>
      </c>
      <c r="DT54" s="18">
        <f ca="1">IF(ISERROR(QuarterlyDataCVM!DT54*OFFSET(AnnualDataCP!DT$14,CYPQly!$B54,0)/OFFSET(AnnualDataCVM!DT$14,CYPQly!$B54,0)),"",QuarterlyDataCVM!DT54*OFFSET(AnnualDataCP!DT$14,CYPQly!$B54,0)/OFFSET(AnnualDataCVM!DT$14,CYPQly!$B54,0))</f>
        <v>3641.0128861212161</v>
      </c>
      <c r="DU54" s="18">
        <f ca="1">IF(ISERROR(QuarterlyDataCVM!DU54*OFFSET(AnnualDataCP!DU$14,CYPQly!$B54,0)/OFFSET(AnnualDataCVM!DU$14,CYPQly!$B54,0)),"",QuarterlyDataCVM!DU54*OFFSET(AnnualDataCP!DU$14,CYPQly!$B54,0)/OFFSET(AnnualDataCVM!DU$14,CYPQly!$B54,0))</f>
        <v>1035.0184083828944</v>
      </c>
      <c r="DV54" s="18">
        <f ca="1">IF(ISERROR(QuarterlyDataCVM!DV54*OFFSET(AnnualDataCP!DV$14,CYPQly!$B54,0)/OFFSET(AnnualDataCVM!DV$14,CYPQly!$B54,0)),"",QuarterlyDataCVM!DV54*OFFSET(AnnualDataCP!DV$14,CYPQly!$B54,0)/OFFSET(AnnualDataCVM!DV$14,CYPQly!$B54,0))</f>
        <v>12422.988734184528</v>
      </c>
      <c r="DW54" s="18">
        <f ca="1">IF(ISERROR(QuarterlyDataCVM!DW54*OFFSET(AnnualDataCP!DW$14,CYPQly!$B54,0)/OFFSET(AnnualDataCVM!DW$14,CYPQly!$B54,0)),"",QuarterlyDataCVM!DW54*OFFSET(AnnualDataCP!DW$14,CYPQly!$B54,0)/OFFSET(AnnualDataCVM!DW$14,CYPQly!$B54,0))</f>
        <v>7390.1553494097734</v>
      </c>
      <c r="DX54" s="18">
        <f ca="1">IF(ISERROR(QuarterlyDataCVM!DX54*OFFSET(AnnualDataCP!DX$14,CYPQly!$B54,0)/OFFSET(AnnualDataCVM!DX$14,CYPQly!$B54,0)),"",QuarterlyDataCVM!DX54*OFFSET(AnnualDataCP!DX$14,CYPQly!$B54,0)/OFFSET(AnnualDataCVM!DX$14,CYPQly!$B54,0))</f>
        <v>3162.5971051560773</v>
      </c>
      <c r="DY54" s="18">
        <f ca="1">IF(ISERROR(QuarterlyDataCVM!DY54*OFFSET(AnnualDataCP!DY$14,CYPQly!$B54,0)/OFFSET(AnnualDataCVM!DY$14,CYPQly!$B54,0)),"",QuarterlyDataCVM!DY54*OFFSET(AnnualDataCP!DY$14,CYPQly!$B54,0)/OFFSET(AnnualDataCVM!DY$14,CYPQly!$B54,0))</f>
        <v>3162.7179524446251</v>
      </c>
      <c r="DZ54" s="18" t="str">
        <f ca="1">IF(ISERROR(QuarterlyDataCVM!DZ54*OFFSET(AnnualDataCP!DZ$14,CYPQly!$B54,0)/OFFSET(AnnualDataCVM!DZ$14,CYPQly!$B54,0)),"",QuarterlyDataCVM!DZ54*OFFSET(AnnualDataCP!DZ$14,CYPQly!$B54,0)/OFFSET(AnnualDataCVM!DZ$14,CYPQly!$B54,0))</f>
        <v/>
      </c>
      <c r="EA54" s="18">
        <f ca="1">IF(ISERROR(QuarterlyDataCVM!EA54*OFFSET(AnnualDataCP!EA$14,CYPQly!$B54,0)/OFFSET(AnnualDataCVM!EA$14,CYPQly!$B54,0)),"",QuarterlyDataCVM!EA54*OFFSET(AnnualDataCP!EA$14,CYPQly!$B54,0)/OFFSET(AnnualDataCVM!EA$14,CYPQly!$B54,0))</f>
        <v>1880.9722440018818</v>
      </c>
      <c r="EB54" s="18">
        <f ca="1">IF(ISERROR(QuarterlyDataCVM!EB54*OFFSET(AnnualDataCP!EB$14,CYPQly!$B54,0)/OFFSET(AnnualDataCVM!EB$14,CYPQly!$B54,0)),"",QuarterlyDataCVM!EB54*OFFSET(AnnualDataCP!EB$14,CYPQly!$B54,0)/OFFSET(AnnualDataCVM!EB$14,CYPQly!$B54,0))</f>
        <v>35250.072673111179</v>
      </c>
      <c r="EC54" s="18">
        <f ca="1">IF(ISERROR(QuarterlyDataCVM!EC54*OFFSET(AnnualDataCP!EC$14,CYPQly!$B54,0)/OFFSET(AnnualDataCVM!EC$14,CYPQly!$B54,0)),"",QuarterlyDataCVM!EC54*OFFSET(AnnualDataCP!EC$14,CYPQly!$B54,0)/OFFSET(AnnualDataCVM!EC$14,CYPQly!$B54,0))</f>
        <v>35250.072673111179</v>
      </c>
      <c r="ED54" s="18">
        <f ca="1">IF(ISERROR(QuarterlyDataCVM!ED54*OFFSET(AnnualDataCP!ED$14,CYPQly!$B54,0)/OFFSET(AnnualDataCVM!ED$14,CYPQly!$B54,0)),"",QuarterlyDataCVM!ED54*OFFSET(AnnualDataCP!ED$14,CYPQly!$B54,0)/OFFSET(AnnualDataCVM!ED$14,CYPQly!$B54,0))</f>
        <v>6285.8926477858604</v>
      </c>
      <c r="EE54" s="18">
        <f ca="1">IF(ISERROR(QuarterlyDataCVM!EE54*OFFSET(AnnualDataCP!EE$14,CYPQly!$B54,0)/OFFSET(AnnualDataCVM!EE$14,CYPQly!$B54,0)),"",QuarterlyDataCVM!EE54*OFFSET(AnnualDataCP!EE$14,CYPQly!$B54,0)/OFFSET(AnnualDataCVM!EE$14,CYPQly!$B54,0))</f>
        <v>28566.555434736259</v>
      </c>
      <c r="EF54" s="18">
        <f ca="1">IF(ISERROR(QuarterlyDataCVM!EF54*OFFSET(AnnualDataCP!EF$14,CYPQly!$B54,0)/OFFSET(AnnualDataCVM!EF$14,CYPQly!$B54,0)),"",QuarterlyDataCVM!EF54*OFFSET(AnnualDataCP!EF$14,CYPQly!$B54,0)/OFFSET(AnnualDataCVM!EF$14,CYPQly!$B54,0))</f>
        <v>397.16657824933685</v>
      </c>
      <c r="EG54" s="18">
        <f ca="1">IF(ISERROR(QuarterlyDataCVM!EG54*OFFSET(AnnualDataCP!EG$14,CYPQly!$B54,0)/OFFSET(AnnualDataCVM!EG$14,CYPQly!$B54,0)),"",QuarterlyDataCVM!EG54*OFFSET(AnnualDataCP!EG$14,CYPQly!$B54,0)/OFFSET(AnnualDataCVM!EG$14,CYPQly!$B54,0))</f>
        <v>23726.721747334115</v>
      </c>
      <c r="EH54" s="18">
        <f ca="1">IF(ISERROR(QuarterlyDataCVM!EH54*OFFSET(AnnualDataCP!EH$14,CYPQly!$B54,0)/OFFSET(AnnualDataCVM!EH$14,CYPQly!$B54,0)),"",QuarterlyDataCVM!EH54*OFFSET(AnnualDataCP!EH$14,CYPQly!$B54,0)/OFFSET(AnnualDataCVM!EH$14,CYPQly!$B54,0))</f>
        <v>14304.704923173409</v>
      </c>
      <c r="EI54" s="18">
        <f ca="1">IF(ISERROR(QuarterlyDataCVM!EI54*OFFSET(AnnualDataCP!EI$14,CYPQly!$B54,0)/OFFSET(AnnualDataCVM!EI$14,CYPQly!$B54,0)),"",QuarterlyDataCVM!EI54*OFFSET(AnnualDataCP!EI$14,CYPQly!$B54,0)/OFFSET(AnnualDataCVM!EI$14,CYPQly!$B54,0))</f>
        <v>9726.2303793043175</v>
      </c>
      <c r="EJ54" s="18">
        <f ca="1">IF(ISERROR(QuarterlyDataCVM!EJ54*OFFSET(AnnualDataCP!EJ$14,CYPQly!$B54,0)/OFFSET(AnnualDataCVM!EJ$14,CYPQly!$B54,0)),"",QuarterlyDataCVM!EJ54*OFFSET(AnnualDataCP!EJ$14,CYPQly!$B54,0)/OFFSET(AnnualDataCVM!EJ$14,CYPQly!$B54,0))</f>
        <v>6964.1993902006661</v>
      </c>
      <c r="EK54" s="18">
        <f ca="1">IF(ISERROR(QuarterlyDataCVM!EK54*OFFSET(AnnualDataCP!EK$14,CYPQly!$B54,0)/OFFSET(AnnualDataCVM!EK$14,CYPQly!$B54,0)),"",QuarterlyDataCVM!EK54*OFFSET(AnnualDataCP!EK$14,CYPQly!$B54,0)/OFFSET(AnnualDataCVM!EK$14,CYPQly!$B54,0))</f>
        <v>4944.3983435746732</v>
      </c>
      <c r="EL54" s="18">
        <f ca="1">IF(ISERROR(QuarterlyDataCVM!EL54*OFFSET(AnnualDataCP!EL$14,CYPQly!$B54,0)/OFFSET(AnnualDataCVM!EL$14,CYPQly!$B54,0)),"",QuarterlyDataCVM!EL54*OFFSET(AnnualDataCP!EL$14,CYPQly!$B54,0)/OFFSET(AnnualDataCVM!EL$14,CYPQly!$B54,0))</f>
        <v>2729.9990859928403</v>
      </c>
      <c r="EM54" s="18">
        <f ca="1">IF(ISERROR(QuarterlyDataCVM!EM54*OFFSET(AnnualDataCP!EM$14,CYPQly!$B54,0)/OFFSET(AnnualDataCVM!EM$14,CYPQly!$B54,0)),"",QuarterlyDataCVM!EM54*OFFSET(AnnualDataCP!EM$14,CYPQly!$B54,0)/OFFSET(AnnualDataCVM!EM$14,CYPQly!$B54,0))</f>
        <v>2214.5920631534032</v>
      </c>
      <c r="EN54" s="18">
        <f ca="1">IF(ISERROR(QuarterlyDataCVM!EN54*OFFSET(AnnualDataCP!EN$14,CYPQly!$B54,0)/OFFSET(AnnualDataCVM!EN$14,CYPQly!$B54,0)),"",QuarterlyDataCVM!EN54*OFFSET(AnnualDataCP!EN$14,CYPQly!$B54,0)/OFFSET(AnnualDataCVM!EN$14,CYPQly!$B54,0))</f>
        <v>2011.1423836070514</v>
      </c>
      <c r="EO54" s="18">
        <f ca="1">IF(ISERROR(QuarterlyDataCVM!EO54*OFFSET(AnnualDataCP!EO$14,CYPQly!$B54,0)/OFFSET(AnnualDataCVM!EO$14,CYPQly!$B54,0)),"",QuarterlyDataCVM!EO54*OFFSET(AnnualDataCP!EO$14,CYPQly!$B54,0)/OFFSET(AnnualDataCVM!EO$14,CYPQly!$B54,0))</f>
        <v>2757.3128496355316</v>
      </c>
      <c r="EP54" s="18">
        <f ca="1">IF(ISERROR(QuarterlyDataCVM!EP54*OFFSET(AnnualDataCP!EP$14,CYPQly!$B54,0)/OFFSET(AnnualDataCVM!EP$14,CYPQly!$B54,0)),"",QuarterlyDataCVM!EP54*OFFSET(AnnualDataCP!EP$14,CYPQly!$B54,0)/OFFSET(AnnualDataCVM!EP$14,CYPQly!$B54,0))</f>
        <v>1433.547359597653</v>
      </c>
      <c r="EQ54" s="18">
        <f ca="1">IF(ISERROR(QuarterlyDataCVM!EQ54*OFFSET(AnnualDataCP!EQ$14,CYPQly!$B54,0)/OFFSET(AnnualDataCVM!EQ$14,CYPQly!$B54,0)),"",QuarterlyDataCVM!EQ54*OFFSET(AnnualDataCP!EQ$14,CYPQly!$B54,0)/OFFSET(AnnualDataCVM!EQ$14,CYPQly!$B54,0))</f>
        <v>1433.547359597653</v>
      </c>
      <c r="ER54" s="18">
        <f ca="1">IF(ISERROR(QuarterlyDataCVM!ER54*OFFSET(AnnualDataCP!ER$14,CYPQly!$B54,0)/OFFSET(AnnualDataCVM!ER$14,CYPQly!$B54,0)),"",QuarterlyDataCVM!ER54*OFFSET(AnnualDataCP!ER$14,CYPQly!$B54,0)/OFFSET(AnnualDataCVM!ER$14,CYPQly!$B54,0))</f>
        <v>3138.3212542523297</v>
      </c>
      <c r="ES54" s="18">
        <f ca="1">IF(ISERROR(QuarterlyDataCVM!ES54*OFFSET(AnnualDataCP!ES$14,CYPQly!$B54,0)/OFFSET(AnnualDataCVM!ES$14,CYPQly!$B54,0)),"",QuarterlyDataCVM!ES54*OFFSET(AnnualDataCP!ES$14,CYPQly!$B54,0)/OFFSET(AnnualDataCVM!ES$14,CYPQly!$B54,0))</f>
        <v>1854.8769537745261</v>
      </c>
      <c r="ET54" s="18">
        <f ca="1">IF(ISERROR(QuarterlyDataCVM!ET54*OFFSET(AnnualDataCP!ET$14,CYPQly!$B54,0)/OFFSET(AnnualDataCVM!ET$14,CYPQly!$B54,0)),"",QuarterlyDataCVM!ET54*OFFSET(AnnualDataCP!ET$14,CYPQly!$B54,0)/OFFSET(AnnualDataCVM!ET$14,CYPQly!$B54,0))</f>
        <v>1283.8506431634112</v>
      </c>
      <c r="EU54" s="18">
        <f ca="1">IF(ISERROR(QuarterlyDataCVM!EU54*OFFSET(AnnualDataCP!EU$14,CYPQly!$B54,0)/OFFSET(AnnualDataCVM!EU$14,CYPQly!$B54,0)),"",QuarterlyDataCVM!EU54*OFFSET(AnnualDataCP!EU$14,CYPQly!$B54,0)/OFFSET(AnnualDataCVM!EU$14,CYPQly!$B54,0))</f>
        <v>997.57799293069002</v>
      </c>
      <c r="EV54" s="18">
        <f ca="1">IF(ISERROR(QuarterlyDataCVM!EV54*OFFSET(AnnualDataCP!EV$14,CYPQly!$B54,0)/OFFSET(AnnualDataCVM!EV$14,CYPQly!$B54,0)),"",QuarterlyDataCVM!EV54*OFFSET(AnnualDataCP!EV$14,CYPQly!$B54,0)/OFFSET(AnnualDataCVM!EV$14,CYPQly!$B54,0))</f>
        <v>285.62165058949626</v>
      </c>
      <c r="EW54" s="18">
        <f ca="1">IF(ISERROR(QuarterlyDataCVM!EW54*OFFSET(AnnualDataCP!EW$14,CYPQly!$B54,0)/OFFSET(AnnualDataCVM!EW$14,CYPQly!$B54,0)),"",QuarterlyDataCVM!EW54*OFFSET(AnnualDataCP!EW$14,CYPQly!$B54,0)/OFFSET(AnnualDataCVM!EW$14,CYPQly!$B54,0))</f>
        <v>9420.553540081919</v>
      </c>
      <c r="EX54" s="18">
        <f ca="1">IF(ISERROR(QuarterlyDataCVM!EX54*OFFSET(AnnualDataCP!EX$14,CYPQly!$B54,0)/OFFSET(AnnualDataCVM!EX$14,CYPQly!$B54,0)),"",QuarterlyDataCVM!EX54*OFFSET(AnnualDataCP!EX$14,CYPQly!$B54,0)/OFFSET(AnnualDataCVM!EX$14,CYPQly!$B54,0))</f>
        <v>2785.9868350827255</v>
      </c>
      <c r="EY54" s="18">
        <f ca="1">IF(ISERROR(QuarterlyDataCVM!EY54*OFFSET(AnnualDataCP!EY$14,CYPQly!$B54,0)/OFFSET(AnnualDataCVM!EY$14,CYPQly!$B54,0)),"",QuarterlyDataCVM!EY54*OFFSET(AnnualDataCP!EY$14,CYPQly!$B54,0)/OFFSET(AnnualDataCVM!EY$14,CYPQly!$B54,0))</f>
        <v>2537.1669529907854</v>
      </c>
      <c r="EZ54" s="18">
        <f ca="1">IF(ISERROR(QuarterlyDataCVM!EZ54*OFFSET(AnnualDataCP!EZ$14,CYPQly!$B54,0)/OFFSET(AnnualDataCVM!EZ$14,CYPQly!$B54,0)),"",QuarterlyDataCVM!EZ54*OFFSET(AnnualDataCP!EZ$14,CYPQly!$B54,0)/OFFSET(AnnualDataCVM!EZ$14,CYPQly!$B54,0))</f>
        <v>864.7104451648612</v>
      </c>
      <c r="FA54" s="18">
        <f ca="1">IF(ISERROR(QuarterlyDataCVM!FA54*OFFSET(AnnualDataCP!FA$14,CYPQly!$B54,0)/OFFSET(AnnualDataCVM!FA$14,CYPQly!$B54,0)),"",QuarterlyDataCVM!FA54*OFFSET(AnnualDataCP!FA$14,CYPQly!$B54,0)/OFFSET(AnnualDataCVM!FA$14,CYPQly!$B54,0))</f>
        <v>3227.5975150796517</v>
      </c>
      <c r="FB54" s="18">
        <f ca="1">IF(ISERROR(QuarterlyDataCVM!FB54*OFFSET(AnnualDataCP!FB$14,CYPQly!$B54,0)/OFFSET(AnnualDataCVM!FB$14,CYPQly!$B54,0)),"",QuarterlyDataCVM!FB54*OFFSET(AnnualDataCP!FB$14,CYPQly!$B54,0)/OFFSET(AnnualDataCVM!FB$14,CYPQly!$B54,0))</f>
        <v>458.59855334538878</v>
      </c>
      <c r="FC54" s="18">
        <f ca="1">IF(ISERROR(QuarterlyDataCVM!FC54*OFFSET(AnnualDataCP!FC$14,CYPQly!$B54,0)/OFFSET(AnnualDataCVM!FC$14,CYPQly!$B54,0)),"",QuarterlyDataCVM!FC54*OFFSET(AnnualDataCP!FC$14,CYPQly!$B54,0)/OFFSET(AnnualDataCVM!FC$14,CYPQly!$B54,0))</f>
        <v>864.37642585551328</v>
      </c>
      <c r="FD54" s="18">
        <f ca="1">IF(ISERROR(QuarterlyDataCVM!FD54*OFFSET(AnnualDataCP!FD$14,CYPQly!$B54,0)/OFFSET(AnnualDataCVM!FD$14,CYPQly!$B54,0)),"",QuarterlyDataCVM!FD54*OFFSET(AnnualDataCP!FD$14,CYPQly!$B54,0)/OFFSET(AnnualDataCVM!FD$14,CYPQly!$B54,0))</f>
        <v>1904.8369330453563</v>
      </c>
      <c r="FE54" s="18">
        <f ca="1">IF(ISERROR(QuarterlyDataCVM!FE54*OFFSET(AnnualDataCP!FE$14,CYPQly!$B54,0)/OFFSET(AnnualDataCVM!FE$14,CYPQly!$B54,0)),"",QuarterlyDataCVM!FE54*OFFSET(AnnualDataCP!FE$14,CYPQly!$B54,0)/OFFSET(AnnualDataCVM!FE$14,CYPQly!$B54,0))</f>
        <v>36924.798927971708</v>
      </c>
      <c r="FF54" s="18">
        <f ca="1">IF(ISERROR(QuarterlyDataCVM!FF54*OFFSET(AnnualDataCP!FF$14,CYPQly!$B54,0)/OFFSET(AnnualDataCVM!FF$14,CYPQly!$B54,0)),"",QuarterlyDataCVM!FF54*OFFSET(AnnualDataCP!FF$14,CYPQly!$B54,0)/OFFSET(AnnualDataCVM!FF$14,CYPQly!$B54,0))</f>
        <v>11986.78670670586</v>
      </c>
      <c r="FG54" s="18">
        <f ca="1">IF(ISERROR(QuarterlyDataCVM!FG54*OFFSET(AnnualDataCP!FG$14,CYPQly!$B54,0)/OFFSET(AnnualDataCVM!FG$14,CYPQly!$B54,0)),"",QuarterlyDataCVM!FG54*OFFSET(AnnualDataCP!FG$14,CYPQly!$B54,0)/OFFSET(AnnualDataCVM!FG$14,CYPQly!$B54,0))</f>
        <v>11986.78670670586</v>
      </c>
      <c r="FH54" s="18">
        <f ca="1">IF(ISERROR(QuarterlyDataCVM!FH54*OFFSET(AnnualDataCP!FH$14,CYPQly!$B54,0)/OFFSET(AnnualDataCVM!FH$14,CYPQly!$B54,0)),"",QuarterlyDataCVM!FH54*OFFSET(AnnualDataCP!FH$14,CYPQly!$B54,0)/OFFSET(AnnualDataCVM!FH$14,CYPQly!$B54,0))</f>
        <v>11876.063942356142</v>
      </c>
      <c r="FI54" s="18">
        <f ca="1">IF(ISERROR(QuarterlyDataCVM!FI54*OFFSET(AnnualDataCP!FI$14,CYPQly!$B54,0)/OFFSET(AnnualDataCVM!FI$14,CYPQly!$B54,0)),"",QuarterlyDataCVM!FI54*OFFSET(AnnualDataCP!FI$14,CYPQly!$B54,0)/OFFSET(AnnualDataCVM!FI$14,CYPQly!$B54,0))</f>
        <v>11876.063942356142</v>
      </c>
      <c r="FJ54" s="18">
        <f ca="1">IF(ISERROR(QuarterlyDataCVM!FJ54*OFFSET(AnnualDataCP!FJ$14,CYPQly!$B54,0)/OFFSET(AnnualDataCVM!FJ$14,CYPQly!$B54,0)),"",QuarterlyDataCVM!FJ54*OFFSET(AnnualDataCP!FJ$14,CYPQly!$B54,0)/OFFSET(AnnualDataCVM!FJ$14,CYPQly!$B54,0))</f>
        <v>13059.673831856335</v>
      </c>
      <c r="FK54" s="18">
        <f ca="1">IF(ISERROR(QuarterlyDataCVM!FK54*OFFSET(AnnualDataCP!FK$14,CYPQly!$B54,0)/OFFSET(AnnualDataCVM!FK$14,CYPQly!$B54,0)),"",QuarterlyDataCVM!FK54*OFFSET(AnnualDataCP!FK$14,CYPQly!$B54,0)/OFFSET(AnnualDataCVM!FK$14,CYPQly!$B54,0))</f>
        <v>9156.1708637326428</v>
      </c>
      <c r="FL54" s="18">
        <f ca="1">IF(ISERROR(QuarterlyDataCVM!FL54*OFFSET(AnnualDataCP!FL$14,CYPQly!$B54,0)/OFFSET(AnnualDataCVM!FL$14,CYPQly!$B54,0)),"",QuarterlyDataCVM!FL54*OFFSET(AnnualDataCP!FL$14,CYPQly!$B54,0)/OFFSET(AnnualDataCVM!FL$14,CYPQly!$B54,0))</f>
        <v>9156.1708637326428</v>
      </c>
      <c r="FM54" s="18">
        <f ca="1">IF(ISERROR(QuarterlyDataCVM!FM54*OFFSET(AnnualDataCP!FM$14,CYPQly!$B54,0)/OFFSET(AnnualDataCVM!FM$14,CYPQly!$B54,0)),"",QuarterlyDataCVM!FM54*OFFSET(AnnualDataCP!FM$14,CYPQly!$B54,0)/OFFSET(AnnualDataCVM!FM$14,CYPQly!$B54,0))</f>
        <v>3902.5337874399211</v>
      </c>
      <c r="FN54" s="18">
        <f ca="1">IF(ISERROR(QuarterlyDataCVM!FN54*OFFSET(AnnualDataCP!FN$14,CYPQly!$B54,0)/OFFSET(AnnualDataCVM!FN$14,CYPQly!$B54,0)),"",QuarterlyDataCVM!FN54*OFFSET(AnnualDataCP!FN$14,CYPQly!$B54,0)/OFFSET(AnnualDataCVM!FN$14,CYPQly!$B54,0))</f>
        <v>2013.3053805138147</v>
      </c>
      <c r="FO54" s="18">
        <f ca="1">IF(ISERROR(QuarterlyDataCVM!FO54*OFFSET(AnnualDataCP!FO$14,CYPQly!$B54,0)/OFFSET(AnnualDataCVM!FO$14,CYPQly!$B54,0)),"",QuarterlyDataCVM!FO54*OFFSET(AnnualDataCP!FO$14,CYPQly!$B54,0)/OFFSET(AnnualDataCVM!FO$14,CYPQly!$B54,0))</f>
        <v>1888.7775241257652</v>
      </c>
      <c r="FP54" s="18">
        <f ca="1">IF(ISERROR(QuarterlyDataCVM!FP54*OFFSET(AnnualDataCP!FP$14,CYPQly!$B54,0)/OFFSET(AnnualDataCVM!FP$14,CYPQly!$B54,0)),"",QuarterlyDataCVM!FP54*OFFSET(AnnualDataCP!FP$14,CYPQly!$B54,0)/OFFSET(AnnualDataCVM!FP$14,CYPQly!$B54,0))</f>
        <v>6425.8619106221186</v>
      </c>
      <c r="FQ54" s="18">
        <f ca="1">IF(ISERROR(QuarterlyDataCVM!FQ54*OFFSET(AnnualDataCP!FQ$14,CYPQly!$B54,0)/OFFSET(AnnualDataCVM!FQ$14,CYPQly!$B54,0)),"",QuarterlyDataCVM!FQ54*OFFSET(AnnualDataCP!FQ$14,CYPQly!$B54,0)/OFFSET(AnnualDataCVM!FQ$14,CYPQly!$B54,0))</f>
        <v>2714.3030303030305</v>
      </c>
      <c r="FR54" s="18">
        <f ca="1">IF(ISERROR(QuarterlyDataCVM!FR54*OFFSET(AnnualDataCP!FR$14,CYPQly!$B54,0)/OFFSET(AnnualDataCVM!FR$14,CYPQly!$B54,0)),"",QuarterlyDataCVM!FR54*OFFSET(AnnualDataCP!FR$14,CYPQly!$B54,0)/OFFSET(AnnualDataCVM!FR$14,CYPQly!$B54,0))</f>
        <v>1728.7474625967973</v>
      </c>
      <c r="FS54" s="18">
        <f ca="1">IF(ISERROR(QuarterlyDataCVM!FS54*OFFSET(AnnualDataCP!FS$14,CYPQly!$B54,0)/OFFSET(AnnualDataCVM!FS$14,CYPQly!$B54,0)),"",QuarterlyDataCVM!FS54*OFFSET(AnnualDataCP!FS$14,CYPQly!$B54,0)/OFFSET(AnnualDataCVM!FS$14,CYPQly!$B54,0))</f>
        <v>833.99979184013318</v>
      </c>
      <c r="FT54" s="18">
        <f ca="1">IF(ISERROR(QuarterlyDataCVM!FT54*OFFSET(AnnualDataCP!FT$14,CYPQly!$B54,0)/OFFSET(AnnualDataCVM!FT$14,CYPQly!$B54,0)),"",QuarterlyDataCVM!FT54*OFFSET(AnnualDataCP!FT$14,CYPQly!$B54,0)/OFFSET(AnnualDataCVM!FT$14,CYPQly!$B54,0))</f>
        <v>288.25</v>
      </c>
      <c r="FU54" s="18">
        <f ca="1">IF(ISERROR(QuarterlyDataCVM!FU54*OFFSET(AnnualDataCP!FU$14,CYPQly!$B54,0)/OFFSET(AnnualDataCVM!FU$14,CYPQly!$B54,0)),"",QuarterlyDataCVM!FU54*OFFSET(AnnualDataCP!FU$14,CYPQly!$B54,0)/OFFSET(AnnualDataCVM!FU$14,CYPQly!$B54,0))</f>
        <v>608.48579387186635</v>
      </c>
      <c r="FV54" s="18">
        <f ca="1">IF(ISERROR(QuarterlyDataCVM!FV54*OFFSET(AnnualDataCP!FV$14,CYPQly!$B54,0)/OFFSET(AnnualDataCVM!FV$14,CYPQly!$B54,0)),"",QuarterlyDataCVM!FV54*OFFSET(AnnualDataCP!FV$14,CYPQly!$B54,0)/OFFSET(AnnualDataCVM!FV$14,CYPQly!$B54,0))</f>
        <v>984.87716922035042</v>
      </c>
      <c r="FW54" s="18">
        <f ca="1">IF(ISERROR(QuarterlyDataCVM!FW54*OFFSET(AnnualDataCP!FW$14,CYPQly!$B54,0)/OFFSET(AnnualDataCVM!FW$14,CYPQly!$B54,0)),"",QuarterlyDataCVM!FW54*OFFSET(AnnualDataCP!FW$14,CYPQly!$B54,0)/OFFSET(AnnualDataCVM!FW$14,CYPQly!$B54,0))</f>
        <v>3184.9957469842252</v>
      </c>
      <c r="FX54" s="18">
        <f ca="1">IF(ISERROR(QuarterlyDataCVM!FX54*OFFSET(AnnualDataCP!FX$14,CYPQly!$B54,0)/OFFSET(AnnualDataCVM!FX$14,CYPQly!$B54,0)),"",QuarterlyDataCVM!FX54*OFFSET(AnnualDataCP!FX$14,CYPQly!$B54,0)/OFFSET(AnnualDataCVM!FX$14,CYPQly!$B54,0))</f>
        <v>786.77690868899845</v>
      </c>
      <c r="FY54" s="18">
        <f ca="1">IF(ISERROR(QuarterlyDataCVM!FY54*OFFSET(AnnualDataCP!FY$14,CYPQly!$B54,0)/OFFSET(AnnualDataCVM!FY$14,CYPQly!$B54,0)),"",QuarterlyDataCVM!FY54*OFFSET(AnnualDataCP!FY$14,CYPQly!$B54,0)/OFFSET(AnnualDataCVM!FY$14,CYPQly!$B54,0))</f>
        <v>293.29718234981391</v>
      </c>
      <c r="FZ54" s="18">
        <f ca="1">IF(ISERROR(QuarterlyDataCVM!FZ54*OFFSET(AnnualDataCP!FZ$14,CYPQly!$B54,0)/OFFSET(AnnualDataCVM!FZ$14,CYPQly!$B54,0)),"",QuarterlyDataCVM!FZ54*OFFSET(AnnualDataCP!FZ$14,CYPQly!$B54,0)/OFFSET(AnnualDataCVM!FZ$14,CYPQly!$B54,0))</f>
        <v>2114.5892424320559</v>
      </c>
      <c r="GA54" s="18">
        <f ca="1">IF(ISERROR(QuarterlyDataCVM!GA54*OFFSET(AnnualDataCP!GA$14,CYPQly!$B54,0)/OFFSET(AnnualDataCVM!GA$14,CYPQly!$B54,0)),"",QuarterlyDataCVM!GA54*OFFSET(AnnualDataCP!GA$14,CYPQly!$B54,0)/OFFSET(AnnualDataCVM!GA$14,CYPQly!$B54,0))</f>
        <v>530.24309392265195</v>
      </c>
      <c r="GB54" s="18">
        <f ca="1">IF(ISERROR(QuarterlyDataCVM!GB54*OFFSET(AnnualDataCP!GB$14,CYPQly!$B54,0)/OFFSET(AnnualDataCVM!GB$14,CYPQly!$B54,0)),"",QuarterlyDataCVM!GB54*OFFSET(AnnualDataCP!GB$14,CYPQly!$B54,0)/OFFSET(AnnualDataCVM!GB$14,CYPQly!$B54,0))</f>
        <v>530.24309392265195</v>
      </c>
    </row>
    <row r="55" spans="2:184" x14ac:dyDescent="0.25">
      <c r="B55" s="18">
        <f t="shared" si="0"/>
        <v>11</v>
      </c>
      <c r="C55" s="1">
        <v>36586</v>
      </c>
      <c r="D55" s="18">
        <f ca="1">IF(ISERROR(QuarterlyDataCVM!D55*OFFSET(AnnualDataCP!D$14,CYPQly!$B55,0)/OFFSET(AnnualDataCVM!D$14,CYPQly!$B55,0)),"",QuarterlyDataCVM!D55*OFFSET(AnnualDataCP!D$14,CYPQly!$B55,0)/OFFSET(AnnualDataCVM!D$14,CYPQly!$B55,0))</f>
        <v>243220.75157747808</v>
      </c>
      <c r="E55" s="18">
        <f ca="1">IF(ISERROR(QuarterlyDataCVM!E55*OFFSET(AnnualDataCP!E$14,CYPQly!$B55,0)/OFFSET(AnnualDataCVM!E$14,CYPQly!$B55,0)),"",QuarterlyDataCVM!E55*OFFSET(AnnualDataCP!E$14,CYPQly!$B55,0)/OFFSET(AnnualDataCVM!E$14,CYPQly!$B55,0))</f>
        <v>2328.8000000000002</v>
      </c>
      <c r="F55" s="18">
        <f ca="1">IF(ISERROR(QuarterlyDataCVM!F55*OFFSET(AnnualDataCP!F$14,CYPQly!$B55,0)/OFFSET(AnnualDataCVM!F$14,CYPQly!$B55,0)),"",QuarterlyDataCVM!F55*OFFSET(AnnualDataCP!F$14,CYPQly!$B55,0)/OFFSET(AnnualDataCVM!F$14,CYPQly!$B55,0))</f>
        <v>2174.3664962642547</v>
      </c>
      <c r="G55" s="18">
        <f ca="1">IF(ISERROR(QuarterlyDataCVM!G55*OFFSET(AnnualDataCP!G$14,CYPQly!$B55,0)/OFFSET(AnnualDataCVM!G$14,CYPQly!$B55,0)),"",QuarterlyDataCVM!G55*OFFSET(AnnualDataCP!G$14,CYPQly!$B55,0)/OFFSET(AnnualDataCVM!G$14,CYPQly!$B55,0))</f>
        <v>62.75</v>
      </c>
      <c r="H55" s="18">
        <f ca="1">IF(ISERROR(QuarterlyDataCVM!H55*OFFSET(AnnualDataCP!H$14,CYPQly!$B55,0)/OFFSET(AnnualDataCVM!H$14,CYPQly!$B55,0)),"",QuarterlyDataCVM!H55*OFFSET(AnnualDataCP!H$14,CYPQly!$B55,0)/OFFSET(AnnualDataCVM!H$14,CYPQly!$B55,0))</f>
        <v>91.124137931034483</v>
      </c>
      <c r="I55" s="18">
        <f ca="1">IF(ISERROR(QuarterlyDataCVM!I55*OFFSET(AnnualDataCP!I$14,CYPQly!$B55,0)/OFFSET(AnnualDataCVM!I$14,CYPQly!$B55,0)),"",QuarterlyDataCVM!I55*OFFSET(AnnualDataCP!I$14,CYPQly!$B55,0)/OFFSET(AnnualDataCVM!I$14,CYPQly!$B55,0))</f>
        <v>63578.56327969626</v>
      </c>
      <c r="J55" s="18">
        <f ca="1">IF(ISERROR(QuarterlyDataCVM!J55*OFFSET(AnnualDataCP!J$14,CYPQly!$B55,0)/OFFSET(AnnualDataCVM!J$14,CYPQly!$B55,0)),"",QuarterlyDataCVM!J55*OFFSET(AnnualDataCP!J$14,CYPQly!$B55,0)/OFFSET(AnnualDataCVM!J$14,CYPQly!$B55,0))</f>
        <v>48376.166873559145</v>
      </c>
      <c r="K55" s="18">
        <f ca="1">IF(ISERROR(QuarterlyDataCVM!K55*OFFSET(AnnualDataCP!K$14,CYPQly!$B55,0)/OFFSET(AnnualDataCVM!K$14,CYPQly!$B55,0)),"",QuarterlyDataCVM!K55*OFFSET(AnnualDataCP!K$14,CYPQly!$B55,0)/OFFSET(AnnualDataCVM!K$14,CYPQly!$B55,0))</f>
        <v>5595.6413032271366</v>
      </c>
      <c r="L55" s="18">
        <f ca="1">IF(ISERROR(QuarterlyDataCVM!L55*OFFSET(AnnualDataCP!L$14,CYPQly!$B55,0)/OFFSET(AnnualDataCVM!L$14,CYPQly!$B55,0)),"",QuarterlyDataCVM!L55*OFFSET(AnnualDataCP!L$14,CYPQly!$B55,0)/OFFSET(AnnualDataCVM!L$14,CYPQly!$B55,0))</f>
        <v>81.747268312424126</v>
      </c>
      <c r="M55" s="18">
        <f ca="1">IF(ISERROR(QuarterlyDataCVM!M55*OFFSET(AnnualDataCP!M$14,CYPQly!$B55,0)/OFFSET(AnnualDataCVM!M$14,CYPQly!$B55,0)),"",QuarterlyDataCVM!M55*OFFSET(AnnualDataCP!M$14,CYPQly!$B55,0)/OFFSET(AnnualDataCVM!M$14,CYPQly!$B55,0))</f>
        <v>4894.8602810426337</v>
      </c>
      <c r="N55" s="18" t="str">
        <f ca="1">IF(ISERROR(QuarterlyDataCVM!N55*OFFSET(AnnualDataCP!N$14,CYPQly!$B55,0)/OFFSET(AnnualDataCVM!N$14,CYPQly!$B55,0)),"",QuarterlyDataCVM!N55*OFFSET(AnnualDataCP!N$14,CYPQly!$B55,0)/OFFSET(AnnualDataCVM!N$14,CYPQly!$B55,0))</f>
        <v/>
      </c>
      <c r="O55" s="18">
        <f ca="1">IF(ISERROR(QuarterlyDataCVM!O55*OFFSET(AnnualDataCP!O$14,CYPQly!$B55,0)/OFFSET(AnnualDataCVM!O$14,CYPQly!$B55,0)),"",QuarterlyDataCVM!O55*OFFSET(AnnualDataCP!O$14,CYPQly!$B55,0)/OFFSET(AnnualDataCVM!O$14,CYPQly!$B55,0))</f>
        <v>333.17388949079088</v>
      </c>
      <c r="P55" s="18">
        <f ca="1">IF(ISERROR(QuarterlyDataCVM!P55*OFFSET(AnnualDataCP!P$14,CYPQly!$B55,0)/OFFSET(AnnualDataCVM!P$14,CYPQly!$B55,0)),"",QuarterlyDataCVM!P55*OFFSET(AnnualDataCP!P$14,CYPQly!$B55,0)/OFFSET(AnnualDataCVM!P$14,CYPQly!$B55,0))</f>
        <v>301.87645914396887</v>
      </c>
      <c r="Q55" s="18">
        <f ca="1">IF(ISERROR(QuarterlyDataCVM!Q55*OFFSET(AnnualDataCP!Q$14,CYPQly!$B55,0)/OFFSET(AnnualDataCVM!Q$14,CYPQly!$B55,0)),"",QuarterlyDataCVM!Q55*OFFSET(AnnualDataCP!Q$14,CYPQly!$B55,0)/OFFSET(AnnualDataCVM!Q$14,CYPQly!$B55,0))</f>
        <v>36795.170150086829</v>
      </c>
      <c r="R55" s="18">
        <f ca="1">IF(ISERROR(QuarterlyDataCVM!R55*OFFSET(AnnualDataCP!R$14,CYPQly!$B55,0)/OFFSET(AnnualDataCVM!R$14,CYPQly!$B55,0)),"",QuarterlyDataCVM!R55*OFFSET(AnnualDataCP!R$14,CYPQly!$B55,0)/OFFSET(AnnualDataCVM!R$14,CYPQly!$B55,0))</f>
        <v>5848.2392538523927</v>
      </c>
      <c r="S55" s="18">
        <f ca="1">IF(ISERROR(QuarterlyDataCVM!S55*OFFSET(AnnualDataCP!S$14,CYPQly!$B55,0)/OFFSET(AnnualDataCVM!S$14,CYPQly!$B55,0)),"",QuarterlyDataCVM!S55*OFFSET(AnnualDataCP!S$14,CYPQly!$B55,0)/OFFSET(AnnualDataCVM!S$14,CYPQly!$B55,0))</f>
        <v>4548.0425563030121</v>
      </c>
      <c r="T55" s="18">
        <f ca="1">IF(ISERROR(QuarterlyDataCVM!T55*OFFSET(AnnualDataCP!T$14,CYPQly!$B55,0)/OFFSET(AnnualDataCVM!T$14,CYPQly!$B55,0)),"",QuarterlyDataCVM!T55*OFFSET(AnnualDataCP!T$14,CYPQly!$B55,0)/OFFSET(AnnualDataCVM!T$14,CYPQly!$B55,0))</f>
        <v>729.59361393323661</v>
      </c>
      <c r="U55" s="18">
        <f ca="1">IF(ISERROR(QuarterlyDataCVM!U55*OFFSET(AnnualDataCP!U$14,CYPQly!$B55,0)/OFFSET(AnnualDataCVM!U$14,CYPQly!$B55,0)),"",QuarterlyDataCVM!U55*OFFSET(AnnualDataCP!U$14,CYPQly!$B55,0)/OFFSET(AnnualDataCVM!U$14,CYPQly!$B55,0))</f>
        <v>524.54607508532422</v>
      </c>
      <c r="V55" s="18">
        <f ca="1">IF(ISERROR(QuarterlyDataCVM!V55*OFFSET(AnnualDataCP!V$14,CYPQly!$B55,0)/OFFSET(AnnualDataCVM!V$14,CYPQly!$B55,0)),"",QuarterlyDataCVM!V55*OFFSET(AnnualDataCP!V$14,CYPQly!$B55,0)/OFFSET(AnnualDataCVM!V$14,CYPQly!$B55,0))</f>
        <v>37.055555555555557</v>
      </c>
      <c r="W55" s="18">
        <f ca="1">IF(ISERROR(QuarterlyDataCVM!W55*OFFSET(AnnualDataCP!W$14,CYPQly!$B55,0)/OFFSET(AnnualDataCVM!W$14,CYPQly!$B55,0)),"",QuarterlyDataCVM!W55*OFFSET(AnnualDataCP!W$14,CYPQly!$B55,0)/OFFSET(AnnualDataCVM!W$14,CYPQly!$B55,0))</f>
        <v>463.94173913043477</v>
      </c>
      <c r="X55" s="18">
        <f ca="1">IF(ISERROR(QuarterlyDataCVM!X55*OFFSET(AnnualDataCP!X$14,CYPQly!$B55,0)/OFFSET(AnnualDataCVM!X$14,CYPQly!$B55,0)),"",QuarterlyDataCVM!X55*OFFSET(AnnualDataCP!X$14,CYPQly!$B55,0)/OFFSET(AnnualDataCVM!X$14,CYPQly!$B55,0))</f>
        <v>173.42696078431374</v>
      </c>
      <c r="Y55" s="18">
        <f ca="1">IF(ISERROR(QuarterlyDataCVM!Y55*OFFSET(AnnualDataCP!Y$14,CYPQly!$B55,0)/OFFSET(AnnualDataCVM!Y$14,CYPQly!$B55,0)),"",QuarterlyDataCVM!Y55*OFFSET(AnnualDataCP!Y$14,CYPQly!$B55,0)/OFFSET(AnnualDataCVM!Y$14,CYPQly!$B55,0))</f>
        <v>757.5</v>
      </c>
      <c r="Z55" s="18">
        <f ca="1">IF(ISERROR(QuarterlyDataCVM!Z55*OFFSET(AnnualDataCP!Z$14,CYPQly!$B55,0)/OFFSET(AnnualDataCVM!Z$14,CYPQly!$B55,0)),"",QuarterlyDataCVM!Z55*OFFSET(AnnualDataCP!Z$14,CYPQly!$B55,0)/OFFSET(AnnualDataCVM!Z$14,CYPQly!$B55,0))</f>
        <v>1716.4539792387543</v>
      </c>
      <c r="AA55" s="18">
        <f ca="1">IF(ISERROR(QuarterlyDataCVM!AA55*OFFSET(AnnualDataCP!AA$14,CYPQly!$B55,0)/OFFSET(AnnualDataCVM!AA$14,CYPQly!$B55,0)),"",QuarterlyDataCVM!AA55*OFFSET(AnnualDataCP!AA$14,CYPQly!$B55,0)/OFFSET(AnnualDataCVM!AA$14,CYPQly!$B55,0))</f>
        <v>144.04</v>
      </c>
      <c r="AB55" s="18">
        <f ca="1">IF(ISERROR(QuarterlyDataCVM!AB55*OFFSET(AnnualDataCP!AB$14,CYPQly!$B55,0)/OFFSET(AnnualDataCVM!AB$14,CYPQly!$B55,0)),"",QuarterlyDataCVM!AB55*OFFSET(AnnualDataCP!AB$14,CYPQly!$B55,0)/OFFSET(AnnualDataCVM!AB$14,CYPQly!$B55,0))</f>
        <v>897.78669928825627</v>
      </c>
      <c r="AC55" s="18">
        <f ca="1">IF(ISERROR(QuarterlyDataCVM!AC55*OFFSET(AnnualDataCP!AC$14,CYPQly!$B55,0)/OFFSET(AnnualDataCVM!AC$14,CYPQly!$B55,0)),"",QuarterlyDataCVM!AC55*OFFSET(AnnualDataCP!AC$14,CYPQly!$B55,0)/OFFSET(AnnualDataCVM!AC$14,CYPQly!$B55,0))</f>
        <v>635.07569230769229</v>
      </c>
      <c r="AD55" s="18">
        <f ca="1">IF(ISERROR(QuarterlyDataCVM!AD55*OFFSET(AnnualDataCP!AD$14,CYPQly!$B55,0)/OFFSET(AnnualDataCVM!AD$14,CYPQly!$B55,0)),"",QuarterlyDataCVM!AD55*OFFSET(AnnualDataCP!AD$14,CYPQly!$B55,0)/OFFSET(AnnualDataCVM!AD$14,CYPQly!$B55,0))</f>
        <v>260.36481861738537</v>
      </c>
      <c r="AE55" s="18">
        <f ca="1">IF(ISERROR(QuarterlyDataCVM!AE55*OFFSET(AnnualDataCP!AE$14,CYPQly!$B55,0)/OFFSET(AnnualDataCVM!AE$14,CYPQly!$B55,0)),"",QuarterlyDataCVM!AE55*OFFSET(AnnualDataCP!AE$14,CYPQly!$B55,0)/OFFSET(AnnualDataCVM!AE$14,CYPQly!$B55,0))</f>
        <v>403.04015056461731</v>
      </c>
      <c r="AF55" s="18">
        <f ca="1">IF(ISERROR(QuarterlyDataCVM!AF55*OFFSET(AnnualDataCP!AF$14,CYPQly!$B55,0)/OFFSET(AnnualDataCVM!AF$14,CYPQly!$B55,0)),"",QuarterlyDataCVM!AF55*OFFSET(AnnualDataCP!AF$14,CYPQly!$B55,0)/OFFSET(AnnualDataCVM!AF$14,CYPQly!$B55,0))</f>
        <v>1793.1309308816287</v>
      </c>
      <c r="AG55" s="18">
        <f ca="1">IF(ISERROR(QuarterlyDataCVM!AG55*OFFSET(AnnualDataCP!AG$14,CYPQly!$B55,0)/OFFSET(AnnualDataCVM!AG$14,CYPQly!$B55,0)),"",QuarterlyDataCVM!AG55*OFFSET(AnnualDataCP!AG$14,CYPQly!$B55,0)/OFFSET(AnnualDataCVM!AG$14,CYPQly!$B55,0))</f>
        <v>814.9170230966638</v>
      </c>
      <c r="AH55" s="18">
        <f ca="1">IF(ISERROR(QuarterlyDataCVM!AH55*OFFSET(AnnualDataCP!AH$14,CYPQly!$B55,0)/OFFSET(AnnualDataCVM!AH$14,CYPQly!$B55,0)),"",QuarterlyDataCVM!AH55*OFFSET(AnnualDataCP!AH$14,CYPQly!$B55,0)/OFFSET(AnnualDataCVM!AH$14,CYPQly!$B55,0))</f>
        <v>785.99787007454734</v>
      </c>
      <c r="AI55" s="18">
        <f ca="1">IF(ISERROR(QuarterlyDataCVM!AI55*OFFSET(AnnualDataCP!AI$14,CYPQly!$B55,0)/OFFSET(AnnualDataCVM!AI$14,CYPQly!$B55,0)),"",QuarterlyDataCVM!AI55*OFFSET(AnnualDataCP!AI$14,CYPQly!$B55,0)/OFFSET(AnnualDataCVM!AI$14,CYPQly!$B55,0))</f>
        <v>192.43047158403868</v>
      </c>
      <c r="AJ55" s="18">
        <f ca="1">IF(ISERROR(QuarterlyDataCVM!AJ55*OFFSET(AnnualDataCP!AJ$14,CYPQly!$B55,0)/OFFSET(AnnualDataCVM!AJ$14,CYPQly!$B55,0)),"",QuarterlyDataCVM!AJ55*OFFSET(AnnualDataCP!AJ$14,CYPQly!$B55,0)/OFFSET(AnnualDataCVM!AJ$14,CYPQly!$B55,0))</f>
        <v>2706.2790697674418</v>
      </c>
      <c r="AK55" s="18">
        <f ca="1">IF(ISERROR(QuarterlyDataCVM!AK55*OFFSET(AnnualDataCP!AK$14,CYPQly!$B55,0)/OFFSET(AnnualDataCVM!AK$14,CYPQly!$B55,0)),"",QuarterlyDataCVM!AK55*OFFSET(AnnualDataCP!AK$14,CYPQly!$B55,0)/OFFSET(AnnualDataCVM!AK$14,CYPQly!$B55,0))</f>
        <v>522.16547159404297</v>
      </c>
      <c r="AL55" s="18">
        <f ca="1">IF(ISERROR(QuarterlyDataCVM!AL55*OFFSET(AnnualDataCP!AL$14,CYPQly!$B55,0)/OFFSET(AnnualDataCVM!AL$14,CYPQly!$B55,0)),"",QuarterlyDataCVM!AL55*OFFSET(AnnualDataCP!AL$14,CYPQly!$B55,0)/OFFSET(AnnualDataCVM!AL$14,CYPQly!$B55,0))</f>
        <v>836.96607572773041</v>
      </c>
      <c r="AM55" s="18">
        <f ca="1">IF(ISERROR(QuarterlyDataCVM!AM55*OFFSET(AnnualDataCP!AM$14,CYPQly!$B55,0)/OFFSET(AnnualDataCVM!AM$14,CYPQly!$B55,0)),"",QuarterlyDataCVM!AM55*OFFSET(AnnualDataCP!AM$14,CYPQly!$B55,0)/OFFSET(AnnualDataCVM!AM$14,CYPQly!$B55,0))</f>
        <v>1346.6878460321645</v>
      </c>
      <c r="AN55" s="18">
        <f ca="1">IF(ISERROR(QuarterlyDataCVM!AN55*OFFSET(AnnualDataCP!AN$14,CYPQly!$B55,0)/OFFSET(AnnualDataCVM!AN$14,CYPQly!$B55,0)),"",QuarterlyDataCVM!AN55*OFFSET(AnnualDataCP!AN$14,CYPQly!$B55,0)/OFFSET(AnnualDataCVM!AN$14,CYPQly!$B55,0))</f>
        <v>379.27881374971918</v>
      </c>
      <c r="AO55" s="18">
        <f ca="1">IF(ISERROR(QuarterlyDataCVM!AO55*OFFSET(AnnualDataCP!AO$14,CYPQly!$B55,0)/OFFSET(AnnualDataCVM!AO$14,CYPQly!$B55,0)),"",QuarterlyDataCVM!AO55*OFFSET(AnnualDataCP!AO$14,CYPQly!$B55,0)/OFFSET(AnnualDataCVM!AO$14,CYPQly!$B55,0))</f>
        <v>379.27881374971918</v>
      </c>
      <c r="AP55" s="18">
        <f ca="1">IF(ISERROR(QuarterlyDataCVM!AP55*OFFSET(AnnualDataCP!AP$14,CYPQly!$B55,0)/OFFSET(AnnualDataCVM!AP$14,CYPQly!$B55,0)),"",QuarterlyDataCVM!AP55*OFFSET(AnnualDataCP!AP$14,CYPQly!$B55,0)/OFFSET(AnnualDataCVM!AP$14,CYPQly!$B55,0))</f>
        <v>2738.0060438176783</v>
      </c>
      <c r="AQ55" s="18">
        <f ca="1">IF(ISERROR(QuarterlyDataCVM!AQ55*OFFSET(AnnualDataCP!AQ$14,CYPQly!$B55,0)/OFFSET(AnnualDataCVM!AQ$14,CYPQly!$B55,0)),"",QuarterlyDataCVM!AQ55*OFFSET(AnnualDataCP!AQ$14,CYPQly!$B55,0)/OFFSET(AnnualDataCVM!AQ$14,CYPQly!$B55,0))</f>
        <v>2738.0060438176783</v>
      </c>
      <c r="AR55" s="18">
        <f ca="1">IF(ISERROR(QuarterlyDataCVM!AR55*OFFSET(AnnualDataCP!AR$14,CYPQly!$B55,0)/OFFSET(AnnualDataCVM!AR$14,CYPQly!$B55,0)),"",QuarterlyDataCVM!AR55*OFFSET(AnnualDataCP!AR$14,CYPQly!$B55,0)/OFFSET(AnnualDataCVM!AR$14,CYPQly!$B55,0))</f>
        <v>317.21754807692309</v>
      </c>
      <c r="AS55" s="18">
        <f ca="1">IF(ISERROR(QuarterlyDataCVM!AS55*OFFSET(AnnualDataCP!AS$14,CYPQly!$B55,0)/OFFSET(AnnualDataCVM!AS$14,CYPQly!$B55,0)),"",QuarterlyDataCVM!AS55*OFFSET(AnnualDataCP!AS$14,CYPQly!$B55,0)/OFFSET(AnnualDataCVM!AS$14,CYPQly!$B55,0))</f>
        <v>1106.375944584383</v>
      </c>
      <c r="AT55" s="18">
        <f ca="1">IF(ISERROR(QuarterlyDataCVM!AT55*OFFSET(AnnualDataCP!AT$14,CYPQly!$B55,0)/OFFSET(AnnualDataCVM!AT$14,CYPQly!$B55,0)),"",QuarterlyDataCVM!AT55*OFFSET(AnnualDataCP!AT$14,CYPQly!$B55,0)/OFFSET(AnnualDataCVM!AT$14,CYPQly!$B55,0))</f>
        <v>217.43263473053892</v>
      </c>
      <c r="AU55" s="18">
        <f ca="1">IF(ISERROR(QuarterlyDataCVM!AU55*OFFSET(AnnualDataCP!AU$14,CYPQly!$B55,0)/OFFSET(AnnualDataCVM!AU$14,CYPQly!$B55,0)),"",QuarterlyDataCVM!AU55*OFFSET(AnnualDataCP!AU$14,CYPQly!$B55,0)/OFFSET(AnnualDataCVM!AU$14,CYPQly!$B55,0))</f>
        <v>264.19651567944248</v>
      </c>
      <c r="AV55" s="18">
        <f ca="1">IF(ISERROR(QuarterlyDataCVM!AV55*OFFSET(AnnualDataCP!AV$14,CYPQly!$B55,0)/OFFSET(AnnualDataCVM!AV$14,CYPQly!$B55,0)),"",QuarterlyDataCVM!AV55*OFFSET(AnnualDataCP!AV$14,CYPQly!$B55,0)/OFFSET(AnnualDataCVM!AV$14,CYPQly!$B55,0))</f>
        <v>522.57079190949605</v>
      </c>
      <c r="AW55" s="18">
        <f ca="1">IF(ISERROR(QuarterlyDataCVM!AW55*OFFSET(AnnualDataCP!AW$14,CYPQly!$B55,0)/OFFSET(AnnualDataCVM!AW$14,CYPQly!$B55,0)),"",QuarterlyDataCVM!AW55*OFFSET(AnnualDataCP!AW$14,CYPQly!$B55,0)/OFFSET(AnnualDataCVM!AW$14,CYPQly!$B55,0))</f>
        <v>307.62545899632801</v>
      </c>
      <c r="AX55" s="18">
        <f ca="1">IF(ISERROR(QuarterlyDataCVM!AX55*OFFSET(AnnualDataCP!AX$14,CYPQly!$B55,0)/OFFSET(AnnualDataCVM!AX$14,CYPQly!$B55,0)),"",QuarterlyDataCVM!AX55*OFFSET(AnnualDataCP!AX$14,CYPQly!$B55,0)/OFFSET(AnnualDataCVM!AX$14,CYPQly!$B55,0))</f>
        <v>2074.6790274619557</v>
      </c>
      <c r="AY55" s="18">
        <f ca="1">IF(ISERROR(QuarterlyDataCVM!AY55*OFFSET(AnnualDataCP!AY$14,CYPQly!$B55,0)/OFFSET(AnnualDataCVM!AY$14,CYPQly!$B55,0)),"",QuarterlyDataCVM!AY55*OFFSET(AnnualDataCP!AY$14,CYPQly!$B55,0)/OFFSET(AnnualDataCVM!AY$14,CYPQly!$B55,0))</f>
        <v>2074.6790274619557</v>
      </c>
      <c r="AZ55" s="18">
        <f ca="1">IF(ISERROR(QuarterlyDataCVM!AZ55*OFFSET(AnnualDataCP!AZ$14,CYPQly!$B55,0)/OFFSET(AnnualDataCVM!AZ$14,CYPQly!$B55,0)),"",QuarterlyDataCVM!AZ55*OFFSET(AnnualDataCP!AZ$14,CYPQly!$B55,0)/OFFSET(AnnualDataCVM!AZ$14,CYPQly!$B55,0))</f>
        <v>3052.5735199691794</v>
      </c>
      <c r="BA55" s="18">
        <f ca="1">IF(ISERROR(QuarterlyDataCVM!BA55*OFFSET(AnnualDataCP!BA$14,CYPQly!$B55,0)/OFFSET(AnnualDataCVM!BA$14,CYPQly!$B55,0)),"",QuarterlyDataCVM!BA55*OFFSET(AnnualDataCP!BA$14,CYPQly!$B55,0)/OFFSET(AnnualDataCVM!BA$14,CYPQly!$B55,0))</f>
        <v>1861.4910575427682</v>
      </c>
      <c r="BB55" s="18">
        <f ca="1">IF(ISERROR(QuarterlyDataCVM!BB55*OFFSET(AnnualDataCP!BB$14,CYPQly!$B55,0)/OFFSET(AnnualDataCVM!BB$14,CYPQly!$B55,0)),"",QuarterlyDataCVM!BB55*OFFSET(AnnualDataCP!BB$14,CYPQly!$B55,0)/OFFSET(AnnualDataCVM!BB$14,CYPQly!$B55,0))</f>
        <v>1189.2703091301223</v>
      </c>
      <c r="BC55" s="18">
        <f ca="1">IF(ISERROR(QuarterlyDataCVM!BC55*OFFSET(AnnualDataCP!BC$14,CYPQly!$B55,0)/OFFSET(AnnualDataCVM!BC$14,CYPQly!$B55,0)),"",QuarterlyDataCVM!BC55*OFFSET(AnnualDataCP!BC$14,CYPQly!$B55,0)/OFFSET(AnnualDataCVM!BC$14,CYPQly!$B55,0))</f>
        <v>721.62998171846436</v>
      </c>
      <c r="BD55" s="18">
        <f ca="1">IF(ISERROR(QuarterlyDataCVM!BD55*OFFSET(AnnualDataCP!BD$14,CYPQly!$B55,0)/OFFSET(AnnualDataCVM!BD$14,CYPQly!$B55,0)),"",QuarterlyDataCVM!BD55*OFFSET(AnnualDataCP!BD$14,CYPQly!$B55,0)/OFFSET(AnnualDataCVM!BD$14,CYPQly!$B55,0))</f>
        <v>469.14101184068892</v>
      </c>
      <c r="BE55" s="18">
        <f ca="1">IF(ISERROR(QuarterlyDataCVM!BE55*OFFSET(AnnualDataCP!BE$14,CYPQly!$B55,0)/OFFSET(AnnualDataCVM!BE$14,CYPQly!$B55,0)),"",QuarterlyDataCVM!BE55*OFFSET(AnnualDataCP!BE$14,CYPQly!$B55,0)/OFFSET(AnnualDataCVM!BE$14,CYPQly!$B55,0))</f>
        <v>4325.2761000862811</v>
      </c>
      <c r="BF55" s="18">
        <f ca="1">IF(ISERROR(QuarterlyDataCVM!BF55*OFFSET(AnnualDataCP!BF$14,CYPQly!$B55,0)/OFFSET(AnnualDataCVM!BF$14,CYPQly!$B55,0)),"",QuarterlyDataCVM!BF55*OFFSET(AnnualDataCP!BF$14,CYPQly!$B55,0)/OFFSET(AnnualDataCVM!BF$14,CYPQly!$B55,0))</f>
        <v>1342.0553807426054</v>
      </c>
      <c r="BG55" s="18">
        <f ca="1">IF(ISERROR(QuarterlyDataCVM!BG55*OFFSET(AnnualDataCP!BG$14,CYPQly!$B55,0)/OFFSET(AnnualDataCVM!BG$14,CYPQly!$B55,0)),"",QuarterlyDataCVM!BG55*OFFSET(AnnualDataCP!BG$14,CYPQly!$B55,0)/OFFSET(AnnualDataCVM!BG$14,CYPQly!$B55,0))</f>
        <v>685.58179162609542</v>
      </c>
      <c r="BH55" s="18">
        <f ca="1">IF(ISERROR(QuarterlyDataCVM!BH55*OFFSET(AnnualDataCP!BH$14,CYPQly!$B55,0)/OFFSET(AnnualDataCVM!BH$14,CYPQly!$B55,0)),"",QuarterlyDataCVM!BH55*OFFSET(AnnualDataCP!BH$14,CYPQly!$B55,0)/OFFSET(AnnualDataCVM!BH$14,CYPQly!$B55,0))</f>
        <v>661.53713670613558</v>
      </c>
      <c r="BI55" s="18">
        <f ca="1">IF(ISERROR(QuarterlyDataCVM!BI55*OFFSET(AnnualDataCP!BI$14,CYPQly!$B55,0)/OFFSET(AnnualDataCVM!BI$14,CYPQly!$B55,0)),"",QuarterlyDataCVM!BI55*OFFSET(AnnualDataCP!BI$14,CYPQly!$B55,0)/OFFSET(AnnualDataCVM!BI$14,CYPQly!$B55,0))</f>
        <v>2984.0028505255655</v>
      </c>
      <c r="BJ55" s="18">
        <f ca="1">IF(ISERROR(QuarterlyDataCVM!BJ55*OFFSET(AnnualDataCP!BJ$14,CYPQly!$B55,0)/OFFSET(AnnualDataCVM!BJ$14,CYPQly!$B55,0)),"",QuarterlyDataCVM!BJ55*OFFSET(AnnualDataCP!BJ$14,CYPQly!$B55,0)/OFFSET(AnnualDataCVM!BJ$14,CYPQly!$B55,0))</f>
        <v>2814.8080229226362</v>
      </c>
      <c r="BK55" s="18">
        <f ca="1">IF(ISERROR(QuarterlyDataCVM!BK55*OFFSET(AnnualDataCP!BK$14,CYPQly!$B55,0)/OFFSET(AnnualDataCVM!BK$14,CYPQly!$B55,0)),"",QuarterlyDataCVM!BK55*OFFSET(AnnualDataCP!BK$14,CYPQly!$B55,0)/OFFSET(AnnualDataCVM!BK$14,CYPQly!$B55,0))</f>
        <v>171.22483221476509</v>
      </c>
      <c r="BL55" s="18">
        <f ca="1">IF(ISERROR(QuarterlyDataCVM!BL55*OFFSET(AnnualDataCP!BL$14,CYPQly!$B55,0)/OFFSET(AnnualDataCVM!BL$14,CYPQly!$B55,0)),"",QuarterlyDataCVM!BL55*OFFSET(AnnualDataCP!BL$14,CYPQly!$B55,0)/OFFSET(AnnualDataCVM!BL$14,CYPQly!$B55,0))</f>
        <v>2124.9786053882726</v>
      </c>
      <c r="BM55" s="18">
        <f ca="1">IF(ISERROR(QuarterlyDataCVM!BM55*OFFSET(AnnualDataCP!BM$14,CYPQly!$B55,0)/OFFSET(AnnualDataCVM!BM$14,CYPQly!$B55,0)),"",QuarterlyDataCVM!BM55*OFFSET(AnnualDataCP!BM$14,CYPQly!$B55,0)/OFFSET(AnnualDataCVM!BM$14,CYPQly!$B55,0))</f>
        <v>2124.9786053882726</v>
      </c>
      <c r="BN55" s="18">
        <f ca="1">IF(ISERROR(QuarterlyDataCVM!BN55*OFFSET(AnnualDataCP!BN$14,CYPQly!$B55,0)/OFFSET(AnnualDataCVM!BN$14,CYPQly!$B55,0)),"",QuarterlyDataCVM!BN55*OFFSET(AnnualDataCP!BN$14,CYPQly!$B55,0)/OFFSET(AnnualDataCVM!BN$14,CYPQly!$B55,0))</f>
        <v>1277.0255626562935</v>
      </c>
      <c r="BO55" s="18">
        <f ca="1">IF(ISERROR(QuarterlyDataCVM!BO55*OFFSET(AnnualDataCP!BO$14,CYPQly!$B55,0)/OFFSET(AnnualDataCVM!BO$14,CYPQly!$B55,0)),"",QuarterlyDataCVM!BO55*OFFSET(AnnualDataCP!BO$14,CYPQly!$B55,0)/OFFSET(AnnualDataCVM!BO$14,CYPQly!$B55,0))</f>
        <v>1277.0255626562935</v>
      </c>
      <c r="BP55" s="18">
        <f ca="1">IF(ISERROR(QuarterlyDataCVM!BP55*OFFSET(AnnualDataCP!BP$14,CYPQly!$B55,0)/OFFSET(AnnualDataCVM!BP$14,CYPQly!$B55,0)),"",QuarterlyDataCVM!BP55*OFFSET(AnnualDataCP!BP$14,CYPQly!$B55,0)/OFFSET(AnnualDataCVM!BP$14,CYPQly!$B55,0))</f>
        <v>2848.7073783551905</v>
      </c>
      <c r="BQ55" s="18">
        <f ca="1">IF(ISERROR(QuarterlyDataCVM!BQ55*OFFSET(AnnualDataCP!BQ$14,CYPQly!$B55,0)/OFFSET(AnnualDataCVM!BQ$14,CYPQly!$B55,0)),"",QuarterlyDataCVM!BQ55*OFFSET(AnnualDataCP!BQ$14,CYPQly!$B55,0)/OFFSET(AnnualDataCVM!BQ$14,CYPQly!$B55,0))</f>
        <v>2848.7073783551905</v>
      </c>
      <c r="BR55" s="18">
        <f ca="1">IF(ISERROR(QuarterlyDataCVM!BR55*OFFSET(AnnualDataCP!BR$14,CYPQly!$B55,0)/OFFSET(AnnualDataCVM!BR$14,CYPQly!$B55,0)),"",QuarterlyDataCVM!BR55*OFFSET(AnnualDataCP!BR$14,CYPQly!$B55,0)/OFFSET(AnnualDataCVM!BR$14,CYPQly!$B55,0))</f>
        <v>4365.5781322237635</v>
      </c>
      <c r="BS55" s="18">
        <f ca="1">IF(ISERROR(QuarterlyDataCVM!BS55*OFFSET(AnnualDataCP!BS$14,CYPQly!$B55,0)/OFFSET(AnnualDataCVM!BS$14,CYPQly!$B55,0)),"",QuarterlyDataCVM!BS55*OFFSET(AnnualDataCP!BS$14,CYPQly!$B55,0)/OFFSET(AnnualDataCVM!BS$14,CYPQly!$B55,0))</f>
        <v>2399.2142748324191</v>
      </c>
      <c r="BT55" s="18">
        <f ca="1">IF(ISERROR(QuarterlyDataCVM!BT55*OFFSET(AnnualDataCP!BT$14,CYPQly!$B55,0)/OFFSET(AnnualDataCVM!BT$14,CYPQly!$B55,0)),"",QuarterlyDataCVM!BT55*OFFSET(AnnualDataCP!BT$14,CYPQly!$B55,0)/OFFSET(AnnualDataCVM!BT$14,CYPQly!$B55,0))</f>
        <v>1973.300232738557</v>
      </c>
      <c r="BU55" s="18">
        <f ca="1">IF(ISERROR(QuarterlyDataCVM!BU55*OFFSET(AnnualDataCP!BU$14,CYPQly!$B55,0)/OFFSET(AnnualDataCVM!BU$14,CYPQly!$B55,0)),"",QuarterlyDataCVM!BU55*OFFSET(AnnualDataCP!BU$14,CYPQly!$B55,0)/OFFSET(AnnualDataCVM!BU$14,CYPQly!$B55,0))</f>
        <v>258.64950316169831</v>
      </c>
      <c r="BV55" s="18">
        <f ca="1">IF(ISERROR(QuarterlyDataCVM!BV55*OFFSET(AnnualDataCP!BV$14,CYPQly!$B55,0)/OFFSET(AnnualDataCVM!BV$14,CYPQly!$B55,0)),"",QuarterlyDataCVM!BV55*OFFSET(AnnualDataCP!BV$14,CYPQly!$B55,0)/OFFSET(AnnualDataCVM!BV$14,CYPQly!$B55,0))</f>
        <v>1584.8534657106086</v>
      </c>
      <c r="BW55" s="18">
        <f ca="1">IF(ISERROR(QuarterlyDataCVM!BW55*OFFSET(AnnualDataCP!BW$14,CYPQly!$B55,0)/OFFSET(AnnualDataCVM!BW$14,CYPQly!$B55,0)),"",QuarterlyDataCVM!BW55*OFFSET(AnnualDataCP!BW$14,CYPQly!$B55,0)/OFFSET(AnnualDataCVM!BW$14,CYPQly!$B55,0))</f>
        <v>117.47368421052632</v>
      </c>
      <c r="BX55" s="18">
        <f ca="1">IF(ISERROR(QuarterlyDataCVM!BX55*OFFSET(AnnualDataCP!BX$14,CYPQly!$B55,0)/OFFSET(AnnualDataCVM!BX$14,CYPQly!$B55,0)),"",QuarterlyDataCVM!BX55*OFFSET(AnnualDataCP!BX$14,CYPQly!$B55,0)/OFFSET(AnnualDataCVM!BX$14,CYPQly!$B55,0))</f>
        <v>3297.6530738860688</v>
      </c>
      <c r="BY55" s="18">
        <f ca="1">IF(ISERROR(QuarterlyDataCVM!BY55*OFFSET(AnnualDataCP!BY$14,CYPQly!$B55,0)/OFFSET(AnnualDataCVM!BY$14,CYPQly!$B55,0)),"",QuarterlyDataCVM!BY55*OFFSET(AnnualDataCP!BY$14,CYPQly!$B55,0)/OFFSET(AnnualDataCVM!BY$14,CYPQly!$B55,0))</f>
        <v>1923.1779336734694</v>
      </c>
      <c r="BZ55" s="18">
        <f ca="1">IF(ISERROR(QuarterlyDataCVM!BZ55*OFFSET(AnnualDataCP!BZ$14,CYPQly!$B55,0)/OFFSET(AnnualDataCVM!BZ$14,CYPQly!$B55,0)),"",QuarterlyDataCVM!BZ55*OFFSET(AnnualDataCP!BZ$14,CYPQly!$B55,0)/OFFSET(AnnualDataCVM!BZ$14,CYPQly!$B55,0))</f>
        <v>971.97187570877747</v>
      </c>
      <c r="CA55" s="18">
        <f ca="1">IF(ISERROR(QuarterlyDataCVM!CA55*OFFSET(AnnualDataCP!CA$14,CYPQly!$B55,0)/OFFSET(AnnualDataCVM!CA$14,CYPQly!$B55,0)),"",QuarterlyDataCVM!CA55*OFFSET(AnnualDataCP!CA$14,CYPQly!$B55,0)/OFFSET(AnnualDataCVM!CA$14,CYPQly!$B55,0))</f>
        <v>950.66588648332356</v>
      </c>
      <c r="CB55" s="18">
        <f ca="1">IF(ISERROR(QuarterlyDataCVM!CB55*OFFSET(AnnualDataCP!CB$14,CYPQly!$B55,0)/OFFSET(AnnualDataCVM!CB$14,CYPQly!$B55,0)),"",QuarterlyDataCVM!CB55*OFFSET(AnnualDataCP!CB$14,CYPQly!$B55,0)/OFFSET(AnnualDataCVM!CB$14,CYPQly!$B55,0))</f>
        <v>1377.3594578668237</v>
      </c>
      <c r="CC55" s="18">
        <f ca="1">IF(ISERROR(QuarterlyDataCVM!CC55*OFFSET(AnnualDataCP!CC$14,CYPQly!$B55,0)/OFFSET(AnnualDataCVM!CC$14,CYPQly!$B55,0)),"",QuarterlyDataCVM!CC55*OFFSET(AnnualDataCP!CC$14,CYPQly!$B55,0)/OFFSET(AnnualDataCVM!CC$14,CYPQly!$B55,0))</f>
        <v>101.5</v>
      </c>
      <c r="CD55" s="18">
        <f ca="1">IF(ISERROR(QuarterlyDataCVM!CD55*OFFSET(AnnualDataCP!CD$14,CYPQly!$B55,0)/OFFSET(AnnualDataCVM!CD$14,CYPQly!$B55,0)),"",QuarterlyDataCVM!CD55*OFFSET(AnnualDataCP!CD$14,CYPQly!$B55,0)/OFFSET(AnnualDataCVM!CD$14,CYPQly!$B55,0))</f>
        <v>383.45568783068785</v>
      </c>
      <c r="CE55" s="18">
        <f ca="1">IF(ISERROR(QuarterlyDataCVM!CE55*OFFSET(AnnualDataCP!CE$14,CYPQly!$B55,0)/OFFSET(AnnualDataCVM!CE$14,CYPQly!$B55,0)),"",QuarterlyDataCVM!CE55*OFFSET(AnnualDataCP!CE$14,CYPQly!$B55,0)/OFFSET(AnnualDataCVM!CE$14,CYPQly!$B55,0))</f>
        <v>890.36760274798121</v>
      </c>
      <c r="CF55" s="18">
        <f ca="1">IF(ISERROR(QuarterlyDataCVM!CF55*OFFSET(AnnualDataCP!CF$14,CYPQly!$B55,0)/OFFSET(AnnualDataCVM!CF$14,CYPQly!$B55,0)),"",QuarterlyDataCVM!CF55*OFFSET(AnnualDataCP!CF$14,CYPQly!$B55,0)/OFFSET(AnnualDataCVM!CF$14,CYPQly!$B55,0))</f>
        <v>2847.7937668945779</v>
      </c>
      <c r="CG55" s="18">
        <f ca="1">IF(ISERROR(QuarterlyDataCVM!CG55*OFFSET(AnnualDataCP!CG$14,CYPQly!$B55,0)/OFFSET(AnnualDataCVM!CG$14,CYPQly!$B55,0)),"",QuarterlyDataCVM!CG55*OFFSET(AnnualDataCP!CG$14,CYPQly!$B55,0)/OFFSET(AnnualDataCVM!CG$14,CYPQly!$B55,0))</f>
        <v>2847.7937668945779</v>
      </c>
      <c r="CH55" s="18">
        <f ca="1">IF(ISERROR(QuarterlyDataCVM!CH55*OFFSET(AnnualDataCP!CH$14,CYPQly!$B55,0)/OFFSET(AnnualDataCVM!CH$14,CYPQly!$B55,0)),"",QuarterlyDataCVM!CH55*OFFSET(AnnualDataCP!CH$14,CYPQly!$B55,0)/OFFSET(AnnualDataCVM!CH$14,CYPQly!$B55,0))</f>
        <v>2217.787369228241</v>
      </c>
      <c r="CI55" s="18">
        <f ca="1">IF(ISERROR(QuarterlyDataCVM!CI55*OFFSET(AnnualDataCP!CI$14,CYPQly!$B55,0)/OFFSET(AnnualDataCVM!CI$14,CYPQly!$B55,0)),"",QuarterlyDataCVM!CI55*OFFSET(AnnualDataCP!CI$14,CYPQly!$B55,0)/OFFSET(AnnualDataCVM!CI$14,CYPQly!$B55,0))</f>
        <v>629.77450424929179</v>
      </c>
      <c r="CJ55" s="18">
        <f ca="1">IF(ISERROR(QuarterlyDataCVM!CJ55*OFFSET(AnnualDataCP!CJ$14,CYPQly!$B55,0)/OFFSET(AnnualDataCVM!CJ$14,CYPQly!$B55,0)),"",QuarterlyDataCVM!CJ55*OFFSET(AnnualDataCP!CJ$14,CYPQly!$B55,0)/OFFSET(AnnualDataCVM!CJ$14,CYPQly!$B55,0))</f>
        <v>3219.3815906070004</v>
      </c>
      <c r="CK55" s="18">
        <f ca="1">IF(ISERROR(QuarterlyDataCVM!CK55*OFFSET(AnnualDataCP!CK$14,CYPQly!$B55,0)/OFFSET(AnnualDataCVM!CK$14,CYPQly!$B55,0)),"",QuarterlyDataCVM!CK55*OFFSET(AnnualDataCP!CK$14,CYPQly!$B55,0)/OFFSET(AnnualDataCVM!CK$14,CYPQly!$B55,0))</f>
        <v>1111.4146623496763</v>
      </c>
      <c r="CL55" s="18">
        <f ca="1">IF(ISERROR(QuarterlyDataCVM!CL55*OFFSET(AnnualDataCP!CL$14,CYPQly!$B55,0)/OFFSET(AnnualDataCVM!CL$14,CYPQly!$B55,0)),"",QuarterlyDataCVM!CL55*OFFSET(AnnualDataCP!CL$14,CYPQly!$B55,0)/OFFSET(AnnualDataCVM!CL$14,CYPQly!$B55,0))</f>
        <v>2104.4300175199533</v>
      </c>
      <c r="CM55" s="18">
        <f ca="1">IF(ISERROR(QuarterlyDataCVM!CM55*OFFSET(AnnualDataCP!CM$14,CYPQly!$B55,0)/OFFSET(AnnualDataCVM!CM$14,CYPQly!$B55,0)),"",QuarterlyDataCVM!CM55*OFFSET(AnnualDataCP!CM$14,CYPQly!$B55,0)/OFFSET(AnnualDataCVM!CM$14,CYPQly!$B55,0))</f>
        <v>1024.1710104250201</v>
      </c>
      <c r="CN55" s="18">
        <f ca="1">IF(ISERROR(QuarterlyDataCVM!CN55*OFFSET(AnnualDataCP!CN$14,CYPQly!$B55,0)/OFFSET(AnnualDataCVM!CN$14,CYPQly!$B55,0)),"",QuarterlyDataCVM!CN55*OFFSET(AnnualDataCP!CN$14,CYPQly!$B55,0)/OFFSET(AnnualDataCVM!CN$14,CYPQly!$B55,0))</f>
        <v>1067.6154591243703</v>
      </c>
      <c r="CO55" s="18">
        <f ca="1">IF(ISERROR(QuarterlyDataCVM!CO55*OFFSET(AnnualDataCP!CO$14,CYPQly!$B55,0)/OFFSET(AnnualDataCVM!CO$14,CYPQly!$B55,0)),"",QuarterlyDataCVM!CO55*OFFSET(AnnualDataCP!CO$14,CYPQly!$B55,0)/OFFSET(AnnualDataCVM!CO$14,CYPQly!$B55,0))</f>
        <v>15.342372881355931</v>
      </c>
      <c r="CP55" s="18">
        <f ca="1">IF(ISERROR(QuarterlyDataCVM!CP55*OFFSET(AnnualDataCP!CP$14,CYPQly!$B55,0)/OFFSET(AnnualDataCVM!CP$14,CYPQly!$B55,0)),"",QuarterlyDataCVM!CP55*OFFSET(AnnualDataCP!CP$14,CYPQly!$B55,0)/OFFSET(AnnualDataCVM!CP$14,CYPQly!$B55,0))</f>
        <v>15206.077463963436</v>
      </c>
      <c r="CQ55" s="18">
        <f ca="1">IF(ISERROR(QuarterlyDataCVM!CQ55*OFFSET(AnnualDataCP!CQ$14,CYPQly!$B55,0)/OFFSET(AnnualDataCVM!CQ$14,CYPQly!$B55,0)),"",QuarterlyDataCVM!CQ55*OFFSET(AnnualDataCP!CQ$14,CYPQly!$B55,0)/OFFSET(AnnualDataCVM!CQ$14,CYPQly!$B55,0))</f>
        <v>5573.5090809193862</v>
      </c>
      <c r="CR55" s="18">
        <f ca="1">IF(ISERROR(QuarterlyDataCVM!CR55*OFFSET(AnnualDataCP!CR$14,CYPQly!$B55,0)/OFFSET(AnnualDataCVM!CR$14,CYPQly!$B55,0)),"",QuarterlyDataCVM!CR55*OFFSET(AnnualDataCP!CR$14,CYPQly!$B55,0)/OFFSET(AnnualDataCVM!CR$14,CYPQly!$B55,0))</f>
        <v>3053.3008658008657</v>
      </c>
      <c r="CS55" s="18">
        <f ca="1">IF(ISERROR(QuarterlyDataCVM!CS55*OFFSET(AnnualDataCP!CS$14,CYPQly!$B55,0)/OFFSET(AnnualDataCVM!CS$14,CYPQly!$B55,0)),"",QuarterlyDataCVM!CS55*OFFSET(AnnualDataCP!CS$14,CYPQly!$B55,0)/OFFSET(AnnualDataCVM!CS$14,CYPQly!$B55,0))</f>
        <v>6577.5089942668801</v>
      </c>
      <c r="CT55" s="18">
        <f ca="1">IF(ISERROR(QuarterlyDataCVM!CT55*OFFSET(AnnualDataCP!CT$14,CYPQly!$B55,0)/OFFSET(AnnualDataCVM!CT$14,CYPQly!$B55,0)),"",QuarterlyDataCVM!CT55*OFFSET(AnnualDataCP!CT$14,CYPQly!$B55,0)/OFFSET(AnnualDataCVM!CT$14,CYPQly!$B55,0))</f>
        <v>177338.09034816097</v>
      </c>
      <c r="CU55" s="18">
        <f ca="1">IF(ISERROR(QuarterlyDataCVM!CU55*OFFSET(AnnualDataCP!CU$14,CYPQly!$B55,0)/OFFSET(AnnualDataCVM!CU$14,CYPQly!$B55,0)),"",QuarterlyDataCVM!CU55*OFFSET(AnnualDataCP!CU$14,CYPQly!$B55,0)/OFFSET(AnnualDataCVM!CU$14,CYPQly!$B55,0))</f>
        <v>46129.358066890178</v>
      </c>
      <c r="CV55" s="18">
        <f ca="1">IF(ISERROR(QuarterlyDataCVM!CV55*OFFSET(AnnualDataCP!CV$14,CYPQly!$B55,0)/OFFSET(AnnualDataCVM!CV$14,CYPQly!$B55,0)),"",QuarterlyDataCVM!CV55*OFFSET(AnnualDataCP!CV$14,CYPQly!$B55,0)/OFFSET(AnnualDataCVM!CV$14,CYPQly!$B55,0))</f>
        <v>28973.972337059153</v>
      </c>
      <c r="CW55" s="18">
        <f ca="1">IF(ISERROR(QuarterlyDataCVM!CW55*OFFSET(AnnualDataCP!CW$14,CYPQly!$B55,0)/OFFSET(AnnualDataCVM!CW$14,CYPQly!$B55,0)),"",QuarterlyDataCVM!CW55*OFFSET(AnnualDataCP!CW$14,CYPQly!$B55,0)/OFFSET(AnnualDataCVM!CW$14,CYPQly!$B55,0))</f>
        <v>3833.091305040633</v>
      </c>
      <c r="CX55" s="18">
        <f ca="1">IF(ISERROR(QuarterlyDataCVM!CX55*OFFSET(AnnualDataCP!CX$14,CYPQly!$B55,0)/OFFSET(AnnualDataCVM!CX$14,CYPQly!$B55,0)),"",QuarterlyDataCVM!CX55*OFFSET(AnnualDataCP!CX$14,CYPQly!$B55,0)/OFFSET(AnnualDataCVM!CX$14,CYPQly!$B55,0))</f>
        <v>10574.123380517145</v>
      </c>
      <c r="CY55" s="18">
        <f ca="1">IF(ISERROR(QuarterlyDataCVM!CY55*OFFSET(AnnualDataCP!CY$14,CYPQly!$B55,0)/OFFSET(AnnualDataCVM!CY$14,CYPQly!$B55,0)),"",QuarterlyDataCVM!CY55*OFFSET(AnnualDataCP!CY$14,CYPQly!$B55,0)/OFFSET(AnnualDataCVM!CY$14,CYPQly!$B55,0))</f>
        <v>14573.156792311998</v>
      </c>
      <c r="CZ55" s="18">
        <f ca="1">IF(ISERROR(QuarterlyDataCVM!CZ55*OFFSET(AnnualDataCP!CZ$14,CYPQly!$B55,0)/OFFSET(AnnualDataCVM!CZ$14,CYPQly!$B55,0)),"",QuarterlyDataCVM!CZ55*OFFSET(AnnualDataCP!CZ$14,CYPQly!$B55,0)/OFFSET(AnnualDataCVM!CZ$14,CYPQly!$B55,0))</f>
        <v>10592.104311220786</v>
      </c>
      <c r="DA55" s="18">
        <f ca="1">IF(ISERROR(QuarterlyDataCVM!DA55*OFFSET(AnnualDataCP!DA$14,CYPQly!$B55,0)/OFFSET(AnnualDataCVM!DA$14,CYPQly!$B55,0)),"",QuarterlyDataCVM!DA55*OFFSET(AnnualDataCP!DA$14,CYPQly!$B55,0)/OFFSET(AnnualDataCVM!DA$14,CYPQly!$B55,0))</f>
        <v>4760.984813422042</v>
      </c>
      <c r="DB55" s="18">
        <f ca="1">IF(ISERROR(QuarterlyDataCVM!DB55*OFFSET(AnnualDataCP!DB$14,CYPQly!$B55,0)/OFFSET(AnnualDataCVM!DB$14,CYPQly!$B55,0)),"",QuarterlyDataCVM!DB55*OFFSET(AnnualDataCP!DB$14,CYPQly!$B55,0)/OFFSET(AnnualDataCVM!DB$14,CYPQly!$B55,0))</f>
        <v>552.46399551695151</v>
      </c>
      <c r="DC55" s="18">
        <f ca="1">IF(ISERROR(QuarterlyDataCVM!DC55*OFFSET(AnnualDataCP!DC$14,CYPQly!$B55,0)/OFFSET(AnnualDataCVM!DC$14,CYPQly!$B55,0)),"",QuarterlyDataCVM!DC55*OFFSET(AnnualDataCP!DC$14,CYPQly!$B55,0)/OFFSET(AnnualDataCVM!DC$14,CYPQly!$B55,0))</f>
        <v>4208.9526632090228</v>
      </c>
      <c r="DD55" s="18">
        <f ca="1">IF(ISERROR(QuarterlyDataCVM!DD55*OFFSET(AnnualDataCP!DD$14,CYPQly!$B55,0)/OFFSET(AnnualDataCVM!DD$14,CYPQly!$B55,0)),"",QuarterlyDataCVM!DD55*OFFSET(AnnualDataCP!DD$14,CYPQly!$B55,0)/OFFSET(AnnualDataCVM!DD$14,CYPQly!$B55,0))</f>
        <v>569.06256184716881</v>
      </c>
      <c r="DE55" s="18">
        <f ca="1">IF(ISERROR(QuarterlyDataCVM!DE55*OFFSET(AnnualDataCP!DE$14,CYPQly!$B55,0)/OFFSET(AnnualDataCVM!DE$14,CYPQly!$B55,0)),"",QuarterlyDataCVM!DE55*OFFSET(AnnualDataCP!DE$14,CYPQly!$B55,0)/OFFSET(AnnualDataCVM!DE$14,CYPQly!$B55,0))</f>
        <v>904.25105612552807</v>
      </c>
      <c r="DF55" s="18">
        <f ca="1">IF(ISERROR(QuarterlyDataCVM!DF55*OFFSET(AnnualDataCP!DF$14,CYPQly!$B55,0)/OFFSET(AnnualDataCVM!DF$14,CYPQly!$B55,0)),"",QuarterlyDataCVM!DF55*OFFSET(AnnualDataCP!DF$14,CYPQly!$B55,0)/OFFSET(AnnualDataCVM!DF$14,CYPQly!$B55,0))</f>
        <v>2494.6156240273885</v>
      </c>
      <c r="DG55" s="18">
        <f ca="1">IF(ISERROR(QuarterlyDataCVM!DG55*OFFSET(AnnualDataCP!DG$14,CYPQly!$B55,0)/OFFSET(AnnualDataCVM!DG$14,CYPQly!$B55,0)),"",QuarterlyDataCVM!DG55*OFFSET(AnnualDataCP!DG$14,CYPQly!$B55,0)/OFFSET(AnnualDataCVM!DG$14,CYPQly!$B55,0))</f>
        <v>1856.4335589597436</v>
      </c>
      <c r="DH55" s="18">
        <f ca="1">IF(ISERROR(QuarterlyDataCVM!DH55*OFFSET(AnnualDataCP!DH$14,CYPQly!$B55,0)/OFFSET(AnnualDataCVM!DH$14,CYPQly!$B55,0)),"",QuarterlyDataCVM!DH55*OFFSET(AnnualDataCP!DH$14,CYPQly!$B55,0)/OFFSET(AnnualDataCVM!DH$14,CYPQly!$B55,0))</f>
        <v>6567.3124677304359</v>
      </c>
      <c r="DI55" s="18">
        <f ca="1">IF(ISERROR(QuarterlyDataCVM!DI55*OFFSET(AnnualDataCP!DI$14,CYPQly!$B55,0)/OFFSET(AnnualDataCVM!DI$14,CYPQly!$B55,0)),"",QuarterlyDataCVM!DI55*OFFSET(AnnualDataCP!DI$14,CYPQly!$B55,0)/OFFSET(AnnualDataCVM!DI$14,CYPQly!$B55,0))</f>
        <v>1551.2789588714484</v>
      </c>
      <c r="DJ55" s="18">
        <f ca="1">IF(ISERROR(QuarterlyDataCVM!DJ55*OFFSET(AnnualDataCP!DJ$14,CYPQly!$B55,0)/OFFSET(AnnualDataCVM!DJ$14,CYPQly!$B55,0)),"",QuarterlyDataCVM!DJ55*OFFSET(AnnualDataCP!DJ$14,CYPQly!$B55,0)/OFFSET(AnnualDataCVM!DJ$14,CYPQly!$B55,0))</f>
        <v>5015.3317937876081</v>
      </c>
      <c r="DK55" s="18">
        <f ca="1">IF(ISERROR(QuarterlyDataCVM!DK55*OFFSET(AnnualDataCP!DK$14,CYPQly!$B55,0)/OFFSET(AnnualDataCVM!DK$14,CYPQly!$B55,0)),"",QuarterlyDataCVM!DK55*OFFSET(AnnualDataCP!DK$14,CYPQly!$B55,0)/OFFSET(AnnualDataCVM!DK$14,CYPQly!$B55,0))</f>
        <v>14096.28418230563</v>
      </c>
      <c r="DL55" s="18">
        <f ca="1">IF(ISERROR(QuarterlyDataCVM!DL55*OFFSET(AnnualDataCP!DL$14,CYPQly!$B55,0)/OFFSET(AnnualDataCVM!DL$14,CYPQly!$B55,0)),"",QuarterlyDataCVM!DL55*OFFSET(AnnualDataCP!DL$14,CYPQly!$B55,0)/OFFSET(AnnualDataCVM!DL$14,CYPQly!$B55,0))</f>
        <v>4696.3907809747507</v>
      </c>
      <c r="DM55" s="18">
        <f ca="1">IF(ISERROR(QuarterlyDataCVM!DM55*OFFSET(AnnualDataCP!DM$14,CYPQly!$B55,0)/OFFSET(AnnualDataCVM!DM$14,CYPQly!$B55,0)),"",QuarterlyDataCVM!DM55*OFFSET(AnnualDataCP!DM$14,CYPQly!$B55,0)/OFFSET(AnnualDataCVM!DM$14,CYPQly!$B55,0))</f>
        <v>2335.8860045146725</v>
      </c>
      <c r="DN55" s="18">
        <f ca="1">IF(ISERROR(QuarterlyDataCVM!DN55*OFFSET(AnnualDataCP!DN$14,CYPQly!$B55,0)/OFFSET(AnnualDataCVM!DN$14,CYPQly!$B55,0)),"",QuarterlyDataCVM!DN55*OFFSET(AnnualDataCP!DN$14,CYPQly!$B55,0)/OFFSET(AnnualDataCVM!DN$14,CYPQly!$B55,0))</f>
        <v>2365.6374537823522</v>
      </c>
      <c r="DO55" s="18">
        <f ca="1">IF(ISERROR(QuarterlyDataCVM!DO55*OFFSET(AnnualDataCP!DO$14,CYPQly!$B55,0)/OFFSET(AnnualDataCVM!DO$14,CYPQly!$B55,0)),"",QuarterlyDataCVM!DO55*OFFSET(AnnualDataCP!DO$14,CYPQly!$B55,0)/OFFSET(AnnualDataCVM!DO$14,CYPQly!$B55,0))</f>
        <v>1400.4167366829104</v>
      </c>
      <c r="DP55" s="18">
        <f ca="1">IF(ISERROR(QuarterlyDataCVM!DP55*OFFSET(AnnualDataCP!DP$14,CYPQly!$B55,0)/OFFSET(AnnualDataCVM!DP$14,CYPQly!$B55,0)),"",QuarterlyDataCVM!DP55*OFFSET(AnnualDataCP!DP$14,CYPQly!$B55,0)/OFFSET(AnnualDataCVM!DP$14,CYPQly!$B55,0))</f>
        <v>961.85041282175814</v>
      </c>
      <c r="DQ55" s="18">
        <f ca="1">IF(ISERROR(QuarterlyDataCVM!DQ55*OFFSET(AnnualDataCP!DQ$14,CYPQly!$B55,0)/OFFSET(AnnualDataCVM!DQ$14,CYPQly!$B55,0)),"",QuarterlyDataCVM!DQ55*OFFSET(AnnualDataCP!DQ$14,CYPQly!$B55,0)/OFFSET(AnnualDataCVM!DQ$14,CYPQly!$B55,0))</f>
        <v>4681.1986782754639</v>
      </c>
      <c r="DR55" s="18">
        <f ca="1">IF(ISERROR(QuarterlyDataCVM!DR55*OFFSET(AnnualDataCP!DR$14,CYPQly!$B55,0)/OFFSET(AnnualDataCVM!DR$14,CYPQly!$B55,0)),"",QuarterlyDataCVM!DR55*OFFSET(AnnualDataCP!DR$14,CYPQly!$B55,0)/OFFSET(AnnualDataCVM!DR$14,CYPQly!$B55,0))</f>
        <v>4681.1986782754639</v>
      </c>
      <c r="DS55" s="18">
        <f ca="1">IF(ISERROR(QuarterlyDataCVM!DS55*OFFSET(AnnualDataCP!DS$14,CYPQly!$B55,0)/OFFSET(AnnualDataCVM!DS$14,CYPQly!$B55,0)),"",QuarterlyDataCVM!DS55*OFFSET(AnnualDataCP!DS$14,CYPQly!$B55,0)/OFFSET(AnnualDataCVM!DS$14,CYPQly!$B55,0))</f>
        <v>4761.8933315796394</v>
      </c>
      <c r="DT55" s="18">
        <f ca="1">IF(ISERROR(QuarterlyDataCVM!DT55*OFFSET(AnnualDataCP!DT$14,CYPQly!$B55,0)/OFFSET(AnnualDataCVM!DT$14,CYPQly!$B55,0)),"",QuarterlyDataCVM!DT55*OFFSET(AnnualDataCP!DT$14,CYPQly!$B55,0)/OFFSET(AnnualDataCVM!DT$14,CYPQly!$B55,0))</f>
        <v>3698.0376079588937</v>
      </c>
      <c r="DU55" s="18">
        <f ca="1">IF(ISERROR(QuarterlyDataCVM!DU55*OFFSET(AnnualDataCP!DU$14,CYPQly!$B55,0)/OFFSET(AnnualDataCVM!DU$14,CYPQly!$B55,0)),"",QuarterlyDataCVM!DU55*OFFSET(AnnualDataCP!DU$14,CYPQly!$B55,0)/OFFSET(AnnualDataCVM!DU$14,CYPQly!$B55,0))</f>
        <v>1062.5772174696083</v>
      </c>
      <c r="DV55" s="18">
        <f ca="1">IF(ISERROR(QuarterlyDataCVM!DV55*OFFSET(AnnualDataCP!DV$14,CYPQly!$B55,0)/OFFSET(AnnualDataCVM!DV$14,CYPQly!$B55,0)),"",QuarterlyDataCVM!DV55*OFFSET(AnnualDataCP!DV$14,CYPQly!$B55,0)/OFFSET(AnnualDataCVM!DV$14,CYPQly!$B55,0))</f>
        <v>12261.496159377473</v>
      </c>
      <c r="DW55" s="18">
        <f ca="1">IF(ISERROR(QuarterlyDataCVM!DW55*OFFSET(AnnualDataCP!DW$14,CYPQly!$B55,0)/OFFSET(AnnualDataCVM!DW$14,CYPQly!$B55,0)),"",QuarterlyDataCVM!DW55*OFFSET(AnnualDataCP!DW$14,CYPQly!$B55,0)/OFFSET(AnnualDataCVM!DW$14,CYPQly!$B55,0))</f>
        <v>7036.3781033781033</v>
      </c>
      <c r="DX55" s="18">
        <f ca="1">IF(ISERROR(QuarterlyDataCVM!DX55*OFFSET(AnnualDataCP!DX$14,CYPQly!$B55,0)/OFFSET(AnnualDataCVM!DX$14,CYPQly!$B55,0)),"",QuarterlyDataCVM!DX55*OFFSET(AnnualDataCP!DX$14,CYPQly!$B55,0)/OFFSET(AnnualDataCVM!DX$14,CYPQly!$B55,0))</f>
        <v>3031.8375658840441</v>
      </c>
      <c r="DY55" s="18">
        <f ca="1">IF(ISERROR(QuarterlyDataCVM!DY55*OFFSET(AnnualDataCP!DY$14,CYPQly!$B55,0)/OFFSET(AnnualDataCVM!DY$14,CYPQly!$B55,0)),"",QuarterlyDataCVM!DY55*OFFSET(AnnualDataCP!DY$14,CYPQly!$B55,0)/OFFSET(AnnualDataCVM!DY$14,CYPQly!$B55,0))</f>
        <v>3031.5902120522342</v>
      </c>
      <c r="DZ55" s="18" t="str">
        <f ca="1">IF(ISERROR(QuarterlyDataCVM!DZ55*OFFSET(AnnualDataCP!DZ$14,CYPQly!$B55,0)/OFFSET(AnnualDataCVM!DZ$14,CYPQly!$B55,0)),"",QuarterlyDataCVM!DZ55*OFFSET(AnnualDataCP!DZ$14,CYPQly!$B55,0)/OFFSET(AnnualDataCVM!DZ$14,CYPQly!$B55,0))</f>
        <v/>
      </c>
      <c r="EA55" s="18">
        <f ca="1">IF(ISERROR(QuarterlyDataCVM!EA55*OFFSET(AnnualDataCP!EA$14,CYPQly!$B55,0)/OFFSET(AnnualDataCVM!EA$14,CYPQly!$B55,0)),"",QuarterlyDataCVM!EA55*OFFSET(AnnualDataCP!EA$14,CYPQly!$B55,0)/OFFSET(AnnualDataCVM!EA$14,CYPQly!$B55,0))</f>
        <v>2220.6397317151068</v>
      </c>
      <c r="EB55" s="18">
        <f ca="1">IF(ISERROR(QuarterlyDataCVM!EB55*OFFSET(AnnualDataCP!EB$14,CYPQly!$B55,0)/OFFSET(AnnualDataCVM!EB$14,CYPQly!$B55,0)),"",QuarterlyDataCVM!EB55*OFFSET(AnnualDataCP!EB$14,CYPQly!$B55,0)/OFFSET(AnnualDataCVM!EB$14,CYPQly!$B55,0))</f>
        <v>35688.560254594493</v>
      </c>
      <c r="EC55" s="18">
        <f ca="1">IF(ISERROR(QuarterlyDataCVM!EC55*OFFSET(AnnualDataCP!EC$14,CYPQly!$B55,0)/OFFSET(AnnualDataCVM!EC$14,CYPQly!$B55,0)),"",QuarterlyDataCVM!EC55*OFFSET(AnnualDataCP!EC$14,CYPQly!$B55,0)/OFFSET(AnnualDataCVM!EC$14,CYPQly!$B55,0))</f>
        <v>35688.560254594493</v>
      </c>
      <c r="ED55" s="18">
        <f ca="1">IF(ISERROR(QuarterlyDataCVM!ED55*OFFSET(AnnualDataCP!ED$14,CYPQly!$B55,0)/OFFSET(AnnualDataCVM!ED$14,CYPQly!$B55,0)),"",QuarterlyDataCVM!ED55*OFFSET(AnnualDataCP!ED$14,CYPQly!$B55,0)/OFFSET(AnnualDataCVM!ED$14,CYPQly!$B55,0))</f>
        <v>6124.4024274233234</v>
      </c>
      <c r="EE55" s="18">
        <f ca="1">IF(ISERROR(QuarterlyDataCVM!EE55*OFFSET(AnnualDataCP!EE$14,CYPQly!$B55,0)/OFFSET(AnnualDataCVM!EE$14,CYPQly!$B55,0)),"",QuarterlyDataCVM!EE55*OFFSET(AnnualDataCP!EE$14,CYPQly!$B55,0)/OFFSET(AnnualDataCVM!EE$14,CYPQly!$B55,0))</f>
        <v>29039.562497400275</v>
      </c>
      <c r="EF55" s="18">
        <f ca="1">IF(ISERROR(QuarterlyDataCVM!EF55*OFFSET(AnnualDataCP!EF$14,CYPQly!$B55,0)/OFFSET(AnnualDataCVM!EF$14,CYPQly!$B55,0)),"",QuarterlyDataCVM!EF55*OFFSET(AnnualDataCP!EF$14,CYPQly!$B55,0)/OFFSET(AnnualDataCVM!EF$14,CYPQly!$B55,0))</f>
        <v>526.40755082284613</v>
      </c>
      <c r="EG55" s="18">
        <f ca="1">IF(ISERROR(QuarterlyDataCVM!EG55*OFFSET(AnnualDataCP!EG$14,CYPQly!$B55,0)/OFFSET(AnnualDataCVM!EG$14,CYPQly!$B55,0)),"",QuarterlyDataCVM!EG55*OFFSET(AnnualDataCP!EG$14,CYPQly!$B55,0)/OFFSET(AnnualDataCVM!EG$14,CYPQly!$B55,0))</f>
        <v>23629.121246423572</v>
      </c>
      <c r="EH55" s="18">
        <f ca="1">IF(ISERROR(QuarterlyDataCVM!EH55*OFFSET(AnnualDataCP!EH$14,CYPQly!$B55,0)/OFFSET(AnnualDataCVM!EH$14,CYPQly!$B55,0)),"",QuarterlyDataCVM!EH55*OFFSET(AnnualDataCP!EH$14,CYPQly!$B55,0)/OFFSET(AnnualDataCVM!EH$14,CYPQly!$B55,0))</f>
        <v>14345.221906074483</v>
      </c>
      <c r="EI55" s="18">
        <f ca="1">IF(ISERROR(QuarterlyDataCVM!EI55*OFFSET(AnnualDataCP!EI$14,CYPQly!$B55,0)/OFFSET(AnnualDataCVM!EI$14,CYPQly!$B55,0)),"",QuarterlyDataCVM!EI55*OFFSET(AnnualDataCP!EI$14,CYPQly!$B55,0)/OFFSET(AnnualDataCVM!EI$14,CYPQly!$B55,0))</f>
        <v>9676.830824874578</v>
      </c>
      <c r="EJ55" s="18">
        <f ca="1">IF(ISERROR(QuarterlyDataCVM!EJ55*OFFSET(AnnualDataCP!EJ$14,CYPQly!$B55,0)/OFFSET(AnnualDataCVM!EJ$14,CYPQly!$B55,0)),"",QuarterlyDataCVM!EJ55*OFFSET(AnnualDataCP!EJ$14,CYPQly!$B55,0)/OFFSET(AnnualDataCVM!EJ$14,CYPQly!$B55,0))</f>
        <v>6954.5553824632798</v>
      </c>
      <c r="EK55" s="18">
        <f ca="1">IF(ISERROR(QuarterlyDataCVM!EK55*OFFSET(AnnualDataCP!EK$14,CYPQly!$B55,0)/OFFSET(AnnualDataCVM!EK$14,CYPQly!$B55,0)),"",QuarterlyDataCVM!EK55*OFFSET(AnnualDataCP!EK$14,CYPQly!$B55,0)/OFFSET(AnnualDataCVM!EK$14,CYPQly!$B55,0))</f>
        <v>4973.0488243043637</v>
      </c>
      <c r="EL55" s="18">
        <f ca="1">IF(ISERROR(QuarterlyDataCVM!EL55*OFFSET(AnnualDataCP!EL$14,CYPQly!$B55,0)/OFFSET(AnnualDataCVM!EL$14,CYPQly!$B55,0)),"",QuarterlyDataCVM!EL55*OFFSET(AnnualDataCP!EL$14,CYPQly!$B55,0)/OFFSET(AnnualDataCVM!EL$14,CYPQly!$B55,0))</f>
        <v>2733.0706203135651</v>
      </c>
      <c r="EM55" s="18">
        <f ca="1">IF(ISERROR(QuarterlyDataCVM!EM55*OFFSET(AnnualDataCP!EM$14,CYPQly!$B55,0)/OFFSET(AnnualDataCVM!EM$14,CYPQly!$B55,0)),"",QuarterlyDataCVM!EM55*OFFSET(AnnualDataCP!EM$14,CYPQly!$B55,0)/OFFSET(AnnualDataCVM!EM$14,CYPQly!$B55,0))</f>
        <v>2240.269267638037</v>
      </c>
      <c r="EN55" s="18">
        <f ca="1">IF(ISERROR(QuarterlyDataCVM!EN55*OFFSET(AnnualDataCP!EN$14,CYPQly!$B55,0)/OFFSET(AnnualDataCVM!EN$14,CYPQly!$B55,0)),"",QuarterlyDataCVM!EN55*OFFSET(AnnualDataCP!EN$14,CYPQly!$B55,0)/OFFSET(AnnualDataCVM!EN$14,CYPQly!$B55,0))</f>
        <v>1973.304853318913</v>
      </c>
      <c r="EO55" s="18">
        <f ca="1">IF(ISERROR(QuarterlyDataCVM!EO55*OFFSET(AnnualDataCP!EO$14,CYPQly!$B55,0)/OFFSET(AnnualDataCVM!EO$14,CYPQly!$B55,0)),"",QuarterlyDataCVM!EO55*OFFSET(AnnualDataCP!EO$14,CYPQly!$B55,0)/OFFSET(AnnualDataCVM!EO$14,CYPQly!$B55,0))</f>
        <v>2714.7761246588607</v>
      </c>
      <c r="EP55" s="18">
        <f ca="1">IF(ISERROR(QuarterlyDataCVM!EP55*OFFSET(AnnualDataCP!EP$14,CYPQly!$B55,0)/OFFSET(AnnualDataCVM!EP$14,CYPQly!$B55,0)),"",QuarterlyDataCVM!EP55*OFFSET(AnnualDataCP!EP$14,CYPQly!$B55,0)/OFFSET(AnnualDataCVM!EP$14,CYPQly!$B55,0))</f>
        <v>1285.9019095477388</v>
      </c>
      <c r="EQ55" s="18">
        <f ca="1">IF(ISERROR(QuarterlyDataCVM!EQ55*OFFSET(AnnualDataCP!EQ$14,CYPQly!$B55,0)/OFFSET(AnnualDataCVM!EQ$14,CYPQly!$B55,0)),"",QuarterlyDataCVM!EQ55*OFFSET(AnnualDataCP!EQ$14,CYPQly!$B55,0)/OFFSET(AnnualDataCVM!EQ$14,CYPQly!$B55,0))</f>
        <v>1285.9019095477388</v>
      </c>
      <c r="ER55" s="18">
        <f ca="1">IF(ISERROR(QuarterlyDataCVM!ER55*OFFSET(AnnualDataCP!ER$14,CYPQly!$B55,0)/OFFSET(AnnualDataCVM!ER$14,CYPQly!$B55,0)),"",QuarterlyDataCVM!ER55*OFFSET(AnnualDataCP!ER$14,CYPQly!$B55,0)/OFFSET(AnnualDataCVM!ER$14,CYPQly!$B55,0))</f>
        <v>3381.9658529566927</v>
      </c>
      <c r="ES55" s="18">
        <f ca="1">IF(ISERROR(QuarterlyDataCVM!ES55*OFFSET(AnnualDataCP!ES$14,CYPQly!$B55,0)/OFFSET(AnnualDataCVM!ES$14,CYPQly!$B55,0)),"",QuarterlyDataCVM!ES55*OFFSET(AnnualDataCP!ES$14,CYPQly!$B55,0)/OFFSET(AnnualDataCVM!ES$14,CYPQly!$B55,0))</f>
        <v>2048.9214659685863</v>
      </c>
      <c r="ET55" s="18">
        <f ca="1">IF(ISERROR(QuarterlyDataCVM!ET55*OFFSET(AnnualDataCP!ET$14,CYPQly!$B55,0)/OFFSET(AnnualDataCVM!ET$14,CYPQly!$B55,0)),"",QuarterlyDataCVM!ET55*OFFSET(AnnualDataCP!ET$14,CYPQly!$B55,0)/OFFSET(AnnualDataCVM!ET$14,CYPQly!$B55,0))</f>
        <v>1328.704114713217</v>
      </c>
      <c r="EU55" s="18">
        <f ca="1">IF(ISERROR(QuarterlyDataCVM!EU55*OFFSET(AnnualDataCP!EU$14,CYPQly!$B55,0)/OFFSET(AnnualDataCVM!EU$14,CYPQly!$B55,0)),"",QuarterlyDataCVM!EU55*OFFSET(AnnualDataCP!EU$14,CYPQly!$B55,0)/OFFSET(AnnualDataCVM!EU$14,CYPQly!$B55,0))</f>
        <v>1032.3133455820946</v>
      </c>
      <c r="EV55" s="18">
        <f ca="1">IF(ISERROR(QuarterlyDataCVM!EV55*OFFSET(AnnualDataCP!EV$14,CYPQly!$B55,0)/OFFSET(AnnualDataCVM!EV$14,CYPQly!$B55,0)),"",QuarterlyDataCVM!EV55*OFFSET(AnnualDataCP!EV$14,CYPQly!$B55,0)/OFFSET(AnnualDataCVM!EV$14,CYPQly!$B55,0))</f>
        <v>296.56744649079144</v>
      </c>
      <c r="EW55" s="18">
        <f ca="1">IF(ISERROR(QuarterlyDataCVM!EW55*OFFSET(AnnualDataCP!EW$14,CYPQly!$B55,0)/OFFSET(AnnualDataCVM!EW$14,CYPQly!$B55,0)),"",QuarterlyDataCVM!EW55*OFFSET(AnnualDataCP!EW$14,CYPQly!$B55,0)/OFFSET(AnnualDataCVM!EW$14,CYPQly!$B55,0))</f>
        <v>9282.7407573682904</v>
      </c>
      <c r="EX55" s="18">
        <f ca="1">IF(ISERROR(QuarterlyDataCVM!EX55*OFFSET(AnnualDataCP!EX$14,CYPQly!$B55,0)/OFFSET(AnnualDataCVM!EX$14,CYPQly!$B55,0)),"",QuarterlyDataCVM!EX55*OFFSET(AnnualDataCP!EX$14,CYPQly!$B55,0)/OFFSET(AnnualDataCVM!EX$14,CYPQly!$B55,0))</f>
        <v>2801.2657359784471</v>
      </c>
      <c r="EY55" s="18">
        <f ca="1">IF(ISERROR(QuarterlyDataCVM!EY55*OFFSET(AnnualDataCP!EY$14,CYPQly!$B55,0)/OFFSET(AnnualDataCVM!EY$14,CYPQly!$B55,0)),"",QuarterlyDataCVM!EY55*OFFSET(AnnualDataCP!EY$14,CYPQly!$B55,0)/OFFSET(AnnualDataCVM!EY$14,CYPQly!$B55,0))</f>
        <v>2558.8164699974895</v>
      </c>
      <c r="EZ55" s="18">
        <f ca="1">IF(ISERROR(QuarterlyDataCVM!EZ55*OFFSET(AnnualDataCP!EZ$14,CYPQly!$B55,0)/OFFSET(AnnualDataCVM!EZ$14,CYPQly!$B55,0)),"",QuarterlyDataCVM!EZ55*OFFSET(AnnualDataCP!EZ$14,CYPQly!$B55,0)/OFFSET(AnnualDataCVM!EZ$14,CYPQly!$B55,0))</f>
        <v>879.24558498896249</v>
      </c>
      <c r="FA55" s="18">
        <f ca="1">IF(ISERROR(QuarterlyDataCVM!FA55*OFFSET(AnnualDataCP!FA$14,CYPQly!$B55,0)/OFFSET(AnnualDataCVM!FA$14,CYPQly!$B55,0)),"",QuarterlyDataCVM!FA55*OFFSET(AnnualDataCP!FA$14,CYPQly!$B55,0)/OFFSET(AnnualDataCVM!FA$14,CYPQly!$B55,0))</f>
        <v>3051.3998840457493</v>
      </c>
      <c r="FB55" s="18">
        <f ca="1">IF(ISERROR(QuarterlyDataCVM!FB55*OFFSET(AnnualDataCP!FB$14,CYPQly!$B55,0)/OFFSET(AnnualDataCVM!FB$14,CYPQly!$B55,0)),"",QuarterlyDataCVM!FB55*OFFSET(AnnualDataCP!FB$14,CYPQly!$B55,0)/OFFSET(AnnualDataCVM!FB$14,CYPQly!$B55,0))</f>
        <v>442</v>
      </c>
      <c r="FC55" s="18">
        <f ca="1">IF(ISERROR(QuarterlyDataCVM!FC55*OFFSET(AnnualDataCP!FC$14,CYPQly!$B55,0)/OFFSET(AnnualDataCVM!FC$14,CYPQly!$B55,0)),"",QuarterlyDataCVM!FC55*OFFSET(AnnualDataCP!FC$14,CYPQly!$B55,0)/OFFSET(AnnualDataCVM!FC$14,CYPQly!$B55,0))</f>
        <v>848.42139605462819</v>
      </c>
      <c r="FD55" s="18">
        <f ca="1">IF(ISERROR(QuarterlyDataCVM!FD55*OFFSET(AnnualDataCP!FD$14,CYPQly!$B55,0)/OFFSET(AnnualDataCVM!FD$14,CYPQly!$B55,0)),"",QuarterlyDataCVM!FD55*OFFSET(AnnualDataCP!FD$14,CYPQly!$B55,0)/OFFSET(AnnualDataCVM!FD$14,CYPQly!$B55,0))</f>
        <v>1759.8043202033036</v>
      </c>
      <c r="FE55" s="18">
        <f ca="1">IF(ISERROR(QuarterlyDataCVM!FE55*OFFSET(AnnualDataCP!FE$14,CYPQly!$B55,0)/OFFSET(AnnualDataCVM!FE$14,CYPQly!$B55,0)),"",QuarterlyDataCVM!FE55*OFFSET(AnnualDataCP!FE$14,CYPQly!$B55,0)/OFFSET(AnnualDataCVM!FE$14,CYPQly!$B55,0))</f>
        <v>38456.663771640531</v>
      </c>
      <c r="FF55" s="18">
        <f ca="1">IF(ISERROR(QuarterlyDataCVM!FF55*OFFSET(AnnualDataCP!FF$14,CYPQly!$B55,0)/OFFSET(AnnualDataCVM!FF$14,CYPQly!$B55,0)),"",QuarterlyDataCVM!FF55*OFFSET(AnnualDataCP!FF$14,CYPQly!$B55,0)/OFFSET(AnnualDataCVM!FF$14,CYPQly!$B55,0))</f>
        <v>12407.563174378558</v>
      </c>
      <c r="FG55" s="18">
        <f ca="1">IF(ISERROR(QuarterlyDataCVM!FG55*OFFSET(AnnualDataCP!FG$14,CYPQly!$B55,0)/OFFSET(AnnualDataCVM!FG$14,CYPQly!$B55,0)),"",QuarterlyDataCVM!FG55*OFFSET(AnnualDataCP!FG$14,CYPQly!$B55,0)/OFFSET(AnnualDataCVM!FG$14,CYPQly!$B55,0))</f>
        <v>12407.563174378558</v>
      </c>
      <c r="FH55" s="18">
        <f ca="1">IF(ISERROR(QuarterlyDataCVM!FH55*OFFSET(AnnualDataCP!FH$14,CYPQly!$B55,0)/OFFSET(AnnualDataCVM!FH$14,CYPQly!$B55,0)),"",QuarterlyDataCVM!FH55*OFFSET(AnnualDataCP!FH$14,CYPQly!$B55,0)/OFFSET(AnnualDataCVM!FH$14,CYPQly!$B55,0))</f>
        <v>12546.743916685804</v>
      </c>
      <c r="FI55" s="18">
        <f ca="1">IF(ISERROR(QuarterlyDataCVM!FI55*OFFSET(AnnualDataCP!FI$14,CYPQly!$B55,0)/OFFSET(AnnualDataCVM!FI$14,CYPQly!$B55,0)),"",QuarterlyDataCVM!FI55*OFFSET(AnnualDataCP!FI$14,CYPQly!$B55,0)/OFFSET(AnnualDataCVM!FI$14,CYPQly!$B55,0))</f>
        <v>12546.743916685804</v>
      </c>
      <c r="FJ55" s="18">
        <f ca="1">IF(ISERROR(QuarterlyDataCVM!FJ55*OFFSET(AnnualDataCP!FJ$14,CYPQly!$B55,0)/OFFSET(AnnualDataCVM!FJ$14,CYPQly!$B55,0)),"",QuarterlyDataCVM!FJ55*OFFSET(AnnualDataCP!FJ$14,CYPQly!$B55,0)/OFFSET(AnnualDataCVM!FJ$14,CYPQly!$B55,0))</f>
        <v>13505.022179611593</v>
      </c>
      <c r="FK55" s="18">
        <f ca="1">IF(ISERROR(QuarterlyDataCVM!FK55*OFFSET(AnnualDataCP!FK$14,CYPQly!$B55,0)/OFFSET(AnnualDataCVM!FK$14,CYPQly!$B55,0)),"",QuarterlyDataCVM!FK55*OFFSET(AnnualDataCP!FK$14,CYPQly!$B55,0)/OFFSET(AnnualDataCVM!FK$14,CYPQly!$B55,0))</f>
        <v>9411.1548497726089</v>
      </c>
      <c r="FL55" s="18">
        <f ca="1">IF(ISERROR(QuarterlyDataCVM!FL55*OFFSET(AnnualDataCP!FL$14,CYPQly!$B55,0)/OFFSET(AnnualDataCVM!FL$14,CYPQly!$B55,0)),"",QuarterlyDataCVM!FL55*OFFSET(AnnualDataCP!FL$14,CYPQly!$B55,0)/OFFSET(AnnualDataCVM!FL$14,CYPQly!$B55,0))</f>
        <v>9411.1548497726089</v>
      </c>
      <c r="FM55" s="18">
        <f ca="1">IF(ISERROR(QuarterlyDataCVM!FM55*OFFSET(AnnualDataCP!FM$14,CYPQly!$B55,0)/OFFSET(AnnualDataCVM!FM$14,CYPQly!$B55,0)),"",QuarterlyDataCVM!FM55*OFFSET(AnnualDataCP!FM$14,CYPQly!$B55,0)/OFFSET(AnnualDataCVM!FM$14,CYPQly!$B55,0))</f>
        <v>4092.5932830211373</v>
      </c>
      <c r="FN55" s="18">
        <f ca="1">IF(ISERROR(QuarterlyDataCVM!FN55*OFFSET(AnnualDataCP!FN$14,CYPQly!$B55,0)/OFFSET(AnnualDataCVM!FN$14,CYPQly!$B55,0)),"",QuarterlyDataCVM!FN55*OFFSET(AnnualDataCP!FN$14,CYPQly!$B55,0)/OFFSET(AnnualDataCVM!FN$14,CYPQly!$B55,0))</f>
        <v>2159.9185665268778</v>
      </c>
      <c r="FO55" s="18">
        <f ca="1">IF(ISERROR(QuarterlyDataCVM!FO55*OFFSET(AnnualDataCP!FO$14,CYPQly!$B55,0)/OFFSET(AnnualDataCVM!FO$14,CYPQly!$B55,0)),"",QuarterlyDataCVM!FO55*OFFSET(AnnualDataCP!FO$14,CYPQly!$B55,0)/OFFSET(AnnualDataCVM!FO$14,CYPQly!$B55,0))</f>
        <v>1932.8466179428067</v>
      </c>
      <c r="FP55" s="18">
        <f ca="1">IF(ISERROR(QuarterlyDataCVM!FP55*OFFSET(AnnualDataCP!FP$14,CYPQly!$B55,0)/OFFSET(AnnualDataCVM!FP$14,CYPQly!$B55,0)),"",QuarterlyDataCVM!FP55*OFFSET(AnnualDataCP!FP$14,CYPQly!$B55,0)/OFFSET(AnnualDataCVM!FP$14,CYPQly!$B55,0))</f>
        <v>7125.3950528799933</v>
      </c>
      <c r="FQ55" s="18">
        <f ca="1">IF(ISERROR(QuarterlyDataCVM!FQ55*OFFSET(AnnualDataCP!FQ$14,CYPQly!$B55,0)/OFFSET(AnnualDataCVM!FQ$14,CYPQly!$B55,0)),"",QuarterlyDataCVM!FQ55*OFFSET(AnnualDataCP!FQ$14,CYPQly!$B55,0)/OFFSET(AnnualDataCVM!FQ$14,CYPQly!$B55,0))</f>
        <v>2992.1360832690825</v>
      </c>
      <c r="FR55" s="18">
        <f ca="1">IF(ISERROR(QuarterlyDataCVM!FR55*OFFSET(AnnualDataCP!FR$14,CYPQly!$B55,0)/OFFSET(AnnualDataCVM!FR$14,CYPQly!$B55,0)),"",QuarterlyDataCVM!FR55*OFFSET(AnnualDataCP!FR$14,CYPQly!$B55,0)/OFFSET(AnnualDataCVM!FR$14,CYPQly!$B55,0))</f>
        <v>1937.1236389684814</v>
      </c>
      <c r="FS55" s="18">
        <f ca="1">IF(ISERROR(QuarterlyDataCVM!FS55*OFFSET(AnnualDataCP!FS$14,CYPQly!$B55,0)/OFFSET(AnnualDataCVM!FS$14,CYPQly!$B55,0)),"",QuarterlyDataCVM!FS55*OFFSET(AnnualDataCP!FS$14,CYPQly!$B55,0)/OFFSET(AnnualDataCVM!FS$14,CYPQly!$B55,0))</f>
        <v>1016.7572413793104</v>
      </c>
      <c r="FT55" s="18">
        <f ca="1">IF(ISERROR(QuarterlyDataCVM!FT55*OFFSET(AnnualDataCP!FT$14,CYPQly!$B55,0)/OFFSET(AnnualDataCVM!FT$14,CYPQly!$B55,0)),"",QuarterlyDataCVM!FT55*OFFSET(AnnualDataCP!FT$14,CYPQly!$B55,0)/OFFSET(AnnualDataCVM!FT$14,CYPQly!$B55,0))</f>
        <v>324.6642066420664</v>
      </c>
      <c r="FU55" s="18">
        <f ca="1">IF(ISERROR(QuarterlyDataCVM!FU55*OFFSET(AnnualDataCP!FU$14,CYPQly!$B55,0)/OFFSET(AnnualDataCVM!FU$14,CYPQly!$B55,0)),"",QuarterlyDataCVM!FU55*OFFSET(AnnualDataCP!FU$14,CYPQly!$B55,0)/OFFSET(AnnualDataCVM!FU$14,CYPQly!$B55,0))</f>
        <v>596.95218021341066</v>
      </c>
      <c r="FV55" s="18">
        <f ca="1">IF(ISERROR(QuarterlyDataCVM!FV55*OFFSET(AnnualDataCP!FV$14,CYPQly!$B55,0)/OFFSET(AnnualDataCVM!FV$14,CYPQly!$B55,0)),"",QuarterlyDataCVM!FV55*OFFSET(AnnualDataCP!FV$14,CYPQly!$B55,0)/OFFSET(AnnualDataCVM!FV$14,CYPQly!$B55,0))</f>
        <v>1053.1394366197183</v>
      </c>
      <c r="FW55" s="18">
        <f ca="1">IF(ISERROR(QuarterlyDataCVM!FW55*OFFSET(AnnualDataCP!FW$14,CYPQly!$B55,0)/OFFSET(AnnualDataCVM!FW$14,CYPQly!$B55,0)),"",QuarterlyDataCVM!FW55*OFFSET(AnnualDataCP!FW$14,CYPQly!$B55,0)/OFFSET(AnnualDataCVM!FW$14,CYPQly!$B55,0))</f>
        <v>3610.182831825734</v>
      </c>
      <c r="FX55" s="18">
        <f ca="1">IF(ISERROR(QuarterlyDataCVM!FX55*OFFSET(AnnualDataCP!FX$14,CYPQly!$B55,0)/OFFSET(AnnualDataCVM!FX$14,CYPQly!$B55,0)),"",QuarterlyDataCVM!FX55*OFFSET(AnnualDataCP!FX$14,CYPQly!$B55,0)/OFFSET(AnnualDataCVM!FX$14,CYPQly!$B55,0))</f>
        <v>961.60620012277468</v>
      </c>
      <c r="FY55" s="18">
        <f ca="1">IF(ISERROR(QuarterlyDataCVM!FY55*OFFSET(AnnualDataCP!FY$14,CYPQly!$B55,0)/OFFSET(AnnualDataCVM!FY$14,CYPQly!$B55,0)),"",QuarterlyDataCVM!FY55*OFFSET(AnnualDataCP!FY$14,CYPQly!$B55,0)/OFFSET(AnnualDataCVM!FY$14,CYPQly!$B55,0))</f>
        <v>403.0454884414616</v>
      </c>
      <c r="FZ55" s="18">
        <f ca="1">IF(ISERROR(QuarterlyDataCVM!FZ55*OFFSET(AnnualDataCP!FZ$14,CYPQly!$B55,0)/OFFSET(AnnualDataCVM!FZ$14,CYPQly!$B55,0)),"",QuarterlyDataCVM!FZ55*OFFSET(AnnualDataCP!FZ$14,CYPQly!$B55,0)/OFFSET(AnnualDataCVM!FZ$14,CYPQly!$B55,0))</f>
        <v>2269.073977873978</v>
      </c>
      <c r="GA55" s="18">
        <f ca="1">IF(ISERROR(QuarterlyDataCVM!GA55*OFFSET(AnnualDataCP!GA$14,CYPQly!$B55,0)/OFFSET(AnnualDataCVM!GA$14,CYPQly!$B55,0)),"",QuarterlyDataCVM!GA55*OFFSET(AnnualDataCP!GA$14,CYPQly!$B55,0)/OFFSET(AnnualDataCVM!GA$14,CYPQly!$B55,0))</f>
        <v>522.96687514477651</v>
      </c>
      <c r="GB55" s="18">
        <f ca="1">IF(ISERROR(QuarterlyDataCVM!GB55*OFFSET(AnnualDataCP!GB$14,CYPQly!$B55,0)/OFFSET(AnnualDataCVM!GB$14,CYPQly!$B55,0)),"",QuarterlyDataCVM!GB55*OFFSET(AnnualDataCP!GB$14,CYPQly!$B55,0)/OFFSET(AnnualDataCVM!GB$14,CYPQly!$B55,0))</f>
        <v>522.96687514477651</v>
      </c>
    </row>
    <row r="56" spans="2:184" x14ac:dyDescent="0.25">
      <c r="B56" s="18">
        <f t="shared" si="0"/>
        <v>11</v>
      </c>
      <c r="C56" s="1">
        <v>36678</v>
      </c>
      <c r="D56" s="18">
        <f ca="1">IF(ISERROR(QuarterlyDataCVM!D56*OFFSET(AnnualDataCP!D$14,CYPQly!$B56,0)/OFFSET(AnnualDataCVM!D$14,CYPQly!$B56,0)),"",QuarterlyDataCVM!D56*OFFSET(AnnualDataCP!D$14,CYPQly!$B56,0)/OFFSET(AnnualDataCVM!D$14,CYPQly!$B56,0))</f>
        <v>245241.44645343249</v>
      </c>
      <c r="E56" s="18">
        <f ca="1">IF(ISERROR(QuarterlyDataCVM!E56*OFFSET(AnnualDataCP!E$14,CYPQly!$B56,0)/OFFSET(AnnualDataCVM!E$14,CYPQly!$B56,0)),"",QuarterlyDataCVM!E56*OFFSET(AnnualDataCP!E$14,CYPQly!$B56,0)/OFFSET(AnnualDataCVM!E$14,CYPQly!$B56,0))</f>
        <v>2337.2776119402984</v>
      </c>
      <c r="F56" s="18">
        <f ca="1">IF(ISERROR(QuarterlyDataCVM!F56*OFFSET(AnnualDataCP!F$14,CYPQly!$B56,0)/OFFSET(AnnualDataCVM!F$14,CYPQly!$B56,0)),"",QuarterlyDataCVM!F56*OFFSET(AnnualDataCP!F$14,CYPQly!$B56,0)/OFFSET(AnnualDataCVM!F$14,CYPQly!$B56,0))</f>
        <v>2180.3920566260322</v>
      </c>
      <c r="G56" s="18">
        <f ca="1">IF(ISERROR(QuarterlyDataCVM!G56*OFFSET(AnnualDataCP!G$14,CYPQly!$B56,0)/OFFSET(AnnualDataCVM!G$14,CYPQly!$B56,0)),"",QuarterlyDataCVM!G56*OFFSET(AnnualDataCP!G$14,CYPQly!$B56,0)/OFFSET(AnnualDataCVM!G$14,CYPQly!$B56,0))</f>
        <v>62.75</v>
      </c>
      <c r="H56" s="18">
        <f ca="1">IF(ISERROR(QuarterlyDataCVM!H56*OFFSET(AnnualDataCP!H$14,CYPQly!$B56,0)/OFFSET(AnnualDataCVM!H$14,CYPQly!$B56,0)),"",QuarterlyDataCVM!H56*OFFSET(AnnualDataCP!H$14,CYPQly!$B56,0)/OFFSET(AnnualDataCVM!H$14,CYPQly!$B56,0))</f>
        <v>94.144827586206901</v>
      </c>
      <c r="I56" s="18">
        <f ca="1">IF(ISERROR(QuarterlyDataCVM!I56*OFFSET(AnnualDataCP!I$14,CYPQly!$B56,0)/OFFSET(AnnualDataCVM!I$14,CYPQly!$B56,0)),"",QuarterlyDataCVM!I56*OFFSET(AnnualDataCP!I$14,CYPQly!$B56,0)/OFFSET(AnnualDataCVM!I$14,CYPQly!$B56,0))</f>
        <v>63491.550668956792</v>
      </c>
      <c r="J56" s="18">
        <f ca="1">IF(ISERROR(QuarterlyDataCVM!J56*OFFSET(AnnualDataCP!J$14,CYPQly!$B56,0)/OFFSET(AnnualDataCVM!J$14,CYPQly!$B56,0)),"",QuarterlyDataCVM!J56*OFFSET(AnnualDataCP!J$14,CYPQly!$B56,0)/OFFSET(AnnualDataCVM!J$14,CYPQly!$B56,0))</f>
        <v>48466.217003014717</v>
      </c>
      <c r="K56" s="18">
        <f ca="1">IF(ISERROR(QuarterlyDataCVM!K56*OFFSET(AnnualDataCP!K$14,CYPQly!$B56,0)/OFFSET(AnnualDataCVM!K$14,CYPQly!$B56,0)),"",QuarterlyDataCVM!K56*OFFSET(AnnualDataCP!K$14,CYPQly!$B56,0)/OFFSET(AnnualDataCVM!K$14,CYPQly!$B56,0))</f>
        <v>5380.1706361480565</v>
      </c>
      <c r="L56" s="18">
        <f ca="1">IF(ISERROR(QuarterlyDataCVM!L56*OFFSET(AnnualDataCP!L$14,CYPQly!$B56,0)/OFFSET(AnnualDataCVM!L$14,CYPQly!$B56,0)),"",QuarterlyDataCVM!L56*OFFSET(AnnualDataCP!L$14,CYPQly!$B56,0)/OFFSET(AnnualDataCVM!L$14,CYPQly!$B56,0))</f>
        <v>91.241400242816667</v>
      </c>
      <c r="M56" s="18">
        <f ca="1">IF(ISERROR(QuarterlyDataCVM!M56*OFFSET(AnnualDataCP!M$14,CYPQly!$B56,0)/OFFSET(AnnualDataCVM!M$14,CYPQly!$B56,0)),"",QuarterlyDataCVM!M56*OFFSET(AnnualDataCP!M$14,CYPQly!$B56,0)/OFFSET(AnnualDataCVM!M$14,CYPQly!$B56,0))</f>
        <v>4649.296048922236</v>
      </c>
      <c r="N56" s="18" t="str">
        <f ca="1">IF(ISERROR(QuarterlyDataCVM!N56*OFFSET(AnnualDataCP!N$14,CYPQly!$B56,0)/OFFSET(AnnualDataCVM!N$14,CYPQly!$B56,0)),"",QuarterlyDataCVM!N56*OFFSET(AnnualDataCP!N$14,CYPQly!$B56,0)/OFFSET(AnnualDataCVM!N$14,CYPQly!$B56,0))</f>
        <v/>
      </c>
      <c r="O56" s="18">
        <f ca="1">IF(ISERROR(QuarterlyDataCVM!O56*OFFSET(AnnualDataCP!O$14,CYPQly!$B56,0)/OFFSET(AnnualDataCVM!O$14,CYPQly!$B56,0)),"",QuarterlyDataCVM!O56*OFFSET(AnnualDataCP!O$14,CYPQly!$B56,0)/OFFSET(AnnualDataCVM!O$14,CYPQly!$B56,0))</f>
        <v>331.03358613217767</v>
      </c>
      <c r="P56" s="18">
        <f ca="1">IF(ISERROR(QuarterlyDataCVM!P56*OFFSET(AnnualDataCP!P$14,CYPQly!$B56,0)/OFFSET(AnnualDataCVM!P$14,CYPQly!$B56,0)),"",QuarterlyDataCVM!P56*OFFSET(AnnualDataCP!P$14,CYPQly!$B56,0)/OFFSET(AnnualDataCVM!P$14,CYPQly!$B56,0))</f>
        <v>301.87645914396887</v>
      </c>
      <c r="Q56" s="18">
        <f ca="1">IF(ISERROR(QuarterlyDataCVM!Q56*OFFSET(AnnualDataCP!Q$14,CYPQly!$B56,0)/OFFSET(AnnualDataCVM!Q$14,CYPQly!$B56,0)),"",QuarterlyDataCVM!Q56*OFFSET(AnnualDataCP!Q$14,CYPQly!$B56,0)/OFFSET(AnnualDataCVM!Q$14,CYPQly!$B56,0))</f>
        <v>36866.907529149095</v>
      </c>
      <c r="R56" s="18">
        <f ca="1">IF(ISERROR(QuarterlyDataCVM!R56*OFFSET(AnnualDataCP!R$14,CYPQly!$B56,0)/OFFSET(AnnualDataCVM!R$14,CYPQly!$B56,0)),"",QuarterlyDataCVM!R56*OFFSET(AnnualDataCP!R$14,CYPQly!$B56,0)/OFFSET(AnnualDataCVM!R$14,CYPQly!$B56,0))</f>
        <v>5844.7925237779255</v>
      </c>
      <c r="S56" s="18">
        <f ca="1">IF(ISERROR(QuarterlyDataCVM!S56*OFFSET(AnnualDataCP!S$14,CYPQly!$B56,0)/OFFSET(AnnualDataCVM!S$14,CYPQly!$B56,0)),"",QuarterlyDataCVM!S56*OFFSET(AnnualDataCP!S$14,CYPQly!$B56,0)/OFFSET(AnnualDataCVM!S$14,CYPQly!$B56,0))</f>
        <v>4526.8024276104125</v>
      </c>
      <c r="T56" s="18">
        <f ca="1">IF(ISERROR(QuarterlyDataCVM!T56*OFFSET(AnnualDataCP!T$14,CYPQly!$B56,0)/OFFSET(AnnualDataCVM!T$14,CYPQly!$B56,0)),"",QuarterlyDataCVM!T56*OFFSET(AnnualDataCP!T$14,CYPQly!$B56,0)/OFFSET(AnnualDataCVM!T$14,CYPQly!$B56,0))</f>
        <v>733.88534107402029</v>
      </c>
      <c r="U56" s="18">
        <f ca="1">IF(ISERROR(QuarterlyDataCVM!U56*OFFSET(AnnualDataCP!U$14,CYPQly!$B56,0)/OFFSET(AnnualDataCVM!U$14,CYPQly!$B56,0)),"",QuarterlyDataCVM!U56*OFFSET(AnnualDataCP!U$14,CYPQly!$B56,0)/OFFSET(AnnualDataCVM!U$14,CYPQly!$B56,0))</f>
        <v>504.10921501706486</v>
      </c>
      <c r="V56" s="18">
        <f ca="1">IF(ISERROR(QuarterlyDataCVM!V56*OFFSET(AnnualDataCP!V$14,CYPQly!$B56,0)/OFFSET(AnnualDataCVM!V$14,CYPQly!$B56,0)),"",QuarterlyDataCVM!V56*OFFSET(AnnualDataCP!V$14,CYPQly!$B56,0)/OFFSET(AnnualDataCVM!V$14,CYPQly!$B56,0))</f>
        <v>38.666666666666664</v>
      </c>
      <c r="W56" s="18">
        <f ca="1">IF(ISERROR(QuarterlyDataCVM!W56*OFFSET(AnnualDataCP!W$14,CYPQly!$B56,0)/OFFSET(AnnualDataCVM!W$14,CYPQly!$B56,0)),"",QuarterlyDataCVM!W56*OFFSET(AnnualDataCP!W$14,CYPQly!$B56,0)/OFFSET(AnnualDataCVM!W$14,CYPQly!$B56,0))</f>
        <v>463.13347826086954</v>
      </c>
      <c r="X56" s="18">
        <f ca="1">IF(ISERROR(QuarterlyDataCVM!X56*OFFSET(AnnualDataCP!X$14,CYPQly!$B56,0)/OFFSET(AnnualDataCVM!X$14,CYPQly!$B56,0)),"",QuarterlyDataCVM!X56*OFFSET(AnnualDataCP!X$14,CYPQly!$B56,0)/OFFSET(AnnualDataCVM!X$14,CYPQly!$B56,0))</f>
        <v>177.25</v>
      </c>
      <c r="Y56" s="18">
        <f ca="1">IF(ISERROR(QuarterlyDataCVM!Y56*OFFSET(AnnualDataCP!Y$14,CYPQly!$B56,0)/OFFSET(AnnualDataCVM!Y$14,CYPQly!$B56,0)),"",QuarterlyDataCVM!Y56*OFFSET(AnnualDataCP!Y$14,CYPQly!$B56,0)/OFFSET(AnnualDataCVM!Y$14,CYPQly!$B56,0))</f>
        <v>751.00183823529414</v>
      </c>
      <c r="Z56" s="18">
        <f ca="1">IF(ISERROR(QuarterlyDataCVM!Z56*OFFSET(AnnualDataCP!Z$14,CYPQly!$B56,0)/OFFSET(AnnualDataCVM!Z$14,CYPQly!$B56,0)),"",QuarterlyDataCVM!Z56*OFFSET(AnnualDataCP!Z$14,CYPQly!$B56,0)/OFFSET(AnnualDataCVM!Z$14,CYPQly!$B56,0))</f>
        <v>1719.321107266436</v>
      </c>
      <c r="AA56" s="18">
        <f ca="1">IF(ISERROR(QuarterlyDataCVM!AA56*OFFSET(AnnualDataCP!AA$14,CYPQly!$B56,0)/OFFSET(AnnualDataCVM!AA$14,CYPQly!$B56,0)),"",QuarterlyDataCVM!AA56*OFFSET(AnnualDataCP!AA$14,CYPQly!$B56,0)/OFFSET(AnnualDataCVM!AA$14,CYPQly!$B56,0))</f>
        <v>142.11304347826086</v>
      </c>
      <c r="AB56" s="18">
        <f ca="1">IF(ISERROR(QuarterlyDataCVM!AB56*OFFSET(AnnualDataCP!AB$14,CYPQly!$B56,0)/OFFSET(AnnualDataCVM!AB$14,CYPQly!$B56,0)),"",QuarterlyDataCVM!AB56*OFFSET(AnnualDataCP!AB$14,CYPQly!$B56,0)/OFFSET(AnnualDataCVM!AB$14,CYPQly!$B56,0))</f>
        <v>937.21374555160139</v>
      </c>
      <c r="AC56" s="18">
        <f ca="1">IF(ISERROR(QuarterlyDataCVM!AC56*OFFSET(AnnualDataCP!AC$14,CYPQly!$B56,0)/OFFSET(AnnualDataCVM!AC$14,CYPQly!$B56,0)),"",QuarterlyDataCVM!AC56*OFFSET(AnnualDataCP!AC$14,CYPQly!$B56,0)/OFFSET(AnnualDataCVM!AC$14,CYPQly!$B56,0))</f>
        <v>680.49723076923078</v>
      </c>
      <c r="AD56" s="18">
        <f ca="1">IF(ISERROR(QuarterlyDataCVM!AD56*OFFSET(AnnualDataCP!AD$14,CYPQly!$B56,0)/OFFSET(AnnualDataCVM!AD$14,CYPQly!$B56,0)),"",QuarterlyDataCVM!AD56*OFFSET(AnnualDataCP!AD$14,CYPQly!$B56,0)/OFFSET(AnnualDataCVM!AD$14,CYPQly!$B56,0))</f>
        <v>256.91170431211498</v>
      </c>
      <c r="AE56" s="18">
        <f ca="1">IF(ISERROR(QuarterlyDataCVM!AE56*OFFSET(AnnualDataCP!AE$14,CYPQly!$B56,0)/OFFSET(AnnualDataCVM!AE$14,CYPQly!$B56,0)),"",QuarterlyDataCVM!AE56*OFFSET(AnnualDataCP!AE$14,CYPQly!$B56,0)/OFFSET(AnnualDataCVM!AE$14,CYPQly!$B56,0))</f>
        <v>381.02132998745293</v>
      </c>
      <c r="AF56" s="18">
        <f ca="1">IF(ISERROR(QuarterlyDataCVM!AF56*OFFSET(AnnualDataCP!AF$14,CYPQly!$B56,0)/OFFSET(AnnualDataCVM!AF$14,CYPQly!$B56,0)),"",QuarterlyDataCVM!AF56*OFFSET(AnnualDataCP!AF$14,CYPQly!$B56,0)/OFFSET(AnnualDataCVM!AF$14,CYPQly!$B56,0))</f>
        <v>1775.2745033656215</v>
      </c>
      <c r="AG56" s="18">
        <f ca="1">IF(ISERROR(QuarterlyDataCVM!AG56*OFFSET(AnnualDataCP!AG$14,CYPQly!$B56,0)/OFFSET(AnnualDataCVM!AG$14,CYPQly!$B56,0)),"",QuarterlyDataCVM!AG56*OFFSET(AnnualDataCP!AG$14,CYPQly!$B56,0)/OFFSET(AnnualDataCVM!AG$14,CYPQly!$B56,0))</f>
        <v>812.62018819503851</v>
      </c>
      <c r="AH56" s="18">
        <f ca="1">IF(ISERROR(QuarterlyDataCVM!AH56*OFFSET(AnnualDataCP!AH$14,CYPQly!$B56,0)/OFFSET(AnnualDataCVM!AH$14,CYPQly!$B56,0)),"",QuarterlyDataCVM!AH56*OFFSET(AnnualDataCP!AH$14,CYPQly!$B56,0)/OFFSET(AnnualDataCVM!AH$14,CYPQly!$B56,0))</f>
        <v>768.3716719914803</v>
      </c>
      <c r="AI56" s="18">
        <f ca="1">IF(ISERROR(QuarterlyDataCVM!AI56*OFFSET(AnnualDataCP!AI$14,CYPQly!$B56,0)/OFFSET(AnnualDataCVM!AI$14,CYPQly!$B56,0)),"",QuarterlyDataCVM!AI56*OFFSET(AnnualDataCP!AI$14,CYPQly!$B56,0)/OFFSET(AnnualDataCVM!AI$14,CYPQly!$B56,0))</f>
        <v>195.07859733978233</v>
      </c>
      <c r="AJ56" s="18">
        <f ca="1">IF(ISERROR(QuarterlyDataCVM!AJ56*OFFSET(AnnualDataCP!AJ$14,CYPQly!$B56,0)/OFFSET(AnnualDataCVM!AJ$14,CYPQly!$B56,0)),"",QuarterlyDataCVM!AJ56*OFFSET(AnnualDataCP!AJ$14,CYPQly!$B56,0)/OFFSET(AnnualDataCVM!AJ$14,CYPQly!$B56,0))</f>
        <v>2701.4733991717108</v>
      </c>
      <c r="AK56" s="18">
        <f ca="1">IF(ISERROR(QuarterlyDataCVM!AK56*OFFSET(AnnualDataCP!AK$14,CYPQly!$B56,0)/OFFSET(AnnualDataCVM!AK$14,CYPQly!$B56,0)),"",QuarterlyDataCVM!AK56*OFFSET(AnnualDataCP!AK$14,CYPQly!$B56,0)/OFFSET(AnnualDataCVM!AK$14,CYPQly!$B56,0))</f>
        <v>509.62437948152234</v>
      </c>
      <c r="AL56" s="18">
        <f ca="1">IF(ISERROR(QuarterlyDataCVM!AL56*OFFSET(AnnualDataCP!AL$14,CYPQly!$B56,0)/OFFSET(AnnualDataCVM!AL$14,CYPQly!$B56,0)),"",QuarterlyDataCVM!AL56*OFFSET(AnnualDataCP!AL$14,CYPQly!$B56,0)/OFFSET(AnnualDataCVM!AL$14,CYPQly!$B56,0))</f>
        <v>838.42547603414312</v>
      </c>
      <c r="AM56" s="18">
        <f ca="1">IF(ISERROR(QuarterlyDataCVM!AM56*OFFSET(AnnualDataCP!AM$14,CYPQly!$B56,0)/OFFSET(AnnualDataCVM!AM$14,CYPQly!$B56,0)),"",QuarterlyDataCVM!AM56*OFFSET(AnnualDataCP!AM$14,CYPQly!$B56,0)/OFFSET(AnnualDataCVM!AM$14,CYPQly!$B56,0))</f>
        <v>1354.4803585552334</v>
      </c>
      <c r="AN56" s="18">
        <f ca="1">IF(ISERROR(QuarterlyDataCVM!AN56*OFFSET(AnnualDataCP!AN$14,CYPQly!$B56,0)/OFFSET(AnnualDataCVM!AN$14,CYPQly!$B56,0)),"",QuarterlyDataCVM!AN56*OFFSET(AnnualDataCP!AN$14,CYPQly!$B56,0)/OFFSET(AnnualDataCVM!AN$14,CYPQly!$B56,0))</f>
        <v>371.57942035497643</v>
      </c>
      <c r="AO56" s="18">
        <f ca="1">IF(ISERROR(QuarterlyDataCVM!AO56*OFFSET(AnnualDataCP!AO$14,CYPQly!$B56,0)/OFFSET(AnnualDataCVM!AO$14,CYPQly!$B56,0)),"",QuarterlyDataCVM!AO56*OFFSET(AnnualDataCP!AO$14,CYPQly!$B56,0)/OFFSET(AnnualDataCVM!AO$14,CYPQly!$B56,0))</f>
        <v>371.57942035497643</v>
      </c>
      <c r="AP56" s="18">
        <f ca="1">IF(ISERROR(QuarterlyDataCVM!AP56*OFFSET(AnnualDataCP!AP$14,CYPQly!$B56,0)/OFFSET(AnnualDataCVM!AP$14,CYPQly!$B56,0)),"",QuarterlyDataCVM!AP56*OFFSET(AnnualDataCP!AP$14,CYPQly!$B56,0)/OFFSET(AnnualDataCVM!AP$14,CYPQly!$B56,0))</f>
        <v>2709.3115923780742</v>
      </c>
      <c r="AQ56" s="18">
        <f ca="1">IF(ISERROR(QuarterlyDataCVM!AQ56*OFFSET(AnnualDataCP!AQ$14,CYPQly!$B56,0)/OFFSET(AnnualDataCVM!AQ$14,CYPQly!$B56,0)),"",QuarterlyDataCVM!AQ56*OFFSET(AnnualDataCP!AQ$14,CYPQly!$B56,0)/OFFSET(AnnualDataCVM!AQ$14,CYPQly!$B56,0))</f>
        <v>2709.3115923780742</v>
      </c>
      <c r="AR56" s="18">
        <f ca="1">IF(ISERROR(QuarterlyDataCVM!AR56*OFFSET(AnnualDataCP!AR$14,CYPQly!$B56,0)/OFFSET(AnnualDataCVM!AR$14,CYPQly!$B56,0)),"",QuarterlyDataCVM!AR56*OFFSET(AnnualDataCP!AR$14,CYPQly!$B56,0)/OFFSET(AnnualDataCVM!AR$14,CYPQly!$B56,0))</f>
        <v>314.15264423076923</v>
      </c>
      <c r="AS56" s="18">
        <f ca="1">IF(ISERROR(QuarterlyDataCVM!AS56*OFFSET(AnnualDataCP!AS$14,CYPQly!$B56,0)/OFFSET(AnnualDataCVM!AS$14,CYPQly!$B56,0)),"",QuarterlyDataCVM!AS56*OFFSET(AnnualDataCP!AS$14,CYPQly!$B56,0)/OFFSET(AnnualDataCVM!AS$14,CYPQly!$B56,0))</f>
        <v>1102.0931989924434</v>
      </c>
      <c r="AT56" s="18">
        <f ca="1">IF(ISERROR(QuarterlyDataCVM!AT56*OFFSET(AnnualDataCP!AT$14,CYPQly!$B56,0)/OFFSET(AnnualDataCVM!AT$14,CYPQly!$B56,0)),"",QuarterlyDataCVM!AT56*OFFSET(AnnualDataCP!AT$14,CYPQly!$B56,0)/OFFSET(AnnualDataCVM!AT$14,CYPQly!$B56,0))</f>
        <v>208.60928143712576</v>
      </c>
      <c r="AU56" s="18">
        <f ca="1">IF(ISERROR(QuarterlyDataCVM!AU56*OFFSET(AnnualDataCP!AU$14,CYPQly!$B56,0)/OFFSET(AnnualDataCVM!AU$14,CYPQly!$B56,0)),"",QuarterlyDataCVM!AU56*OFFSET(AnnualDataCP!AU$14,CYPQly!$B56,0)/OFFSET(AnnualDataCVM!AU$14,CYPQly!$B56,0))</f>
        <v>270.10034843205574</v>
      </c>
      <c r="AV56" s="18">
        <f ca="1">IF(ISERROR(QuarterlyDataCVM!AV56*OFFSET(AnnualDataCP!AV$14,CYPQly!$B56,0)/OFFSET(AnnualDataCVM!AV$14,CYPQly!$B56,0)),"",QuarterlyDataCVM!AV56*OFFSET(AnnualDataCP!AV$14,CYPQly!$B56,0)/OFFSET(AnnualDataCVM!AV$14,CYPQly!$B56,0))</f>
        <v>518.2697977374014</v>
      </c>
      <c r="AW56" s="18">
        <f ca="1">IF(ISERROR(QuarterlyDataCVM!AW56*OFFSET(AnnualDataCP!AW$14,CYPQly!$B56,0)/OFFSET(AnnualDataCVM!AW$14,CYPQly!$B56,0)),"",QuarterlyDataCVM!AW56*OFFSET(AnnualDataCP!AW$14,CYPQly!$B56,0)/OFFSET(AnnualDataCVM!AW$14,CYPQly!$B56,0))</f>
        <v>296.74602203182377</v>
      </c>
      <c r="AX56" s="18">
        <f ca="1">IF(ISERROR(QuarterlyDataCVM!AX56*OFFSET(AnnualDataCP!AX$14,CYPQly!$B56,0)/OFFSET(AnnualDataCVM!AX$14,CYPQly!$B56,0)),"",QuarterlyDataCVM!AX56*OFFSET(AnnualDataCP!AX$14,CYPQly!$B56,0)/OFFSET(AnnualDataCVM!AX$14,CYPQly!$B56,0))</f>
        <v>2182.7982333391637</v>
      </c>
      <c r="AY56" s="18">
        <f ca="1">IF(ISERROR(QuarterlyDataCVM!AY56*OFFSET(AnnualDataCP!AY$14,CYPQly!$B56,0)/OFFSET(AnnualDataCVM!AY$14,CYPQly!$B56,0)),"",QuarterlyDataCVM!AY56*OFFSET(AnnualDataCP!AY$14,CYPQly!$B56,0)/OFFSET(AnnualDataCVM!AY$14,CYPQly!$B56,0))</f>
        <v>2182.7982333391637</v>
      </c>
      <c r="AZ56" s="18">
        <f ca="1">IF(ISERROR(QuarterlyDataCVM!AZ56*OFFSET(AnnualDataCP!AZ$14,CYPQly!$B56,0)/OFFSET(AnnualDataCVM!AZ$14,CYPQly!$B56,0)),"",QuarterlyDataCVM!AZ56*OFFSET(AnnualDataCP!AZ$14,CYPQly!$B56,0)/OFFSET(AnnualDataCVM!AZ$14,CYPQly!$B56,0))</f>
        <v>3032.1811994349555</v>
      </c>
      <c r="BA56" s="18">
        <f ca="1">IF(ISERROR(QuarterlyDataCVM!BA56*OFFSET(AnnualDataCP!BA$14,CYPQly!$B56,0)/OFFSET(AnnualDataCVM!BA$14,CYPQly!$B56,0)),"",QuarterlyDataCVM!BA56*OFFSET(AnnualDataCP!BA$14,CYPQly!$B56,0)/OFFSET(AnnualDataCVM!BA$14,CYPQly!$B56,0))</f>
        <v>1841.2966562986003</v>
      </c>
      <c r="BB56" s="18">
        <f ca="1">IF(ISERROR(QuarterlyDataCVM!BB56*OFFSET(AnnualDataCP!BB$14,CYPQly!$B56,0)/OFFSET(AnnualDataCVM!BB$14,CYPQly!$B56,0)),"",QuarterlyDataCVM!BB56*OFFSET(AnnualDataCP!BB$14,CYPQly!$B56,0)/OFFSET(AnnualDataCVM!BB$14,CYPQly!$B56,0))</f>
        <v>1191.8556793673615</v>
      </c>
      <c r="BC56" s="18">
        <f ca="1">IF(ISERROR(QuarterlyDataCVM!BC56*OFFSET(AnnualDataCP!BC$14,CYPQly!$B56,0)/OFFSET(AnnualDataCVM!BC$14,CYPQly!$B56,0)),"",QuarterlyDataCVM!BC56*OFFSET(AnnualDataCP!BC$14,CYPQly!$B56,0)/OFFSET(AnnualDataCVM!BC$14,CYPQly!$B56,0))</f>
        <v>723.7586837294333</v>
      </c>
      <c r="BD56" s="18">
        <f ca="1">IF(ISERROR(QuarterlyDataCVM!BD56*OFFSET(AnnualDataCP!BD$14,CYPQly!$B56,0)/OFFSET(AnnualDataCVM!BD$14,CYPQly!$B56,0)),"",QuarterlyDataCVM!BD56*OFFSET(AnnualDataCP!BD$14,CYPQly!$B56,0)/OFFSET(AnnualDataCVM!BD$14,CYPQly!$B56,0))</f>
        <v>466.43702906350916</v>
      </c>
      <c r="BE56" s="18">
        <f ca="1">IF(ISERROR(QuarterlyDataCVM!BE56*OFFSET(AnnualDataCP!BE$14,CYPQly!$B56,0)/OFFSET(AnnualDataCVM!BE$14,CYPQly!$B56,0)),"",QuarterlyDataCVM!BE56*OFFSET(AnnualDataCP!BE$14,CYPQly!$B56,0)/OFFSET(AnnualDataCVM!BE$14,CYPQly!$B56,0))</f>
        <v>4294.8320966350302</v>
      </c>
      <c r="BF56" s="18">
        <f ca="1">IF(ISERROR(QuarterlyDataCVM!BF56*OFFSET(AnnualDataCP!BF$14,CYPQly!$B56,0)/OFFSET(AnnualDataCVM!BF$14,CYPQly!$B56,0)),"",QuarterlyDataCVM!BF56*OFFSET(AnnualDataCP!BF$14,CYPQly!$B56,0)/OFFSET(AnnualDataCVM!BF$14,CYPQly!$B56,0))</f>
        <v>1305.9609817495279</v>
      </c>
      <c r="BG56" s="18">
        <f ca="1">IF(ISERROR(QuarterlyDataCVM!BG56*OFFSET(AnnualDataCP!BG$14,CYPQly!$B56,0)/OFFSET(AnnualDataCVM!BG$14,CYPQly!$B56,0)),"",QuarterlyDataCVM!BG56*OFFSET(AnnualDataCP!BG$14,CYPQly!$B56,0)/OFFSET(AnnualDataCVM!BG$14,CYPQly!$B56,0))</f>
        <v>657.4841772151899</v>
      </c>
      <c r="BH56" s="18">
        <f ca="1">IF(ISERROR(QuarterlyDataCVM!BH56*OFFSET(AnnualDataCP!BH$14,CYPQly!$B56,0)/OFFSET(AnnualDataCVM!BH$14,CYPQly!$B56,0)),"",QuarterlyDataCVM!BH56*OFFSET(AnnualDataCP!BH$14,CYPQly!$B56,0)/OFFSET(AnnualDataCVM!BH$14,CYPQly!$B56,0))</f>
        <v>651.08180839612487</v>
      </c>
      <c r="BI56" s="18">
        <f ca="1">IF(ISERROR(QuarterlyDataCVM!BI56*OFFSET(AnnualDataCP!BI$14,CYPQly!$B56,0)/OFFSET(AnnualDataCVM!BI$14,CYPQly!$B56,0)),"",QuarterlyDataCVM!BI56*OFFSET(AnnualDataCP!BI$14,CYPQly!$B56,0)/OFFSET(AnnualDataCVM!BI$14,CYPQly!$B56,0))</f>
        <v>2989.7029514816795</v>
      </c>
      <c r="BJ56" s="18">
        <f ca="1">IF(ISERROR(QuarterlyDataCVM!BJ56*OFFSET(AnnualDataCP!BJ$14,CYPQly!$B56,0)/OFFSET(AnnualDataCVM!BJ$14,CYPQly!$B56,0)),"",QuarterlyDataCVM!BJ56*OFFSET(AnnualDataCP!BJ$14,CYPQly!$B56,0)/OFFSET(AnnualDataCVM!BJ$14,CYPQly!$B56,0))</f>
        <v>2838.699140401146</v>
      </c>
      <c r="BK56" s="18">
        <f ca="1">IF(ISERROR(QuarterlyDataCVM!BK56*OFFSET(AnnualDataCP!BK$14,CYPQly!$B56,0)/OFFSET(AnnualDataCVM!BK$14,CYPQly!$B56,0)),"",QuarterlyDataCVM!BK56*OFFSET(AnnualDataCP!BK$14,CYPQly!$B56,0)/OFFSET(AnnualDataCVM!BK$14,CYPQly!$B56,0))</f>
        <v>150.15100671140939</v>
      </c>
      <c r="BL56" s="18">
        <f ca="1">IF(ISERROR(QuarterlyDataCVM!BL56*OFFSET(AnnualDataCP!BL$14,CYPQly!$B56,0)/OFFSET(AnnualDataCVM!BL$14,CYPQly!$B56,0)),"",QuarterlyDataCVM!BL56*OFFSET(AnnualDataCP!BL$14,CYPQly!$B56,0)/OFFSET(AnnualDataCVM!BL$14,CYPQly!$B56,0))</f>
        <v>2202.8201267828845</v>
      </c>
      <c r="BM56" s="18">
        <f ca="1">IF(ISERROR(QuarterlyDataCVM!BM56*OFFSET(AnnualDataCP!BM$14,CYPQly!$B56,0)/OFFSET(AnnualDataCVM!BM$14,CYPQly!$B56,0)),"",QuarterlyDataCVM!BM56*OFFSET(AnnualDataCP!BM$14,CYPQly!$B56,0)/OFFSET(AnnualDataCVM!BM$14,CYPQly!$B56,0))</f>
        <v>2202.8201267828845</v>
      </c>
      <c r="BN56" s="18">
        <f ca="1">IF(ISERROR(QuarterlyDataCVM!BN56*OFFSET(AnnualDataCP!BN$14,CYPQly!$B56,0)/OFFSET(AnnualDataCVM!BN$14,CYPQly!$B56,0)),"",QuarterlyDataCVM!BN56*OFFSET(AnnualDataCP!BN$14,CYPQly!$B56,0)/OFFSET(AnnualDataCVM!BN$14,CYPQly!$B56,0))</f>
        <v>1304.9949986107251</v>
      </c>
      <c r="BO56" s="18">
        <f ca="1">IF(ISERROR(QuarterlyDataCVM!BO56*OFFSET(AnnualDataCP!BO$14,CYPQly!$B56,0)/OFFSET(AnnualDataCVM!BO$14,CYPQly!$B56,0)),"",QuarterlyDataCVM!BO56*OFFSET(AnnualDataCP!BO$14,CYPQly!$B56,0)/OFFSET(AnnualDataCVM!BO$14,CYPQly!$B56,0))</f>
        <v>1304.9949986107251</v>
      </c>
      <c r="BP56" s="18">
        <f ca="1">IF(ISERROR(QuarterlyDataCVM!BP56*OFFSET(AnnualDataCP!BP$14,CYPQly!$B56,0)/OFFSET(AnnualDataCVM!BP$14,CYPQly!$B56,0)),"",QuarterlyDataCVM!BP56*OFFSET(AnnualDataCP!BP$14,CYPQly!$B56,0)/OFFSET(AnnualDataCVM!BP$14,CYPQly!$B56,0))</f>
        <v>2897.0508027944602</v>
      </c>
      <c r="BQ56" s="18">
        <f ca="1">IF(ISERROR(QuarterlyDataCVM!BQ56*OFFSET(AnnualDataCP!BQ$14,CYPQly!$B56,0)/OFFSET(AnnualDataCVM!BQ$14,CYPQly!$B56,0)),"",QuarterlyDataCVM!BQ56*OFFSET(AnnualDataCP!BQ$14,CYPQly!$B56,0)/OFFSET(AnnualDataCVM!BQ$14,CYPQly!$B56,0))</f>
        <v>2897.0508027944602</v>
      </c>
      <c r="BR56" s="18">
        <f ca="1">IF(ISERROR(QuarterlyDataCVM!BR56*OFFSET(AnnualDataCP!BR$14,CYPQly!$B56,0)/OFFSET(AnnualDataCVM!BR$14,CYPQly!$B56,0)),"",QuarterlyDataCVM!BR56*OFFSET(AnnualDataCP!BR$14,CYPQly!$B56,0)/OFFSET(AnnualDataCVM!BR$14,CYPQly!$B56,0))</f>
        <v>4248.9553860379101</v>
      </c>
      <c r="BS56" s="18">
        <f ca="1">IF(ISERROR(QuarterlyDataCVM!BS56*OFFSET(AnnualDataCP!BS$14,CYPQly!$B56,0)/OFFSET(AnnualDataCVM!BS$14,CYPQly!$B56,0)),"",QuarterlyDataCVM!BS56*OFFSET(AnnualDataCP!BS$14,CYPQly!$B56,0)/OFFSET(AnnualDataCVM!BS$14,CYPQly!$B56,0))</f>
        <v>2228.8401127361367</v>
      </c>
      <c r="BT56" s="18">
        <f ca="1">IF(ISERROR(QuarterlyDataCVM!BT56*OFFSET(AnnualDataCP!BT$14,CYPQly!$B56,0)/OFFSET(AnnualDataCVM!BT$14,CYPQly!$B56,0)),"",QuarterlyDataCVM!BT56*OFFSET(AnnualDataCP!BT$14,CYPQly!$B56,0)/OFFSET(AnnualDataCVM!BT$14,CYPQly!$B56,0))</f>
        <v>2022.1939487975174</v>
      </c>
      <c r="BU56" s="18">
        <f ca="1">IF(ISERROR(QuarterlyDataCVM!BU56*OFFSET(AnnualDataCP!BU$14,CYPQly!$B56,0)/OFFSET(AnnualDataCVM!BU$14,CYPQly!$B56,0)),"",QuarterlyDataCVM!BU56*OFFSET(AnnualDataCP!BU$14,CYPQly!$B56,0)/OFFSET(AnnualDataCVM!BU$14,CYPQly!$B56,0))</f>
        <v>209.30713640469739</v>
      </c>
      <c r="BV56" s="18">
        <f ca="1">IF(ISERROR(QuarterlyDataCVM!BV56*OFFSET(AnnualDataCP!BV$14,CYPQly!$B56,0)/OFFSET(AnnualDataCVM!BV$14,CYPQly!$B56,0)),"",QuarterlyDataCVM!BV56*OFFSET(AnnualDataCP!BV$14,CYPQly!$B56,0)/OFFSET(AnnualDataCVM!BV$14,CYPQly!$B56,0))</f>
        <v>1650.7872770729914</v>
      </c>
      <c r="BW56" s="18">
        <f ca="1">IF(ISERROR(QuarterlyDataCVM!BW56*OFFSET(AnnualDataCP!BW$14,CYPQly!$B56,0)/OFFSET(AnnualDataCVM!BW$14,CYPQly!$B56,0)),"",QuarterlyDataCVM!BW56*OFFSET(AnnualDataCP!BW$14,CYPQly!$B56,0)/OFFSET(AnnualDataCVM!BW$14,CYPQly!$B56,0))</f>
        <v>164.46315789473684</v>
      </c>
      <c r="BX56" s="18">
        <f ca="1">IF(ISERROR(QuarterlyDataCVM!BX56*OFFSET(AnnualDataCP!BX$14,CYPQly!$B56,0)/OFFSET(AnnualDataCVM!BX$14,CYPQly!$B56,0)),"",QuarterlyDataCVM!BX56*OFFSET(AnnualDataCP!BX$14,CYPQly!$B56,0)/OFFSET(AnnualDataCVM!BX$14,CYPQly!$B56,0))</f>
        <v>3310.3163000564014</v>
      </c>
      <c r="BY56" s="18">
        <f ca="1">IF(ISERROR(QuarterlyDataCVM!BY56*OFFSET(AnnualDataCP!BY$14,CYPQly!$B56,0)/OFFSET(AnnualDataCVM!BY$14,CYPQly!$B56,0)),"",QuarterlyDataCVM!BY56*OFFSET(AnnualDataCP!BY$14,CYPQly!$B56,0)/OFFSET(AnnualDataCVM!BY$14,CYPQly!$B56,0))</f>
        <v>1910.3514030612246</v>
      </c>
      <c r="BZ56" s="18">
        <f ca="1">IF(ISERROR(QuarterlyDataCVM!BZ56*OFFSET(AnnualDataCP!BZ$14,CYPQly!$B56,0)/OFFSET(AnnualDataCVM!BZ$14,CYPQly!$B56,0)),"",QuarterlyDataCVM!BZ56*OFFSET(AnnualDataCP!BZ$14,CYPQly!$B56,0)/OFFSET(AnnualDataCVM!BZ$14,CYPQly!$B56,0))</f>
        <v>943.08459968246768</v>
      </c>
      <c r="CA56" s="18">
        <f ca="1">IF(ISERROR(QuarterlyDataCVM!CA56*OFFSET(AnnualDataCP!CA$14,CYPQly!$B56,0)/OFFSET(AnnualDataCVM!CA$14,CYPQly!$B56,0)),"",QuarterlyDataCVM!CA56*OFFSET(AnnualDataCP!CA$14,CYPQly!$B56,0)/OFFSET(AnnualDataCVM!CA$14,CYPQly!$B56,0))</f>
        <v>968.43534230544174</v>
      </c>
      <c r="CB56" s="18">
        <f ca="1">IF(ISERROR(QuarterlyDataCVM!CB56*OFFSET(AnnualDataCP!CB$14,CYPQly!$B56,0)/OFFSET(AnnualDataCVM!CB$14,CYPQly!$B56,0)),"",QuarterlyDataCVM!CB56*OFFSET(AnnualDataCP!CB$14,CYPQly!$B56,0)/OFFSET(AnnualDataCVM!CB$14,CYPQly!$B56,0))</f>
        <v>1400.7271655863287</v>
      </c>
      <c r="CC56" s="18">
        <f ca="1">IF(ISERROR(QuarterlyDataCVM!CC56*OFFSET(AnnualDataCP!CC$14,CYPQly!$B56,0)/OFFSET(AnnualDataCVM!CC$14,CYPQly!$B56,0)),"",QuarterlyDataCVM!CC56*OFFSET(AnnualDataCP!CC$14,CYPQly!$B56,0)/OFFSET(AnnualDataCVM!CC$14,CYPQly!$B56,0))</f>
        <v>79.090909090909093</v>
      </c>
      <c r="CD56" s="18">
        <f ca="1">IF(ISERROR(QuarterlyDataCVM!CD56*OFFSET(AnnualDataCP!CD$14,CYPQly!$B56,0)/OFFSET(AnnualDataCVM!CD$14,CYPQly!$B56,0)),"",QuarterlyDataCVM!CD56*OFFSET(AnnualDataCP!CD$14,CYPQly!$B56,0)/OFFSET(AnnualDataCVM!CD$14,CYPQly!$B56,0))</f>
        <v>393.06878306878309</v>
      </c>
      <c r="CE56" s="18">
        <f ca="1">IF(ISERROR(QuarterlyDataCVM!CE56*OFFSET(AnnualDataCP!CE$14,CYPQly!$B56,0)/OFFSET(AnnualDataCVM!CE$14,CYPQly!$B56,0)),"",QuarterlyDataCVM!CE56*OFFSET(AnnualDataCP!CE$14,CYPQly!$B56,0)/OFFSET(AnnualDataCVM!CE$14,CYPQly!$B56,0))</f>
        <v>928.14077377365311</v>
      </c>
      <c r="CF56" s="18">
        <f ca="1">IF(ISERROR(QuarterlyDataCVM!CF56*OFFSET(AnnualDataCP!CF$14,CYPQly!$B56,0)/OFFSET(AnnualDataCVM!CF$14,CYPQly!$B56,0)),"",QuarterlyDataCVM!CF56*OFFSET(AnnualDataCP!CF$14,CYPQly!$B56,0)/OFFSET(AnnualDataCVM!CF$14,CYPQly!$B56,0))</f>
        <v>2984.0048099856895</v>
      </c>
      <c r="CG56" s="18">
        <f ca="1">IF(ISERROR(QuarterlyDataCVM!CG56*OFFSET(AnnualDataCP!CG$14,CYPQly!$B56,0)/OFFSET(AnnualDataCVM!CG$14,CYPQly!$B56,0)),"",QuarterlyDataCVM!CG56*OFFSET(AnnualDataCP!CG$14,CYPQly!$B56,0)/OFFSET(AnnualDataCVM!CG$14,CYPQly!$B56,0))</f>
        <v>2984.0048099856895</v>
      </c>
      <c r="CH56" s="18">
        <f ca="1">IF(ISERROR(QuarterlyDataCVM!CH56*OFFSET(AnnualDataCP!CH$14,CYPQly!$B56,0)/OFFSET(AnnualDataCVM!CH$14,CYPQly!$B56,0)),"",QuarterlyDataCVM!CH56*OFFSET(AnnualDataCP!CH$14,CYPQly!$B56,0)/OFFSET(AnnualDataCVM!CH$14,CYPQly!$B56,0))</f>
        <v>2301.0541162293916</v>
      </c>
      <c r="CI56" s="18">
        <f ca="1">IF(ISERROR(QuarterlyDataCVM!CI56*OFFSET(AnnualDataCP!CI$14,CYPQly!$B56,0)/OFFSET(AnnualDataCVM!CI$14,CYPQly!$B56,0)),"",QuarterlyDataCVM!CI56*OFFSET(AnnualDataCP!CI$14,CYPQly!$B56,0)/OFFSET(AnnualDataCVM!CI$14,CYPQly!$B56,0))</f>
        <v>683.13881019830023</v>
      </c>
      <c r="CJ56" s="18">
        <f ca="1">IF(ISERROR(QuarterlyDataCVM!CJ56*OFFSET(AnnualDataCP!CJ$14,CYPQly!$B56,0)/OFFSET(AnnualDataCVM!CJ$14,CYPQly!$B56,0)),"",QuarterlyDataCVM!CJ56*OFFSET(AnnualDataCP!CJ$14,CYPQly!$B56,0)/OFFSET(AnnualDataCVM!CJ$14,CYPQly!$B56,0))</f>
        <v>3231.6693066016837</v>
      </c>
      <c r="CK56" s="18">
        <f ca="1">IF(ISERROR(QuarterlyDataCVM!CK56*OFFSET(AnnualDataCP!CK$14,CYPQly!$B56,0)/OFFSET(AnnualDataCVM!CK$14,CYPQly!$B56,0)),"",QuarterlyDataCVM!CK56*OFFSET(AnnualDataCP!CK$14,CYPQly!$B56,0)/OFFSET(AnnualDataCVM!CK$14,CYPQly!$B56,0))</f>
        <v>1098.1470860314523</v>
      </c>
      <c r="CL56" s="18">
        <f ca="1">IF(ISERROR(QuarterlyDataCVM!CL56*OFFSET(AnnualDataCP!CL$14,CYPQly!$B56,0)/OFFSET(AnnualDataCVM!CL$14,CYPQly!$B56,0)),"",QuarterlyDataCVM!CL56*OFFSET(AnnualDataCP!CL$14,CYPQly!$B56,0)/OFFSET(AnnualDataCVM!CL$14,CYPQly!$B56,0))</f>
        <v>2133.0159626240998</v>
      </c>
      <c r="CM56" s="18">
        <f ca="1">IF(ISERROR(QuarterlyDataCVM!CM56*OFFSET(AnnualDataCP!CM$14,CYPQly!$B56,0)/OFFSET(AnnualDataCVM!CM$14,CYPQly!$B56,0)),"",QuarterlyDataCVM!CM56*OFFSET(AnnualDataCP!CM$14,CYPQly!$B56,0)/OFFSET(AnnualDataCVM!CM$14,CYPQly!$B56,0))</f>
        <v>1102.2030874097834</v>
      </c>
      <c r="CN56" s="18">
        <f ca="1">IF(ISERROR(QuarterlyDataCVM!CN56*OFFSET(AnnualDataCP!CN$14,CYPQly!$B56,0)/OFFSET(AnnualDataCVM!CN$14,CYPQly!$B56,0)),"",QuarterlyDataCVM!CN56*OFFSET(AnnualDataCP!CN$14,CYPQly!$B56,0)/OFFSET(AnnualDataCVM!CN$14,CYPQly!$B56,0))</f>
        <v>1013.7117396358001</v>
      </c>
      <c r="CO56" s="18">
        <f ca="1">IF(ISERROR(QuarterlyDataCVM!CO56*OFFSET(AnnualDataCP!CO$14,CYPQly!$B56,0)/OFFSET(AnnualDataCVM!CO$14,CYPQly!$B56,0)),"",QuarterlyDataCVM!CO56*OFFSET(AnnualDataCP!CO$14,CYPQly!$B56,0)/OFFSET(AnnualDataCVM!CO$14,CYPQly!$B56,0))</f>
        <v>15.132203389830508</v>
      </c>
      <c r="CP56" s="18">
        <f ca="1">IF(ISERROR(QuarterlyDataCVM!CP56*OFFSET(AnnualDataCP!CP$14,CYPQly!$B56,0)/OFFSET(AnnualDataCVM!CP$14,CYPQly!$B56,0)),"",QuarterlyDataCVM!CP56*OFFSET(AnnualDataCP!CP$14,CYPQly!$B56,0)/OFFSET(AnnualDataCVM!CP$14,CYPQly!$B56,0))</f>
        <v>15024.908441025751</v>
      </c>
      <c r="CQ56" s="18">
        <f ca="1">IF(ISERROR(QuarterlyDataCVM!CQ56*OFFSET(AnnualDataCP!CQ$14,CYPQly!$B56,0)/OFFSET(AnnualDataCVM!CQ$14,CYPQly!$B56,0)),"",QuarterlyDataCVM!CQ56*OFFSET(AnnualDataCP!CQ$14,CYPQly!$B56,0)/OFFSET(AnnualDataCVM!CQ$14,CYPQly!$B56,0))</f>
        <v>5508.5216568480819</v>
      </c>
      <c r="CR56" s="18">
        <f ca="1">IF(ISERROR(QuarterlyDataCVM!CR56*OFFSET(AnnualDataCP!CR$14,CYPQly!$B56,0)/OFFSET(AnnualDataCVM!CR$14,CYPQly!$B56,0)),"",QuarterlyDataCVM!CR56*OFFSET(AnnualDataCP!CR$14,CYPQly!$B56,0)/OFFSET(AnnualDataCVM!CR$14,CYPQly!$B56,0))</f>
        <v>3017.9292929292928</v>
      </c>
      <c r="CS56" s="18">
        <f ca="1">IF(ISERROR(QuarterlyDataCVM!CS56*OFFSET(AnnualDataCP!CS$14,CYPQly!$B56,0)/OFFSET(AnnualDataCVM!CS$14,CYPQly!$B56,0)),"",QuarterlyDataCVM!CS56*OFFSET(AnnualDataCP!CS$14,CYPQly!$B56,0)/OFFSET(AnnualDataCVM!CS$14,CYPQly!$B56,0))</f>
        <v>6499.9497017385047</v>
      </c>
      <c r="CT56" s="18">
        <f ca="1">IF(ISERROR(QuarterlyDataCVM!CT56*OFFSET(AnnualDataCP!CT$14,CYPQly!$B56,0)/OFFSET(AnnualDataCVM!CT$14,CYPQly!$B56,0)),"",QuarterlyDataCVM!CT56*OFFSET(AnnualDataCP!CT$14,CYPQly!$B56,0)/OFFSET(AnnualDataCVM!CT$14,CYPQly!$B56,0))</f>
        <v>179415.2662427749</v>
      </c>
      <c r="CU56" s="18">
        <f ca="1">IF(ISERROR(QuarterlyDataCVM!CU56*OFFSET(AnnualDataCP!CU$14,CYPQly!$B56,0)/OFFSET(AnnualDataCVM!CU$14,CYPQly!$B56,0)),"",QuarterlyDataCVM!CU56*OFFSET(AnnualDataCP!CU$14,CYPQly!$B56,0)/OFFSET(AnnualDataCVM!CU$14,CYPQly!$B56,0))</f>
        <v>45937.365733093466</v>
      </c>
      <c r="CV56" s="18">
        <f ca="1">IF(ISERROR(QuarterlyDataCVM!CV56*OFFSET(AnnualDataCP!CV$14,CYPQly!$B56,0)/OFFSET(AnnualDataCVM!CV$14,CYPQly!$B56,0)),"",QuarterlyDataCVM!CV56*OFFSET(AnnualDataCP!CV$14,CYPQly!$B56,0)/OFFSET(AnnualDataCVM!CV$14,CYPQly!$B56,0))</f>
        <v>29123.366216797545</v>
      </c>
      <c r="CW56" s="18">
        <f ca="1">IF(ISERROR(QuarterlyDataCVM!CW56*OFFSET(AnnualDataCP!CW$14,CYPQly!$B56,0)/OFFSET(AnnualDataCVM!CW$14,CYPQly!$B56,0)),"",QuarterlyDataCVM!CW56*OFFSET(AnnualDataCP!CW$14,CYPQly!$B56,0)/OFFSET(AnnualDataCVM!CW$14,CYPQly!$B56,0))</f>
        <v>3838.7639560206085</v>
      </c>
      <c r="CX56" s="18">
        <f ca="1">IF(ISERROR(QuarterlyDataCVM!CX56*OFFSET(AnnualDataCP!CX$14,CYPQly!$B56,0)/OFFSET(AnnualDataCVM!CX$14,CYPQly!$B56,0)),"",QuarterlyDataCVM!CX56*OFFSET(AnnualDataCP!CX$14,CYPQly!$B56,0)/OFFSET(AnnualDataCVM!CX$14,CYPQly!$B56,0))</f>
        <v>10626.496829175223</v>
      </c>
      <c r="CY56" s="18">
        <f ca="1">IF(ISERROR(QuarterlyDataCVM!CY56*OFFSET(AnnualDataCP!CY$14,CYPQly!$B56,0)/OFFSET(AnnualDataCVM!CY$14,CYPQly!$B56,0)),"",QuarterlyDataCVM!CY56*OFFSET(AnnualDataCP!CY$14,CYPQly!$B56,0)/OFFSET(AnnualDataCVM!CY$14,CYPQly!$B56,0))</f>
        <v>14663.5711886546</v>
      </c>
      <c r="CZ56" s="18">
        <f ca="1">IF(ISERROR(QuarterlyDataCVM!CZ56*OFFSET(AnnualDataCP!CZ$14,CYPQly!$B56,0)/OFFSET(AnnualDataCVM!CZ$14,CYPQly!$B56,0)),"",QuarterlyDataCVM!CZ56*OFFSET(AnnualDataCP!CZ$14,CYPQly!$B56,0)/OFFSET(AnnualDataCVM!CZ$14,CYPQly!$B56,0))</f>
        <v>10487.785309914356</v>
      </c>
      <c r="DA56" s="18">
        <f ca="1">IF(ISERROR(QuarterlyDataCVM!DA56*OFFSET(AnnualDataCP!DA$14,CYPQly!$B56,0)/OFFSET(AnnualDataCVM!DA$14,CYPQly!$B56,0)),"",QuarterlyDataCVM!DA56*OFFSET(AnnualDataCP!DA$14,CYPQly!$B56,0)/OFFSET(AnnualDataCVM!DA$14,CYPQly!$B56,0))</f>
        <v>4774.0833815446922</v>
      </c>
      <c r="DB56" s="18">
        <f ca="1">IF(ISERROR(QuarterlyDataCVM!DB56*OFFSET(AnnualDataCP!DB$14,CYPQly!$B56,0)/OFFSET(AnnualDataCVM!DB$14,CYPQly!$B56,0)),"",QuarterlyDataCVM!DB56*OFFSET(AnnualDataCP!DB$14,CYPQly!$B56,0)/OFFSET(AnnualDataCVM!DB$14,CYPQly!$B56,0))</f>
        <v>534.89660969459237</v>
      </c>
      <c r="DC56" s="18">
        <f ca="1">IF(ISERROR(QuarterlyDataCVM!DC56*OFFSET(AnnualDataCP!DC$14,CYPQly!$B56,0)/OFFSET(AnnualDataCVM!DC$14,CYPQly!$B56,0)),"",QuarterlyDataCVM!DC56*OFFSET(AnnualDataCP!DC$14,CYPQly!$B56,0)/OFFSET(AnnualDataCVM!DC$14,CYPQly!$B56,0))</f>
        <v>4238.1766691364119</v>
      </c>
      <c r="DD56" s="18">
        <f ca="1">IF(ISERROR(QuarterlyDataCVM!DD56*OFFSET(AnnualDataCP!DD$14,CYPQly!$B56,0)/OFFSET(AnnualDataCVM!DD$14,CYPQly!$B56,0)),"",QuarterlyDataCVM!DD56*OFFSET(AnnualDataCP!DD$14,CYPQly!$B56,0)/OFFSET(AnnualDataCVM!DD$14,CYPQly!$B56,0))</f>
        <v>569.81264431006048</v>
      </c>
      <c r="DE56" s="18">
        <f ca="1">IF(ISERROR(QuarterlyDataCVM!DE56*OFFSET(AnnualDataCP!DE$14,CYPQly!$B56,0)/OFFSET(AnnualDataCVM!DE$14,CYPQly!$B56,0)),"",QuarterlyDataCVM!DE56*OFFSET(AnnualDataCP!DE$14,CYPQly!$B56,0)/OFFSET(AnnualDataCVM!DE$14,CYPQly!$B56,0))</f>
        <v>878.35365117682557</v>
      </c>
      <c r="DF56" s="18">
        <f ca="1">IF(ISERROR(QuarterlyDataCVM!DF56*OFFSET(AnnualDataCP!DF$14,CYPQly!$B56,0)/OFFSET(AnnualDataCVM!DF$14,CYPQly!$B56,0)),"",QuarterlyDataCVM!DF56*OFFSET(AnnualDataCP!DF$14,CYPQly!$B56,0)/OFFSET(AnnualDataCVM!DF$14,CYPQly!$B56,0))</f>
        <v>2462.9132171387073</v>
      </c>
      <c r="DG56" s="18">
        <f ca="1">IF(ISERROR(QuarterlyDataCVM!DG56*OFFSET(AnnualDataCP!DG$14,CYPQly!$B56,0)/OFFSET(AnnualDataCVM!DG$14,CYPQly!$B56,0)),"",QuarterlyDataCVM!DG56*OFFSET(AnnualDataCP!DG$14,CYPQly!$B56,0)/OFFSET(AnnualDataCVM!DG$14,CYPQly!$B56,0))</f>
        <v>1808.9401496259352</v>
      </c>
      <c r="DH56" s="18">
        <f ca="1">IF(ISERROR(QuarterlyDataCVM!DH56*OFFSET(AnnualDataCP!DH$14,CYPQly!$B56,0)/OFFSET(AnnualDataCVM!DH$14,CYPQly!$B56,0)),"",QuarterlyDataCVM!DH56*OFFSET(AnnualDataCP!DH$14,CYPQly!$B56,0)/OFFSET(AnnualDataCVM!DH$14,CYPQly!$B56,0))</f>
        <v>6334.3397339758558</v>
      </c>
      <c r="DI56" s="18">
        <f ca="1">IF(ISERROR(QuarterlyDataCVM!DI56*OFFSET(AnnualDataCP!DI$14,CYPQly!$B56,0)/OFFSET(AnnualDataCVM!DI$14,CYPQly!$B56,0)),"",QuarterlyDataCVM!DI56*OFFSET(AnnualDataCP!DI$14,CYPQly!$B56,0)/OFFSET(AnnualDataCVM!DI$14,CYPQly!$B56,0))</f>
        <v>1535.4557917742898</v>
      </c>
      <c r="DJ56" s="18">
        <f ca="1">IF(ISERROR(QuarterlyDataCVM!DJ56*OFFSET(AnnualDataCP!DJ$14,CYPQly!$B56,0)/OFFSET(AnnualDataCVM!DJ$14,CYPQly!$B56,0)),"",QuarterlyDataCVM!DJ56*OFFSET(AnnualDataCP!DJ$14,CYPQly!$B56,0)/OFFSET(AnnualDataCVM!DJ$14,CYPQly!$B56,0))</f>
        <v>4797.9627256464464</v>
      </c>
      <c r="DK56" s="18">
        <f ca="1">IF(ISERROR(QuarterlyDataCVM!DK56*OFFSET(AnnualDataCP!DK$14,CYPQly!$B56,0)/OFFSET(AnnualDataCVM!DK$14,CYPQly!$B56,0)),"",QuarterlyDataCVM!DK56*OFFSET(AnnualDataCP!DK$14,CYPQly!$B56,0)/OFFSET(AnnualDataCVM!DK$14,CYPQly!$B56,0))</f>
        <v>15190.608579088472</v>
      </c>
      <c r="DL56" s="18">
        <f ca="1">IF(ISERROR(QuarterlyDataCVM!DL56*OFFSET(AnnualDataCP!DL$14,CYPQly!$B56,0)/OFFSET(AnnualDataCVM!DL$14,CYPQly!$B56,0)),"",QuarterlyDataCVM!DL56*OFFSET(AnnualDataCP!DL$14,CYPQly!$B56,0)/OFFSET(AnnualDataCVM!DL$14,CYPQly!$B56,0))</f>
        <v>4780.5554903112152</v>
      </c>
      <c r="DM56" s="18">
        <f ca="1">IF(ISERROR(QuarterlyDataCVM!DM56*OFFSET(AnnualDataCP!DM$14,CYPQly!$B56,0)/OFFSET(AnnualDataCVM!DM$14,CYPQly!$B56,0)),"",QuarterlyDataCVM!DM56*OFFSET(AnnualDataCP!DM$14,CYPQly!$B56,0)/OFFSET(AnnualDataCVM!DM$14,CYPQly!$B56,0))</f>
        <v>2339.7968397291197</v>
      </c>
      <c r="DN56" s="18">
        <f ca="1">IF(ISERROR(QuarterlyDataCVM!DN56*OFFSET(AnnualDataCP!DN$14,CYPQly!$B56,0)/OFFSET(AnnualDataCVM!DN$14,CYPQly!$B56,0)),"",QuarterlyDataCVM!DN56*OFFSET(AnnualDataCP!DN$14,CYPQly!$B56,0)/OFFSET(AnnualDataCVM!DN$14,CYPQly!$B56,0))</f>
        <v>2438.381532926951</v>
      </c>
      <c r="DO56" s="18">
        <f ca="1">IF(ISERROR(QuarterlyDataCVM!DO56*OFFSET(AnnualDataCP!DO$14,CYPQly!$B56,0)/OFFSET(AnnualDataCVM!DO$14,CYPQly!$B56,0)),"",QuarterlyDataCVM!DO56*OFFSET(AnnualDataCP!DO$14,CYPQly!$B56,0)/OFFSET(AnnualDataCVM!DO$14,CYPQly!$B56,0))</f>
        <v>1417.4488321290539</v>
      </c>
      <c r="DP56" s="18">
        <f ca="1">IF(ISERROR(QuarterlyDataCVM!DP56*OFFSET(AnnualDataCP!DP$14,CYPQly!$B56,0)/OFFSET(AnnualDataCVM!DP$14,CYPQly!$B56,0)),"",QuarterlyDataCVM!DP56*OFFSET(AnnualDataCP!DP$14,CYPQly!$B56,0)/OFFSET(AnnualDataCVM!DP$14,CYPQly!$B56,0))</f>
        <v>1022.2134531325886</v>
      </c>
      <c r="DQ56" s="18">
        <f ca="1">IF(ISERROR(QuarterlyDataCVM!DQ56*OFFSET(AnnualDataCP!DQ$14,CYPQly!$B56,0)/OFFSET(AnnualDataCVM!DQ$14,CYPQly!$B56,0)),"",QuarterlyDataCVM!DQ56*OFFSET(AnnualDataCP!DQ$14,CYPQly!$B56,0)/OFFSET(AnnualDataCVM!DQ$14,CYPQly!$B56,0))</f>
        <v>5315.5930976607569</v>
      </c>
      <c r="DR56" s="18">
        <f ca="1">IF(ISERROR(QuarterlyDataCVM!DR56*OFFSET(AnnualDataCP!DR$14,CYPQly!$B56,0)/OFFSET(AnnualDataCVM!DR$14,CYPQly!$B56,0)),"",QuarterlyDataCVM!DR56*OFFSET(AnnualDataCP!DR$14,CYPQly!$B56,0)/OFFSET(AnnualDataCVM!DR$14,CYPQly!$B56,0))</f>
        <v>5315.5930976607569</v>
      </c>
      <c r="DS56" s="18">
        <f ca="1">IF(ISERROR(QuarterlyDataCVM!DS56*OFFSET(AnnualDataCP!DS$14,CYPQly!$B56,0)/OFFSET(AnnualDataCVM!DS$14,CYPQly!$B56,0)),"",QuarterlyDataCVM!DS56*OFFSET(AnnualDataCP!DS$14,CYPQly!$B56,0)/OFFSET(AnnualDataCVM!DS$14,CYPQly!$B56,0))</f>
        <v>5094.5551755885836</v>
      </c>
      <c r="DT56" s="18">
        <f ca="1">IF(ISERROR(QuarterlyDataCVM!DT56*OFFSET(AnnualDataCP!DT$14,CYPQly!$B56,0)/OFFSET(AnnualDataCVM!DT$14,CYPQly!$B56,0)),"",QuarterlyDataCVM!DT56*OFFSET(AnnualDataCP!DT$14,CYPQly!$B56,0)/OFFSET(AnnualDataCVM!DT$14,CYPQly!$B56,0))</f>
        <v>3928.5199518967966</v>
      </c>
      <c r="DU56" s="18">
        <f ca="1">IF(ISERROR(QuarterlyDataCVM!DU56*OFFSET(AnnualDataCP!DU$14,CYPQly!$B56,0)/OFFSET(AnnualDataCVM!DU$14,CYPQly!$B56,0)),"",QuarterlyDataCVM!DU56*OFFSET(AnnualDataCP!DU$14,CYPQly!$B56,0)/OFFSET(AnnualDataCVM!DU$14,CYPQly!$B56,0))</f>
        <v>1165.475011256191</v>
      </c>
      <c r="DV56" s="18">
        <f ca="1">IF(ISERROR(QuarterlyDataCVM!DV56*OFFSET(AnnualDataCP!DV$14,CYPQly!$B56,0)/OFFSET(AnnualDataCVM!DV$14,CYPQly!$B56,0)),"",QuarterlyDataCVM!DV56*OFFSET(AnnualDataCP!DV$14,CYPQly!$B56,0)/OFFSET(AnnualDataCVM!DV$14,CYPQly!$B56,0))</f>
        <v>12277.354842305935</v>
      </c>
      <c r="DW56" s="18">
        <f ca="1">IF(ISERROR(QuarterlyDataCVM!DW56*OFFSET(AnnualDataCP!DW$14,CYPQly!$B56,0)/OFFSET(AnnualDataCVM!DW$14,CYPQly!$B56,0)),"",QuarterlyDataCVM!DW56*OFFSET(AnnualDataCP!DW$14,CYPQly!$B56,0)/OFFSET(AnnualDataCVM!DW$14,CYPQly!$B56,0))</f>
        <v>7190.1338217338216</v>
      </c>
      <c r="DX56" s="18">
        <f ca="1">IF(ISERROR(QuarterlyDataCVM!DX56*OFFSET(AnnualDataCP!DX$14,CYPQly!$B56,0)/OFFSET(AnnualDataCVM!DX$14,CYPQly!$B56,0)),"",QuarterlyDataCVM!DX56*OFFSET(AnnualDataCP!DX$14,CYPQly!$B56,0)/OFFSET(AnnualDataCVM!DX$14,CYPQly!$B56,0))</f>
        <v>2950.7288272640153</v>
      </c>
      <c r="DY56" s="18">
        <f ca="1">IF(ISERROR(QuarterlyDataCVM!DY56*OFFSET(AnnualDataCP!DY$14,CYPQly!$B56,0)/OFFSET(AnnualDataCVM!DY$14,CYPQly!$B56,0)),"",QuarterlyDataCVM!DY56*OFFSET(AnnualDataCP!DY$14,CYPQly!$B56,0)/OFFSET(AnnualDataCVM!DY$14,CYPQly!$B56,0))</f>
        <v>2950.478615071283</v>
      </c>
      <c r="DZ56" s="18" t="str">
        <f ca="1">IF(ISERROR(QuarterlyDataCVM!DZ56*OFFSET(AnnualDataCP!DZ$14,CYPQly!$B56,0)/OFFSET(AnnualDataCVM!DZ$14,CYPQly!$B56,0)),"",QuarterlyDataCVM!DZ56*OFFSET(AnnualDataCP!DZ$14,CYPQly!$B56,0)/OFFSET(AnnualDataCVM!DZ$14,CYPQly!$B56,0))</f>
        <v/>
      </c>
      <c r="EA56" s="18">
        <f ca="1">IF(ISERROR(QuarterlyDataCVM!EA56*OFFSET(AnnualDataCP!EA$14,CYPQly!$B56,0)/OFFSET(AnnualDataCVM!EA$14,CYPQly!$B56,0)),"",QuarterlyDataCVM!EA56*OFFSET(AnnualDataCP!EA$14,CYPQly!$B56,0)/OFFSET(AnnualDataCVM!EA$14,CYPQly!$B56,0))</f>
        <v>2140.9484988821464</v>
      </c>
      <c r="EB56" s="18">
        <f ca="1">IF(ISERROR(QuarterlyDataCVM!EB56*OFFSET(AnnualDataCP!EB$14,CYPQly!$B56,0)/OFFSET(AnnualDataCVM!EB$14,CYPQly!$B56,0)),"",QuarterlyDataCVM!EB56*OFFSET(AnnualDataCP!EB$14,CYPQly!$B56,0)/OFFSET(AnnualDataCVM!EB$14,CYPQly!$B56,0))</f>
        <v>35747.619146499041</v>
      </c>
      <c r="EC56" s="18">
        <f ca="1">IF(ISERROR(QuarterlyDataCVM!EC56*OFFSET(AnnualDataCP!EC$14,CYPQly!$B56,0)/OFFSET(AnnualDataCVM!EC$14,CYPQly!$B56,0)),"",QuarterlyDataCVM!EC56*OFFSET(AnnualDataCP!EC$14,CYPQly!$B56,0)/OFFSET(AnnualDataCVM!EC$14,CYPQly!$B56,0))</f>
        <v>35747.619146499041</v>
      </c>
      <c r="ED56" s="18">
        <f ca="1">IF(ISERROR(QuarterlyDataCVM!ED56*OFFSET(AnnualDataCP!ED$14,CYPQly!$B56,0)/OFFSET(AnnualDataCVM!ED$14,CYPQly!$B56,0)),"",QuarterlyDataCVM!ED56*OFFSET(AnnualDataCP!ED$14,CYPQly!$B56,0)/OFFSET(AnnualDataCVM!ED$14,CYPQly!$B56,0))</f>
        <v>6155.6326061997706</v>
      </c>
      <c r="EE56" s="18">
        <f ca="1">IF(ISERROR(QuarterlyDataCVM!EE56*OFFSET(AnnualDataCP!EE$14,CYPQly!$B56,0)/OFFSET(AnnualDataCVM!EE$14,CYPQly!$B56,0)),"",QuarterlyDataCVM!EE56*OFFSET(AnnualDataCP!EE$14,CYPQly!$B56,0)/OFFSET(AnnualDataCVM!EE$14,CYPQly!$B56,0))</f>
        <v>29052.442494072628</v>
      </c>
      <c r="EF56" s="18">
        <f ca="1">IF(ISERROR(QuarterlyDataCVM!EF56*OFFSET(AnnualDataCP!EF$14,CYPQly!$B56,0)/OFFSET(AnnualDataCVM!EF$14,CYPQly!$B56,0)),"",QuarterlyDataCVM!EF56*OFFSET(AnnualDataCP!EF$14,CYPQly!$B56,0)/OFFSET(AnnualDataCVM!EF$14,CYPQly!$B56,0))</f>
        <v>544.55953533397872</v>
      </c>
      <c r="EG56" s="18">
        <f ca="1">IF(ISERROR(QuarterlyDataCVM!EG56*OFFSET(AnnualDataCP!EG$14,CYPQly!$B56,0)/OFFSET(AnnualDataCVM!EG$14,CYPQly!$B56,0)),"",QuarterlyDataCVM!EG56*OFFSET(AnnualDataCP!EG$14,CYPQly!$B56,0)/OFFSET(AnnualDataCVM!EG$14,CYPQly!$B56,0))</f>
        <v>24381.752515754102</v>
      </c>
      <c r="EH56" s="18">
        <f ca="1">IF(ISERROR(QuarterlyDataCVM!EH56*OFFSET(AnnualDataCP!EH$14,CYPQly!$B56,0)/OFFSET(AnnualDataCVM!EH$14,CYPQly!$B56,0)),"",QuarterlyDataCVM!EH56*OFFSET(AnnualDataCP!EH$14,CYPQly!$B56,0)/OFFSET(AnnualDataCVM!EH$14,CYPQly!$B56,0))</f>
        <v>14961.014211828866</v>
      </c>
      <c r="EI56" s="18">
        <f ca="1">IF(ISERROR(QuarterlyDataCVM!EI56*OFFSET(AnnualDataCP!EI$14,CYPQly!$B56,0)/OFFSET(AnnualDataCVM!EI$14,CYPQly!$B56,0)),"",QuarterlyDataCVM!EI56*OFFSET(AnnualDataCP!EI$14,CYPQly!$B56,0)/OFFSET(AnnualDataCVM!EI$14,CYPQly!$B56,0))</f>
        <v>10243.880784039202</v>
      </c>
      <c r="EJ56" s="18">
        <f ca="1">IF(ISERROR(QuarterlyDataCVM!EJ56*OFFSET(AnnualDataCP!EJ$14,CYPQly!$B56,0)/OFFSET(AnnualDataCVM!EJ$14,CYPQly!$B56,0)),"",QuarterlyDataCVM!EJ56*OFFSET(AnnualDataCP!EJ$14,CYPQly!$B56,0)/OFFSET(AnnualDataCVM!EJ$14,CYPQly!$B56,0))</f>
        <v>7210.2172060787179</v>
      </c>
      <c r="EK56" s="18">
        <f ca="1">IF(ISERROR(QuarterlyDataCVM!EK56*OFFSET(AnnualDataCP!EK$14,CYPQly!$B56,0)/OFFSET(AnnualDataCVM!EK$14,CYPQly!$B56,0)),"",QuarterlyDataCVM!EK56*OFFSET(AnnualDataCP!EK$14,CYPQly!$B56,0)/OFFSET(AnnualDataCVM!EK$14,CYPQly!$B56,0))</f>
        <v>5143.0675875284442</v>
      </c>
      <c r="EL56" s="18">
        <f ca="1">IF(ISERROR(QuarterlyDataCVM!EL56*OFFSET(AnnualDataCP!EL$14,CYPQly!$B56,0)/OFFSET(AnnualDataCVM!EL$14,CYPQly!$B56,0)),"",QuarterlyDataCVM!EL56*OFFSET(AnnualDataCP!EL$14,CYPQly!$B56,0)/OFFSET(AnnualDataCVM!EL$14,CYPQly!$B56,0))</f>
        <v>2837.9825494205861</v>
      </c>
      <c r="EM56" s="18">
        <f ca="1">IF(ISERROR(QuarterlyDataCVM!EM56*OFFSET(AnnualDataCP!EM$14,CYPQly!$B56,0)/OFFSET(AnnualDataCVM!EM$14,CYPQly!$B56,0)),"",QuarterlyDataCVM!EM56*OFFSET(AnnualDataCP!EM$14,CYPQly!$B56,0)/OFFSET(AnnualDataCVM!EM$14,CYPQly!$B56,0))</f>
        <v>2304.9350076687115</v>
      </c>
      <c r="EN56" s="18">
        <f ca="1">IF(ISERROR(QuarterlyDataCVM!EN56*OFFSET(AnnualDataCP!EN$14,CYPQly!$B56,0)/OFFSET(AnnualDataCVM!EN$14,CYPQly!$B56,0)),"",QuarterlyDataCVM!EN56*OFFSET(AnnualDataCP!EN$14,CYPQly!$B56,0)/OFFSET(AnnualDataCVM!EN$14,CYPQly!$B56,0))</f>
        <v>2063.5262944436936</v>
      </c>
      <c r="EO56" s="18">
        <f ca="1">IF(ISERROR(QuarterlyDataCVM!EO56*OFFSET(AnnualDataCP!EO$14,CYPQly!$B56,0)/OFFSET(AnnualDataCVM!EO$14,CYPQly!$B56,0)),"",QuarterlyDataCVM!EO56*OFFSET(AnnualDataCP!EO$14,CYPQly!$B56,0)/OFFSET(AnnualDataCVM!EO$14,CYPQly!$B56,0))</f>
        <v>3042.756228541245</v>
      </c>
      <c r="EP56" s="18">
        <f ca="1">IF(ISERROR(QuarterlyDataCVM!EP56*OFFSET(AnnualDataCP!EP$14,CYPQly!$B56,0)/OFFSET(AnnualDataCVM!EP$14,CYPQly!$B56,0)),"",QuarterlyDataCVM!EP56*OFFSET(AnnualDataCP!EP$14,CYPQly!$B56,0)/OFFSET(AnnualDataCVM!EP$14,CYPQly!$B56,0))</f>
        <v>1314.5246231155779</v>
      </c>
      <c r="EQ56" s="18">
        <f ca="1">IF(ISERROR(QuarterlyDataCVM!EQ56*OFFSET(AnnualDataCP!EQ$14,CYPQly!$B56,0)/OFFSET(AnnualDataCVM!EQ$14,CYPQly!$B56,0)),"",QuarterlyDataCVM!EQ56*OFFSET(AnnualDataCP!EQ$14,CYPQly!$B56,0)/OFFSET(AnnualDataCVM!EQ$14,CYPQly!$B56,0))</f>
        <v>1314.5246231155779</v>
      </c>
      <c r="ER56" s="18">
        <f ca="1">IF(ISERROR(QuarterlyDataCVM!ER56*OFFSET(AnnualDataCP!ER$14,CYPQly!$B56,0)/OFFSET(AnnualDataCVM!ER$14,CYPQly!$B56,0)),"",QuarterlyDataCVM!ER56*OFFSET(AnnualDataCP!ER$14,CYPQly!$B56,0)/OFFSET(AnnualDataCVM!ER$14,CYPQly!$B56,0))</f>
        <v>3400.371109299314</v>
      </c>
      <c r="ES56" s="18">
        <f ca="1">IF(ISERROR(QuarterlyDataCVM!ES56*OFFSET(AnnualDataCP!ES$14,CYPQly!$B56,0)/OFFSET(AnnualDataCVM!ES$14,CYPQly!$B56,0)),"",QuarterlyDataCVM!ES56*OFFSET(AnnualDataCP!ES$14,CYPQly!$B56,0)/OFFSET(AnnualDataCVM!ES$14,CYPQly!$B56,0))</f>
        <v>2031.3449337850323</v>
      </c>
      <c r="ET56" s="18">
        <f ca="1">IF(ISERROR(QuarterlyDataCVM!ET56*OFFSET(AnnualDataCP!ET$14,CYPQly!$B56,0)/OFFSET(AnnualDataCVM!ET$14,CYPQly!$B56,0)),"",QuarterlyDataCVM!ET56*OFFSET(AnnualDataCP!ET$14,CYPQly!$B56,0)/OFFSET(AnnualDataCVM!ET$14,CYPQly!$B56,0))</f>
        <v>1368.1705735660848</v>
      </c>
      <c r="EU56" s="18">
        <f ca="1">IF(ISERROR(QuarterlyDataCVM!EU56*OFFSET(AnnualDataCP!EU$14,CYPQly!$B56,0)/OFFSET(AnnualDataCVM!EU$14,CYPQly!$B56,0)),"",QuarterlyDataCVM!EU56*OFFSET(AnnualDataCP!EU$14,CYPQly!$B56,0)/OFFSET(AnnualDataCVM!EU$14,CYPQly!$B56,0))</f>
        <v>1058.3016535827626</v>
      </c>
      <c r="EV56" s="18">
        <f ca="1">IF(ISERROR(QuarterlyDataCVM!EV56*OFFSET(AnnualDataCP!EV$14,CYPQly!$B56,0)/OFFSET(AnnualDataCVM!EV$14,CYPQly!$B56,0)),"",QuarterlyDataCVM!EV56*OFFSET(AnnualDataCP!EV$14,CYPQly!$B56,0)/OFFSET(AnnualDataCVM!EV$14,CYPQly!$B56,0))</f>
        <v>308.20955699352913</v>
      </c>
      <c r="EW56" s="18">
        <f ca="1">IF(ISERROR(QuarterlyDataCVM!EW56*OFFSET(AnnualDataCP!EW$14,CYPQly!$B56,0)/OFFSET(AnnualDataCVM!EW$14,CYPQly!$B56,0)),"",QuarterlyDataCVM!EW56*OFFSET(AnnualDataCP!EW$14,CYPQly!$B56,0)/OFFSET(AnnualDataCVM!EW$14,CYPQly!$B56,0))</f>
        <v>9425.5921120563871</v>
      </c>
      <c r="EX56" s="18">
        <f ca="1">IF(ISERROR(QuarterlyDataCVM!EX56*OFFSET(AnnualDataCP!EX$14,CYPQly!$B56,0)/OFFSET(AnnualDataCVM!EX$14,CYPQly!$B56,0)),"",QuarterlyDataCVM!EX56*OFFSET(AnnualDataCP!EX$14,CYPQly!$B56,0)/OFFSET(AnnualDataCVM!EX$14,CYPQly!$B56,0))</f>
        <v>2800.3357008735406</v>
      </c>
      <c r="EY56" s="18">
        <f ca="1">IF(ISERROR(QuarterlyDataCVM!EY56*OFFSET(AnnualDataCP!EY$14,CYPQly!$B56,0)/OFFSET(AnnualDataCVM!EY$14,CYPQly!$B56,0)),"",QuarterlyDataCVM!EY56*OFFSET(AnnualDataCP!EY$14,CYPQly!$B56,0)/OFFSET(AnnualDataCVM!EY$14,CYPQly!$B56,0))</f>
        <v>2679.4107456690936</v>
      </c>
      <c r="EZ56" s="18">
        <f ca="1">IF(ISERROR(QuarterlyDataCVM!EZ56*OFFSET(AnnualDataCP!EZ$14,CYPQly!$B56,0)/OFFSET(AnnualDataCVM!EZ$14,CYPQly!$B56,0)),"",QuarterlyDataCVM!EZ56*OFFSET(AnnualDataCP!EZ$14,CYPQly!$B56,0)/OFFSET(AnnualDataCVM!EZ$14,CYPQly!$B56,0))</f>
        <v>838.26947335225486</v>
      </c>
      <c r="FA56" s="18">
        <f ca="1">IF(ISERROR(QuarterlyDataCVM!FA56*OFFSET(AnnualDataCP!FA$14,CYPQly!$B56,0)/OFFSET(AnnualDataCVM!FA$14,CYPQly!$B56,0)),"",QuarterlyDataCVM!FA56*OFFSET(AnnualDataCP!FA$14,CYPQly!$B56,0)/OFFSET(AnnualDataCVM!FA$14,CYPQly!$B56,0))</f>
        <v>3109.8095187898593</v>
      </c>
      <c r="FB56" s="18">
        <f ca="1">IF(ISERROR(QuarterlyDataCVM!FB56*OFFSET(AnnualDataCP!FB$14,CYPQly!$B56,0)/OFFSET(AnnualDataCVM!FB$14,CYPQly!$B56,0)),"",QuarterlyDataCVM!FB56*OFFSET(AnnualDataCP!FB$14,CYPQly!$B56,0)/OFFSET(AnnualDataCVM!FB$14,CYPQly!$B56,0))</f>
        <v>428.54332552693211</v>
      </c>
      <c r="FC56" s="18">
        <f ca="1">IF(ISERROR(QuarterlyDataCVM!FC56*OFFSET(AnnualDataCP!FC$14,CYPQly!$B56,0)/OFFSET(AnnualDataCVM!FC$14,CYPQly!$B56,0)),"",QuarterlyDataCVM!FC56*OFFSET(AnnualDataCP!FC$14,CYPQly!$B56,0)/OFFSET(AnnualDataCVM!FC$14,CYPQly!$B56,0))</f>
        <v>868.07799696509858</v>
      </c>
      <c r="FD56" s="18">
        <f ca="1">IF(ISERROR(QuarterlyDataCVM!FD56*OFFSET(AnnualDataCP!FD$14,CYPQly!$B56,0)/OFFSET(AnnualDataCVM!FD$14,CYPQly!$B56,0)),"",QuarterlyDataCVM!FD56*OFFSET(AnnualDataCP!FD$14,CYPQly!$B56,0)/OFFSET(AnnualDataCVM!FD$14,CYPQly!$B56,0))</f>
        <v>1812.0019059720457</v>
      </c>
      <c r="FE56" s="18">
        <f ca="1">IF(ISERROR(QuarterlyDataCVM!FE56*OFFSET(AnnualDataCP!FE$14,CYPQly!$B56,0)/OFFSET(AnnualDataCVM!FE$14,CYPQly!$B56,0)),"",QuarterlyDataCVM!FE56*OFFSET(AnnualDataCP!FE$14,CYPQly!$B56,0)/OFFSET(AnnualDataCVM!FE$14,CYPQly!$B56,0))</f>
        <v>38759.2030475352</v>
      </c>
      <c r="FF56" s="18">
        <f ca="1">IF(ISERROR(QuarterlyDataCVM!FF56*OFFSET(AnnualDataCP!FF$14,CYPQly!$B56,0)/OFFSET(AnnualDataCVM!FF$14,CYPQly!$B56,0)),"",QuarterlyDataCVM!FF56*OFFSET(AnnualDataCP!FF$14,CYPQly!$B56,0)/OFFSET(AnnualDataCVM!FF$14,CYPQly!$B56,0))</f>
        <v>12373.99153027355</v>
      </c>
      <c r="FG56" s="18">
        <f ca="1">IF(ISERROR(QuarterlyDataCVM!FG56*OFFSET(AnnualDataCP!FG$14,CYPQly!$B56,0)/OFFSET(AnnualDataCVM!FG$14,CYPQly!$B56,0)),"",QuarterlyDataCVM!FG56*OFFSET(AnnualDataCP!FG$14,CYPQly!$B56,0)/OFFSET(AnnualDataCVM!FG$14,CYPQly!$B56,0))</f>
        <v>12373.99153027355</v>
      </c>
      <c r="FH56" s="18">
        <f ca="1">IF(ISERROR(QuarterlyDataCVM!FH56*OFFSET(AnnualDataCP!FH$14,CYPQly!$B56,0)/OFFSET(AnnualDataCVM!FH$14,CYPQly!$B56,0)),"",QuarterlyDataCVM!FH56*OFFSET(AnnualDataCP!FH$14,CYPQly!$B56,0)/OFFSET(AnnualDataCVM!FH$14,CYPQly!$B56,0))</f>
        <v>12569.396012021847</v>
      </c>
      <c r="FI56" s="18">
        <f ca="1">IF(ISERROR(QuarterlyDataCVM!FI56*OFFSET(AnnualDataCP!FI$14,CYPQly!$B56,0)/OFFSET(AnnualDataCVM!FI$14,CYPQly!$B56,0)),"",QuarterlyDataCVM!FI56*OFFSET(AnnualDataCP!FI$14,CYPQly!$B56,0)/OFFSET(AnnualDataCVM!FI$14,CYPQly!$B56,0))</f>
        <v>12569.396012021847</v>
      </c>
      <c r="FJ56" s="18">
        <f ca="1">IF(ISERROR(QuarterlyDataCVM!FJ56*OFFSET(AnnualDataCP!FJ$14,CYPQly!$B56,0)/OFFSET(AnnualDataCVM!FJ$14,CYPQly!$B56,0)),"",QuarterlyDataCVM!FJ56*OFFSET(AnnualDataCP!FJ$14,CYPQly!$B56,0)/OFFSET(AnnualDataCVM!FJ$14,CYPQly!$B56,0))</f>
        <v>13814.272854821173</v>
      </c>
      <c r="FK56" s="18">
        <f ca="1">IF(ISERROR(QuarterlyDataCVM!FK56*OFFSET(AnnualDataCP!FK$14,CYPQly!$B56,0)/OFFSET(AnnualDataCVM!FK$14,CYPQly!$B56,0)),"",QuarterlyDataCVM!FK56*OFFSET(AnnualDataCP!FK$14,CYPQly!$B56,0)/OFFSET(AnnualDataCVM!FK$14,CYPQly!$B56,0))</f>
        <v>9626.9018116752413</v>
      </c>
      <c r="FL56" s="18">
        <f ca="1">IF(ISERROR(QuarterlyDataCVM!FL56*OFFSET(AnnualDataCP!FL$14,CYPQly!$B56,0)/OFFSET(AnnualDataCVM!FL$14,CYPQly!$B56,0)),"",QuarterlyDataCVM!FL56*OFFSET(AnnualDataCP!FL$14,CYPQly!$B56,0)/OFFSET(AnnualDataCVM!FL$14,CYPQly!$B56,0))</f>
        <v>9626.9018116752413</v>
      </c>
      <c r="FM56" s="18">
        <f ca="1">IF(ISERROR(QuarterlyDataCVM!FM56*OFFSET(AnnualDataCP!FM$14,CYPQly!$B56,0)/OFFSET(AnnualDataCVM!FM$14,CYPQly!$B56,0)),"",QuarterlyDataCVM!FM56*OFFSET(AnnualDataCP!FM$14,CYPQly!$B56,0)/OFFSET(AnnualDataCVM!FM$14,CYPQly!$B56,0))</f>
        <v>4187.851919781112</v>
      </c>
      <c r="FN56" s="18">
        <f ca="1">IF(ISERROR(QuarterlyDataCVM!FN56*OFFSET(AnnualDataCP!FN$14,CYPQly!$B56,0)/OFFSET(AnnualDataCVM!FN$14,CYPQly!$B56,0)),"",QuarterlyDataCVM!FN56*OFFSET(AnnualDataCP!FN$14,CYPQly!$B56,0)/OFFSET(AnnualDataCVM!FN$14,CYPQly!$B56,0))</f>
        <v>2208.4712161646971</v>
      </c>
      <c r="FO56" s="18">
        <f ca="1">IF(ISERROR(QuarterlyDataCVM!FO56*OFFSET(AnnualDataCP!FO$14,CYPQly!$B56,0)/OFFSET(AnnualDataCVM!FO$14,CYPQly!$B56,0)),"",QuarterlyDataCVM!FO56*OFFSET(AnnualDataCP!FO$14,CYPQly!$B56,0)/OFFSET(AnnualDataCVM!FO$14,CYPQly!$B56,0))</f>
        <v>1979.0702408397508</v>
      </c>
      <c r="FP56" s="18">
        <f ca="1">IF(ISERROR(QuarterlyDataCVM!FP56*OFFSET(AnnualDataCP!FP$14,CYPQly!$B56,0)/OFFSET(AnnualDataCVM!FP$14,CYPQly!$B56,0)),"",QuarterlyDataCVM!FP56*OFFSET(AnnualDataCP!FP$14,CYPQly!$B56,0)/OFFSET(AnnualDataCVM!FP$14,CYPQly!$B56,0))</f>
        <v>7114.4206275675206</v>
      </c>
      <c r="FQ56" s="18">
        <f ca="1">IF(ISERROR(QuarterlyDataCVM!FQ56*OFFSET(AnnualDataCP!FQ$14,CYPQly!$B56,0)/OFFSET(AnnualDataCVM!FQ$14,CYPQly!$B56,0)),"",QuarterlyDataCVM!FQ56*OFFSET(AnnualDataCP!FQ$14,CYPQly!$B56,0)/OFFSET(AnnualDataCVM!FQ$14,CYPQly!$B56,0))</f>
        <v>2901.2725520431763</v>
      </c>
      <c r="FR56" s="18">
        <f ca="1">IF(ISERROR(QuarterlyDataCVM!FR56*OFFSET(AnnualDataCP!FR$14,CYPQly!$B56,0)/OFFSET(AnnualDataCVM!FR$14,CYPQly!$B56,0)),"",QuarterlyDataCVM!FR56*OFFSET(AnnualDataCP!FR$14,CYPQly!$B56,0)/OFFSET(AnnualDataCVM!FR$14,CYPQly!$B56,0))</f>
        <v>1849.3418338108881</v>
      </c>
      <c r="FS56" s="18">
        <f ca="1">IF(ISERROR(QuarterlyDataCVM!FS56*OFFSET(AnnualDataCP!FS$14,CYPQly!$B56,0)/OFFSET(AnnualDataCVM!FS$14,CYPQly!$B56,0)),"",QuarterlyDataCVM!FS56*OFFSET(AnnualDataCP!FS$14,CYPQly!$B56,0)/OFFSET(AnnualDataCVM!FS$14,CYPQly!$B56,0))</f>
        <v>945.05793103448275</v>
      </c>
      <c r="FT56" s="18">
        <f ca="1">IF(ISERROR(QuarterlyDataCVM!FT56*OFFSET(AnnualDataCP!FT$14,CYPQly!$B56,0)/OFFSET(AnnualDataCVM!FT$14,CYPQly!$B56,0)),"",QuarterlyDataCVM!FT56*OFFSET(AnnualDataCP!FT$14,CYPQly!$B56,0)/OFFSET(AnnualDataCVM!FT$14,CYPQly!$B56,0))</f>
        <v>323.97047970479707</v>
      </c>
      <c r="FU56" s="18">
        <f ca="1">IF(ISERROR(QuarterlyDataCVM!FU56*OFFSET(AnnualDataCP!FU$14,CYPQly!$B56,0)/OFFSET(AnnualDataCVM!FU$14,CYPQly!$B56,0)),"",QuarterlyDataCVM!FU56*OFFSET(AnnualDataCP!FU$14,CYPQly!$B56,0)/OFFSET(AnnualDataCVM!FU$14,CYPQly!$B56,0))</f>
        <v>579.14187854037675</v>
      </c>
      <c r="FV56" s="18">
        <f ca="1">IF(ISERROR(QuarterlyDataCVM!FV56*OFFSET(AnnualDataCP!FV$14,CYPQly!$B56,0)/OFFSET(AnnualDataCVM!FV$14,CYPQly!$B56,0)),"",QuarterlyDataCVM!FV56*OFFSET(AnnualDataCP!FV$14,CYPQly!$B56,0)/OFFSET(AnnualDataCVM!FV$14,CYPQly!$B56,0))</f>
        <v>1052.4323943661973</v>
      </c>
      <c r="FW56" s="18">
        <f ca="1">IF(ISERROR(QuarterlyDataCVM!FW56*OFFSET(AnnualDataCP!FW$14,CYPQly!$B56,0)/OFFSET(AnnualDataCVM!FW$14,CYPQly!$B56,0)),"",QuarterlyDataCVM!FW56*OFFSET(AnnualDataCP!FW$14,CYPQly!$B56,0)/OFFSET(AnnualDataCVM!FW$14,CYPQly!$B56,0))</f>
        <v>3569.8693003507478</v>
      </c>
      <c r="FX56" s="18">
        <f ca="1">IF(ISERROR(QuarterlyDataCVM!FX56*OFFSET(AnnualDataCP!FX$14,CYPQly!$B56,0)/OFFSET(AnnualDataCVM!FX$14,CYPQly!$B56,0)),"",QuarterlyDataCVM!FX56*OFFSET(AnnualDataCP!FX$14,CYPQly!$B56,0)/OFFSET(AnnualDataCVM!FX$14,CYPQly!$B56,0))</f>
        <v>963.33778391651322</v>
      </c>
      <c r="FY56" s="18">
        <f ca="1">IF(ISERROR(QuarterlyDataCVM!FY56*OFFSET(AnnualDataCP!FY$14,CYPQly!$B56,0)/OFFSET(AnnualDataCVM!FY$14,CYPQly!$B56,0)),"",QuarterlyDataCVM!FY56*OFFSET(AnnualDataCP!FY$14,CYPQly!$B56,0)/OFFSET(AnnualDataCVM!FY$14,CYPQly!$B56,0))</f>
        <v>309.87919463087246</v>
      </c>
      <c r="FZ56" s="18">
        <f ca="1">IF(ISERROR(QuarterlyDataCVM!FZ56*OFFSET(AnnualDataCP!FZ$14,CYPQly!$B56,0)/OFFSET(AnnualDataCVM!FZ$14,CYPQly!$B56,0)),"",QuarterlyDataCVM!FZ56*OFFSET(AnnualDataCP!FZ$14,CYPQly!$B56,0)/OFFSET(AnnualDataCVM!FZ$14,CYPQly!$B56,0))</f>
        <v>2287.7568061568063</v>
      </c>
      <c r="GA56" s="18">
        <f ca="1">IF(ISERROR(QuarterlyDataCVM!GA56*OFFSET(AnnualDataCP!GA$14,CYPQly!$B56,0)/OFFSET(AnnualDataCVM!GA$14,CYPQly!$B56,0)),"",QuarterlyDataCVM!GA56*OFFSET(AnnualDataCP!GA$14,CYPQly!$B56,0)/OFFSET(AnnualDataCVM!GA$14,CYPQly!$B56,0))</f>
        <v>643.90641649293491</v>
      </c>
      <c r="GB56" s="18">
        <f ca="1">IF(ISERROR(QuarterlyDataCVM!GB56*OFFSET(AnnualDataCP!GB$14,CYPQly!$B56,0)/OFFSET(AnnualDataCVM!GB$14,CYPQly!$B56,0)),"",QuarterlyDataCVM!GB56*OFFSET(AnnualDataCP!GB$14,CYPQly!$B56,0)/OFFSET(AnnualDataCVM!GB$14,CYPQly!$B56,0))</f>
        <v>643.90641649293491</v>
      </c>
    </row>
    <row r="57" spans="2:184" x14ac:dyDescent="0.25">
      <c r="B57" s="18">
        <f t="shared" si="0"/>
        <v>11</v>
      </c>
      <c r="C57" s="1">
        <v>36770</v>
      </c>
      <c r="D57" s="18">
        <f ca="1">IF(ISERROR(QuarterlyDataCVM!D57*OFFSET(AnnualDataCP!D$14,CYPQly!$B57,0)/OFFSET(AnnualDataCVM!D$14,CYPQly!$B57,0)),"",QuarterlyDataCVM!D57*OFFSET(AnnualDataCP!D$14,CYPQly!$B57,0)/OFFSET(AnnualDataCVM!D$14,CYPQly!$B57,0))</f>
        <v>246572.09627737451</v>
      </c>
      <c r="E57" s="18">
        <f ca="1">IF(ISERROR(QuarterlyDataCVM!E57*OFFSET(AnnualDataCP!E$14,CYPQly!$B57,0)/OFFSET(AnnualDataCVM!E$14,CYPQly!$B57,0)),"",QuarterlyDataCVM!E57*OFFSET(AnnualDataCP!E$14,CYPQly!$B57,0)/OFFSET(AnnualDataCVM!E$14,CYPQly!$B57,0))</f>
        <v>2361.862686567164</v>
      </c>
      <c r="F57" s="18">
        <f ca="1">IF(ISERROR(QuarterlyDataCVM!F57*OFFSET(AnnualDataCP!F$14,CYPQly!$B57,0)/OFFSET(AnnualDataCVM!F$14,CYPQly!$B57,0)),"",QuarterlyDataCVM!F57*OFFSET(AnnualDataCP!F$14,CYPQly!$B57,0)/OFFSET(AnnualDataCVM!F$14,CYPQly!$B57,0))</f>
        <v>2206.2158867479357</v>
      </c>
      <c r="G57" s="18">
        <f ca="1">IF(ISERROR(QuarterlyDataCVM!G57*OFFSET(AnnualDataCP!G$14,CYPQly!$B57,0)/OFFSET(AnnualDataCVM!G$14,CYPQly!$B57,0)),"",QuarterlyDataCVM!G57*OFFSET(AnnualDataCP!G$14,CYPQly!$B57,0)/OFFSET(AnnualDataCVM!G$14,CYPQly!$B57,0))</f>
        <v>62.75</v>
      </c>
      <c r="H57" s="18">
        <f ca="1">IF(ISERROR(QuarterlyDataCVM!H57*OFFSET(AnnualDataCP!H$14,CYPQly!$B57,0)/OFFSET(AnnualDataCVM!H$14,CYPQly!$B57,0)),"",QuarterlyDataCVM!H57*OFFSET(AnnualDataCP!H$14,CYPQly!$B57,0)/OFFSET(AnnualDataCVM!H$14,CYPQly!$B57,0))</f>
        <v>92.634482758620692</v>
      </c>
      <c r="I57" s="18">
        <f ca="1">IF(ISERROR(QuarterlyDataCVM!I57*OFFSET(AnnualDataCP!I$14,CYPQly!$B57,0)/OFFSET(AnnualDataCVM!I$14,CYPQly!$B57,0)),"",QuarterlyDataCVM!I57*OFFSET(AnnualDataCP!I$14,CYPQly!$B57,0)/OFFSET(AnnualDataCVM!I$14,CYPQly!$B57,0))</f>
        <v>63053.789549810164</v>
      </c>
      <c r="J57" s="18">
        <f ca="1">IF(ISERROR(QuarterlyDataCVM!J57*OFFSET(AnnualDataCP!J$14,CYPQly!$B57,0)/OFFSET(AnnualDataCVM!J$14,CYPQly!$B57,0)),"",QuarterlyDataCVM!J57*OFFSET(AnnualDataCP!J$14,CYPQly!$B57,0)/OFFSET(AnnualDataCVM!J$14,CYPQly!$B57,0))</f>
        <v>48366.543195602055</v>
      </c>
      <c r="K57" s="18">
        <f ca="1">IF(ISERROR(QuarterlyDataCVM!K57*OFFSET(AnnualDataCP!K$14,CYPQly!$B57,0)/OFFSET(AnnualDataCVM!K$14,CYPQly!$B57,0)),"",QuarterlyDataCVM!K57*OFFSET(AnnualDataCP!K$14,CYPQly!$B57,0)/OFFSET(AnnualDataCVM!K$14,CYPQly!$B57,0))</f>
        <v>5257.4842767295595</v>
      </c>
      <c r="L57" s="18">
        <f ca="1">IF(ISERROR(QuarterlyDataCVM!L57*OFFSET(AnnualDataCP!L$14,CYPQly!$B57,0)/OFFSET(AnnualDataCVM!L$14,CYPQly!$B57,0)),"",QuarterlyDataCVM!L57*OFFSET(AnnualDataCP!L$14,CYPQly!$B57,0)/OFFSET(AnnualDataCVM!L$14,CYPQly!$B57,0))</f>
        <v>83.911371914204778</v>
      </c>
      <c r="M57" s="18">
        <f ca="1">IF(ISERROR(QuarterlyDataCVM!M57*OFFSET(AnnualDataCP!M$14,CYPQly!$B57,0)/OFFSET(AnnualDataCVM!M$14,CYPQly!$B57,0)),"",QuarterlyDataCVM!M57*OFFSET(AnnualDataCP!M$14,CYPQly!$B57,0)/OFFSET(AnnualDataCVM!M$14,CYPQly!$B57,0))</f>
        <v>4551.5510690896472</v>
      </c>
      <c r="N57" s="18" t="str">
        <f ca="1">IF(ISERROR(QuarterlyDataCVM!N57*OFFSET(AnnualDataCP!N$14,CYPQly!$B57,0)/OFFSET(AnnualDataCVM!N$14,CYPQly!$B57,0)),"",QuarterlyDataCVM!N57*OFFSET(AnnualDataCP!N$14,CYPQly!$B57,0)/OFFSET(AnnualDataCVM!N$14,CYPQly!$B57,0))</f>
        <v/>
      </c>
      <c r="O57" s="18">
        <f ca="1">IF(ISERROR(QuarterlyDataCVM!O57*OFFSET(AnnualDataCP!O$14,CYPQly!$B57,0)/OFFSET(AnnualDataCVM!O$14,CYPQly!$B57,0)),"",QuarterlyDataCVM!O57*OFFSET(AnnualDataCP!O$14,CYPQly!$B57,0)/OFFSET(AnnualDataCVM!O$14,CYPQly!$B57,0))</f>
        <v>328.89328277356447</v>
      </c>
      <c r="P57" s="18">
        <f ca="1">IF(ISERROR(QuarterlyDataCVM!P57*OFFSET(AnnualDataCP!P$14,CYPQly!$B57,0)/OFFSET(AnnualDataCVM!P$14,CYPQly!$B57,0)),"",QuarterlyDataCVM!P57*OFFSET(AnnualDataCP!P$14,CYPQly!$B57,0)/OFFSET(AnnualDataCVM!P$14,CYPQly!$B57,0))</f>
        <v>292.62354085603113</v>
      </c>
      <c r="Q57" s="18">
        <f ca="1">IF(ISERROR(QuarterlyDataCVM!Q57*OFFSET(AnnualDataCP!Q$14,CYPQly!$B57,0)/OFFSET(AnnualDataCVM!Q$14,CYPQly!$B57,0)),"",QuarterlyDataCVM!Q57*OFFSET(AnnualDataCP!Q$14,CYPQly!$B57,0)/OFFSET(AnnualDataCVM!Q$14,CYPQly!$B57,0))</f>
        <v>36798.985968122055</v>
      </c>
      <c r="R57" s="18">
        <f ca="1">IF(ISERROR(QuarterlyDataCVM!R57*OFFSET(AnnualDataCP!R$14,CYPQly!$B57,0)/OFFSET(AnnualDataCVM!R$14,CYPQly!$B57,0)),"",QuarterlyDataCVM!R57*OFFSET(AnnualDataCP!R$14,CYPQly!$B57,0)/OFFSET(AnnualDataCVM!R$14,CYPQly!$B57,0))</f>
        <v>5825.8355083683555</v>
      </c>
      <c r="S57" s="18">
        <f ca="1">IF(ISERROR(QuarterlyDataCVM!S57*OFFSET(AnnualDataCP!S$14,CYPQly!$B57,0)/OFFSET(AnnualDataCVM!S$14,CYPQly!$B57,0)),"",QuarterlyDataCVM!S57*OFFSET(AnnualDataCP!S$14,CYPQly!$B57,0)/OFFSET(AnnualDataCVM!S$14,CYPQly!$B57,0))</f>
        <v>4518.8373793506871</v>
      </c>
      <c r="T57" s="18">
        <f ca="1">IF(ISERROR(QuarterlyDataCVM!T57*OFFSET(AnnualDataCP!T$14,CYPQly!$B57,0)/OFFSET(AnnualDataCVM!T$14,CYPQly!$B57,0)),"",QuarterlyDataCVM!T57*OFFSET(AnnualDataCP!T$14,CYPQly!$B57,0)/OFFSET(AnnualDataCVM!T$14,CYPQly!$B57,0))</f>
        <v>745.0438316400581</v>
      </c>
      <c r="U57" s="18">
        <f ca="1">IF(ISERROR(QuarterlyDataCVM!U57*OFFSET(AnnualDataCP!U$14,CYPQly!$B57,0)/OFFSET(AnnualDataCVM!U$14,CYPQly!$B57,0)),"",QuarterlyDataCVM!U57*OFFSET(AnnualDataCP!U$14,CYPQly!$B57,0)/OFFSET(AnnualDataCVM!U$14,CYPQly!$B57,0))</f>
        <v>490.48464163822524</v>
      </c>
      <c r="V57" s="18">
        <f ca="1">IF(ISERROR(QuarterlyDataCVM!V57*OFFSET(AnnualDataCP!V$14,CYPQly!$B57,0)/OFFSET(AnnualDataCVM!V$14,CYPQly!$B57,0)),"",QuarterlyDataCVM!V57*OFFSET(AnnualDataCP!V$14,CYPQly!$B57,0)/OFFSET(AnnualDataCVM!V$14,CYPQly!$B57,0))</f>
        <v>35.444444444444443</v>
      </c>
      <c r="W57" s="18">
        <f ca="1">IF(ISERROR(QuarterlyDataCVM!W57*OFFSET(AnnualDataCP!W$14,CYPQly!$B57,0)/OFFSET(AnnualDataCVM!W$14,CYPQly!$B57,0)),"",QuarterlyDataCVM!W57*OFFSET(AnnualDataCP!W$14,CYPQly!$B57,0)/OFFSET(AnnualDataCVM!W$14,CYPQly!$B57,0))</f>
        <v>460.7086956521739</v>
      </c>
      <c r="X57" s="18">
        <f ca="1">IF(ISERROR(QuarterlyDataCVM!X57*OFFSET(AnnualDataCP!X$14,CYPQly!$B57,0)/OFFSET(AnnualDataCVM!X$14,CYPQly!$B57,0)),"",QuarterlyDataCVM!X57*OFFSET(AnnualDataCP!X$14,CYPQly!$B57,0)/OFFSET(AnnualDataCVM!X$14,CYPQly!$B57,0))</f>
        <v>175.85980392156864</v>
      </c>
      <c r="Y57" s="18">
        <f ca="1">IF(ISERROR(QuarterlyDataCVM!Y57*OFFSET(AnnualDataCP!Y$14,CYPQly!$B57,0)/OFFSET(AnnualDataCVM!Y$14,CYPQly!$B57,0)),"",QuarterlyDataCVM!Y57*OFFSET(AnnualDataCP!Y$14,CYPQly!$B57,0)/OFFSET(AnnualDataCVM!Y$14,CYPQly!$B57,0))</f>
        <v>756.57169117647061</v>
      </c>
      <c r="Z57" s="18">
        <f ca="1">IF(ISERROR(QuarterlyDataCVM!Z57*OFFSET(AnnualDataCP!Z$14,CYPQly!$B57,0)/OFFSET(AnnualDataCVM!Z$14,CYPQly!$B57,0)),"",QuarterlyDataCVM!Z57*OFFSET(AnnualDataCP!Z$14,CYPQly!$B57,0)/OFFSET(AnnualDataCVM!Z$14,CYPQly!$B57,0))</f>
        <v>1718.3653979238754</v>
      </c>
      <c r="AA57" s="18">
        <f ca="1">IF(ISERROR(QuarterlyDataCVM!AA57*OFFSET(AnnualDataCP!AA$14,CYPQly!$B57,0)/OFFSET(AnnualDataCVM!AA$14,CYPQly!$B57,0)),"",QuarterlyDataCVM!AA57*OFFSET(AnnualDataCP!AA$14,CYPQly!$B57,0)/OFFSET(AnnualDataCVM!AA$14,CYPQly!$B57,0))</f>
        <v>134.88695652173914</v>
      </c>
      <c r="AB57" s="18">
        <f ca="1">IF(ISERROR(QuarterlyDataCVM!AB57*OFFSET(AnnualDataCP!AB$14,CYPQly!$B57,0)/OFFSET(AnnualDataCVM!AB$14,CYPQly!$B57,0)),"",QuarterlyDataCVM!AB57*OFFSET(AnnualDataCP!AB$14,CYPQly!$B57,0)/OFFSET(AnnualDataCVM!AB$14,CYPQly!$B57,0))</f>
        <v>931.46396797153022</v>
      </c>
      <c r="AC57" s="18">
        <f ca="1">IF(ISERROR(QuarterlyDataCVM!AC57*OFFSET(AnnualDataCP!AC$14,CYPQly!$B57,0)/OFFSET(AnnualDataCVM!AC$14,CYPQly!$B57,0)),"",QuarterlyDataCVM!AC57*OFFSET(AnnualDataCP!AC$14,CYPQly!$B57,0)/OFFSET(AnnualDataCVM!AC$14,CYPQly!$B57,0))</f>
        <v>690.40738461538467</v>
      </c>
      <c r="AD57" s="18">
        <f ca="1">IF(ISERROR(QuarterlyDataCVM!AD57*OFFSET(AnnualDataCP!AD$14,CYPQly!$B57,0)/OFFSET(AnnualDataCVM!AD$14,CYPQly!$B57,0)),"",QuarterlyDataCVM!AD57*OFFSET(AnnualDataCP!AD$14,CYPQly!$B57,0)/OFFSET(AnnualDataCVM!AD$14,CYPQly!$B57,0))</f>
        <v>243.09924709103353</v>
      </c>
      <c r="AE57" s="18">
        <f ca="1">IF(ISERROR(QuarterlyDataCVM!AE57*OFFSET(AnnualDataCP!AE$14,CYPQly!$B57,0)/OFFSET(AnnualDataCVM!AE$14,CYPQly!$B57,0)),"",QuarterlyDataCVM!AE57*OFFSET(AnnualDataCP!AE$14,CYPQly!$B57,0)/OFFSET(AnnualDataCVM!AE$14,CYPQly!$B57,0))</f>
        <v>373.36260978670015</v>
      </c>
      <c r="AF57" s="18">
        <f ca="1">IF(ISERROR(QuarterlyDataCVM!AF57*OFFSET(AnnualDataCP!AF$14,CYPQly!$B57,0)/OFFSET(AnnualDataCVM!AF$14,CYPQly!$B57,0)),"",QuarterlyDataCVM!AF57*OFFSET(AnnualDataCP!AF$14,CYPQly!$B57,0)/OFFSET(AnnualDataCVM!AF$14,CYPQly!$B57,0))</f>
        <v>1754.5380068954196</v>
      </c>
      <c r="AG57" s="18">
        <f ca="1">IF(ISERROR(QuarterlyDataCVM!AG57*OFFSET(AnnualDataCP!AG$14,CYPQly!$B57,0)/OFFSET(AnnualDataCVM!AG$14,CYPQly!$B57,0)),"",QuarterlyDataCVM!AG57*OFFSET(AnnualDataCP!AG$14,CYPQly!$B57,0)/OFFSET(AnnualDataCVM!AG$14,CYPQly!$B57,0))</f>
        <v>804.35158254918736</v>
      </c>
      <c r="AH57" s="18">
        <f ca="1">IF(ISERROR(QuarterlyDataCVM!AH57*OFFSET(AnnualDataCP!AH$14,CYPQly!$B57,0)/OFFSET(AnnualDataCVM!AH$14,CYPQly!$B57,0)),"",QuarterlyDataCVM!AH57*OFFSET(AnnualDataCP!AH$14,CYPQly!$B57,0)/OFFSET(AnnualDataCVM!AH$14,CYPQly!$B57,0))</f>
        <v>774.89989350372741</v>
      </c>
      <c r="AI57" s="18">
        <f ca="1">IF(ISERROR(QuarterlyDataCVM!AI57*OFFSET(AnnualDataCP!AI$14,CYPQly!$B57,0)/OFFSET(AnnualDataCVM!AI$14,CYPQly!$B57,0)),"",QuarterlyDataCVM!AI57*OFFSET(AnnualDataCP!AI$14,CYPQly!$B57,0)/OFFSET(AnnualDataCVM!AI$14,CYPQly!$B57,0))</f>
        <v>173.89359129383314</v>
      </c>
      <c r="AJ57" s="18">
        <f ca="1">IF(ISERROR(QuarterlyDataCVM!AJ57*OFFSET(AnnualDataCP!AJ$14,CYPQly!$B57,0)/OFFSET(AnnualDataCVM!AJ$14,CYPQly!$B57,0)),"",QuarterlyDataCVM!AJ57*OFFSET(AnnualDataCP!AJ$14,CYPQly!$B57,0)/OFFSET(AnnualDataCVM!AJ$14,CYPQly!$B57,0))</f>
        <v>2692.5485823510671</v>
      </c>
      <c r="AK57" s="18">
        <f ca="1">IF(ISERROR(QuarterlyDataCVM!AK57*OFFSET(AnnualDataCP!AK$14,CYPQly!$B57,0)/OFFSET(AnnualDataCVM!AK$14,CYPQly!$B57,0)),"",QuarterlyDataCVM!AK57*OFFSET(AnnualDataCP!AK$14,CYPQly!$B57,0)/OFFSET(AnnualDataCVM!AK$14,CYPQly!$B57,0))</f>
        <v>516.46497517926093</v>
      </c>
      <c r="AL57" s="18">
        <f ca="1">IF(ISERROR(QuarterlyDataCVM!AL57*OFFSET(AnnualDataCP!AL$14,CYPQly!$B57,0)/OFFSET(AnnualDataCVM!AL$14,CYPQly!$B57,0)),"",QuarterlyDataCVM!AL57*OFFSET(AnnualDataCP!AL$14,CYPQly!$B57,0)/OFFSET(AnnualDataCVM!AL$14,CYPQly!$B57,0))</f>
        <v>831.12847450207926</v>
      </c>
      <c r="AM57" s="18">
        <f ca="1">IF(ISERROR(QuarterlyDataCVM!AM57*OFFSET(AnnualDataCP!AM$14,CYPQly!$B57,0)/OFFSET(AnnualDataCVM!AM$14,CYPQly!$B57,0)),"",QuarterlyDataCVM!AM57*OFFSET(AnnualDataCP!AM$14,CYPQly!$B57,0)/OFFSET(AnnualDataCVM!AM$14,CYPQly!$B57,0))</f>
        <v>1345.2710255734248</v>
      </c>
      <c r="AN57" s="18">
        <f ca="1">IF(ISERROR(QuarterlyDataCVM!AN57*OFFSET(AnnualDataCP!AN$14,CYPQly!$B57,0)/OFFSET(AnnualDataCVM!AN$14,CYPQly!$B57,0)),"",QuarterlyDataCVM!AN57*OFFSET(AnnualDataCP!AN$14,CYPQly!$B57,0)/OFFSET(AnnualDataCVM!AN$14,CYPQly!$B57,0))</f>
        <v>365.21905189844978</v>
      </c>
      <c r="AO57" s="18">
        <f ca="1">IF(ISERROR(QuarterlyDataCVM!AO57*OFFSET(AnnualDataCP!AO$14,CYPQly!$B57,0)/OFFSET(AnnualDataCVM!AO$14,CYPQly!$B57,0)),"",QuarterlyDataCVM!AO57*OFFSET(AnnualDataCP!AO$14,CYPQly!$B57,0)/OFFSET(AnnualDataCVM!AO$14,CYPQly!$B57,0))</f>
        <v>365.21905189844978</v>
      </c>
      <c r="AP57" s="18">
        <f ca="1">IF(ISERROR(QuarterlyDataCVM!AP57*OFFSET(AnnualDataCP!AP$14,CYPQly!$B57,0)/OFFSET(AnnualDataCVM!AP$14,CYPQly!$B57,0)),"",QuarterlyDataCVM!AP57*OFFSET(AnnualDataCP!AP$14,CYPQly!$B57,0)/OFFSET(AnnualDataCVM!AP$14,CYPQly!$B57,0))</f>
        <v>2774.1055149836311</v>
      </c>
      <c r="AQ57" s="18">
        <f ca="1">IF(ISERROR(QuarterlyDataCVM!AQ57*OFFSET(AnnualDataCP!AQ$14,CYPQly!$B57,0)/OFFSET(AnnualDataCVM!AQ$14,CYPQly!$B57,0)),"",QuarterlyDataCVM!AQ57*OFFSET(AnnualDataCP!AQ$14,CYPQly!$B57,0)/OFFSET(AnnualDataCVM!AQ$14,CYPQly!$B57,0))</f>
        <v>2774.1055149836311</v>
      </c>
      <c r="AR57" s="18">
        <f ca="1">IF(ISERROR(QuarterlyDataCVM!AR57*OFFSET(AnnualDataCP!AR$14,CYPQly!$B57,0)/OFFSET(AnnualDataCVM!AR$14,CYPQly!$B57,0)),"",QuarterlyDataCVM!AR57*OFFSET(AnnualDataCP!AR$14,CYPQly!$B57,0)/OFFSET(AnnualDataCVM!AR$14,CYPQly!$B57,0))</f>
        <v>323.34735576923077</v>
      </c>
      <c r="AS57" s="18">
        <f ca="1">IF(ISERROR(QuarterlyDataCVM!AS57*OFFSET(AnnualDataCP!AS$14,CYPQly!$B57,0)/OFFSET(AnnualDataCVM!AS$14,CYPQly!$B57,0)),"",QuarterlyDataCVM!AS57*OFFSET(AnnualDataCP!AS$14,CYPQly!$B57,0)/OFFSET(AnnualDataCVM!AS$14,CYPQly!$B57,0))</f>
        <v>1154.9137279596978</v>
      </c>
      <c r="AT57" s="18">
        <f ca="1">IF(ISERROR(QuarterlyDataCVM!AT57*OFFSET(AnnualDataCP!AT$14,CYPQly!$B57,0)/OFFSET(AnnualDataCVM!AT$14,CYPQly!$B57,0)),"",QuarterlyDataCVM!AT57*OFFSET(AnnualDataCP!AT$14,CYPQly!$B57,0)/OFFSET(AnnualDataCVM!AT$14,CYPQly!$B57,0))</f>
        <v>213.02095808383234</v>
      </c>
      <c r="AU57" s="18">
        <f ca="1">IF(ISERROR(QuarterlyDataCVM!AU57*OFFSET(AnnualDataCP!AU$14,CYPQly!$B57,0)/OFFSET(AnnualDataCVM!AU$14,CYPQly!$B57,0)),"",QuarterlyDataCVM!AU57*OFFSET(AnnualDataCP!AU$14,CYPQly!$B57,0)/OFFSET(AnnualDataCVM!AU$14,CYPQly!$B57,0))</f>
        <v>260.50662020905924</v>
      </c>
      <c r="AV57" s="18">
        <f ca="1">IF(ISERROR(QuarterlyDataCVM!AV57*OFFSET(AnnualDataCP!AV$14,CYPQly!$B57,0)/OFFSET(AnnualDataCVM!AV$14,CYPQly!$B57,0)),"",QuarterlyDataCVM!AV57*OFFSET(AnnualDataCP!AV$14,CYPQly!$B57,0)/OFFSET(AnnualDataCVM!AV$14,CYPQly!$B57,0))</f>
        <v>519.70346246143299</v>
      </c>
      <c r="AW57" s="18">
        <f ca="1">IF(ISERROR(QuarterlyDataCVM!AW57*OFFSET(AnnualDataCP!AW$14,CYPQly!$B57,0)/OFFSET(AnnualDataCVM!AW$14,CYPQly!$B57,0)),"",QuarterlyDataCVM!AW57*OFFSET(AnnualDataCP!AW$14,CYPQly!$B57,0)/OFFSET(AnnualDataCVM!AW$14,CYPQly!$B57,0))</f>
        <v>303.12362301101592</v>
      </c>
      <c r="AX57" s="18">
        <f ca="1">IF(ISERROR(QuarterlyDataCVM!AX57*OFFSET(AnnualDataCP!AX$14,CYPQly!$B57,0)/OFFSET(AnnualDataCVM!AX$14,CYPQly!$B57,0)),"",QuarterlyDataCVM!AX57*OFFSET(AnnualDataCP!AX$14,CYPQly!$B57,0)/OFFSET(AnnualDataCVM!AX$14,CYPQly!$B57,0))</f>
        <v>2158.6037257302783</v>
      </c>
      <c r="AY57" s="18">
        <f ca="1">IF(ISERROR(QuarterlyDataCVM!AY57*OFFSET(AnnualDataCP!AY$14,CYPQly!$B57,0)/OFFSET(AnnualDataCVM!AY$14,CYPQly!$B57,0)),"",QuarterlyDataCVM!AY57*OFFSET(AnnualDataCP!AY$14,CYPQly!$B57,0)/OFFSET(AnnualDataCVM!AY$14,CYPQly!$B57,0))</f>
        <v>2158.6037257302783</v>
      </c>
      <c r="AZ57" s="18">
        <f ca="1">IF(ISERROR(QuarterlyDataCVM!AZ57*OFFSET(AnnualDataCP!AZ$14,CYPQly!$B57,0)/OFFSET(AnnualDataCVM!AZ$14,CYPQly!$B57,0)),"",QuarterlyDataCVM!AZ57*OFFSET(AnnualDataCP!AZ$14,CYPQly!$B57,0)/OFFSET(AnnualDataCVM!AZ$14,CYPQly!$B57,0))</f>
        <v>3060.41672017465</v>
      </c>
      <c r="BA57" s="18">
        <f ca="1">IF(ISERROR(QuarterlyDataCVM!BA57*OFFSET(AnnualDataCP!BA$14,CYPQly!$B57,0)/OFFSET(AnnualDataCVM!BA$14,CYPQly!$B57,0)),"",QuarterlyDataCVM!BA57*OFFSET(AnnualDataCP!BA$14,CYPQly!$B57,0)/OFFSET(AnnualDataCVM!BA$14,CYPQly!$B57,0))</f>
        <v>1850.672628304821</v>
      </c>
      <c r="BB57" s="18">
        <f ca="1">IF(ISERROR(QuarterlyDataCVM!BB57*OFFSET(AnnualDataCP!BB$14,CYPQly!$B57,0)/OFFSET(AnnualDataCVM!BB$14,CYPQly!$B57,0)),"",QuarterlyDataCVM!BB57*OFFSET(AnnualDataCP!BB$14,CYPQly!$B57,0)/OFFSET(AnnualDataCVM!BB$14,CYPQly!$B57,0))</f>
        <v>1210.8150611071171</v>
      </c>
      <c r="BC57" s="18">
        <f ca="1">IF(ISERROR(QuarterlyDataCVM!BC57*OFFSET(AnnualDataCP!BC$14,CYPQly!$B57,0)/OFFSET(AnnualDataCVM!BC$14,CYPQly!$B57,0)),"",QuarterlyDataCVM!BC57*OFFSET(AnnualDataCP!BC$14,CYPQly!$B57,0)/OFFSET(AnnualDataCVM!BC$14,CYPQly!$B57,0))</f>
        <v>735.46654478976234</v>
      </c>
      <c r="BD57" s="18">
        <f ca="1">IF(ISERROR(QuarterlyDataCVM!BD57*OFFSET(AnnualDataCP!BD$14,CYPQly!$B57,0)/OFFSET(AnnualDataCVM!BD$14,CYPQly!$B57,0)),"",QuarterlyDataCVM!BD57*OFFSET(AnnualDataCP!BD$14,CYPQly!$B57,0)/OFFSET(AnnualDataCVM!BD$14,CYPQly!$B57,0))</f>
        <v>475.90096878363835</v>
      </c>
      <c r="BE57" s="18">
        <f ca="1">IF(ISERROR(QuarterlyDataCVM!BE57*OFFSET(AnnualDataCP!BE$14,CYPQly!$B57,0)/OFFSET(AnnualDataCVM!BE$14,CYPQly!$B57,0)),"",QuarterlyDataCVM!BE57*OFFSET(AnnualDataCP!BE$14,CYPQly!$B57,0)/OFFSET(AnnualDataCVM!BE$14,CYPQly!$B57,0))</f>
        <v>4282.9515099223472</v>
      </c>
      <c r="BF57" s="18">
        <f ca="1">IF(ISERROR(QuarterlyDataCVM!BF57*OFFSET(AnnualDataCP!BF$14,CYPQly!$B57,0)/OFFSET(AnnualDataCVM!BF$14,CYPQly!$B57,0)),"",QuarterlyDataCVM!BF57*OFFSET(AnnualDataCP!BF$14,CYPQly!$B57,0)/OFFSET(AnnualDataCVM!BF$14,CYPQly!$B57,0))</f>
        <v>1262.4836375078667</v>
      </c>
      <c r="BG57" s="18">
        <f ca="1">IF(ISERROR(QuarterlyDataCVM!BG57*OFFSET(AnnualDataCP!BG$14,CYPQly!$B57,0)/OFFSET(AnnualDataCVM!BG$14,CYPQly!$B57,0)),"",QuarterlyDataCVM!BG57*OFFSET(AnnualDataCP!BG$14,CYPQly!$B57,0)/OFFSET(AnnualDataCVM!BG$14,CYPQly!$B57,0))</f>
        <v>599.41577409931836</v>
      </c>
      <c r="BH57" s="18">
        <f ca="1">IF(ISERROR(QuarterlyDataCVM!BH57*OFFSET(AnnualDataCP!BH$14,CYPQly!$B57,0)/OFFSET(AnnualDataCVM!BH$14,CYPQly!$B57,0)),"",QuarterlyDataCVM!BH57*OFFSET(AnnualDataCP!BH$14,CYPQly!$B57,0)/OFFSET(AnnualDataCVM!BH$14,CYPQly!$B57,0))</f>
        <v>658.68568353067815</v>
      </c>
      <c r="BI57" s="18">
        <f ca="1">IF(ISERROR(QuarterlyDataCVM!BI57*OFFSET(AnnualDataCP!BI$14,CYPQly!$B57,0)/OFFSET(AnnualDataCVM!BI$14,CYPQly!$B57,0)),"",QuarterlyDataCVM!BI57*OFFSET(AnnualDataCP!BI$14,CYPQly!$B57,0)/OFFSET(AnnualDataCVM!BI$14,CYPQly!$B57,0))</f>
        <v>3018.9159688817626</v>
      </c>
      <c r="BJ57" s="18">
        <f ca="1">IF(ISERROR(QuarterlyDataCVM!BJ57*OFFSET(AnnualDataCP!BJ$14,CYPQly!$B57,0)/OFFSET(AnnualDataCVM!BJ$14,CYPQly!$B57,0)),"",QuarterlyDataCVM!BJ57*OFFSET(AnnualDataCP!BJ$14,CYPQly!$B57,0)/OFFSET(AnnualDataCVM!BJ$14,CYPQly!$B57,0))</f>
        <v>2868.3820439350525</v>
      </c>
      <c r="BK57" s="18">
        <f ca="1">IF(ISERROR(QuarterlyDataCVM!BK57*OFFSET(AnnualDataCP!BK$14,CYPQly!$B57,0)/OFFSET(AnnualDataCVM!BK$14,CYPQly!$B57,0)),"",QuarterlyDataCVM!BK57*OFFSET(AnnualDataCP!BK$14,CYPQly!$B57,0)/OFFSET(AnnualDataCVM!BK$14,CYPQly!$B57,0))</f>
        <v>148.57046979865771</v>
      </c>
      <c r="BL57" s="18">
        <f ca="1">IF(ISERROR(QuarterlyDataCVM!BL57*OFFSET(AnnualDataCP!BL$14,CYPQly!$B57,0)/OFFSET(AnnualDataCVM!BL$14,CYPQly!$B57,0)),"",QuarterlyDataCVM!BL57*OFFSET(AnnualDataCP!BL$14,CYPQly!$B57,0)/OFFSET(AnnualDataCVM!BL$14,CYPQly!$B57,0))</f>
        <v>2293.9516640253564</v>
      </c>
      <c r="BM57" s="18">
        <f ca="1">IF(ISERROR(QuarterlyDataCVM!BM57*OFFSET(AnnualDataCP!BM$14,CYPQly!$B57,0)/OFFSET(AnnualDataCVM!BM$14,CYPQly!$B57,0)),"",QuarterlyDataCVM!BM57*OFFSET(AnnualDataCP!BM$14,CYPQly!$B57,0)/OFFSET(AnnualDataCVM!BM$14,CYPQly!$B57,0))</f>
        <v>2293.9516640253564</v>
      </c>
      <c r="BN57" s="18">
        <f ca="1">IF(ISERROR(QuarterlyDataCVM!BN57*OFFSET(AnnualDataCP!BN$14,CYPQly!$B57,0)/OFFSET(AnnualDataCVM!BN$14,CYPQly!$B57,0)),"",QuarterlyDataCVM!BN57*OFFSET(AnnualDataCP!BN$14,CYPQly!$B57,0)/OFFSET(AnnualDataCVM!BN$14,CYPQly!$B57,0))</f>
        <v>1338.852736871353</v>
      </c>
      <c r="BO57" s="18">
        <f ca="1">IF(ISERROR(QuarterlyDataCVM!BO57*OFFSET(AnnualDataCP!BO$14,CYPQly!$B57,0)/OFFSET(AnnualDataCVM!BO$14,CYPQly!$B57,0)),"",QuarterlyDataCVM!BO57*OFFSET(AnnualDataCP!BO$14,CYPQly!$B57,0)/OFFSET(AnnualDataCVM!BO$14,CYPQly!$B57,0))</f>
        <v>1338.852736871353</v>
      </c>
      <c r="BP57" s="18">
        <f ca="1">IF(ISERROR(QuarterlyDataCVM!BP57*OFFSET(AnnualDataCP!BP$14,CYPQly!$B57,0)/OFFSET(AnnualDataCVM!BP$14,CYPQly!$B57,0)),"",QuarterlyDataCVM!BP57*OFFSET(AnnualDataCP!BP$14,CYPQly!$B57,0)/OFFSET(AnnualDataCVM!BP$14,CYPQly!$B57,0))</f>
        <v>2906.2929280549088</v>
      </c>
      <c r="BQ57" s="18">
        <f ca="1">IF(ISERROR(QuarterlyDataCVM!BQ57*OFFSET(AnnualDataCP!BQ$14,CYPQly!$B57,0)/OFFSET(AnnualDataCVM!BQ$14,CYPQly!$B57,0)),"",QuarterlyDataCVM!BQ57*OFFSET(AnnualDataCP!BQ$14,CYPQly!$B57,0)/OFFSET(AnnualDataCVM!BQ$14,CYPQly!$B57,0))</f>
        <v>2906.2929280549088</v>
      </c>
      <c r="BR57" s="18">
        <f ca="1">IF(ISERROR(QuarterlyDataCVM!BR57*OFFSET(AnnualDataCP!BR$14,CYPQly!$B57,0)/OFFSET(AnnualDataCVM!BR$14,CYPQly!$B57,0)),"",QuarterlyDataCVM!BR57*OFFSET(AnnualDataCP!BR$14,CYPQly!$B57,0)/OFFSET(AnnualDataCVM!BR$14,CYPQly!$B57,0))</f>
        <v>4081.7961165048546</v>
      </c>
      <c r="BS57" s="18">
        <f ca="1">IF(ISERROR(QuarterlyDataCVM!BS57*OFFSET(AnnualDataCP!BS$14,CYPQly!$B57,0)/OFFSET(AnnualDataCVM!BS$14,CYPQly!$B57,0)),"",QuarterlyDataCVM!BS57*OFFSET(AnnualDataCP!BS$14,CYPQly!$B57,0)/OFFSET(AnnualDataCVM!BS$14,CYPQly!$B57,0))</f>
        <v>2053.141758074345</v>
      </c>
      <c r="BT57" s="18">
        <f ca="1">IF(ISERROR(QuarterlyDataCVM!BT57*OFFSET(AnnualDataCP!BT$14,CYPQly!$B57,0)/OFFSET(AnnualDataCVM!BT$14,CYPQly!$B57,0)),"",QuarterlyDataCVM!BT57*OFFSET(AnnualDataCP!BT$14,CYPQly!$B57,0)/OFFSET(AnnualDataCVM!BT$14,CYPQly!$B57,0))</f>
        <v>2023.4476338246702</v>
      </c>
      <c r="BU57" s="18">
        <f ca="1">IF(ISERROR(QuarterlyDataCVM!BU57*OFFSET(AnnualDataCP!BU$14,CYPQly!$B57,0)/OFFSET(AnnualDataCVM!BU$14,CYPQly!$B57,0)),"",QuarterlyDataCVM!BU57*OFFSET(AnnualDataCP!BU$14,CYPQly!$B57,0)/OFFSET(AnnualDataCVM!BU$14,CYPQly!$B57,0))</f>
        <v>204.53206865401987</v>
      </c>
      <c r="BV57" s="18">
        <f ca="1">IF(ISERROR(QuarterlyDataCVM!BV57*OFFSET(AnnualDataCP!BV$14,CYPQly!$B57,0)/OFFSET(AnnualDataCVM!BV$14,CYPQly!$B57,0)),"",QuarterlyDataCVM!BV57*OFFSET(AnnualDataCP!BV$14,CYPQly!$B57,0)/OFFSET(AnnualDataCVM!BV$14,CYPQly!$B57,0))</f>
        <v>1676.428203713918</v>
      </c>
      <c r="BW57" s="18">
        <f ca="1">IF(ISERROR(QuarterlyDataCVM!BW57*OFFSET(AnnualDataCP!BW$14,CYPQly!$B57,0)/OFFSET(AnnualDataCVM!BW$14,CYPQly!$B57,0)),"",QuarterlyDataCVM!BW57*OFFSET(AnnualDataCP!BW$14,CYPQly!$B57,0)/OFFSET(AnnualDataCVM!BW$14,CYPQly!$B57,0))</f>
        <v>146.84210526315789</v>
      </c>
      <c r="BX57" s="18">
        <f ca="1">IF(ISERROR(QuarterlyDataCVM!BX57*OFFSET(AnnualDataCP!BX$14,CYPQly!$B57,0)/OFFSET(AnnualDataCVM!BX$14,CYPQly!$B57,0)),"",QuarterlyDataCVM!BX57*OFFSET(AnnualDataCP!BX$14,CYPQly!$B57,0)/OFFSET(AnnualDataCVM!BX$14,CYPQly!$B57,0))</f>
        <v>3246.2552735476593</v>
      </c>
      <c r="BY57" s="18">
        <f ca="1">IF(ISERROR(QuarterlyDataCVM!BY57*OFFSET(AnnualDataCP!BY$14,CYPQly!$B57,0)/OFFSET(AnnualDataCVM!BY$14,CYPQly!$B57,0)),"",QuarterlyDataCVM!BY57*OFFSET(AnnualDataCP!BY$14,CYPQly!$B57,0)/OFFSET(AnnualDataCVM!BY$14,CYPQly!$B57,0))</f>
        <v>1834.1938775510205</v>
      </c>
      <c r="BZ57" s="18">
        <f ca="1">IF(ISERROR(QuarterlyDataCVM!BZ57*OFFSET(AnnualDataCP!BZ$14,CYPQly!$B57,0)/OFFSET(AnnualDataCVM!BZ$14,CYPQly!$B57,0)),"",QuarterlyDataCVM!BZ57*OFFSET(AnnualDataCP!BZ$14,CYPQly!$B57,0)/OFFSET(AnnualDataCVM!BZ$14,CYPQly!$B57,0))</f>
        <v>899.753685643003</v>
      </c>
      <c r="CA57" s="18">
        <f ca="1">IF(ISERROR(QuarterlyDataCVM!CA57*OFFSET(AnnualDataCP!CA$14,CYPQly!$B57,0)/OFFSET(AnnualDataCVM!CA$14,CYPQly!$B57,0)),"",QuarterlyDataCVM!CA57*OFFSET(AnnualDataCP!CA$14,CYPQly!$B57,0)/OFFSET(AnnualDataCVM!CA$14,CYPQly!$B57,0))</f>
        <v>934.37721864638195</v>
      </c>
      <c r="CB57" s="18">
        <f ca="1">IF(ISERROR(QuarterlyDataCVM!CB57*OFFSET(AnnualDataCP!CB$14,CYPQly!$B57,0)/OFFSET(AnnualDataCVM!CB$14,CYPQly!$B57,0)),"",QuarterlyDataCVM!CB57*OFFSET(AnnualDataCP!CB$14,CYPQly!$B57,0)/OFFSET(AnnualDataCVM!CB$14,CYPQly!$B57,0))</f>
        <v>1409.406599882145</v>
      </c>
      <c r="CC57" s="18">
        <f ca="1">IF(ISERROR(QuarterlyDataCVM!CC57*OFFSET(AnnualDataCP!CC$14,CYPQly!$B57,0)/OFFSET(AnnualDataCVM!CC$14,CYPQly!$B57,0)),"",QuarterlyDataCVM!CC57*OFFSET(AnnualDataCP!CC$14,CYPQly!$B57,0)/OFFSET(AnnualDataCVM!CC$14,CYPQly!$B57,0))</f>
        <v>68.545454545454547</v>
      </c>
      <c r="CD57" s="18">
        <f ca="1">IF(ISERROR(QuarterlyDataCVM!CD57*OFFSET(AnnualDataCP!CD$14,CYPQly!$B57,0)/OFFSET(AnnualDataCVM!CD$14,CYPQly!$B57,0)),"",QuarterlyDataCVM!CD57*OFFSET(AnnualDataCP!CD$14,CYPQly!$B57,0)/OFFSET(AnnualDataCVM!CD$14,CYPQly!$B57,0))</f>
        <v>399.47751322751321</v>
      </c>
      <c r="CE57" s="18">
        <f ca="1">IF(ISERROR(QuarterlyDataCVM!CE57*OFFSET(AnnualDataCP!CE$14,CYPQly!$B57,0)/OFFSET(AnnualDataCVM!CE$14,CYPQly!$B57,0)),"",QuarterlyDataCVM!CE57*OFFSET(AnnualDataCP!CE$14,CYPQly!$B57,0)/OFFSET(AnnualDataCVM!CE$14,CYPQly!$B57,0))</f>
        <v>940.28215017476191</v>
      </c>
      <c r="CF57" s="18">
        <f ca="1">IF(ISERROR(QuarterlyDataCVM!CF57*OFFSET(AnnualDataCP!CF$14,CYPQly!$B57,0)/OFFSET(AnnualDataCVM!CF$14,CYPQly!$B57,0)),"",QuarterlyDataCVM!CF57*OFFSET(AnnualDataCP!CF$14,CYPQly!$B57,0)/OFFSET(AnnualDataCVM!CF$14,CYPQly!$B57,0))</f>
        <v>2987.74944347273</v>
      </c>
      <c r="CG57" s="18">
        <f ca="1">IF(ISERROR(QuarterlyDataCVM!CG57*OFFSET(AnnualDataCP!CG$14,CYPQly!$B57,0)/OFFSET(AnnualDataCVM!CG$14,CYPQly!$B57,0)),"",QuarterlyDataCVM!CG57*OFFSET(AnnualDataCP!CG$14,CYPQly!$B57,0)/OFFSET(AnnualDataCVM!CG$14,CYPQly!$B57,0))</f>
        <v>2987.74944347273</v>
      </c>
      <c r="CH57" s="18">
        <f ca="1">IF(ISERROR(QuarterlyDataCVM!CH57*OFFSET(AnnualDataCP!CH$14,CYPQly!$B57,0)/OFFSET(AnnualDataCVM!CH$14,CYPQly!$B57,0)),"",QuarterlyDataCVM!CH57*OFFSET(AnnualDataCP!CH$14,CYPQly!$B57,0)/OFFSET(AnnualDataCVM!CH$14,CYPQly!$B57,0))</f>
        <v>2298.0624965766556</v>
      </c>
      <c r="CI57" s="18">
        <f ca="1">IF(ISERROR(QuarterlyDataCVM!CI57*OFFSET(AnnualDataCP!CI$14,CYPQly!$B57,0)/OFFSET(AnnualDataCVM!CI$14,CYPQly!$B57,0)),"",QuarterlyDataCVM!CI57*OFFSET(AnnualDataCP!CI$14,CYPQly!$B57,0)/OFFSET(AnnualDataCVM!CI$14,CYPQly!$B57,0))</f>
        <v>689.57280453257795</v>
      </c>
      <c r="CJ57" s="18">
        <f ca="1">IF(ISERROR(QuarterlyDataCVM!CJ57*OFFSET(AnnualDataCP!CJ$14,CYPQly!$B57,0)/OFFSET(AnnualDataCVM!CJ$14,CYPQly!$B57,0)),"",QuarterlyDataCVM!CJ57*OFFSET(AnnualDataCP!CJ$14,CYPQly!$B57,0)/OFFSET(AnnualDataCVM!CJ$14,CYPQly!$B57,0))</f>
        <v>3298.1675343376164</v>
      </c>
      <c r="CK57" s="18">
        <f ca="1">IF(ISERROR(QuarterlyDataCVM!CK57*OFFSET(AnnualDataCP!CK$14,CYPQly!$B57,0)/OFFSET(AnnualDataCVM!CK$14,CYPQly!$B57,0)),"",QuarterlyDataCVM!CK57*OFFSET(AnnualDataCP!CK$14,CYPQly!$B57,0)/OFFSET(AnnualDataCVM!CK$14,CYPQly!$B57,0))</f>
        <v>1093.5544634597595</v>
      </c>
      <c r="CL57" s="18">
        <f ca="1">IF(ISERROR(QuarterlyDataCVM!CL57*OFFSET(AnnualDataCP!CL$14,CYPQly!$B57,0)/OFFSET(AnnualDataCVM!CL$14,CYPQly!$B57,0)),"",QuarterlyDataCVM!CL57*OFFSET(AnnualDataCP!CL$14,CYPQly!$B57,0)/OFFSET(AnnualDataCVM!CL$14,CYPQly!$B57,0))</f>
        <v>2207.8438777496594</v>
      </c>
      <c r="CM57" s="18">
        <f ca="1">IF(ISERROR(QuarterlyDataCVM!CM57*OFFSET(AnnualDataCP!CM$14,CYPQly!$B57,0)/OFFSET(AnnualDataCVM!CM$14,CYPQly!$B57,0)),"",QuarterlyDataCVM!CM57*OFFSET(AnnualDataCP!CM$14,CYPQly!$B57,0)/OFFSET(AnnualDataCVM!CM$14,CYPQly!$B57,0))</f>
        <v>1148.3129510825981</v>
      </c>
      <c r="CN57" s="18">
        <f ca="1">IF(ISERROR(QuarterlyDataCVM!CN57*OFFSET(AnnualDataCP!CN$14,CYPQly!$B57,0)/OFFSET(AnnualDataCVM!CN$14,CYPQly!$B57,0)),"",QuarterlyDataCVM!CN57*OFFSET(AnnualDataCP!CN$14,CYPQly!$B57,0)/OFFSET(AnnualDataCVM!CN$14,CYPQly!$B57,0))</f>
        <v>1043.4794653235181</v>
      </c>
      <c r="CO57" s="18">
        <f ca="1">IF(ISERROR(QuarterlyDataCVM!CO57*OFFSET(AnnualDataCP!CO$14,CYPQly!$B57,0)/OFFSET(AnnualDataCVM!CO$14,CYPQly!$B57,0)),"",QuarterlyDataCVM!CO57*OFFSET(AnnualDataCP!CO$14,CYPQly!$B57,0)/OFFSET(AnnualDataCVM!CO$14,CYPQly!$B57,0))</f>
        <v>15.76271186440678</v>
      </c>
      <c r="CP57" s="18">
        <f ca="1">IF(ISERROR(QuarterlyDataCVM!CP57*OFFSET(AnnualDataCP!CP$14,CYPQly!$B57,0)/OFFSET(AnnualDataCVM!CP$14,CYPQly!$B57,0)),"",QuarterlyDataCVM!CP57*OFFSET(AnnualDataCP!CP$14,CYPQly!$B57,0)/OFFSET(AnnualDataCVM!CP$14,CYPQly!$B57,0))</f>
        <v>14681.70796799591</v>
      </c>
      <c r="CQ57" s="18">
        <f ca="1">IF(ISERROR(QuarterlyDataCVM!CQ57*OFFSET(AnnualDataCP!CQ$14,CYPQly!$B57,0)/OFFSET(AnnualDataCVM!CQ$14,CYPQly!$B57,0)),"",QuarterlyDataCVM!CQ57*OFFSET(AnnualDataCP!CQ$14,CYPQly!$B57,0)/OFFSET(AnnualDataCVM!CQ$14,CYPQly!$B57,0))</f>
        <v>5381.8966759256436</v>
      </c>
      <c r="CR57" s="18">
        <f ca="1">IF(ISERROR(QuarterlyDataCVM!CR57*OFFSET(AnnualDataCP!CR$14,CYPQly!$B57,0)/OFFSET(AnnualDataCVM!CR$14,CYPQly!$B57,0)),"",QuarterlyDataCVM!CR57*OFFSET(AnnualDataCP!CR$14,CYPQly!$B57,0)/OFFSET(AnnualDataCVM!CR$14,CYPQly!$B57,0))</f>
        <v>2948.5209235209236</v>
      </c>
      <c r="CS57" s="18">
        <f ca="1">IF(ISERROR(QuarterlyDataCVM!CS57*OFFSET(AnnualDataCP!CS$14,CYPQly!$B57,0)/OFFSET(AnnualDataCVM!CS$14,CYPQly!$B57,0)),"",QuarterlyDataCVM!CS57*OFFSET(AnnualDataCP!CS$14,CYPQly!$B57,0)/OFFSET(AnnualDataCVM!CS$14,CYPQly!$B57,0))</f>
        <v>6351.4446997655687</v>
      </c>
      <c r="CT57" s="18">
        <f ca="1">IF(ISERROR(QuarterlyDataCVM!CT57*OFFSET(AnnualDataCP!CT$14,CYPQly!$B57,0)/OFFSET(AnnualDataCVM!CT$14,CYPQly!$B57,0)),"",QuarterlyDataCVM!CT57*OFFSET(AnnualDataCP!CT$14,CYPQly!$B57,0)/OFFSET(AnnualDataCVM!CT$14,CYPQly!$B57,0))</f>
        <v>181136.86382815649</v>
      </c>
      <c r="CU57" s="18">
        <f ca="1">IF(ISERROR(QuarterlyDataCVM!CU57*OFFSET(AnnualDataCP!CU$14,CYPQly!$B57,0)/OFFSET(AnnualDataCVM!CU$14,CYPQly!$B57,0)),"",QuarterlyDataCVM!CU57*OFFSET(AnnualDataCP!CU$14,CYPQly!$B57,0)/OFFSET(AnnualDataCVM!CU$14,CYPQly!$B57,0))</f>
        <v>46065.360622291271</v>
      </c>
      <c r="CV57" s="18">
        <f ca="1">IF(ISERROR(QuarterlyDataCVM!CV57*OFFSET(AnnualDataCP!CV$14,CYPQly!$B57,0)/OFFSET(AnnualDataCVM!CV$14,CYPQly!$B57,0)),"",QuarterlyDataCVM!CV57*OFFSET(AnnualDataCP!CV$14,CYPQly!$B57,0)/OFFSET(AnnualDataCVM!CV$14,CYPQly!$B57,0))</f>
        <v>28810.229892600128</v>
      </c>
      <c r="CW57" s="18">
        <f ca="1">IF(ISERROR(QuarterlyDataCVM!CW57*OFFSET(AnnualDataCP!CW$14,CYPQly!$B57,0)/OFFSET(AnnualDataCVM!CW$14,CYPQly!$B57,0)),"",QuarterlyDataCVM!CW57*OFFSET(AnnualDataCP!CW$14,CYPQly!$B57,0)/OFFSET(AnnualDataCVM!CW$14,CYPQly!$B57,0))</f>
        <v>3804.7280501407554</v>
      </c>
      <c r="CX57" s="18">
        <f ca="1">IF(ISERROR(QuarterlyDataCVM!CX57*OFFSET(AnnualDataCP!CX$14,CYPQly!$B57,0)/OFFSET(AnnualDataCVM!CX$14,CYPQly!$B57,0)),"",QuarterlyDataCVM!CX57*OFFSET(AnnualDataCP!CX$14,CYPQly!$B57,0)/OFFSET(AnnualDataCVM!CX$14,CYPQly!$B57,0))</f>
        <v>10342.617556738684</v>
      </c>
      <c r="CY57" s="18">
        <f ca="1">IF(ISERROR(QuarterlyDataCVM!CY57*OFFSET(AnnualDataCP!CY$14,CYPQly!$B57,0)/OFFSET(AnnualDataCVM!CY$14,CYPQly!$B57,0)),"",QuarterlyDataCVM!CY57*OFFSET(AnnualDataCP!CY$14,CYPQly!$B57,0)/OFFSET(AnnualDataCVM!CY$14,CYPQly!$B57,0))</f>
        <v>14659.918081731666</v>
      </c>
      <c r="CZ57" s="18">
        <f ca="1">IF(ISERROR(QuarterlyDataCVM!CZ57*OFFSET(AnnualDataCP!CZ$14,CYPQly!$B57,0)/OFFSET(AnnualDataCVM!CZ$14,CYPQly!$B57,0)),"",QuarterlyDataCVM!CZ57*OFFSET(AnnualDataCP!CZ$14,CYPQly!$B57,0)/OFFSET(AnnualDataCVM!CZ$14,CYPQly!$B57,0))</f>
        <v>10913.133618812601</v>
      </c>
      <c r="DA57" s="18">
        <f ca="1">IF(ISERROR(QuarterlyDataCVM!DA57*OFFSET(AnnualDataCP!DA$14,CYPQly!$B57,0)/OFFSET(AnnualDataCVM!DA$14,CYPQly!$B57,0)),"",QuarterlyDataCVM!DA57*OFFSET(AnnualDataCP!DA$14,CYPQly!$B57,0)/OFFSET(AnnualDataCVM!DA$14,CYPQly!$B57,0))</f>
        <v>4794.0759328897884</v>
      </c>
      <c r="DB57" s="18">
        <f ca="1">IF(ISERROR(QuarterlyDataCVM!DB57*OFFSET(AnnualDataCP!DB$14,CYPQly!$B57,0)/OFFSET(AnnualDataCVM!DB$14,CYPQly!$B57,0)),"",QuarterlyDataCVM!DB57*OFFSET(AnnualDataCP!DB$14,CYPQly!$B57,0)/OFFSET(AnnualDataCVM!DB$14,CYPQly!$B57,0))</f>
        <v>549.43513589240683</v>
      </c>
      <c r="DC57" s="18">
        <f ca="1">IF(ISERROR(QuarterlyDataCVM!DC57*OFFSET(AnnualDataCP!DC$14,CYPQly!$B57,0)/OFFSET(AnnualDataCVM!DC$14,CYPQly!$B57,0)),"",QuarterlyDataCVM!DC57*OFFSET(AnnualDataCP!DC$14,CYPQly!$B57,0)/OFFSET(AnnualDataCVM!DC$14,CYPQly!$B57,0))</f>
        <v>4244.4389561208527</v>
      </c>
      <c r="DD57" s="18">
        <f ca="1">IF(ISERROR(QuarterlyDataCVM!DD57*OFFSET(AnnualDataCP!DD$14,CYPQly!$B57,0)/OFFSET(AnnualDataCVM!DD$14,CYPQly!$B57,0)),"",QuarterlyDataCVM!DD57*OFFSET(AnnualDataCP!DD$14,CYPQly!$B57,0)/OFFSET(AnnualDataCVM!DD$14,CYPQly!$B57,0))</f>
        <v>569.81264431006048</v>
      </c>
      <c r="DE57" s="18">
        <f ca="1">IF(ISERROR(QuarterlyDataCVM!DE57*OFFSET(AnnualDataCP!DE$14,CYPQly!$B57,0)/OFFSET(AnnualDataCVM!DE$14,CYPQly!$B57,0)),"",QuarterlyDataCVM!DE57*OFFSET(AnnualDataCP!DE$14,CYPQly!$B57,0)/OFFSET(AnnualDataCVM!DE$14,CYPQly!$B57,0))</f>
        <v>872.9583584791792</v>
      </c>
      <c r="DF57" s="18">
        <f ca="1">IF(ISERROR(QuarterlyDataCVM!DF57*OFFSET(AnnualDataCP!DF$14,CYPQly!$B57,0)/OFFSET(AnnualDataCVM!DF$14,CYPQly!$B57,0)),"",QuarterlyDataCVM!DF57*OFFSET(AnnualDataCP!DF$14,CYPQly!$B57,0)/OFFSET(AnnualDataCVM!DF$14,CYPQly!$B57,0))</f>
        <v>2566.3358232181763</v>
      </c>
      <c r="DG57" s="18">
        <f ca="1">IF(ISERROR(QuarterlyDataCVM!DG57*OFFSET(AnnualDataCP!DG$14,CYPQly!$B57,0)/OFFSET(AnnualDataCVM!DG$14,CYPQly!$B57,0)),"",QuarterlyDataCVM!DG57*OFFSET(AnnualDataCP!DG$14,CYPQly!$B57,0)/OFFSET(AnnualDataCVM!DG$14,CYPQly!$B57,0))</f>
        <v>2109.2661204132528</v>
      </c>
      <c r="DH57" s="18">
        <f ca="1">IF(ISERROR(QuarterlyDataCVM!DH57*OFFSET(AnnualDataCP!DH$14,CYPQly!$B57,0)/OFFSET(AnnualDataCVM!DH$14,CYPQly!$B57,0)),"",QuarterlyDataCVM!DH57*OFFSET(AnnualDataCP!DH$14,CYPQly!$B57,0)/OFFSET(AnnualDataCVM!DH$14,CYPQly!$B57,0))</f>
        <v>6331.1914537899838</v>
      </c>
      <c r="DI57" s="18">
        <f ca="1">IF(ISERROR(QuarterlyDataCVM!DI57*OFFSET(AnnualDataCP!DI$14,CYPQly!$B57,0)/OFFSET(AnnualDataCVM!DI$14,CYPQly!$B57,0)),"",QuarterlyDataCVM!DI57*OFFSET(AnnualDataCP!DI$14,CYPQly!$B57,0)/OFFSET(AnnualDataCVM!DI$14,CYPQly!$B57,0))</f>
        <v>1489.2034571825948</v>
      </c>
      <c r="DJ57" s="18">
        <f ca="1">IF(ISERROR(QuarterlyDataCVM!DJ57*OFFSET(AnnualDataCP!DJ$14,CYPQly!$B57,0)/OFFSET(AnnualDataCVM!DJ$14,CYPQly!$B57,0)),"",QuarterlyDataCVM!DJ57*OFFSET(AnnualDataCP!DJ$14,CYPQly!$B57,0)/OFFSET(AnnualDataCVM!DJ$14,CYPQly!$B57,0))</f>
        <v>4843.5912180842415</v>
      </c>
      <c r="DK57" s="18">
        <f ca="1">IF(ISERROR(QuarterlyDataCVM!DK57*OFFSET(AnnualDataCP!DK$14,CYPQly!$B57,0)/OFFSET(AnnualDataCVM!DK$14,CYPQly!$B57,0)),"",QuarterlyDataCVM!DK57*OFFSET(AnnualDataCP!DK$14,CYPQly!$B57,0)/OFFSET(AnnualDataCVM!DK$14,CYPQly!$B57,0))</f>
        <v>15735.364611260055</v>
      </c>
      <c r="DL57" s="18">
        <f ca="1">IF(ISERROR(QuarterlyDataCVM!DL57*OFFSET(AnnualDataCP!DL$14,CYPQly!$B57,0)/OFFSET(AnnualDataCVM!DL$14,CYPQly!$B57,0)),"",QuarterlyDataCVM!DL57*OFFSET(AnnualDataCP!DL$14,CYPQly!$B57,0)/OFFSET(AnnualDataCVM!DL$14,CYPQly!$B57,0))</f>
        <v>4865.5217683080282</v>
      </c>
      <c r="DM57" s="18">
        <f ca="1">IF(ISERROR(QuarterlyDataCVM!DM57*OFFSET(AnnualDataCP!DM$14,CYPQly!$B57,0)/OFFSET(AnnualDataCVM!DM$14,CYPQly!$B57,0)),"",QuarterlyDataCVM!DM57*OFFSET(AnnualDataCP!DM$14,CYPQly!$B57,0)/OFFSET(AnnualDataCVM!DM$14,CYPQly!$B57,0))</f>
        <v>2370.5248306997742</v>
      </c>
      <c r="DN57" s="18">
        <f ca="1">IF(ISERROR(QuarterlyDataCVM!DN57*OFFSET(AnnualDataCP!DN$14,CYPQly!$B57,0)/OFFSET(AnnualDataCVM!DN$14,CYPQly!$B57,0)),"",QuarterlyDataCVM!DN57*OFFSET(AnnualDataCP!DN$14,CYPQly!$B57,0)/OFFSET(AnnualDataCVM!DN$14,CYPQly!$B57,0))</f>
        <v>2491.7271909663236</v>
      </c>
      <c r="DO57" s="18">
        <f ca="1">IF(ISERROR(QuarterlyDataCVM!DO57*OFFSET(AnnualDataCP!DO$14,CYPQly!$B57,0)/OFFSET(AnnualDataCVM!DO$14,CYPQly!$B57,0)),"",QuarterlyDataCVM!DO57*OFFSET(AnnualDataCP!DO$14,CYPQly!$B57,0)/OFFSET(AnnualDataCVM!DO$14,CYPQly!$B57,0))</f>
        <v>1453.4054780709125</v>
      </c>
      <c r="DP57" s="18">
        <f ca="1">IF(ISERROR(QuarterlyDataCVM!DP57*OFFSET(AnnualDataCP!DP$14,CYPQly!$B57,0)/OFFSET(AnnualDataCVM!DP$14,CYPQly!$B57,0)),"",QuarterlyDataCVM!DP57*OFFSET(AnnualDataCP!DP$14,CYPQly!$B57,0)/OFFSET(AnnualDataCVM!DP$14,CYPQly!$B57,0))</f>
        <v>1039.0359397765906</v>
      </c>
      <c r="DQ57" s="18">
        <f ca="1">IF(ISERROR(QuarterlyDataCVM!DQ57*OFFSET(AnnualDataCP!DQ$14,CYPQly!$B57,0)/OFFSET(AnnualDataCVM!DQ$14,CYPQly!$B57,0)),"",QuarterlyDataCVM!DQ57*OFFSET(AnnualDataCP!DQ$14,CYPQly!$B57,0)/OFFSET(AnnualDataCVM!DQ$14,CYPQly!$B57,0))</f>
        <v>5666.6547781390955</v>
      </c>
      <c r="DR57" s="18">
        <f ca="1">IF(ISERROR(QuarterlyDataCVM!DR57*OFFSET(AnnualDataCP!DR$14,CYPQly!$B57,0)/OFFSET(AnnualDataCVM!DR$14,CYPQly!$B57,0)),"",QuarterlyDataCVM!DR57*OFFSET(AnnualDataCP!DR$14,CYPQly!$B57,0)/OFFSET(AnnualDataCVM!DR$14,CYPQly!$B57,0))</f>
        <v>5666.6547781390955</v>
      </c>
      <c r="DS57" s="18">
        <f ca="1">IF(ISERROR(QuarterlyDataCVM!DS57*OFFSET(AnnualDataCP!DS$14,CYPQly!$B57,0)/OFFSET(AnnualDataCVM!DS$14,CYPQly!$B57,0)),"",QuarterlyDataCVM!DS57*OFFSET(AnnualDataCP!DS$14,CYPQly!$B57,0)/OFFSET(AnnualDataCVM!DS$14,CYPQly!$B57,0))</f>
        <v>5183.9804024727082</v>
      </c>
      <c r="DT57" s="18">
        <f ca="1">IF(ISERROR(QuarterlyDataCVM!DT57*OFFSET(AnnualDataCP!DT$14,CYPQly!$B57,0)/OFFSET(AnnualDataCVM!DT$14,CYPQly!$B57,0)),"",QuarterlyDataCVM!DT57*OFFSET(AnnualDataCP!DT$14,CYPQly!$B57,0)/OFFSET(AnnualDataCVM!DT$14,CYPQly!$B57,0))</f>
        <v>3990.4405816114572</v>
      </c>
      <c r="DU57" s="18">
        <f ca="1">IF(ISERROR(QuarterlyDataCVM!DU57*OFFSET(AnnualDataCP!DU$14,CYPQly!$B57,0)/OFFSET(AnnualDataCVM!DU$14,CYPQly!$B57,0)),"",QuarterlyDataCVM!DU57*OFFSET(AnnualDataCP!DU$14,CYPQly!$B57,0)/OFFSET(AnnualDataCVM!DU$14,CYPQly!$B57,0))</f>
        <v>1194.8743809095001</v>
      </c>
      <c r="DV57" s="18">
        <f ca="1">IF(ISERROR(QuarterlyDataCVM!DV57*OFFSET(AnnualDataCP!DV$14,CYPQly!$B57,0)/OFFSET(AnnualDataCVM!DV$14,CYPQly!$B57,0)),"",QuarterlyDataCVM!DV57*OFFSET(AnnualDataCP!DV$14,CYPQly!$B57,0)/OFFSET(AnnualDataCVM!DV$14,CYPQly!$B57,0))</f>
        <v>12359.929363761023</v>
      </c>
      <c r="DW57" s="18">
        <f ca="1">IF(ISERROR(QuarterlyDataCVM!DW57*OFFSET(AnnualDataCP!DW$14,CYPQly!$B57,0)/OFFSET(AnnualDataCVM!DW$14,CYPQly!$B57,0)),"",QuarterlyDataCVM!DW57*OFFSET(AnnualDataCP!DW$14,CYPQly!$B57,0)/OFFSET(AnnualDataCVM!DW$14,CYPQly!$B57,0))</f>
        <v>7257.6220187220188</v>
      </c>
      <c r="DX57" s="18">
        <f ca="1">IF(ISERROR(QuarterlyDataCVM!DX57*OFFSET(AnnualDataCP!DX$14,CYPQly!$B57,0)/OFFSET(AnnualDataCVM!DX$14,CYPQly!$B57,0)),"",QuarterlyDataCVM!DX57*OFFSET(AnnualDataCP!DX$14,CYPQly!$B57,0)/OFFSET(AnnualDataCVM!DX$14,CYPQly!$B57,0))</f>
        <v>2981.1888775754674</v>
      </c>
      <c r="DY57" s="18">
        <f ca="1">IF(ISERROR(QuarterlyDataCVM!DY57*OFFSET(AnnualDataCP!DY$14,CYPQly!$B57,0)/OFFSET(AnnualDataCVM!DY$14,CYPQly!$B57,0)),"",QuarterlyDataCVM!DY57*OFFSET(AnnualDataCP!DY$14,CYPQly!$B57,0)/OFFSET(AnnualDataCVM!DY$14,CYPQly!$B57,0))</f>
        <v>2980.9397388283214</v>
      </c>
      <c r="DZ57" s="18" t="str">
        <f ca="1">IF(ISERROR(QuarterlyDataCVM!DZ57*OFFSET(AnnualDataCP!DZ$14,CYPQly!$B57,0)/OFFSET(AnnualDataCVM!DZ$14,CYPQly!$B57,0)),"",QuarterlyDataCVM!DZ57*OFFSET(AnnualDataCP!DZ$14,CYPQly!$B57,0)/OFFSET(AnnualDataCVM!DZ$14,CYPQly!$B57,0))</f>
        <v/>
      </c>
      <c r="EA57" s="18">
        <f ca="1">IF(ISERROR(QuarterlyDataCVM!EA57*OFFSET(AnnualDataCP!EA$14,CYPQly!$B57,0)/OFFSET(AnnualDataCVM!EA$14,CYPQly!$B57,0)),"",QuarterlyDataCVM!EA57*OFFSET(AnnualDataCP!EA$14,CYPQly!$B57,0)/OFFSET(AnnualDataCVM!EA$14,CYPQly!$B57,0))</f>
        <v>2118.849249441073</v>
      </c>
      <c r="EB57" s="18">
        <f ca="1">IF(ISERROR(QuarterlyDataCVM!EB57*OFFSET(AnnualDataCP!EB$14,CYPQly!$B57,0)/OFFSET(AnnualDataCVM!EB$14,CYPQly!$B57,0)),"",QuarterlyDataCVM!EB57*OFFSET(AnnualDataCP!EB$14,CYPQly!$B57,0)/OFFSET(AnnualDataCVM!EB$14,CYPQly!$B57,0))</f>
        <v>35954.72978112322</v>
      </c>
      <c r="EC57" s="18">
        <f ca="1">IF(ISERROR(QuarterlyDataCVM!EC57*OFFSET(AnnualDataCP!EC$14,CYPQly!$B57,0)/OFFSET(AnnualDataCVM!EC$14,CYPQly!$B57,0)),"",QuarterlyDataCVM!EC57*OFFSET(AnnualDataCP!EC$14,CYPQly!$B57,0)/OFFSET(AnnualDataCVM!EC$14,CYPQly!$B57,0))</f>
        <v>35954.72978112322</v>
      </c>
      <c r="ED57" s="18">
        <f ca="1">IF(ISERROR(QuarterlyDataCVM!ED57*OFFSET(AnnualDataCP!ED$14,CYPQly!$B57,0)/OFFSET(AnnualDataCVM!ED$14,CYPQly!$B57,0)),"",QuarterlyDataCVM!ED57*OFFSET(AnnualDataCP!ED$14,CYPQly!$B57,0)/OFFSET(AnnualDataCVM!ED$14,CYPQly!$B57,0))</f>
        <v>6346.3010660980808</v>
      </c>
      <c r="EE57" s="18">
        <f ca="1">IF(ISERROR(QuarterlyDataCVM!EE57*OFFSET(AnnualDataCP!EE$14,CYPQly!$B57,0)/OFFSET(AnnualDataCVM!EE$14,CYPQly!$B57,0)),"",QuarterlyDataCVM!EE57*OFFSET(AnnualDataCP!EE$14,CYPQly!$B57,0)/OFFSET(AnnualDataCVM!EE$14,CYPQly!$B57,0))</f>
        <v>29045.197495944427</v>
      </c>
      <c r="EF57" s="18">
        <f ca="1">IF(ISERROR(QuarterlyDataCVM!EF57*OFFSET(AnnualDataCP!EF$14,CYPQly!$B57,0)/OFFSET(AnnualDataCVM!EF$14,CYPQly!$B57,0)),"",QuarterlyDataCVM!EF57*OFFSET(AnnualDataCP!EF$14,CYPQly!$B57,0)/OFFSET(AnnualDataCVM!EF$14,CYPQly!$B57,0))</f>
        <v>559.50822846079382</v>
      </c>
      <c r="EG57" s="18">
        <f ca="1">IF(ISERROR(QuarterlyDataCVM!EG57*OFFSET(AnnualDataCP!EG$14,CYPQly!$B57,0)/OFFSET(AnnualDataCVM!EG$14,CYPQly!$B57,0)),"",QuarterlyDataCVM!EG57*OFFSET(AnnualDataCP!EG$14,CYPQly!$B57,0)/OFFSET(AnnualDataCVM!EG$14,CYPQly!$B57,0))</f>
        <v>24953.227188862049</v>
      </c>
      <c r="EH57" s="18">
        <f ca="1">IF(ISERROR(QuarterlyDataCVM!EH57*OFFSET(AnnualDataCP!EH$14,CYPQly!$B57,0)/OFFSET(AnnualDataCVM!EH$14,CYPQly!$B57,0)),"",QuarterlyDataCVM!EH57*OFFSET(AnnualDataCP!EH$14,CYPQly!$B57,0)/OFFSET(AnnualDataCVM!EH$14,CYPQly!$B57,0))</f>
        <v>15138.59563716119</v>
      </c>
      <c r="EI57" s="18">
        <f ca="1">IF(ISERROR(QuarterlyDataCVM!EI57*OFFSET(AnnualDataCP!EI$14,CYPQly!$B57,0)/OFFSET(AnnualDataCVM!EI$14,CYPQly!$B57,0)),"",QuarterlyDataCVM!EI57*OFFSET(AnnualDataCP!EI$14,CYPQly!$B57,0)/OFFSET(AnnualDataCVM!EI$14,CYPQly!$B57,0))</f>
        <v>10383.272663633181</v>
      </c>
      <c r="EJ57" s="18">
        <f ca="1">IF(ISERROR(QuarterlyDataCVM!EJ57*OFFSET(AnnualDataCP!EJ$14,CYPQly!$B57,0)/OFFSET(AnnualDataCVM!EJ$14,CYPQly!$B57,0)),"",QuarterlyDataCVM!EJ57*OFFSET(AnnualDataCP!EJ$14,CYPQly!$B57,0)/OFFSET(AnnualDataCVM!EJ$14,CYPQly!$B57,0))</f>
        <v>7376.3512430851406</v>
      </c>
      <c r="EK57" s="18">
        <f ca="1">IF(ISERROR(QuarterlyDataCVM!EK57*OFFSET(AnnualDataCP!EK$14,CYPQly!$B57,0)/OFFSET(AnnualDataCVM!EK$14,CYPQly!$B57,0)),"",QuarterlyDataCVM!EK57*OFFSET(AnnualDataCP!EK$14,CYPQly!$B57,0)/OFFSET(AnnualDataCVM!EK$14,CYPQly!$B57,0))</f>
        <v>5152.8763623298337</v>
      </c>
      <c r="EL57" s="18">
        <f ca="1">IF(ISERROR(QuarterlyDataCVM!EL57*OFFSET(AnnualDataCP!EL$14,CYPQly!$B57,0)/OFFSET(AnnualDataCVM!EL$14,CYPQly!$B57,0)),"",QuarterlyDataCVM!EL57*OFFSET(AnnualDataCP!EL$14,CYPQly!$B57,0)/OFFSET(AnnualDataCVM!EL$14,CYPQly!$B57,0))</f>
        <v>2798.9277436946149</v>
      </c>
      <c r="EM57" s="18">
        <f ca="1">IF(ISERROR(QuarterlyDataCVM!EM57*OFFSET(AnnualDataCP!EM$14,CYPQly!$B57,0)/OFFSET(AnnualDataCVM!EM$14,CYPQly!$B57,0)),"",QuarterlyDataCVM!EM57*OFFSET(AnnualDataCP!EM$14,CYPQly!$B57,0)/OFFSET(AnnualDataCVM!EM$14,CYPQly!$B57,0))</f>
        <v>2355.4274348159511</v>
      </c>
      <c r="EN57" s="18">
        <f ca="1">IF(ISERROR(QuarterlyDataCVM!EN57*OFFSET(AnnualDataCP!EN$14,CYPQly!$B57,0)/OFFSET(AnnualDataCVM!EN$14,CYPQly!$B57,0)),"",QuarterlyDataCVM!EN57*OFFSET(AnnualDataCP!EN$14,CYPQly!$B57,0)/OFFSET(AnnualDataCVM!EN$14,CYPQly!$B57,0))</f>
        <v>2228.9322698391238</v>
      </c>
      <c r="EO57" s="18">
        <f ca="1">IF(ISERROR(QuarterlyDataCVM!EO57*OFFSET(AnnualDataCP!EO$14,CYPQly!$B57,0)/OFFSET(AnnualDataCVM!EO$14,CYPQly!$B57,0)),"",QuarterlyDataCVM!EO57*OFFSET(AnnualDataCP!EO$14,CYPQly!$B57,0)/OFFSET(AnnualDataCVM!EO$14,CYPQly!$B57,0))</f>
        <v>3012.1038823840126</v>
      </c>
      <c r="EP57" s="18">
        <f ca="1">IF(ISERROR(QuarterlyDataCVM!EP57*OFFSET(AnnualDataCP!EP$14,CYPQly!$B57,0)/OFFSET(AnnualDataCVM!EP$14,CYPQly!$B57,0)),"",QuarterlyDataCVM!EP57*OFFSET(AnnualDataCP!EP$14,CYPQly!$B57,0)/OFFSET(AnnualDataCVM!EP$14,CYPQly!$B57,0))</f>
        <v>1303.9236180904522</v>
      </c>
      <c r="EQ57" s="18">
        <f ca="1">IF(ISERROR(QuarterlyDataCVM!EQ57*OFFSET(AnnualDataCP!EQ$14,CYPQly!$B57,0)/OFFSET(AnnualDataCVM!EQ$14,CYPQly!$B57,0)),"",QuarterlyDataCVM!EQ57*OFFSET(AnnualDataCP!EQ$14,CYPQly!$B57,0)/OFFSET(AnnualDataCVM!EQ$14,CYPQly!$B57,0))</f>
        <v>1303.9236180904522</v>
      </c>
      <c r="ER57" s="18">
        <f ca="1">IF(ISERROR(QuarterlyDataCVM!ER57*OFFSET(AnnualDataCP!ER$14,CYPQly!$B57,0)/OFFSET(AnnualDataCVM!ER$14,CYPQly!$B57,0)),"",QuarterlyDataCVM!ER57*OFFSET(AnnualDataCP!ER$14,CYPQly!$B57,0)/OFFSET(AnnualDataCVM!ER$14,CYPQly!$B57,0))</f>
        <v>3456.9015394945086</v>
      </c>
      <c r="ES57" s="18">
        <f ca="1">IF(ISERROR(QuarterlyDataCVM!ES57*OFFSET(AnnualDataCP!ES$14,CYPQly!$B57,0)/OFFSET(AnnualDataCVM!ES$14,CYPQly!$B57,0)),"",QuarterlyDataCVM!ES57*OFFSET(AnnualDataCP!ES$14,CYPQly!$B57,0)/OFFSET(AnnualDataCVM!ES$14,CYPQly!$B57,0))</f>
        <v>2033.8558669541114</v>
      </c>
      <c r="ET57" s="18">
        <f ca="1">IF(ISERROR(QuarterlyDataCVM!ET57*OFFSET(AnnualDataCP!ET$14,CYPQly!$B57,0)/OFFSET(AnnualDataCVM!ET$14,CYPQly!$B57,0)),"",QuarterlyDataCVM!ET57*OFFSET(AnnualDataCP!ET$14,CYPQly!$B57,0)/OFFSET(AnnualDataCVM!ET$14,CYPQly!$B57,0))</f>
        <v>1425.63927680798</v>
      </c>
      <c r="EU57" s="18">
        <f ca="1">IF(ISERROR(QuarterlyDataCVM!EU57*OFFSET(AnnualDataCP!EU$14,CYPQly!$B57,0)/OFFSET(AnnualDataCVM!EU$14,CYPQly!$B57,0)),"",QuarterlyDataCVM!EU57*OFFSET(AnnualDataCP!EU$14,CYPQly!$B57,0)/OFFSET(AnnualDataCVM!EU$14,CYPQly!$B57,0))</f>
        <v>1111.7220644730248</v>
      </c>
      <c r="EV57" s="18">
        <f ca="1">IF(ISERROR(QuarterlyDataCVM!EV57*OFFSET(AnnualDataCP!EV$14,CYPQly!$B57,0)/OFFSET(AnnualDataCVM!EV$14,CYPQly!$B57,0)),"",QuarterlyDataCVM!EV57*OFFSET(AnnualDataCP!EV$14,CYPQly!$B57,0)/OFFSET(AnnualDataCVM!EV$14,CYPQly!$B57,0))</f>
        <v>314.33698357391739</v>
      </c>
      <c r="EW57" s="18">
        <f ca="1">IF(ISERROR(QuarterlyDataCVM!EW57*OFFSET(AnnualDataCP!EW$14,CYPQly!$B57,0)/OFFSET(AnnualDataCVM!EW$14,CYPQly!$B57,0)),"",QuarterlyDataCVM!EW57*OFFSET(AnnualDataCP!EW$14,CYPQly!$B57,0)/OFFSET(AnnualDataCVM!EW$14,CYPQly!$B57,0))</f>
        <v>9815.1867157511952</v>
      </c>
      <c r="EX57" s="18">
        <f ca="1">IF(ISERROR(QuarterlyDataCVM!EX57*OFFSET(AnnualDataCP!EX$14,CYPQly!$B57,0)/OFFSET(AnnualDataCVM!EX$14,CYPQly!$B57,0)),"",QuarterlyDataCVM!EX57*OFFSET(AnnualDataCP!EX$14,CYPQly!$B57,0)/OFFSET(AnnualDataCVM!EX$14,CYPQly!$B57,0))</f>
        <v>2796.6155604539144</v>
      </c>
      <c r="EY57" s="18">
        <f ca="1">IF(ISERROR(QuarterlyDataCVM!EY57*OFFSET(AnnualDataCP!EY$14,CYPQly!$B57,0)/OFFSET(AnnualDataCVM!EY$14,CYPQly!$B57,0)),"",QuarterlyDataCVM!EY57*OFFSET(AnnualDataCP!EY$14,CYPQly!$B57,0)/OFFSET(AnnualDataCVM!EY$14,CYPQly!$B57,0))</f>
        <v>2913.6685915139342</v>
      </c>
      <c r="EZ57" s="18">
        <f ca="1">IF(ISERROR(QuarterlyDataCVM!EZ57*OFFSET(AnnualDataCP!EZ$14,CYPQly!$B57,0)/OFFSET(AnnualDataCVM!EZ$14,CYPQly!$B57,0)),"",QuarterlyDataCVM!EZ57*OFFSET(AnnualDataCP!EZ$14,CYPQly!$B57,0)/OFFSET(AnnualDataCVM!EZ$14,CYPQly!$B57,0))</f>
        <v>854.07071901608322</v>
      </c>
      <c r="FA57" s="18">
        <f ca="1">IF(ISERROR(QuarterlyDataCVM!FA57*OFFSET(AnnualDataCP!FA$14,CYPQly!$B57,0)/OFFSET(AnnualDataCVM!FA$14,CYPQly!$B57,0)),"",QuarterlyDataCVM!FA57*OFFSET(AnnualDataCP!FA$14,CYPQly!$B57,0)/OFFSET(AnnualDataCVM!FA$14,CYPQly!$B57,0))</f>
        <v>3240.0562905181046</v>
      </c>
      <c r="FB57" s="18">
        <f ca="1">IF(ISERROR(QuarterlyDataCVM!FB57*OFFSET(AnnualDataCP!FB$14,CYPQly!$B57,0)/OFFSET(AnnualDataCVM!FB$14,CYPQly!$B57,0)),"",QuarterlyDataCVM!FB57*OFFSET(AnnualDataCP!FB$14,CYPQly!$B57,0)/OFFSET(AnnualDataCVM!FB$14,CYPQly!$B57,0))</f>
        <v>438.89461358313815</v>
      </c>
      <c r="FC57" s="18">
        <f ca="1">IF(ISERROR(QuarterlyDataCVM!FC57*OFFSET(AnnualDataCP!FC$14,CYPQly!$B57,0)/OFFSET(AnnualDataCVM!FC$14,CYPQly!$B57,0)),"",QuarterlyDataCVM!FC57*OFFSET(AnnualDataCP!FC$14,CYPQly!$B57,0)/OFFSET(AnnualDataCVM!FC$14,CYPQly!$B57,0))</f>
        <v>874.45311077389988</v>
      </c>
      <c r="FD57" s="18">
        <f ca="1">IF(ISERROR(QuarterlyDataCVM!FD57*OFFSET(AnnualDataCP!FD$14,CYPQly!$B57,0)/OFFSET(AnnualDataCVM!FD$14,CYPQly!$B57,0)),"",QuarterlyDataCVM!FD57*OFFSET(AnnualDataCP!FD$14,CYPQly!$B57,0)/OFFSET(AnnualDataCVM!FD$14,CYPQly!$B57,0))</f>
        <v>1930.6327827191867</v>
      </c>
      <c r="FE57" s="18">
        <f ca="1">IF(ISERROR(QuarterlyDataCVM!FE57*OFFSET(AnnualDataCP!FE$14,CYPQly!$B57,0)/OFFSET(AnnualDataCVM!FE$14,CYPQly!$B57,0)),"",QuarterlyDataCVM!FE57*OFFSET(AnnualDataCP!FE$14,CYPQly!$B57,0)/OFFSET(AnnualDataCVM!FE$14,CYPQly!$B57,0))</f>
        <v>38872.375147036539</v>
      </c>
      <c r="FF57" s="18">
        <f ca="1">IF(ISERROR(QuarterlyDataCVM!FF57*OFFSET(AnnualDataCP!FF$14,CYPQly!$B57,0)/OFFSET(AnnualDataCVM!FF$14,CYPQly!$B57,0)),"",QuarterlyDataCVM!FF57*OFFSET(AnnualDataCP!FF$14,CYPQly!$B57,0)/OFFSET(AnnualDataCVM!FF$14,CYPQly!$B57,0))</f>
        <v>12409.112634875712</v>
      </c>
      <c r="FG57" s="18">
        <f ca="1">IF(ISERROR(QuarterlyDataCVM!FG57*OFFSET(AnnualDataCP!FG$14,CYPQly!$B57,0)/OFFSET(AnnualDataCVM!FG$14,CYPQly!$B57,0)),"",QuarterlyDataCVM!FG57*OFFSET(AnnualDataCP!FG$14,CYPQly!$B57,0)/OFFSET(AnnualDataCVM!FG$14,CYPQly!$B57,0))</f>
        <v>12409.112634875712</v>
      </c>
      <c r="FH57" s="18">
        <f ca="1">IF(ISERROR(QuarterlyDataCVM!FH57*OFFSET(AnnualDataCP!FH$14,CYPQly!$B57,0)/OFFSET(AnnualDataCVM!FH$14,CYPQly!$B57,0)),"",QuarterlyDataCVM!FH57*OFFSET(AnnualDataCP!FH$14,CYPQly!$B57,0)/OFFSET(AnnualDataCVM!FH$14,CYPQly!$B57,0))</f>
        <v>12598.088666114167</v>
      </c>
      <c r="FI57" s="18">
        <f ca="1">IF(ISERROR(QuarterlyDataCVM!FI57*OFFSET(AnnualDataCP!FI$14,CYPQly!$B57,0)/OFFSET(AnnualDataCVM!FI$14,CYPQly!$B57,0)),"",QuarterlyDataCVM!FI57*OFFSET(AnnualDataCP!FI$14,CYPQly!$B57,0)/OFFSET(AnnualDataCVM!FI$14,CYPQly!$B57,0))</f>
        <v>12598.088666114167</v>
      </c>
      <c r="FJ57" s="18">
        <f ca="1">IF(ISERROR(QuarterlyDataCVM!FJ57*OFFSET(AnnualDataCP!FJ$14,CYPQly!$B57,0)/OFFSET(AnnualDataCVM!FJ$14,CYPQly!$B57,0)),"",QuarterlyDataCVM!FJ57*OFFSET(AnnualDataCP!FJ$14,CYPQly!$B57,0)/OFFSET(AnnualDataCVM!FJ$14,CYPQly!$B57,0))</f>
        <v>13864.631002350081</v>
      </c>
      <c r="FK57" s="18">
        <f ca="1">IF(ISERROR(QuarterlyDataCVM!FK57*OFFSET(AnnualDataCP!FK$14,CYPQly!$B57,0)/OFFSET(AnnualDataCVM!FK$14,CYPQly!$B57,0)),"",QuarterlyDataCVM!FK57*OFFSET(AnnualDataCP!FK$14,CYPQly!$B57,0)/OFFSET(AnnualDataCVM!FK$14,CYPQly!$B57,0))</f>
        <v>9646.2545291881015</v>
      </c>
      <c r="FL57" s="18">
        <f ca="1">IF(ISERROR(QuarterlyDataCVM!FL57*OFFSET(AnnualDataCP!FL$14,CYPQly!$B57,0)/OFFSET(AnnualDataCVM!FL$14,CYPQly!$B57,0)),"",QuarterlyDataCVM!FL57*OFFSET(AnnualDataCP!FL$14,CYPQly!$B57,0)/OFFSET(AnnualDataCVM!FL$14,CYPQly!$B57,0))</f>
        <v>9646.2545291881015</v>
      </c>
      <c r="FM57" s="18">
        <f ca="1">IF(ISERROR(QuarterlyDataCVM!FM57*OFFSET(AnnualDataCP!FM$14,CYPQly!$B57,0)/OFFSET(AnnualDataCVM!FM$14,CYPQly!$B57,0)),"",QuarterlyDataCVM!FM57*OFFSET(AnnualDataCP!FM$14,CYPQly!$B57,0)/OFFSET(AnnualDataCVM!FM$14,CYPQly!$B57,0))</f>
        <v>4219.1007847499923</v>
      </c>
      <c r="FN57" s="18">
        <f ca="1">IF(ISERROR(QuarterlyDataCVM!FN57*OFFSET(AnnualDataCP!FN$14,CYPQly!$B57,0)/OFFSET(AnnualDataCVM!FN$14,CYPQly!$B57,0)),"",QuarterlyDataCVM!FN57*OFFSET(AnnualDataCP!FN$14,CYPQly!$B57,0)/OFFSET(AnnualDataCVM!FN$14,CYPQly!$B57,0))</f>
        <v>2226.0041174227981</v>
      </c>
      <c r="FO57" s="18">
        <f ca="1">IF(ISERROR(QuarterlyDataCVM!FO57*OFFSET(AnnualDataCP!FO$14,CYPQly!$B57,0)/OFFSET(AnnualDataCVM!FO$14,CYPQly!$B57,0)),"",QuarterlyDataCVM!FO57*OFFSET(AnnualDataCP!FO$14,CYPQly!$B57,0)/OFFSET(AnnualDataCVM!FO$14,CYPQly!$B57,0))</f>
        <v>1993.0538578505912</v>
      </c>
      <c r="FP57" s="18">
        <f ca="1">IF(ISERROR(QuarterlyDataCVM!FP57*OFFSET(AnnualDataCP!FP$14,CYPQly!$B57,0)/OFFSET(AnnualDataCVM!FP$14,CYPQly!$B57,0)),"",QuarterlyDataCVM!FP57*OFFSET(AnnualDataCP!FP$14,CYPQly!$B57,0)/OFFSET(AnnualDataCVM!FP$14,CYPQly!$B57,0))</f>
        <v>7170.7892666724938</v>
      </c>
      <c r="FQ57" s="18">
        <f ca="1">IF(ISERROR(QuarterlyDataCVM!FQ57*OFFSET(AnnualDataCP!FQ$14,CYPQly!$B57,0)/OFFSET(AnnualDataCVM!FQ$14,CYPQly!$B57,0)),"",QuarterlyDataCVM!FQ57*OFFSET(AnnualDataCP!FQ$14,CYPQly!$B57,0)/OFFSET(AnnualDataCVM!FQ$14,CYPQly!$B57,0))</f>
        <v>2928.9859290670779</v>
      </c>
      <c r="FR57" s="18">
        <f ca="1">IF(ISERROR(QuarterlyDataCVM!FR57*OFFSET(AnnualDataCP!FR$14,CYPQly!$B57,0)/OFFSET(AnnualDataCVM!FR$14,CYPQly!$B57,0)),"",QuarterlyDataCVM!FR57*OFFSET(AnnualDataCP!FR$14,CYPQly!$B57,0)/OFFSET(AnnualDataCVM!FR$14,CYPQly!$B57,0))</f>
        <v>1861.1896848137535</v>
      </c>
      <c r="FS57" s="18">
        <f ca="1">IF(ISERROR(QuarterlyDataCVM!FS57*OFFSET(AnnualDataCP!FS$14,CYPQly!$B57,0)/OFFSET(AnnualDataCVM!FS$14,CYPQly!$B57,0)),"",QuarterlyDataCVM!FS57*OFFSET(AnnualDataCP!FS$14,CYPQly!$B57,0)/OFFSET(AnnualDataCVM!FS$14,CYPQly!$B57,0))</f>
        <v>940.48137931034478</v>
      </c>
      <c r="FT57" s="18">
        <f ca="1">IF(ISERROR(QuarterlyDataCVM!FT57*OFFSET(AnnualDataCP!FT$14,CYPQly!$B57,0)/OFFSET(AnnualDataCVM!FT$14,CYPQly!$B57,0)),"",QuarterlyDataCVM!FT57*OFFSET(AnnualDataCP!FT$14,CYPQly!$B57,0)/OFFSET(AnnualDataCVM!FT$14,CYPQly!$B57,0))</f>
        <v>330.2140221402214</v>
      </c>
      <c r="FU57" s="18">
        <f ca="1">IF(ISERROR(QuarterlyDataCVM!FU57*OFFSET(AnnualDataCP!FU$14,CYPQly!$B57,0)/OFFSET(AnnualDataCVM!FU$14,CYPQly!$B57,0)),"",QuarterlyDataCVM!FU57*OFFSET(AnnualDataCP!FU$14,CYPQly!$B57,0)/OFFSET(AnnualDataCVM!FU$14,CYPQly!$B57,0))</f>
        <v>588.66117771044662</v>
      </c>
      <c r="FV57" s="18">
        <f ca="1">IF(ISERROR(QuarterlyDataCVM!FV57*OFFSET(AnnualDataCP!FV$14,CYPQly!$B57,0)/OFFSET(AnnualDataCVM!FV$14,CYPQly!$B57,0)),"",QuarterlyDataCVM!FV57*OFFSET(AnnualDataCP!FV$14,CYPQly!$B57,0)/OFFSET(AnnualDataCVM!FV$14,CYPQly!$B57,0))</f>
        <v>1067.987323943662</v>
      </c>
      <c r="FW57" s="18">
        <f ca="1">IF(ISERROR(QuarterlyDataCVM!FW57*OFFSET(AnnualDataCP!FW$14,CYPQly!$B57,0)/OFFSET(AnnualDataCVM!FW$14,CYPQly!$B57,0)),"",QuarterlyDataCVM!FW57*OFFSET(AnnualDataCP!FW$14,CYPQly!$B57,0)/OFFSET(AnnualDataCVM!FW$14,CYPQly!$B57,0))</f>
        <v>3635.1135683957909</v>
      </c>
      <c r="FX57" s="18">
        <f ca="1">IF(ISERROR(QuarterlyDataCVM!FX57*OFFSET(AnnualDataCP!FX$14,CYPQly!$B57,0)/OFFSET(AnnualDataCVM!FX$14,CYPQly!$B57,0)),"",QuarterlyDataCVM!FX57*OFFSET(AnnualDataCP!FX$14,CYPQly!$B57,0)/OFFSET(AnnualDataCVM!FX$14,CYPQly!$B57,0))</f>
        <v>982.96240024554936</v>
      </c>
      <c r="FY57" s="18">
        <f ca="1">IF(ISERROR(QuarterlyDataCVM!FY57*OFFSET(AnnualDataCP!FY$14,CYPQly!$B57,0)/OFFSET(AnnualDataCVM!FY$14,CYPQly!$B57,0)),"",QuarterlyDataCVM!FY57*OFFSET(AnnualDataCP!FY$14,CYPQly!$B57,0)/OFFSET(AnnualDataCVM!FY$14,CYPQly!$B57,0))</f>
        <v>313.92990305741984</v>
      </c>
      <c r="FZ57" s="18">
        <f ca="1">IF(ISERROR(QuarterlyDataCVM!FZ57*OFFSET(AnnualDataCP!FZ$14,CYPQly!$B57,0)/OFFSET(AnnualDataCVM!FZ$14,CYPQly!$B57,0)),"",QuarterlyDataCVM!FZ57*OFFSET(AnnualDataCP!FZ$14,CYPQly!$B57,0)/OFFSET(AnnualDataCVM!FZ$14,CYPQly!$B57,0))</f>
        <v>2324.232804232804</v>
      </c>
      <c r="GA57" s="18">
        <f ca="1">IF(ISERROR(QuarterlyDataCVM!GA57*OFFSET(AnnualDataCP!GA$14,CYPQly!$B57,0)/OFFSET(AnnualDataCVM!GA$14,CYPQly!$B57,0)),"",QuarterlyDataCVM!GA57*OFFSET(AnnualDataCP!GA$14,CYPQly!$B57,0)/OFFSET(AnnualDataCVM!GA$14,CYPQly!$B57,0))</f>
        <v>606.35441278665735</v>
      </c>
      <c r="GB57" s="18">
        <f ca="1">IF(ISERROR(QuarterlyDataCVM!GB57*OFFSET(AnnualDataCP!GB$14,CYPQly!$B57,0)/OFFSET(AnnualDataCVM!GB$14,CYPQly!$B57,0)),"",QuarterlyDataCVM!GB57*OFFSET(AnnualDataCP!GB$14,CYPQly!$B57,0)/OFFSET(AnnualDataCVM!GB$14,CYPQly!$B57,0))</f>
        <v>606.35441278665735</v>
      </c>
    </row>
    <row r="58" spans="2:184" x14ac:dyDescent="0.25">
      <c r="B58" s="18">
        <f t="shared" si="0"/>
        <v>11</v>
      </c>
      <c r="C58" s="1">
        <v>36861</v>
      </c>
      <c r="D58" s="18">
        <f ca="1">IF(ISERROR(QuarterlyDataCVM!D58*OFFSET(AnnualDataCP!D$14,CYPQly!$B58,0)/OFFSET(AnnualDataCVM!D$14,CYPQly!$B58,0)),"",QuarterlyDataCVM!D58*OFFSET(AnnualDataCP!D$14,CYPQly!$B58,0)/OFFSET(AnnualDataCVM!D$14,CYPQly!$B58,0))</f>
        <v>247628.70569171489</v>
      </c>
      <c r="E58" s="18">
        <f ca="1">IF(ISERROR(QuarterlyDataCVM!E58*OFFSET(AnnualDataCP!E$14,CYPQly!$B58,0)/OFFSET(AnnualDataCVM!E$14,CYPQly!$B58,0)),"",QuarterlyDataCVM!E58*OFFSET(AnnualDataCP!E$14,CYPQly!$B58,0)/OFFSET(AnnualDataCVM!E$14,CYPQly!$B58,0))</f>
        <v>2344.0597014925374</v>
      </c>
      <c r="F58" s="18">
        <f ca="1">IF(ISERROR(QuarterlyDataCVM!F58*OFFSET(AnnualDataCP!F$14,CYPQly!$B58,0)/OFFSET(AnnualDataCVM!F$14,CYPQly!$B58,0)),"",QuarterlyDataCVM!F58*OFFSET(AnnualDataCP!F$14,CYPQly!$B58,0)/OFFSET(AnnualDataCVM!F$14,CYPQly!$B58,0))</f>
        <v>2195.0255603617775</v>
      </c>
      <c r="G58" s="18">
        <f ca="1">IF(ISERROR(QuarterlyDataCVM!G58*OFFSET(AnnualDataCP!G$14,CYPQly!$B58,0)/OFFSET(AnnualDataCVM!G$14,CYPQly!$B58,0)),"",QuarterlyDataCVM!G58*OFFSET(AnnualDataCP!G$14,CYPQly!$B58,0)/OFFSET(AnnualDataCVM!G$14,CYPQly!$B58,0))</f>
        <v>62.75</v>
      </c>
      <c r="H58" s="18">
        <f ca="1">IF(ISERROR(QuarterlyDataCVM!H58*OFFSET(AnnualDataCP!H$14,CYPQly!$B58,0)/OFFSET(AnnualDataCVM!H$14,CYPQly!$B58,0)),"",QuarterlyDataCVM!H58*OFFSET(AnnualDataCP!H$14,CYPQly!$B58,0)/OFFSET(AnnualDataCVM!H$14,CYPQly!$B58,0))</f>
        <v>87.096551724137925</v>
      </c>
      <c r="I58" s="18">
        <f ca="1">IF(ISERROR(QuarterlyDataCVM!I58*OFFSET(AnnualDataCP!I$14,CYPQly!$B58,0)/OFFSET(AnnualDataCVM!I$14,CYPQly!$B58,0)),"",QuarterlyDataCVM!I58*OFFSET(AnnualDataCP!I$14,CYPQly!$B58,0)/OFFSET(AnnualDataCVM!I$14,CYPQly!$B58,0))</f>
        <v>63567.096501536791</v>
      </c>
      <c r="J58" s="18">
        <f ca="1">IF(ISERROR(QuarterlyDataCVM!J58*OFFSET(AnnualDataCP!J$14,CYPQly!$B58,0)/OFFSET(AnnualDataCVM!J$14,CYPQly!$B58,0)),"",QuarterlyDataCVM!J58*OFFSET(AnnualDataCP!J$14,CYPQly!$B58,0)/OFFSET(AnnualDataCVM!J$14,CYPQly!$B58,0))</f>
        <v>48605.072927824083</v>
      </c>
      <c r="K58" s="18">
        <f ca="1">IF(ISERROR(QuarterlyDataCVM!K58*OFFSET(AnnualDataCP!K$14,CYPQly!$B58,0)/OFFSET(AnnualDataCVM!K$14,CYPQly!$B58,0)),"",QuarterlyDataCVM!K58*OFFSET(AnnualDataCP!K$14,CYPQly!$B58,0)/OFFSET(AnnualDataCVM!K$14,CYPQly!$B58,0))</f>
        <v>5091.7037838952465</v>
      </c>
      <c r="L58" s="18">
        <f ca="1">IF(ISERROR(QuarterlyDataCVM!L58*OFFSET(AnnualDataCP!L$14,CYPQly!$B58,0)/OFFSET(AnnualDataCVM!L$14,CYPQly!$B58,0)),"",QuarterlyDataCVM!L58*OFFSET(AnnualDataCP!L$14,CYPQly!$B58,0)/OFFSET(AnnualDataCVM!L$14,CYPQly!$B58,0))</f>
        <v>88.099959530554429</v>
      </c>
      <c r="M58" s="18">
        <f ca="1">IF(ISERROR(QuarterlyDataCVM!M58*OFFSET(AnnualDataCP!M$14,CYPQly!$B58,0)/OFFSET(AnnualDataCVM!M$14,CYPQly!$B58,0)),"",QuarterlyDataCVM!M58*OFFSET(AnnualDataCP!M$14,CYPQly!$B58,0)/OFFSET(AnnualDataCVM!M$14,CYPQly!$B58,0))</f>
        <v>4377.2926009454832</v>
      </c>
      <c r="N58" s="18" t="str">
        <f ca="1">IF(ISERROR(QuarterlyDataCVM!N58*OFFSET(AnnualDataCP!N$14,CYPQly!$B58,0)/OFFSET(AnnualDataCVM!N$14,CYPQly!$B58,0)),"",QuarterlyDataCVM!N58*OFFSET(AnnualDataCP!N$14,CYPQly!$B58,0)/OFFSET(AnnualDataCVM!N$14,CYPQly!$B58,0))</f>
        <v/>
      </c>
      <c r="O58" s="18">
        <f ca="1">IF(ISERROR(QuarterlyDataCVM!O58*OFFSET(AnnualDataCP!O$14,CYPQly!$B58,0)/OFFSET(AnnualDataCVM!O$14,CYPQly!$B58,0)),"",QuarterlyDataCVM!O58*OFFSET(AnnualDataCP!O$14,CYPQly!$B58,0)/OFFSET(AnnualDataCVM!O$14,CYPQly!$B58,0))</f>
        <v>323.89924160346698</v>
      </c>
      <c r="P58" s="18">
        <f ca="1">IF(ISERROR(QuarterlyDataCVM!P58*OFFSET(AnnualDataCP!P$14,CYPQly!$B58,0)/OFFSET(AnnualDataCVM!P$14,CYPQly!$B58,0)),"",QuarterlyDataCVM!P58*OFFSET(AnnualDataCP!P$14,CYPQly!$B58,0)/OFFSET(AnnualDataCVM!P$14,CYPQly!$B58,0))</f>
        <v>292.62354085603113</v>
      </c>
      <c r="Q58" s="18">
        <f ca="1">IF(ISERROR(QuarterlyDataCVM!Q58*OFFSET(AnnualDataCP!Q$14,CYPQly!$B58,0)/OFFSET(AnnualDataCVM!Q$14,CYPQly!$B58,0)),"",QuarterlyDataCVM!Q58*OFFSET(AnnualDataCP!Q$14,CYPQly!$B58,0)/OFFSET(AnnualDataCVM!Q$14,CYPQly!$B58,0))</f>
        <v>37201.936352642027</v>
      </c>
      <c r="R58" s="18">
        <f ca="1">IF(ISERROR(QuarterlyDataCVM!R58*OFFSET(AnnualDataCP!R$14,CYPQly!$B58,0)/OFFSET(AnnualDataCVM!R$14,CYPQly!$B58,0)),"",QuarterlyDataCVM!R58*OFFSET(AnnualDataCP!R$14,CYPQly!$B58,0)/OFFSET(AnnualDataCVM!R$14,CYPQly!$B58,0))</f>
        <v>5855.1327140013273</v>
      </c>
      <c r="S58" s="18">
        <f ca="1">IF(ISERROR(QuarterlyDataCVM!S58*OFFSET(AnnualDataCP!S$14,CYPQly!$B58,0)/OFFSET(AnnualDataCVM!S$14,CYPQly!$B58,0)),"",QuarterlyDataCVM!S58*OFFSET(AnnualDataCP!S$14,CYPQly!$B58,0)/OFFSET(AnnualDataCVM!S$14,CYPQly!$B58,0))</f>
        <v>4561.3176367358874</v>
      </c>
      <c r="T58" s="18">
        <f ca="1">IF(ISERROR(QuarterlyDataCVM!T58*OFFSET(AnnualDataCP!T$14,CYPQly!$B58,0)/OFFSET(AnnualDataCVM!T$14,CYPQly!$B58,0)),"",QuarterlyDataCVM!T58*OFFSET(AnnualDataCP!T$14,CYPQly!$B58,0)/OFFSET(AnnualDataCVM!T$14,CYPQly!$B58,0))</f>
        <v>748.477213352685</v>
      </c>
      <c r="U58" s="18">
        <f ca="1">IF(ISERROR(QuarterlyDataCVM!U58*OFFSET(AnnualDataCP!U$14,CYPQly!$B58,0)/OFFSET(AnnualDataCVM!U$14,CYPQly!$B58,0)),"",QuarterlyDataCVM!U58*OFFSET(AnnualDataCP!U$14,CYPQly!$B58,0)/OFFSET(AnnualDataCVM!U$14,CYPQly!$B58,0))</f>
        <v>476.86006825938568</v>
      </c>
      <c r="V58" s="18">
        <f ca="1">IF(ISERROR(QuarterlyDataCVM!V58*OFFSET(AnnualDataCP!V$14,CYPQly!$B58,0)/OFFSET(AnnualDataCVM!V$14,CYPQly!$B58,0)),"",QuarterlyDataCVM!V58*OFFSET(AnnualDataCP!V$14,CYPQly!$B58,0)/OFFSET(AnnualDataCVM!V$14,CYPQly!$B58,0))</f>
        <v>33.833333333333336</v>
      </c>
      <c r="W58" s="18">
        <f ca="1">IF(ISERROR(QuarterlyDataCVM!W58*OFFSET(AnnualDataCP!W$14,CYPQly!$B58,0)/OFFSET(AnnualDataCVM!W$14,CYPQly!$B58,0)),"",QuarterlyDataCVM!W58*OFFSET(AnnualDataCP!W$14,CYPQly!$B58,0)/OFFSET(AnnualDataCVM!W$14,CYPQly!$B58,0))</f>
        <v>471.21608695652174</v>
      </c>
      <c r="X58" s="18">
        <f ca="1">IF(ISERROR(QuarterlyDataCVM!X58*OFFSET(AnnualDataCP!X$14,CYPQly!$B58,0)/OFFSET(AnnualDataCVM!X$14,CYPQly!$B58,0)),"",QuarterlyDataCVM!X58*OFFSET(AnnualDataCP!X$14,CYPQly!$B58,0)/OFFSET(AnnualDataCVM!X$14,CYPQly!$B58,0))</f>
        <v>182.46323529411765</v>
      </c>
      <c r="Y58" s="18">
        <f ca="1">IF(ISERROR(QuarterlyDataCVM!Y58*OFFSET(AnnualDataCP!Y$14,CYPQly!$B58,0)/OFFSET(AnnualDataCVM!Y$14,CYPQly!$B58,0)),"",QuarterlyDataCVM!Y58*OFFSET(AnnualDataCP!Y$14,CYPQly!$B58,0)/OFFSET(AnnualDataCVM!Y$14,CYPQly!$B58,0))</f>
        <v>764.92647058823525</v>
      </c>
      <c r="Z58" s="18">
        <f ca="1">IF(ISERROR(QuarterlyDataCVM!Z58*OFFSET(AnnualDataCP!Z$14,CYPQly!$B58,0)/OFFSET(AnnualDataCVM!Z$14,CYPQly!$B58,0)),"",QuarterlyDataCVM!Z58*OFFSET(AnnualDataCP!Z$14,CYPQly!$B58,0)/OFFSET(AnnualDataCVM!Z$14,CYPQly!$B58,0))</f>
        <v>1750.8595155709343</v>
      </c>
      <c r="AA58" s="18">
        <f ca="1">IF(ISERROR(QuarterlyDataCVM!AA58*OFFSET(AnnualDataCP!AA$14,CYPQly!$B58,0)/OFFSET(AnnualDataCVM!AA$14,CYPQly!$B58,0)),"",QuarterlyDataCVM!AA58*OFFSET(AnnualDataCP!AA$14,CYPQly!$B58,0)/OFFSET(AnnualDataCVM!AA$14,CYPQly!$B58,0))</f>
        <v>132.96</v>
      </c>
      <c r="AB58" s="18">
        <f ca="1">IF(ISERROR(QuarterlyDataCVM!AB58*OFFSET(AnnualDataCP!AB$14,CYPQly!$B58,0)/OFFSET(AnnualDataCVM!AB$14,CYPQly!$B58,0)),"",QuarterlyDataCVM!AB58*OFFSET(AnnualDataCP!AB$14,CYPQly!$B58,0)/OFFSET(AnnualDataCVM!AB$14,CYPQly!$B58,0))</f>
        <v>926.53558718861211</v>
      </c>
      <c r="AC58" s="18">
        <f ca="1">IF(ISERROR(QuarterlyDataCVM!AC58*OFFSET(AnnualDataCP!AC$14,CYPQly!$B58,0)/OFFSET(AnnualDataCVM!AC$14,CYPQly!$B58,0)),"",QuarterlyDataCVM!AC58*OFFSET(AnnualDataCP!AC$14,CYPQly!$B58,0)/OFFSET(AnnualDataCVM!AC$14,CYPQly!$B58,0))</f>
        <v>678.01969230769225</v>
      </c>
      <c r="AD58" s="18">
        <f ca="1">IF(ISERROR(QuarterlyDataCVM!AD58*OFFSET(AnnualDataCP!AD$14,CYPQly!$B58,0)/OFFSET(AnnualDataCVM!AD$14,CYPQly!$B58,0)),"",QuarterlyDataCVM!AD58*OFFSET(AnnualDataCP!AD$14,CYPQly!$B58,0)/OFFSET(AnnualDataCVM!AD$14,CYPQly!$B58,0))</f>
        <v>248.62422997946612</v>
      </c>
      <c r="AE58" s="18">
        <f ca="1">IF(ISERROR(QuarterlyDataCVM!AE58*OFFSET(AnnualDataCP!AE$14,CYPQly!$B58,0)/OFFSET(AnnualDataCVM!AE$14,CYPQly!$B58,0)),"",QuarterlyDataCVM!AE58*OFFSET(AnnualDataCP!AE$14,CYPQly!$B58,0)/OFFSET(AnnualDataCVM!AE$14,CYPQly!$B58,0))</f>
        <v>368.57590966122962</v>
      </c>
      <c r="AF58" s="18">
        <f ca="1">IF(ISERROR(QuarterlyDataCVM!AF58*OFFSET(AnnualDataCP!AF$14,CYPQly!$B58,0)/OFFSET(AnnualDataCVM!AF$14,CYPQly!$B58,0)),"",QuarterlyDataCVM!AF58*OFFSET(AnnualDataCP!AF$14,CYPQly!$B58,0)/OFFSET(AnnualDataCVM!AF$14,CYPQly!$B58,0))</f>
        <v>1694.0565588573304</v>
      </c>
      <c r="AG58" s="18">
        <f ca="1">IF(ISERROR(QuarterlyDataCVM!AG58*OFFSET(AnnualDataCP!AG$14,CYPQly!$B58,0)/OFFSET(AnnualDataCVM!AG$14,CYPQly!$B58,0)),"",QuarterlyDataCVM!AG58*OFFSET(AnnualDataCP!AG$14,CYPQly!$B58,0)/OFFSET(AnnualDataCVM!AG$14,CYPQly!$B58,0))</f>
        <v>790.11120615911034</v>
      </c>
      <c r="AH58" s="18">
        <f ca="1">IF(ISERROR(QuarterlyDataCVM!AH58*OFFSET(AnnualDataCP!AH$14,CYPQly!$B58,0)/OFFSET(AnnualDataCVM!AH$14,CYPQly!$B58,0)),"",QuarterlyDataCVM!AH58*OFFSET(AnnualDataCP!AH$14,CYPQly!$B58,0)/OFFSET(AnnualDataCVM!AH$14,CYPQly!$B58,0))</f>
        <v>735.73056443024495</v>
      </c>
      <c r="AI58" s="18">
        <f ca="1">IF(ISERROR(QuarterlyDataCVM!AI58*OFFSET(AnnualDataCP!AI$14,CYPQly!$B58,0)/OFFSET(AnnualDataCVM!AI$14,CYPQly!$B58,0)),"",QuarterlyDataCVM!AI58*OFFSET(AnnualDataCP!AI$14,CYPQly!$B58,0)/OFFSET(AnnualDataCVM!AI$14,CYPQly!$B58,0))</f>
        <v>168.59733978234584</v>
      </c>
      <c r="AJ58" s="18">
        <f ca="1">IF(ISERROR(QuarterlyDataCVM!AJ58*OFFSET(AnnualDataCP!AJ$14,CYPQly!$B58,0)/OFFSET(AnnualDataCVM!AJ$14,CYPQly!$B58,0)),"",QuarterlyDataCVM!AJ58*OFFSET(AnnualDataCP!AJ$14,CYPQly!$B58,0)/OFFSET(AnnualDataCVM!AJ$14,CYPQly!$B58,0))</f>
        <v>2674.6989487097803</v>
      </c>
      <c r="AK58" s="18">
        <f ca="1">IF(ISERROR(QuarterlyDataCVM!AK58*OFFSET(AnnualDataCP!AK$14,CYPQly!$B58,0)/OFFSET(AnnualDataCVM!AK$14,CYPQly!$B58,0)),"",QuarterlyDataCVM!AK58*OFFSET(AnnualDataCP!AK$14,CYPQly!$B58,0)/OFFSET(AnnualDataCVM!AK$14,CYPQly!$B58,0))</f>
        <v>518.7451737451737</v>
      </c>
      <c r="AL58" s="18">
        <f ca="1">IF(ISERROR(QuarterlyDataCVM!AL58*OFFSET(AnnualDataCP!AL$14,CYPQly!$B58,0)/OFFSET(AnnualDataCVM!AL$14,CYPQly!$B58,0)),"",QuarterlyDataCVM!AL58*OFFSET(AnnualDataCP!AL$14,CYPQly!$B58,0)/OFFSET(AnnualDataCVM!AL$14,CYPQly!$B58,0))</f>
        <v>827.47997373604733</v>
      </c>
      <c r="AM58" s="18">
        <f ca="1">IF(ISERROR(QuarterlyDataCVM!AM58*OFFSET(AnnualDataCP!AM$14,CYPQly!$B58,0)/OFFSET(AnnualDataCVM!AM$14,CYPQly!$B58,0)),"",QuarterlyDataCVM!AM58*OFFSET(AnnualDataCP!AM$14,CYPQly!$B58,0)/OFFSET(AnnualDataCVM!AM$14,CYPQly!$B58,0))</f>
        <v>1327.5607698391775</v>
      </c>
      <c r="AN58" s="18">
        <f ca="1">IF(ISERROR(QuarterlyDataCVM!AN58*OFFSET(AnnualDataCP!AN$14,CYPQly!$B58,0)/OFFSET(AnnualDataCVM!AN$14,CYPQly!$B58,0)),"",QuarterlyDataCVM!AN58*OFFSET(AnnualDataCP!AN$14,CYPQly!$B58,0)/OFFSET(AnnualDataCVM!AN$14,CYPQly!$B58,0))</f>
        <v>373.92271399685461</v>
      </c>
      <c r="AO58" s="18">
        <f ca="1">IF(ISERROR(QuarterlyDataCVM!AO58*OFFSET(AnnualDataCP!AO$14,CYPQly!$B58,0)/OFFSET(AnnualDataCVM!AO$14,CYPQly!$B58,0)),"",QuarterlyDataCVM!AO58*OFFSET(AnnualDataCP!AO$14,CYPQly!$B58,0)/OFFSET(AnnualDataCVM!AO$14,CYPQly!$B58,0))</f>
        <v>373.92271399685461</v>
      </c>
      <c r="AP58" s="18">
        <f ca="1">IF(ISERROR(QuarterlyDataCVM!AP58*OFFSET(AnnualDataCP!AP$14,CYPQly!$B58,0)/OFFSET(AnnualDataCVM!AP$14,CYPQly!$B58,0)),"",QuarterlyDataCVM!AP58*OFFSET(AnnualDataCP!AP$14,CYPQly!$B58,0)/OFFSET(AnnualDataCVM!AP$14,CYPQly!$B58,0))</f>
        <v>2805.5768488206163</v>
      </c>
      <c r="AQ58" s="18">
        <f ca="1">IF(ISERROR(QuarterlyDataCVM!AQ58*OFFSET(AnnualDataCP!AQ$14,CYPQly!$B58,0)/OFFSET(AnnualDataCVM!AQ$14,CYPQly!$B58,0)),"",QuarterlyDataCVM!AQ58*OFFSET(AnnualDataCP!AQ$14,CYPQly!$B58,0)/OFFSET(AnnualDataCVM!AQ$14,CYPQly!$B58,0))</f>
        <v>2805.5768488206163</v>
      </c>
      <c r="AR58" s="18">
        <f ca="1">IF(ISERROR(QuarterlyDataCVM!AR58*OFFSET(AnnualDataCP!AR$14,CYPQly!$B58,0)/OFFSET(AnnualDataCVM!AR$14,CYPQly!$B58,0)),"",QuarterlyDataCVM!AR58*OFFSET(AnnualDataCP!AR$14,CYPQly!$B58,0)/OFFSET(AnnualDataCVM!AR$14,CYPQly!$B58,0))</f>
        <v>320.28245192307691</v>
      </c>
      <c r="AS58" s="18">
        <f ca="1">IF(ISERROR(QuarterlyDataCVM!AS58*OFFSET(AnnualDataCP!AS$14,CYPQly!$B58,0)/OFFSET(AnnualDataCVM!AS$14,CYPQly!$B58,0)),"",QuarterlyDataCVM!AS58*OFFSET(AnnualDataCP!AS$14,CYPQly!$B58,0)/OFFSET(AnnualDataCVM!AS$14,CYPQly!$B58,0))</f>
        <v>1170.6171284634761</v>
      </c>
      <c r="AT58" s="18">
        <f ca="1">IF(ISERROR(QuarterlyDataCVM!AT58*OFFSET(AnnualDataCP!AT$14,CYPQly!$B58,0)/OFFSET(AnnualDataCVM!AT$14,CYPQly!$B58,0)),"",QuarterlyDataCVM!AT58*OFFSET(AnnualDataCP!AT$14,CYPQly!$B58,0)/OFFSET(AnnualDataCVM!AT$14,CYPQly!$B58,0))</f>
        <v>202.93712574850301</v>
      </c>
      <c r="AU58" s="18">
        <f ca="1">IF(ISERROR(QuarterlyDataCVM!AU58*OFFSET(AnnualDataCP!AU$14,CYPQly!$B58,0)/OFFSET(AnnualDataCVM!AU$14,CYPQly!$B58,0)),"",QuarterlyDataCVM!AU58*OFFSET(AnnualDataCP!AU$14,CYPQly!$B58,0)/OFFSET(AnnualDataCVM!AU$14,CYPQly!$B58,0))</f>
        <v>264.19651567944248</v>
      </c>
      <c r="AV58" s="18">
        <f ca="1">IF(ISERROR(QuarterlyDataCVM!AV58*OFFSET(AnnualDataCP!AV$14,CYPQly!$B58,0)/OFFSET(AnnualDataCVM!AV$14,CYPQly!$B58,0)),"",QuarterlyDataCVM!AV58*OFFSET(AnnualDataCP!AV$14,CYPQly!$B58,0)/OFFSET(AnnualDataCVM!AV$14,CYPQly!$B58,0))</f>
        <v>530.45594789166955</v>
      </c>
      <c r="AW58" s="18">
        <f ca="1">IF(ISERROR(QuarterlyDataCVM!AW58*OFFSET(AnnualDataCP!AW$14,CYPQly!$B58,0)/OFFSET(AnnualDataCVM!AW$14,CYPQly!$B58,0)),"",QuarterlyDataCVM!AW58*OFFSET(AnnualDataCP!AW$14,CYPQly!$B58,0)/OFFSET(AnnualDataCVM!AW$14,CYPQly!$B58,0))</f>
        <v>318.5048959608323</v>
      </c>
      <c r="AX58" s="18">
        <f ca="1">IF(ISERROR(QuarterlyDataCVM!AX58*OFFSET(AnnualDataCP!AX$14,CYPQly!$B58,0)/OFFSET(AnnualDataCVM!AX$14,CYPQly!$B58,0)),"",QuarterlyDataCVM!AX58*OFFSET(AnnualDataCP!AX$14,CYPQly!$B58,0)/OFFSET(AnnualDataCVM!AX$14,CYPQly!$B58,0))</f>
        <v>2228.9190134686023</v>
      </c>
      <c r="AY58" s="18">
        <f ca="1">IF(ISERROR(QuarterlyDataCVM!AY58*OFFSET(AnnualDataCP!AY$14,CYPQly!$B58,0)/OFFSET(AnnualDataCVM!AY$14,CYPQly!$B58,0)),"",QuarterlyDataCVM!AY58*OFFSET(AnnualDataCP!AY$14,CYPQly!$B58,0)/OFFSET(AnnualDataCVM!AY$14,CYPQly!$B58,0))</f>
        <v>2228.9190134686023</v>
      </c>
      <c r="AZ58" s="18">
        <f ca="1">IF(ISERROR(QuarterlyDataCVM!AZ58*OFFSET(AnnualDataCP!AZ$14,CYPQly!$B58,0)/OFFSET(AnnualDataCVM!AZ$14,CYPQly!$B58,0)),"",QuarterlyDataCVM!AZ58*OFFSET(AnnualDataCP!AZ$14,CYPQly!$B58,0)/OFFSET(AnnualDataCVM!AZ$14,CYPQly!$B58,0))</f>
        <v>3069.8285604212147</v>
      </c>
      <c r="BA58" s="18">
        <f ca="1">IF(ISERROR(QuarterlyDataCVM!BA58*OFFSET(AnnualDataCP!BA$14,CYPQly!$B58,0)/OFFSET(AnnualDataCVM!BA$14,CYPQly!$B58,0)),"",QuarterlyDataCVM!BA58*OFFSET(AnnualDataCP!BA$14,CYPQly!$B58,0)/OFFSET(AnnualDataCVM!BA$14,CYPQly!$B58,0))</f>
        <v>1866.5396578538102</v>
      </c>
      <c r="BB58" s="18">
        <f ca="1">IF(ISERROR(QuarterlyDataCVM!BB58*OFFSET(AnnualDataCP!BB$14,CYPQly!$B58,0)/OFFSET(AnnualDataCVM!BB$14,CYPQly!$B58,0)),"",QuarterlyDataCVM!BB58*OFFSET(AnnualDataCP!BB$14,CYPQly!$B58,0)/OFFSET(AnnualDataCVM!BB$14,CYPQly!$B58,0))</f>
        <v>1203.0589503953991</v>
      </c>
      <c r="BC58" s="18">
        <f ca="1">IF(ISERROR(QuarterlyDataCVM!BC58*OFFSET(AnnualDataCP!BC$14,CYPQly!$B58,0)/OFFSET(AnnualDataCVM!BC$14,CYPQly!$B58,0)),"",QuarterlyDataCVM!BC58*OFFSET(AnnualDataCP!BC$14,CYPQly!$B58,0)/OFFSET(AnnualDataCVM!BC$14,CYPQly!$B58,0))</f>
        <v>730.14478976234</v>
      </c>
      <c r="BD58" s="18">
        <f ca="1">IF(ISERROR(QuarterlyDataCVM!BD58*OFFSET(AnnualDataCP!BD$14,CYPQly!$B58,0)/OFFSET(AnnualDataCVM!BD$14,CYPQly!$B58,0)),"",QuarterlyDataCVM!BD58*OFFSET(AnnualDataCP!BD$14,CYPQly!$B58,0)/OFFSET(AnnualDataCVM!BD$14,CYPQly!$B58,0))</f>
        <v>472.52099031216363</v>
      </c>
      <c r="BE58" s="18">
        <f ca="1">IF(ISERROR(QuarterlyDataCVM!BE58*OFFSET(AnnualDataCP!BE$14,CYPQly!$B58,0)/OFFSET(AnnualDataCVM!BE$14,CYPQly!$B58,0)),"",QuarterlyDataCVM!BE58*OFFSET(AnnualDataCP!BE$14,CYPQly!$B58,0)/OFFSET(AnnualDataCVM!BE$14,CYPQly!$B58,0))</f>
        <v>4308.9402933563415</v>
      </c>
      <c r="BF58" s="18">
        <f ca="1">IF(ISERROR(QuarterlyDataCVM!BF58*OFFSET(AnnualDataCP!BF$14,CYPQly!$B58,0)/OFFSET(AnnualDataCVM!BF$14,CYPQly!$B58,0)),"",QuarterlyDataCVM!BF58*OFFSET(AnnualDataCP!BF$14,CYPQly!$B58,0)/OFFSET(AnnualDataCVM!BF$14,CYPQly!$B58,0))</f>
        <v>1303.5</v>
      </c>
      <c r="BG58" s="18">
        <f ca="1">IF(ISERROR(QuarterlyDataCVM!BG58*OFFSET(AnnualDataCP!BG$14,CYPQly!$B58,0)/OFFSET(AnnualDataCVM!BG$14,CYPQly!$B58,0)),"",QuarterlyDataCVM!BG58*OFFSET(AnnualDataCP!BG$14,CYPQly!$B58,0)/OFFSET(AnnualDataCVM!BG$14,CYPQly!$B58,0))</f>
        <v>622.51825705939632</v>
      </c>
      <c r="BH58" s="18">
        <f ca="1">IF(ISERROR(QuarterlyDataCVM!BH58*OFFSET(AnnualDataCP!BH$14,CYPQly!$B58,0)/OFFSET(AnnualDataCVM!BH$14,CYPQly!$B58,0)),"",QuarterlyDataCVM!BH58*OFFSET(AnnualDataCP!BH$14,CYPQly!$B58,0)/OFFSET(AnnualDataCVM!BH$14,CYPQly!$B58,0))</f>
        <v>677.6953713670614</v>
      </c>
      <c r="BI58" s="18">
        <f ca="1">IF(ISERROR(QuarterlyDataCVM!BI58*OFFSET(AnnualDataCP!BI$14,CYPQly!$B58,0)/OFFSET(AnnualDataCVM!BI$14,CYPQly!$B58,0)),"",QuarterlyDataCVM!BI58*OFFSET(AnnualDataCP!BI$14,CYPQly!$B58,0)/OFFSET(AnnualDataCVM!BI$14,CYPQly!$B58,0))</f>
        <v>3005.3782291109924</v>
      </c>
      <c r="BJ58" s="18">
        <f ca="1">IF(ISERROR(QuarterlyDataCVM!BJ58*OFFSET(AnnualDataCP!BJ$14,CYPQly!$B58,0)/OFFSET(AnnualDataCVM!BJ$14,CYPQly!$B58,0)),"",QuarterlyDataCVM!BJ58*OFFSET(AnnualDataCP!BJ$14,CYPQly!$B58,0)/OFFSET(AnnualDataCVM!BJ$14,CYPQly!$B58,0))</f>
        <v>2848.1107927411654</v>
      </c>
      <c r="BK58" s="18">
        <f ca="1">IF(ISERROR(QuarterlyDataCVM!BK58*OFFSET(AnnualDataCP!BK$14,CYPQly!$B58,0)/OFFSET(AnnualDataCVM!BK$14,CYPQly!$B58,0)),"",QuarterlyDataCVM!BK58*OFFSET(AnnualDataCP!BK$14,CYPQly!$B58,0)/OFFSET(AnnualDataCVM!BK$14,CYPQly!$B58,0))</f>
        <v>158.05369127516778</v>
      </c>
      <c r="BL58" s="18">
        <f ca="1">IF(ISERROR(QuarterlyDataCVM!BL58*OFFSET(AnnualDataCP!BL$14,CYPQly!$B58,0)/OFFSET(AnnualDataCVM!BL$14,CYPQly!$B58,0)),"",QuarterlyDataCVM!BL58*OFFSET(AnnualDataCP!BL$14,CYPQly!$B58,0)/OFFSET(AnnualDataCVM!BL$14,CYPQly!$B58,0))</f>
        <v>2363.2496038034865</v>
      </c>
      <c r="BM58" s="18">
        <f ca="1">IF(ISERROR(QuarterlyDataCVM!BM58*OFFSET(AnnualDataCP!BM$14,CYPQly!$B58,0)/OFFSET(AnnualDataCVM!BM$14,CYPQly!$B58,0)),"",QuarterlyDataCVM!BM58*OFFSET(AnnualDataCP!BM$14,CYPQly!$B58,0)/OFFSET(AnnualDataCVM!BM$14,CYPQly!$B58,0))</f>
        <v>2363.2496038034865</v>
      </c>
      <c r="BN58" s="18">
        <f ca="1">IF(ISERROR(QuarterlyDataCVM!BN58*OFFSET(AnnualDataCP!BN$14,CYPQly!$B58,0)/OFFSET(AnnualDataCVM!BN$14,CYPQly!$B58,0)),"",QuarterlyDataCVM!BN58*OFFSET(AnnualDataCP!BN$14,CYPQly!$B58,0)/OFFSET(AnnualDataCVM!BN$14,CYPQly!$B58,0))</f>
        <v>1377.1267018616281</v>
      </c>
      <c r="BO58" s="18">
        <f ca="1">IF(ISERROR(QuarterlyDataCVM!BO58*OFFSET(AnnualDataCP!BO$14,CYPQly!$B58,0)/OFFSET(AnnualDataCVM!BO$14,CYPQly!$B58,0)),"",QuarterlyDataCVM!BO58*OFFSET(AnnualDataCP!BO$14,CYPQly!$B58,0)/OFFSET(AnnualDataCVM!BO$14,CYPQly!$B58,0))</f>
        <v>1377.1267018616281</v>
      </c>
      <c r="BP58" s="18">
        <f ca="1">IF(ISERROR(QuarterlyDataCVM!BP58*OFFSET(AnnualDataCP!BP$14,CYPQly!$B58,0)/OFFSET(AnnualDataCVM!BP$14,CYPQly!$B58,0)),"",QuarterlyDataCVM!BP58*OFFSET(AnnualDataCP!BP$14,CYPQly!$B58,0)/OFFSET(AnnualDataCVM!BP$14,CYPQly!$B58,0))</f>
        <v>2948.9488907954405</v>
      </c>
      <c r="BQ58" s="18">
        <f ca="1">IF(ISERROR(QuarterlyDataCVM!BQ58*OFFSET(AnnualDataCP!BQ$14,CYPQly!$B58,0)/OFFSET(AnnualDataCVM!BQ$14,CYPQly!$B58,0)),"",QuarterlyDataCVM!BQ58*OFFSET(AnnualDataCP!BQ$14,CYPQly!$B58,0)/OFFSET(AnnualDataCVM!BQ$14,CYPQly!$B58,0))</f>
        <v>2948.9488907954405</v>
      </c>
      <c r="BR58" s="18">
        <f ca="1">IF(ISERROR(QuarterlyDataCVM!BR58*OFFSET(AnnualDataCP!BR$14,CYPQly!$B58,0)/OFFSET(AnnualDataCVM!BR$14,CYPQly!$B58,0)),"",QuarterlyDataCVM!BR58*OFFSET(AnnualDataCP!BR$14,CYPQly!$B58,0)/OFFSET(AnnualDataCVM!BR$14,CYPQly!$B58,0))</f>
        <v>4120.6703652334718</v>
      </c>
      <c r="BS58" s="18">
        <f ca="1">IF(ISERROR(QuarterlyDataCVM!BS58*OFFSET(AnnualDataCP!BS$14,CYPQly!$B58,0)/OFFSET(AnnualDataCVM!BS$14,CYPQly!$B58,0)),"",QuarterlyDataCVM!BS58*OFFSET(AnnualDataCP!BS$14,CYPQly!$B58,0)/OFFSET(AnnualDataCVM!BS$14,CYPQly!$B58,0))</f>
        <v>2055.8038543570992</v>
      </c>
      <c r="BT58" s="18">
        <f ca="1">IF(ISERROR(QuarterlyDataCVM!BT58*OFFSET(AnnualDataCP!BT$14,CYPQly!$B58,0)/OFFSET(AnnualDataCVM!BT$14,CYPQly!$B58,0)),"",QuarterlyDataCVM!BT58*OFFSET(AnnualDataCP!BT$14,CYPQly!$B58,0)/OFFSET(AnnualDataCVM!BT$14,CYPQly!$B58,0))</f>
        <v>2061.0581846392552</v>
      </c>
      <c r="BU58" s="18">
        <f ca="1">IF(ISERROR(QuarterlyDataCVM!BU58*OFFSET(AnnualDataCP!BU$14,CYPQly!$B58,0)/OFFSET(AnnualDataCVM!BU$14,CYPQly!$B58,0)),"",QuarterlyDataCVM!BU58*OFFSET(AnnualDataCP!BU$14,CYPQly!$B58,0)/OFFSET(AnnualDataCVM!BU$14,CYPQly!$B58,0))</f>
        <v>208.51129177958447</v>
      </c>
      <c r="BV58" s="18">
        <f ca="1">IF(ISERROR(QuarterlyDataCVM!BV58*OFFSET(AnnualDataCP!BV$14,CYPQly!$B58,0)/OFFSET(AnnualDataCVM!BV$14,CYPQly!$B58,0)),"",QuarterlyDataCVM!BV58*OFFSET(AnnualDataCP!BV$14,CYPQly!$B58,0)/OFFSET(AnnualDataCVM!BV$14,CYPQly!$B58,0))</f>
        <v>1728.931053502482</v>
      </c>
      <c r="BW58" s="18">
        <f ca="1">IF(ISERROR(QuarterlyDataCVM!BW58*OFFSET(AnnualDataCP!BW$14,CYPQly!$B58,0)/OFFSET(AnnualDataCVM!BW$14,CYPQly!$B58,0)),"",QuarterlyDataCVM!BW58*OFFSET(AnnualDataCP!BW$14,CYPQly!$B58,0)/OFFSET(AnnualDataCVM!BW$14,CYPQly!$B58,0))</f>
        <v>129.22105263157894</v>
      </c>
      <c r="BX58" s="18">
        <f ca="1">IF(ISERROR(QuarterlyDataCVM!BX58*OFFSET(AnnualDataCP!BX$14,CYPQly!$B58,0)/OFFSET(AnnualDataCVM!BX$14,CYPQly!$B58,0)),"",QuarterlyDataCVM!BX58*OFFSET(AnnualDataCP!BX$14,CYPQly!$B58,0)/OFFSET(AnnualDataCVM!BX$14,CYPQly!$B58,0))</f>
        <v>3352.7753525098701</v>
      </c>
      <c r="BY58" s="18">
        <f ca="1">IF(ISERROR(QuarterlyDataCVM!BY58*OFFSET(AnnualDataCP!BY$14,CYPQly!$B58,0)/OFFSET(AnnualDataCVM!BY$14,CYPQly!$B58,0)),"",QuarterlyDataCVM!BY58*OFFSET(AnnualDataCP!BY$14,CYPQly!$B58,0)/OFFSET(AnnualDataCVM!BY$14,CYPQly!$B58,0))</f>
        <v>1874.2767857142858</v>
      </c>
      <c r="BZ58" s="18">
        <f ca="1">IF(ISERROR(QuarterlyDataCVM!BZ58*OFFSET(AnnualDataCP!BZ$14,CYPQly!$B58,0)/OFFSET(AnnualDataCVM!BZ$14,CYPQly!$B58,0)),"",QuarterlyDataCVM!BZ58*OFFSET(AnnualDataCP!BZ$14,CYPQly!$B58,0)/OFFSET(AnnualDataCVM!BZ$14,CYPQly!$B58,0))</f>
        <v>931.18983896575185</v>
      </c>
      <c r="CA58" s="18">
        <f ca="1">IF(ISERROR(QuarterlyDataCVM!CA58*OFFSET(AnnualDataCP!CA$14,CYPQly!$B58,0)/OFFSET(AnnualDataCVM!CA$14,CYPQly!$B58,0)),"",QuarterlyDataCVM!CA58*OFFSET(AnnualDataCP!CA$14,CYPQly!$B58,0)/OFFSET(AnnualDataCVM!CA$14,CYPQly!$B58,0))</f>
        <v>942.52155256485275</v>
      </c>
      <c r="CB58" s="18">
        <f ca="1">IF(ISERROR(QuarterlyDataCVM!CB58*OFFSET(AnnualDataCP!CB$14,CYPQly!$B58,0)/OFFSET(AnnualDataCVM!CB$14,CYPQly!$B58,0)),"",QuarterlyDataCVM!CB58*OFFSET(AnnualDataCP!CB$14,CYPQly!$B58,0)/OFFSET(AnnualDataCVM!CB$14,CYPQly!$B58,0))</f>
        <v>1477.5067766647023</v>
      </c>
      <c r="CC58" s="18">
        <f ca="1">IF(ISERROR(QuarterlyDataCVM!CC58*OFFSET(AnnualDataCP!CC$14,CYPQly!$B58,0)/OFFSET(AnnualDataCVM!CC$14,CYPQly!$B58,0)),"",QuarterlyDataCVM!CC58*OFFSET(AnnualDataCP!CC$14,CYPQly!$B58,0)/OFFSET(AnnualDataCVM!CC$14,CYPQly!$B58,0))</f>
        <v>69.86363636363636</v>
      </c>
      <c r="CD58" s="18">
        <f ca="1">IF(ISERROR(QuarterlyDataCVM!CD58*OFFSET(AnnualDataCP!CD$14,CYPQly!$B58,0)/OFFSET(AnnualDataCVM!CD$14,CYPQly!$B58,0)),"",QuarterlyDataCVM!CD58*OFFSET(AnnualDataCP!CD$14,CYPQly!$B58,0)/OFFSET(AnnualDataCVM!CD$14,CYPQly!$B58,0))</f>
        <v>438.99801587301585</v>
      </c>
      <c r="CE58" s="18">
        <f ca="1">IF(ISERROR(QuarterlyDataCVM!CE58*OFFSET(AnnualDataCP!CE$14,CYPQly!$B58,0)/OFFSET(AnnualDataCVM!CE$14,CYPQly!$B58,0)),"",QuarterlyDataCVM!CE58*OFFSET(AnnualDataCP!CE$14,CYPQly!$B58,0)/OFFSET(AnnualDataCVM!CE$14,CYPQly!$B58,0))</f>
        <v>972.20947330360366</v>
      </c>
      <c r="CF58" s="18">
        <f ca="1">IF(ISERROR(QuarterlyDataCVM!CF58*OFFSET(AnnualDataCP!CF$14,CYPQly!$B58,0)/OFFSET(AnnualDataCVM!CF$14,CYPQly!$B58,0)),"",QuarterlyDataCVM!CF58*OFFSET(AnnualDataCP!CF$14,CYPQly!$B58,0)/OFFSET(AnnualDataCVM!CF$14,CYPQly!$B58,0))</f>
        <v>2955.4519796470026</v>
      </c>
      <c r="CG58" s="18">
        <f ca="1">IF(ISERROR(QuarterlyDataCVM!CG58*OFFSET(AnnualDataCP!CG$14,CYPQly!$B58,0)/OFFSET(AnnualDataCVM!CG$14,CYPQly!$B58,0)),"",QuarterlyDataCVM!CG58*OFFSET(AnnualDataCP!CG$14,CYPQly!$B58,0)/OFFSET(AnnualDataCVM!CG$14,CYPQly!$B58,0))</f>
        <v>2955.4519796470026</v>
      </c>
      <c r="CH58" s="18">
        <f ca="1">IF(ISERROR(QuarterlyDataCVM!CH58*OFFSET(AnnualDataCP!CH$14,CYPQly!$B58,0)/OFFSET(AnnualDataCVM!CH$14,CYPQly!$B58,0)),"",QuarterlyDataCVM!CH58*OFFSET(AnnualDataCP!CH$14,CYPQly!$B58,0)/OFFSET(AnnualDataCVM!CH$14,CYPQly!$B58,0))</f>
        <v>2286.0960179657118</v>
      </c>
      <c r="CI58" s="18">
        <f ca="1">IF(ISERROR(QuarterlyDataCVM!CI58*OFFSET(AnnualDataCP!CI$14,CYPQly!$B58,0)/OFFSET(AnnualDataCVM!CI$14,CYPQly!$B58,0)),"",QuarterlyDataCVM!CI58*OFFSET(AnnualDataCP!CI$14,CYPQly!$B58,0)/OFFSET(AnnualDataCVM!CI$14,CYPQly!$B58,0))</f>
        <v>669.51388101983002</v>
      </c>
      <c r="CJ58" s="18">
        <f ca="1">IF(ISERROR(QuarterlyDataCVM!CJ58*OFFSET(AnnualDataCP!CJ$14,CYPQly!$B58,0)/OFFSET(AnnualDataCVM!CJ$14,CYPQly!$B58,0)),"",QuarterlyDataCVM!CJ58*OFFSET(AnnualDataCP!CJ$14,CYPQly!$B58,0)/OFFSET(AnnualDataCVM!CJ$14,CYPQly!$B58,0))</f>
        <v>3301.7815684536995</v>
      </c>
      <c r="CK58" s="18">
        <f ca="1">IF(ISERROR(QuarterlyDataCVM!CK58*OFFSET(AnnualDataCP!CK$14,CYPQly!$B58,0)/OFFSET(AnnualDataCVM!CK$14,CYPQly!$B58,0)),"",QuarterlyDataCVM!CK58*OFFSET(AnnualDataCP!CK$14,CYPQly!$B58,0)/OFFSET(AnnualDataCVM!CK$14,CYPQly!$B58,0))</f>
        <v>1109.8837881591119</v>
      </c>
      <c r="CL58" s="18">
        <f ca="1">IF(ISERROR(QuarterlyDataCVM!CL58*OFFSET(AnnualDataCP!CL$14,CYPQly!$B58,0)/OFFSET(AnnualDataCVM!CL$14,CYPQly!$B58,0)),"",QuarterlyDataCVM!CL58*OFFSET(AnnualDataCP!CL$14,CYPQly!$B58,0)/OFFSET(AnnualDataCVM!CL$14,CYPQly!$B58,0))</f>
        <v>2192.7101421062875</v>
      </c>
      <c r="CM58" s="18">
        <f ca="1">IF(ISERROR(QuarterlyDataCVM!CM58*OFFSET(AnnualDataCP!CM$14,CYPQly!$B58,0)/OFFSET(AnnualDataCVM!CM$14,CYPQly!$B58,0)),"",QuarterlyDataCVM!CM58*OFFSET(AnnualDataCP!CM$14,CYPQly!$B58,0)/OFFSET(AnnualDataCVM!CM$14,CYPQly!$B58,0))</f>
        <v>1148.3129510825981</v>
      </c>
      <c r="CN58" s="18">
        <f ca="1">IF(ISERROR(QuarterlyDataCVM!CN58*OFFSET(AnnualDataCP!CN$14,CYPQly!$B58,0)/OFFSET(AnnualDataCVM!CN$14,CYPQly!$B58,0)),"",QuarterlyDataCVM!CN58*OFFSET(AnnualDataCP!CN$14,CYPQly!$B58,0)/OFFSET(AnnualDataCVM!CN$14,CYPQly!$B58,0))</f>
        <v>1028.1933359163115</v>
      </c>
      <c r="CO58" s="18">
        <f ca="1">IF(ISERROR(QuarterlyDataCVM!CO58*OFFSET(AnnualDataCP!CO$14,CYPQly!$B58,0)/OFFSET(AnnualDataCVM!CO$14,CYPQly!$B58,0)),"",QuarterlyDataCVM!CO58*OFFSET(AnnualDataCP!CO$14,CYPQly!$B58,0)/OFFSET(AnnualDataCVM!CO$14,CYPQly!$B58,0))</f>
        <v>15.76271186440678</v>
      </c>
      <c r="CP58" s="18">
        <f ca="1">IF(ISERROR(QuarterlyDataCVM!CP58*OFFSET(AnnualDataCP!CP$14,CYPQly!$B58,0)/OFFSET(AnnualDataCVM!CP$14,CYPQly!$B58,0)),"",QuarterlyDataCVM!CP58*OFFSET(AnnualDataCP!CP$14,CYPQly!$B58,0)/OFFSET(AnnualDataCVM!CP$14,CYPQly!$B58,0))</f>
        <v>14964.306127014905</v>
      </c>
      <c r="CQ58" s="18">
        <f ca="1">IF(ISERROR(QuarterlyDataCVM!CQ58*OFFSET(AnnualDataCP!CQ$14,CYPQly!$B58,0)/OFFSET(AnnualDataCVM!CQ$14,CYPQly!$B58,0)),"",QuarterlyDataCVM!CQ58*OFFSET(AnnualDataCP!CQ$14,CYPQly!$B58,0)/OFFSET(AnnualDataCVM!CQ$14,CYPQly!$B58,0))</f>
        <v>5485.0725863068892</v>
      </c>
      <c r="CR58" s="18">
        <f ca="1">IF(ISERROR(QuarterlyDataCVM!CR58*OFFSET(AnnualDataCP!CR$14,CYPQly!$B58,0)/OFFSET(AnnualDataCVM!CR$14,CYPQly!$B58,0)),"",QuarterlyDataCVM!CR58*OFFSET(AnnualDataCP!CR$14,CYPQly!$B58,0)/OFFSET(AnnualDataCVM!CR$14,CYPQly!$B58,0))</f>
        <v>3005.2489177489178</v>
      </c>
      <c r="CS58" s="18">
        <f ca="1">IF(ISERROR(QuarterlyDataCVM!CS58*OFFSET(AnnualDataCP!CS$14,CYPQly!$B58,0)/OFFSET(AnnualDataCVM!CS$14,CYPQly!$B58,0)),"",QuarterlyDataCVM!CS58*OFFSET(AnnualDataCP!CS$14,CYPQly!$B58,0)/OFFSET(AnnualDataCVM!CS$14,CYPQly!$B58,0))</f>
        <v>6474.0966042290465</v>
      </c>
      <c r="CT58" s="18">
        <f ca="1">IF(ISERROR(QuarterlyDataCVM!CT58*OFFSET(AnnualDataCP!CT$14,CYPQly!$B58,0)/OFFSET(AnnualDataCVM!CT$14,CYPQly!$B58,0)),"",QuarterlyDataCVM!CT58*OFFSET(AnnualDataCP!CT$14,CYPQly!$B58,0)/OFFSET(AnnualDataCVM!CT$14,CYPQly!$B58,0))</f>
        <v>181709.77958090763</v>
      </c>
      <c r="CU58" s="18">
        <f ca="1">IF(ISERROR(QuarterlyDataCVM!CU58*OFFSET(AnnualDataCP!CU$14,CYPQly!$B58,0)/OFFSET(AnnualDataCVM!CU$14,CYPQly!$B58,0)),"",QuarterlyDataCVM!CU58*OFFSET(AnnualDataCP!CU$14,CYPQly!$B58,0)/OFFSET(AnnualDataCVM!CU$14,CYPQly!$B58,0))</f>
        <v>46014.915577725078</v>
      </c>
      <c r="CV58" s="18">
        <f ca="1">IF(ISERROR(QuarterlyDataCVM!CV58*OFFSET(AnnualDataCP!CV$14,CYPQly!$B58,0)/OFFSET(AnnualDataCVM!CV$14,CYPQly!$B58,0)),"",QuarterlyDataCVM!CV58*OFFSET(AnnualDataCP!CV$14,CYPQly!$B58,0)/OFFSET(AnnualDataCVM!CV$14,CYPQly!$B58,0))</f>
        <v>28852.431553543174</v>
      </c>
      <c r="CW58" s="18">
        <f ca="1">IF(ISERROR(QuarterlyDataCVM!CW58*OFFSET(AnnualDataCP!CW$14,CYPQly!$B58,0)/OFFSET(AnnualDataCVM!CW$14,CYPQly!$B58,0)),"",QuarterlyDataCVM!CW58*OFFSET(AnnualDataCP!CW$14,CYPQly!$B58,0)/OFFSET(AnnualDataCVM!CW$14,CYPQly!$B58,0))</f>
        <v>3780.4166887980027</v>
      </c>
      <c r="CX58" s="18">
        <f ca="1">IF(ISERROR(QuarterlyDataCVM!CX58*OFFSET(AnnualDataCP!CX$14,CYPQly!$B58,0)/OFFSET(AnnualDataCVM!CX$14,CYPQly!$B58,0)),"",QuarterlyDataCVM!CX58*OFFSET(AnnualDataCP!CX$14,CYPQly!$B58,0)/OFFSET(AnnualDataCVM!CX$14,CYPQly!$B58,0))</f>
        <v>10228.76223356895</v>
      </c>
      <c r="CY58" s="18">
        <f ca="1">IF(ISERROR(QuarterlyDataCVM!CY58*OFFSET(AnnualDataCP!CY$14,CYPQly!$B58,0)/OFFSET(AnnualDataCVM!CY$14,CYPQly!$B58,0)),"",QuarterlyDataCVM!CY58*OFFSET(AnnualDataCP!CY$14,CYPQly!$B58,0)/OFFSET(AnnualDataCVM!CY$14,CYPQly!$B58,0))</f>
        <v>14834.353937301736</v>
      </c>
      <c r="CZ58" s="18">
        <f ca="1">IF(ISERROR(QuarterlyDataCVM!CZ58*OFFSET(AnnualDataCP!CZ$14,CYPQly!$B58,0)/OFFSET(AnnualDataCVM!CZ$14,CYPQly!$B58,0)),"",QuarterlyDataCVM!CZ58*OFFSET(AnnualDataCP!CZ$14,CYPQly!$B58,0)/OFFSET(AnnualDataCVM!CZ$14,CYPQly!$B58,0))</f>
        <v>10783.976760052257</v>
      </c>
      <c r="DA58" s="18">
        <f ca="1">IF(ISERROR(QuarterlyDataCVM!DA58*OFFSET(AnnualDataCP!DA$14,CYPQly!$B58,0)/OFFSET(AnnualDataCVM!DA$14,CYPQly!$B58,0)),"",QuarterlyDataCVM!DA58*OFFSET(AnnualDataCP!DA$14,CYPQly!$B58,0)/OFFSET(AnnualDataCVM!DA$14,CYPQly!$B58,0))</f>
        <v>4736.8558721434774</v>
      </c>
      <c r="DB58" s="18">
        <f ca="1">IF(ISERROR(QuarterlyDataCVM!DB58*OFFSET(AnnualDataCP!DB$14,CYPQly!$B58,0)/OFFSET(AnnualDataCVM!DB$14,CYPQly!$B58,0)),"",QuarterlyDataCVM!DB58*OFFSET(AnnualDataCP!DB$14,CYPQly!$B58,0)/OFFSET(AnnualDataCVM!DB$14,CYPQly!$B58,0))</f>
        <v>525.20425889604928</v>
      </c>
      <c r="DC58" s="18">
        <f ca="1">IF(ISERROR(QuarterlyDataCVM!DC58*OFFSET(AnnualDataCP!DC$14,CYPQly!$B58,0)/OFFSET(AnnualDataCVM!DC$14,CYPQly!$B58,0)),"",QuarterlyDataCVM!DC58*OFFSET(AnnualDataCP!DC$14,CYPQly!$B58,0)/OFFSET(AnnualDataCVM!DC$14,CYPQly!$B58,0))</f>
        <v>4212.4317115337117</v>
      </c>
      <c r="DD58" s="18">
        <f ca="1">IF(ISERROR(QuarterlyDataCVM!DD58*OFFSET(AnnualDataCP!DD$14,CYPQly!$B58,0)/OFFSET(AnnualDataCVM!DD$14,CYPQly!$B58,0)),"",QuarterlyDataCVM!DD58*OFFSET(AnnualDataCP!DD$14,CYPQly!$B58,0)/OFFSET(AnnualDataCVM!DD$14,CYPQly!$B58,0))</f>
        <v>565.31214953271024</v>
      </c>
      <c r="DE58" s="18">
        <f ca="1">IF(ISERROR(QuarterlyDataCVM!DE58*OFFSET(AnnualDataCP!DE$14,CYPQly!$B58,0)/OFFSET(AnnualDataCVM!DE$14,CYPQly!$B58,0)),"",QuarterlyDataCVM!DE58*OFFSET(AnnualDataCP!DE$14,CYPQly!$B58,0)/OFFSET(AnnualDataCVM!DE$14,CYPQly!$B58,0))</f>
        <v>920.43693421846706</v>
      </c>
      <c r="DF58" s="18">
        <f ca="1">IF(ISERROR(QuarterlyDataCVM!DF58*OFFSET(AnnualDataCP!DF$14,CYPQly!$B58,0)/OFFSET(AnnualDataCVM!DF$14,CYPQly!$B58,0)),"",QuarterlyDataCVM!DF58*OFFSET(AnnualDataCP!DF$14,CYPQly!$B58,0)/OFFSET(AnnualDataCVM!DF$14,CYPQly!$B58,0))</f>
        <v>2495.1353356157279</v>
      </c>
      <c r="DG58" s="18">
        <f ca="1">IF(ISERROR(QuarterlyDataCVM!DG58*OFFSET(AnnualDataCP!DG$14,CYPQly!$B58,0)/OFFSET(AnnualDataCVM!DG$14,CYPQly!$B58,0)),"",QuarterlyDataCVM!DG58*OFFSET(AnnualDataCP!DG$14,CYPQly!$B58,0)/OFFSET(AnnualDataCVM!DG$14,CYPQly!$B58,0))</f>
        <v>2067.3601710010689</v>
      </c>
      <c r="DH58" s="18">
        <f ca="1">IF(ISERROR(QuarterlyDataCVM!DH58*OFFSET(AnnualDataCP!DH$14,CYPQly!$B58,0)/OFFSET(AnnualDataCVM!DH$14,CYPQly!$B58,0)),"",QuarterlyDataCVM!DH58*OFFSET(AnnualDataCP!DH$14,CYPQly!$B58,0)/OFFSET(AnnualDataCVM!DH$14,CYPQly!$B58,0))</f>
        <v>6377.1563445037245</v>
      </c>
      <c r="DI58" s="18">
        <f ca="1">IF(ISERROR(QuarterlyDataCVM!DI58*OFFSET(AnnualDataCP!DI$14,CYPQly!$B58,0)/OFFSET(AnnualDataCVM!DI$14,CYPQly!$B58,0)),"",QuarterlyDataCVM!DI58*OFFSET(AnnualDataCP!DI$14,CYPQly!$B58,0)/OFFSET(AnnualDataCVM!DI$14,CYPQly!$B58,0))</f>
        <v>1550.0617921716671</v>
      </c>
      <c r="DJ58" s="18">
        <f ca="1">IF(ISERROR(QuarterlyDataCVM!DJ58*OFFSET(AnnualDataCP!DJ$14,CYPQly!$B58,0)/OFFSET(AnnualDataCVM!DJ$14,CYPQly!$B58,0)),"",QuarterlyDataCVM!DJ58*OFFSET(AnnualDataCP!DJ$14,CYPQly!$B58,0)/OFFSET(AnnualDataCVM!DJ$14,CYPQly!$B58,0))</f>
        <v>4827.1142624817039</v>
      </c>
      <c r="DK58" s="18">
        <f ca="1">IF(ISERROR(QuarterlyDataCVM!DK58*OFFSET(AnnualDataCP!DK$14,CYPQly!$B58,0)/OFFSET(AnnualDataCVM!DK$14,CYPQly!$B58,0)),"",QuarterlyDataCVM!DK58*OFFSET(AnnualDataCP!DK$14,CYPQly!$B58,0)/OFFSET(AnnualDataCVM!DK$14,CYPQly!$B58,0))</f>
        <v>16007.742627345844</v>
      </c>
      <c r="DL58" s="18">
        <f ca="1">IF(ISERROR(QuarterlyDataCVM!DL58*OFFSET(AnnualDataCP!DL$14,CYPQly!$B58,0)/OFFSET(AnnualDataCVM!DL$14,CYPQly!$B58,0)),"",QuarterlyDataCVM!DL58*OFFSET(AnnualDataCP!DL$14,CYPQly!$B58,0)/OFFSET(AnnualDataCVM!DL$14,CYPQly!$B58,0))</f>
        <v>4768.531960406006</v>
      </c>
      <c r="DM58" s="18">
        <f ca="1">IF(ISERROR(QuarterlyDataCVM!DM58*OFFSET(AnnualDataCP!DM$14,CYPQly!$B58,0)/OFFSET(AnnualDataCVM!DM$14,CYPQly!$B58,0)),"",QuarterlyDataCVM!DM58*OFFSET(AnnualDataCP!DM$14,CYPQly!$B58,0)/OFFSET(AnnualDataCVM!DM$14,CYPQly!$B58,0))</f>
        <v>2358.7923250564336</v>
      </c>
      <c r="DN58" s="18">
        <f ca="1">IF(ISERROR(QuarterlyDataCVM!DN58*OFFSET(AnnualDataCP!DN$14,CYPQly!$B58,0)/OFFSET(AnnualDataCVM!DN$14,CYPQly!$B58,0)),"",QuarterlyDataCVM!DN58*OFFSET(AnnualDataCP!DN$14,CYPQly!$B58,0)/OFFSET(AnnualDataCVM!DN$14,CYPQly!$B58,0))</f>
        <v>2410.2538223243728</v>
      </c>
      <c r="DO58" s="18">
        <f ca="1">IF(ISERROR(QuarterlyDataCVM!DO58*OFFSET(AnnualDataCP!DO$14,CYPQly!$B58,0)/OFFSET(AnnualDataCVM!DO$14,CYPQly!$B58,0)),"",QuarterlyDataCVM!DO58*OFFSET(AnnualDataCP!DO$14,CYPQly!$B58,0)/OFFSET(AnnualDataCVM!DO$14,CYPQly!$B58,0))</f>
        <v>1359.7289531171232</v>
      </c>
      <c r="DP58" s="18">
        <f ca="1">IF(ISERROR(QuarterlyDataCVM!DP58*OFFSET(AnnualDataCP!DP$14,CYPQly!$B58,0)/OFFSET(AnnualDataCVM!DP$14,CYPQly!$B58,0)),"",QuarterlyDataCVM!DP58*OFFSET(AnnualDataCP!DP$14,CYPQly!$B58,0)/OFFSET(AnnualDataCVM!DP$14,CYPQly!$B58,0))</f>
        <v>1051.9001942690627</v>
      </c>
      <c r="DQ58" s="18">
        <f ca="1">IF(ISERROR(QuarterlyDataCVM!DQ58*OFFSET(AnnualDataCP!DQ$14,CYPQly!$B58,0)/OFFSET(AnnualDataCVM!DQ$14,CYPQly!$B58,0)),"",QuarterlyDataCVM!DQ58*OFFSET(AnnualDataCP!DQ$14,CYPQly!$B58,0)/OFFSET(AnnualDataCVM!DQ$14,CYPQly!$B58,0))</f>
        <v>5858.5534459246828</v>
      </c>
      <c r="DR58" s="18">
        <f ca="1">IF(ISERROR(QuarterlyDataCVM!DR58*OFFSET(AnnualDataCP!DR$14,CYPQly!$B58,0)/OFFSET(AnnualDataCVM!DR$14,CYPQly!$B58,0)),"",QuarterlyDataCVM!DR58*OFFSET(AnnualDataCP!DR$14,CYPQly!$B58,0)/OFFSET(AnnualDataCVM!DR$14,CYPQly!$B58,0))</f>
        <v>5858.5534459246828</v>
      </c>
      <c r="DS58" s="18">
        <f ca="1">IF(ISERROR(QuarterlyDataCVM!DS58*OFFSET(AnnualDataCP!DS$14,CYPQly!$B58,0)/OFFSET(AnnualDataCVM!DS$14,CYPQly!$B58,0)),"",QuarterlyDataCVM!DS58*OFFSET(AnnualDataCP!DS$14,CYPQly!$B58,0)/OFFSET(AnnualDataCVM!DS$14,CYPQly!$B58,0))</f>
        <v>5356.5710903590689</v>
      </c>
      <c r="DT58" s="18">
        <f ca="1">IF(ISERROR(QuarterlyDataCVM!DT58*OFFSET(AnnualDataCP!DT$14,CYPQly!$B58,0)/OFFSET(AnnualDataCVM!DT$14,CYPQly!$B58,0)),"",QuarterlyDataCVM!DT58*OFFSET(AnnualDataCP!DT$14,CYPQly!$B58,0)/OFFSET(AnnualDataCVM!DT$14,CYPQly!$B58,0))</f>
        <v>4116.0018585328526</v>
      </c>
      <c r="DU58" s="18">
        <f ca="1">IF(ISERROR(QuarterlyDataCVM!DU58*OFFSET(AnnualDataCP!DU$14,CYPQly!$B58,0)/OFFSET(AnnualDataCVM!DU$14,CYPQly!$B58,0)),"",QuarterlyDataCVM!DU58*OFFSET(AnnualDataCP!DU$14,CYPQly!$B58,0)/OFFSET(AnnualDataCVM!DU$14,CYPQly!$B58,0))</f>
        <v>1241.0733903647006</v>
      </c>
      <c r="DV58" s="18">
        <f ca="1">IF(ISERROR(QuarterlyDataCVM!DV58*OFFSET(AnnualDataCP!DV$14,CYPQly!$B58,0)/OFFSET(AnnualDataCVM!DV$14,CYPQly!$B58,0)),"",QuarterlyDataCVM!DV58*OFFSET(AnnualDataCP!DV$14,CYPQly!$B58,0)/OFFSET(AnnualDataCVM!DV$14,CYPQly!$B58,0))</f>
        <v>12153.219634555569</v>
      </c>
      <c r="DW58" s="18">
        <f ca="1">IF(ISERROR(QuarterlyDataCVM!DW58*OFFSET(AnnualDataCP!DW$14,CYPQly!$B58,0)/OFFSET(AnnualDataCVM!DW$14,CYPQly!$B58,0)),"",QuarterlyDataCVM!DW58*OFFSET(AnnualDataCP!DW$14,CYPQly!$B58,0)/OFFSET(AnnualDataCVM!DW$14,CYPQly!$B58,0))</f>
        <v>7353.8660561660563</v>
      </c>
      <c r="DX58" s="18">
        <f ca="1">IF(ISERROR(QuarterlyDataCVM!DX58*OFFSET(AnnualDataCP!DX$14,CYPQly!$B58,0)/OFFSET(AnnualDataCVM!DX$14,CYPQly!$B58,0)),"",QuarterlyDataCVM!DX58*OFFSET(AnnualDataCP!DX$14,CYPQly!$B58,0)/OFFSET(AnnualDataCVM!DX$14,CYPQly!$B58,0))</f>
        <v>2863.2447292764732</v>
      </c>
      <c r="DY58" s="18">
        <f ca="1">IF(ISERROR(QuarterlyDataCVM!DY58*OFFSET(AnnualDataCP!DY$14,CYPQly!$B58,0)/OFFSET(AnnualDataCVM!DY$14,CYPQly!$B58,0)),"",QuarterlyDataCVM!DY58*OFFSET(AnnualDataCP!DY$14,CYPQly!$B58,0)/OFFSET(AnnualDataCVM!DY$14,CYPQly!$B58,0))</f>
        <v>2862.991434048161</v>
      </c>
      <c r="DZ58" s="18" t="str">
        <f ca="1">IF(ISERROR(QuarterlyDataCVM!DZ58*OFFSET(AnnualDataCP!DZ$14,CYPQly!$B58,0)/OFFSET(AnnualDataCVM!DZ$14,CYPQly!$B58,0)),"",QuarterlyDataCVM!DZ58*OFFSET(AnnualDataCP!DZ$14,CYPQly!$B58,0)/OFFSET(AnnualDataCVM!DZ$14,CYPQly!$B58,0))</f>
        <v/>
      </c>
      <c r="EA58" s="18">
        <f ca="1">IF(ISERROR(QuarterlyDataCVM!EA58*OFFSET(AnnualDataCP!EA$14,CYPQly!$B58,0)/OFFSET(AnnualDataCVM!EA$14,CYPQly!$B58,0)),"",QuarterlyDataCVM!EA58*OFFSET(AnnualDataCP!EA$14,CYPQly!$B58,0)/OFFSET(AnnualDataCVM!EA$14,CYPQly!$B58,0))</f>
        <v>1906.5625199616736</v>
      </c>
      <c r="EB58" s="18">
        <f ca="1">IF(ISERROR(QuarterlyDataCVM!EB58*OFFSET(AnnualDataCP!EB$14,CYPQly!$B58,0)/OFFSET(AnnualDataCVM!EB$14,CYPQly!$B58,0)),"",QuarterlyDataCVM!EB58*OFFSET(AnnualDataCP!EB$14,CYPQly!$B58,0)/OFFSET(AnnualDataCVM!EB$14,CYPQly!$B58,0))</f>
        <v>35987.090817783246</v>
      </c>
      <c r="EC58" s="18">
        <f ca="1">IF(ISERROR(QuarterlyDataCVM!EC58*OFFSET(AnnualDataCP!EC$14,CYPQly!$B58,0)/OFFSET(AnnualDataCVM!EC$14,CYPQly!$B58,0)),"",QuarterlyDataCVM!EC58*OFFSET(AnnualDataCP!EC$14,CYPQly!$B58,0)/OFFSET(AnnualDataCVM!EC$14,CYPQly!$B58,0))</f>
        <v>35987.090817783246</v>
      </c>
      <c r="ED58" s="18">
        <f ca="1">IF(ISERROR(QuarterlyDataCVM!ED58*OFFSET(AnnualDataCP!ED$14,CYPQly!$B58,0)/OFFSET(AnnualDataCVM!ED$14,CYPQly!$B58,0)),"",QuarterlyDataCVM!ED58*OFFSET(AnnualDataCP!ED$14,CYPQly!$B58,0)/OFFSET(AnnualDataCVM!ED$14,CYPQly!$B58,0))</f>
        <v>6427.6639002788261</v>
      </c>
      <c r="EE58" s="18">
        <f ca="1">IF(ISERROR(QuarterlyDataCVM!EE58*OFFSET(AnnualDataCP!EE$14,CYPQly!$B58,0)/OFFSET(AnnualDataCVM!EE$14,CYPQly!$B58,0)),"",QuarterlyDataCVM!EE58*OFFSET(AnnualDataCP!EE$14,CYPQly!$B58,0)/OFFSET(AnnualDataCVM!EE$14,CYPQly!$B58,0))</f>
        <v>28980.797512582671</v>
      </c>
      <c r="EF58" s="18">
        <f ca="1">IF(ISERROR(QuarterlyDataCVM!EF58*OFFSET(AnnualDataCP!EF$14,CYPQly!$B58,0)/OFFSET(AnnualDataCVM!EF$14,CYPQly!$B58,0)),"",QuarterlyDataCVM!EF58*OFFSET(AnnualDataCP!EF$14,CYPQly!$B58,0)/OFFSET(AnnualDataCVM!EF$14,CYPQly!$B58,0))</f>
        <v>575.52468538238145</v>
      </c>
      <c r="EG58" s="18">
        <f ca="1">IF(ISERROR(QuarterlyDataCVM!EG58*OFFSET(AnnualDataCP!EG$14,CYPQly!$B58,0)/OFFSET(AnnualDataCVM!EG$14,CYPQly!$B58,0)),"",QuarterlyDataCVM!EG58*OFFSET(AnnualDataCP!EG$14,CYPQly!$B58,0)/OFFSET(AnnualDataCVM!EG$14,CYPQly!$B58,0))</f>
        <v>25221.899048960273</v>
      </c>
      <c r="EH58" s="18">
        <f ca="1">IF(ISERROR(QuarterlyDataCVM!EH58*OFFSET(AnnualDataCP!EH$14,CYPQly!$B58,0)/OFFSET(AnnualDataCVM!EH$14,CYPQly!$B58,0)),"",QuarterlyDataCVM!EH58*OFFSET(AnnualDataCP!EH$14,CYPQly!$B58,0)/OFFSET(AnnualDataCVM!EH$14,CYPQly!$B58,0))</f>
        <v>15172.168244935461</v>
      </c>
      <c r="EI58" s="18">
        <f ca="1">IF(ISERROR(QuarterlyDataCVM!EI58*OFFSET(AnnualDataCP!EI$14,CYPQly!$B58,0)/OFFSET(AnnualDataCVM!EI$14,CYPQly!$B58,0)),"",QuarterlyDataCVM!EI58*OFFSET(AnnualDataCP!EI$14,CYPQly!$B58,0)/OFFSET(AnnualDataCVM!EI$14,CYPQly!$B58,0))</f>
        <v>10333.015727453039</v>
      </c>
      <c r="EJ58" s="18">
        <f ca="1">IF(ISERROR(QuarterlyDataCVM!EJ58*OFFSET(AnnualDataCP!EJ$14,CYPQly!$B58,0)/OFFSET(AnnualDataCVM!EJ$14,CYPQly!$B58,0)),"",QuarterlyDataCVM!EJ58*OFFSET(AnnualDataCP!EJ$14,CYPQly!$B58,0)/OFFSET(AnnualDataCVM!EJ$14,CYPQly!$B58,0))</f>
        <v>7489.8761683728617</v>
      </c>
      <c r="EK58" s="18">
        <f ca="1">IF(ISERROR(QuarterlyDataCVM!EK58*OFFSET(AnnualDataCP!EK$14,CYPQly!$B58,0)/OFFSET(AnnualDataCVM!EK$14,CYPQly!$B58,0)),"",QuarterlyDataCVM!EK58*OFFSET(AnnualDataCP!EK$14,CYPQly!$B58,0)/OFFSET(AnnualDataCVM!EK$14,CYPQly!$B58,0))</f>
        <v>5206.0072258373584</v>
      </c>
      <c r="EL58" s="18">
        <f ca="1">IF(ISERROR(QuarterlyDataCVM!EL58*OFFSET(AnnualDataCP!EL$14,CYPQly!$B58,0)/OFFSET(AnnualDataCVM!EL$14,CYPQly!$B58,0)),"",QuarterlyDataCVM!EL58*OFFSET(AnnualDataCP!EL$14,CYPQly!$B58,0)/OFFSET(AnnualDataCVM!EL$14,CYPQly!$B58,0))</f>
        <v>2864.0190865712339</v>
      </c>
      <c r="EM58" s="18">
        <f ca="1">IF(ISERROR(QuarterlyDataCVM!EM58*OFFSET(AnnualDataCP!EM$14,CYPQly!$B58,0)/OFFSET(AnnualDataCVM!EM$14,CYPQly!$B58,0)),"",QuarterlyDataCVM!EM58*OFFSET(AnnualDataCP!EM$14,CYPQly!$B58,0)/OFFSET(AnnualDataCVM!EM$14,CYPQly!$B58,0))</f>
        <v>2340.3682898773004</v>
      </c>
      <c r="EN58" s="18">
        <f ca="1">IF(ISERROR(QuarterlyDataCVM!EN58*OFFSET(AnnualDataCP!EN$14,CYPQly!$B58,0)/OFFSET(AnnualDataCVM!EN$14,CYPQly!$B58,0)),"",QuarterlyDataCVM!EN58*OFFSET(AnnualDataCP!EN$14,CYPQly!$B58,0)/OFFSET(AnnualDataCVM!EN$14,CYPQly!$B58,0))</f>
        <v>2290.2365823982695</v>
      </c>
      <c r="EO58" s="18">
        <f ca="1">IF(ISERROR(QuarterlyDataCVM!EO58*OFFSET(AnnualDataCP!EO$14,CYPQly!$B58,0)/OFFSET(AnnualDataCVM!EO$14,CYPQly!$B58,0)),"",QuarterlyDataCVM!EO58*OFFSET(AnnualDataCP!EO$14,CYPQly!$B58,0)/OFFSET(AnnualDataCVM!EO$14,CYPQly!$B58,0))</f>
        <v>2836.3637644158816</v>
      </c>
      <c r="EP58" s="18">
        <f ca="1">IF(ISERROR(QuarterlyDataCVM!EP58*OFFSET(AnnualDataCP!EP$14,CYPQly!$B58,0)/OFFSET(AnnualDataCVM!EP$14,CYPQly!$B58,0)),"",QuarterlyDataCVM!EP58*OFFSET(AnnualDataCP!EP$14,CYPQly!$B58,0)/OFFSET(AnnualDataCVM!EP$14,CYPQly!$B58,0))</f>
        <v>1369.649849246231</v>
      </c>
      <c r="EQ58" s="18">
        <f ca="1">IF(ISERROR(QuarterlyDataCVM!EQ58*OFFSET(AnnualDataCP!EQ$14,CYPQly!$B58,0)/OFFSET(AnnualDataCVM!EQ$14,CYPQly!$B58,0)),"",QuarterlyDataCVM!EQ58*OFFSET(AnnualDataCP!EQ$14,CYPQly!$B58,0)/OFFSET(AnnualDataCVM!EQ$14,CYPQly!$B58,0))</f>
        <v>1369.649849246231</v>
      </c>
      <c r="ER58" s="18">
        <f ca="1">IF(ISERROR(QuarterlyDataCVM!ER58*OFFSET(AnnualDataCP!ER$14,CYPQly!$B58,0)/OFFSET(AnnualDataCVM!ER$14,CYPQly!$B58,0)),"",QuarterlyDataCVM!ER58*OFFSET(AnnualDataCP!ER$14,CYPQly!$B58,0)/OFFSET(AnnualDataCVM!ER$14,CYPQly!$B58,0))</f>
        <v>3466.7614982494842</v>
      </c>
      <c r="ES58" s="18">
        <f ca="1">IF(ISERROR(QuarterlyDataCVM!ES58*OFFSET(AnnualDataCP!ES$14,CYPQly!$B58,0)/OFFSET(AnnualDataCVM!ES$14,CYPQly!$B58,0)),"",QuarterlyDataCVM!ES58*OFFSET(AnnualDataCP!ES$14,CYPQly!$B58,0)/OFFSET(AnnualDataCVM!ES$14,CYPQly!$B58,0))</f>
        <v>2038.8777332922698</v>
      </c>
      <c r="ET58" s="18">
        <f ca="1">IF(ISERROR(QuarterlyDataCVM!ET58*OFFSET(AnnualDataCP!ET$14,CYPQly!$B58,0)/OFFSET(AnnualDataCVM!ET$14,CYPQly!$B58,0)),"",QuarterlyDataCVM!ET58*OFFSET(AnnualDataCP!ET$14,CYPQly!$B58,0)/OFFSET(AnnualDataCVM!ET$14,CYPQly!$B58,0))</f>
        <v>1430.4860349127182</v>
      </c>
      <c r="EU58" s="18">
        <f ca="1">IF(ISERROR(QuarterlyDataCVM!EU58*OFFSET(AnnualDataCP!EU$14,CYPQly!$B58,0)/OFFSET(AnnualDataCVM!EU$14,CYPQly!$B58,0)),"",QuarterlyDataCVM!EU58*OFFSET(AnnualDataCP!EU$14,CYPQly!$B58,0)/OFFSET(AnnualDataCVM!EU$14,CYPQly!$B58,0))</f>
        <v>1119.662936362118</v>
      </c>
      <c r="EV58" s="18">
        <f ca="1">IF(ISERROR(QuarterlyDataCVM!EV58*OFFSET(AnnualDataCP!EV$14,CYPQly!$B58,0)/OFFSET(AnnualDataCVM!EV$14,CYPQly!$B58,0)),"",QuarterlyDataCVM!EV58*OFFSET(AnnualDataCP!EV$14,CYPQly!$B58,0)/OFFSET(AnnualDataCVM!EV$14,CYPQly!$B58,0))</f>
        <v>311.88601294176209</v>
      </c>
      <c r="EW58" s="18">
        <f ca="1">IF(ISERROR(QuarterlyDataCVM!EW58*OFFSET(AnnualDataCP!EW$14,CYPQly!$B58,0)/OFFSET(AnnualDataCVM!EW$14,CYPQly!$B58,0)),"",QuarterlyDataCVM!EW58*OFFSET(AnnualDataCP!EW$14,CYPQly!$B58,0)/OFFSET(AnnualDataCVM!EW$14,CYPQly!$B58,0))</f>
        <v>10045.480414824126</v>
      </c>
      <c r="EX58" s="18">
        <f ca="1">IF(ISERROR(QuarterlyDataCVM!EX58*OFFSET(AnnualDataCP!EX$14,CYPQly!$B58,0)/OFFSET(AnnualDataCVM!EX$14,CYPQly!$B58,0)),"",QuarterlyDataCVM!EX58*OFFSET(AnnualDataCP!EX$14,CYPQly!$B58,0)/OFFSET(AnnualDataCVM!EX$14,CYPQly!$B58,0))</f>
        <v>2993.7830026940974</v>
      </c>
      <c r="EY58" s="18">
        <f ca="1">IF(ISERROR(QuarterlyDataCVM!EY58*OFFSET(AnnualDataCP!EY$14,CYPQly!$B58,0)/OFFSET(AnnualDataCVM!EY$14,CYPQly!$B58,0)),"",QuarterlyDataCVM!EY58*OFFSET(AnnualDataCP!EY$14,CYPQly!$B58,0)/OFFSET(AnnualDataCVM!EY$14,CYPQly!$B58,0))</f>
        <v>2890.1041928194827</v>
      </c>
      <c r="EZ58" s="18">
        <f ca="1">IF(ISERROR(QuarterlyDataCVM!EZ58*OFFSET(AnnualDataCP!EZ$14,CYPQly!$B58,0)/OFFSET(AnnualDataCVM!EZ$14,CYPQly!$B58,0)),"",QuarterlyDataCVM!EZ58*OFFSET(AnnualDataCP!EZ$14,CYPQly!$B58,0)/OFFSET(AnnualDataCVM!EZ$14,CYPQly!$B58,0))</f>
        <v>825.41422264269943</v>
      </c>
      <c r="FA58" s="18">
        <f ca="1">IF(ISERROR(QuarterlyDataCVM!FA58*OFFSET(AnnualDataCP!FA$14,CYPQly!$B58,0)/OFFSET(AnnualDataCVM!FA$14,CYPQly!$B58,0)),"",QuarterlyDataCVM!FA58*OFFSET(AnnualDataCP!FA$14,CYPQly!$B58,0)/OFFSET(AnnualDataCVM!FA$14,CYPQly!$B58,0))</f>
        <v>3336.7343066462868</v>
      </c>
      <c r="FB58" s="18">
        <f ca="1">IF(ISERROR(QuarterlyDataCVM!FB58*OFFSET(AnnualDataCP!FB$14,CYPQly!$B58,0)/OFFSET(AnnualDataCVM!FB$14,CYPQly!$B58,0)),"",QuarterlyDataCVM!FB58*OFFSET(AnnualDataCP!FB$14,CYPQly!$B58,0)/OFFSET(AnnualDataCVM!FB$14,CYPQly!$B58,0))</f>
        <v>458.56206088992974</v>
      </c>
      <c r="FC58" s="18">
        <f ca="1">IF(ISERROR(QuarterlyDataCVM!FC58*OFFSET(AnnualDataCP!FC$14,CYPQly!$B58,0)/OFFSET(AnnualDataCVM!FC$14,CYPQly!$B58,0)),"",QuarterlyDataCVM!FC58*OFFSET(AnnualDataCP!FC$14,CYPQly!$B58,0)/OFFSET(AnnualDataCVM!FC$14,CYPQly!$B58,0))</f>
        <v>910.04749620637324</v>
      </c>
      <c r="FD58" s="18">
        <f ca="1">IF(ISERROR(QuarterlyDataCVM!FD58*OFFSET(AnnualDataCP!FD$14,CYPQly!$B58,0)/OFFSET(AnnualDataCVM!FD$14,CYPQly!$B58,0)),"",QuarterlyDataCVM!FD58*OFFSET(AnnualDataCP!FD$14,CYPQly!$B58,0)/OFFSET(AnnualDataCVM!FD$14,CYPQly!$B58,0))</f>
        <v>1966.5609911054637</v>
      </c>
      <c r="FE58" s="18">
        <f ca="1">IF(ISERROR(QuarterlyDataCVM!FE58*OFFSET(AnnualDataCP!FE$14,CYPQly!$B58,0)/OFFSET(AnnualDataCVM!FE$14,CYPQly!$B58,0)),"",QuarterlyDataCVM!FE58*OFFSET(AnnualDataCP!FE$14,CYPQly!$B58,0)/OFFSET(AnnualDataCVM!FE$14,CYPQly!$B58,0))</f>
        <v>39182.75803378773</v>
      </c>
      <c r="FF58" s="18">
        <f ca="1">IF(ISERROR(QuarterlyDataCVM!FF58*OFFSET(AnnualDataCP!FF$14,CYPQly!$B58,0)/OFFSET(AnnualDataCVM!FF$14,CYPQly!$B58,0)),"",QuarterlyDataCVM!FF58*OFFSET(AnnualDataCP!FF$14,CYPQly!$B58,0)/OFFSET(AnnualDataCVM!FF$14,CYPQly!$B58,0))</f>
        <v>12447.332660472182</v>
      </c>
      <c r="FG58" s="18">
        <f ca="1">IF(ISERROR(QuarterlyDataCVM!FG58*OFFSET(AnnualDataCP!FG$14,CYPQly!$B58,0)/OFFSET(AnnualDataCVM!FG$14,CYPQly!$B58,0)),"",QuarterlyDataCVM!FG58*OFFSET(AnnualDataCP!FG$14,CYPQly!$B58,0)/OFFSET(AnnualDataCVM!FG$14,CYPQly!$B58,0))</f>
        <v>12447.332660472182</v>
      </c>
      <c r="FH58" s="18">
        <f ca="1">IF(ISERROR(QuarterlyDataCVM!FH58*OFFSET(AnnualDataCP!FH$14,CYPQly!$B58,0)/OFFSET(AnnualDataCVM!FH$14,CYPQly!$B58,0)),"",QuarterlyDataCVM!FH58*OFFSET(AnnualDataCP!FH$14,CYPQly!$B58,0)/OFFSET(AnnualDataCVM!FH$14,CYPQly!$B58,0))</f>
        <v>12699.77140517818</v>
      </c>
      <c r="FI58" s="18">
        <f ca="1">IF(ISERROR(QuarterlyDataCVM!FI58*OFFSET(AnnualDataCP!FI$14,CYPQly!$B58,0)/OFFSET(AnnualDataCVM!FI$14,CYPQly!$B58,0)),"",QuarterlyDataCVM!FI58*OFFSET(AnnualDataCP!FI$14,CYPQly!$B58,0)/OFFSET(AnnualDataCVM!FI$14,CYPQly!$B58,0))</f>
        <v>12699.77140517818</v>
      </c>
      <c r="FJ58" s="18">
        <f ca="1">IF(ISERROR(QuarterlyDataCVM!FJ58*OFFSET(AnnualDataCP!FJ$14,CYPQly!$B58,0)/OFFSET(AnnualDataCVM!FJ$14,CYPQly!$B58,0)),"",QuarterlyDataCVM!FJ58*OFFSET(AnnualDataCP!FJ$14,CYPQly!$B58,0)/OFFSET(AnnualDataCVM!FJ$14,CYPQly!$B58,0))</f>
        <v>14035.073963217155</v>
      </c>
      <c r="FK58" s="18">
        <f ca="1">IF(ISERROR(QuarterlyDataCVM!FK58*OFFSET(AnnualDataCP!FK$14,CYPQly!$B58,0)/OFFSET(AnnualDataCVM!FK$14,CYPQly!$B58,0)),"",QuarterlyDataCVM!FK58*OFFSET(AnnualDataCP!FK$14,CYPQly!$B58,0)/OFFSET(AnnualDataCVM!FK$14,CYPQly!$B58,0))</f>
        <v>9771.68880936405</v>
      </c>
      <c r="FL58" s="18">
        <f ca="1">IF(ISERROR(QuarterlyDataCVM!FL58*OFFSET(AnnualDataCP!FL$14,CYPQly!$B58,0)/OFFSET(AnnualDataCVM!FL$14,CYPQly!$B58,0)),"",QuarterlyDataCVM!FL58*OFFSET(AnnualDataCP!FL$14,CYPQly!$B58,0)/OFFSET(AnnualDataCVM!FL$14,CYPQly!$B58,0))</f>
        <v>9771.68880936405</v>
      </c>
      <c r="FM58" s="18">
        <f ca="1">IF(ISERROR(QuarterlyDataCVM!FM58*OFFSET(AnnualDataCP!FM$14,CYPQly!$B58,0)/OFFSET(AnnualDataCVM!FM$14,CYPQly!$B58,0)),"",QuarterlyDataCVM!FM58*OFFSET(AnnualDataCP!FM$14,CYPQly!$B58,0)/OFFSET(AnnualDataCVM!FM$14,CYPQly!$B58,0))</f>
        <v>4263.4540124477589</v>
      </c>
      <c r="FN58" s="18">
        <f ca="1">IF(ISERROR(QuarterlyDataCVM!FN58*OFFSET(AnnualDataCP!FN$14,CYPQly!$B58,0)/OFFSET(AnnualDataCVM!FN$14,CYPQly!$B58,0)),"",QuarterlyDataCVM!FN58*OFFSET(AnnualDataCP!FN$14,CYPQly!$B58,0)/OFFSET(AnnualDataCVM!FN$14,CYPQly!$B58,0))</f>
        <v>2249.6060998856269</v>
      </c>
      <c r="FO58" s="18">
        <f ca="1">IF(ISERROR(QuarterlyDataCVM!FO58*OFFSET(AnnualDataCP!FO$14,CYPQly!$B58,0)/OFFSET(AnnualDataCVM!FO$14,CYPQly!$B58,0)),"",QuarterlyDataCVM!FO58*OFFSET(AnnualDataCP!FO$14,CYPQly!$B58,0)/OFFSET(AnnualDataCVM!FO$14,CYPQly!$B58,0))</f>
        <v>2014.0292833668514</v>
      </c>
      <c r="FP58" s="18">
        <f ca="1">IF(ISERROR(QuarterlyDataCVM!FP58*OFFSET(AnnualDataCP!FP$14,CYPQly!$B58,0)/OFFSET(AnnualDataCVM!FP$14,CYPQly!$B58,0)),"",QuarterlyDataCVM!FP58*OFFSET(AnnualDataCP!FP$14,CYPQly!$B58,0)/OFFSET(AnnualDataCVM!FP$14,CYPQly!$B58,0))</f>
        <v>7125.3950528799933</v>
      </c>
      <c r="FQ58" s="18">
        <f ca="1">IF(ISERROR(QuarterlyDataCVM!FQ58*OFFSET(AnnualDataCP!FQ$14,CYPQly!$B58,0)/OFFSET(AnnualDataCVM!FQ$14,CYPQly!$B58,0)),"",QuarterlyDataCVM!FQ58*OFFSET(AnnualDataCP!FQ$14,CYPQly!$B58,0)/OFFSET(AnnualDataCVM!FQ$14,CYPQly!$B58,0))</f>
        <v>2962.6054356206632</v>
      </c>
      <c r="FR58" s="18">
        <f ca="1">IF(ISERROR(QuarterlyDataCVM!FR58*OFFSET(AnnualDataCP!FR$14,CYPQly!$B58,0)/OFFSET(AnnualDataCVM!FR$14,CYPQly!$B58,0)),"",QuarterlyDataCVM!FR58*OFFSET(AnnualDataCP!FR$14,CYPQly!$B58,0)/OFFSET(AnnualDataCVM!FR$14,CYPQly!$B58,0))</f>
        <v>1870.3448424068768</v>
      </c>
      <c r="FS58" s="18">
        <f ca="1">IF(ISERROR(QuarterlyDataCVM!FS58*OFFSET(AnnualDataCP!FS$14,CYPQly!$B58,0)/OFFSET(AnnualDataCVM!FS$14,CYPQly!$B58,0)),"",QuarterlyDataCVM!FS58*OFFSET(AnnualDataCP!FS$14,CYPQly!$B58,0)/OFFSET(AnnualDataCVM!FS$14,CYPQly!$B58,0))</f>
        <v>968.70344827586212</v>
      </c>
      <c r="FT58" s="18">
        <f ca="1">IF(ISERROR(QuarterlyDataCVM!FT58*OFFSET(AnnualDataCP!FT$14,CYPQly!$B58,0)/OFFSET(AnnualDataCVM!FT$14,CYPQly!$B58,0)),"",QuarterlyDataCVM!FT58*OFFSET(AnnualDataCP!FT$14,CYPQly!$B58,0)/OFFSET(AnnualDataCVM!FT$14,CYPQly!$B58,0))</f>
        <v>337.15129151291512</v>
      </c>
      <c r="FU58" s="18">
        <f ca="1">IF(ISERROR(QuarterlyDataCVM!FU58*OFFSET(AnnualDataCP!FU$14,CYPQly!$B58,0)/OFFSET(AnnualDataCVM!FU$14,CYPQly!$B58,0)),"",QuarterlyDataCVM!FU58*OFFSET(AnnualDataCP!FU$14,CYPQly!$B58,0)/OFFSET(AnnualDataCVM!FU$14,CYPQly!$B58,0))</f>
        <v>566.24476353576608</v>
      </c>
      <c r="FV58" s="18">
        <f ca="1">IF(ISERROR(QuarterlyDataCVM!FV58*OFFSET(AnnualDataCP!FV$14,CYPQly!$B58,0)/OFFSET(AnnualDataCVM!FV$14,CYPQly!$B58,0)),"",QuarterlyDataCVM!FV58*OFFSET(AnnualDataCP!FV$14,CYPQly!$B58,0)/OFFSET(AnnualDataCVM!FV$14,CYPQly!$B58,0))</f>
        <v>1093.4408450704225</v>
      </c>
      <c r="FW58" s="18">
        <f ca="1">IF(ISERROR(QuarterlyDataCVM!FW58*OFFSET(AnnualDataCP!FW$14,CYPQly!$B58,0)/OFFSET(AnnualDataCVM!FW$14,CYPQly!$B58,0)),"",QuarterlyDataCVM!FW58*OFFSET(AnnualDataCP!FW$14,CYPQly!$B58,0)/OFFSET(AnnualDataCVM!FW$14,CYPQly!$B58,0))</f>
        <v>3551.8342994277277</v>
      </c>
      <c r="FX58" s="18">
        <f ca="1">IF(ISERROR(QuarterlyDataCVM!FX58*OFFSET(AnnualDataCP!FX$14,CYPQly!$B58,0)/OFFSET(AnnualDataCVM!FX$14,CYPQly!$B58,0)),"",QuarterlyDataCVM!FX58*OFFSET(AnnualDataCP!FX$14,CYPQly!$B58,0)/OFFSET(AnnualDataCVM!FX$14,CYPQly!$B58,0))</f>
        <v>853.09361571516263</v>
      </c>
      <c r="FY58" s="18">
        <f ca="1">IF(ISERROR(QuarterlyDataCVM!FY58*OFFSET(AnnualDataCP!FY$14,CYPQly!$B58,0)/OFFSET(AnnualDataCVM!FY$14,CYPQly!$B58,0)),"",QuarterlyDataCVM!FY58*OFFSET(AnnualDataCP!FY$14,CYPQly!$B58,0)/OFFSET(AnnualDataCVM!FY$14,CYPQly!$B58,0))</f>
        <v>331.1454138702461</v>
      </c>
      <c r="FZ58" s="18">
        <f ca="1">IF(ISERROR(QuarterlyDataCVM!FZ58*OFFSET(AnnualDataCP!FZ$14,CYPQly!$B58,0)/OFFSET(AnnualDataCVM!FZ$14,CYPQly!$B58,0)),"",QuarterlyDataCVM!FZ58*OFFSET(AnnualDataCP!FZ$14,CYPQly!$B58,0)/OFFSET(AnnualDataCVM!FZ$14,CYPQly!$B58,0))</f>
        <v>2366.9364117364116</v>
      </c>
      <c r="GA58" s="18">
        <f ca="1">IF(ISERROR(QuarterlyDataCVM!GA58*OFFSET(AnnualDataCP!GA$14,CYPQly!$B58,0)/OFFSET(AnnualDataCVM!GA$14,CYPQly!$B58,0)),"",QuarterlyDataCVM!GA58*OFFSET(AnnualDataCP!GA$14,CYPQly!$B58,0)/OFFSET(AnnualDataCVM!GA$14,CYPQly!$B58,0))</f>
        <v>610.77229557563123</v>
      </c>
      <c r="GB58" s="18">
        <f ca="1">IF(ISERROR(QuarterlyDataCVM!GB58*OFFSET(AnnualDataCP!GB$14,CYPQly!$B58,0)/OFFSET(AnnualDataCVM!GB$14,CYPQly!$B58,0)),"",QuarterlyDataCVM!GB58*OFFSET(AnnualDataCP!GB$14,CYPQly!$B58,0)/OFFSET(AnnualDataCVM!GB$14,CYPQly!$B58,0))</f>
        <v>610.77229557563123</v>
      </c>
    </row>
    <row r="59" spans="2:184" x14ac:dyDescent="0.25">
      <c r="B59" s="18">
        <f t="shared" si="0"/>
        <v>12</v>
      </c>
      <c r="C59" s="1">
        <v>36951</v>
      </c>
      <c r="D59" s="18">
        <f ca="1">IF(ISERROR(QuarterlyDataCVM!D59*OFFSET(AnnualDataCP!D$14,CYPQly!$B59,0)/OFFSET(AnnualDataCVM!D$14,CYPQly!$B59,0)),"",QuarterlyDataCVM!D59*OFFSET(AnnualDataCP!D$14,CYPQly!$B59,0)/OFFSET(AnnualDataCVM!D$14,CYPQly!$B59,0))</f>
        <v>253610.76709798226</v>
      </c>
      <c r="E59" s="18">
        <f ca="1">IF(ISERROR(QuarterlyDataCVM!E59*OFFSET(AnnualDataCP!E$14,CYPQly!$B59,0)/OFFSET(AnnualDataCVM!E$14,CYPQly!$B59,0)),"",QuarterlyDataCVM!E59*OFFSET(AnnualDataCP!E$14,CYPQly!$B59,0)/OFFSET(AnnualDataCVM!E$14,CYPQly!$B59,0))</f>
        <v>2239.6049524906421</v>
      </c>
      <c r="F59" s="18">
        <f ca="1">IF(ISERROR(QuarterlyDataCVM!F59*OFFSET(AnnualDataCP!F$14,CYPQly!$B59,0)/OFFSET(AnnualDataCVM!F$14,CYPQly!$B59,0)),"",QuarterlyDataCVM!F59*OFFSET(AnnualDataCP!F$14,CYPQly!$B59,0)/OFFSET(AnnualDataCVM!F$14,CYPQly!$B59,0))</f>
        <v>2057.9083028720624</v>
      </c>
      <c r="G59" s="18">
        <f ca="1">IF(ISERROR(QuarterlyDataCVM!G59*OFFSET(AnnualDataCP!G$14,CYPQly!$B59,0)/OFFSET(AnnualDataCVM!G$14,CYPQly!$B59,0)),"",QuarterlyDataCVM!G59*OFFSET(AnnualDataCP!G$14,CYPQly!$B59,0)/OFFSET(AnnualDataCVM!G$14,CYPQly!$B59,0))</f>
        <v>68.677002583979331</v>
      </c>
      <c r="H59" s="18">
        <f ca="1">IF(ISERROR(QuarterlyDataCVM!H59*OFFSET(AnnualDataCP!H$14,CYPQly!$B59,0)/OFFSET(AnnualDataCVM!H$14,CYPQly!$B59,0)),"",QuarterlyDataCVM!H59*OFFSET(AnnualDataCP!H$14,CYPQly!$B59,0)/OFFSET(AnnualDataCVM!H$14,CYPQly!$B59,0))</f>
        <v>113.86167146974063</v>
      </c>
      <c r="I59" s="18">
        <f ca="1">IF(ISERROR(QuarterlyDataCVM!I59*OFFSET(AnnualDataCP!I$14,CYPQly!$B59,0)/OFFSET(AnnualDataCVM!I$14,CYPQly!$B59,0)),"",QuarterlyDataCVM!I59*OFFSET(AnnualDataCP!I$14,CYPQly!$B59,0)/OFFSET(AnnualDataCVM!I$14,CYPQly!$B59,0))</f>
        <v>63055.416941181509</v>
      </c>
      <c r="J59" s="18">
        <f ca="1">IF(ISERROR(QuarterlyDataCVM!J59*OFFSET(AnnualDataCP!J$14,CYPQly!$B59,0)/OFFSET(AnnualDataCVM!J$14,CYPQly!$B59,0)),"",QuarterlyDataCVM!J59*OFFSET(AnnualDataCP!J$14,CYPQly!$B59,0)/OFFSET(AnnualDataCVM!J$14,CYPQly!$B59,0))</f>
        <v>47649.656054555991</v>
      </c>
      <c r="K59" s="18">
        <f ca="1">IF(ISERROR(QuarterlyDataCVM!K59*OFFSET(AnnualDataCP!K$14,CYPQly!$B59,0)/OFFSET(AnnualDataCVM!K$14,CYPQly!$B59,0)),"",QuarterlyDataCVM!K59*OFFSET(AnnualDataCP!K$14,CYPQly!$B59,0)/OFFSET(AnnualDataCVM!K$14,CYPQly!$B59,0))</f>
        <v>5134.518853232139</v>
      </c>
      <c r="L59" s="18">
        <f ca="1">IF(ISERROR(QuarterlyDataCVM!L59*OFFSET(AnnualDataCP!L$14,CYPQly!$B59,0)/OFFSET(AnnualDataCVM!L$14,CYPQly!$B59,0)),"",QuarterlyDataCVM!L59*OFFSET(AnnualDataCP!L$14,CYPQly!$B59,0)/OFFSET(AnnualDataCVM!L$14,CYPQly!$B59,0))</f>
        <v>55.06666666666667</v>
      </c>
      <c r="M59" s="18">
        <f ca="1">IF(ISERROR(QuarterlyDataCVM!M59*OFFSET(AnnualDataCP!M$14,CYPQly!$B59,0)/OFFSET(AnnualDataCVM!M$14,CYPQly!$B59,0)),"",QuarterlyDataCVM!M59*OFFSET(AnnualDataCP!M$14,CYPQly!$B59,0)/OFFSET(AnnualDataCVM!M$14,CYPQly!$B59,0))</f>
        <v>4518.9310466015322</v>
      </c>
      <c r="N59" s="18" t="str">
        <f ca="1">IF(ISERROR(QuarterlyDataCVM!N59*OFFSET(AnnualDataCP!N$14,CYPQly!$B59,0)/OFFSET(AnnualDataCVM!N$14,CYPQly!$B59,0)),"",QuarterlyDataCVM!N59*OFFSET(AnnualDataCP!N$14,CYPQly!$B59,0)/OFFSET(AnnualDataCVM!N$14,CYPQly!$B59,0))</f>
        <v/>
      </c>
      <c r="O59" s="18">
        <f ca="1">IF(ISERROR(QuarterlyDataCVM!O59*OFFSET(AnnualDataCP!O$14,CYPQly!$B59,0)/OFFSET(AnnualDataCVM!O$14,CYPQly!$B59,0)),"",QuarterlyDataCVM!O59*OFFSET(AnnualDataCP!O$14,CYPQly!$B59,0)/OFFSET(AnnualDataCVM!O$14,CYPQly!$B59,0))</f>
        <v>280.63419483101393</v>
      </c>
      <c r="P59" s="18">
        <f ca="1">IF(ISERROR(QuarterlyDataCVM!P59*OFFSET(AnnualDataCP!P$14,CYPQly!$B59,0)/OFFSET(AnnualDataCVM!P$14,CYPQly!$B59,0)),"",QuarterlyDataCVM!P59*OFFSET(AnnualDataCP!P$14,CYPQly!$B59,0)/OFFSET(AnnualDataCVM!P$14,CYPQly!$B59,0))</f>
        <v>282.84698914116484</v>
      </c>
      <c r="Q59" s="18">
        <f ca="1">IF(ISERROR(QuarterlyDataCVM!Q59*OFFSET(AnnualDataCP!Q$14,CYPQly!$B59,0)/OFFSET(AnnualDataCVM!Q$14,CYPQly!$B59,0)),"",QuarterlyDataCVM!Q59*OFFSET(AnnualDataCP!Q$14,CYPQly!$B59,0)/OFFSET(AnnualDataCVM!Q$14,CYPQly!$B59,0))</f>
        <v>36326.746964708844</v>
      </c>
      <c r="R59" s="18">
        <f ca="1">IF(ISERROR(QuarterlyDataCVM!R59*OFFSET(AnnualDataCP!R$14,CYPQly!$B59,0)/OFFSET(AnnualDataCVM!R$14,CYPQly!$B59,0)),"",QuarterlyDataCVM!R59*OFFSET(AnnualDataCP!R$14,CYPQly!$B59,0)/OFFSET(AnnualDataCVM!R$14,CYPQly!$B59,0))</f>
        <v>5731.3897001737587</v>
      </c>
      <c r="S59" s="18">
        <f ca="1">IF(ISERROR(QuarterlyDataCVM!S59*OFFSET(AnnualDataCP!S$14,CYPQly!$B59,0)/OFFSET(AnnualDataCVM!S$14,CYPQly!$B59,0)),"",QuarterlyDataCVM!S59*OFFSET(AnnualDataCP!S$14,CYPQly!$B59,0)/OFFSET(AnnualDataCVM!S$14,CYPQly!$B59,0))</f>
        <v>4559.9499778663121</v>
      </c>
      <c r="T59" s="18">
        <f ca="1">IF(ISERROR(QuarterlyDataCVM!T59*OFFSET(AnnualDataCP!T$14,CYPQly!$B59,0)/OFFSET(AnnualDataCVM!T$14,CYPQly!$B59,0)),"",QuarterlyDataCVM!T59*OFFSET(AnnualDataCP!T$14,CYPQly!$B59,0)/OFFSET(AnnualDataCVM!T$14,CYPQly!$B59,0))</f>
        <v>719.26463560334525</v>
      </c>
      <c r="U59" s="18">
        <f ca="1">IF(ISERROR(QuarterlyDataCVM!U59*OFFSET(AnnualDataCP!U$14,CYPQly!$B59,0)/OFFSET(AnnualDataCVM!U$14,CYPQly!$B59,0)),"",QuarterlyDataCVM!U59*OFFSET(AnnualDataCP!U$14,CYPQly!$B59,0)/OFFSET(AnnualDataCVM!U$14,CYPQly!$B59,0))</f>
        <v>538.17358892438767</v>
      </c>
      <c r="V59" s="18">
        <f ca="1">IF(ISERROR(QuarterlyDataCVM!V59*OFFSET(AnnualDataCP!V$14,CYPQly!$B59,0)/OFFSET(AnnualDataCVM!V$14,CYPQly!$B59,0)),"",QuarterlyDataCVM!V59*OFFSET(AnnualDataCP!V$14,CYPQly!$B59,0)/OFFSET(AnnualDataCVM!V$14,CYPQly!$B59,0))</f>
        <v>43.232558139534881</v>
      </c>
      <c r="W59" s="18">
        <f ca="1">IF(ISERROR(QuarterlyDataCVM!W59*OFFSET(AnnualDataCP!W$14,CYPQly!$B59,0)/OFFSET(AnnualDataCVM!W$14,CYPQly!$B59,0)),"",QuarterlyDataCVM!W59*OFFSET(AnnualDataCP!W$14,CYPQly!$B59,0)/OFFSET(AnnualDataCVM!W$14,CYPQly!$B59,0))</f>
        <v>473.88957055214723</v>
      </c>
      <c r="X59" s="18">
        <f ca="1">IF(ISERROR(QuarterlyDataCVM!X59*OFFSET(AnnualDataCP!X$14,CYPQly!$B59,0)/OFFSET(AnnualDataCVM!X$14,CYPQly!$B59,0)),"",QuarterlyDataCVM!X59*OFFSET(AnnualDataCP!X$14,CYPQly!$B59,0)/OFFSET(AnnualDataCVM!X$14,CYPQly!$B59,0))</f>
        <v>176.17145593869731</v>
      </c>
      <c r="Y59" s="18">
        <f ca="1">IF(ISERROR(QuarterlyDataCVM!Y59*OFFSET(AnnualDataCP!Y$14,CYPQly!$B59,0)/OFFSET(AnnualDataCVM!Y$14,CYPQly!$B59,0)),"",QuarterlyDataCVM!Y59*OFFSET(AnnualDataCP!Y$14,CYPQly!$B59,0)/OFFSET(AnnualDataCVM!Y$14,CYPQly!$B59,0))</f>
        <v>770.71296865396437</v>
      </c>
      <c r="Z59" s="18">
        <f ca="1">IF(ISERROR(QuarterlyDataCVM!Z59*OFFSET(AnnualDataCP!Z$14,CYPQly!$B59,0)/OFFSET(AnnualDataCVM!Z$14,CYPQly!$B59,0)),"",QuarterlyDataCVM!Z59*OFFSET(AnnualDataCP!Z$14,CYPQly!$B59,0)/OFFSET(AnnualDataCVM!Z$14,CYPQly!$B59,0))</f>
        <v>1707.5637076449175</v>
      </c>
      <c r="AA59" s="18">
        <f ca="1">IF(ISERROR(QuarterlyDataCVM!AA59*OFFSET(AnnualDataCP!AA$14,CYPQly!$B59,0)/OFFSET(AnnualDataCVM!AA$14,CYPQly!$B59,0)),"",QuarterlyDataCVM!AA59*OFFSET(AnnualDataCP!AA$14,CYPQly!$B59,0)/OFFSET(AnnualDataCVM!AA$14,CYPQly!$B59,0))</f>
        <v>131.8217054263566</v>
      </c>
      <c r="AB59" s="18">
        <f ca="1">IF(ISERROR(QuarterlyDataCVM!AB59*OFFSET(AnnualDataCP!AB$14,CYPQly!$B59,0)/OFFSET(AnnualDataCVM!AB$14,CYPQly!$B59,0)),"",QuarterlyDataCVM!AB59*OFFSET(AnnualDataCP!AB$14,CYPQly!$B59,0)/OFFSET(AnnualDataCVM!AB$14,CYPQly!$B59,0))</f>
        <v>843.65900794502897</v>
      </c>
      <c r="AC59" s="18">
        <f ca="1">IF(ISERROR(QuarterlyDataCVM!AC59*OFFSET(AnnualDataCP!AC$14,CYPQly!$B59,0)/OFFSET(AnnualDataCVM!AC$14,CYPQly!$B59,0)),"",QuarterlyDataCVM!AC59*OFFSET(AnnualDataCP!AC$14,CYPQly!$B59,0)/OFFSET(AnnualDataCVM!AC$14,CYPQly!$B59,0))</f>
        <v>605.89976204640095</v>
      </c>
      <c r="AD59" s="18">
        <f ca="1">IF(ISERROR(QuarterlyDataCVM!AD59*OFFSET(AnnualDataCP!AD$14,CYPQly!$B59,0)/OFFSET(AnnualDataCVM!AD$14,CYPQly!$B59,0)),"",QuarterlyDataCVM!AD59*OFFSET(AnnualDataCP!AD$14,CYPQly!$B59,0)/OFFSET(AnnualDataCVM!AD$14,CYPQly!$B59,0))</f>
        <v>237.27905449770191</v>
      </c>
      <c r="AE59" s="18">
        <f ca="1">IF(ISERROR(QuarterlyDataCVM!AE59*OFFSET(AnnualDataCP!AE$14,CYPQly!$B59,0)/OFFSET(AnnualDataCVM!AE$14,CYPQly!$B59,0)),"",QuarterlyDataCVM!AE59*OFFSET(AnnualDataCP!AE$14,CYPQly!$B59,0)/OFFSET(AnnualDataCVM!AE$14,CYPQly!$B59,0))</f>
        <v>326.53564547206167</v>
      </c>
      <c r="AF59" s="18">
        <f ca="1">IF(ISERROR(QuarterlyDataCVM!AF59*OFFSET(AnnualDataCP!AF$14,CYPQly!$B59,0)/OFFSET(AnnualDataCVM!AF$14,CYPQly!$B59,0)),"",QuarterlyDataCVM!AF59*OFFSET(AnnualDataCP!AF$14,CYPQly!$B59,0)/OFFSET(AnnualDataCVM!AF$14,CYPQly!$B59,0))</f>
        <v>1650.3582285607056</v>
      </c>
      <c r="AG59" s="18">
        <f ca="1">IF(ISERROR(QuarterlyDataCVM!AG59*OFFSET(AnnualDataCP!AG$14,CYPQly!$B59,0)/OFFSET(AnnualDataCVM!AG$14,CYPQly!$B59,0)),"",QuarterlyDataCVM!AG59*OFFSET(AnnualDataCP!AG$14,CYPQly!$B59,0)/OFFSET(AnnualDataCVM!AG$14,CYPQly!$B59,0))</f>
        <v>797.66267235718976</v>
      </c>
      <c r="AH59" s="18">
        <f ca="1">IF(ISERROR(QuarterlyDataCVM!AH59*OFFSET(AnnualDataCP!AH$14,CYPQly!$B59,0)/OFFSET(AnnualDataCVM!AH$14,CYPQly!$B59,0)),"",QuarterlyDataCVM!AH59*OFFSET(AnnualDataCP!AH$14,CYPQly!$B59,0)/OFFSET(AnnualDataCVM!AH$14,CYPQly!$B59,0))</f>
        <v>718.33129285014695</v>
      </c>
      <c r="AI59" s="18">
        <f ca="1">IF(ISERROR(QuarterlyDataCVM!AI59*OFFSET(AnnualDataCP!AI$14,CYPQly!$B59,0)/OFFSET(AnnualDataCVM!AI$14,CYPQly!$B59,0)),"",QuarterlyDataCVM!AI59*OFFSET(AnnualDataCP!AI$14,CYPQly!$B59,0)/OFFSET(AnnualDataCVM!AI$14,CYPQly!$B59,0))</f>
        <v>135.45216251638271</v>
      </c>
      <c r="AJ59" s="18">
        <f ca="1">IF(ISERROR(QuarterlyDataCVM!AJ59*OFFSET(AnnualDataCP!AJ$14,CYPQly!$B59,0)/OFFSET(AnnualDataCVM!AJ$14,CYPQly!$B59,0)),"",QuarterlyDataCVM!AJ59*OFFSET(AnnualDataCP!AJ$14,CYPQly!$B59,0)/OFFSET(AnnualDataCVM!AJ$14,CYPQly!$B59,0))</f>
        <v>2556.9945355191257</v>
      </c>
      <c r="AK59" s="18">
        <f ca="1">IF(ISERROR(QuarterlyDataCVM!AK59*OFFSET(AnnualDataCP!AK$14,CYPQly!$B59,0)/OFFSET(AnnualDataCVM!AK$14,CYPQly!$B59,0)),"",QuarterlyDataCVM!AK59*OFFSET(AnnualDataCP!AK$14,CYPQly!$B59,0)/OFFSET(AnnualDataCVM!AK$14,CYPQly!$B59,0))</f>
        <v>495.39144827586205</v>
      </c>
      <c r="AL59" s="18">
        <f ca="1">IF(ISERROR(QuarterlyDataCVM!AL59*OFFSET(AnnualDataCP!AL$14,CYPQly!$B59,0)/OFFSET(AnnualDataCVM!AL$14,CYPQly!$B59,0)),"",QuarterlyDataCVM!AL59*OFFSET(AnnualDataCP!AL$14,CYPQly!$B59,0)/OFFSET(AnnualDataCVM!AL$14,CYPQly!$B59,0))</f>
        <v>762.5007970849465</v>
      </c>
      <c r="AM59" s="18">
        <f ca="1">IF(ISERROR(QuarterlyDataCVM!AM59*OFFSET(AnnualDataCP!AM$14,CYPQly!$B59,0)/OFFSET(AnnualDataCVM!AM$14,CYPQly!$B59,0)),"",QuarterlyDataCVM!AM59*OFFSET(AnnualDataCP!AM$14,CYPQly!$B59,0)/OFFSET(AnnualDataCVM!AM$14,CYPQly!$B59,0))</f>
        <v>1299.2819412789918</v>
      </c>
      <c r="AN59" s="18">
        <f ca="1">IF(ISERROR(QuarterlyDataCVM!AN59*OFFSET(AnnualDataCP!AN$14,CYPQly!$B59,0)/OFFSET(AnnualDataCVM!AN$14,CYPQly!$B59,0)),"",QuarterlyDataCVM!AN59*OFFSET(AnnualDataCP!AN$14,CYPQly!$B59,0)/OFFSET(AnnualDataCVM!AN$14,CYPQly!$B59,0))</f>
        <v>434.39768059917856</v>
      </c>
      <c r="AO59" s="18">
        <f ca="1">IF(ISERROR(QuarterlyDataCVM!AO59*OFFSET(AnnualDataCP!AO$14,CYPQly!$B59,0)/OFFSET(AnnualDataCVM!AO$14,CYPQly!$B59,0)),"",QuarterlyDataCVM!AO59*OFFSET(AnnualDataCP!AO$14,CYPQly!$B59,0)/OFFSET(AnnualDataCVM!AO$14,CYPQly!$B59,0))</f>
        <v>434.39768059917856</v>
      </c>
      <c r="AP59" s="18">
        <f ca="1">IF(ISERROR(QuarterlyDataCVM!AP59*OFFSET(AnnualDataCP!AP$14,CYPQly!$B59,0)/OFFSET(AnnualDataCVM!AP$14,CYPQly!$B59,0)),"",QuarterlyDataCVM!AP59*OFFSET(AnnualDataCP!AP$14,CYPQly!$B59,0)/OFFSET(AnnualDataCVM!AP$14,CYPQly!$B59,0))</f>
        <v>2434.2836181742391</v>
      </c>
      <c r="AQ59" s="18">
        <f ca="1">IF(ISERROR(QuarterlyDataCVM!AQ59*OFFSET(AnnualDataCP!AQ$14,CYPQly!$B59,0)/OFFSET(AnnualDataCVM!AQ$14,CYPQly!$B59,0)),"",QuarterlyDataCVM!AQ59*OFFSET(AnnualDataCP!AQ$14,CYPQly!$B59,0)/OFFSET(AnnualDataCVM!AQ$14,CYPQly!$B59,0))</f>
        <v>2434.2836181742391</v>
      </c>
      <c r="AR59" s="18">
        <f ca="1">IF(ISERROR(QuarterlyDataCVM!AR59*OFFSET(AnnualDataCP!AR$14,CYPQly!$B59,0)/OFFSET(AnnualDataCVM!AR$14,CYPQly!$B59,0)),"",QuarterlyDataCVM!AR59*OFFSET(AnnualDataCP!AR$14,CYPQly!$B59,0)/OFFSET(AnnualDataCVM!AR$14,CYPQly!$B59,0))</f>
        <v>330.66666666666669</v>
      </c>
      <c r="AS59" s="18">
        <f ca="1">IF(ISERROR(QuarterlyDataCVM!AS59*OFFSET(AnnualDataCP!AS$14,CYPQly!$B59,0)/OFFSET(AnnualDataCVM!AS$14,CYPQly!$B59,0)),"",QuarterlyDataCVM!AS59*OFFSET(AnnualDataCP!AS$14,CYPQly!$B59,0)/OFFSET(AnnualDataCVM!AS$14,CYPQly!$B59,0))</f>
        <v>865.27839851024214</v>
      </c>
      <c r="AT59" s="18">
        <f ca="1">IF(ISERROR(QuarterlyDataCVM!AT59*OFFSET(AnnualDataCP!AT$14,CYPQly!$B59,0)/OFFSET(AnnualDataCVM!AT$14,CYPQly!$B59,0)),"",QuarterlyDataCVM!AT59*OFFSET(AnnualDataCP!AT$14,CYPQly!$B59,0)/OFFSET(AnnualDataCVM!AT$14,CYPQly!$B59,0))</f>
        <v>121.09490196078431</v>
      </c>
      <c r="AU59" s="18">
        <f ca="1">IF(ISERROR(QuarterlyDataCVM!AU59*OFFSET(AnnualDataCP!AU$14,CYPQly!$B59,0)/OFFSET(AnnualDataCVM!AU$14,CYPQly!$B59,0)),"",QuarterlyDataCVM!AU59*OFFSET(AnnualDataCP!AU$14,CYPQly!$B59,0)/OFFSET(AnnualDataCVM!AU$14,CYPQly!$B59,0))</f>
        <v>259.02950310559004</v>
      </c>
      <c r="AV59" s="18">
        <f ca="1">IF(ISERROR(QuarterlyDataCVM!AV59*OFFSET(AnnualDataCP!AV$14,CYPQly!$B59,0)/OFFSET(AnnualDataCVM!AV$14,CYPQly!$B59,0)),"",QuarterlyDataCVM!AV59*OFFSET(AnnualDataCP!AV$14,CYPQly!$B59,0)/OFFSET(AnnualDataCVM!AV$14,CYPQly!$B59,0))</f>
        <v>537.94506192442043</v>
      </c>
      <c r="AW59" s="18">
        <f ca="1">IF(ISERROR(QuarterlyDataCVM!AW59*OFFSET(AnnualDataCP!AW$14,CYPQly!$B59,0)/OFFSET(AnnualDataCVM!AW$14,CYPQly!$B59,0)),"",QuarterlyDataCVM!AW59*OFFSET(AnnualDataCP!AW$14,CYPQly!$B59,0)/OFFSET(AnnualDataCVM!AW$14,CYPQly!$B59,0))</f>
        <v>321.32479414455628</v>
      </c>
      <c r="AX59" s="18">
        <f ca="1">IF(ISERROR(QuarterlyDataCVM!AX59*OFFSET(AnnualDataCP!AX$14,CYPQly!$B59,0)/OFFSET(AnnualDataCVM!AX$14,CYPQly!$B59,0)),"",QuarterlyDataCVM!AX59*OFFSET(AnnualDataCP!AX$14,CYPQly!$B59,0)/OFFSET(AnnualDataCVM!AX$14,CYPQly!$B59,0))</f>
        <v>2160.8407005838199</v>
      </c>
      <c r="AY59" s="18">
        <f ca="1">IF(ISERROR(QuarterlyDataCVM!AY59*OFFSET(AnnualDataCP!AY$14,CYPQly!$B59,0)/OFFSET(AnnualDataCVM!AY$14,CYPQly!$B59,0)),"",QuarterlyDataCVM!AY59*OFFSET(AnnualDataCP!AY$14,CYPQly!$B59,0)/OFFSET(AnnualDataCVM!AY$14,CYPQly!$B59,0))</f>
        <v>2160.8407005838199</v>
      </c>
      <c r="AZ59" s="18">
        <f ca="1">IF(ISERROR(QuarterlyDataCVM!AZ59*OFFSET(AnnualDataCP!AZ$14,CYPQly!$B59,0)/OFFSET(AnnualDataCVM!AZ$14,CYPQly!$B59,0)),"",QuarterlyDataCVM!AZ59*OFFSET(AnnualDataCP!AZ$14,CYPQly!$B59,0)/OFFSET(AnnualDataCVM!AZ$14,CYPQly!$B59,0))</f>
        <v>3186.9139021051947</v>
      </c>
      <c r="BA59" s="18">
        <f ca="1">IF(ISERROR(QuarterlyDataCVM!BA59*OFFSET(AnnualDataCP!BA$14,CYPQly!$B59,0)/OFFSET(AnnualDataCVM!BA$14,CYPQly!$B59,0)),"",QuarterlyDataCVM!BA59*OFFSET(AnnualDataCP!BA$14,CYPQly!$B59,0)/OFFSET(AnnualDataCVM!BA$14,CYPQly!$B59,0))</f>
        <v>2019.7349590245854</v>
      </c>
      <c r="BB59" s="18">
        <f ca="1">IF(ISERROR(QuarterlyDataCVM!BB59*OFFSET(AnnualDataCP!BB$14,CYPQly!$B59,0)/OFFSET(AnnualDataCVM!BB$14,CYPQly!$B59,0)),"",QuarterlyDataCVM!BB59*OFFSET(AnnualDataCP!BB$14,CYPQly!$B59,0)/OFFSET(AnnualDataCVM!BB$14,CYPQly!$B59,0))</f>
        <v>1167.20959369966</v>
      </c>
      <c r="BC59" s="18">
        <f ca="1">IF(ISERROR(QuarterlyDataCVM!BC59*OFFSET(AnnualDataCP!BC$14,CYPQly!$B59,0)/OFFSET(AnnualDataCVM!BC$14,CYPQly!$B59,0)),"",QuarterlyDataCVM!BC59*OFFSET(AnnualDataCP!BC$14,CYPQly!$B59,0)/OFFSET(AnnualDataCVM!BC$14,CYPQly!$B59,0))</f>
        <v>680.50383912248628</v>
      </c>
      <c r="BD59" s="18">
        <f ca="1">IF(ISERROR(QuarterlyDataCVM!BD59*OFFSET(AnnualDataCP!BD$14,CYPQly!$B59,0)/OFFSET(AnnualDataCVM!BD$14,CYPQly!$B59,0)),"",QuarterlyDataCVM!BD59*OFFSET(AnnualDataCP!BD$14,CYPQly!$B59,0)/OFFSET(AnnualDataCVM!BD$14,CYPQly!$B59,0))</f>
        <v>487.21811722912969</v>
      </c>
      <c r="BE59" s="18">
        <f ca="1">IF(ISERROR(QuarterlyDataCVM!BE59*OFFSET(AnnualDataCP!BE$14,CYPQly!$B59,0)/OFFSET(AnnualDataCVM!BE$14,CYPQly!$B59,0)),"",QuarterlyDataCVM!BE59*OFFSET(AnnualDataCP!BE$14,CYPQly!$B59,0)/OFFSET(AnnualDataCVM!BE$14,CYPQly!$B59,0))</f>
        <v>4282.3511693834162</v>
      </c>
      <c r="BF59" s="18">
        <f ca="1">IF(ISERROR(QuarterlyDataCVM!BF59*OFFSET(AnnualDataCP!BF$14,CYPQly!$B59,0)/OFFSET(AnnualDataCVM!BF$14,CYPQly!$B59,0)),"",QuarterlyDataCVM!BF59*OFFSET(AnnualDataCP!BF$14,CYPQly!$B59,0)/OFFSET(AnnualDataCVM!BF$14,CYPQly!$B59,0))</f>
        <v>1318.0553198710334</v>
      </c>
      <c r="BG59" s="18">
        <f ca="1">IF(ISERROR(QuarterlyDataCVM!BG59*OFFSET(AnnualDataCP!BG$14,CYPQly!$B59,0)/OFFSET(AnnualDataCVM!BG$14,CYPQly!$B59,0)),"",QuarterlyDataCVM!BG59*OFFSET(AnnualDataCP!BG$14,CYPQly!$B59,0)/OFFSET(AnnualDataCVM!BG$14,CYPQly!$B59,0))</f>
        <v>570.83793484262833</v>
      </c>
      <c r="BH59" s="18">
        <f ca="1">IF(ISERROR(QuarterlyDataCVM!BH59*OFFSET(AnnualDataCP!BH$14,CYPQly!$B59,0)/OFFSET(AnnualDataCVM!BH$14,CYPQly!$B59,0)),"",QuarterlyDataCVM!BH59*OFFSET(AnnualDataCP!BH$14,CYPQly!$B59,0)/OFFSET(AnnualDataCVM!BH$14,CYPQly!$B59,0))</f>
        <v>744.8633173254525</v>
      </c>
      <c r="BI59" s="18">
        <f ca="1">IF(ISERROR(QuarterlyDataCVM!BI59*OFFSET(AnnualDataCP!BI$14,CYPQly!$B59,0)/OFFSET(AnnualDataCVM!BI$14,CYPQly!$B59,0)),"",QuarterlyDataCVM!BI59*OFFSET(AnnualDataCP!BI$14,CYPQly!$B59,0)/OFFSET(AnnualDataCVM!BI$14,CYPQly!$B59,0))</f>
        <v>2964.5721621783005</v>
      </c>
      <c r="BJ59" s="18">
        <f ca="1">IF(ISERROR(QuarterlyDataCVM!BJ59*OFFSET(AnnualDataCP!BJ$14,CYPQly!$B59,0)/OFFSET(AnnualDataCVM!BJ$14,CYPQly!$B59,0)),"",QuarterlyDataCVM!BJ59*OFFSET(AnnualDataCP!BJ$14,CYPQly!$B59,0)/OFFSET(AnnualDataCVM!BJ$14,CYPQly!$B59,0))</f>
        <v>2835.5017045089085</v>
      </c>
      <c r="BK59" s="18">
        <f ca="1">IF(ISERROR(QuarterlyDataCVM!BK59*OFFSET(AnnualDataCP!BK$14,CYPQly!$B59,0)/OFFSET(AnnualDataCVM!BK$14,CYPQly!$B59,0)),"",QuarterlyDataCVM!BK59*OFFSET(AnnualDataCP!BK$14,CYPQly!$B59,0)/OFFSET(AnnualDataCVM!BK$14,CYPQly!$B59,0))</f>
        <v>128.86204208885425</v>
      </c>
      <c r="BL59" s="18">
        <f ca="1">IF(ISERROR(QuarterlyDataCVM!BL59*OFFSET(AnnualDataCP!BL$14,CYPQly!$B59,0)/OFFSET(AnnualDataCVM!BL$14,CYPQly!$B59,0)),"",QuarterlyDataCVM!BL59*OFFSET(AnnualDataCP!BL$14,CYPQly!$B59,0)/OFFSET(AnnualDataCVM!BL$14,CYPQly!$B59,0))</f>
        <v>2078.8824106678981</v>
      </c>
      <c r="BM59" s="18">
        <f ca="1">IF(ISERROR(QuarterlyDataCVM!BM59*OFFSET(AnnualDataCP!BM$14,CYPQly!$B59,0)/OFFSET(AnnualDataCVM!BM$14,CYPQly!$B59,0)),"",QuarterlyDataCVM!BM59*OFFSET(AnnualDataCP!BM$14,CYPQly!$B59,0)/OFFSET(AnnualDataCVM!BM$14,CYPQly!$B59,0))</f>
        <v>2078.8824106678981</v>
      </c>
      <c r="BN59" s="18">
        <f ca="1">IF(ISERROR(QuarterlyDataCVM!BN59*OFFSET(AnnualDataCP!BN$14,CYPQly!$B59,0)/OFFSET(AnnualDataCVM!BN$14,CYPQly!$B59,0)),"",QuarterlyDataCVM!BN59*OFFSET(AnnualDataCP!BN$14,CYPQly!$B59,0)/OFFSET(AnnualDataCVM!BN$14,CYPQly!$B59,0))</f>
        <v>1355.7107173976183</v>
      </c>
      <c r="BO59" s="18">
        <f ca="1">IF(ISERROR(QuarterlyDataCVM!BO59*OFFSET(AnnualDataCP!BO$14,CYPQly!$B59,0)/OFFSET(AnnualDataCVM!BO$14,CYPQly!$B59,0)),"",QuarterlyDataCVM!BO59*OFFSET(AnnualDataCP!BO$14,CYPQly!$B59,0)/OFFSET(AnnualDataCVM!BO$14,CYPQly!$B59,0))</f>
        <v>1355.7107173976183</v>
      </c>
      <c r="BP59" s="18">
        <f ca="1">IF(ISERROR(QuarterlyDataCVM!BP59*OFFSET(AnnualDataCP!BP$14,CYPQly!$B59,0)/OFFSET(AnnualDataCVM!BP$14,CYPQly!$B59,0)),"",QuarterlyDataCVM!BP59*OFFSET(AnnualDataCP!BP$14,CYPQly!$B59,0)/OFFSET(AnnualDataCVM!BP$14,CYPQly!$B59,0))</f>
        <v>2868.0699216395419</v>
      </c>
      <c r="BQ59" s="18">
        <f ca="1">IF(ISERROR(QuarterlyDataCVM!BQ59*OFFSET(AnnualDataCP!BQ$14,CYPQly!$B59,0)/OFFSET(AnnualDataCVM!BQ$14,CYPQly!$B59,0)),"",QuarterlyDataCVM!BQ59*OFFSET(AnnualDataCP!BQ$14,CYPQly!$B59,0)/OFFSET(AnnualDataCVM!BQ$14,CYPQly!$B59,0))</f>
        <v>2868.0699216395419</v>
      </c>
      <c r="BR59" s="18">
        <f ca="1">IF(ISERROR(QuarterlyDataCVM!BR59*OFFSET(AnnualDataCP!BR$14,CYPQly!$B59,0)/OFFSET(AnnualDataCVM!BR$14,CYPQly!$B59,0)),"",QuarterlyDataCVM!BR59*OFFSET(AnnualDataCP!BR$14,CYPQly!$B59,0)/OFFSET(AnnualDataCVM!BR$14,CYPQly!$B59,0))</f>
        <v>4317.1527404464177</v>
      </c>
      <c r="BS59" s="18">
        <f ca="1">IF(ISERROR(QuarterlyDataCVM!BS59*OFFSET(AnnualDataCP!BS$14,CYPQly!$B59,0)/OFFSET(AnnualDataCVM!BS$14,CYPQly!$B59,0)),"",QuarterlyDataCVM!BS59*OFFSET(AnnualDataCP!BS$14,CYPQly!$B59,0)/OFFSET(AnnualDataCVM!BS$14,CYPQly!$B59,0))</f>
        <v>2100.3519113395437</v>
      </c>
      <c r="BT59" s="18">
        <f ca="1">IF(ISERROR(QuarterlyDataCVM!BT59*OFFSET(AnnualDataCP!BT$14,CYPQly!$B59,0)/OFFSET(AnnualDataCVM!BT$14,CYPQly!$B59,0)),"",QuarterlyDataCVM!BT59*OFFSET(AnnualDataCP!BT$14,CYPQly!$B59,0)/OFFSET(AnnualDataCVM!BT$14,CYPQly!$B59,0))</f>
        <v>2214.2257434665066</v>
      </c>
      <c r="BU59" s="18">
        <f ca="1">IF(ISERROR(QuarterlyDataCVM!BU59*OFFSET(AnnualDataCP!BU$14,CYPQly!$B59,0)/OFFSET(AnnualDataCVM!BU$14,CYPQly!$B59,0)),"",QuarterlyDataCVM!BU59*OFFSET(AnnualDataCP!BU$14,CYPQly!$B59,0)/OFFSET(AnnualDataCVM!BU$14,CYPQly!$B59,0))</f>
        <v>229.6580226904376</v>
      </c>
      <c r="BV59" s="18">
        <f ca="1">IF(ISERROR(QuarterlyDataCVM!BV59*OFFSET(AnnualDataCP!BV$14,CYPQly!$B59,0)/OFFSET(AnnualDataCVM!BV$14,CYPQly!$B59,0)),"",QuarterlyDataCVM!BV59*OFFSET(AnnualDataCP!BV$14,CYPQly!$B59,0)/OFFSET(AnnualDataCVM!BV$14,CYPQly!$B59,0))</f>
        <v>1848.3273542600896</v>
      </c>
      <c r="BW59" s="18">
        <f ca="1">IF(ISERROR(QuarterlyDataCVM!BW59*OFFSET(AnnualDataCP!BW$14,CYPQly!$B59,0)/OFFSET(AnnualDataCVM!BW$14,CYPQly!$B59,0)),"",QuarterlyDataCVM!BW59*OFFSET(AnnualDataCP!BW$14,CYPQly!$B59,0)/OFFSET(AnnualDataCVM!BW$14,CYPQly!$B59,0))</f>
        <v>139.93650793650792</v>
      </c>
      <c r="BX59" s="18">
        <f ca="1">IF(ISERROR(QuarterlyDataCVM!BX59*OFFSET(AnnualDataCP!BX$14,CYPQly!$B59,0)/OFFSET(AnnualDataCVM!BX$14,CYPQly!$B59,0)),"",QuarterlyDataCVM!BX59*OFFSET(AnnualDataCP!BX$14,CYPQly!$B59,0)/OFFSET(AnnualDataCVM!BX$14,CYPQly!$B59,0))</f>
        <v>3261.2311602340565</v>
      </c>
      <c r="BY59" s="18">
        <f ca="1">IF(ISERROR(QuarterlyDataCVM!BY59*OFFSET(AnnualDataCP!BY$14,CYPQly!$B59,0)/OFFSET(AnnualDataCVM!BY$14,CYPQly!$B59,0)),"",QuarterlyDataCVM!BY59*OFFSET(AnnualDataCP!BY$14,CYPQly!$B59,0)/OFFSET(AnnualDataCVM!BY$14,CYPQly!$B59,0))</f>
        <v>1898.30520181308</v>
      </c>
      <c r="BZ59" s="18">
        <f ca="1">IF(ISERROR(QuarterlyDataCVM!BZ59*OFFSET(AnnualDataCP!BZ$14,CYPQly!$B59,0)/OFFSET(AnnualDataCVM!BZ$14,CYPQly!$B59,0)),"",QuarterlyDataCVM!BZ59*OFFSET(AnnualDataCP!BZ$14,CYPQly!$B59,0)/OFFSET(AnnualDataCVM!BZ$14,CYPQly!$B59,0))</f>
        <v>935.21942857142858</v>
      </c>
      <c r="CA59" s="18">
        <f ca="1">IF(ISERROR(QuarterlyDataCVM!CA59*OFFSET(AnnualDataCP!CA$14,CYPQly!$B59,0)/OFFSET(AnnualDataCVM!CA$14,CYPQly!$B59,0)),"",QuarterlyDataCVM!CA59*OFFSET(AnnualDataCP!CA$14,CYPQly!$B59,0)/OFFSET(AnnualDataCVM!CA$14,CYPQly!$B59,0))</f>
        <v>964.7179077660212</v>
      </c>
      <c r="CB59" s="18">
        <f ca="1">IF(ISERROR(QuarterlyDataCVM!CB59*OFFSET(AnnualDataCP!CB$14,CYPQly!$B59,0)/OFFSET(AnnualDataCVM!CB$14,CYPQly!$B59,0)),"",QuarterlyDataCVM!CB59*OFFSET(AnnualDataCP!CB$14,CYPQly!$B59,0)/OFFSET(AnnualDataCVM!CB$14,CYPQly!$B59,0))</f>
        <v>1353.5438596491229</v>
      </c>
      <c r="CC59" s="18">
        <f ca="1">IF(ISERROR(QuarterlyDataCVM!CC59*OFFSET(AnnualDataCP!CC$14,CYPQly!$B59,0)/OFFSET(AnnualDataCVM!CC$14,CYPQly!$B59,0)),"",QuarterlyDataCVM!CC59*OFFSET(AnnualDataCP!CC$14,CYPQly!$B59,0)/OFFSET(AnnualDataCVM!CC$14,CYPQly!$B59,0))</f>
        <v>73.897338403041829</v>
      </c>
      <c r="CD59" s="18">
        <f ca="1">IF(ISERROR(QuarterlyDataCVM!CD59*OFFSET(AnnualDataCP!CD$14,CYPQly!$B59,0)/OFFSET(AnnualDataCVM!CD$14,CYPQly!$B59,0)),"",QuarterlyDataCVM!CD59*OFFSET(AnnualDataCP!CD$14,CYPQly!$B59,0)/OFFSET(AnnualDataCVM!CD$14,CYPQly!$B59,0))</f>
        <v>397.07486631016042</v>
      </c>
      <c r="CE59" s="18">
        <f ca="1">IF(ISERROR(QuarterlyDataCVM!CE59*OFFSET(AnnualDataCP!CE$14,CYPQly!$B59,0)/OFFSET(AnnualDataCVM!CE$14,CYPQly!$B59,0)),"",QuarterlyDataCVM!CE59*OFFSET(AnnualDataCP!CE$14,CYPQly!$B59,0)/OFFSET(AnnualDataCVM!CE$14,CYPQly!$B59,0))</f>
        <v>884.05234581651121</v>
      </c>
      <c r="CF59" s="18">
        <f ca="1">IF(ISERROR(QuarterlyDataCVM!CF59*OFFSET(AnnualDataCP!CF$14,CYPQly!$B59,0)/OFFSET(AnnualDataCVM!CF$14,CYPQly!$B59,0)),"",QuarterlyDataCVM!CF59*OFFSET(AnnualDataCP!CF$14,CYPQly!$B59,0)/OFFSET(AnnualDataCVM!CF$14,CYPQly!$B59,0))</f>
        <v>2840.8335016311948</v>
      </c>
      <c r="CG59" s="18">
        <f ca="1">IF(ISERROR(QuarterlyDataCVM!CG59*OFFSET(AnnualDataCP!CG$14,CYPQly!$B59,0)/OFFSET(AnnualDataCVM!CG$14,CYPQly!$B59,0)),"",QuarterlyDataCVM!CG59*OFFSET(AnnualDataCP!CG$14,CYPQly!$B59,0)/OFFSET(AnnualDataCVM!CG$14,CYPQly!$B59,0))</f>
        <v>2840.8335016311948</v>
      </c>
      <c r="CH59" s="18">
        <f ca="1">IF(ISERROR(QuarterlyDataCVM!CH59*OFFSET(AnnualDataCP!CH$14,CYPQly!$B59,0)/OFFSET(AnnualDataCVM!CH$14,CYPQly!$B59,0)),"",QuarterlyDataCVM!CH59*OFFSET(AnnualDataCP!CH$14,CYPQly!$B59,0)/OFFSET(AnnualDataCVM!CH$14,CYPQly!$B59,0))</f>
        <v>2149.6242968411943</v>
      </c>
      <c r="CI59" s="18">
        <f ca="1">IF(ISERROR(QuarterlyDataCVM!CI59*OFFSET(AnnualDataCP!CI$14,CYPQly!$B59,0)/OFFSET(AnnualDataCVM!CI$14,CYPQly!$B59,0)),"",QuarterlyDataCVM!CI59*OFFSET(AnnualDataCP!CI$14,CYPQly!$B59,0)/OFFSET(AnnualDataCVM!CI$14,CYPQly!$B59,0))</f>
        <v>691.24899919935945</v>
      </c>
      <c r="CJ59" s="18">
        <f ca="1">IF(ISERROR(QuarterlyDataCVM!CJ59*OFFSET(AnnualDataCP!CJ$14,CYPQly!$B59,0)/OFFSET(AnnualDataCVM!CJ$14,CYPQly!$B59,0)),"",QuarterlyDataCVM!CJ59*OFFSET(AnnualDataCP!CJ$14,CYPQly!$B59,0)/OFFSET(AnnualDataCVM!CJ$14,CYPQly!$B59,0))</f>
        <v>3315.6862134862135</v>
      </c>
      <c r="CK59" s="18">
        <f ca="1">IF(ISERROR(QuarterlyDataCVM!CK59*OFFSET(AnnualDataCP!CK$14,CYPQly!$B59,0)/OFFSET(AnnualDataCVM!CK$14,CYPQly!$B59,0)),"",QuarterlyDataCVM!CK59*OFFSET(AnnualDataCP!CK$14,CYPQly!$B59,0)/OFFSET(AnnualDataCVM!CK$14,CYPQly!$B59,0))</f>
        <v>1115.6209286209287</v>
      </c>
      <c r="CL59" s="18">
        <f ca="1">IF(ISERROR(QuarterlyDataCVM!CL59*OFFSET(AnnualDataCP!CL$14,CYPQly!$B59,0)/OFFSET(AnnualDataCVM!CL$14,CYPQly!$B59,0)),"",QuarterlyDataCVM!CL59*OFFSET(AnnualDataCP!CL$14,CYPQly!$B59,0)/OFFSET(AnnualDataCVM!CL$14,CYPQly!$B59,0))</f>
        <v>2201.0608372270431</v>
      </c>
      <c r="CM59" s="18">
        <f ca="1">IF(ISERROR(QuarterlyDataCVM!CM59*OFFSET(AnnualDataCP!CM$14,CYPQly!$B59,0)/OFFSET(AnnualDataCVM!CM$14,CYPQly!$B59,0)),"",QuarterlyDataCVM!CM59*OFFSET(AnnualDataCP!CM$14,CYPQly!$B59,0)/OFFSET(AnnualDataCVM!CM$14,CYPQly!$B59,0))</f>
        <v>1109.4620999438519</v>
      </c>
      <c r="CN59" s="18">
        <f ca="1">IF(ISERROR(QuarterlyDataCVM!CN59*OFFSET(AnnualDataCP!CN$14,CYPQly!$B59,0)/OFFSET(AnnualDataCVM!CN$14,CYPQly!$B59,0)),"",QuarterlyDataCVM!CN59*OFFSET(AnnualDataCP!CN$14,CYPQly!$B59,0)/OFFSET(AnnualDataCVM!CN$14,CYPQly!$B59,0))</f>
        <v>1074.3243243243244</v>
      </c>
      <c r="CO59" s="18">
        <f ca="1">IF(ISERROR(QuarterlyDataCVM!CO59*OFFSET(AnnualDataCP!CO$14,CYPQly!$B59,0)/OFFSET(AnnualDataCVM!CO$14,CYPQly!$B59,0)),"",QuarterlyDataCVM!CO59*OFFSET(AnnualDataCP!CO$14,CYPQly!$B59,0)/OFFSET(AnnualDataCVM!CO$14,CYPQly!$B59,0))</f>
        <v>17.559322033898304</v>
      </c>
      <c r="CP59" s="18">
        <f ca="1">IF(ISERROR(QuarterlyDataCVM!CP59*OFFSET(AnnualDataCP!CP$14,CYPQly!$B59,0)/OFFSET(AnnualDataCVM!CP$14,CYPQly!$B59,0)),"",QuarterlyDataCVM!CP59*OFFSET(AnnualDataCP!CP$14,CYPQly!$B59,0)/OFFSET(AnnualDataCVM!CP$14,CYPQly!$B59,0))</f>
        <v>15391.065529153146</v>
      </c>
      <c r="CQ59" s="18">
        <f ca="1">IF(ISERROR(QuarterlyDataCVM!CQ59*OFFSET(AnnualDataCP!CQ$14,CYPQly!$B59,0)/OFFSET(AnnualDataCVM!CQ$14,CYPQly!$B59,0)),"",QuarterlyDataCVM!CQ59*OFFSET(AnnualDataCP!CQ$14,CYPQly!$B59,0)/OFFSET(AnnualDataCVM!CQ$14,CYPQly!$B59,0))</f>
        <v>5702.7377103266244</v>
      </c>
      <c r="CR59" s="18">
        <f ca="1">IF(ISERROR(QuarterlyDataCVM!CR59*OFFSET(AnnualDataCP!CR$14,CYPQly!$B59,0)/OFFSET(AnnualDataCVM!CR$14,CYPQly!$B59,0)),"",QuarterlyDataCVM!CR59*OFFSET(AnnualDataCP!CR$14,CYPQly!$B59,0)/OFFSET(AnnualDataCVM!CR$14,CYPQly!$B59,0))</f>
        <v>3168.0290669138899</v>
      </c>
      <c r="CS59" s="18">
        <f ca="1">IF(ISERROR(QuarterlyDataCVM!CS59*OFFSET(AnnualDataCP!CS$14,CYPQly!$B59,0)/OFFSET(AnnualDataCVM!CS$14,CYPQly!$B59,0)),"",QuarterlyDataCVM!CS59*OFFSET(AnnualDataCP!CS$14,CYPQly!$B59,0)/OFFSET(AnnualDataCVM!CS$14,CYPQly!$B59,0))</f>
        <v>6520.5638540478903</v>
      </c>
      <c r="CT59" s="18">
        <f ca="1">IF(ISERROR(QuarterlyDataCVM!CT59*OFFSET(AnnualDataCP!CT$14,CYPQly!$B59,0)/OFFSET(AnnualDataCVM!CT$14,CYPQly!$B59,0)),"",QuarterlyDataCVM!CT59*OFFSET(AnnualDataCP!CT$14,CYPQly!$B59,0)/OFFSET(AnnualDataCVM!CT$14,CYPQly!$B59,0))</f>
        <v>188294.81626780238</v>
      </c>
      <c r="CU59" s="18">
        <f ca="1">IF(ISERROR(QuarterlyDataCVM!CU59*OFFSET(AnnualDataCP!CU$14,CYPQly!$B59,0)/OFFSET(AnnualDataCVM!CU$14,CYPQly!$B59,0)),"",QuarterlyDataCVM!CU59*OFFSET(AnnualDataCP!CU$14,CYPQly!$B59,0)/OFFSET(AnnualDataCVM!CU$14,CYPQly!$B59,0))</f>
        <v>47839.905211304329</v>
      </c>
      <c r="CV59" s="18">
        <f ca="1">IF(ISERROR(QuarterlyDataCVM!CV59*OFFSET(AnnualDataCP!CV$14,CYPQly!$B59,0)/OFFSET(AnnualDataCVM!CV$14,CYPQly!$B59,0)),"",QuarterlyDataCVM!CV59*OFFSET(AnnualDataCP!CV$14,CYPQly!$B59,0)/OFFSET(AnnualDataCVM!CV$14,CYPQly!$B59,0))</f>
        <v>30497.055724374961</v>
      </c>
      <c r="CW59" s="18">
        <f ca="1">IF(ISERROR(QuarterlyDataCVM!CW59*OFFSET(AnnualDataCP!CW$14,CYPQly!$B59,0)/OFFSET(AnnualDataCVM!CW$14,CYPQly!$B59,0)),"",QuarterlyDataCVM!CW59*OFFSET(AnnualDataCP!CW$14,CYPQly!$B59,0)/OFFSET(AnnualDataCVM!CW$14,CYPQly!$B59,0))</f>
        <v>4359.9887983706722</v>
      </c>
      <c r="CX59" s="18">
        <f ca="1">IF(ISERROR(QuarterlyDataCVM!CX59*OFFSET(AnnualDataCP!CX$14,CYPQly!$B59,0)/OFFSET(AnnualDataCVM!CX$14,CYPQly!$B59,0)),"",QuarterlyDataCVM!CX59*OFFSET(AnnualDataCP!CX$14,CYPQly!$B59,0)/OFFSET(AnnualDataCVM!CX$14,CYPQly!$B59,0))</f>
        <v>11097.069983675208</v>
      </c>
      <c r="CY59" s="18">
        <f ca="1">IF(ISERROR(QuarterlyDataCVM!CY59*OFFSET(AnnualDataCP!CY$14,CYPQly!$B59,0)/OFFSET(AnnualDataCVM!CY$14,CYPQly!$B59,0)),"",QuarterlyDataCVM!CY59*OFFSET(AnnualDataCP!CY$14,CYPQly!$B59,0)/OFFSET(AnnualDataCVM!CY$14,CYPQly!$B59,0))</f>
        <v>15036.897868587388</v>
      </c>
      <c r="CZ59" s="18">
        <f ca="1">IF(ISERROR(QuarterlyDataCVM!CZ59*OFFSET(AnnualDataCP!CZ$14,CYPQly!$B59,0)/OFFSET(AnnualDataCVM!CZ$14,CYPQly!$B59,0)),"",QuarterlyDataCVM!CZ59*OFFSET(AnnualDataCP!CZ$14,CYPQly!$B59,0)/OFFSET(AnnualDataCVM!CZ$14,CYPQly!$B59,0))</f>
        <v>10909.237604263206</v>
      </c>
      <c r="DA59" s="18">
        <f ca="1">IF(ISERROR(QuarterlyDataCVM!DA59*OFFSET(AnnualDataCP!DA$14,CYPQly!$B59,0)/OFFSET(AnnualDataCVM!DA$14,CYPQly!$B59,0)),"",QuarterlyDataCVM!DA59*OFFSET(AnnualDataCP!DA$14,CYPQly!$B59,0)/OFFSET(AnnualDataCVM!DA$14,CYPQly!$B59,0))</f>
        <v>5052.3744401313825</v>
      </c>
      <c r="DB59" s="18">
        <f ca="1">IF(ISERROR(QuarterlyDataCVM!DB59*OFFSET(AnnualDataCP!DB$14,CYPQly!$B59,0)/OFFSET(AnnualDataCVM!DB$14,CYPQly!$B59,0)),"",QuarterlyDataCVM!DB59*OFFSET(AnnualDataCP!DB$14,CYPQly!$B59,0)/OFFSET(AnnualDataCVM!DB$14,CYPQly!$B59,0))</f>
        <v>607.7976878612717</v>
      </c>
      <c r="DC59" s="18">
        <f ca="1">IF(ISERROR(QuarterlyDataCVM!DC59*OFFSET(AnnualDataCP!DC$14,CYPQly!$B59,0)/OFFSET(AnnualDataCVM!DC$14,CYPQly!$B59,0)),"",QuarterlyDataCVM!DC59*OFFSET(AnnualDataCP!DC$14,CYPQly!$B59,0)/OFFSET(AnnualDataCVM!DC$14,CYPQly!$B59,0))</f>
        <v>4444.0533786655333</v>
      </c>
      <c r="DD59" s="18">
        <f ca="1">IF(ISERROR(QuarterlyDataCVM!DD59*OFFSET(AnnualDataCP!DD$14,CYPQly!$B59,0)/OFFSET(AnnualDataCVM!DD$14,CYPQly!$B59,0)),"",QuarterlyDataCVM!DD59*OFFSET(AnnualDataCP!DD$14,CYPQly!$B59,0)/OFFSET(AnnualDataCVM!DD$14,CYPQly!$B59,0))</f>
        <v>558.62582596035395</v>
      </c>
      <c r="DE59" s="18">
        <f ca="1">IF(ISERROR(QuarterlyDataCVM!DE59*OFFSET(AnnualDataCP!DE$14,CYPQly!$B59,0)/OFFSET(AnnualDataCVM!DE$14,CYPQly!$B59,0)),"",QuarterlyDataCVM!DE59*OFFSET(AnnualDataCP!DE$14,CYPQly!$B59,0)/OFFSET(AnnualDataCVM!DE$14,CYPQly!$B59,0))</f>
        <v>801.31281407035181</v>
      </c>
      <c r="DF59" s="18">
        <f ca="1">IF(ISERROR(QuarterlyDataCVM!DF59*OFFSET(AnnualDataCP!DF$14,CYPQly!$B59,0)/OFFSET(AnnualDataCVM!DF$14,CYPQly!$B59,0)),"",QuarterlyDataCVM!DF59*OFFSET(AnnualDataCP!DF$14,CYPQly!$B59,0)/OFFSET(AnnualDataCVM!DF$14,CYPQly!$B59,0))</f>
        <v>2613.9591613672496</v>
      </c>
      <c r="DG59" s="18">
        <f ca="1">IF(ISERROR(QuarterlyDataCVM!DG59*OFFSET(AnnualDataCP!DG$14,CYPQly!$B59,0)/OFFSET(AnnualDataCVM!DG$14,CYPQly!$B59,0)),"",QuarterlyDataCVM!DG59*OFFSET(AnnualDataCP!DG$14,CYPQly!$B59,0)/OFFSET(AnnualDataCVM!DG$14,CYPQly!$B59,0))</f>
        <v>1897.9008264462809</v>
      </c>
      <c r="DH59" s="18">
        <f ca="1">IF(ISERROR(QuarterlyDataCVM!DH59*OFFSET(AnnualDataCP!DH$14,CYPQly!$B59,0)/OFFSET(AnnualDataCVM!DH$14,CYPQly!$B59,0)),"",QuarterlyDataCVM!DH59*OFFSET(AnnualDataCP!DH$14,CYPQly!$B59,0)/OFFSET(AnnualDataCVM!DH$14,CYPQly!$B59,0))</f>
        <v>6433.5215925058546</v>
      </c>
      <c r="DI59" s="18">
        <f ca="1">IF(ISERROR(QuarterlyDataCVM!DI59*OFFSET(AnnualDataCP!DI$14,CYPQly!$B59,0)/OFFSET(AnnualDataCVM!DI$14,CYPQly!$B59,0)),"",QuarterlyDataCVM!DI59*OFFSET(AnnualDataCP!DI$14,CYPQly!$B59,0)/OFFSET(AnnualDataCVM!DI$14,CYPQly!$B59,0))</f>
        <v>1484.0249711870918</v>
      </c>
      <c r="DJ59" s="18">
        <f ca="1">IF(ISERROR(QuarterlyDataCVM!DJ59*OFFSET(AnnualDataCP!DJ$14,CYPQly!$B59,0)/OFFSET(AnnualDataCVM!DJ$14,CYPQly!$B59,0)),"",QuarterlyDataCVM!DJ59*OFFSET(AnnualDataCP!DJ$14,CYPQly!$B59,0)/OFFSET(AnnualDataCVM!DJ$14,CYPQly!$B59,0))</f>
        <v>4949.2061925615244</v>
      </c>
      <c r="DK59" s="18">
        <f ca="1">IF(ISERROR(QuarterlyDataCVM!DK59*OFFSET(AnnualDataCP!DK$14,CYPQly!$B59,0)/OFFSET(AnnualDataCVM!DK$14,CYPQly!$B59,0)),"",QuarterlyDataCVM!DK59*OFFSET(AnnualDataCP!DK$14,CYPQly!$B59,0)/OFFSET(AnnualDataCVM!DK$14,CYPQly!$B59,0))</f>
        <v>15679.900207477911</v>
      </c>
      <c r="DL59" s="18">
        <f ca="1">IF(ISERROR(QuarterlyDataCVM!DL59*OFFSET(AnnualDataCP!DL$14,CYPQly!$B59,0)/OFFSET(AnnualDataCVM!DL$14,CYPQly!$B59,0)),"",QuarterlyDataCVM!DL59*OFFSET(AnnualDataCP!DL$14,CYPQly!$B59,0)/OFFSET(AnnualDataCVM!DL$14,CYPQly!$B59,0))</f>
        <v>4767.6702967491192</v>
      </c>
      <c r="DM59" s="18">
        <f ca="1">IF(ISERROR(QuarterlyDataCVM!DM59*OFFSET(AnnualDataCP!DM$14,CYPQly!$B59,0)/OFFSET(AnnualDataCVM!DM$14,CYPQly!$B59,0)),"",QuarterlyDataCVM!DM59*OFFSET(AnnualDataCP!DM$14,CYPQly!$B59,0)/OFFSET(AnnualDataCVM!DM$14,CYPQly!$B59,0))</f>
        <v>2310.8580877233699</v>
      </c>
      <c r="DN59" s="18">
        <f ca="1">IF(ISERROR(QuarterlyDataCVM!DN59*OFFSET(AnnualDataCP!DN$14,CYPQly!$B59,0)/OFFSET(AnnualDataCVM!DN$14,CYPQly!$B59,0)),"",QuarterlyDataCVM!DN59*OFFSET(AnnualDataCP!DN$14,CYPQly!$B59,0)/OFFSET(AnnualDataCVM!DN$14,CYPQly!$B59,0))</f>
        <v>2456.0419687142312</v>
      </c>
      <c r="DO59" s="18">
        <f ca="1">IF(ISERROR(QuarterlyDataCVM!DO59*OFFSET(AnnualDataCP!DO$14,CYPQly!$B59,0)/OFFSET(AnnualDataCVM!DO$14,CYPQly!$B59,0)),"",QuarterlyDataCVM!DO59*OFFSET(AnnualDataCP!DO$14,CYPQly!$B59,0)/OFFSET(AnnualDataCVM!DO$14,CYPQly!$B59,0))</f>
        <v>1479.1698510078879</v>
      </c>
      <c r="DP59" s="18">
        <f ca="1">IF(ISERROR(QuarterlyDataCVM!DP59*OFFSET(AnnualDataCP!DP$14,CYPQly!$B59,0)/OFFSET(AnnualDataCVM!DP$14,CYPQly!$B59,0)),"",QuarterlyDataCVM!DP59*OFFSET(AnnualDataCP!DP$14,CYPQly!$B59,0)/OFFSET(AnnualDataCVM!DP$14,CYPQly!$B59,0))</f>
        <v>988.92448132780078</v>
      </c>
      <c r="DQ59" s="18">
        <f ca="1">IF(ISERROR(QuarterlyDataCVM!DQ59*OFFSET(AnnualDataCP!DQ$14,CYPQly!$B59,0)/OFFSET(AnnualDataCVM!DQ$14,CYPQly!$B59,0)),"",QuarterlyDataCVM!DQ59*OFFSET(AnnualDataCP!DQ$14,CYPQly!$B59,0)/OFFSET(AnnualDataCVM!DQ$14,CYPQly!$B59,0))</f>
        <v>5374.8157665305371</v>
      </c>
      <c r="DR59" s="18">
        <f ca="1">IF(ISERROR(QuarterlyDataCVM!DR59*OFFSET(AnnualDataCP!DR$14,CYPQly!$B59,0)/OFFSET(AnnualDataCVM!DR$14,CYPQly!$B59,0)),"",QuarterlyDataCVM!DR59*OFFSET(AnnualDataCP!DR$14,CYPQly!$B59,0)/OFFSET(AnnualDataCVM!DR$14,CYPQly!$B59,0))</f>
        <v>5374.8157665305371</v>
      </c>
      <c r="DS59" s="18">
        <f ca="1">IF(ISERROR(QuarterlyDataCVM!DS59*OFFSET(AnnualDataCP!DS$14,CYPQly!$B59,0)/OFFSET(AnnualDataCVM!DS$14,CYPQly!$B59,0)),"",QuarterlyDataCVM!DS59*OFFSET(AnnualDataCP!DS$14,CYPQly!$B59,0)/OFFSET(AnnualDataCVM!DS$14,CYPQly!$B59,0))</f>
        <v>5521.5893097402859</v>
      </c>
      <c r="DT59" s="18">
        <f ca="1">IF(ISERROR(QuarterlyDataCVM!DT59*OFFSET(AnnualDataCP!DT$14,CYPQly!$B59,0)/OFFSET(AnnualDataCVM!DT$14,CYPQly!$B59,0)),"",QuarterlyDataCVM!DT59*OFFSET(AnnualDataCP!DT$14,CYPQly!$B59,0)/OFFSET(AnnualDataCVM!DT$14,CYPQly!$B59,0))</f>
        <v>4322.6870471464017</v>
      </c>
      <c r="DU59" s="18">
        <f ca="1">IF(ISERROR(QuarterlyDataCVM!DU59*OFFSET(AnnualDataCP!DU$14,CYPQly!$B59,0)/OFFSET(AnnualDataCVM!DU$14,CYPQly!$B59,0)),"",QuarterlyDataCVM!DU59*OFFSET(AnnualDataCP!DU$14,CYPQly!$B59,0)/OFFSET(AnnualDataCVM!DU$14,CYPQly!$B59,0))</f>
        <v>1200.4401368301026</v>
      </c>
      <c r="DV59" s="18">
        <f ca="1">IF(ISERROR(QuarterlyDataCVM!DV59*OFFSET(AnnualDataCP!DV$14,CYPQly!$B59,0)/OFFSET(AnnualDataCVM!DV$14,CYPQly!$B59,0)),"",QuarterlyDataCVM!DV59*OFFSET(AnnualDataCP!DV$14,CYPQly!$B59,0)/OFFSET(AnnualDataCVM!DV$14,CYPQly!$B59,0))</f>
        <v>12338.048805627577</v>
      </c>
      <c r="DW59" s="18">
        <f ca="1">IF(ISERROR(QuarterlyDataCVM!DW59*OFFSET(AnnualDataCP!DW$14,CYPQly!$B59,0)/OFFSET(AnnualDataCVM!DW$14,CYPQly!$B59,0)),"",QuarterlyDataCVM!DW59*OFFSET(AnnualDataCP!DW$14,CYPQly!$B59,0)/OFFSET(AnnualDataCVM!DW$14,CYPQly!$B59,0))</f>
        <v>7064.6775178612579</v>
      </c>
      <c r="DX59" s="18">
        <f ca="1">IF(ISERROR(QuarterlyDataCVM!DX59*OFFSET(AnnualDataCP!DX$14,CYPQly!$B59,0)/OFFSET(AnnualDataCVM!DX$14,CYPQly!$B59,0)),"",QuarterlyDataCVM!DX59*OFFSET(AnnualDataCP!DX$14,CYPQly!$B59,0)/OFFSET(AnnualDataCVM!DX$14,CYPQly!$B59,0))</f>
        <v>3173.0213056379821</v>
      </c>
      <c r="DY59" s="18">
        <f ca="1">IF(ISERROR(QuarterlyDataCVM!DY59*OFFSET(AnnualDataCP!DY$14,CYPQly!$B59,0)/OFFSET(AnnualDataCVM!DY$14,CYPQly!$B59,0)),"",QuarterlyDataCVM!DY59*OFFSET(AnnualDataCP!DY$14,CYPQly!$B59,0)/OFFSET(AnnualDataCVM!DY$14,CYPQly!$B59,0))</f>
        <v>3172.4873141636249</v>
      </c>
      <c r="DZ59" s="18" t="str">
        <f ca="1">IF(ISERROR(QuarterlyDataCVM!DZ59*OFFSET(AnnualDataCP!DZ$14,CYPQly!$B59,0)/OFFSET(AnnualDataCVM!DZ$14,CYPQly!$B59,0)),"",QuarterlyDataCVM!DZ59*OFFSET(AnnualDataCP!DZ$14,CYPQly!$B59,0)/OFFSET(AnnualDataCVM!DZ$14,CYPQly!$B59,0))</f>
        <v/>
      </c>
      <c r="EA59" s="18">
        <f ca="1">IF(ISERROR(QuarterlyDataCVM!EA59*OFFSET(AnnualDataCP!EA$14,CYPQly!$B59,0)/OFFSET(AnnualDataCVM!EA$14,CYPQly!$B59,0)),"",QuarterlyDataCVM!EA59*OFFSET(AnnualDataCP!EA$14,CYPQly!$B59,0)/OFFSET(AnnualDataCVM!EA$14,CYPQly!$B59,0))</f>
        <v>2081.2759573038738</v>
      </c>
      <c r="EB59" s="18">
        <f ca="1">IF(ISERROR(QuarterlyDataCVM!EB59*OFFSET(AnnualDataCP!EB$14,CYPQly!$B59,0)/OFFSET(AnnualDataCVM!EB$14,CYPQly!$B59,0)),"",QuarterlyDataCVM!EB59*OFFSET(AnnualDataCP!EB$14,CYPQly!$B59,0)/OFFSET(AnnualDataCVM!EB$14,CYPQly!$B59,0))</f>
        <v>36751.468203134878</v>
      </c>
      <c r="EC59" s="18">
        <f ca="1">IF(ISERROR(QuarterlyDataCVM!EC59*OFFSET(AnnualDataCP!EC$14,CYPQly!$B59,0)/OFFSET(AnnualDataCVM!EC$14,CYPQly!$B59,0)),"",QuarterlyDataCVM!EC59*OFFSET(AnnualDataCP!EC$14,CYPQly!$B59,0)/OFFSET(AnnualDataCVM!EC$14,CYPQly!$B59,0))</f>
        <v>36751.468203134878</v>
      </c>
      <c r="ED59" s="18">
        <f ca="1">IF(ISERROR(QuarterlyDataCVM!ED59*OFFSET(AnnualDataCP!ED$14,CYPQly!$B59,0)/OFFSET(AnnualDataCVM!ED$14,CYPQly!$B59,0)),"",QuarterlyDataCVM!ED59*OFFSET(AnnualDataCP!ED$14,CYPQly!$B59,0)/OFFSET(AnnualDataCVM!ED$14,CYPQly!$B59,0))</f>
        <v>6209.9165733482641</v>
      </c>
      <c r="EE59" s="18">
        <f ca="1">IF(ISERROR(QuarterlyDataCVM!EE59*OFFSET(AnnualDataCP!EE$14,CYPQly!$B59,0)/OFFSET(AnnualDataCVM!EE$14,CYPQly!$B59,0)),"",QuarterlyDataCVM!EE59*OFFSET(AnnualDataCP!EE$14,CYPQly!$B59,0)/OFFSET(AnnualDataCVM!EE$14,CYPQly!$B59,0))</f>
        <v>29873.70003058208</v>
      </c>
      <c r="EF59" s="18">
        <f ca="1">IF(ISERROR(QuarterlyDataCVM!EF59*OFFSET(AnnualDataCP!EF$14,CYPQly!$B59,0)/OFFSET(AnnualDataCVM!EF$14,CYPQly!$B59,0)),"",QuarterlyDataCVM!EF59*OFFSET(AnnualDataCP!EF$14,CYPQly!$B59,0)/OFFSET(AnnualDataCVM!EF$14,CYPQly!$B59,0))</f>
        <v>669.3590823970037</v>
      </c>
      <c r="EG59" s="18">
        <f ca="1">IF(ISERROR(QuarterlyDataCVM!EG59*OFFSET(AnnualDataCP!EG$14,CYPQly!$B59,0)/OFFSET(AnnualDataCVM!EG$14,CYPQly!$B59,0)),"",QuarterlyDataCVM!EG59*OFFSET(AnnualDataCP!EG$14,CYPQly!$B59,0)/OFFSET(AnnualDataCVM!EG$14,CYPQly!$B59,0))</f>
        <v>26238.099903330112</v>
      </c>
      <c r="EH59" s="18">
        <f ca="1">IF(ISERROR(QuarterlyDataCVM!EH59*OFFSET(AnnualDataCP!EH$14,CYPQly!$B59,0)/OFFSET(AnnualDataCVM!EH$14,CYPQly!$B59,0)),"",QuarterlyDataCVM!EH59*OFFSET(AnnualDataCP!EH$14,CYPQly!$B59,0)/OFFSET(AnnualDataCVM!EH$14,CYPQly!$B59,0))</f>
        <v>15729.672486553578</v>
      </c>
      <c r="EI59" s="18">
        <f ca="1">IF(ISERROR(QuarterlyDataCVM!EI59*OFFSET(AnnualDataCP!EI$14,CYPQly!$B59,0)/OFFSET(AnnualDataCVM!EI$14,CYPQly!$B59,0)),"",QuarterlyDataCVM!EI59*OFFSET(AnnualDataCP!EI$14,CYPQly!$B59,0)/OFFSET(AnnualDataCVM!EI$14,CYPQly!$B59,0))</f>
        <v>10587.130908391891</v>
      </c>
      <c r="EJ59" s="18">
        <f ca="1">IF(ISERROR(QuarterlyDataCVM!EJ59*OFFSET(AnnualDataCP!EJ$14,CYPQly!$B59,0)/OFFSET(AnnualDataCVM!EJ$14,CYPQly!$B59,0)),"",QuarterlyDataCVM!EJ59*OFFSET(AnnualDataCP!EJ$14,CYPQly!$B59,0)/OFFSET(AnnualDataCVM!EJ$14,CYPQly!$B59,0))</f>
        <v>7654.6093591342942</v>
      </c>
      <c r="EK59" s="18">
        <f ca="1">IF(ISERROR(QuarterlyDataCVM!EK59*OFFSET(AnnualDataCP!EK$14,CYPQly!$B59,0)/OFFSET(AnnualDataCVM!EK$14,CYPQly!$B59,0)),"",QuarterlyDataCVM!EK59*OFFSET(AnnualDataCP!EK$14,CYPQly!$B59,0)/OFFSET(AnnualDataCVM!EK$14,CYPQly!$B59,0))</f>
        <v>5155.4626667159273</v>
      </c>
      <c r="EL59" s="18">
        <f ca="1">IF(ISERROR(QuarterlyDataCVM!EL59*OFFSET(AnnualDataCP!EL$14,CYPQly!$B59,0)/OFFSET(AnnualDataCVM!EL$14,CYPQly!$B59,0)),"",QuarterlyDataCVM!EL59*OFFSET(AnnualDataCP!EL$14,CYPQly!$B59,0)/OFFSET(AnnualDataCVM!EL$14,CYPQly!$B59,0))</f>
        <v>2792.3479948253557</v>
      </c>
      <c r="EM59" s="18">
        <f ca="1">IF(ISERROR(QuarterlyDataCVM!EM59*OFFSET(AnnualDataCP!EM$14,CYPQly!$B59,0)/OFFSET(AnnualDataCVM!EM$14,CYPQly!$B59,0)),"",QuarterlyDataCVM!EM59*OFFSET(AnnualDataCP!EM$14,CYPQly!$B59,0)/OFFSET(AnnualDataCVM!EM$14,CYPQly!$B59,0))</f>
        <v>2365.6221328703282</v>
      </c>
      <c r="EN59" s="18">
        <f ca="1">IF(ISERROR(QuarterlyDataCVM!EN59*OFFSET(AnnualDataCP!EN$14,CYPQly!$B59,0)/OFFSET(AnnualDataCVM!EN$14,CYPQly!$B59,0)),"",QuarterlyDataCVM!EN59*OFFSET(AnnualDataCP!EN$14,CYPQly!$B59,0)/OFFSET(AnnualDataCVM!EN$14,CYPQly!$B59,0))</f>
        <v>2506.741165234002</v>
      </c>
      <c r="EO59" s="18">
        <f ca="1">IF(ISERROR(QuarterlyDataCVM!EO59*OFFSET(AnnualDataCP!EO$14,CYPQly!$B59,0)/OFFSET(AnnualDataCVM!EO$14,CYPQly!$B59,0)),"",QuarterlyDataCVM!EO59*OFFSET(AnnualDataCP!EO$14,CYPQly!$B59,0)/OFFSET(AnnualDataCVM!EO$14,CYPQly!$B59,0))</f>
        <v>2929.3983436180579</v>
      </c>
      <c r="EP59" s="18">
        <f ca="1">IF(ISERROR(QuarterlyDataCVM!EP59*OFFSET(AnnualDataCP!EP$14,CYPQly!$B59,0)/OFFSET(AnnualDataCVM!EP$14,CYPQly!$B59,0)),"",QuarterlyDataCVM!EP59*OFFSET(AnnualDataCP!EP$14,CYPQly!$B59,0)/OFFSET(AnnualDataCVM!EP$14,CYPQly!$B59,0))</f>
        <v>1447.2651111519383</v>
      </c>
      <c r="EQ59" s="18">
        <f ca="1">IF(ISERROR(QuarterlyDataCVM!EQ59*OFFSET(AnnualDataCP!EQ$14,CYPQly!$B59,0)/OFFSET(AnnualDataCVM!EQ$14,CYPQly!$B59,0)),"",QuarterlyDataCVM!EQ59*OFFSET(AnnualDataCP!EQ$14,CYPQly!$B59,0)/OFFSET(AnnualDataCVM!EQ$14,CYPQly!$B59,0))</f>
        <v>1447.2651111519383</v>
      </c>
      <c r="ER59" s="18">
        <f ca="1">IF(ISERROR(QuarterlyDataCVM!ER59*OFFSET(AnnualDataCP!ER$14,CYPQly!$B59,0)/OFFSET(AnnualDataCVM!ER$14,CYPQly!$B59,0)),"",QuarterlyDataCVM!ER59*OFFSET(AnnualDataCP!ER$14,CYPQly!$B59,0)/OFFSET(AnnualDataCVM!ER$14,CYPQly!$B59,0))</f>
        <v>3698.2119750283769</v>
      </c>
      <c r="ES59" s="18">
        <f ca="1">IF(ISERROR(QuarterlyDataCVM!ES59*OFFSET(AnnualDataCP!ES$14,CYPQly!$B59,0)/OFFSET(AnnualDataCVM!ES$14,CYPQly!$B59,0)),"",QuarterlyDataCVM!ES59*OFFSET(AnnualDataCP!ES$14,CYPQly!$B59,0)/OFFSET(AnnualDataCVM!ES$14,CYPQly!$B59,0))</f>
        <v>2228.6943432102676</v>
      </c>
      <c r="ET59" s="18">
        <f ca="1">IF(ISERROR(QuarterlyDataCVM!ET59*OFFSET(AnnualDataCP!ET$14,CYPQly!$B59,0)/OFFSET(AnnualDataCVM!ET$14,CYPQly!$B59,0)),"",QuarterlyDataCVM!ET59*OFFSET(AnnualDataCP!ET$14,CYPQly!$B59,0)/OFFSET(AnnualDataCVM!ET$14,CYPQly!$B59,0))</f>
        <v>1470.5988176654689</v>
      </c>
      <c r="EU59" s="18">
        <f ca="1">IF(ISERROR(QuarterlyDataCVM!EU59*OFFSET(AnnualDataCP!EU$14,CYPQly!$B59,0)/OFFSET(AnnualDataCVM!EU$14,CYPQly!$B59,0)),"",QuarterlyDataCVM!EU59*OFFSET(AnnualDataCP!EU$14,CYPQly!$B59,0)/OFFSET(AnnualDataCVM!EU$14,CYPQly!$B59,0))</f>
        <v>1167.6338941194629</v>
      </c>
      <c r="EV59" s="18">
        <f ca="1">IF(ISERROR(QuarterlyDataCVM!EV59*OFFSET(AnnualDataCP!EV$14,CYPQly!$B59,0)/OFFSET(AnnualDataCVM!EV$14,CYPQly!$B59,0)),"",QuarterlyDataCVM!EV59*OFFSET(AnnualDataCP!EV$14,CYPQly!$B59,0)/OFFSET(AnnualDataCVM!EV$14,CYPQly!$B59,0))</f>
        <v>303.02689948088721</v>
      </c>
      <c r="EW59" s="18">
        <f ca="1">IF(ISERROR(QuarterlyDataCVM!EW59*OFFSET(AnnualDataCP!EW$14,CYPQly!$B59,0)/OFFSET(AnnualDataCVM!EW$14,CYPQly!$B59,0)),"",QuarterlyDataCVM!EW59*OFFSET(AnnualDataCP!EW$14,CYPQly!$B59,0)/OFFSET(AnnualDataCVM!EW$14,CYPQly!$B59,0))</f>
        <v>10508.32532769556</v>
      </c>
      <c r="EX59" s="18">
        <f ca="1">IF(ISERROR(QuarterlyDataCVM!EX59*OFFSET(AnnualDataCP!EX$14,CYPQly!$B59,0)/OFFSET(AnnualDataCVM!EX$14,CYPQly!$B59,0)),"",QuarterlyDataCVM!EX59*OFFSET(AnnualDataCP!EX$14,CYPQly!$B59,0)/OFFSET(AnnualDataCVM!EX$14,CYPQly!$B59,0))</f>
        <v>3092.2465160980296</v>
      </c>
      <c r="EY59" s="18">
        <f ca="1">IF(ISERROR(QuarterlyDataCVM!EY59*OFFSET(AnnualDataCP!EY$14,CYPQly!$B59,0)/OFFSET(AnnualDataCVM!EY$14,CYPQly!$B59,0)),"",QuarterlyDataCVM!EY59*OFFSET(AnnualDataCP!EY$14,CYPQly!$B59,0)/OFFSET(AnnualDataCVM!EY$14,CYPQly!$B59,0))</f>
        <v>2978.4234168785565</v>
      </c>
      <c r="EZ59" s="18">
        <f ca="1">IF(ISERROR(QuarterlyDataCVM!EZ59*OFFSET(AnnualDataCP!EZ$14,CYPQly!$B59,0)/OFFSET(AnnualDataCVM!EZ$14,CYPQly!$B59,0)),"",QuarterlyDataCVM!EZ59*OFFSET(AnnualDataCP!EZ$14,CYPQly!$B59,0)/OFFSET(AnnualDataCVM!EZ$14,CYPQly!$B59,0))</f>
        <v>851.77664365055534</v>
      </c>
      <c r="FA59" s="18">
        <f ca="1">IF(ISERROR(QuarterlyDataCVM!FA59*OFFSET(AnnualDataCP!FA$14,CYPQly!$B59,0)/OFFSET(AnnualDataCVM!FA$14,CYPQly!$B59,0)),"",QuarterlyDataCVM!FA59*OFFSET(AnnualDataCP!FA$14,CYPQly!$B59,0)/OFFSET(AnnualDataCVM!FA$14,CYPQly!$B59,0))</f>
        <v>3587.5228114596521</v>
      </c>
      <c r="FB59" s="18">
        <f ca="1">IF(ISERROR(QuarterlyDataCVM!FB59*OFFSET(AnnualDataCP!FB$14,CYPQly!$B59,0)/OFFSET(AnnualDataCVM!FB$14,CYPQly!$B59,0)),"",QuarterlyDataCVM!FB59*OFFSET(AnnualDataCP!FB$14,CYPQly!$B59,0)/OFFSET(AnnualDataCVM!FB$14,CYPQly!$B59,0))</f>
        <v>470.69874879692014</v>
      </c>
      <c r="FC59" s="18">
        <f ca="1">IF(ISERROR(QuarterlyDataCVM!FC59*OFFSET(AnnualDataCP!FC$14,CYPQly!$B59,0)/OFFSET(AnnualDataCVM!FC$14,CYPQly!$B59,0)),"",QuarterlyDataCVM!FC59*OFFSET(AnnualDataCP!FC$14,CYPQly!$B59,0)/OFFSET(AnnualDataCVM!FC$14,CYPQly!$B59,0))</f>
        <v>925.96425796425797</v>
      </c>
      <c r="FD59" s="18">
        <f ca="1">IF(ISERROR(QuarterlyDataCVM!FD59*OFFSET(AnnualDataCP!FD$14,CYPQly!$B59,0)/OFFSET(AnnualDataCVM!FD$14,CYPQly!$B59,0)),"",QuarterlyDataCVM!FD59*OFFSET(AnnualDataCP!FD$14,CYPQly!$B59,0)/OFFSET(AnnualDataCVM!FD$14,CYPQly!$B59,0))</f>
        <v>2195.0744010088274</v>
      </c>
      <c r="FE59" s="18">
        <f ca="1">IF(ISERROR(QuarterlyDataCVM!FE59*OFFSET(AnnualDataCP!FE$14,CYPQly!$B59,0)/OFFSET(AnnualDataCVM!FE$14,CYPQly!$B59,0)),"",QuarterlyDataCVM!FE59*OFFSET(AnnualDataCP!FE$14,CYPQly!$B59,0)/OFFSET(AnnualDataCVM!FE$14,CYPQly!$B59,0))</f>
        <v>42009.038712336587</v>
      </c>
      <c r="FF59" s="18">
        <f ca="1">IF(ISERROR(QuarterlyDataCVM!FF59*OFFSET(AnnualDataCP!FF$14,CYPQly!$B59,0)/OFFSET(AnnualDataCVM!FF$14,CYPQly!$B59,0)),"",QuarterlyDataCVM!FF59*OFFSET(AnnualDataCP!FF$14,CYPQly!$B59,0)/OFFSET(AnnualDataCVM!FF$14,CYPQly!$B59,0))</f>
        <v>13083.711622637624</v>
      </c>
      <c r="FG59" s="18">
        <f ca="1">IF(ISERROR(QuarterlyDataCVM!FG59*OFFSET(AnnualDataCP!FG$14,CYPQly!$B59,0)/OFFSET(AnnualDataCVM!FG$14,CYPQly!$B59,0)),"",QuarterlyDataCVM!FG59*OFFSET(AnnualDataCP!FG$14,CYPQly!$B59,0)/OFFSET(AnnualDataCVM!FG$14,CYPQly!$B59,0))</f>
        <v>13083.711622637624</v>
      </c>
      <c r="FH59" s="18">
        <f ca="1">IF(ISERROR(QuarterlyDataCVM!FH59*OFFSET(AnnualDataCP!FH$14,CYPQly!$B59,0)/OFFSET(AnnualDataCVM!FH$14,CYPQly!$B59,0)),"",QuarterlyDataCVM!FH59*OFFSET(AnnualDataCP!FH$14,CYPQly!$B59,0)/OFFSET(AnnualDataCVM!FH$14,CYPQly!$B59,0))</f>
        <v>13776.098322217078</v>
      </c>
      <c r="FI59" s="18">
        <f ca="1">IF(ISERROR(QuarterlyDataCVM!FI59*OFFSET(AnnualDataCP!FI$14,CYPQly!$B59,0)/OFFSET(AnnualDataCVM!FI$14,CYPQly!$B59,0)),"",QuarterlyDataCVM!FI59*OFFSET(AnnualDataCP!FI$14,CYPQly!$B59,0)/OFFSET(AnnualDataCVM!FI$14,CYPQly!$B59,0))</f>
        <v>13776.098322217078</v>
      </c>
      <c r="FJ59" s="18">
        <f ca="1">IF(ISERROR(QuarterlyDataCVM!FJ59*OFFSET(AnnualDataCP!FJ$14,CYPQly!$B59,0)/OFFSET(AnnualDataCVM!FJ$14,CYPQly!$B59,0)),"",QuarterlyDataCVM!FJ59*OFFSET(AnnualDataCP!FJ$14,CYPQly!$B59,0)/OFFSET(AnnualDataCVM!FJ$14,CYPQly!$B59,0))</f>
        <v>15148.877525943633</v>
      </c>
      <c r="FK59" s="18">
        <f ca="1">IF(ISERROR(QuarterlyDataCVM!FK59*OFFSET(AnnualDataCP!FK$14,CYPQly!$B59,0)/OFFSET(AnnualDataCVM!FK$14,CYPQly!$B59,0)),"",QuarterlyDataCVM!FK59*OFFSET(AnnualDataCP!FK$14,CYPQly!$B59,0)/OFFSET(AnnualDataCVM!FK$14,CYPQly!$B59,0))</f>
        <v>10596.205200678349</v>
      </c>
      <c r="FL59" s="18">
        <f ca="1">IF(ISERROR(QuarterlyDataCVM!FL59*OFFSET(AnnualDataCP!FL$14,CYPQly!$B59,0)/OFFSET(AnnualDataCVM!FL$14,CYPQly!$B59,0)),"",QuarterlyDataCVM!FL59*OFFSET(AnnualDataCP!FL$14,CYPQly!$B59,0)/OFFSET(AnnualDataCVM!FL$14,CYPQly!$B59,0))</f>
        <v>10596.205200678349</v>
      </c>
      <c r="FM59" s="18">
        <f ca="1">IF(ISERROR(QuarterlyDataCVM!FM59*OFFSET(AnnualDataCP!FM$14,CYPQly!$B59,0)/OFFSET(AnnualDataCVM!FM$14,CYPQly!$B59,0)),"",QuarterlyDataCVM!FM59*OFFSET(AnnualDataCP!FM$14,CYPQly!$B59,0)/OFFSET(AnnualDataCVM!FM$14,CYPQly!$B59,0))</f>
        <v>4553.2407152682254</v>
      </c>
      <c r="FN59" s="18">
        <f ca="1">IF(ISERROR(QuarterlyDataCVM!FN59*OFFSET(AnnualDataCP!FN$14,CYPQly!$B59,0)/OFFSET(AnnualDataCVM!FN$14,CYPQly!$B59,0)),"",QuarterlyDataCVM!FN59*OFFSET(AnnualDataCP!FN$14,CYPQly!$B59,0)/OFFSET(AnnualDataCVM!FN$14,CYPQly!$B59,0))</f>
        <v>2341.8538867027992</v>
      </c>
      <c r="FO59" s="18">
        <f ca="1">IF(ISERROR(QuarterlyDataCVM!FO59*OFFSET(AnnualDataCP!FO$14,CYPQly!$B59,0)/OFFSET(AnnualDataCVM!FO$14,CYPQly!$B59,0)),"",QuarterlyDataCVM!FO59*OFFSET(AnnualDataCP!FO$14,CYPQly!$B59,0)/OFFSET(AnnualDataCVM!FO$14,CYPQly!$B59,0))</f>
        <v>2211.4454467353953</v>
      </c>
      <c r="FP59" s="18">
        <f ca="1">IF(ISERROR(QuarterlyDataCVM!FP59*OFFSET(AnnualDataCP!FP$14,CYPQly!$B59,0)/OFFSET(AnnualDataCVM!FP$14,CYPQly!$B59,0)),"",QuarterlyDataCVM!FP59*OFFSET(AnnualDataCP!FP$14,CYPQly!$B59,0)/OFFSET(AnnualDataCVM!FP$14,CYPQly!$B59,0))</f>
        <v>7435.5083798882679</v>
      </c>
      <c r="FQ59" s="18">
        <f ca="1">IF(ISERROR(QuarterlyDataCVM!FQ59*OFFSET(AnnualDataCP!FQ$14,CYPQly!$B59,0)/OFFSET(AnnualDataCVM!FQ$14,CYPQly!$B59,0)),"",QuarterlyDataCVM!FQ59*OFFSET(AnnualDataCP!FQ$14,CYPQly!$B59,0)/OFFSET(AnnualDataCVM!FQ$14,CYPQly!$B59,0))</f>
        <v>3128.1542345650678</v>
      </c>
      <c r="FR59" s="18">
        <f ca="1">IF(ISERROR(QuarterlyDataCVM!FR59*OFFSET(AnnualDataCP!FR$14,CYPQly!$B59,0)/OFFSET(AnnualDataCVM!FR$14,CYPQly!$B59,0)),"",QuarterlyDataCVM!FR59*OFFSET(AnnualDataCP!FR$14,CYPQly!$B59,0)/OFFSET(AnnualDataCVM!FR$14,CYPQly!$B59,0))</f>
        <v>1935.6888468258589</v>
      </c>
      <c r="FS59" s="18">
        <f ca="1">IF(ISERROR(QuarterlyDataCVM!FS59*OFFSET(AnnualDataCP!FS$14,CYPQly!$B59,0)/OFFSET(AnnualDataCVM!FS$14,CYPQly!$B59,0)),"",QuarterlyDataCVM!FS59*OFFSET(AnnualDataCP!FS$14,CYPQly!$B59,0)/OFFSET(AnnualDataCVM!FS$14,CYPQly!$B59,0))</f>
        <v>968.78130764500918</v>
      </c>
      <c r="FT59" s="18">
        <f ca="1">IF(ISERROR(QuarterlyDataCVM!FT59*OFFSET(AnnualDataCP!FT$14,CYPQly!$B59,0)/OFFSET(AnnualDataCVM!FT$14,CYPQly!$B59,0)),"",QuarterlyDataCVM!FT59*OFFSET(AnnualDataCP!FT$14,CYPQly!$B59,0)/OFFSET(AnnualDataCVM!FT$14,CYPQly!$B59,0))</f>
        <v>336.60593654042987</v>
      </c>
      <c r="FU59" s="18">
        <f ca="1">IF(ISERROR(QuarterlyDataCVM!FU59*OFFSET(AnnualDataCP!FU$14,CYPQly!$B59,0)/OFFSET(AnnualDataCVM!FU$14,CYPQly!$B59,0)),"",QuarterlyDataCVM!FU59*OFFSET(AnnualDataCP!FU$14,CYPQly!$B59,0)/OFFSET(AnnualDataCVM!FU$14,CYPQly!$B59,0))</f>
        <v>631.46343076312655</v>
      </c>
      <c r="FV59" s="18">
        <f ca="1">IF(ISERROR(QuarterlyDataCVM!FV59*OFFSET(AnnualDataCP!FV$14,CYPQly!$B59,0)/OFFSET(AnnualDataCVM!FV$14,CYPQly!$B59,0)),"",QuarterlyDataCVM!FV59*OFFSET(AnnualDataCP!FV$14,CYPQly!$B59,0)/OFFSET(AnnualDataCVM!FV$14,CYPQly!$B59,0))</f>
        <v>1192.6079886327755</v>
      </c>
      <c r="FW59" s="18">
        <f ca="1">IF(ISERROR(QuarterlyDataCVM!FW59*OFFSET(AnnualDataCP!FW$14,CYPQly!$B59,0)/OFFSET(AnnualDataCVM!FW$14,CYPQly!$B59,0)),"",QuarterlyDataCVM!FW59*OFFSET(AnnualDataCP!FW$14,CYPQly!$B59,0)/OFFSET(AnnualDataCVM!FW$14,CYPQly!$B59,0))</f>
        <v>3727.8609573200647</v>
      </c>
      <c r="FX59" s="18">
        <f ca="1">IF(ISERROR(QuarterlyDataCVM!FX59*OFFSET(AnnualDataCP!FX$14,CYPQly!$B59,0)/OFFSET(AnnualDataCVM!FX$14,CYPQly!$B59,0)),"",QuarterlyDataCVM!FX59*OFFSET(AnnualDataCP!FX$14,CYPQly!$B59,0)/OFFSET(AnnualDataCVM!FX$14,CYPQly!$B59,0))</f>
        <v>1004.2836108676599</v>
      </c>
      <c r="FY59" s="18">
        <f ca="1">IF(ISERROR(QuarterlyDataCVM!FY59*OFFSET(AnnualDataCP!FY$14,CYPQly!$B59,0)/OFFSET(AnnualDataCVM!FY$14,CYPQly!$B59,0)),"",QuarterlyDataCVM!FY59*OFFSET(AnnualDataCP!FY$14,CYPQly!$B59,0)/OFFSET(AnnualDataCVM!FY$14,CYPQly!$B59,0))</f>
        <v>314.14810045074051</v>
      </c>
      <c r="FZ59" s="18">
        <f ca="1">IF(ISERROR(QuarterlyDataCVM!FZ59*OFFSET(AnnualDataCP!FZ$14,CYPQly!$B59,0)/OFFSET(AnnualDataCVM!FZ$14,CYPQly!$B59,0)),"",QuarterlyDataCVM!FZ59*OFFSET(AnnualDataCP!FZ$14,CYPQly!$B59,0)/OFFSET(AnnualDataCVM!FZ$14,CYPQly!$B59,0))</f>
        <v>2418.8149463110494</v>
      </c>
      <c r="GA59" s="18">
        <f ca="1">IF(ISERROR(QuarterlyDataCVM!GA59*OFFSET(AnnualDataCP!GA$14,CYPQly!$B59,0)/OFFSET(AnnualDataCVM!GA$14,CYPQly!$B59,0)),"",QuarterlyDataCVM!GA59*OFFSET(AnnualDataCP!GA$14,CYPQly!$B59,0)/OFFSET(AnnualDataCVM!GA$14,CYPQly!$B59,0))</f>
        <v>577.94863708042351</v>
      </c>
      <c r="GB59" s="18">
        <f ca="1">IF(ISERROR(QuarterlyDataCVM!GB59*OFFSET(AnnualDataCP!GB$14,CYPQly!$B59,0)/OFFSET(AnnualDataCVM!GB$14,CYPQly!$B59,0)),"",QuarterlyDataCVM!GB59*OFFSET(AnnualDataCP!GB$14,CYPQly!$B59,0)/OFFSET(AnnualDataCVM!GB$14,CYPQly!$B59,0))</f>
        <v>577.94863708042351</v>
      </c>
    </row>
    <row r="60" spans="2:184" x14ac:dyDescent="0.25">
      <c r="B60" s="18">
        <f t="shared" si="0"/>
        <v>12</v>
      </c>
      <c r="C60" s="1">
        <v>37043</v>
      </c>
      <c r="D60" s="18">
        <f ca="1">IF(ISERROR(QuarterlyDataCVM!D60*OFFSET(AnnualDataCP!D$14,CYPQly!$B60,0)/OFFSET(AnnualDataCVM!D$14,CYPQly!$B60,0)),"",QuarterlyDataCVM!D60*OFFSET(AnnualDataCP!D$14,CYPQly!$B60,0)/OFFSET(AnnualDataCVM!D$14,CYPQly!$B60,0))</f>
        <v>255305.07980305766</v>
      </c>
      <c r="E60" s="18">
        <f ca="1">IF(ISERROR(QuarterlyDataCVM!E60*OFFSET(AnnualDataCP!E$14,CYPQly!$B60,0)/OFFSET(AnnualDataCVM!E$14,CYPQly!$B60,0)),"",QuarterlyDataCVM!E60*OFFSET(AnnualDataCP!E$14,CYPQly!$B60,0)/OFFSET(AnnualDataCVM!E$14,CYPQly!$B60,0))</f>
        <v>2208.6426720414629</v>
      </c>
      <c r="F60" s="18">
        <f ca="1">IF(ISERROR(QuarterlyDataCVM!F60*OFFSET(AnnualDataCP!F$14,CYPQly!$B60,0)/OFFSET(AnnualDataCVM!F$14,CYPQly!$B60,0)),"",QuarterlyDataCVM!F60*OFFSET(AnnualDataCP!F$14,CYPQly!$B60,0)/OFFSET(AnnualDataCVM!F$14,CYPQly!$B60,0))</f>
        <v>2033.7888250652741</v>
      </c>
      <c r="G60" s="18">
        <f ca="1">IF(ISERROR(QuarterlyDataCVM!G60*OFFSET(AnnualDataCP!G$14,CYPQly!$B60,0)/OFFSET(AnnualDataCVM!G$14,CYPQly!$B60,0)),"",QuarterlyDataCVM!G60*OFFSET(AnnualDataCP!G$14,CYPQly!$B60,0)/OFFSET(AnnualDataCVM!G$14,CYPQly!$B60,0))</f>
        <v>69.385012919896639</v>
      </c>
      <c r="H60" s="18">
        <f ca="1">IF(ISERROR(QuarterlyDataCVM!H60*OFFSET(AnnualDataCP!H$14,CYPQly!$B60,0)/OFFSET(AnnualDataCVM!H$14,CYPQly!$B60,0)),"",QuarterlyDataCVM!H60*OFFSET(AnnualDataCP!H$14,CYPQly!$B60,0)/OFFSET(AnnualDataCVM!H$14,CYPQly!$B60,0))</f>
        <v>105.63832853025937</v>
      </c>
      <c r="I60" s="18">
        <f ca="1">IF(ISERROR(QuarterlyDataCVM!I60*OFFSET(AnnualDataCP!I$14,CYPQly!$B60,0)/OFFSET(AnnualDataCVM!I$14,CYPQly!$B60,0)),"",QuarterlyDataCVM!I60*OFFSET(AnnualDataCP!I$14,CYPQly!$B60,0)/OFFSET(AnnualDataCVM!I$14,CYPQly!$B60,0))</f>
        <v>62862.465617350412</v>
      </c>
      <c r="J60" s="18">
        <f ca="1">IF(ISERROR(QuarterlyDataCVM!J60*OFFSET(AnnualDataCP!J$14,CYPQly!$B60,0)/OFFSET(AnnualDataCVM!J$14,CYPQly!$B60,0)),"",QuarterlyDataCVM!J60*OFFSET(AnnualDataCP!J$14,CYPQly!$B60,0)/OFFSET(AnnualDataCVM!J$14,CYPQly!$B60,0))</f>
        <v>47111.747091631172</v>
      </c>
      <c r="K60" s="18">
        <f ca="1">IF(ISERROR(QuarterlyDataCVM!K60*OFFSET(AnnualDataCP!K$14,CYPQly!$B60,0)/OFFSET(AnnualDataCVM!K$14,CYPQly!$B60,0)),"",QuarterlyDataCVM!K60*OFFSET(AnnualDataCP!K$14,CYPQly!$B60,0)/OFFSET(AnnualDataCVM!K$14,CYPQly!$B60,0))</f>
        <v>5214.5255215073812</v>
      </c>
      <c r="L60" s="18">
        <f ca="1">IF(ISERROR(QuarterlyDataCVM!L60*OFFSET(AnnualDataCP!L$14,CYPQly!$B60,0)/OFFSET(AnnualDataCVM!L$14,CYPQly!$B60,0)),"",QuarterlyDataCVM!L60*OFFSET(AnnualDataCP!L$14,CYPQly!$B60,0)/OFFSET(AnnualDataCVM!L$14,CYPQly!$B60,0))</f>
        <v>61.734146341463415</v>
      </c>
      <c r="M60" s="18">
        <f ca="1">IF(ISERROR(QuarterlyDataCVM!M60*OFFSET(AnnualDataCP!M$14,CYPQly!$B60,0)/OFFSET(AnnualDataCVM!M$14,CYPQly!$B60,0)),"",QuarterlyDataCVM!M60*OFFSET(AnnualDataCP!M$14,CYPQly!$B60,0)/OFFSET(AnnualDataCVM!M$14,CYPQly!$B60,0))</f>
        <v>4554.8022773599496</v>
      </c>
      <c r="N60" s="18" t="str">
        <f ca="1">IF(ISERROR(QuarterlyDataCVM!N60*OFFSET(AnnualDataCP!N$14,CYPQly!$B60,0)/OFFSET(AnnualDataCVM!N$14,CYPQly!$B60,0)),"",QuarterlyDataCVM!N60*OFFSET(AnnualDataCP!N$14,CYPQly!$B60,0)/OFFSET(AnnualDataCVM!N$14,CYPQly!$B60,0))</f>
        <v/>
      </c>
      <c r="O60" s="18">
        <f ca="1">IF(ISERROR(QuarterlyDataCVM!O60*OFFSET(AnnualDataCP!O$14,CYPQly!$B60,0)/OFFSET(AnnualDataCVM!O$14,CYPQly!$B60,0)),"",QuarterlyDataCVM!O60*OFFSET(AnnualDataCP!O$14,CYPQly!$B60,0)/OFFSET(AnnualDataCVM!O$14,CYPQly!$B60,0))</f>
        <v>315.21471172962225</v>
      </c>
      <c r="P60" s="18">
        <f ca="1">IF(ISERROR(QuarterlyDataCVM!P60*OFFSET(AnnualDataCP!P$14,CYPQly!$B60,0)/OFFSET(AnnualDataCVM!P$14,CYPQly!$B60,0)),"",QuarterlyDataCVM!P60*OFFSET(AnnualDataCP!P$14,CYPQly!$B60,0)/OFFSET(AnnualDataCVM!P$14,CYPQly!$B60,0))</f>
        <v>283.96939782823296</v>
      </c>
      <c r="Q60" s="18">
        <f ca="1">IF(ISERROR(QuarterlyDataCVM!Q60*OFFSET(AnnualDataCP!Q$14,CYPQly!$B60,0)/OFFSET(AnnualDataCVM!Q$14,CYPQly!$B60,0)),"",QuarterlyDataCVM!Q60*OFFSET(AnnualDataCP!Q$14,CYPQly!$B60,0)/OFFSET(AnnualDataCVM!Q$14,CYPQly!$B60,0))</f>
        <v>35726.744401224598</v>
      </c>
      <c r="R60" s="18">
        <f ca="1">IF(ISERROR(QuarterlyDataCVM!R60*OFFSET(AnnualDataCP!R$14,CYPQly!$B60,0)/OFFSET(AnnualDataCVM!R$14,CYPQly!$B60,0)),"",QuarterlyDataCVM!R60*OFFSET(AnnualDataCP!R$14,CYPQly!$B60,0)/OFFSET(AnnualDataCVM!R$14,CYPQly!$B60,0))</f>
        <v>5745.0419608858001</v>
      </c>
      <c r="S60" s="18">
        <f ca="1">IF(ISERROR(QuarterlyDataCVM!S60*OFFSET(AnnualDataCP!S$14,CYPQly!$B60,0)/OFFSET(AnnualDataCVM!S$14,CYPQly!$B60,0)),"",QuarterlyDataCVM!S60*OFFSET(AnnualDataCP!S$14,CYPQly!$B60,0)/OFFSET(AnnualDataCVM!S$14,CYPQly!$B60,0))</f>
        <v>4578.0199203187249</v>
      </c>
      <c r="T60" s="18">
        <f ca="1">IF(ISERROR(QuarterlyDataCVM!T60*OFFSET(AnnualDataCP!T$14,CYPQly!$B60,0)/OFFSET(AnnualDataCVM!T$14,CYPQly!$B60,0)),"",QuarterlyDataCVM!T60*OFFSET(AnnualDataCP!T$14,CYPQly!$B60,0)/OFFSET(AnnualDataCVM!T$14,CYPQly!$B60,0))</f>
        <v>725.38231780167268</v>
      </c>
      <c r="U60" s="18">
        <f ca="1">IF(ISERROR(QuarterlyDataCVM!U60*OFFSET(AnnualDataCP!U$14,CYPQly!$B60,0)/OFFSET(AnnualDataCVM!U$14,CYPQly!$B60,0)),"",QuarterlyDataCVM!U60*OFFSET(AnnualDataCP!U$14,CYPQly!$B60,0)/OFFSET(AnnualDataCVM!U$14,CYPQly!$B60,0))</f>
        <v>534.80298189563371</v>
      </c>
      <c r="V60" s="18">
        <f ca="1">IF(ISERROR(QuarterlyDataCVM!V60*OFFSET(AnnualDataCP!V$14,CYPQly!$B60,0)/OFFSET(AnnualDataCVM!V$14,CYPQly!$B60,0)),"",QuarterlyDataCVM!V60*OFFSET(AnnualDataCP!V$14,CYPQly!$B60,0)/OFFSET(AnnualDataCVM!V$14,CYPQly!$B60,0))</f>
        <v>41.267441860465119</v>
      </c>
      <c r="W60" s="18">
        <f ca="1">IF(ISERROR(QuarterlyDataCVM!W60*OFFSET(AnnualDataCP!W$14,CYPQly!$B60,0)/OFFSET(AnnualDataCVM!W$14,CYPQly!$B60,0)),"",QuarterlyDataCVM!W60*OFFSET(AnnualDataCP!W$14,CYPQly!$B60,0)/OFFSET(AnnualDataCVM!W$14,CYPQly!$B60,0))</f>
        <v>466.7767815007079</v>
      </c>
      <c r="X60" s="18">
        <f ca="1">IF(ISERROR(QuarterlyDataCVM!X60*OFFSET(AnnualDataCP!X$14,CYPQly!$B60,0)/OFFSET(AnnualDataCVM!X$14,CYPQly!$B60,0)),"",QuarterlyDataCVM!X60*OFFSET(AnnualDataCP!X$14,CYPQly!$B60,0)/OFFSET(AnnualDataCVM!X$14,CYPQly!$B60,0))</f>
        <v>174.83429118773947</v>
      </c>
      <c r="Y60" s="18">
        <f ca="1">IF(ISERROR(QuarterlyDataCVM!Y60*OFFSET(AnnualDataCP!Y$14,CYPQly!$B60,0)/OFFSET(AnnualDataCVM!Y$14,CYPQly!$B60,0)),"",QuarterlyDataCVM!Y60*OFFSET(AnnualDataCP!Y$14,CYPQly!$B60,0)/OFFSET(AnnualDataCVM!Y$14,CYPQly!$B60,0))</f>
        <v>773.57098955132142</v>
      </c>
      <c r="Z60" s="18">
        <f ca="1">IF(ISERROR(QuarterlyDataCVM!Z60*OFFSET(AnnualDataCP!Z$14,CYPQly!$B60,0)/OFFSET(AnnualDataCVM!Z$14,CYPQly!$B60,0)),"",QuarterlyDataCVM!Z60*OFFSET(AnnualDataCP!Z$14,CYPQly!$B60,0)/OFFSET(AnnualDataCVM!Z$14,CYPQly!$B60,0))</f>
        <v>1726.0396247549706</v>
      </c>
      <c r="AA60" s="18">
        <f ca="1">IF(ISERROR(QuarterlyDataCVM!AA60*OFFSET(AnnualDataCP!AA$14,CYPQly!$B60,0)/OFFSET(AnnualDataCVM!AA$14,CYPQly!$B60,0)),"",QuarterlyDataCVM!AA60*OFFSET(AnnualDataCP!AA$14,CYPQly!$B60,0)/OFFSET(AnnualDataCVM!AA$14,CYPQly!$B60,0))</f>
        <v>135.98449612403101</v>
      </c>
      <c r="AB60" s="18">
        <f ca="1">IF(ISERROR(QuarterlyDataCVM!AB60*OFFSET(AnnualDataCP!AB$14,CYPQly!$B60,0)/OFFSET(AnnualDataCVM!AB$14,CYPQly!$B60,0)),"",QuarterlyDataCVM!AB60*OFFSET(AnnualDataCP!AB$14,CYPQly!$B60,0)/OFFSET(AnnualDataCVM!AB$14,CYPQly!$B60,0))</f>
        <v>840.02254670388663</v>
      </c>
      <c r="AC60" s="18">
        <f ca="1">IF(ISERROR(QuarterlyDataCVM!AC60*OFFSET(AnnualDataCP!AC$14,CYPQly!$B60,0)/OFFSET(AnnualDataCVM!AC$14,CYPQly!$B60,0)),"",QuarterlyDataCVM!AC60*OFFSET(AnnualDataCP!AC$14,CYPQly!$B60,0)/OFFSET(AnnualDataCVM!AC$14,CYPQly!$B60,0))</f>
        <v>594.45419393218322</v>
      </c>
      <c r="AD60" s="18">
        <f ca="1">IF(ISERROR(QuarterlyDataCVM!AD60*OFFSET(AnnualDataCP!AD$14,CYPQly!$B60,0)/OFFSET(AnnualDataCVM!AD$14,CYPQly!$B60,0)),"",QuarterlyDataCVM!AD60*OFFSET(AnnualDataCP!AD$14,CYPQly!$B60,0)/OFFSET(AnnualDataCVM!AD$14,CYPQly!$B60,0))</f>
        <v>245.661195009849</v>
      </c>
      <c r="AE60" s="18">
        <f ca="1">IF(ISERROR(QuarterlyDataCVM!AE60*OFFSET(AnnualDataCP!AE$14,CYPQly!$B60,0)/OFFSET(AnnualDataCVM!AE$14,CYPQly!$B60,0)),"",QuarterlyDataCVM!AE60*OFFSET(AnnualDataCP!AE$14,CYPQly!$B60,0)/OFFSET(AnnualDataCVM!AE$14,CYPQly!$B60,0))</f>
        <v>328.23635195889528</v>
      </c>
      <c r="AF60" s="18">
        <f ca="1">IF(ISERROR(QuarterlyDataCVM!AF60*OFFSET(AnnualDataCP!AF$14,CYPQly!$B60,0)/OFFSET(AnnualDataCVM!AF$14,CYPQly!$B60,0)),"",QuarterlyDataCVM!AF60*OFFSET(AnnualDataCP!AF$14,CYPQly!$B60,0)/OFFSET(AnnualDataCVM!AF$14,CYPQly!$B60,0))</f>
        <v>1587.9572152373803</v>
      </c>
      <c r="AG60" s="18">
        <f ca="1">IF(ISERROR(QuarterlyDataCVM!AG60*OFFSET(AnnualDataCP!AG$14,CYPQly!$B60,0)/OFFSET(AnnualDataCVM!AG$14,CYPQly!$B60,0)),"",QuarterlyDataCVM!AG60*OFFSET(AnnualDataCP!AG$14,CYPQly!$B60,0)/OFFSET(AnnualDataCVM!AG$14,CYPQly!$B60,0))</f>
        <v>754.26263952724889</v>
      </c>
      <c r="AH60" s="18">
        <f ca="1">IF(ISERROR(QuarterlyDataCVM!AH60*OFFSET(AnnualDataCP!AH$14,CYPQly!$B60,0)/OFFSET(AnnualDataCVM!AH$14,CYPQly!$B60,0)),"",QuarterlyDataCVM!AH60*OFFSET(AnnualDataCP!AH$14,CYPQly!$B60,0)/OFFSET(AnnualDataCVM!AH$14,CYPQly!$B60,0))</f>
        <v>693.95812928501471</v>
      </c>
      <c r="AI60" s="18">
        <f ca="1">IF(ISERROR(QuarterlyDataCVM!AI60*OFFSET(AnnualDataCP!AI$14,CYPQly!$B60,0)/OFFSET(AnnualDataCVM!AI$14,CYPQly!$B60,0)),"",QuarterlyDataCVM!AI60*OFFSET(AnnualDataCP!AI$14,CYPQly!$B60,0)/OFFSET(AnnualDataCVM!AI$14,CYPQly!$B60,0))</f>
        <v>138.23066841415465</v>
      </c>
      <c r="AJ60" s="18">
        <f ca="1">IF(ISERROR(QuarterlyDataCVM!AJ60*OFFSET(AnnualDataCP!AJ$14,CYPQly!$B60,0)/OFFSET(AnnualDataCVM!AJ$14,CYPQly!$B60,0)),"",QuarterlyDataCVM!AJ60*OFFSET(AnnualDataCP!AJ$14,CYPQly!$B60,0)/OFFSET(AnnualDataCVM!AJ$14,CYPQly!$B60,0))</f>
        <v>2535.719489981785</v>
      </c>
      <c r="AK60" s="18">
        <f ca="1">IF(ISERROR(QuarterlyDataCVM!AK60*OFFSET(AnnualDataCP!AK$14,CYPQly!$B60,0)/OFFSET(AnnualDataCVM!AK$14,CYPQly!$B60,0)),"",QuarterlyDataCVM!AK60*OFFSET(AnnualDataCP!AK$14,CYPQly!$B60,0)/OFFSET(AnnualDataCVM!AK$14,CYPQly!$B60,0))</f>
        <v>497.04827586206898</v>
      </c>
      <c r="AL60" s="18">
        <f ca="1">IF(ISERROR(QuarterlyDataCVM!AL60*OFFSET(AnnualDataCP!AL$14,CYPQly!$B60,0)/OFFSET(AnnualDataCVM!AL$14,CYPQly!$B60,0)),"",QuarterlyDataCVM!AL60*OFFSET(AnnualDataCP!AL$14,CYPQly!$B60,0)/OFFSET(AnnualDataCVM!AL$14,CYPQly!$B60,0))</f>
        <v>752.80505579594626</v>
      </c>
      <c r="AM60" s="18">
        <f ca="1">IF(ISERROR(QuarterlyDataCVM!AM60*OFFSET(AnnualDataCP!AM$14,CYPQly!$B60,0)/OFFSET(AnnualDataCVM!AM$14,CYPQly!$B60,0)),"",QuarterlyDataCVM!AM60*OFFSET(AnnualDataCP!AM$14,CYPQly!$B60,0)/OFFSET(AnnualDataCVM!AM$14,CYPQly!$B60,0))</f>
        <v>1286.0947848237029</v>
      </c>
      <c r="AN60" s="18">
        <f ca="1">IF(ISERROR(QuarterlyDataCVM!AN60*OFFSET(AnnualDataCP!AN$14,CYPQly!$B60,0)/OFFSET(AnnualDataCVM!AN$14,CYPQly!$B60,0)),"",QuarterlyDataCVM!AN60*OFFSET(AnnualDataCP!AN$14,CYPQly!$B60,0)/OFFSET(AnnualDataCVM!AN$14,CYPQly!$B60,0))</f>
        <v>394.25392606909884</v>
      </c>
      <c r="AO60" s="18">
        <f ca="1">IF(ISERROR(QuarterlyDataCVM!AO60*OFFSET(AnnualDataCP!AO$14,CYPQly!$B60,0)/OFFSET(AnnualDataCVM!AO$14,CYPQly!$B60,0)),"",QuarterlyDataCVM!AO60*OFFSET(AnnualDataCP!AO$14,CYPQly!$B60,0)/OFFSET(AnnualDataCVM!AO$14,CYPQly!$B60,0))</f>
        <v>394.25392606909884</v>
      </c>
      <c r="AP60" s="18">
        <f ca="1">IF(ISERROR(QuarterlyDataCVM!AP60*OFFSET(AnnualDataCP!AP$14,CYPQly!$B60,0)/OFFSET(AnnualDataCVM!AP$14,CYPQly!$B60,0)),"",QuarterlyDataCVM!AP60*OFFSET(AnnualDataCP!AP$14,CYPQly!$B60,0)/OFFSET(AnnualDataCVM!AP$14,CYPQly!$B60,0))</f>
        <v>2418.3836598582743</v>
      </c>
      <c r="AQ60" s="18">
        <f ca="1">IF(ISERROR(QuarterlyDataCVM!AQ60*OFFSET(AnnualDataCP!AQ$14,CYPQly!$B60,0)/OFFSET(AnnualDataCVM!AQ$14,CYPQly!$B60,0)),"",QuarterlyDataCVM!AQ60*OFFSET(AnnualDataCP!AQ$14,CYPQly!$B60,0)/OFFSET(AnnualDataCVM!AQ$14,CYPQly!$B60,0))</f>
        <v>2418.3836598582743</v>
      </c>
      <c r="AR60" s="18">
        <f ca="1">IF(ISERROR(QuarterlyDataCVM!AR60*OFFSET(AnnualDataCP!AR$14,CYPQly!$B60,0)/OFFSET(AnnualDataCVM!AR$14,CYPQly!$B60,0)),"",QuarterlyDataCVM!AR60*OFFSET(AnnualDataCP!AR$14,CYPQly!$B60,0)/OFFSET(AnnualDataCVM!AR$14,CYPQly!$B60,0))</f>
        <v>330.66666666666669</v>
      </c>
      <c r="AS60" s="18">
        <f ca="1">IF(ISERROR(QuarterlyDataCVM!AS60*OFFSET(AnnualDataCP!AS$14,CYPQly!$B60,0)/OFFSET(AnnualDataCVM!AS$14,CYPQly!$B60,0)),"",QuarterlyDataCVM!AS60*OFFSET(AnnualDataCP!AS$14,CYPQly!$B60,0)/OFFSET(AnnualDataCVM!AS$14,CYPQly!$B60,0))</f>
        <v>863.19087523277472</v>
      </c>
      <c r="AT60" s="18">
        <f ca="1">IF(ISERROR(QuarterlyDataCVM!AT60*OFFSET(AnnualDataCP!AT$14,CYPQly!$B60,0)/OFFSET(AnnualDataCVM!AT$14,CYPQly!$B60,0)),"",QuarterlyDataCVM!AT60*OFFSET(AnnualDataCP!AT$14,CYPQly!$B60,0)/OFFSET(AnnualDataCVM!AT$14,CYPQly!$B60,0))</f>
        <v>120.3356862745098</v>
      </c>
      <c r="AU60" s="18">
        <f ca="1">IF(ISERROR(QuarterlyDataCVM!AU60*OFFSET(AnnualDataCP!AU$14,CYPQly!$B60,0)/OFFSET(AnnualDataCVM!AU$14,CYPQly!$B60,0)),"",QuarterlyDataCVM!AU60*OFFSET(AnnualDataCP!AU$14,CYPQly!$B60,0)/OFFSET(AnnualDataCVM!AU$14,CYPQly!$B60,0))</f>
        <v>245.19409937888199</v>
      </c>
      <c r="AV60" s="18">
        <f ca="1">IF(ISERROR(QuarterlyDataCVM!AV60*OFFSET(AnnualDataCP!AV$14,CYPQly!$B60,0)/OFFSET(AnnualDataCVM!AV$14,CYPQly!$B60,0)),"",QuarterlyDataCVM!AV60*OFFSET(AnnualDataCP!AV$14,CYPQly!$B60,0)/OFFSET(AnnualDataCVM!AV$14,CYPQly!$B60,0))</f>
        <v>554.47602413464597</v>
      </c>
      <c r="AW60" s="18">
        <f ca="1">IF(ISERROR(QuarterlyDataCVM!AW60*OFFSET(AnnualDataCP!AW$14,CYPQly!$B60,0)/OFFSET(AnnualDataCVM!AW$14,CYPQly!$B60,0)),"",QuarterlyDataCVM!AW60*OFFSET(AnnualDataCP!AW$14,CYPQly!$B60,0)/OFFSET(AnnualDataCVM!AW$14,CYPQly!$B60,0))</f>
        <v>302.97407746264105</v>
      </c>
      <c r="AX60" s="18">
        <f ca="1">IF(ISERROR(QuarterlyDataCVM!AX60*OFFSET(AnnualDataCP!AX$14,CYPQly!$B60,0)/OFFSET(AnnualDataCVM!AX$14,CYPQly!$B60,0)),"",QuarterlyDataCVM!AX60*OFFSET(AnnualDataCP!AX$14,CYPQly!$B60,0)/OFFSET(AnnualDataCVM!AX$14,CYPQly!$B60,0))</f>
        <v>2240.6405337781484</v>
      </c>
      <c r="AY60" s="18">
        <f ca="1">IF(ISERROR(QuarterlyDataCVM!AY60*OFFSET(AnnualDataCP!AY$14,CYPQly!$B60,0)/OFFSET(AnnualDataCVM!AY$14,CYPQly!$B60,0)),"",QuarterlyDataCVM!AY60*OFFSET(AnnualDataCP!AY$14,CYPQly!$B60,0)/OFFSET(AnnualDataCVM!AY$14,CYPQly!$B60,0))</f>
        <v>2240.6405337781484</v>
      </c>
      <c r="AZ60" s="18">
        <f ca="1">IF(ISERROR(QuarterlyDataCVM!AZ60*OFFSET(AnnualDataCP!AZ$14,CYPQly!$B60,0)/OFFSET(AnnualDataCVM!AZ$14,CYPQly!$B60,0)),"",QuarterlyDataCVM!AZ60*OFFSET(AnnualDataCP!AZ$14,CYPQly!$B60,0)/OFFSET(AnnualDataCVM!AZ$14,CYPQly!$B60,0))</f>
        <v>3186.0872058919376</v>
      </c>
      <c r="BA60" s="18">
        <f ca="1">IF(ISERROR(QuarterlyDataCVM!BA60*OFFSET(AnnualDataCP!BA$14,CYPQly!$B60,0)/OFFSET(AnnualDataCVM!BA$14,CYPQly!$B60,0)),"",QuarterlyDataCVM!BA60*OFFSET(AnnualDataCP!BA$14,CYPQly!$B60,0)/OFFSET(AnnualDataCVM!BA$14,CYPQly!$B60,0))</f>
        <v>2014.1201279232459</v>
      </c>
      <c r="BB60" s="18">
        <f ca="1">IF(ISERROR(QuarterlyDataCVM!BB60*OFFSET(AnnualDataCP!BB$14,CYPQly!$B60,0)/OFFSET(AnnualDataCVM!BB$14,CYPQly!$B60,0)),"",QuarterlyDataCVM!BB60*OFFSET(AnnualDataCP!BB$14,CYPQly!$B60,0)/OFFSET(AnnualDataCVM!BB$14,CYPQly!$B60,0))</f>
        <v>1171.3781993914445</v>
      </c>
      <c r="BC60" s="18">
        <f ca="1">IF(ISERROR(QuarterlyDataCVM!BC60*OFFSET(AnnualDataCP!BC$14,CYPQly!$B60,0)/OFFSET(AnnualDataCVM!BC$14,CYPQly!$B60,0)),"",QuarterlyDataCVM!BC60*OFFSET(AnnualDataCP!BC$14,CYPQly!$B60,0)/OFFSET(AnnualDataCVM!BC$14,CYPQly!$B60,0))</f>
        <v>685.49287020109693</v>
      </c>
      <c r="BD60" s="18">
        <f ca="1">IF(ISERROR(QuarterlyDataCVM!BD60*OFFSET(AnnualDataCP!BD$14,CYPQly!$B60,0)/OFFSET(AnnualDataCVM!BD$14,CYPQly!$B60,0)),"",QuarterlyDataCVM!BD60*OFFSET(AnnualDataCP!BD$14,CYPQly!$B60,0)/OFFSET(AnnualDataCVM!BD$14,CYPQly!$B60,0))</f>
        <v>485.16234458259328</v>
      </c>
      <c r="BE60" s="18">
        <f ca="1">IF(ISERROR(QuarterlyDataCVM!BE60*OFFSET(AnnualDataCP!BE$14,CYPQly!$B60,0)/OFFSET(AnnualDataCVM!BE$14,CYPQly!$B60,0)),"",QuarterlyDataCVM!BE60*OFFSET(AnnualDataCP!BE$14,CYPQly!$B60,0)/OFFSET(AnnualDataCVM!BE$14,CYPQly!$B60,0))</f>
        <v>4287.5881467044646</v>
      </c>
      <c r="BF60" s="18">
        <f ca="1">IF(ISERROR(QuarterlyDataCVM!BF60*OFFSET(AnnualDataCP!BF$14,CYPQly!$B60,0)/OFFSET(AnnualDataCVM!BF$14,CYPQly!$B60,0)),"",QuarterlyDataCVM!BF60*OFFSET(AnnualDataCP!BF$14,CYPQly!$B60,0)/OFFSET(AnnualDataCVM!BF$14,CYPQly!$B60,0))</f>
        <v>1305.9392499575767</v>
      </c>
      <c r="BG60" s="18">
        <f ca="1">IF(ISERROR(QuarterlyDataCVM!BG60*OFFSET(AnnualDataCP!BG$14,CYPQly!$B60,0)/OFFSET(AnnualDataCVM!BG$14,CYPQly!$B60,0)),"",QuarterlyDataCVM!BG60*OFFSET(AnnualDataCP!BG$14,CYPQly!$B60,0)/OFFSET(AnnualDataCVM!BG$14,CYPQly!$B60,0))</f>
        <v>575.02208724461627</v>
      </c>
      <c r="BH60" s="18">
        <f ca="1">IF(ISERROR(QuarterlyDataCVM!BH60*OFFSET(AnnualDataCP!BH$14,CYPQly!$B60,0)/OFFSET(AnnualDataCVM!BH$14,CYPQly!$B60,0)),"",QuarterlyDataCVM!BH60*OFFSET(AnnualDataCP!BH$14,CYPQly!$B60,0)/OFFSET(AnnualDataCVM!BH$14,CYPQly!$B60,0))</f>
        <v>726.43147395640926</v>
      </c>
      <c r="BI60" s="18">
        <f ca="1">IF(ISERROR(QuarterlyDataCVM!BI60*OFFSET(AnnualDataCP!BI$14,CYPQly!$B60,0)/OFFSET(AnnualDataCVM!BI$14,CYPQly!$B60,0)),"",QuarterlyDataCVM!BI60*OFFSET(AnnualDataCP!BI$14,CYPQly!$B60,0)/OFFSET(AnnualDataCVM!BI$14,CYPQly!$B60,0))</f>
        <v>2981.4683226846601</v>
      </c>
      <c r="BJ60" s="18">
        <f ca="1">IF(ISERROR(QuarterlyDataCVM!BJ60*OFFSET(AnnualDataCP!BJ$14,CYPQly!$B60,0)/OFFSET(AnnualDataCVM!BJ$14,CYPQly!$B60,0)),"",QuarterlyDataCVM!BJ60*OFFSET(AnnualDataCP!BJ$14,CYPQly!$B60,0)/OFFSET(AnnualDataCVM!BJ$14,CYPQly!$B60,0))</f>
        <v>2859.463690744195</v>
      </c>
      <c r="BK60" s="18">
        <f ca="1">IF(ISERROR(QuarterlyDataCVM!BK60*OFFSET(AnnualDataCP!BK$14,CYPQly!$B60,0)/OFFSET(AnnualDataCVM!BK$14,CYPQly!$B60,0)),"",QuarterlyDataCVM!BK60*OFFSET(AnnualDataCP!BK$14,CYPQly!$B60,0)/OFFSET(AnnualDataCVM!BK$14,CYPQly!$B60,0))</f>
        <v>124.56664068589244</v>
      </c>
      <c r="BL60" s="18">
        <f ca="1">IF(ISERROR(QuarterlyDataCVM!BL60*OFFSET(AnnualDataCP!BL$14,CYPQly!$B60,0)/OFFSET(AnnualDataCVM!BL$14,CYPQly!$B60,0)),"",QuarterlyDataCVM!BL60*OFFSET(AnnualDataCP!BL$14,CYPQly!$B60,0)/OFFSET(AnnualDataCVM!BL$14,CYPQly!$B60,0))</f>
        <v>1959.7704785545229</v>
      </c>
      <c r="BM60" s="18">
        <f ca="1">IF(ISERROR(QuarterlyDataCVM!BM60*OFFSET(AnnualDataCP!BM$14,CYPQly!$B60,0)/OFFSET(AnnualDataCVM!BM$14,CYPQly!$B60,0)),"",QuarterlyDataCVM!BM60*OFFSET(AnnualDataCP!BM$14,CYPQly!$B60,0)/OFFSET(AnnualDataCVM!BM$14,CYPQly!$B60,0))</f>
        <v>1959.7704785545229</v>
      </c>
      <c r="BN60" s="18">
        <f ca="1">IF(ISERROR(QuarterlyDataCVM!BN60*OFFSET(AnnualDataCP!BN$14,CYPQly!$B60,0)/OFFSET(AnnualDataCVM!BN$14,CYPQly!$B60,0)),"",QuarterlyDataCVM!BN60*OFFSET(AnnualDataCP!BN$14,CYPQly!$B60,0)/OFFSET(AnnualDataCVM!BN$14,CYPQly!$B60,0))</f>
        <v>1296.6041243101945</v>
      </c>
      <c r="BO60" s="18">
        <f ca="1">IF(ISERROR(QuarterlyDataCVM!BO60*OFFSET(AnnualDataCP!BO$14,CYPQly!$B60,0)/OFFSET(AnnualDataCVM!BO$14,CYPQly!$B60,0)),"",QuarterlyDataCVM!BO60*OFFSET(AnnualDataCP!BO$14,CYPQly!$B60,0)/OFFSET(AnnualDataCVM!BO$14,CYPQly!$B60,0))</f>
        <v>1296.6041243101945</v>
      </c>
      <c r="BP60" s="18">
        <f ca="1">IF(ISERROR(QuarterlyDataCVM!BP60*OFFSET(AnnualDataCP!BP$14,CYPQly!$B60,0)/OFFSET(AnnualDataCVM!BP$14,CYPQly!$B60,0)),"",QuarterlyDataCVM!BP60*OFFSET(AnnualDataCP!BP$14,CYPQly!$B60,0)/OFFSET(AnnualDataCVM!BP$14,CYPQly!$B60,0))</f>
        <v>2833.5719107896325</v>
      </c>
      <c r="BQ60" s="18">
        <f ca="1">IF(ISERROR(QuarterlyDataCVM!BQ60*OFFSET(AnnualDataCP!BQ$14,CYPQly!$B60,0)/OFFSET(AnnualDataCVM!BQ$14,CYPQly!$B60,0)),"",QuarterlyDataCVM!BQ60*OFFSET(AnnualDataCP!BQ$14,CYPQly!$B60,0)/OFFSET(AnnualDataCVM!BQ$14,CYPQly!$B60,0))</f>
        <v>2833.5719107896325</v>
      </c>
      <c r="BR60" s="18">
        <f ca="1">IF(ISERROR(QuarterlyDataCVM!BR60*OFFSET(AnnualDataCP!BR$14,CYPQly!$B60,0)/OFFSET(AnnualDataCVM!BR$14,CYPQly!$B60,0)),"",QuarterlyDataCVM!BR60*OFFSET(AnnualDataCP!BR$14,CYPQly!$B60,0)/OFFSET(AnnualDataCVM!BR$14,CYPQly!$B60,0))</f>
        <v>4132.5922636438008</v>
      </c>
      <c r="BS60" s="18">
        <f ca="1">IF(ISERROR(QuarterlyDataCVM!BS60*OFFSET(AnnualDataCP!BS$14,CYPQly!$B60,0)/OFFSET(AnnualDataCVM!BS$14,CYPQly!$B60,0)),"",QuarterlyDataCVM!BS60*OFFSET(AnnualDataCP!BS$14,CYPQly!$B60,0)/OFFSET(AnnualDataCVM!BS$14,CYPQly!$B60,0))</f>
        <v>2041.2922422100867</v>
      </c>
      <c r="BT60" s="18">
        <f ca="1">IF(ISERROR(QuarterlyDataCVM!BT60*OFFSET(AnnualDataCP!BT$14,CYPQly!$B60,0)/OFFSET(AnnualDataCVM!BT$14,CYPQly!$B60,0)),"",QuarterlyDataCVM!BT60*OFFSET(AnnualDataCP!BT$14,CYPQly!$B60,0)/OFFSET(AnnualDataCVM!BT$14,CYPQly!$B60,0))</f>
        <v>2088.9390207269448</v>
      </c>
      <c r="BU60" s="18">
        <f ca="1">IF(ISERROR(QuarterlyDataCVM!BU60*OFFSET(AnnualDataCP!BU$14,CYPQly!$B60,0)/OFFSET(AnnualDataCVM!BU$14,CYPQly!$B60,0)),"",QuarterlyDataCVM!BU60*OFFSET(AnnualDataCP!BU$14,CYPQly!$B60,0)/OFFSET(AnnualDataCVM!BU$14,CYPQly!$B60,0))</f>
        <v>241.21799027552674</v>
      </c>
      <c r="BV60" s="18">
        <f ca="1">IF(ISERROR(QuarterlyDataCVM!BV60*OFFSET(AnnualDataCP!BV$14,CYPQly!$B60,0)/OFFSET(AnnualDataCVM!BV$14,CYPQly!$B60,0)),"",QuarterlyDataCVM!BV60*OFFSET(AnnualDataCP!BV$14,CYPQly!$B60,0)/OFFSET(AnnualDataCVM!BV$14,CYPQly!$B60,0))</f>
        <v>1700.4611659192826</v>
      </c>
      <c r="BW60" s="18">
        <f ca="1">IF(ISERROR(QuarterlyDataCVM!BW60*OFFSET(AnnualDataCP!BW$14,CYPQly!$B60,0)/OFFSET(AnnualDataCVM!BW$14,CYPQly!$B60,0)),"",QuarterlyDataCVM!BW60*OFFSET(AnnualDataCP!BW$14,CYPQly!$B60,0)/OFFSET(AnnualDataCVM!BW$14,CYPQly!$B60,0))</f>
        <v>145.76719576719577</v>
      </c>
      <c r="BX60" s="18">
        <f ca="1">IF(ISERROR(QuarterlyDataCVM!BX60*OFFSET(AnnualDataCP!BX$14,CYPQly!$B60,0)/OFFSET(AnnualDataCVM!BX$14,CYPQly!$B60,0)),"",QuarterlyDataCVM!BX60*OFFSET(AnnualDataCP!BX$14,CYPQly!$B60,0)/OFFSET(AnnualDataCVM!BX$14,CYPQly!$B60,0))</f>
        <v>3095.9288374017378</v>
      </c>
      <c r="BY60" s="18">
        <f ca="1">IF(ISERROR(QuarterlyDataCVM!BY60*OFFSET(AnnualDataCP!BY$14,CYPQly!$B60,0)/OFFSET(AnnualDataCVM!BY$14,CYPQly!$B60,0)),"",QuarterlyDataCVM!BY60*OFFSET(AnnualDataCP!BY$14,CYPQly!$B60,0)/OFFSET(AnnualDataCVM!BY$14,CYPQly!$B60,0))</f>
        <v>1893.3788042305202</v>
      </c>
      <c r="BZ60" s="18">
        <f ca="1">IF(ISERROR(QuarterlyDataCVM!BZ60*OFFSET(AnnualDataCP!BZ$14,CYPQly!$B60,0)/OFFSET(AnnualDataCVM!BZ$14,CYPQly!$B60,0)),"",QuarterlyDataCVM!BZ60*OFFSET(AnnualDataCP!BZ$14,CYPQly!$B60,0)/OFFSET(AnnualDataCVM!BZ$14,CYPQly!$B60,0))</f>
        <v>941.27542857142862</v>
      </c>
      <c r="CA60" s="18">
        <f ca="1">IF(ISERROR(QuarterlyDataCVM!CA60*OFFSET(AnnualDataCP!CA$14,CYPQly!$B60,0)/OFFSET(AnnualDataCVM!CA$14,CYPQly!$B60,0)),"",QuarterlyDataCVM!CA60*OFFSET(AnnualDataCP!CA$14,CYPQly!$B60,0)/OFFSET(AnnualDataCVM!CA$14,CYPQly!$B60,0))</f>
        <v>950.97983629466955</v>
      </c>
      <c r="CB60" s="18">
        <f ca="1">IF(ISERROR(QuarterlyDataCVM!CB60*OFFSET(AnnualDataCP!CB$14,CYPQly!$B60,0)/OFFSET(AnnualDataCVM!CB$14,CYPQly!$B60,0)),"",QuarterlyDataCVM!CB60*OFFSET(AnnualDataCP!CB$14,CYPQly!$B60,0)/OFFSET(AnnualDataCVM!CB$14,CYPQly!$B60,0))</f>
        <v>1204.2559339525283</v>
      </c>
      <c r="CC60" s="18">
        <f ca="1">IF(ISERROR(QuarterlyDataCVM!CC60*OFFSET(AnnualDataCP!CC$14,CYPQly!$B60,0)/OFFSET(AnnualDataCVM!CC$14,CYPQly!$B60,0)),"",QuarterlyDataCVM!CC60*OFFSET(AnnualDataCP!CC$14,CYPQly!$B60,0)/OFFSET(AnnualDataCVM!CC$14,CYPQly!$B60,0))</f>
        <v>77.307984790874528</v>
      </c>
      <c r="CD60" s="18">
        <f ca="1">IF(ISERROR(QuarterlyDataCVM!CD60*OFFSET(AnnualDataCP!CD$14,CYPQly!$B60,0)/OFFSET(AnnualDataCVM!CD$14,CYPQly!$B60,0)),"",QuarterlyDataCVM!CD60*OFFSET(AnnualDataCP!CD$14,CYPQly!$B60,0)/OFFSET(AnnualDataCVM!CD$14,CYPQly!$B60,0))</f>
        <v>338.07553475935828</v>
      </c>
      <c r="CE60" s="18">
        <f ca="1">IF(ISERROR(QuarterlyDataCVM!CE60*OFFSET(AnnualDataCP!CE$14,CYPQly!$B60,0)/OFFSET(AnnualDataCVM!CE$14,CYPQly!$B60,0)),"",QuarterlyDataCVM!CE60*OFFSET(AnnualDataCP!CE$14,CYPQly!$B60,0)/OFFSET(AnnualDataCVM!CE$14,CYPQly!$B60,0))</f>
        <v>787.99749408325215</v>
      </c>
      <c r="CF60" s="18">
        <f ca="1">IF(ISERROR(QuarterlyDataCVM!CF60*OFFSET(AnnualDataCP!CF$14,CYPQly!$B60,0)/OFFSET(AnnualDataCVM!CF$14,CYPQly!$B60,0)),"",QuarterlyDataCVM!CF60*OFFSET(AnnualDataCP!CF$14,CYPQly!$B60,0)/OFFSET(AnnualDataCVM!CF$14,CYPQly!$B60,0))</f>
        <v>2809.6012505825697</v>
      </c>
      <c r="CG60" s="18">
        <f ca="1">IF(ISERROR(QuarterlyDataCVM!CG60*OFFSET(AnnualDataCP!CG$14,CYPQly!$B60,0)/OFFSET(AnnualDataCVM!CG$14,CYPQly!$B60,0)),"",QuarterlyDataCVM!CG60*OFFSET(AnnualDataCP!CG$14,CYPQly!$B60,0)/OFFSET(AnnualDataCVM!CG$14,CYPQly!$B60,0))</f>
        <v>2809.6012505825697</v>
      </c>
      <c r="CH60" s="18">
        <f ca="1">IF(ISERROR(QuarterlyDataCVM!CH60*OFFSET(AnnualDataCP!CH$14,CYPQly!$B60,0)/OFFSET(AnnualDataCVM!CH$14,CYPQly!$B60,0)),"",QuarterlyDataCVM!CH60*OFFSET(AnnualDataCP!CH$14,CYPQly!$B60,0)/OFFSET(AnnualDataCVM!CH$14,CYPQly!$B60,0))</f>
        <v>2123.1026611856341</v>
      </c>
      <c r="CI60" s="18">
        <f ca="1">IF(ISERROR(QuarterlyDataCVM!CI60*OFFSET(AnnualDataCP!CI$14,CYPQly!$B60,0)/OFFSET(AnnualDataCVM!CI$14,CYPQly!$B60,0)),"",QuarterlyDataCVM!CI60*OFFSET(AnnualDataCP!CI$14,CYPQly!$B60,0)/OFFSET(AnnualDataCVM!CI$14,CYPQly!$B60,0))</f>
        <v>686.53923138510811</v>
      </c>
      <c r="CJ60" s="18">
        <f ca="1">IF(ISERROR(QuarterlyDataCVM!CJ60*OFFSET(AnnualDataCP!CJ$14,CYPQly!$B60,0)/OFFSET(AnnualDataCVM!CJ$14,CYPQly!$B60,0)),"",QuarterlyDataCVM!CJ60*OFFSET(AnnualDataCP!CJ$14,CYPQly!$B60,0)/OFFSET(AnnualDataCVM!CJ$14,CYPQly!$B60,0))</f>
        <v>3362.4168714168713</v>
      </c>
      <c r="CK60" s="18">
        <f ca="1">IF(ISERROR(QuarterlyDataCVM!CK60*OFFSET(AnnualDataCP!CK$14,CYPQly!$B60,0)/OFFSET(AnnualDataCVM!CK$14,CYPQly!$B60,0)),"",QuarterlyDataCVM!CK60*OFFSET(AnnualDataCP!CK$14,CYPQly!$B60,0)/OFFSET(AnnualDataCVM!CK$14,CYPQly!$B60,0))</f>
        <v>1139.4125664125663</v>
      </c>
      <c r="CL60" s="18">
        <f ca="1">IF(ISERROR(QuarterlyDataCVM!CL60*OFFSET(AnnualDataCP!CL$14,CYPQly!$B60,0)/OFFSET(AnnualDataCVM!CL$14,CYPQly!$B60,0)),"",QuarterlyDataCVM!CL60*OFFSET(AnnualDataCP!CL$14,CYPQly!$B60,0)/OFFSET(AnnualDataCVM!CL$14,CYPQly!$B60,0))</f>
        <v>2223.1138552493562</v>
      </c>
      <c r="CM60" s="18">
        <f ca="1">IF(ISERROR(QuarterlyDataCVM!CM60*OFFSET(AnnualDataCP!CM$14,CYPQly!$B60,0)/OFFSET(AnnualDataCVM!CM$14,CYPQly!$B60,0)),"",QuarterlyDataCVM!CM60*OFFSET(AnnualDataCP!CM$14,CYPQly!$B60,0)/OFFSET(AnnualDataCVM!CM$14,CYPQly!$B60,0))</f>
        <v>1135.7566909975669</v>
      </c>
      <c r="CN60" s="18">
        <f ca="1">IF(ISERROR(QuarterlyDataCVM!CN60*OFFSET(AnnualDataCP!CN$14,CYPQly!$B60,0)/OFFSET(AnnualDataCVM!CN$14,CYPQly!$B60,0)),"",QuarterlyDataCVM!CN60*OFFSET(AnnualDataCP!CN$14,CYPQly!$B60,0)/OFFSET(AnnualDataCVM!CN$14,CYPQly!$B60,0))</f>
        <v>1070.0270270270271</v>
      </c>
      <c r="CO60" s="18">
        <f ca="1">IF(ISERROR(QuarterlyDataCVM!CO60*OFFSET(AnnualDataCP!CO$14,CYPQly!$B60,0)/OFFSET(AnnualDataCVM!CO$14,CYPQly!$B60,0)),"",QuarterlyDataCVM!CO60*OFFSET(AnnualDataCP!CO$14,CYPQly!$B60,0)/OFFSET(AnnualDataCVM!CO$14,CYPQly!$B60,0))</f>
        <v>17.559322033898304</v>
      </c>
      <c r="CP60" s="18">
        <f ca="1">IF(ISERROR(QuarterlyDataCVM!CP60*OFFSET(AnnualDataCP!CP$14,CYPQly!$B60,0)/OFFSET(AnnualDataCVM!CP$14,CYPQly!$B60,0)),"",QuarterlyDataCVM!CP60*OFFSET(AnnualDataCP!CP$14,CYPQly!$B60,0)/OFFSET(AnnualDataCVM!CP$14,CYPQly!$B60,0))</f>
        <v>15753.71154611117</v>
      </c>
      <c r="CQ60" s="18">
        <f ca="1">IF(ISERROR(QuarterlyDataCVM!CQ60*OFFSET(AnnualDataCP!CQ$14,CYPQly!$B60,0)/OFFSET(AnnualDataCVM!CQ$14,CYPQly!$B60,0)),"",QuarterlyDataCVM!CQ60*OFFSET(AnnualDataCP!CQ$14,CYPQly!$B60,0)/OFFSET(AnnualDataCVM!CQ$14,CYPQly!$B60,0))</f>
        <v>5838.3008907951171</v>
      </c>
      <c r="CR60" s="18">
        <f ca="1">IF(ISERROR(QuarterlyDataCVM!CR60*OFFSET(AnnualDataCP!CR$14,CYPQly!$B60,0)/OFFSET(AnnualDataCVM!CR$14,CYPQly!$B60,0)),"",QuarterlyDataCVM!CR60*OFFSET(AnnualDataCP!CR$14,CYPQly!$B60,0)/OFFSET(AnnualDataCVM!CR$14,CYPQly!$B60,0))</f>
        <v>3242.8366144952829</v>
      </c>
      <c r="CS60" s="18">
        <f ca="1">IF(ISERROR(QuarterlyDataCVM!CS60*OFFSET(AnnualDataCP!CS$14,CYPQly!$B60,0)/OFFSET(AnnualDataCVM!CS$14,CYPQly!$B60,0)),"",QuarterlyDataCVM!CS60*OFFSET(AnnualDataCP!CS$14,CYPQly!$B60,0)/OFFSET(AnnualDataCVM!CS$14,CYPQly!$B60,0))</f>
        <v>6673.0241733181301</v>
      </c>
      <c r="CT60" s="18">
        <f ca="1">IF(ISERROR(QuarterlyDataCVM!CT60*OFFSET(AnnualDataCP!CT$14,CYPQly!$B60,0)/OFFSET(AnnualDataCVM!CT$14,CYPQly!$B60,0)),"",QuarterlyDataCVM!CT60*OFFSET(AnnualDataCP!CT$14,CYPQly!$B60,0)/OFFSET(AnnualDataCVM!CT$14,CYPQly!$B60,0))</f>
        <v>190231.56792901017</v>
      </c>
      <c r="CU60" s="18">
        <f ca="1">IF(ISERROR(QuarterlyDataCVM!CU60*OFFSET(AnnualDataCP!CU$14,CYPQly!$B60,0)/OFFSET(AnnualDataCVM!CU$14,CYPQly!$B60,0)),"",QuarterlyDataCVM!CU60*OFFSET(AnnualDataCP!CU$14,CYPQly!$B60,0)/OFFSET(AnnualDataCVM!CU$14,CYPQly!$B60,0))</f>
        <v>48295.964312520242</v>
      </c>
      <c r="CV60" s="18">
        <f ca="1">IF(ISERROR(QuarterlyDataCVM!CV60*OFFSET(AnnualDataCP!CV$14,CYPQly!$B60,0)/OFFSET(AnnualDataCVM!CV$14,CYPQly!$B60,0)),"",QuarterlyDataCVM!CV60*OFFSET(AnnualDataCP!CV$14,CYPQly!$B60,0)/OFFSET(AnnualDataCVM!CV$14,CYPQly!$B60,0))</f>
        <v>30617.13657606304</v>
      </c>
      <c r="CW60" s="18">
        <f ca="1">IF(ISERROR(QuarterlyDataCVM!CW60*OFFSET(AnnualDataCP!CW$14,CYPQly!$B60,0)/OFFSET(AnnualDataCVM!CW$14,CYPQly!$B60,0)),"",QuarterlyDataCVM!CW60*OFFSET(AnnualDataCP!CW$14,CYPQly!$B60,0)/OFFSET(AnnualDataCVM!CW$14,CYPQly!$B60,0))</f>
        <v>4391.2102851323825</v>
      </c>
      <c r="CX60" s="18">
        <f ca="1">IF(ISERROR(QuarterlyDataCVM!CX60*OFFSET(AnnualDataCP!CX$14,CYPQly!$B60,0)/OFFSET(AnnualDataCVM!CX$14,CYPQly!$B60,0)),"",QuarterlyDataCVM!CX60*OFFSET(AnnualDataCP!CX$14,CYPQly!$B60,0)/OFFSET(AnnualDataCVM!CX$14,CYPQly!$B60,0))</f>
        <v>10902.147260273972</v>
      </c>
      <c r="CY60" s="18">
        <f ca="1">IF(ISERROR(QuarterlyDataCVM!CY60*OFFSET(AnnualDataCP!CY$14,CYPQly!$B60,0)/OFFSET(AnnualDataCVM!CY$14,CYPQly!$B60,0)),"",QuarterlyDataCVM!CY60*OFFSET(AnnualDataCP!CY$14,CYPQly!$B60,0)/OFFSET(AnnualDataCVM!CY$14,CYPQly!$B60,0))</f>
        <v>15313.478127296781</v>
      </c>
      <c r="CZ60" s="18">
        <f ca="1">IF(ISERROR(QuarterlyDataCVM!CZ60*OFFSET(AnnualDataCP!CZ$14,CYPQly!$B60,0)/OFFSET(AnnualDataCVM!CZ$14,CYPQly!$B60,0)),"",QuarterlyDataCVM!CZ60*OFFSET(AnnualDataCP!CZ$14,CYPQly!$B60,0)/OFFSET(AnnualDataCVM!CZ$14,CYPQly!$B60,0))</f>
        <v>11069.658132530121</v>
      </c>
      <c r="DA60" s="18">
        <f ca="1">IF(ISERROR(QuarterlyDataCVM!DA60*OFFSET(AnnualDataCP!DA$14,CYPQly!$B60,0)/OFFSET(AnnualDataCVM!DA$14,CYPQly!$B60,0)),"",QuarterlyDataCVM!DA60*OFFSET(AnnualDataCP!DA$14,CYPQly!$B60,0)/OFFSET(AnnualDataCVM!DA$14,CYPQly!$B60,0))</f>
        <v>4955.9037025977905</v>
      </c>
      <c r="DB60" s="18">
        <f ca="1">IF(ISERROR(QuarterlyDataCVM!DB60*OFFSET(AnnualDataCP!DB$14,CYPQly!$B60,0)/OFFSET(AnnualDataCVM!DB$14,CYPQly!$B60,0)),"",QuarterlyDataCVM!DB60*OFFSET(AnnualDataCP!DB$14,CYPQly!$B60,0)/OFFSET(AnnualDataCVM!DB$14,CYPQly!$B60,0))</f>
        <v>588.21387283236993</v>
      </c>
      <c r="DC60" s="18">
        <f ca="1">IF(ISERROR(QuarterlyDataCVM!DC60*OFFSET(AnnualDataCP!DC$14,CYPQly!$B60,0)/OFFSET(AnnualDataCVM!DC$14,CYPQly!$B60,0)),"",QuarterlyDataCVM!DC60*OFFSET(AnnualDataCP!DC$14,CYPQly!$B60,0)/OFFSET(AnnualDataCVM!DC$14,CYPQly!$B60,0))</f>
        <v>4367.689927751806</v>
      </c>
      <c r="DD60" s="18">
        <f ca="1">IF(ISERROR(QuarterlyDataCVM!DD60*OFFSET(AnnualDataCP!DD$14,CYPQly!$B60,0)/OFFSET(AnnualDataCVM!DD$14,CYPQly!$B60,0)),"",QuarterlyDataCVM!DD60*OFFSET(AnnualDataCP!DD$14,CYPQly!$B60,0)/OFFSET(AnnualDataCVM!DD$14,CYPQly!$B60,0))</f>
        <v>559.13136969425466</v>
      </c>
      <c r="DE60" s="18">
        <f ca="1">IF(ISERROR(QuarterlyDataCVM!DE60*OFFSET(AnnualDataCP!DE$14,CYPQly!$B60,0)/OFFSET(AnnualDataCVM!DE$14,CYPQly!$B60,0)),"",QuarterlyDataCVM!DE60*OFFSET(AnnualDataCP!DE$14,CYPQly!$B60,0)/OFFSET(AnnualDataCVM!DE$14,CYPQly!$B60,0))</f>
        <v>832.1325376884422</v>
      </c>
      <c r="DF60" s="18">
        <f ca="1">IF(ISERROR(QuarterlyDataCVM!DF60*OFFSET(AnnualDataCP!DF$14,CYPQly!$B60,0)/OFFSET(AnnualDataCVM!DF$14,CYPQly!$B60,0)),"",QuarterlyDataCVM!DF60*OFFSET(AnnualDataCP!DF$14,CYPQly!$B60,0)/OFFSET(AnnualDataCVM!DF$14,CYPQly!$B60,0))</f>
        <v>2706.7279411764707</v>
      </c>
      <c r="DG60" s="18">
        <f ca="1">IF(ISERROR(QuarterlyDataCVM!DG60*OFFSET(AnnualDataCP!DG$14,CYPQly!$B60,0)/OFFSET(AnnualDataCVM!DG$14,CYPQly!$B60,0)),"",QuarterlyDataCVM!DG60*OFFSET(AnnualDataCP!DG$14,CYPQly!$B60,0)/OFFSET(AnnualDataCVM!DG$14,CYPQly!$B60,0))</f>
        <v>2010.9846517119245</v>
      </c>
      <c r="DH60" s="18">
        <f ca="1">IF(ISERROR(QuarterlyDataCVM!DH60*OFFSET(AnnualDataCP!DH$14,CYPQly!$B60,0)/OFFSET(AnnualDataCVM!DH$14,CYPQly!$B60,0)),"",QuarterlyDataCVM!DH60*OFFSET(AnnualDataCP!DH$14,CYPQly!$B60,0)/OFFSET(AnnualDataCVM!DH$14,CYPQly!$B60,0))</f>
        <v>6607.7021077283371</v>
      </c>
      <c r="DI60" s="18">
        <f ca="1">IF(ISERROR(QuarterlyDataCVM!DI60*OFFSET(AnnualDataCP!DI$14,CYPQly!$B60,0)/OFFSET(AnnualDataCVM!DI$14,CYPQly!$B60,0)),"",QuarterlyDataCVM!DI60*OFFSET(AnnualDataCP!DI$14,CYPQly!$B60,0)/OFFSET(AnnualDataCVM!DI$14,CYPQly!$B60,0))</f>
        <v>1554.0092201306186</v>
      </c>
      <c r="DJ60" s="18">
        <f ca="1">IF(ISERROR(QuarterlyDataCVM!DJ60*OFFSET(AnnualDataCP!DJ$14,CYPQly!$B60,0)/OFFSET(AnnualDataCVM!DJ$14,CYPQly!$B60,0)),"",QuarterlyDataCVM!DJ60*OFFSET(AnnualDataCP!DJ$14,CYPQly!$B60,0)/OFFSET(AnnualDataCVM!DJ$14,CYPQly!$B60,0))</f>
        <v>5054.0701905877995</v>
      </c>
      <c r="DK60" s="18">
        <f ca="1">IF(ISERROR(QuarterlyDataCVM!DK60*OFFSET(AnnualDataCP!DK$14,CYPQly!$B60,0)/OFFSET(AnnualDataCVM!DK$14,CYPQly!$B60,0)),"",QuarterlyDataCVM!DK60*OFFSET(AnnualDataCP!DK$14,CYPQly!$B60,0)/OFFSET(AnnualDataCVM!DK$14,CYPQly!$B60,0))</f>
        <v>15775.229894229793</v>
      </c>
      <c r="DL60" s="18">
        <f ca="1">IF(ISERROR(QuarterlyDataCVM!DL60*OFFSET(AnnualDataCP!DL$14,CYPQly!$B60,0)/OFFSET(AnnualDataCVM!DL$14,CYPQly!$B60,0)),"",QuarterlyDataCVM!DL60*OFFSET(AnnualDataCP!DL$14,CYPQly!$B60,0)/OFFSET(AnnualDataCVM!DL$14,CYPQly!$B60,0))</f>
        <v>4800.3575563742361</v>
      </c>
      <c r="DM60" s="18">
        <f ca="1">IF(ISERROR(QuarterlyDataCVM!DM60*OFFSET(AnnualDataCP!DM$14,CYPQly!$B60,0)/OFFSET(AnnualDataCVM!DM$14,CYPQly!$B60,0)),"",QuarterlyDataCVM!DM60*OFFSET(AnnualDataCP!DM$14,CYPQly!$B60,0)/OFFSET(AnnualDataCVM!DM$14,CYPQly!$B60,0))</f>
        <v>2307.1420283128336</v>
      </c>
      <c r="DN60" s="18">
        <f ca="1">IF(ISERROR(QuarterlyDataCVM!DN60*OFFSET(AnnualDataCP!DN$14,CYPQly!$B60,0)/OFFSET(AnnualDataCVM!DN$14,CYPQly!$B60,0)),"",QuarterlyDataCVM!DN60*OFFSET(AnnualDataCP!DN$14,CYPQly!$B60,0)/OFFSET(AnnualDataCVM!DN$14,CYPQly!$B60,0))</f>
        <v>2492.5558946966808</v>
      </c>
      <c r="DO60" s="18">
        <f ca="1">IF(ISERROR(QuarterlyDataCVM!DO60*OFFSET(AnnualDataCP!DO$14,CYPQly!$B60,0)/OFFSET(AnnualDataCVM!DO$14,CYPQly!$B60,0)),"",QuarterlyDataCVM!DO60*OFFSET(AnnualDataCP!DO$14,CYPQly!$B60,0)/OFFSET(AnnualDataCVM!DO$14,CYPQly!$B60,0))</f>
        <v>1423.523926380368</v>
      </c>
      <c r="DP60" s="18">
        <f ca="1">IF(ISERROR(QuarterlyDataCVM!DP60*OFFSET(AnnualDataCP!DP$14,CYPQly!$B60,0)/OFFSET(AnnualDataCVM!DP$14,CYPQly!$B60,0)),"",QuarterlyDataCVM!DP60*OFFSET(AnnualDataCP!DP$14,CYPQly!$B60,0)/OFFSET(AnnualDataCVM!DP$14,CYPQly!$B60,0))</f>
        <v>1067.4672199170125</v>
      </c>
      <c r="DQ60" s="18">
        <f ca="1">IF(ISERROR(QuarterlyDataCVM!DQ60*OFFSET(AnnualDataCP!DQ$14,CYPQly!$B60,0)/OFFSET(AnnualDataCVM!DQ$14,CYPQly!$B60,0)),"",QuarterlyDataCVM!DQ60*OFFSET(AnnualDataCP!DQ$14,CYPQly!$B60,0)/OFFSET(AnnualDataCVM!DQ$14,CYPQly!$B60,0))</f>
        <v>5384.6904969485613</v>
      </c>
      <c r="DR60" s="18">
        <f ca="1">IF(ISERROR(QuarterlyDataCVM!DR60*OFFSET(AnnualDataCP!DR$14,CYPQly!$B60,0)/OFFSET(AnnualDataCVM!DR$14,CYPQly!$B60,0)),"",QuarterlyDataCVM!DR60*OFFSET(AnnualDataCP!DR$14,CYPQly!$B60,0)/OFFSET(AnnualDataCVM!DR$14,CYPQly!$B60,0))</f>
        <v>5384.6904969485613</v>
      </c>
      <c r="DS60" s="18">
        <f ca="1">IF(ISERROR(QuarterlyDataCVM!DS60*OFFSET(AnnualDataCP!DS$14,CYPQly!$B60,0)/OFFSET(AnnualDataCVM!DS$14,CYPQly!$B60,0)),"",QuarterlyDataCVM!DS60*OFFSET(AnnualDataCP!DS$14,CYPQly!$B60,0)/OFFSET(AnnualDataCVM!DS$14,CYPQly!$B60,0))</f>
        <v>5590.1861621886083</v>
      </c>
      <c r="DT60" s="18">
        <f ca="1">IF(ISERROR(QuarterlyDataCVM!DT60*OFFSET(AnnualDataCP!DT$14,CYPQly!$B60,0)/OFFSET(AnnualDataCVM!DT$14,CYPQly!$B60,0)),"",QuarterlyDataCVM!DT60*OFFSET(AnnualDataCP!DT$14,CYPQly!$B60,0)/OFFSET(AnnualDataCVM!DT$14,CYPQly!$B60,0))</f>
        <v>4415.9761786600493</v>
      </c>
      <c r="DU60" s="18">
        <f ca="1">IF(ISERROR(QuarterlyDataCVM!DU60*OFFSET(AnnualDataCP!DU$14,CYPQly!$B60,0)/OFFSET(AnnualDataCVM!DU$14,CYPQly!$B60,0)),"",QuarterlyDataCVM!DU60*OFFSET(AnnualDataCP!DU$14,CYPQly!$B60,0)/OFFSET(AnnualDataCVM!DU$14,CYPQly!$B60,0))</f>
        <v>1171.594070695553</v>
      </c>
      <c r="DV60" s="18">
        <f ca="1">IF(ISERROR(QuarterlyDataCVM!DV60*OFFSET(AnnualDataCP!DV$14,CYPQly!$B60,0)/OFFSET(AnnualDataCVM!DV$14,CYPQly!$B60,0)),"",QuarterlyDataCVM!DV60*OFFSET(AnnualDataCP!DV$14,CYPQly!$B60,0)/OFFSET(AnnualDataCVM!DV$14,CYPQly!$B60,0))</f>
        <v>12558.745983338293</v>
      </c>
      <c r="DW60" s="18">
        <f ca="1">IF(ISERROR(QuarterlyDataCVM!DW60*OFFSET(AnnualDataCP!DW$14,CYPQly!$B60,0)/OFFSET(AnnualDataCVM!DW$14,CYPQly!$B60,0)),"",QuarterlyDataCVM!DW60*OFFSET(AnnualDataCP!DW$14,CYPQly!$B60,0)/OFFSET(AnnualDataCVM!DW$14,CYPQly!$B60,0))</f>
        <v>7028.7657294307446</v>
      </c>
      <c r="DX60" s="18">
        <f ca="1">IF(ISERROR(QuarterlyDataCVM!DX60*OFFSET(AnnualDataCP!DX$14,CYPQly!$B60,0)/OFFSET(AnnualDataCVM!DX$14,CYPQly!$B60,0)),"",QuarterlyDataCVM!DX60*OFFSET(AnnualDataCP!DX$14,CYPQly!$B60,0)/OFFSET(AnnualDataCVM!DX$14,CYPQly!$B60,0))</f>
        <v>3205.7957270029674</v>
      </c>
      <c r="DY60" s="18">
        <f ca="1">IF(ISERROR(QuarterlyDataCVM!DY60*OFFSET(AnnualDataCP!DY$14,CYPQly!$B60,0)/OFFSET(AnnualDataCVM!DY$14,CYPQly!$B60,0)),"",QuarterlyDataCVM!DY60*OFFSET(AnnualDataCP!DY$14,CYPQly!$B60,0)/OFFSET(AnnualDataCVM!DY$14,CYPQly!$B60,0))</f>
        <v>3205.6412356449746</v>
      </c>
      <c r="DZ60" s="18" t="str">
        <f ca="1">IF(ISERROR(QuarterlyDataCVM!DZ60*OFFSET(AnnualDataCP!DZ$14,CYPQly!$B60,0)/OFFSET(AnnualDataCVM!DZ$14,CYPQly!$B60,0)),"",QuarterlyDataCVM!DZ60*OFFSET(AnnualDataCP!DZ$14,CYPQly!$B60,0)/OFFSET(AnnualDataCVM!DZ$14,CYPQly!$B60,0))</f>
        <v/>
      </c>
      <c r="EA60" s="18">
        <f ca="1">IF(ISERROR(QuarterlyDataCVM!EA60*OFFSET(AnnualDataCP!EA$14,CYPQly!$B60,0)/OFFSET(AnnualDataCVM!EA$14,CYPQly!$B60,0)),"",QuarterlyDataCVM!EA60*OFFSET(AnnualDataCP!EA$14,CYPQly!$B60,0)/OFFSET(AnnualDataCVM!EA$14,CYPQly!$B60,0))</f>
        <v>2327.7606180488169</v>
      </c>
      <c r="EB60" s="18">
        <f ca="1">IF(ISERROR(QuarterlyDataCVM!EB60*OFFSET(AnnualDataCP!EB$14,CYPQly!$B60,0)/OFFSET(AnnualDataCVM!EB$14,CYPQly!$B60,0)),"",QuarterlyDataCVM!EB60*OFFSET(AnnualDataCP!EB$14,CYPQly!$B60,0)/OFFSET(AnnualDataCVM!EB$14,CYPQly!$B60,0))</f>
        <v>36938.160444007059</v>
      </c>
      <c r="EC60" s="18">
        <f ca="1">IF(ISERROR(QuarterlyDataCVM!EC60*OFFSET(AnnualDataCP!EC$14,CYPQly!$B60,0)/OFFSET(AnnualDataCVM!EC$14,CYPQly!$B60,0)),"",QuarterlyDataCVM!EC60*OFFSET(AnnualDataCP!EC$14,CYPQly!$B60,0)/OFFSET(AnnualDataCVM!EC$14,CYPQly!$B60,0))</f>
        <v>36938.160444007059</v>
      </c>
      <c r="ED60" s="18">
        <f ca="1">IF(ISERROR(QuarterlyDataCVM!ED60*OFFSET(AnnualDataCP!ED$14,CYPQly!$B60,0)/OFFSET(AnnualDataCVM!ED$14,CYPQly!$B60,0)),"",QuarterlyDataCVM!ED60*OFFSET(AnnualDataCP!ED$14,CYPQly!$B60,0)/OFFSET(AnnualDataCVM!ED$14,CYPQly!$B60,0))</f>
        <v>6251.6943822321764</v>
      </c>
      <c r="EE60" s="18">
        <f ca="1">IF(ISERROR(QuarterlyDataCVM!EE60*OFFSET(AnnualDataCP!EE$14,CYPQly!$B60,0)/OFFSET(AnnualDataCVM!EE$14,CYPQly!$B60,0)),"",QuarterlyDataCVM!EE60*OFFSET(AnnualDataCP!EE$14,CYPQly!$B60,0)/OFFSET(AnnualDataCVM!EE$14,CYPQly!$B60,0))</f>
        <v>30015.056943830914</v>
      </c>
      <c r="EF60" s="18">
        <f ca="1">IF(ISERROR(QuarterlyDataCVM!EF60*OFFSET(AnnualDataCP!EF$14,CYPQly!$B60,0)/OFFSET(AnnualDataCVM!EF$14,CYPQly!$B60,0)),"",QuarterlyDataCVM!EF60*OFFSET(AnnualDataCP!EF$14,CYPQly!$B60,0)/OFFSET(AnnualDataCVM!EF$14,CYPQly!$B60,0))</f>
        <v>675.70973782771534</v>
      </c>
      <c r="EG60" s="18">
        <f ca="1">IF(ISERROR(QuarterlyDataCVM!EG60*OFFSET(AnnualDataCP!EG$14,CYPQly!$B60,0)/OFFSET(AnnualDataCVM!EG$14,CYPQly!$B60,0)),"",QuarterlyDataCVM!EG60*OFFSET(AnnualDataCP!EG$14,CYPQly!$B60,0)/OFFSET(AnnualDataCVM!EG$14,CYPQly!$B60,0))</f>
        <v>26780.030401013366</v>
      </c>
      <c r="EH60" s="18">
        <f ca="1">IF(ISERROR(QuarterlyDataCVM!EH60*OFFSET(AnnualDataCP!EH$14,CYPQly!$B60,0)/OFFSET(AnnualDataCVM!EH$14,CYPQly!$B60,0)),"",QuarterlyDataCVM!EH60*OFFSET(AnnualDataCP!EH$14,CYPQly!$B60,0)/OFFSET(AnnualDataCVM!EH$14,CYPQly!$B60,0))</f>
        <v>16014.799834505586</v>
      </c>
      <c r="EI60" s="18">
        <f ca="1">IF(ISERROR(QuarterlyDataCVM!EI60*OFFSET(AnnualDataCP!EI$14,CYPQly!$B60,0)/OFFSET(AnnualDataCVM!EI$14,CYPQly!$B60,0)),"",QuarterlyDataCVM!EI60*OFFSET(AnnualDataCP!EI$14,CYPQly!$B60,0)/OFFSET(AnnualDataCVM!EI$14,CYPQly!$B60,0))</f>
        <v>10878.596232298853</v>
      </c>
      <c r="EJ60" s="18">
        <f ca="1">IF(ISERROR(QuarterlyDataCVM!EJ60*OFFSET(AnnualDataCP!EJ$14,CYPQly!$B60,0)/OFFSET(AnnualDataCVM!EJ$14,CYPQly!$B60,0)),"",QuarterlyDataCVM!EJ60*OFFSET(AnnualDataCP!EJ$14,CYPQly!$B60,0)/OFFSET(AnnualDataCVM!EJ$14,CYPQly!$B60,0))</f>
        <v>7839.2977458005744</v>
      </c>
      <c r="EK60" s="18">
        <f ca="1">IF(ISERROR(QuarterlyDataCVM!EK60*OFFSET(AnnualDataCP!EK$14,CYPQly!$B60,0)/OFFSET(AnnualDataCVM!EK$14,CYPQly!$B60,0)),"",QuarterlyDataCVM!EK60*OFFSET(AnnualDataCP!EK$14,CYPQly!$B60,0)/OFFSET(AnnualDataCVM!EK$14,CYPQly!$B60,0))</f>
        <v>5405.5587985369639</v>
      </c>
      <c r="EL60" s="18">
        <f ca="1">IF(ISERROR(QuarterlyDataCVM!EL60*OFFSET(AnnualDataCP!EL$14,CYPQly!$B60,0)/OFFSET(AnnualDataCVM!EL$14,CYPQly!$B60,0)),"",QuarterlyDataCVM!EL60*OFFSET(AnnualDataCP!EL$14,CYPQly!$B60,0)/OFFSET(AnnualDataCVM!EL$14,CYPQly!$B60,0))</f>
        <v>2992.1647261750754</v>
      </c>
      <c r="EM60" s="18">
        <f ca="1">IF(ISERROR(QuarterlyDataCVM!EM60*OFFSET(AnnualDataCP!EM$14,CYPQly!$B60,0)/OFFSET(AnnualDataCVM!EM$14,CYPQly!$B60,0)),"",QuarterlyDataCVM!EM60*OFFSET(AnnualDataCP!EM$14,CYPQly!$B60,0)/OFFSET(AnnualDataCVM!EM$14,CYPQly!$B60,0))</f>
        <v>2412.2483779585123</v>
      </c>
      <c r="EN60" s="18">
        <f ca="1">IF(ISERROR(QuarterlyDataCVM!EN60*OFFSET(AnnualDataCP!EN$14,CYPQly!$B60,0)/OFFSET(AnnualDataCVM!EN$14,CYPQly!$B60,0)),"",QuarterlyDataCVM!EN60*OFFSET(AnnualDataCP!EN$14,CYPQly!$B60,0)/OFFSET(AnnualDataCVM!EN$14,CYPQly!$B60,0))</f>
        <v>2431.9828080229227</v>
      </c>
      <c r="EO60" s="18">
        <f ca="1">IF(ISERROR(QuarterlyDataCVM!EO60*OFFSET(AnnualDataCP!EO$14,CYPQly!$B60,0)/OFFSET(AnnualDataCVM!EO$14,CYPQly!$B60,0)),"",QuarterlyDataCVM!EO60*OFFSET(AnnualDataCP!EO$14,CYPQly!$B60,0)/OFFSET(AnnualDataCVM!EO$14,CYPQly!$B60,0))</f>
        <v>3038.5867976615787</v>
      </c>
      <c r="EP60" s="18">
        <f ca="1">IF(ISERROR(QuarterlyDataCVM!EP60*OFFSET(AnnualDataCP!EP$14,CYPQly!$B60,0)/OFFSET(AnnualDataCVM!EP$14,CYPQly!$B60,0)),"",QuarterlyDataCVM!EP60*OFFSET(AnnualDataCP!EP$14,CYPQly!$B60,0)/OFFSET(AnnualDataCVM!EP$14,CYPQly!$B60,0))</f>
        <v>1473.9018923387837</v>
      </c>
      <c r="EQ60" s="18">
        <f ca="1">IF(ISERROR(QuarterlyDataCVM!EQ60*OFFSET(AnnualDataCP!EQ$14,CYPQly!$B60,0)/OFFSET(AnnualDataCVM!EQ$14,CYPQly!$B60,0)),"",QuarterlyDataCVM!EQ60*OFFSET(AnnualDataCP!EQ$14,CYPQly!$B60,0)/OFFSET(AnnualDataCVM!EQ$14,CYPQly!$B60,0))</f>
        <v>1473.9018923387837</v>
      </c>
      <c r="ER60" s="18">
        <f ca="1">IF(ISERROR(QuarterlyDataCVM!ER60*OFFSET(AnnualDataCP!ER$14,CYPQly!$B60,0)/OFFSET(AnnualDataCVM!ER$14,CYPQly!$B60,0)),"",QuarterlyDataCVM!ER60*OFFSET(AnnualDataCP!ER$14,CYPQly!$B60,0)/OFFSET(AnnualDataCVM!ER$14,CYPQly!$B60,0))</f>
        <v>3660.1146424517592</v>
      </c>
      <c r="ES60" s="18">
        <f ca="1">IF(ISERROR(QuarterlyDataCVM!ES60*OFFSET(AnnualDataCP!ES$14,CYPQly!$B60,0)/OFFSET(AnnualDataCVM!ES$14,CYPQly!$B60,0)),"",QuarterlyDataCVM!ES60*OFFSET(AnnualDataCP!ES$14,CYPQly!$B60,0)/OFFSET(AnnualDataCVM!ES$14,CYPQly!$B60,0))</f>
        <v>2168.9344002535254</v>
      </c>
      <c r="ET60" s="18">
        <f ca="1">IF(ISERROR(QuarterlyDataCVM!ET60*OFFSET(AnnualDataCP!ET$14,CYPQly!$B60,0)/OFFSET(AnnualDataCVM!ET$14,CYPQly!$B60,0)),"",QuarterlyDataCVM!ET60*OFFSET(AnnualDataCP!ET$14,CYPQly!$B60,0)/OFFSET(AnnualDataCVM!ET$14,CYPQly!$B60,0))</f>
        <v>1485.9872493334879</v>
      </c>
      <c r="EU60" s="18">
        <f ca="1">IF(ISERROR(QuarterlyDataCVM!EU60*OFFSET(AnnualDataCP!EU$14,CYPQly!$B60,0)/OFFSET(AnnualDataCVM!EU$14,CYPQly!$B60,0)),"",QuarterlyDataCVM!EU60*OFFSET(AnnualDataCP!EU$14,CYPQly!$B60,0)/OFFSET(AnnualDataCVM!EU$14,CYPQly!$B60,0))</f>
        <v>1179.5199876524155</v>
      </c>
      <c r="EV60" s="18">
        <f ca="1">IF(ISERROR(QuarterlyDataCVM!EV60*OFFSET(AnnualDataCP!EV$14,CYPQly!$B60,0)/OFFSET(AnnualDataCVM!EV$14,CYPQly!$B60,0)),"",QuarterlyDataCVM!EV60*OFFSET(AnnualDataCP!EV$14,CYPQly!$B60,0)/OFFSET(AnnualDataCVM!EV$14,CYPQly!$B60,0))</f>
        <v>306.54365266635205</v>
      </c>
      <c r="EW60" s="18">
        <f ca="1">IF(ISERROR(QuarterlyDataCVM!EW60*OFFSET(AnnualDataCP!EW$14,CYPQly!$B60,0)/OFFSET(AnnualDataCVM!EW$14,CYPQly!$B60,0)),"",QuarterlyDataCVM!EW60*OFFSET(AnnualDataCP!EW$14,CYPQly!$B60,0)/OFFSET(AnnualDataCVM!EW$14,CYPQly!$B60,0))</f>
        <v>10768.075687103594</v>
      </c>
      <c r="EX60" s="18">
        <f ca="1">IF(ISERROR(QuarterlyDataCVM!EX60*OFFSET(AnnualDataCP!EX$14,CYPQly!$B60,0)/OFFSET(AnnualDataCVM!EX$14,CYPQly!$B60,0)),"",QuarterlyDataCVM!EX60*OFFSET(AnnualDataCP!EX$14,CYPQly!$B60,0)/OFFSET(AnnualDataCVM!EX$14,CYPQly!$B60,0))</f>
        <v>3129.1630626301458</v>
      </c>
      <c r="EY60" s="18">
        <f ca="1">IF(ISERROR(QuarterlyDataCVM!EY60*OFFSET(AnnualDataCP!EY$14,CYPQly!$B60,0)/OFFSET(AnnualDataCVM!EY$14,CYPQly!$B60,0)),"",QuarterlyDataCVM!EY60*OFFSET(AnnualDataCP!EY$14,CYPQly!$B60,0)/OFFSET(AnnualDataCVM!EY$14,CYPQly!$B60,0))</f>
        <v>3033.7141300399562</v>
      </c>
      <c r="EZ60" s="18">
        <f ca="1">IF(ISERROR(QuarterlyDataCVM!EZ60*OFFSET(AnnualDataCP!EZ$14,CYPQly!$B60,0)/OFFSET(AnnualDataCVM!EZ$14,CYPQly!$B60,0)),"",QuarterlyDataCVM!EZ60*OFFSET(AnnualDataCP!EZ$14,CYPQly!$B60,0)/OFFSET(AnnualDataCVM!EZ$14,CYPQly!$B60,0))</f>
        <v>878.06604623236262</v>
      </c>
      <c r="FA60" s="18">
        <f ca="1">IF(ISERROR(QuarterlyDataCVM!FA60*OFFSET(AnnualDataCP!FA$14,CYPQly!$B60,0)/OFFSET(AnnualDataCVM!FA$14,CYPQly!$B60,0)),"",QuarterlyDataCVM!FA60*OFFSET(AnnualDataCP!FA$14,CYPQly!$B60,0)/OFFSET(AnnualDataCVM!FA$14,CYPQly!$B60,0))</f>
        <v>3725.0570638158201</v>
      </c>
      <c r="FB60" s="18">
        <f ca="1">IF(ISERROR(QuarterlyDataCVM!FB60*OFFSET(AnnualDataCP!FB$14,CYPQly!$B60,0)/OFFSET(AnnualDataCVM!FB$14,CYPQly!$B60,0)),"",QuarterlyDataCVM!FB60*OFFSET(AnnualDataCP!FB$14,CYPQly!$B60,0)/OFFSET(AnnualDataCVM!FB$14,CYPQly!$B60,0))</f>
        <v>473.54571703561118</v>
      </c>
      <c r="FC60" s="18">
        <f ca="1">IF(ISERROR(QuarterlyDataCVM!FC60*OFFSET(AnnualDataCP!FC$14,CYPQly!$B60,0)/OFFSET(AnnualDataCVM!FC$14,CYPQly!$B60,0)),"",QuarterlyDataCVM!FC60*OFFSET(AnnualDataCP!FC$14,CYPQly!$B60,0)/OFFSET(AnnualDataCVM!FC$14,CYPQly!$B60,0))</f>
        <v>977.51903651903649</v>
      </c>
      <c r="FD60" s="18">
        <f ca="1">IF(ISERROR(QuarterlyDataCVM!FD60*OFFSET(AnnualDataCP!FD$14,CYPQly!$B60,0)/OFFSET(AnnualDataCVM!FD$14,CYPQly!$B60,0)),"",QuarterlyDataCVM!FD60*OFFSET(AnnualDataCP!FD$14,CYPQly!$B60,0)/OFFSET(AnnualDataCVM!FD$14,CYPQly!$B60,0))</f>
        <v>2279.359394703657</v>
      </c>
      <c r="FE60" s="18">
        <f ca="1">IF(ISERROR(QuarterlyDataCVM!FE60*OFFSET(AnnualDataCP!FE$14,CYPQly!$B60,0)/OFFSET(AnnualDataCVM!FE$14,CYPQly!$B60,0)),"",QuarterlyDataCVM!FE60*OFFSET(AnnualDataCP!FE$14,CYPQly!$B60,0)/OFFSET(AnnualDataCVM!FE$14,CYPQly!$B60,0))</f>
        <v>42167.342471544369</v>
      </c>
      <c r="FF60" s="18">
        <f ca="1">IF(ISERROR(QuarterlyDataCVM!FF60*OFFSET(AnnualDataCP!FF$14,CYPQly!$B60,0)/OFFSET(AnnualDataCVM!FF$14,CYPQly!$B60,0)),"",QuarterlyDataCVM!FF60*OFFSET(AnnualDataCP!FF$14,CYPQly!$B60,0)/OFFSET(AnnualDataCVM!FF$14,CYPQly!$B60,0))</f>
        <v>13050.194139760029</v>
      </c>
      <c r="FG60" s="18">
        <f ca="1">IF(ISERROR(QuarterlyDataCVM!FG60*OFFSET(AnnualDataCP!FG$14,CYPQly!$B60,0)/OFFSET(AnnualDataCVM!FG$14,CYPQly!$B60,0)),"",QuarterlyDataCVM!FG60*OFFSET(AnnualDataCP!FG$14,CYPQly!$B60,0)/OFFSET(AnnualDataCVM!FG$14,CYPQly!$B60,0))</f>
        <v>13050.194139760029</v>
      </c>
      <c r="FH60" s="18">
        <f ca="1">IF(ISERROR(QuarterlyDataCVM!FH60*OFFSET(AnnualDataCP!FH$14,CYPQly!$B60,0)/OFFSET(AnnualDataCVM!FH$14,CYPQly!$B60,0)),"",QuarterlyDataCVM!FH60*OFFSET(AnnualDataCP!FH$14,CYPQly!$B60,0)/OFFSET(AnnualDataCVM!FH$14,CYPQly!$B60,0))</f>
        <v>13766.306434292583</v>
      </c>
      <c r="FI60" s="18">
        <f ca="1">IF(ISERROR(QuarterlyDataCVM!FI60*OFFSET(AnnualDataCP!FI$14,CYPQly!$B60,0)/OFFSET(AnnualDataCVM!FI$14,CYPQly!$B60,0)),"",QuarterlyDataCVM!FI60*OFFSET(AnnualDataCP!FI$14,CYPQly!$B60,0)/OFFSET(AnnualDataCVM!FI$14,CYPQly!$B60,0))</f>
        <v>13766.306434292583</v>
      </c>
      <c r="FJ60" s="18">
        <f ca="1">IF(ISERROR(QuarterlyDataCVM!FJ60*OFFSET(AnnualDataCP!FJ$14,CYPQly!$B60,0)/OFFSET(AnnualDataCVM!FJ$14,CYPQly!$B60,0)),"",QuarterlyDataCVM!FJ60*OFFSET(AnnualDataCP!FJ$14,CYPQly!$B60,0)/OFFSET(AnnualDataCVM!FJ$14,CYPQly!$B60,0))</f>
        <v>15350.669060890741</v>
      </c>
      <c r="FK60" s="18">
        <f ca="1">IF(ISERROR(QuarterlyDataCVM!FK60*OFFSET(AnnualDataCP!FK$14,CYPQly!$B60,0)/OFFSET(AnnualDataCVM!FK$14,CYPQly!$B60,0)),"",QuarterlyDataCVM!FK60*OFFSET(AnnualDataCP!FK$14,CYPQly!$B60,0)/OFFSET(AnnualDataCVM!FK$14,CYPQly!$B60,0))</f>
        <v>10800.554550593555</v>
      </c>
      <c r="FL60" s="18">
        <f ca="1">IF(ISERROR(QuarterlyDataCVM!FL60*OFFSET(AnnualDataCP!FL$14,CYPQly!$B60,0)/OFFSET(AnnualDataCVM!FL$14,CYPQly!$B60,0)),"",QuarterlyDataCVM!FL60*OFFSET(AnnualDataCP!FL$14,CYPQly!$B60,0)/OFFSET(AnnualDataCVM!FL$14,CYPQly!$B60,0))</f>
        <v>10800.554550593555</v>
      </c>
      <c r="FM60" s="18">
        <f ca="1">IF(ISERROR(QuarterlyDataCVM!FM60*OFFSET(AnnualDataCP!FM$14,CYPQly!$B60,0)/OFFSET(AnnualDataCVM!FM$14,CYPQly!$B60,0)),"",QuarterlyDataCVM!FM60*OFFSET(AnnualDataCP!FM$14,CYPQly!$B60,0)/OFFSET(AnnualDataCVM!FM$14,CYPQly!$B60,0))</f>
        <v>4550.5515818431913</v>
      </c>
      <c r="FN60" s="18">
        <f ca="1">IF(ISERROR(QuarterlyDataCVM!FN60*OFFSET(AnnualDataCP!FN$14,CYPQly!$B60,0)/OFFSET(AnnualDataCVM!FN$14,CYPQly!$B60,0)),"",QuarterlyDataCVM!FN60*OFFSET(AnnualDataCP!FN$14,CYPQly!$B60,0)/OFFSET(AnnualDataCVM!FN$14,CYPQly!$B60,0))</f>
        <v>2341.15168163932</v>
      </c>
      <c r="FO60" s="18">
        <f ca="1">IF(ISERROR(QuarterlyDataCVM!FO60*OFFSET(AnnualDataCP!FO$14,CYPQly!$B60,0)/OFFSET(AnnualDataCVM!FO$14,CYPQly!$B60,0)),"",QuarterlyDataCVM!FO60*OFFSET(AnnualDataCP!FO$14,CYPQly!$B60,0)/OFFSET(AnnualDataCVM!FO$14,CYPQly!$B60,0))</f>
        <v>2209.7426975945018</v>
      </c>
      <c r="FP60" s="18">
        <f ca="1">IF(ISERROR(QuarterlyDataCVM!FP60*OFFSET(AnnualDataCP!FP$14,CYPQly!$B60,0)/OFFSET(AnnualDataCVM!FP$14,CYPQly!$B60,0)),"",QuarterlyDataCVM!FP60*OFFSET(AnnualDataCP!FP$14,CYPQly!$B60,0)/OFFSET(AnnualDataCVM!FP$14,CYPQly!$B60,0))</f>
        <v>7706.4025901472833</v>
      </c>
      <c r="FQ60" s="18">
        <f ca="1">IF(ISERROR(QuarterlyDataCVM!FQ60*OFFSET(AnnualDataCP!FQ$14,CYPQly!$B60,0)/OFFSET(AnnualDataCVM!FQ$14,CYPQly!$B60,0)),"",QuarterlyDataCVM!FQ60*OFFSET(AnnualDataCP!FQ$14,CYPQly!$B60,0)/OFFSET(AnnualDataCVM!FQ$14,CYPQly!$B60,0))</f>
        <v>3151.7938948817996</v>
      </c>
      <c r="FR60" s="18">
        <f ca="1">IF(ISERROR(QuarterlyDataCVM!FR60*OFFSET(AnnualDataCP!FR$14,CYPQly!$B60,0)/OFFSET(AnnualDataCVM!FR$14,CYPQly!$B60,0)),"",QuarterlyDataCVM!FR60*OFFSET(AnnualDataCP!FR$14,CYPQly!$B60,0)/OFFSET(AnnualDataCVM!FR$14,CYPQly!$B60,0))</f>
        <v>1958.3417297612114</v>
      </c>
      <c r="FS60" s="18">
        <f ca="1">IF(ISERROR(QuarterlyDataCVM!FS60*OFFSET(AnnualDataCP!FS$14,CYPQly!$B60,0)/OFFSET(AnnualDataCVM!FS$14,CYPQly!$B60,0)),"",QuarterlyDataCVM!FS60*OFFSET(AnnualDataCP!FS$14,CYPQly!$B60,0)/OFFSET(AnnualDataCVM!FS$14,CYPQly!$B60,0))</f>
        <v>965.65115802418529</v>
      </c>
      <c r="FT60" s="18">
        <f ca="1">IF(ISERROR(QuarterlyDataCVM!FT60*OFFSET(AnnualDataCP!FT$14,CYPQly!$B60,0)/OFFSET(AnnualDataCVM!FT$14,CYPQly!$B60,0)),"",QuarterlyDataCVM!FT60*OFFSET(AnnualDataCP!FT$14,CYPQly!$B60,0)/OFFSET(AnnualDataCVM!FT$14,CYPQly!$B60,0))</f>
        <v>346.46468781985669</v>
      </c>
      <c r="FU60" s="18">
        <f ca="1">IF(ISERROR(QuarterlyDataCVM!FU60*OFFSET(AnnualDataCP!FU$14,CYPQly!$B60,0)/OFFSET(AnnualDataCVM!FU$14,CYPQly!$B60,0)),"",QuarterlyDataCVM!FU60*OFFSET(AnnualDataCP!FU$14,CYPQly!$B60,0)/OFFSET(AnnualDataCVM!FU$14,CYPQly!$B60,0))</f>
        <v>646.16452850152098</v>
      </c>
      <c r="FV60" s="18">
        <f ca="1">IF(ISERROR(QuarterlyDataCVM!FV60*OFFSET(AnnualDataCP!FV$14,CYPQly!$B60,0)/OFFSET(AnnualDataCVM!FV$14,CYPQly!$B60,0)),"",QuarterlyDataCVM!FV60*OFFSET(AnnualDataCP!FV$14,CYPQly!$B60,0)/OFFSET(AnnualDataCVM!FV$14,CYPQly!$B60,0))</f>
        <v>1193.7525260498894</v>
      </c>
      <c r="FW60" s="18">
        <f ca="1">IF(ISERROR(QuarterlyDataCVM!FW60*OFFSET(AnnualDataCP!FW$14,CYPQly!$B60,0)/OFFSET(AnnualDataCVM!FW$14,CYPQly!$B60,0)),"",QuarterlyDataCVM!FW60*OFFSET(AnnualDataCP!FW$14,CYPQly!$B60,0)/OFFSET(AnnualDataCVM!FW$14,CYPQly!$B60,0))</f>
        <v>3856.0622328123904</v>
      </c>
      <c r="FX60" s="18">
        <f ca="1">IF(ISERROR(QuarterlyDataCVM!FX60*OFFSET(AnnualDataCP!FX$14,CYPQly!$B60,0)/OFFSET(AnnualDataCVM!FX$14,CYPQly!$B60,0)),"",QuarterlyDataCVM!FX60*OFFSET(AnnualDataCP!FX$14,CYPQly!$B60,0)/OFFSET(AnnualDataCVM!FX$14,CYPQly!$B60,0))</f>
        <v>1011.0969325153375</v>
      </c>
      <c r="FY60" s="18">
        <f ca="1">IF(ISERROR(QuarterlyDataCVM!FY60*OFFSET(AnnualDataCP!FY$14,CYPQly!$B60,0)/OFFSET(AnnualDataCVM!FY$14,CYPQly!$B60,0)),"",QuarterlyDataCVM!FY60*OFFSET(AnnualDataCP!FY$14,CYPQly!$B60,0)/OFFSET(AnnualDataCVM!FY$14,CYPQly!$B60,0))</f>
        <v>337.51448808757243</v>
      </c>
      <c r="FZ60" s="18">
        <f ca="1">IF(ISERROR(QuarterlyDataCVM!FZ60*OFFSET(AnnualDataCP!FZ$14,CYPQly!$B60,0)/OFFSET(AnnualDataCVM!FZ$14,CYPQly!$B60,0)),"",QuarterlyDataCVM!FZ60*OFFSET(AnnualDataCP!FZ$14,CYPQly!$B60,0)/OFFSET(AnnualDataCVM!FZ$14,CYPQly!$B60,0))</f>
        <v>2509.8501905091789</v>
      </c>
      <c r="GA60" s="18">
        <f ca="1">IF(ISERROR(QuarterlyDataCVM!GA60*OFFSET(AnnualDataCP!GA$14,CYPQly!$B60,0)/OFFSET(AnnualDataCVM!GA$14,CYPQly!$B60,0)),"",QuarterlyDataCVM!GA60*OFFSET(AnnualDataCP!GA$14,CYPQly!$B60,0)/OFFSET(AnnualDataCVM!GA$14,CYPQly!$B60,0))</f>
        <v>697.72471277314708</v>
      </c>
      <c r="GB60" s="18">
        <f ca="1">IF(ISERROR(QuarterlyDataCVM!GB60*OFFSET(AnnualDataCP!GB$14,CYPQly!$B60,0)/OFFSET(AnnualDataCVM!GB$14,CYPQly!$B60,0)),"",QuarterlyDataCVM!GB60*OFFSET(AnnualDataCP!GB$14,CYPQly!$B60,0)/OFFSET(AnnualDataCVM!GB$14,CYPQly!$B60,0))</f>
        <v>697.72471277314708</v>
      </c>
    </row>
    <row r="61" spans="2:184" x14ac:dyDescent="0.25">
      <c r="B61" s="18">
        <f t="shared" si="0"/>
        <v>12</v>
      </c>
      <c r="C61" s="1">
        <v>37135</v>
      </c>
      <c r="D61" s="18">
        <f ca="1">IF(ISERROR(QuarterlyDataCVM!D61*OFFSET(AnnualDataCP!D$14,CYPQly!$B61,0)/OFFSET(AnnualDataCVM!D$14,CYPQly!$B61,0)),"",QuarterlyDataCVM!D61*OFFSET(AnnualDataCP!D$14,CYPQly!$B61,0)/OFFSET(AnnualDataCVM!D$14,CYPQly!$B61,0))</f>
        <v>256851.22067460936</v>
      </c>
      <c r="E61" s="18">
        <f ca="1">IF(ISERROR(QuarterlyDataCVM!E61*OFFSET(AnnualDataCP!E$14,CYPQly!$B61,0)/OFFSET(AnnualDataCVM!E$14,CYPQly!$B61,0)),"",QuarterlyDataCVM!E61*OFFSET(AnnualDataCP!E$14,CYPQly!$B61,0)/OFFSET(AnnualDataCVM!E$14,CYPQly!$B61,0))</f>
        <v>2266.2669162107686</v>
      </c>
      <c r="F61" s="18">
        <f ca="1">IF(ISERROR(QuarterlyDataCVM!F61*OFFSET(AnnualDataCP!F$14,CYPQly!$B61,0)/OFFSET(AnnualDataCVM!F$14,CYPQly!$B61,0)),"",QuarterlyDataCVM!F61*OFFSET(AnnualDataCP!F$14,CYPQly!$B61,0)/OFFSET(AnnualDataCVM!F$14,CYPQly!$B61,0))</f>
        <v>2087.1962402088775</v>
      </c>
      <c r="G61" s="18">
        <f ca="1">IF(ISERROR(QuarterlyDataCVM!G61*OFFSET(AnnualDataCP!G$14,CYPQly!$B61,0)/OFFSET(AnnualDataCVM!G$14,CYPQly!$B61,0)),"",QuarterlyDataCVM!G61*OFFSET(AnnualDataCP!G$14,CYPQly!$B61,0)/OFFSET(AnnualDataCVM!G$14,CYPQly!$B61,0))</f>
        <v>68.677002583979331</v>
      </c>
      <c r="H61" s="18">
        <f ca="1">IF(ISERROR(QuarterlyDataCVM!H61*OFFSET(AnnualDataCP!H$14,CYPQly!$B61,0)/OFFSET(AnnualDataCVM!H$14,CYPQly!$B61,0)),"",QuarterlyDataCVM!H61*OFFSET(AnnualDataCP!H$14,CYPQly!$B61,0)/OFFSET(AnnualDataCVM!H$14,CYPQly!$B61,0))</f>
        <v>110.06628242074927</v>
      </c>
      <c r="I61" s="18">
        <f ca="1">IF(ISERROR(QuarterlyDataCVM!I61*OFFSET(AnnualDataCP!I$14,CYPQly!$B61,0)/OFFSET(AnnualDataCVM!I$14,CYPQly!$B61,0)),"",QuarterlyDataCVM!I61*OFFSET(AnnualDataCP!I$14,CYPQly!$B61,0)/OFFSET(AnnualDataCVM!I$14,CYPQly!$B61,0))</f>
        <v>62741.450849790832</v>
      </c>
      <c r="J61" s="18">
        <f ca="1">IF(ISERROR(QuarterlyDataCVM!J61*OFFSET(AnnualDataCP!J$14,CYPQly!$B61,0)/OFFSET(AnnualDataCVM!J$14,CYPQly!$B61,0)),"",QuarterlyDataCVM!J61*OFFSET(AnnualDataCP!J$14,CYPQly!$B61,0)/OFFSET(AnnualDataCVM!J$14,CYPQly!$B61,0))</f>
        <v>47031.128493913217</v>
      </c>
      <c r="K61" s="18">
        <f ca="1">IF(ISERROR(QuarterlyDataCVM!K61*OFFSET(AnnualDataCP!K$14,CYPQly!$B61,0)/OFFSET(AnnualDataCVM!K$14,CYPQly!$B61,0)),"",QuarterlyDataCVM!K61*OFFSET(AnnualDataCP!K$14,CYPQly!$B61,0)/OFFSET(AnnualDataCVM!K$14,CYPQly!$B61,0))</f>
        <v>5218.1621882471645</v>
      </c>
      <c r="L61" s="18">
        <f ca="1">IF(ISERROR(QuarterlyDataCVM!L61*OFFSET(AnnualDataCP!L$14,CYPQly!$B61,0)/OFFSET(AnnualDataCVM!L$14,CYPQly!$B61,0)),"",QuarterlyDataCVM!L61*OFFSET(AnnualDataCP!L$14,CYPQly!$B61,0)/OFFSET(AnnualDataCVM!L$14,CYPQly!$B61,0))</f>
        <v>61.973983739837401</v>
      </c>
      <c r="M61" s="18">
        <f ca="1">IF(ISERROR(QuarterlyDataCVM!M61*OFFSET(AnnualDataCP!M$14,CYPQly!$B61,0)/OFFSET(AnnualDataCVM!M$14,CYPQly!$B61,0)),"",QuarterlyDataCVM!M61*OFFSET(AnnualDataCP!M$14,CYPQly!$B61,0)/OFFSET(AnnualDataCVM!M$14,CYPQly!$B61,0))</f>
        <v>4498.6743515850148</v>
      </c>
      <c r="N61" s="18" t="str">
        <f ca="1">IF(ISERROR(QuarterlyDataCVM!N61*OFFSET(AnnualDataCP!N$14,CYPQly!$B61,0)/OFFSET(AnnualDataCVM!N$14,CYPQly!$B61,0)),"",QuarterlyDataCVM!N61*OFFSET(AnnualDataCP!N$14,CYPQly!$B61,0)/OFFSET(AnnualDataCVM!N$14,CYPQly!$B61,0))</f>
        <v/>
      </c>
      <c r="O61" s="18">
        <f ca="1">IF(ISERROR(QuarterlyDataCVM!O61*OFFSET(AnnualDataCP!O$14,CYPQly!$B61,0)/OFFSET(AnnualDataCVM!O$14,CYPQly!$B61,0)),"",QuarterlyDataCVM!O61*OFFSET(AnnualDataCP!O$14,CYPQly!$B61,0)/OFFSET(AnnualDataCVM!O$14,CYPQly!$B61,0))</f>
        <v>368.41550695825049</v>
      </c>
      <c r="P61" s="18">
        <f ca="1">IF(ISERROR(QuarterlyDataCVM!P61*OFFSET(AnnualDataCP!P$14,CYPQly!$B61,0)/OFFSET(AnnualDataCVM!P$14,CYPQly!$B61,0)),"",QuarterlyDataCVM!P61*OFFSET(AnnualDataCP!P$14,CYPQly!$B61,0)/OFFSET(AnnualDataCVM!P$14,CYPQly!$B61,0))</f>
        <v>286.21421520236919</v>
      </c>
      <c r="Q61" s="18">
        <f ca="1">IF(ISERROR(QuarterlyDataCVM!Q61*OFFSET(AnnualDataCP!Q$14,CYPQly!$B61,0)/OFFSET(AnnualDataCVM!Q$14,CYPQly!$B61,0)),"",QuarterlyDataCVM!Q61*OFFSET(AnnualDataCP!Q$14,CYPQly!$B61,0)/OFFSET(AnnualDataCVM!Q$14,CYPQly!$B61,0))</f>
        <v>35715.508398163096</v>
      </c>
      <c r="R61" s="18">
        <f ca="1">IF(ISERROR(QuarterlyDataCVM!R61*OFFSET(AnnualDataCP!R$14,CYPQly!$B61,0)/OFFSET(AnnualDataCVM!R$14,CYPQly!$B61,0)),"",QuarterlyDataCVM!R61*OFFSET(AnnualDataCP!R$14,CYPQly!$B61,0)/OFFSET(AnnualDataCVM!R$14,CYPQly!$B61,0))</f>
        <v>5740.7756294132869</v>
      </c>
      <c r="S61" s="18">
        <f ca="1">IF(ISERROR(QuarterlyDataCVM!S61*OFFSET(AnnualDataCP!S$14,CYPQly!$B61,0)/OFFSET(AnnualDataCVM!S$14,CYPQly!$B61,0)),"",QuarterlyDataCVM!S61*OFFSET(AnnualDataCP!S$14,CYPQly!$B61,0)/OFFSET(AnnualDataCVM!S$14,CYPQly!$B61,0))</f>
        <v>4582.5374059318283</v>
      </c>
      <c r="T61" s="18">
        <f ca="1">IF(ISERROR(QuarterlyDataCVM!T61*OFFSET(AnnualDataCP!T$14,CYPQly!$B61,0)/OFFSET(AnnualDataCVM!T$14,CYPQly!$B61,0)),"",QuarterlyDataCVM!T61*OFFSET(AnnualDataCP!T$14,CYPQly!$B61,0)/OFFSET(AnnualDataCVM!T$14,CYPQly!$B61,0))</f>
        <v>739.36559139784947</v>
      </c>
      <c r="U61" s="18">
        <f ca="1">IF(ISERROR(QuarterlyDataCVM!U61*OFFSET(AnnualDataCP!U$14,CYPQly!$B61,0)/OFFSET(AnnualDataCVM!U$14,CYPQly!$B61,0)),"",QuarterlyDataCVM!U61*OFFSET(AnnualDataCP!U$14,CYPQly!$B61,0)/OFFSET(AnnualDataCVM!U$14,CYPQly!$B61,0))</f>
        <v>512.33226837060704</v>
      </c>
      <c r="V61" s="18">
        <f ca="1">IF(ISERROR(QuarterlyDataCVM!V61*OFFSET(AnnualDataCP!V$14,CYPQly!$B61,0)/OFFSET(AnnualDataCVM!V$14,CYPQly!$B61,0)),"",QuarterlyDataCVM!V61*OFFSET(AnnualDataCP!V$14,CYPQly!$B61,0)/OFFSET(AnnualDataCVM!V$14,CYPQly!$B61,0))</f>
        <v>41.267441860465119</v>
      </c>
      <c r="W61" s="18">
        <f ca="1">IF(ISERROR(QuarterlyDataCVM!W61*OFFSET(AnnualDataCP!W$14,CYPQly!$B61,0)/OFFSET(AnnualDataCVM!W$14,CYPQly!$B61,0)),"",QuarterlyDataCVM!W61*OFFSET(AnnualDataCP!W$14,CYPQly!$B61,0)/OFFSET(AnnualDataCVM!W$14,CYPQly!$B61,0))</f>
        <v>468.5549787635677</v>
      </c>
      <c r="X61" s="18">
        <f ca="1">IF(ISERROR(QuarterlyDataCVM!X61*OFFSET(AnnualDataCP!X$14,CYPQly!$B61,0)/OFFSET(AnnualDataCVM!X$14,CYPQly!$B61,0)),"",QuarterlyDataCVM!X61*OFFSET(AnnualDataCP!X$14,CYPQly!$B61,0)/OFFSET(AnnualDataCVM!X$14,CYPQly!$B61,0))</f>
        <v>174.5</v>
      </c>
      <c r="Y61" s="18">
        <f ca="1">IF(ISERROR(QuarterlyDataCVM!Y61*OFFSET(AnnualDataCP!Y$14,CYPQly!$B61,0)/OFFSET(AnnualDataCVM!Y$14,CYPQly!$B61,0)),"",QuarterlyDataCVM!Y61*OFFSET(AnnualDataCP!Y$14,CYPQly!$B61,0)/OFFSET(AnnualDataCVM!Y$14,CYPQly!$B61,0))</f>
        <v>783.09772587584507</v>
      </c>
      <c r="Z61" s="18">
        <f ca="1">IF(ISERROR(QuarterlyDataCVM!Z61*OFFSET(AnnualDataCP!Z$14,CYPQly!$B61,0)/OFFSET(AnnualDataCVM!Z$14,CYPQly!$B61,0)),"",QuarterlyDataCVM!Z61*OFFSET(AnnualDataCP!Z$14,CYPQly!$B61,0)/OFFSET(AnnualDataCVM!Z$14,CYPQly!$B61,0))</f>
        <v>1722.1499579949593</v>
      </c>
      <c r="AA61" s="18">
        <f ca="1">IF(ISERROR(QuarterlyDataCVM!AA61*OFFSET(AnnualDataCP!AA$14,CYPQly!$B61,0)/OFFSET(AnnualDataCVM!AA$14,CYPQly!$B61,0)),"",QuarterlyDataCVM!AA61*OFFSET(AnnualDataCP!AA$14,CYPQly!$B61,0)/OFFSET(AnnualDataCVM!AA$14,CYPQly!$B61,0))</f>
        <v>140.14728682170542</v>
      </c>
      <c r="AB61" s="18">
        <f ca="1">IF(ISERROR(QuarterlyDataCVM!AB61*OFFSET(AnnualDataCP!AB$14,CYPQly!$B61,0)/OFFSET(AnnualDataCVM!AB$14,CYPQly!$B61,0)),"",QuarterlyDataCVM!AB61*OFFSET(AnnualDataCP!AB$14,CYPQly!$B61,0)/OFFSET(AnnualDataCVM!AB$14,CYPQly!$B61,0))</f>
        <v>827.65857848400253</v>
      </c>
      <c r="AC61" s="18">
        <f ca="1">IF(ISERROR(QuarterlyDataCVM!AC61*OFFSET(AnnualDataCP!AC$14,CYPQly!$B61,0)/OFFSET(AnnualDataCVM!AC$14,CYPQly!$B61,0)),"",QuarterlyDataCVM!AC61*OFFSET(AnnualDataCP!AC$14,CYPQly!$B61,0)/OFFSET(AnnualDataCVM!AC$14,CYPQly!$B61,0))</f>
        <v>580.86258179654965</v>
      </c>
      <c r="AD61" s="18">
        <f ca="1">IF(ISERROR(QuarterlyDataCVM!AD61*OFFSET(AnnualDataCP!AD$14,CYPQly!$B61,0)/OFFSET(AnnualDataCVM!AD$14,CYPQly!$B61,0)),"",QuarterlyDataCVM!AD61*OFFSET(AnnualDataCP!AD$14,CYPQly!$B61,0)/OFFSET(AnnualDataCVM!AD$14,CYPQly!$B61,0))</f>
        <v>246.95075508864085</v>
      </c>
      <c r="AE61" s="18">
        <f ca="1">IF(ISERROR(QuarterlyDataCVM!AE61*OFFSET(AnnualDataCP!AE$14,CYPQly!$B61,0)/OFFSET(AnnualDataCVM!AE$14,CYPQly!$B61,0)),"",QuarterlyDataCVM!AE61*OFFSET(AnnualDataCP!AE$14,CYPQly!$B61,0)/OFFSET(AnnualDataCVM!AE$14,CYPQly!$B61,0))</f>
        <v>333.33847141939629</v>
      </c>
      <c r="AF61" s="18">
        <f ca="1">IF(ISERROR(QuarterlyDataCVM!AF61*OFFSET(AnnualDataCP!AF$14,CYPQly!$B61,0)/OFFSET(AnnualDataCVM!AF$14,CYPQly!$B61,0)),"",QuarterlyDataCVM!AF61*OFFSET(AnnualDataCP!AF$14,CYPQly!$B61,0)/OFFSET(AnnualDataCVM!AF$14,CYPQly!$B61,0))</f>
        <v>1571.316945017827</v>
      </c>
      <c r="AG61" s="18">
        <f ca="1">IF(ISERROR(QuarterlyDataCVM!AG61*OFFSET(AnnualDataCP!AG$14,CYPQly!$B61,0)/OFFSET(AnnualDataCVM!AG$14,CYPQly!$B61,0)),"",QuarterlyDataCVM!AG61*OFFSET(AnnualDataCP!AG$14,CYPQly!$B61,0)/OFFSET(AnnualDataCVM!AG$14,CYPQly!$B61,0))</f>
        <v>750.27183191070253</v>
      </c>
      <c r="AH61" s="18">
        <f ca="1">IF(ISERROR(QuarterlyDataCVM!AH61*OFFSET(AnnualDataCP!AH$14,CYPQly!$B61,0)/OFFSET(AnnualDataCVM!AH$14,CYPQly!$B61,0)),"",QuarterlyDataCVM!AH61*OFFSET(AnnualDataCP!AH$14,CYPQly!$B61,0)/OFFSET(AnnualDataCVM!AH$14,CYPQly!$B61,0))</f>
        <v>683.80264446620959</v>
      </c>
      <c r="AI61" s="18">
        <f ca="1">IF(ISERROR(QuarterlyDataCVM!AI61*OFFSET(AnnualDataCP!AI$14,CYPQly!$B61,0)/OFFSET(AnnualDataCVM!AI$14,CYPQly!$B61,0)),"",QuarterlyDataCVM!AI61*OFFSET(AnnualDataCP!AI$14,CYPQly!$B61,0)/OFFSET(AnnualDataCVM!AI$14,CYPQly!$B61,0))</f>
        <v>135.45216251638271</v>
      </c>
      <c r="AJ61" s="18">
        <f ca="1">IF(ISERROR(QuarterlyDataCVM!AJ61*OFFSET(AnnualDataCP!AJ$14,CYPQly!$B61,0)/OFFSET(AnnualDataCVM!AJ$14,CYPQly!$B61,0)),"",QuarterlyDataCVM!AJ61*OFFSET(AnnualDataCP!AJ$14,CYPQly!$B61,0)/OFFSET(AnnualDataCVM!AJ$14,CYPQly!$B61,0))</f>
        <v>2581.5938069216759</v>
      </c>
      <c r="AK61" s="18">
        <f ca="1">IF(ISERROR(QuarterlyDataCVM!AK61*OFFSET(AnnualDataCP!AK$14,CYPQly!$B61,0)/OFFSET(AnnualDataCVM!AK$14,CYPQly!$B61,0)),"",QuarterlyDataCVM!AK61*OFFSET(AnnualDataCP!AK$14,CYPQly!$B61,0)/OFFSET(AnnualDataCVM!AK$14,CYPQly!$B61,0))</f>
        <v>510.85517241379313</v>
      </c>
      <c r="AL61" s="18">
        <f ca="1">IF(ISERROR(QuarterlyDataCVM!AL61*OFFSET(AnnualDataCP!AL$14,CYPQly!$B61,0)/OFFSET(AnnualDataCVM!AL$14,CYPQly!$B61,0)),"",QuarterlyDataCVM!AL61*OFFSET(AnnualDataCP!AL$14,CYPQly!$B61,0)/OFFSET(AnnualDataCVM!AL$14,CYPQly!$B61,0))</f>
        <v>766.65611478023231</v>
      </c>
      <c r="AM61" s="18">
        <f ca="1">IF(ISERROR(QuarterlyDataCVM!AM61*OFFSET(AnnualDataCP!AM$14,CYPQly!$B61,0)/OFFSET(AnnualDataCVM!AM$14,CYPQly!$B61,0)),"",QuarterlyDataCVM!AM61*OFFSET(AnnualDataCP!AM$14,CYPQly!$B61,0)/OFFSET(AnnualDataCVM!AM$14,CYPQly!$B61,0))</f>
        <v>1304.1403673414666</v>
      </c>
      <c r="AN61" s="18">
        <f ca="1">IF(ISERROR(QuarterlyDataCVM!AN61*OFFSET(AnnualDataCP!AN$14,CYPQly!$B61,0)/OFFSET(AnnualDataCVM!AN$14,CYPQly!$B61,0)),"",QuarterlyDataCVM!AN61*OFFSET(AnnualDataCP!AN$14,CYPQly!$B61,0)/OFFSET(AnnualDataCVM!AN$14,CYPQly!$B61,0))</f>
        <v>458.06136748006764</v>
      </c>
      <c r="AO61" s="18">
        <f ca="1">IF(ISERROR(QuarterlyDataCVM!AO61*OFFSET(AnnualDataCP!AO$14,CYPQly!$B61,0)/OFFSET(AnnualDataCVM!AO$14,CYPQly!$B61,0)),"",QuarterlyDataCVM!AO61*OFFSET(AnnualDataCP!AO$14,CYPQly!$B61,0)/OFFSET(AnnualDataCVM!AO$14,CYPQly!$B61,0))</f>
        <v>458.06136748006764</v>
      </c>
      <c r="AP61" s="18">
        <f ca="1">IF(ISERROR(QuarterlyDataCVM!AP61*OFFSET(AnnualDataCP!AP$14,CYPQly!$B61,0)/OFFSET(AnnualDataCVM!AP$14,CYPQly!$B61,0)),"",QuarterlyDataCVM!AP61*OFFSET(AnnualDataCP!AP$14,CYPQly!$B61,0)/OFFSET(AnnualDataCVM!AP$14,CYPQly!$B61,0))</f>
        <v>2369.0937890787827</v>
      </c>
      <c r="AQ61" s="18">
        <f ca="1">IF(ISERROR(QuarterlyDataCVM!AQ61*OFFSET(AnnualDataCP!AQ$14,CYPQly!$B61,0)/OFFSET(AnnualDataCVM!AQ$14,CYPQly!$B61,0)),"",QuarterlyDataCVM!AQ61*OFFSET(AnnualDataCP!AQ$14,CYPQly!$B61,0)/OFFSET(AnnualDataCVM!AQ$14,CYPQly!$B61,0))</f>
        <v>2369.0937890787827</v>
      </c>
      <c r="AR61" s="18">
        <f ca="1">IF(ISERROR(QuarterlyDataCVM!AR61*OFFSET(AnnualDataCP!AR$14,CYPQly!$B61,0)/OFFSET(AnnualDataCVM!AR$14,CYPQly!$B61,0)),"",QuarterlyDataCVM!AR61*OFFSET(AnnualDataCP!AR$14,CYPQly!$B61,0)/OFFSET(AnnualDataCVM!AR$14,CYPQly!$B61,0))</f>
        <v>325.89743589743591</v>
      </c>
      <c r="AS61" s="18">
        <f ca="1">IF(ISERROR(QuarterlyDataCVM!AS61*OFFSET(AnnualDataCP!AS$14,CYPQly!$B61,0)/OFFSET(AnnualDataCVM!AS$14,CYPQly!$B61,0)),"",QuarterlyDataCVM!AS61*OFFSET(AnnualDataCP!AS$14,CYPQly!$B61,0)/OFFSET(AnnualDataCVM!AS$14,CYPQly!$B61,0))</f>
        <v>831.87802607076355</v>
      </c>
      <c r="AT61" s="18">
        <f ca="1">IF(ISERROR(QuarterlyDataCVM!AT61*OFFSET(AnnualDataCP!AT$14,CYPQly!$B61,0)/OFFSET(AnnualDataCVM!AT$14,CYPQly!$B61,0)),"",QuarterlyDataCVM!AT61*OFFSET(AnnualDataCP!AT$14,CYPQly!$B61,0)/OFFSET(AnnualDataCVM!AT$14,CYPQly!$B61,0))</f>
        <v>122.61333333333333</v>
      </c>
      <c r="AU61" s="18">
        <f ca="1">IF(ISERROR(QuarterlyDataCVM!AU61*OFFSET(AnnualDataCP!AU$14,CYPQly!$B61,0)/OFFSET(AnnualDataCVM!AU$14,CYPQly!$B61,0)),"",QuarterlyDataCVM!AU61*OFFSET(AnnualDataCP!AU$14,CYPQly!$B61,0)/OFFSET(AnnualDataCVM!AU$14,CYPQly!$B61,0))</f>
        <v>242.88819875776397</v>
      </c>
      <c r="AV61" s="18">
        <f ca="1">IF(ISERROR(QuarterlyDataCVM!AV61*OFFSET(AnnualDataCP!AV$14,CYPQly!$B61,0)/OFFSET(AnnualDataCVM!AV$14,CYPQly!$B61,0)),"",QuarterlyDataCVM!AV61*OFFSET(AnnualDataCP!AV$14,CYPQly!$B61,0)/OFFSET(AnnualDataCVM!AV$14,CYPQly!$B61,0))</f>
        <v>542.76659256906953</v>
      </c>
      <c r="AW61" s="18">
        <f ca="1">IF(ISERROR(QuarterlyDataCVM!AW61*OFFSET(AnnualDataCP!AW$14,CYPQly!$B61,0)/OFFSET(AnnualDataCVM!AW$14,CYPQly!$B61,0)),"",QuarterlyDataCVM!AW61*OFFSET(AnnualDataCP!AW$14,CYPQly!$B61,0)/OFFSET(AnnualDataCVM!AW$14,CYPQly!$B61,0))</f>
        <v>302.22506861848126</v>
      </c>
      <c r="AX61" s="18">
        <f ca="1">IF(ISERROR(QuarterlyDataCVM!AX61*OFFSET(AnnualDataCP!AX$14,CYPQly!$B61,0)/OFFSET(AnnualDataCVM!AX$14,CYPQly!$B61,0)),"",QuarterlyDataCVM!AX61*OFFSET(AnnualDataCP!AX$14,CYPQly!$B61,0)/OFFSET(AnnualDataCVM!AX$14,CYPQly!$B61,0))</f>
        <v>2330.8490408673897</v>
      </c>
      <c r="AY61" s="18">
        <f ca="1">IF(ISERROR(QuarterlyDataCVM!AY61*OFFSET(AnnualDataCP!AY$14,CYPQly!$B61,0)/OFFSET(AnnualDataCVM!AY$14,CYPQly!$B61,0)),"",QuarterlyDataCVM!AY61*OFFSET(AnnualDataCP!AY$14,CYPQly!$B61,0)/OFFSET(AnnualDataCVM!AY$14,CYPQly!$B61,0))</f>
        <v>2330.8490408673897</v>
      </c>
      <c r="AZ61" s="18">
        <f ca="1">IF(ISERROR(QuarterlyDataCVM!AZ61*OFFSET(AnnualDataCP!AZ$14,CYPQly!$B61,0)/OFFSET(AnnualDataCVM!AZ$14,CYPQly!$B61,0)),"",QuarterlyDataCVM!AZ61*OFFSET(AnnualDataCP!AZ$14,CYPQly!$B61,0)/OFFSET(AnnualDataCVM!AZ$14,CYPQly!$B61,0))</f>
        <v>3151.3659649351498</v>
      </c>
      <c r="BA61" s="18">
        <f ca="1">IF(ISERROR(QuarterlyDataCVM!BA61*OFFSET(AnnualDataCP!BA$14,CYPQly!$B61,0)/OFFSET(AnnualDataCVM!BA$14,CYPQly!$B61,0)),"",QuarterlyDataCVM!BA61*OFFSET(AnnualDataCP!BA$14,CYPQly!$B61,0)/OFFSET(AnnualDataCVM!BA$14,CYPQly!$B61,0))</f>
        <v>1995.671397161703</v>
      </c>
      <c r="BB61" s="18">
        <f ca="1">IF(ISERROR(QuarterlyDataCVM!BB61*OFFSET(AnnualDataCP!BB$14,CYPQly!$B61,0)/OFFSET(AnnualDataCVM!BB$14,CYPQly!$B61,0)),"",QuarterlyDataCVM!BB61*OFFSET(AnnualDataCP!BB$14,CYPQly!$B61,0)/OFFSET(AnnualDataCVM!BB$14,CYPQly!$B61,0))</f>
        <v>1156.3712189010203</v>
      </c>
      <c r="BC61" s="18">
        <f ca="1">IF(ISERROR(QuarterlyDataCVM!BC61*OFFSET(AnnualDataCP!BC$14,CYPQly!$B61,0)/OFFSET(AnnualDataCVM!BC$14,CYPQly!$B61,0)),"",QuarterlyDataCVM!BC61*OFFSET(AnnualDataCP!BC$14,CYPQly!$B61,0)/OFFSET(AnnualDataCVM!BC$14,CYPQly!$B61,0))</f>
        <v>683.49725776965261</v>
      </c>
      <c r="BD61" s="18">
        <f ca="1">IF(ISERROR(QuarterlyDataCVM!BD61*OFFSET(AnnualDataCP!BD$14,CYPQly!$B61,0)/OFFSET(AnnualDataCVM!BD$14,CYPQly!$B61,0)),"",QuarterlyDataCVM!BD61*OFFSET(AnnualDataCP!BD$14,CYPQly!$B61,0)/OFFSET(AnnualDataCVM!BD$14,CYPQly!$B61,0))</f>
        <v>472.82770870337475</v>
      </c>
      <c r="BE61" s="18">
        <f ca="1">IF(ISERROR(QuarterlyDataCVM!BE61*OFFSET(AnnualDataCP!BE$14,CYPQly!$B61,0)/OFFSET(AnnualDataCVM!BE$14,CYPQly!$B61,0)),"",QuarterlyDataCVM!BE61*OFFSET(AnnualDataCP!BE$14,CYPQly!$B61,0)/OFFSET(AnnualDataCVM!BE$14,CYPQly!$B61,0))</f>
        <v>4238.2109319631463</v>
      </c>
      <c r="BF61" s="18">
        <f ca="1">IF(ISERROR(QuarterlyDataCVM!BF61*OFFSET(AnnualDataCP!BF$14,CYPQly!$B61,0)/OFFSET(AnnualDataCVM!BF$14,CYPQly!$B61,0)),"",QuarterlyDataCVM!BF61*OFFSET(AnnualDataCP!BF$14,CYPQly!$B61,0)/OFFSET(AnnualDataCVM!BF$14,CYPQly!$B61,0))</f>
        <v>1285.1688443916512</v>
      </c>
      <c r="BG61" s="18">
        <f ca="1">IF(ISERROR(QuarterlyDataCVM!BG61*OFFSET(AnnualDataCP!BG$14,CYPQly!$B61,0)/OFFSET(AnnualDataCVM!BG$14,CYPQly!$B61,0)),"",QuarterlyDataCVM!BG61*OFFSET(AnnualDataCP!BG$14,CYPQly!$B61,0)/OFFSET(AnnualDataCVM!BG$14,CYPQly!$B61,0))</f>
        <v>527.20320265046939</v>
      </c>
      <c r="BH61" s="18">
        <f ca="1">IF(ISERROR(QuarterlyDataCVM!BH61*OFFSET(AnnualDataCP!BH$14,CYPQly!$B61,0)/OFFSET(AnnualDataCVM!BH$14,CYPQly!$B61,0)),"",QuarterlyDataCVM!BH61*OFFSET(AnnualDataCP!BH$14,CYPQly!$B61,0)/OFFSET(AnnualDataCVM!BH$14,CYPQly!$B61,0))</f>
        <v>762.21093461396379</v>
      </c>
      <c r="BI61" s="18">
        <f ca="1">IF(ISERROR(QuarterlyDataCVM!BI61*OFFSET(AnnualDataCP!BI$14,CYPQly!$B61,0)/OFFSET(AnnualDataCVM!BI$14,CYPQly!$B61,0)),"",QuarterlyDataCVM!BI61*OFFSET(AnnualDataCP!BI$14,CYPQly!$B61,0)/OFFSET(AnnualDataCVM!BI$14,CYPQly!$B61,0))</f>
        <v>2954.716068549591</v>
      </c>
      <c r="BJ61" s="18">
        <f ca="1">IF(ISERROR(QuarterlyDataCVM!BJ61*OFFSET(AnnualDataCP!BJ$14,CYPQly!$B61,0)/OFFSET(AnnualDataCVM!BJ$14,CYPQly!$B61,0)),"",QuarterlyDataCVM!BJ61*OFFSET(AnnualDataCP!BJ$14,CYPQly!$B61,0)/OFFSET(AnnualDataCVM!BJ$14,CYPQly!$B61,0))</f>
        <v>2815.896443043674</v>
      </c>
      <c r="BK61" s="18">
        <f ca="1">IF(ISERROR(QuarterlyDataCVM!BK61*OFFSET(AnnualDataCP!BK$14,CYPQly!$B61,0)/OFFSET(AnnualDataCVM!BK$14,CYPQly!$B61,0)),"",QuarterlyDataCVM!BK61*OFFSET(AnnualDataCP!BK$14,CYPQly!$B61,0)/OFFSET(AnnualDataCVM!BK$14,CYPQly!$B61,0))</f>
        <v>134.71940763834763</v>
      </c>
      <c r="BL61" s="18">
        <f ca="1">IF(ISERROR(QuarterlyDataCVM!BL61*OFFSET(AnnualDataCP!BL$14,CYPQly!$B61,0)/OFFSET(AnnualDataCVM!BL$14,CYPQly!$B61,0)),"",QuarterlyDataCVM!BL61*OFFSET(AnnualDataCP!BL$14,CYPQly!$B61,0)/OFFSET(AnnualDataCVM!BL$14,CYPQly!$B61,0))</f>
        <v>1863.8563759164117</v>
      </c>
      <c r="BM61" s="18">
        <f ca="1">IF(ISERROR(QuarterlyDataCVM!BM61*OFFSET(AnnualDataCP!BM$14,CYPQly!$B61,0)/OFFSET(AnnualDataCVM!BM$14,CYPQly!$B61,0)),"",QuarterlyDataCVM!BM61*OFFSET(AnnualDataCP!BM$14,CYPQly!$B61,0)/OFFSET(AnnualDataCVM!BM$14,CYPQly!$B61,0))</f>
        <v>1863.8563759164117</v>
      </c>
      <c r="BN61" s="18">
        <f ca="1">IF(ISERROR(QuarterlyDataCVM!BN61*OFFSET(AnnualDataCP!BN$14,CYPQly!$B61,0)/OFFSET(AnnualDataCVM!BN$14,CYPQly!$B61,0)),"",QuarterlyDataCVM!BN61*OFFSET(AnnualDataCP!BN$14,CYPQly!$B61,0)/OFFSET(AnnualDataCVM!BN$14,CYPQly!$B61,0))</f>
        <v>1295.1077548649434</v>
      </c>
      <c r="BO61" s="18">
        <f ca="1">IF(ISERROR(QuarterlyDataCVM!BO61*OFFSET(AnnualDataCP!BO$14,CYPQly!$B61,0)/OFFSET(AnnualDataCVM!BO$14,CYPQly!$B61,0)),"",QuarterlyDataCVM!BO61*OFFSET(AnnualDataCP!BO$14,CYPQly!$B61,0)/OFFSET(AnnualDataCVM!BO$14,CYPQly!$B61,0))</f>
        <v>1295.1077548649434</v>
      </c>
      <c r="BP61" s="18">
        <f ca="1">IF(ISERROR(QuarterlyDataCVM!BP61*OFFSET(AnnualDataCP!BP$14,CYPQly!$B61,0)/OFFSET(AnnualDataCVM!BP$14,CYPQly!$B61,0)),"",QuarterlyDataCVM!BP61*OFFSET(AnnualDataCP!BP$14,CYPQly!$B61,0)/OFFSET(AnnualDataCVM!BP$14,CYPQly!$B61,0))</f>
        <v>2788.9274261603377</v>
      </c>
      <c r="BQ61" s="18">
        <f ca="1">IF(ISERROR(QuarterlyDataCVM!BQ61*OFFSET(AnnualDataCP!BQ$14,CYPQly!$B61,0)/OFFSET(AnnualDataCVM!BQ$14,CYPQly!$B61,0)),"",QuarterlyDataCVM!BQ61*OFFSET(AnnualDataCP!BQ$14,CYPQly!$B61,0)/OFFSET(AnnualDataCVM!BQ$14,CYPQly!$B61,0))</f>
        <v>2788.9274261603377</v>
      </c>
      <c r="BR61" s="18">
        <f ca="1">IF(ISERROR(QuarterlyDataCVM!BR61*OFFSET(AnnualDataCP!BR$14,CYPQly!$B61,0)/OFFSET(AnnualDataCVM!BR$14,CYPQly!$B61,0)),"",QuarterlyDataCVM!BR61*OFFSET(AnnualDataCP!BR$14,CYPQly!$B61,0)/OFFSET(AnnualDataCVM!BR$14,CYPQly!$B61,0))</f>
        <v>4263.4446651863973</v>
      </c>
      <c r="BS61" s="18">
        <f ca="1">IF(ISERROR(QuarterlyDataCVM!BS61*OFFSET(AnnualDataCP!BS$14,CYPQly!$B61,0)/OFFSET(AnnualDataCVM!BS$14,CYPQly!$B61,0)),"",QuarterlyDataCVM!BS61*OFFSET(AnnualDataCP!BS$14,CYPQly!$B61,0)/OFFSET(AnnualDataCVM!BS$14,CYPQly!$B61,0))</f>
        <v>2136.3307902345005</v>
      </c>
      <c r="BT61" s="18">
        <f ca="1">IF(ISERROR(QuarterlyDataCVM!BT61*OFFSET(AnnualDataCP!BT$14,CYPQly!$B61,0)/OFFSET(AnnualDataCVM!BT$14,CYPQly!$B61,0)),"",QuarterlyDataCVM!BT61*OFFSET(AnnualDataCP!BT$14,CYPQly!$B61,0)/OFFSET(AnnualDataCVM!BT$14,CYPQly!$B61,0))</f>
        <v>2127.3933613697809</v>
      </c>
      <c r="BU61" s="18">
        <f ca="1">IF(ISERROR(QuarterlyDataCVM!BU61*OFFSET(AnnualDataCP!BU$14,CYPQly!$B61,0)/OFFSET(AnnualDataCVM!BU$14,CYPQly!$B61,0)),"",QuarterlyDataCVM!BU61*OFFSET(AnnualDataCP!BU$14,CYPQly!$B61,0)/OFFSET(AnnualDataCVM!BU$14,CYPQly!$B61,0))</f>
        <v>237.36466774716371</v>
      </c>
      <c r="BV61" s="18">
        <f ca="1">IF(ISERROR(QuarterlyDataCVM!BV61*OFFSET(AnnualDataCP!BV$14,CYPQly!$B61,0)/OFFSET(AnnualDataCVM!BV$14,CYPQly!$B61,0)),"",QuarterlyDataCVM!BV61*OFFSET(AnnualDataCP!BV$14,CYPQly!$B61,0)/OFFSET(AnnualDataCVM!BV$14,CYPQly!$B61,0))</f>
        <v>1762.2740807174887</v>
      </c>
      <c r="BW61" s="18">
        <f ca="1">IF(ISERROR(QuarterlyDataCVM!BW61*OFFSET(AnnualDataCP!BW$14,CYPQly!$B61,0)/OFFSET(AnnualDataCVM!BW$14,CYPQly!$B61,0)),"",QuarterlyDataCVM!BW61*OFFSET(AnnualDataCP!BW$14,CYPQly!$B61,0)/OFFSET(AnnualDataCVM!BW$14,CYPQly!$B61,0))</f>
        <v>125.35978835978835</v>
      </c>
      <c r="BX61" s="18">
        <f ca="1">IF(ISERROR(QuarterlyDataCVM!BX61*OFFSET(AnnualDataCP!BX$14,CYPQly!$B61,0)/OFFSET(AnnualDataCVM!BX$14,CYPQly!$B61,0)),"",QuarterlyDataCVM!BX61*OFFSET(AnnualDataCP!BX$14,CYPQly!$B61,0)/OFFSET(AnnualDataCVM!BX$14,CYPQly!$B61,0))</f>
        <v>3074.6232046811278</v>
      </c>
      <c r="BY61" s="18">
        <f ca="1">IF(ISERROR(QuarterlyDataCVM!BY61*OFFSET(AnnualDataCP!BY$14,CYPQly!$B61,0)/OFFSET(AnnualDataCVM!BY$14,CYPQly!$B61,0)),"",QuarterlyDataCVM!BY61*OFFSET(AnnualDataCP!BY$14,CYPQly!$B61,0)/OFFSET(AnnualDataCVM!BY$14,CYPQly!$B61,0))</f>
        <v>1877.7785452190806</v>
      </c>
      <c r="BZ61" s="18">
        <f ca="1">IF(ISERROR(QuarterlyDataCVM!BZ61*OFFSET(AnnualDataCP!BZ$14,CYPQly!$B61,0)/OFFSET(AnnualDataCVM!BZ$14,CYPQly!$B61,0)),"",QuarterlyDataCVM!BZ61*OFFSET(AnnualDataCP!BZ$14,CYPQly!$B61,0)/OFFSET(AnnualDataCVM!BZ$14,CYPQly!$B61,0))</f>
        <v>941.27542857142862</v>
      </c>
      <c r="CA61" s="18">
        <f ca="1">IF(ISERROR(QuarterlyDataCVM!CA61*OFFSET(AnnualDataCP!CA$14,CYPQly!$B61,0)/OFFSET(AnnualDataCVM!CA$14,CYPQly!$B61,0)),"",QuarterlyDataCVM!CA61*OFFSET(AnnualDataCP!CA$14,CYPQly!$B61,0)/OFFSET(AnnualDataCVM!CA$14,CYPQly!$B61,0))</f>
        <v>936.47853863046521</v>
      </c>
      <c r="CB61" s="18">
        <f ca="1">IF(ISERROR(QuarterlyDataCVM!CB61*OFFSET(AnnualDataCP!CB$14,CYPQly!$B61,0)/OFFSET(AnnualDataCVM!CB$14,CYPQly!$B61,0)),"",QuarterlyDataCVM!CB61*OFFSET(AnnualDataCP!CB$14,CYPQly!$B61,0)/OFFSET(AnnualDataCVM!CB$14,CYPQly!$B61,0))</f>
        <v>1197.4135706914344</v>
      </c>
      <c r="CC61" s="18">
        <f ca="1">IF(ISERROR(QuarterlyDataCVM!CC61*OFFSET(AnnualDataCP!CC$14,CYPQly!$B61,0)/OFFSET(AnnualDataCVM!CC$14,CYPQly!$B61,0)),"",QuarterlyDataCVM!CC61*OFFSET(AnnualDataCP!CC$14,CYPQly!$B61,0)/OFFSET(AnnualDataCVM!CC$14,CYPQly!$B61,0))</f>
        <v>73.897338403041829</v>
      </c>
      <c r="CD61" s="18">
        <f ca="1">IF(ISERROR(QuarterlyDataCVM!CD61*OFFSET(AnnualDataCP!CD$14,CYPQly!$B61,0)/OFFSET(AnnualDataCVM!CD$14,CYPQly!$B61,0)),"",QuarterlyDataCVM!CD61*OFFSET(AnnualDataCP!CD$14,CYPQly!$B61,0)/OFFSET(AnnualDataCVM!CD$14,CYPQly!$B61,0))</f>
        <v>369.9164438502674</v>
      </c>
      <c r="CE61" s="18">
        <f ca="1">IF(ISERROR(QuarterlyDataCVM!CE61*OFFSET(AnnualDataCP!CE$14,CYPQly!$B61,0)/OFFSET(AnnualDataCVM!CE$14,CYPQly!$B61,0)),"",QuarterlyDataCVM!CE61*OFFSET(AnnualDataCP!CE$14,CYPQly!$B61,0)/OFFSET(AnnualDataCVM!CE$14,CYPQly!$B61,0))</f>
        <v>751.05332033969091</v>
      </c>
      <c r="CF61" s="18">
        <f ca="1">IF(ISERROR(QuarterlyDataCVM!CF61*OFFSET(AnnualDataCP!CF$14,CYPQly!$B61,0)/OFFSET(AnnualDataCVM!CF$14,CYPQly!$B61,0)),"",QuarterlyDataCVM!CF61*OFFSET(AnnualDataCP!CF$14,CYPQly!$B61,0)/OFFSET(AnnualDataCVM!CF$14,CYPQly!$B61,0))</f>
        <v>2793.1175625291285</v>
      </c>
      <c r="CG61" s="18">
        <f ca="1">IF(ISERROR(QuarterlyDataCVM!CG61*OFFSET(AnnualDataCP!CG$14,CYPQly!$B61,0)/OFFSET(AnnualDataCVM!CG$14,CYPQly!$B61,0)),"",QuarterlyDataCVM!CG61*OFFSET(AnnualDataCP!CG$14,CYPQly!$B61,0)/OFFSET(AnnualDataCVM!CG$14,CYPQly!$B61,0))</f>
        <v>2793.1175625291285</v>
      </c>
      <c r="CH61" s="18">
        <f ca="1">IF(ISERROR(QuarterlyDataCVM!CH61*OFFSET(AnnualDataCP!CH$14,CYPQly!$B61,0)/OFFSET(AnnualDataCVM!CH$14,CYPQly!$B61,0)),"",QuarterlyDataCVM!CH61*OFFSET(AnnualDataCP!CH$14,CYPQly!$B61,0)/OFFSET(AnnualDataCVM!CH$14,CYPQly!$B61,0))</f>
        <v>2106.1836867157076</v>
      </c>
      <c r="CI61" s="18">
        <f ca="1">IF(ISERROR(QuarterlyDataCVM!CI61*OFFSET(AnnualDataCP!CI$14,CYPQly!$B61,0)/OFFSET(AnnualDataCVM!CI$14,CYPQly!$B61,0)),"",QuarterlyDataCVM!CI61*OFFSET(AnnualDataCP!CI$14,CYPQly!$B61,0)/OFFSET(AnnualDataCVM!CI$14,CYPQly!$B61,0))</f>
        <v>687.98839071257009</v>
      </c>
      <c r="CJ61" s="18">
        <f ca="1">IF(ISERROR(QuarterlyDataCVM!CJ61*OFFSET(AnnualDataCP!CJ$14,CYPQly!$B61,0)/OFFSET(AnnualDataCVM!CJ$14,CYPQly!$B61,0)),"",QuarterlyDataCVM!CJ61*OFFSET(AnnualDataCP!CJ$14,CYPQly!$B61,0)/OFFSET(AnnualDataCVM!CJ$14,CYPQly!$B61,0))</f>
        <v>3317.1465465465467</v>
      </c>
      <c r="CK61" s="18">
        <f ca="1">IF(ISERROR(QuarterlyDataCVM!CK61*OFFSET(AnnualDataCP!CK$14,CYPQly!$B61,0)/OFFSET(AnnualDataCVM!CK$14,CYPQly!$B61,0)),"",QuarterlyDataCVM!CK61*OFFSET(AnnualDataCP!CK$14,CYPQly!$B61,0)/OFFSET(AnnualDataCVM!CK$14,CYPQly!$B61,0))</f>
        <v>1114.5865095865097</v>
      </c>
      <c r="CL61" s="18">
        <f ca="1">IF(ISERROR(QuarterlyDataCVM!CL61*OFFSET(AnnualDataCP!CL$14,CYPQly!$B61,0)/OFFSET(AnnualDataCVM!CL$14,CYPQly!$B61,0)),"",QuarterlyDataCVM!CL61*OFFSET(AnnualDataCP!CL$14,CYPQly!$B61,0)/OFFSET(AnnualDataCVM!CL$14,CYPQly!$B61,0))</f>
        <v>2201.909030227901</v>
      </c>
      <c r="CM61" s="18">
        <f ca="1">IF(ISERROR(QuarterlyDataCVM!CM61*OFFSET(AnnualDataCP!CM$14,CYPQly!$B61,0)/OFFSET(AnnualDataCVM!CM$14,CYPQly!$B61,0)),"",QuarterlyDataCVM!CM61*OFFSET(AnnualDataCP!CM$14,CYPQly!$B61,0)/OFFSET(AnnualDataCVM!CM$14,CYPQly!$B61,0))</f>
        <v>1119.6406513194834</v>
      </c>
      <c r="CN61" s="18">
        <f ca="1">IF(ISERROR(QuarterlyDataCVM!CN61*OFFSET(AnnualDataCP!CN$14,CYPQly!$B61,0)/OFFSET(AnnualDataCVM!CN$14,CYPQly!$B61,0)),"",QuarterlyDataCVM!CN61*OFFSET(AnnualDataCP!CN$14,CYPQly!$B61,0)/OFFSET(AnnualDataCVM!CN$14,CYPQly!$B61,0))</f>
        <v>1065.7297297297298</v>
      </c>
      <c r="CO61" s="18">
        <f ca="1">IF(ISERROR(QuarterlyDataCVM!CO61*OFFSET(AnnualDataCP!CO$14,CYPQly!$B61,0)/OFFSET(AnnualDataCVM!CO$14,CYPQly!$B61,0)),"",QuarterlyDataCVM!CO61*OFFSET(AnnualDataCP!CO$14,CYPQly!$B61,0)/OFFSET(AnnualDataCVM!CO$14,CYPQly!$B61,0))</f>
        <v>17.084745762711865</v>
      </c>
      <c r="CP61" s="18">
        <f ca="1">IF(ISERROR(QuarterlyDataCVM!CP61*OFFSET(AnnualDataCP!CP$14,CYPQly!$B61,0)/OFFSET(AnnualDataCVM!CP$14,CYPQly!$B61,0)),"",QuarterlyDataCVM!CP61*OFFSET(AnnualDataCP!CP$14,CYPQly!$B61,0)/OFFSET(AnnualDataCVM!CP$14,CYPQly!$B61,0))</f>
        <v>15709.614843504658</v>
      </c>
      <c r="CQ61" s="18">
        <f ca="1">IF(ISERROR(QuarterlyDataCVM!CQ61*OFFSET(AnnualDataCP!CQ$14,CYPQly!$B61,0)/OFFSET(AnnualDataCVM!CQ$14,CYPQly!$B61,0)),"",QuarterlyDataCVM!CQ61*OFFSET(AnnualDataCP!CQ$14,CYPQly!$B61,0)/OFFSET(AnnualDataCVM!CQ$14,CYPQly!$B61,0))</f>
        <v>5820.8314087759818</v>
      </c>
      <c r="CR61" s="18">
        <f ca="1">IF(ISERROR(QuarterlyDataCVM!CR61*OFFSET(AnnualDataCP!CR$14,CYPQly!$B61,0)/OFFSET(AnnualDataCVM!CR$14,CYPQly!$B61,0)),"",QuarterlyDataCVM!CR61*OFFSET(AnnualDataCP!CR$14,CYPQly!$B61,0)/OFFSET(AnnualDataCVM!CR$14,CYPQly!$B61,0))</f>
        <v>3232.9563723618912</v>
      </c>
      <c r="CS61" s="18">
        <f ca="1">IF(ISERROR(QuarterlyDataCVM!CS61*OFFSET(AnnualDataCP!CS$14,CYPQly!$B61,0)/OFFSET(AnnualDataCVM!CS$14,CYPQly!$B61,0)),"",QuarterlyDataCVM!CS61*OFFSET(AnnualDataCP!CS$14,CYPQly!$B61,0)/OFFSET(AnnualDataCVM!CS$14,CYPQly!$B61,0))</f>
        <v>6654.8018244013683</v>
      </c>
      <c r="CT61" s="18">
        <f ca="1">IF(ISERROR(QuarterlyDataCVM!CT61*OFFSET(AnnualDataCP!CT$14,CYPQly!$B61,0)/OFFSET(AnnualDataCVM!CT$14,CYPQly!$B61,0)),"",QuarterlyDataCVM!CT61*OFFSET(AnnualDataCP!CT$14,CYPQly!$B61,0)/OFFSET(AnnualDataCVM!CT$14,CYPQly!$B61,0))</f>
        <v>191850.97407992632</v>
      </c>
      <c r="CU61" s="18">
        <f ca="1">IF(ISERROR(QuarterlyDataCVM!CU61*OFFSET(AnnualDataCP!CU$14,CYPQly!$B61,0)/OFFSET(AnnualDataCVM!CU$14,CYPQly!$B61,0)),"",QuarterlyDataCVM!CU61*OFFSET(AnnualDataCP!CU$14,CYPQly!$B61,0)/OFFSET(AnnualDataCVM!CU$14,CYPQly!$B61,0))</f>
        <v>49271.359750653784</v>
      </c>
      <c r="CV61" s="18">
        <f ca="1">IF(ISERROR(QuarterlyDataCVM!CV61*OFFSET(AnnualDataCP!CV$14,CYPQly!$B61,0)/OFFSET(AnnualDataCVM!CV$14,CYPQly!$B61,0)),"",QuarterlyDataCVM!CV61*OFFSET(AnnualDataCP!CV$14,CYPQly!$B61,0)/OFFSET(AnnualDataCVM!CV$14,CYPQly!$B61,0))</f>
        <v>31262.788691661252</v>
      </c>
      <c r="CW61" s="18">
        <f ca="1">IF(ISERROR(QuarterlyDataCVM!CW61*OFFSET(AnnualDataCP!CW$14,CYPQly!$B61,0)/OFFSET(AnnualDataCVM!CW$14,CYPQly!$B61,0)),"",QuarterlyDataCVM!CW61*OFFSET(AnnualDataCP!CW$14,CYPQly!$B61,0)/OFFSET(AnnualDataCVM!CW$14,CYPQly!$B61,0))</f>
        <v>4569.3564154786154</v>
      </c>
      <c r="CX61" s="18">
        <f ca="1">IF(ISERROR(QuarterlyDataCVM!CX61*OFFSET(AnnualDataCP!CX$14,CYPQly!$B61,0)/OFFSET(AnnualDataCVM!CX$14,CYPQly!$B61,0)),"",QuarterlyDataCVM!CX61*OFFSET(AnnualDataCP!CX$14,CYPQly!$B61,0)/OFFSET(AnnualDataCVM!CX$14,CYPQly!$B61,0))</f>
        <v>11193.337940946838</v>
      </c>
      <c r="CY61" s="18">
        <f ca="1">IF(ISERROR(QuarterlyDataCVM!CY61*OFFSET(AnnualDataCP!CY$14,CYPQly!$B61,0)/OFFSET(AnnualDataCVM!CY$14,CYPQly!$B61,0)),"",QuarterlyDataCVM!CY61*OFFSET(AnnualDataCP!CY$14,CYPQly!$B61,0)/OFFSET(AnnualDataCVM!CY$14,CYPQly!$B61,0))</f>
        <v>15504.81725709246</v>
      </c>
      <c r="CZ61" s="18">
        <f ca="1">IF(ISERROR(QuarterlyDataCVM!CZ61*OFFSET(AnnualDataCP!CZ$14,CYPQly!$B61,0)/OFFSET(AnnualDataCVM!CZ$14,CYPQly!$B61,0)),"",QuarterlyDataCVM!CZ61*OFFSET(AnnualDataCP!CZ$14,CYPQly!$B61,0)/OFFSET(AnnualDataCVM!CZ$14,CYPQly!$B61,0))</f>
        <v>11299.380329008342</v>
      </c>
      <c r="DA61" s="18">
        <f ca="1">IF(ISERROR(QuarterlyDataCVM!DA61*OFFSET(AnnualDataCP!DA$14,CYPQly!$B61,0)/OFFSET(AnnualDataCVM!DA$14,CYPQly!$B61,0)),"",QuarterlyDataCVM!DA61*OFFSET(AnnualDataCP!DA$14,CYPQly!$B61,0)/OFFSET(AnnualDataCVM!DA$14,CYPQly!$B61,0))</f>
        <v>4988.8084502836664</v>
      </c>
      <c r="DB61" s="18">
        <f ca="1">IF(ISERROR(QuarterlyDataCVM!DB61*OFFSET(AnnualDataCP!DB$14,CYPQly!$B61,0)/OFFSET(AnnualDataCVM!DB$14,CYPQly!$B61,0)),"",QuarterlyDataCVM!DB61*OFFSET(AnnualDataCP!DB$14,CYPQly!$B61,0)/OFFSET(AnnualDataCVM!DB$14,CYPQly!$B61,0))</f>
        <v>600.80346820809245</v>
      </c>
      <c r="DC61" s="18">
        <f ca="1">IF(ISERROR(QuarterlyDataCVM!DC61*OFFSET(AnnualDataCP!DC$14,CYPQly!$B61,0)/OFFSET(AnnualDataCVM!DC$14,CYPQly!$B61,0)),"",QuarterlyDataCVM!DC61*OFFSET(AnnualDataCP!DC$14,CYPQly!$B61,0)/OFFSET(AnnualDataCVM!DC$14,CYPQly!$B61,0))</f>
        <v>4388.6524436889076</v>
      </c>
      <c r="DD61" s="18">
        <f ca="1">IF(ISERROR(QuarterlyDataCVM!DD61*OFFSET(AnnualDataCP!DD$14,CYPQly!$B61,0)/OFFSET(AnnualDataCVM!DD$14,CYPQly!$B61,0)),"",QuarterlyDataCVM!DD61*OFFSET(AnnualDataCP!DD$14,CYPQly!$B61,0)/OFFSET(AnnualDataCVM!DD$14,CYPQly!$B61,0))</f>
        <v>569.7477881061709</v>
      </c>
      <c r="DE61" s="18">
        <f ca="1">IF(ISERROR(QuarterlyDataCVM!DE61*OFFSET(AnnualDataCP!DE$14,CYPQly!$B61,0)/OFFSET(AnnualDataCVM!DE$14,CYPQly!$B61,0)),"",QuarterlyDataCVM!DE61*OFFSET(AnnualDataCP!DE$14,CYPQly!$B61,0)/OFFSET(AnnualDataCVM!DE$14,CYPQly!$B61,0))</f>
        <v>850.6243718592965</v>
      </c>
      <c r="DF61" s="18">
        <f ca="1">IF(ISERROR(QuarterlyDataCVM!DF61*OFFSET(AnnualDataCP!DF$14,CYPQly!$B61,0)/OFFSET(AnnualDataCVM!DF$14,CYPQly!$B61,0)),"",QuarterlyDataCVM!DF61*OFFSET(AnnualDataCP!DF$14,CYPQly!$B61,0)/OFFSET(AnnualDataCVM!DF$14,CYPQly!$B61,0))</f>
        <v>2682.873112082671</v>
      </c>
      <c r="DG61" s="18">
        <f ca="1">IF(ISERROR(QuarterlyDataCVM!DG61*OFFSET(AnnualDataCP!DG$14,CYPQly!$B61,0)/OFFSET(AnnualDataCVM!DG$14,CYPQly!$B61,0)),"",QuarterlyDataCVM!DG61*OFFSET(AnnualDataCP!DG$14,CYPQly!$B61,0)/OFFSET(AnnualDataCVM!DG$14,CYPQly!$B61,0))</f>
        <v>2192.1912632821723</v>
      </c>
      <c r="DH61" s="18">
        <f ca="1">IF(ISERROR(QuarterlyDataCVM!DH61*OFFSET(AnnualDataCP!DH$14,CYPQly!$B61,0)/OFFSET(AnnualDataCVM!DH$14,CYPQly!$B61,0)),"",QuarterlyDataCVM!DH61*OFFSET(AnnualDataCP!DH$14,CYPQly!$B61,0)/OFFSET(AnnualDataCVM!DH$14,CYPQly!$B61,0))</f>
        <v>6707.4994847775179</v>
      </c>
      <c r="DI61" s="18">
        <f ca="1">IF(ISERROR(QuarterlyDataCVM!DI61*OFFSET(AnnualDataCP!DI$14,CYPQly!$B61,0)/OFFSET(AnnualDataCVM!DI$14,CYPQly!$B61,0)),"",QuarterlyDataCVM!DI61*OFFSET(AnnualDataCP!DI$14,CYPQly!$B61,0)/OFFSET(AnnualDataCVM!DI$14,CYPQly!$B61,0))</f>
        <v>1606.0487898578563</v>
      </c>
      <c r="DJ61" s="18">
        <f ca="1">IF(ISERROR(QuarterlyDataCVM!DJ61*OFFSET(AnnualDataCP!DJ$14,CYPQly!$B61,0)/OFFSET(AnnualDataCVM!DJ$14,CYPQly!$B61,0)),"",QuarterlyDataCVM!DJ61*OFFSET(AnnualDataCP!DJ$14,CYPQly!$B61,0)/OFFSET(AnnualDataCVM!DJ$14,CYPQly!$B61,0))</f>
        <v>5101.5086658854007</v>
      </c>
      <c r="DK61" s="18">
        <f ca="1">IF(ISERROR(QuarterlyDataCVM!DK61*OFFSET(AnnualDataCP!DK$14,CYPQly!$B61,0)/OFFSET(AnnualDataCVM!DK$14,CYPQly!$B61,0)),"",QuarterlyDataCVM!DK61*OFFSET(AnnualDataCP!DK$14,CYPQly!$B61,0)/OFFSET(AnnualDataCVM!DK$14,CYPQly!$B61,0))</f>
        <v>15670.733891444075</v>
      </c>
      <c r="DL61" s="18">
        <f ca="1">IF(ISERROR(QuarterlyDataCVM!DL61*OFFSET(AnnualDataCP!DL$14,CYPQly!$B61,0)/OFFSET(AnnualDataCVM!DL$14,CYPQly!$B61,0)),"",QuarterlyDataCVM!DL61*OFFSET(AnnualDataCP!DL$14,CYPQly!$B61,0)/OFFSET(AnnualDataCVM!DL$14,CYPQly!$B61,0))</f>
        <v>4723.3090158293189</v>
      </c>
      <c r="DM61" s="18">
        <f ca="1">IF(ISERROR(QuarterlyDataCVM!DM61*OFFSET(AnnualDataCP!DM$14,CYPQly!$B61,0)/OFFSET(AnnualDataCVM!DM$14,CYPQly!$B61,0)),"",QuarterlyDataCVM!DM61*OFFSET(AnnualDataCP!DM$14,CYPQly!$B61,0)/OFFSET(AnnualDataCVM!DM$14,CYPQly!$B61,0))</f>
        <v>2260.9567184961707</v>
      </c>
      <c r="DN61" s="18">
        <f ca="1">IF(ISERROR(QuarterlyDataCVM!DN61*OFFSET(AnnualDataCP!DN$14,CYPQly!$B61,0)/OFFSET(AnnualDataCVM!DN$14,CYPQly!$B61,0)),"",QuarterlyDataCVM!DN61*OFFSET(AnnualDataCP!DN$14,CYPQly!$B61,0)/OFFSET(AnnualDataCVM!DN$14,CYPQly!$B61,0))</f>
        <v>2461.807325448302</v>
      </c>
      <c r="DO61" s="18">
        <f ca="1">IF(ISERROR(QuarterlyDataCVM!DO61*OFFSET(AnnualDataCP!DO$14,CYPQly!$B61,0)/OFFSET(AnnualDataCVM!DO$14,CYPQly!$B61,0)),"",QuarterlyDataCVM!DO61*OFFSET(AnnualDataCP!DO$14,CYPQly!$B61,0)/OFFSET(AnnualDataCVM!DO$14,CYPQly!$B61,0))</f>
        <v>1371.9249780893952</v>
      </c>
      <c r="DP61" s="18">
        <f ca="1">IF(ISERROR(QuarterlyDataCVM!DP61*OFFSET(AnnualDataCP!DP$14,CYPQly!$B61,0)/OFFSET(AnnualDataCVM!DP$14,CYPQly!$B61,0)),"",QuarterlyDataCVM!DP61*OFFSET(AnnualDataCP!DP$14,CYPQly!$B61,0)/OFFSET(AnnualDataCVM!DP$14,CYPQly!$B61,0))</f>
        <v>1083.5327800829875</v>
      </c>
      <c r="DQ61" s="18">
        <f ca="1">IF(ISERROR(QuarterlyDataCVM!DQ61*OFFSET(AnnualDataCP!DQ$14,CYPQly!$B61,0)/OFFSET(AnnualDataCVM!DQ$14,CYPQly!$B61,0)),"",QuarterlyDataCVM!DQ61*OFFSET(AnnualDataCP!DQ$14,CYPQly!$B61,0)/OFFSET(AnnualDataCVM!DQ$14,CYPQly!$B61,0))</f>
        <v>5340.2542100674527</v>
      </c>
      <c r="DR61" s="18">
        <f ca="1">IF(ISERROR(QuarterlyDataCVM!DR61*OFFSET(AnnualDataCP!DR$14,CYPQly!$B61,0)/OFFSET(AnnualDataCVM!DR$14,CYPQly!$B61,0)),"",QuarterlyDataCVM!DR61*OFFSET(AnnualDataCP!DR$14,CYPQly!$B61,0)/OFFSET(AnnualDataCVM!DR$14,CYPQly!$B61,0))</f>
        <v>5340.2542100674527</v>
      </c>
      <c r="DS61" s="18">
        <f ca="1">IF(ISERROR(QuarterlyDataCVM!DS61*OFFSET(AnnualDataCP!DS$14,CYPQly!$B61,0)/OFFSET(AnnualDataCVM!DS$14,CYPQly!$B61,0)),"",QuarterlyDataCVM!DS61*OFFSET(AnnualDataCP!DS$14,CYPQly!$B61,0)/OFFSET(AnnualDataCVM!DS$14,CYPQly!$B61,0))</f>
        <v>5613.9664043706935</v>
      </c>
      <c r="DT61" s="18">
        <f ca="1">IF(ISERROR(QuarterlyDataCVM!DT61*OFFSET(AnnualDataCP!DT$14,CYPQly!$B61,0)/OFFSET(AnnualDataCVM!DT$14,CYPQly!$B61,0)),"",QuarterlyDataCVM!DT61*OFFSET(AnnualDataCP!DT$14,CYPQly!$B61,0)/OFFSET(AnnualDataCVM!DT$14,CYPQly!$B61,0))</f>
        <v>4393.3077915632757</v>
      </c>
      <c r="DU61" s="18">
        <f ca="1">IF(ISERROR(QuarterlyDataCVM!DU61*OFFSET(AnnualDataCP!DU$14,CYPQly!$B61,0)/OFFSET(AnnualDataCVM!DU$14,CYPQly!$B61,0)),"",QuarterlyDataCVM!DU61*OFFSET(AnnualDataCP!DU$14,CYPQly!$B61,0)/OFFSET(AnnualDataCVM!DU$14,CYPQly!$B61,0))</f>
        <v>1220.4104903078678</v>
      </c>
      <c r="DV61" s="18">
        <f ca="1">IF(ISERROR(QuarterlyDataCVM!DV61*OFFSET(AnnualDataCP!DV$14,CYPQly!$B61,0)/OFFSET(AnnualDataCVM!DV$14,CYPQly!$B61,0)),"",QuarterlyDataCVM!DV61*OFFSET(AnnualDataCP!DV$14,CYPQly!$B61,0)/OFFSET(AnnualDataCVM!DV$14,CYPQly!$B61,0))</f>
        <v>12808.510594210906</v>
      </c>
      <c r="DW61" s="18">
        <f ca="1">IF(ISERROR(QuarterlyDataCVM!DW61*OFFSET(AnnualDataCP!DW$14,CYPQly!$B61,0)/OFFSET(AnnualDataCVM!DW$14,CYPQly!$B61,0)),"",QuarterlyDataCVM!DW61*OFFSET(AnnualDataCP!DW$14,CYPQly!$B61,0)/OFFSET(AnnualDataCVM!DW$14,CYPQly!$B61,0))</f>
        <v>7243.1314819082736</v>
      </c>
      <c r="DX61" s="18">
        <f ca="1">IF(ISERROR(QuarterlyDataCVM!DX61*OFFSET(AnnualDataCP!DX$14,CYPQly!$B61,0)/OFFSET(AnnualDataCVM!DX$14,CYPQly!$B61,0)),"",QuarterlyDataCVM!DX61*OFFSET(AnnualDataCP!DX$14,CYPQly!$B61,0)/OFFSET(AnnualDataCVM!DX$14,CYPQly!$B61,0))</f>
        <v>3223.7073293768544</v>
      </c>
      <c r="DY61" s="18">
        <f ca="1">IF(ISERROR(QuarterlyDataCVM!DY61*OFFSET(AnnualDataCP!DY$14,CYPQly!$B61,0)/OFFSET(AnnualDataCVM!DY$14,CYPQly!$B61,0)),"",QuarterlyDataCVM!DY61*OFFSET(AnnualDataCP!DY$14,CYPQly!$B61,0)/OFFSET(AnnualDataCVM!DY$14,CYPQly!$B61,0))</f>
        <v>3223.5519748360484</v>
      </c>
      <c r="DZ61" s="18" t="str">
        <f ca="1">IF(ISERROR(QuarterlyDataCVM!DZ61*OFFSET(AnnualDataCP!DZ$14,CYPQly!$B61,0)/OFFSET(AnnualDataCVM!DZ$14,CYPQly!$B61,0)),"",QuarterlyDataCVM!DZ61*OFFSET(AnnualDataCP!DZ$14,CYPQly!$B61,0)/OFFSET(AnnualDataCVM!DZ$14,CYPQly!$B61,0))</f>
        <v/>
      </c>
      <c r="EA61" s="18">
        <f ca="1">IF(ISERROR(QuarterlyDataCVM!EA61*OFFSET(AnnualDataCP!EA$14,CYPQly!$B61,0)/OFFSET(AnnualDataCVM!EA$14,CYPQly!$B61,0)),"",QuarterlyDataCVM!EA61*OFFSET(AnnualDataCP!EA$14,CYPQly!$B61,0)/OFFSET(AnnualDataCVM!EA$14,CYPQly!$B61,0))</f>
        <v>2350.0455325819212</v>
      </c>
      <c r="EB61" s="18">
        <f ca="1">IF(ISERROR(QuarterlyDataCVM!EB61*OFFSET(AnnualDataCP!EB$14,CYPQly!$B61,0)/OFFSET(AnnualDataCVM!EB$14,CYPQly!$B61,0)),"",QuarterlyDataCVM!EB61*OFFSET(AnnualDataCP!EB$14,CYPQly!$B61,0)/OFFSET(AnnualDataCVM!EB$14,CYPQly!$B61,0))</f>
        <v>37214.530180494694</v>
      </c>
      <c r="EC61" s="18">
        <f ca="1">IF(ISERROR(QuarterlyDataCVM!EC61*OFFSET(AnnualDataCP!EC$14,CYPQly!$B61,0)/OFFSET(AnnualDataCVM!EC$14,CYPQly!$B61,0)),"",QuarterlyDataCVM!EC61*OFFSET(AnnualDataCP!EC$14,CYPQly!$B61,0)/OFFSET(AnnualDataCVM!EC$14,CYPQly!$B61,0))</f>
        <v>37214.530180494694</v>
      </c>
      <c r="ED61" s="18">
        <f ca="1">IF(ISERROR(QuarterlyDataCVM!ED61*OFFSET(AnnualDataCP!ED$14,CYPQly!$B61,0)/OFFSET(AnnualDataCVM!ED$14,CYPQly!$B61,0)),"",QuarterlyDataCVM!ED61*OFFSET(AnnualDataCP!ED$14,CYPQly!$B61,0)/OFFSET(AnnualDataCVM!ED$14,CYPQly!$B61,0))</f>
        <v>6402.2521463232551</v>
      </c>
      <c r="EE61" s="18">
        <f ca="1">IF(ISERROR(QuarterlyDataCVM!EE61*OFFSET(AnnualDataCP!EE$14,CYPQly!$B61,0)/OFFSET(AnnualDataCVM!EE$14,CYPQly!$B61,0)),"",QuarterlyDataCVM!EE61*OFFSET(AnnualDataCP!EE$14,CYPQly!$B61,0)/OFFSET(AnnualDataCVM!EE$14,CYPQly!$B61,0))</f>
        <v>30123.730177715857</v>
      </c>
      <c r="EF61" s="18">
        <f ca="1">IF(ISERROR(QuarterlyDataCVM!EF61*OFFSET(AnnualDataCP!EF$14,CYPQly!$B61,0)/OFFSET(AnnualDataCVM!EF$14,CYPQly!$B61,0)),"",QuarterlyDataCVM!EF61*OFFSET(AnnualDataCP!EF$14,CYPQly!$B61,0)/OFFSET(AnnualDataCVM!EF$14,CYPQly!$B61,0))</f>
        <v>687.1409176029963</v>
      </c>
      <c r="EG61" s="18">
        <f ca="1">IF(ISERROR(QuarterlyDataCVM!EG61*OFFSET(AnnualDataCP!EG$14,CYPQly!$B61,0)/OFFSET(AnnualDataCVM!EG$14,CYPQly!$B61,0)),"",QuarterlyDataCVM!EG61*OFFSET(AnnualDataCP!EG$14,CYPQly!$B61,0)/OFFSET(AnnualDataCVM!EG$14,CYPQly!$B61,0))</f>
        <v>26918.828260942031</v>
      </c>
      <c r="EH61" s="18">
        <f ca="1">IF(ISERROR(QuarterlyDataCVM!EH61*OFFSET(AnnualDataCP!EH$14,CYPQly!$B61,0)/OFFSET(AnnualDataCVM!EH$14,CYPQly!$B61,0)),"",QuarterlyDataCVM!EH61*OFFSET(AnnualDataCP!EH$14,CYPQly!$B61,0)/OFFSET(AnnualDataCVM!EH$14,CYPQly!$B61,0))</f>
        <v>16246.079602813405</v>
      </c>
      <c r="EI61" s="18">
        <f ca="1">IF(ISERROR(QuarterlyDataCVM!EI61*OFFSET(AnnualDataCP!EI$14,CYPQly!$B61,0)/OFFSET(AnnualDataCVM!EI$14,CYPQly!$B61,0)),"",QuarterlyDataCVM!EI61*OFFSET(AnnualDataCP!EI$14,CYPQly!$B61,0)/OFFSET(AnnualDataCVM!EI$14,CYPQly!$B61,0))</f>
        <v>11039.596125504602</v>
      </c>
      <c r="EJ61" s="18">
        <f ca="1">IF(ISERROR(QuarterlyDataCVM!EJ61*OFFSET(AnnualDataCP!EJ$14,CYPQly!$B61,0)/OFFSET(AnnualDataCVM!EJ$14,CYPQly!$B61,0)),"",QuarterlyDataCVM!EJ61*OFFSET(AnnualDataCP!EJ$14,CYPQly!$B61,0)/OFFSET(AnnualDataCVM!EJ$14,CYPQly!$B61,0))</f>
        <v>7976.0033653427718</v>
      </c>
      <c r="EK61" s="18">
        <f ca="1">IF(ISERROR(QuarterlyDataCVM!EK61*OFFSET(AnnualDataCP!EK$14,CYPQly!$B61,0)/OFFSET(AnnualDataCVM!EK$14,CYPQly!$B61,0)),"",QuarterlyDataCVM!EK61*OFFSET(AnnualDataCP!EK$14,CYPQly!$B61,0)/OFFSET(AnnualDataCVM!EK$14,CYPQly!$B61,0))</f>
        <v>5409.5160158126127</v>
      </c>
      <c r="EL61" s="18">
        <f ca="1">IF(ISERROR(QuarterlyDataCVM!EL61*OFFSET(AnnualDataCP!EL$14,CYPQly!$B61,0)/OFFSET(AnnualDataCVM!EL$14,CYPQly!$B61,0)),"",QuarterlyDataCVM!EL61*OFFSET(AnnualDataCP!EL$14,CYPQly!$B61,0)/OFFSET(AnnualDataCVM!EL$14,CYPQly!$B61,0))</f>
        <v>2975.4527813712807</v>
      </c>
      <c r="EM61" s="18">
        <f ca="1">IF(ISERROR(QuarterlyDataCVM!EM61*OFFSET(AnnualDataCP!EM$14,CYPQly!$B61,0)/OFFSET(AnnualDataCVM!EM$14,CYPQly!$B61,0)),"",QuarterlyDataCVM!EM61*OFFSET(AnnualDataCP!EM$14,CYPQly!$B61,0)/OFFSET(AnnualDataCVM!EM$14,CYPQly!$B61,0))</f>
        <v>2433.3621493191995</v>
      </c>
      <c r="EN61" s="18">
        <f ca="1">IF(ISERROR(QuarterlyDataCVM!EN61*OFFSET(AnnualDataCP!EN$14,CYPQly!$B61,0)/OFFSET(AnnualDataCVM!EN$14,CYPQly!$B61,0)),"",QuarterlyDataCVM!EN61*OFFSET(AnnualDataCP!EN$14,CYPQly!$B61,0)/OFFSET(AnnualDataCVM!EN$14,CYPQly!$B61,0))</f>
        <v>2568.650429799427</v>
      </c>
      <c r="EO61" s="18">
        <f ca="1">IF(ISERROR(QuarterlyDataCVM!EO61*OFFSET(AnnualDataCP!EO$14,CYPQly!$B61,0)/OFFSET(AnnualDataCVM!EO$14,CYPQly!$B61,0)),"",QuarterlyDataCVM!EO61*OFFSET(AnnualDataCP!EO$14,CYPQly!$B61,0)/OFFSET(AnnualDataCVM!EO$14,CYPQly!$B61,0))</f>
        <v>3066.1298311139981</v>
      </c>
      <c r="EP61" s="18">
        <f ca="1">IF(ISERROR(QuarterlyDataCVM!EP61*OFFSET(AnnualDataCP!EP$14,CYPQly!$B61,0)/OFFSET(AnnualDataCVM!EP$14,CYPQly!$B61,0)),"",QuarterlyDataCVM!EP61*OFFSET(AnnualDataCP!EP$14,CYPQly!$B61,0)/OFFSET(AnnualDataCVM!EP$14,CYPQly!$B61,0))</f>
        <v>1516.0767958846225</v>
      </c>
      <c r="EQ61" s="18">
        <f ca="1">IF(ISERROR(QuarterlyDataCVM!EQ61*OFFSET(AnnualDataCP!EQ$14,CYPQly!$B61,0)/OFFSET(AnnualDataCVM!EQ$14,CYPQly!$B61,0)),"",QuarterlyDataCVM!EQ61*OFFSET(AnnualDataCP!EQ$14,CYPQly!$B61,0)/OFFSET(AnnualDataCVM!EQ$14,CYPQly!$B61,0))</f>
        <v>1516.0767958846225</v>
      </c>
      <c r="ER61" s="18">
        <f ca="1">IF(ISERROR(QuarterlyDataCVM!ER61*OFFSET(AnnualDataCP!ER$14,CYPQly!$B61,0)/OFFSET(AnnualDataCVM!ER$14,CYPQly!$B61,0)),"",QuarterlyDataCVM!ER61*OFFSET(AnnualDataCP!ER$14,CYPQly!$B61,0)/OFFSET(AnnualDataCVM!ER$14,CYPQly!$B61,0))</f>
        <v>3688.5144721906922</v>
      </c>
      <c r="ES61" s="18">
        <f ca="1">IF(ISERROR(QuarterlyDataCVM!ES61*OFFSET(AnnualDataCP!ES$14,CYPQly!$B61,0)/OFFSET(AnnualDataCVM!ES$14,CYPQly!$B61,0)),"",QuarterlyDataCVM!ES61*OFFSET(AnnualDataCP!ES$14,CYPQly!$B61,0)/OFFSET(AnnualDataCVM!ES$14,CYPQly!$B61,0))</f>
        <v>2226.5851687529712</v>
      </c>
      <c r="ET61" s="18">
        <f ca="1">IF(ISERROR(QuarterlyDataCVM!ET61*OFFSET(AnnualDataCP!ET$14,CYPQly!$B61,0)/OFFSET(AnnualDataCVM!ET$14,CYPQly!$B61,0)),"",QuarterlyDataCVM!ET61*OFFSET(AnnualDataCP!ET$14,CYPQly!$B61,0)/OFFSET(AnnualDataCVM!ET$14,CYPQly!$B61,0))</f>
        <v>1459.8938217224991</v>
      </c>
      <c r="EU61" s="18">
        <f ca="1">IF(ISERROR(QuarterlyDataCVM!EU61*OFFSET(AnnualDataCP!EU$14,CYPQly!$B61,0)/OFFSET(AnnualDataCVM!EU$14,CYPQly!$B61,0)),"",QuarterlyDataCVM!EU61*OFFSET(AnnualDataCP!EU$14,CYPQly!$B61,0)/OFFSET(AnnualDataCVM!EU$14,CYPQly!$B61,0))</f>
        <v>1147.3576169161909</v>
      </c>
      <c r="EV61" s="18">
        <f ca="1">IF(ISERROR(QuarterlyDataCVM!EV61*OFFSET(AnnualDataCP!EV$14,CYPQly!$B61,0)/OFFSET(AnnualDataCVM!EV$14,CYPQly!$B61,0)),"",QuarterlyDataCVM!EV61*OFFSET(AnnualDataCP!EV$14,CYPQly!$B61,0)/OFFSET(AnnualDataCVM!EV$14,CYPQly!$B61,0))</f>
        <v>312.99103350637091</v>
      </c>
      <c r="EW61" s="18">
        <f ca="1">IF(ISERROR(QuarterlyDataCVM!EW61*OFFSET(AnnualDataCP!EW$14,CYPQly!$B61,0)/OFFSET(AnnualDataCVM!EW$14,CYPQly!$B61,0)),"",QuarterlyDataCVM!EW61*OFFSET(AnnualDataCP!EW$14,CYPQly!$B61,0)/OFFSET(AnnualDataCVM!EW$14,CYPQly!$B61,0))</f>
        <v>10673.782748414376</v>
      </c>
      <c r="EX61" s="18">
        <f ca="1">IF(ISERROR(QuarterlyDataCVM!EX61*OFFSET(AnnualDataCP!EX$14,CYPQly!$B61,0)/OFFSET(AnnualDataCVM!EX$14,CYPQly!$B61,0)),"",QuarterlyDataCVM!EX61*OFFSET(AnnualDataCP!EX$14,CYPQly!$B61,0)/OFFSET(AnnualDataCVM!EX$14,CYPQly!$B61,0))</f>
        <v>2961.0956271023547</v>
      </c>
      <c r="EY61" s="18">
        <f ca="1">IF(ISERROR(QuarterlyDataCVM!EY61*OFFSET(AnnualDataCP!EY$14,CYPQly!$B61,0)/OFFSET(AnnualDataCVM!EY$14,CYPQly!$B61,0)),"",QuarterlyDataCVM!EY61*OFFSET(AnnualDataCP!EY$14,CYPQly!$B61,0)/OFFSET(AnnualDataCVM!EY$14,CYPQly!$B61,0))</f>
        <v>3099.189974573193</v>
      </c>
      <c r="EZ61" s="18">
        <f ca="1">IF(ISERROR(QuarterlyDataCVM!EZ61*OFFSET(AnnualDataCP!EZ$14,CYPQly!$B61,0)/OFFSET(AnnualDataCVM!EZ$14,CYPQly!$B61,0)),"",QuarterlyDataCVM!EZ61*OFFSET(AnnualDataCP!EZ$14,CYPQly!$B61,0)/OFFSET(AnnualDataCVM!EZ$14,CYPQly!$B61,0))</f>
        <v>890.3344341038727</v>
      </c>
      <c r="FA61" s="18">
        <f ca="1">IF(ISERROR(QuarterlyDataCVM!FA61*OFFSET(AnnualDataCP!FA$14,CYPQly!$B61,0)/OFFSET(AnnualDataCVM!FA$14,CYPQly!$B61,0)),"",QuarterlyDataCVM!FA61*OFFSET(AnnualDataCP!FA$14,CYPQly!$B61,0)/OFFSET(AnnualDataCVM!FA$14,CYPQly!$B61,0))</f>
        <v>3718.8988137103202</v>
      </c>
      <c r="FB61" s="18">
        <f ca="1">IF(ISERROR(QuarterlyDataCVM!FB61*OFFSET(AnnualDataCP!FB$14,CYPQly!$B61,0)/OFFSET(AnnualDataCVM!FB$14,CYPQly!$B61,0)),"",QuarterlyDataCVM!FB61*OFFSET(AnnualDataCP!FB$14,CYPQly!$B61,0)/OFFSET(AnnualDataCVM!FB$14,CYPQly!$B61,0))</f>
        <v>502.96438883541867</v>
      </c>
      <c r="FC61" s="18">
        <f ca="1">IF(ISERROR(QuarterlyDataCVM!FC61*OFFSET(AnnualDataCP!FC$14,CYPQly!$B61,0)/OFFSET(AnnualDataCVM!FC$14,CYPQly!$B61,0)),"",QuarterlyDataCVM!FC61*OFFSET(AnnualDataCP!FC$14,CYPQly!$B61,0)/OFFSET(AnnualDataCVM!FC$14,CYPQly!$B61,0))</f>
        <v>993.18764568764573</v>
      </c>
      <c r="FD61" s="18">
        <f ca="1">IF(ISERROR(QuarterlyDataCVM!FD61*OFFSET(AnnualDataCP!FD$14,CYPQly!$B61,0)/OFFSET(AnnualDataCVM!FD$14,CYPQly!$B61,0)),"",QuarterlyDataCVM!FD61*OFFSET(AnnualDataCP!FD$14,CYPQly!$B61,0)/OFFSET(AnnualDataCVM!FD$14,CYPQly!$B61,0))</f>
        <v>2222.9250945775534</v>
      </c>
      <c r="FE61" s="18">
        <f ca="1">IF(ISERROR(QuarterlyDataCVM!FE61*OFFSET(AnnualDataCP!FE$14,CYPQly!$B61,0)/OFFSET(AnnualDataCVM!FE$14,CYPQly!$B61,0)),"",QuarterlyDataCVM!FE61*OFFSET(AnnualDataCP!FE$14,CYPQly!$B61,0)/OFFSET(AnnualDataCVM!FE$14,CYPQly!$B61,0))</f>
        <v>42451.691865442132</v>
      </c>
      <c r="FF61" s="18">
        <f ca="1">IF(ISERROR(QuarterlyDataCVM!FF61*OFFSET(AnnualDataCP!FF$14,CYPQly!$B61,0)/OFFSET(AnnualDataCVM!FF$14,CYPQly!$B61,0)),"",QuarterlyDataCVM!FF61*OFFSET(AnnualDataCP!FF$14,CYPQly!$B61,0)/OFFSET(AnnualDataCVM!FF$14,CYPQly!$B61,0))</f>
        <v>13108.038827952007</v>
      </c>
      <c r="FG61" s="18">
        <f ca="1">IF(ISERROR(QuarterlyDataCVM!FG61*OFFSET(AnnualDataCP!FG$14,CYPQly!$B61,0)/OFFSET(AnnualDataCVM!FG$14,CYPQly!$B61,0)),"",QuarterlyDataCVM!FG61*OFFSET(AnnualDataCP!FG$14,CYPQly!$B61,0)/OFFSET(AnnualDataCVM!FG$14,CYPQly!$B61,0))</f>
        <v>13108.038827952007</v>
      </c>
      <c r="FH61" s="18">
        <f ca="1">IF(ISERROR(QuarterlyDataCVM!FH61*OFFSET(AnnualDataCP!FH$14,CYPQly!$B61,0)/OFFSET(AnnualDataCVM!FH$14,CYPQly!$B61,0)),"",QuarterlyDataCVM!FH61*OFFSET(AnnualDataCP!FH$14,CYPQly!$B61,0)/OFFSET(AnnualDataCVM!FH$14,CYPQly!$B61,0))</f>
        <v>13804.385998443397</v>
      </c>
      <c r="FI61" s="18">
        <f ca="1">IF(ISERROR(QuarterlyDataCVM!FI61*OFFSET(AnnualDataCP!FI$14,CYPQly!$B61,0)/OFFSET(AnnualDataCVM!FI$14,CYPQly!$B61,0)),"",QuarterlyDataCVM!FI61*OFFSET(AnnualDataCP!FI$14,CYPQly!$B61,0)/OFFSET(AnnualDataCVM!FI$14,CYPQly!$B61,0))</f>
        <v>13804.385998443397</v>
      </c>
      <c r="FJ61" s="18">
        <f ca="1">IF(ISERROR(QuarterlyDataCVM!FJ61*OFFSET(AnnualDataCP!FJ$14,CYPQly!$B61,0)/OFFSET(AnnualDataCVM!FJ$14,CYPQly!$B61,0)),"",QuarterlyDataCVM!FJ61*OFFSET(AnnualDataCP!FJ$14,CYPQly!$B61,0)/OFFSET(AnnualDataCVM!FJ$14,CYPQly!$B61,0))</f>
        <v>15540.021391628779</v>
      </c>
      <c r="FK61" s="18">
        <f ca="1">IF(ISERROR(QuarterlyDataCVM!FK61*OFFSET(AnnualDataCP!FK$14,CYPQly!$B61,0)/OFFSET(AnnualDataCVM!FK$14,CYPQly!$B61,0)),"",QuarterlyDataCVM!FK61*OFFSET(AnnualDataCP!FK$14,CYPQly!$B61,0)/OFFSET(AnnualDataCVM!FK$14,CYPQly!$B61,0))</f>
        <v>10938.836065573771</v>
      </c>
      <c r="FL61" s="18">
        <f ca="1">IF(ISERROR(QuarterlyDataCVM!FL61*OFFSET(AnnualDataCP!FL$14,CYPQly!$B61,0)/OFFSET(AnnualDataCVM!FL$14,CYPQly!$B61,0)),"",QuarterlyDataCVM!FL61*OFFSET(AnnualDataCP!FL$14,CYPQly!$B61,0)/OFFSET(AnnualDataCVM!FL$14,CYPQly!$B61,0))</f>
        <v>10938.836065573771</v>
      </c>
      <c r="FM61" s="18">
        <f ca="1">IF(ISERROR(QuarterlyDataCVM!FM61*OFFSET(AnnualDataCP!FM$14,CYPQly!$B61,0)/OFFSET(AnnualDataCVM!FM$14,CYPQly!$B61,0)),"",QuarterlyDataCVM!FM61*OFFSET(AnnualDataCP!FM$14,CYPQly!$B61,0)/OFFSET(AnnualDataCVM!FM$14,CYPQly!$B61,0))</f>
        <v>4601.1072902338374</v>
      </c>
      <c r="FN61" s="18">
        <f ca="1">IF(ISERROR(QuarterlyDataCVM!FN61*OFFSET(AnnualDataCP!FN$14,CYPQly!$B61,0)/OFFSET(AnnualDataCVM!FN$14,CYPQly!$B61,0)),"",QuarterlyDataCVM!FN61*OFFSET(AnnualDataCP!FN$14,CYPQly!$B61,0)/OFFSET(AnnualDataCVM!FN$14,CYPQly!$B61,0))</f>
        <v>2368.5376791150047</v>
      </c>
      <c r="FO61" s="18">
        <f ca="1">IF(ISERROR(QuarterlyDataCVM!FO61*OFFSET(AnnualDataCP!FO$14,CYPQly!$B61,0)/OFFSET(AnnualDataCVM!FO$14,CYPQly!$B61,0)),"",QuarterlyDataCVM!FO61*OFFSET(AnnualDataCP!FO$14,CYPQly!$B61,0)/OFFSET(AnnualDataCVM!FO$14,CYPQly!$B61,0))</f>
        <v>2232.3041237113403</v>
      </c>
      <c r="FP61" s="18">
        <f ca="1">IF(ISERROR(QuarterlyDataCVM!FP61*OFFSET(AnnualDataCP!FP$14,CYPQly!$B61,0)/OFFSET(AnnualDataCVM!FP$14,CYPQly!$B61,0)),"",QuarterlyDataCVM!FP61*OFFSET(AnnualDataCP!FP$14,CYPQly!$B61,0)/OFFSET(AnnualDataCVM!FP$14,CYPQly!$B61,0))</f>
        <v>7522.0511427120364</v>
      </c>
      <c r="FQ61" s="18">
        <f ca="1">IF(ISERROR(QuarterlyDataCVM!FQ61*OFFSET(AnnualDataCP!FQ$14,CYPQly!$B61,0)/OFFSET(AnnualDataCVM!FQ$14,CYPQly!$B61,0)),"",QuarterlyDataCVM!FQ61*OFFSET(AnnualDataCP!FQ$14,CYPQly!$B61,0)/OFFSET(AnnualDataCVM!FQ$14,CYPQly!$B61,0))</f>
        <v>3137.8030755106724</v>
      </c>
      <c r="FR61" s="18">
        <f ca="1">IF(ISERROR(QuarterlyDataCVM!FR61*OFFSET(AnnualDataCP!FR$14,CYPQly!$B61,0)/OFFSET(AnnualDataCVM!FR$14,CYPQly!$B61,0)),"",QuarterlyDataCVM!FR61*OFFSET(AnnualDataCP!FR$14,CYPQly!$B61,0)/OFFSET(AnnualDataCVM!FR$14,CYPQly!$B61,0))</f>
        <v>1961.7396622015142</v>
      </c>
      <c r="FS61" s="18">
        <f ca="1">IF(ISERROR(QuarterlyDataCVM!FS61*OFFSET(AnnualDataCP!FS$14,CYPQly!$B61,0)/OFFSET(AnnualDataCVM!FS$14,CYPQly!$B61,0)),"",QuarterlyDataCVM!FS61*OFFSET(AnnualDataCP!FS$14,CYPQly!$B61,0)/OFFSET(AnnualDataCVM!FS$14,CYPQly!$B61,0))</f>
        <v>960.95593359294935</v>
      </c>
      <c r="FT61" s="18">
        <f ca="1">IF(ISERROR(QuarterlyDataCVM!FT61*OFFSET(AnnualDataCP!FT$14,CYPQly!$B61,0)/OFFSET(AnnualDataCVM!FT$14,CYPQly!$B61,0)),"",QuarterlyDataCVM!FT61*OFFSET(AnnualDataCP!FT$14,CYPQly!$B61,0)/OFFSET(AnnualDataCVM!FT$14,CYPQly!$B61,0))</f>
        <v>348.57727737973386</v>
      </c>
      <c r="FU61" s="18">
        <f ca="1">IF(ISERROR(QuarterlyDataCVM!FU61*OFFSET(AnnualDataCP!FU$14,CYPQly!$B61,0)/OFFSET(AnnualDataCVM!FU$14,CYPQly!$B61,0)),"",QuarterlyDataCVM!FU61*OFFSET(AnnualDataCP!FU$14,CYPQly!$B61,0)/OFFSET(AnnualDataCVM!FU$14,CYPQly!$B61,0))</f>
        <v>651.29281841026318</v>
      </c>
      <c r="FV61" s="18">
        <f ca="1">IF(ISERROR(QuarterlyDataCVM!FV61*OFFSET(AnnualDataCP!FV$14,CYPQly!$B61,0)/OFFSET(AnnualDataCVM!FV$14,CYPQly!$B61,0)),"",QuarterlyDataCVM!FV61*OFFSET(AnnualDataCP!FV$14,CYPQly!$B61,0)/OFFSET(AnnualDataCVM!FV$14,CYPQly!$B61,0))</f>
        <v>1175.0584149036943</v>
      </c>
      <c r="FW61" s="18">
        <f ca="1">IF(ISERROR(QuarterlyDataCVM!FW61*OFFSET(AnnualDataCP!FW$14,CYPQly!$B61,0)/OFFSET(AnnualDataCVM!FW$14,CYPQly!$B61,0)),"",QuarterlyDataCVM!FW61*OFFSET(AnnualDataCP!FW$14,CYPQly!$B61,0)/OFFSET(AnnualDataCVM!FW$14,CYPQly!$B61,0))</f>
        <v>3721.5300301352581</v>
      </c>
      <c r="FX61" s="18">
        <f ca="1">IF(ISERROR(QuarterlyDataCVM!FX61*OFFSET(AnnualDataCP!FX$14,CYPQly!$B61,0)/OFFSET(AnnualDataCVM!FX$14,CYPQly!$B61,0)),"",QuarterlyDataCVM!FX61*OFFSET(AnnualDataCP!FX$14,CYPQly!$B61,0)/OFFSET(AnnualDataCVM!FX$14,CYPQly!$B61,0))</f>
        <v>915.02909728308498</v>
      </c>
      <c r="FY61" s="18">
        <f ca="1">IF(ISERROR(QuarterlyDataCVM!FY61*OFFSET(AnnualDataCP!FY$14,CYPQly!$B61,0)/OFFSET(AnnualDataCVM!FY$14,CYPQly!$B61,0)),"",QuarterlyDataCVM!FY61*OFFSET(AnnualDataCP!FY$14,CYPQly!$B61,0)/OFFSET(AnnualDataCVM!FY$14,CYPQly!$B61,0))</f>
        <v>353.09207984546038</v>
      </c>
      <c r="FZ61" s="18">
        <f ca="1">IF(ISERROR(QuarterlyDataCVM!FZ61*OFFSET(AnnualDataCP!FZ$14,CYPQly!$B61,0)/OFFSET(AnnualDataCVM!FZ$14,CYPQly!$B61,0)),"",QuarterlyDataCVM!FZ61*OFFSET(AnnualDataCP!FZ$14,CYPQly!$B61,0)/OFFSET(AnnualDataCVM!FZ$14,CYPQly!$B61,0))</f>
        <v>2442.2118548666435</v>
      </c>
      <c r="GA61" s="18">
        <f ca="1">IF(ISERROR(QuarterlyDataCVM!GA61*OFFSET(AnnualDataCP!GA$14,CYPQly!$B61,0)/OFFSET(AnnualDataCVM!GA$14,CYPQly!$B61,0)),"",QuarterlyDataCVM!GA61*OFFSET(AnnualDataCP!GA$14,CYPQly!$B61,0)/OFFSET(AnnualDataCVM!GA$14,CYPQly!$B61,0))</f>
        <v>664.00135165577831</v>
      </c>
      <c r="GB61" s="18">
        <f ca="1">IF(ISERROR(QuarterlyDataCVM!GB61*OFFSET(AnnualDataCP!GB$14,CYPQly!$B61,0)/OFFSET(AnnualDataCVM!GB$14,CYPQly!$B61,0)),"",QuarterlyDataCVM!GB61*OFFSET(AnnualDataCP!GB$14,CYPQly!$B61,0)/OFFSET(AnnualDataCVM!GB$14,CYPQly!$B61,0))</f>
        <v>664.00135165577831</v>
      </c>
    </row>
    <row r="62" spans="2:184" x14ac:dyDescent="0.25">
      <c r="B62" s="18">
        <f t="shared" si="0"/>
        <v>12</v>
      </c>
      <c r="C62" s="1">
        <v>37226</v>
      </c>
      <c r="D62" s="18">
        <f ca="1">IF(ISERROR(QuarterlyDataCVM!D62*OFFSET(AnnualDataCP!D$14,CYPQly!$B62,0)/OFFSET(AnnualDataCVM!D$14,CYPQly!$B62,0)),"",QuarterlyDataCVM!D62*OFFSET(AnnualDataCP!D$14,CYPQly!$B62,0)/OFFSET(AnnualDataCVM!D$14,CYPQly!$B62,0))</f>
        <v>257589.93242435073</v>
      </c>
      <c r="E62" s="18">
        <f ca="1">IF(ISERROR(QuarterlyDataCVM!E62*OFFSET(AnnualDataCP!E$14,CYPQly!$B62,0)/OFFSET(AnnualDataCVM!E$14,CYPQly!$B62,0)),"",QuarterlyDataCVM!E62*OFFSET(AnnualDataCP!E$14,CYPQly!$B62,0)/OFFSET(AnnualDataCVM!E$14,CYPQly!$B62,0))</f>
        <v>2246.4854592571264</v>
      </c>
      <c r="F62" s="18">
        <f ca="1">IF(ISERROR(QuarterlyDataCVM!F62*OFFSET(AnnualDataCP!F$14,CYPQly!$B62,0)/OFFSET(AnnualDataCVM!F$14,CYPQly!$B62,0)),"",QuarterlyDataCVM!F62*OFFSET(AnnualDataCP!F$14,CYPQly!$B62,0)/OFFSET(AnnualDataCVM!F$14,CYPQly!$B62,0))</f>
        <v>2069.106631853786</v>
      </c>
      <c r="G62" s="18">
        <f ca="1">IF(ISERROR(QuarterlyDataCVM!G62*OFFSET(AnnualDataCP!G$14,CYPQly!$B62,0)/OFFSET(AnnualDataCVM!G$14,CYPQly!$B62,0)),"",QuarterlyDataCVM!G62*OFFSET(AnnualDataCP!G$14,CYPQly!$B62,0)/OFFSET(AnnualDataCVM!G$14,CYPQly!$B62,0))</f>
        <v>67.2609819121447</v>
      </c>
      <c r="H62" s="18">
        <f ca="1">IF(ISERROR(QuarterlyDataCVM!H62*OFFSET(AnnualDataCP!H$14,CYPQly!$B62,0)/OFFSET(AnnualDataCVM!H$14,CYPQly!$B62,0)),"",QuarterlyDataCVM!H62*OFFSET(AnnualDataCP!H$14,CYPQly!$B62,0)/OFFSET(AnnualDataCVM!H$14,CYPQly!$B62,0))</f>
        <v>109.43371757925073</v>
      </c>
      <c r="I62" s="18">
        <f ca="1">IF(ISERROR(QuarterlyDataCVM!I62*OFFSET(AnnualDataCP!I$14,CYPQly!$B62,0)/OFFSET(AnnualDataCVM!I$14,CYPQly!$B62,0)),"",QuarterlyDataCVM!I62*OFFSET(AnnualDataCP!I$14,CYPQly!$B62,0)/OFFSET(AnnualDataCVM!I$14,CYPQly!$B62,0))</f>
        <v>62369.666591677247</v>
      </c>
      <c r="J62" s="18">
        <f ca="1">IF(ISERROR(QuarterlyDataCVM!J62*OFFSET(AnnualDataCP!J$14,CYPQly!$B62,0)/OFFSET(AnnualDataCVM!J$14,CYPQly!$B62,0)),"",QuarterlyDataCVM!J62*OFFSET(AnnualDataCP!J$14,CYPQly!$B62,0)/OFFSET(AnnualDataCVM!J$14,CYPQly!$B62,0))</f>
        <v>46362.468359899613</v>
      </c>
      <c r="K62" s="18">
        <f ca="1">IF(ISERROR(QuarterlyDataCVM!K62*OFFSET(AnnualDataCP!K$14,CYPQly!$B62,0)/OFFSET(AnnualDataCVM!K$14,CYPQly!$B62,0)),"",QuarterlyDataCVM!K62*OFFSET(AnnualDataCP!K$14,CYPQly!$B62,0)/OFFSET(AnnualDataCVM!K$14,CYPQly!$B62,0))</f>
        <v>5156.7934370133144</v>
      </c>
      <c r="L62" s="18">
        <f ca="1">IF(ISERROR(QuarterlyDataCVM!L62*OFFSET(AnnualDataCP!L$14,CYPQly!$B62,0)/OFFSET(AnnualDataCVM!L$14,CYPQly!$B62,0)),"",QuarterlyDataCVM!L62*OFFSET(AnnualDataCP!L$14,CYPQly!$B62,0)/OFFSET(AnnualDataCVM!L$14,CYPQly!$B62,0))</f>
        <v>57.225203252032522</v>
      </c>
      <c r="M62" s="18">
        <f ca="1">IF(ISERROR(QuarterlyDataCVM!M62*OFFSET(AnnualDataCP!M$14,CYPQly!$B62,0)/OFFSET(AnnualDataCVM!M$14,CYPQly!$B62,0)),"",QuarterlyDataCVM!M62*OFFSET(AnnualDataCP!M$14,CYPQly!$B62,0)/OFFSET(AnnualDataCVM!M$14,CYPQly!$B62,0))</f>
        <v>4439.5923244535043</v>
      </c>
      <c r="N62" s="18" t="str">
        <f ca="1">IF(ISERROR(QuarterlyDataCVM!N62*OFFSET(AnnualDataCP!N$14,CYPQly!$B62,0)/OFFSET(AnnualDataCVM!N$14,CYPQly!$B62,0)),"",QuarterlyDataCVM!N62*OFFSET(AnnualDataCP!N$14,CYPQly!$B62,0)/OFFSET(AnnualDataCVM!N$14,CYPQly!$B62,0))</f>
        <v/>
      </c>
      <c r="O62" s="18">
        <f ca="1">IF(ISERROR(QuarterlyDataCVM!O62*OFFSET(AnnualDataCP!O$14,CYPQly!$B62,0)/OFFSET(AnnualDataCVM!O$14,CYPQly!$B62,0)),"",QuarterlyDataCVM!O62*OFFSET(AnnualDataCP!O$14,CYPQly!$B62,0)/OFFSET(AnnualDataCVM!O$14,CYPQly!$B62,0))</f>
        <v>373.73558648111333</v>
      </c>
      <c r="P62" s="18">
        <f ca="1">IF(ISERROR(QuarterlyDataCVM!P62*OFFSET(AnnualDataCP!P$14,CYPQly!$B62,0)/OFFSET(AnnualDataCVM!P$14,CYPQly!$B62,0)),"",QuarterlyDataCVM!P62*OFFSET(AnnualDataCP!P$14,CYPQly!$B62,0)/OFFSET(AnnualDataCVM!P$14,CYPQly!$B62,0))</f>
        <v>283.96939782823296</v>
      </c>
      <c r="Q62" s="18">
        <f ca="1">IF(ISERROR(QuarterlyDataCVM!Q62*OFFSET(AnnualDataCP!Q$14,CYPQly!$B62,0)/OFFSET(AnnualDataCVM!Q$14,CYPQly!$B62,0)),"",QuarterlyDataCVM!Q62*OFFSET(AnnualDataCP!Q$14,CYPQly!$B62,0)/OFFSET(AnnualDataCVM!Q$14,CYPQly!$B62,0))</f>
        <v>35120.000235903455</v>
      </c>
      <c r="R62" s="18">
        <f ca="1">IF(ISERROR(QuarterlyDataCVM!R62*OFFSET(AnnualDataCP!R$14,CYPQly!$B62,0)/OFFSET(AnnualDataCVM!R$14,CYPQly!$B62,0)),"",QuarterlyDataCVM!R62*OFFSET(AnnualDataCP!R$14,CYPQly!$B62,0)/OFFSET(AnnualDataCVM!R$14,CYPQly!$B62,0))</f>
        <v>5862.7927095271543</v>
      </c>
      <c r="S62" s="18">
        <f ca="1">IF(ISERROR(QuarterlyDataCVM!S62*OFFSET(AnnualDataCP!S$14,CYPQly!$B62,0)/OFFSET(AnnualDataCVM!S$14,CYPQly!$B62,0)),"",QuarterlyDataCVM!S62*OFFSET(AnnualDataCP!S$14,CYPQly!$B62,0)/OFFSET(AnnualDataCVM!S$14,CYPQly!$B62,0))</f>
        <v>4648.4926958831338</v>
      </c>
      <c r="T62" s="18">
        <f ca="1">IF(ISERROR(QuarterlyDataCVM!T62*OFFSET(AnnualDataCP!T$14,CYPQly!$B62,0)/OFFSET(AnnualDataCVM!T$14,CYPQly!$B62,0)),"",QuarterlyDataCVM!T62*OFFSET(AnnualDataCP!T$14,CYPQly!$B62,0)/OFFSET(AnnualDataCVM!T$14,CYPQly!$B62,0))</f>
        <v>741.98745519713259</v>
      </c>
      <c r="U62" s="18">
        <f ca="1">IF(ISERROR(QuarterlyDataCVM!U62*OFFSET(AnnualDataCP!U$14,CYPQly!$B62,0)/OFFSET(AnnualDataCVM!U$14,CYPQly!$B62,0)),"",QuarterlyDataCVM!U62*OFFSET(AnnualDataCP!U$14,CYPQly!$B62,0)/OFFSET(AnnualDataCVM!U$14,CYPQly!$B62,0))</f>
        <v>524.69116080937169</v>
      </c>
      <c r="V62" s="18">
        <f ca="1">IF(ISERROR(QuarterlyDataCVM!V62*OFFSET(AnnualDataCP!V$14,CYPQly!$B62,0)/OFFSET(AnnualDataCVM!V$14,CYPQly!$B62,0)),"",QuarterlyDataCVM!V62*OFFSET(AnnualDataCP!V$14,CYPQly!$B62,0)/OFFSET(AnnualDataCVM!V$14,CYPQly!$B62,0))</f>
        <v>43.232558139534881</v>
      </c>
      <c r="W62" s="18">
        <f ca="1">IF(ISERROR(QuarterlyDataCVM!W62*OFFSET(AnnualDataCP!W$14,CYPQly!$B62,0)/OFFSET(AnnualDataCVM!W$14,CYPQly!$B62,0)),"",QuarterlyDataCVM!W62*OFFSET(AnnualDataCP!W$14,CYPQly!$B62,0)/OFFSET(AnnualDataCVM!W$14,CYPQly!$B62,0))</f>
        <v>474.77866918357716</v>
      </c>
      <c r="X62" s="18">
        <f ca="1">IF(ISERROR(QuarterlyDataCVM!X62*OFFSET(AnnualDataCP!X$14,CYPQly!$B62,0)/OFFSET(AnnualDataCVM!X$14,CYPQly!$B62,0)),"",QuarterlyDataCVM!X62*OFFSET(AnnualDataCP!X$14,CYPQly!$B62,0)/OFFSET(AnnualDataCVM!X$14,CYPQly!$B62,0))</f>
        <v>172.49425287356323</v>
      </c>
      <c r="Y62" s="18">
        <f ca="1">IF(ISERROR(QuarterlyDataCVM!Y62*OFFSET(AnnualDataCP!Y$14,CYPQly!$B62,0)/OFFSET(AnnualDataCVM!Y$14,CYPQly!$B62,0)),"",QuarterlyDataCVM!Y62*OFFSET(AnnualDataCP!Y$14,CYPQly!$B62,0)/OFFSET(AnnualDataCVM!Y$14,CYPQly!$B62,0))</f>
        <v>772.61831591886903</v>
      </c>
      <c r="Z62" s="18">
        <f ca="1">IF(ISERROR(QuarterlyDataCVM!Z62*OFFSET(AnnualDataCP!Z$14,CYPQly!$B62,0)/OFFSET(AnnualDataCVM!Z$14,CYPQly!$B62,0)),"",QuarterlyDataCVM!Z62*OFFSET(AnnualDataCP!Z$14,CYPQly!$B62,0)/OFFSET(AnnualDataCVM!Z$14,CYPQly!$B62,0))</f>
        <v>1789.2467096051525</v>
      </c>
      <c r="AA62" s="18">
        <f ca="1">IF(ISERROR(QuarterlyDataCVM!AA62*OFFSET(AnnualDataCP!AA$14,CYPQly!$B62,0)/OFFSET(AnnualDataCVM!AA$14,CYPQly!$B62,0)),"",QuarterlyDataCVM!AA62*OFFSET(AnnualDataCP!AA$14,CYPQly!$B62,0)/OFFSET(AnnualDataCVM!AA$14,CYPQly!$B62,0))</f>
        <v>129.04651162790697</v>
      </c>
      <c r="AB62" s="18">
        <f ca="1">IF(ISERROR(QuarterlyDataCVM!AB62*OFFSET(AnnualDataCP!AB$14,CYPQly!$B62,0)/OFFSET(AnnualDataCVM!AB$14,CYPQly!$B62,0)),"",QuarterlyDataCVM!AB62*OFFSET(AnnualDataCP!AB$14,CYPQly!$B62,0)/OFFSET(AnnualDataCVM!AB$14,CYPQly!$B62,0))</f>
        <v>875.65986686708186</v>
      </c>
      <c r="AC62" s="18">
        <f ca="1">IF(ISERROR(QuarterlyDataCVM!AC62*OFFSET(AnnualDataCP!AC$14,CYPQly!$B62,0)/OFFSET(AnnualDataCVM!AC$14,CYPQly!$B62,0)),"",QuarterlyDataCVM!AC62*OFFSET(AnnualDataCP!AC$14,CYPQly!$B62,0)/OFFSET(AnnualDataCVM!AC$14,CYPQly!$B62,0))</f>
        <v>623.78346222486618</v>
      </c>
      <c r="AD62" s="18">
        <f ca="1">IF(ISERROR(QuarterlyDataCVM!AD62*OFFSET(AnnualDataCP!AD$14,CYPQly!$B62,0)/OFFSET(AnnualDataCVM!AD$14,CYPQly!$B62,0)),"",QuarterlyDataCVM!AD62*OFFSET(AnnualDataCP!AD$14,CYPQly!$B62,0)/OFFSET(AnnualDataCVM!AD$14,CYPQly!$B62,0))</f>
        <v>252.10899540380828</v>
      </c>
      <c r="AE62" s="18">
        <f ca="1">IF(ISERROR(QuarterlyDataCVM!AE62*OFFSET(AnnualDataCP!AE$14,CYPQly!$B62,0)/OFFSET(AnnualDataCVM!AE$14,CYPQly!$B62,0)),"",QuarterlyDataCVM!AE62*OFFSET(AnnualDataCP!AE$14,CYPQly!$B62,0)/OFFSET(AnnualDataCVM!AE$14,CYPQly!$B62,0))</f>
        <v>335.88953114964676</v>
      </c>
      <c r="AF62" s="18">
        <f ca="1">IF(ISERROR(QuarterlyDataCVM!AF62*OFFSET(AnnualDataCP!AF$14,CYPQly!$B62,0)/OFFSET(AnnualDataCVM!AF$14,CYPQly!$B62,0)),"",QuarterlyDataCVM!AF62*OFFSET(AnnualDataCP!AF$14,CYPQly!$B62,0)/OFFSET(AnnualDataCVM!AF$14,CYPQly!$B62,0))</f>
        <v>1524.3676111840871</v>
      </c>
      <c r="AG62" s="18">
        <f ca="1">IF(ISERROR(QuarterlyDataCVM!AG62*OFFSET(AnnualDataCP!AG$14,CYPQly!$B62,0)/OFFSET(AnnualDataCVM!AG$14,CYPQly!$B62,0)),"",QuarterlyDataCVM!AG62*OFFSET(AnnualDataCP!AG$14,CYPQly!$B62,0)/OFFSET(AnnualDataCVM!AG$14,CYPQly!$B62,0))</f>
        <v>736.80285620485881</v>
      </c>
      <c r="AH62" s="18">
        <f ca="1">IF(ISERROR(QuarterlyDataCVM!AH62*OFFSET(AnnualDataCP!AH$14,CYPQly!$B62,0)/OFFSET(AnnualDataCVM!AH$14,CYPQly!$B62,0)),"",QuarterlyDataCVM!AH62*OFFSET(AnnualDataCP!AH$14,CYPQly!$B62,0)/OFFSET(AnnualDataCVM!AH$14,CYPQly!$B62,0))</f>
        <v>668.90793339862876</v>
      </c>
      <c r="AI62" s="18">
        <f ca="1">IF(ISERROR(QuarterlyDataCVM!AI62*OFFSET(AnnualDataCP!AI$14,CYPQly!$B62,0)/OFFSET(AnnualDataCVM!AI$14,CYPQly!$B62,0)),"",QuarterlyDataCVM!AI62*OFFSET(AnnualDataCP!AI$14,CYPQly!$B62,0)/OFFSET(AnnualDataCVM!AI$14,CYPQly!$B62,0))</f>
        <v>120.86500655307995</v>
      </c>
      <c r="AJ62" s="18">
        <f ca="1">IF(ISERROR(QuarterlyDataCVM!AJ62*OFFSET(AnnualDataCP!AJ$14,CYPQly!$B62,0)/OFFSET(AnnualDataCVM!AJ$14,CYPQly!$B62,0)),"",QuarterlyDataCVM!AJ62*OFFSET(AnnualDataCP!AJ$14,CYPQly!$B62,0)/OFFSET(AnnualDataCVM!AJ$14,CYPQly!$B62,0))</f>
        <v>2545.6921675774133</v>
      </c>
      <c r="AK62" s="18">
        <f ca="1">IF(ISERROR(QuarterlyDataCVM!AK62*OFFSET(AnnualDataCP!AK$14,CYPQly!$B62,0)/OFFSET(AnnualDataCVM!AK$14,CYPQly!$B62,0)),"",QuarterlyDataCVM!AK62*OFFSET(AnnualDataCP!AK$14,CYPQly!$B62,0)/OFFSET(AnnualDataCVM!AK$14,CYPQly!$B62,0))</f>
        <v>498.70510344827585</v>
      </c>
      <c r="AL62" s="18">
        <f ca="1">IF(ISERROR(QuarterlyDataCVM!AL62*OFFSET(AnnualDataCP!AL$14,CYPQly!$B62,0)/OFFSET(AnnualDataCVM!AL$14,CYPQly!$B62,0)),"",QuarterlyDataCVM!AL62*OFFSET(AnnualDataCP!AL$14,CYPQly!$B62,0)/OFFSET(AnnualDataCVM!AL$14,CYPQly!$B62,0))</f>
        <v>759.03803233887493</v>
      </c>
      <c r="AM62" s="18">
        <f ca="1">IF(ISERROR(QuarterlyDataCVM!AM62*OFFSET(AnnualDataCP!AM$14,CYPQly!$B62,0)/OFFSET(AnnualDataCVM!AM$14,CYPQly!$B62,0)),"",QuarterlyDataCVM!AM62*OFFSET(AnnualDataCP!AM$14,CYPQly!$B62,0)/OFFSET(AnnualDataCVM!AM$14,CYPQly!$B62,0))</f>
        <v>1287.4829065558386</v>
      </c>
      <c r="AN62" s="18">
        <f ca="1">IF(ISERROR(QuarterlyDataCVM!AN62*OFFSET(AnnualDataCP!AN$14,CYPQly!$B62,0)/OFFSET(AnnualDataCVM!AN$14,CYPQly!$B62,0)),"",QuarterlyDataCVM!AN62*OFFSET(AnnualDataCP!AN$14,CYPQly!$B62,0)/OFFSET(AnnualDataCVM!AN$14,CYPQly!$B62,0))</f>
        <v>462.28702585165502</v>
      </c>
      <c r="AO62" s="18">
        <f ca="1">IF(ISERROR(QuarterlyDataCVM!AO62*OFFSET(AnnualDataCP!AO$14,CYPQly!$B62,0)/OFFSET(AnnualDataCVM!AO$14,CYPQly!$B62,0)),"",QuarterlyDataCVM!AO62*OFFSET(AnnualDataCP!AO$14,CYPQly!$B62,0)/OFFSET(AnnualDataCVM!AO$14,CYPQly!$B62,0))</f>
        <v>462.28702585165502</v>
      </c>
      <c r="AP62" s="18">
        <f ca="1">IF(ISERROR(QuarterlyDataCVM!AP62*OFFSET(AnnualDataCP!AP$14,CYPQly!$B62,0)/OFFSET(AnnualDataCVM!AP$14,CYPQly!$B62,0)),"",QuarterlyDataCVM!AP62*OFFSET(AnnualDataCP!AP$14,CYPQly!$B62,0)/OFFSET(AnnualDataCVM!AP$14,CYPQly!$B62,0))</f>
        <v>2314.2389328887034</v>
      </c>
      <c r="AQ62" s="18">
        <f ca="1">IF(ISERROR(QuarterlyDataCVM!AQ62*OFFSET(AnnualDataCP!AQ$14,CYPQly!$B62,0)/OFFSET(AnnualDataCVM!AQ$14,CYPQly!$B62,0)),"",QuarterlyDataCVM!AQ62*OFFSET(AnnualDataCP!AQ$14,CYPQly!$B62,0)/OFFSET(AnnualDataCVM!AQ$14,CYPQly!$B62,0))</f>
        <v>2314.2389328887034</v>
      </c>
      <c r="AR62" s="18">
        <f ca="1">IF(ISERROR(QuarterlyDataCVM!AR62*OFFSET(AnnualDataCP!AR$14,CYPQly!$B62,0)/OFFSET(AnnualDataCVM!AR$14,CYPQly!$B62,0)),"",QuarterlyDataCVM!AR62*OFFSET(AnnualDataCP!AR$14,CYPQly!$B62,0)/OFFSET(AnnualDataCVM!AR$14,CYPQly!$B62,0))</f>
        <v>314.76923076923077</v>
      </c>
      <c r="AS62" s="18">
        <f ca="1">IF(ISERROR(QuarterlyDataCVM!AS62*OFFSET(AnnualDataCP!AS$14,CYPQly!$B62,0)/OFFSET(AnnualDataCVM!AS$14,CYPQly!$B62,0)),"",QuarterlyDataCVM!AS62*OFFSET(AnnualDataCP!AS$14,CYPQly!$B62,0)/OFFSET(AnnualDataCVM!AS$14,CYPQly!$B62,0))</f>
        <v>802.6527001862197</v>
      </c>
      <c r="AT62" s="18">
        <f ca="1">IF(ISERROR(QuarterlyDataCVM!AT62*OFFSET(AnnualDataCP!AT$14,CYPQly!$B62,0)/OFFSET(AnnualDataCVM!AT$14,CYPQly!$B62,0)),"",QuarterlyDataCVM!AT62*OFFSET(AnnualDataCP!AT$14,CYPQly!$B62,0)/OFFSET(AnnualDataCVM!AT$14,CYPQly!$B62,0))</f>
        <v>119.95607843137255</v>
      </c>
      <c r="AU62" s="18">
        <f ca="1">IF(ISERROR(QuarterlyDataCVM!AU62*OFFSET(AnnualDataCP!AU$14,CYPQly!$B62,0)/OFFSET(AnnualDataCVM!AU$14,CYPQly!$B62,0)),"",QuarterlyDataCVM!AU62*OFFSET(AnnualDataCP!AU$14,CYPQly!$B62,0)/OFFSET(AnnualDataCVM!AU$14,CYPQly!$B62,0))</f>
        <v>242.88819875776397</v>
      </c>
      <c r="AV62" s="18">
        <f ca="1">IF(ISERROR(QuarterlyDataCVM!AV62*OFFSET(AnnualDataCP!AV$14,CYPQly!$B62,0)/OFFSET(AnnualDataCVM!AV$14,CYPQly!$B62,0)),"",QuarterlyDataCVM!AV62*OFFSET(AnnualDataCP!AV$14,CYPQly!$B62,0)/OFFSET(AnnualDataCVM!AV$14,CYPQly!$B62,0))</f>
        <v>533.81232137186407</v>
      </c>
      <c r="AW62" s="18">
        <f ca="1">IF(ISERROR(QuarterlyDataCVM!AW62*OFFSET(AnnualDataCP!AW$14,CYPQly!$B62,0)/OFFSET(AnnualDataCVM!AW$14,CYPQly!$B62,0)),"",QuarterlyDataCVM!AW62*OFFSET(AnnualDataCP!AW$14,CYPQly!$B62,0)/OFFSET(AnnualDataCVM!AW$14,CYPQly!$B62,0))</f>
        <v>301.47605977432141</v>
      </c>
      <c r="AX62" s="18">
        <f ca="1">IF(ISERROR(QuarterlyDataCVM!AX62*OFFSET(AnnualDataCP!AX$14,CYPQly!$B62,0)/OFFSET(AnnualDataCVM!AX$14,CYPQly!$B62,0)),"",QuarterlyDataCVM!AX62*OFFSET(AnnualDataCP!AX$14,CYPQly!$B62,0)/OFFSET(AnnualDataCVM!AX$14,CYPQly!$B62,0))</f>
        <v>2419.669724770642</v>
      </c>
      <c r="AY62" s="18">
        <f ca="1">IF(ISERROR(QuarterlyDataCVM!AY62*OFFSET(AnnualDataCP!AY$14,CYPQly!$B62,0)/OFFSET(AnnualDataCVM!AY$14,CYPQly!$B62,0)),"",QuarterlyDataCVM!AY62*OFFSET(AnnualDataCP!AY$14,CYPQly!$B62,0)/OFFSET(AnnualDataCVM!AY$14,CYPQly!$B62,0))</f>
        <v>2419.669724770642</v>
      </c>
      <c r="AZ62" s="18">
        <f ca="1">IF(ISERROR(QuarterlyDataCVM!AZ62*OFFSET(AnnualDataCP!AZ$14,CYPQly!$B62,0)/OFFSET(AnnualDataCVM!AZ$14,CYPQly!$B62,0)),"",QuarterlyDataCVM!AZ62*OFFSET(AnnualDataCP!AZ$14,CYPQly!$B62,0)/OFFSET(AnnualDataCVM!AZ$14,CYPQly!$B62,0))</f>
        <v>3159.6329270677184</v>
      </c>
      <c r="BA62" s="18">
        <f ca="1">IF(ISERROR(QuarterlyDataCVM!BA62*OFFSET(AnnualDataCP!BA$14,CYPQly!$B62,0)/OFFSET(AnnualDataCVM!BA$14,CYPQly!$B62,0)),"",QuarterlyDataCVM!BA62*OFFSET(AnnualDataCP!BA$14,CYPQly!$B62,0)/OFFSET(AnnualDataCVM!BA$14,CYPQly!$B62,0))</f>
        <v>1996.4735158904657</v>
      </c>
      <c r="BB62" s="18">
        <f ca="1">IF(ISERROR(QuarterlyDataCVM!BB62*OFFSET(AnnualDataCP!BB$14,CYPQly!$B62,0)/OFFSET(AnnualDataCVM!BB$14,CYPQly!$B62,0)),"",QuarterlyDataCVM!BB62*OFFSET(AnnualDataCP!BB$14,CYPQly!$B62,0)/OFFSET(AnnualDataCVM!BB$14,CYPQly!$B62,0))</f>
        <v>1163.0409880078755</v>
      </c>
      <c r="BC62" s="18">
        <f ca="1">IF(ISERROR(QuarterlyDataCVM!BC62*OFFSET(AnnualDataCP!BC$14,CYPQly!$B62,0)/OFFSET(AnnualDataCVM!BC$14,CYPQly!$B62,0)),"",QuarterlyDataCVM!BC62*OFFSET(AnnualDataCP!BC$14,CYPQly!$B62,0)/OFFSET(AnnualDataCVM!BC$14,CYPQly!$B62,0))</f>
        <v>679.50603290676418</v>
      </c>
      <c r="BD62" s="18">
        <f ca="1">IF(ISERROR(QuarterlyDataCVM!BD62*OFFSET(AnnualDataCP!BD$14,CYPQly!$B62,0)/OFFSET(AnnualDataCVM!BD$14,CYPQly!$B62,0)),"",QuarterlyDataCVM!BD62*OFFSET(AnnualDataCP!BD$14,CYPQly!$B62,0)/OFFSET(AnnualDataCVM!BD$14,CYPQly!$B62,0))</f>
        <v>483.79182948490234</v>
      </c>
      <c r="BE62" s="18">
        <f ca="1">IF(ISERROR(QuarterlyDataCVM!BE62*OFFSET(AnnualDataCP!BE$14,CYPQly!$B62,0)/OFFSET(AnnualDataCVM!BE$14,CYPQly!$B62,0)),"",QuarterlyDataCVM!BE62*OFFSET(AnnualDataCP!BE$14,CYPQly!$B62,0)/OFFSET(AnnualDataCVM!BE$14,CYPQly!$B62,0))</f>
        <v>4081.8497519489724</v>
      </c>
      <c r="BF62" s="18">
        <f ca="1">IF(ISERROR(QuarterlyDataCVM!BF62*OFFSET(AnnualDataCP!BF$14,CYPQly!$B62,0)/OFFSET(AnnualDataCVM!BF$14,CYPQly!$B62,0)),"",QuarterlyDataCVM!BF62*OFFSET(AnnualDataCP!BF$14,CYPQly!$B62,0)/OFFSET(AnnualDataCVM!BF$14,CYPQly!$B62,0))</f>
        <v>1190.8365857797387</v>
      </c>
      <c r="BG62" s="18">
        <f ca="1">IF(ISERROR(QuarterlyDataCVM!BG62*OFFSET(AnnualDataCP!BG$14,CYPQly!$B62,0)/OFFSET(AnnualDataCVM!BG$14,CYPQly!$B62,0)),"",QuarterlyDataCVM!BG62*OFFSET(AnnualDataCP!BG$14,CYPQly!$B62,0)/OFFSET(AnnualDataCVM!BG$14,CYPQly!$B62,0))</f>
        <v>491.93677526228601</v>
      </c>
      <c r="BH62" s="18">
        <f ca="1">IF(ISERROR(QuarterlyDataCVM!BH62*OFFSET(AnnualDataCP!BH$14,CYPQly!$B62,0)/OFFSET(AnnualDataCVM!BH$14,CYPQly!$B62,0)),"",QuarterlyDataCVM!BH62*OFFSET(AnnualDataCP!BH$14,CYPQly!$B62,0)/OFFSET(AnnualDataCVM!BH$14,CYPQly!$B62,0))</f>
        <v>701.49427410417434</v>
      </c>
      <c r="BI62" s="18">
        <f ca="1">IF(ISERROR(QuarterlyDataCVM!BI62*OFFSET(AnnualDataCP!BI$14,CYPQly!$B62,0)/OFFSET(AnnualDataCVM!BI$14,CYPQly!$B62,0)),"",QuarterlyDataCVM!BI62*OFFSET(AnnualDataCP!BI$14,CYPQly!$B62,0)/OFFSET(AnnualDataCVM!BI$14,CYPQly!$B62,0))</f>
        <v>2889.2434465874485</v>
      </c>
      <c r="BJ62" s="18">
        <f ca="1">IF(ISERROR(QuarterlyDataCVM!BJ62*OFFSET(AnnualDataCP!BJ$14,CYPQly!$B62,0)/OFFSET(AnnualDataCVM!BJ$14,CYPQly!$B62,0)),"",QuarterlyDataCVM!BJ62*OFFSET(AnnualDataCP!BJ$14,CYPQly!$B62,0)/OFFSET(AnnualDataCVM!BJ$14,CYPQly!$B62,0))</f>
        <v>2778.1381617032225</v>
      </c>
      <c r="BK62" s="18">
        <f ca="1">IF(ISERROR(QuarterlyDataCVM!BK62*OFFSET(AnnualDataCP!BK$14,CYPQly!$B62,0)/OFFSET(AnnualDataCVM!BK$14,CYPQly!$B62,0)),"",QuarterlyDataCVM!BK62*OFFSET(AnnualDataCP!BK$14,CYPQly!$B62,0)/OFFSET(AnnualDataCVM!BK$14,CYPQly!$B62,0))</f>
        <v>112.85190958690569</v>
      </c>
      <c r="BL62" s="18">
        <f ca="1">IF(ISERROR(QuarterlyDataCVM!BL62*OFFSET(AnnualDataCP!BL$14,CYPQly!$B62,0)/OFFSET(AnnualDataCVM!BL$14,CYPQly!$B62,0)),"",QuarterlyDataCVM!BL62*OFFSET(AnnualDataCP!BL$14,CYPQly!$B62,0)/OFFSET(AnnualDataCVM!BL$14,CYPQly!$B62,0))</f>
        <v>1825.4907348611673</v>
      </c>
      <c r="BM62" s="18">
        <f ca="1">IF(ISERROR(QuarterlyDataCVM!BM62*OFFSET(AnnualDataCP!BM$14,CYPQly!$B62,0)/OFFSET(AnnualDataCVM!BM$14,CYPQly!$B62,0)),"",QuarterlyDataCVM!BM62*OFFSET(AnnualDataCP!BM$14,CYPQly!$B62,0)/OFFSET(AnnualDataCVM!BM$14,CYPQly!$B62,0))</f>
        <v>1825.4907348611673</v>
      </c>
      <c r="BN62" s="18">
        <f ca="1">IF(ISERROR(QuarterlyDataCVM!BN62*OFFSET(AnnualDataCP!BN$14,CYPQly!$B62,0)/OFFSET(AnnualDataCVM!BN$14,CYPQly!$B62,0)),"",QuarterlyDataCVM!BN62*OFFSET(AnnualDataCP!BN$14,CYPQly!$B62,0)/OFFSET(AnnualDataCVM!BN$14,CYPQly!$B62,0))</f>
        <v>1204.5774034272438</v>
      </c>
      <c r="BO62" s="18">
        <f ca="1">IF(ISERROR(QuarterlyDataCVM!BO62*OFFSET(AnnualDataCP!BO$14,CYPQly!$B62,0)/OFFSET(AnnualDataCVM!BO$14,CYPQly!$B62,0)),"",QuarterlyDataCVM!BO62*OFFSET(AnnualDataCP!BO$14,CYPQly!$B62,0)/OFFSET(AnnualDataCVM!BO$14,CYPQly!$B62,0))</f>
        <v>1204.5774034272438</v>
      </c>
      <c r="BP62" s="18">
        <f ca="1">IF(ISERROR(QuarterlyDataCVM!BP62*OFFSET(AnnualDataCP!BP$14,CYPQly!$B62,0)/OFFSET(AnnualDataCVM!BP$14,CYPQly!$B62,0)),"",QuarterlyDataCVM!BP62*OFFSET(AnnualDataCP!BP$14,CYPQly!$B62,0)/OFFSET(AnnualDataCVM!BP$14,CYPQly!$B62,0))</f>
        <v>2731.4307414104883</v>
      </c>
      <c r="BQ62" s="18">
        <f ca="1">IF(ISERROR(QuarterlyDataCVM!BQ62*OFFSET(AnnualDataCP!BQ$14,CYPQly!$B62,0)/OFFSET(AnnualDataCVM!BQ$14,CYPQly!$B62,0)),"",QuarterlyDataCVM!BQ62*OFFSET(AnnualDataCP!BQ$14,CYPQly!$B62,0)/OFFSET(AnnualDataCVM!BQ$14,CYPQly!$B62,0))</f>
        <v>2731.4307414104883</v>
      </c>
      <c r="BR62" s="18">
        <f ca="1">IF(ISERROR(QuarterlyDataCVM!BR62*OFFSET(AnnualDataCP!BR$14,CYPQly!$B62,0)/OFFSET(AnnualDataCVM!BR$14,CYPQly!$B62,0)),"",QuarterlyDataCVM!BR62*OFFSET(AnnualDataCP!BR$14,CYPQly!$B62,0)/OFFSET(AnnualDataCVM!BR$14,CYPQly!$B62,0))</f>
        <v>3998.8103307233841</v>
      </c>
      <c r="BS62" s="18">
        <f ca="1">IF(ISERROR(QuarterlyDataCVM!BS62*OFFSET(AnnualDataCP!BS$14,CYPQly!$B62,0)/OFFSET(AnnualDataCVM!BS$14,CYPQly!$B62,0)),"",QuarterlyDataCVM!BS62*OFFSET(AnnualDataCP!BS$14,CYPQly!$B62,0)/OFFSET(AnnualDataCVM!BS$14,CYPQly!$B62,0))</f>
        <v>2175.025056215869</v>
      </c>
      <c r="BT62" s="18">
        <f ca="1">IF(ISERROR(QuarterlyDataCVM!BT62*OFFSET(AnnualDataCP!BT$14,CYPQly!$B62,0)/OFFSET(AnnualDataCVM!BT$14,CYPQly!$B62,0)),"",QuarterlyDataCVM!BT62*OFFSET(AnnualDataCP!BT$14,CYPQly!$B62,0)/OFFSET(AnnualDataCVM!BT$14,CYPQly!$B62,0))</f>
        <v>1828.4418744367679</v>
      </c>
      <c r="BU62" s="18">
        <f ca="1">IF(ISERROR(QuarterlyDataCVM!BU62*OFFSET(AnnualDataCP!BU$14,CYPQly!$B62,0)/OFFSET(AnnualDataCVM!BU$14,CYPQly!$B62,0)),"",QuarterlyDataCVM!BU62*OFFSET(AnnualDataCP!BU$14,CYPQly!$B62,0)/OFFSET(AnnualDataCVM!BU$14,CYPQly!$B62,0))</f>
        <v>242.75931928687197</v>
      </c>
      <c r="BV62" s="18">
        <f ca="1">IF(ISERROR(QuarterlyDataCVM!BV62*OFFSET(AnnualDataCP!BV$14,CYPQly!$B62,0)/OFFSET(AnnualDataCVM!BV$14,CYPQly!$B62,0)),"",QuarterlyDataCVM!BV62*OFFSET(AnnualDataCP!BV$14,CYPQly!$B62,0)/OFFSET(AnnualDataCVM!BV$14,CYPQly!$B62,0))</f>
        <v>1445.9373991031391</v>
      </c>
      <c r="BW62" s="18">
        <f ca="1">IF(ISERROR(QuarterlyDataCVM!BW62*OFFSET(AnnualDataCP!BW$14,CYPQly!$B62,0)/OFFSET(AnnualDataCVM!BW$14,CYPQly!$B62,0)),"",QuarterlyDataCVM!BW62*OFFSET(AnnualDataCP!BW$14,CYPQly!$B62,0)/OFFSET(AnnualDataCVM!BW$14,CYPQly!$B62,0))</f>
        <v>139.93650793650792</v>
      </c>
      <c r="BX62" s="18">
        <f ca="1">IF(ISERROR(QuarterlyDataCVM!BX62*OFFSET(AnnualDataCP!BX$14,CYPQly!$B62,0)/OFFSET(AnnualDataCVM!BX$14,CYPQly!$B62,0)),"",QuarterlyDataCVM!BX62*OFFSET(AnnualDataCP!BX$14,CYPQly!$B62,0)/OFFSET(AnnualDataCVM!BX$14,CYPQly!$B62,0))</f>
        <v>2998.2167976830783</v>
      </c>
      <c r="BY62" s="18">
        <f ca="1">IF(ISERROR(QuarterlyDataCVM!BY62*OFFSET(AnnualDataCP!BY$14,CYPQly!$B62,0)/OFFSET(AnnualDataCVM!BY$14,CYPQly!$B62,0)),"",QuarterlyDataCVM!BY62*OFFSET(AnnualDataCP!BY$14,CYPQly!$B62,0)/OFFSET(AnnualDataCVM!BY$14,CYPQly!$B62,0))</f>
        <v>1938.5374487373192</v>
      </c>
      <c r="BZ62" s="18">
        <f ca="1">IF(ISERROR(QuarterlyDataCVM!BZ62*OFFSET(AnnualDataCP!BZ$14,CYPQly!$B62,0)/OFFSET(AnnualDataCVM!BZ$14,CYPQly!$B62,0)),"",QuarterlyDataCVM!BZ62*OFFSET(AnnualDataCP!BZ$14,CYPQly!$B62,0)/OFFSET(AnnualDataCVM!BZ$14,CYPQly!$B62,0))</f>
        <v>967.22971428571429</v>
      </c>
      <c r="CA62" s="18">
        <f ca="1">IF(ISERROR(QuarterlyDataCVM!CA62*OFFSET(AnnualDataCP!CA$14,CYPQly!$B62,0)/OFFSET(AnnualDataCVM!CA$14,CYPQly!$B62,0)),"",QuarterlyDataCVM!CA62*OFFSET(AnnualDataCP!CA$14,CYPQly!$B62,0)/OFFSET(AnnualDataCVM!CA$14,CYPQly!$B62,0))</f>
        <v>970.82371730884404</v>
      </c>
      <c r="CB62" s="18">
        <f ca="1">IF(ISERROR(QuarterlyDataCVM!CB62*OFFSET(AnnualDataCP!CB$14,CYPQly!$B62,0)/OFFSET(AnnualDataCVM!CB$14,CYPQly!$B62,0)),"",QuarterlyDataCVM!CB62*OFFSET(AnnualDataCP!CB$14,CYPQly!$B62,0)/OFFSET(AnnualDataCVM!CB$14,CYPQly!$B62,0))</f>
        <v>1066.7866357069142</v>
      </c>
      <c r="CC62" s="18">
        <f ca="1">IF(ISERROR(QuarterlyDataCVM!CC62*OFFSET(AnnualDataCP!CC$14,CYPQly!$B62,0)/OFFSET(AnnualDataCVM!CC$14,CYPQly!$B62,0)),"",QuarterlyDataCVM!CC62*OFFSET(AnnualDataCP!CC$14,CYPQly!$B62,0)/OFFSET(AnnualDataCVM!CC$14,CYPQly!$B62,0))</f>
        <v>73.897338403041829</v>
      </c>
      <c r="CD62" s="18">
        <f ca="1">IF(ISERROR(QuarterlyDataCVM!CD62*OFFSET(AnnualDataCP!CD$14,CYPQly!$B62,0)/OFFSET(AnnualDataCVM!CD$14,CYPQly!$B62,0)),"",QuarterlyDataCVM!CD62*OFFSET(AnnualDataCP!CD$14,CYPQly!$B62,0)/OFFSET(AnnualDataCVM!CD$14,CYPQly!$B62,0))</f>
        <v>295.93315508021391</v>
      </c>
      <c r="CE62" s="18">
        <f ca="1">IF(ISERROR(QuarterlyDataCVM!CE62*OFFSET(AnnualDataCP!CE$14,CYPQly!$B62,0)/OFFSET(AnnualDataCVM!CE$14,CYPQly!$B62,0)),"",QuarterlyDataCVM!CE62*OFFSET(AnnualDataCP!CE$14,CYPQly!$B62,0)/OFFSET(AnnualDataCVM!CE$14,CYPQly!$B62,0))</f>
        <v>698.89683976054573</v>
      </c>
      <c r="CF62" s="18">
        <f ca="1">IF(ISERROR(QuarterlyDataCVM!CF62*OFFSET(AnnualDataCP!CF$14,CYPQly!$B62,0)/OFFSET(AnnualDataCVM!CF$14,CYPQly!$B62,0)),"",QuarterlyDataCVM!CF62*OFFSET(AnnualDataCP!CF$14,CYPQly!$B62,0)/OFFSET(AnnualDataCVM!CF$14,CYPQly!$B62,0))</f>
        <v>2725.4476852571074</v>
      </c>
      <c r="CG62" s="18">
        <f ca="1">IF(ISERROR(QuarterlyDataCVM!CG62*OFFSET(AnnualDataCP!CG$14,CYPQly!$B62,0)/OFFSET(AnnualDataCVM!CG$14,CYPQly!$B62,0)),"",QuarterlyDataCVM!CG62*OFFSET(AnnualDataCP!CG$14,CYPQly!$B62,0)/OFFSET(AnnualDataCVM!CG$14,CYPQly!$B62,0))</f>
        <v>2725.4476852571074</v>
      </c>
      <c r="CH62" s="18">
        <f ca="1">IF(ISERROR(QuarterlyDataCVM!CH62*OFFSET(AnnualDataCP!CH$14,CYPQly!$B62,0)/OFFSET(AnnualDataCVM!CH$14,CYPQly!$B62,0)),"",QuarterlyDataCVM!CH62*OFFSET(AnnualDataCP!CH$14,CYPQly!$B62,0)/OFFSET(AnnualDataCVM!CH$14,CYPQly!$B62,0))</f>
        <v>2075.0893552574644</v>
      </c>
      <c r="CI62" s="18">
        <f ca="1">IF(ISERROR(QuarterlyDataCVM!CI62*OFFSET(AnnualDataCP!CI$14,CYPQly!$B62,0)/OFFSET(AnnualDataCVM!CI$14,CYPQly!$B62,0)),"",QuarterlyDataCVM!CI62*OFFSET(AnnualDataCP!CI$14,CYPQly!$B62,0)/OFFSET(AnnualDataCVM!CI$14,CYPQly!$B62,0))</f>
        <v>649.22337870296235</v>
      </c>
      <c r="CJ62" s="18">
        <f ca="1">IF(ISERROR(QuarterlyDataCVM!CJ62*OFFSET(AnnualDataCP!CJ$14,CYPQly!$B62,0)/OFFSET(AnnualDataCVM!CJ$14,CYPQly!$B62,0)),"",QuarterlyDataCVM!CJ62*OFFSET(AnnualDataCP!CJ$14,CYPQly!$B62,0)/OFFSET(AnnualDataCVM!CJ$14,CYPQly!$B62,0))</f>
        <v>3377.7503685503684</v>
      </c>
      <c r="CK62" s="18">
        <f ca="1">IF(ISERROR(QuarterlyDataCVM!CK62*OFFSET(AnnualDataCP!CK$14,CYPQly!$B62,0)/OFFSET(AnnualDataCVM!CK$14,CYPQly!$B62,0)),"",QuarterlyDataCVM!CK62*OFFSET(AnnualDataCP!CK$14,CYPQly!$B62,0)/OFFSET(AnnualDataCVM!CK$14,CYPQly!$B62,0))</f>
        <v>1108.3799953799953</v>
      </c>
      <c r="CL62" s="18">
        <f ca="1">IF(ISERROR(QuarterlyDataCVM!CL62*OFFSET(AnnualDataCP!CL$14,CYPQly!$B62,0)/OFFSET(AnnualDataCVM!CL$14,CYPQly!$B62,0)),"",QuarterlyDataCVM!CL62*OFFSET(AnnualDataCP!CL$14,CYPQly!$B62,0)/OFFSET(AnnualDataCVM!CL$14,CYPQly!$B62,0))</f>
        <v>2268.9162772956993</v>
      </c>
      <c r="CM62" s="18">
        <f ca="1">IF(ISERROR(QuarterlyDataCVM!CM62*OFFSET(AnnualDataCP!CM$14,CYPQly!$B62,0)/OFFSET(AnnualDataCVM!CM$14,CYPQly!$B62,0)),"",QuarterlyDataCVM!CM62*OFFSET(AnnualDataCP!CM$14,CYPQly!$B62,0)/OFFSET(AnnualDataCVM!CM$14,CYPQly!$B62,0))</f>
        <v>1167.1405577390979</v>
      </c>
      <c r="CN62" s="18">
        <f ca="1">IF(ISERROR(QuarterlyDataCVM!CN62*OFFSET(AnnualDataCP!CN$14,CYPQly!$B62,0)/OFFSET(AnnualDataCVM!CN$14,CYPQly!$B62,0)),"",QuarterlyDataCVM!CN62*OFFSET(AnnualDataCP!CN$14,CYPQly!$B62,0)/OFFSET(AnnualDataCVM!CN$14,CYPQly!$B62,0))</f>
        <v>1082.918918918919</v>
      </c>
      <c r="CO62" s="18">
        <f ca="1">IF(ISERROR(QuarterlyDataCVM!CO62*OFFSET(AnnualDataCP!CO$14,CYPQly!$B62,0)/OFFSET(AnnualDataCVM!CO$14,CYPQly!$B62,0)),"",QuarterlyDataCVM!CO62*OFFSET(AnnualDataCP!CO$14,CYPQly!$B62,0)/OFFSET(AnnualDataCVM!CO$14,CYPQly!$B62,0))</f>
        <v>17.796610169491526</v>
      </c>
      <c r="CP62" s="18">
        <f ca="1">IF(ISERROR(QuarterlyDataCVM!CP62*OFFSET(AnnualDataCP!CP$14,CYPQly!$B62,0)/OFFSET(AnnualDataCVM!CP$14,CYPQly!$B62,0)),"",QuarterlyDataCVM!CP62*OFFSET(AnnualDataCP!CP$14,CYPQly!$B62,0)/OFFSET(AnnualDataCVM!CP$14,CYPQly!$B62,0))</f>
        <v>16019.608081231027</v>
      </c>
      <c r="CQ62" s="18">
        <f ca="1">IF(ISERROR(QuarterlyDataCVM!CQ62*OFFSET(AnnualDataCP!CQ$14,CYPQly!$B62,0)/OFFSET(AnnualDataCVM!CQ$14,CYPQly!$B62,0)),"",QuarterlyDataCVM!CQ62*OFFSET(AnnualDataCP!CQ$14,CYPQly!$B62,0)/OFFSET(AnnualDataCVM!CQ$14,CYPQly!$B62,0))</f>
        <v>5936.1299901022767</v>
      </c>
      <c r="CR62" s="18">
        <f ca="1">IF(ISERROR(QuarterlyDataCVM!CR62*OFFSET(AnnualDataCP!CR$14,CYPQly!$B62,0)/OFFSET(AnnualDataCVM!CR$14,CYPQly!$B62,0)),"",QuarterlyDataCVM!CR62*OFFSET(AnnualDataCP!CR$14,CYPQly!$B62,0)/OFFSET(AnnualDataCVM!CR$14,CYPQly!$B62,0))</f>
        <v>3297.177946228936</v>
      </c>
      <c r="CS62" s="18">
        <f ca="1">IF(ISERROR(QuarterlyDataCVM!CS62*OFFSET(AnnualDataCP!CS$14,CYPQly!$B62,0)/OFFSET(AnnualDataCVM!CS$14,CYPQly!$B62,0)),"",QuarterlyDataCVM!CS62*OFFSET(AnnualDataCP!CS$14,CYPQly!$B62,0)/OFFSET(AnnualDataCVM!CS$14,CYPQly!$B62,0))</f>
        <v>6786.6101482326112</v>
      </c>
      <c r="CT62" s="18">
        <f ca="1">IF(ISERROR(QuarterlyDataCVM!CT62*OFFSET(AnnualDataCP!CT$14,CYPQly!$B62,0)/OFFSET(AnnualDataCVM!CT$14,CYPQly!$B62,0)),"",QuarterlyDataCVM!CT62*OFFSET(AnnualDataCP!CT$14,CYPQly!$B62,0)/OFFSET(AnnualDataCVM!CT$14,CYPQly!$B62,0))</f>
        <v>192989.6417232611</v>
      </c>
      <c r="CU62" s="18">
        <f ca="1">IF(ISERROR(QuarterlyDataCVM!CU62*OFFSET(AnnualDataCP!CU$14,CYPQly!$B62,0)/OFFSET(AnnualDataCVM!CU$14,CYPQly!$B62,0)),"",QuarterlyDataCVM!CU62*OFFSET(AnnualDataCP!CU$14,CYPQly!$B62,0)/OFFSET(AnnualDataCVM!CU$14,CYPQly!$B62,0))</f>
        <v>49935.770725521645</v>
      </c>
      <c r="CV62" s="18">
        <f ca="1">IF(ISERROR(QuarterlyDataCVM!CV62*OFFSET(AnnualDataCP!CV$14,CYPQly!$B62,0)/OFFSET(AnnualDataCVM!CV$14,CYPQly!$B62,0)),"",QuarterlyDataCVM!CV62*OFFSET(AnnualDataCP!CV$14,CYPQly!$B62,0)/OFFSET(AnnualDataCVM!CV$14,CYPQly!$B62,0))</f>
        <v>32186.019007900748</v>
      </c>
      <c r="CW62" s="18">
        <f ca="1">IF(ISERROR(QuarterlyDataCVM!CW62*OFFSET(AnnualDataCP!CW$14,CYPQly!$B62,0)/OFFSET(AnnualDataCVM!CW$14,CYPQly!$B62,0)),"",QuarterlyDataCVM!CW62*OFFSET(AnnualDataCP!CW$14,CYPQly!$B62,0)/OFFSET(AnnualDataCVM!CW$14,CYPQly!$B62,0))</f>
        <v>4714.4445010183299</v>
      </c>
      <c r="CX62" s="18">
        <f ca="1">IF(ISERROR(QuarterlyDataCVM!CX62*OFFSET(AnnualDataCP!CX$14,CYPQly!$B62,0)/OFFSET(AnnualDataCVM!CX$14,CYPQly!$B62,0)),"",QuarterlyDataCVM!CX62*OFFSET(AnnualDataCP!CX$14,CYPQly!$B62,0)/OFFSET(AnnualDataCVM!CX$14,CYPQly!$B62,0))</f>
        <v>11644.444815103981</v>
      </c>
      <c r="CY62" s="18">
        <f ca="1">IF(ISERROR(QuarterlyDataCVM!CY62*OFFSET(AnnualDataCP!CY$14,CYPQly!$B62,0)/OFFSET(AnnualDataCVM!CY$14,CYPQly!$B62,0)),"",QuarterlyDataCVM!CY62*OFFSET(AnnualDataCP!CY$14,CYPQly!$B62,0)/OFFSET(AnnualDataCVM!CY$14,CYPQly!$B62,0))</f>
        <v>15835.806747023373</v>
      </c>
      <c r="CZ62" s="18">
        <f ca="1">IF(ISERROR(QuarterlyDataCVM!CZ62*OFFSET(AnnualDataCP!CZ$14,CYPQly!$B62,0)/OFFSET(AnnualDataCVM!CZ$14,CYPQly!$B62,0)),"",QuarterlyDataCVM!CZ62*OFFSET(AnnualDataCP!CZ$14,CYPQly!$B62,0)/OFFSET(AnnualDataCVM!CZ$14,CYPQly!$B62,0))</f>
        <v>11033.723934198331</v>
      </c>
      <c r="DA62" s="18">
        <f ca="1">IF(ISERROR(QuarterlyDataCVM!DA62*OFFSET(AnnualDataCP!DA$14,CYPQly!$B62,0)/OFFSET(AnnualDataCVM!DA$14,CYPQly!$B62,0)),"",QuarterlyDataCVM!DA62*OFFSET(AnnualDataCP!DA$14,CYPQly!$B62,0)/OFFSET(AnnualDataCVM!DA$14,CYPQly!$B62,0))</f>
        <v>5038.9134069871607</v>
      </c>
      <c r="DB62" s="18">
        <f ca="1">IF(ISERROR(QuarterlyDataCVM!DB62*OFFSET(AnnualDataCP!DB$14,CYPQly!$B62,0)/OFFSET(AnnualDataCVM!DB$14,CYPQly!$B62,0)),"",QuarterlyDataCVM!DB62*OFFSET(AnnualDataCP!DB$14,CYPQly!$B62,0)/OFFSET(AnnualDataCVM!DB$14,CYPQly!$B62,0))</f>
        <v>623.18497109826592</v>
      </c>
      <c r="DC62" s="18">
        <f ca="1">IF(ISERROR(QuarterlyDataCVM!DC62*OFFSET(AnnualDataCP!DC$14,CYPQly!$B62,0)/OFFSET(AnnualDataCVM!DC$14,CYPQly!$B62,0)),"",QuarterlyDataCVM!DC62*OFFSET(AnnualDataCP!DC$14,CYPQly!$B62,0)/OFFSET(AnnualDataCVM!DC$14,CYPQly!$B62,0))</f>
        <v>4415.6042498937522</v>
      </c>
      <c r="DD62" s="18">
        <f ca="1">IF(ISERROR(QuarterlyDataCVM!DD62*OFFSET(AnnualDataCP!DD$14,CYPQly!$B62,0)/OFFSET(AnnualDataCVM!DD$14,CYPQly!$B62,0)),"",QuarterlyDataCVM!DD62*OFFSET(AnnualDataCP!DD$14,CYPQly!$B62,0)/OFFSET(AnnualDataCVM!DD$14,CYPQly!$B62,0))</f>
        <v>569.49501623922049</v>
      </c>
      <c r="DE62" s="18">
        <f ca="1">IF(ISERROR(QuarterlyDataCVM!DE62*OFFSET(AnnualDataCP!DE$14,CYPQly!$B62,0)/OFFSET(AnnualDataCVM!DE$14,CYPQly!$B62,0)),"",QuarterlyDataCVM!DE62*OFFSET(AnnualDataCP!DE$14,CYPQly!$B62,0)/OFFSET(AnnualDataCVM!DE$14,CYPQly!$B62,0))</f>
        <v>786.93027638190949</v>
      </c>
      <c r="DF62" s="18">
        <f ca="1">IF(ISERROR(QuarterlyDataCVM!DF62*OFFSET(AnnualDataCP!DF$14,CYPQly!$B62,0)/OFFSET(AnnualDataCVM!DF$14,CYPQly!$B62,0)),"",QuarterlyDataCVM!DF62*OFFSET(AnnualDataCP!DF$14,CYPQly!$B62,0)/OFFSET(AnnualDataCVM!DF$14,CYPQly!$B62,0))</f>
        <v>2666.4397853736091</v>
      </c>
      <c r="DG62" s="18">
        <f ca="1">IF(ISERROR(QuarterlyDataCVM!DG62*OFFSET(AnnualDataCP!DG$14,CYPQly!$B62,0)/OFFSET(AnnualDataCVM!DG$14,CYPQly!$B62,0)),"",QuarterlyDataCVM!DG62*OFFSET(AnnualDataCP!DG$14,CYPQly!$B62,0)/OFFSET(AnnualDataCVM!DG$14,CYPQly!$B62,0))</f>
        <v>1976.9232585596221</v>
      </c>
      <c r="DH62" s="18">
        <f ca="1">IF(ISERROR(QuarterlyDataCVM!DH62*OFFSET(AnnualDataCP!DH$14,CYPQly!$B62,0)/OFFSET(AnnualDataCVM!DH$14,CYPQly!$B62,0)),"",QuarterlyDataCVM!DH62*OFFSET(AnnualDataCP!DH$14,CYPQly!$B62,0)/OFFSET(AnnualDataCVM!DH$14,CYPQly!$B62,0))</f>
        <v>6719.2768149882904</v>
      </c>
      <c r="DI62" s="18">
        <f ca="1">IF(ISERROR(QuarterlyDataCVM!DI62*OFFSET(AnnualDataCP!DI$14,CYPQly!$B62,0)/OFFSET(AnnualDataCVM!DI$14,CYPQly!$B62,0)),"",QuarterlyDataCVM!DI62*OFFSET(AnnualDataCP!DI$14,CYPQly!$B62,0)/OFFSET(AnnualDataCVM!DI$14,CYPQly!$B62,0))</f>
        <v>1583.9170188244334</v>
      </c>
      <c r="DJ62" s="18">
        <f ca="1">IF(ISERROR(QuarterlyDataCVM!DJ62*OFFSET(AnnualDataCP!DJ$14,CYPQly!$B62,0)/OFFSET(AnnualDataCVM!DJ$14,CYPQly!$B62,0)),"",QuarterlyDataCVM!DJ62*OFFSET(AnnualDataCP!DJ$14,CYPQly!$B62,0)/OFFSET(AnnualDataCVM!DJ$14,CYPQly!$B62,0))</f>
        <v>5135.2149509652745</v>
      </c>
      <c r="DK62" s="18">
        <f ca="1">IF(ISERROR(QuarterlyDataCVM!DK62*OFFSET(AnnualDataCP!DK$14,CYPQly!$B62,0)/OFFSET(AnnualDataCVM!DK$14,CYPQly!$B62,0)),"",QuarterlyDataCVM!DK62*OFFSET(AnnualDataCP!DK$14,CYPQly!$B62,0)/OFFSET(AnnualDataCVM!DK$14,CYPQly!$B62,0))</f>
        <v>16051.136006848223</v>
      </c>
      <c r="DL62" s="18">
        <f ca="1">IF(ISERROR(QuarterlyDataCVM!DL62*OFFSET(AnnualDataCP!DL$14,CYPQly!$B62,0)/OFFSET(AnnualDataCVM!DL$14,CYPQly!$B62,0)),"",QuarterlyDataCVM!DL62*OFFSET(AnnualDataCP!DL$14,CYPQly!$B62,0)/OFFSET(AnnualDataCVM!DL$14,CYPQly!$B62,0))</f>
        <v>4932.6631310473258</v>
      </c>
      <c r="DM62" s="18">
        <f ca="1">IF(ISERROR(QuarterlyDataCVM!DM62*OFFSET(AnnualDataCP!DM$14,CYPQly!$B62,0)/OFFSET(AnnualDataCVM!DM$14,CYPQly!$B62,0)),"",QuarterlyDataCVM!DM62*OFFSET(AnnualDataCP!DM$14,CYPQly!$B62,0)/OFFSET(AnnualDataCVM!DM$14,CYPQly!$B62,0))</f>
        <v>2271.0431654676258</v>
      </c>
      <c r="DN62" s="18">
        <f ca="1">IF(ISERROR(QuarterlyDataCVM!DN62*OFFSET(AnnualDataCP!DN$14,CYPQly!$B62,0)/OFFSET(AnnualDataCVM!DN$14,CYPQly!$B62,0)),"",QuarterlyDataCVM!DN62*OFFSET(AnnualDataCP!DN$14,CYPQly!$B62,0)/OFFSET(AnnualDataCVM!DN$14,CYPQly!$B62,0))</f>
        <v>2663.5948111407861</v>
      </c>
      <c r="DO62" s="18">
        <f ca="1">IF(ISERROR(QuarterlyDataCVM!DO62*OFFSET(AnnualDataCP!DO$14,CYPQly!$B62,0)/OFFSET(AnnualDataCVM!DO$14,CYPQly!$B62,0)),"",QuarterlyDataCVM!DO62*OFFSET(AnnualDataCP!DO$14,CYPQly!$B62,0)/OFFSET(AnnualDataCVM!DO$14,CYPQly!$B62,0))</f>
        <v>1497.3812445223489</v>
      </c>
      <c r="DP62" s="18">
        <f ca="1">IF(ISERROR(QuarterlyDataCVM!DP62*OFFSET(AnnualDataCP!DP$14,CYPQly!$B62,0)/OFFSET(AnnualDataCVM!DP$14,CYPQly!$B62,0)),"",QuarterlyDataCVM!DP62*OFFSET(AnnualDataCP!DP$14,CYPQly!$B62,0)/OFFSET(AnnualDataCVM!DP$14,CYPQly!$B62,0))</f>
        <v>1162.0755186721992</v>
      </c>
      <c r="DQ62" s="18">
        <f ca="1">IF(ISERROR(QuarterlyDataCVM!DQ62*OFFSET(AnnualDataCP!DQ$14,CYPQly!$B62,0)/OFFSET(AnnualDataCVM!DQ$14,CYPQly!$B62,0)),"",QuarterlyDataCVM!DQ62*OFFSET(AnnualDataCP!DQ$14,CYPQly!$B62,0)/OFFSET(AnnualDataCVM!DQ$14,CYPQly!$B62,0))</f>
        <v>5420.239526453448</v>
      </c>
      <c r="DR62" s="18">
        <f ca="1">IF(ISERROR(QuarterlyDataCVM!DR62*OFFSET(AnnualDataCP!DR$14,CYPQly!$B62,0)/OFFSET(AnnualDataCVM!DR$14,CYPQly!$B62,0)),"",QuarterlyDataCVM!DR62*OFFSET(AnnualDataCP!DR$14,CYPQly!$B62,0)/OFFSET(AnnualDataCVM!DR$14,CYPQly!$B62,0))</f>
        <v>5420.239526453448</v>
      </c>
      <c r="DS62" s="18">
        <f ca="1">IF(ISERROR(QuarterlyDataCVM!DS62*OFFSET(AnnualDataCP!DS$14,CYPQly!$B62,0)/OFFSET(AnnualDataCVM!DS$14,CYPQly!$B62,0)),"",QuarterlyDataCVM!DS62*OFFSET(AnnualDataCP!DS$14,CYPQly!$B62,0)/OFFSET(AnnualDataCVM!DS$14,CYPQly!$B62,0))</f>
        <v>5707.2581237004115</v>
      </c>
      <c r="DT62" s="18">
        <f ca="1">IF(ISERROR(QuarterlyDataCVM!DT62*OFFSET(AnnualDataCP!DT$14,CYPQly!$B62,0)/OFFSET(AnnualDataCVM!DT$14,CYPQly!$B62,0)),"",QuarterlyDataCVM!DT62*OFFSET(AnnualDataCP!DT$14,CYPQly!$B62,0)/OFFSET(AnnualDataCVM!DT$14,CYPQly!$B62,0))</f>
        <v>4436.0289826302733</v>
      </c>
      <c r="DU62" s="18">
        <f ca="1">IF(ISERROR(QuarterlyDataCVM!DU62*OFFSET(AnnualDataCP!DU$14,CYPQly!$B62,0)/OFFSET(AnnualDataCVM!DU$14,CYPQly!$B62,0)),"",QuarterlyDataCVM!DU62*OFFSET(AnnualDataCP!DU$14,CYPQly!$B62,0)/OFFSET(AnnualDataCVM!DU$14,CYPQly!$B62,0))</f>
        <v>1272.5553021664766</v>
      </c>
      <c r="DV62" s="18">
        <f ca="1">IF(ISERROR(QuarterlyDataCVM!DV62*OFFSET(AnnualDataCP!DV$14,CYPQly!$B62,0)/OFFSET(AnnualDataCVM!DV$14,CYPQly!$B62,0)),"",QuarterlyDataCVM!DV62*OFFSET(AnnualDataCP!DV$14,CYPQly!$B62,0)/OFFSET(AnnualDataCVM!DV$14,CYPQly!$B62,0))</f>
        <v>12951.694616823224</v>
      </c>
      <c r="DW62" s="18">
        <f ca="1">IF(ISERROR(QuarterlyDataCVM!DW62*OFFSET(AnnualDataCP!DW$14,CYPQly!$B62,0)/OFFSET(AnnualDataCVM!DW$14,CYPQly!$B62,0)),"",QuarterlyDataCVM!DW62*OFFSET(AnnualDataCP!DW$14,CYPQly!$B62,0)/OFFSET(AnnualDataCVM!DW$14,CYPQly!$B62,0))</f>
        <v>7430.4252707997239</v>
      </c>
      <c r="DX62" s="18">
        <f ca="1">IF(ISERROR(QuarterlyDataCVM!DX62*OFFSET(AnnualDataCP!DX$14,CYPQly!$B62,0)/OFFSET(AnnualDataCVM!DX$14,CYPQly!$B62,0)),"",QuarterlyDataCVM!DX62*OFFSET(AnnualDataCP!DX$14,CYPQly!$B62,0)/OFFSET(AnnualDataCVM!DX$14,CYPQly!$B62,0))</f>
        <v>3240.4756379821956</v>
      </c>
      <c r="DY62" s="18">
        <f ca="1">IF(ISERROR(QuarterlyDataCVM!DY62*OFFSET(AnnualDataCP!DY$14,CYPQly!$B62,0)/OFFSET(AnnualDataCVM!DY$14,CYPQly!$B62,0)),"",QuarterlyDataCVM!DY62*OFFSET(AnnualDataCP!DY$14,CYPQly!$B62,0)/OFFSET(AnnualDataCVM!DY$14,CYPQly!$B62,0))</f>
        <v>3240.3194753553516</v>
      </c>
      <c r="DZ62" s="18" t="str">
        <f ca="1">IF(ISERROR(QuarterlyDataCVM!DZ62*OFFSET(AnnualDataCP!DZ$14,CYPQly!$B62,0)/OFFSET(AnnualDataCVM!DZ$14,CYPQly!$B62,0)),"",QuarterlyDataCVM!DZ62*OFFSET(AnnualDataCP!DZ$14,CYPQly!$B62,0)/OFFSET(AnnualDataCVM!DZ$14,CYPQly!$B62,0))</f>
        <v/>
      </c>
      <c r="EA62" s="18">
        <f ca="1">IF(ISERROR(QuarterlyDataCVM!EA62*OFFSET(AnnualDataCP!EA$14,CYPQly!$B62,0)/OFFSET(AnnualDataCVM!EA$14,CYPQly!$B62,0)),"",QuarterlyDataCVM!EA62*OFFSET(AnnualDataCP!EA$14,CYPQly!$B62,0)/OFFSET(AnnualDataCVM!EA$14,CYPQly!$B62,0))</f>
        <v>2287.9178920653876</v>
      </c>
      <c r="EB62" s="18">
        <f ca="1">IF(ISERROR(QuarterlyDataCVM!EB62*OFFSET(AnnualDataCP!EB$14,CYPQly!$B62,0)/OFFSET(AnnualDataCVM!EB$14,CYPQly!$B62,0)),"",QuarterlyDataCVM!EB62*OFFSET(AnnualDataCP!EB$14,CYPQly!$B62,0)/OFFSET(AnnualDataCVM!EB$14,CYPQly!$B62,0))</f>
        <v>37380.841172363362</v>
      </c>
      <c r="EC62" s="18">
        <f ca="1">IF(ISERROR(QuarterlyDataCVM!EC62*OFFSET(AnnualDataCP!EC$14,CYPQly!$B62,0)/OFFSET(AnnualDataCVM!EC$14,CYPQly!$B62,0)),"",QuarterlyDataCVM!EC62*OFFSET(AnnualDataCP!EC$14,CYPQly!$B62,0)/OFFSET(AnnualDataCVM!EC$14,CYPQly!$B62,0))</f>
        <v>37380.841172363362</v>
      </c>
      <c r="ED62" s="18">
        <f ca="1">IF(ISERROR(QuarterlyDataCVM!ED62*OFFSET(AnnualDataCP!ED$14,CYPQly!$B62,0)/OFFSET(AnnualDataCVM!ED$14,CYPQly!$B62,0)),"",QuarterlyDataCVM!ED62*OFFSET(AnnualDataCP!ED$14,CYPQly!$B62,0)/OFFSET(AnnualDataCVM!ED$14,CYPQly!$B62,0))</f>
        <v>6477.1368980963043</v>
      </c>
      <c r="EE62" s="18">
        <f ca="1">IF(ISERROR(QuarterlyDataCVM!EE62*OFFSET(AnnualDataCP!EE$14,CYPQly!$B62,0)/OFFSET(AnnualDataCVM!EE$14,CYPQly!$B62,0)),"",QuarterlyDataCVM!EE62*OFFSET(AnnualDataCP!EE$14,CYPQly!$B62,0)/OFFSET(AnnualDataCVM!EE$14,CYPQly!$B62,0))</f>
        <v>30218.512847871149</v>
      </c>
      <c r="EF62" s="18">
        <f ca="1">IF(ISERROR(QuarterlyDataCVM!EF62*OFFSET(AnnualDataCP!EF$14,CYPQly!$B62,0)/OFFSET(AnnualDataCVM!EF$14,CYPQly!$B62,0)),"",QuarterlyDataCVM!EF62*OFFSET(AnnualDataCP!EF$14,CYPQly!$B62,0)/OFFSET(AnnualDataCVM!EF$14,CYPQly!$B62,0))</f>
        <v>680.79026217228466</v>
      </c>
      <c r="EG62" s="18">
        <f ca="1">IF(ISERROR(QuarterlyDataCVM!EG62*OFFSET(AnnualDataCP!EG$14,CYPQly!$B62,0)/OFFSET(AnnualDataCVM!EG$14,CYPQly!$B62,0)),"",QuarterlyDataCVM!EG62*OFFSET(AnnualDataCP!EG$14,CYPQly!$B62,0)/OFFSET(AnnualDataCVM!EG$14,CYPQly!$B62,0))</f>
        <v>26147.041434714491</v>
      </c>
      <c r="EH62" s="18">
        <f ca="1">IF(ISERROR(QuarterlyDataCVM!EH62*OFFSET(AnnualDataCP!EH$14,CYPQly!$B62,0)/OFFSET(AnnualDataCVM!EH$14,CYPQly!$B62,0)),"",QuarterlyDataCVM!EH62*OFFSET(AnnualDataCP!EH$14,CYPQly!$B62,0)/OFFSET(AnnualDataCVM!EH$14,CYPQly!$B62,0))</f>
        <v>16017.44807612743</v>
      </c>
      <c r="EI62" s="18">
        <f ca="1">IF(ISERROR(QuarterlyDataCVM!EI62*OFFSET(AnnualDataCP!EI$14,CYPQly!$B62,0)/OFFSET(AnnualDataCVM!EI$14,CYPQly!$B62,0)),"",QuarterlyDataCVM!EI62*OFFSET(AnnualDataCP!EI$14,CYPQly!$B62,0)/OFFSET(AnnualDataCVM!EI$14,CYPQly!$B62,0))</f>
        <v>10815.676733804652</v>
      </c>
      <c r="EJ62" s="18">
        <f ca="1">IF(ISERROR(QuarterlyDataCVM!EJ62*OFFSET(AnnualDataCP!EJ$14,CYPQly!$B62,0)/OFFSET(AnnualDataCVM!EJ$14,CYPQly!$B62,0)),"",QuarterlyDataCVM!EJ62*OFFSET(AnnualDataCP!EJ$14,CYPQly!$B62,0)/OFFSET(AnnualDataCVM!EJ$14,CYPQly!$B62,0))</f>
        <v>7736.0895297223597</v>
      </c>
      <c r="EK62" s="18">
        <f ca="1">IF(ISERROR(QuarterlyDataCVM!EK62*OFFSET(AnnualDataCP!EK$14,CYPQly!$B62,0)/OFFSET(AnnualDataCVM!EK$14,CYPQly!$B62,0)),"",QuarterlyDataCVM!EK62*OFFSET(AnnualDataCP!EK$14,CYPQly!$B62,0)/OFFSET(AnnualDataCVM!EK$14,CYPQly!$B62,0))</f>
        <v>5451.4625189344961</v>
      </c>
      <c r="EL62" s="18">
        <f ca="1">IF(ISERROR(QuarterlyDataCVM!EL62*OFFSET(AnnualDataCP!EL$14,CYPQly!$B62,0)/OFFSET(AnnualDataCVM!EL$14,CYPQly!$B62,0)),"",QuarterlyDataCVM!EL62*OFFSET(AnnualDataCP!EL$14,CYPQly!$B62,0)/OFFSET(AnnualDataCVM!EL$14,CYPQly!$B62,0))</f>
        <v>3035.0344976282881</v>
      </c>
      <c r="EM62" s="18">
        <f ca="1">IF(ISERROR(QuarterlyDataCVM!EM62*OFFSET(AnnualDataCP!EM$14,CYPQly!$B62,0)/OFFSET(AnnualDataCVM!EM$14,CYPQly!$B62,0)),"",QuarterlyDataCVM!EM62*OFFSET(AnnualDataCP!EM$14,CYPQly!$B62,0)/OFFSET(AnnualDataCVM!EM$14,CYPQly!$B62,0))</f>
        <v>2415.7673398519601</v>
      </c>
      <c r="EN62" s="18">
        <f ca="1">IF(ISERROR(QuarterlyDataCVM!EN62*OFFSET(AnnualDataCP!EN$14,CYPQly!$B62,0)/OFFSET(AnnualDataCVM!EN$14,CYPQly!$B62,0)),"",QuarterlyDataCVM!EN62*OFFSET(AnnualDataCP!EN$14,CYPQly!$B62,0)/OFFSET(AnnualDataCVM!EN$14,CYPQly!$B62,0))</f>
        <v>2276.6255969436484</v>
      </c>
      <c r="EO62" s="18">
        <f ca="1">IF(ISERROR(QuarterlyDataCVM!EO62*OFFSET(AnnualDataCP!EO$14,CYPQly!$B62,0)/OFFSET(AnnualDataCVM!EO$14,CYPQly!$B62,0)),"",QuarterlyDataCVM!EO62*OFFSET(AnnualDataCP!EO$14,CYPQly!$B62,0)/OFFSET(AnnualDataCVM!EO$14,CYPQly!$B62,0))</f>
        <v>3080.8850276063658</v>
      </c>
      <c r="EP62" s="18">
        <f ca="1">IF(ISERROR(QuarterlyDataCVM!EP62*OFFSET(AnnualDataCP!EP$14,CYPQly!$B62,0)/OFFSET(AnnualDataCVM!EP$14,CYPQly!$B62,0)),"",QuarterlyDataCVM!EP62*OFFSET(AnnualDataCP!EP$14,CYPQly!$B62,0)/OFFSET(AnnualDataCVM!EP$14,CYPQly!$B62,0))</f>
        <v>1603.7562006246555</v>
      </c>
      <c r="EQ62" s="18">
        <f ca="1">IF(ISERROR(QuarterlyDataCVM!EQ62*OFFSET(AnnualDataCP!EQ$14,CYPQly!$B62,0)/OFFSET(AnnualDataCVM!EQ$14,CYPQly!$B62,0)),"",QuarterlyDataCVM!EQ62*OFFSET(AnnualDataCP!EQ$14,CYPQly!$B62,0)/OFFSET(AnnualDataCVM!EQ$14,CYPQly!$B62,0))</f>
        <v>1603.7562006246555</v>
      </c>
      <c r="ER62" s="18">
        <f ca="1">IF(ISERROR(QuarterlyDataCVM!ER62*OFFSET(AnnualDataCP!ER$14,CYPQly!$B62,0)/OFFSET(AnnualDataCVM!ER$14,CYPQly!$B62,0)),"",QuarterlyDataCVM!ER62*OFFSET(AnnualDataCP!ER$14,CYPQly!$B62,0)/OFFSET(AnnualDataCVM!ER$14,CYPQly!$B62,0))</f>
        <v>3599.1589103291712</v>
      </c>
      <c r="ES62" s="18">
        <f ca="1">IF(ISERROR(QuarterlyDataCVM!ES62*OFFSET(AnnualDataCP!ES$14,CYPQly!$B62,0)/OFFSET(AnnualDataCVM!ES$14,CYPQly!$B62,0)),"",QuarterlyDataCVM!ES62*OFFSET(AnnualDataCP!ES$14,CYPQly!$B62,0)/OFFSET(AnnualDataCVM!ES$14,CYPQly!$B62,0))</f>
        <v>2249.7860877832354</v>
      </c>
      <c r="ET62" s="18">
        <f ca="1">IF(ISERROR(QuarterlyDataCVM!ET62*OFFSET(AnnualDataCP!ET$14,CYPQly!$B62,0)/OFFSET(AnnualDataCVM!ET$14,CYPQly!$B62,0)),"",QuarterlyDataCVM!ET62*OFFSET(AnnualDataCP!ET$14,CYPQly!$B62,0)/OFFSET(AnnualDataCVM!ET$14,CYPQly!$B62,0))</f>
        <v>1355.5201112785442</v>
      </c>
      <c r="EU62" s="18">
        <f ca="1">IF(ISERROR(QuarterlyDataCVM!EU62*OFFSET(AnnualDataCP!EU$14,CYPQly!$B62,0)/OFFSET(AnnualDataCVM!EU$14,CYPQly!$B62,0)),"",QuarterlyDataCVM!EU62*OFFSET(AnnualDataCP!EU$14,CYPQly!$B62,0)/OFFSET(AnnualDataCVM!EU$14,CYPQly!$B62,0))</f>
        <v>1035.4885013119308</v>
      </c>
      <c r="EV62" s="18">
        <f ca="1">IF(ISERROR(QuarterlyDataCVM!EV62*OFFSET(AnnualDataCP!EV$14,CYPQly!$B62,0)/OFFSET(AnnualDataCVM!EV$14,CYPQly!$B62,0)),"",QuarterlyDataCVM!EV62*OFFSET(AnnualDataCP!EV$14,CYPQly!$B62,0)/OFFSET(AnnualDataCVM!EV$14,CYPQly!$B62,0))</f>
        <v>319.43841434638983</v>
      </c>
      <c r="EW62" s="18">
        <f ca="1">IF(ISERROR(QuarterlyDataCVM!EW62*OFFSET(AnnualDataCP!EW$14,CYPQly!$B62,0)/OFFSET(AnnualDataCVM!EW$14,CYPQly!$B62,0)),"",QuarterlyDataCVM!EW62*OFFSET(AnnualDataCP!EW$14,CYPQly!$B62,0)/OFFSET(AnnualDataCVM!EW$14,CYPQly!$B62,0))</f>
        <v>10125.81623678647</v>
      </c>
      <c r="EX62" s="18">
        <f ca="1">IF(ISERROR(QuarterlyDataCVM!EX62*OFFSET(AnnualDataCP!EX$14,CYPQly!$B62,0)/OFFSET(AnnualDataCVM!EX$14,CYPQly!$B62,0)),"",QuarterlyDataCVM!EX62*OFFSET(AnnualDataCP!EX$14,CYPQly!$B62,0)/OFFSET(AnnualDataCVM!EX$14,CYPQly!$B62,0))</f>
        <v>2947.49479416947</v>
      </c>
      <c r="EY62" s="18">
        <f ca="1">IF(ISERROR(QuarterlyDataCVM!EY62*OFFSET(AnnualDataCP!EY$14,CYPQly!$B62,0)/OFFSET(AnnualDataCVM!EY$14,CYPQly!$B62,0)),"",QuarterlyDataCVM!EY62*OFFSET(AnnualDataCP!EY$14,CYPQly!$B62,0)/OFFSET(AnnualDataCVM!EY$14,CYPQly!$B62,0))</f>
        <v>2905.6724785082938</v>
      </c>
      <c r="EZ62" s="18">
        <f ca="1">IF(ISERROR(QuarterlyDataCVM!EZ62*OFFSET(AnnualDataCP!EZ$14,CYPQly!$B62,0)/OFFSET(AnnualDataCVM!EZ$14,CYPQly!$B62,0)),"",QuarterlyDataCVM!EZ62*OFFSET(AnnualDataCP!EZ$14,CYPQly!$B62,0)/OFFSET(AnnualDataCVM!EZ$14,CYPQly!$B62,0))</f>
        <v>715.82287601320922</v>
      </c>
      <c r="FA62" s="18">
        <f ca="1">IF(ISERROR(QuarterlyDataCVM!FA62*OFFSET(AnnualDataCP!FA$14,CYPQly!$B62,0)/OFFSET(AnnualDataCVM!FA$14,CYPQly!$B62,0)),"",QuarterlyDataCVM!FA62*OFFSET(AnnualDataCP!FA$14,CYPQly!$B62,0)/OFFSET(AnnualDataCVM!FA$14,CYPQly!$B62,0))</f>
        <v>3561.5213110142072</v>
      </c>
      <c r="FB62" s="18">
        <f ca="1">IF(ISERROR(QuarterlyDataCVM!FB62*OFFSET(AnnualDataCP!FB$14,CYPQly!$B62,0)/OFFSET(AnnualDataCVM!FB$14,CYPQly!$B62,0)),"",QuarterlyDataCVM!FB62*OFFSET(AnnualDataCP!FB$14,CYPQly!$B62,0)/OFFSET(AnnualDataCVM!FB$14,CYPQly!$B62,0))</f>
        <v>524.79114533205006</v>
      </c>
      <c r="FC62" s="18">
        <f ca="1">IF(ISERROR(QuarterlyDataCVM!FC62*OFFSET(AnnualDataCP!FC$14,CYPQly!$B62,0)/OFFSET(AnnualDataCVM!FC$14,CYPQly!$B62,0)),"",QuarterlyDataCVM!FC62*OFFSET(AnnualDataCP!FC$14,CYPQly!$B62,0)/OFFSET(AnnualDataCVM!FC$14,CYPQly!$B62,0))</f>
        <v>1006.3290598290598</v>
      </c>
      <c r="FD62" s="18">
        <f ca="1">IF(ISERROR(QuarterlyDataCVM!FD62*OFFSET(AnnualDataCP!FD$14,CYPQly!$B62,0)/OFFSET(AnnualDataCVM!FD$14,CYPQly!$B62,0)),"",QuarterlyDataCVM!FD62*OFFSET(AnnualDataCP!FD$14,CYPQly!$B62,0)/OFFSET(AnnualDataCVM!FD$14,CYPQly!$B62,0))</f>
        <v>2020.6411097099622</v>
      </c>
      <c r="FE62" s="18">
        <f ca="1">IF(ISERROR(QuarterlyDataCVM!FE62*OFFSET(AnnualDataCP!FE$14,CYPQly!$B62,0)/OFFSET(AnnualDataCVM!FE$14,CYPQly!$B62,0)),"",QuarterlyDataCVM!FE62*OFFSET(AnnualDataCP!FE$14,CYPQly!$B62,0)/OFFSET(AnnualDataCVM!FE$14,CYPQly!$B62,0))</f>
        <v>42943.926950676912</v>
      </c>
      <c r="FF62" s="18">
        <f ca="1">IF(ISERROR(QuarterlyDataCVM!FF62*OFFSET(AnnualDataCP!FF$14,CYPQly!$B62,0)/OFFSET(AnnualDataCVM!FF$14,CYPQly!$B62,0)),"",QuarterlyDataCVM!FF62*OFFSET(AnnualDataCP!FF$14,CYPQly!$B62,0)/OFFSET(AnnualDataCVM!FF$14,CYPQly!$B62,0))</f>
        <v>13248.055409650342</v>
      </c>
      <c r="FG62" s="18">
        <f ca="1">IF(ISERROR(QuarterlyDataCVM!FG62*OFFSET(AnnualDataCP!FG$14,CYPQly!$B62,0)/OFFSET(AnnualDataCVM!FG$14,CYPQly!$B62,0)),"",QuarterlyDataCVM!FG62*OFFSET(AnnualDataCP!FG$14,CYPQly!$B62,0)/OFFSET(AnnualDataCVM!FG$14,CYPQly!$B62,0))</f>
        <v>13248.055409650342</v>
      </c>
      <c r="FH62" s="18">
        <f ca="1">IF(ISERROR(QuarterlyDataCVM!FH62*OFFSET(AnnualDataCP!FH$14,CYPQly!$B62,0)/OFFSET(AnnualDataCVM!FH$14,CYPQly!$B62,0)),"",QuarterlyDataCVM!FH62*OFFSET(AnnualDataCP!FH$14,CYPQly!$B62,0)/OFFSET(AnnualDataCVM!FH$14,CYPQly!$B62,0))</f>
        <v>13870.209245046944</v>
      </c>
      <c r="FI62" s="18">
        <f ca="1">IF(ISERROR(QuarterlyDataCVM!FI62*OFFSET(AnnualDataCP!FI$14,CYPQly!$B62,0)/OFFSET(AnnualDataCVM!FI$14,CYPQly!$B62,0)),"",QuarterlyDataCVM!FI62*OFFSET(AnnualDataCP!FI$14,CYPQly!$B62,0)/OFFSET(AnnualDataCVM!FI$14,CYPQly!$B62,0))</f>
        <v>13870.209245046944</v>
      </c>
      <c r="FJ62" s="18">
        <f ca="1">IF(ISERROR(QuarterlyDataCVM!FJ62*OFFSET(AnnualDataCP!FJ$14,CYPQly!$B62,0)/OFFSET(AnnualDataCVM!FJ$14,CYPQly!$B62,0)),"",QuarterlyDataCVM!FJ62*OFFSET(AnnualDataCP!FJ$14,CYPQly!$B62,0)/OFFSET(AnnualDataCVM!FJ$14,CYPQly!$B62,0))</f>
        <v>15825.432021536846</v>
      </c>
      <c r="FK62" s="18">
        <f ca="1">IF(ISERROR(QuarterlyDataCVM!FK62*OFFSET(AnnualDataCP!FK$14,CYPQly!$B62,0)/OFFSET(AnnualDataCVM!FK$14,CYPQly!$B62,0)),"",QuarterlyDataCVM!FK62*OFFSET(AnnualDataCP!FK$14,CYPQly!$B62,0)/OFFSET(AnnualDataCVM!FK$14,CYPQly!$B62,0))</f>
        <v>11152.404183154324</v>
      </c>
      <c r="FL62" s="18">
        <f ca="1">IF(ISERROR(QuarterlyDataCVM!FL62*OFFSET(AnnualDataCP!FL$14,CYPQly!$B62,0)/OFFSET(AnnualDataCVM!FL$14,CYPQly!$B62,0)),"",QuarterlyDataCVM!FL62*OFFSET(AnnualDataCP!FL$14,CYPQly!$B62,0)/OFFSET(AnnualDataCVM!FL$14,CYPQly!$B62,0))</f>
        <v>11152.404183154324</v>
      </c>
      <c r="FM62" s="18">
        <f ca="1">IF(ISERROR(QuarterlyDataCVM!FM62*OFFSET(AnnualDataCP!FM$14,CYPQly!$B62,0)/OFFSET(AnnualDataCVM!FM$14,CYPQly!$B62,0)),"",QuarterlyDataCVM!FM62*OFFSET(AnnualDataCP!FM$14,CYPQly!$B62,0)/OFFSET(AnnualDataCVM!FM$14,CYPQly!$B62,0))</f>
        <v>4672.1004126547459</v>
      </c>
      <c r="FN62" s="18">
        <f ca="1">IF(ISERROR(QuarterlyDataCVM!FN62*OFFSET(AnnualDataCP!FN$14,CYPQly!$B62,0)/OFFSET(AnnualDataCVM!FN$14,CYPQly!$B62,0)),"",QuarterlyDataCVM!FN62*OFFSET(AnnualDataCP!FN$14,CYPQly!$B62,0)/OFFSET(AnnualDataCVM!FN$14,CYPQly!$B62,0))</f>
        <v>2406.4567525428761</v>
      </c>
      <c r="FO62" s="18">
        <f ca="1">IF(ISERROR(QuarterlyDataCVM!FO62*OFFSET(AnnualDataCP!FO$14,CYPQly!$B62,0)/OFFSET(AnnualDataCVM!FO$14,CYPQly!$B62,0)),"",QuarterlyDataCVM!FO62*OFFSET(AnnualDataCP!FO$14,CYPQly!$B62,0)/OFFSET(AnnualDataCVM!FO$14,CYPQly!$B62,0))</f>
        <v>2265.5077319587631</v>
      </c>
      <c r="FP62" s="18">
        <f ca="1">IF(ISERROR(QuarterlyDataCVM!FP62*OFFSET(AnnualDataCP!FP$14,CYPQly!$B62,0)/OFFSET(AnnualDataCVM!FP$14,CYPQly!$B62,0)),"",QuarterlyDataCVM!FP62*OFFSET(AnnualDataCP!FP$14,CYPQly!$B62,0)/OFFSET(AnnualDataCVM!FP$14,CYPQly!$B62,0))</f>
        <v>7585.0378872524125</v>
      </c>
      <c r="FQ62" s="18">
        <f ca="1">IF(ISERROR(QuarterlyDataCVM!FQ62*OFFSET(AnnualDataCP!FQ$14,CYPQly!$B62,0)/OFFSET(AnnualDataCVM!FQ$14,CYPQly!$B62,0)),"",QuarterlyDataCVM!FQ62*OFFSET(AnnualDataCP!FQ$14,CYPQly!$B62,0)/OFFSET(AnnualDataCVM!FQ$14,CYPQly!$B62,0))</f>
        <v>3194.2487950424602</v>
      </c>
      <c r="FR62" s="18">
        <f ca="1">IF(ISERROR(QuarterlyDataCVM!FR62*OFFSET(AnnualDataCP!FR$14,CYPQly!$B62,0)/OFFSET(AnnualDataCVM!FR$14,CYPQly!$B62,0)),"",QuarterlyDataCVM!FR62*OFFSET(AnnualDataCP!FR$14,CYPQly!$B62,0)/OFFSET(AnnualDataCVM!FR$14,CYPQly!$B62,0))</f>
        <v>1923.2297612114153</v>
      </c>
      <c r="FS62" s="18">
        <f ca="1">IF(ISERROR(QuarterlyDataCVM!FS62*OFFSET(AnnualDataCP!FS$14,CYPQly!$B62,0)/OFFSET(AnnualDataCVM!FS$14,CYPQly!$B62,0)),"",QuarterlyDataCVM!FS62*OFFSET(AnnualDataCP!FS$14,CYPQly!$B62,0)/OFFSET(AnnualDataCVM!FS$14,CYPQly!$B62,0))</f>
        <v>922.61160073785607</v>
      </c>
      <c r="FT62" s="18">
        <f ca="1">IF(ISERROR(QuarterlyDataCVM!FT62*OFFSET(AnnualDataCP!FT$14,CYPQly!$B62,0)/OFFSET(AnnualDataCVM!FT$14,CYPQly!$B62,0)),"",QuarterlyDataCVM!FT62*OFFSET(AnnualDataCP!FT$14,CYPQly!$B62,0)/OFFSET(AnnualDataCVM!FT$14,CYPQly!$B62,0))</f>
        <v>344.35209825997953</v>
      </c>
      <c r="FU62" s="18">
        <f ca="1">IF(ISERROR(QuarterlyDataCVM!FU62*OFFSET(AnnualDataCP!FU$14,CYPQly!$B62,0)/OFFSET(AnnualDataCVM!FU$14,CYPQly!$B62,0)),"",QuarterlyDataCVM!FU62*OFFSET(AnnualDataCP!FU$14,CYPQly!$B62,0)/OFFSET(AnnualDataCVM!FU$14,CYPQly!$B62,0))</f>
        <v>656.07922232508929</v>
      </c>
      <c r="FV62" s="18">
        <f ca="1">IF(ISERROR(QuarterlyDataCVM!FV62*OFFSET(AnnualDataCP!FV$14,CYPQly!$B62,0)/OFFSET(AnnualDataCVM!FV$14,CYPQly!$B62,0)),"",QuarterlyDataCVM!FV62*OFFSET(AnnualDataCP!FV$14,CYPQly!$B62,0)/OFFSET(AnnualDataCVM!FV$14,CYPQly!$B62,0))</f>
        <v>1271.5810704136406</v>
      </c>
      <c r="FW62" s="18">
        <f ca="1">IF(ISERROR(QuarterlyDataCVM!FW62*OFFSET(AnnualDataCP!FW$14,CYPQly!$B62,0)/OFFSET(AnnualDataCVM!FW$14,CYPQly!$B62,0)),"",QuarterlyDataCVM!FW62*OFFSET(AnnualDataCP!FW$14,CYPQly!$B62,0)/OFFSET(AnnualDataCVM!FW$14,CYPQly!$B62,0))</f>
        <v>3750.5467797322867</v>
      </c>
      <c r="FX62" s="18">
        <f ca="1">IF(ISERROR(QuarterlyDataCVM!FX62*OFFSET(AnnualDataCP!FX$14,CYPQly!$B62,0)/OFFSET(AnnualDataCVM!FX$14,CYPQly!$B62,0)),"",QuarterlyDataCVM!FX62*OFFSET(AnnualDataCP!FX$14,CYPQly!$B62,0)/OFFSET(AnnualDataCVM!FX$14,CYPQly!$B62,0))</f>
        <v>956.5903593339176</v>
      </c>
      <c r="FY62" s="18">
        <f ca="1">IF(ISERROR(QuarterlyDataCVM!FY62*OFFSET(AnnualDataCP!FY$14,CYPQly!$B62,0)/OFFSET(AnnualDataCVM!FY$14,CYPQly!$B62,0)),"",QuarterlyDataCVM!FY62*OFFSET(AnnualDataCP!FY$14,CYPQly!$B62,0)/OFFSET(AnnualDataCVM!FY$14,CYPQly!$B62,0))</f>
        <v>339.24533161622668</v>
      </c>
      <c r="FZ62" s="18">
        <f ca="1">IF(ISERROR(QuarterlyDataCVM!FZ62*OFFSET(AnnualDataCP!FZ$14,CYPQly!$B62,0)/OFFSET(AnnualDataCVM!FZ$14,CYPQly!$B62,0)),"",QuarterlyDataCVM!FZ62*OFFSET(AnnualDataCP!FZ$14,CYPQly!$B62,0)/OFFSET(AnnualDataCVM!FZ$14,CYPQly!$B62,0))</f>
        <v>2454.1230083131277</v>
      </c>
      <c r="GA62" s="18">
        <f ca="1">IF(ISERROR(QuarterlyDataCVM!GA62*OFFSET(AnnualDataCP!GA$14,CYPQly!$B62,0)/OFFSET(AnnualDataCVM!GA$14,CYPQly!$B62,0)),"",QuarterlyDataCVM!GA62*OFFSET(AnnualDataCP!GA$14,CYPQly!$B62,0)/OFFSET(AnnualDataCVM!GA$14,CYPQly!$B62,0))</f>
        <v>641.32529849065099</v>
      </c>
      <c r="GB62" s="18">
        <f ca="1">IF(ISERROR(QuarterlyDataCVM!GB62*OFFSET(AnnualDataCP!GB$14,CYPQly!$B62,0)/OFFSET(AnnualDataCVM!GB$14,CYPQly!$B62,0)),"",QuarterlyDataCVM!GB62*OFFSET(AnnualDataCP!GB$14,CYPQly!$B62,0)/OFFSET(AnnualDataCVM!GB$14,CYPQly!$B62,0))</f>
        <v>641.32529849065099</v>
      </c>
    </row>
    <row r="63" spans="2:184" x14ac:dyDescent="0.25">
      <c r="B63" s="18">
        <f t="shared" si="0"/>
        <v>13</v>
      </c>
      <c r="C63" s="1">
        <v>37316</v>
      </c>
      <c r="D63" s="18">
        <f ca="1">IF(ISERROR(QuarterlyDataCVM!D63*OFFSET(AnnualDataCP!D$14,CYPQly!$B63,0)/OFFSET(AnnualDataCVM!D$14,CYPQly!$B63,0)),"",QuarterlyDataCVM!D63*OFFSET(AnnualDataCP!D$14,CYPQly!$B63,0)/OFFSET(AnnualDataCVM!D$14,CYPQly!$B63,0))</f>
        <v>264684.38393402525</v>
      </c>
      <c r="E63" s="18">
        <f ca="1">IF(ISERROR(QuarterlyDataCVM!E63*OFFSET(AnnualDataCP!E$14,CYPQly!$B63,0)/OFFSET(AnnualDataCVM!E$14,CYPQly!$B63,0)),"",QuarterlyDataCVM!E63*OFFSET(AnnualDataCP!E$14,CYPQly!$B63,0)/OFFSET(AnnualDataCVM!E$14,CYPQly!$B63,0))</f>
        <v>2763.7543382102758</v>
      </c>
      <c r="F63" s="18">
        <f ca="1">IF(ISERROR(QuarterlyDataCVM!F63*OFFSET(AnnualDataCP!F$14,CYPQly!$B63,0)/OFFSET(AnnualDataCVM!F$14,CYPQly!$B63,0)),"",QuarterlyDataCVM!F63*OFFSET(AnnualDataCP!F$14,CYPQly!$B63,0)/OFFSET(AnnualDataCVM!F$14,CYPQly!$B63,0))</f>
        <v>2602.8626554498901</v>
      </c>
      <c r="G63" s="18">
        <f ca="1">IF(ISERROR(QuarterlyDataCVM!G63*OFFSET(AnnualDataCP!G$14,CYPQly!$B63,0)/OFFSET(AnnualDataCVM!G$14,CYPQly!$B63,0)),"",QuarterlyDataCVM!G63*OFFSET(AnnualDataCP!G$14,CYPQly!$B63,0)/OFFSET(AnnualDataCVM!G$14,CYPQly!$B63,0))</f>
        <v>60.013440860215056</v>
      </c>
      <c r="H63" s="18">
        <f ca="1">IF(ISERROR(QuarterlyDataCVM!H63*OFFSET(AnnualDataCP!H$14,CYPQly!$B63,0)/OFFSET(AnnualDataCVM!H$14,CYPQly!$B63,0)),"",QuarterlyDataCVM!H63*OFFSET(AnnualDataCP!H$14,CYPQly!$B63,0)/OFFSET(AnnualDataCVM!H$14,CYPQly!$B63,0))</f>
        <v>100.98950524737631</v>
      </c>
      <c r="I63" s="18">
        <f ca="1">IF(ISERROR(QuarterlyDataCVM!I63*OFFSET(AnnualDataCP!I$14,CYPQly!$B63,0)/OFFSET(AnnualDataCVM!I$14,CYPQly!$B63,0)),"",QuarterlyDataCVM!I63*OFFSET(AnnualDataCP!I$14,CYPQly!$B63,0)/OFFSET(AnnualDataCVM!I$14,CYPQly!$B63,0))</f>
        <v>64278.930012729812</v>
      </c>
      <c r="J63" s="18">
        <f ca="1">IF(ISERROR(QuarterlyDataCVM!J63*OFFSET(AnnualDataCP!J$14,CYPQly!$B63,0)/OFFSET(AnnualDataCVM!J$14,CYPQly!$B63,0)),"",QuarterlyDataCVM!J63*OFFSET(AnnualDataCP!J$14,CYPQly!$B63,0)/OFFSET(AnnualDataCVM!J$14,CYPQly!$B63,0))</f>
        <v>47655.127217529807</v>
      </c>
      <c r="K63" s="18">
        <f ca="1">IF(ISERROR(QuarterlyDataCVM!K63*OFFSET(AnnualDataCP!K$14,CYPQly!$B63,0)/OFFSET(AnnualDataCVM!K$14,CYPQly!$B63,0)),"",QuarterlyDataCVM!K63*OFFSET(AnnualDataCP!K$14,CYPQly!$B63,0)/OFFSET(AnnualDataCVM!K$14,CYPQly!$B63,0))</f>
        <v>4605.9073861123397</v>
      </c>
      <c r="L63" s="18">
        <f ca="1">IF(ISERROR(QuarterlyDataCVM!L63*OFFSET(AnnualDataCP!L$14,CYPQly!$B63,0)/OFFSET(AnnualDataCVM!L$14,CYPQly!$B63,0)),"",QuarterlyDataCVM!L63*OFFSET(AnnualDataCP!L$14,CYPQly!$B63,0)/OFFSET(AnnualDataCVM!L$14,CYPQly!$B63,0))</f>
        <v>118.71530019367334</v>
      </c>
      <c r="M63" s="18">
        <f ca="1">IF(ISERROR(QuarterlyDataCVM!M63*OFFSET(AnnualDataCP!M$14,CYPQly!$B63,0)/OFFSET(AnnualDataCVM!M$14,CYPQly!$B63,0)),"",QuarterlyDataCVM!M63*OFFSET(AnnualDataCP!M$14,CYPQly!$B63,0)/OFFSET(AnnualDataCVM!M$14,CYPQly!$B63,0))</f>
        <v>3839.3101480165778</v>
      </c>
      <c r="N63" s="18" t="str">
        <f ca="1">IF(ISERROR(QuarterlyDataCVM!N63*OFFSET(AnnualDataCP!N$14,CYPQly!$B63,0)/OFFSET(AnnualDataCVM!N$14,CYPQly!$B63,0)),"",QuarterlyDataCVM!N63*OFFSET(AnnualDataCP!N$14,CYPQly!$B63,0)/OFFSET(AnnualDataCVM!N$14,CYPQly!$B63,0))</f>
        <v/>
      </c>
      <c r="O63" s="18">
        <f ca="1">IF(ISERROR(QuarterlyDataCVM!O63*OFFSET(AnnualDataCP!O$14,CYPQly!$B63,0)/OFFSET(AnnualDataCVM!O$14,CYPQly!$B63,0)),"",QuarterlyDataCVM!O63*OFFSET(AnnualDataCP!O$14,CYPQly!$B63,0)/OFFSET(AnnualDataCVM!O$14,CYPQly!$B63,0))</f>
        <v>363.54181985294116</v>
      </c>
      <c r="P63" s="18">
        <f ca="1">IF(ISERROR(QuarterlyDataCVM!P63*OFFSET(AnnualDataCP!P$14,CYPQly!$B63,0)/OFFSET(AnnualDataCVM!P$14,CYPQly!$B63,0)),"",QuarterlyDataCVM!P63*OFFSET(AnnualDataCP!P$14,CYPQly!$B63,0)/OFFSET(AnnualDataCVM!P$14,CYPQly!$B63,0))</f>
        <v>294.43987341772151</v>
      </c>
      <c r="Q63" s="18">
        <f ca="1">IF(ISERROR(QuarterlyDataCVM!Q63*OFFSET(AnnualDataCP!Q$14,CYPQly!$B63,0)/OFFSET(AnnualDataCVM!Q$14,CYPQly!$B63,0)),"",QuarterlyDataCVM!Q63*OFFSET(AnnualDataCP!Q$14,CYPQly!$B63,0)/OFFSET(AnnualDataCVM!Q$14,CYPQly!$B63,0))</f>
        <v>36751.904487558444</v>
      </c>
      <c r="R63" s="18">
        <f ca="1">IF(ISERROR(QuarterlyDataCVM!R63*OFFSET(AnnualDataCP!R$14,CYPQly!$B63,0)/OFFSET(AnnualDataCVM!R$14,CYPQly!$B63,0)),"",QuarterlyDataCVM!R63*OFFSET(AnnualDataCP!R$14,CYPQly!$B63,0)/OFFSET(AnnualDataCVM!R$14,CYPQly!$B63,0))</f>
        <v>5914.7755452270294</v>
      </c>
      <c r="S63" s="18">
        <f ca="1">IF(ISERROR(QuarterlyDataCVM!S63*OFFSET(AnnualDataCP!S$14,CYPQly!$B63,0)/OFFSET(AnnualDataCVM!S$14,CYPQly!$B63,0)),"",QuarterlyDataCVM!S63*OFFSET(AnnualDataCP!S$14,CYPQly!$B63,0)/OFFSET(AnnualDataCVM!S$14,CYPQly!$B63,0))</f>
        <v>4632.1524216524213</v>
      </c>
      <c r="T63" s="18">
        <f ca="1">IF(ISERROR(QuarterlyDataCVM!T63*OFFSET(AnnualDataCP!T$14,CYPQly!$B63,0)/OFFSET(AnnualDataCVM!T$14,CYPQly!$B63,0)),"",QuarterlyDataCVM!T63*OFFSET(AnnualDataCP!T$14,CYPQly!$B63,0)/OFFSET(AnnualDataCVM!T$14,CYPQly!$B63,0))</f>
        <v>708.47737100028826</v>
      </c>
      <c r="U63" s="18">
        <f ca="1">IF(ISERROR(QuarterlyDataCVM!U63*OFFSET(AnnualDataCP!U$14,CYPQly!$B63,0)/OFFSET(AnnualDataCVM!U$14,CYPQly!$B63,0)),"",QuarterlyDataCVM!U63*OFFSET(AnnualDataCP!U$14,CYPQly!$B63,0)/OFFSET(AnnualDataCVM!U$14,CYPQly!$B63,0))</f>
        <v>510.12927756653994</v>
      </c>
      <c r="V63" s="18">
        <f ca="1">IF(ISERROR(QuarterlyDataCVM!V63*OFFSET(AnnualDataCP!V$14,CYPQly!$B63,0)/OFFSET(AnnualDataCVM!V$14,CYPQly!$B63,0)),"",QuarterlyDataCVM!V63*OFFSET(AnnualDataCP!V$14,CYPQly!$B63,0)/OFFSET(AnnualDataCVM!V$14,CYPQly!$B63,0))</f>
        <v>44.149425287356323</v>
      </c>
      <c r="W63" s="18">
        <f ca="1">IF(ISERROR(QuarterlyDataCVM!W63*OFFSET(AnnualDataCP!W$14,CYPQly!$B63,0)/OFFSET(AnnualDataCVM!W$14,CYPQly!$B63,0)),"",QuarterlyDataCVM!W63*OFFSET(AnnualDataCP!W$14,CYPQly!$B63,0)/OFFSET(AnnualDataCVM!W$14,CYPQly!$B63,0))</f>
        <v>476.18088578088577</v>
      </c>
      <c r="X63" s="18">
        <f ca="1">IF(ISERROR(QuarterlyDataCVM!X63*OFFSET(AnnualDataCP!X$14,CYPQly!$B63,0)/OFFSET(AnnualDataCVM!X$14,CYPQly!$B63,0)),"",QuarterlyDataCVM!X63*OFFSET(AnnualDataCP!X$14,CYPQly!$B63,0)/OFFSET(AnnualDataCVM!X$14,CYPQly!$B63,0))</f>
        <v>196.86490384615385</v>
      </c>
      <c r="Y63" s="18">
        <f ca="1">IF(ISERROR(QuarterlyDataCVM!Y63*OFFSET(AnnualDataCP!Y$14,CYPQly!$B63,0)/OFFSET(AnnualDataCVM!Y$14,CYPQly!$B63,0)),"",QuarterlyDataCVM!Y63*OFFSET(AnnualDataCP!Y$14,CYPQly!$B63,0)/OFFSET(AnnualDataCVM!Y$14,CYPQly!$B63,0))</f>
        <v>810.29041013269</v>
      </c>
      <c r="Z63" s="18">
        <f ca="1">IF(ISERROR(QuarterlyDataCVM!Z63*OFFSET(AnnualDataCP!Z$14,CYPQly!$B63,0)/OFFSET(AnnualDataCVM!Z$14,CYPQly!$B63,0)),"",QuarterlyDataCVM!Z63*OFFSET(AnnualDataCP!Z$14,CYPQly!$B63,0)/OFFSET(AnnualDataCVM!Z$14,CYPQly!$B63,0))</f>
        <v>1746.5115129439314</v>
      </c>
      <c r="AA63" s="18">
        <f ca="1">IF(ISERROR(QuarterlyDataCVM!AA63*OFFSET(AnnualDataCP!AA$14,CYPQly!$B63,0)/OFFSET(AnnualDataCVM!AA$14,CYPQly!$B63,0)),"",QuarterlyDataCVM!AA63*OFFSET(AnnualDataCP!AA$14,CYPQly!$B63,0)/OFFSET(AnnualDataCVM!AA$14,CYPQly!$B63,0))</f>
        <v>140.36412078152753</v>
      </c>
      <c r="AB63" s="18">
        <f ca="1">IF(ISERROR(QuarterlyDataCVM!AB63*OFFSET(AnnualDataCP!AB$14,CYPQly!$B63,0)/OFFSET(AnnualDataCVM!AB$14,CYPQly!$B63,0)),"",QuarterlyDataCVM!AB63*OFFSET(AnnualDataCP!AB$14,CYPQly!$B63,0)/OFFSET(AnnualDataCVM!AB$14,CYPQly!$B63,0))</f>
        <v>916.95859473023836</v>
      </c>
      <c r="AC63" s="18">
        <f ca="1">IF(ISERROR(QuarterlyDataCVM!AC63*OFFSET(AnnualDataCP!AC$14,CYPQly!$B63,0)/OFFSET(AnnualDataCVM!AC$14,CYPQly!$B63,0)),"",QuarterlyDataCVM!AC63*OFFSET(AnnualDataCP!AC$14,CYPQly!$B63,0)/OFFSET(AnnualDataCVM!AC$14,CYPQly!$B63,0))</f>
        <v>681.83779119930978</v>
      </c>
      <c r="AD63" s="18">
        <f ca="1">IF(ISERROR(QuarterlyDataCVM!AD63*OFFSET(AnnualDataCP!AD$14,CYPQly!$B63,0)/OFFSET(AnnualDataCVM!AD$14,CYPQly!$B63,0)),"",QuarterlyDataCVM!AD63*OFFSET(AnnualDataCP!AD$14,CYPQly!$B63,0)/OFFSET(AnnualDataCVM!AD$14,CYPQly!$B63,0))</f>
        <v>234.35546875</v>
      </c>
      <c r="AE63" s="18">
        <f ca="1">IF(ISERROR(QuarterlyDataCVM!AE63*OFFSET(AnnualDataCP!AE$14,CYPQly!$B63,0)/OFFSET(AnnualDataCVM!AE$14,CYPQly!$B63,0)),"",QuarterlyDataCVM!AE63*OFFSET(AnnualDataCP!AE$14,CYPQly!$B63,0)/OFFSET(AnnualDataCVM!AE$14,CYPQly!$B63,0))</f>
        <v>364.99686912961801</v>
      </c>
      <c r="AF63" s="18">
        <f ca="1">IF(ISERROR(QuarterlyDataCVM!AF63*OFFSET(AnnualDataCP!AF$14,CYPQly!$B63,0)/OFFSET(AnnualDataCVM!AF$14,CYPQly!$B63,0)),"",QuarterlyDataCVM!AF63*OFFSET(AnnualDataCP!AF$14,CYPQly!$B63,0)/OFFSET(AnnualDataCVM!AF$14,CYPQly!$B63,0))</f>
        <v>1562.5222344358949</v>
      </c>
      <c r="AG63" s="18">
        <f ca="1">IF(ISERROR(QuarterlyDataCVM!AG63*OFFSET(AnnualDataCP!AG$14,CYPQly!$B63,0)/OFFSET(AnnualDataCVM!AG$14,CYPQly!$B63,0)),"",QuarterlyDataCVM!AG63*OFFSET(AnnualDataCP!AG$14,CYPQly!$B63,0)/OFFSET(AnnualDataCVM!AG$14,CYPQly!$B63,0))</f>
        <v>795.79010238907847</v>
      </c>
      <c r="AH63" s="18">
        <f ca="1">IF(ISERROR(QuarterlyDataCVM!AH63*OFFSET(AnnualDataCP!AH$14,CYPQly!$B63,0)/OFFSET(AnnualDataCVM!AH$14,CYPQly!$B63,0)),"",QuarterlyDataCVM!AH63*OFFSET(AnnualDataCP!AH$14,CYPQly!$B63,0)/OFFSET(AnnualDataCVM!AH$14,CYPQly!$B63,0))</f>
        <v>629.52652625966414</v>
      </c>
      <c r="AI63" s="18">
        <f ca="1">IF(ISERROR(QuarterlyDataCVM!AI63*OFFSET(AnnualDataCP!AI$14,CYPQly!$B63,0)/OFFSET(AnnualDataCVM!AI$14,CYPQly!$B63,0)),"",QuarterlyDataCVM!AI63*OFFSET(AnnualDataCP!AI$14,CYPQly!$B63,0)/OFFSET(AnnualDataCVM!AI$14,CYPQly!$B63,0))</f>
        <v>137.07736389684814</v>
      </c>
      <c r="AJ63" s="18">
        <f ca="1">IF(ISERROR(QuarterlyDataCVM!AJ63*OFFSET(AnnualDataCP!AJ$14,CYPQly!$B63,0)/OFFSET(AnnualDataCVM!AJ$14,CYPQly!$B63,0)),"",QuarterlyDataCVM!AJ63*OFFSET(AnnualDataCP!AJ$14,CYPQly!$B63,0)/OFFSET(AnnualDataCVM!AJ$14,CYPQly!$B63,0))</f>
        <v>2654.6725798276734</v>
      </c>
      <c r="AK63" s="18">
        <f ca="1">IF(ISERROR(QuarterlyDataCVM!AK63*OFFSET(AnnualDataCP!AK$14,CYPQly!$B63,0)/OFFSET(AnnualDataCVM!AK$14,CYPQly!$B63,0)),"",QuarterlyDataCVM!AK63*OFFSET(AnnualDataCP!AK$14,CYPQly!$B63,0)/OFFSET(AnnualDataCVM!AK$14,CYPQly!$B63,0))</f>
        <v>495.94871794871796</v>
      </c>
      <c r="AL63" s="18">
        <f ca="1">IF(ISERROR(QuarterlyDataCVM!AL63*OFFSET(AnnualDataCP!AL$14,CYPQly!$B63,0)/OFFSET(AnnualDataCVM!AL$14,CYPQly!$B63,0)),"",QuarterlyDataCVM!AL63*OFFSET(AnnualDataCP!AL$14,CYPQly!$B63,0)/OFFSET(AnnualDataCVM!AL$14,CYPQly!$B63,0))</f>
        <v>879.5</v>
      </c>
      <c r="AM63" s="18">
        <f ca="1">IF(ISERROR(QuarterlyDataCVM!AM63*OFFSET(AnnualDataCP!AM$14,CYPQly!$B63,0)/OFFSET(AnnualDataCVM!AM$14,CYPQly!$B63,0)),"",QuarterlyDataCVM!AM63*OFFSET(AnnualDataCP!AM$14,CYPQly!$B63,0)/OFFSET(AnnualDataCVM!AM$14,CYPQly!$B63,0))</f>
        <v>1278.6275933609959</v>
      </c>
      <c r="AN63" s="18">
        <f ca="1">IF(ISERROR(QuarterlyDataCVM!AN63*OFFSET(AnnualDataCP!AN$14,CYPQly!$B63,0)/OFFSET(AnnualDataCVM!AN$14,CYPQly!$B63,0)),"",QuarterlyDataCVM!AN63*OFFSET(AnnualDataCP!AN$14,CYPQly!$B63,0)/OFFSET(AnnualDataCVM!AN$14,CYPQly!$B63,0))</f>
        <v>285.12474012474013</v>
      </c>
      <c r="AO63" s="18">
        <f ca="1">IF(ISERROR(QuarterlyDataCVM!AO63*OFFSET(AnnualDataCP!AO$14,CYPQly!$B63,0)/OFFSET(AnnualDataCVM!AO$14,CYPQly!$B63,0)),"",QuarterlyDataCVM!AO63*OFFSET(AnnualDataCP!AO$14,CYPQly!$B63,0)/OFFSET(AnnualDataCVM!AO$14,CYPQly!$B63,0))</f>
        <v>285.12474012474013</v>
      </c>
      <c r="AP63" s="18">
        <f ca="1">IF(ISERROR(QuarterlyDataCVM!AP63*OFFSET(AnnualDataCP!AP$14,CYPQly!$B63,0)/OFFSET(AnnualDataCVM!AP$14,CYPQly!$B63,0)),"",QuarterlyDataCVM!AP63*OFFSET(AnnualDataCP!AP$14,CYPQly!$B63,0)/OFFSET(AnnualDataCVM!AP$14,CYPQly!$B63,0))</f>
        <v>2367.4172932330825</v>
      </c>
      <c r="AQ63" s="18">
        <f ca="1">IF(ISERROR(QuarterlyDataCVM!AQ63*OFFSET(AnnualDataCP!AQ$14,CYPQly!$B63,0)/OFFSET(AnnualDataCVM!AQ$14,CYPQly!$B63,0)),"",QuarterlyDataCVM!AQ63*OFFSET(AnnualDataCP!AQ$14,CYPQly!$B63,0)/OFFSET(AnnualDataCVM!AQ$14,CYPQly!$B63,0))</f>
        <v>2367.4172932330825</v>
      </c>
      <c r="AR63" s="18">
        <f ca="1">IF(ISERROR(QuarterlyDataCVM!AR63*OFFSET(AnnualDataCP!AR$14,CYPQly!$B63,0)/OFFSET(AnnualDataCVM!AR$14,CYPQly!$B63,0)),"",QuarterlyDataCVM!AR63*OFFSET(AnnualDataCP!AR$14,CYPQly!$B63,0)/OFFSET(AnnualDataCVM!AR$14,CYPQly!$B63,0))</f>
        <v>281.58049353701529</v>
      </c>
      <c r="AS63" s="18">
        <f ca="1">IF(ISERROR(QuarterlyDataCVM!AS63*OFFSET(AnnualDataCP!AS$14,CYPQly!$B63,0)/OFFSET(AnnualDataCVM!AS$14,CYPQly!$B63,0)),"",QuarterlyDataCVM!AS63*OFFSET(AnnualDataCP!AS$14,CYPQly!$B63,0)/OFFSET(AnnualDataCVM!AS$14,CYPQly!$B63,0))</f>
        <v>810.41095890410963</v>
      </c>
      <c r="AT63" s="18">
        <f ca="1">IF(ISERROR(QuarterlyDataCVM!AT63*OFFSET(AnnualDataCP!AT$14,CYPQly!$B63,0)/OFFSET(AnnualDataCVM!AT$14,CYPQly!$B63,0)),"",QuarterlyDataCVM!AT63*OFFSET(AnnualDataCP!AT$14,CYPQly!$B63,0)/OFFSET(AnnualDataCVM!AT$14,CYPQly!$B63,0))</f>
        <v>170.29801777170198</v>
      </c>
      <c r="AU63" s="18">
        <f ca="1">IF(ISERROR(QuarterlyDataCVM!AU63*OFFSET(AnnualDataCP!AU$14,CYPQly!$B63,0)/OFFSET(AnnualDataCVM!AU$14,CYPQly!$B63,0)),"",QuarterlyDataCVM!AU63*OFFSET(AnnualDataCP!AU$14,CYPQly!$B63,0)/OFFSET(AnnualDataCVM!AU$14,CYPQly!$B63,0))</f>
        <v>223.77622377622379</v>
      </c>
      <c r="AV63" s="18">
        <f ca="1">IF(ISERROR(QuarterlyDataCVM!AV63*OFFSET(AnnualDataCP!AV$14,CYPQly!$B63,0)/OFFSET(AnnualDataCVM!AV$14,CYPQly!$B63,0)),"",QuarterlyDataCVM!AV63*OFFSET(AnnualDataCP!AV$14,CYPQly!$B63,0)/OFFSET(AnnualDataCVM!AV$14,CYPQly!$B63,0))</f>
        <v>585.25322164948454</v>
      </c>
      <c r="AW63" s="18">
        <f ca="1">IF(ISERROR(QuarterlyDataCVM!AW63*OFFSET(AnnualDataCP!AW$14,CYPQly!$B63,0)/OFFSET(AnnualDataCVM!AW$14,CYPQly!$B63,0)),"",QuarterlyDataCVM!AW63*OFFSET(AnnualDataCP!AW$14,CYPQly!$B63,0)/OFFSET(AnnualDataCVM!AW$14,CYPQly!$B63,0))</f>
        <v>297.2535751656784</v>
      </c>
      <c r="AX63" s="18">
        <f ca="1">IF(ISERROR(QuarterlyDataCVM!AX63*OFFSET(AnnualDataCP!AX$14,CYPQly!$B63,0)/OFFSET(AnnualDataCVM!AX$14,CYPQly!$B63,0)),"",QuarterlyDataCVM!AX63*OFFSET(AnnualDataCP!AX$14,CYPQly!$B63,0)/OFFSET(AnnualDataCVM!AX$14,CYPQly!$B63,0))</f>
        <v>2586.918590694062</v>
      </c>
      <c r="AY63" s="18">
        <f ca="1">IF(ISERROR(QuarterlyDataCVM!AY63*OFFSET(AnnualDataCP!AY$14,CYPQly!$B63,0)/OFFSET(AnnualDataCVM!AY$14,CYPQly!$B63,0)),"",QuarterlyDataCVM!AY63*OFFSET(AnnualDataCP!AY$14,CYPQly!$B63,0)/OFFSET(AnnualDataCVM!AY$14,CYPQly!$B63,0))</f>
        <v>2586.918590694062</v>
      </c>
      <c r="AZ63" s="18">
        <f ca="1">IF(ISERROR(QuarterlyDataCVM!AZ63*OFFSET(AnnualDataCP!AZ$14,CYPQly!$B63,0)/OFFSET(AnnualDataCVM!AZ$14,CYPQly!$B63,0)),"",QuarterlyDataCVM!AZ63*OFFSET(AnnualDataCP!AZ$14,CYPQly!$B63,0)/OFFSET(AnnualDataCVM!AZ$14,CYPQly!$B63,0))</f>
        <v>3132.3741697416976</v>
      </c>
      <c r="BA63" s="18">
        <f ca="1">IF(ISERROR(QuarterlyDataCVM!BA63*OFFSET(AnnualDataCP!BA$14,CYPQly!$B63,0)/OFFSET(AnnualDataCVM!BA$14,CYPQly!$B63,0)),"",QuarterlyDataCVM!BA63*OFFSET(AnnualDataCP!BA$14,CYPQly!$B63,0)/OFFSET(AnnualDataCVM!BA$14,CYPQly!$B63,0))</f>
        <v>1888.7897031347311</v>
      </c>
      <c r="BB63" s="18">
        <f ca="1">IF(ISERROR(QuarterlyDataCVM!BB63*OFFSET(AnnualDataCP!BB$14,CYPQly!$B63,0)/OFFSET(AnnualDataCVM!BB$14,CYPQly!$B63,0)),"",QuarterlyDataCVM!BB63*OFFSET(AnnualDataCP!BB$14,CYPQly!$B63,0)/OFFSET(AnnualDataCVM!BB$14,CYPQly!$B63,0))</f>
        <v>1242.6268385690939</v>
      </c>
      <c r="BC63" s="18">
        <f ca="1">IF(ISERROR(QuarterlyDataCVM!BC63*OFFSET(AnnualDataCP!BC$14,CYPQly!$B63,0)/OFFSET(AnnualDataCVM!BC$14,CYPQly!$B63,0)),"",QuarterlyDataCVM!BC63*OFFSET(AnnualDataCP!BC$14,CYPQly!$B63,0)/OFFSET(AnnualDataCVM!BC$14,CYPQly!$B63,0))</f>
        <v>730.89627755692084</v>
      </c>
      <c r="BD63" s="18">
        <f ca="1">IF(ISERROR(QuarterlyDataCVM!BD63*OFFSET(AnnualDataCP!BD$14,CYPQly!$B63,0)/OFFSET(AnnualDataCVM!BD$14,CYPQly!$B63,0)),"",QuarterlyDataCVM!BD63*OFFSET(AnnualDataCP!BD$14,CYPQly!$B63,0)/OFFSET(AnnualDataCVM!BD$14,CYPQly!$B63,0))</f>
        <v>512.81481481481478</v>
      </c>
      <c r="BE63" s="18">
        <f ca="1">IF(ISERROR(QuarterlyDataCVM!BE63*OFFSET(AnnualDataCP!BE$14,CYPQly!$B63,0)/OFFSET(AnnualDataCVM!BE$14,CYPQly!$B63,0)),"",QuarterlyDataCVM!BE63*OFFSET(AnnualDataCP!BE$14,CYPQly!$B63,0)/OFFSET(AnnualDataCVM!BE$14,CYPQly!$B63,0))</f>
        <v>4431.3940943966518</v>
      </c>
      <c r="BF63" s="18">
        <f ca="1">IF(ISERROR(QuarterlyDataCVM!BF63*OFFSET(AnnualDataCP!BF$14,CYPQly!$B63,0)/OFFSET(AnnualDataCVM!BF$14,CYPQly!$B63,0)),"",QuarterlyDataCVM!BF63*OFFSET(AnnualDataCP!BF$14,CYPQly!$B63,0)/OFFSET(AnnualDataCVM!BF$14,CYPQly!$B63,0))</f>
        <v>1204.8464666021298</v>
      </c>
      <c r="BG63" s="18">
        <f ca="1">IF(ISERROR(QuarterlyDataCVM!BG63*OFFSET(AnnualDataCP!BG$14,CYPQly!$B63,0)/OFFSET(AnnualDataCVM!BG$14,CYPQly!$B63,0)),"",QuarterlyDataCVM!BG63*OFFSET(AnnualDataCP!BG$14,CYPQly!$B63,0)/OFFSET(AnnualDataCVM!BG$14,CYPQly!$B63,0))</f>
        <v>498.68210808996309</v>
      </c>
      <c r="BH63" s="18">
        <f ca="1">IF(ISERROR(QuarterlyDataCVM!BH63*OFFSET(AnnualDataCP!BH$14,CYPQly!$B63,0)/OFFSET(AnnualDataCVM!BH$14,CYPQly!$B63,0)),"",QuarterlyDataCVM!BH63*OFFSET(AnnualDataCP!BH$14,CYPQly!$B63,0)/OFFSET(AnnualDataCVM!BH$14,CYPQly!$B63,0))</f>
        <v>707.86521388216306</v>
      </c>
      <c r="BI63" s="18">
        <f ca="1">IF(ISERROR(QuarterlyDataCVM!BI63*OFFSET(AnnualDataCP!BI$14,CYPQly!$B63,0)/OFFSET(AnnualDataCVM!BI$14,CYPQly!$B63,0)),"",QuarterlyDataCVM!BI63*OFFSET(AnnualDataCP!BI$14,CYPQly!$B63,0)/OFFSET(AnnualDataCVM!BI$14,CYPQly!$B63,0))</f>
        <v>3223.1271581753194</v>
      </c>
      <c r="BJ63" s="18">
        <f ca="1">IF(ISERROR(QuarterlyDataCVM!BJ63*OFFSET(AnnualDataCP!BJ$14,CYPQly!$B63,0)/OFFSET(AnnualDataCVM!BJ$14,CYPQly!$B63,0)),"",QuarterlyDataCVM!BJ63*OFFSET(AnnualDataCP!BJ$14,CYPQly!$B63,0)/OFFSET(AnnualDataCVM!BJ$14,CYPQly!$B63,0))</f>
        <v>3097.0147677958416</v>
      </c>
      <c r="BK63" s="18">
        <f ca="1">IF(ISERROR(QuarterlyDataCVM!BK63*OFFSET(AnnualDataCP!BK$14,CYPQly!$B63,0)/OFFSET(AnnualDataCVM!BK$14,CYPQly!$B63,0)),"",QuarterlyDataCVM!BK63*OFFSET(AnnualDataCP!BK$14,CYPQly!$B63,0)/OFFSET(AnnualDataCVM!BK$14,CYPQly!$B63,0))</f>
        <v>127.27385496183206</v>
      </c>
      <c r="BL63" s="18">
        <f ca="1">IF(ISERROR(QuarterlyDataCVM!BL63*OFFSET(AnnualDataCP!BL$14,CYPQly!$B63,0)/OFFSET(AnnualDataCVM!BL$14,CYPQly!$B63,0)),"",QuarterlyDataCVM!BL63*OFFSET(AnnualDataCP!BL$14,CYPQly!$B63,0)/OFFSET(AnnualDataCVM!BL$14,CYPQly!$B63,0))</f>
        <v>2305.2635942790021</v>
      </c>
      <c r="BM63" s="18">
        <f ca="1">IF(ISERROR(QuarterlyDataCVM!BM63*OFFSET(AnnualDataCP!BM$14,CYPQly!$B63,0)/OFFSET(AnnualDataCVM!BM$14,CYPQly!$B63,0)),"",QuarterlyDataCVM!BM63*OFFSET(AnnualDataCP!BM$14,CYPQly!$B63,0)/OFFSET(AnnualDataCVM!BM$14,CYPQly!$B63,0))</f>
        <v>2305.2635942790021</v>
      </c>
      <c r="BN63" s="18">
        <f ca="1">IF(ISERROR(QuarterlyDataCVM!BN63*OFFSET(AnnualDataCP!BN$14,CYPQly!$B63,0)/OFFSET(AnnualDataCVM!BN$14,CYPQly!$B63,0)),"",QuarterlyDataCVM!BN63*OFFSET(AnnualDataCP!BN$14,CYPQly!$B63,0)/OFFSET(AnnualDataCVM!BN$14,CYPQly!$B63,0))</f>
        <v>1315.077878643096</v>
      </c>
      <c r="BO63" s="18">
        <f ca="1">IF(ISERROR(QuarterlyDataCVM!BO63*OFFSET(AnnualDataCP!BO$14,CYPQly!$B63,0)/OFFSET(AnnualDataCVM!BO$14,CYPQly!$B63,0)),"",QuarterlyDataCVM!BO63*OFFSET(AnnualDataCP!BO$14,CYPQly!$B63,0)/OFFSET(AnnualDataCVM!BO$14,CYPQly!$B63,0))</f>
        <v>1315.077878643096</v>
      </c>
      <c r="BP63" s="18">
        <f ca="1">IF(ISERROR(QuarterlyDataCVM!BP63*OFFSET(AnnualDataCP!BP$14,CYPQly!$B63,0)/OFFSET(AnnualDataCVM!BP$14,CYPQly!$B63,0)),"",QuarterlyDataCVM!BP63*OFFSET(AnnualDataCP!BP$14,CYPQly!$B63,0)/OFFSET(AnnualDataCVM!BP$14,CYPQly!$B63,0))</f>
        <v>2915.4528325826304</v>
      </c>
      <c r="BQ63" s="18">
        <f ca="1">IF(ISERROR(QuarterlyDataCVM!BQ63*OFFSET(AnnualDataCP!BQ$14,CYPQly!$B63,0)/OFFSET(AnnualDataCVM!BQ$14,CYPQly!$B63,0)),"",QuarterlyDataCVM!BQ63*OFFSET(AnnualDataCP!BQ$14,CYPQly!$B63,0)/OFFSET(AnnualDataCVM!BQ$14,CYPQly!$B63,0))</f>
        <v>2915.4528325826304</v>
      </c>
      <c r="BR63" s="18">
        <f ca="1">IF(ISERROR(QuarterlyDataCVM!BR63*OFFSET(AnnualDataCP!BR$14,CYPQly!$B63,0)/OFFSET(AnnualDataCVM!BR$14,CYPQly!$B63,0)),"",QuarterlyDataCVM!BR63*OFFSET(AnnualDataCP!BR$14,CYPQly!$B63,0)/OFFSET(AnnualDataCVM!BR$14,CYPQly!$B63,0))</f>
        <v>3982.2764006995958</v>
      </c>
      <c r="BS63" s="18">
        <f ca="1">IF(ISERROR(QuarterlyDataCVM!BS63*OFFSET(AnnualDataCP!BS$14,CYPQly!$B63,0)/OFFSET(AnnualDataCVM!BS$14,CYPQly!$B63,0)),"",QuarterlyDataCVM!BS63*OFFSET(AnnualDataCP!BS$14,CYPQly!$B63,0)/OFFSET(AnnualDataCVM!BS$14,CYPQly!$B63,0))</f>
        <v>2080.1305763113119</v>
      </c>
      <c r="BT63" s="18">
        <f ca="1">IF(ISERROR(QuarterlyDataCVM!BT63*OFFSET(AnnualDataCP!BT$14,CYPQly!$B63,0)/OFFSET(AnnualDataCVM!BT$14,CYPQly!$B63,0)),"",QuarterlyDataCVM!BT63*OFFSET(AnnualDataCP!BT$14,CYPQly!$B63,0)/OFFSET(AnnualDataCVM!BT$14,CYPQly!$B63,0))</f>
        <v>1891.7860300618922</v>
      </c>
      <c r="BU63" s="18">
        <f ca="1">IF(ISERROR(QuarterlyDataCVM!BU63*OFFSET(AnnualDataCP!BU$14,CYPQly!$B63,0)/OFFSET(AnnualDataCVM!BU$14,CYPQly!$B63,0)),"",QuarterlyDataCVM!BU63*OFFSET(AnnualDataCP!BU$14,CYPQly!$B63,0)/OFFSET(AnnualDataCVM!BU$14,CYPQly!$B63,0))</f>
        <v>222.03115264797509</v>
      </c>
      <c r="BV63" s="18">
        <f ca="1">IF(ISERROR(QuarterlyDataCVM!BV63*OFFSET(AnnualDataCP!BV$14,CYPQly!$B63,0)/OFFSET(AnnualDataCVM!BV$14,CYPQly!$B63,0)),"",QuarterlyDataCVM!BV63*OFFSET(AnnualDataCP!BV$14,CYPQly!$B63,0)/OFFSET(AnnualDataCVM!BV$14,CYPQly!$B63,0))</f>
        <v>1519.1663122075713</v>
      </c>
      <c r="BW63" s="18">
        <f ca="1">IF(ISERROR(QuarterlyDataCVM!BW63*OFFSET(AnnualDataCP!BW$14,CYPQly!$B63,0)/OFFSET(AnnualDataCVM!BW$14,CYPQly!$B63,0)),"",QuarterlyDataCVM!BW63*OFFSET(AnnualDataCP!BW$14,CYPQly!$B63,0)/OFFSET(AnnualDataCVM!BW$14,CYPQly!$B63,0))</f>
        <v>148.49484536082474</v>
      </c>
      <c r="BX63" s="18">
        <f ca="1">IF(ISERROR(QuarterlyDataCVM!BX63*OFFSET(AnnualDataCP!BX$14,CYPQly!$B63,0)/OFFSET(AnnualDataCVM!BX$14,CYPQly!$B63,0)),"",QuarterlyDataCVM!BX63*OFFSET(AnnualDataCP!BX$14,CYPQly!$B63,0)/OFFSET(AnnualDataCVM!BX$14,CYPQly!$B63,0))</f>
        <v>3295.8208157878198</v>
      </c>
      <c r="BY63" s="18">
        <f ca="1">IF(ISERROR(QuarterlyDataCVM!BY63*OFFSET(AnnualDataCP!BY$14,CYPQly!$B63,0)/OFFSET(AnnualDataCVM!BY$14,CYPQly!$B63,0)),"",QuarterlyDataCVM!BY63*OFFSET(AnnualDataCP!BY$14,CYPQly!$B63,0)/OFFSET(AnnualDataCVM!BY$14,CYPQly!$B63,0))</f>
        <v>1967.3740914920907</v>
      </c>
      <c r="BZ63" s="18">
        <f ca="1">IF(ISERROR(QuarterlyDataCVM!BZ63*OFFSET(AnnualDataCP!BZ$14,CYPQly!$B63,0)/OFFSET(AnnualDataCVM!BZ$14,CYPQly!$B63,0)),"",QuarterlyDataCVM!BZ63*OFFSET(AnnualDataCP!BZ$14,CYPQly!$B63,0)/OFFSET(AnnualDataCVM!BZ$14,CYPQly!$B63,0))</f>
        <v>953.72008733624455</v>
      </c>
      <c r="CA63" s="18">
        <f ca="1">IF(ISERROR(QuarterlyDataCVM!CA63*OFFSET(AnnualDataCP!CA$14,CYPQly!$B63,0)/OFFSET(AnnualDataCVM!CA$14,CYPQly!$B63,0)),"",QuarterlyDataCVM!CA63*OFFSET(AnnualDataCP!CA$14,CYPQly!$B63,0)/OFFSET(AnnualDataCVM!CA$14,CYPQly!$B63,0))</f>
        <v>1013.9965156794425</v>
      </c>
      <c r="CB63" s="18">
        <f ca="1">IF(ISERROR(QuarterlyDataCVM!CB63*OFFSET(AnnualDataCP!CB$14,CYPQly!$B63,0)/OFFSET(AnnualDataCVM!CB$14,CYPQly!$B63,0)),"",QuarterlyDataCVM!CB63*OFFSET(AnnualDataCP!CB$14,CYPQly!$B63,0)/OFFSET(AnnualDataCVM!CB$14,CYPQly!$B63,0))</f>
        <v>1322.8575197889181</v>
      </c>
      <c r="CC63" s="18">
        <f ca="1">IF(ISERROR(QuarterlyDataCVM!CC63*OFFSET(AnnualDataCP!CC$14,CYPQly!$B63,0)/OFFSET(AnnualDataCVM!CC$14,CYPQly!$B63,0)),"",QuarterlyDataCVM!CC63*OFFSET(AnnualDataCP!CC$14,CYPQly!$B63,0)/OFFSET(AnnualDataCVM!CC$14,CYPQly!$B63,0))</f>
        <v>85.870192307692307</v>
      </c>
      <c r="CD63" s="18">
        <f ca="1">IF(ISERROR(QuarterlyDataCVM!CD63*OFFSET(AnnualDataCP!CD$14,CYPQly!$B63,0)/OFFSET(AnnualDataCVM!CD$14,CYPQly!$B63,0)),"",QuarterlyDataCVM!CD63*OFFSET(AnnualDataCP!CD$14,CYPQly!$B63,0)/OFFSET(AnnualDataCVM!CD$14,CYPQly!$B63,0))</f>
        <v>385.39517470881862</v>
      </c>
      <c r="CE63" s="18">
        <f ca="1">IF(ISERROR(QuarterlyDataCVM!CE63*OFFSET(AnnualDataCP!CE$14,CYPQly!$B63,0)/OFFSET(AnnualDataCVM!CE$14,CYPQly!$B63,0)),"",QuarterlyDataCVM!CE63*OFFSET(AnnualDataCP!CE$14,CYPQly!$B63,0)/OFFSET(AnnualDataCVM!CE$14,CYPQly!$B63,0))</f>
        <v>844.73727422003287</v>
      </c>
      <c r="CF63" s="18">
        <f ca="1">IF(ISERROR(QuarterlyDataCVM!CF63*OFFSET(AnnualDataCP!CF$14,CYPQly!$B63,0)/OFFSET(AnnualDataCVM!CF$14,CYPQly!$B63,0)),"",QuarterlyDataCVM!CF63*OFFSET(AnnualDataCP!CF$14,CYPQly!$B63,0)/OFFSET(AnnualDataCVM!CF$14,CYPQly!$B63,0))</f>
        <v>2945.3626982034575</v>
      </c>
      <c r="CG63" s="18">
        <f ca="1">IF(ISERROR(QuarterlyDataCVM!CG63*OFFSET(AnnualDataCP!CG$14,CYPQly!$B63,0)/OFFSET(AnnualDataCVM!CG$14,CYPQly!$B63,0)),"",QuarterlyDataCVM!CG63*OFFSET(AnnualDataCP!CG$14,CYPQly!$B63,0)/OFFSET(AnnualDataCVM!CG$14,CYPQly!$B63,0))</f>
        <v>2945.3626982034575</v>
      </c>
      <c r="CH63" s="18">
        <f ca="1">IF(ISERROR(QuarterlyDataCVM!CH63*OFFSET(AnnualDataCP!CH$14,CYPQly!$B63,0)/OFFSET(AnnualDataCVM!CH$14,CYPQly!$B63,0)),"",QuarterlyDataCVM!CH63*OFFSET(AnnualDataCP!CH$14,CYPQly!$B63,0)/OFFSET(AnnualDataCVM!CH$14,CYPQly!$B63,0))</f>
        <v>2178.8193960812846</v>
      </c>
      <c r="CI63" s="18">
        <f ca="1">IF(ISERROR(QuarterlyDataCVM!CI63*OFFSET(AnnualDataCP!CI$14,CYPQly!$B63,0)/OFFSET(AnnualDataCVM!CI$14,CYPQly!$B63,0)),"",QuarterlyDataCVM!CI63*OFFSET(AnnualDataCP!CI$14,CYPQly!$B63,0)/OFFSET(AnnualDataCVM!CI$14,CYPQly!$B63,0))</f>
        <v>763.53505731804853</v>
      </c>
      <c r="CJ63" s="18">
        <f ca="1">IF(ISERROR(QuarterlyDataCVM!CJ63*OFFSET(AnnualDataCP!CJ$14,CYPQly!$B63,0)/OFFSET(AnnualDataCVM!CJ$14,CYPQly!$B63,0)),"",QuarterlyDataCVM!CJ63*OFFSET(AnnualDataCP!CJ$14,CYPQly!$B63,0)/OFFSET(AnnualDataCVM!CJ$14,CYPQly!$B63,0))</f>
        <v>3368.3240760075173</v>
      </c>
      <c r="CK63" s="18">
        <f ca="1">IF(ISERROR(QuarterlyDataCVM!CK63*OFFSET(AnnualDataCP!CK$14,CYPQly!$B63,0)/OFFSET(AnnualDataCVM!CK$14,CYPQly!$B63,0)),"",QuarterlyDataCVM!CK63*OFFSET(AnnualDataCP!CK$14,CYPQly!$B63,0)/OFFSET(AnnualDataCVM!CK$14,CYPQly!$B63,0))</f>
        <v>1168.9677794579504</v>
      </c>
      <c r="CL63" s="18">
        <f ca="1">IF(ISERROR(QuarterlyDataCVM!CL63*OFFSET(AnnualDataCP!CL$14,CYPQly!$B63,0)/OFFSET(AnnualDataCVM!CL$14,CYPQly!$B63,0)),"",QuarterlyDataCVM!CL63*OFFSET(AnnualDataCP!CL$14,CYPQly!$B63,0)/OFFSET(AnnualDataCVM!CL$14,CYPQly!$B63,0))</f>
        <v>2200.8711111111111</v>
      </c>
      <c r="CM63" s="18">
        <f ca="1">IF(ISERROR(QuarterlyDataCVM!CM63*OFFSET(AnnualDataCP!CM$14,CYPQly!$B63,0)/OFFSET(AnnualDataCVM!CM$14,CYPQly!$B63,0)),"",QuarterlyDataCVM!CM63*OFFSET(AnnualDataCP!CM$14,CYPQly!$B63,0)/OFFSET(AnnualDataCVM!CM$14,CYPQly!$B63,0))</f>
        <v>1192.2280130293159</v>
      </c>
      <c r="CN63" s="18">
        <f ca="1">IF(ISERROR(QuarterlyDataCVM!CN63*OFFSET(AnnualDataCP!CN$14,CYPQly!$B63,0)/OFFSET(AnnualDataCVM!CN$14,CYPQly!$B63,0)),"",QuarterlyDataCVM!CN63*OFFSET(AnnualDataCP!CN$14,CYPQly!$B63,0)/OFFSET(AnnualDataCVM!CN$14,CYPQly!$B63,0))</f>
        <v>987.39802318950774</v>
      </c>
      <c r="CO63" s="18">
        <f ca="1">IF(ISERROR(QuarterlyDataCVM!CO63*OFFSET(AnnualDataCP!CO$14,CYPQly!$B63,0)/OFFSET(AnnualDataCVM!CO$14,CYPQly!$B63,0)),"",QuarterlyDataCVM!CO63*OFFSET(AnnualDataCP!CO$14,CYPQly!$B63,0)/OFFSET(AnnualDataCVM!CO$14,CYPQly!$B63,0))</f>
        <v>19.619205298013245</v>
      </c>
      <c r="CP63" s="18">
        <f ca="1">IF(ISERROR(QuarterlyDataCVM!CP63*OFFSET(AnnualDataCP!CP$14,CYPQly!$B63,0)/OFFSET(AnnualDataCVM!CP$14,CYPQly!$B63,0)),"",QuarterlyDataCVM!CP63*OFFSET(AnnualDataCP!CP$14,CYPQly!$B63,0)/OFFSET(AnnualDataCVM!CP$14,CYPQly!$B63,0))</f>
        <v>16628.695740847077</v>
      </c>
      <c r="CQ63" s="18">
        <f ca="1">IF(ISERROR(QuarterlyDataCVM!CQ63*OFFSET(AnnualDataCP!CQ$14,CYPQly!$B63,0)/OFFSET(AnnualDataCVM!CQ$14,CYPQly!$B63,0)),"",QuarterlyDataCVM!CQ63*OFFSET(AnnualDataCP!CQ$14,CYPQly!$B63,0)/OFFSET(AnnualDataCVM!CQ$14,CYPQly!$B63,0))</f>
        <v>6364.5877347251371</v>
      </c>
      <c r="CR63" s="18">
        <f ca="1">IF(ISERROR(QuarterlyDataCVM!CR63*OFFSET(AnnualDataCP!CR$14,CYPQly!$B63,0)/OFFSET(AnnualDataCVM!CR$14,CYPQly!$B63,0)),"",QuarterlyDataCVM!CR63*OFFSET(AnnualDataCP!CR$14,CYPQly!$B63,0)/OFFSET(AnnualDataCVM!CR$14,CYPQly!$B63,0))</f>
        <v>3323.0599855580772</v>
      </c>
      <c r="CS63" s="18">
        <f ca="1">IF(ISERROR(QuarterlyDataCVM!CS63*OFFSET(AnnualDataCP!CS$14,CYPQly!$B63,0)/OFFSET(AnnualDataCVM!CS$14,CYPQly!$B63,0)),"",QuarterlyDataCVM!CS63*OFFSET(AnnualDataCP!CS$14,CYPQly!$B63,0)/OFFSET(AnnualDataCVM!CS$14,CYPQly!$B63,0))</f>
        <v>6941.5298177504583</v>
      </c>
      <c r="CT63" s="18">
        <f ca="1">IF(ISERROR(QuarterlyDataCVM!CT63*OFFSET(AnnualDataCP!CT$14,CYPQly!$B63,0)/OFFSET(AnnualDataCVM!CT$14,CYPQly!$B63,0)),"",QuarterlyDataCVM!CT63*OFFSET(AnnualDataCP!CT$14,CYPQly!$B63,0)/OFFSET(AnnualDataCVM!CT$14,CYPQly!$B63,0))</f>
        <v>197652.9807427543</v>
      </c>
      <c r="CU63" s="18">
        <f ca="1">IF(ISERROR(QuarterlyDataCVM!CU63*OFFSET(AnnualDataCP!CU$14,CYPQly!$B63,0)/OFFSET(AnnualDataCVM!CU$14,CYPQly!$B63,0)),"",QuarterlyDataCVM!CU63*OFFSET(AnnualDataCP!CU$14,CYPQly!$B63,0)/OFFSET(AnnualDataCVM!CU$14,CYPQly!$B63,0))</f>
        <v>49321.830614938779</v>
      </c>
      <c r="CV63" s="18">
        <f ca="1">IF(ISERROR(QuarterlyDataCVM!CV63*OFFSET(AnnualDataCP!CV$14,CYPQly!$B63,0)/OFFSET(AnnualDataCVM!CV$14,CYPQly!$B63,0)),"",QuarterlyDataCVM!CV63*OFFSET(AnnualDataCP!CV$14,CYPQly!$B63,0)/OFFSET(AnnualDataCVM!CV$14,CYPQly!$B63,0))</f>
        <v>31416.793686823436</v>
      </c>
      <c r="CW63" s="18">
        <f ca="1">IF(ISERROR(QuarterlyDataCVM!CW63*OFFSET(AnnualDataCP!CW$14,CYPQly!$B63,0)/OFFSET(AnnualDataCVM!CW$14,CYPQly!$B63,0)),"",QuarterlyDataCVM!CW63*OFFSET(AnnualDataCP!CW$14,CYPQly!$B63,0)/OFFSET(AnnualDataCVM!CW$14,CYPQly!$B63,0))</f>
        <v>4463.7105238627892</v>
      </c>
      <c r="CX63" s="18">
        <f ca="1">IF(ISERROR(QuarterlyDataCVM!CX63*OFFSET(AnnualDataCP!CX$14,CYPQly!$B63,0)/OFFSET(AnnualDataCVM!CX$14,CYPQly!$B63,0)),"",QuarterlyDataCVM!CX63*OFFSET(AnnualDataCP!CX$14,CYPQly!$B63,0)/OFFSET(AnnualDataCVM!CX$14,CYPQly!$B63,0))</f>
        <v>10897.683218557448</v>
      </c>
      <c r="CY63" s="18">
        <f ca="1">IF(ISERROR(QuarterlyDataCVM!CY63*OFFSET(AnnualDataCP!CY$14,CYPQly!$B63,0)/OFFSET(AnnualDataCVM!CY$14,CYPQly!$B63,0)),"",QuarterlyDataCVM!CY63*OFFSET(AnnualDataCP!CY$14,CYPQly!$B63,0)/OFFSET(AnnualDataCVM!CY$14,CYPQly!$B63,0))</f>
        <v>16059.171700340206</v>
      </c>
      <c r="CZ63" s="18">
        <f ca="1">IF(ISERROR(QuarterlyDataCVM!CZ63*OFFSET(AnnualDataCP!CZ$14,CYPQly!$B63,0)/OFFSET(AnnualDataCVM!CZ$14,CYPQly!$B63,0)),"",QuarterlyDataCVM!CZ63*OFFSET(AnnualDataCP!CZ$14,CYPQly!$B63,0)/OFFSET(AnnualDataCVM!CZ$14,CYPQly!$B63,0))</f>
        <v>11017.107952844579</v>
      </c>
      <c r="DA63" s="18">
        <f ca="1">IF(ISERROR(QuarterlyDataCVM!DA63*OFFSET(AnnualDataCP!DA$14,CYPQly!$B63,0)/OFFSET(AnnualDataCVM!DA$14,CYPQly!$B63,0)),"",QuarterlyDataCVM!DA63*OFFSET(AnnualDataCP!DA$14,CYPQly!$B63,0)/OFFSET(AnnualDataCVM!DA$14,CYPQly!$B63,0))</f>
        <v>4941.9235624380754</v>
      </c>
      <c r="DB63" s="18">
        <f ca="1">IF(ISERROR(QuarterlyDataCVM!DB63*OFFSET(AnnualDataCP!DB$14,CYPQly!$B63,0)/OFFSET(AnnualDataCVM!DB$14,CYPQly!$B63,0)),"",QuarterlyDataCVM!DB63*OFFSET(AnnualDataCP!DB$14,CYPQly!$B63,0)/OFFSET(AnnualDataCVM!DB$14,CYPQly!$B63,0))</f>
        <v>613.79114642451759</v>
      </c>
      <c r="DC63" s="18">
        <f ca="1">IF(ISERROR(QuarterlyDataCVM!DC63*OFFSET(AnnualDataCP!DC$14,CYPQly!$B63,0)/OFFSET(AnnualDataCVM!DC$14,CYPQly!$B63,0)),"",QuarterlyDataCVM!DC63*OFFSET(AnnualDataCP!DC$14,CYPQly!$B63,0)/OFFSET(AnnualDataCVM!DC$14,CYPQly!$B63,0))</f>
        <v>4329.3057250313414</v>
      </c>
      <c r="DD63" s="18">
        <f ca="1">IF(ISERROR(QuarterlyDataCVM!DD63*OFFSET(AnnualDataCP!DD$14,CYPQly!$B63,0)/OFFSET(AnnualDataCVM!DD$14,CYPQly!$B63,0)),"",QuarterlyDataCVM!DD63*OFFSET(AnnualDataCP!DD$14,CYPQly!$B63,0)/OFFSET(AnnualDataCVM!DD$14,CYPQly!$B63,0))</f>
        <v>618.73432835820893</v>
      </c>
      <c r="DE63" s="18">
        <f ca="1">IF(ISERROR(QuarterlyDataCVM!DE63*OFFSET(AnnualDataCP!DE$14,CYPQly!$B63,0)/OFFSET(AnnualDataCVM!DE$14,CYPQly!$B63,0)),"",QuarterlyDataCVM!DE63*OFFSET(AnnualDataCP!DE$14,CYPQly!$B63,0)/OFFSET(AnnualDataCVM!DE$14,CYPQly!$B63,0))</f>
        <v>862.79595015576319</v>
      </c>
      <c r="DF63" s="18">
        <f ca="1">IF(ISERROR(QuarterlyDataCVM!DF63*OFFSET(AnnualDataCP!DF$14,CYPQly!$B63,0)/OFFSET(AnnualDataCVM!DF$14,CYPQly!$B63,0)),"",QuarterlyDataCVM!DF63*OFFSET(AnnualDataCP!DF$14,CYPQly!$B63,0)/OFFSET(AnnualDataCVM!DF$14,CYPQly!$B63,0))</f>
        <v>2704.8330162227116</v>
      </c>
      <c r="DG63" s="18">
        <f ca="1">IF(ISERROR(QuarterlyDataCVM!DG63*OFFSET(AnnualDataCP!DG$14,CYPQly!$B63,0)/OFFSET(AnnualDataCVM!DG$14,CYPQly!$B63,0)),"",QuarterlyDataCVM!DG63*OFFSET(AnnualDataCP!DG$14,CYPQly!$B63,0)/OFFSET(AnnualDataCVM!DG$14,CYPQly!$B63,0))</f>
        <v>1896.9077740222115</v>
      </c>
      <c r="DH63" s="18">
        <f ca="1">IF(ISERROR(QuarterlyDataCVM!DH63*OFFSET(AnnualDataCP!DH$14,CYPQly!$B63,0)/OFFSET(AnnualDataCVM!DH$14,CYPQly!$B63,0)),"",QuarterlyDataCVM!DH63*OFFSET(AnnualDataCP!DH$14,CYPQly!$B63,0)/OFFSET(AnnualDataCVM!DH$14,CYPQly!$B63,0))</f>
        <v>6885.2413683589675</v>
      </c>
      <c r="DI63" s="18">
        <f ca="1">IF(ISERROR(QuarterlyDataCVM!DI63*OFFSET(AnnualDataCP!DI$14,CYPQly!$B63,0)/OFFSET(AnnualDataCVM!DI$14,CYPQly!$B63,0)),"",QuarterlyDataCVM!DI63*OFFSET(AnnualDataCP!DI$14,CYPQly!$B63,0)/OFFSET(AnnualDataCVM!DI$14,CYPQly!$B63,0))</f>
        <v>1600.8699043550932</v>
      </c>
      <c r="DJ63" s="18">
        <f ca="1">IF(ISERROR(QuarterlyDataCVM!DJ63*OFFSET(AnnualDataCP!DJ$14,CYPQly!$B63,0)/OFFSET(AnnualDataCVM!DJ$14,CYPQly!$B63,0)),"",QuarterlyDataCVM!DJ63*OFFSET(AnnualDataCP!DJ$14,CYPQly!$B63,0)/OFFSET(AnnualDataCVM!DJ$14,CYPQly!$B63,0))</f>
        <v>5284.4969514017575</v>
      </c>
      <c r="DK63" s="18">
        <f ca="1">IF(ISERROR(QuarterlyDataCVM!DK63*OFFSET(AnnualDataCP!DK$14,CYPQly!$B63,0)/OFFSET(AnnualDataCVM!DK$14,CYPQly!$B63,0)),"",QuarterlyDataCVM!DK63*OFFSET(AnnualDataCP!DK$14,CYPQly!$B63,0)/OFFSET(AnnualDataCVM!DK$14,CYPQly!$B63,0))</f>
        <v>16610.738739239099</v>
      </c>
      <c r="DL63" s="18">
        <f ca="1">IF(ISERROR(QuarterlyDataCVM!DL63*OFFSET(AnnualDataCP!DL$14,CYPQly!$B63,0)/OFFSET(AnnualDataCVM!DL$14,CYPQly!$B63,0)),"",QuarterlyDataCVM!DL63*OFFSET(AnnualDataCP!DL$14,CYPQly!$B63,0)/OFFSET(AnnualDataCVM!DL$14,CYPQly!$B63,0))</f>
        <v>4872.8353656145855</v>
      </c>
      <c r="DM63" s="18">
        <f ca="1">IF(ISERROR(QuarterlyDataCVM!DM63*OFFSET(AnnualDataCP!DM$14,CYPQly!$B63,0)/OFFSET(AnnualDataCVM!DM$14,CYPQly!$B63,0)),"",QuarterlyDataCVM!DM63*OFFSET(AnnualDataCP!DM$14,CYPQly!$B63,0)/OFFSET(AnnualDataCVM!DM$14,CYPQly!$B63,0))</f>
        <v>2292.3704369717675</v>
      </c>
      <c r="DN63" s="18">
        <f ca="1">IF(ISERROR(QuarterlyDataCVM!DN63*OFFSET(AnnualDataCP!DN$14,CYPQly!$B63,0)/OFFSET(AnnualDataCVM!DN$14,CYPQly!$B63,0)),"",QuarterlyDataCVM!DN63*OFFSET(AnnualDataCP!DN$14,CYPQly!$B63,0)/OFFSET(AnnualDataCVM!DN$14,CYPQly!$B63,0))</f>
        <v>2584.1472285364575</v>
      </c>
      <c r="DO63" s="18">
        <f ca="1">IF(ISERROR(QuarterlyDataCVM!DO63*OFFSET(AnnualDataCP!DO$14,CYPQly!$B63,0)/OFFSET(AnnualDataCVM!DO$14,CYPQly!$B63,0)),"",QuarterlyDataCVM!DO63*OFFSET(AnnualDataCP!DO$14,CYPQly!$B63,0)/OFFSET(AnnualDataCVM!DO$14,CYPQly!$B63,0))</f>
        <v>1466.4225713369669</v>
      </c>
      <c r="DP63" s="18">
        <f ca="1">IF(ISERROR(QuarterlyDataCVM!DP63*OFFSET(AnnualDataCP!DP$14,CYPQly!$B63,0)/OFFSET(AnnualDataCVM!DP$14,CYPQly!$B63,0)),"",QuarterlyDataCVM!DP63*OFFSET(AnnualDataCP!DP$14,CYPQly!$B63,0)/OFFSET(AnnualDataCVM!DP$14,CYPQly!$B63,0))</f>
        <v>1114.4585477415667</v>
      </c>
      <c r="DQ63" s="18">
        <f ca="1">IF(ISERROR(QuarterlyDataCVM!DQ63*OFFSET(AnnualDataCP!DQ$14,CYPQly!$B63,0)/OFFSET(AnnualDataCVM!DQ$14,CYPQly!$B63,0)),"",QuarterlyDataCVM!DQ63*OFFSET(AnnualDataCP!DQ$14,CYPQly!$B63,0)/OFFSET(AnnualDataCVM!DQ$14,CYPQly!$B63,0))</f>
        <v>5573.5681380314254</v>
      </c>
      <c r="DR63" s="18">
        <f ca="1">IF(ISERROR(QuarterlyDataCVM!DR63*OFFSET(AnnualDataCP!DR$14,CYPQly!$B63,0)/OFFSET(AnnualDataCVM!DR$14,CYPQly!$B63,0)),"",QuarterlyDataCVM!DR63*OFFSET(AnnualDataCP!DR$14,CYPQly!$B63,0)/OFFSET(AnnualDataCVM!DR$14,CYPQly!$B63,0))</f>
        <v>5573.5681380314254</v>
      </c>
      <c r="DS63" s="18">
        <f ca="1">IF(ISERROR(QuarterlyDataCVM!DS63*OFFSET(AnnualDataCP!DS$14,CYPQly!$B63,0)/OFFSET(AnnualDataCVM!DS$14,CYPQly!$B63,0)),"",QuarterlyDataCVM!DS63*OFFSET(AnnualDataCP!DS$14,CYPQly!$B63,0)/OFFSET(AnnualDataCVM!DS$14,CYPQly!$B63,0))</f>
        <v>6177.5392898143382</v>
      </c>
      <c r="DT63" s="18">
        <f ca="1">IF(ISERROR(QuarterlyDataCVM!DT63*OFFSET(AnnualDataCP!DT$14,CYPQly!$B63,0)/OFFSET(AnnualDataCVM!DT$14,CYPQly!$B63,0)),"",QuarterlyDataCVM!DT63*OFFSET(AnnualDataCP!DT$14,CYPQly!$B63,0)/OFFSET(AnnualDataCVM!DT$14,CYPQly!$B63,0))</f>
        <v>4884.4429510591672</v>
      </c>
      <c r="DU63" s="18">
        <f ca="1">IF(ISERROR(QuarterlyDataCVM!DU63*OFFSET(AnnualDataCP!DU$14,CYPQly!$B63,0)/OFFSET(AnnualDataCVM!DU$14,CYPQly!$B63,0)),"",QuarterlyDataCVM!DU63*OFFSET(AnnualDataCP!DU$14,CYPQly!$B63,0)/OFFSET(AnnualDataCVM!DU$14,CYPQly!$B63,0))</f>
        <v>1291.4260721143589</v>
      </c>
      <c r="DV63" s="18">
        <f ca="1">IF(ISERROR(QuarterlyDataCVM!DV63*OFFSET(AnnualDataCP!DV$14,CYPQly!$B63,0)/OFFSET(AnnualDataCVM!DV$14,CYPQly!$B63,0)),"",QuarterlyDataCVM!DV63*OFFSET(AnnualDataCP!DV$14,CYPQly!$B63,0)/OFFSET(AnnualDataCVM!DV$14,CYPQly!$B63,0))</f>
        <v>13439.957510751852</v>
      </c>
      <c r="DW63" s="18">
        <f ca="1">IF(ISERROR(QuarterlyDataCVM!DW63*OFFSET(AnnualDataCP!DW$14,CYPQly!$B63,0)/OFFSET(AnnualDataCVM!DW$14,CYPQly!$B63,0)),"",QuarterlyDataCVM!DW63*OFFSET(AnnualDataCP!DW$14,CYPQly!$B63,0)/OFFSET(AnnualDataCVM!DW$14,CYPQly!$B63,0))</f>
        <v>8443.5101499175089</v>
      </c>
      <c r="DX63" s="18">
        <f ca="1">IF(ISERROR(QuarterlyDataCVM!DX63*OFFSET(AnnualDataCP!DX$14,CYPQly!$B63,0)/OFFSET(AnnualDataCVM!DX$14,CYPQly!$B63,0)),"",QuarterlyDataCVM!DX63*OFFSET(AnnualDataCP!DX$14,CYPQly!$B63,0)/OFFSET(AnnualDataCVM!DX$14,CYPQly!$B63,0))</f>
        <v>2544.2803008220135</v>
      </c>
      <c r="DY63" s="18">
        <f ca="1">IF(ISERROR(QuarterlyDataCVM!DY63*OFFSET(AnnualDataCP!DY$14,CYPQly!$B63,0)/OFFSET(AnnualDataCVM!DY$14,CYPQly!$B63,0)),"",QuarterlyDataCVM!DY63*OFFSET(AnnualDataCP!DY$14,CYPQly!$B63,0)/OFFSET(AnnualDataCVM!DY$14,CYPQly!$B63,0))</f>
        <v>2544.1800373134329</v>
      </c>
      <c r="DZ63" s="18" t="str">
        <f ca="1">IF(ISERROR(QuarterlyDataCVM!DZ63*OFFSET(AnnualDataCP!DZ$14,CYPQly!$B63,0)/OFFSET(AnnualDataCVM!DZ$14,CYPQly!$B63,0)),"",QuarterlyDataCVM!DZ63*OFFSET(AnnualDataCP!DZ$14,CYPQly!$B63,0)/OFFSET(AnnualDataCVM!DZ$14,CYPQly!$B63,0))</f>
        <v/>
      </c>
      <c r="EA63" s="18">
        <f ca="1">IF(ISERROR(QuarterlyDataCVM!EA63*OFFSET(AnnualDataCP!EA$14,CYPQly!$B63,0)/OFFSET(AnnualDataCVM!EA$14,CYPQly!$B63,0)),"",QuarterlyDataCVM!EA63*OFFSET(AnnualDataCP!EA$14,CYPQly!$B63,0)/OFFSET(AnnualDataCVM!EA$14,CYPQly!$B63,0))</f>
        <v>2444.5488816285497</v>
      </c>
      <c r="EB63" s="18">
        <f ca="1">IF(ISERROR(QuarterlyDataCVM!EB63*OFFSET(AnnualDataCP!EB$14,CYPQly!$B63,0)/OFFSET(AnnualDataCVM!EB$14,CYPQly!$B63,0)),"",QuarterlyDataCVM!EB63*OFFSET(AnnualDataCP!EB$14,CYPQly!$B63,0)/OFFSET(AnnualDataCVM!EB$14,CYPQly!$B63,0))</f>
        <v>37642.759757858075</v>
      </c>
      <c r="EC63" s="18">
        <f ca="1">IF(ISERROR(QuarterlyDataCVM!EC63*OFFSET(AnnualDataCP!EC$14,CYPQly!$B63,0)/OFFSET(AnnualDataCVM!EC$14,CYPQly!$B63,0)),"",QuarterlyDataCVM!EC63*OFFSET(AnnualDataCP!EC$14,CYPQly!$B63,0)/OFFSET(AnnualDataCVM!EC$14,CYPQly!$B63,0))</f>
        <v>37642.759757858075</v>
      </c>
      <c r="ED63" s="18">
        <f ca="1">IF(ISERROR(QuarterlyDataCVM!ED63*OFFSET(AnnualDataCP!ED$14,CYPQly!$B63,0)/OFFSET(AnnualDataCVM!ED$14,CYPQly!$B63,0)),"",QuarterlyDataCVM!ED63*OFFSET(AnnualDataCP!ED$14,CYPQly!$B63,0)/OFFSET(AnnualDataCVM!ED$14,CYPQly!$B63,0))</f>
        <v>6510.7938290543862</v>
      </c>
      <c r="EE63" s="18">
        <f ca="1">IF(ISERROR(QuarterlyDataCVM!EE63*OFFSET(AnnualDataCP!EE$14,CYPQly!$B63,0)/OFFSET(AnnualDataCVM!EE$14,CYPQly!$B63,0)),"",QuarterlyDataCVM!EE63*OFFSET(AnnualDataCP!EE$14,CYPQly!$B63,0)/OFFSET(AnnualDataCVM!EE$14,CYPQly!$B63,0))</f>
        <v>30413.983273644251</v>
      </c>
      <c r="EF63" s="18">
        <f ca="1">IF(ISERROR(QuarterlyDataCVM!EF63*OFFSET(AnnualDataCP!EF$14,CYPQly!$B63,0)/OFFSET(AnnualDataCVM!EF$14,CYPQly!$B63,0)),"",QuarterlyDataCVM!EF63*OFFSET(AnnualDataCP!EF$14,CYPQly!$B63,0)/OFFSET(AnnualDataCVM!EF$14,CYPQly!$B63,0))</f>
        <v>716.71594461813311</v>
      </c>
      <c r="EG63" s="18">
        <f ca="1">IF(ISERROR(QuarterlyDataCVM!EG63*OFFSET(AnnualDataCP!EG$14,CYPQly!$B63,0)/OFFSET(AnnualDataCVM!EG$14,CYPQly!$B63,0)),"",QuarterlyDataCVM!EG63*OFFSET(AnnualDataCP!EG$14,CYPQly!$B63,0)/OFFSET(AnnualDataCVM!EG$14,CYPQly!$B63,0))</f>
        <v>27557.271137568598</v>
      </c>
      <c r="EH63" s="18">
        <f ca="1">IF(ISERROR(QuarterlyDataCVM!EH63*OFFSET(AnnualDataCP!EH$14,CYPQly!$B63,0)/OFFSET(AnnualDataCVM!EH$14,CYPQly!$B63,0)),"",QuarterlyDataCVM!EH63*OFFSET(AnnualDataCP!EH$14,CYPQly!$B63,0)/OFFSET(AnnualDataCVM!EH$14,CYPQly!$B63,0))</f>
        <v>16792.978371235829</v>
      </c>
      <c r="EI63" s="18">
        <f ca="1">IF(ISERROR(QuarterlyDataCVM!EI63*OFFSET(AnnualDataCP!EI$14,CYPQly!$B63,0)/OFFSET(AnnualDataCVM!EI$14,CYPQly!$B63,0)),"",QuarterlyDataCVM!EI63*OFFSET(AnnualDataCP!EI$14,CYPQly!$B63,0)/OFFSET(AnnualDataCVM!EI$14,CYPQly!$B63,0))</f>
        <v>11183.986567522188</v>
      </c>
      <c r="EJ63" s="18">
        <f ca="1">IF(ISERROR(QuarterlyDataCVM!EJ63*OFFSET(AnnualDataCP!EJ$14,CYPQly!$B63,0)/OFFSET(AnnualDataCVM!EJ$14,CYPQly!$B63,0)),"",QuarterlyDataCVM!EJ63*OFFSET(AnnualDataCP!EJ$14,CYPQly!$B63,0)/OFFSET(AnnualDataCVM!EJ$14,CYPQly!$B63,0))</f>
        <v>7909.4725583597146</v>
      </c>
      <c r="EK63" s="18">
        <f ca="1">IF(ISERROR(QuarterlyDataCVM!EK63*OFFSET(AnnualDataCP!EK$14,CYPQly!$B63,0)/OFFSET(AnnualDataCVM!EK$14,CYPQly!$B63,0)),"",QuarterlyDataCVM!EK63*OFFSET(AnnualDataCP!EK$14,CYPQly!$B63,0)/OFFSET(AnnualDataCVM!EK$14,CYPQly!$B63,0))</f>
        <v>5372.3489191643957</v>
      </c>
      <c r="EL63" s="18">
        <f ca="1">IF(ISERROR(QuarterlyDataCVM!EL63*OFFSET(AnnualDataCP!EL$14,CYPQly!$B63,0)/OFFSET(AnnualDataCVM!EL$14,CYPQly!$B63,0)),"",QuarterlyDataCVM!EL63*OFFSET(AnnualDataCP!EL$14,CYPQly!$B63,0)/OFFSET(AnnualDataCVM!EL$14,CYPQly!$B63,0))</f>
        <v>2993.2652382930737</v>
      </c>
      <c r="EM63" s="18">
        <f ca="1">IF(ISERROR(QuarterlyDataCVM!EM63*OFFSET(AnnualDataCP!EM$14,CYPQly!$B63,0)/OFFSET(AnnualDataCVM!EM$14,CYPQly!$B63,0)),"",QuarterlyDataCVM!EM63*OFFSET(AnnualDataCP!EM$14,CYPQly!$B63,0)/OFFSET(AnnualDataCVM!EM$14,CYPQly!$B63,0))</f>
        <v>2378.3531526548672</v>
      </c>
      <c r="EN63" s="18">
        <f ca="1">IF(ISERROR(QuarterlyDataCVM!EN63*OFFSET(AnnualDataCP!EN$14,CYPQly!$B63,0)/OFFSET(AnnualDataCVM!EN$14,CYPQly!$B63,0)),"",QuarterlyDataCVM!EN63*OFFSET(AnnualDataCP!EN$14,CYPQly!$B63,0)/OFFSET(AnnualDataCVM!EN$14,CYPQly!$B63,0))</f>
        <v>2540.2613305062287</v>
      </c>
      <c r="EO63" s="18">
        <f ca="1">IF(ISERROR(QuarterlyDataCVM!EO63*OFFSET(AnnualDataCP!EO$14,CYPQly!$B63,0)/OFFSET(AnnualDataCVM!EO$14,CYPQly!$B63,0)),"",QuarterlyDataCVM!EO63*OFFSET(AnnualDataCP!EO$14,CYPQly!$B63,0)/OFFSET(AnnualDataCVM!EO$14,CYPQly!$B63,0))</f>
        <v>3271.8375862355583</v>
      </c>
      <c r="EP63" s="18">
        <f ca="1">IF(ISERROR(QuarterlyDataCVM!EP63*OFFSET(AnnualDataCP!EP$14,CYPQly!$B63,0)/OFFSET(AnnualDataCVM!EP$14,CYPQly!$B63,0)),"",QuarterlyDataCVM!EP63*OFFSET(AnnualDataCP!EP$14,CYPQly!$B63,0)/OFFSET(AnnualDataCVM!EP$14,CYPQly!$B63,0))</f>
        <v>1858.144690781797</v>
      </c>
      <c r="EQ63" s="18">
        <f ca="1">IF(ISERROR(QuarterlyDataCVM!EQ63*OFFSET(AnnualDataCP!EQ$14,CYPQly!$B63,0)/OFFSET(AnnualDataCVM!EQ$14,CYPQly!$B63,0)),"",QuarterlyDataCVM!EQ63*OFFSET(AnnualDataCP!EQ$14,CYPQly!$B63,0)/OFFSET(AnnualDataCVM!EQ$14,CYPQly!$B63,0))</f>
        <v>1858.144690781797</v>
      </c>
      <c r="ER63" s="18">
        <f ca="1">IF(ISERROR(QuarterlyDataCVM!ER63*OFFSET(AnnualDataCP!ER$14,CYPQly!$B63,0)/OFFSET(AnnualDataCVM!ER$14,CYPQly!$B63,0)),"",QuarterlyDataCVM!ER63*OFFSET(AnnualDataCP!ER$14,CYPQly!$B63,0)/OFFSET(AnnualDataCVM!ER$14,CYPQly!$B63,0))</f>
        <v>3750.7008242155493</v>
      </c>
      <c r="ES63" s="18">
        <f ca="1">IF(ISERROR(QuarterlyDataCVM!ES63*OFFSET(AnnualDataCP!ES$14,CYPQly!$B63,0)/OFFSET(AnnualDataCVM!ES$14,CYPQly!$B63,0)),"",QuarterlyDataCVM!ES63*OFFSET(AnnualDataCP!ES$14,CYPQly!$B63,0)/OFFSET(AnnualDataCVM!ES$14,CYPQly!$B63,0))</f>
        <v>2276.3322914953119</v>
      </c>
      <c r="ET63" s="18">
        <f ca="1">IF(ISERROR(QuarterlyDataCVM!ET63*OFFSET(AnnualDataCP!ET$14,CYPQly!$B63,0)/OFFSET(AnnualDataCVM!ET$14,CYPQly!$B63,0)),"",QuarterlyDataCVM!ET63*OFFSET(AnnualDataCP!ET$14,CYPQly!$B63,0)/OFFSET(AnnualDataCVM!ET$14,CYPQly!$B63,0))</f>
        <v>1477.1431032502585</v>
      </c>
      <c r="EU63" s="18">
        <f ca="1">IF(ISERROR(QuarterlyDataCVM!EU63*OFFSET(AnnualDataCP!EU$14,CYPQly!$B63,0)/OFFSET(AnnualDataCVM!EU$14,CYPQly!$B63,0)),"",QuarterlyDataCVM!EU63*OFFSET(AnnualDataCP!EU$14,CYPQly!$B63,0)/OFFSET(AnnualDataCVM!EU$14,CYPQly!$B63,0))</f>
        <v>1165.5264623955431</v>
      </c>
      <c r="EV63" s="18">
        <f ca="1">IF(ISERROR(QuarterlyDataCVM!EV63*OFFSET(AnnualDataCP!EV$14,CYPQly!$B63,0)/OFFSET(AnnualDataCVM!EV$14,CYPQly!$B63,0)),"",QuarterlyDataCVM!EV63*OFFSET(AnnualDataCP!EV$14,CYPQly!$B63,0)/OFFSET(AnnualDataCVM!EV$14,CYPQly!$B63,0))</f>
        <v>311.21290900941284</v>
      </c>
      <c r="EW63" s="18">
        <f ca="1">IF(ISERROR(QuarterlyDataCVM!EW63*OFFSET(AnnualDataCP!EW$14,CYPQly!$B63,0)/OFFSET(AnnualDataCVM!EW$14,CYPQly!$B63,0)),"",QuarterlyDataCVM!EW63*OFFSET(AnnualDataCP!EW$14,CYPQly!$B63,0)/OFFSET(AnnualDataCVM!EW$14,CYPQly!$B63,0))</f>
        <v>10762.544513726509</v>
      </c>
      <c r="EX63" s="18">
        <f ca="1">IF(ISERROR(QuarterlyDataCVM!EX63*OFFSET(AnnualDataCP!EX$14,CYPQly!$B63,0)/OFFSET(AnnualDataCVM!EX$14,CYPQly!$B63,0)),"",QuarterlyDataCVM!EX63*OFFSET(AnnualDataCP!EX$14,CYPQly!$B63,0)/OFFSET(AnnualDataCVM!EX$14,CYPQly!$B63,0))</f>
        <v>3073.9453373709139</v>
      </c>
      <c r="EY63" s="18">
        <f ca="1">IF(ISERROR(QuarterlyDataCVM!EY63*OFFSET(AnnualDataCP!EY$14,CYPQly!$B63,0)/OFFSET(AnnualDataCVM!EY$14,CYPQly!$B63,0)),"",QuarterlyDataCVM!EY63*OFFSET(AnnualDataCP!EY$14,CYPQly!$B63,0)/OFFSET(AnnualDataCVM!EY$14,CYPQly!$B63,0))</f>
        <v>3091.7900374933047</v>
      </c>
      <c r="EZ63" s="18">
        <f ca="1">IF(ISERROR(QuarterlyDataCVM!EZ63*OFFSET(AnnualDataCP!EZ$14,CYPQly!$B63,0)/OFFSET(AnnualDataCVM!EZ$14,CYPQly!$B63,0)),"",QuarterlyDataCVM!EZ63*OFFSET(AnnualDataCP!EZ$14,CYPQly!$B63,0)/OFFSET(AnnualDataCVM!EZ$14,CYPQly!$B63,0))</f>
        <v>928.87212870055555</v>
      </c>
      <c r="FA63" s="18">
        <f ca="1">IF(ISERROR(QuarterlyDataCVM!FA63*OFFSET(AnnualDataCP!FA$14,CYPQly!$B63,0)/OFFSET(AnnualDataCVM!FA$14,CYPQly!$B63,0)),"",QuarterlyDataCVM!FA63*OFFSET(AnnualDataCP!FA$14,CYPQly!$B63,0)/OFFSET(AnnualDataCVM!FA$14,CYPQly!$B63,0))</f>
        <v>3683.801565120179</v>
      </c>
      <c r="FB63" s="18">
        <f ca="1">IF(ISERROR(QuarterlyDataCVM!FB63*OFFSET(AnnualDataCP!FB$14,CYPQly!$B63,0)/OFFSET(AnnualDataCVM!FB$14,CYPQly!$B63,0)),"",QuarterlyDataCVM!FB63*OFFSET(AnnualDataCP!FB$14,CYPQly!$B63,0)/OFFSET(AnnualDataCVM!FB$14,CYPQly!$B63,0))</f>
        <v>414.38637469586376</v>
      </c>
      <c r="FC63" s="18">
        <f ca="1">IF(ISERROR(QuarterlyDataCVM!FC63*OFFSET(AnnualDataCP!FC$14,CYPQly!$B63,0)/OFFSET(AnnualDataCVM!FC$14,CYPQly!$B63,0)),"",QuarterlyDataCVM!FC63*OFFSET(AnnualDataCP!FC$14,CYPQly!$B63,0)/OFFSET(AnnualDataCVM!FC$14,CYPQly!$B63,0))</f>
        <v>1006.4686078252957</v>
      </c>
      <c r="FD63" s="18">
        <f ca="1">IF(ISERROR(QuarterlyDataCVM!FD63*OFFSET(AnnualDataCP!FD$14,CYPQly!$B63,0)/OFFSET(AnnualDataCVM!FD$14,CYPQly!$B63,0)),"",QuarterlyDataCVM!FD63*OFFSET(AnnualDataCP!FD$14,CYPQly!$B63,0)/OFFSET(AnnualDataCVM!FD$14,CYPQly!$B63,0))</f>
        <v>2256.3995031055902</v>
      </c>
      <c r="FE63" s="18">
        <f ca="1">IF(ISERROR(QuarterlyDataCVM!FE63*OFFSET(AnnualDataCP!FE$14,CYPQly!$B63,0)/OFFSET(AnnualDataCVM!FE$14,CYPQly!$B63,0)),"",QuarterlyDataCVM!FE63*OFFSET(AnnualDataCP!FE$14,CYPQly!$B63,0)/OFFSET(AnnualDataCVM!FE$14,CYPQly!$B63,0))</f>
        <v>44767.939143454896</v>
      </c>
      <c r="FF63" s="18">
        <f ca="1">IF(ISERROR(QuarterlyDataCVM!FF63*OFFSET(AnnualDataCP!FF$14,CYPQly!$B63,0)/OFFSET(AnnualDataCVM!FF$14,CYPQly!$B63,0)),"",QuarterlyDataCVM!FF63*OFFSET(AnnualDataCP!FF$14,CYPQly!$B63,0)/OFFSET(AnnualDataCVM!FF$14,CYPQly!$B63,0))</f>
        <v>13521.421429930215</v>
      </c>
      <c r="FG63" s="18">
        <f ca="1">IF(ISERROR(QuarterlyDataCVM!FG63*OFFSET(AnnualDataCP!FG$14,CYPQly!$B63,0)/OFFSET(AnnualDataCVM!FG$14,CYPQly!$B63,0)),"",QuarterlyDataCVM!FG63*OFFSET(AnnualDataCP!FG$14,CYPQly!$B63,0)/OFFSET(AnnualDataCVM!FG$14,CYPQly!$B63,0))</f>
        <v>13521.421429930215</v>
      </c>
      <c r="FH63" s="18">
        <f ca="1">IF(ISERROR(QuarterlyDataCVM!FH63*OFFSET(AnnualDataCP!FH$14,CYPQly!$B63,0)/OFFSET(AnnualDataCVM!FH$14,CYPQly!$B63,0)),"",QuarterlyDataCVM!FH63*OFFSET(AnnualDataCP!FH$14,CYPQly!$B63,0)/OFFSET(AnnualDataCVM!FH$14,CYPQly!$B63,0))</f>
        <v>14717.015895450146</v>
      </c>
      <c r="FI63" s="18">
        <f ca="1">IF(ISERROR(QuarterlyDataCVM!FI63*OFFSET(AnnualDataCP!FI$14,CYPQly!$B63,0)/OFFSET(AnnualDataCVM!FI$14,CYPQly!$B63,0)),"",QuarterlyDataCVM!FI63*OFFSET(AnnualDataCP!FI$14,CYPQly!$B63,0)/OFFSET(AnnualDataCVM!FI$14,CYPQly!$B63,0))</f>
        <v>14717.015895450146</v>
      </c>
      <c r="FJ63" s="18">
        <f ca="1">IF(ISERROR(QuarterlyDataCVM!FJ63*OFFSET(AnnualDataCP!FJ$14,CYPQly!$B63,0)/OFFSET(AnnualDataCVM!FJ$14,CYPQly!$B63,0)),"",QuarterlyDataCVM!FJ63*OFFSET(AnnualDataCP!FJ$14,CYPQly!$B63,0)/OFFSET(AnnualDataCVM!FJ$14,CYPQly!$B63,0))</f>
        <v>16529.405894065258</v>
      </c>
      <c r="FK63" s="18">
        <f ca="1">IF(ISERROR(QuarterlyDataCVM!FK63*OFFSET(AnnualDataCP!FK$14,CYPQly!$B63,0)/OFFSET(AnnualDataCVM!FK$14,CYPQly!$B63,0)),"",QuarterlyDataCVM!FK63*OFFSET(AnnualDataCP!FK$14,CYPQly!$B63,0)/OFFSET(AnnualDataCVM!FK$14,CYPQly!$B63,0))</f>
        <v>11645.393935268692</v>
      </c>
      <c r="FL63" s="18">
        <f ca="1">IF(ISERROR(QuarterlyDataCVM!FL63*OFFSET(AnnualDataCP!FL$14,CYPQly!$B63,0)/OFFSET(AnnualDataCVM!FL$14,CYPQly!$B63,0)),"",QuarterlyDataCVM!FL63*OFFSET(AnnualDataCP!FL$14,CYPQly!$B63,0)/OFFSET(AnnualDataCVM!FL$14,CYPQly!$B63,0))</f>
        <v>11645.393935268692</v>
      </c>
      <c r="FM63" s="18">
        <f ca="1">IF(ISERROR(QuarterlyDataCVM!FM63*OFFSET(AnnualDataCP!FM$14,CYPQly!$B63,0)/OFFSET(AnnualDataCVM!FM$14,CYPQly!$B63,0)),"",QuarterlyDataCVM!FM63*OFFSET(AnnualDataCP!FM$14,CYPQly!$B63,0)/OFFSET(AnnualDataCVM!FM$14,CYPQly!$B63,0))</f>
        <v>4885.2925430210325</v>
      </c>
      <c r="FN63" s="18">
        <f ca="1">IF(ISERROR(QuarterlyDataCVM!FN63*OFFSET(AnnualDataCP!FN$14,CYPQly!$B63,0)/OFFSET(AnnualDataCVM!FN$14,CYPQly!$B63,0)),"",QuarterlyDataCVM!FN63*OFFSET(AnnualDataCP!FN$14,CYPQly!$B63,0)/OFFSET(AnnualDataCVM!FN$14,CYPQly!$B63,0))</f>
        <v>2459.1762102156958</v>
      </c>
      <c r="FO63" s="18">
        <f ca="1">IF(ISERROR(QuarterlyDataCVM!FO63*OFFSET(AnnualDataCP!FO$14,CYPQly!$B63,0)/OFFSET(AnnualDataCVM!FO$14,CYPQly!$B63,0)),"",QuarterlyDataCVM!FO63*OFFSET(AnnualDataCP!FO$14,CYPQly!$B63,0)/OFFSET(AnnualDataCVM!FO$14,CYPQly!$B63,0))</f>
        <v>2426.0048826800489</v>
      </c>
      <c r="FP63" s="18">
        <f ca="1">IF(ISERROR(QuarterlyDataCVM!FP63*OFFSET(AnnualDataCP!FP$14,CYPQly!$B63,0)/OFFSET(AnnualDataCVM!FP$14,CYPQly!$B63,0)),"",QuarterlyDataCVM!FP63*OFFSET(AnnualDataCP!FP$14,CYPQly!$B63,0)/OFFSET(AnnualDataCVM!FP$14,CYPQly!$B63,0))</f>
        <v>8302.1955846498113</v>
      </c>
      <c r="FQ63" s="18">
        <f ca="1">IF(ISERROR(QuarterlyDataCVM!FQ63*OFFSET(AnnualDataCP!FQ$14,CYPQly!$B63,0)/OFFSET(AnnualDataCVM!FQ$14,CYPQly!$B63,0)),"",QuarterlyDataCVM!FQ63*OFFSET(AnnualDataCP!FQ$14,CYPQly!$B63,0)/OFFSET(AnnualDataCVM!FQ$14,CYPQly!$B63,0))</f>
        <v>3525.6002145605207</v>
      </c>
      <c r="FR63" s="18">
        <f ca="1">IF(ISERROR(QuarterlyDataCVM!FR63*OFFSET(AnnualDataCP!FR$14,CYPQly!$B63,0)/OFFSET(AnnualDataCVM!FR$14,CYPQly!$B63,0)),"",QuarterlyDataCVM!FR63*OFFSET(AnnualDataCP!FR$14,CYPQly!$B63,0)/OFFSET(AnnualDataCVM!FR$14,CYPQly!$B63,0))</f>
        <v>2130.0378123868163</v>
      </c>
      <c r="FS63" s="18">
        <f ca="1">IF(ISERROR(QuarterlyDataCVM!FS63*OFFSET(AnnualDataCP!FS$14,CYPQly!$B63,0)/OFFSET(AnnualDataCVM!FS$14,CYPQly!$B63,0)),"",QuarterlyDataCVM!FS63*OFFSET(AnnualDataCP!FS$14,CYPQly!$B63,0)/OFFSET(AnnualDataCVM!FS$14,CYPQly!$B63,0))</f>
        <v>1033.3769833299859</v>
      </c>
      <c r="FT63" s="18">
        <f ca="1">IF(ISERROR(QuarterlyDataCVM!FT63*OFFSET(AnnualDataCP!FT$14,CYPQly!$B63,0)/OFFSET(AnnualDataCVM!FT$14,CYPQly!$B63,0)),"",QuarterlyDataCVM!FT63*OFFSET(AnnualDataCP!FT$14,CYPQly!$B63,0)/OFFSET(AnnualDataCVM!FT$14,CYPQly!$B63,0))</f>
        <v>376.77881619937693</v>
      </c>
      <c r="FU63" s="18">
        <f ca="1">IF(ISERROR(QuarterlyDataCVM!FU63*OFFSET(AnnualDataCP!FU$14,CYPQly!$B63,0)/OFFSET(AnnualDataCVM!FU$14,CYPQly!$B63,0)),"",QuarterlyDataCVM!FU63*OFFSET(AnnualDataCP!FU$14,CYPQly!$B63,0)/OFFSET(AnnualDataCVM!FU$14,CYPQly!$B63,0))</f>
        <v>718.65365658718531</v>
      </c>
      <c r="FV63" s="18">
        <f ca="1">IF(ISERROR(QuarterlyDataCVM!FV63*OFFSET(AnnualDataCP!FV$14,CYPQly!$B63,0)/OFFSET(AnnualDataCVM!FV$14,CYPQly!$B63,0)),"",QuarterlyDataCVM!FV63*OFFSET(AnnualDataCP!FV$14,CYPQly!$B63,0)/OFFSET(AnnualDataCVM!FV$14,CYPQly!$B63,0))</f>
        <v>1395.825471009201</v>
      </c>
      <c r="FW63" s="18">
        <f ca="1">IF(ISERROR(QuarterlyDataCVM!FW63*OFFSET(AnnualDataCP!FW$14,CYPQly!$B63,0)/OFFSET(AnnualDataCVM!FW$14,CYPQly!$B63,0)),"",QuarterlyDataCVM!FW63*OFFSET(AnnualDataCP!FW$14,CYPQly!$B63,0)/OFFSET(AnnualDataCVM!FW$14,CYPQly!$B63,0))</f>
        <v>4191.5487693067216</v>
      </c>
      <c r="FX63" s="18">
        <f ca="1">IF(ISERROR(QuarterlyDataCVM!FX63*OFFSET(AnnualDataCP!FX$14,CYPQly!$B63,0)/OFFSET(AnnualDataCVM!FX$14,CYPQly!$B63,0)),"",QuarterlyDataCVM!FX63*OFFSET(AnnualDataCP!FX$14,CYPQly!$B63,0)/OFFSET(AnnualDataCVM!FX$14,CYPQly!$B63,0))</f>
        <v>1007.0958646616541</v>
      </c>
      <c r="FY63" s="18">
        <f ca="1">IF(ISERROR(QuarterlyDataCVM!FY63*OFFSET(AnnualDataCP!FY$14,CYPQly!$B63,0)/OFFSET(AnnualDataCVM!FY$14,CYPQly!$B63,0)),"",QuarterlyDataCVM!FY63*OFFSET(AnnualDataCP!FY$14,CYPQly!$B63,0)/OFFSET(AnnualDataCVM!FY$14,CYPQly!$B63,0))</f>
        <v>417.40586245772266</v>
      </c>
      <c r="FZ63" s="18">
        <f ca="1">IF(ISERROR(QuarterlyDataCVM!FZ63*OFFSET(AnnualDataCP!FZ$14,CYPQly!$B63,0)/OFFSET(AnnualDataCVM!FZ$14,CYPQly!$B63,0)),"",QuarterlyDataCVM!FZ63*OFFSET(AnnualDataCP!FZ$14,CYPQly!$B63,0)/OFFSET(AnnualDataCVM!FZ$14,CYPQly!$B63,0))</f>
        <v>2773.5475342208888</v>
      </c>
      <c r="GA63" s="18">
        <f ca="1">IF(ISERROR(QuarterlyDataCVM!GA63*OFFSET(AnnualDataCP!GA$14,CYPQly!$B63,0)/OFFSET(AnnualDataCVM!GA$14,CYPQly!$B63,0)),"",QuarterlyDataCVM!GA63*OFFSET(AnnualDataCP!GA$14,CYPQly!$B63,0)/OFFSET(AnnualDataCVM!GA$14,CYPQly!$B63,0))</f>
        <v>589.56846473029043</v>
      </c>
      <c r="GB63" s="18">
        <f ca="1">IF(ISERROR(QuarterlyDataCVM!GB63*OFFSET(AnnualDataCP!GB$14,CYPQly!$B63,0)/OFFSET(AnnualDataCVM!GB$14,CYPQly!$B63,0)),"",QuarterlyDataCVM!GB63*OFFSET(AnnualDataCP!GB$14,CYPQly!$B63,0)/OFFSET(AnnualDataCVM!GB$14,CYPQly!$B63,0))</f>
        <v>589.56846473029043</v>
      </c>
    </row>
    <row r="64" spans="2:184" x14ac:dyDescent="0.25">
      <c r="B64" s="18">
        <f t="shared" si="0"/>
        <v>13</v>
      </c>
      <c r="C64" s="1">
        <v>37408</v>
      </c>
      <c r="D64" s="18">
        <f ca="1">IF(ISERROR(QuarterlyDataCVM!D64*OFFSET(AnnualDataCP!D$14,CYPQly!$B64,0)/OFFSET(AnnualDataCVM!D$14,CYPQly!$B64,0)),"",QuarterlyDataCVM!D64*OFFSET(AnnualDataCP!D$14,CYPQly!$B64,0)/OFFSET(AnnualDataCVM!D$14,CYPQly!$B64,0))</f>
        <v>265953.00423675426</v>
      </c>
      <c r="E64" s="18">
        <f ca="1">IF(ISERROR(QuarterlyDataCVM!E64*OFFSET(AnnualDataCP!E$14,CYPQly!$B64,0)/OFFSET(AnnualDataCVM!E$14,CYPQly!$B64,0)),"",QuarterlyDataCVM!E64*OFFSET(AnnualDataCP!E$14,CYPQly!$B64,0)/OFFSET(AnnualDataCVM!E$14,CYPQly!$B64,0))</f>
        <v>2761.8919700578426</v>
      </c>
      <c r="F64" s="18">
        <f ca="1">IF(ISERROR(QuarterlyDataCVM!F64*OFFSET(AnnualDataCP!F$14,CYPQly!$B64,0)/OFFSET(AnnualDataCVM!F$14,CYPQly!$B64,0)),"",QuarterlyDataCVM!F64*OFFSET(AnnualDataCP!F$14,CYPQly!$B64,0)/OFFSET(AnnualDataCVM!F$14,CYPQly!$B64,0))</f>
        <v>2599.0985735186541</v>
      </c>
      <c r="G64" s="18">
        <f ca="1">IF(ISERROR(QuarterlyDataCVM!G64*OFFSET(AnnualDataCP!G$14,CYPQly!$B64,0)/OFFSET(AnnualDataCVM!G$14,CYPQly!$B64,0)),"",QuarterlyDataCVM!G64*OFFSET(AnnualDataCP!G$14,CYPQly!$B64,0)/OFFSET(AnnualDataCVM!G$14,CYPQly!$B64,0))</f>
        <v>58.75</v>
      </c>
      <c r="H64" s="18">
        <f ca="1">IF(ISERROR(QuarterlyDataCVM!H64*OFFSET(AnnualDataCP!H$14,CYPQly!$B64,0)/OFFSET(AnnualDataCVM!H$14,CYPQly!$B64,0)),"",QuarterlyDataCVM!H64*OFFSET(AnnualDataCP!H$14,CYPQly!$B64,0)/OFFSET(AnnualDataCVM!H$14,CYPQly!$B64,0))</f>
        <v>103.51424287856072</v>
      </c>
      <c r="I64" s="18">
        <f ca="1">IF(ISERROR(QuarterlyDataCVM!I64*OFFSET(AnnualDataCP!I$14,CYPQly!$B64,0)/OFFSET(AnnualDataCVM!I$14,CYPQly!$B64,0)),"",QuarterlyDataCVM!I64*OFFSET(AnnualDataCP!I$14,CYPQly!$B64,0)/OFFSET(AnnualDataCVM!I$14,CYPQly!$B64,0))</f>
        <v>64082.856985783714</v>
      </c>
      <c r="J64" s="18">
        <f ca="1">IF(ISERROR(QuarterlyDataCVM!J64*OFFSET(AnnualDataCP!J$14,CYPQly!$B64,0)/OFFSET(AnnualDataCVM!J$14,CYPQly!$B64,0)),"",QuarterlyDataCVM!J64*OFFSET(AnnualDataCP!J$14,CYPQly!$B64,0)/OFFSET(AnnualDataCVM!J$14,CYPQly!$B64,0))</f>
        <v>47344.981554682017</v>
      </c>
      <c r="K64" s="18">
        <f ca="1">IF(ISERROR(QuarterlyDataCVM!K64*OFFSET(AnnualDataCP!K$14,CYPQly!$B64,0)/OFFSET(AnnualDataCVM!K$14,CYPQly!$B64,0)),"",QuarterlyDataCVM!K64*OFFSET(AnnualDataCP!K$14,CYPQly!$B64,0)/OFFSET(AnnualDataCVM!K$14,CYPQly!$B64,0))</f>
        <v>4779.8612560813799</v>
      </c>
      <c r="L64" s="18">
        <f ca="1">IF(ISERROR(QuarterlyDataCVM!L64*OFFSET(AnnualDataCP!L$14,CYPQly!$B64,0)/OFFSET(AnnualDataCVM!L$14,CYPQly!$B64,0)),"",QuarterlyDataCVM!L64*OFFSET(AnnualDataCP!L$14,CYPQly!$B64,0)/OFFSET(AnnualDataCVM!L$14,CYPQly!$B64,0))</f>
        <v>105.69786959328599</v>
      </c>
      <c r="M64" s="18">
        <f ca="1">IF(ISERROR(QuarterlyDataCVM!M64*OFFSET(AnnualDataCP!M$14,CYPQly!$B64,0)/OFFSET(AnnualDataCVM!M$14,CYPQly!$B64,0)),"",QuarterlyDataCVM!M64*OFFSET(AnnualDataCP!M$14,CYPQly!$B64,0)/OFFSET(AnnualDataCVM!M$14,CYPQly!$B64,0))</f>
        <v>4041.9781409117822</v>
      </c>
      <c r="N64" s="18" t="str">
        <f ca="1">IF(ISERROR(QuarterlyDataCVM!N64*OFFSET(AnnualDataCP!N$14,CYPQly!$B64,0)/OFFSET(AnnualDataCVM!N$14,CYPQly!$B64,0)),"",QuarterlyDataCVM!N64*OFFSET(AnnualDataCP!N$14,CYPQly!$B64,0)/OFFSET(AnnualDataCVM!N$14,CYPQly!$B64,0))</f>
        <v/>
      </c>
      <c r="O64" s="18">
        <f ca="1">IF(ISERROR(QuarterlyDataCVM!O64*OFFSET(AnnualDataCP!O$14,CYPQly!$B64,0)/OFFSET(AnnualDataCVM!O$14,CYPQly!$B64,0)),"",QuarterlyDataCVM!O64*OFFSET(AnnualDataCP!O$14,CYPQly!$B64,0)/OFFSET(AnnualDataCVM!O$14,CYPQly!$B64,0))</f>
        <v>340.2297794117647</v>
      </c>
      <c r="P64" s="18">
        <f ca="1">IF(ISERROR(QuarterlyDataCVM!P64*OFFSET(AnnualDataCP!P$14,CYPQly!$B64,0)/OFFSET(AnnualDataCVM!P$14,CYPQly!$B64,0)),"",QuarterlyDataCVM!P64*OFFSET(AnnualDataCP!P$14,CYPQly!$B64,0)/OFFSET(AnnualDataCVM!P$14,CYPQly!$B64,0))</f>
        <v>284.97995780590719</v>
      </c>
      <c r="Q64" s="18">
        <f ca="1">IF(ISERROR(QuarterlyDataCVM!Q64*OFFSET(AnnualDataCP!Q$14,CYPQly!$B64,0)/OFFSET(AnnualDataCVM!Q$14,CYPQly!$B64,0)),"",QuarterlyDataCVM!Q64*OFFSET(AnnualDataCP!Q$14,CYPQly!$B64,0)/OFFSET(AnnualDataCVM!Q$14,CYPQly!$B64,0))</f>
        <v>36162.636083194498</v>
      </c>
      <c r="R64" s="18">
        <f ca="1">IF(ISERROR(QuarterlyDataCVM!R64*OFFSET(AnnualDataCP!R$14,CYPQly!$B64,0)/OFFSET(AnnualDataCVM!R$14,CYPQly!$B64,0)),"",QuarterlyDataCVM!R64*OFFSET(AnnualDataCP!R$14,CYPQly!$B64,0)/OFFSET(AnnualDataCVM!R$14,CYPQly!$B64,0))</f>
        <v>5881.0923131927066</v>
      </c>
      <c r="S64" s="18">
        <f ca="1">IF(ISERROR(QuarterlyDataCVM!S64*OFFSET(AnnualDataCP!S$14,CYPQly!$B64,0)/OFFSET(AnnualDataCVM!S$14,CYPQly!$B64,0)),"",QuarterlyDataCVM!S64*OFFSET(AnnualDataCP!S$14,CYPQly!$B64,0)/OFFSET(AnnualDataCVM!S$14,CYPQly!$B64,0))</f>
        <v>4597.1001899335233</v>
      </c>
      <c r="T64" s="18">
        <f ca="1">IF(ISERROR(QuarterlyDataCVM!T64*OFFSET(AnnualDataCP!T$14,CYPQly!$B64,0)/OFFSET(AnnualDataCVM!T$14,CYPQly!$B64,0)),"",QuarterlyDataCVM!T64*OFFSET(AnnualDataCP!T$14,CYPQly!$B64,0)/OFFSET(AnnualDataCVM!T$14,CYPQly!$B64,0))</f>
        <v>716.65840299798208</v>
      </c>
      <c r="U64" s="18">
        <f ca="1">IF(ISERROR(QuarterlyDataCVM!U64*OFFSET(AnnualDataCP!U$14,CYPQly!$B64,0)/OFFSET(AnnualDataCVM!U$14,CYPQly!$B64,0)),"",QuarterlyDataCVM!U64*OFFSET(AnnualDataCP!U$14,CYPQly!$B64,0)/OFFSET(AnnualDataCVM!U$14,CYPQly!$B64,0))</f>
        <v>496.19717544812602</v>
      </c>
      <c r="V64" s="18">
        <f ca="1">IF(ISERROR(QuarterlyDataCVM!V64*OFFSET(AnnualDataCP!V$14,CYPQly!$B64,0)/OFFSET(AnnualDataCVM!V$14,CYPQly!$B64,0)),"",QuarterlyDataCVM!V64*OFFSET(AnnualDataCP!V$14,CYPQly!$B64,0)/OFFSET(AnnualDataCVM!V$14,CYPQly!$B64,0))</f>
        <v>42.229885057471265</v>
      </c>
      <c r="W64" s="18">
        <f ca="1">IF(ISERROR(QuarterlyDataCVM!W64*OFFSET(AnnualDataCP!W$14,CYPQly!$B64,0)/OFFSET(AnnualDataCVM!W$14,CYPQly!$B64,0)),"",QuarterlyDataCVM!W64*OFFSET(AnnualDataCP!W$14,CYPQly!$B64,0)/OFFSET(AnnualDataCVM!W$14,CYPQly!$B64,0))</f>
        <v>480.58181818181816</v>
      </c>
      <c r="X64" s="18">
        <f ca="1">IF(ISERROR(QuarterlyDataCVM!X64*OFFSET(AnnualDataCP!X$14,CYPQly!$B64,0)/OFFSET(AnnualDataCVM!X$14,CYPQly!$B64,0)),"",QuarterlyDataCVM!X64*OFFSET(AnnualDataCP!X$14,CYPQly!$B64,0)/OFFSET(AnnualDataCVM!X$14,CYPQly!$B64,0))</f>
        <v>194.9971153846154</v>
      </c>
      <c r="Y64" s="18">
        <f ca="1">IF(ISERROR(QuarterlyDataCVM!Y64*OFFSET(AnnualDataCP!Y$14,CYPQly!$B64,0)/OFFSET(AnnualDataCVM!Y$14,CYPQly!$B64,0)),"",QuarterlyDataCVM!Y64*OFFSET(AnnualDataCP!Y$14,CYPQly!$B64,0)/OFFSET(AnnualDataCVM!Y$14,CYPQly!$B64,0))</f>
        <v>816.16917973462</v>
      </c>
      <c r="Z64" s="18">
        <f ca="1">IF(ISERROR(QuarterlyDataCVM!Z64*OFFSET(AnnualDataCP!Z$14,CYPQly!$B64,0)/OFFSET(AnnualDataCVM!Z$14,CYPQly!$B64,0)),"",QuarterlyDataCVM!Z64*OFFSET(AnnualDataCP!Z$14,CYPQly!$B64,0)/OFFSET(AnnualDataCVM!Z$14,CYPQly!$B64,0))</f>
        <v>1716.3835046181866</v>
      </c>
      <c r="AA64" s="18">
        <f ca="1">IF(ISERROR(QuarterlyDataCVM!AA64*OFFSET(AnnualDataCP!AA$14,CYPQly!$B64,0)/OFFSET(AnnualDataCVM!AA$14,CYPQly!$B64,0)),"",QuarterlyDataCVM!AA64*OFFSET(AnnualDataCP!AA$14,CYPQly!$B64,0)/OFFSET(AnnualDataCVM!AA$14,CYPQly!$B64,0))</f>
        <v>136.00799289520427</v>
      </c>
      <c r="AB64" s="18">
        <f ca="1">IF(ISERROR(QuarterlyDataCVM!AB64*OFFSET(AnnualDataCP!AB$14,CYPQly!$B64,0)/OFFSET(AnnualDataCVM!AB$14,CYPQly!$B64,0)),"",QuarterlyDataCVM!AB64*OFFSET(AnnualDataCP!AB$14,CYPQly!$B64,0)/OFFSET(AnnualDataCVM!AB$14,CYPQly!$B64,0))</f>
        <v>920.01003764115433</v>
      </c>
      <c r="AC64" s="18">
        <f ca="1">IF(ISERROR(QuarterlyDataCVM!AC64*OFFSET(AnnualDataCP!AC$14,CYPQly!$B64,0)/OFFSET(AnnualDataCVM!AC$14,CYPQly!$B64,0)),"",QuarterlyDataCVM!AC64*OFFSET(AnnualDataCP!AC$14,CYPQly!$B64,0)/OFFSET(AnnualDataCVM!AC$14,CYPQly!$B64,0))</f>
        <v>695.94477998274374</v>
      </c>
      <c r="AD64" s="18">
        <f ca="1">IF(ISERROR(QuarterlyDataCVM!AD64*OFFSET(AnnualDataCP!AD$14,CYPQly!$B64,0)/OFFSET(AnnualDataCVM!AD$14,CYPQly!$B64,0)),"",QuarterlyDataCVM!AD64*OFFSET(AnnualDataCP!AD$14,CYPQly!$B64,0)/OFFSET(AnnualDataCVM!AD$14,CYPQly!$B64,0))</f>
        <v>224.74088541666666</v>
      </c>
      <c r="AE64" s="18">
        <f ca="1">IF(ISERROR(QuarterlyDataCVM!AE64*OFFSET(AnnualDataCP!AE$14,CYPQly!$B64,0)/OFFSET(AnnualDataCVM!AE$14,CYPQly!$B64,0)),"",QuarterlyDataCVM!AE64*OFFSET(AnnualDataCP!AE$14,CYPQly!$B64,0)/OFFSET(AnnualDataCVM!AE$14,CYPQly!$B64,0))</f>
        <v>363.18096430807765</v>
      </c>
      <c r="AF64" s="18">
        <f ca="1">IF(ISERROR(QuarterlyDataCVM!AF64*OFFSET(AnnualDataCP!AF$14,CYPQly!$B64,0)/OFFSET(AnnualDataCVM!AF$14,CYPQly!$B64,0)),"",QuarterlyDataCVM!AF64*OFFSET(AnnualDataCP!AF$14,CYPQly!$B64,0)/OFFSET(AnnualDataCVM!AF$14,CYPQly!$B64,0))</f>
        <v>1539.2633156790246</v>
      </c>
      <c r="AG64" s="18">
        <f ca="1">IF(ISERROR(QuarterlyDataCVM!AG64*OFFSET(AnnualDataCP!AG$14,CYPQly!$B64,0)/OFFSET(AnnualDataCVM!AG$14,CYPQly!$B64,0)),"",QuarterlyDataCVM!AG64*OFFSET(AnnualDataCP!AG$14,CYPQly!$B64,0)/OFFSET(AnnualDataCVM!AG$14,CYPQly!$B64,0))</f>
        <v>787.93174061433444</v>
      </c>
      <c r="AH64" s="18">
        <f ca="1">IF(ISERROR(QuarterlyDataCVM!AH64*OFFSET(AnnualDataCP!AH$14,CYPQly!$B64,0)/OFFSET(AnnualDataCVM!AH$14,CYPQly!$B64,0)),"",QuarterlyDataCVM!AH64*OFFSET(AnnualDataCP!AH$14,CYPQly!$B64,0)/OFFSET(AnnualDataCVM!AH$14,CYPQly!$B64,0))</f>
        <v>614.31138363103173</v>
      </c>
      <c r="AI64" s="18">
        <f ca="1">IF(ISERROR(QuarterlyDataCVM!AI64*OFFSET(AnnualDataCP!AI$14,CYPQly!$B64,0)/OFFSET(AnnualDataCVM!AI$14,CYPQly!$B64,0)),"",QuarterlyDataCVM!AI64*OFFSET(AnnualDataCP!AI$14,CYPQly!$B64,0)/OFFSET(AnnualDataCVM!AI$14,CYPQly!$B64,0))</f>
        <v>138.567335243553</v>
      </c>
      <c r="AJ64" s="18">
        <f ca="1">IF(ISERROR(QuarterlyDataCVM!AJ64*OFFSET(AnnualDataCP!AJ$14,CYPQly!$B64,0)/OFFSET(AnnualDataCVM!AJ$14,CYPQly!$B64,0)),"",QuarterlyDataCVM!AJ64*OFFSET(AnnualDataCP!AJ$14,CYPQly!$B64,0)/OFFSET(AnnualDataCVM!AJ$14,CYPQly!$B64,0))</f>
        <v>2654.6725798276734</v>
      </c>
      <c r="AK64" s="18">
        <f ca="1">IF(ISERROR(QuarterlyDataCVM!AK64*OFFSET(AnnualDataCP!AK$14,CYPQly!$B64,0)/OFFSET(AnnualDataCVM!AK$14,CYPQly!$B64,0)),"",QuarterlyDataCVM!AK64*OFFSET(AnnualDataCP!AK$14,CYPQly!$B64,0)/OFFSET(AnnualDataCVM!AK$14,CYPQly!$B64,0))</f>
        <v>500.94708128750682</v>
      </c>
      <c r="AL64" s="18">
        <f ca="1">IF(ISERROR(QuarterlyDataCVM!AL64*OFFSET(AnnualDataCP!AL$14,CYPQly!$B64,0)/OFFSET(AnnualDataCVM!AL$14,CYPQly!$B64,0)),"",QuarterlyDataCVM!AL64*OFFSET(AnnualDataCP!AL$14,CYPQly!$B64,0)/OFFSET(AnnualDataCVM!AL$14,CYPQly!$B64,0))</f>
        <v>863.86444444444442</v>
      </c>
      <c r="AM64" s="18">
        <f ca="1">IF(ISERROR(QuarterlyDataCVM!AM64*OFFSET(AnnualDataCP!AM$14,CYPQly!$B64,0)/OFFSET(AnnualDataCVM!AM$14,CYPQly!$B64,0)),"",QuarterlyDataCVM!AM64*OFFSET(AnnualDataCP!AM$14,CYPQly!$B64,0)/OFFSET(AnnualDataCVM!AM$14,CYPQly!$B64,0))</f>
        <v>1287.816908713693</v>
      </c>
      <c r="AN64" s="18">
        <f ca="1">IF(ISERROR(QuarterlyDataCVM!AN64*OFFSET(AnnualDataCP!AN$14,CYPQly!$B64,0)/OFFSET(AnnualDataCVM!AN$14,CYPQly!$B64,0)),"",QuarterlyDataCVM!AN64*OFFSET(AnnualDataCP!AN$14,CYPQly!$B64,0)/OFFSET(AnnualDataCVM!AN$14,CYPQly!$B64,0))</f>
        <v>280.48856548856548</v>
      </c>
      <c r="AO64" s="18">
        <f ca="1">IF(ISERROR(QuarterlyDataCVM!AO64*OFFSET(AnnualDataCP!AO$14,CYPQly!$B64,0)/OFFSET(AnnualDataCVM!AO$14,CYPQly!$B64,0)),"",QuarterlyDataCVM!AO64*OFFSET(AnnualDataCP!AO$14,CYPQly!$B64,0)/OFFSET(AnnualDataCVM!AO$14,CYPQly!$B64,0))</f>
        <v>280.48856548856548</v>
      </c>
      <c r="AP64" s="18">
        <f ca="1">IF(ISERROR(QuarterlyDataCVM!AP64*OFFSET(AnnualDataCP!AP$14,CYPQly!$B64,0)/OFFSET(AnnualDataCVM!AP$14,CYPQly!$B64,0)),"",QuarterlyDataCVM!AP64*OFFSET(AnnualDataCP!AP$14,CYPQly!$B64,0)/OFFSET(AnnualDataCVM!AP$14,CYPQly!$B64,0))</f>
        <v>2344.9316473000686</v>
      </c>
      <c r="AQ64" s="18">
        <f ca="1">IF(ISERROR(QuarterlyDataCVM!AQ64*OFFSET(AnnualDataCP!AQ$14,CYPQly!$B64,0)/OFFSET(AnnualDataCVM!AQ$14,CYPQly!$B64,0)),"",QuarterlyDataCVM!AQ64*OFFSET(AnnualDataCP!AQ$14,CYPQly!$B64,0)/OFFSET(AnnualDataCVM!AQ$14,CYPQly!$B64,0))</f>
        <v>2344.9316473000686</v>
      </c>
      <c r="AR64" s="18">
        <f ca="1">IF(ISERROR(QuarterlyDataCVM!AR64*OFFSET(AnnualDataCP!AR$14,CYPQly!$B64,0)/OFFSET(AnnualDataCVM!AR$14,CYPQly!$B64,0)),"",QuarterlyDataCVM!AR64*OFFSET(AnnualDataCP!AR$14,CYPQly!$B64,0)/OFFSET(AnnualDataCVM!AR$14,CYPQly!$B64,0))</f>
        <v>277.61457109283197</v>
      </c>
      <c r="AS64" s="18">
        <f ca="1">IF(ISERROR(QuarterlyDataCVM!AS64*OFFSET(AnnualDataCP!AS$14,CYPQly!$B64,0)/OFFSET(AnnualDataCVM!AS$14,CYPQly!$B64,0)),"",QuarterlyDataCVM!AS64*OFFSET(AnnualDataCP!AS$14,CYPQly!$B64,0)/OFFSET(AnnualDataCVM!AS$14,CYPQly!$B64,0))</f>
        <v>813.58904109589037</v>
      </c>
      <c r="AT64" s="18">
        <f ca="1">IF(ISERROR(QuarterlyDataCVM!AT64*OFFSET(AnnualDataCP!AT$14,CYPQly!$B64,0)/OFFSET(AnnualDataCVM!AT$14,CYPQly!$B64,0)),"",QuarterlyDataCVM!AT64*OFFSET(AnnualDataCP!AT$14,CYPQly!$B64,0)/OFFSET(AnnualDataCVM!AT$14,CYPQly!$B64,0))</f>
        <v>175.51606288448394</v>
      </c>
      <c r="AU64" s="18">
        <f ca="1">IF(ISERROR(QuarterlyDataCVM!AU64*OFFSET(AnnualDataCP!AU$14,CYPQly!$B64,0)/OFFSET(AnnualDataCVM!AU$14,CYPQly!$B64,0)),"",QuarterlyDataCVM!AU64*OFFSET(AnnualDataCP!AU$14,CYPQly!$B64,0)/OFFSET(AnnualDataCVM!AU$14,CYPQly!$B64,0))</f>
        <v>220.27972027972027</v>
      </c>
      <c r="AV64" s="18">
        <f ca="1">IF(ISERROR(QuarterlyDataCVM!AV64*OFFSET(AnnualDataCP!AV$14,CYPQly!$B64,0)/OFFSET(AnnualDataCVM!AV$14,CYPQly!$B64,0)),"",QuarterlyDataCVM!AV64*OFFSET(AnnualDataCP!AV$14,CYPQly!$B64,0)/OFFSET(AnnualDataCVM!AV$14,CYPQly!$B64,0))</f>
        <v>586.75966494845363</v>
      </c>
      <c r="AW64" s="18">
        <f ca="1">IF(ISERROR(QuarterlyDataCVM!AW64*OFFSET(AnnualDataCP!AW$14,CYPQly!$B64,0)/OFFSET(AnnualDataCVM!AW$14,CYPQly!$B64,0)),"",QuarterlyDataCVM!AW64*OFFSET(AnnualDataCP!AW$14,CYPQly!$B64,0)/OFFSET(AnnualDataCVM!AW$14,CYPQly!$B64,0))</f>
        <v>272.45064527380538</v>
      </c>
      <c r="AX64" s="18">
        <f ca="1">IF(ISERROR(QuarterlyDataCVM!AX64*OFFSET(AnnualDataCP!AX$14,CYPQly!$B64,0)/OFFSET(AnnualDataCVM!AX$14,CYPQly!$B64,0)),"",QuarterlyDataCVM!AX64*OFFSET(AnnualDataCP!AX$14,CYPQly!$B64,0)/OFFSET(AnnualDataCVM!AX$14,CYPQly!$B64,0))</f>
        <v>2464.5738897126316</v>
      </c>
      <c r="AY64" s="18">
        <f ca="1">IF(ISERROR(QuarterlyDataCVM!AY64*OFFSET(AnnualDataCP!AY$14,CYPQly!$B64,0)/OFFSET(AnnualDataCVM!AY$14,CYPQly!$B64,0)),"",QuarterlyDataCVM!AY64*OFFSET(AnnualDataCP!AY$14,CYPQly!$B64,0)/OFFSET(AnnualDataCVM!AY$14,CYPQly!$B64,0))</f>
        <v>2464.5738897126316</v>
      </c>
      <c r="AZ64" s="18">
        <f ca="1">IF(ISERROR(QuarterlyDataCVM!AZ64*OFFSET(AnnualDataCP!AZ$14,CYPQly!$B64,0)/OFFSET(AnnualDataCVM!AZ$14,CYPQly!$B64,0)),"",QuarterlyDataCVM!AZ64*OFFSET(AnnualDataCP!AZ$14,CYPQly!$B64,0)/OFFSET(AnnualDataCVM!AZ$14,CYPQly!$B64,0))</f>
        <v>3051.4428044280444</v>
      </c>
      <c r="BA64" s="18">
        <f ca="1">IF(ISERROR(QuarterlyDataCVM!BA64*OFFSET(AnnualDataCP!BA$14,CYPQly!$B64,0)/OFFSET(AnnualDataCVM!BA$14,CYPQly!$B64,0)),"",QuarterlyDataCVM!BA64*OFFSET(AnnualDataCP!BA$14,CYPQly!$B64,0)/OFFSET(AnnualDataCVM!BA$14,CYPQly!$B64,0))</f>
        <v>1823.5001037990451</v>
      </c>
      <c r="BB64" s="18">
        <f ca="1">IF(ISERROR(QuarterlyDataCVM!BB64*OFFSET(AnnualDataCP!BB$14,CYPQly!$B64,0)/OFFSET(AnnualDataCVM!BB$14,CYPQly!$B64,0)),"",QuarterlyDataCVM!BB64*OFFSET(AnnualDataCP!BB$14,CYPQly!$B64,0)/OFFSET(AnnualDataCVM!BB$14,CYPQly!$B64,0))</f>
        <v>1229.2556745959687</v>
      </c>
      <c r="BC64" s="18">
        <f ca="1">IF(ISERROR(QuarterlyDataCVM!BC64*OFFSET(AnnualDataCP!BC$14,CYPQly!$B64,0)/OFFSET(AnnualDataCVM!BC$14,CYPQly!$B64,0)),"",QuarterlyDataCVM!BC64*OFFSET(AnnualDataCP!BC$14,CYPQly!$B64,0)/OFFSET(AnnualDataCVM!BC$14,CYPQly!$B64,0))</f>
        <v>729.83700758944701</v>
      </c>
      <c r="BD64" s="18">
        <f ca="1">IF(ISERROR(QuarterlyDataCVM!BD64*OFFSET(AnnualDataCP!BD$14,CYPQly!$B64,0)/OFFSET(AnnualDataCVM!BD$14,CYPQly!$B64,0)),"",QuarterlyDataCVM!BD64*OFFSET(AnnualDataCP!BD$14,CYPQly!$B64,0)/OFFSET(AnnualDataCVM!BD$14,CYPQly!$B64,0))</f>
        <v>499.49494949494948</v>
      </c>
      <c r="BE64" s="18">
        <f ca="1">IF(ISERROR(QuarterlyDataCVM!BE64*OFFSET(AnnualDataCP!BE$14,CYPQly!$B64,0)/OFFSET(AnnualDataCVM!BE$14,CYPQly!$B64,0)),"",QuarterlyDataCVM!BE64*OFFSET(AnnualDataCP!BE$14,CYPQly!$B64,0)/OFFSET(AnnualDataCVM!BE$14,CYPQly!$B64,0))</f>
        <v>4168.0563124854689</v>
      </c>
      <c r="BF64" s="18">
        <f ca="1">IF(ISERROR(QuarterlyDataCVM!BF64*OFFSET(AnnualDataCP!BF$14,CYPQly!$B64,0)/OFFSET(AnnualDataCVM!BF$14,CYPQly!$B64,0)),"",QuarterlyDataCVM!BF64*OFFSET(AnnualDataCP!BF$14,CYPQly!$B64,0)/OFFSET(AnnualDataCVM!BF$14,CYPQly!$B64,0))</f>
        <v>1109.727008712488</v>
      </c>
      <c r="BG64" s="18">
        <f ca="1">IF(ISERROR(QuarterlyDataCVM!BG64*OFFSET(AnnualDataCP!BG$14,CYPQly!$B64,0)/OFFSET(AnnualDataCVM!BG$14,CYPQly!$B64,0)),"",QuarterlyDataCVM!BG64*OFFSET(AnnualDataCP!BG$14,CYPQly!$B64,0)/OFFSET(AnnualDataCVM!BG$14,CYPQly!$B64,0))</f>
        <v>460.99832158442433</v>
      </c>
      <c r="BH64" s="18">
        <f ca="1">IF(ISERROR(QuarterlyDataCVM!BH64*OFFSET(AnnualDataCP!BH$14,CYPQly!$B64,0)/OFFSET(AnnualDataCVM!BH$14,CYPQly!$B64,0)),"",QuarterlyDataCVM!BH64*OFFSET(AnnualDataCP!BH$14,CYPQly!$B64,0)/OFFSET(AnnualDataCVM!BH$14,CYPQly!$B64,0))</f>
        <v>649.50686037126718</v>
      </c>
      <c r="BI64" s="18">
        <f ca="1">IF(ISERROR(QuarterlyDataCVM!BI64*OFFSET(AnnualDataCP!BI$14,CYPQly!$B64,0)/OFFSET(AnnualDataCVM!BI$14,CYPQly!$B64,0)),"",QuarterlyDataCVM!BI64*OFFSET(AnnualDataCP!BI$14,CYPQly!$B64,0)/OFFSET(AnnualDataCVM!BI$14,CYPQly!$B64,0))</f>
        <v>3058.7750651238866</v>
      </c>
      <c r="BJ64" s="18">
        <f ca="1">IF(ISERROR(QuarterlyDataCVM!BJ64*OFFSET(AnnualDataCP!BJ$14,CYPQly!$B64,0)/OFFSET(AnnualDataCVM!BJ$14,CYPQly!$B64,0)),"",QuarterlyDataCVM!BJ64*OFFSET(AnnualDataCP!BJ$14,CYPQly!$B64,0)/OFFSET(AnnualDataCVM!BJ$14,CYPQly!$B64,0))</f>
        <v>2930.8943584429044</v>
      </c>
      <c r="BK64" s="18">
        <f ca="1">IF(ISERROR(QuarterlyDataCVM!BK64*OFFSET(AnnualDataCP!BK$14,CYPQly!$B64,0)/OFFSET(AnnualDataCVM!BK$14,CYPQly!$B64,0)),"",QuarterlyDataCVM!BK64*OFFSET(AnnualDataCP!BK$14,CYPQly!$B64,0)/OFFSET(AnnualDataCVM!BK$14,CYPQly!$B64,0))</f>
        <v>128.26431297709922</v>
      </c>
      <c r="BL64" s="18">
        <f ca="1">IF(ISERROR(QuarterlyDataCVM!BL64*OFFSET(AnnualDataCP!BL$14,CYPQly!$B64,0)/OFFSET(AnnualDataCVM!BL$14,CYPQly!$B64,0)),"",QuarterlyDataCVM!BL64*OFFSET(AnnualDataCP!BL$14,CYPQly!$B64,0)/OFFSET(AnnualDataCVM!BL$14,CYPQly!$B64,0))</f>
        <v>2329.1155945553792</v>
      </c>
      <c r="BM64" s="18">
        <f ca="1">IF(ISERROR(QuarterlyDataCVM!BM64*OFFSET(AnnualDataCP!BM$14,CYPQly!$B64,0)/OFFSET(AnnualDataCVM!BM$14,CYPQly!$B64,0)),"",QuarterlyDataCVM!BM64*OFFSET(AnnualDataCP!BM$14,CYPQly!$B64,0)/OFFSET(AnnualDataCVM!BM$14,CYPQly!$B64,0))</f>
        <v>2329.1155945553792</v>
      </c>
      <c r="BN64" s="18">
        <f ca="1">IF(ISERROR(QuarterlyDataCVM!BN64*OFFSET(AnnualDataCP!BN$14,CYPQly!$B64,0)/OFFSET(AnnualDataCVM!BN$14,CYPQly!$B64,0)),"",QuarterlyDataCVM!BN64*OFFSET(AnnualDataCP!BN$14,CYPQly!$B64,0)/OFFSET(AnnualDataCVM!BN$14,CYPQly!$B64,0))</f>
        <v>1269.6464405160057</v>
      </c>
      <c r="BO64" s="18">
        <f ca="1">IF(ISERROR(QuarterlyDataCVM!BO64*OFFSET(AnnualDataCP!BO$14,CYPQly!$B64,0)/OFFSET(AnnualDataCVM!BO$14,CYPQly!$B64,0)),"",QuarterlyDataCVM!BO64*OFFSET(AnnualDataCP!BO$14,CYPQly!$B64,0)/OFFSET(AnnualDataCVM!BO$14,CYPQly!$B64,0))</f>
        <v>1269.6464405160057</v>
      </c>
      <c r="BP64" s="18">
        <f ca="1">IF(ISERROR(QuarterlyDataCVM!BP64*OFFSET(AnnualDataCP!BP$14,CYPQly!$B64,0)/OFFSET(AnnualDataCVM!BP$14,CYPQly!$B64,0)),"",QuarterlyDataCVM!BP64*OFFSET(AnnualDataCP!BP$14,CYPQly!$B64,0)/OFFSET(AnnualDataCVM!BP$14,CYPQly!$B64,0))</f>
        <v>2846.3317896339531</v>
      </c>
      <c r="BQ64" s="18">
        <f ca="1">IF(ISERROR(QuarterlyDataCVM!BQ64*OFFSET(AnnualDataCP!BQ$14,CYPQly!$B64,0)/OFFSET(AnnualDataCVM!BQ$14,CYPQly!$B64,0)),"",QuarterlyDataCVM!BQ64*OFFSET(AnnualDataCP!BQ$14,CYPQly!$B64,0)/OFFSET(AnnualDataCVM!BQ$14,CYPQly!$B64,0))</f>
        <v>2846.3317896339531</v>
      </c>
      <c r="BR64" s="18">
        <f ca="1">IF(ISERROR(QuarterlyDataCVM!BR64*OFFSET(AnnualDataCP!BR$14,CYPQly!$B64,0)/OFFSET(AnnualDataCVM!BR$14,CYPQly!$B64,0)),"",QuarterlyDataCVM!BR64*OFFSET(AnnualDataCP!BR$14,CYPQly!$B64,0)/OFFSET(AnnualDataCVM!BR$14,CYPQly!$B64,0))</f>
        <v>4073.2998612870151</v>
      </c>
      <c r="BS64" s="18">
        <f ca="1">IF(ISERROR(QuarterlyDataCVM!BS64*OFFSET(AnnualDataCP!BS$14,CYPQly!$B64,0)/OFFSET(AnnualDataCVM!BS$14,CYPQly!$B64,0)),"",QuarterlyDataCVM!BS64*OFFSET(AnnualDataCP!BS$14,CYPQly!$B64,0)/OFFSET(AnnualDataCVM!BS$14,CYPQly!$B64,0))</f>
        <v>1995.0763483021381</v>
      </c>
      <c r="BT64" s="18">
        <f ca="1">IF(ISERROR(QuarterlyDataCVM!BT64*OFFSET(AnnualDataCP!BT$14,CYPQly!$B64,0)/OFFSET(AnnualDataCVM!BT$14,CYPQly!$B64,0)),"",QuarterlyDataCVM!BT64*OFFSET(AnnualDataCP!BT$14,CYPQly!$B64,0)/OFFSET(AnnualDataCVM!BT$14,CYPQly!$B64,0))</f>
        <v>2100.2394341290892</v>
      </c>
      <c r="BU64" s="18">
        <f ca="1">IF(ISERROR(QuarterlyDataCVM!BU64*OFFSET(AnnualDataCP!BU$14,CYPQly!$B64,0)/OFFSET(AnnualDataCVM!BU$14,CYPQly!$B64,0)),"",QuarterlyDataCVM!BU64*OFFSET(AnnualDataCP!BU$14,CYPQly!$B64,0)/OFFSET(AnnualDataCVM!BU$14,CYPQly!$B64,0))</f>
        <v>215.44548286604362</v>
      </c>
      <c r="BV64" s="18">
        <f ca="1">IF(ISERROR(QuarterlyDataCVM!BV64*OFFSET(AnnualDataCP!BV$14,CYPQly!$B64,0)/OFFSET(AnnualDataCVM!BV$14,CYPQly!$B64,0)),"",QuarterlyDataCVM!BV64*OFFSET(AnnualDataCP!BV$14,CYPQly!$B64,0)/OFFSET(AnnualDataCVM!BV$14,CYPQly!$B64,0))</f>
        <v>1747.041259038707</v>
      </c>
      <c r="BW64" s="18">
        <f ca="1">IF(ISERROR(QuarterlyDataCVM!BW64*OFFSET(AnnualDataCP!BW$14,CYPQly!$B64,0)/OFFSET(AnnualDataCVM!BW$14,CYPQly!$B64,0)),"",QuarterlyDataCVM!BW64*OFFSET(AnnualDataCP!BW$14,CYPQly!$B64,0)/OFFSET(AnnualDataCVM!BW$14,CYPQly!$B64,0))</f>
        <v>137.0721649484536</v>
      </c>
      <c r="BX64" s="18">
        <f ca="1">IF(ISERROR(QuarterlyDataCVM!BX64*OFFSET(AnnualDataCP!BX$14,CYPQly!$B64,0)/OFFSET(AnnualDataCVM!BX$14,CYPQly!$B64,0)),"",QuarterlyDataCVM!BX64*OFFSET(AnnualDataCP!BX$14,CYPQly!$B64,0)/OFFSET(AnnualDataCVM!BX$14,CYPQly!$B64,0))</f>
        <v>3259.7740556847466</v>
      </c>
      <c r="BY64" s="18">
        <f ca="1">IF(ISERROR(QuarterlyDataCVM!BY64*OFFSET(AnnualDataCP!BY$14,CYPQly!$B64,0)/OFFSET(AnnualDataCVM!BY$14,CYPQly!$B64,0)),"",QuarterlyDataCVM!BY64*OFFSET(AnnualDataCP!BY$14,CYPQly!$B64,0)/OFFSET(AnnualDataCVM!BY$14,CYPQly!$B64,0))</f>
        <v>1926.5233005557932</v>
      </c>
      <c r="BZ64" s="18">
        <f ca="1">IF(ISERROR(QuarterlyDataCVM!BZ64*OFFSET(AnnualDataCP!BZ$14,CYPQly!$B64,0)/OFFSET(AnnualDataCVM!BZ$14,CYPQly!$B64,0)),"",QuarterlyDataCVM!BZ64*OFFSET(AnnualDataCP!BZ$14,CYPQly!$B64,0)/OFFSET(AnnualDataCVM!BZ$14,CYPQly!$B64,0))</f>
        <v>942.46200873362443</v>
      </c>
      <c r="CA64" s="18">
        <f ca="1">IF(ISERROR(QuarterlyDataCVM!CA64*OFFSET(AnnualDataCP!CA$14,CYPQly!$B64,0)/OFFSET(AnnualDataCVM!CA$14,CYPQly!$B64,0)),"",QuarterlyDataCVM!CA64*OFFSET(AnnualDataCP!CA$14,CYPQly!$B64,0)/OFFSET(AnnualDataCVM!CA$14,CYPQly!$B64,0))</f>
        <v>982.33449477351917</v>
      </c>
      <c r="CB64" s="18">
        <f ca="1">IF(ISERROR(QuarterlyDataCVM!CB64*OFFSET(AnnualDataCP!CB$14,CYPQly!$B64,0)/OFFSET(AnnualDataCVM!CB$14,CYPQly!$B64,0)),"",QuarterlyDataCVM!CB64*OFFSET(AnnualDataCP!CB$14,CYPQly!$B64,0)/OFFSET(AnnualDataCVM!CB$14,CYPQly!$B64,0))</f>
        <v>1330.3880180040353</v>
      </c>
      <c r="CC64" s="18">
        <f ca="1">IF(ISERROR(QuarterlyDataCVM!CC64*OFFSET(AnnualDataCP!CC$14,CYPQly!$B64,0)/OFFSET(AnnualDataCVM!CC$14,CYPQly!$B64,0)),"",QuarterlyDataCVM!CC64*OFFSET(AnnualDataCP!CC$14,CYPQly!$B64,0)/OFFSET(AnnualDataCVM!CC$14,CYPQly!$B64,0))</f>
        <v>79.38942307692308</v>
      </c>
      <c r="CD64" s="18">
        <f ca="1">IF(ISERROR(QuarterlyDataCVM!CD64*OFFSET(AnnualDataCP!CD$14,CYPQly!$B64,0)/OFFSET(AnnualDataCVM!CD$14,CYPQly!$B64,0)),"",QuarterlyDataCVM!CD64*OFFSET(AnnualDataCP!CD$14,CYPQly!$B64,0)/OFFSET(AnnualDataCVM!CD$14,CYPQly!$B64,0))</f>
        <v>453.23627287853577</v>
      </c>
      <c r="CE64" s="18">
        <f ca="1">IF(ISERROR(QuarterlyDataCVM!CE64*OFFSET(AnnualDataCP!CE$14,CYPQly!$B64,0)/OFFSET(AnnualDataCVM!CE$14,CYPQly!$B64,0)),"",QuarterlyDataCVM!CE64*OFFSET(AnnualDataCP!CE$14,CYPQly!$B64,0)/OFFSET(AnnualDataCVM!CE$14,CYPQly!$B64,0))</f>
        <v>802.22791461412146</v>
      </c>
      <c r="CF64" s="18">
        <f ca="1">IF(ISERROR(QuarterlyDataCVM!CF64*OFFSET(AnnualDataCP!CF$14,CYPQly!$B64,0)/OFFSET(AnnualDataCVM!CF$14,CYPQly!$B64,0)),"",QuarterlyDataCVM!CF64*OFFSET(AnnualDataCP!CF$14,CYPQly!$B64,0)/OFFSET(AnnualDataCVM!CF$14,CYPQly!$B64,0))</f>
        <v>2999.6614063500433</v>
      </c>
      <c r="CG64" s="18">
        <f ca="1">IF(ISERROR(QuarterlyDataCVM!CG64*OFFSET(AnnualDataCP!CG$14,CYPQly!$B64,0)/OFFSET(AnnualDataCVM!CG$14,CYPQly!$B64,0)),"",QuarterlyDataCVM!CG64*OFFSET(AnnualDataCP!CG$14,CYPQly!$B64,0)/OFFSET(AnnualDataCVM!CG$14,CYPQly!$B64,0))</f>
        <v>2999.6614063500433</v>
      </c>
      <c r="CH64" s="18">
        <f ca="1">IF(ISERROR(QuarterlyDataCVM!CH64*OFFSET(AnnualDataCP!CH$14,CYPQly!$B64,0)/OFFSET(AnnualDataCVM!CH$14,CYPQly!$B64,0)),"",QuarterlyDataCVM!CH64*OFFSET(AnnualDataCP!CH$14,CYPQly!$B64,0)/OFFSET(AnnualDataCVM!CH$14,CYPQly!$B64,0))</f>
        <v>2188.0673561665194</v>
      </c>
      <c r="CI64" s="18">
        <f ca="1">IF(ISERROR(QuarterlyDataCVM!CI64*OFFSET(AnnualDataCP!CI$14,CYPQly!$B64,0)/OFFSET(AnnualDataCVM!CI$14,CYPQly!$B64,0)),"",QuarterlyDataCVM!CI64*OFFSET(AnnualDataCP!CI$14,CYPQly!$B64,0)/OFFSET(AnnualDataCVM!CI$14,CYPQly!$B64,0))</f>
        <v>813.29352172753931</v>
      </c>
      <c r="CJ64" s="18">
        <f ca="1">IF(ISERROR(QuarterlyDataCVM!CJ64*OFFSET(AnnualDataCP!CJ$14,CYPQly!$B64,0)/OFFSET(AnnualDataCVM!CJ$14,CYPQly!$B64,0)),"",QuarterlyDataCVM!CJ64*OFFSET(AnnualDataCP!CJ$14,CYPQly!$B64,0)/OFFSET(AnnualDataCVM!CJ$14,CYPQly!$B64,0))</f>
        <v>3373.2733347254125</v>
      </c>
      <c r="CK64" s="18">
        <f ca="1">IF(ISERROR(QuarterlyDataCVM!CK64*OFFSET(AnnualDataCP!CK$14,CYPQly!$B64,0)/OFFSET(AnnualDataCVM!CK$14,CYPQly!$B64,0)),"",QuarterlyDataCVM!CK64*OFFSET(AnnualDataCP!CK$14,CYPQly!$B64,0)/OFFSET(AnnualDataCVM!CK$14,CYPQly!$B64,0))</f>
        <v>1160.324764452716</v>
      </c>
      <c r="CL64" s="18">
        <f ca="1">IF(ISERROR(QuarterlyDataCVM!CL64*OFFSET(AnnualDataCP!CL$14,CYPQly!$B64,0)/OFFSET(AnnualDataCVM!CL$14,CYPQly!$B64,0)),"",QuarterlyDataCVM!CL64*OFFSET(AnnualDataCP!CL$14,CYPQly!$B64,0)/OFFSET(AnnualDataCVM!CL$14,CYPQly!$B64,0))</f>
        <v>2212.7377777777779</v>
      </c>
      <c r="CM64" s="18">
        <f ca="1">IF(ISERROR(QuarterlyDataCVM!CM64*OFFSET(AnnualDataCP!CM$14,CYPQly!$B64,0)/OFFSET(AnnualDataCVM!CM$14,CYPQly!$B64,0)),"",QuarterlyDataCVM!CM64*OFFSET(AnnualDataCP!CM$14,CYPQly!$B64,0)/OFFSET(AnnualDataCVM!CM$14,CYPQly!$B64,0))</f>
        <v>1203.8110749185669</v>
      </c>
      <c r="CN64" s="18">
        <f ca="1">IF(ISERROR(QuarterlyDataCVM!CN64*OFFSET(AnnualDataCP!CN$14,CYPQly!$B64,0)/OFFSET(AnnualDataCVM!CN$14,CYPQly!$B64,0)),"",QuarterlyDataCVM!CN64*OFFSET(AnnualDataCP!CN$14,CYPQly!$B64,0)/OFFSET(AnnualDataCVM!CN$14,CYPQly!$B64,0))</f>
        <v>991.95875308876634</v>
      </c>
      <c r="CO64" s="18">
        <f ca="1">IF(ISERROR(QuarterlyDataCVM!CO64*OFFSET(AnnualDataCP!CO$14,CYPQly!$B64,0)/OFFSET(AnnualDataCVM!CO$14,CYPQly!$B64,0)),"",QuarterlyDataCVM!CO64*OFFSET(AnnualDataCP!CO$14,CYPQly!$B64,0)/OFFSET(AnnualDataCVM!CO$14,CYPQly!$B64,0))</f>
        <v>18.377483443708609</v>
      </c>
      <c r="CP64" s="18">
        <f ca="1">IF(ISERROR(QuarterlyDataCVM!CP64*OFFSET(AnnualDataCP!CP$14,CYPQly!$B64,0)/OFFSET(AnnualDataCVM!CP$14,CYPQly!$B64,0)),"",QuarterlyDataCVM!CP64*OFFSET(AnnualDataCP!CP$14,CYPQly!$B64,0)/OFFSET(AnnualDataCVM!CP$14,CYPQly!$B64,0))</f>
        <v>16738.228501277154</v>
      </c>
      <c r="CQ64" s="18">
        <f ca="1">IF(ISERROR(QuarterlyDataCVM!CQ64*OFFSET(AnnualDataCP!CQ$14,CYPQly!$B64,0)/OFFSET(AnnualDataCVM!CQ$14,CYPQly!$B64,0)),"",QuarterlyDataCVM!CQ64*OFFSET(AnnualDataCP!CQ$14,CYPQly!$B64,0)/OFFSET(AnnualDataCVM!CQ$14,CYPQly!$B64,0))</f>
        <v>6406.1088103477623</v>
      </c>
      <c r="CR64" s="18">
        <f ca="1">IF(ISERROR(QuarterlyDataCVM!CR64*OFFSET(AnnualDataCP!CR$14,CYPQly!$B64,0)/OFFSET(AnnualDataCVM!CR$14,CYPQly!$B64,0)),"",QuarterlyDataCVM!CR64*OFFSET(AnnualDataCP!CR$14,CYPQly!$B64,0)/OFFSET(AnnualDataCVM!CR$14,CYPQly!$B64,0))</f>
        <v>3344.8805446668043</v>
      </c>
      <c r="CS64" s="18">
        <f ca="1">IF(ISERROR(QuarterlyDataCVM!CS64*OFFSET(AnnualDataCP!CS$14,CYPQly!$B64,0)/OFFSET(AnnualDataCVM!CS$14,CYPQly!$B64,0)),"",QuarterlyDataCVM!CS64*OFFSET(AnnualDataCP!CS$14,CYPQly!$B64,0)/OFFSET(AnnualDataCVM!CS$14,CYPQly!$B64,0))</f>
        <v>6986.4130486358245</v>
      </c>
      <c r="CT64" s="18">
        <f ca="1">IF(ISERROR(QuarterlyDataCVM!CT64*OFFSET(AnnualDataCP!CT$14,CYPQly!$B64,0)/OFFSET(AnnualDataCVM!CT$14,CYPQly!$B64,0)),"",QuarterlyDataCVM!CT64*OFFSET(AnnualDataCP!CT$14,CYPQly!$B64,0)/OFFSET(AnnualDataCVM!CT$14,CYPQly!$B64,0))</f>
        <v>199112.00261077483</v>
      </c>
      <c r="CU64" s="18">
        <f ca="1">IF(ISERROR(QuarterlyDataCVM!CU64*OFFSET(AnnualDataCP!CU$14,CYPQly!$B64,0)/OFFSET(AnnualDataCVM!CU$14,CYPQly!$B64,0)),"",QuarterlyDataCVM!CU64*OFFSET(AnnualDataCP!CU$14,CYPQly!$B64,0)/OFFSET(AnnualDataCVM!CU$14,CYPQly!$B64,0))</f>
        <v>49699.688464397885</v>
      </c>
      <c r="CV64" s="18">
        <f ca="1">IF(ISERROR(QuarterlyDataCVM!CV64*OFFSET(AnnualDataCP!CV$14,CYPQly!$B64,0)/OFFSET(AnnualDataCVM!CV$14,CYPQly!$B64,0)),"",QuarterlyDataCVM!CV64*OFFSET(AnnualDataCP!CV$14,CYPQly!$B64,0)/OFFSET(AnnualDataCVM!CV$14,CYPQly!$B64,0))</f>
        <v>31662.481439446736</v>
      </c>
      <c r="CW64" s="18">
        <f ca="1">IF(ISERROR(QuarterlyDataCVM!CW64*OFFSET(AnnualDataCP!CW$14,CYPQly!$B64,0)/OFFSET(AnnualDataCVM!CW$14,CYPQly!$B64,0)),"",QuarterlyDataCVM!CW64*OFFSET(AnnualDataCP!CW$14,CYPQly!$B64,0)/OFFSET(AnnualDataCVM!CW$14,CYPQly!$B64,0))</f>
        <v>4533.3887956748695</v>
      </c>
      <c r="CX64" s="18">
        <f ca="1">IF(ISERROR(QuarterlyDataCVM!CX64*OFFSET(AnnualDataCP!CX$14,CYPQly!$B64,0)/OFFSET(AnnualDataCVM!CX$14,CYPQly!$B64,0)),"",QuarterlyDataCVM!CX64*OFFSET(AnnualDataCP!CX$14,CYPQly!$B64,0)/OFFSET(AnnualDataCVM!CX$14,CYPQly!$B64,0))</f>
        <v>10837.487495469373</v>
      </c>
      <c r="CY64" s="18">
        <f ca="1">IF(ISERROR(QuarterlyDataCVM!CY64*OFFSET(AnnualDataCP!CY$14,CYPQly!$B64,0)/OFFSET(AnnualDataCVM!CY$14,CYPQly!$B64,0)),"",QuarterlyDataCVM!CY64*OFFSET(AnnualDataCP!CY$14,CYPQly!$B64,0)/OFFSET(AnnualDataCVM!CY$14,CYPQly!$B64,0))</f>
        <v>16296.214122057905</v>
      </c>
      <c r="CZ64" s="18">
        <f ca="1">IF(ISERROR(QuarterlyDataCVM!CZ64*OFFSET(AnnualDataCP!CZ$14,CYPQly!$B64,0)/OFFSET(AnnualDataCVM!CZ$14,CYPQly!$B64,0)),"",QuarterlyDataCVM!CZ64*OFFSET(AnnualDataCP!CZ$14,CYPQly!$B64,0)/OFFSET(AnnualDataCVM!CZ$14,CYPQly!$B64,0))</f>
        <v>11079.37303816054</v>
      </c>
      <c r="DA64" s="18">
        <f ca="1">IF(ISERROR(QuarterlyDataCVM!DA64*OFFSET(AnnualDataCP!DA$14,CYPQly!$B64,0)/OFFSET(AnnualDataCVM!DA$14,CYPQly!$B64,0)),"",QuarterlyDataCVM!DA64*OFFSET(AnnualDataCP!DA$14,CYPQly!$B64,0)/OFFSET(AnnualDataCVM!DA$14,CYPQly!$B64,0))</f>
        <v>4968.9685516127847</v>
      </c>
      <c r="DB64" s="18">
        <f ca="1">IF(ISERROR(QuarterlyDataCVM!DB64*OFFSET(AnnualDataCP!DB$14,CYPQly!$B64,0)/OFFSET(AnnualDataCVM!DB$14,CYPQly!$B64,0)),"",QuarterlyDataCVM!DB64*OFFSET(AnnualDataCP!DB$14,CYPQly!$B64,0)/OFFSET(AnnualDataCVM!DB$14,CYPQly!$B64,0))</f>
        <v>609.58229284903518</v>
      </c>
      <c r="DC64" s="18">
        <f ca="1">IF(ISERROR(QuarterlyDataCVM!DC64*OFFSET(AnnualDataCP!DC$14,CYPQly!$B64,0)/OFFSET(AnnualDataCVM!DC$14,CYPQly!$B64,0)),"",QuarterlyDataCVM!DC64*OFFSET(AnnualDataCP!DC$14,CYPQly!$B64,0)/OFFSET(AnnualDataCVM!DC$14,CYPQly!$B64,0))</f>
        <v>4358.4691182615961</v>
      </c>
      <c r="DD64" s="18">
        <f ca="1">IF(ISERROR(QuarterlyDataCVM!DD64*OFFSET(AnnualDataCP!DD$14,CYPQly!$B64,0)/OFFSET(AnnualDataCVM!DD$14,CYPQly!$B64,0)),"",QuarterlyDataCVM!DD64*OFFSET(AnnualDataCP!DD$14,CYPQly!$B64,0)/OFFSET(AnnualDataCVM!DD$14,CYPQly!$B64,0))</f>
        <v>624.50149253731342</v>
      </c>
      <c r="DE64" s="18">
        <f ca="1">IF(ISERROR(QuarterlyDataCVM!DE64*OFFSET(AnnualDataCP!DE$14,CYPQly!$B64,0)/OFFSET(AnnualDataCVM!DE$14,CYPQly!$B64,0)),"",QuarterlyDataCVM!DE64*OFFSET(AnnualDataCP!DE$14,CYPQly!$B64,0)/OFFSET(AnnualDataCVM!DE$14,CYPQly!$B64,0))</f>
        <v>871.45638629283485</v>
      </c>
      <c r="DF64" s="18">
        <f ca="1">IF(ISERROR(QuarterlyDataCVM!DF64*OFFSET(AnnualDataCP!DF$14,CYPQly!$B64,0)/OFFSET(AnnualDataCVM!DF$14,CYPQly!$B64,0)),"",QuarterlyDataCVM!DF64*OFFSET(AnnualDataCP!DF$14,CYPQly!$B64,0)/OFFSET(AnnualDataCVM!DF$14,CYPQly!$B64,0))</f>
        <v>2704.2915081113561</v>
      </c>
      <c r="DG64" s="18">
        <f ca="1">IF(ISERROR(QuarterlyDataCVM!DG64*OFFSET(AnnualDataCP!DG$14,CYPQly!$B64,0)/OFFSET(AnnualDataCVM!DG$14,CYPQly!$B64,0)),"",QuarterlyDataCVM!DG64*OFFSET(AnnualDataCP!DG$14,CYPQly!$B64,0)/OFFSET(AnnualDataCVM!DG$14,CYPQly!$B64,0))</f>
        <v>1916.5615644616128</v>
      </c>
      <c r="DH64" s="18">
        <f ca="1">IF(ISERROR(QuarterlyDataCVM!DH64*OFFSET(AnnualDataCP!DH$14,CYPQly!$B64,0)/OFFSET(AnnualDataCVM!DH$14,CYPQly!$B64,0)),"",QuarterlyDataCVM!DH64*OFFSET(AnnualDataCP!DH$14,CYPQly!$B64,0)/OFFSET(AnnualDataCVM!DH$14,CYPQly!$B64,0))</f>
        <v>6954.4655414908575</v>
      </c>
      <c r="DI64" s="18">
        <f ca="1">IF(ISERROR(QuarterlyDataCVM!DI64*OFFSET(AnnualDataCP!DI$14,CYPQly!$B64,0)/OFFSET(AnnualDataCVM!DI$14,CYPQly!$B64,0)),"",QuarterlyDataCVM!DI64*OFFSET(AnnualDataCP!DI$14,CYPQly!$B64,0)/OFFSET(AnnualDataCVM!DI$14,CYPQly!$B64,0))</f>
        <v>1646.0432723558363</v>
      </c>
      <c r="DJ64" s="18">
        <f ca="1">IF(ISERROR(QuarterlyDataCVM!DJ64*OFFSET(AnnualDataCP!DJ$14,CYPQly!$B64,0)/OFFSET(AnnualDataCVM!DJ$14,CYPQly!$B64,0)),"",QuarterlyDataCVM!DJ64*OFFSET(AnnualDataCP!DJ$14,CYPQly!$B64,0)/OFFSET(AnnualDataCVM!DJ$14,CYPQly!$B64,0))</f>
        <v>5308.373662502242</v>
      </c>
      <c r="DK64" s="18">
        <f ca="1">IF(ISERROR(QuarterlyDataCVM!DK64*OFFSET(AnnualDataCP!DK$14,CYPQly!$B64,0)/OFFSET(AnnualDataCVM!DK$14,CYPQly!$B64,0)),"",QuarterlyDataCVM!DK64*OFFSET(AnnualDataCP!DK$14,CYPQly!$B64,0)/OFFSET(AnnualDataCVM!DK$14,CYPQly!$B64,0))</f>
        <v>16522.748319911138</v>
      </c>
      <c r="DL64" s="18">
        <f ca="1">IF(ISERROR(QuarterlyDataCVM!DL64*OFFSET(AnnualDataCP!DL$14,CYPQly!$B64,0)/OFFSET(AnnualDataCVM!DL$14,CYPQly!$B64,0)),"",QuarterlyDataCVM!DL64*OFFSET(AnnualDataCP!DL$14,CYPQly!$B64,0)/OFFSET(AnnualDataCVM!DL$14,CYPQly!$B64,0))</f>
        <v>4968.3659282493627</v>
      </c>
      <c r="DM64" s="18">
        <f ca="1">IF(ISERROR(QuarterlyDataCVM!DM64*OFFSET(AnnualDataCP!DM$14,CYPQly!$B64,0)/OFFSET(AnnualDataCVM!DM$14,CYPQly!$B64,0)),"",QuarterlyDataCVM!DM64*OFFSET(AnnualDataCP!DM$14,CYPQly!$B64,0)/OFFSET(AnnualDataCVM!DM$14,CYPQly!$B64,0))</f>
        <v>2275.4182700953065</v>
      </c>
      <c r="DN64" s="18">
        <f ca="1">IF(ISERROR(QuarterlyDataCVM!DN64*OFFSET(AnnualDataCP!DN$14,CYPQly!$B64,0)/OFFSET(AnnualDataCVM!DN$14,CYPQly!$B64,0)),"",QuarterlyDataCVM!DN64*OFFSET(AnnualDataCP!DN$14,CYPQly!$B64,0)/OFFSET(AnnualDataCVM!DN$14,CYPQly!$B64,0))</f>
        <v>2690.6522119251617</v>
      </c>
      <c r="DO64" s="18">
        <f ca="1">IF(ISERROR(QuarterlyDataCVM!DO64*OFFSET(AnnualDataCP!DO$14,CYPQly!$B64,0)/OFFSET(AnnualDataCVM!DO$14,CYPQly!$B64,0)),"",QuarterlyDataCVM!DO64*OFFSET(AnnualDataCP!DO$14,CYPQly!$B64,0)/OFFSET(AnnualDataCVM!DO$14,CYPQly!$B64,0))</f>
        <v>1534.1333760820776</v>
      </c>
      <c r="DP64" s="18">
        <f ca="1">IF(ISERROR(QuarterlyDataCVM!DP64*OFFSET(AnnualDataCP!DP$14,CYPQly!$B64,0)/OFFSET(AnnualDataCVM!DP$14,CYPQly!$B64,0)),"",QuarterlyDataCVM!DP64*OFFSET(AnnualDataCP!DP$14,CYPQly!$B64,0)/OFFSET(AnnualDataCVM!DP$14,CYPQly!$B64,0))</f>
        <v>1156.128835525062</v>
      </c>
      <c r="DQ64" s="18">
        <f ca="1">IF(ISERROR(QuarterlyDataCVM!DQ64*OFFSET(AnnualDataCP!DQ$14,CYPQly!$B64,0)/OFFSET(AnnualDataCVM!DQ$14,CYPQly!$B64,0)),"",QuarterlyDataCVM!DQ64*OFFSET(AnnualDataCP!DQ$14,CYPQly!$B64,0)/OFFSET(AnnualDataCVM!DQ$14,CYPQly!$B64,0))</f>
        <v>5584.337372094019</v>
      </c>
      <c r="DR64" s="18">
        <f ca="1">IF(ISERROR(QuarterlyDataCVM!DR64*OFFSET(AnnualDataCP!DR$14,CYPQly!$B64,0)/OFFSET(AnnualDataCVM!DR$14,CYPQly!$B64,0)),"",QuarterlyDataCVM!DR64*OFFSET(AnnualDataCP!DR$14,CYPQly!$B64,0)/OFFSET(AnnualDataCVM!DR$14,CYPQly!$B64,0))</f>
        <v>5584.337372094019</v>
      </c>
      <c r="DS64" s="18">
        <f ca="1">IF(ISERROR(QuarterlyDataCVM!DS64*OFFSET(AnnualDataCP!DS$14,CYPQly!$B64,0)/OFFSET(AnnualDataCVM!DS$14,CYPQly!$B64,0)),"",QuarterlyDataCVM!DS64*OFFSET(AnnualDataCP!DS$14,CYPQly!$B64,0)/OFFSET(AnnualDataCVM!DS$14,CYPQly!$B64,0))</f>
        <v>5969.2114326432047</v>
      </c>
      <c r="DT64" s="18">
        <f ca="1">IF(ISERROR(QuarterlyDataCVM!DT64*OFFSET(AnnualDataCP!DT$14,CYPQly!$B64,0)/OFFSET(AnnualDataCVM!DT$14,CYPQly!$B64,0)),"",QuarterlyDataCVM!DT64*OFFSET(AnnualDataCP!DT$14,CYPQly!$B64,0)/OFFSET(AnnualDataCVM!DT$14,CYPQly!$B64,0))</f>
        <v>4715.9500365230097</v>
      </c>
      <c r="DU64" s="18">
        <f ca="1">IF(ISERROR(QuarterlyDataCVM!DU64*OFFSET(AnnualDataCP!DU$14,CYPQly!$B64,0)/OFFSET(AnnualDataCVM!DU$14,CYPQly!$B64,0)),"",QuarterlyDataCVM!DU64*OFFSET(AnnualDataCP!DU$14,CYPQly!$B64,0)/OFFSET(AnnualDataCVM!DU$14,CYPQly!$B64,0))</f>
        <v>1252.8760401109453</v>
      </c>
      <c r="DV64" s="18">
        <f ca="1">IF(ISERROR(QuarterlyDataCVM!DV64*OFFSET(AnnualDataCP!DV$14,CYPQly!$B64,0)/OFFSET(AnnualDataCVM!DV$14,CYPQly!$B64,0)),"",QuarterlyDataCVM!DV64*OFFSET(AnnualDataCP!DV$14,CYPQly!$B64,0)/OFFSET(AnnualDataCVM!DV$14,CYPQly!$B64,0))</f>
        <v>13528.464687289497</v>
      </c>
      <c r="DW64" s="18">
        <f ca="1">IF(ISERROR(QuarterlyDataCVM!DW64*OFFSET(AnnualDataCP!DW$14,CYPQly!$B64,0)/OFFSET(AnnualDataCVM!DW$14,CYPQly!$B64,0)),"",QuarterlyDataCVM!DW64*OFFSET(AnnualDataCP!DW$14,CYPQly!$B64,0)/OFFSET(AnnualDataCVM!DW$14,CYPQly!$B64,0))</f>
        <v>8646.9833584391363</v>
      </c>
      <c r="DX64" s="18">
        <f ca="1">IF(ISERROR(QuarterlyDataCVM!DX64*OFFSET(AnnualDataCP!DX$14,CYPQly!$B64,0)/OFFSET(AnnualDataCVM!DX$14,CYPQly!$B64,0)),"",QuarterlyDataCVM!DX64*OFFSET(AnnualDataCP!DX$14,CYPQly!$B64,0)/OFFSET(AnnualDataCVM!DX$14,CYPQly!$B64,0))</f>
        <v>2544.5786451349618</v>
      </c>
      <c r="DY64" s="18">
        <f ca="1">IF(ISERROR(QuarterlyDataCVM!DY64*OFFSET(AnnualDataCP!DY$14,CYPQly!$B64,0)/OFFSET(AnnualDataCVM!DY$14,CYPQly!$B64,0)),"",QuarterlyDataCVM!DY64*OFFSET(AnnualDataCP!DY$14,CYPQly!$B64,0)/OFFSET(AnnualDataCVM!DY$14,CYPQly!$B64,0))</f>
        <v>2544.1800373134329</v>
      </c>
      <c r="DZ64" s="18" t="str">
        <f ca="1">IF(ISERROR(QuarterlyDataCVM!DZ64*OFFSET(AnnualDataCP!DZ$14,CYPQly!$B64,0)/OFFSET(AnnualDataCVM!DZ$14,CYPQly!$B64,0)),"",QuarterlyDataCVM!DZ64*OFFSET(AnnualDataCP!DZ$14,CYPQly!$B64,0)/OFFSET(AnnualDataCVM!DZ$14,CYPQly!$B64,0))</f>
        <v/>
      </c>
      <c r="EA64" s="18">
        <f ca="1">IF(ISERROR(QuarterlyDataCVM!EA64*OFFSET(AnnualDataCP!EA$14,CYPQly!$B64,0)/OFFSET(AnnualDataCVM!EA$14,CYPQly!$B64,0)),"",QuarterlyDataCVM!EA64*OFFSET(AnnualDataCP!EA$14,CYPQly!$B64,0)/OFFSET(AnnualDataCVM!EA$14,CYPQly!$B64,0))</f>
        <v>2324.1358800368603</v>
      </c>
      <c r="EB64" s="18">
        <f ca="1">IF(ISERROR(QuarterlyDataCVM!EB64*OFFSET(AnnualDataCP!EB$14,CYPQly!$B64,0)/OFFSET(AnnualDataCVM!EB$14,CYPQly!$B64,0)),"",QuarterlyDataCVM!EB64*OFFSET(AnnualDataCP!EB$14,CYPQly!$B64,0)/OFFSET(AnnualDataCVM!EB$14,CYPQly!$B64,0))</f>
        <v>37698.694945179966</v>
      </c>
      <c r="EC64" s="18">
        <f ca="1">IF(ISERROR(QuarterlyDataCVM!EC64*OFFSET(AnnualDataCP!EC$14,CYPQly!$B64,0)/OFFSET(AnnualDataCVM!EC$14,CYPQly!$B64,0)),"",QuarterlyDataCVM!EC64*OFFSET(AnnualDataCP!EC$14,CYPQly!$B64,0)/OFFSET(AnnualDataCVM!EC$14,CYPQly!$B64,0))</f>
        <v>37698.694945179966</v>
      </c>
      <c r="ED64" s="18">
        <f ca="1">IF(ISERROR(QuarterlyDataCVM!ED64*OFFSET(AnnualDataCP!ED$14,CYPQly!$B64,0)/OFFSET(AnnualDataCVM!ED$14,CYPQly!$B64,0)),"",QuarterlyDataCVM!ED64*OFFSET(AnnualDataCP!ED$14,CYPQly!$B64,0)/OFFSET(AnnualDataCVM!ED$14,CYPQly!$B64,0))</f>
        <v>6648.5760514052508</v>
      </c>
      <c r="EE64" s="18">
        <f ca="1">IF(ISERROR(QuarterlyDataCVM!EE64*OFFSET(AnnualDataCP!EE$14,CYPQly!$B64,0)/OFFSET(AnnualDataCVM!EE$14,CYPQly!$B64,0)),"",QuarterlyDataCVM!EE64*OFFSET(AnnualDataCP!EE$14,CYPQly!$B64,0)/OFFSET(AnnualDataCVM!EE$14,CYPQly!$B64,0))</f>
        <v>30314.785146137649</v>
      </c>
      <c r="EF64" s="18">
        <f ca="1">IF(ISERROR(QuarterlyDataCVM!EF64*OFFSET(AnnualDataCP!EF$14,CYPQly!$B64,0)/OFFSET(AnnualDataCVM!EF$14,CYPQly!$B64,0)),"",QuarterlyDataCVM!EF64*OFFSET(AnnualDataCP!EF$14,CYPQly!$B64,0)/OFFSET(AnnualDataCVM!EF$14,CYPQly!$B64,0))</f>
        <v>736.29834747655207</v>
      </c>
      <c r="EG64" s="18">
        <f ca="1">IF(ISERROR(QuarterlyDataCVM!EG64*OFFSET(AnnualDataCP!EG$14,CYPQly!$B64,0)/OFFSET(AnnualDataCVM!EG$14,CYPQly!$B64,0)),"",QuarterlyDataCVM!EG64*OFFSET(AnnualDataCP!EG$14,CYPQly!$B64,0)/OFFSET(AnnualDataCVM!EG$14,CYPQly!$B64,0))</f>
        <v>28193.507208631756</v>
      </c>
      <c r="EH64" s="18">
        <f ca="1">IF(ISERROR(QuarterlyDataCVM!EH64*OFFSET(AnnualDataCP!EH$14,CYPQly!$B64,0)/OFFSET(AnnualDataCVM!EH$14,CYPQly!$B64,0)),"",QuarterlyDataCVM!EH64*OFFSET(AnnualDataCP!EH$14,CYPQly!$B64,0)/OFFSET(AnnualDataCVM!EH$14,CYPQly!$B64,0))</f>
        <v>17089.26936504625</v>
      </c>
      <c r="EI64" s="18">
        <f ca="1">IF(ISERROR(QuarterlyDataCVM!EI64*OFFSET(AnnualDataCP!EI$14,CYPQly!$B64,0)/OFFSET(AnnualDataCVM!EI$14,CYPQly!$B64,0)),"",QuarterlyDataCVM!EI64*OFFSET(AnnualDataCP!EI$14,CYPQly!$B64,0)/OFFSET(AnnualDataCVM!EI$14,CYPQly!$B64,0))</f>
        <v>11286.764212041257</v>
      </c>
      <c r="EJ64" s="18">
        <f ca="1">IF(ISERROR(QuarterlyDataCVM!EJ64*OFFSET(AnnualDataCP!EJ$14,CYPQly!$B64,0)/OFFSET(AnnualDataCVM!EJ$14,CYPQly!$B64,0)),"",QuarterlyDataCVM!EJ64*OFFSET(AnnualDataCP!EJ$14,CYPQly!$B64,0)/OFFSET(AnnualDataCVM!EJ$14,CYPQly!$B64,0))</f>
        <v>7987.7281576378</v>
      </c>
      <c r="EK64" s="18">
        <f ca="1">IF(ISERROR(QuarterlyDataCVM!EK64*OFFSET(AnnualDataCP!EK$14,CYPQly!$B64,0)/OFFSET(AnnualDataCVM!EK$14,CYPQly!$B64,0)),"",QuarterlyDataCVM!EK64*OFFSET(AnnualDataCP!EK$14,CYPQly!$B64,0)/OFFSET(AnnualDataCVM!EK$14,CYPQly!$B64,0))</f>
        <v>5505.2451226158037</v>
      </c>
      <c r="EL64" s="18">
        <f ca="1">IF(ISERROR(QuarterlyDataCVM!EL64*OFFSET(AnnualDataCP!EL$14,CYPQly!$B64,0)/OFFSET(AnnualDataCVM!EL$14,CYPQly!$B64,0)),"",QuarterlyDataCVM!EL64*OFFSET(AnnualDataCP!EL$14,CYPQly!$B64,0)/OFFSET(AnnualDataCVM!EL$14,CYPQly!$B64,0))</f>
        <v>3064.5681049320433</v>
      </c>
      <c r="EM64" s="18">
        <f ca="1">IF(ISERROR(QuarterlyDataCVM!EM64*OFFSET(AnnualDataCP!EM$14,CYPQly!$B64,0)/OFFSET(AnnualDataCVM!EM$14,CYPQly!$B64,0)),"",QuarterlyDataCVM!EM64*OFFSET(AnnualDataCP!EM$14,CYPQly!$B64,0)/OFFSET(AnnualDataCVM!EM$14,CYPQly!$B64,0))</f>
        <v>2439.7013274336282</v>
      </c>
      <c r="EN64" s="18">
        <f ca="1">IF(ISERROR(QuarterlyDataCVM!EN64*OFFSET(AnnualDataCP!EN$14,CYPQly!$B64,0)/OFFSET(AnnualDataCVM!EN$14,CYPQly!$B64,0)),"",QuarterlyDataCVM!EN64*OFFSET(AnnualDataCP!EN$14,CYPQly!$B64,0)/OFFSET(AnnualDataCVM!EN$14,CYPQly!$B64,0))</f>
        <v>2479.5274317519215</v>
      </c>
      <c r="EO64" s="18">
        <f ca="1">IF(ISERROR(QuarterlyDataCVM!EO64*OFFSET(AnnualDataCP!EO$14,CYPQly!$B64,0)/OFFSET(AnnualDataCVM!EO$14,CYPQly!$B64,0)),"",QuarterlyDataCVM!EO64*OFFSET(AnnualDataCP!EO$14,CYPQly!$B64,0)/OFFSET(AnnualDataCVM!EO$14,CYPQly!$B64,0))</f>
        <v>3296.4378688388329</v>
      </c>
      <c r="EP64" s="18">
        <f ca="1">IF(ISERROR(QuarterlyDataCVM!EP64*OFFSET(AnnualDataCP!EP$14,CYPQly!$B64,0)/OFFSET(AnnualDataCVM!EP$14,CYPQly!$B64,0)),"",QuarterlyDataCVM!EP64*OFFSET(AnnualDataCP!EP$14,CYPQly!$B64,0)/OFFSET(AnnualDataCVM!EP$14,CYPQly!$B64,0))</f>
        <v>1961.7962993832305</v>
      </c>
      <c r="EQ64" s="18">
        <f ca="1">IF(ISERROR(QuarterlyDataCVM!EQ64*OFFSET(AnnualDataCP!EQ$14,CYPQly!$B64,0)/OFFSET(AnnualDataCVM!EQ$14,CYPQly!$B64,0)),"",QuarterlyDataCVM!EQ64*OFFSET(AnnualDataCP!EQ$14,CYPQly!$B64,0)/OFFSET(AnnualDataCVM!EQ$14,CYPQly!$B64,0))</f>
        <v>1961.7962993832305</v>
      </c>
      <c r="ER64" s="18">
        <f ca="1">IF(ISERROR(QuarterlyDataCVM!ER64*OFFSET(AnnualDataCP!ER$14,CYPQly!$B64,0)/OFFSET(AnnualDataCVM!ER$14,CYPQly!$B64,0)),"",QuarterlyDataCVM!ER64*OFFSET(AnnualDataCP!ER$14,CYPQly!$B64,0)/OFFSET(AnnualDataCVM!ER$14,CYPQly!$B64,0))</f>
        <v>3842.7336000385599</v>
      </c>
      <c r="ES64" s="18">
        <f ca="1">IF(ISERROR(QuarterlyDataCVM!ES64*OFFSET(AnnualDataCP!ES$14,CYPQly!$B64,0)/OFFSET(AnnualDataCVM!ES$14,CYPQly!$B64,0)),"",QuarterlyDataCVM!ES64*OFFSET(AnnualDataCP!ES$14,CYPQly!$B64,0)/OFFSET(AnnualDataCVM!ES$14,CYPQly!$B64,0))</f>
        <v>2283.742227340023</v>
      </c>
      <c r="ET64" s="18">
        <f ca="1">IF(ISERROR(QuarterlyDataCVM!ET64*OFFSET(AnnualDataCP!ET$14,CYPQly!$B64,0)/OFFSET(AnnualDataCVM!ET$14,CYPQly!$B64,0)),"",QuarterlyDataCVM!ET64*OFFSET(AnnualDataCP!ET$14,CYPQly!$B64,0)/OFFSET(AnnualDataCVM!ET$14,CYPQly!$B64,0))</f>
        <v>1559.0105662110946</v>
      </c>
      <c r="EU64" s="18">
        <f ca="1">IF(ISERROR(QuarterlyDataCVM!EU64*OFFSET(AnnualDataCP!EU$14,CYPQly!$B64,0)/OFFSET(AnnualDataCVM!EU$14,CYPQly!$B64,0)),"",QuarterlyDataCVM!EU64*OFFSET(AnnualDataCP!EU$14,CYPQly!$B64,0)/OFFSET(AnnualDataCVM!EU$14,CYPQly!$B64,0))</f>
        <v>1248.5626740947075</v>
      </c>
      <c r="EV64" s="18">
        <f ca="1">IF(ISERROR(QuarterlyDataCVM!EV64*OFFSET(AnnualDataCP!EV$14,CYPQly!$B64,0)/OFFSET(AnnualDataCVM!EV$14,CYPQly!$B64,0)),"",QuarterlyDataCVM!EV64*OFFSET(AnnualDataCP!EV$14,CYPQly!$B64,0)/OFFSET(AnnualDataCVM!EV$14,CYPQly!$B64,0))</f>
        <v>311.78081577767819</v>
      </c>
      <c r="EW64" s="18">
        <f ca="1">IF(ISERROR(QuarterlyDataCVM!EW64*OFFSET(AnnualDataCP!EW$14,CYPQly!$B64,0)/OFFSET(AnnualDataCVM!EW$14,CYPQly!$B64,0)),"",QuarterlyDataCVM!EW64*OFFSET(AnnualDataCP!EW$14,CYPQly!$B64,0)/OFFSET(AnnualDataCVM!EW$14,CYPQly!$B64,0))</f>
        <v>11104.182298432494</v>
      </c>
      <c r="EX64" s="18">
        <f ca="1">IF(ISERROR(QuarterlyDataCVM!EX64*OFFSET(AnnualDataCP!EX$14,CYPQly!$B64,0)/OFFSET(AnnualDataCVM!EX$14,CYPQly!$B64,0)),"",QuarterlyDataCVM!EX64*OFFSET(AnnualDataCP!EX$14,CYPQly!$B64,0)/OFFSET(AnnualDataCVM!EX$14,CYPQly!$B64,0))</f>
        <v>3246.5943007997516</v>
      </c>
      <c r="EY64" s="18">
        <f ca="1">IF(ISERROR(QuarterlyDataCVM!EY64*OFFSET(AnnualDataCP!EY$14,CYPQly!$B64,0)/OFFSET(AnnualDataCVM!EY$14,CYPQly!$B64,0)),"",QuarterlyDataCVM!EY64*OFFSET(AnnualDataCP!EY$14,CYPQly!$B64,0)/OFFSET(AnnualDataCVM!EY$14,CYPQly!$B64,0))</f>
        <v>2984.1644349223352</v>
      </c>
      <c r="EZ64" s="18">
        <f ca="1">IF(ISERROR(QuarterlyDataCVM!EZ64*OFFSET(AnnualDataCP!EZ$14,CYPQly!$B64,0)/OFFSET(AnnualDataCVM!EZ$14,CYPQly!$B64,0)),"",QuarterlyDataCVM!EZ64*OFFSET(AnnualDataCP!EZ$14,CYPQly!$B64,0)/OFFSET(AnnualDataCVM!EZ$14,CYPQly!$B64,0))</f>
        <v>919.64590762086414</v>
      </c>
      <c r="FA64" s="18">
        <f ca="1">IF(ISERROR(QuarterlyDataCVM!FA64*OFFSET(AnnualDataCP!FA$14,CYPQly!$B64,0)/OFFSET(AnnualDataCVM!FA$14,CYPQly!$B64,0)),"",QuarterlyDataCVM!FA64*OFFSET(AnnualDataCP!FA$14,CYPQly!$B64,0)/OFFSET(AnnualDataCVM!FA$14,CYPQly!$B64,0))</f>
        <v>3947.1369480156513</v>
      </c>
      <c r="FB64" s="18">
        <f ca="1">IF(ISERROR(QuarterlyDataCVM!FB64*OFFSET(AnnualDataCP!FB$14,CYPQly!$B64,0)/OFFSET(AnnualDataCVM!FB$14,CYPQly!$B64,0)),"",QuarterlyDataCVM!FB64*OFFSET(AnnualDataCP!FB$14,CYPQly!$B64,0)/OFFSET(AnnualDataCVM!FB$14,CYPQly!$B64,0))</f>
        <v>427.44476885644769</v>
      </c>
      <c r="FC64" s="18">
        <f ca="1">IF(ISERROR(QuarterlyDataCVM!FC64*OFFSET(AnnualDataCP!FC$14,CYPQly!$B64,0)/OFFSET(AnnualDataCVM!FC$14,CYPQly!$B64,0)),"",QuarterlyDataCVM!FC64*OFFSET(AnnualDataCP!FC$14,CYPQly!$B64,0)/OFFSET(AnnualDataCVM!FC$14,CYPQly!$B64,0))</f>
        <v>1030.6196542311193</v>
      </c>
      <c r="FD64" s="18">
        <f ca="1">IF(ISERROR(QuarterlyDataCVM!FD64*OFFSET(AnnualDataCP!FD$14,CYPQly!$B64,0)/OFFSET(AnnualDataCVM!FD$14,CYPQly!$B64,0)),"",QuarterlyDataCVM!FD64*OFFSET(AnnualDataCP!FD$14,CYPQly!$B64,0)/OFFSET(AnnualDataCVM!FD$14,CYPQly!$B64,0))</f>
        <v>2493.4500207039337</v>
      </c>
      <c r="FE64" s="18">
        <f ca="1">IF(ISERROR(QuarterlyDataCVM!FE64*OFFSET(AnnualDataCP!FE$14,CYPQly!$B64,0)/OFFSET(AnnualDataCVM!FE$14,CYPQly!$B64,0)),"",QuarterlyDataCVM!FE64*OFFSET(AnnualDataCP!FE$14,CYPQly!$B64,0)/OFFSET(AnnualDataCVM!FE$14,CYPQly!$B64,0))</f>
        <v>45211.320951443304</v>
      </c>
      <c r="FF64" s="18">
        <f ca="1">IF(ISERROR(QuarterlyDataCVM!FF64*OFFSET(AnnualDataCP!FF$14,CYPQly!$B64,0)/OFFSET(AnnualDataCVM!FF$14,CYPQly!$B64,0)),"",QuarterlyDataCVM!FF64*OFFSET(AnnualDataCP!FF$14,CYPQly!$B64,0)/OFFSET(AnnualDataCVM!FF$14,CYPQly!$B64,0))</f>
        <v>13640.774787492866</v>
      </c>
      <c r="FG64" s="18">
        <f ca="1">IF(ISERROR(QuarterlyDataCVM!FG64*OFFSET(AnnualDataCP!FG$14,CYPQly!$B64,0)/OFFSET(AnnualDataCVM!FG$14,CYPQly!$B64,0)),"",QuarterlyDataCVM!FG64*OFFSET(AnnualDataCP!FG$14,CYPQly!$B64,0)/OFFSET(AnnualDataCVM!FG$14,CYPQly!$B64,0))</f>
        <v>13640.774787492866</v>
      </c>
      <c r="FH64" s="18">
        <f ca="1">IF(ISERROR(QuarterlyDataCVM!FH64*OFFSET(AnnualDataCP!FH$14,CYPQly!$B64,0)/OFFSET(AnnualDataCVM!FH$14,CYPQly!$B64,0)),"",QuarterlyDataCVM!FH64*OFFSET(AnnualDataCP!FH$14,CYPQly!$B64,0)/OFFSET(AnnualDataCVM!FH$14,CYPQly!$B64,0))</f>
        <v>14861.232768635044</v>
      </c>
      <c r="FI64" s="18">
        <f ca="1">IF(ISERROR(QuarterlyDataCVM!FI64*OFFSET(AnnualDataCP!FI$14,CYPQly!$B64,0)/OFFSET(AnnualDataCVM!FI$14,CYPQly!$B64,0)),"",QuarterlyDataCVM!FI64*OFFSET(AnnualDataCP!FI$14,CYPQly!$B64,0)/OFFSET(AnnualDataCVM!FI$14,CYPQly!$B64,0))</f>
        <v>14861.232768635044</v>
      </c>
      <c r="FJ64" s="18">
        <f ca="1">IF(ISERROR(QuarterlyDataCVM!FJ64*OFFSET(AnnualDataCP!FJ$14,CYPQly!$B64,0)/OFFSET(AnnualDataCVM!FJ$14,CYPQly!$B64,0)),"",QuarterlyDataCVM!FJ64*OFFSET(AnnualDataCP!FJ$14,CYPQly!$B64,0)/OFFSET(AnnualDataCVM!FJ$14,CYPQly!$B64,0))</f>
        <v>16709.721460991692</v>
      </c>
      <c r="FK64" s="18">
        <f ca="1">IF(ISERROR(QuarterlyDataCVM!FK64*OFFSET(AnnualDataCP!FK$14,CYPQly!$B64,0)/OFFSET(AnnualDataCVM!FK$14,CYPQly!$B64,0)),"",QuarterlyDataCVM!FK64*OFFSET(AnnualDataCP!FK$14,CYPQly!$B64,0)/OFFSET(AnnualDataCVM!FK$14,CYPQly!$B64,0))</f>
        <v>11724.821699622231</v>
      </c>
      <c r="FL64" s="18">
        <f ca="1">IF(ISERROR(QuarterlyDataCVM!FL64*OFFSET(AnnualDataCP!FL$14,CYPQly!$B64,0)/OFFSET(AnnualDataCVM!FL$14,CYPQly!$B64,0)),"",QuarterlyDataCVM!FL64*OFFSET(AnnualDataCP!FL$14,CYPQly!$B64,0)/OFFSET(AnnualDataCVM!FL$14,CYPQly!$B64,0))</f>
        <v>11724.821699622231</v>
      </c>
      <c r="FM64" s="18">
        <f ca="1">IF(ISERROR(QuarterlyDataCVM!FM64*OFFSET(AnnualDataCP!FM$14,CYPQly!$B64,0)/OFFSET(AnnualDataCVM!FM$14,CYPQly!$B64,0)),"",QuarterlyDataCVM!FM64*OFFSET(AnnualDataCP!FM$14,CYPQly!$B64,0)/OFFSET(AnnualDataCVM!FM$14,CYPQly!$B64,0))</f>
        <v>4985.4100645661874</v>
      </c>
      <c r="FN64" s="18">
        <f ca="1">IF(ISERROR(QuarterlyDataCVM!FN64*OFFSET(AnnualDataCP!FN$14,CYPQly!$B64,0)/OFFSET(AnnualDataCVM!FN$14,CYPQly!$B64,0)),"",QuarterlyDataCVM!FN64*OFFSET(AnnualDataCP!FN$14,CYPQly!$B64,0)/OFFSET(AnnualDataCVM!FN$14,CYPQly!$B64,0))</f>
        <v>2510.7475584908311</v>
      </c>
      <c r="FO64" s="18">
        <f ca="1">IF(ISERROR(QuarterlyDataCVM!FO64*OFFSET(AnnualDataCP!FO$14,CYPQly!$B64,0)/OFFSET(AnnualDataCVM!FO$14,CYPQly!$B64,0)),"",QuarterlyDataCVM!FO64*OFFSET(AnnualDataCP!FO$14,CYPQly!$B64,0)/OFFSET(AnnualDataCVM!FO$14,CYPQly!$B64,0))</f>
        <v>2474.3727112437273</v>
      </c>
      <c r="FP64" s="18">
        <f ca="1">IF(ISERROR(QuarterlyDataCVM!FP64*OFFSET(AnnualDataCP!FP$14,CYPQly!$B64,0)/OFFSET(AnnualDataCVM!FP$14,CYPQly!$B64,0)),"",QuarterlyDataCVM!FP64*OFFSET(AnnualDataCP!FP$14,CYPQly!$B64,0)/OFFSET(AnnualDataCVM!FP$14,CYPQly!$B64,0))</f>
        <v>8267.5355532547346</v>
      </c>
      <c r="FQ64" s="18">
        <f ca="1">IF(ISERROR(QuarterlyDataCVM!FQ64*OFFSET(AnnualDataCP!FQ$14,CYPQly!$B64,0)/OFFSET(AnnualDataCVM!FQ$14,CYPQly!$B64,0)),"",QuarterlyDataCVM!FQ64*OFFSET(AnnualDataCP!FQ$14,CYPQly!$B64,0)/OFFSET(AnnualDataCVM!FQ$14,CYPQly!$B64,0))</f>
        <v>3457.2123779224621</v>
      </c>
      <c r="FR64" s="18">
        <f ca="1">IF(ISERROR(QuarterlyDataCVM!FR64*OFFSET(AnnualDataCP!FR$14,CYPQly!$B64,0)/OFFSET(AnnualDataCVM!FR$14,CYPQly!$B64,0)),"",QuarterlyDataCVM!FR64*OFFSET(AnnualDataCP!FR$14,CYPQly!$B64,0)/OFFSET(AnnualDataCVM!FR$14,CYPQly!$B64,0))</f>
        <v>2107.9266932270916</v>
      </c>
      <c r="FS64" s="18">
        <f ca="1">IF(ISERROR(QuarterlyDataCVM!FS64*OFFSET(AnnualDataCP!FS$14,CYPQly!$B64,0)/OFFSET(AnnualDataCVM!FS$14,CYPQly!$B64,0)),"",QuarterlyDataCVM!FS64*OFFSET(AnnualDataCP!FS$14,CYPQly!$B64,0)/OFFSET(AnnualDataCVM!FS$14,CYPQly!$B64,0))</f>
        <v>1020.0859610363527</v>
      </c>
      <c r="FT64" s="18">
        <f ca="1">IF(ISERROR(QuarterlyDataCVM!FT64*OFFSET(AnnualDataCP!FT$14,CYPQly!$B64,0)/OFFSET(AnnualDataCVM!FT$14,CYPQly!$B64,0)),"",QuarterlyDataCVM!FT64*OFFSET(AnnualDataCP!FT$14,CYPQly!$B64,0)/OFFSET(AnnualDataCVM!FT$14,CYPQly!$B64,0))</f>
        <v>368.30321910695744</v>
      </c>
      <c r="FU64" s="18">
        <f ca="1">IF(ISERROR(QuarterlyDataCVM!FU64*OFFSET(AnnualDataCP!FU$14,CYPQly!$B64,0)/OFFSET(AnnualDataCVM!FU$14,CYPQly!$B64,0)),"",QuarterlyDataCVM!FU64*OFFSET(AnnualDataCP!FU$14,CYPQly!$B64,0)/OFFSET(AnnualDataCVM!FU$14,CYPQly!$B64,0))</f>
        <v>718.27281204209407</v>
      </c>
      <c r="FV64" s="18">
        <f ca="1">IF(ISERROR(QuarterlyDataCVM!FV64*OFFSET(AnnualDataCP!FV$14,CYPQly!$B64,0)/OFFSET(AnnualDataCVM!FV$14,CYPQly!$B64,0)),"",QuarterlyDataCVM!FV64*OFFSET(AnnualDataCP!FV$14,CYPQly!$B64,0)/OFFSET(AnnualDataCVM!FV$14,CYPQly!$B64,0))</f>
        <v>1350.2260844165328</v>
      </c>
      <c r="FW64" s="18">
        <f ca="1">IF(ISERROR(QuarterlyDataCVM!FW64*OFFSET(AnnualDataCP!FW$14,CYPQly!$B64,0)/OFFSET(AnnualDataCVM!FW$14,CYPQly!$B64,0)),"",QuarterlyDataCVM!FW64*OFFSET(AnnualDataCP!FW$14,CYPQly!$B64,0)/OFFSET(AnnualDataCVM!FW$14,CYPQly!$B64,0))</f>
        <v>4113.8839128288309</v>
      </c>
      <c r="FX64" s="18">
        <f ca="1">IF(ISERROR(QuarterlyDataCVM!FX64*OFFSET(AnnualDataCP!FX$14,CYPQly!$B64,0)/OFFSET(AnnualDataCVM!FX$14,CYPQly!$B64,0)),"",QuarterlyDataCVM!FX64*OFFSET(AnnualDataCP!FX$14,CYPQly!$B64,0)/OFFSET(AnnualDataCVM!FX$14,CYPQly!$B64,0))</f>
        <v>1124.4746240601503</v>
      </c>
      <c r="FY64" s="18">
        <f ca="1">IF(ISERROR(QuarterlyDataCVM!FY64*OFFSET(AnnualDataCP!FY$14,CYPQly!$B64,0)/OFFSET(AnnualDataCVM!FY$14,CYPQly!$B64,0)),"",QuarterlyDataCVM!FY64*OFFSET(AnnualDataCP!FY$14,CYPQly!$B64,0)/OFFSET(AnnualDataCVM!FY$14,CYPQly!$B64,0))</f>
        <v>356.58624577226607</v>
      </c>
      <c r="FZ64" s="18">
        <f ca="1">IF(ISERROR(QuarterlyDataCVM!FZ64*OFFSET(AnnualDataCP!FZ$14,CYPQly!$B64,0)/OFFSET(AnnualDataCVM!FZ$14,CYPQly!$B64,0)),"",QuarterlyDataCVM!FZ64*OFFSET(AnnualDataCP!FZ$14,CYPQly!$B64,0)/OFFSET(AnnualDataCVM!FZ$14,CYPQly!$B64,0))</f>
        <v>2629.6179917494842</v>
      </c>
      <c r="GA64" s="18">
        <f ca="1">IF(ISERROR(QuarterlyDataCVM!GA64*OFFSET(AnnualDataCP!GA$14,CYPQly!$B64,0)/OFFSET(AnnualDataCVM!GA$14,CYPQly!$B64,0)),"",QuarterlyDataCVM!GA64*OFFSET(AnnualDataCP!GA$14,CYPQly!$B64,0)/OFFSET(AnnualDataCVM!GA$14,CYPQly!$B64,0))</f>
        <v>695.43524787071408</v>
      </c>
      <c r="GB64" s="18">
        <f ca="1">IF(ISERROR(QuarterlyDataCVM!GB64*OFFSET(AnnualDataCP!GB$14,CYPQly!$B64,0)/OFFSET(AnnualDataCVM!GB$14,CYPQly!$B64,0)),"",QuarterlyDataCVM!GB64*OFFSET(AnnualDataCP!GB$14,CYPQly!$B64,0)/OFFSET(AnnualDataCVM!GB$14,CYPQly!$B64,0))</f>
        <v>695.43524787071408</v>
      </c>
    </row>
    <row r="65" spans="2:184" x14ac:dyDescent="0.25">
      <c r="B65" s="18">
        <f t="shared" si="0"/>
        <v>13</v>
      </c>
      <c r="C65" s="1">
        <v>37500</v>
      </c>
      <c r="D65" s="18">
        <f ca="1">IF(ISERROR(QuarterlyDataCVM!D65*OFFSET(AnnualDataCP!D$14,CYPQly!$B65,0)/OFFSET(AnnualDataCVM!D$14,CYPQly!$B65,0)),"",QuarterlyDataCVM!D65*OFFSET(AnnualDataCP!D$14,CYPQly!$B65,0)/OFFSET(AnnualDataCVM!D$14,CYPQly!$B65,0))</f>
        <v>267824.47524850786</v>
      </c>
      <c r="E65" s="18">
        <f ca="1">IF(ISERROR(QuarterlyDataCVM!E65*OFFSET(AnnualDataCP!E$14,CYPQly!$B65,0)/OFFSET(AnnualDataCVM!E$14,CYPQly!$B65,0)),"",QuarterlyDataCVM!E65*OFFSET(AnnualDataCP!E$14,CYPQly!$B65,0)/OFFSET(AnnualDataCVM!E$14,CYPQly!$B65,0))</f>
        <v>2727.4381592378359</v>
      </c>
      <c r="F65" s="18">
        <f ca="1">IF(ISERROR(QuarterlyDataCVM!F65*OFFSET(AnnualDataCP!F$14,CYPQly!$B65,0)/OFFSET(AnnualDataCVM!F$14,CYPQly!$B65,0)),"",QuarterlyDataCVM!F65*OFFSET(AnnualDataCP!F$14,CYPQly!$B65,0)/OFFSET(AnnualDataCVM!F$14,CYPQly!$B65,0))</f>
        <v>2562.3987746891003</v>
      </c>
      <c r="G65" s="18">
        <f ca="1">IF(ISERROR(QuarterlyDataCVM!G65*OFFSET(AnnualDataCP!G$14,CYPQly!$B65,0)/OFFSET(AnnualDataCVM!G$14,CYPQly!$B65,0)),"",QuarterlyDataCVM!G65*OFFSET(AnnualDataCP!G$14,CYPQly!$B65,0)/OFFSET(AnnualDataCVM!G$14,CYPQly!$B65,0))</f>
        <v>58.75</v>
      </c>
      <c r="H65" s="18">
        <f ca="1">IF(ISERROR(QuarterlyDataCVM!H65*OFFSET(AnnualDataCP!H$14,CYPQly!$B65,0)/OFFSET(AnnualDataCVM!H$14,CYPQly!$B65,0)),"",QuarterlyDataCVM!H65*OFFSET(AnnualDataCP!H$14,CYPQly!$B65,0)/OFFSET(AnnualDataCVM!H$14,CYPQly!$B65,0))</f>
        <v>106.67016491754123</v>
      </c>
      <c r="I65" s="18">
        <f ca="1">IF(ISERROR(QuarterlyDataCVM!I65*OFFSET(AnnualDataCP!I$14,CYPQly!$B65,0)/OFFSET(AnnualDataCVM!I$14,CYPQly!$B65,0)),"",QuarterlyDataCVM!I65*OFFSET(AnnualDataCP!I$14,CYPQly!$B65,0)/OFFSET(AnnualDataCVM!I$14,CYPQly!$B65,0))</f>
        <v>64733.681840138132</v>
      </c>
      <c r="J65" s="18">
        <f ca="1">IF(ISERROR(QuarterlyDataCVM!J65*OFFSET(AnnualDataCP!J$14,CYPQly!$B65,0)/OFFSET(AnnualDataCVM!J$14,CYPQly!$B65,0)),"",QuarterlyDataCVM!J65*OFFSET(AnnualDataCP!J$14,CYPQly!$B65,0)/OFFSET(AnnualDataCVM!J$14,CYPQly!$B65,0))</f>
        <v>47405.210734743981</v>
      </c>
      <c r="K65" s="18">
        <f ca="1">IF(ISERROR(QuarterlyDataCVM!K65*OFFSET(AnnualDataCP!K$14,CYPQly!$B65,0)/OFFSET(AnnualDataCVM!K$14,CYPQly!$B65,0)),"",QuarterlyDataCVM!K65*OFFSET(AnnualDataCP!K$14,CYPQly!$B65,0)/OFFSET(AnnualDataCVM!K$14,CYPQly!$B65,0))</f>
        <v>4400.9921716054841</v>
      </c>
      <c r="L65" s="18">
        <f ca="1">IF(ISERROR(QuarterlyDataCVM!L65*OFFSET(AnnualDataCP!L$14,CYPQly!$B65,0)/OFFSET(AnnualDataCVM!L$14,CYPQly!$B65,0)),"",QuarterlyDataCVM!L65*OFFSET(AnnualDataCP!L$14,CYPQly!$B65,0)/OFFSET(AnnualDataCVM!L$14,CYPQly!$B65,0))</f>
        <v>102.58102001291155</v>
      </c>
      <c r="M65" s="18">
        <f ca="1">IF(ISERROR(QuarterlyDataCVM!M65*OFFSET(AnnualDataCP!M$14,CYPQly!$B65,0)/OFFSET(AnnualDataCVM!M$14,CYPQly!$B65,0)),"",QuarterlyDataCVM!M65*OFFSET(AnnualDataCP!M$14,CYPQly!$B65,0)/OFFSET(AnnualDataCVM!M$14,CYPQly!$B65,0))</f>
        <v>3691.714979277679</v>
      </c>
      <c r="N65" s="18" t="str">
        <f ca="1">IF(ISERROR(QuarterlyDataCVM!N65*OFFSET(AnnualDataCP!N$14,CYPQly!$B65,0)/OFFSET(AnnualDataCVM!N$14,CYPQly!$B65,0)),"",QuarterlyDataCVM!N65*OFFSET(AnnualDataCP!N$14,CYPQly!$B65,0)/OFFSET(AnnualDataCVM!N$14,CYPQly!$B65,0))</f>
        <v/>
      </c>
      <c r="O65" s="18">
        <f ca="1">IF(ISERROR(QuarterlyDataCVM!O65*OFFSET(AnnualDataCP!O$14,CYPQly!$B65,0)/OFFSET(AnnualDataCVM!O$14,CYPQly!$B65,0)),"",QuarterlyDataCVM!O65*OFFSET(AnnualDataCP!O$14,CYPQly!$B65,0)/OFFSET(AnnualDataCVM!O$14,CYPQly!$B65,0))</f>
        <v>332.66911764705884</v>
      </c>
      <c r="P65" s="18">
        <f ca="1">IF(ISERROR(QuarterlyDataCVM!P65*OFFSET(AnnualDataCP!P$14,CYPQly!$B65,0)/OFFSET(AnnualDataCVM!P$14,CYPQly!$B65,0)),"",QuarterlyDataCVM!P65*OFFSET(AnnualDataCP!P$14,CYPQly!$B65,0)/OFFSET(AnnualDataCVM!P$14,CYPQly!$B65,0))</f>
        <v>276.70253164556959</v>
      </c>
      <c r="Q65" s="18">
        <f ca="1">IF(ISERROR(QuarterlyDataCVM!Q65*OFFSET(AnnualDataCP!Q$14,CYPQly!$B65,0)/OFFSET(AnnualDataCVM!Q$14,CYPQly!$B65,0)),"",QuarterlyDataCVM!Q65*OFFSET(AnnualDataCP!Q$14,CYPQly!$B65,0)/OFFSET(AnnualDataCVM!Q$14,CYPQly!$B65,0))</f>
        <v>36546.363916805502</v>
      </c>
      <c r="R65" s="18">
        <f ca="1">IF(ISERROR(QuarterlyDataCVM!R65*OFFSET(AnnualDataCP!R$14,CYPQly!$B65,0)/OFFSET(AnnualDataCVM!R$14,CYPQly!$B65,0)),"",QuarterlyDataCVM!R65*OFFSET(AnnualDataCP!R$14,CYPQly!$B65,0)/OFFSET(AnnualDataCVM!R$14,CYPQly!$B65,0))</f>
        <v>5908.8809796210226</v>
      </c>
      <c r="S65" s="18">
        <f ca="1">IF(ISERROR(QuarterlyDataCVM!S65*OFFSET(AnnualDataCP!S$14,CYPQly!$B65,0)/OFFSET(AnnualDataCVM!S$14,CYPQly!$B65,0)),"",QuarterlyDataCVM!S65*OFFSET(AnnualDataCP!S$14,CYPQly!$B65,0)/OFFSET(AnnualDataCVM!S$14,CYPQly!$B65,0))</f>
        <v>4640.0391737891741</v>
      </c>
      <c r="T65" s="18">
        <f ca="1">IF(ISERROR(QuarterlyDataCVM!T65*OFFSET(AnnualDataCP!T$14,CYPQly!$B65,0)/OFFSET(AnnualDataCVM!T$14,CYPQly!$B65,0)),"",QuarterlyDataCVM!T65*OFFSET(AnnualDataCP!T$14,CYPQly!$B65,0)/OFFSET(AnnualDataCVM!T$14,CYPQly!$B65,0))</f>
        <v>703.56875180167197</v>
      </c>
      <c r="U65" s="18">
        <f ca="1">IF(ISERROR(QuarterlyDataCVM!U65*OFFSET(AnnualDataCP!U$14,CYPQly!$B65,0)/OFFSET(AnnualDataCVM!U$14,CYPQly!$B65,0)),"",QuarterlyDataCVM!U65*OFFSET(AnnualDataCP!U$14,CYPQly!$B65,0)/OFFSET(AnnualDataCVM!U$14,CYPQly!$B65,0))</f>
        <v>486.5518739815318</v>
      </c>
      <c r="V65" s="18">
        <f ca="1">IF(ISERROR(QuarterlyDataCVM!V65*OFFSET(AnnualDataCP!V$14,CYPQly!$B65,0)/OFFSET(AnnualDataCVM!V$14,CYPQly!$B65,0)),"",QuarterlyDataCVM!V65*OFFSET(AnnualDataCP!V$14,CYPQly!$B65,0)/OFFSET(AnnualDataCVM!V$14,CYPQly!$B65,0))</f>
        <v>40.310344827586206</v>
      </c>
      <c r="W65" s="18">
        <f ca="1">IF(ISERROR(QuarterlyDataCVM!W65*OFFSET(AnnualDataCP!W$14,CYPQly!$B65,0)/OFFSET(AnnualDataCVM!W$14,CYPQly!$B65,0)),"",QuarterlyDataCVM!W65*OFFSET(AnnualDataCP!W$14,CYPQly!$B65,0)/OFFSET(AnnualDataCVM!W$14,CYPQly!$B65,0))</f>
        <v>473.54032634032632</v>
      </c>
      <c r="X65" s="18">
        <f ca="1">IF(ISERROR(QuarterlyDataCVM!X65*OFFSET(AnnualDataCP!X$14,CYPQly!$B65,0)/OFFSET(AnnualDataCVM!X$14,CYPQly!$B65,0)),"",QuarterlyDataCVM!X65*OFFSET(AnnualDataCP!X$14,CYPQly!$B65,0)/OFFSET(AnnualDataCVM!X$14,CYPQly!$B65,0))</f>
        <v>192.75576923076923</v>
      </c>
      <c r="Y65" s="18">
        <f ca="1">IF(ISERROR(QuarterlyDataCVM!Y65*OFFSET(AnnualDataCP!Y$14,CYPQly!$B65,0)/OFFSET(AnnualDataCVM!Y$14,CYPQly!$B65,0)),"",QuarterlyDataCVM!Y65*OFFSET(AnnualDataCP!Y$14,CYPQly!$B65,0)/OFFSET(AnnualDataCVM!Y$14,CYPQly!$B65,0))</f>
        <v>826.94692400482506</v>
      </c>
      <c r="Z65" s="18">
        <f ca="1">IF(ISERROR(QuarterlyDataCVM!Z65*OFFSET(AnnualDataCP!Z$14,CYPQly!$B65,0)/OFFSET(AnnualDataCVM!Z$14,CYPQly!$B65,0)),"",QuarterlyDataCVM!Z65*OFFSET(AnnualDataCP!Z$14,CYPQly!$B65,0)/OFFSET(AnnualDataCVM!Z$14,CYPQly!$B65,0))</f>
        <v>1781.204371016001</v>
      </c>
      <c r="AA65" s="18">
        <f ca="1">IF(ISERROR(QuarterlyDataCVM!AA65*OFFSET(AnnualDataCP!AA$14,CYPQly!$B65,0)/OFFSET(AnnualDataCVM!AA$14,CYPQly!$B65,0)),"",QuarterlyDataCVM!AA65*OFFSET(AnnualDataCP!AA$14,CYPQly!$B65,0)/OFFSET(AnnualDataCVM!AA$14,CYPQly!$B65,0))</f>
        <v>134.55595026642985</v>
      </c>
      <c r="AB65" s="18">
        <f ca="1">IF(ISERROR(QuarterlyDataCVM!AB65*OFFSET(AnnualDataCP!AB$14,CYPQly!$B65,0)/OFFSET(AnnualDataCVM!AB$14,CYPQly!$B65,0)),"",QuarterlyDataCVM!AB65*OFFSET(AnnualDataCP!AB$14,CYPQly!$B65,0)/OFFSET(AnnualDataCVM!AB$14,CYPQly!$B65,0))</f>
        <v>907.80426599749057</v>
      </c>
      <c r="AC65" s="18">
        <f ca="1">IF(ISERROR(QuarterlyDataCVM!AC65*OFFSET(AnnualDataCP!AC$14,CYPQly!$B65,0)/OFFSET(AnnualDataCVM!AC$14,CYPQly!$B65,0)),"",QuarterlyDataCVM!AC65*OFFSET(AnnualDataCP!AC$14,CYPQly!$B65,0)/OFFSET(AnnualDataCVM!AC$14,CYPQly!$B65,0))</f>
        <v>676.35174000575205</v>
      </c>
      <c r="AD65" s="18">
        <f ca="1">IF(ISERROR(QuarterlyDataCVM!AD65*OFFSET(AnnualDataCP!AD$14,CYPQly!$B65,0)/OFFSET(AnnualDataCVM!AD$14,CYPQly!$B65,0)),"",QuarterlyDataCVM!AD65*OFFSET(AnnualDataCP!AD$14,CYPQly!$B65,0)/OFFSET(AnnualDataCVM!AD$14,CYPQly!$B65,0))</f>
        <v>231.35091145833334</v>
      </c>
      <c r="AE65" s="18">
        <f ca="1">IF(ISERROR(QuarterlyDataCVM!AE65*OFFSET(AnnualDataCP!AE$14,CYPQly!$B65,0)/OFFSET(AnnualDataCVM!AE$14,CYPQly!$B65,0)),"",QuarterlyDataCVM!AE65*OFFSET(AnnualDataCP!AE$14,CYPQly!$B65,0)/OFFSET(AnnualDataCVM!AE$14,CYPQly!$B65,0))</f>
        <v>361.36505948653723</v>
      </c>
      <c r="AF65" s="18">
        <f ca="1">IF(ISERROR(QuarterlyDataCVM!AF65*OFFSET(AnnualDataCP!AF$14,CYPQly!$B65,0)/OFFSET(AnnualDataCVM!AF$14,CYPQly!$B65,0)),"",QuarterlyDataCVM!AF65*OFFSET(AnnualDataCP!AF$14,CYPQly!$B65,0)/OFFSET(AnnualDataCVM!AF$14,CYPQly!$B65,0))</f>
        <v>1455.1733786349555</v>
      </c>
      <c r="AG65" s="18">
        <f ca="1">IF(ISERROR(QuarterlyDataCVM!AG65*OFFSET(AnnualDataCP!AG$14,CYPQly!$B65,0)/OFFSET(AnnualDataCVM!AG$14,CYPQly!$B65,0)),"",QuarterlyDataCVM!AG65*OFFSET(AnnualDataCP!AG$14,CYPQly!$B65,0)/OFFSET(AnnualDataCVM!AG$14,CYPQly!$B65,0))</f>
        <v>753.8788395904437</v>
      </c>
      <c r="AH65" s="18">
        <f ca="1">IF(ISERROR(QuarterlyDataCVM!AH65*OFFSET(AnnualDataCP!AH$14,CYPQly!$B65,0)/OFFSET(AnnualDataCVM!AH$14,CYPQly!$B65,0)),"",QuarterlyDataCVM!AH65*OFFSET(AnnualDataCP!AH$14,CYPQly!$B65,0)/OFFSET(AnnualDataCVM!AH$14,CYPQly!$B65,0))</f>
        <v>575.00559850706475</v>
      </c>
      <c r="AI65" s="18">
        <f ca="1">IF(ISERROR(QuarterlyDataCVM!AI65*OFFSET(AnnualDataCP!AI$14,CYPQly!$B65,0)/OFFSET(AnnualDataCVM!AI$14,CYPQly!$B65,0)),"",QuarterlyDataCVM!AI65*OFFSET(AnnualDataCP!AI$14,CYPQly!$B65,0)/OFFSET(AnnualDataCVM!AI$14,CYPQly!$B65,0))</f>
        <v>125.15759312320917</v>
      </c>
      <c r="AJ65" s="18">
        <f ca="1">IF(ISERROR(QuarterlyDataCVM!AJ65*OFFSET(AnnualDataCP!AJ$14,CYPQly!$B65,0)/OFFSET(AnnualDataCVM!AJ$14,CYPQly!$B65,0)),"",QuarterlyDataCVM!AJ65*OFFSET(AnnualDataCP!AJ$14,CYPQly!$B65,0)/OFFSET(AnnualDataCVM!AJ$14,CYPQly!$B65,0))</f>
        <v>2670.81449569184</v>
      </c>
      <c r="AK65" s="18">
        <f ca="1">IF(ISERROR(QuarterlyDataCVM!AK65*OFFSET(AnnualDataCP!AK$14,CYPQly!$B65,0)/OFFSET(AnnualDataCVM!AK$14,CYPQly!$B65,0)),"",QuarterlyDataCVM!AK65*OFFSET(AnnualDataCP!AK$14,CYPQly!$B65,0)/OFFSET(AnnualDataCVM!AK$14,CYPQly!$B65,0))</f>
        <v>513.16530278232403</v>
      </c>
      <c r="AL65" s="18">
        <f ca="1">IF(ISERROR(QuarterlyDataCVM!AL65*OFFSET(AnnualDataCP!AL$14,CYPQly!$B65,0)/OFFSET(AnnualDataCVM!AL$14,CYPQly!$B65,0)),"",QuarterlyDataCVM!AL65*OFFSET(AnnualDataCP!AL$14,CYPQly!$B65,0)/OFFSET(AnnualDataCVM!AL$14,CYPQly!$B65,0))</f>
        <v>884.97244444444448</v>
      </c>
      <c r="AM65" s="18">
        <f ca="1">IF(ISERROR(QuarterlyDataCVM!AM65*OFFSET(AnnualDataCP!AM$14,CYPQly!$B65,0)/OFFSET(AnnualDataCVM!AM$14,CYPQly!$B65,0)),"",QuarterlyDataCVM!AM65*OFFSET(AnnualDataCP!AM$14,CYPQly!$B65,0)/OFFSET(AnnualDataCVM!AM$14,CYPQly!$B65,0))</f>
        <v>1273.3765560165975</v>
      </c>
      <c r="AN65" s="18">
        <f ca="1">IF(ISERROR(QuarterlyDataCVM!AN65*OFFSET(AnnualDataCP!AN$14,CYPQly!$B65,0)/OFFSET(AnnualDataCVM!AN$14,CYPQly!$B65,0)),"",QuarterlyDataCVM!AN65*OFFSET(AnnualDataCP!AN$14,CYPQly!$B65,0)/OFFSET(AnnualDataCVM!AN$14,CYPQly!$B65,0))</f>
        <v>278.94317394317392</v>
      </c>
      <c r="AO65" s="18">
        <f ca="1">IF(ISERROR(QuarterlyDataCVM!AO65*OFFSET(AnnualDataCP!AO$14,CYPQly!$B65,0)/OFFSET(AnnualDataCVM!AO$14,CYPQly!$B65,0)),"",QuarterlyDataCVM!AO65*OFFSET(AnnualDataCP!AO$14,CYPQly!$B65,0)/OFFSET(AnnualDataCVM!AO$14,CYPQly!$B65,0))</f>
        <v>278.94317394317392</v>
      </c>
      <c r="AP65" s="18">
        <f ca="1">IF(ISERROR(QuarterlyDataCVM!AP65*OFFSET(AnnualDataCP!AP$14,CYPQly!$B65,0)/OFFSET(AnnualDataCVM!AP$14,CYPQly!$B65,0)),"",QuarterlyDataCVM!AP65*OFFSET(AnnualDataCP!AP$14,CYPQly!$B65,0)/OFFSET(AnnualDataCVM!AP$14,CYPQly!$B65,0))</f>
        <v>2361.7958817498293</v>
      </c>
      <c r="AQ65" s="18">
        <f ca="1">IF(ISERROR(QuarterlyDataCVM!AQ65*OFFSET(AnnualDataCP!AQ$14,CYPQly!$B65,0)/OFFSET(AnnualDataCVM!AQ$14,CYPQly!$B65,0)),"",QuarterlyDataCVM!AQ65*OFFSET(AnnualDataCP!AQ$14,CYPQly!$B65,0)/OFFSET(AnnualDataCVM!AQ$14,CYPQly!$B65,0))</f>
        <v>2361.7958817498293</v>
      </c>
      <c r="AR65" s="18">
        <f ca="1">IF(ISERROR(QuarterlyDataCVM!AR65*OFFSET(AnnualDataCP!AR$14,CYPQly!$B65,0)/OFFSET(AnnualDataCVM!AR$14,CYPQly!$B65,0)),"",QuarterlyDataCVM!AR65*OFFSET(AnnualDataCP!AR$14,CYPQly!$B65,0)/OFFSET(AnnualDataCVM!AR$14,CYPQly!$B65,0))</f>
        <v>285.54641598119861</v>
      </c>
      <c r="AS65" s="18">
        <f ca="1">IF(ISERROR(QuarterlyDataCVM!AS65*OFFSET(AnnualDataCP!AS$14,CYPQly!$B65,0)/OFFSET(AnnualDataCVM!AS$14,CYPQly!$B65,0)),"",QuarterlyDataCVM!AS65*OFFSET(AnnualDataCP!AS$14,CYPQly!$B65,0)/OFFSET(AnnualDataCVM!AS$14,CYPQly!$B65,0))</f>
        <v>815.70776255707767</v>
      </c>
      <c r="AT65" s="18">
        <f ca="1">IF(ISERROR(QuarterlyDataCVM!AT65*OFFSET(AnnualDataCP!AT$14,CYPQly!$B65,0)/OFFSET(AnnualDataCVM!AT$14,CYPQly!$B65,0)),"",QuarterlyDataCVM!AT65*OFFSET(AnnualDataCP!AT$14,CYPQly!$B65,0)/OFFSET(AnnualDataCVM!AT$14,CYPQly!$B65,0))</f>
        <v>178.36226930963772</v>
      </c>
      <c r="AU65" s="18">
        <f ca="1">IF(ISERROR(QuarterlyDataCVM!AU65*OFFSET(AnnualDataCP!AU$14,CYPQly!$B65,0)/OFFSET(AnnualDataCVM!AU$14,CYPQly!$B65,0)),"",QuarterlyDataCVM!AU65*OFFSET(AnnualDataCP!AU$14,CYPQly!$B65,0)/OFFSET(AnnualDataCVM!AU$14,CYPQly!$B65,0))</f>
        <v>230.06993006993008</v>
      </c>
      <c r="AV65" s="18">
        <f ca="1">IF(ISERROR(QuarterlyDataCVM!AV65*OFFSET(AnnualDataCP!AV$14,CYPQly!$B65,0)/OFFSET(AnnualDataCVM!AV$14,CYPQly!$B65,0)),"",QuarterlyDataCVM!AV65*OFFSET(AnnualDataCP!AV$14,CYPQly!$B65,0)/OFFSET(AnnualDataCVM!AV$14,CYPQly!$B65,0))</f>
        <v>588.26610824742272</v>
      </c>
      <c r="AW65" s="18">
        <f ca="1">IF(ISERROR(QuarterlyDataCVM!AW65*OFFSET(AnnualDataCP!AW$14,CYPQly!$B65,0)/OFFSET(AnnualDataCVM!AW$14,CYPQly!$B65,0)),"",QuarterlyDataCVM!AW65*OFFSET(AnnualDataCP!AW$14,CYPQly!$B65,0)/OFFSET(AnnualDataCVM!AW$14,CYPQly!$B65,0))</f>
        <v>263.29264039065225</v>
      </c>
      <c r="AX65" s="18">
        <f ca="1">IF(ISERROR(QuarterlyDataCVM!AX65*OFFSET(AnnualDataCP!AX$14,CYPQly!$B65,0)/OFFSET(AnnualDataCVM!AX$14,CYPQly!$B65,0)),"",QuarterlyDataCVM!AX65*OFFSET(AnnualDataCP!AX$14,CYPQly!$B65,0)/OFFSET(AnnualDataCVM!AX$14,CYPQly!$B65,0))</f>
        <v>2483.6681494033751</v>
      </c>
      <c r="AY65" s="18">
        <f ca="1">IF(ISERROR(QuarterlyDataCVM!AY65*OFFSET(AnnualDataCP!AY$14,CYPQly!$B65,0)/OFFSET(AnnualDataCVM!AY$14,CYPQly!$B65,0)),"",QuarterlyDataCVM!AY65*OFFSET(AnnualDataCP!AY$14,CYPQly!$B65,0)/OFFSET(AnnualDataCVM!AY$14,CYPQly!$B65,0))</f>
        <v>2483.6681494033751</v>
      </c>
      <c r="AZ65" s="18">
        <f ca="1">IF(ISERROR(QuarterlyDataCVM!AZ65*OFFSET(AnnualDataCP!AZ$14,CYPQly!$B65,0)/OFFSET(AnnualDataCVM!AZ$14,CYPQly!$B65,0)),"",QuarterlyDataCVM!AZ65*OFFSET(AnnualDataCP!AZ$14,CYPQly!$B65,0)/OFFSET(AnnualDataCVM!AZ$14,CYPQly!$B65,0))</f>
        <v>3110.0767527675275</v>
      </c>
      <c r="BA65" s="18">
        <f ca="1">IF(ISERROR(QuarterlyDataCVM!BA65*OFFSET(AnnualDataCP!BA$14,CYPQly!$B65,0)/OFFSET(AnnualDataCVM!BA$14,CYPQly!$B65,0)),"",QuarterlyDataCVM!BA65*OFFSET(AnnualDataCP!BA$14,CYPQly!$B65,0)/OFFSET(AnnualDataCVM!BA$14,CYPQly!$B65,0))</f>
        <v>1873.4274444675109</v>
      </c>
      <c r="BB65" s="18">
        <f ca="1">IF(ISERROR(QuarterlyDataCVM!BB65*OFFSET(AnnualDataCP!BB$14,CYPQly!$B65,0)/OFFSET(AnnualDataCVM!BB$14,CYPQly!$B65,0)),"",QuarterlyDataCVM!BB65*OFFSET(AnnualDataCP!BB$14,CYPQly!$B65,0)/OFFSET(AnnualDataCVM!BB$14,CYPQly!$B65,0))</f>
        <v>1236.3869620483022</v>
      </c>
      <c r="BC65" s="18">
        <f ca="1">IF(ISERROR(QuarterlyDataCVM!BC65*OFFSET(AnnualDataCP!BC$14,CYPQly!$B65,0)/OFFSET(AnnualDataCVM!BC$14,CYPQly!$B65,0)),"",QuarterlyDataCVM!BC65*OFFSET(AnnualDataCP!BC$14,CYPQly!$B65,0)/OFFSET(AnnualDataCVM!BC$14,CYPQly!$B65,0))</f>
        <v>737.25189736176367</v>
      </c>
      <c r="BD65" s="18">
        <f ca="1">IF(ISERROR(QuarterlyDataCVM!BD65*OFFSET(AnnualDataCP!BD$14,CYPQly!$B65,0)/OFFSET(AnnualDataCVM!BD$14,CYPQly!$B65,0)),"",QuarterlyDataCVM!BD65*OFFSET(AnnualDataCP!BD$14,CYPQly!$B65,0)/OFFSET(AnnualDataCVM!BD$14,CYPQly!$B65,0))</f>
        <v>499.49494949494948</v>
      </c>
      <c r="BE65" s="18">
        <f ca="1">IF(ISERROR(QuarterlyDataCVM!BE65*OFFSET(AnnualDataCP!BE$14,CYPQly!$B65,0)/OFFSET(AnnualDataCVM!BE$14,CYPQly!$B65,0)),"",QuarterlyDataCVM!BE65*OFFSET(AnnualDataCP!BE$14,CYPQly!$B65,0)/OFFSET(AnnualDataCVM!BE$14,CYPQly!$B65,0))</f>
        <v>4257.1615438270173</v>
      </c>
      <c r="BF65" s="18">
        <f ca="1">IF(ISERROR(QuarterlyDataCVM!BF65*OFFSET(AnnualDataCP!BF$14,CYPQly!$B65,0)/OFFSET(AnnualDataCVM!BF$14,CYPQly!$B65,0)),"",QuarterlyDataCVM!BF65*OFFSET(AnnualDataCP!BF$14,CYPQly!$B65,0)/OFFSET(AnnualDataCVM!BF$14,CYPQly!$B65,0))</f>
        <v>1107.0848015488868</v>
      </c>
      <c r="BG65" s="18">
        <f ca="1">IF(ISERROR(QuarterlyDataCVM!BG65*OFFSET(AnnualDataCP!BG$14,CYPQly!$B65,0)/OFFSET(AnnualDataCVM!BG$14,CYPQly!$B65,0)),"",QuarterlyDataCVM!BG65*OFFSET(AnnualDataCP!BG$14,CYPQly!$B65,0)/OFFSET(AnnualDataCVM!BG$14,CYPQly!$B65,0))</f>
        <v>451.57737495803963</v>
      </c>
      <c r="BH65" s="18">
        <f ca="1">IF(ISERROR(QuarterlyDataCVM!BH65*OFFSET(AnnualDataCP!BH$14,CYPQly!$B65,0)/OFFSET(AnnualDataCVM!BH$14,CYPQly!$B65,0)),"",QuarterlyDataCVM!BH65*OFFSET(AnnualDataCP!BH$14,CYPQly!$B65,0)/OFFSET(AnnualDataCVM!BH$14,CYPQly!$B65,0))</f>
        <v>653.82970137207428</v>
      </c>
      <c r="BI65" s="18">
        <f ca="1">IF(ISERROR(QuarterlyDataCVM!BI65*OFFSET(AnnualDataCP!BI$14,CYPQly!$B65,0)/OFFSET(AnnualDataCVM!BI$14,CYPQly!$B65,0)),"",QuarterlyDataCVM!BI65*OFFSET(AnnualDataCP!BI$14,CYPQly!$B65,0)/OFFSET(AnnualDataCVM!BI$14,CYPQly!$B65,0))</f>
        <v>3152.3644514448415</v>
      </c>
      <c r="BJ65" s="18">
        <f ca="1">IF(ISERROR(QuarterlyDataCVM!BJ65*OFFSET(AnnualDataCP!BJ$14,CYPQly!$B65,0)/OFFSET(AnnualDataCVM!BJ$14,CYPQly!$B65,0)),"",QuarterlyDataCVM!BJ65*OFFSET(AnnualDataCP!BJ$14,CYPQly!$B65,0)/OFFSET(AnnualDataCVM!BJ$14,CYPQly!$B65,0))</f>
        <v>3025.2632294837749</v>
      </c>
      <c r="BK65" s="18">
        <f ca="1">IF(ISERROR(QuarterlyDataCVM!BK65*OFFSET(AnnualDataCP!BK$14,CYPQly!$B65,0)/OFFSET(AnnualDataCVM!BK$14,CYPQly!$B65,0)),"",QuarterlyDataCVM!BK65*OFFSET(AnnualDataCP!BK$14,CYPQly!$B65,0)/OFFSET(AnnualDataCVM!BK$14,CYPQly!$B65,0))</f>
        <v>125.78816793893129</v>
      </c>
      <c r="BL65" s="18">
        <f ca="1">IF(ISERROR(QuarterlyDataCVM!BL65*OFFSET(AnnualDataCP!BL$14,CYPQly!$B65,0)/OFFSET(AnnualDataCVM!BL$14,CYPQly!$B65,0)),"",QuarterlyDataCVM!BL65*OFFSET(AnnualDataCP!BL$14,CYPQly!$B65,0)/OFFSET(AnnualDataCVM!BL$14,CYPQly!$B65,0))</f>
        <v>2333.6281351482071</v>
      </c>
      <c r="BM65" s="18">
        <f ca="1">IF(ISERROR(QuarterlyDataCVM!BM65*OFFSET(AnnualDataCP!BM$14,CYPQly!$B65,0)/OFFSET(AnnualDataCVM!BM$14,CYPQly!$B65,0)),"",QuarterlyDataCVM!BM65*OFFSET(AnnualDataCP!BM$14,CYPQly!$B65,0)/OFFSET(AnnualDataCVM!BM$14,CYPQly!$B65,0))</f>
        <v>2333.6281351482071</v>
      </c>
      <c r="BN65" s="18">
        <f ca="1">IF(ISERROR(QuarterlyDataCVM!BN65*OFFSET(AnnualDataCP!BN$14,CYPQly!$B65,0)/OFFSET(AnnualDataCVM!BN$14,CYPQly!$B65,0)),"",QuarterlyDataCVM!BN65*OFFSET(AnnualDataCP!BN$14,CYPQly!$B65,0)/OFFSET(AnnualDataCVM!BN$14,CYPQly!$B65,0))</f>
        <v>1278.5704730052555</v>
      </c>
      <c r="BO65" s="18">
        <f ca="1">IF(ISERROR(QuarterlyDataCVM!BO65*OFFSET(AnnualDataCP!BO$14,CYPQly!$B65,0)/OFFSET(AnnualDataCVM!BO$14,CYPQly!$B65,0)),"",QuarterlyDataCVM!BO65*OFFSET(AnnualDataCP!BO$14,CYPQly!$B65,0)/OFFSET(AnnualDataCVM!BO$14,CYPQly!$B65,0))</f>
        <v>1278.5704730052555</v>
      </c>
      <c r="BP65" s="18">
        <f ca="1">IF(ISERROR(QuarterlyDataCVM!BP65*OFFSET(AnnualDataCP!BP$14,CYPQly!$B65,0)/OFFSET(AnnualDataCVM!BP$14,CYPQly!$B65,0)),"",QuarterlyDataCVM!BP65*OFFSET(AnnualDataCP!BP$14,CYPQly!$B65,0)/OFFSET(AnnualDataCVM!BP$14,CYPQly!$B65,0))</f>
        <v>2891.4423650320368</v>
      </c>
      <c r="BQ65" s="18">
        <f ca="1">IF(ISERROR(QuarterlyDataCVM!BQ65*OFFSET(AnnualDataCP!BQ$14,CYPQly!$B65,0)/OFFSET(AnnualDataCVM!BQ$14,CYPQly!$B65,0)),"",QuarterlyDataCVM!BQ65*OFFSET(AnnualDataCP!BQ$14,CYPQly!$B65,0)/OFFSET(AnnualDataCVM!BQ$14,CYPQly!$B65,0))</f>
        <v>2891.4423650320368</v>
      </c>
      <c r="BR65" s="18">
        <f ca="1">IF(ISERROR(QuarterlyDataCVM!BR65*OFFSET(AnnualDataCP!BR$14,CYPQly!$B65,0)/OFFSET(AnnualDataCVM!BR$14,CYPQly!$B65,0)),"",QuarterlyDataCVM!BR65*OFFSET(AnnualDataCP!BR$14,CYPQly!$B65,0)/OFFSET(AnnualDataCVM!BR$14,CYPQly!$B65,0))</f>
        <v>4250.3998552560161</v>
      </c>
      <c r="BS65" s="18">
        <f ca="1">IF(ISERROR(QuarterlyDataCVM!BS65*OFFSET(AnnualDataCP!BS$14,CYPQly!$B65,0)/OFFSET(AnnualDataCVM!BS$14,CYPQly!$B65,0)),"",QuarterlyDataCVM!BS65*OFFSET(AnnualDataCP!BS$14,CYPQly!$B65,0)/OFFSET(AnnualDataCVM!BS$14,CYPQly!$B65,0))</f>
        <v>2215.1079381519567</v>
      </c>
      <c r="BT65" s="18">
        <f ca="1">IF(ISERROR(QuarterlyDataCVM!BT65*OFFSET(AnnualDataCP!BT$14,CYPQly!$B65,0)/OFFSET(AnnualDataCVM!BT$14,CYPQly!$B65,0)),"",QuarterlyDataCVM!BT65*OFFSET(AnnualDataCP!BT$14,CYPQly!$B65,0)/OFFSET(AnnualDataCVM!BT$14,CYPQly!$B65,0))</f>
        <v>2018.8569407603891</v>
      </c>
      <c r="BU65" s="18">
        <f ca="1">IF(ISERROR(QuarterlyDataCVM!BU65*OFFSET(AnnualDataCP!BU$14,CYPQly!$B65,0)/OFFSET(AnnualDataCVM!BU$14,CYPQly!$B65,0)),"",QuarterlyDataCVM!BU65*OFFSET(AnnualDataCP!BU$14,CYPQly!$B65,0)/OFFSET(AnnualDataCVM!BU$14,CYPQly!$B65,0))</f>
        <v>228.61682242990653</v>
      </c>
      <c r="BV65" s="18">
        <f ca="1">IF(ISERROR(QuarterlyDataCVM!BV65*OFFSET(AnnualDataCP!BV$14,CYPQly!$B65,0)/OFFSET(AnnualDataCVM!BV$14,CYPQly!$B65,0)),"",QuarterlyDataCVM!BV65*OFFSET(AnnualDataCP!BV$14,CYPQly!$B65,0)/OFFSET(AnnualDataCVM!BV$14,CYPQly!$B65,0))</f>
        <v>1641.5435984687367</v>
      </c>
      <c r="BW65" s="18">
        <f ca="1">IF(ISERROR(QuarterlyDataCVM!BW65*OFFSET(AnnualDataCP!BW$14,CYPQly!$B65,0)/OFFSET(AnnualDataCVM!BW$14,CYPQly!$B65,0)),"",QuarterlyDataCVM!BW65*OFFSET(AnnualDataCP!BW$14,CYPQly!$B65,0)/OFFSET(AnnualDataCVM!BW$14,CYPQly!$B65,0))</f>
        <v>148.49484536082474</v>
      </c>
      <c r="BX65" s="18">
        <f ca="1">IF(ISERROR(QuarterlyDataCVM!BX65*OFFSET(AnnualDataCP!BX$14,CYPQly!$B65,0)/OFFSET(AnnualDataCVM!BX$14,CYPQly!$B65,0)),"",QuarterlyDataCVM!BX65*OFFSET(AnnualDataCP!BX$14,CYPQly!$B65,0)/OFFSET(AnnualDataCVM!BX$14,CYPQly!$B65,0))</f>
        <v>3258.9548111369495</v>
      </c>
      <c r="BY65" s="18">
        <f ca="1">IF(ISERROR(QuarterlyDataCVM!BY65*OFFSET(AnnualDataCP!BY$14,CYPQly!$B65,0)/OFFSET(AnnualDataCVM!BY$14,CYPQly!$B65,0)),"",QuarterlyDataCVM!BY65*OFFSET(AnnualDataCP!BY$14,CYPQly!$B65,0)/OFFSET(AnnualDataCVM!BY$14,CYPQly!$B65,0))</f>
        <v>1895.4766994442068</v>
      </c>
      <c r="BZ65" s="18">
        <f ca="1">IF(ISERROR(QuarterlyDataCVM!BZ65*OFFSET(AnnualDataCP!BZ$14,CYPQly!$B65,0)/OFFSET(AnnualDataCVM!BZ$14,CYPQly!$B65,0)),"",QuarterlyDataCVM!BZ65*OFFSET(AnnualDataCP!BZ$14,CYPQly!$B65,0)/OFFSET(AnnualDataCVM!BZ$14,CYPQly!$B65,0))</f>
        <v>906.27532751091701</v>
      </c>
      <c r="CA65" s="18">
        <f ca="1">IF(ISERROR(QuarterlyDataCVM!CA65*OFFSET(AnnualDataCP!CA$14,CYPQly!$B65,0)/OFFSET(AnnualDataCVM!CA$14,CYPQly!$B65,0)),"",QuarterlyDataCVM!CA65*OFFSET(AnnualDataCP!CA$14,CYPQly!$B65,0)/OFFSET(AnnualDataCVM!CA$14,CYPQly!$B65,0))</f>
        <v>988.82926829268297</v>
      </c>
      <c r="CB65" s="18">
        <f ca="1">IF(ISERROR(QuarterlyDataCVM!CB65*OFFSET(AnnualDataCP!CB$14,CYPQly!$B65,0)/OFFSET(AnnualDataCVM!CB$14,CYPQly!$B65,0)),"",QuarterlyDataCVM!CB65*OFFSET(AnnualDataCP!CB$14,CYPQly!$B65,0)/OFFSET(AnnualDataCVM!CB$14,CYPQly!$B65,0))</f>
        <v>1366.3670650318174</v>
      </c>
      <c r="CC65" s="18">
        <f ca="1">IF(ISERROR(QuarterlyDataCVM!CC65*OFFSET(AnnualDataCP!CC$14,CYPQly!$B65,0)/OFFSET(AnnualDataCVM!CC$14,CYPQly!$B65,0)),"",QuarterlyDataCVM!CC65*OFFSET(AnnualDataCP!CC$14,CYPQly!$B65,0)/OFFSET(AnnualDataCVM!CC$14,CYPQly!$B65,0))</f>
        <v>85.870192307692307</v>
      </c>
      <c r="CD65" s="18">
        <f ca="1">IF(ISERROR(QuarterlyDataCVM!CD65*OFFSET(AnnualDataCP!CD$14,CYPQly!$B65,0)/OFFSET(AnnualDataCVM!CD$14,CYPQly!$B65,0)),"",QuarterlyDataCVM!CD65*OFFSET(AnnualDataCP!CD$14,CYPQly!$B65,0)/OFFSET(AnnualDataCVM!CD$14,CYPQly!$B65,0))</f>
        <v>433.02828618968385</v>
      </c>
      <c r="CE65" s="18">
        <f ca="1">IF(ISERROR(QuarterlyDataCVM!CE65*OFFSET(AnnualDataCP!CE$14,CYPQly!$B65,0)/OFFSET(AnnualDataCVM!CE$14,CYPQly!$B65,0)),"",QuarterlyDataCVM!CE65*OFFSET(AnnualDataCP!CE$14,CYPQly!$B65,0)/OFFSET(AnnualDataCVM!CE$14,CYPQly!$B65,0))</f>
        <v>848.5522167487685</v>
      </c>
      <c r="CF65" s="18">
        <f ca="1">IF(ISERROR(QuarterlyDataCVM!CF65*OFFSET(AnnualDataCP!CF$14,CYPQly!$B65,0)/OFFSET(AnnualDataCVM!CF$14,CYPQly!$B65,0)),"",QuarterlyDataCVM!CF65*OFFSET(AnnualDataCP!CF$14,CYPQly!$B65,0)/OFFSET(AnnualDataCVM!CF$14,CYPQly!$B65,0))</f>
        <v>3094.1137810251967</v>
      </c>
      <c r="CG65" s="18">
        <f ca="1">IF(ISERROR(QuarterlyDataCVM!CG65*OFFSET(AnnualDataCP!CG$14,CYPQly!$B65,0)/OFFSET(AnnualDataCVM!CG$14,CYPQly!$B65,0)),"",QuarterlyDataCVM!CG65*OFFSET(AnnualDataCP!CG$14,CYPQly!$B65,0)/OFFSET(AnnualDataCVM!CG$14,CYPQly!$B65,0))</f>
        <v>3094.1137810251967</v>
      </c>
      <c r="CH65" s="18">
        <f ca="1">IF(ISERROR(QuarterlyDataCVM!CH65*OFFSET(AnnualDataCP!CH$14,CYPQly!$B65,0)/OFFSET(AnnualDataCVM!CH$14,CYPQly!$B65,0)),"",QuarterlyDataCVM!CH65*OFFSET(AnnualDataCP!CH$14,CYPQly!$B65,0)/OFFSET(AnnualDataCVM!CH$14,CYPQly!$B65,0))</f>
        <v>2254.6526687802088</v>
      </c>
      <c r="CI65" s="18">
        <f ca="1">IF(ISERROR(QuarterlyDataCVM!CI65*OFFSET(AnnualDataCP!CI$14,CYPQly!$B65,0)/OFFSET(AnnualDataCVM!CI$14,CYPQly!$B65,0)),"",QuarterlyDataCVM!CI65*OFFSET(AnnualDataCP!CI$14,CYPQly!$B65,0)/OFFSET(AnnualDataCVM!CI$14,CYPQly!$B65,0))</f>
        <v>842.89122900559846</v>
      </c>
      <c r="CJ65" s="18">
        <f ca="1">IF(ISERROR(QuarterlyDataCVM!CJ65*OFFSET(AnnualDataCP!CJ$14,CYPQly!$B65,0)/OFFSET(AnnualDataCVM!CJ$14,CYPQly!$B65,0)),"",QuarterlyDataCVM!CJ65*OFFSET(AnnualDataCP!CJ$14,CYPQly!$B65,0)/OFFSET(AnnualDataCVM!CJ$14,CYPQly!$B65,0))</f>
        <v>3392.3633326372938</v>
      </c>
      <c r="CK65" s="18">
        <f ca="1">IF(ISERROR(QuarterlyDataCVM!CK65*OFFSET(AnnualDataCP!CK$14,CYPQly!$B65,0)/OFFSET(AnnualDataCVM!CK$14,CYPQly!$B65,0)),"",QuarterlyDataCVM!CK65*OFFSET(AnnualDataCP!CK$14,CYPQly!$B65,0)/OFFSET(AnnualDataCVM!CK$14,CYPQly!$B65,0))</f>
        <v>1161.9453297661976</v>
      </c>
      <c r="CL65" s="18">
        <f ca="1">IF(ISERROR(QuarterlyDataCVM!CL65*OFFSET(AnnualDataCP!CL$14,CYPQly!$B65,0)/OFFSET(AnnualDataCVM!CL$14,CYPQly!$B65,0)),"",QuarterlyDataCVM!CL65*OFFSET(AnnualDataCP!CL$14,CYPQly!$B65,0)/OFFSET(AnnualDataCVM!CL$14,CYPQly!$B65,0))</f>
        <v>2229.3511111111111</v>
      </c>
      <c r="CM65" s="18">
        <f ca="1">IF(ISERROR(QuarterlyDataCVM!CM65*OFFSET(AnnualDataCP!CM$14,CYPQly!$B65,0)/OFFSET(AnnualDataCVM!CM$14,CYPQly!$B65,0)),"",QuarterlyDataCVM!CM65*OFFSET(AnnualDataCP!CM$14,CYPQly!$B65,0)/OFFSET(AnnualDataCVM!CM$14,CYPQly!$B65,0))</f>
        <v>1217.8762214983713</v>
      </c>
      <c r="CN65" s="18">
        <f ca="1">IF(ISERROR(QuarterlyDataCVM!CN65*OFFSET(AnnualDataCP!CN$14,CYPQly!$B65,0)/OFFSET(AnnualDataCVM!CN$14,CYPQly!$B65,0)),"",QuarterlyDataCVM!CN65*OFFSET(AnnualDataCP!CN$14,CYPQly!$B65,0)/OFFSET(AnnualDataCVM!CN$14,CYPQly!$B65,0))</f>
        <v>994.23911803839576</v>
      </c>
      <c r="CO65" s="18">
        <f ca="1">IF(ISERROR(QuarterlyDataCVM!CO65*OFFSET(AnnualDataCP!CO$14,CYPQly!$B65,0)/OFFSET(AnnualDataCVM!CO$14,CYPQly!$B65,0)),"",QuarterlyDataCVM!CO65*OFFSET(AnnualDataCP!CO$14,CYPQly!$B65,0)/OFFSET(AnnualDataCVM!CO$14,CYPQly!$B65,0))</f>
        <v>18.625827814569536</v>
      </c>
      <c r="CP65" s="18">
        <f ca="1">IF(ISERROR(QuarterlyDataCVM!CP65*OFFSET(AnnualDataCP!CP$14,CYPQly!$B65,0)/OFFSET(AnnualDataCVM!CP$14,CYPQly!$B65,0)),"",QuarterlyDataCVM!CP65*OFFSET(AnnualDataCP!CP$14,CYPQly!$B65,0)/OFFSET(AnnualDataCVM!CP$14,CYPQly!$B65,0))</f>
        <v>17327.136120626499</v>
      </c>
      <c r="CQ65" s="18">
        <f ca="1">IF(ISERROR(QuarterlyDataCVM!CQ65*OFFSET(AnnualDataCP!CQ$14,CYPQly!$B65,0)/OFFSET(AnnualDataCVM!CQ$14,CYPQly!$B65,0)),"",QuarterlyDataCVM!CQ65*OFFSET(AnnualDataCP!CQ$14,CYPQly!$B65,0)/OFFSET(AnnualDataCVM!CQ$14,CYPQly!$B65,0))</f>
        <v>6632.25038293527</v>
      </c>
      <c r="CR65" s="18">
        <f ca="1">IF(ISERROR(QuarterlyDataCVM!CR65*OFFSET(AnnualDataCP!CR$14,CYPQly!$B65,0)/OFFSET(AnnualDataCVM!CR$14,CYPQly!$B65,0)),"",QuarterlyDataCVM!CR65*OFFSET(AnnualDataCP!CR$14,CYPQly!$B65,0)/OFFSET(AnnualDataCVM!CR$14,CYPQly!$B65,0))</f>
        <v>3462.4300082525274</v>
      </c>
      <c r="CS65" s="18">
        <f ca="1">IF(ISERROR(QuarterlyDataCVM!CS65*OFFSET(AnnualDataCP!CS$14,CYPQly!$B65,0)/OFFSET(AnnualDataCVM!CS$14,CYPQly!$B65,0)),"",QuarterlyDataCVM!CS65*OFFSET(AnnualDataCP!CS$14,CYPQly!$B65,0)/OFFSET(AnnualDataCVM!CS$14,CYPQly!$B65,0))</f>
        <v>7232.3485603364607</v>
      </c>
      <c r="CT65" s="18">
        <f ca="1">IF(ISERROR(QuarterlyDataCVM!CT65*OFFSET(AnnualDataCP!CT$14,CYPQly!$B65,0)/OFFSET(AnnualDataCVM!CT$14,CYPQly!$B65,0)),"",QuarterlyDataCVM!CT65*OFFSET(AnnualDataCP!CT$14,CYPQly!$B65,0)/OFFSET(AnnualDataCVM!CT$14,CYPQly!$B65,0))</f>
        <v>200358.25045637568</v>
      </c>
      <c r="CU65" s="18">
        <f ca="1">IF(ISERROR(QuarterlyDataCVM!CU65*OFFSET(AnnualDataCP!CU$14,CYPQly!$B65,0)/OFFSET(AnnualDataCVM!CU$14,CYPQly!$B65,0)),"",QuarterlyDataCVM!CU65*OFFSET(AnnualDataCP!CU$14,CYPQly!$B65,0)/OFFSET(AnnualDataCVM!CU$14,CYPQly!$B65,0))</f>
        <v>50388.634101564276</v>
      </c>
      <c r="CV65" s="18">
        <f ca="1">IF(ISERROR(QuarterlyDataCVM!CV65*OFFSET(AnnualDataCP!CV$14,CYPQly!$B65,0)/OFFSET(AnnualDataCVM!CV$14,CYPQly!$B65,0)),"",QuarterlyDataCVM!CV65*OFFSET(AnnualDataCP!CV$14,CYPQly!$B65,0)/OFFSET(AnnualDataCVM!CV$14,CYPQly!$B65,0))</f>
        <v>31927.587811693182</v>
      </c>
      <c r="CW65" s="18">
        <f ca="1">IF(ISERROR(QuarterlyDataCVM!CW65*OFFSET(AnnualDataCP!CW$14,CYPQly!$B65,0)/OFFSET(AnnualDataCVM!CW$14,CYPQly!$B65,0)),"",QuarterlyDataCVM!CW65*OFFSET(AnnualDataCP!CW$14,CYPQly!$B65,0)/OFFSET(AnnualDataCVM!CW$14,CYPQly!$B65,0))</f>
        <v>4708.8748135719616</v>
      </c>
      <c r="CX65" s="18">
        <f ca="1">IF(ISERROR(QuarterlyDataCVM!CX65*OFFSET(AnnualDataCP!CX$14,CYPQly!$B65,0)/OFFSET(AnnualDataCVM!CX$14,CYPQly!$B65,0)),"",QuarterlyDataCVM!CX65*OFFSET(AnnualDataCP!CX$14,CYPQly!$B65,0)/OFFSET(AnnualDataCVM!CX$14,CYPQly!$B65,0))</f>
        <v>10900.693004711851</v>
      </c>
      <c r="CY65" s="18">
        <f ca="1">IF(ISERROR(QuarterlyDataCVM!CY65*OFFSET(AnnualDataCP!CY$14,CYPQly!$B65,0)/OFFSET(AnnualDataCVM!CY$14,CYPQly!$B65,0)),"",QuarterlyDataCVM!CY65*OFFSET(AnnualDataCP!CY$14,CYPQly!$B65,0)/OFFSET(AnnualDataCVM!CY$14,CYPQly!$B65,0))</f>
        <v>16312.499479275151</v>
      </c>
      <c r="CZ65" s="18">
        <f ca="1">IF(ISERROR(QuarterlyDataCVM!CZ65*OFFSET(AnnualDataCP!CZ$14,CYPQly!$B65,0)/OFFSET(AnnualDataCVM!CZ$14,CYPQly!$B65,0)),"",QuarterlyDataCVM!CZ65*OFFSET(AnnualDataCP!CZ$14,CYPQly!$B65,0)/OFFSET(AnnualDataCVM!CZ$14,CYPQly!$B65,0))</f>
        <v>11308.101922994683</v>
      </c>
      <c r="DA65" s="18">
        <f ca="1">IF(ISERROR(QuarterlyDataCVM!DA65*OFFSET(AnnualDataCP!DA$14,CYPQly!$B65,0)/OFFSET(AnnualDataCVM!DA$14,CYPQly!$B65,0)),"",QuarterlyDataCVM!DA65*OFFSET(AnnualDataCP!DA$14,CYPQly!$B65,0)/OFFSET(AnnualDataCVM!DA$14,CYPQly!$B65,0))</f>
        <v>4948.5020733184101</v>
      </c>
      <c r="DB65" s="18">
        <f ca="1">IF(ISERROR(QuarterlyDataCVM!DB65*OFFSET(AnnualDataCP!DB$14,CYPQly!$B65,0)/OFFSET(AnnualDataCVM!DB$14,CYPQly!$B65,0)),"",QuarterlyDataCVM!DB65*OFFSET(AnnualDataCP!DB$14,CYPQly!$B65,0)/OFFSET(AnnualDataCVM!DB$14,CYPQly!$B65,0))</f>
        <v>606.07491486946651</v>
      </c>
      <c r="DC65" s="18">
        <f ca="1">IF(ISERROR(QuarterlyDataCVM!DC65*OFFSET(AnnualDataCP!DC$14,CYPQly!$B65,0)/OFFSET(AnnualDataCVM!DC$14,CYPQly!$B65,0)),"",QuarterlyDataCVM!DC65*OFFSET(AnnualDataCP!DC$14,CYPQly!$B65,0)/OFFSET(AnnualDataCVM!DC$14,CYPQly!$B65,0))</f>
        <v>4341.7001671541993</v>
      </c>
      <c r="DD65" s="18">
        <f ca="1">IF(ISERROR(QuarterlyDataCVM!DD65*OFFSET(AnnualDataCP!DD$14,CYPQly!$B65,0)/OFFSET(AnnualDataCVM!DD$14,CYPQly!$B65,0)),"",QuarterlyDataCVM!DD65*OFFSET(AnnualDataCP!DD$14,CYPQly!$B65,0)/OFFSET(AnnualDataCVM!DD$14,CYPQly!$B65,0))</f>
        <v>621.20597014925374</v>
      </c>
      <c r="DE65" s="18">
        <f ca="1">IF(ISERROR(QuarterlyDataCVM!DE65*OFFSET(AnnualDataCP!DE$14,CYPQly!$B65,0)/OFFSET(AnnualDataCVM!DE$14,CYPQly!$B65,0)),"",QuarterlyDataCVM!DE65*OFFSET(AnnualDataCP!DE$14,CYPQly!$B65,0)/OFFSET(AnnualDataCVM!DE$14,CYPQly!$B65,0))</f>
        <v>868.20872274143301</v>
      </c>
      <c r="DF65" s="18">
        <f ca="1">IF(ISERROR(QuarterlyDataCVM!DF65*OFFSET(AnnualDataCP!DF$14,CYPQly!$B65,0)/OFFSET(AnnualDataCVM!DF$14,CYPQly!$B65,0)),"",QuarterlyDataCVM!DF65*OFFSET(AnnualDataCP!DF$14,CYPQly!$B65,0)/OFFSET(AnnualDataCVM!DF$14,CYPQly!$B65,0))</f>
        <v>2675.5915782094935</v>
      </c>
      <c r="DG65" s="18">
        <f ca="1">IF(ISERROR(QuarterlyDataCVM!DG65*OFFSET(AnnualDataCP!DG$14,CYPQly!$B65,0)/OFFSET(AnnualDataCVM!DG$14,CYPQly!$B65,0)),"",QuarterlyDataCVM!DG65*OFFSET(AnnualDataCP!DG$14,CYPQly!$B65,0)/OFFSET(AnnualDataCVM!DG$14,CYPQly!$B65,0))</f>
        <v>2179.0347658136166</v>
      </c>
      <c r="DH65" s="18">
        <f ca="1">IF(ISERROR(QuarterlyDataCVM!DH65*OFFSET(AnnualDataCP!DH$14,CYPQly!$B65,0)/OFFSET(AnnualDataCVM!DH$14,CYPQly!$B65,0)),"",QuarterlyDataCVM!DH65*OFFSET(AnnualDataCP!DH$14,CYPQly!$B65,0)/OFFSET(AnnualDataCVM!DH$14,CYPQly!$B65,0))</f>
        <v>7156.3693797922051</v>
      </c>
      <c r="DI65" s="18">
        <f ca="1">IF(ISERROR(QuarterlyDataCVM!DI65*OFFSET(AnnualDataCP!DI$14,CYPQly!$B65,0)/OFFSET(AnnualDataCVM!DI$14,CYPQly!$B65,0)),"",QuarterlyDataCVM!DI65*OFFSET(AnnualDataCP!DI$14,CYPQly!$B65,0)/OFFSET(AnnualDataCVM!DI$14,CYPQly!$B65,0))</f>
        <v>1701.7364657814096</v>
      </c>
      <c r="DJ65" s="18">
        <f ca="1">IF(ISERROR(QuarterlyDataCVM!DJ65*OFFSET(AnnualDataCP!DJ$14,CYPQly!$B65,0)/OFFSET(AnnualDataCVM!DJ$14,CYPQly!$B65,0)),"",QuarterlyDataCVM!DJ65*OFFSET(AnnualDataCP!DJ$14,CYPQly!$B65,0)/OFFSET(AnnualDataCVM!DJ$14,CYPQly!$B65,0))</f>
        <v>5454.2151951700644</v>
      </c>
      <c r="DK65" s="18">
        <f ca="1">IF(ISERROR(QuarterlyDataCVM!DK65*OFFSET(AnnualDataCP!DK$14,CYPQly!$B65,0)/OFFSET(AnnualDataCVM!DK$14,CYPQly!$B65,0)),"",QuarterlyDataCVM!DK65*OFFSET(AnnualDataCP!DK$14,CYPQly!$B65,0)/OFFSET(AnnualDataCVM!DK$14,CYPQly!$B65,0))</f>
        <v>16568.13285198556</v>
      </c>
      <c r="DL65" s="18">
        <f ca="1">IF(ISERROR(QuarterlyDataCVM!DL65*OFFSET(AnnualDataCP!DL$14,CYPQly!$B65,0)/OFFSET(AnnualDataCVM!DL$14,CYPQly!$B65,0)),"",QuarterlyDataCVM!DL65*OFFSET(AnnualDataCP!DL$14,CYPQly!$B65,0)/OFFSET(AnnualDataCVM!DL$14,CYPQly!$B65,0))</f>
        <v>4938.0757498529701</v>
      </c>
      <c r="DM65" s="18">
        <f ca="1">IF(ISERROR(QuarterlyDataCVM!DM65*OFFSET(AnnualDataCP!DM$14,CYPQly!$B65,0)/OFFSET(AnnualDataCVM!DM$14,CYPQly!$B65,0)),"",QuarterlyDataCVM!DM65*OFFSET(AnnualDataCP!DM$14,CYPQly!$B65,0)/OFFSET(AnnualDataCVM!DM$14,CYPQly!$B65,0))</f>
        <v>2255.7318827549002</v>
      </c>
      <c r="DN65" s="18">
        <f ca="1">IF(ISERROR(QuarterlyDataCVM!DN65*OFFSET(AnnualDataCP!DN$14,CYPQly!$B65,0)/OFFSET(AnnualDataCVM!DN$14,CYPQly!$B65,0)),"",QuarterlyDataCVM!DN65*OFFSET(AnnualDataCP!DN$14,CYPQly!$B65,0)/OFFSET(AnnualDataCVM!DN$14,CYPQly!$B65,0))</f>
        <v>2682.2439237628955</v>
      </c>
      <c r="DO65" s="18">
        <f ca="1">IF(ISERROR(QuarterlyDataCVM!DO65*OFFSET(AnnualDataCP!DO$14,CYPQly!$B65,0)/OFFSET(AnnualDataCVM!DO$14,CYPQly!$B65,0)),"",QuarterlyDataCVM!DO65*OFFSET(AnnualDataCP!DO$14,CYPQly!$B65,0)/OFFSET(AnnualDataCVM!DO$14,CYPQly!$B65,0))</f>
        <v>1499.3106764988779</v>
      </c>
      <c r="DP65" s="18">
        <f ca="1">IF(ISERROR(QuarterlyDataCVM!DP65*OFFSET(AnnualDataCP!DP$14,CYPQly!$B65,0)/OFFSET(AnnualDataCVM!DP$14,CYPQly!$B65,0)),"",QuarterlyDataCVM!DP65*OFFSET(AnnualDataCP!DP$14,CYPQly!$B65,0)/OFFSET(AnnualDataCVM!DP$14,CYPQly!$B65,0))</f>
        <v>1184.5000952925482</v>
      </c>
      <c r="DQ65" s="18">
        <f ca="1">IF(ISERROR(QuarterlyDataCVM!DQ65*OFFSET(AnnualDataCP!DQ$14,CYPQly!$B65,0)/OFFSET(AnnualDataCVM!DQ$14,CYPQly!$B65,0)),"",QuarterlyDataCVM!DQ65*OFFSET(AnnualDataCP!DQ$14,CYPQly!$B65,0)/OFFSET(AnnualDataCVM!DQ$14,CYPQly!$B65,0))</f>
        <v>5741.9597979192531</v>
      </c>
      <c r="DR65" s="18">
        <f ca="1">IF(ISERROR(QuarterlyDataCVM!DR65*OFFSET(AnnualDataCP!DR$14,CYPQly!$B65,0)/OFFSET(AnnualDataCVM!DR$14,CYPQly!$B65,0)),"",QuarterlyDataCVM!DR65*OFFSET(AnnualDataCP!DR$14,CYPQly!$B65,0)/OFFSET(AnnualDataCVM!DR$14,CYPQly!$B65,0))</f>
        <v>5741.9597979192531</v>
      </c>
      <c r="DS65" s="18">
        <f ca="1">IF(ISERROR(QuarterlyDataCVM!DS65*OFFSET(AnnualDataCP!DS$14,CYPQly!$B65,0)/OFFSET(AnnualDataCVM!DS$14,CYPQly!$B65,0)),"",QuarterlyDataCVM!DS65*OFFSET(AnnualDataCP!DS$14,CYPQly!$B65,0)/OFFSET(AnnualDataCVM!DS$14,CYPQly!$B65,0))</f>
        <v>5881.6947072562452</v>
      </c>
      <c r="DT65" s="18">
        <f ca="1">IF(ISERROR(QuarterlyDataCVM!DT65*OFFSET(AnnualDataCP!DT$14,CYPQly!$B65,0)/OFFSET(AnnualDataCVM!DT$14,CYPQly!$B65,0)),"",QuarterlyDataCVM!DT65*OFFSET(AnnualDataCP!DT$14,CYPQly!$B65,0)/OFFSET(AnnualDataCVM!DT$14,CYPQly!$B65,0))</f>
        <v>4665.0318480642809</v>
      </c>
      <c r="DU65" s="18">
        <f ca="1">IF(ISERROR(QuarterlyDataCVM!DU65*OFFSET(AnnualDataCP!DU$14,CYPQly!$B65,0)/OFFSET(AnnualDataCVM!DU$14,CYPQly!$B65,0)),"",QuarterlyDataCVM!DU65*OFFSET(AnnualDataCP!DU$14,CYPQly!$B65,0)/OFFSET(AnnualDataCVM!DU$14,CYPQly!$B65,0))</f>
        <v>1216.4676765521656</v>
      </c>
      <c r="DV65" s="18">
        <f ca="1">IF(ISERROR(QuarterlyDataCVM!DV65*OFFSET(AnnualDataCP!DV$14,CYPQly!$B65,0)/OFFSET(AnnualDataCVM!DV$14,CYPQly!$B65,0)),"",QuarterlyDataCVM!DV65*OFFSET(AnnualDataCP!DV$14,CYPQly!$B65,0)/OFFSET(AnnualDataCVM!DV$14,CYPQly!$B65,0))</f>
        <v>13793.415202860251</v>
      </c>
      <c r="DW65" s="18">
        <f ca="1">IF(ISERROR(QuarterlyDataCVM!DW65*OFFSET(AnnualDataCP!DW$14,CYPQly!$B65,0)/OFFSET(AnnualDataCVM!DW$14,CYPQly!$B65,0)),"",QuarterlyDataCVM!DW65*OFFSET(AnnualDataCP!DW$14,CYPQly!$B65,0)/OFFSET(AnnualDataCVM!DW$14,CYPQly!$B65,0))</f>
        <v>8790.7962126102866</v>
      </c>
      <c r="DX65" s="18">
        <f ca="1">IF(ISERROR(QuarterlyDataCVM!DX65*OFFSET(AnnualDataCP!DX$14,CYPQly!$B65,0)/OFFSET(AnnualDataCVM!DX$14,CYPQly!$B65,0)),"",QuarterlyDataCVM!DX65*OFFSET(AnnualDataCP!DX$14,CYPQly!$B65,0)/OFFSET(AnnualDataCVM!DX$14,CYPQly!$B65,0))</f>
        <v>2572.6230105520899</v>
      </c>
      <c r="DY65" s="18">
        <f ca="1">IF(ISERROR(QuarterlyDataCVM!DY65*OFFSET(AnnualDataCP!DY$14,CYPQly!$B65,0)/OFFSET(AnnualDataCVM!DY$14,CYPQly!$B65,0)),"",QuarterlyDataCVM!DY65*OFFSET(AnnualDataCP!DY$14,CYPQly!$B65,0)/OFFSET(AnnualDataCVM!DY$14,CYPQly!$B65,0))</f>
        <v>2572.2232975746269</v>
      </c>
      <c r="DZ65" s="18" t="str">
        <f ca="1">IF(ISERROR(QuarterlyDataCVM!DZ65*OFFSET(AnnualDataCP!DZ$14,CYPQly!$B65,0)/OFFSET(AnnualDataCVM!DZ$14,CYPQly!$B65,0)),"",QuarterlyDataCVM!DZ65*OFFSET(AnnualDataCP!DZ$14,CYPQly!$B65,0)/OFFSET(AnnualDataCVM!DZ$14,CYPQly!$B65,0))</f>
        <v/>
      </c>
      <c r="EA65" s="18">
        <f ca="1">IF(ISERROR(QuarterlyDataCVM!EA65*OFFSET(AnnualDataCP!EA$14,CYPQly!$B65,0)/OFFSET(AnnualDataCVM!EA$14,CYPQly!$B65,0)),"",QuarterlyDataCVM!EA65*OFFSET(AnnualDataCP!EA$14,CYPQly!$B65,0)/OFFSET(AnnualDataCVM!EA$14,CYPQly!$B65,0))</f>
        <v>2420.6312306274608</v>
      </c>
      <c r="EB65" s="18">
        <f ca="1">IF(ISERROR(QuarterlyDataCVM!EB65*OFFSET(AnnualDataCP!EB$14,CYPQly!$B65,0)/OFFSET(AnnualDataCVM!EB$14,CYPQly!$B65,0)),"",QuarterlyDataCVM!EB65*OFFSET(AnnualDataCP!EB$14,CYPQly!$B65,0)/OFFSET(AnnualDataCVM!EB$14,CYPQly!$B65,0))</f>
        <v>37586.013915647454</v>
      </c>
      <c r="EC65" s="18">
        <f ca="1">IF(ISERROR(QuarterlyDataCVM!EC65*OFFSET(AnnualDataCP!EC$14,CYPQly!$B65,0)/OFFSET(AnnualDataCVM!EC$14,CYPQly!$B65,0)),"",QuarterlyDataCVM!EC65*OFFSET(AnnualDataCP!EC$14,CYPQly!$B65,0)/OFFSET(AnnualDataCVM!EC$14,CYPQly!$B65,0))</f>
        <v>37586.013915647454</v>
      </c>
      <c r="ED65" s="18">
        <f ca="1">IF(ISERROR(QuarterlyDataCVM!ED65*OFFSET(AnnualDataCP!ED$14,CYPQly!$B65,0)/OFFSET(AnnualDataCVM!ED$14,CYPQly!$B65,0)),"",QuarterlyDataCVM!ED65*OFFSET(AnnualDataCP!ED$14,CYPQly!$B65,0)/OFFSET(AnnualDataCVM!ED$14,CYPQly!$B65,0))</f>
        <v>6758.3347709050913</v>
      </c>
      <c r="EE65" s="18">
        <f ca="1">IF(ISERROR(QuarterlyDataCVM!EE65*OFFSET(AnnualDataCP!EE$14,CYPQly!$B65,0)/OFFSET(AnnualDataCVM!EE$14,CYPQly!$B65,0)),"",QuarterlyDataCVM!EE65*OFFSET(AnnualDataCP!EE$14,CYPQly!$B65,0)/OFFSET(AnnualDataCVM!EE$14,CYPQly!$B65,0))</f>
        <v>30092.809008356471</v>
      </c>
      <c r="EF65" s="18">
        <f ca="1">IF(ISERROR(QuarterlyDataCVM!EF65*OFFSET(AnnualDataCP!EF$14,CYPQly!$B65,0)/OFFSET(AnnualDataCVM!EF$14,CYPQly!$B65,0)),"",QuarterlyDataCVM!EF65*OFFSET(AnnualDataCP!EF$14,CYPQly!$B65,0)/OFFSET(AnnualDataCVM!EF$14,CYPQly!$B65,0))</f>
        <v>733.68736042876287</v>
      </c>
      <c r="EG65" s="18">
        <f ca="1">IF(ISERROR(QuarterlyDataCVM!EG65*OFFSET(AnnualDataCP!EG$14,CYPQly!$B65,0)/OFFSET(AnnualDataCVM!EG$14,CYPQly!$B65,0)),"",QuarterlyDataCVM!EG65*OFFSET(AnnualDataCP!EG$14,CYPQly!$B65,0)/OFFSET(AnnualDataCVM!EG$14,CYPQly!$B65,0))</f>
        <v>28183.077109106129</v>
      </c>
      <c r="EH65" s="18">
        <f ca="1">IF(ISERROR(QuarterlyDataCVM!EH65*OFFSET(AnnualDataCP!EH$14,CYPQly!$B65,0)/OFFSET(AnnualDataCVM!EH$14,CYPQly!$B65,0)),"",QuarterlyDataCVM!EH65*OFFSET(AnnualDataCP!EH$14,CYPQly!$B65,0)/OFFSET(AnnualDataCVM!EH$14,CYPQly!$B65,0))</f>
        <v>17115.774629668267</v>
      </c>
      <c r="EI65" s="18">
        <f ca="1">IF(ISERROR(QuarterlyDataCVM!EI65*OFFSET(AnnualDataCP!EI$14,CYPQly!$B65,0)/OFFSET(AnnualDataCVM!EI$14,CYPQly!$B65,0)),"",QuarterlyDataCVM!EI65*OFFSET(AnnualDataCP!EI$14,CYPQly!$B65,0)/OFFSET(AnnualDataCVM!EI$14,CYPQly!$B65,0))</f>
        <v>11400.412568961381</v>
      </c>
      <c r="EJ65" s="18">
        <f ca="1">IF(ISERROR(QuarterlyDataCVM!EJ65*OFFSET(AnnualDataCP!EJ$14,CYPQly!$B65,0)/OFFSET(AnnualDataCVM!EJ$14,CYPQly!$B65,0)),"",QuarterlyDataCVM!EJ65*OFFSET(AnnualDataCP!EJ$14,CYPQly!$B65,0)/OFFSET(AnnualDataCVM!EJ$14,CYPQly!$B65,0))</f>
        <v>7990.5566732743573</v>
      </c>
      <c r="EK65" s="18">
        <f ca="1">IF(ISERROR(QuarterlyDataCVM!EK65*OFFSET(AnnualDataCP!EK$14,CYPQly!$B65,0)/OFFSET(AnnualDataCVM!EK$14,CYPQly!$B65,0)),"",QuarterlyDataCVM!EK65*OFFSET(AnnualDataCP!EK$14,CYPQly!$B65,0)/OFFSET(AnnualDataCVM!EK$14,CYPQly!$B65,0))</f>
        <v>5506.8366939146226</v>
      </c>
      <c r="EL65" s="18">
        <f ca="1">IF(ISERROR(QuarterlyDataCVM!EL65*OFFSET(AnnualDataCP!EL$14,CYPQly!$B65,0)/OFFSET(AnnualDataCVM!EL$14,CYPQly!$B65,0)),"",QuarterlyDataCVM!EL65*OFFSET(AnnualDataCP!EL$14,CYPQly!$B65,0)/OFFSET(AnnualDataCVM!EL$14,CYPQly!$B65,0))</f>
        <v>3091.4885749896134</v>
      </c>
      <c r="EM65" s="18">
        <f ca="1">IF(ISERROR(QuarterlyDataCVM!EM65*OFFSET(AnnualDataCP!EM$14,CYPQly!$B65,0)/OFFSET(AnnualDataCVM!EM$14,CYPQly!$B65,0)),"",QuarterlyDataCVM!EM65*OFFSET(AnnualDataCP!EM$14,CYPQly!$B65,0)/OFFSET(AnnualDataCVM!EM$14,CYPQly!$B65,0))</f>
        <v>2415.6955199115046</v>
      </c>
      <c r="EN65" s="18">
        <f ca="1">IF(ISERROR(QuarterlyDataCVM!EN65*OFFSET(AnnualDataCP!EN$14,CYPQly!$B65,0)/OFFSET(AnnualDataCVM!EN$14,CYPQly!$B65,0)),"",QuarterlyDataCVM!EN65*OFFSET(AnnualDataCP!EN$14,CYPQly!$B65,0)/OFFSET(AnnualDataCVM!EN$14,CYPQly!$B65,0))</f>
        <v>2483.4883381924196</v>
      </c>
      <c r="EO65" s="18">
        <f ca="1">IF(ISERROR(QuarterlyDataCVM!EO65*OFFSET(AnnualDataCP!EO$14,CYPQly!$B65,0)/OFFSET(AnnualDataCVM!EO$14,CYPQly!$B65,0)),"",QuarterlyDataCVM!EO65*OFFSET(AnnualDataCP!EO$14,CYPQly!$B65,0)/OFFSET(AnnualDataCVM!EO$14,CYPQly!$B65,0))</f>
        <v>3412.7301138724961</v>
      </c>
      <c r="EP65" s="18">
        <f ca="1">IF(ISERROR(QuarterlyDataCVM!EP65*OFFSET(AnnualDataCP!EP$14,CYPQly!$B65,0)/OFFSET(AnnualDataCVM!EP$14,CYPQly!$B65,0)),"",QuarterlyDataCVM!EP65*OFFSET(AnnualDataCP!EP$14,CYPQly!$B65,0)/OFFSET(AnnualDataCVM!EP$14,CYPQly!$B65,0))</f>
        <v>1918.8188031338557</v>
      </c>
      <c r="EQ65" s="18">
        <f ca="1">IF(ISERROR(QuarterlyDataCVM!EQ65*OFFSET(AnnualDataCP!EQ$14,CYPQly!$B65,0)/OFFSET(AnnualDataCVM!EQ$14,CYPQly!$B65,0)),"",QuarterlyDataCVM!EQ65*OFFSET(AnnualDataCP!EQ$14,CYPQly!$B65,0)/OFFSET(AnnualDataCVM!EQ$14,CYPQly!$B65,0))</f>
        <v>1918.8188031338557</v>
      </c>
      <c r="ER65" s="18">
        <f ca="1">IF(ISERROR(QuarterlyDataCVM!ER65*OFFSET(AnnualDataCP!ER$14,CYPQly!$B65,0)/OFFSET(AnnualDataCVM!ER$14,CYPQly!$B65,0)),"",QuarterlyDataCVM!ER65*OFFSET(AnnualDataCP!ER$14,CYPQly!$B65,0)/OFFSET(AnnualDataCVM!ER$14,CYPQly!$B65,0))</f>
        <v>3796.7172121270546</v>
      </c>
      <c r="ES65" s="18">
        <f ca="1">IF(ISERROR(QuarterlyDataCVM!ES65*OFFSET(AnnualDataCP!ES$14,CYPQly!$B65,0)/OFFSET(AnnualDataCVM!ES$14,CYPQly!$B65,0)),"",QuarterlyDataCVM!ES65*OFFSET(AnnualDataCP!ES$14,CYPQly!$B65,0)/OFFSET(AnnualDataCVM!ES$14,CYPQly!$B65,0))</f>
        <v>2257.0664582990626</v>
      </c>
      <c r="ET65" s="18">
        <f ca="1">IF(ISERROR(QuarterlyDataCVM!ET65*OFFSET(AnnualDataCP!ET$14,CYPQly!$B65,0)/OFFSET(AnnualDataCVM!ET$14,CYPQly!$B65,0)),"",QuarterlyDataCVM!ET65*OFFSET(AnnualDataCP!ET$14,CYPQly!$B65,0)/OFFSET(AnnualDataCVM!ET$14,CYPQly!$B65,0))</f>
        <v>1538.5437004708856</v>
      </c>
      <c r="EU65" s="18">
        <f ca="1">IF(ISERROR(QuarterlyDataCVM!EU65*OFFSET(AnnualDataCP!EU$14,CYPQly!$B65,0)/OFFSET(AnnualDataCVM!EU$14,CYPQly!$B65,0)),"",QuarterlyDataCVM!EU65*OFFSET(AnnualDataCP!EU$14,CYPQly!$B65,0)/OFFSET(AnnualDataCVM!EU$14,CYPQly!$B65,0))</f>
        <v>1218.367688022284</v>
      </c>
      <c r="EV65" s="18">
        <f ca="1">IF(ISERROR(QuarterlyDataCVM!EV65*OFFSET(AnnualDataCP!EV$14,CYPQly!$B65,0)/OFFSET(AnnualDataCVM!EV$14,CYPQly!$B65,0)),"",QuarterlyDataCVM!EV65*OFFSET(AnnualDataCP!EV$14,CYPQly!$B65,0)/OFFSET(AnnualDataCVM!EV$14,CYPQly!$B65,0))</f>
        <v>319.73151053339308</v>
      </c>
      <c r="EW65" s="18">
        <f ca="1">IF(ISERROR(QuarterlyDataCVM!EW65*OFFSET(AnnualDataCP!EW$14,CYPQly!$B65,0)/OFFSET(AnnualDataCVM!EW$14,CYPQly!$B65,0)),"",QuarterlyDataCVM!EW65*OFFSET(AnnualDataCP!EW$14,CYPQly!$B65,0)/OFFSET(AnnualDataCVM!EW$14,CYPQly!$B65,0))</f>
        <v>11069.827660864294</v>
      </c>
      <c r="EX65" s="18">
        <f ca="1">IF(ISERROR(QuarterlyDataCVM!EX65*OFFSET(AnnualDataCP!EX$14,CYPQly!$B65,0)/OFFSET(AnnualDataCVM!EX$14,CYPQly!$B65,0)),"",QuarterlyDataCVM!EX65*OFFSET(AnnualDataCP!EX$14,CYPQly!$B65,0)/OFFSET(AnnualDataCVM!EX$14,CYPQly!$B65,0))</f>
        <v>3211.8660610295829</v>
      </c>
      <c r="EY65" s="18">
        <f ca="1">IF(ISERROR(QuarterlyDataCVM!EY65*OFFSET(AnnualDataCP!EY$14,CYPQly!$B65,0)/OFFSET(AnnualDataCVM!EY$14,CYPQly!$B65,0)),"",QuarterlyDataCVM!EY65*OFFSET(AnnualDataCP!EY$14,CYPQly!$B65,0)/OFFSET(AnnualDataCVM!EY$14,CYPQly!$B65,0))</f>
        <v>3015.1475629351903</v>
      </c>
      <c r="EZ65" s="18">
        <f ca="1">IF(ISERROR(QuarterlyDataCVM!EZ65*OFFSET(AnnualDataCP!EZ$14,CYPQly!$B65,0)/OFFSET(AnnualDataCVM!EZ$14,CYPQly!$B65,0)),"",QuarterlyDataCVM!EZ65*OFFSET(AnnualDataCP!EZ$14,CYPQly!$B65,0)/OFFSET(AnnualDataCVM!EZ$14,CYPQly!$B65,0))</f>
        <v>923.81258810846668</v>
      </c>
      <c r="FA65" s="18">
        <f ca="1">IF(ISERROR(QuarterlyDataCVM!FA65*OFFSET(AnnualDataCP!FA$14,CYPQly!$B65,0)/OFFSET(AnnualDataCVM!FA$14,CYPQly!$B65,0)),"",QuarterlyDataCVM!FA65*OFFSET(AnnualDataCP!FA$14,CYPQly!$B65,0)/OFFSET(AnnualDataCVM!FA$14,CYPQly!$B65,0))</f>
        <v>3916.7520961430969</v>
      </c>
      <c r="FB65" s="18">
        <f ca="1">IF(ISERROR(QuarterlyDataCVM!FB65*OFFSET(AnnualDataCP!FB$14,CYPQly!$B65,0)/OFFSET(AnnualDataCVM!FB$14,CYPQly!$B65,0)),"",QuarterlyDataCVM!FB65*OFFSET(AnnualDataCP!FB$14,CYPQly!$B65,0)/OFFSET(AnnualDataCVM!FB$14,CYPQly!$B65,0))</f>
        <v>465.7493917274939</v>
      </c>
      <c r="FC65" s="18">
        <f ca="1">IF(ISERROR(QuarterlyDataCVM!FC65*OFFSET(AnnualDataCP!FC$14,CYPQly!$B65,0)/OFFSET(AnnualDataCVM!FC$14,CYPQly!$B65,0)),"",QuarterlyDataCVM!FC65*OFFSET(AnnualDataCP!FC$14,CYPQly!$B65,0)/OFFSET(AnnualDataCVM!FC$14,CYPQly!$B65,0))</f>
        <v>1002.7934485896269</v>
      </c>
      <c r="FD65" s="18">
        <f ca="1">IF(ISERROR(QuarterlyDataCVM!FD65*OFFSET(AnnualDataCP!FD$14,CYPQly!$B65,0)/OFFSET(AnnualDataCVM!FD$14,CYPQly!$B65,0)),"",QuarterlyDataCVM!FD65*OFFSET(AnnualDataCP!FD$14,CYPQly!$B65,0)/OFFSET(AnnualDataCVM!FD$14,CYPQly!$B65,0))</f>
        <v>2449.2541614906831</v>
      </c>
      <c r="FE65" s="18">
        <f ca="1">IF(ISERROR(QuarterlyDataCVM!FE65*OFFSET(AnnualDataCP!FE$14,CYPQly!$B65,0)/OFFSET(AnnualDataCVM!FE$14,CYPQly!$B65,0)),"",QuarterlyDataCVM!FE65*OFFSET(AnnualDataCP!FE$14,CYPQly!$B65,0)/OFFSET(AnnualDataCVM!FE$14,CYPQly!$B65,0))</f>
        <v>45337.028363484707</v>
      </c>
      <c r="FF65" s="18">
        <f ca="1">IF(ISERROR(QuarterlyDataCVM!FF65*OFFSET(AnnualDataCP!FF$14,CYPQly!$B65,0)/OFFSET(AnnualDataCVM!FF$14,CYPQly!$B65,0)),"",QuarterlyDataCVM!FF65*OFFSET(AnnualDataCP!FF$14,CYPQly!$B65,0)/OFFSET(AnnualDataCVM!FF$14,CYPQly!$B65,0))</f>
        <v>13669.244395718821</v>
      </c>
      <c r="FG65" s="18">
        <f ca="1">IF(ISERROR(QuarterlyDataCVM!FG65*OFFSET(AnnualDataCP!FG$14,CYPQly!$B65,0)/OFFSET(AnnualDataCVM!FG$14,CYPQly!$B65,0)),"",QuarterlyDataCVM!FG65*OFFSET(AnnualDataCP!FG$14,CYPQly!$B65,0)/OFFSET(AnnualDataCVM!FG$14,CYPQly!$B65,0))</f>
        <v>13669.244395718821</v>
      </c>
      <c r="FH65" s="18">
        <f ca="1">IF(ISERROR(QuarterlyDataCVM!FH65*OFFSET(AnnualDataCP!FH$14,CYPQly!$B65,0)/OFFSET(AnnualDataCVM!FH$14,CYPQly!$B65,0)),"",QuarterlyDataCVM!FH65*OFFSET(AnnualDataCP!FH$14,CYPQly!$B65,0)/OFFSET(AnnualDataCVM!FH$14,CYPQly!$B65,0))</f>
        <v>14833.078877057114</v>
      </c>
      <c r="FI65" s="18">
        <f ca="1">IF(ISERROR(QuarterlyDataCVM!FI65*OFFSET(AnnualDataCP!FI$14,CYPQly!$B65,0)/OFFSET(AnnualDataCVM!FI$14,CYPQly!$B65,0)),"",QuarterlyDataCVM!FI65*OFFSET(AnnualDataCP!FI$14,CYPQly!$B65,0)/OFFSET(AnnualDataCVM!FI$14,CYPQly!$B65,0))</f>
        <v>14833.078877057114</v>
      </c>
      <c r="FJ65" s="18">
        <f ca="1">IF(ISERROR(QuarterlyDataCVM!FJ65*OFFSET(AnnualDataCP!FJ$14,CYPQly!$B65,0)/OFFSET(AnnualDataCVM!FJ$14,CYPQly!$B65,0)),"",QuarterlyDataCVM!FJ65*OFFSET(AnnualDataCP!FJ$14,CYPQly!$B65,0)/OFFSET(AnnualDataCVM!FJ$14,CYPQly!$B65,0))</f>
        <v>16834.721097028345</v>
      </c>
      <c r="FK65" s="18">
        <f ca="1">IF(ISERROR(QuarterlyDataCVM!FK65*OFFSET(AnnualDataCP!FK$14,CYPQly!$B65,0)/OFFSET(AnnualDataCVM!FK$14,CYPQly!$B65,0)),"",QuarterlyDataCVM!FK65*OFFSET(AnnualDataCP!FK$14,CYPQly!$B65,0)/OFFSET(AnnualDataCVM!FK$14,CYPQly!$B65,0))</f>
        <v>11836.341489977198</v>
      </c>
      <c r="FL65" s="18">
        <f ca="1">IF(ISERROR(QuarterlyDataCVM!FL65*OFFSET(AnnualDataCP!FL$14,CYPQly!$B65,0)/OFFSET(AnnualDataCVM!FL$14,CYPQly!$B65,0)),"",QuarterlyDataCVM!FL65*OFFSET(AnnualDataCP!FL$14,CYPQly!$B65,0)/OFFSET(AnnualDataCVM!FL$14,CYPQly!$B65,0))</f>
        <v>11836.341489977198</v>
      </c>
      <c r="FM65" s="18">
        <f ca="1">IF(ISERROR(QuarterlyDataCVM!FM65*OFFSET(AnnualDataCP!FM$14,CYPQly!$B65,0)/OFFSET(AnnualDataCVM!FM$14,CYPQly!$B65,0)),"",QuarterlyDataCVM!FM65*OFFSET(AnnualDataCP!FM$14,CYPQly!$B65,0)/OFFSET(AnnualDataCVM!FM$14,CYPQly!$B65,0))</f>
        <v>4998.132180563638</v>
      </c>
      <c r="FN65" s="18">
        <f ca="1">IF(ISERROR(QuarterlyDataCVM!FN65*OFFSET(AnnualDataCP!FN$14,CYPQly!$B65,0)/OFFSET(AnnualDataCVM!FN$14,CYPQly!$B65,0)),"",QuarterlyDataCVM!FN65*OFFSET(AnnualDataCP!FN$14,CYPQly!$B65,0)/OFFSET(AnnualDataCVM!FN$14,CYPQly!$B65,0))</f>
        <v>2517.1056699220121</v>
      </c>
      <c r="FO65" s="18">
        <f ca="1">IF(ISERROR(QuarterlyDataCVM!FO65*OFFSET(AnnualDataCP!FO$14,CYPQly!$B65,0)/OFFSET(AnnualDataCVM!FO$14,CYPQly!$B65,0)),"",QuarterlyDataCVM!FO65*OFFSET(AnnualDataCP!FO$14,CYPQly!$B65,0)/OFFSET(AnnualDataCVM!FO$14,CYPQly!$B65,0))</f>
        <v>2481.0904652109048</v>
      </c>
      <c r="FP65" s="18">
        <f ca="1">IF(ISERROR(QuarterlyDataCVM!FP65*OFFSET(AnnualDataCP!FP$14,CYPQly!$B65,0)/OFFSET(AnnualDataCVM!FP$14,CYPQly!$B65,0)),"",QuarterlyDataCVM!FP65*OFFSET(AnnualDataCP!FP$14,CYPQly!$B65,0)/OFFSET(AnnualDataCVM!FP$14,CYPQly!$B65,0))</f>
        <v>8507.9196419625259</v>
      </c>
      <c r="FQ65" s="18">
        <f ca="1">IF(ISERROR(QuarterlyDataCVM!FQ65*OFFSET(AnnualDataCP!FQ$14,CYPQly!$B65,0)/OFFSET(AnnualDataCVM!FQ$14,CYPQly!$B65,0)),"",QuarterlyDataCVM!FQ65*OFFSET(AnnualDataCP!FQ$14,CYPQly!$B65,0)/OFFSET(AnnualDataCVM!FQ$14,CYPQly!$B65,0))</f>
        <v>3560.3122225510506</v>
      </c>
      <c r="FR65" s="18">
        <f ca="1">IF(ISERROR(QuarterlyDataCVM!FR65*OFFSET(AnnualDataCP!FR$14,CYPQly!$B65,0)/OFFSET(AnnualDataCVM!FR$14,CYPQly!$B65,0)),"",QuarterlyDataCVM!FR65*OFFSET(AnnualDataCP!FR$14,CYPQly!$B65,0)/OFFSET(AnnualDataCVM!FR$14,CYPQly!$B65,0))</f>
        <v>2109.1550887359654</v>
      </c>
      <c r="FS65" s="18">
        <f ca="1">IF(ISERROR(QuarterlyDataCVM!FS65*OFFSET(AnnualDataCP!FS$14,CYPQly!$B65,0)/OFFSET(AnnualDataCVM!FS$14,CYPQly!$B65,0)),"",QuarterlyDataCVM!FS65*OFFSET(AnnualDataCP!FS$14,CYPQly!$B65,0)/OFFSET(AnnualDataCVM!FS$14,CYPQly!$B65,0))</f>
        <v>1022.5780277164089</v>
      </c>
      <c r="FT65" s="18">
        <f ca="1">IF(ISERROR(QuarterlyDataCVM!FT65*OFFSET(AnnualDataCP!FT$14,CYPQly!$B65,0)/OFFSET(AnnualDataCVM!FT$14,CYPQly!$B65,0)),"",QuarterlyDataCVM!FT65*OFFSET(AnnualDataCP!FT$14,CYPQly!$B65,0)/OFFSET(AnnualDataCVM!FT$14,CYPQly!$B65,0))</f>
        <v>369.07372793354102</v>
      </c>
      <c r="FU65" s="18">
        <f ca="1">IF(ISERROR(QuarterlyDataCVM!FU65*OFFSET(AnnualDataCP!FU$14,CYPQly!$B65,0)/OFFSET(AnnualDataCVM!FU$14,CYPQly!$B65,0)),"",QuarterlyDataCVM!FU65*OFFSET(AnnualDataCP!FU$14,CYPQly!$B65,0)/OFFSET(AnnualDataCVM!FU$14,CYPQly!$B65,0))</f>
        <v>718.27281204209407</v>
      </c>
      <c r="FV65" s="18">
        <f ca="1">IF(ISERROR(QuarterlyDataCVM!FV65*OFFSET(AnnualDataCP!FV$14,CYPQly!$B65,0)/OFFSET(AnnualDataCVM!FV$14,CYPQly!$B65,0)),"",QuarterlyDataCVM!FV65*OFFSET(AnnualDataCP!FV$14,CYPQly!$B65,0)/OFFSET(AnnualDataCVM!FV$14,CYPQly!$B65,0))</f>
        <v>1449.8990798890025</v>
      </c>
      <c r="FW65" s="18">
        <f ca="1">IF(ISERROR(QuarterlyDataCVM!FW65*OFFSET(AnnualDataCP!FW$14,CYPQly!$B65,0)/OFFSET(AnnualDataCVM!FW$14,CYPQly!$B65,0)),"",QuarterlyDataCVM!FW65*OFFSET(AnnualDataCP!FW$14,CYPQly!$B65,0)/OFFSET(AnnualDataCVM!FW$14,CYPQly!$B65,0))</f>
        <v>4215.0835743000216</v>
      </c>
      <c r="FX65" s="18">
        <f ca="1">IF(ISERROR(QuarterlyDataCVM!FX65*OFFSET(AnnualDataCP!FX$14,CYPQly!$B65,0)/OFFSET(AnnualDataCVM!FX$14,CYPQly!$B65,0)),"",QuarterlyDataCVM!FX65*OFFSET(AnnualDataCP!FX$14,CYPQly!$B65,0)/OFFSET(AnnualDataCVM!FX$14,CYPQly!$B65,0))</f>
        <v>1173.093045112782</v>
      </c>
      <c r="FY65" s="18">
        <f ca="1">IF(ISERROR(QuarterlyDataCVM!FY65*OFFSET(AnnualDataCP!FY$14,CYPQly!$B65,0)/OFFSET(AnnualDataCVM!FY$14,CYPQly!$B65,0)),"",QuarterlyDataCVM!FY65*OFFSET(AnnualDataCP!FY$14,CYPQly!$B65,0)/OFFSET(AnnualDataCVM!FY$14,CYPQly!$B65,0))</f>
        <v>341.58962795941375</v>
      </c>
      <c r="FZ65" s="18">
        <f ca="1">IF(ISERROR(QuarterlyDataCVM!FZ65*OFFSET(AnnualDataCP!FZ$14,CYPQly!$B65,0)/OFFSET(AnnualDataCVM!FZ$14,CYPQly!$B65,0)),"",QuarterlyDataCVM!FZ65*OFFSET(AnnualDataCP!FZ$14,CYPQly!$B65,0)/OFFSET(AnnualDataCVM!FZ$14,CYPQly!$B65,0))</f>
        <v>2698.8051753234577</v>
      </c>
      <c r="GA65" s="18">
        <f ca="1">IF(ISERROR(QuarterlyDataCVM!GA65*OFFSET(AnnualDataCP!GA$14,CYPQly!$B65,0)/OFFSET(AnnualDataCVM!GA$14,CYPQly!$B65,0)),"",QuarterlyDataCVM!GA65*OFFSET(AnnualDataCP!GA$14,CYPQly!$B65,0)/OFFSET(AnnualDataCVM!GA$14,CYPQly!$B65,0))</f>
        <v>730.72417558418874</v>
      </c>
      <c r="GB65" s="18">
        <f ca="1">IF(ISERROR(QuarterlyDataCVM!GB65*OFFSET(AnnualDataCP!GB$14,CYPQly!$B65,0)/OFFSET(AnnualDataCVM!GB$14,CYPQly!$B65,0)),"",QuarterlyDataCVM!GB65*OFFSET(AnnualDataCP!GB$14,CYPQly!$B65,0)/OFFSET(AnnualDataCVM!GB$14,CYPQly!$B65,0))</f>
        <v>730.72417558418874</v>
      </c>
    </row>
    <row r="66" spans="2:184" x14ac:dyDescent="0.25">
      <c r="B66" s="18">
        <f t="shared" si="0"/>
        <v>13</v>
      </c>
      <c r="C66" s="1">
        <v>37591</v>
      </c>
      <c r="D66" s="18">
        <f ca="1">IF(ISERROR(QuarterlyDataCVM!D66*OFFSET(AnnualDataCP!D$14,CYPQly!$B66,0)/OFFSET(AnnualDataCVM!D$14,CYPQly!$B66,0)),"",QuarterlyDataCVM!D66*OFFSET(AnnualDataCP!D$14,CYPQly!$B66,0)/OFFSET(AnnualDataCVM!D$14,CYPQly!$B66,0))</f>
        <v>269927.13658071269</v>
      </c>
      <c r="E66" s="18">
        <f ca="1">IF(ISERROR(QuarterlyDataCVM!E66*OFFSET(AnnualDataCP!E$14,CYPQly!$B66,0)/OFFSET(AnnualDataCVM!E$14,CYPQly!$B66,0)),"",QuarterlyDataCVM!E66*OFFSET(AnnualDataCP!E$14,CYPQly!$B66,0)/OFFSET(AnnualDataCVM!E$14,CYPQly!$B66,0))</f>
        <v>2693.9155324940457</v>
      </c>
      <c r="F66" s="18">
        <f ca="1">IF(ISERROR(QuarterlyDataCVM!F66*OFFSET(AnnualDataCP!F$14,CYPQly!$B66,0)/OFFSET(AnnualDataCVM!F$14,CYPQly!$B66,0)),"",QuarterlyDataCVM!F66*OFFSET(AnnualDataCP!F$14,CYPQly!$B66,0)/OFFSET(AnnualDataCVM!F$14,CYPQly!$B66,0))</f>
        <v>2526.6399963423555</v>
      </c>
      <c r="G66" s="18">
        <f ca="1">IF(ISERROR(QuarterlyDataCVM!G66*OFFSET(AnnualDataCP!G$14,CYPQly!$B66,0)/OFFSET(AnnualDataCVM!G$14,CYPQly!$B66,0)),"",QuarterlyDataCVM!G66*OFFSET(AnnualDataCP!G$14,CYPQly!$B66,0)/OFFSET(AnnualDataCVM!G$14,CYPQly!$B66,0))</f>
        <v>57.486559139784944</v>
      </c>
      <c r="H66" s="18">
        <f ca="1">IF(ISERROR(QuarterlyDataCVM!H66*OFFSET(AnnualDataCP!H$14,CYPQly!$B66,0)/OFFSET(AnnualDataCVM!H$14,CYPQly!$B66,0)),"",QuarterlyDataCVM!H66*OFFSET(AnnualDataCP!H$14,CYPQly!$B66,0)/OFFSET(AnnualDataCVM!H$14,CYPQly!$B66,0))</f>
        <v>109.82608695652173</v>
      </c>
      <c r="I66" s="18">
        <f ca="1">IF(ISERROR(QuarterlyDataCVM!I66*OFFSET(AnnualDataCP!I$14,CYPQly!$B66,0)/OFFSET(AnnualDataCVM!I$14,CYPQly!$B66,0)),"",QuarterlyDataCVM!I66*OFFSET(AnnualDataCP!I$14,CYPQly!$B66,0)/OFFSET(AnnualDataCVM!I$14,CYPQly!$B66,0))</f>
        <v>64696.531161348343</v>
      </c>
      <c r="J66" s="18">
        <f ca="1">IF(ISERROR(QuarterlyDataCVM!J66*OFFSET(AnnualDataCP!J$14,CYPQly!$B66,0)/OFFSET(AnnualDataCVM!J$14,CYPQly!$B66,0)),"",QuarterlyDataCVM!J66*OFFSET(AnnualDataCP!J$14,CYPQly!$B66,0)/OFFSET(AnnualDataCVM!J$14,CYPQly!$B66,0))</f>
        <v>47093.680493044187</v>
      </c>
      <c r="K66" s="18">
        <f ca="1">IF(ISERROR(QuarterlyDataCVM!K66*OFFSET(AnnualDataCP!K$14,CYPQly!$B66,0)/OFFSET(AnnualDataCVM!K$14,CYPQly!$B66,0)),"",QuarterlyDataCVM!K66*OFFSET(AnnualDataCP!K$14,CYPQly!$B66,0)/OFFSET(AnnualDataCVM!K$14,CYPQly!$B66,0))</f>
        <v>4635.2391862007962</v>
      </c>
      <c r="L66" s="18">
        <f ca="1">IF(ISERROR(QuarterlyDataCVM!L66*OFFSET(AnnualDataCP!L$14,CYPQly!$B66,0)/OFFSET(AnnualDataCVM!L$14,CYPQly!$B66,0)),"",QuarterlyDataCVM!L66*OFFSET(AnnualDataCP!L$14,CYPQly!$B66,0)/OFFSET(AnnualDataCVM!L$14,CYPQly!$B66,0))</f>
        <v>99.005810200129119</v>
      </c>
      <c r="M66" s="18">
        <f ca="1">IF(ISERROR(QuarterlyDataCVM!M66*OFFSET(AnnualDataCP!M$14,CYPQly!$B66,0)/OFFSET(AnnualDataCVM!M$14,CYPQly!$B66,0)),"",QuarterlyDataCVM!M66*OFFSET(AnnualDataCP!M$14,CYPQly!$B66,0)/OFFSET(AnnualDataCVM!M$14,CYPQly!$B66,0))</f>
        <v>3929.9967317939609</v>
      </c>
      <c r="N66" s="18" t="str">
        <f ca="1">IF(ISERROR(QuarterlyDataCVM!N66*OFFSET(AnnualDataCP!N$14,CYPQly!$B66,0)/OFFSET(AnnualDataCVM!N$14,CYPQly!$B66,0)),"",QuarterlyDataCVM!N66*OFFSET(AnnualDataCP!N$14,CYPQly!$B66,0)/OFFSET(AnnualDataCVM!N$14,CYPQly!$B66,0))</f>
        <v/>
      </c>
      <c r="O66" s="18">
        <f ca="1">IF(ISERROR(QuarterlyDataCVM!O66*OFFSET(AnnualDataCP!O$14,CYPQly!$B66,0)/OFFSET(AnnualDataCVM!O$14,CYPQly!$B66,0)),"",QuarterlyDataCVM!O66*OFFSET(AnnualDataCP!O$14,CYPQly!$B66,0)/OFFSET(AnnualDataCVM!O$14,CYPQly!$B66,0))</f>
        <v>334.5592830882353</v>
      </c>
      <c r="P66" s="18">
        <f ca="1">IF(ISERROR(QuarterlyDataCVM!P66*OFFSET(AnnualDataCP!P$14,CYPQly!$B66,0)/OFFSET(AnnualDataCVM!P$14,CYPQly!$B66,0)),"",QuarterlyDataCVM!P66*OFFSET(AnnualDataCP!P$14,CYPQly!$B66,0)/OFFSET(AnnualDataCVM!P$14,CYPQly!$B66,0))</f>
        <v>264.8776371308017</v>
      </c>
      <c r="Q66" s="18">
        <f ca="1">IF(ISERROR(QuarterlyDataCVM!Q66*OFFSET(AnnualDataCP!Q$14,CYPQly!$B66,0)/OFFSET(AnnualDataCVM!Q$14,CYPQly!$B66,0)),"",QuarterlyDataCVM!Q66*OFFSET(AnnualDataCP!Q$14,CYPQly!$B66,0)/OFFSET(AnnualDataCVM!Q$14,CYPQly!$B66,0))</f>
        <v>35957.095512441556</v>
      </c>
      <c r="R66" s="18">
        <f ca="1">IF(ISERROR(QuarterlyDataCVM!R66*OFFSET(AnnualDataCP!R$14,CYPQly!$B66,0)/OFFSET(AnnualDataCVM!R$14,CYPQly!$B66,0)),"",QuarterlyDataCVM!R66*OFFSET(AnnualDataCP!R$14,CYPQly!$B66,0)/OFFSET(AnnualDataCVM!R$14,CYPQly!$B66,0))</f>
        <v>5848.2511619592424</v>
      </c>
      <c r="S66" s="18">
        <f ca="1">IF(ISERROR(QuarterlyDataCVM!S66*OFFSET(AnnualDataCP!S$14,CYPQly!$B66,0)/OFFSET(AnnualDataCVM!S$14,CYPQly!$B66,0)),"",QuarterlyDataCVM!S66*OFFSET(AnnualDataCP!S$14,CYPQly!$B66,0)/OFFSET(AnnualDataCVM!S$14,CYPQly!$B66,0))</f>
        <v>4585.7082146248813</v>
      </c>
      <c r="T66" s="18">
        <f ca="1">IF(ISERROR(QuarterlyDataCVM!T66*OFFSET(AnnualDataCP!T$14,CYPQly!$B66,0)/OFFSET(AnnualDataCVM!T$14,CYPQly!$B66,0)),"",QuarterlyDataCVM!T66*OFFSET(AnnualDataCP!T$14,CYPQly!$B66,0)/OFFSET(AnnualDataCVM!T$14,CYPQly!$B66,0))</f>
        <v>709.2954742000577</v>
      </c>
      <c r="U66" s="18">
        <f ca="1">IF(ISERROR(QuarterlyDataCVM!U66*OFFSET(AnnualDataCP!U$14,CYPQly!$B66,0)/OFFSET(AnnualDataCVM!U$14,CYPQly!$B66,0)),"",QuarterlyDataCVM!U66*OFFSET(AnnualDataCP!U$14,CYPQly!$B66,0)/OFFSET(AnnualDataCVM!U$14,CYPQly!$B66,0))</f>
        <v>480.1216730038023</v>
      </c>
      <c r="V66" s="18">
        <f ca="1">IF(ISERROR(QuarterlyDataCVM!V66*OFFSET(AnnualDataCP!V$14,CYPQly!$B66,0)/OFFSET(AnnualDataCVM!V$14,CYPQly!$B66,0)),"",QuarterlyDataCVM!V66*OFFSET(AnnualDataCP!V$14,CYPQly!$B66,0)/OFFSET(AnnualDataCVM!V$14,CYPQly!$B66,0))</f>
        <v>40.310344827586206</v>
      </c>
      <c r="W66" s="18">
        <f ca="1">IF(ISERROR(QuarterlyDataCVM!W66*OFFSET(AnnualDataCP!W$14,CYPQly!$B66,0)/OFFSET(AnnualDataCVM!W$14,CYPQly!$B66,0)),"",QuarterlyDataCVM!W66*OFFSET(AnnualDataCP!W$14,CYPQly!$B66,0)/OFFSET(AnnualDataCVM!W$14,CYPQly!$B66,0))</f>
        <v>457.69696969696969</v>
      </c>
      <c r="X66" s="18">
        <f ca="1">IF(ISERROR(QuarterlyDataCVM!X66*OFFSET(AnnualDataCP!X$14,CYPQly!$B66,0)/OFFSET(AnnualDataCVM!X$14,CYPQly!$B66,0)),"",QuarterlyDataCVM!X66*OFFSET(AnnualDataCP!X$14,CYPQly!$B66,0)/OFFSET(AnnualDataCVM!X$14,CYPQly!$B66,0))</f>
        <v>192.38221153846155</v>
      </c>
      <c r="Y66" s="18">
        <f ca="1">IF(ISERROR(QuarterlyDataCVM!Y66*OFFSET(AnnualDataCP!Y$14,CYPQly!$B66,0)/OFFSET(AnnualDataCVM!Y$14,CYPQly!$B66,0)),"",QuarterlyDataCVM!Y66*OFFSET(AnnualDataCP!Y$14,CYPQly!$B66,0)/OFFSET(AnnualDataCVM!Y$14,CYPQly!$B66,0))</f>
        <v>795.59348612786494</v>
      </c>
      <c r="Z66" s="18">
        <f ca="1">IF(ISERROR(QuarterlyDataCVM!Z66*OFFSET(AnnualDataCP!Z$14,CYPQly!$B66,0)/OFFSET(AnnualDataCVM!Z$14,CYPQly!$B66,0)),"",QuarterlyDataCVM!Z66*OFFSET(AnnualDataCP!Z$14,CYPQly!$B66,0)/OFFSET(AnnualDataCVM!Z$14,CYPQly!$B66,0))</f>
        <v>1773.9006114218812</v>
      </c>
      <c r="AA66" s="18">
        <f ca="1">IF(ISERROR(QuarterlyDataCVM!AA66*OFFSET(AnnualDataCP!AA$14,CYPQly!$B66,0)/OFFSET(AnnualDataCVM!AA$14,CYPQly!$B66,0)),"",QuarterlyDataCVM!AA66*OFFSET(AnnualDataCP!AA$14,CYPQly!$B66,0)/OFFSET(AnnualDataCVM!AA$14,CYPQly!$B66,0))</f>
        <v>134.07193605683835</v>
      </c>
      <c r="AB66" s="18">
        <f ca="1">IF(ISERROR(QuarterlyDataCVM!AB66*OFFSET(AnnualDataCP!AB$14,CYPQly!$B66,0)/OFFSET(AnnualDataCVM!AB$14,CYPQly!$B66,0)),"",QuarterlyDataCVM!AB66*OFFSET(AnnualDataCP!AB$14,CYPQly!$B66,0)/OFFSET(AnnualDataCVM!AB$14,CYPQly!$B66,0))</f>
        <v>903.22710163111674</v>
      </c>
      <c r="AC66" s="18">
        <f ca="1">IF(ISERROR(QuarterlyDataCVM!AC66*OFFSET(AnnualDataCP!AC$14,CYPQly!$B66,0)/OFFSET(AnnualDataCVM!AC$14,CYPQly!$B66,0)),"",QuarterlyDataCVM!AC66*OFFSET(AnnualDataCP!AC$14,CYPQly!$B66,0)/OFFSET(AnnualDataCVM!AC$14,CYPQly!$B66,0))</f>
        <v>670.86568881219443</v>
      </c>
      <c r="AD66" s="18">
        <f ca="1">IF(ISERROR(QuarterlyDataCVM!AD66*OFFSET(AnnualDataCP!AD$14,CYPQly!$B66,0)/OFFSET(AnnualDataCVM!AD$14,CYPQly!$B66,0)),"",QuarterlyDataCVM!AD66*OFFSET(AnnualDataCP!AD$14,CYPQly!$B66,0)/OFFSET(AnnualDataCVM!AD$14,CYPQly!$B66,0))</f>
        <v>232.552734375</v>
      </c>
      <c r="AE66" s="18">
        <f ca="1">IF(ISERROR(QuarterlyDataCVM!AE66*OFFSET(AnnualDataCP!AE$14,CYPQly!$B66,0)/OFFSET(AnnualDataCVM!AE$14,CYPQly!$B66,0)),"",QuarterlyDataCVM!AE66*OFFSET(AnnualDataCP!AE$14,CYPQly!$B66,0)/OFFSET(AnnualDataCVM!AE$14,CYPQly!$B66,0))</f>
        <v>360.45710707576706</v>
      </c>
      <c r="AF66" s="18">
        <f ca="1">IF(ISERROR(QuarterlyDataCVM!AF66*OFFSET(AnnualDataCP!AF$14,CYPQly!$B66,0)/OFFSET(AnnualDataCVM!AF$14,CYPQly!$B66,0)),"",QuarterlyDataCVM!AF66*OFFSET(AnnualDataCP!AF$14,CYPQly!$B66,0)/OFFSET(AnnualDataCVM!AF$14,CYPQly!$B66,0))</f>
        <v>1411.041071250125</v>
      </c>
      <c r="AG66" s="18">
        <f ca="1">IF(ISERROR(QuarterlyDataCVM!AG66*OFFSET(AnnualDataCP!AG$14,CYPQly!$B66,0)/OFFSET(AnnualDataCVM!AG$14,CYPQly!$B66,0)),"",QuarterlyDataCVM!AG66*OFFSET(AnnualDataCP!AG$14,CYPQly!$B66,0)/OFFSET(AnnualDataCVM!AG$14,CYPQly!$B66,0))</f>
        <v>732.39931740614338</v>
      </c>
      <c r="AH66" s="18">
        <f ca="1">IF(ISERROR(QuarterlyDataCVM!AH66*OFFSET(AnnualDataCP!AH$14,CYPQly!$B66,0)/OFFSET(AnnualDataCVM!AH$14,CYPQly!$B66,0)),"",QuarterlyDataCVM!AH66*OFFSET(AnnualDataCP!AH$14,CYPQly!$B66,0)/OFFSET(AnnualDataCVM!AH$14,CYPQly!$B66,0))</f>
        <v>559.15649160223938</v>
      </c>
      <c r="AI66" s="18">
        <f ca="1">IF(ISERROR(QuarterlyDataCVM!AI66*OFFSET(AnnualDataCP!AI$14,CYPQly!$B66,0)/OFFSET(AnnualDataCVM!AI$14,CYPQly!$B66,0)),"",QuarterlyDataCVM!AI66*OFFSET(AnnualDataCP!AI$14,CYPQly!$B66,0)/OFFSET(AnnualDataCVM!AI$14,CYPQly!$B66,0))</f>
        <v>119.19770773638969</v>
      </c>
      <c r="AJ66" s="18">
        <f ca="1">IF(ISERROR(QuarterlyDataCVM!AJ66*OFFSET(AnnualDataCP!AJ$14,CYPQly!$B66,0)/OFFSET(AnnualDataCVM!AJ$14,CYPQly!$B66,0)),"",QuarterlyDataCVM!AJ66*OFFSET(AnnualDataCP!AJ$14,CYPQly!$B66,0)/OFFSET(AnnualDataCVM!AJ$14,CYPQly!$B66,0))</f>
        <v>2635.8403446528132</v>
      </c>
      <c r="AK66" s="18">
        <f ca="1">IF(ISERROR(QuarterlyDataCVM!AK66*OFFSET(AnnualDataCP!AK$14,CYPQly!$B66,0)/OFFSET(AnnualDataCVM!AK$14,CYPQly!$B66,0)),"",QuarterlyDataCVM!AK66*OFFSET(AnnualDataCP!AK$14,CYPQly!$B66,0)/OFFSET(AnnualDataCVM!AK$14,CYPQly!$B66,0))</f>
        <v>525.93889798145119</v>
      </c>
      <c r="AL66" s="18">
        <f ca="1">IF(ISERROR(QuarterlyDataCVM!AL66*OFFSET(AnnualDataCP!AL$14,CYPQly!$B66,0)/OFFSET(AnnualDataCVM!AL$14,CYPQly!$B66,0)),"",QuarterlyDataCVM!AL66*OFFSET(AnnualDataCP!AL$14,CYPQly!$B66,0)/OFFSET(AnnualDataCVM!AL$14,CYPQly!$B66,0))</f>
        <v>889.66311111111111</v>
      </c>
      <c r="AM66" s="18">
        <f ca="1">IF(ISERROR(QuarterlyDataCVM!AM66*OFFSET(AnnualDataCP!AM$14,CYPQly!$B66,0)/OFFSET(AnnualDataCVM!AM$14,CYPQly!$B66,0)),"",QuarterlyDataCVM!AM66*OFFSET(AnnualDataCP!AM$14,CYPQly!$B66,0)/OFFSET(AnnualDataCVM!AM$14,CYPQly!$B66,0))</f>
        <v>1222.1789419087138</v>
      </c>
      <c r="AN66" s="18">
        <f ca="1">IF(ISERROR(QuarterlyDataCVM!AN66*OFFSET(AnnualDataCP!AN$14,CYPQly!$B66,0)/OFFSET(AnnualDataCVM!AN$14,CYPQly!$B66,0)),"",QuarterlyDataCVM!AN66*OFFSET(AnnualDataCP!AN$14,CYPQly!$B66,0)/OFFSET(AnnualDataCVM!AN$14,CYPQly!$B66,0))</f>
        <v>270.44352044352047</v>
      </c>
      <c r="AO66" s="18">
        <f ca="1">IF(ISERROR(QuarterlyDataCVM!AO66*OFFSET(AnnualDataCP!AO$14,CYPQly!$B66,0)/OFFSET(AnnualDataCVM!AO$14,CYPQly!$B66,0)),"",QuarterlyDataCVM!AO66*OFFSET(AnnualDataCP!AO$14,CYPQly!$B66,0)/OFFSET(AnnualDataCVM!AO$14,CYPQly!$B66,0))</f>
        <v>270.44352044352047</v>
      </c>
      <c r="AP66" s="18">
        <f ca="1">IF(ISERROR(QuarterlyDataCVM!AP66*OFFSET(AnnualDataCP!AP$14,CYPQly!$B66,0)/OFFSET(AnnualDataCVM!AP$14,CYPQly!$B66,0)),"",QuarterlyDataCVM!AP66*OFFSET(AnnualDataCP!AP$14,CYPQly!$B66,0)/OFFSET(AnnualDataCVM!AP$14,CYPQly!$B66,0))</f>
        <v>2324.8551777170196</v>
      </c>
      <c r="AQ66" s="18">
        <f ca="1">IF(ISERROR(QuarterlyDataCVM!AQ66*OFFSET(AnnualDataCP!AQ$14,CYPQly!$B66,0)/OFFSET(AnnualDataCVM!AQ$14,CYPQly!$B66,0)),"",QuarterlyDataCVM!AQ66*OFFSET(AnnualDataCP!AQ$14,CYPQly!$B66,0)/OFFSET(AnnualDataCVM!AQ$14,CYPQly!$B66,0))</f>
        <v>2324.8551777170196</v>
      </c>
      <c r="AR66" s="18">
        <f ca="1">IF(ISERROR(QuarterlyDataCVM!AR66*OFFSET(AnnualDataCP!AR$14,CYPQly!$B66,0)/OFFSET(AnnualDataCVM!AR$14,CYPQly!$B66,0)),"",QuarterlyDataCVM!AR66*OFFSET(AnnualDataCP!AR$14,CYPQly!$B66,0)/OFFSET(AnnualDataCVM!AR$14,CYPQly!$B66,0))</f>
        <v>280.2585193889542</v>
      </c>
      <c r="AS66" s="18">
        <f ca="1">IF(ISERROR(QuarterlyDataCVM!AS66*OFFSET(AnnualDataCP!AS$14,CYPQly!$B66,0)/OFFSET(AnnualDataCVM!AS$14,CYPQly!$B66,0)),"",QuarterlyDataCVM!AS66*OFFSET(AnnualDataCP!AS$14,CYPQly!$B66,0)/OFFSET(AnnualDataCVM!AS$14,CYPQly!$B66,0))</f>
        <v>808.29223744292233</v>
      </c>
      <c r="AT66" s="18">
        <f ca="1">IF(ISERROR(QuarterlyDataCVM!AT66*OFFSET(AnnualDataCP!AT$14,CYPQly!$B66,0)/OFFSET(AnnualDataCVM!AT$14,CYPQly!$B66,0)),"",QuarterlyDataCVM!AT66*OFFSET(AnnualDataCP!AT$14,CYPQly!$B66,0)/OFFSET(AnnualDataCVM!AT$14,CYPQly!$B66,0))</f>
        <v>169.82365003417635</v>
      </c>
      <c r="AU66" s="18">
        <f ca="1">IF(ISERROR(QuarterlyDataCVM!AU66*OFFSET(AnnualDataCP!AU$14,CYPQly!$B66,0)/OFFSET(AnnualDataCVM!AU$14,CYPQly!$B66,0)),"",QuarterlyDataCVM!AU66*OFFSET(AnnualDataCP!AU$14,CYPQly!$B66,0)/OFFSET(AnnualDataCVM!AU$14,CYPQly!$B66,0))</f>
        <v>225.87412587412587</v>
      </c>
      <c r="AV66" s="18">
        <f ca="1">IF(ISERROR(QuarterlyDataCVM!AV66*OFFSET(AnnualDataCP!AV$14,CYPQly!$B66,0)/OFFSET(AnnualDataCVM!AV$14,CYPQly!$B66,0)),"",QuarterlyDataCVM!AV66*OFFSET(AnnualDataCP!AV$14,CYPQly!$B66,0)/OFFSET(AnnualDataCVM!AV$14,CYPQly!$B66,0))</f>
        <v>577.72100515463922</v>
      </c>
      <c r="AW66" s="18">
        <f ca="1">IF(ISERROR(QuarterlyDataCVM!AW66*OFFSET(AnnualDataCP!AW$14,CYPQly!$B66,0)/OFFSET(AnnualDataCVM!AW$14,CYPQly!$B66,0)),"",QuarterlyDataCVM!AW66*OFFSET(AnnualDataCP!AW$14,CYPQly!$B66,0)/OFFSET(AnnualDataCVM!AW$14,CYPQly!$B66,0))</f>
        <v>261.00313916986397</v>
      </c>
      <c r="AX66" s="18">
        <f ca="1">IF(ISERROR(QuarterlyDataCVM!AX66*OFFSET(AnnualDataCP!AX$14,CYPQly!$B66,0)/OFFSET(AnnualDataCVM!AX$14,CYPQly!$B66,0)),"",QuarterlyDataCVM!AX66*OFFSET(AnnualDataCP!AX$14,CYPQly!$B66,0)/OFFSET(AnnualDataCVM!AX$14,CYPQly!$B66,0))</f>
        <v>2480.8393701899313</v>
      </c>
      <c r="AY66" s="18">
        <f ca="1">IF(ISERROR(QuarterlyDataCVM!AY66*OFFSET(AnnualDataCP!AY$14,CYPQly!$B66,0)/OFFSET(AnnualDataCVM!AY$14,CYPQly!$B66,0)),"",QuarterlyDataCVM!AY66*OFFSET(AnnualDataCP!AY$14,CYPQly!$B66,0)/OFFSET(AnnualDataCVM!AY$14,CYPQly!$B66,0))</f>
        <v>2480.8393701899313</v>
      </c>
      <c r="AZ66" s="18">
        <f ca="1">IF(ISERROR(QuarterlyDataCVM!AZ66*OFFSET(AnnualDataCP!AZ$14,CYPQly!$B66,0)/OFFSET(AnnualDataCVM!AZ$14,CYPQly!$B66,0)),"",QuarterlyDataCVM!AZ66*OFFSET(AnnualDataCP!AZ$14,CYPQly!$B66,0)/OFFSET(AnnualDataCVM!AZ$14,CYPQly!$B66,0))</f>
        <v>3015.1062730627305</v>
      </c>
      <c r="BA66" s="18">
        <f ca="1">IF(ISERROR(QuarterlyDataCVM!BA66*OFFSET(AnnualDataCP!BA$14,CYPQly!$B66,0)/OFFSET(AnnualDataCVM!BA$14,CYPQly!$B66,0)),"",QuarterlyDataCVM!BA66*OFFSET(AnnualDataCP!BA$14,CYPQly!$B66,0)/OFFSET(AnnualDataCVM!BA$14,CYPQly!$B66,0))</f>
        <v>1814.2827485987129</v>
      </c>
      <c r="BB66" s="18">
        <f ca="1">IF(ISERROR(QuarterlyDataCVM!BB66*OFFSET(AnnualDataCP!BB$14,CYPQly!$B66,0)/OFFSET(AnnualDataCVM!BB$14,CYPQly!$B66,0)),"",QuarterlyDataCVM!BB66*OFFSET(AnnualDataCP!BB$14,CYPQly!$B66,0)/OFFSET(AnnualDataCVM!BB$14,CYPQly!$B66,0))</f>
        <v>1200.7305247866352</v>
      </c>
      <c r="BC66" s="18">
        <f ca="1">IF(ISERROR(QuarterlyDataCVM!BC66*OFFSET(AnnualDataCP!BC$14,CYPQly!$B66,0)/OFFSET(AnnualDataCVM!BC$14,CYPQly!$B66,0)),"",QuarterlyDataCVM!BC66*OFFSET(AnnualDataCP!BC$14,CYPQly!$B66,0)/OFFSET(AnnualDataCVM!BC$14,CYPQly!$B66,0))</f>
        <v>733.01481749186848</v>
      </c>
      <c r="BD66" s="18">
        <f ca="1">IF(ISERROR(QuarterlyDataCVM!BD66*OFFSET(AnnualDataCP!BD$14,CYPQly!$B66,0)/OFFSET(AnnualDataCVM!BD$14,CYPQly!$B66,0)),"",QuarterlyDataCVM!BD66*OFFSET(AnnualDataCP!BD$14,CYPQly!$B66,0)/OFFSET(AnnualDataCVM!BD$14,CYPQly!$B66,0))</f>
        <v>466.1952861952862</v>
      </c>
      <c r="BE66" s="18">
        <f ca="1">IF(ISERROR(QuarterlyDataCVM!BE66*OFFSET(AnnualDataCP!BE$14,CYPQly!$B66,0)/OFFSET(AnnualDataCVM!BE$14,CYPQly!$B66,0)),"",QuarterlyDataCVM!BE66*OFFSET(AnnualDataCP!BE$14,CYPQly!$B66,0)/OFFSET(AnnualDataCVM!BE$14,CYPQly!$B66,0))</f>
        <v>4252.3880492908629</v>
      </c>
      <c r="BF66" s="18">
        <f ca="1">IF(ISERROR(QuarterlyDataCVM!BF66*OFFSET(AnnualDataCP!BF$14,CYPQly!$B66,0)/OFFSET(AnnualDataCVM!BF$14,CYPQly!$B66,0)),"",QuarterlyDataCVM!BF66*OFFSET(AnnualDataCP!BF$14,CYPQly!$B66,0)/OFFSET(AnnualDataCVM!BF$14,CYPQly!$B66,0))</f>
        <v>1127.3417231364956</v>
      </c>
      <c r="BG66" s="18">
        <f ca="1">IF(ISERROR(QuarterlyDataCVM!BG66*OFFSET(AnnualDataCP!BG$14,CYPQly!$B66,0)/OFFSET(AnnualDataCVM!BG$14,CYPQly!$B66,0)),"",QuarterlyDataCVM!BG66*OFFSET(AnnualDataCP!BG$14,CYPQly!$B66,0)/OFFSET(AnnualDataCVM!BG$14,CYPQly!$B66,0))</f>
        <v>459.742195367573</v>
      </c>
      <c r="BH66" s="18">
        <f ca="1">IF(ISERROR(QuarterlyDataCVM!BH66*OFFSET(AnnualDataCP!BH$14,CYPQly!$B66,0)/OFFSET(AnnualDataCVM!BH$14,CYPQly!$B66,0)),"",QuarterlyDataCVM!BH66*OFFSET(AnnualDataCP!BH$14,CYPQly!$B66,0)/OFFSET(AnnualDataCVM!BH$14,CYPQly!$B66,0))</f>
        <v>666.79822437449559</v>
      </c>
      <c r="BI66" s="18">
        <f ca="1">IF(ISERROR(QuarterlyDataCVM!BI66*OFFSET(AnnualDataCP!BI$14,CYPQly!$B66,0)/OFFSET(AnnualDataCVM!BI$14,CYPQly!$B66,0)),"",QuarterlyDataCVM!BI66*OFFSET(AnnualDataCP!BI$14,CYPQly!$B66,0)/OFFSET(AnnualDataCVM!BI$14,CYPQly!$B66,0))</f>
        <v>3125.733325255952</v>
      </c>
      <c r="BJ66" s="18">
        <f ca="1">IF(ISERROR(QuarterlyDataCVM!BJ66*OFFSET(AnnualDataCP!BJ$14,CYPQly!$B66,0)/OFFSET(AnnualDataCVM!BJ$14,CYPQly!$B66,0)),"",QuarterlyDataCVM!BJ66*OFFSET(AnnualDataCP!BJ$14,CYPQly!$B66,0)/OFFSET(AnnualDataCVM!BJ$14,CYPQly!$B66,0))</f>
        <v>2987.8276442774791</v>
      </c>
      <c r="BK66" s="18">
        <f ca="1">IF(ISERROR(QuarterlyDataCVM!BK66*OFFSET(AnnualDataCP!BK$14,CYPQly!$B66,0)/OFFSET(AnnualDataCVM!BK$14,CYPQly!$B66,0)),"",QuarterlyDataCVM!BK66*OFFSET(AnnualDataCP!BK$14,CYPQly!$B66,0)/OFFSET(AnnualDataCVM!BK$14,CYPQly!$B66,0))</f>
        <v>137.67366412213741</v>
      </c>
      <c r="BL66" s="18">
        <f ca="1">IF(ISERROR(QuarterlyDataCVM!BL66*OFFSET(AnnualDataCP!BL$14,CYPQly!$B66,0)/OFFSET(AnnualDataCVM!BL$14,CYPQly!$B66,0)),"",QuarterlyDataCVM!BL66*OFFSET(AnnualDataCP!BL$14,CYPQly!$B66,0)/OFFSET(AnnualDataCVM!BL$14,CYPQly!$B66,0))</f>
        <v>2361.9926760174117</v>
      </c>
      <c r="BM66" s="18">
        <f ca="1">IF(ISERROR(QuarterlyDataCVM!BM66*OFFSET(AnnualDataCP!BM$14,CYPQly!$B66,0)/OFFSET(AnnualDataCVM!BM$14,CYPQly!$B66,0)),"",QuarterlyDataCVM!BM66*OFFSET(AnnualDataCP!BM$14,CYPQly!$B66,0)/OFFSET(AnnualDataCVM!BM$14,CYPQly!$B66,0))</f>
        <v>2361.9926760174117</v>
      </c>
      <c r="BN66" s="18">
        <f ca="1">IF(ISERROR(QuarterlyDataCVM!BN66*OFFSET(AnnualDataCP!BN$14,CYPQly!$B66,0)/OFFSET(AnnualDataCVM!BN$14,CYPQly!$B66,0)),"",QuarterlyDataCVM!BN66*OFFSET(AnnualDataCP!BN$14,CYPQly!$B66,0)/OFFSET(AnnualDataCVM!BN$14,CYPQly!$B66,0))</f>
        <v>1230.7052078356426</v>
      </c>
      <c r="BO66" s="18">
        <f ca="1">IF(ISERROR(QuarterlyDataCVM!BO66*OFFSET(AnnualDataCP!BO$14,CYPQly!$B66,0)/OFFSET(AnnualDataCVM!BO$14,CYPQly!$B66,0)),"",QuarterlyDataCVM!BO66*OFFSET(AnnualDataCP!BO$14,CYPQly!$B66,0)/OFFSET(AnnualDataCVM!BO$14,CYPQly!$B66,0))</f>
        <v>1230.7052078356426</v>
      </c>
      <c r="BP66" s="18">
        <f ca="1">IF(ISERROR(QuarterlyDataCVM!BP66*OFFSET(AnnualDataCP!BP$14,CYPQly!$B66,0)/OFFSET(AnnualDataCVM!BP$14,CYPQly!$B66,0)),"",QuarterlyDataCVM!BP66*OFFSET(AnnualDataCP!BP$14,CYPQly!$B66,0)/OFFSET(AnnualDataCVM!BP$14,CYPQly!$B66,0))</f>
        <v>2815.7730127513796</v>
      </c>
      <c r="BQ66" s="18">
        <f ca="1">IF(ISERROR(QuarterlyDataCVM!BQ66*OFFSET(AnnualDataCP!BQ$14,CYPQly!$B66,0)/OFFSET(AnnualDataCVM!BQ$14,CYPQly!$B66,0)),"",QuarterlyDataCVM!BQ66*OFFSET(AnnualDataCP!BQ$14,CYPQly!$B66,0)/OFFSET(AnnualDataCVM!BQ$14,CYPQly!$B66,0))</f>
        <v>2815.7730127513796</v>
      </c>
      <c r="BR66" s="18">
        <f ca="1">IF(ISERROR(QuarterlyDataCVM!BR66*OFFSET(AnnualDataCP!BR$14,CYPQly!$B66,0)/OFFSET(AnnualDataCVM!BR$14,CYPQly!$B66,0)),"",QuarterlyDataCVM!BR66*OFFSET(AnnualDataCP!BR$14,CYPQly!$B66,0)/OFFSET(AnnualDataCVM!BR$14,CYPQly!$B66,0))</f>
        <v>4099.023882757373</v>
      </c>
      <c r="BS66" s="18">
        <f ca="1">IF(ISERROR(QuarterlyDataCVM!BS66*OFFSET(AnnualDataCP!BS$14,CYPQly!$B66,0)/OFFSET(AnnualDataCVM!BS$14,CYPQly!$B66,0)),"",QuarterlyDataCVM!BS66*OFFSET(AnnualDataCP!BS$14,CYPQly!$B66,0)/OFFSET(AnnualDataCVM!BS$14,CYPQly!$B66,0))</f>
        <v>2040.6851372345934</v>
      </c>
      <c r="BT66" s="18">
        <f ca="1">IF(ISERROR(QuarterlyDataCVM!BT66*OFFSET(AnnualDataCP!BT$14,CYPQly!$B66,0)/OFFSET(AnnualDataCVM!BT$14,CYPQly!$B66,0)),"",QuarterlyDataCVM!BT66*OFFSET(AnnualDataCP!BT$14,CYPQly!$B66,0)/OFFSET(AnnualDataCVM!BT$14,CYPQly!$B66,0))</f>
        <v>2063.1175950486295</v>
      </c>
      <c r="BU66" s="18">
        <f ca="1">IF(ISERROR(QuarterlyDataCVM!BU66*OFFSET(AnnualDataCP!BU$14,CYPQly!$B66,0)/OFFSET(AnnualDataCVM!BU$14,CYPQly!$B66,0)),"",QuarterlyDataCVM!BU66*OFFSET(AnnualDataCP!BU$14,CYPQly!$B66,0)/OFFSET(AnnualDataCVM!BU$14,CYPQly!$B66,0))</f>
        <v>239.90654205607476</v>
      </c>
      <c r="BV66" s="18">
        <f ca="1">IF(ISERROR(QuarterlyDataCVM!BV66*OFFSET(AnnualDataCP!BV$14,CYPQly!$B66,0)/OFFSET(AnnualDataCVM!BV$14,CYPQly!$B66,0)),"",QuarterlyDataCVM!BV66*OFFSET(AnnualDataCP!BV$14,CYPQly!$B66,0)/OFFSET(AnnualDataCVM!BV$14,CYPQly!$B66,0))</f>
        <v>1706.2488302849852</v>
      </c>
      <c r="BW66" s="18">
        <f ca="1">IF(ISERROR(QuarterlyDataCVM!BW66*OFFSET(AnnualDataCP!BW$14,CYPQly!$B66,0)/OFFSET(AnnualDataCVM!BW$14,CYPQly!$B66,0)),"",QuarterlyDataCVM!BW66*OFFSET(AnnualDataCP!BW$14,CYPQly!$B66,0)/OFFSET(AnnualDataCVM!BW$14,CYPQly!$B66,0))</f>
        <v>119.9381443298969</v>
      </c>
      <c r="BX66" s="18">
        <f ca="1">IF(ISERROR(QuarterlyDataCVM!BX66*OFFSET(AnnualDataCP!BX$14,CYPQly!$B66,0)/OFFSET(AnnualDataCVM!BX$14,CYPQly!$B66,0)),"",QuarterlyDataCVM!BX66*OFFSET(AnnualDataCP!BX$14,CYPQly!$B66,0)/OFFSET(AnnualDataCVM!BX$14,CYPQly!$B66,0))</f>
        <v>3220.4503173904845</v>
      </c>
      <c r="BY66" s="18">
        <f ca="1">IF(ISERROR(QuarterlyDataCVM!BY66*OFFSET(AnnualDataCP!BY$14,CYPQly!$B66,0)/OFFSET(AnnualDataCVM!BY$14,CYPQly!$B66,0)),"",QuarterlyDataCVM!BY66*OFFSET(AnnualDataCP!BY$14,CYPQly!$B66,0)/OFFSET(AnnualDataCVM!BY$14,CYPQly!$B66,0))</f>
        <v>1854.6259085079093</v>
      </c>
      <c r="BZ66" s="18">
        <f ca="1">IF(ISERROR(QuarterlyDataCVM!BZ66*OFFSET(AnnualDataCP!BZ$14,CYPQly!$B66,0)/OFFSET(AnnualDataCVM!BZ$14,CYPQly!$B66,0)),"",QuarterlyDataCVM!BZ66*OFFSET(AnnualDataCP!BZ$14,CYPQly!$B66,0)/OFFSET(AnnualDataCVM!BZ$14,CYPQly!$B66,0))</f>
        <v>880.54257641921402</v>
      </c>
      <c r="CA66" s="18">
        <f ca="1">IF(ISERROR(QuarterlyDataCVM!CA66*OFFSET(AnnualDataCP!CA$14,CYPQly!$B66,0)/OFFSET(AnnualDataCVM!CA$14,CYPQly!$B66,0)),"",QuarterlyDataCVM!CA66*OFFSET(AnnualDataCP!CA$14,CYPQly!$B66,0)/OFFSET(AnnualDataCVM!CA$14,CYPQly!$B66,0))</f>
        <v>975.83972125435537</v>
      </c>
      <c r="CB66" s="18">
        <f ca="1">IF(ISERROR(QuarterlyDataCVM!CB66*OFFSET(AnnualDataCP!CB$14,CYPQly!$B66,0)/OFFSET(AnnualDataCVM!CB$14,CYPQly!$B66,0)),"",QuarterlyDataCVM!CB66*OFFSET(AnnualDataCP!CB$14,CYPQly!$B66,0)/OFFSET(AnnualDataCVM!CB$14,CYPQly!$B66,0))</f>
        <v>1371.3873971752289</v>
      </c>
      <c r="CC66" s="18">
        <f ca="1">IF(ISERROR(QuarterlyDataCVM!CC66*OFFSET(AnnualDataCP!CC$14,CYPQly!$B66,0)/OFFSET(AnnualDataCVM!CC$14,CYPQly!$B66,0)),"",QuarterlyDataCVM!CC66*OFFSET(AnnualDataCP!CC$14,CYPQly!$B66,0)/OFFSET(AnnualDataCVM!CC$14,CYPQly!$B66,0))</f>
        <v>85.870192307692307</v>
      </c>
      <c r="CD66" s="18">
        <f ca="1">IF(ISERROR(QuarterlyDataCVM!CD66*OFFSET(AnnualDataCP!CD$14,CYPQly!$B66,0)/OFFSET(AnnualDataCVM!CD$14,CYPQly!$B66,0)),"",QuarterlyDataCVM!CD66*OFFSET(AnnualDataCP!CD$14,CYPQly!$B66,0)/OFFSET(AnnualDataCVM!CD$14,CYPQly!$B66,0))</f>
        <v>463.3402662229617</v>
      </c>
      <c r="CE66" s="18">
        <f ca="1">IF(ISERROR(QuarterlyDataCVM!CE66*OFFSET(AnnualDataCP!CE$14,CYPQly!$B66,0)/OFFSET(AnnualDataCVM!CE$14,CYPQly!$B66,0)),"",QuarterlyDataCVM!CE66*OFFSET(AnnualDataCP!CE$14,CYPQly!$B66,0)/OFFSET(AnnualDataCVM!CE$14,CYPQly!$B66,0))</f>
        <v>823.48259441707717</v>
      </c>
      <c r="CF66" s="18">
        <f ca="1">IF(ISERROR(QuarterlyDataCVM!CF66*OFFSET(AnnualDataCP!CF$14,CYPQly!$B66,0)/OFFSET(AnnualDataCVM!CF$14,CYPQly!$B66,0)),"",QuarterlyDataCVM!CF66*OFFSET(AnnualDataCP!CF$14,CYPQly!$B66,0)/OFFSET(AnnualDataCVM!CF$14,CYPQly!$B66,0))</f>
        <v>3075.8621144213025</v>
      </c>
      <c r="CG66" s="18">
        <f ca="1">IF(ISERROR(QuarterlyDataCVM!CG66*OFFSET(AnnualDataCP!CG$14,CYPQly!$B66,0)/OFFSET(AnnualDataCVM!CG$14,CYPQly!$B66,0)),"",QuarterlyDataCVM!CG66*OFFSET(AnnualDataCP!CG$14,CYPQly!$B66,0)/OFFSET(AnnualDataCVM!CG$14,CYPQly!$B66,0))</f>
        <v>3075.8621144213025</v>
      </c>
      <c r="CH66" s="18">
        <f ca="1">IF(ISERROR(QuarterlyDataCVM!CH66*OFFSET(AnnualDataCP!CH$14,CYPQly!$B66,0)/OFFSET(AnnualDataCVM!CH$14,CYPQly!$B66,0)),"",QuarterlyDataCVM!CH66*OFFSET(AnnualDataCP!CH$14,CYPQly!$B66,0)/OFFSET(AnnualDataCVM!CH$14,CYPQly!$B66,0))</f>
        <v>2275.4605789719867</v>
      </c>
      <c r="CI66" s="18">
        <f ca="1">IF(ISERROR(QuarterlyDataCVM!CI66*OFFSET(AnnualDataCP!CI$14,CYPQly!$B66,0)/OFFSET(AnnualDataCVM!CI$14,CYPQly!$B66,0)),"",QuarterlyDataCVM!CI66*OFFSET(AnnualDataCP!CI$14,CYPQly!$B66,0)/OFFSET(AnnualDataCVM!CI$14,CYPQly!$B66,0))</f>
        <v>798.28019194881369</v>
      </c>
      <c r="CJ66" s="18">
        <f ca="1">IF(ISERROR(QuarterlyDataCVM!CJ66*OFFSET(AnnualDataCP!CJ$14,CYPQly!$B66,0)/OFFSET(AnnualDataCVM!CJ$14,CYPQly!$B66,0)),"",QuarterlyDataCVM!CJ66*OFFSET(AnnualDataCP!CJ$14,CYPQly!$B66,0)/OFFSET(AnnualDataCVM!CJ$14,CYPQly!$B66,0))</f>
        <v>3410.0392566297764</v>
      </c>
      <c r="CK66" s="18">
        <f ca="1">IF(ISERROR(QuarterlyDataCVM!CK66*OFFSET(AnnualDataCP!CK$14,CYPQly!$B66,0)/OFFSET(AnnualDataCVM!CK$14,CYPQly!$B66,0)),"",QuarterlyDataCVM!CK66*OFFSET(AnnualDataCP!CK$14,CYPQly!$B66,0)/OFFSET(AnnualDataCVM!CK$14,CYPQly!$B66,0))</f>
        <v>1152.762126323136</v>
      </c>
      <c r="CL66" s="18">
        <f ca="1">IF(ISERROR(QuarterlyDataCVM!CL66*OFFSET(AnnualDataCP!CL$14,CYPQly!$B66,0)/OFFSET(AnnualDataCVM!CL$14,CYPQly!$B66,0)),"",QuarterlyDataCVM!CL66*OFFSET(AnnualDataCP!CL$14,CYPQly!$B66,0)/OFFSET(AnnualDataCVM!CL$14,CYPQly!$B66,0))</f>
        <v>2257.04</v>
      </c>
      <c r="CM66" s="18">
        <f ca="1">IF(ISERROR(QuarterlyDataCVM!CM66*OFFSET(AnnualDataCP!CM$14,CYPQly!$B66,0)/OFFSET(AnnualDataCVM!CM$14,CYPQly!$B66,0)),"",QuarterlyDataCVM!CM66*OFFSET(AnnualDataCP!CM$14,CYPQly!$B66,0)/OFFSET(AnnualDataCVM!CM$14,CYPQly!$B66,0))</f>
        <v>1212.084690553746</v>
      </c>
      <c r="CN66" s="18">
        <f ca="1">IF(ISERROR(QuarterlyDataCVM!CN66*OFFSET(AnnualDataCP!CN$14,CYPQly!$B66,0)/OFFSET(AnnualDataCVM!CN$14,CYPQly!$B66,0)),"",QuarterlyDataCVM!CN66*OFFSET(AnnualDataCP!CN$14,CYPQly!$B66,0)/OFFSET(AnnualDataCVM!CN$14,CYPQly!$B66,0))</f>
        <v>1025.4041056833303</v>
      </c>
      <c r="CO66" s="18">
        <f ca="1">IF(ISERROR(QuarterlyDataCVM!CO66*OFFSET(AnnualDataCP!CO$14,CYPQly!$B66,0)/OFFSET(AnnualDataCVM!CO$14,CYPQly!$B66,0)),"",QuarterlyDataCVM!CO66*OFFSET(AnnualDataCP!CO$14,CYPQly!$B66,0)/OFFSET(AnnualDataCVM!CO$14,CYPQly!$B66,0))</f>
        <v>18.377483443708609</v>
      </c>
      <c r="CP66" s="18">
        <f ca="1">IF(ISERROR(QuarterlyDataCVM!CP66*OFFSET(AnnualDataCP!CP$14,CYPQly!$B66,0)/OFFSET(AnnualDataCVM!CP$14,CYPQly!$B66,0)),"",QuarterlyDataCVM!CP66*OFFSET(AnnualDataCP!CP$14,CYPQly!$B66,0)/OFFSET(AnnualDataCVM!CP$14,CYPQly!$B66,0))</f>
        <v>17598.939637249274</v>
      </c>
      <c r="CQ66" s="18">
        <f ca="1">IF(ISERROR(QuarterlyDataCVM!CQ66*OFFSET(AnnualDataCP!CQ$14,CYPQly!$B66,0)/OFFSET(AnnualDataCVM!CQ$14,CYPQly!$B66,0)),"",QuarterlyDataCVM!CQ66*OFFSET(AnnualDataCP!CQ$14,CYPQly!$B66,0)/OFFSET(AnnualDataCVM!CQ$14,CYPQly!$B66,0))</f>
        <v>6736.0530719918306</v>
      </c>
      <c r="CR66" s="18">
        <f ca="1">IF(ISERROR(QuarterlyDataCVM!CR66*OFFSET(AnnualDataCP!CR$14,CYPQly!$B66,0)/OFFSET(AnnualDataCVM!CR$14,CYPQly!$B66,0)),"",QuarterlyDataCVM!CR66*OFFSET(AnnualDataCP!CR$14,CYPQly!$B66,0)/OFFSET(AnnualDataCVM!CR$14,CYPQly!$B66,0))</f>
        <v>3516.6294615225911</v>
      </c>
      <c r="CS66" s="18">
        <f ca="1">IF(ISERROR(QuarterlyDataCVM!CS66*OFFSET(AnnualDataCP!CS$14,CYPQly!$B66,0)/OFFSET(AnnualDataCVM!CS$14,CYPQly!$B66,0)),"",QuarterlyDataCVM!CS66*OFFSET(AnnualDataCP!CS$14,CYPQly!$B66,0)/OFFSET(AnnualDataCVM!CS$14,CYPQly!$B66,0))</f>
        <v>7346.7085732772566</v>
      </c>
      <c r="CT66" s="18">
        <f ca="1">IF(ISERROR(QuarterlyDataCVM!CT66*OFFSET(AnnualDataCP!CT$14,CYPQly!$B66,0)/OFFSET(AnnualDataCVM!CT$14,CYPQly!$B66,0)),"",QuarterlyDataCVM!CT66*OFFSET(AnnualDataCP!CT$14,CYPQly!$B66,0)/OFFSET(AnnualDataCVM!CT$14,CYPQly!$B66,0))</f>
        <v>202526.76619009519</v>
      </c>
      <c r="CU66" s="18">
        <f ca="1">IF(ISERROR(QuarterlyDataCVM!CU66*OFFSET(AnnualDataCP!CU$14,CYPQly!$B66,0)/OFFSET(AnnualDataCVM!CU$14,CYPQly!$B66,0)),"",QuarterlyDataCVM!CU66*OFFSET(AnnualDataCP!CU$14,CYPQly!$B66,0)/OFFSET(AnnualDataCVM!CU$14,CYPQly!$B66,0))</f>
        <v>50623.846819099061</v>
      </c>
      <c r="CV66" s="18">
        <f ca="1">IF(ISERROR(QuarterlyDataCVM!CV66*OFFSET(AnnualDataCP!CV$14,CYPQly!$B66,0)/OFFSET(AnnualDataCVM!CV$14,CYPQly!$B66,0)),"",QuarterlyDataCVM!CV66*OFFSET(AnnualDataCP!CV$14,CYPQly!$B66,0)/OFFSET(AnnualDataCVM!CV$14,CYPQly!$B66,0))</f>
        <v>32201.137062036651</v>
      </c>
      <c r="CW66" s="18">
        <f ca="1">IF(ISERROR(QuarterlyDataCVM!CW66*OFFSET(AnnualDataCP!CW$14,CYPQly!$B66,0)/OFFSET(AnnualDataCVM!CW$14,CYPQly!$B66,0)),"",QuarterlyDataCVM!CW66*OFFSET(AnnualDataCP!CW$14,CYPQly!$B66,0)/OFFSET(AnnualDataCVM!CW$14,CYPQly!$B66,0))</f>
        <v>4751.0258668903807</v>
      </c>
      <c r="CX66" s="18">
        <f ca="1">IF(ISERROR(QuarterlyDataCVM!CX66*OFFSET(AnnualDataCP!CX$14,CYPQly!$B66,0)/OFFSET(AnnualDataCVM!CX$14,CYPQly!$B66,0)),"",QuarterlyDataCVM!CX66*OFFSET(AnnualDataCP!CX$14,CYPQly!$B66,0)/OFFSET(AnnualDataCVM!CX$14,CYPQly!$B66,0))</f>
        <v>10960.136281261326</v>
      </c>
      <c r="CY66" s="18">
        <f ca="1">IF(ISERROR(QuarterlyDataCVM!CY66*OFFSET(AnnualDataCP!CY$14,CYPQly!$B66,0)/OFFSET(AnnualDataCVM!CY$14,CYPQly!$B66,0)),"",QuarterlyDataCVM!CY66*OFFSET(AnnualDataCP!CY$14,CYPQly!$B66,0)/OFFSET(AnnualDataCVM!CY$14,CYPQly!$B66,0))</f>
        <v>16487.114698326739</v>
      </c>
      <c r="CZ66" s="18">
        <f ca="1">IF(ISERROR(QuarterlyDataCVM!CZ66*OFFSET(AnnualDataCP!CZ$14,CYPQly!$B66,0)/OFFSET(AnnualDataCVM!CZ$14,CYPQly!$B66,0)),"",QuarterlyDataCVM!CZ66*OFFSET(AnnualDataCP!CZ$14,CYPQly!$B66,0)/OFFSET(AnnualDataCVM!CZ$14,CYPQly!$B66,0))</f>
        <v>11166.4170860002</v>
      </c>
      <c r="DA66" s="18">
        <f ca="1">IF(ISERROR(QuarterlyDataCVM!DA66*OFFSET(AnnualDataCP!DA$14,CYPQly!$B66,0)/OFFSET(AnnualDataCVM!DA$14,CYPQly!$B66,0)),"",QuarterlyDataCVM!DA66*OFFSET(AnnualDataCP!DA$14,CYPQly!$B66,0)/OFFSET(AnnualDataCVM!DA$14,CYPQly!$B66,0))</f>
        <v>5059.6058126307289</v>
      </c>
      <c r="DB66" s="18">
        <f ca="1">IF(ISERROR(QuarterlyDataCVM!DB66*OFFSET(AnnualDataCP!DB$14,CYPQly!$B66,0)/OFFSET(AnnualDataCVM!DB$14,CYPQly!$B66,0)),"",QuarterlyDataCVM!DB66*OFFSET(AnnualDataCP!DB$14,CYPQly!$B66,0)/OFFSET(AnnualDataCVM!DB$14,CYPQly!$B66,0))</f>
        <v>642.55164585698071</v>
      </c>
      <c r="DC66" s="18">
        <f ca="1">IF(ISERROR(QuarterlyDataCVM!DC66*OFFSET(AnnualDataCP!DC$14,CYPQly!$B66,0)/OFFSET(AnnualDataCVM!DC$14,CYPQly!$B66,0)),"",QuarterlyDataCVM!DC66*OFFSET(AnnualDataCP!DC$14,CYPQly!$B66,0)/OFFSET(AnnualDataCVM!DC$14,CYPQly!$B66,0))</f>
        <v>4417.5249895528623</v>
      </c>
      <c r="DD66" s="18">
        <f ca="1">IF(ISERROR(QuarterlyDataCVM!DD66*OFFSET(AnnualDataCP!DD$14,CYPQly!$B66,0)/OFFSET(AnnualDataCVM!DD$14,CYPQly!$B66,0)),"",QuarterlyDataCVM!DD66*OFFSET(AnnualDataCP!DD$14,CYPQly!$B66,0)/OFFSET(AnnualDataCVM!DD$14,CYPQly!$B66,0))</f>
        <v>619.5582089552239</v>
      </c>
      <c r="DE66" s="18">
        <f ca="1">IF(ISERROR(QuarterlyDataCVM!DE66*OFFSET(AnnualDataCP!DE$14,CYPQly!$B66,0)/OFFSET(AnnualDataCVM!DE$14,CYPQly!$B66,0)),"",QuarterlyDataCVM!DE66*OFFSET(AnnualDataCP!DE$14,CYPQly!$B66,0)/OFFSET(AnnualDataCVM!DE$14,CYPQly!$B66,0))</f>
        <v>872.53894080996884</v>
      </c>
      <c r="DF66" s="18">
        <f ca="1">IF(ISERROR(QuarterlyDataCVM!DF66*OFFSET(AnnualDataCP!DF$14,CYPQly!$B66,0)/OFFSET(AnnualDataCVM!DF$14,CYPQly!$B66,0)),"",QuarterlyDataCVM!DF66*OFFSET(AnnualDataCP!DF$14,CYPQly!$B66,0)/OFFSET(AnnualDataCVM!DF$14,CYPQly!$B66,0))</f>
        <v>2730.2838974564388</v>
      </c>
      <c r="DG66" s="18">
        <f ca="1">IF(ISERROR(QuarterlyDataCVM!DG66*OFFSET(AnnualDataCP!DG$14,CYPQly!$B66,0)/OFFSET(AnnualDataCVM!DG$14,CYPQly!$B66,0)),"",QuarterlyDataCVM!DG66*OFFSET(AnnualDataCP!DG$14,CYPQly!$B66,0)/OFFSET(AnnualDataCVM!DG$14,CYPQly!$B66,0))</f>
        <v>1885.4958957025592</v>
      </c>
      <c r="DH66" s="18">
        <f ca="1">IF(ISERROR(QuarterlyDataCVM!DH66*OFFSET(AnnualDataCP!DH$14,CYPQly!$B66,0)/OFFSET(AnnualDataCVM!DH$14,CYPQly!$B66,0)),"",QuarterlyDataCVM!DH66*OFFSET(AnnualDataCP!DH$14,CYPQly!$B66,0)/OFFSET(AnnualDataCVM!DH$14,CYPQly!$B66,0))</f>
        <v>7258.923710357969</v>
      </c>
      <c r="DI66" s="18">
        <f ca="1">IF(ISERROR(QuarterlyDataCVM!DI66*OFFSET(AnnualDataCP!DI$14,CYPQly!$B66,0)/OFFSET(AnnualDataCVM!DI$14,CYPQly!$B66,0)),"",QuarterlyDataCVM!DI66*OFFSET(AnnualDataCP!DI$14,CYPQly!$B66,0)/OFFSET(AnnualDataCVM!DI$14,CYPQly!$B66,0))</f>
        <v>1715.3503575076609</v>
      </c>
      <c r="DJ66" s="18">
        <f ca="1">IF(ISERROR(QuarterlyDataCVM!DJ66*OFFSET(AnnualDataCP!DJ$14,CYPQly!$B66,0)/OFFSET(AnnualDataCVM!DJ$14,CYPQly!$B66,0)),"",QuarterlyDataCVM!DJ66*OFFSET(AnnualDataCP!DJ$14,CYPQly!$B66,0)/OFFSET(AnnualDataCVM!DJ$14,CYPQly!$B66,0))</f>
        <v>5543.914190925937</v>
      </c>
      <c r="DK66" s="18">
        <f ca="1">IF(ISERROR(QuarterlyDataCVM!DK66*OFFSET(AnnualDataCP!DK$14,CYPQly!$B66,0)/OFFSET(AnnualDataCVM!DK$14,CYPQly!$B66,0)),"",QuarterlyDataCVM!DK66*OFFSET(AnnualDataCP!DK$14,CYPQly!$B66,0)/OFFSET(AnnualDataCVM!DK$14,CYPQly!$B66,0))</f>
        <v>17004.380088864204</v>
      </c>
      <c r="DL66" s="18">
        <f ca="1">IF(ISERROR(QuarterlyDataCVM!DL66*OFFSET(AnnualDataCP!DL$14,CYPQly!$B66,0)/OFFSET(AnnualDataCVM!DL$14,CYPQly!$B66,0)),"",QuarterlyDataCVM!DL66*OFFSET(AnnualDataCP!DL$14,CYPQly!$B66,0)/OFFSET(AnnualDataCVM!DL$14,CYPQly!$B66,0))</f>
        <v>5029.7229562830817</v>
      </c>
      <c r="DM66" s="18">
        <f ca="1">IF(ISERROR(QuarterlyDataCVM!DM66*OFFSET(AnnualDataCP!DM$14,CYPQly!$B66,0)/OFFSET(AnnualDataCVM!DM$14,CYPQly!$B66,0)),"",QuarterlyDataCVM!DM66*OFFSET(AnnualDataCP!DM$14,CYPQly!$B66,0)/OFFSET(AnnualDataCVM!DM$14,CYPQly!$B66,0))</f>
        <v>2299.4794101780253</v>
      </c>
      <c r="DN66" s="18">
        <f ca="1">IF(ISERROR(QuarterlyDataCVM!DN66*OFFSET(AnnualDataCP!DN$14,CYPQly!$B66,0)/OFFSET(AnnualDataCVM!DN$14,CYPQly!$B66,0)),"",QuarterlyDataCVM!DN66*OFFSET(AnnualDataCP!DN$14,CYPQly!$B66,0)/OFFSET(AnnualDataCVM!DN$14,CYPQly!$B66,0))</f>
        <v>2728.9566357754852</v>
      </c>
      <c r="DO66" s="18">
        <f ca="1">IF(ISERROR(QuarterlyDataCVM!DO66*OFFSET(AnnualDataCP!DO$14,CYPQly!$B66,0)/OFFSET(AnnualDataCVM!DO$14,CYPQly!$B66,0)),"",QuarterlyDataCVM!DO66*OFFSET(AnnualDataCP!DO$14,CYPQly!$B66,0)/OFFSET(AnnualDataCVM!DO$14,CYPQly!$B66,0))</f>
        <v>1534.1333760820776</v>
      </c>
      <c r="DP66" s="18">
        <f ca="1">IF(ISERROR(QuarterlyDataCVM!DP66*OFFSET(AnnualDataCP!DP$14,CYPQly!$B66,0)/OFFSET(AnnualDataCVM!DP$14,CYPQly!$B66,0)),"",QuarterlyDataCVM!DP66*OFFSET(AnnualDataCP!DP$14,CYPQly!$B66,0)/OFFSET(AnnualDataCVM!DP$14,CYPQly!$B66,0))</f>
        <v>1196.9125214408234</v>
      </c>
      <c r="DQ66" s="18">
        <f ca="1">IF(ISERROR(QuarterlyDataCVM!DQ66*OFFSET(AnnualDataCP!DQ$14,CYPQly!$B66,0)/OFFSET(AnnualDataCVM!DQ$14,CYPQly!$B66,0)),"",QuarterlyDataCVM!DQ66*OFFSET(AnnualDataCP!DQ$14,CYPQly!$B66,0)/OFFSET(AnnualDataCVM!DQ$14,CYPQly!$B66,0))</f>
        <v>5967.1346919553025</v>
      </c>
      <c r="DR66" s="18">
        <f ca="1">IF(ISERROR(QuarterlyDataCVM!DR66*OFFSET(AnnualDataCP!DR$14,CYPQly!$B66,0)/OFFSET(AnnualDataCVM!DR$14,CYPQly!$B66,0)),"",QuarterlyDataCVM!DR66*OFFSET(AnnualDataCP!DR$14,CYPQly!$B66,0)/OFFSET(AnnualDataCVM!DR$14,CYPQly!$B66,0))</f>
        <v>5967.1346919553025</v>
      </c>
      <c r="DS66" s="18">
        <f ca="1">IF(ISERROR(QuarterlyDataCVM!DS66*OFFSET(AnnualDataCP!DS$14,CYPQly!$B66,0)/OFFSET(AnnualDataCVM!DS$14,CYPQly!$B66,0)),"",QuarterlyDataCVM!DS66*OFFSET(AnnualDataCP!DS$14,CYPQly!$B66,0)/OFFSET(AnnualDataCVM!DS$14,CYPQly!$B66,0))</f>
        <v>6001.5545702862119</v>
      </c>
      <c r="DT66" s="18">
        <f ca="1">IF(ISERROR(QuarterlyDataCVM!DT66*OFFSET(AnnualDataCP!DT$14,CYPQly!$B66,0)/OFFSET(AnnualDataCVM!DT$14,CYPQly!$B66,0)),"",QuarterlyDataCVM!DT66*OFFSET(AnnualDataCP!DT$14,CYPQly!$B66,0)/OFFSET(AnnualDataCVM!DT$14,CYPQly!$B66,0))</f>
        <v>4745.5751643535423</v>
      </c>
      <c r="DU66" s="18">
        <f ca="1">IF(ISERROR(QuarterlyDataCVM!DU66*OFFSET(AnnualDataCP!DU$14,CYPQly!$B66,0)/OFFSET(AnnualDataCVM!DU$14,CYPQly!$B66,0)),"",QuarterlyDataCVM!DU66*OFFSET(AnnualDataCP!DU$14,CYPQly!$B66,0)/OFFSET(AnnualDataCVM!DU$14,CYPQly!$B66,0))</f>
        <v>1258.2302112225304</v>
      </c>
      <c r="DV66" s="18">
        <f ca="1">IF(ISERROR(QuarterlyDataCVM!DV66*OFFSET(AnnualDataCP!DV$14,CYPQly!$B66,0)/OFFSET(AnnualDataCVM!DV$14,CYPQly!$B66,0)),"",QuarterlyDataCVM!DV66*OFFSET(AnnualDataCP!DV$14,CYPQly!$B66,0)/OFFSET(AnnualDataCVM!DV$14,CYPQly!$B66,0))</f>
        <v>14338.162599098399</v>
      </c>
      <c r="DW66" s="18">
        <f ca="1">IF(ISERROR(QuarterlyDataCVM!DW66*OFFSET(AnnualDataCP!DW$14,CYPQly!$B66,0)/OFFSET(AnnualDataCVM!DW$14,CYPQly!$B66,0)),"",QuarterlyDataCVM!DW66*OFFSET(AnnualDataCP!DW$14,CYPQly!$B66,0)/OFFSET(AnnualDataCVM!DW$14,CYPQly!$B66,0))</f>
        <v>9138.7102790330682</v>
      </c>
      <c r="DX66" s="18">
        <f ca="1">IF(ISERROR(QuarterlyDataCVM!DX66*OFFSET(AnnualDataCP!DX$14,CYPQly!$B66,0)/OFFSET(AnnualDataCVM!DX$14,CYPQly!$B66,0)),"",QuarterlyDataCVM!DX66*OFFSET(AnnualDataCP!DX$14,CYPQly!$B66,0)/OFFSET(AnnualDataCVM!DX$14,CYPQly!$B66,0))</f>
        <v>2573.5180434909344</v>
      </c>
      <c r="DY66" s="18">
        <f ca="1">IF(ISERROR(QuarterlyDataCVM!DY66*OFFSET(AnnualDataCP!DY$14,CYPQly!$B66,0)/OFFSET(AnnualDataCVM!DY$14,CYPQly!$B66,0)),"",QuarterlyDataCVM!DY66*OFFSET(AnnualDataCP!DY$14,CYPQly!$B66,0)/OFFSET(AnnualDataCVM!DY$14,CYPQly!$B66,0))</f>
        <v>2573.4166277985073</v>
      </c>
      <c r="DZ66" s="18" t="str">
        <f ca="1">IF(ISERROR(QuarterlyDataCVM!DZ66*OFFSET(AnnualDataCP!DZ$14,CYPQly!$B66,0)/OFFSET(AnnualDataCVM!DZ$14,CYPQly!$B66,0)),"",QuarterlyDataCVM!DZ66*OFFSET(AnnualDataCP!DZ$14,CYPQly!$B66,0)/OFFSET(AnnualDataCVM!DZ$14,CYPQly!$B66,0))</f>
        <v/>
      </c>
      <c r="EA66" s="18">
        <f ca="1">IF(ISERROR(QuarterlyDataCVM!EA66*OFFSET(AnnualDataCP!EA$14,CYPQly!$B66,0)/OFFSET(AnnualDataCVM!EA$14,CYPQly!$B66,0)),"",QuarterlyDataCVM!EA66*OFFSET(AnnualDataCP!EA$14,CYPQly!$B66,0)/OFFSET(AnnualDataCVM!EA$14,CYPQly!$B66,0))</f>
        <v>2655.6840077071292</v>
      </c>
      <c r="EB66" s="18">
        <f ca="1">IF(ISERROR(QuarterlyDataCVM!EB66*OFFSET(AnnualDataCP!EB$14,CYPQly!$B66,0)/OFFSET(AnnualDataCVM!EB$14,CYPQly!$B66,0)),"",QuarterlyDataCVM!EB66*OFFSET(AnnualDataCP!EB$14,CYPQly!$B66,0)/OFFSET(AnnualDataCVM!EB$14,CYPQly!$B66,0))</f>
        <v>38127.531381314497</v>
      </c>
      <c r="EC66" s="18">
        <f ca="1">IF(ISERROR(QuarterlyDataCVM!EC66*OFFSET(AnnualDataCP!EC$14,CYPQly!$B66,0)/OFFSET(AnnualDataCVM!EC$14,CYPQly!$B66,0)),"",QuarterlyDataCVM!EC66*OFFSET(AnnualDataCP!EC$14,CYPQly!$B66,0)/OFFSET(AnnualDataCVM!EC$14,CYPQly!$B66,0))</f>
        <v>38127.531381314497</v>
      </c>
      <c r="ED66" s="18">
        <f ca="1">IF(ISERROR(QuarterlyDataCVM!ED66*OFFSET(AnnualDataCP!ED$14,CYPQly!$B66,0)/OFFSET(AnnualDataCVM!ED$14,CYPQly!$B66,0)),"",QuarterlyDataCVM!ED66*OFFSET(AnnualDataCP!ED$14,CYPQly!$B66,0)/OFFSET(AnnualDataCVM!ED$14,CYPQly!$B66,0))</f>
        <v>6976.2953486352717</v>
      </c>
      <c r="EE66" s="18">
        <f ca="1">IF(ISERROR(QuarterlyDataCVM!EE66*OFFSET(AnnualDataCP!EE$14,CYPQly!$B66,0)/OFFSET(AnnualDataCVM!EE$14,CYPQly!$B66,0)),"",QuarterlyDataCVM!EE66*OFFSET(AnnualDataCP!EE$14,CYPQly!$B66,0)/OFFSET(AnnualDataCVM!EE$14,CYPQly!$B66,0))</f>
        <v>30416.422571861629</v>
      </c>
      <c r="EF66" s="18">
        <f ca="1">IF(ISERROR(QuarterlyDataCVM!EF66*OFFSET(AnnualDataCP!EF$14,CYPQly!$B66,0)/OFFSET(AnnualDataCVM!EF$14,CYPQly!$B66,0)),"",QuarterlyDataCVM!EF66*OFFSET(AnnualDataCP!EF$14,CYPQly!$B66,0)/OFFSET(AnnualDataCVM!EF$14,CYPQly!$B66,0))</f>
        <v>736.29834747655207</v>
      </c>
      <c r="EG66" s="18">
        <f ca="1">IF(ISERROR(QuarterlyDataCVM!EG66*OFFSET(AnnualDataCP!EG$14,CYPQly!$B66,0)/OFFSET(AnnualDataCVM!EG$14,CYPQly!$B66,0)),"",QuarterlyDataCVM!EG66*OFFSET(AnnualDataCP!EG$14,CYPQly!$B66,0)/OFFSET(AnnualDataCVM!EG$14,CYPQly!$B66,0))</f>
        <v>28200.144544693518</v>
      </c>
      <c r="EH66" s="18">
        <f ca="1">IF(ISERROR(QuarterlyDataCVM!EH66*OFFSET(AnnualDataCP!EH$14,CYPQly!$B66,0)/OFFSET(AnnualDataCVM!EH$14,CYPQly!$B66,0)),"",QuarterlyDataCVM!EH66*OFFSET(AnnualDataCP!EH$14,CYPQly!$B66,0)/OFFSET(AnnualDataCVM!EH$14,CYPQly!$B66,0))</f>
        <v>17058.977634049657</v>
      </c>
      <c r="EI66" s="18">
        <f ca="1">IF(ISERROR(QuarterlyDataCVM!EI66*OFFSET(AnnualDataCP!EI$14,CYPQly!$B66,0)/OFFSET(AnnualDataCVM!EI$14,CYPQly!$B66,0)),"",QuarterlyDataCVM!EI66*OFFSET(AnnualDataCP!EI$14,CYPQly!$B66,0)/OFFSET(AnnualDataCVM!EI$14,CYPQly!$B66,0))</f>
        <v>11448.836651475174</v>
      </c>
      <c r="EJ66" s="18">
        <f ca="1">IF(ISERROR(QuarterlyDataCVM!EJ66*OFFSET(AnnualDataCP!EJ$14,CYPQly!$B66,0)/OFFSET(AnnualDataCVM!EJ$14,CYPQly!$B66,0)),"",QuarterlyDataCVM!EJ66*OFFSET(AnnualDataCP!EJ$14,CYPQly!$B66,0)/OFFSET(AnnualDataCVM!EJ$14,CYPQly!$B66,0))</f>
        <v>7979.2426107281281</v>
      </c>
      <c r="EK66" s="18">
        <f ca="1">IF(ISERROR(QuarterlyDataCVM!EK66*OFFSET(AnnualDataCP!EK$14,CYPQly!$B66,0)/OFFSET(AnnualDataCVM!EK$14,CYPQly!$B66,0)),"",QuarterlyDataCVM!EK66*OFFSET(AnnualDataCP!EK$14,CYPQly!$B66,0)/OFFSET(AnnualDataCVM!EK$14,CYPQly!$B66,0))</f>
        <v>5519.5692643051771</v>
      </c>
      <c r="EL66" s="18">
        <f ca="1">IF(ISERROR(QuarterlyDataCVM!EL66*OFFSET(AnnualDataCP!EL$14,CYPQly!$B66,0)/OFFSET(AnnualDataCVM!EL$14,CYPQly!$B66,0)),"",QuarterlyDataCVM!EL66*OFFSET(AnnualDataCP!EL$14,CYPQly!$B66,0)/OFFSET(AnnualDataCVM!EL$14,CYPQly!$B66,0))</f>
        <v>3109.6780817852691</v>
      </c>
      <c r="EM66" s="18">
        <f ca="1">IF(ISERROR(QuarterlyDataCVM!EM66*OFFSET(AnnualDataCP!EM$14,CYPQly!$B66,0)/OFFSET(AnnualDataCVM!EM$14,CYPQly!$B66,0)),"",QuarterlyDataCVM!EM66*OFFSET(AnnualDataCP!EM$14,CYPQly!$B66,0)/OFFSET(AnnualDataCVM!EM$14,CYPQly!$B66,0))</f>
        <v>2411.25</v>
      </c>
      <c r="EN66" s="18">
        <f ca="1">IF(ISERROR(QuarterlyDataCVM!EN66*OFFSET(AnnualDataCP!EN$14,CYPQly!$B66,0)/OFFSET(AnnualDataCVM!EN$14,CYPQly!$B66,0)),"",QuarterlyDataCVM!EN66*OFFSET(AnnualDataCP!EN$14,CYPQly!$B66,0)/OFFSET(AnnualDataCVM!EN$14,CYPQly!$B66,0))</f>
        <v>2459.7228995494302</v>
      </c>
      <c r="EO66" s="18">
        <f ca="1">IF(ISERROR(QuarterlyDataCVM!EO66*OFFSET(AnnualDataCP!EO$14,CYPQly!$B66,0)/OFFSET(AnnualDataCVM!EO$14,CYPQly!$B66,0)),"",QuarterlyDataCVM!EO66*OFFSET(AnnualDataCP!EO$14,CYPQly!$B66,0)/OFFSET(AnnualDataCVM!EO$14,CYPQly!$B66,0))</f>
        <v>3471.9944310531127</v>
      </c>
      <c r="EP66" s="18">
        <f ca="1">IF(ISERROR(QuarterlyDataCVM!EP66*OFFSET(AnnualDataCP!EP$14,CYPQly!$B66,0)/OFFSET(AnnualDataCVM!EP$14,CYPQly!$B66,0)),"",QuarterlyDataCVM!EP66*OFFSET(AnnualDataCP!EP$14,CYPQly!$B66,0)/OFFSET(AnnualDataCVM!EP$14,CYPQly!$B66,0))</f>
        <v>1844.2402067011169</v>
      </c>
      <c r="EQ66" s="18">
        <f ca="1">IF(ISERROR(QuarterlyDataCVM!EQ66*OFFSET(AnnualDataCP!EQ$14,CYPQly!$B66,0)/OFFSET(AnnualDataCVM!EQ$14,CYPQly!$B66,0)),"",QuarterlyDataCVM!EQ66*OFFSET(AnnualDataCP!EQ$14,CYPQly!$B66,0)/OFFSET(AnnualDataCVM!EQ$14,CYPQly!$B66,0))</f>
        <v>1844.2402067011169</v>
      </c>
      <c r="ER66" s="18">
        <f ca="1">IF(ISERROR(QuarterlyDataCVM!ER66*OFFSET(AnnualDataCP!ER$14,CYPQly!$B66,0)/OFFSET(AnnualDataCVM!ER$14,CYPQly!$B66,0)),"",QuarterlyDataCVM!ER66*OFFSET(AnnualDataCP!ER$14,CYPQly!$B66,0)/OFFSET(AnnualDataCVM!ER$14,CYPQly!$B66,0))</f>
        <v>3763.8483636188366</v>
      </c>
      <c r="ES66" s="18">
        <f ca="1">IF(ISERROR(QuarterlyDataCVM!ES66*OFFSET(AnnualDataCP!ES$14,CYPQly!$B66,0)/OFFSET(AnnualDataCVM!ES$14,CYPQly!$B66,0)),"",QuarterlyDataCVM!ES66*OFFSET(AnnualDataCP!ES$14,CYPQly!$B66,0)/OFFSET(AnnualDataCVM!ES$14,CYPQly!$B66,0))</f>
        <v>2191.859022865603</v>
      </c>
      <c r="ET66" s="18">
        <f ca="1">IF(ISERROR(QuarterlyDataCVM!ET66*OFFSET(AnnualDataCP!ET$14,CYPQly!$B66,0)/OFFSET(AnnualDataCVM!ET$14,CYPQly!$B66,0)),"",QuarterlyDataCVM!ET66*OFFSET(AnnualDataCP!ET$14,CYPQly!$B66,0)/OFFSET(AnnualDataCVM!ET$14,CYPQly!$B66,0))</f>
        <v>1570.3026300677616</v>
      </c>
      <c r="EU66" s="18">
        <f ca="1">IF(ISERROR(QuarterlyDataCVM!EU66*OFFSET(AnnualDataCP!EU$14,CYPQly!$B66,0)/OFFSET(AnnualDataCVM!EU$14,CYPQly!$B66,0)),"",QuarterlyDataCVM!EU66*OFFSET(AnnualDataCP!EU$14,CYPQly!$B66,0)/OFFSET(AnnualDataCVM!EU$14,CYPQly!$B66,0))</f>
        <v>1245.5431754874651</v>
      </c>
      <c r="EV66" s="18">
        <f ca="1">IF(ISERROR(QuarterlyDataCVM!EV66*OFFSET(AnnualDataCP!EV$14,CYPQly!$B66,0)/OFFSET(AnnualDataCVM!EV$14,CYPQly!$B66,0)),"",QuarterlyDataCVM!EV66*OFFSET(AnnualDataCP!EV$14,CYPQly!$B66,0)/OFFSET(AnnualDataCVM!EV$14,CYPQly!$B66,0))</f>
        <v>324.2747646795159</v>
      </c>
      <c r="EW66" s="18">
        <f ca="1">IF(ISERROR(QuarterlyDataCVM!EW66*OFFSET(AnnualDataCP!EW$14,CYPQly!$B66,0)/OFFSET(AnnualDataCVM!EW$14,CYPQly!$B66,0)),"",QuarterlyDataCVM!EW66*OFFSET(AnnualDataCP!EW$14,CYPQly!$B66,0)/OFFSET(AnnualDataCVM!EW$14,CYPQly!$B66,0))</f>
        <v>11140.445526976704</v>
      </c>
      <c r="EX66" s="18">
        <f ca="1">IF(ISERROR(QuarterlyDataCVM!EX66*OFFSET(AnnualDataCP!EX$14,CYPQly!$B66,0)/OFFSET(AnnualDataCVM!EX$14,CYPQly!$B66,0)),"",QuarterlyDataCVM!EX66*OFFSET(AnnualDataCP!EX$14,CYPQly!$B66,0)/OFFSET(AnnualDataCVM!EX$14,CYPQly!$B66,0))</f>
        <v>3246.5943007997516</v>
      </c>
      <c r="EY66" s="18">
        <f ca="1">IF(ISERROR(QuarterlyDataCVM!EY66*OFFSET(AnnualDataCP!EY$14,CYPQly!$B66,0)/OFFSET(AnnualDataCVM!EY$14,CYPQly!$B66,0)),"",QuarterlyDataCVM!EY66*OFFSET(AnnualDataCP!EY$14,CYPQly!$B66,0)/OFFSET(AnnualDataCVM!EY$14,CYPQly!$B66,0))</f>
        <v>3086.8979646491698</v>
      </c>
      <c r="EZ66" s="18">
        <f ca="1">IF(ISERROR(QuarterlyDataCVM!EZ66*OFFSET(AnnualDataCP!EZ$14,CYPQly!$B66,0)/OFFSET(AnnualDataCVM!EZ$14,CYPQly!$B66,0)),"",QuarterlyDataCVM!EZ66*OFFSET(AnnualDataCP!EZ$14,CYPQly!$B66,0)/OFFSET(AnnualDataCVM!EZ$14,CYPQly!$B66,0))</f>
        <v>816.66937557011363</v>
      </c>
      <c r="FA66" s="18">
        <f ca="1">IF(ISERROR(QuarterlyDataCVM!FA66*OFFSET(AnnualDataCP!FA$14,CYPQly!$B66,0)/OFFSET(AnnualDataCVM!FA$14,CYPQly!$B66,0)),"",QuarterlyDataCVM!FA66*OFFSET(AnnualDataCP!FA$14,CYPQly!$B66,0)/OFFSET(AnnualDataCVM!FA$14,CYPQly!$B66,0))</f>
        <v>3983.3093907210732</v>
      </c>
      <c r="FB66" s="18">
        <f ca="1">IF(ISERROR(QuarterlyDataCVM!FB66*OFFSET(AnnualDataCP!FB$14,CYPQly!$B66,0)/OFFSET(AnnualDataCVM!FB$14,CYPQly!$B66,0)),"",QuarterlyDataCVM!FB66*OFFSET(AnnualDataCP!FB$14,CYPQly!$B66,0)/OFFSET(AnnualDataCVM!FB$14,CYPQly!$B66,0))</f>
        <v>481.41946472019464</v>
      </c>
      <c r="FC66" s="18">
        <f ca="1">IF(ISERROR(QuarterlyDataCVM!FC66*OFFSET(AnnualDataCP!FC$14,CYPQly!$B66,0)/OFFSET(AnnualDataCVM!FC$14,CYPQly!$B66,0)),"",QuarterlyDataCVM!FC66*OFFSET(AnnualDataCP!FC$14,CYPQly!$B66,0)/OFFSET(AnnualDataCVM!FC$14,CYPQly!$B66,0))</f>
        <v>999.11828935395818</v>
      </c>
      <c r="FD66" s="18">
        <f ca="1">IF(ISERROR(QuarterlyDataCVM!FD66*OFFSET(AnnualDataCP!FD$14,CYPQly!$B66,0)/OFFSET(AnnualDataCVM!FD$14,CYPQly!$B66,0)),"",QuarterlyDataCVM!FD66*OFFSET(AnnualDataCP!FD$14,CYPQly!$B66,0)/OFFSET(AnnualDataCVM!FD$14,CYPQly!$B66,0))</f>
        <v>2503.896314699793</v>
      </c>
      <c r="FE66" s="18">
        <f ca="1">IF(ISERROR(QuarterlyDataCVM!FE66*OFFSET(AnnualDataCP!FE$14,CYPQly!$B66,0)/OFFSET(AnnualDataCVM!FE$14,CYPQly!$B66,0)),"",QuarterlyDataCVM!FE66*OFFSET(AnnualDataCP!FE$14,CYPQly!$B66,0)/OFFSET(AnnualDataCVM!FE$14,CYPQly!$B66,0))</f>
        <v>45828.7115416171</v>
      </c>
      <c r="FF66" s="18">
        <f ca="1">IF(ISERROR(QuarterlyDataCVM!FF66*OFFSET(AnnualDataCP!FF$14,CYPQly!$B66,0)/OFFSET(AnnualDataCVM!FF$14,CYPQly!$B66,0)),"",QuarterlyDataCVM!FF66*OFFSET(AnnualDataCP!FF$14,CYPQly!$B66,0)/OFFSET(AnnualDataCVM!FF$14,CYPQly!$B66,0))</f>
        <v>13851.559386858098</v>
      </c>
      <c r="FG66" s="18">
        <f ca="1">IF(ISERROR(QuarterlyDataCVM!FG66*OFFSET(AnnualDataCP!FG$14,CYPQly!$B66,0)/OFFSET(AnnualDataCVM!FG$14,CYPQly!$B66,0)),"",QuarterlyDataCVM!FG66*OFFSET(AnnualDataCP!FG$14,CYPQly!$B66,0)/OFFSET(AnnualDataCVM!FG$14,CYPQly!$B66,0))</f>
        <v>13851.559386858098</v>
      </c>
      <c r="FH66" s="18">
        <f ca="1">IF(ISERROR(QuarterlyDataCVM!FH66*OFFSET(AnnualDataCP!FH$14,CYPQly!$B66,0)/OFFSET(AnnualDataCVM!FH$14,CYPQly!$B66,0)),"",QuarterlyDataCVM!FH66*OFFSET(AnnualDataCP!FH$14,CYPQly!$B66,0)/OFFSET(AnnualDataCVM!FH$14,CYPQly!$B66,0))</f>
        <v>14941.672458857696</v>
      </c>
      <c r="FI66" s="18">
        <f ca="1">IF(ISERROR(QuarterlyDataCVM!FI66*OFFSET(AnnualDataCP!FI$14,CYPQly!$B66,0)/OFFSET(AnnualDataCVM!FI$14,CYPQly!$B66,0)),"",QuarterlyDataCVM!FI66*OFFSET(AnnualDataCP!FI$14,CYPQly!$B66,0)/OFFSET(AnnualDataCVM!FI$14,CYPQly!$B66,0))</f>
        <v>14941.672458857696</v>
      </c>
      <c r="FJ66" s="18">
        <f ca="1">IF(ISERROR(QuarterlyDataCVM!FJ66*OFFSET(AnnualDataCP!FJ$14,CYPQly!$B66,0)/OFFSET(AnnualDataCVM!FJ$14,CYPQly!$B66,0)),"",QuarterlyDataCVM!FJ66*OFFSET(AnnualDataCP!FJ$14,CYPQly!$B66,0)/OFFSET(AnnualDataCVM!FJ$14,CYPQly!$B66,0))</f>
        <v>17035.151547914706</v>
      </c>
      <c r="FK66" s="18">
        <f ca="1">IF(ISERROR(QuarterlyDataCVM!FK66*OFFSET(AnnualDataCP!FK$14,CYPQly!$B66,0)/OFFSET(AnnualDataCVM!FK$14,CYPQly!$B66,0)),"",QuarterlyDataCVM!FK66*OFFSET(AnnualDataCP!FK$14,CYPQly!$B66,0)/OFFSET(AnnualDataCVM!FK$14,CYPQly!$B66,0))</f>
        <v>11941.442875131879</v>
      </c>
      <c r="FL66" s="18">
        <f ca="1">IF(ISERROR(QuarterlyDataCVM!FL66*OFFSET(AnnualDataCP!FL$14,CYPQly!$B66,0)/OFFSET(AnnualDataCVM!FL$14,CYPQly!$B66,0)),"",QuarterlyDataCVM!FL66*OFFSET(AnnualDataCP!FL$14,CYPQly!$B66,0)/OFFSET(AnnualDataCVM!FL$14,CYPQly!$B66,0))</f>
        <v>11941.442875131879</v>
      </c>
      <c r="FM66" s="18">
        <f ca="1">IF(ISERROR(QuarterlyDataCVM!FM66*OFFSET(AnnualDataCP!FM$14,CYPQly!$B66,0)/OFFSET(AnnualDataCVM!FM$14,CYPQly!$B66,0)),"",QuarterlyDataCVM!FM66*OFFSET(AnnualDataCP!FM$14,CYPQly!$B66,0)/OFFSET(AnnualDataCVM!FM$14,CYPQly!$B66,0))</f>
        <v>5092.165211849142</v>
      </c>
      <c r="FN66" s="18">
        <f ca="1">IF(ISERROR(QuarterlyDataCVM!FN66*OFFSET(AnnualDataCP!FN$14,CYPQly!$B66,0)/OFFSET(AnnualDataCVM!FN$14,CYPQly!$B66,0)),"",QuarterlyDataCVM!FN66*OFFSET(AnnualDataCP!FN$14,CYPQly!$B66,0)/OFFSET(AnnualDataCVM!FN$14,CYPQly!$B66,0))</f>
        <v>2567.9705613714609</v>
      </c>
      <c r="FO66" s="18">
        <f ca="1">IF(ISERROR(QuarterlyDataCVM!FO66*OFFSET(AnnualDataCP!FO$14,CYPQly!$B66,0)/OFFSET(AnnualDataCVM!FO$14,CYPQly!$B66,0)),"",QuarterlyDataCVM!FO66*OFFSET(AnnualDataCP!FO$14,CYPQly!$B66,0)/OFFSET(AnnualDataCVM!FO$14,CYPQly!$B66,0))</f>
        <v>2524.5319408653195</v>
      </c>
      <c r="FP66" s="18">
        <f ca="1">IF(ISERROR(QuarterlyDataCVM!FP66*OFFSET(AnnualDataCP!FP$14,CYPQly!$B66,0)/OFFSET(AnnualDataCVM!FP$14,CYPQly!$B66,0)),"",QuarterlyDataCVM!FP66*OFFSET(AnnualDataCP!FP$14,CYPQly!$B66,0)/OFFSET(AnnualDataCVM!FP$14,CYPQly!$B66,0))</f>
        <v>8398.3492201329282</v>
      </c>
      <c r="FQ66" s="18">
        <f ca="1">IF(ISERROR(QuarterlyDataCVM!FQ66*OFFSET(AnnualDataCP!FQ$14,CYPQly!$B66,0)/OFFSET(AnnualDataCVM!FQ$14,CYPQly!$B66,0)),"",QuarterlyDataCVM!FQ66*OFFSET(AnnualDataCP!FQ$14,CYPQly!$B66,0)/OFFSET(AnnualDataCVM!FQ$14,CYPQly!$B66,0))</f>
        <v>3461.8751849659661</v>
      </c>
      <c r="FR66" s="18">
        <f ca="1">IF(ISERROR(QuarterlyDataCVM!FR66*OFFSET(AnnualDataCP!FR$14,CYPQly!$B66,0)/OFFSET(AnnualDataCVM!FR$14,CYPQly!$B66,0)),"",QuarterlyDataCVM!FR66*OFFSET(AnnualDataCP!FR$14,CYPQly!$B66,0)/OFFSET(AnnualDataCVM!FR$14,CYPQly!$B66,0))</f>
        <v>2131.8804056501267</v>
      </c>
      <c r="FS66" s="18">
        <f ca="1">IF(ISERROR(QuarterlyDataCVM!FS66*OFFSET(AnnualDataCP!FS$14,CYPQly!$B66,0)/OFFSET(AnnualDataCVM!FS$14,CYPQly!$B66,0)),"",QuarterlyDataCVM!FS66*OFFSET(AnnualDataCP!FS$14,CYPQly!$B66,0)/OFFSET(AnnualDataCVM!FS$14,CYPQly!$B66,0))</f>
        <v>1059.9590279172526</v>
      </c>
      <c r="FT66" s="18">
        <f ca="1">IF(ISERROR(QuarterlyDataCVM!FT66*OFFSET(AnnualDataCP!FT$14,CYPQly!$B66,0)/OFFSET(AnnualDataCVM!FT$14,CYPQly!$B66,0)),"",QuarterlyDataCVM!FT66*OFFSET(AnnualDataCP!FT$14,CYPQly!$B66,0)/OFFSET(AnnualDataCVM!FT$14,CYPQly!$B66,0))</f>
        <v>369.8442367601246</v>
      </c>
      <c r="FU66" s="18">
        <f ca="1">IF(ISERROR(QuarterlyDataCVM!FU66*OFFSET(AnnualDataCP!FU$14,CYPQly!$B66,0)/OFFSET(AnnualDataCVM!FU$14,CYPQly!$B66,0)),"",QuarterlyDataCVM!FU66*OFFSET(AnnualDataCP!FU$14,CYPQly!$B66,0)/OFFSET(AnnualDataCVM!FU$14,CYPQly!$B66,0))</f>
        <v>703.80071932862666</v>
      </c>
      <c r="FV66" s="18">
        <f ca="1">IF(ISERROR(QuarterlyDataCVM!FV66*OFFSET(AnnualDataCP!FV$14,CYPQly!$B66,0)/OFFSET(AnnualDataCVM!FV$14,CYPQly!$B66,0)),"",QuarterlyDataCVM!FV66*OFFSET(AnnualDataCP!FV$14,CYPQly!$B66,0)/OFFSET(AnnualDataCVM!FV$14,CYPQly!$B66,0))</f>
        <v>1330.0493646852635</v>
      </c>
      <c r="FW66" s="18">
        <f ca="1">IF(ISERROR(QuarterlyDataCVM!FW66*OFFSET(AnnualDataCP!FW$14,CYPQly!$B66,0)/OFFSET(AnnualDataCVM!FW$14,CYPQly!$B66,0)),"",QuarterlyDataCVM!FW66*OFFSET(AnnualDataCP!FW$14,CYPQly!$B66,0)/OFFSET(AnnualDataCVM!FW$14,CYPQly!$B66,0))</f>
        <v>4164.4837435644258</v>
      </c>
      <c r="FX66" s="18">
        <f ca="1">IF(ISERROR(QuarterlyDataCVM!FX66*OFFSET(AnnualDataCP!FX$14,CYPQly!$B66,0)/OFFSET(AnnualDataCVM!FX$14,CYPQly!$B66,0)),"",QuarterlyDataCVM!FX66*OFFSET(AnnualDataCP!FX$14,CYPQly!$B66,0)/OFFSET(AnnualDataCVM!FX$14,CYPQly!$B66,0))</f>
        <v>1129.3364661654136</v>
      </c>
      <c r="FY66" s="18">
        <f ca="1">IF(ISERROR(QuarterlyDataCVM!FY66*OFFSET(AnnualDataCP!FY$14,CYPQly!$B66,0)/OFFSET(AnnualDataCVM!FY$14,CYPQly!$B66,0)),"",QuarterlyDataCVM!FY66*OFFSET(AnnualDataCP!FY$14,CYPQly!$B66,0)/OFFSET(AnnualDataCVM!FY$14,CYPQly!$B66,0))</f>
        <v>362.41826381059752</v>
      </c>
      <c r="FZ66" s="18">
        <f ca="1">IF(ISERROR(QuarterlyDataCVM!FZ66*OFFSET(AnnualDataCP!FZ$14,CYPQly!$B66,0)/OFFSET(AnnualDataCVM!FZ$14,CYPQly!$B66,0)),"",QuarterlyDataCVM!FZ66*OFFSET(AnnualDataCP!FZ$14,CYPQly!$B66,0)/OFFSET(AnnualDataCVM!FZ$14,CYPQly!$B66,0))</f>
        <v>2671.0292987061694</v>
      </c>
      <c r="GA66" s="18">
        <f ca="1">IF(ISERROR(QuarterlyDataCVM!GA66*OFFSET(AnnualDataCP!GA$14,CYPQly!$B66,0)/OFFSET(AnnualDataCVM!GA$14,CYPQly!$B66,0)),"",QuarterlyDataCVM!GA66*OFFSET(AnnualDataCP!GA$14,CYPQly!$B66,0)/OFFSET(AnnualDataCVM!GA$14,CYPQly!$B66,0))</f>
        <v>770.27211181480675</v>
      </c>
      <c r="GB66" s="18">
        <f ca="1">IF(ISERROR(QuarterlyDataCVM!GB66*OFFSET(AnnualDataCP!GB$14,CYPQly!$B66,0)/OFFSET(AnnualDataCVM!GB$14,CYPQly!$B66,0)),"",QuarterlyDataCVM!GB66*OFFSET(AnnualDataCP!GB$14,CYPQly!$B66,0)/OFFSET(AnnualDataCVM!GB$14,CYPQly!$B66,0))</f>
        <v>770.27211181480675</v>
      </c>
    </row>
    <row r="67" spans="2:184" x14ac:dyDescent="0.25">
      <c r="B67" s="18">
        <f t="shared" si="0"/>
        <v>14</v>
      </c>
      <c r="C67" s="1">
        <v>37681</v>
      </c>
      <c r="D67" s="18">
        <f ca="1">IF(ISERROR(QuarterlyDataCVM!D67*OFFSET(AnnualDataCP!D$14,CYPQly!$B67,0)/OFFSET(AnnualDataCVM!D$14,CYPQly!$B67,0)),"",QuarterlyDataCVM!D67*OFFSET(AnnualDataCP!D$14,CYPQly!$B67,0)/OFFSET(AnnualDataCVM!D$14,CYPQly!$B67,0))</f>
        <v>278455.03614887153</v>
      </c>
      <c r="E67" s="18">
        <f ca="1">IF(ISERROR(QuarterlyDataCVM!E67*OFFSET(AnnualDataCP!E$14,CYPQly!$B67,0)/OFFSET(AnnualDataCVM!E$14,CYPQly!$B67,0)),"",QuarterlyDataCVM!E67*OFFSET(AnnualDataCP!E$14,CYPQly!$B67,0)/OFFSET(AnnualDataCVM!E$14,CYPQly!$B67,0))</f>
        <v>2774.9687998581812</v>
      </c>
      <c r="F67" s="18">
        <f ca="1">IF(ISERROR(QuarterlyDataCVM!F67*OFFSET(AnnualDataCP!F$14,CYPQly!$B67,0)/OFFSET(AnnualDataCVM!F$14,CYPQly!$B67,0)),"",QuarterlyDataCVM!F67*OFFSET(AnnualDataCP!F$14,CYPQly!$B67,0)/OFFSET(AnnualDataCVM!F$14,CYPQly!$B67,0))</f>
        <v>2624.3840607210627</v>
      </c>
      <c r="G67" s="18">
        <f ca="1">IF(ISERROR(QuarterlyDataCVM!G67*OFFSET(AnnualDataCP!G$14,CYPQly!$B67,0)/OFFSET(AnnualDataCVM!G$14,CYPQly!$B67,0)),"",QuarterlyDataCVM!G67*OFFSET(AnnualDataCP!G$14,CYPQly!$B67,0)/OFFSET(AnnualDataCVM!G$14,CYPQly!$B67,0))</f>
        <v>58.75</v>
      </c>
      <c r="H67" s="18">
        <f ca="1">IF(ISERROR(QuarterlyDataCVM!H67*OFFSET(AnnualDataCP!H$14,CYPQly!$B67,0)/OFFSET(AnnualDataCVM!H$14,CYPQly!$B67,0)),"",QuarterlyDataCVM!H67*OFFSET(AnnualDataCP!H$14,CYPQly!$B67,0)/OFFSET(AnnualDataCVM!H$14,CYPQly!$B67,0))</f>
        <v>90.386086956521737</v>
      </c>
      <c r="I67" s="18">
        <f ca="1">IF(ISERROR(QuarterlyDataCVM!I67*OFFSET(AnnualDataCP!I$14,CYPQly!$B67,0)/OFFSET(AnnualDataCVM!I$14,CYPQly!$B67,0)),"",QuarterlyDataCVM!I67*OFFSET(AnnualDataCP!I$14,CYPQly!$B67,0)/OFFSET(AnnualDataCVM!I$14,CYPQly!$B67,0))</f>
        <v>65423.345531310399</v>
      </c>
      <c r="J67" s="18">
        <f ca="1">IF(ISERROR(QuarterlyDataCVM!J67*OFFSET(AnnualDataCP!J$14,CYPQly!$B67,0)/OFFSET(AnnualDataCVM!J$14,CYPQly!$B67,0)),"",QuarterlyDataCVM!J67*OFFSET(AnnualDataCP!J$14,CYPQly!$B67,0)/OFFSET(AnnualDataCVM!J$14,CYPQly!$B67,0))</f>
        <v>48269.984104655043</v>
      </c>
      <c r="K67" s="18">
        <f ca="1">IF(ISERROR(QuarterlyDataCVM!K67*OFFSET(AnnualDataCP!K$14,CYPQly!$B67,0)/OFFSET(AnnualDataCVM!K$14,CYPQly!$B67,0)),"",QuarterlyDataCVM!K67*OFFSET(AnnualDataCP!K$14,CYPQly!$B67,0)/OFFSET(AnnualDataCVM!K$14,CYPQly!$B67,0))</f>
        <v>4965.6734693877552</v>
      </c>
      <c r="L67" s="18">
        <f ca="1">IF(ISERROR(QuarterlyDataCVM!L67*OFFSET(AnnualDataCP!L$14,CYPQly!$B67,0)/OFFSET(AnnualDataCVM!L$14,CYPQly!$B67,0)),"",QuarterlyDataCVM!L67*OFFSET(AnnualDataCP!L$14,CYPQly!$B67,0)/OFFSET(AnnualDataCVM!L$14,CYPQly!$B67,0))</f>
        <v>80.760109041344847</v>
      </c>
      <c r="M67" s="18">
        <f ca="1">IF(ISERROR(QuarterlyDataCVM!M67*OFFSET(AnnualDataCP!M$14,CYPQly!$B67,0)/OFFSET(AnnualDataCVM!M$14,CYPQly!$B67,0)),"",QuarterlyDataCVM!M67*OFFSET(AnnualDataCP!M$14,CYPQly!$B67,0)/OFFSET(AnnualDataCVM!M$14,CYPQly!$B67,0))</f>
        <v>4252.114778486598</v>
      </c>
      <c r="N67" s="18" t="str">
        <f ca="1">IF(ISERROR(QuarterlyDataCVM!N67*OFFSET(AnnualDataCP!N$14,CYPQly!$B67,0)/OFFSET(AnnualDataCVM!N$14,CYPQly!$B67,0)),"",QuarterlyDataCVM!N67*OFFSET(AnnualDataCP!N$14,CYPQly!$B67,0)/OFFSET(AnnualDataCVM!N$14,CYPQly!$B67,0))</f>
        <v/>
      </c>
      <c r="O67" s="18">
        <f ca="1">IF(ISERROR(QuarterlyDataCVM!O67*OFFSET(AnnualDataCP!O$14,CYPQly!$B67,0)/OFFSET(AnnualDataCVM!O$14,CYPQly!$B67,0)),"",QuarterlyDataCVM!O67*OFFSET(AnnualDataCP!O$14,CYPQly!$B67,0)/OFFSET(AnnualDataCVM!O$14,CYPQly!$B67,0))</f>
        <v>368.09960681520312</v>
      </c>
      <c r="P67" s="18">
        <f ca="1">IF(ISERROR(QuarterlyDataCVM!P67*OFFSET(AnnualDataCP!P$14,CYPQly!$B67,0)/OFFSET(AnnualDataCVM!P$14,CYPQly!$B67,0)),"",QuarterlyDataCVM!P67*OFFSET(AnnualDataCP!P$14,CYPQly!$B67,0)/OFFSET(AnnualDataCVM!P$14,CYPQly!$B67,0))</f>
        <v>264.17430167597763</v>
      </c>
      <c r="Q67" s="18">
        <f ca="1">IF(ISERROR(QuarterlyDataCVM!Q67*OFFSET(AnnualDataCP!Q$14,CYPQly!$B67,0)/OFFSET(AnnualDataCVM!Q$14,CYPQly!$B67,0)),"",QuarterlyDataCVM!Q67*OFFSET(AnnualDataCP!Q$14,CYPQly!$B67,0)/OFFSET(AnnualDataCVM!Q$14,CYPQly!$B67,0))</f>
        <v>36428.903371901186</v>
      </c>
      <c r="R67" s="18">
        <f ca="1">IF(ISERROR(QuarterlyDataCVM!R67*OFFSET(AnnualDataCP!R$14,CYPQly!$B67,0)/OFFSET(AnnualDataCVM!R$14,CYPQly!$B67,0)),"",QuarterlyDataCVM!R67*OFFSET(AnnualDataCP!R$14,CYPQly!$B67,0)/OFFSET(AnnualDataCVM!R$14,CYPQly!$B67,0))</f>
        <v>6053.277317669379</v>
      </c>
      <c r="S67" s="18">
        <f ca="1">IF(ISERROR(QuarterlyDataCVM!S67*OFFSET(AnnualDataCP!S$14,CYPQly!$B67,0)/OFFSET(AnnualDataCVM!S$14,CYPQly!$B67,0)),"",QuarterlyDataCVM!S67*OFFSET(AnnualDataCP!S$14,CYPQly!$B67,0)/OFFSET(AnnualDataCVM!S$14,CYPQly!$B67,0))</f>
        <v>4731.4440557741827</v>
      </c>
      <c r="T67" s="18">
        <f ca="1">IF(ISERROR(QuarterlyDataCVM!T67*OFFSET(AnnualDataCP!T$14,CYPQly!$B67,0)/OFFSET(AnnualDataCVM!T$14,CYPQly!$B67,0)),"",QuarterlyDataCVM!T67*OFFSET(AnnualDataCP!T$14,CYPQly!$B67,0)/OFFSET(AnnualDataCVM!T$14,CYPQly!$B67,0))</f>
        <v>698.34220422331498</v>
      </c>
      <c r="U67" s="18">
        <f ca="1">IF(ISERROR(QuarterlyDataCVM!U67*OFFSET(AnnualDataCP!U$14,CYPQly!$B67,0)/OFFSET(AnnualDataCVM!U$14,CYPQly!$B67,0)),"",QuarterlyDataCVM!U67*OFFSET(AnnualDataCP!U$14,CYPQly!$B67,0)/OFFSET(AnnualDataCVM!U$14,CYPQly!$B67,0))</f>
        <v>532.0546875</v>
      </c>
      <c r="V67" s="18">
        <f ca="1">IF(ISERROR(QuarterlyDataCVM!V67*OFFSET(AnnualDataCP!V$14,CYPQly!$B67,0)/OFFSET(AnnualDataCVM!V$14,CYPQly!$B67,0)),"",QuarterlyDataCVM!V67*OFFSET(AnnualDataCP!V$14,CYPQly!$B67,0)/OFFSET(AnnualDataCVM!V$14,CYPQly!$B67,0))</f>
        <v>31.25</v>
      </c>
      <c r="W67" s="18">
        <f ca="1">IF(ISERROR(QuarterlyDataCVM!W67*OFFSET(AnnualDataCP!W$14,CYPQly!$B67,0)/OFFSET(AnnualDataCVM!W$14,CYPQly!$B67,0)),"",QuarterlyDataCVM!W67*OFFSET(AnnualDataCP!W$14,CYPQly!$B67,0)/OFFSET(AnnualDataCVM!W$14,CYPQly!$B67,0))</f>
        <v>437.69172216936249</v>
      </c>
      <c r="X67" s="18">
        <f ca="1">IF(ISERROR(QuarterlyDataCVM!X67*OFFSET(AnnualDataCP!X$14,CYPQly!$B67,0)/OFFSET(AnnualDataCVM!X$14,CYPQly!$B67,0)),"",QuarterlyDataCVM!X67*OFFSET(AnnualDataCP!X$14,CYPQly!$B67,0)/OFFSET(AnnualDataCVM!X$14,CYPQly!$B67,0))</f>
        <v>216.17777777777778</v>
      </c>
      <c r="Y67" s="18">
        <f ca="1">IF(ISERROR(QuarterlyDataCVM!Y67*OFFSET(AnnualDataCP!Y$14,CYPQly!$B67,0)/OFFSET(AnnualDataCVM!Y$14,CYPQly!$B67,0)),"",QuarterlyDataCVM!Y67*OFFSET(AnnualDataCP!Y$14,CYPQly!$B67,0)/OFFSET(AnnualDataCVM!Y$14,CYPQly!$B67,0))</f>
        <v>867.56797488226061</v>
      </c>
      <c r="Z67" s="18">
        <f ca="1">IF(ISERROR(QuarterlyDataCVM!Z67*OFFSET(AnnualDataCP!Z$14,CYPQly!$B67,0)/OFFSET(AnnualDataCVM!Z$14,CYPQly!$B67,0)),"",QuarterlyDataCVM!Z67*OFFSET(AnnualDataCP!Z$14,CYPQly!$B67,0)/OFFSET(AnnualDataCVM!Z$14,CYPQly!$B67,0))</f>
        <v>1797.8435911158683</v>
      </c>
      <c r="AA67" s="18">
        <f ca="1">IF(ISERROR(QuarterlyDataCVM!AA67*OFFSET(AnnualDataCP!AA$14,CYPQly!$B67,0)/OFFSET(AnnualDataCVM!AA$14,CYPQly!$B67,0)),"",QuarterlyDataCVM!AA67*OFFSET(AnnualDataCP!AA$14,CYPQly!$B67,0)/OFFSET(AnnualDataCVM!AA$14,CYPQly!$B67,0))</f>
        <v>156.53153153153153</v>
      </c>
      <c r="AB67" s="18">
        <f ca="1">IF(ISERROR(QuarterlyDataCVM!AB67*OFFSET(AnnualDataCP!AB$14,CYPQly!$B67,0)/OFFSET(AnnualDataCVM!AB$14,CYPQly!$B67,0)),"",QuarterlyDataCVM!AB67*OFFSET(AnnualDataCP!AB$14,CYPQly!$B67,0)/OFFSET(AnnualDataCVM!AB$14,CYPQly!$B67,0))</f>
        <v>966.24989366227135</v>
      </c>
      <c r="AC67" s="18">
        <f ca="1">IF(ISERROR(QuarterlyDataCVM!AC67*OFFSET(AnnualDataCP!AC$14,CYPQly!$B67,0)/OFFSET(AnnualDataCVM!AC$14,CYPQly!$B67,0)),"",QuarterlyDataCVM!AC67*OFFSET(AnnualDataCP!AC$14,CYPQly!$B67,0)/OFFSET(AnnualDataCVM!AC$14,CYPQly!$B67,0))</f>
        <v>698.44359125812173</v>
      </c>
      <c r="AD67" s="18">
        <f ca="1">IF(ISERROR(QuarterlyDataCVM!AD67*OFFSET(AnnualDataCP!AD$14,CYPQly!$B67,0)/OFFSET(AnnualDataCVM!AD$14,CYPQly!$B67,0)),"",QuarterlyDataCVM!AD67*OFFSET(AnnualDataCP!AD$14,CYPQly!$B67,0)/OFFSET(AnnualDataCVM!AD$14,CYPQly!$B67,0))</f>
        <v>266.59562137797809</v>
      </c>
      <c r="AE67" s="18">
        <f ca="1">IF(ISERROR(QuarterlyDataCVM!AE67*OFFSET(AnnualDataCP!AE$14,CYPQly!$B67,0)/OFFSET(AnnualDataCVM!AE$14,CYPQly!$B67,0)),"",QuarterlyDataCVM!AE67*OFFSET(AnnualDataCP!AE$14,CYPQly!$B67,0)/OFFSET(AnnualDataCVM!AE$14,CYPQly!$B67,0))</f>
        <v>355.47073474470733</v>
      </c>
      <c r="AF67" s="18">
        <f ca="1">IF(ISERROR(QuarterlyDataCVM!AF67*OFFSET(AnnualDataCP!AF$14,CYPQly!$B67,0)/OFFSET(AnnualDataCVM!AF$14,CYPQly!$B67,0)),"",QuarterlyDataCVM!AF67*OFFSET(AnnualDataCP!AF$14,CYPQly!$B67,0)/OFFSET(AnnualDataCVM!AF$14,CYPQly!$B67,0))</f>
        <v>1323.6399798081777</v>
      </c>
      <c r="AG67" s="18">
        <f ca="1">IF(ISERROR(QuarterlyDataCVM!AG67*OFFSET(AnnualDataCP!AG$14,CYPQly!$B67,0)/OFFSET(AnnualDataCVM!AG$14,CYPQly!$B67,0)),"",QuarterlyDataCVM!AG67*OFFSET(AnnualDataCP!AG$14,CYPQly!$B67,0)/OFFSET(AnnualDataCVM!AG$14,CYPQly!$B67,0))</f>
        <v>711.96275792652239</v>
      </c>
      <c r="AH67" s="18">
        <f ca="1">IF(ISERROR(QuarterlyDataCVM!AH67*OFFSET(AnnualDataCP!AH$14,CYPQly!$B67,0)/OFFSET(AnnualDataCVM!AH$14,CYPQly!$B67,0)),"",QuarterlyDataCVM!AH67*OFFSET(AnnualDataCP!AH$14,CYPQly!$B67,0)/OFFSET(AnnualDataCVM!AH$14,CYPQly!$B67,0))</f>
        <v>519.91323210412145</v>
      </c>
      <c r="AI67" s="18">
        <f ca="1">IF(ISERROR(QuarterlyDataCVM!AI67*OFFSET(AnnualDataCP!AI$14,CYPQly!$B67,0)/OFFSET(AnnualDataCVM!AI$14,CYPQly!$B67,0)),"",QuarterlyDataCVM!AI67*OFFSET(AnnualDataCP!AI$14,CYPQly!$B67,0)/OFFSET(AnnualDataCVM!AI$14,CYPQly!$B67,0))</f>
        <v>90.075125208681129</v>
      </c>
      <c r="AJ67" s="18">
        <f ca="1">IF(ISERROR(QuarterlyDataCVM!AJ67*OFFSET(AnnualDataCP!AJ$14,CYPQly!$B67,0)/OFFSET(AnnualDataCVM!AJ$14,CYPQly!$B67,0)),"",QuarterlyDataCVM!AJ67*OFFSET(AnnualDataCP!AJ$14,CYPQly!$B67,0)/OFFSET(AnnualDataCVM!AJ$14,CYPQly!$B67,0))</f>
        <v>2670.9325792433538</v>
      </c>
      <c r="AK67" s="18">
        <f ca="1">IF(ISERROR(QuarterlyDataCVM!AK67*OFFSET(AnnualDataCP!AK$14,CYPQly!$B67,0)/OFFSET(AnnualDataCVM!AK$14,CYPQly!$B67,0)),"",QuarterlyDataCVM!AK67*OFFSET(AnnualDataCP!AK$14,CYPQly!$B67,0)/OFFSET(AnnualDataCVM!AK$14,CYPQly!$B67,0))</f>
        <v>501.88520614389654</v>
      </c>
      <c r="AL67" s="18">
        <f ca="1">IF(ISERROR(QuarterlyDataCVM!AL67*OFFSET(AnnualDataCP!AL$14,CYPQly!$B67,0)/OFFSET(AnnualDataCVM!AL$14,CYPQly!$B67,0)),"",QuarterlyDataCVM!AL67*OFFSET(AnnualDataCP!AL$14,CYPQly!$B67,0)/OFFSET(AnnualDataCVM!AL$14,CYPQly!$B67,0))</f>
        <v>858.79946642952427</v>
      </c>
      <c r="AM67" s="18">
        <f ca="1">IF(ISERROR(QuarterlyDataCVM!AM67*OFFSET(AnnualDataCP!AM$14,CYPQly!$B67,0)/OFFSET(AnnualDataCVM!AM$14,CYPQly!$B67,0)),"",QuarterlyDataCVM!AM67*OFFSET(AnnualDataCP!AM$14,CYPQly!$B67,0)/OFFSET(AnnualDataCVM!AM$14,CYPQly!$B67,0))</f>
        <v>1312.6608303488526</v>
      </c>
      <c r="AN67" s="18">
        <f ca="1">IF(ISERROR(QuarterlyDataCVM!AN67*OFFSET(AnnualDataCP!AN$14,CYPQly!$B67,0)/OFFSET(AnnualDataCVM!AN$14,CYPQly!$B67,0)),"",QuarterlyDataCVM!AN67*OFFSET(AnnualDataCP!AN$14,CYPQly!$B67,0)/OFFSET(AnnualDataCVM!AN$14,CYPQly!$B67,0))</f>
        <v>389.88782425800423</v>
      </c>
      <c r="AO67" s="18">
        <f ca="1">IF(ISERROR(QuarterlyDataCVM!AO67*OFFSET(AnnualDataCP!AO$14,CYPQly!$B67,0)/OFFSET(AnnualDataCVM!AO$14,CYPQly!$B67,0)),"",QuarterlyDataCVM!AO67*OFFSET(AnnualDataCP!AO$14,CYPQly!$B67,0)/OFFSET(AnnualDataCVM!AO$14,CYPQly!$B67,0))</f>
        <v>389.88782425800423</v>
      </c>
      <c r="AP67" s="18">
        <f ca="1">IF(ISERROR(QuarterlyDataCVM!AP67*OFFSET(AnnualDataCP!AP$14,CYPQly!$B67,0)/OFFSET(AnnualDataCVM!AP$14,CYPQly!$B67,0)),"",QuarterlyDataCVM!AP67*OFFSET(AnnualDataCP!AP$14,CYPQly!$B67,0)/OFFSET(AnnualDataCVM!AP$14,CYPQly!$B67,0))</f>
        <v>2485.5569187625974</v>
      </c>
      <c r="AQ67" s="18">
        <f ca="1">IF(ISERROR(QuarterlyDataCVM!AQ67*OFFSET(AnnualDataCP!AQ$14,CYPQly!$B67,0)/OFFSET(AnnualDataCVM!AQ$14,CYPQly!$B67,0)),"",QuarterlyDataCVM!AQ67*OFFSET(AnnualDataCP!AQ$14,CYPQly!$B67,0)/OFFSET(AnnualDataCVM!AQ$14,CYPQly!$B67,0))</f>
        <v>2485.5569187625974</v>
      </c>
      <c r="AR67" s="18">
        <f ca="1">IF(ISERROR(QuarterlyDataCVM!AR67*OFFSET(AnnualDataCP!AR$14,CYPQly!$B67,0)/OFFSET(AnnualDataCVM!AR$14,CYPQly!$B67,0)),"",QuarterlyDataCVM!AR67*OFFSET(AnnualDataCP!AR$14,CYPQly!$B67,0)/OFFSET(AnnualDataCVM!AR$14,CYPQly!$B67,0))</f>
        <v>289.92415402567093</v>
      </c>
      <c r="AS67" s="18">
        <f ca="1">IF(ISERROR(QuarterlyDataCVM!AS67*OFFSET(AnnualDataCP!AS$14,CYPQly!$B67,0)/OFFSET(AnnualDataCVM!AS$14,CYPQly!$B67,0)),"",QuarterlyDataCVM!AS67*OFFSET(AnnualDataCP!AS$14,CYPQly!$B67,0)/OFFSET(AnnualDataCVM!AS$14,CYPQly!$B67,0))</f>
        <v>915.25578446909662</v>
      </c>
      <c r="AT67" s="18">
        <f ca="1">IF(ISERROR(QuarterlyDataCVM!AT67*OFFSET(AnnualDataCP!AT$14,CYPQly!$B67,0)/OFFSET(AnnualDataCVM!AT$14,CYPQly!$B67,0)),"",QuarterlyDataCVM!AT67*OFFSET(AnnualDataCP!AT$14,CYPQly!$B67,0)/OFFSET(AnnualDataCVM!AT$14,CYPQly!$B67,0))</f>
        <v>170.22784810126583</v>
      </c>
      <c r="AU67" s="18">
        <f ca="1">IF(ISERROR(QuarterlyDataCVM!AU67*OFFSET(AnnualDataCP!AU$14,CYPQly!$B67,0)/OFFSET(AnnualDataCVM!AU$14,CYPQly!$B67,0)),"",QuarterlyDataCVM!AU67*OFFSET(AnnualDataCP!AU$14,CYPQly!$B67,0)/OFFSET(AnnualDataCVM!AU$14,CYPQly!$B67,0))</f>
        <v>232.25637290604516</v>
      </c>
      <c r="AV67" s="18">
        <f ca="1">IF(ISERROR(QuarterlyDataCVM!AV67*OFFSET(AnnualDataCP!AV$14,CYPQly!$B67,0)/OFFSET(AnnualDataCVM!AV$14,CYPQly!$B67,0)),"",QuarterlyDataCVM!AV67*OFFSET(AnnualDataCP!AV$14,CYPQly!$B67,0)/OFFSET(AnnualDataCVM!AV$14,CYPQly!$B67,0))</f>
        <v>593.07072905331881</v>
      </c>
      <c r="AW67" s="18">
        <f ca="1">IF(ISERROR(QuarterlyDataCVM!AW67*OFFSET(AnnualDataCP!AW$14,CYPQly!$B67,0)/OFFSET(AnnualDataCVM!AW$14,CYPQly!$B67,0)),"",QuarterlyDataCVM!AW67*OFFSET(AnnualDataCP!AW$14,CYPQly!$B67,0)/OFFSET(AnnualDataCVM!AW$14,CYPQly!$B67,0))</f>
        <v>285.52124311565694</v>
      </c>
      <c r="AX67" s="18">
        <f ca="1">IF(ISERROR(QuarterlyDataCVM!AX67*OFFSET(AnnualDataCP!AX$14,CYPQly!$B67,0)/OFFSET(AnnualDataCVM!AX$14,CYPQly!$B67,0)),"",QuarterlyDataCVM!AX67*OFFSET(AnnualDataCP!AX$14,CYPQly!$B67,0)/OFFSET(AnnualDataCVM!AX$14,CYPQly!$B67,0))</f>
        <v>2324.0273037542661</v>
      </c>
      <c r="AY67" s="18">
        <f ca="1">IF(ISERROR(QuarterlyDataCVM!AY67*OFFSET(AnnualDataCP!AY$14,CYPQly!$B67,0)/OFFSET(AnnualDataCVM!AY$14,CYPQly!$B67,0)),"",QuarterlyDataCVM!AY67*OFFSET(AnnualDataCP!AY$14,CYPQly!$B67,0)/OFFSET(AnnualDataCVM!AY$14,CYPQly!$B67,0))</f>
        <v>2324.0273037542661</v>
      </c>
      <c r="AZ67" s="18">
        <f ca="1">IF(ISERROR(QuarterlyDataCVM!AZ67*OFFSET(AnnualDataCP!AZ$14,CYPQly!$B67,0)/OFFSET(AnnualDataCVM!AZ$14,CYPQly!$B67,0)),"",QuarterlyDataCVM!AZ67*OFFSET(AnnualDataCP!AZ$14,CYPQly!$B67,0)/OFFSET(AnnualDataCVM!AZ$14,CYPQly!$B67,0))</f>
        <v>3170.1056131429691</v>
      </c>
      <c r="BA67" s="18">
        <f ca="1">IF(ISERROR(QuarterlyDataCVM!BA67*OFFSET(AnnualDataCP!BA$14,CYPQly!$B67,0)/OFFSET(AnnualDataCVM!BA$14,CYPQly!$B67,0)),"",QuarterlyDataCVM!BA67*OFFSET(AnnualDataCP!BA$14,CYPQly!$B67,0)/OFFSET(AnnualDataCVM!BA$14,CYPQly!$B67,0))</f>
        <v>1923.225647348952</v>
      </c>
      <c r="BB67" s="18">
        <f ca="1">IF(ISERROR(QuarterlyDataCVM!BB67*OFFSET(AnnualDataCP!BB$14,CYPQly!$B67,0)/OFFSET(AnnualDataCVM!BB$14,CYPQly!$B67,0)),"",QuarterlyDataCVM!BB67*OFFSET(AnnualDataCP!BB$14,CYPQly!$B67,0)/OFFSET(AnnualDataCVM!BB$14,CYPQly!$B67,0))</f>
        <v>1246.9800960878517</v>
      </c>
      <c r="BC67" s="18">
        <f ca="1">IF(ISERROR(QuarterlyDataCVM!BC67*OFFSET(AnnualDataCP!BC$14,CYPQly!$B67,0)/OFFSET(AnnualDataCVM!BC$14,CYPQly!$B67,0)),"",QuarterlyDataCVM!BC67*OFFSET(AnnualDataCP!BC$14,CYPQly!$B67,0)/OFFSET(AnnualDataCVM!BC$14,CYPQly!$B67,0))</f>
        <v>725.4966466643134</v>
      </c>
      <c r="BD67" s="18">
        <f ca="1">IF(ISERROR(QuarterlyDataCVM!BD67*OFFSET(AnnualDataCP!BD$14,CYPQly!$B67,0)/OFFSET(AnnualDataCVM!BD$14,CYPQly!$B67,0)),"",QuarterlyDataCVM!BD67*OFFSET(AnnualDataCP!BD$14,CYPQly!$B67,0)/OFFSET(AnnualDataCVM!BD$14,CYPQly!$B67,0))</f>
        <v>519.02125506072878</v>
      </c>
      <c r="BE67" s="18">
        <f ca="1">IF(ISERROR(QuarterlyDataCVM!BE67*OFFSET(AnnualDataCP!BE$14,CYPQly!$B67,0)/OFFSET(AnnualDataCVM!BE$14,CYPQly!$B67,0)),"",QuarterlyDataCVM!BE67*OFFSET(AnnualDataCP!BE$14,CYPQly!$B67,0)/OFFSET(AnnualDataCVM!BE$14,CYPQly!$B67,0))</f>
        <v>4331.0011987090829</v>
      </c>
      <c r="BF67" s="18">
        <f ca="1">IF(ISERROR(QuarterlyDataCVM!BF67*OFFSET(AnnualDataCP!BF$14,CYPQly!$B67,0)/OFFSET(AnnualDataCVM!BF$14,CYPQly!$B67,0)),"",QuarterlyDataCVM!BF67*OFFSET(AnnualDataCP!BF$14,CYPQly!$B67,0)/OFFSET(AnnualDataCVM!BF$14,CYPQly!$B67,0))</f>
        <v>1228.724824578039</v>
      </c>
      <c r="BG67" s="18">
        <f ca="1">IF(ISERROR(QuarterlyDataCVM!BG67*OFFSET(AnnualDataCP!BG$14,CYPQly!$B67,0)/OFFSET(AnnualDataCVM!BG$14,CYPQly!$B67,0)),"",QuarterlyDataCVM!BG67*OFFSET(AnnualDataCP!BG$14,CYPQly!$B67,0)/OFFSET(AnnualDataCVM!BG$14,CYPQly!$B67,0))</f>
        <v>509.84610983981696</v>
      </c>
      <c r="BH67" s="18">
        <f ca="1">IF(ISERROR(QuarterlyDataCVM!BH67*OFFSET(AnnualDataCP!BH$14,CYPQly!$B67,0)/OFFSET(AnnualDataCVM!BH$14,CYPQly!$B67,0)),"",QuarterlyDataCVM!BH67*OFFSET(AnnualDataCP!BH$14,CYPQly!$B67,0)/OFFSET(AnnualDataCVM!BH$14,CYPQly!$B67,0))</f>
        <v>721.89585172109446</v>
      </c>
      <c r="BI67" s="18">
        <f ca="1">IF(ISERROR(QuarterlyDataCVM!BI67*OFFSET(AnnualDataCP!BI$14,CYPQly!$B67,0)/OFFSET(AnnualDataCVM!BI$14,CYPQly!$B67,0)),"",QuarterlyDataCVM!BI67*OFFSET(AnnualDataCP!BI$14,CYPQly!$B67,0)/OFFSET(AnnualDataCVM!BI$14,CYPQly!$B67,0))</f>
        <v>3104.1886803837565</v>
      </c>
      <c r="BJ67" s="18">
        <f ca="1">IF(ISERROR(QuarterlyDataCVM!BJ67*OFFSET(AnnualDataCP!BJ$14,CYPQly!$B67,0)/OFFSET(AnnualDataCVM!BJ$14,CYPQly!$B67,0)),"",QuarterlyDataCVM!BJ67*OFFSET(AnnualDataCP!BJ$14,CYPQly!$B67,0)/OFFSET(AnnualDataCVM!BJ$14,CYPQly!$B67,0))</f>
        <v>2984.0446358653094</v>
      </c>
      <c r="BK67" s="18">
        <f ca="1">IF(ISERROR(QuarterlyDataCVM!BK67*OFFSET(AnnualDataCP!BK$14,CYPQly!$B67,0)/OFFSET(AnnualDataCVM!BK$14,CYPQly!$B67,0)),"",QuarterlyDataCVM!BK67*OFFSET(AnnualDataCP!BK$14,CYPQly!$B67,0)/OFFSET(AnnualDataCVM!BK$14,CYPQly!$B67,0))</f>
        <v>121.6781954887218</v>
      </c>
      <c r="BL67" s="18">
        <f ca="1">IF(ISERROR(QuarterlyDataCVM!BL67*OFFSET(AnnualDataCP!BL$14,CYPQly!$B67,0)/OFFSET(AnnualDataCVM!BL$14,CYPQly!$B67,0)),"",QuarterlyDataCVM!BL67*OFFSET(AnnualDataCP!BL$14,CYPQly!$B67,0)/OFFSET(AnnualDataCVM!BL$14,CYPQly!$B67,0))</f>
        <v>2079.8016552716804</v>
      </c>
      <c r="BM67" s="18">
        <f ca="1">IF(ISERROR(QuarterlyDataCVM!BM67*OFFSET(AnnualDataCP!BM$14,CYPQly!$B67,0)/OFFSET(AnnualDataCVM!BM$14,CYPQly!$B67,0)),"",QuarterlyDataCVM!BM67*OFFSET(AnnualDataCP!BM$14,CYPQly!$B67,0)/OFFSET(AnnualDataCVM!BM$14,CYPQly!$B67,0))</f>
        <v>2079.8016552716804</v>
      </c>
      <c r="BN67" s="18">
        <f ca="1">IF(ISERROR(QuarterlyDataCVM!BN67*OFFSET(AnnualDataCP!BN$14,CYPQly!$B67,0)/OFFSET(AnnualDataCVM!BN$14,CYPQly!$B67,0)),"",QuarterlyDataCVM!BN67*OFFSET(AnnualDataCP!BN$14,CYPQly!$B67,0)/OFFSET(AnnualDataCVM!BN$14,CYPQly!$B67,0))</f>
        <v>1246.3875338753387</v>
      </c>
      <c r="BO67" s="18">
        <f ca="1">IF(ISERROR(QuarterlyDataCVM!BO67*OFFSET(AnnualDataCP!BO$14,CYPQly!$B67,0)/OFFSET(AnnualDataCVM!BO$14,CYPQly!$B67,0)),"",QuarterlyDataCVM!BO67*OFFSET(AnnualDataCP!BO$14,CYPQly!$B67,0)/OFFSET(AnnualDataCVM!BO$14,CYPQly!$B67,0))</f>
        <v>1246.3875338753387</v>
      </c>
      <c r="BP67" s="18">
        <f ca="1">IF(ISERROR(QuarterlyDataCVM!BP67*OFFSET(AnnualDataCP!BP$14,CYPQly!$B67,0)/OFFSET(AnnualDataCVM!BP$14,CYPQly!$B67,0)),"",QuarterlyDataCVM!BP67*OFFSET(AnnualDataCP!BP$14,CYPQly!$B67,0)/OFFSET(AnnualDataCVM!BP$14,CYPQly!$B67,0))</f>
        <v>2932.4504780114721</v>
      </c>
      <c r="BQ67" s="18">
        <f ca="1">IF(ISERROR(QuarterlyDataCVM!BQ67*OFFSET(AnnualDataCP!BQ$14,CYPQly!$B67,0)/OFFSET(AnnualDataCVM!BQ$14,CYPQly!$B67,0)),"",QuarterlyDataCVM!BQ67*OFFSET(AnnualDataCP!BQ$14,CYPQly!$B67,0)/OFFSET(AnnualDataCVM!BQ$14,CYPQly!$B67,0))</f>
        <v>2932.4504780114721</v>
      </c>
      <c r="BR67" s="18">
        <f ca="1">IF(ISERROR(QuarterlyDataCVM!BR67*OFFSET(AnnualDataCP!BR$14,CYPQly!$B67,0)/OFFSET(AnnualDataCVM!BR$14,CYPQly!$B67,0)),"",QuarterlyDataCVM!BR67*OFFSET(AnnualDataCP!BR$14,CYPQly!$B67,0)/OFFSET(AnnualDataCVM!BR$14,CYPQly!$B67,0))</f>
        <v>4191.3136531365317</v>
      </c>
      <c r="BS67" s="18">
        <f ca="1">IF(ISERROR(QuarterlyDataCVM!BS67*OFFSET(AnnualDataCP!BS$14,CYPQly!$B67,0)/OFFSET(AnnualDataCVM!BS$14,CYPQly!$B67,0)),"",QuarterlyDataCVM!BS67*OFFSET(AnnualDataCP!BS$14,CYPQly!$B67,0)/OFFSET(AnnualDataCVM!BS$14,CYPQly!$B67,0))</f>
        <v>1964.8448201438848</v>
      </c>
      <c r="BT67" s="18">
        <f ca="1">IF(ISERROR(QuarterlyDataCVM!BT67*OFFSET(AnnualDataCP!BT$14,CYPQly!$B67,0)/OFFSET(AnnualDataCVM!BT$14,CYPQly!$B67,0)),"",QuarterlyDataCVM!BT67*OFFSET(AnnualDataCP!BT$14,CYPQly!$B67,0)/OFFSET(AnnualDataCVM!BT$14,CYPQly!$B67,0))</f>
        <v>2233.6889041330819</v>
      </c>
      <c r="BU67" s="18">
        <f ca="1">IF(ISERROR(QuarterlyDataCVM!BU67*OFFSET(AnnualDataCP!BU$14,CYPQly!$B67,0)/OFFSET(AnnualDataCVM!BU$14,CYPQly!$B67,0)),"",QuarterlyDataCVM!BU67*OFFSET(AnnualDataCP!BU$14,CYPQly!$B67,0)/OFFSET(AnnualDataCVM!BU$14,CYPQly!$B67,0))</f>
        <v>237.35794871794872</v>
      </c>
      <c r="BV67" s="18">
        <f ca="1">IF(ISERROR(QuarterlyDataCVM!BV67*OFFSET(AnnualDataCP!BV$14,CYPQly!$B67,0)/OFFSET(AnnualDataCVM!BV$14,CYPQly!$B67,0)),"",QuarterlyDataCVM!BV67*OFFSET(AnnualDataCP!BV$14,CYPQly!$B67,0)/OFFSET(AnnualDataCVM!BV$14,CYPQly!$B67,0))</f>
        <v>1848.0775000000001</v>
      </c>
      <c r="BW67" s="18">
        <f ca="1">IF(ISERROR(QuarterlyDataCVM!BW67*OFFSET(AnnualDataCP!BW$14,CYPQly!$B67,0)/OFFSET(AnnualDataCVM!BW$14,CYPQly!$B67,0)),"",QuarterlyDataCVM!BW67*OFFSET(AnnualDataCP!BW$14,CYPQly!$B67,0)/OFFSET(AnnualDataCVM!BW$14,CYPQly!$B67,0))</f>
        <v>152.23706896551724</v>
      </c>
      <c r="BX67" s="18">
        <f ca="1">IF(ISERROR(QuarterlyDataCVM!BX67*OFFSET(AnnualDataCP!BX$14,CYPQly!$B67,0)/OFFSET(AnnualDataCVM!BX$14,CYPQly!$B67,0)),"",QuarterlyDataCVM!BX67*OFFSET(AnnualDataCP!BX$14,CYPQly!$B67,0)/OFFSET(AnnualDataCVM!BX$14,CYPQly!$B67,0))</f>
        <v>3253.138669088079</v>
      </c>
      <c r="BY67" s="18">
        <f ca="1">IF(ISERROR(QuarterlyDataCVM!BY67*OFFSET(AnnualDataCP!BY$14,CYPQly!$B67,0)/OFFSET(AnnualDataCVM!BY$14,CYPQly!$B67,0)),"",QuarterlyDataCVM!BY67*OFFSET(AnnualDataCP!BY$14,CYPQly!$B67,0)/OFFSET(AnnualDataCVM!BY$14,CYPQly!$B67,0))</f>
        <v>2001.1090791738382</v>
      </c>
      <c r="BZ67" s="18">
        <f ca="1">IF(ISERROR(QuarterlyDataCVM!BZ67*OFFSET(AnnualDataCP!BZ$14,CYPQly!$B67,0)/OFFSET(AnnualDataCVM!BZ$14,CYPQly!$B67,0)),"",QuarterlyDataCVM!BZ67*OFFSET(AnnualDataCP!BZ$14,CYPQly!$B67,0)/OFFSET(AnnualDataCVM!BZ$14,CYPQly!$B67,0))</f>
        <v>943.84154370034048</v>
      </c>
      <c r="CA67" s="18">
        <f ca="1">IF(ISERROR(QuarterlyDataCVM!CA67*OFFSET(AnnualDataCP!CA$14,CYPQly!$B67,0)/OFFSET(AnnualDataCVM!CA$14,CYPQly!$B67,0)),"",QuarterlyDataCVM!CA67*OFFSET(AnnualDataCP!CA$14,CYPQly!$B67,0)/OFFSET(AnnualDataCVM!CA$14,CYPQly!$B67,0))</f>
        <v>1055.9933880985775</v>
      </c>
      <c r="CB67" s="18">
        <f ca="1">IF(ISERROR(QuarterlyDataCVM!CB67*OFFSET(AnnualDataCP!CB$14,CYPQly!$B67,0)/OFFSET(AnnualDataCVM!CB$14,CYPQly!$B67,0)),"",QuarterlyDataCVM!CB67*OFFSET(AnnualDataCP!CB$14,CYPQly!$B67,0)/OFFSET(AnnualDataCVM!CB$14,CYPQly!$B67,0))</f>
        <v>1252.3728813559321</v>
      </c>
      <c r="CC67" s="18">
        <f ca="1">IF(ISERROR(QuarterlyDataCVM!CC67*OFFSET(AnnualDataCP!CC$14,CYPQly!$B67,0)/OFFSET(AnnualDataCVM!CC$14,CYPQly!$B67,0)),"",QuarterlyDataCVM!CC67*OFFSET(AnnualDataCP!CC$14,CYPQly!$B67,0)/OFFSET(AnnualDataCVM!CC$14,CYPQly!$B67,0))</f>
        <v>92.34615384615384</v>
      </c>
      <c r="CD67" s="18">
        <f ca="1">IF(ISERROR(QuarterlyDataCVM!CD67*OFFSET(AnnualDataCP!CD$14,CYPQly!$B67,0)/OFFSET(AnnualDataCVM!CD$14,CYPQly!$B67,0)),"",QuarterlyDataCVM!CD67*OFFSET(AnnualDataCP!CD$14,CYPQly!$B67,0)/OFFSET(AnnualDataCVM!CD$14,CYPQly!$B67,0))</f>
        <v>405.43956043956047</v>
      </c>
      <c r="CE67" s="18">
        <f ca="1">IF(ISERROR(QuarterlyDataCVM!CE67*OFFSET(AnnualDataCP!CE$14,CYPQly!$B67,0)/OFFSET(AnnualDataCVM!CE$14,CYPQly!$B67,0)),"",QuarterlyDataCVM!CE67*OFFSET(AnnualDataCP!CE$14,CYPQly!$B67,0)/OFFSET(AnnualDataCVM!CE$14,CYPQly!$B67,0))</f>
        <v>751.8152380952381</v>
      </c>
      <c r="CF67" s="18">
        <f ca="1">IF(ISERROR(QuarterlyDataCVM!CF67*OFFSET(AnnualDataCP!CF$14,CYPQly!$B67,0)/OFFSET(AnnualDataCVM!CF$14,CYPQly!$B67,0)),"",QuarterlyDataCVM!CF67*OFFSET(AnnualDataCP!CF$14,CYPQly!$B67,0)/OFFSET(AnnualDataCVM!CF$14,CYPQly!$B67,0))</f>
        <v>3202.6539290541773</v>
      </c>
      <c r="CG67" s="18">
        <f ca="1">IF(ISERROR(QuarterlyDataCVM!CG67*OFFSET(AnnualDataCP!CG$14,CYPQly!$B67,0)/OFFSET(AnnualDataCVM!CG$14,CYPQly!$B67,0)),"",QuarterlyDataCVM!CG67*OFFSET(AnnualDataCP!CG$14,CYPQly!$B67,0)/OFFSET(AnnualDataCVM!CG$14,CYPQly!$B67,0))</f>
        <v>3202.6539290541773</v>
      </c>
      <c r="CH67" s="18">
        <f ca="1">IF(ISERROR(QuarterlyDataCVM!CH67*OFFSET(AnnualDataCP!CH$14,CYPQly!$B67,0)/OFFSET(AnnualDataCVM!CH$14,CYPQly!$B67,0)),"",QuarterlyDataCVM!CH67*OFFSET(AnnualDataCP!CH$14,CYPQly!$B67,0)/OFFSET(AnnualDataCVM!CH$14,CYPQly!$B67,0))</f>
        <v>2350.4428243283733</v>
      </c>
      <c r="CI67" s="18">
        <f ca="1">IF(ISERROR(QuarterlyDataCVM!CI67*OFFSET(AnnualDataCP!CI$14,CYPQly!$B67,0)/OFFSET(AnnualDataCVM!CI$14,CYPQly!$B67,0)),"",QuarterlyDataCVM!CI67*OFFSET(AnnualDataCP!CI$14,CYPQly!$B67,0)/OFFSET(AnnualDataCVM!CI$14,CYPQly!$B67,0))</f>
        <v>850.51254813437788</v>
      </c>
      <c r="CJ67" s="18">
        <f ca="1">IF(ISERROR(QuarterlyDataCVM!CJ67*OFFSET(AnnualDataCP!CJ$14,CYPQly!$B67,0)/OFFSET(AnnualDataCVM!CJ$14,CYPQly!$B67,0)),"",QuarterlyDataCVM!CJ67*OFFSET(AnnualDataCP!CJ$14,CYPQly!$B67,0)/OFFSET(AnnualDataCVM!CJ$14,CYPQly!$B67,0))</f>
        <v>3675.5426446197921</v>
      </c>
      <c r="CK67" s="18">
        <f ca="1">IF(ISERROR(QuarterlyDataCVM!CK67*OFFSET(AnnualDataCP!CK$14,CYPQly!$B67,0)/OFFSET(AnnualDataCVM!CK$14,CYPQly!$B67,0)),"",QuarterlyDataCVM!CK67*OFFSET(AnnualDataCP!CK$14,CYPQly!$B67,0)/OFFSET(AnnualDataCVM!CK$14,CYPQly!$B67,0))</f>
        <v>1183.7016879090595</v>
      </c>
      <c r="CL67" s="18">
        <f ca="1">IF(ISERROR(QuarterlyDataCVM!CL67*OFFSET(AnnualDataCP!CL$14,CYPQly!$B67,0)/OFFSET(AnnualDataCVM!CL$14,CYPQly!$B67,0)),"",QuarterlyDataCVM!CL67*OFFSET(AnnualDataCP!CL$14,CYPQly!$B67,0)/OFFSET(AnnualDataCVM!CL$14,CYPQly!$B67,0))</f>
        <v>2490.7223255027884</v>
      </c>
      <c r="CM67" s="18">
        <f ca="1">IF(ISERROR(QuarterlyDataCVM!CM67*OFFSET(AnnualDataCP!CM$14,CYPQly!$B67,0)/OFFSET(AnnualDataCVM!CM$14,CYPQly!$B67,0)),"",QuarterlyDataCVM!CM67*OFFSET(AnnualDataCP!CM$14,CYPQly!$B67,0)/OFFSET(AnnualDataCVM!CM$14,CYPQly!$B67,0))</f>
        <v>1291.6060917180014</v>
      </c>
      <c r="CN67" s="18">
        <f ca="1">IF(ISERROR(QuarterlyDataCVM!CN67*OFFSET(AnnualDataCP!CN$14,CYPQly!$B67,0)/OFFSET(AnnualDataCVM!CN$14,CYPQly!$B67,0)),"",QuarterlyDataCVM!CN67*OFFSET(AnnualDataCP!CN$14,CYPQly!$B67,0)/OFFSET(AnnualDataCVM!CN$14,CYPQly!$B67,0))</f>
        <v>1179.3131727319324</v>
      </c>
      <c r="CO67" s="18">
        <f ca="1">IF(ISERROR(QuarterlyDataCVM!CO67*OFFSET(AnnualDataCP!CO$14,CYPQly!$B67,0)/OFFSET(AnnualDataCVM!CO$14,CYPQly!$B67,0)),"",QuarterlyDataCVM!CO67*OFFSET(AnnualDataCP!CO$14,CYPQly!$B67,0)/OFFSET(AnnualDataCVM!CO$14,CYPQly!$B67,0))</f>
        <v>20.256410256410255</v>
      </c>
      <c r="CP67" s="18">
        <f ca="1">IF(ISERROR(QuarterlyDataCVM!CP67*OFFSET(AnnualDataCP!CP$14,CYPQly!$B67,0)/OFFSET(AnnualDataCVM!CP$14,CYPQly!$B67,0)),"",QuarterlyDataCVM!CP67*OFFSET(AnnualDataCP!CP$14,CYPQly!$B67,0)/OFFSET(AnnualDataCVM!CP$14,CYPQly!$B67,0))</f>
        <v>17161.580027204716</v>
      </c>
      <c r="CQ67" s="18">
        <f ca="1">IF(ISERROR(QuarterlyDataCVM!CQ67*OFFSET(AnnualDataCP!CQ$14,CYPQly!$B67,0)/OFFSET(AnnualDataCVM!CQ$14,CYPQly!$B67,0)),"",QuarterlyDataCVM!CQ67*OFFSET(AnnualDataCP!CQ$14,CYPQly!$B67,0)/OFFSET(AnnualDataCVM!CQ$14,CYPQly!$B67,0))</f>
        <v>6512.2045306917835</v>
      </c>
      <c r="CR67" s="18">
        <f ca="1">IF(ISERROR(QuarterlyDataCVM!CR67*OFFSET(AnnualDataCP!CR$14,CYPQly!$B67,0)/OFFSET(AnnualDataCVM!CR$14,CYPQly!$B67,0)),"",QuarterlyDataCVM!CR67*OFFSET(AnnualDataCP!CR$14,CYPQly!$B67,0)/OFFSET(AnnualDataCVM!CR$14,CYPQly!$B67,0))</f>
        <v>3341.722159342552</v>
      </c>
      <c r="CS67" s="18">
        <f ca="1">IF(ISERROR(QuarterlyDataCVM!CS67*OFFSET(AnnualDataCP!CS$14,CYPQly!$B67,0)/OFFSET(AnnualDataCVM!CS$14,CYPQly!$B67,0)),"",QuarterlyDataCVM!CS67*OFFSET(AnnualDataCP!CS$14,CYPQly!$B67,0)/OFFSET(AnnualDataCVM!CS$14,CYPQly!$B67,0))</f>
        <v>7307.6259080152277</v>
      </c>
      <c r="CT67" s="18">
        <f ca="1">IF(ISERROR(QuarterlyDataCVM!CT67*OFFSET(AnnualDataCP!CT$14,CYPQly!$B67,0)/OFFSET(AnnualDataCVM!CT$14,CYPQly!$B67,0)),"",QuarterlyDataCVM!CT67*OFFSET(AnnualDataCP!CT$14,CYPQly!$B67,0)/OFFSET(AnnualDataCVM!CT$14,CYPQly!$B67,0))</f>
        <v>210248.79611640124</v>
      </c>
      <c r="CU67" s="18">
        <f ca="1">IF(ISERROR(QuarterlyDataCVM!CU67*OFFSET(AnnualDataCP!CU$14,CYPQly!$B67,0)/OFFSET(AnnualDataCVM!CU$14,CYPQly!$B67,0)),"",QuarterlyDataCVM!CU67*OFFSET(AnnualDataCP!CU$14,CYPQly!$B67,0)/OFFSET(AnnualDataCVM!CU$14,CYPQly!$B67,0))</f>
        <v>51580.778959033654</v>
      </c>
      <c r="CV67" s="18">
        <f ca="1">IF(ISERROR(QuarterlyDataCVM!CV67*OFFSET(AnnualDataCP!CV$14,CYPQly!$B67,0)/OFFSET(AnnualDataCVM!CV$14,CYPQly!$B67,0)),"",QuarterlyDataCVM!CV67*OFFSET(AnnualDataCP!CV$14,CYPQly!$B67,0)/OFFSET(AnnualDataCVM!CV$14,CYPQly!$B67,0))</f>
        <v>32367.563009937494</v>
      </c>
      <c r="CW67" s="18">
        <f ca="1">IF(ISERROR(QuarterlyDataCVM!CW67*OFFSET(AnnualDataCP!CW$14,CYPQly!$B67,0)/OFFSET(AnnualDataCVM!CW$14,CYPQly!$B67,0)),"",QuarterlyDataCVM!CW67*OFFSET(AnnualDataCP!CW$14,CYPQly!$B67,0)/OFFSET(AnnualDataCVM!CW$14,CYPQly!$B67,0))</f>
        <v>5036.4053840063343</v>
      </c>
      <c r="CX67" s="18">
        <f ca="1">IF(ISERROR(QuarterlyDataCVM!CX67*OFFSET(AnnualDataCP!CX$14,CYPQly!$B67,0)/OFFSET(AnnualDataCVM!CX$14,CYPQly!$B67,0)),"",QuarterlyDataCVM!CX67*OFFSET(AnnualDataCP!CX$14,CYPQly!$B67,0)/OFFSET(AnnualDataCVM!CX$14,CYPQly!$B67,0))</f>
        <v>10871.402073235939</v>
      </c>
      <c r="CY67" s="18">
        <f ca="1">IF(ISERROR(QuarterlyDataCVM!CY67*OFFSET(AnnualDataCP!CY$14,CYPQly!$B67,0)/OFFSET(AnnualDataCVM!CY$14,CYPQly!$B67,0)),"",QuarterlyDataCVM!CY67*OFFSET(AnnualDataCP!CY$14,CYPQly!$B67,0)/OFFSET(AnnualDataCVM!CY$14,CYPQly!$B67,0))</f>
        <v>16451.648863221391</v>
      </c>
      <c r="CZ67" s="18">
        <f ca="1">IF(ISERROR(QuarterlyDataCVM!CZ67*OFFSET(AnnualDataCP!CZ$14,CYPQly!$B67,0)/OFFSET(AnnualDataCVM!CZ$14,CYPQly!$B67,0)),"",QuarterlyDataCVM!CZ67*OFFSET(AnnualDataCP!CZ$14,CYPQly!$B67,0)/OFFSET(AnnualDataCVM!CZ$14,CYPQly!$B67,0))</f>
        <v>11742.307101674625</v>
      </c>
      <c r="DA67" s="18">
        <f ca="1">IF(ISERROR(QuarterlyDataCVM!DA67*OFFSET(AnnualDataCP!DA$14,CYPQly!$B67,0)/OFFSET(AnnualDataCVM!DA$14,CYPQly!$B67,0)),"",QuarterlyDataCVM!DA67*OFFSET(AnnualDataCP!DA$14,CYPQly!$B67,0)/OFFSET(AnnualDataCVM!DA$14,CYPQly!$B67,0))</f>
        <v>5104.6407014979904</v>
      </c>
      <c r="DB67" s="18">
        <f ca="1">IF(ISERROR(QuarterlyDataCVM!DB67*OFFSET(AnnualDataCP!DB$14,CYPQly!$B67,0)/OFFSET(AnnualDataCVM!DB$14,CYPQly!$B67,0)),"",QuarterlyDataCVM!DB67*OFFSET(AnnualDataCP!DB$14,CYPQly!$B67,0)/OFFSET(AnnualDataCVM!DB$14,CYPQly!$B67,0))</f>
        <v>596.44247038917092</v>
      </c>
      <c r="DC67" s="18">
        <f ca="1">IF(ISERROR(QuarterlyDataCVM!DC67*OFFSET(AnnualDataCP!DC$14,CYPQly!$B67,0)/OFFSET(AnnualDataCVM!DC$14,CYPQly!$B67,0)),"",QuarterlyDataCVM!DC67*OFFSET(AnnualDataCP!DC$14,CYPQly!$B67,0)/OFFSET(AnnualDataCVM!DC$14,CYPQly!$B67,0))</f>
        <v>4506.9918834547343</v>
      </c>
      <c r="DD67" s="18">
        <f ca="1">IF(ISERROR(QuarterlyDataCVM!DD67*OFFSET(AnnualDataCP!DD$14,CYPQly!$B67,0)/OFFSET(AnnualDataCVM!DD$14,CYPQly!$B67,0)),"",QuarterlyDataCVM!DD67*OFFSET(AnnualDataCP!DD$14,CYPQly!$B67,0)/OFFSET(AnnualDataCVM!DD$14,CYPQly!$B67,0))</f>
        <v>748.64262442422205</v>
      </c>
      <c r="DE67" s="18">
        <f ca="1">IF(ISERROR(QuarterlyDataCVM!DE67*OFFSET(AnnualDataCP!DE$14,CYPQly!$B67,0)/OFFSET(AnnualDataCVM!DE$14,CYPQly!$B67,0)),"",QuarterlyDataCVM!DE67*OFFSET(AnnualDataCP!DE$14,CYPQly!$B67,0)/OFFSET(AnnualDataCVM!DE$14,CYPQly!$B67,0))</f>
        <v>890.82072213500783</v>
      </c>
      <c r="DF67" s="18">
        <f ca="1">IF(ISERROR(QuarterlyDataCVM!DF67*OFFSET(AnnualDataCP!DF$14,CYPQly!$B67,0)/OFFSET(AnnualDataCVM!DF$14,CYPQly!$B67,0)),"",QuarterlyDataCVM!DF67*OFFSET(AnnualDataCP!DF$14,CYPQly!$B67,0)/OFFSET(AnnualDataCVM!DF$14,CYPQly!$B67,0))</f>
        <v>3160.6427102663124</v>
      </c>
      <c r="DG67" s="18">
        <f ca="1">IF(ISERROR(QuarterlyDataCVM!DG67*OFFSET(AnnualDataCP!DG$14,CYPQly!$B67,0)/OFFSET(AnnualDataCVM!DG$14,CYPQly!$B67,0)),"",QuarterlyDataCVM!DG67*OFFSET(AnnualDataCP!DG$14,CYPQly!$B67,0)/OFFSET(AnnualDataCVM!DG$14,CYPQly!$B67,0))</f>
        <v>1872.8077591973245</v>
      </c>
      <c r="DH67" s="18">
        <f ca="1">IF(ISERROR(QuarterlyDataCVM!DH67*OFFSET(AnnualDataCP!DH$14,CYPQly!$B67,0)/OFFSET(AnnualDataCVM!DH$14,CYPQly!$B67,0)),"",QuarterlyDataCVM!DH67*OFFSET(AnnualDataCP!DH$14,CYPQly!$B67,0)/OFFSET(AnnualDataCVM!DH$14,CYPQly!$B67,0))</f>
        <v>7473.4643948554467</v>
      </c>
      <c r="DI67" s="18">
        <f ca="1">IF(ISERROR(QuarterlyDataCVM!DI67*OFFSET(AnnualDataCP!DI$14,CYPQly!$B67,0)/OFFSET(AnnualDataCVM!DI$14,CYPQly!$B67,0)),"",QuarterlyDataCVM!DI67*OFFSET(AnnualDataCP!DI$14,CYPQly!$B67,0)/OFFSET(AnnualDataCVM!DI$14,CYPQly!$B67,0))</f>
        <v>1819.1618945678351</v>
      </c>
      <c r="DJ67" s="18">
        <f ca="1">IF(ISERROR(QuarterlyDataCVM!DJ67*OFFSET(AnnualDataCP!DJ$14,CYPQly!$B67,0)/OFFSET(AnnualDataCVM!DJ$14,CYPQly!$B67,0)),"",QuarterlyDataCVM!DJ67*OFFSET(AnnualDataCP!DJ$14,CYPQly!$B67,0)/OFFSET(AnnualDataCVM!DJ$14,CYPQly!$B67,0))</f>
        <v>5653.8585535869879</v>
      </c>
      <c r="DK67" s="18">
        <f ca="1">IF(ISERROR(QuarterlyDataCVM!DK67*OFFSET(AnnualDataCP!DK$14,CYPQly!$B67,0)/OFFSET(AnnualDataCVM!DK$14,CYPQly!$B67,0)),"",QuarterlyDataCVM!DK67*OFFSET(AnnualDataCP!DK$14,CYPQly!$B67,0)/OFFSET(AnnualDataCVM!DK$14,CYPQly!$B67,0))</f>
        <v>17867.62253999347</v>
      </c>
      <c r="DL67" s="18">
        <f ca="1">IF(ISERROR(QuarterlyDataCVM!DL67*OFFSET(AnnualDataCP!DL$14,CYPQly!$B67,0)/OFFSET(AnnualDataCVM!DL$14,CYPQly!$B67,0)),"",QuarterlyDataCVM!DL67*OFFSET(AnnualDataCP!DL$14,CYPQly!$B67,0)/OFFSET(AnnualDataCVM!DL$14,CYPQly!$B67,0))</f>
        <v>5135.9077726218102</v>
      </c>
      <c r="DM67" s="18">
        <f ca="1">IF(ISERROR(QuarterlyDataCVM!DM67*OFFSET(AnnualDataCP!DM$14,CYPQly!$B67,0)/OFFSET(AnnualDataCVM!DM$14,CYPQly!$B67,0)),"",QuarterlyDataCVM!DM67*OFFSET(AnnualDataCP!DM$14,CYPQly!$B67,0)/OFFSET(AnnualDataCVM!DM$14,CYPQly!$B67,0))</f>
        <v>2301.6566566566567</v>
      </c>
      <c r="DN67" s="18">
        <f ca="1">IF(ISERROR(QuarterlyDataCVM!DN67*OFFSET(AnnualDataCP!DN$14,CYPQly!$B67,0)/OFFSET(AnnualDataCVM!DN$14,CYPQly!$B67,0)),"",QuarterlyDataCVM!DN67*OFFSET(AnnualDataCP!DN$14,CYPQly!$B67,0)/OFFSET(AnnualDataCVM!DN$14,CYPQly!$B67,0))</f>
        <v>2832.6946366782008</v>
      </c>
      <c r="DO67" s="18">
        <f ca="1">IF(ISERROR(QuarterlyDataCVM!DO67*OFFSET(AnnualDataCP!DO$14,CYPQly!$B67,0)/OFFSET(AnnualDataCVM!DO$14,CYPQly!$B67,0)),"",QuarterlyDataCVM!DO67*OFFSET(AnnualDataCP!DO$14,CYPQly!$B67,0)/OFFSET(AnnualDataCVM!DO$14,CYPQly!$B67,0))</f>
        <v>1651.3231357552581</v>
      </c>
      <c r="DP67" s="18">
        <f ca="1">IF(ISERROR(QuarterlyDataCVM!DP67*OFFSET(AnnualDataCP!DP$14,CYPQly!$B67,0)/OFFSET(AnnualDataCVM!DP$14,CYPQly!$B67,0)),"",QuarterlyDataCVM!DP67*OFFSET(AnnualDataCP!DP$14,CYPQly!$B67,0)/OFFSET(AnnualDataCVM!DP$14,CYPQly!$B67,0))</f>
        <v>1181.3618618618618</v>
      </c>
      <c r="DQ67" s="18">
        <f ca="1">IF(ISERROR(QuarterlyDataCVM!DQ67*OFFSET(AnnualDataCP!DQ$14,CYPQly!$B67,0)/OFFSET(AnnualDataCVM!DQ$14,CYPQly!$B67,0)),"",QuarterlyDataCVM!DQ67*OFFSET(AnnualDataCP!DQ$14,CYPQly!$B67,0)/OFFSET(AnnualDataCVM!DQ$14,CYPQly!$B67,0))</f>
        <v>5894.9884667035312</v>
      </c>
      <c r="DR67" s="18">
        <f ca="1">IF(ISERROR(QuarterlyDataCVM!DR67*OFFSET(AnnualDataCP!DR$14,CYPQly!$B67,0)/OFFSET(AnnualDataCVM!DR$14,CYPQly!$B67,0)),"",QuarterlyDataCVM!DR67*OFFSET(AnnualDataCP!DR$14,CYPQly!$B67,0)/OFFSET(AnnualDataCVM!DR$14,CYPQly!$B67,0))</f>
        <v>5894.9884667035312</v>
      </c>
      <c r="DS67" s="18">
        <f ca="1">IF(ISERROR(QuarterlyDataCVM!DS67*OFFSET(AnnualDataCP!DS$14,CYPQly!$B67,0)/OFFSET(AnnualDataCVM!DS$14,CYPQly!$B67,0)),"",QuarterlyDataCVM!DS67*OFFSET(AnnualDataCP!DS$14,CYPQly!$B67,0)/OFFSET(AnnualDataCVM!DS$14,CYPQly!$B67,0))</f>
        <v>6828.9105382312127</v>
      </c>
      <c r="DT67" s="18">
        <f ca="1">IF(ISERROR(QuarterlyDataCVM!DT67*OFFSET(AnnualDataCP!DT$14,CYPQly!$B67,0)/OFFSET(AnnualDataCVM!DT$14,CYPQly!$B67,0)),"",QuarterlyDataCVM!DT67*OFFSET(AnnualDataCP!DT$14,CYPQly!$B67,0)/OFFSET(AnnualDataCVM!DT$14,CYPQly!$B67,0))</f>
        <v>5512.3928952042625</v>
      </c>
      <c r="DU67" s="18">
        <f ca="1">IF(ISERROR(QuarterlyDataCVM!DU67*OFFSET(AnnualDataCP!DU$14,CYPQly!$B67,0)/OFFSET(AnnualDataCVM!DU$14,CYPQly!$B67,0)),"",QuarterlyDataCVM!DU67*OFFSET(AnnualDataCP!DU$14,CYPQly!$B67,0)/OFFSET(AnnualDataCVM!DU$14,CYPQly!$B67,0))</f>
        <v>1308.1827912721285</v>
      </c>
      <c r="DV67" s="18">
        <f ca="1">IF(ISERROR(QuarterlyDataCVM!DV67*OFFSET(AnnualDataCP!DV$14,CYPQly!$B67,0)/OFFSET(AnnualDataCVM!DV$14,CYPQly!$B67,0)),"",QuarterlyDataCVM!DV67*OFFSET(AnnualDataCP!DV$14,CYPQly!$B67,0)/OFFSET(AnnualDataCVM!DV$14,CYPQly!$B67,0))</f>
        <v>15548.697972799589</v>
      </c>
      <c r="DW67" s="18">
        <f ca="1">IF(ISERROR(QuarterlyDataCVM!DW67*OFFSET(AnnualDataCP!DW$14,CYPQly!$B67,0)/OFFSET(AnnualDataCVM!DW$14,CYPQly!$B67,0)),"",QuarterlyDataCVM!DW67*OFFSET(AnnualDataCP!DW$14,CYPQly!$B67,0)/OFFSET(AnnualDataCVM!DW$14,CYPQly!$B67,0))</f>
        <v>9791.5436308926783</v>
      </c>
      <c r="DX67" s="18">
        <f ca="1">IF(ISERROR(QuarterlyDataCVM!DX67*OFFSET(AnnualDataCP!DX$14,CYPQly!$B67,0)/OFFSET(AnnualDataCVM!DX$14,CYPQly!$B67,0)),"",QuarterlyDataCVM!DX67*OFFSET(AnnualDataCP!DX$14,CYPQly!$B67,0)/OFFSET(AnnualDataCVM!DX$14,CYPQly!$B67,0))</f>
        <v>3320.5839628288818</v>
      </c>
      <c r="DY67" s="18">
        <f ca="1">IF(ISERROR(QuarterlyDataCVM!DY67*OFFSET(AnnualDataCP!DY$14,CYPQly!$B67,0)/OFFSET(AnnualDataCVM!DY$14,CYPQly!$B67,0)),"",QuarterlyDataCVM!DY67*OFFSET(AnnualDataCP!DY$14,CYPQly!$B67,0)/OFFSET(AnnualDataCVM!DY$14,CYPQly!$B67,0))</f>
        <v>3320.6173955185586</v>
      </c>
      <c r="DZ67" s="18" t="str">
        <f ca="1">IF(ISERROR(QuarterlyDataCVM!DZ67*OFFSET(AnnualDataCP!DZ$14,CYPQly!$B67,0)/OFFSET(AnnualDataCVM!DZ$14,CYPQly!$B67,0)),"",QuarterlyDataCVM!DZ67*OFFSET(AnnualDataCP!DZ$14,CYPQly!$B67,0)/OFFSET(AnnualDataCVM!DZ$14,CYPQly!$B67,0))</f>
        <v/>
      </c>
      <c r="EA67" s="18">
        <f ca="1">IF(ISERROR(QuarterlyDataCVM!EA67*OFFSET(AnnualDataCP!EA$14,CYPQly!$B67,0)/OFFSET(AnnualDataCVM!EA$14,CYPQly!$B67,0)),"",QuarterlyDataCVM!EA67*OFFSET(AnnualDataCP!EA$14,CYPQly!$B67,0)/OFFSET(AnnualDataCVM!EA$14,CYPQly!$B67,0))</f>
        <v>2487.5983567271483</v>
      </c>
      <c r="EB67" s="18">
        <f ca="1">IF(ISERROR(QuarterlyDataCVM!EB67*OFFSET(AnnualDataCP!EB$14,CYPQly!$B67,0)/OFFSET(AnnualDataCVM!EB$14,CYPQly!$B67,0)),"",QuarterlyDataCVM!EB67*OFFSET(AnnualDataCP!EB$14,CYPQly!$B67,0)/OFFSET(AnnualDataCVM!EB$14,CYPQly!$B67,0))</f>
        <v>38419.876619828661</v>
      </c>
      <c r="EC67" s="18">
        <f ca="1">IF(ISERROR(QuarterlyDataCVM!EC67*OFFSET(AnnualDataCP!EC$14,CYPQly!$B67,0)/OFFSET(AnnualDataCVM!EC$14,CYPQly!$B67,0)),"",QuarterlyDataCVM!EC67*OFFSET(AnnualDataCP!EC$14,CYPQly!$B67,0)/OFFSET(AnnualDataCVM!EC$14,CYPQly!$B67,0))</f>
        <v>38419.876619828661</v>
      </c>
      <c r="ED67" s="18">
        <f ca="1">IF(ISERROR(QuarterlyDataCVM!ED67*OFFSET(AnnualDataCP!ED$14,CYPQly!$B67,0)/OFFSET(AnnualDataCVM!ED$14,CYPQly!$B67,0)),"",QuarterlyDataCVM!ED67*OFFSET(AnnualDataCP!ED$14,CYPQly!$B67,0)/OFFSET(AnnualDataCVM!ED$14,CYPQly!$B67,0))</f>
        <v>7025.2231374606508</v>
      </c>
      <c r="EE67" s="18">
        <f ca="1">IF(ISERROR(QuarterlyDataCVM!EE67*OFFSET(AnnualDataCP!EE$14,CYPQly!$B67,0)/OFFSET(AnnualDataCVM!EE$14,CYPQly!$B67,0)),"",QuarterlyDataCVM!EE67*OFFSET(AnnualDataCP!EE$14,CYPQly!$B67,0)/OFFSET(AnnualDataCVM!EE$14,CYPQly!$B67,0))</f>
        <v>30684.478442108288</v>
      </c>
      <c r="EF67" s="18">
        <f ca="1">IF(ISERROR(QuarterlyDataCVM!EF67*OFFSET(AnnualDataCP!EF$14,CYPQly!$B67,0)/OFFSET(AnnualDataCVM!EF$14,CYPQly!$B67,0)),"",QuarterlyDataCVM!EF67*OFFSET(AnnualDataCP!EF$14,CYPQly!$B67,0)/OFFSET(AnnualDataCVM!EF$14,CYPQly!$B67,0))</f>
        <v>711.49958574979291</v>
      </c>
      <c r="EG67" s="18">
        <f ca="1">IF(ISERROR(QuarterlyDataCVM!EG67*OFFSET(AnnualDataCP!EG$14,CYPQly!$B67,0)/OFFSET(AnnualDataCVM!EG$14,CYPQly!$B67,0)),"",QuarterlyDataCVM!EG67*OFFSET(AnnualDataCP!EG$14,CYPQly!$B67,0)/OFFSET(AnnualDataCVM!EG$14,CYPQly!$B67,0))</f>
        <v>29134.66649700575</v>
      </c>
      <c r="EH67" s="18">
        <f ca="1">IF(ISERROR(QuarterlyDataCVM!EH67*OFFSET(AnnualDataCP!EH$14,CYPQly!$B67,0)/OFFSET(AnnualDataCVM!EH$14,CYPQly!$B67,0)),"",QuarterlyDataCVM!EH67*OFFSET(AnnualDataCP!EH$14,CYPQly!$B67,0)/OFFSET(AnnualDataCVM!EH$14,CYPQly!$B67,0))</f>
        <v>17793.061136543824</v>
      </c>
      <c r="EI67" s="18">
        <f ca="1">IF(ISERROR(QuarterlyDataCVM!EI67*OFFSET(AnnualDataCP!EI$14,CYPQly!$B67,0)/OFFSET(AnnualDataCVM!EI$14,CYPQly!$B67,0)),"",QuarterlyDataCVM!EI67*OFFSET(AnnualDataCP!EI$14,CYPQly!$B67,0)/OFFSET(AnnualDataCVM!EI$14,CYPQly!$B67,0))</f>
        <v>11722.681719961145</v>
      </c>
      <c r="EJ67" s="18">
        <f ca="1">IF(ISERROR(QuarterlyDataCVM!EJ67*OFFSET(AnnualDataCP!EJ$14,CYPQly!$B67,0)/OFFSET(AnnualDataCVM!EJ$14,CYPQly!$B67,0)),"",QuarterlyDataCVM!EJ67*OFFSET(AnnualDataCP!EJ$14,CYPQly!$B67,0)/OFFSET(AnnualDataCVM!EJ$14,CYPQly!$B67,0))</f>
        <v>8318.4419284537289</v>
      </c>
      <c r="EK67" s="18">
        <f ca="1">IF(ISERROR(QuarterlyDataCVM!EK67*OFFSET(AnnualDataCP!EK$14,CYPQly!$B67,0)/OFFSET(AnnualDataCVM!EK$14,CYPQly!$B67,0)),"",QuarterlyDataCVM!EK67*OFFSET(AnnualDataCP!EK$14,CYPQly!$B67,0)/OFFSET(AnnualDataCVM!EK$14,CYPQly!$B67,0))</f>
        <v>5769.2505703799225</v>
      </c>
      <c r="EL67" s="18">
        <f ca="1">IF(ISERROR(QuarterlyDataCVM!EL67*OFFSET(AnnualDataCP!EL$14,CYPQly!$B67,0)/OFFSET(AnnualDataCVM!EL$14,CYPQly!$B67,0)),"",QuarterlyDataCVM!EL67*OFFSET(AnnualDataCP!EL$14,CYPQly!$B67,0)/OFFSET(AnnualDataCVM!EL$14,CYPQly!$B67,0))</f>
        <v>3330.7052272130286</v>
      </c>
      <c r="EM67" s="18">
        <f ca="1">IF(ISERROR(QuarterlyDataCVM!EM67*OFFSET(AnnualDataCP!EM$14,CYPQly!$B67,0)/OFFSET(AnnualDataCVM!EM$14,CYPQly!$B67,0)),"",QuarterlyDataCVM!EM67*OFFSET(AnnualDataCP!EM$14,CYPQly!$B67,0)/OFFSET(AnnualDataCVM!EM$14,CYPQly!$B67,0))</f>
        <v>2437.1105308964316</v>
      </c>
      <c r="EN67" s="18">
        <f ca="1">IF(ISERROR(QuarterlyDataCVM!EN67*OFFSET(AnnualDataCP!EN$14,CYPQly!$B67,0)/OFFSET(AnnualDataCVM!EN$14,CYPQly!$B67,0)),"",QuarterlyDataCVM!EN67*OFFSET(AnnualDataCP!EN$14,CYPQly!$B67,0)/OFFSET(AnnualDataCVM!EN$14,CYPQly!$B67,0))</f>
        <v>2550.5666666666666</v>
      </c>
      <c r="EO67" s="18">
        <f ca="1">IF(ISERROR(QuarterlyDataCVM!EO67*OFFSET(AnnualDataCP!EO$14,CYPQly!$B67,0)/OFFSET(AnnualDataCVM!EO$14,CYPQly!$B67,0)),"",QuarterlyDataCVM!EO67*OFFSET(AnnualDataCP!EO$14,CYPQly!$B67,0)/OFFSET(AnnualDataCVM!EO$14,CYPQly!$B67,0))</f>
        <v>3405.8013533483704</v>
      </c>
      <c r="EP67" s="18">
        <f ca="1">IF(ISERROR(QuarterlyDataCVM!EP67*OFFSET(AnnualDataCP!EP$14,CYPQly!$B67,0)/OFFSET(AnnualDataCVM!EP$14,CYPQly!$B67,0)),"",QuarterlyDataCVM!EP67*OFFSET(AnnualDataCP!EP$14,CYPQly!$B67,0)/OFFSET(AnnualDataCVM!EP$14,CYPQly!$B67,0))</f>
        <v>1918.7523113629586</v>
      </c>
      <c r="EQ67" s="18">
        <f ca="1">IF(ISERROR(QuarterlyDataCVM!EQ67*OFFSET(AnnualDataCP!EQ$14,CYPQly!$B67,0)/OFFSET(AnnualDataCVM!EQ$14,CYPQly!$B67,0)),"",QuarterlyDataCVM!EQ67*OFFSET(AnnualDataCP!EQ$14,CYPQly!$B67,0)/OFFSET(AnnualDataCVM!EQ$14,CYPQly!$B67,0))</f>
        <v>1918.7523113629586</v>
      </c>
      <c r="ER67" s="18">
        <f ca="1">IF(ISERROR(QuarterlyDataCVM!ER67*OFFSET(AnnualDataCP!ER$14,CYPQly!$B67,0)/OFFSET(AnnualDataCVM!ER$14,CYPQly!$B67,0)),"",QuarterlyDataCVM!ER67*OFFSET(AnnualDataCP!ER$14,CYPQly!$B67,0)/OFFSET(AnnualDataCVM!ER$14,CYPQly!$B67,0))</f>
        <v>4158.6723728892403</v>
      </c>
      <c r="ES67" s="18">
        <f ca="1">IF(ISERROR(QuarterlyDataCVM!ES67*OFFSET(AnnualDataCP!ES$14,CYPQly!$B67,0)/OFFSET(AnnualDataCVM!ES$14,CYPQly!$B67,0)),"",QuarterlyDataCVM!ES67*OFFSET(AnnualDataCP!ES$14,CYPQly!$B67,0)/OFFSET(AnnualDataCVM!ES$14,CYPQly!$B67,0))</f>
        <v>2580.6767223807583</v>
      </c>
      <c r="ET67" s="18">
        <f ca="1">IF(ISERROR(QuarterlyDataCVM!ET67*OFFSET(AnnualDataCP!ET$14,CYPQly!$B67,0)/OFFSET(AnnualDataCVM!ET$14,CYPQly!$B67,0)),"",QuarterlyDataCVM!ET67*OFFSET(AnnualDataCP!ET$14,CYPQly!$B67,0)/OFFSET(AnnualDataCVM!ET$14,CYPQly!$B67,0))</f>
        <v>1578.7319884726226</v>
      </c>
      <c r="EU67" s="18">
        <f ca="1">IF(ISERROR(QuarterlyDataCVM!EU67*OFFSET(AnnualDataCP!EU$14,CYPQly!$B67,0)/OFFSET(AnnualDataCVM!EU$14,CYPQly!$B67,0)),"",QuarterlyDataCVM!EU67*OFFSET(AnnualDataCP!EU$14,CYPQly!$B67,0)/OFFSET(AnnualDataCVM!EU$14,CYPQly!$B67,0))</f>
        <v>1256.8318155947638</v>
      </c>
      <c r="EV67" s="18">
        <f ca="1">IF(ISERROR(QuarterlyDataCVM!EV67*OFFSET(AnnualDataCP!EV$14,CYPQly!$B67,0)/OFFSET(AnnualDataCVM!EV$14,CYPQly!$B67,0)),"",QuarterlyDataCVM!EV67*OFFSET(AnnualDataCP!EV$14,CYPQly!$B67,0)/OFFSET(AnnualDataCVM!EV$14,CYPQly!$B67,0))</f>
        <v>321.91003911342892</v>
      </c>
      <c r="EW67" s="18">
        <f ca="1">IF(ISERROR(QuarterlyDataCVM!EW67*OFFSET(AnnualDataCP!EW$14,CYPQly!$B67,0)/OFFSET(AnnualDataCVM!EW$14,CYPQly!$B67,0)),"",QuarterlyDataCVM!EW67*OFFSET(AnnualDataCP!EW$14,CYPQly!$B67,0)/OFFSET(AnnualDataCVM!EW$14,CYPQly!$B67,0))</f>
        <v>11343.830708162663</v>
      </c>
      <c r="EX67" s="18">
        <f ca="1">IF(ISERROR(QuarterlyDataCVM!EX67*OFFSET(AnnualDataCP!EX$14,CYPQly!$B67,0)/OFFSET(AnnualDataCVM!EX$14,CYPQly!$B67,0)),"",QuarterlyDataCVM!EX67*OFFSET(AnnualDataCP!EX$14,CYPQly!$B67,0)/OFFSET(AnnualDataCVM!EX$14,CYPQly!$B67,0))</f>
        <v>3208.2153516491926</v>
      </c>
      <c r="EY67" s="18">
        <f ca="1">IF(ISERROR(QuarterlyDataCVM!EY67*OFFSET(AnnualDataCP!EY$14,CYPQly!$B67,0)/OFFSET(AnnualDataCVM!EY$14,CYPQly!$B67,0)),"",QuarterlyDataCVM!EY67*OFFSET(AnnualDataCP!EY$14,CYPQly!$B67,0)/OFFSET(AnnualDataCVM!EY$14,CYPQly!$B67,0))</f>
        <v>3347.3775834658186</v>
      </c>
      <c r="EZ67" s="18">
        <f ca="1">IF(ISERROR(QuarterlyDataCVM!EZ67*OFFSET(AnnualDataCP!EZ$14,CYPQly!$B67,0)/OFFSET(AnnualDataCVM!EZ$14,CYPQly!$B67,0)),"",QuarterlyDataCVM!EZ67*OFFSET(AnnualDataCP!EZ$14,CYPQly!$B67,0)/OFFSET(AnnualDataCVM!EZ$14,CYPQly!$B67,0))</f>
        <v>823.32367240089752</v>
      </c>
      <c r="FA67" s="18">
        <f ca="1">IF(ISERROR(QuarterlyDataCVM!FA67*OFFSET(AnnualDataCP!FA$14,CYPQly!$B67,0)/OFFSET(AnnualDataCVM!FA$14,CYPQly!$B67,0)),"",QuarterlyDataCVM!FA67*OFFSET(AnnualDataCP!FA$14,CYPQly!$B67,0)/OFFSET(AnnualDataCVM!FA$14,CYPQly!$B67,0))</f>
        <v>3951.5149289201918</v>
      </c>
      <c r="FB67" s="18">
        <f ca="1">IF(ISERROR(QuarterlyDataCVM!FB67*OFFSET(AnnualDataCP!FB$14,CYPQly!$B67,0)/OFFSET(AnnualDataCVM!FB$14,CYPQly!$B67,0)),"",QuarterlyDataCVM!FB67*OFFSET(AnnualDataCP!FB$14,CYPQly!$B67,0)/OFFSET(AnnualDataCVM!FB$14,CYPQly!$B67,0))</f>
        <v>501.01476510067113</v>
      </c>
      <c r="FC67" s="18">
        <f ca="1">IF(ISERROR(QuarterlyDataCVM!FC67*OFFSET(AnnualDataCP!FC$14,CYPQly!$B67,0)/OFFSET(AnnualDataCVM!FC$14,CYPQly!$B67,0)),"",QuarterlyDataCVM!FC67*OFFSET(AnnualDataCP!FC$14,CYPQly!$B67,0)/OFFSET(AnnualDataCVM!FC$14,CYPQly!$B67,0))</f>
        <v>999.95218811234486</v>
      </c>
      <c r="FD67" s="18">
        <f ca="1">IF(ISERROR(QuarterlyDataCVM!FD67*OFFSET(AnnualDataCP!FD$14,CYPQly!$B67,0)/OFFSET(AnnualDataCVM!FD$14,CYPQly!$B67,0)),"",QuarterlyDataCVM!FD67*OFFSET(AnnualDataCP!FD$14,CYPQly!$B67,0)/OFFSET(AnnualDataCVM!FD$14,CYPQly!$B67,0))</f>
        <v>2452.242713380544</v>
      </c>
      <c r="FE67" s="18">
        <f ca="1">IF(ISERROR(QuarterlyDataCVM!FE67*OFFSET(AnnualDataCP!FE$14,CYPQly!$B67,0)/OFFSET(AnnualDataCVM!FE$14,CYPQly!$B67,0)),"",QuarterlyDataCVM!FE67*OFFSET(AnnualDataCP!FE$14,CYPQly!$B67,0)/OFFSET(AnnualDataCVM!FE$14,CYPQly!$B67,0))</f>
        <v>48687.472529660663</v>
      </c>
      <c r="FF67" s="18">
        <f ca="1">IF(ISERROR(QuarterlyDataCVM!FF67*OFFSET(AnnualDataCP!FF$14,CYPQly!$B67,0)/OFFSET(AnnualDataCVM!FF$14,CYPQly!$B67,0)),"",QuarterlyDataCVM!FF67*OFFSET(AnnualDataCP!FF$14,CYPQly!$B67,0)/OFFSET(AnnualDataCVM!FF$14,CYPQly!$B67,0))</f>
        <v>14736.417805106787</v>
      </c>
      <c r="FG67" s="18">
        <f ca="1">IF(ISERROR(QuarterlyDataCVM!FG67*OFFSET(AnnualDataCP!FG$14,CYPQly!$B67,0)/OFFSET(AnnualDataCVM!FG$14,CYPQly!$B67,0)),"",QuarterlyDataCVM!FG67*OFFSET(AnnualDataCP!FG$14,CYPQly!$B67,0)/OFFSET(AnnualDataCVM!FG$14,CYPQly!$B67,0))</f>
        <v>14736.417805106787</v>
      </c>
      <c r="FH67" s="18">
        <f ca="1">IF(ISERROR(QuarterlyDataCVM!FH67*OFFSET(AnnualDataCP!FH$14,CYPQly!$B67,0)/OFFSET(AnnualDataCVM!FH$14,CYPQly!$B67,0)),"",QuarterlyDataCVM!FH67*OFFSET(AnnualDataCP!FH$14,CYPQly!$B67,0)/OFFSET(AnnualDataCVM!FH$14,CYPQly!$B67,0))</f>
        <v>15647.306361714396</v>
      </c>
      <c r="FI67" s="18">
        <f ca="1">IF(ISERROR(QuarterlyDataCVM!FI67*OFFSET(AnnualDataCP!FI$14,CYPQly!$B67,0)/OFFSET(AnnualDataCVM!FI$14,CYPQly!$B67,0)),"",QuarterlyDataCVM!FI67*OFFSET(AnnualDataCP!FI$14,CYPQly!$B67,0)/OFFSET(AnnualDataCVM!FI$14,CYPQly!$B67,0))</f>
        <v>15647.306361714396</v>
      </c>
      <c r="FJ67" s="18">
        <f ca="1">IF(ISERROR(QuarterlyDataCVM!FJ67*OFFSET(AnnualDataCP!FJ$14,CYPQly!$B67,0)/OFFSET(AnnualDataCVM!FJ$14,CYPQly!$B67,0)),"",QuarterlyDataCVM!FJ67*OFFSET(AnnualDataCP!FJ$14,CYPQly!$B67,0)/OFFSET(AnnualDataCVM!FJ$14,CYPQly!$B67,0))</f>
        <v>18302.161590515872</v>
      </c>
      <c r="FK67" s="18">
        <f ca="1">IF(ISERROR(QuarterlyDataCVM!FK67*OFFSET(AnnualDataCP!FK$14,CYPQly!$B67,0)/OFFSET(AnnualDataCVM!FK$14,CYPQly!$B67,0)),"",QuarterlyDataCVM!FK67*OFFSET(AnnualDataCP!FK$14,CYPQly!$B67,0)/OFFSET(AnnualDataCVM!FK$14,CYPQly!$B67,0))</f>
        <v>12809.600061691317</v>
      </c>
      <c r="FL67" s="18">
        <f ca="1">IF(ISERROR(QuarterlyDataCVM!FL67*OFFSET(AnnualDataCP!FL$14,CYPQly!$B67,0)/OFFSET(AnnualDataCVM!FL$14,CYPQly!$B67,0)),"",QuarterlyDataCVM!FL67*OFFSET(AnnualDataCP!FL$14,CYPQly!$B67,0)/OFFSET(AnnualDataCVM!FL$14,CYPQly!$B67,0))</f>
        <v>12809.600061691317</v>
      </c>
      <c r="FM67" s="18">
        <f ca="1">IF(ISERROR(QuarterlyDataCVM!FM67*OFFSET(AnnualDataCP!FM$14,CYPQly!$B67,0)/OFFSET(AnnualDataCVM!FM$14,CYPQly!$B67,0)),"",QuarterlyDataCVM!FM67*OFFSET(AnnualDataCP!FM$14,CYPQly!$B67,0)/OFFSET(AnnualDataCVM!FM$14,CYPQly!$B67,0))</f>
        <v>5492.9209284971885</v>
      </c>
      <c r="FN67" s="18">
        <f ca="1">IF(ISERROR(QuarterlyDataCVM!FN67*OFFSET(AnnualDataCP!FN$14,CYPQly!$B67,0)/OFFSET(AnnualDataCVM!FN$14,CYPQly!$B67,0)),"",QuarterlyDataCVM!FN67*OFFSET(AnnualDataCP!FN$14,CYPQly!$B67,0)/OFFSET(AnnualDataCVM!FN$14,CYPQly!$B67,0))</f>
        <v>2680.2582736728355</v>
      </c>
      <c r="FO67" s="18">
        <f ca="1">IF(ISERROR(QuarterlyDataCVM!FO67*OFFSET(AnnualDataCP!FO$14,CYPQly!$B67,0)/OFFSET(AnnualDataCVM!FO$14,CYPQly!$B67,0)),"",QuarterlyDataCVM!FO67*OFFSET(AnnualDataCP!FO$14,CYPQly!$B67,0)/OFFSET(AnnualDataCVM!FO$14,CYPQly!$B67,0))</f>
        <v>2812.8002523494606</v>
      </c>
      <c r="FP67" s="18">
        <f ca="1">IF(ISERROR(QuarterlyDataCVM!FP67*OFFSET(AnnualDataCP!FP$14,CYPQly!$B67,0)/OFFSET(AnnualDataCVM!FP$14,CYPQly!$B67,0)),"",QuarterlyDataCVM!FP67*OFFSET(AnnualDataCP!FP$14,CYPQly!$B67,0)/OFFSET(AnnualDataCVM!FP$14,CYPQly!$B67,0))</f>
        <v>9009.5431292070261</v>
      </c>
      <c r="FQ67" s="18">
        <f ca="1">IF(ISERROR(QuarterlyDataCVM!FQ67*OFFSET(AnnualDataCP!FQ$14,CYPQly!$B67,0)/OFFSET(AnnualDataCVM!FQ$14,CYPQly!$B67,0)),"",QuarterlyDataCVM!FQ67*OFFSET(AnnualDataCP!FQ$14,CYPQly!$B67,0)/OFFSET(AnnualDataCVM!FQ$14,CYPQly!$B67,0))</f>
        <v>3960.3256972111553</v>
      </c>
      <c r="FR67" s="18">
        <f ca="1">IF(ISERROR(QuarterlyDataCVM!FR67*OFFSET(AnnualDataCP!FR$14,CYPQly!$B67,0)/OFFSET(AnnualDataCVM!FR$14,CYPQly!$B67,0)),"",QuarterlyDataCVM!FR67*OFFSET(AnnualDataCP!FR$14,CYPQly!$B67,0)/OFFSET(AnnualDataCVM!FR$14,CYPQly!$B67,0))</f>
        <v>2307.4986723313859</v>
      </c>
      <c r="FS67" s="18">
        <f ca="1">IF(ISERROR(QuarterlyDataCVM!FS67*OFFSET(AnnualDataCP!FS$14,CYPQly!$B67,0)/OFFSET(AnnualDataCVM!FS$14,CYPQly!$B67,0)),"",QuarterlyDataCVM!FS67*OFFSET(AnnualDataCP!FS$14,CYPQly!$B67,0)/OFFSET(AnnualDataCVM!FS$14,CYPQly!$B67,0))</f>
        <v>958.94145993217921</v>
      </c>
      <c r="FT67" s="18">
        <f ca="1">IF(ISERROR(QuarterlyDataCVM!FT67*OFFSET(AnnualDataCP!FT$14,CYPQly!$B67,0)/OFFSET(AnnualDataCVM!FT$14,CYPQly!$B67,0)),"",QuarterlyDataCVM!FT67*OFFSET(AnnualDataCP!FT$14,CYPQly!$B67,0)/OFFSET(AnnualDataCVM!FT$14,CYPQly!$B67,0))</f>
        <v>429.45723532131296</v>
      </c>
      <c r="FU67" s="18">
        <f ca="1">IF(ISERROR(QuarterlyDataCVM!FU67*OFFSET(AnnualDataCP!FU$14,CYPQly!$B67,0)/OFFSET(AnnualDataCVM!FU$14,CYPQly!$B67,0)),"",QuarterlyDataCVM!FU67*OFFSET(AnnualDataCP!FU$14,CYPQly!$B67,0)/OFFSET(AnnualDataCVM!FU$14,CYPQly!$B67,0))</f>
        <v>912.68370399271691</v>
      </c>
      <c r="FV67" s="18">
        <f ca="1">IF(ISERROR(QuarterlyDataCVM!FV67*OFFSET(AnnualDataCP!FV$14,CYPQly!$B67,0)/OFFSET(AnnualDataCVM!FV$14,CYPQly!$B67,0)),"",QuarterlyDataCVM!FV67*OFFSET(AnnualDataCP!FV$14,CYPQly!$B67,0)/OFFSET(AnnualDataCVM!FV$14,CYPQly!$B67,0))</f>
        <v>1655.6176836861769</v>
      </c>
      <c r="FW67" s="18">
        <f ca="1">IF(ISERROR(QuarterlyDataCVM!FW67*OFFSET(AnnualDataCP!FW$14,CYPQly!$B67,0)/OFFSET(AnnualDataCVM!FW$14,CYPQly!$B67,0)),"",QuarterlyDataCVM!FW67*OFFSET(AnnualDataCP!FW$14,CYPQly!$B67,0)/OFFSET(AnnualDataCVM!FW$14,CYPQly!$B67,0))</f>
        <v>4212.267968153561</v>
      </c>
      <c r="FX67" s="18">
        <f ca="1">IF(ISERROR(QuarterlyDataCVM!FX67*OFFSET(AnnualDataCP!FX$14,CYPQly!$B67,0)/OFFSET(AnnualDataCVM!FX$14,CYPQly!$B67,0)),"",QuarterlyDataCVM!FX67*OFFSET(AnnualDataCP!FX$14,CYPQly!$B67,0)/OFFSET(AnnualDataCVM!FX$14,CYPQly!$B67,0))</f>
        <v>1218.6823787801993</v>
      </c>
      <c r="FY67" s="18">
        <f ca="1">IF(ISERROR(QuarterlyDataCVM!FY67*OFFSET(AnnualDataCP!FY$14,CYPQly!$B67,0)/OFFSET(AnnualDataCVM!FY$14,CYPQly!$B67,0)),"",QuarterlyDataCVM!FY67*OFFSET(AnnualDataCP!FY$14,CYPQly!$B67,0)/OFFSET(AnnualDataCVM!FY$14,CYPQly!$B67,0))</f>
        <v>323.09811827956992</v>
      </c>
      <c r="FZ67" s="18">
        <f ca="1">IF(ISERROR(QuarterlyDataCVM!FZ67*OFFSET(AnnualDataCP!FZ$14,CYPQly!$B67,0)/OFFSET(AnnualDataCVM!FZ$14,CYPQly!$B67,0)),"",QuarterlyDataCVM!FZ67*OFFSET(AnnualDataCP!FZ$14,CYPQly!$B67,0)/OFFSET(AnnualDataCVM!FZ$14,CYPQly!$B67,0))</f>
        <v>2675.1783733395478</v>
      </c>
      <c r="GA67" s="18">
        <f ca="1">IF(ISERROR(QuarterlyDataCVM!GA67*OFFSET(AnnualDataCP!GA$14,CYPQly!$B67,0)/OFFSET(AnnualDataCVM!GA$14,CYPQly!$B67,0)),"",QuarterlyDataCVM!GA67*OFFSET(AnnualDataCP!GA$14,CYPQly!$B67,0)/OFFSET(AnnualDataCVM!GA$14,CYPQly!$B67,0))</f>
        <v>834.69144981412637</v>
      </c>
      <c r="GB67" s="18">
        <f ca="1">IF(ISERROR(QuarterlyDataCVM!GB67*OFFSET(AnnualDataCP!GB$14,CYPQly!$B67,0)/OFFSET(AnnualDataCVM!GB$14,CYPQly!$B67,0)),"",QuarterlyDataCVM!GB67*OFFSET(AnnualDataCP!GB$14,CYPQly!$B67,0)/OFFSET(AnnualDataCVM!GB$14,CYPQly!$B67,0))</f>
        <v>834.69144981412637</v>
      </c>
    </row>
    <row r="68" spans="2:184" x14ac:dyDescent="0.25">
      <c r="B68" s="18">
        <f t="shared" si="0"/>
        <v>14</v>
      </c>
      <c r="C68" s="1">
        <v>37773</v>
      </c>
      <c r="D68" s="18">
        <f ca="1">IF(ISERROR(QuarterlyDataCVM!D68*OFFSET(AnnualDataCP!D$14,CYPQly!$B68,0)/OFFSET(AnnualDataCVM!D$14,CYPQly!$B68,0)),"",QuarterlyDataCVM!D68*OFFSET(AnnualDataCP!D$14,CYPQly!$B68,0)/OFFSET(AnnualDataCVM!D$14,CYPQly!$B68,0))</f>
        <v>281148.94331214746</v>
      </c>
      <c r="E68" s="18">
        <f ca="1">IF(ISERROR(QuarterlyDataCVM!E68*OFFSET(AnnualDataCP!E$14,CYPQly!$B68,0)/OFFSET(AnnualDataCVM!E$14,CYPQly!$B68,0)),"",QuarterlyDataCVM!E68*OFFSET(AnnualDataCP!E$14,CYPQly!$B68,0)/OFFSET(AnnualDataCVM!E$14,CYPQly!$B68,0))</f>
        <v>2775.9479702180465</v>
      </c>
      <c r="F68" s="18">
        <f ca="1">IF(ISERROR(QuarterlyDataCVM!F68*OFFSET(AnnualDataCP!F$14,CYPQly!$B68,0)/OFFSET(AnnualDataCVM!F$14,CYPQly!$B68,0)),"",QuarterlyDataCVM!F68*OFFSET(AnnualDataCP!F$14,CYPQly!$B68,0)/OFFSET(AnnualDataCVM!F$14,CYPQly!$B68,0))</f>
        <v>2619.4286527514232</v>
      </c>
      <c r="G68" s="18">
        <f ca="1">IF(ISERROR(QuarterlyDataCVM!G68*OFFSET(AnnualDataCP!G$14,CYPQly!$B68,0)/OFFSET(AnnualDataCVM!G$14,CYPQly!$B68,0)),"",QuarterlyDataCVM!G68*OFFSET(AnnualDataCP!G$14,CYPQly!$B68,0)/OFFSET(AnnualDataCVM!G$14,CYPQly!$B68,0))</f>
        <v>58.75</v>
      </c>
      <c r="H68" s="18">
        <f ca="1">IF(ISERROR(QuarterlyDataCVM!H68*OFFSET(AnnualDataCP!H$14,CYPQly!$B68,0)/OFFSET(AnnualDataCVM!H$14,CYPQly!$B68,0)),"",QuarterlyDataCVM!H68*OFFSET(AnnualDataCP!H$14,CYPQly!$B68,0)/OFFSET(AnnualDataCVM!H$14,CYPQly!$B68,0))</f>
        <v>97.387826086956522</v>
      </c>
      <c r="I68" s="18">
        <f ca="1">IF(ISERROR(QuarterlyDataCVM!I68*OFFSET(AnnualDataCP!I$14,CYPQly!$B68,0)/OFFSET(AnnualDataCVM!I$14,CYPQly!$B68,0)),"",QuarterlyDataCVM!I68*OFFSET(AnnualDataCP!I$14,CYPQly!$B68,0)/OFFSET(AnnualDataCVM!I$14,CYPQly!$B68,0))</f>
        <v>65730.119239868611</v>
      </c>
      <c r="J68" s="18">
        <f ca="1">IF(ISERROR(QuarterlyDataCVM!J68*OFFSET(AnnualDataCP!J$14,CYPQly!$B68,0)/OFFSET(AnnualDataCVM!J$14,CYPQly!$B68,0)),"",QuarterlyDataCVM!J68*OFFSET(AnnualDataCP!J$14,CYPQly!$B68,0)/OFFSET(AnnualDataCVM!J$14,CYPQly!$B68,0))</f>
        <v>48112.324929571791</v>
      </c>
      <c r="K68" s="18">
        <f ca="1">IF(ISERROR(QuarterlyDataCVM!K68*OFFSET(AnnualDataCP!K$14,CYPQly!$B68,0)/OFFSET(AnnualDataCVM!K$14,CYPQly!$B68,0)),"",QuarterlyDataCVM!K68*OFFSET(AnnualDataCP!K$14,CYPQly!$B68,0)/OFFSET(AnnualDataCVM!K$14,CYPQly!$B68,0))</f>
        <v>4630.2612244897955</v>
      </c>
      <c r="L68" s="18">
        <f ca="1">IF(ISERROR(QuarterlyDataCVM!L68*OFFSET(AnnualDataCP!L$14,CYPQly!$B68,0)/OFFSET(AnnualDataCVM!L$14,CYPQly!$B68,0)),"",QuarterlyDataCVM!L68*OFFSET(AnnualDataCP!L$14,CYPQly!$B68,0)/OFFSET(AnnualDataCVM!L$14,CYPQly!$B68,0))</f>
        <v>79.92321671967288</v>
      </c>
      <c r="M68" s="18">
        <f ca="1">IF(ISERROR(QuarterlyDataCVM!M68*OFFSET(AnnualDataCP!M$14,CYPQly!$B68,0)/OFFSET(AnnualDataCVM!M$14,CYPQly!$B68,0)),"",QuarterlyDataCVM!M68*OFFSET(AnnualDataCP!M$14,CYPQly!$B68,0)/OFFSET(AnnualDataCVM!M$14,CYPQly!$B68,0))</f>
        <v>3907.5758339847198</v>
      </c>
      <c r="N68" s="18" t="str">
        <f ca="1">IF(ISERROR(QuarterlyDataCVM!N68*OFFSET(AnnualDataCP!N$14,CYPQly!$B68,0)/OFFSET(AnnualDataCVM!N$14,CYPQly!$B68,0)),"",QuarterlyDataCVM!N68*OFFSET(AnnualDataCP!N$14,CYPQly!$B68,0)/OFFSET(AnnualDataCVM!N$14,CYPQly!$B68,0))</f>
        <v/>
      </c>
      <c r="O68" s="18">
        <f ca="1">IF(ISERROR(QuarterlyDataCVM!O68*OFFSET(AnnualDataCP!O$14,CYPQly!$B68,0)/OFFSET(AnnualDataCVM!O$14,CYPQly!$B68,0)),"",QuarterlyDataCVM!O68*OFFSET(AnnualDataCP!O$14,CYPQly!$B68,0)/OFFSET(AnnualDataCVM!O$14,CYPQly!$B68,0))</f>
        <v>375.35605067715159</v>
      </c>
      <c r="P68" s="18">
        <f ca="1">IF(ISERROR(QuarterlyDataCVM!P68*OFFSET(AnnualDataCP!P$14,CYPQly!$B68,0)/OFFSET(AnnualDataCVM!P$14,CYPQly!$B68,0)),"",QuarterlyDataCVM!P68*OFFSET(AnnualDataCP!P$14,CYPQly!$B68,0)/OFFSET(AnnualDataCVM!P$14,CYPQly!$B68,0))</f>
        <v>264.17430167597763</v>
      </c>
      <c r="Q68" s="18">
        <f ca="1">IF(ISERROR(QuarterlyDataCVM!Q68*OFFSET(AnnualDataCP!Q$14,CYPQly!$B68,0)/OFFSET(AnnualDataCVM!Q$14,CYPQly!$B68,0)),"",QuarterlyDataCVM!Q68*OFFSET(AnnualDataCP!Q$14,CYPQly!$B68,0)/OFFSET(AnnualDataCVM!Q$14,CYPQly!$B68,0))</f>
        <v>36554.235806635974</v>
      </c>
      <c r="R68" s="18">
        <f ca="1">IF(ISERROR(QuarterlyDataCVM!R68*OFFSET(AnnualDataCP!R$14,CYPQly!$B68,0)/OFFSET(AnnualDataCVM!R$14,CYPQly!$B68,0)),"",QuarterlyDataCVM!R68*OFFSET(AnnualDataCP!R$14,CYPQly!$B68,0)/OFFSET(AnnualDataCVM!R$14,CYPQly!$B68,0))</f>
        <v>5904.8056477799264</v>
      </c>
      <c r="S68" s="18">
        <f ca="1">IF(ISERROR(QuarterlyDataCVM!S68*OFFSET(AnnualDataCP!S$14,CYPQly!$B68,0)/OFFSET(AnnualDataCVM!S$14,CYPQly!$B68,0)),"",QuarterlyDataCVM!S68*OFFSET(AnnualDataCP!S$14,CYPQly!$B68,0)/OFFSET(AnnualDataCVM!S$14,CYPQly!$B68,0))</f>
        <v>4595.5090608754799</v>
      </c>
      <c r="T68" s="18">
        <f ca="1">IF(ISERROR(QuarterlyDataCVM!T68*OFFSET(AnnualDataCP!T$14,CYPQly!$B68,0)/OFFSET(AnnualDataCVM!T$14,CYPQly!$B68,0)),"",QuarterlyDataCVM!T68*OFFSET(AnnualDataCP!T$14,CYPQly!$B68,0)/OFFSET(AnnualDataCVM!T$14,CYPQly!$B68,0))</f>
        <v>704.86115128724327</v>
      </c>
      <c r="U68" s="18">
        <f ca="1">IF(ISERROR(QuarterlyDataCVM!U68*OFFSET(AnnualDataCP!U$14,CYPQly!$B68,0)/OFFSET(AnnualDataCVM!U$14,CYPQly!$B68,0)),"",QuarterlyDataCVM!U68*OFFSET(AnnualDataCP!U$14,CYPQly!$B68,0)/OFFSET(AnnualDataCVM!U$14,CYPQly!$B68,0))</f>
        <v>512.2265625</v>
      </c>
      <c r="V68" s="18">
        <f ca="1">IF(ISERROR(QuarterlyDataCVM!V68*OFFSET(AnnualDataCP!V$14,CYPQly!$B68,0)/OFFSET(AnnualDataCVM!V$14,CYPQly!$B68,0)),"",QuarterlyDataCVM!V68*OFFSET(AnnualDataCP!V$14,CYPQly!$B68,0)/OFFSET(AnnualDataCVM!V$14,CYPQly!$B68,0))</f>
        <v>31.25</v>
      </c>
      <c r="W68" s="18">
        <f ca="1">IF(ISERROR(QuarterlyDataCVM!W68*OFFSET(AnnualDataCP!W$14,CYPQly!$B68,0)/OFFSET(AnnualDataCVM!W$14,CYPQly!$B68,0)),"",QuarterlyDataCVM!W68*OFFSET(AnnualDataCP!W$14,CYPQly!$B68,0)/OFFSET(AnnualDataCVM!W$14,CYPQly!$B68,0))</f>
        <v>447.87059942911515</v>
      </c>
      <c r="X68" s="18">
        <f ca="1">IF(ISERROR(QuarterlyDataCVM!X68*OFFSET(AnnualDataCP!X$14,CYPQly!$B68,0)/OFFSET(AnnualDataCVM!X$14,CYPQly!$B68,0)),"",QuarterlyDataCVM!X68*OFFSET(AnnualDataCP!X$14,CYPQly!$B68,0)/OFFSET(AnnualDataCVM!X$14,CYPQly!$B68,0))</f>
        <v>217.86666666666667</v>
      </c>
      <c r="Y68" s="18">
        <f ca="1">IF(ISERROR(QuarterlyDataCVM!Y68*OFFSET(AnnualDataCP!Y$14,CYPQly!$B68,0)/OFFSET(AnnualDataCVM!Y$14,CYPQly!$B68,0)),"",QuarterlyDataCVM!Y68*OFFSET(AnnualDataCP!Y$14,CYPQly!$B68,0)/OFFSET(AnnualDataCVM!Y$14,CYPQly!$B68,0))</f>
        <v>839.99246467817898</v>
      </c>
      <c r="Z68" s="18">
        <f ca="1">IF(ISERROR(QuarterlyDataCVM!Z68*OFFSET(AnnualDataCP!Z$14,CYPQly!$B68,0)/OFFSET(AnnualDataCVM!Z$14,CYPQly!$B68,0)),"",QuarterlyDataCVM!Z68*OFFSET(AnnualDataCP!Z$14,CYPQly!$B68,0)/OFFSET(AnnualDataCVM!Z$14,CYPQly!$B68,0))</f>
        <v>1722.2642493979129</v>
      </c>
      <c r="AA68" s="18">
        <f ca="1">IF(ISERROR(QuarterlyDataCVM!AA68*OFFSET(AnnualDataCP!AA$14,CYPQly!$B68,0)/OFFSET(AnnualDataCVM!AA$14,CYPQly!$B68,0)),"",QuarterlyDataCVM!AA68*OFFSET(AnnualDataCP!AA$14,CYPQly!$B68,0)/OFFSET(AnnualDataCVM!AA$14,CYPQly!$B68,0))</f>
        <v>116.55405405405405</v>
      </c>
      <c r="AB68" s="18">
        <f ca="1">IF(ISERROR(QuarterlyDataCVM!AB68*OFFSET(AnnualDataCP!AB$14,CYPQly!$B68,0)/OFFSET(AnnualDataCVM!AB$14,CYPQly!$B68,0)),"",QuarterlyDataCVM!AB68*OFFSET(AnnualDataCP!AB$14,CYPQly!$B68,0)/OFFSET(AnnualDataCVM!AB$14,CYPQly!$B68,0))</f>
        <v>944.97766907698849</v>
      </c>
      <c r="AC68" s="18">
        <f ca="1">IF(ISERROR(QuarterlyDataCVM!AC68*OFFSET(AnnualDataCP!AC$14,CYPQly!$B68,0)/OFFSET(AnnualDataCVM!AC$14,CYPQly!$B68,0)),"",QuarterlyDataCVM!AC68*OFFSET(AnnualDataCP!AC$14,CYPQly!$B68,0)/OFFSET(AnnualDataCVM!AC$14,CYPQly!$B68,0))</f>
        <v>677.20437093916121</v>
      </c>
      <c r="AD68" s="18">
        <f ca="1">IF(ISERROR(QuarterlyDataCVM!AD68*OFFSET(AnnualDataCP!AD$14,CYPQly!$B68,0)/OFFSET(AnnualDataCVM!AD$14,CYPQly!$B68,0)),"",QuarterlyDataCVM!AD68*OFFSET(AnnualDataCP!AD$14,CYPQly!$B68,0)/OFFSET(AnnualDataCVM!AD$14,CYPQly!$B68,0))</f>
        <v>267.98776561493884</v>
      </c>
      <c r="AE68" s="18">
        <f ca="1">IF(ISERROR(QuarterlyDataCVM!AE68*OFFSET(AnnualDataCP!AE$14,CYPQly!$B68,0)/OFFSET(AnnualDataCVM!AE$14,CYPQly!$B68,0)),"",QuarterlyDataCVM!AE68*OFFSET(AnnualDataCP!AE$14,CYPQly!$B68,0)/OFFSET(AnnualDataCVM!AE$14,CYPQly!$B68,0))</f>
        <v>365.32004981320051</v>
      </c>
      <c r="AF68" s="18">
        <f ca="1">IF(ISERROR(QuarterlyDataCVM!AF68*OFFSET(AnnualDataCP!AF$14,CYPQly!$B68,0)/OFFSET(AnnualDataCVM!AF$14,CYPQly!$B68,0)),"",QuarterlyDataCVM!AF68*OFFSET(AnnualDataCP!AF$14,CYPQly!$B68,0)/OFFSET(AnnualDataCVM!AF$14,CYPQly!$B68,0))</f>
        <v>1348.7275113579001</v>
      </c>
      <c r="AG68" s="18">
        <f ca="1">IF(ISERROR(QuarterlyDataCVM!AG68*OFFSET(AnnualDataCP!AG$14,CYPQly!$B68,0)/OFFSET(AnnualDataCVM!AG$14,CYPQly!$B68,0)),"",QuarterlyDataCVM!AG68*OFFSET(AnnualDataCP!AG$14,CYPQly!$B68,0)/OFFSET(AnnualDataCVM!AG$14,CYPQly!$B68,0))</f>
        <v>730.67270592182524</v>
      </c>
      <c r="AH68" s="18">
        <f ca="1">IF(ISERROR(QuarterlyDataCVM!AH68*OFFSET(AnnualDataCP!AH$14,CYPQly!$B68,0)/OFFSET(AnnualDataCVM!AH$14,CYPQly!$B68,0)),"",QuarterlyDataCVM!AH68*OFFSET(AnnualDataCP!AH$14,CYPQly!$B68,0)/OFFSET(AnnualDataCVM!AH$14,CYPQly!$B68,0))</f>
        <v>533.83947939262475</v>
      </c>
      <c r="AI68" s="18">
        <f ca="1">IF(ISERROR(QuarterlyDataCVM!AI68*OFFSET(AnnualDataCP!AI$14,CYPQly!$B68,0)/OFFSET(AnnualDataCVM!AI$14,CYPQly!$B68,0)),"",QuarterlyDataCVM!AI68*OFFSET(AnnualDataCP!AI$14,CYPQly!$B68,0)/OFFSET(AnnualDataCVM!AI$14,CYPQly!$B68,0))</f>
        <v>84.070116861435721</v>
      </c>
      <c r="AJ68" s="18">
        <f ca="1">IF(ISERROR(QuarterlyDataCVM!AJ68*OFFSET(AnnualDataCP!AJ$14,CYPQly!$B68,0)/OFFSET(AnnualDataCVM!AJ$14,CYPQly!$B68,0)),"",QuarterlyDataCVM!AJ68*OFFSET(AnnualDataCP!AJ$14,CYPQly!$B68,0)/OFFSET(AnnualDataCVM!AJ$14,CYPQly!$B68,0))</f>
        <v>2687.3144810838444</v>
      </c>
      <c r="AK68" s="18">
        <f ca="1">IF(ISERROR(QuarterlyDataCVM!AK68*OFFSET(AnnualDataCP!AK$14,CYPQly!$B68,0)/OFFSET(AnnualDataCVM!AK$14,CYPQly!$B68,0)),"",QuarterlyDataCVM!AK68*OFFSET(AnnualDataCP!AK$14,CYPQly!$B68,0)/OFFSET(AnnualDataCVM!AK$14,CYPQly!$B68,0))</f>
        <v>489.98706548100245</v>
      </c>
      <c r="AL68" s="18">
        <f ca="1">IF(ISERROR(QuarterlyDataCVM!AL68*OFFSET(AnnualDataCP!AL$14,CYPQly!$B68,0)/OFFSET(AnnualDataCVM!AL$14,CYPQly!$B68,0)),"",QuarterlyDataCVM!AL68*OFFSET(AnnualDataCP!AL$14,CYPQly!$B68,0)/OFFSET(AnnualDataCVM!AL$14,CYPQly!$B68,0))</f>
        <v>867.23410404624281</v>
      </c>
      <c r="AM68" s="18">
        <f ca="1">IF(ISERROR(QuarterlyDataCVM!AM68*OFFSET(AnnualDataCP!AM$14,CYPQly!$B68,0)/OFFSET(AnnualDataCVM!AM$14,CYPQly!$B68,0)),"",QuarterlyDataCVM!AM68*OFFSET(AnnualDataCP!AM$14,CYPQly!$B68,0)/OFFSET(AnnualDataCVM!AM$14,CYPQly!$B68,0))</f>
        <v>1330.6804615996816</v>
      </c>
      <c r="AN68" s="18">
        <f ca="1">IF(ISERROR(QuarterlyDataCVM!AN68*OFFSET(AnnualDataCP!AN$14,CYPQly!$B68,0)/OFFSET(AnnualDataCVM!AN$14,CYPQly!$B68,0)),"",QuarterlyDataCVM!AN68*OFFSET(AnnualDataCP!AN$14,CYPQly!$B68,0)/OFFSET(AnnualDataCVM!AN$14,CYPQly!$B68,0))</f>
        <v>389.88782425800423</v>
      </c>
      <c r="AO68" s="18">
        <f ca="1">IF(ISERROR(QuarterlyDataCVM!AO68*OFFSET(AnnualDataCP!AO$14,CYPQly!$B68,0)/OFFSET(AnnualDataCVM!AO$14,CYPQly!$B68,0)),"",QuarterlyDataCVM!AO68*OFFSET(AnnualDataCP!AO$14,CYPQly!$B68,0)/OFFSET(AnnualDataCVM!AO$14,CYPQly!$B68,0))</f>
        <v>389.88782425800423</v>
      </c>
      <c r="AP68" s="18">
        <f ca="1">IF(ISERROR(QuarterlyDataCVM!AP68*OFFSET(AnnualDataCP!AP$14,CYPQly!$B68,0)/OFFSET(AnnualDataCVM!AP$14,CYPQly!$B68,0)),"",QuarterlyDataCVM!AP68*OFFSET(AnnualDataCP!AP$14,CYPQly!$B68,0)/OFFSET(AnnualDataCVM!AP$14,CYPQly!$B68,0))</f>
        <v>2474.3295942511613</v>
      </c>
      <c r="AQ68" s="18">
        <f ca="1">IF(ISERROR(QuarterlyDataCVM!AQ68*OFFSET(AnnualDataCP!AQ$14,CYPQly!$B68,0)/OFFSET(AnnualDataCVM!AQ$14,CYPQly!$B68,0)),"",QuarterlyDataCVM!AQ68*OFFSET(AnnualDataCP!AQ$14,CYPQly!$B68,0)/OFFSET(AnnualDataCVM!AQ$14,CYPQly!$B68,0))</f>
        <v>2474.3295942511613</v>
      </c>
      <c r="AR68" s="18">
        <f ca="1">IF(ISERROR(QuarterlyDataCVM!AR68*OFFSET(AnnualDataCP!AR$14,CYPQly!$B68,0)/OFFSET(AnnualDataCVM!AR$14,CYPQly!$B68,0)),"",QuarterlyDataCVM!AR68*OFFSET(AnnualDataCP!AR$14,CYPQly!$B68,0)/OFFSET(AnnualDataCVM!AR$14,CYPQly!$B68,0))</f>
        <v>285.91598599766627</v>
      </c>
      <c r="AS68" s="18">
        <f ca="1">IF(ISERROR(QuarterlyDataCVM!AS68*OFFSET(AnnualDataCP!AS$14,CYPQly!$B68,0)/OFFSET(AnnualDataCVM!AS$14,CYPQly!$B68,0)),"",QuarterlyDataCVM!AS68*OFFSET(AnnualDataCP!AS$14,CYPQly!$B68,0)/OFFSET(AnnualDataCVM!AS$14,CYPQly!$B68,0))</f>
        <v>915.25578446909662</v>
      </c>
      <c r="AT68" s="18">
        <f ca="1">IF(ISERROR(QuarterlyDataCVM!AT68*OFFSET(AnnualDataCP!AT$14,CYPQly!$B68,0)/OFFSET(AnnualDataCVM!AT$14,CYPQly!$B68,0)),"",QuarterlyDataCVM!AT68*OFFSET(AnnualDataCP!AT$14,CYPQly!$B68,0)/OFFSET(AnnualDataCVM!AT$14,CYPQly!$B68,0))</f>
        <v>166.07594936708861</v>
      </c>
      <c r="AU68" s="18">
        <f ca="1">IF(ISERROR(QuarterlyDataCVM!AU68*OFFSET(AnnualDataCP!AU$14,CYPQly!$B68,0)/OFFSET(AnnualDataCVM!AU$14,CYPQly!$B68,0)),"",QuarterlyDataCVM!AU68*OFFSET(AnnualDataCP!AU$14,CYPQly!$B68,0)/OFFSET(AnnualDataCVM!AU$14,CYPQly!$B68,0))</f>
        <v>226.17989803350326</v>
      </c>
      <c r="AV68" s="18">
        <f ca="1">IF(ISERROR(QuarterlyDataCVM!AV68*OFFSET(AnnualDataCP!AV$14,CYPQly!$B68,0)/OFFSET(AnnualDataCVM!AV$14,CYPQly!$B68,0)),"",QuarterlyDataCVM!AV68*OFFSET(AnnualDataCP!AV$14,CYPQly!$B68,0)/OFFSET(AnnualDataCVM!AV$14,CYPQly!$B68,0))</f>
        <v>585.5103373231774</v>
      </c>
      <c r="AW68" s="18">
        <f ca="1">IF(ISERROR(QuarterlyDataCVM!AW68*OFFSET(AnnualDataCP!AW$14,CYPQly!$B68,0)/OFFSET(AnnualDataCVM!AW$14,CYPQly!$B68,0)),"",QuarterlyDataCVM!AW68*OFFSET(AnnualDataCP!AW$14,CYPQly!$B68,0)/OFFSET(AnnualDataCVM!AW$14,CYPQly!$B68,0))</f>
        <v>295.60385523210073</v>
      </c>
      <c r="AX68" s="18">
        <f ca="1">IF(ISERROR(QuarterlyDataCVM!AX68*OFFSET(AnnualDataCP!AX$14,CYPQly!$B68,0)/OFFSET(AnnualDataCVM!AX$14,CYPQly!$B68,0)),"",QuarterlyDataCVM!AX68*OFFSET(AnnualDataCP!AX$14,CYPQly!$B68,0)/OFFSET(AnnualDataCVM!AX$14,CYPQly!$B68,0))</f>
        <v>2476.4334470989761</v>
      </c>
      <c r="AY68" s="18">
        <f ca="1">IF(ISERROR(QuarterlyDataCVM!AY68*OFFSET(AnnualDataCP!AY$14,CYPQly!$B68,0)/OFFSET(AnnualDataCVM!AY$14,CYPQly!$B68,0)),"",QuarterlyDataCVM!AY68*OFFSET(AnnualDataCP!AY$14,CYPQly!$B68,0)/OFFSET(AnnualDataCVM!AY$14,CYPQly!$B68,0))</f>
        <v>2476.4334470989761</v>
      </c>
      <c r="AZ68" s="18">
        <f ca="1">IF(ISERROR(QuarterlyDataCVM!AZ68*OFFSET(AnnualDataCP!AZ$14,CYPQly!$B68,0)/OFFSET(AnnualDataCVM!AZ$14,CYPQly!$B68,0)),"",QuarterlyDataCVM!AZ68*OFFSET(AnnualDataCP!AZ$14,CYPQly!$B68,0)/OFFSET(AnnualDataCVM!AZ$14,CYPQly!$B68,0))</f>
        <v>3216.6004954690657</v>
      </c>
      <c r="BA68" s="18">
        <f ca="1">IF(ISERROR(QuarterlyDataCVM!BA68*OFFSET(AnnualDataCP!BA$14,CYPQly!$B68,0)/OFFSET(AnnualDataCVM!BA$14,CYPQly!$B68,0)),"",QuarterlyDataCVM!BA68*OFFSET(AnnualDataCP!BA$14,CYPQly!$B68,0)/OFFSET(AnnualDataCVM!BA$14,CYPQly!$B68,0))</f>
        <v>1935.2108508014796</v>
      </c>
      <c r="BB68" s="18">
        <f ca="1">IF(ISERROR(QuarterlyDataCVM!BB68*OFFSET(AnnualDataCP!BB$14,CYPQly!$B68,0)/OFFSET(AnnualDataCVM!BB$14,CYPQly!$B68,0)),"",QuarterlyDataCVM!BB68*OFFSET(AnnualDataCP!BB$14,CYPQly!$B68,0)/OFFSET(AnnualDataCVM!BB$14,CYPQly!$B68,0))</f>
        <v>1282.6080988332189</v>
      </c>
      <c r="BC68" s="18">
        <f ca="1">IF(ISERROR(QuarterlyDataCVM!BC68*OFFSET(AnnualDataCP!BC$14,CYPQly!$B68,0)/OFFSET(AnnualDataCVM!BC$14,CYPQly!$B68,0)),"",QuarterlyDataCVM!BC68*OFFSET(AnnualDataCP!BC$14,CYPQly!$B68,0)/OFFSET(AnnualDataCVM!BC$14,CYPQly!$B68,0))</f>
        <v>720.32192022590891</v>
      </c>
      <c r="BD68" s="18">
        <f ca="1">IF(ISERROR(QuarterlyDataCVM!BD68*OFFSET(AnnualDataCP!BD$14,CYPQly!$B68,0)/OFFSET(AnnualDataCVM!BD$14,CYPQly!$B68,0)),"",QuarterlyDataCVM!BD68*OFFSET(AnnualDataCP!BD$14,CYPQly!$B68,0)/OFFSET(AnnualDataCVM!BD$14,CYPQly!$B68,0))</f>
        <v>562.4635627530364</v>
      </c>
      <c r="BE68" s="18">
        <f ca="1">IF(ISERROR(QuarterlyDataCVM!BE68*OFFSET(AnnualDataCP!BE$14,CYPQly!$B68,0)/OFFSET(AnnualDataCVM!BE$14,CYPQly!$B68,0)),"",QuarterlyDataCVM!BE68*OFFSET(AnnualDataCP!BE$14,CYPQly!$B68,0)/OFFSET(AnnualDataCVM!BE$14,CYPQly!$B68,0))</f>
        <v>4395.7163669893962</v>
      </c>
      <c r="BF68" s="18">
        <f ca="1">IF(ISERROR(QuarterlyDataCVM!BF68*OFFSET(AnnualDataCP!BF$14,CYPQly!$B68,0)/OFFSET(AnnualDataCVM!BF$14,CYPQly!$B68,0)),"",QuarterlyDataCVM!BF68*OFFSET(AnnualDataCP!BF$14,CYPQly!$B68,0)/OFFSET(AnnualDataCVM!BF$14,CYPQly!$B68,0))</f>
        <v>1219.3165181111322</v>
      </c>
      <c r="BG68" s="18">
        <f ca="1">IF(ISERROR(QuarterlyDataCVM!BG68*OFFSET(AnnualDataCP!BG$14,CYPQly!$B68,0)/OFFSET(AnnualDataCVM!BG$14,CYPQly!$B68,0)),"",QuarterlyDataCVM!BG68*OFFSET(AnnualDataCP!BG$14,CYPQly!$B68,0)/OFFSET(AnnualDataCVM!BG$14,CYPQly!$B68,0))</f>
        <v>519.19536613272317</v>
      </c>
      <c r="BH68" s="18">
        <f ca="1">IF(ISERROR(QuarterlyDataCVM!BH68*OFFSET(AnnualDataCP!BH$14,CYPQly!$B68,0)/OFFSET(AnnualDataCVM!BH$14,CYPQly!$B68,0)),"",QuarterlyDataCVM!BH68*OFFSET(AnnualDataCP!BH$14,CYPQly!$B68,0)/OFFSET(AnnualDataCVM!BH$14,CYPQly!$B68,0))</f>
        <v>701.02471315092669</v>
      </c>
      <c r="BI68" s="18">
        <f ca="1">IF(ISERROR(QuarterlyDataCVM!BI68*OFFSET(AnnualDataCP!BI$14,CYPQly!$B68,0)/OFFSET(AnnualDataCVM!BI$14,CYPQly!$B68,0)),"",QuarterlyDataCVM!BI68*OFFSET(AnnualDataCP!BI$14,CYPQly!$B68,0)/OFFSET(AnnualDataCVM!BI$14,CYPQly!$B68,0))</f>
        <v>3176.8283955831776</v>
      </c>
      <c r="BJ68" s="18">
        <f ca="1">IF(ISERROR(QuarterlyDataCVM!BJ68*OFFSET(AnnualDataCP!BJ$14,CYPQly!$B68,0)/OFFSET(AnnualDataCVM!BJ$14,CYPQly!$B68,0)),"",QuarterlyDataCVM!BJ68*OFFSET(AnnualDataCP!BJ$14,CYPQly!$B68,0)/OFFSET(AnnualDataCVM!BJ$14,CYPQly!$B68,0))</f>
        <v>3004.7340120073086</v>
      </c>
      <c r="BK68" s="18">
        <f ca="1">IF(ISERROR(QuarterlyDataCVM!BK68*OFFSET(AnnualDataCP!BK$14,CYPQly!$B68,0)/OFFSET(AnnualDataCVM!BK$14,CYPQly!$B68,0)),"",QuarterlyDataCVM!BK68*OFFSET(AnnualDataCP!BK$14,CYPQly!$B68,0)/OFFSET(AnnualDataCVM!BK$14,CYPQly!$B68,0))</f>
        <v>170.07293233082706</v>
      </c>
      <c r="BL68" s="18">
        <f ca="1">IF(ISERROR(QuarterlyDataCVM!BL68*OFFSET(AnnualDataCP!BL$14,CYPQly!$B68,0)/OFFSET(AnnualDataCVM!BL$14,CYPQly!$B68,0)),"",QuarterlyDataCVM!BL68*OFFSET(AnnualDataCP!BL$14,CYPQly!$B68,0)/OFFSET(AnnualDataCVM!BL$14,CYPQly!$B68,0))</f>
        <v>2072.0053976250451</v>
      </c>
      <c r="BM68" s="18">
        <f ca="1">IF(ISERROR(QuarterlyDataCVM!BM68*OFFSET(AnnualDataCP!BM$14,CYPQly!$B68,0)/OFFSET(AnnualDataCVM!BM$14,CYPQly!$B68,0)),"",QuarterlyDataCVM!BM68*OFFSET(AnnualDataCP!BM$14,CYPQly!$B68,0)/OFFSET(AnnualDataCVM!BM$14,CYPQly!$B68,0))</f>
        <v>2072.0053976250451</v>
      </c>
      <c r="BN68" s="18">
        <f ca="1">IF(ISERROR(QuarterlyDataCVM!BN68*OFFSET(AnnualDataCP!BN$14,CYPQly!$B68,0)/OFFSET(AnnualDataCVM!BN$14,CYPQly!$B68,0)),"",QuarterlyDataCVM!BN68*OFFSET(AnnualDataCP!BN$14,CYPQly!$B68,0)/OFFSET(AnnualDataCVM!BN$14,CYPQly!$B68,0))</f>
        <v>1241.3550135501355</v>
      </c>
      <c r="BO68" s="18">
        <f ca="1">IF(ISERROR(QuarterlyDataCVM!BO68*OFFSET(AnnualDataCP!BO$14,CYPQly!$B68,0)/OFFSET(AnnualDataCVM!BO$14,CYPQly!$B68,0)),"",QuarterlyDataCVM!BO68*OFFSET(AnnualDataCP!BO$14,CYPQly!$B68,0)/OFFSET(AnnualDataCVM!BO$14,CYPQly!$B68,0))</f>
        <v>1241.3550135501355</v>
      </c>
      <c r="BP68" s="18">
        <f ca="1">IF(ISERROR(QuarterlyDataCVM!BP68*OFFSET(AnnualDataCP!BP$14,CYPQly!$B68,0)/OFFSET(AnnualDataCVM!BP$14,CYPQly!$B68,0)),"",QuarterlyDataCVM!BP68*OFFSET(AnnualDataCP!BP$14,CYPQly!$B68,0)/OFFSET(AnnualDataCVM!BP$14,CYPQly!$B68,0))</f>
        <v>2943.8195028680689</v>
      </c>
      <c r="BQ68" s="18">
        <f ca="1">IF(ISERROR(QuarterlyDataCVM!BQ68*OFFSET(AnnualDataCP!BQ$14,CYPQly!$B68,0)/OFFSET(AnnualDataCVM!BQ$14,CYPQly!$B68,0)),"",QuarterlyDataCVM!BQ68*OFFSET(AnnualDataCP!BQ$14,CYPQly!$B68,0)/OFFSET(AnnualDataCVM!BQ$14,CYPQly!$B68,0))</f>
        <v>2943.8195028680689</v>
      </c>
      <c r="BR68" s="18">
        <f ca="1">IF(ISERROR(QuarterlyDataCVM!BR68*OFFSET(AnnualDataCP!BR$14,CYPQly!$B68,0)/OFFSET(AnnualDataCVM!BR$14,CYPQly!$B68,0)),"",QuarterlyDataCVM!BR68*OFFSET(AnnualDataCP!BR$14,CYPQly!$B68,0)/OFFSET(AnnualDataCVM!BR$14,CYPQly!$B68,0))</f>
        <v>4160.6840625549112</v>
      </c>
      <c r="BS68" s="18">
        <f ca="1">IF(ISERROR(QuarterlyDataCVM!BS68*OFFSET(AnnualDataCP!BS$14,CYPQly!$B68,0)/OFFSET(AnnualDataCVM!BS$14,CYPQly!$B68,0)),"",QuarterlyDataCVM!BS68*OFFSET(AnnualDataCP!BS$14,CYPQly!$B68,0)/OFFSET(AnnualDataCVM!BS$14,CYPQly!$B68,0))</f>
        <v>2054.6123021582735</v>
      </c>
      <c r="BT68" s="18">
        <f ca="1">IF(ISERROR(QuarterlyDataCVM!BT68*OFFSET(AnnualDataCP!BT$14,CYPQly!$B68,0)/OFFSET(AnnualDataCVM!BT$14,CYPQly!$B68,0)),"",QuarterlyDataCVM!BT68*OFFSET(AnnualDataCP!BT$14,CYPQly!$B68,0)/OFFSET(AnnualDataCVM!BT$14,CYPQly!$B68,0))</f>
        <v>2102.99434059338</v>
      </c>
      <c r="BU68" s="18">
        <f ca="1">IF(ISERROR(QuarterlyDataCVM!BU68*OFFSET(AnnualDataCP!BU$14,CYPQly!$B68,0)/OFFSET(AnnualDataCVM!BU$14,CYPQly!$B68,0)),"",QuarterlyDataCVM!BU68*OFFSET(AnnualDataCP!BU$14,CYPQly!$B68,0)/OFFSET(AnnualDataCVM!BU$14,CYPQly!$B68,0))</f>
        <v>261.4646153846154</v>
      </c>
      <c r="BV68" s="18">
        <f ca="1">IF(ISERROR(QuarterlyDataCVM!BV68*OFFSET(AnnualDataCP!BV$14,CYPQly!$B68,0)/OFFSET(AnnualDataCVM!BV$14,CYPQly!$B68,0)),"",QuarterlyDataCVM!BV68*OFFSET(AnnualDataCP!BV$14,CYPQly!$B68,0)/OFFSET(AnnualDataCVM!BV$14,CYPQly!$B68,0))</f>
        <v>1701.5470833333334</v>
      </c>
      <c r="BW68" s="18">
        <f ca="1">IF(ISERROR(QuarterlyDataCVM!BW68*OFFSET(AnnualDataCP!BW$14,CYPQly!$B68,0)/OFFSET(AnnualDataCVM!BW$14,CYPQly!$B68,0)),"",QuarterlyDataCVM!BW68*OFFSET(AnnualDataCP!BW$14,CYPQly!$B68,0)/OFFSET(AnnualDataCVM!BW$14,CYPQly!$B68,0))</f>
        <v>134.76724137931035</v>
      </c>
      <c r="BX68" s="18">
        <f ca="1">IF(ISERROR(QuarterlyDataCVM!BX68*OFFSET(AnnualDataCP!BX$14,CYPQly!$B68,0)/OFFSET(AnnualDataCVM!BX$14,CYPQly!$B68,0)),"",QuarterlyDataCVM!BX68*OFFSET(AnnualDataCP!BX$14,CYPQly!$B68,0)/OFFSET(AnnualDataCVM!BX$14,CYPQly!$B68,0))</f>
        <v>3246.3824101699311</v>
      </c>
      <c r="BY68" s="18">
        <f ca="1">IF(ISERROR(QuarterlyDataCVM!BY68*OFFSET(AnnualDataCP!BY$14,CYPQly!$B68,0)/OFFSET(AnnualDataCVM!BY$14,CYPQly!$B68,0)),"",QuarterlyDataCVM!BY68*OFFSET(AnnualDataCP!BY$14,CYPQly!$B68,0)/OFFSET(AnnualDataCVM!BY$14,CYPQly!$B68,0))</f>
        <v>2021.1375860585199</v>
      </c>
      <c r="BZ68" s="18">
        <f ca="1">IF(ISERROR(QuarterlyDataCVM!BZ68*OFFSET(AnnualDataCP!BZ$14,CYPQly!$B68,0)/OFFSET(AnnualDataCVM!BZ$14,CYPQly!$B68,0)),"",QuarterlyDataCVM!BZ68*OFFSET(AnnualDataCP!BZ$14,CYPQly!$B68,0)/OFFSET(AnnualDataCVM!BZ$14,CYPQly!$B68,0))</f>
        <v>965.87332576617484</v>
      </c>
      <c r="CA68" s="18">
        <f ca="1">IF(ISERROR(QuarterlyDataCVM!CA68*OFFSET(AnnualDataCP!CA$14,CYPQly!$B68,0)/OFFSET(AnnualDataCVM!CA$14,CYPQly!$B68,0)),"",QuarterlyDataCVM!CA68*OFFSET(AnnualDataCP!CA$14,CYPQly!$B68,0)/OFFSET(AnnualDataCVM!CA$14,CYPQly!$B68,0))</f>
        <v>1056.8375075135243</v>
      </c>
      <c r="CB68" s="18">
        <f ca="1">IF(ISERROR(QuarterlyDataCVM!CB68*OFFSET(AnnualDataCP!CB$14,CYPQly!$B68,0)/OFFSET(AnnualDataCVM!CB$14,CYPQly!$B68,0)),"",QuarterlyDataCVM!CB68*OFFSET(AnnualDataCP!CB$14,CYPQly!$B68,0)/OFFSET(AnnualDataCVM!CB$14,CYPQly!$B68,0))</f>
        <v>1225.3609172482552</v>
      </c>
      <c r="CC68" s="18">
        <f ca="1">IF(ISERROR(QuarterlyDataCVM!CC68*OFFSET(AnnualDataCP!CC$14,CYPQly!$B68,0)/OFFSET(AnnualDataCVM!CC$14,CYPQly!$B68,0)),"",QuarterlyDataCVM!CC68*OFFSET(AnnualDataCP!CC$14,CYPQly!$B68,0)/OFFSET(AnnualDataCVM!CC$14,CYPQly!$B68,0))</f>
        <v>97.293269230769226</v>
      </c>
      <c r="CD68" s="18">
        <f ca="1">IF(ISERROR(QuarterlyDataCVM!CD68*OFFSET(AnnualDataCP!CD$14,CYPQly!$B68,0)/OFFSET(AnnualDataCVM!CD$14,CYPQly!$B68,0)),"",QuarterlyDataCVM!CD68*OFFSET(AnnualDataCP!CD$14,CYPQly!$B68,0)/OFFSET(AnnualDataCVM!CD$14,CYPQly!$B68,0))</f>
        <v>372.1664050235479</v>
      </c>
      <c r="CE68" s="18">
        <f ca="1">IF(ISERROR(QuarterlyDataCVM!CE68*OFFSET(AnnualDataCP!CE$14,CYPQly!$B68,0)/OFFSET(AnnualDataCVM!CE$14,CYPQly!$B68,0)),"",QuarterlyDataCVM!CE68*OFFSET(AnnualDataCP!CE$14,CYPQly!$B68,0)/OFFSET(AnnualDataCVM!CE$14,CYPQly!$B68,0))</f>
        <v>760.4238095238095</v>
      </c>
      <c r="CF68" s="18">
        <f ca="1">IF(ISERROR(QuarterlyDataCVM!CF68*OFFSET(AnnualDataCP!CF$14,CYPQly!$B68,0)/OFFSET(AnnualDataCVM!CF$14,CYPQly!$B68,0)),"",QuarterlyDataCVM!CF68*OFFSET(AnnualDataCP!CF$14,CYPQly!$B68,0)/OFFSET(AnnualDataCVM!CF$14,CYPQly!$B68,0))</f>
        <v>3272.6785518576698</v>
      </c>
      <c r="CG68" s="18">
        <f ca="1">IF(ISERROR(QuarterlyDataCVM!CG68*OFFSET(AnnualDataCP!CG$14,CYPQly!$B68,0)/OFFSET(AnnualDataCVM!CG$14,CYPQly!$B68,0)),"",QuarterlyDataCVM!CG68*OFFSET(AnnualDataCP!CG$14,CYPQly!$B68,0)/OFFSET(AnnualDataCVM!CG$14,CYPQly!$B68,0))</f>
        <v>3272.6785518576698</v>
      </c>
      <c r="CH68" s="18">
        <f ca="1">IF(ISERROR(QuarterlyDataCVM!CH68*OFFSET(AnnualDataCP!CH$14,CYPQly!$B68,0)/OFFSET(AnnualDataCVM!CH$14,CYPQly!$B68,0)),"",QuarterlyDataCVM!CH68*OFFSET(AnnualDataCP!CH$14,CYPQly!$B68,0)/OFFSET(AnnualDataCVM!CH$14,CYPQly!$B68,0))</f>
        <v>2452.0112853290721</v>
      </c>
      <c r="CI68" s="18">
        <f ca="1">IF(ISERROR(QuarterlyDataCVM!CI68*OFFSET(AnnualDataCP!CI$14,CYPQly!$B68,0)/OFFSET(AnnualDataCVM!CI$14,CYPQly!$B68,0)),"",QuarterlyDataCVM!CI68*OFFSET(AnnualDataCP!CI$14,CYPQly!$B68,0)/OFFSET(AnnualDataCVM!CI$14,CYPQly!$B68,0))</f>
        <v>820.36210330633378</v>
      </c>
      <c r="CJ68" s="18">
        <f ca="1">IF(ISERROR(QuarterlyDataCVM!CJ68*OFFSET(AnnualDataCP!CJ$14,CYPQly!$B68,0)/OFFSET(AnnualDataCVM!CJ$14,CYPQly!$B68,0)),"",QuarterlyDataCVM!CJ68*OFFSET(AnnualDataCP!CJ$14,CYPQly!$B68,0)/OFFSET(AnnualDataCVM!CJ$14,CYPQly!$B68,0))</f>
        <v>3653.3830225662159</v>
      </c>
      <c r="CK68" s="18">
        <f ca="1">IF(ISERROR(QuarterlyDataCVM!CK68*OFFSET(AnnualDataCP!CK$14,CYPQly!$B68,0)/OFFSET(AnnualDataCVM!CK$14,CYPQly!$B68,0)),"",QuarterlyDataCVM!CK68*OFFSET(AnnualDataCP!CK$14,CYPQly!$B68,0)/OFFSET(AnnualDataCVM!CK$14,CYPQly!$B68,0))</f>
        <v>1179.323688138707</v>
      </c>
      <c r="CL68" s="18">
        <f ca="1">IF(ISERROR(QuarterlyDataCVM!CL68*OFFSET(AnnualDataCP!CL$14,CYPQly!$B68,0)/OFFSET(AnnualDataCVM!CL$14,CYPQly!$B68,0)),"",QuarterlyDataCVM!CL68*OFFSET(AnnualDataCP!CL$14,CYPQly!$B68,0)/OFFSET(AnnualDataCVM!CL$14,CYPQly!$B68,0))</f>
        <v>2473.9384823390233</v>
      </c>
      <c r="CM68" s="18">
        <f ca="1">IF(ISERROR(QuarterlyDataCVM!CM68*OFFSET(AnnualDataCP!CM$14,CYPQly!$B68,0)/OFFSET(AnnualDataCVM!CM$14,CYPQly!$B68,0)),"",QuarterlyDataCVM!CM68*OFFSET(AnnualDataCP!CM$14,CYPQly!$B68,0)/OFFSET(AnnualDataCVM!CM$14,CYPQly!$B68,0))</f>
        <v>1278.4977754962354</v>
      </c>
      <c r="CN68" s="18">
        <f ca="1">IF(ISERROR(QuarterlyDataCVM!CN68*OFFSET(AnnualDataCP!CN$14,CYPQly!$B68,0)/OFFSET(AnnualDataCVM!CN$14,CYPQly!$B68,0)),"",QuarterlyDataCVM!CN68*OFFSET(AnnualDataCP!CN$14,CYPQly!$B68,0)/OFFSET(AnnualDataCVM!CN$14,CYPQly!$B68,0))</f>
        <v>1176.0710746625662</v>
      </c>
      <c r="CO68" s="18">
        <f ca="1">IF(ISERROR(QuarterlyDataCVM!CO68*OFFSET(AnnualDataCP!CO$14,CYPQly!$B68,0)/OFFSET(AnnualDataCVM!CO$14,CYPQly!$B68,0)),"",QuarterlyDataCVM!CO68*OFFSET(AnnualDataCP!CO$14,CYPQly!$B68,0)/OFFSET(AnnualDataCVM!CO$14,CYPQly!$B68,0))</f>
        <v>20</v>
      </c>
      <c r="CP68" s="18">
        <f ca="1">IF(ISERROR(QuarterlyDataCVM!CP68*OFFSET(AnnualDataCP!CP$14,CYPQly!$B68,0)/OFFSET(AnnualDataCVM!CP$14,CYPQly!$B68,0)),"",QuarterlyDataCVM!CP68*OFFSET(AnnualDataCP!CP$14,CYPQly!$B68,0)/OFFSET(AnnualDataCVM!CP$14,CYPQly!$B68,0))</f>
        <v>17617.495617018059</v>
      </c>
      <c r="CQ68" s="18">
        <f ca="1">IF(ISERROR(QuarterlyDataCVM!CQ68*OFFSET(AnnualDataCP!CQ$14,CYPQly!$B68,0)/OFFSET(AnnualDataCVM!CQ$14,CYPQly!$B68,0)),"",QuarterlyDataCVM!CQ68*OFFSET(AnnualDataCP!CQ$14,CYPQly!$B68,0)/OFFSET(AnnualDataCVM!CQ$14,CYPQly!$B68,0))</f>
        <v>6685.2571451770054</v>
      </c>
      <c r="CR68" s="18">
        <f ca="1">IF(ISERROR(QuarterlyDataCVM!CR68*OFFSET(AnnualDataCP!CR$14,CYPQly!$B68,0)/OFFSET(AnnualDataCVM!CR$14,CYPQly!$B68,0)),"",QuarterlyDataCVM!CR68*OFFSET(AnnualDataCP!CR$14,CYPQly!$B68,0)/OFFSET(AnnualDataCVM!CR$14,CYPQly!$B68,0))</f>
        <v>3431.3547561635746</v>
      </c>
      <c r="CS68" s="18">
        <f ca="1">IF(ISERROR(QuarterlyDataCVM!CS68*OFFSET(AnnualDataCP!CS$14,CYPQly!$B68,0)/OFFSET(AnnualDataCVM!CS$14,CYPQly!$B68,0)),"",QuarterlyDataCVM!CS68*OFFSET(AnnualDataCP!CS$14,CYPQly!$B68,0)/OFFSET(AnnualDataCVM!CS$14,CYPQly!$B68,0))</f>
        <v>7500.9361045375035</v>
      </c>
      <c r="CT68" s="18">
        <f ca="1">IF(ISERROR(QuarterlyDataCVM!CT68*OFFSET(AnnualDataCP!CT$14,CYPQly!$B68,0)/OFFSET(AnnualDataCVM!CT$14,CYPQly!$B68,0)),"",QuarterlyDataCVM!CT68*OFFSET(AnnualDataCP!CT$14,CYPQly!$B68,0)/OFFSET(AnnualDataCVM!CT$14,CYPQly!$B68,0))</f>
        <v>212641.92498029917</v>
      </c>
      <c r="CU68" s="18">
        <f ca="1">IF(ISERROR(QuarterlyDataCVM!CU68*OFFSET(AnnualDataCP!CU$14,CYPQly!$B68,0)/OFFSET(AnnualDataCVM!CU$14,CYPQly!$B68,0)),"",QuarterlyDataCVM!CU68*OFFSET(AnnualDataCP!CU$14,CYPQly!$B68,0)/OFFSET(AnnualDataCVM!CU$14,CYPQly!$B68,0))</f>
        <v>52523.609988548633</v>
      </c>
      <c r="CV68" s="18">
        <f ca="1">IF(ISERROR(QuarterlyDataCVM!CV68*OFFSET(AnnualDataCP!CV$14,CYPQly!$B68,0)/OFFSET(AnnualDataCVM!CV$14,CYPQly!$B68,0)),"",QuarterlyDataCVM!CV68*OFFSET(AnnualDataCP!CV$14,CYPQly!$B68,0)/OFFSET(AnnualDataCVM!CV$14,CYPQly!$B68,0))</f>
        <v>33053.287298053394</v>
      </c>
      <c r="CW68" s="18">
        <f ca="1">IF(ISERROR(QuarterlyDataCVM!CW68*OFFSET(AnnualDataCP!CW$14,CYPQly!$B68,0)/OFFSET(AnnualDataCVM!CW$14,CYPQly!$B68,0)),"",QuarterlyDataCVM!CW68*OFFSET(AnnualDataCP!CW$14,CYPQly!$B68,0)/OFFSET(AnnualDataCVM!CW$14,CYPQly!$B68,0))</f>
        <v>5046.2281604645023</v>
      </c>
      <c r="CX68" s="18">
        <f ca="1">IF(ISERROR(QuarterlyDataCVM!CX68*OFFSET(AnnualDataCP!CX$14,CYPQly!$B68,0)/OFFSET(AnnualDataCVM!CX$14,CYPQly!$B68,0)),"",QuarterlyDataCVM!CX68*OFFSET(AnnualDataCP!CX$14,CYPQly!$B68,0)/OFFSET(AnnualDataCVM!CX$14,CYPQly!$B68,0))</f>
        <v>11411.756713869294</v>
      </c>
      <c r="CY68" s="18">
        <f ca="1">IF(ISERROR(QuarterlyDataCVM!CY68*OFFSET(AnnualDataCP!CY$14,CYPQly!$B68,0)/OFFSET(AnnualDataCVM!CY$14,CYPQly!$B68,0)),"",QuarterlyDataCVM!CY68*OFFSET(AnnualDataCP!CY$14,CYPQly!$B68,0)/OFFSET(AnnualDataCVM!CY$14,CYPQly!$B68,0))</f>
        <v>16598.877300945398</v>
      </c>
      <c r="CZ68" s="18">
        <f ca="1">IF(ISERROR(QuarterlyDataCVM!CZ68*OFFSET(AnnualDataCP!CZ$14,CYPQly!$B68,0)/OFFSET(AnnualDataCVM!CZ$14,CYPQly!$B68,0)),"",QuarterlyDataCVM!CZ68*OFFSET(AnnualDataCP!CZ$14,CYPQly!$B68,0)/OFFSET(AnnualDataCVM!CZ$14,CYPQly!$B68,0))</f>
        <v>11945.991496154005</v>
      </c>
      <c r="DA68" s="18">
        <f ca="1">IF(ISERROR(QuarterlyDataCVM!DA68*OFFSET(AnnualDataCP!DA$14,CYPQly!$B68,0)/OFFSET(AnnualDataCVM!DA$14,CYPQly!$B68,0)),"",QuarterlyDataCVM!DA68*OFFSET(AnnualDataCP!DA$14,CYPQly!$B68,0)/OFFSET(AnnualDataCVM!DA$14,CYPQly!$B68,0))</f>
        <v>5093.4430398246259</v>
      </c>
      <c r="DB68" s="18">
        <f ca="1">IF(ISERROR(QuarterlyDataCVM!DB68*OFFSET(AnnualDataCP!DB$14,CYPQly!$B68,0)/OFFSET(AnnualDataCVM!DB$14,CYPQly!$B68,0)),"",QuarterlyDataCVM!DB68*OFFSET(AnnualDataCP!DB$14,CYPQly!$B68,0)/OFFSET(AnnualDataCVM!DB$14,CYPQly!$B68,0))</f>
        <v>587.87478849407785</v>
      </c>
      <c r="DC68" s="18">
        <f ca="1">IF(ISERROR(QuarterlyDataCVM!DC68*OFFSET(AnnualDataCP!DC$14,CYPQly!$B68,0)/OFFSET(AnnualDataCVM!DC$14,CYPQly!$B68,0)),"",QuarterlyDataCVM!DC68*OFFSET(AnnualDataCP!DC$14,CYPQly!$B68,0)/OFFSET(AnnualDataCVM!DC$14,CYPQly!$B68,0))</f>
        <v>4504.7323621227888</v>
      </c>
      <c r="DD68" s="18">
        <f ca="1">IF(ISERROR(QuarterlyDataCVM!DD68*OFFSET(AnnualDataCP!DD$14,CYPQly!$B68,0)/OFFSET(AnnualDataCVM!DD$14,CYPQly!$B68,0)),"",QuarterlyDataCVM!DD68*OFFSET(AnnualDataCP!DD$14,CYPQly!$B68,0)/OFFSET(AnnualDataCVM!DD$14,CYPQly!$B68,0))</f>
        <v>729.02898550724638</v>
      </c>
      <c r="DE68" s="18">
        <f ca="1">IF(ISERROR(QuarterlyDataCVM!DE68*OFFSET(AnnualDataCP!DE$14,CYPQly!$B68,0)/OFFSET(AnnualDataCVM!DE$14,CYPQly!$B68,0)),"",QuarterlyDataCVM!DE68*OFFSET(AnnualDataCP!DE$14,CYPQly!$B68,0)/OFFSET(AnnualDataCVM!DE$14,CYPQly!$B68,0))</f>
        <v>912.91679748822605</v>
      </c>
      <c r="DF68" s="18">
        <f ca="1">IF(ISERROR(QuarterlyDataCVM!DF68*OFFSET(AnnualDataCP!DF$14,CYPQly!$B68,0)/OFFSET(AnnualDataCVM!DF$14,CYPQly!$B68,0)),"",QuarterlyDataCVM!DF68*OFFSET(AnnualDataCP!DF$14,CYPQly!$B68,0)/OFFSET(AnnualDataCVM!DF$14,CYPQly!$B68,0))</f>
        <v>3055.1845629168965</v>
      </c>
      <c r="DG68" s="18">
        <f ca="1">IF(ISERROR(QuarterlyDataCVM!DG68*OFFSET(AnnualDataCP!DG$14,CYPQly!$B68,0)/OFFSET(AnnualDataCVM!DG$14,CYPQly!$B68,0)),"",QuarterlyDataCVM!DG68*OFFSET(AnnualDataCP!DG$14,CYPQly!$B68,0)/OFFSET(AnnualDataCVM!DG$14,CYPQly!$B68,0))</f>
        <v>2127.918662207358</v>
      </c>
      <c r="DH68" s="18">
        <f ca="1">IF(ISERROR(QuarterlyDataCVM!DH68*OFFSET(AnnualDataCP!DH$14,CYPQly!$B68,0)/OFFSET(AnnualDataCVM!DH$14,CYPQly!$B68,0)),"",QuarterlyDataCVM!DH68*OFFSET(AnnualDataCP!DH$14,CYPQly!$B68,0)/OFFSET(AnnualDataCVM!DH$14,CYPQly!$B68,0))</f>
        <v>7525.069407496977</v>
      </c>
      <c r="DI68" s="18">
        <f ca="1">IF(ISERROR(QuarterlyDataCVM!DI68*OFFSET(AnnualDataCP!DI$14,CYPQly!$B68,0)/OFFSET(AnnualDataCVM!DI$14,CYPQly!$B68,0)),"",QuarterlyDataCVM!DI68*OFFSET(AnnualDataCP!DI$14,CYPQly!$B68,0)/OFFSET(AnnualDataCVM!DI$14,CYPQly!$B68,0))</f>
        <v>1850.05084292213</v>
      </c>
      <c r="DJ68" s="18">
        <f ca="1">IF(ISERROR(QuarterlyDataCVM!DJ68*OFFSET(AnnualDataCP!DJ$14,CYPQly!$B68,0)/OFFSET(AnnualDataCVM!DJ$14,CYPQly!$B68,0)),"",QuarterlyDataCVM!DJ68*OFFSET(AnnualDataCP!DJ$14,CYPQly!$B68,0)/OFFSET(AnnualDataCVM!DJ$14,CYPQly!$B68,0))</f>
        <v>5674.9796688934066</v>
      </c>
      <c r="DK68" s="18">
        <f ca="1">IF(ISERROR(QuarterlyDataCVM!DK68*OFFSET(AnnualDataCP!DK$14,CYPQly!$B68,0)/OFFSET(AnnualDataCVM!DK$14,CYPQly!$B68,0)),"",QuarterlyDataCVM!DK68*OFFSET(AnnualDataCP!DK$14,CYPQly!$B68,0)/OFFSET(AnnualDataCVM!DK$14,CYPQly!$B68,0))</f>
        <v>18161.386052889324</v>
      </c>
      <c r="DL68" s="18">
        <f ca="1">IF(ISERROR(QuarterlyDataCVM!DL68*OFFSET(AnnualDataCP!DL$14,CYPQly!$B68,0)/OFFSET(AnnualDataCVM!DL$14,CYPQly!$B68,0)),"",QuarterlyDataCVM!DL68*OFFSET(AnnualDataCP!DL$14,CYPQly!$B68,0)/OFFSET(AnnualDataCVM!DL$14,CYPQly!$B68,0))</f>
        <v>5213.8341067285382</v>
      </c>
      <c r="DM68" s="18">
        <f ca="1">IF(ISERROR(QuarterlyDataCVM!DM68*OFFSET(AnnualDataCP!DM$14,CYPQly!$B68,0)/OFFSET(AnnualDataCVM!DM$14,CYPQly!$B68,0)),"",QuarterlyDataCVM!DM68*OFFSET(AnnualDataCP!DM$14,CYPQly!$B68,0)/OFFSET(AnnualDataCVM!DM$14,CYPQly!$B68,0))</f>
        <v>2338.2082082082084</v>
      </c>
      <c r="DN68" s="18">
        <f ca="1">IF(ISERROR(QuarterlyDataCVM!DN68*OFFSET(AnnualDataCP!DN$14,CYPQly!$B68,0)/OFFSET(AnnualDataCVM!DN$14,CYPQly!$B68,0)),"",QuarterlyDataCVM!DN68*OFFSET(AnnualDataCP!DN$14,CYPQly!$B68,0)/OFFSET(AnnualDataCVM!DN$14,CYPQly!$B68,0))</f>
        <v>2874.5129757785467</v>
      </c>
      <c r="DO68" s="18">
        <f ca="1">IF(ISERROR(QuarterlyDataCVM!DO68*OFFSET(AnnualDataCP!DO$14,CYPQly!$B68,0)/OFFSET(AnnualDataCVM!DO$14,CYPQly!$B68,0)),"",QuarterlyDataCVM!DO68*OFFSET(AnnualDataCP!DO$14,CYPQly!$B68,0)/OFFSET(AnnualDataCVM!DO$14,CYPQly!$B68,0))</f>
        <v>1698.6883365200765</v>
      </c>
      <c r="DP68" s="18">
        <f ca="1">IF(ISERROR(QuarterlyDataCVM!DP68*OFFSET(AnnualDataCP!DP$14,CYPQly!$B68,0)/OFFSET(AnnualDataCVM!DP$14,CYPQly!$B68,0)),"",QuarterlyDataCVM!DP68*OFFSET(AnnualDataCP!DP$14,CYPQly!$B68,0)/OFFSET(AnnualDataCVM!DP$14,CYPQly!$B68,0))</f>
        <v>1177.7927927927929</v>
      </c>
      <c r="DQ68" s="18">
        <f ca="1">IF(ISERROR(QuarterlyDataCVM!DQ68*OFFSET(AnnualDataCP!DQ$14,CYPQly!$B68,0)/OFFSET(AnnualDataCVM!DQ$14,CYPQly!$B68,0)),"",QuarterlyDataCVM!DQ68*OFFSET(AnnualDataCP!DQ$14,CYPQly!$B68,0)/OFFSET(AnnualDataCVM!DQ$14,CYPQly!$B68,0))</f>
        <v>5917.3532664507466</v>
      </c>
      <c r="DR68" s="18">
        <f ca="1">IF(ISERROR(QuarterlyDataCVM!DR68*OFFSET(AnnualDataCP!DR$14,CYPQly!$B68,0)/OFFSET(AnnualDataCVM!DR$14,CYPQly!$B68,0)),"",QuarterlyDataCVM!DR68*OFFSET(AnnualDataCP!DR$14,CYPQly!$B68,0)/OFFSET(AnnualDataCVM!DR$14,CYPQly!$B68,0))</f>
        <v>5917.3532664507466</v>
      </c>
      <c r="DS68" s="18">
        <f ca="1">IF(ISERROR(QuarterlyDataCVM!DS68*OFFSET(AnnualDataCP!DS$14,CYPQly!$B68,0)/OFFSET(AnnualDataCVM!DS$14,CYPQly!$B68,0)),"",QuarterlyDataCVM!DS68*OFFSET(AnnualDataCP!DS$14,CYPQly!$B68,0)/OFFSET(AnnualDataCVM!DS$14,CYPQly!$B68,0))</f>
        <v>7032.1033009566936</v>
      </c>
      <c r="DT68" s="18">
        <f ca="1">IF(ISERROR(QuarterlyDataCVM!DT68*OFFSET(AnnualDataCP!DT$14,CYPQly!$B68,0)/OFFSET(AnnualDataCVM!DT$14,CYPQly!$B68,0)),"",QuarterlyDataCVM!DT68*OFFSET(AnnualDataCP!DT$14,CYPQly!$B68,0)/OFFSET(AnnualDataCVM!DT$14,CYPQly!$B68,0))</f>
        <v>5763.4181616341029</v>
      </c>
      <c r="DU68" s="18">
        <f ca="1">IF(ISERROR(QuarterlyDataCVM!DU68*OFFSET(AnnualDataCP!DU$14,CYPQly!$B68,0)/OFFSET(AnnualDataCVM!DU$14,CYPQly!$B68,0)),"",QuarterlyDataCVM!DU68*OFFSET(AnnualDataCP!DU$14,CYPQly!$B68,0)/OFFSET(AnnualDataCVM!DU$14,CYPQly!$B68,0))</f>
        <v>1272.6570605187319</v>
      </c>
      <c r="DV68" s="18">
        <f ca="1">IF(ISERROR(QuarterlyDataCVM!DV68*OFFSET(AnnualDataCP!DV$14,CYPQly!$B68,0)/OFFSET(AnnualDataCVM!DV$14,CYPQly!$B68,0)),"",QuarterlyDataCVM!DV68*OFFSET(AnnualDataCP!DV$14,CYPQly!$B68,0)/OFFSET(AnnualDataCVM!DV$14,CYPQly!$B68,0))</f>
        <v>15903.40492686682</v>
      </c>
      <c r="DW68" s="18">
        <f ca="1">IF(ISERROR(QuarterlyDataCVM!DW68*OFFSET(AnnualDataCP!DW$14,CYPQly!$B68,0)/OFFSET(AnnualDataCVM!DW$14,CYPQly!$B68,0)),"",QuarterlyDataCVM!DW68*OFFSET(AnnualDataCP!DW$14,CYPQly!$B68,0)/OFFSET(AnnualDataCVM!DW$14,CYPQly!$B68,0))</f>
        <v>10039.8555667001</v>
      </c>
      <c r="DX68" s="18">
        <f ca="1">IF(ISERROR(QuarterlyDataCVM!DX68*OFFSET(AnnualDataCP!DX$14,CYPQly!$B68,0)/OFFSET(AnnualDataCVM!DX$14,CYPQly!$B68,0)),"",QuarterlyDataCVM!DX68*OFFSET(AnnualDataCP!DX$14,CYPQly!$B68,0)/OFFSET(AnnualDataCVM!DX$14,CYPQly!$B68,0))</f>
        <v>3339.4745303725663</v>
      </c>
      <c r="DY68" s="18">
        <f ca="1">IF(ISERROR(QuarterlyDataCVM!DY68*OFFSET(AnnualDataCP!DY$14,CYPQly!$B68,0)/OFFSET(AnnualDataCVM!DY$14,CYPQly!$B68,0)),"",QuarterlyDataCVM!DY68*OFFSET(AnnualDataCP!DY$14,CYPQly!$B68,0)/OFFSET(AnnualDataCVM!DY$14,CYPQly!$B68,0))</f>
        <v>3339.1303381036546</v>
      </c>
      <c r="DZ68" s="18" t="str">
        <f ca="1">IF(ISERROR(QuarterlyDataCVM!DZ68*OFFSET(AnnualDataCP!DZ$14,CYPQly!$B68,0)/OFFSET(AnnualDataCVM!DZ$14,CYPQly!$B68,0)),"",QuarterlyDataCVM!DZ68*OFFSET(AnnualDataCP!DZ$14,CYPQly!$B68,0)/OFFSET(AnnualDataCVM!DZ$14,CYPQly!$B68,0))</f>
        <v/>
      </c>
      <c r="EA68" s="18">
        <f ca="1">IF(ISERROR(QuarterlyDataCVM!EA68*OFFSET(AnnualDataCP!EA$14,CYPQly!$B68,0)/OFFSET(AnnualDataCVM!EA$14,CYPQly!$B68,0)),"",QuarterlyDataCVM!EA68*OFFSET(AnnualDataCP!EA$14,CYPQly!$B68,0)/OFFSET(AnnualDataCVM!EA$14,CYPQly!$B68,0))</f>
        <v>2550.8423827456349</v>
      </c>
      <c r="EB68" s="18">
        <f ca="1">IF(ISERROR(QuarterlyDataCVM!EB68*OFFSET(AnnualDataCP!EB$14,CYPQly!$B68,0)/OFFSET(AnnualDataCVM!EB$14,CYPQly!$B68,0)),"",QuarterlyDataCVM!EB68*OFFSET(AnnualDataCP!EB$14,CYPQly!$B68,0)/OFFSET(AnnualDataCVM!EB$14,CYPQly!$B68,0))</f>
        <v>39092.397624766752</v>
      </c>
      <c r="EC68" s="18">
        <f ca="1">IF(ISERROR(QuarterlyDataCVM!EC68*OFFSET(AnnualDataCP!EC$14,CYPQly!$B68,0)/OFFSET(AnnualDataCVM!EC$14,CYPQly!$B68,0)),"",QuarterlyDataCVM!EC68*OFFSET(AnnualDataCP!EC$14,CYPQly!$B68,0)/OFFSET(AnnualDataCVM!EC$14,CYPQly!$B68,0))</f>
        <v>39092.397624766752</v>
      </c>
      <c r="ED68" s="18">
        <f ca="1">IF(ISERROR(QuarterlyDataCVM!ED68*OFFSET(AnnualDataCP!ED$14,CYPQly!$B68,0)/OFFSET(AnnualDataCVM!ED$14,CYPQly!$B68,0)),"",QuarterlyDataCVM!ED68*OFFSET(AnnualDataCP!ED$14,CYPQly!$B68,0)/OFFSET(AnnualDataCVM!ED$14,CYPQly!$B68,0))</f>
        <v>7131.8466684155301</v>
      </c>
      <c r="EE68" s="18">
        <f ca="1">IF(ISERROR(QuarterlyDataCVM!EE68*OFFSET(AnnualDataCP!EE$14,CYPQly!$B68,0)/OFFSET(AnnualDataCVM!EE$14,CYPQly!$B68,0)),"",QuarterlyDataCVM!EE68*OFFSET(AnnualDataCP!EE$14,CYPQly!$B68,0)/OFFSET(AnnualDataCVM!EE$14,CYPQly!$B68,0))</f>
        <v>31236.918191737503</v>
      </c>
      <c r="EF68" s="18">
        <f ca="1">IF(ISERROR(QuarterlyDataCVM!EF68*OFFSET(AnnualDataCP!EF$14,CYPQly!$B68,0)/OFFSET(AnnualDataCVM!EF$14,CYPQly!$B68,0)),"",QuarterlyDataCVM!EF68*OFFSET(AnnualDataCP!EF$14,CYPQly!$B68,0)/OFFSET(AnnualDataCVM!EF$14,CYPQly!$B68,0))</f>
        <v>723.66197183098586</v>
      </c>
      <c r="EG68" s="18">
        <f ca="1">IF(ISERROR(QuarterlyDataCVM!EG68*OFFSET(AnnualDataCP!EG$14,CYPQly!$B68,0)/OFFSET(AnnualDataCVM!EG$14,CYPQly!$B68,0)),"",QuarterlyDataCVM!EG68*OFFSET(AnnualDataCP!EG$14,CYPQly!$B68,0)/OFFSET(AnnualDataCVM!EG$14,CYPQly!$B68,0))</f>
        <v>29035.337320364877</v>
      </c>
      <c r="EH68" s="18">
        <f ca="1">IF(ISERROR(QuarterlyDataCVM!EH68*OFFSET(AnnualDataCP!EH$14,CYPQly!$B68,0)/OFFSET(AnnualDataCVM!EH$14,CYPQly!$B68,0)),"",QuarterlyDataCVM!EH68*OFFSET(AnnualDataCP!EH$14,CYPQly!$B68,0)/OFFSET(AnnualDataCVM!EH$14,CYPQly!$B68,0))</f>
        <v>17782.783151326053</v>
      </c>
      <c r="EI68" s="18">
        <f ca="1">IF(ISERROR(QuarterlyDataCVM!EI68*OFFSET(AnnualDataCP!EI$14,CYPQly!$B68,0)/OFFSET(AnnualDataCVM!EI$14,CYPQly!$B68,0)),"",QuarterlyDataCVM!EI68*OFFSET(AnnualDataCP!EI$14,CYPQly!$B68,0)/OFFSET(AnnualDataCVM!EI$14,CYPQly!$B68,0))</f>
        <v>11691.976488313541</v>
      </c>
      <c r="EJ68" s="18">
        <f ca="1">IF(ISERROR(QuarterlyDataCVM!EJ68*OFFSET(AnnualDataCP!EJ$14,CYPQly!$B68,0)/OFFSET(AnnualDataCVM!EJ$14,CYPQly!$B68,0)),"",QuarterlyDataCVM!EJ68*OFFSET(AnnualDataCP!EJ$14,CYPQly!$B68,0)/OFFSET(AnnualDataCVM!EJ$14,CYPQly!$B68,0))</f>
        <v>8302.9428586615632</v>
      </c>
      <c r="EK68" s="18">
        <f ca="1">IF(ISERROR(QuarterlyDataCVM!EK68*OFFSET(AnnualDataCP!EK$14,CYPQly!$B68,0)/OFFSET(AnnualDataCVM!EK$14,CYPQly!$B68,0)),"",QuarterlyDataCVM!EK68*OFFSET(AnnualDataCP!EK$14,CYPQly!$B68,0)/OFFSET(AnnualDataCVM!EK$14,CYPQly!$B68,0))</f>
        <v>5735.2456105545089</v>
      </c>
      <c r="EL68" s="18">
        <f ca="1">IF(ISERROR(QuarterlyDataCVM!EL68*OFFSET(AnnualDataCP!EL$14,CYPQly!$B68,0)/OFFSET(AnnualDataCVM!EL$14,CYPQly!$B68,0)),"",QuarterlyDataCVM!EL68*OFFSET(AnnualDataCP!EL$14,CYPQly!$B68,0)/OFFSET(AnnualDataCVM!EL$14,CYPQly!$B68,0))</f>
        <v>3340.7939059627001</v>
      </c>
      <c r="EM68" s="18">
        <f ca="1">IF(ISERROR(QuarterlyDataCVM!EM68*OFFSET(AnnualDataCP!EM$14,CYPQly!$B68,0)/OFFSET(AnnualDataCVM!EM$14,CYPQly!$B68,0)),"",QuarterlyDataCVM!EM68*OFFSET(AnnualDataCP!EM$14,CYPQly!$B68,0)/OFFSET(AnnualDataCVM!EM$14,CYPQly!$B68,0))</f>
        <v>2393.4106179286337</v>
      </c>
      <c r="EN68" s="18">
        <f ca="1">IF(ISERROR(QuarterlyDataCVM!EN68*OFFSET(AnnualDataCP!EN$14,CYPQly!$B68,0)/OFFSET(AnnualDataCVM!EN$14,CYPQly!$B68,0)),"",QuarterlyDataCVM!EN68*OFFSET(AnnualDataCP!EN$14,CYPQly!$B68,0)/OFFSET(AnnualDataCVM!EN$14,CYPQly!$B68,0))</f>
        <v>2568.2789351851852</v>
      </c>
      <c r="EO68" s="18">
        <f ca="1">IF(ISERROR(QuarterlyDataCVM!EO68*OFFSET(AnnualDataCP!EO$14,CYPQly!$B68,0)/OFFSET(AnnualDataCVM!EO$14,CYPQly!$B68,0)),"",QuarterlyDataCVM!EO68*OFFSET(AnnualDataCP!EO$14,CYPQly!$B68,0)/OFFSET(AnnualDataCVM!EO$14,CYPQly!$B68,0))</f>
        <v>3390.4500272225246</v>
      </c>
      <c r="EP68" s="18">
        <f ca="1">IF(ISERROR(QuarterlyDataCVM!EP68*OFFSET(AnnualDataCP!EP$14,CYPQly!$B68,0)/OFFSET(AnnualDataCVM!EP$14,CYPQly!$B68,0)),"",QuarterlyDataCVM!EP68*OFFSET(AnnualDataCP!EP$14,CYPQly!$B68,0)/OFFSET(AnnualDataCVM!EP$14,CYPQly!$B68,0))</f>
        <v>2001.5502535043245</v>
      </c>
      <c r="EQ68" s="18">
        <f ca="1">IF(ISERROR(QuarterlyDataCVM!EQ68*OFFSET(AnnualDataCP!EQ$14,CYPQly!$B68,0)/OFFSET(AnnualDataCVM!EQ$14,CYPQly!$B68,0)),"",QuarterlyDataCVM!EQ68*OFFSET(AnnualDataCP!EQ$14,CYPQly!$B68,0)/OFFSET(AnnualDataCVM!EQ$14,CYPQly!$B68,0))</f>
        <v>2001.5502535043245</v>
      </c>
      <c r="ER68" s="18">
        <f ca="1">IF(ISERROR(QuarterlyDataCVM!ER68*OFFSET(AnnualDataCP!ER$14,CYPQly!$B68,0)/OFFSET(AnnualDataCVM!ER$14,CYPQly!$B68,0)),"",QuarterlyDataCVM!ER68*OFFSET(AnnualDataCP!ER$14,CYPQly!$B68,0)/OFFSET(AnnualDataCVM!ER$14,CYPQly!$B68,0))</f>
        <v>4091.4099641810485</v>
      </c>
      <c r="ES68" s="18">
        <f ca="1">IF(ISERROR(QuarterlyDataCVM!ES68*OFFSET(AnnualDataCP!ES$14,CYPQly!$B68,0)/OFFSET(AnnualDataCVM!ES$14,CYPQly!$B68,0)),"",QuarterlyDataCVM!ES68*OFFSET(AnnualDataCP!ES$14,CYPQly!$B68,0)/OFFSET(AnnualDataCVM!ES$14,CYPQly!$B68,0))</f>
        <v>2544.7411333061559</v>
      </c>
      <c r="ET68" s="18">
        <f ca="1">IF(ISERROR(QuarterlyDataCVM!ET68*OFFSET(AnnualDataCP!ET$14,CYPQly!$B68,0)/OFFSET(AnnualDataCVM!ET$14,CYPQly!$B68,0)),"",QuarterlyDataCVM!ET68*OFFSET(AnnualDataCP!ET$14,CYPQly!$B68,0)/OFFSET(AnnualDataCVM!ET$14,CYPQly!$B68,0))</f>
        <v>1549.4962109083147</v>
      </c>
      <c r="EU68" s="18">
        <f ca="1">IF(ISERROR(QuarterlyDataCVM!EU68*OFFSET(AnnualDataCP!EU$14,CYPQly!$B68,0)/OFFSET(AnnualDataCVM!EU$14,CYPQly!$B68,0)),"",QuarterlyDataCVM!EU68*OFFSET(AnnualDataCP!EU$14,CYPQly!$B68,0)/OFFSET(AnnualDataCVM!EU$14,CYPQly!$B68,0))</f>
        <v>1220.8400682982356</v>
      </c>
      <c r="EV68" s="18">
        <f ca="1">IF(ISERROR(QuarterlyDataCVM!EV68*OFFSET(AnnualDataCP!EV$14,CYPQly!$B68,0)/OFFSET(AnnualDataCVM!EV$14,CYPQly!$B68,0)),"",QuarterlyDataCVM!EV68*OFFSET(AnnualDataCP!EV$14,CYPQly!$B68,0)/OFFSET(AnnualDataCVM!EV$14,CYPQly!$B68,0))</f>
        <v>329.31681877444589</v>
      </c>
      <c r="EW68" s="18">
        <f ca="1">IF(ISERROR(QuarterlyDataCVM!EW68*OFFSET(AnnualDataCP!EW$14,CYPQly!$B68,0)/OFFSET(AnnualDataCVM!EW$14,CYPQly!$B68,0)),"",QuarterlyDataCVM!EW68*OFFSET(AnnualDataCP!EW$14,CYPQly!$B68,0)/OFFSET(AnnualDataCVM!EW$14,CYPQly!$B68,0))</f>
        <v>11251.801338625903</v>
      </c>
      <c r="EX68" s="18">
        <f ca="1">IF(ISERROR(QuarterlyDataCVM!EX68*OFFSET(AnnualDataCP!EX$14,CYPQly!$B68,0)/OFFSET(AnnualDataCVM!EX$14,CYPQly!$B68,0)),"",QuarterlyDataCVM!EX68*OFFSET(AnnualDataCP!EX$14,CYPQly!$B68,0)/OFFSET(AnnualDataCVM!EX$14,CYPQly!$B68,0))</f>
        <v>3188.4724879467362</v>
      </c>
      <c r="EY68" s="18">
        <f ca="1">IF(ISERROR(QuarterlyDataCVM!EY68*OFFSET(AnnualDataCP!EY$14,CYPQly!$B68,0)/OFFSET(AnnualDataCVM!EY$14,CYPQly!$B68,0)),"",QuarterlyDataCVM!EY68*OFFSET(AnnualDataCP!EY$14,CYPQly!$B68,0)/OFFSET(AnnualDataCVM!EY$14,CYPQly!$B68,0))</f>
        <v>3320.4260731319555</v>
      </c>
      <c r="EZ68" s="18">
        <f ca="1">IF(ISERROR(QuarterlyDataCVM!EZ68*OFFSET(AnnualDataCP!EZ$14,CYPQly!$B68,0)/OFFSET(AnnualDataCVM!EZ$14,CYPQly!$B68,0)),"",QuarterlyDataCVM!EZ68*OFFSET(AnnualDataCP!EZ$14,CYPQly!$B68,0)/OFFSET(AnnualDataCVM!EZ$14,CYPQly!$B68,0))</f>
        <v>891.12284966342554</v>
      </c>
      <c r="FA68" s="18">
        <f ca="1">IF(ISERROR(QuarterlyDataCVM!FA68*OFFSET(AnnualDataCP!FA$14,CYPQly!$B68,0)/OFFSET(AnnualDataCVM!FA$14,CYPQly!$B68,0)),"",QuarterlyDataCVM!FA68*OFFSET(AnnualDataCP!FA$14,CYPQly!$B68,0)/OFFSET(AnnualDataCVM!FA$14,CYPQly!$B68,0))</f>
        <v>3857.1218078900747</v>
      </c>
      <c r="FB68" s="18">
        <f ca="1">IF(ISERROR(QuarterlyDataCVM!FB68*OFFSET(AnnualDataCP!FB$14,CYPQly!$B68,0)/OFFSET(AnnualDataCVM!FB$14,CYPQly!$B68,0)),"",QuarterlyDataCVM!FB68*OFFSET(AnnualDataCP!FB$14,CYPQly!$B68,0)/OFFSET(AnnualDataCVM!FB$14,CYPQly!$B68,0))</f>
        <v>461.4156599552573</v>
      </c>
      <c r="FC68" s="18">
        <f ca="1">IF(ISERROR(QuarterlyDataCVM!FC68*OFFSET(AnnualDataCP!FC$14,CYPQly!$B68,0)/OFFSET(AnnualDataCVM!FC$14,CYPQly!$B68,0)),"",QuarterlyDataCVM!FC68*OFFSET(AnnualDataCP!FC$14,CYPQly!$B68,0)/OFFSET(AnnualDataCVM!FC$14,CYPQly!$B68,0))</f>
        <v>988.8884389288047</v>
      </c>
      <c r="FD68" s="18">
        <f ca="1">IF(ISERROR(QuarterlyDataCVM!FD68*OFFSET(AnnualDataCP!FD$14,CYPQly!$B68,0)/OFFSET(AnnualDataCVM!FD$14,CYPQly!$B68,0)),"",QuarterlyDataCVM!FD68*OFFSET(AnnualDataCP!FD$14,CYPQly!$B68,0)/OFFSET(AnnualDataCVM!FD$14,CYPQly!$B68,0))</f>
        <v>2407.3487141259784</v>
      </c>
      <c r="FE68" s="18">
        <f ca="1">IF(ISERROR(QuarterlyDataCVM!FE68*OFFSET(AnnualDataCP!FE$14,CYPQly!$B68,0)/OFFSET(AnnualDataCVM!FE$14,CYPQly!$B68,0)),"",QuarterlyDataCVM!FE68*OFFSET(AnnualDataCP!FE$14,CYPQly!$B68,0)/OFFSET(AnnualDataCVM!FE$14,CYPQly!$B68,0))</f>
        <v>48939.495654193975</v>
      </c>
      <c r="FF68" s="18">
        <f ca="1">IF(ISERROR(QuarterlyDataCVM!FF68*OFFSET(AnnualDataCP!FF$14,CYPQly!$B68,0)/OFFSET(AnnualDataCVM!FF$14,CYPQly!$B68,0)),"",QuarterlyDataCVM!FF68*OFFSET(AnnualDataCP!FF$14,CYPQly!$B68,0)/OFFSET(AnnualDataCVM!FF$14,CYPQly!$B68,0))</f>
        <v>14844.226972571087</v>
      </c>
      <c r="FG68" s="18">
        <f ca="1">IF(ISERROR(QuarterlyDataCVM!FG68*OFFSET(AnnualDataCP!FG$14,CYPQly!$B68,0)/OFFSET(AnnualDataCVM!FG$14,CYPQly!$B68,0)),"",QuarterlyDataCVM!FG68*OFFSET(AnnualDataCP!FG$14,CYPQly!$B68,0)/OFFSET(AnnualDataCVM!FG$14,CYPQly!$B68,0))</f>
        <v>14844.226972571087</v>
      </c>
      <c r="FH68" s="18">
        <f ca="1">IF(ISERROR(QuarterlyDataCVM!FH68*OFFSET(AnnualDataCP!FH$14,CYPQly!$B68,0)/OFFSET(AnnualDataCVM!FH$14,CYPQly!$B68,0)),"",QuarterlyDataCVM!FH68*OFFSET(AnnualDataCP!FH$14,CYPQly!$B68,0)/OFFSET(AnnualDataCVM!FH$14,CYPQly!$B68,0))</f>
        <v>15662.380837978089</v>
      </c>
      <c r="FI68" s="18">
        <f ca="1">IF(ISERROR(QuarterlyDataCVM!FI68*OFFSET(AnnualDataCP!FI$14,CYPQly!$B68,0)/OFFSET(AnnualDataCVM!FI$14,CYPQly!$B68,0)),"",QuarterlyDataCVM!FI68*OFFSET(AnnualDataCP!FI$14,CYPQly!$B68,0)/OFFSET(AnnualDataCVM!FI$14,CYPQly!$B68,0))</f>
        <v>15662.380837978089</v>
      </c>
      <c r="FJ68" s="18">
        <f ca="1">IF(ISERROR(QuarterlyDataCVM!FJ68*OFFSET(AnnualDataCP!FJ$14,CYPQly!$B68,0)/OFFSET(AnnualDataCVM!FJ$14,CYPQly!$B68,0)),"",QuarterlyDataCVM!FJ68*OFFSET(AnnualDataCP!FJ$14,CYPQly!$B68,0)/OFFSET(AnnualDataCVM!FJ$14,CYPQly!$B68,0))</f>
        <v>18432.342100144349</v>
      </c>
      <c r="FK68" s="18">
        <f ca="1">IF(ISERROR(QuarterlyDataCVM!FK68*OFFSET(AnnualDataCP!FK$14,CYPQly!$B68,0)/OFFSET(AnnualDataCVM!FK$14,CYPQly!$B68,0)),"",QuarterlyDataCVM!FK68*OFFSET(AnnualDataCP!FK$14,CYPQly!$B68,0)/OFFSET(AnnualDataCVM!FK$14,CYPQly!$B68,0))</f>
        <v>12963.237170641427</v>
      </c>
      <c r="FL68" s="18">
        <f ca="1">IF(ISERROR(QuarterlyDataCVM!FL68*OFFSET(AnnualDataCP!FL$14,CYPQly!$B68,0)/OFFSET(AnnualDataCVM!FL$14,CYPQly!$B68,0)),"",QuarterlyDataCVM!FL68*OFFSET(AnnualDataCP!FL$14,CYPQly!$B68,0)/OFFSET(AnnualDataCVM!FL$14,CYPQly!$B68,0))</f>
        <v>12963.237170641427</v>
      </c>
      <c r="FM68" s="18">
        <f ca="1">IF(ISERROR(QuarterlyDataCVM!FM68*OFFSET(AnnualDataCP!FM$14,CYPQly!$B68,0)/OFFSET(AnnualDataCVM!FM$14,CYPQly!$B68,0)),"",QuarterlyDataCVM!FM68*OFFSET(AnnualDataCP!FM$14,CYPQly!$B68,0)/OFFSET(AnnualDataCVM!FM$14,CYPQly!$B68,0))</f>
        <v>5468.7982037683551</v>
      </c>
      <c r="FN68" s="18">
        <f ca="1">IF(ISERROR(QuarterlyDataCVM!FN68*OFFSET(AnnualDataCP!FN$14,CYPQly!$B68,0)/OFFSET(AnnualDataCVM!FN$14,CYPQly!$B68,0)),"",QuarterlyDataCVM!FN68*OFFSET(AnnualDataCP!FN$14,CYPQly!$B68,0)/OFFSET(AnnualDataCVM!FN$14,CYPQly!$B68,0))</f>
        <v>2679.5277590166147</v>
      </c>
      <c r="FO68" s="18">
        <f ca="1">IF(ISERROR(QuarterlyDataCVM!FO68*OFFSET(AnnualDataCP!FO$14,CYPQly!$B68,0)/OFFSET(AnnualDataCVM!FO$14,CYPQly!$B68,0)),"",QuarterlyDataCVM!FO68*OFFSET(AnnualDataCP!FO$14,CYPQly!$B68,0)/OFFSET(AnnualDataCVM!FO$14,CYPQly!$B68,0))</f>
        <v>2789.2826749042811</v>
      </c>
      <c r="FP68" s="18">
        <f ca="1">IF(ISERROR(QuarterlyDataCVM!FP68*OFFSET(AnnualDataCP!FP$14,CYPQly!$B68,0)/OFFSET(AnnualDataCVM!FP$14,CYPQly!$B68,0)),"",QuarterlyDataCVM!FP68*OFFSET(AnnualDataCP!FP$14,CYPQly!$B68,0)/OFFSET(AnnualDataCVM!FP$14,CYPQly!$B68,0))</f>
        <v>8987.1386636020361</v>
      </c>
      <c r="FQ68" s="18">
        <f ca="1">IF(ISERROR(QuarterlyDataCVM!FQ68*OFFSET(AnnualDataCP!FQ$14,CYPQly!$B68,0)/OFFSET(AnnualDataCVM!FQ$14,CYPQly!$B68,0)),"",QuarterlyDataCVM!FQ68*OFFSET(AnnualDataCP!FQ$14,CYPQly!$B68,0)/OFFSET(AnnualDataCVM!FQ$14,CYPQly!$B68,0))</f>
        <v>4009.8784860557771</v>
      </c>
      <c r="FR68" s="18">
        <f ca="1">IF(ISERROR(QuarterlyDataCVM!FR68*OFFSET(AnnualDataCP!FR$14,CYPQly!$B68,0)/OFFSET(AnnualDataCVM!FR$14,CYPQly!$B68,0)),"",QuarterlyDataCVM!FR68*OFFSET(AnnualDataCP!FR$14,CYPQly!$B68,0)/OFFSET(AnnualDataCVM!FR$14,CYPQly!$B68,0))</f>
        <v>2352.5570897503985</v>
      </c>
      <c r="FS68" s="18">
        <f ca="1">IF(ISERROR(QuarterlyDataCVM!FS68*OFFSET(AnnualDataCP!FS$14,CYPQly!$B68,0)/OFFSET(AnnualDataCVM!FS$14,CYPQly!$B68,0)),"",QuarterlyDataCVM!FS68*OFFSET(AnnualDataCP!FS$14,CYPQly!$B68,0)/OFFSET(AnnualDataCVM!FS$14,CYPQly!$B68,0))</f>
        <v>977.82652150633589</v>
      </c>
      <c r="FT68" s="18">
        <f ca="1">IF(ISERROR(QuarterlyDataCVM!FT68*OFFSET(AnnualDataCP!FT$14,CYPQly!$B68,0)/OFFSET(AnnualDataCVM!FT$14,CYPQly!$B68,0)),"",QuarterlyDataCVM!FT68*OFFSET(AnnualDataCP!FT$14,CYPQly!$B68,0)/OFFSET(AnnualDataCVM!FT$14,CYPQly!$B68,0))</f>
        <v>440.07119741100325</v>
      </c>
      <c r="FU68" s="18">
        <f ca="1">IF(ISERROR(QuarterlyDataCVM!FU68*OFFSET(AnnualDataCP!FU$14,CYPQly!$B68,0)/OFFSET(AnnualDataCVM!FU$14,CYPQly!$B68,0)),"",QuarterlyDataCVM!FU68*OFFSET(AnnualDataCP!FU$14,CYPQly!$B68,0)/OFFSET(AnnualDataCVM!FU$14,CYPQly!$B68,0))</f>
        <v>929.81857198595401</v>
      </c>
      <c r="FV68" s="18">
        <f ca="1">IF(ISERROR(QuarterlyDataCVM!FV68*OFFSET(AnnualDataCP!FV$14,CYPQly!$B68,0)/OFFSET(AnnualDataCVM!FV$14,CYPQly!$B68,0)),"",QuarterlyDataCVM!FV68*OFFSET(AnnualDataCP!FV$14,CYPQly!$B68,0)/OFFSET(AnnualDataCVM!FV$14,CYPQly!$B68,0))</f>
        <v>1657.9184308841843</v>
      </c>
      <c r="FW68" s="18">
        <f ca="1">IF(ISERROR(QuarterlyDataCVM!FW68*OFFSET(AnnualDataCP!FW$14,CYPQly!$B68,0)/OFFSET(AnnualDataCVM!FW$14,CYPQly!$B68,0)),"",QuarterlyDataCVM!FW68*OFFSET(AnnualDataCP!FW$14,CYPQly!$B68,0)/OFFSET(AnnualDataCVM!FW$14,CYPQly!$B68,0))</f>
        <v>4240.3375504417054</v>
      </c>
      <c r="FX68" s="18">
        <f ca="1">IF(ISERROR(QuarterlyDataCVM!FX68*OFFSET(AnnualDataCP!FX$14,CYPQly!$B68,0)/OFFSET(AnnualDataCVM!FX$14,CYPQly!$B68,0)),"",QuarterlyDataCVM!FX68*OFFSET(AnnualDataCP!FX$14,CYPQly!$B68,0)/OFFSET(AnnualDataCVM!FX$14,CYPQly!$B68,0))</f>
        <v>1149.9802331474912</v>
      </c>
      <c r="FY68" s="18">
        <f ca="1">IF(ISERROR(QuarterlyDataCVM!FY68*OFFSET(AnnualDataCP!FY$14,CYPQly!$B68,0)/OFFSET(AnnualDataCVM!FY$14,CYPQly!$B68,0)),"",QuarterlyDataCVM!FY68*OFFSET(AnnualDataCP!FY$14,CYPQly!$B68,0)/OFFSET(AnnualDataCVM!FY$14,CYPQly!$B68,0))</f>
        <v>343.34677419354841</v>
      </c>
      <c r="FZ68" s="18">
        <f ca="1">IF(ISERROR(QuarterlyDataCVM!FZ68*OFFSET(AnnualDataCP!FZ$14,CYPQly!$B68,0)/OFFSET(AnnualDataCVM!FZ$14,CYPQly!$B68,0)),"",QuarterlyDataCVM!FZ68*OFFSET(AnnualDataCP!FZ$14,CYPQly!$B68,0)/OFFSET(AnnualDataCVM!FZ$14,CYPQly!$B68,0))</f>
        <v>2744.9920298298766</v>
      </c>
      <c r="GA68" s="18">
        <f ca="1">IF(ISERROR(QuarterlyDataCVM!GA68*OFFSET(AnnualDataCP!GA$14,CYPQly!$B68,0)/OFFSET(AnnualDataCVM!GA$14,CYPQly!$B68,0)),"",QuarterlyDataCVM!GA68*OFFSET(AnnualDataCP!GA$14,CYPQly!$B68,0)/OFFSET(AnnualDataCVM!GA$14,CYPQly!$B68,0))</f>
        <v>735.8547999125301</v>
      </c>
      <c r="GB68" s="18">
        <f ca="1">IF(ISERROR(QuarterlyDataCVM!GB68*OFFSET(AnnualDataCP!GB$14,CYPQly!$B68,0)/OFFSET(AnnualDataCVM!GB$14,CYPQly!$B68,0)),"",QuarterlyDataCVM!GB68*OFFSET(AnnualDataCP!GB$14,CYPQly!$B68,0)/OFFSET(AnnualDataCVM!GB$14,CYPQly!$B68,0))</f>
        <v>735.8547999125301</v>
      </c>
    </row>
    <row r="69" spans="2:184" x14ac:dyDescent="0.25">
      <c r="B69" s="18">
        <f t="shared" si="0"/>
        <v>14</v>
      </c>
      <c r="C69" s="1">
        <v>37865</v>
      </c>
      <c r="D69" s="18">
        <f ca="1">IF(ISERROR(QuarterlyDataCVM!D69*OFFSET(AnnualDataCP!D$14,CYPQly!$B69,0)/OFFSET(AnnualDataCVM!D$14,CYPQly!$B69,0)),"",QuarterlyDataCVM!D69*OFFSET(AnnualDataCP!D$14,CYPQly!$B69,0)/OFFSET(AnnualDataCVM!D$14,CYPQly!$B69,0))</f>
        <v>284334.14964114735</v>
      </c>
      <c r="E69" s="18">
        <f ca="1">IF(ISERROR(QuarterlyDataCVM!E69*OFFSET(AnnualDataCP!E$14,CYPQly!$B69,0)/OFFSET(AnnualDataCVM!E$14,CYPQly!$B69,0)),"",QuarterlyDataCVM!E69*OFFSET(AnnualDataCP!E$14,CYPQly!$B69,0)/OFFSET(AnnualDataCVM!E$14,CYPQly!$B69,0))</f>
        <v>2755.3853926608758</v>
      </c>
      <c r="F69" s="18">
        <f ca="1">IF(ISERROR(QuarterlyDataCVM!F69*OFFSET(AnnualDataCP!F$14,CYPQly!$B69,0)/OFFSET(AnnualDataCVM!F$14,CYPQly!$B69,0)),"",QuarterlyDataCVM!F69*OFFSET(AnnualDataCP!F$14,CYPQly!$B69,0)/OFFSET(AnnualDataCVM!F$14,CYPQly!$B69,0))</f>
        <v>2610.5089184060721</v>
      </c>
      <c r="G69" s="18">
        <f ca="1">IF(ISERROR(QuarterlyDataCVM!G69*OFFSET(AnnualDataCP!G$14,CYPQly!$B69,0)/OFFSET(AnnualDataCVM!G$14,CYPQly!$B69,0)),"",QuarterlyDataCVM!G69*OFFSET(AnnualDataCP!G$14,CYPQly!$B69,0)/OFFSET(AnnualDataCVM!G$14,CYPQly!$B69,0))</f>
        <v>58.75</v>
      </c>
      <c r="H69" s="18">
        <f ca="1">IF(ISERROR(QuarterlyDataCVM!H69*OFFSET(AnnualDataCP!H$14,CYPQly!$B69,0)/OFFSET(AnnualDataCVM!H$14,CYPQly!$B69,0)),"",QuarterlyDataCVM!H69*OFFSET(AnnualDataCP!H$14,CYPQly!$B69,0)/OFFSET(AnnualDataCVM!H$14,CYPQly!$B69,0))</f>
        <v>87.203478260869559</v>
      </c>
      <c r="I69" s="18">
        <f ca="1">IF(ISERROR(QuarterlyDataCVM!I69*OFFSET(AnnualDataCP!I$14,CYPQly!$B69,0)/OFFSET(AnnualDataCVM!I$14,CYPQly!$B69,0)),"",QuarterlyDataCVM!I69*OFFSET(AnnualDataCP!I$14,CYPQly!$B69,0)/OFFSET(AnnualDataCVM!I$14,CYPQly!$B69,0))</f>
        <v>66628.728071101912</v>
      </c>
      <c r="J69" s="18">
        <f ca="1">IF(ISERROR(QuarterlyDataCVM!J69*OFFSET(AnnualDataCP!J$14,CYPQly!$B69,0)/OFFSET(AnnualDataCVM!J$14,CYPQly!$B69,0)),"",QuarterlyDataCVM!J69*OFFSET(AnnualDataCP!J$14,CYPQly!$B69,0)/OFFSET(AnnualDataCVM!J$14,CYPQly!$B69,0))</f>
        <v>48559.736102105337</v>
      </c>
      <c r="K69" s="18">
        <f ca="1">IF(ISERROR(QuarterlyDataCVM!K69*OFFSET(AnnualDataCP!K$14,CYPQly!$B69,0)/OFFSET(AnnualDataCVM!K$14,CYPQly!$B69,0)),"",QuarterlyDataCVM!K69*OFFSET(AnnualDataCP!K$14,CYPQly!$B69,0)/OFFSET(AnnualDataCVM!K$14,CYPQly!$B69,0))</f>
        <v>4586.5877551020412</v>
      </c>
      <c r="L69" s="18">
        <f ca="1">IF(ISERROR(QuarterlyDataCVM!L69*OFFSET(AnnualDataCP!L$14,CYPQly!$B69,0)/OFFSET(AnnualDataCVM!L$14,CYPQly!$B69,0)),"",QuarterlyDataCVM!L69*OFFSET(AnnualDataCP!L$14,CYPQly!$B69,0)/OFFSET(AnnualDataCVM!L$14,CYPQly!$B69,0))</f>
        <v>69.53180372557928</v>
      </c>
      <c r="M69" s="18">
        <f ca="1">IF(ISERROR(QuarterlyDataCVM!M69*OFFSET(AnnualDataCP!M$14,CYPQly!$B69,0)/OFFSET(AnnualDataCVM!M$14,CYPQly!$B69,0)),"",QuarterlyDataCVM!M69*OFFSET(AnnualDataCP!M$14,CYPQly!$B69,0)/OFFSET(AnnualDataCVM!M$14,CYPQly!$B69,0))</f>
        <v>3873.9622784235607</v>
      </c>
      <c r="N69" s="18" t="str">
        <f ca="1">IF(ISERROR(QuarterlyDataCVM!N69*OFFSET(AnnualDataCP!N$14,CYPQly!$B69,0)/OFFSET(AnnualDataCVM!N$14,CYPQly!$B69,0)),"",QuarterlyDataCVM!N69*OFFSET(AnnualDataCP!N$14,CYPQly!$B69,0)/OFFSET(AnnualDataCVM!N$14,CYPQly!$B69,0))</f>
        <v/>
      </c>
      <c r="O69" s="18">
        <f ca="1">IF(ISERROR(QuarterlyDataCVM!O69*OFFSET(AnnualDataCP!O$14,CYPQly!$B69,0)/OFFSET(AnnualDataCVM!O$14,CYPQly!$B69,0)),"",QuarterlyDataCVM!O69*OFFSET(AnnualDataCP!O$14,CYPQly!$B69,0)/OFFSET(AnnualDataCVM!O$14,CYPQly!$B69,0))</f>
        <v>390.52861511577106</v>
      </c>
      <c r="P69" s="18">
        <f ca="1">IF(ISERROR(QuarterlyDataCVM!P69*OFFSET(AnnualDataCP!P$14,CYPQly!$B69,0)/OFFSET(AnnualDataCVM!P$14,CYPQly!$B69,0)),"",QuarterlyDataCVM!P69*OFFSET(AnnualDataCP!P$14,CYPQly!$B69,0)/OFFSET(AnnualDataCVM!P$14,CYPQly!$B69,0))</f>
        <v>254.90502793296091</v>
      </c>
      <c r="Q69" s="18">
        <f ca="1">IF(ISERROR(QuarterlyDataCVM!Q69*OFFSET(AnnualDataCP!Q$14,CYPQly!$B69,0)/OFFSET(AnnualDataCVM!Q$14,CYPQly!$B69,0)),"",QuarterlyDataCVM!Q69*OFFSET(AnnualDataCP!Q$14,CYPQly!$B69,0)/OFFSET(AnnualDataCVM!Q$14,CYPQly!$B69,0))</f>
        <v>36863.600677183866</v>
      </c>
      <c r="R69" s="18">
        <f ca="1">IF(ISERROR(QuarterlyDataCVM!R69*OFFSET(AnnualDataCP!R$14,CYPQly!$B69,0)/OFFSET(AnnualDataCVM!R$14,CYPQly!$B69,0)),"",QuarterlyDataCVM!R69*OFFSET(AnnualDataCP!R$14,CYPQly!$B69,0)/OFFSET(AnnualDataCVM!R$14,CYPQly!$B69,0))</f>
        <v>5978.1681199605973</v>
      </c>
      <c r="S69" s="18">
        <f ca="1">IF(ISERROR(QuarterlyDataCVM!S69*OFFSET(AnnualDataCP!S$14,CYPQly!$B69,0)/OFFSET(AnnualDataCVM!S$14,CYPQly!$B69,0)),"",QuarterlyDataCVM!S69*OFFSET(AnnualDataCP!S$14,CYPQly!$B69,0)/OFFSET(AnnualDataCVM!S$14,CYPQly!$B69,0))</f>
        <v>4639.0082592430645</v>
      </c>
      <c r="T69" s="18">
        <f ca="1">IF(ISERROR(QuarterlyDataCVM!T69*OFFSET(AnnualDataCP!T$14,CYPQly!$B69,0)/OFFSET(AnnualDataCVM!T$14,CYPQly!$B69,0)),"",QuarterlyDataCVM!T69*OFFSET(AnnualDataCP!T$14,CYPQly!$B69,0)/OFFSET(AnnualDataCVM!T$14,CYPQly!$B69,0))</f>
        <v>708.12062481920736</v>
      </c>
      <c r="U69" s="18">
        <f ca="1">IF(ISERROR(QuarterlyDataCVM!U69*OFFSET(AnnualDataCP!U$14,CYPQly!$B69,0)/OFFSET(AnnualDataCVM!U$14,CYPQly!$B69,0)),"",QuarterlyDataCVM!U69*OFFSET(AnnualDataCP!U$14,CYPQly!$B69,0)/OFFSET(AnnualDataCVM!U$14,CYPQly!$B69,0))</f>
        <v>530.953125</v>
      </c>
      <c r="V69" s="18">
        <f ca="1">IF(ISERROR(QuarterlyDataCVM!V69*OFFSET(AnnualDataCP!V$14,CYPQly!$B69,0)/OFFSET(AnnualDataCVM!V$14,CYPQly!$B69,0)),"",QuarterlyDataCVM!V69*OFFSET(AnnualDataCP!V$14,CYPQly!$B69,0)/OFFSET(AnnualDataCVM!V$14,CYPQly!$B69,0))</f>
        <v>31.25</v>
      </c>
      <c r="W69" s="18">
        <f ca="1">IF(ISERROR(QuarterlyDataCVM!W69*OFFSET(AnnualDataCP!W$14,CYPQly!$B69,0)/OFFSET(AnnualDataCVM!W$14,CYPQly!$B69,0)),"",QuarterlyDataCVM!W69*OFFSET(AnnualDataCP!W$14,CYPQly!$B69,0)/OFFSET(AnnualDataCVM!W$14,CYPQly!$B69,0))</f>
        <v>447.02235965746905</v>
      </c>
      <c r="X69" s="18">
        <f ca="1">IF(ISERROR(QuarterlyDataCVM!X69*OFFSET(AnnualDataCP!X$14,CYPQly!$B69,0)/OFFSET(AnnualDataCVM!X$14,CYPQly!$B69,0)),"",QuarterlyDataCVM!X69*OFFSET(AnnualDataCP!X$14,CYPQly!$B69,0)/OFFSET(AnnualDataCVM!X$14,CYPQly!$B69,0))</f>
        <v>222.93333333333334</v>
      </c>
      <c r="Y69" s="18">
        <f ca="1">IF(ISERROR(QuarterlyDataCVM!Y69*OFFSET(AnnualDataCP!Y$14,CYPQly!$B69,0)/OFFSET(AnnualDataCVM!Y$14,CYPQly!$B69,0)),"",QuarterlyDataCVM!Y69*OFFSET(AnnualDataCP!Y$14,CYPQly!$B69,0)/OFFSET(AnnualDataCVM!Y$14,CYPQly!$B69,0))</f>
        <v>818.78053375196237</v>
      </c>
      <c r="Z69" s="18">
        <f ca="1">IF(ISERROR(QuarterlyDataCVM!Z69*OFFSET(AnnualDataCP!Z$14,CYPQly!$B69,0)/OFFSET(AnnualDataCVM!Z$14,CYPQly!$B69,0)),"",QuarterlyDataCVM!Z69*OFFSET(AnnualDataCP!Z$14,CYPQly!$B69,0)/OFFSET(AnnualDataCVM!Z$14,CYPQly!$B69,0))</f>
        <v>1764.7776291142627</v>
      </c>
      <c r="AA69" s="18">
        <f ca="1">IF(ISERROR(QuarterlyDataCVM!AA69*OFFSET(AnnualDataCP!AA$14,CYPQly!$B69,0)/OFFSET(AnnualDataCVM!AA$14,CYPQly!$B69,0)),"",QuarterlyDataCVM!AA69*OFFSET(AnnualDataCP!AA$14,CYPQly!$B69,0)/OFFSET(AnnualDataCVM!AA$14,CYPQly!$B69,0))</f>
        <v>112.04954954954955</v>
      </c>
      <c r="AB69" s="18">
        <f ca="1">IF(ISERROR(QuarterlyDataCVM!AB69*OFFSET(AnnualDataCP!AB$14,CYPQly!$B69,0)/OFFSET(AnnualDataCVM!AB$14,CYPQly!$B69,0)),"",QuarterlyDataCVM!AB69*OFFSET(AnnualDataCP!AB$14,CYPQly!$B69,0)/OFFSET(AnnualDataCVM!AB$14,CYPQly!$B69,0))</f>
        <v>979.34049340706088</v>
      </c>
      <c r="AC69" s="18">
        <f ca="1">IF(ISERROR(QuarterlyDataCVM!AC69*OFFSET(AnnualDataCP!AC$14,CYPQly!$B69,0)/OFFSET(AnnualDataCVM!AC$14,CYPQly!$B69,0)),"",QuarterlyDataCVM!AC69*OFFSET(AnnualDataCP!AC$14,CYPQly!$B69,0)/OFFSET(AnnualDataCVM!AC$14,CYPQly!$B69,0))</f>
        <v>701.71116361488487</v>
      </c>
      <c r="AD69" s="18">
        <f ca="1">IF(ISERROR(QuarterlyDataCVM!AD69*OFFSET(AnnualDataCP!AD$14,CYPQly!$B69,0)/OFFSET(AnnualDataCVM!AD$14,CYPQly!$B69,0)),"",QuarterlyDataCVM!AD69*OFFSET(AnnualDataCP!AD$14,CYPQly!$B69,0)/OFFSET(AnnualDataCVM!AD$14,CYPQly!$B69,0))</f>
        <v>278.42884739214423</v>
      </c>
      <c r="AE69" s="18">
        <f ca="1">IF(ISERROR(QuarterlyDataCVM!AE69*OFFSET(AnnualDataCP!AE$14,CYPQly!$B69,0)/OFFSET(AnnualDataCVM!AE$14,CYPQly!$B69,0)),"",QuarterlyDataCVM!AE69*OFFSET(AnnualDataCP!AE$14,CYPQly!$B69,0)/OFFSET(AnnualDataCVM!AE$14,CYPQly!$B69,0))</f>
        <v>359.94769613947699</v>
      </c>
      <c r="AF69" s="18">
        <f ca="1">IF(ISERROR(QuarterlyDataCVM!AF69*OFFSET(AnnualDataCP!AF$14,CYPQly!$B69,0)/OFFSET(AnnualDataCVM!AF$14,CYPQly!$B69,0)),"",QuarterlyDataCVM!AF69*OFFSET(AnnualDataCP!AF$14,CYPQly!$B69,0)/OFFSET(AnnualDataCVM!AF$14,CYPQly!$B69,0))</f>
        <v>1377.0873296314992</v>
      </c>
      <c r="AG69" s="18">
        <f ca="1">IF(ISERROR(QuarterlyDataCVM!AG69*OFFSET(AnnualDataCP!AG$14,CYPQly!$B69,0)/OFFSET(AnnualDataCVM!AG$14,CYPQly!$B69,0)),"",QuarterlyDataCVM!AG69*OFFSET(AnnualDataCP!AG$14,CYPQly!$B69,0)/OFFSET(AnnualDataCVM!AG$14,CYPQly!$B69,0))</f>
        <v>744.95135044455628</v>
      </c>
      <c r="AH69" s="18">
        <f ca="1">IF(ISERROR(QuarterlyDataCVM!AH69*OFFSET(AnnualDataCP!AH$14,CYPQly!$B69,0)/OFFSET(AnnualDataCVM!AH$14,CYPQly!$B69,0)),"",QuarterlyDataCVM!AH69*OFFSET(AnnualDataCP!AH$14,CYPQly!$B69,0)/OFFSET(AnnualDataCVM!AH$14,CYPQly!$B69,0))</f>
        <v>553.56832971800429</v>
      </c>
      <c r="AI69" s="18">
        <f ca="1">IF(ISERROR(QuarterlyDataCVM!AI69*OFFSET(AnnualDataCP!AI$14,CYPQly!$B69,0)/OFFSET(AnnualDataCVM!AI$14,CYPQly!$B69,0)),"",QuarterlyDataCVM!AI69*OFFSET(AnnualDataCP!AI$14,CYPQly!$B69,0)/OFFSET(AnnualDataCVM!AI$14,CYPQly!$B69,0))</f>
        <v>79.156928213689483</v>
      </c>
      <c r="AJ69" s="18">
        <f ca="1">IF(ISERROR(QuarterlyDataCVM!AJ69*OFFSET(AnnualDataCP!AJ$14,CYPQly!$B69,0)/OFFSET(AnnualDataCVM!AJ$14,CYPQly!$B69,0)),"",QuarterlyDataCVM!AJ69*OFFSET(AnnualDataCP!AJ$14,CYPQly!$B69,0)/OFFSET(AnnualDataCVM!AJ$14,CYPQly!$B69,0))</f>
        <v>2665.4719452965237</v>
      </c>
      <c r="AK69" s="18">
        <f ca="1">IF(ISERROR(QuarterlyDataCVM!AK69*OFFSET(AnnualDataCP!AK$14,CYPQly!$B69,0)/OFFSET(AnnualDataCVM!AK$14,CYPQly!$B69,0)),"",QuarterlyDataCVM!AK69*OFFSET(AnnualDataCP!AK$14,CYPQly!$B69,0)/OFFSET(AnnualDataCVM!AK$14,CYPQly!$B69,0))</f>
        <v>503.50767987065478</v>
      </c>
      <c r="AL69" s="18">
        <f ca="1">IF(ISERROR(QuarterlyDataCVM!AL69*OFFSET(AnnualDataCP!AL$14,CYPQly!$B69,0)/OFFSET(AnnualDataCVM!AL$14,CYPQly!$B69,0)),"",QuarterlyDataCVM!AL69*OFFSET(AnnualDataCP!AL$14,CYPQly!$B69,0)/OFFSET(AnnualDataCVM!AL$14,CYPQly!$B69,0))</f>
        <v>861.8666073810582</v>
      </c>
      <c r="AM69" s="18">
        <f ca="1">IF(ISERROR(QuarterlyDataCVM!AM69*OFFSET(AnnualDataCP!AM$14,CYPQly!$B69,0)/OFFSET(AnnualDataCVM!AM$14,CYPQly!$B69,0)),"",QuarterlyDataCVM!AM69*OFFSET(AnnualDataCP!AM$14,CYPQly!$B69,0)/OFFSET(AnnualDataCVM!AM$14,CYPQly!$B69,0))</f>
        <v>1298.7995755405227</v>
      </c>
      <c r="AN69" s="18">
        <f ca="1">IF(ISERROR(QuarterlyDataCVM!AN69*OFFSET(AnnualDataCP!AN$14,CYPQly!$B69,0)/OFFSET(AnnualDataCVM!AN$14,CYPQly!$B69,0)),"",QuarterlyDataCVM!AN69*OFFSET(AnnualDataCP!AN$14,CYPQly!$B69,0)/OFFSET(AnnualDataCVM!AN$14,CYPQly!$B69,0))</f>
        <v>351.2502921243281</v>
      </c>
      <c r="AO69" s="18">
        <f ca="1">IF(ISERROR(QuarterlyDataCVM!AO69*OFFSET(AnnualDataCP!AO$14,CYPQly!$B69,0)/OFFSET(AnnualDataCVM!AO$14,CYPQly!$B69,0)),"",QuarterlyDataCVM!AO69*OFFSET(AnnualDataCP!AO$14,CYPQly!$B69,0)/OFFSET(AnnualDataCVM!AO$14,CYPQly!$B69,0))</f>
        <v>351.2502921243281</v>
      </c>
      <c r="AP69" s="18">
        <f ca="1">IF(ISERROR(QuarterlyDataCVM!AP69*OFFSET(AnnualDataCP!AP$14,CYPQly!$B69,0)/OFFSET(AnnualDataCVM!AP$14,CYPQly!$B69,0)),"",QuarterlyDataCVM!AP69*OFFSET(AnnualDataCP!AP$14,CYPQly!$B69,0)/OFFSET(AnnualDataCVM!AP$14,CYPQly!$B69,0))</f>
        <v>2432.8748575935501</v>
      </c>
      <c r="AQ69" s="18">
        <f ca="1">IF(ISERROR(QuarterlyDataCVM!AQ69*OFFSET(AnnualDataCP!AQ$14,CYPQly!$B69,0)/OFFSET(AnnualDataCVM!AQ$14,CYPQly!$B69,0)),"",QuarterlyDataCVM!AQ69*OFFSET(AnnualDataCP!AQ$14,CYPQly!$B69,0)/OFFSET(AnnualDataCVM!AQ$14,CYPQly!$B69,0))</f>
        <v>2432.8748575935501</v>
      </c>
      <c r="AR69" s="18">
        <f ca="1">IF(ISERROR(QuarterlyDataCVM!AR69*OFFSET(AnnualDataCP!AR$14,CYPQly!$B69,0)/OFFSET(AnnualDataCVM!AR$14,CYPQly!$B69,0)),"",QuarterlyDataCVM!AR69*OFFSET(AnnualDataCP!AR$14,CYPQly!$B69,0)/OFFSET(AnnualDataCVM!AR$14,CYPQly!$B69,0))</f>
        <v>283.24387397899648</v>
      </c>
      <c r="AS69" s="18">
        <f ca="1">IF(ISERROR(QuarterlyDataCVM!AS69*OFFSET(AnnualDataCP!AS$14,CYPQly!$B69,0)/OFFSET(AnnualDataCVM!AS$14,CYPQly!$B69,0)),"",QuarterlyDataCVM!AS69*OFFSET(AnnualDataCP!AS$14,CYPQly!$B69,0)/OFFSET(AnnualDataCVM!AS$14,CYPQly!$B69,0))</f>
        <v>902.54389857369256</v>
      </c>
      <c r="AT69" s="18">
        <f ca="1">IF(ISERROR(QuarterlyDataCVM!AT69*OFFSET(AnnualDataCP!AT$14,CYPQly!$B69,0)/OFFSET(AnnualDataCVM!AT$14,CYPQly!$B69,0)),"",QuarterlyDataCVM!AT69*OFFSET(AnnualDataCP!AT$14,CYPQly!$B69,0)/OFFSET(AnnualDataCVM!AT$14,CYPQly!$B69,0))</f>
        <v>159.15611814345991</v>
      </c>
      <c r="AU69" s="18">
        <f ca="1">IF(ISERROR(QuarterlyDataCVM!AU69*OFFSET(AnnualDataCP!AU$14,CYPQly!$B69,0)/OFFSET(AnnualDataCVM!AU$14,CYPQly!$B69,0)),"",QuarterlyDataCVM!AU69*OFFSET(AnnualDataCP!AU$14,CYPQly!$B69,0)/OFFSET(AnnualDataCVM!AU$14,CYPQly!$B69,0))</f>
        <v>228.88055353241077</v>
      </c>
      <c r="AV69" s="18">
        <f ca="1">IF(ISERROR(QuarterlyDataCVM!AV69*OFFSET(AnnualDataCP!AV$14,CYPQly!$B69,0)/OFFSET(AnnualDataCVM!AV$14,CYPQly!$B69,0)),"",QuarterlyDataCVM!AV69*OFFSET(AnnualDataCP!AV$14,CYPQly!$B69,0)/OFFSET(AnnualDataCVM!AV$14,CYPQly!$B69,0))</f>
        <v>567.86942328618068</v>
      </c>
      <c r="AW69" s="18">
        <f ca="1">IF(ISERROR(QuarterlyDataCVM!AW69*OFFSET(AnnualDataCP!AW$14,CYPQly!$B69,0)/OFFSET(AnnualDataCVM!AW$14,CYPQly!$B69,0)),"",QuarterlyDataCVM!AW69*OFFSET(AnnualDataCP!AW$14,CYPQly!$B69,0)/OFFSET(AnnualDataCVM!AW$14,CYPQly!$B69,0))</f>
        <v>292.39575137686859</v>
      </c>
      <c r="AX69" s="18">
        <f ca="1">IF(ISERROR(QuarterlyDataCVM!AX69*OFFSET(AnnualDataCP!AX$14,CYPQly!$B69,0)/OFFSET(AnnualDataCVM!AX$14,CYPQly!$B69,0)),"",QuarterlyDataCVM!AX69*OFFSET(AnnualDataCP!AX$14,CYPQly!$B69,0)/OFFSET(AnnualDataCVM!AX$14,CYPQly!$B69,0))</f>
        <v>2521.023890784983</v>
      </c>
      <c r="AY69" s="18">
        <f ca="1">IF(ISERROR(QuarterlyDataCVM!AY69*OFFSET(AnnualDataCP!AY$14,CYPQly!$B69,0)/OFFSET(AnnualDataCVM!AY$14,CYPQly!$B69,0)),"",QuarterlyDataCVM!AY69*OFFSET(AnnualDataCP!AY$14,CYPQly!$B69,0)/OFFSET(AnnualDataCVM!AY$14,CYPQly!$B69,0))</f>
        <v>2521.023890784983</v>
      </c>
      <c r="AZ69" s="18">
        <f ca="1">IF(ISERROR(QuarterlyDataCVM!AZ69*OFFSET(AnnualDataCP!AZ$14,CYPQly!$B69,0)/OFFSET(AnnualDataCVM!AZ$14,CYPQly!$B69,0)),"",QuarterlyDataCVM!AZ69*OFFSET(AnnualDataCP!AZ$14,CYPQly!$B69,0)/OFFSET(AnnualDataCVM!AZ$14,CYPQly!$B69,0))</f>
        <v>3270.703631266706</v>
      </c>
      <c r="BA69" s="18">
        <f ca="1">IF(ISERROR(QuarterlyDataCVM!BA69*OFFSET(AnnualDataCP!BA$14,CYPQly!$B69,0)/OFFSET(AnnualDataCVM!BA$14,CYPQly!$B69,0)),"",QuarterlyDataCVM!BA69*OFFSET(AnnualDataCP!BA$14,CYPQly!$B69,0)/OFFSET(AnnualDataCVM!BA$14,CYPQly!$B69,0))</f>
        <v>1963.9753390875462</v>
      </c>
      <c r="BB69" s="18">
        <f ca="1">IF(ISERROR(QuarterlyDataCVM!BB69*OFFSET(AnnualDataCP!BB$14,CYPQly!$B69,0)/OFFSET(AnnualDataCVM!BB$14,CYPQly!$B69,0)),"",QuarterlyDataCVM!BB69*OFFSET(AnnualDataCP!BB$14,CYPQly!$B69,0)/OFFSET(AnnualDataCVM!BB$14,CYPQly!$B69,0))</f>
        <v>1307.5477007549759</v>
      </c>
      <c r="BC69" s="18">
        <f ca="1">IF(ISERROR(QuarterlyDataCVM!BC69*OFFSET(AnnualDataCP!BC$14,CYPQly!$B69,0)/OFFSET(AnnualDataCVM!BC$14,CYPQly!$B69,0)),"",QuarterlyDataCVM!BC69*OFFSET(AnnualDataCP!BC$14,CYPQly!$B69,0)/OFFSET(AnnualDataCVM!BC$14,CYPQly!$B69,0))</f>
        <v>734.8111542534416</v>
      </c>
      <c r="BD69" s="18">
        <f ca="1">IF(ISERROR(QuarterlyDataCVM!BD69*OFFSET(AnnualDataCP!BD$14,CYPQly!$B69,0)/OFFSET(AnnualDataCVM!BD$14,CYPQly!$B69,0)),"",QuarterlyDataCVM!BD69*OFFSET(AnnualDataCP!BD$14,CYPQly!$B69,0)/OFFSET(AnnualDataCVM!BD$14,CYPQly!$B69,0))</f>
        <v>573.13360323886639</v>
      </c>
      <c r="BE69" s="18">
        <f ca="1">IF(ISERROR(QuarterlyDataCVM!BE69*OFFSET(AnnualDataCP!BE$14,CYPQly!$B69,0)/OFFSET(AnnualDataCVM!BE$14,CYPQly!$B69,0)),"",QuarterlyDataCVM!BE69*OFFSET(AnnualDataCP!BE$14,CYPQly!$B69,0)/OFFSET(AnnualDataCVM!BE$14,CYPQly!$B69,0))</f>
        <v>4482.549377593361</v>
      </c>
      <c r="BF69" s="18">
        <f ca="1">IF(ISERROR(QuarterlyDataCVM!BF69*OFFSET(AnnualDataCP!BF$14,CYPQly!$B69,0)/OFFSET(AnnualDataCVM!BF$14,CYPQly!$B69,0)),"",QuarterlyDataCVM!BF69*OFFSET(AnnualDataCP!BF$14,CYPQly!$B69,0)/OFFSET(AnnualDataCVM!BF$14,CYPQly!$B69,0))</f>
        <v>1234.3698084581831</v>
      </c>
      <c r="BG69" s="18">
        <f ca="1">IF(ISERROR(QuarterlyDataCVM!BG69*OFFSET(AnnualDataCP!BG$14,CYPQly!$B69,0)/OFFSET(AnnualDataCVM!BG$14,CYPQly!$B69,0)),"",QuarterlyDataCVM!BG69*OFFSET(AnnualDataCP!BG$14,CYPQly!$B69,0)/OFFSET(AnnualDataCVM!BG$14,CYPQly!$B69,0))</f>
        <v>549.11298627002293</v>
      </c>
      <c r="BH69" s="18">
        <f ca="1">IF(ISERROR(QuarterlyDataCVM!BH69*OFFSET(AnnualDataCP!BH$14,CYPQly!$B69,0)/OFFSET(AnnualDataCVM!BH$14,CYPQly!$B69,0)),"",QuarterlyDataCVM!BH69*OFFSET(AnnualDataCP!BH$14,CYPQly!$B69,0)/OFFSET(AnnualDataCVM!BH$14,CYPQly!$B69,0))</f>
        <v>685.06443071491617</v>
      </c>
      <c r="BI69" s="18">
        <f ca="1">IF(ISERROR(QuarterlyDataCVM!BI69*OFFSET(AnnualDataCP!BI$14,CYPQly!$B69,0)/OFFSET(AnnualDataCVM!BI$14,CYPQly!$B69,0)),"",QuarterlyDataCVM!BI69*OFFSET(AnnualDataCP!BI$14,CYPQly!$B69,0)/OFFSET(AnnualDataCVM!BI$14,CYPQly!$B69,0))</f>
        <v>3246.3770590719846</v>
      </c>
      <c r="BJ69" s="18">
        <f ca="1">IF(ISERROR(QuarterlyDataCVM!BJ69*OFFSET(AnnualDataCP!BJ$14,CYPQly!$B69,0)/OFFSET(AnnualDataCVM!BJ$14,CYPQly!$B69,0)),"",QuarterlyDataCVM!BJ69*OFFSET(AnnualDataCP!BJ$14,CYPQly!$B69,0)/OFFSET(AnnualDataCVM!BJ$14,CYPQly!$B69,0))</f>
        <v>3089.8787522839989</v>
      </c>
      <c r="BK69" s="18">
        <f ca="1">IF(ISERROR(QuarterlyDataCVM!BK69*OFFSET(AnnualDataCP!BK$14,CYPQly!$B69,0)/OFFSET(AnnualDataCVM!BK$14,CYPQly!$B69,0)),"",QuarterlyDataCVM!BK69*OFFSET(AnnualDataCP!BK$14,CYPQly!$B69,0)/OFFSET(AnnualDataCVM!BK$14,CYPQly!$B69,0))</f>
        <v>156.24586466165414</v>
      </c>
      <c r="BL69" s="18">
        <f ca="1">IF(ISERROR(QuarterlyDataCVM!BL69*OFFSET(AnnualDataCP!BL$14,CYPQly!$B69,0)/OFFSET(AnnualDataCVM!BL$14,CYPQly!$B69,0)),"",QuarterlyDataCVM!BL69*OFFSET(AnnualDataCP!BL$14,CYPQly!$B69,0)/OFFSET(AnnualDataCVM!BL$14,CYPQly!$B69,0))</f>
        <v>2075.6036703850305</v>
      </c>
      <c r="BM69" s="18">
        <f ca="1">IF(ISERROR(QuarterlyDataCVM!BM69*OFFSET(AnnualDataCP!BM$14,CYPQly!$B69,0)/OFFSET(AnnualDataCVM!BM$14,CYPQly!$B69,0)),"",QuarterlyDataCVM!BM69*OFFSET(AnnualDataCP!BM$14,CYPQly!$B69,0)/OFFSET(AnnualDataCVM!BM$14,CYPQly!$B69,0))</f>
        <v>2075.6036703850305</v>
      </c>
      <c r="BN69" s="18">
        <f ca="1">IF(ISERROR(QuarterlyDataCVM!BN69*OFFSET(AnnualDataCP!BN$14,CYPQly!$B69,0)/OFFSET(AnnualDataCVM!BN$14,CYPQly!$B69,0)),"",QuarterlyDataCVM!BN69*OFFSET(AnnualDataCP!BN$14,CYPQly!$B69,0)/OFFSET(AnnualDataCVM!BN$14,CYPQly!$B69,0))</f>
        <v>1268.1951219512196</v>
      </c>
      <c r="BO69" s="18">
        <f ca="1">IF(ISERROR(QuarterlyDataCVM!BO69*OFFSET(AnnualDataCP!BO$14,CYPQly!$B69,0)/OFFSET(AnnualDataCVM!BO$14,CYPQly!$B69,0)),"",QuarterlyDataCVM!BO69*OFFSET(AnnualDataCP!BO$14,CYPQly!$B69,0)/OFFSET(AnnualDataCVM!BO$14,CYPQly!$B69,0))</f>
        <v>1268.1951219512196</v>
      </c>
      <c r="BP69" s="18">
        <f ca="1">IF(ISERROR(QuarterlyDataCVM!BP69*OFFSET(AnnualDataCP!BP$14,CYPQly!$B69,0)/OFFSET(AnnualDataCVM!BP$14,CYPQly!$B69,0)),"",QuarterlyDataCVM!BP69*OFFSET(AnnualDataCP!BP$14,CYPQly!$B69,0)/OFFSET(AnnualDataCVM!BP$14,CYPQly!$B69,0))</f>
        <v>2950.6409177820269</v>
      </c>
      <c r="BQ69" s="18">
        <f ca="1">IF(ISERROR(QuarterlyDataCVM!BQ69*OFFSET(AnnualDataCP!BQ$14,CYPQly!$B69,0)/OFFSET(AnnualDataCVM!BQ$14,CYPQly!$B69,0)),"",QuarterlyDataCVM!BQ69*OFFSET(AnnualDataCP!BQ$14,CYPQly!$B69,0)/OFFSET(AnnualDataCVM!BQ$14,CYPQly!$B69,0))</f>
        <v>2950.6409177820269</v>
      </c>
      <c r="BR69" s="18">
        <f ca="1">IF(ISERROR(QuarterlyDataCVM!BR69*OFFSET(AnnualDataCP!BR$14,CYPQly!$B69,0)/OFFSET(AnnualDataCVM!BR$14,CYPQly!$B69,0)),"",QuarterlyDataCVM!BR69*OFFSET(AnnualDataCP!BR$14,CYPQly!$B69,0)/OFFSET(AnnualDataCVM!BR$14,CYPQly!$B69,0))</f>
        <v>4247.6325777543489</v>
      </c>
      <c r="BS69" s="18">
        <f ca="1">IF(ISERROR(QuarterlyDataCVM!BS69*OFFSET(AnnualDataCP!BS$14,CYPQly!$B69,0)/OFFSET(AnnualDataCVM!BS$14,CYPQly!$B69,0)),"",QuarterlyDataCVM!BS69*OFFSET(AnnualDataCP!BS$14,CYPQly!$B69,0)/OFFSET(AnnualDataCVM!BS$14,CYPQly!$B69,0))</f>
        <v>2069.3766906474821</v>
      </c>
      <c r="BT69" s="18">
        <f ca="1">IF(ISERROR(QuarterlyDataCVM!BT69*OFFSET(AnnualDataCP!BT$14,CYPQly!$B69,0)/OFFSET(AnnualDataCVM!BT$14,CYPQly!$B69,0)),"",QuarterlyDataCVM!BT69*OFFSET(AnnualDataCP!BT$14,CYPQly!$B69,0)/OFFSET(AnnualDataCVM!BT$14,CYPQly!$B69,0))</f>
        <v>2177.2526153318472</v>
      </c>
      <c r="BU69" s="18">
        <f ca="1">IF(ISERROR(QuarterlyDataCVM!BU69*OFFSET(AnnualDataCP!BU$14,CYPQly!$B69,0)/OFFSET(AnnualDataCVM!BU$14,CYPQly!$B69,0)),"",QuarterlyDataCVM!BU69*OFFSET(AnnualDataCP!BU$14,CYPQly!$B69,0)/OFFSET(AnnualDataCVM!BU$14,CYPQly!$B69,0))</f>
        <v>177.09128205128206</v>
      </c>
      <c r="BV69" s="18">
        <f ca="1">IF(ISERROR(QuarterlyDataCVM!BV69*OFFSET(AnnualDataCP!BV$14,CYPQly!$B69,0)/OFFSET(AnnualDataCVM!BV$14,CYPQly!$B69,0)),"",QuarterlyDataCVM!BV69*OFFSET(AnnualDataCP!BV$14,CYPQly!$B69,0)/OFFSET(AnnualDataCVM!BV$14,CYPQly!$B69,0))</f>
        <v>1861.534375</v>
      </c>
      <c r="BW69" s="18">
        <f ca="1">IF(ISERROR(QuarterlyDataCVM!BW69*OFFSET(AnnualDataCP!BW$14,CYPQly!$B69,0)/OFFSET(AnnualDataCVM!BW$14,CYPQly!$B69,0)),"",QuarterlyDataCVM!BW69*OFFSET(AnnualDataCP!BW$14,CYPQly!$B69,0)/OFFSET(AnnualDataCVM!BW$14,CYPQly!$B69,0))</f>
        <v>142.25431034482759</v>
      </c>
      <c r="BX69" s="18">
        <f ca="1">IF(ISERROR(QuarterlyDataCVM!BX69*OFFSET(AnnualDataCP!BX$14,CYPQly!$B69,0)/OFFSET(AnnualDataCVM!BX$14,CYPQly!$B69,0)),"",QuarterlyDataCVM!BX69*OFFSET(AnnualDataCP!BX$14,CYPQly!$B69,0)/OFFSET(AnnualDataCVM!BX$14,CYPQly!$B69,0))</f>
        <v>3226.9581657802569</v>
      </c>
      <c r="BY69" s="18">
        <f ca="1">IF(ISERROR(QuarterlyDataCVM!BY69*OFFSET(AnnualDataCP!BY$14,CYPQly!$B69,0)/OFFSET(AnnualDataCVM!BY$14,CYPQly!$B69,0)),"",QuarterlyDataCVM!BY69*OFFSET(AnnualDataCP!BY$14,CYPQly!$B69,0)/OFFSET(AnnualDataCVM!BY$14,CYPQly!$B69,0))</f>
        <v>2035.941265060241</v>
      </c>
      <c r="BZ69" s="18">
        <f ca="1">IF(ISERROR(QuarterlyDataCVM!BZ69*OFFSET(AnnualDataCP!BZ$14,CYPQly!$B69,0)/OFFSET(AnnualDataCVM!BZ$14,CYPQly!$B69,0)),"",QuarterlyDataCVM!BZ69*OFFSET(AnnualDataCP!BZ$14,CYPQly!$B69,0)/OFFSET(AnnualDataCVM!BZ$14,CYPQly!$B69,0))</f>
        <v>993.1927355278093</v>
      </c>
      <c r="CA69" s="18">
        <f ca="1">IF(ISERROR(QuarterlyDataCVM!CA69*OFFSET(AnnualDataCP!CA$14,CYPQly!$B69,0)/OFFSET(AnnualDataCVM!CA$14,CYPQly!$B69,0)),"",QuarterlyDataCVM!CA69*OFFSET(AnnualDataCP!CA$14,CYPQly!$B69,0)/OFFSET(AnnualDataCVM!CA$14,CYPQly!$B69,0))</f>
        <v>1042.4874774594271</v>
      </c>
      <c r="CB69" s="18">
        <f ca="1">IF(ISERROR(QuarterlyDataCVM!CB69*OFFSET(AnnualDataCP!CB$14,CYPQly!$B69,0)/OFFSET(AnnualDataCVM!CB$14,CYPQly!$B69,0)),"",QuarterlyDataCVM!CB69*OFFSET(AnnualDataCP!CB$14,CYPQly!$B69,0)/OFFSET(AnnualDataCVM!CB$14,CYPQly!$B69,0))</f>
        <v>1192.6191425722832</v>
      </c>
      <c r="CC69" s="18">
        <f ca="1">IF(ISERROR(QuarterlyDataCVM!CC69*OFFSET(AnnualDataCP!CC$14,CYPQly!$B69,0)/OFFSET(AnnualDataCVM!CC$14,CYPQly!$B69,0)),"",QuarterlyDataCVM!CC69*OFFSET(AnnualDataCP!CC$14,CYPQly!$B69,0)/OFFSET(AnnualDataCVM!CC$14,CYPQly!$B69,0))</f>
        <v>67.61057692307692</v>
      </c>
      <c r="CD69" s="18">
        <f ca="1">IF(ISERROR(QuarterlyDataCVM!CD69*OFFSET(AnnualDataCP!CD$14,CYPQly!$B69,0)/OFFSET(AnnualDataCVM!CD$14,CYPQly!$B69,0)),"",QuarterlyDataCVM!CD69*OFFSET(AnnualDataCP!CD$14,CYPQly!$B69,0)/OFFSET(AnnualDataCVM!CD$14,CYPQly!$B69,0))</f>
        <v>374.63108320251177</v>
      </c>
      <c r="CE69" s="18">
        <f ca="1">IF(ISERROR(QuarterlyDataCVM!CE69*OFFSET(AnnualDataCP!CE$14,CYPQly!$B69,0)/OFFSET(AnnualDataCVM!CE$14,CYPQly!$B69,0)),"",QuarterlyDataCVM!CE69*OFFSET(AnnualDataCP!CE$14,CYPQly!$B69,0)/OFFSET(AnnualDataCVM!CE$14,CYPQly!$B69,0))</f>
        <v>752.38914285714282</v>
      </c>
      <c r="CF69" s="18">
        <f ca="1">IF(ISERROR(QuarterlyDataCVM!CF69*OFFSET(AnnualDataCP!CF$14,CYPQly!$B69,0)/OFFSET(AnnualDataCVM!CF$14,CYPQly!$B69,0)),"",QuarterlyDataCVM!CF69*OFFSET(AnnualDataCP!CF$14,CYPQly!$B69,0)/OFFSET(AnnualDataCVM!CF$14,CYPQly!$B69,0))</f>
        <v>3404.9472838198226</v>
      </c>
      <c r="CG69" s="18">
        <f ca="1">IF(ISERROR(QuarterlyDataCVM!CG69*OFFSET(AnnualDataCP!CG$14,CYPQly!$B69,0)/OFFSET(AnnualDataCVM!CG$14,CYPQly!$B69,0)),"",QuarterlyDataCVM!CG69*OFFSET(AnnualDataCP!CG$14,CYPQly!$B69,0)/OFFSET(AnnualDataCVM!CG$14,CYPQly!$B69,0))</f>
        <v>3404.9472838198226</v>
      </c>
      <c r="CH69" s="18">
        <f ca="1">IF(ISERROR(QuarterlyDataCVM!CH69*OFFSET(AnnualDataCP!CH$14,CYPQly!$B69,0)/OFFSET(AnnualDataCVM!CH$14,CYPQly!$B69,0)),"",QuarterlyDataCVM!CH69*OFFSET(AnnualDataCP!CH$14,CYPQly!$B69,0)/OFFSET(AnnualDataCVM!CH$14,CYPQly!$B69,0))</f>
        <v>2585.2889243982822</v>
      </c>
      <c r="CI69" s="18">
        <f ca="1">IF(ISERROR(QuarterlyDataCVM!CI69*OFFSET(AnnualDataCP!CI$14,CYPQly!$B69,0)/OFFSET(AnnualDataCVM!CI$14,CYPQly!$B69,0)),"",QuarterlyDataCVM!CI69*OFFSET(AnnualDataCP!CI$14,CYPQly!$B69,0)/OFFSET(AnnualDataCVM!CI$14,CYPQly!$B69,0))</f>
        <v>820.8121099455584</v>
      </c>
      <c r="CJ69" s="18">
        <f ca="1">IF(ISERROR(QuarterlyDataCVM!CJ69*OFFSET(AnnualDataCP!CJ$14,CYPQly!$B69,0)/OFFSET(AnnualDataCVM!CJ$14,CYPQly!$B69,0)),"",QuarterlyDataCVM!CJ69*OFFSET(AnnualDataCP!CJ$14,CYPQly!$B69,0)/OFFSET(AnnualDataCVM!CJ$14,CYPQly!$B69,0))</f>
        <v>3705.8274614263455</v>
      </c>
      <c r="CK69" s="18">
        <f ca="1">IF(ISERROR(QuarterlyDataCVM!CK69*OFFSET(AnnualDataCP!CK$14,CYPQly!$B69,0)/OFFSET(AnnualDataCVM!CK$14,CYPQly!$B69,0)),"",QuarterlyDataCVM!CK69*OFFSET(AnnualDataCP!CK$14,CYPQly!$B69,0)/OFFSET(AnnualDataCVM!CK$14,CYPQly!$B69,0))</f>
        <v>1211.6114364450568</v>
      </c>
      <c r="CL69" s="18">
        <f ca="1">IF(ISERROR(QuarterlyDataCVM!CL69*OFFSET(AnnualDataCP!CL$14,CYPQly!$B69,0)/OFFSET(AnnualDataCVM!CL$14,CYPQly!$B69,0)),"",QuarterlyDataCVM!CL69*OFFSET(AnnualDataCP!CL$14,CYPQly!$B69,0)/OFFSET(AnnualDataCVM!CL$14,CYPQly!$B69,0))</f>
        <v>2494.91828629373</v>
      </c>
      <c r="CM69" s="18">
        <f ca="1">IF(ISERROR(QuarterlyDataCVM!CM69*OFFSET(AnnualDataCP!CM$14,CYPQly!$B69,0)/OFFSET(AnnualDataCVM!CM$14,CYPQly!$B69,0)),"",QuarterlyDataCVM!CM69*OFFSET(AnnualDataCP!CM$14,CYPQly!$B69,0)/OFFSET(AnnualDataCVM!CM$14,CYPQly!$B69,0))</f>
        <v>1268.8850102669405</v>
      </c>
      <c r="CN69" s="18">
        <f ca="1">IF(ISERROR(QuarterlyDataCVM!CN69*OFFSET(AnnualDataCP!CN$14,CYPQly!$B69,0)/OFFSET(AnnualDataCVM!CN$14,CYPQly!$B69,0)),"",QuarterlyDataCVM!CN69*OFFSET(AnnualDataCP!CN$14,CYPQly!$B69,0)/OFFSET(AnnualDataCVM!CN$14,CYPQly!$B69,0))</f>
        <v>1206.0604818042029</v>
      </c>
      <c r="CO69" s="18">
        <f ca="1">IF(ISERROR(QuarterlyDataCVM!CO69*OFFSET(AnnualDataCP!CO$14,CYPQly!$B69,0)/OFFSET(AnnualDataCVM!CO$14,CYPQly!$B69,0)),"",QuarterlyDataCVM!CO69*OFFSET(AnnualDataCP!CO$14,CYPQly!$B69,0)/OFFSET(AnnualDataCVM!CO$14,CYPQly!$B69,0))</f>
        <v>20</v>
      </c>
      <c r="CP69" s="18">
        <f ca="1">IF(ISERROR(QuarterlyDataCVM!CP69*OFFSET(AnnualDataCP!CP$14,CYPQly!$B69,0)/OFFSET(AnnualDataCVM!CP$14,CYPQly!$B69,0)),"",QuarterlyDataCVM!CP69*OFFSET(AnnualDataCP!CP$14,CYPQly!$B69,0)/OFFSET(AnnualDataCVM!CP$14,CYPQly!$B69,0))</f>
        <v>18066.666893372629</v>
      </c>
      <c r="CQ69" s="18">
        <f ca="1">IF(ISERROR(QuarterlyDataCVM!CQ69*OFFSET(AnnualDataCP!CQ$14,CYPQly!$B69,0)/OFFSET(AnnualDataCVM!CQ$14,CYPQly!$B69,0)),"",QuarterlyDataCVM!CQ69*OFFSET(AnnualDataCP!CQ$14,CYPQly!$B69,0)/OFFSET(AnnualDataCVM!CQ$14,CYPQly!$B69,0))</f>
        <v>6855.3766645014612</v>
      </c>
      <c r="CR69" s="18">
        <f ca="1">IF(ISERROR(QuarterlyDataCVM!CR69*OFFSET(AnnualDataCP!CR$14,CYPQly!$B69,0)/OFFSET(AnnualDataCVM!CR$14,CYPQly!$B69,0)),"",QuarterlyDataCVM!CR69*OFFSET(AnnualDataCP!CR$14,CYPQly!$B69,0)/OFFSET(AnnualDataCVM!CR$14,CYPQly!$B69,0))</f>
        <v>3518.2504797992224</v>
      </c>
      <c r="CS69" s="18">
        <f ca="1">IF(ISERROR(QuarterlyDataCVM!CS69*OFFSET(AnnualDataCP!CS$14,CYPQly!$B69,0)/OFFSET(AnnualDataCVM!CS$14,CYPQly!$B69,0)),"",QuarterlyDataCVM!CS69*OFFSET(AnnualDataCP!CS$14,CYPQly!$B69,0)/OFFSET(AnnualDataCVM!CS$14,CYPQly!$B69,0))</f>
        <v>7692.9951023767881</v>
      </c>
      <c r="CT69" s="18">
        <f ca="1">IF(ISERROR(QuarterlyDataCVM!CT69*OFFSET(AnnualDataCP!CT$14,CYPQly!$B69,0)/OFFSET(AnnualDataCVM!CT$14,CYPQly!$B69,0)),"",QuarterlyDataCVM!CT69*OFFSET(AnnualDataCP!CT$14,CYPQly!$B69,0)/OFFSET(AnnualDataCVM!CT$14,CYPQly!$B69,0))</f>
        <v>214951.45772637278</v>
      </c>
      <c r="CU69" s="18">
        <f ca="1">IF(ISERROR(QuarterlyDataCVM!CU69*OFFSET(AnnualDataCP!CU$14,CYPQly!$B69,0)/OFFSET(AnnualDataCVM!CU$14,CYPQly!$B69,0)),"",QuarterlyDataCVM!CU69*OFFSET(AnnualDataCP!CU$14,CYPQly!$B69,0)/OFFSET(AnnualDataCVM!CU$14,CYPQly!$B69,0))</f>
        <v>53010.5581397067</v>
      </c>
      <c r="CV69" s="18">
        <f ca="1">IF(ISERROR(QuarterlyDataCVM!CV69*OFFSET(AnnualDataCP!CV$14,CYPQly!$B69,0)/OFFSET(AnnualDataCVM!CV$14,CYPQly!$B69,0)),"",QuarterlyDataCVM!CV69*OFFSET(AnnualDataCP!CV$14,CYPQly!$B69,0)/OFFSET(AnnualDataCVM!CV$14,CYPQly!$B69,0))</f>
        <v>33481.757430401849</v>
      </c>
      <c r="CW69" s="18">
        <f ca="1">IF(ISERROR(QuarterlyDataCVM!CW69*OFFSET(AnnualDataCP!CW$14,CYPQly!$B69,0)/OFFSET(AnnualDataCVM!CW$14,CYPQly!$B69,0)),"",QuarterlyDataCVM!CW69*OFFSET(AnnualDataCP!CW$14,CYPQly!$B69,0)/OFFSET(AnnualDataCVM!CW$14,CYPQly!$B69,0))</f>
        <v>5114.0946159936657</v>
      </c>
      <c r="CX69" s="18">
        <f ca="1">IF(ISERROR(QuarterlyDataCVM!CX69*OFFSET(AnnualDataCP!CX$14,CYPQly!$B69,0)/OFFSET(AnnualDataCVM!CX$14,CYPQly!$B69,0)),"",QuarterlyDataCVM!CX69*OFFSET(AnnualDataCP!CX$14,CYPQly!$B69,0)/OFFSET(AnnualDataCVM!CX$14,CYPQly!$B69,0))</f>
        <v>11571.745606016178</v>
      </c>
      <c r="CY69" s="18">
        <f ca="1">IF(ISERROR(QuarterlyDataCVM!CY69*OFFSET(AnnualDataCP!CY$14,CYPQly!$B69,0)/OFFSET(AnnualDataCVM!CY$14,CYPQly!$B69,0)),"",QuarterlyDataCVM!CY69*OFFSET(AnnualDataCP!CY$14,CYPQly!$B69,0)/OFFSET(AnnualDataCVM!CY$14,CYPQly!$B69,0))</f>
        <v>16801.203497572256</v>
      </c>
      <c r="CZ69" s="18">
        <f ca="1">IF(ISERROR(QuarterlyDataCVM!CZ69*OFFSET(AnnualDataCP!CZ$14,CYPQly!$B69,0)/OFFSET(AnnualDataCVM!CZ$14,CYPQly!$B69,0)),"",QuarterlyDataCVM!CZ69*OFFSET(AnnualDataCP!CZ$14,CYPQly!$B69,0)/OFFSET(AnnualDataCVM!CZ$14,CYPQly!$B69,0))</f>
        <v>11923.723748847577</v>
      </c>
      <c r="DA69" s="18">
        <f ca="1">IF(ISERROR(QuarterlyDataCVM!DA69*OFFSET(AnnualDataCP!DA$14,CYPQly!$B69,0)/OFFSET(AnnualDataCVM!DA$14,CYPQly!$B69,0)),"",QuarterlyDataCVM!DA69*OFFSET(AnnualDataCP!DA$14,CYPQly!$B69,0)/OFFSET(AnnualDataCVM!DA$14,CYPQly!$B69,0))</f>
        <v>5177.0522469857506</v>
      </c>
      <c r="DB69" s="18">
        <f ca="1">IF(ISERROR(QuarterlyDataCVM!DB69*OFFSET(AnnualDataCP!DB$14,CYPQly!$B69,0)/OFFSET(AnnualDataCVM!DB$14,CYPQly!$B69,0)),"",QuarterlyDataCVM!DB69*OFFSET(AnnualDataCP!DB$14,CYPQly!$B69,0)/OFFSET(AnnualDataCVM!DB$14,CYPQly!$B69,0))</f>
        <v>575.35279187817264</v>
      </c>
      <c r="DC69" s="18">
        <f ca="1">IF(ISERROR(QuarterlyDataCVM!DC69*OFFSET(AnnualDataCP!DC$14,CYPQly!$B69,0)/OFFSET(AnnualDataCVM!DC$14,CYPQly!$B69,0)),"",QuarterlyDataCVM!DC69*OFFSET(AnnualDataCP!DC$14,CYPQly!$B69,0)/OFFSET(AnnualDataCVM!DC$14,CYPQly!$B69,0))</f>
        <v>4604.1513007284075</v>
      </c>
      <c r="DD69" s="18">
        <f ca="1">IF(ISERROR(QuarterlyDataCVM!DD69*OFFSET(AnnualDataCP!DD$14,CYPQly!$B69,0)/OFFSET(AnnualDataCVM!DD$14,CYPQly!$B69,0)),"",QuarterlyDataCVM!DD69*OFFSET(AnnualDataCP!DD$14,CYPQly!$B69,0)/OFFSET(AnnualDataCVM!DD$14,CYPQly!$B69,0))</f>
        <v>738.66958768677682</v>
      </c>
      <c r="DE69" s="18">
        <f ca="1">IF(ISERROR(QuarterlyDataCVM!DE69*OFFSET(AnnualDataCP!DE$14,CYPQly!$B69,0)/OFFSET(AnnualDataCVM!DE$14,CYPQly!$B69,0)),"",QuarterlyDataCVM!DE69*OFFSET(AnnualDataCP!DE$14,CYPQly!$B69,0)/OFFSET(AnnualDataCVM!DE$14,CYPQly!$B69,0))</f>
        <v>950.131240188383</v>
      </c>
      <c r="DF69" s="18">
        <f ca="1">IF(ISERROR(QuarterlyDataCVM!DF69*OFFSET(AnnualDataCP!DF$14,CYPQly!$B69,0)/OFFSET(AnnualDataCVM!DF$14,CYPQly!$B69,0)),"",QuarterlyDataCVM!DF69*OFFSET(AnnualDataCP!DF$14,CYPQly!$B69,0)/OFFSET(AnnualDataCVM!DF$14,CYPQly!$B69,0))</f>
        <v>3086.2016650784894</v>
      </c>
      <c r="DG69" s="18">
        <f ca="1">IF(ISERROR(QuarterlyDataCVM!DG69*OFFSET(AnnualDataCP!DG$14,CYPQly!$B69,0)/OFFSET(AnnualDataCVM!DG$14,CYPQly!$B69,0)),"",QuarterlyDataCVM!DG69*OFFSET(AnnualDataCP!DG$14,CYPQly!$B69,0)/OFFSET(AnnualDataCVM!DG$14,CYPQly!$B69,0))</f>
        <v>1981.0531103678929</v>
      </c>
      <c r="DH69" s="18">
        <f ca="1">IF(ISERROR(QuarterlyDataCVM!DH69*OFFSET(AnnualDataCP!DH$14,CYPQly!$B69,0)/OFFSET(AnnualDataCVM!DH$14,CYPQly!$B69,0)),"",QuarterlyDataCVM!DH69*OFFSET(AnnualDataCP!DH$14,CYPQly!$B69,0)/OFFSET(AnnualDataCVM!DH$14,CYPQly!$B69,0))</f>
        <v>7603.8001319116192</v>
      </c>
      <c r="DI69" s="18">
        <f ca="1">IF(ISERROR(QuarterlyDataCVM!DI69*OFFSET(AnnualDataCP!DI$14,CYPQly!$B69,0)/OFFSET(AnnualDataCVM!DI$14,CYPQly!$B69,0)),"",QuarterlyDataCVM!DI69*OFFSET(AnnualDataCP!DI$14,CYPQly!$B69,0)/OFFSET(AnnualDataCVM!DI$14,CYPQly!$B69,0))</f>
        <v>1884.2258496119882</v>
      </c>
      <c r="DJ69" s="18">
        <f ca="1">IF(ISERROR(QuarterlyDataCVM!DJ69*OFFSET(AnnualDataCP!DJ$14,CYPQly!$B69,0)/OFFSET(AnnualDataCVM!DJ$14,CYPQly!$B69,0)),"",QuarterlyDataCVM!DJ69*OFFSET(AnnualDataCP!DJ$14,CYPQly!$B69,0)/OFFSET(AnnualDataCVM!DJ$14,CYPQly!$B69,0))</f>
        <v>5720.5220737728723</v>
      </c>
      <c r="DK69" s="18">
        <f ca="1">IF(ISERROR(QuarterlyDataCVM!DK69*OFFSET(AnnualDataCP!DK$14,CYPQly!$B69,0)/OFFSET(AnnualDataCVM!DK$14,CYPQly!$B69,0)),"",QuarterlyDataCVM!DK69*OFFSET(AnnualDataCP!DK$14,CYPQly!$B69,0)/OFFSET(AnnualDataCVM!DK$14,CYPQly!$B69,0))</f>
        <v>17911.073091740123</v>
      </c>
      <c r="DL69" s="18">
        <f ca="1">IF(ISERROR(QuarterlyDataCVM!DL69*OFFSET(AnnualDataCP!DL$14,CYPQly!$B69,0)/OFFSET(AnnualDataCVM!DL$14,CYPQly!$B69,0)),"",QuarterlyDataCVM!DL69*OFFSET(AnnualDataCP!DL$14,CYPQly!$B69,0)/OFFSET(AnnualDataCVM!DL$14,CYPQly!$B69,0))</f>
        <v>5145.548143851508</v>
      </c>
      <c r="DM69" s="18">
        <f ca="1">IF(ISERROR(QuarterlyDataCVM!DM69*OFFSET(AnnualDataCP!DM$14,CYPQly!$B69,0)/OFFSET(AnnualDataCVM!DM$14,CYPQly!$B69,0)),"",QuarterlyDataCVM!DM69*OFFSET(AnnualDataCP!DM$14,CYPQly!$B69,0)/OFFSET(AnnualDataCVM!DM$14,CYPQly!$B69,0))</f>
        <v>2324.5695695695695</v>
      </c>
      <c r="DN69" s="18">
        <f ca="1">IF(ISERROR(QuarterlyDataCVM!DN69*OFFSET(AnnualDataCP!DN$14,CYPQly!$B69,0)/OFFSET(AnnualDataCVM!DN$14,CYPQly!$B69,0)),"",QuarterlyDataCVM!DN69*OFFSET(AnnualDataCP!DN$14,CYPQly!$B69,0)/OFFSET(AnnualDataCVM!DN$14,CYPQly!$B69,0))</f>
        <v>2819.750865051903</v>
      </c>
      <c r="DO69" s="18">
        <f ca="1">IF(ISERROR(QuarterlyDataCVM!DO69*OFFSET(AnnualDataCP!DO$14,CYPQly!$B69,0)/OFFSET(AnnualDataCVM!DO$14,CYPQly!$B69,0)),"",QuarterlyDataCVM!DO69*OFFSET(AnnualDataCP!DO$14,CYPQly!$B69,0)/OFFSET(AnnualDataCVM!DO$14,CYPQly!$B69,0))</f>
        <v>1623.3346080305928</v>
      </c>
      <c r="DP69" s="18">
        <f ca="1">IF(ISERROR(QuarterlyDataCVM!DP69*OFFSET(AnnualDataCP!DP$14,CYPQly!$B69,0)/OFFSET(AnnualDataCVM!DP$14,CYPQly!$B69,0)),"",QuarterlyDataCVM!DP69*OFFSET(AnnualDataCP!DP$14,CYPQly!$B69,0)/OFFSET(AnnualDataCVM!DP$14,CYPQly!$B69,0))</f>
        <v>1192.069069069069</v>
      </c>
      <c r="DQ69" s="18">
        <f ca="1">IF(ISERROR(QuarterlyDataCVM!DQ69*OFFSET(AnnualDataCP!DQ$14,CYPQly!$B69,0)/OFFSET(AnnualDataCVM!DQ$14,CYPQly!$B69,0)),"",QuarterlyDataCVM!DQ69*OFFSET(AnnualDataCP!DQ$14,CYPQly!$B69,0)/OFFSET(AnnualDataCVM!DQ$14,CYPQly!$B69,0))</f>
        <v>5880.0786002053874</v>
      </c>
      <c r="DR69" s="18">
        <f ca="1">IF(ISERROR(QuarterlyDataCVM!DR69*OFFSET(AnnualDataCP!DR$14,CYPQly!$B69,0)/OFFSET(AnnualDataCVM!DR$14,CYPQly!$B69,0)),"",QuarterlyDataCVM!DR69*OFFSET(AnnualDataCP!DR$14,CYPQly!$B69,0)/OFFSET(AnnualDataCVM!DR$14,CYPQly!$B69,0))</f>
        <v>5880.0786002053874</v>
      </c>
      <c r="DS69" s="18">
        <f ca="1">IF(ISERROR(QuarterlyDataCVM!DS69*OFFSET(AnnualDataCP!DS$14,CYPQly!$B69,0)/OFFSET(AnnualDataCVM!DS$14,CYPQly!$B69,0)),"",QuarterlyDataCVM!DS69*OFFSET(AnnualDataCP!DS$14,CYPQly!$B69,0)/OFFSET(AnnualDataCVM!DS$14,CYPQly!$B69,0))</f>
        <v>6883.0272036807128</v>
      </c>
      <c r="DT69" s="18">
        <f ca="1">IF(ISERROR(QuarterlyDataCVM!DT69*OFFSET(AnnualDataCP!DT$14,CYPQly!$B69,0)/OFFSET(AnnualDataCVM!DT$14,CYPQly!$B69,0)),"",QuarterlyDataCVM!DT69*OFFSET(AnnualDataCP!DT$14,CYPQly!$B69,0)/OFFSET(AnnualDataCVM!DT$14,CYPQly!$B69,0))</f>
        <v>5638.4136767317941</v>
      </c>
      <c r="DU69" s="18">
        <f ca="1">IF(ISERROR(QuarterlyDataCVM!DU69*OFFSET(AnnualDataCP!DU$14,CYPQly!$B69,0)/OFFSET(AnnualDataCVM!DU$14,CYPQly!$B69,0)),"",QuarterlyDataCVM!DU69*OFFSET(AnnualDataCP!DU$14,CYPQly!$B69,0)/OFFSET(AnnualDataCVM!DU$14,CYPQly!$B69,0))</f>
        <v>1244.4454508027995</v>
      </c>
      <c r="DV69" s="18">
        <f ca="1">IF(ISERROR(QuarterlyDataCVM!DV69*OFFSET(AnnualDataCP!DV$14,CYPQly!$B69,0)/OFFSET(AnnualDataCVM!DV$14,CYPQly!$B69,0)),"",QuarterlyDataCVM!DV69*OFFSET(AnnualDataCP!DV$14,CYPQly!$B69,0)/OFFSET(AnnualDataCVM!DV$14,CYPQly!$B69,0))</f>
        <v>16399.264562483961</v>
      </c>
      <c r="DW69" s="18">
        <f ca="1">IF(ISERROR(QuarterlyDataCVM!DW69*OFFSET(AnnualDataCP!DW$14,CYPQly!$B69,0)/OFFSET(AnnualDataCVM!DW$14,CYPQly!$B69,0)),"",QuarterlyDataCVM!DW69*OFFSET(AnnualDataCP!DW$14,CYPQly!$B69,0)/OFFSET(AnnualDataCVM!DW$14,CYPQly!$B69,0))</f>
        <v>10087.504613841524</v>
      </c>
      <c r="DX69" s="18">
        <f ca="1">IF(ISERROR(QuarterlyDataCVM!DX69*OFFSET(AnnualDataCP!DX$14,CYPQly!$B69,0)/OFFSET(AnnualDataCVM!DX$14,CYPQly!$B69,0)),"",QuarterlyDataCVM!DX69*OFFSET(AnnualDataCP!DX$14,CYPQly!$B69,0)/OFFSET(AnnualDataCVM!DX$14,CYPQly!$B69,0))</f>
        <v>3358.3650979162508</v>
      </c>
      <c r="DY69" s="18">
        <f ca="1">IF(ISERROR(QuarterlyDataCVM!DY69*OFFSET(AnnualDataCP!DY$14,CYPQly!$B69,0)/OFFSET(AnnualDataCVM!DY$14,CYPQly!$B69,0)),"",QuarterlyDataCVM!DY69*OFFSET(AnnualDataCP!DY$14,CYPQly!$B69,0)/OFFSET(AnnualDataCVM!DY$14,CYPQly!$B69,0))</f>
        <v>3358.0210958435487</v>
      </c>
      <c r="DZ69" s="18" t="str">
        <f ca="1">IF(ISERROR(QuarterlyDataCVM!DZ69*OFFSET(AnnualDataCP!DZ$14,CYPQly!$B69,0)/OFFSET(AnnualDataCVM!DZ$14,CYPQly!$B69,0)),"",QuarterlyDataCVM!DZ69*OFFSET(AnnualDataCP!DZ$14,CYPQly!$B69,0)/OFFSET(AnnualDataCVM!DZ$14,CYPQly!$B69,0))</f>
        <v/>
      </c>
      <c r="EA69" s="18">
        <f ca="1">IF(ISERROR(QuarterlyDataCVM!EA69*OFFSET(AnnualDataCP!EA$14,CYPQly!$B69,0)/OFFSET(AnnualDataCVM!EA$14,CYPQly!$B69,0)),"",QuarterlyDataCVM!EA69*OFFSET(AnnualDataCP!EA$14,CYPQly!$B69,0)/OFFSET(AnnualDataCVM!EA$14,CYPQly!$B69,0))</f>
        <v>2901.228825744608</v>
      </c>
      <c r="EB69" s="18">
        <f ca="1">IF(ISERROR(QuarterlyDataCVM!EB69*OFFSET(AnnualDataCP!EB$14,CYPQly!$B69,0)/OFFSET(AnnualDataCVM!EB$14,CYPQly!$B69,0)),"",QuarterlyDataCVM!EB69*OFFSET(AnnualDataCP!EB$14,CYPQly!$B69,0)/OFFSET(AnnualDataCVM!EB$14,CYPQly!$B69,0))</f>
        <v>39252.675085823859</v>
      </c>
      <c r="EC69" s="18">
        <f ca="1">IF(ISERROR(QuarterlyDataCVM!EC69*OFFSET(AnnualDataCP!EC$14,CYPQly!$B69,0)/OFFSET(AnnualDataCVM!EC$14,CYPQly!$B69,0)),"",QuarterlyDataCVM!EC69*OFFSET(AnnualDataCP!EC$14,CYPQly!$B69,0)/OFFSET(AnnualDataCVM!EC$14,CYPQly!$B69,0))</f>
        <v>39252.675085823859</v>
      </c>
      <c r="ED69" s="18">
        <f ca="1">IF(ISERROR(QuarterlyDataCVM!ED69*OFFSET(AnnualDataCP!ED$14,CYPQly!$B69,0)/OFFSET(AnnualDataCVM!ED$14,CYPQly!$B69,0)),"",QuarterlyDataCVM!ED69*OFFSET(AnnualDataCP!ED$14,CYPQly!$B69,0)/OFFSET(AnnualDataCVM!ED$14,CYPQly!$B69,0))</f>
        <v>7102.0219045120675</v>
      </c>
      <c r="EE69" s="18">
        <f ca="1">IF(ISERROR(QuarterlyDataCVM!EE69*OFFSET(AnnualDataCP!EE$14,CYPQly!$B69,0)/OFFSET(AnnualDataCVM!EE$14,CYPQly!$B69,0)),"",QuarterlyDataCVM!EE69*OFFSET(AnnualDataCP!EE$14,CYPQly!$B69,0)/OFFSET(AnnualDataCVM!EE$14,CYPQly!$B69,0))</f>
        <v>31411.54464139873</v>
      </c>
      <c r="EF69" s="18">
        <f ca="1">IF(ISERROR(QuarterlyDataCVM!EF69*OFFSET(AnnualDataCP!EF$14,CYPQly!$B69,0)/OFFSET(AnnualDataCVM!EF$14,CYPQly!$B69,0)),"",QuarterlyDataCVM!EF69*OFFSET(AnnualDataCP!EF$14,CYPQly!$B69,0)/OFFSET(AnnualDataCVM!EF$14,CYPQly!$B69,0))</f>
        <v>740.68931234465617</v>
      </c>
      <c r="EG69" s="18">
        <f ca="1">IF(ISERROR(QuarterlyDataCVM!EG69*OFFSET(AnnualDataCP!EG$14,CYPQly!$B69,0)/OFFSET(AnnualDataCVM!EG$14,CYPQly!$B69,0)),"",QuarterlyDataCVM!EG69*OFFSET(AnnualDataCP!EG$14,CYPQly!$B69,0)/OFFSET(AnnualDataCVM!EG$14,CYPQly!$B69,0))</f>
        <v>29896.190184585776</v>
      </c>
      <c r="EH69" s="18">
        <f ca="1">IF(ISERROR(QuarterlyDataCVM!EH69*OFFSET(AnnualDataCP!EH$14,CYPQly!$B69,0)/OFFSET(AnnualDataCVM!EH$14,CYPQly!$B69,0)),"",QuarterlyDataCVM!EH69*OFFSET(AnnualDataCP!EH$14,CYPQly!$B69,0)/OFFSET(AnnualDataCVM!EH$14,CYPQly!$B69,0))</f>
        <v>18299.485499092094</v>
      </c>
      <c r="EI69" s="18">
        <f ca="1">IF(ISERROR(QuarterlyDataCVM!EI69*OFFSET(AnnualDataCP!EI$14,CYPQly!$B69,0)/OFFSET(AnnualDataCVM!EI$14,CYPQly!$B69,0)),"",QuarterlyDataCVM!EI69*OFFSET(AnnualDataCP!EI$14,CYPQly!$B69,0)/OFFSET(AnnualDataCVM!EI$14,CYPQly!$B69,0))</f>
        <v>12125.687885335923</v>
      </c>
      <c r="EJ69" s="18">
        <f ca="1">IF(ISERROR(QuarterlyDataCVM!EJ69*OFFSET(AnnualDataCP!EJ$14,CYPQly!$B69,0)/OFFSET(AnnualDataCVM!EJ$14,CYPQly!$B69,0)),"",QuarterlyDataCVM!EJ69*OFFSET(AnnualDataCP!EJ$14,CYPQly!$B69,0)/OFFSET(AnnualDataCVM!EJ$14,CYPQly!$B69,0))</f>
        <v>8578.2792749694363</v>
      </c>
      <c r="EK69" s="18">
        <f ca="1">IF(ISERROR(QuarterlyDataCVM!EK69*OFFSET(AnnualDataCP!EK$14,CYPQly!$B69,0)/OFFSET(AnnualDataCVM!EK$14,CYPQly!$B69,0)),"",QuarterlyDataCVM!EK69*OFFSET(AnnualDataCP!EK$14,CYPQly!$B69,0)/OFFSET(AnnualDataCVM!EK$14,CYPQly!$B69,0))</f>
        <v>5827.9864100783652</v>
      </c>
      <c r="EL69" s="18">
        <f ca="1">IF(ISERROR(QuarterlyDataCVM!EL69*OFFSET(AnnualDataCP!EL$14,CYPQly!$B69,0)/OFFSET(AnnualDataCVM!EL$14,CYPQly!$B69,0)),"",QuarterlyDataCVM!EL69*OFFSET(AnnualDataCP!EL$14,CYPQly!$B69,0)/OFFSET(AnnualDataCVM!EL$14,CYPQly!$B69,0))</f>
        <v>3454.6518518518519</v>
      </c>
      <c r="EM69" s="18">
        <f ca="1">IF(ISERROR(QuarterlyDataCVM!EM69*OFFSET(AnnualDataCP!EM$14,CYPQly!$B69,0)/OFFSET(AnnualDataCVM!EM$14,CYPQly!$B69,0)),"",QuarterlyDataCVM!EM69*OFFSET(AnnualDataCP!EM$14,CYPQly!$B69,0)/OFFSET(AnnualDataCVM!EM$14,CYPQly!$B69,0))</f>
        <v>2374.9221932114883</v>
      </c>
      <c r="EN69" s="18">
        <f ca="1">IF(ISERROR(QuarterlyDataCVM!EN69*OFFSET(AnnualDataCP!EN$14,CYPQly!$B69,0)/OFFSET(AnnualDataCVM!EN$14,CYPQly!$B69,0)),"",QuarterlyDataCVM!EN69*OFFSET(AnnualDataCP!EN$14,CYPQly!$B69,0)/OFFSET(AnnualDataCVM!EN$14,CYPQly!$B69,0))</f>
        <v>2750.4622685185186</v>
      </c>
      <c r="EO69" s="18">
        <f ca="1">IF(ISERROR(QuarterlyDataCVM!EO69*OFFSET(AnnualDataCP!EO$14,CYPQly!$B69,0)/OFFSET(AnnualDataCVM!EO$14,CYPQly!$B69,0)),"",QuarterlyDataCVM!EO69*OFFSET(AnnualDataCP!EO$14,CYPQly!$B69,0)/OFFSET(AnnualDataCVM!EO$14,CYPQly!$B69,0))</f>
        <v>3546.1563350703896</v>
      </c>
      <c r="EP69" s="18">
        <f ca="1">IF(ISERROR(QuarterlyDataCVM!EP69*OFFSET(AnnualDataCP!EP$14,CYPQly!$B69,0)/OFFSET(AnnualDataCVM!EP$14,CYPQly!$B69,0)),"",QuarterlyDataCVM!EP69*OFFSET(AnnualDataCP!EP$14,CYPQly!$B69,0)/OFFSET(AnnualDataCVM!EP$14,CYPQly!$B69,0))</f>
        <v>2036.3493886072174</v>
      </c>
      <c r="EQ69" s="18">
        <f ca="1">IF(ISERROR(QuarterlyDataCVM!EQ69*OFFSET(AnnualDataCP!EQ$14,CYPQly!$B69,0)/OFFSET(AnnualDataCVM!EQ$14,CYPQly!$B69,0)),"",QuarterlyDataCVM!EQ69*OFFSET(AnnualDataCP!EQ$14,CYPQly!$B69,0)/OFFSET(AnnualDataCVM!EQ$14,CYPQly!$B69,0))</f>
        <v>2036.3493886072174</v>
      </c>
      <c r="ER69" s="18">
        <f ca="1">IF(ISERROR(QuarterlyDataCVM!ER69*OFFSET(AnnualDataCP!ER$14,CYPQly!$B69,0)/OFFSET(AnnualDataCVM!ER$14,CYPQly!$B69,0)),"",QuarterlyDataCVM!ER69*OFFSET(AnnualDataCP!ER$14,CYPQly!$B69,0)/OFFSET(AnnualDataCVM!ER$14,CYPQly!$B69,0))</f>
        <v>4134.7053077173559</v>
      </c>
      <c r="ES69" s="18">
        <f ca="1">IF(ISERROR(QuarterlyDataCVM!ES69*OFFSET(AnnualDataCP!ES$14,CYPQly!$B69,0)/OFFSET(AnnualDataCVM!ES$14,CYPQly!$B69,0)),"",QuarterlyDataCVM!ES69*OFFSET(AnnualDataCP!ES$14,CYPQly!$B69,0)/OFFSET(AnnualDataCVM!ES$14,CYPQly!$B69,0))</f>
        <v>2528.0269058295962</v>
      </c>
      <c r="ET69" s="18">
        <f ca="1">IF(ISERROR(QuarterlyDataCVM!ET69*OFFSET(AnnualDataCP!ET$14,CYPQly!$B69,0)/OFFSET(AnnualDataCVM!ET$14,CYPQly!$B69,0)),"",QuarterlyDataCVM!ET69*OFFSET(AnnualDataCP!ET$14,CYPQly!$B69,0)/OFFSET(AnnualDataCVM!ET$14,CYPQly!$B69,0))</f>
        <v>1603.8883552140037</v>
      </c>
      <c r="EU69" s="18">
        <f ca="1">IF(ISERROR(QuarterlyDataCVM!EU69*OFFSET(AnnualDataCP!EU$14,CYPQly!$B69,0)/OFFSET(AnnualDataCVM!EU$14,CYPQly!$B69,0)),"",QuarterlyDataCVM!EU69*OFFSET(AnnualDataCP!EU$14,CYPQly!$B69,0)/OFFSET(AnnualDataCVM!EU$14,CYPQly!$B69,0))</f>
        <v>1272.6681844052362</v>
      </c>
      <c r="EV69" s="18">
        <f ca="1">IF(ISERROR(QuarterlyDataCVM!EV69*OFFSET(AnnualDataCP!EV$14,CYPQly!$B69,0)/OFFSET(AnnualDataCVM!EV$14,CYPQly!$B69,0)),"",QuarterlyDataCVM!EV69*OFFSET(AnnualDataCP!EV$14,CYPQly!$B69,0)/OFFSET(AnnualDataCVM!EV$14,CYPQly!$B69,0))</f>
        <v>331.02607561929597</v>
      </c>
      <c r="EW69" s="18">
        <f ca="1">IF(ISERROR(QuarterlyDataCVM!EW69*OFFSET(AnnualDataCP!EW$14,CYPQly!$B69,0)/OFFSET(AnnualDataCVM!EW$14,CYPQly!$B69,0)),"",QuarterlyDataCVM!EW69*OFFSET(AnnualDataCP!EW$14,CYPQly!$B69,0)/OFFSET(AnnualDataCVM!EW$14,CYPQly!$B69,0))</f>
        <v>11599.575482454287</v>
      </c>
      <c r="EX69" s="18">
        <f ca="1">IF(ISERROR(QuarterlyDataCVM!EX69*OFFSET(AnnualDataCP!EX$14,CYPQly!$B69,0)/OFFSET(AnnualDataCVM!EX$14,CYPQly!$B69,0)),"",QuarterlyDataCVM!EX69*OFFSET(AnnualDataCP!EX$14,CYPQly!$B69,0)/OFFSET(AnnualDataCVM!EX$14,CYPQly!$B69,0))</f>
        <v>3241.7782199433686</v>
      </c>
      <c r="EY69" s="18">
        <f ca="1">IF(ISERROR(QuarterlyDataCVM!EY69*OFFSET(AnnualDataCP!EY$14,CYPQly!$B69,0)/OFFSET(AnnualDataCVM!EY$14,CYPQly!$B69,0)),"",QuarterlyDataCVM!EY69*OFFSET(AnnualDataCP!EY$14,CYPQly!$B69,0)/OFFSET(AnnualDataCVM!EY$14,CYPQly!$B69,0))</f>
        <v>3403.0773714891361</v>
      </c>
      <c r="EZ69" s="18">
        <f ca="1">IF(ISERROR(QuarterlyDataCVM!EZ69*OFFSET(AnnualDataCP!EZ$14,CYPQly!$B69,0)/OFFSET(AnnualDataCVM!EZ$14,CYPQly!$B69,0)),"",QuarterlyDataCVM!EZ69*OFFSET(AnnualDataCP!EZ$14,CYPQly!$B69,0)/OFFSET(AnnualDataCVM!EZ$14,CYPQly!$B69,0))</f>
        <v>970.66940912490645</v>
      </c>
      <c r="FA69" s="18">
        <f ca="1">IF(ISERROR(QuarterlyDataCVM!FA69*OFFSET(AnnualDataCP!FA$14,CYPQly!$B69,0)/OFFSET(AnnualDataCVM!FA$14,CYPQly!$B69,0)),"",QuarterlyDataCVM!FA69*OFFSET(AnnualDataCP!FA$14,CYPQly!$B69,0)/OFFSET(AnnualDataCVM!FA$14,CYPQly!$B69,0))</f>
        <v>3989.1353757075572</v>
      </c>
      <c r="FB69" s="18">
        <f ca="1">IF(ISERROR(QuarterlyDataCVM!FB69*OFFSET(AnnualDataCP!FB$14,CYPQly!$B69,0)/OFFSET(AnnualDataCVM!FB$14,CYPQly!$B69,0)),"",QuarterlyDataCVM!FB69*OFFSET(AnnualDataCP!FB$14,CYPQly!$B69,0)/OFFSET(AnnualDataCVM!FB$14,CYPQly!$B69,0))</f>
        <v>479.49351230425054</v>
      </c>
      <c r="FC69" s="18">
        <f ca="1">IF(ISERROR(QuarterlyDataCVM!FC69*OFFSET(AnnualDataCP!FC$14,CYPQly!$B69,0)/OFFSET(AnnualDataCVM!FC$14,CYPQly!$B69,0)),"",QuarterlyDataCVM!FC69*OFFSET(AnnualDataCP!FC$14,CYPQly!$B69,0)/OFFSET(AnnualDataCVM!FC$14,CYPQly!$B69,0))</f>
        <v>1012.5964728935336</v>
      </c>
      <c r="FD69" s="18">
        <f ca="1">IF(ISERROR(QuarterlyDataCVM!FD69*OFFSET(AnnualDataCP!FD$14,CYPQly!$B69,0)/OFFSET(AnnualDataCVM!FD$14,CYPQly!$B69,0)),"",QuarterlyDataCVM!FD69*OFFSET(AnnualDataCP!FD$14,CYPQly!$B69,0)/OFFSET(AnnualDataCVM!FD$14,CYPQly!$B69,0))</f>
        <v>2495.6647782333207</v>
      </c>
      <c r="FE69" s="18">
        <f ca="1">IF(ISERROR(QuarterlyDataCVM!FE69*OFFSET(AnnualDataCP!FE$14,CYPQly!$B69,0)/OFFSET(AnnualDataCVM!FE$14,CYPQly!$B69,0)),"",QuarterlyDataCVM!FE69*OFFSET(AnnualDataCP!FE$14,CYPQly!$B69,0)/OFFSET(AnnualDataCVM!FE$14,CYPQly!$B69,0))</f>
        <v>49389.350402389449</v>
      </c>
      <c r="FF69" s="18">
        <f ca="1">IF(ISERROR(QuarterlyDataCVM!FF69*OFFSET(AnnualDataCP!FF$14,CYPQly!$B69,0)/OFFSET(AnnualDataCVM!FF$14,CYPQly!$B69,0)),"",QuarterlyDataCVM!FF69*OFFSET(AnnualDataCP!FF$14,CYPQly!$B69,0)/OFFSET(AnnualDataCVM!FF$14,CYPQly!$B69,0))</f>
        <v>14994.12207171931</v>
      </c>
      <c r="FG69" s="18">
        <f ca="1">IF(ISERROR(QuarterlyDataCVM!FG69*OFFSET(AnnualDataCP!FG$14,CYPQly!$B69,0)/OFFSET(AnnualDataCVM!FG$14,CYPQly!$B69,0)),"",QuarterlyDataCVM!FG69*OFFSET(AnnualDataCP!FG$14,CYPQly!$B69,0)/OFFSET(AnnualDataCVM!FG$14,CYPQly!$B69,0))</f>
        <v>14994.12207171931</v>
      </c>
      <c r="FH69" s="18">
        <f ca="1">IF(ISERROR(QuarterlyDataCVM!FH69*OFFSET(AnnualDataCP!FH$14,CYPQly!$B69,0)/OFFSET(AnnualDataCVM!FH$14,CYPQly!$B69,0)),"",QuarterlyDataCVM!FH69*OFFSET(AnnualDataCP!FH$14,CYPQly!$B69,0)/OFFSET(AnnualDataCVM!FH$14,CYPQly!$B69,0))</f>
        <v>15728.105554487796</v>
      </c>
      <c r="FI69" s="18">
        <f ca="1">IF(ISERROR(QuarterlyDataCVM!FI69*OFFSET(AnnualDataCP!FI$14,CYPQly!$B69,0)/OFFSET(AnnualDataCVM!FI$14,CYPQly!$B69,0)),"",QuarterlyDataCVM!FI69*OFFSET(AnnualDataCP!FI$14,CYPQly!$B69,0)/OFFSET(AnnualDataCVM!FI$14,CYPQly!$B69,0))</f>
        <v>15728.105554487796</v>
      </c>
      <c r="FJ69" s="18">
        <f ca="1">IF(ISERROR(QuarterlyDataCVM!FJ69*OFFSET(AnnualDataCP!FJ$14,CYPQly!$B69,0)/OFFSET(AnnualDataCVM!FJ$14,CYPQly!$B69,0)),"",QuarterlyDataCVM!FJ69*OFFSET(AnnualDataCP!FJ$14,CYPQly!$B69,0)/OFFSET(AnnualDataCVM!FJ$14,CYPQly!$B69,0))</f>
        <v>18667.580564911597</v>
      </c>
      <c r="FK69" s="18">
        <f ca="1">IF(ISERROR(QuarterlyDataCVM!FK69*OFFSET(AnnualDataCP!FK$14,CYPQly!$B69,0)/OFFSET(AnnualDataCVM!FK$14,CYPQly!$B69,0)),"",QuarterlyDataCVM!FK69*OFFSET(AnnualDataCP!FK$14,CYPQly!$B69,0)/OFFSET(AnnualDataCVM!FK$14,CYPQly!$B69,0))</f>
        <v>13139.792522363103</v>
      </c>
      <c r="FL69" s="18">
        <f ca="1">IF(ISERROR(QuarterlyDataCVM!FL69*OFFSET(AnnualDataCP!FL$14,CYPQly!$B69,0)/OFFSET(AnnualDataCVM!FL$14,CYPQly!$B69,0)),"",QuarterlyDataCVM!FL69*OFFSET(AnnualDataCP!FL$14,CYPQly!$B69,0)/OFFSET(AnnualDataCVM!FL$14,CYPQly!$B69,0))</f>
        <v>13139.792522363103</v>
      </c>
      <c r="FM69" s="18">
        <f ca="1">IF(ISERROR(QuarterlyDataCVM!FM69*OFFSET(AnnualDataCP!FM$14,CYPQly!$B69,0)/OFFSET(AnnualDataCVM!FM$14,CYPQly!$B69,0)),"",QuarterlyDataCVM!FM69*OFFSET(AnnualDataCP!FM$14,CYPQly!$B69,0)/OFFSET(AnnualDataCVM!FM$14,CYPQly!$B69,0))</f>
        <v>5527.0457586013908</v>
      </c>
      <c r="FN69" s="18">
        <f ca="1">IF(ISERROR(QuarterlyDataCVM!FN69*OFFSET(AnnualDataCP!FN$14,CYPQly!$B69,0)/OFFSET(AnnualDataCVM!FN$14,CYPQly!$B69,0)),"",QuarterlyDataCVM!FN69*OFFSET(AnnualDataCP!FN$14,CYPQly!$B69,0)/OFFSET(AnnualDataCVM!FN$14,CYPQly!$B69,0))</f>
        <v>2713.1314332027555</v>
      </c>
      <c r="FO69" s="18">
        <f ca="1">IF(ISERROR(QuarterlyDataCVM!FO69*OFFSET(AnnualDataCP!FO$14,CYPQly!$B69,0)/OFFSET(AnnualDataCVM!FO$14,CYPQly!$B69,0)),"",QuarterlyDataCVM!FO69*OFFSET(AnnualDataCP!FO$14,CYPQly!$B69,0)/OFFSET(AnnualDataCVM!FO$14,CYPQly!$B69,0))</f>
        <v>2813.7801514096764</v>
      </c>
      <c r="FP69" s="18">
        <f ca="1">IF(ISERROR(QuarterlyDataCVM!FP69*OFFSET(AnnualDataCP!FP$14,CYPQly!$B69,0)/OFFSET(AnnualDataCVM!FP$14,CYPQly!$B69,0)),"",QuarterlyDataCVM!FP69*OFFSET(AnnualDataCP!FP$14,CYPQly!$B69,0)/OFFSET(AnnualDataCVM!FP$14,CYPQly!$B69,0))</f>
        <v>9107.4152684288292</v>
      </c>
      <c r="FQ69" s="18">
        <f ca="1">IF(ISERROR(QuarterlyDataCVM!FQ69*OFFSET(AnnualDataCP!FQ$14,CYPQly!$B69,0)/OFFSET(AnnualDataCVM!FQ$14,CYPQly!$B69,0)),"",QuarterlyDataCVM!FQ69*OFFSET(AnnualDataCP!FQ$14,CYPQly!$B69,0)/OFFSET(AnnualDataCVM!FQ$14,CYPQly!$B69,0))</f>
        <v>4110.0976095617534</v>
      </c>
      <c r="FR69" s="18">
        <f ca="1">IF(ISERROR(QuarterlyDataCVM!FR69*OFFSET(AnnualDataCP!FR$14,CYPQly!$B69,0)/OFFSET(AnnualDataCVM!FR$14,CYPQly!$B69,0)),"",QuarterlyDataCVM!FR69*OFFSET(AnnualDataCP!FR$14,CYPQly!$B69,0)/OFFSET(AnnualDataCVM!FR$14,CYPQly!$B69,0))</f>
        <v>2433.7891662241104</v>
      </c>
      <c r="FS69" s="18">
        <f ca="1">IF(ISERROR(QuarterlyDataCVM!FS69*OFFSET(AnnualDataCP!FS$14,CYPQly!$B69,0)/OFFSET(AnnualDataCVM!FS$14,CYPQly!$B69,0)),"",QuarterlyDataCVM!FS69*OFFSET(AnnualDataCP!FS$14,CYPQly!$B69,0)/OFFSET(AnnualDataCVM!FS$14,CYPQly!$B69,0))</f>
        <v>997.41102980546134</v>
      </c>
      <c r="FT69" s="18">
        <f ca="1">IF(ISERROR(QuarterlyDataCVM!FT69*OFFSET(AnnualDataCP!FT$14,CYPQly!$B69,0)/OFFSET(AnnualDataCVM!FT$14,CYPQly!$B69,0)),"",QuarterlyDataCVM!FT69*OFFSET(AnnualDataCP!FT$14,CYPQly!$B69,0)/OFFSET(AnnualDataCVM!FT$14,CYPQly!$B69,0))</f>
        <v>449.05224225612574</v>
      </c>
      <c r="FU69" s="18">
        <f ca="1">IF(ISERROR(QuarterlyDataCVM!FU69*OFFSET(AnnualDataCP!FU$14,CYPQly!$B69,0)/OFFSET(AnnualDataCVM!FU$14,CYPQly!$B69,0)),"",QuarterlyDataCVM!FU69*OFFSET(AnnualDataCP!FU$14,CYPQly!$B69,0)/OFFSET(AnnualDataCVM!FU$14,CYPQly!$B69,0))</f>
        <v>987.27077643386656</v>
      </c>
      <c r="FV69" s="18">
        <f ca="1">IF(ISERROR(QuarterlyDataCVM!FV69*OFFSET(AnnualDataCP!FV$14,CYPQly!$B69,0)/OFFSET(AnnualDataCVM!FV$14,CYPQly!$B69,0)),"",QuarterlyDataCVM!FV69*OFFSET(AnnualDataCP!FV$14,CYPQly!$B69,0)/OFFSET(AnnualDataCVM!FV$14,CYPQly!$B69,0))</f>
        <v>1674.9439601494396</v>
      </c>
      <c r="FW69" s="18">
        <f ca="1">IF(ISERROR(QuarterlyDataCVM!FW69*OFFSET(AnnualDataCP!FW$14,CYPQly!$B69,0)/OFFSET(AnnualDataCVM!FW$14,CYPQly!$B69,0)),"",QuarterlyDataCVM!FW69*OFFSET(AnnualDataCP!FW$14,CYPQly!$B69,0)/OFFSET(AnnualDataCVM!FW$14,CYPQly!$B69,0))</f>
        <v>4218.3700512596797</v>
      </c>
      <c r="FX69" s="18">
        <f ca="1">IF(ISERROR(QuarterlyDataCVM!FX69*OFFSET(AnnualDataCP!FX$14,CYPQly!$B69,0)/OFFSET(AnnualDataCVM!FX$14,CYPQly!$B69,0)),"",QuarterlyDataCVM!FX69*OFFSET(AnnualDataCP!FX$14,CYPQly!$B69,0)/OFFSET(AnnualDataCVM!FX$14,CYPQly!$B69,0))</f>
        <v>1186.6734245649602</v>
      </c>
      <c r="FY69" s="18">
        <f ca="1">IF(ISERROR(QuarterlyDataCVM!FY69*OFFSET(AnnualDataCP!FY$14,CYPQly!$B69,0)/OFFSET(AnnualDataCVM!FY$14,CYPQly!$B69,0)),"",QuarterlyDataCVM!FY69*OFFSET(AnnualDataCP!FY$14,CYPQly!$B69,0)/OFFSET(AnnualDataCVM!FY$14,CYPQly!$B69,0))</f>
        <v>297.56720430107526</v>
      </c>
      <c r="FZ69" s="18">
        <f ca="1">IF(ISERROR(QuarterlyDataCVM!FZ69*OFFSET(AnnualDataCP!FZ$14,CYPQly!$B69,0)/OFFSET(AnnualDataCVM!FZ$14,CYPQly!$B69,0)),"",QuarterlyDataCVM!FZ69*OFFSET(AnnualDataCP!FZ$14,CYPQly!$B69,0)/OFFSET(AnnualDataCVM!FZ$14,CYPQly!$B69,0))</f>
        <v>2735.3800046609181</v>
      </c>
      <c r="GA69" s="18">
        <f ca="1">IF(ISERROR(QuarterlyDataCVM!GA69*OFFSET(AnnualDataCP!GA$14,CYPQly!$B69,0)/OFFSET(AnnualDataCVM!GA$14,CYPQly!$B69,0)),"",QuarterlyDataCVM!GA69*OFFSET(AnnualDataCP!GA$14,CYPQly!$B69,0)/OFFSET(AnnualDataCVM!GA$14,CYPQly!$B69,0))</f>
        <v>779.85305051388582</v>
      </c>
      <c r="GB69" s="18">
        <f ca="1">IF(ISERROR(QuarterlyDataCVM!GB69*OFFSET(AnnualDataCP!GB$14,CYPQly!$B69,0)/OFFSET(AnnualDataCVM!GB$14,CYPQly!$B69,0)),"",QuarterlyDataCVM!GB69*OFFSET(AnnualDataCP!GB$14,CYPQly!$B69,0)/OFFSET(AnnualDataCVM!GB$14,CYPQly!$B69,0))</f>
        <v>779.85305051388582</v>
      </c>
    </row>
    <row r="70" spans="2:184" x14ac:dyDescent="0.25">
      <c r="B70" s="18">
        <f t="shared" si="0"/>
        <v>14</v>
      </c>
      <c r="C70" s="1">
        <v>37956</v>
      </c>
      <c r="D70" s="18">
        <f ca="1">IF(ISERROR(QuarterlyDataCVM!D70*OFFSET(AnnualDataCP!D$14,CYPQly!$B70,0)/OFFSET(AnnualDataCVM!D$14,CYPQly!$B70,0)),"",QuarterlyDataCVM!D70*OFFSET(AnnualDataCP!D$14,CYPQly!$B70,0)/OFFSET(AnnualDataCVM!D$14,CYPQly!$B70,0))</f>
        <v>286807.87089783367</v>
      </c>
      <c r="E70" s="18">
        <f ca="1">IF(ISERROR(QuarterlyDataCVM!E70*OFFSET(AnnualDataCP!E$14,CYPQly!$B70,0)/OFFSET(AnnualDataCVM!E$14,CYPQly!$B70,0)),"",QuarterlyDataCVM!E70*OFFSET(AnnualDataCP!E$14,CYPQly!$B70,0)/OFFSET(AnnualDataCVM!E$14,CYPQly!$B70,0))</f>
        <v>2740.6978372628964</v>
      </c>
      <c r="F70" s="18">
        <f ca="1">IF(ISERROR(QuarterlyDataCVM!F70*OFFSET(AnnualDataCP!F$14,CYPQly!$B70,0)/OFFSET(AnnualDataCVM!F$14,CYPQly!$B70,0)),"",QuarterlyDataCVM!F70*OFFSET(AnnualDataCP!F$14,CYPQly!$B70,0)/OFFSET(AnnualDataCVM!F$14,CYPQly!$B70,0))</f>
        <v>2591.678368121442</v>
      </c>
      <c r="G70" s="18">
        <f ca="1">IF(ISERROR(QuarterlyDataCVM!G70*OFFSET(AnnualDataCP!G$14,CYPQly!$B70,0)/OFFSET(AnnualDataCVM!G$14,CYPQly!$B70,0)),"",QuarterlyDataCVM!G70*OFFSET(AnnualDataCP!G$14,CYPQly!$B70,0)/OFFSET(AnnualDataCVM!G$14,CYPQly!$B70,0))</f>
        <v>58.75</v>
      </c>
      <c r="H70" s="18">
        <f ca="1">IF(ISERROR(QuarterlyDataCVM!H70*OFFSET(AnnualDataCP!H$14,CYPQly!$B70,0)/OFFSET(AnnualDataCVM!H$14,CYPQly!$B70,0)),"",QuarterlyDataCVM!H70*OFFSET(AnnualDataCP!H$14,CYPQly!$B70,0)/OFFSET(AnnualDataCVM!H$14,CYPQly!$B70,0))</f>
        <v>91.022608695652167</v>
      </c>
      <c r="I70" s="18">
        <f ca="1">IF(ISERROR(QuarterlyDataCVM!I70*OFFSET(AnnualDataCP!I$14,CYPQly!$B70,0)/OFFSET(AnnualDataCVM!I$14,CYPQly!$B70,0)),"",QuarterlyDataCVM!I70*OFFSET(AnnualDataCP!I$14,CYPQly!$B70,0)/OFFSET(AnnualDataCVM!I$14,CYPQly!$B70,0))</f>
        <v>67474.807157719071</v>
      </c>
      <c r="J70" s="18">
        <f ca="1">IF(ISERROR(QuarterlyDataCVM!J70*OFFSET(AnnualDataCP!J$14,CYPQly!$B70,0)/OFFSET(AnnualDataCVM!J$14,CYPQly!$B70,0)),"",QuarterlyDataCVM!J70*OFFSET(AnnualDataCP!J$14,CYPQly!$B70,0)/OFFSET(AnnualDataCVM!J$14,CYPQly!$B70,0))</f>
        <v>48916.954863667837</v>
      </c>
      <c r="K70" s="18">
        <f ca="1">IF(ISERROR(QuarterlyDataCVM!K70*OFFSET(AnnualDataCP!K$14,CYPQly!$B70,0)/OFFSET(AnnualDataCVM!K$14,CYPQly!$B70,0)),"",QuarterlyDataCVM!K70*OFFSET(AnnualDataCP!K$14,CYPQly!$B70,0)/OFFSET(AnnualDataCVM!K$14,CYPQly!$B70,0))</f>
        <v>4542.4775510204081</v>
      </c>
      <c r="L70" s="18">
        <f ca="1">IF(ISERROR(QuarterlyDataCVM!L70*OFFSET(AnnualDataCP!L$14,CYPQly!$B70,0)/OFFSET(AnnualDataCVM!L$14,CYPQly!$B70,0)),"",QuarterlyDataCVM!L70*OFFSET(AnnualDataCP!L$14,CYPQly!$B70,0)/OFFSET(AnnualDataCVM!L$14,CYPQly!$B70,0))</f>
        <v>76.784870513402993</v>
      </c>
      <c r="M70" s="18">
        <f ca="1">IF(ISERROR(QuarterlyDataCVM!M70*OFFSET(AnnualDataCP!M$14,CYPQly!$B70,0)/OFFSET(AnnualDataCVM!M$14,CYPQly!$B70,0)),"",QuarterlyDataCVM!M70*OFFSET(AnnualDataCP!M$14,CYPQly!$B70,0)/OFFSET(AnnualDataCVM!M$14,CYPQly!$B70,0))</f>
        <v>3836.347109105121</v>
      </c>
      <c r="N70" s="18" t="str">
        <f ca="1">IF(ISERROR(QuarterlyDataCVM!N70*OFFSET(AnnualDataCP!N$14,CYPQly!$B70,0)/OFFSET(AnnualDataCVM!N$14,CYPQly!$B70,0)),"",QuarterlyDataCVM!N70*OFFSET(AnnualDataCP!N$14,CYPQly!$B70,0)/OFFSET(AnnualDataCVM!N$14,CYPQly!$B70,0))</f>
        <v/>
      </c>
      <c r="O70" s="18">
        <f ca="1">IF(ISERROR(QuarterlyDataCVM!O70*OFFSET(AnnualDataCP!O$14,CYPQly!$B70,0)/OFFSET(AnnualDataCVM!O$14,CYPQly!$B70,0)),"",QuarterlyDataCVM!O70*OFFSET(AnnualDataCP!O$14,CYPQly!$B70,0)/OFFSET(AnnualDataCVM!O$14,CYPQly!$B70,0))</f>
        <v>376.01572739187418</v>
      </c>
      <c r="P70" s="18">
        <f ca="1">IF(ISERROR(QuarterlyDataCVM!P70*OFFSET(AnnualDataCP!P$14,CYPQly!$B70,0)/OFFSET(AnnualDataCVM!P$14,CYPQly!$B70,0)),"",QuarterlyDataCVM!P70*OFFSET(AnnualDataCP!P$14,CYPQly!$B70,0)/OFFSET(AnnualDataCVM!P$14,CYPQly!$B70,0))</f>
        <v>253.7463687150838</v>
      </c>
      <c r="Q70" s="18">
        <f ca="1">IF(ISERROR(QuarterlyDataCVM!Q70*OFFSET(AnnualDataCP!Q$14,CYPQly!$B70,0)/OFFSET(AnnualDataCVM!Q$14,CYPQly!$B70,0)),"",QuarterlyDataCVM!Q70*OFFSET(AnnualDataCP!Q$14,CYPQly!$B70,0)/OFFSET(AnnualDataCVM!Q$14,CYPQly!$B70,0))</f>
        <v>37279.260144278982</v>
      </c>
      <c r="R70" s="18">
        <f ca="1">IF(ISERROR(QuarterlyDataCVM!R70*OFFSET(AnnualDataCP!R$14,CYPQly!$B70,0)/OFFSET(AnnualDataCVM!R$14,CYPQly!$B70,0)),"",QuarterlyDataCVM!R70*OFFSET(AnnualDataCP!R$14,CYPQly!$B70,0)/OFFSET(AnnualDataCVM!R$14,CYPQly!$B70,0))</f>
        <v>6001.7489145900981</v>
      </c>
      <c r="S70" s="18">
        <f ca="1">IF(ISERROR(QuarterlyDataCVM!S70*OFFSET(AnnualDataCP!S$14,CYPQly!$B70,0)/OFFSET(AnnualDataCVM!S$14,CYPQly!$B70,0)),"",QuarterlyDataCVM!S70*OFFSET(AnnualDataCP!S$14,CYPQly!$B70,0)/OFFSET(AnnualDataCVM!S$14,CYPQly!$B70,0))</f>
        <v>4687.0386241072729</v>
      </c>
      <c r="T70" s="18">
        <f ca="1">IF(ISERROR(QuarterlyDataCVM!T70*OFFSET(AnnualDataCP!T$14,CYPQly!$B70,0)/OFFSET(AnnualDataCVM!T$14,CYPQly!$B70,0)),"",QuarterlyDataCVM!T70*OFFSET(AnnualDataCP!T$14,CYPQly!$B70,0)/OFFSET(AnnualDataCVM!T$14,CYPQly!$B70,0))</f>
        <v>705.67601967023427</v>
      </c>
      <c r="U70" s="18">
        <f ca="1">IF(ISERROR(QuarterlyDataCVM!U70*OFFSET(AnnualDataCP!U$14,CYPQly!$B70,0)/OFFSET(AnnualDataCVM!U$14,CYPQly!$B70,0)),"",QuarterlyDataCVM!U70*OFFSET(AnnualDataCP!U$14,CYPQly!$B70,0)/OFFSET(AnnualDataCVM!U$14,CYPQly!$B70,0))</f>
        <v>539.765625</v>
      </c>
      <c r="V70" s="18">
        <f ca="1">IF(ISERROR(QuarterlyDataCVM!V70*OFFSET(AnnualDataCP!V$14,CYPQly!$B70,0)/OFFSET(AnnualDataCVM!V$14,CYPQly!$B70,0)),"",QuarterlyDataCVM!V70*OFFSET(AnnualDataCP!V$14,CYPQly!$B70,0)/OFFSET(AnnualDataCVM!V$14,CYPQly!$B70,0))</f>
        <v>31.25</v>
      </c>
      <c r="W70" s="18">
        <f ca="1">IF(ISERROR(QuarterlyDataCVM!W70*OFFSET(AnnualDataCP!W$14,CYPQly!$B70,0)/OFFSET(AnnualDataCVM!W$14,CYPQly!$B70,0)),"",QuarterlyDataCVM!W70*OFFSET(AnnualDataCP!W$14,CYPQly!$B70,0)/OFFSET(AnnualDataCVM!W$14,CYPQly!$B70,0))</f>
        <v>450.41531874405331</v>
      </c>
      <c r="X70" s="18">
        <f ca="1">IF(ISERROR(QuarterlyDataCVM!X70*OFFSET(AnnualDataCP!X$14,CYPQly!$B70,0)/OFFSET(AnnualDataCVM!X$14,CYPQly!$B70,0)),"",QuarterlyDataCVM!X70*OFFSET(AnnualDataCP!X$14,CYPQly!$B70,0)/OFFSET(AnnualDataCVM!X$14,CYPQly!$B70,0))</f>
        <v>217.02222222222221</v>
      </c>
      <c r="Y70" s="18">
        <f ca="1">IF(ISERROR(QuarterlyDataCVM!Y70*OFFSET(AnnualDataCP!Y$14,CYPQly!$B70,0)/OFFSET(AnnualDataCVM!Y$14,CYPQly!$B70,0)),"",QuarterlyDataCVM!Y70*OFFSET(AnnualDataCP!Y$14,CYPQly!$B70,0)/OFFSET(AnnualDataCVM!Y$14,CYPQly!$B70,0))</f>
        <v>851.65902668759816</v>
      </c>
      <c r="Z70" s="18">
        <f ca="1">IF(ISERROR(QuarterlyDataCVM!Z70*OFFSET(AnnualDataCP!Z$14,CYPQly!$B70,0)/OFFSET(AnnualDataCVM!Z$14,CYPQly!$B70,0)),"",QuarterlyDataCVM!Z70*OFFSET(AnnualDataCP!Z$14,CYPQly!$B70,0)/OFFSET(AnnualDataCVM!Z$14,CYPQly!$B70,0))</f>
        <v>1776.1145303719561</v>
      </c>
      <c r="AA70" s="18">
        <f ca="1">IF(ISERROR(QuarterlyDataCVM!AA70*OFFSET(AnnualDataCP!AA$14,CYPQly!$B70,0)/OFFSET(AnnualDataCVM!AA$14,CYPQly!$B70,0)),"",QuarterlyDataCVM!AA70*OFFSET(AnnualDataCP!AA$14,CYPQly!$B70,0)/OFFSET(AnnualDataCVM!AA$14,CYPQly!$B70,0))</f>
        <v>114.86486486486487</v>
      </c>
      <c r="AB70" s="18">
        <f ca="1">IF(ISERROR(QuarterlyDataCVM!AB70*OFFSET(AnnualDataCP!AB$14,CYPQly!$B70,0)/OFFSET(AnnualDataCVM!AB$14,CYPQly!$B70,0)),"",QuarterlyDataCVM!AB70*OFFSET(AnnualDataCP!AB$14,CYPQly!$B70,0)/OFFSET(AnnualDataCVM!AB$14,CYPQly!$B70,0))</f>
        <v>956.43194385367929</v>
      </c>
      <c r="AC70" s="18">
        <f ca="1">IF(ISERROR(QuarterlyDataCVM!AC70*OFFSET(AnnualDataCP!AC$14,CYPQly!$B70,0)/OFFSET(AnnualDataCVM!AC$14,CYPQly!$B70,0)),"",QuarterlyDataCVM!AC70*OFFSET(AnnualDataCP!AC$14,CYPQly!$B70,0)/OFFSET(AnnualDataCVM!AC$14,CYPQly!$B70,0))</f>
        <v>688.6408741878322</v>
      </c>
      <c r="AD70" s="18">
        <f ca="1">IF(ISERROR(QuarterlyDataCVM!AD70*OFFSET(AnnualDataCP!AD$14,CYPQly!$B70,0)/OFFSET(AnnualDataCVM!AD$14,CYPQly!$B70,0)),"",QuarterlyDataCVM!AD70*OFFSET(AnnualDataCP!AD$14,CYPQly!$B70,0)/OFFSET(AnnualDataCVM!AD$14,CYPQly!$B70,0))</f>
        <v>267.98776561493884</v>
      </c>
      <c r="AE70" s="18">
        <f ca="1">IF(ISERROR(QuarterlyDataCVM!AE70*OFFSET(AnnualDataCP!AE$14,CYPQly!$B70,0)/OFFSET(AnnualDataCVM!AE$14,CYPQly!$B70,0)),"",QuarterlyDataCVM!AE70*OFFSET(AnnualDataCP!AE$14,CYPQly!$B70,0)/OFFSET(AnnualDataCVM!AE$14,CYPQly!$B70,0))</f>
        <v>357.26151930261517</v>
      </c>
      <c r="AF70" s="18">
        <f ca="1">IF(ISERROR(QuarterlyDataCVM!AF70*OFFSET(AnnualDataCP!AF$14,CYPQly!$B70,0)/OFFSET(AnnualDataCVM!AF$14,CYPQly!$B70,0)),"",QuarterlyDataCVM!AF70*OFFSET(AnnualDataCP!AF$14,CYPQly!$B70,0)/OFFSET(AnnualDataCVM!AF$14,CYPQly!$B70,0))</f>
        <v>1352.545179202423</v>
      </c>
      <c r="AG70" s="18">
        <f ca="1">IF(ISERROR(QuarterlyDataCVM!AG70*OFFSET(AnnualDataCP!AG$14,CYPQly!$B70,0)/OFFSET(AnnualDataCVM!AG$14,CYPQly!$B70,0)),"",QuarterlyDataCVM!AG70*OFFSET(AnnualDataCP!AG$14,CYPQly!$B70,0)/OFFSET(AnnualDataCVM!AG$14,CYPQly!$B70,0))</f>
        <v>747.41318570709609</v>
      </c>
      <c r="AH70" s="18">
        <f ca="1">IF(ISERROR(QuarterlyDataCVM!AH70*OFFSET(AnnualDataCP!AH$14,CYPQly!$B70,0)/OFFSET(AnnualDataCVM!AH$14,CYPQly!$B70,0)),"",QuarterlyDataCVM!AH70*OFFSET(AnnualDataCP!AH$14,CYPQly!$B70,0)/OFFSET(AnnualDataCVM!AH$14,CYPQly!$B70,0))</f>
        <v>532.67895878524951</v>
      </c>
      <c r="AI70" s="18">
        <f ca="1">IF(ISERROR(QuarterlyDataCVM!AI70*OFFSET(AnnualDataCP!AI$14,CYPQly!$B70,0)/OFFSET(AnnualDataCVM!AI$14,CYPQly!$B70,0)),"",QuarterlyDataCVM!AI70*OFFSET(AnnualDataCP!AI$14,CYPQly!$B70,0)/OFFSET(AnnualDataCVM!AI$14,CYPQly!$B70,0))</f>
        <v>73.697829716193652</v>
      </c>
      <c r="AJ70" s="18">
        <f ca="1">IF(ISERROR(QuarterlyDataCVM!AJ70*OFFSET(AnnualDataCP!AJ$14,CYPQly!$B70,0)/OFFSET(AnnualDataCVM!AJ$14,CYPQly!$B70,0)),"",QuarterlyDataCVM!AJ70*OFFSET(AnnualDataCP!AJ$14,CYPQly!$B70,0)/OFFSET(AnnualDataCVM!AJ$14,CYPQly!$B70,0))</f>
        <v>2657.2809943762782</v>
      </c>
      <c r="AK70" s="18">
        <f ca="1">IF(ISERROR(QuarterlyDataCVM!AK70*OFFSET(AnnualDataCP!AK$14,CYPQly!$B70,0)/OFFSET(AnnualDataCVM!AK$14,CYPQly!$B70,0)),"",QuarterlyDataCVM!AK70*OFFSET(AnnualDataCP!AK$14,CYPQly!$B70,0)/OFFSET(AnnualDataCVM!AK$14,CYPQly!$B70,0))</f>
        <v>511.62004850444623</v>
      </c>
      <c r="AL70" s="18">
        <f ca="1">IF(ISERROR(QuarterlyDataCVM!AL70*OFFSET(AnnualDataCP!AL$14,CYPQly!$B70,0)/OFFSET(AnnualDataCVM!AL$14,CYPQly!$B70,0)),"",QuarterlyDataCVM!AL70*OFFSET(AnnualDataCP!AL$14,CYPQly!$B70,0)/OFFSET(AnnualDataCVM!AL$14,CYPQly!$B70,0))</f>
        <v>861.09982214317472</v>
      </c>
      <c r="AM70" s="18">
        <f ca="1">IF(ISERROR(QuarterlyDataCVM!AM70*OFFSET(AnnualDataCP!AM$14,CYPQly!$B70,0)/OFFSET(AnnualDataCVM!AM$14,CYPQly!$B70,0)),"",QuarterlyDataCVM!AM70*OFFSET(AnnualDataCP!AM$14,CYPQly!$B70,0)/OFFSET(AnnualDataCVM!AM$14,CYPQly!$B70,0))</f>
        <v>1282.859132510943</v>
      </c>
      <c r="AN70" s="18">
        <f ca="1">IF(ISERROR(QuarterlyDataCVM!AN70*OFFSET(AnnualDataCP!AN$14,CYPQly!$B70,0)/OFFSET(AnnualDataCVM!AN$14,CYPQly!$B70,0)),"",QuarterlyDataCVM!AN70*OFFSET(AnnualDataCP!AN$14,CYPQly!$B70,0)/OFFSET(AnnualDataCVM!AN$14,CYPQly!$B70,0))</f>
        <v>371.9740593596635</v>
      </c>
      <c r="AO70" s="18">
        <f ca="1">IF(ISERROR(QuarterlyDataCVM!AO70*OFFSET(AnnualDataCP!AO$14,CYPQly!$B70,0)/OFFSET(AnnualDataCVM!AO$14,CYPQly!$B70,0)),"",QuarterlyDataCVM!AO70*OFFSET(AnnualDataCP!AO$14,CYPQly!$B70,0)/OFFSET(AnnualDataCVM!AO$14,CYPQly!$B70,0))</f>
        <v>371.9740593596635</v>
      </c>
      <c r="AP70" s="18">
        <f ca="1">IF(ISERROR(QuarterlyDataCVM!AP70*OFFSET(AnnualDataCP!AP$14,CYPQly!$B70,0)/OFFSET(AnnualDataCVM!AP$14,CYPQly!$B70,0)),"",QuarterlyDataCVM!AP70*OFFSET(AnnualDataCP!AP$14,CYPQly!$B70,0)/OFFSET(AnnualDataCVM!AP$14,CYPQly!$B70,0))</f>
        <v>2462.2386293926911</v>
      </c>
      <c r="AQ70" s="18">
        <f ca="1">IF(ISERROR(QuarterlyDataCVM!AQ70*OFFSET(AnnualDataCP!AQ$14,CYPQly!$B70,0)/OFFSET(AnnualDataCVM!AQ$14,CYPQly!$B70,0)),"",QuarterlyDataCVM!AQ70*OFFSET(AnnualDataCP!AQ$14,CYPQly!$B70,0)/OFFSET(AnnualDataCVM!AQ$14,CYPQly!$B70,0))</f>
        <v>2462.2386293926911</v>
      </c>
      <c r="AR70" s="18">
        <f ca="1">IF(ISERROR(QuarterlyDataCVM!AR70*OFFSET(AnnualDataCP!AR$14,CYPQly!$B70,0)/OFFSET(AnnualDataCVM!AR$14,CYPQly!$B70,0)),"",QuarterlyDataCVM!AR70*OFFSET(AnnualDataCP!AR$14,CYPQly!$B70,0)/OFFSET(AnnualDataCVM!AR$14,CYPQly!$B70,0))</f>
        <v>285.91598599766627</v>
      </c>
      <c r="AS70" s="18">
        <f ca="1">IF(ISERROR(QuarterlyDataCVM!AS70*OFFSET(AnnualDataCP!AS$14,CYPQly!$B70,0)/OFFSET(AnnualDataCVM!AS$14,CYPQly!$B70,0)),"",QuarterlyDataCVM!AS70*OFFSET(AnnualDataCP!AS$14,CYPQly!$B70,0)/OFFSET(AnnualDataCVM!AS$14,CYPQly!$B70,0))</f>
        <v>912.94453248811408</v>
      </c>
      <c r="AT70" s="18">
        <f ca="1">IF(ISERROR(QuarterlyDataCVM!AT70*OFFSET(AnnualDataCP!AT$14,CYPQly!$B70,0)/OFFSET(AnnualDataCVM!AT$14,CYPQly!$B70,0)),"",QuarterlyDataCVM!AT70*OFFSET(AnnualDataCP!AT$14,CYPQly!$B70,0)/OFFSET(AnnualDataCVM!AT$14,CYPQly!$B70,0))</f>
        <v>160.54008438818565</v>
      </c>
      <c r="AU70" s="18">
        <f ca="1">IF(ISERROR(QuarterlyDataCVM!AU70*OFFSET(AnnualDataCP!AU$14,CYPQly!$B70,0)/OFFSET(AnnualDataCVM!AU$14,CYPQly!$B70,0)),"",QuarterlyDataCVM!AU70*OFFSET(AnnualDataCP!AU$14,CYPQly!$B70,0)/OFFSET(AnnualDataCVM!AU$14,CYPQly!$B70,0))</f>
        <v>239.68317552804078</v>
      </c>
      <c r="AV70" s="18">
        <f ca="1">IF(ISERROR(QuarterlyDataCVM!AV70*OFFSET(AnnualDataCP!AV$14,CYPQly!$B70,0)/OFFSET(AnnualDataCVM!AV$14,CYPQly!$B70,0)),"",QuarterlyDataCVM!AV70*OFFSET(AnnualDataCP!AV$14,CYPQly!$B70,0)/OFFSET(AnnualDataCVM!AV$14,CYPQly!$B70,0))</f>
        <v>569.54951033732323</v>
      </c>
      <c r="AW70" s="18">
        <f ca="1">IF(ISERROR(QuarterlyDataCVM!AW70*OFFSET(AnnualDataCP!AW$14,CYPQly!$B70,0)/OFFSET(AnnualDataCVM!AW$14,CYPQly!$B70,0)),"",QuarterlyDataCVM!AW70*OFFSET(AnnualDataCP!AW$14,CYPQly!$B70,0)/OFFSET(AnnualDataCVM!AW$14,CYPQly!$B70,0))</f>
        <v>291.47915027537374</v>
      </c>
      <c r="AX70" s="18">
        <f ca="1">IF(ISERROR(QuarterlyDataCVM!AX70*OFFSET(AnnualDataCP!AX$14,CYPQly!$B70,0)/OFFSET(AnnualDataCVM!AX$14,CYPQly!$B70,0)),"",QuarterlyDataCVM!AX70*OFFSET(AnnualDataCP!AX$14,CYPQly!$B70,0)/OFFSET(AnnualDataCVM!AX$14,CYPQly!$B70,0))</f>
        <v>2623.5153583617748</v>
      </c>
      <c r="AY70" s="18">
        <f ca="1">IF(ISERROR(QuarterlyDataCVM!AY70*OFFSET(AnnualDataCP!AY$14,CYPQly!$B70,0)/OFFSET(AnnualDataCVM!AY$14,CYPQly!$B70,0)),"",QuarterlyDataCVM!AY70*OFFSET(AnnualDataCP!AY$14,CYPQly!$B70,0)/OFFSET(AnnualDataCVM!AY$14,CYPQly!$B70,0))</f>
        <v>2623.5153583617748</v>
      </c>
      <c r="AZ70" s="18">
        <f ca="1">IF(ISERROR(QuarterlyDataCVM!AZ70*OFFSET(AnnualDataCP!AZ$14,CYPQly!$B70,0)/OFFSET(AnnualDataCVM!AZ$14,CYPQly!$B70,0)),"",QuarterlyDataCVM!AZ70*OFFSET(AnnualDataCP!AZ$14,CYPQly!$B70,0)/OFFSET(AnnualDataCVM!AZ$14,CYPQly!$B70,0))</f>
        <v>3309.5902601212597</v>
      </c>
      <c r="BA70" s="18">
        <f ca="1">IF(ISERROR(QuarterlyDataCVM!BA70*OFFSET(AnnualDataCP!BA$14,CYPQly!$B70,0)/OFFSET(AnnualDataCVM!BA$14,CYPQly!$B70,0)),"",QuarterlyDataCVM!BA70*OFFSET(AnnualDataCP!BA$14,CYPQly!$B70,0)/OFFSET(AnnualDataCVM!BA$14,CYPQly!$B70,0))</f>
        <v>1953.5881627620222</v>
      </c>
      <c r="BB70" s="18">
        <f ca="1">IF(ISERROR(QuarterlyDataCVM!BB70*OFFSET(AnnualDataCP!BB$14,CYPQly!$B70,0)/OFFSET(AnnualDataCVM!BB$14,CYPQly!$B70,0)),"",QuarterlyDataCVM!BB70*OFFSET(AnnualDataCP!BB$14,CYPQly!$B70,0)/OFFSET(AnnualDataCVM!BB$14,CYPQly!$B70,0))</f>
        <v>1353.8641043239534</v>
      </c>
      <c r="BC70" s="18">
        <f ca="1">IF(ISERROR(QuarterlyDataCVM!BC70*OFFSET(AnnualDataCP!BC$14,CYPQly!$B70,0)/OFFSET(AnnualDataCVM!BC$14,CYPQly!$B70,0)),"",QuarterlyDataCVM!BC70*OFFSET(AnnualDataCP!BC$14,CYPQly!$B70,0)/OFFSET(AnnualDataCVM!BC$14,CYPQly!$B70,0))</f>
        <v>751.37027885633609</v>
      </c>
      <c r="BD70" s="18">
        <f ca="1">IF(ISERROR(QuarterlyDataCVM!BD70*OFFSET(AnnualDataCP!BD$14,CYPQly!$B70,0)/OFFSET(AnnualDataCVM!BD$14,CYPQly!$B70,0)),"",QuarterlyDataCVM!BD70*OFFSET(AnnualDataCP!BD$14,CYPQly!$B70,0)/OFFSET(AnnualDataCVM!BD$14,CYPQly!$B70,0))</f>
        <v>604.38157894736844</v>
      </c>
      <c r="BE70" s="18">
        <f ca="1">IF(ISERROR(QuarterlyDataCVM!BE70*OFFSET(AnnualDataCP!BE$14,CYPQly!$B70,0)/OFFSET(AnnualDataCVM!BE$14,CYPQly!$B70,0)),"",QuarterlyDataCVM!BE70*OFFSET(AnnualDataCP!BE$14,CYPQly!$B70,0)/OFFSET(AnnualDataCVM!BE$14,CYPQly!$B70,0))</f>
        <v>4558.7330567081608</v>
      </c>
      <c r="BF70" s="18">
        <f ca="1">IF(ISERROR(QuarterlyDataCVM!BF70*OFFSET(AnnualDataCP!BF$14,CYPQly!$B70,0)/OFFSET(AnnualDataCVM!BF$14,CYPQly!$B70,0)),"",QuarterlyDataCVM!BF70*OFFSET(AnnualDataCP!BF$14,CYPQly!$B70,0)/OFFSET(AnnualDataCVM!BF$14,CYPQly!$B70,0))</f>
        <v>1278.5888488526455</v>
      </c>
      <c r="BG70" s="18">
        <f ca="1">IF(ISERROR(QuarterlyDataCVM!BG70*OFFSET(AnnualDataCP!BG$14,CYPQly!$B70,0)/OFFSET(AnnualDataCVM!BG$14,CYPQly!$B70,0)),"",QuarterlyDataCVM!BG70*OFFSET(AnnualDataCP!BG$14,CYPQly!$B70,0)/OFFSET(AnnualDataCVM!BG$14,CYPQly!$B70,0))</f>
        <v>600.84553775743711</v>
      </c>
      <c r="BH70" s="18">
        <f ca="1">IF(ISERROR(QuarterlyDataCVM!BH70*OFFSET(AnnualDataCP!BH$14,CYPQly!$B70,0)/OFFSET(AnnualDataCVM!BH$14,CYPQly!$B70,0)),"",QuarterlyDataCVM!BH70*OFFSET(AnnualDataCP!BH$14,CYPQly!$B70,0)/OFFSET(AnnualDataCVM!BH$14,CYPQly!$B70,0))</f>
        <v>674.01500441306268</v>
      </c>
      <c r="BI70" s="18">
        <f ca="1">IF(ISERROR(QuarterlyDataCVM!BI70*OFFSET(AnnualDataCP!BI$14,CYPQly!$B70,0)/OFFSET(AnnualDataCVM!BI$14,CYPQly!$B70,0)),"",QuarterlyDataCVM!BI70*OFFSET(AnnualDataCP!BI$14,CYPQly!$B70,0)/OFFSET(AnnualDataCVM!BI$14,CYPQly!$B70,0))</f>
        <v>3279.6058649610814</v>
      </c>
      <c r="BJ70" s="18">
        <f ca="1">IF(ISERROR(QuarterlyDataCVM!BJ70*OFFSET(AnnualDataCP!BJ$14,CYPQly!$B70,0)/OFFSET(AnnualDataCVM!BJ$14,CYPQly!$B70,0)),"",QuarterlyDataCVM!BJ70*OFFSET(AnnualDataCP!BJ$14,CYPQly!$B70,0)/OFFSET(AnnualDataCVM!BJ$14,CYPQly!$B70,0))</f>
        <v>3115.3425998433831</v>
      </c>
      <c r="BK70" s="18">
        <f ca="1">IF(ISERROR(QuarterlyDataCVM!BK70*OFFSET(AnnualDataCP!BK$14,CYPQly!$B70,0)/OFFSET(AnnualDataCVM!BK$14,CYPQly!$B70,0)),"",QuarterlyDataCVM!BK70*OFFSET(AnnualDataCP!BK$14,CYPQly!$B70,0)/OFFSET(AnnualDataCVM!BK$14,CYPQly!$B70,0))</f>
        <v>165.00300751879701</v>
      </c>
      <c r="BL70" s="18">
        <f ca="1">IF(ISERROR(QuarterlyDataCVM!BL70*OFFSET(AnnualDataCP!BL$14,CYPQly!$B70,0)/OFFSET(AnnualDataCVM!BL$14,CYPQly!$B70,0)),"",QuarterlyDataCVM!BL70*OFFSET(AnnualDataCP!BL$14,CYPQly!$B70,0)/OFFSET(AnnualDataCVM!BL$14,CYPQly!$B70,0))</f>
        <v>2105.589276718244</v>
      </c>
      <c r="BM70" s="18">
        <f ca="1">IF(ISERROR(QuarterlyDataCVM!BM70*OFFSET(AnnualDataCP!BM$14,CYPQly!$B70,0)/OFFSET(AnnualDataCVM!BM$14,CYPQly!$B70,0)),"",QuarterlyDataCVM!BM70*OFFSET(AnnualDataCP!BM$14,CYPQly!$B70,0)/OFFSET(AnnualDataCVM!BM$14,CYPQly!$B70,0))</f>
        <v>2105.589276718244</v>
      </c>
      <c r="BN70" s="18">
        <f ca="1">IF(ISERROR(QuarterlyDataCVM!BN70*OFFSET(AnnualDataCP!BN$14,CYPQly!$B70,0)/OFFSET(AnnualDataCVM!BN$14,CYPQly!$B70,0)),"",QuarterlyDataCVM!BN70*OFFSET(AnnualDataCP!BN$14,CYPQly!$B70,0)/OFFSET(AnnualDataCVM!BN$14,CYPQly!$B70,0))</f>
        <v>1196.0623306233063</v>
      </c>
      <c r="BO70" s="18">
        <f ca="1">IF(ISERROR(QuarterlyDataCVM!BO70*OFFSET(AnnualDataCP!BO$14,CYPQly!$B70,0)/OFFSET(AnnualDataCVM!BO$14,CYPQly!$B70,0)),"",QuarterlyDataCVM!BO70*OFFSET(AnnualDataCP!BO$14,CYPQly!$B70,0)/OFFSET(AnnualDataCVM!BO$14,CYPQly!$B70,0))</f>
        <v>1196.0623306233063</v>
      </c>
      <c r="BP70" s="18">
        <f ca="1">IF(ISERROR(QuarterlyDataCVM!BP70*OFFSET(AnnualDataCP!BP$14,CYPQly!$B70,0)/OFFSET(AnnualDataCVM!BP$14,CYPQly!$B70,0)),"",QuarterlyDataCVM!BP70*OFFSET(AnnualDataCP!BP$14,CYPQly!$B70,0)/OFFSET(AnnualDataCVM!BP$14,CYPQly!$B70,0))</f>
        <v>3065.0891013384321</v>
      </c>
      <c r="BQ70" s="18">
        <f ca="1">IF(ISERROR(QuarterlyDataCVM!BQ70*OFFSET(AnnualDataCP!BQ$14,CYPQly!$B70,0)/OFFSET(AnnualDataCVM!BQ$14,CYPQly!$B70,0)),"",QuarterlyDataCVM!BQ70*OFFSET(AnnualDataCP!BQ$14,CYPQly!$B70,0)/OFFSET(AnnualDataCVM!BQ$14,CYPQly!$B70,0))</f>
        <v>3065.0891013384321</v>
      </c>
      <c r="BR70" s="18">
        <f ca="1">IF(ISERROR(QuarterlyDataCVM!BR70*OFFSET(AnnualDataCP!BR$14,CYPQly!$B70,0)/OFFSET(AnnualDataCVM!BR$14,CYPQly!$B70,0)),"",QuarterlyDataCVM!BR70*OFFSET(AnnualDataCP!BR$14,CYPQly!$B70,0)/OFFSET(AnnualDataCVM!BR$14,CYPQly!$B70,0))</f>
        <v>4269.3697065542083</v>
      </c>
      <c r="BS70" s="18">
        <f ca="1">IF(ISERROR(QuarterlyDataCVM!BS70*OFFSET(AnnualDataCP!BS$14,CYPQly!$B70,0)/OFFSET(AnnualDataCVM!BS$14,CYPQly!$B70,0)),"",QuarterlyDataCVM!BS70*OFFSET(AnnualDataCP!BS$14,CYPQly!$B70,0)/OFFSET(AnnualDataCVM!BS$14,CYPQly!$B70,0))</f>
        <v>2120.1661870503599</v>
      </c>
      <c r="BT70" s="18">
        <f ca="1">IF(ISERROR(QuarterlyDataCVM!BT70*OFFSET(AnnualDataCP!BT$14,CYPQly!$B70,0)/OFFSET(AnnualDataCVM!BT$14,CYPQly!$B70,0)),"",QuarterlyDataCVM!BT70*OFFSET(AnnualDataCP!BT$14,CYPQly!$B70,0)/OFFSET(AnnualDataCVM!BT$14,CYPQly!$B70,0))</f>
        <v>2146.0641399416909</v>
      </c>
      <c r="BU70" s="18">
        <f ca="1">IF(ISERROR(QuarterlyDataCVM!BU70*OFFSET(AnnualDataCP!BU$14,CYPQly!$B70,0)/OFFSET(AnnualDataCVM!BU$14,CYPQly!$B70,0)),"",QuarterlyDataCVM!BU70*OFFSET(AnnualDataCP!BU$14,CYPQly!$B70,0)/OFFSET(AnnualDataCVM!BU$14,CYPQly!$B70,0))</f>
        <v>228.08615384615385</v>
      </c>
      <c r="BV70" s="18">
        <f ca="1">IF(ISERROR(QuarterlyDataCVM!BV70*OFFSET(AnnualDataCP!BV$14,CYPQly!$B70,0)/OFFSET(AnnualDataCVM!BV$14,CYPQly!$B70,0)),"",QuarterlyDataCVM!BV70*OFFSET(AnnualDataCP!BV$14,CYPQly!$B70,0)/OFFSET(AnnualDataCVM!BV$14,CYPQly!$B70,0))</f>
        <v>1765.8410416666666</v>
      </c>
      <c r="BW70" s="18">
        <f ca="1">IF(ISERROR(QuarterlyDataCVM!BW70*OFFSET(AnnualDataCP!BW$14,CYPQly!$B70,0)/OFFSET(AnnualDataCVM!BW$14,CYPQly!$B70,0)),"",QuarterlyDataCVM!BW70*OFFSET(AnnualDataCP!BW$14,CYPQly!$B70,0)/OFFSET(AnnualDataCVM!BW$14,CYPQly!$B70,0))</f>
        <v>149.74137931034483</v>
      </c>
      <c r="BX70" s="18">
        <f ca="1">IF(ISERROR(QuarterlyDataCVM!BX70*OFFSET(AnnualDataCP!BX$14,CYPQly!$B70,0)/OFFSET(AnnualDataCVM!BX$14,CYPQly!$B70,0)),"",QuarterlyDataCVM!BX70*OFFSET(AnnualDataCP!BX$14,CYPQly!$B70,0)/OFFSET(AnnualDataCVM!BX$14,CYPQly!$B70,0))</f>
        <v>3294.520754961733</v>
      </c>
      <c r="BY70" s="18">
        <f ca="1">IF(ISERROR(QuarterlyDataCVM!BY70*OFFSET(AnnualDataCP!BY$14,CYPQly!$B70,0)/OFFSET(AnnualDataCVM!BY$14,CYPQly!$B70,0)),"",QuarterlyDataCVM!BY70*OFFSET(AnnualDataCP!BY$14,CYPQly!$B70,0)/OFFSET(AnnualDataCVM!BY$14,CYPQly!$B70,0))</f>
        <v>2036.812069707401</v>
      </c>
      <c r="BZ70" s="18">
        <f ca="1">IF(ISERROR(QuarterlyDataCVM!BZ70*OFFSET(AnnualDataCP!BZ$14,CYPQly!$B70,0)/OFFSET(AnnualDataCVM!BZ$14,CYPQly!$B70,0)),"",QuarterlyDataCVM!BZ70*OFFSET(AnnualDataCP!BZ$14,CYPQly!$B70,0)/OFFSET(AnnualDataCVM!BZ$14,CYPQly!$B70,0))</f>
        <v>979.09239500567537</v>
      </c>
      <c r="CA70" s="18">
        <f ca="1">IF(ISERROR(QuarterlyDataCVM!CA70*OFFSET(AnnualDataCP!CA$14,CYPQly!$B70,0)/OFFSET(AnnualDataCVM!CA$14,CYPQly!$B70,0)),"",QuarterlyDataCVM!CA70*OFFSET(AnnualDataCP!CA$14,CYPQly!$B70,0)/OFFSET(AnnualDataCVM!CA$14,CYPQly!$B70,0))</f>
        <v>1057.6816269284714</v>
      </c>
      <c r="CB70" s="18">
        <f ca="1">IF(ISERROR(QuarterlyDataCVM!CB70*OFFSET(AnnualDataCP!CB$14,CYPQly!$B70,0)/OFFSET(AnnualDataCVM!CB$14,CYPQly!$B70,0)),"",QuarterlyDataCVM!CB70*OFFSET(AnnualDataCP!CB$14,CYPQly!$B70,0)/OFFSET(AnnualDataCVM!CB$14,CYPQly!$B70,0))</f>
        <v>1255.6470588235295</v>
      </c>
      <c r="CC70" s="18">
        <f ca="1">IF(ISERROR(QuarterlyDataCVM!CC70*OFFSET(AnnualDataCP!CC$14,CYPQly!$B70,0)/OFFSET(AnnualDataCVM!CC$14,CYPQly!$B70,0)),"",QuarterlyDataCVM!CC70*OFFSET(AnnualDataCP!CC$14,CYPQly!$B70,0)/OFFSET(AnnualDataCVM!CC$14,CYPQly!$B70,0))</f>
        <v>85.75</v>
      </c>
      <c r="CD70" s="18">
        <f ca="1">IF(ISERROR(QuarterlyDataCVM!CD70*OFFSET(AnnualDataCP!CD$14,CYPQly!$B70,0)/OFFSET(AnnualDataCVM!CD$14,CYPQly!$B70,0)),"",QuarterlyDataCVM!CD70*OFFSET(AnnualDataCP!CD$14,CYPQly!$B70,0)/OFFSET(AnnualDataCVM!CD$14,CYPQly!$B70,0))</f>
        <v>417.76295133437992</v>
      </c>
      <c r="CE70" s="18">
        <f ca="1">IF(ISERROR(QuarterlyDataCVM!CE70*OFFSET(AnnualDataCP!CE$14,CYPQly!$B70,0)/OFFSET(AnnualDataCVM!CE$14,CYPQly!$B70,0)),"",QuarterlyDataCVM!CE70*OFFSET(AnnualDataCP!CE$14,CYPQly!$B70,0)/OFFSET(AnnualDataCVM!CE$14,CYPQly!$B70,0))</f>
        <v>748.37180952380947</v>
      </c>
      <c r="CF70" s="18">
        <f ca="1">IF(ISERROR(QuarterlyDataCVM!CF70*OFFSET(AnnualDataCP!CF$14,CYPQly!$B70,0)/OFFSET(AnnualDataCVM!CF$14,CYPQly!$B70,0)),"",QuarterlyDataCVM!CF70*OFFSET(AnnualDataCP!CF$14,CYPQly!$B70,0)/OFFSET(AnnualDataCVM!CF$14,CYPQly!$B70,0))</f>
        <v>3430.7202352683303</v>
      </c>
      <c r="CG70" s="18">
        <f ca="1">IF(ISERROR(QuarterlyDataCVM!CG70*OFFSET(AnnualDataCP!CG$14,CYPQly!$B70,0)/OFFSET(AnnualDataCVM!CG$14,CYPQly!$B70,0)),"",QuarterlyDataCVM!CG70*OFFSET(AnnualDataCP!CG$14,CYPQly!$B70,0)/OFFSET(AnnualDataCVM!CG$14,CYPQly!$B70,0))</f>
        <v>3430.7202352683303</v>
      </c>
      <c r="CH70" s="18">
        <f ca="1">IF(ISERROR(QuarterlyDataCVM!CH70*OFFSET(AnnualDataCP!CH$14,CYPQly!$B70,0)/OFFSET(AnnualDataCVM!CH$14,CYPQly!$B70,0)),"",QuarterlyDataCVM!CH70*OFFSET(AnnualDataCP!CH$14,CYPQly!$B70,0)/OFFSET(AnnualDataCVM!CH$14,CYPQly!$B70,0))</f>
        <v>2534.2569659442725</v>
      </c>
      <c r="CI70" s="18">
        <f ca="1">IF(ISERROR(QuarterlyDataCVM!CI70*OFFSET(AnnualDataCP!CI$14,CYPQly!$B70,0)/OFFSET(AnnualDataCVM!CI$14,CYPQly!$B70,0)),"",QuarterlyDataCVM!CI70*OFFSET(AnnualDataCP!CI$14,CYPQly!$B70,0)/OFFSET(AnnualDataCVM!CI$14,CYPQly!$B70,0))</f>
        <v>897.31323861372994</v>
      </c>
      <c r="CJ70" s="18">
        <f ca="1">IF(ISERROR(QuarterlyDataCVM!CJ70*OFFSET(AnnualDataCP!CJ$14,CYPQly!$B70,0)/OFFSET(AnnualDataCVM!CJ$14,CYPQly!$B70,0)),"",QuarterlyDataCVM!CJ70*OFFSET(AnnualDataCP!CJ$14,CYPQly!$B70,0)/OFFSET(AnnualDataCVM!CJ$14,CYPQly!$B70,0))</f>
        <v>3662.2468713876465</v>
      </c>
      <c r="CK70" s="18">
        <f ca="1">IF(ISERROR(QuarterlyDataCVM!CK70*OFFSET(AnnualDataCP!CK$14,CYPQly!$B70,0)/OFFSET(AnnualDataCVM!CK$14,CYPQly!$B70,0)),"",QuarterlyDataCVM!CK70*OFFSET(AnnualDataCP!CK$14,CYPQly!$B70,0)/OFFSET(AnnualDataCVM!CK$14,CYPQly!$B70,0))</f>
        <v>1191.3631875071765</v>
      </c>
      <c r="CL70" s="18">
        <f ca="1">IF(ISERROR(QuarterlyDataCVM!CL70*OFFSET(AnnualDataCP!CL$14,CYPQly!$B70,0)/OFFSET(AnnualDataCVM!CL$14,CYPQly!$B70,0)),"",QuarterlyDataCVM!CL70*OFFSET(AnnualDataCP!CL$14,CYPQly!$B70,0)/OFFSET(AnnualDataCVM!CL$14,CYPQly!$B70,0))</f>
        <v>2471.4209058644583</v>
      </c>
      <c r="CM70" s="18">
        <f ca="1">IF(ISERROR(QuarterlyDataCVM!CM70*OFFSET(AnnualDataCP!CM$14,CYPQly!$B70,0)/OFFSET(AnnualDataCVM!CM$14,CYPQly!$B70,0)),"",QuarterlyDataCVM!CM70*OFFSET(AnnualDataCP!CM$14,CYPQly!$B70,0)/OFFSET(AnnualDataCVM!CM$14,CYPQly!$B70,0))</f>
        <v>1268.0111225188227</v>
      </c>
      <c r="CN70" s="18">
        <f ca="1">IF(ISERROR(QuarterlyDataCVM!CN70*OFFSET(AnnualDataCP!CN$14,CYPQly!$B70,0)/OFFSET(AnnualDataCVM!CN$14,CYPQly!$B70,0)),"",QuarterlyDataCVM!CN70*OFFSET(AnnualDataCP!CN$14,CYPQly!$B70,0)/OFFSET(AnnualDataCVM!CN$14,CYPQly!$B70,0))</f>
        <v>1182.5552708012985</v>
      </c>
      <c r="CO70" s="18">
        <f ca="1">IF(ISERROR(QuarterlyDataCVM!CO70*OFFSET(AnnualDataCP!CO$14,CYPQly!$B70,0)/OFFSET(AnnualDataCVM!CO$14,CYPQly!$B70,0)),"",QuarterlyDataCVM!CO70*OFFSET(AnnualDataCP!CO$14,CYPQly!$B70,0)/OFFSET(AnnualDataCVM!CO$14,CYPQly!$B70,0))</f>
        <v>19.743589743589745</v>
      </c>
      <c r="CP70" s="18">
        <f ca="1">IF(ISERROR(QuarterlyDataCVM!CP70*OFFSET(AnnualDataCP!CP$14,CYPQly!$B70,0)/OFFSET(AnnualDataCVM!CP$14,CYPQly!$B70,0)),"",QuarterlyDataCVM!CP70*OFFSET(AnnualDataCP!CP$14,CYPQly!$B70,0)/OFFSET(AnnualDataCVM!CP$14,CYPQly!$B70,0))</f>
        <v>18552.257462404596</v>
      </c>
      <c r="CQ70" s="18">
        <f ca="1">IF(ISERROR(QuarterlyDataCVM!CQ70*OFFSET(AnnualDataCP!CQ$14,CYPQly!$B70,0)/OFFSET(AnnualDataCVM!CQ$14,CYPQly!$B70,0)),"",QuarterlyDataCVM!CQ70*OFFSET(AnnualDataCP!CQ$14,CYPQly!$B70,0)/OFFSET(AnnualDataCVM!CQ$14,CYPQly!$B70,0))</f>
        <v>7040.1616596297499</v>
      </c>
      <c r="CR70" s="18">
        <f ca="1">IF(ISERROR(QuarterlyDataCVM!CR70*OFFSET(AnnualDataCP!CR$14,CYPQly!$B70,0)/OFFSET(AnnualDataCVM!CR$14,CYPQly!$B70,0)),"",QuarterlyDataCVM!CR70*OFFSET(AnnualDataCP!CR$14,CYPQly!$B70,0)/OFFSET(AnnualDataCVM!CR$14,CYPQly!$B70,0))</f>
        <v>3612.672604694651</v>
      </c>
      <c r="CS70" s="18">
        <f ca="1">IF(ISERROR(QuarterlyDataCVM!CS70*OFFSET(AnnualDataCP!CS$14,CYPQly!$B70,0)/OFFSET(AnnualDataCVM!CS$14,CYPQly!$B70,0)),"",QuarterlyDataCVM!CS70*OFFSET(AnnualDataCP!CS$14,CYPQly!$B70,0)/OFFSET(AnnualDataCVM!CS$14,CYPQly!$B70,0))</f>
        <v>7899.4428850704808</v>
      </c>
      <c r="CT70" s="18">
        <f ca="1">IF(ISERROR(QuarterlyDataCVM!CT70*OFFSET(AnnualDataCP!CT$14,CYPQly!$B70,0)/OFFSET(AnnualDataCVM!CT$14,CYPQly!$B70,0)),"",QuarterlyDataCVM!CT70*OFFSET(AnnualDataCP!CT$14,CYPQly!$B70,0)/OFFSET(AnnualDataCVM!CT$14,CYPQly!$B70,0))</f>
        <v>216599.82117692681</v>
      </c>
      <c r="CU70" s="18">
        <f ca="1">IF(ISERROR(QuarterlyDataCVM!CU70*OFFSET(AnnualDataCP!CU$14,CYPQly!$B70,0)/OFFSET(AnnualDataCVM!CU$14,CYPQly!$B70,0)),"",QuarterlyDataCVM!CU70*OFFSET(AnnualDataCP!CU$14,CYPQly!$B70,0)/OFFSET(AnnualDataCVM!CU$14,CYPQly!$B70,0))</f>
        <v>53127.05291271102</v>
      </c>
      <c r="CV70" s="18">
        <f ca="1">IF(ISERROR(QuarterlyDataCVM!CV70*OFFSET(AnnualDataCP!CV$14,CYPQly!$B70,0)/OFFSET(AnnualDataCVM!CV$14,CYPQly!$B70,0)),"",QuarterlyDataCVM!CV70*OFFSET(AnnualDataCP!CV$14,CYPQly!$B70,0)/OFFSET(AnnualDataCVM!CV$14,CYPQly!$B70,0))</f>
        <v>33650.392261607267</v>
      </c>
      <c r="CW70" s="18">
        <f ca="1">IF(ISERROR(QuarterlyDataCVM!CW70*OFFSET(AnnualDataCP!CW$14,CYPQly!$B70,0)/OFFSET(AnnualDataCVM!CW$14,CYPQly!$B70,0)),"",QuarterlyDataCVM!CW70*OFFSET(AnnualDataCP!CW$14,CYPQly!$B70,0)/OFFSET(AnnualDataCVM!CW$14,CYPQly!$B70,0))</f>
        <v>5104.2718395354977</v>
      </c>
      <c r="CX70" s="18">
        <f ca="1">IF(ISERROR(QuarterlyDataCVM!CX70*OFFSET(AnnualDataCP!CX$14,CYPQly!$B70,0)/OFFSET(AnnualDataCVM!CX$14,CYPQly!$B70,0)),"",QuarterlyDataCVM!CX70*OFFSET(AnnualDataCP!CX$14,CYPQly!$B70,0)/OFFSET(AnnualDataCVM!CX$14,CYPQly!$B70,0))</f>
        <v>11614.095606878589</v>
      </c>
      <c r="CY70" s="18">
        <f ca="1">IF(ISERROR(QuarterlyDataCVM!CY70*OFFSET(AnnualDataCP!CY$14,CYPQly!$B70,0)/OFFSET(AnnualDataCVM!CY$14,CYPQly!$B70,0)),"",QuarterlyDataCVM!CY70*OFFSET(AnnualDataCP!CY$14,CYPQly!$B70,0)/OFFSET(AnnualDataCVM!CY$14,CYPQly!$B70,0))</f>
        <v>16931.270338260951</v>
      </c>
      <c r="CZ70" s="18">
        <f ca="1">IF(ISERROR(QuarterlyDataCVM!CZ70*OFFSET(AnnualDataCP!CZ$14,CYPQly!$B70,0)/OFFSET(AnnualDataCVM!CZ$14,CYPQly!$B70,0)),"",QuarterlyDataCVM!CZ70*OFFSET(AnnualDataCP!CZ$14,CYPQly!$B70,0)/OFFSET(AnnualDataCVM!CZ$14,CYPQly!$B70,0))</f>
        <v>11983.977653323793</v>
      </c>
      <c r="DA70" s="18">
        <f ca="1">IF(ISERROR(QuarterlyDataCVM!DA70*OFFSET(AnnualDataCP!DA$14,CYPQly!$B70,0)/OFFSET(AnnualDataCVM!DA$14,CYPQly!$B70,0)),"",QuarterlyDataCVM!DA70*OFFSET(AnnualDataCP!DA$14,CYPQly!$B70,0)/OFFSET(AnnualDataCVM!DA$14,CYPQly!$B70,0))</f>
        <v>5056.8640116916331</v>
      </c>
      <c r="DB70" s="18">
        <f ca="1">IF(ISERROR(QuarterlyDataCVM!DB70*OFFSET(AnnualDataCP!DB$14,CYPQly!$B70,0)/OFFSET(AnnualDataCVM!DB$14,CYPQly!$B70,0)),"",QuarterlyDataCVM!DB70*OFFSET(AnnualDataCP!DB$14,CYPQly!$B70,0)/OFFSET(AnnualDataCVM!DB$14,CYPQly!$B70,0))</f>
        <v>577.32994923857871</v>
      </c>
      <c r="DC70" s="18">
        <f ca="1">IF(ISERROR(QuarterlyDataCVM!DC70*OFFSET(AnnualDataCP!DC$14,CYPQly!$B70,0)/OFFSET(AnnualDataCVM!DC$14,CYPQly!$B70,0)),"",QuarterlyDataCVM!DC70*OFFSET(AnnualDataCP!DC$14,CYPQly!$B70,0)/OFFSET(AnnualDataCVM!DC$14,CYPQly!$B70,0))</f>
        <v>4479.1244536940685</v>
      </c>
      <c r="DD70" s="18">
        <f ca="1">IF(ISERROR(QuarterlyDataCVM!DD70*OFFSET(AnnualDataCP!DD$14,CYPQly!$B70,0)/OFFSET(AnnualDataCVM!DD$14,CYPQly!$B70,0)),"",QuarterlyDataCVM!DD70*OFFSET(AnnualDataCP!DD$14,CYPQly!$B70,0)/OFFSET(AnnualDataCVM!DD$14,CYPQly!$B70,0))</f>
        <v>742.65880238175487</v>
      </c>
      <c r="DE70" s="18">
        <f ca="1">IF(ISERROR(QuarterlyDataCVM!DE70*OFFSET(AnnualDataCP!DE$14,CYPQly!$B70,0)/OFFSET(AnnualDataCVM!DE$14,CYPQly!$B70,0)),"",QuarterlyDataCVM!DE70*OFFSET(AnnualDataCP!DE$14,CYPQly!$B70,0)/OFFSET(AnnualDataCVM!DE$14,CYPQly!$B70,0))</f>
        <v>950.131240188383</v>
      </c>
      <c r="DF70" s="18">
        <f ca="1">IF(ISERROR(QuarterlyDataCVM!DF70*OFFSET(AnnualDataCP!DF$14,CYPQly!$B70,0)/OFFSET(AnnualDataCVM!DF$14,CYPQly!$B70,0)),"",QuarterlyDataCVM!DF70*OFFSET(AnnualDataCP!DF$14,CYPQly!$B70,0)/OFFSET(AnnualDataCVM!DF$14,CYPQly!$B70,0))</f>
        <v>3066.9710617383016</v>
      </c>
      <c r="DG70" s="18">
        <f ca="1">IF(ISERROR(QuarterlyDataCVM!DG70*OFFSET(AnnualDataCP!DG$14,CYPQly!$B70,0)/OFFSET(AnnualDataCVM!DG$14,CYPQly!$B70,0)),"",QuarterlyDataCVM!DG70*OFFSET(AnnualDataCP!DG$14,CYPQly!$B70,0)/OFFSET(AnnualDataCVM!DG$14,CYPQly!$B70,0))</f>
        <v>2150.2204682274246</v>
      </c>
      <c r="DH70" s="18">
        <f ca="1">IF(ISERROR(QuarterlyDataCVM!DH70*OFFSET(AnnualDataCP!DH$14,CYPQly!$B70,0)/OFFSET(AnnualDataCVM!DH$14,CYPQly!$B70,0)),"",QuarterlyDataCVM!DH70*OFFSET(AnnualDataCP!DH$14,CYPQly!$B70,0)/OFFSET(AnnualDataCVM!DH$14,CYPQly!$B70,0))</f>
        <v>7490.6660657359571</v>
      </c>
      <c r="DI70" s="18">
        <f ca="1">IF(ISERROR(QuarterlyDataCVM!DI70*OFFSET(AnnualDataCP!DI$14,CYPQly!$B70,0)/OFFSET(AnnualDataCVM!DI$14,CYPQly!$B70,0)),"",QuarterlyDataCVM!DI70*OFFSET(AnnualDataCP!DI$14,CYPQly!$B70,0)/OFFSET(AnnualDataCVM!DI$14,CYPQly!$B70,0))</f>
        <v>1814.5614128980465</v>
      </c>
      <c r="DJ70" s="18">
        <f ca="1">IF(ISERROR(QuarterlyDataCVM!DJ70*OFFSET(AnnualDataCP!DJ$14,CYPQly!$B70,0)/OFFSET(AnnualDataCVM!DJ$14,CYPQly!$B70,0)),"",QuarterlyDataCVM!DJ70*OFFSET(AnnualDataCP!DJ$14,CYPQly!$B70,0)/OFFSET(AnnualDataCVM!DJ$14,CYPQly!$B70,0))</f>
        <v>5675.6397037467323</v>
      </c>
      <c r="DK70" s="18">
        <f ca="1">IF(ISERROR(QuarterlyDataCVM!DK70*OFFSET(AnnualDataCP!DK$14,CYPQly!$B70,0)/OFFSET(AnnualDataCVM!DK$14,CYPQly!$B70,0)),"",QuarterlyDataCVM!DK70*OFFSET(AnnualDataCP!DK$14,CYPQly!$B70,0)/OFFSET(AnnualDataCVM!DK$14,CYPQly!$B70,0))</f>
        <v>18390.918315377083</v>
      </c>
      <c r="DL70" s="18">
        <f ca="1">IF(ISERROR(QuarterlyDataCVM!DL70*OFFSET(AnnualDataCP!DL$14,CYPQly!$B70,0)/OFFSET(AnnualDataCVM!DL$14,CYPQly!$B70,0)),"",QuarterlyDataCVM!DL70*OFFSET(AnnualDataCP!DL$14,CYPQly!$B70,0)/OFFSET(AnnualDataCVM!DL$14,CYPQly!$B70,0))</f>
        <v>5279.7099767981435</v>
      </c>
      <c r="DM70" s="18">
        <f ca="1">IF(ISERROR(QuarterlyDataCVM!DM70*OFFSET(AnnualDataCP!DM$14,CYPQly!$B70,0)/OFFSET(AnnualDataCVM!DM$14,CYPQly!$B70,0)),"",QuarterlyDataCVM!DM70*OFFSET(AnnualDataCP!DM$14,CYPQly!$B70,0)/OFFSET(AnnualDataCVM!DM$14,CYPQly!$B70,0))</f>
        <v>2300.5655655655655</v>
      </c>
      <c r="DN70" s="18">
        <f ca="1">IF(ISERROR(QuarterlyDataCVM!DN70*OFFSET(AnnualDataCP!DN$14,CYPQly!$B70,0)/OFFSET(AnnualDataCVM!DN$14,CYPQly!$B70,0)),"",QuarterlyDataCVM!DN70*OFFSET(AnnualDataCP!DN$14,CYPQly!$B70,0)/OFFSET(AnnualDataCVM!DN$14,CYPQly!$B70,0))</f>
        <v>2983.0415224913495</v>
      </c>
      <c r="DO70" s="18">
        <f ca="1">IF(ISERROR(QuarterlyDataCVM!DO70*OFFSET(AnnualDataCP!DO$14,CYPQly!$B70,0)/OFFSET(AnnualDataCVM!DO$14,CYPQly!$B70,0)),"",QuarterlyDataCVM!DO70*OFFSET(AnnualDataCP!DO$14,CYPQly!$B70,0)/OFFSET(AnnualDataCVM!DO$14,CYPQly!$B70,0))</f>
        <v>1782.6539196940726</v>
      </c>
      <c r="DP70" s="18">
        <f ca="1">IF(ISERROR(QuarterlyDataCVM!DP70*OFFSET(AnnualDataCP!DP$14,CYPQly!$B70,0)/OFFSET(AnnualDataCVM!DP$14,CYPQly!$B70,0)),"",QuarterlyDataCVM!DP70*OFFSET(AnnualDataCP!DP$14,CYPQly!$B70,0)/OFFSET(AnnualDataCVM!DP$14,CYPQly!$B70,0))</f>
        <v>1202.7762762762763</v>
      </c>
      <c r="DQ70" s="18">
        <f ca="1">IF(ISERROR(QuarterlyDataCVM!DQ70*OFFSET(AnnualDataCP!DQ$14,CYPQly!$B70,0)/OFFSET(AnnualDataCVM!DQ$14,CYPQly!$B70,0)),"",QuarterlyDataCVM!DQ70*OFFSET(AnnualDataCP!DQ$14,CYPQly!$B70,0)/OFFSET(AnnualDataCVM!DQ$14,CYPQly!$B70,0))</f>
        <v>5900.5796666403348</v>
      </c>
      <c r="DR70" s="18">
        <f ca="1">IF(ISERROR(QuarterlyDataCVM!DR70*OFFSET(AnnualDataCP!DR$14,CYPQly!$B70,0)/OFFSET(AnnualDataCVM!DR$14,CYPQly!$B70,0)),"",QuarterlyDataCVM!DR70*OFFSET(AnnualDataCP!DR$14,CYPQly!$B70,0)/OFFSET(AnnualDataCVM!DR$14,CYPQly!$B70,0))</f>
        <v>5900.5796666403348</v>
      </c>
      <c r="DS70" s="18">
        <f ca="1">IF(ISERROR(QuarterlyDataCVM!DS70*OFFSET(AnnualDataCP!DS$14,CYPQly!$B70,0)/OFFSET(AnnualDataCVM!DS$14,CYPQly!$B70,0)),"",QuarterlyDataCVM!DS70*OFFSET(AnnualDataCP!DS$14,CYPQly!$B70,0)/OFFSET(AnnualDataCVM!DS$14,CYPQly!$B70,0))</f>
        <v>7218.9589571313809</v>
      </c>
      <c r="DT70" s="18">
        <f ca="1">IF(ISERROR(QuarterlyDataCVM!DT70*OFFSET(AnnualDataCP!DT$14,CYPQly!$B70,0)/OFFSET(AnnualDataCVM!DT$14,CYPQly!$B70,0)),"",QuarterlyDataCVM!DT70*OFFSET(AnnualDataCP!DT$14,CYPQly!$B70,0)/OFFSET(AnnualDataCVM!DT$14,CYPQly!$B70,0))</f>
        <v>5972.7752664298405</v>
      </c>
      <c r="DU70" s="18">
        <f ca="1">IF(ISERROR(QuarterlyDataCVM!DU70*OFFSET(AnnualDataCP!DU$14,CYPQly!$B70,0)/OFFSET(AnnualDataCVM!DU$14,CYPQly!$B70,0)),"",QuarterlyDataCVM!DU70*OFFSET(AnnualDataCP!DU$14,CYPQly!$B70,0)/OFFSET(AnnualDataCVM!DU$14,CYPQly!$B70,0))</f>
        <v>1250.7146974063401</v>
      </c>
      <c r="DV70" s="18">
        <f ca="1">IF(ISERROR(QuarterlyDataCVM!DV70*OFFSET(AnnualDataCP!DV$14,CYPQly!$B70,0)/OFFSET(AnnualDataCVM!DV$14,CYPQly!$B70,0)),"",QuarterlyDataCVM!DV70*OFFSET(AnnualDataCP!DV$14,CYPQly!$B70,0)/OFFSET(AnnualDataCVM!DV$14,CYPQly!$B70,0))</f>
        <v>16165.632537849628</v>
      </c>
      <c r="DW70" s="18">
        <f ca="1">IF(ISERROR(QuarterlyDataCVM!DW70*OFFSET(AnnualDataCP!DW$14,CYPQly!$B70,0)/OFFSET(AnnualDataCVM!DW$14,CYPQly!$B70,0)),"",QuarterlyDataCVM!DW70*OFFSET(AnnualDataCP!DW$14,CYPQly!$B70,0)/OFFSET(AnnualDataCVM!DW$14,CYPQly!$B70,0))</f>
        <v>10227.096188565698</v>
      </c>
      <c r="DX70" s="18">
        <f ca="1">IF(ISERROR(QuarterlyDataCVM!DX70*OFFSET(AnnualDataCP!DX$14,CYPQly!$B70,0)/OFFSET(AnnualDataCVM!DX$14,CYPQly!$B70,0)),"",QuarterlyDataCVM!DX70*OFFSET(AnnualDataCP!DX$14,CYPQly!$B70,0)/OFFSET(AnnualDataCVM!DX$14,CYPQly!$B70,0))</f>
        <v>3235.5764088823012</v>
      </c>
      <c r="DY70" s="18">
        <f ca="1">IF(ISERROR(QuarterlyDataCVM!DY70*OFFSET(AnnualDataCP!DY$14,CYPQly!$B70,0)/OFFSET(AnnualDataCVM!DY$14,CYPQly!$B70,0)),"",QuarterlyDataCVM!DY70*OFFSET(AnnualDataCP!DY$14,CYPQly!$B70,0)/OFFSET(AnnualDataCVM!DY$14,CYPQly!$B70,0))</f>
        <v>3235.2311705342381</v>
      </c>
      <c r="DZ70" s="18" t="str">
        <f ca="1">IF(ISERROR(QuarterlyDataCVM!DZ70*OFFSET(AnnualDataCP!DZ$14,CYPQly!$B70,0)/OFFSET(AnnualDataCVM!DZ$14,CYPQly!$B70,0)),"",QuarterlyDataCVM!DZ70*OFFSET(AnnualDataCP!DZ$14,CYPQly!$B70,0)/OFFSET(AnnualDataCVM!DZ$14,CYPQly!$B70,0))</f>
        <v/>
      </c>
      <c r="EA70" s="18">
        <f ca="1">IF(ISERROR(QuarterlyDataCVM!EA70*OFFSET(AnnualDataCP!EA$14,CYPQly!$B70,0)/OFFSET(AnnualDataCVM!EA$14,CYPQly!$B70,0)),"",QuarterlyDataCVM!EA70*OFFSET(AnnualDataCP!EA$14,CYPQly!$B70,0)/OFFSET(AnnualDataCVM!EA$14,CYPQly!$B70,0))</f>
        <v>2677.3304347826088</v>
      </c>
      <c r="EB70" s="18">
        <f ca="1">IF(ISERROR(QuarterlyDataCVM!EB70*OFFSET(AnnualDataCP!EB$14,CYPQly!$B70,0)/OFFSET(AnnualDataCVM!EB$14,CYPQly!$B70,0)),"",QuarterlyDataCVM!EB70*OFFSET(AnnualDataCP!EB$14,CYPQly!$B70,0)/OFFSET(AnnualDataCVM!EB$14,CYPQly!$B70,0))</f>
        <v>39487.050669580727</v>
      </c>
      <c r="EC70" s="18">
        <f ca="1">IF(ISERROR(QuarterlyDataCVM!EC70*OFFSET(AnnualDataCP!EC$14,CYPQly!$B70,0)/OFFSET(AnnualDataCVM!EC$14,CYPQly!$B70,0)),"",QuarterlyDataCVM!EC70*OFFSET(AnnualDataCP!EC$14,CYPQly!$B70,0)/OFFSET(AnnualDataCVM!EC$14,CYPQly!$B70,0))</f>
        <v>39487.050669580727</v>
      </c>
      <c r="ED70" s="18">
        <f ca="1">IF(ISERROR(QuarterlyDataCVM!ED70*OFFSET(AnnualDataCP!ED$14,CYPQly!$B70,0)/OFFSET(AnnualDataCVM!ED$14,CYPQly!$B70,0)),"",QuarterlyDataCVM!ED70*OFFSET(AnnualDataCP!ED$14,CYPQly!$B70,0)/OFFSET(AnnualDataCVM!ED$14,CYPQly!$B70,0))</f>
        <v>7163.9082896117525</v>
      </c>
      <c r="EE70" s="18">
        <f ca="1">IF(ISERROR(QuarterlyDataCVM!EE70*OFFSET(AnnualDataCP!EE$14,CYPQly!$B70,0)/OFFSET(AnnualDataCVM!EE$14,CYPQly!$B70,0)),"",QuarterlyDataCVM!EE70*OFFSET(AnnualDataCP!EE$14,CYPQly!$B70,0)/OFFSET(AnnualDataCVM!EE$14,CYPQly!$B70,0))</f>
        <v>31560.058724755476</v>
      </c>
      <c r="EF70" s="18">
        <f ca="1">IF(ISERROR(QuarterlyDataCVM!EF70*OFFSET(AnnualDataCP!EF$14,CYPQly!$B70,0)/OFFSET(AnnualDataCVM!EF$14,CYPQly!$B70,0)),"",QuarterlyDataCVM!EF70*OFFSET(AnnualDataCP!EF$14,CYPQly!$B70,0)/OFFSET(AnnualDataCVM!EF$14,CYPQly!$B70,0))</f>
        <v>760.14913007456505</v>
      </c>
      <c r="EG70" s="18">
        <f ca="1">IF(ISERROR(QuarterlyDataCVM!EG70*OFFSET(AnnualDataCP!EG$14,CYPQly!$B70,0)/OFFSET(AnnualDataCVM!EG$14,CYPQly!$B70,0)),"",QuarterlyDataCVM!EG70*OFFSET(AnnualDataCP!EG$14,CYPQly!$B70,0)/OFFSET(AnnualDataCVM!EG$14,CYPQly!$B70,0))</f>
        <v>30883.805998043597</v>
      </c>
      <c r="EH70" s="18">
        <f ca="1">IF(ISERROR(QuarterlyDataCVM!EH70*OFFSET(AnnualDataCP!EH$14,CYPQly!$B70,0)/OFFSET(AnnualDataCVM!EH$14,CYPQly!$B70,0)),"",QuarterlyDataCVM!EH70*OFFSET(AnnualDataCP!EH$14,CYPQly!$B70,0)/OFFSET(AnnualDataCVM!EH$14,CYPQly!$B70,0))</f>
        <v>19193.670213038029</v>
      </c>
      <c r="EI70" s="18">
        <f ca="1">IF(ISERROR(QuarterlyDataCVM!EI70*OFFSET(AnnualDataCP!EI$14,CYPQly!$B70,0)/OFFSET(AnnualDataCVM!EI$14,CYPQly!$B70,0)),"",QuarterlyDataCVM!EI70*OFFSET(AnnualDataCP!EI$14,CYPQly!$B70,0)/OFFSET(AnnualDataCVM!EI$14,CYPQly!$B70,0))</f>
        <v>12861.653906389391</v>
      </c>
      <c r="EJ70" s="18">
        <f ca="1">IF(ISERROR(QuarterlyDataCVM!EJ70*OFFSET(AnnualDataCP!EJ$14,CYPQly!$B70,0)/OFFSET(AnnualDataCVM!EJ$14,CYPQly!$B70,0)),"",QuarterlyDataCVM!EJ70*OFFSET(AnnualDataCP!EJ$14,CYPQly!$B70,0)/OFFSET(AnnualDataCVM!EJ$14,CYPQly!$B70,0))</f>
        <v>9104.3359379152716</v>
      </c>
      <c r="EK70" s="18">
        <f ca="1">IF(ISERROR(QuarterlyDataCVM!EK70*OFFSET(AnnualDataCP!EK$14,CYPQly!$B70,0)/OFFSET(AnnualDataCVM!EK$14,CYPQly!$B70,0)),"",QuarterlyDataCVM!EK70*OFFSET(AnnualDataCP!EK$14,CYPQly!$B70,0)/OFFSET(AnnualDataCVM!EK$14,CYPQly!$B70,0))</f>
        <v>6040.5174089872035</v>
      </c>
      <c r="EL70" s="18">
        <f ca="1">IF(ISERROR(QuarterlyDataCVM!EL70*OFFSET(AnnualDataCP!EL$14,CYPQly!$B70,0)/OFFSET(AnnualDataCVM!EL$14,CYPQly!$B70,0)),"",QuarterlyDataCVM!EL70*OFFSET(AnnualDataCP!EL$14,CYPQly!$B70,0)/OFFSET(AnnualDataCVM!EL$14,CYPQly!$B70,0))</f>
        <v>3590.8490149724194</v>
      </c>
      <c r="EM70" s="18">
        <f ca="1">IF(ISERROR(QuarterlyDataCVM!EM70*OFFSET(AnnualDataCP!EM$14,CYPQly!$B70,0)/OFFSET(AnnualDataCVM!EM$14,CYPQly!$B70,0)),"",QuarterlyDataCVM!EM70*OFFSET(AnnualDataCP!EM$14,CYPQly!$B70,0)/OFFSET(AnnualDataCVM!EM$14,CYPQly!$B70,0))</f>
        <v>2450.5566579634465</v>
      </c>
      <c r="EN70" s="18">
        <f ca="1">IF(ISERROR(QuarterlyDataCVM!EN70*OFFSET(AnnualDataCP!EN$14,CYPQly!$B70,0)/OFFSET(AnnualDataCVM!EN$14,CYPQly!$B70,0)),"",QuarterlyDataCVM!EN70*OFFSET(AnnualDataCP!EN$14,CYPQly!$B70,0)/OFFSET(AnnualDataCVM!EN$14,CYPQly!$B70,0))</f>
        <v>3061.6921296296296</v>
      </c>
      <c r="EO70" s="18">
        <f ca="1">IF(ISERROR(QuarterlyDataCVM!EO70*OFFSET(AnnualDataCP!EO$14,CYPQly!$B70,0)/OFFSET(AnnualDataCVM!EO$14,CYPQly!$B70,0)),"",QuarterlyDataCVM!EO70*OFFSET(AnnualDataCP!EO$14,CYPQly!$B70,0)/OFFSET(AnnualDataCVM!EO$14,CYPQly!$B70,0))</f>
        <v>3755.592284358715</v>
      </c>
      <c r="EP70" s="18">
        <f ca="1">IF(ISERROR(QuarterlyDataCVM!EP70*OFFSET(AnnualDataCP!EP$14,CYPQly!$B70,0)/OFFSET(AnnualDataCVM!EP$14,CYPQly!$B70,0)),"",QuarterlyDataCVM!EP70*OFFSET(AnnualDataCP!EP$14,CYPQly!$B70,0)/OFFSET(AnnualDataCVM!EP$14,CYPQly!$B70,0))</f>
        <v>2090.3480465254997</v>
      </c>
      <c r="EQ70" s="18">
        <f ca="1">IF(ISERROR(QuarterlyDataCVM!EQ70*OFFSET(AnnualDataCP!EQ$14,CYPQly!$B70,0)/OFFSET(AnnualDataCVM!EQ$14,CYPQly!$B70,0)),"",QuarterlyDataCVM!EQ70*OFFSET(AnnualDataCP!EQ$14,CYPQly!$B70,0)/OFFSET(AnnualDataCVM!EQ$14,CYPQly!$B70,0))</f>
        <v>2090.3480465254997</v>
      </c>
      <c r="ER70" s="18">
        <f ca="1">IF(ISERROR(QuarterlyDataCVM!ER70*OFFSET(AnnualDataCP!ER$14,CYPQly!$B70,0)/OFFSET(AnnualDataCVM!ER$14,CYPQly!$B70,0)),"",QuarterlyDataCVM!ER70*OFFSET(AnnualDataCP!ER$14,CYPQly!$B70,0)/OFFSET(AnnualDataCVM!ER$14,CYPQly!$B70,0))</f>
        <v>4235.2123552123549</v>
      </c>
      <c r="ES70" s="18">
        <f ca="1">IF(ISERROR(QuarterlyDataCVM!ES70*OFFSET(AnnualDataCP!ES$14,CYPQly!$B70,0)/OFFSET(AnnualDataCVM!ES$14,CYPQly!$B70,0)),"",QuarterlyDataCVM!ES70*OFFSET(AnnualDataCP!ES$14,CYPQly!$B70,0)/OFFSET(AnnualDataCVM!ES$14,CYPQly!$B70,0))</f>
        <v>2596.5552384834896</v>
      </c>
      <c r="ET70" s="18">
        <f ca="1">IF(ISERROR(QuarterlyDataCVM!ET70*OFFSET(AnnualDataCP!ET$14,CYPQly!$B70,0)/OFFSET(AnnualDataCVM!ET$14,CYPQly!$B70,0)),"",QuarterlyDataCVM!ET70*OFFSET(AnnualDataCP!ET$14,CYPQly!$B70,0)/OFFSET(AnnualDataCVM!ET$14,CYPQly!$B70,0))</f>
        <v>1637.8834454050593</v>
      </c>
      <c r="EU70" s="18">
        <f ca="1">IF(ISERROR(QuarterlyDataCVM!EU70*OFFSET(AnnualDataCP!EU$14,CYPQly!$B70,0)/OFFSET(AnnualDataCVM!EU$14,CYPQly!$B70,0)),"",QuarterlyDataCVM!EU70*OFFSET(AnnualDataCP!EU$14,CYPQly!$B70,0)/OFFSET(AnnualDataCVM!EU$14,CYPQly!$B70,0))</f>
        <v>1308.6599317017644</v>
      </c>
      <c r="EV70" s="18">
        <f ca="1">IF(ISERROR(QuarterlyDataCVM!EV70*OFFSET(AnnualDataCP!EV$14,CYPQly!$B70,0)/OFFSET(AnnualDataCVM!EV$14,CYPQly!$B70,0)),"",QuarterlyDataCVM!EV70*OFFSET(AnnualDataCP!EV$14,CYPQly!$B70,0)/OFFSET(AnnualDataCVM!EV$14,CYPQly!$B70,0))</f>
        <v>328.74706649282922</v>
      </c>
      <c r="EW70" s="18">
        <f ca="1">IF(ISERROR(QuarterlyDataCVM!EW70*OFFSET(AnnualDataCP!EW$14,CYPQly!$B70,0)/OFFSET(AnnualDataCVM!EW$14,CYPQly!$B70,0)),"",QuarterlyDataCVM!EW70*OFFSET(AnnualDataCP!EW$14,CYPQly!$B70,0)/OFFSET(AnnualDataCVM!EW$14,CYPQly!$B70,0))</f>
        <v>11685.792470757147</v>
      </c>
      <c r="EX70" s="18">
        <f ca="1">IF(ISERROR(QuarterlyDataCVM!EX70*OFFSET(AnnualDataCP!EX$14,CYPQly!$B70,0)/OFFSET(AnnualDataCVM!EX$14,CYPQly!$B70,0)),"",QuarterlyDataCVM!EX70*OFFSET(AnnualDataCP!EX$14,CYPQly!$B70,0)/OFFSET(AnnualDataCVM!EX$14,CYPQly!$B70,0))</f>
        <v>3260.5339404607025</v>
      </c>
      <c r="EY70" s="18">
        <f ca="1">IF(ISERROR(QuarterlyDataCVM!EY70*OFFSET(AnnualDataCP!EY$14,CYPQly!$B70,0)/OFFSET(AnnualDataCVM!EY$14,CYPQly!$B70,0)),"",QuarterlyDataCVM!EY70*OFFSET(AnnualDataCP!EY$14,CYPQly!$B70,0)/OFFSET(AnnualDataCVM!EY$14,CYPQly!$B70,0))</f>
        <v>3491.1189719130894</v>
      </c>
      <c r="EZ70" s="18">
        <f ca="1">IF(ISERROR(QuarterlyDataCVM!EZ70*OFFSET(AnnualDataCP!EZ$14,CYPQly!$B70,0)/OFFSET(AnnualDataCVM!EZ$14,CYPQly!$B70,0)),"",QuarterlyDataCVM!EZ70*OFFSET(AnnualDataCP!EZ$14,CYPQly!$B70,0)/OFFSET(AnnualDataCVM!EZ$14,CYPQly!$B70,0))</f>
        <v>904.88406881077037</v>
      </c>
      <c r="FA70" s="18">
        <f ca="1">IF(ISERROR(QuarterlyDataCVM!FA70*OFFSET(AnnualDataCP!FA$14,CYPQly!$B70,0)/OFFSET(AnnualDataCVM!FA$14,CYPQly!$B70,0)),"",QuarterlyDataCVM!FA70*OFFSET(AnnualDataCP!FA$14,CYPQly!$B70,0)/OFFSET(AnnualDataCVM!FA$14,CYPQly!$B70,0))</f>
        <v>4032.2278874821759</v>
      </c>
      <c r="FB70" s="18">
        <f ca="1">IF(ISERROR(QuarterlyDataCVM!FB70*OFFSET(AnnualDataCP!FB$14,CYPQly!$B70,0)/OFFSET(AnnualDataCVM!FB$14,CYPQly!$B70,0)),"",QuarterlyDataCVM!FB70*OFFSET(AnnualDataCP!FB$14,CYPQly!$B70,0)/OFFSET(AnnualDataCVM!FB$14,CYPQly!$B70,0))</f>
        <v>482.07606263982103</v>
      </c>
      <c r="FC70" s="18">
        <f ca="1">IF(ISERROR(QuarterlyDataCVM!FC70*OFFSET(AnnualDataCP!FC$14,CYPQly!$B70,0)/OFFSET(AnnualDataCVM!FC$14,CYPQly!$B70,0)),"",QuarterlyDataCVM!FC70*OFFSET(AnnualDataCP!FC$14,CYPQly!$B70,0)/OFFSET(AnnualDataCVM!FC$14,CYPQly!$B70,0))</f>
        <v>1031.5629000653169</v>
      </c>
      <c r="FD70" s="18">
        <f ca="1">IF(ISERROR(QuarterlyDataCVM!FD70*OFFSET(AnnualDataCP!FD$14,CYPQly!$B70,0)/OFFSET(AnnualDataCVM!FD$14,CYPQly!$B70,0)),"",QuarterlyDataCVM!FD70*OFFSET(AnnualDataCP!FD$14,CYPQly!$B70,0)/OFFSET(AnnualDataCVM!FD$14,CYPQly!$B70,0))</f>
        <v>2517.7437942601564</v>
      </c>
      <c r="FE70" s="18">
        <f ca="1">IF(ISERROR(QuarterlyDataCVM!FE70*OFFSET(AnnualDataCP!FE$14,CYPQly!$B70,0)/OFFSET(AnnualDataCVM!FE$14,CYPQly!$B70,0)),"",QuarterlyDataCVM!FE70*OFFSET(AnnualDataCP!FE$14,CYPQly!$B70,0)/OFFSET(AnnualDataCVM!FE$14,CYPQly!$B70,0))</f>
        <v>49721.681413755912</v>
      </c>
      <c r="FF70" s="18">
        <f ca="1">IF(ISERROR(QuarterlyDataCVM!FF70*OFFSET(AnnualDataCP!FF$14,CYPQly!$B70,0)/OFFSET(AnnualDataCVM!FF$14,CYPQly!$B70,0)),"",QuarterlyDataCVM!FF70*OFFSET(AnnualDataCP!FF$14,CYPQly!$B70,0)/OFFSET(AnnualDataCVM!FF$14,CYPQly!$B70,0))</f>
        <v>15055.233150602817</v>
      </c>
      <c r="FG70" s="18">
        <f ca="1">IF(ISERROR(QuarterlyDataCVM!FG70*OFFSET(AnnualDataCP!FG$14,CYPQly!$B70,0)/OFFSET(AnnualDataCVM!FG$14,CYPQly!$B70,0)),"",QuarterlyDataCVM!FG70*OFFSET(AnnualDataCP!FG$14,CYPQly!$B70,0)/OFFSET(AnnualDataCVM!FG$14,CYPQly!$B70,0))</f>
        <v>15055.233150602817</v>
      </c>
      <c r="FH70" s="18">
        <f ca="1">IF(ISERROR(QuarterlyDataCVM!FH70*OFFSET(AnnualDataCP!FH$14,CYPQly!$B70,0)/OFFSET(AnnualDataCVM!FH$14,CYPQly!$B70,0)),"",QuarterlyDataCVM!FH70*OFFSET(AnnualDataCP!FH$14,CYPQly!$B70,0)/OFFSET(AnnualDataCVM!FH$14,CYPQly!$B70,0))</f>
        <v>15708.20724581972</v>
      </c>
      <c r="FI70" s="18">
        <f ca="1">IF(ISERROR(QuarterlyDataCVM!FI70*OFFSET(AnnualDataCP!FI$14,CYPQly!$B70,0)/OFFSET(AnnualDataCVM!FI$14,CYPQly!$B70,0)),"",QuarterlyDataCVM!FI70*OFFSET(AnnualDataCP!FI$14,CYPQly!$B70,0)/OFFSET(AnnualDataCVM!FI$14,CYPQly!$B70,0))</f>
        <v>15708.20724581972</v>
      </c>
      <c r="FJ70" s="18">
        <f ca="1">IF(ISERROR(QuarterlyDataCVM!FJ70*OFFSET(AnnualDataCP!FJ$14,CYPQly!$B70,0)/OFFSET(AnnualDataCVM!FJ$14,CYPQly!$B70,0)),"",QuarterlyDataCVM!FJ70*OFFSET(AnnualDataCP!FJ$14,CYPQly!$B70,0)/OFFSET(AnnualDataCVM!FJ$14,CYPQly!$B70,0))</f>
        <v>18959.915744428177</v>
      </c>
      <c r="FK70" s="18">
        <f ca="1">IF(ISERROR(QuarterlyDataCVM!FK70*OFFSET(AnnualDataCP!FK$14,CYPQly!$B70,0)/OFFSET(AnnualDataCVM!FK$14,CYPQly!$B70,0)),"",QuarterlyDataCVM!FK70*OFFSET(AnnualDataCP!FK$14,CYPQly!$B70,0)/OFFSET(AnnualDataCVM!FK$14,CYPQly!$B70,0))</f>
        <v>13372.370245304155</v>
      </c>
      <c r="FL70" s="18">
        <f ca="1">IF(ISERROR(QuarterlyDataCVM!FL70*OFFSET(AnnualDataCP!FL$14,CYPQly!$B70,0)/OFFSET(AnnualDataCVM!FL$14,CYPQly!$B70,0)),"",QuarterlyDataCVM!FL70*OFFSET(AnnualDataCP!FL$14,CYPQly!$B70,0)/OFFSET(AnnualDataCVM!FL$14,CYPQly!$B70,0))</f>
        <v>13372.370245304155</v>
      </c>
      <c r="FM70" s="18">
        <f ca="1">IF(ISERROR(QuarterlyDataCVM!FM70*OFFSET(AnnualDataCP!FM$14,CYPQly!$B70,0)/OFFSET(AnnualDataCVM!FM$14,CYPQly!$B70,0)),"",QuarterlyDataCVM!FM70*OFFSET(AnnualDataCP!FM$14,CYPQly!$B70,0)/OFFSET(AnnualDataCVM!FM$14,CYPQly!$B70,0))</f>
        <v>5588.2351091330647</v>
      </c>
      <c r="FN70" s="18">
        <f ca="1">IF(ISERROR(QuarterlyDataCVM!FN70*OFFSET(AnnualDataCP!FN$14,CYPQly!$B70,0)/OFFSET(AnnualDataCVM!FN$14,CYPQly!$B70,0)),"",QuarterlyDataCVM!FN70*OFFSET(AnnualDataCP!FN$14,CYPQly!$B70,0)/OFFSET(AnnualDataCVM!FN$14,CYPQly!$B70,0))</f>
        <v>2743.0825341077943</v>
      </c>
      <c r="FO70" s="18">
        <f ca="1">IF(ISERROR(QuarterlyDataCVM!FO70*OFFSET(AnnualDataCP!FO$14,CYPQly!$B70,0)/OFFSET(AnnualDataCVM!FO$14,CYPQly!$B70,0)),"",QuarterlyDataCVM!FO70*OFFSET(AnnualDataCP!FO$14,CYPQly!$B70,0)/OFFSET(AnnualDataCVM!FO$14,CYPQly!$B70,0))</f>
        <v>2845.136921336582</v>
      </c>
      <c r="FP70" s="18">
        <f ca="1">IF(ISERROR(QuarterlyDataCVM!FP70*OFFSET(AnnualDataCP!FP$14,CYPQly!$B70,0)/OFFSET(AnnualDataCVM!FP$14,CYPQly!$B70,0)),"",QuarterlyDataCVM!FP70*OFFSET(AnnualDataCP!FP$14,CYPQly!$B70,0)/OFFSET(AnnualDataCVM!FP$14,CYPQly!$B70,0))</f>
        <v>8807.9029387621085</v>
      </c>
      <c r="FQ70" s="18">
        <f ca="1">IF(ISERROR(QuarterlyDataCVM!FQ70*OFFSET(AnnualDataCP!FQ$14,CYPQly!$B70,0)/OFFSET(AnnualDataCVM!FQ$14,CYPQly!$B70,0)),"",QuarterlyDataCVM!FQ70*OFFSET(AnnualDataCP!FQ$14,CYPQly!$B70,0)/OFFSET(AnnualDataCVM!FQ$14,CYPQly!$B70,0))</f>
        <v>4130.6982071713146</v>
      </c>
      <c r="FR70" s="18">
        <f ca="1">IF(ISERROR(QuarterlyDataCVM!FR70*OFFSET(AnnualDataCP!FR$14,CYPQly!$B70,0)/OFFSET(AnnualDataCVM!FR$14,CYPQly!$B70,0)),"",QuarterlyDataCVM!FR70*OFFSET(AnnualDataCP!FR$14,CYPQly!$B70,0)/OFFSET(AnnualDataCVM!FR$14,CYPQly!$B70,0))</f>
        <v>2466.1550716941051</v>
      </c>
      <c r="FS70" s="18">
        <f ca="1">IF(ISERROR(QuarterlyDataCVM!FS70*OFFSET(AnnualDataCP!FS$14,CYPQly!$B70,0)/OFFSET(AnnualDataCVM!FS$14,CYPQly!$B70,0)),"",QuarterlyDataCVM!FS70*OFFSET(AnnualDataCP!FS$14,CYPQly!$B70,0)/OFFSET(AnnualDataCVM!FS$14,CYPQly!$B70,0))</f>
        <v>984.82098875602355</v>
      </c>
      <c r="FT70" s="18">
        <f ca="1">IF(ISERROR(QuarterlyDataCVM!FT70*OFFSET(AnnualDataCP!FT$14,CYPQly!$B70,0)/OFFSET(AnnualDataCVM!FT$14,CYPQly!$B70,0)),"",QuarterlyDataCVM!FT70*OFFSET(AnnualDataCP!FT$14,CYPQly!$B70,0)/OFFSET(AnnualDataCVM!FT$14,CYPQly!$B70,0))</f>
        <v>447.41932501155804</v>
      </c>
      <c r="FU70" s="18">
        <f ca="1">IF(ISERROR(QuarterlyDataCVM!FU70*OFFSET(AnnualDataCP!FU$14,CYPQly!$B70,0)/OFFSET(AnnualDataCVM!FU$14,CYPQly!$B70,0)),"",QuarterlyDataCVM!FU70*OFFSET(AnnualDataCP!FU$14,CYPQly!$B70,0)/OFFSET(AnnualDataCVM!FU$14,CYPQly!$B70,0))</f>
        <v>1045.2269475874625</v>
      </c>
      <c r="FV70" s="18">
        <f ca="1">IF(ISERROR(QuarterlyDataCVM!FV70*OFFSET(AnnualDataCP!FV$14,CYPQly!$B70,0)/OFFSET(AnnualDataCVM!FV$14,CYPQly!$B70,0)),"",QuarterlyDataCVM!FV70*OFFSET(AnnualDataCP!FV$14,CYPQly!$B70,0)/OFFSET(AnnualDataCVM!FV$14,CYPQly!$B70,0))</f>
        <v>1662.5199252801992</v>
      </c>
      <c r="FW70" s="18">
        <f ca="1">IF(ISERROR(QuarterlyDataCVM!FW70*OFFSET(AnnualDataCP!FW$14,CYPQly!$B70,0)/OFFSET(AnnualDataCVM!FW$14,CYPQly!$B70,0)),"",QuarterlyDataCVM!FW70*OFFSET(AnnualDataCP!FW$14,CYPQly!$B70,0)/OFFSET(AnnualDataCVM!FW$14,CYPQly!$B70,0))</f>
        <v>4114.0244301450539</v>
      </c>
      <c r="FX70" s="18">
        <f ca="1">IF(ISERROR(QuarterlyDataCVM!FX70*OFFSET(AnnualDataCP!FX$14,CYPQly!$B70,0)/OFFSET(AnnualDataCVM!FX$14,CYPQly!$B70,0)),"",QuarterlyDataCVM!FX70*OFFSET(AnnualDataCP!FX$14,CYPQly!$B70,0)/OFFSET(AnnualDataCVM!FX$14,CYPQly!$B70,0))</f>
        <v>1065.6639635073493</v>
      </c>
      <c r="FY70" s="18">
        <f ca="1">IF(ISERROR(QuarterlyDataCVM!FY70*OFFSET(AnnualDataCP!FY$14,CYPQly!$B70,0)/OFFSET(AnnualDataCVM!FY$14,CYPQly!$B70,0)),"",QuarterlyDataCVM!FY70*OFFSET(AnnualDataCP!FY$14,CYPQly!$B70,0)/OFFSET(AnnualDataCVM!FY$14,CYPQly!$B70,0))</f>
        <v>345.98790322580646</v>
      </c>
      <c r="FZ70" s="18">
        <f ca="1">IF(ISERROR(QuarterlyDataCVM!FZ70*OFFSET(AnnualDataCP!FZ$14,CYPQly!$B70,0)/OFFSET(AnnualDataCVM!FZ$14,CYPQly!$B70,0)),"",QuarterlyDataCVM!FZ70*OFFSET(AnnualDataCP!FZ$14,CYPQly!$B70,0)/OFFSET(AnnualDataCVM!FZ$14,CYPQly!$B70,0))</f>
        <v>2698.4495921696575</v>
      </c>
      <c r="GA70" s="18">
        <f ca="1">IF(ISERROR(QuarterlyDataCVM!GA70*OFFSET(AnnualDataCP!GA$14,CYPQly!$B70,0)/OFFSET(AnnualDataCVM!GA$14,CYPQly!$B70,0)),"",QuarterlyDataCVM!GA70*OFFSET(AnnualDataCP!GA$14,CYPQly!$B70,0)/OFFSET(AnnualDataCVM!GA$14,CYPQly!$B70,0))</f>
        <v>565.60069975945771</v>
      </c>
      <c r="GB70" s="18">
        <f ca="1">IF(ISERROR(QuarterlyDataCVM!GB70*OFFSET(AnnualDataCP!GB$14,CYPQly!$B70,0)/OFFSET(AnnualDataCVM!GB$14,CYPQly!$B70,0)),"",QuarterlyDataCVM!GB70*OFFSET(AnnualDataCP!GB$14,CYPQly!$B70,0)/OFFSET(AnnualDataCVM!GB$14,CYPQly!$B70,0))</f>
        <v>565.60069975945771</v>
      </c>
    </row>
    <row r="71" spans="2:184" x14ac:dyDescent="0.25">
      <c r="B71" s="18">
        <f t="shared" si="0"/>
        <v>15</v>
      </c>
      <c r="C71" s="1">
        <v>38047</v>
      </c>
      <c r="D71" s="18">
        <f ca="1">IF(ISERROR(QuarterlyDataCVM!D71*OFFSET(AnnualDataCP!D$14,CYPQly!$B71,0)/OFFSET(AnnualDataCVM!D$14,CYPQly!$B71,0)),"",QuarterlyDataCVM!D71*OFFSET(AnnualDataCP!D$14,CYPQly!$B71,0)/OFFSET(AnnualDataCVM!D$14,CYPQly!$B71,0))</f>
        <v>294604.13566246862</v>
      </c>
      <c r="E71" s="18">
        <f ca="1">IF(ISERROR(QuarterlyDataCVM!E71*OFFSET(AnnualDataCP!E$14,CYPQly!$B71,0)/OFFSET(AnnualDataCVM!E$14,CYPQly!$B71,0)),"",QuarterlyDataCVM!E71*OFFSET(AnnualDataCP!E$14,CYPQly!$B71,0)/OFFSET(AnnualDataCVM!E$14,CYPQly!$B71,0))</f>
        <v>2569.2790592081365</v>
      </c>
      <c r="F71" s="18">
        <f ca="1">IF(ISERROR(QuarterlyDataCVM!F71*OFFSET(AnnualDataCP!F$14,CYPQly!$B71,0)/OFFSET(AnnualDataCVM!F$14,CYPQly!$B71,0)),"",QuarterlyDataCVM!F71*OFFSET(AnnualDataCP!F$14,CYPQly!$B71,0)/OFFSET(AnnualDataCVM!F$14,CYPQly!$B71,0))</f>
        <v>2396.9991261287505</v>
      </c>
      <c r="G71" s="18">
        <f ca="1">IF(ISERROR(QuarterlyDataCVM!G71*OFFSET(AnnualDataCP!G$14,CYPQly!$B71,0)/OFFSET(AnnualDataCVM!G$14,CYPQly!$B71,0)),"",QuarterlyDataCVM!G71*OFFSET(AnnualDataCP!G$14,CYPQly!$B71,0)/OFFSET(AnnualDataCVM!G$14,CYPQly!$B71,0))</f>
        <v>65.067226890756302</v>
      </c>
      <c r="H71" s="18">
        <f ca="1">IF(ISERROR(QuarterlyDataCVM!H71*OFFSET(AnnualDataCP!H$14,CYPQly!$B71,0)/OFFSET(AnnualDataCVM!H$14,CYPQly!$B71,0)),"",QuarterlyDataCVM!H71*OFFSET(AnnualDataCP!H$14,CYPQly!$B71,0)/OFFSET(AnnualDataCVM!H$14,CYPQly!$B71,0))</f>
        <v>106.96629213483146</v>
      </c>
      <c r="I71" s="18">
        <f ca="1">IF(ISERROR(QuarterlyDataCVM!I71*OFFSET(AnnualDataCP!I$14,CYPQly!$B71,0)/OFFSET(AnnualDataCVM!I$14,CYPQly!$B71,0)),"",QuarterlyDataCVM!I71*OFFSET(AnnualDataCP!I$14,CYPQly!$B71,0)/OFFSET(AnnualDataCVM!I$14,CYPQly!$B71,0))</f>
        <v>67473.549129658844</v>
      </c>
      <c r="J71" s="18">
        <f ca="1">IF(ISERROR(QuarterlyDataCVM!J71*OFFSET(AnnualDataCP!J$14,CYPQly!$B71,0)/OFFSET(AnnualDataCVM!J$14,CYPQly!$B71,0)),"",QuarterlyDataCVM!J71*OFFSET(AnnualDataCP!J$14,CYPQly!$B71,0)/OFFSET(AnnualDataCVM!J$14,CYPQly!$B71,0))</f>
        <v>48877.632336816423</v>
      </c>
      <c r="K71" s="18">
        <f ca="1">IF(ISERROR(QuarterlyDataCVM!K71*OFFSET(AnnualDataCP!K$14,CYPQly!$B71,0)/OFFSET(AnnualDataCVM!K$14,CYPQly!$B71,0)),"",QuarterlyDataCVM!K71*OFFSET(AnnualDataCP!K$14,CYPQly!$B71,0)/OFFSET(AnnualDataCVM!K$14,CYPQly!$B71,0))</f>
        <v>5063.546047351525</v>
      </c>
      <c r="L71" s="18">
        <f ca="1">IF(ISERROR(QuarterlyDataCVM!L71*OFFSET(AnnualDataCP!L$14,CYPQly!$B71,0)/OFFSET(AnnualDataCVM!L$14,CYPQly!$B71,0)),"",QuarterlyDataCVM!L71*OFFSET(AnnualDataCP!L$14,CYPQly!$B71,0)/OFFSET(AnnualDataCVM!L$14,CYPQly!$B71,0))</f>
        <v>26.116465863453815</v>
      </c>
      <c r="M71" s="18">
        <f ca="1">IF(ISERROR(QuarterlyDataCVM!M71*OFFSET(AnnualDataCP!M$14,CYPQly!$B71,0)/OFFSET(AnnualDataCVM!M$14,CYPQly!$B71,0)),"",QuarterlyDataCVM!M71*OFFSET(AnnualDataCP!M$14,CYPQly!$B71,0)/OFFSET(AnnualDataCVM!M$14,CYPQly!$B71,0))</f>
        <v>4407.8538518295845</v>
      </c>
      <c r="N71" s="18" t="str">
        <f ca="1">IF(ISERROR(QuarterlyDataCVM!N71*OFFSET(AnnualDataCP!N$14,CYPQly!$B71,0)/OFFSET(AnnualDataCVM!N$14,CYPQly!$B71,0)),"",QuarterlyDataCVM!N71*OFFSET(AnnualDataCP!N$14,CYPQly!$B71,0)/OFFSET(AnnualDataCVM!N$14,CYPQly!$B71,0))</f>
        <v/>
      </c>
      <c r="O71" s="18">
        <f ca="1">IF(ISERROR(QuarterlyDataCVM!O71*OFFSET(AnnualDataCP!O$14,CYPQly!$B71,0)/OFFSET(AnnualDataCVM!O$14,CYPQly!$B71,0)),"",QuarterlyDataCVM!O71*OFFSET(AnnualDataCP!O$14,CYPQly!$B71,0)/OFFSET(AnnualDataCVM!O$14,CYPQly!$B71,0))</f>
        <v>334.96</v>
      </c>
      <c r="P71" s="18">
        <f ca="1">IF(ISERROR(QuarterlyDataCVM!P71*OFFSET(AnnualDataCP!P$14,CYPQly!$B71,0)/OFFSET(AnnualDataCVM!P$14,CYPQly!$B71,0)),"",QuarterlyDataCVM!P71*OFFSET(AnnualDataCP!P$14,CYPQly!$B71,0)/OFFSET(AnnualDataCVM!P$14,CYPQly!$B71,0))</f>
        <v>300.36610169491524</v>
      </c>
      <c r="Q71" s="18">
        <f ca="1">IF(ISERROR(QuarterlyDataCVM!Q71*OFFSET(AnnualDataCP!Q$14,CYPQly!$B71,0)/OFFSET(AnnualDataCVM!Q$14,CYPQly!$B71,0)),"",QuarterlyDataCVM!Q71*OFFSET(AnnualDataCP!Q$14,CYPQly!$B71,0)/OFFSET(AnnualDataCVM!Q$14,CYPQly!$B71,0))</f>
        <v>36551.322135998387</v>
      </c>
      <c r="R71" s="18">
        <f ca="1">IF(ISERROR(QuarterlyDataCVM!R71*OFFSET(AnnualDataCP!R$14,CYPQly!$B71,0)/OFFSET(AnnualDataCVM!R$14,CYPQly!$B71,0)),"",QuarterlyDataCVM!R71*OFFSET(AnnualDataCP!R$14,CYPQly!$B71,0)/OFFSET(AnnualDataCVM!R$14,CYPQly!$B71,0))</f>
        <v>6123.3974934463322</v>
      </c>
      <c r="S71" s="18">
        <f ca="1">IF(ISERROR(QuarterlyDataCVM!S71*OFFSET(AnnualDataCP!S$14,CYPQly!$B71,0)/OFFSET(AnnualDataCVM!S$14,CYPQly!$B71,0)),"",QuarterlyDataCVM!S71*OFFSET(AnnualDataCP!S$14,CYPQly!$B71,0)/OFFSET(AnnualDataCVM!S$14,CYPQly!$B71,0))</f>
        <v>4730.2814056053494</v>
      </c>
      <c r="T71" s="18">
        <f ca="1">IF(ISERROR(QuarterlyDataCVM!T71*OFFSET(AnnualDataCP!T$14,CYPQly!$B71,0)/OFFSET(AnnualDataCVM!T$14,CYPQly!$B71,0)),"",QuarterlyDataCVM!T71*OFFSET(AnnualDataCP!T$14,CYPQly!$B71,0)/OFFSET(AnnualDataCVM!T$14,CYPQly!$B71,0))</f>
        <v>713.94965034965037</v>
      </c>
      <c r="U71" s="18">
        <f ca="1">IF(ISERROR(QuarterlyDataCVM!U71*OFFSET(AnnualDataCP!U$14,CYPQly!$B71,0)/OFFSET(AnnualDataCVM!U$14,CYPQly!$B71,0)),"",QuarterlyDataCVM!U71*OFFSET(AnnualDataCP!U$14,CYPQly!$B71,0)/OFFSET(AnnualDataCVM!U$14,CYPQly!$B71,0))</f>
        <v>537.50664832645577</v>
      </c>
      <c r="V71" s="18">
        <f ca="1">IF(ISERROR(QuarterlyDataCVM!V71*OFFSET(AnnualDataCP!V$14,CYPQly!$B71,0)/OFFSET(AnnualDataCVM!V$14,CYPQly!$B71,0)),"",QuarterlyDataCVM!V71*OFFSET(AnnualDataCP!V$14,CYPQly!$B71,0)/OFFSET(AnnualDataCVM!V$14,CYPQly!$B71,0))</f>
        <v>32.5</v>
      </c>
      <c r="W71" s="18">
        <f ca="1">IF(ISERROR(QuarterlyDataCVM!W71*OFFSET(AnnualDataCP!W$14,CYPQly!$B71,0)/OFFSET(AnnualDataCVM!W$14,CYPQly!$B71,0)),"",QuarterlyDataCVM!W71*OFFSET(AnnualDataCP!W$14,CYPQly!$B71,0)/OFFSET(AnnualDataCVM!W$14,CYPQly!$B71,0))</f>
        <v>428.46142719382834</v>
      </c>
      <c r="X71" s="18">
        <f ca="1">IF(ISERROR(QuarterlyDataCVM!X71*OFFSET(AnnualDataCP!X$14,CYPQly!$B71,0)/OFFSET(AnnualDataCVM!X$14,CYPQly!$B71,0)),"",QuarterlyDataCVM!X71*OFFSET(AnnualDataCP!X$14,CYPQly!$B71,0)/OFFSET(AnnualDataCVM!X$14,CYPQly!$B71,0))</f>
        <v>230.01937984496124</v>
      </c>
      <c r="Y71" s="18">
        <f ca="1">IF(ISERROR(QuarterlyDataCVM!Y71*OFFSET(AnnualDataCP!Y$14,CYPQly!$B71,0)/OFFSET(AnnualDataCVM!Y$14,CYPQly!$B71,0)),"",QuarterlyDataCVM!Y71*OFFSET(AnnualDataCP!Y$14,CYPQly!$B71,0)/OFFSET(AnnualDataCVM!Y$14,CYPQly!$B71,0))</f>
        <v>885.583512765303</v>
      </c>
      <c r="Z71" s="18">
        <f ca="1">IF(ISERROR(QuarterlyDataCVM!Z71*OFFSET(AnnualDataCP!Z$14,CYPQly!$B71,0)/OFFSET(AnnualDataCVM!Z$14,CYPQly!$B71,0)),"",QuarterlyDataCVM!Z71*OFFSET(AnnualDataCP!Z$14,CYPQly!$B71,0)/OFFSET(AnnualDataCVM!Z$14,CYPQly!$B71,0))</f>
        <v>1768.1230116648992</v>
      </c>
      <c r="AA71" s="18">
        <f ca="1">IF(ISERROR(QuarterlyDataCVM!AA71*OFFSET(AnnualDataCP!AA$14,CYPQly!$B71,0)/OFFSET(AnnualDataCVM!AA$14,CYPQly!$B71,0)),"",QuarterlyDataCVM!AA71*OFFSET(AnnualDataCP!AA$14,CYPQly!$B71,0)/OFFSET(AnnualDataCVM!AA$14,CYPQly!$B71,0))</f>
        <v>132.5250917992656</v>
      </c>
      <c r="AB71" s="18">
        <f ca="1">IF(ISERROR(QuarterlyDataCVM!AB71*OFFSET(AnnualDataCP!AB$14,CYPQly!$B71,0)/OFFSET(AnnualDataCVM!AB$14,CYPQly!$B71,0)),"",QuarterlyDataCVM!AB71*OFFSET(AnnualDataCP!AB$14,CYPQly!$B71,0)/OFFSET(AnnualDataCVM!AB$14,CYPQly!$B71,0))</f>
        <v>982.88355291117728</v>
      </c>
      <c r="AC71" s="18">
        <f ca="1">IF(ISERROR(QuarterlyDataCVM!AC71*OFFSET(AnnualDataCP!AC$14,CYPQly!$B71,0)/OFFSET(AnnualDataCVM!AC$14,CYPQly!$B71,0)),"",QuarterlyDataCVM!AC71*OFFSET(AnnualDataCP!AC$14,CYPQly!$B71,0)/OFFSET(AnnualDataCVM!AC$14,CYPQly!$B71,0))</f>
        <v>674.05621905039322</v>
      </c>
      <c r="AD71" s="18">
        <f ca="1">IF(ISERROR(QuarterlyDataCVM!AD71*OFFSET(AnnualDataCP!AD$14,CYPQly!$B71,0)/OFFSET(AnnualDataCVM!AD$14,CYPQly!$B71,0)),"",QuarterlyDataCVM!AD71*OFFSET(AnnualDataCP!AD$14,CYPQly!$B71,0)/OFFSET(AnnualDataCVM!AD$14,CYPQly!$B71,0))</f>
        <v>311.07119095143048</v>
      </c>
      <c r="AE71" s="18">
        <f ca="1">IF(ISERROR(QuarterlyDataCVM!AE71*OFFSET(AnnualDataCP!AE$14,CYPQly!$B71,0)/OFFSET(AnnualDataCVM!AE$14,CYPQly!$B71,0)),"",QuarterlyDataCVM!AE71*OFFSET(AnnualDataCP!AE$14,CYPQly!$B71,0)/OFFSET(AnnualDataCVM!AE$14,CYPQly!$B71,0))</f>
        <v>411.89591567852437</v>
      </c>
      <c r="AF71" s="18">
        <f ca="1">IF(ISERROR(QuarterlyDataCVM!AF71*OFFSET(AnnualDataCP!AF$14,CYPQly!$B71,0)/OFFSET(AnnualDataCVM!AF$14,CYPQly!$B71,0)),"",QuarterlyDataCVM!AF71*OFFSET(AnnualDataCP!AF$14,CYPQly!$B71,0)/OFFSET(AnnualDataCVM!AF$14,CYPQly!$B71,0))</f>
        <v>1255.226357809513</v>
      </c>
      <c r="AG71" s="18">
        <f ca="1">IF(ISERROR(QuarterlyDataCVM!AG71*OFFSET(AnnualDataCP!AG$14,CYPQly!$B71,0)/OFFSET(AnnualDataCVM!AG$14,CYPQly!$B71,0)),"",QuarterlyDataCVM!AG71*OFFSET(AnnualDataCP!AG$14,CYPQly!$B71,0)/OFFSET(AnnualDataCVM!AG$14,CYPQly!$B71,0))</f>
        <v>652.7554179566564</v>
      </c>
      <c r="AH71" s="18">
        <f ca="1">IF(ISERROR(QuarterlyDataCVM!AH71*OFFSET(AnnualDataCP!AH$14,CYPQly!$B71,0)/OFFSET(AnnualDataCVM!AH$14,CYPQly!$B71,0)),"",QuarterlyDataCVM!AH71*OFFSET(AnnualDataCP!AH$14,CYPQly!$B71,0)/OFFSET(AnnualDataCVM!AH$14,CYPQly!$B71,0))</f>
        <v>519.44214372716203</v>
      </c>
      <c r="AI71" s="18">
        <f ca="1">IF(ISERROR(QuarterlyDataCVM!AI71*OFFSET(AnnualDataCP!AI$14,CYPQly!$B71,0)/OFFSET(AnnualDataCVM!AI$14,CYPQly!$B71,0)),"",QuarterlyDataCVM!AI71*OFFSET(AnnualDataCP!AI$14,CYPQly!$B71,0)/OFFSET(AnnualDataCVM!AI$14,CYPQly!$B71,0))</f>
        <v>85.004576659038904</v>
      </c>
      <c r="AJ71" s="18">
        <f ca="1">IF(ISERROR(QuarterlyDataCVM!AJ71*OFFSET(AnnualDataCP!AJ$14,CYPQly!$B71,0)/OFFSET(AnnualDataCVM!AJ$14,CYPQly!$B71,0)),"",QuarterlyDataCVM!AJ71*OFFSET(AnnualDataCP!AJ$14,CYPQly!$B71,0)/OFFSET(AnnualDataCVM!AJ$14,CYPQly!$B71,0))</f>
        <v>2700.6604099935939</v>
      </c>
      <c r="AK71" s="18">
        <f ca="1">IF(ISERROR(QuarterlyDataCVM!AK71*OFFSET(AnnualDataCP!AK$14,CYPQly!$B71,0)/OFFSET(AnnualDataCVM!AK$14,CYPQly!$B71,0)),"",QuarterlyDataCVM!AK71*OFFSET(AnnualDataCP!AK$14,CYPQly!$B71,0)/OFFSET(AnnualDataCVM!AK$14,CYPQly!$B71,0))</f>
        <v>575.50089858793319</v>
      </c>
      <c r="AL71" s="18">
        <f ca="1">IF(ISERROR(QuarterlyDataCVM!AL71*OFFSET(AnnualDataCP!AL$14,CYPQly!$B71,0)/OFFSET(AnnualDataCVM!AL$14,CYPQly!$B71,0)),"",QuarterlyDataCVM!AL71*OFFSET(AnnualDataCP!AL$14,CYPQly!$B71,0)/OFFSET(AnnualDataCVM!AL$14,CYPQly!$B71,0))</f>
        <v>769.61356998427323</v>
      </c>
      <c r="AM71" s="18">
        <f ca="1">IF(ISERROR(QuarterlyDataCVM!AM71*OFFSET(AnnualDataCP!AM$14,CYPQly!$B71,0)/OFFSET(AnnualDataCVM!AM$14,CYPQly!$B71,0)),"",QuarterlyDataCVM!AM71*OFFSET(AnnualDataCP!AM$14,CYPQly!$B71,0)/OFFSET(AnnualDataCVM!AM$14,CYPQly!$B71,0))</f>
        <v>1355.3112761647535</v>
      </c>
      <c r="AN71" s="18">
        <f ca="1">IF(ISERROR(QuarterlyDataCVM!AN71*OFFSET(AnnualDataCP!AN$14,CYPQly!$B71,0)/OFFSET(AnnualDataCVM!AN$14,CYPQly!$B71,0)),"",QuarterlyDataCVM!AN71*OFFSET(AnnualDataCP!AN$14,CYPQly!$B71,0)/OFFSET(AnnualDataCVM!AN$14,CYPQly!$B71,0))</f>
        <v>489.86030061892131</v>
      </c>
      <c r="AO71" s="18">
        <f ca="1">IF(ISERROR(QuarterlyDataCVM!AO71*OFFSET(AnnualDataCP!AO$14,CYPQly!$B71,0)/OFFSET(AnnualDataCVM!AO$14,CYPQly!$B71,0)),"",QuarterlyDataCVM!AO71*OFFSET(AnnualDataCP!AO$14,CYPQly!$B71,0)/OFFSET(AnnualDataCVM!AO$14,CYPQly!$B71,0))</f>
        <v>489.86030061892131</v>
      </c>
      <c r="AP71" s="18">
        <f ca="1">IF(ISERROR(QuarterlyDataCVM!AP71*OFFSET(AnnualDataCP!AP$14,CYPQly!$B71,0)/OFFSET(AnnualDataCVM!AP$14,CYPQly!$B71,0)),"",QuarterlyDataCVM!AP71*OFFSET(AnnualDataCP!AP$14,CYPQly!$B71,0)/OFFSET(AnnualDataCVM!AP$14,CYPQly!$B71,0))</f>
        <v>2060.6442737783777</v>
      </c>
      <c r="AQ71" s="18">
        <f ca="1">IF(ISERROR(QuarterlyDataCVM!AQ71*OFFSET(AnnualDataCP!AQ$14,CYPQly!$B71,0)/OFFSET(AnnualDataCVM!AQ$14,CYPQly!$B71,0)),"",QuarterlyDataCVM!AQ71*OFFSET(AnnualDataCP!AQ$14,CYPQly!$B71,0)/OFFSET(AnnualDataCVM!AQ$14,CYPQly!$B71,0))</f>
        <v>2060.6442737783777</v>
      </c>
      <c r="AR71" s="18">
        <f ca="1">IF(ISERROR(QuarterlyDataCVM!AR71*OFFSET(AnnualDataCP!AR$14,CYPQly!$B71,0)/OFFSET(AnnualDataCVM!AR$14,CYPQly!$B71,0)),"",QuarterlyDataCVM!AR71*OFFSET(AnnualDataCP!AR$14,CYPQly!$B71,0)/OFFSET(AnnualDataCVM!AR$14,CYPQly!$B71,0))</f>
        <v>242.59346846846847</v>
      </c>
      <c r="AS71" s="18">
        <f ca="1">IF(ISERROR(QuarterlyDataCVM!AS71*OFFSET(AnnualDataCP!AS$14,CYPQly!$B71,0)/OFFSET(AnnualDataCVM!AS$14,CYPQly!$B71,0)),"",QuarterlyDataCVM!AS71*OFFSET(AnnualDataCP!AS$14,CYPQly!$B71,0)/OFFSET(AnnualDataCVM!AS$14,CYPQly!$B71,0))</f>
        <v>620.61091127098325</v>
      </c>
      <c r="AT71" s="18">
        <f ca="1">IF(ISERROR(QuarterlyDataCVM!AT71*OFFSET(AnnualDataCP!AT$14,CYPQly!$B71,0)/OFFSET(AnnualDataCVM!AT$14,CYPQly!$B71,0)),"",QuarterlyDataCVM!AT71*OFFSET(AnnualDataCP!AT$14,CYPQly!$B71,0)/OFFSET(AnnualDataCVM!AT$14,CYPQly!$B71,0))</f>
        <v>87.096045197740111</v>
      </c>
      <c r="AU71" s="18">
        <f ca="1">IF(ISERROR(QuarterlyDataCVM!AU71*OFFSET(AnnualDataCP!AU$14,CYPQly!$B71,0)/OFFSET(AnnualDataCVM!AU$14,CYPQly!$B71,0)),"",QuarterlyDataCVM!AU71*OFFSET(AnnualDataCP!AU$14,CYPQly!$B71,0)/OFFSET(AnnualDataCVM!AU$14,CYPQly!$B71,0))</f>
        <v>229.86940298507463</v>
      </c>
      <c r="AV71" s="18">
        <f ca="1">IF(ISERROR(QuarterlyDataCVM!AV71*OFFSET(AnnualDataCP!AV$14,CYPQly!$B71,0)/OFFSET(AnnualDataCVM!AV$14,CYPQly!$B71,0)),"",QuarterlyDataCVM!AV71*OFFSET(AnnualDataCP!AV$14,CYPQly!$B71,0)/OFFSET(AnnualDataCVM!AV$14,CYPQly!$B71,0))</f>
        <v>561.19867086393845</v>
      </c>
      <c r="AW71" s="18">
        <f ca="1">IF(ISERROR(QuarterlyDataCVM!AW71*OFFSET(AnnualDataCP!AW$14,CYPQly!$B71,0)/OFFSET(AnnualDataCVM!AW$14,CYPQly!$B71,0)),"",QuarterlyDataCVM!AW71*OFFSET(AnnualDataCP!AW$14,CYPQly!$B71,0)/OFFSET(AnnualDataCVM!AW$14,CYPQly!$B71,0))</f>
        <v>316.89086859688194</v>
      </c>
      <c r="AX71" s="18">
        <f ca="1">IF(ISERROR(QuarterlyDataCVM!AX71*OFFSET(AnnualDataCP!AX$14,CYPQly!$B71,0)/OFFSET(AnnualDataCVM!AX$14,CYPQly!$B71,0)),"",QuarterlyDataCVM!AX71*OFFSET(AnnualDataCP!AX$14,CYPQly!$B71,0)/OFFSET(AnnualDataCVM!AX$14,CYPQly!$B71,0))</f>
        <v>2643.5625122926635</v>
      </c>
      <c r="AY71" s="18">
        <f ca="1">IF(ISERROR(QuarterlyDataCVM!AY71*OFFSET(AnnualDataCP!AY$14,CYPQly!$B71,0)/OFFSET(AnnualDataCVM!AY$14,CYPQly!$B71,0)),"",QuarterlyDataCVM!AY71*OFFSET(AnnualDataCP!AY$14,CYPQly!$B71,0)/OFFSET(AnnualDataCVM!AY$14,CYPQly!$B71,0))</f>
        <v>2643.5625122926635</v>
      </c>
      <c r="AZ71" s="18">
        <f ca="1">IF(ISERROR(QuarterlyDataCVM!AZ71*OFFSET(AnnualDataCP!AZ$14,CYPQly!$B71,0)/OFFSET(AnnualDataCVM!AZ$14,CYPQly!$B71,0)),"",QuarterlyDataCVM!AZ71*OFFSET(AnnualDataCP!AZ$14,CYPQly!$B71,0)/OFFSET(AnnualDataCVM!AZ$14,CYPQly!$B71,0))</f>
        <v>3252.185610679674</v>
      </c>
      <c r="BA71" s="18">
        <f ca="1">IF(ISERROR(QuarterlyDataCVM!BA71*OFFSET(AnnualDataCP!BA$14,CYPQly!$B71,0)/OFFSET(AnnualDataCVM!BA$14,CYPQly!$B71,0)),"",QuarterlyDataCVM!BA71*OFFSET(AnnualDataCP!BA$14,CYPQly!$B71,0)/OFFSET(AnnualDataCVM!BA$14,CYPQly!$B71,0))</f>
        <v>1994.8031207456279</v>
      </c>
      <c r="BB71" s="18">
        <f ca="1">IF(ISERROR(QuarterlyDataCVM!BB71*OFFSET(AnnualDataCP!BB$14,CYPQly!$B71,0)/OFFSET(AnnualDataCVM!BB$14,CYPQly!$B71,0)),"",QuarterlyDataCVM!BB71*OFFSET(AnnualDataCP!BB$14,CYPQly!$B71,0)/OFFSET(AnnualDataCVM!BB$14,CYPQly!$B71,0))</f>
        <v>1260.1658897283396</v>
      </c>
      <c r="BC71" s="18">
        <f ca="1">IF(ISERROR(QuarterlyDataCVM!BC71*OFFSET(AnnualDataCP!BC$14,CYPQly!$B71,0)/OFFSET(AnnualDataCVM!BC$14,CYPQly!$B71,0)),"",QuarterlyDataCVM!BC71*OFFSET(AnnualDataCP!BC$14,CYPQly!$B71,0)/OFFSET(AnnualDataCVM!BC$14,CYPQly!$B71,0))</f>
        <v>713.77089041095894</v>
      </c>
      <c r="BD71" s="18">
        <f ca="1">IF(ISERROR(QuarterlyDataCVM!BD71*OFFSET(AnnualDataCP!BD$14,CYPQly!$B71,0)/OFFSET(AnnualDataCVM!BD$14,CYPQly!$B71,0)),"",QuarterlyDataCVM!BD71*OFFSET(AnnualDataCP!BD$14,CYPQly!$B71,0)/OFFSET(AnnualDataCVM!BD$14,CYPQly!$B71,0))</f>
        <v>547.29803328290473</v>
      </c>
      <c r="BE71" s="18">
        <f ca="1">IF(ISERROR(QuarterlyDataCVM!BE71*OFFSET(AnnualDataCP!BE$14,CYPQly!$B71,0)/OFFSET(AnnualDataCVM!BE$14,CYPQly!$B71,0)),"",QuarterlyDataCVM!BE71*OFFSET(AnnualDataCP!BE$14,CYPQly!$B71,0)/OFFSET(AnnualDataCVM!BE$14,CYPQly!$B71,0))</f>
        <v>4053.2491514826725</v>
      </c>
      <c r="BF71" s="18">
        <f ca="1">IF(ISERROR(QuarterlyDataCVM!BF71*OFFSET(AnnualDataCP!BF$14,CYPQly!$B71,0)/OFFSET(AnnualDataCVM!BF$14,CYPQly!$B71,0)),"",QuarterlyDataCVM!BF71*OFFSET(AnnualDataCP!BF$14,CYPQly!$B71,0)/OFFSET(AnnualDataCVM!BF$14,CYPQly!$B71,0))</f>
        <v>1059.0702192122617</v>
      </c>
      <c r="BG71" s="18">
        <f ca="1">IF(ISERROR(QuarterlyDataCVM!BG71*OFFSET(AnnualDataCP!BG$14,CYPQly!$B71,0)/OFFSET(AnnualDataCVM!BG$14,CYPQly!$B71,0)),"",QuarterlyDataCVM!BG71*OFFSET(AnnualDataCP!BG$14,CYPQly!$B71,0)/OFFSET(AnnualDataCVM!BG$14,CYPQly!$B71,0))</f>
        <v>381.13216892596455</v>
      </c>
      <c r="BH71" s="18">
        <f ca="1">IF(ISERROR(QuarterlyDataCVM!BH71*OFFSET(AnnualDataCP!BH$14,CYPQly!$B71,0)/OFFSET(AnnualDataCVM!BH$14,CYPQly!$B71,0)),"",QuarterlyDataCVM!BH71*OFFSET(AnnualDataCP!BH$14,CYPQly!$B71,0)/OFFSET(AnnualDataCVM!BH$14,CYPQly!$B71,0))</f>
        <v>678.0390990225244</v>
      </c>
      <c r="BI71" s="18">
        <f ca="1">IF(ISERROR(QuarterlyDataCVM!BI71*OFFSET(AnnualDataCP!BI$14,CYPQly!$B71,0)/OFFSET(AnnualDataCVM!BI$14,CYPQly!$B71,0)),"",QuarterlyDataCVM!BI71*OFFSET(AnnualDataCP!BI$14,CYPQly!$B71,0)/OFFSET(AnnualDataCVM!BI$14,CYPQly!$B71,0))</f>
        <v>2993.9219119734976</v>
      </c>
      <c r="BJ71" s="18">
        <f ca="1">IF(ISERROR(QuarterlyDataCVM!BJ71*OFFSET(AnnualDataCP!BJ$14,CYPQly!$B71,0)/OFFSET(AnnualDataCVM!BJ$14,CYPQly!$B71,0)),"",QuarterlyDataCVM!BJ71*OFFSET(AnnualDataCP!BJ$14,CYPQly!$B71,0)/OFFSET(AnnualDataCVM!BJ$14,CYPQly!$B71,0))</f>
        <v>2811.0664948453609</v>
      </c>
      <c r="BK71" s="18">
        <f ca="1">IF(ISERROR(QuarterlyDataCVM!BK71*OFFSET(AnnualDataCP!BK$14,CYPQly!$B71,0)/OFFSET(AnnualDataCVM!BK$14,CYPQly!$B71,0)),"",QuarterlyDataCVM!BK71*OFFSET(AnnualDataCP!BK$14,CYPQly!$B71,0)/OFFSET(AnnualDataCVM!BK$14,CYPQly!$B71,0))</f>
        <v>178.7242268041237</v>
      </c>
      <c r="BL71" s="18">
        <f ca="1">IF(ISERROR(QuarterlyDataCVM!BL71*OFFSET(AnnualDataCP!BL$14,CYPQly!$B71,0)/OFFSET(AnnualDataCVM!BL$14,CYPQly!$B71,0)),"",QuarterlyDataCVM!BL71*OFFSET(AnnualDataCP!BL$14,CYPQly!$B71,0)/OFFSET(AnnualDataCVM!BL$14,CYPQly!$B71,0))</f>
        <v>2425.0315359024121</v>
      </c>
      <c r="BM71" s="18">
        <f ca="1">IF(ISERROR(QuarterlyDataCVM!BM71*OFFSET(AnnualDataCP!BM$14,CYPQly!$B71,0)/OFFSET(AnnualDataCVM!BM$14,CYPQly!$B71,0)),"",QuarterlyDataCVM!BM71*OFFSET(AnnualDataCP!BM$14,CYPQly!$B71,0)/OFFSET(AnnualDataCVM!BM$14,CYPQly!$B71,0))</f>
        <v>2425.0315359024121</v>
      </c>
      <c r="BN71" s="18">
        <f ca="1">IF(ISERROR(QuarterlyDataCVM!BN71*OFFSET(AnnualDataCP!BN$14,CYPQly!$B71,0)/OFFSET(AnnualDataCVM!BN$14,CYPQly!$B71,0)),"",QuarterlyDataCVM!BN71*OFFSET(AnnualDataCP!BN$14,CYPQly!$B71,0)/OFFSET(AnnualDataCVM!BN$14,CYPQly!$B71,0))</f>
        <v>1193.0426603963722</v>
      </c>
      <c r="BO71" s="18">
        <f ca="1">IF(ISERROR(QuarterlyDataCVM!BO71*OFFSET(AnnualDataCP!BO$14,CYPQly!$B71,0)/OFFSET(AnnualDataCVM!BO$14,CYPQly!$B71,0)),"",QuarterlyDataCVM!BO71*OFFSET(AnnualDataCP!BO$14,CYPQly!$B71,0)/OFFSET(AnnualDataCVM!BO$14,CYPQly!$B71,0))</f>
        <v>1193.0426603963722</v>
      </c>
      <c r="BP71" s="18">
        <f ca="1">IF(ISERROR(QuarterlyDataCVM!BP71*OFFSET(AnnualDataCP!BP$14,CYPQly!$B71,0)/OFFSET(AnnualDataCVM!BP$14,CYPQly!$B71,0)),"",QuarterlyDataCVM!BP71*OFFSET(AnnualDataCP!BP$14,CYPQly!$B71,0)/OFFSET(AnnualDataCVM!BP$14,CYPQly!$B71,0))</f>
        <v>2889.3215541165587</v>
      </c>
      <c r="BQ71" s="18">
        <f ca="1">IF(ISERROR(QuarterlyDataCVM!BQ71*OFFSET(AnnualDataCP!BQ$14,CYPQly!$B71,0)/OFFSET(AnnualDataCVM!BQ$14,CYPQly!$B71,0)),"",QuarterlyDataCVM!BQ71*OFFSET(AnnualDataCP!BQ$14,CYPQly!$B71,0)/OFFSET(AnnualDataCVM!BQ$14,CYPQly!$B71,0))</f>
        <v>2889.3215541165587</v>
      </c>
      <c r="BR71" s="18">
        <f ca="1">IF(ISERROR(QuarterlyDataCVM!BR71*OFFSET(AnnualDataCP!BR$14,CYPQly!$B71,0)/OFFSET(AnnualDataCVM!BR$14,CYPQly!$B71,0)),"",QuarterlyDataCVM!BR71*OFFSET(AnnualDataCP!BR$14,CYPQly!$B71,0)/OFFSET(AnnualDataCVM!BR$14,CYPQly!$B71,0))</f>
        <v>4367.0872148961462</v>
      </c>
      <c r="BS71" s="18">
        <f ca="1">IF(ISERROR(QuarterlyDataCVM!BS71*OFFSET(AnnualDataCP!BS$14,CYPQly!$B71,0)/OFFSET(AnnualDataCVM!BS$14,CYPQly!$B71,0)),"",QuarterlyDataCVM!BS71*OFFSET(AnnualDataCP!BS$14,CYPQly!$B71,0)/OFFSET(AnnualDataCVM!BS$14,CYPQly!$B71,0))</f>
        <v>1948.9509609949123</v>
      </c>
      <c r="BT71" s="18">
        <f ca="1">IF(ISERROR(QuarterlyDataCVM!BT71*OFFSET(AnnualDataCP!BT$14,CYPQly!$B71,0)/OFFSET(AnnualDataCVM!BT$14,CYPQly!$B71,0)),"",QuarterlyDataCVM!BT71*OFFSET(AnnualDataCP!BT$14,CYPQly!$B71,0)/OFFSET(AnnualDataCVM!BT$14,CYPQly!$B71,0))</f>
        <v>2417.4020887728461</v>
      </c>
      <c r="BU71" s="18">
        <f ca="1">IF(ISERROR(QuarterlyDataCVM!BU71*OFFSET(AnnualDataCP!BU$14,CYPQly!$B71,0)/OFFSET(AnnualDataCVM!BU$14,CYPQly!$B71,0)),"",QuarterlyDataCVM!BU71*OFFSET(AnnualDataCP!BU$14,CYPQly!$B71,0)/OFFSET(AnnualDataCVM!BU$14,CYPQly!$B71,0))</f>
        <v>281.86737400530507</v>
      </c>
      <c r="BV71" s="18">
        <f ca="1">IF(ISERROR(QuarterlyDataCVM!BV71*OFFSET(AnnualDataCP!BV$14,CYPQly!$B71,0)/OFFSET(AnnualDataCVM!BV$14,CYPQly!$B71,0)),"",QuarterlyDataCVM!BV71*OFFSET(AnnualDataCP!BV$14,CYPQly!$B71,0)/OFFSET(AnnualDataCVM!BV$14,CYPQly!$B71,0))</f>
        <v>1983.3626901521218</v>
      </c>
      <c r="BW71" s="18">
        <f ca="1">IF(ISERROR(QuarterlyDataCVM!BW71*OFFSET(AnnualDataCP!BW$14,CYPQly!$B71,0)/OFFSET(AnnualDataCVM!BW$14,CYPQly!$B71,0)),"",QuarterlyDataCVM!BW71*OFFSET(AnnualDataCP!BW$14,CYPQly!$B71,0)/OFFSET(AnnualDataCVM!BW$14,CYPQly!$B71,0))</f>
        <v>145.49356223175965</v>
      </c>
      <c r="BX71" s="18">
        <f ca="1">IF(ISERROR(QuarterlyDataCVM!BX71*OFFSET(AnnualDataCP!BX$14,CYPQly!$B71,0)/OFFSET(AnnualDataCVM!BX$14,CYPQly!$B71,0)),"",QuarterlyDataCVM!BX71*OFFSET(AnnualDataCP!BX$14,CYPQly!$B71,0)/OFFSET(AnnualDataCVM!BX$14,CYPQly!$B71,0))</f>
        <v>3106.6225590955805</v>
      </c>
      <c r="BY71" s="18">
        <f ca="1">IF(ISERROR(QuarterlyDataCVM!BY71*OFFSET(AnnualDataCP!BY$14,CYPQly!$B71,0)/OFFSET(AnnualDataCVM!BY$14,CYPQly!$B71,0)),"",QuarterlyDataCVM!BY71*OFFSET(AnnualDataCP!BY$14,CYPQly!$B71,0)/OFFSET(AnnualDataCVM!BY$14,CYPQly!$B71,0))</f>
        <v>1886.293310089344</v>
      </c>
      <c r="BZ71" s="18">
        <f ca="1">IF(ISERROR(QuarterlyDataCVM!BZ71*OFFSET(AnnualDataCP!BZ$14,CYPQly!$B71,0)/OFFSET(AnnualDataCVM!BZ$14,CYPQly!$B71,0)),"",QuarterlyDataCVM!BZ71*OFFSET(AnnualDataCP!BZ$14,CYPQly!$B71,0)/OFFSET(AnnualDataCVM!BZ$14,CYPQly!$B71,0))</f>
        <v>862.11465694096194</v>
      </c>
      <c r="CA71" s="18">
        <f ca="1">IF(ISERROR(QuarterlyDataCVM!CA71*OFFSET(AnnualDataCP!CA$14,CYPQly!$B71,0)/OFFSET(AnnualDataCVM!CA$14,CYPQly!$B71,0)),"",QuarterlyDataCVM!CA71*OFFSET(AnnualDataCP!CA$14,CYPQly!$B71,0)/OFFSET(AnnualDataCVM!CA$14,CYPQly!$B71,0))</f>
        <v>1024.8874104401227</v>
      </c>
      <c r="CB71" s="18">
        <f ca="1">IF(ISERROR(QuarterlyDataCVM!CB71*OFFSET(AnnualDataCP!CB$14,CYPQly!$B71,0)/OFFSET(AnnualDataCVM!CB$14,CYPQly!$B71,0)),"",QuarterlyDataCVM!CB71*OFFSET(AnnualDataCP!CB$14,CYPQly!$B71,0)/OFFSET(AnnualDataCVM!CB$14,CYPQly!$B71,0))</f>
        <v>1218.7079097839899</v>
      </c>
      <c r="CC71" s="18">
        <f ca="1">IF(ISERROR(QuarterlyDataCVM!CC71*OFFSET(AnnualDataCP!CC$14,CYPQly!$B71,0)/OFFSET(AnnualDataCVM!CC$14,CYPQly!$B71,0)),"",QuarterlyDataCVM!CC71*OFFSET(AnnualDataCP!CC$14,CYPQly!$B71,0)/OFFSET(AnnualDataCVM!CC$14,CYPQly!$B71,0))</f>
        <v>95.008064516129039</v>
      </c>
      <c r="CD71" s="18">
        <f ca="1">IF(ISERROR(QuarterlyDataCVM!CD71*OFFSET(AnnualDataCP!CD$14,CYPQly!$B71,0)/OFFSET(AnnualDataCVM!CD$14,CYPQly!$B71,0)),"",QuarterlyDataCVM!CD71*OFFSET(AnnualDataCP!CD$14,CYPQly!$B71,0)/OFFSET(AnnualDataCVM!CD$14,CYPQly!$B71,0))</f>
        <v>416.95799557848193</v>
      </c>
      <c r="CE71" s="18">
        <f ca="1">IF(ISERROR(QuarterlyDataCVM!CE71*OFFSET(AnnualDataCP!CE$14,CYPQly!$B71,0)/OFFSET(AnnualDataCVM!CE$14,CYPQly!$B71,0)),"",QuarterlyDataCVM!CE71*OFFSET(AnnualDataCP!CE$14,CYPQly!$B71,0)/OFFSET(AnnualDataCVM!CE$14,CYPQly!$B71,0))</f>
        <v>704.18972922502337</v>
      </c>
      <c r="CF71" s="18">
        <f ca="1">IF(ISERROR(QuarterlyDataCVM!CF71*OFFSET(AnnualDataCP!CF$14,CYPQly!$B71,0)/OFFSET(AnnualDataCVM!CF$14,CYPQly!$B71,0)),"",QuarterlyDataCVM!CF71*OFFSET(AnnualDataCP!CF$14,CYPQly!$B71,0)/OFFSET(AnnualDataCVM!CF$14,CYPQly!$B71,0))</f>
        <v>3652.4378916862888</v>
      </c>
      <c r="CG71" s="18">
        <f ca="1">IF(ISERROR(QuarterlyDataCVM!CG71*OFFSET(AnnualDataCP!CG$14,CYPQly!$B71,0)/OFFSET(AnnualDataCVM!CG$14,CYPQly!$B71,0)),"",QuarterlyDataCVM!CG71*OFFSET(AnnualDataCP!CG$14,CYPQly!$B71,0)/OFFSET(AnnualDataCVM!CG$14,CYPQly!$B71,0))</f>
        <v>3652.4378916862888</v>
      </c>
      <c r="CH71" s="18">
        <f ca="1">IF(ISERROR(QuarterlyDataCVM!CH71*OFFSET(AnnualDataCP!CH$14,CYPQly!$B71,0)/OFFSET(AnnualDataCVM!CH$14,CYPQly!$B71,0)),"",QuarterlyDataCVM!CH71*OFFSET(AnnualDataCP!CH$14,CYPQly!$B71,0)/OFFSET(AnnualDataCVM!CH$14,CYPQly!$B71,0))</f>
        <v>2713.0573328001601</v>
      </c>
      <c r="CI71" s="18">
        <f ca="1">IF(ISERROR(QuarterlyDataCVM!CI71*OFFSET(AnnualDataCP!CI$14,CYPQly!$B71,0)/OFFSET(AnnualDataCVM!CI$14,CYPQly!$B71,0)),"",QuarterlyDataCVM!CI71*OFFSET(AnnualDataCP!CI$14,CYPQly!$B71,0)/OFFSET(AnnualDataCVM!CI$14,CYPQly!$B71,0))</f>
        <v>938.68725176169119</v>
      </c>
      <c r="CJ71" s="18">
        <f ca="1">IF(ISERROR(QuarterlyDataCVM!CJ71*OFFSET(AnnualDataCP!CJ$14,CYPQly!$B71,0)/OFFSET(AnnualDataCVM!CJ$14,CYPQly!$B71,0)),"",QuarterlyDataCVM!CJ71*OFFSET(AnnualDataCP!CJ$14,CYPQly!$B71,0)/OFFSET(AnnualDataCVM!CJ$14,CYPQly!$B71,0))</f>
        <v>3619.3144725759303</v>
      </c>
      <c r="CK71" s="18">
        <f ca="1">IF(ISERROR(QuarterlyDataCVM!CK71*OFFSET(AnnualDataCP!CK$14,CYPQly!$B71,0)/OFFSET(AnnualDataCVM!CK$14,CYPQly!$B71,0)),"",QuarterlyDataCVM!CK71*OFFSET(AnnualDataCP!CK$14,CYPQly!$B71,0)/OFFSET(AnnualDataCVM!CK$14,CYPQly!$B71,0))</f>
        <v>1183.5283018867924</v>
      </c>
      <c r="CL71" s="18">
        <f ca="1">IF(ISERROR(QuarterlyDataCVM!CL71*OFFSET(AnnualDataCP!CL$14,CYPQly!$B71,0)/OFFSET(AnnualDataCVM!CL$14,CYPQly!$B71,0)),"",QuarterlyDataCVM!CL71*OFFSET(AnnualDataCP!CL$14,CYPQly!$B71,0)/OFFSET(AnnualDataCVM!CL$14,CYPQly!$B71,0))</f>
        <v>2436.4182672491961</v>
      </c>
      <c r="CM71" s="18">
        <f ca="1">IF(ISERROR(QuarterlyDataCVM!CM71*OFFSET(AnnualDataCP!CM$14,CYPQly!$B71,0)/OFFSET(AnnualDataCVM!CM$14,CYPQly!$B71,0)),"",QuarterlyDataCVM!CM71*OFFSET(AnnualDataCP!CM$14,CYPQly!$B71,0)/OFFSET(AnnualDataCVM!CM$14,CYPQly!$B71,0))</f>
        <v>1286.0046403712297</v>
      </c>
      <c r="CN71" s="18">
        <f ca="1">IF(ISERROR(QuarterlyDataCVM!CN71*OFFSET(AnnualDataCP!CN$14,CYPQly!$B71,0)/OFFSET(AnnualDataCVM!CN$14,CYPQly!$B71,0)),"",QuarterlyDataCVM!CN71*OFFSET(AnnualDataCP!CN$14,CYPQly!$B71,0)/OFFSET(AnnualDataCVM!CN$14,CYPQly!$B71,0))</f>
        <v>1131.1584956346542</v>
      </c>
      <c r="CO71" s="18">
        <f ca="1">IF(ISERROR(QuarterlyDataCVM!CO71*OFFSET(AnnualDataCP!CO$14,CYPQly!$B71,0)/OFFSET(AnnualDataCVM!CO$14,CYPQly!$B71,0)),"",QuarterlyDataCVM!CO71*OFFSET(AnnualDataCP!CO$14,CYPQly!$B71,0)/OFFSET(AnnualDataCVM!CO$14,CYPQly!$B71,0))</f>
        <v>19.667731629392971</v>
      </c>
      <c r="CP71" s="18">
        <f ca="1">IF(ISERROR(QuarterlyDataCVM!CP71*OFFSET(AnnualDataCP!CP$14,CYPQly!$B71,0)/OFFSET(AnnualDataCVM!CP$14,CYPQly!$B71,0)),"",QuarterlyDataCVM!CP71*OFFSET(AnnualDataCP!CP$14,CYPQly!$B71,0)/OFFSET(AnnualDataCVM!CP$14,CYPQly!$B71,0))</f>
        <v>18588.567034721538</v>
      </c>
      <c r="CQ71" s="18">
        <f ca="1">IF(ISERROR(QuarterlyDataCVM!CQ71*OFFSET(AnnualDataCP!CQ$14,CYPQly!$B71,0)/OFFSET(AnnualDataCVM!CQ$14,CYPQly!$B71,0)),"",QuarterlyDataCVM!CQ71*OFFSET(AnnualDataCP!CQ$14,CYPQly!$B71,0)/OFFSET(AnnualDataCVM!CQ$14,CYPQly!$B71,0))</f>
        <v>6837.1268503289475</v>
      </c>
      <c r="CR71" s="18">
        <f ca="1">IF(ISERROR(QuarterlyDataCVM!CR71*OFFSET(AnnualDataCP!CR$14,CYPQly!$B71,0)/OFFSET(AnnualDataCVM!CR$14,CYPQly!$B71,0)),"",QuarterlyDataCVM!CR71*OFFSET(AnnualDataCP!CR$14,CYPQly!$B71,0)/OFFSET(AnnualDataCVM!CR$14,CYPQly!$B71,0))</f>
        <v>3642.2015887850466</v>
      </c>
      <c r="CS71" s="18">
        <f ca="1">IF(ISERROR(QuarterlyDataCVM!CS71*OFFSET(AnnualDataCP!CS$14,CYPQly!$B71,0)/OFFSET(AnnualDataCVM!CS$14,CYPQly!$B71,0)),"",QuarterlyDataCVM!CS71*OFFSET(AnnualDataCP!CS$14,CYPQly!$B71,0)/OFFSET(AnnualDataCVM!CS$14,CYPQly!$B71,0))</f>
        <v>8109.7100984836643</v>
      </c>
      <c r="CT71" s="18">
        <f ca="1">IF(ISERROR(QuarterlyDataCVM!CT71*OFFSET(AnnualDataCP!CT$14,CYPQly!$B71,0)/OFFSET(AnnualDataCVM!CT$14,CYPQly!$B71,0)),"",QuarterlyDataCVM!CT71*OFFSET(AnnualDataCP!CT$14,CYPQly!$B71,0)/OFFSET(AnnualDataCVM!CT$14,CYPQly!$B71,0))</f>
        <v>224526.78707676663</v>
      </c>
      <c r="CU71" s="18">
        <f ca="1">IF(ISERROR(QuarterlyDataCVM!CU71*OFFSET(AnnualDataCP!CU$14,CYPQly!$B71,0)/OFFSET(AnnualDataCVM!CU$14,CYPQly!$B71,0)),"",QuarterlyDataCVM!CU71*OFFSET(AnnualDataCP!CU$14,CYPQly!$B71,0)/OFFSET(AnnualDataCVM!CU$14,CYPQly!$B71,0))</f>
        <v>54228.840346259494</v>
      </c>
      <c r="CV71" s="18">
        <f ca="1">IF(ISERROR(QuarterlyDataCVM!CV71*OFFSET(AnnualDataCP!CV$14,CYPQly!$B71,0)/OFFSET(AnnualDataCVM!CV$14,CYPQly!$B71,0)),"",QuarterlyDataCVM!CV71*OFFSET(AnnualDataCP!CV$14,CYPQly!$B71,0)/OFFSET(AnnualDataCVM!CV$14,CYPQly!$B71,0))</f>
        <v>34111.120119761981</v>
      </c>
      <c r="CW71" s="18">
        <f ca="1">IF(ISERROR(QuarterlyDataCVM!CW71*OFFSET(AnnualDataCP!CW$14,CYPQly!$B71,0)/OFFSET(AnnualDataCVM!CW$14,CYPQly!$B71,0)),"",QuarterlyDataCVM!CW71*OFFSET(AnnualDataCP!CW$14,CYPQly!$B71,0)/OFFSET(AnnualDataCVM!CW$14,CYPQly!$B71,0))</f>
        <v>5089.7346622465238</v>
      </c>
      <c r="CX71" s="18">
        <f ca="1">IF(ISERROR(QuarterlyDataCVM!CX71*OFFSET(AnnualDataCP!CX$14,CYPQly!$B71,0)/OFFSET(AnnualDataCVM!CX$14,CYPQly!$B71,0)),"",QuarterlyDataCVM!CX71*OFFSET(AnnualDataCP!CX$14,CYPQly!$B71,0)/OFFSET(AnnualDataCVM!CX$14,CYPQly!$B71,0))</f>
        <v>12029.406043356739</v>
      </c>
      <c r="CY71" s="18">
        <f ca="1">IF(ISERROR(QuarterlyDataCVM!CY71*OFFSET(AnnualDataCP!CY$14,CYPQly!$B71,0)/OFFSET(AnnualDataCVM!CY$14,CYPQly!$B71,0)),"",QuarterlyDataCVM!CY71*OFFSET(AnnualDataCP!CY$14,CYPQly!$B71,0)/OFFSET(AnnualDataCVM!CY$14,CYPQly!$B71,0))</f>
        <v>16997.563407239933</v>
      </c>
      <c r="CZ71" s="18">
        <f ca="1">IF(ISERROR(QuarterlyDataCVM!CZ71*OFFSET(AnnualDataCP!CZ$14,CYPQly!$B71,0)/OFFSET(AnnualDataCVM!CZ$14,CYPQly!$B71,0)),"",QuarterlyDataCVM!CZ71*OFFSET(AnnualDataCP!CZ$14,CYPQly!$B71,0)/OFFSET(AnnualDataCVM!CZ$14,CYPQly!$B71,0))</f>
        <v>12011.474077720277</v>
      </c>
      <c r="DA71" s="18">
        <f ca="1">IF(ISERROR(QuarterlyDataCVM!DA71*OFFSET(AnnualDataCP!DA$14,CYPQly!$B71,0)/OFFSET(AnnualDataCVM!DA$14,CYPQly!$B71,0)),"",QuarterlyDataCVM!DA71*OFFSET(AnnualDataCP!DA$14,CYPQly!$B71,0)/OFFSET(AnnualDataCVM!DA$14,CYPQly!$B71,0))</f>
        <v>5272.9775875094438</v>
      </c>
      <c r="DB71" s="18">
        <f ca="1">IF(ISERROR(QuarterlyDataCVM!DB71*OFFSET(AnnualDataCP!DB$14,CYPQly!$B71,0)/OFFSET(AnnualDataCVM!DB$14,CYPQly!$B71,0)),"",QuarterlyDataCVM!DB71*OFFSET(AnnualDataCP!DB$14,CYPQly!$B71,0)/OFFSET(AnnualDataCVM!DB$14,CYPQly!$B71,0))</f>
        <v>611.5135892406837</v>
      </c>
      <c r="DC71" s="18">
        <f ca="1">IF(ISERROR(QuarterlyDataCVM!DC71*OFFSET(AnnualDataCP!DC$14,CYPQly!$B71,0)/OFFSET(AnnualDataCVM!DC$14,CYPQly!$B71,0)),"",QuarterlyDataCVM!DC71*OFFSET(AnnualDataCP!DC$14,CYPQly!$B71,0)/OFFSET(AnnualDataCVM!DC$14,CYPQly!$B71,0))</f>
        <v>4661.7185542957714</v>
      </c>
      <c r="DD71" s="18">
        <f ca="1">IF(ISERROR(QuarterlyDataCVM!DD71*OFFSET(AnnualDataCP!DD$14,CYPQly!$B71,0)/OFFSET(AnnualDataCVM!DD$14,CYPQly!$B71,0)),"",QuarterlyDataCVM!DD71*OFFSET(AnnualDataCP!DD$14,CYPQly!$B71,0)/OFFSET(AnnualDataCVM!DD$14,CYPQly!$B71,0))</f>
        <v>812.1447299968786</v>
      </c>
      <c r="DE71" s="18">
        <f ca="1">IF(ISERROR(QuarterlyDataCVM!DE71*OFFSET(AnnualDataCP!DE$14,CYPQly!$B71,0)/OFFSET(AnnualDataCVM!DE$14,CYPQly!$B71,0)),"",QuarterlyDataCVM!DE71*OFFSET(AnnualDataCP!DE$14,CYPQly!$B71,0)/OFFSET(AnnualDataCVM!DE$14,CYPQly!$B71,0))</f>
        <v>888.38805069402531</v>
      </c>
      <c r="DF71" s="18">
        <f ca="1">IF(ISERROR(QuarterlyDataCVM!DF71*OFFSET(AnnualDataCP!DF$14,CYPQly!$B71,0)/OFFSET(AnnualDataCVM!DF$14,CYPQly!$B71,0)),"",QuarterlyDataCVM!DF71*OFFSET(AnnualDataCP!DF$14,CYPQly!$B71,0)/OFFSET(AnnualDataCVM!DF$14,CYPQly!$B71,0))</f>
        <v>3060.382788432873</v>
      </c>
      <c r="DG71" s="18">
        <f ca="1">IF(ISERROR(QuarterlyDataCVM!DG71*OFFSET(AnnualDataCP!DG$14,CYPQly!$B71,0)/OFFSET(AnnualDataCVM!DG$14,CYPQly!$B71,0)),"",QuarterlyDataCVM!DG71*OFFSET(AnnualDataCP!DG$14,CYPQly!$B71,0)/OFFSET(AnnualDataCVM!DG$14,CYPQly!$B71,0))</f>
        <v>1973.2947259565667</v>
      </c>
      <c r="DH71" s="18">
        <f ca="1">IF(ISERROR(QuarterlyDataCVM!DH71*OFFSET(AnnualDataCP!DH$14,CYPQly!$B71,0)/OFFSET(AnnualDataCVM!DH$14,CYPQly!$B71,0)),"",QuarterlyDataCVM!DH71*OFFSET(AnnualDataCP!DH$14,CYPQly!$B71,0)/OFFSET(AnnualDataCVM!DH$14,CYPQly!$B71,0))</f>
        <v>8110.8107517482522</v>
      </c>
      <c r="DI71" s="18">
        <f ca="1">IF(ISERROR(QuarterlyDataCVM!DI71*OFFSET(AnnualDataCP!DI$14,CYPQly!$B71,0)/OFFSET(AnnualDataCVM!DI$14,CYPQly!$B71,0)),"",QuarterlyDataCVM!DI71*OFFSET(AnnualDataCP!DI$14,CYPQly!$B71,0)/OFFSET(AnnualDataCVM!DI$14,CYPQly!$B71,0))</f>
        <v>1974.8194432091079</v>
      </c>
      <c r="DJ71" s="18">
        <f ca="1">IF(ISERROR(QuarterlyDataCVM!DJ71*OFFSET(AnnualDataCP!DJ$14,CYPQly!$B71,0)/OFFSET(AnnualDataCVM!DJ$14,CYPQly!$B71,0)),"",QuarterlyDataCVM!DJ71*OFFSET(AnnualDataCP!DJ$14,CYPQly!$B71,0)/OFFSET(AnnualDataCVM!DJ$14,CYPQly!$B71,0))</f>
        <v>6136.497418740807</v>
      </c>
      <c r="DK71" s="18">
        <f ca="1">IF(ISERROR(QuarterlyDataCVM!DK71*OFFSET(AnnualDataCP!DK$14,CYPQly!$B71,0)/OFFSET(AnnualDataCVM!DK$14,CYPQly!$B71,0)),"",QuarterlyDataCVM!DK71*OFFSET(AnnualDataCP!DK$14,CYPQly!$B71,0)/OFFSET(AnnualDataCVM!DK$14,CYPQly!$B71,0))</f>
        <v>18490.156656142619</v>
      </c>
      <c r="DL71" s="18">
        <f ca="1">IF(ISERROR(QuarterlyDataCVM!DL71*OFFSET(AnnualDataCP!DL$14,CYPQly!$B71,0)/OFFSET(AnnualDataCVM!DL$14,CYPQly!$B71,0)),"",QuarterlyDataCVM!DL71*OFFSET(AnnualDataCP!DL$14,CYPQly!$B71,0)/OFFSET(AnnualDataCVM!DL$14,CYPQly!$B71,0))</f>
        <v>5458.9767088809876</v>
      </c>
      <c r="DM71" s="18">
        <f ca="1">IF(ISERROR(QuarterlyDataCVM!DM71*OFFSET(AnnualDataCP!DM$14,CYPQly!$B71,0)/OFFSET(AnnualDataCVM!DM$14,CYPQly!$B71,0)),"",QuarterlyDataCVM!DM71*OFFSET(AnnualDataCP!DM$14,CYPQly!$B71,0)/OFFSET(AnnualDataCVM!DM$14,CYPQly!$B71,0))</f>
        <v>2464.2046171238176</v>
      </c>
      <c r="DN71" s="18">
        <f ca="1">IF(ISERROR(QuarterlyDataCVM!DN71*OFFSET(AnnualDataCP!DN$14,CYPQly!$B71,0)/OFFSET(AnnualDataCVM!DN$14,CYPQly!$B71,0)),"",QuarterlyDataCVM!DN71*OFFSET(AnnualDataCP!DN$14,CYPQly!$B71,0)/OFFSET(AnnualDataCVM!DN$14,CYPQly!$B71,0))</f>
        <v>2994.0351324292346</v>
      </c>
      <c r="DO71" s="18">
        <f ca="1">IF(ISERROR(QuarterlyDataCVM!DO71*OFFSET(AnnualDataCP!DO$14,CYPQly!$B71,0)/OFFSET(AnnualDataCVM!DO$14,CYPQly!$B71,0)),"",QuarterlyDataCVM!DO71*OFFSET(AnnualDataCP!DO$14,CYPQly!$B71,0)/OFFSET(AnnualDataCVM!DO$14,CYPQly!$B71,0))</f>
        <v>1749.0964791163271</v>
      </c>
      <c r="DP71" s="18">
        <f ca="1">IF(ISERROR(QuarterlyDataCVM!DP71*OFFSET(AnnualDataCP!DP$14,CYPQly!$B71,0)/OFFSET(AnnualDataCVM!DP$14,CYPQly!$B71,0)),"",QuarterlyDataCVM!DP71*OFFSET(AnnualDataCP!DP$14,CYPQly!$B71,0)/OFFSET(AnnualDataCVM!DP$14,CYPQly!$B71,0))</f>
        <v>1242.9457614261332</v>
      </c>
      <c r="DQ71" s="18">
        <f ca="1">IF(ISERROR(QuarterlyDataCVM!DQ71*OFFSET(AnnualDataCP!DQ$14,CYPQly!$B71,0)/OFFSET(AnnualDataCVM!DQ$14,CYPQly!$B71,0)),"",QuarterlyDataCVM!DQ71*OFFSET(AnnualDataCP!DQ$14,CYPQly!$B71,0)/OFFSET(AnnualDataCVM!DQ$14,CYPQly!$B71,0))</f>
        <v>5934.8990784945045</v>
      </c>
      <c r="DR71" s="18">
        <f ca="1">IF(ISERROR(QuarterlyDataCVM!DR71*OFFSET(AnnualDataCP!DR$14,CYPQly!$B71,0)/OFFSET(AnnualDataCVM!DR$14,CYPQly!$B71,0)),"",QuarterlyDataCVM!DR71*OFFSET(AnnualDataCP!DR$14,CYPQly!$B71,0)/OFFSET(AnnualDataCVM!DR$14,CYPQly!$B71,0))</f>
        <v>5934.8990784945045</v>
      </c>
      <c r="DS71" s="18">
        <f ca="1">IF(ISERROR(QuarterlyDataCVM!DS71*OFFSET(AnnualDataCP!DS$14,CYPQly!$B71,0)/OFFSET(AnnualDataCVM!DS$14,CYPQly!$B71,0)),"",QuarterlyDataCVM!DS71*OFFSET(AnnualDataCP!DS$14,CYPQly!$B71,0)/OFFSET(AnnualDataCVM!DS$14,CYPQly!$B71,0))</f>
        <v>7106.5343145823863</v>
      </c>
      <c r="DT71" s="18">
        <f ca="1">IF(ISERROR(QuarterlyDataCVM!DT71*OFFSET(AnnualDataCP!DT$14,CYPQly!$B71,0)/OFFSET(AnnualDataCVM!DT$14,CYPQly!$B71,0)),"",QuarterlyDataCVM!DT71*OFFSET(AnnualDataCP!DT$14,CYPQly!$B71,0)/OFFSET(AnnualDataCVM!DT$14,CYPQly!$B71,0))</f>
        <v>5771.7941538330997</v>
      </c>
      <c r="DU71" s="18">
        <f ca="1">IF(ISERROR(QuarterlyDataCVM!DU71*OFFSET(AnnualDataCP!DU$14,CYPQly!$B71,0)/OFFSET(AnnualDataCVM!DU$14,CYPQly!$B71,0)),"",QuarterlyDataCVM!DU71*OFFSET(AnnualDataCP!DU$14,CYPQly!$B71,0)/OFFSET(AnnualDataCVM!DU$14,CYPQly!$B71,0))</f>
        <v>1339.2949253731342</v>
      </c>
      <c r="DV71" s="18">
        <f ca="1">IF(ISERROR(QuarterlyDataCVM!DV71*OFFSET(AnnualDataCP!DV$14,CYPQly!$B71,0)/OFFSET(AnnualDataCVM!DV$14,CYPQly!$B71,0)),"",QuarterlyDataCVM!DV71*OFFSET(AnnualDataCP!DV$14,CYPQly!$B71,0)/OFFSET(AnnualDataCVM!DV$14,CYPQly!$B71,0))</f>
        <v>18437.585384088779</v>
      </c>
      <c r="DW71" s="18">
        <f ca="1">IF(ISERROR(QuarterlyDataCVM!DW71*OFFSET(AnnualDataCP!DW$14,CYPQly!$B71,0)/OFFSET(AnnualDataCVM!DW$14,CYPQly!$B71,0)),"",QuarterlyDataCVM!DW71*OFFSET(AnnualDataCP!DW$14,CYPQly!$B71,0)/OFFSET(AnnualDataCVM!DW$14,CYPQly!$B71,0))</f>
        <v>11704.759268855703</v>
      </c>
      <c r="DX71" s="18">
        <f ca="1">IF(ISERROR(QuarterlyDataCVM!DX71*OFFSET(AnnualDataCP!DX$14,CYPQly!$B71,0)/OFFSET(AnnualDataCVM!DX$14,CYPQly!$B71,0)),"",QuarterlyDataCVM!DX71*OFFSET(AnnualDataCP!DX$14,CYPQly!$B71,0)/OFFSET(AnnualDataCVM!DX$14,CYPQly!$B71,0))</f>
        <v>4322.1831480397896</v>
      </c>
      <c r="DY71" s="18">
        <f ca="1">IF(ISERROR(QuarterlyDataCVM!DY71*OFFSET(AnnualDataCP!DY$14,CYPQly!$B71,0)/OFFSET(AnnualDataCVM!DY$14,CYPQly!$B71,0)),"",QuarterlyDataCVM!DY71*OFFSET(AnnualDataCP!DY$14,CYPQly!$B71,0)/OFFSET(AnnualDataCVM!DY$14,CYPQly!$B71,0))</f>
        <v>4321.9274429490933</v>
      </c>
      <c r="DZ71" s="18" t="str">
        <f ca="1">IF(ISERROR(QuarterlyDataCVM!DZ71*OFFSET(AnnualDataCP!DZ$14,CYPQly!$B71,0)/OFFSET(AnnualDataCVM!DZ$14,CYPQly!$B71,0)),"",QuarterlyDataCVM!DZ71*OFFSET(AnnualDataCP!DZ$14,CYPQly!$B71,0)/OFFSET(AnnualDataCVM!DZ$14,CYPQly!$B71,0))</f>
        <v/>
      </c>
      <c r="EA71" s="18">
        <f ca="1">IF(ISERROR(QuarterlyDataCVM!EA71*OFFSET(AnnualDataCP!EA$14,CYPQly!$B71,0)/OFFSET(AnnualDataCVM!EA$14,CYPQly!$B71,0)),"",QuarterlyDataCVM!EA71*OFFSET(AnnualDataCP!EA$14,CYPQly!$B71,0)/OFFSET(AnnualDataCVM!EA$14,CYPQly!$B71,0))</f>
        <v>2455.13627474945</v>
      </c>
      <c r="EB71" s="18">
        <f ca="1">IF(ISERROR(QuarterlyDataCVM!EB71*OFFSET(AnnualDataCP!EB$14,CYPQly!$B71,0)/OFFSET(AnnualDataCVM!EB$14,CYPQly!$B71,0)),"",QuarterlyDataCVM!EB71*OFFSET(AnnualDataCP!EB$14,CYPQly!$B71,0)/OFFSET(AnnualDataCVM!EB$14,CYPQly!$B71,0))</f>
        <v>39593.211929696932</v>
      </c>
      <c r="EC71" s="18">
        <f ca="1">IF(ISERROR(QuarterlyDataCVM!EC71*OFFSET(AnnualDataCP!EC$14,CYPQly!$B71,0)/OFFSET(AnnualDataCVM!EC$14,CYPQly!$B71,0)),"",QuarterlyDataCVM!EC71*OFFSET(AnnualDataCP!EC$14,CYPQly!$B71,0)/OFFSET(AnnualDataCVM!EC$14,CYPQly!$B71,0))</f>
        <v>39593.211929696932</v>
      </c>
      <c r="ED71" s="18">
        <f ca="1">IF(ISERROR(QuarterlyDataCVM!ED71*OFFSET(AnnualDataCP!ED$14,CYPQly!$B71,0)/OFFSET(AnnualDataCVM!ED$14,CYPQly!$B71,0)),"",QuarterlyDataCVM!ED71*OFFSET(AnnualDataCP!ED$14,CYPQly!$B71,0)/OFFSET(AnnualDataCVM!ED$14,CYPQly!$B71,0))</f>
        <v>6641.181021788504</v>
      </c>
      <c r="EE71" s="18">
        <f ca="1">IF(ISERROR(QuarterlyDataCVM!EE71*OFFSET(AnnualDataCP!EE$14,CYPQly!$B71,0)/OFFSET(AnnualDataCVM!EE$14,CYPQly!$B71,0)),"",QuarterlyDataCVM!EE71*OFFSET(AnnualDataCP!EE$14,CYPQly!$B71,0)/OFFSET(AnnualDataCVM!EE$14,CYPQly!$B71,0))</f>
        <v>32037.932080048515</v>
      </c>
      <c r="EF71" s="18">
        <f ca="1">IF(ISERROR(QuarterlyDataCVM!EF71*OFFSET(AnnualDataCP!EF$14,CYPQly!$B71,0)/OFFSET(AnnualDataCVM!EF$14,CYPQly!$B71,0)),"",QuarterlyDataCVM!EF71*OFFSET(AnnualDataCP!EF$14,CYPQly!$B71,0)/OFFSET(AnnualDataCVM!EF$14,CYPQly!$B71,0))</f>
        <v>924.21533571712359</v>
      </c>
      <c r="EG71" s="18">
        <f ca="1">IF(ISERROR(QuarterlyDataCVM!EG71*OFFSET(AnnualDataCP!EG$14,CYPQly!$B71,0)/OFFSET(AnnualDataCVM!EG$14,CYPQly!$B71,0)),"",QuarterlyDataCVM!EG71*OFFSET(AnnualDataCP!EG$14,CYPQly!$B71,0)/OFFSET(AnnualDataCVM!EG$14,CYPQly!$B71,0))</f>
        <v>31111.416935861333</v>
      </c>
      <c r="EH71" s="18">
        <f ca="1">IF(ISERROR(QuarterlyDataCVM!EH71*OFFSET(AnnualDataCP!EH$14,CYPQly!$B71,0)/OFFSET(AnnualDataCVM!EH$14,CYPQly!$B71,0)),"",QuarterlyDataCVM!EH71*OFFSET(AnnualDataCP!EH$14,CYPQly!$B71,0)/OFFSET(AnnualDataCVM!EH$14,CYPQly!$B71,0))</f>
        <v>19393.010480789315</v>
      </c>
      <c r="EI71" s="18">
        <f ca="1">IF(ISERROR(QuarterlyDataCVM!EI71*OFFSET(AnnualDataCP!EI$14,CYPQly!$B71,0)/OFFSET(AnnualDataCVM!EI$14,CYPQly!$B71,0)),"",QuarterlyDataCVM!EI71*OFFSET(AnnualDataCP!EI$14,CYPQly!$B71,0)/OFFSET(AnnualDataCVM!EI$14,CYPQly!$B71,0))</f>
        <v>12708.009034225817</v>
      </c>
      <c r="EJ71" s="18">
        <f ca="1">IF(ISERROR(QuarterlyDataCVM!EJ71*OFFSET(AnnualDataCP!EJ$14,CYPQly!$B71,0)/OFFSET(AnnualDataCVM!EJ$14,CYPQly!$B71,0)),"",QuarterlyDataCVM!EJ71*OFFSET(AnnualDataCP!EJ$14,CYPQly!$B71,0)/OFFSET(AnnualDataCVM!EJ$14,CYPQly!$B71,0))</f>
        <v>8938.0778376418166</v>
      </c>
      <c r="EK71" s="18">
        <f ca="1">IF(ISERROR(QuarterlyDataCVM!EK71*OFFSET(AnnualDataCP!EK$14,CYPQly!$B71,0)/OFFSET(AnnualDataCVM!EK$14,CYPQly!$B71,0)),"",QuarterlyDataCVM!EK71*OFFSET(AnnualDataCP!EK$14,CYPQly!$B71,0)/OFFSET(AnnualDataCVM!EK$14,CYPQly!$B71,0))</f>
        <v>6419.927866388879</v>
      </c>
      <c r="EL71" s="18">
        <f ca="1">IF(ISERROR(QuarterlyDataCVM!EL71*OFFSET(AnnualDataCP!EL$14,CYPQly!$B71,0)/OFFSET(AnnualDataCVM!EL$14,CYPQly!$B71,0)),"",QuarterlyDataCVM!EL71*OFFSET(AnnualDataCP!EL$14,CYPQly!$B71,0)/OFFSET(AnnualDataCVM!EL$14,CYPQly!$B71,0))</f>
        <v>3819.7134738875943</v>
      </c>
      <c r="EM71" s="18">
        <f ca="1">IF(ISERROR(QuarterlyDataCVM!EM71*OFFSET(AnnualDataCP!EM$14,CYPQly!$B71,0)/OFFSET(AnnualDataCVM!EM$14,CYPQly!$B71,0)),"",QuarterlyDataCVM!EM71*OFFSET(AnnualDataCP!EM$14,CYPQly!$B71,0)/OFFSET(AnnualDataCVM!EM$14,CYPQly!$B71,0))</f>
        <v>2599.666131621188</v>
      </c>
      <c r="EN71" s="18">
        <f ca="1">IF(ISERROR(QuarterlyDataCVM!EN71*OFFSET(AnnualDataCP!EN$14,CYPQly!$B71,0)/OFFSET(AnnualDataCVM!EN$14,CYPQly!$B71,0)),"",QuarterlyDataCVM!EN71*OFFSET(AnnualDataCP!EN$14,CYPQly!$B71,0)/OFFSET(AnnualDataCVM!EN$14,CYPQly!$B71,0))</f>
        <v>2539.0854210685179</v>
      </c>
      <c r="EO71" s="18">
        <f ca="1">IF(ISERROR(QuarterlyDataCVM!EO71*OFFSET(AnnualDataCP!EO$14,CYPQly!$B71,0)/OFFSET(AnnualDataCVM!EO$14,CYPQly!$B71,0)),"",QuarterlyDataCVM!EO71*OFFSET(AnnualDataCP!EO$14,CYPQly!$B71,0)/OFFSET(AnnualDataCVM!EO$14,CYPQly!$B71,0))</f>
        <v>3767.7288263762857</v>
      </c>
      <c r="EP71" s="18">
        <f ca="1">IF(ISERROR(QuarterlyDataCVM!EP71*OFFSET(AnnualDataCP!EP$14,CYPQly!$B71,0)/OFFSET(AnnualDataCVM!EP$14,CYPQly!$B71,0)),"",QuarterlyDataCVM!EP71*OFFSET(AnnualDataCP!EP$14,CYPQly!$B71,0)/OFFSET(AnnualDataCVM!EP$14,CYPQly!$B71,0))</f>
        <v>2282.5309866137827</v>
      </c>
      <c r="EQ71" s="18">
        <f ca="1">IF(ISERROR(QuarterlyDataCVM!EQ71*OFFSET(AnnualDataCP!EQ$14,CYPQly!$B71,0)/OFFSET(AnnualDataCVM!EQ$14,CYPQly!$B71,0)),"",QuarterlyDataCVM!EQ71*OFFSET(AnnualDataCP!EQ$14,CYPQly!$B71,0)/OFFSET(AnnualDataCVM!EQ$14,CYPQly!$B71,0))</f>
        <v>2282.5309866137827</v>
      </c>
      <c r="ER71" s="18">
        <f ca="1">IF(ISERROR(QuarterlyDataCVM!ER71*OFFSET(AnnualDataCP!ER$14,CYPQly!$B71,0)/OFFSET(AnnualDataCVM!ER$14,CYPQly!$B71,0)),"",QuarterlyDataCVM!ER71*OFFSET(AnnualDataCP!ER$14,CYPQly!$B71,0)/OFFSET(AnnualDataCVM!ER$14,CYPQly!$B71,0))</f>
        <v>4400.3889739663091</v>
      </c>
      <c r="ES71" s="18">
        <f ca="1">IF(ISERROR(QuarterlyDataCVM!ES71*OFFSET(AnnualDataCP!ES$14,CYPQly!$B71,0)/OFFSET(AnnualDataCVM!ES$14,CYPQly!$B71,0)),"",QuarterlyDataCVM!ES71*OFFSET(AnnualDataCP!ES$14,CYPQly!$B71,0)/OFFSET(AnnualDataCVM!ES$14,CYPQly!$B71,0))</f>
        <v>2728.5368669213885</v>
      </c>
      <c r="ET71" s="18">
        <f ca="1">IF(ISERROR(QuarterlyDataCVM!ET71*OFFSET(AnnualDataCP!ET$14,CYPQly!$B71,0)/OFFSET(AnnualDataCVM!ET$14,CYPQly!$B71,0)),"",QuarterlyDataCVM!ET71*OFFSET(AnnualDataCP!ET$14,CYPQly!$B71,0)/OFFSET(AnnualDataCVM!ET$14,CYPQly!$B71,0))</f>
        <v>1671.1371629542791</v>
      </c>
      <c r="EU71" s="18">
        <f ca="1">IF(ISERROR(QuarterlyDataCVM!EU71*OFFSET(AnnualDataCP!EU$14,CYPQly!$B71,0)/OFFSET(AnnualDataCVM!EU$14,CYPQly!$B71,0)),"",QuarterlyDataCVM!EU71*OFFSET(AnnualDataCP!EU$14,CYPQly!$B71,0)/OFFSET(AnnualDataCVM!EU$14,CYPQly!$B71,0))</f>
        <v>1322.3684210526317</v>
      </c>
      <c r="EV71" s="18">
        <f ca="1">IF(ISERROR(QuarterlyDataCVM!EV71*OFFSET(AnnualDataCP!EV$14,CYPQly!$B71,0)/OFFSET(AnnualDataCVM!EV$14,CYPQly!$B71,0)),"",QuarterlyDataCVM!EV71*OFFSET(AnnualDataCP!EV$14,CYPQly!$B71,0)/OFFSET(AnnualDataCVM!EV$14,CYPQly!$B71,0))</f>
        <v>348.83827265029635</v>
      </c>
      <c r="EW71" s="18">
        <f ca="1">IF(ISERROR(QuarterlyDataCVM!EW71*OFFSET(AnnualDataCP!EW$14,CYPQly!$B71,0)/OFFSET(AnnualDataCVM!EW$14,CYPQly!$B71,0)),"",QuarterlyDataCVM!EW71*OFFSET(AnnualDataCP!EW$14,CYPQly!$B71,0)/OFFSET(AnnualDataCVM!EW$14,CYPQly!$B71,0))</f>
        <v>11715.781044947507</v>
      </c>
      <c r="EX71" s="18">
        <f ca="1">IF(ISERROR(QuarterlyDataCVM!EX71*OFFSET(AnnualDataCP!EX$14,CYPQly!$B71,0)/OFFSET(AnnualDataCVM!EX$14,CYPQly!$B71,0)),"",QuarterlyDataCVM!EX71*OFFSET(AnnualDataCP!EX$14,CYPQly!$B71,0)/OFFSET(AnnualDataCVM!EX$14,CYPQly!$B71,0))</f>
        <v>3338.671875</v>
      </c>
      <c r="EY71" s="18">
        <f ca="1">IF(ISERROR(QuarterlyDataCVM!EY71*OFFSET(AnnualDataCP!EY$14,CYPQly!$B71,0)/OFFSET(AnnualDataCVM!EY$14,CYPQly!$B71,0)),"",QuarterlyDataCVM!EY71*OFFSET(AnnualDataCP!EY$14,CYPQly!$B71,0)/OFFSET(AnnualDataCVM!EY$14,CYPQly!$B71,0))</f>
        <v>3379.8637061533009</v>
      </c>
      <c r="EZ71" s="18">
        <f ca="1">IF(ISERROR(QuarterlyDataCVM!EZ71*OFFSET(AnnualDataCP!EZ$14,CYPQly!$B71,0)/OFFSET(AnnualDataCVM!EZ$14,CYPQly!$B71,0)),"",QuarterlyDataCVM!EZ71*OFFSET(AnnualDataCP!EZ$14,CYPQly!$B71,0)/OFFSET(AnnualDataCVM!EZ$14,CYPQly!$B71,0))</f>
        <v>884.68785871964678</v>
      </c>
      <c r="FA71" s="18">
        <f ca="1">IF(ISERROR(QuarterlyDataCVM!FA71*OFFSET(AnnualDataCP!FA$14,CYPQly!$B71,0)/OFFSET(AnnualDataCVM!FA$14,CYPQly!$B71,0)),"",QuarterlyDataCVM!FA71*OFFSET(AnnualDataCP!FA$14,CYPQly!$B71,0)/OFFSET(AnnualDataCVM!FA$14,CYPQly!$B71,0))</f>
        <v>4123.0790849399855</v>
      </c>
      <c r="FB71" s="18">
        <f ca="1">IF(ISERROR(QuarterlyDataCVM!FB71*OFFSET(AnnualDataCP!FB$14,CYPQly!$B71,0)/OFFSET(AnnualDataCVM!FB$14,CYPQly!$B71,0)),"",QuarterlyDataCVM!FB71*OFFSET(AnnualDataCP!FB$14,CYPQly!$B71,0)/OFFSET(AnnualDataCVM!FB$14,CYPQly!$B71,0))</f>
        <v>480.06657546739626</v>
      </c>
      <c r="FC71" s="18">
        <f ca="1">IF(ISERROR(QuarterlyDataCVM!FC71*OFFSET(AnnualDataCP!FC$14,CYPQly!$B71,0)/OFFSET(AnnualDataCVM!FC$14,CYPQly!$B71,0)),"",QuarterlyDataCVM!FC71*OFFSET(AnnualDataCP!FC$14,CYPQly!$B71,0)/OFFSET(AnnualDataCVM!FC$14,CYPQly!$B71,0))</f>
        <v>1154.2488002953119</v>
      </c>
      <c r="FD71" s="18">
        <f ca="1">IF(ISERROR(QuarterlyDataCVM!FD71*OFFSET(AnnualDataCP!FD$14,CYPQly!$B71,0)/OFFSET(AnnualDataCVM!FD$14,CYPQly!$B71,0)),"",QuarterlyDataCVM!FD71*OFFSET(AnnualDataCP!FD$14,CYPQly!$B71,0)/OFFSET(AnnualDataCVM!FD$14,CYPQly!$B71,0))</f>
        <v>2490.0216731686173</v>
      </c>
      <c r="FE71" s="18">
        <f ca="1">IF(ISERROR(QuarterlyDataCVM!FE71*OFFSET(AnnualDataCP!FE$14,CYPQly!$B71,0)/OFFSET(AnnualDataCVM!FE$14,CYPQly!$B71,0)),"",QuarterlyDataCVM!FE71*OFFSET(AnnualDataCP!FE$14,CYPQly!$B71,0)/OFFSET(AnnualDataCVM!FE$14,CYPQly!$B71,0))</f>
        <v>52951.833864388871</v>
      </c>
      <c r="FF71" s="18">
        <f ca="1">IF(ISERROR(QuarterlyDataCVM!FF71*OFFSET(AnnualDataCP!FF$14,CYPQly!$B71,0)/OFFSET(AnnualDataCVM!FF$14,CYPQly!$B71,0)),"",QuarterlyDataCVM!FF71*OFFSET(AnnualDataCP!FF$14,CYPQly!$B71,0)/OFFSET(AnnualDataCVM!FF$14,CYPQly!$B71,0))</f>
        <v>15825.031092702851</v>
      </c>
      <c r="FG71" s="18">
        <f ca="1">IF(ISERROR(QuarterlyDataCVM!FG71*OFFSET(AnnualDataCP!FG$14,CYPQly!$B71,0)/OFFSET(AnnualDataCVM!FG$14,CYPQly!$B71,0)),"",QuarterlyDataCVM!FG71*OFFSET(AnnualDataCP!FG$14,CYPQly!$B71,0)/OFFSET(AnnualDataCVM!FG$14,CYPQly!$B71,0))</f>
        <v>15825.031092702851</v>
      </c>
      <c r="FH71" s="18">
        <f ca="1">IF(ISERROR(QuarterlyDataCVM!FH71*OFFSET(AnnualDataCP!FH$14,CYPQly!$B71,0)/OFFSET(AnnualDataCVM!FH$14,CYPQly!$B71,0)),"",QuarterlyDataCVM!FH71*OFFSET(AnnualDataCP!FH$14,CYPQly!$B71,0)/OFFSET(AnnualDataCVM!FH$14,CYPQly!$B71,0))</f>
        <v>16815.766453981294</v>
      </c>
      <c r="FI71" s="18">
        <f ca="1">IF(ISERROR(QuarterlyDataCVM!FI71*OFFSET(AnnualDataCP!FI$14,CYPQly!$B71,0)/OFFSET(AnnualDataCVM!FI$14,CYPQly!$B71,0)),"",QuarterlyDataCVM!FI71*OFFSET(AnnualDataCP!FI$14,CYPQly!$B71,0)/OFFSET(AnnualDataCVM!FI$14,CYPQly!$B71,0))</f>
        <v>16815.766453981294</v>
      </c>
      <c r="FJ71" s="18">
        <f ca="1">IF(ISERROR(QuarterlyDataCVM!FJ71*OFFSET(AnnualDataCP!FJ$14,CYPQly!$B71,0)/OFFSET(AnnualDataCVM!FJ$14,CYPQly!$B71,0)),"",QuarterlyDataCVM!FJ71*OFFSET(AnnualDataCP!FJ$14,CYPQly!$B71,0)/OFFSET(AnnualDataCVM!FJ$14,CYPQly!$B71,0))</f>
        <v>20311.583407724811</v>
      </c>
      <c r="FK71" s="18">
        <f ca="1">IF(ISERROR(QuarterlyDataCVM!FK71*OFFSET(AnnualDataCP!FK$14,CYPQly!$B71,0)/OFFSET(AnnualDataCVM!FK$14,CYPQly!$B71,0)),"",QuarterlyDataCVM!FK71*OFFSET(AnnualDataCP!FK$14,CYPQly!$B71,0)/OFFSET(AnnualDataCVM!FK$14,CYPQly!$B71,0))</f>
        <v>14408.778532331677</v>
      </c>
      <c r="FL71" s="18">
        <f ca="1">IF(ISERROR(QuarterlyDataCVM!FL71*OFFSET(AnnualDataCP!FL$14,CYPQly!$B71,0)/OFFSET(AnnualDataCVM!FL$14,CYPQly!$B71,0)),"",QuarterlyDataCVM!FL71*OFFSET(AnnualDataCP!FL$14,CYPQly!$B71,0)/OFFSET(AnnualDataCVM!FL$14,CYPQly!$B71,0))</f>
        <v>14408.778532331677</v>
      </c>
      <c r="FM71" s="18">
        <f ca="1">IF(ISERROR(QuarterlyDataCVM!FM71*OFFSET(AnnualDataCP!FM$14,CYPQly!$B71,0)/OFFSET(AnnualDataCVM!FM$14,CYPQly!$B71,0)),"",QuarterlyDataCVM!FM71*OFFSET(AnnualDataCP!FM$14,CYPQly!$B71,0)/OFFSET(AnnualDataCVM!FM$14,CYPQly!$B71,0))</f>
        <v>5902.7103148807819</v>
      </c>
      <c r="FN71" s="18">
        <f ca="1">IF(ISERROR(QuarterlyDataCVM!FN71*OFFSET(AnnualDataCP!FN$14,CYPQly!$B71,0)/OFFSET(AnnualDataCVM!FN$14,CYPQly!$B71,0)),"",QuarterlyDataCVM!FN71*OFFSET(AnnualDataCP!FN$14,CYPQly!$B71,0)/OFFSET(AnnualDataCVM!FN$14,CYPQly!$B71,0))</f>
        <v>2915.7498188525128</v>
      </c>
      <c r="FO71" s="18">
        <f ca="1">IF(ISERROR(QuarterlyDataCVM!FO71*OFFSET(AnnualDataCP!FO$14,CYPQly!$B71,0)/OFFSET(AnnualDataCVM!FO$14,CYPQly!$B71,0)),"",QuarterlyDataCVM!FO71*OFFSET(AnnualDataCP!FO$14,CYPQly!$B71,0)/OFFSET(AnnualDataCVM!FO$14,CYPQly!$B71,0))</f>
        <v>2986.3867708244884</v>
      </c>
      <c r="FP71" s="18">
        <f ca="1">IF(ISERROR(QuarterlyDataCVM!FP71*OFFSET(AnnualDataCP!FP$14,CYPQly!$B71,0)/OFFSET(AnnualDataCVM!FP$14,CYPQly!$B71,0)),"",QuarterlyDataCVM!FP71*OFFSET(AnnualDataCP!FP$14,CYPQly!$B71,0)/OFFSET(AnnualDataCVM!FP$14,CYPQly!$B71,0))</f>
        <v>9701.5229908899328</v>
      </c>
      <c r="FQ71" s="18">
        <f ca="1">IF(ISERROR(QuarterlyDataCVM!FQ71*OFFSET(AnnualDataCP!FQ$14,CYPQly!$B71,0)/OFFSET(AnnualDataCVM!FQ$14,CYPQly!$B71,0)),"",QuarterlyDataCVM!FQ71*OFFSET(AnnualDataCP!FQ$14,CYPQly!$B71,0)/OFFSET(AnnualDataCVM!FQ$14,CYPQly!$B71,0))</f>
        <v>4378.9631546263718</v>
      </c>
      <c r="FR71" s="18">
        <f ca="1">IF(ISERROR(QuarterlyDataCVM!FR71*OFFSET(AnnualDataCP!FR$14,CYPQly!$B71,0)/OFFSET(AnnualDataCVM!FR$14,CYPQly!$B71,0)),"",QuarterlyDataCVM!FR71*OFFSET(AnnualDataCP!FR$14,CYPQly!$B71,0)/OFFSET(AnnualDataCVM!FR$14,CYPQly!$B71,0))</f>
        <v>2602.5280272733235</v>
      </c>
      <c r="FS71" s="18">
        <f ca="1">IF(ISERROR(QuarterlyDataCVM!FS71*OFFSET(AnnualDataCP!FS$14,CYPQly!$B71,0)/OFFSET(AnnualDataCVM!FS$14,CYPQly!$B71,0)),"",QuarterlyDataCVM!FS71*OFFSET(AnnualDataCP!FS$14,CYPQly!$B71,0)/OFFSET(AnnualDataCVM!FS$14,CYPQly!$B71,0))</f>
        <v>1039.0867123047217</v>
      </c>
      <c r="FT71" s="18">
        <f ca="1">IF(ISERROR(QuarterlyDataCVM!FT71*OFFSET(AnnualDataCP!FT$14,CYPQly!$B71,0)/OFFSET(AnnualDataCVM!FT$14,CYPQly!$B71,0)),"",QuarterlyDataCVM!FT71*OFFSET(AnnualDataCP!FT$14,CYPQly!$B71,0)/OFFSET(AnnualDataCVM!FT$14,CYPQly!$B71,0))</f>
        <v>464.40503966402241</v>
      </c>
      <c r="FU71" s="18">
        <f ca="1">IF(ISERROR(QuarterlyDataCVM!FU71*OFFSET(AnnualDataCP!FU$14,CYPQly!$B71,0)/OFFSET(AnnualDataCVM!FU$14,CYPQly!$B71,0)),"",QuarterlyDataCVM!FU71*OFFSET(AnnualDataCP!FU$14,CYPQly!$B71,0)/OFFSET(AnnualDataCVM!FU$14,CYPQly!$B71,0))</f>
        <v>1103.9024514811031</v>
      </c>
      <c r="FV71" s="18">
        <f ca="1">IF(ISERROR(QuarterlyDataCVM!FV71*OFFSET(AnnualDataCP!FV$14,CYPQly!$B71,0)/OFFSET(AnnualDataCVM!FV$14,CYPQly!$B71,0)),"",QuarterlyDataCVM!FV71*OFFSET(AnnualDataCP!FV$14,CYPQly!$B71,0)/OFFSET(AnnualDataCVM!FV$14,CYPQly!$B71,0))</f>
        <v>1774.4143040319134</v>
      </c>
      <c r="FW71" s="18">
        <f ca="1">IF(ISERROR(QuarterlyDataCVM!FW71*OFFSET(AnnualDataCP!FW$14,CYPQly!$B71,0)/OFFSET(AnnualDataCVM!FW$14,CYPQly!$B71,0)),"",QuarterlyDataCVM!FW71*OFFSET(AnnualDataCP!FW$14,CYPQly!$B71,0)/OFFSET(AnnualDataCVM!FW$14,CYPQly!$B71,0))</f>
        <v>4490.5166923472007</v>
      </c>
      <c r="FX71" s="18">
        <f ca="1">IF(ISERROR(QuarterlyDataCVM!FX71*OFFSET(AnnualDataCP!FX$14,CYPQly!$B71,0)/OFFSET(AnnualDataCVM!FX$14,CYPQly!$B71,0)),"",QuarterlyDataCVM!FX71*OFFSET(AnnualDataCP!FX$14,CYPQly!$B71,0)/OFFSET(AnnualDataCVM!FX$14,CYPQly!$B71,0))</f>
        <v>1162.3665893271461</v>
      </c>
      <c r="FY71" s="18">
        <f ca="1">IF(ISERROR(QuarterlyDataCVM!FY71*OFFSET(AnnualDataCP!FY$14,CYPQly!$B71,0)/OFFSET(AnnualDataCVM!FY$14,CYPQly!$B71,0)),"",QuarterlyDataCVM!FY71*OFFSET(AnnualDataCP!FY$14,CYPQly!$B71,0)/OFFSET(AnnualDataCVM!FY$14,CYPQly!$B71,0))</f>
        <v>432.6642388929352</v>
      </c>
      <c r="FZ71" s="18">
        <f ca="1">IF(ISERROR(QuarterlyDataCVM!FZ71*OFFSET(AnnualDataCP!FZ$14,CYPQly!$B71,0)/OFFSET(AnnualDataCVM!FZ$14,CYPQly!$B71,0)),"",QuarterlyDataCVM!FZ71*OFFSET(AnnualDataCP!FZ$14,CYPQly!$B71,0)/OFFSET(AnnualDataCVM!FZ$14,CYPQly!$B71,0))</f>
        <v>2897.6311266408538</v>
      </c>
      <c r="GA71" s="18">
        <f ca="1">IF(ISERROR(QuarterlyDataCVM!GA71*OFFSET(AnnualDataCP!GA$14,CYPQly!$B71,0)/OFFSET(AnnualDataCVM!GA$14,CYPQly!$B71,0)),"",QuarterlyDataCVM!GA71*OFFSET(AnnualDataCP!GA$14,CYPQly!$B71,0)/OFFSET(AnnualDataCVM!GA$14,CYPQly!$B71,0))</f>
        <v>834.97734104046242</v>
      </c>
      <c r="GB71" s="18">
        <f ca="1">IF(ISERROR(QuarterlyDataCVM!GB71*OFFSET(AnnualDataCP!GB$14,CYPQly!$B71,0)/OFFSET(AnnualDataCVM!GB$14,CYPQly!$B71,0)),"",QuarterlyDataCVM!GB71*OFFSET(AnnualDataCP!GB$14,CYPQly!$B71,0)/OFFSET(AnnualDataCVM!GB$14,CYPQly!$B71,0))</f>
        <v>834.97734104046242</v>
      </c>
    </row>
    <row r="72" spans="2:184" x14ac:dyDescent="0.25">
      <c r="B72" s="18">
        <f t="shared" si="0"/>
        <v>15</v>
      </c>
      <c r="C72" s="1">
        <v>38139</v>
      </c>
      <c r="D72" s="18">
        <f ca="1">IF(ISERROR(QuarterlyDataCVM!D72*OFFSET(AnnualDataCP!D$14,CYPQly!$B72,0)/OFFSET(AnnualDataCVM!D$14,CYPQly!$B72,0)),"",QuarterlyDataCVM!D72*OFFSET(AnnualDataCP!D$14,CYPQly!$B72,0)/OFFSET(AnnualDataCVM!D$14,CYPQly!$B72,0))</f>
        <v>295672.34711328847</v>
      </c>
      <c r="E72" s="18">
        <f ca="1">IF(ISERROR(QuarterlyDataCVM!E72*OFFSET(AnnualDataCP!E$14,CYPQly!$B72,0)/OFFSET(AnnualDataCVM!E$14,CYPQly!$B72,0)),"",QuarterlyDataCVM!E72*OFFSET(AnnualDataCP!E$14,CYPQly!$B72,0)/OFFSET(AnnualDataCVM!E$14,CYPQly!$B72,0))</f>
        <v>2533.5054486015256</v>
      </c>
      <c r="F72" s="18">
        <f ca="1">IF(ISERROR(QuarterlyDataCVM!F72*OFFSET(AnnualDataCP!F$14,CYPQly!$B72,0)/OFFSET(AnnualDataCVM!F$14,CYPQly!$B72,0)),"",QuarterlyDataCVM!F72*OFFSET(AnnualDataCP!F$14,CYPQly!$B72,0)/OFFSET(AnnualDataCVM!F$14,CYPQly!$B72,0))</f>
        <v>2368.6268569764056</v>
      </c>
      <c r="G72" s="18">
        <f ca="1">IF(ISERROR(QuarterlyDataCVM!G72*OFFSET(AnnualDataCP!G$14,CYPQly!$B72,0)/OFFSET(AnnualDataCVM!G$14,CYPQly!$B72,0)),"",QuarterlyDataCVM!G72*OFFSET(AnnualDataCP!G$14,CYPQly!$B72,0)/OFFSET(AnnualDataCVM!G$14,CYPQly!$B72,0))</f>
        <v>67.310924369747895</v>
      </c>
      <c r="H72" s="18">
        <f ca="1">IF(ISERROR(QuarterlyDataCVM!H72*OFFSET(AnnualDataCP!H$14,CYPQly!$B72,0)/OFFSET(AnnualDataCVM!H$14,CYPQly!$B72,0)),"",QuarterlyDataCVM!H72*OFFSET(AnnualDataCP!H$14,CYPQly!$B72,0)/OFFSET(AnnualDataCVM!H$14,CYPQly!$B72,0))</f>
        <v>99.325842696629209</v>
      </c>
      <c r="I72" s="18">
        <f ca="1">IF(ISERROR(QuarterlyDataCVM!I72*OFFSET(AnnualDataCP!I$14,CYPQly!$B72,0)/OFFSET(AnnualDataCVM!I$14,CYPQly!$B72,0)),"",QuarterlyDataCVM!I72*OFFSET(AnnualDataCP!I$14,CYPQly!$B72,0)/OFFSET(AnnualDataCVM!I$14,CYPQly!$B72,0))</f>
        <v>67324.573364715616</v>
      </c>
      <c r="J72" s="18">
        <f ca="1">IF(ISERROR(QuarterlyDataCVM!J72*OFFSET(AnnualDataCP!J$14,CYPQly!$B72,0)/OFFSET(AnnualDataCVM!J$14,CYPQly!$B72,0)),"",QuarterlyDataCVM!J72*OFFSET(AnnualDataCP!J$14,CYPQly!$B72,0)/OFFSET(AnnualDataCVM!J$14,CYPQly!$B72,0))</f>
        <v>49068.74860761148</v>
      </c>
      <c r="K72" s="18">
        <f ca="1">IF(ISERROR(QuarterlyDataCVM!K72*OFFSET(AnnualDataCP!K$14,CYPQly!$B72,0)/OFFSET(AnnualDataCVM!K$14,CYPQly!$B72,0)),"",QuarterlyDataCVM!K72*OFFSET(AnnualDataCP!K$14,CYPQly!$B72,0)/OFFSET(AnnualDataCVM!K$14,CYPQly!$B72,0))</f>
        <v>5091.0626003210273</v>
      </c>
      <c r="L72" s="18">
        <f ca="1">IF(ISERROR(QuarterlyDataCVM!L72*OFFSET(AnnualDataCP!L$14,CYPQly!$B72,0)/OFFSET(AnnualDataCVM!L$14,CYPQly!$B72,0)),"",QuarterlyDataCVM!L72*OFFSET(AnnualDataCP!L$14,CYPQly!$B72,0)/OFFSET(AnnualDataCVM!L$14,CYPQly!$B72,0))</f>
        <v>25.441767068273091</v>
      </c>
      <c r="M72" s="18">
        <f ca="1">IF(ISERROR(QuarterlyDataCVM!M72*OFFSET(AnnualDataCP!M$14,CYPQly!$B72,0)/OFFSET(AnnualDataCVM!M$14,CYPQly!$B72,0)),"",QuarterlyDataCVM!M72*OFFSET(AnnualDataCP!M$14,CYPQly!$B72,0)/OFFSET(AnnualDataCVM!M$14,CYPQly!$B72,0))</f>
        <v>4426.6246549886591</v>
      </c>
      <c r="N72" s="18" t="str">
        <f ca="1">IF(ISERROR(QuarterlyDataCVM!N72*OFFSET(AnnualDataCP!N$14,CYPQly!$B72,0)/OFFSET(AnnualDataCVM!N$14,CYPQly!$B72,0)),"",QuarterlyDataCVM!N72*OFFSET(AnnualDataCP!N$14,CYPQly!$B72,0)/OFFSET(AnnualDataCVM!N$14,CYPQly!$B72,0))</f>
        <v/>
      </c>
      <c r="O72" s="18">
        <f ca="1">IF(ISERROR(QuarterlyDataCVM!O72*OFFSET(AnnualDataCP!O$14,CYPQly!$B72,0)/OFFSET(AnnualDataCVM!O$14,CYPQly!$B72,0)),"",QuarterlyDataCVM!O72*OFFSET(AnnualDataCP!O$14,CYPQly!$B72,0)/OFFSET(AnnualDataCVM!O$14,CYPQly!$B72,0))</f>
        <v>343.17599999999999</v>
      </c>
      <c r="P72" s="18">
        <f ca="1">IF(ISERROR(QuarterlyDataCVM!P72*OFFSET(AnnualDataCP!P$14,CYPQly!$B72,0)/OFFSET(AnnualDataCVM!P$14,CYPQly!$B72,0)),"",QuarterlyDataCVM!P72*OFFSET(AnnualDataCP!P$14,CYPQly!$B72,0)/OFFSET(AnnualDataCVM!P$14,CYPQly!$B72,0))</f>
        <v>303.18644067796612</v>
      </c>
      <c r="Q72" s="18">
        <f ca="1">IF(ISERROR(QuarterlyDataCVM!Q72*OFFSET(AnnualDataCP!Q$14,CYPQly!$B72,0)/OFFSET(AnnualDataCVM!Q$14,CYPQly!$B72,0)),"",QuarterlyDataCVM!Q72*OFFSET(AnnualDataCP!Q$14,CYPQly!$B72,0)/OFFSET(AnnualDataCVM!Q$14,CYPQly!$B72,0))</f>
        <v>36616.212996389891</v>
      </c>
      <c r="R72" s="18">
        <f ca="1">IF(ISERROR(QuarterlyDataCVM!R72*OFFSET(AnnualDataCP!R$14,CYPQly!$B72,0)/OFFSET(AnnualDataCVM!R$14,CYPQly!$B72,0)),"",QuarterlyDataCVM!R72*OFFSET(AnnualDataCP!R$14,CYPQly!$B72,0)/OFFSET(AnnualDataCVM!R$14,CYPQly!$B72,0))</f>
        <v>6128.6838797716091</v>
      </c>
      <c r="S72" s="18">
        <f ca="1">IF(ISERROR(QuarterlyDataCVM!S72*OFFSET(AnnualDataCP!S$14,CYPQly!$B72,0)/OFFSET(AnnualDataCVM!S$14,CYPQly!$B72,0)),"",QuarterlyDataCVM!S72*OFFSET(AnnualDataCP!S$14,CYPQly!$B72,0)/OFFSET(AnnualDataCVM!S$14,CYPQly!$B72,0))</f>
        <v>4736.5932565087496</v>
      </c>
      <c r="T72" s="18">
        <f ca="1">IF(ISERROR(QuarterlyDataCVM!T72*OFFSET(AnnualDataCP!T$14,CYPQly!$B72,0)/OFFSET(AnnualDataCVM!T$14,CYPQly!$B72,0)),"",QuarterlyDataCVM!T72*OFFSET(AnnualDataCP!T$14,CYPQly!$B72,0)/OFFSET(AnnualDataCVM!T$14,CYPQly!$B72,0))</f>
        <v>717.9426573426573</v>
      </c>
      <c r="U72" s="18">
        <f ca="1">IF(ISERROR(QuarterlyDataCVM!U72*OFFSET(AnnualDataCP!U$14,CYPQly!$B72,0)/OFFSET(AnnualDataCVM!U$14,CYPQly!$B72,0)),"",QuarterlyDataCVM!U72*OFFSET(AnnualDataCP!U$14,CYPQly!$B72,0)/OFFSET(AnnualDataCVM!U$14,CYPQly!$B72,0))</f>
        <v>540.5038972948189</v>
      </c>
      <c r="V72" s="18">
        <f ca="1">IF(ISERROR(QuarterlyDataCVM!V72*OFFSET(AnnualDataCP!V$14,CYPQly!$B72,0)/OFFSET(AnnualDataCVM!V$14,CYPQly!$B72,0)),"",QuarterlyDataCVM!V72*OFFSET(AnnualDataCP!V$14,CYPQly!$B72,0)/OFFSET(AnnualDataCVM!V$14,CYPQly!$B72,0))</f>
        <v>32.5</v>
      </c>
      <c r="W72" s="18">
        <f ca="1">IF(ISERROR(QuarterlyDataCVM!W72*OFFSET(AnnualDataCP!W$14,CYPQly!$B72,0)/OFFSET(AnnualDataCVM!W$14,CYPQly!$B72,0)),"",QuarterlyDataCVM!W72*OFFSET(AnnualDataCP!W$14,CYPQly!$B72,0)/OFFSET(AnnualDataCVM!W$14,CYPQly!$B72,0))</f>
        <v>434.33076181292188</v>
      </c>
      <c r="X72" s="18">
        <f ca="1">IF(ISERROR(QuarterlyDataCVM!X72*OFFSET(AnnualDataCP!X$14,CYPQly!$B72,0)/OFFSET(AnnualDataCVM!X$14,CYPQly!$B72,0)),"",QuarterlyDataCVM!X72*OFFSET(AnnualDataCP!X$14,CYPQly!$B72,0)/OFFSET(AnnualDataCVM!X$14,CYPQly!$B72,0))</f>
        <v>232.23110465116278</v>
      </c>
      <c r="Y72" s="18">
        <f ca="1">IF(ISERROR(QuarterlyDataCVM!Y72*OFFSET(AnnualDataCP!Y$14,CYPQly!$B72,0)/OFFSET(AnnualDataCVM!Y$14,CYPQly!$B72,0)),"",QuarterlyDataCVM!Y72*OFFSET(AnnualDataCP!Y$14,CYPQly!$B72,0)/OFFSET(AnnualDataCVM!Y$14,CYPQly!$B72,0))</f>
        <v>887.78099046447244</v>
      </c>
      <c r="Z72" s="18">
        <f ca="1">IF(ISERROR(QuarterlyDataCVM!Z72*OFFSET(AnnualDataCP!Z$14,CYPQly!$B72,0)/OFFSET(AnnualDataCVM!Z$14,CYPQly!$B72,0)),"",QuarterlyDataCVM!Z72*OFFSET(AnnualDataCP!Z$14,CYPQly!$B72,0)/OFFSET(AnnualDataCVM!Z$14,CYPQly!$B72,0))</f>
        <v>1755.0119300106044</v>
      </c>
      <c r="AA72" s="18">
        <f ca="1">IF(ISERROR(QuarterlyDataCVM!AA72*OFFSET(AnnualDataCP!AA$14,CYPQly!$B72,0)/OFFSET(AnnualDataCVM!AA$14,CYPQly!$B72,0)),"",QuarterlyDataCVM!AA72*OFFSET(AnnualDataCP!AA$14,CYPQly!$B72,0)/OFFSET(AnnualDataCVM!AA$14,CYPQly!$B72,0))</f>
        <v>137.33170134638922</v>
      </c>
      <c r="AB72" s="18">
        <f ca="1">IF(ISERROR(QuarterlyDataCVM!AB72*OFFSET(AnnualDataCP!AB$14,CYPQly!$B72,0)/OFFSET(AnnualDataCVM!AB$14,CYPQly!$B72,0)),"",QuarterlyDataCVM!AB72*OFFSET(AnnualDataCP!AB$14,CYPQly!$B72,0)/OFFSET(AnnualDataCVM!AB$14,CYPQly!$B72,0))</f>
        <v>991.27709307267321</v>
      </c>
      <c r="AC72" s="18">
        <f ca="1">IF(ISERROR(QuarterlyDataCVM!AC72*OFFSET(AnnualDataCP!AC$14,CYPQly!$B72,0)/OFFSET(AnnualDataCVM!AC$14,CYPQly!$B72,0)),"",QuarterlyDataCVM!AC72*OFFSET(AnnualDataCP!AC$14,CYPQly!$B72,0)/OFFSET(AnnualDataCVM!AC$14,CYPQly!$B72,0))</f>
        <v>686.84969414506259</v>
      </c>
      <c r="AD72" s="18">
        <f ca="1">IF(ISERROR(QuarterlyDataCVM!AD72*OFFSET(AnnualDataCP!AD$14,CYPQly!$B72,0)/OFFSET(AnnualDataCVM!AD$14,CYPQly!$B72,0)),"",QuarterlyDataCVM!AD72*OFFSET(AnnualDataCP!AD$14,CYPQly!$B72,0)/OFFSET(AnnualDataCVM!AD$14,CYPQly!$B72,0))</f>
        <v>303.85562208915502</v>
      </c>
      <c r="AE72" s="18">
        <f ca="1">IF(ISERROR(QuarterlyDataCVM!AE72*OFFSET(AnnualDataCP!AE$14,CYPQly!$B72,0)/OFFSET(AnnualDataCVM!AE$14,CYPQly!$B72,0)),"",QuarterlyDataCVM!AE72*OFFSET(AnnualDataCP!AE$14,CYPQly!$B72,0)/OFFSET(AnnualDataCVM!AE$14,CYPQly!$B72,0))</f>
        <v>401.54677206851119</v>
      </c>
      <c r="AF72" s="18">
        <f ca="1">IF(ISERROR(QuarterlyDataCVM!AF72*OFFSET(AnnualDataCP!AF$14,CYPQly!$B72,0)/OFFSET(AnnualDataCVM!AF$14,CYPQly!$B72,0)),"",QuarterlyDataCVM!AF72*OFFSET(AnnualDataCP!AF$14,CYPQly!$B72,0)/OFFSET(AnnualDataCVM!AF$14,CYPQly!$B72,0))</f>
        <v>1181.7029124030137</v>
      </c>
      <c r="AG72" s="18">
        <f ca="1">IF(ISERROR(QuarterlyDataCVM!AG72*OFFSET(AnnualDataCP!AG$14,CYPQly!$B72,0)/OFFSET(AnnualDataCVM!AG$14,CYPQly!$B72,0)),"",QuarterlyDataCVM!AG72*OFFSET(AnnualDataCP!AG$14,CYPQly!$B72,0)/OFFSET(AnnualDataCVM!AG$14,CYPQly!$B72,0))</f>
        <v>622.12893826261154</v>
      </c>
      <c r="AH72" s="18">
        <f ca="1">IF(ISERROR(QuarterlyDataCVM!AH72*OFFSET(AnnualDataCP!AH$14,CYPQly!$B72,0)/OFFSET(AnnualDataCVM!AH$14,CYPQly!$B72,0)),"",QuarterlyDataCVM!AH72*OFFSET(AnnualDataCP!AH$14,CYPQly!$B72,0)/OFFSET(AnnualDataCVM!AH$14,CYPQly!$B72,0))</f>
        <v>478.49512789281363</v>
      </c>
      <c r="AI72" s="18">
        <f ca="1">IF(ISERROR(QuarterlyDataCVM!AI72*OFFSET(AnnualDataCP!AI$14,CYPQly!$B72,0)/OFFSET(AnnualDataCVM!AI$14,CYPQly!$B72,0)),"",QuarterlyDataCVM!AI72*OFFSET(AnnualDataCP!AI$14,CYPQly!$B72,0)/OFFSET(AnnualDataCVM!AI$14,CYPQly!$B72,0))</f>
        <v>81.491990846681915</v>
      </c>
      <c r="AJ72" s="18">
        <f ca="1">IF(ISERROR(QuarterlyDataCVM!AJ72*OFFSET(AnnualDataCP!AJ$14,CYPQly!$B72,0)/OFFSET(AnnualDataCVM!AJ$14,CYPQly!$B72,0)),"",QuarterlyDataCVM!AJ72*OFFSET(AnnualDataCP!AJ$14,CYPQly!$B72,0)/OFFSET(AnnualDataCVM!AJ$14,CYPQly!$B72,0))</f>
        <v>2721.0838565022423</v>
      </c>
      <c r="AK72" s="18">
        <f ca="1">IF(ISERROR(QuarterlyDataCVM!AK72*OFFSET(AnnualDataCP!AK$14,CYPQly!$B72,0)/OFFSET(AnnualDataCVM!AK$14,CYPQly!$B72,0)),"",QuarterlyDataCVM!AK72*OFFSET(AnnualDataCP!AK$14,CYPQly!$B72,0)/OFFSET(AnnualDataCVM!AK$14,CYPQly!$B72,0))</f>
        <v>581.38536585365853</v>
      </c>
      <c r="AL72" s="18">
        <f ca="1">IF(ISERROR(QuarterlyDataCVM!AL72*OFFSET(AnnualDataCP!AL$14,CYPQly!$B72,0)/OFFSET(AnnualDataCVM!AL$14,CYPQly!$B72,0)),"",QuarterlyDataCVM!AL72*OFFSET(AnnualDataCP!AL$14,CYPQly!$B72,0)/OFFSET(AnnualDataCVM!AL$14,CYPQly!$B72,0))</f>
        <v>779.9764097955516</v>
      </c>
      <c r="AM72" s="18">
        <f ca="1">IF(ISERROR(QuarterlyDataCVM!AM72*OFFSET(AnnualDataCP!AM$14,CYPQly!$B72,0)/OFFSET(AnnualDataCVM!AM$14,CYPQly!$B72,0)),"",QuarterlyDataCVM!AM72*OFFSET(AnnualDataCP!AM$14,CYPQly!$B72,0)/OFFSET(AnnualDataCVM!AM$14,CYPQly!$B72,0))</f>
        <v>1360.9939230249831</v>
      </c>
      <c r="AN72" s="18">
        <f ca="1">IF(ISERROR(QuarterlyDataCVM!AN72*OFFSET(AnnualDataCP!AN$14,CYPQly!$B72,0)/OFFSET(AnnualDataCVM!AN$14,CYPQly!$B72,0)),"",QuarterlyDataCVM!AN72*OFFSET(AnnualDataCP!AN$14,CYPQly!$B72,0)/OFFSET(AnnualDataCVM!AN$14,CYPQly!$B72,0))</f>
        <v>502.13969938107869</v>
      </c>
      <c r="AO72" s="18">
        <f ca="1">IF(ISERROR(QuarterlyDataCVM!AO72*OFFSET(AnnualDataCP!AO$14,CYPQly!$B72,0)/OFFSET(AnnualDataCVM!AO$14,CYPQly!$B72,0)),"",QuarterlyDataCVM!AO72*OFFSET(AnnualDataCP!AO$14,CYPQly!$B72,0)/OFFSET(AnnualDataCVM!AO$14,CYPQly!$B72,0))</f>
        <v>502.13969938107869</v>
      </c>
      <c r="AP72" s="18">
        <f ca="1">IF(ISERROR(QuarterlyDataCVM!AP72*OFFSET(AnnualDataCP!AP$14,CYPQly!$B72,0)/OFFSET(AnnualDataCVM!AP$14,CYPQly!$B72,0)),"",QuarterlyDataCVM!AP72*OFFSET(AnnualDataCP!AP$14,CYPQly!$B72,0)/OFFSET(AnnualDataCVM!AP$14,CYPQly!$B72,0))</f>
        <v>2054.3596928010802</v>
      </c>
      <c r="AQ72" s="18">
        <f ca="1">IF(ISERROR(QuarterlyDataCVM!AQ72*OFFSET(AnnualDataCP!AQ$14,CYPQly!$B72,0)/OFFSET(AnnualDataCVM!AQ$14,CYPQly!$B72,0)),"",QuarterlyDataCVM!AQ72*OFFSET(AnnualDataCP!AQ$14,CYPQly!$B72,0)/OFFSET(AnnualDataCVM!AQ$14,CYPQly!$B72,0))</f>
        <v>2054.3596928010802</v>
      </c>
      <c r="AR72" s="18">
        <f ca="1">IF(ISERROR(QuarterlyDataCVM!AR72*OFFSET(AnnualDataCP!AR$14,CYPQly!$B72,0)/OFFSET(AnnualDataCVM!AR$14,CYPQly!$B72,0)),"",QuarterlyDataCVM!AR72*OFFSET(AnnualDataCP!AR$14,CYPQly!$B72,0)/OFFSET(AnnualDataCVM!AR$14,CYPQly!$B72,0))</f>
        <v>238.31869369369369</v>
      </c>
      <c r="AS72" s="18">
        <f ca="1">IF(ISERROR(QuarterlyDataCVM!AS72*OFFSET(AnnualDataCP!AS$14,CYPQly!$B72,0)/OFFSET(AnnualDataCVM!AS$14,CYPQly!$B72,0)),"",QuarterlyDataCVM!AS72*OFFSET(AnnualDataCP!AS$14,CYPQly!$B72,0)/OFFSET(AnnualDataCVM!AS$14,CYPQly!$B72,0))</f>
        <v>625.92176258992811</v>
      </c>
      <c r="AT72" s="18">
        <f ca="1">IF(ISERROR(QuarterlyDataCVM!AT72*OFFSET(AnnualDataCP!AT$14,CYPQly!$B72,0)/OFFSET(AnnualDataCVM!AT$14,CYPQly!$B72,0)),"",QuarterlyDataCVM!AT72*OFFSET(AnnualDataCP!AT$14,CYPQly!$B72,0)/OFFSET(AnnualDataCVM!AT$14,CYPQly!$B72,0))</f>
        <v>83.621468926553675</v>
      </c>
      <c r="AU72" s="18">
        <f ca="1">IF(ISERROR(QuarterlyDataCVM!AU72*OFFSET(AnnualDataCP!AU$14,CYPQly!$B72,0)/OFFSET(AnnualDataCVM!AU$14,CYPQly!$B72,0)),"",QuarterlyDataCVM!AU72*OFFSET(AnnualDataCP!AU$14,CYPQly!$B72,0)/OFFSET(AnnualDataCVM!AU$14,CYPQly!$B72,0))</f>
        <v>231.25</v>
      </c>
      <c r="AV72" s="18">
        <f ca="1">IF(ISERROR(QuarterlyDataCVM!AV72*OFFSET(AnnualDataCP!AV$14,CYPQly!$B72,0)/OFFSET(AnnualDataCVM!AV$14,CYPQly!$B72,0)),"",QuarterlyDataCVM!AV72*OFFSET(AnnualDataCP!AV$14,CYPQly!$B72,0)/OFFSET(AnnualDataCVM!AV$14,CYPQly!$B72,0))</f>
        <v>554.86638684854847</v>
      </c>
      <c r="AW72" s="18">
        <f ca="1">IF(ISERROR(QuarterlyDataCVM!AW72*OFFSET(AnnualDataCP!AW$14,CYPQly!$B72,0)/OFFSET(AnnualDataCVM!AW$14,CYPQly!$B72,0)),"",QuarterlyDataCVM!AW72*OFFSET(AnnualDataCP!AW$14,CYPQly!$B72,0)/OFFSET(AnnualDataCVM!AW$14,CYPQly!$B72,0))</f>
        <v>319.73719376391983</v>
      </c>
      <c r="AX72" s="18">
        <f ca="1">IF(ISERROR(QuarterlyDataCVM!AX72*OFFSET(AnnualDataCP!AX$14,CYPQly!$B72,0)/OFFSET(AnnualDataCVM!AX$14,CYPQly!$B72,0)),"",QuarterlyDataCVM!AX72*OFFSET(AnnualDataCP!AX$14,CYPQly!$B72,0)/OFFSET(AnnualDataCVM!AX$14,CYPQly!$B72,0))</f>
        <v>2646.2759457155971</v>
      </c>
      <c r="AY72" s="18">
        <f ca="1">IF(ISERROR(QuarterlyDataCVM!AY72*OFFSET(AnnualDataCP!AY$14,CYPQly!$B72,0)/OFFSET(AnnualDataCVM!AY$14,CYPQly!$B72,0)),"",QuarterlyDataCVM!AY72*OFFSET(AnnualDataCP!AY$14,CYPQly!$B72,0)/OFFSET(AnnualDataCVM!AY$14,CYPQly!$B72,0))</f>
        <v>2646.2759457155971</v>
      </c>
      <c r="AZ72" s="18">
        <f ca="1">IF(ISERROR(QuarterlyDataCVM!AZ72*OFFSET(AnnualDataCP!AZ$14,CYPQly!$B72,0)/OFFSET(AnnualDataCVM!AZ$14,CYPQly!$B72,0)),"",QuarterlyDataCVM!AZ72*OFFSET(AnnualDataCP!AZ$14,CYPQly!$B72,0)/OFFSET(AnnualDataCVM!AZ$14,CYPQly!$B72,0))</f>
        <v>3295.6819202875295</v>
      </c>
      <c r="BA72" s="18">
        <f ca="1">IF(ISERROR(QuarterlyDataCVM!BA72*OFFSET(AnnualDataCP!BA$14,CYPQly!$B72,0)/OFFSET(AnnualDataCVM!BA$14,CYPQly!$B72,0)),"",QuarterlyDataCVM!BA72*OFFSET(AnnualDataCP!BA$14,CYPQly!$B72,0)/OFFSET(AnnualDataCVM!BA$14,CYPQly!$B72,0))</f>
        <v>1986.5771284951304</v>
      </c>
      <c r="BB72" s="18">
        <f ca="1">IF(ISERROR(QuarterlyDataCVM!BB72*OFFSET(AnnualDataCP!BB$14,CYPQly!$B72,0)/OFFSET(AnnualDataCVM!BB$14,CYPQly!$B72,0)),"",QuarterlyDataCVM!BB72*OFFSET(AnnualDataCP!BB$14,CYPQly!$B72,0)/OFFSET(AnnualDataCVM!BB$14,CYPQly!$B72,0))</f>
        <v>1308.4417296254621</v>
      </c>
      <c r="BC72" s="18">
        <f ca="1">IF(ISERROR(QuarterlyDataCVM!BC72*OFFSET(AnnualDataCP!BC$14,CYPQly!$B72,0)/OFFSET(AnnualDataCVM!BC$14,CYPQly!$B72,0)),"",QuarterlyDataCVM!BC72*OFFSET(AnnualDataCP!BC$14,CYPQly!$B72,0)/OFFSET(AnnualDataCVM!BC$14,CYPQly!$B72,0))</f>
        <v>723.56198630136987</v>
      </c>
      <c r="BD72" s="18">
        <f ca="1">IF(ISERROR(QuarterlyDataCVM!BD72*OFFSET(AnnualDataCP!BD$14,CYPQly!$B72,0)/OFFSET(AnnualDataCVM!BD$14,CYPQly!$B72,0)),"",QuarterlyDataCVM!BD72*OFFSET(AnnualDataCP!BD$14,CYPQly!$B72,0)/OFFSET(AnnualDataCVM!BD$14,CYPQly!$B72,0))</f>
        <v>585.88956127080178</v>
      </c>
      <c r="BE72" s="18">
        <f ca="1">IF(ISERROR(QuarterlyDataCVM!BE72*OFFSET(AnnualDataCP!BE$14,CYPQly!$B72,0)/OFFSET(AnnualDataCVM!BE$14,CYPQly!$B72,0)),"",QuarterlyDataCVM!BE72*OFFSET(AnnualDataCP!BE$14,CYPQly!$B72,0)/OFFSET(AnnualDataCVM!BE$14,CYPQly!$B72,0))</f>
        <v>4136.2984994640947</v>
      </c>
      <c r="BF72" s="18">
        <f ca="1">IF(ISERROR(QuarterlyDataCVM!BF72*OFFSET(AnnualDataCP!BF$14,CYPQly!$B72,0)/OFFSET(AnnualDataCVM!BF$14,CYPQly!$B72,0)),"",QuarterlyDataCVM!BF72*OFFSET(AnnualDataCP!BF$14,CYPQly!$B72,0)/OFFSET(AnnualDataCVM!BF$14,CYPQly!$B72,0))</f>
        <v>1052.935127428266</v>
      </c>
      <c r="BG72" s="18">
        <f ca="1">IF(ISERROR(QuarterlyDataCVM!BG72*OFFSET(AnnualDataCP!BG$14,CYPQly!$B72,0)/OFFSET(AnnualDataCVM!BG$14,CYPQly!$B72,0)),"",QuarterlyDataCVM!BG72*OFFSET(AnnualDataCP!BG$14,CYPQly!$B72,0)/OFFSET(AnnualDataCVM!BG$14,CYPQly!$B72,0))</f>
        <v>389.65589155370179</v>
      </c>
      <c r="BH72" s="18">
        <f ca="1">IF(ISERROR(QuarterlyDataCVM!BH72*OFFSET(AnnualDataCP!BH$14,CYPQly!$B72,0)/OFFSET(AnnualDataCVM!BH$14,CYPQly!$B72,0)),"",QuarterlyDataCVM!BH72*OFFSET(AnnualDataCP!BH$14,CYPQly!$B72,0)/OFFSET(AnnualDataCVM!BH$14,CYPQly!$B72,0))</f>
        <v>660.53378665533364</v>
      </c>
      <c r="BI72" s="18">
        <f ca="1">IF(ISERROR(QuarterlyDataCVM!BI72*OFFSET(AnnualDataCP!BI$14,CYPQly!$B72,0)/OFFSET(AnnualDataCVM!BI$14,CYPQly!$B72,0)),"",QuarterlyDataCVM!BI72*OFFSET(AnnualDataCP!BI$14,CYPQly!$B72,0)/OFFSET(AnnualDataCVM!BI$14,CYPQly!$B72,0))</f>
        <v>3086.673095125414</v>
      </c>
      <c r="BJ72" s="18">
        <f ca="1">IF(ISERROR(QuarterlyDataCVM!BJ72*OFFSET(AnnualDataCP!BJ$14,CYPQly!$B72,0)/OFFSET(AnnualDataCVM!BJ$14,CYPQly!$B72,0)),"",QuarterlyDataCVM!BJ72*OFFSET(AnnualDataCP!BJ$14,CYPQly!$B72,0)/OFFSET(AnnualDataCVM!BJ$14,CYPQly!$B72,0))</f>
        <v>2877.4753865979383</v>
      </c>
      <c r="BK72" s="18">
        <f ca="1">IF(ISERROR(QuarterlyDataCVM!BK72*OFFSET(AnnualDataCP!BK$14,CYPQly!$B72,0)/OFFSET(AnnualDataCVM!BK$14,CYPQly!$B72,0)),"",QuarterlyDataCVM!BK72*OFFSET(AnnualDataCP!BK$14,CYPQly!$B72,0)/OFFSET(AnnualDataCVM!BK$14,CYPQly!$B72,0))</f>
        <v>210.20103092783506</v>
      </c>
      <c r="BL72" s="18">
        <f ca="1">IF(ISERROR(QuarterlyDataCVM!BL72*OFFSET(AnnualDataCP!BL$14,CYPQly!$B72,0)/OFFSET(AnnualDataCVM!BL$14,CYPQly!$B72,0)),"",QuarterlyDataCVM!BL72*OFFSET(AnnualDataCP!BL$14,CYPQly!$B72,0)/OFFSET(AnnualDataCVM!BL$14,CYPQly!$B72,0))</f>
        <v>2402.4112143055172</v>
      </c>
      <c r="BM72" s="18">
        <f ca="1">IF(ISERROR(QuarterlyDataCVM!BM72*OFFSET(AnnualDataCP!BM$14,CYPQly!$B72,0)/OFFSET(AnnualDataCVM!BM$14,CYPQly!$B72,0)),"",QuarterlyDataCVM!BM72*OFFSET(AnnualDataCP!BM$14,CYPQly!$B72,0)/OFFSET(AnnualDataCVM!BM$14,CYPQly!$B72,0))</f>
        <v>2402.4112143055172</v>
      </c>
      <c r="BN72" s="18">
        <f ca="1">IF(ISERROR(QuarterlyDataCVM!BN72*OFFSET(AnnualDataCP!BN$14,CYPQly!$B72,0)/OFFSET(AnnualDataCVM!BN$14,CYPQly!$B72,0)),"",QuarterlyDataCVM!BN72*OFFSET(AnnualDataCP!BN$14,CYPQly!$B72,0)/OFFSET(AnnualDataCVM!BN$14,CYPQly!$B72,0))</f>
        <v>1238.8659724554921</v>
      </c>
      <c r="BO72" s="18">
        <f ca="1">IF(ISERROR(QuarterlyDataCVM!BO72*OFFSET(AnnualDataCP!BO$14,CYPQly!$B72,0)/OFFSET(AnnualDataCVM!BO$14,CYPQly!$B72,0)),"",QuarterlyDataCVM!BO72*OFFSET(AnnualDataCP!BO$14,CYPQly!$B72,0)/OFFSET(AnnualDataCVM!BO$14,CYPQly!$B72,0))</f>
        <v>1238.8659724554921</v>
      </c>
      <c r="BP72" s="18">
        <f ca="1">IF(ISERROR(QuarterlyDataCVM!BP72*OFFSET(AnnualDataCP!BP$14,CYPQly!$B72,0)/OFFSET(AnnualDataCVM!BP$14,CYPQly!$B72,0)),"",QuarterlyDataCVM!BP72*OFFSET(AnnualDataCP!BP$14,CYPQly!$B72,0)/OFFSET(AnnualDataCVM!BP$14,CYPQly!$B72,0))</f>
        <v>2940.722664199815</v>
      </c>
      <c r="BQ72" s="18">
        <f ca="1">IF(ISERROR(QuarterlyDataCVM!BQ72*OFFSET(AnnualDataCP!BQ$14,CYPQly!$B72,0)/OFFSET(AnnualDataCVM!BQ$14,CYPQly!$B72,0)),"",QuarterlyDataCVM!BQ72*OFFSET(AnnualDataCP!BQ$14,CYPQly!$B72,0)/OFFSET(AnnualDataCVM!BQ$14,CYPQly!$B72,0))</f>
        <v>2940.722664199815</v>
      </c>
      <c r="BR72" s="18">
        <f ca="1">IF(ISERROR(QuarterlyDataCVM!BR72*OFFSET(AnnualDataCP!BR$14,CYPQly!$B72,0)/OFFSET(AnnualDataCVM!BR$14,CYPQly!$B72,0)),"",QuarterlyDataCVM!BR72*OFFSET(AnnualDataCP!BR$14,CYPQly!$B72,0)/OFFSET(AnnualDataCVM!BR$14,CYPQly!$B72,0))</f>
        <v>4311.1743731959932</v>
      </c>
      <c r="BS72" s="18">
        <f ca="1">IF(ISERROR(QuarterlyDataCVM!BS72*OFFSET(AnnualDataCP!BS$14,CYPQly!$B72,0)/OFFSET(AnnualDataCVM!BS$14,CYPQly!$B72,0)),"",QuarterlyDataCVM!BS72*OFFSET(AnnualDataCP!BS$14,CYPQly!$B72,0)/OFFSET(AnnualDataCVM!BS$14,CYPQly!$B72,0))</f>
        <v>1979.2141746749576</v>
      </c>
      <c r="BT72" s="18">
        <f ca="1">IF(ISERROR(QuarterlyDataCVM!BT72*OFFSET(AnnualDataCP!BT$14,CYPQly!$B72,0)/OFFSET(AnnualDataCVM!BT$14,CYPQly!$B72,0)),"",QuarterlyDataCVM!BT72*OFFSET(AnnualDataCP!BT$14,CYPQly!$B72,0)/OFFSET(AnnualDataCVM!BT$14,CYPQly!$B72,0))</f>
        <v>2327.0610313315929</v>
      </c>
      <c r="BU72" s="18">
        <f ca="1">IF(ISERROR(QuarterlyDataCVM!BU72*OFFSET(AnnualDataCP!BU$14,CYPQly!$B72,0)/OFFSET(AnnualDataCVM!BU$14,CYPQly!$B72,0)),"",QuarterlyDataCVM!BU72*OFFSET(AnnualDataCP!BU$14,CYPQly!$B72,0)/OFFSET(AnnualDataCVM!BU$14,CYPQly!$B72,0))</f>
        <v>256.15649867374003</v>
      </c>
      <c r="BV72" s="18">
        <f ca="1">IF(ISERROR(QuarterlyDataCVM!BV72*OFFSET(AnnualDataCP!BV$14,CYPQly!$B72,0)/OFFSET(AnnualDataCVM!BV$14,CYPQly!$B72,0)),"",QuarterlyDataCVM!BV72*OFFSET(AnnualDataCP!BV$14,CYPQly!$B72,0)/OFFSET(AnnualDataCVM!BV$14,CYPQly!$B72,0))</f>
        <v>1911.6373098478782</v>
      </c>
      <c r="BW72" s="18">
        <f ca="1">IF(ISERROR(QuarterlyDataCVM!BW72*OFFSET(AnnualDataCP!BW$14,CYPQly!$B72,0)/OFFSET(AnnualDataCVM!BW$14,CYPQly!$B72,0)),"",QuarterlyDataCVM!BW72*OFFSET(AnnualDataCP!BW$14,CYPQly!$B72,0)/OFFSET(AnnualDataCVM!BW$14,CYPQly!$B72,0))</f>
        <v>160.04291845493563</v>
      </c>
      <c r="BX72" s="18">
        <f ca="1">IF(ISERROR(QuarterlyDataCVM!BX72*OFFSET(AnnualDataCP!BX$14,CYPQly!$B72,0)/OFFSET(AnnualDataCVM!BX$14,CYPQly!$B72,0)),"",QuarterlyDataCVM!BX72*OFFSET(AnnualDataCP!BX$14,CYPQly!$B72,0)/OFFSET(AnnualDataCVM!BX$14,CYPQly!$B72,0))</f>
        <v>3059.6249357656734</v>
      </c>
      <c r="BY72" s="18">
        <f ca="1">IF(ISERROR(QuarterlyDataCVM!BY72*OFFSET(AnnualDataCP!BY$14,CYPQly!$B72,0)/OFFSET(AnnualDataCVM!BY$14,CYPQly!$B72,0)),"",QuarterlyDataCVM!BY72*OFFSET(AnnualDataCP!BY$14,CYPQly!$B72,0)/OFFSET(AnnualDataCVM!BY$14,CYPQly!$B72,0))</f>
        <v>1878.8799302680322</v>
      </c>
      <c r="BZ72" s="18">
        <f ca="1">IF(ISERROR(QuarterlyDataCVM!BZ72*OFFSET(AnnualDataCP!BZ$14,CYPQly!$B72,0)/OFFSET(AnnualDataCVM!BZ$14,CYPQly!$B72,0)),"",QuarterlyDataCVM!BZ72*OFFSET(AnnualDataCP!BZ$14,CYPQly!$B72,0)/OFFSET(AnnualDataCVM!BZ$14,CYPQly!$B72,0))</f>
        <v>863.69797127877825</v>
      </c>
      <c r="CA72" s="18">
        <f ca="1">IF(ISERROR(QuarterlyDataCVM!CA72*OFFSET(AnnualDataCP!CA$14,CYPQly!$B72,0)/OFFSET(AnnualDataCVM!CA$14,CYPQly!$B72,0)),"",QuarterlyDataCVM!CA72*OFFSET(AnnualDataCP!CA$14,CYPQly!$B72,0)/OFFSET(AnnualDataCVM!CA$14,CYPQly!$B72,0))</f>
        <v>1015.6843398157625</v>
      </c>
      <c r="CB72" s="18">
        <f ca="1">IF(ISERROR(QuarterlyDataCVM!CB72*OFFSET(AnnualDataCP!CB$14,CYPQly!$B72,0)/OFFSET(AnnualDataCVM!CB$14,CYPQly!$B72,0)),"",QuarterlyDataCVM!CB72*OFFSET(AnnualDataCP!CB$14,CYPQly!$B72,0)/OFFSET(AnnualDataCVM!CB$14,CYPQly!$B72,0))</f>
        <v>1181.0317662007624</v>
      </c>
      <c r="CC72" s="18">
        <f ca="1">IF(ISERROR(QuarterlyDataCVM!CC72*OFFSET(AnnualDataCP!CC$14,CYPQly!$B72,0)/OFFSET(AnnualDataCVM!CC$14,CYPQly!$B72,0)),"",QuarterlyDataCVM!CC72*OFFSET(AnnualDataCP!CC$14,CYPQly!$B72,0)/OFFSET(AnnualDataCVM!CC$14,CYPQly!$B72,0))</f>
        <v>80.612903225806448</v>
      </c>
      <c r="CD72" s="18">
        <f ca="1">IF(ISERROR(QuarterlyDataCVM!CD72*OFFSET(AnnualDataCP!CD$14,CYPQly!$B72,0)/OFFSET(AnnualDataCVM!CD$14,CYPQly!$B72,0)),"",QuarterlyDataCVM!CD72*OFFSET(AnnualDataCP!CD$14,CYPQly!$B72,0)/OFFSET(AnnualDataCVM!CD$14,CYPQly!$B72,0))</f>
        <v>390.82387619749449</v>
      </c>
      <c r="CE72" s="18">
        <f ca="1">IF(ISERROR(QuarterlyDataCVM!CE72*OFFSET(AnnualDataCP!CE$14,CYPQly!$B72,0)/OFFSET(AnnualDataCVM!CE$14,CYPQly!$B72,0)),"",QuarterlyDataCVM!CE72*OFFSET(AnnualDataCP!CE$14,CYPQly!$B72,0)/OFFSET(AnnualDataCVM!CE$14,CYPQly!$B72,0))</f>
        <v>710.08926237161529</v>
      </c>
      <c r="CF72" s="18">
        <f ca="1">IF(ISERROR(QuarterlyDataCVM!CF72*OFFSET(AnnualDataCP!CF$14,CYPQly!$B72,0)/OFFSET(AnnualDataCVM!CF$14,CYPQly!$B72,0)),"",QuarterlyDataCVM!CF72*OFFSET(AnnualDataCP!CF$14,CYPQly!$B72,0)/OFFSET(AnnualDataCVM!CF$14,CYPQly!$B72,0))</f>
        <v>3617.0177866328563</v>
      </c>
      <c r="CG72" s="18">
        <f ca="1">IF(ISERROR(QuarterlyDataCVM!CG72*OFFSET(AnnualDataCP!CG$14,CYPQly!$B72,0)/OFFSET(AnnualDataCVM!CG$14,CYPQly!$B72,0)),"",QuarterlyDataCVM!CG72*OFFSET(AnnualDataCP!CG$14,CYPQly!$B72,0)/OFFSET(AnnualDataCVM!CG$14,CYPQly!$B72,0))</f>
        <v>3617.0177866328563</v>
      </c>
      <c r="CH72" s="18">
        <f ca="1">IF(ISERROR(QuarterlyDataCVM!CH72*OFFSET(AnnualDataCP!CH$14,CYPQly!$B72,0)/OFFSET(AnnualDataCVM!CH$14,CYPQly!$B72,0)),"",QuarterlyDataCVM!CH72*OFFSET(AnnualDataCP!CH$14,CYPQly!$B72,0)/OFFSET(AnnualDataCVM!CH$14,CYPQly!$B72,0))</f>
        <v>2657.8176547035891</v>
      </c>
      <c r="CI72" s="18">
        <f ca="1">IF(ISERROR(QuarterlyDataCVM!CI72*OFFSET(AnnualDataCP!CI$14,CYPQly!$B72,0)/OFFSET(AnnualDataCVM!CI$14,CYPQly!$B72,0)),"",QuarterlyDataCVM!CI72*OFFSET(AnnualDataCP!CI$14,CYPQly!$B72,0)/OFFSET(AnnualDataCVM!CI$14,CYPQly!$B72,0))</f>
        <v>958.43869314541962</v>
      </c>
      <c r="CJ72" s="18">
        <f ca="1">IF(ISERROR(QuarterlyDataCVM!CJ72*OFFSET(AnnualDataCP!CJ$14,CYPQly!$B72,0)/OFFSET(AnnualDataCVM!CJ$14,CYPQly!$B72,0)),"",QuarterlyDataCVM!CJ72*OFFSET(AnnualDataCP!CJ$14,CYPQly!$B72,0)/OFFSET(AnnualDataCVM!CJ$14,CYPQly!$B72,0))</f>
        <v>3752.5273745231134</v>
      </c>
      <c r="CK72" s="18">
        <f ca="1">IF(ISERROR(QuarterlyDataCVM!CK72*OFFSET(AnnualDataCP!CK$14,CYPQly!$B72,0)/OFFSET(AnnualDataCVM!CK$14,CYPQly!$B72,0)),"",QuarterlyDataCVM!CK72*OFFSET(AnnualDataCP!CK$14,CYPQly!$B72,0)/OFFSET(AnnualDataCVM!CK$14,CYPQly!$B72,0))</f>
        <v>1191.1886792452831</v>
      </c>
      <c r="CL72" s="18">
        <f ca="1">IF(ISERROR(QuarterlyDataCVM!CL72*OFFSET(AnnualDataCP!CL$14,CYPQly!$B72,0)/OFFSET(AnnualDataCVM!CL$14,CYPQly!$B72,0)),"",QuarterlyDataCVM!CL72*OFFSET(AnnualDataCP!CL$14,CYPQly!$B72,0)/OFFSET(AnnualDataCVM!CL$14,CYPQly!$B72,0))</f>
        <v>2560.4570933970817</v>
      </c>
      <c r="CM72" s="18">
        <f ca="1">IF(ISERROR(QuarterlyDataCVM!CM72*OFFSET(AnnualDataCP!CM$14,CYPQly!$B72,0)/OFFSET(AnnualDataCVM!CM$14,CYPQly!$B72,0)),"",QuarterlyDataCVM!CM72*OFFSET(AnnualDataCP!CM$14,CYPQly!$B72,0)/OFFSET(AnnualDataCVM!CM$14,CYPQly!$B72,0))</f>
        <v>1368.6324163075903</v>
      </c>
      <c r="CN72" s="18">
        <f ca="1">IF(ISERROR(QuarterlyDataCVM!CN72*OFFSET(AnnualDataCP!CN$14,CYPQly!$B72,0)/OFFSET(AnnualDataCVM!CN$14,CYPQly!$B72,0)),"",QuarterlyDataCVM!CN72*OFFSET(AnnualDataCP!CN$14,CYPQly!$B72,0)/OFFSET(AnnualDataCVM!CN$14,CYPQly!$B72,0))</f>
        <v>1171.9140362659502</v>
      </c>
      <c r="CO72" s="18">
        <f ca="1">IF(ISERROR(QuarterlyDataCVM!CO72*OFFSET(AnnualDataCP!CO$14,CYPQly!$B72,0)/OFFSET(AnnualDataCVM!CO$14,CYPQly!$B72,0)),"",QuarterlyDataCVM!CO72*OFFSET(AnnualDataCP!CO$14,CYPQly!$B72,0)/OFFSET(AnnualDataCVM!CO$14,CYPQly!$B72,0))</f>
        <v>21.220447284345049</v>
      </c>
      <c r="CP72" s="18">
        <f ca="1">IF(ISERROR(QuarterlyDataCVM!CP72*OFFSET(AnnualDataCP!CP$14,CYPQly!$B72,0)/OFFSET(AnnualDataCVM!CP$14,CYPQly!$B72,0)),"",QuarterlyDataCVM!CP72*OFFSET(AnnualDataCP!CP$14,CYPQly!$B72,0)/OFFSET(AnnualDataCVM!CP$14,CYPQly!$B72,0))</f>
        <v>18259.467417725835</v>
      </c>
      <c r="CQ72" s="18">
        <f ca="1">IF(ISERROR(QuarterlyDataCVM!CQ72*OFFSET(AnnualDataCP!CQ$14,CYPQly!$B72,0)/OFFSET(AnnualDataCVM!CQ$14,CYPQly!$B72,0)),"",QuarterlyDataCVM!CQ72*OFFSET(AnnualDataCP!CQ$14,CYPQly!$B72,0)/OFFSET(AnnualDataCVM!CQ$14,CYPQly!$B72,0))</f>
        <v>6716.4635587993425</v>
      </c>
      <c r="CR72" s="18">
        <f ca="1">IF(ISERROR(QuarterlyDataCVM!CR72*OFFSET(AnnualDataCP!CR$14,CYPQly!$B72,0)/OFFSET(AnnualDataCVM!CR$14,CYPQly!$B72,0)),"",QuarterlyDataCVM!CR72*OFFSET(AnnualDataCP!CR$14,CYPQly!$B72,0)/OFFSET(AnnualDataCVM!CR$14,CYPQly!$B72,0))</f>
        <v>3577.4246261682242</v>
      </c>
      <c r="CS72" s="18">
        <f ca="1">IF(ISERROR(QuarterlyDataCVM!CS72*OFFSET(AnnualDataCP!CS$14,CYPQly!$B72,0)/OFFSET(AnnualDataCVM!CS$14,CYPQly!$B72,0)),"",QuarterlyDataCVM!CS72*OFFSET(AnnualDataCP!CS$14,CYPQly!$B72,0)/OFFSET(AnnualDataCVM!CS$14,CYPQly!$B72,0))</f>
        <v>7966.0708535250897</v>
      </c>
      <c r="CT72" s="18">
        <f ca="1">IF(ISERROR(QuarterlyDataCVM!CT72*OFFSET(AnnualDataCP!CT$14,CYPQly!$B72,0)/OFFSET(AnnualDataCVM!CT$14,CYPQly!$B72,0)),"",QuarterlyDataCVM!CT72*OFFSET(AnnualDataCP!CT$14,CYPQly!$B72,0)/OFFSET(AnnualDataCVM!CT$14,CYPQly!$B72,0))</f>
        <v>225801.44857596789</v>
      </c>
      <c r="CU72" s="18">
        <f ca="1">IF(ISERROR(QuarterlyDataCVM!CU72*OFFSET(AnnualDataCP!CU$14,CYPQly!$B72,0)/OFFSET(AnnualDataCVM!CU$14,CYPQly!$B72,0)),"",QuarterlyDataCVM!CU72*OFFSET(AnnualDataCP!CU$14,CYPQly!$B72,0)/OFFSET(AnnualDataCVM!CU$14,CYPQly!$B72,0))</f>
        <v>54456.069244726859</v>
      </c>
      <c r="CV72" s="18">
        <f ca="1">IF(ISERROR(QuarterlyDataCVM!CV72*OFFSET(AnnualDataCP!CV$14,CYPQly!$B72,0)/OFFSET(AnnualDataCVM!CV$14,CYPQly!$B72,0)),"",QuarterlyDataCVM!CV72*OFFSET(AnnualDataCP!CV$14,CYPQly!$B72,0)/OFFSET(AnnualDataCVM!CV$14,CYPQly!$B72,0))</f>
        <v>34395.716211805469</v>
      </c>
      <c r="CW72" s="18">
        <f ca="1">IF(ISERROR(QuarterlyDataCVM!CW72*OFFSET(AnnualDataCP!CW$14,CYPQly!$B72,0)/OFFSET(AnnualDataCVM!CW$14,CYPQly!$B72,0)),"",QuarterlyDataCVM!CW72*OFFSET(AnnualDataCP!CW$14,CYPQly!$B72,0)/OFFSET(AnnualDataCVM!CW$14,CYPQly!$B72,0))</f>
        <v>5027.2945709734358</v>
      </c>
      <c r="CX72" s="18">
        <f ca="1">IF(ISERROR(QuarterlyDataCVM!CX72*OFFSET(AnnualDataCP!CX$14,CYPQly!$B72,0)/OFFSET(AnnualDataCVM!CX$14,CYPQly!$B72,0)),"",QuarterlyDataCVM!CX72*OFFSET(AnnualDataCP!CX$14,CYPQly!$B72,0)/OFFSET(AnnualDataCVM!CX$14,CYPQly!$B72,0))</f>
        <v>12082.177278614767</v>
      </c>
      <c r="CY72" s="18">
        <f ca="1">IF(ISERROR(QuarterlyDataCVM!CY72*OFFSET(AnnualDataCP!CY$14,CYPQly!$B72,0)/OFFSET(AnnualDataCVM!CY$14,CYPQly!$B72,0)),"",QuarterlyDataCVM!CY72*OFFSET(AnnualDataCP!CY$14,CYPQly!$B72,0)/OFFSET(AnnualDataCVM!CY$14,CYPQly!$B72,0))</f>
        <v>17289.138157387664</v>
      </c>
      <c r="CZ72" s="18">
        <f ca="1">IF(ISERROR(QuarterlyDataCVM!CZ72*OFFSET(AnnualDataCP!CZ$14,CYPQly!$B72,0)/OFFSET(AnnualDataCVM!CZ$14,CYPQly!$B72,0)),"",QuarterlyDataCVM!CZ72*OFFSET(AnnualDataCP!CZ$14,CYPQly!$B72,0)/OFFSET(AnnualDataCVM!CZ$14,CYPQly!$B72,0))</f>
        <v>12043.144451687576</v>
      </c>
      <c r="DA72" s="18">
        <f ca="1">IF(ISERROR(QuarterlyDataCVM!DA72*OFFSET(AnnualDataCP!DA$14,CYPQly!$B72,0)/OFFSET(AnnualDataCVM!DA$14,CYPQly!$B72,0)),"",QuarterlyDataCVM!DA72*OFFSET(AnnualDataCP!DA$14,CYPQly!$B72,0)/OFFSET(AnnualDataCVM!DA$14,CYPQly!$B72,0))</f>
        <v>5277.5108824693316</v>
      </c>
      <c r="DB72" s="18">
        <f ca="1">IF(ISERROR(QuarterlyDataCVM!DB72*OFFSET(AnnualDataCP!DB$14,CYPQly!$B72,0)/OFFSET(AnnualDataCVM!DB$14,CYPQly!$B72,0)),"",QuarterlyDataCVM!DB72*OFFSET(AnnualDataCP!DB$14,CYPQly!$B72,0)/OFFSET(AnnualDataCVM!DB$14,CYPQly!$B72,0))</f>
        <v>619.0462314373774</v>
      </c>
      <c r="DC72" s="18">
        <f ca="1">IF(ISERROR(QuarterlyDataCVM!DC72*OFFSET(AnnualDataCP!DC$14,CYPQly!$B72,0)/OFFSET(AnnualDataCVM!DC$14,CYPQly!$B72,0)),"",QuarterlyDataCVM!DC72*OFFSET(AnnualDataCP!DC$14,CYPQly!$B72,0)/OFFSET(AnnualDataCVM!DC$14,CYPQly!$B72,0))</f>
        <v>4658.6801195202816</v>
      </c>
      <c r="DD72" s="18">
        <f ca="1">IF(ISERROR(QuarterlyDataCVM!DD72*OFFSET(AnnualDataCP!DD$14,CYPQly!$B72,0)/OFFSET(AnnualDataCVM!DD$14,CYPQly!$B72,0)),"",QuarterlyDataCVM!DD72*OFFSET(AnnualDataCP!DD$14,CYPQly!$B72,0)/OFFSET(AnnualDataCVM!DD$14,CYPQly!$B72,0))</f>
        <v>822.64207678701484</v>
      </c>
      <c r="DE72" s="18">
        <f ca="1">IF(ISERROR(QuarterlyDataCVM!DE72*OFFSET(AnnualDataCP!DE$14,CYPQly!$B72,0)/OFFSET(AnnualDataCVM!DE$14,CYPQly!$B72,0)),"",QuarterlyDataCVM!DE72*OFFSET(AnnualDataCP!DE$14,CYPQly!$B72,0)/OFFSET(AnnualDataCVM!DE$14,CYPQly!$B72,0))</f>
        <v>920.71333735666872</v>
      </c>
      <c r="DF72" s="18">
        <f ca="1">IF(ISERROR(QuarterlyDataCVM!DF72*OFFSET(AnnualDataCP!DF$14,CYPQly!$B72,0)/OFFSET(AnnualDataCVM!DF$14,CYPQly!$B72,0)),"",QuarterlyDataCVM!DF72*OFFSET(AnnualDataCP!DF$14,CYPQly!$B72,0)/OFFSET(AnnualDataCVM!DF$14,CYPQly!$B72,0))</f>
        <v>3016.0294146874689</v>
      </c>
      <c r="DG72" s="18">
        <f ca="1">IF(ISERROR(QuarterlyDataCVM!DG72*OFFSET(AnnualDataCP!DG$14,CYPQly!$B72,0)/OFFSET(AnnualDataCVM!DG$14,CYPQly!$B72,0)),"",QuarterlyDataCVM!DG72*OFFSET(AnnualDataCP!DG$14,CYPQly!$B72,0)/OFFSET(AnnualDataCVM!DG$14,CYPQly!$B72,0))</f>
        <v>2006.4136504653568</v>
      </c>
      <c r="DH72" s="18">
        <f ca="1">IF(ISERROR(QuarterlyDataCVM!DH72*OFFSET(AnnualDataCP!DH$14,CYPQly!$B72,0)/OFFSET(AnnualDataCVM!DH$14,CYPQly!$B72,0)),"",QuarterlyDataCVM!DH72*OFFSET(AnnualDataCP!DH$14,CYPQly!$B72,0)/OFFSET(AnnualDataCVM!DH$14,CYPQly!$B72,0))</f>
        <v>8015.8446241258744</v>
      </c>
      <c r="DI72" s="18">
        <f ca="1">IF(ISERROR(QuarterlyDataCVM!DI72*OFFSET(AnnualDataCP!DI$14,CYPQly!$B72,0)/OFFSET(AnnualDataCVM!DI$14,CYPQly!$B72,0)),"",QuarterlyDataCVM!DI72*OFFSET(AnnualDataCP!DI$14,CYPQly!$B72,0)/OFFSET(AnnualDataCVM!DI$14,CYPQly!$B72,0))</f>
        <v>1965.7253402116874</v>
      </c>
      <c r="DJ72" s="18">
        <f ca="1">IF(ISERROR(QuarterlyDataCVM!DJ72*OFFSET(AnnualDataCP!DJ$14,CYPQly!$B72,0)/OFFSET(AnnualDataCVM!DJ$14,CYPQly!$B72,0)),"",QuarterlyDataCVM!DJ72*OFFSET(AnnualDataCP!DJ$14,CYPQly!$B72,0)/OFFSET(AnnualDataCVM!DJ$14,CYPQly!$B72,0))</f>
        <v>6050.2062123265941</v>
      </c>
      <c r="DK72" s="18">
        <f ca="1">IF(ISERROR(QuarterlyDataCVM!DK72*OFFSET(AnnualDataCP!DK$14,CYPQly!$B72,0)/OFFSET(AnnualDataCVM!DK$14,CYPQly!$B72,0)),"",QuarterlyDataCVM!DK72*OFFSET(AnnualDataCP!DK$14,CYPQly!$B72,0)/OFFSET(AnnualDataCVM!DK$14,CYPQly!$B72,0))</f>
        <v>18630.879049539097</v>
      </c>
      <c r="DL72" s="18">
        <f ca="1">IF(ISERROR(QuarterlyDataCVM!DL72*OFFSET(AnnualDataCP!DL$14,CYPQly!$B72,0)/OFFSET(AnnualDataCVM!DL$14,CYPQly!$B72,0)),"",QuarterlyDataCVM!DL72*OFFSET(AnnualDataCP!DL$14,CYPQly!$B72,0)/OFFSET(AnnualDataCVM!DL$14,CYPQly!$B72,0))</f>
        <v>5441.5191562462551</v>
      </c>
      <c r="DM72" s="18">
        <f ca="1">IF(ISERROR(QuarterlyDataCVM!DM72*OFFSET(AnnualDataCP!DM$14,CYPQly!$B72,0)/OFFSET(AnnualDataCVM!DM$14,CYPQly!$B72,0)),"",QuarterlyDataCVM!DM72*OFFSET(AnnualDataCP!DM$14,CYPQly!$B72,0)/OFFSET(AnnualDataCVM!DM$14,CYPQly!$B72,0))</f>
        <v>2343.0426012970788</v>
      </c>
      <c r="DN72" s="18">
        <f ca="1">IF(ISERROR(QuarterlyDataCVM!DN72*OFFSET(AnnualDataCP!DN$14,CYPQly!$B72,0)/OFFSET(AnnualDataCVM!DN$14,CYPQly!$B72,0)),"",QuarterlyDataCVM!DN72*OFFSET(AnnualDataCP!DN$14,CYPQly!$B72,0)/OFFSET(AnnualDataCVM!DN$14,CYPQly!$B72,0))</f>
        <v>3102.4265040502414</v>
      </c>
      <c r="DO72" s="18">
        <f ca="1">IF(ISERROR(QuarterlyDataCVM!DO72*OFFSET(AnnualDataCP!DO$14,CYPQly!$B72,0)/OFFSET(AnnualDataCVM!DO$14,CYPQly!$B72,0)),"",QuarterlyDataCVM!DO72*OFFSET(AnnualDataCP!DO$14,CYPQly!$B72,0)/OFFSET(AnnualDataCVM!DO$14,CYPQly!$B72,0))</f>
        <v>1872.34242319641</v>
      </c>
      <c r="DP72" s="18">
        <f ca="1">IF(ISERROR(QuarterlyDataCVM!DP72*OFFSET(AnnualDataCP!DP$14,CYPQly!$B72,0)/OFFSET(AnnualDataCVM!DP$14,CYPQly!$B72,0)),"",QuarterlyDataCVM!DP72*OFFSET(AnnualDataCP!DP$14,CYPQly!$B72,0)/OFFSET(AnnualDataCVM!DP$14,CYPQly!$B72,0))</f>
        <v>1232.6425184904228</v>
      </c>
      <c r="DQ72" s="18">
        <f ca="1">IF(ISERROR(QuarterlyDataCVM!DQ72*OFFSET(AnnualDataCP!DQ$14,CYPQly!$B72,0)/OFFSET(AnnualDataCVM!DQ$14,CYPQly!$B72,0)),"",QuarterlyDataCVM!DQ72*OFFSET(AnnualDataCP!DQ$14,CYPQly!$B72,0)/OFFSET(AnnualDataCVM!DQ$14,CYPQly!$B72,0))</f>
        <v>6038.8247659228009</v>
      </c>
      <c r="DR72" s="18">
        <f ca="1">IF(ISERROR(QuarterlyDataCVM!DR72*OFFSET(AnnualDataCP!DR$14,CYPQly!$B72,0)/OFFSET(AnnualDataCVM!DR$14,CYPQly!$B72,0)),"",QuarterlyDataCVM!DR72*OFFSET(AnnualDataCP!DR$14,CYPQly!$B72,0)/OFFSET(AnnualDataCVM!DR$14,CYPQly!$B72,0))</f>
        <v>6038.8247659228009</v>
      </c>
      <c r="DS72" s="18">
        <f ca="1">IF(ISERROR(QuarterlyDataCVM!DS72*OFFSET(AnnualDataCP!DS$14,CYPQly!$B72,0)/OFFSET(AnnualDataCVM!DS$14,CYPQly!$B72,0)),"",QuarterlyDataCVM!DS72*OFFSET(AnnualDataCP!DS$14,CYPQly!$B72,0)/OFFSET(AnnualDataCVM!DS$14,CYPQly!$B72,0))</f>
        <v>7152.4925007866304</v>
      </c>
      <c r="DT72" s="18">
        <f ca="1">IF(ISERROR(QuarterlyDataCVM!DT72*OFFSET(AnnualDataCP!DT$14,CYPQly!$B72,0)/OFFSET(AnnualDataCVM!DT$14,CYPQly!$B72,0)),"",QuarterlyDataCVM!DT72*OFFSET(AnnualDataCP!DT$14,CYPQly!$B72,0)/OFFSET(AnnualDataCVM!DT$14,CYPQly!$B72,0))</f>
        <v>5828.9796784183955</v>
      </c>
      <c r="DU72" s="18">
        <f ca="1">IF(ISERROR(QuarterlyDataCVM!DU72*OFFSET(AnnualDataCP!DU$14,CYPQly!$B72,0)/OFFSET(AnnualDataCVM!DU$14,CYPQly!$B72,0)),"",QuarterlyDataCVM!DU72*OFFSET(AnnualDataCP!DU$14,CYPQly!$B72,0)/OFFSET(AnnualDataCVM!DU$14,CYPQly!$B72,0))</f>
        <v>1323.3635820895522</v>
      </c>
      <c r="DV72" s="18">
        <f ca="1">IF(ISERROR(QuarterlyDataCVM!DV72*OFFSET(AnnualDataCP!DV$14,CYPQly!$B72,0)/OFFSET(AnnualDataCVM!DV$14,CYPQly!$B72,0)),"",QuarterlyDataCVM!DV72*OFFSET(AnnualDataCP!DV$14,CYPQly!$B72,0)/OFFSET(AnnualDataCVM!DV$14,CYPQly!$B72,0))</f>
        <v>18423.958699646897</v>
      </c>
      <c r="DW72" s="18">
        <f ca="1">IF(ISERROR(QuarterlyDataCVM!DW72*OFFSET(AnnualDataCP!DW$14,CYPQly!$B72,0)/OFFSET(AnnualDataCVM!DW$14,CYPQly!$B72,0)),"",QuarterlyDataCVM!DW72*OFFSET(AnnualDataCP!DW$14,CYPQly!$B72,0)/OFFSET(AnnualDataCVM!DW$14,CYPQly!$B72,0))</f>
        <v>11678.371727830907</v>
      </c>
      <c r="DX72" s="18">
        <f ca="1">IF(ISERROR(QuarterlyDataCVM!DX72*OFFSET(AnnualDataCP!DX$14,CYPQly!$B72,0)/OFFSET(AnnualDataCVM!DX$14,CYPQly!$B72,0)),"",QuarterlyDataCVM!DX72*OFFSET(AnnualDataCP!DX$14,CYPQly!$B72,0)/OFFSET(AnnualDataCVM!DX$14,CYPQly!$B72,0))</f>
        <v>4233.1679344645991</v>
      </c>
      <c r="DY72" s="18">
        <f ca="1">IF(ISERROR(QuarterlyDataCVM!DY72*OFFSET(AnnualDataCP!DY$14,CYPQly!$B72,0)/OFFSET(AnnualDataCVM!DY$14,CYPQly!$B72,0)),"",QuarterlyDataCVM!DY72*OFFSET(AnnualDataCP!DY$14,CYPQly!$B72,0)/OFFSET(AnnualDataCVM!DY$14,CYPQly!$B72,0))</f>
        <v>4232.9174956114684</v>
      </c>
      <c r="DZ72" s="18" t="str">
        <f ca="1">IF(ISERROR(QuarterlyDataCVM!DZ72*OFFSET(AnnualDataCP!DZ$14,CYPQly!$B72,0)/OFFSET(AnnualDataCVM!DZ$14,CYPQly!$B72,0)),"",QuarterlyDataCVM!DZ72*OFFSET(AnnualDataCP!DZ$14,CYPQly!$B72,0)/OFFSET(AnnualDataCVM!DZ$14,CYPQly!$B72,0))</f>
        <v/>
      </c>
      <c r="EA72" s="18">
        <f ca="1">IF(ISERROR(QuarterlyDataCVM!EA72*OFFSET(AnnualDataCP!EA$14,CYPQly!$B72,0)/OFFSET(AnnualDataCVM!EA$14,CYPQly!$B72,0)),"",QuarterlyDataCVM!EA72*OFFSET(AnnualDataCP!EA$14,CYPQly!$B72,0)/OFFSET(AnnualDataCVM!EA$14,CYPQly!$B72,0))</f>
        <v>2536.4061354192131</v>
      </c>
      <c r="EB72" s="18">
        <f ca="1">IF(ISERROR(QuarterlyDataCVM!EB72*OFFSET(AnnualDataCP!EB$14,CYPQly!$B72,0)/OFFSET(AnnualDataCVM!EB$14,CYPQly!$B72,0)),"",QuarterlyDataCVM!EB72*OFFSET(AnnualDataCP!EB$14,CYPQly!$B72,0)/OFFSET(AnnualDataCVM!EB$14,CYPQly!$B72,0))</f>
        <v>40104.09729063417</v>
      </c>
      <c r="EC72" s="18">
        <f ca="1">IF(ISERROR(QuarterlyDataCVM!EC72*OFFSET(AnnualDataCP!EC$14,CYPQly!$B72,0)/OFFSET(AnnualDataCVM!EC$14,CYPQly!$B72,0)),"",QuarterlyDataCVM!EC72*OFFSET(AnnualDataCP!EC$14,CYPQly!$B72,0)/OFFSET(AnnualDataCVM!EC$14,CYPQly!$B72,0))</f>
        <v>40104.09729063417</v>
      </c>
      <c r="ED72" s="18">
        <f ca="1">IF(ISERROR(QuarterlyDataCVM!ED72*OFFSET(AnnualDataCP!ED$14,CYPQly!$B72,0)/OFFSET(AnnualDataCVM!ED$14,CYPQly!$B72,0)),"",QuarterlyDataCVM!ED72*OFFSET(AnnualDataCP!ED$14,CYPQly!$B72,0)/OFFSET(AnnualDataCVM!ED$14,CYPQly!$B72,0))</f>
        <v>6685.2746649362316</v>
      </c>
      <c r="EE72" s="18">
        <f ca="1">IF(ISERROR(QuarterlyDataCVM!EE72*OFFSET(AnnualDataCP!EE$14,CYPQly!$B72,0)/OFFSET(AnnualDataCVM!EE$14,CYPQly!$B72,0)),"",QuarterlyDataCVM!EE72*OFFSET(AnnualDataCP!EE$14,CYPQly!$B72,0)/OFFSET(AnnualDataCVM!EE$14,CYPQly!$B72,0))</f>
        <v>32507.61115698747</v>
      </c>
      <c r="EF72" s="18">
        <f ca="1">IF(ISERROR(QuarterlyDataCVM!EF72*OFFSET(AnnualDataCP!EF$14,CYPQly!$B72,0)/OFFSET(AnnualDataCVM!EF$14,CYPQly!$B72,0)),"",QuarterlyDataCVM!EF72*OFFSET(AnnualDataCP!EF$14,CYPQly!$B72,0)/OFFSET(AnnualDataCVM!EF$14,CYPQly!$B72,0))</f>
        <v>922.73659117997613</v>
      </c>
      <c r="EG72" s="18">
        <f ca="1">IF(ISERROR(QuarterlyDataCVM!EG72*OFFSET(AnnualDataCP!EG$14,CYPQly!$B72,0)/OFFSET(AnnualDataCVM!EG$14,CYPQly!$B72,0)),"",QuarterlyDataCVM!EG72*OFFSET(AnnualDataCP!EG$14,CYPQly!$B72,0)/OFFSET(AnnualDataCVM!EG$14,CYPQly!$B72,0))</f>
        <v>31377.019934472519</v>
      </c>
      <c r="EH72" s="18">
        <f ca="1">IF(ISERROR(QuarterlyDataCVM!EH72*OFFSET(AnnualDataCP!EH$14,CYPQly!$B72,0)/OFFSET(AnnualDataCVM!EH$14,CYPQly!$B72,0)),"",QuarterlyDataCVM!EH72*OFFSET(AnnualDataCP!EH$14,CYPQly!$B72,0)/OFFSET(AnnualDataCVM!EH$14,CYPQly!$B72,0))</f>
        <v>19462.658164080258</v>
      </c>
      <c r="EI72" s="18">
        <f ca="1">IF(ISERROR(QuarterlyDataCVM!EI72*OFFSET(AnnualDataCP!EI$14,CYPQly!$B72,0)/OFFSET(AnnualDataCVM!EI$14,CYPQly!$B72,0)),"",QuarterlyDataCVM!EI72*OFFSET(AnnualDataCP!EI$14,CYPQly!$B72,0)/OFFSET(AnnualDataCVM!EI$14,CYPQly!$B72,0))</f>
        <v>12804.099839777618</v>
      </c>
      <c r="EJ72" s="18">
        <f ca="1">IF(ISERROR(QuarterlyDataCVM!EJ72*OFFSET(AnnualDataCP!EJ$14,CYPQly!$B72,0)/OFFSET(AnnualDataCVM!EJ$14,CYPQly!$B72,0)),"",QuarterlyDataCVM!EJ72*OFFSET(AnnualDataCP!EJ$14,CYPQly!$B72,0)/OFFSET(AnnualDataCVM!EJ$14,CYPQly!$B72,0))</f>
        <v>9061.2903175672182</v>
      </c>
      <c r="EK72" s="18">
        <f ca="1">IF(ISERROR(QuarterlyDataCVM!EK72*OFFSET(AnnualDataCP!EK$14,CYPQly!$B72,0)/OFFSET(AnnualDataCVM!EK$14,CYPQly!$B72,0)),"",QuarterlyDataCVM!EK72*OFFSET(AnnualDataCP!EK$14,CYPQly!$B72,0)/OFFSET(AnnualDataCVM!EK$14,CYPQly!$B72,0))</f>
        <v>6397.96587998224</v>
      </c>
      <c r="EL72" s="18">
        <f ca="1">IF(ISERROR(QuarterlyDataCVM!EL72*OFFSET(AnnualDataCP!EL$14,CYPQly!$B72,0)/OFFSET(AnnualDataCVM!EL$14,CYPQly!$B72,0)),"",QuarterlyDataCVM!EL72*OFFSET(AnnualDataCP!EL$14,CYPQly!$B72,0)/OFFSET(AnnualDataCVM!EL$14,CYPQly!$B72,0))</f>
        <v>3804.0231857703016</v>
      </c>
      <c r="EM72" s="18">
        <f ca="1">IF(ISERROR(QuarterlyDataCVM!EM72*OFFSET(AnnualDataCP!EM$14,CYPQly!$B72,0)/OFFSET(AnnualDataCVM!EM$14,CYPQly!$B72,0)),"",QuarterlyDataCVM!EM72*OFFSET(AnnualDataCP!EM$14,CYPQly!$B72,0)/OFFSET(AnnualDataCVM!EM$14,CYPQly!$B72,0))</f>
        <v>2592.6494888907664</v>
      </c>
      <c r="EN72" s="18">
        <f ca="1">IF(ISERROR(QuarterlyDataCVM!EN72*OFFSET(AnnualDataCP!EN$14,CYPQly!$B72,0)/OFFSET(AnnualDataCVM!EN$14,CYPQly!$B72,0)),"",QuarterlyDataCVM!EN72*OFFSET(AnnualDataCP!EN$14,CYPQly!$B72,0)/OFFSET(AnnualDataCVM!EN$14,CYPQly!$B72,0))</f>
        <v>2657.3558708119531</v>
      </c>
      <c r="EO72" s="18">
        <f ca="1">IF(ISERROR(QuarterlyDataCVM!EO72*OFFSET(AnnualDataCP!EO$14,CYPQly!$B72,0)/OFFSET(AnnualDataCVM!EO$14,CYPQly!$B72,0)),"",QuarterlyDataCVM!EO72*OFFSET(AnnualDataCP!EO$14,CYPQly!$B72,0)/OFFSET(AnnualDataCVM!EO$14,CYPQly!$B72,0))</f>
        <v>3739.5237447065942</v>
      </c>
      <c r="EP72" s="18">
        <f ca="1">IF(ISERROR(QuarterlyDataCVM!EP72*OFFSET(AnnualDataCP!EP$14,CYPQly!$B72,0)/OFFSET(AnnualDataCVM!EP$14,CYPQly!$B72,0)),"",QuarterlyDataCVM!EP72*OFFSET(AnnualDataCP!EP$14,CYPQly!$B72,0)/OFFSET(AnnualDataCVM!EP$14,CYPQly!$B72,0))</f>
        <v>2263.0319781854241</v>
      </c>
      <c r="EQ72" s="18">
        <f ca="1">IF(ISERROR(QuarterlyDataCVM!EQ72*OFFSET(AnnualDataCP!EQ$14,CYPQly!$B72,0)/OFFSET(AnnualDataCVM!EQ$14,CYPQly!$B72,0)),"",QuarterlyDataCVM!EQ72*OFFSET(AnnualDataCP!EQ$14,CYPQly!$B72,0)/OFFSET(AnnualDataCVM!EQ$14,CYPQly!$B72,0))</f>
        <v>2263.0319781854241</v>
      </c>
      <c r="ER72" s="18">
        <f ca="1">IF(ISERROR(QuarterlyDataCVM!ER72*OFFSET(AnnualDataCP!ER$14,CYPQly!$B72,0)/OFFSET(AnnualDataCVM!ER$14,CYPQly!$B72,0)),"",QuarterlyDataCVM!ER72*OFFSET(AnnualDataCP!ER$14,CYPQly!$B72,0)/OFFSET(AnnualDataCVM!ER$14,CYPQly!$B72,0))</f>
        <v>4397.1179173047476</v>
      </c>
      <c r="ES72" s="18">
        <f ca="1">IF(ISERROR(QuarterlyDataCVM!ES72*OFFSET(AnnualDataCP!ES$14,CYPQly!$B72,0)/OFFSET(AnnualDataCVM!ES$14,CYPQly!$B72,0)),"",QuarterlyDataCVM!ES72*OFFSET(AnnualDataCP!ES$14,CYPQly!$B72,0)/OFFSET(AnnualDataCVM!ES$14,CYPQly!$B72,0))</f>
        <v>2688.9035037801805</v>
      </c>
      <c r="ET72" s="18">
        <f ca="1">IF(ISERROR(QuarterlyDataCVM!ET72*OFFSET(AnnualDataCP!ET$14,CYPQly!$B72,0)/OFFSET(AnnualDataCVM!ET$14,CYPQly!$B72,0)),"",QuarterlyDataCVM!ET72*OFFSET(AnnualDataCP!ET$14,CYPQly!$B72,0)/OFFSET(AnnualDataCVM!ET$14,CYPQly!$B72,0))</f>
        <v>1706.5855270169454</v>
      </c>
      <c r="EU72" s="18">
        <f ca="1">IF(ISERROR(QuarterlyDataCVM!EU72*OFFSET(AnnualDataCP!EU$14,CYPQly!$B72,0)/OFFSET(AnnualDataCVM!EU$14,CYPQly!$B72,0)),"",QuarterlyDataCVM!EU72*OFFSET(AnnualDataCP!EU$14,CYPQly!$B72,0)/OFFSET(AnnualDataCVM!EU$14,CYPQly!$B72,0))</f>
        <v>1353.7986270022884</v>
      </c>
      <c r="EV72" s="18">
        <f ca="1">IF(ISERROR(QuarterlyDataCVM!EV72*OFFSET(AnnualDataCP!EV$14,CYPQly!$B72,0)/OFFSET(AnnualDataCVM!EV$14,CYPQly!$B72,0)),"",QuarterlyDataCVM!EV72*OFFSET(AnnualDataCP!EV$14,CYPQly!$B72,0)/OFFSET(AnnualDataCVM!EV$14,CYPQly!$B72,0))</f>
        <v>353.67485182049109</v>
      </c>
      <c r="EW72" s="18">
        <f ca="1">IF(ISERROR(QuarterlyDataCVM!EW72*OFFSET(AnnualDataCP!EW$14,CYPQly!$B72,0)/OFFSET(AnnualDataCVM!EW$14,CYPQly!$B72,0)),"",QuarterlyDataCVM!EW72*OFFSET(AnnualDataCP!EW$14,CYPQly!$B72,0)/OFFSET(AnnualDataCVM!EW$14,CYPQly!$B72,0))</f>
        <v>11911.011523950132</v>
      </c>
      <c r="EX72" s="18">
        <f ca="1">IF(ISERROR(QuarterlyDataCVM!EX72*OFFSET(AnnualDataCP!EX$14,CYPQly!$B72,0)/OFFSET(AnnualDataCVM!EX$14,CYPQly!$B72,0)),"",QuarterlyDataCVM!EX72*OFFSET(AnnualDataCP!EX$14,CYPQly!$B72,0)/OFFSET(AnnualDataCVM!EX$14,CYPQly!$B72,0))</f>
        <v>3317.42578125</v>
      </c>
      <c r="EY72" s="18">
        <f ca="1">IF(ISERROR(QuarterlyDataCVM!EY72*OFFSET(AnnualDataCP!EY$14,CYPQly!$B72,0)/OFFSET(AnnualDataCVM!EY$14,CYPQly!$B72,0)),"",QuarterlyDataCVM!EY72*OFFSET(AnnualDataCP!EY$14,CYPQly!$B72,0)/OFFSET(AnnualDataCVM!EY$14,CYPQly!$B72,0))</f>
        <v>3420.0403921105467</v>
      </c>
      <c r="EZ72" s="18">
        <f ca="1">IF(ISERROR(QuarterlyDataCVM!EZ72*OFFSET(AnnualDataCP!EZ$14,CYPQly!$B72,0)/OFFSET(AnnualDataCVM!EZ$14,CYPQly!$B72,0)),"",QuarterlyDataCVM!EZ72*OFFSET(AnnualDataCP!EZ$14,CYPQly!$B72,0)/OFFSET(AnnualDataCVM!EZ$14,CYPQly!$B72,0))</f>
        <v>913.4322295805739</v>
      </c>
      <c r="FA72" s="18">
        <f ca="1">IF(ISERROR(QuarterlyDataCVM!FA72*OFFSET(AnnualDataCP!FA$14,CYPQly!$B72,0)/OFFSET(AnnualDataCVM!FA$14,CYPQly!$B72,0)),"",QuarterlyDataCVM!FA72*OFFSET(AnnualDataCP!FA$14,CYPQly!$B72,0)/OFFSET(AnnualDataCVM!FA$14,CYPQly!$B72,0))</f>
        <v>4272.5988875412986</v>
      </c>
      <c r="FB72" s="18">
        <f ca="1">IF(ISERROR(QuarterlyDataCVM!FB72*OFFSET(AnnualDataCP!FB$14,CYPQly!$B72,0)/OFFSET(AnnualDataCVM!FB$14,CYPQly!$B72,0)),"",QuarterlyDataCVM!FB72*OFFSET(AnnualDataCP!FB$14,CYPQly!$B72,0)/OFFSET(AnnualDataCVM!FB$14,CYPQly!$B72,0))</f>
        <v>512.01185590515274</v>
      </c>
      <c r="FC72" s="18">
        <f ca="1">IF(ISERROR(QuarterlyDataCVM!FC72*OFFSET(AnnualDataCP!FC$14,CYPQly!$B72,0)/OFFSET(AnnualDataCVM!FC$14,CYPQly!$B72,0)),"",QuarterlyDataCVM!FC72*OFFSET(AnnualDataCP!FC$14,CYPQly!$B72,0)/OFFSET(AnnualDataCVM!FC$14,CYPQly!$B72,0))</f>
        <v>1165.7167466469791</v>
      </c>
      <c r="FD72" s="18">
        <f ca="1">IF(ISERROR(QuarterlyDataCVM!FD72*OFFSET(AnnualDataCP!FD$14,CYPQly!$B72,0)/OFFSET(AnnualDataCVM!FD$14,CYPQly!$B72,0)),"",QuarterlyDataCVM!FD72*OFFSET(AnnualDataCP!FD$14,CYPQly!$B72,0)/OFFSET(AnnualDataCVM!FD$14,CYPQly!$B72,0))</f>
        <v>2594.5136540962289</v>
      </c>
      <c r="FE72" s="18">
        <f ca="1">IF(ISERROR(QuarterlyDataCVM!FE72*OFFSET(AnnualDataCP!FE$14,CYPQly!$B72,0)/OFFSET(AnnualDataCVM!FE$14,CYPQly!$B72,0)),"",QuarterlyDataCVM!FE72*OFFSET(AnnualDataCP!FE$14,CYPQly!$B72,0)/OFFSET(AnnualDataCVM!FE$14,CYPQly!$B72,0))</f>
        <v>52873.748210763966</v>
      </c>
      <c r="FF72" s="18">
        <f ca="1">IF(ISERROR(QuarterlyDataCVM!FF72*OFFSET(AnnualDataCP!FF$14,CYPQly!$B72,0)/OFFSET(AnnualDataCVM!FF$14,CYPQly!$B72,0)),"",QuarterlyDataCVM!FF72*OFFSET(AnnualDataCP!FF$14,CYPQly!$B72,0)/OFFSET(AnnualDataCVM!FF$14,CYPQly!$B72,0))</f>
        <v>15742.041150132789</v>
      </c>
      <c r="FG72" s="18">
        <f ca="1">IF(ISERROR(QuarterlyDataCVM!FG72*OFFSET(AnnualDataCP!FG$14,CYPQly!$B72,0)/OFFSET(AnnualDataCVM!FG$14,CYPQly!$B72,0)),"",QuarterlyDataCVM!FG72*OFFSET(AnnualDataCP!FG$14,CYPQly!$B72,0)/OFFSET(AnnualDataCVM!FG$14,CYPQly!$B72,0))</f>
        <v>15742.041150132789</v>
      </c>
      <c r="FH72" s="18">
        <f ca="1">IF(ISERROR(QuarterlyDataCVM!FH72*OFFSET(AnnualDataCP!FH$14,CYPQly!$B72,0)/OFFSET(AnnualDataCVM!FH$14,CYPQly!$B72,0)),"",QuarterlyDataCVM!FH72*OFFSET(AnnualDataCP!FH$14,CYPQly!$B72,0)/OFFSET(AnnualDataCVM!FH$14,CYPQly!$B72,0))</f>
        <v>16780.424088803426</v>
      </c>
      <c r="FI72" s="18">
        <f ca="1">IF(ISERROR(QuarterlyDataCVM!FI72*OFFSET(AnnualDataCP!FI$14,CYPQly!$B72,0)/OFFSET(AnnualDataCVM!FI$14,CYPQly!$B72,0)),"",QuarterlyDataCVM!FI72*OFFSET(AnnualDataCP!FI$14,CYPQly!$B72,0)/OFFSET(AnnualDataCVM!FI$14,CYPQly!$B72,0))</f>
        <v>16780.424088803426</v>
      </c>
      <c r="FJ72" s="18">
        <f ca="1">IF(ISERROR(QuarterlyDataCVM!FJ72*OFFSET(AnnualDataCP!FJ$14,CYPQly!$B72,0)/OFFSET(AnnualDataCVM!FJ$14,CYPQly!$B72,0)),"",QuarterlyDataCVM!FJ72*OFFSET(AnnualDataCP!FJ$14,CYPQly!$B72,0)/OFFSET(AnnualDataCVM!FJ$14,CYPQly!$B72,0))</f>
        <v>20352.195203237516</v>
      </c>
      <c r="FK72" s="18">
        <f ca="1">IF(ISERROR(QuarterlyDataCVM!FK72*OFFSET(AnnualDataCP!FK$14,CYPQly!$B72,0)/OFFSET(AnnualDataCVM!FK$14,CYPQly!$B72,0)),"",QuarterlyDataCVM!FK72*OFFSET(AnnualDataCP!FK$14,CYPQly!$B72,0)/OFFSET(AnnualDataCVM!FK$14,CYPQly!$B72,0))</f>
        <v>14447.982371669203</v>
      </c>
      <c r="FL72" s="18">
        <f ca="1">IF(ISERROR(QuarterlyDataCVM!FL72*OFFSET(AnnualDataCP!FL$14,CYPQly!$B72,0)/OFFSET(AnnualDataCVM!FL$14,CYPQly!$B72,0)),"",QuarterlyDataCVM!FL72*OFFSET(AnnualDataCP!FL$14,CYPQly!$B72,0)/OFFSET(AnnualDataCVM!FL$14,CYPQly!$B72,0))</f>
        <v>14447.982371669203</v>
      </c>
      <c r="FM72" s="18">
        <f ca="1">IF(ISERROR(QuarterlyDataCVM!FM72*OFFSET(AnnualDataCP!FM$14,CYPQly!$B72,0)/OFFSET(AnnualDataCVM!FM$14,CYPQly!$B72,0)),"",QuarterlyDataCVM!FM72*OFFSET(AnnualDataCP!FM$14,CYPQly!$B72,0)/OFFSET(AnnualDataCVM!FM$14,CYPQly!$B72,0))</f>
        <v>5904.5634051847419</v>
      </c>
      <c r="FN72" s="18">
        <f ca="1">IF(ISERROR(QuarterlyDataCVM!FN72*OFFSET(AnnualDataCP!FN$14,CYPQly!$B72,0)/OFFSET(AnnualDataCVM!FN$14,CYPQly!$B72,0)),"",QuarterlyDataCVM!FN72*OFFSET(AnnualDataCP!FN$14,CYPQly!$B72,0)/OFFSET(AnnualDataCVM!FN$14,CYPQly!$B72,0))</f>
        <v>2919.6158355839534</v>
      </c>
      <c r="FO72" s="18">
        <f ca="1">IF(ISERROR(QuarterlyDataCVM!FO72*OFFSET(AnnualDataCP!FO$14,CYPQly!$B72,0)/OFFSET(AnnualDataCVM!FO$14,CYPQly!$B72,0)),"",QuarterlyDataCVM!FO72*OFFSET(AnnualDataCP!FO$14,CYPQly!$B72,0)/OFFSET(AnnualDataCVM!FO$14,CYPQly!$B72,0))</f>
        <v>2984.8560754012055</v>
      </c>
      <c r="FP72" s="18">
        <f ca="1">IF(ISERROR(QuarterlyDataCVM!FP72*OFFSET(AnnualDataCP!FP$14,CYPQly!$B72,0)/OFFSET(AnnualDataCVM!FP$14,CYPQly!$B72,0)),"",QuarterlyDataCVM!FP72*OFFSET(AnnualDataCP!FP$14,CYPQly!$B72,0)/OFFSET(AnnualDataCVM!FP$14,CYPQly!$B72,0))</f>
        <v>9910.7185171664205</v>
      </c>
      <c r="FQ72" s="18">
        <f ca="1">IF(ISERROR(QuarterlyDataCVM!FQ72*OFFSET(AnnualDataCP!FQ$14,CYPQly!$B72,0)/OFFSET(AnnualDataCVM!FQ$14,CYPQly!$B72,0)),"",QuarterlyDataCVM!FQ72*OFFSET(AnnualDataCP!FQ$14,CYPQly!$B72,0)/OFFSET(AnnualDataCVM!FQ$14,CYPQly!$B72,0))</f>
        <v>4585.2383909473538</v>
      </c>
      <c r="FR72" s="18">
        <f ca="1">IF(ISERROR(QuarterlyDataCVM!FR72*OFFSET(AnnualDataCP!FR$14,CYPQly!$B72,0)/OFFSET(AnnualDataCVM!FR$14,CYPQly!$B72,0)),"",QuarterlyDataCVM!FR72*OFFSET(AnnualDataCP!FR$14,CYPQly!$B72,0)/OFFSET(AnnualDataCVM!FR$14,CYPQly!$B72,0))</f>
        <v>2782.0127188094148</v>
      </c>
      <c r="FS72" s="18">
        <f ca="1">IF(ISERROR(QuarterlyDataCVM!FS72*OFFSET(AnnualDataCP!FS$14,CYPQly!$B72,0)/OFFSET(AnnualDataCVM!FS$14,CYPQly!$B72,0)),"",QuarterlyDataCVM!FS72*OFFSET(AnnualDataCP!FS$14,CYPQly!$B72,0)/OFFSET(AnnualDataCVM!FS$14,CYPQly!$B72,0))</f>
        <v>1075.7096717570651</v>
      </c>
      <c r="FT72" s="18">
        <f ca="1">IF(ISERROR(QuarterlyDataCVM!FT72*OFFSET(AnnualDataCP!FT$14,CYPQly!$B72,0)/OFFSET(AnnualDataCVM!FT$14,CYPQly!$B72,0)),"",QuarterlyDataCVM!FT72*OFFSET(AnnualDataCP!FT$14,CYPQly!$B72,0)/OFFSET(AnnualDataCVM!FT$14,CYPQly!$B72,0))</f>
        <v>456.66495566962203</v>
      </c>
      <c r="FU72" s="18">
        <f ca="1">IF(ISERROR(QuarterlyDataCVM!FU72*OFFSET(AnnualDataCP!FU$14,CYPQly!$B72,0)/OFFSET(AnnualDataCVM!FU$14,CYPQly!$B72,0)),"",QuarterlyDataCVM!FU72*OFFSET(AnnualDataCP!FU$14,CYPQly!$B72,0)/OFFSET(AnnualDataCVM!FU$14,CYPQly!$B72,0))</f>
        <v>1253.4305413687437</v>
      </c>
      <c r="FV72" s="18">
        <f ca="1">IF(ISERROR(QuarterlyDataCVM!FV72*OFFSET(AnnualDataCP!FV$14,CYPQly!$B72,0)/OFFSET(AnnualDataCVM!FV$14,CYPQly!$B72,0)),"",QuarterlyDataCVM!FV72*OFFSET(AnnualDataCP!FV$14,CYPQly!$B72,0)/OFFSET(AnnualDataCVM!FV$14,CYPQly!$B72,0))</f>
        <v>1801.9720757942728</v>
      </c>
      <c r="FW72" s="18">
        <f ca="1">IF(ISERROR(QuarterlyDataCVM!FW72*OFFSET(AnnualDataCP!FW$14,CYPQly!$B72,0)/OFFSET(AnnualDataCVM!FW$14,CYPQly!$B72,0)),"",QuarterlyDataCVM!FW72*OFFSET(AnnualDataCP!FW$14,CYPQly!$B72,0)/OFFSET(AnnualDataCVM!FW$14,CYPQly!$B72,0))</f>
        <v>4555.2580893682589</v>
      </c>
      <c r="FX72" s="18">
        <f ca="1">IF(ISERROR(QuarterlyDataCVM!FX72*OFFSET(AnnualDataCP!FX$14,CYPQly!$B72,0)/OFFSET(AnnualDataCVM!FX$14,CYPQly!$B72,0)),"",QuarterlyDataCVM!FX72*OFFSET(AnnualDataCP!FX$14,CYPQly!$B72,0)/OFFSET(AnnualDataCVM!FX$14,CYPQly!$B72,0))</f>
        <v>1336.6357308584686</v>
      </c>
      <c r="FY72" s="18">
        <f ca="1">IF(ISERROR(QuarterlyDataCVM!FY72*OFFSET(AnnualDataCP!FY$14,CYPQly!$B72,0)/OFFSET(AnnualDataCVM!FY$14,CYPQly!$B72,0)),"",QuarterlyDataCVM!FY72*OFFSET(AnnualDataCP!FY$14,CYPQly!$B72,0)/OFFSET(AnnualDataCVM!FY$14,CYPQly!$B72,0))</f>
        <v>385.3415877640204</v>
      </c>
      <c r="FZ72" s="18">
        <f ca="1">IF(ISERROR(QuarterlyDataCVM!FZ72*OFFSET(AnnualDataCP!FZ$14,CYPQly!$B72,0)/OFFSET(AnnualDataCVM!FZ$14,CYPQly!$B72,0)),"",QuarterlyDataCVM!FZ72*OFFSET(AnnualDataCP!FZ$14,CYPQly!$B72,0)/OFFSET(AnnualDataCVM!FZ$14,CYPQly!$B72,0))</f>
        <v>2833.2032297667392</v>
      </c>
      <c r="GA72" s="18">
        <f ca="1">IF(ISERROR(QuarterlyDataCVM!GA72*OFFSET(AnnualDataCP!GA$14,CYPQly!$B72,0)/OFFSET(AnnualDataCVM!GA$14,CYPQly!$B72,0)),"",QuarterlyDataCVM!GA72*OFFSET(AnnualDataCP!GA$14,CYPQly!$B72,0)/OFFSET(AnnualDataCVM!GA$14,CYPQly!$B72,0))</f>
        <v>768.40578034682085</v>
      </c>
      <c r="GB72" s="18">
        <f ca="1">IF(ISERROR(QuarterlyDataCVM!GB72*OFFSET(AnnualDataCP!GB$14,CYPQly!$B72,0)/OFFSET(AnnualDataCVM!GB$14,CYPQly!$B72,0)),"",QuarterlyDataCVM!GB72*OFFSET(AnnualDataCP!GB$14,CYPQly!$B72,0)/OFFSET(AnnualDataCVM!GB$14,CYPQly!$B72,0))</f>
        <v>768.40578034682085</v>
      </c>
    </row>
    <row r="73" spans="2:184" x14ac:dyDescent="0.25">
      <c r="B73" s="18">
        <f t="shared" si="0"/>
        <v>15</v>
      </c>
      <c r="C73" s="1">
        <v>38231</v>
      </c>
      <c r="D73" s="18">
        <f ca="1">IF(ISERROR(QuarterlyDataCVM!D73*OFFSET(AnnualDataCP!D$14,CYPQly!$B73,0)/OFFSET(AnnualDataCVM!D$14,CYPQly!$B73,0)),"",QuarterlyDataCVM!D73*OFFSET(AnnualDataCP!D$14,CYPQly!$B73,0)/OFFSET(AnnualDataCVM!D$14,CYPQly!$B73,0))</f>
        <v>296374.2708499821</v>
      </c>
      <c r="E73" s="18">
        <f ca="1">IF(ISERROR(QuarterlyDataCVM!E73*OFFSET(AnnualDataCP!E$14,CYPQly!$B73,0)/OFFSET(AnnualDataCVM!E$14,CYPQly!$B73,0)),"",QuarterlyDataCVM!E73*OFFSET(AnnualDataCP!E$14,CYPQly!$B73,0)/OFFSET(AnnualDataCVM!E$14,CYPQly!$B73,0))</f>
        <v>2530.7536324010171</v>
      </c>
      <c r="F73" s="18">
        <f ca="1">IF(ISERROR(QuarterlyDataCVM!F73*OFFSET(AnnualDataCP!F$14,CYPQly!$B73,0)/OFFSET(AnnualDataCVM!F$14,CYPQly!$B73,0)),"",QuarterlyDataCVM!F73*OFFSET(AnnualDataCP!F$14,CYPQly!$B73,0)/OFFSET(AnnualDataCVM!F$14,CYPQly!$B73,0))</f>
        <v>2363.1354500436937</v>
      </c>
      <c r="G73" s="18">
        <f ca="1">IF(ISERROR(QuarterlyDataCVM!G73*OFFSET(AnnualDataCP!G$14,CYPQly!$B73,0)/OFFSET(AnnualDataCVM!G$14,CYPQly!$B73,0)),"",QuarterlyDataCVM!G73*OFFSET(AnnualDataCP!G$14,CYPQly!$B73,0)/OFFSET(AnnualDataCVM!G$14,CYPQly!$B73,0))</f>
        <v>67.310924369747895</v>
      </c>
      <c r="H73" s="18">
        <f ca="1">IF(ISERROR(QuarterlyDataCVM!H73*OFFSET(AnnualDataCP!H$14,CYPQly!$B73,0)/OFFSET(AnnualDataCVM!H$14,CYPQly!$B73,0)),"",QuarterlyDataCVM!H73*OFFSET(AnnualDataCP!H$14,CYPQly!$B73,0)/OFFSET(AnnualDataCVM!H$14,CYPQly!$B73,0))</f>
        <v>100.08988764044943</v>
      </c>
      <c r="I73" s="18">
        <f ca="1">IF(ISERROR(QuarterlyDataCVM!I73*OFFSET(AnnualDataCP!I$14,CYPQly!$B73,0)/OFFSET(AnnualDataCVM!I$14,CYPQly!$B73,0)),"",QuarterlyDataCVM!I73*OFFSET(AnnualDataCP!I$14,CYPQly!$B73,0)/OFFSET(AnnualDataCVM!I$14,CYPQly!$B73,0))</f>
        <v>66414.08892222539</v>
      </c>
      <c r="J73" s="18">
        <f ca="1">IF(ISERROR(QuarterlyDataCVM!J73*OFFSET(AnnualDataCP!J$14,CYPQly!$B73,0)/OFFSET(AnnualDataCVM!J$14,CYPQly!$B73,0)),"",QuarterlyDataCVM!J73*OFFSET(AnnualDataCP!J$14,CYPQly!$B73,0)/OFFSET(AnnualDataCVM!J$14,CYPQly!$B73,0))</f>
        <v>48273.138650672052</v>
      </c>
      <c r="K73" s="18">
        <f ca="1">IF(ISERROR(QuarterlyDataCVM!K73*OFFSET(AnnualDataCP!K$14,CYPQly!$B73,0)/OFFSET(AnnualDataCVM!K$14,CYPQly!$B73,0)),"",QuarterlyDataCVM!K73*OFFSET(AnnualDataCP!K$14,CYPQly!$B73,0)/OFFSET(AnnualDataCVM!K$14,CYPQly!$B73,0))</f>
        <v>4909.9536516853932</v>
      </c>
      <c r="L73" s="18">
        <f ca="1">IF(ISERROR(QuarterlyDataCVM!L73*OFFSET(AnnualDataCP!L$14,CYPQly!$B73,0)/OFFSET(AnnualDataCVM!L$14,CYPQly!$B73,0)),"",QuarterlyDataCVM!L73*OFFSET(AnnualDataCP!L$14,CYPQly!$B73,0)/OFFSET(AnnualDataCVM!L$14,CYPQly!$B73,0))</f>
        <v>27.803212851405622</v>
      </c>
      <c r="M73" s="18">
        <f ca="1">IF(ISERROR(QuarterlyDataCVM!M73*OFFSET(AnnualDataCP!M$14,CYPQly!$B73,0)/OFFSET(AnnualDataCVM!M$14,CYPQly!$B73,0)),"",QuarterlyDataCVM!M73*OFFSET(AnnualDataCP!M$14,CYPQly!$B73,0)/OFFSET(AnnualDataCVM!M$14,CYPQly!$B73,0))</f>
        <v>4185.4198343945563</v>
      </c>
      <c r="N73" s="18" t="str">
        <f ca="1">IF(ISERROR(QuarterlyDataCVM!N73*OFFSET(AnnualDataCP!N$14,CYPQly!$B73,0)/OFFSET(AnnualDataCVM!N$14,CYPQly!$B73,0)),"",QuarterlyDataCVM!N73*OFFSET(AnnualDataCP!N$14,CYPQly!$B73,0)/OFFSET(AnnualDataCVM!N$14,CYPQly!$B73,0))</f>
        <v/>
      </c>
      <c r="O73" s="18">
        <f ca="1">IF(ISERROR(QuarterlyDataCVM!O73*OFFSET(AnnualDataCP!O$14,CYPQly!$B73,0)/OFFSET(AnnualDataCVM!O$14,CYPQly!$B73,0)),"",QuarterlyDataCVM!O73*OFFSET(AnnualDataCP!O$14,CYPQly!$B73,0)/OFFSET(AnnualDataCVM!O$14,CYPQly!$B73,0))</f>
        <v>363.4</v>
      </c>
      <c r="P73" s="18">
        <f ca="1">IF(ISERROR(QuarterlyDataCVM!P73*OFFSET(AnnualDataCP!P$14,CYPQly!$B73,0)/OFFSET(AnnualDataCVM!P$14,CYPQly!$B73,0)),"",QuarterlyDataCVM!P73*OFFSET(AnnualDataCP!P$14,CYPQly!$B73,0)/OFFSET(AnnualDataCVM!P$14,CYPQly!$B73,0))</f>
        <v>327.15932203389832</v>
      </c>
      <c r="Q73" s="18">
        <f ca="1">IF(ISERROR(QuarterlyDataCVM!Q73*OFFSET(AnnualDataCP!Q$14,CYPQly!$B73,0)/OFFSET(AnnualDataCVM!Q$14,CYPQly!$B73,0)),"",QuarterlyDataCVM!Q73*OFFSET(AnnualDataCP!Q$14,CYPQly!$B73,0)/OFFSET(AnnualDataCVM!Q$14,CYPQly!$B73,0))</f>
        <v>36126.441502482608</v>
      </c>
      <c r="R73" s="18">
        <f ca="1">IF(ISERROR(QuarterlyDataCVM!R73*OFFSET(AnnualDataCP!R$14,CYPQly!$B73,0)/OFFSET(AnnualDataCVM!R$14,CYPQly!$B73,0)),"",QuarterlyDataCVM!R73*OFFSET(AnnualDataCP!R$14,CYPQly!$B73,0)/OFFSET(AnnualDataCVM!R$14,CYPQly!$B73,0))</f>
        <v>6124.278557833878</v>
      </c>
      <c r="S73" s="18">
        <f ca="1">IF(ISERROR(QuarterlyDataCVM!S73*OFFSET(AnnualDataCP!S$14,CYPQly!$B73,0)/OFFSET(AnnualDataCVM!S$14,CYPQly!$B73,0)),"",QuarterlyDataCVM!S73*OFFSET(AnnualDataCP!S$14,CYPQly!$B73,0)/OFFSET(AnnualDataCVM!S$14,CYPQly!$B73,0))</f>
        <v>4763.6440460947506</v>
      </c>
      <c r="T73" s="18">
        <f ca="1">IF(ISERROR(QuarterlyDataCVM!T73*OFFSET(AnnualDataCP!T$14,CYPQly!$B73,0)/OFFSET(AnnualDataCVM!T$14,CYPQly!$B73,0)),"",QuarterlyDataCVM!T73*OFFSET(AnnualDataCP!T$14,CYPQly!$B73,0)/OFFSET(AnnualDataCVM!T$14,CYPQly!$B73,0))</f>
        <v>712.35244755244753</v>
      </c>
      <c r="U73" s="18">
        <f ca="1">IF(ISERROR(QuarterlyDataCVM!U73*OFFSET(AnnualDataCP!U$14,CYPQly!$B73,0)/OFFSET(AnnualDataCVM!U$14,CYPQly!$B73,0)),"",QuarterlyDataCVM!U73*OFFSET(AnnualDataCP!U$14,CYPQly!$B73,0)/OFFSET(AnnualDataCVM!U$14,CYPQly!$B73,0))</f>
        <v>546.49839523154515</v>
      </c>
      <c r="V73" s="18">
        <f ca="1">IF(ISERROR(QuarterlyDataCVM!V73*OFFSET(AnnualDataCP!V$14,CYPQly!$B73,0)/OFFSET(AnnualDataCVM!V$14,CYPQly!$B73,0)),"",QuarterlyDataCVM!V73*OFFSET(AnnualDataCP!V$14,CYPQly!$B73,0)/OFFSET(AnnualDataCVM!V$14,CYPQly!$B73,0))</f>
        <v>32.5</v>
      </c>
      <c r="W73" s="18">
        <f ca="1">IF(ISERROR(QuarterlyDataCVM!W73*OFFSET(AnnualDataCP!W$14,CYPQly!$B73,0)/OFFSET(AnnualDataCVM!W$14,CYPQly!$B73,0)),"",QuarterlyDataCVM!W73*OFFSET(AnnualDataCP!W$14,CYPQly!$B73,0)/OFFSET(AnnualDataCVM!W$14,CYPQly!$B73,0))</f>
        <v>437.6846673095468</v>
      </c>
      <c r="X73" s="18">
        <f ca="1">IF(ISERROR(QuarterlyDataCVM!X73*OFFSET(AnnualDataCP!X$14,CYPQly!$B73,0)/OFFSET(AnnualDataCVM!X$14,CYPQly!$B73,0)),"",QuarterlyDataCVM!X73*OFFSET(AnnualDataCP!X$14,CYPQly!$B73,0)/OFFSET(AnnualDataCVM!X$14,CYPQly!$B73,0))</f>
        <v>225.59593023255815</v>
      </c>
      <c r="Y73" s="18">
        <f ca="1">IF(ISERROR(QuarterlyDataCVM!Y73*OFFSET(AnnualDataCP!Y$14,CYPQly!$B73,0)/OFFSET(AnnualDataCVM!Y$14,CYPQly!$B73,0)),"",QuarterlyDataCVM!Y73*OFFSET(AnnualDataCP!Y$14,CYPQly!$B73,0)/OFFSET(AnnualDataCVM!Y$14,CYPQly!$B73,0))</f>
        <v>889.97846816364199</v>
      </c>
      <c r="Z73" s="18">
        <f ca="1">IF(ISERROR(QuarterlyDataCVM!Z73*OFFSET(AnnualDataCP!Z$14,CYPQly!$B73,0)/OFFSET(AnnualDataCVM!Z$14,CYPQly!$B73,0)),"",QuarterlyDataCVM!Z73*OFFSET(AnnualDataCP!Z$14,CYPQly!$B73,0)/OFFSET(AnnualDataCVM!Z$14,CYPQly!$B73,0))</f>
        <v>1771.8690349946978</v>
      </c>
      <c r="AA73" s="18">
        <f ca="1">IF(ISERROR(QuarterlyDataCVM!AA73*OFFSET(AnnualDataCP!AA$14,CYPQly!$B73,0)/OFFSET(AnnualDataCVM!AA$14,CYPQly!$B73,0)),"",QuarterlyDataCVM!AA73*OFFSET(AnnualDataCP!AA$14,CYPQly!$B73,0)/OFFSET(AnnualDataCVM!AA$14,CYPQly!$B73,0))</f>
        <v>146.94492044063648</v>
      </c>
      <c r="AB73" s="18">
        <f ca="1">IF(ISERROR(QuarterlyDataCVM!AB73*OFFSET(AnnualDataCP!AB$14,CYPQly!$B73,0)/OFFSET(AnnualDataCVM!AB$14,CYPQly!$B73,0)),"",QuarterlyDataCVM!AB73*OFFSET(AnnualDataCP!AB$14,CYPQly!$B73,0)/OFFSET(AnnualDataCVM!AB$14,CYPQly!$B73,0))</f>
        <v>975.32936676583086</v>
      </c>
      <c r="AC73" s="18">
        <f ca="1">IF(ISERROR(QuarterlyDataCVM!AC73*OFFSET(AnnualDataCP!AC$14,CYPQly!$B73,0)/OFFSET(AnnualDataCVM!AC$14,CYPQly!$B73,0)),"",QuarterlyDataCVM!AC73*OFFSET(AnnualDataCP!AC$14,CYPQly!$B73,0)/OFFSET(AnnualDataCVM!AC$14,CYPQly!$B73,0))</f>
        <v>683.65132537139527</v>
      </c>
      <c r="AD73" s="18">
        <f ca="1">IF(ISERROR(QuarterlyDataCVM!AD73*OFFSET(AnnualDataCP!AD$14,CYPQly!$B73,0)/OFFSET(AnnualDataCVM!AD$14,CYPQly!$B73,0)),"",QuarterlyDataCVM!AD73*OFFSET(AnnualDataCP!AD$14,CYPQly!$B73,0)/OFFSET(AnnualDataCVM!AD$14,CYPQly!$B73,0))</f>
        <v>291.02794411177643</v>
      </c>
      <c r="AE73" s="18">
        <f ca="1">IF(ISERROR(QuarterlyDataCVM!AE73*OFFSET(AnnualDataCP!AE$14,CYPQly!$B73,0)/OFFSET(AnnualDataCVM!AE$14,CYPQly!$B73,0)),"",QuarterlyDataCVM!AE73*OFFSET(AnnualDataCP!AE$14,CYPQly!$B73,0)/OFFSET(AnnualDataCVM!AE$14,CYPQly!$B73,0))</f>
        <v>384.98814229249012</v>
      </c>
      <c r="AF73" s="18">
        <f ca="1">IF(ISERROR(QuarterlyDataCVM!AF73*OFFSET(AnnualDataCP!AF$14,CYPQly!$B73,0)/OFFSET(AnnualDataCVM!AF$14,CYPQly!$B73,0)),"",QuarterlyDataCVM!AF73*OFFSET(AnnualDataCP!AF$14,CYPQly!$B73,0)/OFFSET(AnnualDataCVM!AF$14,CYPQly!$B73,0))</f>
        <v>1156.6623186776117</v>
      </c>
      <c r="AG73" s="18">
        <f ca="1">IF(ISERROR(QuarterlyDataCVM!AG73*OFFSET(AnnualDataCP!AG$14,CYPQly!$B73,0)/OFFSET(AnnualDataCVM!AG$14,CYPQly!$B73,0)),"",QuarterlyDataCVM!AG73*OFFSET(AnnualDataCP!AG$14,CYPQly!$B73,0)/OFFSET(AnnualDataCVM!AG$14,CYPQly!$B73,0))</f>
        <v>612.98670551812052</v>
      </c>
      <c r="AH73" s="18">
        <f ca="1">IF(ISERROR(QuarterlyDataCVM!AH73*OFFSET(AnnualDataCP!AH$14,CYPQly!$B73,0)/OFFSET(AnnualDataCVM!AH$14,CYPQly!$B73,0)),"",QuarterlyDataCVM!AH73*OFFSET(AnnualDataCP!AH$14,CYPQly!$B73,0)/OFFSET(AnnualDataCVM!AH$14,CYPQly!$B73,0))</f>
        <v>469.72076735688188</v>
      </c>
      <c r="AI73" s="18">
        <f ca="1">IF(ISERROR(QuarterlyDataCVM!AI73*OFFSET(AnnualDataCP!AI$14,CYPQly!$B73,0)/OFFSET(AnnualDataCVM!AI$14,CYPQly!$B73,0)),"",QuarterlyDataCVM!AI73*OFFSET(AnnualDataCP!AI$14,CYPQly!$B73,0)/OFFSET(AnnualDataCVM!AI$14,CYPQly!$B73,0))</f>
        <v>73.061784897025177</v>
      </c>
      <c r="AJ73" s="18">
        <f ca="1">IF(ISERROR(QuarterlyDataCVM!AJ73*OFFSET(AnnualDataCP!AJ$14,CYPQly!$B73,0)/OFFSET(AnnualDataCVM!AJ$14,CYPQly!$B73,0)),"",QuarterlyDataCVM!AJ73*OFFSET(AnnualDataCP!AJ$14,CYPQly!$B73,0)/OFFSET(AnnualDataCVM!AJ$14,CYPQly!$B73,0))</f>
        <v>2610.7972453555412</v>
      </c>
      <c r="AK73" s="18">
        <f ca="1">IF(ISERROR(QuarterlyDataCVM!AK73*OFFSET(AnnualDataCP!AK$14,CYPQly!$B73,0)/OFFSET(AnnualDataCVM!AK$14,CYPQly!$B73,0)),"",QuarterlyDataCVM!AK73*OFFSET(AnnualDataCP!AK$14,CYPQly!$B73,0)/OFFSET(AnnualDataCVM!AK$14,CYPQly!$B73,0))</f>
        <v>566.08575096277275</v>
      </c>
      <c r="AL73" s="18">
        <f ca="1">IF(ISERROR(QuarterlyDataCVM!AL73*OFFSET(AnnualDataCP!AL$14,CYPQly!$B73,0)/OFFSET(AnnualDataCVM!AL$14,CYPQly!$B73,0)),"",QuarterlyDataCVM!AL73*OFFSET(AnnualDataCP!AL$14,CYPQly!$B73,0)/OFFSET(AnnualDataCVM!AL$14,CYPQly!$B73,0))</f>
        <v>768.23185800943611</v>
      </c>
      <c r="AM73" s="18">
        <f ca="1">IF(ISERROR(QuarterlyDataCVM!AM73*OFFSET(AnnualDataCP!AM$14,CYPQly!$B73,0)/OFFSET(AnnualDataCVM!AM$14,CYPQly!$B73,0)),"",QuarterlyDataCVM!AM73*OFFSET(AnnualDataCP!AM$14,CYPQly!$B73,0)/OFFSET(AnnualDataCVM!AM$14,CYPQly!$B73,0))</f>
        <v>1275.0438892640109</v>
      </c>
      <c r="AN73" s="18">
        <f ca="1">IF(ISERROR(QuarterlyDataCVM!AN73*OFFSET(AnnualDataCP!AN$14,CYPQly!$B73,0)/OFFSET(AnnualDataCVM!AN$14,CYPQly!$B73,0)),"",QuarterlyDataCVM!AN73*OFFSET(AnnualDataCP!AN$14,CYPQly!$B73,0)/OFFSET(AnnualDataCVM!AN$14,CYPQly!$B73,0))</f>
        <v>489.86030061892131</v>
      </c>
      <c r="AO73" s="18">
        <f ca="1">IF(ISERROR(QuarterlyDataCVM!AO73*OFFSET(AnnualDataCP!AO$14,CYPQly!$B73,0)/OFFSET(AnnualDataCVM!AO$14,CYPQly!$B73,0)),"",QuarterlyDataCVM!AO73*OFFSET(AnnualDataCP!AO$14,CYPQly!$B73,0)/OFFSET(AnnualDataCVM!AO$14,CYPQly!$B73,0))</f>
        <v>489.86030061892131</v>
      </c>
      <c r="AP73" s="18">
        <f ca="1">IF(ISERROR(QuarterlyDataCVM!AP73*OFFSET(AnnualDataCP!AP$14,CYPQly!$B73,0)/OFFSET(AnnualDataCVM!AP$14,CYPQly!$B73,0)),"",QuarterlyDataCVM!AP73*OFFSET(AnnualDataCP!AP$14,CYPQly!$B73,0)/OFFSET(AnnualDataCVM!AP$14,CYPQly!$B73,0))</f>
        <v>2041.0922440712297</v>
      </c>
      <c r="AQ73" s="18">
        <f ca="1">IF(ISERROR(QuarterlyDataCVM!AQ73*OFFSET(AnnualDataCP!AQ$14,CYPQly!$B73,0)/OFFSET(AnnualDataCVM!AQ$14,CYPQly!$B73,0)),"",QuarterlyDataCVM!AQ73*OFFSET(AnnualDataCP!AQ$14,CYPQly!$B73,0)/OFFSET(AnnualDataCVM!AQ$14,CYPQly!$B73,0))</f>
        <v>2041.0922440712297</v>
      </c>
      <c r="AR73" s="18">
        <f ca="1">IF(ISERROR(QuarterlyDataCVM!AR73*OFFSET(AnnualDataCP!AR$14,CYPQly!$B73,0)/OFFSET(AnnualDataCVM!AR$14,CYPQly!$B73,0)),"",QuarterlyDataCVM!AR73*OFFSET(AnnualDataCP!AR$14,CYPQly!$B73,0)/OFFSET(AnnualDataCVM!AR$14,CYPQly!$B73,0))</f>
        <v>229.76914414414415</v>
      </c>
      <c r="AS73" s="18">
        <f ca="1">IF(ISERROR(QuarterlyDataCVM!AS73*OFFSET(AnnualDataCP!AS$14,CYPQly!$B73,0)/OFFSET(AnnualDataCVM!AS$14,CYPQly!$B73,0)),"",QuarterlyDataCVM!AS73*OFFSET(AnnualDataCP!AS$14,CYPQly!$B73,0)/OFFSET(AnnualDataCVM!AS$14,CYPQly!$B73,0))</f>
        <v>619.85221822541962</v>
      </c>
      <c r="AT73" s="18">
        <f ca="1">IF(ISERROR(QuarterlyDataCVM!AT73*OFFSET(AnnualDataCP!AT$14,CYPQly!$B73,0)/OFFSET(AnnualDataCVM!AT$14,CYPQly!$B73,0)),"",QuarterlyDataCVM!AT73*OFFSET(AnnualDataCP!AT$14,CYPQly!$B73,0)/OFFSET(AnnualDataCVM!AT$14,CYPQly!$B73,0))</f>
        <v>78.525423728813564</v>
      </c>
      <c r="AU73" s="18">
        <f ca="1">IF(ISERROR(QuarterlyDataCVM!AU73*OFFSET(AnnualDataCP!AU$14,CYPQly!$B73,0)/OFFSET(AnnualDataCVM!AU$14,CYPQly!$B73,0)),"",QuarterlyDataCVM!AU73*OFFSET(AnnualDataCP!AU$14,CYPQly!$B73,0)/OFFSET(AnnualDataCVM!AU$14,CYPQly!$B73,0))</f>
        <v>228.48880597014926</v>
      </c>
      <c r="AV73" s="18">
        <f ca="1">IF(ISERROR(QuarterlyDataCVM!AV73*OFFSET(AnnualDataCP!AV$14,CYPQly!$B73,0)/OFFSET(AnnualDataCVM!AV$14,CYPQly!$B73,0)),"",QuarterlyDataCVM!AV73*OFFSET(AnnualDataCP!AV$14,CYPQly!$B73,0)/OFFSET(AnnualDataCVM!AV$14,CYPQly!$B73,0))</f>
        <v>569.11402588317594</v>
      </c>
      <c r="AW73" s="18">
        <f ca="1">IF(ISERROR(QuarterlyDataCVM!AW73*OFFSET(AnnualDataCP!AW$14,CYPQly!$B73,0)/OFFSET(AnnualDataCVM!AW$14,CYPQly!$B73,0)),"",QuarterlyDataCVM!AW73*OFFSET(AnnualDataCP!AW$14,CYPQly!$B73,0)/OFFSET(AnnualDataCVM!AW$14,CYPQly!$B73,0))</f>
        <v>320.21158129175944</v>
      </c>
      <c r="AX73" s="18">
        <f ca="1">IF(ISERROR(QuarterlyDataCVM!AX73*OFFSET(AnnualDataCP!AX$14,CYPQly!$B73,0)/OFFSET(AnnualDataCVM!AX$14,CYPQly!$B73,0)),"",QuarterlyDataCVM!AX73*OFFSET(AnnualDataCP!AX$14,CYPQly!$B73,0)/OFFSET(AnnualDataCVM!AX$14,CYPQly!$B73,0))</f>
        <v>2496.3587490985378</v>
      </c>
      <c r="AY73" s="18">
        <f ca="1">IF(ISERROR(QuarterlyDataCVM!AY73*OFFSET(AnnualDataCP!AY$14,CYPQly!$B73,0)/OFFSET(AnnualDataCVM!AY$14,CYPQly!$B73,0)),"",QuarterlyDataCVM!AY73*OFFSET(AnnualDataCP!AY$14,CYPQly!$B73,0)/OFFSET(AnnualDataCVM!AY$14,CYPQly!$B73,0))</f>
        <v>2496.3587490985378</v>
      </c>
      <c r="AZ73" s="18">
        <f ca="1">IF(ISERROR(QuarterlyDataCVM!AZ73*OFFSET(AnnualDataCP!AZ$14,CYPQly!$B73,0)/OFFSET(AnnualDataCVM!AZ$14,CYPQly!$B73,0)),"",QuarterlyDataCVM!AZ73*OFFSET(AnnualDataCP!AZ$14,CYPQly!$B73,0)/OFFSET(AnnualDataCVM!AZ$14,CYPQly!$B73,0))</f>
        <v>3194.4693537000194</v>
      </c>
      <c r="BA73" s="18">
        <f ca="1">IF(ISERROR(QuarterlyDataCVM!BA73*OFFSET(AnnualDataCP!BA$14,CYPQly!$B73,0)/OFFSET(AnnualDataCVM!BA$14,CYPQly!$B73,0)),"",QuarterlyDataCVM!BA73*OFFSET(AnnualDataCP!BA$14,CYPQly!$B73,0)/OFFSET(AnnualDataCVM!BA$14,CYPQly!$B73,0))</f>
        <v>1905.9624044402556</v>
      </c>
      <c r="BB73" s="18">
        <f ca="1">IF(ISERROR(QuarterlyDataCVM!BB73*OFFSET(AnnualDataCP!BB$14,CYPQly!$B73,0)/OFFSET(AnnualDataCVM!BB$14,CYPQly!$B73,0)),"",QuarterlyDataCVM!BB73*OFFSET(AnnualDataCP!BB$14,CYPQly!$B73,0)/OFFSET(AnnualDataCVM!BB$14,CYPQly!$B73,0))</f>
        <v>1287.633177945668</v>
      </c>
      <c r="BC73" s="18">
        <f ca="1">IF(ISERROR(QuarterlyDataCVM!BC73*OFFSET(AnnualDataCP!BC$14,CYPQly!$B73,0)/OFFSET(AnnualDataCVM!BC$14,CYPQly!$B73,0)),"",QuarterlyDataCVM!BC73*OFFSET(AnnualDataCP!BC$14,CYPQly!$B73,0)/OFFSET(AnnualDataCVM!BC$14,CYPQly!$B73,0))</f>
        <v>703.00068493150684</v>
      </c>
      <c r="BD73" s="18">
        <f ca="1">IF(ISERROR(QuarterlyDataCVM!BD73*OFFSET(AnnualDataCP!BD$14,CYPQly!$B73,0)/OFFSET(AnnualDataCVM!BD$14,CYPQly!$B73,0)),"",QuarterlyDataCVM!BD73*OFFSET(AnnualDataCP!BD$14,CYPQly!$B73,0)/OFFSET(AnnualDataCVM!BD$14,CYPQly!$B73,0))</f>
        <v>583.08290468986388</v>
      </c>
      <c r="BE73" s="18">
        <f ca="1">IF(ISERROR(QuarterlyDataCVM!BE73*OFFSET(AnnualDataCP!BE$14,CYPQly!$B73,0)/OFFSET(AnnualDataCVM!BE$14,CYPQly!$B73,0)),"",QuarterlyDataCVM!BE73*OFFSET(AnnualDataCP!BE$14,CYPQly!$B73,0)/OFFSET(AnnualDataCVM!BE$14,CYPQly!$B73,0))</f>
        <v>4092.2015005359058</v>
      </c>
      <c r="BF73" s="18">
        <f ca="1">IF(ISERROR(QuarterlyDataCVM!BF73*OFFSET(AnnualDataCP!BF$14,CYPQly!$B73,0)/OFFSET(AnnualDataCVM!BF$14,CYPQly!$B73,0)),"",QuarterlyDataCVM!BF73*OFFSET(AnnualDataCP!BF$14,CYPQly!$B73,0)/OFFSET(AnnualDataCVM!BF$14,CYPQly!$B73,0))</f>
        <v>1075.1748351452504</v>
      </c>
      <c r="BG73" s="18">
        <f ca="1">IF(ISERROR(QuarterlyDataCVM!BG73*OFFSET(AnnualDataCP!BG$14,CYPQly!$B73,0)/OFFSET(AnnualDataCVM!BG$14,CYPQly!$B73,0)),"",QuarterlyDataCVM!BG73*OFFSET(AnnualDataCP!BG$14,CYPQly!$B73,0)/OFFSET(AnnualDataCVM!BG$14,CYPQly!$B73,0))</f>
        <v>392.90302398331596</v>
      </c>
      <c r="BH73" s="18">
        <f ca="1">IF(ISERROR(QuarterlyDataCVM!BH73*OFFSET(AnnualDataCP!BH$14,CYPQly!$B73,0)/OFFSET(AnnualDataCVM!BH$14,CYPQly!$B73,0)),"",QuarterlyDataCVM!BH73*OFFSET(AnnualDataCP!BH$14,CYPQly!$B73,0)/OFFSET(AnnualDataCVM!BH$14,CYPQly!$B73,0))</f>
        <v>680.37314067148316</v>
      </c>
      <c r="BI73" s="18">
        <f ca="1">IF(ISERROR(QuarterlyDataCVM!BI73*OFFSET(AnnualDataCP!BI$14,CYPQly!$B73,0)/OFFSET(AnnualDataCVM!BI$14,CYPQly!$B73,0)),"",QuarterlyDataCVM!BI73*OFFSET(AnnualDataCP!BI$14,CYPQly!$B73,0)/OFFSET(AnnualDataCVM!BI$14,CYPQly!$B73,0))</f>
        <v>3016.2109559867486</v>
      </c>
      <c r="BJ73" s="18">
        <f ca="1">IF(ISERROR(QuarterlyDataCVM!BJ73*OFFSET(AnnualDataCP!BJ$14,CYPQly!$B73,0)/OFFSET(AnnualDataCVM!BJ$14,CYPQly!$B73,0)),"",QuarterlyDataCVM!BJ73*OFFSET(AnnualDataCP!BJ$14,CYPQly!$B73,0)/OFFSET(AnnualDataCVM!BJ$14,CYPQly!$B73,0))</f>
        <v>2813.9855670103093</v>
      </c>
      <c r="BK73" s="18">
        <f ca="1">IF(ISERROR(QuarterlyDataCVM!BK73*OFFSET(AnnualDataCP!BK$14,CYPQly!$B73,0)/OFFSET(AnnualDataCVM!BK$14,CYPQly!$B73,0)),"",QuarterlyDataCVM!BK73*OFFSET(AnnualDataCP!BK$14,CYPQly!$B73,0)/OFFSET(AnnualDataCVM!BK$14,CYPQly!$B73,0))</f>
        <v>201.13144329896906</v>
      </c>
      <c r="BL73" s="18">
        <f ca="1">IF(ISERROR(QuarterlyDataCVM!BL73*OFFSET(AnnualDataCP!BL$14,CYPQly!$B73,0)/OFFSET(AnnualDataCVM!BL$14,CYPQly!$B73,0)),"",QuarterlyDataCVM!BL73*OFFSET(AnnualDataCP!BL$14,CYPQly!$B73,0)/OFFSET(AnnualDataCVM!BL$14,CYPQly!$B73,0))</f>
        <v>2378.4602855558637</v>
      </c>
      <c r="BM73" s="18">
        <f ca="1">IF(ISERROR(QuarterlyDataCVM!BM73*OFFSET(AnnualDataCP!BM$14,CYPQly!$B73,0)/OFFSET(AnnualDataCVM!BM$14,CYPQly!$B73,0)),"",QuarterlyDataCVM!BM73*OFFSET(AnnualDataCP!BM$14,CYPQly!$B73,0)/OFFSET(AnnualDataCVM!BM$14,CYPQly!$B73,0))</f>
        <v>2378.4602855558637</v>
      </c>
      <c r="BN73" s="18">
        <f ca="1">IF(ISERROR(QuarterlyDataCVM!BN73*OFFSET(AnnualDataCP!BN$14,CYPQly!$B73,0)/OFFSET(AnnualDataCVM!BN$14,CYPQly!$B73,0)),"",QuarterlyDataCVM!BN73*OFFSET(AnnualDataCP!BN$14,CYPQly!$B73,0)/OFFSET(AnnualDataCVM!BN$14,CYPQly!$B73,0))</f>
        <v>1213.4994961370508</v>
      </c>
      <c r="BO73" s="18">
        <f ca="1">IF(ISERROR(QuarterlyDataCVM!BO73*OFFSET(AnnualDataCP!BO$14,CYPQly!$B73,0)/OFFSET(AnnualDataCVM!BO$14,CYPQly!$B73,0)),"",QuarterlyDataCVM!BO73*OFFSET(AnnualDataCP!BO$14,CYPQly!$B73,0)/OFFSET(AnnualDataCVM!BO$14,CYPQly!$B73,0))</f>
        <v>1213.4994961370508</v>
      </c>
      <c r="BP73" s="18">
        <f ca="1">IF(ISERROR(QuarterlyDataCVM!BP73*OFFSET(AnnualDataCP!BP$14,CYPQly!$B73,0)/OFFSET(AnnualDataCVM!BP$14,CYPQly!$B73,0)),"",QuarterlyDataCVM!BP73*OFFSET(AnnualDataCP!BP$14,CYPQly!$B73,0)/OFFSET(AnnualDataCVM!BP$14,CYPQly!$B73,0))</f>
        <v>2937.8268270120261</v>
      </c>
      <c r="BQ73" s="18">
        <f ca="1">IF(ISERROR(QuarterlyDataCVM!BQ73*OFFSET(AnnualDataCP!BQ$14,CYPQly!$B73,0)/OFFSET(AnnualDataCVM!BQ$14,CYPQly!$B73,0)),"",QuarterlyDataCVM!BQ73*OFFSET(AnnualDataCP!BQ$14,CYPQly!$B73,0)/OFFSET(AnnualDataCVM!BQ$14,CYPQly!$B73,0))</f>
        <v>2937.8268270120261</v>
      </c>
      <c r="BR73" s="18">
        <f ca="1">IF(ISERROR(QuarterlyDataCVM!BR73*OFFSET(AnnualDataCP!BR$14,CYPQly!$B73,0)/OFFSET(AnnualDataCVM!BR$14,CYPQly!$B73,0)),"",QuarterlyDataCVM!BR73*OFFSET(AnnualDataCP!BR$14,CYPQly!$B73,0)/OFFSET(AnnualDataCVM!BR$14,CYPQly!$B73,0))</f>
        <v>4283.7084158696025</v>
      </c>
      <c r="BS73" s="18">
        <f ca="1">IF(ISERROR(QuarterlyDataCVM!BS73*OFFSET(AnnualDataCP!BS$14,CYPQly!$B73,0)/OFFSET(AnnualDataCVM!BS$14,CYPQly!$B73,0)),"",QuarterlyDataCVM!BS73*OFFSET(AnnualDataCP!BS$14,CYPQly!$B73,0)/OFFSET(AnnualDataCVM!BS$14,CYPQly!$B73,0))</f>
        <v>1930.2427925381571</v>
      </c>
      <c r="BT73" s="18">
        <f ca="1">IF(ISERROR(QuarterlyDataCVM!BT73*OFFSET(AnnualDataCP!BT$14,CYPQly!$B73,0)/OFFSET(AnnualDataCVM!BT$14,CYPQly!$B73,0)),"",QuarterlyDataCVM!BT73*OFFSET(AnnualDataCP!BT$14,CYPQly!$B73,0)/OFFSET(AnnualDataCVM!BT$14,CYPQly!$B73,0))</f>
        <v>2355.0979112271539</v>
      </c>
      <c r="BU73" s="18">
        <f ca="1">IF(ISERROR(QuarterlyDataCVM!BU73*OFFSET(AnnualDataCP!BU$14,CYPQly!$B73,0)/OFFSET(AnnualDataCVM!BU$14,CYPQly!$B73,0)),"",QuarterlyDataCVM!BU73*OFFSET(AnnualDataCP!BU$14,CYPQly!$B73,0)/OFFSET(AnnualDataCVM!BU$14,CYPQly!$B73,0))</f>
        <v>269.48806366047745</v>
      </c>
      <c r="BV73" s="18">
        <f ca="1">IF(ISERROR(QuarterlyDataCVM!BV73*OFFSET(AnnualDataCP!BV$14,CYPQly!$B73,0)/OFFSET(AnnualDataCVM!BV$14,CYPQly!$B73,0)),"",QuarterlyDataCVM!BV73*OFFSET(AnnualDataCP!BV$14,CYPQly!$B73,0)/OFFSET(AnnualDataCVM!BV$14,CYPQly!$B73,0))</f>
        <v>1903.8410728582867</v>
      </c>
      <c r="BW73" s="18">
        <f ca="1">IF(ISERROR(QuarterlyDataCVM!BW73*OFFSET(AnnualDataCP!BW$14,CYPQly!$B73,0)/OFFSET(AnnualDataCVM!BW$14,CYPQly!$B73,0)),"",QuarterlyDataCVM!BW73*OFFSET(AnnualDataCP!BW$14,CYPQly!$B73,0)/OFFSET(AnnualDataCVM!BW$14,CYPQly!$B73,0))</f>
        <v>183.32188841201716</v>
      </c>
      <c r="BX73" s="18">
        <f ca="1">IF(ISERROR(QuarterlyDataCVM!BX73*OFFSET(AnnualDataCP!BX$14,CYPQly!$B73,0)/OFFSET(AnnualDataCVM!BX$14,CYPQly!$B73,0)),"",QuarterlyDataCVM!BX73*OFFSET(AnnualDataCP!BX$14,CYPQly!$B73,0)/OFFSET(AnnualDataCVM!BX$14,CYPQly!$B73,0))</f>
        <v>3105.825989208633</v>
      </c>
      <c r="BY73" s="18">
        <f ca="1">IF(ISERROR(QuarterlyDataCVM!BY73*OFFSET(AnnualDataCP!BY$14,CYPQly!$B73,0)/OFFSET(AnnualDataCVM!BY$14,CYPQly!$B73,0)),"",QuarterlyDataCVM!BY73*OFFSET(AnnualDataCP!BY$14,CYPQly!$B73,0)/OFFSET(AnnualDataCVM!BY$14,CYPQly!$B73,0))</f>
        <v>1895.3541076487252</v>
      </c>
      <c r="BZ73" s="18">
        <f ca="1">IF(ISERROR(QuarterlyDataCVM!BZ73*OFFSET(AnnualDataCP!BZ$14,CYPQly!$B73,0)/OFFSET(AnnualDataCVM!BZ$14,CYPQly!$B73,0)),"",QuarterlyDataCVM!BZ73*OFFSET(AnnualDataCP!BZ$14,CYPQly!$B73,0)/OFFSET(AnnualDataCVM!BZ$14,CYPQly!$B73,0))</f>
        <v>877.15614315021651</v>
      </c>
      <c r="CA73" s="18">
        <f ca="1">IF(ISERROR(QuarterlyDataCVM!CA73*OFFSET(AnnualDataCP!CA$14,CYPQly!$B73,0)/OFFSET(AnnualDataCVM!CA$14,CYPQly!$B73,0)),"",QuarterlyDataCVM!CA73*OFFSET(AnnualDataCP!CA$14,CYPQly!$B73,0)/OFFSET(AnnualDataCVM!CA$14,CYPQly!$B73,0))</f>
        <v>1017.357625383828</v>
      </c>
      <c r="CB73" s="18">
        <f ca="1">IF(ISERROR(QuarterlyDataCVM!CB73*OFFSET(AnnualDataCP!CB$14,CYPQly!$B73,0)/OFFSET(AnnualDataCVM!CB$14,CYPQly!$B73,0)),"",QuarterlyDataCVM!CB73*OFFSET(AnnualDataCP!CB$14,CYPQly!$B73,0)/OFFSET(AnnualDataCVM!CB$14,CYPQly!$B73,0))</f>
        <v>1211.0189008894536</v>
      </c>
      <c r="CC73" s="18">
        <f ca="1">IF(ISERROR(QuarterlyDataCVM!CC73*OFFSET(AnnualDataCP!CC$14,CYPQly!$B73,0)/OFFSET(AnnualDataCVM!CC$14,CYPQly!$B73,0)),"",QuarterlyDataCVM!CC73*OFFSET(AnnualDataCP!CC$14,CYPQly!$B73,0)/OFFSET(AnnualDataCVM!CC$14,CYPQly!$B73,0))</f>
        <v>92.129032258064512</v>
      </c>
      <c r="CD73" s="18">
        <f ca="1">IF(ISERROR(QuarterlyDataCVM!CD73*OFFSET(AnnualDataCP!CD$14,CYPQly!$B73,0)/OFFSET(AnnualDataCVM!CD$14,CYPQly!$B73,0)),"",QuarterlyDataCVM!CD73*OFFSET(AnnualDataCP!CD$14,CYPQly!$B73,0)/OFFSET(AnnualDataCVM!CD$14,CYPQly!$B73,0))</f>
        <v>388.44804716285927</v>
      </c>
      <c r="CE73" s="18">
        <f ca="1">IF(ISERROR(QuarterlyDataCVM!CE73*OFFSET(AnnualDataCP!CE$14,CYPQly!$B73,0)/OFFSET(AnnualDataCVM!CE$14,CYPQly!$B73,0)),"",QuarterlyDataCVM!CE73*OFFSET(AnnualDataCP!CE$14,CYPQly!$B73,0)/OFFSET(AnnualDataCVM!CE$14,CYPQly!$B73,0))</f>
        <v>731.00578898225956</v>
      </c>
      <c r="CF73" s="18">
        <f ca="1">IF(ISERROR(QuarterlyDataCVM!CF73*OFFSET(AnnualDataCP!CF$14,CYPQly!$B73,0)/OFFSET(AnnualDataCVM!CF$14,CYPQly!$B73,0)),"",QuarterlyDataCVM!CF73*OFFSET(AnnualDataCP!CF$14,CYPQly!$B73,0)/OFFSET(AnnualDataCVM!CF$14,CYPQly!$B73,0))</f>
        <v>3573.2635392139105</v>
      </c>
      <c r="CG73" s="18">
        <f ca="1">IF(ISERROR(QuarterlyDataCVM!CG73*OFFSET(AnnualDataCP!CG$14,CYPQly!$B73,0)/OFFSET(AnnualDataCVM!CG$14,CYPQly!$B73,0)),"",QuarterlyDataCVM!CG73*OFFSET(AnnualDataCP!CG$14,CYPQly!$B73,0)/OFFSET(AnnualDataCVM!CG$14,CYPQly!$B73,0))</f>
        <v>3573.2635392139105</v>
      </c>
      <c r="CH73" s="18">
        <f ca="1">IF(ISERROR(QuarterlyDataCVM!CH73*OFFSET(AnnualDataCP!CH$14,CYPQly!$B73,0)/OFFSET(AnnualDataCVM!CH$14,CYPQly!$B73,0)),"",QuarterlyDataCVM!CH73*OFFSET(AnnualDataCP!CH$14,CYPQly!$B73,0)/OFFSET(AnnualDataCVM!CH$14,CYPQly!$B73,0))</f>
        <v>2569.4341697490754</v>
      </c>
      <c r="CI73" s="18">
        <f ca="1">IF(ISERROR(QuarterlyDataCVM!CI73*OFFSET(AnnualDataCP!CI$14,CYPQly!$B73,0)/OFFSET(AnnualDataCVM!CI$14,CYPQly!$B73,0)),"",QuarterlyDataCVM!CI73*OFFSET(AnnualDataCP!CI$14,CYPQly!$B73,0)/OFFSET(AnnualDataCVM!CI$14,CYPQly!$B73,0))</f>
        <v>1005.8421524663677</v>
      </c>
      <c r="CJ73" s="18">
        <f ca="1">IF(ISERROR(QuarterlyDataCVM!CJ73*OFFSET(AnnualDataCP!CJ$14,CYPQly!$B73,0)/OFFSET(AnnualDataCVM!CJ$14,CYPQly!$B73,0)),"",QuarterlyDataCVM!CJ73*OFFSET(AnnualDataCP!CJ$14,CYPQly!$B73,0)/OFFSET(AnnualDataCVM!CJ$14,CYPQly!$B73,0))</f>
        <v>3660.0790764504782</v>
      </c>
      <c r="CK73" s="18">
        <f ca="1">IF(ISERROR(QuarterlyDataCVM!CK73*OFFSET(AnnualDataCP!CK$14,CYPQly!$B73,0)/OFFSET(AnnualDataCVM!CK$14,CYPQly!$B73,0)),"",QuarterlyDataCVM!CK73*OFFSET(AnnualDataCP!CK$14,CYPQly!$B73,0)/OFFSET(AnnualDataCVM!CK$14,CYPQly!$B73,0))</f>
        <v>1181.8867924528302</v>
      </c>
      <c r="CL73" s="18">
        <f ca="1">IF(ISERROR(QuarterlyDataCVM!CL73*OFFSET(AnnualDataCP!CL$14,CYPQly!$B73,0)/OFFSET(AnnualDataCVM!CL$14,CYPQly!$B73,0)),"",QuarterlyDataCVM!CL73*OFFSET(AnnualDataCP!CL$14,CYPQly!$B73,0)/OFFSET(AnnualDataCVM!CL$14,CYPQly!$B73,0))</f>
        <v>2479.133624598137</v>
      </c>
      <c r="CM73" s="18">
        <f ca="1">IF(ISERROR(QuarterlyDataCVM!CM73*OFFSET(AnnualDataCP!CM$14,CYPQly!$B73,0)/OFFSET(AnnualDataCVM!CM$14,CYPQly!$B73,0)),"",QuarterlyDataCVM!CM73*OFFSET(AnnualDataCP!CM$14,CYPQly!$B73,0)/OFFSET(AnnualDataCVM!CM$14,CYPQly!$B73,0))</f>
        <v>1318.5283394100099</v>
      </c>
      <c r="CN73" s="18">
        <f ca="1">IF(ISERROR(QuarterlyDataCVM!CN73*OFFSET(AnnualDataCP!CN$14,CYPQly!$B73,0)/OFFSET(AnnualDataCVM!CN$14,CYPQly!$B73,0)),"",QuarterlyDataCVM!CN73*OFFSET(AnnualDataCP!CN$14,CYPQly!$B73,0)/OFFSET(AnnualDataCVM!CN$14,CYPQly!$B73,0))</f>
        <v>1139.6171927468099</v>
      </c>
      <c r="CO73" s="18">
        <f ca="1">IF(ISERROR(QuarterlyDataCVM!CO73*OFFSET(AnnualDataCP!CO$14,CYPQly!$B73,0)/OFFSET(AnnualDataCVM!CO$14,CYPQly!$B73,0)),"",QuarterlyDataCVM!CO73*OFFSET(AnnualDataCP!CO$14,CYPQly!$B73,0)/OFFSET(AnnualDataCVM!CO$14,CYPQly!$B73,0))</f>
        <v>20.185303514376997</v>
      </c>
      <c r="CP73" s="18">
        <f ca="1">IF(ISERROR(QuarterlyDataCVM!CP73*OFFSET(AnnualDataCP!CP$14,CYPQly!$B73,0)/OFFSET(AnnualDataCVM!CP$14,CYPQly!$B73,0)),"",QuarterlyDataCVM!CP73*OFFSET(AnnualDataCP!CP$14,CYPQly!$B73,0)/OFFSET(AnnualDataCVM!CP$14,CYPQly!$B73,0))</f>
        <v>18141.043897494776</v>
      </c>
      <c r="CQ73" s="18">
        <f ca="1">IF(ISERROR(QuarterlyDataCVM!CQ73*OFFSET(AnnualDataCP!CQ$14,CYPQly!$B73,0)/OFFSET(AnnualDataCVM!CQ$14,CYPQly!$B73,0)),"",QuarterlyDataCVM!CQ73*OFFSET(AnnualDataCP!CQ$14,CYPQly!$B73,0)/OFFSET(AnnualDataCVM!CQ$14,CYPQly!$B73,0))</f>
        <v>6673.0247738486842</v>
      </c>
      <c r="CR73" s="18">
        <f ca="1">IF(ISERROR(QuarterlyDataCVM!CR73*OFFSET(AnnualDataCP!CR$14,CYPQly!$B73,0)/OFFSET(AnnualDataCVM!CR$14,CYPQly!$B73,0)),"",QuarterlyDataCVM!CR73*OFFSET(AnnualDataCP!CR$14,CYPQly!$B73,0)/OFFSET(AnnualDataCVM!CR$14,CYPQly!$B73,0))</f>
        <v>3554.0514953271027</v>
      </c>
      <c r="CS73" s="18">
        <f ca="1">IF(ISERROR(QuarterlyDataCVM!CS73*OFFSET(AnnualDataCP!CS$14,CYPQly!$B73,0)/OFFSET(AnnualDataCVM!CS$14,CYPQly!$B73,0)),"",QuarterlyDataCVM!CS73*OFFSET(AnnualDataCP!CS$14,CYPQly!$B73,0)/OFFSET(AnnualDataCVM!CS$14,CYPQly!$B73,0))</f>
        <v>7913.8384008128814</v>
      </c>
      <c r="CT73" s="18">
        <f ca="1">IF(ISERROR(QuarterlyDataCVM!CT73*OFFSET(AnnualDataCP!CT$14,CYPQly!$B73,0)/OFFSET(AnnualDataCVM!CT$14,CYPQly!$B73,0)),"",QuarterlyDataCVM!CT73*OFFSET(AnnualDataCP!CT$14,CYPQly!$B73,0)/OFFSET(AnnualDataCVM!CT$14,CYPQly!$B73,0))</f>
        <v>227455.91359405519</v>
      </c>
      <c r="CU73" s="18">
        <f ca="1">IF(ISERROR(QuarterlyDataCVM!CU73*OFFSET(AnnualDataCP!CU$14,CYPQly!$B73,0)/OFFSET(AnnualDataCVM!CU$14,CYPQly!$B73,0)),"",QuarterlyDataCVM!CU73*OFFSET(AnnualDataCP!CU$14,CYPQly!$B73,0)/OFFSET(AnnualDataCVM!CU$14,CYPQly!$B73,0))</f>
        <v>54354.558052971675</v>
      </c>
      <c r="CV73" s="18">
        <f ca="1">IF(ISERROR(QuarterlyDataCVM!CV73*OFFSET(AnnualDataCP!CV$14,CYPQly!$B73,0)/OFFSET(AnnualDataCVM!CV$14,CYPQly!$B73,0)),"",QuarterlyDataCVM!CV73*OFFSET(AnnualDataCP!CV$14,CYPQly!$B73,0)/OFFSET(AnnualDataCVM!CV$14,CYPQly!$B73,0))</f>
        <v>34351.866058650732</v>
      </c>
      <c r="CW73" s="18">
        <f ca="1">IF(ISERROR(QuarterlyDataCVM!CW73*OFFSET(AnnualDataCP!CW$14,CYPQly!$B73,0)/OFFSET(AnnualDataCVM!CW$14,CYPQly!$B73,0)),"",QuarterlyDataCVM!CW73*OFFSET(AnnualDataCP!CW$14,CYPQly!$B73,0)/OFFSET(AnnualDataCVM!CW$14,CYPQly!$B73,0))</f>
        <v>4963.9872562104447</v>
      </c>
      <c r="CX73" s="18">
        <f ca="1">IF(ISERROR(QuarterlyDataCVM!CX73*OFFSET(AnnualDataCP!CX$14,CYPQly!$B73,0)/OFFSET(AnnualDataCVM!CX$14,CYPQly!$B73,0)),"",QuarterlyDataCVM!CX73*OFFSET(AnnualDataCP!CX$14,CYPQly!$B73,0)/OFFSET(AnnualDataCVM!CX$14,CYPQly!$B73,0))</f>
        <v>11944.972066943896</v>
      </c>
      <c r="CY73" s="18">
        <f ca="1">IF(ISERROR(QuarterlyDataCVM!CY73*OFFSET(AnnualDataCP!CY$14,CYPQly!$B73,0)/OFFSET(AnnualDataCVM!CY$14,CYPQly!$B73,0)),"",QuarterlyDataCVM!CY73*OFFSET(AnnualDataCP!CY$14,CYPQly!$B73,0)/OFFSET(AnnualDataCVM!CY$14,CYPQly!$B73,0))</f>
        <v>17444.703953960383</v>
      </c>
      <c r="CZ73" s="18">
        <f ca="1">IF(ISERROR(QuarterlyDataCVM!CZ73*OFFSET(AnnualDataCP!CZ$14,CYPQly!$B73,0)/OFFSET(AnnualDataCVM!CZ$14,CYPQly!$B73,0)),"",QuarterlyDataCVM!CZ73*OFFSET(AnnualDataCP!CZ$14,CYPQly!$B73,0)/OFFSET(AnnualDataCVM!CZ$14,CYPQly!$B73,0))</f>
        <v>12019.230087671451</v>
      </c>
      <c r="DA73" s="18">
        <f ca="1">IF(ISERROR(QuarterlyDataCVM!DA73*OFFSET(AnnualDataCP!DA$14,CYPQly!$B73,0)/OFFSET(AnnualDataCVM!DA$14,CYPQly!$B73,0)),"",QuarterlyDataCVM!DA73*OFFSET(AnnualDataCP!DA$14,CYPQly!$B73,0)/OFFSET(AnnualDataCVM!DA$14,CYPQly!$B73,0))</f>
        <v>5165.6896067920998</v>
      </c>
      <c r="DB73" s="18">
        <f ca="1">IF(ISERROR(QuarterlyDataCVM!DB73*OFFSET(AnnualDataCP!DB$14,CYPQly!$B73,0)/OFFSET(AnnualDataCVM!DB$14,CYPQly!$B73,0)),"",QuarterlyDataCVM!DB73*OFFSET(AnnualDataCP!DB$14,CYPQly!$B73,0)/OFFSET(AnnualDataCVM!DB$14,CYPQly!$B73,0))</f>
        <v>595.76351919305125</v>
      </c>
      <c r="DC73" s="18">
        <f ca="1">IF(ISERROR(QuarterlyDataCVM!DC73*OFFSET(AnnualDataCP!DC$14,CYPQly!$B73,0)/OFFSET(AnnualDataCVM!DC$14,CYPQly!$B73,0)),"",QuarterlyDataCVM!DC73*OFFSET(AnnualDataCP!DC$14,CYPQly!$B73,0)/OFFSET(AnnualDataCVM!DC$14,CYPQly!$B73,0))</f>
        <v>4569.8059023371943</v>
      </c>
      <c r="DD73" s="18">
        <f ca="1">IF(ISERROR(QuarterlyDataCVM!DD73*OFFSET(AnnualDataCP!DD$14,CYPQly!$B73,0)/OFFSET(AnnualDataCVM!DD$14,CYPQly!$B73,0)),"",QuarterlyDataCVM!DD73*OFFSET(AnnualDataCP!DD$14,CYPQly!$B73,0)/OFFSET(AnnualDataCVM!DD$14,CYPQly!$B73,0))</f>
        <v>823.3418999063573</v>
      </c>
      <c r="DE73" s="18">
        <f ca="1">IF(ISERROR(QuarterlyDataCVM!DE73*OFFSET(AnnualDataCP!DE$14,CYPQly!$B73,0)/OFFSET(AnnualDataCVM!DE$14,CYPQly!$B73,0)),"",QuarterlyDataCVM!DE73*OFFSET(AnnualDataCP!DE$14,CYPQly!$B73,0)/OFFSET(AnnualDataCVM!DE$14,CYPQly!$B73,0))</f>
        <v>926.28666264333128</v>
      </c>
      <c r="DF73" s="18">
        <f ca="1">IF(ISERROR(QuarterlyDataCVM!DF73*OFFSET(AnnualDataCP!DF$14,CYPQly!$B73,0)/OFFSET(AnnualDataCVM!DF$14,CYPQly!$B73,0)),"",QuarterlyDataCVM!DF73*OFFSET(AnnualDataCP!DF$14,CYPQly!$B73,0)/OFFSET(AnnualDataCVM!DF$14,CYPQly!$B73,0))</f>
        <v>3123.8327536519923</v>
      </c>
      <c r="DG73" s="18">
        <f ca="1">IF(ISERROR(QuarterlyDataCVM!DG73*OFFSET(AnnualDataCP!DG$14,CYPQly!$B73,0)/OFFSET(AnnualDataCVM!DG$14,CYPQly!$B73,0)),"",QuarterlyDataCVM!DG73*OFFSET(AnnualDataCP!DG$14,CYPQly!$B73,0)/OFFSET(AnnualDataCVM!DG$14,CYPQly!$B73,0))</f>
        <v>1984.6639089968976</v>
      </c>
      <c r="DH73" s="18">
        <f ca="1">IF(ISERROR(QuarterlyDataCVM!DH73*OFFSET(AnnualDataCP!DH$14,CYPQly!$B73,0)/OFFSET(AnnualDataCVM!DH$14,CYPQly!$B73,0)),"",QuarterlyDataCVM!DH73*OFFSET(AnnualDataCP!DH$14,CYPQly!$B73,0)/OFFSET(AnnualDataCVM!DH$14,CYPQly!$B73,0))</f>
        <v>7981.3754370629367</v>
      </c>
      <c r="DI73" s="18">
        <f ca="1">IF(ISERROR(QuarterlyDataCVM!DI73*OFFSET(AnnualDataCP!DI$14,CYPQly!$B73,0)/OFFSET(AnnualDataCVM!DI$14,CYPQly!$B73,0)),"",QuarterlyDataCVM!DI73*OFFSET(AnnualDataCP!DI$14,CYPQly!$B73,0)/OFFSET(AnnualDataCVM!DI$14,CYPQly!$B73,0))</f>
        <v>1962.2276082896024</v>
      </c>
      <c r="DJ73" s="18">
        <f ca="1">IF(ISERROR(QuarterlyDataCVM!DJ73*OFFSET(AnnualDataCP!DJ$14,CYPQly!$B73,0)/OFFSET(AnnualDataCVM!DJ$14,CYPQly!$B73,0)),"",QuarterlyDataCVM!DJ73*OFFSET(AnnualDataCP!DJ$14,CYPQly!$B73,0)/OFFSET(AnnualDataCVM!DJ$14,CYPQly!$B73,0))</f>
        <v>6019.3378132841117</v>
      </c>
      <c r="DK73" s="18">
        <f ca="1">IF(ISERROR(QuarterlyDataCVM!DK73*OFFSET(AnnualDataCP!DK$14,CYPQly!$B73,0)/OFFSET(AnnualDataCVM!DK$14,CYPQly!$B73,0)),"",QuarterlyDataCVM!DK73*OFFSET(AnnualDataCP!DK$14,CYPQly!$B73,0)/OFFSET(AnnualDataCVM!DK$14,CYPQly!$B73,0))</f>
        <v>19225.359364499727</v>
      </c>
      <c r="DL73" s="18">
        <f ca="1">IF(ISERROR(QuarterlyDataCVM!DL73*OFFSET(AnnualDataCP!DL$14,CYPQly!$B73,0)/OFFSET(AnnualDataCVM!DL$14,CYPQly!$B73,0)),"",QuarterlyDataCVM!DL73*OFFSET(AnnualDataCP!DL$14,CYPQly!$B73,0)/OFFSET(AnnualDataCVM!DL$14,CYPQly!$B73,0))</f>
        <v>5563.7220246893849</v>
      </c>
      <c r="DM73" s="18">
        <f ca="1">IF(ISERROR(QuarterlyDataCVM!DM73*OFFSET(AnnualDataCP!DM$14,CYPQly!$B73,0)/OFFSET(AnnualDataCVM!DM$14,CYPQly!$B73,0)),"",QuarterlyDataCVM!DM73*OFFSET(AnnualDataCP!DM$14,CYPQly!$B73,0)/OFFSET(AnnualDataCVM!DM$14,CYPQly!$B73,0))</f>
        <v>2473.4360088058547</v>
      </c>
      <c r="DN73" s="18">
        <f ca="1">IF(ISERROR(QuarterlyDataCVM!DN73*OFFSET(AnnualDataCP!DN$14,CYPQly!$B73,0)/OFFSET(AnnualDataCVM!DN$14,CYPQly!$B73,0)),"",QuarterlyDataCVM!DN73*OFFSET(AnnualDataCP!DN$14,CYPQly!$B73,0)/OFFSET(AnnualDataCVM!DN$14,CYPQly!$B73,0))</f>
        <v>3089.1540911986895</v>
      </c>
      <c r="DO73" s="18">
        <f ca="1">IF(ISERROR(QuarterlyDataCVM!DO73*OFFSET(AnnualDataCP!DO$14,CYPQly!$B73,0)/OFFSET(AnnualDataCVM!DO$14,CYPQly!$B73,0)),"",QuarterlyDataCVM!DO73*OFFSET(AnnualDataCP!DO$14,CYPQly!$B73,0)/OFFSET(AnnualDataCVM!DO$14,CYPQly!$B73,0))</f>
        <v>1842.4646185709355</v>
      </c>
      <c r="DP73" s="18">
        <f ca="1">IF(ISERROR(QuarterlyDataCVM!DP73*OFFSET(AnnualDataCP!DP$14,CYPQly!$B73,0)/OFFSET(AnnualDataCVM!DP$14,CYPQly!$B73,0)),"",QuarterlyDataCVM!DP73*OFFSET(AnnualDataCP!DP$14,CYPQly!$B73,0)/OFFSET(AnnualDataCVM!DP$14,CYPQly!$B73,0))</f>
        <v>1247.6290536696379</v>
      </c>
      <c r="DQ73" s="18">
        <f ca="1">IF(ISERROR(QuarterlyDataCVM!DQ73*OFFSET(AnnualDataCP!DQ$14,CYPQly!$B73,0)/OFFSET(AnnualDataCVM!DQ$14,CYPQly!$B73,0)),"",QuarterlyDataCVM!DQ73*OFFSET(AnnualDataCP!DQ$14,CYPQly!$B73,0)/OFFSET(AnnualDataCVM!DQ$14,CYPQly!$B73,0))</f>
        <v>6439.6809888605158</v>
      </c>
      <c r="DR73" s="18">
        <f ca="1">IF(ISERROR(QuarterlyDataCVM!DR73*OFFSET(AnnualDataCP!DR$14,CYPQly!$B73,0)/OFFSET(AnnualDataCVM!DR$14,CYPQly!$B73,0)),"",QuarterlyDataCVM!DR73*OFFSET(AnnualDataCP!DR$14,CYPQly!$B73,0)/OFFSET(AnnualDataCVM!DR$14,CYPQly!$B73,0))</f>
        <v>6439.6809888605158</v>
      </c>
      <c r="DS73" s="18">
        <f ca="1">IF(ISERROR(QuarterlyDataCVM!DS73*OFFSET(AnnualDataCP!DS$14,CYPQly!$B73,0)/OFFSET(AnnualDataCVM!DS$14,CYPQly!$B73,0)),"",QuarterlyDataCVM!DS73*OFFSET(AnnualDataCP!DS$14,CYPQly!$B73,0)/OFFSET(AnnualDataCVM!DS$14,CYPQly!$B73,0))</f>
        <v>7220.4306890885573</v>
      </c>
      <c r="DT73" s="18">
        <f ca="1">IF(ISERROR(QuarterlyDataCVM!DT73*OFFSET(AnnualDataCP!DT$14,CYPQly!$B73,0)/OFFSET(AnnualDataCVM!DT$14,CYPQly!$B73,0)),"",QuarterlyDataCVM!DT73*OFFSET(AnnualDataCP!DT$14,CYPQly!$B73,0)/OFFSET(AnnualDataCVM!DT$14,CYPQly!$B73,0))</f>
        <v>5862.5022273132236</v>
      </c>
      <c r="DU73" s="18">
        <f ca="1">IF(ISERROR(QuarterlyDataCVM!DU73*OFFSET(AnnualDataCP!DU$14,CYPQly!$B73,0)/OFFSET(AnnualDataCVM!DU$14,CYPQly!$B73,0)),"",QuarterlyDataCVM!DU73*OFFSET(AnnualDataCP!DU$14,CYPQly!$B73,0)/OFFSET(AnnualDataCVM!DU$14,CYPQly!$B73,0))</f>
        <v>1356.2883582089553</v>
      </c>
      <c r="DV73" s="18">
        <f ca="1">IF(ISERROR(QuarterlyDataCVM!DV73*OFFSET(AnnualDataCP!DV$14,CYPQly!$B73,0)/OFFSET(AnnualDataCVM!DV$14,CYPQly!$B73,0)),"",QuarterlyDataCVM!DV73*OFFSET(AnnualDataCP!DV$14,CYPQly!$B73,0)/OFFSET(AnnualDataCVM!DV$14,CYPQly!$B73,0))</f>
        <v>19182.96502305974</v>
      </c>
      <c r="DW73" s="18">
        <f ca="1">IF(ISERROR(QuarterlyDataCVM!DW73*OFFSET(AnnualDataCP!DW$14,CYPQly!$B73,0)/OFFSET(AnnualDataCVM!DW$14,CYPQly!$B73,0)),"",QuarterlyDataCVM!DW73*OFFSET(AnnualDataCP!DW$14,CYPQly!$B73,0)/OFFSET(AnnualDataCVM!DW$14,CYPQly!$B73,0))</f>
        <v>12098.310594996938</v>
      </c>
      <c r="DX73" s="18">
        <f ca="1">IF(ISERROR(QuarterlyDataCVM!DX73*OFFSET(AnnualDataCP!DX$14,CYPQly!$B73,0)/OFFSET(AnnualDataCVM!DX$14,CYPQly!$B73,0)),"",QuarterlyDataCVM!DX73*OFFSET(AnnualDataCP!DX$14,CYPQly!$B73,0)/OFFSET(AnnualDataCVM!DX$14,CYPQly!$B73,0))</f>
        <v>4246.5202165008777</v>
      </c>
      <c r="DY73" s="18">
        <f ca="1">IF(ISERROR(QuarterlyDataCVM!DY73*OFFSET(AnnualDataCP!DY$14,CYPQly!$B73,0)/OFFSET(AnnualDataCVM!DY$14,CYPQly!$B73,0)),"",QuarterlyDataCVM!DY73*OFFSET(AnnualDataCP!DY$14,CYPQly!$B73,0)/OFFSET(AnnualDataCVM!DY$14,CYPQly!$B73,0))</f>
        <v>4246.268987712112</v>
      </c>
      <c r="DZ73" s="18" t="str">
        <f ca="1">IF(ISERROR(QuarterlyDataCVM!DZ73*OFFSET(AnnualDataCP!DZ$14,CYPQly!$B73,0)/OFFSET(AnnualDataCVM!DZ$14,CYPQly!$B73,0)),"",QuarterlyDataCVM!DZ73*OFFSET(AnnualDataCP!DZ$14,CYPQly!$B73,0)/OFFSET(AnnualDataCVM!DZ$14,CYPQly!$B73,0))</f>
        <v/>
      </c>
      <c r="EA73" s="18">
        <f ca="1">IF(ISERROR(QuarterlyDataCVM!EA73*OFFSET(AnnualDataCP!EA$14,CYPQly!$B73,0)/OFFSET(AnnualDataCVM!EA$14,CYPQly!$B73,0)),"",QuarterlyDataCVM!EA73*OFFSET(AnnualDataCP!EA$14,CYPQly!$B73,0)/OFFSET(AnnualDataCVM!EA$14,CYPQly!$B73,0))</f>
        <v>2814.2966267416282</v>
      </c>
      <c r="EB73" s="18">
        <f ca="1">IF(ISERROR(QuarterlyDataCVM!EB73*OFFSET(AnnualDataCP!EB$14,CYPQly!$B73,0)/OFFSET(AnnualDataCVM!EB$14,CYPQly!$B73,0)),"",QuarterlyDataCVM!EB73*OFFSET(AnnualDataCP!EB$14,CYPQly!$B73,0)/OFFSET(AnnualDataCVM!EB$14,CYPQly!$B73,0))</f>
        <v>40131.538210494939</v>
      </c>
      <c r="EC73" s="18">
        <f ca="1">IF(ISERROR(QuarterlyDataCVM!EC73*OFFSET(AnnualDataCP!EC$14,CYPQly!$B73,0)/OFFSET(AnnualDataCVM!EC$14,CYPQly!$B73,0)),"",QuarterlyDataCVM!EC73*OFFSET(AnnualDataCP!EC$14,CYPQly!$B73,0)/OFFSET(AnnualDataCVM!EC$14,CYPQly!$B73,0))</f>
        <v>40131.538210494939</v>
      </c>
      <c r="ED73" s="18">
        <f ca="1">IF(ISERROR(QuarterlyDataCVM!ED73*OFFSET(AnnualDataCP!ED$14,CYPQly!$B73,0)/OFFSET(AnnualDataCVM!ED$14,CYPQly!$B73,0)),"",QuarterlyDataCVM!ED73*OFFSET(AnnualDataCP!ED$14,CYPQly!$B73,0)/OFFSET(AnnualDataCVM!ED$14,CYPQly!$B73,0))</f>
        <v>6897.6025157860586</v>
      </c>
      <c r="EE73" s="18">
        <f ca="1">IF(ISERROR(QuarterlyDataCVM!EE73*OFFSET(AnnualDataCP!EE$14,CYPQly!$B73,0)/OFFSET(AnnualDataCVM!EE$14,CYPQly!$B73,0)),"",QuarterlyDataCVM!EE73*OFFSET(AnnualDataCP!EE$14,CYPQly!$B73,0)/OFFSET(AnnualDataCVM!EE$14,CYPQly!$B73,0))</f>
        <v>32293.96952376037</v>
      </c>
      <c r="EF73" s="18">
        <f ca="1">IF(ISERROR(QuarterlyDataCVM!EF73*OFFSET(AnnualDataCP!EF$14,CYPQly!$B73,0)/OFFSET(AnnualDataCVM!EF$14,CYPQly!$B73,0)),"",QuarterlyDataCVM!EF73*OFFSET(AnnualDataCP!EF$14,CYPQly!$B73,0)/OFFSET(AnnualDataCVM!EF$14,CYPQly!$B73,0))</f>
        <v>931.60905840286057</v>
      </c>
      <c r="EG73" s="18">
        <f ca="1">IF(ISERROR(QuarterlyDataCVM!EG73*OFFSET(AnnualDataCP!EG$14,CYPQly!$B73,0)/OFFSET(AnnualDataCVM!EG$14,CYPQly!$B73,0)),"",QuarterlyDataCVM!EG73*OFFSET(AnnualDataCP!EG$14,CYPQly!$B73,0)/OFFSET(AnnualDataCVM!EG$14,CYPQly!$B73,0))</f>
        <v>31768.638954322589</v>
      </c>
      <c r="EH73" s="18">
        <f ca="1">IF(ISERROR(QuarterlyDataCVM!EH73*OFFSET(AnnualDataCP!EH$14,CYPQly!$B73,0)/OFFSET(AnnualDataCVM!EH$14,CYPQly!$B73,0)),"",QuarterlyDataCVM!EH73*OFFSET(AnnualDataCP!EH$14,CYPQly!$B73,0)/OFFSET(AnnualDataCVM!EH$14,CYPQly!$B73,0))</f>
        <v>19846.687751115041</v>
      </c>
      <c r="EI73" s="18">
        <f ca="1">IF(ISERROR(QuarterlyDataCVM!EI73*OFFSET(AnnualDataCP!EI$14,CYPQly!$B73,0)/OFFSET(AnnualDataCVM!EI$14,CYPQly!$B73,0)),"",QuarterlyDataCVM!EI73*OFFSET(AnnualDataCP!EI$14,CYPQly!$B73,0)/OFFSET(AnnualDataCVM!EI$14,CYPQly!$B73,0))</f>
        <v>13136.413875644268</v>
      </c>
      <c r="EJ73" s="18">
        <f ca="1">IF(ISERROR(QuarterlyDataCVM!EJ73*OFFSET(AnnualDataCP!EJ$14,CYPQly!$B73,0)/OFFSET(AnnualDataCVM!EJ$14,CYPQly!$B73,0)),"",QuarterlyDataCVM!EJ73*OFFSET(AnnualDataCP!EJ$14,CYPQly!$B73,0)/OFFSET(AnnualDataCVM!EJ$14,CYPQly!$B73,0))</f>
        <v>9235.2926747137753</v>
      </c>
      <c r="EK73" s="18">
        <f ca="1">IF(ISERROR(QuarterlyDataCVM!EK73*OFFSET(AnnualDataCP!EK$14,CYPQly!$B73,0)/OFFSET(AnnualDataCVM!EK$14,CYPQly!$B73,0)),"",QuarterlyDataCVM!EK73*OFFSET(AnnualDataCP!EK$14,CYPQly!$B73,0)/OFFSET(AnnualDataCVM!EK$14,CYPQly!$B73,0))</f>
        <v>6480.5429488712043</v>
      </c>
      <c r="EL73" s="18">
        <f ca="1">IF(ISERROR(QuarterlyDataCVM!EL73*OFFSET(AnnualDataCP!EL$14,CYPQly!$B73,0)/OFFSET(AnnualDataCVM!EL$14,CYPQly!$B73,0)),"",QuarterlyDataCVM!EL73*OFFSET(AnnualDataCP!EL$14,CYPQly!$B73,0)/OFFSET(AnnualDataCVM!EL$14,CYPQly!$B73,0))</f>
        <v>3874.629482298119</v>
      </c>
      <c r="EM73" s="18">
        <f ca="1">IF(ISERROR(QuarterlyDataCVM!EM73*OFFSET(AnnualDataCP!EM$14,CYPQly!$B73,0)/OFFSET(AnnualDataCVM!EM$14,CYPQly!$B73,0)),"",QuarterlyDataCVM!EM73*OFFSET(AnnualDataCP!EM$14,CYPQly!$B73,0)/OFFSET(AnnualDataCVM!EM$14,CYPQly!$B73,0))</f>
        <v>2607.5598546929123</v>
      </c>
      <c r="EN73" s="18">
        <f ca="1">IF(ISERROR(QuarterlyDataCVM!EN73*OFFSET(AnnualDataCP!EN$14,CYPQly!$B73,0)/OFFSET(AnnualDataCVM!EN$14,CYPQly!$B73,0)),"",QuarterlyDataCVM!EN73*OFFSET(AnnualDataCP!EN$14,CYPQly!$B73,0)/OFFSET(AnnualDataCVM!EN$14,CYPQly!$B73,0))</f>
        <v>2739.3993359492906</v>
      </c>
      <c r="EO73" s="18">
        <f ca="1">IF(ISERROR(QuarterlyDataCVM!EO73*OFFSET(AnnualDataCP!EO$14,CYPQly!$B73,0)/OFFSET(AnnualDataCVM!EO$14,CYPQly!$B73,0)),"",QuarterlyDataCVM!EO73*OFFSET(AnnualDataCP!EO$14,CYPQly!$B73,0)/OFFSET(AnnualDataCVM!EO$14,CYPQly!$B73,0))</f>
        <v>3899.3525408348455</v>
      </c>
      <c r="EP73" s="18">
        <f ca="1">IF(ISERROR(QuarterlyDataCVM!EP73*OFFSET(AnnualDataCP!EP$14,CYPQly!$B73,0)/OFFSET(AnnualDataCVM!EP$14,CYPQly!$B73,0)),"",QuarterlyDataCVM!EP73*OFFSET(AnnualDataCP!EP$14,CYPQly!$B73,0)/OFFSET(AnnualDataCVM!EP$14,CYPQly!$B73,0))</f>
        <v>2307.7649975210711</v>
      </c>
      <c r="EQ73" s="18">
        <f ca="1">IF(ISERROR(QuarterlyDataCVM!EQ73*OFFSET(AnnualDataCP!EQ$14,CYPQly!$B73,0)/OFFSET(AnnualDataCVM!EQ$14,CYPQly!$B73,0)),"",QuarterlyDataCVM!EQ73*OFFSET(AnnualDataCP!EQ$14,CYPQly!$B73,0)/OFFSET(AnnualDataCVM!EQ$14,CYPQly!$B73,0))</f>
        <v>2307.7649975210711</v>
      </c>
      <c r="ER73" s="18">
        <f ca="1">IF(ISERROR(QuarterlyDataCVM!ER73*OFFSET(AnnualDataCP!ER$14,CYPQly!$B73,0)/OFFSET(AnnualDataCVM!ER$14,CYPQly!$B73,0)),"",QuarterlyDataCVM!ER73*OFFSET(AnnualDataCP!ER$14,CYPQly!$B73,0)/OFFSET(AnnualDataCVM!ER$14,CYPQly!$B73,0))</f>
        <v>4404.4777947932616</v>
      </c>
      <c r="ES73" s="18">
        <f ca="1">IF(ISERROR(QuarterlyDataCVM!ES73*OFFSET(AnnualDataCP!ES$14,CYPQly!$B73,0)/OFFSET(AnnualDataCVM!ES$14,CYPQly!$B73,0)),"",QuarterlyDataCVM!ES73*OFFSET(AnnualDataCP!ES$14,CYPQly!$B73,0)/OFFSET(AnnualDataCVM!ES$14,CYPQly!$B73,0))</f>
        <v>2715.3257458743192</v>
      </c>
      <c r="ET73" s="18">
        <f ca="1">IF(ISERROR(QuarterlyDataCVM!ET73*OFFSET(AnnualDataCP!ET$14,CYPQly!$B73,0)/OFFSET(AnnualDataCVM!ET$14,CYPQly!$B73,0)),"",QuarterlyDataCVM!ET73*OFFSET(AnnualDataCP!ET$14,CYPQly!$B73,0)/OFFSET(AnnualDataCVM!ET$14,CYPQly!$B73,0))</f>
        <v>1690.6699349888095</v>
      </c>
      <c r="EU73" s="18">
        <f ca="1">IF(ISERROR(QuarterlyDataCVM!EU73*OFFSET(AnnualDataCP!EU$14,CYPQly!$B73,0)/OFFSET(AnnualDataCVM!EU$14,CYPQly!$B73,0)),"",QuarterlyDataCVM!EU73*OFFSET(AnnualDataCP!EU$14,CYPQly!$B73,0)/OFFSET(AnnualDataCVM!EU$14,CYPQly!$B73,0))</f>
        <v>1330.0343249427917</v>
      </c>
      <c r="EV73" s="18">
        <f ca="1">IF(ISERROR(QuarterlyDataCVM!EV73*OFFSET(AnnualDataCP!EV$14,CYPQly!$B73,0)/OFFSET(AnnualDataCVM!EV$14,CYPQly!$B73,0)),"",QuarterlyDataCVM!EV73*OFFSET(AnnualDataCP!EV$14,CYPQly!$B73,0)/OFFSET(AnnualDataCVM!EV$14,CYPQly!$B73,0))</f>
        <v>359.72057578323455</v>
      </c>
      <c r="EW73" s="18">
        <f ca="1">IF(ISERROR(QuarterlyDataCVM!EW73*OFFSET(AnnualDataCP!EW$14,CYPQly!$B73,0)/OFFSET(AnnualDataCVM!EW$14,CYPQly!$B73,0)),"",QuarterlyDataCVM!EW73*OFFSET(AnnualDataCP!EW$14,CYPQly!$B73,0)/OFFSET(AnnualDataCVM!EW$14,CYPQly!$B73,0))</f>
        <v>11924.677657480315</v>
      </c>
      <c r="EX73" s="18">
        <f ca="1">IF(ISERROR(QuarterlyDataCVM!EX73*OFFSET(AnnualDataCP!EX$14,CYPQly!$B73,0)/OFFSET(AnnualDataCVM!EX$14,CYPQly!$B73,0)),"",QuarterlyDataCVM!EX73*OFFSET(AnnualDataCP!EX$14,CYPQly!$B73,0)/OFFSET(AnnualDataCVM!EX$14,CYPQly!$B73,0))</f>
        <v>3166.6796875</v>
      </c>
      <c r="EY73" s="18">
        <f ca="1">IF(ISERROR(QuarterlyDataCVM!EY73*OFFSET(AnnualDataCP!EY$14,CYPQly!$B73,0)/OFFSET(AnnualDataCVM!EY$14,CYPQly!$B73,0)),"",QuarterlyDataCVM!EY73*OFFSET(AnnualDataCP!EY$14,CYPQly!$B73,0)/OFFSET(AnnualDataCVM!EY$14,CYPQly!$B73,0))</f>
        <v>3644.3602220385023</v>
      </c>
      <c r="EZ73" s="18">
        <f ca="1">IF(ISERROR(QuarterlyDataCVM!EZ73*OFFSET(AnnualDataCP!EZ$14,CYPQly!$B73,0)/OFFSET(AnnualDataCVM!EZ$14,CYPQly!$B73,0)),"",QuarterlyDataCVM!EZ73*OFFSET(AnnualDataCP!EZ$14,CYPQly!$B73,0)/OFFSET(AnnualDataCVM!EZ$14,CYPQly!$B73,0))</f>
        <v>894.66854304635763</v>
      </c>
      <c r="FA73" s="18">
        <f ca="1">IF(ISERROR(QuarterlyDataCVM!FA73*OFFSET(AnnualDataCP!FA$14,CYPQly!$B73,0)/OFFSET(AnnualDataCVM!FA$14,CYPQly!$B73,0)),"",QuarterlyDataCVM!FA73*OFFSET(AnnualDataCP!FA$14,CYPQly!$B73,0)/OFFSET(AnnualDataCVM!FA$14,CYPQly!$B73,0))</f>
        <v>4206.3023712935465</v>
      </c>
      <c r="FB73" s="18">
        <f ca="1">IF(ISERROR(QuarterlyDataCVM!FB73*OFFSET(AnnualDataCP!FB$14,CYPQly!$B73,0)/OFFSET(AnnualDataCVM!FB$14,CYPQly!$B73,0)),"",QuarterlyDataCVM!FB73*OFFSET(AnnualDataCP!FB$14,CYPQly!$B73,0)/OFFSET(AnnualDataCVM!FB$14,CYPQly!$B73,0))</f>
        <v>472.9676242590059</v>
      </c>
      <c r="FC73" s="18">
        <f ca="1">IF(ISERROR(QuarterlyDataCVM!FC73*OFFSET(AnnualDataCP!FC$14,CYPQly!$B73,0)/OFFSET(AnnualDataCVM!FC$14,CYPQly!$B73,0)),"",QuarterlyDataCVM!FC73*OFFSET(AnnualDataCP!FC$14,CYPQly!$B73,0)/OFFSET(AnnualDataCVM!FC$14,CYPQly!$B73,0))</f>
        <v>1142.2074566260612</v>
      </c>
      <c r="FD73" s="18">
        <f ca="1">IF(ISERROR(QuarterlyDataCVM!FD73*OFFSET(AnnualDataCP!FD$14,CYPQly!$B73,0)/OFFSET(AnnualDataCVM!FD$14,CYPQly!$B73,0)),"",QuarterlyDataCVM!FD73*OFFSET(AnnualDataCP!FD$14,CYPQly!$B73,0)/OFFSET(AnnualDataCVM!FD$14,CYPQly!$B73,0))</f>
        <v>2589.3261089437942</v>
      </c>
      <c r="FE73" s="18">
        <f ca="1">IF(ISERROR(QuarterlyDataCVM!FE73*OFFSET(AnnualDataCP!FE$14,CYPQly!$B73,0)/OFFSET(AnnualDataCVM!FE$14,CYPQly!$B73,0)),"",QuarterlyDataCVM!FE73*OFFSET(AnnualDataCP!FE$14,CYPQly!$B73,0)/OFFSET(AnnualDataCVM!FE$14,CYPQly!$B73,0))</f>
        <v>53253.718578849439</v>
      </c>
      <c r="FF73" s="18">
        <f ca="1">IF(ISERROR(QuarterlyDataCVM!FF73*OFFSET(AnnualDataCP!FF$14,CYPQly!$B73,0)/OFFSET(AnnualDataCVM!FF$14,CYPQly!$B73,0)),"",QuarterlyDataCVM!FF73*OFFSET(AnnualDataCP!FF$14,CYPQly!$B73,0)/OFFSET(AnnualDataCVM!FF$14,CYPQly!$B73,0))</f>
        <v>15811.704240611307</v>
      </c>
      <c r="FG73" s="18">
        <f ca="1">IF(ISERROR(QuarterlyDataCVM!FG73*OFFSET(AnnualDataCP!FG$14,CYPQly!$B73,0)/OFFSET(AnnualDataCVM!FG$14,CYPQly!$B73,0)),"",QuarterlyDataCVM!FG73*OFFSET(AnnualDataCP!FG$14,CYPQly!$B73,0)/OFFSET(AnnualDataCVM!FG$14,CYPQly!$B73,0))</f>
        <v>15811.704240611307</v>
      </c>
      <c r="FH73" s="18">
        <f ca="1">IF(ISERROR(QuarterlyDataCVM!FH73*OFFSET(AnnualDataCP!FH$14,CYPQly!$B73,0)/OFFSET(AnnualDataCVM!FH$14,CYPQly!$B73,0)),"",QuarterlyDataCVM!FH73*OFFSET(AnnualDataCP!FH$14,CYPQly!$B73,0)/OFFSET(AnnualDataCVM!FH$14,CYPQly!$B73,0))</f>
        <v>16854.381260379338</v>
      </c>
      <c r="FI73" s="18">
        <f ca="1">IF(ISERROR(QuarterlyDataCVM!FI73*OFFSET(AnnualDataCP!FI$14,CYPQly!$B73,0)/OFFSET(AnnualDataCVM!FI$14,CYPQly!$B73,0)),"",QuarterlyDataCVM!FI73*OFFSET(AnnualDataCP!FI$14,CYPQly!$B73,0)/OFFSET(AnnualDataCVM!FI$14,CYPQly!$B73,0))</f>
        <v>16854.381260379338</v>
      </c>
      <c r="FJ73" s="18">
        <f ca="1">IF(ISERROR(QuarterlyDataCVM!FJ73*OFFSET(AnnualDataCP!FJ$14,CYPQly!$B73,0)/OFFSET(AnnualDataCVM!FJ$14,CYPQly!$B73,0)),"",QuarterlyDataCVM!FJ73*OFFSET(AnnualDataCP!FJ$14,CYPQly!$B73,0)/OFFSET(AnnualDataCVM!FJ$14,CYPQly!$B73,0))</f>
        <v>20586.119145390705</v>
      </c>
      <c r="FK73" s="18">
        <f ca="1">IF(ISERROR(QuarterlyDataCVM!FK73*OFFSET(AnnualDataCP!FK$14,CYPQly!$B73,0)/OFFSET(AnnualDataCVM!FK$14,CYPQly!$B73,0)),"",QuarterlyDataCVM!FK73*OFFSET(AnnualDataCP!FK$14,CYPQly!$B73,0)/OFFSET(AnnualDataCVM!FK$14,CYPQly!$B73,0))</f>
        <v>14615.738335346057</v>
      </c>
      <c r="FL73" s="18">
        <f ca="1">IF(ISERROR(QuarterlyDataCVM!FL73*OFFSET(AnnualDataCP!FL$14,CYPQly!$B73,0)/OFFSET(AnnualDataCVM!FL$14,CYPQly!$B73,0)),"",QuarterlyDataCVM!FL73*OFFSET(AnnualDataCP!FL$14,CYPQly!$B73,0)/OFFSET(AnnualDataCVM!FL$14,CYPQly!$B73,0))</f>
        <v>14615.738335346057</v>
      </c>
      <c r="FM73" s="18">
        <f ca="1">IF(ISERROR(QuarterlyDataCVM!FM73*OFFSET(AnnualDataCP!FM$14,CYPQly!$B73,0)/OFFSET(AnnualDataCVM!FM$14,CYPQly!$B73,0)),"",QuarterlyDataCVM!FM73*OFFSET(AnnualDataCP!FM$14,CYPQly!$B73,0)/OFFSET(AnnualDataCVM!FM$14,CYPQly!$B73,0))</f>
        <v>5970.039262591331</v>
      </c>
      <c r="FN73" s="18">
        <f ca="1">IF(ISERROR(QuarterlyDataCVM!FN73*OFFSET(AnnualDataCP!FN$14,CYPQly!$B73,0)/OFFSET(AnnualDataCVM!FN$14,CYPQly!$B73,0)),"",QuarterlyDataCVM!FN73*OFFSET(AnnualDataCP!FN$14,CYPQly!$B73,0)/OFFSET(AnnualDataCVM!FN$14,CYPQly!$B73,0))</f>
        <v>2950.5439694354786</v>
      </c>
      <c r="FO73" s="18">
        <f ca="1">IF(ISERROR(QuarterlyDataCVM!FO73*OFFSET(AnnualDataCP!FO$14,CYPQly!$B73,0)/OFFSET(AnnualDataCVM!FO$14,CYPQly!$B73,0)),"",QuarterlyDataCVM!FO73*OFFSET(AnnualDataCP!FO$14,CYPQly!$B73,0)/OFFSET(AnnualDataCVM!FO$14,CYPQly!$B73,0))</f>
        <v>3020.062070136707</v>
      </c>
      <c r="FP73" s="18">
        <f ca="1">IF(ISERROR(QuarterlyDataCVM!FP73*OFFSET(AnnualDataCP!FP$14,CYPQly!$B73,0)/OFFSET(AnnualDataCVM!FP$14,CYPQly!$B73,0)),"",QuarterlyDataCVM!FP73*OFFSET(AnnualDataCP!FP$14,CYPQly!$B73,0)/OFFSET(AnnualDataCVM!FP$14,CYPQly!$B73,0))</f>
        <v>9547.6838192589148</v>
      </c>
      <c r="FQ73" s="18">
        <f ca="1">IF(ISERROR(QuarterlyDataCVM!FQ73*OFFSET(AnnualDataCP!FQ$14,CYPQly!$B73,0)/OFFSET(AnnualDataCVM!FQ$14,CYPQly!$B73,0)),"",QuarterlyDataCVM!FQ73*OFFSET(AnnualDataCP!FQ$14,CYPQly!$B73,0)/OFFSET(AnnualDataCVM!FQ$14,CYPQly!$B73,0))</f>
        <v>4247.0921824328989</v>
      </c>
      <c r="FR73" s="18">
        <f ca="1">IF(ISERROR(QuarterlyDataCVM!FR73*OFFSET(AnnualDataCP!FR$14,CYPQly!$B73,0)/OFFSET(AnnualDataCVM!FR$14,CYPQly!$B73,0)),"",QuarterlyDataCVM!FR73*OFFSET(AnnualDataCP!FR$14,CYPQly!$B73,0)/OFFSET(AnnualDataCVM!FR$14,CYPQly!$B73,0))</f>
        <v>2485.5910312725364</v>
      </c>
      <c r="FS73" s="18">
        <f ca="1">IF(ISERROR(QuarterlyDataCVM!FS73*OFFSET(AnnualDataCP!FS$14,CYPQly!$B73,0)/OFFSET(AnnualDataCVM!FS$14,CYPQly!$B73,0)),"",QuarterlyDataCVM!FS73*OFFSET(AnnualDataCP!FS$14,CYPQly!$B73,0)/OFFSET(AnnualDataCVM!FS$14,CYPQly!$B73,0))</f>
        <v>975.17605757416186</v>
      </c>
      <c r="FT73" s="18">
        <f ca="1">IF(ISERROR(QuarterlyDataCVM!FT73*OFFSET(AnnualDataCP!FT$14,CYPQly!$B73,0)/OFFSET(AnnualDataCVM!FT$14,CYPQly!$B73,0)),"",QuarterlyDataCVM!FT73*OFFSET(AnnualDataCP!FT$14,CYPQly!$B73,0)/OFFSET(AnnualDataCVM!FT$14,CYPQly!$B73,0))</f>
        <v>457.5249650023332</v>
      </c>
      <c r="FU73" s="18">
        <f ca="1">IF(ISERROR(QuarterlyDataCVM!FU73*OFFSET(AnnualDataCP!FU$14,CYPQly!$B73,0)/OFFSET(AnnualDataCVM!FU$14,CYPQly!$B73,0)),"",QuarterlyDataCVM!FU73*OFFSET(AnnualDataCP!FU$14,CYPQly!$B73,0)/OFFSET(AnnualDataCVM!FU$14,CYPQly!$B73,0))</f>
        <v>1048.9622063329928</v>
      </c>
      <c r="FV73" s="18">
        <f ca="1">IF(ISERROR(QuarterlyDataCVM!FV73*OFFSET(AnnualDataCP!FV$14,CYPQly!$B73,0)/OFFSET(AnnualDataCVM!FV$14,CYPQly!$B73,0)),"",QuarterlyDataCVM!FV73*OFFSET(AnnualDataCP!FV$14,CYPQly!$B73,0)/OFFSET(AnnualDataCVM!FV$14,CYPQly!$B73,0))</f>
        <v>1762.1664054708649</v>
      </c>
      <c r="FW73" s="18">
        <f ca="1">IF(ISERROR(QuarterlyDataCVM!FW73*OFFSET(AnnualDataCP!FW$14,CYPQly!$B73,0)/OFFSET(AnnualDataCVM!FW$14,CYPQly!$B73,0)),"",QuarterlyDataCVM!FW73*OFFSET(AnnualDataCP!FW$14,CYPQly!$B73,0)/OFFSET(AnnualDataCVM!FW$14,CYPQly!$B73,0))</f>
        <v>4515.8793014894709</v>
      </c>
      <c r="FX73" s="18">
        <f ca="1">IF(ISERROR(QuarterlyDataCVM!FX73*OFFSET(AnnualDataCP!FX$14,CYPQly!$B73,0)/OFFSET(AnnualDataCVM!FX$14,CYPQly!$B73,0)),"",QuarterlyDataCVM!FX73*OFFSET(AnnualDataCP!FX$14,CYPQly!$B73,0)/OFFSET(AnnualDataCVM!FX$14,CYPQly!$B73,0))</f>
        <v>1265.3828306264502</v>
      </c>
      <c r="FY73" s="18">
        <f ca="1">IF(ISERROR(QuarterlyDataCVM!FY73*OFFSET(AnnualDataCP!FY$14,CYPQly!$B73,0)/OFFSET(AnnualDataCVM!FY$14,CYPQly!$B73,0)),"",QuarterlyDataCVM!FY73*OFFSET(AnnualDataCP!FY$14,CYPQly!$B73,0)/OFFSET(AnnualDataCVM!FY$14,CYPQly!$B73,0))</f>
        <v>378.58120903131828</v>
      </c>
      <c r="FZ73" s="18">
        <f ca="1">IF(ISERROR(QuarterlyDataCVM!FZ73*OFFSET(AnnualDataCP!FZ$14,CYPQly!$B73,0)/OFFSET(AnnualDataCVM!FZ$14,CYPQly!$B73,0)),"",QuarterlyDataCVM!FZ73*OFFSET(AnnualDataCP!FZ$14,CYPQly!$B73,0)/OFFSET(AnnualDataCVM!FZ$14,CYPQly!$B73,0))</f>
        <v>2871.1019926338654</v>
      </c>
      <c r="GA73" s="18">
        <f ca="1">IF(ISERROR(QuarterlyDataCVM!GA73*OFFSET(AnnualDataCP!GA$14,CYPQly!$B73,0)/OFFSET(AnnualDataCVM!GA$14,CYPQly!$B73,0)),"",QuarterlyDataCVM!GA73*OFFSET(AnnualDataCP!GA$14,CYPQly!$B73,0)/OFFSET(AnnualDataCVM!GA$14,CYPQly!$B73,0))</f>
        <v>785.40277456647402</v>
      </c>
      <c r="GB73" s="18">
        <f ca="1">IF(ISERROR(QuarterlyDataCVM!GB73*OFFSET(AnnualDataCP!GB$14,CYPQly!$B73,0)/OFFSET(AnnualDataCVM!GB$14,CYPQly!$B73,0)),"",QuarterlyDataCVM!GB73*OFFSET(AnnualDataCP!GB$14,CYPQly!$B73,0)/OFFSET(AnnualDataCVM!GB$14,CYPQly!$B73,0))</f>
        <v>785.40277456647402</v>
      </c>
    </row>
    <row r="74" spans="2:184" x14ac:dyDescent="0.25">
      <c r="B74" s="18">
        <f t="shared" si="0"/>
        <v>15</v>
      </c>
      <c r="C74" s="1">
        <v>38322</v>
      </c>
      <c r="D74" s="18">
        <f ca="1">IF(ISERROR(QuarterlyDataCVM!D74*OFFSET(AnnualDataCP!D$14,CYPQly!$B74,0)/OFFSET(AnnualDataCVM!D$14,CYPQly!$B74,0)),"",QuarterlyDataCVM!D74*OFFSET(AnnualDataCP!D$14,CYPQly!$B74,0)/OFFSET(AnnualDataCVM!D$14,CYPQly!$B74,0))</f>
        <v>297584.24637426081</v>
      </c>
      <c r="E74" s="18">
        <f ca="1">IF(ISERROR(QuarterlyDataCVM!E74*OFFSET(AnnualDataCP!E$14,CYPQly!$B74,0)/OFFSET(AnnualDataCVM!E$14,CYPQly!$B74,0)),"",QuarterlyDataCVM!E74*OFFSET(AnnualDataCP!E$14,CYPQly!$B74,0)/OFFSET(AnnualDataCVM!E$14,CYPQly!$B74,0))</f>
        <v>2467.4618597893209</v>
      </c>
      <c r="F74" s="18">
        <f ca="1">IF(ISERROR(QuarterlyDataCVM!F74*OFFSET(AnnualDataCP!F$14,CYPQly!$B74,0)/OFFSET(AnnualDataCVM!F$14,CYPQly!$B74,0)),"",QuarterlyDataCVM!F74*OFFSET(AnnualDataCP!F$14,CYPQly!$B74,0)/OFFSET(AnnualDataCVM!F$14,CYPQly!$B74,0))</f>
        <v>2297.2385668511506</v>
      </c>
      <c r="G74" s="18">
        <f ca="1">IF(ISERROR(QuarterlyDataCVM!G74*OFFSET(AnnualDataCP!G$14,CYPQly!$B74,0)/OFFSET(AnnualDataCVM!G$14,CYPQly!$B74,0)),"",QuarterlyDataCVM!G74*OFFSET(AnnualDataCP!G$14,CYPQly!$B74,0)/OFFSET(AnnualDataCVM!G$14,CYPQly!$B74,0))</f>
        <v>67.310924369747895</v>
      </c>
      <c r="H74" s="18">
        <f ca="1">IF(ISERROR(QuarterlyDataCVM!H74*OFFSET(AnnualDataCP!H$14,CYPQly!$B74,0)/OFFSET(AnnualDataCVM!H$14,CYPQly!$B74,0)),"",QuarterlyDataCVM!H74*OFFSET(AnnualDataCP!H$14,CYPQly!$B74,0)/OFFSET(AnnualDataCVM!H$14,CYPQly!$B74,0))</f>
        <v>101.61797752808988</v>
      </c>
      <c r="I74" s="18">
        <f ca="1">IF(ISERROR(QuarterlyDataCVM!I74*OFFSET(AnnualDataCP!I$14,CYPQly!$B74,0)/OFFSET(AnnualDataCVM!I$14,CYPQly!$B74,0)),"",QuarterlyDataCVM!I74*OFFSET(AnnualDataCP!I$14,CYPQly!$B74,0)/OFFSET(AnnualDataCVM!I$14,CYPQly!$B74,0))</f>
        <v>66687.78858340015</v>
      </c>
      <c r="J74" s="18">
        <f ca="1">IF(ISERROR(QuarterlyDataCVM!J74*OFFSET(AnnualDataCP!J$14,CYPQly!$B74,0)/OFFSET(AnnualDataCVM!J$14,CYPQly!$B74,0)),"",QuarterlyDataCVM!J74*OFFSET(AnnualDataCP!J$14,CYPQly!$B74,0)/OFFSET(AnnualDataCVM!J$14,CYPQly!$B74,0))</f>
        <v>48737.480404900045</v>
      </c>
      <c r="K74" s="18">
        <f ca="1">IF(ISERROR(QuarterlyDataCVM!K74*OFFSET(AnnualDataCP!K$14,CYPQly!$B74,0)/OFFSET(AnnualDataCVM!K$14,CYPQly!$B74,0)),"",QuarterlyDataCVM!K74*OFFSET(AnnualDataCP!K$14,CYPQly!$B74,0)/OFFSET(AnnualDataCVM!K$14,CYPQly!$B74,0))</f>
        <v>4883.4377006420546</v>
      </c>
      <c r="L74" s="18">
        <f ca="1">IF(ISERROR(QuarterlyDataCVM!L74*OFFSET(AnnualDataCP!L$14,CYPQly!$B74,0)/OFFSET(AnnualDataCVM!L$14,CYPQly!$B74,0)),"",QuarterlyDataCVM!L74*OFFSET(AnnualDataCP!L$14,CYPQly!$B74,0)/OFFSET(AnnualDataCVM!L$14,CYPQly!$B74,0))</f>
        <v>25.638554216867469</v>
      </c>
      <c r="M74" s="18">
        <f ca="1">IF(ISERROR(QuarterlyDataCVM!M74*OFFSET(AnnualDataCP!M$14,CYPQly!$B74,0)/OFFSET(AnnualDataCVM!M$14,CYPQly!$B74,0)),"",QuarterlyDataCVM!M74*OFFSET(AnnualDataCP!M$14,CYPQly!$B74,0)/OFFSET(AnnualDataCVM!M$14,CYPQly!$B74,0))</f>
        <v>4152.1016587872</v>
      </c>
      <c r="N74" s="18" t="str">
        <f ca="1">IF(ISERROR(QuarterlyDataCVM!N74*OFFSET(AnnualDataCP!N$14,CYPQly!$B74,0)/OFFSET(AnnualDataCVM!N$14,CYPQly!$B74,0)),"",QuarterlyDataCVM!N74*OFFSET(AnnualDataCP!N$14,CYPQly!$B74,0)/OFFSET(AnnualDataCVM!N$14,CYPQly!$B74,0))</f>
        <v/>
      </c>
      <c r="O74" s="18">
        <f ca="1">IF(ISERROR(QuarterlyDataCVM!O74*OFFSET(AnnualDataCP!O$14,CYPQly!$B74,0)/OFFSET(AnnualDataCVM!O$14,CYPQly!$B74,0)),"",QuarterlyDataCVM!O74*OFFSET(AnnualDataCP!O$14,CYPQly!$B74,0)/OFFSET(AnnualDataCVM!O$14,CYPQly!$B74,0))</f>
        <v>380.464</v>
      </c>
      <c r="P74" s="18">
        <f ca="1">IF(ISERROR(QuarterlyDataCVM!P74*OFFSET(AnnualDataCP!P$14,CYPQly!$B74,0)/OFFSET(AnnualDataCVM!P$14,CYPQly!$B74,0)),"",QuarterlyDataCVM!P74*OFFSET(AnnualDataCP!P$14,CYPQly!$B74,0)/OFFSET(AnnualDataCVM!P$14,CYPQly!$B74,0))</f>
        <v>317.28813559322032</v>
      </c>
      <c r="Q74" s="18">
        <f ca="1">IF(ISERROR(QuarterlyDataCVM!Q74*OFFSET(AnnualDataCP!Q$14,CYPQly!$B74,0)/OFFSET(AnnualDataCVM!Q$14,CYPQly!$B74,0)),"",QuarterlyDataCVM!Q74*OFFSET(AnnualDataCP!Q$14,CYPQly!$B74,0)/OFFSET(AnnualDataCVM!Q$14,CYPQly!$B74,0))</f>
        <v>36644.023365129106</v>
      </c>
      <c r="R74" s="18">
        <f ca="1">IF(ISERROR(QuarterlyDataCVM!R74*OFFSET(AnnualDataCP!R$14,CYPQly!$B74,0)/OFFSET(AnnualDataCVM!R$14,CYPQly!$B74,0)),"",QuarterlyDataCVM!R74*OFFSET(AnnualDataCP!R$14,CYPQly!$B74,0)/OFFSET(AnnualDataCVM!R$14,CYPQly!$B74,0))</f>
        <v>6158.6400689481816</v>
      </c>
      <c r="S74" s="18">
        <f ca="1">IF(ISERROR(QuarterlyDataCVM!S74*OFFSET(AnnualDataCP!S$14,CYPQly!$B74,0)/OFFSET(AnnualDataCVM!S$14,CYPQly!$B74,0)),"",QuarterlyDataCVM!S74*OFFSET(AnnualDataCP!S$14,CYPQly!$B74,0)/OFFSET(AnnualDataCVM!S$14,CYPQly!$B74,0))</f>
        <v>4783.4812917911513</v>
      </c>
      <c r="T74" s="18">
        <f ca="1">IF(ISERROR(QuarterlyDataCVM!T74*OFFSET(AnnualDataCP!T$14,CYPQly!$B74,0)/OFFSET(AnnualDataCVM!T$14,CYPQly!$B74,0)),"",QuarterlyDataCVM!T74*OFFSET(AnnualDataCP!T$14,CYPQly!$B74,0)/OFFSET(AnnualDataCVM!T$14,CYPQly!$B74,0))</f>
        <v>710.7552447552448</v>
      </c>
      <c r="U74" s="18">
        <f ca="1">IF(ISERROR(QuarterlyDataCVM!U74*OFFSET(AnnualDataCP!U$14,CYPQly!$B74,0)/OFFSET(AnnualDataCVM!U$14,CYPQly!$B74,0)),"",QuarterlyDataCVM!U74*OFFSET(AnnualDataCP!U$14,CYPQly!$B74,0)/OFFSET(AnnualDataCVM!U$14,CYPQly!$B74,0))</f>
        <v>554.49105914718018</v>
      </c>
      <c r="V74" s="18">
        <f ca="1">IF(ISERROR(QuarterlyDataCVM!V74*OFFSET(AnnualDataCP!V$14,CYPQly!$B74,0)/OFFSET(AnnualDataCVM!V$14,CYPQly!$B74,0)),"",QuarterlyDataCVM!V74*OFFSET(AnnualDataCP!V$14,CYPQly!$B74,0)/OFFSET(AnnualDataCVM!V$14,CYPQly!$B74,0))</f>
        <v>32.5</v>
      </c>
      <c r="W74" s="18">
        <f ca="1">IF(ISERROR(QuarterlyDataCVM!W74*OFFSET(AnnualDataCP!W$14,CYPQly!$B74,0)/OFFSET(AnnualDataCVM!W$14,CYPQly!$B74,0)),"",QuarterlyDataCVM!W74*OFFSET(AnnualDataCP!W$14,CYPQly!$B74,0)/OFFSET(AnnualDataCVM!W$14,CYPQly!$B74,0))</f>
        <v>438.52314368370298</v>
      </c>
      <c r="X74" s="18">
        <f ca="1">IF(ISERROR(QuarterlyDataCVM!X74*OFFSET(AnnualDataCP!X$14,CYPQly!$B74,0)/OFFSET(AnnualDataCVM!X$14,CYPQly!$B74,0)),"",QuarterlyDataCVM!X74*OFFSET(AnnualDataCP!X$14,CYPQly!$B74,0)/OFFSET(AnnualDataCVM!X$14,CYPQly!$B74,0))</f>
        <v>225.15358527131784</v>
      </c>
      <c r="Y74" s="18">
        <f ca="1">IF(ISERROR(QuarterlyDataCVM!Y74*OFFSET(AnnualDataCP!Y$14,CYPQly!$B74,0)/OFFSET(AnnualDataCVM!Y$14,CYPQly!$B74,0)),"",QuarterlyDataCVM!Y74*OFFSET(AnnualDataCP!Y$14,CYPQly!$B74,0)/OFFSET(AnnualDataCVM!Y$14,CYPQly!$B74,0))</f>
        <v>908.65702860658257</v>
      </c>
      <c r="Z74" s="18">
        <f ca="1">IF(ISERROR(QuarterlyDataCVM!Z74*OFFSET(AnnualDataCP!Z$14,CYPQly!$B74,0)/OFFSET(AnnualDataCVM!Z$14,CYPQly!$B74,0)),"",QuarterlyDataCVM!Z74*OFFSET(AnnualDataCP!Z$14,CYPQly!$B74,0)/OFFSET(AnnualDataCVM!Z$14,CYPQly!$B74,0))</f>
        <v>1769.9960233297986</v>
      </c>
      <c r="AA74" s="18">
        <f ca="1">IF(ISERROR(QuarterlyDataCVM!AA74*OFFSET(AnnualDataCP!AA$14,CYPQly!$B74,0)/OFFSET(AnnualDataCVM!AA$14,CYPQly!$B74,0)),"",QuarterlyDataCVM!AA74*OFFSET(AnnualDataCP!AA$14,CYPQly!$B74,0)/OFFSET(AnnualDataCVM!AA$14,CYPQly!$B74,0))</f>
        <v>144.1982864137087</v>
      </c>
      <c r="AB74" s="18">
        <f ca="1">IF(ISERROR(QuarterlyDataCVM!AB74*OFFSET(AnnualDataCP!AB$14,CYPQly!$B74,0)/OFFSET(AnnualDataCVM!AB$14,CYPQly!$B74,0)),"",QuarterlyDataCVM!AB74*OFFSET(AnnualDataCP!AB$14,CYPQly!$B74,0)/OFFSET(AnnualDataCVM!AB$14,CYPQly!$B74,0))</f>
        <v>1000.5099872503188</v>
      </c>
      <c r="AC74" s="18">
        <f ca="1">IF(ISERROR(QuarterlyDataCVM!AC74*OFFSET(AnnualDataCP!AC$14,CYPQly!$B74,0)/OFFSET(AnnualDataCVM!AC$14,CYPQly!$B74,0)),"",QuarterlyDataCVM!AC74*OFFSET(AnnualDataCP!AC$14,CYPQly!$B74,0)/OFFSET(AnnualDataCVM!AC$14,CYPQly!$B74,0))</f>
        <v>700.4427614331488</v>
      </c>
      <c r="AD74" s="18">
        <f ca="1">IF(ISERROR(QuarterlyDataCVM!AD74*OFFSET(AnnualDataCP!AD$14,CYPQly!$B74,0)/OFFSET(AnnualDataCVM!AD$14,CYPQly!$B74,0)),"",QuarterlyDataCVM!AD74*OFFSET(AnnualDataCP!AD$14,CYPQly!$B74,0)/OFFSET(AnnualDataCVM!AD$14,CYPQly!$B74,0))</f>
        <v>299.04524284763806</v>
      </c>
      <c r="AE74" s="18">
        <f ca="1">IF(ISERROR(QuarterlyDataCVM!AE74*OFFSET(AnnualDataCP!AE$14,CYPQly!$B74,0)/OFFSET(AnnualDataCVM!AE$14,CYPQly!$B74,0)),"",QuarterlyDataCVM!AE74*OFFSET(AnnualDataCP!AE$14,CYPQly!$B74,0)/OFFSET(AnnualDataCVM!AE$14,CYPQly!$B74,0))</f>
        <v>372.56916996047431</v>
      </c>
      <c r="AF74" s="18">
        <f ca="1">IF(ISERROR(QuarterlyDataCVM!AF74*OFFSET(AnnualDataCP!AF$14,CYPQly!$B74,0)/OFFSET(AnnualDataCVM!AF$14,CYPQly!$B74,0)),"",QuarterlyDataCVM!AF74*OFFSET(AnnualDataCP!AF$14,CYPQly!$B74,0)/OFFSET(AnnualDataCVM!AF$14,CYPQly!$B74,0))</f>
        <v>1144.4084111098616</v>
      </c>
      <c r="AG74" s="18">
        <f ca="1">IF(ISERROR(QuarterlyDataCVM!AG74*OFFSET(AnnualDataCP!AG$14,CYPQly!$B74,0)/OFFSET(AnnualDataCVM!AG$14,CYPQly!$B74,0)),"",QuarterlyDataCVM!AG74*OFFSET(AnnualDataCP!AG$14,CYPQly!$B74,0)/OFFSET(AnnualDataCVM!AG$14,CYPQly!$B74,0))</f>
        <v>622.12893826261154</v>
      </c>
      <c r="AH74" s="18">
        <f ca="1">IF(ISERROR(QuarterlyDataCVM!AH74*OFFSET(AnnualDataCP!AH$14,CYPQly!$B74,0)/OFFSET(AnnualDataCVM!AH$14,CYPQly!$B74,0)),"",QuarterlyDataCVM!AH74*OFFSET(AnnualDataCP!AH$14,CYPQly!$B74,0)/OFFSET(AnnualDataCVM!AH$14,CYPQly!$B74,0))</f>
        <v>453.34196102314252</v>
      </c>
      <c r="AI74" s="18">
        <f ca="1">IF(ISERROR(QuarterlyDataCVM!AI74*OFFSET(AnnualDataCP!AI$14,CYPQly!$B74,0)/OFFSET(AnnualDataCVM!AI$14,CYPQly!$B74,0)),"",QuarterlyDataCVM!AI74*OFFSET(AnnualDataCP!AI$14,CYPQly!$B74,0)/OFFSET(AnnualDataCVM!AI$14,CYPQly!$B74,0))</f>
        <v>67.441647597254004</v>
      </c>
      <c r="AJ74" s="18">
        <f ca="1">IF(ISERROR(QuarterlyDataCVM!AJ74*OFFSET(AnnualDataCP!AJ$14,CYPQly!$B74,0)/OFFSET(AnnualDataCVM!AJ$14,CYPQly!$B74,0)),"",QuarterlyDataCVM!AJ74*OFFSET(AnnualDataCP!AJ$14,CYPQly!$B74,0)/OFFSET(AnnualDataCVM!AJ$14,CYPQly!$B74,0))</f>
        <v>2594.4584881486226</v>
      </c>
      <c r="AK74" s="18">
        <f ca="1">IF(ISERROR(QuarterlyDataCVM!AK74*OFFSET(AnnualDataCP!AK$14,CYPQly!$B74,0)/OFFSET(AnnualDataCVM!AK$14,CYPQly!$B74,0)),"",QuarterlyDataCVM!AK74*OFFSET(AnnualDataCP!AK$14,CYPQly!$B74,0)/OFFSET(AnnualDataCVM!AK$14,CYPQly!$B74,0))</f>
        <v>569.02798459563542</v>
      </c>
      <c r="AL74" s="18">
        <f ca="1">IF(ISERROR(QuarterlyDataCVM!AL74*OFFSET(AnnualDataCP!AL$14,CYPQly!$B74,0)/OFFSET(AnnualDataCVM!AL$14,CYPQly!$B74,0)),"",QuarterlyDataCVM!AL74*OFFSET(AnnualDataCP!AL$14,CYPQly!$B74,0)/OFFSET(AnnualDataCVM!AL$14,CYPQly!$B74,0))</f>
        <v>757.17816221073917</v>
      </c>
      <c r="AM74" s="18">
        <f ca="1">IF(ISERROR(QuarterlyDataCVM!AM74*OFFSET(AnnualDataCP!AM$14,CYPQly!$B74,0)/OFFSET(AnnualDataCVM!AM$14,CYPQly!$B74,0)),"",QuarterlyDataCVM!AM74*OFFSET(AnnualDataCP!AM$14,CYPQly!$B74,0)/OFFSET(AnnualDataCVM!AM$14,CYPQly!$B74,0))</f>
        <v>1268.6509115462525</v>
      </c>
      <c r="AN74" s="18">
        <f ca="1">IF(ISERROR(QuarterlyDataCVM!AN74*OFFSET(AnnualDataCP!AN$14,CYPQly!$B74,0)/OFFSET(AnnualDataCVM!AN$14,CYPQly!$B74,0)),"",QuarterlyDataCVM!AN74*OFFSET(AnnualDataCP!AN$14,CYPQly!$B74,0)/OFFSET(AnnualDataCVM!AN$14,CYPQly!$B74,0))</f>
        <v>502.13969938107869</v>
      </c>
      <c r="AO74" s="18">
        <f ca="1">IF(ISERROR(QuarterlyDataCVM!AO74*OFFSET(AnnualDataCP!AO$14,CYPQly!$B74,0)/OFFSET(AnnualDataCVM!AO$14,CYPQly!$B74,0)),"",QuarterlyDataCVM!AO74*OFFSET(AnnualDataCP!AO$14,CYPQly!$B74,0)/OFFSET(AnnualDataCVM!AO$14,CYPQly!$B74,0))</f>
        <v>502.13969938107869</v>
      </c>
      <c r="AP74" s="18">
        <f ca="1">IF(ISERROR(QuarterlyDataCVM!AP74*OFFSET(AnnualDataCP!AP$14,CYPQly!$B74,0)/OFFSET(AnnualDataCVM!AP$14,CYPQly!$B74,0)),"",QuarterlyDataCVM!AP74*OFFSET(AnnualDataCP!AP$14,CYPQly!$B74,0)/OFFSET(AnnualDataCVM!AP$14,CYPQly!$B74,0))</f>
        <v>2117.9037893493123</v>
      </c>
      <c r="AQ74" s="18">
        <f ca="1">IF(ISERROR(QuarterlyDataCVM!AQ74*OFFSET(AnnualDataCP!AQ$14,CYPQly!$B74,0)/OFFSET(AnnualDataCVM!AQ$14,CYPQly!$B74,0)),"",QuarterlyDataCVM!AQ74*OFFSET(AnnualDataCP!AQ$14,CYPQly!$B74,0)/OFFSET(AnnualDataCVM!AQ$14,CYPQly!$B74,0))</f>
        <v>2117.9037893493123</v>
      </c>
      <c r="AR74" s="18">
        <f ca="1">IF(ISERROR(QuarterlyDataCVM!AR74*OFFSET(AnnualDataCP!AR$14,CYPQly!$B74,0)/OFFSET(AnnualDataCVM!AR$14,CYPQly!$B74,0)),"",QuarterlyDataCVM!AR74*OFFSET(AnnualDataCP!AR$14,CYPQly!$B74,0)/OFFSET(AnnualDataCVM!AR$14,CYPQly!$B74,0))</f>
        <v>238.31869369369369</v>
      </c>
      <c r="AS74" s="18">
        <f ca="1">IF(ISERROR(QuarterlyDataCVM!AS74*OFFSET(AnnualDataCP!AS$14,CYPQly!$B74,0)/OFFSET(AnnualDataCVM!AS$14,CYPQly!$B74,0)),"",QuarterlyDataCVM!AS74*OFFSET(AnnualDataCP!AS$14,CYPQly!$B74,0)/OFFSET(AnnualDataCVM!AS$14,CYPQly!$B74,0))</f>
        <v>664.61510791366902</v>
      </c>
      <c r="AT74" s="18">
        <f ca="1">IF(ISERROR(QuarterlyDataCVM!AT74*OFFSET(AnnualDataCP!AT$14,CYPQly!$B74,0)/OFFSET(AnnualDataCVM!AT$14,CYPQly!$B74,0)),"",QuarterlyDataCVM!AT74*OFFSET(AnnualDataCP!AT$14,CYPQly!$B74,0)/OFFSET(AnnualDataCVM!AT$14,CYPQly!$B74,0))</f>
        <v>78.75706214689265</v>
      </c>
      <c r="AU74" s="18">
        <f ca="1">IF(ISERROR(QuarterlyDataCVM!AU74*OFFSET(AnnualDataCP!AU$14,CYPQly!$B74,0)/OFFSET(AnnualDataCVM!AU$14,CYPQly!$B74,0)),"",QuarterlyDataCVM!AU74*OFFSET(AnnualDataCP!AU$14,CYPQly!$B74,0)/OFFSET(AnnualDataCVM!AU$14,CYPQly!$B74,0))</f>
        <v>235.39179104477611</v>
      </c>
      <c r="AV74" s="18">
        <f ca="1">IF(ISERROR(QuarterlyDataCVM!AV74*OFFSET(AnnualDataCP!AV$14,CYPQly!$B74,0)/OFFSET(AnnualDataCVM!AV$14,CYPQly!$B74,0)),"",QuarterlyDataCVM!AV74*OFFSET(AnnualDataCP!AV$14,CYPQly!$B74,0)/OFFSET(AnnualDataCVM!AV$14,CYPQly!$B74,0))</f>
        <v>577.82091640433714</v>
      </c>
      <c r="AW74" s="18">
        <f ca="1">IF(ISERROR(QuarterlyDataCVM!AW74*OFFSET(AnnualDataCP!AW$14,CYPQly!$B74,0)/OFFSET(AnnualDataCVM!AW$14,CYPQly!$B74,0)),"",QuarterlyDataCVM!AW74*OFFSET(AnnualDataCP!AW$14,CYPQly!$B74,0)/OFFSET(AnnualDataCVM!AW$14,CYPQly!$B74,0))</f>
        <v>321.16035634743878</v>
      </c>
      <c r="AX74" s="18">
        <f ca="1">IF(ISERROR(QuarterlyDataCVM!AX74*OFFSET(AnnualDataCP!AX$14,CYPQly!$B74,0)/OFFSET(AnnualDataCVM!AX$14,CYPQly!$B74,0)),"",QuarterlyDataCVM!AX74*OFFSET(AnnualDataCP!AX$14,CYPQly!$B74,0)/OFFSET(AnnualDataCVM!AX$14,CYPQly!$B74,0))</f>
        <v>2560.8027928932015</v>
      </c>
      <c r="AY74" s="18">
        <f ca="1">IF(ISERROR(QuarterlyDataCVM!AY74*OFFSET(AnnualDataCP!AY$14,CYPQly!$B74,0)/OFFSET(AnnualDataCVM!AY$14,CYPQly!$B74,0)),"",QuarterlyDataCVM!AY74*OFFSET(AnnualDataCP!AY$14,CYPQly!$B74,0)/OFFSET(AnnualDataCVM!AY$14,CYPQly!$B74,0))</f>
        <v>2560.8027928932015</v>
      </c>
      <c r="AZ74" s="18">
        <f ca="1">IF(ISERROR(QuarterlyDataCVM!AZ74*OFFSET(AnnualDataCP!AZ$14,CYPQly!$B74,0)/OFFSET(AnnualDataCVM!AZ$14,CYPQly!$B74,0)),"",QuarterlyDataCVM!AZ74*OFFSET(AnnualDataCP!AZ$14,CYPQly!$B74,0)/OFFSET(AnnualDataCVM!AZ$14,CYPQly!$B74,0))</f>
        <v>3290.6631153327771</v>
      </c>
      <c r="BA74" s="18">
        <f ca="1">IF(ISERROR(QuarterlyDataCVM!BA74*OFFSET(AnnualDataCP!BA$14,CYPQly!$B74,0)/OFFSET(AnnualDataCVM!BA$14,CYPQly!$B74,0)),"",QuarterlyDataCVM!BA74*OFFSET(AnnualDataCP!BA$14,CYPQly!$B74,0)/OFFSET(AnnualDataCVM!BA$14,CYPQly!$B74,0))</f>
        <v>1967.6573463189864</v>
      </c>
      <c r="BB74" s="18">
        <f ca="1">IF(ISERROR(QuarterlyDataCVM!BB74*OFFSET(AnnualDataCP!BB$14,CYPQly!$B74,0)/OFFSET(AnnualDataCVM!BB$14,CYPQly!$B74,0)),"",QuarterlyDataCVM!BB74*OFFSET(AnnualDataCP!BB$14,CYPQly!$B74,0)/OFFSET(AnnualDataCVM!BB$14,CYPQly!$B74,0))</f>
        <v>1321.7592027005305</v>
      </c>
      <c r="BC74" s="18">
        <f ca="1">IF(ISERROR(QuarterlyDataCVM!BC74*OFFSET(AnnualDataCP!BC$14,CYPQly!$B74,0)/OFFSET(AnnualDataCVM!BC$14,CYPQly!$B74,0)),"",QuarterlyDataCVM!BC74*OFFSET(AnnualDataCP!BC$14,CYPQly!$B74,0)/OFFSET(AnnualDataCVM!BC$14,CYPQly!$B74,0))</f>
        <v>718.66643835616435</v>
      </c>
      <c r="BD74" s="18">
        <f ca="1">IF(ISERROR(QuarterlyDataCVM!BD74*OFFSET(AnnualDataCP!BD$14,CYPQly!$B74,0)/OFFSET(AnnualDataCVM!BD$14,CYPQly!$B74,0)),"",QuarterlyDataCVM!BD74*OFFSET(AnnualDataCP!BD$14,CYPQly!$B74,0)/OFFSET(AnnualDataCVM!BD$14,CYPQly!$B74,0))</f>
        <v>602.72950075642962</v>
      </c>
      <c r="BE74" s="18">
        <f ca="1">IF(ISERROR(QuarterlyDataCVM!BE74*OFFSET(AnnualDataCP!BE$14,CYPQly!$B74,0)/OFFSET(AnnualDataCVM!BE$14,CYPQly!$B74,0)),"",QuarterlyDataCVM!BE74*OFFSET(AnnualDataCP!BE$14,CYPQly!$B74,0)/OFFSET(AnnualDataCVM!BE$14,CYPQly!$B74,0))</f>
        <v>4175.2508485173275</v>
      </c>
      <c r="BF74" s="18">
        <f ca="1">IF(ISERROR(QuarterlyDataCVM!BF74*OFFSET(AnnualDataCP!BF$14,CYPQly!$B74,0)/OFFSET(AnnualDataCVM!BF$14,CYPQly!$B74,0)),"",QuarterlyDataCVM!BF74*OFFSET(AnnualDataCP!BF$14,CYPQly!$B74,0)/OFFSET(AnnualDataCVM!BF$14,CYPQly!$B74,0))</f>
        <v>1115.8198182142221</v>
      </c>
      <c r="BG74" s="18">
        <f ca="1">IF(ISERROR(QuarterlyDataCVM!BG74*OFFSET(AnnualDataCP!BG$14,CYPQly!$B74,0)/OFFSET(AnnualDataCVM!BG$14,CYPQly!$B74,0)),"",QuarterlyDataCVM!BG74*OFFSET(AnnualDataCP!BG$14,CYPQly!$B74,0)/OFFSET(AnnualDataCVM!BG$14,CYPQly!$B74,0))</f>
        <v>393.30891553701775</v>
      </c>
      <c r="BH74" s="18">
        <f ca="1">IF(ISERROR(QuarterlyDataCVM!BH74*OFFSET(AnnualDataCP!BH$14,CYPQly!$B74,0)/OFFSET(AnnualDataCVM!BH$14,CYPQly!$B74,0)),"",QuarterlyDataCVM!BH74*OFFSET(AnnualDataCP!BH$14,CYPQly!$B74,0)/OFFSET(AnnualDataCVM!BH$14,CYPQly!$B74,0))</f>
        <v>727.05397365065869</v>
      </c>
      <c r="BI74" s="18">
        <f ca="1">IF(ISERROR(QuarterlyDataCVM!BI74*OFFSET(AnnualDataCP!BI$14,CYPQly!$B74,0)/OFFSET(AnnualDataCVM!BI$14,CYPQly!$B74,0)),"",QuarterlyDataCVM!BI74*OFFSET(AnnualDataCP!BI$14,CYPQly!$B74,0)/OFFSET(AnnualDataCVM!BI$14,CYPQly!$B74,0))</f>
        <v>3057.1940369143399</v>
      </c>
      <c r="BJ74" s="18">
        <f ca="1">IF(ISERROR(QuarterlyDataCVM!BJ74*OFFSET(AnnualDataCP!BJ$14,CYPQly!$B74,0)/OFFSET(AnnualDataCVM!BJ$14,CYPQly!$B74,0)),"",QuarterlyDataCVM!BJ74*OFFSET(AnnualDataCP!BJ$14,CYPQly!$B74,0)/OFFSET(AnnualDataCVM!BJ$14,CYPQly!$B74,0))</f>
        <v>2823.472551546392</v>
      </c>
      <c r="BK74" s="18">
        <f ca="1">IF(ISERROR(QuarterlyDataCVM!BK74*OFFSET(AnnualDataCP!BK$14,CYPQly!$B74,0)/OFFSET(AnnualDataCVM!BK$14,CYPQly!$B74,0)),"",QuarterlyDataCVM!BK74*OFFSET(AnnualDataCP!BK$14,CYPQly!$B74,0)/OFFSET(AnnualDataCVM!BK$14,CYPQly!$B74,0))</f>
        <v>237.94329896907217</v>
      </c>
      <c r="BL74" s="18">
        <f ca="1">IF(ISERROR(QuarterlyDataCVM!BL74*OFFSET(AnnualDataCP!BL$14,CYPQly!$B74,0)/OFFSET(AnnualDataCVM!BL$14,CYPQly!$B74,0)),"",QuarterlyDataCVM!BL74*OFFSET(AnnualDataCP!BL$14,CYPQly!$B74,0)/OFFSET(AnnualDataCVM!BL$14,CYPQly!$B74,0))</f>
        <v>2393.0969642362074</v>
      </c>
      <c r="BM74" s="18">
        <f ca="1">IF(ISERROR(QuarterlyDataCVM!BM74*OFFSET(AnnualDataCP!BM$14,CYPQly!$B74,0)/OFFSET(AnnualDataCVM!BM$14,CYPQly!$B74,0)),"",QuarterlyDataCVM!BM74*OFFSET(AnnualDataCP!BM$14,CYPQly!$B74,0)/OFFSET(AnnualDataCVM!BM$14,CYPQly!$B74,0))</f>
        <v>2393.0969642362074</v>
      </c>
      <c r="BN74" s="18">
        <f ca="1">IF(ISERROR(QuarterlyDataCVM!BN74*OFFSET(AnnualDataCP!BN$14,CYPQly!$B74,0)/OFFSET(AnnualDataCVM!BN$14,CYPQly!$B74,0)),"",QuarterlyDataCVM!BN74*OFFSET(AnnualDataCP!BN$14,CYPQly!$B74,0)/OFFSET(AnnualDataCVM!BN$14,CYPQly!$B74,0))</f>
        <v>1226.591871011085</v>
      </c>
      <c r="BO74" s="18">
        <f ca="1">IF(ISERROR(QuarterlyDataCVM!BO74*OFFSET(AnnualDataCP!BO$14,CYPQly!$B74,0)/OFFSET(AnnualDataCVM!BO$14,CYPQly!$B74,0)),"",QuarterlyDataCVM!BO74*OFFSET(AnnualDataCP!BO$14,CYPQly!$B74,0)/OFFSET(AnnualDataCVM!BO$14,CYPQly!$B74,0))</f>
        <v>1226.591871011085</v>
      </c>
      <c r="BP74" s="18">
        <f ca="1">IF(ISERROR(QuarterlyDataCVM!BP74*OFFSET(AnnualDataCP!BP$14,CYPQly!$B74,0)/OFFSET(AnnualDataCVM!BP$14,CYPQly!$B74,0)),"",QuarterlyDataCVM!BP74*OFFSET(AnnualDataCP!BP$14,CYPQly!$B74,0)/OFFSET(AnnualDataCVM!BP$14,CYPQly!$B74,0))</f>
        <v>2971.1289546716002</v>
      </c>
      <c r="BQ74" s="18">
        <f ca="1">IF(ISERROR(QuarterlyDataCVM!BQ74*OFFSET(AnnualDataCP!BQ$14,CYPQly!$B74,0)/OFFSET(AnnualDataCVM!BQ$14,CYPQly!$B74,0)),"",QuarterlyDataCVM!BQ74*OFFSET(AnnualDataCP!BQ$14,CYPQly!$B74,0)/OFFSET(AnnualDataCVM!BQ$14,CYPQly!$B74,0))</f>
        <v>2971.1289546716002</v>
      </c>
      <c r="BR74" s="18">
        <f ca="1">IF(ISERROR(QuarterlyDataCVM!BR74*OFFSET(AnnualDataCP!BR$14,CYPQly!$B74,0)/OFFSET(AnnualDataCVM!BR$14,CYPQly!$B74,0)),"",QuarterlyDataCVM!BR74*OFFSET(AnnualDataCP!BR$14,CYPQly!$B74,0)/OFFSET(AnnualDataCVM!BR$14,CYPQly!$B74,0))</f>
        <v>4370.029996038259</v>
      </c>
      <c r="BS74" s="18">
        <f ca="1">IF(ISERROR(QuarterlyDataCVM!BS74*OFFSET(AnnualDataCP!BS$14,CYPQly!$B74,0)/OFFSET(AnnualDataCVM!BS$14,CYPQly!$B74,0)),"",QuarterlyDataCVM!BS74*OFFSET(AnnualDataCP!BS$14,CYPQly!$B74,0)/OFFSET(AnnualDataCVM!BS$14,CYPQly!$B74,0))</f>
        <v>1928.5920717919728</v>
      </c>
      <c r="BT74" s="18">
        <f ca="1">IF(ISERROR(QuarterlyDataCVM!BT74*OFFSET(AnnualDataCP!BT$14,CYPQly!$B74,0)/OFFSET(AnnualDataCVM!BT$14,CYPQly!$B74,0)),"",QuarterlyDataCVM!BT74*OFFSET(AnnualDataCP!BT$14,CYPQly!$B74,0)/OFFSET(AnnualDataCVM!BT$14,CYPQly!$B74,0))</f>
        <v>2445.4389686684071</v>
      </c>
      <c r="BU74" s="18">
        <f ca="1">IF(ISERROR(QuarterlyDataCVM!BU74*OFFSET(AnnualDataCP!BU$14,CYPQly!$B74,0)/OFFSET(AnnualDataCVM!BU$14,CYPQly!$B74,0)),"",QuarterlyDataCVM!BU74*OFFSET(AnnualDataCP!BU$14,CYPQly!$B74,0)/OFFSET(AnnualDataCVM!BU$14,CYPQly!$B74,0))</f>
        <v>269.48806366047745</v>
      </c>
      <c r="BV74" s="18">
        <f ca="1">IF(ISERROR(QuarterlyDataCVM!BV74*OFFSET(AnnualDataCP!BV$14,CYPQly!$B74,0)/OFFSET(AnnualDataCVM!BV$14,CYPQly!$B74,0)),"",QuarterlyDataCVM!BV74*OFFSET(AnnualDataCP!BV$14,CYPQly!$B74,0)/OFFSET(AnnualDataCVM!BV$14,CYPQly!$B74,0))</f>
        <v>1991.1589271417133</v>
      </c>
      <c r="BW74" s="18">
        <f ca="1">IF(ISERROR(QuarterlyDataCVM!BW74*OFFSET(AnnualDataCP!BW$14,CYPQly!$B74,0)/OFFSET(AnnualDataCVM!BW$14,CYPQly!$B74,0)),"",QuarterlyDataCVM!BW74*OFFSET(AnnualDataCP!BW$14,CYPQly!$B74,0)/OFFSET(AnnualDataCVM!BW$14,CYPQly!$B74,0))</f>
        <v>189.14163090128756</v>
      </c>
      <c r="BX74" s="18">
        <f ca="1">IF(ISERROR(QuarterlyDataCVM!BX74*OFFSET(AnnualDataCP!BX$14,CYPQly!$B74,0)/OFFSET(AnnualDataCVM!BX$14,CYPQly!$B74,0)),"",QuarterlyDataCVM!BX74*OFFSET(AnnualDataCP!BX$14,CYPQly!$B74,0)/OFFSET(AnnualDataCVM!BX$14,CYPQly!$B74,0))</f>
        <v>3128.9265159301131</v>
      </c>
      <c r="BY74" s="18">
        <f ca="1">IF(ISERROR(QuarterlyDataCVM!BY74*OFFSET(AnnualDataCP!BY$14,CYPQly!$B74,0)/OFFSET(AnnualDataCVM!BY$14,CYPQly!$B74,0)),"",QuarterlyDataCVM!BY74*OFFSET(AnnualDataCP!BY$14,CYPQly!$B74,0)/OFFSET(AnnualDataCVM!BY$14,CYPQly!$B74,0))</f>
        <v>1899.4726519938984</v>
      </c>
      <c r="BZ74" s="18">
        <f ca="1">IF(ISERROR(QuarterlyDataCVM!BZ74*OFFSET(AnnualDataCP!BZ$14,CYPQly!$B74,0)/OFFSET(AnnualDataCVM!BZ$14,CYPQly!$B74,0)),"",QuarterlyDataCVM!BZ74*OFFSET(AnnualDataCP!BZ$14,CYPQly!$B74,0)/OFFSET(AnnualDataCVM!BZ$14,CYPQly!$B74,0))</f>
        <v>870.0312286300433</v>
      </c>
      <c r="CA74" s="18">
        <f ca="1">IF(ISERROR(QuarterlyDataCVM!CA74*OFFSET(AnnualDataCP!CA$14,CYPQly!$B74,0)/OFFSET(AnnualDataCVM!CA$14,CYPQly!$B74,0)),"",QuarterlyDataCVM!CA74*OFFSET(AnnualDataCP!CA$14,CYPQly!$B74,0)/OFFSET(AnnualDataCVM!CA$14,CYPQly!$B74,0))</f>
        <v>1029.0706243602865</v>
      </c>
      <c r="CB74" s="18">
        <f ca="1">IF(ISERROR(QuarterlyDataCVM!CB74*OFFSET(AnnualDataCP!CB$14,CYPQly!$B74,0)/OFFSET(AnnualDataCVM!CB$14,CYPQly!$B74,0)),"",QuarterlyDataCVM!CB74*OFFSET(AnnualDataCP!CB$14,CYPQly!$B74,0)/OFFSET(AnnualDataCVM!CB$14,CYPQly!$B74,0))</f>
        <v>1230.2414231257942</v>
      </c>
      <c r="CC74" s="18">
        <f ca="1">IF(ISERROR(QuarterlyDataCVM!CC74*OFFSET(AnnualDataCP!CC$14,CYPQly!$B74,0)/OFFSET(AnnualDataCVM!CC$14,CYPQly!$B74,0)),"",QuarterlyDataCVM!CC74*OFFSET(AnnualDataCP!CC$14,CYPQly!$B74,0)/OFFSET(AnnualDataCVM!CC$14,CYPQly!$B74,0))</f>
        <v>89.25</v>
      </c>
      <c r="CD74" s="18">
        <f ca="1">IF(ISERROR(QuarterlyDataCVM!CD74*OFFSET(AnnualDataCP!CD$14,CYPQly!$B74,0)/OFFSET(AnnualDataCVM!CD$14,CYPQly!$B74,0)),"",QuarterlyDataCVM!CD74*OFFSET(AnnualDataCP!CD$14,CYPQly!$B74,0)/OFFSET(AnnualDataCVM!CD$14,CYPQly!$B74,0))</f>
        <v>415.77008106116432</v>
      </c>
      <c r="CE74" s="18">
        <f ca="1">IF(ISERROR(QuarterlyDataCVM!CE74*OFFSET(AnnualDataCP!CE$14,CYPQly!$B74,0)/OFFSET(AnnualDataCVM!CE$14,CYPQly!$B74,0)),"",QuarterlyDataCVM!CE74*OFFSET(AnnualDataCP!CE$14,CYPQly!$B74,0)/OFFSET(AnnualDataCVM!CE$14,CYPQly!$B74,0))</f>
        <v>726.71521942110178</v>
      </c>
      <c r="CF74" s="18">
        <f ca="1">IF(ISERROR(QuarterlyDataCVM!CF74*OFFSET(AnnualDataCP!CF$14,CYPQly!$B74,0)/OFFSET(AnnualDataCVM!CF$14,CYPQly!$B74,0)),"",QuarterlyDataCVM!CF74*OFFSET(AnnualDataCP!CF$14,CYPQly!$B74,0)/OFFSET(AnnualDataCVM!CF$14,CYPQly!$B74,0))</f>
        <v>3536.2807824669444</v>
      </c>
      <c r="CG74" s="18">
        <f ca="1">IF(ISERROR(QuarterlyDataCVM!CG74*OFFSET(AnnualDataCP!CG$14,CYPQly!$B74,0)/OFFSET(AnnualDataCVM!CG$14,CYPQly!$B74,0)),"",QuarterlyDataCVM!CG74*OFFSET(AnnualDataCP!CG$14,CYPQly!$B74,0)/OFFSET(AnnualDataCVM!CG$14,CYPQly!$B74,0))</f>
        <v>3536.2807824669444</v>
      </c>
      <c r="CH74" s="18">
        <f ca="1">IF(ISERROR(QuarterlyDataCVM!CH74*OFFSET(AnnualDataCP!CH$14,CYPQly!$B74,0)/OFFSET(AnnualDataCVM!CH$14,CYPQly!$B74,0)),"",QuarterlyDataCVM!CH74*OFFSET(AnnualDataCP!CH$14,CYPQly!$B74,0)/OFFSET(AnnualDataCVM!CH$14,CYPQly!$B74,0))</f>
        <v>2584.6908427471758</v>
      </c>
      <c r="CI74" s="18">
        <f ca="1">IF(ISERROR(QuarterlyDataCVM!CI74*OFFSET(AnnualDataCP!CI$14,CYPQly!$B74,0)/OFFSET(AnnualDataCVM!CI$14,CYPQly!$B74,0)),"",QuarterlyDataCVM!CI74*OFFSET(AnnualDataCP!CI$14,CYPQly!$B74,0)/OFFSET(AnnualDataCVM!CI$14,CYPQly!$B74,0))</f>
        <v>951.03190262652151</v>
      </c>
      <c r="CJ74" s="18">
        <f ca="1">IF(ISERROR(QuarterlyDataCVM!CJ74*OFFSET(AnnualDataCP!CJ$14,CYPQly!$B74,0)/OFFSET(AnnualDataCVM!CJ$14,CYPQly!$B74,0)),"",QuarterlyDataCVM!CJ74*OFFSET(AnnualDataCP!CJ$14,CYPQly!$B74,0)/OFFSET(AnnualDataCVM!CJ$14,CYPQly!$B74,0))</f>
        <v>3660.0790764504782</v>
      </c>
      <c r="CK74" s="18">
        <f ca="1">IF(ISERROR(QuarterlyDataCVM!CK74*OFFSET(AnnualDataCP!CK$14,CYPQly!$B74,0)/OFFSET(AnnualDataCVM!CK$14,CYPQly!$B74,0)),"",QuarterlyDataCVM!CK74*OFFSET(AnnualDataCP!CK$14,CYPQly!$B74,0)/OFFSET(AnnualDataCVM!CK$14,CYPQly!$B74,0))</f>
        <v>1170.3962264150944</v>
      </c>
      <c r="CL74" s="18">
        <f ca="1">IF(ISERROR(QuarterlyDataCVM!CL74*OFFSET(AnnualDataCP!CL$14,CYPQly!$B74,0)/OFFSET(AnnualDataCVM!CL$14,CYPQly!$B74,0)),"",QuarterlyDataCVM!CL74*OFFSET(AnnualDataCP!CL$14,CYPQly!$B74,0)/OFFSET(AnnualDataCVM!CL$14,CYPQly!$B74,0))</f>
        <v>2488.9910147555847</v>
      </c>
      <c r="CM74" s="18">
        <f ca="1">IF(ISERROR(QuarterlyDataCVM!CM74*OFFSET(AnnualDataCP!CM$14,CYPQly!$B74,0)/OFFSET(AnnualDataCVM!CM$14,CYPQly!$B74,0)),"",QuarterlyDataCVM!CM74*OFFSET(AnnualDataCP!CM$14,CYPQly!$B74,0)/OFFSET(AnnualDataCVM!CM$14,CYPQly!$B74,0))</f>
        <v>1330.83460391117</v>
      </c>
      <c r="CN74" s="18">
        <f ca="1">IF(ISERROR(QuarterlyDataCVM!CN74*OFFSET(AnnualDataCP!CN$14,CYPQly!$B74,0)/OFFSET(AnnualDataCVM!CN$14,CYPQly!$B74,0)),"",QuarterlyDataCVM!CN74*OFFSET(AnnualDataCP!CN$14,CYPQly!$B74,0)/OFFSET(AnnualDataCVM!CN$14,CYPQly!$B74,0))</f>
        <v>1137.3102753525857</v>
      </c>
      <c r="CO74" s="18">
        <f ca="1">IF(ISERROR(QuarterlyDataCVM!CO74*OFFSET(AnnualDataCP!CO$14,CYPQly!$B74,0)/OFFSET(AnnualDataCVM!CO$14,CYPQly!$B74,0)),"",QuarterlyDataCVM!CO74*OFFSET(AnnualDataCP!CO$14,CYPQly!$B74,0)/OFFSET(AnnualDataCVM!CO$14,CYPQly!$B74,0))</f>
        <v>19.926517571884983</v>
      </c>
      <c r="CP74" s="18">
        <f ca="1">IF(ISERROR(QuarterlyDataCVM!CP74*OFFSET(AnnualDataCP!CP$14,CYPQly!$B74,0)/OFFSET(AnnualDataCVM!CP$14,CYPQly!$B74,0)),"",QuarterlyDataCVM!CP74*OFFSET(AnnualDataCP!CP$14,CYPQly!$B74,0)/OFFSET(AnnualDataCVM!CP$14,CYPQly!$B74,0))</f>
        <v>17953.921650057855</v>
      </c>
      <c r="CQ74" s="18">
        <f ca="1">IF(ISERROR(QuarterlyDataCVM!CQ74*OFFSET(AnnualDataCP!CQ$14,CYPQly!$B74,0)/OFFSET(AnnualDataCVM!CQ$14,CYPQly!$B74,0)),"",QuarterlyDataCVM!CQ74*OFFSET(AnnualDataCP!CQ$14,CYPQly!$B74,0)/OFFSET(AnnualDataCVM!CQ$14,CYPQly!$B74,0))</f>
        <v>6603.3848170230267</v>
      </c>
      <c r="CR74" s="18">
        <f ca="1">IF(ISERROR(QuarterlyDataCVM!CR74*OFFSET(AnnualDataCP!CR$14,CYPQly!$B74,0)/OFFSET(AnnualDataCVM!CR$14,CYPQly!$B74,0)),"",QuarterlyDataCVM!CR74*OFFSET(AnnualDataCP!CR$14,CYPQly!$B74,0)/OFFSET(AnnualDataCVM!CR$14,CYPQly!$B74,0))</f>
        <v>3517.322289719626</v>
      </c>
      <c r="CS74" s="18">
        <f ca="1">IF(ISERROR(QuarterlyDataCVM!CS74*OFFSET(AnnualDataCP!CS$14,CYPQly!$B74,0)/OFFSET(AnnualDataCVM!CS$14,CYPQly!$B74,0)),"",QuarterlyDataCVM!CS74*OFFSET(AnnualDataCP!CS$14,CYPQly!$B74,0)/OFFSET(AnnualDataCVM!CS$14,CYPQly!$B74,0))</f>
        <v>7832.3806471783646</v>
      </c>
      <c r="CT74" s="18">
        <f ca="1">IF(ISERROR(QuarterlyDataCVM!CT74*OFFSET(AnnualDataCP!CT$14,CYPQly!$B74,0)/OFFSET(AnnualDataCVM!CT$14,CYPQly!$B74,0)),"",QuarterlyDataCVM!CT74*OFFSET(AnnualDataCP!CT$14,CYPQly!$B74,0)/OFFSET(AnnualDataCVM!CT$14,CYPQly!$B74,0))</f>
        <v>228449.85075321028</v>
      </c>
      <c r="CU74" s="18">
        <f ca="1">IF(ISERROR(QuarterlyDataCVM!CU74*OFFSET(AnnualDataCP!CU$14,CYPQly!$B74,0)/OFFSET(AnnualDataCVM!CU$14,CYPQly!$B74,0)),"",QuarterlyDataCVM!CU74*OFFSET(AnnualDataCP!CU$14,CYPQly!$B74,0)/OFFSET(AnnualDataCVM!CU$14,CYPQly!$B74,0))</f>
        <v>54714.532356041971</v>
      </c>
      <c r="CV74" s="18">
        <f ca="1">IF(ISERROR(QuarterlyDataCVM!CV74*OFFSET(AnnualDataCP!CV$14,CYPQly!$B74,0)/OFFSET(AnnualDataCVM!CV$14,CYPQly!$B74,0)),"",QuarterlyDataCVM!CV74*OFFSET(AnnualDataCP!CV$14,CYPQly!$B74,0)/OFFSET(AnnualDataCVM!CV$14,CYPQly!$B74,0))</f>
        <v>34122.297609781817</v>
      </c>
      <c r="CW74" s="18">
        <f ca="1">IF(ISERROR(QuarterlyDataCVM!CW74*OFFSET(AnnualDataCP!CW$14,CYPQly!$B74,0)/OFFSET(AnnualDataCVM!CW$14,CYPQly!$B74,0)),"",QuarterlyDataCVM!CW74*OFFSET(AnnualDataCP!CW$14,CYPQly!$B74,0)/OFFSET(AnnualDataCVM!CW$14,CYPQly!$B74,0))</f>
        <v>5061.9835105695956</v>
      </c>
      <c r="CX74" s="18">
        <f ca="1">IF(ISERROR(QuarterlyDataCVM!CX74*OFFSET(AnnualDataCP!CX$14,CYPQly!$B74,0)/OFFSET(AnnualDataCVM!CX$14,CYPQly!$B74,0)),"",QuarterlyDataCVM!CX74*OFFSET(AnnualDataCP!CX$14,CYPQly!$B74,0)/OFFSET(AnnualDataCVM!CX$14,CYPQly!$B74,0))</f>
        <v>11580.4446110846</v>
      </c>
      <c r="CY74" s="18">
        <f ca="1">IF(ISERROR(QuarterlyDataCVM!CY74*OFFSET(AnnualDataCP!CY$14,CYPQly!$B74,0)/OFFSET(AnnualDataCVM!CY$14,CYPQly!$B74,0)),"",QuarterlyDataCVM!CY74*OFFSET(AnnualDataCP!CY$14,CYPQly!$B74,0)/OFFSET(AnnualDataCVM!CY$14,CYPQly!$B74,0))</f>
        <v>17469.594481412019</v>
      </c>
      <c r="CZ74" s="18">
        <f ca="1">IF(ISERROR(QuarterlyDataCVM!CZ74*OFFSET(AnnualDataCP!CZ$14,CYPQly!$B74,0)/OFFSET(AnnualDataCVM!CZ$14,CYPQly!$B74,0)),"",QuarterlyDataCVM!CZ74*OFFSET(AnnualDataCP!CZ$14,CYPQly!$B74,0)/OFFSET(AnnualDataCVM!CZ$14,CYPQly!$B74,0))</f>
        <v>12509.151382920696</v>
      </c>
      <c r="DA74" s="18">
        <f ca="1">IF(ISERROR(QuarterlyDataCVM!DA74*OFFSET(AnnualDataCP!DA$14,CYPQly!$B74,0)/OFFSET(AnnualDataCVM!DA$14,CYPQly!$B74,0)),"",QuarterlyDataCVM!DA74*OFFSET(AnnualDataCP!DA$14,CYPQly!$B74,0)/OFFSET(AnnualDataCVM!DA$14,CYPQly!$B74,0))</f>
        <v>5285.8219232291258</v>
      </c>
      <c r="DB74" s="18">
        <f ca="1">IF(ISERROR(QuarterlyDataCVM!DB74*OFFSET(AnnualDataCP!DB$14,CYPQly!$B74,0)/OFFSET(AnnualDataCVM!DB$14,CYPQly!$B74,0)),"",QuarterlyDataCVM!DB74*OFFSET(AnnualDataCP!DB$14,CYPQly!$B74,0)/OFFSET(AnnualDataCVM!DB$14,CYPQly!$B74,0))</f>
        <v>617.67666012888765</v>
      </c>
      <c r="DC74" s="18">
        <f ca="1">IF(ISERROR(QuarterlyDataCVM!DC74*OFFSET(AnnualDataCP!DC$14,CYPQly!$B74,0)/OFFSET(AnnualDataCVM!DC$14,CYPQly!$B74,0)),"",QuarterlyDataCVM!DC74*OFFSET(AnnualDataCP!DC$14,CYPQly!$B74,0)/OFFSET(AnnualDataCVM!DC$14,CYPQly!$B74,0))</f>
        <v>4667.7954238467519</v>
      </c>
      <c r="DD74" s="18">
        <f ca="1">IF(ISERROR(QuarterlyDataCVM!DD74*OFFSET(AnnualDataCP!DD$14,CYPQly!$B74,0)/OFFSET(AnnualDataCVM!DD$14,CYPQly!$B74,0)),"",QuarterlyDataCVM!DD74*OFFSET(AnnualDataCP!DD$14,CYPQly!$B74,0)/OFFSET(AnnualDataCVM!DD$14,CYPQly!$B74,0))</f>
        <v>904.87129330974926</v>
      </c>
      <c r="DE74" s="18">
        <f ca="1">IF(ISERROR(QuarterlyDataCVM!DE74*OFFSET(AnnualDataCP!DE$14,CYPQly!$B74,0)/OFFSET(AnnualDataCVM!DE$14,CYPQly!$B74,0)),"",QuarterlyDataCVM!DE74*OFFSET(AnnualDataCP!DE$14,CYPQly!$B74,0)/OFFSET(AnnualDataCVM!DE$14,CYPQly!$B74,0))</f>
        <v>958.61194930597469</v>
      </c>
      <c r="DF74" s="18">
        <f ca="1">IF(ISERROR(QuarterlyDataCVM!DF74*OFFSET(AnnualDataCP!DF$14,CYPQly!$B74,0)/OFFSET(AnnualDataCVM!DF$14,CYPQly!$B74,0)),"",QuarterlyDataCVM!DF74*OFFSET(AnnualDataCP!DF$14,CYPQly!$B74,0)/OFFSET(AnnualDataCVM!DF$14,CYPQly!$B74,0))</f>
        <v>3197.7550432276657</v>
      </c>
      <c r="DG74" s="18">
        <f ca="1">IF(ISERROR(QuarterlyDataCVM!DG74*OFFSET(AnnualDataCP!DG$14,CYPQly!$B74,0)/OFFSET(AnnualDataCVM!DG$14,CYPQly!$B74,0)),"",QuarterlyDataCVM!DG74*OFFSET(AnnualDataCP!DG$14,CYPQly!$B74,0)/OFFSET(AnnualDataCVM!DG$14,CYPQly!$B74,0))</f>
        <v>2161.6277145811787</v>
      </c>
      <c r="DH74" s="18">
        <f ca="1">IF(ISERROR(QuarterlyDataCVM!DH74*OFFSET(AnnualDataCP!DH$14,CYPQly!$B74,0)/OFFSET(AnnualDataCVM!DH$14,CYPQly!$B74,0)),"",QuarterlyDataCVM!DH74*OFFSET(AnnualDataCP!DH$14,CYPQly!$B74,0)/OFFSET(AnnualDataCVM!DH$14,CYPQly!$B74,0))</f>
        <v>8081.9691870629367</v>
      </c>
      <c r="DI74" s="18">
        <f ca="1">IF(ISERROR(QuarterlyDataCVM!DI74*OFFSET(AnnualDataCP!DI$14,CYPQly!$B74,0)/OFFSET(AnnualDataCVM!DI$14,CYPQly!$B74,0)),"",QuarterlyDataCVM!DI74*OFFSET(AnnualDataCP!DI$14,CYPQly!$B74,0)/OFFSET(AnnualDataCVM!DI$14,CYPQly!$B74,0))</f>
        <v>1962.2276082896024</v>
      </c>
      <c r="DJ74" s="18">
        <f ca="1">IF(ISERROR(QuarterlyDataCVM!DJ74*OFFSET(AnnualDataCP!DJ$14,CYPQly!$B74,0)/OFFSET(AnnualDataCVM!DJ$14,CYPQly!$B74,0)),"",QuarterlyDataCVM!DJ74*OFFSET(AnnualDataCP!DJ$14,CYPQly!$B74,0)/OFFSET(AnnualDataCVM!DJ$14,CYPQly!$B74,0))</f>
        <v>6118.9585556484872</v>
      </c>
      <c r="DK74" s="18">
        <f ca="1">IF(ISERROR(QuarterlyDataCVM!DK74*OFFSET(AnnualDataCP!DK$14,CYPQly!$B74,0)/OFFSET(AnnualDataCVM!DK$14,CYPQly!$B74,0)),"",QuarterlyDataCVM!DK74*OFFSET(AnnualDataCP!DK$14,CYPQly!$B74,0)/OFFSET(AnnualDataCVM!DK$14,CYPQly!$B74,0))</f>
        <v>19152.604929818554</v>
      </c>
      <c r="DL74" s="18">
        <f ca="1">IF(ISERROR(QuarterlyDataCVM!DL74*OFFSET(AnnualDataCP!DL$14,CYPQly!$B74,0)/OFFSET(AnnualDataCVM!DL$14,CYPQly!$B74,0)),"",QuarterlyDataCVM!DL74*OFFSET(AnnualDataCP!DL$14,CYPQly!$B74,0)/OFFSET(AnnualDataCVM!DL$14,CYPQly!$B74,0))</f>
        <v>5384.7821101833724</v>
      </c>
      <c r="DM74" s="18">
        <f ca="1">IF(ISERROR(QuarterlyDataCVM!DM74*OFFSET(AnnualDataCP!DM$14,CYPQly!$B74,0)/OFFSET(AnnualDataCVM!DM$14,CYPQly!$B74,0)),"",QuarterlyDataCVM!DM74*OFFSET(AnnualDataCP!DM$14,CYPQly!$B74,0)/OFFSET(AnnualDataCVM!DM$14,CYPQly!$B74,0))</f>
        <v>2416.3167727732493</v>
      </c>
      <c r="DN74" s="18">
        <f ca="1">IF(ISERROR(QuarterlyDataCVM!DN74*OFFSET(AnnualDataCP!DN$14,CYPQly!$B74,0)/OFFSET(AnnualDataCVM!DN$14,CYPQly!$B74,0)),"",QuarterlyDataCVM!DN74*OFFSET(AnnualDataCP!DN$14,CYPQly!$B74,0)/OFFSET(AnnualDataCVM!DN$14,CYPQly!$B74,0))</f>
        <v>2966.3842723218349</v>
      </c>
      <c r="DO74" s="18">
        <f ca="1">IF(ISERROR(QuarterlyDataCVM!DO74*OFFSET(AnnualDataCP!DO$14,CYPQly!$B74,0)/OFFSET(AnnualDataCVM!DO$14,CYPQly!$B74,0)),"",QuarterlyDataCVM!DO74*OFFSET(AnnualDataCP!DO$14,CYPQly!$B74,0)/OFFSET(AnnualDataCVM!DO$14,CYPQly!$B74,0))</f>
        <v>1749.0964791163271</v>
      </c>
      <c r="DP74" s="18">
        <f ca="1">IF(ISERROR(QuarterlyDataCVM!DP74*OFFSET(AnnualDataCP!DP$14,CYPQly!$B74,0)/OFFSET(AnnualDataCVM!DP$14,CYPQly!$B74,0)),"",QuarterlyDataCVM!DP74*OFFSET(AnnualDataCP!DP$14,CYPQly!$B74,0)/OFFSET(AnnualDataCVM!DP$14,CYPQly!$B74,0))</f>
        <v>1215.7826664138063</v>
      </c>
      <c r="DQ74" s="18">
        <f ca="1">IF(ISERROR(QuarterlyDataCVM!DQ74*OFFSET(AnnualDataCP!DQ$14,CYPQly!$B74,0)/OFFSET(AnnualDataCVM!DQ$14,CYPQly!$B74,0)),"",QuarterlyDataCVM!DQ74*OFFSET(AnnualDataCP!DQ$14,CYPQly!$B74,0)/OFFSET(AnnualDataCVM!DQ$14,CYPQly!$B74,0))</f>
        <v>6659.5951667221789</v>
      </c>
      <c r="DR74" s="18">
        <f ca="1">IF(ISERROR(QuarterlyDataCVM!DR74*OFFSET(AnnualDataCP!DR$14,CYPQly!$B74,0)/OFFSET(AnnualDataCVM!DR$14,CYPQly!$B74,0)),"",QuarterlyDataCVM!DR74*OFFSET(AnnualDataCP!DR$14,CYPQly!$B74,0)/OFFSET(AnnualDataCVM!DR$14,CYPQly!$B74,0))</f>
        <v>6659.5951667221789</v>
      </c>
      <c r="DS74" s="18">
        <f ca="1">IF(ISERROR(QuarterlyDataCVM!DS74*OFFSET(AnnualDataCP!DS$14,CYPQly!$B74,0)/OFFSET(AnnualDataCVM!DS$14,CYPQly!$B74,0)),"",QuarterlyDataCVM!DS74*OFFSET(AnnualDataCP!DS$14,CYPQly!$B74,0)/OFFSET(AnnualDataCVM!DS$14,CYPQly!$B74,0))</f>
        <v>7097.542495542426</v>
      </c>
      <c r="DT74" s="18">
        <f ca="1">IF(ISERROR(QuarterlyDataCVM!DT74*OFFSET(AnnualDataCP!DT$14,CYPQly!$B74,0)/OFFSET(AnnualDataCVM!DT$14,CYPQly!$B74,0)),"",QuarterlyDataCVM!DT74*OFFSET(AnnualDataCP!DT$14,CYPQly!$B74,0)/OFFSET(AnnualDataCVM!DT$14,CYPQly!$B74,0))</f>
        <v>5776.7239404352804</v>
      </c>
      <c r="DU74" s="18">
        <f ca="1">IF(ISERROR(QuarterlyDataCVM!DU74*OFFSET(AnnualDataCP!DU$14,CYPQly!$B74,0)/OFFSET(AnnualDataCVM!DU$14,CYPQly!$B74,0)),"",QuarterlyDataCVM!DU74*OFFSET(AnnualDataCP!DU$14,CYPQly!$B74,0)/OFFSET(AnnualDataCVM!DU$14,CYPQly!$B74,0))</f>
        <v>1318.0531343283583</v>
      </c>
      <c r="DV74" s="18">
        <f ca="1">IF(ISERROR(QuarterlyDataCVM!DV74*OFFSET(AnnualDataCP!DV$14,CYPQly!$B74,0)/OFFSET(AnnualDataCVM!DV$14,CYPQly!$B74,0)),"",QuarterlyDataCVM!DV74*OFFSET(AnnualDataCP!DV$14,CYPQly!$B74,0)/OFFSET(AnnualDataCVM!DV$14,CYPQly!$B74,0))</f>
        <v>19594.490893204584</v>
      </c>
      <c r="DW74" s="18">
        <f ca="1">IF(ISERROR(QuarterlyDataCVM!DW74*OFFSET(AnnualDataCP!DW$14,CYPQly!$B74,0)/OFFSET(AnnualDataCVM!DW$14,CYPQly!$B74,0)),"",QuarterlyDataCVM!DW74*OFFSET(AnnualDataCP!DW$14,CYPQly!$B74,0)/OFFSET(AnnualDataCVM!DW$14,CYPQly!$B74,0))</f>
        <v>12529.558408316452</v>
      </c>
      <c r="DX74" s="18">
        <f ca="1">IF(ISERROR(QuarterlyDataCVM!DX74*OFFSET(AnnualDataCP!DX$14,CYPQly!$B74,0)/OFFSET(AnnualDataCVM!DX$14,CYPQly!$B74,0)),"",QuarterlyDataCVM!DX74*OFFSET(AnnualDataCP!DX$14,CYPQly!$B74,0)/OFFSET(AnnualDataCVM!DX$14,CYPQly!$B74,0))</f>
        <v>4101.1287009947337</v>
      </c>
      <c r="DY74" s="18">
        <f ca="1">IF(ISERROR(QuarterlyDataCVM!DY74*OFFSET(AnnualDataCP!DY$14,CYPQly!$B74,0)/OFFSET(AnnualDataCVM!DY$14,CYPQly!$B74,0)),"",QuarterlyDataCVM!DY74*OFFSET(AnnualDataCP!DY$14,CYPQly!$B74,0)/OFFSET(AnnualDataCVM!DY$14,CYPQly!$B74,0))</f>
        <v>4100.8860737273262</v>
      </c>
      <c r="DZ74" s="18" t="str">
        <f ca="1">IF(ISERROR(QuarterlyDataCVM!DZ74*OFFSET(AnnualDataCP!DZ$14,CYPQly!$B74,0)/OFFSET(AnnualDataCVM!DZ$14,CYPQly!$B74,0)),"",QuarterlyDataCVM!DZ74*OFFSET(AnnualDataCP!DZ$14,CYPQly!$B74,0)/OFFSET(AnnualDataCVM!DZ$14,CYPQly!$B74,0))</f>
        <v/>
      </c>
      <c r="EA74" s="18">
        <f ca="1">IF(ISERROR(QuarterlyDataCVM!EA74*OFFSET(AnnualDataCP!EA$14,CYPQly!$B74,0)/OFFSET(AnnualDataCVM!EA$14,CYPQly!$B74,0)),"",QuarterlyDataCVM!EA74*OFFSET(AnnualDataCP!EA$14,CYPQly!$B74,0)/OFFSET(AnnualDataCVM!EA$14,CYPQly!$B74,0))</f>
        <v>2919.1609630897092</v>
      </c>
      <c r="EB74" s="18">
        <f ca="1">IF(ISERROR(QuarterlyDataCVM!EB74*OFFSET(AnnualDataCP!EB$14,CYPQly!$B74,0)/OFFSET(AnnualDataCVM!EB$14,CYPQly!$B74,0)),"",QuarterlyDataCVM!EB74*OFFSET(AnnualDataCP!EB$14,CYPQly!$B74,0)/OFFSET(AnnualDataCVM!EB$14,CYPQly!$B74,0))</f>
        <v>39928.152569173952</v>
      </c>
      <c r="EC74" s="18">
        <f ca="1">IF(ISERROR(QuarterlyDataCVM!EC74*OFFSET(AnnualDataCP!EC$14,CYPQly!$B74,0)/OFFSET(AnnualDataCVM!EC$14,CYPQly!$B74,0)),"",QuarterlyDataCVM!EC74*OFFSET(AnnualDataCP!EC$14,CYPQly!$B74,0)/OFFSET(AnnualDataCVM!EC$14,CYPQly!$B74,0))</f>
        <v>39928.152569173952</v>
      </c>
      <c r="ED74" s="18">
        <f ca="1">IF(ISERROR(QuarterlyDataCVM!ED74*OFFSET(AnnualDataCP!ED$14,CYPQly!$B74,0)/OFFSET(AnnualDataCVM!ED$14,CYPQly!$B74,0)),"",QuarterlyDataCVM!ED74*OFFSET(AnnualDataCP!ED$14,CYPQly!$B74,0)/OFFSET(AnnualDataCVM!ED$14,CYPQly!$B74,0))</f>
        <v>6955.9417974892058</v>
      </c>
      <c r="EE74" s="18">
        <f ca="1">IF(ISERROR(QuarterlyDataCVM!EE74*OFFSET(AnnualDataCP!EE$14,CYPQly!$B74,0)/OFFSET(AnnualDataCVM!EE$14,CYPQly!$B74,0)),"",QuarterlyDataCVM!EE74*OFFSET(AnnualDataCP!EE$14,CYPQly!$B74,0)/OFFSET(AnnualDataCVM!EE$14,CYPQly!$B74,0))</f>
        <v>32015.487239203645</v>
      </c>
      <c r="EF74" s="18">
        <f ca="1">IF(ISERROR(QuarterlyDataCVM!EF74*OFFSET(AnnualDataCP!EF$14,CYPQly!$B74,0)/OFFSET(AnnualDataCVM!EF$14,CYPQly!$B74,0)),"",QuarterlyDataCVM!EF74*OFFSET(AnnualDataCP!EF$14,CYPQly!$B74,0)/OFFSET(AnnualDataCVM!EF$14,CYPQly!$B74,0))</f>
        <v>943.43901470003971</v>
      </c>
      <c r="EG74" s="18">
        <f ca="1">IF(ISERROR(QuarterlyDataCVM!EG74*OFFSET(AnnualDataCP!EG$14,CYPQly!$B74,0)/OFFSET(AnnualDataCVM!EG$14,CYPQly!$B74,0)),"",QuarterlyDataCVM!EG74*OFFSET(AnnualDataCP!EG$14,CYPQly!$B74,0)/OFFSET(AnnualDataCVM!EG$14,CYPQly!$B74,0))</f>
        <v>32075.92417534356</v>
      </c>
      <c r="EH74" s="18">
        <f ca="1">IF(ISERROR(QuarterlyDataCVM!EH74*OFFSET(AnnualDataCP!EH$14,CYPQly!$B74,0)/OFFSET(AnnualDataCVM!EH$14,CYPQly!$B74,0)),"",QuarterlyDataCVM!EH74*OFFSET(AnnualDataCP!EH$14,CYPQly!$B74,0)/OFFSET(AnnualDataCVM!EH$14,CYPQly!$B74,0))</f>
        <v>20025.643604015382</v>
      </c>
      <c r="EI74" s="18">
        <f ca="1">IF(ISERROR(QuarterlyDataCVM!EI74*OFFSET(AnnualDataCP!EI$14,CYPQly!$B74,0)/OFFSET(AnnualDataCVM!EI$14,CYPQly!$B74,0)),"",QuarterlyDataCVM!EI74*OFFSET(AnnualDataCP!EI$14,CYPQly!$B74,0)/OFFSET(AnnualDataCVM!EI$14,CYPQly!$B74,0))</f>
        <v>13203.477250352296</v>
      </c>
      <c r="EJ74" s="18">
        <f ca="1">IF(ISERROR(QuarterlyDataCVM!EJ74*OFFSET(AnnualDataCP!EJ$14,CYPQly!$B74,0)/OFFSET(AnnualDataCVM!EJ$14,CYPQly!$B74,0)),"",QuarterlyDataCVM!EJ74*OFFSET(AnnualDataCP!EJ$14,CYPQly!$B74,0)/OFFSET(AnnualDataCVM!EJ$14,CYPQly!$B74,0))</f>
        <v>9076.3391700771899</v>
      </c>
      <c r="EK74" s="18">
        <f ca="1">IF(ISERROR(QuarterlyDataCVM!EK74*OFFSET(AnnualDataCP!EK$14,CYPQly!$B74,0)/OFFSET(AnnualDataCVM!EK$14,CYPQly!$B74,0)),"",QuarterlyDataCVM!EK74*OFFSET(AnnualDataCP!EK$14,CYPQly!$B74,0)/OFFSET(AnnualDataCVM!EK$14,CYPQly!$B74,0))</f>
        <v>6422.5633047576757</v>
      </c>
      <c r="EL74" s="18">
        <f ca="1">IF(ISERROR(QuarterlyDataCVM!EL74*OFFSET(AnnualDataCP!EL$14,CYPQly!$B74,0)/OFFSET(AnnualDataCVM!EL$14,CYPQly!$B74,0)),"",QuarterlyDataCVM!EL74*OFFSET(AnnualDataCP!EL$14,CYPQly!$B74,0)/OFFSET(AnnualDataCVM!EL$14,CYPQly!$B74,0))</f>
        <v>3840.6338580439847</v>
      </c>
      <c r="EM74" s="18">
        <f ca="1">IF(ISERROR(QuarterlyDataCVM!EM74*OFFSET(AnnualDataCP!EM$14,CYPQly!$B74,0)/OFFSET(AnnualDataCVM!EM$14,CYPQly!$B74,0)),"",QuarterlyDataCVM!EM74*OFFSET(AnnualDataCP!EM$14,CYPQly!$B74,0)/OFFSET(AnnualDataCVM!EM$14,CYPQly!$B74,0))</f>
        <v>2582.1245247951338</v>
      </c>
      <c r="EN74" s="18">
        <f ca="1">IF(ISERROR(QuarterlyDataCVM!EN74*OFFSET(AnnualDataCP!EN$14,CYPQly!$B74,0)/OFFSET(AnnualDataCVM!EN$14,CYPQly!$B74,0)),"",QuarterlyDataCVM!EN74*OFFSET(AnnualDataCP!EN$14,CYPQly!$B74,0)/OFFSET(AnnualDataCVM!EN$14,CYPQly!$B74,0))</f>
        <v>2654.1593721702384</v>
      </c>
      <c r="EO74" s="18">
        <f ca="1">IF(ISERROR(QuarterlyDataCVM!EO74*OFFSET(AnnualDataCP!EO$14,CYPQly!$B74,0)/OFFSET(AnnualDataCVM!EO$14,CYPQly!$B74,0)),"",QuarterlyDataCVM!EO74*OFFSET(AnnualDataCP!EO$14,CYPQly!$B74,0)/OFFSET(AnnualDataCVM!EO$14,CYPQly!$B74,0))</f>
        <v>4134.3948880822745</v>
      </c>
      <c r="EP74" s="18">
        <f ca="1">IF(ISERROR(QuarterlyDataCVM!EP74*OFFSET(AnnualDataCP!EP$14,CYPQly!$B74,0)/OFFSET(AnnualDataCVM!EP$14,CYPQly!$B74,0)),"",QuarterlyDataCVM!EP74*OFFSET(AnnualDataCP!EP$14,CYPQly!$B74,0)/OFFSET(AnnualDataCVM!EP$14,CYPQly!$B74,0))</f>
        <v>2400.6720376797225</v>
      </c>
      <c r="EQ74" s="18">
        <f ca="1">IF(ISERROR(QuarterlyDataCVM!EQ74*OFFSET(AnnualDataCP!EQ$14,CYPQly!$B74,0)/OFFSET(AnnualDataCVM!EQ$14,CYPQly!$B74,0)),"",QuarterlyDataCVM!EQ74*OFFSET(AnnualDataCP!EQ$14,CYPQly!$B74,0)/OFFSET(AnnualDataCVM!EQ$14,CYPQly!$B74,0))</f>
        <v>2400.6720376797225</v>
      </c>
      <c r="ER74" s="18">
        <f ca="1">IF(ISERROR(QuarterlyDataCVM!ER74*OFFSET(AnnualDataCP!ER$14,CYPQly!$B74,0)/OFFSET(AnnualDataCVM!ER$14,CYPQly!$B74,0)),"",QuarterlyDataCVM!ER74*OFFSET(AnnualDataCP!ER$14,CYPQly!$B74,0)/OFFSET(AnnualDataCVM!ER$14,CYPQly!$B74,0))</f>
        <v>4420.0153139356817</v>
      </c>
      <c r="ES74" s="18">
        <f ca="1">IF(ISERROR(QuarterlyDataCVM!ES74*OFFSET(AnnualDataCP!ES$14,CYPQly!$B74,0)/OFFSET(AnnualDataCVM!ES$14,CYPQly!$B74,0)),"",QuarterlyDataCVM!ES74*OFFSET(AnnualDataCP!ES$14,CYPQly!$B74,0)/OFFSET(AnnualDataCVM!ES$14,CYPQly!$B74,0))</f>
        <v>2701.2338834241118</v>
      </c>
      <c r="ET74" s="18">
        <f ca="1">IF(ISERROR(QuarterlyDataCVM!ET74*OFFSET(AnnualDataCP!ET$14,CYPQly!$B74,0)/OFFSET(AnnualDataCVM!ET$14,CYPQly!$B74,0)),"",QuarterlyDataCVM!ET74*OFFSET(AnnualDataCP!ET$14,CYPQly!$B74,0)/OFFSET(AnnualDataCVM!ET$14,CYPQly!$B74,0))</f>
        <v>1719.607375039966</v>
      </c>
      <c r="EU74" s="18">
        <f ca="1">IF(ISERROR(QuarterlyDataCVM!EU74*OFFSET(AnnualDataCP!EU$14,CYPQly!$B74,0)/OFFSET(AnnualDataCVM!EU$14,CYPQly!$B74,0)),"",QuarterlyDataCVM!EU74*OFFSET(AnnualDataCP!EU$14,CYPQly!$B74,0)/OFFSET(AnnualDataCVM!EU$14,CYPQly!$B74,0))</f>
        <v>1353.7986270022884</v>
      </c>
      <c r="EV74" s="18">
        <f ca="1">IF(ISERROR(QuarterlyDataCVM!EV74*OFFSET(AnnualDataCP!EV$14,CYPQly!$B74,0)/OFFSET(AnnualDataCVM!EV$14,CYPQly!$B74,0)),"",QuarterlyDataCVM!EV74*OFFSET(AnnualDataCP!EV$14,CYPQly!$B74,0)/OFFSET(AnnualDataCVM!EV$14,CYPQly!$B74,0))</f>
        <v>365.76629974597796</v>
      </c>
      <c r="EW74" s="18">
        <f ca="1">IF(ISERROR(QuarterlyDataCVM!EW74*OFFSET(AnnualDataCP!EW$14,CYPQly!$B74,0)/OFFSET(AnnualDataCVM!EW$14,CYPQly!$B74,0)),"",QuarterlyDataCVM!EW74*OFFSET(AnnualDataCP!EW$14,CYPQly!$B74,0)/OFFSET(AnnualDataCVM!EW$14,CYPQly!$B74,0))</f>
        <v>12053.529773622047</v>
      </c>
      <c r="EX74" s="18">
        <f ca="1">IF(ISERROR(QuarterlyDataCVM!EX74*OFFSET(AnnualDataCP!EX$14,CYPQly!$B74,0)/OFFSET(AnnualDataCVM!EX$14,CYPQly!$B74,0)),"",QuarterlyDataCVM!EX74*OFFSET(AnnualDataCP!EX$14,CYPQly!$B74,0)/OFFSET(AnnualDataCVM!EX$14,CYPQly!$B74,0))</f>
        <v>3127.22265625</v>
      </c>
      <c r="EY74" s="18">
        <f ca="1">IF(ISERROR(QuarterlyDataCVM!EY74*OFFSET(AnnualDataCP!EY$14,CYPQly!$B74,0)/OFFSET(AnnualDataCVM!EY$14,CYPQly!$B74,0)),"",QuarterlyDataCVM!EY74*OFFSET(AnnualDataCP!EY$14,CYPQly!$B74,0)/OFFSET(AnnualDataCVM!EY$14,CYPQly!$B74,0))</f>
        <v>3729.7356796976496</v>
      </c>
      <c r="EZ74" s="18">
        <f ca="1">IF(ISERROR(QuarterlyDataCVM!EZ74*OFFSET(AnnualDataCP!EZ$14,CYPQly!$B74,0)/OFFSET(AnnualDataCVM!EZ$14,CYPQly!$B74,0)),"",QuarterlyDataCVM!EZ74*OFFSET(AnnualDataCP!EZ$14,CYPQly!$B74,0)/OFFSET(AnnualDataCVM!EZ$14,CYPQly!$B74,0))</f>
        <v>924.21136865342169</v>
      </c>
      <c r="FA74" s="18">
        <f ca="1">IF(ISERROR(QuarterlyDataCVM!FA74*OFFSET(AnnualDataCP!FA$14,CYPQly!$B74,0)/OFFSET(AnnualDataCVM!FA$14,CYPQly!$B74,0)),"",QuarterlyDataCVM!FA74*OFFSET(AnnualDataCP!FA$14,CYPQly!$B74,0)/OFFSET(AnnualDataCVM!FA$14,CYPQly!$B74,0))</f>
        <v>4262.0196562251685</v>
      </c>
      <c r="FB74" s="18">
        <f ca="1">IF(ISERROR(QuarterlyDataCVM!FB74*OFFSET(AnnualDataCP!FB$14,CYPQly!$B74,0)/OFFSET(AnnualDataCVM!FB$14,CYPQly!$B74,0)),"",QuarterlyDataCVM!FB74*OFFSET(AnnualDataCP!FB$14,CYPQly!$B74,0)/OFFSET(AnnualDataCVM!FB$14,CYPQly!$B74,0))</f>
        <v>480.95394436844504</v>
      </c>
      <c r="FC74" s="18">
        <f ca="1">IF(ISERROR(QuarterlyDataCVM!FC74*OFFSET(AnnualDataCP!FC$14,CYPQly!$B74,0)/OFFSET(AnnualDataCVM!FC$14,CYPQly!$B74,0)),"",QuarterlyDataCVM!FC74*OFFSET(AnnualDataCP!FC$14,CYPQly!$B74,0)/OFFSET(AnnualDataCVM!FC$14,CYPQly!$B74,0))</f>
        <v>1197.8269964316476</v>
      </c>
      <c r="FD74" s="18">
        <f ca="1">IF(ISERROR(QuarterlyDataCVM!FD74*OFFSET(AnnualDataCP!FD$14,CYPQly!$B74,0)/OFFSET(AnnualDataCVM!FD$14,CYPQly!$B74,0)),"",QuarterlyDataCVM!FD74*OFFSET(AnnualDataCP!FD$14,CYPQly!$B74,0)/OFFSET(AnnualDataCVM!FD$14,CYPQly!$B74,0))</f>
        <v>2584.1385637913595</v>
      </c>
      <c r="FE74" s="18">
        <f ca="1">IF(ISERROR(QuarterlyDataCVM!FE74*OFFSET(AnnualDataCP!FE$14,CYPQly!$B74,0)/OFFSET(AnnualDataCVM!FE$14,CYPQly!$B74,0)),"",QuarterlyDataCVM!FE74*OFFSET(AnnualDataCP!FE$14,CYPQly!$B74,0)/OFFSET(AnnualDataCVM!FE$14,CYPQly!$B74,0))</f>
        <v>53382.699345997724</v>
      </c>
      <c r="FF74" s="18">
        <f ca="1">IF(ISERROR(QuarterlyDataCVM!FF74*OFFSET(AnnualDataCP!FF$14,CYPQly!$B74,0)/OFFSET(AnnualDataCVM!FF$14,CYPQly!$B74,0)),"",QuarterlyDataCVM!FF74*OFFSET(AnnualDataCP!FF$14,CYPQly!$B74,0)/OFFSET(AnnualDataCVM!FF$14,CYPQly!$B74,0))</f>
        <v>15803.223516553053</v>
      </c>
      <c r="FG74" s="18">
        <f ca="1">IF(ISERROR(QuarterlyDataCVM!FG74*OFFSET(AnnualDataCP!FG$14,CYPQly!$B74,0)/OFFSET(AnnualDataCVM!FG$14,CYPQly!$B74,0)),"",QuarterlyDataCVM!FG74*OFFSET(AnnualDataCP!FG$14,CYPQly!$B74,0)/OFFSET(AnnualDataCVM!FG$14,CYPQly!$B74,0))</f>
        <v>15803.223516553053</v>
      </c>
      <c r="FH74" s="18">
        <f ca="1">IF(ISERROR(QuarterlyDataCVM!FH74*OFFSET(AnnualDataCP!FH$14,CYPQly!$B74,0)/OFFSET(AnnualDataCVM!FH$14,CYPQly!$B74,0)),"",QuarterlyDataCVM!FH74*OFFSET(AnnualDataCP!FH$14,CYPQly!$B74,0)/OFFSET(AnnualDataCVM!FH$14,CYPQly!$B74,0))</f>
        <v>16941.428196835939</v>
      </c>
      <c r="FI74" s="18">
        <f ca="1">IF(ISERROR(QuarterlyDataCVM!FI74*OFFSET(AnnualDataCP!FI$14,CYPQly!$B74,0)/OFFSET(AnnualDataCVM!FI$14,CYPQly!$B74,0)),"",QuarterlyDataCVM!FI74*OFFSET(AnnualDataCP!FI$14,CYPQly!$B74,0)/OFFSET(AnnualDataCVM!FI$14,CYPQly!$B74,0))</f>
        <v>16941.428196835939</v>
      </c>
      <c r="FJ74" s="18">
        <f ca="1">IF(ISERROR(QuarterlyDataCVM!FJ74*OFFSET(AnnualDataCP!FJ$14,CYPQly!$B74,0)/OFFSET(AnnualDataCVM!FJ$14,CYPQly!$B74,0)),"",QuarterlyDataCVM!FJ74*OFFSET(AnnualDataCP!FJ$14,CYPQly!$B74,0)/OFFSET(AnnualDataCVM!FJ$14,CYPQly!$B74,0))</f>
        <v>20638.102243646968</v>
      </c>
      <c r="FK74" s="18">
        <f ca="1">IF(ISERROR(QuarterlyDataCVM!FK74*OFFSET(AnnualDataCP!FK$14,CYPQly!$B74,0)/OFFSET(AnnualDataCVM!FK$14,CYPQly!$B74,0)),"",QuarterlyDataCVM!FK74*OFFSET(AnnualDataCP!FK$14,CYPQly!$B74,0)/OFFSET(AnnualDataCVM!FK$14,CYPQly!$B74,0))</f>
        <v>14659.500760653063</v>
      </c>
      <c r="FL74" s="18">
        <f ca="1">IF(ISERROR(QuarterlyDataCVM!FL74*OFFSET(AnnualDataCP!FL$14,CYPQly!$B74,0)/OFFSET(AnnualDataCVM!FL$14,CYPQly!$B74,0)),"",QuarterlyDataCVM!FL74*OFFSET(AnnualDataCP!FL$14,CYPQly!$B74,0)/OFFSET(AnnualDataCVM!FL$14,CYPQly!$B74,0))</f>
        <v>14659.500760653063</v>
      </c>
      <c r="FM74" s="18">
        <f ca="1">IF(ISERROR(QuarterlyDataCVM!FM74*OFFSET(AnnualDataCP!FM$14,CYPQly!$B74,0)/OFFSET(AnnualDataCVM!FM$14,CYPQly!$B74,0)),"",QuarterlyDataCVM!FM74*OFFSET(AnnualDataCP!FM$14,CYPQly!$B74,0)/OFFSET(AnnualDataCVM!FM$14,CYPQly!$B74,0))</f>
        <v>5978.6870173431444</v>
      </c>
      <c r="FN74" s="18">
        <f ca="1">IF(ISERROR(QuarterlyDataCVM!FN74*OFFSET(AnnualDataCP!FN$14,CYPQly!$B74,0)/OFFSET(AnnualDataCVM!FN$14,CYPQly!$B74,0)),"",QuarterlyDataCVM!FN74*OFFSET(AnnualDataCP!FN$14,CYPQly!$B74,0)/OFFSET(AnnualDataCVM!FN$14,CYPQly!$B74,0))</f>
        <v>2952.0903761280547</v>
      </c>
      <c r="FO74" s="18">
        <f ca="1">IF(ISERROR(QuarterlyDataCVM!FO74*OFFSET(AnnualDataCP!FO$14,CYPQly!$B74,0)/OFFSET(AnnualDataCVM!FO$14,CYPQly!$B74,0)),"",QuarterlyDataCVM!FO74*OFFSET(AnnualDataCP!FO$14,CYPQly!$B74,0)/OFFSET(AnnualDataCVM!FO$14,CYPQly!$B74,0))</f>
        <v>3026.6950836375986</v>
      </c>
      <c r="FP74" s="18">
        <f ca="1">IF(ISERROR(QuarterlyDataCVM!FP74*OFFSET(AnnualDataCP!FP$14,CYPQly!$B74,0)/OFFSET(AnnualDataCVM!FP$14,CYPQly!$B74,0)),"",QuarterlyDataCVM!FP74*OFFSET(AnnualDataCP!FP$14,CYPQly!$B74,0)/OFFSET(AnnualDataCVM!FP$14,CYPQly!$B74,0))</f>
        <v>9630.0746726847319</v>
      </c>
      <c r="FQ74" s="18">
        <f ca="1">IF(ISERROR(QuarterlyDataCVM!FQ74*OFFSET(AnnualDataCP!FQ$14,CYPQly!$B74,0)/OFFSET(AnnualDataCVM!FQ$14,CYPQly!$B74,0)),"",QuarterlyDataCVM!FQ74*OFFSET(AnnualDataCP!FQ$14,CYPQly!$B74,0)/OFFSET(AnnualDataCVM!FQ$14,CYPQly!$B74,0))</f>
        <v>4322.7062719933765</v>
      </c>
      <c r="FR74" s="18">
        <f ca="1">IF(ISERROR(QuarterlyDataCVM!FR74*OFFSET(AnnualDataCP!FR$14,CYPQly!$B74,0)/OFFSET(AnnualDataCVM!FR$14,CYPQly!$B74,0)),"",QuarterlyDataCVM!FR74*OFFSET(AnnualDataCP!FR$14,CYPQly!$B74,0)/OFFSET(AnnualDataCVM!FR$14,CYPQly!$B74,0))</f>
        <v>2499.8682226447258</v>
      </c>
      <c r="FS74" s="18">
        <f ca="1">IF(ISERROR(QuarterlyDataCVM!FS74*OFFSET(AnnualDataCP!FS$14,CYPQly!$B74,0)/OFFSET(AnnualDataCVM!FS$14,CYPQly!$B74,0)),"",QuarterlyDataCVM!FS74*OFFSET(AnnualDataCP!FS$14,CYPQly!$B74,0)/OFFSET(AnnualDataCVM!FS$14,CYPQly!$B74,0))</f>
        <v>1001.0275583640513</v>
      </c>
      <c r="FT74" s="18">
        <f ca="1">IF(ISERROR(QuarterlyDataCVM!FT74*OFFSET(AnnualDataCP!FT$14,CYPQly!$B74,0)/OFFSET(AnnualDataCVM!FT$14,CYPQly!$B74,0)),"",QuarterlyDataCVM!FT74*OFFSET(AnnualDataCP!FT$14,CYPQly!$B74,0)/OFFSET(AnnualDataCVM!FT$14,CYPQly!$B74,0))</f>
        <v>464.40503966402241</v>
      </c>
      <c r="FU74" s="18">
        <f ca="1">IF(ISERROR(QuarterlyDataCVM!FU74*OFFSET(AnnualDataCP!FU$14,CYPQly!$B74,0)/OFFSET(AnnualDataCVM!FU$14,CYPQly!$B74,0)),"",QuarterlyDataCVM!FU74*OFFSET(AnnualDataCP!FU$14,CYPQly!$B74,0)/OFFSET(AnnualDataCVM!FU$14,CYPQly!$B74,0))</f>
        <v>1029.7048008171603</v>
      </c>
      <c r="FV74" s="18">
        <f ca="1">IF(ISERROR(QuarterlyDataCVM!FV74*OFFSET(AnnualDataCP!FV$14,CYPQly!$B74,0)/OFFSET(AnnualDataCVM!FV$14,CYPQly!$B74,0)),"",QuarterlyDataCVM!FV74*OFFSET(AnnualDataCP!FV$14,CYPQly!$B74,0)/OFFSET(AnnualDataCVM!FV$14,CYPQly!$B74,0))</f>
        <v>1825.4472147029492</v>
      </c>
      <c r="FW74" s="18">
        <f ca="1">IF(ISERROR(QuarterlyDataCVM!FW74*OFFSET(AnnualDataCP!FW$14,CYPQly!$B74,0)/OFFSET(AnnualDataCVM!FW$14,CYPQly!$B74,0)),"",QuarterlyDataCVM!FW74*OFFSET(AnnualDataCP!FW$14,CYPQly!$B74,0)/OFFSET(AnnualDataCVM!FW$14,CYPQly!$B74,0))</f>
        <v>4631.3459167950696</v>
      </c>
      <c r="FX74" s="18">
        <f ca="1">IF(ISERROR(QuarterlyDataCVM!FX74*OFFSET(AnnualDataCP!FX$14,CYPQly!$B74,0)/OFFSET(AnnualDataCVM!FX$14,CYPQly!$B74,0)),"",QuarterlyDataCVM!FX74*OFFSET(AnnualDataCP!FX$14,CYPQly!$B74,0)/OFFSET(AnnualDataCVM!FX$14,CYPQly!$B74,0))</f>
        <v>1415.6148491879351</v>
      </c>
      <c r="FY74" s="18">
        <f ca="1">IF(ISERROR(QuarterlyDataCVM!FY74*OFFSET(AnnualDataCP!FY$14,CYPQly!$B74,0)/OFFSET(AnnualDataCVM!FY$14,CYPQly!$B74,0)),"",QuarterlyDataCVM!FY74*OFFSET(AnnualDataCP!FY$14,CYPQly!$B74,0)/OFFSET(AnnualDataCVM!FY$14,CYPQly!$B74,0))</f>
        <v>350.41296431172617</v>
      </c>
      <c r="FZ74" s="18">
        <f ca="1">IF(ISERROR(QuarterlyDataCVM!FZ74*OFFSET(AnnualDataCP!FZ$14,CYPQly!$B74,0)/OFFSET(AnnualDataCVM!FZ$14,CYPQly!$B74,0)),"",QuarterlyDataCVM!FZ74*OFFSET(AnnualDataCP!FZ$14,CYPQly!$B74,0)/OFFSET(AnnualDataCVM!FZ$14,CYPQly!$B74,0))</f>
        <v>2864.063650958542</v>
      </c>
      <c r="GA74" s="18">
        <f ca="1">IF(ISERROR(QuarterlyDataCVM!GA74*OFFSET(AnnualDataCP!GA$14,CYPQly!$B74,0)/OFFSET(AnnualDataCVM!GA$14,CYPQly!$B74,0)),"",QuarterlyDataCVM!GA74*OFFSET(AnnualDataCP!GA$14,CYPQly!$B74,0)/OFFSET(AnnualDataCVM!GA$14,CYPQly!$B74,0))</f>
        <v>674.21410404624282</v>
      </c>
      <c r="GB74" s="18">
        <f ca="1">IF(ISERROR(QuarterlyDataCVM!GB74*OFFSET(AnnualDataCP!GB$14,CYPQly!$B74,0)/OFFSET(AnnualDataCVM!GB$14,CYPQly!$B74,0)),"",QuarterlyDataCVM!GB74*OFFSET(AnnualDataCP!GB$14,CYPQly!$B74,0)/OFFSET(AnnualDataCVM!GB$14,CYPQly!$B74,0))</f>
        <v>674.21410404624282</v>
      </c>
    </row>
    <row r="75" spans="2:184" x14ac:dyDescent="0.25">
      <c r="B75" s="18">
        <f t="shared" si="0"/>
        <v>16</v>
      </c>
      <c r="C75" s="1">
        <v>38412</v>
      </c>
      <c r="D75" s="18">
        <f ca="1">IF(ISERROR(QuarterlyDataCVM!D75*OFFSET(AnnualDataCP!D$14,CYPQly!$B75,0)/OFFSET(AnnualDataCVM!D$14,CYPQly!$B75,0)),"",QuarterlyDataCVM!D75*OFFSET(AnnualDataCP!D$14,CYPQly!$B75,0)/OFFSET(AnnualDataCVM!D$14,CYPQly!$B75,0))</f>
        <v>307574.1780815493</v>
      </c>
      <c r="E75" s="18">
        <f ca="1">IF(ISERROR(QuarterlyDataCVM!E75*OFFSET(AnnualDataCP!E$14,CYPQly!$B75,0)/OFFSET(AnnualDataCVM!E$14,CYPQly!$B75,0)),"",QuarterlyDataCVM!E75*OFFSET(AnnualDataCP!E$14,CYPQly!$B75,0)/OFFSET(AnnualDataCVM!E$14,CYPQly!$B75,0))</f>
        <v>1941.4936889936048</v>
      </c>
      <c r="F75" s="18">
        <f ca="1">IF(ISERROR(QuarterlyDataCVM!F75*OFFSET(AnnualDataCP!F$14,CYPQly!$B75,0)/OFFSET(AnnualDataCVM!F$14,CYPQly!$B75,0)),"",QuarterlyDataCVM!F75*OFFSET(AnnualDataCP!F$14,CYPQly!$B75,0)/OFFSET(AnnualDataCVM!F$14,CYPQly!$B75,0))</f>
        <v>1752.330797458158</v>
      </c>
      <c r="G75" s="18">
        <f ca="1">IF(ISERROR(QuarterlyDataCVM!G75*OFFSET(AnnualDataCP!G$14,CYPQly!$B75,0)/OFFSET(AnnualDataCVM!G$14,CYPQly!$B75,0)),"",QuarterlyDataCVM!G75*OFFSET(AnnualDataCP!G$14,CYPQly!$B75,0)/OFFSET(AnnualDataCVM!G$14,CYPQly!$B75,0))</f>
        <v>61.592178770949722</v>
      </c>
      <c r="H75" s="18">
        <f ca="1">IF(ISERROR(QuarterlyDataCVM!H75*OFFSET(AnnualDataCP!H$14,CYPQly!$B75,0)/OFFSET(AnnualDataCVM!H$14,CYPQly!$B75,0)),"",QuarterlyDataCVM!H75*OFFSET(AnnualDataCP!H$14,CYPQly!$B75,0)/OFFSET(AnnualDataCVM!H$14,CYPQly!$B75,0))</f>
        <v>129.09005628517824</v>
      </c>
      <c r="I75" s="18">
        <f ca="1">IF(ISERROR(QuarterlyDataCVM!I75*OFFSET(AnnualDataCP!I$14,CYPQly!$B75,0)/OFFSET(AnnualDataCVM!I$14,CYPQly!$B75,0)),"",QuarterlyDataCVM!I75*OFFSET(AnnualDataCP!I$14,CYPQly!$B75,0)/OFFSET(AnnualDataCVM!I$14,CYPQly!$B75,0))</f>
        <v>70895.735413364309</v>
      </c>
      <c r="J75" s="18">
        <f ca="1">IF(ISERROR(QuarterlyDataCVM!J75*OFFSET(AnnualDataCP!J$14,CYPQly!$B75,0)/OFFSET(AnnualDataCVM!J$14,CYPQly!$B75,0)),"",QuarterlyDataCVM!J75*OFFSET(AnnualDataCP!J$14,CYPQly!$B75,0)/OFFSET(AnnualDataCVM!J$14,CYPQly!$B75,0))</f>
        <v>50507.532344161613</v>
      </c>
      <c r="K75" s="18">
        <f ca="1">IF(ISERROR(QuarterlyDataCVM!K75*OFFSET(AnnualDataCP!K$14,CYPQly!$B75,0)/OFFSET(AnnualDataCVM!K$14,CYPQly!$B75,0)),"",QuarterlyDataCVM!K75*OFFSET(AnnualDataCP!K$14,CYPQly!$B75,0)/OFFSET(AnnualDataCVM!K$14,CYPQly!$B75,0))</f>
        <v>5987.3518944664456</v>
      </c>
      <c r="L75" s="18">
        <f ca="1">IF(ISERROR(QuarterlyDataCVM!L75*OFFSET(AnnualDataCP!L$14,CYPQly!$B75,0)/OFFSET(AnnualDataCVM!L$14,CYPQly!$B75,0)),"",QuarterlyDataCVM!L75*OFFSET(AnnualDataCP!L$14,CYPQly!$B75,0)/OFFSET(AnnualDataCVM!L$14,CYPQly!$B75,0))</f>
        <v>28.107734806629836</v>
      </c>
      <c r="M75" s="18">
        <f ca="1">IF(ISERROR(QuarterlyDataCVM!M75*OFFSET(AnnualDataCP!M$14,CYPQly!$B75,0)/OFFSET(AnnualDataCVM!M$14,CYPQly!$B75,0)),"",QuarterlyDataCVM!M75*OFFSET(AnnualDataCP!M$14,CYPQly!$B75,0)/OFFSET(AnnualDataCVM!M$14,CYPQly!$B75,0))</f>
        <v>5307.5781688040561</v>
      </c>
      <c r="N75" s="18" t="str">
        <f ca="1">IF(ISERROR(QuarterlyDataCVM!N75*OFFSET(AnnualDataCP!N$14,CYPQly!$B75,0)/OFFSET(AnnualDataCVM!N$14,CYPQly!$B75,0)),"",QuarterlyDataCVM!N75*OFFSET(AnnualDataCP!N$14,CYPQly!$B75,0)/OFFSET(AnnualDataCVM!N$14,CYPQly!$B75,0))</f>
        <v/>
      </c>
      <c r="O75" s="18">
        <f ca="1">IF(ISERROR(QuarterlyDataCVM!O75*OFFSET(AnnualDataCP!O$14,CYPQly!$B75,0)/OFFSET(AnnualDataCVM!O$14,CYPQly!$B75,0)),"",QuarterlyDataCVM!O75*OFFSET(AnnualDataCP!O$14,CYPQly!$B75,0)/OFFSET(AnnualDataCVM!O$14,CYPQly!$B75,0))</f>
        <v>347.71682129891087</v>
      </c>
      <c r="P75" s="18">
        <f ca="1">IF(ISERROR(QuarterlyDataCVM!P75*OFFSET(AnnualDataCP!P$14,CYPQly!$B75,0)/OFFSET(AnnualDataCVM!P$14,CYPQly!$B75,0)),"",QuarterlyDataCVM!P75*OFFSET(AnnualDataCP!P$14,CYPQly!$B75,0)/OFFSET(AnnualDataCVM!P$14,CYPQly!$B75,0))</f>
        <v>313.05364806866953</v>
      </c>
      <c r="Q75" s="18">
        <f ca="1">IF(ISERROR(QuarterlyDataCVM!Q75*OFFSET(AnnualDataCP!Q$14,CYPQly!$B75,0)/OFFSET(AnnualDataCVM!Q$14,CYPQly!$B75,0)),"",QuarterlyDataCVM!Q75*OFFSET(AnnualDataCP!Q$14,CYPQly!$B75,0)/OFFSET(AnnualDataCVM!Q$14,CYPQly!$B75,0))</f>
        <v>36717.422632391506</v>
      </c>
      <c r="R75" s="18">
        <f ca="1">IF(ISERROR(QuarterlyDataCVM!R75*OFFSET(AnnualDataCP!R$14,CYPQly!$B75,0)/OFFSET(AnnualDataCVM!R$14,CYPQly!$B75,0)),"",QuarterlyDataCVM!R75*OFFSET(AnnualDataCP!R$14,CYPQly!$B75,0)/OFFSET(AnnualDataCVM!R$14,CYPQly!$B75,0))</f>
        <v>5999.9478118667566</v>
      </c>
      <c r="S75" s="18">
        <f ca="1">IF(ISERROR(QuarterlyDataCVM!S75*OFFSET(AnnualDataCP!S$14,CYPQly!$B75,0)/OFFSET(AnnualDataCVM!S$14,CYPQly!$B75,0)),"",QuarterlyDataCVM!S75*OFFSET(AnnualDataCP!S$14,CYPQly!$B75,0)/OFFSET(AnnualDataCVM!S$14,CYPQly!$B75,0))</f>
        <v>4653.1015898177075</v>
      </c>
      <c r="T75" s="18">
        <f ca="1">IF(ISERROR(QuarterlyDataCVM!T75*OFFSET(AnnualDataCP!T$14,CYPQly!$B75,0)/OFFSET(AnnualDataCVM!T$14,CYPQly!$B75,0)),"",QuarterlyDataCVM!T75*OFFSET(AnnualDataCP!T$14,CYPQly!$B75,0)/OFFSET(AnnualDataCVM!T$14,CYPQly!$B75,0))</f>
        <v>658.38289036544847</v>
      </c>
      <c r="U75" s="18">
        <f ca="1">IF(ISERROR(QuarterlyDataCVM!U75*OFFSET(AnnualDataCP!U$14,CYPQly!$B75,0)/OFFSET(AnnualDataCVM!U$14,CYPQly!$B75,0)),"",QuarterlyDataCVM!U75*OFFSET(AnnualDataCP!U$14,CYPQly!$B75,0)/OFFSET(AnnualDataCVM!U$14,CYPQly!$B75,0))</f>
        <v>533.83916703588829</v>
      </c>
      <c r="V75" s="18">
        <f ca="1">IF(ISERROR(QuarterlyDataCVM!V75*OFFSET(AnnualDataCP!V$14,CYPQly!$B75,0)/OFFSET(AnnualDataCVM!V$14,CYPQly!$B75,0)),"",QuarterlyDataCVM!V75*OFFSET(AnnualDataCP!V$14,CYPQly!$B75,0)/OFFSET(AnnualDataCVM!V$14,CYPQly!$B75,0))</f>
        <v>31.5</v>
      </c>
      <c r="W75" s="18">
        <f ca="1">IF(ISERROR(QuarterlyDataCVM!W75*OFFSET(AnnualDataCP!W$14,CYPQly!$B75,0)/OFFSET(AnnualDataCVM!W$14,CYPQly!$B75,0)),"",QuarterlyDataCVM!W75*OFFSET(AnnualDataCP!W$14,CYPQly!$B75,0)/OFFSET(AnnualDataCVM!W$14,CYPQly!$B75,0))</f>
        <v>419.08599508599508</v>
      </c>
      <c r="X75" s="18">
        <f ca="1">IF(ISERROR(QuarterlyDataCVM!X75*OFFSET(AnnualDataCP!X$14,CYPQly!$B75,0)/OFFSET(AnnualDataCVM!X$14,CYPQly!$B75,0)),"",QuarterlyDataCVM!X75*OFFSET(AnnualDataCP!X$14,CYPQly!$B75,0)/OFFSET(AnnualDataCVM!X$14,CYPQly!$B75,0))</f>
        <v>235.88159203980101</v>
      </c>
      <c r="Y75" s="18">
        <f ca="1">IF(ISERROR(QuarterlyDataCVM!Y75*OFFSET(AnnualDataCP!Y$14,CYPQly!$B75,0)/OFFSET(AnnualDataCVM!Y$14,CYPQly!$B75,0)),"",QuarterlyDataCVM!Y75*OFFSET(AnnualDataCP!Y$14,CYPQly!$B75,0)/OFFSET(AnnualDataCVM!Y$14,CYPQly!$B75,0))</f>
        <v>889.67134747535101</v>
      </c>
      <c r="Z75" s="18">
        <f ca="1">IF(ISERROR(QuarterlyDataCVM!Z75*OFFSET(AnnualDataCP!Z$14,CYPQly!$B75,0)/OFFSET(AnnualDataCVM!Z$14,CYPQly!$B75,0)),"",QuarterlyDataCVM!Z75*OFFSET(AnnualDataCP!Z$14,CYPQly!$B75,0)/OFFSET(AnnualDataCVM!Z$14,CYPQly!$B75,0))</f>
        <v>1753.9730665640632</v>
      </c>
      <c r="AA75" s="18">
        <f ca="1">IF(ISERROR(QuarterlyDataCVM!AA75*OFFSET(AnnualDataCP!AA$14,CYPQly!$B75,0)/OFFSET(AnnualDataCVM!AA$14,CYPQly!$B75,0)),"",QuarterlyDataCVM!AA75*OFFSET(AnnualDataCP!AA$14,CYPQly!$B75,0)/OFFSET(AnnualDataCVM!AA$14,CYPQly!$B75,0))</f>
        <v>130.17881705639616</v>
      </c>
      <c r="AB75" s="18">
        <f ca="1">IF(ISERROR(QuarterlyDataCVM!AB75*OFFSET(AnnualDataCP!AB$14,CYPQly!$B75,0)/OFFSET(AnnualDataCVM!AB$14,CYPQly!$B75,0)),"",QuarterlyDataCVM!AB75*OFFSET(AnnualDataCP!AB$14,CYPQly!$B75,0)/OFFSET(AnnualDataCVM!AB$14,CYPQly!$B75,0))</f>
        <v>1026.7332339791355</v>
      </c>
      <c r="AC75" s="18">
        <f ca="1">IF(ISERROR(QuarterlyDataCVM!AC75*OFFSET(AnnualDataCP!AC$14,CYPQly!$B75,0)/OFFSET(AnnualDataCVM!AC$14,CYPQly!$B75,0)),"",QuarterlyDataCVM!AC75*OFFSET(AnnualDataCP!AC$14,CYPQly!$B75,0)/OFFSET(AnnualDataCVM!AC$14,CYPQly!$B75,0))</f>
        <v>785.33265306122451</v>
      </c>
      <c r="AD75" s="18">
        <f ca="1">IF(ISERROR(QuarterlyDataCVM!AD75*OFFSET(AnnualDataCP!AD$14,CYPQly!$B75,0)/OFFSET(AnnualDataCVM!AD$14,CYPQly!$B75,0)),"",QuarterlyDataCVM!AD75*OFFSET(AnnualDataCP!AD$14,CYPQly!$B75,0)/OFFSET(AnnualDataCVM!AD$14,CYPQly!$B75,0))</f>
        <v>245.14973262032086</v>
      </c>
      <c r="AE75" s="18">
        <f ca="1">IF(ISERROR(QuarterlyDataCVM!AE75*OFFSET(AnnualDataCP!AE$14,CYPQly!$B75,0)/OFFSET(AnnualDataCVM!AE$14,CYPQly!$B75,0)),"",QuarterlyDataCVM!AE75*OFFSET(AnnualDataCP!AE$14,CYPQly!$B75,0)/OFFSET(AnnualDataCVM!AE$14,CYPQly!$B75,0))</f>
        <v>319.94900068917985</v>
      </c>
      <c r="AF75" s="18">
        <f ca="1">IF(ISERROR(QuarterlyDataCVM!AF75*OFFSET(AnnualDataCP!AF$14,CYPQly!$B75,0)/OFFSET(AnnualDataCVM!AF$14,CYPQly!$B75,0)),"",QuarterlyDataCVM!AF75*OFFSET(AnnualDataCP!AF$14,CYPQly!$B75,0)/OFFSET(AnnualDataCVM!AF$14,CYPQly!$B75,0))</f>
        <v>1115.6889809063723</v>
      </c>
      <c r="AG75" s="18">
        <f ca="1">IF(ISERROR(QuarterlyDataCVM!AG75*OFFSET(AnnualDataCP!AG$14,CYPQly!$B75,0)/OFFSET(AnnualDataCVM!AG$14,CYPQly!$B75,0)),"",QuarterlyDataCVM!AG75*OFFSET(AnnualDataCP!AG$14,CYPQly!$B75,0)/OFFSET(AnnualDataCVM!AG$14,CYPQly!$B75,0))</f>
        <v>641.47049981210068</v>
      </c>
      <c r="AH75" s="18">
        <f ca="1">IF(ISERROR(QuarterlyDataCVM!AH75*OFFSET(AnnualDataCP!AH$14,CYPQly!$B75,0)/OFFSET(AnnualDataCVM!AH$14,CYPQly!$B75,0)),"",QuarterlyDataCVM!AH75*OFFSET(AnnualDataCP!AH$14,CYPQly!$B75,0)/OFFSET(AnnualDataCVM!AH$14,CYPQly!$B75,0))</f>
        <v>404.26179604261796</v>
      </c>
      <c r="AI75" s="18">
        <f ca="1">IF(ISERROR(QuarterlyDataCVM!AI75*OFFSET(AnnualDataCP!AI$14,CYPQly!$B75,0)/OFFSET(AnnualDataCVM!AI$14,CYPQly!$B75,0)),"",QuarterlyDataCVM!AI75*OFFSET(AnnualDataCP!AI$14,CYPQly!$B75,0)/OFFSET(AnnualDataCVM!AI$14,CYPQly!$B75,0))</f>
        <v>69.593984962406012</v>
      </c>
      <c r="AJ75" s="18">
        <f ca="1">IF(ISERROR(QuarterlyDataCVM!AJ75*OFFSET(AnnualDataCP!AJ$14,CYPQly!$B75,0)/OFFSET(AnnualDataCVM!AJ$14,CYPQly!$B75,0)),"",QuarterlyDataCVM!AJ75*OFFSET(AnnualDataCP!AJ$14,CYPQly!$B75,0)/OFFSET(AnnualDataCVM!AJ$14,CYPQly!$B75,0))</f>
        <v>2818.6609894038875</v>
      </c>
      <c r="AK75" s="18">
        <f ca="1">IF(ISERROR(QuarterlyDataCVM!AK75*OFFSET(AnnualDataCP!AK$14,CYPQly!$B75,0)/OFFSET(AnnualDataCVM!AK$14,CYPQly!$B75,0)),"",QuarterlyDataCVM!AK75*OFFSET(AnnualDataCP!AK$14,CYPQly!$B75,0)/OFFSET(AnnualDataCVM!AK$14,CYPQly!$B75,0))</f>
        <v>581.02915997859816</v>
      </c>
      <c r="AL75" s="18">
        <f ca="1">IF(ISERROR(QuarterlyDataCVM!AL75*OFFSET(AnnualDataCP!AL$14,CYPQly!$B75,0)/OFFSET(AnnualDataCVM!AL$14,CYPQly!$B75,0)),"",QuarterlyDataCVM!AL75*OFFSET(AnnualDataCP!AL$14,CYPQly!$B75,0)/OFFSET(AnnualDataCVM!AL$14,CYPQly!$B75,0))</f>
        <v>773.85141828005408</v>
      </c>
      <c r="AM75" s="18">
        <f ca="1">IF(ISERROR(QuarterlyDataCVM!AM75*OFFSET(AnnualDataCP!AM$14,CYPQly!$B75,0)/OFFSET(AnnualDataCVM!AM$14,CYPQly!$B75,0)),"",QuarterlyDataCVM!AM75*OFFSET(AnnualDataCP!AM$14,CYPQly!$B75,0)/OFFSET(AnnualDataCVM!AM$14,CYPQly!$B75,0))</f>
        <v>1464.1455860281076</v>
      </c>
      <c r="AN75" s="18">
        <f ca="1">IF(ISERROR(QuarterlyDataCVM!AN75*OFFSET(AnnualDataCP!AN$14,CYPQly!$B75,0)/OFFSET(AnnualDataCVM!AN$14,CYPQly!$B75,0)),"",QuarterlyDataCVM!AN75*OFFSET(AnnualDataCP!AN$14,CYPQly!$B75,0)/OFFSET(AnnualDataCVM!AN$14,CYPQly!$B75,0))</f>
        <v>409.67711962833914</v>
      </c>
      <c r="AO75" s="18">
        <f ca="1">IF(ISERROR(QuarterlyDataCVM!AO75*OFFSET(AnnualDataCP!AO$14,CYPQly!$B75,0)/OFFSET(AnnualDataCVM!AO$14,CYPQly!$B75,0)),"",QuarterlyDataCVM!AO75*OFFSET(AnnualDataCP!AO$14,CYPQly!$B75,0)/OFFSET(AnnualDataCVM!AO$14,CYPQly!$B75,0))</f>
        <v>409.67711962833914</v>
      </c>
      <c r="AP75" s="18">
        <f ca="1">IF(ISERROR(QuarterlyDataCVM!AP75*OFFSET(AnnualDataCP!AP$14,CYPQly!$B75,0)/OFFSET(AnnualDataCVM!AP$14,CYPQly!$B75,0)),"",QuarterlyDataCVM!AP75*OFFSET(AnnualDataCP!AP$14,CYPQly!$B75,0)/OFFSET(AnnualDataCVM!AP$14,CYPQly!$B75,0))</f>
        <v>2321.5269159818881</v>
      </c>
      <c r="AQ75" s="18">
        <f ca="1">IF(ISERROR(QuarterlyDataCVM!AQ75*OFFSET(AnnualDataCP!AQ$14,CYPQly!$B75,0)/OFFSET(AnnualDataCVM!AQ$14,CYPQly!$B75,0)),"",QuarterlyDataCVM!AQ75*OFFSET(AnnualDataCP!AQ$14,CYPQly!$B75,0)/OFFSET(AnnualDataCVM!AQ$14,CYPQly!$B75,0))</f>
        <v>2321.5269159818881</v>
      </c>
      <c r="AR75" s="18">
        <f ca="1">IF(ISERROR(QuarterlyDataCVM!AR75*OFFSET(AnnualDataCP!AR$14,CYPQly!$B75,0)/OFFSET(AnnualDataCVM!AR$14,CYPQly!$B75,0)),"",QuarterlyDataCVM!AR75*OFFSET(AnnualDataCP!AR$14,CYPQly!$B75,0)/OFFSET(AnnualDataCVM!AR$14,CYPQly!$B75,0))</f>
        <v>217.21995464852608</v>
      </c>
      <c r="AS75" s="18">
        <f ca="1">IF(ISERROR(QuarterlyDataCVM!AS75*OFFSET(AnnualDataCP!AS$14,CYPQly!$B75,0)/OFFSET(AnnualDataCVM!AS$14,CYPQly!$B75,0)),"",QuarterlyDataCVM!AS75*OFFSET(AnnualDataCP!AS$14,CYPQly!$B75,0)/OFFSET(AnnualDataCVM!AS$14,CYPQly!$B75,0))</f>
        <v>829.72815533980588</v>
      </c>
      <c r="AT75" s="18">
        <f ca="1">IF(ISERROR(QuarterlyDataCVM!AT75*OFFSET(AnnualDataCP!AT$14,CYPQly!$B75,0)/OFFSET(AnnualDataCVM!AT$14,CYPQly!$B75,0)),"",QuarterlyDataCVM!AT75*OFFSET(AnnualDataCP!AT$14,CYPQly!$B75,0)/OFFSET(AnnualDataCVM!AT$14,CYPQly!$B75,0))</f>
        <v>134.32105263157894</v>
      </c>
      <c r="AU75" s="18">
        <f ca="1">IF(ISERROR(QuarterlyDataCVM!AU75*OFFSET(AnnualDataCP!AU$14,CYPQly!$B75,0)/OFFSET(AnnualDataCVM!AU$14,CYPQly!$B75,0)),"",QuarterlyDataCVM!AU75*OFFSET(AnnualDataCP!AU$14,CYPQly!$B75,0)/OFFSET(AnnualDataCVM!AU$14,CYPQly!$B75,0))</f>
        <v>218.35784313725489</v>
      </c>
      <c r="AV75" s="18">
        <f ca="1">IF(ISERROR(QuarterlyDataCVM!AV75*OFFSET(AnnualDataCP!AV$14,CYPQly!$B75,0)/OFFSET(AnnualDataCVM!AV$14,CYPQly!$B75,0)),"",QuarterlyDataCVM!AV75*OFFSET(AnnualDataCP!AV$14,CYPQly!$B75,0)/OFFSET(AnnualDataCVM!AV$14,CYPQly!$B75,0))</f>
        <v>568.73591427583824</v>
      </c>
      <c r="AW75" s="18">
        <f ca="1">IF(ISERROR(QuarterlyDataCVM!AW75*OFFSET(AnnualDataCP!AW$14,CYPQly!$B75,0)/OFFSET(AnnualDataCVM!AW$14,CYPQly!$B75,0)),"",QuarterlyDataCVM!AW75*OFFSET(AnnualDataCP!AW$14,CYPQly!$B75,0)/OFFSET(AnnualDataCVM!AW$14,CYPQly!$B75,0))</f>
        <v>351.21689413500553</v>
      </c>
      <c r="AX75" s="18">
        <f ca="1">IF(ISERROR(QuarterlyDataCVM!AX75*OFFSET(AnnualDataCP!AX$14,CYPQly!$B75,0)/OFFSET(AnnualDataCVM!AX$14,CYPQly!$B75,0)),"",QuarterlyDataCVM!AX75*OFFSET(AnnualDataCP!AX$14,CYPQly!$B75,0)/OFFSET(AnnualDataCVM!AX$14,CYPQly!$B75,0))</f>
        <v>2633.0511987246305</v>
      </c>
      <c r="AY75" s="18">
        <f ca="1">IF(ISERROR(QuarterlyDataCVM!AY75*OFFSET(AnnualDataCP!AY$14,CYPQly!$B75,0)/OFFSET(AnnualDataCVM!AY$14,CYPQly!$B75,0)),"",QuarterlyDataCVM!AY75*OFFSET(AnnualDataCP!AY$14,CYPQly!$B75,0)/OFFSET(AnnualDataCVM!AY$14,CYPQly!$B75,0))</f>
        <v>2633.0511987246305</v>
      </c>
      <c r="AZ75" s="18">
        <f ca="1">IF(ISERROR(QuarterlyDataCVM!AZ75*OFFSET(AnnualDataCP!AZ$14,CYPQly!$B75,0)/OFFSET(AnnualDataCVM!AZ$14,CYPQly!$B75,0)),"",QuarterlyDataCVM!AZ75*OFFSET(AnnualDataCP!AZ$14,CYPQly!$B75,0)/OFFSET(AnnualDataCVM!AZ$14,CYPQly!$B75,0))</f>
        <v>3368.3982841544262</v>
      </c>
      <c r="BA75" s="18">
        <f ca="1">IF(ISERROR(QuarterlyDataCVM!BA75*OFFSET(AnnualDataCP!BA$14,CYPQly!$B75,0)/OFFSET(AnnualDataCVM!BA$14,CYPQly!$B75,0)),"",QuarterlyDataCVM!BA75*OFFSET(AnnualDataCP!BA$14,CYPQly!$B75,0)/OFFSET(AnnualDataCVM!BA$14,CYPQly!$B75,0))</f>
        <v>1993.8299904489015</v>
      </c>
      <c r="BB75" s="18">
        <f ca="1">IF(ISERROR(QuarterlyDataCVM!BB75*OFFSET(AnnualDataCP!BB$14,CYPQly!$B75,0)/OFFSET(AnnualDataCVM!BB$14,CYPQly!$B75,0)),"",QuarterlyDataCVM!BB75*OFFSET(AnnualDataCP!BB$14,CYPQly!$B75,0)/OFFSET(AnnualDataCVM!BB$14,CYPQly!$B75,0))</f>
        <v>1373.7289127254999</v>
      </c>
      <c r="BC75" s="18">
        <f ca="1">IF(ISERROR(QuarterlyDataCVM!BC75*OFFSET(AnnualDataCP!BC$14,CYPQly!$B75,0)/OFFSET(AnnualDataCVM!BC$14,CYPQly!$B75,0)),"",QuarterlyDataCVM!BC75*OFFSET(AnnualDataCP!BC$14,CYPQly!$B75,0)/OFFSET(AnnualDataCVM!BC$14,CYPQly!$B75,0))</f>
        <v>717.46565934065939</v>
      </c>
      <c r="BD75" s="18">
        <f ca="1">IF(ISERROR(QuarterlyDataCVM!BD75*OFFSET(AnnualDataCP!BD$14,CYPQly!$B75,0)/OFFSET(AnnualDataCVM!BD$14,CYPQly!$B75,0)),"",QuarterlyDataCVM!BD75*OFFSET(AnnualDataCP!BD$14,CYPQly!$B75,0)/OFFSET(AnnualDataCVM!BD$14,CYPQly!$B75,0))</f>
        <v>655.01207056638816</v>
      </c>
      <c r="BE75" s="18">
        <f ca="1">IF(ISERROR(QuarterlyDataCVM!BE75*OFFSET(AnnualDataCP!BE$14,CYPQly!$B75,0)/OFFSET(AnnualDataCVM!BE$14,CYPQly!$B75,0)),"",QuarterlyDataCVM!BE75*OFFSET(AnnualDataCP!BE$14,CYPQly!$B75,0)/OFFSET(AnnualDataCVM!BE$14,CYPQly!$B75,0))</f>
        <v>4453.7555486643332</v>
      </c>
      <c r="BF75" s="18">
        <f ca="1">IF(ISERROR(QuarterlyDataCVM!BF75*OFFSET(AnnualDataCP!BF$14,CYPQly!$B75,0)/OFFSET(AnnualDataCVM!BF$14,CYPQly!$B75,0)),"",QuarterlyDataCVM!BF75*OFFSET(AnnualDataCP!BF$14,CYPQly!$B75,0)/OFFSET(AnnualDataCVM!BF$14,CYPQly!$B75,0))</f>
        <v>1275.6144409393621</v>
      </c>
      <c r="BG75" s="18">
        <f ca="1">IF(ISERROR(QuarterlyDataCVM!BG75*OFFSET(AnnualDataCP!BG$14,CYPQly!$B75,0)/OFFSET(AnnualDataCVM!BG$14,CYPQly!$B75,0)),"",QuarterlyDataCVM!BG75*OFFSET(AnnualDataCP!BG$14,CYPQly!$B75,0)/OFFSET(AnnualDataCVM!BG$14,CYPQly!$B75,0))</f>
        <v>455.26782325833557</v>
      </c>
      <c r="BH75" s="18">
        <f ca="1">IF(ISERROR(QuarterlyDataCVM!BH75*OFFSET(AnnualDataCP!BH$14,CYPQly!$B75,0)/OFFSET(AnnualDataCVM!BH$14,CYPQly!$B75,0)),"",QuarterlyDataCVM!BH75*OFFSET(AnnualDataCP!BH$14,CYPQly!$B75,0)/OFFSET(AnnualDataCVM!BH$14,CYPQly!$B75,0))</f>
        <v>821.51114714227811</v>
      </c>
      <c r="BI75" s="18">
        <f ca="1">IF(ISERROR(QuarterlyDataCVM!BI75*OFFSET(AnnualDataCP!BI$14,CYPQly!$B75,0)/OFFSET(AnnualDataCVM!BI$14,CYPQly!$B75,0)),"",QuarterlyDataCVM!BI75*OFFSET(AnnualDataCP!BI$14,CYPQly!$B75,0)/OFFSET(AnnualDataCVM!BI$14,CYPQly!$B75,0))</f>
        <v>3180.5850211964203</v>
      </c>
      <c r="BJ75" s="18">
        <f ca="1">IF(ISERROR(QuarterlyDataCVM!BJ75*OFFSET(AnnualDataCP!BJ$14,CYPQly!$B75,0)/OFFSET(AnnualDataCVM!BJ$14,CYPQly!$B75,0)),"",QuarterlyDataCVM!BJ75*OFFSET(AnnualDataCP!BJ$14,CYPQly!$B75,0)/OFFSET(AnnualDataCVM!BJ$14,CYPQly!$B75,0))</f>
        <v>2941.9470599600695</v>
      </c>
      <c r="BK75" s="18">
        <f ca="1">IF(ISERROR(QuarterlyDataCVM!BK75*OFFSET(AnnualDataCP!BK$14,CYPQly!$B75,0)/OFFSET(AnnualDataCVM!BK$14,CYPQly!$B75,0)),"",QuarterlyDataCVM!BK75*OFFSET(AnnualDataCP!BK$14,CYPQly!$B75,0)/OFFSET(AnnualDataCVM!BK$14,CYPQly!$B75,0))</f>
        <v>240.08116293155663</v>
      </c>
      <c r="BL75" s="18">
        <f ca="1">IF(ISERROR(QuarterlyDataCVM!BL75*OFFSET(AnnualDataCP!BL$14,CYPQly!$B75,0)/OFFSET(AnnualDataCVM!BL$14,CYPQly!$B75,0)),"",QuarterlyDataCVM!BL75*OFFSET(AnnualDataCP!BL$14,CYPQly!$B75,0)/OFFSET(AnnualDataCVM!BL$14,CYPQly!$B75,0))</f>
        <v>2255.4365225053234</v>
      </c>
      <c r="BM75" s="18">
        <f ca="1">IF(ISERROR(QuarterlyDataCVM!BM75*OFFSET(AnnualDataCP!BM$14,CYPQly!$B75,0)/OFFSET(AnnualDataCVM!BM$14,CYPQly!$B75,0)),"",QuarterlyDataCVM!BM75*OFFSET(AnnualDataCP!BM$14,CYPQly!$B75,0)/OFFSET(AnnualDataCVM!BM$14,CYPQly!$B75,0))</f>
        <v>2255.4365225053234</v>
      </c>
      <c r="BN75" s="18">
        <f ca="1">IF(ISERROR(QuarterlyDataCVM!BN75*OFFSET(AnnualDataCP!BN$14,CYPQly!$B75,0)/OFFSET(AnnualDataCVM!BN$14,CYPQly!$B75,0)),"",QuarterlyDataCVM!BN75*OFFSET(AnnualDataCP!BN$14,CYPQly!$B75,0)/OFFSET(AnnualDataCVM!BN$14,CYPQly!$B75,0))</f>
        <v>1162.3592382913021</v>
      </c>
      <c r="BO75" s="18">
        <f ca="1">IF(ISERROR(QuarterlyDataCVM!BO75*OFFSET(AnnualDataCP!BO$14,CYPQly!$B75,0)/OFFSET(AnnualDataCVM!BO$14,CYPQly!$B75,0)),"",QuarterlyDataCVM!BO75*OFFSET(AnnualDataCP!BO$14,CYPQly!$B75,0)/OFFSET(AnnualDataCVM!BO$14,CYPQly!$B75,0))</f>
        <v>1162.3592382913021</v>
      </c>
      <c r="BP75" s="18">
        <f ca="1">IF(ISERROR(QuarterlyDataCVM!BP75*OFFSET(AnnualDataCP!BP$14,CYPQly!$B75,0)/OFFSET(AnnualDataCVM!BP$14,CYPQly!$B75,0)),"",QuarterlyDataCVM!BP75*OFFSET(AnnualDataCP!BP$14,CYPQly!$B75,0)/OFFSET(AnnualDataCVM!BP$14,CYPQly!$B75,0))</f>
        <v>2954.7491990570029</v>
      </c>
      <c r="BQ75" s="18">
        <f ca="1">IF(ISERROR(QuarterlyDataCVM!BQ75*OFFSET(AnnualDataCP!BQ$14,CYPQly!$B75,0)/OFFSET(AnnualDataCVM!BQ$14,CYPQly!$B75,0)),"",QuarterlyDataCVM!BQ75*OFFSET(AnnualDataCP!BQ$14,CYPQly!$B75,0)/OFFSET(AnnualDataCVM!BQ$14,CYPQly!$B75,0))</f>
        <v>2954.7491990570029</v>
      </c>
      <c r="BR75" s="18">
        <f ca="1">IF(ISERROR(QuarterlyDataCVM!BR75*OFFSET(AnnualDataCP!BR$14,CYPQly!$B75,0)/OFFSET(AnnualDataCVM!BR$14,CYPQly!$B75,0)),"",QuarterlyDataCVM!BR75*OFFSET(AnnualDataCP!BR$14,CYPQly!$B75,0)/OFFSET(AnnualDataCVM!BR$14,CYPQly!$B75,0))</f>
        <v>4107.1515733574379</v>
      </c>
      <c r="BS75" s="18">
        <f ca="1">IF(ISERROR(QuarterlyDataCVM!BS75*OFFSET(AnnualDataCP!BS$14,CYPQly!$B75,0)/OFFSET(AnnualDataCVM!BS$14,CYPQly!$B75,0)),"",QuarterlyDataCVM!BS75*OFFSET(AnnualDataCP!BS$14,CYPQly!$B75,0)/OFFSET(AnnualDataCVM!BS$14,CYPQly!$B75,0))</f>
        <v>1970.0900900900901</v>
      </c>
      <c r="BT75" s="18">
        <f ca="1">IF(ISERROR(QuarterlyDataCVM!BT75*OFFSET(AnnualDataCP!BT$14,CYPQly!$B75,0)/OFFSET(AnnualDataCVM!BT$14,CYPQly!$B75,0)),"",QuarterlyDataCVM!BT75*OFFSET(AnnualDataCP!BT$14,CYPQly!$B75,0)/OFFSET(AnnualDataCVM!BT$14,CYPQly!$B75,0))</f>
        <v>2145.3497757847535</v>
      </c>
      <c r="BU75" s="18">
        <f ca="1">IF(ISERROR(QuarterlyDataCVM!BU75*OFFSET(AnnualDataCP!BU$14,CYPQly!$B75,0)/OFFSET(AnnualDataCVM!BU$14,CYPQly!$B75,0)),"",QuarterlyDataCVM!BU75*OFFSET(AnnualDataCP!BU$14,CYPQly!$B75,0)/OFFSET(AnnualDataCVM!BU$14,CYPQly!$B75,0))</f>
        <v>204.09060402684563</v>
      </c>
      <c r="BV75" s="18">
        <f ca="1">IF(ISERROR(QuarterlyDataCVM!BV75*OFFSET(AnnualDataCP!BV$14,CYPQly!$B75,0)/OFFSET(AnnualDataCVM!BV$14,CYPQly!$B75,0)),"",QuarterlyDataCVM!BV75*OFFSET(AnnualDataCP!BV$14,CYPQly!$B75,0)/OFFSET(AnnualDataCVM!BV$14,CYPQly!$B75,0))</f>
        <v>1772.4191968658179</v>
      </c>
      <c r="BW75" s="18">
        <f ca="1">IF(ISERROR(QuarterlyDataCVM!BW75*OFFSET(AnnualDataCP!BW$14,CYPQly!$B75,0)/OFFSET(AnnualDataCVM!BW$14,CYPQly!$B75,0)),"",QuarterlyDataCVM!BW75*OFFSET(AnnualDataCP!BW$14,CYPQly!$B75,0)/OFFSET(AnnualDataCVM!BW$14,CYPQly!$B75,0))</f>
        <v>165.25229357798165</v>
      </c>
      <c r="BX75" s="18">
        <f ca="1">IF(ISERROR(QuarterlyDataCVM!BX75*OFFSET(AnnualDataCP!BX$14,CYPQly!$B75,0)/OFFSET(AnnualDataCVM!BX$14,CYPQly!$B75,0)),"",QuarterlyDataCVM!BX75*OFFSET(AnnualDataCP!BX$14,CYPQly!$B75,0)/OFFSET(AnnualDataCVM!BX$14,CYPQly!$B75,0))</f>
        <v>3114.4142145767314</v>
      </c>
      <c r="BY75" s="18">
        <f ca="1">IF(ISERROR(QuarterlyDataCVM!BY75*OFFSET(AnnualDataCP!BY$14,CYPQly!$B75,0)/OFFSET(AnnualDataCVM!BY$14,CYPQly!$B75,0)),"",QuarterlyDataCVM!BY75*OFFSET(AnnualDataCP!BY$14,CYPQly!$B75,0)/OFFSET(AnnualDataCVM!BY$14,CYPQly!$B75,0))</f>
        <v>1940.2874185352921</v>
      </c>
      <c r="BZ75" s="18">
        <f ca="1">IF(ISERROR(QuarterlyDataCVM!BZ75*OFFSET(AnnualDataCP!BZ$14,CYPQly!$B75,0)/OFFSET(AnnualDataCVM!BZ$14,CYPQly!$B75,0)),"",QuarterlyDataCVM!BZ75*OFFSET(AnnualDataCP!BZ$14,CYPQly!$B75,0)/OFFSET(AnnualDataCVM!BZ$14,CYPQly!$B75,0))</f>
        <v>923.55236564079007</v>
      </c>
      <c r="CA75" s="18">
        <f ca="1">IF(ISERROR(QuarterlyDataCVM!CA75*OFFSET(AnnualDataCP!CA$14,CYPQly!$B75,0)/OFFSET(AnnualDataCVM!CA$14,CYPQly!$B75,0)),"",QuarterlyDataCVM!CA75*OFFSET(AnnualDataCP!CA$14,CYPQly!$B75,0)/OFFSET(AnnualDataCVM!CA$14,CYPQly!$B75,0))</f>
        <v>1016.9148936170212</v>
      </c>
      <c r="CB75" s="18">
        <f ca="1">IF(ISERROR(QuarterlyDataCVM!CB75*OFFSET(AnnualDataCP!CB$14,CYPQly!$B75,0)/OFFSET(AnnualDataCVM!CB$14,CYPQly!$B75,0)),"",QuarterlyDataCVM!CB75*OFFSET(AnnualDataCP!CB$14,CYPQly!$B75,0)/OFFSET(AnnualDataCVM!CB$14,CYPQly!$B75,0))</f>
        <v>1175.5855200758774</v>
      </c>
      <c r="CC75" s="18">
        <f ca="1">IF(ISERROR(QuarterlyDataCVM!CC75*OFFSET(AnnualDataCP!CC$14,CYPQly!$B75,0)/OFFSET(AnnualDataCVM!CC$14,CYPQly!$B75,0)),"",QuarterlyDataCVM!CC75*OFFSET(AnnualDataCP!CC$14,CYPQly!$B75,0)/OFFSET(AnnualDataCVM!CC$14,CYPQly!$B75,0))</f>
        <v>81.17307692307692</v>
      </c>
      <c r="CD75" s="18">
        <f ca="1">IF(ISERROR(QuarterlyDataCVM!CD75*OFFSET(AnnualDataCP!CD$14,CYPQly!$B75,0)/OFFSET(AnnualDataCVM!CD$14,CYPQly!$B75,0)),"",QuarterlyDataCVM!CD75*OFFSET(AnnualDataCP!CD$14,CYPQly!$B75,0)/OFFSET(AnnualDataCVM!CD$14,CYPQly!$B75,0))</f>
        <v>333.05180979418026</v>
      </c>
      <c r="CE75" s="18">
        <f ca="1">IF(ISERROR(QuarterlyDataCVM!CE75*OFFSET(AnnualDataCP!CE$14,CYPQly!$B75,0)/OFFSET(AnnualDataCVM!CE$14,CYPQly!$B75,0)),"",QuarterlyDataCVM!CE75*OFFSET(AnnualDataCP!CE$14,CYPQly!$B75,0)/OFFSET(AnnualDataCVM!CE$14,CYPQly!$B75,0))</f>
        <v>765.14737845567208</v>
      </c>
      <c r="CF75" s="18">
        <f ca="1">IF(ISERROR(QuarterlyDataCVM!CF75*OFFSET(AnnualDataCP!CF$14,CYPQly!$B75,0)/OFFSET(AnnualDataCVM!CF$14,CYPQly!$B75,0)),"",QuarterlyDataCVM!CF75*OFFSET(AnnualDataCP!CF$14,CYPQly!$B75,0)/OFFSET(AnnualDataCVM!CF$14,CYPQly!$B75,0))</f>
        <v>3760.8189459336663</v>
      </c>
      <c r="CG75" s="18">
        <f ca="1">IF(ISERROR(QuarterlyDataCVM!CG75*OFFSET(AnnualDataCP!CG$14,CYPQly!$B75,0)/OFFSET(AnnualDataCVM!CG$14,CYPQly!$B75,0)),"",QuarterlyDataCVM!CG75*OFFSET(AnnualDataCP!CG$14,CYPQly!$B75,0)/OFFSET(AnnualDataCVM!CG$14,CYPQly!$B75,0))</f>
        <v>3760.8189459336663</v>
      </c>
      <c r="CH75" s="18">
        <f ca="1">IF(ISERROR(QuarterlyDataCVM!CH75*OFFSET(AnnualDataCP!CH$14,CYPQly!$B75,0)/OFFSET(AnnualDataCVM!CH$14,CYPQly!$B75,0)),"",QuarterlyDataCVM!CH75*OFFSET(AnnualDataCP!CH$14,CYPQly!$B75,0)/OFFSET(AnnualDataCVM!CH$14,CYPQly!$B75,0))</f>
        <v>2935.8604849000426</v>
      </c>
      <c r="CI75" s="18">
        <f ca="1">IF(ISERROR(QuarterlyDataCVM!CI75*OFFSET(AnnualDataCP!CI$14,CYPQly!$B75,0)/OFFSET(AnnualDataCVM!CI$14,CYPQly!$B75,0)),"",QuarterlyDataCVM!CI75*OFFSET(AnnualDataCP!CI$14,CYPQly!$B75,0)/OFFSET(AnnualDataCVM!CI$14,CYPQly!$B75,0))</f>
        <v>829.38466453674118</v>
      </c>
      <c r="CJ75" s="18">
        <f ca="1">IF(ISERROR(QuarterlyDataCVM!CJ75*OFFSET(AnnualDataCP!CJ$14,CYPQly!$B75,0)/OFFSET(AnnualDataCVM!CJ$14,CYPQly!$B75,0)),"",QuarterlyDataCVM!CJ75*OFFSET(AnnualDataCP!CJ$14,CYPQly!$B75,0)/OFFSET(AnnualDataCVM!CJ$14,CYPQly!$B75,0))</f>
        <v>4062.4253634662446</v>
      </c>
      <c r="CK75" s="18">
        <f ca="1">IF(ISERROR(QuarterlyDataCVM!CK75*OFFSET(AnnualDataCP!CK$14,CYPQly!$B75,0)/OFFSET(AnnualDataCVM!CK$14,CYPQly!$B75,0)),"",QuarterlyDataCVM!CK75*OFFSET(AnnualDataCP!CK$14,CYPQly!$B75,0)/OFFSET(AnnualDataCVM!CK$14,CYPQly!$B75,0))</f>
        <v>1337.3788300835654</v>
      </c>
      <c r="CL75" s="18">
        <f ca="1">IF(ISERROR(QuarterlyDataCVM!CL75*OFFSET(AnnualDataCP!CL$14,CYPQly!$B75,0)/OFFSET(AnnualDataCVM!CL$14,CYPQly!$B75,0)),"",QuarterlyDataCVM!CL75*OFFSET(AnnualDataCP!CL$14,CYPQly!$B75,0)/OFFSET(AnnualDataCVM!CL$14,CYPQly!$B75,0))</f>
        <v>2725.2669285153183</v>
      </c>
      <c r="CM75" s="18">
        <f ca="1">IF(ISERROR(QuarterlyDataCVM!CM75*OFFSET(AnnualDataCP!CM$14,CYPQly!$B75,0)/OFFSET(AnnualDataCVM!CM$14,CYPQly!$B75,0)),"",QuarterlyDataCVM!CM75*OFFSET(AnnualDataCP!CM$14,CYPQly!$B75,0)/OFFSET(AnnualDataCVM!CM$14,CYPQly!$B75,0))</f>
        <v>1470.1876019575857</v>
      </c>
      <c r="CN75" s="18">
        <f ca="1">IF(ISERROR(QuarterlyDataCVM!CN75*OFFSET(AnnualDataCP!CN$14,CYPQly!$B75,0)/OFFSET(AnnualDataCVM!CN$14,CYPQly!$B75,0)),"",QuarterlyDataCVM!CN75*OFFSET(AnnualDataCP!CN$14,CYPQly!$B75,0)/OFFSET(AnnualDataCVM!CN$14,CYPQly!$B75,0))</f>
        <v>1234.935145151328</v>
      </c>
      <c r="CO75" s="18">
        <f ca="1">IF(ISERROR(QuarterlyDataCVM!CO75*OFFSET(AnnualDataCP!CO$14,CYPQly!$B75,0)/OFFSET(AnnualDataCVM!CO$14,CYPQly!$B75,0)),"",QuarterlyDataCVM!CO75*OFFSET(AnnualDataCP!CO$14,CYPQly!$B75,0)/OFFSET(AnnualDataCVM!CO$14,CYPQly!$B75,0))</f>
        <v>22.67055393586006</v>
      </c>
      <c r="CP75" s="18">
        <f ca="1">IF(ISERROR(QuarterlyDataCVM!CP75*OFFSET(AnnualDataCP!CP$14,CYPQly!$B75,0)/OFFSET(AnnualDataCVM!CP$14,CYPQly!$B75,0)),"",QuarterlyDataCVM!CP75*OFFSET(AnnualDataCP!CP$14,CYPQly!$B75,0)/OFFSET(AnnualDataCVM!CP$14,CYPQly!$B75,0))</f>
        <v>20407.584602796651</v>
      </c>
      <c r="CQ75" s="18">
        <f ca="1">IF(ISERROR(QuarterlyDataCVM!CQ75*OFFSET(AnnualDataCP!CQ$14,CYPQly!$B75,0)/OFFSET(AnnualDataCVM!CQ$14,CYPQly!$B75,0)),"",QuarterlyDataCVM!CQ75*OFFSET(AnnualDataCP!CQ$14,CYPQly!$B75,0)/OFFSET(AnnualDataCVM!CQ$14,CYPQly!$B75,0))</f>
        <v>7446.2470631617762</v>
      </c>
      <c r="CR75" s="18">
        <f ca="1">IF(ISERROR(QuarterlyDataCVM!CR75*OFFSET(AnnualDataCP!CR$14,CYPQly!$B75,0)/OFFSET(AnnualDataCVM!CR$14,CYPQly!$B75,0)),"",QuarterlyDataCVM!CR75*OFFSET(AnnualDataCP!CR$14,CYPQly!$B75,0)/OFFSET(AnnualDataCVM!CR$14,CYPQly!$B75,0))</f>
        <v>3811.7974998802624</v>
      </c>
      <c r="CS75" s="18">
        <f ca="1">IF(ISERROR(QuarterlyDataCVM!CS75*OFFSET(AnnualDataCP!CS$14,CYPQly!$B75,0)/OFFSET(AnnualDataCVM!CS$14,CYPQly!$B75,0)),"",QuarterlyDataCVM!CS75*OFFSET(AnnualDataCP!CS$14,CYPQly!$B75,0)/OFFSET(AnnualDataCVM!CS$14,CYPQly!$B75,0))</f>
        <v>9149.8967154015627</v>
      </c>
      <c r="CT75" s="18">
        <f ca="1">IF(ISERROR(QuarterlyDataCVM!CT75*OFFSET(AnnualDataCP!CT$14,CYPQly!$B75,0)/OFFSET(AnnualDataCVM!CT$14,CYPQly!$B75,0)),"",QuarterlyDataCVM!CT75*OFFSET(AnnualDataCP!CT$14,CYPQly!$B75,0)/OFFSET(AnnualDataCVM!CT$14,CYPQly!$B75,0))</f>
        <v>234789.41348298974</v>
      </c>
      <c r="CU75" s="18">
        <f ca="1">IF(ISERROR(QuarterlyDataCVM!CU75*OFFSET(AnnualDataCP!CU$14,CYPQly!$B75,0)/OFFSET(AnnualDataCVM!CU$14,CYPQly!$B75,0)),"",QuarterlyDataCVM!CU75*OFFSET(AnnualDataCP!CU$14,CYPQly!$B75,0)/OFFSET(AnnualDataCVM!CU$14,CYPQly!$B75,0))</f>
        <v>56109.695334249445</v>
      </c>
      <c r="CV75" s="18">
        <f ca="1">IF(ISERROR(QuarterlyDataCVM!CV75*OFFSET(AnnualDataCP!CV$14,CYPQly!$B75,0)/OFFSET(AnnualDataCVM!CV$14,CYPQly!$B75,0)),"",QuarterlyDataCVM!CV75*OFFSET(AnnualDataCP!CV$14,CYPQly!$B75,0)/OFFSET(AnnualDataCVM!CV$14,CYPQly!$B75,0))</f>
        <v>35024.778418816968</v>
      </c>
      <c r="CW75" s="18">
        <f ca="1">IF(ISERROR(QuarterlyDataCVM!CW75*OFFSET(AnnualDataCP!CW$14,CYPQly!$B75,0)/OFFSET(AnnualDataCVM!CW$14,CYPQly!$B75,0)),"",QuarterlyDataCVM!CW75*OFFSET(AnnualDataCP!CW$14,CYPQly!$B75,0)/OFFSET(AnnualDataCVM!CW$14,CYPQly!$B75,0))</f>
        <v>5356.1648257556299</v>
      </c>
      <c r="CX75" s="18">
        <f ca="1">IF(ISERROR(QuarterlyDataCVM!CX75*OFFSET(AnnualDataCP!CX$14,CYPQly!$B75,0)/OFFSET(AnnualDataCVM!CX$14,CYPQly!$B75,0)),"",QuarterlyDataCVM!CX75*OFFSET(AnnualDataCP!CX$14,CYPQly!$B75,0)/OFFSET(AnnualDataCVM!CX$14,CYPQly!$B75,0))</f>
        <v>12107.784721109509</v>
      </c>
      <c r="CY75" s="18">
        <f ca="1">IF(ISERROR(QuarterlyDataCVM!CY75*OFFSET(AnnualDataCP!CY$14,CYPQly!$B75,0)/OFFSET(AnnualDataCVM!CY$14,CYPQly!$B75,0)),"",QuarterlyDataCVM!CY75*OFFSET(AnnualDataCP!CY$14,CYPQly!$B75,0)/OFFSET(AnnualDataCVM!CY$14,CYPQly!$B75,0))</f>
        <v>17555.399742586622</v>
      </c>
      <c r="CZ75" s="18">
        <f ca="1">IF(ISERROR(QuarterlyDataCVM!CZ75*OFFSET(AnnualDataCP!CZ$14,CYPQly!$B75,0)/OFFSET(AnnualDataCVM!CZ$14,CYPQly!$B75,0)),"",QuarterlyDataCVM!CZ75*OFFSET(AnnualDataCP!CZ$14,CYPQly!$B75,0)/OFFSET(AnnualDataCVM!CZ$14,CYPQly!$B75,0))</f>
        <v>12450.80012316693</v>
      </c>
      <c r="DA75" s="18">
        <f ca="1">IF(ISERROR(QuarterlyDataCVM!DA75*OFFSET(AnnualDataCP!DA$14,CYPQly!$B75,0)/OFFSET(AnnualDataCVM!DA$14,CYPQly!$B75,0)),"",QuarterlyDataCVM!DA75*OFFSET(AnnualDataCP!DA$14,CYPQly!$B75,0)/OFFSET(AnnualDataCVM!DA$14,CYPQly!$B75,0))</f>
        <v>5238.99812626117</v>
      </c>
      <c r="DB75" s="18">
        <f ca="1">IF(ISERROR(QuarterlyDataCVM!DB75*OFFSET(AnnualDataCP!DB$14,CYPQly!$B75,0)/OFFSET(AnnualDataCVM!DB$14,CYPQly!$B75,0)),"",QuarterlyDataCVM!DB75*OFFSET(AnnualDataCP!DB$14,CYPQly!$B75,0)/OFFSET(AnnualDataCVM!DB$14,CYPQly!$B75,0))</f>
        <v>695.85608856088561</v>
      </c>
      <c r="DC75" s="18">
        <f ca="1">IF(ISERROR(QuarterlyDataCVM!DC75*OFFSET(AnnualDataCP!DC$14,CYPQly!$B75,0)/OFFSET(AnnualDataCVM!DC$14,CYPQly!$B75,0)),"",QuarterlyDataCVM!DC75*OFFSET(AnnualDataCP!DC$14,CYPQly!$B75,0)/OFFSET(AnnualDataCVM!DC$14,CYPQly!$B75,0))</f>
        <v>4545.69332186873</v>
      </c>
      <c r="DD75" s="18">
        <f ca="1">IF(ISERROR(QuarterlyDataCVM!DD75*OFFSET(AnnualDataCP!DD$14,CYPQly!$B75,0)/OFFSET(AnnualDataCVM!DD$14,CYPQly!$B75,0)),"",QuarterlyDataCVM!DD75*OFFSET(AnnualDataCP!DD$14,CYPQly!$B75,0)/OFFSET(AnnualDataCVM!DD$14,CYPQly!$B75,0))</f>
        <v>833.16926654393956</v>
      </c>
      <c r="DE75" s="18">
        <f ca="1">IF(ISERROR(QuarterlyDataCVM!DE75*OFFSET(AnnualDataCP!DE$14,CYPQly!$B75,0)/OFFSET(AnnualDataCVM!DE$14,CYPQly!$B75,0)),"",QuarterlyDataCVM!DE75*OFFSET(AnnualDataCP!DE$14,CYPQly!$B75,0)/OFFSET(AnnualDataCVM!DE$14,CYPQly!$B75,0))</f>
        <v>888.46392594609313</v>
      </c>
      <c r="DF75" s="18">
        <f ca="1">IF(ISERROR(QuarterlyDataCVM!DF75*OFFSET(AnnualDataCP!DF$14,CYPQly!$B75,0)/OFFSET(AnnualDataCVM!DF$14,CYPQly!$B75,0)),"",QuarterlyDataCVM!DF75*OFFSET(AnnualDataCP!DF$14,CYPQly!$B75,0)/OFFSET(AnnualDataCVM!DF$14,CYPQly!$B75,0))</f>
        <v>3067.6877311682456</v>
      </c>
      <c r="DG75" s="18">
        <f ca="1">IF(ISERROR(QuarterlyDataCVM!DG75*OFFSET(AnnualDataCP!DG$14,CYPQly!$B75,0)/OFFSET(AnnualDataCVM!DG$14,CYPQly!$B75,0)),"",QuarterlyDataCVM!DG75*OFFSET(AnnualDataCP!DG$14,CYPQly!$B75,0)/OFFSET(AnnualDataCVM!DG$14,CYPQly!$B75,0))</f>
        <v>2448.4202702702701</v>
      </c>
      <c r="DH75" s="18">
        <f ca="1">IF(ISERROR(QuarterlyDataCVM!DH75*OFFSET(AnnualDataCP!DH$14,CYPQly!$B75,0)/OFFSET(AnnualDataCVM!DH$14,CYPQly!$B75,0)),"",QuarterlyDataCVM!DH75*OFFSET(AnnualDataCP!DH$14,CYPQly!$B75,0)/OFFSET(AnnualDataCVM!DH$14,CYPQly!$B75,0))</f>
        <v>8626.3056768558945</v>
      </c>
      <c r="DI75" s="18">
        <f ca="1">IF(ISERROR(QuarterlyDataCVM!DI75*OFFSET(AnnualDataCP!DI$14,CYPQly!$B75,0)/OFFSET(AnnualDataCVM!DI$14,CYPQly!$B75,0)),"",QuarterlyDataCVM!DI75*OFFSET(AnnualDataCP!DI$14,CYPQly!$B75,0)/OFFSET(AnnualDataCVM!DI$14,CYPQly!$B75,0))</f>
        <v>2163.2109172568667</v>
      </c>
      <c r="DJ75" s="18">
        <f ca="1">IF(ISERROR(QuarterlyDataCVM!DJ75*OFFSET(AnnualDataCP!DJ$14,CYPQly!$B75,0)/OFFSET(AnnualDataCVM!DJ$14,CYPQly!$B75,0)),"",QuarterlyDataCVM!DJ75*OFFSET(AnnualDataCP!DJ$14,CYPQly!$B75,0)/OFFSET(AnnualDataCVM!DJ$14,CYPQly!$B75,0))</f>
        <v>6461.4726984744493</v>
      </c>
      <c r="DK75" s="18">
        <f ca="1">IF(ISERROR(QuarterlyDataCVM!DK75*OFFSET(AnnualDataCP!DK$14,CYPQly!$B75,0)/OFFSET(AnnualDataCVM!DK$14,CYPQly!$B75,0)),"",QuarterlyDataCVM!DK75*OFFSET(AnnualDataCP!DK$14,CYPQly!$B75,0)/OFFSET(AnnualDataCVM!DK$14,CYPQly!$B75,0))</f>
        <v>19070.493416898018</v>
      </c>
      <c r="DL75" s="18">
        <f ca="1">IF(ISERROR(QuarterlyDataCVM!DL75*OFFSET(AnnualDataCP!DL$14,CYPQly!$B75,0)/OFFSET(AnnualDataCVM!DL$14,CYPQly!$B75,0)),"",QuarterlyDataCVM!DL75*OFFSET(AnnualDataCP!DL$14,CYPQly!$B75,0)/OFFSET(AnnualDataCVM!DL$14,CYPQly!$B75,0))</f>
        <v>5598.1668542487341</v>
      </c>
      <c r="DM75" s="18">
        <f ca="1">IF(ISERROR(QuarterlyDataCVM!DM75*OFFSET(AnnualDataCP!DM$14,CYPQly!$B75,0)/OFFSET(AnnualDataCVM!DM$14,CYPQly!$B75,0)),"",QuarterlyDataCVM!DM75*OFFSET(AnnualDataCP!DM$14,CYPQly!$B75,0)/OFFSET(AnnualDataCVM!DM$14,CYPQly!$B75,0))</f>
        <v>2466.036733928906</v>
      </c>
      <c r="DN75" s="18">
        <f ca="1">IF(ISERROR(QuarterlyDataCVM!DN75*OFFSET(AnnualDataCP!DN$14,CYPQly!$B75,0)/OFFSET(AnnualDataCVM!DN$14,CYPQly!$B75,0)),"",QuarterlyDataCVM!DN75*OFFSET(AnnualDataCP!DN$14,CYPQly!$B75,0)/OFFSET(AnnualDataCVM!DN$14,CYPQly!$B75,0))</f>
        <v>3130.7766061143111</v>
      </c>
      <c r="DO75" s="18">
        <f ca="1">IF(ISERROR(QuarterlyDataCVM!DO75*OFFSET(AnnualDataCP!DO$14,CYPQly!$B75,0)/OFFSET(AnnualDataCVM!DO$14,CYPQly!$B75,0)),"",QuarterlyDataCVM!DO75*OFFSET(AnnualDataCP!DO$14,CYPQly!$B75,0)/OFFSET(AnnualDataCVM!DO$14,CYPQly!$B75,0))</f>
        <v>1804.3009868421052</v>
      </c>
      <c r="DP75" s="18">
        <f ca="1">IF(ISERROR(QuarterlyDataCVM!DP75*OFFSET(AnnualDataCP!DP$14,CYPQly!$B75,0)/OFFSET(AnnualDataCVM!DP$14,CYPQly!$B75,0)),"",QuarterlyDataCVM!DP75*OFFSET(AnnualDataCP!DP$14,CYPQly!$B75,0)/OFFSET(AnnualDataCVM!DP$14,CYPQly!$B75,0))</f>
        <v>1326.0463651974815</v>
      </c>
      <c r="DQ75" s="18">
        <f ca="1">IF(ISERROR(QuarterlyDataCVM!DQ75*OFFSET(AnnualDataCP!DQ$14,CYPQly!$B75,0)/OFFSET(AnnualDataCVM!DQ$14,CYPQly!$B75,0)),"",QuarterlyDataCVM!DQ75*OFFSET(AnnualDataCP!DQ$14,CYPQly!$B75,0)/OFFSET(AnnualDataCVM!DQ$14,CYPQly!$B75,0))</f>
        <v>5954.2543402489628</v>
      </c>
      <c r="DR75" s="18">
        <f ca="1">IF(ISERROR(QuarterlyDataCVM!DR75*OFFSET(AnnualDataCP!DR$14,CYPQly!$B75,0)/OFFSET(AnnualDataCVM!DR$14,CYPQly!$B75,0)),"",QuarterlyDataCVM!DR75*OFFSET(AnnualDataCP!DR$14,CYPQly!$B75,0)/OFFSET(AnnualDataCVM!DR$14,CYPQly!$B75,0))</f>
        <v>5954.2543402489628</v>
      </c>
      <c r="DS75" s="18">
        <f ca="1">IF(ISERROR(QuarterlyDataCVM!DS75*OFFSET(AnnualDataCP!DS$14,CYPQly!$B75,0)/OFFSET(AnnualDataCVM!DS$14,CYPQly!$B75,0)),"",QuarterlyDataCVM!DS75*OFFSET(AnnualDataCP!DS$14,CYPQly!$B75,0)/OFFSET(AnnualDataCVM!DS$14,CYPQly!$B75,0))</f>
        <v>7523.929001791239</v>
      </c>
      <c r="DT75" s="18">
        <f ca="1">IF(ISERROR(QuarterlyDataCVM!DT75*OFFSET(AnnualDataCP!DT$14,CYPQly!$B75,0)/OFFSET(AnnualDataCVM!DT$14,CYPQly!$B75,0)),"",QuarterlyDataCVM!DT75*OFFSET(AnnualDataCP!DT$14,CYPQly!$B75,0)/OFFSET(AnnualDataCVM!DT$14,CYPQly!$B75,0))</f>
        <v>6180.739133873838</v>
      </c>
      <c r="DU75" s="18">
        <f ca="1">IF(ISERROR(QuarterlyDataCVM!DU75*OFFSET(AnnualDataCP!DU$14,CYPQly!$B75,0)/OFFSET(AnnualDataCVM!DU$14,CYPQly!$B75,0)),"",QuarterlyDataCVM!DU75*OFFSET(AnnualDataCP!DU$14,CYPQly!$B75,0)/OFFSET(AnnualDataCVM!DU$14,CYPQly!$B75,0))</f>
        <v>1343.1335673378903</v>
      </c>
      <c r="DV75" s="18">
        <f ca="1">IF(ISERROR(QuarterlyDataCVM!DV75*OFFSET(AnnualDataCP!DV$14,CYPQly!$B75,0)/OFFSET(AnnualDataCVM!DV$14,CYPQly!$B75,0)),"",QuarterlyDataCVM!DV75*OFFSET(AnnualDataCP!DV$14,CYPQly!$B75,0)/OFFSET(AnnualDataCVM!DV$14,CYPQly!$B75,0))</f>
        <v>21328.388716968293</v>
      </c>
      <c r="DW75" s="18">
        <f ca="1">IF(ISERROR(QuarterlyDataCVM!DW75*OFFSET(AnnualDataCP!DW$14,CYPQly!$B75,0)/OFFSET(AnnualDataCVM!DW$14,CYPQly!$B75,0)),"",QuarterlyDataCVM!DW75*OFFSET(AnnualDataCP!DW$14,CYPQly!$B75,0)/OFFSET(AnnualDataCVM!DW$14,CYPQly!$B75,0))</f>
        <v>12613.233859271304</v>
      </c>
      <c r="DX75" s="18">
        <f ca="1">IF(ISERROR(QuarterlyDataCVM!DX75*OFFSET(AnnualDataCP!DX$14,CYPQly!$B75,0)/OFFSET(AnnualDataCVM!DX$14,CYPQly!$B75,0)),"",QuarterlyDataCVM!DX75*OFFSET(AnnualDataCP!DX$14,CYPQly!$B75,0)/OFFSET(AnnualDataCVM!DX$14,CYPQly!$B75,0))</f>
        <v>6332.2221907406356</v>
      </c>
      <c r="DY75" s="18">
        <f ca="1">IF(ISERROR(QuarterlyDataCVM!DY75*OFFSET(AnnualDataCP!DY$14,CYPQly!$B75,0)/OFFSET(AnnualDataCVM!DY$14,CYPQly!$B75,0)),"",QuarterlyDataCVM!DY75*OFFSET(AnnualDataCP!DY$14,CYPQly!$B75,0)/OFFSET(AnnualDataCVM!DY$14,CYPQly!$B75,0))</f>
        <v>6331.9807332691107</v>
      </c>
      <c r="DZ75" s="18" t="str">
        <f ca="1">IF(ISERROR(QuarterlyDataCVM!DZ75*OFFSET(AnnualDataCP!DZ$14,CYPQly!$B75,0)/OFFSET(AnnualDataCVM!DZ$14,CYPQly!$B75,0)),"",QuarterlyDataCVM!DZ75*OFFSET(AnnualDataCP!DZ$14,CYPQly!$B75,0)/OFFSET(AnnualDataCVM!DZ$14,CYPQly!$B75,0))</f>
        <v/>
      </c>
      <c r="EA75" s="18">
        <f ca="1">IF(ISERROR(QuarterlyDataCVM!EA75*OFFSET(AnnualDataCP!EA$14,CYPQly!$B75,0)/OFFSET(AnnualDataCVM!EA$14,CYPQly!$B75,0)),"",QuarterlyDataCVM!EA75*OFFSET(AnnualDataCP!EA$14,CYPQly!$B75,0)/OFFSET(AnnualDataCVM!EA$14,CYPQly!$B75,0))</f>
        <v>2486.1601864238555</v>
      </c>
      <c r="EB75" s="18">
        <f ca="1">IF(ISERROR(QuarterlyDataCVM!EB75*OFFSET(AnnualDataCP!EB$14,CYPQly!$B75,0)/OFFSET(AnnualDataCVM!EB$14,CYPQly!$B75,0)),"",QuarterlyDataCVM!EB75*OFFSET(AnnualDataCP!EB$14,CYPQly!$B75,0)/OFFSET(AnnualDataCVM!EB$14,CYPQly!$B75,0))</f>
        <v>40813.542505603742</v>
      </c>
      <c r="EC75" s="18">
        <f ca="1">IF(ISERROR(QuarterlyDataCVM!EC75*OFFSET(AnnualDataCP!EC$14,CYPQly!$B75,0)/OFFSET(AnnualDataCVM!EC$14,CYPQly!$B75,0)),"",QuarterlyDataCVM!EC75*OFFSET(AnnualDataCP!EC$14,CYPQly!$B75,0)/OFFSET(AnnualDataCVM!EC$14,CYPQly!$B75,0))</f>
        <v>40813.542505603742</v>
      </c>
      <c r="ED75" s="18">
        <f ca="1">IF(ISERROR(QuarterlyDataCVM!ED75*OFFSET(AnnualDataCP!ED$14,CYPQly!$B75,0)/OFFSET(AnnualDataCVM!ED$14,CYPQly!$B75,0)),"",QuarterlyDataCVM!ED75*OFFSET(AnnualDataCP!ED$14,CYPQly!$B75,0)/OFFSET(AnnualDataCVM!ED$14,CYPQly!$B75,0))</f>
        <v>7193.4272547728769</v>
      </c>
      <c r="EE75" s="18">
        <f ca="1">IF(ISERROR(QuarterlyDataCVM!EE75*OFFSET(AnnualDataCP!EE$14,CYPQly!$B75,0)/OFFSET(AnnualDataCVM!EE$14,CYPQly!$B75,0)),"",QuarterlyDataCVM!EE75*OFFSET(AnnualDataCP!EE$14,CYPQly!$B75,0)/OFFSET(AnnualDataCVM!EE$14,CYPQly!$B75,0))</f>
        <v>32708.845084672881</v>
      </c>
      <c r="EF75" s="18">
        <f ca="1">IF(ISERROR(QuarterlyDataCVM!EF75*OFFSET(AnnualDataCP!EF$14,CYPQly!$B75,0)/OFFSET(AnnualDataCVM!EF$14,CYPQly!$B75,0)),"",QuarterlyDataCVM!EF75*OFFSET(AnnualDataCP!EF$14,CYPQly!$B75,0)/OFFSET(AnnualDataCVM!EF$14,CYPQly!$B75,0))</f>
        <v>911.49</v>
      </c>
      <c r="EG75" s="18">
        <f ca="1">IF(ISERROR(QuarterlyDataCVM!EG75*OFFSET(AnnualDataCP!EG$14,CYPQly!$B75,0)/OFFSET(AnnualDataCVM!EG$14,CYPQly!$B75,0)),"",QuarterlyDataCVM!EG75*OFFSET(AnnualDataCP!EG$14,CYPQly!$B75,0)/OFFSET(AnnualDataCVM!EG$14,CYPQly!$B75,0))</f>
        <v>31621.042571051687</v>
      </c>
      <c r="EH75" s="18">
        <f ca="1">IF(ISERROR(QuarterlyDataCVM!EH75*OFFSET(AnnualDataCP!EH$14,CYPQly!$B75,0)/OFFSET(AnnualDataCVM!EH$14,CYPQly!$B75,0)),"",QuarterlyDataCVM!EH75*OFFSET(AnnualDataCP!EH$14,CYPQly!$B75,0)/OFFSET(AnnualDataCVM!EH$14,CYPQly!$B75,0))</f>
        <v>19801.33895490113</v>
      </c>
      <c r="EI75" s="18">
        <f ca="1">IF(ISERROR(QuarterlyDataCVM!EI75*OFFSET(AnnualDataCP!EI$14,CYPQly!$B75,0)/OFFSET(AnnualDataCVM!EI$14,CYPQly!$B75,0)),"",QuarterlyDataCVM!EI75*OFFSET(AnnualDataCP!EI$14,CYPQly!$B75,0)/OFFSET(AnnualDataCVM!EI$14,CYPQly!$B75,0))</f>
        <v>12827.172044124502</v>
      </c>
      <c r="EJ75" s="18">
        <f ca="1">IF(ISERROR(QuarterlyDataCVM!EJ75*OFFSET(AnnualDataCP!EJ$14,CYPQly!$B75,0)/OFFSET(AnnualDataCVM!EJ$14,CYPQly!$B75,0)),"",QuarterlyDataCVM!EJ75*OFFSET(AnnualDataCP!EJ$14,CYPQly!$B75,0)/OFFSET(AnnualDataCVM!EJ$14,CYPQly!$B75,0))</f>
        <v>8992.3851622439634</v>
      </c>
      <c r="EK75" s="18">
        <f ca="1">IF(ISERROR(QuarterlyDataCVM!EK75*OFFSET(AnnualDataCP!EK$14,CYPQly!$B75,0)/OFFSET(AnnualDataCVM!EK$14,CYPQly!$B75,0)),"",QuarterlyDataCVM!EK75*OFFSET(AnnualDataCP!EK$14,CYPQly!$B75,0)/OFFSET(AnnualDataCVM!EK$14,CYPQly!$B75,0))</f>
        <v>6278.5235810129288</v>
      </c>
      <c r="EL75" s="18">
        <f ca="1">IF(ISERROR(QuarterlyDataCVM!EL75*OFFSET(AnnualDataCP!EL$14,CYPQly!$B75,0)/OFFSET(AnnualDataCVM!EL$14,CYPQly!$B75,0)),"",QuarterlyDataCVM!EL75*OFFSET(AnnualDataCP!EL$14,CYPQly!$B75,0)/OFFSET(AnnualDataCVM!EL$14,CYPQly!$B75,0))</f>
        <v>3499.6284189120488</v>
      </c>
      <c r="EM75" s="18">
        <f ca="1">IF(ISERROR(QuarterlyDataCVM!EM75*OFFSET(AnnualDataCP!EM$14,CYPQly!$B75,0)/OFFSET(AnnualDataCVM!EM$14,CYPQly!$B75,0)),"",QuarterlyDataCVM!EM75*OFFSET(AnnualDataCP!EM$14,CYPQly!$B75,0)/OFFSET(AnnualDataCVM!EM$14,CYPQly!$B75,0))</f>
        <v>2787.7699115044247</v>
      </c>
      <c r="EN75" s="18">
        <f ca="1">IF(ISERROR(QuarterlyDataCVM!EN75*OFFSET(AnnualDataCP!EN$14,CYPQly!$B75,0)/OFFSET(AnnualDataCVM!EN$14,CYPQly!$B75,0)),"",QuarterlyDataCVM!EN75*OFFSET(AnnualDataCP!EN$14,CYPQly!$B75,0)/OFFSET(AnnualDataCVM!EN$14,CYPQly!$B75,0))</f>
        <v>2719.1136577118168</v>
      </c>
      <c r="EO75" s="18">
        <f ca="1">IF(ISERROR(QuarterlyDataCVM!EO75*OFFSET(AnnualDataCP!EO$14,CYPQly!$B75,0)/OFFSET(AnnualDataCVM!EO$14,CYPQly!$B75,0)),"",QuarterlyDataCVM!EO75*OFFSET(AnnualDataCP!EO$14,CYPQly!$B75,0)/OFFSET(AnnualDataCVM!EO$14,CYPQly!$B75,0))</f>
        <v>3827.367892317794</v>
      </c>
      <c r="EP75" s="18">
        <f ca="1">IF(ISERROR(QuarterlyDataCVM!EP75*OFFSET(AnnualDataCP!EP$14,CYPQly!$B75,0)/OFFSET(AnnualDataCVM!EP$14,CYPQly!$B75,0)),"",QuarterlyDataCVM!EP75*OFFSET(AnnualDataCP!EP$14,CYPQly!$B75,0)/OFFSET(AnnualDataCVM!EP$14,CYPQly!$B75,0))</f>
        <v>2340.5341296928327</v>
      </c>
      <c r="EQ75" s="18">
        <f ca="1">IF(ISERROR(QuarterlyDataCVM!EQ75*OFFSET(AnnualDataCP!EQ$14,CYPQly!$B75,0)/OFFSET(AnnualDataCVM!EQ$14,CYPQly!$B75,0)),"",QuarterlyDataCVM!EQ75*OFFSET(AnnualDataCP!EQ$14,CYPQly!$B75,0)/OFFSET(AnnualDataCVM!EQ$14,CYPQly!$B75,0))</f>
        <v>2340.5341296928327</v>
      </c>
      <c r="ER75" s="18">
        <f ca="1">IF(ISERROR(QuarterlyDataCVM!ER75*OFFSET(AnnualDataCP!ER$14,CYPQly!$B75,0)/OFFSET(AnnualDataCVM!ER$14,CYPQly!$B75,0)),"",QuarterlyDataCVM!ER75*OFFSET(AnnualDataCP!ER$14,CYPQly!$B75,0)/OFFSET(AnnualDataCVM!ER$14,CYPQly!$B75,0))</f>
        <v>4639.8654518440835</v>
      </c>
      <c r="ES75" s="18">
        <f ca="1">IF(ISERROR(QuarterlyDataCVM!ES75*OFFSET(AnnualDataCP!ES$14,CYPQly!$B75,0)/OFFSET(AnnualDataCVM!ES$14,CYPQly!$B75,0)),"",QuarterlyDataCVM!ES75*OFFSET(AnnualDataCP!ES$14,CYPQly!$B75,0)/OFFSET(AnnualDataCVM!ES$14,CYPQly!$B75,0))</f>
        <v>2862.8964059196619</v>
      </c>
      <c r="ET75" s="18">
        <f ca="1">IF(ISERROR(QuarterlyDataCVM!ET75*OFFSET(AnnualDataCP!ET$14,CYPQly!$B75,0)/OFFSET(AnnualDataCVM!ET$14,CYPQly!$B75,0)),"",QuarterlyDataCVM!ET75*OFFSET(AnnualDataCP!ET$14,CYPQly!$B75,0)/OFFSET(AnnualDataCVM!ET$14,CYPQly!$B75,0))</f>
        <v>1777.3116279069768</v>
      </c>
      <c r="EU75" s="18">
        <f ca="1">IF(ISERROR(QuarterlyDataCVM!EU75*OFFSET(AnnualDataCP!EU$14,CYPQly!$B75,0)/OFFSET(AnnualDataCVM!EU$14,CYPQly!$B75,0)),"",QuarterlyDataCVM!EU75*OFFSET(AnnualDataCP!EU$14,CYPQly!$B75,0)/OFFSET(AnnualDataCVM!EU$14,CYPQly!$B75,0))</f>
        <v>1359.1231006953387</v>
      </c>
      <c r="EV75" s="18">
        <f ca="1">IF(ISERROR(QuarterlyDataCVM!EV75*OFFSET(AnnualDataCP!EV$14,CYPQly!$B75,0)/OFFSET(AnnualDataCVM!EV$14,CYPQly!$B75,0)),"",QuarterlyDataCVM!EV75*OFFSET(AnnualDataCP!EV$14,CYPQly!$B75,0)/OFFSET(AnnualDataCVM!EV$14,CYPQly!$B75,0))</f>
        <v>419.09912070343722</v>
      </c>
      <c r="EW75" s="18">
        <f ca="1">IF(ISERROR(QuarterlyDataCVM!EW75*OFFSET(AnnualDataCP!EW$14,CYPQly!$B75,0)/OFFSET(AnnualDataCVM!EW$14,CYPQly!$B75,0)),"",QuarterlyDataCVM!EW75*OFFSET(AnnualDataCP!EW$14,CYPQly!$B75,0)/OFFSET(AnnualDataCVM!EW$14,CYPQly!$B75,0))</f>
        <v>11820.838306731437</v>
      </c>
      <c r="EX75" s="18">
        <f ca="1">IF(ISERROR(QuarterlyDataCVM!EX75*OFFSET(AnnualDataCP!EX$14,CYPQly!$B75,0)/OFFSET(AnnualDataCVM!EX$14,CYPQly!$B75,0)),"",QuarterlyDataCVM!EX75*OFFSET(AnnualDataCP!EX$14,CYPQly!$B75,0)/OFFSET(AnnualDataCVM!EX$14,CYPQly!$B75,0))</f>
        <v>3272.7011565150347</v>
      </c>
      <c r="EY75" s="18">
        <f ca="1">IF(ISERROR(QuarterlyDataCVM!EY75*OFFSET(AnnualDataCP!EY$14,CYPQly!$B75,0)/OFFSET(AnnualDataCVM!EY$14,CYPQly!$B75,0)),"",QuarterlyDataCVM!EY75*OFFSET(AnnualDataCP!EY$14,CYPQly!$B75,0)/OFFSET(AnnualDataCVM!EY$14,CYPQly!$B75,0))</f>
        <v>3452.4943820224721</v>
      </c>
      <c r="EZ75" s="18">
        <f ca="1">IF(ISERROR(QuarterlyDataCVM!EZ75*OFFSET(AnnualDataCP!EZ$14,CYPQly!$B75,0)/OFFSET(AnnualDataCVM!EZ$14,CYPQly!$B75,0)),"",QuarterlyDataCVM!EZ75*OFFSET(AnnualDataCP!EZ$14,CYPQly!$B75,0)/OFFSET(AnnualDataCVM!EZ$14,CYPQly!$B75,0))</f>
        <v>1047.236627379873</v>
      </c>
      <c r="FA75" s="18">
        <f ca="1">IF(ISERROR(QuarterlyDataCVM!FA75*OFFSET(AnnualDataCP!FA$14,CYPQly!$B75,0)/OFFSET(AnnualDataCVM!FA$14,CYPQly!$B75,0)),"",QuarterlyDataCVM!FA75*OFFSET(AnnualDataCP!FA$14,CYPQly!$B75,0)/OFFSET(AnnualDataCVM!FA$14,CYPQly!$B75,0))</f>
        <v>4062.6722556606478</v>
      </c>
      <c r="FB75" s="18">
        <f ca="1">IF(ISERROR(QuarterlyDataCVM!FB75*OFFSET(AnnualDataCP!FB$14,CYPQly!$B75,0)/OFFSET(AnnualDataCVM!FB$14,CYPQly!$B75,0)),"",QuarterlyDataCVM!FB75*OFFSET(AnnualDataCP!FB$14,CYPQly!$B75,0)/OFFSET(AnnualDataCVM!FB$14,CYPQly!$B75,0))</f>
        <v>451.81187050359711</v>
      </c>
      <c r="FC75" s="18">
        <f ca="1">IF(ISERROR(QuarterlyDataCVM!FC75*OFFSET(AnnualDataCP!FC$14,CYPQly!$B75,0)/OFFSET(AnnualDataCVM!FC$14,CYPQly!$B75,0)),"",QuarterlyDataCVM!FC75*OFFSET(AnnualDataCP!FC$14,CYPQly!$B75,0)/OFFSET(AnnualDataCVM!FC$14,CYPQly!$B75,0))</f>
        <v>1124.886337543054</v>
      </c>
      <c r="FD75" s="18">
        <f ca="1">IF(ISERROR(QuarterlyDataCVM!FD75*OFFSET(AnnualDataCP!FD$14,CYPQly!$B75,0)/OFFSET(AnnualDataCVM!FD$14,CYPQly!$B75,0)),"",QuarterlyDataCVM!FD75*OFFSET(AnnualDataCP!FD$14,CYPQly!$B75,0)/OFFSET(AnnualDataCVM!FD$14,CYPQly!$B75,0))</f>
        <v>2488.0048043492002</v>
      </c>
      <c r="FE75" s="18">
        <f ca="1">IF(ISERROR(QuarterlyDataCVM!FE75*OFFSET(AnnualDataCP!FE$14,CYPQly!$B75,0)/OFFSET(AnnualDataCVM!FE$14,CYPQly!$B75,0)),"",QuarterlyDataCVM!FE75*OFFSET(AnnualDataCP!FE$14,CYPQly!$B75,0)/OFFSET(AnnualDataCVM!FE$14,CYPQly!$B75,0))</f>
        <v>55990.85974747951</v>
      </c>
      <c r="FF75" s="18">
        <f ca="1">IF(ISERROR(QuarterlyDataCVM!FF75*OFFSET(AnnualDataCP!FF$14,CYPQly!$B75,0)/OFFSET(AnnualDataCVM!FF$14,CYPQly!$B75,0)),"",QuarterlyDataCVM!FF75*OFFSET(AnnualDataCP!FF$14,CYPQly!$B75,0)/OFFSET(AnnualDataCVM!FF$14,CYPQly!$B75,0))</f>
        <v>16904.6455655918</v>
      </c>
      <c r="FG75" s="18">
        <f ca="1">IF(ISERROR(QuarterlyDataCVM!FG75*OFFSET(AnnualDataCP!FG$14,CYPQly!$B75,0)/OFFSET(AnnualDataCVM!FG$14,CYPQly!$B75,0)),"",QuarterlyDataCVM!FG75*OFFSET(AnnualDataCP!FG$14,CYPQly!$B75,0)/OFFSET(AnnualDataCVM!FG$14,CYPQly!$B75,0))</f>
        <v>16904.6455655918</v>
      </c>
      <c r="FH75" s="18">
        <f ca="1">IF(ISERROR(QuarterlyDataCVM!FH75*OFFSET(AnnualDataCP!FH$14,CYPQly!$B75,0)/OFFSET(AnnualDataCVM!FH$14,CYPQly!$B75,0)),"",QuarterlyDataCVM!FH75*OFFSET(AnnualDataCP!FH$14,CYPQly!$B75,0)/OFFSET(AnnualDataCVM!FH$14,CYPQly!$B75,0))</f>
        <v>17891.553661020087</v>
      </c>
      <c r="FI75" s="18">
        <f ca="1">IF(ISERROR(QuarterlyDataCVM!FI75*OFFSET(AnnualDataCP!FI$14,CYPQly!$B75,0)/OFFSET(AnnualDataCVM!FI$14,CYPQly!$B75,0)),"",QuarterlyDataCVM!FI75*OFFSET(AnnualDataCP!FI$14,CYPQly!$B75,0)/OFFSET(AnnualDataCVM!FI$14,CYPQly!$B75,0))</f>
        <v>17891.553661020087</v>
      </c>
      <c r="FJ75" s="18">
        <f ca="1">IF(ISERROR(QuarterlyDataCVM!FJ75*OFFSET(AnnualDataCP!FJ$14,CYPQly!$B75,0)/OFFSET(AnnualDataCVM!FJ$14,CYPQly!$B75,0)),"",QuarterlyDataCVM!FJ75*OFFSET(AnnualDataCP!FJ$14,CYPQly!$B75,0)/OFFSET(AnnualDataCVM!FJ$14,CYPQly!$B75,0))</f>
        <v>21200.501313715187</v>
      </c>
      <c r="FK75" s="18">
        <f ca="1">IF(ISERROR(QuarterlyDataCVM!FK75*OFFSET(AnnualDataCP!FK$14,CYPQly!$B75,0)/OFFSET(AnnualDataCVM!FK$14,CYPQly!$B75,0)),"",QuarterlyDataCVM!FK75*OFFSET(AnnualDataCP!FK$14,CYPQly!$B75,0)/OFFSET(AnnualDataCVM!FK$14,CYPQly!$B75,0))</f>
        <v>14940.149334276994</v>
      </c>
      <c r="FL75" s="18">
        <f ca="1">IF(ISERROR(QuarterlyDataCVM!FL75*OFFSET(AnnualDataCP!FL$14,CYPQly!$B75,0)/OFFSET(AnnualDataCVM!FL$14,CYPQly!$B75,0)),"",QuarterlyDataCVM!FL75*OFFSET(AnnualDataCP!FL$14,CYPQly!$B75,0)/OFFSET(AnnualDataCVM!FL$14,CYPQly!$B75,0))</f>
        <v>14940.149334276994</v>
      </c>
      <c r="FM75" s="18">
        <f ca="1">IF(ISERROR(QuarterlyDataCVM!FM75*OFFSET(AnnualDataCP!FM$14,CYPQly!$B75,0)/OFFSET(AnnualDataCVM!FM$14,CYPQly!$B75,0)),"",QuarterlyDataCVM!FM75*OFFSET(AnnualDataCP!FM$14,CYPQly!$B75,0)/OFFSET(AnnualDataCVM!FM$14,CYPQly!$B75,0))</f>
        <v>6262.4830997526797</v>
      </c>
      <c r="FN75" s="18">
        <f ca="1">IF(ISERROR(QuarterlyDataCVM!FN75*OFFSET(AnnualDataCP!FN$14,CYPQly!$B75,0)/OFFSET(AnnualDataCVM!FN$14,CYPQly!$B75,0)),"",QuarterlyDataCVM!FN75*OFFSET(AnnualDataCP!FN$14,CYPQly!$B75,0)/OFFSET(AnnualDataCVM!FN$14,CYPQly!$B75,0))</f>
        <v>3115.502437788894</v>
      </c>
      <c r="FO75" s="18">
        <f ca="1">IF(ISERROR(QuarterlyDataCVM!FO75*OFFSET(AnnualDataCP!FO$14,CYPQly!$B75,0)/OFFSET(AnnualDataCVM!FO$14,CYPQly!$B75,0)),"",QuarterlyDataCVM!FO75*OFFSET(AnnualDataCP!FO$14,CYPQly!$B75,0)/OFFSET(AnnualDataCVM!FO$14,CYPQly!$B75,0))</f>
        <v>3146.3984668080248</v>
      </c>
      <c r="FP75" s="18">
        <f ca="1">IF(ISERROR(QuarterlyDataCVM!FP75*OFFSET(AnnualDataCP!FP$14,CYPQly!$B75,0)/OFFSET(AnnualDataCVM!FP$14,CYPQly!$B75,0)),"",QuarterlyDataCVM!FP75*OFFSET(AnnualDataCP!FP$14,CYPQly!$B75,0)/OFFSET(AnnualDataCVM!FP$14,CYPQly!$B75,0))</f>
        <v>9865.0770300157983</v>
      </c>
      <c r="FQ75" s="18">
        <f ca="1">IF(ISERROR(QuarterlyDataCVM!FQ75*OFFSET(AnnualDataCP!FQ$14,CYPQly!$B75,0)/OFFSET(AnnualDataCVM!FQ$14,CYPQly!$B75,0)),"",QuarterlyDataCVM!FQ75*OFFSET(AnnualDataCP!FQ$14,CYPQly!$B75,0)/OFFSET(AnnualDataCVM!FQ$14,CYPQly!$B75,0))</f>
        <v>4508.9162610509584</v>
      </c>
      <c r="FR75" s="18">
        <f ca="1">IF(ISERROR(QuarterlyDataCVM!FR75*OFFSET(AnnualDataCP!FR$14,CYPQly!$B75,0)/OFFSET(AnnualDataCVM!FR$14,CYPQly!$B75,0)),"",QuarterlyDataCVM!FR75*OFFSET(AnnualDataCP!FR$14,CYPQly!$B75,0)/OFFSET(AnnualDataCVM!FR$14,CYPQly!$B75,0))</f>
        <v>2663.1881052080607</v>
      </c>
      <c r="FS75" s="18">
        <f ca="1">IF(ISERROR(QuarterlyDataCVM!FS75*OFFSET(AnnualDataCP!FS$14,CYPQly!$B75,0)/OFFSET(AnnualDataCVM!FS$14,CYPQly!$B75,0)),"",QuarterlyDataCVM!FS75*OFFSET(AnnualDataCP!FS$14,CYPQly!$B75,0)/OFFSET(AnnualDataCVM!FS$14,CYPQly!$B75,0))</f>
        <v>1042.0493871025049</v>
      </c>
      <c r="FT75" s="18">
        <f ca="1">IF(ISERROR(QuarterlyDataCVM!FT75*OFFSET(AnnualDataCP!FT$14,CYPQly!$B75,0)/OFFSET(AnnualDataCVM!FT$14,CYPQly!$B75,0)),"",QuarterlyDataCVM!FT75*OFFSET(AnnualDataCP!FT$14,CYPQly!$B75,0)/OFFSET(AnnualDataCVM!FT$14,CYPQly!$B75,0))</f>
        <v>489.68181818181819</v>
      </c>
      <c r="FU75" s="18">
        <f ca="1">IF(ISERROR(QuarterlyDataCVM!FU75*OFFSET(AnnualDataCP!FU$14,CYPQly!$B75,0)/OFFSET(AnnualDataCVM!FU$14,CYPQly!$B75,0)),"",QuarterlyDataCVM!FU75*OFFSET(AnnualDataCP!FU$14,CYPQly!$B75,0)/OFFSET(AnnualDataCVM!FU$14,CYPQly!$B75,0))</f>
        <v>1127.8344985381975</v>
      </c>
      <c r="FV75" s="18">
        <f ca="1">IF(ISERROR(QuarterlyDataCVM!FV75*OFFSET(AnnualDataCP!FV$14,CYPQly!$B75,0)/OFFSET(AnnualDataCVM!FV$14,CYPQly!$B75,0)),"",QuarterlyDataCVM!FV75*OFFSET(AnnualDataCP!FV$14,CYPQly!$B75,0)/OFFSET(AnnualDataCVM!FV$14,CYPQly!$B75,0))</f>
        <v>1845.5196294376781</v>
      </c>
      <c r="FW75" s="18">
        <f ca="1">IF(ISERROR(QuarterlyDataCVM!FW75*OFFSET(AnnualDataCP!FW$14,CYPQly!$B75,0)/OFFSET(AnnualDataCVM!FW$14,CYPQly!$B75,0)),"",QuarterlyDataCVM!FW75*OFFSET(AnnualDataCP!FW$14,CYPQly!$B75,0)/OFFSET(AnnualDataCVM!FW$14,CYPQly!$B75,0))</f>
        <v>4601.5773666422774</v>
      </c>
      <c r="FX75" s="18">
        <f ca="1">IF(ISERROR(QuarterlyDataCVM!FX75*OFFSET(AnnualDataCP!FX$14,CYPQly!$B75,0)/OFFSET(AnnualDataCVM!FX$14,CYPQly!$B75,0)),"",QuarterlyDataCVM!FX75*OFFSET(AnnualDataCP!FX$14,CYPQly!$B75,0)/OFFSET(AnnualDataCVM!FX$14,CYPQly!$B75,0))</f>
        <v>1277.7567567567567</v>
      </c>
      <c r="FY75" s="18">
        <f ca="1">IF(ISERROR(QuarterlyDataCVM!FY75*OFFSET(AnnualDataCP!FY$14,CYPQly!$B75,0)/OFFSET(AnnualDataCVM!FY$14,CYPQly!$B75,0)),"",QuarterlyDataCVM!FY75*OFFSET(AnnualDataCP!FY$14,CYPQly!$B75,0)/OFFSET(AnnualDataCVM!FY$14,CYPQly!$B75,0))</f>
        <v>350.25860023724795</v>
      </c>
      <c r="FZ75" s="18">
        <f ca="1">IF(ISERROR(QuarterlyDataCVM!FZ75*OFFSET(AnnualDataCP!FZ$14,CYPQly!$B75,0)/OFFSET(AnnualDataCVM!FZ$14,CYPQly!$B75,0)),"",QuarterlyDataCVM!FZ75*OFFSET(AnnualDataCP!FZ$14,CYPQly!$B75,0)/OFFSET(AnnualDataCVM!FZ$14,CYPQly!$B75,0))</f>
        <v>2979.9652787448358</v>
      </c>
      <c r="GA75" s="18">
        <f ca="1">IF(ISERROR(QuarterlyDataCVM!GA75*OFFSET(AnnualDataCP!GA$14,CYPQly!$B75,0)/OFFSET(AnnualDataCVM!GA$14,CYPQly!$B75,0)),"",QuarterlyDataCVM!GA75*OFFSET(AnnualDataCP!GA$14,CYPQly!$B75,0)/OFFSET(AnnualDataCVM!GA$14,CYPQly!$B75,0))</f>
        <v>753.48122866894198</v>
      </c>
      <c r="GB75" s="18">
        <f ca="1">IF(ISERROR(QuarterlyDataCVM!GB75*OFFSET(AnnualDataCP!GB$14,CYPQly!$B75,0)/OFFSET(AnnualDataCVM!GB$14,CYPQly!$B75,0)),"",QuarterlyDataCVM!GB75*OFFSET(AnnualDataCP!GB$14,CYPQly!$B75,0)/OFFSET(AnnualDataCVM!GB$14,CYPQly!$B75,0))</f>
        <v>753.48122866894198</v>
      </c>
    </row>
    <row r="76" spans="2:184" x14ac:dyDescent="0.25">
      <c r="B76" s="18">
        <f t="shared" si="0"/>
        <v>16</v>
      </c>
      <c r="C76" s="1">
        <v>38504</v>
      </c>
      <c r="D76" s="18">
        <f ca="1">IF(ISERROR(QuarterlyDataCVM!D76*OFFSET(AnnualDataCP!D$14,CYPQly!$B76,0)/OFFSET(AnnualDataCVM!D$14,CYPQly!$B76,0)),"",QuarterlyDataCVM!D76*OFFSET(AnnualDataCP!D$14,CYPQly!$B76,0)/OFFSET(AnnualDataCVM!D$14,CYPQly!$B76,0))</f>
        <v>311467.55189227319</v>
      </c>
      <c r="E76" s="18">
        <f ca="1">IF(ISERROR(QuarterlyDataCVM!E76*OFFSET(AnnualDataCP!E$14,CYPQly!$B76,0)/OFFSET(AnnualDataCVM!E$14,CYPQly!$B76,0)),"",QuarterlyDataCVM!E76*OFFSET(AnnualDataCP!E$14,CYPQly!$B76,0)/OFFSET(AnnualDataCVM!E$14,CYPQly!$B76,0))</f>
        <v>1917.6043419723999</v>
      </c>
      <c r="F76" s="18">
        <f ca="1">IF(ISERROR(QuarterlyDataCVM!F76*OFFSET(AnnualDataCP!F$14,CYPQly!$B76,0)/OFFSET(AnnualDataCVM!F$14,CYPQly!$B76,0)),"",QuarterlyDataCVM!F76*OFFSET(AnnualDataCP!F$14,CYPQly!$B76,0)/OFFSET(AnnualDataCVM!F$14,CYPQly!$B76,0))</f>
        <v>1731.8538440884274</v>
      </c>
      <c r="G76" s="18">
        <f ca="1">IF(ISERROR(QuarterlyDataCVM!G76*OFFSET(AnnualDataCP!G$14,CYPQly!$B76,0)/OFFSET(AnnualDataCVM!G$14,CYPQly!$B76,0)),"",QuarterlyDataCVM!G76*OFFSET(AnnualDataCP!G$14,CYPQly!$B76,0)/OFFSET(AnnualDataCVM!G$14,CYPQly!$B76,0))</f>
        <v>61.592178770949722</v>
      </c>
      <c r="H76" s="18">
        <f ca="1">IF(ISERROR(QuarterlyDataCVM!H76*OFFSET(AnnualDataCP!H$14,CYPQly!$B76,0)/OFFSET(AnnualDataCVM!H$14,CYPQly!$B76,0)),"",QuarterlyDataCVM!H76*OFFSET(AnnualDataCP!H$14,CYPQly!$B76,0)/OFFSET(AnnualDataCVM!H$14,CYPQly!$B76,0))</f>
        <v>123.51782363977486</v>
      </c>
      <c r="I76" s="18">
        <f ca="1">IF(ISERROR(QuarterlyDataCVM!I76*OFFSET(AnnualDataCP!I$14,CYPQly!$B76,0)/OFFSET(AnnualDataCVM!I$14,CYPQly!$B76,0)),"",QuarterlyDataCVM!I76*OFFSET(AnnualDataCP!I$14,CYPQly!$B76,0)/OFFSET(AnnualDataCVM!I$14,CYPQly!$B76,0))</f>
        <v>71221.308389702375</v>
      </c>
      <c r="J76" s="18">
        <f ca="1">IF(ISERROR(QuarterlyDataCVM!J76*OFFSET(AnnualDataCP!J$14,CYPQly!$B76,0)/OFFSET(AnnualDataCVM!J$14,CYPQly!$B76,0)),"",QuarterlyDataCVM!J76*OFFSET(AnnualDataCP!J$14,CYPQly!$B76,0)/OFFSET(AnnualDataCVM!J$14,CYPQly!$B76,0))</f>
        <v>50961.161795708394</v>
      </c>
      <c r="K76" s="18">
        <f ca="1">IF(ISERROR(QuarterlyDataCVM!K76*OFFSET(AnnualDataCP!K$14,CYPQly!$B76,0)/OFFSET(AnnualDataCVM!K$14,CYPQly!$B76,0)),"",QuarterlyDataCVM!K76*OFFSET(AnnualDataCP!K$14,CYPQly!$B76,0)/OFFSET(AnnualDataCVM!K$14,CYPQly!$B76,0))</f>
        <v>6018.5717917157226</v>
      </c>
      <c r="L76" s="18">
        <f ca="1">IF(ISERROR(QuarterlyDataCVM!L76*OFFSET(AnnualDataCP!L$14,CYPQly!$B76,0)/OFFSET(AnnualDataCVM!L$14,CYPQly!$B76,0)),"",QuarterlyDataCVM!L76*OFFSET(AnnualDataCP!L$14,CYPQly!$B76,0)/OFFSET(AnnualDataCVM!L$14,CYPQly!$B76,0))</f>
        <v>24.157458563535911</v>
      </c>
      <c r="M76" s="18">
        <f ca="1">IF(ISERROR(QuarterlyDataCVM!M76*OFFSET(AnnualDataCP!M$14,CYPQly!$B76,0)/OFFSET(AnnualDataCVM!M$14,CYPQly!$B76,0)),"",QuarterlyDataCVM!M76*OFFSET(AnnualDataCP!M$14,CYPQly!$B76,0)/OFFSET(AnnualDataCVM!M$14,CYPQly!$B76,0))</f>
        <v>5338.1060542797495</v>
      </c>
      <c r="N76" s="18" t="str">
        <f ca="1">IF(ISERROR(QuarterlyDataCVM!N76*OFFSET(AnnualDataCP!N$14,CYPQly!$B76,0)/OFFSET(AnnualDataCVM!N$14,CYPQly!$B76,0)),"",QuarterlyDataCVM!N76*OFFSET(AnnualDataCP!N$14,CYPQly!$B76,0)/OFFSET(AnnualDataCVM!N$14,CYPQly!$B76,0))</f>
        <v/>
      </c>
      <c r="O76" s="18">
        <f ca="1">IF(ISERROR(QuarterlyDataCVM!O76*OFFSET(AnnualDataCP!O$14,CYPQly!$B76,0)/OFFSET(AnnualDataCVM!O$14,CYPQly!$B76,0)),"",QuarterlyDataCVM!O76*OFFSET(AnnualDataCP!O$14,CYPQly!$B76,0)/OFFSET(AnnualDataCVM!O$14,CYPQly!$B76,0))</f>
        <v>353.02097620008067</v>
      </c>
      <c r="P76" s="18">
        <f ca="1">IF(ISERROR(QuarterlyDataCVM!P76*OFFSET(AnnualDataCP!P$14,CYPQly!$B76,0)/OFFSET(AnnualDataCVM!P$14,CYPQly!$B76,0)),"",QuarterlyDataCVM!P76*OFFSET(AnnualDataCP!P$14,CYPQly!$B76,0)/OFFSET(AnnualDataCVM!P$14,CYPQly!$B76,0))</f>
        <v>313.05364806866953</v>
      </c>
      <c r="Q76" s="18">
        <f ca="1">IF(ISERROR(QuarterlyDataCVM!Q76*OFFSET(AnnualDataCP!Q$14,CYPQly!$B76,0)/OFFSET(AnnualDataCVM!Q$14,CYPQly!$B76,0)),"",QuarterlyDataCVM!Q76*OFFSET(AnnualDataCP!Q$14,CYPQly!$B76,0)/OFFSET(AnnualDataCVM!Q$14,CYPQly!$B76,0))</f>
        <v>37042.838994162928</v>
      </c>
      <c r="R76" s="18">
        <f ca="1">IF(ISERROR(QuarterlyDataCVM!R76*OFFSET(AnnualDataCP!R$14,CYPQly!$B76,0)/OFFSET(AnnualDataCVM!R$14,CYPQly!$B76,0)),"",QuarterlyDataCVM!R76*OFFSET(AnnualDataCP!R$14,CYPQly!$B76,0)/OFFSET(AnnualDataCVM!R$14,CYPQly!$B76,0))</f>
        <v>6002.5060613601618</v>
      </c>
      <c r="S76" s="18">
        <f ca="1">IF(ISERROR(QuarterlyDataCVM!S76*OFFSET(AnnualDataCP!S$14,CYPQly!$B76,0)/OFFSET(AnnualDataCVM!S$14,CYPQly!$B76,0)),"",QuarterlyDataCVM!S76*OFFSET(AnnualDataCP!S$14,CYPQly!$B76,0)/OFFSET(AnnualDataCVM!S$14,CYPQly!$B76,0))</f>
        <v>4681.8136976082797</v>
      </c>
      <c r="T76" s="18">
        <f ca="1">IF(ISERROR(QuarterlyDataCVM!T76*OFFSET(AnnualDataCP!T$14,CYPQly!$B76,0)/OFFSET(AnnualDataCVM!T$14,CYPQly!$B76,0)),"",QuarterlyDataCVM!T76*OFFSET(AnnualDataCP!T$14,CYPQly!$B76,0)/OFFSET(AnnualDataCVM!T$14,CYPQly!$B76,0))</f>
        <v>673.90033222591364</v>
      </c>
      <c r="U76" s="18">
        <f ca="1">IF(ISERROR(QuarterlyDataCVM!U76*OFFSET(AnnualDataCP!U$14,CYPQly!$B76,0)/OFFSET(AnnualDataCVM!U$14,CYPQly!$B76,0)),"",QuarterlyDataCVM!U76*OFFSET(AnnualDataCP!U$14,CYPQly!$B76,0)/OFFSET(AnnualDataCVM!U$14,CYPQly!$B76,0))</f>
        <v>519.71643774922461</v>
      </c>
      <c r="V76" s="18">
        <f ca="1">IF(ISERROR(QuarterlyDataCVM!V76*OFFSET(AnnualDataCP!V$14,CYPQly!$B76,0)/OFFSET(AnnualDataCVM!V$14,CYPQly!$B76,0)),"",QuarterlyDataCVM!V76*OFFSET(AnnualDataCP!V$14,CYPQly!$B76,0)/OFFSET(AnnualDataCVM!V$14,CYPQly!$B76,0))</f>
        <v>31.5</v>
      </c>
      <c r="W76" s="18">
        <f ca="1">IF(ISERROR(QuarterlyDataCVM!W76*OFFSET(AnnualDataCP!W$14,CYPQly!$B76,0)/OFFSET(AnnualDataCVM!W$14,CYPQly!$B76,0)),"",QuarterlyDataCVM!W76*OFFSET(AnnualDataCP!W$14,CYPQly!$B76,0)/OFFSET(AnnualDataCVM!W$14,CYPQly!$B76,0))</f>
        <v>419.08599508599508</v>
      </c>
      <c r="X76" s="18">
        <f ca="1">IF(ISERROR(QuarterlyDataCVM!X76*OFFSET(AnnualDataCP!X$14,CYPQly!$B76,0)/OFFSET(AnnualDataCVM!X$14,CYPQly!$B76,0)),"",QuarterlyDataCVM!X76*OFFSET(AnnualDataCP!X$14,CYPQly!$B76,0)/OFFSET(AnnualDataCVM!X$14,CYPQly!$B76,0))</f>
        <v>235.41542288557213</v>
      </c>
      <c r="Y76" s="18">
        <f ca="1">IF(ISERROR(QuarterlyDataCVM!Y76*OFFSET(AnnualDataCP!Y$14,CYPQly!$B76,0)/OFFSET(AnnualDataCVM!Y$14,CYPQly!$B76,0)),"",QuarterlyDataCVM!Y76*OFFSET(AnnualDataCP!Y$14,CYPQly!$B76,0)/OFFSET(AnnualDataCVM!Y$14,CYPQly!$B76,0))</f>
        <v>889.67134747535101</v>
      </c>
      <c r="Z76" s="18">
        <f ca="1">IF(ISERROR(QuarterlyDataCVM!Z76*OFFSET(AnnualDataCP!Z$14,CYPQly!$B76,0)/OFFSET(AnnualDataCVM!Z$14,CYPQly!$B76,0)),"",QuarterlyDataCVM!Z76*OFFSET(AnnualDataCP!Z$14,CYPQly!$B76,0)/OFFSET(AnnualDataCVM!Z$14,CYPQly!$B76,0))</f>
        <v>1784.6022829293317</v>
      </c>
      <c r="AA76" s="18">
        <f ca="1">IF(ISERROR(QuarterlyDataCVM!AA76*OFFSET(AnnualDataCP!AA$14,CYPQly!$B76,0)/OFFSET(AnnualDataCVM!AA$14,CYPQly!$B76,0)),"",QuarterlyDataCVM!AA76*OFFSET(AnnualDataCP!AA$14,CYPQly!$B76,0)/OFFSET(AnnualDataCVM!AA$14,CYPQly!$B76,0))</f>
        <v>130.17881705639616</v>
      </c>
      <c r="AB76" s="18">
        <f ca="1">IF(ISERROR(QuarterlyDataCVM!AB76*OFFSET(AnnualDataCP!AB$14,CYPQly!$B76,0)/OFFSET(AnnualDataCVM!AB$14,CYPQly!$B76,0)),"",QuarterlyDataCVM!AB76*OFFSET(AnnualDataCP!AB$14,CYPQly!$B76,0)/OFFSET(AnnualDataCVM!AB$14,CYPQly!$B76,0))</f>
        <v>993.19672131147536</v>
      </c>
      <c r="AC76" s="18">
        <f ca="1">IF(ISERROR(QuarterlyDataCVM!AC76*OFFSET(AnnualDataCP!AC$14,CYPQly!$B76,0)/OFFSET(AnnualDataCVM!AC$14,CYPQly!$B76,0)),"",QuarterlyDataCVM!AC76*OFFSET(AnnualDataCP!AC$14,CYPQly!$B76,0)/OFFSET(AnnualDataCVM!AC$14,CYPQly!$B76,0))</f>
        <v>748.5612244897959</v>
      </c>
      <c r="AD76" s="18">
        <f ca="1">IF(ISERROR(QuarterlyDataCVM!AD76*OFFSET(AnnualDataCP!AD$14,CYPQly!$B76,0)/OFFSET(AnnualDataCVM!AD$14,CYPQly!$B76,0)),"",QuarterlyDataCVM!AD76*OFFSET(AnnualDataCP!AD$14,CYPQly!$B76,0)/OFFSET(AnnualDataCVM!AD$14,CYPQly!$B76,0))</f>
        <v>245.14973262032086</v>
      </c>
      <c r="AE76" s="18">
        <f ca="1">IF(ISERROR(QuarterlyDataCVM!AE76*OFFSET(AnnualDataCP!AE$14,CYPQly!$B76,0)/OFFSET(AnnualDataCVM!AE$14,CYPQly!$B76,0)),"",QuarterlyDataCVM!AE76*OFFSET(AnnualDataCP!AE$14,CYPQly!$B76,0)/OFFSET(AnnualDataCVM!AE$14,CYPQly!$B76,0))</f>
        <v>326.15299793246038</v>
      </c>
      <c r="AF76" s="18">
        <f ca="1">IF(ISERROR(QuarterlyDataCVM!AF76*OFFSET(AnnualDataCP!AF$14,CYPQly!$B76,0)/OFFSET(AnnualDataCVM!AF$14,CYPQly!$B76,0)),"",QuarterlyDataCVM!AF76*OFFSET(AnnualDataCP!AF$14,CYPQly!$B76,0)/OFFSET(AnnualDataCVM!AF$14,CYPQly!$B76,0))</f>
        <v>1118.7317690361169</v>
      </c>
      <c r="AG76" s="18">
        <f ca="1">IF(ISERROR(QuarterlyDataCVM!AG76*OFFSET(AnnualDataCP!AG$14,CYPQly!$B76,0)/OFFSET(AnnualDataCVM!AG$14,CYPQly!$B76,0)),"",QuarterlyDataCVM!AG76*OFFSET(AnnualDataCP!AG$14,CYPQly!$B76,0)/OFFSET(AnnualDataCVM!AG$14,CYPQly!$B76,0))</f>
        <v>644.81397970687715</v>
      </c>
      <c r="AH76" s="18">
        <f ca="1">IF(ISERROR(QuarterlyDataCVM!AH76*OFFSET(AnnualDataCP!AH$14,CYPQly!$B76,0)/OFFSET(AnnualDataCVM!AH$14,CYPQly!$B76,0)),"",QuarterlyDataCVM!AH76*OFFSET(AnnualDataCP!AH$14,CYPQly!$B76,0)/OFFSET(AnnualDataCVM!AH$14,CYPQly!$B76,0))</f>
        <v>404.26179604261796</v>
      </c>
      <c r="AI76" s="18">
        <f ca="1">IF(ISERROR(QuarterlyDataCVM!AI76*OFFSET(AnnualDataCP!AI$14,CYPQly!$B76,0)/OFFSET(AnnualDataCVM!AI$14,CYPQly!$B76,0)),"",QuarterlyDataCVM!AI76*OFFSET(AnnualDataCP!AI$14,CYPQly!$B76,0)/OFFSET(AnnualDataCVM!AI$14,CYPQly!$B76,0))</f>
        <v>69.593984962406012</v>
      </c>
      <c r="AJ76" s="18">
        <f ca="1">IF(ISERROR(QuarterlyDataCVM!AJ76*OFFSET(AnnualDataCP!AJ$14,CYPQly!$B76,0)/OFFSET(AnnualDataCVM!AJ$14,CYPQly!$B76,0)),"",QuarterlyDataCVM!AJ76*OFFSET(AnnualDataCP!AJ$14,CYPQly!$B76,0)/OFFSET(AnnualDataCVM!AJ$14,CYPQly!$B76,0))</f>
        <v>2815.0277579145809</v>
      </c>
      <c r="AK76" s="18">
        <f ca="1">IF(ISERROR(QuarterlyDataCVM!AK76*OFFSET(AnnualDataCP!AK$14,CYPQly!$B76,0)/OFFSET(AnnualDataCVM!AK$14,CYPQly!$B76,0)),"",QuarterlyDataCVM!AK76*OFFSET(AnnualDataCP!AK$14,CYPQly!$B76,0)/OFFSET(AnnualDataCVM!AK$14,CYPQly!$B76,0))</f>
        <v>562.73863028357414</v>
      </c>
      <c r="AL76" s="18">
        <f ca="1">IF(ISERROR(QuarterlyDataCVM!AL76*OFFSET(AnnualDataCP!AL$14,CYPQly!$B76,0)/OFFSET(AnnualDataCVM!AL$14,CYPQly!$B76,0)),"",QuarterlyDataCVM!AL76*OFFSET(AnnualDataCP!AL$14,CYPQly!$B76,0)/OFFSET(AnnualDataCVM!AL$14,CYPQly!$B76,0))</f>
        <v>781.54795137325527</v>
      </c>
      <c r="AM76" s="18">
        <f ca="1">IF(ISERROR(QuarterlyDataCVM!AM76*OFFSET(AnnualDataCP!AM$14,CYPQly!$B76,0)/OFFSET(AnnualDataCVM!AM$14,CYPQly!$B76,0)),"",QuarterlyDataCVM!AM76*OFFSET(AnnualDataCP!AM$14,CYPQly!$B76,0)/OFFSET(AnnualDataCVM!AM$14,CYPQly!$B76,0))</f>
        <v>1472.0470732705689</v>
      </c>
      <c r="AN76" s="18">
        <f ca="1">IF(ISERROR(QuarterlyDataCVM!AN76*OFFSET(AnnualDataCP!AN$14,CYPQly!$B76,0)/OFFSET(AnnualDataCVM!AN$14,CYPQly!$B76,0)),"",QuarterlyDataCVM!AN76*OFFSET(AnnualDataCP!AN$14,CYPQly!$B76,0)/OFFSET(AnnualDataCVM!AN$14,CYPQly!$B76,0))</f>
        <v>394.91056910569108</v>
      </c>
      <c r="AO76" s="18">
        <f ca="1">IF(ISERROR(QuarterlyDataCVM!AO76*OFFSET(AnnualDataCP!AO$14,CYPQly!$B76,0)/OFFSET(AnnualDataCVM!AO$14,CYPQly!$B76,0)),"",QuarterlyDataCVM!AO76*OFFSET(AnnualDataCP!AO$14,CYPQly!$B76,0)/OFFSET(AnnualDataCVM!AO$14,CYPQly!$B76,0))</f>
        <v>394.91056910569108</v>
      </c>
      <c r="AP76" s="18">
        <f ca="1">IF(ISERROR(QuarterlyDataCVM!AP76*OFFSET(AnnualDataCP!AP$14,CYPQly!$B76,0)/OFFSET(AnnualDataCVM!AP$14,CYPQly!$B76,0)),"",QuarterlyDataCVM!AP76*OFFSET(AnnualDataCP!AP$14,CYPQly!$B76,0)/OFFSET(AnnualDataCVM!AP$14,CYPQly!$B76,0))</f>
        <v>2309.1371792721784</v>
      </c>
      <c r="AQ76" s="18">
        <f ca="1">IF(ISERROR(QuarterlyDataCVM!AQ76*OFFSET(AnnualDataCP!AQ$14,CYPQly!$B76,0)/OFFSET(AnnualDataCVM!AQ$14,CYPQly!$B76,0)),"",QuarterlyDataCVM!AQ76*OFFSET(AnnualDataCP!AQ$14,CYPQly!$B76,0)/OFFSET(AnnualDataCVM!AQ$14,CYPQly!$B76,0))</f>
        <v>2309.1371792721784</v>
      </c>
      <c r="AR76" s="18">
        <f ca="1">IF(ISERROR(QuarterlyDataCVM!AR76*OFFSET(AnnualDataCP!AR$14,CYPQly!$B76,0)/OFFSET(AnnualDataCVM!AR$14,CYPQly!$B76,0)),"",QuarterlyDataCVM!AR76*OFFSET(AnnualDataCP!AR$14,CYPQly!$B76,0)/OFFSET(AnnualDataCVM!AR$14,CYPQly!$B76,0))</f>
        <v>204.78004535147392</v>
      </c>
      <c r="AS76" s="18">
        <f ca="1">IF(ISERROR(QuarterlyDataCVM!AS76*OFFSET(AnnualDataCP!AS$14,CYPQly!$B76,0)/OFFSET(AnnualDataCVM!AS$14,CYPQly!$B76,0)),"",QuarterlyDataCVM!AS76*OFFSET(AnnualDataCP!AS$14,CYPQly!$B76,0)/OFFSET(AnnualDataCVM!AS$14,CYPQly!$B76,0))</f>
        <v>824.09651627641347</v>
      </c>
      <c r="AT76" s="18">
        <f ca="1">IF(ISERROR(QuarterlyDataCVM!AT76*OFFSET(AnnualDataCP!AT$14,CYPQly!$B76,0)/OFFSET(AnnualDataCVM!AT$14,CYPQly!$B76,0)),"",QuarterlyDataCVM!AT76*OFFSET(AnnualDataCP!AT$14,CYPQly!$B76,0)/OFFSET(AnnualDataCVM!AT$14,CYPQly!$B76,0))</f>
        <v>133.09624060150375</v>
      </c>
      <c r="AU76" s="18">
        <f ca="1">IF(ISERROR(QuarterlyDataCVM!AU76*OFFSET(AnnualDataCP!AU$14,CYPQly!$B76,0)/OFFSET(AnnualDataCVM!AU$14,CYPQly!$B76,0)),"",QuarterlyDataCVM!AU76*OFFSET(AnnualDataCP!AU$14,CYPQly!$B76,0)/OFFSET(AnnualDataCVM!AU$14,CYPQly!$B76,0))</f>
        <v>217.63480392156862</v>
      </c>
      <c r="AV76" s="18">
        <f ca="1">IF(ISERROR(QuarterlyDataCVM!AV76*OFFSET(AnnualDataCP!AV$14,CYPQly!$B76,0)/OFFSET(AnnualDataCVM!AV$14,CYPQly!$B76,0)),"",QuarterlyDataCVM!AV76*OFFSET(AnnualDataCP!AV$14,CYPQly!$B76,0)/OFFSET(AnnualDataCVM!AV$14,CYPQly!$B76,0))</f>
        <v>571.85655029381269</v>
      </c>
      <c r="AW76" s="18">
        <f ca="1">IF(ISERROR(QuarterlyDataCVM!AW76*OFFSET(AnnualDataCP!AW$14,CYPQly!$B76,0)/OFFSET(AnnualDataCVM!AW$14,CYPQly!$B76,0)),"",QuarterlyDataCVM!AW76*OFFSET(AnnualDataCP!AW$14,CYPQly!$B76,0)/OFFSET(AnnualDataCVM!AW$14,CYPQly!$B76,0))</f>
        <v>358.02139431943931</v>
      </c>
      <c r="AX76" s="18">
        <f ca="1">IF(ISERROR(QuarterlyDataCVM!AX76*OFFSET(AnnualDataCP!AX$14,CYPQly!$B76,0)/OFFSET(AnnualDataCVM!AX$14,CYPQly!$B76,0)),"",QuarterlyDataCVM!AX76*OFFSET(AnnualDataCP!AX$14,CYPQly!$B76,0)/OFFSET(AnnualDataCVM!AX$14,CYPQly!$B76,0))</f>
        <v>2674.3591881783063</v>
      </c>
      <c r="AY76" s="18">
        <f ca="1">IF(ISERROR(QuarterlyDataCVM!AY76*OFFSET(AnnualDataCP!AY$14,CYPQly!$B76,0)/OFFSET(AnnualDataCVM!AY$14,CYPQly!$B76,0)),"",QuarterlyDataCVM!AY76*OFFSET(AnnualDataCP!AY$14,CYPQly!$B76,0)/OFFSET(AnnualDataCVM!AY$14,CYPQly!$B76,0))</f>
        <v>2674.3591881783063</v>
      </c>
      <c r="AZ76" s="18">
        <f ca="1">IF(ISERROR(QuarterlyDataCVM!AZ76*OFFSET(AnnualDataCP!AZ$14,CYPQly!$B76,0)/OFFSET(AnnualDataCVM!AZ$14,CYPQly!$B76,0)),"",QuarterlyDataCVM!AZ76*OFFSET(AnnualDataCP!AZ$14,CYPQly!$B76,0)/OFFSET(AnnualDataCVM!AZ$14,CYPQly!$B76,0))</f>
        <v>3307.2642662160406</v>
      </c>
      <c r="BA76" s="18">
        <f ca="1">IF(ISERROR(QuarterlyDataCVM!BA76*OFFSET(AnnualDataCP!BA$14,CYPQly!$B76,0)/OFFSET(AnnualDataCVM!BA$14,CYPQly!$B76,0)),"",QuarterlyDataCVM!BA76*OFFSET(AnnualDataCP!BA$14,CYPQly!$B76,0)/OFFSET(AnnualDataCVM!BA$14,CYPQly!$B76,0))</f>
        <v>1949.3027698185292</v>
      </c>
      <c r="BB76" s="18">
        <f ca="1">IF(ISERROR(QuarterlyDataCVM!BB76*OFFSET(AnnualDataCP!BB$14,CYPQly!$B76,0)/OFFSET(AnnualDataCVM!BB$14,CYPQly!$B76,0)),"",QuarterlyDataCVM!BB76*OFFSET(AnnualDataCP!BB$14,CYPQly!$B76,0)/OFFSET(AnnualDataCVM!BB$14,CYPQly!$B76,0))</f>
        <v>1357.7035592393954</v>
      </c>
      <c r="BC76" s="18">
        <f ca="1">IF(ISERROR(QuarterlyDataCVM!BC76*OFFSET(AnnualDataCP!BC$14,CYPQly!$B76,0)/OFFSET(AnnualDataCVM!BC$14,CYPQly!$B76,0)),"",QuarterlyDataCVM!BC76*OFFSET(AnnualDataCP!BC$14,CYPQly!$B76,0)/OFFSET(AnnualDataCVM!BC$14,CYPQly!$B76,0))</f>
        <v>709.60302197802196</v>
      </c>
      <c r="BD76" s="18">
        <f ca="1">IF(ISERROR(QuarterlyDataCVM!BD76*OFFSET(AnnualDataCP!BD$14,CYPQly!$B76,0)/OFFSET(AnnualDataCVM!BD$14,CYPQly!$B76,0)),"",QuarterlyDataCVM!BD76*OFFSET(AnnualDataCP!BD$14,CYPQly!$B76,0)/OFFSET(AnnualDataCVM!BD$14,CYPQly!$B76,0))</f>
        <v>648.53481894150423</v>
      </c>
      <c r="BE76" s="18">
        <f ca="1">IF(ISERROR(QuarterlyDataCVM!BE76*OFFSET(AnnualDataCP!BE$14,CYPQly!$B76,0)/OFFSET(AnnualDataCVM!BE$14,CYPQly!$B76,0)),"",QuarterlyDataCVM!BE76*OFFSET(AnnualDataCP!BE$14,CYPQly!$B76,0)/OFFSET(AnnualDataCVM!BE$14,CYPQly!$B76,0))</f>
        <v>4486.2242502104282</v>
      </c>
      <c r="BF76" s="18">
        <f ca="1">IF(ISERROR(QuarterlyDataCVM!BF76*OFFSET(AnnualDataCP!BF$14,CYPQly!$B76,0)/OFFSET(AnnualDataCVM!BF$14,CYPQly!$B76,0)),"",QuarterlyDataCVM!BF76*OFFSET(AnnualDataCP!BF$14,CYPQly!$B76,0)/OFFSET(AnnualDataCVM!BF$14,CYPQly!$B76,0))</f>
        <v>1254.0231335436383</v>
      </c>
      <c r="BG76" s="18">
        <f ca="1">IF(ISERROR(QuarterlyDataCVM!BG76*OFFSET(AnnualDataCP!BG$14,CYPQly!$B76,0)/OFFSET(AnnualDataCVM!BG$14,CYPQly!$B76,0)),"",QuarterlyDataCVM!BG76*OFFSET(AnnualDataCP!BG$14,CYPQly!$B76,0)/OFFSET(AnnualDataCVM!BG$14,CYPQly!$B76,0))</f>
        <v>450.92274329086473</v>
      </c>
      <c r="BH76" s="18">
        <f ca="1">IF(ISERROR(QuarterlyDataCVM!BH76*OFFSET(AnnualDataCP!BH$14,CYPQly!$B76,0)/OFFSET(AnnualDataCVM!BH$14,CYPQly!$B76,0)),"",QuarterlyDataCVM!BH76*OFFSET(AnnualDataCP!BH$14,CYPQly!$B76,0)/OFFSET(AnnualDataCVM!BH$14,CYPQly!$B76,0))</f>
        <v>802.37657073368462</v>
      </c>
      <c r="BI76" s="18">
        <f ca="1">IF(ISERROR(QuarterlyDataCVM!BI76*OFFSET(AnnualDataCP!BI$14,CYPQly!$B76,0)/OFFSET(AnnualDataCVM!BI$14,CYPQly!$B76,0)),"",QuarterlyDataCVM!BI76*OFFSET(AnnualDataCP!BI$14,CYPQly!$B76,0)/OFFSET(AnnualDataCVM!BI$14,CYPQly!$B76,0))</f>
        <v>3233.1881771078661</v>
      </c>
      <c r="BJ76" s="18">
        <f ca="1">IF(ISERROR(QuarterlyDataCVM!BJ76*OFFSET(AnnualDataCP!BJ$14,CYPQly!$B76,0)/OFFSET(AnnualDataCVM!BJ$14,CYPQly!$B76,0)),"",QuarterlyDataCVM!BJ76*OFFSET(AnnualDataCP!BJ$14,CYPQly!$B76,0)/OFFSET(AnnualDataCVM!BJ$14,CYPQly!$B76,0))</f>
        <v>3006.8770528756359</v>
      </c>
      <c r="BK76" s="18">
        <f ca="1">IF(ISERROR(QuarterlyDataCVM!BK76*OFFSET(AnnualDataCP!BK$14,CYPQly!$B76,0)/OFFSET(AnnualDataCVM!BK$14,CYPQly!$B76,0)),"",QuarterlyDataCVM!BK76*OFFSET(AnnualDataCP!BK$14,CYPQly!$B76,0)/OFFSET(AnnualDataCVM!BK$14,CYPQly!$B76,0))</f>
        <v>225.7565112053301</v>
      </c>
      <c r="BL76" s="18">
        <f ca="1">IF(ISERROR(QuarterlyDataCVM!BL76*OFFSET(AnnualDataCP!BL$14,CYPQly!$B76,0)/OFFSET(AnnualDataCVM!BL$14,CYPQly!$B76,0)),"",QuarterlyDataCVM!BL76*OFFSET(AnnualDataCP!BL$14,CYPQly!$B76,0)/OFFSET(AnnualDataCVM!BL$14,CYPQly!$B76,0))</f>
        <v>2194.6012188853806</v>
      </c>
      <c r="BM76" s="18">
        <f ca="1">IF(ISERROR(QuarterlyDataCVM!BM76*OFFSET(AnnualDataCP!BM$14,CYPQly!$B76,0)/OFFSET(AnnualDataCVM!BM$14,CYPQly!$B76,0)),"",QuarterlyDataCVM!BM76*OFFSET(AnnualDataCP!BM$14,CYPQly!$B76,0)/OFFSET(AnnualDataCVM!BM$14,CYPQly!$B76,0))</f>
        <v>2194.6012188853806</v>
      </c>
      <c r="BN76" s="18">
        <f ca="1">IF(ISERROR(QuarterlyDataCVM!BN76*OFFSET(AnnualDataCP!BN$14,CYPQly!$B76,0)/OFFSET(AnnualDataCVM!BN$14,CYPQly!$B76,0)),"",QuarterlyDataCVM!BN76*OFFSET(AnnualDataCP!BN$14,CYPQly!$B76,0)/OFFSET(AnnualDataCVM!BN$14,CYPQly!$B76,0))</f>
        <v>1171.8867730313948</v>
      </c>
      <c r="BO76" s="18">
        <f ca="1">IF(ISERROR(QuarterlyDataCVM!BO76*OFFSET(AnnualDataCP!BO$14,CYPQly!$B76,0)/OFFSET(AnnualDataCVM!BO$14,CYPQly!$B76,0)),"",QuarterlyDataCVM!BO76*OFFSET(AnnualDataCP!BO$14,CYPQly!$B76,0)/OFFSET(AnnualDataCVM!BO$14,CYPQly!$B76,0))</f>
        <v>1171.8867730313948</v>
      </c>
      <c r="BP76" s="18">
        <f ca="1">IF(ISERROR(QuarterlyDataCVM!BP76*OFFSET(AnnualDataCP!BP$14,CYPQly!$B76,0)/OFFSET(AnnualDataCVM!BP$14,CYPQly!$B76,0)),"",QuarterlyDataCVM!BP76*OFFSET(AnnualDataCP!BP$14,CYPQly!$B76,0)/OFFSET(AnnualDataCVM!BP$14,CYPQly!$B76,0))</f>
        <v>2941.1690745330352</v>
      </c>
      <c r="BQ76" s="18">
        <f ca="1">IF(ISERROR(QuarterlyDataCVM!BQ76*OFFSET(AnnualDataCP!BQ$14,CYPQly!$B76,0)/OFFSET(AnnualDataCVM!BQ$14,CYPQly!$B76,0)),"",QuarterlyDataCVM!BQ76*OFFSET(AnnualDataCP!BQ$14,CYPQly!$B76,0)/OFFSET(AnnualDataCVM!BQ$14,CYPQly!$B76,0))</f>
        <v>2941.1690745330352</v>
      </c>
      <c r="BR76" s="18">
        <f ca="1">IF(ISERROR(QuarterlyDataCVM!BR76*OFFSET(AnnualDataCP!BR$14,CYPQly!$B76,0)/OFFSET(AnnualDataCVM!BR$14,CYPQly!$B76,0)),"",QuarterlyDataCVM!BR76*OFFSET(AnnualDataCP!BR$14,CYPQly!$B76,0)/OFFSET(AnnualDataCVM!BR$14,CYPQly!$B76,0))</f>
        <v>4488.4599175187841</v>
      </c>
      <c r="BS76" s="18">
        <f ca="1">IF(ISERROR(QuarterlyDataCVM!BS76*OFFSET(AnnualDataCP!BS$14,CYPQly!$B76,0)/OFFSET(AnnualDataCVM!BS$14,CYPQly!$B76,0)),"",QuarterlyDataCVM!BS76*OFFSET(AnnualDataCP!BS$14,CYPQly!$B76,0)/OFFSET(AnnualDataCVM!BS$14,CYPQly!$B76,0))</f>
        <v>1945.8861261261261</v>
      </c>
      <c r="BT76" s="18">
        <f ca="1">IF(ISERROR(QuarterlyDataCVM!BT76*OFFSET(AnnualDataCP!BT$14,CYPQly!$B76,0)/OFFSET(AnnualDataCVM!BT$14,CYPQly!$B76,0)),"",QuarterlyDataCVM!BT76*OFFSET(AnnualDataCP!BT$14,CYPQly!$B76,0)/OFFSET(AnnualDataCVM!BT$14,CYPQly!$B76,0))</f>
        <v>2539.5807174887891</v>
      </c>
      <c r="BU76" s="18">
        <f ca="1">IF(ISERROR(QuarterlyDataCVM!BU76*OFFSET(AnnualDataCP!BU$14,CYPQly!$B76,0)/OFFSET(AnnualDataCVM!BU$14,CYPQly!$B76,0)),"",QuarterlyDataCVM!BU76*OFFSET(AnnualDataCP!BU$14,CYPQly!$B76,0)/OFFSET(AnnualDataCVM!BU$14,CYPQly!$B76,0))</f>
        <v>239.85906040268458</v>
      </c>
      <c r="BV76" s="18">
        <f ca="1">IF(ISERROR(QuarterlyDataCVM!BV76*OFFSET(AnnualDataCP!BV$14,CYPQly!$B76,0)/OFFSET(AnnualDataCVM!BV$14,CYPQly!$B76,0)),"",QuarterlyDataCVM!BV76*OFFSET(AnnualDataCP!BV$14,CYPQly!$B76,0)/OFFSET(AnnualDataCVM!BV$14,CYPQly!$B76,0))</f>
        <v>2094.1038197845251</v>
      </c>
      <c r="BW76" s="18">
        <f ca="1">IF(ISERROR(QuarterlyDataCVM!BW76*OFFSET(AnnualDataCP!BW$14,CYPQly!$B76,0)/OFFSET(AnnualDataCVM!BW$14,CYPQly!$B76,0)),"",QuarterlyDataCVM!BW76*OFFSET(AnnualDataCP!BW$14,CYPQly!$B76,0)/OFFSET(AnnualDataCVM!BW$14,CYPQly!$B76,0))</f>
        <v>201.30733944954127</v>
      </c>
      <c r="BX76" s="18">
        <f ca="1">IF(ISERROR(QuarterlyDataCVM!BX76*OFFSET(AnnualDataCP!BX$14,CYPQly!$B76,0)/OFFSET(AnnualDataCVM!BX$14,CYPQly!$B76,0)),"",QuarterlyDataCVM!BX76*OFFSET(AnnualDataCP!BX$14,CYPQly!$B76,0)/OFFSET(AnnualDataCVM!BX$14,CYPQly!$B76,0))</f>
        <v>3142.0113173381619</v>
      </c>
      <c r="BY76" s="18">
        <f ca="1">IF(ISERROR(QuarterlyDataCVM!BY76*OFFSET(AnnualDataCP!BY$14,CYPQly!$B76,0)/OFFSET(AnnualDataCVM!BY$14,CYPQly!$B76,0)),"",QuarterlyDataCVM!BY76*OFFSET(AnnualDataCP!BY$14,CYPQly!$B76,0)/OFFSET(AnnualDataCVM!BY$14,CYPQly!$B76,0))</f>
        <v>1936.8441400640672</v>
      </c>
      <c r="BZ76" s="18">
        <f ca="1">IF(ISERROR(QuarterlyDataCVM!BZ76*OFFSET(AnnualDataCP!BZ$14,CYPQly!$B76,0)/OFFSET(AnnualDataCVM!BZ$14,CYPQly!$B76,0)),"",QuarterlyDataCVM!BZ76*OFFSET(AnnualDataCP!BZ$14,CYPQly!$B76,0)/OFFSET(AnnualDataCVM!BZ$14,CYPQly!$B76,0))</f>
        <v>914.2576940744143</v>
      </c>
      <c r="CA76" s="18">
        <f ca="1">IF(ISERROR(QuarterlyDataCVM!CA76*OFFSET(AnnualDataCP!CA$14,CYPQly!$B76,0)/OFFSET(AnnualDataCVM!CA$14,CYPQly!$B76,0)),"",QuarterlyDataCVM!CA76*OFFSET(AnnualDataCP!CA$14,CYPQly!$B76,0)/OFFSET(AnnualDataCVM!CA$14,CYPQly!$B76,0))</f>
        <v>1022.9219858156029</v>
      </c>
      <c r="CB76" s="18">
        <f ca="1">IF(ISERROR(QuarterlyDataCVM!CB76*OFFSET(AnnualDataCP!CB$14,CYPQly!$B76,0)/OFFSET(AnnualDataCVM!CB$14,CYPQly!$B76,0)),"",QuarterlyDataCVM!CB76*OFFSET(AnnualDataCP!CB$14,CYPQly!$B76,0)/OFFSET(AnnualDataCVM!CB$14,CYPQly!$B76,0))</f>
        <v>1204.1666139740753</v>
      </c>
      <c r="CC76" s="18">
        <f ca="1">IF(ISERROR(QuarterlyDataCVM!CC76*OFFSET(AnnualDataCP!CC$14,CYPQly!$B76,0)/OFFSET(AnnualDataCVM!CC$14,CYPQly!$B76,0)),"",QuarterlyDataCVM!CC76*OFFSET(AnnualDataCP!CC$14,CYPQly!$B76,0)/OFFSET(AnnualDataCVM!CC$14,CYPQly!$B76,0))</f>
        <v>84.807692307692307</v>
      </c>
      <c r="CD76" s="18">
        <f ca="1">IF(ISERROR(QuarterlyDataCVM!CD76*OFFSET(AnnualDataCP!CD$14,CYPQly!$B76,0)/OFFSET(AnnualDataCVM!CD$14,CYPQly!$B76,0)),"",QuarterlyDataCVM!CD76*OFFSET(AnnualDataCP!CD$14,CYPQly!$B76,0)/OFFSET(AnnualDataCVM!CD$14,CYPQly!$B76,0))</f>
        <v>349.00638750887151</v>
      </c>
      <c r="CE76" s="18">
        <f ca="1">IF(ISERROR(QuarterlyDataCVM!CE76*OFFSET(AnnualDataCP!CE$14,CYPQly!$B76,0)/OFFSET(AnnualDataCVM!CE$14,CYPQly!$B76,0)),"",QuarterlyDataCVM!CE76*OFFSET(AnnualDataCP!CE$14,CYPQly!$B76,0)/OFFSET(AnnualDataCVM!CE$14,CYPQly!$B76,0))</f>
        <v>772.09799809342235</v>
      </c>
      <c r="CF76" s="18">
        <f ca="1">IF(ISERROR(QuarterlyDataCVM!CF76*OFFSET(AnnualDataCP!CF$14,CYPQly!$B76,0)/OFFSET(AnnualDataCVM!CF$14,CYPQly!$B76,0)),"",QuarterlyDataCVM!CF76*OFFSET(AnnualDataCP!CF$14,CYPQly!$B76,0)/OFFSET(AnnualDataCVM!CF$14,CYPQly!$B76,0))</f>
        <v>3817.6618582462515</v>
      </c>
      <c r="CG76" s="18">
        <f ca="1">IF(ISERROR(QuarterlyDataCVM!CG76*OFFSET(AnnualDataCP!CG$14,CYPQly!$B76,0)/OFFSET(AnnualDataCVM!CG$14,CYPQly!$B76,0)),"",QuarterlyDataCVM!CG76*OFFSET(AnnualDataCP!CG$14,CYPQly!$B76,0)/OFFSET(AnnualDataCVM!CG$14,CYPQly!$B76,0))</f>
        <v>3817.6618582462515</v>
      </c>
      <c r="CH76" s="18">
        <f ca="1">IF(ISERROR(QuarterlyDataCVM!CH76*OFFSET(AnnualDataCP!CH$14,CYPQly!$B76,0)/OFFSET(AnnualDataCVM!CH$14,CYPQly!$B76,0)),"",QuarterlyDataCVM!CH76*OFFSET(AnnualDataCP!CH$14,CYPQly!$B76,0)/OFFSET(AnnualDataCVM!CH$14,CYPQly!$B76,0))</f>
        <v>2964.6618460229688</v>
      </c>
      <c r="CI76" s="18">
        <f ca="1">IF(ISERROR(QuarterlyDataCVM!CI76*OFFSET(AnnualDataCP!CI$14,CYPQly!$B76,0)/OFFSET(AnnualDataCVM!CI$14,CYPQly!$B76,0)),"",QuarterlyDataCVM!CI76*OFFSET(AnnualDataCP!CI$14,CYPQly!$B76,0)/OFFSET(AnnualDataCVM!CI$14,CYPQly!$B76,0))</f>
        <v>853.20511182108623</v>
      </c>
      <c r="CJ76" s="18">
        <f ca="1">IF(ISERROR(QuarterlyDataCVM!CJ76*OFFSET(AnnualDataCP!CJ$14,CYPQly!$B76,0)/OFFSET(AnnualDataCVM!CJ$14,CYPQly!$B76,0)),"",QuarterlyDataCVM!CJ76*OFFSET(AnnualDataCP!CJ$14,CYPQly!$B76,0)/OFFSET(AnnualDataCVM!CJ$14,CYPQly!$B76,0))</f>
        <v>4107.3968619548004</v>
      </c>
      <c r="CK76" s="18">
        <f ca="1">IF(ISERROR(QuarterlyDataCVM!CK76*OFFSET(AnnualDataCP!CK$14,CYPQly!$B76,0)/OFFSET(AnnualDataCVM!CK$14,CYPQly!$B76,0)),"",QuarterlyDataCVM!CK76*OFFSET(AnnualDataCP!CK$14,CYPQly!$B76,0)/OFFSET(AnnualDataCVM!CK$14,CYPQly!$B76,0))</f>
        <v>1331.16713091922</v>
      </c>
      <c r="CL76" s="18">
        <f ca="1">IF(ISERROR(QuarterlyDataCVM!CL76*OFFSET(AnnualDataCP!CL$14,CYPQly!$B76,0)/OFFSET(AnnualDataCVM!CL$14,CYPQly!$B76,0)),"",QuarterlyDataCVM!CL76*OFFSET(AnnualDataCP!CL$14,CYPQly!$B76,0)/OFFSET(AnnualDataCVM!CL$14,CYPQly!$B76,0))</f>
        <v>2775.7993715632365</v>
      </c>
      <c r="CM76" s="18">
        <f ca="1">IF(ISERROR(QuarterlyDataCVM!CM76*OFFSET(AnnualDataCP!CM$14,CYPQly!$B76,0)/OFFSET(AnnualDataCVM!CM$14,CYPQly!$B76,0)),"",QuarterlyDataCVM!CM76*OFFSET(AnnualDataCP!CM$14,CYPQly!$B76,0)/OFFSET(AnnualDataCVM!CM$14,CYPQly!$B76,0))</f>
        <v>1455.8115823817293</v>
      </c>
      <c r="CN76" s="18">
        <f ca="1">IF(ISERROR(QuarterlyDataCVM!CN76*OFFSET(AnnualDataCP!CN$14,CYPQly!$B76,0)/OFFSET(AnnualDataCVM!CN$14,CYPQly!$B76,0)),"",QuarterlyDataCVM!CN76*OFFSET(AnnualDataCP!CN$14,CYPQly!$B76,0)/OFFSET(AnnualDataCVM!CN$14,CYPQly!$B76,0))</f>
        <v>1294.2310067943174</v>
      </c>
      <c r="CO76" s="18">
        <f ca="1">IF(ISERROR(QuarterlyDataCVM!CO76*OFFSET(AnnualDataCP!CO$14,CYPQly!$B76,0)/OFFSET(AnnualDataCVM!CO$14,CYPQly!$B76,0)),"",QuarterlyDataCVM!CO76*OFFSET(AnnualDataCP!CO$14,CYPQly!$B76,0)/OFFSET(AnnualDataCVM!CO$14,CYPQly!$B76,0))</f>
        <v>24.629737609329446</v>
      </c>
      <c r="CP76" s="18">
        <f ca="1">IF(ISERROR(QuarterlyDataCVM!CP76*OFFSET(AnnualDataCP!CP$14,CYPQly!$B76,0)/OFFSET(AnnualDataCVM!CP$14,CYPQly!$B76,0)),"",QuarterlyDataCVM!CP76*OFFSET(AnnualDataCP!CP$14,CYPQly!$B76,0)/OFFSET(AnnualDataCVM!CP$14,CYPQly!$B76,0))</f>
        <v>20260.602723102242</v>
      </c>
      <c r="CQ76" s="18">
        <f ca="1">IF(ISERROR(QuarterlyDataCVM!CQ76*OFFSET(AnnualDataCP!CQ$14,CYPQly!$B76,0)/OFFSET(AnnualDataCVM!CQ$14,CYPQly!$B76,0)),"",QuarterlyDataCVM!CQ76*OFFSET(AnnualDataCP!CQ$14,CYPQly!$B76,0)/OFFSET(AnnualDataCVM!CQ$14,CYPQly!$B76,0))</f>
        <v>7392.1992308907975</v>
      </c>
      <c r="CR76" s="18">
        <f ca="1">IF(ISERROR(QuarterlyDataCVM!CR76*OFFSET(AnnualDataCP!CR$14,CYPQly!$B76,0)/OFFSET(AnnualDataCVM!CR$14,CYPQly!$B76,0)),"",QuarterlyDataCVM!CR76*OFFSET(AnnualDataCP!CR$14,CYPQly!$B76,0)/OFFSET(AnnualDataCVM!CR$14,CYPQly!$B76,0))</f>
        <v>3783.769577087025</v>
      </c>
      <c r="CS76" s="18">
        <f ca="1">IF(ISERROR(QuarterlyDataCVM!CS76*OFFSET(AnnualDataCP!CS$14,CYPQly!$B76,0)/OFFSET(AnnualDataCVM!CS$14,CYPQly!$B76,0)),"",QuarterlyDataCVM!CS76*OFFSET(AnnualDataCP!CS$14,CYPQly!$B76,0)/OFFSET(AnnualDataCVM!CS$14,CYPQly!$B76,0))</f>
        <v>9083.5251552173049</v>
      </c>
      <c r="CT76" s="18">
        <f ca="1">IF(ISERROR(QuarterlyDataCVM!CT76*OFFSET(AnnualDataCP!CT$14,CYPQly!$B76,0)/OFFSET(AnnualDataCVM!CT$14,CYPQly!$B76,0)),"",QuarterlyDataCVM!CT76*OFFSET(AnnualDataCP!CT$14,CYPQly!$B76,0)/OFFSET(AnnualDataCVM!CT$14,CYPQly!$B76,0))</f>
        <v>238363.67155087175</v>
      </c>
      <c r="CU76" s="18">
        <f ca="1">IF(ISERROR(QuarterlyDataCVM!CU76*OFFSET(AnnualDataCP!CU$14,CYPQly!$B76,0)/OFFSET(AnnualDataCVM!CU$14,CYPQly!$B76,0)),"",QuarterlyDataCVM!CU76*OFFSET(AnnualDataCP!CU$14,CYPQly!$B76,0)/OFFSET(AnnualDataCVM!CU$14,CYPQly!$B76,0))</f>
        <v>55975.10897193999</v>
      </c>
      <c r="CV76" s="18">
        <f ca="1">IF(ISERROR(QuarterlyDataCVM!CV76*OFFSET(AnnualDataCP!CV$14,CYPQly!$B76,0)/OFFSET(AnnualDataCVM!CV$14,CYPQly!$B76,0)),"",QuarterlyDataCVM!CV76*OFFSET(AnnualDataCP!CV$14,CYPQly!$B76,0)/OFFSET(AnnualDataCVM!CV$14,CYPQly!$B76,0))</f>
        <v>35033.689215748433</v>
      </c>
      <c r="CW76" s="18">
        <f ca="1">IF(ISERROR(QuarterlyDataCVM!CW76*OFFSET(AnnualDataCP!CW$14,CYPQly!$B76,0)/OFFSET(AnnualDataCVM!CW$14,CYPQly!$B76,0)),"",QuarterlyDataCVM!CW76*OFFSET(AnnualDataCP!CW$14,CYPQly!$B76,0)/OFFSET(AnnualDataCVM!CW$14,CYPQly!$B76,0))</f>
        <v>5388.6714615977398</v>
      </c>
      <c r="CX76" s="18">
        <f ca="1">IF(ISERROR(QuarterlyDataCVM!CX76*OFFSET(AnnualDataCP!CX$14,CYPQly!$B76,0)/OFFSET(AnnualDataCVM!CX$14,CYPQly!$B76,0)),"",QuarterlyDataCVM!CX76*OFFSET(AnnualDataCP!CX$14,CYPQly!$B76,0)/OFFSET(AnnualDataCVM!CX$14,CYPQly!$B76,0))</f>
        <v>12077.558439708737</v>
      </c>
      <c r="CY76" s="18">
        <f ca="1">IF(ISERROR(QuarterlyDataCVM!CY76*OFFSET(AnnualDataCP!CY$14,CYPQly!$B76,0)/OFFSET(AnnualDataCVM!CY$14,CYPQly!$B76,0)),"",QuarterlyDataCVM!CY76*OFFSET(AnnualDataCP!CY$14,CYPQly!$B76,0)/OFFSET(AnnualDataCVM!CY$14,CYPQly!$B76,0))</f>
        <v>17566.157277025221</v>
      </c>
      <c r="CZ76" s="18">
        <f ca="1">IF(ISERROR(QuarterlyDataCVM!CZ76*OFFSET(AnnualDataCP!CZ$14,CYPQly!$B76,0)/OFFSET(AnnualDataCVM!CZ$14,CYPQly!$B76,0)),"",QuarterlyDataCVM!CZ76*OFFSET(AnnualDataCP!CZ$14,CYPQly!$B76,0)/OFFSET(AnnualDataCVM!CZ$14,CYPQly!$B76,0))</f>
        <v>12272.74077210269</v>
      </c>
      <c r="DA76" s="18">
        <f ca="1">IF(ISERROR(QuarterlyDataCVM!DA76*OFFSET(AnnualDataCP!DA$14,CYPQly!$B76,0)/OFFSET(AnnualDataCVM!DA$14,CYPQly!$B76,0)),"",QuarterlyDataCVM!DA76*OFFSET(AnnualDataCP!DA$14,CYPQly!$B76,0)/OFFSET(AnnualDataCVM!DA$14,CYPQly!$B76,0))</f>
        <v>5271.6091452868259</v>
      </c>
      <c r="DB76" s="18">
        <f ca="1">IF(ISERROR(QuarterlyDataCVM!DB76*OFFSET(AnnualDataCP!DB$14,CYPQly!$B76,0)/OFFSET(AnnualDataCVM!DB$14,CYPQly!$B76,0)),"",QuarterlyDataCVM!DB76*OFFSET(AnnualDataCP!DB$14,CYPQly!$B76,0)/OFFSET(AnnualDataCVM!DB$14,CYPQly!$B76,0))</f>
        <v>689.65001419244959</v>
      </c>
      <c r="DC76" s="18">
        <f ca="1">IF(ISERROR(QuarterlyDataCVM!DC76*OFFSET(AnnualDataCP!DC$14,CYPQly!$B76,0)/OFFSET(AnnualDataCVM!DC$14,CYPQly!$B76,0)),"",QuarterlyDataCVM!DC76*OFFSET(AnnualDataCP!DC$14,CYPQly!$B76,0)/OFFSET(AnnualDataCVM!DC$14,CYPQly!$B76,0))</f>
        <v>4582.4368013757521</v>
      </c>
      <c r="DD76" s="18">
        <f ca="1">IF(ISERROR(QuarterlyDataCVM!DD76*OFFSET(AnnualDataCP!DD$14,CYPQly!$B76,0)/OFFSET(AnnualDataCVM!DD$14,CYPQly!$B76,0)),"",QuarterlyDataCVM!DD76*OFFSET(AnnualDataCP!DD$14,CYPQly!$B76,0)/OFFSET(AnnualDataCVM!DD$14,CYPQly!$B76,0))</f>
        <v>823.15831799244256</v>
      </c>
      <c r="DE76" s="18">
        <f ca="1">IF(ISERROR(QuarterlyDataCVM!DE76*OFFSET(AnnualDataCP!DE$14,CYPQly!$B76,0)/OFFSET(AnnualDataCVM!DE$14,CYPQly!$B76,0)),"",QuarterlyDataCVM!DE76*OFFSET(AnnualDataCP!DE$14,CYPQly!$B76,0)/OFFSET(AnnualDataCVM!DE$14,CYPQly!$B76,0))</f>
        <v>920.34168254832559</v>
      </c>
      <c r="DF76" s="18">
        <f ca="1">IF(ISERROR(QuarterlyDataCVM!DF76*OFFSET(AnnualDataCP!DF$14,CYPQly!$B76,0)/OFFSET(AnnualDataCVM!DF$14,CYPQly!$B76,0)),"",QuarterlyDataCVM!DF76*OFFSET(AnnualDataCP!DF$14,CYPQly!$B76,0)/OFFSET(AnnualDataCVM!DF$14,CYPQly!$B76,0))</f>
        <v>2999.319260261615</v>
      </c>
      <c r="DG76" s="18">
        <f ca="1">IF(ISERROR(QuarterlyDataCVM!DG76*OFFSET(AnnualDataCP!DG$14,CYPQly!$B76,0)/OFFSET(AnnualDataCVM!DG$14,CYPQly!$B76,0)),"",QuarterlyDataCVM!DG76*OFFSET(AnnualDataCP!DG$14,CYPQly!$B76,0)/OFFSET(AnnualDataCVM!DG$14,CYPQly!$B76,0))</f>
        <v>2263.6864864864865</v>
      </c>
      <c r="DH76" s="18">
        <f ca="1">IF(ISERROR(QuarterlyDataCVM!DH76*OFFSET(AnnualDataCP!DH$14,CYPQly!$B76,0)/OFFSET(AnnualDataCVM!DH$14,CYPQly!$B76,0)),"",QuarterlyDataCVM!DH76*OFFSET(AnnualDataCP!DH$14,CYPQly!$B76,0)/OFFSET(AnnualDataCVM!DH$14,CYPQly!$B76,0))</f>
        <v>8672.7074235807868</v>
      </c>
      <c r="DI76" s="18">
        <f ca="1">IF(ISERROR(QuarterlyDataCVM!DI76*OFFSET(AnnualDataCP!DI$14,CYPQly!$B76,0)/OFFSET(AnnualDataCVM!DI$14,CYPQly!$B76,0)),"",QuarterlyDataCVM!DI76*OFFSET(AnnualDataCP!DI$14,CYPQly!$B76,0)/OFFSET(AnnualDataCVM!DI$14,CYPQly!$B76,0))</f>
        <v>2195.3947141129729</v>
      </c>
      <c r="DJ76" s="18">
        <f ca="1">IF(ISERROR(QuarterlyDataCVM!DJ76*OFFSET(AnnualDataCP!DJ$14,CYPQly!$B76,0)/OFFSET(AnnualDataCVM!DJ$14,CYPQly!$B76,0)),"",QuarterlyDataCVM!DJ76*OFFSET(AnnualDataCP!DJ$14,CYPQly!$B76,0)/OFFSET(AnnualDataCVM!DJ$14,CYPQly!$B76,0))</f>
        <v>6475.945702614833</v>
      </c>
      <c r="DK76" s="18">
        <f ca="1">IF(ISERROR(QuarterlyDataCVM!DK76*OFFSET(AnnualDataCP!DK$14,CYPQly!$B76,0)/OFFSET(AnnualDataCVM!DK$14,CYPQly!$B76,0)),"",QuarterlyDataCVM!DK76*OFFSET(AnnualDataCP!DK$14,CYPQly!$B76,0)/OFFSET(AnnualDataCVM!DK$14,CYPQly!$B76,0))</f>
        <v>19295.063078627856</v>
      </c>
      <c r="DL76" s="18">
        <f ca="1">IF(ISERROR(QuarterlyDataCVM!DL76*OFFSET(AnnualDataCP!DL$14,CYPQly!$B76,0)/OFFSET(AnnualDataCVM!DL$14,CYPQly!$B76,0)),"",QuarterlyDataCVM!DL76*OFFSET(AnnualDataCP!DL$14,CYPQly!$B76,0)/OFFSET(AnnualDataCVM!DL$14,CYPQly!$B76,0))</f>
        <v>5402.4330332020263</v>
      </c>
      <c r="DM76" s="18">
        <f ca="1">IF(ISERROR(QuarterlyDataCVM!DM76*OFFSET(AnnualDataCP!DM$14,CYPQly!$B76,0)/OFFSET(AnnualDataCVM!DM$14,CYPQly!$B76,0)),"",QuarterlyDataCVM!DM76*OFFSET(AnnualDataCP!DM$14,CYPQly!$B76,0)/OFFSET(AnnualDataCVM!DM$14,CYPQly!$B76,0))</f>
        <v>2437.8884238145811</v>
      </c>
      <c r="DN76" s="18">
        <f ca="1">IF(ISERROR(QuarterlyDataCVM!DN76*OFFSET(AnnualDataCP!DN$14,CYPQly!$B76,0)/OFFSET(AnnualDataCVM!DN$14,CYPQly!$B76,0)),"",QuarterlyDataCVM!DN76*OFFSET(AnnualDataCP!DN$14,CYPQly!$B76,0)/OFFSET(AnnualDataCVM!DN$14,CYPQly!$B76,0))</f>
        <v>2967.4027470093042</v>
      </c>
      <c r="DO76" s="18">
        <f ca="1">IF(ISERROR(QuarterlyDataCVM!DO76*OFFSET(AnnualDataCP!DO$14,CYPQly!$B76,0)/OFFSET(AnnualDataCVM!DO$14,CYPQly!$B76,0)),"",QuarterlyDataCVM!DO76*OFFSET(AnnualDataCP!DO$14,CYPQly!$B76,0)/OFFSET(AnnualDataCVM!DO$14,CYPQly!$B76,0))</f>
        <v>1676.4465460526317</v>
      </c>
      <c r="DP76" s="18">
        <f ca="1">IF(ISERROR(QuarterlyDataCVM!DP76*OFFSET(AnnualDataCP!DP$14,CYPQly!$B76,0)/OFFSET(AnnualDataCVM!DP$14,CYPQly!$B76,0)),"",QuarterlyDataCVM!DP76*OFFSET(AnnualDataCP!DP$14,CYPQly!$B76,0)/OFFSET(AnnualDataCVM!DP$14,CYPQly!$B76,0))</f>
        <v>1295.8402976531197</v>
      </c>
      <c r="DQ76" s="18">
        <f ca="1">IF(ISERROR(QuarterlyDataCVM!DQ76*OFFSET(AnnualDataCP!DQ$14,CYPQly!$B76,0)/OFFSET(AnnualDataCVM!DQ$14,CYPQly!$B76,0)),"",QuarterlyDataCVM!DQ76*OFFSET(AnnualDataCP!DQ$14,CYPQly!$B76,0)/OFFSET(AnnualDataCVM!DQ$14,CYPQly!$B76,0))</f>
        <v>6128.350473029046</v>
      </c>
      <c r="DR76" s="18">
        <f ca="1">IF(ISERROR(QuarterlyDataCVM!DR76*OFFSET(AnnualDataCP!DR$14,CYPQly!$B76,0)/OFFSET(AnnualDataCVM!DR$14,CYPQly!$B76,0)),"",QuarterlyDataCVM!DR76*OFFSET(AnnualDataCP!DR$14,CYPQly!$B76,0)/OFFSET(AnnualDataCVM!DR$14,CYPQly!$B76,0))</f>
        <v>6128.350473029046</v>
      </c>
      <c r="DS76" s="18">
        <f ca="1">IF(ISERROR(QuarterlyDataCVM!DS76*OFFSET(AnnualDataCP!DS$14,CYPQly!$B76,0)/OFFSET(AnnualDataCVM!DS$14,CYPQly!$B76,0)),"",QuarterlyDataCVM!DS76*OFFSET(AnnualDataCP!DS$14,CYPQly!$B76,0)/OFFSET(AnnualDataCVM!DS$14,CYPQly!$B76,0))</f>
        <v>7762.8659827389674</v>
      </c>
      <c r="DT76" s="18">
        <f ca="1">IF(ISERROR(QuarterlyDataCVM!DT76*OFFSET(AnnualDataCP!DT$14,CYPQly!$B76,0)/OFFSET(AnnualDataCVM!DT$14,CYPQly!$B76,0)),"",QuarterlyDataCVM!DT76*OFFSET(AnnualDataCP!DT$14,CYPQly!$B76,0)/OFFSET(AnnualDataCVM!DT$14,CYPQly!$B76,0))</f>
        <v>6346.2854656911213</v>
      </c>
      <c r="DU76" s="18">
        <f ca="1">IF(ISERROR(QuarterlyDataCVM!DU76*OFFSET(AnnualDataCP!DU$14,CYPQly!$B76,0)/OFFSET(AnnualDataCVM!DU$14,CYPQly!$B76,0)),"",QuarterlyDataCVM!DU76*OFFSET(AnnualDataCP!DU$14,CYPQly!$B76,0)/OFFSET(AnnualDataCVM!DU$14,CYPQly!$B76,0))</f>
        <v>1416.5695547755404</v>
      </c>
      <c r="DV76" s="18">
        <f ca="1">IF(ISERROR(QuarterlyDataCVM!DV76*OFFSET(AnnualDataCP!DV$14,CYPQly!$B76,0)/OFFSET(AnnualDataCVM!DV$14,CYPQly!$B76,0)),"",QuarterlyDataCVM!DV76*OFFSET(AnnualDataCP!DV$14,CYPQly!$B76,0)/OFFSET(AnnualDataCVM!DV$14,CYPQly!$B76,0))</f>
        <v>22545.257367832666</v>
      </c>
      <c r="DW76" s="18">
        <f ca="1">IF(ISERROR(QuarterlyDataCVM!DW76*OFFSET(AnnualDataCP!DW$14,CYPQly!$B76,0)/OFFSET(AnnualDataCVM!DW$14,CYPQly!$B76,0)),"",QuarterlyDataCVM!DW76*OFFSET(AnnualDataCP!DW$14,CYPQly!$B76,0)/OFFSET(AnnualDataCVM!DW$14,CYPQly!$B76,0))</f>
        <v>13057.946263496389</v>
      </c>
      <c r="DX76" s="18">
        <f ca="1">IF(ISERROR(QuarterlyDataCVM!DX76*OFFSET(AnnualDataCP!DX$14,CYPQly!$B76,0)/OFFSET(AnnualDataCVM!DX$14,CYPQly!$B76,0)),"",QuarterlyDataCVM!DX76*OFFSET(AnnualDataCP!DX$14,CYPQly!$B76,0)/OFFSET(AnnualDataCVM!DX$14,CYPQly!$B76,0))</f>
        <v>6504.608432028107</v>
      </c>
      <c r="DY76" s="18">
        <f ca="1">IF(ISERROR(QuarterlyDataCVM!DY76*OFFSET(AnnualDataCP!DY$14,CYPQly!$B76,0)/OFFSET(AnnualDataCVM!DY$14,CYPQly!$B76,0)),"",QuarterlyDataCVM!DY76*OFFSET(AnnualDataCP!DY$14,CYPQly!$B76,0)/OFFSET(AnnualDataCVM!DY$14,CYPQly!$B76,0))</f>
        <v>6504.3604012013375</v>
      </c>
      <c r="DZ76" s="18" t="str">
        <f ca="1">IF(ISERROR(QuarterlyDataCVM!DZ76*OFFSET(AnnualDataCP!DZ$14,CYPQly!$B76,0)/OFFSET(AnnualDataCVM!DZ$14,CYPQly!$B76,0)),"",QuarterlyDataCVM!DZ76*OFFSET(AnnualDataCP!DZ$14,CYPQly!$B76,0)/OFFSET(AnnualDataCVM!DZ$14,CYPQly!$B76,0))</f>
        <v/>
      </c>
      <c r="EA76" s="18">
        <f ca="1">IF(ISERROR(QuarterlyDataCVM!EA76*OFFSET(AnnualDataCP!EA$14,CYPQly!$B76,0)/OFFSET(AnnualDataCVM!EA$14,CYPQly!$B76,0)),"",QuarterlyDataCVM!EA76*OFFSET(AnnualDataCP!EA$14,CYPQly!$B76,0)/OFFSET(AnnualDataCVM!EA$14,CYPQly!$B76,0))</f>
        <v>2936.0928666983127</v>
      </c>
      <c r="EB76" s="18">
        <f ca="1">IF(ISERROR(QuarterlyDataCVM!EB76*OFFSET(AnnualDataCP!EB$14,CYPQly!$B76,0)/OFFSET(AnnualDataCVM!EB$14,CYPQly!$B76,0)),"",QuarterlyDataCVM!EB76*OFFSET(AnnualDataCP!EB$14,CYPQly!$B76,0)/OFFSET(AnnualDataCVM!EB$14,CYPQly!$B76,0))</f>
        <v>41210.010895624211</v>
      </c>
      <c r="EC76" s="18">
        <f ca="1">IF(ISERROR(QuarterlyDataCVM!EC76*OFFSET(AnnualDataCP!EC$14,CYPQly!$B76,0)/OFFSET(AnnualDataCVM!EC$14,CYPQly!$B76,0)),"",QuarterlyDataCVM!EC76*OFFSET(AnnualDataCP!EC$14,CYPQly!$B76,0)/OFFSET(AnnualDataCVM!EC$14,CYPQly!$B76,0))</f>
        <v>41210.010895624211</v>
      </c>
      <c r="ED76" s="18">
        <f ca="1">IF(ISERROR(QuarterlyDataCVM!ED76*OFFSET(AnnualDataCP!ED$14,CYPQly!$B76,0)/OFFSET(AnnualDataCVM!ED$14,CYPQly!$B76,0)),"",QuarterlyDataCVM!ED76*OFFSET(AnnualDataCP!ED$14,CYPQly!$B76,0)/OFFSET(AnnualDataCVM!ED$14,CYPQly!$B76,0))</f>
        <v>7370.0697827518106</v>
      </c>
      <c r="EE76" s="18">
        <f ca="1">IF(ISERROR(QuarterlyDataCVM!EE76*OFFSET(AnnualDataCP!EE$14,CYPQly!$B76,0)/OFFSET(AnnualDataCVM!EE$14,CYPQly!$B76,0)),"",QuarterlyDataCVM!EE76*OFFSET(AnnualDataCP!EE$14,CYPQly!$B76,0)/OFFSET(AnnualDataCVM!EE$14,CYPQly!$B76,0))</f>
        <v>32881.442284586883</v>
      </c>
      <c r="EF76" s="18">
        <f ca="1">IF(ISERROR(QuarterlyDataCVM!EF76*OFFSET(AnnualDataCP!EF$14,CYPQly!$B76,0)/OFFSET(AnnualDataCVM!EF$14,CYPQly!$B76,0)),"",QuarterlyDataCVM!EF76*OFFSET(AnnualDataCP!EF$14,CYPQly!$B76,0)/OFFSET(AnnualDataCVM!EF$14,CYPQly!$B76,0))</f>
        <v>959.31931034482761</v>
      </c>
      <c r="EG76" s="18">
        <f ca="1">IF(ISERROR(QuarterlyDataCVM!EG76*OFFSET(AnnualDataCP!EG$14,CYPQly!$B76,0)/OFFSET(AnnualDataCVM!EG$14,CYPQly!$B76,0)),"",QuarterlyDataCVM!EG76*OFFSET(AnnualDataCP!EG$14,CYPQly!$B76,0)/OFFSET(AnnualDataCVM!EG$14,CYPQly!$B76,0))</f>
        <v>32191.076388056121</v>
      </c>
      <c r="EH76" s="18">
        <f ca="1">IF(ISERROR(QuarterlyDataCVM!EH76*OFFSET(AnnualDataCP!EH$14,CYPQly!$B76,0)/OFFSET(AnnualDataCVM!EH$14,CYPQly!$B76,0)),"",QuarterlyDataCVM!EH76*OFFSET(AnnualDataCP!EH$14,CYPQly!$B76,0)/OFFSET(AnnualDataCVM!EH$14,CYPQly!$B76,0))</f>
        <v>20200.251878190695</v>
      </c>
      <c r="EI76" s="18">
        <f ca="1">IF(ISERROR(QuarterlyDataCVM!EI76*OFFSET(AnnualDataCP!EI$14,CYPQly!$B76,0)/OFFSET(AnnualDataCVM!EI$14,CYPQly!$B76,0)),"",QuarterlyDataCVM!EI76*OFFSET(AnnualDataCP!EI$14,CYPQly!$B76,0)/OFFSET(AnnualDataCVM!EI$14,CYPQly!$B76,0))</f>
        <v>13183.250556735202</v>
      </c>
      <c r="EJ76" s="18">
        <f ca="1">IF(ISERROR(QuarterlyDataCVM!EJ76*OFFSET(AnnualDataCP!EJ$14,CYPQly!$B76,0)/OFFSET(AnnualDataCVM!EJ$14,CYPQly!$B76,0)),"",QuarterlyDataCVM!EJ76*OFFSET(AnnualDataCP!EJ$14,CYPQly!$B76,0)/OFFSET(AnnualDataCVM!EJ$14,CYPQly!$B76,0))</f>
        <v>9322.2822552262969</v>
      </c>
      <c r="EK76" s="18">
        <f ca="1">IF(ISERROR(QuarterlyDataCVM!EK76*OFFSET(AnnualDataCP!EK$14,CYPQly!$B76,0)/OFFSET(AnnualDataCVM!EK$14,CYPQly!$B76,0)),"",QuarterlyDataCVM!EK76*OFFSET(AnnualDataCP!EK$14,CYPQly!$B76,0)/OFFSET(AnnualDataCVM!EK$14,CYPQly!$B76,0))</f>
        <v>6658.339578812238</v>
      </c>
      <c r="EL76" s="18">
        <f ca="1">IF(ISERROR(QuarterlyDataCVM!EL76*OFFSET(AnnualDataCP!EL$14,CYPQly!$B76,0)/OFFSET(AnnualDataCVM!EL$14,CYPQly!$B76,0)),"",QuarterlyDataCVM!EL76*OFFSET(AnnualDataCP!EL$14,CYPQly!$B76,0)/OFFSET(AnnualDataCVM!EL$14,CYPQly!$B76,0))</f>
        <v>3822.840010167768</v>
      </c>
      <c r="EM76" s="18">
        <f ca="1">IF(ISERROR(QuarterlyDataCVM!EM76*OFFSET(AnnualDataCP!EM$14,CYPQly!$B76,0)/OFFSET(AnnualDataCVM!EM$14,CYPQly!$B76,0)),"",QuarterlyDataCVM!EM76*OFFSET(AnnualDataCP!EM$14,CYPQly!$B76,0)/OFFSET(AnnualDataCVM!EM$14,CYPQly!$B76,0))</f>
        <v>2834.2035398230087</v>
      </c>
      <c r="EN76" s="18">
        <f ca="1">IF(ISERROR(QuarterlyDataCVM!EN76*OFFSET(AnnualDataCP!EN$14,CYPQly!$B76,0)/OFFSET(AnnualDataCVM!EN$14,CYPQly!$B76,0)),"",QuarterlyDataCVM!EN76*OFFSET(AnnualDataCP!EN$14,CYPQly!$B76,0)/OFFSET(AnnualDataCVM!EN$14,CYPQly!$B76,0))</f>
        <v>2661.2825474356564</v>
      </c>
      <c r="EO76" s="18">
        <f ca="1">IF(ISERROR(QuarterlyDataCVM!EO76*OFFSET(AnnualDataCP!EO$14,CYPQly!$B76,0)/OFFSET(AnnualDataCVM!EO$14,CYPQly!$B76,0)),"",QuarterlyDataCVM!EO76*OFFSET(AnnualDataCP!EO$14,CYPQly!$B76,0)/OFFSET(AnnualDataCVM!EO$14,CYPQly!$B76,0))</f>
        <v>3858.9317137229154</v>
      </c>
      <c r="EP76" s="18">
        <f ca="1">IF(ISERROR(QuarterlyDataCVM!EP76*OFFSET(AnnualDataCP!EP$14,CYPQly!$B76,0)/OFFSET(AnnualDataCVM!EP$14,CYPQly!$B76,0)),"",QuarterlyDataCVM!EP76*OFFSET(AnnualDataCP!EP$14,CYPQly!$B76,0)/OFFSET(AnnualDataCVM!EP$14,CYPQly!$B76,0))</f>
        <v>2417.1092150170648</v>
      </c>
      <c r="EQ76" s="18">
        <f ca="1">IF(ISERROR(QuarterlyDataCVM!EQ76*OFFSET(AnnualDataCP!EQ$14,CYPQly!$B76,0)/OFFSET(AnnualDataCVM!EQ$14,CYPQly!$B76,0)),"",QuarterlyDataCVM!EQ76*OFFSET(AnnualDataCP!EQ$14,CYPQly!$B76,0)/OFFSET(AnnualDataCVM!EQ$14,CYPQly!$B76,0))</f>
        <v>2417.1092150170648</v>
      </c>
      <c r="ER76" s="18">
        <f ca="1">IF(ISERROR(QuarterlyDataCVM!ER76*OFFSET(AnnualDataCP!ER$14,CYPQly!$B76,0)/OFFSET(AnnualDataCVM!ER$14,CYPQly!$B76,0)),"",QuarterlyDataCVM!ER76*OFFSET(AnnualDataCP!ER$14,CYPQly!$B76,0)/OFFSET(AnnualDataCVM!ER$14,CYPQly!$B76,0))</f>
        <v>4597.5415137213777</v>
      </c>
      <c r="ES76" s="18">
        <f ca="1">IF(ISERROR(QuarterlyDataCVM!ES76*OFFSET(AnnualDataCP!ES$14,CYPQly!$B76,0)/OFFSET(AnnualDataCVM!ES$14,CYPQly!$B76,0)),"",QuarterlyDataCVM!ES76*OFFSET(AnnualDataCP!ES$14,CYPQly!$B76,0)/OFFSET(AnnualDataCVM!ES$14,CYPQly!$B76,0))</f>
        <v>2792.9144937749588</v>
      </c>
      <c r="ET76" s="18">
        <f ca="1">IF(ISERROR(QuarterlyDataCVM!ET76*OFFSET(AnnualDataCP!ET$14,CYPQly!$B76,0)/OFFSET(AnnualDataCVM!ET$14,CYPQly!$B76,0)),"",QuarterlyDataCVM!ET76*OFFSET(AnnualDataCP!ET$14,CYPQly!$B76,0)/OFFSET(AnnualDataCVM!ET$14,CYPQly!$B76,0))</f>
        <v>1803.7852713178295</v>
      </c>
      <c r="EU76" s="18">
        <f ca="1">IF(ISERROR(QuarterlyDataCVM!EU76*OFFSET(AnnualDataCP!EU$14,CYPQly!$B76,0)/OFFSET(AnnualDataCVM!EU$14,CYPQly!$B76,0)),"",QuarterlyDataCVM!EU76*OFFSET(AnnualDataCP!EU$14,CYPQly!$B76,0)/OFFSET(AnnualDataCVM!EU$14,CYPQly!$B76,0))</f>
        <v>1387.6976564511974</v>
      </c>
      <c r="EV76" s="18">
        <f ca="1">IF(ISERROR(QuarterlyDataCVM!EV76*OFFSET(AnnualDataCP!EV$14,CYPQly!$B76,0)/OFFSET(AnnualDataCVM!EV$14,CYPQly!$B76,0)),"",QuarterlyDataCVM!EV76*OFFSET(AnnualDataCP!EV$14,CYPQly!$B76,0)/OFFSET(AnnualDataCVM!EV$14,CYPQly!$B76,0))</f>
        <v>416.39088729016788</v>
      </c>
      <c r="EW76" s="18">
        <f ca="1">IF(ISERROR(QuarterlyDataCVM!EW76*OFFSET(AnnualDataCP!EW$14,CYPQly!$B76,0)/OFFSET(AnnualDataCVM!EW$14,CYPQly!$B76,0)),"",QuarterlyDataCVM!EW76*OFFSET(AnnualDataCP!EW$14,CYPQly!$B76,0)/OFFSET(AnnualDataCVM!EW$14,CYPQly!$B76,0))</f>
        <v>11988.096287300486</v>
      </c>
      <c r="EX76" s="18">
        <f ca="1">IF(ISERROR(QuarterlyDataCVM!EX76*OFFSET(AnnualDataCP!EX$14,CYPQly!$B76,0)/OFFSET(AnnualDataCVM!EX$14,CYPQly!$B76,0)),"",QuarterlyDataCVM!EX76*OFFSET(AnnualDataCP!EX$14,CYPQly!$B76,0)/OFFSET(AnnualDataCVM!EX$14,CYPQly!$B76,0))</f>
        <v>3353.6253662297609</v>
      </c>
      <c r="EY76" s="18">
        <f ca="1">IF(ISERROR(QuarterlyDataCVM!EY76*OFFSET(AnnualDataCP!EY$14,CYPQly!$B76,0)/OFFSET(AnnualDataCVM!EY$14,CYPQly!$B76,0)),"",QuarterlyDataCVM!EY76*OFFSET(AnnualDataCP!EY$14,CYPQly!$B76,0)/OFFSET(AnnualDataCVM!EY$14,CYPQly!$B76,0))</f>
        <v>3527.8464419475654</v>
      </c>
      <c r="EZ76" s="18">
        <f ca="1">IF(ISERROR(QuarterlyDataCVM!EZ76*OFFSET(AnnualDataCP!EZ$14,CYPQly!$B76,0)/OFFSET(AnnualDataCVM!EZ$14,CYPQly!$B76,0)),"",QuarterlyDataCVM!EZ76*OFFSET(AnnualDataCP!EZ$14,CYPQly!$B76,0)/OFFSET(AnnualDataCVM!EZ$14,CYPQly!$B76,0))</f>
        <v>937.09700815956478</v>
      </c>
      <c r="FA76" s="18">
        <f ca="1">IF(ISERROR(QuarterlyDataCVM!FA76*OFFSET(AnnualDataCP!FA$14,CYPQly!$B76,0)/OFFSET(AnnualDataCVM!FA$14,CYPQly!$B76,0)),"",QuarterlyDataCVM!FA76*OFFSET(AnnualDataCP!FA$14,CYPQly!$B76,0)/OFFSET(AnnualDataCVM!FA$14,CYPQly!$B76,0))</f>
        <v>4168.0513040985952</v>
      </c>
      <c r="FB76" s="18">
        <f ca="1">IF(ISERROR(QuarterlyDataCVM!FB76*OFFSET(AnnualDataCP!FB$14,CYPQly!$B76,0)/OFFSET(AnnualDataCVM!FB$14,CYPQly!$B76,0)),"",QuarterlyDataCVM!FB76*OFFSET(AnnualDataCP!FB$14,CYPQly!$B76,0)/OFFSET(AnnualDataCVM!FB$14,CYPQly!$B76,0))</f>
        <v>491.61258992805756</v>
      </c>
      <c r="FC76" s="18">
        <f ca="1">IF(ISERROR(QuarterlyDataCVM!FC76*OFFSET(AnnualDataCP!FC$14,CYPQly!$B76,0)/OFFSET(AnnualDataCVM!FC$14,CYPQly!$B76,0)),"",QuarterlyDataCVM!FC76*OFFSET(AnnualDataCP!FC$14,CYPQly!$B76,0)/OFFSET(AnnualDataCVM!FC$14,CYPQly!$B76,0))</f>
        <v>1156.1331802525833</v>
      </c>
      <c r="FD76" s="18">
        <f ca="1">IF(ISERROR(QuarterlyDataCVM!FD76*OFFSET(AnnualDataCP!FD$14,CYPQly!$B76,0)/OFFSET(AnnualDataCVM!FD$14,CYPQly!$B76,0)),"",QuarterlyDataCVM!FD76*OFFSET(AnnualDataCP!FD$14,CYPQly!$B76,0)/OFFSET(AnnualDataCVM!FD$14,CYPQly!$B76,0))</f>
        <v>2519.8682596877175</v>
      </c>
      <c r="FE76" s="18">
        <f ca="1">IF(ISERROR(QuarterlyDataCVM!FE76*OFFSET(AnnualDataCP!FE$14,CYPQly!$B76,0)/OFFSET(AnnualDataCVM!FE$14,CYPQly!$B76,0)),"",QuarterlyDataCVM!FE76*OFFSET(AnnualDataCP!FE$14,CYPQly!$B76,0)/OFFSET(AnnualDataCVM!FE$14,CYPQly!$B76,0))</f>
        <v>56809.151776123625</v>
      </c>
      <c r="FF76" s="18">
        <f ca="1">IF(ISERROR(QuarterlyDataCVM!FF76*OFFSET(AnnualDataCP!FF$14,CYPQly!$B76,0)/OFFSET(AnnualDataCVM!FF$14,CYPQly!$B76,0)),"",QuarterlyDataCVM!FF76*OFFSET(AnnualDataCP!FF$14,CYPQly!$B76,0)/OFFSET(AnnualDataCVM!FF$14,CYPQly!$B76,0))</f>
        <v>17080.448233256891</v>
      </c>
      <c r="FG76" s="18">
        <f ca="1">IF(ISERROR(QuarterlyDataCVM!FG76*OFFSET(AnnualDataCP!FG$14,CYPQly!$B76,0)/OFFSET(AnnualDataCVM!FG$14,CYPQly!$B76,0)),"",QuarterlyDataCVM!FG76*OFFSET(AnnualDataCP!FG$14,CYPQly!$B76,0)/OFFSET(AnnualDataCVM!FG$14,CYPQly!$B76,0))</f>
        <v>17080.448233256891</v>
      </c>
      <c r="FH76" s="18">
        <f ca="1">IF(ISERROR(QuarterlyDataCVM!FH76*OFFSET(AnnualDataCP!FH$14,CYPQly!$B76,0)/OFFSET(AnnualDataCVM!FH$14,CYPQly!$B76,0)),"",QuarterlyDataCVM!FH76*OFFSET(AnnualDataCP!FH$14,CYPQly!$B76,0)/OFFSET(AnnualDataCVM!FH$14,CYPQly!$B76,0))</f>
        <v>18062.340035175414</v>
      </c>
      <c r="FI76" s="18">
        <f ca="1">IF(ISERROR(QuarterlyDataCVM!FI76*OFFSET(AnnualDataCP!FI$14,CYPQly!$B76,0)/OFFSET(AnnualDataCVM!FI$14,CYPQly!$B76,0)),"",QuarterlyDataCVM!FI76*OFFSET(AnnualDataCP!FI$14,CYPQly!$B76,0)/OFFSET(AnnualDataCVM!FI$14,CYPQly!$B76,0))</f>
        <v>18062.340035175414</v>
      </c>
      <c r="FJ76" s="18">
        <f ca="1">IF(ISERROR(QuarterlyDataCVM!FJ76*OFFSET(AnnualDataCP!FJ$14,CYPQly!$B76,0)/OFFSET(AnnualDataCVM!FJ$14,CYPQly!$B76,0)),"",QuarterlyDataCVM!FJ76*OFFSET(AnnualDataCP!FJ$14,CYPQly!$B76,0)/OFFSET(AnnualDataCVM!FJ$14,CYPQly!$B76,0))</f>
        <v>21668.811875985288</v>
      </c>
      <c r="FK76" s="18">
        <f ca="1">IF(ISERROR(QuarterlyDataCVM!FK76*OFFSET(AnnualDataCP!FK$14,CYPQly!$B76,0)/OFFSET(AnnualDataCVM!FK$14,CYPQly!$B76,0)),"",QuarterlyDataCVM!FK76*OFFSET(AnnualDataCP!FK$14,CYPQly!$B76,0)/OFFSET(AnnualDataCVM!FK$14,CYPQly!$B76,0))</f>
        <v>15284.135916604002</v>
      </c>
      <c r="FL76" s="18">
        <f ca="1">IF(ISERROR(QuarterlyDataCVM!FL76*OFFSET(AnnualDataCP!FL$14,CYPQly!$B76,0)/OFFSET(AnnualDataCVM!FL$14,CYPQly!$B76,0)),"",QuarterlyDataCVM!FL76*OFFSET(AnnualDataCP!FL$14,CYPQly!$B76,0)/OFFSET(AnnualDataCVM!FL$14,CYPQly!$B76,0))</f>
        <v>15284.135916604002</v>
      </c>
      <c r="FM76" s="18">
        <f ca="1">IF(ISERROR(QuarterlyDataCVM!FM76*OFFSET(AnnualDataCP!FM$14,CYPQly!$B76,0)/OFFSET(AnnualDataCVM!FM$14,CYPQly!$B76,0)),"",QuarterlyDataCVM!FM76*OFFSET(AnnualDataCP!FM$14,CYPQly!$B76,0)/OFFSET(AnnualDataCVM!FM$14,CYPQly!$B76,0))</f>
        <v>6384.9876339653747</v>
      </c>
      <c r="FN76" s="18">
        <f ca="1">IF(ISERROR(QuarterlyDataCVM!FN76*OFFSET(AnnualDataCP!FN$14,CYPQly!$B76,0)/OFFSET(AnnualDataCVM!FN$14,CYPQly!$B76,0)),"",QuarterlyDataCVM!FN76*OFFSET(AnnualDataCP!FN$14,CYPQly!$B76,0)/OFFSET(AnnualDataCVM!FN$14,CYPQly!$B76,0))</f>
        <v>3181.1004875577787</v>
      </c>
      <c r="FO76" s="18">
        <f ca="1">IF(ISERROR(QuarterlyDataCVM!FO76*OFFSET(AnnualDataCP!FO$14,CYPQly!$B76,0)/OFFSET(AnnualDataCVM!FO$14,CYPQly!$B76,0)),"",QuarterlyDataCVM!FO76*OFFSET(AnnualDataCP!FO$14,CYPQly!$B76,0)/OFFSET(AnnualDataCVM!FO$14,CYPQly!$B76,0))</f>
        <v>3204.713749796118</v>
      </c>
      <c r="FP76" s="18">
        <f ca="1">IF(ISERROR(QuarterlyDataCVM!FP76*OFFSET(AnnualDataCP!FP$14,CYPQly!$B76,0)/OFFSET(AnnualDataCVM!FP$14,CYPQly!$B76,0)),"",QuarterlyDataCVM!FP76*OFFSET(AnnualDataCP!FP$14,CYPQly!$B76,0)/OFFSET(AnnualDataCVM!FP$14,CYPQly!$B76,0))</f>
        <v>10375.519241706161</v>
      </c>
      <c r="FQ76" s="18">
        <f ca="1">IF(ISERROR(QuarterlyDataCVM!FQ76*OFFSET(AnnualDataCP!FQ$14,CYPQly!$B76,0)/OFFSET(AnnualDataCVM!FQ$14,CYPQly!$B76,0)),"",QuarterlyDataCVM!FQ76*OFFSET(AnnualDataCP!FQ$14,CYPQly!$B76,0)/OFFSET(AnnualDataCVM!FQ$14,CYPQly!$B76,0))</f>
        <v>4672.4585278633158</v>
      </c>
      <c r="FR76" s="18">
        <f ca="1">IF(ISERROR(QuarterlyDataCVM!FR76*OFFSET(AnnualDataCP!FR$14,CYPQly!$B76,0)/OFFSET(AnnualDataCVM!FR$14,CYPQly!$B76,0)),"",QuarterlyDataCVM!FR76*OFFSET(AnnualDataCP!FR$14,CYPQly!$B76,0)/OFFSET(AnnualDataCVM!FR$14,CYPQly!$B76,0))</f>
        <v>2765.4218136613454</v>
      </c>
      <c r="FS76" s="18">
        <f ca="1">IF(ISERROR(QuarterlyDataCVM!FS76*OFFSET(AnnualDataCP!FS$14,CYPQly!$B76,0)/OFFSET(AnnualDataCVM!FS$14,CYPQly!$B76,0)),"",QuarterlyDataCVM!FS76*OFFSET(AnnualDataCP!FS$14,CYPQly!$B76,0)/OFFSET(AnnualDataCVM!FS$14,CYPQly!$B76,0))</f>
        <v>1123.7321016166281</v>
      </c>
      <c r="FT76" s="18">
        <f ca="1">IF(ISERROR(QuarterlyDataCVM!FT76*OFFSET(AnnualDataCP!FT$14,CYPQly!$B76,0)/OFFSET(AnnualDataCVM!FT$14,CYPQly!$B76,0)),"",QuarterlyDataCVM!FT76*OFFSET(AnnualDataCP!FT$14,CYPQly!$B76,0)/OFFSET(AnnualDataCVM!FT$14,CYPQly!$B76,0))</f>
        <v>495.12272727272727</v>
      </c>
      <c r="FU76" s="18">
        <f ca="1">IF(ISERROR(QuarterlyDataCVM!FU76*OFFSET(AnnualDataCP!FU$14,CYPQly!$B76,0)/OFFSET(AnnualDataCVM!FU$14,CYPQly!$B76,0)),"",QuarterlyDataCVM!FU76*OFFSET(AnnualDataCP!FU$14,CYPQly!$B76,0)/OFFSET(AnnualDataCVM!FU$14,CYPQly!$B76,0))</f>
        <v>1145.7650946993772</v>
      </c>
      <c r="FV76" s="18">
        <f ca="1">IF(ISERROR(QuarterlyDataCVM!FV76*OFFSET(AnnualDataCP!FV$14,CYPQly!$B76,0)/OFFSET(AnnualDataCVM!FV$14,CYPQly!$B76,0)),"",QuarterlyDataCVM!FV76*OFFSET(AnnualDataCP!FV$14,CYPQly!$B76,0)/OFFSET(AnnualDataCVM!FV$14,CYPQly!$B76,0))</f>
        <v>1906.7243456854108</v>
      </c>
      <c r="FW76" s="18">
        <f ca="1">IF(ISERROR(QuarterlyDataCVM!FW76*OFFSET(AnnualDataCP!FW$14,CYPQly!$B76,0)/OFFSET(AnnualDataCVM!FW$14,CYPQly!$B76,0)),"",QuarterlyDataCVM!FW76*OFFSET(AnnualDataCP!FW$14,CYPQly!$B76,0)/OFFSET(AnnualDataCVM!FW$14,CYPQly!$B76,0))</f>
        <v>4751.8818159646007</v>
      </c>
      <c r="FX76" s="18">
        <f ca="1">IF(ISERROR(QuarterlyDataCVM!FX76*OFFSET(AnnualDataCP!FX$14,CYPQly!$B76,0)/OFFSET(AnnualDataCVM!FX$14,CYPQly!$B76,0)),"",QuarterlyDataCVM!FX76*OFFSET(AnnualDataCP!FX$14,CYPQly!$B76,0)/OFFSET(AnnualDataCVM!FX$14,CYPQly!$B76,0))</f>
        <v>1395.624692874693</v>
      </c>
      <c r="FY76" s="18">
        <f ca="1">IF(ISERROR(QuarterlyDataCVM!FY76*OFFSET(AnnualDataCP!FY$14,CYPQly!$B76,0)/OFFSET(AnnualDataCVM!FY$14,CYPQly!$B76,0)),"",QuarterlyDataCVM!FY76*OFFSET(AnnualDataCP!FY$14,CYPQly!$B76,0)/OFFSET(AnnualDataCVM!FY$14,CYPQly!$B76,0))</f>
        <v>386.36773428232505</v>
      </c>
      <c r="FZ76" s="18">
        <f ca="1">IF(ISERROR(QuarterlyDataCVM!FZ76*OFFSET(AnnualDataCP!FZ$14,CYPQly!$B76,0)/OFFSET(AnnualDataCVM!FZ$14,CYPQly!$B76,0)),"",QuarterlyDataCVM!FZ76*OFFSET(AnnualDataCP!FZ$14,CYPQly!$B76,0)/OFFSET(AnnualDataCVM!FZ$14,CYPQly!$B76,0))</f>
        <v>2967.1494220860604</v>
      </c>
      <c r="GA76" s="18">
        <f ca="1">IF(ISERROR(QuarterlyDataCVM!GA76*OFFSET(AnnualDataCP!GA$14,CYPQly!$B76,0)/OFFSET(AnnualDataCVM!GA$14,CYPQly!$B76,0)),"",QuarterlyDataCVM!GA76*OFFSET(AnnualDataCP!GA$14,CYPQly!$B76,0)/OFFSET(AnnualDataCVM!GA$14,CYPQly!$B76,0))</f>
        <v>951.12734641638224</v>
      </c>
      <c r="GB76" s="18">
        <f ca="1">IF(ISERROR(QuarterlyDataCVM!GB76*OFFSET(AnnualDataCP!GB$14,CYPQly!$B76,0)/OFFSET(AnnualDataCVM!GB$14,CYPQly!$B76,0)),"",QuarterlyDataCVM!GB76*OFFSET(AnnualDataCP!GB$14,CYPQly!$B76,0)/OFFSET(AnnualDataCVM!GB$14,CYPQly!$B76,0))</f>
        <v>951.12734641638224</v>
      </c>
    </row>
    <row r="77" spans="2:184" x14ac:dyDescent="0.25">
      <c r="B77" s="18">
        <f t="shared" si="0"/>
        <v>16</v>
      </c>
      <c r="C77" s="1">
        <v>38596</v>
      </c>
      <c r="D77" s="18">
        <f ca="1">IF(ISERROR(QuarterlyDataCVM!D77*OFFSET(AnnualDataCP!D$14,CYPQly!$B77,0)/OFFSET(AnnualDataCVM!D$14,CYPQly!$B77,0)),"",QuarterlyDataCVM!D77*OFFSET(AnnualDataCP!D$14,CYPQly!$B77,0)/OFFSET(AnnualDataCVM!D$14,CYPQly!$B77,0))</f>
        <v>315153.08040488232</v>
      </c>
      <c r="E77" s="18">
        <f ca="1">IF(ISERROR(QuarterlyDataCVM!E77*OFFSET(AnnualDataCP!E$14,CYPQly!$B77,0)/OFFSET(AnnualDataCVM!E$14,CYPQly!$B77,0)),"",QuarterlyDataCVM!E77*OFFSET(AnnualDataCP!E$14,CYPQly!$B77,0)/OFFSET(AnnualDataCVM!E$14,CYPQly!$B77,0))</f>
        <v>1921.4782901380006</v>
      </c>
      <c r="F77" s="18">
        <f ca="1">IF(ISERROR(QuarterlyDataCVM!F77*OFFSET(AnnualDataCP!F$14,CYPQly!$B77,0)/OFFSET(AnnualDataCVM!F$14,CYPQly!$B77,0)),"",QuarterlyDataCVM!F77*OFFSET(AnnualDataCP!F$14,CYPQly!$B77,0)/OFFSET(AnnualDataCVM!F$14,CYPQly!$B77,0))</f>
        <v>1735.5769265192876</v>
      </c>
      <c r="G77" s="18">
        <f ca="1">IF(ISERROR(QuarterlyDataCVM!G77*OFFSET(AnnualDataCP!G$14,CYPQly!$B77,0)/OFFSET(AnnualDataCVM!G$14,CYPQly!$B77,0)),"",QuarterlyDataCVM!G77*OFFSET(AnnualDataCP!G$14,CYPQly!$B77,0)/OFFSET(AnnualDataCVM!G$14,CYPQly!$B77,0))</f>
        <v>61.592178770949722</v>
      </c>
      <c r="H77" s="18">
        <f ca="1">IF(ISERROR(QuarterlyDataCVM!H77*OFFSET(AnnualDataCP!H$14,CYPQly!$B77,0)/OFFSET(AnnualDataCVM!H$14,CYPQly!$B77,0)),"",QuarterlyDataCVM!H77*OFFSET(AnnualDataCP!H$14,CYPQly!$B77,0)/OFFSET(AnnualDataCVM!H$14,CYPQly!$B77,0))</f>
        <v>124.44652908067542</v>
      </c>
      <c r="I77" s="18">
        <f ca="1">IF(ISERROR(QuarterlyDataCVM!I77*OFFSET(AnnualDataCP!I$14,CYPQly!$B77,0)/OFFSET(AnnualDataCVM!I$14,CYPQly!$B77,0)),"",QuarterlyDataCVM!I77*OFFSET(AnnualDataCP!I$14,CYPQly!$B77,0)/OFFSET(AnnualDataCVM!I$14,CYPQly!$B77,0))</f>
        <v>70308.96411737318</v>
      </c>
      <c r="J77" s="18">
        <f ca="1">IF(ISERROR(QuarterlyDataCVM!J77*OFFSET(AnnualDataCP!J$14,CYPQly!$B77,0)/OFFSET(AnnualDataCVM!J$14,CYPQly!$B77,0)),"",QuarterlyDataCVM!J77*OFFSET(AnnualDataCP!J$14,CYPQly!$B77,0)/OFFSET(AnnualDataCVM!J$14,CYPQly!$B77,0))</f>
        <v>50440.190941077177</v>
      </c>
      <c r="K77" s="18">
        <f ca="1">IF(ISERROR(QuarterlyDataCVM!K77*OFFSET(AnnualDataCP!K$14,CYPQly!$B77,0)/OFFSET(AnnualDataCVM!K$14,CYPQly!$B77,0)),"",QuarterlyDataCVM!K77*OFFSET(AnnualDataCP!K$14,CYPQly!$B77,0)/OFFSET(AnnualDataCVM!K$14,CYPQly!$B77,0))</f>
        <v>5622.079096649898</v>
      </c>
      <c r="L77" s="18">
        <f ca="1">IF(ISERROR(QuarterlyDataCVM!L77*OFFSET(AnnualDataCP!L$14,CYPQly!$B77,0)/OFFSET(AnnualDataCVM!L$14,CYPQly!$B77,0)),"",QuarterlyDataCVM!L77*OFFSET(AnnualDataCP!L$14,CYPQly!$B77,0)/OFFSET(AnnualDataCVM!L$14,CYPQly!$B77,0))</f>
        <v>25.86671270718232</v>
      </c>
      <c r="M77" s="18">
        <f ca="1">IF(ISERROR(QuarterlyDataCVM!M77*OFFSET(AnnualDataCP!M$14,CYPQly!$B77,0)/OFFSET(AnnualDataCVM!M$14,CYPQly!$B77,0)),"",QuarterlyDataCVM!M77*OFFSET(AnnualDataCP!M$14,CYPQly!$B77,0)/OFFSET(AnnualDataCVM!M$14,CYPQly!$B77,0))</f>
        <v>4916.2106770056662</v>
      </c>
      <c r="N77" s="18" t="str">
        <f ca="1">IF(ISERROR(QuarterlyDataCVM!N77*OFFSET(AnnualDataCP!N$14,CYPQly!$B77,0)/OFFSET(AnnualDataCVM!N$14,CYPQly!$B77,0)),"",QuarterlyDataCVM!N77*OFFSET(AnnualDataCP!N$14,CYPQly!$B77,0)/OFFSET(AnnualDataCVM!N$14,CYPQly!$B77,0))</f>
        <v/>
      </c>
      <c r="O77" s="18">
        <f ca="1">IF(ISERROR(QuarterlyDataCVM!O77*OFFSET(AnnualDataCP!O$14,CYPQly!$B77,0)/OFFSET(AnnualDataCVM!O$14,CYPQly!$B77,0)),"",QuarterlyDataCVM!O77*OFFSET(AnnualDataCP!O$14,CYPQly!$B77,0)/OFFSET(AnnualDataCVM!O$14,CYPQly!$B77,0))</f>
        <v>356.55707946752722</v>
      </c>
      <c r="P77" s="18">
        <f ca="1">IF(ISERROR(QuarterlyDataCVM!P77*OFFSET(AnnualDataCP!P$14,CYPQly!$B77,0)/OFFSET(AnnualDataCVM!P$14,CYPQly!$B77,0)),"",QuarterlyDataCVM!P77*OFFSET(AnnualDataCP!P$14,CYPQly!$B77,0)/OFFSET(AnnualDataCVM!P$14,CYPQly!$B77,0))</f>
        <v>321.36480686695279</v>
      </c>
      <c r="Q77" s="18">
        <f ca="1">IF(ISERROR(QuarterlyDataCVM!Q77*OFFSET(AnnualDataCP!Q$14,CYPQly!$B77,0)/OFFSET(AnnualDataCVM!Q$14,CYPQly!$B77,0)),"",QuarterlyDataCVM!Q77*OFFSET(AnnualDataCP!Q$14,CYPQly!$B77,0)/OFFSET(AnnualDataCVM!Q$14,CYPQly!$B77,0))</f>
        <v>36900.810749936551</v>
      </c>
      <c r="R77" s="18">
        <f ca="1">IF(ISERROR(QuarterlyDataCVM!R77*OFFSET(AnnualDataCP!R$14,CYPQly!$B77,0)/OFFSET(AnnualDataCVM!R$14,CYPQly!$B77,0)),"",QuarterlyDataCVM!R77*OFFSET(AnnualDataCP!R$14,CYPQly!$B77,0)/OFFSET(AnnualDataCVM!R$14,CYPQly!$B77,0))</f>
        <v>5995.6840627110814</v>
      </c>
      <c r="S77" s="18">
        <f ca="1">IF(ISERROR(QuarterlyDataCVM!S77*OFFSET(AnnualDataCP!S$14,CYPQly!$B77,0)/OFFSET(AnnualDataCVM!S$14,CYPQly!$B77,0)),"",QuarterlyDataCVM!S77*OFFSET(AnnualDataCP!S$14,CYPQly!$B77,0)/OFFSET(AnnualDataCVM!S$14,CYPQly!$B77,0))</f>
        <v>4651.361462072824</v>
      </c>
      <c r="T77" s="18">
        <f ca="1">IF(ISERROR(QuarterlyDataCVM!T77*OFFSET(AnnualDataCP!T$14,CYPQly!$B77,0)/OFFSET(AnnualDataCVM!T$14,CYPQly!$B77,0)),"",QuarterlyDataCVM!T77*OFFSET(AnnualDataCP!T$14,CYPQly!$B77,0)/OFFSET(AnnualDataCVM!T$14,CYPQly!$B77,0))</f>
        <v>677.59496124031011</v>
      </c>
      <c r="U77" s="18">
        <f ca="1">IF(ISERROR(QuarterlyDataCVM!U77*OFFSET(AnnualDataCP!U$14,CYPQly!$B77,0)/OFFSET(AnnualDataCVM!U$14,CYPQly!$B77,0)),"",QuarterlyDataCVM!U77*OFFSET(AnnualDataCP!U$14,CYPQly!$B77,0)/OFFSET(AnnualDataCVM!U$14,CYPQly!$B77,0))</f>
        <v>527.24856003544528</v>
      </c>
      <c r="V77" s="18">
        <f ca="1">IF(ISERROR(QuarterlyDataCVM!V77*OFFSET(AnnualDataCP!V$14,CYPQly!$B77,0)/OFFSET(AnnualDataCVM!V$14,CYPQly!$B77,0)),"",QuarterlyDataCVM!V77*OFFSET(AnnualDataCP!V$14,CYPQly!$B77,0)/OFFSET(AnnualDataCVM!V$14,CYPQly!$B77,0))</f>
        <v>31.5</v>
      </c>
      <c r="W77" s="18">
        <f ca="1">IF(ISERROR(QuarterlyDataCVM!W77*OFFSET(AnnualDataCP!W$14,CYPQly!$B77,0)/OFFSET(AnnualDataCVM!W$14,CYPQly!$B77,0)),"",QuarterlyDataCVM!W77*OFFSET(AnnualDataCP!W$14,CYPQly!$B77,0)/OFFSET(AnnualDataCVM!W$14,CYPQly!$B77,0))</f>
        <v>411.76216216216216</v>
      </c>
      <c r="X77" s="18">
        <f ca="1">IF(ISERROR(QuarterlyDataCVM!X77*OFFSET(AnnualDataCP!X$14,CYPQly!$B77,0)/OFFSET(AnnualDataCVM!X$14,CYPQly!$B77,0)),"",QuarterlyDataCVM!X77*OFFSET(AnnualDataCP!X$14,CYPQly!$B77,0)/OFFSET(AnnualDataCVM!X$14,CYPQly!$B77,0))</f>
        <v>239.61094527363184</v>
      </c>
      <c r="Y77" s="18">
        <f ca="1">IF(ISERROR(QuarterlyDataCVM!Y77*OFFSET(AnnualDataCP!Y$14,CYPQly!$B77,0)/OFFSET(AnnualDataCVM!Y$14,CYPQly!$B77,0)),"",QuarterlyDataCVM!Y77*OFFSET(AnnualDataCP!Y$14,CYPQly!$B77,0)/OFFSET(AnnualDataCVM!Y$14,CYPQly!$B77,0))</f>
        <v>914.44427845832092</v>
      </c>
      <c r="Z77" s="18">
        <f ca="1">IF(ISERROR(QuarterlyDataCVM!Z77*OFFSET(AnnualDataCP!Z$14,CYPQly!$B77,0)/OFFSET(AnnualDataCVM!Z$14,CYPQly!$B77,0)),"",QuarterlyDataCVM!Z77*OFFSET(AnnualDataCP!Z$14,CYPQly!$B77,0)/OFFSET(AnnualDataCVM!Z$14,CYPQly!$B77,0))</f>
        <v>1720.6412722842119</v>
      </c>
      <c r="AA77" s="18">
        <f ca="1">IF(ISERROR(QuarterlyDataCVM!AA77*OFFSET(AnnualDataCP!AA$14,CYPQly!$B77,0)/OFFSET(AnnualDataCVM!AA$14,CYPQly!$B77,0)),"",QuarterlyDataCVM!AA77*OFFSET(AnnualDataCP!AA$14,CYPQly!$B77,0)/OFFSET(AnnualDataCVM!AA$14,CYPQly!$B77,0))</f>
        <v>129.46354883081156</v>
      </c>
      <c r="AB77" s="18">
        <f ca="1">IF(ISERROR(QuarterlyDataCVM!AB77*OFFSET(AnnualDataCP!AB$14,CYPQly!$B77,0)/OFFSET(AnnualDataCVM!AB$14,CYPQly!$B77,0)),"",QuarterlyDataCVM!AB77*OFFSET(AnnualDataCP!AB$14,CYPQly!$B77,0)/OFFSET(AnnualDataCVM!AB$14,CYPQly!$B77,0))</f>
        <v>1021.5737704918033</v>
      </c>
      <c r="AC77" s="18">
        <f ca="1">IF(ISERROR(QuarterlyDataCVM!AC77*OFFSET(AnnualDataCP!AC$14,CYPQly!$B77,0)/OFFSET(AnnualDataCVM!AC$14,CYPQly!$B77,0)),"",QuarterlyDataCVM!AC77*OFFSET(AnnualDataCP!AC$14,CYPQly!$B77,0)/OFFSET(AnnualDataCVM!AC$14,CYPQly!$B77,0))</f>
        <v>748.5612244897959</v>
      </c>
      <c r="AD77" s="18">
        <f ca="1">IF(ISERROR(QuarterlyDataCVM!AD77*OFFSET(AnnualDataCP!AD$14,CYPQly!$B77,0)/OFFSET(AnnualDataCVM!AD$14,CYPQly!$B77,0)),"",QuarterlyDataCVM!AD77*OFFSET(AnnualDataCP!AD$14,CYPQly!$B77,0)/OFFSET(AnnualDataCVM!AD$14,CYPQly!$B77,0))</f>
        <v>270.77272727272725</v>
      </c>
      <c r="AE77" s="18">
        <f ca="1">IF(ISERROR(QuarterlyDataCVM!AE77*OFFSET(AnnualDataCP!AE$14,CYPQly!$B77,0)/OFFSET(AnnualDataCVM!AE$14,CYPQly!$B77,0)),"",QuarterlyDataCVM!AE77*OFFSET(AnnualDataCP!AE$14,CYPQly!$B77,0)/OFFSET(AnnualDataCVM!AE$14,CYPQly!$B77,0))</f>
        <v>324.38042729152306</v>
      </c>
      <c r="AF77" s="18">
        <f ca="1">IF(ISERROR(QuarterlyDataCVM!AF77*OFFSET(AnnualDataCP!AF$14,CYPQly!$B77,0)/OFFSET(AnnualDataCVM!AF$14,CYPQly!$B77,0)),"",QuarterlyDataCVM!AF77*OFFSET(AnnualDataCP!AF$14,CYPQly!$B77,0)/OFFSET(AnnualDataCVM!AF$14,CYPQly!$B77,0))</f>
        <v>1091.3466758684151</v>
      </c>
      <c r="AG77" s="18">
        <f ca="1">IF(ISERROR(QuarterlyDataCVM!AG77*OFFSET(AnnualDataCP!AG$14,CYPQly!$B77,0)/OFFSET(AnnualDataCVM!AG$14,CYPQly!$B77,0)),"",QuarterlyDataCVM!AG77*OFFSET(AnnualDataCP!AG$14,CYPQly!$B77,0)/OFFSET(AnnualDataCVM!AG$14,CYPQly!$B77,0))</f>
        <v>627.618940248027</v>
      </c>
      <c r="AH77" s="18">
        <f ca="1">IF(ISERROR(QuarterlyDataCVM!AH77*OFFSET(AnnualDataCP!AH$14,CYPQly!$B77,0)/OFFSET(AnnualDataCVM!AH$14,CYPQly!$B77,0)),"",QuarterlyDataCVM!AH77*OFFSET(AnnualDataCP!AH$14,CYPQly!$B77,0)/OFFSET(AnnualDataCVM!AH$14,CYPQly!$B77,0))</f>
        <v>398.41704718417049</v>
      </c>
      <c r="AI77" s="18">
        <f ca="1">IF(ISERROR(QuarterlyDataCVM!AI77*OFFSET(AnnualDataCP!AI$14,CYPQly!$B77,0)/OFFSET(AnnualDataCVM!AI$14,CYPQly!$B77,0)),"",QuarterlyDataCVM!AI77*OFFSET(AnnualDataCP!AI$14,CYPQly!$B77,0)/OFFSET(AnnualDataCVM!AI$14,CYPQly!$B77,0))</f>
        <v>64.909774436090231</v>
      </c>
      <c r="AJ77" s="18">
        <f ca="1">IF(ISERROR(QuarterlyDataCVM!AJ77*OFFSET(AnnualDataCP!AJ$14,CYPQly!$B77,0)/OFFSET(AnnualDataCVM!AJ$14,CYPQly!$B77,0)),"",QuarterlyDataCVM!AJ77*OFFSET(AnnualDataCP!AJ$14,CYPQly!$B77,0)/OFFSET(AnnualDataCVM!AJ$14,CYPQly!$B77,0))</f>
        <v>2769.9756874471818</v>
      </c>
      <c r="AK77" s="18">
        <f ca="1">IF(ISERROR(QuarterlyDataCVM!AK77*OFFSET(AnnualDataCP!AK$14,CYPQly!$B77,0)/OFFSET(AnnualDataCVM!AK$14,CYPQly!$B77,0)),"",QuarterlyDataCVM!AK77*OFFSET(AnnualDataCP!AK$14,CYPQly!$B77,0)/OFFSET(AnnualDataCVM!AK$14,CYPQly!$B77,0))</f>
        <v>568.22578919208138</v>
      </c>
      <c r="AL77" s="18">
        <f ca="1">IF(ISERROR(QuarterlyDataCVM!AL77*OFFSET(AnnualDataCP!AL$14,CYPQly!$B77,0)/OFFSET(AnnualDataCVM!AL$14,CYPQly!$B77,0)),"",QuarterlyDataCVM!AL77*OFFSET(AnnualDataCP!AL$14,CYPQly!$B77,0)/OFFSET(AnnualDataCVM!AL$14,CYPQly!$B77,0))</f>
        <v>780.14858171994592</v>
      </c>
      <c r="AM77" s="18">
        <f ca="1">IF(ISERROR(QuarterlyDataCVM!AM77*OFFSET(AnnualDataCP!AM$14,CYPQly!$B77,0)/OFFSET(AnnualDataCVM!AM$14,CYPQly!$B77,0)),"",QuarterlyDataCVM!AM77*OFFSET(AnnualDataCP!AM$14,CYPQly!$B77,0)/OFFSET(AnnualDataCVM!AM$14,CYPQly!$B77,0))</f>
        <v>1419.8972574703234</v>
      </c>
      <c r="AN77" s="18">
        <f ca="1">IF(ISERROR(QuarterlyDataCVM!AN77*OFFSET(AnnualDataCP!AN$14,CYPQly!$B77,0)/OFFSET(AnnualDataCVM!AN$14,CYPQly!$B77,0)),"",QuarterlyDataCVM!AN77*OFFSET(AnnualDataCP!AN$14,CYPQly!$B77,0)/OFFSET(AnnualDataCVM!AN$14,CYPQly!$B77,0))</f>
        <v>418.76422764227641</v>
      </c>
      <c r="AO77" s="18">
        <f ca="1">IF(ISERROR(QuarterlyDataCVM!AO77*OFFSET(AnnualDataCP!AO$14,CYPQly!$B77,0)/OFFSET(AnnualDataCVM!AO$14,CYPQly!$B77,0)),"",QuarterlyDataCVM!AO77*OFFSET(AnnualDataCP!AO$14,CYPQly!$B77,0)/OFFSET(AnnualDataCVM!AO$14,CYPQly!$B77,0))</f>
        <v>418.76422764227641</v>
      </c>
      <c r="AP77" s="18">
        <f ca="1">IF(ISERROR(QuarterlyDataCVM!AP77*OFFSET(AnnualDataCP!AP$14,CYPQly!$B77,0)/OFFSET(AnnualDataCVM!AP$14,CYPQly!$B77,0)),"",QuarterlyDataCVM!AP77*OFFSET(AnnualDataCP!AP$14,CYPQly!$B77,0)/OFFSET(AnnualDataCVM!AP$14,CYPQly!$B77,0))</f>
        <v>2295.9730840181119</v>
      </c>
      <c r="AQ77" s="18">
        <f ca="1">IF(ISERROR(QuarterlyDataCVM!AQ77*OFFSET(AnnualDataCP!AQ$14,CYPQly!$B77,0)/OFFSET(AnnualDataCVM!AQ$14,CYPQly!$B77,0)),"",QuarterlyDataCVM!AQ77*OFFSET(AnnualDataCP!AQ$14,CYPQly!$B77,0)/OFFSET(AnnualDataCVM!AQ$14,CYPQly!$B77,0))</f>
        <v>2295.9730840181119</v>
      </c>
      <c r="AR77" s="18">
        <f ca="1">IF(ISERROR(QuarterlyDataCVM!AR77*OFFSET(AnnualDataCP!AR$14,CYPQly!$B77,0)/OFFSET(AnnualDataCVM!AR$14,CYPQly!$B77,0)),"",QuarterlyDataCVM!AR77*OFFSET(AnnualDataCP!AR$14,CYPQly!$B77,0)/OFFSET(AnnualDataCVM!AR$14,CYPQly!$B77,0))</f>
        <v>208.6077097505669</v>
      </c>
      <c r="AS77" s="18">
        <f ca="1">IF(ISERROR(QuarterlyDataCVM!AS77*OFFSET(AnnualDataCP!AS$14,CYPQly!$B77,0)/OFFSET(AnnualDataCVM!AS$14,CYPQly!$B77,0)),"",QuarterlyDataCVM!AS77*OFFSET(AnnualDataCP!AS$14,CYPQly!$B77,0)/OFFSET(AnnualDataCVM!AS$14,CYPQly!$B77,0))</f>
        <v>810.01741861793266</v>
      </c>
      <c r="AT77" s="18">
        <f ca="1">IF(ISERROR(QuarterlyDataCVM!AT77*OFFSET(AnnualDataCP!AT$14,CYPQly!$B77,0)/OFFSET(AnnualDataCVM!AT$14,CYPQly!$B77,0)),"",QuarterlyDataCVM!AT77*OFFSET(AnnualDataCP!AT$14,CYPQly!$B77,0)/OFFSET(AnnualDataCVM!AT$14,CYPQly!$B77,0))</f>
        <v>137.17894736842106</v>
      </c>
      <c r="AU77" s="18">
        <f ca="1">IF(ISERROR(QuarterlyDataCVM!AU77*OFFSET(AnnualDataCP!AU$14,CYPQly!$B77,0)/OFFSET(AnnualDataCVM!AU$14,CYPQly!$B77,0)),"",QuarterlyDataCVM!AU77*OFFSET(AnnualDataCP!AU$14,CYPQly!$B77,0)/OFFSET(AnnualDataCVM!AU$14,CYPQly!$B77,0))</f>
        <v>223.41911764705881</v>
      </c>
      <c r="AV77" s="18">
        <f ca="1">IF(ISERROR(QuarterlyDataCVM!AV77*OFFSET(AnnualDataCP!AV$14,CYPQly!$B77,0)/OFFSET(AnnualDataCVM!AV$14,CYPQly!$B77,0)),"",QuarterlyDataCVM!AV77*OFFSET(AnnualDataCP!AV$14,CYPQly!$B77,0)/OFFSET(AnnualDataCVM!AV$14,CYPQly!$B77,0))</f>
        <v>556.25337020394056</v>
      </c>
      <c r="AW77" s="18">
        <f ca="1">IF(ISERROR(QuarterlyDataCVM!AW77*OFFSET(AnnualDataCP!AW$14,CYPQly!$B77,0)/OFFSET(AnnualDataCVM!AW$14,CYPQly!$B77,0)),"",QuarterlyDataCVM!AW77*OFFSET(AnnualDataCP!AW$14,CYPQly!$B77,0)/OFFSET(AnnualDataCVM!AW$14,CYPQly!$B77,0))</f>
        <v>360.11508668388046</v>
      </c>
      <c r="AX77" s="18">
        <f ca="1">IF(ISERROR(QuarterlyDataCVM!AX77*OFFSET(AnnualDataCP!AX$14,CYPQly!$B77,0)/OFFSET(AnnualDataCVM!AX$14,CYPQly!$B77,0)),"",QuarterlyDataCVM!AX77*OFFSET(AnnualDataCP!AX$14,CYPQly!$B77,0)/OFFSET(AnnualDataCVM!AX$14,CYPQly!$B77,0))</f>
        <v>2779.6279354957387</v>
      </c>
      <c r="AY77" s="18">
        <f ca="1">IF(ISERROR(QuarterlyDataCVM!AY77*OFFSET(AnnualDataCP!AY$14,CYPQly!$B77,0)/OFFSET(AnnualDataCVM!AY$14,CYPQly!$B77,0)),"",QuarterlyDataCVM!AY77*OFFSET(AnnualDataCP!AY$14,CYPQly!$B77,0)/OFFSET(AnnualDataCVM!AY$14,CYPQly!$B77,0))</f>
        <v>2779.6279354957387</v>
      </c>
      <c r="AZ77" s="18">
        <f ca="1">IF(ISERROR(QuarterlyDataCVM!AZ77*OFFSET(AnnualDataCP!AZ$14,CYPQly!$B77,0)/OFFSET(AnnualDataCVM!AZ$14,CYPQly!$B77,0)),"",QuarterlyDataCVM!AZ77*OFFSET(AnnualDataCP!AZ$14,CYPQly!$B77,0)/OFFSET(AnnualDataCVM!AZ$14,CYPQly!$B77,0))</f>
        <v>3276.2667359937604</v>
      </c>
      <c r="BA77" s="18">
        <f ca="1">IF(ISERROR(QuarterlyDataCVM!BA77*OFFSET(AnnualDataCP!BA$14,CYPQly!$B77,0)/OFFSET(AnnualDataCVM!BA$14,CYPQly!$B77,0)),"",QuarterlyDataCVM!BA77*OFFSET(AnnualDataCP!BA$14,CYPQly!$B77,0)/OFFSET(AnnualDataCVM!BA$14,CYPQly!$B77,0))</f>
        <v>1910.5475963069086</v>
      </c>
      <c r="BB77" s="18">
        <f ca="1">IF(ISERROR(QuarterlyDataCVM!BB77*OFFSET(AnnualDataCP!BB$14,CYPQly!$B77,0)/OFFSET(AnnualDataCVM!BB$14,CYPQly!$B77,0)),"",QuarterlyDataCVM!BB77*OFFSET(AnnualDataCP!BB$14,CYPQly!$B77,0)/OFFSET(AnnualDataCVM!BB$14,CYPQly!$B77,0))</f>
        <v>1365.7162359824476</v>
      </c>
      <c r="BC77" s="18">
        <f ca="1">IF(ISERROR(QuarterlyDataCVM!BC77*OFFSET(AnnualDataCP!BC$14,CYPQly!$B77,0)/OFFSET(AnnualDataCVM!BC$14,CYPQly!$B77,0)),"",QuarterlyDataCVM!BC77*OFFSET(AnnualDataCP!BC$14,CYPQly!$B77,0)/OFFSET(AnnualDataCVM!BC$14,CYPQly!$B77,0))</f>
        <v>712.55151098901104</v>
      </c>
      <c r="BD77" s="18">
        <f ca="1">IF(ISERROR(QuarterlyDataCVM!BD77*OFFSET(AnnualDataCP!BD$14,CYPQly!$B77,0)/OFFSET(AnnualDataCVM!BD$14,CYPQly!$B77,0)),"",QuarterlyDataCVM!BD77*OFFSET(AnnualDataCP!BD$14,CYPQly!$B77,0)/OFFSET(AnnualDataCVM!BD$14,CYPQly!$B77,0))</f>
        <v>653.39275766016715</v>
      </c>
      <c r="BE77" s="18">
        <f ca="1">IF(ISERROR(QuarterlyDataCVM!BE77*OFFSET(AnnualDataCP!BE$14,CYPQly!$B77,0)/OFFSET(AnnualDataCVM!BE$14,CYPQly!$B77,0)),"",QuarterlyDataCVM!BE77*OFFSET(AnnualDataCP!BE$14,CYPQly!$B77,0)/OFFSET(AnnualDataCVM!BE$14,CYPQly!$B77,0))</f>
        <v>4431.5818012670006</v>
      </c>
      <c r="BF77" s="18">
        <f ca="1">IF(ISERROR(QuarterlyDataCVM!BF77*OFFSET(AnnualDataCP!BF$14,CYPQly!$B77,0)/OFFSET(AnnualDataCVM!BF$14,CYPQly!$B77,0)),"",QuarterlyDataCVM!BF77*OFFSET(AnnualDataCP!BF$14,CYPQly!$B77,0)/OFFSET(AnnualDataCVM!BF$14,CYPQly!$B77,0))</f>
        <v>1189.249211356467</v>
      </c>
      <c r="BG77" s="18">
        <f ca="1">IF(ISERROR(QuarterlyDataCVM!BG77*OFFSET(AnnualDataCP!BG$14,CYPQly!$B77,0)/OFFSET(AnnualDataCVM!BG$14,CYPQly!$B77,0)),"",QuarterlyDataCVM!BG77*OFFSET(AnnualDataCP!BG$14,CYPQly!$B77,0)/OFFSET(AnnualDataCVM!BG$14,CYPQly!$B77,0))</f>
        <v>423.40390349688261</v>
      </c>
      <c r="BH77" s="18">
        <f ca="1">IF(ISERROR(QuarterlyDataCVM!BH77*OFFSET(AnnualDataCP!BH$14,CYPQly!$B77,0)/OFFSET(AnnualDataCVM!BH$14,CYPQly!$B77,0)),"",QuarterlyDataCVM!BH77*OFFSET(AnnualDataCP!BH$14,CYPQly!$B77,0)/OFFSET(AnnualDataCVM!BH$14,CYPQly!$B77,0))</f>
        <v>765.38305634373728</v>
      </c>
      <c r="BI77" s="18">
        <f ca="1">IF(ISERROR(QuarterlyDataCVM!BI77*OFFSET(AnnualDataCP!BI$14,CYPQly!$B77,0)/OFFSET(AnnualDataCVM!BI$14,CYPQly!$B77,0)),"",QuarterlyDataCVM!BI77*OFFSET(AnnualDataCP!BI$14,CYPQly!$B77,0)/OFFSET(AnnualDataCVM!BI$14,CYPQly!$B77,0))</f>
        <v>3240.8118228921339</v>
      </c>
      <c r="BJ77" s="18">
        <f ca="1">IF(ISERROR(QuarterlyDataCVM!BJ77*OFFSET(AnnualDataCP!BJ$14,CYPQly!$B77,0)/OFFSET(AnnualDataCVM!BJ$14,CYPQly!$B77,0)),"",QuarterlyDataCVM!BJ77*OFFSET(AnnualDataCP!BJ$14,CYPQly!$B77,0)/OFFSET(AnnualDataCVM!BJ$14,CYPQly!$B77,0))</f>
        <v>3001.4662201326723</v>
      </c>
      <c r="BK77" s="18">
        <f ca="1">IF(ISERROR(QuarterlyDataCVM!BK77*OFFSET(AnnualDataCP!BK$14,CYPQly!$B77,0)/OFFSET(AnnualDataCVM!BK$14,CYPQly!$B77,0)),"",QuarterlyDataCVM!BK77*OFFSET(AnnualDataCP!BK$14,CYPQly!$B77,0)/OFFSET(AnnualDataCVM!BK$14,CYPQly!$B77,0))</f>
        <v>238.36220472440945</v>
      </c>
      <c r="BL77" s="18">
        <f ca="1">IF(ISERROR(QuarterlyDataCVM!BL77*OFFSET(AnnualDataCP!BL$14,CYPQly!$B77,0)/OFFSET(AnnualDataCVM!BL$14,CYPQly!$B77,0)),"",QuarterlyDataCVM!BL77*OFFSET(AnnualDataCP!BL$14,CYPQly!$B77,0)/OFFSET(AnnualDataCVM!BL$14,CYPQly!$B77,0))</f>
        <v>2200.4258756149497</v>
      </c>
      <c r="BM77" s="18">
        <f ca="1">IF(ISERROR(QuarterlyDataCVM!BM77*OFFSET(AnnualDataCP!BM$14,CYPQly!$B77,0)/OFFSET(AnnualDataCVM!BM$14,CYPQly!$B77,0)),"",QuarterlyDataCVM!BM77*OFFSET(AnnualDataCP!BM$14,CYPQly!$B77,0)/OFFSET(AnnualDataCVM!BM$14,CYPQly!$B77,0))</f>
        <v>2200.4258756149497</v>
      </c>
      <c r="BN77" s="18">
        <f ca="1">IF(ISERROR(QuarterlyDataCVM!BN77*OFFSET(AnnualDataCP!BN$14,CYPQly!$B77,0)/OFFSET(AnnualDataCVM!BN$14,CYPQly!$B77,0)),"",QuarterlyDataCVM!BN77*OFFSET(AnnualDataCP!BN$14,CYPQly!$B77,0)/OFFSET(AnnualDataCVM!BN$14,CYPQly!$B77,0))</f>
        <v>1148.0679361811631</v>
      </c>
      <c r="BO77" s="18">
        <f ca="1">IF(ISERROR(QuarterlyDataCVM!BO77*OFFSET(AnnualDataCP!BO$14,CYPQly!$B77,0)/OFFSET(AnnualDataCVM!BO$14,CYPQly!$B77,0)),"",QuarterlyDataCVM!BO77*OFFSET(AnnualDataCP!BO$14,CYPQly!$B77,0)/OFFSET(AnnualDataCVM!BO$14,CYPQly!$B77,0))</f>
        <v>1148.0679361811631</v>
      </c>
      <c r="BP77" s="18">
        <f ca="1">IF(ISERROR(QuarterlyDataCVM!BP77*OFFSET(AnnualDataCP!BP$14,CYPQly!$B77,0)/OFFSET(AnnualDataCVM!BP$14,CYPQly!$B77,0)),"",QuarterlyDataCVM!BP77*OFFSET(AnnualDataCP!BP$14,CYPQly!$B77,0)/OFFSET(AnnualDataCVM!BP$14,CYPQly!$B77,0))</f>
        <v>2929.7331801970622</v>
      </c>
      <c r="BQ77" s="18">
        <f ca="1">IF(ISERROR(QuarterlyDataCVM!BQ77*OFFSET(AnnualDataCP!BQ$14,CYPQly!$B77,0)/OFFSET(AnnualDataCVM!BQ$14,CYPQly!$B77,0)),"",QuarterlyDataCVM!BQ77*OFFSET(AnnualDataCP!BQ$14,CYPQly!$B77,0)/OFFSET(AnnualDataCVM!BQ$14,CYPQly!$B77,0))</f>
        <v>2929.7331801970622</v>
      </c>
      <c r="BR77" s="18">
        <f ca="1">IF(ISERROR(QuarterlyDataCVM!BR77*OFFSET(AnnualDataCP!BR$14,CYPQly!$B77,0)/OFFSET(AnnualDataCVM!BR$14,CYPQly!$B77,0)),"",QuarterlyDataCVM!BR77*OFFSET(AnnualDataCP!BR$14,CYPQly!$B77,0)/OFFSET(AnnualDataCVM!BR$14,CYPQly!$B77,0))</f>
        <v>4365.9315292921301</v>
      </c>
      <c r="BS77" s="18">
        <f ca="1">IF(ISERROR(QuarterlyDataCVM!BS77*OFFSET(AnnualDataCP!BS$14,CYPQly!$B77,0)/OFFSET(AnnualDataCVM!BS$14,CYPQly!$B77,0)),"",QuarterlyDataCVM!BS77*OFFSET(AnnualDataCP!BS$14,CYPQly!$B77,0)/OFFSET(AnnualDataCVM!BS$14,CYPQly!$B77,0))</f>
        <v>1968.4014414414414</v>
      </c>
      <c r="BT77" s="18">
        <f ca="1">IF(ISERROR(QuarterlyDataCVM!BT77*OFFSET(AnnualDataCP!BT$14,CYPQly!$B77,0)/OFFSET(AnnualDataCVM!BT$14,CYPQly!$B77,0)),"",QuarterlyDataCVM!BT77*OFFSET(AnnualDataCP!BT$14,CYPQly!$B77,0)/OFFSET(AnnualDataCVM!BT$14,CYPQly!$B77,0))</f>
        <v>2395.9461883408071</v>
      </c>
      <c r="BU77" s="18">
        <f ca="1">IF(ISERROR(QuarterlyDataCVM!BU77*OFFSET(AnnualDataCP!BU$14,CYPQly!$B77,0)/OFFSET(AnnualDataCVM!BU$14,CYPQly!$B77,0)),"",QuarterlyDataCVM!BU77*OFFSET(AnnualDataCP!BU$14,CYPQly!$B77,0)/OFFSET(AnnualDataCVM!BU$14,CYPQly!$B77,0))</f>
        <v>211.10402684563758</v>
      </c>
      <c r="BV77" s="18">
        <f ca="1">IF(ISERROR(QuarterlyDataCVM!BV77*OFFSET(AnnualDataCP!BV$14,CYPQly!$B77,0)/OFFSET(AnnualDataCVM!BV$14,CYPQly!$B77,0)),"",QuarterlyDataCVM!BV77*OFFSET(AnnualDataCP!BV$14,CYPQly!$B77,0)/OFFSET(AnnualDataCVM!BV$14,CYPQly!$B77,0))</f>
        <v>2026.2977473065621</v>
      </c>
      <c r="BW77" s="18">
        <f ca="1">IF(ISERROR(QuarterlyDataCVM!BW77*OFFSET(AnnualDataCP!BW$14,CYPQly!$B77,0)/OFFSET(AnnualDataCVM!BW$14,CYPQly!$B77,0)),"",QuarterlyDataCVM!BW77*OFFSET(AnnualDataCP!BW$14,CYPQly!$B77,0)/OFFSET(AnnualDataCVM!BW$14,CYPQly!$B77,0))</f>
        <v>159.24311926605503</v>
      </c>
      <c r="BX77" s="18">
        <f ca="1">IF(ISERROR(QuarterlyDataCVM!BX77*OFFSET(AnnualDataCP!BX$14,CYPQly!$B77,0)/OFFSET(AnnualDataCVM!BX$14,CYPQly!$B77,0)),"",QuarterlyDataCVM!BX77*OFFSET(AnnualDataCP!BX$14,CYPQly!$B77,0)/OFFSET(AnnualDataCVM!BX$14,CYPQly!$B77,0))</f>
        <v>3193.1471253961067</v>
      </c>
      <c r="BY77" s="18">
        <f ca="1">IF(ISERROR(QuarterlyDataCVM!BY77*OFFSET(AnnualDataCP!BY$14,CYPQly!$B77,0)/OFFSET(AnnualDataCVM!BY$14,CYPQly!$B77,0)),"",QuarterlyDataCVM!BY77*OFFSET(AnnualDataCP!BY$14,CYPQly!$B77,0)/OFFSET(AnnualDataCVM!BY$14,CYPQly!$B77,0))</f>
        <v>1972.1377443941235</v>
      </c>
      <c r="BZ77" s="18">
        <f ca="1">IF(ISERROR(QuarterlyDataCVM!BZ77*OFFSET(AnnualDataCP!BZ$14,CYPQly!$B77,0)/OFFSET(AnnualDataCVM!BZ$14,CYPQly!$B77,0)),"",QuarterlyDataCVM!BZ77*OFFSET(AnnualDataCP!BZ$14,CYPQly!$B77,0)/OFFSET(AnnualDataCVM!BZ$14,CYPQly!$B77,0))</f>
        <v>931.15709692237021</v>
      </c>
      <c r="CA77" s="18">
        <f ca="1">IF(ISERROR(QuarterlyDataCVM!CA77*OFFSET(AnnualDataCP!CA$14,CYPQly!$B77,0)/OFFSET(AnnualDataCVM!CA$14,CYPQly!$B77,0)),"",QuarterlyDataCVM!CA77*OFFSET(AnnualDataCP!CA$14,CYPQly!$B77,0)/OFFSET(AnnualDataCVM!CA$14,CYPQly!$B77,0))</f>
        <v>1040.9432624113474</v>
      </c>
      <c r="CB77" s="18">
        <f ca="1">IF(ISERROR(QuarterlyDataCVM!CB77*OFFSET(AnnualDataCP!CB$14,CYPQly!$B77,0)/OFFSET(AnnualDataCVM!CB$14,CYPQly!$B77,0)),"",QuarterlyDataCVM!CB77*OFFSET(AnnualDataCP!CB$14,CYPQly!$B77,0)/OFFSET(AnnualDataCVM!CB$14,CYPQly!$B77,0))</f>
        <v>1219.9614290230793</v>
      </c>
      <c r="CC77" s="18">
        <f ca="1">IF(ISERROR(QuarterlyDataCVM!CC77*OFFSET(AnnualDataCP!CC$14,CYPQly!$B77,0)/OFFSET(AnnualDataCVM!CC$14,CYPQly!$B77,0)),"",QuarterlyDataCVM!CC77*OFFSET(AnnualDataCP!CC$14,CYPQly!$B77,0)/OFFSET(AnnualDataCVM!CC$14,CYPQly!$B77,0))</f>
        <v>81.17307692307692</v>
      </c>
      <c r="CD77" s="18">
        <f ca="1">IF(ISERROR(QuarterlyDataCVM!CD77*OFFSET(AnnualDataCP!CD$14,CYPQly!$B77,0)/OFFSET(AnnualDataCVM!CD$14,CYPQly!$B77,0)),"",QuarterlyDataCVM!CD77*OFFSET(AnnualDataCP!CD$14,CYPQly!$B77,0)/OFFSET(AnnualDataCVM!CD$14,CYPQly!$B77,0))</f>
        <v>370.94393186657203</v>
      </c>
      <c r="CE77" s="18">
        <f ca="1">IF(ISERROR(QuarterlyDataCVM!CE77*OFFSET(AnnualDataCP!CE$14,CYPQly!$B77,0)/OFFSET(AnnualDataCVM!CE$14,CYPQly!$B77,0)),"",QuarterlyDataCVM!CE77*OFFSET(AnnualDataCP!CE$14,CYPQly!$B77,0)/OFFSET(AnnualDataCVM!CE$14,CYPQly!$B77,0))</f>
        <v>763.40972354623455</v>
      </c>
      <c r="CF77" s="18">
        <f ca="1">IF(ISERROR(QuarterlyDataCVM!CF77*OFFSET(AnnualDataCP!CF$14,CYPQly!$B77,0)/OFFSET(AnnualDataCVM!CF$14,CYPQly!$B77,0)),"",QuarterlyDataCVM!CF77*OFFSET(AnnualDataCP!CF$14,CYPQly!$B77,0)/OFFSET(AnnualDataCVM!CF$14,CYPQly!$B77,0))</f>
        <v>3753.3547251249433</v>
      </c>
      <c r="CG77" s="18">
        <f ca="1">IF(ISERROR(QuarterlyDataCVM!CG77*OFFSET(AnnualDataCP!CG$14,CYPQly!$B77,0)/OFFSET(AnnualDataCVM!CG$14,CYPQly!$B77,0)),"",QuarterlyDataCVM!CG77*OFFSET(AnnualDataCP!CG$14,CYPQly!$B77,0)/OFFSET(AnnualDataCVM!CG$14,CYPQly!$B77,0))</f>
        <v>3753.3547251249433</v>
      </c>
      <c r="CH77" s="18">
        <f ca="1">IF(ISERROR(QuarterlyDataCVM!CH77*OFFSET(AnnualDataCP!CH$14,CYPQly!$B77,0)/OFFSET(AnnualDataCVM!CH$14,CYPQly!$B77,0)),"",QuarterlyDataCVM!CH77*OFFSET(AnnualDataCP!CH$14,CYPQly!$B77,0)/OFFSET(AnnualDataCVM!CH$14,CYPQly!$B77,0))</f>
        <v>2900.1718417694597</v>
      </c>
      <c r="CI77" s="18">
        <f ca="1">IF(ISERROR(QuarterlyDataCVM!CI77*OFFSET(AnnualDataCP!CI$14,CYPQly!$B77,0)/OFFSET(AnnualDataCVM!CI$14,CYPQly!$B77,0)),"",QuarterlyDataCVM!CI77*OFFSET(AnnualDataCP!CI$14,CYPQly!$B77,0)/OFFSET(AnnualDataCVM!CI$14,CYPQly!$B77,0))</f>
        <v>848.87412140575077</v>
      </c>
      <c r="CJ77" s="18">
        <f ca="1">IF(ISERROR(QuarterlyDataCVM!CJ77*OFFSET(AnnualDataCP!CJ$14,CYPQly!$B77,0)/OFFSET(AnnualDataCVM!CJ$14,CYPQly!$B77,0)),"",QuarterlyDataCVM!CJ77*OFFSET(AnnualDataCP!CJ$14,CYPQly!$B77,0)/OFFSET(AnnualDataCVM!CJ$14,CYPQly!$B77,0))</f>
        <v>4131.8550453433136</v>
      </c>
      <c r="CK77" s="18">
        <f ca="1">IF(ISERROR(QuarterlyDataCVM!CK77*OFFSET(AnnualDataCP!CK$14,CYPQly!$B77,0)/OFFSET(AnnualDataCVM!CK$14,CYPQly!$B77,0)),"",QuarterlyDataCVM!CK77*OFFSET(AnnualDataCP!CK$14,CYPQly!$B77,0)/OFFSET(AnnualDataCVM!CK$14,CYPQly!$B77,0))</f>
        <v>1352.2869080779944</v>
      </c>
      <c r="CL77" s="18">
        <f ca="1">IF(ISERROR(QuarterlyDataCVM!CL77*OFFSET(AnnualDataCP!CL$14,CYPQly!$B77,0)/OFFSET(AnnualDataCVM!CL$14,CYPQly!$B77,0)),"",QuarterlyDataCVM!CL77*OFFSET(AnnualDataCP!CL$14,CYPQly!$B77,0)/OFFSET(AnnualDataCVM!CL$14,CYPQly!$B77,0))</f>
        <v>2780.1556166535743</v>
      </c>
      <c r="CM77" s="18">
        <f ca="1">IF(ISERROR(QuarterlyDataCVM!CM77*OFFSET(AnnualDataCP!CM$14,CYPQly!$B77,0)/OFFSET(AnnualDataCVM!CM$14,CYPQly!$B77,0)),"",QuarterlyDataCVM!CM77*OFFSET(AnnualDataCP!CM$14,CYPQly!$B77,0)/OFFSET(AnnualDataCVM!CM$14,CYPQly!$B77,0))</f>
        <v>1463.4787928221861</v>
      </c>
      <c r="CN77" s="18">
        <f ca="1">IF(ISERROR(QuarterlyDataCVM!CN77*OFFSET(AnnualDataCP!CN$14,CYPQly!$B77,0)/OFFSET(AnnualDataCVM!CN$14,CYPQly!$B77,0)),"",QuarterlyDataCVM!CN77*OFFSET(AnnualDataCP!CN$14,CYPQly!$B77,0)/OFFSET(AnnualDataCVM!CN$14,CYPQly!$B77,0))</f>
        <v>1291.8591723285979</v>
      </c>
      <c r="CO77" s="18">
        <f ca="1">IF(ISERROR(QuarterlyDataCVM!CO77*OFFSET(AnnualDataCP!CO$14,CYPQly!$B77,0)/OFFSET(AnnualDataCVM!CO$14,CYPQly!$B77,0)),"",QuarterlyDataCVM!CO77*OFFSET(AnnualDataCP!CO$14,CYPQly!$B77,0)/OFFSET(AnnualDataCVM!CO$14,CYPQly!$B77,0))</f>
        <v>24.069970845481048</v>
      </c>
      <c r="CP77" s="18">
        <f ca="1">IF(ISERROR(QuarterlyDataCVM!CP77*OFFSET(AnnualDataCP!CP$14,CYPQly!$B77,0)/OFFSET(AnnualDataCVM!CP$14,CYPQly!$B77,0)),"",QuarterlyDataCVM!CP77*OFFSET(AnnualDataCP!CP$14,CYPQly!$B77,0)/OFFSET(AnnualDataCVM!CP$14,CYPQly!$B77,0))</f>
        <v>19859.541614187343</v>
      </c>
      <c r="CQ77" s="18">
        <f ca="1">IF(ISERROR(QuarterlyDataCVM!CQ77*OFFSET(AnnualDataCP!CQ$14,CYPQly!$B77,0)/OFFSET(AnnualDataCVM!CQ$14,CYPQly!$B77,0)),"",QuarterlyDataCVM!CQ77*OFFSET(AnnualDataCP!CQ$14,CYPQly!$B77,0)/OFFSET(AnnualDataCVM!CQ$14,CYPQly!$B77,0))</f>
        <v>7246.2700837591528</v>
      </c>
      <c r="CR77" s="18">
        <f ca="1">IF(ISERROR(QuarterlyDataCVM!CR77*OFFSET(AnnualDataCP!CR$14,CYPQly!$B77,0)/OFFSET(AnnualDataCVM!CR$14,CYPQly!$B77,0)),"",QuarterlyDataCVM!CR77*OFFSET(AnnualDataCP!CR$14,CYPQly!$B77,0)/OFFSET(AnnualDataCVM!CR$14,CYPQly!$B77,0))</f>
        <v>3709.0284496383924</v>
      </c>
      <c r="CS77" s="18">
        <f ca="1">IF(ISERROR(QuarterlyDataCVM!CS77*OFFSET(AnnualDataCP!CS$14,CYPQly!$B77,0)/OFFSET(AnnualDataCVM!CS$14,CYPQly!$B77,0)),"",QuarterlyDataCVM!CS77*OFFSET(AnnualDataCP!CS$14,CYPQly!$B77,0)/OFFSET(AnnualDataCVM!CS$14,CYPQly!$B77,0))</f>
        <v>8904.610514720609</v>
      </c>
      <c r="CT77" s="18">
        <f ca="1">IF(ISERROR(QuarterlyDataCVM!CT77*OFFSET(AnnualDataCP!CT$14,CYPQly!$B77,0)/OFFSET(AnnualDataCVM!CT$14,CYPQly!$B77,0)),"",QuarterlyDataCVM!CT77*OFFSET(AnnualDataCP!CT$14,CYPQly!$B77,0)/OFFSET(AnnualDataCVM!CT$14,CYPQly!$B77,0))</f>
        <v>242882.76586621354</v>
      </c>
      <c r="CU77" s="18">
        <f ca="1">IF(ISERROR(QuarterlyDataCVM!CU77*OFFSET(AnnualDataCP!CU$14,CYPQly!$B77,0)/OFFSET(AnnualDataCVM!CU$14,CYPQly!$B77,0)),"",QuarterlyDataCVM!CU77*OFFSET(AnnualDataCP!CU$14,CYPQly!$B77,0)/OFFSET(AnnualDataCVM!CU$14,CYPQly!$B77,0))</f>
        <v>55979.114518437294</v>
      </c>
      <c r="CV77" s="18">
        <f ca="1">IF(ISERROR(QuarterlyDataCVM!CV77*OFFSET(AnnualDataCP!CV$14,CYPQly!$B77,0)/OFFSET(AnnualDataCVM!CV$14,CYPQly!$B77,0)),"",QuarterlyDataCVM!CV77*OFFSET(AnnualDataCP!CV$14,CYPQly!$B77,0)/OFFSET(AnnualDataCVM!CV$14,CYPQly!$B77,0))</f>
        <v>35015.867621885503</v>
      </c>
      <c r="CW77" s="18">
        <f ca="1">IF(ISERROR(QuarterlyDataCVM!CW77*OFFSET(AnnualDataCP!CW$14,CYPQly!$B77,0)/OFFSET(AnnualDataCVM!CW$14,CYPQly!$B77,0)),"",QuarterlyDataCVM!CW77*OFFSET(AnnualDataCP!CW$14,CYPQly!$B77,0)/OFFSET(AnnualDataCVM!CW$14,CYPQly!$B77,0))</f>
        <v>5408.1754431030058</v>
      </c>
      <c r="CX77" s="18">
        <f ca="1">IF(ISERROR(QuarterlyDataCVM!CX77*OFFSET(AnnualDataCP!CX$14,CYPQly!$B77,0)/OFFSET(AnnualDataCVM!CX$14,CYPQly!$B77,0)),"",QuarterlyDataCVM!CX77*OFFSET(AnnualDataCP!CX$14,CYPQly!$B77,0)/OFFSET(AnnualDataCVM!CX$14,CYPQly!$B77,0))</f>
        <v>12062.877103028361</v>
      </c>
      <c r="CY77" s="18">
        <f ca="1">IF(ISERROR(QuarterlyDataCVM!CY77*OFFSET(AnnualDataCP!CY$14,CYPQly!$B77,0)/OFFSET(AnnualDataCVM!CY$14,CYPQly!$B77,0)),"",QuarterlyDataCVM!CY77*OFFSET(AnnualDataCP!CY$14,CYPQly!$B77,0)/OFFSET(AnnualDataCVM!CY$14,CYPQly!$B77,0))</f>
        <v>17546.435130554459</v>
      </c>
      <c r="CZ77" s="18">
        <f ca="1">IF(ISERROR(QuarterlyDataCVM!CZ77*OFFSET(AnnualDataCP!CZ$14,CYPQly!$B77,0)/OFFSET(AnnualDataCVM!CZ$14,CYPQly!$B77,0)),"",QuarterlyDataCVM!CZ77*OFFSET(AnnualDataCP!CZ$14,CYPQly!$B77,0)/OFFSET(AnnualDataCVM!CZ$14,CYPQly!$B77,0))</f>
        <v>12294.362264731919</v>
      </c>
      <c r="DA77" s="18">
        <f ca="1">IF(ISERROR(QuarterlyDataCVM!DA77*OFFSET(AnnualDataCP!DA$14,CYPQly!$B77,0)/OFFSET(AnnualDataCVM!DA$14,CYPQly!$B77,0)),"",QuarterlyDataCVM!DA77*OFFSET(AnnualDataCP!DA$14,CYPQly!$B77,0)/OFFSET(AnnualDataCVM!DA$14,CYPQly!$B77,0))</f>
        <v>5264.7835831651773</v>
      </c>
      <c r="DB77" s="18">
        <f ca="1">IF(ISERROR(QuarterlyDataCVM!DB77*OFFSET(AnnualDataCP!DB$14,CYPQly!$B77,0)/OFFSET(AnnualDataCVM!DB$14,CYPQly!$B77,0)),"",QuarterlyDataCVM!DB77*OFFSET(AnnualDataCP!DB$14,CYPQly!$B77,0)/OFFSET(AnnualDataCVM!DB$14,CYPQly!$B77,0))</f>
        <v>660.94692023843311</v>
      </c>
      <c r="DC77" s="18">
        <f ca="1">IF(ISERROR(QuarterlyDataCVM!DC77*OFFSET(AnnualDataCP!DC$14,CYPQly!$B77,0)/OFFSET(AnnualDataCVM!DC$14,CYPQly!$B77,0)),"",QuarterlyDataCVM!DC77*OFFSET(AnnualDataCP!DC$14,CYPQly!$B77,0)/OFFSET(AnnualDataCVM!DC$14,CYPQly!$B77,0))</f>
        <v>4601.1834745936212</v>
      </c>
      <c r="DD77" s="18">
        <f ca="1">IF(ISERROR(QuarterlyDataCVM!DD77*OFFSET(AnnualDataCP!DD$14,CYPQly!$B77,0)/OFFSET(AnnualDataCVM!DD$14,CYPQly!$B77,0)),"",QuarterlyDataCVM!DD77*OFFSET(AnnualDataCP!DD$14,CYPQly!$B77,0)/OFFSET(AnnualDataCVM!DD$14,CYPQly!$B77,0))</f>
        <v>829.29406065303749</v>
      </c>
      <c r="DE77" s="18">
        <f ca="1">IF(ISERROR(QuarterlyDataCVM!DE77*OFFSET(AnnualDataCP!DE$14,CYPQly!$B77,0)/OFFSET(AnnualDataCVM!DE$14,CYPQly!$B77,0)),"",QuarterlyDataCVM!DE77*OFFSET(AnnualDataCP!DE$14,CYPQly!$B77,0)/OFFSET(AnnualDataCVM!DE$14,CYPQly!$B77,0))</f>
        <v>966.61584535801796</v>
      </c>
      <c r="DF77" s="18">
        <f ca="1">IF(ISERROR(QuarterlyDataCVM!DF77*OFFSET(AnnualDataCP!DF$14,CYPQly!$B77,0)/OFFSET(AnnualDataCVM!DF$14,CYPQly!$B77,0)),"",QuarterlyDataCVM!DF77*OFFSET(AnnualDataCP!DF$14,CYPQly!$B77,0)/OFFSET(AnnualDataCVM!DF$14,CYPQly!$B77,0))</f>
        <v>3076.5811907983762</v>
      </c>
      <c r="DG77" s="18">
        <f ca="1">IF(ISERROR(QuarterlyDataCVM!DG77*OFFSET(AnnualDataCP!DG$14,CYPQly!$B77,0)/OFFSET(AnnualDataCVM!DG$14,CYPQly!$B77,0)),"",QuarterlyDataCVM!DG77*OFFSET(AnnualDataCP!DG$14,CYPQly!$B77,0)/OFFSET(AnnualDataCVM!DG$14,CYPQly!$B77,0))</f>
        <v>2139.2283783783782</v>
      </c>
      <c r="DH77" s="18">
        <f ca="1">IF(ISERROR(QuarterlyDataCVM!DH77*OFFSET(AnnualDataCP!DH$14,CYPQly!$B77,0)/OFFSET(AnnualDataCVM!DH$14,CYPQly!$B77,0)),"",QuarterlyDataCVM!DH77*OFFSET(AnnualDataCP!DH$14,CYPQly!$B77,0)/OFFSET(AnnualDataCVM!DH$14,CYPQly!$B77,0))</f>
        <v>8671.234352256186</v>
      </c>
      <c r="DI77" s="18">
        <f ca="1">IF(ISERROR(QuarterlyDataCVM!DI77*OFFSET(AnnualDataCP!DI$14,CYPQly!$B77,0)/OFFSET(AnnualDataCVM!DI$14,CYPQly!$B77,0)),"",QuarterlyDataCVM!DI77*OFFSET(AnnualDataCP!DI$14,CYPQly!$B77,0)/OFFSET(AnnualDataCVM!DI$14,CYPQly!$B77,0))</f>
        <v>2225.2796683365004</v>
      </c>
      <c r="DJ77" s="18">
        <f ca="1">IF(ISERROR(QuarterlyDataCVM!DJ77*OFFSET(AnnualDataCP!DJ$14,CYPQly!$B77,0)/OFFSET(AnnualDataCVM!DJ$14,CYPQly!$B77,0)),"",QuarterlyDataCVM!DJ77*OFFSET(AnnualDataCP!DJ$14,CYPQly!$B77,0)/OFFSET(AnnualDataCVM!DJ$14,CYPQly!$B77,0))</f>
        <v>6448.4469947481039</v>
      </c>
      <c r="DK77" s="18">
        <f ca="1">IF(ISERROR(QuarterlyDataCVM!DK77*OFFSET(AnnualDataCP!DK$14,CYPQly!$B77,0)/OFFSET(AnnualDataCVM!DK$14,CYPQly!$B77,0)),"",QuarterlyDataCVM!DK77*OFFSET(AnnualDataCP!DK$14,CYPQly!$B77,0)/OFFSET(AnnualDataCVM!DK$14,CYPQly!$B77,0))</f>
        <v>20111.251134914866</v>
      </c>
      <c r="DL77" s="18">
        <f ca="1">IF(ISERROR(QuarterlyDataCVM!DL77*OFFSET(AnnualDataCP!DL$14,CYPQly!$B77,0)/OFFSET(AnnualDataCVM!DL$14,CYPQly!$B77,0)),"",QuarterlyDataCVM!DL77*OFFSET(AnnualDataCP!DL$14,CYPQly!$B77,0)/OFFSET(AnnualDataCVM!DL$14,CYPQly!$B77,0))</f>
        <v>5705.0123804164323</v>
      </c>
      <c r="DM77" s="18">
        <f ca="1">IF(ISERROR(QuarterlyDataCVM!DM77*OFFSET(AnnualDataCP!DM$14,CYPQly!$B77,0)/OFFSET(AnnualDataCVM!DM$14,CYPQly!$B77,0)),"",QuarterlyDataCVM!DM77*OFFSET(AnnualDataCP!DM$14,CYPQly!$B77,0)/OFFSET(AnnualDataCVM!DM$14,CYPQly!$B77,0))</f>
        <v>2467.8724932841883</v>
      </c>
      <c r="DN77" s="18">
        <f ca="1">IF(ISERROR(QuarterlyDataCVM!DN77*OFFSET(AnnualDataCP!DN$14,CYPQly!$B77,0)/OFFSET(AnnualDataCVM!DN$14,CYPQly!$B77,0)),"",QuarterlyDataCVM!DN77*OFFSET(AnnualDataCP!DN$14,CYPQly!$B77,0)/OFFSET(AnnualDataCVM!DN$14,CYPQly!$B77,0))</f>
        <v>3236.3583517944176</v>
      </c>
      <c r="DO77" s="18">
        <f ca="1">IF(ISERROR(QuarterlyDataCVM!DO77*OFFSET(AnnualDataCP!DO$14,CYPQly!$B77,0)/OFFSET(AnnualDataCVM!DO$14,CYPQly!$B77,0)),"",QuarterlyDataCVM!DO77*OFFSET(AnnualDataCP!DO$14,CYPQly!$B77,0)/OFFSET(AnnualDataCVM!DO$14,CYPQly!$B77,0))</f>
        <v>1919.0115131578948</v>
      </c>
      <c r="DP77" s="18">
        <f ca="1">IF(ISERROR(QuarterlyDataCVM!DP77*OFFSET(AnnualDataCP!DP$14,CYPQly!$B77,0)/OFFSET(AnnualDataCVM!DP$14,CYPQly!$B77,0)),"",QuarterlyDataCVM!DP77*OFFSET(AnnualDataCP!DP$14,CYPQly!$B77,0)/OFFSET(AnnualDataCVM!DP$14,CYPQly!$B77,0))</f>
        <v>1312.9570692615912</v>
      </c>
      <c r="DQ77" s="18">
        <f ca="1">IF(ISERROR(QuarterlyDataCVM!DQ77*OFFSET(AnnualDataCP!DQ$14,CYPQly!$B77,0)/OFFSET(AnnualDataCVM!DQ$14,CYPQly!$B77,0)),"",QuarterlyDataCVM!DQ77*OFFSET(AnnualDataCP!DQ$14,CYPQly!$B77,0)/OFFSET(AnnualDataCVM!DQ$14,CYPQly!$B77,0))</f>
        <v>6409.0700746887969</v>
      </c>
      <c r="DR77" s="18">
        <f ca="1">IF(ISERROR(QuarterlyDataCVM!DR77*OFFSET(AnnualDataCP!DR$14,CYPQly!$B77,0)/OFFSET(AnnualDataCVM!DR$14,CYPQly!$B77,0)),"",QuarterlyDataCVM!DR77*OFFSET(AnnualDataCP!DR$14,CYPQly!$B77,0)/OFFSET(AnnualDataCVM!DR$14,CYPQly!$B77,0))</f>
        <v>6409.0700746887969</v>
      </c>
      <c r="DS77" s="18">
        <f ca="1">IF(ISERROR(QuarterlyDataCVM!DS77*OFFSET(AnnualDataCP!DS$14,CYPQly!$B77,0)/OFFSET(AnnualDataCVM!DS$14,CYPQly!$B77,0)),"",QuarterlyDataCVM!DS77*OFFSET(AnnualDataCP!DS$14,CYPQly!$B77,0)/OFFSET(AnnualDataCVM!DS$14,CYPQly!$B77,0))</f>
        <v>7993.5280898876408</v>
      </c>
      <c r="DT77" s="18">
        <f ca="1">IF(ISERROR(QuarterlyDataCVM!DT77*OFFSET(AnnualDataCP!DT$14,CYPQly!$B77,0)/OFFSET(AnnualDataCVM!DT$14,CYPQly!$B77,0)),"",QuarterlyDataCVM!DT77*OFFSET(AnnualDataCP!DT$14,CYPQly!$B77,0)/OFFSET(AnnualDataCVM!DT$14,CYPQly!$B77,0))</f>
        <v>6540.6224639114098</v>
      </c>
      <c r="DU77" s="18">
        <f ca="1">IF(ISERROR(QuarterlyDataCVM!DU77*OFFSET(AnnualDataCP!DU$14,CYPQly!$B77,0)/OFFSET(AnnualDataCVM!DU$14,CYPQly!$B77,0)),"",QuarterlyDataCVM!DU77*OFFSET(AnnualDataCP!DU$14,CYPQly!$B77,0)/OFFSET(AnnualDataCVM!DU$14,CYPQly!$B77,0))</f>
        <v>1452.7554036578606</v>
      </c>
      <c r="DV77" s="18">
        <f ca="1">IF(ISERROR(QuarterlyDataCVM!DV77*OFFSET(AnnualDataCP!DV$14,CYPQly!$B77,0)/OFFSET(AnnualDataCVM!DV$14,CYPQly!$B77,0)),"",QuarterlyDataCVM!DV77*OFFSET(AnnualDataCP!DV$14,CYPQly!$B77,0)/OFFSET(AnnualDataCVM!DV$14,CYPQly!$B77,0))</f>
        <v>23372.728050420439</v>
      </c>
      <c r="DW77" s="18">
        <f ca="1">IF(ISERROR(QuarterlyDataCVM!DW77*OFFSET(AnnualDataCP!DW$14,CYPQly!$B77,0)/OFFSET(AnnualDataCVM!DW$14,CYPQly!$B77,0)),"",QuarterlyDataCVM!DW77*OFFSET(AnnualDataCP!DW$14,CYPQly!$B77,0)/OFFSET(AnnualDataCVM!DW$14,CYPQly!$B77,0))</f>
        <v>13609.13910253593</v>
      </c>
      <c r="DX77" s="18">
        <f ca="1">IF(ISERROR(QuarterlyDataCVM!DX77*OFFSET(AnnualDataCP!DX$14,CYPQly!$B77,0)/OFFSET(AnnualDataCVM!DX$14,CYPQly!$B77,0)),"",QuarterlyDataCVM!DX77*OFFSET(AnnualDataCP!DX$14,CYPQly!$B77,0)/OFFSET(AnnualDataCVM!DX$14,CYPQly!$B77,0))</f>
        <v>6651.7311724372412</v>
      </c>
      <c r="DY77" s="18">
        <f ca="1">IF(ISERROR(QuarterlyDataCVM!DY77*OFFSET(AnnualDataCP!DY$14,CYPQly!$B77,0)/OFFSET(AnnualDataCVM!DY$14,CYPQly!$B77,0)),"",QuarterlyDataCVM!DY77*OFFSET(AnnualDataCP!DY$14,CYPQly!$B77,0)/OFFSET(AnnualDataCVM!DY$14,CYPQly!$B77,0))</f>
        <v>6651.4775315917723</v>
      </c>
      <c r="DZ77" s="18" t="str">
        <f ca="1">IF(ISERROR(QuarterlyDataCVM!DZ77*OFFSET(AnnualDataCP!DZ$14,CYPQly!$B77,0)/OFFSET(AnnualDataCVM!DZ$14,CYPQly!$B77,0)),"",QuarterlyDataCVM!DZ77*OFFSET(AnnualDataCP!DZ$14,CYPQly!$B77,0)/OFFSET(AnnualDataCVM!DZ$14,CYPQly!$B77,0))</f>
        <v/>
      </c>
      <c r="EA77" s="18">
        <f ca="1">IF(ISERROR(QuarterlyDataCVM!EA77*OFFSET(AnnualDataCP!EA$14,CYPQly!$B77,0)/OFFSET(AnnualDataCVM!EA$14,CYPQly!$B77,0)),"",QuarterlyDataCVM!EA77*OFFSET(AnnualDataCP!EA$14,CYPQly!$B77,0)/OFFSET(AnnualDataCVM!EA$14,CYPQly!$B77,0))</f>
        <v>3046.9814007681352</v>
      </c>
      <c r="EB77" s="18">
        <f ca="1">IF(ISERROR(QuarterlyDataCVM!EB77*OFFSET(AnnualDataCP!EB$14,CYPQly!$B77,0)/OFFSET(AnnualDataCVM!EB$14,CYPQly!$B77,0)),"",QuarterlyDataCVM!EB77*OFFSET(AnnualDataCP!EB$14,CYPQly!$B77,0)/OFFSET(AnnualDataCVM!EB$14,CYPQly!$B77,0))</f>
        <v>42028.892437384267</v>
      </c>
      <c r="EC77" s="18">
        <f ca="1">IF(ISERROR(QuarterlyDataCVM!EC77*OFFSET(AnnualDataCP!EC$14,CYPQly!$B77,0)/OFFSET(AnnualDataCVM!EC$14,CYPQly!$B77,0)),"",QuarterlyDataCVM!EC77*OFFSET(AnnualDataCP!EC$14,CYPQly!$B77,0)/OFFSET(AnnualDataCVM!EC$14,CYPQly!$B77,0))</f>
        <v>42028.892437384267</v>
      </c>
      <c r="ED77" s="18">
        <f ca="1">IF(ISERROR(QuarterlyDataCVM!ED77*OFFSET(AnnualDataCP!ED$14,CYPQly!$B77,0)/OFFSET(AnnualDataCVM!ED$14,CYPQly!$B77,0)),"",QuarterlyDataCVM!ED77*OFFSET(AnnualDataCP!ED$14,CYPQly!$B77,0)/OFFSET(AnnualDataCVM!ED$14,CYPQly!$B77,0))</f>
        <v>7577.2850559578674</v>
      </c>
      <c r="EE77" s="18">
        <f ca="1">IF(ISERROR(QuarterlyDataCVM!EE77*OFFSET(AnnualDataCP!EE$14,CYPQly!$B77,0)/OFFSET(AnnualDataCVM!EE$14,CYPQly!$B77,0)),"",QuarterlyDataCVM!EE77*OFFSET(AnnualDataCP!EE$14,CYPQly!$B77,0)/OFFSET(AnnualDataCVM!EE$14,CYPQly!$B77,0))</f>
        <v>33443.639960034903</v>
      </c>
      <c r="EF77" s="18">
        <f ca="1">IF(ISERROR(QuarterlyDataCVM!EF77*OFFSET(AnnualDataCP!EF$14,CYPQly!$B77,0)/OFFSET(AnnualDataCVM!EF$14,CYPQly!$B77,0)),"",QuarterlyDataCVM!EF77*OFFSET(AnnualDataCP!EF$14,CYPQly!$B77,0)/OFFSET(AnnualDataCVM!EF$14,CYPQly!$B77,0))</f>
        <v>1011.248275862069</v>
      </c>
      <c r="EG77" s="18">
        <f ca="1">IF(ISERROR(QuarterlyDataCVM!EG77*OFFSET(AnnualDataCP!EG$14,CYPQly!$B77,0)/OFFSET(AnnualDataCVM!EG$14,CYPQly!$B77,0)),"",QuarterlyDataCVM!EG77*OFFSET(AnnualDataCP!EG$14,CYPQly!$B77,0)/OFFSET(AnnualDataCVM!EG$14,CYPQly!$B77,0))</f>
        <v>33255.69836981441</v>
      </c>
      <c r="EH77" s="18">
        <f ca="1">IF(ISERROR(QuarterlyDataCVM!EH77*OFFSET(AnnualDataCP!EH$14,CYPQly!$B77,0)/OFFSET(AnnualDataCVM!EH$14,CYPQly!$B77,0)),"",QuarterlyDataCVM!EH77*OFFSET(AnnualDataCP!EH$14,CYPQly!$B77,0)/OFFSET(AnnualDataCVM!EH$14,CYPQly!$B77,0))</f>
        <v>20725.088927034798</v>
      </c>
      <c r="EI77" s="18">
        <f ca="1">IF(ISERROR(QuarterlyDataCVM!EI77*OFFSET(AnnualDataCP!EI$14,CYPQly!$B77,0)/OFFSET(AnnualDataCVM!EI$14,CYPQly!$B77,0)),"",QuarterlyDataCVM!EI77*OFFSET(AnnualDataCP!EI$14,CYPQly!$B77,0)/OFFSET(AnnualDataCVM!EI$14,CYPQly!$B77,0))</f>
        <v>13481.837226163965</v>
      </c>
      <c r="EJ77" s="18">
        <f ca="1">IF(ISERROR(QuarterlyDataCVM!EJ77*OFFSET(AnnualDataCP!EJ$14,CYPQly!$B77,0)/OFFSET(AnnualDataCVM!EJ$14,CYPQly!$B77,0)),"",QuarterlyDataCVM!EJ77*OFFSET(AnnualDataCP!EJ$14,CYPQly!$B77,0)/OFFSET(AnnualDataCVM!EJ$14,CYPQly!$B77,0))</f>
        <v>9596.5988597170417</v>
      </c>
      <c r="EK77" s="18">
        <f ca="1">IF(ISERROR(QuarterlyDataCVM!EK77*OFFSET(AnnualDataCP!EK$14,CYPQly!$B77,0)/OFFSET(AnnualDataCVM!EK$14,CYPQly!$B77,0)),"",QuarterlyDataCVM!EK77*OFFSET(AnnualDataCP!EK$14,CYPQly!$B77,0)/OFFSET(AnnualDataCVM!EK$14,CYPQly!$B77,0))</f>
        <v>6895.311733960938</v>
      </c>
      <c r="EL77" s="18">
        <f ca="1">IF(ISERROR(QuarterlyDataCVM!EL77*OFFSET(AnnualDataCP!EL$14,CYPQly!$B77,0)/OFFSET(AnnualDataCVM!EL$14,CYPQly!$B77,0)),"",QuarterlyDataCVM!EL77*OFFSET(AnnualDataCP!EL$14,CYPQly!$B77,0)/OFFSET(AnnualDataCVM!EL$14,CYPQly!$B77,0))</f>
        <v>3980.5233350279614</v>
      </c>
      <c r="EM77" s="18">
        <f ca="1">IF(ISERROR(QuarterlyDataCVM!EM77*OFFSET(AnnualDataCP!EM$14,CYPQly!$B77,0)/OFFSET(AnnualDataCVM!EM$14,CYPQly!$B77,0)),"",QuarterlyDataCVM!EM77*OFFSET(AnnualDataCP!EM$14,CYPQly!$B77,0)/OFFSET(AnnualDataCVM!EM$14,CYPQly!$B77,0))</f>
        <v>2909.5486725663718</v>
      </c>
      <c r="EN77" s="18">
        <f ca="1">IF(ISERROR(QuarterlyDataCVM!EN77*OFFSET(AnnualDataCP!EN$14,CYPQly!$B77,0)/OFFSET(AnnualDataCVM!EN$14,CYPQly!$B77,0)),"",QuarterlyDataCVM!EN77*OFFSET(AnnualDataCP!EN$14,CYPQly!$B77,0)/OFFSET(AnnualDataCVM!EN$14,CYPQly!$B77,0))</f>
        <v>2695.9812136013525</v>
      </c>
      <c r="EO77" s="18">
        <f ca="1">IF(ISERROR(QuarterlyDataCVM!EO77*OFFSET(AnnualDataCP!EO$14,CYPQly!$B77,0)/OFFSET(AnnualDataCVM!EO$14,CYPQly!$B77,0)),"",QuarterlyDataCVM!EO77*OFFSET(AnnualDataCP!EO$14,CYPQly!$B77,0)/OFFSET(AnnualDataCVM!EO$14,CYPQly!$B77,0))</f>
        <v>3885.4045961917268</v>
      </c>
      <c r="EP77" s="18">
        <f ca="1">IF(ISERROR(QuarterlyDataCVM!EP77*OFFSET(AnnualDataCP!EP$14,CYPQly!$B77,0)/OFFSET(AnnualDataCVM!EP$14,CYPQly!$B77,0)),"",QuarterlyDataCVM!EP77*OFFSET(AnnualDataCP!EP$14,CYPQly!$B77,0)/OFFSET(AnnualDataCVM!EP$14,CYPQly!$B77,0))</f>
        <v>2471.4886234357223</v>
      </c>
      <c r="EQ77" s="18">
        <f ca="1">IF(ISERROR(QuarterlyDataCVM!EQ77*OFFSET(AnnualDataCP!EQ$14,CYPQly!$B77,0)/OFFSET(AnnualDataCVM!EQ$14,CYPQly!$B77,0)),"",QuarterlyDataCVM!EQ77*OFFSET(AnnualDataCP!EQ$14,CYPQly!$B77,0)/OFFSET(AnnualDataCVM!EQ$14,CYPQly!$B77,0))</f>
        <v>2471.4886234357223</v>
      </c>
      <c r="ER77" s="18">
        <f ca="1">IF(ISERROR(QuarterlyDataCVM!ER77*OFFSET(AnnualDataCP!ER$14,CYPQly!$B77,0)/OFFSET(AnnualDataCVM!ER$14,CYPQly!$B77,0)),"",QuarterlyDataCVM!ER77*OFFSET(AnnualDataCP!ER$14,CYPQly!$B77,0)/OFFSET(AnnualDataCVM!ER$14,CYPQly!$B77,0))</f>
        <v>4772.6464341898272</v>
      </c>
      <c r="ES77" s="18">
        <f ca="1">IF(ISERROR(QuarterlyDataCVM!ES77*OFFSET(AnnualDataCP!ES$14,CYPQly!$B77,0)/OFFSET(AnnualDataCVM!ES$14,CYPQly!$B77,0)),"",QuarterlyDataCVM!ES77*OFFSET(AnnualDataCP!ES$14,CYPQly!$B77,0)/OFFSET(AnnualDataCVM!ES$14,CYPQly!$B77,0))</f>
        <v>2956.5085741132252</v>
      </c>
      <c r="ET77" s="18">
        <f ca="1">IF(ISERROR(QuarterlyDataCVM!ET77*OFFSET(AnnualDataCP!ET$14,CYPQly!$B77,0)/OFFSET(AnnualDataCVM!ET$14,CYPQly!$B77,0)),"",QuarterlyDataCVM!ET77*OFFSET(AnnualDataCP!ET$14,CYPQly!$B77,0)/OFFSET(AnnualDataCVM!ET$14,CYPQly!$B77,0))</f>
        <v>1818.0953488372093</v>
      </c>
      <c r="EU77" s="18">
        <f ca="1">IF(ISERROR(QuarterlyDataCVM!EU77*OFFSET(AnnualDataCP!EU$14,CYPQly!$B77,0)/OFFSET(AnnualDataCVM!EU$14,CYPQly!$B77,0)),"",QuarterlyDataCVM!EU77*OFFSET(AnnualDataCP!EU$14,CYPQly!$B77,0)/OFFSET(AnnualDataCVM!EU$14,CYPQly!$B77,0))</f>
        <v>1395.0244656193665</v>
      </c>
      <c r="EV77" s="18">
        <f ca="1">IF(ISERROR(QuarterlyDataCVM!EV77*OFFSET(AnnualDataCP!EV$14,CYPQly!$B77,0)/OFFSET(AnnualDataCVM!EV$14,CYPQly!$B77,0)),"",QuarterlyDataCVM!EV77*OFFSET(AnnualDataCP!EV$14,CYPQly!$B77,0)/OFFSET(AnnualDataCVM!EV$14,CYPQly!$B77,0))</f>
        <v>424.51558752997602</v>
      </c>
      <c r="EW77" s="18">
        <f ca="1">IF(ISERROR(QuarterlyDataCVM!EW77*OFFSET(AnnualDataCP!EW$14,CYPQly!$B77,0)/OFFSET(AnnualDataCVM!EW$14,CYPQly!$B77,0)),"",QuarterlyDataCVM!EW77*OFFSET(AnnualDataCP!EW$14,CYPQly!$B77,0)/OFFSET(AnnualDataCVM!EW$14,CYPQly!$B77,0))</f>
        <v>12530.967904233172</v>
      </c>
      <c r="EX77" s="18">
        <f ca="1">IF(ISERROR(QuarterlyDataCVM!EX77*OFFSET(AnnualDataCP!EX$14,CYPQly!$B77,0)/OFFSET(AnnualDataCVM!EX$14,CYPQly!$B77,0)),"",QuarterlyDataCVM!EX77*OFFSET(AnnualDataCP!EX$14,CYPQly!$B77,0)/OFFSET(AnnualDataCVM!EX$14,CYPQly!$B77,0))</f>
        <v>3509.1680030840403</v>
      </c>
      <c r="EY77" s="18">
        <f ca="1">IF(ISERROR(QuarterlyDataCVM!EY77*OFFSET(AnnualDataCP!EY$14,CYPQly!$B77,0)/OFFSET(AnnualDataCVM!EY$14,CYPQly!$B77,0)),"",QuarterlyDataCVM!EY77*OFFSET(AnnualDataCP!EY$14,CYPQly!$B77,0)/OFFSET(AnnualDataCVM!EY$14,CYPQly!$B77,0))</f>
        <v>3723.0767790262171</v>
      </c>
      <c r="EZ77" s="18">
        <f ca="1">IF(ISERROR(QuarterlyDataCVM!EZ77*OFFSET(AnnualDataCP!EZ$14,CYPQly!$B77,0)/OFFSET(AnnualDataCVM!EZ$14,CYPQly!$B77,0)),"",QuarterlyDataCVM!EZ77*OFFSET(AnnualDataCP!EZ$14,CYPQly!$B77,0)/OFFSET(AnnualDataCVM!EZ$14,CYPQly!$B77,0))</f>
        <v>959.39800543970989</v>
      </c>
      <c r="FA77" s="18">
        <f ca="1">IF(ISERROR(QuarterlyDataCVM!FA77*OFFSET(AnnualDataCP!FA$14,CYPQly!$B77,0)/OFFSET(AnnualDataCVM!FA$14,CYPQly!$B77,0)),"",QuarterlyDataCVM!FA77*OFFSET(AnnualDataCP!FA$14,CYPQly!$B77,0)/OFFSET(AnnualDataCVM!FA$14,CYPQly!$B77,0))</f>
        <v>4342.236672398968</v>
      </c>
      <c r="FB77" s="18">
        <f ca="1">IF(ISERROR(QuarterlyDataCVM!FB77*OFFSET(AnnualDataCP!FB$14,CYPQly!$B77,0)/OFFSET(AnnualDataCVM!FB$14,CYPQly!$B77,0)),"",QuarterlyDataCVM!FB77*OFFSET(AnnualDataCP!FB$14,CYPQly!$B77,0)/OFFSET(AnnualDataCVM!FB$14,CYPQly!$B77,0))</f>
        <v>555.73597122302158</v>
      </c>
      <c r="FC77" s="18">
        <f ca="1">IF(ISERROR(QuarterlyDataCVM!FC77*OFFSET(AnnualDataCP!FC$14,CYPQly!$B77,0)/OFFSET(AnnualDataCVM!FC$14,CYPQly!$B77,0)),"",QuarterlyDataCVM!FC77*OFFSET(AnnualDataCP!FC$14,CYPQly!$B77,0)/OFFSET(AnnualDataCVM!FC$14,CYPQly!$B77,0))</f>
        <v>1218.6268656716418</v>
      </c>
      <c r="FD77" s="18">
        <f ca="1">IF(ISERROR(QuarterlyDataCVM!FD77*OFFSET(AnnualDataCP!FD$14,CYPQly!$B77,0)/OFFSET(AnnualDataCVM!FD$14,CYPQly!$B77,0)),"",QuarterlyDataCVM!FD77*OFFSET(AnnualDataCP!FD$14,CYPQly!$B77,0)/OFFSET(AnnualDataCVM!FD$14,CYPQly!$B77,0))</f>
        <v>2564.3443327643972</v>
      </c>
      <c r="FE77" s="18">
        <f ca="1">IF(ISERROR(QuarterlyDataCVM!FE77*OFFSET(AnnualDataCP!FE$14,CYPQly!$B77,0)/OFFSET(AnnualDataCVM!FE$14,CYPQly!$B77,0)),"",QuarterlyDataCVM!FE77*OFFSET(AnnualDataCP!FE$14,CYPQly!$B77,0)/OFFSET(AnnualDataCVM!FE$14,CYPQly!$B77,0))</f>
        <v>57779.751012908695</v>
      </c>
      <c r="FF77" s="18">
        <f ca="1">IF(ISERROR(QuarterlyDataCVM!FF77*OFFSET(AnnualDataCP!FF$14,CYPQly!$B77,0)/OFFSET(AnnualDataCVM!FF$14,CYPQly!$B77,0)),"",QuarterlyDataCVM!FF77*OFFSET(AnnualDataCP!FF$14,CYPQly!$B77,0)/OFFSET(AnnualDataCVM!FF$14,CYPQly!$B77,0))</f>
        <v>17215.829119670521</v>
      </c>
      <c r="FG77" s="18">
        <f ca="1">IF(ISERROR(QuarterlyDataCVM!FG77*OFFSET(AnnualDataCP!FG$14,CYPQly!$B77,0)/OFFSET(AnnualDataCVM!FG$14,CYPQly!$B77,0)),"",QuarterlyDataCVM!FG77*OFFSET(AnnualDataCP!FG$14,CYPQly!$B77,0)/OFFSET(AnnualDataCVM!FG$14,CYPQly!$B77,0))</f>
        <v>17215.829119670521</v>
      </c>
      <c r="FH77" s="18">
        <f ca="1">IF(ISERROR(QuarterlyDataCVM!FH77*OFFSET(AnnualDataCP!FH$14,CYPQly!$B77,0)/OFFSET(AnnualDataCVM!FH$14,CYPQly!$B77,0)),"",QuarterlyDataCVM!FH77*OFFSET(AnnualDataCP!FH$14,CYPQly!$B77,0)/OFFSET(AnnualDataCVM!FH$14,CYPQly!$B77,0))</f>
        <v>18414.670980283256</v>
      </c>
      <c r="FI77" s="18">
        <f ca="1">IF(ISERROR(QuarterlyDataCVM!FI77*OFFSET(AnnualDataCP!FI$14,CYPQly!$B77,0)/OFFSET(AnnualDataCVM!FI$14,CYPQly!$B77,0)),"",QuarterlyDataCVM!FI77*OFFSET(AnnualDataCP!FI$14,CYPQly!$B77,0)/OFFSET(AnnualDataCVM!FI$14,CYPQly!$B77,0))</f>
        <v>18414.670980283256</v>
      </c>
      <c r="FJ77" s="18">
        <f ca="1">IF(ISERROR(QuarterlyDataCVM!FJ77*OFFSET(AnnualDataCP!FJ$14,CYPQly!$B77,0)/OFFSET(AnnualDataCVM!FJ$14,CYPQly!$B77,0)),"",QuarterlyDataCVM!FJ77*OFFSET(AnnualDataCP!FJ$14,CYPQly!$B77,0)/OFFSET(AnnualDataCVM!FJ$14,CYPQly!$B77,0))</f>
        <v>22145.338413032056</v>
      </c>
      <c r="FK77" s="18">
        <f ca="1">IF(ISERROR(QuarterlyDataCVM!FK77*OFFSET(AnnualDataCP!FK$14,CYPQly!$B77,0)/OFFSET(AnnualDataCVM!FK$14,CYPQly!$B77,0)),"",QuarterlyDataCVM!FK77*OFFSET(AnnualDataCP!FK$14,CYPQly!$B77,0)/OFFSET(AnnualDataCVM!FK$14,CYPQly!$B77,0))</f>
        <v>15671.006767815279</v>
      </c>
      <c r="FL77" s="18">
        <f ca="1">IF(ISERROR(QuarterlyDataCVM!FL77*OFFSET(AnnualDataCP!FL$14,CYPQly!$B77,0)/OFFSET(AnnualDataCVM!FL$14,CYPQly!$B77,0)),"",QuarterlyDataCVM!FL77*OFFSET(AnnualDataCP!FL$14,CYPQly!$B77,0)/OFFSET(AnnualDataCVM!FL$14,CYPQly!$B77,0))</f>
        <v>15671.006767815279</v>
      </c>
      <c r="FM77" s="18">
        <f ca="1">IF(ISERROR(QuarterlyDataCVM!FM77*OFFSET(AnnualDataCP!FM$14,CYPQly!$B77,0)/OFFSET(AnnualDataCVM!FM$14,CYPQly!$B77,0)),"",QuarterlyDataCVM!FM77*OFFSET(AnnualDataCP!FM$14,CYPQly!$B77,0)/OFFSET(AnnualDataCVM!FM$14,CYPQly!$B77,0))</f>
        <v>6473.4987633965375</v>
      </c>
      <c r="FN77" s="18">
        <f ca="1">IF(ISERROR(QuarterlyDataCVM!FN77*OFFSET(AnnualDataCP!FN$14,CYPQly!$B77,0)/OFFSET(AnnualDataCVM!FN$14,CYPQly!$B77,0)),"",QuarterlyDataCVM!FN77*OFFSET(AnnualDataCP!FN$14,CYPQly!$B77,0)/OFFSET(AnnualDataCVM!FN$14,CYPQly!$B77,0))</f>
        <v>3225.6423732033181</v>
      </c>
      <c r="FO77" s="18">
        <f ca="1">IF(ISERROR(QuarterlyDataCVM!FO77*OFFSET(AnnualDataCP!FO$14,CYPQly!$B77,0)/OFFSET(AnnualDataCVM!FO$14,CYPQly!$B77,0)),"",QuarterlyDataCVM!FO77*OFFSET(AnnualDataCP!FO$14,CYPQly!$B77,0)/OFFSET(AnnualDataCVM!FO$14,CYPQly!$B77,0))</f>
        <v>3247.2681454901322</v>
      </c>
      <c r="FP77" s="18">
        <f ca="1">IF(ISERROR(QuarterlyDataCVM!FP77*OFFSET(AnnualDataCP!FP$14,CYPQly!$B77,0)/OFFSET(AnnualDataCVM!FP$14,CYPQly!$B77,0)),"",QuarterlyDataCVM!FP77*OFFSET(AnnualDataCP!FP$14,CYPQly!$B77,0)/OFFSET(AnnualDataCVM!FP$14,CYPQly!$B77,0))</f>
        <v>10363.148830963664</v>
      </c>
      <c r="FQ77" s="18">
        <f ca="1">IF(ISERROR(QuarterlyDataCVM!FQ77*OFFSET(AnnualDataCP!FQ$14,CYPQly!$B77,0)/OFFSET(AnnualDataCVM!FQ$14,CYPQly!$B77,0)),"",QuarterlyDataCVM!FQ77*OFFSET(AnnualDataCP!FQ$14,CYPQly!$B77,0)/OFFSET(AnnualDataCVM!FQ$14,CYPQly!$B77,0))</f>
        <v>4740.8602364160124</v>
      </c>
      <c r="FR77" s="18">
        <f ca="1">IF(ISERROR(QuarterlyDataCVM!FR77*OFFSET(AnnualDataCP!FR$14,CYPQly!$B77,0)/OFFSET(AnnualDataCVM!FR$14,CYPQly!$B77,0)),"",QuarterlyDataCVM!FR77*OFFSET(AnnualDataCP!FR$14,CYPQly!$B77,0)/OFFSET(AnnualDataCVM!FR$14,CYPQly!$B77,0))</f>
        <v>2807.7757785919916</v>
      </c>
      <c r="FS77" s="18">
        <f ca="1">IF(ISERROR(QuarterlyDataCVM!FS77*OFFSET(AnnualDataCP!FS$14,CYPQly!$B77,0)/OFFSET(AnnualDataCVM!FS$14,CYPQly!$B77,0)),"",QuarterlyDataCVM!FS77*OFFSET(AnnualDataCP!FS$14,CYPQly!$B77,0)/OFFSET(AnnualDataCVM!FS$14,CYPQly!$B77,0))</f>
        <v>1156.2465802096287</v>
      </c>
      <c r="FT77" s="18">
        <f ca="1">IF(ISERROR(QuarterlyDataCVM!FT77*OFFSET(AnnualDataCP!FT$14,CYPQly!$B77,0)/OFFSET(AnnualDataCVM!FT$14,CYPQly!$B77,0)),"",QuarterlyDataCVM!FT77*OFFSET(AnnualDataCP!FT$14,CYPQly!$B77,0)/OFFSET(AnnualDataCVM!FT$14,CYPQly!$B77,0))</f>
        <v>497.84318181818179</v>
      </c>
      <c r="FU77" s="18">
        <f ca="1">IF(ISERROR(QuarterlyDataCVM!FU77*OFFSET(AnnualDataCP!FU$14,CYPQly!$B77,0)/OFFSET(AnnualDataCVM!FU$14,CYPQly!$B77,0)),"",QuarterlyDataCVM!FU77*OFFSET(AnnualDataCP!FU$14,CYPQly!$B77,0)/OFFSET(AnnualDataCVM!FU$14,CYPQly!$B77,0))</f>
        <v>1157.1211389347909</v>
      </c>
      <c r="FV77" s="18">
        <f ca="1">IF(ISERROR(QuarterlyDataCVM!FV77*OFFSET(AnnualDataCP!FV$14,CYPQly!$B77,0)/OFFSET(AnnualDataCVM!FV$14,CYPQly!$B77,0)),"",QuarterlyDataCVM!FV77*OFFSET(AnnualDataCP!FV$14,CYPQly!$B77,0)/OFFSET(AnnualDataCVM!FV$14,CYPQly!$B77,0))</f>
        <v>1931.8972531743975</v>
      </c>
      <c r="FW77" s="18">
        <f ca="1">IF(ISERROR(QuarterlyDataCVM!FW77*OFFSET(AnnualDataCP!FW$14,CYPQly!$B77,0)/OFFSET(AnnualDataCVM!FW$14,CYPQly!$B77,0)),"",QuarterlyDataCVM!FW77*OFFSET(AnnualDataCP!FW$14,CYPQly!$B77,0)/OFFSET(AnnualDataCVM!FW$14,CYPQly!$B77,0))</f>
        <v>4952.7311243510676</v>
      </c>
      <c r="FX77" s="18">
        <f ca="1">IF(ISERROR(QuarterlyDataCVM!FX77*OFFSET(AnnualDataCP!FX$14,CYPQly!$B77,0)/OFFSET(AnnualDataCVM!FX$14,CYPQly!$B77,0)),"",QuarterlyDataCVM!FX77*OFFSET(AnnualDataCP!FX$14,CYPQly!$B77,0)/OFFSET(AnnualDataCVM!FX$14,CYPQly!$B77,0))</f>
        <v>1505.8055896805897</v>
      </c>
      <c r="FY77" s="18">
        <f ca="1">IF(ISERROR(QuarterlyDataCVM!FY77*OFFSET(AnnualDataCP!FY$14,CYPQly!$B77,0)/OFFSET(AnnualDataCVM!FY$14,CYPQly!$B77,0)),"",QuarterlyDataCVM!FY77*OFFSET(AnnualDataCP!FY$14,CYPQly!$B77,0)/OFFSET(AnnualDataCVM!FY$14,CYPQly!$B77,0))</f>
        <v>393.58956109134044</v>
      </c>
      <c r="FZ77" s="18">
        <f ca="1">IF(ISERROR(QuarterlyDataCVM!FZ77*OFFSET(AnnualDataCP!FZ$14,CYPQly!$B77,0)/OFFSET(AnnualDataCVM!FZ$14,CYPQly!$B77,0)),"",QuarterlyDataCVM!FZ77*OFFSET(AnnualDataCP!FZ$14,CYPQly!$B77,0)/OFFSET(AnnualDataCVM!FZ$14,CYPQly!$B77,0))</f>
        <v>3051.845518265794</v>
      </c>
      <c r="GA77" s="18">
        <f ca="1">IF(ISERROR(QuarterlyDataCVM!GA77*OFFSET(AnnualDataCP!GA$14,CYPQly!$B77,0)/OFFSET(AnnualDataCVM!GA$14,CYPQly!$B77,0)),"",QuarterlyDataCVM!GA77*OFFSET(AnnualDataCP!GA$14,CYPQly!$B77,0)/OFFSET(AnnualDataCVM!GA$14,CYPQly!$B77,0))</f>
        <v>668.57188566552907</v>
      </c>
      <c r="GB77" s="18">
        <f ca="1">IF(ISERROR(QuarterlyDataCVM!GB77*OFFSET(AnnualDataCP!GB$14,CYPQly!$B77,0)/OFFSET(AnnualDataCVM!GB$14,CYPQly!$B77,0)),"",QuarterlyDataCVM!GB77*OFFSET(AnnualDataCP!GB$14,CYPQly!$B77,0)/OFFSET(AnnualDataCVM!GB$14,CYPQly!$B77,0))</f>
        <v>668.57188566552907</v>
      </c>
    </row>
    <row r="78" spans="2:184" x14ac:dyDescent="0.25">
      <c r="B78" s="18">
        <f t="shared" si="0"/>
        <v>16</v>
      </c>
      <c r="C78" s="1">
        <v>38687</v>
      </c>
      <c r="D78" s="18">
        <f ca="1">IF(ISERROR(QuarterlyDataCVM!D78*OFFSET(AnnualDataCP!D$14,CYPQly!$B78,0)/OFFSET(AnnualDataCVM!D$14,CYPQly!$B78,0)),"",QuarterlyDataCVM!D78*OFFSET(AnnualDataCP!D$14,CYPQly!$B78,0)/OFFSET(AnnualDataCVM!D$14,CYPQly!$B78,0))</f>
        <v>320000.1896212952</v>
      </c>
      <c r="E78" s="18">
        <f ca="1">IF(ISERROR(QuarterlyDataCVM!E78*OFFSET(AnnualDataCP!E$14,CYPQly!$B78,0)/OFFSET(AnnualDataCVM!E$14,CYPQly!$B78,0)),"",QuarterlyDataCVM!E78*OFFSET(AnnualDataCP!E$14,CYPQly!$B78,0)/OFFSET(AnnualDataCVM!E$14,CYPQly!$B78,0))</f>
        <v>1892.4236788959947</v>
      </c>
      <c r="F78" s="18">
        <f ca="1">IF(ISERROR(QuarterlyDataCVM!F78*OFFSET(AnnualDataCP!F$14,CYPQly!$B78,0)/OFFSET(AnnualDataCVM!F$14,CYPQly!$B78,0)),"",QuarterlyDataCVM!F78*OFFSET(AnnualDataCP!F$14,CYPQly!$B78,0)/OFFSET(AnnualDataCVM!F$14,CYPQly!$B78,0))</f>
        <v>1713.238431934127</v>
      </c>
      <c r="G78" s="18">
        <f ca="1">IF(ISERROR(QuarterlyDataCVM!G78*OFFSET(AnnualDataCP!G$14,CYPQly!$B78,0)/OFFSET(AnnualDataCVM!G$14,CYPQly!$B78,0)),"",QuarterlyDataCVM!G78*OFFSET(AnnualDataCP!G$14,CYPQly!$B78,0)/OFFSET(AnnualDataCVM!G$14,CYPQly!$B78,0))</f>
        <v>60.22346368715084</v>
      </c>
      <c r="H78" s="18">
        <f ca="1">IF(ISERROR(QuarterlyDataCVM!H78*OFFSET(AnnualDataCP!H$14,CYPQly!$B78,0)/OFFSET(AnnualDataCVM!H$14,CYPQly!$B78,0)),"",QuarterlyDataCVM!H78*OFFSET(AnnualDataCP!H$14,CYPQly!$B78,0)/OFFSET(AnnualDataCVM!H$14,CYPQly!$B78,0))</f>
        <v>117.94559099437149</v>
      </c>
      <c r="I78" s="18">
        <f ca="1">IF(ISERROR(QuarterlyDataCVM!I78*OFFSET(AnnualDataCP!I$14,CYPQly!$B78,0)/OFFSET(AnnualDataCVM!I$14,CYPQly!$B78,0)),"",QuarterlyDataCVM!I78*OFFSET(AnnualDataCP!I$14,CYPQly!$B78,0)/OFFSET(AnnualDataCVM!I$14,CYPQly!$B78,0))</f>
        <v>70453.992079560136</v>
      </c>
      <c r="J78" s="18">
        <f ca="1">IF(ISERROR(QuarterlyDataCVM!J78*OFFSET(AnnualDataCP!J$14,CYPQly!$B78,0)/OFFSET(AnnualDataCVM!J$14,CYPQly!$B78,0)),"",QuarterlyDataCVM!J78*OFFSET(AnnualDataCP!J$14,CYPQly!$B78,0)/OFFSET(AnnualDataCVM!J$14,CYPQly!$B78,0))</f>
        <v>50631.114919052823</v>
      </c>
      <c r="K78" s="18">
        <f ca="1">IF(ISERROR(QuarterlyDataCVM!K78*OFFSET(AnnualDataCP!K$14,CYPQly!$B78,0)/OFFSET(AnnualDataCVM!K$14,CYPQly!$B78,0)),"",QuarterlyDataCVM!K78*OFFSET(AnnualDataCP!K$14,CYPQly!$B78,0)/OFFSET(AnnualDataCVM!K$14,CYPQly!$B78,0))</f>
        <v>5706.9972171679328</v>
      </c>
      <c r="L78" s="18">
        <f ca="1">IF(ISERROR(QuarterlyDataCVM!L78*OFFSET(AnnualDataCP!L$14,CYPQly!$B78,0)/OFFSET(AnnualDataCVM!L$14,CYPQly!$B78,0)),"",QuarterlyDataCVM!L78*OFFSET(AnnualDataCP!L$14,CYPQly!$B78,0)/OFFSET(AnnualDataCVM!L$14,CYPQly!$B78,0))</f>
        <v>31.868093922651934</v>
      </c>
      <c r="M78" s="18">
        <f ca="1">IF(ISERROR(QuarterlyDataCVM!M78*OFFSET(AnnualDataCP!M$14,CYPQly!$B78,0)/OFFSET(AnnualDataCVM!M$14,CYPQly!$B78,0)),"",QuarterlyDataCVM!M78*OFFSET(AnnualDataCP!M$14,CYPQly!$B78,0)/OFFSET(AnnualDataCVM!M$14,CYPQly!$B78,0))</f>
        <v>4910.1050999105282</v>
      </c>
      <c r="N78" s="18" t="str">
        <f ca="1">IF(ISERROR(QuarterlyDataCVM!N78*OFFSET(AnnualDataCP!N$14,CYPQly!$B78,0)/OFFSET(AnnualDataCVM!N$14,CYPQly!$B78,0)),"",QuarterlyDataCVM!N78*OFFSET(AnnualDataCP!N$14,CYPQly!$B78,0)/OFFSET(AnnualDataCVM!N$14,CYPQly!$B78,0))</f>
        <v/>
      </c>
      <c r="O78" s="18">
        <f ca="1">IF(ISERROR(QuarterlyDataCVM!O78*OFFSET(AnnualDataCP!O$14,CYPQly!$B78,0)/OFFSET(AnnualDataCVM!O$14,CYPQly!$B78,0)),"",QuarterlyDataCVM!O78*OFFSET(AnnualDataCP!O$14,CYPQly!$B78,0)/OFFSET(AnnualDataCVM!O$14,CYPQly!$B78,0))</f>
        <v>403.70512303348124</v>
      </c>
      <c r="P78" s="18">
        <f ca="1">IF(ISERROR(QuarterlyDataCVM!P78*OFFSET(AnnualDataCP!P$14,CYPQly!$B78,0)/OFFSET(AnnualDataCVM!P$14,CYPQly!$B78,0)),"",QuarterlyDataCVM!P78*OFFSET(AnnualDataCP!P$14,CYPQly!$B78,0)/OFFSET(AnnualDataCVM!P$14,CYPQly!$B78,0))</f>
        <v>343.52789699570815</v>
      </c>
      <c r="Q78" s="18">
        <f ca="1">IF(ISERROR(QuarterlyDataCVM!Q78*OFFSET(AnnualDataCP!Q$14,CYPQly!$B78,0)/OFFSET(AnnualDataCVM!Q$14,CYPQly!$B78,0)),"",QuarterlyDataCVM!Q78*OFFSET(AnnualDataCP!Q$14,CYPQly!$B78,0)/OFFSET(AnnualDataCVM!Q$14,CYPQly!$B78,0))</f>
        <v>36935.927623509007</v>
      </c>
      <c r="R78" s="18">
        <f ca="1">IF(ISERROR(QuarterlyDataCVM!R78*OFFSET(AnnualDataCP!R$14,CYPQly!$B78,0)/OFFSET(AnnualDataCVM!R$14,CYPQly!$B78,0)),"",QuarterlyDataCVM!R78*OFFSET(AnnualDataCP!R$14,CYPQly!$B78,0)/OFFSET(AnnualDataCVM!R$14,CYPQly!$B78,0))</f>
        <v>5988.8620640620002</v>
      </c>
      <c r="S78" s="18">
        <f ca="1">IF(ISERROR(QuarterlyDataCVM!S78*OFFSET(AnnualDataCP!S$14,CYPQly!$B78,0)/OFFSET(AnnualDataCVM!S$14,CYPQly!$B78,0)),"",QuarterlyDataCVM!S78*OFFSET(AnnualDataCP!S$14,CYPQly!$B78,0)/OFFSET(AnnualDataCVM!S$14,CYPQly!$B78,0))</f>
        <v>4675.7232505011889</v>
      </c>
      <c r="T78" s="18">
        <f ca="1">IF(ISERROR(QuarterlyDataCVM!T78*OFFSET(AnnualDataCP!T$14,CYPQly!$B78,0)/OFFSET(AnnualDataCVM!T$14,CYPQly!$B78,0)),"",QuarterlyDataCVM!T78*OFFSET(AnnualDataCP!T$14,CYPQly!$B78,0)/OFFSET(AnnualDataCVM!T$14,CYPQly!$B78,0))</f>
        <v>659.12181616832777</v>
      </c>
      <c r="U78" s="18">
        <f ca="1">IF(ISERROR(QuarterlyDataCVM!U78*OFFSET(AnnualDataCP!U$14,CYPQly!$B78,0)/OFFSET(AnnualDataCVM!U$14,CYPQly!$B78,0)),"",QuarterlyDataCVM!U78*OFFSET(AnnualDataCP!U$14,CYPQly!$B78,0)/OFFSET(AnnualDataCVM!U$14,CYPQly!$B78,0))</f>
        <v>544.1958351794417</v>
      </c>
      <c r="V78" s="18">
        <f ca="1">IF(ISERROR(QuarterlyDataCVM!V78*OFFSET(AnnualDataCP!V$14,CYPQly!$B78,0)/OFFSET(AnnualDataCVM!V$14,CYPQly!$B78,0)),"",QuarterlyDataCVM!V78*OFFSET(AnnualDataCP!V$14,CYPQly!$B78,0)/OFFSET(AnnualDataCVM!V$14,CYPQly!$B78,0))</f>
        <v>31.5</v>
      </c>
      <c r="W78" s="18">
        <f ca="1">IF(ISERROR(QuarterlyDataCVM!W78*OFFSET(AnnualDataCP!W$14,CYPQly!$B78,0)/OFFSET(AnnualDataCVM!W$14,CYPQly!$B78,0)),"",QuarterlyDataCVM!W78*OFFSET(AnnualDataCP!W$14,CYPQly!$B78,0)/OFFSET(AnnualDataCVM!W$14,CYPQly!$B78,0))</f>
        <v>406.06584766584768</v>
      </c>
      <c r="X78" s="18">
        <f ca="1">IF(ISERROR(QuarterlyDataCVM!X78*OFFSET(AnnualDataCP!X$14,CYPQly!$B78,0)/OFFSET(AnnualDataCVM!X$14,CYPQly!$B78,0)),"",QuarterlyDataCVM!X78*OFFSET(AnnualDataCP!X$14,CYPQly!$B78,0)/OFFSET(AnnualDataCVM!X$14,CYPQly!$B78,0))</f>
        <v>226.09203980099502</v>
      </c>
      <c r="Y78" s="18">
        <f ca="1">IF(ISERROR(QuarterlyDataCVM!Y78*OFFSET(AnnualDataCP!Y$14,CYPQly!$B78,0)/OFFSET(AnnualDataCVM!Y$14,CYPQly!$B78,0)),"",QuarterlyDataCVM!Y78*OFFSET(AnnualDataCP!Y$14,CYPQly!$B78,0)/OFFSET(AnnualDataCVM!Y$14,CYPQly!$B78,0))</f>
        <v>911.21302659097694</v>
      </c>
      <c r="Z78" s="18">
        <f ca="1">IF(ISERROR(QuarterlyDataCVM!Z78*OFFSET(AnnualDataCP!Z$14,CYPQly!$B78,0)/OFFSET(AnnualDataCVM!Z$14,CYPQly!$B78,0)),"",QuarterlyDataCVM!Z78*OFFSET(AnnualDataCP!Z$14,CYPQly!$B78,0)/OFFSET(AnnualDataCVM!Z$14,CYPQly!$B78,0))</f>
        <v>1764.7833782223931</v>
      </c>
      <c r="AA78" s="18">
        <f ca="1">IF(ISERROR(QuarterlyDataCVM!AA78*OFFSET(AnnualDataCP!AA$14,CYPQly!$B78,0)/OFFSET(AnnualDataCVM!AA$14,CYPQly!$B78,0)),"",QuarterlyDataCVM!AA78*OFFSET(AnnualDataCP!AA$14,CYPQly!$B78,0)/OFFSET(AnnualDataCVM!AA$14,CYPQly!$B78,0))</f>
        <v>130.17881705639616</v>
      </c>
      <c r="AB78" s="18">
        <f ca="1">IF(ISERROR(QuarterlyDataCVM!AB78*OFFSET(AnnualDataCP!AB$14,CYPQly!$B78,0)/OFFSET(AnnualDataCVM!AB$14,CYPQly!$B78,0)),"",QuarterlyDataCVM!AB78*OFFSET(AnnualDataCP!AB$14,CYPQly!$B78,0)/OFFSET(AnnualDataCVM!AB$14,CYPQly!$B78,0))</f>
        <v>997.49627421758566</v>
      </c>
      <c r="AC78" s="18">
        <f ca="1">IF(ISERROR(QuarterlyDataCVM!AC78*OFFSET(AnnualDataCP!AC$14,CYPQly!$B78,0)/OFFSET(AnnualDataCVM!AC$14,CYPQly!$B78,0)),"",QuarterlyDataCVM!AC78*OFFSET(AnnualDataCP!AC$14,CYPQly!$B78,0)/OFFSET(AnnualDataCVM!AC$14,CYPQly!$B78,0))</f>
        <v>720.54489795918369</v>
      </c>
      <c r="AD78" s="18">
        <f ca="1">IF(ISERROR(QuarterlyDataCVM!AD78*OFFSET(AnnualDataCP!AD$14,CYPQly!$B78,0)/OFFSET(AnnualDataCVM!AD$14,CYPQly!$B78,0)),"",QuarterlyDataCVM!AD78*OFFSET(AnnualDataCP!AD$14,CYPQly!$B78,0)/OFFSET(AnnualDataCVM!AD$14,CYPQly!$B78,0))</f>
        <v>274.92780748663102</v>
      </c>
      <c r="AE78" s="18">
        <f ca="1">IF(ISERROR(QuarterlyDataCVM!AE78*OFFSET(AnnualDataCP!AE$14,CYPQly!$B78,0)/OFFSET(AnnualDataCVM!AE$14,CYPQly!$B78,0)),"",QuarterlyDataCVM!AE78*OFFSET(AnnualDataCP!AE$14,CYPQly!$B78,0)/OFFSET(AnnualDataCVM!AE$14,CYPQly!$B78,0))</f>
        <v>315.51757408683665</v>
      </c>
      <c r="AF78" s="18">
        <f ca="1">IF(ISERROR(QuarterlyDataCVM!AF78*OFFSET(AnnualDataCP!AF$14,CYPQly!$B78,0)/OFFSET(AnnualDataCVM!AF$14,CYPQly!$B78,0)),"",QuarterlyDataCVM!AF78*OFFSET(AnnualDataCP!AF$14,CYPQly!$B78,0)/OFFSET(AnnualDataCVM!AF$14,CYPQly!$B78,0))</f>
        <v>1083.2325741890959</v>
      </c>
      <c r="AG78" s="18">
        <f ca="1">IF(ISERROR(QuarterlyDataCVM!AG78*OFFSET(AnnualDataCP!AG$14,CYPQly!$B78,0)/OFFSET(AnnualDataCVM!AG$14,CYPQly!$B78,0)),"",QuarterlyDataCVM!AG78*OFFSET(AnnualDataCP!AG$14,CYPQly!$B78,0)/OFFSET(AnnualDataCVM!AG$14,CYPQly!$B78,0))</f>
        <v>628.09658023299517</v>
      </c>
      <c r="AH78" s="18">
        <f ca="1">IF(ISERROR(QuarterlyDataCVM!AH78*OFFSET(AnnualDataCP!AH$14,CYPQly!$B78,0)/OFFSET(AnnualDataCVM!AH$14,CYPQly!$B78,0)),"",QuarterlyDataCVM!AH78*OFFSET(AnnualDataCP!AH$14,CYPQly!$B78,0)/OFFSET(AnnualDataCVM!AH$14,CYPQly!$B78,0))</f>
        <v>393.0593607305936</v>
      </c>
      <c r="AI78" s="18">
        <f ca="1">IF(ISERROR(QuarterlyDataCVM!AI78*OFFSET(AnnualDataCP!AI$14,CYPQly!$B78,0)/OFFSET(AnnualDataCVM!AI$14,CYPQly!$B78,0)),"",QuarterlyDataCVM!AI78*OFFSET(AnnualDataCP!AI$14,CYPQly!$B78,0)/OFFSET(AnnualDataCVM!AI$14,CYPQly!$B78,0))</f>
        <v>62.902255639097746</v>
      </c>
      <c r="AJ78" s="18">
        <f ca="1">IF(ISERROR(QuarterlyDataCVM!AJ78*OFFSET(AnnualDataCP!AJ$14,CYPQly!$B78,0)/OFFSET(AnnualDataCVM!AJ$14,CYPQly!$B78,0)),"",QuarterlyDataCVM!AJ78*OFFSET(AnnualDataCP!AJ$14,CYPQly!$B78,0)/OFFSET(AnnualDataCVM!AJ$14,CYPQly!$B78,0))</f>
        <v>2774.3355652343498</v>
      </c>
      <c r="AK78" s="18">
        <f ca="1">IF(ISERROR(QuarterlyDataCVM!AK78*OFFSET(AnnualDataCP!AK$14,CYPQly!$B78,0)/OFFSET(AnnualDataCVM!AK$14,CYPQly!$B78,0)),"",QuarterlyDataCVM!AK78*OFFSET(AnnualDataCP!AK$14,CYPQly!$B78,0)/OFFSET(AnnualDataCVM!AK$14,CYPQly!$B78,0))</f>
        <v>567.00642054574644</v>
      </c>
      <c r="AL78" s="18">
        <f ca="1">IF(ISERROR(QuarterlyDataCVM!AL78*OFFSET(AnnualDataCP!AL$14,CYPQly!$B78,0)/OFFSET(AnnualDataCVM!AL$14,CYPQly!$B78,0)),"",QuarterlyDataCVM!AL78*OFFSET(AnnualDataCP!AL$14,CYPQly!$B78,0)/OFFSET(AnnualDataCVM!AL$14,CYPQly!$B78,0))</f>
        <v>772.45204862674473</v>
      </c>
      <c r="AM78" s="18">
        <f ca="1">IF(ISERROR(QuarterlyDataCVM!AM78*OFFSET(AnnualDataCP!AM$14,CYPQly!$B78,0)/OFFSET(AnnualDataCVM!AM$14,CYPQly!$B78,0)),"",QuarterlyDataCVM!AM78*OFFSET(AnnualDataCP!AM$14,CYPQly!$B78,0)/OFFSET(AnnualDataCVM!AM$14,CYPQly!$B78,0))</f>
        <v>1434.910083231</v>
      </c>
      <c r="AN78" s="18">
        <f ca="1">IF(ISERROR(QuarterlyDataCVM!AN78*OFFSET(AnnualDataCP!AN$14,CYPQly!$B78,0)/OFFSET(AnnualDataCVM!AN$14,CYPQly!$B78,0)),"",QuarterlyDataCVM!AN78*OFFSET(AnnualDataCP!AN$14,CYPQly!$B78,0)/OFFSET(AnnualDataCVM!AN$14,CYPQly!$B78,0))</f>
        <v>406.64808362369337</v>
      </c>
      <c r="AO78" s="18">
        <f ca="1">IF(ISERROR(QuarterlyDataCVM!AO78*OFFSET(AnnualDataCP!AO$14,CYPQly!$B78,0)/OFFSET(AnnualDataCVM!AO$14,CYPQly!$B78,0)),"",QuarterlyDataCVM!AO78*OFFSET(AnnualDataCP!AO$14,CYPQly!$B78,0)/OFFSET(AnnualDataCVM!AO$14,CYPQly!$B78,0))</f>
        <v>406.64808362369337</v>
      </c>
      <c r="AP78" s="18">
        <f ca="1">IF(ISERROR(QuarterlyDataCVM!AP78*OFFSET(AnnualDataCP!AP$14,CYPQly!$B78,0)/OFFSET(AnnualDataCVM!AP$14,CYPQly!$B78,0)),"",QuarterlyDataCVM!AP78*OFFSET(AnnualDataCP!AP$14,CYPQly!$B78,0)/OFFSET(AnnualDataCVM!AP$14,CYPQly!$B78,0))</f>
        <v>2308.3628207278216</v>
      </c>
      <c r="AQ78" s="18">
        <f ca="1">IF(ISERROR(QuarterlyDataCVM!AQ78*OFFSET(AnnualDataCP!AQ$14,CYPQly!$B78,0)/OFFSET(AnnualDataCVM!AQ$14,CYPQly!$B78,0)),"",QuarterlyDataCVM!AQ78*OFFSET(AnnualDataCP!AQ$14,CYPQly!$B78,0)/OFFSET(AnnualDataCVM!AQ$14,CYPQly!$B78,0))</f>
        <v>2308.3628207278216</v>
      </c>
      <c r="AR78" s="18">
        <f ca="1">IF(ISERROR(QuarterlyDataCVM!AR78*OFFSET(AnnualDataCP!AR$14,CYPQly!$B78,0)/OFFSET(AnnualDataCVM!AR$14,CYPQly!$B78,0)),"",QuarterlyDataCVM!AR78*OFFSET(AnnualDataCP!AR$14,CYPQly!$B78,0)/OFFSET(AnnualDataCVM!AR$14,CYPQly!$B78,0))</f>
        <v>213.3922902494331</v>
      </c>
      <c r="AS78" s="18">
        <f ca="1">IF(ISERROR(QuarterlyDataCVM!AS78*OFFSET(AnnualDataCP!AS$14,CYPQly!$B78,0)/OFFSET(AnnualDataCVM!AS$14,CYPQly!$B78,0)),"",QuarterlyDataCVM!AS78*OFFSET(AnnualDataCP!AS$14,CYPQly!$B78,0)/OFFSET(AnnualDataCVM!AS$14,CYPQly!$B78,0))</f>
        <v>823.1579097658481</v>
      </c>
      <c r="AT78" s="18">
        <f ca="1">IF(ISERROR(QuarterlyDataCVM!AT78*OFFSET(AnnualDataCP!AT$14,CYPQly!$B78,0)/OFFSET(AnnualDataCVM!AT$14,CYPQly!$B78,0)),"",QuarterlyDataCVM!AT78*OFFSET(AnnualDataCP!AT$14,CYPQly!$B78,0)/OFFSET(AnnualDataCVM!AT$14,CYPQly!$B78,0))</f>
        <v>138.40375939849625</v>
      </c>
      <c r="AU78" s="18">
        <f ca="1">IF(ISERROR(QuarterlyDataCVM!AU78*OFFSET(AnnualDataCP!AU$14,CYPQly!$B78,0)/OFFSET(AnnualDataCVM!AU$14,CYPQly!$B78,0)),"",QuarterlyDataCVM!AU78*OFFSET(AnnualDataCP!AU$14,CYPQly!$B78,0)/OFFSET(AnnualDataCVM!AU$14,CYPQly!$B78,0))</f>
        <v>225.58823529411765</v>
      </c>
      <c r="AV78" s="18">
        <f ca="1">IF(ISERROR(QuarterlyDataCVM!AV78*OFFSET(AnnualDataCP!AV$14,CYPQly!$B78,0)/OFFSET(AnnualDataCVM!AV$14,CYPQly!$B78,0)),"",QuarterlyDataCVM!AV78*OFFSET(AnnualDataCP!AV$14,CYPQly!$B78,0)/OFFSET(AnnualDataCVM!AV$14,CYPQly!$B78,0))</f>
        <v>560.15416522640862</v>
      </c>
      <c r="AW78" s="18">
        <f ca="1">IF(ISERROR(QuarterlyDataCVM!AW78*OFFSET(AnnualDataCP!AW$14,CYPQly!$B78,0)/OFFSET(AnnualDataCVM!AW$14,CYPQly!$B78,0)),"",QuarterlyDataCVM!AW78*OFFSET(AnnualDataCP!AW$14,CYPQly!$B78,0)/OFFSET(AnnualDataCVM!AW$14,CYPQly!$B78,0))</f>
        <v>349.64662486167464</v>
      </c>
      <c r="AX78" s="18">
        <f ca="1">IF(ISERROR(QuarterlyDataCVM!AX78*OFFSET(AnnualDataCP!AX$14,CYPQly!$B78,0)/OFFSET(AnnualDataCVM!AX$14,CYPQly!$B78,0)),"",QuarterlyDataCVM!AX78*OFFSET(AnnualDataCP!AX$14,CYPQly!$B78,0)/OFFSET(AnnualDataCVM!AX$14,CYPQly!$B78,0))</f>
        <v>2778.9616776013245</v>
      </c>
      <c r="AY78" s="18">
        <f ca="1">IF(ISERROR(QuarterlyDataCVM!AY78*OFFSET(AnnualDataCP!AY$14,CYPQly!$B78,0)/OFFSET(AnnualDataCVM!AY$14,CYPQly!$B78,0)),"",QuarterlyDataCVM!AY78*OFFSET(AnnualDataCP!AY$14,CYPQly!$B78,0)/OFFSET(AnnualDataCVM!AY$14,CYPQly!$B78,0))</f>
        <v>2778.9616776013245</v>
      </c>
      <c r="AZ78" s="18">
        <f ca="1">IF(ISERROR(QuarterlyDataCVM!AZ78*OFFSET(AnnualDataCP!AZ$14,CYPQly!$B78,0)/OFFSET(AnnualDataCVM!AZ$14,CYPQly!$B78,0)),"",QuarterlyDataCVM!AZ78*OFFSET(AnnualDataCP!AZ$14,CYPQly!$B78,0)/OFFSET(AnnualDataCVM!AZ$14,CYPQly!$B78,0))</f>
        <v>3296.0707136357728</v>
      </c>
      <c r="BA78" s="18">
        <f ca="1">IF(ISERROR(QuarterlyDataCVM!BA78*OFFSET(AnnualDataCP!BA$14,CYPQly!$B78,0)/OFFSET(AnnualDataCVM!BA$14,CYPQly!$B78,0)),"",QuarterlyDataCVM!BA78*OFFSET(AnnualDataCP!BA$14,CYPQly!$B78,0)/OFFSET(AnnualDataCVM!BA$14,CYPQly!$B78,0))</f>
        <v>1916.3196434256606</v>
      </c>
      <c r="BB78" s="18">
        <f ca="1">IF(ISERROR(QuarterlyDataCVM!BB78*OFFSET(AnnualDataCP!BB$14,CYPQly!$B78,0)/OFFSET(AnnualDataCVM!BB$14,CYPQly!$B78,0)),"",QuarterlyDataCVM!BB78*OFFSET(AnnualDataCP!BB$14,CYPQly!$B78,0)/OFFSET(AnnualDataCVM!BB$14,CYPQly!$B78,0))</f>
        <v>1380.8512920526573</v>
      </c>
      <c r="BC78" s="18">
        <f ca="1">IF(ISERROR(QuarterlyDataCVM!BC78*OFFSET(AnnualDataCP!BC$14,CYPQly!$B78,0)/OFFSET(AnnualDataCVM!BC$14,CYPQly!$B78,0)),"",QuarterlyDataCVM!BC78*OFFSET(AnnualDataCP!BC$14,CYPQly!$B78,0)/OFFSET(AnnualDataCVM!BC$14,CYPQly!$B78,0))</f>
        <v>722.37980769230774</v>
      </c>
      <c r="BD78" s="18">
        <f ca="1">IF(ISERROR(QuarterlyDataCVM!BD78*OFFSET(AnnualDataCP!BD$14,CYPQly!$B78,0)/OFFSET(AnnualDataCVM!BD$14,CYPQly!$B78,0)),"",QuarterlyDataCVM!BD78*OFFSET(AnnualDataCP!BD$14,CYPQly!$B78,0)/OFFSET(AnnualDataCVM!BD$14,CYPQly!$B78,0))</f>
        <v>659.06035283194058</v>
      </c>
      <c r="BE78" s="18">
        <f ca="1">IF(ISERROR(QuarterlyDataCVM!BE78*OFFSET(AnnualDataCP!BE$14,CYPQly!$B78,0)/OFFSET(AnnualDataCVM!BE$14,CYPQly!$B78,0)),"",QuarterlyDataCVM!BE78*OFFSET(AnnualDataCP!BE$14,CYPQly!$B78,0)/OFFSET(AnnualDataCVM!BE$14,CYPQly!$B78,0))</f>
        <v>4504.438399858238</v>
      </c>
      <c r="BF78" s="18">
        <f ca="1">IF(ISERROR(QuarterlyDataCVM!BF78*OFFSET(AnnualDataCP!BF$14,CYPQly!$B78,0)/OFFSET(AnnualDataCVM!BF$14,CYPQly!$B78,0)),"",QuarterlyDataCVM!BF78*OFFSET(AnnualDataCP!BF$14,CYPQly!$B78,0)/OFFSET(AnnualDataCVM!BF$14,CYPQly!$B78,0))</f>
        <v>1209.1132141605328</v>
      </c>
      <c r="BG78" s="18">
        <f ca="1">IF(ISERROR(QuarterlyDataCVM!BG78*OFFSET(AnnualDataCP!BG$14,CYPQly!$B78,0)/OFFSET(AnnualDataCVM!BG$14,CYPQly!$B78,0)),"",QuarterlyDataCVM!BG78*OFFSET(AnnualDataCP!BG$14,CYPQly!$B78,0)/OFFSET(AnnualDataCVM!BG$14,CYPQly!$B78,0))</f>
        <v>451.40552995391704</v>
      </c>
      <c r="BH78" s="18">
        <f ca="1">IF(ISERROR(QuarterlyDataCVM!BH78*OFFSET(AnnualDataCP!BH$14,CYPQly!$B78,0)/OFFSET(AnnualDataCVM!BH$14,CYPQly!$B78,0)),"",QuarterlyDataCVM!BH78*OFFSET(AnnualDataCP!BH$14,CYPQly!$B78,0)/OFFSET(AnnualDataCVM!BH$14,CYPQly!$B78,0))</f>
        <v>757.7292257803</v>
      </c>
      <c r="BI78" s="18">
        <f ca="1">IF(ISERROR(QuarterlyDataCVM!BI78*OFFSET(AnnualDataCP!BI$14,CYPQly!$B78,0)/OFFSET(AnnualDataCVM!BI$14,CYPQly!$B78,0)),"",QuarterlyDataCVM!BI78*OFFSET(AnnualDataCP!BI$14,CYPQly!$B78,0)/OFFSET(AnnualDataCVM!BI$14,CYPQly!$B78,0))</f>
        <v>3293.4149788035797</v>
      </c>
      <c r="BJ78" s="18">
        <f ca="1">IF(ISERROR(QuarterlyDataCVM!BJ78*OFFSET(AnnualDataCP!BJ$14,CYPQly!$B78,0)/OFFSET(AnnualDataCVM!BJ$14,CYPQly!$B78,0)),"",QuarterlyDataCVM!BJ78*OFFSET(AnnualDataCP!BJ$14,CYPQly!$B78,0)/OFFSET(AnnualDataCVM!BJ$14,CYPQly!$B78,0))</f>
        <v>3051.7096670316223</v>
      </c>
      <c r="BK78" s="18">
        <f ca="1">IF(ISERROR(QuarterlyDataCVM!BK78*OFFSET(AnnualDataCP!BK$14,CYPQly!$B78,0)/OFFSET(AnnualDataCVM!BK$14,CYPQly!$B78,0)),"",QuarterlyDataCVM!BK78*OFFSET(AnnualDataCP!BK$14,CYPQly!$B78,0)/OFFSET(AnnualDataCVM!BK$14,CYPQly!$B78,0))</f>
        <v>241.80012113870382</v>
      </c>
      <c r="BL78" s="18">
        <f ca="1">IF(ISERROR(QuarterlyDataCVM!BL78*OFFSET(AnnualDataCP!BL$14,CYPQly!$B78,0)/OFFSET(AnnualDataCVM!BL$14,CYPQly!$B78,0)),"",QuarterlyDataCVM!BL78*OFFSET(AnnualDataCP!BL$14,CYPQly!$B78,0)/OFFSET(AnnualDataCVM!BL$14,CYPQly!$B78,0))</f>
        <v>2163.5363829943462</v>
      </c>
      <c r="BM78" s="18">
        <f ca="1">IF(ISERROR(QuarterlyDataCVM!BM78*OFFSET(AnnualDataCP!BM$14,CYPQly!$B78,0)/OFFSET(AnnualDataCVM!BM$14,CYPQly!$B78,0)),"",QuarterlyDataCVM!BM78*OFFSET(AnnualDataCP!BM$14,CYPQly!$B78,0)/OFFSET(AnnualDataCVM!BM$14,CYPQly!$B78,0))</f>
        <v>2163.5363829943462</v>
      </c>
      <c r="BN78" s="18">
        <f ca="1">IF(ISERROR(QuarterlyDataCVM!BN78*OFFSET(AnnualDataCP!BN$14,CYPQly!$B78,0)/OFFSET(AnnualDataCVM!BN$14,CYPQly!$B78,0)),"",QuarterlyDataCVM!BN78*OFFSET(AnnualDataCP!BN$14,CYPQly!$B78,0)/OFFSET(AnnualDataCVM!BN$14,CYPQly!$B78,0))</f>
        <v>1145.6860524961401</v>
      </c>
      <c r="BO78" s="18">
        <f ca="1">IF(ISERROR(QuarterlyDataCVM!BO78*OFFSET(AnnualDataCP!BO$14,CYPQly!$B78,0)/OFFSET(AnnualDataCVM!BO$14,CYPQly!$B78,0)),"",QuarterlyDataCVM!BO78*OFFSET(AnnualDataCP!BO$14,CYPQly!$B78,0)/OFFSET(AnnualDataCVM!BO$14,CYPQly!$B78,0))</f>
        <v>1145.6860524961401</v>
      </c>
      <c r="BP78" s="18">
        <f ca="1">IF(ISERROR(QuarterlyDataCVM!BP78*OFFSET(AnnualDataCP!BP$14,CYPQly!$B78,0)/OFFSET(AnnualDataCVM!BP$14,CYPQly!$B78,0)),"",QuarterlyDataCVM!BP78*OFFSET(AnnualDataCP!BP$14,CYPQly!$B78,0)/OFFSET(AnnualDataCVM!BP$14,CYPQly!$B78,0))</f>
        <v>2998.3485462128997</v>
      </c>
      <c r="BQ78" s="18">
        <f ca="1">IF(ISERROR(QuarterlyDataCVM!BQ78*OFFSET(AnnualDataCP!BQ$14,CYPQly!$B78,0)/OFFSET(AnnualDataCVM!BQ$14,CYPQly!$B78,0)),"",QuarterlyDataCVM!BQ78*OFFSET(AnnualDataCP!BQ$14,CYPQly!$B78,0)/OFFSET(AnnualDataCVM!BQ$14,CYPQly!$B78,0))</f>
        <v>2998.3485462128997</v>
      </c>
      <c r="BR78" s="18">
        <f ca="1">IF(ISERROR(QuarterlyDataCVM!BR78*OFFSET(AnnualDataCP!BR$14,CYPQly!$B78,0)/OFFSET(AnnualDataCVM!BR$14,CYPQly!$B78,0)),"",QuarterlyDataCVM!BR78*OFFSET(AnnualDataCP!BR$14,CYPQly!$B78,0)/OFFSET(AnnualDataCVM!BR$14,CYPQly!$B78,0))</f>
        <v>4389.4569798316479</v>
      </c>
      <c r="BS78" s="18">
        <f ca="1">IF(ISERROR(QuarterlyDataCVM!BS78*OFFSET(AnnualDataCP!BS$14,CYPQly!$B78,0)/OFFSET(AnnualDataCVM!BS$14,CYPQly!$B78,0)),"",QuarterlyDataCVM!BS78*OFFSET(AnnualDataCP!BS$14,CYPQly!$B78,0)/OFFSET(AnnualDataCVM!BS$14,CYPQly!$B78,0))</f>
        <v>1925.6223423423423</v>
      </c>
      <c r="BT78" s="18">
        <f ca="1">IF(ISERROR(QuarterlyDataCVM!BT78*OFFSET(AnnualDataCP!BT$14,CYPQly!$B78,0)/OFFSET(AnnualDataCVM!BT$14,CYPQly!$B78,0)),"",QuarterlyDataCVM!BT78*OFFSET(AnnualDataCP!BT$14,CYPQly!$B78,0)/OFFSET(AnnualDataCVM!BT$14,CYPQly!$B78,0))</f>
        <v>2460.1233183856502</v>
      </c>
      <c r="BU78" s="18">
        <f ca="1">IF(ISERROR(QuarterlyDataCVM!BU78*OFFSET(AnnualDataCP!BU$14,CYPQly!$B78,0)/OFFSET(AnnualDataCVM!BU$14,CYPQly!$B78,0)),"",QuarterlyDataCVM!BU78*OFFSET(AnnualDataCP!BU$14,CYPQly!$B78,0)/OFFSET(AnnualDataCVM!BU$14,CYPQly!$B78,0))</f>
        <v>180.94630872483222</v>
      </c>
      <c r="BV78" s="18">
        <f ca="1">IF(ISERROR(QuarterlyDataCVM!BV78*OFFSET(AnnualDataCP!BV$14,CYPQly!$B78,0)/OFFSET(AnnualDataCVM!BV$14,CYPQly!$B78,0)),"",QuarterlyDataCVM!BV78*OFFSET(AnnualDataCP!BV$14,CYPQly!$B78,0)/OFFSET(AnnualDataCVM!BV$14,CYPQly!$B78,0))</f>
        <v>2157.179236043095</v>
      </c>
      <c r="BW78" s="18">
        <f ca="1">IF(ISERROR(QuarterlyDataCVM!BW78*OFFSET(AnnualDataCP!BW$14,CYPQly!$B78,0)/OFFSET(AnnualDataCVM!BW$14,CYPQly!$B78,0)),"",QuarterlyDataCVM!BW78*OFFSET(AnnualDataCP!BW$14,CYPQly!$B78,0)/OFFSET(AnnualDataCVM!BW$14,CYPQly!$B78,0))</f>
        <v>129.19724770642202</v>
      </c>
      <c r="BX78" s="18">
        <f ca="1">IF(ISERROR(QuarterlyDataCVM!BX78*OFFSET(AnnualDataCP!BX$14,CYPQly!$B78,0)/OFFSET(AnnualDataCVM!BX$14,CYPQly!$B78,0)),"",QuarterlyDataCVM!BX78*OFFSET(AnnualDataCP!BX$14,CYPQly!$B78,0)/OFFSET(AnnualDataCVM!BX$14,CYPQly!$B78,0))</f>
        <v>3101.4273426889995</v>
      </c>
      <c r="BY78" s="18">
        <f ca="1">IF(ISERROR(QuarterlyDataCVM!BY78*OFFSET(AnnualDataCP!BY$14,CYPQly!$B78,0)/OFFSET(AnnualDataCVM!BY$14,CYPQly!$B78,0)),"",QuarterlyDataCVM!BY78*OFFSET(AnnualDataCP!BY$14,CYPQly!$B78,0)/OFFSET(AnnualDataCVM!BY$14,CYPQly!$B78,0))</f>
        <v>1943.7306970065172</v>
      </c>
      <c r="BZ78" s="18">
        <f ca="1">IF(ISERROR(QuarterlyDataCVM!BZ78*OFFSET(AnnualDataCP!BZ$14,CYPQly!$B78,0)/OFFSET(AnnualDataCVM!BZ$14,CYPQly!$B78,0)),"",QuarterlyDataCVM!BZ78*OFFSET(AnnualDataCP!BZ$14,CYPQly!$B78,0)/OFFSET(AnnualDataCVM!BZ$14,CYPQly!$B78,0))</f>
        <v>910.03284336242541</v>
      </c>
      <c r="CA78" s="18">
        <f ca="1">IF(ISERROR(QuarterlyDataCVM!CA78*OFFSET(AnnualDataCP!CA$14,CYPQly!$B78,0)/OFFSET(AnnualDataCVM!CA$14,CYPQly!$B78,0)),"",QuarterlyDataCVM!CA78*OFFSET(AnnualDataCP!CA$14,CYPQly!$B78,0)/OFFSET(AnnualDataCVM!CA$14,CYPQly!$B78,0))</f>
        <v>1033.2198581560283</v>
      </c>
      <c r="CB78" s="18">
        <f ca="1">IF(ISERROR(QuarterlyDataCVM!CB78*OFFSET(AnnualDataCP!CB$14,CYPQly!$B78,0)/OFFSET(AnnualDataCVM!CB$14,CYPQly!$B78,0)),"",QuarterlyDataCVM!CB78*OFFSET(AnnualDataCP!CB$14,CYPQly!$B78,0)/OFFSET(AnnualDataCVM!CB$14,CYPQly!$B78,0))</f>
        <v>1158.286436926968</v>
      </c>
      <c r="CC78" s="18">
        <f ca="1">IF(ISERROR(QuarterlyDataCVM!CC78*OFFSET(AnnualDataCP!CC$14,CYPQly!$B78,0)/OFFSET(AnnualDataCVM!CC$14,CYPQly!$B78,0)),"",QuarterlyDataCVM!CC78*OFFSET(AnnualDataCP!CC$14,CYPQly!$B78,0)/OFFSET(AnnualDataCVM!CC$14,CYPQly!$B78,0))</f>
        <v>67.84615384615384</v>
      </c>
      <c r="CD78" s="18">
        <f ca="1">IF(ISERROR(QuarterlyDataCVM!CD78*OFFSET(AnnualDataCP!CD$14,CYPQly!$B78,0)/OFFSET(AnnualDataCVM!CD$14,CYPQly!$B78,0)),"",QuarterlyDataCVM!CD78*OFFSET(AnnualDataCP!CD$14,CYPQly!$B78,0)/OFFSET(AnnualDataCVM!CD$14,CYPQly!$B78,0))</f>
        <v>351.99787083037614</v>
      </c>
      <c r="CE78" s="18">
        <f ca="1">IF(ISERROR(QuarterlyDataCVM!CE78*OFFSET(AnnualDataCP!CE$14,CYPQly!$B78,0)/OFFSET(AnnualDataCVM!CE$14,CYPQly!$B78,0)),"",QuarterlyDataCVM!CE78*OFFSET(AnnualDataCP!CE$14,CYPQly!$B78,0)/OFFSET(AnnualDataCVM!CE$14,CYPQly!$B78,0))</f>
        <v>737.34489990467114</v>
      </c>
      <c r="CF78" s="18">
        <f ca="1">IF(ISERROR(QuarterlyDataCVM!CF78*OFFSET(AnnualDataCP!CF$14,CYPQly!$B78,0)/OFFSET(AnnualDataCVM!CF$14,CYPQly!$B78,0)),"",QuarterlyDataCVM!CF78*OFFSET(AnnualDataCP!CF$14,CYPQly!$B78,0)/OFFSET(AnnualDataCVM!CF$14,CYPQly!$B78,0))</f>
        <v>3833.1644706951388</v>
      </c>
      <c r="CG78" s="18">
        <f ca="1">IF(ISERROR(QuarterlyDataCVM!CG78*OFFSET(AnnualDataCP!CG$14,CYPQly!$B78,0)/OFFSET(AnnualDataCVM!CG$14,CYPQly!$B78,0)),"",QuarterlyDataCVM!CG78*OFFSET(AnnualDataCP!CG$14,CYPQly!$B78,0)/OFFSET(AnnualDataCVM!CG$14,CYPQly!$B78,0))</f>
        <v>3833.1644706951388</v>
      </c>
      <c r="CH78" s="18">
        <f ca="1">IF(ISERROR(QuarterlyDataCVM!CH78*OFFSET(AnnualDataCP!CH$14,CYPQly!$B78,0)/OFFSET(AnnualDataCVM!CH$14,CYPQly!$B78,0)),"",QuarterlyDataCVM!CH78*OFFSET(AnnualDataCP!CH$14,CYPQly!$B78,0)/OFFSET(AnnualDataCVM!CH$14,CYPQly!$B78,0))</f>
        <v>2975.3058273075285</v>
      </c>
      <c r="CI78" s="18">
        <f ca="1">IF(ISERROR(QuarterlyDataCVM!CI78*OFFSET(AnnualDataCP!CI$14,CYPQly!$B78,0)/OFFSET(AnnualDataCVM!CI$14,CYPQly!$B78,0)),"",QuarterlyDataCVM!CI78*OFFSET(AnnualDataCP!CI$14,CYPQly!$B78,0)/OFFSET(AnnualDataCVM!CI$14,CYPQly!$B78,0))</f>
        <v>857.5361022364217</v>
      </c>
      <c r="CJ78" s="18">
        <f ca="1">IF(ISERROR(QuarterlyDataCVM!CJ78*OFFSET(AnnualDataCP!CJ$14,CYPQly!$B78,0)/OFFSET(AnnualDataCVM!CJ$14,CYPQly!$B78,0)),"",QuarterlyDataCVM!CJ78*OFFSET(AnnualDataCP!CJ$14,CYPQly!$B78,0)/OFFSET(AnnualDataCVM!CJ$14,CYPQly!$B78,0))</f>
        <v>4141.3227292356414</v>
      </c>
      <c r="CK78" s="18">
        <f ca="1">IF(ISERROR(QuarterlyDataCVM!CK78*OFFSET(AnnualDataCP!CK$14,CYPQly!$B78,0)/OFFSET(AnnualDataCVM!CK$14,CYPQly!$B78,0)),"",QuarterlyDataCVM!CK78*OFFSET(AnnualDataCP!CK$14,CYPQly!$B78,0)/OFFSET(AnnualDataCVM!CK$14,CYPQly!$B78,0))</f>
        <v>1331.16713091922</v>
      </c>
      <c r="CL78" s="18">
        <f ca="1">IF(ISERROR(QuarterlyDataCVM!CL78*OFFSET(AnnualDataCP!CL$14,CYPQly!$B78,0)/OFFSET(AnnualDataCVM!CL$14,CYPQly!$B78,0)),"",QuarterlyDataCVM!CL78*OFFSET(AnnualDataCP!CL$14,CYPQly!$B78,0)/OFFSET(AnnualDataCVM!CL$14,CYPQly!$B78,0))</f>
        <v>2809.7780832678714</v>
      </c>
      <c r="CM78" s="18">
        <f ca="1">IF(ISERROR(QuarterlyDataCVM!CM78*OFFSET(AnnualDataCP!CM$14,CYPQly!$B78,0)/OFFSET(AnnualDataCVM!CM$14,CYPQly!$B78,0)),"",QuarterlyDataCVM!CM78*OFFSET(AnnualDataCP!CM$14,CYPQly!$B78,0)/OFFSET(AnnualDataCVM!CM$14,CYPQly!$B78,0))</f>
        <v>1485.5220228384992</v>
      </c>
      <c r="CN78" s="18">
        <f ca="1">IF(ISERROR(QuarterlyDataCVM!CN78*OFFSET(AnnualDataCP!CN$14,CYPQly!$B78,0)/OFFSET(AnnualDataCVM!CN$14,CYPQly!$B78,0)),"",QuarterlyDataCVM!CN78*OFFSET(AnnualDataCP!CN$14,CYPQly!$B78,0)/OFFSET(AnnualDataCVM!CN$14,CYPQly!$B78,0))</f>
        <v>1298.9746757257567</v>
      </c>
      <c r="CO78" s="18">
        <f ca="1">IF(ISERROR(QuarterlyDataCVM!CO78*OFFSET(AnnualDataCP!CO$14,CYPQly!$B78,0)/OFFSET(AnnualDataCVM!CO$14,CYPQly!$B78,0)),"",QuarterlyDataCVM!CO78*OFFSET(AnnualDataCP!CO$14,CYPQly!$B78,0)/OFFSET(AnnualDataCVM!CO$14,CYPQly!$B78,0))</f>
        <v>24.629737609329446</v>
      </c>
      <c r="CP78" s="18">
        <f ca="1">IF(ISERROR(QuarterlyDataCVM!CP78*OFFSET(AnnualDataCP!CP$14,CYPQly!$B78,0)/OFFSET(AnnualDataCVM!CP$14,CYPQly!$B78,0)),"",QuarterlyDataCVM!CP78*OFFSET(AnnualDataCP!CP$14,CYPQly!$B78,0)/OFFSET(AnnualDataCVM!CP$14,CYPQly!$B78,0))</f>
        <v>19812.271059913764</v>
      </c>
      <c r="CQ78" s="18">
        <f ca="1">IF(ISERROR(QuarterlyDataCVM!CQ78*OFFSET(AnnualDataCP!CQ$14,CYPQly!$B78,0)/OFFSET(AnnualDataCVM!CQ$14,CYPQly!$B78,0)),"",QuarterlyDataCVM!CQ78*OFFSET(AnnualDataCP!CQ$14,CYPQly!$B78,0)/OFFSET(AnnualDataCVM!CQ$14,CYPQly!$B78,0))</f>
        <v>7229.2836221882735</v>
      </c>
      <c r="CR78" s="18">
        <f ca="1">IF(ISERROR(QuarterlyDataCVM!CR78*OFFSET(AnnualDataCP!CR$14,CYPQly!$B78,0)/OFFSET(AnnualDataCVM!CR$14,CYPQly!$B78,0)),"",QuarterlyDataCVM!CR78*OFFSET(AnnualDataCP!CR$14,CYPQly!$B78,0)/OFFSET(AnnualDataCVM!CR$14,CYPQly!$B78,0))</f>
        <v>3700.4044733943197</v>
      </c>
      <c r="CS78" s="18">
        <f ca="1">IF(ISERROR(QuarterlyDataCVM!CS78*OFFSET(AnnualDataCP!CS$14,CYPQly!$B78,0)/OFFSET(AnnualDataCVM!CS$14,CYPQly!$B78,0)),"",QuarterlyDataCVM!CS78*OFFSET(AnnualDataCP!CS$14,CYPQly!$B78,0)/OFFSET(AnnualDataCVM!CS$14,CYPQly!$B78,0))</f>
        <v>8882.9676146605252</v>
      </c>
      <c r="CT78" s="18">
        <f ca="1">IF(ISERROR(QuarterlyDataCVM!CT78*OFFSET(AnnualDataCP!CT$14,CYPQly!$B78,0)/OFFSET(AnnualDataCVM!CT$14,CYPQly!$B78,0)),"",QuarterlyDataCVM!CT78*OFFSET(AnnualDataCP!CT$14,CYPQly!$B78,0)/OFFSET(AnnualDataCVM!CT$14,CYPQly!$B78,0))</f>
        <v>247606.14909992498</v>
      </c>
      <c r="CU78" s="18">
        <f ca="1">IF(ISERROR(QuarterlyDataCVM!CU78*OFFSET(AnnualDataCP!CU$14,CYPQly!$B78,0)/OFFSET(AnnualDataCVM!CU$14,CYPQly!$B78,0)),"",QuarterlyDataCVM!CU78*OFFSET(AnnualDataCP!CU$14,CYPQly!$B78,0)/OFFSET(AnnualDataCVM!CU$14,CYPQly!$B78,0))</f>
        <v>56966.081175373271</v>
      </c>
      <c r="CV78" s="18">
        <f ca="1">IF(ISERROR(QuarterlyDataCVM!CV78*OFFSET(AnnualDataCP!CV$14,CYPQly!$B78,0)/OFFSET(AnnualDataCVM!CV$14,CYPQly!$B78,0)),"",QuarterlyDataCVM!CV78*OFFSET(AnnualDataCP!CV$14,CYPQly!$B78,0)/OFFSET(AnnualDataCVM!CV$14,CYPQly!$B78,0))</f>
        <v>35475.664743549103</v>
      </c>
      <c r="CW78" s="18">
        <f ca="1">IF(ISERROR(QuarterlyDataCVM!CW78*OFFSET(AnnualDataCP!CW$14,CYPQly!$B78,0)/OFFSET(AnnualDataCVM!CW$14,CYPQly!$B78,0)),"",QuarterlyDataCVM!CW78*OFFSET(AnnualDataCP!CW$14,CYPQly!$B78,0)/OFFSET(AnnualDataCVM!CW$14,CYPQly!$B78,0))</f>
        <v>5540.9882695436254</v>
      </c>
      <c r="CX78" s="18">
        <f ca="1">IF(ISERROR(QuarterlyDataCVM!CX78*OFFSET(AnnualDataCP!CX$14,CYPQly!$B78,0)/OFFSET(AnnualDataCVM!CX$14,CYPQly!$B78,0)),"",QuarterlyDataCVM!CX78*OFFSET(AnnualDataCP!CX$14,CYPQly!$B78,0)/OFFSET(AnnualDataCVM!CX$14,CYPQly!$B78,0))</f>
        <v>12259.779736153394</v>
      </c>
      <c r="CY78" s="18">
        <f ca="1">IF(ISERROR(QuarterlyDataCVM!CY78*OFFSET(AnnualDataCP!CY$14,CYPQly!$B78,0)/OFFSET(AnnualDataCVM!CY$14,CYPQly!$B78,0)),"",QuarterlyDataCVM!CY78*OFFSET(AnnualDataCP!CY$14,CYPQly!$B78,0)/OFFSET(AnnualDataCVM!CY$14,CYPQly!$B78,0))</f>
        <v>17680.007849833702</v>
      </c>
      <c r="CZ78" s="18">
        <f ca="1">IF(ISERROR(QuarterlyDataCVM!CZ78*OFFSET(AnnualDataCP!CZ$14,CYPQly!$B78,0)/OFFSET(AnnualDataCVM!CZ$14,CYPQly!$B78,0)),"",QuarterlyDataCVM!CZ78*OFFSET(AnnualDataCP!CZ$14,CYPQly!$B78,0)/OFFSET(AnnualDataCVM!CZ$14,CYPQly!$B78,0))</f>
        <v>12548.096839998461</v>
      </c>
      <c r="DA78" s="18">
        <f ca="1">IF(ISERROR(QuarterlyDataCVM!DA78*OFFSET(AnnualDataCP!DA$14,CYPQly!$B78,0)/OFFSET(AnnualDataCVM!DA$14,CYPQly!$B78,0)),"",QuarterlyDataCVM!DA78*OFFSET(AnnualDataCP!DA$14,CYPQly!$B78,0)/OFFSET(AnnualDataCVM!DA$14,CYPQly!$B78,0))</f>
        <v>5271.6091452868259</v>
      </c>
      <c r="DB78" s="18">
        <f ca="1">IF(ISERROR(QuarterlyDataCVM!DB78*OFFSET(AnnualDataCP!DB$14,CYPQly!$B78,0)/OFFSET(AnnualDataCVM!DB$14,CYPQly!$B78,0)),"",QuarterlyDataCVM!DB78*OFFSET(AnnualDataCP!DB$14,CYPQly!$B78,0)/OFFSET(AnnualDataCVM!DB$14,CYPQly!$B78,0))</f>
        <v>686.54697700823158</v>
      </c>
      <c r="DC78" s="18">
        <f ca="1">IF(ISERROR(QuarterlyDataCVM!DC78*OFFSET(AnnualDataCP!DC$14,CYPQly!$B78,0)/OFFSET(AnnualDataCVM!DC$14,CYPQly!$B78,0)),"",QuarterlyDataCVM!DC78*OFFSET(AnnualDataCP!DC$14,CYPQly!$B78,0)/OFFSET(AnnualDataCVM!DC$14,CYPQly!$B78,0))</f>
        <v>4584.6864021618967</v>
      </c>
      <c r="DD78" s="18">
        <f ca="1">IF(ISERROR(QuarterlyDataCVM!DD78*OFFSET(AnnualDataCP!DD$14,CYPQly!$B78,0)/OFFSET(AnnualDataCVM!DD$14,CYPQly!$B78,0)),"",QuarterlyDataCVM!DD78*OFFSET(AnnualDataCP!DD$14,CYPQly!$B78,0)/OFFSET(AnnualDataCVM!DD$14,CYPQly!$B78,0))</f>
        <v>847.37835481058039</v>
      </c>
      <c r="DE78" s="18">
        <f ca="1">IF(ISERROR(QuarterlyDataCVM!DE78*OFFSET(AnnualDataCP!DE$14,CYPQly!$B78,0)/OFFSET(AnnualDataCVM!DE$14,CYPQly!$B78,0)),"",QuarterlyDataCVM!DE78*OFFSET(AnnualDataCP!DE$14,CYPQly!$B78,0)/OFFSET(AnnualDataCVM!DE$14,CYPQly!$B78,0))</f>
        <v>1001.5785461475633</v>
      </c>
      <c r="DF78" s="18">
        <f ca="1">IF(ISERROR(QuarterlyDataCVM!DF78*OFFSET(AnnualDataCP!DF$14,CYPQly!$B78,0)/OFFSET(AnnualDataCVM!DF$14,CYPQly!$B78,0)),"",QuarterlyDataCVM!DF78*OFFSET(AnnualDataCP!DF$14,CYPQly!$B78,0)/OFFSET(AnnualDataCVM!DF$14,CYPQly!$B78,0))</f>
        <v>3179.4118177717637</v>
      </c>
      <c r="DG78" s="18">
        <f ca="1">IF(ISERROR(QuarterlyDataCVM!DG78*OFFSET(AnnualDataCP!DG$14,CYPQly!$B78,0)/OFFSET(AnnualDataCVM!DG$14,CYPQly!$B78,0)),"",QuarterlyDataCVM!DG78*OFFSET(AnnualDataCP!DG$14,CYPQly!$B78,0)/OFFSET(AnnualDataCVM!DG$14,CYPQly!$B78,0))</f>
        <v>2234.6648648648647</v>
      </c>
      <c r="DH78" s="18">
        <f ca="1">IF(ISERROR(QuarterlyDataCVM!DH78*OFFSET(AnnualDataCP!DH$14,CYPQly!$B78,0)/OFFSET(AnnualDataCVM!DH$14,CYPQly!$B78,0)),"",QuarterlyDataCVM!DH78*OFFSET(AnnualDataCP!DH$14,CYPQly!$B78,0)/OFFSET(AnnualDataCVM!DH$14,CYPQly!$B78,0))</f>
        <v>8943.7525473071328</v>
      </c>
      <c r="DI78" s="18">
        <f ca="1">IF(ISERROR(QuarterlyDataCVM!DI78*OFFSET(AnnualDataCP!DI$14,CYPQly!$B78,0)/OFFSET(AnnualDataCVM!DI$14,CYPQly!$B78,0)),"",QuarterlyDataCVM!DI78*OFFSET(AnnualDataCP!DI$14,CYPQly!$B78,0)/OFFSET(AnnualDataCVM!DI$14,CYPQly!$B78,0))</f>
        <v>2288.1147002936605</v>
      </c>
      <c r="DJ78" s="18">
        <f ca="1">IF(ISERROR(QuarterlyDataCVM!DJ78*OFFSET(AnnualDataCP!DJ$14,CYPQly!$B78,0)/OFFSET(AnnualDataCVM!DJ$14,CYPQly!$B78,0)),"",QuarterlyDataCVM!DJ78*OFFSET(AnnualDataCP!DJ$14,CYPQly!$B78,0)/OFFSET(AnnualDataCVM!DJ$14,CYPQly!$B78,0))</f>
        <v>6656.1346041626139</v>
      </c>
      <c r="DK78" s="18">
        <f ca="1">IF(ISERROR(QuarterlyDataCVM!DK78*OFFSET(AnnualDataCP!DK$14,CYPQly!$B78,0)/OFFSET(AnnualDataCVM!DK$14,CYPQly!$B78,0)),"",QuarterlyDataCVM!DK78*OFFSET(AnnualDataCP!DK$14,CYPQly!$B78,0)/OFFSET(AnnualDataCVM!DK$14,CYPQly!$B78,0))</f>
        <v>20714.19236955926</v>
      </c>
      <c r="DL78" s="18">
        <f ca="1">IF(ISERROR(QuarterlyDataCVM!DL78*OFFSET(AnnualDataCP!DL$14,CYPQly!$B78,0)/OFFSET(AnnualDataCVM!DL$14,CYPQly!$B78,0)),"",QuarterlyDataCVM!DL78*OFFSET(AnnualDataCP!DL$14,CYPQly!$B78,0)/OFFSET(AnnualDataCVM!DL$14,CYPQly!$B78,0))</f>
        <v>5631.3877321328082</v>
      </c>
      <c r="DM78" s="18">
        <f ca="1">IF(ISERROR(QuarterlyDataCVM!DM78*OFFSET(AnnualDataCP!DM$14,CYPQly!$B78,0)/OFFSET(AnnualDataCVM!DM$14,CYPQly!$B78,0)),"",QuarterlyDataCVM!DM78*OFFSET(AnnualDataCP!DM$14,CYPQly!$B78,0)/OFFSET(AnnualDataCVM!DM$14,CYPQly!$B78,0))</f>
        <v>2423.2023489723247</v>
      </c>
      <c r="DN78" s="18">
        <f ca="1">IF(ISERROR(QuarterlyDataCVM!DN78*OFFSET(AnnualDataCP!DN$14,CYPQly!$B78,0)/OFFSET(AnnualDataCVM!DN$14,CYPQly!$B78,0)),"",QuarterlyDataCVM!DN78*OFFSET(AnnualDataCP!DN$14,CYPQly!$B78,0)/OFFSET(AnnualDataCVM!DN$14,CYPQly!$B78,0))</f>
        <v>3207.4622950819671</v>
      </c>
      <c r="DO78" s="18">
        <f ca="1">IF(ISERROR(QuarterlyDataCVM!DO78*OFFSET(AnnualDataCP!DO$14,CYPQly!$B78,0)/OFFSET(AnnualDataCVM!DO$14,CYPQly!$B78,0)),"",QuarterlyDataCVM!DO78*OFFSET(AnnualDataCP!DO$14,CYPQly!$B78,0)/OFFSET(AnnualDataCVM!DO$14,CYPQly!$B78,0))</f>
        <v>1865.2409539473683</v>
      </c>
      <c r="DP78" s="18">
        <f ca="1">IF(ISERROR(QuarterlyDataCVM!DP78*OFFSET(AnnualDataCP!DP$14,CYPQly!$B78,0)/OFFSET(AnnualDataCVM!DP$14,CYPQly!$B78,0)),"",QuarterlyDataCVM!DP78*OFFSET(AnnualDataCP!DP$14,CYPQly!$B78,0)/OFFSET(AnnualDataCVM!DP$14,CYPQly!$B78,0))</f>
        <v>1342.1562678878076</v>
      </c>
      <c r="DQ78" s="18">
        <f ca="1">IF(ISERROR(QuarterlyDataCVM!DQ78*OFFSET(AnnualDataCP!DQ$14,CYPQly!$B78,0)/OFFSET(AnnualDataCVM!DQ$14,CYPQly!$B78,0)),"",QuarterlyDataCVM!DQ78*OFFSET(AnnualDataCP!DQ$14,CYPQly!$B78,0)/OFFSET(AnnualDataCVM!DQ$14,CYPQly!$B78,0))</f>
        <v>6602.3251120331952</v>
      </c>
      <c r="DR78" s="18">
        <f ca="1">IF(ISERROR(QuarterlyDataCVM!DR78*OFFSET(AnnualDataCP!DR$14,CYPQly!$B78,0)/OFFSET(AnnualDataCVM!DR$14,CYPQly!$B78,0)),"",QuarterlyDataCVM!DR78*OFFSET(AnnualDataCP!DR$14,CYPQly!$B78,0)/OFFSET(AnnualDataCVM!DR$14,CYPQly!$B78,0))</f>
        <v>6602.3251120331952</v>
      </c>
      <c r="DS78" s="18">
        <f ca="1">IF(ISERROR(QuarterlyDataCVM!DS78*OFFSET(AnnualDataCP!DS$14,CYPQly!$B78,0)/OFFSET(AnnualDataCVM!DS$14,CYPQly!$B78,0)),"",QuarterlyDataCVM!DS78*OFFSET(AnnualDataCP!DS$14,CYPQly!$B78,0)/OFFSET(AnnualDataCVM!DS$14,CYPQly!$B78,0))</f>
        <v>8479.6769255821528</v>
      </c>
      <c r="DT78" s="18">
        <f ca="1">IF(ISERROR(QuarterlyDataCVM!DT78*OFFSET(AnnualDataCP!DT$14,CYPQly!$B78,0)/OFFSET(AnnualDataCVM!DT$14,CYPQly!$B78,0)),"",QuarterlyDataCVM!DT78*OFFSET(AnnualDataCP!DT$14,CYPQly!$B78,0)/OFFSET(AnnualDataCVM!DT$14,CYPQly!$B78,0))</f>
        <v>6931.3529365236309</v>
      </c>
      <c r="DU78" s="18">
        <f ca="1">IF(ISERROR(QuarterlyDataCVM!DU78*OFFSET(AnnualDataCP!DU$14,CYPQly!$B78,0)/OFFSET(AnnualDataCVM!DU$14,CYPQly!$B78,0)),"",QuarterlyDataCVM!DU78*OFFSET(AnnualDataCP!DU$14,CYPQly!$B78,0)/OFFSET(AnnualDataCVM!DU$14,CYPQly!$B78,0))</f>
        <v>1548.5414742287087</v>
      </c>
      <c r="DV78" s="18">
        <f ca="1">IF(ISERROR(QuarterlyDataCVM!DV78*OFFSET(AnnualDataCP!DV$14,CYPQly!$B78,0)/OFFSET(AnnualDataCVM!DV$14,CYPQly!$B78,0)),"",QuarterlyDataCVM!DV78*OFFSET(AnnualDataCP!DV$14,CYPQly!$B78,0)/OFFSET(AnnualDataCVM!DV$14,CYPQly!$B78,0))</f>
        <v>23791.625864778602</v>
      </c>
      <c r="DW78" s="18">
        <f ca="1">IF(ISERROR(QuarterlyDataCVM!DW78*OFFSET(AnnualDataCP!DW$14,CYPQly!$B78,0)/OFFSET(AnnualDataCVM!DW$14,CYPQly!$B78,0)),"",QuarterlyDataCVM!DW78*OFFSET(AnnualDataCP!DW$14,CYPQly!$B78,0)/OFFSET(AnnualDataCVM!DW$14,CYPQly!$B78,0))</f>
        <v>14162.680774696377</v>
      </c>
      <c r="DX78" s="18">
        <f ca="1">IF(ISERROR(QuarterlyDataCVM!DX78*OFFSET(AnnualDataCP!DX$14,CYPQly!$B78,0)/OFFSET(AnnualDataCVM!DX$14,CYPQly!$B78,0)),"",QuarterlyDataCVM!DX78*OFFSET(AnnualDataCP!DX$14,CYPQly!$B78,0)/OFFSET(AnnualDataCVM!DX$14,CYPQly!$B78,0))</f>
        <v>6736.4382047940162</v>
      </c>
      <c r="DY78" s="18">
        <f ca="1">IF(ISERROR(QuarterlyDataCVM!DY78*OFFSET(AnnualDataCP!DY$14,CYPQly!$B78,0)/OFFSET(AnnualDataCVM!DY$14,CYPQly!$B78,0)),"",QuarterlyDataCVM!DY78*OFFSET(AnnualDataCP!DY$14,CYPQly!$B78,0)/OFFSET(AnnualDataCVM!DY$14,CYPQly!$B78,0))</f>
        <v>6736.1813339377795</v>
      </c>
      <c r="DZ78" s="18" t="str">
        <f ca="1">IF(ISERROR(QuarterlyDataCVM!DZ78*OFFSET(AnnualDataCP!DZ$14,CYPQly!$B78,0)/OFFSET(AnnualDataCVM!DZ$14,CYPQly!$B78,0)),"",QuarterlyDataCVM!DZ78*OFFSET(AnnualDataCP!DZ$14,CYPQly!$B78,0)/OFFSET(AnnualDataCVM!DZ$14,CYPQly!$B78,0))</f>
        <v/>
      </c>
      <c r="EA78" s="18">
        <f ca="1">IF(ISERROR(QuarterlyDataCVM!EA78*OFFSET(AnnualDataCP!EA$14,CYPQly!$B78,0)/OFFSET(AnnualDataCVM!EA$14,CYPQly!$B78,0)),"",QuarterlyDataCVM!EA78*OFFSET(AnnualDataCP!EA$14,CYPQly!$B78,0)/OFFSET(AnnualDataCVM!EA$14,CYPQly!$B78,0))</f>
        <v>2900.7655461096965</v>
      </c>
      <c r="EB78" s="18">
        <f ca="1">IF(ISERROR(QuarterlyDataCVM!EB78*OFFSET(AnnualDataCP!EB$14,CYPQly!$B78,0)/OFFSET(AnnualDataCVM!EB$14,CYPQly!$B78,0)),"",QuarterlyDataCVM!EB78*OFFSET(AnnualDataCP!EB$14,CYPQly!$B78,0)/OFFSET(AnnualDataCVM!EB$14,CYPQly!$B78,0))</f>
        <v>42334.554161387779</v>
      </c>
      <c r="EC78" s="18">
        <f ca="1">IF(ISERROR(QuarterlyDataCVM!EC78*OFFSET(AnnualDataCP!EC$14,CYPQly!$B78,0)/OFFSET(AnnualDataCVM!EC$14,CYPQly!$B78,0)),"",QuarterlyDataCVM!EC78*OFFSET(AnnualDataCP!EC$14,CYPQly!$B78,0)/OFFSET(AnnualDataCVM!EC$14,CYPQly!$B78,0))</f>
        <v>42334.554161387779</v>
      </c>
      <c r="ED78" s="18">
        <f ca="1">IF(ISERROR(QuarterlyDataCVM!ED78*OFFSET(AnnualDataCP!ED$14,CYPQly!$B78,0)/OFFSET(AnnualDataCVM!ED$14,CYPQly!$B78,0)),"",QuarterlyDataCVM!ED78*OFFSET(AnnualDataCP!ED$14,CYPQly!$B78,0)/OFFSET(AnnualDataCVM!ED$14,CYPQly!$B78,0))</f>
        <v>7787.217906517446</v>
      </c>
      <c r="EE78" s="18">
        <f ca="1">IF(ISERROR(QuarterlyDataCVM!EE78*OFFSET(AnnualDataCP!EE$14,CYPQly!$B78,0)/OFFSET(AnnualDataCVM!EE$14,CYPQly!$B78,0)),"",QuarterlyDataCVM!EE78*OFFSET(AnnualDataCP!EE$14,CYPQly!$B78,0)/OFFSET(AnnualDataCVM!EE$14,CYPQly!$B78,0))</f>
        <v>33462.072670705333</v>
      </c>
      <c r="EF78" s="18">
        <f ca="1">IF(ISERROR(QuarterlyDataCVM!EF78*OFFSET(AnnualDataCP!EF$14,CYPQly!$B78,0)/OFFSET(AnnualDataCVM!EF$14,CYPQly!$B78,0)),"",QuarterlyDataCVM!EF78*OFFSET(AnnualDataCP!EF$14,CYPQly!$B78,0)/OFFSET(AnnualDataCVM!EF$14,CYPQly!$B78,0))</f>
        <v>1080.9424137931035</v>
      </c>
      <c r="EG78" s="18">
        <f ca="1">IF(ISERROR(QuarterlyDataCVM!EG78*OFFSET(AnnualDataCP!EG$14,CYPQly!$B78,0)/OFFSET(AnnualDataCVM!EG$14,CYPQly!$B78,0)),"",QuarterlyDataCVM!EG78*OFFSET(AnnualDataCP!EG$14,CYPQly!$B78,0)/OFFSET(AnnualDataCVM!EG$14,CYPQly!$B78,0))</f>
        <v>34974.182671077782</v>
      </c>
      <c r="EH78" s="18">
        <f ca="1">IF(ISERROR(QuarterlyDataCVM!EH78*OFFSET(AnnualDataCP!EH$14,CYPQly!$B78,0)/OFFSET(AnnualDataCVM!EH$14,CYPQly!$B78,0)),"",QuarterlyDataCVM!EH78*OFFSET(AnnualDataCP!EH$14,CYPQly!$B78,0)/OFFSET(AnnualDataCVM!EH$14,CYPQly!$B78,0))</f>
        <v>21734.320239873374</v>
      </c>
      <c r="EI78" s="18">
        <f ca="1">IF(ISERROR(QuarterlyDataCVM!EI78*OFFSET(AnnualDataCP!EI$14,CYPQly!$B78,0)/OFFSET(AnnualDataCVM!EI$14,CYPQly!$B78,0)),"",QuarterlyDataCVM!EI78*OFFSET(AnnualDataCP!EI$14,CYPQly!$B78,0)/OFFSET(AnnualDataCVM!EI$14,CYPQly!$B78,0))</f>
        <v>14222.740172976331</v>
      </c>
      <c r="EJ78" s="18">
        <f ca="1">IF(ISERROR(QuarterlyDataCVM!EJ78*OFFSET(AnnualDataCP!EJ$14,CYPQly!$B78,0)/OFFSET(AnnualDataCVM!EJ$14,CYPQly!$B78,0)),"",QuarterlyDataCVM!EJ78*OFFSET(AnnualDataCP!EJ$14,CYPQly!$B78,0)/OFFSET(AnnualDataCVM!EJ$14,CYPQly!$B78,0))</f>
        <v>10296.733722812698</v>
      </c>
      <c r="EK78" s="18">
        <f ca="1">IF(ISERROR(QuarterlyDataCVM!EK78*OFFSET(AnnualDataCP!EK$14,CYPQly!$B78,0)/OFFSET(AnnualDataCVM!EK$14,CYPQly!$B78,0)),"",QuarterlyDataCVM!EK78*OFFSET(AnnualDataCP!EK$14,CYPQly!$B78,0)/OFFSET(AnnualDataCVM!EK$14,CYPQly!$B78,0))</f>
        <v>7181.8251062138952</v>
      </c>
      <c r="EL78" s="18">
        <f ca="1">IF(ISERROR(QuarterlyDataCVM!EL78*OFFSET(AnnualDataCP!EL$14,CYPQly!$B78,0)/OFFSET(AnnualDataCVM!EL$14,CYPQly!$B78,0)),"",QuarterlyDataCVM!EL78*OFFSET(AnnualDataCP!EL$14,CYPQly!$B78,0)/OFFSET(AnnualDataCVM!EL$14,CYPQly!$B78,0))</f>
        <v>4128.0082358922218</v>
      </c>
      <c r="EM78" s="18">
        <f ca="1">IF(ISERROR(QuarterlyDataCVM!EM78*OFFSET(AnnualDataCP!EM$14,CYPQly!$B78,0)/OFFSET(AnnualDataCVM!EM$14,CYPQly!$B78,0)),"",QuarterlyDataCVM!EM78*OFFSET(AnnualDataCP!EM$14,CYPQly!$B78,0)/OFFSET(AnnualDataCVM!EM$14,CYPQly!$B78,0))</f>
        <v>3051.4778761061948</v>
      </c>
      <c r="EN78" s="18">
        <f ca="1">IF(ISERROR(QuarterlyDataCVM!EN78*OFFSET(AnnualDataCP!EN$14,CYPQly!$B78,0)/OFFSET(AnnualDataCVM!EN$14,CYPQly!$B78,0)),"",QuarterlyDataCVM!EN78*OFFSET(AnnualDataCP!EN$14,CYPQly!$B78,0)/OFFSET(AnnualDataCVM!EN$14,CYPQly!$B78,0))</f>
        <v>3117.6225812511743</v>
      </c>
      <c r="EO78" s="18">
        <f ca="1">IF(ISERROR(QuarterlyDataCVM!EO78*OFFSET(AnnualDataCP!EO$14,CYPQly!$B78,0)/OFFSET(AnnualDataCVM!EO$14,CYPQly!$B78,0)),"",QuarterlyDataCVM!EO78*OFFSET(AnnualDataCP!EO$14,CYPQly!$B78,0)/OFFSET(AnnualDataCVM!EO$14,CYPQly!$B78,0))</f>
        <v>3935.2957977675642</v>
      </c>
      <c r="EP78" s="18">
        <f ca="1">IF(ISERROR(QuarterlyDataCVM!EP78*OFFSET(AnnualDataCP!EP$14,CYPQly!$B78,0)/OFFSET(AnnualDataCVM!EP$14,CYPQly!$B78,0)),"",QuarterlyDataCVM!EP78*OFFSET(AnnualDataCP!EP$14,CYPQly!$B78,0)/OFFSET(AnnualDataCVM!EP$14,CYPQly!$B78,0))</f>
        <v>2525.8680318543798</v>
      </c>
      <c r="EQ78" s="18">
        <f ca="1">IF(ISERROR(QuarterlyDataCVM!EQ78*OFFSET(AnnualDataCP!EQ$14,CYPQly!$B78,0)/OFFSET(AnnualDataCVM!EQ$14,CYPQly!$B78,0)),"",QuarterlyDataCVM!EQ78*OFFSET(AnnualDataCP!EQ$14,CYPQly!$B78,0)/OFFSET(AnnualDataCVM!EQ$14,CYPQly!$B78,0))</f>
        <v>2525.8680318543798</v>
      </c>
      <c r="ER78" s="18">
        <f ca="1">IF(ISERROR(QuarterlyDataCVM!ER78*OFFSET(AnnualDataCP!ER$14,CYPQly!$B78,0)/OFFSET(AnnualDataCVM!ER$14,CYPQly!$B78,0)),"",QuarterlyDataCVM!ER78*OFFSET(AnnualDataCP!ER$14,CYPQly!$B78,0)/OFFSET(AnnualDataCVM!ER$14,CYPQly!$B78,0))</f>
        <v>4980.9466002447125</v>
      </c>
      <c r="ES78" s="18">
        <f ca="1">IF(ISERROR(QuarterlyDataCVM!ES78*OFFSET(AnnualDataCP!ES$14,CYPQly!$B78,0)/OFFSET(AnnualDataCVM!ES$14,CYPQly!$B78,0)),"",QuarterlyDataCVM!ES78*OFFSET(AnnualDataCP!ES$14,CYPQly!$B78,0)/OFFSET(AnnualDataCVM!ES$14,CYPQly!$B78,0))</f>
        <v>2994.680526192154</v>
      </c>
      <c r="ET78" s="18">
        <f ca="1">IF(ISERROR(QuarterlyDataCVM!ET78*OFFSET(AnnualDataCP!ET$14,CYPQly!$B78,0)/OFFSET(AnnualDataCVM!ET$14,CYPQly!$B78,0)),"",QuarterlyDataCVM!ET78*OFFSET(AnnualDataCP!ET$14,CYPQly!$B78,0)/OFFSET(AnnualDataCVM!ET$14,CYPQly!$B78,0))</f>
        <v>1984.8077519379844</v>
      </c>
      <c r="EU78" s="18">
        <f ca="1">IF(ISERROR(QuarterlyDataCVM!EU78*OFFSET(AnnualDataCP!EU$14,CYPQly!$B78,0)/OFFSET(AnnualDataCVM!EU$14,CYPQly!$B78,0)),"",QuarterlyDataCVM!EU78*OFFSET(AnnualDataCP!EU$14,CYPQly!$B78,0)/OFFSET(AnnualDataCVM!EU$14,CYPQly!$B78,0))</f>
        <v>1548.1547772340973</v>
      </c>
      <c r="EV78" s="18">
        <f ca="1">IF(ISERROR(QuarterlyDataCVM!EV78*OFFSET(AnnualDataCP!EV$14,CYPQly!$B78,0)/OFFSET(AnnualDataCVM!EV$14,CYPQly!$B78,0)),"",QuarterlyDataCVM!EV78*OFFSET(AnnualDataCP!EV$14,CYPQly!$B78,0)/OFFSET(AnnualDataCVM!EV$14,CYPQly!$B78,0))</f>
        <v>433.99440447641888</v>
      </c>
      <c r="EW78" s="18">
        <f ca="1">IF(ISERROR(QuarterlyDataCVM!EW78*OFFSET(AnnualDataCP!EW$14,CYPQly!$B78,0)/OFFSET(AnnualDataCVM!EW$14,CYPQly!$B78,0)),"",QuarterlyDataCVM!EW78*OFFSET(AnnualDataCP!EW$14,CYPQly!$B78,0)/OFFSET(AnnualDataCVM!EW$14,CYPQly!$B78,0))</f>
        <v>13241.097501734906</v>
      </c>
      <c r="EX78" s="18">
        <f ca="1">IF(ISERROR(QuarterlyDataCVM!EX78*OFFSET(AnnualDataCP!EX$14,CYPQly!$B78,0)/OFFSET(AnnualDataCVM!EX$14,CYPQly!$B78,0)),"",QuarterlyDataCVM!EX78*OFFSET(AnnualDataCP!EX$14,CYPQly!$B78,0)/OFFSET(AnnualDataCVM!EX$14,CYPQly!$B78,0))</f>
        <v>3495.5054741711642</v>
      </c>
      <c r="EY78" s="18">
        <f ca="1">IF(ISERROR(QuarterlyDataCVM!EY78*OFFSET(AnnualDataCP!EY$14,CYPQly!$B78,0)/OFFSET(AnnualDataCVM!EY$14,CYPQly!$B78,0)),"",QuarterlyDataCVM!EY78*OFFSET(AnnualDataCP!EY$14,CYPQly!$B78,0)/OFFSET(AnnualDataCVM!EY$14,CYPQly!$B78,0))</f>
        <v>3928.5823970037454</v>
      </c>
      <c r="EZ78" s="18">
        <f ca="1">IF(ISERROR(QuarterlyDataCVM!EZ78*OFFSET(AnnualDataCP!EZ$14,CYPQly!$B78,0)/OFFSET(AnnualDataCVM!EZ$14,CYPQly!$B78,0)),"",QuarterlyDataCVM!EZ78*OFFSET(AnnualDataCP!EZ$14,CYPQly!$B78,0)/OFFSET(AnnualDataCVM!EZ$14,CYPQly!$B78,0))</f>
        <v>1072.2683590208521</v>
      </c>
      <c r="FA78" s="18">
        <f ca="1">IF(ISERROR(QuarterlyDataCVM!FA78*OFFSET(AnnualDataCP!FA$14,CYPQly!$B78,0)/OFFSET(AnnualDataCVM!FA$14,CYPQly!$B78,0)),"",QuarterlyDataCVM!FA78*OFFSET(AnnualDataCP!FA$14,CYPQly!$B78,0)/OFFSET(AnnualDataCVM!FA$14,CYPQly!$B78,0))</f>
        <v>4729.0397678417885</v>
      </c>
      <c r="FB78" s="18">
        <f ca="1">IF(ISERROR(QuarterlyDataCVM!FB78*OFFSET(AnnualDataCP!FB$14,CYPQly!$B78,0)/OFFSET(AnnualDataCVM!FB$14,CYPQly!$B78,0)),"",QuarterlyDataCVM!FB78*OFFSET(AnnualDataCP!FB$14,CYPQly!$B78,0)/OFFSET(AnnualDataCVM!FB$14,CYPQly!$B78,0))</f>
        <v>549.83956834532376</v>
      </c>
      <c r="FC78" s="18">
        <f ca="1">IF(ISERROR(QuarterlyDataCVM!FC78*OFFSET(AnnualDataCP!FC$14,CYPQly!$B78,0)/OFFSET(AnnualDataCVM!FC$14,CYPQly!$B78,0)),"",QuarterlyDataCVM!FC78*OFFSET(AnnualDataCP!FC$14,CYPQly!$B78,0)/OFFSET(AnnualDataCVM!FC$14,CYPQly!$B78,0))</f>
        <v>1252.3536165327209</v>
      </c>
      <c r="FD78" s="18">
        <f ca="1">IF(ISERROR(QuarterlyDataCVM!FD78*OFFSET(AnnualDataCP!FD$14,CYPQly!$B78,0)/OFFSET(AnnualDataCVM!FD$14,CYPQly!$B78,0)),"",QuarterlyDataCVM!FD78*OFFSET(AnnualDataCP!FD$14,CYPQly!$B78,0)/OFFSET(AnnualDataCVM!FD$14,CYPQly!$B78,0))</f>
        <v>2928.7826031986851</v>
      </c>
      <c r="FE78" s="18">
        <f ca="1">IF(ISERROR(QuarterlyDataCVM!FE78*OFFSET(AnnualDataCP!FE$14,CYPQly!$B78,0)/OFFSET(AnnualDataCVM!FE$14,CYPQly!$B78,0)),"",QuarterlyDataCVM!FE78*OFFSET(AnnualDataCP!FE$14,CYPQly!$B78,0)/OFFSET(AnnualDataCVM!FE$14,CYPQly!$B78,0))</f>
        <v>58161.237463488178</v>
      </c>
      <c r="FF78" s="18">
        <f ca="1">IF(ISERROR(QuarterlyDataCVM!FF78*OFFSET(AnnualDataCP!FF$14,CYPQly!$B78,0)/OFFSET(AnnualDataCVM!FF$14,CYPQly!$B78,0)),"",QuarterlyDataCVM!FF78*OFFSET(AnnualDataCP!FF$14,CYPQly!$B78,0)/OFFSET(AnnualDataCVM!FF$14,CYPQly!$B78,0))</f>
        <v>17346.077081480787</v>
      </c>
      <c r="FG78" s="18">
        <f ca="1">IF(ISERROR(QuarterlyDataCVM!FG78*OFFSET(AnnualDataCP!FG$14,CYPQly!$B78,0)/OFFSET(AnnualDataCVM!FG$14,CYPQly!$B78,0)),"",QuarterlyDataCVM!FG78*OFFSET(AnnualDataCP!FG$14,CYPQly!$B78,0)/OFFSET(AnnualDataCVM!FG$14,CYPQly!$B78,0))</f>
        <v>17346.077081480787</v>
      </c>
      <c r="FH78" s="18">
        <f ca="1">IF(ISERROR(QuarterlyDataCVM!FH78*OFFSET(AnnualDataCP!FH$14,CYPQly!$B78,0)/OFFSET(AnnualDataCVM!FH$14,CYPQly!$B78,0)),"",QuarterlyDataCVM!FH78*OFFSET(AnnualDataCP!FH$14,CYPQly!$B78,0)/OFFSET(AnnualDataCVM!FH$14,CYPQly!$B78,0))</f>
        <v>18269.435323521244</v>
      </c>
      <c r="FI78" s="18">
        <f ca="1">IF(ISERROR(QuarterlyDataCVM!FI78*OFFSET(AnnualDataCP!FI$14,CYPQly!$B78,0)/OFFSET(AnnualDataCVM!FI$14,CYPQly!$B78,0)),"",QuarterlyDataCVM!FI78*OFFSET(AnnualDataCP!FI$14,CYPQly!$B78,0)/OFFSET(AnnualDataCVM!FI$14,CYPQly!$B78,0))</f>
        <v>18269.435323521244</v>
      </c>
      <c r="FJ78" s="18">
        <f ca="1">IF(ISERROR(QuarterlyDataCVM!FJ78*OFFSET(AnnualDataCP!FJ$14,CYPQly!$B78,0)/OFFSET(AnnualDataCVM!FJ$14,CYPQly!$B78,0)),"",QuarterlyDataCVM!FJ78*OFFSET(AnnualDataCP!FJ$14,CYPQly!$B78,0)/OFFSET(AnnualDataCVM!FJ$14,CYPQly!$B78,0))</f>
        <v>22541.348397267473</v>
      </c>
      <c r="FK78" s="18">
        <f ca="1">IF(ISERROR(QuarterlyDataCVM!FK78*OFFSET(AnnualDataCP!FK$14,CYPQly!$B78,0)/OFFSET(AnnualDataCVM!FK$14,CYPQly!$B78,0)),"",QuarterlyDataCVM!FK78*OFFSET(AnnualDataCP!FK$14,CYPQly!$B78,0)/OFFSET(AnnualDataCVM!FK$14,CYPQly!$B78,0))</f>
        <v>15986.707981303725</v>
      </c>
      <c r="FL78" s="18">
        <f ca="1">IF(ISERROR(QuarterlyDataCVM!FL78*OFFSET(AnnualDataCP!FL$14,CYPQly!$B78,0)/OFFSET(AnnualDataCVM!FL$14,CYPQly!$B78,0)),"",QuarterlyDataCVM!FL78*OFFSET(AnnualDataCP!FL$14,CYPQly!$B78,0)/OFFSET(AnnualDataCVM!FL$14,CYPQly!$B78,0))</f>
        <v>15986.707981303725</v>
      </c>
      <c r="FM78" s="18">
        <f ca="1">IF(ISERROR(QuarterlyDataCVM!FM78*OFFSET(AnnualDataCP!FM$14,CYPQly!$B78,0)/OFFSET(AnnualDataCVM!FM$14,CYPQly!$B78,0)),"",QuarterlyDataCVM!FM78*OFFSET(AnnualDataCP!FM$14,CYPQly!$B78,0)/OFFSET(AnnualDataCVM!FM$14,CYPQly!$B78,0))</f>
        <v>6553.0305028854082</v>
      </c>
      <c r="FN78" s="18">
        <f ca="1">IF(ISERROR(QuarterlyDataCVM!FN78*OFFSET(AnnualDataCP!FN$14,CYPQly!$B78,0)/OFFSET(AnnualDataCVM!FN$14,CYPQly!$B78,0)),"",QuarterlyDataCVM!FN78*OFFSET(AnnualDataCP!FN$14,CYPQly!$B78,0)/OFFSET(AnnualDataCVM!FN$14,CYPQly!$B78,0))</f>
        <v>3267.7547014500096</v>
      </c>
      <c r="FO78" s="18">
        <f ca="1">IF(ISERROR(QuarterlyDataCVM!FO78*OFFSET(AnnualDataCP!FO$14,CYPQly!$B78,0)/OFFSET(AnnualDataCVM!FO$14,CYPQly!$B78,0)),"",QuarterlyDataCVM!FO78*OFFSET(AnnualDataCP!FO$14,CYPQly!$B78,0)/OFFSET(AnnualDataCVM!FO$14,CYPQly!$B78,0))</f>
        <v>3285.6196379057251</v>
      </c>
      <c r="FP78" s="18">
        <f ca="1">IF(ISERROR(QuarterlyDataCVM!FP78*OFFSET(AnnualDataCP!FP$14,CYPQly!$B78,0)/OFFSET(AnnualDataCVM!FP$14,CYPQly!$B78,0)),"",QuarterlyDataCVM!FP78*OFFSET(AnnualDataCP!FP$14,CYPQly!$B78,0)/OFFSET(AnnualDataCVM!FP$14,CYPQly!$B78,0))</f>
        <v>10609.254897314377</v>
      </c>
      <c r="FQ78" s="18">
        <f ca="1">IF(ISERROR(QuarterlyDataCVM!FQ78*OFFSET(AnnualDataCP!FQ$14,CYPQly!$B78,0)/OFFSET(AnnualDataCVM!FQ$14,CYPQly!$B78,0)),"",QuarterlyDataCVM!FQ78*OFFSET(AnnualDataCP!FQ$14,CYPQly!$B78,0)/OFFSET(AnnualDataCVM!FQ$14,CYPQly!$B78,0))</f>
        <v>4857.7649746697125</v>
      </c>
      <c r="FR78" s="18">
        <f ca="1">IF(ISERROR(QuarterlyDataCVM!FR78*OFFSET(AnnualDataCP!FR$14,CYPQly!$B78,0)/OFFSET(AnnualDataCVM!FR$14,CYPQly!$B78,0)),"",QuarterlyDataCVM!FR78*OFFSET(AnnualDataCP!FR$14,CYPQly!$B78,0)/OFFSET(AnnualDataCVM!FR$14,CYPQly!$B78,0))</f>
        <v>2924.6143025386023</v>
      </c>
      <c r="FS78" s="18">
        <f ca="1">IF(ISERROR(QuarterlyDataCVM!FS78*OFFSET(AnnualDataCP!FS$14,CYPQly!$B78,0)/OFFSET(AnnualDataCVM!FS$14,CYPQly!$B78,0)),"",QuarterlyDataCVM!FS78*OFFSET(AnnualDataCP!FS$14,CYPQly!$B78,0)/OFFSET(AnnualDataCVM!FS$14,CYPQly!$B78,0))</f>
        <v>1141.9719310712383</v>
      </c>
      <c r="FT78" s="18">
        <f ca="1">IF(ISERROR(QuarterlyDataCVM!FT78*OFFSET(AnnualDataCP!FT$14,CYPQly!$B78,0)/OFFSET(AnnualDataCVM!FT$14,CYPQly!$B78,0)),"",QuarterlyDataCVM!FT78*OFFSET(AnnualDataCP!FT$14,CYPQly!$B78,0)/OFFSET(AnnualDataCVM!FT$14,CYPQly!$B78,0))</f>
        <v>512.35227272727275</v>
      </c>
      <c r="FU78" s="18">
        <f ca="1">IF(ISERROR(QuarterlyDataCVM!FU78*OFFSET(AnnualDataCP!FU$14,CYPQly!$B78,0)/OFFSET(AnnualDataCVM!FU$14,CYPQly!$B78,0)),"",QuarterlyDataCVM!FU78*OFFSET(AnnualDataCP!FU$14,CYPQly!$B78,0)/OFFSET(AnnualDataCVM!FU$14,CYPQly!$B78,0))</f>
        <v>1271.2792678276344</v>
      </c>
      <c r="FV78" s="18">
        <f ca="1">IF(ISERROR(QuarterlyDataCVM!FV78*OFFSET(AnnualDataCP!FV$14,CYPQly!$B78,0)/OFFSET(AnnualDataCVM!FV$14,CYPQly!$B78,0)),"",QuarterlyDataCVM!FV78*OFFSET(AnnualDataCP!FV$14,CYPQly!$B78,0)/OFFSET(AnnualDataCVM!FV$14,CYPQly!$B78,0))</f>
        <v>1934.8587717025136</v>
      </c>
      <c r="FW78" s="18">
        <f ca="1">IF(ISERROR(QuarterlyDataCVM!FW78*OFFSET(AnnualDataCP!FW$14,CYPQly!$B78,0)/OFFSET(AnnualDataCVM!FW$14,CYPQly!$B78,0)),"",QuarterlyDataCVM!FW78*OFFSET(AnnualDataCP!FW$14,CYPQly!$B78,0)/OFFSET(AnnualDataCVM!FW$14,CYPQly!$B78,0))</f>
        <v>4781.8096930420543</v>
      </c>
      <c r="FX78" s="18">
        <f ca="1">IF(ISERROR(QuarterlyDataCVM!FX78*OFFSET(AnnualDataCP!FX$14,CYPQly!$B78,0)/OFFSET(AnnualDataCVM!FX$14,CYPQly!$B78,0)),"",QuarterlyDataCVM!FX78*OFFSET(AnnualDataCP!FX$14,CYPQly!$B78,0)/OFFSET(AnnualDataCVM!FX$14,CYPQly!$B78,0))</f>
        <v>1382.8129606879606</v>
      </c>
      <c r="FY78" s="18">
        <f ca="1">IF(ISERROR(QuarterlyDataCVM!FY78*OFFSET(AnnualDataCP!FY$14,CYPQly!$B78,0)/OFFSET(AnnualDataCVM!FY$14,CYPQly!$B78,0)),"",QuarterlyDataCVM!FY78*OFFSET(AnnualDataCP!FY$14,CYPQly!$B78,0)/OFFSET(AnnualDataCVM!FY$14,CYPQly!$B78,0))</f>
        <v>391.78410438908662</v>
      </c>
      <c r="FZ78" s="18">
        <f ca="1">IF(ISERROR(QuarterlyDataCVM!FZ78*OFFSET(AnnualDataCP!FZ$14,CYPQly!$B78,0)/OFFSET(AnnualDataCVM!FZ$14,CYPQly!$B78,0)),"",QuarterlyDataCVM!FZ78*OFFSET(AnnualDataCP!FZ$14,CYPQly!$B78,0)/OFFSET(AnnualDataCVM!FZ$14,CYPQly!$B78,0))</f>
        <v>3005.0397809033097</v>
      </c>
      <c r="GA78" s="18">
        <f ca="1">IF(ISERROR(QuarterlyDataCVM!GA78*OFFSET(AnnualDataCP!GA$14,CYPQly!$B78,0)/OFFSET(AnnualDataCVM!GA$14,CYPQly!$B78,0)),"",QuarterlyDataCVM!GA78*OFFSET(AnnualDataCP!GA$14,CYPQly!$B78,0)/OFFSET(AnnualDataCVM!GA$14,CYPQly!$B78,0))</f>
        <v>971.81953924914671</v>
      </c>
      <c r="GB78" s="18">
        <f ca="1">IF(ISERROR(QuarterlyDataCVM!GB78*OFFSET(AnnualDataCP!GB$14,CYPQly!$B78,0)/OFFSET(AnnualDataCVM!GB$14,CYPQly!$B78,0)),"",QuarterlyDataCVM!GB78*OFFSET(AnnualDataCP!GB$14,CYPQly!$B78,0)/OFFSET(AnnualDataCVM!GB$14,CYPQly!$B78,0))</f>
        <v>971.81953924914671</v>
      </c>
    </row>
    <row r="79" spans="2:184" x14ac:dyDescent="0.25">
      <c r="B79" s="18">
        <f t="shared" si="0"/>
        <v>17</v>
      </c>
      <c r="C79" s="1">
        <v>38777</v>
      </c>
      <c r="D79" s="18">
        <f ca="1">IF(ISERROR(QuarterlyDataCVM!D79*OFFSET(AnnualDataCP!D$14,CYPQly!$B79,0)/OFFSET(AnnualDataCVM!D$14,CYPQly!$B79,0)),"",QuarterlyDataCVM!D79*OFFSET(AnnualDataCP!D$14,CYPQly!$B79,0)/OFFSET(AnnualDataCVM!D$14,CYPQly!$B79,0))</f>
        <v>330407.01452020777</v>
      </c>
      <c r="E79" s="18">
        <f ca="1">IF(ISERROR(QuarterlyDataCVM!E79*OFFSET(AnnualDataCP!E$14,CYPQly!$B79,0)/OFFSET(AnnualDataCVM!E$14,CYPQly!$B79,0)),"",QuarterlyDataCVM!E79*OFFSET(AnnualDataCP!E$14,CYPQly!$B79,0)/OFFSET(AnnualDataCVM!E$14,CYPQly!$B79,0))</f>
        <v>2230.8023307933663</v>
      </c>
      <c r="F79" s="18">
        <f ca="1">IF(ISERROR(QuarterlyDataCVM!F79*OFFSET(AnnualDataCP!F$14,CYPQly!$B79,0)/OFFSET(AnnualDataCVM!F$14,CYPQly!$B79,0)),"",QuarterlyDataCVM!F79*OFFSET(AnnualDataCP!F$14,CYPQly!$B79,0)/OFFSET(AnnualDataCVM!F$14,CYPQly!$B79,0))</f>
        <v>2031.044008382549</v>
      </c>
      <c r="G79" s="18">
        <f ca="1">IF(ISERROR(QuarterlyDataCVM!G79*OFFSET(AnnualDataCP!G$14,CYPQly!$B79,0)/OFFSET(AnnualDataCVM!G$14,CYPQly!$B79,0)),"",QuarterlyDataCVM!G79*OFFSET(AnnualDataCP!G$14,CYPQly!$B79,0)/OFFSET(AnnualDataCVM!G$14,CYPQly!$B79,0))</f>
        <v>66.270588235294113</v>
      </c>
      <c r="H79" s="18">
        <f ca="1">IF(ISERROR(QuarterlyDataCVM!H79*OFFSET(AnnualDataCP!H$14,CYPQly!$B79,0)/OFFSET(AnnualDataCVM!H$14,CYPQly!$B79,0)),"",QuarterlyDataCVM!H79*OFFSET(AnnualDataCP!H$14,CYPQly!$B79,0)/OFFSET(AnnualDataCVM!H$14,CYPQly!$B79,0))</f>
        <v>133.27087576374745</v>
      </c>
      <c r="I79" s="18">
        <f ca="1">IF(ISERROR(QuarterlyDataCVM!I79*OFFSET(AnnualDataCP!I$14,CYPQly!$B79,0)/OFFSET(AnnualDataCVM!I$14,CYPQly!$B79,0)),"",QuarterlyDataCVM!I79*OFFSET(AnnualDataCP!I$14,CYPQly!$B79,0)/OFFSET(AnnualDataCVM!I$14,CYPQly!$B79,0))</f>
        <v>74542.521123514627</v>
      </c>
      <c r="J79" s="18">
        <f ca="1">IF(ISERROR(QuarterlyDataCVM!J79*OFFSET(AnnualDataCP!J$14,CYPQly!$B79,0)/OFFSET(AnnualDataCVM!J$14,CYPQly!$B79,0)),"",QuarterlyDataCVM!J79*OFFSET(AnnualDataCP!J$14,CYPQly!$B79,0)/OFFSET(AnnualDataCVM!J$14,CYPQly!$B79,0))</f>
        <v>53380.945702763645</v>
      </c>
      <c r="K79" s="18">
        <f ca="1">IF(ISERROR(QuarterlyDataCVM!K79*OFFSET(AnnualDataCP!K$14,CYPQly!$B79,0)/OFFSET(AnnualDataCVM!K$14,CYPQly!$B79,0)),"",QuarterlyDataCVM!K79*OFFSET(AnnualDataCP!K$14,CYPQly!$B79,0)/OFFSET(AnnualDataCVM!K$14,CYPQly!$B79,0))</f>
        <v>6784.1505854200495</v>
      </c>
      <c r="L79" s="18">
        <f ca="1">IF(ISERROR(QuarterlyDataCVM!L79*OFFSET(AnnualDataCP!L$14,CYPQly!$B79,0)/OFFSET(AnnualDataCVM!L$14,CYPQly!$B79,0)),"",QuarterlyDataCVM!L79*OFFSET(AnnualDataCP!L$14,CYPQly!$B79,0)/OFFSET(AnnualDataCVM!L$14,CYPQly!$B79,0))</f>
        <v>76.154555122297054</v>
      </c>
      <c r="M79" s="18">
        <f ca="1">IF(ISERROR(QuarterlyDataCVM!M79*OFFSET(AnnualDataCP!M$14,CYPQly!$B79,0)/OFFSET(AnnualDataCVM!M$14,CYPQly!$B79,0)),"",QuarterlyDataCVM!M79*OFFSET(AnnualDataCP!M$14,CYPQly!$B79,0)/OFFSET(AnnualDataCVM!M$14,CYPQly!$B79,0))</f>
        <v>5834.0249526422367</v>
      </c>
      <c r="N79" s="18" t="str">
        <f ca="1">IF(ISERROR(QuarterlyDataCVM!N79*OFFSET(AnnualDataCP!N$14,CYPQly!$B79,0)/OFFSET(AnnualDataCVM!N$14,CYPQly!$B79,0)),"",QuarterlyDataCVM!N79*OFFSET(AnnualDataCP!N$14,CYPQly!$B79,0)/OFFSET(AnnualDataCVM!N$14,CYPQly!$B79,0))</f>
        <v/>
      </c>
      <c r="O79" s="18">
        <f ca="1">IF(ISERROR(QuarterlyDataCVM!O79*OFFSET(AnnualDataCP!O$14,CYPQly!$B79,0)/OFFSET(AnnualDataCVM!O$14,CYPQly!$B79,0)),"",QuarterlyDataCVM!O79*OFFSET(AnnualDataCP!O$14,CYPQly!$B79,0)/OFFSET(AnnualDataCVM!O$14,CYPQly!$B79,0))</f>
        <v>450.77255639097746</v>
      </c>
      <c r="P79" s="18">
        <f ca="1">IF(ISERROR(QuarterlyDataCVM!P79*OFFSET(AnnualDataCP!P$14,CYPQly!$B79,0)/OFFSET(AnnualDataCVM!P$14,CYPQly!$B79,0)),"",QuarterlyDataCVM!P79*OFFSET(AnnualDataCP!P$14,CYPQly!$B79,0)/OFFSET(AnnualDataCVM!P$14,CYPQly!$B79,0))</f>
        <v>419.83914209115284</v>
      </c>
      <c r="Q79" s="18">
        <f ca="1">IF(ISERROR(QuarterlyDataCVM!Q79*OFFSET(AnnualDataCP!Q$14,CYPQly!$B79,0)/OFFSET(AnnualDataCVM!Q$14,CYPQly!$B79,0)),"",QuarterlyDataCVM!Q79*OFFSET(AnnualDataCP!Q$14,CYPQly!$B79,0)/OFFSET(AnnualDataCVM!Q$14,CYPQly!$B79,0))</f>
        <v>37200.998812412865</v>
      </c>
      <c r="R79" s="18">
        <f ca="1">IF(ISERROR(QuarterlyDataCVM!R79*OFFSET(AnnualDataCP!R$14,CYPQly!$B79,0)/OFFSET(AnnualDataCVM!R$14,CYPQly!$B79,0)),"",QuarterlyDataCVM!R79*OFFSET(AnnualDataCP!R$14,CYPQly!$B79,0)/OFFSET(AnnualDataCVM!R$14,CYPQly!$B79,0))</f>
        <v>6241.1302753612772</v>
      </c>
      <c r="S79" s="18">
        <f ca="1">IF(ISERROR(QuarterlyDataCVM!S79*OFFSET(AnnualDataCP!S$14,CYPQly!$B79,0)/OFFSET(AnnualDataCVM!S$14,CYPQly!$B79,0)),"",QuarterlyDataCVM!S79*OFFSET(AnnualDataCP!S$14,CYPQly!$B79,0)/OFFSET(AnnualDataCVM!S$14,CYPQly!$B79,0))</f>
        <v>4753.6101510345152</v>
      </c>
      <c r="T79" s="18">
        <f ca="1">IF(ISERROR(QuarterlyDataCVM!T79*OFFSET(AnnualDataCP!T$14,CYPQly!$B79,0)/OFFSET(AnnualDataCVM!T$14,CYPQly!$B79,0)),"",QuarterlyDataCVM!T79*OFFSET(AnnualDataCP!T$14,CYPQly!$B79,0)/OFFSET(AnnualDataCVM!T$14,CYPQly!$B79,0))</f>
        <v>672.831363505333</v>
      </c>
      <c r="U79" s="18">
        <f ca="1">IF(ISERROR(QuarterlyDataCVM!U79*OFFSET(AnnualDataCP!U$14,CYPQly!$B79,0)/OFFSET(AnnualDataCVM!U$14,CYPQly!$B79,0)),"",QuarterlyDataCVM!U79*OFFSET(AnnualDataCP!U$14,CYPQly!$B79,0)/OFFSET(AnnualDataCVM!U$14,CYPQly!$B79,0))</f>
        <v>495.03792667509481</v>
      </c>
      <c r="V79" s="18">
        <f ca="1">IF(ISERROR(QuarterlyDataCVM!V79*OFFSET(AnnualDataCP!V$14,CYPQly!$B79,0)/OFFSET(AnnualDataCVM!V$14,CYPQly!$B79,0)),"",QuarterlyDataCVM!V79*OFFSET(AnnualDataCP!V$14,CYPQly!$B79,0)/OFFSET(AnnualDataCVM!V$14,CYPQly!$B79,0))</f>
        <v>23.534883720930232</v>
      </c>
      <c r="W79" s="18">
        <f ca="1">IF(ISERROR(QuarterlyDataCVM!W79*OFFSET(AnnualDataCP!W$14,CYPQly!$B79,0)/OFFSET(AnnualDataCVM!W$14,CYPQly!$B79,0)),"",QuarterlyDataCVM!W79*OFFSET(AnnualDataCP!W$14,CYPQly!$B79,0)/OFFSET(AnnualDataCVM!W$14,CYPQly!$B79,0))</f>
        <v>466.25275827482449</v>
      </c>
      <c r="X79" s="18">
        <f ca="1">IF(ISERROR(QuarterlyDataCVM!X79*OFFSET(AnnualDataCP!X$14,CYPQly!$B79,0)/OFFSET(AnnualDataCVM!X$14,CYPQly!$B79,0)),"",QuarterlyDataCVM!X79*OFFSET(AnnualDataCP!X$14,CYPQly!$B79,0)/OFFSET(AnnualDataCVM!X$14,CYPQly!$B79,0))</f>
        <v>277.30252552391187</v>
      </c>
      <c r="Y79" s="18">
        <f ca="1">IF(ISERROR(QuarterlyDataCVM!Y79*OFFSET(AnnualDataCP!Y$14,CYPQly!$B79,0)/OFFSET(AnnualDataCVM!Y$14,CYPQly!$B79,0)),"",QuarterlyDataCVM!Y79*OFFSET(AnnualDataCP!Y$14,CYPQly!$B79,0)/OFFSET(AnnualDataCVM!Y$14,CYPQly!$B79,0))</f>
        <v>900.96736810003051</v>
      </c>
      <c r="Z79" s="18">
        <f ca="1">IF(ISERROR(QuarterlyDataCVM!Z79*OFFSET(AnnualDataCP!Z$14,CYPQly!$B79,0)/OFFSET(AnnualDataCVM!Z$14,CYPQly!$B79,0)),"",QuarterlyDataCVM!Z79*OFFSET(AnnualDataCP!Z$14,CYPQly!$B79,0)/OFFSET(AnnualDataCVM!Z$14,CYPQly!$B79,0))</f>
        <v>1774.2988761108206</v>
      </c>
      <c r="AA79" s="18">
        <f ca="1">IF(ISERROR(QuarterlyDataCVM!AA79*OFFSET(AnnualDataCP!AA$14,CYPQly!$B79,0)/OFFSET(AnnualDataCVM!AA$14,CYPQly!$B79,0)),"",QuarterlyDataCVM!AA79*OFFSET(AnnualDataCP!AA$14,CYPQly!$B79,0)/OFFSET(AnnualDataCVM!AA$14,CYPQly!$B79,0))</f>
        <v>144.84038199181447</v>
      </c>
      <c r="AB79" s="18">
        <f ca="1">IF(ISERROR(QuarterlyDataCVM!AB79*OFFSET(AnnualDataCP!AB$14,CYPQly!$B79,0)/OFFSET(AnnualDataCVM!AB$14,CYPQly!$B79,0)),"",QuarterlyDataCVM!AB79*OFFSET(AnnualDataCP!AB$14,CYPQly!$B79,0)/OFFSET(AnnualDataCVM!AB$14,CYPQly!$B79,0))</f>
        <v>1121.4659663865546</v>
      </c>
      <c r="AC79" s="18">
        <f ca="1">IF(ISERROR(QuarterlyDataCVM!AC79*OFFSET(AnnualDataCP!AC$14,CYPQly!$B79,0)/OFFSET(AnnualDataCVM!AC$14,CYPQly!$B79,0)),"",QuarterlyDataCVM!AC79*OFFSET(AnnualDataCP!AC$14,CYPQly!$B79,0)/OFFSET(AnnualDataCVM!AC$14,CYPQly!$B79,0))</f>
        <v>859.64473684210532</v>
      </c>
      <c r="AD79" s="18">
        <f ca="1">IF(ISERROR(QuarterlyDataCVM!AD79*OFFSET(AnnualDataCP!AD$14,CYPQly!$B79,0)/OFFSET(AnnualDataCVM!AD$14,CYPQly!$B79,0)),"",QuarterlyDataCVM!AD79*OFFSET(AnnualDataCP!AD$14,CYPQly!$B79,0)/OFFSET(AnnualDataCVM!AD$14,CYPQly!$B79,0))</f>
        <v>261.56016597510376</v>
      </c>
      <c r="AE79" s="18">
        <f ca="1">IF(ISERROR(QuarterlyDataCVM!AE79*OFFSET(AnnualDataCP!AE$14,CYPQly!$B79,0)/OFFSET(AnnualDataCVM!AE$14,CYPQly!$B79,0)),"",QuarterlyDataCVM!AE79*OFFSET(AnnualDataCP!AE$14,CYPQly!$B79,0)/OFFSET(AnnualDataCVM!AE$14,CYPQly!$B79,0))</f>
        <v>366.81387119603681</v>
      </c>
      <c r="AF79" s="18">
        <f ca="1">IF(ISERROR(QuarterlyDataCVM!AF79*OFFSET(AnnualDataCP!AF$14,CYPQly!$B79,0)/OFFSET(AnnualDataCVM!AF$14,CYPQly!$B79,0)),"",QuarterlyDataCVM!AF79*OFFSET(AnnualDataCP!AF$14,CYPQly!$B79,0)/OFFSET(AnnualDataCVM!AF$14,CYPQly!$B79,0))</f>
        <v>1071.8257070590942</v>
      </c>
      <c r="AG79" s="18">
        <f ca="1">IF(ISERROR(QuarterlyDataCVM!AG79*OFFSET(AnnualDataCP!AG$14,CYPQly!$B79,0)/OFFSET(AnnualDataCVM!AG$14,CYPQly!$B79,0)),"",QuarterlyDataCVM!AG79*OFFSET(AnnualDataCP!AG$14,CYPQly!$B79,0)/OFFSET(AnnualDataCVM!AG$14,CYPQly!$B79,0))</f>
        <v>633.64360988695148</v>
      </c>
      <c r="AH79" s="18">
        <f ca="1">IF(ISERROR(QuarterlyDataCVM!AH79*OFFSET(AnnualDataCP!AH$14,CYPQly!$B79,0)/OFFSET(AnnualDataCVM!AH$14,CYPQly!$B79,0)),"",QuarterlyDataCVM!AH79*OFFSET(AnnualDataCP!AH$14,CYPQly!$B79,0)/OFFSET(AnnualDataCVM!AH$14,CYPQly!$B79,0))</f>
        <v>376.64251781472683</v>
      </c>
      <c r="AI79" s="18">
        <f ca="1">IF(ISERROR(QuarterlyDataCVM!AI79*OFFSET(AnnualDataCP!AI$14,CYPQly!$B79,0)/OFFSET(AnnualDataCVM!AI$14,CYPQly!$B79,0)),"",QuarterlyDataCVM!AI79*OFFSET(AnnualDataCP!AI$14,CYPQly!$B79,0)/OFFSET(AnnualDataCVM!AI$14,CYPQly!$B79,0))</f>
        <v>61.5</v>
      </c>
      <c r="AJ79" s="18">
        <f ca="1">IF(ISERROR(QuarterlyDataCVM!AJ79*OFFSET(AnnualDataCP!AJ$14,CYPQly!$B79,0)/OFFSET(AnnualDataCVM!AJ$14,CYPQly!$B79,0)),"",QuarterlyDataCVM!AJ79*OFFSET(AnnualDataCP!AJ$14,CYPQly!$B79,0)/OFFSET(AnnualDataCVM!AJ$14,CYPQly!$B79,0))</f>
        <v>2775.1489837532067</v>
      </c>
      <c r="AK79" s="18">
        <f ca="1">IF(ISERROR(QuarterlyDataCVM!AK79*OFFSET(AnnualDataCP!AK$14,CYPQly!$B79,0)/OFFSET(AnnualDataCVM!AK$14,CYPQly!$B79,0)),"",QuarterlyDataCVM!AK79*OFFSET(AnnualDataCP!AK$14,CYPQly!$B79,0)/OFFSET(AnnualDataCVM!AK$14,CYPQly!$B79,0))</f>
        <v>576.2171772428884</v>
      </c>
      <c r="AL79" s="18">
        <f ca="1">IF(ISERROR(QuarterlyDataCVM!AL79*OFFSET(AnnualDataCP!AL$14,CYPQly!$B79,0)/OFFSET(AnnualDataCVM!AL$14,CYPQly!$B79,0)),"",QuarterlyDataCVM!AL79*OFFSET(AnnualDataCP!AL$14,CYPQly!$B79,0)/OFFSET(AnnualDataCVM!AL$14,CYPQly!$B79,0))</f>
        <v>673.45487202514596</v>
      </c>
      <c r="AM79" s="18">
        <f ca="1">IF(ISERROR(QuarterlyDataCVM!AM79*OFFSET(AnnualDataCP!AM$14,CYPQly!$B79,0)/OFFSET(AnnualDataCVM!AM$14,CYPQly!$B79,0)),"",QuarterlyDataCVM!AM79*OFFSET(AnnualDataCP!AM$14,CYPQly!$B79,0)/OFFSET(AnnualDataCVM!AM$14,CYPQly!$B79,0))</f>
        <v>1526.8112004435818</v>
      </c>
      <c r="AN79" s="18">
        <f ca="1">IF(ISERROR(QuarterlyDataCVM!AN79*OFFSET(AnnualDataCP!AN$14,CYPQly!$B79,0)/OFFSET(AnnualDataCVM!AN$14,CYPQly!$B79,0)),"",QuarterlyDataCVM!AN79*OFFSET(AnnualDataCP!AN$14,CYPQly!$B79,0)/OFFSET(AnnualDataCVM!AN$14,CYPQly!$B79,0))</f>
        <v>249.18257464512971</v>
      </c>
      <c r="AO79" s="18">
        <f ca="1">IF(ISERROR(QuarterlyDataCVM!AO79*OFFSET(AnnualDataCP!AO$14,CYPQly!$B79,0)/OFFSET(AnnualDataCVM!AO$14,CYPQly!$B79,0)),"",QuarterlyDataCVM!AO79*OFFSET(AnnualDataCP!AO$14,CYPQly!$B79,0)/OFFSET(AnnualDataCVM!AO$14,CYPQly!$B79,0))</f>
        <v>249.18257464512971</v>
      </c>
      <c r="AP79" s="18">
        <f ca="1">IF(ISERROR(QuarterlyDataCVM!AP79*OFFSET(AnnualDataCP!AP$14,CYPQly!$B79,0)/OFFSET(AnnualDataCVM!AP$14,CYPQly!$B79,0)),"",QuarterlyDataCVM!AP79*OFFSET(AnnualDataCP!AP$14,CYPQly!$B79,0)/OFFSET(AnnualDataCVM!AP$14,CYPQly!$B79,0))</f>
        <v>2355.0172016460906</v>
      </c>
      <c r="AQ79" s="18">
        <f ca="1">IF(ISERROR(QuarterlyDataCVM!AQ79*OFFSET(AnnualDataCP!AQ$14,CYPQly!$B79,0)/OFFSET(AnnualDataCVM!AQ$14,CYPQly!$B79,0)),"",QuarterlyDataCVM!AQ79*OFFSET(AnnualDataCP!AQ$14,CYPQly!$B79,0)/OFFSET(AnnualDataCVM!AQ$14,CYPQly!$B79,0))</f>
        <v>2355.0172016460906</v>
      </c>
      <c r="AR79" s="18">
        <f ca="1">IF(ISERROR(QuarterlyDataCVM!AR79*OFFSET(AnnualDataCP!AR$14,CYPQly!$B79,0)/OFFSET(AnnualDataCVM!AR$14,CYPQly!$B79,0)),"",QuarterlyDataCVM!AR79*OFFSET(AnnualDataCP!AR$14,CYPQly!$B79,0)/OFFSET(AnnualDataCVM!AR$14,CYPQly!$B79,0))</f>
        <v>290.16894977168948</v>
      </c>
      <c r="AS79" s="18">
        <f ca="1">IF(ISERROR(QuarterlyDataCVM!AS79*OFFSET(AnnualDataCP!AS$14,CYPQly!$B79,0)/OFFSET(AnnualDataCVM!AS$14,CYPQly!$B79,0)),"",QuarterlyDataCVM!AS79*OFFSET(AnnualDataCP!AS$14,CYPQly!$B79,0)/OFFSET(AnnualDataCVM!AS$14,CYPQly!$B79,0))</f>
        <v>769.39618342352605</v>
      </c>
      <c r="AT79" s="18">
        <f ca="1">IF(ISERROR(QuarterlyDataCVM!AT79*OFFSET(AnnualDataCP!AT$14,CYPQly!$B79,0)/OFFSET(AnnualDataCVM!AT$14,CYPQly!$B79,0)),"",QuarterlyDataCVM!AT79*OFFSET(AnnualDataCP!AT$14,CYPQly!$B79,0)/OFFSET(AnnualDataCVM!AT$14,CYPQly!$B79,0))</f>
        <v>105.18188795088258</v>
      </c>
      <c r="AU79" s="18">
        <f ca="1">IF(ISERROR(QuarterlyDataCVM!AU79*OFFSET(AnnualDataCP!AU$14,CYPQly!$B79,0)/OFFSET(AnnualDataCVM!AU$14,CYPQly!$B79,0)),"",QuarterlyDataCVM!AU79*OFFSET(AnnualDataCP!AU$14,CYPQly!$B79,0)/OFFSET(AnnualDataCVM!AU$14,CYPQly!$B79,0))</f>
        <v>202.65306122448979</v>
      </c>
      <c r="AV79" s="18">
        <f ca="1">IF(ISERROR(QuarterlyDataCVM!AV79*OFFSET(AnnualDataCP!AV$14,CYPQly!$B79,0)/OFFSET(AnnualDataCVM!AV$14,CYPQly!$B79,0)),"",QuarterlyDataCVM!AV79*OFFSET(AnnualDataCP!AV$14,CYPQly!$B79,0)/OFFSET(AnnualDataCVM!AV$14,CYPQly!$B79,0))</f>
        <v>563.35253456221199</v>
      </c>
      <c r="AW79" s="18">
        <f ca="1">IF(ISERROR(QuarterlyDataCVM!AW79*OFFSET(AnnualDataCP!AW$14,CYPQly!$B79,0)/OFFSET(AnnualDataCVM!AW$14,CYPQly!$B79,0)),"",QuarterlyDataCVM!AW79*OFFSET(AnnualDataCP!AW$14,CYPQly!$B79,0)/OFFSET(AnnualDataCVM!AW$14,CYPQly!$B79,0))</f>
        <v>424.62954545454545</v>
      </c>
      <c r="AX79" s="18">
        <f ca="1">IF(ISERROR(QuarterlyDataCVM!AX79*OFFSET(AnnualDataCP!AX$14,CYPQly!$B79,0)/OFFSET(AnnualDataCVM!AX$14,CYPQly!$B79,0)),"",QuarterlyDataCVM!AX79*OFFSET(AnnualDataCP!AX$14,CYPQly!$B79,0)/OFFSET(AnnualDataCVM!AX$14,CYPQly!$B79,0))</f>
        <v>3044.5412690149806</v>
      </c>
      <c r="AY79" s="18">
        <f ca="1">IF(ISERROR(QuarterlyDataCVM!AY79*OFFSET(AnnualDataCP!AY$14,CYPQly!$B79,0)/OFFSET(AnnualDataCVM!AY$14,CYPQly!$B79,0)),"",QuarterlyDataCVM!AY79*OFFSET(AnnualDataCP!AY$14,CYPQly!$B79,0)/OFFSET(AnnualDataCVM!AY$14,CYPQly!$B79,0))</f>
        <v>3044.5412690149806</v>
      </c>
      <c r="AZ79" s="18">
        <f ca="1">IF(ISERROR(QuarterlyDataCVM!AZ79*OFFSET(AnnualDataCP!AZ$14,CYPQly!$B79,0)/OFFSET(AnnualDataCVM!AZ$14,CYPQly!$B79,0)),"",QuarterlyDataCVM!AZ79*OFFSET(AnnualDataCP!AZ$14,CYPQly!$B79,0)/OFFSET(AnnualDataCVM!AZ$14,CYPQly!$B79,0))</f>
        <v>3201.3594132029339</v>
      </c>
      <c r="BA79" s="18">
        <f ca="1">IF(ISERROR(QuarterlyDataCVM!BA79*OFFSET(AnnualDataCP!BA$14,CYPQly!$B79,0)/OFFSET(AnnualDataCVM!BA$14,CYPQly!$B79,0)),"",QuarterlyDataCVM!BA79*OFFSET(AnnualDataCP!BA$14,CYPQly!$B79,0)/OFFSET(AnnualDataCVM!BA$14,CYPQly!$B79,0))</f>
        <v>1831.9973523421588</v>
      </c>
      <c r="BB79" s="18">
        <f ca="1">IF(ISERROR(QuarterlyDataCVM!BB79*OFFSET(AnnualDataCP!BB$14,CYPQly!$B79,0)/OFFSET(AnnualDataCVM!BB$14,CYPQly!$B79,0)),"",QuarterlyDataCVM!BB79*OFFSET(AnnualDataCP!BB$14,CYPQly!$B79,0)/OFFSET(AnnualDataCVM!BB$14,CYPQly!$B79,0))</f>
        <v>1370.5270142180095</v>
      </c>
      <c r="BC79" s="18">
        <f ca="1">IF(ISERROR(QuarterlyDataCVM!BC79*OFFSET(AnnualDataCP!BC$14,CYPQly!$B79,0)/OFFSET(AnnualDataCVM!BC$14,CYPQly!$B79,0)),"",QuarterlyDataCVM!BC79*OFFSET(AnnualDataCP!BC$14,CYPQly!$B79,0)/OFFSET(AnnualDataCVM!BC$14,CYPQly!$B79,0))</f>
        <v>681.71438309475116</v>
      </c>
      <c r="BD79" s="18">
        <f ca="1">IF(ISERROR(QuarterlyDataCVM!BD79*OFFSET(AnnualDataCP!BD$14,CYPQly!$B79,0)/OFFSET(AnnualDataCVM!BD$14,CYPQly!$B79,0)),"",QuarterlyDataCVM!BD79*OFFSET(AnnualDataCP!BD$14,CYPQly!$B79,0)/OFFSET(AnnualDataCVM!BD$14,CYPQly!$B79,0))</f>
        <v>688.93384298735668</v>
      </c>
      <c r="BE79" s="18">
        <f ca="1">IF(ISERROR(QuarterlyDataCVM!BE79*OFFSET(AnnualDataCP!BE$14,CYPQly!$B79,0)/OFFSET(AnnualDataCVM!BE$14,CYPQly!$B79,0)),"",QuarterlyDataCVM!BE79*OFFSET(AnnualDataCP!BE$14,CYPQly!$B79,0)/OFFSET(AnnualDataCVM!BE$14,CYPQly!$B79,0))</f>
        <v>4207.0997431320475</v>
      </c>
      <c r="BF79" s="18">
        <f ca="1">IF(ISERROR(QuarterlyDataCVM!BF79*OFFSET(AnnualDataCP!BF$14,CYPQly!$B79,0)/OFFSET(AnnualDataCVM!BF$14,CYPQly!$B79,0)),"",QuarterlyDataCVM!BF79*OFFSET(AnnualDataCP!BF$14,CYPQly!$B79,0)/OFFSET(AnnualDataCVM!BF$14,CYPQly!$B79,0))</f>
        <v>1061.8783303730017</v>
      </c>
      <c r="BG79" s="18">
        <f ca="1">IF(ISERROR(QuarterlyDataCVM!BG79*OFFSET(AnnualDataCP!BG$14,CYPQly!$B79,0)/OFFSET(AnnualDataCVM!BG$14,CYPQly!$B79,0)),"",QuarterlyDataCVM!BG79*OFFSET(AnnualDataCP!BG$14,CYPQly!$B79,0)/OFFSET(AnnualDataCVM!BG$14,CYPQly!$B79,0))</f>
        <v>464.84529801324504</v>
      </c>
      <c r="BH79" s="18">
        <f ca="1">IF(ISERROR(QuarterlyDataCVM!BH79*OFFSET(AnnualDataCP!BH$14,CYPQly!$B79,0)/OFFSET(AnnualDataCVM!BH$14,CYPQly!$B79,0)),"",QuarterlyDataCVM!BH79*OFFSET(AnnualDataCP!BH$14,CYPQly!$B79,0)/OFFSET(AnnualDataCVM!BH$14,CYPQly!$B79,0))</f>
        <v>596.97986577181211</v>
      </c>
      <c r="BI79" s="18">
        <f ca="1">IF(ISERROR(QuarterlyDataCVM!BI79*OFFSET(AnnualDataCP!BI$14,CYPQly!$B79,0)/OFFSET(AnnualDataCVM!BI$14,CYPQly!$B79,0)),"",QuarterlyDataCVM!BI79*OFFSET(AnnualDataCP!BI$14,CYPQly!$B79,0)/OFFSET(AnnualDataCVM!BI$14,CYPQly!$B79,0))</f>
        <v>3143.8578291204394</v>
      </c>
      <c r="BJ79" s="18">
        <f ca="1">IF(ISERROR(QuarterlyDataCVM!BJ79*OFFSET(AnnualDataCP!BJ$14,CYPQly!$B79,0)/OFFSET(AnnualDataCVM!BJ$14,CYPQly!$B79,0)),"",QuarterlyDataCVM!BJ79*OFFSET(AnnualDataCP!BJ$14,CYPQly!$B79,0)/OFFSET(AnnualDataCVM!BJ$14,CYPQly!$B79,0))</f>
        <v>2883.9911960759655</v>
      </c>
      <c r="BK79" s="18">
        <f ca="1">IF(ISERROR(QuarterlyDataCVM!BK79*OFFSET(AnnualDataCP!BK$14,CYPQly!$B79,0)/OFFSET(AnnualDataCVM!BK$14,CYPQly!$B79,0)),"",QuarterlyDataCVM!BK79*OFFSET(AnnualDataCP!BK$14,CYPQly!$B79,0)/OFFSET(AnnualDataCVM!BK$14,CYPQly!$B79,0))</f>
        <v>258.03314917127074</v>
      </c>
      <c r="BL79" s="18">
        <f ca="1">IF(ISERROR(QuarterlyDataCVM!BL79*OFFSET(AnnualDataCP!BL$14,CYPQly!$B79,0)/OFFSET(AnnualDataCVM!BL$14,CYPQly!$B79,0)),"",QuarterlyDataCVM!BL79*OFFSET(AnnualDataCP!BL$14,CYPQly!$B79,0)/OFFSET(AnnualDataCVM!BL$14,CYPQly!$B79,0))</f>
        <v>2312.6030238843036</v>
      </c>
      <c r="BM79" s="18">
        <f ca="1">IF(ISERROR(QuarterlyDataCVM!BM79*OFFSET(AnnualDataCP!BM$14,CYPQly!$B79,0)/OFFSET(AnnualDataCVM!BM$14,CYPQly!$B79,0)),"",QuarterlyDataCVM!BM79*OFFSET(AnnualDataCP!BM$14,CYPQly!$B79,0)/OFFSET(AnnualDataCVM!BM$14,CYPQly!$B79,0))</f>
        <v>2312.6030238843036</v>
      </c>
      <c r="BN79" s="18">
        <f ca="1">IF(ISERROR(QuarterlyDataCVM!BN79*OFFSET(AnnualDataCP!BN$14,CYPQly!$B79,0)/OFFSET(AnnualDataCVM!BN$14,CYPQly!$B79,0)),"",QuarterlyDataCVM!BN79*OFFSET(AnnualDataCP!BN$14,CYPQly!$B79,0)/OFFSET(AnnualDataCVM!BN$14,CYPQly!$B79,0))</f>
        <v>1132.9017094017095</v>
      </c>
      <c r="BO79" s="18">
        <f ca="1">IF(ISERROR(QuarterlyDataCVM!BO79*OFFSET(AnnualDataCP!BO$14,CYPQly!$B79,0)/OFFSET(AnnualDataCVM!BO$14,CYPQly!$B79,0)),"",QuarterlyDataCVM!BO79*OFFSET(AnnualDataCP!BO$14,CYPQly!$B79,0)/OFFSET(AnnualDataCVM!BO$14,CYPQly!$B79,0))</f>
        <v>1132.9017094017095</v>
      </c>
      <c r="BP79" s="18">
        <f ca="1">IF(ISERROR(QuarterlyDataCVM!BP79*OFFSET(AnnualDataCP!BP$14,CYPQly!$B79,0)/OFFSET(AnnualDataCVM!BP$14,CYPQly!$B79,0)),"",QuarterlyDataCVM!BP79*OFFSET(AnnualDataCP!BP$14,CYPQly!$B79,0)/OFFSET(AnnualDataCVM!BP$14,CYPQly!$B79,0))</f>
        <v>2895.9635049061799</v>
      </c>
      <c r="BQ79" s="18">
        <f ca="1">IF(ISERROR(QuarterlyDataCVM!BQ79*OFFSET(AnnualDataCP!BQ$14,CYPQly!$B79,0)/OFFSET(AnnualDataCVM!BQ$14,CYPQly!$B79,0)),"",QuarterlyDataCVM!BQ79*OFFSET(AnnualDataCP!BQ$14,CYPQly!$B79,0)/OFFSET(AnnualDataCVM!BQ$14,CYPQly!$B79,0))</f>
        <v>2895.9635049061799</v>
      </c>
      <c r="BR79" s="18">
        <f ca="1">IF(ISERROR(QuarterlyDataCVM!BR79*OFFSET(AnnualDataCP!BR$14,CYPQly!$B79,0)/OFFSET(AnnualDataCVM!BR$14,CYPQly!$B79,0)),"",QuarterlyDataCVM!BR79*OFFSET(AnnualDataCP!BR$14,CYPQly!$B79,0)/OFFSET(AnnualDataCVM!BR$14,CYPQly!$B79,0))</f>
        <v>4406.157418132042</v>
      </c>
      <c r="BS79" s="18">
        <f ca="1">IF(ISERROR(QuarterlyDataCVM!BS79*OFFSET(AnnualDataCP!BS$14,CYPQly!$B79,0)/OFFSET(AnnualDataCVM!BS$14,CYPQly!$B79,0)),"",QuarterlyDataCVM!BS79*OFFSET(AnnualDataCP!BS$14,CYPQly!$B79,0)/OFFSET(AnnualDataCVM!BS$14,CYPQly!$B79,0))</f>
        <v>1984.0912775859481</v>
      </c>
      <c r="BT79" s="18">
        <f ca="1">IF(ISERROR(QuarterlyDataCVM!BT79*OFFSET(AnnualDataCP!BT$14,CYPQly!$B79,0)/OFFSET(AnnualDataCVM!BT$14,CYPQly!$B79,0)),"",QuarterlyDataCVM!BT79*OFFSET(AnnualDataCP!BT$14,CYPQly!$B79,0)/OFFSET(AnnualDataCVM!BT$14,CYPQly!$B79,0))</f>
        <v>2426.9814534963593</v>
      </c>
      <c r="BU79" s="18">
        <f ca="1">IF(ISERROR(QuarterlyDataCVM!BU79*OFFSET(AnnualDataCP!BU$14,CYPQly!$B79,0)/OFFSET(AnnualDataCVM!BU$14,CYPQly!$B79,0)),"",QuarterlyDataCVM!BU79*OFFSET(AnnualDataCP!BU$14,CYPQly!$B79,0)/OFFSET(AnnualDataCVM!BU$14,CYPQly!$B79,0))</f>
        <v>227.48741610738256</v>
      </c>
      <c r="BV79" s="18">
        <f ca="1">IF(ISERROR(QuarterlyDataCVM!BV79*OFFSET(AnnualDataCP!BV$14,CYPQly!$B79,0)/OFFSET(AnnualDataCVM!BV$14,CYPQly!$B79,0)),"",QuarterlyDataCVM!BV79*OFFSET(AnnualDataCP!BV$14,CYPQly!$B79,0)/OFFSET(AnnualDataCVM!BV$14,CYPQly!$B79,0))</f>
        <v>2025.9713457823568</v>
      </c>
      <c r="BW79" s="18">
        <f ca="1">IF(ISERROR(QuarterlyDataCVM!BW79*OFFSET(AnnualDataCP!BW$14,CYPQly!$B79,0)/OFFSET(AnnualDataCVM!BW$14,CYPQly!$B79,0)),"",QuarterlyDataCVM!BW79*OFFSET(AnnualDataCP!BW$14,CYPQly!$B79,0)/OFFSET(AnnualDataCVM!BW$14,CYPQly!$B79,0))</f>
        <v>184.41717791411043</v>
      </c>
      <c r="BX79" s="18">
        <f ca="1">IF(ISERROR(QuarterlyDataCVM!BX79*OFFSET(AnnualDataCP!BX$14,CYPQly!$B79,0)/OFFSET(AnnualDataCVM!BX$14,CYPQly!$B79,0)),"",QuarterlyDataCVM!BX79*OFFSET(AnnualDataCP!BX$14,CYPQly!$B79,0)/OFFSET(AnnualDataCVM!BX$14,CYPQly!$B79,0))</f>
        <v>3303.4358892979562</v>
      </c>
      <c r="BY79" s="18">
        <f ca="1">IF(ISERROR(QuarterlyDataCVM!BY79*OFFSET(AnnualDataCP!BY$14,CYPQly!$B79,0)/OFFSET(AnnualDataCVM!BY$14,CYPQly!$B79,0)),"",QuarterlyDataCVM!BY79*OFFSET(AnnualDataCP!BY$14,CYPQly!$B79,0)/OFFSET(AnnualDataCVM!BY$14,CYPQly!$B79,0))</f>
        <v>2044.7550883471258</v>
      </c>
      <c r="BZ79" s="18">
        <f ca="1">IF(ISERROR(QuarterlyDataCVM!BZ79*OFFSET(AnnualDataCP!BZ$14,CYPQly!$B79,0)/OFFSET(AnnualDataCVM!BZ$14,CYPQly!$B79,0)),"",QuarterlyDataCVM!BZ79*OFFSET(AnnualDataCP!BZ$14,CYPQly!$B79,0)/OFFSET(AnnualDataCVM!BZ$14,CYPQly!$B79,0))</f>
        <v>944.05774155995346</v>
      </c>
      <c r="CA79" s="18">
        <f ca="1">IF(ISERROR(QuarterlyDataCVM!CA79*OFFSET(AnnualDataCP!CA$14,CYPQly!$B79,0)/OFFSET(AnnualDataCVM!CA$14,CYPQly!$B79,0)),"",QuarterlyDataCVM!CA79*OFFSET(AnnualDataCP!CA$14,CYPQly!$B79,0)/OFFSET(AnnualDataCVM!CA$14,CYPQly!$B79,0))</f>
        <v>1100.3504111321947</v>
      </c>
      <c r="CB79" s="18">
        <f ca="1">IF(ISERROR(QuarterlyDataCVM!CB79*OFFSET(AnnualDataCP!CB$14,CYPQly!$B79,0)/OFFSET(AnnualDataCVM!CB$14,CYPQly!$B79,0)),"",QuarterlyDataCVM!CB79*OFFSET(AnnualDataCP!CB$14,CYPQly!$B79,0)/OFFSET(AnnualDataCVM!CB$14,CYPQly!$B79,0))</f>
        <v>1260.1360141927853</v>
      </c>
      <c r="CC79" s="18">
        <f ca="1">IF(ISERROR(QuarterlyDataCVM!CC79*OFFSET(AnnualDataCP!CC$14,CYPQly!$B79,0)/OFFSET(AnnualDataCVM!CC$14,CYPQly!$B79,0)),"",QuarterlyDataCVM!CC79*OFFSET(AnnualDataCP!CC$14,CYPQly!$B79,0)/OFFSET(AnnualDataCVM!CC$14,CYPQly!$B79,0))</f>
        <v>91.463601532567054</v>
      </c>
      <c r="CD79" s="18">
        <f ca="1">IF(ISERROR(QuarterlyDataCVM!CD79*OFFSET(AnnualDataCP!CD$14,CYPQly!$B79,0)/OFFSET(AnnualDataCVM!CD$14,CYPQly!$B79,0)),"",QuarterlyDataCVM!CD79*OFFSET(AnnualDataCP!CD$14,CYPQly!$B79,0)/OFFSET(AnnualDataCVM!CD$14,CYPQly!$B79,0))</f>
        <v>342.45939675174014</v>
      </c>
      <c r="CE79" s="18">
        <f ca="1">IF(ISERROR(QuarterlyDataCVM!CE79*OFFSET(AnnualDataCP!CE$14,CYPQly!$B79,0)/OFFSET(AnnualDataCVM!CE$14,CYPQly!$B79,0)),"",QuarterlyDataCVM!CE79*OFFSET(AnnualDataCP!CE$14,CYPQly!$B79,0)/OFFSET(AnnualDataCVM!CE$14,CYPQly!$B79,0))</f>
        <v>827.66616113744078</v>
      </c>
      <c r="CF79" s="18">
        <f ca="1">IF(ISERROR(QuarterlyDataCVM!CF79*OFFSET(AnnualDataCP!CF$14,CYPQly!$B79,0)/OFFSET(AnnualDataCVM!CF$14,CYPQly!$B79,0)),"",QuarterlyDataCVM!CF79*OFFSET(AnnualDataCP!CF$14,CYPQly!$B79,0)/OFFSET(AnnualDataCVM!CF$14,CYPQly!$B79,0))</f>
        <v>5120.8854466327357</v>
      </c>
      <c r="CG79" s="18">
        <f ca="1">IF(ISERROR(QuarterlyDataCVM!CG79*OFFSET(AnnualDataCP!CG$14,CYPQly!$B79,0)/OFFSET(AnnualDataCVM!CG$14,CYPQly!$B79,0)),"",QuarterlyDataCVM!CG79*OFFSET(AnnualDataCP!CG$14,CYPQly!$B79,0)/OFFSET(AnnualDataCVM!CG$14,CYPQly!$B79,0))</f>
        <v>5120.8854466327357</v>
      </c>
      <c r="CH79" s="18">
        <f ca="1">IF(ISERROR(QuarterlyDataCVM!CH79*OFFSET(AnnualDataCP!CH$14,CYPQly!$B79,0)/OFFSET(AnnualDataCVM!CH$14,CYPQly!$B79,0)),"",QuarterlyDataCVM!CH79*OFFSET(AnnualDataCP!CH$14,CYPQly!$B79,0)/OFFSET(AnnualDataCVM!CH$14,CYPQly!$B79,0))</f>
        <v>3812.0717597258617</v>
      </c>
      <c r="CI79" s="18">
        <f ca="1">IF(ISERROR(QuarterlyDataCVM!CI79*OFFSET(AnnualDataCP!CI$14,CYPQly!$B79,0)/OFFSET(AnnualDataCVM!CI$14,CYPQly!$B79,0)),"",QuarterlyDataCVM!CI79*OFFSET(AnnualDataCP!CI$14,CYPQly!$B79,0)/OFFSET(AnnualDataCVM!CI$14,CYPQly!$B79,0))</f>
        <v>1329.095671353736</v>
      </c>
      <c r="CJ79" s="18">
        <f ca="1">IF(ISERROR(QuarterlyDataCVM!CJ79*OFFSET(AnnualDataCP!CJ$14,CYPQly!$B79,0)/OFFSET(AnnualDataCVM!CJ$14,CYPQly!$B79,0)),"",QuarterlyDataCVM!CJ79*OFFSET(AnnualDataCP!CJ$14,CYPQly!$B79,0)/OFFSET(AnnualDataCVM!CJ$14,CYPQly!$B79,0))</f>
        <v>4346.8409545654185</v>
      </c>
      <c r="CK79" s="18">
        <f ca="1">IF(ISERROR(QuarterlyDataCVM!CK79*OFFSET(AnnualDataCP!CK$14,CYPQly!$B79,0)/OFFSET(AnnualDataCVM!CK$14,CYPQly!$B79,0)),"",QuarterlyDataCVM!CK79*OFFSET(AnnualDataCP!CK$14,CYPQly!$B79,0)/OFFSET(AnnualDataCVM!CK$14,CYPQly!$B79,0))</f>
        <v>1390.7975951903807</v>
      </c>
      <c r="CL79" s="18">
        <f ca="1">IF(ISERROR(QuarterlyDataCVM!CL79*OFFSET(AnnualDataCP!CL$14,CYPQly!$B79,0)/OFFSET(AnnualDataCVM!CL$14,CYPQly!$B79,0)),"",QuarterlyDataCVM!CL79*OFFSET(AnnualDataCP!CL$14,CYPQly!$B79,0)/OFFSET(AnnualDataCVM!CL$14,CYPQly!$B79,0))</f>
        <v>2954.2204988807161</v>
      </c>
      <c r="CM79" s="18">
        <f ca="1">IF(ISERROR(QuarterlyDataCVM!CM79*OFFSET(AnnualDataCP!CM$14,CYPQly!$B79,0)/OFFSET(AnnualDataCVM!CM$14,CYPQly!$B79,0)),"",QuarterlyDataCVM!CM79*OFFSET(AnnualDataCP!CM$14,CYPQly!$B79,0)/OFFSET(AnnualDataCVM!CM$14,CYPQly!$B79,0))</f>
        <v>1523.5242067386328</v>
      </c>
      <c r="CN79" s="18">
        <f ca="1">IF(ISERROR(QuarterlyDataCVM!CN79*OFFSET(AnnualDataCP!CN$14,CYPQly!$B79,0)/OFFSET(AnnualDataCVM!CN$14,CYPQly!$B79,0)),"",QuarterlyDataCVM!CN79*OFFSET(AnnualDataCP!CN$14,CYPQly!$B79,0)/OFFSET(AnnualDataCVM!CN$14,CYPQly!$B79,0))</f>
        <v>1405.7753634765936</v>
      </c>
      <c r="CO79" s="18">
        <f ca="1">IF(ISERROR(QuarterlyDataCVM!CO79*OFFSET(AnnualDataCP!CO$14,CYPQly!$B79,0)/OFFSET(AnnualDataCVM!CO$14,CYPQly!$B79,0)),"",QuarterlyDataCVM!CO79*OFFSET(AnnualDataCP!CO$14,CYPQly!$B79,0)/OFFSET(AnnualDataCVM!CO$14,CYPQly!$B79,0))</f>
        <v>26.402476780185758</v>
      </c>
      <c r="CP79" s="18">
        <f ca="1">IF(ISERROR(QuarterlyDataCVM!CP79*OFFSET(AnnualDataCP!CP$14,CYPQly!$B79,0)/OFFSET(AnnualDataCVM!CP$14,CYPQly!$B79,0)),"",QuarterlyDataCVM!CP79*OFFSET(AnnualDataCP!CP$14,CYPQly!$B79,0)/OFFSET(AnnualDataCVM!CP$14,CYPQly!$B79,0))</f>
        <v>21154.497381769084</v>
      </c>
      <c r="CQ79" s="18">
        <f ca="1">IF(ISERROR(QuarterlyDataCVM!CQ79*OFFSET(AnnualDataCP!CQ$14,CYPQly!$B79,0)/OFFSET(AnnualDataCVM!CQ$14,CYPQly!$B79,0)),"",QuarterlyDataCVM!CQ79*OFFSET(AnnualDataCP!CQ$14,CYPQly!$B79,0)/OFFSET(AnnualDataCVM!CQ$14,CYPQly!$B79,0))</f>
        <v>7594.9167494380263</v>
      </c>
      <c r="CR79" s="18">
        <f ca="1">IF(ISERROR(QuarterlyDataCVM!CR79*OFFSET(AnnualDataCP!CR$14,CYPQly!$B79,0)/OFFSET(AnnualDataCVM!CR$14,CYPQly!$B79,0)),"",QuarterlyDataCVM!CR79*OFFSET(AnnualDataCP!CR$14,CYPQly!$B79,0)/OFFSET(AnnualDataCVM!CR$14,CYPQly!$B79,0))</f>
        <v>4060.2455206501591</v>
      </c>
      <c r="CS79" s="18">
        <f ca="1">IF(ISERROR(QuarterlyDataCVM!CS79*OFFSET(AnnualDataCP!CS$14,CYPQly!$B79,0)/OFFSET(AnnualDataCVM!CS$14,CYPQly!$B79,0)),"",QuarterlyDataCVM!CS79*OFFSET(AnnualDataCP!CS$14,CYPQly!$B79,0)/OFFSET(AnnualDataCVM!CS$14,CYPQly!$B79,0))</f>
        <v>9499.5385960728199</v>
      </c>
      <c r="CT79" s="18">
        <f ca="1">IF(ISERROR(QuarterlyDataCVM!CT79*OFFSET(AnnualDataCP!CT$14,CYPQly!$B79,0)/OFFSET(AnnualDataCVM!CT$14,CYPQly!$B79,0)),"",QuarterlyDataCVM!CT79*OFFSET(AnnualDataCP!CT$14,CYPQly!$B79,0)/OFFSET(AnnualDataCVM!CT$14,CYPQly!$B79,0))</f>
        <v>253609.43557754147</v>
      </c>
      <c r="CU79" s="18">
        <f ca="1">IF(ISERROR(QuarterlyDataCVM!CU79*OFFSET(AnnualDataCP!CU$14,CYPQly!$B79,0)/OFFSET(AnnualDataCVM!CU$14,CYPQly!$B79,0)),"",QuarterlyDataCVM!CU79*OFFSET(AnnualDataCP!CU$14,CYPQly!$B79,0)/OFFSET(AnnualDataCVM!CU$14,CYPQly!$B79,0))</f>
        <v>58830.119346404324</v>
      </c>
      <c r="CV79" s="18">
        <f ca="1">IF(ISERROR(QuarterlyDataCVM!CV79*OFFSET(AnnualDataCP!CV$14,CYPQly!$B79,0)/OFFSET(AnnualDataCVM!CV$14,CYPQly!$B79,0)),"",QuarterlyDataCVM!CV79*OFFSET(AnnualDataCP!CV$14,CYPQly!$B79,0)/OFFSET(AnnualDataCVM!CV$14,CYPQly!$B79,0))</f>
        <v>37043.788298959924</v>
      </c>
      <c r="CW79" s="18">
        <f ca="1">IF(ISERROR(QuarterlyDataCVM!CW79*OFFSET(AnnualDataCP!CW$14,CYPQly!$B79,0)/OFFSET(AnnualDataCVM!CW$14,CYPQly!$B79,0)),"",QuarterlyDataCVM!CW79*OFFSET(AnnualDataCP!CW$14,CYPQly!$B79,0)/OFFSET(AnnualDataCVM!CW$14,CYPQly!$B79,0))</f>
        <v>5639.0957446808507</v>
      </c>
      <c r="CX79" s="18">
        <f ca="1">IF(ISERROR(QuarterlyDataCVM!CX79*OFFSET(AnnualDataCP!CX$14,CYPQly!$B79,0)/OFFSET(AnnualDataCVM!CX$14,CYPQly!$B79,0)),"",QuarterlyDataCVM!CX79*OFFSET(AnnualDataCP!CX$14,CYPQly!$B79,0)/OFFSET(AnnualDataCVM!CX$14,CYPQly!$B79,0))</f>
        <v>12804.348741541717</v>
      </c>
      <c r="CY79" s="18">
        <f ca="1">IF(ISERROR(QuarterlyDataCVM!CY79*OFFSET(AnnualDataCP!CY$14,CYPQly!$B79,0)/OFFSET(AnnualDataCVM!CY$14,CYPQly!$B79,0)),"",QuarterlyDataCVM!CY79*OFFSET(AnnualDataCP!CY$14,CYPQly!$B79,0)/OFFSET(AnnualDataCVM!CY$14,CYPQly!$B79,0))</f>
        <v>18604.292498517494</v>
      </c>
      <c r="CZ79" s="18">
        <f ca="1">IF(ISERROR(QuarterlyDataCVM!CZ79*OFFSET(AnnualDataCP!CZ$14,CYPQly!$B79,0)/OFFSET(AnnualDataCVM!CZ$14,CYPQly!$B79,0)),"",QuarterlyDataCVM!CZ79*OFFSET(AnnualDataCP!CZ$14,CYPQly!$B79,0)/OFFSET(AnnualDataCVM!CZ$14,CYPQly!$B79,0))</f>
        <v>12862.503532646748</v>
      </c>
      <c r="DA79" s="18">
        <f ca="1">IF(ISERROR(QuarterlyDataCVM!DA79*OFFSET(AnnualDataCP!DA$14,CYPQly!$B79,0)/OFFSET(AnnualDataCVM!DA$14,CYPQly!$B79,0)),"",QuarterlyDataCVM!DA79*OFFSET(AnnualDataCP!DA$14,CYPQly!$B79,0)/OFFSET(AnnualDataCVM!DA$14,CYPQly!$B79,0))</f>
        <v>5365.4650870203395</v>
      </c>
      <c r="DB79" s="18">
        <f ca="1">IF(ISERROR(QuarterlyDataCVM!DB79*OFFSET(AnnualDataCP!DB$14,CYPQly!$B79,0)/OFFSET(AnnualDataCVM!DB$14,CYPQly!$B79,0)),"",QuarterlyDataCVM!DB79*OFFSET(AnnualDataCP!DB$14,CYPQly!$B79,0)/OFFSET(AnnualDataCVM!DB$14,CYPQly!$B79,0))</f>
        <v>757.46763392857144</v>
      </c>
      <c r="DC79" s="18">
        <f ca="1">IF(ISERROR(QuarterlyDataCVM!DC79*OFFSET(AnnualDataCP!DC$14,CYPQly!$B79,0)/OFFSET(AnnualDataCVM!DC$14,CYPQly!$B79,0)),"",QuarterlyDataCVM!DC79*OFFSET(AnnualDataCP!DC$14,CYPQly!$B79,0)/OFFSET(AnnualDataCVM!DC$14,CYPQly!$B79,0))</f>
        <v>4607.9412650602408</v>
      </c>
      <c r="DD79" s="18">
        <f ca="1">IF(ISERROR(QuarterlyDataCVM!DD79*OFFSET(AnnualDataCP!DD$14,CYPQly!$B79,0)/OFFSET(AnnualDataCVM!DD$14,CYPQly!$B79,0)),"",QuarterlyDataCVM!DD79*OFFSET(AnnualDataCP!DD$14,CYPQly!$B79,0)/OFFSET(AnnualDataCVM!DD$14,CYPQly!$B79,0))</f>
        <v>827.36589014746744</v>
      </c>
      <c r="DE79" s="18">
        <f ca="1">IF(ISERROR(QuarterlyDataCVM!DE79*OFFSET(AnnualDataCP!DE$14,CYPQly!$B79,0)/OFFSET(AnnualDataCVM!DE$14,CYPQly!$B79,0)),"",QuarterlyDataCVM!DE79*OFFSET(AnnualDataCP!DE$14,CYPQly!$B79,0)/OFFSET(AnnualDataCVM!DE$14,CYPQly!$B79,0))</f>
        <v>1012.087786259542</v>
      </c>
      <c r="DF79" s="18">
        <f ca="1">IF(ISERROR(QuarterlyDataCVM!DF79*OFFSET(AnnualDataCP!DF$14,CYPQly!$B79,0)/OFFSET(AnnualDataCVM!DF$14,CYPQly!$B79,0)),"",QuarterlyDataCVM!DF79*OFFSET(AnnualDataCP!DF$14,CYPQly!$B79,0)/OFFSET(AnnualDataCVM!DF$14,CYPQly!$B79,0))</f>
        <v>3236.3634385201308</v>
      </c>
      <c r="DG79" s="18">
        <f ca="1">IF(ISERROR(QuarterlyDataCVM!DG79*OFFSET(AnnualDataCP!DG$14,CYPQly!$B79,0)/OFFSET(AnnualDataCVM!DG$14,CYPQly!$B79,0)),"",QuarterlyDataCVM!DG79*OFFSET(AnnualDataCP!DG$14,CYPQly!$B79,0)/OFFSET(AnnualDataCVM!DG$14,CYPQly!$B79,0))</f>
        <v>2422.3009612197548</v>
      </c>
      <c r="DH79" s="18">
        <f ca="1">IF(ISERROR(QuarterlyDataCVM!DH79*OFFSET(AnnualDataCP!DH$14,CYPQly!$B79,0)/OFFSET(AnnualDataCVM!DH$14,CYPQly!$B79,0)),"",QuarterlyDataCVM!DH79*OFFSET(AnnualDataCP!DH$14,CYPQly!$B79,0)/OFFSET(AnnualDataCVM!DH$14,CYPQly!$B79,0))</f>
        <v>8919.4554515009931</v>
      </c>
      <c r="DI79" s="18">
        <f ca="1">IF(ISERROR(QuarterlyDataCVM!DI79*OFFSET(AnnualDataCP!DI$14,CYPQly!$B79,0)/OFFSET(AnnualDataCVM!DI$14,CYPQly!$B79,0)),"",QuarterlyDataCVM!DI79*OFFSET(AnnualDataCP!DI$14,CYPQly!$B79,0)/OFFSET(AnnualDataCVM!DI$14,CYPQly!$B79,0))</f>
        <v>2400.6387679671457</v>
      </c>
      <c r="DJ79" s="18">
        <f ca="1">IF(ISERROR(QuarterlyDataCVM!DJ79*OFFSET(AnnualDataCP!DJ$14,CYPQly!$B79,0)/OFFSET(AnnualDataCVM!DJ$14,CYPQly!$B79,0)),"",QuarterlyDataCVM!DJ79*OFFSET(AnnualDataCP!DJ$14,CYPQly!$B79,0)/OFFSET(AnnualDataCVM!DJ$14,CYPQly!$B79,0))</f>
        <v>6518.0362349461229</v>
      </c>
      <c r="DK79" s="18">
        <f ca="1">IF(ISERROR(QuarterlyDataCVM!DK79*OFFSET(AnnualDataCP!DK$14,CYPQly!$B79,0)/OFFSET(AnnualDataCVM!DK$14,CYPQly!$B79,0)),"",QuarterlyDataCVM!DK79*OFFSET(AnnualDataCP!DK$14,CYPQly!$B79,0)/OFFSET(AnnualDataCVM!DK$14,CYPQly!$B79,0))</f>
        <v>19995.137367337975</v>
      </c>
      <c r="DL79" s="18">
        <f ca="1">IF(ISERROR(QuarterlyDataCVM!DL79*OFFSET(AnnualDataCP!DL$14,CYPQly!$B79,0)/OFFSET(AnnualDataCVM!DL$14,CYPQly!$B79,0)),"",QuarterlyDataCVM!DL79*OFFSET(AnnualDataCP!DL$14,CYPQly!$B79,0)/OFFSET(AnnualDataCVM!DL$14,CYPQly!$B79,0))</f>
        <v>5461.7026121902209</v>
      </c>
      <c r="DM79" s="18">
        <f ca="1">IF(ISERROR(QuarterlyDataCVM!DM79*OFFSET(AnnualDataCP!DM$14,CYPQly!$B79,0)/OFFSET(AnnualDataCVM!DM$14,CYPQly!$B79,0)),"",QuarterlyDataCVM!DM79*OFFSET(AnnualDataCP!DM$14,CYPQly!$B79,0)/OFFSET(AnnualDataCVM!DM$14,CYPQly!$B79,0))</f>
        <v>2453.1150425851702</v>
      </c>
      <c r="DN79" s="18">
        <f ca="1">IF(ISERROR(QuarterlyDataCVM!DN79*OFFSET(AnnualDataCP!DN$14,CYPQly!$B79,0)/OFFSET(AnnualDataCVM!DN$14,CYPQly!$B79,0)),"",QuarterlyDataCVM!DN79*OFFSET(AnnualDataCP!DN$14,CYPQly!$B79,0)/OFFSET(AnnualDataCVM!DN$14,CYPQly!$B79,0))</f>
        <v>3008.7951498591069</v>
      </c>
      <c r="DO79" s="18">
        <f ca="1">IF(ISERROR(QuarterlyDataCVM!DO79*OFFSET(AnnualDataCP!DO$14,CYPQly!$B79,0)/OFFSET(AnnualDataCVM!DO$14,CYPQly!$B79,0)),"",QuarterlyDataCVM!DO79*OFFSET(AnnualDataCP!DO$14,CYPQly!$B79,0)/OFFSET(AnnualDataCVM!DO$14,CYPQly!$B79,0))</f>
        <v>1649.7031426269139</v>
      </c>
      <c r="DP79" s="18">
        <f ca="1">IF(ISERROR(QuarterlyDataCVM!DP79*OFFSET(AnnualDataCP!DP$14,CYPQly!$B79,0)/OFFSET(AnnualDataCVM!DP$14,CYPQly!$B79,0)),"",QuarterlyDataCVM!DP79*OFFSET(AnnualDataCP!DP$14,CYPQly!$B79,0)/OFFSET(AnnualDataCVM!DP$14,CYPQly!$B79,0))</f>
        <v>1358.1041666666667</v>
      </c>
      <c r="DQ79" s="18">
        <f ca="1">IF(ISERROR(QuarterlyDataCVM!DQ79*OFFSET(AnnualDataCP!DQ$14,CYPQly!$B79,0)/OFFSET(AnnualDataCVM!DQ$14,CYPQly!$B79,0)),"",QuarterlyDataCVM!DQ79*OFFSET(AnnualDataCP!DQ$14,CYPQly!$B79,0)/OFFSET(AnnualDataCVM!DQ$14,CYPQly!$B79,0))</f>
        <v>6282.9158133506153</v>
      </c>
      <c r="DR79" s="18">
        <f ca="1">IF(ISERROR(QuarterlyDataCVM!DR79*OFFSET(AnnualDataCP!DR$14,CYPQly!$B79,0)/OFFSET(AnnualDataCVM!DR$14,CYPQly!$B79,0)),"",QuarterlyDataCVM!DR79*OFFSET(AnnualDataCP!DR$14,CYPQly!$B79,0)/OFFSET(AnnualDataCVM!DR$14,CYPQly!$B79,0))</f>
        <v>6282.9158133506153</v>
      </c>
      <c r="DS79" s="18">
        <f ca="1">IF(ISERROR(QuarterlyDataCVM!DS79*OFFSET(AnnualDataCP!DS$14,CYPQly!$B79,0)/OFFSET(AnnualDataCVM!DS$14,CYPQly!$B79,0)),"",QuarterlyDataCVM!DS79*OFFSET(AnnualDataCP!DS$14,CYPQly!$B79,0)/OFFSET(AnnualDataCVM!DS$14,CYPQly!$B79,0))</f>
        <v>8243.5825370058083</v>
      </c>
      <c r="DT79" s="18">
        <f ca="1">IF(ISERROR(QuarterlyDataCVM!DT79*OFFSET(AnnualDataCP!DT$14,CYPQly!$B79,0)/OFFSET(AnnualDataCVM!DT$14,CYPQly!$B79,0)),"",QuarterlyDataCVM!DT79*OFFSET(AnnualDataCP!DT$14,CYPQly!$B79,0)/OFFSET(AnnualDataCVM!DT$14,CYPQly!$B79,0))</f>
        <v>6685.8990522040021</v>
      </c>
      <c r="DU79" s="18">
        <f ca="1">IF(ISERROR(QuarterlyDataCVM!DU79*OFFSET(AnnualDataCP!DU$14,CYPQly!$B79,0)/OFFSET(AnnualDataCVM!DU$14,CYPQly!$B79,0)),"",QuarterlyDataCVM!DU79*OFFSET(AnnualDataCP!DU$14,CYPQly!$B79,0)/OFFSET(AnnualDataCVM!DU$14,CYPQly!$B79,0))</f>
        <v>1559.9619135234591</v>
      </c>
      <c r="DV79" s="18">
        <f ca="1">IF(ISERROR(QuarterlyDataCVM!DV79*OFFSET(AnnualDataCP!DV$14,CYPQly!$B79,0)/OFFSET(AnnualDataCVM!DV$14,CYPQly!$B79,0)),"",QuarterlyDataCVM!DV79*OFFSET(AnnualDataCP!DV$14,CYPQly!$B79,0)/OFFSET(AnnualDataCVM!DV$14,CYPQly!$B79,0))</f>
        <v>24945.441277341666</v>
      </c>
      <c r="DW79" s="18">
        <f ca="1">IF(ISERROR(QuarterlyDataCVM!DW79*OFFSET(AnnualDataCP!DW$14,CYPQly!$B79,0)/OFFSET(AnnualDataCVM!DW$14,CYPQly!$B79,0)),"",QuarterlyDataCVM!DW79*OFFSET(AnnualDataCP!DW$14,CYPQly!$B79,0)/OFFSET(AnnualDataCVM!DW$14,CYPQly!$B79,0))</f>
        <v>16027.643502727382</v>
      </c>
      <c r="DX79" s="18">
        <f ca="1">IF(ISERROR(QuarterlyDataCVM!DX79*OFFSET(AnnualDataCP!DX$14,CYPQly!$B79,0)/OFFSET(AnnualDataCVM!DX$14,CYPQly!$B79,0)),"",QuarterlyDataCVM!DX79*OFFSET(AnnualDataCP!DX$14,CYPQly!$B79,0)/OFFSET(AnnualDataCVM!DX$14,CYPQly!$B79,0))</f>
        <v>5044.4746680828466</v>
      </c>
      <c r="DY79" s="18">
        <f ca="1">IF(ISERROR(QuarterlyDataCVM!DY79*OFFSET(AnnualDataCP!DY$14,CYPQly!$B79,0)/OFFSET(AnnualDataCVM!DY$14,CYPQly!$B79,0)),"",QuarterlyDataCVM!DY79*OFFSET(AnnualDataCP!DY$14,CYPQly!$B79,0)/OFFSET(AnnualDataCVM!DY$14,CYPQly!$B79,0))</f>
        <v>5044.6282231723189</v>
      </c>
      <c r="DZ79" s="18" t="str">
        <f ca="1">IF(ISERROR(QuarterlyDataCVM!DZ79*OFFSET(AnnualDataCP!DZ$14,CYPQly!$B79,0)/OFFSET(AnnualDataCVM!DZ$14,CYPQly!$B79,0)),"",QuarterlyDataCVM!DZ79*OFFSET(AnnualDataCP!DZ$14,CYPQly!$B79,0)/OFFSET(AnnualDataCVM!DZ$14,CYPQly!$B79,0))</f>
        <v/>
      </c>
      <c r="EA79" s="18">
        <f ca="1">IF(ISERROR(QuarterlyDataCVM!EA79*OFFSET(AnnualDataCP!EA$14,CYPQly!$B79,0)/OFFSET(AnnualDataCVM!EA$14,CYPQly!$B79,0)),"",QuarterlyDataCVM!EA79*OFFSET(AnnualDataCP!EA$14,CYPQly!$B79,0)/OFFSET(AnnualDataCVM!EA$14,CYPQly!$B79,0))</f>
        <v>4037.9102480581309</v>
      </c>
      <c r="EB79" s="18">
        <f ca="1">IF(ISERROR(QuarterlyDataCVM!EB79*OFFSET(AnnualDataCP!EB$14,CYPQly!$B79,0)/OFFSET(AnnualDataCVM!EB$14,CYPQly!$B79,0)),"",QuarterlyDataCVM!EB79*OFFSET(AnnualDataCP!EB$14,CYPQly!$B79,0)/OFFSET(AnnualDataCVM!EB$14,CYPQly!$B79,0))</f>
        <v>43189.226205120598</v>
      </c>
      <c r="EC79" s="18">
        <f ca="1">IF(ISERROR(QuarterlyDataCVM!EC79*OFFSET(AnnualDataCP!EC$14,CYPQly!$B79,0)/OFFSET(AnnualDataCVM!EC$14,CYPQly!$B79,0)),"",QuarterlyDataCVM!EC79*OFFSET(AnnualDataCP!EC$14,CYPQly!$B79,0)/OFFSET(AnnualDataCVM!EC$14,CYPQly!$B79,0))</f>
        <v>43189.226205120598</v>
      </c>
      <c r="ED79" s="18">
        <f ca="1">IF(ISERROR(QuarterlyDataCVM!ED79*OFFSET(AnnualDataCP!ED$14,CYPQly!$B79,0)/OFFSET(AnnualDataCVM!ED$14,CYPQly!$B79,0)),"",QuarterlyDataCVM!ED79*OFFSET(AnnualDataCP!ED$14,CYPQly!$B79,0)/OFFSET(AnnualDataCVM!ED$14,CYPQly!$B79,0))</f>
        <v>7892.717054181564</v>
      </c>
      <c r="EE79" s="18">
        <f ca="1">IF(ISERROR(QuarterlyDataCVM!EE79*OFFSET(AnnualDataCP!EE$14,CYPQly!$B79,0)/OFFSET(AnnualDataCVM!EE$14,CYPQly!$B79,0)),"",QuarterlyDataCVM!EE79*OFFSET(AnnualDataCP!EE$14,CYPQly!$B79,0)/OFFSET(AnnualDataCVM!EE$14,CYPQly!$B79,0))</f>
        <v>34301.166449040873</v>
      </c>
      <c r="EF79" s="18">
        <f ca="1">IF(ISERROR(QuarterlyDataCVM!EF79*OFFSET(AnnualDataCP!EF$14,CYPQly!$B79,0)/OFFSET(AnnualDataCVM!EF$14,CYPQly!$B79,0)),"",QuarterlyDataCVM!EF79*OFFSET(AnnualDataCP!EF$14,CYPQly!$B79,0)/OFFSET(AnnualDataCVM!EF$14,CYPQly!$B79,0))</f>
        <v>995.91715250076709</v>
      </c>
      <c r="EG79" s="18">
        <f ca="1">IF(ISERROR(QuarterlyDataCVM!EG79*OFFSET(AnnualDataCP!EG$14,CYPQly!$B79,0)/OFFSET(AnnualDataCVM!EG$14,CYPQly!$B79,0)),"",QuarterlyDataCVM!EG79*OFFSET(AnnualDataCP!EG$14,CYPQly!$B79,0)/OFFSET(AnnualDataCVM!EG$14,CYPQly!$B79,0))</f>
        <v>35039.002716782066</v>
      </c>
      <c r="EH79" s="18">
        <f ca="1">IF(ISERROR(QuarterlyDataCVM!EH79*OFFSET(AnnualDataCP!EH$14,CYPQly!$B79,0)/OFFSET(AnnualDataCVM!EH$14,CYPQly!$B79,0)),"",QuarterlyDataCVM!EH79*OFFSET(AnnualDataCP!EH$14,CYPQly!$B79,0)/OFFSET(AnnualDataCVM!EH$14,CYPQly!$B79,0))</f>
        <v>22240.190293768606</v>
      </c>
      <c r="EI79" s="18">
        <f ca="1">IF(ISERROR(QuarterlyDataCVM!EI79*OFFSET(AnnualDataCP!EI$14,CYPQly!$B79,0)/OFFSET(AnnualDataCVM!EI$14,CYPQly!$B79,0)),"",QuarterlyDataCVM!EI79*OFFSET(AnnualDataCP!EI$14,CYPQly!$B79,0)/OFFSET(AnnualDataCVM!EI$14,CYPQly!$B79,0))</f>
        <v>14382.993333333334</v>
      </c>
      <c r="EJ79" s="18">
        <f ca="1">IF(ISERROR(QuarterlyDataCVM!EJ79*OFFSET(AnnualDataCP!EJ$14,CYPQly!$B79,0)/OFFSET(AnnualDataCVM!EJ$14,CYPQly!$B79,0)),"",QuarterlyDataCVM!EJ79*OFFSET(AnnualDataCP!EJ$14,CYPQly!$B79,0)/OFFSET(AnnualDataCVM!EJ$14,CYPQly!$B79,0))</f>
        <v>10295.098004945008</v>
      </c>
      <c r="EK79" s="18">
        <f ca="1">IF(ISERROR(QuarterlyDataCVM!EK79*OFFSET(AnnualDataCP!EK$14,CYPQly!$B79,0)/OFFSET(AnnualDataCVM!EK$14,CYPQly!$B79,0)),"",QuarterlyDataCVM!EK79*OFFSET(AnnualDataCP!EK$14,CYPQly!$B79,0)/OFFSET(AnnualDataCVM!EK$14,CYPQly!$B79,0))</f>
        <v>7381.6647648244343</v>
      </c>
      <c r="EL79" s="18">
        <f ca="1">IF(ISERROR(QuarterlyDataCVM!EL79*OFFSET(AnnualDataCP!EL$14,CYPQly!$B79,0)/OFFSET(AnnualDataCVM!EL$14,CYPQly!$B79,0)),"",QuarterlyDataCVM!EL79*OFFSET(AnnualDataCP!EL$14,CYPQly!$B79,0)/OFFSET(AnnualDataCVM!EL$14,CYPQly!$B79,0))</f>
        <v>4202.0503191888847</v>
      </c>
      <c r="EM79" s="18">
        <f ca="1">IF(ISERROR(QuarterlyDataCVM!EM79*OFFSET(AnnualDataCP!EM$14,CYPQly!$B79,0)/OFFSET(AnnualDataCVM!EM$14,CYPQly!$B79,0)),"",QuarterlyDataCVM!EM79*OFFSET(AnnualDataCP!EM$14,CYPQly!$B79,0)/OFFSET(AnnualDataCVM!EM$14,CYPQly!$B79,0))</f>
        <v>3177.3862928348908</v>
      </c>
      <c r="EN79" s="18">
        <f ca="1">IF(ISERROR(QuarterlyDataCVM!EN79*OFFSET(AnnualDataCP!EN$14,CYPQly!$B79,0)/OFFSET(AnnualDataCVM!EN$14,CYPQly!$B79,0)),"",QuarterlyDataCVM!EN79*OFFSET(AnnualDataCP!EN$14,CYPQly!$B79,0)/OFFSET(AnnualDataCVM!EN$14,CYPQly!$B79,0))</f>
        <v>2915.0924274363547</v>
      </c>
      <c r="EO79" s="18">
        <f ca="1">IF(ISERROR(QuarterlyDataCVM!EO79*OFFSET(AnnualDataCP!EO$14,CYPQly!$B79,0)/OFFSET(AnnualDataCVM!EO$14,CYPQly!$B79,0)),"",QuarterlyDataCVM!EO79*OFFSET(AnnualDataCP!EO$14,CYPQly!$B79,0)/OFFSET(AnnualDataCVM!EO$14,CYPQly!$B79,0))</f>
        <v>4092.3790057886258</v>
      </c>
      <c r="EP79" s="18">
        <f ca="1">IF(ISERROR(QuarterlyDataCVM!EP79*OFFSET(AnnualDataCP!EP$14,CYPQly!$B79,0)/OFFSET(AnnualDataCVM!EP$14,CYPQly!$B79,0)),"",QuarterlyDataCVM!EP79*OFFSET(AnnualDataCP!EP$14,CYPQly!$B79,0)/OFFSET(AnnualDataCVM!EP$14,CYPQly!$B79,0))</f>
        <v>2425.0731888676441</v>
      </c>
      <c r="EQ79" s="18">
        <f ca="1">IF(ISERROR(QuarterlyDataCVM!EQ79*OFFSET(AnnualDataCP!EQ$14,CYPQly!$B79,0)/OFFSET(AnnualDataCVM!EQ$14,CYPQly!$B79,0)),"",QuarterlyDataCVM!EQ79*OFFSET(AnnualDataCP!EQ$14,CYPQly!$B79,0)/OFFSET(AnnualDataCVM!EQ$14,CYPQly!$B79,0))</f>
        <v>2425.0731888676441</v>
      </c>
      <c r="ER79" s="18">
        <f ca="1">IF(ISERROR(QuarterlyDataCVM!ER79*OFFSET(AnnualDataCP!ER$14,CYPQly!$B79,0)/OFFSET(AnnualDataCVM!ER$14,CYPQly!$B79,0)),"",QuarterlyDataCVM!ER79*OFFSET(AnnualDataCP!ER$14,CYPQly!$B79,0)/OFFSET(AnnualDataCVM!ER$14,CYPQly!$B79,0))</f>
        <v>5457.769016081159</v>
      </c>
      <c r="ES79" s="18">
        <f ca="1">IF(ISERROR(QuarterlyDataCVM!ES79*OFFSET(AnnualDataCP!ES$14,CYPQly!$B79,0)/OFFSET(AnnualDataCVM!ES$14,CYPQly!$B79,0)),"",QuarterlyDataCVM!ES79*OFFSET(AnnualDataCP!ES$14,CYPQly!$B79,0)/OFFSET(AnnualDataCVM!ES$14,CYPQly!$B79,0))</f>
        <v>3402.9163327834081</v>
      </c>
      <c r="ET79" s="18">
        <f ca="1">IF(ISERROR(QuarterlyDataCVM!ET79*OFFSET(AnnualDataCP!ET$14,CYPQly!$B79,0)/OFFSET(AnnualDataCVM!ET$14,CYPQly!$B79,0)),"",QuarterlyDataCVM!ET79*OFFSET(AnnualDataCP!ET$14,CYPQly!$B79,0)/OFFSET(AnnualDataCVM!ET$14,CYPQly!$B79,0))</f>
        <v>2053.3538338658145</v>
      </c>
      <c r="EU79" s="18">
        <f ca="1">IF(ISERROR(QuarterlyDataCVM!EU79*OFFSET(AnnualDataCP!EU$14,CYPQly!$B79,0)/OFFSET(AnnualDataCVM!EU$14,CYPQly!$B79,0)),"",QuarterlyDataCVM!EU79*OFFSET(AnnualDataCP!EU$14,CYPQly!$B79,0)/OFFSET(AnnualDataCVM!EU$14,CYPQly!$B79,0))</f>
        <v>1602.7813387423935</v>
      </c>
      <c r="EV79" s="18">
        <f ca="1">IF(ISERROR(QuarterlyDataCVM!EV79*OFFSET(AnnualDataCP!EV$14,CYPQly!$B79,0)/OFFSET(AnnualDataCVM!EV$14,CYPQly!$B79,0)),"",QuarterlyDataCVM!EV79*OFFSET(AnnualDataCP!EV$14,CYPQly!$B79,0)/OFFSET(AnnualDataCVM!EV$14,CYPQly!$B79,0))</f>
        <v>451.47113521890742</v>
      </c>
      <c r="EW79" s="18">
        <f ca="1">IF(ISERROR(QuarterlyDataCVM!EW79*OFFSET(AnnualDataCP!EW$14,CYPQly!$B79,0)/OFFSET(AnnualDataCVM!EW$14,CYPQly!$B79,0)),"",QuarterlyDataCVM!EW79*OFFSET(AnnualDataCP!EW$14,CYPQly!$B79,0)/OFFSET(AnnualDataCVM!EW$14,CYPQly!$B79,0))</f>
        <v>12802.854559237599</v>
      </c>
      <c r="EX79" s="18">
        <f ca="1">IF(ISERROR(QuarterlyDataCVM!EX79*OFFSET(AnnualDataCP!EX$14,CYPQly!$B79,0)/OFFSET(AnnualDataCVM!EX$14,CYPQly!$B79,0)),"",QuarterlyDataCVM!EX79*OFFSET(AnnualDataCP!EX$14,CYPQly!$B79,0)/OFFSET(AnnualDataCVM!EX$14,CYPQly!$B79,0))</f>
        <v>3520.8251016850668</v>
      </c>
      <c r="EY79" s="18">
        <f ca="1">IF(ISERROR(QuarterlyDataCVM!EY79*OFFSET(AnnualDataCP!EY$14,CYPQly!$B79,0)/OFFSET(AnnualDataCVM!EY$14,CYPQly!$B79,0)),"",QuarterlyDataCVM!EY79*OFFSET(AnnualDataCP!EY$14,CYPQly!$B79,0)/OFFSET(AnnualDataCVM!EY$14,CYPQly!$B79,0))</f>
        <v>3494.6558625402713</v>
      </c>
      <c r="EZ79" s="18">
        <f ca="1">IF(ISERROR(QuarterlyDataCVM!EZ79*OFFSET(AnnualDataCP!EZ$14,CYPQly!$B79,0)/OFFSET(AnnualDataCVM!EZ$14,CYPQly!$B79,0)),"",QuarterlyDataCVM!EZ79*OFFSET(AnnualDataCP!EZ$14,CYPQly!$B79,0)/OFFSET(AnnualDataCVM!EZ$14,CYPQly!$B79,0))</f>
        <v>1133.0666293393058</v>
      </c>
      <c r="FA79" s="18">
        <f ca="1">IF(ISERROR(QuarterlyDataCVM!FA79*OFFSET(AnnualDataCP!FA$14,CYPQly!$B79,0)/OFFSET(AnnualDataCVM!FA$14,CYPQly!$B79,0)),"",QuarterlyDataCVM!FA79*OFFSET(AnnualDataCP!FA$14,CYPQly!$B79,0)/OFFSET(AnnualDataCVM!FA$14,CYPQly!$B79,0))</f>
        <v>4702.1681542699725</v>
      </c>
      <c r="FB79" s="18">
        <f ca="1">IF(ISERROR(QuarterlyDataCVM!FB79*OFFSET(AnnualDataCP!FB$14,CYPQly!$B79,0)/OFFSET(AnnualDataCVM!FB$14,CYPQly!$B79,0)),"",QuarterlyDataCVM!FB79*OFFSET(AnnualDataCP!FB$14,CYPQly!$B79,0)/OFFSET(AnnualDataCVM!FB$14,CYPQly!$B79,0))</f>
        <v>543.48440178265344</v>
      </c>
      <c r="FC79" s="18">
        <f ca="1">IF(ISERROR(QuarterlyDataCVM!FC79*OFFSET(AnnualDataCP!FC$14,CYPQly!$B79,0)/OFFSET(AnnualDataCVM!FC$14,CYPQly!$B79,0)),"",QuarterlyDataCVM!FC79*OFFSET(AnnualDataCP!FC$14,CYPQly!$B79,0)/OFFSET(AnnualDataCVM!FC$14,CYPQly!$B79,0))</f>
        <v>1259.6328444577471</v>
      </c>
      <c r="FD79" s="18">
        <f ca="1">IF(ISERROR(QuarterlyDataCVM!FD79*OFFSET(AnnualDataCP!FD$14,CYPQly!$B79,0)/OFFSET(AnnualDataCVM!FD$14,CYPQly!$B79,0)),"",QuarterlyDataCVM!FD79*OFFSET(AnnualDataCP!FD$14,CYPQly!$B79,0)/OFFSET(AnnualDataCVM!FD$14,CYPQly!$B79,0))</f>
        <v>2905.3425636140973</v>
      </c>
      <c r="FE79" s="18">
        <f ca="1">IF(ISERROR(QuarterlyDataCVM!FE79*OFFSET(AnnualDataCP!FE$14,CYPQly!$B79,0)/OFFSET(AnnualDataCVM!FE$14,CYPQly!$B79,0)),"",QuarterlyDataCVM!FE79*OFFSET(AnnualDataCP!FE$14,CYPQly!$B79,0)/OFFSET(AnnualDataCVM!FE$14,CYPQly!$B79,0))</f>
        <v>60896.240762872221</v>
      </c>
      <c r="FF79" s="18">
        <f ca="1">IF(ISERROR(QuarterlyDataCVM!FF79*OFFSET(AnnualDataCP!FF$14,CYPQly!$B79,0)/OFFSET(AnnualDataCVM!FF$14,CYPQly!$B79,0)),"",QuarterlyDataCVM!FF79*OFFSET(AnnualDataCP!FF$14,CYPQly!$B79,0)/OFFSET(AnnualDataCVM!FF$14,CYPQly!$B79,0))</f>
        <v>17778.773881182937</v>
      </c>
      <c r="FG79" s="18">
        <f ca="1">IF(ISERROR(QuarterlyDataCVM!FG79*OFFSET(AnnualDataCP!FG$14,CYPQly!$B79,0)/OFFSET(AnnualDataCVM!FG$14,CYPQly!$B79,0)),"",QuarterlyDataCVM!FG79*OFFSET(AnnualDataCP!FG$14,CYPQly!$B79,0)/OFFSET(AnnualDataCVM!FG$14,CYPQly!$B79,0))</f>
        <v>17778.773881182937</v>
      </c>
      <c r="FH79" s="18">
        <f ca="1">IF(ISERROR(QuarterlyDataCVM!FH79*OFFSET(AnnualDataCP!FH$14,CYPQly!$B79,0)/OFFSET(AnnualDataCVM!FH$14,CYPQly!$B79,0)),"",QuarterlyDataCVM!FH79*OFFSET(AnnualDataCP!FH$14,CYPQly!$B79,0)/OFFSET(AnnualDataCVM!FH$14,CYPQly!$B79,0))</f>
        <v>19429.530683025976</v>
      </c>
      <c r="FI79" s="18">
        <f ca="1">IF(ISERROR(QuarterlyDataCVM!FI79*OFFSET(AnnualDataCP!FI$14,CYPQly!$B79,0)/OFFSET(AnnualDataCVM!FI$14,CYPQly!$B79,0)),"",QuarterlyDataCVM!FI79*OFFSET(AnnualDataCP!FI$14,CYPQly!$B79,0)/OFFSET(AnnualDataCVM!FI$14,CYPQly!$B79,0))</f>
        <v>19429.530683025976</v>
      </c>
      <c r="FJ79" s="18">
        <f ca="1">IF(ISERROR(QuarterlyDataCVM!FJ79*OFFSET(AnnualDataCP!FJ$14,CYPQly!$B79,0)/OFFSET(AnnualDataCVM!FJ$14,CYPQly!$B79,0)),"",QuarterlyDataCVM!FJ79*OFFSET(AnnualDataCP!FJ$14,CYPQly!$B79,0)/OFFSET(AnnualDataCVM!FJ$14,CYPQly!$B79,0))</f>
        <v>23687.446712638644</v>
      </c>
      <c r="FK79" s="18">
        <f ca="1">IF(ISERROR(QuarterlyDataCVM!FK79*OFFSET(AnnualDataCP!FK$14,CYPQly!$B79,0)/OFFSET(AnnualDataCVM!FK$14,CYPQly!$B79,0)),"",QuarterlyDataCVM!FK79*OFFSET(AnnualDataCP!FK$14,CYPQly!$B79,0)/OFFSET(AnnualDataCVM!FK$14,CYPQly!$B79,0))</f>
        <v>16828.106436242088</v>
      </c>
      <c r="FL79" s="18">
        <f ca="1">IF(ISERROR(QuarterlyDataCVM!FL79*OFFSET(AnnualDataCP!FL$14,CYPQly!$B79,0)/OFFSET(AnnualDataCVM!FL$14,CYPQly!$B79,0)),"",QuarterlyDataCVM!FL79*OFFSET(AnnualDataCP!FL$14,CYPQly!$B79,0)/OFFSET(AnnualDataCVM!FL$14,CYPQly!$B79,0))</f>
        <v>16828.106436242088</v>
      </c>
      <c r="FM79" s="18">
        <f ca="1">IF(ISERROR(QuarterlyDataCVM!FM79*OFFSET(AnnualDataCP!FM$14,CYPQly!$B79,0)/OFFSET(AnnualDataCVM!FM$14,CYPQly!$B79,0)),"",QuarterlyDataCVM!FM79*OFFSET(AnnualDataCP!FM$14,CYPQly!$B79,0)/OFFSET(AnnualDataCVM!FM$14,CYPQly!$B79,0))</f>
        <v>6859.5935528561886</v>
      </c>
      <c r="FN79" s="18">
        <f ca="1">IF(ISERROR(QuarterlyDataCVM!FN79*OFFSET(AnnualDataCP!FN$14,CYPQly!$B79,0)/OFFSET(AnnualDataCVM!FN$14,CYPQly!$B79,0)),"",QuarterlyDataCVM!FN79*OFFSET(AnnualDataCP!FN$14,CYPQly!$B79,0)/OFFSET(AnnualDataCVM!FN$14,CYPQly!$B79,0))</f>
        <v>3440.3154593916588</v>
      </c>
      <c r="FO79" s="18">
        <f ca="1">IF(ISERROR(QuarterlyDataCVM!FO79*OFFSET(AnnualDataCP!FO$14,CYPQly!$B79,0)/OFFSET(AnnualDataCVM!FO$14,CYPQly!$B79,0)),"",QuarterlyDataCVM!FO79*OFFSET(AnnualDataCP!FO$14,CYPQly!$B79,0)/OFFSET(AnnualDataCVM!FO$14,CYPQly!$B79,0))</f>
        <v>3418.912350115063</v>
      </c>
      <c r="FP79" s="18">
        <f ca="1">IF(ISERROR(QuarterlyDataCVM!FP79*OFFSET(AnnualDataCP!FP$14,CYPQly!$B79,0)/OFFSET(AnnualDataCVM!FP$14,CYPQly!$B79,0)),"",QuarterlyDataCVM!FP79*OFFSET(AnnualDataCP!FP$14,CYPQly!$B79,0)/OFFSET(AnnualDataCVM!FP$14,CYPQly!$B79,0))</f>
        <v>10697.409972558313</v>
      </c>
      <c r="FQ79" s="18">
        <f ca="1">IF(ISERROR(QuarterlyDataCVM!FQ79*OFFSET(AnnualDataCP!FQ$14,CYPQly!$B79,0)/OFFSET(AnnualDataCVM!FQ$14,CYPQly!$B79,0)),"",QuarterlyDataCVM!FQ79*OFFSET(AnnualDataCP!FQ$14,CYPQly!$B79,0)/OFFSET(AnnualDataCVM!FQ$14,CYPQly!$B79,0))</f>
        <v>4853.6259007272847</v>
      </c>
      <c r="FR79" s="18">
        <f ca="1">IF(ISERROR(QuarterlyDataCVM!FR79*OFFSET(AnnualDataCP!FR$14,CYPQly!$B79,0)/OFFSET(AnnualDataCVM!FR$14,CYPQly!$B79,0)),"",QuarterlyDataCVM!FR79*OFFSET(AnnualDataCP!FR$14,CYPQly!$B79,0)/OFFSET(AnnualDataCVM!FR$14,CYPQly!$B79,0))</f>
        <v>2785.6210191082801</v>
      </c>
      <c r="FS79" s="18">
        <f ca="1">IF(ISERROR(QuarterlyDataCVM!FS79*OFFSET(AnnualDataCP!FS$14,CYPQly!$B79,0)/OFFSET(AnnualDataCVM!FS$14,CYPQly!$B79,0)),"",QuarterlyDataCVM!FS79*OFFSET(AnnualDataCP!FS$14,CYPQly!$B79,0)/OFFSET(AnnualDataCVM!FS$14,CYPQly!$B79,0))</f>
        <v>1138.7683311676258</v>
      </c>
      <c r="FT79" s="18">
        <f ca="1">IF(ISERROR(QuarterlyDataCVM!FT79*OFFSET(AnnualDataCP!FT$14,CYPQly!$B79,0)/OFFSET(AnnualDataCVM!FT$14,CYPQly!$B79,0)),"",QuarterlyDataCVM!FT79*OFFSET(AnnualDataCP!FT$14,CYPQly!$B79,0)/OFFSET(AnnualDataCVM!FT$14,CYPQly!$B79,0))</f>
        <v>526.55018587360598</v>
      </c>
      <c r="FU79" s="18">
        <f ca="1">IF(ISERROR(QuarterlyDataCVM!FU79*OFFSET(AnnualDataCP!FU$14,CYPQly!$B79,0)/OFFSET(AnnualDataCVM!FU$14,CYPQly!$B79,0)),"",QuarterlyDataCVM!FU79*OFFSET(AnnualDataCP!FU$14,CYPQly!$B79,0)/OFFSET(AnnualDataCVM!FU$14,CYPQly!$B79,0))</f>
        <v>1123.7368421052631</v>
      </c>
      <c r="FV79" s="18">
        <f ca="1">IF(ISERROR(QuarterlyDataCVM!FV79*OFFSET(AnnualDataCP!FV$14,CYPQly!$B79,0)/OFFSET(AnnualDataCVM!FV$14,CYPQly!$B79,0)),"",QuarterlyDataCVM!FV79*OFFSET(AnnualDataCP!FV$14,CYPQly!$B79,0)/OFFSET(AnnualDataCVM!FV$14,CYPQly!$B79,0))</f>
        <v>2069.8705374656729</v>
      </c>
      <c r="FW79" s="18">
        <f ca="1">IF(ISERROR(QuarterlyDataCVM!FW79*OFFSET(AnnualDataCP!FW$14,CYPQly!$B79,0)/OFFSET(AnnualDataCVM!FW$14,CYPQly!$B79,0)),"",QuarterlyDataCVM!FW79*OFFSET(AnnualDataCP!FW$14,CYPQly!$B79,0)/OFFSET(AnnualDataCVM!FW$14,CYPQly!$B79,0))</f>
        <v>5048.4190764771756</v>
      </c>
      <c r="FX79" s="18">
        <f ca="1">IF(ISERROR(QuarterlyDataCVM!FX79*OFFSET(AnnualDataCP!FX$14,CYPQly!$B79,0)/OFFSET(AnnualDataCVM!FX$14,CYPQly!$B79,0)),"",QuarterlyDataCVM!FX79*OFFSET(AnnualDataCP!FX$14,CYPQly!$B79,0)/OFFSET(AnnualDataCVM!FX$14,CYPQly!$B79,0))</f>
        <v>1514.5757729991094</v>
      </c>
      <c r="FY79" s="18">
        <f ca="1">IF(ISERROR(QuarterlyDataCVM!FY79*OFFSET(AnnualDataCP!FY$14,CYPQly!$B79,0)/OFFSET(AnnualDataCVM!FY$14,CYPQly!$B79,0)),"",QuarterlyDataCVM!FY79*OFFSET(AnnualDataCP!FY$14,CYPQly!$B79,0)/OFFSET(AnnualDataCVM!FY$14,CYPQly!$B79,0))</f>
        <v>394.77399380804951</v>
      </c>
      <c r="FZ79" s="18">
        <f ca="1">IF(ISERROR(QuarterlyDataCVM!FZ79*OFFSET(AnnualDataCP!FZ$14,CYPQly!$B79,0)/OFFSET(AnnualDataCVM!FZ$14,CYPQly!$B79,0)),"",QuarterlyDataCVM!FZ79*OFFSET(AnnualDataCP!FZ$14,CYPQly!$B79,0)/OFFSET(AnnualDataCVM!FZ$14,CYPQly!$B79,0))</f>
        <v>3136.1046484682765</v>
      </c>
      <c r="GA79" s="18">
        <f ca="1">IF(ISERROR(QuarterlyDataCVM!GA79*OFFSET(AnnualDataCP!GA$14,CYPQly!$B79,0)/OFFSET(AnnualDataCVM!GA$14,CYPQly!$B79,0)),"",QuarterlyDataCVM!GA79*OFFSET(AnnualDataCP!GA$14,CYPQly!$B79,0)/OFFSET(AnnualDataCVM!GA$14,CYPQly!$B79,0))</f>
        <v>795.92156398104271</v>
      </c>
      <c r="GB79" s="18">
        <f ca="1">IF(ISERROR(QuarterlyDataCVM!GB79*OFFSET(AnnualDataCP!GB$14,CYPQly!$B79,0)/OFFSET(AnnualDataCVM!GB$14,CYPQly!$B79,0)),"",QuarterlyDataCVM!GB79*OFFSET(AnnualDataCP!GB$14,CYPQly!$B79,0)/OFFSET(AnnualDataCVM!GB$14,CYPQly!$B79,0))</f>
        <v>795.92156398104271</v>
      </c>
    </row>
    <row r="80" spans="2:184" x14ac:dyDescent="0.25">
      <c r="B80" s="18">
        <f t="shared" ref="B80:B122" si="1">YEAR(C80)-1989</f>
        <v>17</v>
      </c>
      <c r="C80" s="1">
        <v>38869</v>
      </c>
      <c r="D80" s="18">
        <f ca="1">IF(ISERROR(QuarterlyDataCVM!D80*OFFSET(AnnualDataCP!D$14,CYPQly!$B80,0)/OFFSET(AnnualDataCVM!D$14,CYPQly!$B80,0)),"",QuarterlyDataCVM!D80*OFFSET(AnnualDataCP!D$14,CYPQly!$B80,0)/OFFSET(AnnualDataCVM!D$14,CYPQly!$B80,0))</f>
        <v>330957.62963504746</v>
      </c>
      <c r="E80" s="18">
        <f ca="1">IF(ISERROR(QuarterlyDataCVM!E80*OFFSET(AnnualDataCP!E$14,CYPQly!$B80,0)/OFFSET(AnnualDataCVM!E$14,CYPQly!$B80,0)),"",QuarterlyDataCVM!E80*OFFSET(AnnualDataCP!E$14,CYPQly!$B80,0)/OFFSET(AnnualDataCVM!E$14,CYPQly!$B80,0))</f>
        <v>2201.4809502465264</v>
      </c>
      <c r="F80" s="18">
        <f ca="1">IF(ISERROR(QuarterlyDataCVM!F80*OFFSET(AnnualDataCP!F$14,CYPQly!$B80,0)/OFFSET(AnnualDataCVM!F$14,CYPQly!$B80,0)),"",QuarterlyDataCVM!F80*OFFSET(AnnualDataCP!F$14,CYPQly!$B80,0)/OFFSET(AnnualDataCVM!F$14,CYPQly!$B80,0))</f>
        <v>2007.2846256429796</v>
      </c>
      <c r="G80" s="18">
        <f ca="1">IF(ISERROR(QuarterlyDataCVM!G80*OFFSET(AnnualDataCP!G$14,CYPQly!$B80,0)/OFFSET(AnnualDataCVM!G$14,CYPQly!$B80,0)),"",QuarterlyDataCVM!G80*OFFSET(AnnualDataCP!G$14,CYPQly!$B80,0)/OFFSET(AnnualDataCVM!G$14,CYPQly!$B80,0))</f>
        <v>64.729411764705887</v>
      </c>
      <c r="H80" s="18">
        <f ca="1">IF(ISERROR(QuarterlyDataCVM!H80*OFFSET(AnnualDataCP!H$14,CYPQly!$B80,0)/OFFSET(AnnualDataCVM!H$14,CYPQly!$B80,0)),"",QuarterlyDataCVM!H80*OFFSET(AnnualDataCP!H$14,CYPQly!$B80,0)/OFFSET(AnnualDataCVM!H$14,CYPQly!$B80,0))</f>
        <v>130.020366598778</v>
      </c>
      <c r="I80" s="18">
        <f ca="1">IF(ISERROR(QuarterlyDataCVM!I80*OFFSET(AnnualDataCP!I$14,CYPQly!$B80,0)/OFFSET(AnnualDataCVM!I$14,CYPQly!$B80,0)),"",QuarterlyDataCVM!I80*OFFSET(AnnualDataCP!I$14,CYPQly!$B80,0)/OFFSET(AnnualDataCVM!I$14,CYPQly!$B80,0))</f>
        <v>74610.689158710549</v>
      </c>
      <c r="J80" s="18">
        <f ca="1">IF(ISERROR(QuarterlyDataCVM!J80*OFFSET(AnnualDataCP!J$14,CYPQly!$B80,0)/OFFSET(AnnualDataCVM!J$14,CYPQly!$B80,0)),"",QuarterlyDataCVM!J80*OFFSET(AnnualDataCP!J$14,CYPQly!$B80,0)/OFFSET(AnnualDataCVM!J$14,CYPQly!$B80,0))</f>
        <v>53311.489506244216</v>
      </c>
      <c r="K80" s="18">
        <f ca="1">IF(ISERROR(QuarterlyDataCVM!K80*OFFSET(AnnualDataCP!K$14,CYPQly!$B80,0)/OFFSET(AnnualDataCVM!K$14,CYPQly!$B80,0)),"",QuarterlyDataCVM!K80*OFFSET(AnnualDataCP!K$14,CYPQly!$B80,0)/OFFSET(AnnualDataCVM!K$14,CYPQly!$B80,0))</f>
        <v>6279.353901375951</v>
      </c>
      <c r="L80" s="18">
        <f ca="1">IF(ISERROR(QuarterlyDataCVM!L80*OFFSET(AnnualDataCP!L$14,CYPQly!$B80,0)/OFFSET(AnnualDataCVM!L$14,CYPQly!$B80,0)),"",QuarterlyDataCVM!L80*OFFSET(AnnualDataCP!L$14,CYPQly!$B80,0)/OFFSET(AnnualDataCVM!L$14,CYPQly!$B80,0))</f>
        <v>60.940092165898619</v>
      </c>
      <c r="M80" s="18">
        <f ca="1">IF(ISERROR(QuarterlyDataCVM!M80*OFFSET(AnnualDataCP!M$14,CYPQly!$B80,0)/OFFSET(AnnualDataCVM!M$14,CYPQly!$B80,0)),"",QuarterlyDataCVM!M80*OFFSET(AnnualDataCP!M$14,CYPQly!$B80,0)/OFFSET(AnnualDataCVM!M$14,CYPQly!$B80,0))</f>
        <v>5369.8106995884773</v>
      </c>
      <c r="N80" s="18" t="str">
        <f ca="1">IF(ISERROR(QuarterlyDataCVM!N80*OFFSET(AnnualDataCP!N$14,CYPQly!$B80,0)/OFFSET(AnnualDataCVM!N$14,CYPQly!$B80,0)),"",QuarterlyDataCVM!N80*OFFSET(AnnualDataCP!N$14,CYPQly!$B80,0)/OFFSET(AnnualDataCVM!N$14,CYPQly!$B80,0))</f>
        <v/>
      </c>
      <c r="O80" s="18">
        <f ca="1">IF(ISERROR(QuarterlyDataCVM!O80*OFFSET(AnnualDataCP!O$14,CYPQly!$B80,0)/OFFSET(AnnualDataCVM!O$14,CYPQly!$B80,0)),"",QuarterlyDataCVM!O80*OFFSET(AnnualDataCP!O$14,CYPQly!$B80,0)/OFFSET(AnnualDataCVM!O$14,CYPQly!$B80,0))</f>
        <v>406.01052631578949</v>
      </c>
      <c r="P80" s="18">
        <f ca="1">IF(ISERROR(QuarterlyDataCVM!P80*OFFSET(AnnualDataCP!P$14,CYPQly!$B80,0)/OFFSET(AnnualDataCVM!P$14,CYPQly!$B80,0)),"",QuarterlyDataCVM!P80*OFFSET(AnnualDataCP!P$14,CYPQly!$B80,0)/OFFSET(AnnualDataCVM!P$14,CYPQly!$B80,0))</f>
        <v>443.96782841823057</v>
      </c>
      <c r="Q80" s="18">
        <f ca="1">IF(ISERROR(QuarterlyDataCVM!Q80*OFFSET(AnnualDataCP!Q$14,CYPQly!$B80,0)/OFFSET(AnnualDataCVM!Q$14,CYPQly!$B80,0)),"",QuarterlyDataCVM!Q80*OFFSET(AnnualDataCP!Q$14,CYPQly!$B80,0)/OFFSET(AnnualDataCVM!Q$14,CYPQly!$B80,0))</f>
        <v>37622.800020653689</v>
      </c>
      <c r="R80" s="18">
        <f ca="1">IF(ISERROR(QuarterlyDataCVM!R80*OFFSET(AnnualDataCP!R$14,CYPQly!$B80,0)/OFFSET(AnnualDataCVM!R$14,CYPQly!$B80,0)),"",QuarterlyDataCVM!R80*OFFSET(AnnualDataCP!R$14,CYPQly!$B80,0)/OFFSET(AnnualDataCVM!R$14,CYPQly!$B80,0))</f>
        <v>6252.8923358976199</v>
      </c>
      <c r="S80" s="18">
        <f ca="1">IF(ISERROR(QuarterlyDataCVM!S80*OFFSET(AnnualDataCP!S$14,CYPQly!$B80,0)/OFFSET(AnnualDataCVM!S$14,CYPQly!$B80,0)),"",QuarterlyDataCVM!S80*OFFSET(AnnualDataCP!S$14,CYPQly!$B80,0)/OFFSET(AnnualDataCVM!S$14,CYPQly!$B80,0))</f>
        <v>4759.9482979025615</v>
      </c>
      <c r="T80" s="18">
        <f ca="1">IF(ISERROR(QuarterlyDataCVM!T80*OFFSET(AnnualDataCP!T$14,CYPQly!$B80,0)/OFFSET(AnnualDataCVM!T$14,CYPQly!$B80,0)),"",QuarterlyDataCVM!T80*OFFSET(AnnualDataCP!T$14,CYPQly!$B80,0)/OFFSET(AnnualDataCVM!T$14,CYPQly!$B80,0))</f>
        <v>665.85500144133755</v>
      </c>
      <c r="U80" s="18">
        <f ca="1">IF(ISERROR(QuarterlyDataCVM!U80*OFFSET(AnnualDataCP!U$14,CYPQly!$B80,0)/OFFSET(AnnualDataCVM!U$14,CYPQly!$B80,0)),"",QuarterlyDataCVM!U80*OFFSET(AnnualDataCP!U$14,CYPQly!$B80,0)/OFFSET(AnnualDataCVM!U$14,CYPQly!$B80,0))</f>
        <v>510.5347661188369</v>
      </c>
      <c r="V80" s="18">
        <f ca="1">IF(ISERROR(QuarterlyDataCVM!V80*OFFSET(AnnualDataCP!V$14,CYPQly!$B80,0)/OFFSET(AnnualDataCVM!V$14,CYPQly!$B80,0)),"",QuarterlyDataCVM!V80*OFFSET(AnnualDataCP!V$14,CYPQly!$B80,0)/OFFSET(AnnualDataCVM!V$14,CYPQly!$B80,0))</f>
        <v>22.465116279069768</v>
      </c>
      <c r="W80" s="18">
        <f ca="1">IF(ISERROR(QuarterlyDataCVM!W80*OFFSET(AnnualDataCP!W$14,CYPQly!$B80,0)/OFFSET(AnnualDataCVM!W$14,CYPQly!$B80,0)),"",QuarterlyDataCVM!W80*OFFSET(AnnualDataCP!W$14,CYPQly!$B80,0)/OFFSET(AnnualDataCVM!W$14,CYPQly!$B80,0))</f>
        <v>465.30892678034104</v>
      </c>
      <c r="X80" s="18">
        <f ca="1">IF(ISERROR(QuarterlyDataCVM!X80*OFFSET(AnnualDataCP!X$14,CYPQly!$B80,0)/OFFSET(AnnualDataCVM!X$14,CYPQly!$B80,0)),"",QuarterlyDataCVM!X80*OFFSET(AnnualDataCP!X$14,CYPQly!$B80,0)/OFFSET(AnnualDataCVM!X$14,CYPQly!$B80,0))</f>
        <v>270.22246104245028</v>
      </c>
      <c r="Y80" s="18">
        <f ca="1">IF(ISERROR(QuarterlyDataCVM!Y80*OFFSET(AnnualDataCP!Y$14,CYPQly!$B80,0)/OFFSET(AnnualDataCVM!Y$14,CYPQly!$B80,0)),"",QuarterlyDataCVM!Y80*OFFSET(AnnualDataCP!Y$14,CYPQly!$B80,0)/OFFSET(AnnualDataCVM!Y$14,CYPQly!$B80,0))</f>
        <v>887.73406526379995</v>
      </c>
      <c r="Z80" s="18">
        <f ca="1">IF(ISERROR(QuarterlyDataCVM!Z80*OFFSET(AnnualDataCP!Z$14,CYPQly!$B80,0)/OFFSET(AnnualDataCVM!Z$14,CYPQly!$B80,0)),"",QuarterlyDataCVM!Z80*OFFSET(AnnualDataCP!Z$14,CYPQly!$B80,0)/OFFSET(AnnualDataCVM!Z$14,CYPQly!$B80,0))</f>
        <v>1791.9952953476215</v>
      </c>
      <c r="AA80" s="18">
        <f ca="1">IF(ISERROR(QuarterlyDataCVM!AA80*OFFSET(AnnualDataCP!AA$14,CYPQly!$B80,0)/OFFSET(AnnualDataCVM!AA$14,CYPQly!$B80,0)),"",QuarterlyDataCVM!AA80*OFFSET(AnnualDataCP!AA$14,CYPQly!$B80,0)/OFFSET(AnnualDataCVM!AA$14,CYPQly!$B80,0))</f>
        <v>143.26603001364256</v>
      </c>
      <c r="AB80" s="18">
        <f ca="1">IF(ISERROR(QuarterlyDataCVM!AB80*OFFSET(AnnualDataCP!AB$14,CYPQly!$B80,0)/OFFSET(AnnualDataCVM!AB$14,CYPQly!$B80,0)),"",QuarterlyDataCVM!AB80*OFFSET(AnnualDataCP!AB$14,CYPQly!$B80,0)/OFFSET(AnnualDataCVM!AB$14,CYPQly!$B80,0))</f>
        <v>1129.1079831932773</v>
      </c>
      <c r="AC80" s="18">
        <f ca="1">IF(ISERROR(QuarterlyDataCVM!AC80*OFFSET(AnnualDataCP!AC$14,CYPQly!$B80,0)/OFFSET(AnnualDataCVM!AC$14,CYPQly!$B80,0)),"",QuarterlyDataCVM!AC80*OFFSET(AnnualDataCP!AC$14,CYPQly!$B80,0)/OFFSET(AnnualDataCVM!AC$14,CYPQly!$B80,0))</f>
        <v>867.96052631578948</v>
      </c>
      <c r="AD80" s="18">
        <f ca="1">IF(ISERROR(QuarterlyDataCVM!AD80*OFFSET(AnnualDataCP!AD$14,CYPQly!$B80,0)/OFFSET(AnnualDataCVM!AD$14,CYPQly!$B80,0)),"",QuarterlyDataCVM!AD80*OFFSET(AnnualDataCP!AD$14,CYPQly!$B80,0)/OFFSET(AnnualDataCVM!AD$14,CYPQly!$B80,0))</f>
        <v>262.82987551867222</v>
      </c>
      <c r="AE80" s="18">
        <f ca="1">IF(ISERROR(QuarterlyDataCVM!AE80*OFFSET(AnnualDataCP!AE$14,CYPQly!$B80,0)/OFFSET(AnnualDataCVM!AE$14,CYPQly!$B80,0)),"",QuarterlyDataCVM!AE80*OFFSET(AnnualDataCP!AE$14,CYPQly!$B80,0)/OFFSET(AnnualDataCVM!AE$14,CYPQly!$B80,0))</f>
        <v>362.57324840764329</v>
      </c>
      <c r="AF80" s="18">
        <f ca="1">IF(ISERROR(QuarterlyDataCVM!AF80*OFFSET(AnnualDataCP!AF$14,CYPQly!$B80,0)/OFFSET(AnnualDataCVM!AF$14,CYPQly!$B80,0)),"",QuarterlyDataCVM!AF80*OFFSET(AnnualDataCP!AF$14,CYPQly!$B80,0)/OFFSET(AnnualDataCVM!AF$14,CYPQly!$B80,0))</f>
        <v>1059.6734881581972</v>
      </c>
      <c r="AG80" s="18">
        <f ca="1">IF(ISERROR(QuarterlyDataCVM!AG80*OFFSET(AnnualDataCP!AG$14,CYPQly!$B80,0)/OFFSET(AnnualDataCVM!AG$14,CYPQly!$B80,0)),"",QuarterlyDataCVM!AG80*OFFSET(AnnualDataCP!AG$14,CYPQly!$B80,0)/OFFSET(AnnualDataCVM!AG$14,CYPQly!$B80,0))</f>
        <v>624.14370569074538</v>
      </c>
      <c r="AH80" s="18">
        <f ca="1">IF(ISERROR(QuarterlyDataCVM!AH80*OFFSET(AnnualDataCP!AH$14,CYPQly!$B80,0)/OFFSET(AnnualDataCVM!AH$14,CYPQly!$B80,0)),"",QuarterlyDataCVM!AH80*OFFSET(AnnualDataCP!AH$14,CYPQly!$B80,0)/OFFSET(AnnualDataCVM!AH$14,CYPQly!$B80,0))</f>
        <v>376.19625890736341</v>
      </c>
      <c r="AI80" s="18">
        <f ca="1">IF(ISERROR(QuarterlyDataCVM!AI80*OFFSET(AnnualDataCP!AI$14,CYPQly!$B80,0)/OFFSET(AnnualDataCVM!AI$14,CYPQly!$B80,0)),"",QuarterlyDataCVM!AI80*OFFSET(AnnualDataCP!AI$14,CYPQly!$B80,0)/OFFSET(AnnualDataCVM!AI$14,CYPQly!$B80,0))</f>
        <v>59.72596153846154</v>
      </c>
      <c r="AJ80" s="18">
        <f ca="1">IF(ISERROR(QuarterlyDataCVM!AJ80*OFFSET(AnnualDataCP!AJ$14,CYPQly!$B80,0)/OFFSET(AnnualDataCVM!AJ$14,CYPQly!$B80,0)),"",QuarterlyDataCVM!AJ80*OFFSET(AnnualDataCP!AJ$14,CYPQly!$B80,0)/OFFSET(AnnualDataCVM!AJ$14,CYPQly!$B80,0))</f>
        <v>2756.7216996645398</v>
      </c>
      <c r="AK80" s="18">
        <f ca="1">IF(ISERROR(QuarterlyDataCVM!AK80*OFFSET(AnnualDataCP!AK$14,CYPQly!$B80,0)/OFFSET(AnnualDataCVM!AK$14,CYPQly!$B80,0)),"",QuarterlyDataCVM!AK80*OFFSET(AnnualDataCP!AK$14,CYPQly!$B80,0)/OFFSET(AnnualDataCVM!AK$14,CYPQly!$B80,0))</f>
        <v>583.81564551422321</v>
      </c>
      <c r="AL80" s="18">
        <f ca="1">IF(ISERROR(QuarterlyDataCVM!AL80*OFFSET(AnnualDataCP!AL$14,CYPQly!$B80,0)/OFFSET(AnnualDataCVM!AL$14,CYPQly!$B80,0)),"",QuarterlyDataCVM!AL80*OFFSET(AnnualDataCP!AL$14,CYPQly!$B80,0)/OFFSET(AnnualDataCVM!AL$14,CYPQly!$B80,0))</f>
        <v>679.55500673551865</v>
      </c>
      <c r="AM80" s="18">
        <f ca="1">IF(ISERROR(QuarterlyDataCVM!AM80*OFFSET(AnnualDataCP!AM$14,CYPQly!$B80,0)/OFFSET(AnnualDataCVM!AM$14,CYPQly!$B80,0)),"",QuarterlyDataCVM!AM80*OFFSET(AnnualDataCP!AM$14,CYPQly!$B80,0)/OFFSET(AnnualDataCVM!AM$14,CYPQly!$B80,0))</f>
        <v>1489.1544219573052</v>
      </c>
      <c r="AN80" s="18">
        <f ca="1">IF(ISERROR(QuarterlyDataCVM!AN80*OFFSET(AnnualDataCP!AN$14,CYPQly!$B80,0)/OFFSET(AnnualDataCVM!AN$14,CYPQly!$B80,0)),"",QuarterlyDataCVM!AN80*OFFSET(AnnualDataCP!AN$14,CYPQly!$B80,0)/OFFSET(AnnualDataCVM!AN$14,CYPQly!$B80,0))</f>
        <v>243.67180616740089</v>
      </c>
      <c r="AO80" s="18">
        <f ca="1">IF(ISERROR(QuarterlyDataCVM!AO80*OFFSET(AnnualDataCP!AO$14,CYPQly!$B80,0)/OFFSET(AnnualDataCVM!AO$14,CYPQly!$B80,0)),"",QuarterlyDataCVM!AO80*OFFSET(AnnualDataCP!AO$14,CYPQly!$B80,0)/OFFSET(AnnualDataCVM!AO$14,CYPQly!$B80,0))</f>
        <v>243.67180616740089</v>
      </c>
      <c r="AP80" s="18">
        <f ca="1">IF(ISERROR(QuarterlyDataCVM!AP80*OFFSET(AnnualDataCP!AP$14,CYPQly!$B80,0)/OFFSET(AnnualDataCVM!AP$14,CYPQly!$B80,0)),"",QuarterlyDataCVM!AP80*OFFSET(AnnualDataCP!AP$14,CYPQly!$B80,0)/OFFSET(AnnualDataCVM!AP$14,CYPQly!$B80,0))</f>
        <v>2384.0720987654322</v>
      </c>
      <c r="AQ80" s="18">
        <f ca="1">IF(ISERROR(QuarterlyDataCVM!AQ80*OFFSET(AnnualDataCP!AQ$14,CYPQly!$B80,0)/OFFSET(AnnualDataCVM!AQ$14,CYPQly!$B80,0)),"",QuarterlyDataCVM!AQ80*OFFSET(AnnualDataCP!AQ$14,CYPQly!$B80,0)/OFFSET(AnnualDataCVM!AQ$14,CYPQly!$B80,0))</f>
        <v>2384.0720987654322</v>
      </c>
      <c r="AR80" s="18">
        <f ca="1">IF(ISERROR(QuarterlyDataCVM!AR80*OFFSET(AnnualDataCP!AR$14,CYPQly!$B80,0)/OFFSET(AnnualDataCVM!AR$14,CYPQly!$B80,0)),"",QuarterlyDataCVM!AR80*OFFSET(AnnualDataCP!AR$14,CYPQly!$B80,0)/OFFSET(AnnualDataCVM!AR$14,CYPQly!$B80,0))</f>
        <v>294.16210045662098</v>
      </c>
      <c r="AS80" s="18">
        <f ca="1">IF(ISERROR(QuarterlyDataCVM!AS80*OFFSET(AnnualDataCP!AS$14,CYPQly!$B80,0)/OFFSET(AnnualDataCVM!AS$14,CYPQly!$B80,0)),"",QuarterlyDataCVM!AS80*OFFSET(AnnualDataCP!AS$14,CYPQly!$B80,0)/OFFSET(AnnualDataCVM!AS$14,CYPQly!$B80,0))</f>
        <v>772.04927371119334</v>
      </c>
      <c r="AT80" s="18">
        <f ca="1">IF(ISERROR(QuarterlyDataCVM!AT80*OFFSET(AnnualDataCP!AT$14,CYPQly!$B80,0)/OFFSET(AnnualDataCVM!AT$14,CYPQly!$B80,0)),"",QuarterlyDataCVM!AT80*OFFSET(AnnualDataCP!AT$14,CYPQly!$B80,0)/OFFSET(AnnualDataCVM!AT$14,CYPQly!$B80,0))</f>
        <v>107.45433614735227</v>
      </c>
      <c r="AU80" s="18">
        <f ca="1">IF(ISERROR(QuarterlyDataCVM!AU80*OFFSET(AnnualDataCP!AU$14,CYPQly!$B80,0)/OFFSET(AnnualDataCVM!AU$14,CYPQly!$B80,0)),"",QuarterlyDataCVM!AU80*OFFSET(AnnualDataCP!AU$14,CYPQly!$B80,0)/OFFSET(AnnualDataCVM!AU$14,CYPQly!$B80,0))</f>
        <v>208.16326530612244</v>
      </c>
      <c r="AV80" s="18">
        <f ca="1">IF(ISERROR(QuarterlyDataCVM!AV80*OFFSET(AnnualDataCP!AV$14,CYPQly!$B80,0)/OFFSET(AnnualDataCVM!AV$14,CYPQly!$B80,0)),"",QuarterlyDataCVM!AV80*OFFSET(AnnualDataCP!AV$14,CYPQly!$B80,0)/OFFSET(AnnualDataCVM!AV$14,CYPQly!$B80,0))</f>
        <v>571.62606978275176</v>
      </c>
      <c r="AW80" s="18">
        <f ca="1">IF(ISERROR(QuarterlyDataCVM!AW80*OFFSET(AnnualDataCP!AW$14,CYPQly!$B80,0)/OFFSET(AnnualDataCVM!AW$14,CYPQly!$B80,0)),"",QuarterlyDataCVM!AW80*OFFSET(AnnualDataCP!AW$14,CYPQly!$B80,0)/OFFSET(AnnualDataCVM!AW$14,CYPQly!$B80,0))</f>
        <v>432.45681818181816</v>
      </c>
      <c r="AX80" s="18">
        <f ca="1">IF(ISERROR(QuarterlyDataCVM!AX80*OFFSET(AnnualDataCP!AX$14,CYPQly!$B80,0)/OFFSET(AnnualDataCVM!AX$14,CYPQly!$B80,0)),"",QuarterlyDataCVM!AX80*OFFSET(AnnualDataCP!AX$14,CYPQly!$B80,0)/OFFSET(AnnualDataCVM!AX$14,CYPQly!$B80,0))</f>
        <v>3129.0717219041007</v>
      </c>
      <c r="AY80" s="18">
        <f ca="1">IF(ISERROR(QuarterlyDataCVM!AY80*OFFSET(AnnualDataCP!AY$14,CYPQly!$B80,0)/OFFSET(AnnualDataCVM!AY$14,CYPQly!$B80,0)),"",QuarterlyDataCVM!AY80*OFFSET(AnnualDataCP!AY$14,CYPQly!$B80,0)/OFFSET(AnnualDataCVM!AY$14,CYPQly!$B80,0))</f>
        <v>3129.0717219041007</v>
      </c>
      <c r="AZ80" s="18">
        <f ca="1">IF(ISERROR(QuarterlyDataCVM!AZ80*OFFSET(AnnualDataCP!AZ$14,CYPQly!$B80,0)/OFFSET(AnnualDataCVM!AZ$14,CYPQly!$B80,0)),"",QuarterlyDataCVM!AZ80*OFFSET(AnnualDataCP!AZ$14,CYPQly!$B80,0)/OFFSET(AnnualDataCVM!AZ$14,CYPQly!$B80,0))</f>
        <v>3180.5297473512633</v>
      </c>
      <c r="BA80" s="18">
        <f ca="1">IF(ISERROR(QuarterlyDataCVM!BA80*OFFSET(AnnualDataCP!BA$14,CYPQly!$B80,0)/OFFSET(AnnualDataCVM!BA$14,CYPQly!$B80,0)),"",QuarterlyDataCVM!BA80*OFFSET(AnnualDataCP!BA$14,CYPQly!$B80,0)/OFFSET(AnnualDataCVM!BA$14,CYPQly!$B80,0))</f>
        <v>1842.5002036659878</v>
      </c>
      <c r="BB80" s="18">
        <f ca="1">IF(ISERROR(QuarterlyDataCVM!BB80*OFFSET(AnnualDataCP!BB$14,CYPQly!$B80,0)/OFFSET(AnnualDataCVM!BB$14,CYPQly!$B80,0)),"",QuarterlyDataCVM!BB80*OFFSET(AnnualDataCP!BB$14,CYPQly!$B80,0)/OFFSET(AnnualDataCVM!BB$14,CYPQly!$B80,0))</f>
        <v>1338.0379146919431</v>
      </c>
      <c r="BC80" s="18">
        <f ca="1">IF(ISERROR(QuarterlyDataCVM!BC80*OFFSET(AnnualDataCP!BC$14,CYPQly!$B80,0)/OFFSET(AnnualDataCVM!BC$14,CYPQly!$B80,0)),"",QuarterlyDataCVM!BC80*OFFSET(AnnualDataCP!BC$14,CYPQly!$B80,0)/OFFSET(AnnualDataCVM!BC$14,CYPQly!$B80,0))</f>
        <v>677.99931833674168</v>
      </c>
      <c r="BD80" s="18">
        <f ca="1">IF(ISERROR(QuarterlyDataCVM!BD80*OFFSET(AnnualDataCP!BD$14,CYPQly!$B80,0)/OFFSET(AnnualDataCVM!BD$14,CYPQly!$B80,0)),"",QuarterlyDataCVM!BD80*OFFSET(AnnualDataCP!BD$14,CYPQly!$B80,0)/OFFSET(AnnualDataCVM!BD$14,CYPQly!$B80,0))</f>
        <v>659.70155836518666</v>
      </c>
      <c r="BE80" s="18">
        <f ca="1">IF(ISERROR(QuarterlyDataCVM!BE80*OFFSET(AnnualDataCP!BE$14,CYPQly!$B80,0)/OFFSET(AnnualDataCVM!BE$14,CYPQly!$B80,0)),"",QuarterlyDataCVM!BE80*OFFSET(AnnualDataCP!BE$14,CYPQly!$B80,0)/OFFSET(AnnualDataCVM!BE$14,CYPQly!$B80,0))</f>
        <v>4226.3102442422396</v>
      </c>
      <c r="BF80" s="18">
        <f ca="1">IF(ISERROR(QuarterlyDataCVM!BF80*OFFSET(AnnualDataCP!BF$14,CYPQly!$B80,0)/OFFSET(AnnualDataCVM!BF$14,CYPQly!$B80,0)),"",QuarterlyDataCVM!BF80*OFFSET(AnnualDataCP!BF$14,CYPQly!$B80,0)/OFFSET(AnnualDataCVM!BF$14,CYPQly!$B80,0))</f>
        <v>1049.1207815275311</v>
      </c>
      <c r="BG80" s="18">
        <f ca="1">IF(ISERROR(QuarterlyDataCVM!BG80*OFFSET(AnnualDataCP!BG$14,CYPQly!$B80,0)/OFFSET(AnnualDataCVM!BG$14,CYPQly!$B80,0)),"",QuarterlyDataCVM!BG80*OFFSET(AnnualDataCP!BG$14,CYPQly!$B80,0)/OFFSET(AnnualDataCVM!BG$14,CYPQly!$B80,0))</f>
        <v>458.46410596026487</v>
      </c>
      <c r="BH80" s="18">
        <f ca="1">IF(ISERROR(QuarterlyDataCVM!BH80*OFFSET(AnnualDataCP!BH$14,CYPQly!$B80,0)/OFFSET(AnnualDataCVM!BH$14,CYPQly!$B80,0)),"",QuarterlyDataCVM!BH80*OFFSET(AnnualDataCP!BH$14,CYPQly!$B80,0)/OFFSET(AnnualDataCVM!BH$14,CYPQly!$B80,0))</f>
        <v>591.010067114094</v>
      </c>
      <c r="BI80" s="18">
        <f ca="1">IF(ISERROR(QuarterlyDataCVM!BI80*OFFSET(AnnualDataCP!BI$14,CYPQly!$B80,0)/OFFSET(AnnualDataCVM!BI$14,CYPQly!$B80,0)),"",QuarterlyDataCVM!BI80*OFFSET(AnnualDataCP!BI$14,CYPQly!$B80,0)/OFFSET(AnnualDataCVM!BI$14,CYPQly!$B80,0))</f>
        <v>3177.3884250257347</v>
      </c>
      <c r="BJ80" s="18">
        <f ca="1">IF(ISERROR(QuarterlyDataCVM!BJ80*OFFSET(AnnualDataCP!BJ$14,CYPQly!$B80,0)/OFFSET(AnnualDataCVM!BJ$14,CYPQly!$B80,0)),"",QuarterlyDataCVM!BJ80*OFFSET(AnnualDataCP!BJ$14,CYPQly!$B80,0)/OFFSET(AnnualDataCVM!BJ$14,CYPQly!$B80,0))</f>
        <v>2903.0129543453654</v>
      </c>
      <c r="BK80" s="18">
        <f ca="1">IF(ISERROR(QuarterlyDataCVM!BK80*OFFSET(AnnualDataCP!BK$14,CYPQly!$B80,0)/OFFSET(AnnualDataCVM!BK$14,CYPQly!$B80,0)),"",QuarterlyDataCVM!BK80*OFFSET(AnnualDataCP!BK$14,CYPQly!$B80,0)/OFFSET(AnnualDataCVM!BK$14,CYPQly!$B80,0))</f>
        <v>273.39226519337018</v>
      </c>
      <c r="BL80" s="18">
        <f ca="1">IF(ISERROR(QuarterlyDataCVM!BL80*OFFSET(AnnualDataCP!BL$14,CYPQly!$B80,0)/OFFSET(AnnualDataCVM!BL$14,CYPQly!$B80,0)),"",QuarterlyDataCVM!BL80*OFFSET(AnnualDataCP!BL$14,CYPQly!$B80,0)/OFFSET(AnnualDataCVM!BL$14,CYPQly!$B80,0))</f>
        <v>2319.314001899058</v>
      </c>
      <c r="BM80" s="18">
        <f ca="1">IF(ISERROR(QuarterlyDataCVM!BM80*OFFSET(AnnualDataCP!BM$14,CYPQly!$B80,0)/OFFSET(AnnualDataCVM!BM$14,CYPQly!$B80,0)),"",QuarterlyDataCVM!BM80*OFFSET(AnnualDataCP!BM$14,CYPQly!$B80,0)/OFFSET(AnnualDataCVM!BM$14,CYPQly!$B80,0))</f>
        <v>2319.314001899058</v>
      </c>
      <c r="BN80" s="18">
        <f ca="1">IF(ISERROR(QuarterlyDataCVM!BN80*OFFSET(AnnualDataCP!BN$14,CYPQly!$B80,0)/OFFSET(AnnualDataCVM!BN$14,CYPQly!$B80,0)),"",QuarterlyDataCVM!BN80*OFFSET(AnnualDataCP!BN$14,CYPQly!$B80,0)/OFFSET(AnnualDataCVM!BN$14,CYPQly!$B80,0))</f>
        <v>1168.8547008547009</v>
      </c>
      <c r="BO80" s="18">
        <f ca="1">IF(ISERROR(QuarterlyDataCVM!BO80*OFFSET(AnnualDataCP!BO$14,CYPQly!$B80,0)/OFFSET(AnnualDataCVM!BO$14,CYPQly!$B80,0)),"",QuarterlyDataCVM!BO80*OFFSET(AnnualDataCP!BO$14,CYPQly!$B80,0)/OFFSET(AnnualDataCVM!BO$14,CYPQly!$B80,0))</f>
        <v>1168.8547008547009</v>
      </c>
      <c r="BP80" s="18">
        <f ca="1">IF(ISERROR(QuarterlyDataCVM!BP80*OFFSET(AnnualDataCP!BP$14,CYPQly!$B80,0)/OFFSET(AnnualDataCVM!BP$14,CYPQly!$B80,0)),"",QuarterlyDataCVM!BP80*OFFSET(AnnualDataCP!BP$14,CYPQly!$B80,0)/OFFSET(AnnualDataCVM!BP$14,CYPQly!$B80,0))</f>
        <v>2980.5370976071613</v>
      </c>
      <c r="BQ80" s="18">
        <f ca="1">IF(ISERROR(QuarterlyDataCVM!BQ80*OFFSET(AnnualDataCP!BQ$14,CYPQly!$B80,0)/OFFSET(AnnualDataCVM!BQ$14,CYPQly!$B80,0)),"",QuarterlyDataCVM!BQ80*OFFSET(AnnualDataCP!BQ$14,CYPQly!$B80,0)/OFFSET(AnnualDataCVM!BQ$14,CYPQly!$B80,0))</f>
        <v>2980.5370976071613</v>
      </c>
      <c r="BR80" s="18">
        <f ca="1">IF(ISERROR(QuarterlyDataCVM!BR80*OFFSET(AnnualDataCP!BR$14,CYPQly!$B80,0)/OFFSET(AnnualDataCVM!BR$14,CYPQly!$B80,0)),"",QuarterlyDataCVM!BR80*OFFSET(AnnualDataCP!BR$14,CYPQly!$B80,0)/OFFSET(AnnualDataCVM!BR$14,CYPQly!$B80,0))</f>
        <v>4547.245972412341</v>
      </c>
      <c r="BS80" s="18">
        <f ca="1">IF(ISERROR(QuarterlyDataCVM!BS80*OFFSET(AnnualDataCP!BS$14,CYPQly!$B80,0)/OFFSET(AnnualDataCVM!BS$14,CYPQly!$B80,0)),"",QuarterlyDataCVM!BS80*OFFSET(AnnualDataCP!BS$14,CYPQly!$B80,0)/OFFSET(AnnualDataCVM!BS$14,CYPQly!$B80,0))</f>
        <v>1992.338687884702</v>
      </c>
      <c r="BT80" s="18">
        <f ca="1">IF(ISERROR(QuarterlyDataCVM!BT80*OFFSET(AnnualDataCP!BT$14,CYPQly!$B80,0)/OFFSET(AnnualDataCVM!BT$14,CYPQly!$B80,0)),"",QuarterlyDataCVM!BT80*OFFSET(AnnualDataCP!BT$14,CYPQly!$B80,0)/OFFSET(AnnualDataCVM!BT$14,CYPQly!$B80,0))</f>
        <v>2556.6459678527272</v>
      </c>
      <c r="BU80" s="18">
        <f ca="1">IF(ISERROR(QuarterlyDataCVM!BU80*OFFSET(AnnualDataCP!BU$14,CYPQly!$B80,0)/OFFSET(AnnualDataCVM!BU$14,CYPQly!$B80,0)),"",QuarterlyDataCVM!BU80*OFFSET(AnnualDataCP!BU$14,CYPQly!$B80,0)/OFFSET(AnnualDataCVM!BU$14,CYPQly!$B80,0))</f>
        <v>260.67953020134229</v>
      </c>
      <c r="BV80" s="18">
        <f ca="1">IF(ISERROR(QuarterlyDataCVM!BV80*OFFSET(AnnualDataCP!BV$14,CYPQly!$B80,0)/OFFSET(AnnualDataCVM!BV$14,CYPQly!$B80,0)),"",QuarterlyDataCVM!BV80*OFFSET(AnnualDataCP!BV$14,CYPQly!$B80,0)/OFFSET(AnnualDataCVM!BV$14,CYPQly!$B80,0))</f>
        <v>2139.8367675466839</v>
      </c>
      <c r="BW80" s="18">
        <f ca="1">IF(ISERROR(QuarterlyDataCVM!BW80*OFFSET(AnnualDataCP!BW$14,CYPQly!$B80,0)/OFFSET(AnnualDataCVM!BW$14,CYPQly!$B80,0)),"",QuarterlyDataCVM!BW80*OFFSET(AnnualDataCP!BW$14,CYPQly!$B80,0)/OFFSET(AnnualDataCVM!BW$14,CYPQly!$B80,0))</f>
        <v>159.82822085889572</v>
      </c>
      <c r="BX80" s="18">
        <f ca="1">IF(ISERROR(QuarterlyDataCVM!BX80*OFFSET(AnnualDataCP!BX$14,CYPQly!$B80,0)/OFFSET(AnnualDataCVM!BX$14,CYPQly!$B80,0)),"",QuarterlyDataCVM!BX80*OFFSET(AnnualDataCP!BX$14,CYPQly!$B80,0)/OFFSET(AnnualDataCVM!BX$14,CYPQly!$B80,0))</f>
        <v>3372.9548051288562</v>
      </c>
      <c r="BY80" s="18">
        <f ca="1">IF(ISERROR(QuarterlyDataCVM!BY80*OFFSET(AnnualDataCP!BY$14,CYPQly!$B80,0)/OFFSET(AnnualDataCVM!BY$14,CYPQly!$B80,0)),"",QuarterlyDataCVM!BY80*OFFSET(AnnualDataCP!BY$14,CYPQly!$B80,0)/OFFSET(AnnualDataCVM!BY$14,CYPQly!$B80,0))</f>
        <v>2078.2147170655335</v>
      </c>
      <c r="BZ80" s="18">
        <f ca="1">IF(ISERROR(QuarterlyDataCVM!BZ80*OFFSET(AnnualDataCP!BZ$14,CYPQly!$B80,0)/OFFSET(AnnualDataCVM!BZ$14,CYPQly!$B80,0)),"",QuarterlyDataCVM!BZ80*OFFSET(AnnualDataCP!BZ$14,CYPQly!$B80,0)/OFFSET(AnnualDataCVM!BZ$14,CYPQly!$B80,0))</f>
        <v>991.62654249126888</v>
      </c>
      <c r="CA80" s="18">
        <f ca="1">IF(ISERROR(QuarterlyDataCVM!CA80*OFFSET(AnnualDataCP!CA$14,CYPQly!$B80,0)/OFFSET(AnnualDataCVM!CA$14,CYPQly!$B80,0)),"",QuarterlyDataCVM!CA80*OFFSET(AnnualDataCP!CA$14,CYPQly!$B80,0)/OFFSET(AnnualDataCVM!CA$14,CYPQly!$B80,0))</f>
        <v>1086.4920936116382</v>
      </c>
      <c r="CB80" s="18">
        <f ca="1">IF(ISERROR(QuarterlyDataCVM!CB80*OFFSET(AnnualDataCP!CB$14,CYPQly!$B80,0)/OFFSET(AnnualDataCVM!CB$14,CYPQly!$B80,0)),"",QuarterlyDataCVM!CB80*OFFSET(AnnualDataCP!CB$14,CYPQly!$B80,0)/OFFSET(AnnualDataCVM!CB$14,CYPQly!$B80,0))</f>
        <v>1294.797457125961</v>
      </c>
      <c r="CC80" s="18">
        <f ca="1">IF(ISERROR(QuarterlyDataCVM!CC80*OFFSET(AnnualDataCP!CC$14,CYPQly!$B80,0)/OFFSET(AnnualDataCVM!CC$14,CYPQly!$B80,0)),"",QuarterlyDataCVM!CC80*OFFSET(AnnualDataCP!CC$14,CYPQly!$B80,0)/OFFSET(AnnualDataCVM!CC$14,CYPQly!$B80,0))</f>
        <v>92.892720306513411</v>
      </c>
      <c r="CD80" s="18">
        <f ca="1">IF(ISERROR(QuarterlyDataCVM!CD80*OFFSET(AnnualDataCP!CD$14,CYPQly!$B80,0)/OFFSET(AnnualDataCVM!CD$14,CYPQly!$B80,0)),"",QuarterlyDataCVM!CD80*OFFSET(AnnualDataCP!CD$14,CYPQly!$B80,0)/OFFSET(AnnualDataCVM!CD$14,CYPQly!$B80,0))</f>
        <v>360.4385150812065</v>
      </c>
      <c r="CE80" s="18">
        <f ca="1">IF(ISERROR(QuarterlyDataCVM!CE80*OFFSET(AnnualDataCP!CE$14,CYPQly!$B80,0)/OFFSET(AnnualDataCVM!CE$14,CYPQly!$B80,0)),"",QuarterlyDataCVM!CE80*OFFSET(AnnualDataCP!CE$14,CYPQly!$B80,0)/OFFSET(AnnualDataCVM!CE$14,CYPQly!$B80,0))</f>
        <v>842.95791469194307</v>
      </c>
      <c r="CF80" s="18">
        <f ca="1">IF(ISERROR(QuarterlyDataCVM!CF80*OFFSET(AnnualDataCP!CF$14,CYPQly!$B80,0)/OFFSET(AnnualDataCVM!CF$14,CYPQly!$B80,0)),"",QuarterlyDataCVM!CF80*OFFSET(AnnualDataCP!CF$14,CYPQly!$B80,0)/OFFSET(AnnualDataCVM!CF$14,CYPQly!$B80,0))</f>
        <v>4995.1378623589289</v>
      </c>
      <c r="CG80" s="18">
        <f ca="1">IF(ISERROR(QuarterlyDataCVM!CG80*OFFSET(AnnualDataCP!CG$14,CYPQly!$B80,0)/OFFSET(AnnualDataCVM!CG$14,CYPQly!$B80,0)),"",QuarterlyDataCVM!CG80*OFFSET(AnnualDataCP!CG$14,CYPQly!$B80,0)/OFFSET(AnnualDataCVM!CG$14,CYPQly!$B80,0))</f>
        <v>4995.1378623589289</v>
      </c>
      <c r="CH80" s="18">
        <f ca="1">IF(ISERROR(QuarterlyDataCVM!CH80*OFFSET(AnnualDataCP!CH$14,CYPQly!$B80,0)/OFFSET(AnnualDataCVM!CH$14,CYPQly!$B80,0)),"",QuarterlyDataCVM!CH80*OFFSET(AnnualDataCP!CH$14,CYPQly!$B80,0)/OFFSET(AnnualDataCVM!CH$14,CYPQly!$B80,0))</f>
        <v>3819</v>
      </c>
      <c r="CI80" s="18">
        <f ca="1">IF(ISERROR(QuarterlyDataCVM!CI80*OFFSET(AnnualDataCP!CI$14,CYPQly!$B80,0)/OFFSET(AnnualDataCVM!CI$14,CYPQly!$B80,0)),"",QuarterlyDataCVM!CI80*OFFSET(AnnualDataCP!CI$14,CYPQly!$B80,0)/OFFSET(AnnualDataCVM!CI$14,CYPQly!$B80,0))</f>
        <v>1171.6073890267439</v>
      </c>
      <c r="CJ80" s="18">
        <f ca="1">IF(ISERROR(QuarterlyDataCVM!CJ80*OFFSET(AnnualDataCP!CJ$14,CYPQly!$B80,0)/OFFSET(AnnualDataCVM!CJ$14,CYPQly!$B80,0)),"",QuarterlyDataCVM!CJ80*OFFSET(AnnualDataCP!CJ$14,CYPQly!$B80,0)/OFFSET(AnnualDataCVM!CJ$14,CYPQly!$B80,0))</f>
        <v>4401.5397003562539</v>
      </c>
      <c r="CK80" s="18">
        <f ca="1">IF(ISERROR(QuarterlyDataCVM!CK80*OFFSET(AnnualDataCP!CK$14,CYPQly!$B80,0)/OFFSET(AnnualDataCVM!CK$14,CYPQly!$B80,0)),"",QuarterlyDataCVM!CK80*OFFSET(AnnualDataCP!CK$14,CYPQly!$B80,0)/OFFSET(AnnualDataCVM!CK$14,CYPQly!$B80,0))</f>
        <v>1365.4749498997996</v>
      </c>
      <c r="CL80" s="18">
        <f ca="1">IF(ISERROR(QuarterlyDataCVM!CL80*OFFSET(AnnualDataCP!CL$14,CYPQly!$B80,0)/OFFSET(AnnualDataCVM!CL$14,CYPQly!$B80,0)),"",QuarterlyDataCVM!CL80*OFFSET(AnnualDataCP!CL$14,CYPQly!$B80,0)/OFFSET(AnnualDataCVM!CL$14,CYPQly!$B80,0))</f>
        <v>3036.7620722737447</v>
      </c>
      <c r="CM80" s="18">
        <f ca="1">IF(ISERROR(QuarterlyDataCVM!CM80*OFFSET(AnnualDataCP!CM$14,CYPQly!$B80,0)/OFFSET(AnnualDataCVM!CM$14,CYPQly!$B80,0)),"",QuarterlyDataCVM!CM80*OFFSET(AnnualDataCP!CM$14,CYPQly!$B80,0)/OFFSET(AnnualDataCVM!CM$14,CYPQly!$B80,0))</f>
        <v>1593.9349035001635</v>
      </c>
      <c r="CN80" s="18">
        <f ca="1">IF(ISERROR(QuarterlyDataCVM!CN80*OFFSET(AnnualDataCP!CN$14,CYPQly!$B80,0)/OFFSET(AnnualDataCVM!CN$14,CYPQly!$B80,0)),"",QuarterlyDataCVM!CN80*OFFSET(AnnualDataCP!CN$14,CYPQly!$B80,0)/OFFSET(AnnualDataCVM!CN$14,CYPQly!$B80,0))</f>
        <v>1415.7261543377535</v>
      </c>
      <c r="CO80" s="18">
        <f ca="1">IF(ISERROR(QuarterlyDataCVM!CO80*OFFSET(AnnualDataCP!CO$14,CYPQly!$B80,0)/OFFSET(AnnualDataCVM!CO$14,CYPQly!$B80,0)),"",QuarterlyDataCVM!CO80*OFFSET(AnnualDataCP!CO$14,CYPQly!$B80,0)/OFFSET(AnnualDataCVM!CO$14,CYPQly!$B80,0))</f>
        <v>25.758513931888544</v>
      </c>
      <c r="CP80" s="18">
        <f ca="1">IF(ISERROR(QuarterlyDataCVM!CP80*OFFSET(AnnualDataCP!CP$14,CYPQly!$B80,0)/OFFSET(AnnualDataCVM!CP$14,CYPQly!$B80,0)),"",QuarterlyDataCVM!CP80*OFFSET(AnnualDataCP!CP$14,CYPQly!$B80,0)/OFFSET(AnnualDataCVM!CP$14,CYPQly!$B80,0))</f>
        <v>21298.155898773901</v>
      </c>
      <c r="CQ80" s="18">
        <f ca="1">IF(ISERROR(QuarterlyDataCVM!CQ80*OFFSET(AnnualDataCP!CQ$14,CYPQly!$B80,0)/OFFSET(AnnualDataCVM!CQ$14,CYPQly!$B80,0)),"",QuarterlyDataCVM!CQ80*OFFSET(AnnualDataCP!CQ$14,CYPQly!$B80,0)/OFFSET(AnnualDataCVM!CQ$14,CYPQly!$B80,0))</f>
        <v>7646.3151497725967</v>
      </c>
      <c r="CR80" s="18">
        <f ca="1">IF(ISERROR(QuarterlyDataCVM!CR80*OFFSET(AnnualDataCP!CR$14,CYPQly!$B80,0)/OFFSET(AnnualDataCVM!CR$14,CYPQly!$B80,0)),"",QuarterlyDataCVM!CR80*OFFSET(AnnualDataCP!CR$14,CYPQly!$B80,0)/OFFSET(AnnualDataCVM!CR$14,CYPQly!$B80,0))</f>
        <v>4087.5688417850861</v>
      </c>
      <c r="CS80" s="18">
        <f ca="1">IF(ISERROR(QuarterlyDataCVM!CS80*OFFSET(AnnualDataCP!CS$14,CYPQly!$B80,0)/OFFSET(AnnualDataCVM!CS$14,CYPQly!$B80,0)),"",QuarterlyDataCVM!CS80*OFFSET(AnnualDataCP!CS$14,CYPQly!$B80,0)/OFFSET(AnnualDataCVM!CS$14,CYPQly!$B80,0))</f>
        <v>9564.462675888386</v>
      </c>
      <c r="CT80" s="18">
        <f ca="1">IF(ISERROR(QuarterlyDataCVM!CT80*OFFSET(AnnualDataCP!CT$14,CYPQly!$B80,0)/OFFSET(AnnualDataCVM!CT$14,CYPQly!$B80,0)),"",QuarterlyDataCVM!CT80*OFFSET(AnnualDataCP!CT$14,CYPQly!$B80,0)/OFFSET(AnnualDataCVM!CT$14,CYPQly!$B80,0))</f>
        <v>254138.37866365621</v>
      </c>
      <c r="CU80" s="18">
        <f ca="1">IF(ISERROR(QuarterlyDataCVM!CU80*OFFSET(AnnualDataCP!CU$14,CYPQly!$B80,0)/OFFSET(AnnualDataCVM!CU$14,CYPQly!$B80,0)),"",QuarterlyDataCVM!CU80*OFFSET(AnnualDataCP!CU$14,CYPQly!$B80,0)/OFFSET(AnnualDataCVM!CU$14,CYPQly!$B80,0))</f>
        <v>59548.108946409848</v>
      </c>
      <c r="CV80" s="18">
        <f ca="1">IF(ISERROR(QuarterlyDataCVM!CV80*OFFSET(AnnualDataCP!CV$14,CYPQly!$B80,0)/OFFSET(AnnualDataCVM!CV$14,CYPQly!$B80,0)),"",QuarterlyDataCVM!CV80*OFFSET(AnnualDataCP!CV$14,CYPQly!$B80,0)/OFFSET(AnnualDataCVM!CV$14,CYPQly!$B80,0))</f>
        <v>37311.671655861843</v>
      </c>
      <c r="CW80" s="18">
        <f ca="1">IF(ISERROR(QuarterlyDataCVM!CW80*OFFSET(AnnualDataCP!CW$14,CYPQly!$B80,0)/OFFSET(AnnualDataCVM!CW$14,CYPQly!$B80,0)),"",QuarterlyDataCVM!CW80*OFFSET(AnnualDataCP!CW$14,CYPQly!$B80,0)/OFFSET(AnnualDataCVM!CW$14,CYPQly!$B80,0))</f>
        <v>5653.6170212765956</v>
      </c>
      <c r="CX80" s="18">
        <f ca="1">IF(ISERROR(QuarterlyDataCVM!CX80*OFFSET(AnnualDataCP!CX$14,CYPQly!$B80,0)/OFFSET(AnnualDataCVM!CX$14,CYPQly!$B80,0)),"",QuarterlyDataCVM!CX80*OFFSET(AnnualDataCP!CX$14,CYPQly!$B80,0)/OFFSET(AnnualDataCVM!CX$14,CYPQly!$B80,0))</f>
        <v>12882.307839548668</v>
      </c>
      <c r="CY80" s="18">
        <f ca="1">IF(ISERROR(QuarterlyDataCVM!CY80*OFFSET(AnnualDataCP!CY$14,CYPQly!$B80,0)/OFFSET(AnnualDataCVM!CY$14,CYPQly!$B80,0)),"",QuarterlyDataCVM!CY80*OFFSET(AnnualDataCP!CY$14,CYPQly!$B80,0)/OFFSET(AnnualDataCVM!CY$14,CYPQly!$B80,0))</f>
        <v>18774.496244317059</v>
      </c>
      <c r="CZ80" s="18">
        <f ca="1">IF(ISERROR(QuarterlyDataCVM!CZ80*OFFSET(AnnualDataCP!CZ$14,CYPQly!$B80,0)/OFFSET(AnnualDataCVM!CZ$14,CYPQly!$B80,0)),"",QuarterlyDataCVM!CZ80*OFFSET(AnnualDataCP!CZ$14,CYPQly!$B80,0)/OFFSET(AnnualDataCVM!CZ$14,CYPQly!$B80,0))</f>
        <v>13239.112853742059</v>
      </c>
      <c r="DA80" s="18">
        <f ca="1">IF(ISERROR(QuarterlyDataCVM!DA80*OFFSET(AnnualDataCP!DA$14,CYPQly!$B80,0)/OFFSET(AnnualDataCVM!DA$14,CYPQly!$B80,0)),"",QuarterlyDataCVM!DA80*OFFSET(AnnualDataCP!DA$14,CYPQly!$B80,0)/OFFSET(AnnualDataCVM!DA$14,CYPQly!$B80,0))</f>
        <v>5561.6415740546581</v>
      </c>
      <c r="DB80" s="18">
        <f ca="1">IF(ISERROR(QuarterlyDataCVM!DB80*OFFSET(AnnualDataCP!DB$14,CYPQly!$B80,0)/OFFSET(AnnualDataCVM!DB$14,CYPQly!$B80,0)),"",QuarterlyDataCVM!DB80*OFFSET(AnnualDataCP!DB$14,CYPQly!$B80,0)/OFFSET(AnnualDataCVM!DB$14,CYPQly!$B80,0))</f>
        <v>767.75</v>
      </c>
      <c r="DC80" s="18">
        <f ca="1">IF(ISERROR(QuarterlyDataCVM!DC80*OFFSET(AnnualDataCP!DC$14,CYPQly!$B80,0)/OFFSET(AnnualDataCVM!DC$14,CYPQly!$B80,0)),"",QuarterlyDataCVM!DC80*OFFSET(AnnualDataCP!DC$14,CYPQly!$B80,0)/OFFSET(AnnualDataCVM!DC$14,CYPQly!$B80,0))</f>
        <v>4793.1813966391883</v>
      </c>
      <c r="DD80" s="18">
        <f ca="1">IF(ISERROR(QuarterlyDataCVM!DD80*OFFSET(AnnualDataCP!DD$14,CYPQly!$B80,0)/OFFSET(AnnualDataCVM!DD$14,CYPQly!$B80,0)),"",QuarterlyDataCVM!DD80*OFFSET(AnnualDataCP!DD$14,CYPQly!$B80,0)/OFFSET(AnnualDataCVM!DD$14,CYPQly!$B80,0))</f>
        <v>860.60504381278054</v>
      </c>
      <c r="DE80" s="18">
        <f ca="1">IF(ISERROR(QuarterlyDataCVM!DE80*OFFSET(AnnualDataCP!DE$14,CYPQly!$B80,0)/OFFSET(AnnualDataCVM!DE$14,CYPQly!$B80,0)),"",QuarterlyDataCVM!DE80*OFFSET(AnnualDataCP!DE$14,CYPQly!$B80,0)/OFFSET(AnnualDataCVM!DE$14,CYPQly!$B80,0))</f>
        <v>1065.6374045801526</v>
      </c>
      <c r="DF80" s="18">
        <f ca="1">IF(ISERROR(QuarterlyDataCVM!DF80*OFFSET(AnnualDataCP!DF$14,CYPQly!$B80,0)/OFFSET(AnnualDataCVM!DF$14,CYPQly!$B80,0)),"",QuarterlyDataCVM!DF80*OFFSET(AnnualDataCP!DF$14,CYPQly!$B80,0)/OFFSET(AnnualDataCVM!DF$14,CYPQly!$B80,0))</f>
        <v>3440.2104026115344</v>
      </c>
      <c r="DG80" s="18">
        <f ca="1">IF(ISERROR(QuarterlyDataCVM!DG80*OFFSET(AnnualDataCP!DG$14,CYPQly!$B80,0)/OFFSET(AnnualDataCVM!DG$14,CYPQly!$B80,0)),"",QuarterlyDataCVM!DG80*OFFSET(AnnualDataCP!DG$14,CYPQly!$B80,0)/OFFSET(AnnualDataCVM!DG$14,CYPQly!$B80,0))</f>
        <v>2305.956645674511</v>
      </c>
      <c r="DH80" s="18">
        <f ca="1">IF(ISERROR(QuarterlyDataCVM!DH80*OFFSET(AnnualDataCP!DH$14,CYPQly!$B80,0)/OFFSET(AnnualDataCVM!DH$14,CYPQly!$B80,0)),"",QuarterlyDataCVM!DH80*OFFSET(AnnualDataCP!DH$14,CYPQly!$B80,0)/OFFSET(AnnualDataCVM!DH$14,CYPQly!$B80,0))</f>
        <v>9000.6132311949787</v>
      </c>
      <c r="DI80" s="18">
        <f ca="1">IF(ISERROR(QuarterlyDataCVM!DI80*OFFSET(AnnualDataCP!DI$14,CYPQly!$B80,0)/OFFSET(AnnualDataCVM!DI$14,CYPQly!$B80,0)),"",QuarterlyDataCVM!DI80*OFFSET(AnnualDataCP!DI$14,CYPQly!$B80,0)/OFFSET(AnnualDataCVM!DI$14,CYPQly!$B80,0))</f>
        <v>2431.7330595482545</v>
      </c>
      <c r="DJ80" s="18">
        <f ca="1">IF(ISERROR(QuarterlyDataCVM!DJ80*OFFSET(AnnualDataCP!DJ$14,CYPQly!$B80,0)/OFFSET(AnnualDataCVM!DJ$14,CYPQly!$B80,0)),"",QuarterlyDataCVM!DJ80*OFFSET(AnnualDataCP!DJ$14,CYPQly!$B80,0)/OFFSET(AnnualDataCVM!DJ$14,CYPQly!$B80,0))</f>
        <v>6568.3712233255865</v>
      </c>
      <c r="DK80" s="18">
        <f ca="1">IF(ISERROR(QuarterlyDataCVM!DK80*OFFSET(AnnualDataCP!DK$14,CYPQly!$B80,0)/OFFSET(AnnualDataCVM!DK$14,CYPQly!$B80,0)),"",QuarterlyDataCVM!DK80*OFFSET(AnnualDataCP!DK$14,CYPQly!$B80,0)/OFFSET(AnnualDataCVM!DK$14,CYPQly!$B80,0))</f>
        <v>19917.436056325001</v>
      </c>
      <c r="DL80" s="18">
        <f ca="1">IF(ISERROR(QuarterlyDataCVM!DL80*OFFSET(AnnualDataCP!DL$14,CYPQly!$B80,0)/OFFSET(AnnualDataCVM!DL$14,CYPQly!$B80,0)),"",QuarterlyDataCVM!DL80*OFFSET(AnnualDataCP!DL$14,CYPQly!$B80,0)/OFFSET(AnnualDataCVM!DL$14,CYPQly!$B80,0))</f>
        <v>5447.0991292699264</v>
      </c>
      <c r="DM80" s="18">
        <f ca="1">IF(ISERROR(QuarterlyDataCVM!DM80*OFFSET(AnnualDataCP!DM$14,CYPQly!$B80,0)/OFFSET(AnnualDataCVM!DM$14,CYPQly!$B80,0)),"",QuarterlyDataCVM!DM80*OFFSET(AnnualDataCP!DM$14,CYPQly!$B80,0)/OFFSET(AnnualDataCVM!DM$14,CYPQly!$B80,0))</f>
        <v>2362.8346693386775</v>
      </c>
      <c r="DN80" s="18">
        <f ca="1">IF(ISERROR(QuarterlyDataCVM!DN80*OFFSET(AnnualDataCP!DN$14,CYPQly!$B80,0)/OFFSET(AnnualDataCVM!DN$14,CYPQly!$B80,0)),"",QuarterlyDataCVM!DN80*OFFSET(AnnualDataCP!DN$14,CYPQly!$B80,0)/OFFSET(AnnualDataCVM!DN$14,CYPQly!$B80,0))</f>
        <v>3084.1458457860131</v>
      </c>
      <c r="DO80" s="18">
        <f ca="1">IF(ISERROR(QuarterlyDataCVM!DO80*OFFSET(AnnualDataCP!DO$14,CYPQly!$B80,0)/OFFSET(AnnualDataCVM!DO$14,CYPQly!$B80,0)),"",QuarterlyDataCVM!DO80*OFFSET(AnnualDataCP!DO$14,CYPQly!$B80,0)/OFFSET(AnnualDataCVM!DO$14,CYPQly!$B80,0))</f>
        <v>1689.7024979854955</v>
      </c>
      <c r="DP80" s="18">
        <f ca="1">IF(ISERROR(QuarterlyDataCVM!DP80*OFFSET(AnnualDataCP!DP$14,CYPQly!$B80,0)/OFFSET(AnnualDataCVM!DP$14,CYPQly!$B80,0)),"",QuarterlyDataCVM!DP80*OFFSET(AnnualDataCP!DP$14,CYPQly!$B80,0)/OFFSET(AnnualDataCVM!DP$14,CYPQly!$B80,0))</f>
        <v>1392.9784482758621</v>
      </c>
      <c r="DQ80" s="18">
        <f ca="1">IF(ISERROR(QuarterlyDataCVM!DQ80*OFFSET(AnnualDataCP!DQ$14,CYPQly!$B80,0)/OFFSET(AnnualDataCVM!DQ$14,CYPQly!$B80,0)),"",QuarterlyDataCVM!DQ80*OFFSET(AnnualDataCP!DQ$14,CYPQly!$B80,0)/OFFSET(AnnualDataCVM!DQ$14,CYPQly!$B80,0))</f>
        <v>6307.2162346079067</v>
      </c>
      <c r="DR80" s="18">
        <f ca="1">IF(ISERROR(QuarterlyDataCVM!DR80*OFFSET(AnnualDataCP!DR$14,CYPQly!$B80,0)/OFFSET(AnnualDataCVM!DR$14,CYPQly!$B80,0)),"",QuarterlyDataCVM!DR80*OFFSET(AnnualDataCP!DR$14,CYPQly!$B80,0)/OFFSET(AnnualDataCVM!DR$14,CYPQly!$B80,0))</f>
        <v>6307.2162346079067</v>
      </c>
      <c r="DS80" s="18">
        <f ca="1">IF(ISERROR(QuarterlyDataCVM!DS80*OFFSET(AnnualDataCP!DS$14,CYPQly!$B80,0)/OFFSET(AnnualDataCVM!DS$14,CYPQly!$B80,0)),"",QuarterlyDataCVM!DS80*OFFSET(AnnualDataCP!DS$14,CYPQly!$B80,0)/OFFSET(AnnualDataCVM!DS$14,CYPQly!$B80,0))</f>
        <v>8158.7221285366313</v>
      </c>
      <c r="DT80" s="18">
        <f ca="1">IF(ISERROR(QuarterlyDataCVM!DT80*OFFSET(AnnualDataCP!DT$14,CYPQly!$B80,0)/OFFSET(AnnualDataCVM!DT$14,CYPQly!$B80,0)),"",QuarterlyDataCVM!DT80*OFFSET(AnnualDataCP!DT$14,CYPQly!$B80,0)/OFFSET(AnnualDataCVM!DT$14,CYPQly!$B80,0))</f>
        <v>6667.1184368888216</v>
      </c>
      <c r="DU80" s="18">
        <f ca="1">IF(ISERROR(QuarterlyDataCVM!DU80*OFFSET(AnnualDataCP!DU$14,CYPQly!$B80,0)/OFFSET(AnnualDataCVM!DU$14,CYPQly!$B80,0)),"",QuarterlyDataCVM!DU80*OFFSET(AnnualDataCP!DU$14,CYPQly!$B80,0)/OFFSET(AnnualDataCVM!DU$14,CYPQly!$B80,0))</f>
        <v>1488.496228150874</v>
      </c>
      <c r="DV80" s="18">
        <f ca="1">IF(ISERROR(QuarterlyDataCVM!DV80*OFFSET(AnnualDataCP!DV$14,CYPQly!$B80,0)/OFFSET(AnnualDataCVM!DV$14,CYPQly!$B80,0)),"",QuarterlyDataCVM!DV80*OFFSET(AnnualDataCP!DV$14,CYPQly!$B80,0)/OFFSET(AnnualDataCVM!DV$14,CYPQly!$B80,0))</f>
        <v>24813.574422681198</v>
      </c>
      <c r="DW80" s="18">
        <f ca="1">IF(ISERROR(QuarterlyDataCVM!DW80*OFFSET(AnnualDataCP!DW$14,CYPQly!$B80,0)/OFFSET(AnnualDataCVM!DW$14,CYPQly!$B80,0)),"",QuarterlyDataCVM!DW80*OFFSET(AnnualDataCP!DW$14,CYPQly!$B80,0)/OFFSET(AnnualDataCVM!DW$14,CYPQly!$B80,0))</f>
        <v>16004.550147982003</v>
      </c>
      <c r="DX80" s="18">
        <f ca="1">IF(ISERROR(QuarterlyDataCVM!DX80*OFFSET(AnnualDataCP!DX$14,CYPQly!$B80,0)/OFFSET(AnnualDataCVM!DX$14,CYPQly!$B80,0)),"",QuarterlyDataCVM!DX80*OFFSET(AnnualDataCP!DX$14,CYPQly!$B80,0)/OFFSET(AnnualDataCVM!DX$14,CYPQly!$B80,0))</f>
        <v>5137.2614976101968</v>
      </c>
      <c r="DY80" s="18">
        <f ca="1">IF(ISERROR(QuarterlyDataCVM!DY80*OFFSET(AnnualDataCP!DY$14,CYPQly!$B80,0)/OFFSET(AnnualDataCVM!DY$14,CYPQly!$B80,0)),"",QuarterlyDataCVM!DY80*OFFSET(AnnualDataCP!DY$14,CYPQly!$B80,0)/OFFSET(AnnualDataCVM!DY$14,CYPQly!$B80,0))</f>
        <v>5136.8784024218603</v>
      </c>
      <c r="DZ80" s="18" t="str">
        <f ca="1">IF(ISERROR(QuarterlyDataCVM!DZ80*OFFSET(AnnualDataCP!DZ$14,CYPQly!$B80,0)/OFFSET(AnnualDataCVM!DZ$14,CYPQly!$B80,0)),"",QuarterlyDataCVM!DZ80*OFFSET(AnnualDataCP!DZ$14,CYPQly!$B80,0)/OFFSET(AnnualDataCVM!DZ$14,CYPQly!$B80,0))</f>
        <v/>
      </c>
      <c r="EA80" s="18">
        <f ca="1">IF(ISERROR(QuarterlyDataCVM!EA80*OFFSET(AnnualDataCP!EA$14,CYPQly!$B80,0)/OFFSET(AnnualDataCVM!EA$14,CYPQly!$B80,0)),"",QuarterlyDataCVM!EA80*OFFSET(AnnualDataCP!EA$14,CYPQly!$B80,0)/OFFSET(AnnualDataCVM!EA$14,CYPQly!$B80,0))</f>
        <v>3692.1672763718366</v>
      </c>
      <c r="EB80" s="18">
        <f ca="1">IF(ISERROR(QuarterlyDataCVM!EB80*OFFSET(AnnualDataCP!EB$14,CYPQly!$B80,0)/OFFSET(AnnualDataCVM!EB$14,CYPQly!$B80,0)),"",QuarterlyDataCVM!EB80*OFFSET(AnnualDataCP!EB$14,CYPQly!$B80,0)/OFFSET(AnnualDataCVM!EB$14,CYPQly!$B80,0))</f>
        <v>43427.21307096941</v>
      </c>
      <c r="EC80" s="18">
        <f ca="1">IF(ISERROR(QuarterlyDataCVM!EC80*OFFSET(AnnualDataCP!EC$14,CYPQly!$B80,0)/OFFSET(AnnualDataCVM!EC$14,CYPQly!$B80,0)),"",QuarterlyDataCVM!EC80*OFFSET(AnnualDataCP!EC$14,CYPQly!$B80,0)/OFFSET(AnnualDataCVM!EC$14,CYPQly!$B80,0))</f>
        <v>43427.21307096941</v>
      </c>
      <c r="ED80" s="18">
        <f ca="1">IF(ISERROR(QuarterlyDataCVM!ED80*OFFSET(AnnualDataCP!ED$14,CYPQly!$B80,0)/OFFSET(AnnualDataCVM!ED$14,CYPQly!$B80,0)),"",QuarterlyDataCVM!ED80*OFFSET(AnnualDataCP!ED$14,CYPQly!$B80,0)/OFFSET(AnnualDataCVM!ED$14,CYPQly!$B80,0))</f>
        <v>7995.0438572365501</v>
      </c>
      <c r="EE80" s="18">
        <f ca="1">IF(ISERROR(QuarterlyDataCVM!EE80*OFFSET(AnnualDataCP!EE$14,CYPQly!$B80,0)/OFFSET(AnnualDataCVM!EE$14,CYPQly!$B80,0)),"",QuarterlyDataCVM!EE80*OFFSET(AnnualDataCP!EE$14,CYPQly!$B80,0)/OFFSET(AnnualDataCVM!EE$14,CYPQly!$B80,0))</f>
        <v>34423.163837531305</v>
      </c>
      <c r="EF80" s="18">
        <f ca="1">IF(ISERROR(QuarterlyDataCVM!EF80*OFFSET(AnnualDataCP!EF$14,CYPQly!$B80,0)/OFFSET(AnnualDataCVM!EF$14,CYPQly!$B80,0)),"",QuarterlyDataCVM!EF80*OFFSET(AnnualDataCP!EF$14,CYPQly!$B80,0)/OFFSET(AnnualDataCVM!EF$14,CYPQly!$B80,0))</f>
        <v>1010.8186560294569</v>
      </c>
      <c r="EG80" s="18">
        <f ca="1">IF(ISERROR(QuarterlyDataCVM!EG80*OFFSET(AnnualDataCP!EG$14,CYPQly!$B80,0)/OFFSET(AnnualDataCVM!EG$14,CYPQly!$B80,0)),"",QuarterlyDataCVM!EG80*OFFSET(AnnualDataCP!EG$14,CYPQly!$B80,0)/OFFSET(AnnualDataCVM!EG$14,CYPQly!$B80,0))</f>
        <v>35189.891513353119</v>
      </c>
      <c r="EH80" s="18">
        <f ca="1">IF(ISERROR(QuarterlyDataCVM!EH80*OFFSET(AnnualDataCP!EH$14,CYPQly!$B80,0)/OFFSET(AnnualDataCVM!EH$14,CYPQly!$B80,0)),"",QuarterlyDataCVM!EH80*OFFSET(AnnualDataCP!EH$14,CYPQly!$B80,0)/OFFSET(AnnualDataCVM!EH$14,CYPQly!$B80,0))</f>
        <v>22378.548770585665</v>
      </c>
      <c r="EI80" s="18">
        <f ca="1">IF(ISERROR(QuarterlyDataCVM!EI80*OFFSET(AnnualDataCP!EI$14,CYPQly!$B80,0)/OFFSET(AnnualDataCVM!EI$14,CYPQly!$B80,0)),"",QuarterlyDataCVM!EI80*OFFSET(AnnualDataCP!EI$14,CYPQly!$B80,0)/OFFSET(AnnualDataCVM!EI$14,CYPQly!$B80,0))</f>
        <v>14564.916266666667</v>
      </c>
      <c r="EJ80" s="18">
        <f ca="1">IF(ISERROR(QuarterlyDataCVM!EJ80*OFFSET(AnnualDataCP!EJ$14,CYPQly!$B80,0)/OFFSET(AnnualDataCVM!EJ$14,CYPQly!$B80,0)),"",QuarterlyDataCVM!EJ80*OFFSET(AnnualDataCP!EJ$14,CYPQly!$B80,0)/OFFSET(AnnualDataCVM!EJ$14,CYPQly!$B80,0))</f>
        <v>10372.134325176912</v>
      </c>
      <c r="EK80" s="18">
        <f ca="1">IF(ISERROR(QuarterlyDataCVM!EK80*OFFSET(AnnualDataCP!EK$14,CYPQly!$B80,0)/OFFSET(AnnualDataCVM!EK$14,CYPQly!$B80,0)),"",QuarterlyDataCVM!EK80*OFFSET(AnnualDataCP!EK$14,CYPQly!$B80,0)/OFFSET(AnnualDataCVM!EK$14,CYPQly!$B80,0))</f>
        <v>7457.457123392659</v>
      </c>
      <c r="EL80" s="18">
        <f ca="1">IF(ISERROR(QuarterlyDataCVM!EL80*OFFSET(AnnualDataCP!EL$14,CYPQly!$B80,0)/OFFSET(AnnualDataCVM!EL$14,CYPQly!$B80,0)),"",QuarterlyDataCVM!EL80*OFFSET(AnnualDataCP!EL$14,CYPQly!$B80,0)/OFFSET(AnnualDataCVM!EL$14,CYPQly!$B80,0))</f>
        <v>4237.408937288772</v>
      </c>
      <c r="EM80" s="18">
        <f ca="1">IF(ISERROR(QuarterlyDataCVM!EM80*OFFSET(AnnualDataCP!EM$14,CYPQly!$B80,0)/OFFSET(AnnualDataCVM!EM$14,CYPQly!$B80,0)),"",QuarterlyDataCVM!EM80*OFFSET(AnnualDataCP!EM$14,CYPQly!$B80,0)/OFFSET(AnnualDataCVM!EM$14,CYPQly!$B80,0))</f>
        <v>3222.0739875389409</v>
      </c>
      <c r="EN80" s="18">
        <f ca="1">IF(ISERROR(QuarterlyDataCVM!EN80*OFFSET(AnnualDataCP!EN$14,CYPQly!$B80,0)/OFFSET(AnnualDataCVM!EN$14,CYPQly!$B80,0)),"",QuarterlyDataCVM!EN80*OFFSET(AnnualDataCP!EN$14,CYPQly!$B80,0)/OFFSET(AnnualDataCVM!EN$14,CYPQly!$B80,0))</f>
        <v>2917.0423220366465</v>
      </c>
      <c r="EO80" s="18">
        <f ca="1">IF(ISERROR(QuarterlyDataCVM!EO80*OFFSET(AnnualDataCP!EO$14,CYPQly!$B80,0)/OFFSET(AnnualDataCVM!EO$14,CYPQly!$B80,0)),"",QuarterlyDataCVM!EO80*OFFSET(AnnualDataCP!EO$14,CYPQly!$B80,0)/OFFSET(AnnualDataCVM!EO$14,CYPQly!$B80,0))</f>
        <v>4190.8936563824072</v>
      </c>
      <c r="EP80" s="18">
        <f ca="1">IF(ISERROR(QuarterlyDataCVM!EP80*OFFSET(AnnualDataCP!EP$14,CYPQly!$B80,0)/OFFSET(AnnualDataCVM!EP$14,CYPQly!$B80,0)),"",QuarterlyDataCVM!EP80*OFFSET(AnnualDataCP!EP$14,CYPQly!$B80,0)/OFFSET(AnnualDataCVM!EP$14,CYPQly!$B80,0))</f>
        <v>2484.0415338857019</v>
      </c>
      <c r="EQ80" s="18">
        <f ca="1">IF(ISERROR(QuarterlyDataCVM!EQ80*OFFSET(AnnualDataCP!EQ$14,CYPQly!$B80,0)/OFFSET(AnnualDataCVM!EQ$14,CYPQly!$B80,0)),"",QuarterlyDataCVM!EQ80*OFFSET(AnnualDataCP!EQ$14,CYPQly!$B80,0)/OFFSET(AnnualDataCVM!EQ$14,CYPQly!$B80,0))</f>
        <v>2484.0415338857019</v>
      </c>
      <c r="ER80" s="18">
        <f ca="1">IF(ISERROR(QuarterlyDataCVM!ER80*OFFSET(AnnualDataCP!ER$14,CYPQly!$B80,0)/OFFSET(AnnualDataCVM!ER$14,CYPQly!$B80,0)),"",QuarterlyDataCVM!ER80*OFFSET(AnnualDataCP!ER$14,CYPQly!$B80,0)/OFFSET(AnnualDataCVM!ER$14,CYPQly!$B80,0))</f>
        <v>5335.7816860851462</v>
      </c>
      <c r="ES80" s="18">
        <f ca="1">IF(ISERROR(QuarterlyDataCVM!ES80*OFFSET(AnnualDataCP!ES$14,CYPQly!$B80,0)/OFFSET(AnnualDataCVM!ES$14,CYPQly!$B80,0)),"",QuarterlyDataCVM!ES80*OFFSET(AnnualDataCP!ES$14,CYPQly!$B80,0)/OFFSET(AnnualDataCVM!ES$14,CYPQly!$B80,0))</f>
        <v>3358.5887343860477</v>
      </c>
      <c r="ET80" s="18">
        <f ca="1">IF(ISERROR(QuarterlyDataCVM!ET80*OFFSET(AnnualDataCP!ET$14,CYPQly!$B80,0)/OFFSET(AnnualDataCVM!ET$14,CYPQly!$B80,0)),"",QuarterlyDataCVM!ET80*OFFSET(AnnualDataCP!ET$14,CYPQly!$B80,0)/OFFSET(AnnualDataCVM!ET$14,CYPQly!$B80,0))</f>
        <v>1977.6541533546326</v>
      </c>
      <c r="EU80" s="18">
        <f ca="1">IF(ISERROR(QuarterlyDataCVM!EU80*OFFSET(AnnualDataCP!EU$14,CYPQly!$B80,0)/OFFSET(AnnualDataCVM!EU$14,CYPQly!$B80,0)),"",QuarterlyDataCVM!EU80*OFFSET(AnnualDataCP!EU$14,CYPQly!$B80,0)/OFFSET(AnnualDataCVM!EU$14,CYPQly!$B80,0))</f>
        <v>1527.7540229885058</v>
      </c>
      <c r="EV80" s="18">
        <f ca="1">IF(ISERROR(QuarterlyDataCVM!EV80*OFFSET(AnnualDataCP!EV$14,CYPQly!$B80,0)/OFFSET(AnnualDataCVM!EV$14,CYPQly!$B80,0)),"",QuarterlyDataCVM!EV80*OFFSET(AnnualDataCP!EV$14,CYPQly!$B80,0)/OFFSET(AnnualDataCVM!EV$14,CYPQly!$B80,0))</f>
        <v>450.07555211158467</v>
      </c>
      <c r="EW80" s="18">
        <f ca="1">IF(ISERROR(QuarterlyDataCVM!EW80*OFFSET(AnnualDataCP!EW$14,CYPQly!$B80,0)/OFFSET(AnnualDataCVM!EW$14,CYPQly!$B80,0)),"",QuarterlyDataCVM!EW80*OFFSET(AnnualDataCP!EW$14,CYPQly!$B80,0)/OFFSET(AnnualDataCVM!EW$14,CYPQly!$B80,0))</f>
        <v>12813.242653960004</v>
      </c>
      <c r="EX80" s="18">
        <f ca="1">IF(ISERROR(QuarterlyDataCVM!EX80*OFFSET(AnnualDataCP!EX$14,CYPQly!$B80,0)/OFFSET(AnnualDataCVM!EX$14,CYPQly!$B80,0)),"",QuarterlyDataCVM!EX80*OFFSET(AnnualDataCP!EX$14,CYPQly!$B80,0)/OFFSET(AnnualDataCVM!EX$14,CYPQly!$B80,0))</f>
        <v>3470.6008134805347</v>
      </c>
      <c r="EY80" s="18">
        <f ca="1">IF(ISERROR(QuarterlyDataCVM!EY80*OFFSET(AnnualDataCP!EY$14,CYPQly!$B80,0)/OFFSET(AnnualDataCVM!EY$14,CYPQly!$B80,0)),"",QuarterlyDataCVM!EY80*OFFSET(AnnualDataCP!EY$14,CYPQly!$B80,0)/OFFSET(AnnualDataCVM!EY$14,CYPQly!$B80,0))</f>
        <v>3707.9660255784438</v>
      </c>
      <c r="EZ80" s="18">
        <f ca="1">IF(ISERROR(QuarterlyDataCVM!EZ80*OFFSET(AnnualDataCP!EZ$14,CYPQly!$B80,0)/OFFSET(AnnualDataCVM!EZ$14,CYPQly!$B80,0)),"",QuarterlyDataCVM!EZ80*OFFSET(AnnualDataCP!EZ$14,CYPQly!$B80,0)/OFFSET(AnnualDataCVM!EZ$14,CYPQly!$B80,0))</f>
        <v>1096.563829787234</v>
      </c>
      <c r="FA80" s="18">
        <f ca="1">IF(ISERROR(QuarterlyDataCVM!FA80*OFFSET(AnnualDataCP!FA$14,CYPQly!$B80,0)/OFFSET(AnnualDataCVM!FA$14,CYPQly!$B80,0)),"",QuarterlyDataCVM!FA80*OFFSET(AnnualDataCP!FA$14,CYPQly!$B80,0)/OFFSET(AnnualDataCVM!FA$14,CYPQly!$B80,0))</f>
        <v>4550.1815977961433</v>
      </c>
      <c r="FB80" s="18">
        <f ca="1">IF(ISERROR(QuarterlyDataCVM!FB80*OFFSET(AnnualDataCP!FB$14,CYPQly!$B80,0)/OFFSET(AnnualDataCVM!FB$14,CYPQly!$B80,0)),"",QuarterlyDataCVM!FB80*OFFSET(AnnualDataCP!FB$14,CYPQly!$B80,0)/OFFSET(AnnualDataCVM!FB$14,CYPQly!$B80,0))</f>
        <v>544.22283167637988</v>
      </c>
      <c r="FC80" s="18">
        <f ca="1">IF(ISERROR(QuarterlyDataCVM!FC80*OFFSET(AnnualDataCP!FC$14,CYPQly!$B80,0)/OFFSET(AnnualDataCVM!FC$14,CYPQly!$B80,0)),"",QuarterlyDataCVM!FC80*OFFSET(AnnualDataCP!FC$14,CYPQly!$B80,0)/OFFSET(AnnualDataCVM!FC$14,CYPQly!$B80,0))</f>
        <v>1250.1167315175098</v>
      </c>
      <c r="FD80" s="18">
        <f ca="1">IF(ISERROR(QuarterlyDataCVM!FD80*OFFSET(AnnualDataCP!FD$14,CYPQly!$B80,0)/OFFSET(AnnualDataCVM!FD$14,CYPQly!$B80,0)),"",QuarterlyDataCVM!FD80*OFFSET(AnnualDataCP!FD$14,CYPQly!$B80,0)/OFFSET(AnnualDataCVM!FD$14,CYPQly!$B80,0))</f>
        <v>2753.8253503878077</v>
      </c>
      <c r="FE80" s="18">
        <f ca="1">IF(ISERROR(QuarterlyDataCVM!FE80*OFFSET(AnnualDataCP!FE$14,CYPQly!$B80,0)/OFFSET(AnnualDataCVM!FE$14,CYPQly!$B80,0)),"",QuarterlyDataCVM!FE80*OFFSET(AnnualDataCP!FE$14,CYPQly!$B80,0)/OFFSET(AnnualDataCVM!FE$14,CYPQly!$B80,0))</f>
        <v>60677.628821830498</v>
      </c>
      <c r="FF80" s="18">
        <f ca="1">IF(ISERROR(QuarterlyDataCVM!FF80*OFFSET(AnnualDataCP!FF$14,CYPQly!$B80,0)/OFFSET(AnnualDataCVM!FF$14,CYPQly!$B80,0)),"",QuarterlyDataCVM!FF80*OFFSET(AnnualDataCP!FF$14,CYPQly!$B80,0)/OFFSET(AnnualDataCVM!FF$14,CYPQly!$B80,0))</f>
        <v>17780.76910494635</v>
      </c>
      <c r="FG80" s="18">
        <f ca="1">IF(ISERROR(QuarterlyDataCVM!FG80*OFFSET(AnnualDataCP!FG$14,CYPQly!$B80,0)/OFFSET(AnnualDataCVM!FG$14,CYPQly!$B80,0)),"",QuarterlyDataCVM!FG80*OFFSET(AnnualDataCP!FG$14,CYPQly!$B80,0)/OFFSET(AnnualDataCVM!FG$14,CYPQly!$B80,0))</f>
        <v>17780.76910494635</v>
      </c>
      <c r="FH80" s="18">
        <f ca="1">IF(ISERROR(QuarterlyDataCVM!FH80*OFFSET(AnnualDataCP!FH$14,CYPQly!$B80,0)/OFFSET(AnnualDataCVM!FH$14,CYPQly!$B80,0)),"",QuarterlyDataCVM!FH80*OFFSET(AnnualDataCP!FH$14,CYPQly!$B80,0)/OFFSET(AnnualDataCVM!FH$14,CYPQly!$B80,0))</f>
        <v>19290.615338715994</v>
      </c>
      <c r="FI80" s="18">
        <f ca="1">IF(ISERROR(QuarterlyDataCVM!FI80*OFFSET(AnnualDataCP!FI$14,CYPQly!$B80,0)/OFFSET(AnnualDataCVM!FI$14,CYPQly!$B80,0)),"",QuarterlyDataCVM!FI80*OFFSET(AnnualDataCP!FI$14,CYPQly!$B80,0)/OFFSET(AnnualDataCVM!FI$14,CYPQly!$B80,0))</f>
        <v>19290.615338715994</v>
      </c>
      <c r="FJ80" s="18">
        <f ca="1">IF(ISERROR(QuarterlyDataCVM!FJ80*OFFSET(AnnualDataCP!FJ$14,CYPQly!$B80,0)/OFFSET(AnnualDataCVM!FJ$14,CYPQly!$B80,0)),"",QuarterlyDataCVM!FJ80*OFFSET(AnnualDataCP!FJ$14,CYPQly!$B80,0)/OFFSET(AnnualDataCVM!FJ$14,CYPQly!$B80,0))</f>
        <v>23607.488361062464</v>
      </c>
      <c r="FK80" s="18">
        <f ca="1">IF(ISERROR(QuarterlyDataCVM!FK80*OFFSET(AnnualDataCP!FK$14,CYPQly!$B80,0)/OFFSET(AnnualDataCVM!FK$14,CYPQly!$B80,0)),"",QuarterlyDataCVM!FK80*OFFSET(AnnualDataCP!FK$14,CYPQly!$B80,0)/OFFSET(AnnualDataCVM!FK$14,CYPQly!$B80,0))</f>
        <v>16810.953374582179</v>
      </c>
      <c r="FL80" s="18">
        <f ca="1">IF(ISERROR(QuarterlyDataCVM!FL80*OFFSET(AnnualDataCP!FL$14,CYPQly!$B80,0)/OFFSET(AnnualDataCVM!FL$14,CYPQly!$B80,0)),"",QuarterlyDataCVM!FL80*OFFSET(AnnualDataCP!FL$14,CYPQly!$B80,0)/OFFSET(AnnualDataCVM!FL$14,CYPQly!$B80,0))</f>
        <v>16810.953374582179</v>
      </c>
      <c r="FM80" s="18">
        <f ca="1">IF(ISERROR(QuarterlyDataCVM!FM80*OFFSET(AnnualDataCP!FM$14,CYPQly!$B80,0)/OFFSET(AnnualDataCVM!FM$14,CYPQly!$B80,0)),"",QuarterlyDataCVM!FM80*OFFSET(AnnualDataCP!FM$14,CYPQly!$B80,0)/OFFSET(AnnualDataCVM!FM$14,CYPQly!$B80,0))</f>
        <v>6795.5230202122657</v>
      </c>
      <c r="FN80" s="18">
        <f ca="1">IF(ISERROR(QuarterlyDataCVM!FN80*OFFSET(AnnualDataCP!FN$14,CYPQly!$B80,0)/OFFSET(AnnualDataCVM!FN$14,CYPQly!$B80,0)),"",QuarterlyDataCVM!FN80*OFFSET(AnnualDataCP!FN$14,CYPQly!$B80,0)/OFFSET(AnnualDataCVM!FN$14,CYPQly!$B80,0))</f>
        <v>3412.8410159924742</v>
      </c>
      <c r="FO80" s="18">
        <f ca="1">IF(ISERROR(QuarterlyDataCVM!FO80*OFFSET(AnnualDataCP!FO$14,CYPQly!$B80,0)/OFFSET(AnnualDataCVM!FO$14,CYPQly!$B80,0)),"",QuarterlyDataCVM!FO80*OFFSET(AnnualDataCP!FO$14,CYPQly!$B80,0)/OFFSET(AnnualDataCVM!FO$14,CYPQly!$B80,0))</f>
        <v>3382.7507771811538</v>
      </c>
      <c r="FP80" s="18">
        <f ca="1">IF(ISERROR(QuarterlyDataCVM!FP80*OFFSET(AnnualDataCP!FP$14,CYPQly!$B80,0)/OFFSET(AnnualDataCVM!FP$14,CYPQly!$B80,0)),"",QuarterlyDataCVM!FP80*OFFSET(AnnualDataCP!FP$14,CYPQly!$B80,0)/OFFSET(AnnualDataCVM!FP$14,CYPQly!$B80,0))</f>
        <v>10566.579300236996</v>
      </c>
      <c r="FQ80" s="18">
        <f ca="1">IF(ISERROR(QuarterlyDataCVM!FQ80*OFFSET(AnnualDataCP!FQ$14,CYPQly!$B80,0)/OFFSET(AnnualDataCVM!FQ$14,CYPQly!$B80,0)),"",QuarterlyDataCVM!FQ80*OFFSET(AnnualDataCP!FQ$14,CYPQly!$B80,0)/OFFSET(AnnualDataCVM!FQ$14,CYPQly!$B80,0))</f>
        <v>4856.2315246170865</v>
      </c>
      <c r="FR80" s="18">
        <f ca="1">IF(ISERROR(QuarterlyDataCVM!FR80*OFFSET(AnnualDataCP!FR$14,CYPQly!$B80,0)/OFFSET(AnnualDataCVM!FR$14,CYPQly!$B80,0)),"",QuarterlyDataCVM!FR80*OFFSET(AnnualDataCP!FR$14,CYPQly!$B80,0)/OFFSET(AnnualDataCVM!FR$14,CYPQly!$B80,0))</f>
        <v>2777.4060509554142</v>
      </c>
      <c r="FS80" s="18">
        <f ca="1">IF(ISERROR(QuarterlyDataCVM!FS80*OFFSET(AnnualDataCP!FS$14,CYPQly!$B80,0)/OFFSET(AnnualDataCVM!FS$14,CYPQly!$B80,0)),"",QuarterlyDataCVM!FS80*OFFSET(AnnualDataCP!FS$14,CYPQly!$B80,0)/OFFSET(AnnualDataCVM!FS$14,CYPQly!$B80,0))</f>
        <v>1134.5349916465566</v>
      </c>
      <c r="FT80" s="18">
        <f ca="1">IF(ISERROR(QuarterlyDataCVM!FT80*OFFSET(AnnualDataCP!FT$14,CYPQly!$B80,0)/OFFSET(AnnualDataCVM!FT$14,CYPQly!$B80,0)),"",QuarterlyDataCVM!FT80*OFFSET(AnnualDataCP!FT$14,CYPQly!$B80,0)/OFFSET(AnnualDataCVM!FT$14,CYPQly!$B80,0))</f>
        <v>522.71375464684013</v>
      </c>
      <c r="FU80" s="18">
        <f ca="1">IF(ISERROR(QuarterlyDataCVM!FU80*OFFSET(AnnualDataCP!FU$14,CYPQly!$B80,0)/OFFSET(AnnualDataCVM!FU$14,CYPQly!$B80,0)),"",QuarterlyDataCVM!FU80*OFFSET(AnnualDataCP!FU$14,CYPQly!$B80,0)/OFFSET(AnnualDataCVM!FU$14,CYPQly!$B80,0))</f>
        <v>1122.578947368421</v>
      </c>
      <c r="FV80" s="18">
        <f ca="1">IF(ISERROR(QuarterlyDataCVM!FV80*OFFSET(AnnualDataCP!FV$14,CYPQly!$B80,0)/OFFSET(AnnualDataCVM!FV$14,CYPQly!$B80,0)),"",QuarterlyDataCVM!FV80*OFFSET(AnnualDataCP!FV$14,CYPQly!$B80,0)/OFFSET(AnnualDataCVM!FV$14,CYPQly!$B80,0))</f>
        <v>2079.4978422910945</v>
      </c>
      <c r="FW80" s="18">
        <f ca="1">IF(ISERROR(QuarterlyDataCVM!FW80*OFFSET(AnnualDataCP!FW$14,CYPQly!$B80,0)/OFFSET(AnnualDataCVM!FW$14,CYPQly!$B80,0)),"",QuarterlyDataCVM!FW80*OFFSET(AnnualDataCP!FW$14,CYPQly!$B80,0)/OFFSET(AnnualDataCVM!FW$14,CYPQly!$B80,0))</f>
        <v>5029.0277979052762</v>
      </c>
      <c r="FX80" s="18">
        <f ca="1">IF(ISERROR(QuarterlyDataCVM!FX80*OFFSET(AnnualDataCP!FX$14,CYPQly!$B80,0)/OFFSET(AnnualDataCVM!FX$14,CYPQly!$B80,0)),"",QuarterlyDataCVM!FX80*OFFSET(AnnualDataCP!FX$14,CYPQly!$B80,0)/OFFSET(AnnualDataCVM!FX$14,CYPQly!$B80,0))</f>
        <v>1457.1290240488611</v>
      </c>
      <c r="FY80" s="18">
        <f ca="1">IF(ISERROR(QuarterlyDataCVM!FY80*OFFSET(AnnualDataCP!FY$14,CYPQly!$B80,0)/OFFSET(AnnualDataCVM!FY$14,CYPQly!$B80,0)),"",QuarterlyDataCVM!FY80*OFFSET(AnnualDataCP!FY$14,CYPQly!$B80,0)/OFFSET(AnnualDataCVM!FY$14,CYPQly!$B80,0))</f>
        <v>415.28173374613004</v>
      </c>
      <c r="FZ80" s="18">
        <f ca="1">IF(ISERROR(QuarterlyDataCVM!FZ80*OFFSET(AnnualDataCP!FZ$14,CYPQly!$B80,0)/OFFSET(AnnualDataCVM!FZ$14,CYPQly!$B80,0)),"",QuarterlyDataCVM!FZ80*OFFSET(AnnualDataCP!FZ$14,CYPQly!$B80,0)/OFFSET(AnnualDataCVM!FZ$14,CYPQly!$B80,0))</f>
        <v>3163.4307364323122</v>
      </c>
      <c r="GA80" s="18">
        <f ca="1">IF(ISERROR(QuarterlyDataCVM!GA80*OFFSET(AnnualDataCP!GA$14,CYPQly!$B80,0)/OFFSET(AnnualDataCVM!GA$14,CYPQly!$B80,0)),"",QuarterlyDataCVM!GA80*OFFSET(AnnualDataCP!GA$14,CYPQly!$B80,0)/OFFSET(AnnualDataCVM!GA$14,CYPQly!$B80,0))</f>
        <v>683.05071090047397</v>
      </c>
      <c r="GB80" s="18">
        <f ca="1">IF(ISERROR(QuarterlyDataCVM!GB80*OFFSET(AnnualDataCP!GB$14,CYPQly!$B80,0)/OFFSET(AnnualDataCVM!GB$14,CYPQly!$B80,0)),"",QuarterlyDataCVM!GB80*OFFSET(AnnualDataCP!GB$14,CYPQly!$B80,0)/OFFSET(AnnualDataCVM!GB$14,CYPQly!$B80,0))</f>
        <v>683.05071090047397</v>
      </c>
    </row>
    <row r="81" spans="2:184" x14ac:dyDescent="0.25">
      <c r="B81" s="18">
        <f t="shared" si="1"/>
        <v>17</v>
      </c>
      <c r="C81" s="1">
        <v>38961</v>
      </c>
      <c r="D81" s="18">
        <f ca="1">IF(ISERROR(QuarterlyDataCVM!D81*OFFSET(AnnualDataCP!D$14,CYPQly!$B81,0)/OFFSET(AnnualDataCVM!D$14,CYPQly!$B81,0)),"",QuarterlyDataCVM!D81*OFFSET(AnnualDataCP!D$14,CYPQly!$B81,0)/OFFSET(AnnualDataCVM!D$14,CYPQly!$B81,0))</f>
        <v>331180.45921231393</v>
      </c>
      <c r="E81" s="18">
        <f ca="1">IF(ISERROR(QuarterlyDataCVM!E81*OFFSET(AnnualDataCP!E$14,CYPQly!$B81,0)/OFFSET(AnnualDataCVM!E$14,CYPQly!$B81,0)),"",QuarterlyDataCVM!E81*OFFSET(AnnualDataCP!E$14,CYPQly!$B81,0)/OFFSET(AnnualDataCVM!E$14,CYPQly!$B81,0))</f>
        <v>2225.2550425818017</v>
      </c>
      <c r="F81" s="18">
        <f ca="1">IF(ISERROR(QuarterlyDataCVM!F81*OFFSET(AnnualDataCP!F$14,CYPQly!$B81,0)/OFFSET(AnnualDataCVM!F$14,CYPQly!$B81,0)),"",QuarterlyDataCVM!F81*OFFSET(AnnualDataCP!F$14,CYPQly!$B81,0)/OFFSET(AnnualDataCVM!F$14,CYPQly!$B81,0))</f>
        <v>2009.5839207468089</v>
      </c>
      <c r="G81" s="18">
        <f ca="1">IF(ISERROR(QuarterlyDataCVM!G81*OFFSET(AnnualDataCP!G$14,CYPQly!$B81,0)/OFFSET(AnnualDataCVM!G$14,CYPQly!$B81,0)),"",QuarterlyDataCVM!G81*OFFSET(AnnualDataCP!G$14,CYPQly!$B81,0)/OFFSET(AnnualDataCVM!G$14,CYPQly!$B81,0))</f>
        <v>64.729411764705887</v>
      </c>
      <c r="H81" s="18">
        <f ca="1">IF(ISERROR(QuarterlyDataCVM!H81*OFFSET(AnnualDataCP!H$14,CYPQly!$B81,0)/OFFSET(AnnualDataCVM!H$14,CYPQly!$B81,0)),"",QuarterlyDataCVM!H81*OFFSET(AnnualDataCP!H$14,CYPQly!$B81,0)/OFFSET(AnnualDataCVM!H$14,CYPQly!$B81,0))</f>
        <v>149.52342158859472</v>
      </c>
      <c r="I81" s="18">
        <f ca="1">IF(ISERROR(QuarterlyDataCVM!I81*OFFSET(AnnualDataCP!I$14,CYPQly!$B81,0)/OFFSET(AnnualDataCVM!I$14,CYPQly!$B81,0)),"",QuarterlyDataCVM!I81*OFFSET(AnnualDataCP!I$14,CYPQly!$B81,0)/OFFSET(AnnualDataCVM!I$14,CYPQly!$B81,0))</f>
        <v>74796.601981972184</v>
      </c>
      <c r="J81" s="18">
        <f ca="1">IF(ISERROR(QuarterlyDataCVM!J81*OFFSET(AnnualDataCP!J$14,CYPQly!$B81,0)/OFFSET(AnnualDataCVM!J$14,CYPQly!$B81,0)),"",QuarterlyDataCVM!J81*OFFSET(AnnualDataCP!J$14,CYPQly!$B81,0)/OFFSET(AnnualDataCVM!J$14,CYPQly!$B81,0))</f>
        <v>53431.10851136101</v>
      </c>
      <c r="K81" s="18">
        <f ca="1">IF(ISERROR(QuarterlyDataCVM!K81*OFFSET(AnnualDataCP!K$14,CYPQly!$B81,0)/OFFSET(AnnualDataCVM!K$14,CYPQly!$B81,0)),"",QuarterlyDataCVM!K81*OFFSET(AnnualDataCP!K$14,CYPQly!$B81,0)/OFFSET(AnnualDataCVM!K$14,CYPQly!$B81,0))</f>
        <v>6201.5820870011112</v>
      </c>
      <c r="L81" s="18">
        <f ca="1">IF(ISERROR(QuarterlyDataCVM!L81*OFFSET(AnnualDataCP!L$14,CYPQly!$B81,0)/OFFSET(AnnualDataCVM!L$14,CYPQly!$B81,0)),"",QuarterlyDataCVM!L81*OFFSET(AnnualDataCP!L$14,CYPQly!$B81,0)/OFFSET(AnnualDataCVM!L$14,CYPQly!$B81,0))</f>
        <v>42.024813895781641</v>
      </c>
      <c r="M81" s="18">
        <f ca="1">IF(ISERROR(QuarterlyDataCVM!M81*OFFSET(AnnualDataCP!M$14,CYPQly!$B81,0)/OFFSET(AnnualDataCVM!M$14,CYPQly!$B81,0)),"",QuarterlyDataCVM!M81*OFFSET(AnnualDataCP!M$14,CYPQly!$B81,0)/OFFSET(AnnualDataCVM!M$14,CYPQly!$B81,0))</f>
        <v>5281.7579201776734</v>
      </c>
      <c r="N81" s="18" t="str">
        <f ca="1">IF(ISERROR(QuarterlyDataCVM!N81*OFFSET(AnnualDataCP!N$14,CYPQly!$B81,0)/OFFSET(AnnualDataCVM!N$14,CYPQly!$B81,0)),"",QuarterlyDataCVM!N81*OFFSET(AnnualDataCP!N$14,CYPQly!$B81,0)/OFFSET(AnnualDataCVM!N$14,CYPQly!$B81,0))</f>
        <v/>
      </c>
      <c r="O81" s="18">
        <f ca="1">IF(ISERROR(QuarterlyDataCVM!O81*OFFSET(AnnualDataCP!O$14,CYPQly!$B81,0)/OFFSET(AnnualDataCVM!O$14,CYPQly!$B81,0)),"",QuarterlyDataCVM!O81*OFFSET(AnnualDataCP!O$14,CYPQly!$B81,0)/OFFSET(AnnualDataCVM!O$14,CYPQly!$B81,0))</f>
        <v>406.64097744360902</v>
      </c>
      <c r="P81" s="18">
        <f ca="1">IF(ISERROR(QuarterlyDataCVM!P81*OFFSET(AnnualDataCP!P$14,CYPQly!$B81,0)/OFFSET(AnnualDataCVM!P$14,CYPQly!$B81,0)),"",QuarterlyDataCVM!P81*OFFSET(AnnualDataCP!P$14,CYPQly!$B81,0)/OFFSET(AnnualDataCVM!P$14,CYPQly!$B81,0))</f>
        <v>468.0965147453083</v>
      </c>
      <c r="Q81" s="18">
        <f ca="1">IF(ISERROR(QuarterlyDataCVM!Q81*OFFSET(AnnualDataCP!Q$14,CYPQly!$B81,0)/OFFSET(AnnualDataCVM!Q$14,CYPQly!$B81,0)),"",QuarterlyDataCVM!Q81*OFFSET(AnnualDataCP!Q$14,CYPQly!$B81,0)/OFFSET(AnnualDataCVM!Q$14,CYPQly!$B81,0))</f>
        <v>37864.829865234678</v>
      </c>
      <c r="R81" s="18">
        <f ca="1">IF(ISERROR(QuarterlyDataCVM!R81*OFFSET(AnnualDataCP!R$14,CYPQly!$B81,0)/OFFSET(AnnualDataCVM!R$14,CYPQly!$B81,0)),"",QuarterlyDataCVM!R81*OFFSET(AnnualDataCP!R$14,CYPQly!$B81,0)/OFFSET(AnnualDataCVM!R$14,CYPQly!$B81,0))</f>
        <v>6279.1307786325397</v>
      </c>
      <c r="S81" s="18">
        <f ca="1">IF(ISERROR(QuarterlyDataCVM!S81*OFFSET(AnnualDataCP!S$14,CYPQly!$B81,0)/OFFSET(AnnualDataCVM!S$14,CYPQly!$B81,0)),"",QuarterlyDataCVM!S81*OFFSET(AnnualDataCP!S$14,CYPQly!$B81,0)/OFFSET(AnnualDataCVM!S$14,CYPQly!$B81,0))</f>
        <v>4773.5300411912312</v>
      </c>
      <c r="T81" s="18">
        <f ca="1">IF(ISERROR(QuarterlyDataCVM!T81*OFFSET(AnnualDataCP!T$14,CYPQly!$B81,0)/OFFSET(AnnualDataCVM!T$14,CYPQly!$B81,0)),"",QuarterlyDataCVM!T81*OFFSET(AnnualDataCP!T$14,CYPQly!$B81,0)/OFFSET(AnnualDataCVM!T$14,CYPQly!$B81,0))</f>
        <v>671.28106082444503</v>
      </c>
      <c r="U81" s="18">
        <f ca="1">IF(ISERROR(QuarterlyDataCVM!U81*OFFSET(AnnualDataCP!U$14,CYPQly!$B81,0)/OFFSET(AnnualDataCVM!U$14,CYPQly!$B81,0)),"",QuarterlyDataCVM!U81*OFFSET(AnnualDataCP!U$14,CYPQly!$B81,0)/OFFSET(AnnualDataCVM!U$14,CYPQly!$B81,0))</f>
        <v>517.42225031605562</v>
      </c>
      <c r="V81" s="18">
        <f ca="1">IF(ISERROR(QuarterlyDataCVM!V81*OFFSET(AnnualDataCP!V$14,CYPQly!$B81,0)/OFFSET(AnnualDataCVM!V$14,CYPQly!$B81,0)),"",QuarterlyDataCVM!V81*OFFSET(AnnualDataCP!V$14,CYPQly!$B81,0)/OFFSET(AnnualDataCVM!V$14,CYPQly!$B81,0))</f>
        <v>22.465116279069768</v>
      </c>
      <c r="W81" s="18">
        <f ca="1">IF(ISERROR(QuarterlyDataCVM!W81*OFFSET(AnnualDataCP!W$14,CYPQly!$B81,0)/OFFSET(AnnualDataCVM!W$14,CYPQly!$B81,0)),"",QuarterlyDataCVM!W81*OFFSET(AnnualDataCP!W$14,CYPQly!$B81,0)/OFFSET(AnnualDataCVM!W$14,CYPQly!$B81,0))</f>
        <v>474.74724172517551</v>
      </c>
      <c r="X81" s="18">
        <f ca="1">IF(ISERROR(QuarterlyDataCVM!X81*OFFSET(AnnualDataCP!X$14,CYPQly!$B81,0)/OFFSET(AnnualDataCVM!X$14,CYPQly!$B81,0)),"",QuarterlyDataCVM!X81*OFFSET(AnnualDataCP!X$14,CYPQly!$B81,0)/OFFSET(AnnualDataCVM!X$14,CYPQly!$B81,0))</f>
        <v>269.63245566899519</v>
      </c>
      <c r="Y81" s="18">
        <f ca="1">IF(ISERROR(QuarterlyDataCVM!Y81*OFFSET(AnnualDataCP!Y$14,CYPQly!$B81,0)/OFFSET(AnnualDataCVM!Y$14,CYPQly!$B81,0)),"",QuarterlyDataCVM!Y81*OFFSET(AnnualDataCP!Y$14,CYPQly!$B81,0)/OFFSET(AnnualDataCVM!Y$14,CYPQly!$B81,0))</f>
        <v>910.89234522720346</v>
      </c>
      <c r="Z81" s="18">
        <f ca="1">IF(ISERROR(QuarterlyDataCVM!Z81*OFFSET(AnnualDataCP!Z$14,CYPQly!$B81,0)/OFFSET(AnnualDataCVM!Z$14,CYPQly!$B81,0)),"",QuarterlyDataCVM!Z81*OFFSET(AnnualDataCP!Z$14,CYPQly!$B81,0)/OFFSET(AnnualDataCVM!Z$14,CYPQly!$B81,0))</f>
        <v>1762.1907997909043</v>
      </c>
      <c r="AA81" s="18">
        <f ca="1">IF(ISERROR(QuarterlyDataCVM!AA81*OFFSET(AnnualDataCP!AA$14,CYPQly!$B81,0)/OFFSET(AnnualDataCVM!AA$14,CYPQly!$B81,0)),"",QuarterlyDataCVM!AA81*OFFSET(AnnualDataCP!AA$14,CYPQly!$B81,0)/OFFSET(AnnualDataCVM!AA$14,CYPQly!$B81,0))</f>
        <v>143.26603001364256</v>
      </c>
      <c r="AB81" s="18">
        <f ca="1">IF(ISERROR(QuarterlyDataCVM!AB81*OFFSET(AnnualDataCP!AB$14,CYPQly!$B81,0)/OFFSET(AnnualDataCVM!AB$14,CYPQly!$B81,0)),"",QuarterlyDataCVM!AB81*OFFSET(AnnualDataCP!AB$14,CYPQly!$B81,0)/OFFSET(AnnualDataCVM!AB$14,CYPQly!$B81,0))</f>
        <v>1131.0184873949579</v>
      </c>
      <c r="AC81" s="18">
        <f ca="1">IF(ISERROR(QuarterlyDataCVM!AC81*OFFSET(AnnualDataCP!AC$14,CYPQly!$B81,0)/OFFSET(AnnualDataCVM!AC$14,CYPQly!$B81,0)),"",QuarterlyDataCVM!AC81*OFFSET(AnnualDataCP!AC$14,CYPQly!$B81,0)/OFFSET(AnnualDataCVM!AC$14,CYPQly!$B81,0))</f>
        <v>855.48684210526312</v>
      </c>
      <c r="AD81" s="18">
        <f ca="1">IF(ISERROR(QuarterlyDataCVM!AD81*OFFSET(AnnualDataCP!AD$14,CYPQly!$B81,0)/OFFSET(AnnualDataCVM!AD$14,CYPQly!$B81,0)),"",QuarterlyDataCVM!AD81*OFFSET(AnnualDataCP!AD$14,CYPQly!$B81,0)/OFFSET(AnnualDataCVM!AD$14,CYPQly!$B81,0))</f>
        <v>272.98755186721991</v>
      </c>
      <c r="AE81" s="18">
        <f ca="1">IF(ISERROR(QuarterlyDataCVM!AE81*OFFSET(AnnualDataCP!AE$14,CYPQly!$B81,0)/OFFSET(AnnualDataCVM!AE$14,CYPQly!$B81,0)),"",QuarterlyDataCVM!AE81*OFFSET(AnnualDataCP!AE$14,CYPQly!$B81,0)/OFFSET(AnnualDataCVM!AE$14,CYPQly!$B81,0))</f>
        <v>375.2951167728238</v>
      </c>
      <c r="AF81" s="18">
        <f ca="1">IF(ISERROR(QuarterlyDataCVM!AF81*OFFSET(AnnualDataCP!AF$14,CYPQly!$B81,0)/OFFSET(AnnualDataCVM!AF$14,CYPQly!$B81,0)),"",QuarterlyDataCVM!AF81*OFFSET(AnnualDataCP!AF$14,CYPQly!$B81,0)/OFFSET(AnnualDataCVM!AF$14,CYPQly!$B81,0))</f>
        <v>1033.9107840882962</v>
      </c>
      <c r="AG81" s="18">
        <f ca="1">IF(ISERROR(QuarterlyDataCVM!AG81*OFFSET(AnnualDataCP!AG$14,CYPQly!$B81,0)/OFFSET(AnnualDataCVM!AG$14,CYPQly!$B81,0)),"",QuarterlyDataCVM!AG81*OFFSET(AnnualDataCP!AG$14,CYPQly!$B81,0)/OFFSET(AnnualDataCVM!AG$14,CYPQly!$B81,0))</f>
        <v>608.94385897681548</v>
      </c>
      <c r="AH81" s="18">
        <f ca="1">IF(ISERROR(QuarterlyDataCVM!AH81*OFFSET(AnnualDataCP!AH$14,CYPQly!$B81,0)/OFFSET(AnnualDataCVM!AH$14,CYPQly!$B81,0)),"",QuarterlyDataCVM!AH81*OFFSET(AnnualDataCP!AH$14,CYPQly!$B81,0)/OFFSET(AnnualDataCVM!AH$14,CYPQly!$B81,0))</f>
        <v>365.48604513064134</v>
      </c>
      <c r="AI81" s="18">
        <f ca="1">IF(ISERROR(QuarterlyDataCVM!AI81*OFFSET(AnnualDataCP!AI$14,CYPQly!$B81,0)/OFFSET(AnnualDataCVM!AI$14,CYPQly!$B81,0)),"",QuarterlyDataCVM!AI81*OFFSET(AnnualDataCP!AI$14,CYPQly!$B81,0)/OFFSET(AnnualDataCVM!AI$14,CYPQly!$B81,0))</f>
        <v>59.72596153846154</v>
      </c>
      <c r="AJ81" s="18">
        <f ca="1">IF(ISERROR(QuarterlyDataCVM!AJ81*OFFSET(AnnualDataCP!AJ$14,CYPQly!$B81,0)/OFFSET(AnnualDataCVM!AJ$14,CYPQly!$B81,0)),"",QuarterlyDataCVM!AJ81*OFFSET(AnnualDataCP!AJ$14,CYPQly!$B81,0)/OFFSET(AnnualDataCVM!AJ$14,CYPQly!$B81,0))</f>
        <v>2808.3180951128065</v>
      </c>
      <c r="AK81" s="18">
        <f ca="1">IF(ISERROR(QuarterlyDataCVM!AK81*OFFSET(AnnualDataCP!AK$14,CYPQly!$B81,0)/OFFSET(AnnualDataCVM!AK$14,CYPQly!$B81,0)),"",QuarterlyDataCVM!AK81*OFFSET(AnnualDataCP!AK$14,CYPQly!$B81,0)/OFFSET(AnnualDataCVM!AK$14,CYPQly!$B81,0))</f>
        <v>575.58397155361047</v>
      </c>
      <c r="AL81" s="18">
        <f ca="1">IF(ISERROR(QuarterlyDataCVM!AL81*OFFSET(AnnualDataCP!AL$14,CYPQly!$B81,0)/OFFSET(AnnualDataCVM!AL$14,CYPQly!$B81,0)),"",QuarterlyDataCVM!AL81*OFFSET(AnnualDataCP!AL$14,CYPQly!$B81,0)/OFFSET(AnnualDataCVM!AL$14,CYPQly!$B81,0))</f>
        <v>675.89492590929501</v>
      </c>
      <c r="AM81" s="18">
        <f ca="1">IF(ISERROR(QuarterlyDataCVM!AM81*OFFSET(AnnualDataCP!AM$14,CYPQly!$B81,0)/OFFSET(AnnualDataCVM!AM$14,CYPQly!$B81,0)),"",QuarterlyDataCVM!AM81*OFFSET(AnnualDataCP!AM$14,CYPQly!$B81,0)/OFFSET(AnnualDataCVM!AM$14,CYPQly!$B81,0))</f>
        <v>1557.6212919323539</v>
      </c>
      <c r="AN81" s="18">
        <f ca="1">IF(ISERROR(QuarterlyDataCVM!AN81*OFFSET(AnnualDataCP!AN$14,CYPQly!$B81,0)/OFFSET(AnnualDataCVM!AN$14,CYPQly!$B81,0)),"",QuarterlyDataCVM!AN81*OFFSET(AnnualDataCP!AN$14,CYPQly!$B81,0)/OFFSET(AnnualDataCVM!AN$14,CYPQly!$B81,0))</f>
        <v>245.58859520313266</v>
      </c>
      <c r="AO81" s="18">
        <f ca="1">IF(ISERROR(QuarterlyDataCVM!AO81*OFFSET(AnnualDataCP!AO$14,CYPQly!$B81,0)/OFFSET(AnnualDataCVM!AO$14,CYPQly!$B81,0)),"",QuarterlyDataCVM!AO81*OFFSET(AnnualDataCP!AO$14,CYPQly!$B81,0)/OFFSET(AnnualDataCVM!AO$14,CYPQly!$B81,0))</f>
        <v>245.58859520313266</v>
      </c>
      <c r="AP81" s="18">
        <f ca="1">IF(ISERROR(QuarterlyDataCVM!AP81*OFFSET(AnnualDataCP!AP$14,CYPQly!$B81,0)/OFFSET(AnnualDataCVM!AP$14,CYPQly!$B81,0)),"",QuarterlyDataCVM!AP81*OFFSET(AnnualDataCP!AP$14,CYPQly!$B81,0)/OFFSET(AnnualDataCVM!AP$14,CYPQly!$B81,0))</f>
        <v>2392.7100411522633</v>
      </c>
      <c r="AQ81" s="18">
        <f ca="1">IF(ISERROR(QuarterlyDataCVM!AQ81*OFFSET(AnnualDataCP!AQ$14,CYPQly!$B81,0)/OFFSET(AnnualDataCVM!AQ$14,CYPQly!$B81,0)),"",QuarterlyDataCVM!AQ81*OFFSET(AnnualDataCP!AQ$14,CYPQly!$B81,0)/OFFSET(AnnualDataCVM!AQ$14,CYPQly!$B81,0))</f>
        <v>2392.7100411522633</v>
      </c>
      <c r="AR81" s="18">
        <f ca="1">IF(ISERROR(QuarterlyDataCVM!AR81*OFFSET(AnnualDataCP!AR$14,CYPQly!$B81,0)/OFFSET(AnnualDataCVM!AR$14,CYPQly!$B81,0)),"",QuarterlyDataCVM!AR81*OFFSET(AnnualDataCP!AR$14,CYPQly!$B81,0)/OFFSET(AnnualDataCVM!AR$14,CYPQly!$B81,0))</f>
        <v>290.16894977168948</v>
      </c>
      <c r="AS81" s="18">
        <f ca="1">IF(ISERROR(QuarterlyDataCVM!AS81*OFFSET(AnnualDataCP!AS$14,CYPQly!$B81,0)/OFFSET(AnnualDataCVM!AS$14,CYPQly!$B81,0)),"",QuarterlyDataCVM!AS81*OFFSET(AnnualDataCP!AS$14,CYPQly!$B81,0)/OFFSET(AnnualDataCVM!AS$14,CYPQly!$B81,0))</f>
        <v>784.43036172030759</v>
      </c>
      <c r="AT81" s="18">
        <f ca="1">IF(ISERROR(QuarterlyDataCVM!AT81*OFFSET(AnnualDataCP!AT$14,CYPQly!$B81,0)/OFFSET(AnnualDataCVM!AT$14,CYPQly!$B81,0)),"",QuarterlyDataCVM!AT81*OFFSET(AnnualDataCP!AT$14,CYPQly!$B81,0)/OFFSET(AnnualDataCVM!AT$14,CYPQly!$B81,0))</f>
        <v>106.15579432079817</v>
      </c>
      <c r="AU81" s="18">
        <f ca="1">IF(ISERROR(QuarterlyDataCVM!AU81*OFFSET(AnnualDataCP!AU$14,CYPQly!$B81,0)/OFFSET(AnnualDataCVM!AU$14,CYPQly!$B81,0)),"",QuarterlyDataCVM!AU81*OFFSET(AnnualDataCP!AU$14,CYPQly!$B81,0)/OFFSET(AnnualDataCVM!AU$14,CYPQly!$B81,0))</f>
        <v>209.38775510204081</v>
      </c>
      <c r="AV81" s="18">
        <f ca="1">IF(ISERROR(QuarterlyDataCVM!AV81*OFFSET(AnnualDataCP!AV$14,CYPQly!$B81,0)/OFFSET(AnnualDataCVM!AV$14,CYPQly!$B81,0)),"",QuarterlyDataCVM!AV81*OFFSET(AnnualDataCP!AV$14,CYPQly!$B81,0)/OFFSET(AnnualDataCVM!AV$14,CYPQly!$B81,0))</f>
        <v>565.60895325872286</v>
      </c>
      <c r="AW81" s="18">
        <f ca="1">IF(ISERROR(QuarterlyDataCVM!AW81*OFFSET(AnnualDataCP!AW$14,CYPQly!$B81,0)/OFFSET(AnnualDataCVM!AW$14,CYPQly!$B81,0)),"",QuarterlyDataCVM!AW81*OFFSET(AnnualDataCP!AW$14,CYPQly!$B81,0)/OFFSET(AnnualDataCVM!AW$14,CYPQly!$B81,0))</f>
        <v>436.37045454545455</v>
      </c>
      <c r="AX81" s="18">
        <f ca="1">IF(ISERROR(QuarterlyDataCVM!AX81*OFFSET(AnnualDataCP!AX$14,CYPQly!$B81,0)/OFFSET(AnnualDataCVM!AX$14,CYPQly!$B81,0)),"",QuarterlyDataCVM!AX81*OFFSET(AnnualDataCP!AX$14,CYPQly!$B81,0)/OFFSET(AnnualDataCVM!AX$14,CYPQly!$B81,0))</f>
        <v>3207.8223147666145</v>
      </c>
      <c r="AY81" s="18">
        <f ca="1">IF(ISERROR(QuarterlyDataCVM!AY81*OFFSET(AnnualDataCP!AY$14,CYPQly!$B81,0)/OFFSET(AnnualDataCVM!AY$14,CYPQly!$B81,0)),"",QuarterlyDataCVM!AY81*OFFSET(AnnualDataCP!AY$14,CYPQly!$B81,0)/OFFSET(AnnualDataCVM!AY$14,CYPQly!$B81,0))</f>
        <v>3207.8223147666145</v>
      </c>
      <c r="AZ81" s="18">
        <f ca="1">IF(ISERROR(QuarterlyDataCVM!AZ81*OFFSET(AnnualDataCP!AZ$14,CYPQly!$B81,0)/OFFSET(AnnualDataCVM!AZ$14,CYPQly!$B81,0)),"",QuarterlyDataCVM!AZ81*OFFSET(AnnualDataCP!AZ$14,CYPQly!$B81,0)/OFFSET(AnnualDataCVM!AZ$14,CYPQly!$B81,0))</f>
        <v>3216.5810920945396</v>
      </c>
      <c r="BA81" s="18">
        <f ca="1">IF(ISERROR(QuarterlyDataCVM!BA81*OFFSET(AnnualDataCP!BA$14,CYPQly!$B81,0)/OFFSET(AnnualDataCVM!BA$14,CYPQly!$B81,0)),"",QuarterlyDataCVM!BA81*OFFSET(AnnualDataCP!BA$14,CYPQly!$B81,0)/OFFSET(AnnualDataCVM!BA$14,CYPQly!$B81,0))</f>
        <v>1865.0063136456213</v>
      </c>
      <c r="BB81" s="18">
        <f ca="1">IF(ISERROR(QuarterlyDataCVM!BB81*OFFSET(AnnualDataCP!BB$14,CYPQly!$B81,0)/OFFSET(AnnualDataCVM!BB$14,CYPQly!$B81,0)),"",QuarterlyDataCVM!BB81*OFFSET(AnnualDataCP!BB$14,CYPQly!$B81,0)/OFFSET(AnnualDataCVM!BB$14,CYPQly!$B81,0))</f>
        <v>1350.8625592417061</v>
      </c>
      <c r="BC81" s="18">
        <f ca="1">IF(ISERROR(QuarterlyDataCVM!BC81*OFFSET(AnnualDataCP!BC$14,CYPQly!$B81,0)/OFFSET(AnnualDataCVM!BC$14,CYPQly!$B81,0)),"",QuarterlyDataCVM!BC81*OFFSET(AnnualDataCP!BC$14,CYPQly!$B81,0)/OFFSET(AnnualDataCVM!BC$14,CYPQly!$B81,0))</f>
        <v>685.42944785276075</v>
      </c>
      <c r="BD81" s="18">
        <f ca="1">IF(ISERROR(QuarterlyDataCVM!BD81*OFFSET(AnnualDataCP!BD$14,CYPQly!$B81,0)/OFFSET(AnnualDataCVM!BD$14,CYPQly!$B81,0)),"",QuarterlyDataCVM!BD81*OFFSET(AnnualDataCP!BD$14,CYPQly!$B81,0)/OFFSET(AnnualDataCVM!BD$14,CYPQly!$B81,0))</f>
        <v>666.02205233754773</v>
      </c>
      <c r="BE81" s="18">
        <f ca="1">IF(ISERROR(QuarterlyDataCVM!BE81*OFFSET(AnnualDataCP!BE$14,CYPQly!$B81,0)/OFFSET(AnnualDataCVM!BE$14,CYPQly!$B81,0)),"",QuarterlyDataCVM!BE81*OFFSET(AnnualDataCP!BE$14,CYPQly!$B81,0)/OFFSET(AnnualDataCVM!BE$14,CYPQly!$B81,0))</f>
        <v>4250.692803343637</v>
      </c>
      <c r="BF81" s="18">
        <f ca="1">IF(ISERROR(QuarterlyDataCVM!BF81*OFFSET(AnnualDataCP!BF$14,CYPQly!$B81,0)/OFFSET(AnnualDataCVM!BF$14,CYPQly!$B81,0)),"",QuarterlyDataCVM!BF81*OFFSET(AnnualDataCP!BF$14,CYPQly!$B81,0)/OFFSET(AnnualDataCVM!BF$14,CYPQly!$B81,0))</f>
        <v>1044.6181172291297</v>
      </c>
      <c r="BG81" s="18">
        <f ca="1">IF(ISERROR(QuarterlyDataCVM!BG81*OFFSET(AnnualDataCP!BG$14,CYPQly!$B81,0)/OFFSET(AnnualDataCVM!BG$14,CYPQly!$B81,0)),"",QuarterlyDataCVM!BG81*OFFSET(AnnualDataCP!BG$14,CYPQly!$B81,0)/OFFSET(AnnualDataCVM!BG$14,CYPQly!$B81,0))</f>
        <v>461.90013245033111</v>
      </c>
      <c r="BH81" s="18">
        <f ca="1">IF(ISERROR(QuarterlyDataCVM!BH81*OFFSET(AnnualDataCP!BH$14,CYPQly!$B81,0)/OFFSET(AnnualDataCVM!BH$14,CYPQly!$B81,0)),"",QuarterlyDataCVM!BH81*OFFSET(AnnualDataCP!BH$14,CYPQly!$B81,0)/OFFSET(AnnualDataCVM!BH$14,CYPQly!$B81,0))</f>
        <v>583.05033557046977</v>
      </c>
      <c r="BI81" s="18">
        <f ca="1">IF(ISERROR(QuarterlyDataCVM!BI81*OFFSET(AnnualDataCP!BI$14,CYPQly!$B81,0)/OFFSET(AnnualDataCVM!BI$14,CYPQly!$B81,0)),"",QuarterlyDataCVM!BI81*OFFSET(AnnualDataCP!BI$14,CYPQly!$B81,0)/OFFSET(AnnualDataCVM!BI$14,CYPQly!$B81,0))</f>
        <v>3207.2743909413243</v>
      </c>
      <c r="BJ81" s="18">
        <f ca="1">IF(ISERROR(QuarterlyDataCVM!BJ81*OFFSET(AnnualDataCP!BJ$14,CYPQly!$B81,0)/OFFSET(AnnualDataCVM!BJ$14,CYPQly!$B81,0)),"",QuarterlyDataCVM!BJ81*OFFSET(AnnualDataCP!BJ$14,CYPQly!$B81,0)/OFFSET(AnnualDataCVM!BJ$14,CYPQly!$B81,0))</f>
        <v>2928.6191674003271</v>
      </c>
      <c r="BK81" s="18">
        <f ca="1">IF(ISERROR(QuarterlyDataCVM!BK81*OFFSET(AnnualDataCP!BK$14,CYPQly!$B81,0)/OFFSET(AnnualDataCVM!BK$14,CYPQly!$B81,0)),"",QuarterlyDataCVM!BK81*OFFSET(AnnualDataCP!BK$14,CYPQly!$B81,0)/OFFSET(AnnualDataCVM!BK$14,CYPQly!$B81,0))</f>
        <v>278.92154696132599</v>
      </c>
      <c r="BL81" s="18">
        <f ca="1">IF(ISERROR(QuarterlyDataCVM!BL81*OFFSET(AnnualDataCP!BL$14,CYPQly!$B81,0)/OFFSET(AnnualDataCVM!BL$14,CYPQly!$B81,0)),"",QuarterlyDataCVM!BL81*OFFSET(AnnualDataCP!BL$14,CYPQly!$B81,0)/OFFSET(AnnualDataCVM!BL$14,CYPQly!$B81,0))</f>
        <v>2276.3637426046307</v>
      </c>
      <c r="BM81" s="18">
        <f ca="1">IF(ISERROR(QuarterlyDataCVM!BM81*OFFSET(AnnualDataCP!BM$14,CYPQly!$B81,0)/OFFSET(AnnualDataCVM!BM$14,CYPQly!$B81,0)),"",QuarterlyDataCVM!BM81*OFFSET(AnnualDataCP!BM$14,CYPQly!$B81,0)/OFFSET(AnnualDataCVM!BM$14,CYPQly!$B81,0))</f>
        <v>2276.3637426046307</v>
      </c>
      <c r="BN81" s="18">
        <f ca="1">IF(ISERROR(QuarterlyDataCVM!BN81*OFFSET(AnnualDataCP!BN$14,CYPQly!$B81,0)/OFFSET(AnnualDataCVM!BN$14,CYPQly!$B81,0)),"",QuarterlyDataCVM!BN81*OFFSET(AnnualDataCP!BN$14,CYPQly!$B81,0)/OFFSET(AnnualDataCVM!BN$14,CYPQly!$B81,0))</f>
        <v>1169.6196581196582</v>
      </c>
      <c r="BO81" s="18">
        <f ca="1">IF(ISERROR(QuarterlyDataCVM!BO81*OFFSET(AnnualDataCP!BO$14,CYPQly!$B81,0)/OFFSET(AnnualDataCVM!BO$14,CYPQly!$B81,0)),"",QuarterlyDataCVM!BO81*OFFSET(AnnualDataCP!BO$14,CYPQly!$B81,0)/OFFSET(AnnualDataCVM!BO$14,CYPQly!$B81,0))</f>
        <v>1169.6196581196582</v>
      </c>
      <c r="BP81" s="18">
        <f ca="1">IF(ISERROR(QuarterlyDataCVM!BP81*OFFSET(AnnualDataCP!BP$14,CYPQly!$B81,0)/OFFSET(AnnualDataCVM!BP$14,CYPQly!$B81,0)),"",QuarterlyDataCVM!BP81*OFFSET(AnnualDataCP!BP$14,CYPQly!$B81,0)/OFFSET(AnnualDataCVM!BP$14,CYPQly!$B81,0))</f>
        <v>3012.593217421243</v>
      </c>
      <c r="BQ81" s="18">
        <f ca="1">IF(ISERROR(QuarterlyDataCVM!BQ81*OFFSET(AnnualDataCP!BQ$14,CYPQly!$B81,0)/OFFSET(AnnualDataCVM!BQ$14,CYPQly!$B81,0)),"",QuarterlyDataCVM!BQ81*OFFSET(AnnualDataCP!BQ$14,CYPQly!$B81,0)/OFFSET(AnnualDataCVM!BQ$14,CYPQly!$B81,0))</f>
        <v>3012.593217421243</v>
      </c>
      <c r="BR81" s="18">
        <f ca="1">IF(ISERROR(QuarterlyDataCVM!BR81*OFFSET(AnnualDataCP!BR$14,CYPQly!$B81,0)/OFFSET(AnnualDataCVM!BR$14,CYPQly!$B81,0)),"",QuarterlyDataCVM!BR81*OFFSET(AnnualDataCP!BR$14,CYPQly!$B81,0)/OFFSET(AnnualDataCVM!BR$14,CYPQly!$B81,0))</f>
        <v>4579.6582078551119</v>
      </c>
      <c r="BS81" s="18">
        <f ca="1">IF(ISERROR(QuarterlyDataCVM!BS81*OFFSET(AnnualDataCP!BS$14,CYPQly!$B81,0)/OFFSET(AnnualDataCVM!BS$14,CYPQly!$B81,0)),"",QuarterlyDataCVM!BS81*OFFSET(AnnualDataCP!BS$14,CYPQly!$B81,0)/OFFSET(AnnualDataCVM!BS$14,CYPQly!$B81,0))</f>
        <v>1915.7555922534154</v>
      </c>
      <c r="BT81" s="18">
        <f ca="1">IF(ISERROR(QuarterlyDataCVM!BT81*OFFSET(AnnualDataCP!BT$14,CYPQly!$B81,0)/OFFSET(AnnualDataCVM!BT$14,CYPQly!$B81,0)),"",QuarterlyDataCVM!BT81*OFFSET(AnnualDataCP!BT$14,CYPQly!$B81,0)/OFFSET(AnnualDataCVM!BT$14,CYPQly!$B81,0))</f>
        <v>2656.7131474103585</v>
      </c>
      <c r="BU81" s="18">
        <f ca="1">IF(ISERROR(QuarterlyDataCVM!BU81*OFFSET(AnnualDataCP!BU$14,CYPQly!$B81,0)/OFFSET(AnnualDataCVM!BU$14,CYPQly!$B81,0)),"",QuarterlyDataCVM!BU81*OFFSET(AnnualDataCP!BU$14,CYPQly!$B81,0)/OFFSET(AnnualDataCVM!BU$14,CYPQly!$B81,0))</f>
        <v>248.53607382550337</v>
      </c>
      <c r="BV81" s="18">
        <f ca="1">IF(ISERROR(QuarterlyDataCVM!BV81*OFFSET(AnnualDataCP!BV$14,CYPQly!$B81,0)/OFFSET(AnnualDataCVM!BV$14,CYPQly!$B81,0)),"",QuarterlyDataCVM!BV81*OFFSET(AnnualDataCP!BV$14,CYPQly!$B81,0)/OFFSET(AnnualDataCVM!BV$14,CYPQly!$B81,0))</f>
        <v>2248.147778493239</v>
      </c>
      <c r="BW81" s="18">
        <f ca="1">IF(ISERROR(QuarterlyDataCVM!BW81*OFFSET(AnnualDataCP!BW$14,CYPQly!$B81,0)/OFFSET(AnnualDataCVM!BW$14,CYPQly!$B81,0)),"",QuarterlyDataCVM!BW81*OFFSET(AnnualDataCP!BW$14,CYPQly!$B81,0)/OFFSET(AnnualDataCVM!BW$14,CYPQly!$B81,0))</f>
        <v>151.6319018404908</v>
      </c>
      <c r="BX81" s="18">
        <f ca="1">IF(ISERROR(QuarterlyDataCVM!BX81*OFFSET(AnnualDataCP!BX$14,CYPQly!$B81,0)/OFFSET(AnnualDataCVM!BX$14,CYPQly!$B81,0)),"",QuarterlyDataCVM!BX81*OFFSET(AnnualDataCP!BX$14,CYPQly!$B81,0)/OFFSET(AnnualDataCVM!BX$14,CYPQly!$B81,0))</f>
        <v>3391.8364859718167</v>
      </c>
      <c r="BY81" s="18">
        <f ca="1">IF(ISERROR(QuarterlyDataCVM!BY81*OFFSET(AnnualDataCP!BY$14,CYPQly!$B81,0)/OFFSET(AnnualDataCVM!BY$14,CYPQly!$B81,0)),"",QuarterlyDataCVM!BY81*OFFSET(AnnualDataCP!BY$14,CYPQly!$B81,0)/OFFSET(AnnualDataCVM!BY$14,CYPQly!$B81,0))</f>
        <v>2070.7792440169983</v>
      </c>
      <c r="BZ81" s="18">
        <f ca="1">IF(ISERROR(QuarterlyDataCVM!BZ81*OFFSET(AnnualDataCP!BZ$14,CYPQly!$B81,0)/OFFSET(AnnualDataCVM!BZ$14,CYPQly!$B81,0)),"",QuarterlyDataCVM!BZ81*OFFSET(AnnualDataCP!BZ$14,CYPQly!$B81,0)/OFFSET(AnnualDataCVM!BZ$14,CYPQly!$B81,0))</f>
        <v>979.73434225844005</v>
      </c>
      <c r="CA81" s="18">
        <f ca="1">IF(ISERROR(QuarterlyDataCVM!CA81*OFFSET(AnnualDataCP!CA$14,CYPQly!$B81,0)/OFFSET(AnnualDataCVM!CA$14,CYPQly!$B81,0)),"",QuarterlyDataCVM!CA81*OFFSET(AnnualDataCP!CA$14,CYPQly!$B81,0)/OFFSET(AnnualDataCVM!CA$14,CYPQly!$B81,0))</f>
        <v>1091.1115327851571</v>
      </c>
      <c r="CB81" s="18">
        <f ca="1">IF(ISERROR(QuarterlyDataCVM!CB81*OFFSET(AnnualDataCP!CB$14,CYPQly!$B81,0)/OFFSET(AnnualDataCVM!CB$14,CYPQly!$B81,0)),"",QuarterlyDataCVM!CB81*OFFSET(AnnualDataCP!CB$14,CYPQly!$B81,0)/OFFSET(AnnualDataCVM!CB$14,CYPQly!$B81,0))</f>
        <v>1320.2158486102899</v>
      </c>
      <c r="CC81" s="18">
        <f ca="1">IF(ISERROR(QuarterlyDataCVM!CC81*OFFSET(AnnualDataCP!CC$14,CYPQly!$B81,0)/OFFSET(AnnualDataCVM!CC$14,CYPQly!$B81,0)),"",QuarterlyDataCVM!CC81*OFFSET(AnnualDataCP!CC$14,CYPQly!$B81,0)/OFFSET(AnnualDataCVM!CC$14,CYPQly!$B81,0))</f>
        <v>101.46743295019157</v>
      </c>
      <c r="CD81" s="18">
        <f ca="1">IF(ISERROR(QuarterlyDataCVM!CD81*OFFSET(AnnualDataCP!CD$14,CYPQly!$B81,0)/OFFSET(AnnualDataCVM!CD$14,CYPQly!$B81,0)),"",QuarterlyDataCVM!CD81*OFFSET(AnnualDataCP!CD$14,CYPQly!$B81,0)/OFFSET(AnnualDataCVM!CD$14,CYPQly!$B81,0))</f>
        <v>386.12296983758699</v>
      </c>
      <c r="CE81" s="18">
        <f ca="1">IF(ISERROR(QuarterlyDataCVM!CE81*OFFSET(AnnualDataCP!CE$14,CYPQly!$B81,0)/OFFSET(AnnualDataCVM!CE$14,CYPQly!$B81,0)),"",QuarterlyDataCVM!CE81*OFFSET(AnnualDataCP!CE$14,CYPQly!$B81,0)/OFFSET(AnnualDataCVM!CE$14,CYPQly!$B81,0))</f>
        <v>830.85194312796204</v>
      </c>
      <c r="CF81" s="18">
        <f ca="1">IF(ISERROR(QuarterlyDataCVM!CF81*OFFSET(AnnualDataCP!CF$14,CYPQly!$B81,0)/OFFSET(AnnualDataCVM!CF$14,CYPQly!$B81,0)),"",QuarterlyDataCVM!CF81*OFFSET(AnnualDataCP!CF$14,CYPQly!$B81,0)/OFFSET(AnnualDataCVM!CF$14,CYPQly!$B81,0))</f>
        <v>4969.9883455041672</v>
      </c>
      <c r="CG81" s="18">
        <f ca="1">IF(ISERROR(QuarterlyDataCVM!CG81*OFFSET(AnnualDataCP!CG$14,CYPQly!$B81,0)/OFFSET(AnnualDataCVM!CG$14,CYPQly!$B81,0)),"",QuarterlyDataCVM!CG81*OFFSET(AnnualDataCP!CG$14,CYPQly!$B81,0)/OFFSET(AnnualDataCVM!CG$14,CYPQly!$B81,0))</f>
        <v>4969.9883455041672</v>
      </c>
      <c r="CH81" s="18">
        <f ca="1">IF(ISERROR(QuarterlyDataCVM!CH81*OFFSET(AnnualDataCP!CH$14,CYPQly!$B81,0)/OFFSET(AnnualDataCVM!CH$14,CYPQly!$B81,0)),"",QuarterlyDataCVM!CH81*OFFSET(AnnualDataCP!CH$14,CYPQly!$B81,0)/OFFSET(AnnualDataCVM!CH$14,CYPQly!$B81,0))</f>
        <v>3844.4035476718404</v>
      </c>
      <c r="CI81" s="18">
        <f ca="1">IF(ISERROR(QuarterlyDataCVM!CI81*OFFSET(AnnualDataCP!CI$14,CYPQly!$B81,0)/OFFSET(AnnualDataCVM!CI$14,CYPQly!$B81,0)),"",QuarterlyDataCVM!CI81*OFFSET(AnnualDataCP!CI$14,CYPQly!$B81,0)/OFFSET(AnnualDataCVM!CI$14,CYPQly!$B81,0))</f>
        <v>1111.6432313206508</v>
      </c>
      <c r="CJ81" s="18">
        <f ca="1">IF(ISERROR(QuarterlyDataCVM!CJ81*OFFSET(AnnualDataCP!CJ$14,CYPQly!$B81,0)/OFFSET(AnnualDataCVM!CJ$14,CYPQly!$B81,0)),"",QuarterlyDataCVM!CJ81*OFFSET(AnnualDataCP!CJ$14,CYPQly!$B81,0)/OFFSET(AnnualDataCVM!CJ$14,CYPQly!$B81,0))</f>
        <v>4368.207652139964</v>
      </c>
      <c r="CK81" s="18">
        <f ca="1">IF(ISERROR(QuarterlyDataCVM!CK81*OFFSET(AnnualDataCP!CK$14,CYPQly!$B81,0)/OFFSET(AnnualDataCVM!CK$14,CYPQly!$B81,0)),"",QuarterlyDataCVM!CK81*OFFSET(AnnualDataCP!CK$14,CYPQly!$B81,0)/OFFSET(AnnualDataCVM!CK$14,CYPQly!$B81,0))</f>
        <v>1386.9018036072143</v>
      </c>
      <c r="CL81" s="18">
        <f ca="1">IF(ISERROR(QuarterlyDataCVM!CL81*OFFSET(AnnualDataCP!CL$14,CYPQly!$B81,0)/OFFSET(AnnualDataCVM!CL$14,CYPQly!$B81,0)),"",QuarterlyDataCVM!CL81*OFFSET(AnnualDataCP!CL$14,CYPQly!$B81,0)/OFFSET(AnnualDataCVM!CL$14,CYPQly!$B81,0))</f>
        <v>2982.0542852574354</v>
      </c>
      <c r="CM81" s="18">
        <f ca="1">IF(ISERROR(QuarterlyDataCVM!CM81*OFFSET(AnnualDataCP!CM$14,CYPQly!$B81,0)/OFFSET(AnnualDataCVM!CM$14,CYPQly!$B81,0)),"",QuarterlyDataCVM!CM81*OFFSET(AnnualDataCP!CM$14,CYPQly!$B81,0)/OFFSET(AnnualDataCVM!CM$14,CYPQly!$B81,0))</f>
        <v>1557.1988877984952</v>
      </c>
      <c r="CN81" s="18">
        <f ca="1">IF(ISERROR(QuarterlyDataCVM!CN81*OFFSET(AnnualDataCP!CN$14,CYPQly!$B81,0)/OFFSET(AnnualDataCVM!CN$14,CYPQly!$B81,0)),"",QuarterlyDataCVM!CN81*OFFSET(AnnualDataCP!CN$14,CYPQly!$B81,0)/OFFSET(AnnualDataCVM!CN$14,CYPQly!$B81,0))</f>
        <v>1399.4430420194919</v>
      </c>
      <c r="CO81" s="18">
        <f ca="1">IF(ISERROR(QuarterlyDataCVM!CO81*OFFSET(AnnualDataCP!CO$14,CYPQly!$B81,0)/OFFSET(AnnualDataCVM!CO$14,CYPQly!$B81,0)),"",QuarterlyDataCVM!CO81*OFFSET(AnnualDataCP!CO$14,CYPQly!$B81,0)/OFFSET(AnnualDataCVM!CO$14,CYPQly!$B81,0))</f>
        <v>25.758513931888544</v>
      </c>
      <c r="CP81" s="18">
        <f ca="1">IF(ISERROR(QuarterlyDataCVM!CP81*OFFSET(AnnualDataCP!CP$14,CYPQly!$B81,0)/OFFSET(AnnualDataCVM!CP$14,CYPQly!$B81,0)),"",QuarterlyDataCVM!CP81*OFFSET(AnnualDataCP!CP$14,CYPQly!$B81,0)/OFFSET(AnnualDataCVM!CP$14,CYPQly!$B81,0))</f>
        <v>21368.423651656693</v>
      </c>
      <c r="CQ81" s="18">
        <f ca="1">IF(ISERROR(QuarterlyDataCVM!CQ81*OFFSET(AnnualDataCP!CQ$14,CYPQly!$B81,0)/OFFSET(AnnualDataCVM!CQ$14,CYPQly!$B81,0)),"",QuarterlyDataCVM!CQ81*OFFSET(AnnualDataCP!CQ$14,CYPQly!$B81,0)/OFFSET(AnnualDataCVM!CQ$14,CYPQly!$B81,0))</f>
        <v>7672.0143499398819</v>
      </c>
      <c r="CR81" s="18">
        <f ca="1">IF(ISERROR(QuarterlyDataCVM!CR81*OFFSET(AnnualDataCP!CR$14,CYPQly!$B81,0)/OFFSET(AnnualDataCVM!CR$14,CYPQly!$B81,0)),"",QuarterlyDataCVM!CR81*OFFSET(AnnualDataCP!CR$14,CYPQly!$B81,0)/OFFSET(AnnualDataCVM!CR$14,CYPQly!$B81,0))</f>
        <v>4101.6208355116205</v>
      </c>
      <c r="CS81" s="18">
        <f ca="1">IF(ISERROR(QuarterlyDataCVM!CS81*OFFSET(AnnualDataCP!CS$14,CYPQly!$B81,0)/OFFSET(AnnualDataCVM!CS$14,CYPQly!$B81,0)),"",QuarterlyDataCVM!CS81*OFFSET(AnnualDataCP!CS$14,CYPQly!$B81,0)/OFFSET(AnnualDataCVM!CS$14,CYPQly!$B81,0))</f>
        <v>9595.0151840368871</v>
      </c>
      <c r="CT81" s="18">
        <f ca="1">IF(ISERROR(QuarterlyDataCVM!CT81*OFFSET(AnnualDataCP!CT$14,CYPQly!$B81,0)/OFFSET(AnnualDataCVM!CT$14,CYPQly!$B81,0)),"",QuarterlyDataCVM!CT81*OFFSET(AnnualDataCP!CT$14,CYPQly!$B81,0)/OFFSET(AnnualDataCVM!CT$14,CYPQly!$B81,0))</f>
        <v>254173.47828202494</v>
      </c>
      <c r="CU81" s="18">
        <f ca="1">IF(ISERROR(QuarterlyDataCVM!CU81*OFFSET(AnnualDataCP!CU$14,CYPQly!$B81,0)/OFFSET(AnnualDataCVM!CU$14,CYPQly!$B81,0)),"",QuarterlyDataCVM!CU81*OFFSET(AnnualDataCP!CU$14,CYPQly!$B81,0)/OFFSET(AnnualDataCVM!CU$14,CYPQly!$B81,0))</f>
        <v>59361.448024173522</v>
      </c>
      <c r="CV81" s="18">
        <f ca="1">IF(ISERROR(QuarterlyDataCVM!CV81*OFFSET(AnnualDataCP!CV$14,CYPQly!$B81,0)/OFFSET(AnnualDataCVM!CV$14,CYPQly!$B81,0)),"",QuarterlyDataCVM!CV81*OFFSET(AnnualDataCP!CV$14,CYPQly!$B81,0)/OFFSET(AnnualDataCVM!CV$14,CYPQly!$B81,0))</f>
        <v>37267.786327768699</v>
      </c>
      <c r="CW81" s="18">
        <f ca="1">IF(ISERROR(QuarterlyDataCVM!CW81*OFFSET(AnnualDataCP!CW$14,CYPQly!$B81,0)/OFFSET(AnnualDataCVM!CW$14,CYPQly!$B81,0)),"",QuarterlyDataCVM!CW81*OFFSET(AnnualDataCP!CW$14,CYPQly!$B81,0)/OFFSET(AnnualDataCVM!CW$14,CYPQly!$B81,0))</f>
        <v>5633.2872340425529</v>
      </c>
      <c r="CX81" s="18">
        <f ca="1">IF(ISERROR(QuarterlyDataCVM!CX81*OFFSET(AnnualDataCP!CX$14,CYPQly!$B81,0)/OFFSET(AnnualDataCVM!CX$14,CYPQly!$B81,0)),"",QuarterlyDataCVM!CX81*OFFSET(AnnualDataCP!CX$14,CYPQly!$B81,0)/OFFSET(AnnualDataCVM!CX$14,CYPQly!$B81,0))</f>
        <v>12812.144651342411</v>
      </c>
      <c r="CY81" s="18">
        <f ca="1">IF(ISERROR(QuarterlyDataCVM!CY81*OFFSET(AnnualDataCP!CY$14,CYPQly!$B81,0)/OFFSET(AnnualDataCVM!CY$14,CYPQly!$B81,0)),"",QuarterlyDataCVM!CY81*OFFSET(AnnualDataCP!CY$14,CYPQly!$B81,0)/OFFSET(AnnualDataCVM!CY$14,CYPQly!$B81,0))</f>
        <v>18822.860150227316</v>
      </c>
      <c r="CZ81" s="18">
        <f ca="1">IF(ISERROR(QuarterlyDataCVM!CZ81*OFFSET(AnnualDataCP!CZ$14,CYPQly!$B81,0)/OFFSET(AnnualDataCVM!CZ$14,CYPQly!$B81,0)),"",QuarterlyDataCVM!CZ81*OFFSET(AnnualDataCP!CZ$14,CYPQly!$B81,0)/OFFSET(AnnualDataCVM!CZ$14,CYPQly!$B81,0))</f>
        <v>13081.029928837856</v>
      </c>
      <c r="DA81" s="18">
        <f ca="1">IF(ISERROR(QuarterlyDataCVM!DA81*OFFSET(AnnualDataCP!DA$14,CYPQly!$B81,0)/OFFSET(AnnualDataCVM!DA$14,CYPQly!$B81,0)),"",QuarterlyDataCVM!DA81*OFFSET(AnnualDataCP!DA$14,CYPQly!$B81,0)/OFFSET(AnnualDataCVM!DA$14,CYPQly!$B81,0))</f>
        <v>5470.0416579296843</v>
      </c>
      <c r="DB81" s="18">
        <f ca="1">IF(ISERROR(QuarterlyDataCVM!DB81*OFFSET(AnnualDataCP!DB$14,CYPQly!$B81,0)/OFFSET(AnnualDataCVM!DB$14,CYPQly!$B81,0)),"",QuarterlyDataCVM!DB81*OFFSET(AnnualDataCP!DB$14,CYPQly!$B81,0)/OFFSET(AnnualDataCVM!DB$14,CYPQly!$B81,0))</f>
        <v>770.32059151785711</v>
      </c>
      <c r="DC81" s="18">
        <f ca="1">IF(ISERROR(QuarterlyDataCVM!DC81*OFFSET(AnnualDataCP!DC$14,CYPQly!$B81,0)/OFFSET(AnnualDataCVM!DC$14,CYPQly!$B81,0)),"",QuarterlyDataCVM!DC81*OFFSET(AnnualDataCP!DC$14,CYPQly!$B81,0)/OFFSET(AnnualDataCVM!DC$14,CYPQly!$B81,0))</f>
        <v>4700.1893627140144</v>
      </c>
      <c r="DD81" s="18">
        <f ca="1">IF(ISERROR(QuarterlyDataCVM!DD81*OFFSET(AnnualDataCP!DD$14,CYPQly!$B81,0)/OFFSET(AnnualDataCVM!DD$14,CYPQly!$B81,0)),"",QuarterlyDataCVM!DD81*OFFSET(AnnualDataCP!DD$14,CYPQly!$B81,0)/OFFSET(AnnualDataCVM!DD$14,CYPQly!$B81,0))</f>
        <v>871.80519341739694</v>
      </c>
      <c r="DE81" s="18">
        <f ca="1">IF(ISERROR(QuarterlyDataCVM!DE81*OFFSET(AnnualDataCP!DE$14,CYPQly!$B81,0)/OFFSET(AnnualDataCVM!DE$14,CYPQly!$B81,0)),"",QuarterlyDataCVM!DE81*OFFSET(AnnualDataCP!DE$14,CYPQly!$B81,0)/OFFSET(AnnualDataCVM!DE$14,CYPQly!$B81,0))</f>
        <v>1065.6374045801526</v>
      </c>
      <c r="DF81" s="18">
        <f ca="1">IF(ISERROR(QuarterlyDataCVM!DF81*OFFSET(AnnualDataCP!DF$14,CYPQly!$B81,0)/OFFSET(AnnualDataCVM!DF$14,CYPQly!$B81,0)),"",QuarterlyDataCVM!DF81*OFFSET(AnnualDataCP!DF$14,CYPQly!$B81,0)/OFFSET(AnnualDataCVM!DF$14,CYPQly!$B81,0))</f>
        <v>3411.5078128400437</v>
      </c>
      <c r="DG81" s="18">
        <f ca="1">IF(ISERROR(QuarterlyDataCVM!DG81*OFFSET(AnnualDataCP!DG$14,CYPQly!$B81,0)/OFFSET(AnnualDataCVM!DG$14,CYPQly!$B81,0)),"",QuarterlyDataCVM!DG81*OFFSET(AnnualDataCP!DG$14,CYPQly!$B81,0)/OFFSET(AnnualDataCVM!DG$14,CYPQly!$B81,0))</f>
        <v>2263.4817368246604</v>
      </c>
      <c r="DH81" s="18">
        <f ca="1">IF(ISERROR(QuarterlyDataCVM!DH81*OFFSET(AnnualDataCP!DH$14,CYPQly!$B81,0)/OFFSET(AnnualDataCVM!DH$14,CYPQly!$B81,0)),"",QuarterlyDataCVM!DH81*OFFSET(AnnualDataCP!DH$14,CYPQly!$B81,0)/OFFSET(AnnualDataCVM!DH$14,CYPQly!$B81,0))</f>
        <v>9009.949966911985</v>
      </c>
      <c r="DI81" s="18">
        <f ca="1">IF(ISERROR(QuarterlyDataCVM!DI81*OFFSET(AnnualDataCP!DI$14,CYPQly!$B81,0)/OFFSET(AnnualDataCVM!DI$14,CYPQly!$B81,0)),"",QuarterlyDataCVM!DI81*OFFSET(AnnualDataCP!DI$14,CYPQly!$B81,0)/OFFSET(AnnualDataCVM!DI$14,CYPQly!$B81,0))</f>
        <v>2456.4490349075977</v>
      </c>
      <c r="DJ81" s="18">
        <f ca="1">IF(ISERROR(QuarterlyDataCVM!DJ81*OFFSET(AnnualDataCP!DJ$14,CYPQly!$B81,0)/OFFSET(AnnualDataCVM!DJ$14,CYPQly!$B81,0)),"",QuarterlyDataCVM!DJ81*OFFSET(AnnualDataCP!DJ$14,CYPQly!$B81,0)/OFFSET(AnnualDataCVM!DJ$14,CYPQly!$B81,0))</f>
        <v>6554.580815550391</v>
      </c>
      <c r="DK81" s="18">
        <f ca="1">IF(ISERROR(QuarterlyDataCVM!DK81*OFFSET(AnnualDataCP!DK$14,CYPQly!$B81,0)/OFFSET(AnnualDataCVM!DK$14,CYPQly!$B81,0)),"",QuarterlyDataCVM!DK81*OFFSET(AnnualDataCP!DK$14,CYPQly!$B81,0)/OFFSET(AnnualDataCVM!DK$14,CYPQly!$B81,0))</f>
        <v>19986.812226872298</v>
      </c>
      <c r="DL81" s="18">
        <f ca="1">IF(ISERROR(QuarterlyDataCVM!DL81*OFFSET(AnnualDataCP!DL$14,CYPQly!$B81,0)/OFFSET(AnnualDataCVM!DL$14,CYPQly!$B81,0)),"",QuarterlyDataCVM!DL81*OFFSET(AnnualDataCP!DL$14,CYPQly!$B81,0)/OFFSET(AnnualDataCVM!DL$14,CYPQly!$B81,0))</f>
        <v>5331.9893227217208</v>
      </c>
      <c r="DM81" s="18">
        <f ca="1">IF(ISERROR(QuarterlyDataCVM!DM81*OFFSET(AnnualDataCP!DM$14,CYPQly!$B81,0)/OFFSET(AnnualDataCVM!DM$14,CYPQly!$B81,0)),"",QuarterlyDataCVM!DM81*OFFSET(AnnualDataCP!DM$14,CYPQly!$B81,0)/OFFSET(AnnualDataCVM!DM$14,CYPQly!$B81,0))</f>
        <v>2387.945766533066</v>
      </c>
      <c r="DN81" s="18">
        <f ca="1">IF(ISERROR(QuarterlyDataCVM!DN81*OFFSET(AnnualDataCP!DN$14,CYPQly!$B81,0)/OFFSET(AnnualDataCVM!DN$14,CYPQly!$B81,0)),"",QuarterlyDataCVM!DN81*OFFSET(AnnualDataCP!DN$14,CYPQly!$B81,0)/OFFSET(AnnualDataCVM!DN$14,CYPQly!$B81,0))</f>
        <v>2946.0029032533516</v>
      </c>
      <c r="DO81" s="18">
        <f ca="1">IF(ISERROR(QuarterlyDataCVM!DO81*OFFSET(AnnualDataCP!DO$14,CYPQly!$B81,0)/OFFSET(AnnualDataCVM!DO$14,CYPQly!$B81,0)),"",QuarterlyDataCVM!DO81*OFFSET(AnnualDataCP!DO$14,CYPQly!$B81,0)/OFFSET(AnnualDataCVM!DO$14,CYPQly!$B81,0))</f>
        <v>1579.4340048348106</v>
      </c>
      <c r="DP81" s="18">
        <f ca="1">IF(ISERROR(QuarterlyDataCVM!DP81*OFFSET(AnnualDataCP!DP$14,CYPQly!$B81,0)/OFFSET(AnnualDataCVM!DP$14,CYPQly!$B81,0)),"",QuarterlyDataCVM!DP81*OFFSET(AnnualDataCP!DP$14,CYPQly!$B81,0)/OFFSET(AnnualDataCVM!DP$14,CYPQly!$B81,0))</f>
        <v>1370.0610632183907</v>
      </c>
      <c r="DQ81" s="18">
        <f ca="1">IF(ISERROR(QuarterlyDataCVM!DQ81*OFFSET(AnnualDataCP!DQ$14,CYPQly!$B81,0)/OFFSET(AnnualDataCVM!DQ$14,CYPQly!$B81,0)),"",QuarterlyDataCVM!DQ81*OFFSET(AnnualDataCP!DQ$14,CYPQly!$B81,0)/OFFSET(AnnualDataCVM!DQ$14,CYPQly!$B81,0))</f>
        <v>6607.2007453013612</v>
      </c>
      <c r="DR81" s="18">
        <f ca="1">IF(ISERROR(QuarterlyDataCVM!DR81*OFFSET(AnnualDataCP!DR$14,CYPQly!$B81,0)/OFFSET(AnnualDataCVM!DR$14,CYPQly!$B81,0)),"",QuarterlyDataCVM!DR81*OFFSET(AnnualDataCP!DR$14,CYPQly!$B81,0)/OFFSET(AnnualDataCVM!DR$14,CYPQly!$B81,0))</f>
        <v>6607.2007453013612</v>
      </c>
      <c r="DS81" s="18">
        <f ca="1">IF(ISERROR(QuarterlyDataCVM!DS81*OFFSET(AnnualDataCP!DS$14,CYPQly!$B81,0)/OFFSET(AnnualDataCVM!DS$14,CYPQly!$B81,0)),"",QuarterlyDataCVM!DS81*OFFSET(AnnualDataCP!DS$14,CYPQly!$B81,0)/OFFSET(AnnualDataCVM!DS$14,CYPQly!$B81,0))</f>
        <v>8054.6671038660925</v>
      </c>
      <c r="DT81" s="18">
        <f ca="1">IF(ISERROR(QuarterlyDataCVM!DT81*OFFSET(AnnualDataCP!DT$14,CYPQly!$B81,0)/OFFSET(AnnualDataCVM!DT$14,CYPQly!$B81,0)),"",QuarterlyDataCVM!DT81*OFFSET(AnnualDataCP!DT$14,CYPQly!$B81,0)/OFFSET(AnnualDataCVM!DT$14,CYPQly!$B81,0))</f>
        <v>6552.457838122461</v>
      </c>
      <c r="DU81" s="18">
        <f ca="1">IF(ISERROR(QuarterlyDataCVM!DU81*OFFSET(AnnualDataCP!DU$14,CYPQly!$B81,0)/OFFSET(AnnualDataCVM!DU$14,CYPQly!$B81,0)),"",QuarterlyDataCVM!DU81*OFFSET(AnnualDataCP!DU$14,CYPQly!$B81,0)/OFFSET(AnnualDataCVM!DU$14,CYPQly!$B81,0))</f>
        <v>1500.779392824287</v>
      </c>
      <c r="DV81" s="18">
        <f ca="1">IF(ISERROR(QuarterlyDataCVM!DV81*OFFSET(AnnualDataCP!DV$14,CYPQly!$B81,0)/OFFSET(AnnualDataCVM!DV$14,CYPQly!$B81,0)),"",QuarterlyDataCVM!DV81*OFFSET(AnnualDataCP!DV$14,CYPQly!$B81,0)/OFFSET(AnnualDataCVM!DV$14,CYPQly!$B81,0))</f>
        <v>24614.643853364836</v>
      </c>
      <c r="DW81" s="18">
        <f ca="1">IF(ISERROR(QuarterlyDataCVM!DW81*OFFSET(AnnualDataCP!DW$14,CYPQly!$B81,0)/OFFSET(AnnualDataCVM!DW$14,CYPQly!$B81,0)),"",QuarterlyDataCVM!DW81*OFFSET(AnnualDataCP!DW$14,CYPQly!$B81,0)/OFFSET(AnnualDataCVM!DW$14,CYPQly!$B81,0))</f>
        <v>16214.956268995447</v>
      </c>
      <c r="DX81" s="18">
        <f ca="1">IF(ISERROR(QuarterlyDataCVM!DX81*OFFSET(AnnualDataCP!DX$14,CYPQly!$B81,0)/OFFSET(AnnualDataCVM!DX$14,CYPQly!$B81,0)),"",QuarterlyDataCVM!DX81*OFFSET(AnnualDataCP!DX$14,CYPQly!$B81,0)/OFFSET(AnnualDataCVM!DX$14,CYPQly!$B81,0))</f>
        <v>5137.2614976101968</v>
      </c>
      <c r="DY81" s="18">
        <f ca="1">IF(ISERROR(QuarterlyDataCVM!DY81*OFFSET(AnnualDataCP!DY$14,CYPQly!$B81,0)/OFFSET(AnnualDataCVM!DY$14,CYPQly!$B81,0)),"",QuarterlyDataCVM!DY81*OFFSET(AnnualDataCP!DY$14,CYPQly!$B81,0)/OFFSET(AnnualDataCVM!DY$14,CYPQly!$B81,0))</f>
        <v>5136.8784024218603</v>
      </c>
      <c r="DZ81" s="18" t="str">
        <f ca="1">IF(ISERROR(QuarterlyDataCVM!DZ81*OFFSET(AnnualDataCP!DZ$14,CYPQly!$B81,0)/OFFSET(AnnualDataCVM!DZ$14,CYPQly!$B81,0)),"",QuarterlyDataCVM!DZ81*OFFSET(AnnualDataCP!DZ$14,CYPQly!$B81,0)/OFFSET(AnnualDataCVM!DZ$14,CYPQly!$B81,0))</f>
        <v/>
      </c>
      <c r="EA81" s="18">
        <f ca="1">IF(ISERROR(QuarterlyDataCVM!EA81*OFFSET(AnnualDataCP!EA$14,CYPQly!$B81,0)/OFFSET(AnnualDataCVM!EA$14,CYPQly!$B81,0)),"",QuarterlyDataCVM!EA81*OFFSET(AnnualDataCP!EA$14,CYPQly!$B81,0)/OFFSET(AnnualDataCVM!EA$14,CYPQly!$B81,0))</f>
        <v>3125.1205211726383</v>
      </c>
      <c r="EB81" s="18">
        <f ca="1">IF(ISERROR(QuarterlyDataCVM!EB81*OFFSET(AnnualDataCP!EB$14,CYPQly!$B81,0)/OFFSET(AnnualDataCVM!EB$14,CYPQly!$B81,0)),"",QuarterlyDataCVM!EB81*OFFSET(AnnualDataCP!EB$14,CYPQly!$B81,0)/OFFSET(AnnualDataCVM!EB$14,CYPQly!$B81,0))</f>
        <v>43437.992963847581</v>
      </c>
      <c r="EC81" s="18">
        <f ca="1">IF(ISERROR(QuarterlyDataCVM!EC81*OFFSET(AnnualDataCP!EC$14,CYPQly!$B81,0)/OFFSET(AnnualDataCVM!EC$14,CYPQly!$B81,0)),"",QuarterlyDataCVM!EC81*OFFSET(AnnualDataCP!EC$14,CYPQly!$B81,0)/OFFSET(AnnualDataCVM!EC$14,CYPQly!$B81,0))</f>
        <v>43437.992963847581</v>
      </c>
      <c r="ED81" s="18">
        <f ca="1">IF(ISERROR(QuarterlyDataCVM!ED81*OFFSET(AnnualDataCP!ED$14,CYPQly!$B81,0)/OFFSET(AnnualDataCVM!ED$14,CYPQly!$B81,0)),"",QuarterlyDataCVM!ED81*OFFSET(AnnualDataCP!ED$14,CYPQly!$B81,0)/OFFSET(AnnualDataCVM!ED$14,CYPQly!$B81,0))</f>
        <v>8079.751475659551</v>
      </c>
      <c r="EE81" s="18">
        <f ca="1">IF(ISERROR(QuarterlyDataCVM!EE81*OFFSET(AnnualDataCP!EE$14,CYPQly!$B81,0)/OFFSET(AnnualDataCVM!EE$14,CYPQly!$B81,0)),"",QuarterlyDataCVM!EE81*OFFSET(AnnualDataCP!EE$14,CYPQly!$B81,0)/OFFSET(AnnualDataCVM!EE$14,CYPQly!$B81,0))</f>
        <v>34356.54115019965</v>
      </c>
      <c r="EF81" s="18">
        <f ca="1">IF(ISERROR(QuarterlyDataCVM!EF81*OFFSET(AnnualDataCP!EF$14,CYPQly!$B81,0)/OFFSET(AnnualDataCVM!EF$14,CYPQly!$B81,0)),"",QuarterlyDataCVM!EF81*OFFSET(AnnualDataCP!EF$14,CYPQly!$B81,0)/OFFSET(AnnualDataCVM!EF$14,CYPQly!$B81,0))</f>
        <v>1002.1261123043879</v>
      </c>
      <c r="EG81" s="18">
        <f ca="1">IF(ISERROR(QuarterlyDataCVM!EG81*OFFSET(AnnualDataCP!EG$14,CYPQly!$B81,0)/OFFSET(AnnualDataCVM!EG$14,CYPQly!$B81,0)),"",QuarterlyDataCVM!EG81*OFFSET(AnnualDataCP!EG$14,CYPQly!$B81,0)/OFFSET(AnnualDataCVM!EG$14,CYPQly!$B81,0))</f>
        <v>35548.838153643257</v>
      </c>
      <c r="EH81" s="18">
        <f ca="1">IF(ISERROR(QuarterlyDataCVM!EH81*OFFSET(AnnualDataCP!EH$14,CYPQly!$B81,0)/OFFSET(AnnualDataCVM!EH$14,CYPQly!$B81,0)),"",QuarterlyDataCVM!EH81*OFFSET(AnnualDataCP!EH$14,CYPQly!$B81,0)/OFFSET(AnnualDataCVM!EH$14,CYPQly!$B81,0))</f>
        <v>22443.05373612875</v>
      </c>
      <c r="EI81" s="18">
        <f ca="1">IF(ISERROR(QuarterlyDataCVM!EI81*OFFSET(AnnualDataCP!EI$14,CYPQly!$B81,0)/OFFSET(AnnualDataCVM!EI$14,CYPQly!$B81,0)),"",QuarterlyDataCVM!EI81*OFFSET(AnnualDataCP!EI$14,CYPQly!$B81,0)/OFFSET(AnnualDataCVM!EI$14,CYPQly!$B81,0))</f>
        <v>14701.589333333333</v>
      </c>
      <c r="EJ81" s="18">
        <f ca="1">IF(ISERROR(QuarterlyDataCVM!EJ81*OFFSET(AnnualDataCP!EJ$14,CYPQly!$B81,0)/OFFSET(AnnualDataCVM!EJ$14,CYPQly!$B81,0)),"",QuarterlyDataCVM!EJ81*OFFSET(AnnualDataCP!EJ$14,CYPQly!$B81,0)/OFFSET(AnnualDataCVM!EJ$14,CYPQly!$B81,0))</f>
        <v>10467.086068718561</v>
      </c>
      <c r="EK81" s="18">
        <f ca="1">IF(ISERROR(QuarterlyDataCVM!EK81*OFFSET(AnnualDataCP!EK$14,CYPQly!$B81,0)/OFFSET(AnnualDataCVM!EK$14,CYPQly!$B81,0)),"",QuarterlyDataCVM!EK81*OFFSET(AnnualDataCP!EK$14,CYPQly!$B81,0)/OFFSET(AnnualDataCVM!EK$14,CYPQly!$B81,0))</f>
        <v>7517.0690908058705</v>
      </c>
      <c r="EL81" s="18">
        <f ca="1">IF(ISERROR(QuarterlyDataCVM!EL81*OFFSET(AnnualDataCP!EL$14,CYPQly!$B81,0)/OFFSET(AnnualDataCVM!EL$14,CYPQly!$B81,0)),"",QuarterlyDataCVM!EL81*OFFSET(AnnualDataCP!EL$14,CYPQly!$B81,0)/OFFSET(AnnualDataCVM!EL$14,CYPQly!$B81,0))</f>
        <v>4288.0360495681562</v>
      </c>
      <c r="EM81" s="18">
        <f ca="1">IF(ISERROR(QuarterlyDataCVM!EM81*OFFSET(AnnualDataCP!EM$14,CYPQly!$B81,0)/OFFSET(AnnualDataCVM!EM$14,CYPQly!$B81,0)),"",QuarterlyDataCVM!EM81*OFFSET(AnnualDataCP!EM$14,CYPQly!$B81,0)/OFFSET(AnnualDataCVM!EM$14,CYPQly!$B81,0))</f>
        <v>3228.4579439252338</v>
      </c>
      <c r="EN81" s="18">
        <f ca="1">IF(ISERROR(QuarterlyDataCVM!EN81*OFFSET(AnnualDataCP!EN$14,CYPQly!$B81,0)/OFFSET(AnnualDataCVM!EN$14,CYPQly!$B81,0)),"",QuarterlyDataCVM!EN81*OFFSET(AnnualDataCP!EN$14,CYPQly!$B81,0)/OFFSET(AnnualDataCVM!EN$14,CYPQly!$B81,0))</f>
        <v>2955.0652667423383</v>
      </c>
      <c r="EO81" s="18">
        <f ca="1">IF(ISERROR(QuarterlyDataCVM!EO81*OFFSET(AnnualDataCP!EO$14,CYPQly!$B81,0)/OFFSET(AnnualDataCVM!EO$14,CYPQly!$B81,0)),"",QuarterlyDataCVM!EO81*OFFSET(AnnualDataCP!EO$14,CYPQly!$B81,0)/OFFSET(AnnualDataCVM!EO$14,CYPQly!$B81,0))</f>
        <v>4233.1142209225991</v>
      </c>
      <c r="EP81" s="18">
        <f ca="1">IF(ISERROR(QuarterlyDataCVM!EP81*OFFSET(AnnualDataCP!EP$14,CYPQly!$B81,0)/OFFSET(AnnualDataCVM!EP$14,CYPQly!$B81,0)),"",QuarterlyDataCVM!EP81*OFFSET(AnnualDataCP!EP$14,CYPQly!$B81,0)/OFFSET(AnnualDataCVM!EP$14,CYPQly!$B81,0))</f>
        <v>2550.3809220310177</v>
      </c>
      <c r="EQ81" s="18">
        <f ca="1">IF(ISERROR(QuarterlyDataCVM!EQ81*OFFSET(AnnualDataCP!EQ$14,CYPQly!$B81,0)/OFFSET(AnnualDataCVM!EQ$14,CYPQly!$B81,0)),"",QuarterlyDataCVM!EQ81*OFFSET(AnnualDataCP!EQ$14,CYPQly!$B81,0)/OFFSET(AnnualDataCVM!EQ$14,CYPQly!$B81,0))</f>
        <v>2550.3809220310177</v>
      </c>
      <c r="ER81" s="18">
        <f ca="1">IF(ISERROR(QuarterlyDataCVM!ER81*OFFSET(AnnualDataCP!ER$14,CYPQly!$B81,0)/OFFSET(AnnualDataCVM!ER$14,CYPQly!$B81,0)),"",QuarterlyDataCVM!ER81*OFFSET(AnnualDataCP!ER$14,CYPQly!$B81,0)/OFFSET(AnnualDataCVM!ER$14,CYPQly!$B81,0))</f>
        <v>5180.2711203650379</v>
      </c>
      <c r="ES81" s="18">
        <f ca="1">IF(ISERROR(QuarterlyDataCVM!ES81*OFFSET(AnnualDataCP!ES$14,CYPQly!$B81,0)/OFFSET(AnnualDataCVM!ES$14,CYPQly!$B81,0)),"",QuarterlyDataCVM!ES81*OFFSET(AnnualDataCP!ES$14,CYPQly!$B81,0)/OFFSET(AnnualDataCVM!ES$14,CYPQly!$B81,0))</f>
        <v>3245.1925524393118</v>
      </c>
      <c r="ET81" s="18">
        <f ca="1">IF(ISERROR(QuarterlyDataCVM!ET81*OFFSET(AnnualDataCP!ET$14,CYPQly!$B81,0)/OFFSET(AnnualDataCVM!ET$14,CYPQly!$B81,0)),"",QuarterlyDataCVM!ET81*OFFSET(AnnualDataCP!ET$14,CYPQly!$B81,0)/OFFSET(AnnualDataCVM!ET$14,CYPQly!$B81,0))</f>
        <v>1936.6501597444089</v>
      </c>
      <c r="EU81" s="18">
        <f ca="1">IF(ISERROR(QuarterlyDataCVM!EU81*OFFSET(AnnualDataCP!EU$14,CYPQly!$B81,0)/OFFSET(AnnualDataCVM!EU$14,CYPQly!$B81,0)),"",QuarterlyDataCVM!EU81*OFFSET(AnnualDataCP!EU$14,CYPQly!$B81,0)/OFFSET(AnnualDataCVM!EU$14,CYPQly!$B81,0))</f>
        <v>1487.3546991210278</v>
      </c>
      <c r="EV81" s="18">
        <f ca="1">IF(ISERROR(QuarterlyDataCVM!EV81*OFFSET(AnnualDataCP!EV$14,CYPQly!$B81,0)/OFFSET(AnnualDataCVM!EV$14,CYPQly!$B81,0)),"",QuarterlyDataCVM!EV81*OFFSET(AnnualDataCP!EV$14,CYPQly!$B81,0)/OFFSET(AnnualDataCVM!EV$14,CYPQly!$B81,0))</f>
        <v>448.67996900426192</v>
      </c>
      <c r="EW81" s="18">
        <f ca="1">IF(ISERROR(QuarterlyDataCVM!EW81*OFFSET(AnnualDataCP!EW$14,CYPQly!$B81,0)/OFFSET(AnnualDataCVM!EW$14,CYPQly!$B81,0)),"",QuarterlyDataCVM!EW81*OFFSET(AnnualDataCP!EW$14,CYPQly!$B81,0)/OFFSET(AnnualDataCVM!EW$14,CYPQly!$B81,0))</f>
        <v>13105.05367843477</v>
      </c>
      <c r="EX81" s="18">
        <f ca="1">IF(ISERROR(QuarterlyDataCVM!EX81*OFFSET(AnnualDataCP!EX$14,CYPQly!$B81,0)/OFFSET(AnnualDataCVM!EX$14,CYPQly!$B81,0)),"",QuarterlyDataCVM!EX81*OFFSET(AnnualDataCP!EX$14,CYPQly!$B81,0)/OFFSET(AnnualDataCVM!EX$14,CYPQly!$B81,0))</f>
        <v>3538.249854735619</v>
      </c>
      <c r="EY81" s="18">
        <f ca="1">IF(ISERROR(QuarterlyDataCVM!EY81*OFFSET(AnnualDataCP!EY$14,CYPQly!$B81,0)/OFFSET(AnnualDataCVM!EY$14,CYPQly!$B81,0)),"",QuarterlyDataCVM!EY81*OFFSET(AnnualDataCP!EY$14,CYPQly!$B81,0)/OFFSET(AnnualDataCVM!EY$14,CYPQly!$B81,0))</f>
        <v>3956.0714634384458</v>
      </c>
      <c r="EZ81" s="18">
        <f ca="1">IF(ISERROR(QuarterlyDataCVM!EZ81*OFFSET(AnnualDataCP!EZ$14,CYPQly!$B81,0)/OFFSET(AnnualDataCVM!EZ$14,CYPQly!$B81,0)),"",QuarterlyDataCVM!EZ81*OFFSET(AnnualDataCP!EZ$14,CYPQly!$B81,0)/OFFSET(AnnualDataCVM!EZ$14,CYPQly!$B81,0))</f>
        <v>1094.0974244120941</v>
      </c>
      <c r="FA81" s="18">
        <f ca="1">IF(ISERROR(QuarterlyDataCVM!FA81*OFFSET(AnnualDataCP!FA$14,CYPQly!$B81,0)/OFFSET(AnnualDataCVM!FA$14,CYPQly!$B81,0)),"",QuarterlyDataCVM!FA81*OFFSET(AnnualDataCP!FA$14,CYPQly!$B81,0)/OFFSET(AnnualDataCVM!FA$14,CYPQly!$B81,0))</f>
        <v>4501.761101928375</v>
      </c>
      <c r="FB81" s="18">
        <f ca="1">IF(ISERROR(QuarterlyDataCVM!FB81*OFFSET(AnnualDataCP!FB$14,CYPQly!$B81,0)/OFFSET(AnnualDataCVM!FB$14,CYPQly!$B81,0)),"",QuarterlyDataCVM!FB81*OFFSET(AnnualDataCP!FB$14,CYPQly!$B81,0)/OFFSET(AnnualDataCVM!FB$14,CYPQly!$B81,0))</f>
        <v>519.11621528968124</v>
      </c>
      <c r="FC81" s="18">
        <f ca="1">IF(ISERROR(QuarterlyDataCVM!FC81*OFFSET(AnnualDataCP!FC$14,CYPQly!$B81,0)/OFFSET(AnnualDataCVM!FC$14,CYPQly!$B81,0)),"",QuarterlyDataCVM!FC81*OFFSET(AnnualDataCP!FC$14,CYPQly!$B81,0)/OFFSET(AnnualDataCVM!FC$14,CYPQly!$B81,0))</f>
        <v>1261.6362366556918</v>
      </c>
      <c r="FD81" s="18">
        <f ca="1">IF(ISERROR(QuarterlyDataCVM!FD81*OFFSET(AnnualDataCP!FD$14,CYPQly!$B81,0)/OFFSET(AnnualDataCVM!FD$14,CYPQly!$B81,0)),"",QuarterlyDataCVM!FD81*OFFSET(AnnualDataCP!FD$14,CYPQly!$B81,0)/OFFSET(AnnualDataCVM!FD$14,CYPQly!$B81,0))</f>
        <v>2718.21880527963</v>
      </c>
      <c r="FE81" s="18">
        <f ca="1">IF(ISERROR(QuarterlyDataCVM!FE81*OFFSET(AnnualDataCP!FE$14,CYPQly!$B81,0)/OFFSET(AnnualDataCVM!FE$14,CYPQly!$B81,0)),"",QuarterlyDataCVM!FE81*OFFSET(AnnualDataCP!FE$14,CYPQly!$B81,0)/OFFSET(AnnualDataCVM!FE$14,CYPQly!$B81,0))</f>
        <v>60566.061348471267</v>
      </c>
      <c r="FF81" s="18">
        <f ca="1">IF(ISERROR(QuarterlyDataCVM!FF81*OFFSET(AnnualDataCP!FF$14,CYPQly!$B81,0)/OFFSET(AnnualDataCVM!FF$14,CYPQly!$B81,0)),"",QuarterlyDataCVM!FF81*OFFSET(AnnualDataCP!FF$14,CYPQly!$B81,0)/OFFSET(AnnualDataCVM!FF$14,CYPQly!$B81,0))</f>
        <v>17851.932085841403</v>
      </c>
      <c r="FG81" s="18">
        <f ca="1">IF(ISERROR(QuarterlyDataCVM!FG81*OFFSET(AnnualDataCP!FG$14,CYPQly!$B81,0)/OFFSET(AnnualDataCVM!FG$14,CYPQly!$B81,0)),"",QuarterlyDataCVM!FG81*OFFSET(AnnualDataCP!FG$14,CYPQly!$B81,0)/OFFSET(AnnualDataCVM!FG$14,CYPQly!$B81,0))</f>
        <v>17851.932085841403</v>
      </c>
      <c r="FH81" s="18">
        <f ca="1">IF(ISERROR(QuarterlyDataCVM!FH81*OFFSET(AnnualDataCP!FH$14,CYPQly!$B81,0)/OFFSET(AnnualDataCVM!FH$14,CYPQly!$B81,0)),"",QuarterlyDataCVM!FH81*OFFSET(AnnualDataCP!FH$14,CYPQly!$B81,0)/OFFSET(AnnualDataCVM!FH$14,CYPQly!$B81,0))</f>
        <v>19108.736485856534</v>
      </c>
      <c r="FI81" s="18">
        <f ca="1">IF(ISERROR(QuarterlyDataCVM!FI81*OFFSET(AnnualDataCP!FI$14,CYPQly!$B81,0)/OFFSET(AnnualDataCVM!FI$14,CYPQly!$B81,0)),"",QuarterlyDataCVM!FI81*OFFSET(AnnualDataCP!FI$14,CYPQly!$B81,0)/OFFSET(AnnualDataCVM!FI$14,CYPQly!$B81,0))</f>
        <v>19108.736485856534</v>
      </c>
      <c r="FJ81" s="18">
        <f ca="1">IF(ISERROR(QuarterlyDataCVM!FJ81*OFFSET(AnnualDataCP!FJ$14,CYPQly!$B81,0)/OFFSET(AnnualDataCVM!FJ$14,CYPQly!$B81,0)),"",QuarterlyDataCVM!FJ81*OFFSET(AnnualDataCP!FJ$14,CYPQly!$B81,0)/OFFSET(AnnualDataCVM!FJ$14,CYPQly!$B81,0))</f>
        <v>23604.909059398717</v>
      </c>
      <c r="FK81" s="18">
        <f ca="1">IF(ISERROR(QuarterlyDataCVM!FK81*OFFSET(AnnualDataCP!FK$14,CYPQly!$B81,0)/OFFSET(AnnualDataCVM!FK$14,CYPQly!$B81,0)),"",QuarterlyDataCVM!FK81*OFFSET(AnnualDataCP!FK$14,CYPQly!$B81,0)/OFFSET(AnnualDataCVM!FK$14,CYPQly!$B81,0))</f>
        <v>16795.706208662257</v>
      </c>
      <c r="FL81" s="18">
        <f ca="1">IF(ISERROR(QuarterlyDataCVM!FL81*OFFSET(AnnualDataCP!FL$14,CYPQly!$B81,0)/OFFSET(AnnualDataCVM!FL$14,CYPQly!$B81,0)),"",QuarterlyDataCVM!FL81*OFFSET(AnnualDataCP!FL$14,CYPQly!$B81,0)/OFFSET(AnnualDataCVM!FL$14,CYPQly!$B81,0))</f>
        <v>16795.706208662257</v>
      </c>
      <c r="FM81" s="18">
        <f ca="1">IF(ISERROR(QuarterlyDataCVM!FM81*OFFSET(AnnualDataCP!FM$14,CYPQly!$B81,0)/OFFSET(AnnualDataCVM!FM$14,CYPQly!$B81,0)),"",QuarterlyDataCVM!FM81*OFFSET(AnnualDataCP!FM$14,CYPQly!$B81,0)/OFFSET(AnnualDataCVM!FM$14,CYPQly!$B81,0))</f>
        <v>6808.3371267410503</v>
      </c>
      <c r="FN81" s="18">
        <f ca="1">IF(ISERROR(QuarterlyDataCVM!FN81*OFFSET(AnnualDataCP!FN$14,CYPQly!$B81,0)/OFFSET(AnnualDataCVM!FN$14,CYPQly!$B81,0)),"",QuarterlyDataCVM!FN81*OFFSET(AnnualDataCP!FN$14,CYPQly!$B81,0)/OFFSET(AnnualDataCVM!FN$14,CYPQly!$B81,0))</f>
        <v>3424.0025086233927</v>
      </c>
      <c r="FO81" s="18">
        <f ca="1">IF(ISERROR(QuarterlyDataCVM!FO81*OFFSET(AnnualDataCP!FO$14,CYPQly!$B81,0)/OFFSET(AnnualDataCVM!FO$14,CYPQly!$B81,0)),"",QuarterlyDataCVM!FO81*OFFSET(AnnualDataCP!FO$14,CYPQly!$B81,0)/OFFSET(AnnualDataCVM!FO$14,CYPQly!$B81,0))</f>
        <v>3385.4902902822078</v>
      </c>
      <c r="FP81" s="18">
        <f ca="1">IF(ISERROR(QuarterlyDataCVM!FP81*OFFSET(AnnualDataCP!FP$14,CYPQly!$B81,0)/OFFSET(AnnualDataCVM!FP$14,CYPQly!$B81,0)),"",QuarterlyDataCVM!FP81*OFFSET(AnnualDataCP!FP$14,CYPQly!$B81,0)/OFFSET(AnnualDataCVM!FP$14,CYPQly!$B81,0))</f>
        <v>10671.377338780092</v>
      </c>
      <c r="FQ81" s="18">
        <f ca="1">IF(ISERROR(QuarterlyDataCVM!FQ81*OFFSET(AnnualDataCP!FQ$14,CYPQly!$B81,0)/OFFSET(AnnualDataCVM!FQ$14,CYPQly!$B81,0)),"",QuarterlyDataCVM!FQ81*OFFSET(AnnualDataCP!FQ$14,CYPQly!$B81,0)/OFFSET(AnnualDataCVM!FQ$14,CYPQly!$B81,0))</f>
        <v>4864.6998022589405</v>
      </c>
      <c r="FR81" s="18">
        <f ca="1">IF(ISERROR(QuarterlyDataCVM!FR81*OFFSET(AnnualDataCP!FR$14,CYPQly!$B81,0)/OFFSET(AnnualDataCVM!FR$14,CYPQly!$B81,0)),"",QuarterlyDataCVM!FR81*OFFSET(AnnualDataCP!FR$14,CYPQly!$B81,0)/OFFSET(AnnualDataCVM!FR$14,CYPQly!$B81,0))</f>
        <v>2846.8598726114651</v>
      </c>
      <c r="FS81" s="18">
        <f ca="1">IF(ISERROR(QuarterlyDataCVM!FS81*OFFSET(AnnualDataCP!FS$14,CYPQly!$B81,0)/OFFSET(AnnualDataCVM!FS$14,CYPQly!$B81,0)),"",QuarterlyDataCVM!FS81*OFFSET(AnnualDataCP!FS$14,CYPQly!$B81,0)/OFFSET(AnnualDataCVM!FS$14,CYPQly!$B81,0))</f>
        <v>1113.3682940412102</v>
      </c>
      <c r="FT81" s="18">
        <f ca="1">IF(ISERROR(QuarterlyDataCVM!FT81*OFFSET(AnnualDataCP!FT$14,CYPQly!$B81,0)/OFFSET(AnnualDataCVM!FT$14,CYPQly!$B81,0)),"",QuarterlyDataCVM!FT81*OFFSET(AnnualDataCP!FT$14,CYPQly!$B81,0)/OFFSET(AnnualDataCVM!FT$14,CYPQly!$B81,0))</f>
        <v>516</v>
      </c>
      <c r="FU81" s="18">
        <f ca="1">IF(ISERROR(QuarterlyDataCVM!FU81*OFFSET(AnnualDataCP!FU$14,CYPQly!$B81,0)/OFFSET(AnnualDataCVM!FU$14,CYPQly!$B81,0)),"",QuarterlyDataCVM!FU81*OFFSET(AnnualDataCP!FU$14,CYPQly!$B81,0)/OFFSET(AnnualDataCVM!FU$14,CYPQly!$B81,0))</f>
        <v>1211.7368421052631</v>
      </c>
      <c r="FV81" s="18">
        <f ca="1">IF(ISERROR(QuarterlyDataCVM!FV81*OFFSET(AnnualDataCP!FV$14,CYPQly!$B81,0)/OFFSET(AnnualDataCVM!FV$14,CYPQly!$B81,0)),"",QuarterlyDataCVM!FV81*OFFSET(AnnualDataCP!FV$14,CYPQly!$B81,0)/OFFSET(AnnualDataCVM!FV$14,CYPQly!$B81,0))</f>
        <v>2016.9203609258532</v>
      </c>
      <c r="FW81" s="18">
        <f ca="1">IF(ISERROR(QuarterlyDataCVM!FW81*OFFSET(AnnualDataCP!FW$14,CYPQly!$B81,0)/OFFSET(AnnualDataCVM!FW$14,CYPQly!$B81,0)),"",QuarterlyDataCVM!FW81*OFFSET(AnnualDataCP!FW$14,CYPQly!$B81,0)/OFFSET(AnnualDataCVM!FW$14,CYPQly!$B81,0))</f>
        <v>5052.4310651472233</v>
      </c>
      <c r="FX81" s="18">
        <f ca="1">IF(ISERROR(QuarterlyDataCVM!FX81*OFFSET(AnnualDataCP!FX$14,CYPQly!$B81,0)/OFFSET(AnnualDataCVM!FX$14,CYPQly!$B81,0)),"",QuarterlyDataCVM!FX81*OFFSET(AnnualDataCP!FX$14,CYPQly!$B81,0)/OFFSET(AnnualDataCVM!FX$14,CYPQly!$B81,0))</f>
        <v>1517.6810026720957</v>
      </c>
      <c r="FY81" s="18">
        <f ca="1">IF(ISERROR(QuarterlyDataCVM!FY81*OFFSET(AnnualDataCP!FY$14,CYPQly!$B81,0)/OFFSET(AnnualDataCVM!FY$14,CYPQly!$B81,0)),"",QuarterlyDataCVM!FY81*OFFSET(AnnualDataCP!FY$14,CYPQly!$B81,0)/OFFSET(AnnualDataCVM!FY$14,CYPQly!$B81,0))</f>
        <v>420.40866873065016</v>
      </c>
      <c r="FZ81" s="18">
        <f ca="1">IF(ISERROR(QuarterlyDataCVM!FZ81*OFFSET(AnnualDataCP!FZ$14,CYPQly!$B81,0)/OFFSET(AnnualDataCVM!FZ$14,CYPQly!$B81,0)),"",QuarterlyDataCVM!FZ81*OFFSET(AnnualDataCP!FZ$14,CYPQly!$B81,0)/OFFSET(AnnualDataCVM!FZ$14,CYPQly!$B81,0))</f>
        <v>3115.1740279000787</v>
      </c>
      <c r="GA81" s="18">
        <f ca="1">IF(ISERROR(QuarterlyDataCVM!GA81*OFFSET(AnnualDataCP!GA$14,CYPQly!$B81,0)/OFFSET(AnnualDataCVM!GA$14,CYPQly!$B81,0)),"",QuarterlyDataCVM!GA81*OFFSET(AnnualDataCP!GA$14,CYPQly!$B81,0)/OFFSET(AnnualDataCVM!GA$14,CYPQly!$B81,0))</f>
        <v>754.41421800947865</v>
      </c>
      <c r="GB81" s="18">
        <f ca="1">IF(ISERROR(QuarterlyDataCVM!GB81*OFFSET(AnnualDataCP!GB$14,CYPQly!$B81,0)/OFFSET(AnnualDataCVM!GB$14,CYPQly!$B81,0)),"",QuarterlyDataCVM!GB81*OFFSET(AnnualDataCP!GB$14,CYPQly!$B81,0)/OFFSET(AnnualDataCVM!GB$14,CYPQly!$B81,0))</f>
        <v>754.41421800947865</v>
      </c>
    </row>
    <row r="82" spans="2:184" x14ac:dyDescent="0.25">
      <c r="B82" s="18">
        <f t="shared" si="1"/>
        <v>17</v>
      </c>
      <c r="C82" s="1">
        <v>39052</v>
      </c>
      <c r="D82" s="18">
        <f ca="1">IF(ISERROR(QuarterlyDataCVM!D82*OFFSET(AnnualDataCP!D$14,CYPQly!$B82,0)/OFFSET(AnnualDataCVM!D$14,CYPQly!$B82,0)),"",QuarterlyDataCVM!D82*OFFSET(AnnualDataCP!D$14,CYPQly!$B82,0)/OFFSET(AnnualDataCVM!D$14,CYPQly!$B82,0))</f>
        <v>332062.89663243084</v>
      </c>
      <c r="E82" s="18">
        <f ca="1">IF(ISERROR(QuarterlyDataCVM!E82*OFFSET(AnnualDataCP!E$14,CYPQly!$B82,0)/OFFSET(AnnualDataCVM!E$14,CYPQly!$B82,0)),"",QuarterlyDataCVM!E82*OFFSET(AnnualDataCP!E$14,CYPQly!$B82,0)/OFFSET(AnnualDataCVM!E$14,CYPQly!$B82,0))</f>
        <v>2182.4616763783056</v>
      </c>
      <c r="F82" s="18">
        <f ca="1">IF(ISERROR(QuarterlyDataCVM!F82*OFFSET(AnnualDataCP!F$14,CYPQly!$B82,0)/OFFSET(AnnualDataCVM!F$14,CYPQly!$B82,0)),"",QuarterlyDataCVM!F82*OFFSET(AnnualDataCP!F$14,CYPQly!$B82,0)/OFFSET(AnnualDataCVM!F$14,CYPQly!$B82,0))</f>
        <v>1998.0874452276623</v>
      </c>
      <c r="G82" s="18">
        <f ca="1">IF(ISERROR(QuarterlyDataCVM!G82*OFFSET(AnnualDataCP!G$14,CYPQly!$B82,0)/OFFSET(AnnualDataCVM!G$14,CYPQly!$B82,0)),"",QuarterlyDataCVM!G82*OFFSET(AnnualDataCP!G$14,CYPQly!$B82,0)/OFFSET(AnnualDataCVM!G$14,CYPQly!$B82,0))</f>
        <v>66.270588235294113</v>
      </c>
      <c r="H82" s="18">
        <f ca="1">IF(ISERROR(QuarterlyDataCVM!H82*OFFSET(AnnualDataCP!H$14,CYPQly!$B82,0)/OFFSET(AnnualDataCVM!H$14,CYPQly!$B82,0)),"",QuarterlyDataCVM!H82*OFFSET(AnnualDataCP!H$14,CYPQly!$B82,0)/OFFSET(AnnualDataCVM!H$14,CYPQly!$B82,0))</f>
        <v>119.18533604887983</v>
      </c>
      <c r="I82" s="18">
        <f ca="1">IF(ISERROR(QuarterlyDataCVM!I82*OFFSET(AnnualDataCP!I$14,CYPQly!$B82,0)/OFFSET(AnnualDataCVM!I$14,CYPQly!$B82,0)),"",QuarterlyDataCVM!I82*OFFSET(AnnualDataCP!I$14,CYPQly!$B82,0)/OFFSET(AnnualDataCVM!I$14,CYPQly!$B82,0))</f>
        <v>75200.18773580264</v>
      </c>
      <c r="J82" s="18">
        <f ca="1">IF(ISERROR(QuarterlyDataCVM!J82*OFFSET(AnnualDataCP!J$14,CYPQly!$B82,0)/OFFSET(AnnualDataCVM!J$14,CYPQly!$B82,0)),"",QuarterlyDataCVM!J82*OFFSET(AnnualDataCP!J$14,CYPQly!$B82,0)/OFFSET(AnnualDataCVM!J$14,CYPQly!$B82,0))</f>
        <v>53443.456279631129</v>
      </c>
      <c r="K82" s="18">
        <f ca="1">IF(ISERROR(QuarterlyDataCVM!K82*OFFSET(AnnualDataCP!K$14,CYPQly!$B82,0)/OFFSET(AnnualDataCVM!K$14,CYPQly!$B82,0)),"",QuarterlyDataCVM!K82*OFFSET(AnnualDataCP!K$14,CYPQly!$B82,0)/OFFSET(AnnualDataCVM!K$14,CYPQly!$B82,0))</f>
        <v>6012.9134262028883</v>
      </c>
      <c r="L82" s="18">
        <f ca="1">IF(ISERROR(QuarterlyDataCVM!L82*OFFSET(AnnualDataCP!L$14,CYPQly!$B82,0)/OFFSET(AnnualDataCVM!L$14,CYPQly!$B82,0)),"",QuarterlyDataCVM!L82*OFFSET(AnnualDataCP!L$14,CYPQly!$B82,0)/OFFSET(AnnualDataCVM!L$14,CYPQly!$B82,0))</f>
        <v>52.880538816022685</v>
      </c>
      <c r="M82" s="18">
        <f ca="1">IF(ISERROR(QuarterlyDataCVM!M82*OFFSET(AnnualDataCP!M$14,CYPQly!$B82,0)/OFFSET(AnnualDataCVM!M$14,CYPQly!$B82,0)),"",QuarterlyDataCVM!M82*OFFSET(AnnualDataCP!M$14,CYPQly!$B82,0)/OFFSET(AnnualDataCVM!M$14,CYPQly!$B82,0))</f>
        <v>5082.4064275916126</v>
      </c>
      <c r="N82" s="18" t="str">
        <f ca="1">IF(ISERROR(QuarterlyDataCVM!N82*OFFSET(AnnualDataCP!N$14,CYPQly!$B82,0)/OFFSET(AnnualDataCVM!N$14,CYPQly!$B82,0)),"",QuarterlyDataCVM!N82*OFFSET(AnnualDataCP!N$14,CYPQly!$B82,0)/OFFSET(AnnualDataCVM!N$14,CYPQly!$B82,0))</f>
        <v/>
      </c>
      <c r="O82" s="18">
        <f ca="1">IF(ISERROR(QuarterlyDataCVM!O82*OFFSET(AnnualDataCP!O$14,CYPQly!$B82,0)/OFFSET(AnnualDataCVM!O$14,CYPQly!$B82,0)),"",QuarterlyDataCVM!O82*OFFSET(AnnualDataCP!O$14,CYPQly!$B82,0)/OFFSET(AnnualDataCVM!O$14,CYPQly!$B82,0))</f>
        <v>413.57593984962404</v>
      </c>
      <c r="P82" s="18">
        <f ca="1">IF(ISERROR(QuarterlyDataCVM!P82*OFFSET(AnnualDataCP!P$14,CYPQly!$B82,0)/OFFSET(AnnualDataCVM!P$14,CYPQly!$B82,0)),"",QuarterlyDataCVM!P82*OFFSET(AnnualDataCP!P$14,CYPQly!$B82,0)/OFFSET(AnnualDataCVM!P$14,CYPQly!$B82,0))</f>
        <v>468.0965147453083</v>
      </c>
      <c r="Q82" s="18">
        <f ca="1">IF(ISERROR(QuarterlyDataCVM!Q82*OFFSET(AnnualDataCP!Q$14,CYPQly!$B82,0)/OFFSET(AnnualDataCVM!Q$14,CYPQly!$B82,0)),"",QuarterlyDataCVM!Q82*OFFSET(AnnualDataCP!Q$14,CYPQly!$B82,0)/OFFSET(AnnualDataCVM!Q$14,CYPQly!$B82,0))</f>
        <v>38031.371301698768</v>
      </c>
      <c r="R82" s="18">
        <f ca="1">IF(ISERROR(QuarterlyDataCVM!R82*OFFSET(AnnualDataCP!R$14,CYPQly!$B82,0)/OFFSET(AnnualDataCVM!R$14,CYPQly!$B82,0)),"",QuarterlyDataCVM!R82*OFFSET(AnnualDataCP!R$14,CYPQly!$B82,0)/OFFSET(AnnualDataCVM!R$14,CYPQly!$B82,0))</f>
        <v>6395.8466101085633</v>
      </c>
      <c r="S82" s="18">
        <f ca="1">IF(ISERROR(QuarterlyDataCVM!S82*OFFSET(AnnualDataCP!S$14,CYPQly!$B82,0)/OFFSET(AnnualDataCVM!S$14,CYPQly!$B82,0)),"",QuarterlyDataCVM!S82*OFFSET(AnnualDataCP!S$14,CYPQly!$B82,0)/OFFSET(AnnualDataCVM!S$14,CYPQly!$B82,0))</f>
        <v>4836.911509871692</v>
      </c>
      <c r="T82" s="18">
        <f ca="1">IF(ISERROR(QuarterlyDataCVM!T82*OFFSET(AnnualDataCP!T$14,CYPQly!$B82,0)/OFFSET(AnnualDataCVM!T$14,CYPQly!$B82,0)),"",QuarterlyDataCVM!T82*OFFSET(AnnualDataCP!T$14,CYPQly!$B82,0)/OFFSET(AnnualDataCVM!T$14,CYPQly!$B82,0))</f>
        <v>679.03257422888441</v>
      </c>
      <c r="U82" s="18">
        <f ca="1">IF(ISERROR(QuarterlyDataCVM!U82*OFFSET(AnnualDataCP!U$14,CYPQly!$B82,0)/OFFSET(AnnualDataCVM!U$14,CYPQly!$B82,0)),"",QuarterlyDataCVM!U82*OFFSET(AnnualDataCP!U$14,CYPQly!$B82,0)/OFFSET(AnnualDataCVM!U$14,CYPQly!$B82,0))</f>
        <v>520.00505689001261</v>
      </c>
      <c r="V82" s="18">
        <f ca="1">IF(ISERROR(QuarterlyDataCVM!V82*OFFSET(AnnualDataCP!V$14,CYPQly!$B82,0)/OFFSET(AnnualDataCVM!V$14,CYPQly!$B82,0)),"",QuarterlyDataCVM!V82*OFFSET(AnnualDataCP!V$14,CYPQly!$B82,0)/OFFSET(AnnualDataCVM!V$14,CYPQly!$B82,0))</f>
        <v>23.534883720930232</v>
      </c>
      <c r="W82" s="18">
        <f ca="1">IF(ISERROR(QuarterlyDataCVM!W82*OFFSET(AnnualDataCP!W$14,CYPQly!$B82,0)/OFFSET(AnnualDataCVM!W$14,CYPQly!$B82,0)),"",QuarterlyDataCVM!W82*OFFSET(AnnualDataCP!W$14,CYPQly!$B82,0)/OFFSET(AnnualDataCVM!W$14,CYPQly!$B82,0))</f>
        <v>475.69107321965896</v>
      </c>
      <c r="X82" s="18">
        <f ca="1">IF(ISERROR(QuarterlyDataCVM!X82*OFFSET(AnnualDataCP!X$14,CYPQly!$B82,0)/OFFSET(AnnualDataCVM!X$14,CYPQly!$B82,0)),"",QuarterlyDataCVM!X82*OFFSET(AnnualDataCP!X$14,CYPQly!$B82,0)/OFFSET(AnnualDataCVM!X$14,CYPQly!$B82,0))</f>
        <v>280.84255776464266</v>
      </c>
      <c r="Y82" s="18">
        <f ca="1">IF(ISERROR(QuarterlyDataCVM!Y82*OFFSET(AnnualDataCP!Y$14,CYPQly!$B82,0)/OFFSET(AnnualDataCVM!Y$14,CYPQly!$B82,0)),"",QuarterlyDataCVM!Y82*OFFSET(AnnualDataCP!Y$14,CYPQly!$B82,0)/OFFSET(AnnualDataCVM!Y$14,CYPQly!$B82,0))</f>
        <v>916.40622140896619</v>
      </c>
      <c r="Z82" s="18">
        <f ca="1">IF(ISERROR(QuarterlyDataCVM!Z82*OFFSET(AnnualDataCP!Z$14,CYPQly!$B82,0)/OFFSET(AnnualDataCVM!Z$14,CYPQly!$B82,0)),"",QuarterlyDataCVM!Z82*OFFSET(AnnualDataCP!Z$14,CYPQly!$B82,0)/OFFSET(AnnualDataCVM!Z$14,CYPQly!$B82,0))</f>
        <v>1798.5150287506535</v>
      </c>
      <c r="AA82" s="18">
        <f ca="1">IF(ISERROR(QuarterlyDataCVM!AA82*OFFSET(AnnualDataCP!AA$14,CYPQly!$B82,0)/OFFSET(AnnualDataCVM!AA$14,CYPQly!$B82,0)),"",QuarterlyDataCVM!AA82*OFFSET(AnnualDataCP!AA$14,CYPQly!$B82,0)/OFFSET(AnnualDataCVM!AA$14,CYPQly!$B82,0))</f>
        <v>145.62755798090041</v>
      </c>
      <c r="AB82" s="18">
        <f ca="1">IF(ISERROR(QuarterlyDataCVM!AB82*OFFSET(AnnualDataCP!AB$14,CYPQly!$B82,0)/OFFSET(AnnualDataCVM!AB$14,CYPQly!$B82,0)),"",QuarterlyDataCVM!AB82*OFFSET(AnnualDataCP!AB$14,CYPQly!$B82,0)/OFFSET(AnnualDataCVM!AB$14,CYPQly!$B82,0))</f>
        <v>1165.40756302521</v>
      </c>
      <c r="AC82" s="18">
        <f ca="1">IF(ISERROR(QuarterlyDataCVM!AC82*OFFSET(AnnualDataCP!AC$14,CYPQly!$B82,0)/OFFSET(AnnualDataCVM!AC$14,CYPQly!$B82,0)),"",QuarterlyDataCVM!AC82*OFFSET(AnnualDataCP!AC$14,CYPQly!$B82,0)/OFFSET(AnnualDataCVM!AC$14,CYPQly!$B82,0))</f>
        <v>892.90789473684208</v>
      </c>
      <c r="AD82" s="18">
        <f ca="1">IF(ISERROR(QuarterlyDataCVM!AD82*OFFSET(AnnualDataCP!AD$14,CYPQly!$B82,0)/OFFSET(AnnualDataCVM!AD$14,CYPQly!$B82,0)),"",QuarterlyDataCVM!AD82*OFFSET(AnnualDataCP!AD$14,CYPQly!$B82,0)/OFFSET(AnnualDataCVM!AD$14,CYPQly!$B82,0))</f>
        <v>273.62240663900417</v>
      </c>
      <c r="AE82" s="18">
        <f ca="1">IF(ISERROR(QuarterlyDataCVM!AE82*OFFSET(AnnualDataCP!AE$14,CYPQly!$B82,0)/OFFSET(AnnualDataCVM!AE$14,CYPQly!$B82,0)),"",QuarterlyDataCVM!AE82*OFFSET(AnnualDataCP!AE$14,CYPQly!$B82,0)/OFFSET(AnnualDataCVM!AE$14,CYPQly!$B82,0))</f>
        <v>393.31776362349609</v>
      </c>
      <c r="AF82" s="18">
        <f ca="1">IF(ISERROR(QuarterlyDataCVM!AF82*OFFSET(AnnualDataCP!AF$14,CYPQly!$B82,0)/OFFSET(AnnualDataCVM!AF$14,CYPQly!$B82,0)),"",QuarterlyDataCVM!AF82*OFFSET(AnnualDataCP!AF$14,CYPQly!$B82,0)/OFFSET(AnnualDataCVM!AF$14,CYPQly!$B82,0))</f>
        <v>1062.5900206944125</v>
      </c>
      <c r="AG82" s="18">
        <f ca="1">IF(ISERROR(QuarterlyDataCVM!AG82*OFFSET(AnnualDataCP!AG$14,CYPQly!$B82,0)/OFFSET(AnnualDataCVM!AG$14,CYPQly!$B82,0)),"",QuarterlyDataCVM!AG82*OFFSET(AnnualDataCP!AG$14,CYPQly!$B82,0)/OFFSET(AnnualDataCVM!AG$14,CYPQly!$B82,0))</f>
        <v>612.26882544548766</v>
      </c>
      <c r="AH82" s="18">
        <f ca="1">IF(ISERROR(QuarterlyDataCVM!AH82*OFFSET(AnnualDataCP!AH$14,CYPQly!$B82,0)/OFFSET(AnnualDataCVM!AH$14,CYPQly!$B82,0)),"",QuarterlyDataCVM!AH82*OFFSET(AnnualDataCP!AH$14,CYPQly!$B82,0)/OFFSET(AnnualDataCVM!AH$14,CYPQly!$B82,0))</f>
        <v>384.67517814726841</v>
      </c>
      <c r="AI82" s="18">
        <f ca="1">IF(ISERROR(QuarterlyDataCVM!AI82*OFFSET(AnnualDataCP!AI$14,CYPQly!$B82,0)/OFFSET(AnnualDataCVM!AI$14,CYPQly!$B82,0)),"",QuarterlyDataCVM!AI82*OFFSET(AnnualDataCP!AI$14,CYPQly!$B82,0)/OFFSET(AnnualDataCVM!AI$14,CYPQly!$B82,0))</f>
        <v>65.04807692307692</v>
      </c>
      <c r="AJ82" s="18">
        <f ca="1">IF(ISERROR(QuarterlyDataCVM!AJ82*OFFSET(AnnualDataCP!AJ$14,CYPQly!$B82,0)/OFFSET(AnnualDataCVM!AJ$14,CYPQly!$B82,0)),"",QuarterlyDataCVM!AJ82*OFFSET(AnnualDataCP!AJ$14,CYPQly!$B82,0)/OFFSET(AnnualDataCVM!AJ$14,CYPQly!$B82,0))</f>
        <v>2865.811221469447</v>
      </c>
      <c r="AK82" s="18">
        <f ca="1">IF(ISERROR(QuarterlyDataCVM!AK82*OFFSET(AnnualDataCP!AK$14,CYPQly!$B82,0)/OFFSET(AnnualDataCVM!AK$14,CYPQly!$B82,0)),"",QuarterlyDataCVM!AK82*OFFSET(AnnualDataCP!AK$14,CYPQly!$B82,0)/OFFSET(AnnualDataCVM!AK$14,CYPQly!$B82,0))</f>
        <v>579.38320568927793</v>
      </c>
      <c r="AL82" s="18">
        <f ca="1">IF(ISERROR(QuarterlyDataCVM!AL82*OFFSET(AnnualDataCP!AL$14,CYPQly!$B82,0)/OFFSET(AnnualDataCVM!AL$14,CYPQly!$B82,0)),"",QuarterlyDataCVM!AL82*OFFSET(AnnualDataCP!AL$14,CYPQly!$B82,0)/OFFSET(AnnualDataCVM!AL$14,CYPQly!$B82,0))</f>
        <v>688.09519533004038</v>
      </c>
      <c r="AM82" s="18">
        <f ca="1">IF(ISERROR(QuarterlyDataCVM!AM82*OFFSET(AnnualDataCP!AM$14,CYPQly!$B82,0)/OFFSET(AnnualDataCVM!AM$14,CYPQly!$B82,0)),"",QuarterlyDataCVM!AM82*OFFSET(AnnualDataCP!AM$14,CYPQly!$B82,0)/OFFSET(AnnualDataCVM!AM$14,CYPQly!$B82,0))</f>
        <v>1600.4130856667591</v>
      </c>
      <c r="AN82" s="18">
        <f ca="1">IF(ISERROR(QuarterlyDataCVM!AN82*OFFSET(AnnualDataCP!AN$14,CYPQly!$B82,0)/OFFSET(AnnualDataCVM!AN$14,CYPQly!$B82,0)),"",QuarterlyDataCVM!AN82*OFFSET(AnnualDataCP!AN$14,CYPQly!$B82,0)/OFFSET(AnnualDataCVM!AN$14,CYPQly!$B82,0))</f>
        <v>240.55702398433675</v>
      </c>
      <c r="AO82" s="18">
        <f ca="1">IF(ISERROR(QuarterlyDataCVM!AO82*OFFSET(AnnualDataCP!AO$14,CYPQly!$B82,0)/OFFSET(AnnualDataCVM!AO$14,CYPQly!$B82,0)),"",QuarterlyDataCVM!AO82*OFFSET(AnnualDataCP!AO$14,CYPQly!$B82,0)/OFFSET(AnnualDataCVM!AO$14,CYPQly!$B82,0))</f>
        <v>240.55702398433675</v>
      </c>
      <c r="AP82" s="18">
        <f ca="1">IF(ISERROR(QuarterlyDataCVM!AP82*OFFSET(AnnualDataCP!AP$14,CYPQly!$B82,0)/OFFSET(AnnualDataCVM!AP$14,CYPQly!$B82,0)),"",QuarterlyDataCVM!AP82*OFFSET(AnnualDataCP!AP$14,CYPQly!$B82,0)/OFFSET(AnnualDataCVM!AP$14,CYPQly!$B82,0))</f>
        <v>2409.2006584362139</v>
      </c>
      <c r="AQ82" s="18">
        <f ca="1">IF(ISERROR(QuarterlyDataCVM!AQ82*OFFSET(AnnualDataCP!AQ$14,CYPQly!$B82,0)/OFFSET(AnnualDataCVM!AQ$14,CYPQly!$B82,0)),"",QuarterlyDataCVM!AQ82*OFFSET(AnnualDataCP!AQ$14,CYPQly!$B82,0)/OFFSET(AnnualDataCVM!AQ$14,CYPQly!$B82,0))</f>
        <v>2409.2006584362139</v>
      </c>
      <c r="AR82" s="18">
        <f ca="1">IF(ISERROR(QuarterlyDataCVM!AR82*OFFSET(AnnualDataCP!AR$14,CYPQly!$B82,0)/OFFSET(AnnualDataCVM!AR$14,CYPQly!$B82,0)),"",QuarterlyDataCVM!AR82*OFFSET(AnnualDataCP!AR$14,CYPQly!$B82,0)/OFFSET(AnnualDataCVM!AR$14,CYPQly!$B82,0))</f>
        <v>291.5</v>
      </c>
      <c r="AS82" s="18">
        <f ca="1">IF(ISERROR(QuarterlyDataCVM!AS82*OFFSET(AnnualDataCP!AS$14,CYPQly!$B82,0)/OFFSET(AnnualDataCVM!AS$14,CYPQly!$B82,0)),"",QuarterlyDataCVM!AS82*OFFSET(AnnualDataCP!AS$14,CYPQly!$B82,0)/OFFSET(AnnualDataCVM!AS$14,CYPQly!$B82,0))</f>
        <v>779.12418114497291</v>
      </c>
      <c r="AT82" s="18">
        <f ca="1">IF(ISERROR(QuarterlyDataCVM!AT82*OFFSET(AnnualDataCP!AT$14,CYPQly!$B82,0)/OFFSET(AnnualDataCVM!AT$14,CYPQly!$B82,0)),"",QuarterlyDataCVM!AT82*OFFSET(AnnualDataCP!AT$14,CYPQly!$B82,0)/OFFSET(AnnualDataCVM!AT$14,CYPQly!$B82,0))</f>
        <v>104.207981580967</v>
      </c>
      <c r="AU82" s="18">
        <f ca="1">IF(ISERROR(QuarterlyDataCVM!AU82*OFFSET(AnnualDataCP!AU$14,CYPQly!$B82,0)/OFFSET(AnnualDataCVM!AU$14,CYPQly!$B82,0)),"",QuarterlyDataCVM!AU82*OFFSET(AnnualDataCP!AU$14,CYPQly!$B82,0)/OFFSET(AnnualDataCVM!AU$14,CYPQly!$B82,0))</f>
        <v>219.79591836734693</v>
      </c>
      <c r="AV82" s="18">
        <f ca="1">IF(ISERROR(QuarterlyDataCVM!AV82*OFFSET(AnnualDataCP!AV$14,CYPQly!$B82,0)/OFFSET(AnnualDataCVM!AV$14,CYPQly!$B82,0)),"",QuarterlyDataCVM!AV82*OFFSET(AnnualDataCP!AV$14,CYPQly!$B82,0)/OFFSET(AnnualDataCVM!AV$14,CYPQly!$B82,0))</f>
        <v>584.41244239631339</v>
      </c>
      <c r="AW82" s="18">
        <f ca="1">IF(ISERROR(QuarterlyDataCVM!AW82*OFFSET(AnnualDataCP!AW$14,CYPQly!$B82,0)/OFFSET(AnnualDataCVM!AW$14,CYPQly!$B82,0)),"",QuarterlyDataCVM!AW82*OFFSET(AnnualDataCP!AW$14,CYPQly!$B82,0)/OFFSET(AnnualDataCVM!AW$14,CYPQly!$B82,0))</f>
        <v>428.54318181818184</v>
      </c>
      <c r="AX82" s="18">
        <f ca="1">IF(ISERROR(QuarterlyDataCVM!AX82*OFFSET(AnnualDataCP!AX$14,CYPQly!$B82,0)/OFFSET(AnnualDataCVM!AX$14,CYPQly!$B82,0)),"",QuarterlyDataCVM!AX82*OFFSET(AnnualDataCP!AX$14,CYPQly!$B82,0)/OFFSET(AnnualDataCVM!AX$14,CYPQly!$B82,0))</f>
        <v>3109.5646943143038</v>
      </c>
      <c r="AY82" s="18">
        <f ca="1">IF(ISERROR(QuarterlyDataCVM!AY82*OFFSET(AnnualDataCP!AY$14,CYPQly!$B82,0)/OFFSET(AnnualDataCVM!AY$14,CYPQly!$B82,0)),"",QuarterlyDataCVM!AY82*OFFSET(AnnualDataCP!AY$14,CYPQly!$B82,0)/OFFSET(AnnualDataCVM!AY$14,CYPQly!$B82,0))</f>
        <v>3109.5646943143038</v>
      </c>
      <c r="AZ82" s="18">
        <f ca="1">IF(ISERROR(QuarterlyDataCVM!AZ82*OFFSET(AnnualDataCP!AZ$14,CYPQly!$B82,0)/OFFSET(AnnualDataCVM!AZ$14,CYPQly!$B82,0)),"",QuarterlyDataCVM!AZ82*OFFSET(AnnualDataCP!AZ$14,CYPQly!$B82,0)/OFFSET(AnnualDataCVM!AZ$14,CYPQly!$B82,0))</f>
        <v>3180.5297473512633</v>
      </c>
      <c r="BA82" s="18">
        <f ca="1">IF(ISERROR(QuarterlyDataCVM!BA82*OFFSET(AnnualDataCP!BA$14,CYPQly!$B82,0)/OFFSET(AnnualDataCVM!BA$14,CYPQly!$B82,0)),"",QuarterlyDataCVM!BA82*OFFSET(AnnualDataCP!BA$14,CYPQly!$B82,0)/OFFSET(AnnualDataCVM!BA$14,CYPQly!$B82,0))</f>
        <v>1827.4961303462321</v>
      </c>
      <c r="BB82" s="18">
        <f ca="1">IF(ISERROR(QuarterlyDataCVM!BB82*OFFSET(AnnualDataCP!BB$14,CYPQly!$B82,0)/OFFSET(AnnualDataCVM!BB$14,CYPQly!$B82,0)),"",QuarterlyDataCVM!BB82*OFFSET(AnnualDataCP!BB$14,CYPQly!$B82,0)/OFFSET(AnnualDataCVM!BB$14,CYPQly!$B82,0))</f>
        <v>1352.5725118483413</v>
      </c>
      <c r="BC82" s="18">
        <f ca="1">IF(ISERROR(QuarterlyDataCVM!BC82*OFFSET(AnnualDataCP!BC$14,CYPQly!$B82,0)/OFFSET(AnnualDataCVM!BC$14,CYPQly!$B82,0)),"",QuarterlyDataCVM!BC82*OFFSET(AnnualDataCP!BC$14,CYPQly!$B82,0)/OFFSET(AnnualDataCVM!BC$14,CYPQly!$B82,0))</f>
        <v>679.85685071574642</v>
      </c>
      <c r="BD82" s="18">
        <f ca="1">IF(ISERROR(QuarterlyDataCVM!BD82*OFFSET(AnnualDataCP!BD$14,CYPQly!$B82,0)/OFFSET(AnnualDataCVM!BD$14,CYPQly!$B82,0)),"",QuarterlyDataCVM!BD82*OFFSET(AnnualDataCP!BD$14,CYPQly!$B82,0)/OFFSET(AnnualDataCVM!BD$14,CYPQly!$B82,0))</f>
        <v>672.34254630990881</v>
      </c>
      <c r="BE82" s="18">
        <f ca="1">IF(ISERROR(QuarterlyDataCVM!BE82*OFFSET(AnnualDataCP!BE$14,CYPQly!$B82,0)/OFFSET(AnnualDataCVM!BE$14,CYPQly!$B82,0)),"",QuarterlyDataCVM!BE82*OFFSET(AnnualDataCP!BE$14,CYPQly!$B82,0)/OFFSET(AnnualDataCVM!BE$14,CYPQly!$B82,0))</f>
        <v>4286.8972092820759</v>
      </c>
      <c r="BF82" s="18">
        <f ca="1">IF(ISERROR(QuarterlyDataCVM!BF82*OFFSET(AnnualDataCP!BF$14,CYPQly!$B82,0)/OFFSET(AnnualDataCVM!BF$14,CYPQly!$B82,0)),"",QuarterlyDataCVM!BF82*OFFSET(AnnualDataCP!BF$14,CYPQly!$B82,0)/OFFSET(AnnualDataCVM!BF$14,CYPQly!$B82,0))</f>
        <v>1069.3827708703375</v>
      </c>
      <c r="BG82" s="18">
        <f ca="1">IF(ISERROR(QuarterlyDataCVM!BG82*OFFSET(AnnualDataCP!BG$14,CYPQly!$B82,0)/OFFSET(AnnualDataCVM!BG$14,CYPQly!$B82,0)),"",QuarterlyDataCVM!BG82*OFFSET(AnnualDataCP!BG$14,CYPQly!$B82,0)/OFFSET(AnnualDataCVM!BG$14,CYPQly!$B82,0))</f>
        <v>467.79046357615891</v>
      </c>
      <c r="BH82" s="18">
        <f ca="1">IF(ISERROR(QuarterlyDataCVM!BH82*OFFSET(AnnualDataCP!BH$14,CYPQly!$B82,0)/OFFSET(AnnualDataCVM!BH$14,CYPQly!$B82,0)),"",QuarterlyDataCVM!BH82*OFFSET(AnnualDataCP!BH$14,CYPQly!$B82,0)/OFFSET(AnnualDataCVM!BH$14,CYPQly!$B82,0))</f>
        <v>600.95973154362412</v>
      </c>
      <c r="BI82" s="18">
        <f ca="1">IF(ISERROR(QuarterlyDataCVM!BI82*OFFSET(AnnualDataCP!BI$14,CYPQly!$B82,0)/OFFSET(AnnualDataCVM!BI$14,CYPQly!$B82,0)),"",QuarterlyDataCVM!BI82*OFFSET(AnnualDataCP!BI$14,CYPQly!$B82,0)/OFFSET(AnnualDataCVM!BI$14,CYPQly!$B82,0))</f>
        <v>3217.4793549125015</v>
      </c>
      <c r="BJ82" s="18">
        <f ca="1">IF(ISERROR(QuarterlyDataCVM!BJ82*OFFSET(AnnualDataCP!BJ$14,CYPQly!$B82,0)/OFFSET(AnnualDataCVM!BJ$14,CYPQly!$B82,0)),"",QuarterlyDataCVM!BJ82*OFFSET(AnnualDataCP!BJ$14,CYPQly!$B82,0)/OFFSET(AnnualDataCVM!BJ$14,CYPQly!$B82,0))</f>
        <v>2918.3766821783424</v>
      </c>
      <c r="BK82" s="18">
        <f ca="1">IF(ISERROR(QuarterlyDataCVM!BK82*OFFSET(AnnualDataCP!BK$14,CYPQly!$B82,0)/OFFSET(AnnualDataCVM!BK$14,CYPQly!$B82,0)),"",QuarterlyDataCVM!BK82*OFFSET(AnnualDataCP!BK$14,CYPQly!$B82,0)/OFFSET(AnnualDataCVM!BK$14,CYPQly!$B82,0))</f>
        <v>301.65303867403316</v>
      </c>
      <c r="BL82" s="18">
        <f ca="1">IF(ISERROR(QuarterlyDataCVM!BL82*OFFSET(AnnualDataCP!BL$14,CYPQly!$B82,0)/OFFSET(AnnualDataCVM!BL$14,CYPQly!$B82,0)),"",QuarterlyDataCVM!BL82*OFFSET(AnnualDataCP!BL$14,CYPQly!$B82,0)/OFFSET(AnnualDataCVM!BL$14,CYPQly!$B82,0))</f>
        <v>2279.7192316120077</v>
      </c>
      <c r="BM82" s="18">
        <f ca="1">IF(ISERROR(QuarterlyDataCVM!BM82*OFFSET(AnnualDataCP!BM$14,CYPQly!$B82,0)/OFFSET(AnnualDataCVM!BM$14,CYPQly!$B82,0)),"",QuarterlyDataCVM!BM82*OFFSET(AnnualDataCP!BM$14,CYPQly!$B82,0)/OFFSET(AnnualDataCVM!BM$14,CYPQly!$B82,0))</f>
        <v>2279.7192316120077</v>
      </c>
      <c r="BN82" s="18">
        <f ca="1">IF(ISERROR(QuarterlyDataCVM!BN82*OFFSET(AnnualDataCP!BN$14,CYPQly!$B82,0)/OFFSET(AnnualDataCVM!BN$14,CYPQly!$B82,0)),"",QuarterlyDataCVM!BN82*OFFSET(AnnualDataCP!BN$14,CYPQly!$B82,0)/OFFSET(AnnualDataCVM!BN$14,CYPQly!$B82,0))</f>
        <v>1182.6239316239316</v>
      </c>
      <c r="BO82" s="18">
        <f ca="1">IF(ISERROR(QuarterlyDataCVM!BO82*OFFSET(AnnualDataCP!BO$14,CYPQly!$B82,0)/OFFSET(AnnualDataCVM!BO$14,CYPQly!$B82,0)),"",QuarterlyDataCVM!BO82*OFFSET(AnnualDataCP!BO$14,CYPQly!$B82,0)/OFFSET(AnnualDataCVM!BO$14,CYPQly!$B82,0))</f>
        <v>1182.6239316239316</v>
      </c>
      <c r="BP82" s="18">
        <f ca="1">IF(ISERROR(QuarterlyDataCVM!BP82*OFFSET(AnnualDataCP!BP$14,CYPQly!$B82,0)/OFFSET(AnnualDataCVM!BP$14,CYPQly!$B82,0)),"",QuarterlyDataCVM!BP82*OFFSET(AnnualDataCP!BP$14,CYPQly!$B82,0)/OFFSET(AnnualDataCVM!BP$14,CYPQly!$B82,0))</f>
        <v>2996.9061800654158</v>
      </c>
      <c r="BQ82" s="18">
        <f ca="1">IF(ISERROR(QuarterlyDataCVM!BQ82*OFFSET(AnnualDataCP!BQ$14,CYPQly!$B82,0)/OFFSET(AnnualDataCVM!BQ$14,CYPQly!$B82,0)),"",QuarterlyDataCVM!BQ82*OFFSET(AnnualDataCP!BQ$14,CYPQly!$B82,0)/OFFSET(AnnualDataCVM!BQ$14,CYPQly!$B82,0))</f>
        <v>2996.9061800654158</v>
      </c>
      <c r="BR82" s="18">
        <f ca="1">IF(ISERROR(QuarterlyDataCVM!BR82*OFFSET(AnnualDataCP!BR$14,CYPQly!$B82,0)/OFFSET(AnnualDataCVM!BR$14,CYPQly!$B82,0)),"",QuarterlyDataCVM!BR82*OFFSET(AnnualDataCP!BR$14,CYPQly!$B82,0)/OFFSET(AnnualDataCVM!BR$14,CYPQly!$B82,0))</f>
        <v>4573.9384016005051</v>
      </c>
      <c r="BS82" s="18">
        <f ca="1">IF(ISERROR(QuarterlyDataCVM!BS82*OFFSET(AnnualDataCP!BS$14,CYPQly!$B82,0)/OFFSET(AnnualDataCVM!BS$14,CYPQly!$B82,0)),"",QuarterlyDataCVM!BS82*OFFSET(AnnualDataCP!BS$14,CYPQly!$B82,0)/OFFSET(AnnualDataCVM!BS$14,CYPQly!$B82,0))</f>
        <v>1955.8144422759347</v>
      </c>
      <c r="BT82" s="18">
        <f ca="1">IF(ISERROR(QuarterlyDataCVM!BT82*OFFSET(AnnualDataCP!BT$14,CYPQly!$B82,0)/OFFSET(AnnualDataCVM!BT$14,CYPQly!$B82,0)),"",QuarterlyDataCVM!BT82*OFFSET(AnnualDataCP!BT$14,CYPQly!$B82,0)/OFFSET(AnnualDataCVM!BT$14,CYPQly!$B82,0))</f>
        <v>2618.659431240555</v>
      </c>
      <c r="BU82" s="18">
        <f ca="1">IF(ISERROR(QuarterlyDataCVM!BU82*OFFSET(AnnualDataCP!BU$14,CYPQly!$B82,0)/OFFSET(AnnualDataCVM!BU$14,CYPQly!$B82,0)),"",QuarterlyDataCVM!BU82*OFFSET(AnnualDataCP!BU$14,CYPQly!$B82,0)/OFFSET(AnnualDataCVM!BU$14,CYPQly!$B82,0))</f>
        <v>228.29697986577182</v>
      </c>
      <c r="BV82" s="18">
        <f ca="1">IF(ISERROR(QuarterlyDataCVM!BV82*OFFSET(AnnualDataCP!BV$14,CYPQly!$B82,0)/OFFSET(AnnualDataCVM!BV$14,CYPQly!$B82,0)),"",QuarterlyDataCVM!BV82*OFFSET(AnnualDataCP!BV$14,CYPQly!$B82,0)/OFFSET(AnnualDataCVM!BV$14,CYPQly!$B82,0))</f>
        <v>2212.0441081777203</v>
      </c>
      <c r="BW82" s="18">
        <f ca="1">IF(ISERROR(QuarterlyDataCVM!BW82*OFFSET(AnnualDataCP!BW$14,CYPQly!$B82,0)/OFFSET(AnnualDataCVM!BW$14,CYPQly!$B82,0)),"",QuarterlyDataCVM!BW82*OFFSET(AnnualDataCP!BW$14,CYPQly!$B82,0)/OFFSET(AnnualDataCVM!BW$14,CYPQly!$B82,0))</f>
        <v>172.12269938650306</v>
      </c>
      <c r="BX82" s="18">
        <f ca="1">IF(ISERROR(QuarterlyDataCVM!BX82*OFFSET(AnnualDataCP!BX$14,CYPQly!$B82,0)/OFFSET(AnnualDataCVM!BX$14,CYPQly!$B82,0)),"",QuarterlyDataCVM!BX82*OFFSET(AnnualDataCP!BX$14,CYPQly!$B82,0)/OFFSET(AnnualDataCVM!BX$14,CYPQly!$B82,0))</f>
        <v>3452.7728196013709</v>
      </c>
      <c r="BY82" s="18">
        <f ca="1">IF(ISERROR(QuarterlyDataCVM!BY82*OFFSET(AnnualDataCP!BY$14,CYPQly!$B82,0)/OFFSET(AnnualDataCVM!BY$14,CYPQly!$B82,0)),"",QuarterlyDataCVM!BY82*OFFSET(AnnualDataCP!BY$14,CYPQly!$B82,0)/OFFSET(AnnualDataCVM!BY$14,CYPQly!$B82,0))</f>
        <v>2117.2509505703424</v>
      </c>
      <c r="BZ82" s="18">
        <f ca="1">IF(ISERROR(QuarterlyDataCVM!BZ82*OFFSET(AnnualDataCP!BZ$14,CYPQly!$B82,0)/OFFSET(AnnualDataCVM!BZ$14,CYPQly!$B82,0)),"",QuarterlyDataCVM!BZ82*OFFSET(AnnualDataCP!BZ$14,CYPQly!$B82,0)/OFFSET(AnnualDataCVM!BZ$14,CYPQly!$B82,0))</f>
        <v>1013.5813736903376</v>
      </c>
      <c r="CA82" s="18">
        <f ca="1">IF(ISERROR(QuarterlyDataCVM!CA82*OFFSET(AnnualDataCP!CA$14,CYPQly!$B82,0)/OFFSET(AnnualDataCVM!CA$14,CYPQly!$B82,0)),"",QuarterlyDataCVM!CA82*OFFSET(AnnualDataCP!CA$14,CYPQly!$B82,0)/OFFSET(AnnualDataCVM!CA$14,CYPQly!$B82,0))</f>
        <v>1104.0459624710099</v>
      </c>
      <c r="CB82" s="18">
        <f ca="1">IF(ISERROR(QuarterlyDataCVM!CB82*OFFSET(AnnualDataCP!CB$14,CYPQly!$B82,0)/OFFSET(AnnualDataCVM!CB$14,CYPQly!$B82,0)),"",QuarterlyDataCVM!CB82*OFFSET(AnnualDataCP!CB$14,CYPQly!$B82,0)/OFFSET(AnnualDataCVM!CB$14,CYPQly!$B82,0))</f>
        <v>1334.850680070964</v>
      </c>
      <c r="CC82" s="18">
        <f ca="1">IF(ISERROR(QuarterlyDataCVM!CC82*OFFSET(AnnualDataCP!CC$14,CYPQly!$B82,0)/OFFSET(AnnualDataCVM!CC$14,CYPQly!$B82,0)),"",QuarterlyDataCVM!CC82*OFFSET(AnnualDataCP!CC$14,CYPQly!$B82,0)/OFFSET(AnnualDataCVM!CC$14,CYPQly!$B82,0))</f>
        <v>87.17624521072797</v>
      </c>
      <c r="CD82" s="18">
        <f ca="1">IF(ISERROR(QuarterlyDataCVM!CD82*OFFSET(AnnualDataCP!CD$14,CYPQly!$B82,0)/OFFSET(AnnualDataCVM!CD$14,CYPQly!$B82,0)),"",QuarterlyDataCVM!CD82*OFFSET(AnnualDataCP!CD$14,CYPQly!$B82,0)/OFFSET(AnnualDataCVM!CD$14,CYPQly!$B82,0))</f>
        <v>386.97911832946636</v>
      </c>
      <c r="CE82" s="18">
        <f ca="1">IF(ISERROR(QuarterlyDataCVM!CE82*OFFSET(AnnualDataCP!CE$14,CYPQly!$B82,0)/OFFSET(AnnualDataCVM!CE$14,CYPQly!$B82,0)),"",QuarterlyDataCVM!CE82*OFFSET(AnnualDataCP!CE$14,CYPQly!$B82,0)/OFFSET(AnnualDataCVM!CE$14,CYPQly!$B82,0))</f>
        <v>859.52398104265399</v>
      </c>
      <c r="CF82" s="18">
        <f ca="1">IF(ISERROR(QuarterlyDataCVM!CF82*OFFSET(AnnualDataCP!CF$14,CYPQly!$B82,0)/OFFSET(AnnualDataCVM!CF$14,CYPQly!$B82,0)),"",QuarterlyDataCVM!CF82*OFFSET(AnnualDataCP!CF$14,CYPQly!$B82,0)/OFFSET(AnnualDataCVM!CF$14,CYPQly!$B82,0))</f>
        <v>4969.9883455041672</v>
      </c>
      <c r="CG82" s="18">
        <f ca="1">IF(ISERROR(QuarterlyDataCVM!CG82*OFFSET(AnnualDataCP!CG$14,CYPQly!$B82,0)/OFFSET(AnnualDataCVM!CG$14,CYPQly!$B82,0)),"",QuarterlyDataCVM!CG82*OFFSET(AnnualDataCP!CG$14,CYPQly!$B82,0)/OFFSET(AnnualDataCVM!CG$14,CYPQly!$B82,0))</f>
        <v>4969.9883455041672</v>
      </c>
      <c r="CH82" s="18">
        <f ca="1">IF(ISERROR(QuarterlyDataCVM!CH82*OFFSET(AnnualDataCP!CH$14,CYPQly!$B82,0)/OFFSET(AnnualDataCVM!CH$14,CYPQly!$B82,0)),"",QuarterlyDataCVM!CH82*OFFSET(AnnualDataCP!CH$14,CYPQly!$B82,0)/OFFSET(AnnualDataCVM!CH$14,CYPQly!$B82,0))</f>
        <v>3800.5246926022978</v>
      </c>
      <c r="CI82" s="18">
        <f ca="1">IF(ISERROR(QuarterlyDataCVM!CI82*OFFSET(AnnualDataCP!CI$14,CYPQly!$B82,0)/OFFSET(AnnualDataCVM!CI$14,CYPQly!$B82,0)),"",QuarterlyDataCVM!CI82*OFFSET(AnnualDataCP!CI$14,CYPQly!$B82,0)/OFFSET(AnnualDataCVM!CI$14,CYPQly!$B82,0))</f>
        <v>1167.6537082988696</v>
      </c>
      <c r="CJ82" s="18">
        <f ca="1">IF(ISERROR(QuarterlyDataCVM!CJ82*OFFSET(AnnualDataCP!CJ$14,CYPQly!$B82,0)/OFFSET(AnnualDataCVM!CJ$14,CYPQly!$B82,0)),"",QuarterlyDataCVM!CJ82*OFFSET(AnnualDataCP!CJ$14,CYPQly!$B82,0)/OFFSET(AnnualDataCVM!CJ$14,CYPQly!$B82,0))</f>
        <v>4396.4116929383636</v>
      </c>
      <c r="CK82" s="18">
        <f ca="1">IF(ISERROR(QuarterlyDataCVM!CK82*OFFSET(AnnualDataCP!CK$14,CYPQly!$B82,0)/OFFSET(AnnualDataCVM!CK$14,CYPQly!$B82,0)),"",QuarterlyDataCVM!CK82*OFFSET(AnnualDataCP!CK$14,CYPQly!$B82,0)/OFFSET(AnnualDataCVM!CK$14,CYPQly!$B82,0))</f>
        <v>1364.8256513026051</v>
      </c>
      <c r="CL82" s="18">
        <f ca="1">IF(ISERROR(QuarterlyDataCVM!CL82*OFFSET(AnnualDataCP!CL$14,CYPQly!$B82,0)/OFFSET(AnnualDataCVM!CL$14,CYPQly!$B82,0)),"",QuarterlyDataCVM!CL82*OFFSET(AnnualDataCP!CL$14,CYPQly!$B82,0)/OFFSET(AnnualDataCVM!CL$14,CYPQly!$B82,0))</f>
        <v>3031.9631435881038</v>
      </c>
      <c r="CM82" s="18">
        <f ca="1">IF(ISERROR(QuarterlyDataCVM!CM82*OFFSET(AnnualDataCP!CM$14,CYPQly!$B82,0)/OFFSET(AnnualDataCVM!CM$14,CYPQly!$B82,0)),"",QuarterlyDataCVM!CM82*OFFSET(AnnualDataCP!CM$14,CYPQly!$B82,0)/OFFSET(AnnualDataCVM!CM$14,CYPQly!$B82,0))</f>
        <v>1564.3420019627085</v>
      </c>
      <c r="CN82" s="18">
        <f ca="1">IF(ISERROR(QuarterlyDataCVM!CN82*OFFSET(AnnualDataCP!CN$14,CYPQly!$B82,0)/OFFSET(AnnualDataCVM!CN$14,CYPQly!$B82,0)),"",QuarterlyDataCVM!CN82*OFFSET(AnnualDataCP!CN$14,CYPQly!$B82,0)/OFFSET(AnnualDataCVM!CN$14,CYPQly!$B82,0))</f>
        <v>1441.0554401661607</v>
      </c>
      <c r="CO82" s="18">
        <f ca="1">IF(ISERROR(QuarterlyDataCVM!CO82*OFFSET(AnnualDataCP!CO$14,CYPQly!$B82,0)/OFFSET(AnnualDataCVM!CO$14,CYPQly!$B82,0)),"",QuarterlyDataCVM!CO82*OFFSET(AnnualDataCP!CO$14,CYPQly!$B82,0)/OFFSET(AnnualDataCVM!CO$14,CYPQly!$B82,0))</f>
        <v>26.080495356037151</v>
      </c>
      <c r="CP82" s="18">
        <f ca="1">IF(ISERROR(QuarterlyDataCVM!CP82*OFFSET(AnnualDataCP!CP$14,CYPQly!$B82,0)/OFFSET(AnnualDataCVM!CP$14,CYPQly!$B82,0)),"",QuarterlyDataCVM!CP82*OFFSET(AnnualDataCP!CP$14,CYPQly!$B82,0)/OFFSET(AnnualDataCVM!CP$14,CYPQly!$B82,0))</f>
        <v>21761.923067800322</v>
      </c>
      <c r="CQ82" s="18">
        <f ca="1">IF(ISERROR(QuarterlyDataCVM!CQ82*OFFSET(AnnualDataCP!CQ$14,CYPQly!$B82,0)/OFFSET(AnnualDataCVM!CQ$14,CYPQly!$B82,0)),"",QuarterlyDataCVM!CQ82*OFFSET(AnnualDataCP!CQ$14,CYPQly!$B82,0)/OFFSET(AnnualDataCVM!CQ$14,CYPQly!$B82,0))</f>
        <v>7811.7537508494952</v>
      </c>
      <c r="CR82" s="18">
        <f ca="1">IF(ISERROR(QuarterlyDataCVM!CR82*OFFSET(AnnualDataCP!CR$14,CYPQly!$B82,0)/OFFSET(AnnualDataCVM!CR$14,CYPQly!$B82,0)),"",QuarterlyDataCVM!CR82*OFFSET(AnnualDataCP!CR$14,CYPQly!$B82,0)/OFFSET(AnnualDataCVM!CR$14,CYPQly!$B82,0))</f>
        <v>4176.5648020531344</v>
      </c>
      <c r="CS82" s="18">
        <f ca="1">IF(ISERROR(QuarterlyDataCVM!CS82*OFFSET(AnnualDataCP!CS$14,CYPQly!$B82,0)/OFFSET(AnnualDataCVM!CS$14,CYPQly!$B82,0)),"",QuarterlyDataCVM!CS82*OFFSET(AnnualDataCP!CS$14,CYPQly!$B82,0)/OFFSET(AnnualDataCVM!CS$14,CYPQly!$B82,0))</f>
        <v>9772.9835440019087</v>
      </c>
      <c r="CT82" s="18">
        <f ca="1">IF(ISERROR(QuarterlyDataCVM!CT82*OFFSET(AnnualDataCP!CT$14,CYPQly!$B82,0)/OFFSET(AnnualDataCVM!CT$14,CYPQly!$B82,0)),"",QuarterlyDataCVM!CT82*OFFSET(AnnualDataCP!CT$14,CYPQly!$B82,0)/OFFSET(AnnualDataCVM!CT$14,CYPQly!$B82,0))</f>
        <v>254696.70747677734</v>
      </c>
      <c r="CU82" s="18">
        <f ca="1">IF(ISERROR(QuarterlyDataCVM!CU82*OFFSET(AnnualDataCP!CU$14,CYPQly!$B82,0)/OFFSET(AnnualDataCVM!CU$14,CYPQly!$B82,0)),"",QuarterlyDataCVM!CU82*OFFSET(AnnualDataCP!CU$14,CYPQly!$B82,0)/OFFSET(AnnualDataCVM!CU$14,CYPQly!$B82,0))</f>
        <v>59601.323683012306</v>
      </c>
      <c r="CV82" s="18">
        <f ca="1">IF(ISERROR(QuarterlyDataCVM!CV82*OFFSET(AnnualDataCP!CV$14,CYPQly!$B82,0)/OFFSET(AnnualDataCVM!CV$14,CYPQly!$B82,0)),"",QuarterlyDataCVM!CV82*OFFSET(AnnualDataCP!CV$14,CYPQly!$B82,0)/OFFSET(AnnualDataCVM!CV$14,CYPQly!$B82,0))</f>
        <v>37726.753717409534</v>
      </c>
      <c r="CW82" s="18">
        <f ca="1">IF(ISERROR(QuarterlyDataCVM!CW82*OFFSET(AnnualDataCP!CW$14,CYPQly!$B82,0)/OFFSET(AnnualDataCVM!CW$14,CYPQly!$B82,0)),"",QuarterlyDataCVM!CW82*OFFSET(AnnualDataCP!CW$14,CYPQly!$B82,0)/OFFSET(AnnualDataCVM!CW$14,CYPQly!$B82,0))</f>
        <v>5551</v>
      </c>
      <c r="CX82" s="18">
        <f ca="1">IF(ISERROR(QuarterlyDataCVM!CX82*OFFSET(AnnualDataCP!CX$14,CYPQly!$B82,0)/OFFSET(AnnualDataCVM!CX$14,CYPQly!$B82,0)),"",QuarterlyDataCVM!CX82*OFFSET(AnnualDataCP!CX$14,CYPQly!$B82,0)/OFFSET(AnnualDataCVM!CX$14,CYPQly!$B82,0))</f>
        <v>13090.198767567204</v>
      </c>
      <c r="CY82" s="18">
        <f ca="1">IF(ISERROR(QuarterlyDataCVM!CY82*OFFSET(AnnualDataCP!CY$14,CYPQly!$B82,0)/OFFSET(AnnualDataCVM!CY$14,CYPQly!$B82,0)),"",QuarterlyDataCVM!CY82*OFFSET(AnnualDataCP!CY$14,CYPQly!$B82,0)/OFFSET(AnnualDataCVM!CY$14,CYPQly!$B82,0))</f>
        <v>19082.351106938131</v>
      </c>
      <c r="CZ82" s="18">
        <f ca="1">IF(ISERROR(QuarterlyDataCVM!CZ82*OFFSET(AnnualDataCP!CZ$14,CYPQly!$B82,0)/OFFSET(AnnualDataCVM!CZ$14,CYPQly!$B82,0)),"",QuarterlyDataCVM!CZ82*OFFSET(AnnualDataCP!CZ$14,CYPQly!$B82,0)/OFFSET(AnnualDataCVM!CZ$14,CYPQly!$B82,0))</f>
        <v>12993.353684773338</v>
      </c>
      <c r="DA82" s="18">
        <f ca="1">IF(ISERROR(QuarterlyDataCVM!DA82*OFFSET(AnnualDataCP!DA$14,CYPQly!$B82,0)/OFFSET(AnnualDataCVM!DA$14,CYPQly!$B82,0)),"",QuarterlyDataCVM!DA82*OFFSET(AnnualDataCP!DA$14,CYPQly!$B82,0)/OFFSET(AnnualDataCVM!DA$14,CYPQly!$B82,0))</f>
        <v>5444.8516809953171</v>
      </c>
      <c r="DB82" s="18">
        <f ca="1">IF(ISERROR(QuarterlyDataCVM!DB82*OFFSET(AnnualDataCP!DB$14,CYPQly!$B82,0)/OFFSET(AnnualDataCVM!DB$14,CYPQly!$B82,0)),"",QuarterlyDataCVM!DB82*OFFSET(AnnualDataCP!DB$14,CYPQly!$B82,0)/OFFSET(AnnualDataCVM!DB$14,CYPQly!$B82,0))</f>
        <v>775.46177455357144</v>
      </c>
      <c r="DC82" s="18">
        <f ca="1">IF(ISERROR(QuarterlyDataCVM!DC82*OFFSET(AnnualDataCP!DC$14,CYPQly!$B82,0)/OFFSET(AnnualDataCVM!DC$14,CYPQly!$B82,0)),"",QuarterlyDataCVM!DC82*OFFSET(AnnualDataCP!DC$14,CYPQly!$B82,0)/OFFSET(AnnualDataCVM!DC$14,CYPQly!$B82,0))</f>
        <v>4669.6879755865566</v>
      </c>
      <c r="DD82" s="18">
        <f ca="1">IF(ISERROR(QuarterlyDataCVM!DD82*OFFSET(AnnualDataCP!DD$14,CYPQly!$B82,0)/OFFSET(AnnualDataCVM!DD$14,CYPQly!$B82,0)),"",QuarterlyDataCVM!DD82*OFFSET(AnnualDataCP!DD$14,CYPQly!$B82,0)/OFFSET(AnnualDataCVM!DD$14,CYPQly!$B82,0))</f>
        <v>821.2238726223552</v>
      </c>
      <c r="DE82" s="18">
        <f ca="1">IF(ISERROR(QuarterlyDataCVM!DE82*OFFSET(AnnualDataCP!DE$14,CYPQly!$B82,0)/OFFSET(AnnualDataCVM!DE$14,CYPQly!$B82,0)),"",QuarterlyDataCVM!DE82*OFFSET(AnnualDataCP!DE$14,CYPQly!$B82,0)/OFFSET(AnnualDataCVM!DE$14,CYPQly!$B82,0))</f>
        <v>1065.6374045801526</v>
      </c>
      <c r="DF82" s="18">
        <f ca="1">IF(ISERROR(QuarterlyDataCVM!DF82*OFFSET(AnnualDataCP!DF$14,CYPQly!$B82,0)/OFFSET(AnnualDataCVM!DF$14,CYPQly!$B82,0)),"",QuarterlyDataCVM!DF82*OFFSET(AnnualDataCP!DF$14,CYPQly!$B82,0)/OFFSET(AnnualDataCVM!DF$14,CYPQly!$B82,0))</f>
        <v>3369.9183460282916</v>
      </c>
      <c r="DG82" s="18">
        <f ca="1">IF(ISERROR(QuarterlyDataCVM!DG82*OFFSET(AnnualDataCP!DG$14,CYPQly!$B82,0)/OFFSET(AnnualDataCVM!DG$14,CYPQly!$B82,0)),"",QuarterlyDataCVM!DG82*OFFSET(AnnualDataCP!DG$14,CYPQly!$B82,0)/OFFSET(AnnualDataCVM!DG$14,CYPQly!$B82,0))</f>
        <v>2294.2606562810738</v>
      </c>
      <c r="DH82" s="18">
        <f ca="1">IF(ISERROR(QuarterlyDataCVM!DH82*OFFSET(AnnualDataCP!DH$14,CYPQly!$B82,0)/OFFSET(AnnualDataCVM!DH$14,CYPQly!$B82,0)),"",QuarterlyDataCVM!DH82*OFFSET(AnnualDataCP!DH$14,CYPQly!$B82,0)/OFFSET(AnnualDataCVM!DH$14,CYPQly!$B82,0))</f>
        <v>8884.9813503920432</v>
      </c>
      <c r="DI82" s="18">
        <f ca="1">IF(ISERROR(QuarterlyDataCVM!DI82*OFFSET(AnnualDataCP!DI$14,CYPQly!$B82,0)/OFFSET(AnnualDataCVM!DI$14,CYPQly!$B82,0)),"",QuarterlyDataCVM!DI82*OFFSET(AnnualDataCP!DI$14,CYPQly!$B82,0)/OFFSET(AnnualDataCVM!DI$14,CYPQly!$B82,0))</f>
        <v>2418.1791375770022</v>
      </c>
      <c r="DJ82" s="18">
        <f ca="1">IF(ISERROR(QuarterlyDataCVM!DJ82*OFFSET(AnnualDataCP!DJ$14,CYPQly!$B82,0)/OFFSET(AnnualDataCVM!DJ$14,CYPQly!$B82,0)),"",QuarterlyDataCVM!DJ82*OFFSET(AnnualDataCP!DJ$14,CYPQly!$B82,0)/OFFSET(AnnualDataCVM!DJ$14,CYPQly!$B82,0))</f>
        <v>6467.0117261778996</v>
      </c>
      <c r="DK82" s="18">
        <f ca="1">IF(ISERROR(QuarterlyDataCVM!DK82*OFFSET(AnnualDataCP!DK$14,CYPQly!$B82,0)/OFFSET(AnnualDataCVM!DK$14,CYPQly!$B82,0)),"",QuarterlyDataCVM!DK82*OFFSET(AnnualDataCP!DK$14,CYPQly!$B82,0)/OFFSET(AnnualDataCVM!DK$14,CYPQly!$B82,0))</f>
        <v>20112.614349464726</v>
      </c>
      <c r="DL82" s="18">
        <f ca="1">IF(ISERROR(QuarterlyDataCVM!DL82*OFFSET(AnnualDataCP!DL$14,CYPQly!$B82,0)/OFFSET(AnnualDataCVM!DL$14,CYPQly!$B82,0)),"",QuarterlyDataCVM!DL82*OFFSET(AnnualDataCP!DL$14,CYPQly!$B82,0)/OFFSET(AnnualDataCVM!DL$14,CYPQly!$B82,0))</f>
        <v>5562.208935818132</v>
      </c>
      <c r="DM82" s="18">
        <f ca="1">IF(ISERROR(QuarterlyDataCVM!DM82*OFFSET(AnnualDataCP!DM$14,CYPQly!$B82,0)/OFFSET(AnnualDataCVM!DM$14,CYPQly!$B82,0)),"",QuarterlyDataCVM!DM82*OFFSET(AnnualDataCP!DM$14,CYPQly!$B82,0)/OFFSET(AnnualDataCVM!DM$14,CYPQly!$B82,0))</f>
        <v>2343.1045215430863</v>
      </c>
      <c r="DN82" s="18">
        <f ca="1">IF(ISERROR(QuarterlyDataCVM!DN82*OFFSET(AnnualDataCP!DN$14,CYPQly!$B82,0)/OFFSET(AnnualDataCVM!DN$14,CYPQly!$B82,0)),"",QuarterlyDataCVM!DN82*OFFSET(AnnualDataCP!DN$14,CYPQly!$B82,0)/OFFSET(AnnualDataCVM!DN$14,CYPQly!$B82,0))</f>
        <v>3217.0561011015284</v>
      </c>
      <c r="DO82" s="18">
        <f ca="1">IF(ISERROR(QuarterlyDataCVM!DO82*OFFSET(AnnualDataCP!DO$14,CYPQly!$B82,0)/OFFSET(AnnualDataCVM!DO$14,CYPQly!$B82,0)),"",QuarterlyDataCVM!DO82*OFFSET(AnnualDataCP!DO$14,CYPQly!$B82,0)/OFFSET(AnnualDataCVM!DO$14,CYPQly!$B82,0))</f>
        <v>1789.1603545527801</v>
      </c>
      <c r="DP82" s="18">
        <f ca="1">IF(ISERROR(QuarterlyDataCVM!DP82*OFFSET(AnnualDataCP!DP$14,CYPQly!$B82,0)/OFFSET(AnnualDataCVM!DP$14,CYPQly!$B82,0)),"",QuarterlyDataCVM!DP82*OFFSET(AnnualDataCP!DP$14,CYPQly!$B82,0)/OFFSET(AnnualDataCVM!DP$14,CYPQly!$B82,0))</f>
        <v>1426.8563218390805</v>
      </c>
      <c r="DQ82" s="18">
        <f ca="1">IF(ISERROR(QuarterlyDataCVM!DQ82*OFFSET(AnnualDataCP!DQ$14,CYPQly!$B82,0)/OFFSET(AnnualDataCVM!DQ$14,CYPQly!$B82,0)),"",QuarterlyDataCVM!DQ82*OFFSET(AnnualDataCP!DQ$14,CYPQly!$B82,0)/OFFSET(AnnualDataCVM!DQ$14,CYPQly!$B82,0))</f>
        <v>6661.6672067401169</v>
      </c>
      <c r="DR82" s="18">
        <f ca="1">IF(ISERROR(QuarterlyDataCVM!DR82*OFFSET(AnnualDataCP!DR$14,CYPQly!$B82,0)/OFFSET(AnnualDataCVM!DR$14,CYPQly!$B82,0)),"",QuarterlyDataCVM!DR82*OFFSET(AnnualDataCP!DR$14,CYPQly!$B82,0)/OFFSET(AnnualDataCVM!DR$14,CYPQly!$B82,0))</f>
        <v>6661.6672067401169</v>
      </c>
      <c r="DS82" s="18">
        <f ca="1">IF(ISERROR(QuarterlyDataCVM!DS82*OFFSET(AnnualDataCP!DS$14,CYPQly!$B82,0)/OFFSET(AnnualDataCVM!DS$14,CYPQly!$B82,0)),"",QuarterlyDataCVM!DS82*OFFSET(AnnualDataCP!DS$14,CYPQly!$B82,0)/OFFSET(AnnualDataCVM!DS$14,CYPQly!$B82,0))</f>
        <v>7893.0282305914679</v>
      </c>
      <c r="DT82" s="18">
        <f ca="1">IF(ISERROR(QuarterlyDataCVM!DT82*OFFSET(AnnualDataCP!DT$14,CYPQly!$B82,0)/OFFSET(AnnualDataCVM!DT$14,CYPQly!$B82,0)),"",QuarterlyDataCVM!DT82*OFFSET(AnnualDataCP!DT$14,CYPQly!$B82,0)/OFFSET(AnnualDataCVM!DT$14,CYPQly!$B82,0))</f>
        <v>6375.5246727847152</v>
      </c>
      <c r="DU82" s="18">
        <f ca="1">IF(ISERROR(QuarterlyDataCVM!DU82*OFFSET(AnnualDataCP!DU$14,CYPQly!$B82,0)/OFFSET(AnnualDataCVM!DU$14,CYPQly!$B82,0)),"",QuarterlyDataCVM!DU82*OFFSET(AnnualDataCP!DU$14,CYPQly!$B82,0)/OFFSET(AnnualDataCVM!DU$14,CYPQly!$B82,0))</f>
        <v>1519.7624655013799</v>
      </c>
      <c r="DV82" s="18">
        <f ca="1">IF(ISERROR(QuarterlyDataCVM!DV82*OFFSET(AnnualDataCP!DV$14,CYPQly!$B82,0)/OFFSET(AnnualDataCVM!DV$14,CYPQly!$B82,0)),"",QuarterlyDataCVM!DV82*OFFSET(AnnualDataCP!DV$14,CYPQly!$B82,0)/OFFSET(AnnualDataCVM!DV$14,CYPQly!$B82,0))</f>
        <v>24496.340446612299</v>
      </c>
      <c r="DW82" s="18">
        <f ca="1">IF(ISERROR(QuarterlyDataCVM!DW82*OFFSET(AnnualDataCP!DW$14,CYPQly!$B82,0)/OFFSET(AnnualDataCVM!DW$14,CYPQly!$B82,0)),"",QuarterlyDataCVM!DW82*OFFSET(AnnualDataCP!DW$14,CYPQly!$B82,0)/OFFSET(AnnualDataCVM!DW$14,CYPQly!$B82,0))</f>
        <v>16197.850080295168</v>
      </c>
      <c r="DX82" s="18">
        <f ca="1">IF(ISERROR(QuarterlyDataCVM!DX82*OFFSET(AnnualDataCP!DX$14,CYPQly!$B82,0)/OFFSET(AnnualDataCVM!DX$14,CYPQly!$B82,0)),"",QuarterlyDataCVM!DX82*OFFSET(AnnualDataCP!DX$14,CYPQly!$B82,0)/OFFSET(AnnualDataCVM!DX$14,CYPQly!$B82,0))</f>
        <v>4997.0023366967607</v>
      </c>
      <c r="DY82" s="18">
        <f ca="1">IF(ISERROR(QuarterlyDataCVM!DY82*OFFSET(AnnualDataCP!DY$14,CYPQly!$B82,0)/OFFSET(AnnualDataCVM!DY$14,CYPQly!$B82,0)),"",QuarterlyDataCVM!DY82*OFFSET(AnnualDataCP!DY$14,CYPQly!$B82,0)/OFFSET(AnnualDataCVM!DY$14,CYPQly!$B82,0))</f>
        <v>4996.6149719839605</v>
      </c>
      <c r="DZ82" s="18" t="str">
        <f ca="1">IF(ISERROR(QuarterlyDataCVM!DZ82*OFFSET(AnnualDataCP!DZ$14,CYPQly!$B82,0)/OFFSET(AnnualDataCVM!DZ$14,CYPQly!$B82,0)),"",QuarterlyDataCVM!DZ82*OFFSET(AnnualDataCP!DZ$14,CYPQly!$B82,0)/OFFSET(AnnualDataCVM!DZ$14,CYPQly!$B82,0))</f>
        <v/>
      </c>
      <c r="EA82" s="18">
        <f ca="1">IF(ISERROR(QuarterlyDataCVM!EA82*OFFSET(AnnualDataCP!EA$14,CYPQly!$B82,0)/OFFSET(AnnualDataCVM!EA$14,CYPQly!$B82,0)),"",QuarterlyDataCVM!EA82*OFFSET(AnnualDataCP!EA$14,CYPQly!$B82,0)/OFFSET(AnnualDataCVM!EA$14,CYPQly!$B82,0))</f>
        <v>3253.8019543973942</v>
      </c>
      <c r="EB82" s="18">
        <f ca="1">IF(ISERROR(QuarterlyDataCVM!EB82*OFFSET(AnnualDataCP!EB$14,CYPQly!$B82,0)/OFFSET(AnnualDataCVM!EB$14,CYPQly!$B82,0)),"",QuarterlyDataCVM!EB82*OFFSET(AnnualDataCP!EB$14,CYPQly!$B82,0)/OFFSET(AnnualDataCVM!EB$14,CYPQly!$B82,0))</f>
        <v>43187.567760062419</v>
      </c>
      <c r="EC82" s="18">
        <f ca="1">IF(ISERROR(QuarterlyDataCVM!EC82*OFFSET(AnnualDataCP!EC$14,CYPQly!$B82,0)/OFFSET(AnnualDataCVM!EC$14,CYPQly!$B82,0)),"",QuarterlyDataCVM!EC82*OFFSET(AnnualDataCP!EC$14,CYPQly!$B82,0)/OFFSET(AnnualDataCVM!EC$14,CYPQly!$B82,0))</f>
        <v>43187.567760062419</v>
      </c>
      <c r="ED82" s="18">
        <f ca="1">IF(ISERROR(QuarterlyDataCVM!ED82*OFFSET(AnnualDataCP!ED$14,CYPQly!$B82,0)/OFFSET(AnnualDataCVM!ED$14,CYPQly!$B82,0)),"",QuarterlyDataCVM!ED82*OFFSET(AnnualDataCP!ED$14,CYPQly!$B82,0)/OFFSET(AnnualDataCVM!ED$14,CYPQly!$B82,0))</f>
        <v>8063.4876129223348</v>
      </c>
      <c r="EE82" s="18">
        <f ca="1">IF(ISERROR(QuarterlyDataCVM!EE82*OFFSET(AnnualDataCP!EE$14,CYPQly!$B82,0)/OFFSET(AnnualDataCVM!EE$14,CYPQly!$B82,0)),"",QuarterlyDataCVM!EE82*OFFSET(AnnualDataCP!EE$14,CYPQly!$B82,0)/OFFSET(AnnualDataCVM!EE$14,CYPQly!$B82,0))</f>
        <v>34083.12856322818</v>
      </c>
      <c r="EF82" s="18">
        <f ca="1">IF(ISERROR(QuarterlyDataCVM!EF82*OFFSET(AnnualDataCP!EF$14,CYPQly!$B82,0)/OFFSET(AnnualDataCVM!EF$14,CYPQly!$B82,0)),"",QuarterlyDataCVM!EF82*OFFSET(AnnualDataCP!EF$14,CYPQly!$B82,0)/OFFSET(AnnualDataCVM!EF$14,CYPQly!$B82,0))</f>
        <v>1038.1380791653883</v>
      </c>
      <c r="EG82" s="18">
        <f ca="1">IF(ISERROR(QuarterlyDataCVM!EG82*OFFSET(AnnualDataCP!EG$14,CYPQly!$B82,0)/OFFSET(AnnualDataCVM!EG$14,CYPQly!$B82,0)),"",QuarterlyDataCVM!EG82*OFFSET(AnnualDataCP!EG$14,CYPQly!$B82,0)/OFFSET(AnnualDataCVM!EG$14,CYPQly!$B82,0))</f>
        <v>36348.267616221565</v>
      </c>
      <c r="EH82" s="18">
        <f ca="1">IF(ISERROR(QuarterlyDataCVM!EH82*OFFSET(AnnualDataCP!EH$14,CYPQly!$B82,0)/OFFSET(AnnualDataCVM!EH$14,CYPQly!$B82,0)),"",QuarterlyDataCVM!EH82*OFFSET(AnnualDataCP!EH$14,CYPQly!$B82,0)/OFFSET(AnnualDataCVM!EH$14,CYPQly!$B82,0))</f>
        <v>22742.207199516979</v>
      </c>
      <c r="EI82" s="18">
        <f ca="1">IF(ISERROR(QuarterlyDataCVM!EI82*OFFSET(AnnualDataCP!EI$14,CYPQly!$B82,0)/OFFSET(AnnualDataCVM!EI$14,CYPQly!$B82,0)),"",QuarterlyDataCVM!EI82*OFFSET(AnnualDataCP!EI$14,CYPQly!$B82,0)/OFFSET(AnnualDataCVM!EI$14,CYPQly!$B82,0))</f>
        <v>15221.501066666666</v>
      </c>
      <c r="EJ82" s="18">
        <f ca="1">IF(ISERROR(QuarterlyDataCVM!EJ82*OFFSET(AnnualDataCP!EJ$14,CYPQly!$B82,0)/OFFSET(AnnualDataCVM!EJ$14,CYPQly!$B82,0)),"",QuarterlyDataCVM!EJ82*OFFSET(AnnualDataCP!EJ$14,CYPQly!$B82,0)/OFFSET(AnnualDataCVM!EJ$14,CYPQly!$B82,0))</f>
        <v>10891.681601159518</v>
      </c>
      <c r="EK82" s="18">
        <f ca="1">IF(ISERROR(QuarterlyDataCVM!EK82*OFFSET(AnnualDataCP!EK$14,CYPQly!$B82,0)/OFFSET(AnnualDataCVM!EK$14,CYPQly!$B82,0)),"",QuarterlyDataCVM!EK82*OFFSET(AnnualDataCP!EK$14,CYPQly!$B82,0)/OFFSET(AnnualDataCVM!EK$14,CYPQly!$B82,0))</f>
        <v>7644.8090209770362</v>
      </c>
      <c r="EL82" s="18">
        <f ca="1">IF(ISERROR(QuarterlyDataCVM!EL82*OFFSET(AnnualDataCP!EL$14,CYPQly!$B82,0)/OFFSET(AnnualDataCVM!EL$14,CYPQly!$B82,0)),"",QuarterlyDataCVM!EL82*OFFSET(AnnualDataCP!EL$14,CYPQly!$B82,0)/OFFSET(AnnualDataCVM!EL$14,CYPQly!$B82,0))</f>
        <v>4392.5046939541871</v>
      </c>
      <c r="EM82" s="18">
        <f ca="1">IF(ISERROR(QuarterlyDataCVM!EM82*OFFSET(AnnualDataCP!EM$14,CYPQly!$B82,0)/OFFSET(AnnualDataCVM!EM$14,CYPQly!$B82,0)),"",QuarterlyDataCVM!EM82*OFFSET(AnnualDataCP!EM$14,CYPQly!$B82,0)/OFFSET(AnnualDataCVM!EM$14,CYPQly!$B82,0))</f>
        <v>3253.0817757009345</v>
      </c>
      <c r="EN82" s="18">
        <f ca="1">IF(ISERROR(QuarterlyDataCVM!EN82*OFFSET(AnnualDataCP!EN$14,CYPQly!$B82,0)/OFFSET(AnnualDataCVM!EN$14,CYPQly!$B82,0)),"",QuarterlyDataCVM!EN82*OFFSET(AnnualDataCP!EN$14,CYPQly!$B82,0)/OFFSET(AnnualDataCVM!EN$14,CYPQly!$B82,0))</f>
        <v>3237.7999837846601</v>
      </c>
      <c r="EO82" s="18">
        <f ca="1">IF(ISERROR(QuarterlyDataCVM!EO82*OFFSET(AnnualDataCP!EO$14,CYPQly!$B82,0)/OFFSET(AnnualDataCVM!EO$14,CYPQly!$B82,0)),"",QuarterlyDataCVM!EO82*OFFSET(AnnualDataCP!EO$14,CYPQly!$B82,0)/OFFSET(AnnualDataCVM!EO$14,CYPQly!$B82,0))</f>
        <v>4328.6131169063674</v>
      </c>
      <c r="EP82" s="18">
        <f ca="1">IF(ISERROR(QuarterlyDataCVM!EP82*OFFSET(AnnualDataCP!EP$14,CYPQly!$B82,0)/OFFSET(AnnualDataCVM!EP$14,CYPQly!$B82,0)),"",QuarterlyDataCVM!EP82*OFFSET(AnnualDataCP!EP$14,CYPQly!$B82,0)/OFFSET(AnnualDataCVM!EP$14,CYPQly!$B82,0))</f>
        <v>2453.5043552156362</v>
      </c>
      <c r="EQ82" s="18">
        <f ca="1">IF(ISERROR(QuarterlyDataCVM!EQ82*OFFSET(AnnualDataCP!EQ$14,CYPQly!$B82,0)/OFFSET(AnnualDataCVM!EQ$14,CYPQly!$B82,0)),"",QuarterlyDataCVM!EQ82*OFFSET(AnnualDataCP!EQ$14,CYPQly!$B82,0)/OFFSET(AnnualDataCVM!EQ$14,CYPQly!$B82,0))</f>
        <v>2453.5043552156362</v>
      </c>
      <c r="ER82" s="18">
        <f ca="1">IF(ISERROR(QuarterlyDataCVM!ER82*OFFSET(AnnualDataCP!ER$14,CYPQly!$B82,0)/OFFSET(AnnualDataCVM!ER$14,CYPQly!$B82,0)),"",QuarterlyDataCVM!ER82*OFFSET(AnnualDataCP!ER$14,CYPQly!$B82,0)/OFFSET(AnnualDataCVM!ER$14,CYPQly!$B82,0))</f>
        <v>5046.1781774686569</v>
      </c>
      <c r="ES82" s="18">
        <f ca="1">IF(ISERROR(QuarterlyDataCVM!ES82*OFFSET(AnnualDataCP!ES$14,CYPQly!$B82,0)/OFFSET(AnnualDataCVM!ES$14,CYPQly!$B82,0)),"",QuarterlyDataCVM!ES82*OFFSET(AnnualDataCP!ES$14,CYPQly!$B82,0)/OFFSET(AnnualDataCVM!ES$14,CYPQly!$B82,0))</f>
        <v>3115.3023803912324</v>
      </c>
      <c r="ET82" s="18">
        <f ca="1">IF(ISERROR(QuarterlyDataCVM!ET82*OFFSET(AnnualDataCP!ET$14,CYPQly!$B82,0)/OFFSET(AnnualDataCVM!ET$14,CYPQly!$B82,0)),"",QuarterlyDataCVM!ET82*OFFSET(AnnualDataCP!ET$14,CYPQly!$B82,0)/OFFSET(AnnualDataCVM!ET$14,CYPQly!$B82,0))</f>
        <v>1930.3418530351437</v>
      </c>
      <c r="EU82" s="18">
        <f ca="1">IF(ISERROR(QuarterlyDataCVM!EU82*OFFSET(AnnualDataCP!EU$14,CYPQly!$B82,0)/OFFSET(AnnualDataCVM!EU$14,CYPQly!$B82,0)),"",QuarterlyDataCVM!EU82*OFFSET(AnnualDataCP!EU$14,CYPQly!$B82,0)/OFFSET(AnnualDataCVM!EU$14,CYPQly!$B82,0))</f>
        <v>1479.109939148073</v>
      </c>
      <c r="EV82" s="18">
        <f ca="1">IF(ISERROR(QuarterlyDataCVM!EV82*OFFSET(AnnualDataCP!EV$14,CYPQly!$B82,0)/OFFSET(AnnualDataCVM!EV$14,CYPQly!$B82,0)),"",QuarterlyDataCVM!EV82*OFFSET(AnnualDataCP!EV$14,CYPQly!$B82,0)/OFFSET(AnnualDataCVM!EV$14,CYPQly!$B82,0))</f>
        <v>450.77334366524605</v>
      </c>
      <c r="EW82" s="18">
        <f ca="1">IF(ISERROR(QuarterlyDataCVM!EW82*OFFSET(AnnualDataCP!EW$14,CYPQly!$B82,0)/OFFSET(AnnualDataCVM!EW$14,CYPQly!$B82,0)),"",QuarterlyDataCVM!EW82*OFFSET(AnnualDataCP!EW$14,CYPQly!$B82,0)/OFFSET(AnnualDataCVM!EW$14,CYPQly!$B82,0))</f>
        <v>13600.849108367627</v>
      </c>
      <c r="EX82" s="18">
        <f ca="1">IF(ISERROR(QuarterlyDataCVM!EX82*OFFSET(AnnualDataCP!EX$14,CYPQly!$B82,0)/OFFSET(AnnualDataCVM!EX$14,CYPQly!$B82,0)),"",QuarterlyDataCVM!EX82*OFFSET(AnnualDataCP!EX$14,CYPQly!$B82,0)/OFFSET(AnnualDataCVM!EX$14,CYPQly!$B82,0))</f>
        <v>3582.3242300987799</v>
      </c>
      <c r="EY82" s="18">
        <f ca="1">IF(ISERROR(QuarterlyDataCVM!EY82*OFFSET(AnnualDataCP!EY$14,CYPQly!$B82,0)/OFFSET(AnnualDataCVM!EY$14,CYPQly!$B82,0)),"",QuarterlyDataCVM!EY82*OFFSET(AnnualDataCP!EY$14,CYPQly!$B82,0)/OFFSET(AnnualDataCVM!EY$14,CYPQly!$B82,0))</f>
        <v>4337.3066484428391</v>
      </c>
      <c r="EZ82" s="18">
        <f ca="1">IF(ISERROR(QuarterlyDataCVM!EZ82*OFFSET(AnnualDataCP!EZ$14,CYPQly!$B82,0)/OFFSET(AnnualDataCVM!EZ$14,CYPQly!$B82,0)),"",QuarterlyDataCVM!EZ82*OFFSET(AnnualDataCP!EZ$14,CYPQly!$B82,0)/OFFSET(AnnualDataCVM!EZ$14,CYPQly!$B82,0))</f>
        <v>1081.2721164613663</v>
      </c>
      <c r="FA82" s="18">
        <f ca="1">IF(ISERROR(QuarterlyDataCVM!FA82*OFFSET(AnnualDataCP!FA$14,CYPQly!$B82,0)/OFFSET(AnnualDataCVM!FA$14,CYPQly!$B82,0)),"",QuarterlyDataCVM!FA82*OFFSET(AnnualDataCP!FA$14,CYPQly!$B82,0)/OFFSET(AnnualDataCVM!FA$14,CYPQly!$B82,0))</f>
        <v>4554.8891460055092</v>
      </c>
      <c r="FB82" s="18">
        <f ca="1">IF(ISERROR(QuarterlyDataCVM!FB82*OFFSET(AnnualDataCP!FB$14,CYPQly!$B82,0)/OFFSET(AnnualDataCVM!FB$14,CYPQly!$B82,0)),"",QuarterlyDataCVM!FB82*OFFSET(AnnualDataCP!FB$14,CYPQly!$B82,0)/OFFSET(AnnualDataCVM!FB$14,CYPQly!$B82,0))</f>
        <v>547.17655125128556</v>
      </c>
      <c r="FC82" s="18">
        <f ca="1">IF(ISERROR(QuarterlyDataCVM!FC82*OFFSET(AnnualDataCP!FC$14,CYPQly!$B82,0)/OFFSET(AnnualDataCVM!FC$14,CYPQly!$B82,0)),"",QuarterlyDataCVM!FC82*OFFSET(AnnualDataCP!FC$14,CYPQly!$B82,0)/OFFSET(AnnualDataCVM!FC$14,CYPQly!$B82,0))</f>
        <v>1248.6141873690513</v>
      </c>
      <c r="FD82" s="18">
        <f ca="1">IF(ISERROR(QuarterlyDataCVM!FD82*OFFSET(AnnualDataCP!FD$14,CYPQly!$B82,0)/OFFSET(AnnualDataCVM!FD$14,CYPQly!$B82,0)),"",QuarterlyDataCVM!FD82*OFFSET(AnnualDataCP!FD$14,CYPQly!$B82,0)/OFFSET(AnnualDataCVM!FD$14,CYPQly!$B82,0))</f>
        <v>2757.6132807184649</v>
      </c>
      <c r="FE82" s="18">
        <f ca="1">IF(ISERROR(QuarterlyDataCVM!FE82*OFFSET(AnnualDataCP!FE$14,CYPQly!$B82,0)/OFFSET(AnnualDataCVM!FE$14,CYPQly!$B82,0)),"",QuarterlyDataCVM!FE82*OFFSET(AnnualDataCP!FE$14,CYPQly!$B82,0)/OFFSET(AnnualDataCVM!FE$14,CYPQly!$B82,0))</f>
        <v>60076.069066826014</v>
      </c>
      <c r="FF82" s="18">
        <f ca="1">IF(ISERROR(QuarterlyDataCVM!FF82*OFFSET(AnnualDataCP!FF$14,CYPQly!$B82,0)/OFFSET(AnnualDataCVM!FF$14,CYPQly!$B82,0)),"",QuarterlyDataCVM!FF82*OFFSET(AnnualDataCP!FF$14,CYPQly!$B82,0)/OFFSET(AnnualDataCVM!FF$14,CYPQly!$B82,0))</f>
        <v>17743.52492802931</v>
      </c>
      <c r="FG82" s="18">
        <f ca="1">IF(ISERROR(QuarterlyDataCVM!FG82*OFFSET(AnnualDataCP!FG$14,CYPQly!$B82,0)/OFFSET(AnnualDataCVM!FG$14,CYPQly!$B82,0)),"",QuarterlyDataCVM!FG82*OFFSET(AnnualDataCP!FG$14,CYPQly!$B82,0)/OFFSET(AnnualDataCVM!FG$14,CYPQly!$B82,0))</f>
        <v>17743.52492802931</v>
      </c>
      <c r="FH82" s="18">
        <f ca="1">IF(ISERROR(QuarterlyDataCVM!FH82*OFFSET(AnnualDataCP!FH$14,CYPQly!$B82,0)/OFFSET(AnnualDataCVM!FH$14,CYPQly!$B82,0)),"",QuarterlyDataCVM!FH82*OFFSET(AnnualDataCP!FH$14,CYPQly!$B82,0)/OFFSET(AnnualDataCVM!FH$14,CYPQly!$B82,0))</f>
        <v>18974.117492401499</v>
      </c>
      <c r="FI82" s="18">
        <f ca="1">IF(ISERROR(QuarterlyDataCVM!FI82*OFFSET(AnnualDataCP!FI$14,CYPQly!$B82,0)/OFFSET(AnnualDataCVM!FI$14,CYPQly!$B82,0)),"",QuarterlyDataCVM!FI82*OFFSET(AnnualDataCP!FI$14,CYPQly!$B82,0)/OFFSET(AnnualDataCVM!FI$14,CYPQly!$B82,0))</f>
        <v>18974.117492401499</v>
      </c>
      <c r="FJ82" s="18">
        <f ca="1">IF(ISERROR(QuarterlyDataCVM!FJ82*OFFSET(AnnualDataCP!FJ$14,CYPQly!$B82,0)/OFFSET(AnnualDataCVM!FJ$14,CYPQly!$B82,0)),"",QuarterlyDataCVM!FJ82*OFFSET(AnnualDataCP!FJ$14,CYPQly!$B82,0)/OFFSET(AnnualDataCVM!FJ$14,CYPQly!$B82,0))</f>
        <v>23358.155866900175</v>
      </c>
      <c r="FK82" s="18">
        <f ca="1">IF(ISERROR(QuarterlyDataCVM!FK82*OFFSET(AnnualDataCP!FK$14,CYPQly!$B82,0)/OFFSET(AnnualDataCVM!FK$14,CYPQly!$B82,0)),"",QuarterlyDataCVM!FK82*OFFSET(AnnualDataCP!FK$14,CYPQly!$B82,0)/OFFSET(AnnualDataCVM!FK$14,CYPQly!$B82,0))</f>
        <v>16562.233980513476</v>
      </c>
      <c r="FL82" s="18">
        <f ca="1">IF(ISERROR(QuarterlyDataCVM!FL82*OFFSET(AnnualDataCP!FL$14,CYPQly!$B82,0)/OFFSET(AnnualDataCVM!FL$14,CYPQly!$B82,0)),"",QuarterlyDataCVM!FL82*OFFSET(AnnualDataCP!FL$14,CYPQly!$B82,0)/OFFSET(AnnualDataCVM!FL$14,CYPQly!$B82,0))</f>
        <v>16562.233980513476</v>
      </c>
      <c r="FM82" s="18">
        <f ca="1">IF(ISERROR(QuarterlyDataCVM!FM82*OFFSET(AnnualDataCP!FM$14,CYPQly!$B82,0)/OFFSET(AnnualDataCVM!FM$14,CYPQly!$B82,0)),"",QuarterlyDataCVM!FM82*OFFSET(AnnualDataCP!FM$14,CYPQly!$B82,0)/OFFSET(AnnualDataCVM!FM$14,CYPQly!$B82,0))</f>
        <v>6797.5463001904955</v>
      </c>
      <c r="FN82" s="18">
        <f ca="1">IF(ISERROR(QuarterlyDataCVM!FN82*OFFSET(AnnualDataCP!FN$14,CYPQly!$B82,0)/OFFSET(AnnualDataCVM!FN$14,CYPQly!$B82,0)),"",QuarterlyDataCVM!FN82*OFFSET(AnnualDataCP!FN$14,CYPQly!$B82,0)/OFFSET(AnnualDataCVM!FN$14,CYPQly!$B82,0))</f>
        <v>3412.8410159924742</v>
      </c>
      <c r="FO82" s="18">
        <f ca="1">IF(ISERROR(QuarterlyDataCVM!FO82*OFFSET(AnnualDataCP!FO$14,CYPQly!$B82,0)/OFFSET(AnnualDataCVM!FO$14,CYPQly!$B82,0)),"",QuarterlyDataCVM!FO82*OFFSET(AnnualDataCP!FO$14,CYPQly!$B82,0)/OFFSET(AnnualDataCVM!FO$14,CYPQly!$B82,0))</f>
        <v>3383.8465824215755</v>
      </c>
      <c r="FP82" s="18">
        <f ca="1">IF(ISERROR(QuarterlyDataCVM!FP82*OFFSET(AnnualDataCP!FP$14,CYPQly!$B82,0)/OFFSET(AnnualDataCVM!FP$14,CYPQly!$B82,0)),"",QuarterlyDataCVM!FP82*OFFSET(AnnualDataCP!FP$14,CYPQly!$B82,0)/OFFSET(AnnualDataCVM!FP$14,CYPQly!$B82,0))</f>
        <v>10875.633388424598</v>
      </c>
      <c r="FQ82" s="18">
        <f ca="1">IF(ISERROR(QuarterlyDataCVM!FQ82*OFFSET(AnnualDataCP!FQ$14,CYPQly!$B82,0)/OFFSET(AnnualDataCVM!FQ$14,CYPQly!$B82,0)),"",QuarterlyDataCVM!FQ82*OFFSET(AnnualDataCP!FQ$14,CYPQly!$B82,0)/OFFSET(AnnualDataCVM!FQ$14,CYPQly!$B82,0))</f>
        <v>4861.4427723966883</v>
      </c>
      <c r="FR82" s="18">
        <f ca="1">IF(ISERROR(QuarterlyDataCVM!FR82*OFFSET(AnnualDataCP!FR$14,CYPQly!$B82,0)/OFFSET(AnnualDataCVM!FR$14,CYPQly!$B82,0)),"",QuarterlyDataCVM!FR82*OFFSET(AnnualDataCP!FR$14,CYPQly!$B82,0)/OFFSET(AnnualDataCVM!FR$14,CYPQly!$B82,0))</f>
        <v>2846.1130573248406</v>
      </c>
      <c r="FS82" s="18">
        <f ca="1">IF(ISERROR(QuarterlyDataCVM!FS82*OFFSET(AnnualDataCP!FS$14,CYPQly!$B82,0)/OFFSET(AnnualDataCVM!FS$14,CYPQly!$B82,0)),"",QuarterlyDataCVM!FS82*OFFSET(AnnualDataCP!FS$14,CYPQly!$B82,0)/OFFSET(AnnualDataCVM!FS$14,CYPQly!$B82,0))</f>
        <v>1174.3283831446074</v>
      </c>
      <c r="FT82" s="18">
        <f ca="1">IF(ISERROR(QuarterlyDataCVM!FT82*OFFSET(AnnualDataCP!FT$14,CYPQly!$B82,0)/OFFSET(AnnualDataCVM!FT$14,CYPQly!$B82,0)),"",QuarterlyDataCVM!FT82*OFFSET(AnnualDataCP!FT$14,CYPQly!$B82,0)/OFFSET(AnnualDataCVM!FT$14,CYPQly!$B82,0))</f>
        <v>498.73605947955389</v>
      </c>
      <c r="FU82" s="18">
        <f ca="1">IF(ISERROR(QuarterlyDataCVM!FU82*OFFSET(AnnualDataCP!FU$14,CYPQly!$B82,0)/OFFSET(AnnualDataCVM!FU$14,CYPQly!$B82,0)),"",QuarterlyDataCVM!FU82*OFFSET(AnnualDataCP!FU$14,CYPQly!$B82,0)/OFFSET(AnnualDataCVM!FU$14,CYPQly!$B82,0))</f>
        <v>1172.9473684210527</v>
      </c>
      <c r="FV82" s="18">
        <f ca="1">IF(ISERROR(QuarterlyDataCVM!FV82*OFFSET(AnnualDataCP!FV$14,CYPQly!$B82,0)/OFFSET(AnnualDataCVM!FV$14,CYPQly!$B82,0)),"",QuarterlyDataCVM!FV82*OFFSET(AnnualDataCP!FV$14,CYPQly!$B82,0)/OFFSET(AnnualDataCVM!FV$14,CYPQly!$B82,0))</f>
        <v>2013.7112593173795</v>
      </c>
      <c r="FW82" s="18">
        <f ca="1">IF(ISERROR(QuarterlyDataCVM!FW82*OFFSET(AnnualDataCP!FW$14,CYPQly!$B82,0)/OFFSET(AnnualDataCVM!FW$14,CYPQly!$B82,0)),"",QuarterlyDataCVM!FW82*OFFSET(AnnualDataCP!FW$14,CYPQly!$B82,0)/OFFSET(AnnualDataCVM!FW$14,CYPQly!$B82,0))</f>
        <v>5172.1220604703249</v>
      </c>
      <c r="FX82" s="18">
        <f ca="1">IF(ISERROR(QuarterlyDataCVM!FX82*OFFSET(AnnualDataCP!FX$14,CYPQly!$B82,0)/OFFSET(AnnualDataCVM!FX$14,CYPQly!$B82,0)),"",QuarterlyDataCVM!FX82*OFFSET(AnnualDataCP!FX$14,CYPQly!$B82,0)/OFFSET(AnnualDataCVM!FX$14,CYPQly!$B82,0))</f>
        <v>1611.6142002799338</v>
      </c>
      <c r="FY82" s="18">
        <f ca="1">IF(ISERROR(QuarterlyDataCVM!FY82*OFFSET(AnnualDataCP!FY$14,CYPQly!$B82,0)/OFFSET(AnnualDataCVM!FY$14,CYPQly!$B82,0)),"",QuarterlyDataCVM!FY82*OFFSET(AnnualDataCP!FY$14,CYPQly!$B82,0)/OFFSET(AnnualDataCVM!FY$14,CYPQly!$B82,0))</f>
        <v>425.53560371517028</v>
      </c>
      <c r="FZ82" s="18">
        <f ca="1">IF(ISERROR(QuarterlyDataCVM!FZ82*OFFSET(AnnualDataCP!FZ$14,CYPQly!$B82,0)/OFFSET(AnnualDataCVM!FZ$14,CYPQly!$B82,0)),"",QuarterlyDataCVM!FZ82*OFFSET(AnnualDataCP!FZ$14,CYPQly!$B82,0)/OFFSET(AnnualDataCVM!FZ$14,CYPQly!$B82,0))</f>
        <v>3130.2905871993325</v>
      </c>
      <c r="GA82" s="18">
        <f ca="1">IF(ISERROR(QuarterlyDataCVM!GA82*OFFSET(AnnualDataCP!GA$14,CYPQly!$B82,0)/OFFSET(AnnualDataCVM!GA$14,CYPQly!$B82,0)),"",QuarterlyDataCVM!GA82*OFFSET(AnnualDataCP!GA$14,CYPQly!$B82,0)/OFFSET(AnnualDataCVM!GA$14,CYPQly!$B82,0))</f>
        <v>839.61350710900479</v>
      </c>
      <c r="GB82" s="18">
        <f ca="1">IF(ISERROR(QuarterlyDataCVM!GB82*OFFSET(AnnualDataCP!GB$14,CYPQly!$B82,0)/OFFSET(AnnualDataCVM!GB$14,CYPQly!$B82,0)),"",QuarterlyDataCVM!GB82*OFFSET(AnnualDataCP!GB$14,CYPQly!$B82,0)/OFFSET(AnnualDataCVM!GB$14,CYPQly!$B82,0))</f>
        <v>839.61350710900479</v>
      </c>
    </row>
    <row r="83" spans="2:184" x14ac:dyDescent="0.25">
      <c r="B83" s="18">
        <f t="shared" si="1"/>
        <v>18</v>
      </c>
      <c r="C83" s="1">
        <v>39142</v>
      </c>
      <c r="D83" s="18">
        <f ca="1">IF(ISERROR(QuarterlyDataCVM!D83*OFFSET(AnnualDataCP!D$14,CYPQly!$B83,0)/OFFSET(AnnualDataCVM!D$14,CYPQly!$B83,0)),"",QuarterlyDataCVM!D83*OFFSET(AnnualDataCP!D$14,CYPQly!$B83,0)/OFFSET(AnnualDataCVM!D$14,CYPQly!$B83,0))</f>
        <v>344223.81366033322</v>
      </c>
      <c r="E83" s="18">
        <f ca="1">IF(ISERROR(QuarterlyDataCVM!E83*OFFSET(AnnualDataCP!E$14,CYPQly!$B83,0)/OFFSET(AnnualDataCVM!E$14,CYPQly!$B83,0)),"",QuarterlyDataCVM!E83*OFFSET(AnnualDataCP!E$14,CYPQly!$B83,0)/OFFSET(AnnualDataCVM!E$14,CYPQly!$B83,0))</f>
        <v>2199.5776884985517</v>
      </c>
      <c r="F83" s="18">
        <f ca="1">IF(ISERROR(QuarterlyDataCVM!F83*OFFSET(AnnualDataCP!F$14,CYPQly!$B83,0)/OFFSET(AnnualDataCVM!F$14,CYPQly!$B83,0)),"",QuarterlyDataCVM!F83*OFFSET(AnnualDataCP!F$14,CYPQly!$B83,0)/OFFSET(AnnualDataCVM!F$14,CYPQly!$B83,0))</f>
        <v>2019.6677059237654</v>
      </c>
      <c r="G83" s="18">
        <f ca="1">IF(ISERROR(QuarterlyDataCVM!G83*OFFSET(AnnualDataCP!G$14,CYPQly!$B83,0)/OFFSET(AnnualDataCVM!G$14,CYPQly!$B83,0)),"",QuarterlyDataCVM!G83*OFFSET(AnnualDataCP!G$14,CYPQly!$B83,0)/OFFSET(AnnualDataCVM!G$14,CYPQly!$B83,0))</f>
        <v>78.585106382978722</v>
      </c>
      <c r="H83" s="18">
        <f ca="1">IF(ISERROR(QuarterlyDataCVM!H83*OFFSET(AnnualDataCP!H$14,CYPQly!$B83,0)/OFFSET(AnnualDataCVM!H$14,CYPQly!$B83,0)),"",QuarterlyDataCVM!H83*OFFSET(AnnualDataCP!H$14,CYPQly!$B83,0)/OFFSET(AnnualDataCVM!H$14,CYPQly!$B83,0))</f>
        <v>104</v>
      </c>
      <c r="I83" s="18">
        <f ca="1">IF(ISERROR(QuarterlyDataCVM!I83*OFFSET(AnnualDataCP!I$14,CYPQly!$B83,0)/OFFSET(AnnualDataCVM!I$14,CYPQly!$B83,0)),"",QuarterlyDataCVM!I83*OFFSET(AnnualDataCP!I$14,CYPQly!$B83,0)/OFFSET(AnnualDataCVM!I$14,CYPQly!$B83,0))</f>
        <v>76506.449614308352</v>
      </c>
      <c r="J83" s="18">
        <f ca="1">IF(ISERROR(QuarterlyDataCVM!J83*OFFSET(AnnualDataCP!J$14,CYPQly!$B83,0)/OFFSET(AnnualDataCVM!J$14,CYPQly!$B83,0)),"",QuarterlyDataCVM!J83*OFFSET(AnnualDataCP!J$14,CYPQly!$B83,0)/OFFSET(AnnualDataCVM!J$14,CYPQly!$B83,0))</f>
        <v>53290.448369496982</v>
      </c>
      <c r="K83" s="18">
        <f ca="1">IF(ISERROR(QuarterlyDataCVM!K83*OFFSET(AnnualDataCP!K$14,CYPQly!$B83,0)/OFFSET(AnnualDataCVM!K$14,CYPQly!$B83,0)),"",QuarterlyDataCVM!K83*OFFSET(AnnualDataCP!K$14,CYPQly!$B83,0)/OFFSET(AnnualDataCVM!K$14,CYPQly!$B83,0))</f>
        <v>6112.8340059504526</v>
      </c>
      <c r="L83" s="18">
        <f ca="1">IF(ISERROR(QuarterlyDataCVM!L83*OFFSET(AnnualDataCP!L$14,CYPQly!$B83,0)/OFFSET(AnnualDataCVM!L$14,CYPQly!$B83,0)),"",QuarterlyDataCVM!L83*OFFSET(AnnualDataCP!L$14,CYPQly!$B83,0)/OFFSET(AnnualDataCVM!L$14,CYPQly!$B83,0))</f>
        <v>56.639458572600489</v>
      </c>
      <c r="M83" s="18">
        <f ca="1">IF(ISERROR(QuarterlyDataCVM!M83*OFFSET(AnnualDataCP!M$14,CYPQly!$B83,0)/OFFSET(AnnualDataCVM!M$14,CYPQly!$B83,0)),"",QuarterlyDataCVM!M83*OFFSET(AnnualDataCP!M$14,CYPQly!$B83,0)/OFFSET(AnnualDataCVM!M$14,CYPQly!$B83,0))</f>
        <v>5173.2468230363656</v>
      </c>
      <c r="N83" s="18" t="str">
        <f ca="1">IF(ISERROR(QuarterlyDataCVM!N83*OFFSET(AnnualDataCP!N$14,CYPQly!$B83,0)/OFFSET(AnnualDataCVM!N$14,CYPQly!$B83,0)),"",QuarterlyDataCVM!N83*OFFSET(AnnualDataCP!N$14,CYPQly!$B83,0)/OFFSET(AnnualDataCVM!N$14,CYPQly!$B83,0))</f>
        <v/>
      </c>
      <c r="O83" s="18">
        <f ca="1">IF(ISERROR(QuarterlyDataCVM!O83*OFFSET(AnnualDataCP!O$14,CYPQly!$B83,0)/OFFSET(AnnualDataCVM!O$14,CYPQly!$B83,0)),"",QuarterlyDataCVM!O83*OFFSET(AnnualDataCP!O$14,CYPQly!$B83,0)/OFFSET(AnnualDataCVM!O$14,CYPQly!$B83,0))</f>
        <v>402.9948555599525</v>
      </c>
      <c r="P83" s="18">
        <f ca="1">IF(ISERROR(QuarterlyDataCVM!P83*OFFSET(AnnualDataCP!P$14,CYPQly!$B83,0)/OFFSET(AnnualDataCVM!P$14,CYPQly!$B83,0)),"",QuarterlyDataCVM!P83*OFFSET(AnnualDataCP!P$14,CYPQly!$B83,0)/OFFSET(AnnualDataCVM!P$14,CYPQly!$B83,0))</f>
        <v>481.07479964381122</v>
      </c>
      <c r="Q83" s="18">
        <f ca="1">IF(ISERROR(QuarterlyDataCVM!Q83*OFFSET(AnnualDataCP!Q$14,CYPQly!$B83,0)/OFFSET(AnnualDataCVM!Q$14,CYPQly!$B83,0)),"",QuarterlyDataCVM!Q83*OFFSET(AnnualDataCP!Q$14,CYPQly!$B83,0)/OFFSET(AnnualDataCVM!Q$14,CYPQly!$B83,0))</f>
        <v>37392.213091592857</v>
      </c>
      <c r="R83" s="18">
        <f ca="1">IF(ISERROR(QuarterlyDataCVM!R83*OFFSET(AnnualDataCP!R$14,CYPQly!$B83,0)/OFFSET(AnnualDataCVM!R$14,CYPQly!$B83,0)),"",QuarterlyDataCVM!R83*OFFSET(AnnualDataCP!R$14,CYPQly!$B83,0)/OFFSET(AnnualDataCVM!R$14,CYPQly!$B83,0))</f>
        <v>6443.1698392631388</v>
      </c>
      <c r="S83" s="18">
        <f ca="1">IF(ISERROR(QuarterlyDataCVM!S83*OFFSET(AnnualDataCP!S$14,CYPQly!$B83,0)/OFFSET(AnnualDataCVM!S$14,CYPQly!$B83,0)),"",QuarterlyDataCVM!S83*OFFSET(AnnualDataCP!S$14,CYPQly!$B83,0)/OFFSET(AnnualDataCVM!S$14,CYPQly!$B83,0))</f>
        <v>4875.5709839597794</v>
      </c>
      <c r="T83" s="18">
        <f ca="1">IF(ISERROR(QuarterlyDataCVM!T83*OFFSET(AnnualDataCP!T$14,CYPQly!$B83,0)/OFFSET(AnnualDataCVM!T$14,CYPQly!$B83,0)),"",QuarterlyDataCVM!T83*OFFSET(AnnualDataCP!T$14,CYPQly!$B83,0)/OFFSET(AnnualDataCVM!T$14,CYPQly!$B83,0))</f>
        <v>709.38564131668556</v>
      </c>
      <c r="U83" s="18">
        <f ca="1">IF(ISERROR(QuarterlyDataCVM!U83*OFFSET(AnnualDataCP!U$14,CYPQly!$B83,0)/OFFSET(AnnualDataCVM!U$14,CYPQly!$B83,0)),"",QuarterlyDataCVM!U83*OFFSET(AnnualDataCP!U$14,CYPQly!$B83,0)/OFFSET(AnnualDataCVM!U$14,CYPQly!$B83,0))</f>
        <v>538.52191235059763</v>
      </c>
      <c r="V83" s="18">
        <f ca="1">IF(ISERROR(QuarterlyDataCVM!V83*OFFSET(AnnualDataCP!V$14,CYPQly!$B83,0)/OFFSET(AnnualDataCVM!V$14,CYPQly!$B83,0)),"",QuarterlyDataCVM!V83*OFFSET(AnnualDataCP!V$14,CYPQly!$B83,0)/OFFSET(AnnualDataCVM!V$14,CYPQly!$B83,0))</f>
        <v>18.876404494382022</v>
      </c>
      <c r="W83" s="18">
        <f ca="1">IF(ISERROR(QuarterlyDataCVM!W83*OFFSET(AnnualDataCP!W$14,CYPQly!$B83,0)/OFFSET(AnnualDataCVM!W$14,CYPQly!$B83,0)),"",QuarterlyDataCVM!W83*OFFSET(AnnualDataCP!W$14,CYPQly!$B83,0)/OFFSET(AnnualDataCVM!W$14,CYPQly!$B83,0))</f>
        <v>471.58457711442787</v>
      </c>
      <c r="X83" s="18">
        <f ca="1">IF(ISERROR(QuarterlyDataCVM!X83*OFFSET(AnnualDataCP!X$14,CYPQly!$B83,0)/OFFSET(AnnualDataCVM!X$14,CYPQly!$B83,0)),"",QuarterlyDataCVM!X83*OFFSET(AnnualDataCP!X$14,CYPQly!$B83,0)/OFFSET(AnnualDataCVM!X$14,CYPQly!$B83,0))</f>
        <v>285.42599096838939</v>
      </c>
      <c r="Y83" s="18">
        <f ca="1">IF(ISERROR(QuarterlyDataCVM!Y83*OFFSET(AnnualDataCP!Y$14,CYPQly!$B83,0)/OFFSET(AnnualDataCVM!Y$14,CYPQly!$B83,0)),"",QuarterlyDataCVM!Y83*OFFSET(AnnualDataCP!Y$14,CYPQly!$B83,0)/OFFSET(AnnualDataCVM!Y$14,CYPQly!$B83,0))</f>
        <v>904.77998794454493</v>
      </c>
      <c r="Z83" s="18">
        <f ca="1">IF(ISERROR(QuarterlyDataCVM!Z83*OFFSET(AnnualDataCP!Z$14,CYPQly!$B83,0)/OFFSET(AnnualDataCVM!Z$14,CYPQly!$B83,0)),"",QuarterlyDataCVM!Z83*OFFSET(AnnualDataCP!Z$14,CYPQly!$B83,0)/OFFSET(AnnualDataCVM!Z$14,CYPQly!$B83,0))</f>
        <v>1802.0744593484808</v>
      </c>
      <c r="AA83" s="18">
        <f ca="1">IF(ISERROR(QuarterlyDataCVM!AA83*OFFSET(AnnualDataCP!AA$14,CYPQly!$B83,0)/OFFSET(AnnualDataCVM!AA$14,CYPQly!$B83,0)),"",QuarterlyDataCVM!AA83*OFFSET(AnnualDataCP!AA$14,CYPQly!$B83,0)/OFFSET(AnnualDataCVM!AA$14,CYPQly!$B83,0))</f>
        <v>141.50588235294117</v>
      </c>
      <c r="AB83" s="18">
        <f ca="1">IF(ISERROR(QuarterlyDataCVM!AB83*OFFSET(AnnualDataCP!AB$14,CYPQly!$B83,0)/OFFSET(AnnualDataCVM!AB$14,CYPQly!$B83,0)),"",QuarterlyDataCVM!AB83*OFFSET(AnnualDataCP!AB$14,CYPQly!$B83,0)/OFFSET(AnnualDataCVM!AB$14,CYPQly!$B83,0))</f>
        <v>1162.1390673575129</v>
      </c>
      <c r="AC83" s="18">
        <f ca="1">IF(ISERROR(QuarterlyDataCVM!AC83*OFFSET(AnnualDataCP!AC$14,CYPQly!$B83,0)/OFFSET(AnnualDataCVM!AC$14,CYPQly!$B83,0)),"",QuarterlyDataCVM!AC83*OFFSET(AnnualDataCP!AC$14,CYPQly!$B83,0)/OFFSET(AnnualDataCVM!AC$14,CYPQly!$B83,0))</f>
        <v>907.07796014067992</v>
      </c>
      <c r="AD83" s="18">
        <f ca="1">IF(ISERROR(QuarterlyDataCVM!AD83*OFFSET(AnnualDataCP!AD$14,CYPQly!$B83,0)/OFFSET(AnnualDataCVM!AD$14,CYPQly!$B83,0)),"",QuarterlyDataCVM!AD83*OFFSET(AnnualDataCP!AD$14,CYPQly!$B83,0)/OFFSET(AnnualDataCVM!AD$14,CYPQly!$B83,0))</f>
        <v>256.22009569377991</v>
      </c>
      <c r="AE83" s="18">
        <f ca="1">IF(ISERROR(QuarterlyDataCVM!AE83*OFFSET(AnnualDataCP!AE$14,CYPQly!$B83,0)/OFFSET(AnnualDataCVM!AE$14,CYPQly!$B83,0)),"",QuarterlyDataCVM!AE83*OFFSET(AnnualDataCP!AE$14,CYPQly!$B83,0)/OFFSET(AnnualDataCVM!AE$14,CYPQly!$B83,0))</f>
        <v>404.42076124567473</v>
      </c>
      <c r="AF83" s="18">
        <f ca="1">IF(ISERROR(QuarterlyDataCVM!AF83*OFFSET(AnnualDataCP!AF$14,CYPQly!$B83,0)/OFFSET(AnnualDataCVM!AF$14,CYPQly!$B83,0)),"",QuarterlyDataCVM!AF83*OFFSET(AnnualDataCP!AF$14,CYPQly!$B83,0)/OFFSET(AnnualDataCVM!AF$14,CYPQly!$B83,0))</f>
        <v>1178.2794238201195</v>
      </c>
      <c r="AG83" s="18">
        <f ca="1">IF(ISERROR(QuarterlyDataCVM!AG83*OFFSET(AnnualDataCP!AG$14,CYPQly!$B83,0)/OFFSET(AnnualDataCVM!AG$14,CYPQly!$B83,0)),"",QuarterlyDataCVM!AG83*OFFSET(AnnualDataCP!AG$14,CYPQly!$B83,0)/OFFSET(AnnualDataCVM!AG$14,CYPQly!$B83,0))</f>
        <v>703.07198595396017</v>
      </c>
      <c r="AH83" s="18">
        <f ca="1">IF(ISERROR(QuarterlyDataCVM!AH83*OFFSET(AnnualDataCP!AH$14,CYPQly!$B83,0)/OFFSET(AnnualDataCVM!AH$14,CYPQly!$B83,0)),"",QuarterlyDataCVM!AH83*OFFSET(AnnualDataCP!AH$14,CYPQly!$B83,0)/OFFSET(AnnualDataCVM!AH$14,CYPQly!$B83,0))</f>
        <v>408.75213675213678</v>
      </c>
      <c r="AI83" s="18">
        <f ca="1">IF(ISERROR(QuarterlyDataCVM!AI83*OFFSET(AnnualDataCP!AI$14,CYPQly!$B83,0)/OFFSET(AnnualDataCVM!AI$14,CYPQly!$B83,0)),"",QuarterlyDataCVM!AI83*OFFSET(AnnualDataCP!AI$14,CYPQly!$B83,0)/OFFSET(AnnualDataCVM!AI$14,CYPQly!$B83,0))</f>
        <v>65.784543325526926</v>
      </c>
      <c r="AJ83" s="18">
        <f ca="1">IF(ISERROR(QuarterlyDataCVM!AJ83*OFFSET(AnnualDataCP!AJ$14,CYPQly!$B83,0)/OFFSET(AnnualDataCVM!AJ$14,CYPQly!$B83,0)),"",QuarterlyDataCVM!AJ83*OFFSET(AnnualDataCP!AJ$14,CYPQly!$B83,0)/OFFSET(AnnualDataCVM!AJ$14,CYPQly!$B83,0))</f>
        <v>2945.4387377871667</v>
      </c>
      <c r="AK83" s="18">
        <f ca="1">IF(ISERROR(QuarterlyDataCVM!AK83*OFFSET(AnnualDataCP!AK$14,CYPQly!$B83,0)/OFFSET(AnnualDataCVM!AK$14,CYPQly!$B83,0)),"",QuarterlyDataCVM!AK83*OFFSET(AnnualDataCP!AK$14,CYPQly!$B83,0)/OFFSET(AnnualDataCVM!AK$14,CYPQly!$B83,0))</f>
        <v>647.63318432816197</v>
      </c>
      <c r="AL83" s="18">
        <f ca="1">IF(ISERROR(QuarterlyDataCVM!AL83*OFFSET(AnnualDataCP!AL$14,CYPQly!$B83,0)/OFFSET(AnnualDataCVM!AL$14,CYPQly!$B83,0)),"",QuarterlyDataCVM!AL83*OFFSET(AnnualDataCP!AL$14,CYPQly!$B83,0)/OFFSET(AnnualDataCVM!AL$14,CYPQly!$B83,0))</f>
        <v>766.82238708269688</v>
      </c>
      <c r="AM83" s="18">
        <f ca="1">IF(ISERROR(QuarterlyDataCVM!AM83*OFFSET(AnnualDataCP!AM$14,CYPQly!$B83,0)/OFFSET(AnnualDataCVM!AM$14,CYPQly!$B83,0)),"",QuarterlyDataCVM!AM83*OFFSET(AnnualDataCP!AM$14,CYPQly!$B83,0)/OFFSET(AnnualDataCVM!AM$14,CYPQly!$B83,0))</f>
        <v>1531.0711825487945</v>
      </c>
      <c r="AN83" s="18">
        <f ca="1">IF(ISERROR(QuarterlyDataCVM!AN83*OFFSET(AnnualDataCP!AN$14,CYPQly!$B83,0)/OFFSET(AnnualDataCVM!AN$14,CYPQly!$B83,0)),"",QuarterlyDataCVM!AN83*OFFSET(AnnualDataCP!AN$14,CYPQly!$B83,0)/OFFSET(AnnualDataCVM!AN$14,CYPQly!$B83,0))</f>
        <v>388.06421338602127</v>
      </c>
      <c r="AO83" s="18">
        <f ca="1">IF(ISERROR(QuarterlyDataCVM!AO83*OFFSET(AnnualDataCP!AO$14,CYPQly!$B83,0)/OFFSET(AnnualDataCVM!AO$14,CYPQly!$B83,0)),"",QuarterlyDataCVM!AO83*OFFSET(AnnualDataCP!AO$14,CYPQly!$B83,0)/OFFSET(AnnualDataCVM!AO$14,CYPQly!$B83,0))</f>
        <v>388.06421338602127</v>
      </c>
      <c r="AP83" s="18">
        <f ca="1">IF(ISERROR(QuarterlyDataCVM!AP83*OFFSET(AnnualDataCP!AP$14,CYPQly!$B83,0)/OFFSET(AnnualDataCVM!AP$14,CYPQly!$B83,0)),"",QuarterlyDataCVM!AP83*OFFSET(AnnualDataCP!AP$14,CYPQly!$B83,0)/OFFSET(AnnualDataCVM!AP$14,CYPQly!$B83,0))</f>
        <v>2019.301494949495</v>
      </c>
      <c r="AQ83" s="18">
        <f ca="1">IF(ISERROR(QuarterlyDataCVM!AQ83*OFFSET(AnnualDataCP!AQ$14,CYPQly!$B83,0)/OFFSET(AnnualDataCVM!AQ$14,CYPQly!$B83,0)),"",QuarterlyDataCVM!AQ83*OFFSET(AnnualDataCP!AQ$14,CYPQly!$B83,0)/OFFSET(AnnualDataCVM!AQ$14,CYPQly!$B83,0))</f>
        <v>2019.301494949495</v>
      </c>
      <c r="AR83" s="18">
        <f ca="1">IF(ISERROR(QuarterlyDataCVM!AR83*OFFSET(AnnualDataCP!AR$14,CYPQly!$B83,0)/OFFSET(AnnualDataCVM!AR$14,CYPQly!$B83,0)),"",QuarterlyDataCVM!AR83*OFFSET(AnnualDataCP!AR$14,CYPQly!$B83,0)/OFFSET(AnnualDataCVM!AR$14,CYPQly!$B83,0))</f>
        <v>274.30478309232478</v>
      </c>
      <c r="AS83" s="18">
        <f ca="1">IF(ISERROR(QuarterlyDataCVM!AS83*OFFSET(AnnualDataCP!AS$14,CYPQly!$B83,0)/OFFSET(AnnualDataCVM!AS$14,CYPQly!$B83,0)),"",QuarterlyDataCVM!AS83*OFFSET(AnnualDataCP!AS$14,CYPQly!$B83,0)/OFFSET(AnnualDataCVM!AS$14,CYPQly!$B83,0))</f>
        <v>438.80794165316047</v>
      </c>
      <c r="AT83" s="18">
        <f ca="1">IF(ISERROR(QuarterlyDataCVM!AT83*OFFSET(AnnualDataCP!AT$14,CYPQly!$B83,0)/OFFSET(AnnualDataCVM!AT$14,CYPQly!$B83,0)),"",QuarterlyDataCVM!AT83*OFFSET(AnnualDataCP!AT$14,CYPQly!$B83,0)/OFFSET(AnnualDataCVM!AT$14,CYPQly!$B83,0))</f>
        <v>69.71599045346062</v>
      </c>
      <c r="AU83" s="18">
        <f ca="1">IF(ISERROR(QuarterlyDataCVM!AU83*OFFSET(AnnualDataCP!AU$14,CYPQly!$B83,0)/OFFSET(AnnualDataCVM!AU$14,CYPQly!$B83,0)),"",QuarterlyDataCVM!AU83*OFFSET(AnnualDataCP!AU$14,CYPQly!$B83,0)/OFFSET(AnnualDataCVM!AU$14,CYPQly!$B83,0))</f>
        <v>197.58165548098435</v>
      </c>
      <c r="AV83" s="18">
        <f ca="1">IF(ISERROR(QuarterlyDataCVM!AV83*OFFSET(AnnualDataCP!AV$14,CYPQly!$B83,0)/OFFSET(AnnualDataCVM!AV$14,CYPQly!$B83,0)),"",QuarterlyDataCVM!AV83*OFFSET(AnnualDataCP!AV$14,CYPQly!$B83,0)/OFFSET(AnnualDataCVM!AV$14,CYPQly!$B83,0))</f>
        <v>603.66266582438413</v>
      </c>
      <c r="AW83" s="18">
        <f ca="1">IF(ISERROR(QuarterlyDataCVM!AW83*OFFSET(AnnualDataCP!AW$14,CYPQly!$B83,0)/OFFSET(AnnualDataCVM!AW$14,CYPQly!$B83,0)),"",QuarterlyDataCVM!AW83*OFFSET(AnnualDataCP!AW$14,CYPQly!$B83,0)/OFFSET(AnnualDataCVM!AW$14,CYPQly!$B83,0))</f>
        <v>443.09105431309905</v>
      </c>
      <c r="AX83" s="18">
        <f ca="1">IF(ISERROR(QuarterlyDataCVM!AX83*OFFSET(AnnualDataCP!AX$14,CYPQly!$B83,0)/OFFSET(AnnualDataCVM!AX$14,CYPQly!$B83,0)),"",QuarterlyDataCVM!AX83*OFFSET(AnnualDataCP!AX$14,CYPQly!$B83,0)/OFFSET(AnnualDataCVM!AX$14,CYPQly!$B83,0))</f>
        <v>3076.4561276287163</v>
      </c>
      <c r="AY83" s="18">
        <f ca="1">IF(ISERROR(QuarterlyDataCVM!AY83*OFFSET(AnnualDataCP!AY$14,CYPQly!$B83,0)/OFFSET(AnnualDataCVM!AY$14,CYPQly!$B83,0)),"",QuarterlyDataCVM!AY83*OFFSET(AnnualDataCP!AY$14,CYPQly!$B83,0)/OFFSET(AnnualDataCVM!AY$14,CYPQly!$B83,0))</f>
        <v>3076.4561276287163</v>
      </c>
      <c r="AZ83" s="18">
        <f ca="1">IF(ISERROR(QuarterlyDataCVM!AZ83*OFFSET(AnnualDataCP!AZ$14,CYPQly!$B83,0)/OFFSET(AnnualDataCVM!AZ$14,CYPQly!$B83,0)),"",QuarterlyDataCVM!AZ83*OFFSET(AnnualDataCP!AZ$14,CYPQly!$B83,0)/OFFSET(AnnualDataCVM!AZ$14,CYPQly!$B83,0))</f>
        <v>3028.1890703517588</v>
      </c>
      <c r="BA83" s="18">
        <f ca="1">IF(ISERROR(QuarterlyDataCVM!BA83*OFFSET(AnnualDataCP!BA$14,CYPQly!$B83,0)/OFFSET(AnnualDataCVM!BA$14,CYPQly!$B83,0)),"",QuarterlyDataCVM!BA83*OFFSET(AnnualDataCP!BA$14,CYPQly!$B83,0)/OFFSET(AnnualDataCVM!BA$14,CYPQly!$B83,0))</f>
        <v>1749.6110939907551</v>
      </c>
      <c r="BB83" s="18">
        <f ca="1">IF(ISERROR(QuarterlyDataCVM!BB83*OFFSET(AnnualDataCP!BB$14,CYPQly!$B83,0)/OFFSET(AnnualDataCVM!BB$14,CYPQly!$B83,0)),"",QuarterlyDataCVM!BB83*OFFSET(AnnualDataCP!BB$14,CYPQly!$B83,0)/OFFSET(AnnualDataCVM!BB$14,CYPQly!$B83,0))</f>
        <v>1278.8244981179423</v>
      </c>
      <c r="BC83" s="18">
        <f ca="1">IF(ISERROR(QuarterlyDataCVM!BC83*OFFSET(AnnualDataCP!BC$14,CYPQly!$B83,0)/OFFSET(AnnualDataCVM!BC$14,CYPQly!$B83,0)),"",QuarterlyDataCVM!BC83*OFFSET(AnnualDataCP!BC$14,CYPQly!$B83,0)/OFFSET(AnnualDataCVM!BC$14,CYPQly!$B83,0))</f>
        <v>690.13305613305613</v>
      </c>
      <c r="BD83" s="18">
        <f ca="1">IF(ISERROR(QuarterlyDataCVM!BD83*OFFSET(AnnualDataCP!BD$14,CYPQly!$B83,0)/OFFSET(AnnualDataCVM!BD$14,CYPQly!$B83,0)),"",QuarterlyDataCVM!BD83*OFFSET(AnnualDataCP!BD$14,CYPQly!$B83,0)/OFFSET(AnnualDataCVM!BD$14,CYPQly!$B83,0))</f>
        <v>591.39903161492452</v>
      </c>
      <c r="BE83" s="18">
        <f ca="1">IF(ISERROR(QuarterlyDataCVM!BE83*OFFSET(AnnualDataCP!BE$14,CYPQly!$B83,0)/OFFSET(AnnualDataCVM!BE$14,CYPQly!$B83,0)),"",QuarterlyDataCVM!BE83*OFFSET(AnnualDataCP!BE$14,CYPQly!$B83,0)/OFFSET(AnnualDataCVM!BE$14,CYPQly!$B83,0))</f>
        <v>4234.8373321968893</v>
      </c>
      <c r="BF83" s="18">
        <f ca="1">IF(ISERROR(QuarterlyDataCVM!BF83*OFFSET(AnnualDataCP!BF$14,CYPQly!$B83,0)/OFFSET(AnnualDataCVM!BF$14,CYPQly!$B83,0)),"",QuarterlyDataCVM!BF83*OFFSET(AnnualDataCP!BF$14,CYPQly!$B83,0)/OFFSET(AnnualDataCVM!BF$14,CYPQly!$B83,0))</f>
        <v>1116.5568757644592</v>
      </c>
      <c r="BG83" s="18">
        <f ca="1">IF(ISERROR(QuarterlyDataCVM!BG83*OFFSET(AnnualDataCP!BG$14,CYPQly!$B83,0)/OFFSET(AnnualDataCVM!BG$14,CYPQly!$B83,0)),"",QuarterlyDataCVM!BG83*OFFSET(AnnualDataCP!BG$14,CYPQly!$B83,0)/OFFSET(AnnualDataCVM!BG$14,CYPQly!$B83,0))</f>
        <v>535.24166451279405</v>
      </c>
      <c r="BH83" s="18">
        <f ca="1">IF(ISERROR(QuarterlyDataCVM!BH83*OFFSET(AnnualDataCP!BH$14,CYPQly!$B83,0)/OFFSET(AnnualDataCVM!BH$14,CYPQly!$B83,0)),"",QuarterlyDataCVM!BH83*OFFSET(AnnualDataCP!BH$14,CYPQly!$B83,0)/OFFSET(AnnualDataCVM!BH$14,CYPQly!$B83,0))</f>
        <v>582.89156626506019</v>
      </c>
      <c r="BI83" s="18">
        <f ca="1">IF(ISERROR(QuarterlyDataCVM!BI83*OFFSET(AnnualDataCP!BI$14,CYPQly!$B83,0)/OFFSET(AnnualDataCVM!BI$14,CYPQly!$B83,0)),"",QuarterlyDataCVM!BI83*OFFSET(AnnualDataCP!BI$14,CYPQly!$B83,0)/OFFSET(AnnualDataCVM!BI$14,CYPQly!$B83,0))</f>
        <v>3117.5674920351016</v>
      </c>
      <c r="BJ83" s="18">
        <f ca="1">IF(ISERROR(QuarterlyDataCVM!BJ83*OFFSET(AnnualDataCP!BJ$14,CYPQly!$B83,0)/OFFSET(AnnualDataCVM!BJ$14,CYPQly!$B83,0)),"",QuarterlyDataCVM!BJ83*OFFSET(AnnualDataCP!BJ$14,CYPQly!$B83,0)/OFFSET(AnnualDataCVM!BJ$14,CYPQly!$B83,0))</f>
        <v>2880.672094607145</v>
      </c>
      <c r="BK83" s="18">
        <f ca="1">IF(ISERROR(QuarterlyDataCVM!BK83*OFFSET(AnnualDataCP!BK$14,CYPQly!$B83,0)/OFFSET(AnnualDataCVM!BK$14,CYPQly!$B83,0)),"",QuarterlyDataCVM!BK83*OFFSET(AnnualDataCP!BK$14,CYPQly!$B83,0)/OFFSET(AnnualDataCVM!BK$14,CYPQly!$B83,0))</f>
        <v>239.11511511511512</v>
      </c>
      <c r="BL83" s="18">
        <f ca="1">IF(ISERROR(QuarterlyDataCVM!BL83*OFFSET(AnnualDataCP!BL$14,CYPQly!$B83,0)/OFFSET(AnnualDataCVM!BL$14,CYPQly!$B83,0)),"",QuarterlyDataCVM!BL83*OFFSET(AnnualDataCP!BL$14,CYPQly!$B83,0)/OFFSET(AnnualDataCVM!BL$14,CYPQly!$B83,0))</f>
        <v>2218.4566854302216</v>
      </c>
      <c r="BM83" s="18">
        <f ca="1">IF(ISERROR(QuarterlyDataCVM!BM83*OFFSET(AnnualDataCP!BM$14,CYPQly!$B83,0)/OFFSET(AnnualDataCVM!BM$14,CYPQly!$B83,0)),"",QuarterlyDataCVM!BM83*OFFSET(AnnualDataCP!BM$14,CYPQly!$B83,0)/OFFSET(AnnualDataCVM!BM$14,CYPQly!$B83,0))</f>
        <v>2218.4566854302216</v>
      </c>
      <c r="BN83" s="18">
        <f ca="1">IF(ISERROR(QuarterlyDataCVM!BN83*OFFSET(AnnualDataCP!BN$14,CYPQly!$B83,0)/OFFSET(AnnualDataCVM!BN$14,CYPQly!$B83,0)),"",QuarterlyDataCVM!BN83*OFFSET(AnnualDataCP!BN$14,CYPQly!$B83,0)/OFFSET(AnnualDataCVM!BN$14,CYPQly!$B83,0))</f>
        <v>1174.6467549241202</v>
      </c>
      <c r="BO83" s="18">
        <f ca="1">IF(ISERROR(QuarterlyDataCVM!BO83*OFFSET(AnnualDataCP!BO$14,CYPQly!$B83,0)/OFFSET(AnnualDataCVM!BO$14,CYPQly!$B83,0)),"",QuarterlyDataCVM!BO83*OFFSET(AnnualDataCP!BO$14,CYPQly!$B83,0)/OFFSET(AnnualDataCVM!BO$14,CYPQly!$B83,0))</f>
        <v>1174.6467549241202</v>
      </c>
      <c r="BP83" s="18">
        <f ca="1">IF(ISERROR(QuarterlyDataCVM!BP83*OFFSET(AnnualDataCP!BP$14,CYPQly!$B83,0)/OFFSET(AnnualDataCVM!BP$14,CYPQly!$B83,0)),"",QuarterlyDataCVM!BP83*OFFSET(AnnualDataCP!BP$14,CYPQly!$B83,0)/OFFSET(AnnualDataCVM!BP$14,CYPQly!$B83,0))</f>
        <v>3011.4865423274514</v>
      </c>
      <c r="BQ83" s="18">
        <f ca="1">IF(ISERROR(QuarterlyDataCVM!BQ83*OFFSET(AnnualDataCP!BQ$14,CYPQly!$B83,0)/OFFSET(AnnualDataCVM!BQ$14,CYPQly!$B83,0)),"",QuarterlyDataCVM!BQ83*OFFSET(AnnualDataCP!BQ$14,CYPQly!$B83,0)/OFFSET(AnnualDataCVM!BQ$14,CYPQly!$B83,0))</f>
        <v>3011.4865423274514</v>
      </c>
      <c r="BR83" s="18">
        <f ca="1">IF(ISERROR(QuarterlyDataCVM!BR83*OFFSET(AnnualDataCP!BR$14,CYPQly!$B83,0)/OFFSET(AnnualDataCVM!BR$14,CYPQly!$B83,0)),"",QuarterlyDataCVM!BR83*OFFSET(AnnualDataCP!BR$14,CYPQly!$B83,0)/OFFSET(AnnualDataCVM!BR$14,CYPQly!$B83,0))</f>
        <v>4320.6415908740555</v>
      </c>
      <c r="BS83" s="18">
        <f ca="1">IF(ISERROR(QuarterlyDataCVM!BS83*OFFSET(AnnualDataCP!BS$14,CYPQly!$B83,0)/OFFSET(AnnualDataCVM!BS$14,CYPQly!$B83,0)),"",QuarterlyDataCVM!BS83*OFFSET(AnnualDataCP!BS$14,CYPQly!$B83,0)/OFFSET(AnnualDataCVM!BS$14,CYPQly!$B83,0))</f>
        <v>1901.4639079473984</v>
      </c>
      <c r="BT83" s="18">
        <f ca="1">IF(ISERROR(QuarterlyDataCVM!BT83*OFFSET(AnnualDataCP!BT$14,CYPQly!$B83,0)/OFFSET(AnnualDataCVM!BT$14,CYPQly!$B83,0)),"",QuarterlyDataCVM!BT83*OFFSET(AnnualDataCP!BT$14,CYPQly!$B83,0)/OFFSET(AnnualDataCVM!BT$14,CYPQly!$B83,0))</f>
        <v>2420.0888828114316</v>
      </c>
      <c r="BU83" s="18">
        <f ca="1">IF(ISERROR(QuarterlyDataCVM!BU83*OFFSET(AnnualDataCP!BU$14,CYPQly!$B83,0)/OFFSET(AnnualDataCVM!BU$14,CYPQly!$B83,0)),"",QuarterlyDataCVM!BU83*OFFSET(AnnualDataCP!BU$14,CYPQly!$B83,0)/OFFSET(AnnualDataCVM!BU$14,CYPQly!$B83,0))</f>
        <v>258.18597063621536</v>
      </c>
      <c r="BV83" s="18">
        <f ca="1">IF(ISERROR(QuarterlyDataCVM!BV83*OFFSET(AnnualDataCP!BV$14,CYPQly!$B83,0)/OFFSET(AnnualDataCVM!BV$14,CYPQly!$B83,0)),"",QuarterlyDataCVM!BV83*OFFSET(AnnualDataCP!BV$14,CYPQly!$B83,0)/OFFSET(AnnualDataCVM!BV$14,CYPQly!$B83,0))</f>
        <v>2021.0784850926673</v>
      </c>
      <c r="BW83" s="18">
        <f ca="1">IF(ISERROR(QuarterlyDataCVM!BW83*OFFSET(AnnualDataCP!BW$14,CYPQly!$B83,0)/OFFSET(AnnualDataCVM!BW$14,CYPQly!$B83,0)),"",QuarterlyDataCVM!BW83*OFFSET(AnnualDataCP!BW$14,CYPQly!$B83,0)/OFFSET(AnnualDataCVM!BW$14,CYPQly!$B83,0))</f>
        <v>125.75438596491227</v>
      </c>
      <c r="BX83" s="18">
        <f ca="1">IF(ISERROR(QuarterlyDataCVM!BX83*OFFSET(AnnualDataCP!BX$14,CYPQly!$B83,0)/OFFSET(AnnualDataCVM!BX$14,CYPQly!$B83,0)),"",QuarterlyDataCVM!BX83*OFFSET(AnnualDataCP!BX$14,CYPQly!$B83,0)/OFFSET(AnnualDataCVM!BX$14,CYPQly!$B83,0))</f>
        <v>3353.1939690301547</v>
      </c>
      <c r="BY83" s="18">
        <f ca="1">IF(ISERROR(QuarterlyDataCVM!BY83*OFFSET(AnnualDataCP!BY$14,CYPQly!$B83,0)/OFFSET(AnnualDataCVM!BY$14,CYPQly!$B83,0)),"",QuarterlyDataCVM!BY83*OFFSET(AnnualDataCP!BY$14,CYPQly!$B83,0)/OFFSET(AnnualDataCVM!BY$14,CYPQly!$B83,0))</f>
        <v>2092.2027307482249</v>
      </c>
      <c r="BZ83" s="18">
        <f ca="1">IF(ISERROR(QuarterlyDataCVM!BZ83*OFFSET(AnnualDataCP!BZ$14,CYPQly!$B83,0)/OFFSET(AnnualDataCVM!BZ$14,CYPQly!$B83,0)),"",QuarterlyDataCVM!BZ83*OFFSET(AnnualDataCP!BZ$14,CYPQly!$B83,0)/OFFSET(AnnualDataCVM!BZ$14,CYPQly!$B83,0))</f>
        <v>1019.0580204778157</v>
      </c>
      <c r="CA83" s="18">
        <f ca="1">IF(ISERROR(QuarterlyDataCVM!CA83*OFFSET(AnnualDataCP!CA$14,CYPQly!$B83,0)/OFFSET(AnnualDataCVM!CA$14,CYPQly!$B83,0)),"",QuarterlyDataCVM!CA83*OFFSET(AnnualDataCP!CA$14,CYPQly!$B83,0)/OFFSET(AnnualDataCVM!CA$14,CYPQly!$B83,0))</f>
        <v>1072.3995880535531</v>
      </c>
      <c r="CB83" s="18">
        <f ca="1">IF(ISERROR(QuarterlyDataCVM!CB83*OFFSET(AnnualDataCP!CB$14,CYPQly!$B83,0)/OFFSET(AnnualDataCVM!CB$14,CYPQly!$B83,0)),"",QuarterlyDataCVM!CB83*OFFSET(AnnualDataCP!CB$14,CYPQly!$B83,0)/OFFSET(AnnualDataCVM!CB$14,CYPQly!$B83,0))</f>
        <v>1261.2152199762188</v>
      </c>
      <c r="CC83" s="18">
        <f ca="1">IF(ISERROR(QuarterlyDataCVM!CC83*OFFSET(AnnualDataCP!CC$14,CYPQly!$B83,0)/OFFSET(AnnualDataCVM!CC$14,CYPQly!$B83,0)),"",QuarterlyDataCVM!CC83*OFFSET(AnnualDataCP!CC$14,CYPQly!$B83,0)/OFFSET(AnnualDataCVM!CC$14,CYPQly!$B83,0))</f>
        <v>98.326996197718628</v>
      </c>
      <c r="CD83" s="18">
        <f ca="1">IF(ISERROR(QuarterlyDataCVM!CD83*OFFSET(AnnualDataCP!CD$14,CYPQly!$B83,0)/OFFSET(AnnualDataCVM!CD$14,CYPQly!$B83,0)),"",QuarterlyDataCVM!CD83*OFFSET(AnnualDataCP!CD$14,CYPQly!$B83,0)/OFFSET(AnnualDataCVM!CD$14,CYPQly!$B83,0))</f>
        <v>376.27685696746471</v>
      </c>
      <c r="CE83" s="18">
        <f ca="1">IF(ISERROR(QuarterlyDataCVM!CE83*OFFSET(AnnualDataCP!CE$14,CYPQly!$B83,0)/OFFSET(AnnualDataCVM!CE$14,CYPQly!$B83,0)),"",QuarterlyDataCVM!CE83*OFFSET(AnnualDataCP!CE$14,CYPQly!$B83,0)/OFFSET(AnnualDataCVM!CE$14,CYPQly!$B83,0))</f>
        <v>785.97308411214954</v>
      </c>
      <c r="CF83" s="18">
        <f ca="1">IF(ISERROR(QuarterlyDataCVM!CF83*OFFSET(AnnualDataCP!CF$14,CYPQly!$B83,0)/OFFSET(AnnualDataCVM!CF$14,CYPQly!$B83,0)),"",QuarterlyDataCVM!CF83*OFFSET(AnnualDataCP!CF$14,CYPQly!$B83,0)/OFFSET(AnnualDataCVM!CF$14,CYPQly!$B83,0))</f>
        <v>5157.5860841649801</v>
      </c>
      <c r="CG83" s="18">
        <f ca="1">IF(ISERROR(QuarterlyDataCVM!CG83*OFFSET(AnnualDataCP!CG$14,CYPQly!$B83,0)/OFFSET(AnnualDataCVM!CG$14,CYPQly!$B83,0)),"",QuarterlyDataCVM!CG83*OFFSET(AnnualDataCP!CG$14,CYPQly!$B83,0)/OFFSET(AnnualDataCVM!CG$14,CYPQly!$B83,0))</f>
        <v>5157.5860841649801</v>
      </c>
      <c r="CH83" s="18">
        <f ca="1">IF(ISERROR(QuarterlyDataCVM!CH83*OFFSET(AnnualDataCP!CH$14,CYPQly!$B83,0)/OFFSET(AnnualDataCVM!CH$14,CYPQly!$B83,0)),"",QuarterlyDataCVM!CH83*OFFSET(AnnualDataCP!CH$14,CYPQly!$B83,0)/OFFSET(AnnualDataCVM!CH$14,CYPQly!$B83,0))</f>
        <v>4001.0204787731436</v>
      </c>
      <c r="CI83" s="18">
        <f ca="1">IF(ISERROR(QuarterlyDataCVM!CI83*OFFSET(AnnualDataCP!CI$14,CYPQly!$B83,0)/OFFSET(AnnualDataCVM!CI$14,CYPQly!$B83,0)),"",QuarterlyDataCVM!CI83*OFFSET(AnnualDataCP!CI$14,CYPQly!$B83,0)/OFFSET(AnnualDataCVM!CI$14,CYPQly!$B83,0))</f>
        <v>1155.851356993737</v>
      </c>
      <c r="CJ83" s="18">
        <f ca="1">IF(ISERROR(QuarterlyDataCVM!CJ83*OFFSET(AnnualDataCP!CJ$14,CYPQly!$B83,0)/OFFSET(AnnualDataCVM!CJ$14,CYPQly!$B83,0)),"",QuarterlyDataCVM!CJ83*OFFSET(AnnualDataCP!CJ$14,CYPQly!$B83,0)/OFFSET(AnnualDataCVM!CJ$14,CYPQly!$B83,0))</f>
        <v>4614.0739932647157</v>
      </c>
      <c r="CK83" s="18">
        <f ca="1">IF(ISERROR(QuarterlyDataCVM!CK83*OFFSET(AnnualDataCP!CK$14,CYPQly!$B83,0)/OFFSET(AnnualDataCVM!CK$14,CYPQly!$B83,0)),"",QuarterlyDataCVM!CK83*OFFSET(AnnualDataCP!CK$14,CYPQly!$B83,0)/OFFSET(AnnualDataCVM!CK$14,CYPQly!$B83,0))</f>
        <v>1443.0390578055521</v>
      </c>
      <c r="CL83" s="18">
        <f ca="1">IF(ISERROR(QuarterlyDataCVM!CL83*OFFSET(AnnualDataCP!CL$14,CYPQly!$B83,0)/OFFSET(AnnualDataCVM!CL$14,CYPQly!$B83,0)),"",QuarterlyDataCVM!CL83*OFFSET(AnnualDataCP!CL$14,CYPQly!$B83,0)/OFFSET(AnnualDataCVM!CL$14,CYPQly!$B83,0))</f>
        <v>3170.7708983037955</v>
      </c>
      <c r="CM83" s="18">
        <f ca="1">IF(ISERROR(QuarterlyDataCVM!CM83*OFFSET(AnnualDataCP!CM$14,CYPQly!$B83,0)/OFFSET(AnnualDataCVM!CM$14,CYPQly!$B83,0)),"",QuarterlyDataCVM!CM83*OFFSET(AnnualDataCP!CM$14,CYPQly!$B83,0)/OFFSET(AnnualDataCVM!CM$14,CYPQly!$B83,0))</f>
        <v>1636.7125200642054</v>
      </c>
      <c r="CN83" s="18">
        <f ca="1">IF(ISERROR(QuarterlyDataCVM!CN83*OFFSET(AnnualDataCP!CN$14,CYPQly!$B83,0)/OFFSET(AnnualDataCVM!CN$14,CYPQly!$B83,0)),"",QuarterlyDataCVM!CN83*OFFSET(AnnualDataCP!CN$14,CYPQly!$B83,0)/OFFSET(AnnualDataCVM!CN$14,CYPQly!$B83,0))</f>
        <v>1507.5753746694093</v>
      </c>
      <c r="CO83" s="18">
        <f ca="1">IF(ISERROR(QuarterlyDataCVM!CO83*OFFSET(AnnualDataCP!CO$14,CYPQly!$B83,0)/OFFSET(AnnualDataCVM!CO$14,CYPQly!$B83,0)),"",QuarterlyDataCVM!CO83*OFFSET(AnnualDataCP!CO$14,CYPQly!$B83,0)/OFFSET(AnnualDataCVM!CO$14,CYPQly!$B83,0))</f>
        <v>27.931249999999999</v>
      </c>
      <c r="CP83" s="18">
        <f ca="1">IF(ISERROR(QuarterlyDataCVM!CP83*OFFSET(AnnualDataCP!CP$14,CYPQly!$B83,0)/OFFSET(AnnualDataCVM!CP$14,CYPQly!$B83,0)),"",QuarterlyDataCVM!CP83*OFFSET(AnnualDataCP!CP$14,CYPQly!$B83,0)/OFFSET(AnnualDataCVM!CP$14,CYPQly!$B83,0))</f>
        <v>23227.051598038954</v>
      </c>
      <c r="CQ83" s="18">
        <f ca="1">IF(ISERROR(QuarterlyDataCVM!CQ83*OFFSET(AnnualDataCP!CQ$14,CYPQly!$B83,0)/OFFSET(AnnualDataCVM!CQ$14,CYPQly!$B83,0)),"",QuarterlyDataCVM!CQ83*OFFSET(AnnualDataCP!CQ$14,CYPQly!$B83,0)/OFFSET(AnnualDataCVM!CQ$14,CYPQly!$B83,0))</f>
        <v>8502.1556687050634</v>
      </c>
      <c r="CR83" s="18">
        <f ca="1">IF(ISERROR(QuarterlyDataCVM!CR83*OFFSET(AnnualDataCP!CR$14,CYPQly!$B83,0)/OFFSET(AnnualDataCVM!CR$14,CYPQly!$B83,0)),"",QuarterlyDataCVM!CR83*OFFSET(AnnualDataCP!CR$14,CYPQly!$B83,0)/OFFSET(AnnualDataCVM!CR$14,CYPQly!$B83,0))</f>
        <v>4365.1504465947155</v>
      </c>
      <c r="CS83" s="18">
        <f ca="1">IF(ISERROR(QuarterlyDataCVM!CS83*OFFSET(AnnualDataCP!CS$14,CYPQly!$B83,0)/OFFSET(AnnualDataCVM!CS$14,CYPQly!$B83,0)),"",QuarterlyDataCVM!CS83*OFFSET(AnnualDataCP!CS$14,CYPQly!$B83,0)/OFFSET(AnnualDataCVM!CS$14,CYPQly!$B83,0))</f>
        <v>10359.571075618154</v>
      </c>
      <c r="CT83" s="18">
        <f ca="1">IF(ISERROR(QuarterlyDataCVM!CT83*OFFSET(AnnualDataCP!CT$14,CYPQly!$B83,0)/OFFSET(AnnualDataCVM!CT$14,CYPQly!$B83,0)),"",QuarterlyDataCVM!CT83*OFFSET(AnnualDataCP!CT$14,CYPQly!$B83,0)/OFFSET(AnnualDataCVM!CT$14,CYPQly!$B83,0))</f>
        <v>265512.39545256598</v>
      </c>
      <c r="CU83" s="18">
        <f ca="1">IF(ISERROR(QuarterlyDataCVM!CU83*OFFSET(AnnualDataCP!CU$14,CYPQly!$B83,0)/OFFSET(AnnualDataCVM!CU$14,CYPQly!$B83,0)),"",QuarterlyDataCVM!CU83*OFFSET(AnnualDataCP!CU$14,CYPQly!$B83,0)/OFFSET(AnnualDataCVM!CU$14,CYPQly!$B83,0))</f>
        <v>60900.062367963947</v>
      </c>
      <c r="CV83" s="18">
        <f ca="1">IF(ISERROR(QuarterlyDataCVM!CV83*OFFSET(AnnualDataCP!CV$14,CYPQly!$B83,0)/OFFSET(AnnualDataCVM!CV$14,CYPQly!$B83,0)),"",QuarterlyDataCVM!CV83*OFFSET(AnnualDataCP!CV$14,CYPQly!$B83,0)/OFFSET(AnnualDataCVM!CV$14,CYPQly!$B83,0))</f>
        <v>38235.27220934553</v>
      </c>
      <c r="CW83" s="18">
        <f ca="1">IF(ISERROR(QuarterlyDataCVM!CW83*OFFSET(AnnualDataCP!CW$14,CYPQly!$B83,0)/OFFSET(AnnualDataCVM!CW$14,CYPQly!$B83,0)),"",QuarterlyDataCVM!CW83*OFFSET(AnnualDataCP!CW$14,CYPQly!$B83,0)/OFFSET(AnnualDataCVM!CW$14,CYPQly!$B83,0))</f>
        <v>5999.8733749788962</v>
      </c>
      <c r="CX83" s="18">
        <f ca="1">IF(ISERROR(QuarterlyDataCVM!CX83*OFFSET(AnnualDataCP!CX$14,CYPQly!$B83,0)/OFFSET(AnnualDataCVM!CX$14,CYPQly!$B83,0)),"",QuarterlyDataCVM!CX83*OFFSET(AnnualDataCP!CX$14,CYPQly!$B83,0)/OFFSET(AnnualDataCVM!CX$14,CYPQly!$B83,0))</f>
        <v>13582.936947797534</v>
      </c>
      <c r="CY83" s="18">
        <f ca="1">IF(ISERROR(QuarterlyDataCVM!CY83*OFFSET(AnnualDataCP!CY$14,CYPQly!$B83,0)/OFFSET(AnnualDataCVM!CY$14,CYPQly!$B83,0)),"",QuarterlyDataCVM!CY83*OFFSET(AnnualDataCP!CY$14,CYPQly!$B83,0)/OFFSET(AnnualDataCVM!CY$14,CYPQly!$B83,0))</f>
        <v>18657.001764599965</v>
      </c>
      <c r="CZ83" s="18">
        <f ca="1">IF(ISERROR(QuarterlyDataCVM!CZ83*OFFSET(AnnualDataCP!CZ$14,CYPQly!$B83,0)/OFFSET(AnnualDataCVM!CZ$14,CYPQly!$B83,0)),"",QuarterlyDataCVM!CZ83*OFFSET(AnnualDataCP!CZ$14,CYPQly!$B83,0)/OFFSET(AnnualDataCVM!CZ$14,CYPQly!$B83,0))</f>
        <v>13373.606992619461</v>
      </c>
      <c r="DA83" s="18">
        <f ca="1">IF(ISERROR(QuarterlyDataCVM!DA83*OFFSET(AnnualDataCP!DA$14,CYPQly!$B83,0)/OFFSET(AnnualDataCVM!DA$14,CYPQly!$B83,0)),"",QuarterlyDataCVM!DA83*OFFSET(AnnualDataCP!DA$14,CYPQly!$B83,0)/OFFSET(AnnualDataCVM!DA$14,CYPQly!$B83,0))</f>
        <v>5881.9184816003281</v>
      </c>
      <c r="DB83" s="18">
        <f ca="1">IF(ISERROR(QuarterlyDataCVM!DB83*OFFSET(AnnualDataCP!DB$14,CYPQly!$B83,0)/OFFSET(AnnualDataCVM!DB$14,CYPQly!$B83,0)),"",QuarterlyDataCVM!DB83*OFFSET(AnnualDataCP!DB$14,CYPQly!$B83,0)/OFFSET(AnnualDataCVM!DB$14,CYPQly!$B83,0))</f>
        <v>800.32653061224494</v>
      </c>
      <c r="DC83" s="18">
        <f ca="1">IF(ISERROR(QuarterlyDataCVM!DC83*OFFSET(AnnualDataCP!DC$14,CYPQly!$B83,0)/OFFSET(AnnualDataCVM!DC$14,CYPQly!$B83,0)),"",QuarterlyDataCVM!DC83*OFFSET(AnnualDataCP!DC$14,CYPQly!$B83,0)/OFFSET(AnnualDataCVM!DC$14,CYPQly!$B83,0))</f>
        <v>5081.6899608966669</v>
      </c>
      <c r="DD83" s="18">
        <f ca="1">IF(ISERROR(QuarterlyDataCVM!DD83*OFFSET(AnnualDataCP!DD$14,CYPQly!$B83,0)/OFFSET(AnnualDataCVM!DD$14,CYPQly!$B83,0)),"",QuarterlyDataCVM!DD83*OFFSET(AnnualDataCP!DD$14,CYPQly!$B83,0)/OFFSET(AnnualDataCVM!DD$14,CYPQly!$B83,0))</f>
        <v>922.50409701737135</v>
      </c>
      <c r="DE83" s="18">
        <f ca="1">IF(ISERROR(QuarterlyDataCVM!DE83*OFFSET(AnnualDataCP!DE$14,CYPQly!$B83,0)/OFFSET(AnnualDataCVM!DE$14,CYPQly!$B83,0)),"",QuarterlyDataCVM!DE83*OFFSET(AnnualDataCP!DE$14,CYPQly!$B83,0)/OFFSET(AnnualDataCVM!DE$14,CYPQly!$B83,0))</f>
        <v>947.34780556866451</v>
      </c>
      <c r="DF83" s="18">
        <f ca="1">IF(ISERROR(QuarterlyDataCVM!DF83*OFFSET(AnnualDataCP!DF$14,CYPQly!$B83,0)/OFFSET(AnnualDataCVM!DF$14,CYPQly!$B83,0)),"",QuarterlyDataCVM!DF83*OFFSET(AnnualDataCP!DF$14,CYPQly!$B83,0)/OFFSET(AnnualDataCVM!DF$14,CYPQly!$B83,0))</f>
        <v>3332.5722006417836</v>
      </c>
      <c r="DG83" s="18">
        <f ca="1">IF(ISERROR(QuarterlyDataCVM!DG83*OFFSET(AnnualDataCP!DG$14,CYPQly!$B83,0)/OFFSET(AnnualDataCVM!DG$14,CYPQly!$B83,0)),"",QuarterlyDataCVM!DG83*OFFSET(AnnualDataCP!DG$14,CYPQly!$B83,0)/OFFSET(AnnualDataCVM!DG$14,CYPQly!$B83,0))</f>
        <v>2286.1882553675528</v>
      </c>
      <c r="DH83" s="18">
        <f ca="1">IF(ISERROR(QuarterlyDataCVM!DH83*OFFSET(AnnualDataCP!DH$14,CYPQly!$B83,0)/OFFSET(AnnualDataCVM!DH$14,CYPQly!$B83,0)),"",QuarterlyDataCVM!DH83*OFFSET(AnnualDataCP!DH$14,CYPQly!$B83,0)/OFFSET(AnnualDataCVM!DH$14,CYPQly!$B83,0))</f>
        <v>9291.9075207264123</v>
      </c>
      <c r="DI83" s="18">
        <f ca="1">IF(ISERROR(QuarterlyDataCVM!DI83*OFFSET(AnnualDataCP!DI$14,CYPQly!$B83,0)/OFFSET(AnnualDataCVM!DI$14,CYPQly!$B83,0)),"",QuarterlyDataCVM!DI83*OFFSET(AnnualDataCP!DI$14,CYPQly!$B83,0)/OFFSET(AnnualDataCVM!DI$14,CYPQly!$B83,0))</f>
        <v>2469.2250060420529</v>
      </c>
      <c r="DJ83" s="18">
        <f ca="1">IF(ISERROR(QuarterlyDataCVM!DJ83*OFFSET(AnnualDataCP!DJ$14,CYPQly!$B83,0)/OFFSET(AnnualDataCVM!DJ$14,CYPQly!$B83,0)),"",QuarterlyDataCVM!DJ83*OFFSET(AnnualDataCP!DJ$14,CYPQly!$B83,0)/OFFSET(AnnualDataCVM!DJ$14,CYPQly!$B83,0))</f>
        <v>6823.2867183839226</v>
      </c>
      <c r="DK83" s="18">
        <f ca="1">IF(ISERROR(QuarterlyDataCVM!DK83*OFFSET(AnnualDataCP!DK$14,CYPQly!$B83,0)/OFFSET(AnnualDataCVM!DK$14,CYPQly!$B83,0)),"",QuarterlyDataCVM!DK83*OFFSET(AnnualDataCP!DK$14,CYPQly!$B83,0)/OFFSET(AnnualDataCVM!DK$14,CYPQly!$B83,0))</f>
        <v>21437.795199719691</v>
      </c>
      <c r="DL83" s="18">
        <f ca="1">IF(ISERROR(QuarterlyDataCVM!DL83*OFFSET(AnnualDataCP!DL$14,CYPQly!$B83,0)/OFFSET(AnnualDataCVM!DL$14,CYPQly!$B83,0)),"",QuarterlyDataCVM!DL83*OFFSET(AnnualDataCP!DL$14,CYPQly!$B83,0)/OFFSET(AnnualDataCVM!DL$14,CYPQly!$B83,0))</f>
        <v>5882.5209151837298</v>
      </c>
      <c r="DM83" s="18">
        <f ca="1">IF(ISERROR(QuarterlyDataCVM!DM83*OFFSET(AnnualDataCP!DM$14,CYPQly!$B83,0)/OFFSET(AnnualDataCVM!DM$14,CYPQly!$B83,0)),"",QuarterlyDataCVM!DM83*OFFSET(AnnualDataCP!DM$14,CYPQly!$B83,0)/OFFSET(AnnualDataCVM!DM$14,CYPQly!$B83,0))</f>
        <v>2494.296411468375</v>
      </c>
      <c r="DN83" s="18">
        <f ca="1">IF(ISERROR(QuarterlyDataCVM!DN83*OFFSET(AnnualDataCP!DN$14,CYPQly!$B83,0)/OFFSET(AnnualDataCVM!DN$14,CYPQly!$B83,0)),"",QuarterlyDataCVM!DN83*OFFSET(AnnualDataCP!DN$14,CYPQly!$B83,0)/OFFSET(AnnualDataCVM!DN$14,CYPQly!$B83,0))</f>
        <v>3385.440824742268</v>
      </c>
      <c r="DO83" s="18">
        <f ca="1">IF(ISERROR(QuarterlyDataCVM!DO83*OFFSET(AnnualDataCP!DO$14,CYPQly!$B83,0)/OFFSET(AnnualDataCVM!DO$14,CYPQly!$B83,0)),"",QuarterlyDataCVM!DO83*OFFSET(AnnualDataCP!DO$14,CYPQly!$B83,0)/OFFSET(AnnualDataCVM!DO$14,CYPQly!$B83,0))</f>
        <v>1885.0421432871765</v>
      </c>
      <c r="DP83" s="18">
        <f ca="1">IF(ISERROR(QuarterlyDataCVM!DP83*OFFSET(AnnualDataCP!DP$14,CYPQly!$B83,0)/OFFSET(AnnualDataCVM!DP$14,CYPQly!$B83,0)),"",QuarterlyDataCVM!DP83*OFFSET(AnnualDataCP!DP$14,CYPQly!$B83,0)/OFFSET(AnnualDataCVM!DP$14,CYPQly!$B83,0))</f>
        <v>1499.3212669683257</v>
      </c>
      <c r="DQ83" s="18">
        <f ca="1">IF(ISERROR(QuarterlyDataCVM!DQ83*OFFSET(AnnualDataCP!DQ$14,CYPQly!$B83,0)/OFFSET(AnnualDataCVM!DQ$14,CYPQly!$B83,0)),"",QuarterlyDataCVM!DQ83*OFFSET(AnnualDataCP!DQ$14,CYPQly!$B83,0)/OFFSET(AnnualDataCVM!DQ$14,CYPQly!$B83,0))</f>
        <v>6893.4866662635304</v>
      </c>
      <c r="DR83" s="18">
        <f ca="1">IF(ISERROR(QuarterlyDataCVM!DR83*OFFSET(AnnualDataCP!DR$14,CYPQly!$B83,0)/OFFSET(AnnualDataCVM!DR$14,CYPQly!$B83,0)),"",QuarterlyDataCVM!DR83*OFFSET(AnnualDataCP!DR$14,CYPQly!$B83,0)/OFFSET(AnnualDataCVM!DR$14,CYPQly!$B83,0))</f>
        <v>6893.4866662635304</v>
      </c>
      <c r="DS83" s="18">
        <f ca="1">IF(ISERROR(QuarterlyDataCVM!DS83*OFFSET(AnnualDataCP!DS$14,CYPQly!$B83,0)/OFFSET(AnnualDataCVM!DS$14,CYPQly!$B83,0)),"",QuarterlyDataCVM!DS83*OFFSET(AnnualDataCP!DS$14,CYPQly!$B83,0)/OFFSET(AnnualDataCVM!DS$14,CYPQly!$B83,0))</f>
        <v>8649.9314337642536</v>
      </c>
      <c r="DT83" s="18">
        <f ca="1">IF(ISERROR(QuarterlyDataCVM!DT83*OFFSET(AnnualDataCP!DT$14,CYPQly!$B83,0)/OFFSET(AnnualDataCVM!DT$14,CYPQly!$B83,0)),"",QuarterlyDataCVM!DT83*OFFSET(AnnualDataCP!DT$14,CYPQly!$B83,0)/OFFSET(AnnualDataCVM!DT$14,CYPQly!$B83,0))</f>
        <v>7082.3203393395497</v>
      </c>
      <c r="DU83" s="18">
        <f ca="1">IF(ISERROR(QuarterlyDataCVM!DU83*OFFSET(AnnualDataCP!DU$14,CYPQly!$B83,0)/OFFSET(AnnualDataCVM!DU$14,CYPQly!$B83,0)),"",QuarterlyDataCVM!DU83*OFFSET(AnnualDataCP!DU$14,CYPQly!$B83,0)/OFFSET(AnnualDataCVM!DU$14,CYPQly!$B83,0))</f>
        <v>1568.2988054911748</v>
      </c>
      <c r="DV83" s="18">
        <f ca="1">IF(ISERROR(QuarterlyDataCVM!DV83*OFFSET(AnnualDataCP!DV$14,CYPQly!$B83,0)/OFFSET(AnnualDataCVM!DV$14,CYPQly!$B83,0)),"",QuarterlyDataCVM!DV83*OFFSET(AnnualDataCP!DV$14,CYPQly!$B83,0)/OFFSET(AnnualDataCVM!DV$14,CYPQly!$B83,0))</f>
        <v>27394.77419955724</v>
      </c>
      <c r="DW83" s="18">
        <f ca="1">IF(ISERROR(QuarterlyDataCVM!DW83*OFFSET(AnnualDataCP!DW$14,CYPQly!$B83,0)/OFFSET(AnnualDataCVM!DW$14,CYPQly!$B83,0)),"",QuarterlyDataCVM!DW83*OFFSET(AnnualDataCP!DW$14,CYPQly!$B83,0)/OFFSET(AnnualDataCVM!DW$14,CYPQly!$B83,0))</f>
        <v>17261.094906367041</v>
      </c>
      <c r="DX83" s="18">
        <f ca="1">IF(ISERROR(QuarterlyDataCVM!DX83*OFFSET(AnnualDataCP!DX$14,CYPQly!$B83,0)/OFFSET(AnnualDataCVM!DX$14,CYPQly!$B83,0)),"",QuarterlyDataCVM!DX83*OFFSET(AnnualDataCP!DX$14,CYPQly!$B83,0)/OFFSET(AnnualDataCVM!DX$14,CYPQly!$B83,0))</f>
        <v>6984.6808510638302</v>
      </c>
      <c r="DY83" s="18">
        <f ca="1">IF(ISERROR(QuarterlyDataCVM!DY83*OFFSET(AnnualDataCP!DY$14,CYPQly!$B83,0)/OFFSET(AnnualDataCVM!DY$14,CYPQly!$B83,0)),"",QuarterlyDataCVM!DY83*OFFSET(AnnualDataCP!DY$14,CYPQly!$B83,0)/OFFSET(AnnualDataCVM!DY$14,CYPQly!$B83,0))</f>
        <v>6984.4290056448108</v>
      </c>
      <c r="DZ83" s="18" t="str">
        <f ca="1">IF(ISERROR(QuarterlyDataCVM!DZ83*OFFSET(AnnualDataCP!DZ$14,CYPQly!$B83,0)/OFFSET(AnnualDataCVM!DZ$14,CYPQly!$B83,0)),"",QuarterlyDataCVM!DZ83*OFFSET(AnnualDataCP!DZ$14,CYPQly!$B83,0)/OFFSET(AnnualDataCVM!DZ$14,CYPQly!$B83,0))</f>
        <v/>
      </c>
      <c r="EA83" s="18">
        <f ca="1">IF(ISERROR(QuarterlyDataCVM!EA83*OFFSET(AnnualDataCP!EA$14,CYPQly!$B83,0)/OFFSET(AnnualDataCVM!EA$14,CYPQly!$B83,0)),"",QuarterlyDataCVM!EA83*OFFSET(AnnualDataCP!EA$14,CYPQly!$B83,0)/OFFSET(AnnualDataCVM!EA$14,CYPQly!$B83,0))</f>
        <v>3262.5107189487426</v>
      </c>
      <c r="EB83" s="18">
        <f ca="1">IF(ISERROR(QuarterlyDataCVM!EB83*OFFSET(AnnualDataCP!EB$14,CYPQly!$B83,0)/OFFSET(AnnualDataCVM!EB$14,CYPQly!$B83,0)),"",QuarterlyDataCVM!EB83*OFFSET(AnnualDataCP!EB$14,CYPQly!$B83,0)/OFFSET(AnnualDataCVM!EB$14,CYPQly!$B83,0))</f>
        <v>45002.848132183906</v>
      </c>
      <c r="EC83" s="18">
        <f ca="1">IF(ISERROR(QuarterlyDataCVM!EC83*OFFSET(AnnualDataCP!EC$14,CYPQly!$B83,0)/OFFSET(AnnualDataCVM!EC$14,CYPQly!$B83,0)),"",QuarterlyDataCVM!EC83*OFFSET(AnnualDataCP!EC$14,CYPQly!$B83,0)/OFFSET(AnnualDataCVM!EC$14,CYPQly!$B83,0))</f>
        <v>45002.848132183906</v>
      </c>
      <c r="ED83" s="18">
        <f ca="1">IF(ISERROR(QuarterlyDataCVM!ED83*OFFSET(AnnualDataCP!ED$14,CYPQly!$B83,0)/OFFSET(AnnualDataCVM!ED$14,CYPQly!$B83,0)),"",QuarterlyDataCVM!ED83*OFFSET(AnnualDataCP!ED$14,CYPQly!$B83,0)/OFFSET(AnnualDataCVM!ED$14,CYPQly!$B83,0))</f>
        <v>8064.4802949033901</v>
      </c>
      <c r="EE83" s="18">
        <f ca="1">IF(ISERROR(QuarterlyDataCVM!EE83*OFFSET(AnnualDataCP!EE$14,CYPQly!$B83,0)/OFFSET(AnnualDataCVM!EE$14,CYPQly!$B83,0)),"",QuarterlyDataCVM!EE83*OFFSET(AnnualDataCP!EE$14,CYPQly!$B83,0)/OFFSET(AnnualDataCVM!EE$14,CYPQly!$B83,0))</f>
        <v>35546.240859625526</v>
      </c>
      <c r="EF83" s="18">
        <f ca="1">IF(ISERROR(QuarterlyDataCVM!EF83*OFFSET(AnnualDataCP!EF$14,CYPQly!$B83,0)/OFFSET(AnnualDataCVM!EF$14,CYPQly!$B83,0)),"",QuarterlyDataCVM!EF83*OFFSET(AnnualDataCP!EF$14,CYPQly!$B83,0)/OFFSET(AnnualDataCVM!EF$14,CYPQly!$B83,0))</f>
        <v>1381.2716701902748</v>
      </c>
      <c r="EG83" s="18">
        <f ca="1">IF(ISERROR(QuarterlyDataCVM!EG83*OFFSET(AnnualDataCP!EG$14,CYPQly!$B83,0)/OFFSET(AnnualDataCVM!EG$14,CYPQly!$B83,0)),"",QuarterlyDataCVM!EG83*OFFSET(AnnualDataCP!EG$14,CYPQly!$B83,0)/OFFSET(AnnualDataCVM!EG$14,CYPQly!$B83,0))</f>
        <v>36806.894377185905</v>
      </c>
      <c r="EH83" s="18">
        <f ca="1">IF(ISERROR(QuarterlyDataCVM!EH83*OFFSET(AnnualDataCP!EH$14,CYPQly!$B83,0)/OFFSET(AnnualDataCVM!EH$14,CYPQly!$B83,0)),"",QuarterlyDataCVM!EH83*OFFSET(AnnualDataCP!EH$14,CYPQly!$B83,0)/OFFSET(AnnualDataCVM!EH$14,CYPQly!$B83,0))</f>
        <v>23201.809648758936</v>
      </c>
      <c r="EI83" s="18">
        <f ca="1">IF(ISERROR(QuarterlyDataCVM!EI83*OFFSET(AnnualDataCP!EI$14,CYPQly!$B83,0)/OFFSET(AnnualDataCVM!EI$14,CYPQly!$B83,0)),"",QuarterlyDataCVM!EI83*OFFSET(AnnualDataCP!EI$14,CYPQly!$B83,0)/OFFSET(AnnualDataCVM!EI$14,CYPQly!$B83,0))</f>
        <v>15085.894816709053</v>
      </c>
      <c r="EJ83" s="18">
        <f ca="1">IF(ISERROR(QuarterlyDataCVM!EJ83*OFFSET(AnnualDataCP!EJ$14,CYPQly!$B83,0)/OFFSET(AnnualDataCVM!EJ$14,CYPQly!$B83,0)),"",QuarterlyDataCVM!EJ83*OFFSET(AnnualDataCP!EJ$14,CYPQly!$B83,0)/OFFSET(AnnualDataCVM!EJ$14,CYPQly!$B83,0))</f>
        <v>10717.44452253861</v>
      </c>
      <c r="EK83" s="18">
        <f ca="1">IF(ISERROR(QuarterlyDataCVM!EK83*OFFSET(AnnualDataCP!EK$14,CYPQly!$B83,0)/OFFSET(AnnualDataCVM!EK$14,CYPQly!$B83,0)),"",QuarterlyDataCVM!EK83*OFFSET(AnnualDataCP!EK$14,CYPQly!$B83,0)/OFFSET(AnnualDataCVM!EK$14,CYPQly!$B83,0))</f>
        <v>7484.6494353182752</v>
      </c>
      <c r="EL83" s="18">
        <f ca="1">IF(ISERROR(QuarterlyDataCVM!EL83*OFFSET(AnnualDataCP!EL$14,CYPQly!$B83,0)/OFFSET(AnnualDataCVM!EL$14,CYPQly!$B83,0)),"",QuarterlyDataCVM!EL83*OFFSET(AnnualDataCP!EL$14,CYPQly!$B83,0)/OFFSET(AnnualDataCVM!EL$14,CYPQly!$B83,0))</f>
        <v>4213.4136425988281</v>
      </c>
      <c r="EM83" s="18">
        <f ca="1">IF(ISERROR(QuarterlyDataCVM!EM83*OFFSET(AnnualDataCP!EM$14,CYPQly!$B83,0)/OFFSET(AnnualDataCVM!EM$14,CYPQly!$B83,0)),"",QuarterlyDataCVM!EM83*OFFSET(AnnualDataCP!EM$14,CYPQly!$B83,0)/OFFSET(AnnualDataCVM!EM$14,CYPQly!$B83,0))</f>
        <v>3271.8008167566854</v>
      </c>
      <c r="EN83" s="18">
        <f ca="1">IF(ISERROR(QuarterlyDataCVM!EN83*OFFSET(AnnualDataCP!EN$14,CYPQly!$B83,0)/OFFSET(AnnualDataCVM!EN$14,CYPQly!$B83,0)),"",QuarterlyDataCVM!EN83*OFFSET(AnnualDataCP!EN$14,CYPQly!$B83,0)/OFFSET(AnnualDataCVM!EN$14,CYPQly!$B83,0))</f>
        <v>3231.4224949445647</v>
      </c>
      <c r="EO83" s="18">
        <f ca="1">IF(ISERROR(QuarterlyDataCVM!EO83*OFFSET(AnnualDataCP!EO$14,CYPQly!$B83,0)/OFFSET(AnnualDataCVM!EO$14,CYPQly!$B83,0)),"",QuarterlyDataCVM!EO83*OFFSET(AnnualDataCP!EO$14,CYPQly!$B83,0)/OFFSET(AnnualDataCVM!EO$14,CYPQly!$B83,0))</f>
        <v>4368.1329939892785</v>
      </c>
      <c r="EP83" s="18">
        <f ca="1">IF(ISERROR(QuarterlyDataCVM!EP83*OFFSET(AnnualDataCP!EP$14,CYPQly!$B83,0)/OFFSET(AnnualDataCVM!EP$14,CYPQly!$B83,0)),"",QuarterlyDataCVM!EP83*OFFSET(AnnualDataCP!EP$14,CYPQly!$B83,0)/OFFSET(AnnualDataCVM!EP$14,CYPQly!$B83,0))</f>
        <v>2738.5015988062246</v>
      </c>
      <c r="EQ83" s="18">
        <f ca="1">IF(ISERROR(QuarterlyDataCVM!EQ83*OFFSET(AnnualDataCP!EQ$14,CYPQly!$B83,0)/OFFSET(AnnualDataCVM!EQ$14,CYPQly!$B83,0)),"",QuarterlyDataCVM!EQ83*OFFSET(AnnualDataCP!EQ$14,CYPQly!$B83,0)/OFFSET(AnnualDataCVM!EQ$14,CYPQly!$B83,0))</f>
        <v>2738.5015988062246</v>
      </c>
      <c r="ER83" s="18">
        <f ca="1">IF(ISERROR(QuarterlyDataCVM!ER83*OFFSET(AnnualDataCP!ER$14,CYPQly!$B83,0)/OFFSET(AnnualDataCVM!ER$14,CYPQly!$B83,0)),"",QuarterlyDataCVM!ER83*OFFSET(AnnualDataCP!ER$14,CYPQly!$B83,0)/OFFSET(AnnualDataCVM!ER$14,CYPQly!$B83,0))</f>
        <v>5372.6530139441356</v>
      </c>
      <c r="ES83" s="18">
        <f ca="1">IF(ISERROR(QuarterlyDataCVM!ES83*OFFSET(AnnualDataCP!ES$14,CYPQly!$B83,0)/OFFSET(AnnualDataCVM!ES$14,CYPQly!$B83,0)),"",QuarterlyDataCVM!ES83*OFFSET(AnnualDataCP!ES$14,CYPQly!$B83,0)/OFFSET(AnnualDataCVM!ES$14,CYPQly!$B83,0))</f>
        <v>3275.4778646822083</v>
      </c>
      <c r="ET83" s="18">
        <f ca="1">IF(ISERROR(QuarterlyDataCVM!ET83*OFFSET(AnnualDataCP!ET$14,CYPQly!$B83,0)/OFFSET(AnnualDataCVM!ET$14,CYPQly!$B83,0)),"",QuarterlyDataCVM!ET83*OFFSET(AnnualDataCP!ET$14,CYPQly!$B83,0)/OFFSET(AnnualDataCVM!ET$14,CYPQly!$B83,0))</f>
        <v>2099.4876505409266</v>
      </c>
      <c r="EU83" s="18">
        <f ca="1">IF(ISERROR(QuarterlyDataCVM!EU83*OFFSET(AnnualDataCP!EU$14,CYPQly!$B83,0)/OFFSET(AnnualDataCVM!EU$14,CYPQly!$B83,0)),"",QuarterlyDataCVM!EU83*OFFSET(AnnualDataCP!EU$14,CYPQly!$B83,0)/OFFSET(AnnualDataCVM!EU$14,CYPQly!$B83,0))</f>
        <v>1577.446976090014</v>
      </c>
      <c r="EV83" s="18">
        <f ca="1">IF(ISERROR(QuarterlyDataCVM!EV83*OFFSET(AnnualDataCP!EV$14,CYPQly!$B83,0)/OFFSET(AnnualDataCVM!EV$14,CYPQly!$B83,0)),"",QuarterlyDataCVM!EV83*OFFSET(AnnualDataCP!EV$14,CYPQly!$B83,0)/OFFSET(AnnualDataCVM!EV$14,CYPQly!$B83,0))</f>
        <v>523.0097305389221</v>
      </c>
      <c r="EW83" s="18">
        <f ca="1">IF(ISERROR(QuarterlyDataCVM!EW83*OFFSET(AnnualDataCP!EW$14,CYPQly!$B83,0)/OFFSET(AnnualDataCVM!EW$14,CYPQly!$B83,0)),"",QuarterlyDataCVM!EW83*OFFSET(AnnualDataCP!EW$14,CYPQly!$B83,0)/OFFSET(AnnualDataCVM!EW$14,CYPQly!$B83,0))</f>
        <v>13606.173183123481</v>
      </c>
      <c r="EX83" s="18">
        <f ca="1">IF(ISERROR(QuarterlyDataCVM!EX83*OFFSET(AnnualDataCP!EX$14,CYPQly!$B83,0)/OFFSET(AnnualDataCVM!EX$14,CYPQly!$B83,0)),"",QuarterlyDataCVM!EX83*OFFSET(AnnualDataCP!EX$14,CYPQly!$B83,0)/OFFSET(AnnualDataCVM!EX$14,CYPQly!$B83,0))</f>
        <v>3500.9664002263562</v>
      </c>
      <c r="EY83" s="18">
        <f ca="1">IF(ISERROR(QuarterlyDataCVM!EY83*OFFSET(AnnualDataCP!EY$14,CYPQly!$B83,0)/OFFSET(AnnualDataCVM!EY$14,CYPQly!$B83,0)),"",QuarterlyDataCVM!EY83*OFFSET(AnnualDataCP!EY$14,CYPQly!$B83,0)/OFFSET(AnnualDataCVM!EY$14,CYPQly!$B83,0))</f>
        <v>4051.6395514780834</v>
      </c>
      <c r="EZ83" s="18">
        <f ca="1">IF(ISERROR(QuarterlyDataCVM!EZ83*OFFSET(AnnualDataCP!EZ$14,CYPQly!$B83,0)/OFFSET(AnnualDataCVM!EZ$14,CYPQly!$B83,0)),"",QuarterlyDataCVM!EZ83*OFFSET(AnnualDataCP!EZ$14,CYPQly!$B83,0)/OFFSET(AnnualDataCVM!EZ$14,CYPQly!$B83,0))</f>
        <v>1118.5307648073606</v>
      </c>
      <c r="FA83" s="18">
        <f ca="1">IF(ISERROR(QuarterlyDataCVM!FA83*OFFSET(AnnualDataCP!FA$14,CYPQly!$B83,0)/OFFSET(AnnualDataCVM!FA$14,CYPQly!$B83,0)),"",QuarterlyDataCVM!FA83*OFFSET(AnnualDataCP!FA$14,CYPQly!$B83,0)/OFFSET(AnnualDataCVM!FA$14,CYPQly!$B83,0))</f>
        <v>4940.5199640422506</v>
      </c>
      <c r="FB83" s="18">
        <f ca="1">IF(ISERROR(QuarterlyDataCVM!FB83*OFFSET(AnnualDataCP!FB$14,CYPQly!$B83,0)/OFFSET(AnnualDataCVM!FB$14,CYPQly!$B83,0)),"",QuarterlyDataCVM!FB83*OFFSET(AnnualDataCP!FB$14,CYPQly!$B83,0)/OFFSET(AnnualDataCVM!FB$14,CYPQly!$B83,0))</f>
        <v>626.41965973534968</v>
      </c>
      <c r="FC83" s="18">
        <f ca="1">IF(ISERROR(QuarterlyDataCVM!FC83*OFFSET(AnnualDataCP!FC$14,CYPQly!$B83,0)/OFFSET(AnnualDataCVM!FC$14,CYPQly!$B83,0)),"",QuarterlyDataCVM!FC83*OFFSET(AnnualDataCP!FC$14,CYPQly!$B83,0)/OFFSET(AnnualDataCVM!FC$14,CYPQly!$B83,0))</f>
        <v>1378.1060240963855</v>
      </c>
      <c r="FD83" s="18">
        <f ca="1">IF(ISERROR(QuarterlyDataCVM!FD83*OFFSET(AnnualDataCP!FD$14,CYPQly!$B83,0)/OFFSET(AnnualDataCVM!FD$14,CYPQly!$B83,0)),"",QuarterlyDataCVM!FD83*OFFSET(AnnualDataCP!FD$14,CYPQly!$B83,0)/OFFSET(AnnualDataCVM!FD$14,CYPQly!$B83,0))</f>
        <v>2938.5711079943899</v>
      </c>
      <c r="FE83" s="18">
        <f ca="1">IF(ISERROR(QuarterlyDataCVM!FE83*OFFSET(AnnualDataCP!FE$14,CYPQly!$B83,0)/OFFSET(AnnualDataCVM!FE$14,CYPQly!$B83,0)),"",QuarterlyDataCVM!FE83*OFFSET(AnnualDataCP!FE$14,CYPQly!$B83,0)/OFFSET(AnnualDataCVM!FE$14,CYPQly!$B83,0))</f>
        <v>63249.626500215832</v>
      </c>
      <c r="FF83" s="18">
        <f ca="1">IF(ISERROR(QuarterlyDataCVM!FF83*OFFSET(AnnualDataCP!FF$14,CYPQly!$B83,0)/OFFSET(AnnualDataCVM!FF$14,CYPQly!$B83,0)),"",QuarterlyDataCVM!FF83*OFFSET(AnnualDataCP!FF$14,CYPQly!$B83,0)/OFFSET(AnnualDataCVM!FF$14,CYPQly!$B83,0))</f>
        <v>18422.275673352437</v>
      </c>
      <c r="FG83" s="18">
        <f ca="1">IF(ISERROR(QuarterlyDataCVM!FG83*OFFSET(AnnualDataCP!FG$14,CYPQly!$B83,0)/OFFSET(AnnualDataCVM!FG$14,CYPQly!$B83,0)),"",QuarterlyDataCVM!FG83*OFFSET(AnnualDataCP!FG$14,CYPQly!$B83,0)/OFFSET(AnnualDataCVM!FG$14,CYPQly!$B83,0))</f>
        <v>18422.275673352437</v>
      </c>
      <c r="FH83" s="18">
        <f ca="1">IF(ISERROR(QuarterlyDataCVM!FH83*OFFSET(AnnualDataCP!FH$14,CYPQly!$B83,0)/OFFSET(AnnualDataCVM!FH$14,CYPQly!$B83,0)),"",QuarterlyDataCVM!FH83*OFFSET(AnnualDataCP!FH$14,CYPQly!$B83,0)/OFFSET(AnnualDataCVM!FH$14,CYPQly!$B83,0))</f>
        <v>20579.432676976274</v>
      </c>
      <c r="FI83" s="18">
        <f ca="1">IF(ISERROR(QuarterlyDataCVM!FI83*OFFSET(AnnualDataCP!FI$14,CYPQly!$B83,0)/OFFSET(AnnualDataCVM!FI$14,CYPQly!$B83,0)),"",QuarterlyDataCVM!FI83*OFFSET(AnnualDataCP!FI$14,CYPQly!$B83,0)/OFFSET(AnnualDataCVM!FI$14,CYPQly!$B83,0))</f>
        <v>20579.432676976274</v>
      </c>
      <c r="FJ83" s="18">
        <f ca="1">IF(ISERROR(QuarterlyDataCVM!FJ83*OFFSET(AnnualDataCP!FJ$14,CYPQly!$B83,0)/OFFSET(AnnualDataCVM!FJ$14,CYPQly!$B83,0)),"",QuarterlyDataCVM!FJ83*OFFSET(AnnualDataCP!FJ$14,CYPQly!$B83,0)/OFFSET(AnnualDataCVM!FJ$14,CYPQly!$B83,0))</f>
        <v>24252.541399488102</v>
      </c>
      <c r="FK83" s="18">
        <f ca="1">IF(ISERROR(QuarterlyDataCVM!FK83*OFFSET(AnnualDataCP!FK$14,CYPQly!$B83,0)/OFFSET(AnnualDataCVM!FK$14,CYPQly!$B83,0)),"",QuarterlyDataCVM!FK83*OFFSET(AnnualDataCP!FK$14,CYPQly!$B83,0)/OFFSET(AnnualDataCVM!FK$14,CYPQly!$B83,0))</f>
        <v>17243.258934961061</v>
      </c>
      <c r="FL83" s="18">
        <f ca="1">IF(ISERROR(QuarterlyDataCVM!FL83*OFFSET(AnnualDataCP!FL$14,CYPQly!$B83,0)/OFFSET(AnnualDataCVM!FL$14,CYPQly!$B83,0)),"",QuarterlyDataCVM!FL83*OFFSET(AnnualDataCP!FL$14,CYPQly!$B83,0)/OFFSET(AnnualDataCVM!FL$14,CYPQly!$B83,0))</f>
        <v>17243.258934961061</v>
      </c>
      <c r="FM83" s="18">
        <f ca="1">IF(ISERROR(QuarterlyDataCVM!FM83*OFFSET(AnnualDataCP!FM$14,CYPQly!$B83,0)/OFFSET(AnnualDataCVM!FM$14,CYPQly!$B83,0)),"",QuarterlyDataCVM!FM83*OFFSET(AnnualDataCP!FM$14,CYPQly!$B83,0)/OFFSET(AnnualDataCVM!FM$14,CYPQly!$B83,0))</f>
        <v>7010.1798400317948</v>
      </c>
      <c r="FN83" s="18">
        <f ca="1">IF(ISERROR(QuarterlyDataCVM!FN83*OFFSET(AnnualDataCP!FN$14,CYPQly!$B83,0)/OFFSET(AnnualDataCVM!FN$14,CYPQly!$B83,0)),"",QuarterlyDataCVM!FN83*OFFSET(AnnualDataCP!FN$14,CYPQly!$B83,0)/OFFSET(AnnualDataCVM!FN$14,CYPQly!$B83,0))</f>
        <v>3472.7808227808227</v>
      </c>
      <c r="FO83" s="18">
        <f ca="1">IF(ISERROR(QuarterlyDataCVM!FO83*OFFSET(AnnualDataCP!FO$14,CYPQly!$B83,0)/OFFSET(AnnualDataCVM!FO$14,CYPQly!$B83,0)),"",QuarterlyDataCVM!FO83*OFFSET(AnnualDataCP!FO$14,CYPQly!$B83,0)/OFFSET(AnnualDataCVM!FO$14,CYPQly!$B83,0))</f>
        <v>3538.2749594813613</v>
      </c>
      <c r="FP83" s="18">
        <f ca="1">IF(ISERROR(QuarterlyDataCVM!FP83*OFFSET(AnnualDataCP!FP$14,CYPQly!$B83,0)/OFFSET(AnnualDataCVM!FP$14,CYPQly!$B83,0)),"",QuarterlyDataCVM!FP83*OFFSET(AnnualDataCP!FP$14,CYPQly!$B83,0)/OFFSET(AnnualDataCVM!FP$14,CYPQly!$B83,0))</f>
        <v>10714.611406115522</v>
      </c>
      <c r="FQ83" s="18">
        <f ca="1">IF(ISERROR(QuarterlyDataCVM!FQ83*OFFSET(AnnualDataCP!FQ$14,CYPQly!$B83,0)/OFFSET(AnnualDataCVM!FQ$14,CYPQly!$B83,0)),"",QuarterlyDataCVM!FQ83*OFFSET(AnnualDataCP!FQ$14,CYPQly!$B83,0)/OFFSET(AnnualDataCVM!FQ$14,CYPQly!$B83,0))</f>
        <v>4627.705038918476</v>
      </c>
      <c r="FR83" s="18">
        <f ca="1">IF(ISERROR(QuarterlyDataCVM!FR83*OFFSET(AnnualDataCP!FR$14,CYPQly!$B83,0)/OFFSET(AnnualDataCVM!FR$14,CYPQly!$B83,0)),"",QuarterlyDataCVM!FR83*OFFSET(AnnualDataCP!FR$14,CYPQly!$B83,0)/OFFSET(AnnualDataCVM!FR$14,CYPQly!$B83,0))</f>
        <v>2713.0079009744536</v>
      </c>
      <c r="FS83" s="18">
        <f ca="1">IF(ISERROR(QuarterlyDataCVM!FS83*OFFSET(AnnualDataCP!FS$14,CYPQly!$B83,0)/OFFSET(AnnualDataCVM!FS$14,CYPQly!$B83,0)),"",QuarterlyDataCVM!FS83*OFFSET(AnnualDataCP!FS$14,CYPQly!$B83,0)/OFFSET(AnnualDataCVM!FS$14,CYPQly!$B83,0))</f>
        <v>1025.6882425962051</v>
      </c>
      <c r="FT83" s="18">
        <f ca="1">IF(ISERROR(QuarterlyDataCVM!FT83*OFFSET(AnnualDataCP!FT$14,CYPQly!$B83,0)/OFFSET(AnnualDataCVM!FT$14,CYPQly!$B83,0)),"",QuarterlyDataCVM!FT83*OFFSET(AnnualDataCP!FT$14,CYPQly!$B83,0)/OFFSET(AnnualDataCVM!FT$14,CYPQly!$B83,0))</f>
        <v>472.58991436726927</v>
      </c>
      <c r="FU83" s="18">
        <f ca="1">IF(ISERROR(QuarterlyDataCVM!FU83*OFFSET(AnnualDataCP!FU$14,CYPQly!$B83,0)/OFFSET(AnnualDataCVM!FU$14,CYPQly!$B83,0)),"",QuarterlyDataCVM!FU83*OFFSET(AnnualDataCP!FU$14,CYPQly!$B83,0)/OFFSET(AnnualDataCVM!FU$14,CYPQly!$B83,0))</f>
        <v>1218.415617448811</v>
      </c>
      <c r="FV83" s="18">
        <f ca="1">IF(ISERROR(QuarterlyDataCVM!FV83*OFFSET(AnnualDataCP!FV$14,CYPQly!$B83,0)/OFFSET(AnnualDataCVM!FV$14,CYPQly!$B83,0)),"",QuarterlyDataCVM!FV83*OFFSET(AnnualDataCP!FV$14,CYPQly!$B83,0)/OFFSET(AnnualDataCVM!FV$14,CYPQly!$B83,0))</f>
        <v>1907.8237245956034</v>
      </c>
      <c r="FW83" s="18">
        <f ca="1">IF(ISERROR(QuarterlyDataCVM!FW83*OFFSET(AnnualDataCP!FW$14,CYPQly!$B83,0)/OFFSET(AnnualDataCVM!FW$14,CYPQly!$B83,0)),"",QuarterlyDataCVM!FW83*OFFSET(AnnualDataCP!FW$14,CYPQly!$B83,0)/OFFSET(AnnualDataCVM!FW$14,CYPQly!$B83,0))</f>
        <v>5363.6555555555551</v>
      </c>
      <c r="FX83" s="18">
        <f ca="1">IF(ISERROR(QuarterlyDataCVM!FX83*OFFSET(AnnualDataCP!FX$14,CYPQly!$B83,0)/OFFSET(AnnualDataCVM!FX$14,CYPQly!$B83,0)),"",QuarterlyDataCVM!FX83*OFFSET(AnnualDataCP!FX$14,CYPQly!$B83,0)/OFFSET(AnnualDataCVM!FX$14,CYPQly!$B83,0))</f>
        <v>1732.9952714821459</v>
      </c>
      <c r="FY83" s="18">
        <f ca="1">IF(ISERROR(QuarterlyDataCVM!FY83*OFFSET(AnnualDataCP!FY$14,CYPQly!$B83,0)/OFFSET(AnnualDataCVM!FY$14,CYPQly!$B83,0)),"",QuarterlyDataCVM!FY83*OFFSET(AnnualDataCP!FY$14,CYPQly!$B83,0)/OFFSET(AnnualDataCVM!FY$14,CYPQly!$B83,0))</f>
        <v>386.90871121718379</v>
      </c>
      <c r="FZ83" s="18">
        <f ca="1">IF(ISERROR(QuarterlyDataCVM!FZ83*OFFSET(AnnualDataCP!FZ$14,CYPQly!$B83,0)/OFFSET(AnnualDataCVM!FZ$14,CYPQly!$B83,0)),"",QuarterlyDataCVM!FZ83*OFFSET(AnnualDataCP!FZ$14,CYPQly!$B83,0)/OFFSET(AnnualDataCVM!FZ$14,CYPQly!$B83,0))</f>
        <v>3274.6032826802543</v>
      </c>
      <c r="GA83" s="18">
        <f ca="1">IF(ISERROR(QuarterlyDataCVM!GA83*OFFSET(AnnualDataCP!GA$14,CYPQly!$B83,0)/OFFSET(AnnualDataCVM!GA$14,CYPQly!$B83,0)),"",QuarterlyDataCVM!GA83*OFFSET(AnnualDataCP!GA$14,CYPQly!$B83,0)/OFFSET(AnnualDataCVM!GA$14,CYPQly!$B83,0))</f>
        <v>729.39570720968629</v>
      </c>
      <c r="GB83" s="18">
        <f ca="1">IF(ISERROR(QuarterlyDataCVM!GB83*OFFSET(AnnualDataCP!GB$14,CYPQly!$B83,0)/OFFSET(AnnualDataCVM!GB$14,CYPQly!$B83,0)),"",QuarterlyDataCVM!GB83*OFFSET(AnnualDataCP!GB$14,CYPQly!$B83,0)/OFFSET(AnnualDataCVM!GB$14,CYPQly!$B83,0))</f>
        <v>729.39570720968629</v>
      </c>
    </row>
    <row r="84" spans="2:184" x14ac:dyDescent="0.25">
      <c r="B84" s="18">
        <f t="shared" si="1"/>
        <v>18</v>
      </c>
      <c r="C84" s="1">
        <v>39234</v>
      </c>
      <c r="D84" s="18">
        <f ca="1">IF(ISERROR(QuarterlyDataCVM!D84*OFFSET(AnnualDataCP!D$14,CYPQly!$B84,0)/OFFSET(AnnualDataCVM!D$14,CYPQly!$B84,0)),"",QuarterlyDataCVM!D84*OFFSET(AnnualDataCP!D$14,CYPQly!$B84,0)/OFFSET(AnnualDataCVM!D$14,CYPQly!$B84,0))</f>
        <v>346260.9156919088</v>
      </c>
      <c r="E84" s="18">
        <f ca="1">IF(ISERROR(QuarterlyDataCVM!E84*OFFSET(AnnualDataCP!E$14,CYPQly!$B84,0)/OFFSET(AnnualDataCVM!E$14,CYPQly!$B84,0)),"",QuarterlyDataCVM!E84*OFFSET(AnnualDataCP!E$14,CYPQly!$B84,0)/OFFSET(AnnualDataCVM!E$14,CYPQly!$B84,0))</f>
        <v>2192.2048023918528</v>
      </c>
      <c r="F84" s="18">
        <f ca="1">IF(ISERROR(QuarterlyDataCVM!F84*OFFSET(AnnualDataCP!F$14,CYPQly!$B84,0)/OFFSET(AnnualDataCVM!F$14,CYPQly!$B84,0)),"",QuarterlyDataCVM!F84*OFFSET(AnnualDataCP!F$14,CYPQly!$B84,0)/OFFSET(AnnualDataCVM!F$14,CYPQly!$B84,0))</f>
        <v>1994.7037111535753</v>
      </c>
      <c r="G84" s="18">
        <f ca="1">IF(ISERROR(QuarterlyDataCVM!G84*OFFSET(AnnualDataCP!G$14,CYPQly!$B84,0)/OFFSET(AnnualDataCVM!G$14,CYPQly!$B84,0)),"",QuarterlyDataCVM!G84*OFFSET(AnnualDataCP!G$14,CYPQly!$B84,0)/OFFSET(AnnualDataCVM!G$14,CYPQly!$B84,0))</f>
        <v>83.88297872340425</v>
      </c>
      <c r="H84" s="18">
        <f ca="1">IF(ISERROR(QuarterlyDataCVM!H84*OFFSET(AnnualDataCP!H$14,CYPQly!$B84,0)/OFFSET(AnnualDataCVM!H$14,CYPQly!$B84,0)),"",QuarterlyDataCVM!H84*OFFSET(AnnualDataCP!H$14,CYPQly!$B84,0)/OFFSET(AnnualDataCVM!H$14,CYPQly!$B84,0))</f>
        <v>112.125</v>
      </c>
      <c r="I84" s="18">
        <f ca="1">IF(ISERROR(QuarterlyDataCVM!I84*OFFSET(AnnualDataCP!I$14,CYPQly!$B84,0)/OFFSET(AnnualDataCVM!I$14,CYPQly!$B84,0)),"",QuarterlyDataCVM!I84*OFFSET(AnnualDataCP!I$14,CYPQly!$B84,0)/OFFSET(AnnualDataCVM!I$14,CYPQly!$B84,0))</f>
        <v>76527.565629024291</v>
      </c>
      <c r="J84" s="18">
        <f ca="1">IF(ISERROR(QuarterlyDataCVM!J84*OFFSET(AnnualDataCP!J$14,CYPQly!$B84,0)/OFFSET(AnnualDataCVM!J$14,CYPQly!$B84,0)),"",QuarterlyDataCVM!J84*OFFSET(AnnualDataCP!J$14,CYPQly!$B84,0)/OFFSET(AnnualDataCVM!J$14,CYPQly!$B84,0))</f>
        <v>53411.34391040932</v>
      </c>
      <c r="K84" s="18">
        <f ca="1">IF(ISERROR(QuarterlyDataCVM!K84*OFFSET(AnnualDataCP!K$14,CYPQly!$B84,0)/OFFSET(AnnualDataCVM!K$14,CYPQly!$B84,0)),"",QuarterlyDataCVM!K84*OFFSET(AnnualDataCP!K$14,CYPQly!$B84,0)/OFFSET(AnnualDataCVM!K$14,CYPQly!$B84,0))</f>
        <v>6128.6442984652549</v>
      </c>
      <c r="L84" s="18">
        <f ca="1">IF(ISERROR(QuarterlyDataCVM!L84*OFFSET(AnnualDataCP!L$14,CYPQly!$B84,0)/OFFSET(AnnualDataCVM!L$14,CYPQly!$B84,0)),"",QuarterlyDataCVM!L84*OFFSET(AnnualDataCP!L$14,CYPQly!$B84,0)/OFFSET(AnnualDataCVM!L$14,CYPQly!$B84,0))</f>
        <v>58.236259228876129</v>
      </c>
      <c r="M84" s="18">
        <f ca="1">IF(ISERROR(QuarterlyDataCVM!M84*OFFSET(AnnualDataCP!M$14,CYPQly!$B84,0)/OFFSET(AnnualDataCVM!M$14,CYPQly!$B84,0)),"",QuarterlyDataCVM!M84*OFFSET(AnnualDataCP!M$14,CYPQly!$B84,0)/OFFSET(AnnualDataCVM!M$14,CYPQly!$B84,0))</f>
        <v>5170.4455522509124</v>
      </c>
      <c r="N84" s="18" t="str">
        <f ca="1">IF(ISERROR(QuarterlyDataCVM!N84*OFFSET(AnnualDataCP!N$14,CYPQly!$B84,0)/OFFSET(AnnualDataCVM!N$14,CYPQly!$B84,0)),"",QuarterlyDataCVM!N84*OFFSET(AnnualDataCP!N$14,CYPQly!$B84,0)/OFFSET(AnnualDataCVM!N$14,CYPQly!$B84,0))</f>
        <v/>
      </c>
      <c r="O84" s="18">
        <f ca="1">IF(ISERROR(QuarterlyDataCVM!O84*OFFSET(AnnualDataCP!O$14,CYPQly!$B84,0)/OFFSET(AnnualDataCVM!O$14,CYPQly!$B84,0)),"",QuarterlyDataCVM!O84*OFFSET(AnnualDataCP!O$14,CYPQly!$B84,0)/OFFSET(AnnualDataCVM!O$14,CYPQly!$B84,0))</f>
        <v>422.44558765334386</v>
      </c>
      <c r="P84" s="18">
        <f ca="1">IF(ISERROR(QuarterlyDataCVM!P84*OFFSET(AnnualDataCP!P$14,CYPQly!$B84,0)/OFFSET(AnnualDataCVM!P$14,CYPQly!$B84,0)),"",QuarterlyDataCVM!P84*OFFSET(AnnualDataCP!P$14,CYPQly!$B84,0)/OFFSET(AnnualDataCVM!P$14,CYPQly!$B84,0))</f>
        <v>479.37488869100622</v>
      </c>
      <c r="Q84" s="18">
        <f ca="1">IF(ISERROR(QuarterlyDataCVM!Q84*OFFSET(AnnualDataCP!Q$14,CYPQly!$B84,0)/OFFSET(AnnualDataCVM!Q$14,CYPQly!$B84,0)),"",QuarterlyDataCVM!Q84*OFFSET(AnnualDataCP!Q$14,CYPQly!$B84,0)/OFFSET(AnnualDataCVM!Q$14,CYPQly!$B84,0))</f>
        <v>37422.951259735724</v>
      </c>
      <c r="R84" s="18">
        <f ca="1">IF(ISERROR(QuarterlyDataCVM!R84*OFFSET(AnnualDataCP!R$14,CYPQly!$B84,0)/OFFSET(AnnualDataCVM!R$14,CYPQly!$B84,0)),"",QuarterlyDataCVM!R84*OFFSET(AnnualDataCP!R$14,CYPQly!$B84,0)/OFFSET(AnnualDataCVM!R$14,CYPQly!$B84,0))</f>
        <v>6484.0611522485096</v>
      </c>
      <c r="S84" s="18">
        <f ca="1">IF(ISERROR(QuarterlyDataCVM!S84*OFFSET(AnnualDataCP!S$14,CYPQly!$B84,0)/OFFSET(AnnualDataCVM!S$14,CYPQly!$B84,0)),"",QuarterlyDataCVM!S84*OFFSET(AnnualDataCP!S$14,CYPQly!$B84,0)/OFFSET(AnnualDataCVM!S$14,CYPQly!$B84,0))</f>
        <v>4958.3672492219293</v>
      </c>
      <c r="T84" s="18">
        <f ca="1">IF(ISERROR(QuarterlyDataCVM!T84*OFFSET(AnnualDataCP!T$14,CYPQly!$B84,0)/OFFSET(AnnualDataCVM!T$14,CYPQly!$B84,0)),"",QuarterlyDataCVM!T84*OFFSET(AnnualDataCP!T$14,CYPQly!$B84,0)/OFFSET(AnnualDataCVM!T$14,CYPQly!$B84,0))</f>
        <v>721.5465380249716</v>
      </c>
      <c r="U84" s="18">
        <f ca="1">IF(ISERROR(QuarterlyDataCVM!U84*OFFSET(AnnualDataCP!U$14,CYPQly!$B84,0)/OFFSET(AnnualDataCVM!U$14,CYPQly!$B84,0)),"",QuarterlyDataCVM!U84*OFFSET(AnnualDataCP!U$14,CYPQly!$B84,0)/OFFSET(AnnualDataCVM!U$14,CYPQly!$B84,0))</f>
        <v>569.96104471004867</v>
      </c>
      <c r="V84" s="18">
        <f ca="1">IF(ISERROR(QuarterlyDataCVM!V84*OFFSET(AnnualDataCP!V$14,CYPQly!$B84,0)/OFFSET(AnnualDataCVM!V$14,CYPQly!$B84,0)),"",QuarterlyDataCVM!V84*OFFSET(AnnualDataCP!V$14,CYPQly!$B84,0)/OFFSET(AnnualDataCVM!V$14,CYPQly!$B84,0))</f>
        <v>21.573033707865168</v>
      </c>
      <c r="W84" s="18">
        <f ca="1">IF(ISERROR(QuarterlyDataCVM!W84*OFFSET(AnnualDataCP!W$14,CYPQly!$B84,0)/OFFSET(AnnualDataCVM!W$14,CYPQly!$B84,0)),"",QuarterlyDataCVM!W84*OFFSET(AnnualDataCP!W$14,CYPQly!$B84,0)/OFFSET(AnnualDataCVM!W$14,CYPQly!$B84,0))</f>
        <v>479.98905472636818</v>
      </c>
      <c r="X84" s="18">
        <f ca="1">IF(ISERROR(QuarterlyDataCVM!X84*OFFSET(AnnualDataCP!X$14,CYPQly!$B84,0)/OFFSET(AnnualDataCVM!X$14,CYPQly!$B84,0)),"",QuarterlyDataCVM!X84*OFFSET(AnnualDataCP!X$14,CYPQly!$B84,0)/OFFSET(AnnualDataCVM!X$14,CYPQly!$B84,0))</f>
        <v>292.74460612142497</v>
      </c>
      <c r="Y84" s="18">
        <f ca="1">IF(ISERROR(QuarterlyDataCVM!Y84*OFFSET(AnnualDataCP!Y$14,CYPQly!$B84,0)/OFFSET(AnnualDataCVM!Y$14,CYPQly!$B84,0)),"",QuarterlyDataCVM!Y84*OFFSET(AnnualDataCP!Y$14,CYPQly!$B84,0)/OFFSET(AnnualDataCVM!Y$14,CYPQly!$B84,0))</f>
        <v>918.05304400241107</v>
      </c>
      <c r="Z84" s="18">
        <f ca="1">IF(ISERROR(QuarterlyDataCVM!Z84*OFFSET(AnnualDataCP!Z$14,CYPQly!$B84,0)/OFFSET(AnnualDataCVM!Z$14,CYPQly!$B84,0)),"",QuarterlyDataCVM!Z84*OFFSET(AnnualDataCP!Z$14,CYPQly!$B84,0)/OFFSET(AnnualDataCVM!Z$14,CYPQly!$B84,0))</f>
        <v>1811.8896797153025</v>
      </c>
      <c r="AA84" s="18">
        <f ca="1">IF(ISERROR(QuarterlyDataCVM!AA84*OFFSET(AnnualDataCP!AA$14,CYPQly!$B84,0)/OFFSET(AnnualDataCVM!AA$14,CYPQly!$B84,0)),"",QuarterlyDataCVM!AA84*OFFSET(AnnualDataCP!AA$14,CYPQly!$B84,0)/OFFSET(AnnualDataCVM!AA$14,CYPQly!$B84,0))</f>
        <v>145.30980392156863</v>
      </c>
      <c r="AB84" s="18">
        <f ca="1">IF(ISERROR(QuarterlyDataCVM!AB84*OFFSET(AnnualDataCP!AB$14,CYPQly!$B84,0)/OFFSET(AnnualDataCVM!AB$14,CYPQly!$B84,0)),"",QuarterlyDataCVM!AB84*OFFSET(AnnualDataCP!AB$14,CYPQly!$B84,0)/OFFSET(AnnualDataCVM!AB$14,CYPQly!$B84,0))</f>
        <v>1129.2572020725388</v>
      </c>
      <c r="AC84" s="18">
        <f ca="1">IF(ISERROR(QuarterlyDataCVM!AC84*OFFSET(AnnualDataCP!AC$14,CYPQly!$B84,0)/OFFSET(AnnualDataCVM!AC$14,CYPQly!$B84,0)),"",QuarterlyDataCVM!AC84*OFFSET(AnnualDataCP!AC$14,CYPQly!$B84,0)/OFFSET(AnnualDataCVM!AC$14,CYPQly!$B84,0))</f>
        <v>880.21688159437281</v>
      </c>
      <c r="AD84" s="18">
        <f ca="1">IF(ISERROR(QuarterlyDataCVM!AD84*OFFSET(AnnualDataCP!AD$14,CYPQly!$B84,0)/OFFSET(AnnualDataCVM!AD$14,CYPQly!$B84,0)),"",QuarterlyDataCVM!AD84*OFFSET(AnnualDataCP!AD$14,CYPQly!$B84,0)/OFFSET(AnnualDataCVM!AD$14,CYPQly!$B84,0))</f>
        <v>249.58851674641147</v>
      </c>
      <c r="AE84" s="18">
        <f ca="1">IF(ISERROR(QuarterlyDataCVM!AE84*OFFSET(AnnualDataCP!AE$14,CYPQly!$B84,0)/OFFSET(AnnualDataCVM!AE$14,CYPQly!$B84,0)),"",QuarterlyDataCVM!AE84*OFFSET(AnnualDataCP!AE$14,CYPQly!$B84,0)/OFFSET(AnnualDataCVM!AE$14,CYPQly!$B84,0))</f>
        <v>398.00138408304497</v>
      </c>
      <c r="AF84" s="18">
        <f ca="1">IF(ISERROR(QuarterlyDataCVM!AF84*OFFSET(AnnualDataCP!AF$14,CYPQly!$B84,0)/OFFSET(AnnualDataCVM!AF$14,CYPQly!$B84,0)),"",QuarterlyDataCVM!AF84*OFFSET(AnnualDataCP!AF$14,CYPQly!$B84,0)/OFFSET(AnnualDataCVM!AF$14,CYPQly!$B84,0))</f>
        <v>1201.2401920599602</v>
      </c>
      <c r="AG84" s="18">
        <f ca="1">IF(ISERROR(QuarterlyDataCVM!AG84*OFFSET(AnnualDataCP!AG$14,CYPQly!$B84,0)/OFFSET(AnnualDataCVM!AG$14,CYPQly!$B84,0)),"",QuarterlyDataCVM!AG84*OFFSET(AnnualDataCP!AG$14,CYPQly!$B84,0)/OFFSET(AnnualDataCVM!AG$14,CYPQly!$B84,0))</f>
        <v>701.42801404603983</v>
      </c>
      <c r="AH84" s="18">
        <f ca="1">IF(ISERROR(QuarterlyDataCVM!AH84*OFFSET(AnnualDataCP!AH$14,CYPQly!$B84,0)/OFFSET(AnnualDataCVM!AH$14,CYPQly!$B84,0)),"",QuarterlyDataCVM!AH84*OFFSET(AnnualDataCP!AH$14,CYPQly!$B84,0)/OFFSET(AnnualDataCVM!AH$14,CYPQly!$B84,0))</f>
        <v>437.94871794871796</v>
      </c>
      <c r="AI84" s="18">
        <f ca="1">IF(ISERROR(QuarterlyDataCVM!AI84*OFFSET(AnnualDataCP!AI$14,CYPQly!$B84,0)/OFFSET(AnnualDataCVM!AI$14,CYPQly!$B84,0)),"",QuarterlyDataCVM!AI84*OFFSET(AnnualDataCP!AI$14,CYPQly!$B84,0)/OFFSET(AnnualDataCVM!AI$14,CYPQly!$B84,0))</f>
        <v>62.681498829039811</v>
      </c>
      <c r="AJ84" s="18">
        <f ca="1">IF(ISERROR(QuarterlyDataCVM!AJ84*OFFSET(AnnualDataCP!AJ$14,CYPQly!$B84,0)/OFFSET(AnnualDataCVM!AJ$14,CYPQly!$B84,0)),"",QuarterlyDataCVM!AJ84*OFFSET(AnnualDataCP!AJ$14,CYPQly!$B84,0)/OFFSET(AnnualDataCVM!AJ$14,CYPQly!$B84,0))</f>
        <v>2826.7636651703197</v>
      </c>
      <c r="AK84" s="18">
        <f ca="1">IF(ISERROR(QuarterlyDataCVM!AK84*OFFSET(AnnualDataCP!AK$14,CYPQly!$B84,0)/OFFSET(AnnualDataCVM!AK$14,CYPQly!$B84,0)),"",QuarterlyDataCVM!AK84*OFFSET(AnnualDataCP!AK$14,CYPQly!$B84,0)/OFFSET(AnnualDataCVM!AK$14,CYPQly!$B84,0))</f>
        <v>630.22008940310286</v>
      </c>
      <c r="AL84" s="18">
        <f ca="1">IF(ISERROR(QuarterlyDataCVM!AL84*OFFSET(AnnualDataCP!AL$14,CYPQly!$B84,0)/OFFSET(AnnualDataCVM!AL$14,CYPQly!$B84,0)),"",QuarterlyDataCVM!AL84*OFFSET(AnnualDataCP!AL$14,CYPQly!$B84,0)/OFFSET(AnnualDataCVM!AL$14,CYPQly!$B84,0))</f>
        <v>741.72397992581284</v>
      </c>
      <c r="AM84" s="18">
        <f ca="1">IF(ISERROR(QuarterlyDataCVM!AM84*OFFSET(AnnualDataCP!AM$14,CYPQly!$B84,0)/OFFSET(AnnualDataCVM!AM$14,CYPQly!$B84,0)),"",QuarterlyDataCVM!AM84*OFFSET(AnnualDataCP!AM$14,CYPQly!$B84,0)/OFFSET(AnnualDataCVM!AM$14,CYPQly!$B84,0))</f>
        <v>1454.9931113662458</v>
      </c>
      <c r="AN84" s="18">
        <f ca="1">IF(ISERROR(QuarterlyDataCVM!AN84*OFFSET(AnnualDataCP!AN$14,CYPQly!$B84,0)/OFFSET(AnnualDataCVM!AN$14,CYPQly!$B84,0)),"",QuarterlyDataCVM!AN84*OFFSET(AnnualDataCP!AN$14,CYPQly!$B84,0)/OFFSET(AnnualDataCVM!AN$14,CYPQly!$B84,0))</f>
        <v>417.25660656952334</v>
      </c>
      <c r="AO84" s="18">
        <f ca="1">IF(ISERROR(QuarterlyDataCVM!AO84*OFFSET(AnnualDataCP!AO$14,CYPQly!$B84,0)/OFFSET(AnnualDataCVM!AO$14,CYPQly!$B84,0)),"",QuarterlyDataCVM!AO84*OFFSET(AnnualDataCP!AO$14,CYPQly!$B84,0)/OFFSET(AnnualDataCVM!AO$14,CYPQly!$B84,0))</f>
        <v>417.25660656952334</v>
      </c>
      <c r="AP84" s="18">
        <f ca="1">IF(ISERROR(QuarterlyDataCVM!AP84*OFFSET(AnnualDataCP!AP$14,CYPQly!$B84,0)/OFFSET(AnnualDataCVM!AP$14,CYPQly!$B84,0)),"",QuarterlyDataCVM!AP84*OFFSET(AnnualDataCP!AP$14,CYPQly!$B84,0)/OFFSET(AnnualDataCVM!AP$14,CYPQly!$B84,0))</f>
        <v>2034.370909090909</v>
      </c>
      <c r="AQ84" s="18">
        <f ca="1">IF(ISERROR(QuarterlyDataCVM!AQ84*OFFSET(AnnualDataCP!AQ$14,CYPQly!$B84,0)/OFFSET(AnnualDataCVM!AQ$14,CYPQly!$B84,0)),"",QuarterlyDataCVM!AQ84*OFFSET(AnnualDataCP!AQ$14,CYPQly!$B84,0)/OFFSET(AnnualDataCVM!AQ$14,CYPQly!$B84,0))</f>
        <v>2034.370909090909</v>
      </c>
      <c r="AR84" s="18">
        <f ca="1">IF(ISERROR(QuarterlyDataCVM!AR84*OFFSET(AnnualDataCP!AR$14,CYPQly!$B84,0)/OFFSET(AnnualDataCVM!AR$14,CYPQly!$B84,0)),"",QuarterlyDataCVM!AR84*OFFSET(AnnualDataCP!AR$14,CYPQly!$B84,0)/OFFSET(AnnualDataCVM!AR$14,CYPQly!$B84,0))</f>
        <v>276.74304783092327</v>
      </c>
      <c r="AS84" s="18">
        <f ca="1">IF(ISERROR(QuarterlyDataCVM!AS84*OFFSET(AnnualDataCP!AS$14,CYPQly!$B84,0)/OFFSET(AnnualDataCVM!AS$14,CYPQly!$B84,0)),"",QuarterlyDataCVM!AS84*OFFSET(AnnualDataCP!AS$14,CYPQly!$B84,0)/OFFSET(AnnualDataCVM!AS$14,CYPQly!$B84,0))</f>
        <v>451.52701242571584</v>
      </c>
      <c r="AT84" s="18">
        <f ca="1">IF(ISERROR(QuarterlyDataCVM!AT84*OFFSET(AnnualDataCP!AT$14,CYPQly!$B84,0)/OFFSET(AnnualDataCVM!AT$14,CYPQly!$B84,0)),"",QuarterlyDataCVM!AT84*OFFSET(AnnualDataCP!AT$14,CYPQly!$B84,0)/OFFSET(AnnualDataCVM!AT$14,CYPQly!$B84,0))</f>
        <v>68.412887828162297</v>
      </c>
      <c r="AU84" s="18">
        <f ca="1">IF(ISERROR(QuarterlyDataCVM!AU84*OFFSET(AnnualDataCP!AU$14,CYPQly!$B84,0)/OFFSET(AnnualDataCVM!AU$14,CYPQly!$B84,0)),"",QuarterlyDataCVM!AU84*OFFSET(AnnualDataCP!AU$14,CYPQly!$B84,0)/OFFSET(AnnualDataCVM!AU$14,CYPQly!$B84,0))</f>
        <v>199.31991051454139</v>
      </c>
      <c r="AV84" s="18">
        <f ca="1">IF(ISERROR(QuarterlyDataCVM!AV84*OFFSET(AnnualDataCP!AV$14,CYPQly!$B84,0)/OFFSET(AnnualDataCVM!AV$14,CYPQly!$B84,0)),"",QuarterlyDataCVM!AV84*OFFSET(AnnualDataCP!AV$14,CYPQly!$B84,0)/OFFSET(AnnualDataCVM!AV$14,CYPQly!$B84,0))</f>
        <v>611.24636765634875</v>
      </c>
      <c r="AW84" s="18">
        <f ca="1">IF(ISERROR(QuarterlyDataCVM!AW84*OFFSET(AnnualDataCP!AW$14,CYPQly!$B84,0)/OFFSET(AnnualDataCVM!AW$14,CYPQly!$B84,0)),"",QuarterlyDataCVM!AW84*OFFSET(AnnualDataCP!AW$14,CYPQly!$B84,0)/OFFSET(AnnualDataCVM!AW$14,CYPQly!$B84,0))</f>
        <v>428.41453674121408</v>
      </c>
      <c r="AX84" s="18">
        <f ca="1">IF(ISERROR(QuarterlyDataCVM!AX84*OFFSET(AnnualDataCP!AX$14,CYPQly!$B84,0)/OFFSET(AnnualDataCVM!AX$14,CYPQly!$B84,0)),"",QuarterlyDataCVM!AX84*OFFSET(AnnualDataCP!AX$14,CYPQly!$B84,0)/OFFSET(AnnualDataCVM!AX$14,CYPQly!$B84,0))</f>
        <v>3033.0442349528644</v>
      </c>
      <c r="AY84" s="18">
        <f ca="1">IF(ISERROR(QuarterlyDataCVM!AY84*OFFSET(AnnualDataCP!AY$14,CYPQly!$B84,0)/OFFSET(AnnualDataCVM!AY$14,CYPQly!$B84,0)),"",QuarterlyDataCVM!AY84*OFFSET(AnnualDataCP!AY$14,CYPQly!$B84,0)/OFFSET(AnnualDataCVM!AY$14,CYPQly!$B84,0))</f>
        <v>3033.0442349528644</v>
      </c>
      <c r="AZ84" s="18">
        <f ca="1">IF(ISERROR(QuarterlyDataCVM!AZ84*OFFSET(AnnualDataCP!AZ$14,CYPQly!$B84,0)/OFFSET(AnnualDataCVM!AZ$14,CYPQly!$B84,0)),"",QuarterlyDataCVM!AZ84*OFFSET(AnnualDataCP!AZ$14,CYPQly!$B84,0)/OFFSET(AnnualDataCVM!AZ$14,CYPQly!$B84,0))</f>
        <v>3112.2621859296482</v>
      </c>
      <c r="BA84" s="18">
        <f ca="1">IF(ISERROR(QuarterlyDataCVM!BA84*OFFSET(AnnualDataCP!BA$14,CYPQly!$B84,0)/OFFSET(AnnualDataCVM!BA$14,CYPQly!$B84,0)),"",QuarterlyDataCVM!BA84*OFFSET(AnnualDataCP!BA$14,CYPQly!$B84,0)/OFFSET(AnnualDataCVM!BA$14,CYPQly!$B84,0))</f>
        <v>1785.2877247046738</v>
      </c>
      <c r="BB84" s="18">
        <f ca="1">IF(ISERROR(QuarterlyDataCVM!BB84*OFFSET(AnnualDataCP!BB$14,CYPQly!$B84,0)/OFFSET(AnnualDataCVM!BB$14,CYPQly!$B84,0)),"",QuarterlyDataCVM!BB84*OFFSET(AnnualDataCP!BB$14,CYPQly!$B84,0)/OFFSET(AnnualDataCVM!BB$14,CYPQly!$B84,0))</f>
        <v>1327.0820263488081</v>
      </c>
      <c r="BC84" s="18">
        <f ca="1">IF(ISERROR(QuarterlyDataCVM!BC84*OFFSET(AnnualDataCP!BC$14,CYPQly!$B84,0)/OFFSET(AnnualDataCVM!BC$14,CYPQly!$B84,0)),"",QuarterlyDataCVM!BC84*OFFSET(AnnualDataCP!BC$14,CYPQly!$B84,0)/OFFSET(AnnualDataCVM!BC$14,CYPQly!$B84,0))</f>
        <v>707.29106029106026</v>
      </c>
      <c r="BD84" s="18">
        <f ca="1">IF(ISERROR(QuarterlyDataCVM!BD84*OFFSET(AnnualDataCP!BD$14,CYPQly!$B84,0)/OFFSET(AnnualDataCVM!BD$14,CYPQly!$B84,0)),"",QuarterlyDataCVM!BD84*OFFSET(AnnualDataCP!BD$14,CYPQly!$B84,0)/OFFSET(AnnualDataCVM!BD$14,CYPQly!$B84,0))</f>
        <v>621.22358302477926</v>
      </c>
      <c r="BE84" s="18">
        <f ca="1">IF(ISERROR(QuarterlyDataCVM!BE84*OFFSET(AnnualDataCP!BE$14,CYPQly!$B84,0)/OFFSET(AnnualDataCVM!BE$14,CYPQly!$B84,0)),"",QuarterlyDataCVM!BE84*OFFSET(AnnualDataCP!BE$14,CYPQly!$B84,0)/OFFSET(AnnualDataCVM!BE$14,CYPQly!$B84,0))</f>
        <v>4228.3488173875985</v>
      </c>
      <c r="BF84" s="18">
        <f ca="1">IF(ISERROR(QuarterlyDataCVM!BF84*OFFSET(AnnualDataCP!BF$14,CYPQly!$B84,0)/OFFSET(AnnualDataCVM!BF$14,CYPQly!$B84,0)),"",QuarterlyDataCVM!BF84*OFFSET(AnnualDataCP!BF$14,CYPQly!$B84,0)/OFFSET(AnnualDataCVM!BF$14,CYPQly!$B84,0))</f>
        <v>1100.2170190459549</v>
      </c>
      <c r="BG84" s="18">
        <f ca="1">IF(ISERROR(QuarterlyDataCVM!BG84*OFFSET(AnnualDataCP!BG$14,CYPQly!$B84,0)/OFFSET(AnnualDataCVM!BG$14,CYPQly!$B84,0)),"",QuarterlyDataCVM!BG84*OFFSET(AnnualDataCP!BG$14,CYPQly!$B84,0)/OFFSET(AnnualDataCVM!BG$14,CYPQly!$B84,0))</f>
        <v>525.05169294391317</v>
      </c>
      <c r="BH84" s="18">
        <f ca="1">IF(ISERROR(QuarterlyDataCVM!BH84*OFFSET(AnnualDataCP!BH$14,CYPQly!$B84,0)/OFFSET(AnnualDataCVM!BH$14,CYPQly!$B84,0)),"",QuarterlyDataCVM!BH84*OFFSET(AnnualDataCP!BH$14,CYPQly!$B84,0)/OFFSET(AnnualDataCVM!BH$14,CYPQly!$B84,0))</f>
        <v>574.98795180722891</v>
      </c>
      <c r="BI84" s="18">
        <f ca="1">IF(ISERROR(QuarterlyDataCVM!BI84*OFFSET(AnnualDataCP!BI$14,CYPQly!$B84,0)/OFFSET(AnnualDataCVM!BI$14,CYPQly!$B84,0)),"",QuarterlyDataCVM!BI84*OFFSET(AnnualDataCP!BI$14,CYPQly!$B84,0)/OFFSET(AnnualDataCVM!BI$14,CYPQly!$B84,0))</f>
        <v>3128.0174389357776</v>
      </c>
      <c r="BJ84" s="18">
        <f ca="1">IF(ISERROR(QuarterlyDataCVM!BJ84*OFFSET(AnnualDataCP!BJ$14,CYPQly!$B84,0)/OFFSET(AnnualDataCVM!BJ$14,CYPQly!$B84,0)),"",QuarterlyDataCVM!BJ84*OFFSET(AnnualDataCP!BJ$14,CYPQly!$B84,0)/OFFSET(AnnualDataCVM!BJ$14,CYPQly!$B84,0))</f>
        <v>2887.072007925206</v>
      </c>
      <c r="BK84" s="18">
        <f ca="1">IF(ISERROR(QuarterlyDataCVM!BK84*OFFSET(AnnualDataCP!BK$14,CYPQly!$B84,0)/OFFSET(AnnualDataCVM!BK$14,CYPQly!$B84,0)),"",QuarterlyDataCVM!BK84*OFFSET(AnnualDataCP!BK$14,CYPQly!$B84,0)/OFFSET(AnnualDataCVM!BK$14,CYPQly!$B84,0))</f>
        <v>241.56506506506506</v>
      </c>
      <c r="BL84" s="18">
        <f ca="1">IF(ISERROR(QuarterlyDataCVM!BL84*OFFSET(AnnualDataCP!BL$14,CYPQly!$B84,0)/OFFSET(AnnualDataCVM!BL$14,CYPQly!$B84,0)),"",QuarterlyDataCVM!BL84*OFFSET(AnnualDataCP!BL$14,CYPQly!$B84,0)/OFFSET(AnnualDataCVM!BL$14,CYPQly!$B84,0))</f>
        <v>2192.8320052635427</v>
      </c>
      <c r="BM84" s="18">
        <f ca="1">IF(ISERROR(QuarterlyDataCVM!BM84*OFFSET(AnnualDataCP!BM$14,CYPQly!$B84,0)/OFFSET(AnnualDataCVM!BM$14,CYPQly!$B84,0)),"",QuarterlyDataCVM!BM84*OFFSET(AnnualDataCP!BM$14,CYPQly!$B84,0)/OFFSET(AnnualDataCVM!BM$14,CYPQly!$B84,0))</f>
        <v>2192.8320052635427</v>
      </c>
      <c r="BN84" s="18">
        <f ca="1">IF(ISERROR(QuarterlyDataCVM!BN84*OFFSET(AnnualDataCP!BN$14,CYPQly!$B84,0)/OFFSET(AnnualDataCVM!BN$14,CYPQly!$B84,0)),"",QuarterlyDataCVM!BN84*OFFSET(AnnualDataCP!BN$14,CYPQly!$B84,0)/OFFSET(AnnualDataCVM!BN$14,CYPQly!$B84,0))</f>
        <v>1175.4124959638359</v>
      </c>
      <c r="BO84" s="18">
        <f ca="1">IF(ISERROR(QuarterlyDataCVM!BO84*OFFSET(AnnualDataCP!BO$14,CYPQly!$B84,0)/OFFSET(AnnualDataCVM!BO$14,CYPQly!$B84,0)),"",QuarterlyDataCVM!BO84*OFFSET(AnnualDataCP!BO$14,CYPQly!$B84,0)/OFFSET(AnnualDataCVM!BO$14,CYPQly!$B84,0))</f>
        <v>1175.4124959638359</v>
      </c>
      <c r="BP84" s="18">
        <f ca="1">IF(ISERROR(QuarterlyDataCVM!BP84*OFFSET(AnnualDataCP!BP$14,CYPQly!$B84,0)/OFFSET(AnnualDataCVM!BP$14,CYPQly!$B84,0)),"",QuarterlyDataCVM!BP84*OFFSET(AnnualDataCP!BP$14,CYPQly!$B84,0)/OFFSET(AnnualDataCVM!BP$14,CYPQly!$B84,0))</f>
        <v>2998.5733750279205</v>
      </c>
      <c r="BQ84" s="18">
        <f ca="1">IF(ISERROR(QuarterlyDataCVM!BQ84*OFFSET(AnnualDataCP!BQ$14,CYPQly!$B84,0)/OFFSET(AnnualDataCVM!BQ$14,CYPQly!$B84,0)),"",QuarterlyDataCVM!BQ84*OFFSET(AnnualDataCP!BQ$14,CYPQly!$B84,0)/OFFSET(AnnualDataCVM!BQ$14,CYPQly!$B84,0))</f>
        <v>2998.5733750279205</v>
      </c>
      <c r="BR84" s="18">
        <f ca="1">IF(ISERROR(QuarterlyDataCVM!BR84*OFFSET(AnnualDataCP!BR$14,CYPQly!$B84,0)/OFFSET(AnnualDataCVM!BR$14,CYPQly!$B84,0)),"",QuarterlyDataCVM!BR84*OFFSET(AnnualDataCP!BR$14,CYPQly!$B84,0)/OFFSET(AnnualDataCVM!BR$14,CYPQly!$B84,0))</f>
        <v>4301.2507065412874</v>
      </c>
      <c r="BS84" s="18">
        <f ca="1">IF(ISERROR(QuarterlyDataCVM!BS84*OFFSET(AnnualDataCP!BS$14,CYPQly!$B84,0)/OFFSET(AnnualDataCVM!BS$14,CYPQly!$B84,0)),"",QuarterlyDataCVM!BS84*OFFSET(AnnualDataCP!BS$14,CYPQly!$B84,0)/OFFSET(AnnualDataCVM!BS$14,CYPQly!$B84,0))</f>
        <v>1857.7646512292738</v>
      </c>
      <c r="BT84" s="18">
        <f ca="1">IF(ISERROR(QuarterlyDataCVM!BT84*OFFSET(AnnualDataCP!BT$14,CYPQly!$B84,0)/OFFSET(AnnualDataCVM!BT$14,CYPQly!$B84,0)),"",QuarterlyDataCVM!BT84*OFFSET(AnnualDataCP!BT$14,CYPQly!$B84,0)/OFFSET(AnnualDataCVM!BT$14,CYPQly!$B84,0))</f>
        <v>2444.7969369615753</v>
      </c>
      <c r="BU84" s="18">
        <f ca="1">IF(ISERROR(QuarterlyDataCVM!BU84*OFFSET(AnnualDataCP!BU$14,CYPQly!$B84,0)/OFFSET(AnnualDataCVM!BU$14,CYPQly!$B84,0)),"",QuarterlyDataCVM!BU84*OFFSET(AnnualDataCP!BU$14,CYPQly!$B84,0)/OFFSET(AnnualDataCVM!BU$14,CYPQly!$B84,0))</f>
        <v>395.10277324632955</v>
      </c>
      <c r="BV84" s="18">
        <f ca="1">IF(ISERROR(QuarterlyDataCVM!BV84*OFFSET(AnnualDataCP!BV$14,CYPQly!$B84,0)/OFFSET(AnnualDataCVM!BV$14,CYPQly!$B84,0)),"",QuarterlyDataCVM!BV84*OFFSET(AnnualDataCP!BV$14,CYPQly!$B84,0)/OFFSET(AnnualDataCVM!BV$14,CYPQly!$B84,0))</f>
        <v>1941.894439967768</v>
      </c>
      <c r="BW84" s="18">
        <f ca="1">IF(ISERROR(QuarterlyDataCVM!BW84*OFFSET(AnnualDataCP!BW$14,CYPQly!$B84,0)/OFFSET(AnnualDataCVM!BW$14,CYPQly!$B84,0)),"",QuarterlyDataCVM!BW84*OFFSET(AnnualDataCP!BW$14,CYPQly!$B84,0)/OFFSET(AnnualDataCVM!BW$14,CYPQly!$B84,0))</f>
        <v>131.74269005847952</v>
      </c>
      <c r="BX84" s="18">
        <f ca="1">IF(ISERROR(QuarterlyDataCVM!BX84*OFFSET(AnnualDataCP!BX$14,CYPQly!$B84,0)/OFFSET(AnnualDataCVM!BX$14,CYPQly!$B84,0)),"",QuarterlyDataCVM!BX84*OFFSET(AnnualDataCP!BX$14,CYPQly!$B84,0)/OFFSET(AnnualDataCVM!BX$14,CYPQly!$B84,0))</f>
        <v>3425.1766660397466</v>
      </c>
      <c r="BY84" s="18">
        <f ca="1">IF(ISERROR(QuarterlyDataCVM!BY84*OFFSET(AnnualDataCP!BY$14,CYPQly!$B84,0)/OFFSET(AnnualDataCVM!BY$14,CYPQly!$B84,0)),"",QuarterlyDataCVM!BY84*OFFSET(AnnualDataCP!BY$14,CYPQly!$B84,0)/OFFSET(AnnualDataCVM!BY$14,CYPQly!$B84,0))</f>
        <v>2135.3990169306389</v>
      </c>
      <c r="BZ84" s="18">
        <f ca="1">IF(ISERROR(QuarterlyDataCVM!BZ84*OFFSET(AnnualDataCP!BZ$14,CYPQly!$B84,0)/OFFSET(AnnualDataCVM!BZ$14,CYPQly!$B84,0)),"",QuarterlyDataCVM!BZ84*OFFSET(AnnualDataCP!BZ$14,CYPQly!$B84,0)/OFFSET(AnnualDataCVM!BZ$14,CYPQly!$B84,0))</f>
        <v>1025.6630261660978</v>
      </c>
      <c r="CA84" s="18">
        <f ca="1">IF(ISERROR(QuarterlyDataCVM!CA84*OFFSET(AnnualDataCP!CA$14,CYPQly!$B84,0)/OFFSET(AnnualDataCVM!CA$14,CYPQly!$B84,0)),"",QuarterlyDataCVM!CA84*OFFSET(AnnualDataCP!CA$14,CYPQly!$B84,0)/OFFSET(AnnualDataCVM!CA$14,CYPQly!$B84,0))</f>
        <v>1109.0628218331617</v>
      </c>
      <c r="CB84" s="18">
        <f ca="1">IF(ISERROR(QuarterlyDataCVM!CB84*OFFSET(AnnualDataCP!CB$14,CYPQly!$B84,0)/OFFSET(AnnualDataCVM!CB$14,CYPQly!$B84,0)),"",QuarterlyDataCVM!CB84*OFFSET(AnnualDataCP!CB$14,CYPQly!$B84,0)/OFFSET(AnnualDataCVM!CB$14,CYPQly!$B84,0))</f>
        <v>1289.1082045184305</v>
      </c>
      <c r="CC84" s="18">
        <f ca="1">IF(ISERROR(QuarterlyDataCVM!CC84*OFFSET(AnnualDataCP!CC$14,CYPQly!$B84,0)/OFFSET(AnnualDataCVM!CC$14,CYPQly!$B84,0)),"",QuarterlyDataCVM!CC84*OFFSET(AnnualDataCP!CC$14,CYPQly!$B84,0)/OFFSET(AnnualDataCVM!CC$14,CYPQly!$B84,0))</f>
        <v>132.74144486692015</v>
      </c>
      <c r="CD84" s="18">
        <f ca="1">IF(ISERROR(QuarterlyDataCVM!CD84*OFFSET(AnnualDataCP!CD$14,CYPQly!$B84,0)/OFFSET(AnnualDataCVM!CD$14,CYPQly!$B84,0)),"",QuarterlyDataCVM!CD84*OFFSET(AnnualDataCP!CD$14,CYPQly!$B84,0)/OFFSET(AnnualDataCVM!CD$14,CYPQly!$B84,0))</f>
        <v>369.02332719459793</v>
      </c>
      <c r="CE84" s="18">
        <f ca="1">IF(ISERROR(QuarterlyDataCVM!CE84*OFFSET(AnnualDataCP!CE$14,CYPQly!$B84,0)/OFFSET(AnnualDataCVM!CE$14,CYPQly!$B84,0)),"",QuarterlyDataCVM!CE84*OFFSET(AnnualDataCP!CE$14,CYPQly!$B84,0)/OFFSET(AnnualDataCVM!CE$14,CYPQly!$B84,0))</f>
        <v>790.11289719626166</v>
      </c>
      <c r="CF84" s="18">
        <f ca="1">IF(ISERROR(QuarterlyDataCVM!CF84*OFFSET(AnnualDataCP!CF$14,CYPQly!$B84,0)/OFFSET(AnnualDataCVM!CF$14,CYPQly!$B84,0)),"",QuarterlyDataCVM!CF84*OFFSET(AnnualDataCP!CF$14,CYPQly!$B84,0)/OFFSET(AnnualDataCVM!CF$14,CYPQly!$B84,0))</f>
        <v>5281.0330797683018</v>
      </c>
      <c r="CG84" s="18">
        <f ca="1">IF(ISERROR(QuarterlyDataCVM!CG84*OFFSET(AnnualDataCP!CG$14,CYPQly!$B84,0)/OFFSET(AnnualDataCVM!CG$14,CYPQly!$B84,0)),"",QuarterlyDataCVM!CG84*OFFSET(AnnualDataCP!CG$14,CYPQly!$B84,0)/OFFSET(AnnualDataCVM!CG$14,CYPQly!$B84,0))</f>
        <v>5281.0330797683018</v>
      </c>
      <c r="CH84" s="18">
        <f ca="1">IF(ISERROR(QuarterlyDataCVM!CH84*OFFSET(AnnualDataCP!CH$14,CYPQly!$B84,0)/OFFSET(AnnualDataCVM!CH$14,CYPQly!$B84,0)),"",QuarterlyDataCVM!CH84*OFFSET(AnnualDataCP!CH$14,CYPQly!$B84,0)/OFFSET(AnnualDataCVM!CH$14,CYPQly!$B84,0))</f>
        <v>4119.3938657190947</v>
      </c>
      <c r="CI84" s="18">
        <f ca="1">IF(ISERROR(QuarterlyDataCVM!CI84*OFFSET(AnnualDataCP!CI$14,CYPQly!$B84,0)/OFFSET(AnnualDataCVM!CI$14,CYPQly!$B84,0)),"",QuarterlyDataCVM!CI84*OFFSET(AnnualDataCP!CI$14,CYPQly!$B84,0)/OFFSET(AnnualDataCVM!CI$14,CYPQly!$B84,0))</f>
        <v>1161.1112038970077</v>
      </c>
      <c r="CJ84" s="18">
        <f ca="1">IF(ISERROR(QuarterlyDataCVM!CJ84*OFFSET(AnnualDataCP!CJ$14,CYPQly!$B84,0)/OFFSET(AnnualDataCVM!CJ$14,CYPQly!$B84,0)),"",QuarterlyDataCVM!CJ84*OFFSET(AnnualDataCP!CJ$14,CYPQly!$B84,0)/OFFSET(AnnualDataCVM!CJ$14,CYPQly!$B84,0))</f>
        <v>4578.5210833372857</v>
      </c>
      <c r="CK84" s="18">
        <f ca="1">IF(ISERROR(QuarterlyDataCVM!CK84*OFFSET(AnnualDataCP!CK$14,CYPQly!$B84,0)/OFFSET(AnnualDataCVM!CK$14,CYPQly!$B84,0)),"",QuarterlyDataCVM!CK84*OFFSET(AnnualDataCP!CK$14,CYPQly!$B84,0)/OFFSET(AnnualDataCVM!CK$14,CYPQly!$B84,0))</f>
        <v>1440.2956375435645</v>
      </c>
      <c r="CL84" s="18">
        <f ca="1">IF(ISERROR(QuarterlyDataCVM!CL84*OFFSET(AnnualDataCP!CL$14,CYPQly!$B84,0)/OFFSET(AnnualDataCVM!CL$14,CYPQly!$B84,0)),"",QuarterlyDataCVM!CL84*OFFSET(AnnualDataCP!CL$14,CYPQly!$B84,0)/OFFSET(AnnualDataCVM!CL$14,CYPQly!$B84,0))</f>
        <v>3138.2501711417053</v>
      </c>
      <c r="CM84" s="18">
        <f ca="1">IF(ISERROR(QuarterlyDataCVM!CM84*OFFSET(AnnualDataCP!CM$14,CYPQly!$B84,0)/OFFSET(AnnualDataCVM!CM$14,CYPQly!$B84,0)),"",QuarterlyDataCVM!CM84*OFFSET(AnnualDataCP!CM$14,CYPQly!$B84,0)/OFFSET(AnnualDataCVM!CM$14,CYPQly!$B84,0))</f>
        <v>1609.9654895666131</v>
      </c>
      <c r="CN84" s="18">
        <f ca="1">IF(ISERROR(QuarterlyDataCVM!CN84*OFFSET(AnnualDataCP!CN$14,CYPQly!$B84,0)/OFFSET(AnnualDataCVM!CN$14,CYPQly!$B84,0)),"",QuarterlyDataCVM!CN84*OFFSET(AnnualDataCP!CN$14,CYPQly!$B84,0)/OFFSET(AnnualDataCVM!CN$14,CYPQly!$B84,0))</f>
        <v>1500.4557743167793</v>
      </c>
      <c r="CO84" s="18">
        <f ca="1">IF(ISERROR(QuarterlyDataCVM!CO84*OFFSET(AnnualDataCP!CO$14,CYPQly!$B84,0)/OFFSET(AnnualDataCVM!CO$14,CYPQly!$B84,0)),"",QuarterlyDataCVM!CO84*OFFSET(AnnualDataCP!CO$14,CYPQly!$B84,0)/OFFSET(AnnualDataCVM!CO$14,CYPQly!$B84,0))</f>
        <v>27.25</v>
      </c>
      <c r="CP84" s="18">
        <f ca="1">IF(ISERROR(QuarterlyDataCVM!CP84*OFFSET(AnnualDataCP!CP$14,CYPQly!$B84,0)/OFFSET(AnnualDataCVM!CP$14,CYPQly!$B84,0)),"",QuarterlyDataCVM!CP84*OFFSET(AnnualDataCP!CP$14,CYPQly!$B84,0)/OFFSET(AnnualDataCVM!CP$14,CYPQly!$B84,0))</f>
        <v>23118.410132075976</v>
      </c>
      <c r="CQ84" s="18">
        <f ca="1">IF(ISERROR(QuarterlyDataCVM!CQ84*OFFSET(AnnualDataCP!CQ$14,CYPQly!$B84,0)/OFFSET(AnnualDataCVM!CQ$14,CYPQly!$B84,0)),"",QuarterlyDataCVM!CQ84*OFFSET(AnnualDataCP!CQ$14,CYPQly!$B84,0)/OFFSET(AnnualDataCVM!CQ$14,CYPQly!$B84,0))</f>
        <v>8461.5870071386544</v>
      </c>
      <c r="CR84" s="18">
        <f ca="1">IF(ISERROR(QuarterlyDataCVM!CR84*OFFSET(AnnualDataCP!CR$14,CYPQly!$B84,0)/OFFSET(AnnualDataCVM!CR$14,CYPQly!$B84,0)),"",QuarterlyDataCVM!CR84*OFFSET(AnnualDataCP!CR$14,CYPQly!$B84,0)/OFFSET(AnnualDataCVM!CR$14,CYPQly!$B84,0))</f>
        <v>4345.0048381094157</v>
      </c>
      <c r="CS84" s="18">
        <f ca="1">IF(ISERROR(QuarterlyDataCVM!CS84*OFFSET(AnnualDataCP!CS$14,CYPQly!$B84,0)/OFFSET(AnnualDataCVM!CS$14,CYPQly!$B84,0)),"",QuarterlyDataCVM!CS84*OFFSET(AnnualDataCP!CS$14,CYPQly!$B84,0)/OFFSET(AnnualDataCVM!CS$14,CYPQly!$B84,0))</f>
        <v>10311.587883975644</v>
      </c>
      <c r="CT84" s="18">
        <f ca="1">IF(ISERROR(QuarterlyDataCVM!CT84*OFFSET(AnnualDataCP!CT$14,CYPQly!$B84,0)/OFFSET(AnnualDataCVM!CT$14,CYPQly!$B84,0)),"",QuarterlyDataCVM!CT84*OFFSET(AnnualDataCP!CT$14,CYPQly!$B84,0)/OFFSET(AnnualDataCVM!CT$14,CYPQly!$B84,0))</f>
        <v>267536.47493493225</v>
      </c>
      <c r="CU84" s="18">
        <f ca="1">IF(ISERROR(QuarterlyDataCVM!CU84*OFFSET(AnnualDataCP!CU$14,CYPQly!$B84,0)/OFFSET(AnnualDataCVM!CU$14,CYPQly!$B84,0)),"",QuarterlyDataCVM!CU84*OFFSET(AnnualDataCP!CU$14,CYPQly!$B84,0)/OFFSET(AnnualDataCVM!CU$14,CYPQly!$B84,0))</f>
        <v>61187.711703675886</v>
      </c>
      <c r="CV84" s="18">
        <f ca="1">IF(ISERROR(QuarterlyDataCVM!CV84*OFFSET(AnnualDataCP!CV$14,CYPQly!$B84,0)/OFFSET(AnnualDataCVM!CV$14,CYPQly!$B84,0)),"",QuarterlyDataCVM!CV84*OFFSET(AnnualDataCP!CV$14,CYPQly!$B84,0)/OFFSET(AnnualDataCVM!CV$14,CYPQly!$B84,0))</f>
        <v>38361.707390435076</v>
      </c>
      <c r="CW84" s="18">
        <f ca="1">IF(ISERROR(QuarterlyDataCVM!CW84*OFFSET(AnnualDataCP!CW$14,CYPQly!$B84,0)/OFFSET(AnnualDataCVM!CW$14,CYPQly!$B84,0)),"",QuarterlyDataCVM!CW84*OFFSET(AnnualDataCP!CW$14,CYPQly!$B84,0)/OFFSET(AnnualDataCVM!CW$14,CYPQly!$B84,0))</f>
        <v>6023.3422674320445</v>
      </c>
      <c r="CX84" s="18">
        <f ca="1">IF(ISERROR(QuarterlyDataCVM!CX84*OFFSET(AnnualDataCP!CX$14,CYPQly!$B84,0)/OFFSET(AnnualDataCVM!CX$14,CYPQly!$B84,0)),"",QuarterlyDataCVM!CX84*OFFSET(AnnualDataCP!CX$14,CYPQly!$B84,0)/OFFSET(AnnualDataCVM!CX$14,CYPQly!$B84,0))</f>
        <v>13471.168186793142</v>
      </c>
      <c r="CY84" s="18">
        <f ca="1">IF(ISERROR(QuarterlyDataCVM!CY84*OFFSET(AnnualDataCP!CY$14,CYPQly!$B84,0)/OFFSET(AnnualDataCVM!CY$14,CYPQly!$B84,0)),"",QuarterlyDataCVM!CY84*OFFSET(AnnualDataCP!CY$14,CYPQly!$B84,0)/OFFSET(AnnualDataCVM!CY$14,CYPQly!$B84,0))</f>
        <v>18866.173158874019</v>
      </c>
      <c r="CZ84" s="18">
        <f ca="1">IF(ISERROR(QuarterlyDataCVM!CZ84*OFFSET(AnnualDataCP!CZ$14,CYPQly!$B84,0)/OFFSET(AnnualDataCVM!CZ$14,CYPQly!$B84,0)),"",QuarterlyDataCVM!CZ84*OFFSET(AnnualDataCP!CZ$14,CYPQly!$B84,0)/OFFSET(AnnualDataCVM!CZ$14,CYPQly!$B84,0))</f>
        <v>13517.39449356407</v>
      </c>
      <c r="DA84" s="18">
        <f ca="1">IF(ISERROR(QuarterlyDataCVM!DA84*OFFSET(AnnualDataCP!DA$14,CYPQly!$B84,0)/OFFSET(AnnualDataCVM!DA$14,CYPQly!$B84,0)),"",QuarterlyDataCVM!DA84*OFFSET(AnnualDataCP!DA$14,CYPQly!$B84,0)/OFFSET(AnnualDataCVM!DA$14,CYPQly!$B84,0))</f>
        <v>5852.7439066020343</v>
      </c>
      <c r="DB84" s="18">
        <f ca="1">IF(ISERROR(QuarterlyDataCVM!DB84*OFFSET(AnnualDataCP!DB$14,CYPQly!$B84,0)/OFFSET(AnnualDataCVM!DB$14,CYPQly!$B84,0)),"",QuarterlyDataCVM!DB84*OFFSET(AnnualDataCP!DB$14,CYPQly!$B84,0)/OFFSET(AnnualDataCVM!DB$14,CYPQly!$B84,0))</f>
        <v>797.69387755102036</v>
      </c>
      <c r="DC84" s="18">
        <f ca="1">IF(ISERROR(QuarterlyDataCVM!DC84*OFFSET(AnnualDataCP!DC$14,CYPQly!$B84,0)/OFFSET(AnnualDataCVM!DC$14,CYPQly!$B84,0)),"",QuarterlyDataCVM!DC84*OFFSET(AnnualDataCP!DC$14,CYPQly!$B84,0)/OFFSET(AnnualDataCVM!DC$14,CYPQly!$B84,0))</f>
        <v>5055.4793062062026</v>
      </c>
      <c r="DD84" s="18">
        <f ca="1">IF(ISERROR(QuarterlyDataCVM!DD84*OFFSET(AnnualDataCP!DD$14,CYPQly!$B84,0)/OFFSET(AnnualDataCVM!DD$14,CYPQly!$B84,0)),"",QuarterlyDataCVM!DD84*OFFSET(AnnualDataCP!DD$14,CYPQly!$B84,0)/OFFSET(AnnualDataCVM!DD$14,CYPQly!$B84,0))</f>
        <v>978.60810663170548</v>
      </c>
      <c r="DE84" s="18">
        <f ca="1">IF(ISERROR(QuarterlyDataCVM!DE84*OFFSET(AnnualDataCP!DE$14,CYPQly!$B84,0)/OFFSET(AnnualDataCVM!DE$14,CYPQly!$B84,0)),"",QuarterlyDataCVM!DE84*OFFSET(AnnualDataCP!DE$14,CYPQly!$B84,0)/OFFSET(AnnualDataCVM!DE$14,CYPQly!$B84,0))</f>
        <v>979.8867390278433</v>
      </c>
      <c r="DF84" s="18">
        <f ca="1">IF(ISERROR(QuarterlyDataCVM!DF84*OFFSET(AnnualDataCP!DF$14,CYPQly!$B84,0)/OFFSET(AnnualDataCVM!DF$14,CYPQly!$B84,0)),"",QuarterlyDataCVM!DF84*OFFSET(AnnualDataCP!DF$14,CYPQly!$B84,0)/OFFSET(AnnualDataCVM!DF$14,CYPQly!$B84,0))</f>
        <v>3340.4961155210267</v>
      </c>
      <c r="DG84" s="18">
        <f ca="1">IF(ISERROR(QuarterlyDataCVM!DG84*OFFSET(AnnualDataCP!DG$14,CYPQly!$B84,0)/OFFSET(AnnualDataCVM!DG$14,CYPQly!$B84,0)),"",QuarterlyDataCVM!DG84*OFFSET(AnnualDataCP!DG$14,CYPQly!$B84,0)/OFFSET(AnnualDataCVM!DG$14,CYPQly!$B84,0))</f>
        <v>2364.7011232759846</v>
      </c>
      <c r="DH84" s="18">
        <f ca="1">IF(ISERROR(QuarterlyDataCVM!DH84*OFFSET(AnnualDataCP!DH$14,CYPQly!$B84,0)/OFFSET(AnnualDataCVM!DH$14,CYPQly!$B84,0)),"",QuarterlyDataCVM!DH84*OFFSET(AnnualDataCP!DH$14,CYPQly!$B84,0)/OFFSET(AnnualDataCVM!DH$14,CYPQly!$B84,0))</f>
        <v>9310.2637189103825</v>
      </c>
      <c r="DI84" s="18">
        <f ca="1">IF(ISERROR(QuarterlyDataCVM!DI84*OFFSET(AnnualDataCP!DI$14,CYPQly!$B84,0)/OFFSET(AnnualDataCVM!DI$14,CYPQly!$B84,0)),"",QuarterlyDataCVM!DI84*OFFSET(AnnualDataCP!DI$14,CYPQly!$B84,0)/OFFSET(AnnualDataCVM!DI$14,CYPQly!$B84,0))</f>
        <v>2483.6461773946667</v>
      </c>
      <c r="DJ84" s="18">
        <f ca="1">IF(ISERROR(QuarterlyDataCVM!DJ84*OFFSET(AnnualDataCP!DJ$14,CYPQly!$B84,0)/OFFSET(AnnualDataCVM!DJ$14,CYPQly!$B84,0)),"",QuarterlyDataCVM!DJ84*OFFSET(AnnualDataCP!DJ$14,CYPQly!$B84,0)/OFFSET(AnnualDataCVM!DJ$14,CYPQly!$B84,0))</f>
        <v>6827.5432915083038</v>
      </c>
      <c r="DK84" s="18">
        <f ca="1">IF(ISERROR(QuarterlyDataCVM!DK84*OFFSET(AnnualDataCP!DK$14,CYPQly!$B84,0)/OFFSET(AnnualDataCVM!DK$14,CYPQly!$B84,0)),"",QuarterlyDataCVM!DK84*OFFSET(AnnualDataCP!DK$14,CYPQly!$B84,0)/OFFSET(AnnualDataCVM!DK$14,CYPQly!$B84,0))</f>
        <v>22109.259460406447</v>
      </c>
      <c r="DL84" s="18">
        <f ca="1">IF(ISERROR(QuarterlyDataCVM!DL84*OFFSET(AnnualDataCP!DL$14,CYPQly!$B84,0)/OFFSET(AnnualDataCVM!DL$14,CYPQly!$B84,0)),"",QuarterlyDataCVM!DL84*OFFSET(AnnualDataCP!DL$14,CYPQly!$B84,0)/OFFSET(AnnualDataCVM!DL$14,CYPQly!$B84,0))</f>
        <v>5878.0070102457439</v>
      </c>
      <c r="DM84" s="18">
        <f ca="1">IF(ISERROR(QuarterlyDataCVM!DM84*OFFSET(AnnualDataCP!DM$14,CYPQly!$B84,0)/OFFSET(AnnualDataCVM!DM$14,CYPQly!$B84,0)),"",QuarterlyDataCVM!DM84*OFFSET(AnnualDataCP!DM$14,CYPQly!$B84,0)/OFFSET(AnnualDataCVM!DM$14,CYPQly!$B84,0))</f>
        <v>2573.5209901113253</v>
      </c>
      <c r="DN84" s="18">
        <f ca="1">IF(ISERROR(QuarterlyDataCVM!DN84*OFFSET(AnnualDataCP!DN$14,CYPQly!$B84,0)/OFFSET(AnnualDataCVM!DN$14,CYPQly!$B84,0)),"",QuarterlyDataCVM!DN84*OFFSET(AnnualDataCP!DN$14,CYPQly!$B84,0)/OFFSET(AnnualDataCVM!DN$14,CYPQly!$B84,0))</f>
        <v>3304.0078350515464</v>
      </c>
      <c r="DO84" s="18">
        <f ca="1">IF(ISERROR(QuarterlyDataCVM!DO84*OFFSET(AnnualDataCP!DO$14,CYPQly!$B84,0)/OFFSET(AnnualDataCVM!DO$14,CYPQly!$B84,0)),"",QuarterlyDataCVM!DO84*OFFSET(AnnualDataCP!DO$14,CYPQly!$B84,0)/OFFSET(AnnualDataCVM!DO$14,CYPQly!$B84,0))</f>
        <v>1818.1110776640578</v>
      </c>
      <c r="DP84" s="18">
        <f ca="1">IF(ISERROR(QuarterlyDataCVM!DP84*OFFSET(AnnualDataCP!DP$14,CYPQly!$B84,0)/OFFSET(AnnualDataCVM!DP$14,CYPQly!$B84,0)),"",QuarterlyDataCVM!DP84*OFFSET(AnnualDataCP!DP$14,CYPQly!$B84,0)/OFFSET(AnnualDataCVM!DP$14,CYPQly!$B84,0))</f>
        <v>1487.6244343891403</v>
      </c>
      <c r="DQ84" s="18">
        <f ca="1">IF(ISERROR(QuarterlyDataCVM!DQ84*OFFSET(AnnualDataCP!DQ$14,CYPQly!$B84,0)/OFFSET(AnnualDataCVM!DQ$14,CYPQly!$B84,0)),"",QuarterlyDataCVM!DQ84*OFFSET(AnnualDataCP!DQ$14,CYPQly!$B84,0)/OFFSET(AnnualDataCVM!DQ$14,CYPQly!$B84,0))</f>
        <v>7063.2851786902102</v>
      </c>
      <c r="DR84" s="18">
        <f ca="1">IF(ISERROR(QuarterlyDataCVM!DR84*OFFSET(AnnualDataCP!DR$14,CYPQly!$B84,0)/OFFSET(AnnualDataCVM!DR$14,CYPQly!$B84,0)),"",QuarterlyDataCVM!DR84*OFFSET(AnnualDataCP!DR$14,CYPQly!$B84,0)/OFFSET(AnnualDataCVM!DR$14,CYPQly!$B84,0))</f>
        <v>7063.2851786902102</v>
      </c>
      <c r="DS84" s="18">
        <f ca="1">IF(ISERROR(QuarterlyDataCVM!DS84*OFFSET(AnnualDataCP!DS$14,CYPQly!$B84,0)/OFFSET(AnnualDataCVM!DS$14,CYPQly!$B84,0)),"",QuarterlyDataCVM!DS84*OFFSET(AnnualDataCP!DS$14,CYPQly!$B84,0)/OFFSET(AnnualDataCVM!DS$14,CYPQly!$B84,0))</f>
        <v>9162.5039427784122</v>
      </c>
      <c r="DT84" s="18">
        <f ca="1">IF(ISERROR(QuarterlyDataCVM!DT84*OFFSET(AnnualDataCP!DT$14,CYPQly!$B84,0)/OFFSET(AnnualDataCVM!DT$14,CYPQly!$B84,0)),"",QuarterlyDataCVM!DT84*OFFSET(AnnualDataCP!DT$14,CYPQly!$B84,0)/OFFSET(AnnualDataCVM!DT$14,CYPQly!$B84,0))</f>
        <v>7535.9619294678541</v>
      </c>
      <c r="DU84" s="18">
        <f ca="1">IF(ISERROR(QuarterlyDataCVM!DU84*OFFSET(AnnualDataCP!DU$14,CYPQly!$B84,0)/OFFSET(AnnualDataCVM!DU$14,CYPQly!$B84,0)),"",QuarterlyDataCVM!DU84*OFFSET(AnnualDataCP!DU$14,CYPQly!$B84,0)/OFFSET(AnnualDataCVM!DU$14,CYPQly!$B84,0))</f>
        <v>1626.4278837582456</v>
      </c>
      <c r="DV84" s="18">
        <f ca="1">IF(ISERROR(QuarterlyDataCVM!DV84*OFFSET(AnnualDataCP!DV$14,CYPQly!$B84,0)/OFFSET(AnnualDataCVM!DV$14,CYPQly!$B84,0)),"",QuarterlyDataCVM!DV84*OFFSET(AnnualDataCP!DV$14,CYPQly!$B84,0)/OFFSET(AnnualDataCVM!DV$14,CYPQly!$B84,0))</f>
        <v>28361.589952643306</v>
      </c>
      <c r="DW84" s="18">
        <f ca="1">IF(ISERROR(QuarterlyDataCVM!DW84*OFFSET(AnnualDataCP!DW$14,CYPQly!$B84,0)/OFFSET(AnnualDataCVM!DW$14,CYPQly!$B84,0)),"",QuarterlyDataCVM!DW84*OFFSET(AnnualDataCP!DW$14,CYPQly!$B84,0)/OFFSET(AnnualDataCVM!DW$14,CYPQly!$B84,0))</f>
        <v>17907.102059925095</v>
      </c>
      <c r="DX84" s="18">
        <f ca="1">IF(ISERROR(QuarterlyDataCVM!DX84*OFFSET(AnnualDataCP!DX$14,CYPQly!$B84,0)/OFFSET(AnnualDataCVM!DX$14,CYPQly!$B84,0)),"",QuarterlyDataCVM!DX84*OFFSET(AnnualDataCP!DX$14,CYPQly!$B84,0)/OFFSET(AnnualDataCVM!DX$14,CYPQly!$B84,0))</f>
        <v>6880.8138297872338</v>
      </c>
      <c r="DY84" s="18">
        <f ca="1">IF(ISERROR(QuarterlyDataCVM!DY84*OFFSET(AnnualDataCP!DY$14,CYPQly!$B84,0)/OFFSET(AnnualDataCVM!DY$14,CYPQly!$B84,0)),"",QuarterlyDataCVM!DY84*OFFSET(AnnualDataCP!DY$14,CYPQly!$B84,0)/OFFSET(AnnualDataCVM!DY$14,CYPQly!$B84,0))</f>
        <v>6880.5657294832827</v>
      </c>
      <c r="DZ84" s="18" t="str">
        <f ca="1">IF(ISERROR(QuarterlyDataCVM!DZ84*OFFSET(AnnualDataCP!DZ$14,CYPQly!$B84,0)/OFFSET(AnnualDataCVM!DZ$14,CYPQly!$B84,0)),"",QuarterlyDataCVM!DZ84*OFFSET(AnnualDataCP!DZ$14,CYPQly!$B84,0)/OFFSET(AnnualDataCVM!DZ$14,CYPQly!$B84,0))</f>
        <v/>
      </c>
      <c r="EA84" s="18">
        <f ca="1">IF(ISERROR(QuarterlyDataCVM!EA84*OFFSET(AnnualDataCP!EA$14,CYPQly!$B84,0)/OFFSET(AnnualDataCVM!EA$14,CYPQly!$B84,0)),"",QuarterlyDataCVM!EA84*OFFSET(AnnualDataCP!EA$14,CYPQly!$B84,0)/OFFSET(AnnualDataCVM!EA$14,CYPQly!$B84,0))</f>
        <v>3600.7801457271617</v>
      </c>
      <c r="EB84" s="18">
        <f ca="1">IF(ISERROR(QuarterlyDataCVM!EB84*OFFSET(AnnualDataCP!EB$14,CYPQly!$B84,0)/OFFSET(AnnualDataCVM!EB$14,CYPQly!$B84,0)),"",QuarterlyDataCVM!EB84*OFFSET(AnnualDataCP!EB$14,CYPQly!$B84,0)/OFFSET(AnnualDataCVM!EB$14,CYPQly!$B84,0))</f>
        <v>45054.76451149425</v>
      </c>
      <c r="EC84" s="18">
        <f ca="1">IF(ISERROR(QuarterlyDataCVM!EC84*OFFSET(AnnualDataCP!EC$14,CYPQly!$B84,0)/OFFSET(AnnualDataCVM!EC$14,CYPQly!$B84,0)),"",QuarterlyDataCVM!EC84*OFFSET(AnnualDataCP!EC$14,CYPQly!$B84,0)/OFFSET(AnnualDataCVM!EC$14,CYPQly!$B84,0))</f>
        <v>45054.76451149425</v>
      </c>
      <c r="ED84" s="18">
        <f ca="1">IF(ISERROR(QuarterlyDataCVM!ED84*OFFSET(AnnualDataCP!ED$14,CYPQly!$B84,0)/OFFSET(AnnualDataCVM!ED$14,CYPQly!$B84,0)),"",QuarterlyDataCVM!ED84*OFFSET(AnnualDataCP!ED$14,CYPQly!$B84,0)/OFFSET(AnnualDataCVM!ED$14,CYPQly!$B84,0))</f>
        <v>8120.0786961293934</v>
      </c>
      <c r="EE84" s="18">
        <f ca="1">IF(ISERROR(QuarterlyDataCVM!EE84*OFFSET(AnnualDataCP!EE$14,CYPQly!$B84,0)/OFFSET(AnnualDataCVM!EE$14,CYPQly!$B84,0)),"",QuarterlyDataCVM!EE84*OFFSET(AnnualDataCP!EE$14,CYPQly!$B84,0)/OFFSET(AnnualDataCVM!EE$14,CYPQly!$B84,0))</f>
        <v>35486.491670863645</v>
      </c>
      <c r="EF84" s="18">
        <f ca="1">IF(ISERROR(QuarterlyDataCVM!EF84*OFFSET(AnnualDataCP!EF$14,CYPQly!$B84,0)/OFFSET(AnnualDataCVM!EF$14,CYPQly!$B84,0)),"",QuarterlyDataCVM!EF84*OFFSET(AnnualDataCP!EF$14,CYPQly!$B84,0)/OFFSET(AnnualDataCVM!EF$14,CYPQly!$B84,0))</f>
        <v>1445.4804439746301</v>
      </c>
      <c r="EG84" s="18">
        <f ca="1">IF(ISERROR(QuarterlyDataCVM!EG84*OFFSET(AnnualDataCP!EG$14,CYPQly!$B84,0)/OFFSET(AnnualDataCVM!EG$14,CYPQly!$B84,0)),"",QuarterlyDataCVM!EG84*OFFSET(AnnualDataCP!EG$14,CYPQly!$B84,0)/OFFSET(AnnualDataCVM!EG$14,CYPQly!$B84,0))</f>
        <v>37426.14526051475</v>
      </c>
      <c r="EH84" s="18">
        <f ca="1">IF(ISERROR(QuarterlyDataCVM!EH84*OFFSET(AnnualDataCP!EH$14,CYPQly!$B84,0)/OFFSET(AnnualDataCVM!EH$14,CYPQly!$B84,0)),"",QuarterlyDataCVM!EH84*OFFSET(AnnualDataCP!EH$14,CYPQly!$B84,0)/OFFSET(AnnualDataCVM!EH$14,CYPQly!$B84,0))</f>
        <v>23505.719383374653</v>
      </c>
      <c r="EI84" s="18">
        <f ca="1">IF(ISERROR(QuarterlyDataCVM!EI84*OFFSET(AnnualDataCP!EI$14,CYPQly!$B84,0)/OFFSET(AnnualDataCVM!EI$14,CYPQly!$B84,0)),"",QuarterlyDataCVM!EI84*OFFSET(AnnualDataCP!EI$14,CYPQly!$B84,0)/OFFSET(AnnualDataCVM!EI$14,CYPQly!$B84,0))</f>
        <v>15305.380070534347</v>
      </c>
      <c r="EJ84" s="18">
        <f ca="1">IF(ISERROR(QuarterlyDataCVM!EJ84*OFFSET(AnnualDataCP!EJ$14,CYPQly!$B84,0)/OFFSET(AnnualDataCVM!EJ$14,CYPQly!$B84,0)),"",QuarterlyDataCVM!EJ84*OFFSET(AnnualDataCP!EJ$14,CYPQly!$B84,0)/OFFSET(AnnualDataCVM!EJ$14,CYPQly!$B84,0))</f>
        <v>11074.777349315198</v>
      </c>
      <c r="EK84" s="18">
        <f ca="1">IF(ISERROR(QuarterlyDataCVM!EK84*OFFSET(AnnualDataCP!EK$14,CYPQly!$B84,0)/OFFSET(AnnualDataCVM!EK$14,CYPQly!$B84,0)),"",QuarterlyDataCVM!EK84*OFFSET(AnnualDataCP!EK$14,CYPQly!$B84,0)/OFFSET(AnnualDataCVM!EK$14,CYPQly!$B84,0))</f>
        <v>7848.4311601642712</v>
      </c>
      <c r="EL84" s="18">
        <f ca="1">IF(ISERROR(QuarterlyDataCVM!EL84*OFFSET(AnnualDataCP!EL$14,CYPQly!$B84,0)/OFFSET(AnnualDataCVM!EL$14,CYPQly!$B84,0)),"",QuarterlyDataCVM!EL84*OFFSET(AnnualDataCP!EL$14,CYPQly!$B84,0)/OFFSET(AnnualDataCVM!EL$14,CYPQly!$B84,0))</f>
        <v>4488.6140832190213</v>
      </c>
      <c r="EM84" s="18">
        <f ca="1">IF(ISERROR(QuarterlyDataCVM!EM84*OFFSET(AnnualDataCP!EM$14,CYPQly!$B84,0)/OFFSET(AnnualDataCVM!EM$14,CYPQly!$B84,0)),"",QuarterlyDataCVM!EM84*OFFSET(AnnualDataCP!EM$14,CYPQly!$B84,0)/OFFSET(AnnualDataCVM!EM$14,CYPQly!$B84,0))</f>
        <v>3356.4010011856144</v>
      </c>
      <c r="EN84" s="18">
        <f ca="1">IF(ISERROR(QuarterlyDataCVM!EN84*OFFSET(AnnualDataCP!EN$14,CYPQly!$B84,0)/OFFSET(AnnualDataCVM!EN$14,CYPQly!$B84,0)),"",QuarterlyDataCVM!EN84*OFFSET(AnnualDataCP!EN$14,CYPQly!$B84,0)/OFFSET(AnnualDataCVM!EN$14,CYPQly!$B84,0))</f>
        <v>3225.7764451572416</v>
      </c>
      <c r="EO84" s="18">
        <f ca="1">IF(ISERROR(QuarterlyDataCVM!EO84*OFFSET(AnnualDataCP!EO$14,CYPQly!$B84,0)/OFFSET(AnnualDataCVM!EO$14,CYPQly!$B84,0)),"",QuarterlyDataCVM!EO84*OFFSET(AnnualDataCP!EO$14,CYPQly!$B84,0)/OFFSET(AnnualDataCVM!EO$14,CYPQly!$B84,0))</f>
        <v>4229.4772838035415</v>
      </c>
      <c r="EP84" s="18">
        <f ca="1">IF(ISERROR(QuarterlyDataCVM!EP84*OFFSET(AnnualDataCP!EP$14,CYPQly!$B84,0)/OFFSET(AnnualDataCVM!EP$14,CYPQly!$B84,0)),"",QuarterlyDataCVM!EP84*OFFSET(AnnualDataCP!EP$14,CYPQly!$B84,0)/OFFSET(AnnualDataCVM!EP$14,CYPQly!$B84,0))</f>
        <v>2787.2759539543808</v>
      </c>
      <c r="EQ84" s="18">
        <f ca="1">IF(ISERROR(QuarterlyDataCVM!EQ84*OFFSET(AnnualDataCP!EQ$14,CYPQly!$B84,0)/OFFSET(AnnualDataCVM!EQ$14,CYPQly!$B84,0)),"",QuarterlyDataCVM!EQ84*OFFSET(AnnualDataCP!EQ$14,CYPQly!$B84,0)/OFFSET(AnnualDataCVM!EQ$14,CYPQly!$B84,0))</f>
        <v>2787.2759539543808</v>
      </c>
      <c r="ER84" s="18">
        <f ca="1">IF(ISERROR(QuarterlyDataCVM!ER84*OFFSET(AnnualDataCP!ER$14,CYPQly!$B84,0)/OFFSET(AnnualDataCVM!ER$14,CYPQly!$B84,0)),"",QuarterlyDataCVM!ER84*OFFSET(AnnualDataCP!ER$14,CYPQly!$B84,0)/OFFSET(AnnualDataCVM!ER$14,CYPQly!$B84,0))</f>
        <v>5416.4492284827556</v>
      </c>
      <c r="ES84" s="18">
        <f ca="1">IF(ISERROR(QuarterlyDataCVM!ES84*OFFSET(AnnualDataCP!ES$14,CYPQly!$B84,0)/OFFSET(AnnualDataCVM!ES$14,CYPQly!$B84,0)),"",QuarterlyDataCVM!ES84*OFFSET(AnnualDataCP!ES$14,CYPQly!$B84,0)/OFFSET(AnnualDataCVM!ES$14,CYPQly!$B84,0))</f>
        <v>3319.3823373073128</v>
      </c>
      <c r="ET84" s="18">
        <f ca="1">IF(ISERROR(QuarterlyDataCVM!ET84*OFFSET(AnnualDataCP!ET$14,CYPQly!$B84,0)/OFFSET(AnnualDataCVM!ET$14,CYPQly!$B84,0)),"",QuarterlyDataCVM!ET84*OFFSET(AnnualDataCP!ET$14,CYPQly!$B84,0)/OFFSET(AnnualDataCVM!ET$14,CYPQly!$B84,0))</f>
        <v>2097.7862829148808</v>
      </c>
      <c r="EU84" s="18">
        <f ca="1">IF(ISERROR(QuarterlyDataCVM!EU84*OFFSET(AnnualDataCP!EU$14,CYPQly!$B84,0)/OFFSET(AnnualDataCVM!EU$14,CYPQly!$B84,0)),"",QuarterlyDataCVM!EU84*OFFSET(AnnualDataCP!EU$14,CYPQly!$B84,0)/OFFSET(AnnualDataCVM!EU$14,CYPQly!$B84,0))</f>
        <v>1573.0700421940928</v>
      </c>
      <c r="EV84" s="18">
        <f ca="1">IF(ISERROR(QuarterlyDataCVM!EV84*OFFSET(AnnualDataCP!EV$14,CYPQly!$B84,0)/OFFSET(AnnualDataCVM!EV$14,CYPQly!$B84,0)),"",QuarterlyDataCVM!EV84*OFFSET(AnnualDataCP!EV$14,CYPQly!$B84,0)/OFFSET(AnnualDataCVM!EV$14,CYPQly!$B84,0))</f>
        <v>525.37986526946111</v>
      </c>
      <c r="EW84" s="18">
        <f ca="1">IF(ISERROR(QuarterlyDataCVM!EW84*OFFSET(AnnualDataCP!EW$14,CYPQly!$B84,0)/OFFSET(AnnualDataCVM!EW$14,CYPQly!$B84,0)),"",QuarterlyDataCVM!EW84*OFFSET(AnnualDataCP!EW$14,CYPQly!$B84,0)/OFFSET(AnnualDataCVM!EW$14,CYPQly!$B84,0))</f>
        <v>13921.621824607908</v>
      </c>
      <c r="EX84" s="18">
        <f ca="1">IF(ISERROR(QuarterlyDataCVM!EX84*OFFSET(AnnualDataCP!EX$14,CYPQly!$B84,0)/OFFSET(AnnualDataCVM!EX$14,CYPQly!$B84,0)),"",QuarterlyDataCVM!EX84*OFFSET(AnnualDataCP!EX$14,CYPQly!$B84,0)/OFFSET(AnnualDataCVM!EX$14,CYPQly!$B84,0))</f>
        <v>3581.6147697531301</v>
      </c>
      <c r="EY84" s="18">
        <f ca="1">IF(ISERROR(QuarterlyDataCVM!EY84*OFFSET(AnnualDataCP!EY$14,CYPQly!$B84,0)/OFFSET(AnnualDataCVM!EY$14,CYPQly!$B84,0)),"",QuarterlyDataCVM!EY84*OFFSET(AnnualDataCP!EY$14,CYPQly!$B84,0)/OFFSET(AnnualDataCVM!EY$14,CYPQly!$B84,0))</f>
        <v>4165.8030581039757</v>
      </c>
      <c r="EZ84" s="18">
        <f ca="1">IF(ISERROR(QuarterlyDataCVM!EZ84*OFFSET(AnnualDataCP!EZ$14,CYPQly!$B84,0)/OFFSET(AnnualDataCVM!EZ$14,CYPQly!$B84,0)),"",QuarterlyDataCVM!EZ84*OFFSET(AnnualDataCP!EZ$14,CYPQly!$B84,0)/OFFSET(AnnualDataCVM!EZ$14,CYPQly!$B84,0))</f>
        <v>1182.7199539965497</v>
      </c>
      <c r="FA84" s="18">
        <f ca="1">IF(ISERROR(QuarterlyDataCVM!FA84*OFFSET(AnnualDataCP!FA$14,CYPQly!$B84,0)/OFFSET(AnnualDataCVM!FA$14,CYPQly!$B84,0)),"",QuarterlyDataCVM!FA84*OFFSET(AnnualDataCP!FA$14,CYPQly!$B84,0)/OFFSET(AnnualDataCVM!FA$14,CYPQly!$B84,0))</f>
        <v>5001.0985467076189</v>
      </c>
      <c r="FB84" s="18">
        <f ca="1">IF(ISERROR(QuarterlyDataCVM!FB84*OFFSET(AnnualDataCP!FB$14,CYPQly!$B84,0)/OFFSET(AnnualDataCVM!FB$14,CYPQly!$B84,0)),"",QuarterlyDataCVM!FB84*OFFSET(AnnualDataCP!FB$14,CYPQly!$B84,0)/OFFSET(AnnualDataCVM!FB$14,CYPQly!$B84,0))</f>
        <v>587.66275992438568</v>
      </c>
      <c r="FC84" s="18">
        <f ca="1">IF(ISERROR(QuarterlyDataCVM!FC84*OFFSET(AnnualDataCP!FC$14,CYPQly!$B84,0)/OFFSET(AnnualDataCVM!FC$14,CYPQly!$B84,0)),"",QuarterlyDataCVM!FC84*OFFSET(AnnualDataCP!FC$14,CYPQly!$B84,0)/OFFSET(AnnualDataCVM!FC$14,CYPQly!$B84,0))</f>
        <v>1353.2460722891567</v>
      </c>
      <c r="FD84" s="18">
        <f ca="1">IF(ISERROR(QuarterlyDataCVM!FD84*OFFSET(AnnualDataCP!FD$14,CYPQly!$B84,0)/OFFSET(AnnualDataCVM!FD$14,CYPQly!$B84,0)),"",QuarterlyDataCVM!FD84*OFFSET(AnnualDataCP!FD$14,CYPQly!$B84,0)/OFFSET(AnnualDataCVM!FD$14,CYPQly!$B84,0))</f>
        <v>3060.3467040673213</v>
      </c>
      <c r="FE84" s="18">
        <f ca="1">IF(ISERROR(QuarterlyDataCVM!FE84*OFFSET(AnnualDataCP!FE$14,CYPQly!$B84,0)/OFFSET(AnnualDataCVM!FE$14,CYPQly!$B84,0)),"",QuarterlyDataCVM!FE84*OFFSET(AnnualDataCP!FE$14,CYPQly!$B84,0)/OFFSET(AnnualDataCVM!FE$14,CYPQly!$B84,0))</f>
        <v>62969.782002766478</v>
      </c>
      <c r="FF84" s="18">
        <f ca="1">IF(ISERROR(QuarterlyDataCVM!FF84*OFFSET(AnnualDataCP!FF$14,CYPQly!$B84,0)/OFFSET(AnnualDataCVM!FF$14,CYPQly!$B84,0)),"",QuarterlyDataCVM!FF84*OFFSET(AnnualDataCP!FF$14,CYPQly!$B84,0)/OFFSET(AnnualDataCVM!FF$14,CYPQly!$B84,0))</f>
        <v>18232.621270296084</v>
      </c>
      <c r="FG84" s="18">
        <f ca="1">IF(ISERROR(QuarterlyDataCVM!FG84*OFFSET(AnnualDataCP!FG$14,CYPQly!$B84,0)/OFFSET(AnnualDataCVM!FG$14,CYPQly!$B84,0)),"",QuarterlyDataCVM!FG84*OFFSET(AnnualDataCP!FG$14,CYPQly!$B84,0)/OFFSET(AnnualDataCVM!FG$14,CYPQly!$B84,0))</f>
        <v>18232.621270296084</v>
      </c>
      <c r="FH84" s="18">
        <f ca="1">IF(ISERROR(QuarterlyDataCVM!FH84*OFFSET(AnnualDataCP!FH$14,CYPQly!$B84,0)/OFFSET(AnnualDataCVM!FH$14,CYPQly!$B84,0)),"",QuarterlyDataCVM!FH84*OFFSET(AnnualDataCP!FH$14,CYPQly!$B84,0)/OFFSET(AnnualDataCVM!FH$14,CYPQly!$B84,0))</f>
        <v>20507.77946402843</v>
      </c>
      <c r="FI84" s="18">
        <f ca="1">IF(ISERROR(QuarterlyDataCVM!FI84*OFFSET(AnnualDataCP!FI$14,CYPQly!$B84,0)/OFFSET(AnnualDataCVM!FI$14,CYPQly!$B84,0)),"",QuarterlyDataCVM!FI84*OFFSET(AnnualDataCP!FI$14,CYPQly!$B84,0)/OFFSET(AnnualDataCVM!FI$14,CYPQly!$B84,0))</f>
        <v>20507.77946402843</v>
      </c>
      <c r="FJ84" s="18">
        <f ca="1">IF(ISERROR(QuarterlyDataCVM!FJ84*OFFSET(AnnualDataCP!FJ$14,CYPQly!$B84,0)/OFFSET(AnnualDataCVM!FJ$14,CYPQly!$B84,0)),"",QuarterlyDataCVM!FJ84*OFFSET(AnnualDataCP!FJ$14,CYPQly!$B84,0)/OFFSET(AnnualDataCVM!FJ$14,CYPQly!$B84,0))</f>
        <v>24232.294268737169</v>
      </c>
      <c r="FK84" s="18">
        <f ca="1">IF(ISERROR(QuarterlyDataCVM!FK84*OFFSET(AnnualDataCP!FK$14,CYPQly!$B84,0)/OFFSET(AnnualDataCVM!FK$14,CYPQly!$B84,0)),"",QuarterlyDataCVM!FK84*OFFSET(AnnualDataCP!FK$14,CYPQly!$B84,0)/OFFSET(AnnualDataCVM!FK$14,CYPQly!$B84,0))</f>
        <v>17257.861965901917</v>
      </c>
      <c r="FL84" s="18">
        <f ca="1">IF(ISERROR(QuarterlyDataCVM!FL84*OFFSET(AnnualDataCP!FL$14,CYPQly!$B84,0)/OFFSET(AnnualDataCVM!FL$14,CYPQly!$B84,0)),"",QuarterlyDataCVM!FL84*OFFSET(AnnualDataCP!FL$14,CYPQly!$B84,0)/OFFSET(AnnualDataCVM!FL$14,CYPQly!$B84,0))</f>
        <v>17257.861965901917</v>
      </c>
      <c r="FM84" s="18">
        <f ca="1">IF(ISERROR(QuarterlyDataCVM!FM84*OFFSET(AnnualDataCP!FM$14,CYPQly!$B84,0)/OFFSET(AnnualDataCVM!FM$14,CYPQly!$B84,0)),"",QuarterlyDataCVM!FM84*OFFSET(AnnualDataCP!FM$14,CYPQly!$B84,0)/OFFSET(AnnualDataCVM!FM$14,CYPQly!$B84,0))</f>
        <v>6974.7643698146949</v>
      </c>
      <c r="FN84" s="18">
        <f ca="1">IF(ISERROR(QuarterlyDataCVM!FN84*OFFSET(AnnualDataCP!FN$14,CYPQly!$B84,0)/OFFSET(AnnualDataCVM!FN$14,CYPQly!$B84,0)),"",QuarterlyDataCVM!FN84*OFFSET(AnnualDataCP!FN$14,CYPQly!$B84,0)/OFFSET(AnnualDataCVM!FN$14,CYPQly!$B84,0))</f>
        <v>3462.2837522837522</v>
      </c>
      <c r="FO84" s="18">
        <f ca="1">IF(ISERROR(QuarterlyDataCVM!FO84*OFFSET(AnnualDataCP!FO$14,CYPQly!$B84,0)/OFFSET(AnnualDataCVM!FO$14,CYPQly!$B84,0)),"",QuarterlyDataCVM!FO84*OFFSET(AnnualDataCP!FO$14,CYPQly!$B84,0)/OFFSET(AnnualDataCVM!FO$14,CYPQly!$B84,0))</f>
        <v>3512.6187601296597</v>
      </c>
      <c r="FP84" s="18">
        <f ca="1">IF(ISERROR(QuarterlyDataCVM!FP84*OFFSET(AnnualDataCP!FP$14,CYPQly!$B84,0)/OFFSET(AnnualDataCVM!FP$14,CYPQly!$B84,0)),"",QuarterlyDataCVM!FP84*OFFSET(AnnualDataCP!FP$14,CYPQly!$B84,0)/OFFSET(AnnualDataCVM!FP$14,CYPQly!$B84,0))</f>
        <v>10431.560140303016</v>
      </c>
      <c r="FQ84" s="18">
        <f ca="1">IF(ISERROR(QuarterlyDataCVM!FQ84*OFFSET(AnnualDataCP!FQ$14,CYPQly!$B84,0)/OFFSET(AnnualDataCVM!FQ$14,CYPQly!$B84,0)),"",QuarterlyDataCVM!FQ84*OFFSET(AnnualDataCP!FQ$14,CYPQly!$B84,0)/OFFSET(AnnualDataCVM!FQ$14,CYPQly!$B84,0))</f>
        <v>4763.0411033729342</v>
      </c>
      <c r="FR84" s="18">
        <f ca="1">IF(ISERROR(QuarterlyDataCVM!FR84*OFFSET(AnnualDataCP!FR$14,CYPQly!$B84,0)/OFFSET(AnnualDataCVM!FR$14,CYPQly!$B84,0)),"",QuarterlyDataCVM!FR84*OFFSET(AnnualDataCP!FR$14,CYPQly!$B84,0)/OFFSET(AnnualDataCVM!FR$14,CYPQly!$B84,0))</f>
        <v>2829.5884909138795</v>
      </c>
      <c r="FS84" s="18">
        <f ca="1">IF(ISERROR(QuarterlyDataCVM!FS84*OFFSET(AnnualDataCP!FS$14,CYPQly!$B84,0)/OFFSET(AnnualDataCVM!FS$14,CYPQly!$B84,0)),"",QuarterlyDataCVM!FS84*OFFSET(AnnualDataCP!FS$14,CYPQly!$B84,0)/OFFSET(AnnualDataCVM!FS$14,CYPQly!$B84,0))</f>
        <v>1146.6096825678312</v>
      </c>
      <c r="FT84" s="18">
        <f ca="1">IF(ISERROR(QuarterlyDataCVM!FT84*OFFSET(AnnualDataCP!FT$14,CYPQly!$B84,0)/OFFSET(AnnualDataCVM!FT$14,CYPQly!$B84,0)),"",QuarterlyDataCVM!FT84*OFFSET(AnnualDataCP!FT$14,CYPQly!$B84,0)/OFFSET(AnnualDataCVM!FT$14,CYPQly!$B84,0))</f>
        <v>479.06374881065653</v>
      </c>
      <c r="FU84" s="18">
        <f ca="1">IF(ISERROR(QuarterlyDataCVM!FU84*OFFSET(AnnualDataCP!FU$14,CYPQly!$B84,0)/OFFSET(AnnualDataCVM!FU$14,CYPQly!$B84,0)),"",QuarterlyDataCVM!FU84*OFFSET(AnnualDataCP!FU$14,CYPQly!$B84,0)/OFFSET(AnnualDataCVM!FU$14,CYPQly!$B84,0))</f>
        <v>1203.9481114078596</v>
      </c>
      <c r="FV84" s="18">
        <f ca="1">IF(ISERROR(QuarterlyDataCVM!FV84*OFFSET(AnnualDataCP!FV$14,CYPQly!$B84,0)/OFFSET(AnnualDataCVM!FV$14,CYPQly!$B84,0)),"",QuarterlyDataCVM!FV84*OFFSET(AnnualDataCP!FV$14,CYPQly!$B84,0)/OFFSET(AnnualDataCVM!FV$14,CYPQly!$B84,0))</f>
        <v>1929.6511820821236</v>
      </c>
      <c r="FW84" s="18">
        <f ca="1">IF(ISERROR(QuarterlyDataCVM!FW84*OFFSET(AnnualDataCP!FW$14,CYPQly!$B84,0)/OFFSET(AnnualDataCVM!FW$14,CYPQly!$B84,0)),"",QuarterlyDataCVM!FW84*OFFSET(AnnualDataCP!FW$14,CYPQly!$B84,0)/OFFSET(AnnualDataCVM!FW$14,CYPQly!$B84,0))</f>
        <v>5173.9277777777779</v>
      </c>
      <c r="FX84" s="18">
        <f ca="1">IF(ISERROR(QuarterlyDataCVM!FX84*OFFSET(AnnualDataCP!FX$14,CYPQly!$B84,0)/OFFSET(AnnualDataCVM!FX$14,CYPQly!$B84,0)),"",QuarterlyDataCVM!FX84*OFFSET(AnnualDataCP!FX$14,CYPQly!$B84,0)/OFFSET(AnnualDataCVM!FX$14,CYPQly!$B84,0))</f>
        <v>1440.4769280939181</v>
      </c>
      <c r="FY84" s="18">
        <f ca="1">IF(ISERROR(QuarterlyDataCVM!FY84*OFFSET(AnnualDataCP!FY$14,CYPQly!$B84,0)/OFFSET(AnnualDataCVM!FY$14,CYPQly!$B84,0)),"",QuarterlyDataCVM!FY84*OFFSET(AnnualDataCP!FY$14,CYPQly!$B84,0)/OFFSET(AnnualDataCVM!FY$14,CYPQly!$B84,0))</f>
        <v>395.14081145584726</v>
      </c>
      <c r="FZ84" s="18">
        <f ca="1">IF(ISERROR(QuarterlyDataCVM!FZ84*OFFSET(AnnualDataCP!FZ$14,CYPQly!$B84,0)/OFFSET(AnnualDataCVM!FZ$14,CYPQly!$B84,0)),"",QuarterlyDataCVM!FZ84*OFFSET(AnnualDataCP!FZ$14,CYPQly!$B84,0)/OFFSET(AnnualDataCVM!FZ$14,CYPQly!$B84,0))</f>
        <v>3322.1939396672228</v>
      </c>
      <c r="GA84" s="18">
        <f ca="1">IF(ISERROR(QuarterlyDataCVM!GA84*OFFSET(AnnualDataCP!GA$14,CYPQly!$B84,0)/OFFSET(AnnualDataCVM!GA$14,CYPQly!$B84,0)),"",QuarterlyDataCVM!GA84*OFFSET(AnnualDataCP!GA$14,CYPQly!$B84,0)/OFFSET(AnnualDataCVM!GA$14,CYPQly!$B84,0))</f>
        <v>497.04788112272979</v>
      </c>
      <c r="GB84" s="18">
        <f ca="1">IF(ISERROR(QuarterlyDataCVM!GB84*OFFSET(AnnualDataCP!GB$14,CYPQly!$B84,0)/OFFSET(AnnualDataCVM!GB$14,CYPQly!$B84,0)),"",QuarterlyDataCVM!GB84*OFFSET(AnnualDataCP!GB$14,CYPQly!$B84,0)/OFFSET(AnnualDataCVM!GB$14,CYPQly!$B84,0))</f>
        <v>497.04788112272979</v>
      </c>
    </row>
    <row r="85" spans="2:184" x14ac:dyDescent="0.25">
      <c r="B85" s="18">
        <f t="shared" si="1"/>
        <v>18</v>
      </c>
      <c r="C85" s="1">
        <v>39326</v>
      </c>
      <c r="D85" s="18">
        <f ca="1">IF(ISERROR(QuarterlyDataCVM!D85*OFFSET(AnnualDataCP!D$14,CYPQly!$B85,0)/OFFSET(AnnualDataCVM!D$14,CYPQly!$B85,0)),"",QuarterlyDataCVM!D85*OFFSET(AnnualDataCP!D$14,CYPQly!$B85,0)/OFFSET(AnnualDataCVM!D$14,CYPQly!$B85,0))</f>
        <v>349258.11709367746</v>
      </c>
      <c r="E85" s="18">
        <f ca="1">IF(ISERROR(QuarterlyDataCVM!E85*OFFSET(AnnualDataCP!E$14,CYPQly!$B85,0)/OFFSET(AnnualDataCVM!E$14,CYPQly!$B85,0)),"",QuarterlyDataCVM!E85*OFFSET(AnnualDataCP!E$14,CYPQly!$B85,0)/OFFSET(AnnualDataCVM!E$14,CYPQly!$B85,0))</f>
        <v>2188.1087545547975</v>
      </c>
      <c r="F85" s="18">
        <f ca="1">IF(ISERROR(QuarterlyDataCVM!F85*OFFSET(AnnualDataCP!F$14,CYPQly!$B85,0)/OFFSET(AnnualDataCVM!F$14,CYPQly!$B85,0)),"",QuarterlyDataCVM!F85*OFFSET(AnnualDataCP!F$14,CYPQly!$B85,0)/OFFSET(AnnualDataCVM!F$14,CYPQly!$B85,0))</f>
        <v>2000.340742230715</v>
      </c>
      <c r="G85" s="18">
        <f ca="1">IF(ISERROR(QuarterlyDataCVM!G85*OFFSET(AnnualDataCP!G$14,CYPQly!$B85,0)/OFFSET(AnnualDataCVM!G$14,CYPQly!$B85,0)),"",QuarterlyDataCVM!G85*OFFSET(AnnualDataCP!G$14,CYPQly!$B85,0)/OFFSET(AnnualDataCVM!G$14,CYPQly!$B85,0))</f>
        <v>84.765957446808514</v>
      </c>
      <c r="H85" s="18">
        <f ca="1">IF(ISERROR(QuarterlyDataCVM!H85*OFFSET(AnnualDataCP!H$14,CYPQly!$B85,0)/OFFSET(AnnualDataCVM!H$14,CYPQly!$B85,0)),"",QuarterlyDataCVM!H85*OFFSET(AnnualDataCP!H$14,CYPQly!$B85,0)/OFFSET(AnnualDataCVM!H$14,CYPQly!$B85,0))</f>
        <v>104</v>
      </c>
      <c r="I85" s="18">
        <f ca="1">IF(ISERROR(QuarterlyDataCVM!I85*OFFSET(AnnualDataCP!I$14,CYPQly!$B85,0)/OFFSET(AnnualDataCVM!I$14,CYPQly!$B85,0)),"",QuarterlyDataCVM!I85*OFFSET(AnnualDataCP!I$14,CYPQly!$B85,0)/OFFSET(AnnualDataCVM!I$14,CYPQly!$B85,0))</f>
        <v>76045.807663653337</v>
      </c>
      <c r="J85" s="18">
        <f ca="1">IF(ISERROR(QuarterlyDataCVM!J85*OFFSET(AnnualDataCP!J$14,CYPQly!$B85,0)/OFFSET(AnnualDataCVM!J$14,CYPQly!$B85,0)),"",QuarterlyDataCVM!J85*OFFSET(AnnualDataCP!J$14,CYPQly!$B85,0)/OFFSET(AnnualDataCVM!J$14,CYPQly!$B85,0))</f>
        <v>53259.076741791883</v>
      </c>
      <c r="K85" s="18">
        <f ca="1">IF(ISERROR(QuarterlyDataCVM!K85*OFFSET(AnnualDataCP!K$14,CYPQly!$B85,0)/OFFSET(AnnualDataCVM!K$14,CYPQly!$B85,0)),"",QuarterlyDataCVM!K85*OFFSET(AnnualDataCP!K$14,CYPQly!$B85,0)/OFFSET(AnnualDataCVM!K$14,CYPQly!$B85,0))</f>
        <v>6032.3452440569126</v>
      </c>
      <c r="L85" s="18">
        <f ca="1">IF(ISERROR(QuarterlyDataCVM!L85*OFFSET(AnnualDataCP!L$14,CYPQly!$B85,0)/OFFSET(AnnualDataCVM!L$14,CYPQly!$B85,0)),"",QuarterlyDataCVM!L85*OFFSET(AnnualDataCP!L$14,CYPQly!$B85,0)/OFFSET(AnnualDataCVM!L$14,CYPQly!$B85,0))</f>
        <v>62.650943396226417</v>
      </c>
      <c r="M85" s="18">
        <f ca="1">IF(ISERROR(QuarterlyDataCVM!M85*OFFSET(AnnualDataCP!M$14,CYPQly!$B85,0)/OFFSET(AnnualDataCVM!M$14,CYPQly!$B85,0)),"",QuarterlyDataCVM!M85*OFFSET(AnnualDataCP!M$14,CYPQly!$B85,0)/OFFSET(AnnualDataCVM!M$14,CYPQly!$B85,0))</f>
        <v>5131.9280789509257</v>
      </c>
      <c r="N85" s="18" t="str">
        <f ca="1">IF(ISERROR(QuarterlyDataCVM!N85*OFFSET(AnnualDataCP!N$14,CYPQly!$B85,0)/OFFSET(AnnualDataCVM!N$14,CYPQly!$B85,0)),"",QuarterlyDataCVM!N85*OFFSET(AnnualDataCP!N$14,CYPQly!$B85,0)/OFFSET(AnnualDataCVM!N$14,CYPQly!$B85,0))</f>
        <v/>
      </c>
      <c r="O85" s="18">
        <f ca="1">IF(ISERROR(QuarterlyDataCVM!O85*OFFSET(AnnualDataCP!O$14,CYPQly!$B85,0)/OFFSET(AnnualDataCVM!O$14,CYPQly!$B85,0)),"",QuarterlyDataCVM!O85*OFFSET(AnnualDataCP!O$14,CYPQly!$B85,0)/OFFSET(AnnualDataCVM!O$14,CYPQly!$B85,0))</f>
        <v>372.60308666402847</v>
      </c>
      <c r="P85" s="18">
        <f ca="1">IF(ISERROR(QuarterlyDataCVM!P85*OFFSET(AnnualDataCP!P$14,CYPQly!$B85,0)/OFFSET(AnnualDataCVM!P$14,CYPQly!$B85,0)),"",QuarterlyDataCVM!P85*OFFSET(AnnualDataCP!P$14,CYPQly!$B85,0)/OFFSET(AnnualDataCVM!P$14,CYPQly!$B85,0))</f>
        <v>464.07569011576135</v>
      </c>
      <c r="Q85" s="18">
        <f ca="1">IF(ISERROR(QuarterlyDataCVM!Q85*OFFSET(AnnualDataCP!Q$14,CYPQly!$B85,0)/OFFSET(AnnualDataCVM!Q$14,CYPQly!$B85,0)),"",QuarterlyDataCVM!Q85*OFFSET(AnnualDataCP!Q$14,CYPQly!$B85,0)/OFFSET(AnnualDataCVM!Q$14,CYPQly!$B85,0))</f>
        <v>37359.938015042848</v>
      </c>
      <c r="R85" s="18">
        <f ca="1">IF(ISERROR(QuarterlyDataCVM!R85*OFFSET(AnnualDataCP!R$14,CYPQly!$B85,0)/OFFSET(AnnualDataCVM!R$14,CYPQly!$B85,0)),"",QuarterlyDataCVM!R85*OFFSET(AnnualDataCP!R$14,CYPQly!$B85,0)/OFFSET(AnnualDataCVM!R$14,CYPQly!$B85,0))</f>
        <v>6405.0665703449522</v>
      </c>
      <c r="S85" s="18">
        <f ca="1">IF(ISERROR(QuarterlyDataCVM!S85*OFFSET(AnnualDataCP!S$14,CYPQly!$B85,0)/OFFSET(AnnualDataCVM!S$14,CYPQly!$B85,0)),"",QuarterlyDataCVM!S85*OFFSET(AnnualDataCP!S$14,CYPQly!$B85,0)/OFFSET(AnnualDataCVM!S$14,CYPQly!$B85,0))</f>
        <v>4904.7378501316734</v>
      </c>
      <c r="T85" s="18">
        <f ca="1">IF(ISERROR(QuarterlyDataCVM!T85*OFFSET(AnnualDataCP!T$14,CYPQly!$B85,0)/OFFSET(AnnualDataCVM!T$14,CYPQly!$B85,0)),"",QuarterlyDataCVM!T85*OFFSET(AnnualDataCP!T$14,CYPQly!$B85,0)/OFFSET(AnnualDataCVM!T$14,CYPQly!$B85,0))</f>
        <v>706.9534619750284</v>
      </c>
      <c r="U85" s="18">
        <f ca="1">IF(ISERROR(QuarterlyDataCVM!U85*OFFSET(AnnualDataCP!U$14,CYPQly!$B85,0)/OFFSET(AnnualDataCVM!U$14,CYPQly!$B85,0)),"",QuarterlyDataCVM!U85*OFFSET(AnnualDataCP!U$14,CYPQly!$B85,0)/OFFSET(AnnualDataCVM!U$14,CYPQly!$B85,0))</f>
        <v>575.03187250996018</v>
      </c>
      <c r="V85" s="18">
        <f ca="1">IF(ISERROR(QuarterlyDataCVM!V85*OFFSET(AnnualDataCP!V$14,CYPQly!$B85,0)/OFFSET(AnnualDataCVM!V$14,CYPQly!$B85,0)),"",QuarterlyDataCVM!V85*OFFSET(AnnualDataCP!V$14,CYPQly!$B85,0)/OFFSET(AnnualDataCVM!V$14,CYPQly!$B85,0))</f>
        <v>20.674157303370787</v>
      </c>
      <c r="W85" s="18">
        <f ca="1">IF(ISERROR(QuarterlyDataCVM!W85*OFFSET(AnnualDataCP!W$14,CYPQly!$B85,0)/OFFSET(AnnualDataCVM!W$14,CYPQly!$B85,0)),"",QuarterlyDataCVM!W85*OFFSET(AnnualDataCP!W$14,CYPQly!$B85,0)/OFFSET(AnnualDataCVM!W$14,CYPQly!$B85,0))</f>
        <v>466.91542288557213</v>
      </c>
      <c r="X85" s="18">
        <f ca="1">IF(ISERROR(QuarterlyDataCVM!X85*OFFSET(AnnualDataCP!X$14,CYPQly!$B85,0)/OFFSET(AnnualDataCVM!X$14,CYPQly!$B85,0)),"",QuarterlyDataCVM!X85*OFFSET(AnnualDataCP!X$14,CYPQly!$B85,0)/OFFSET(AnnualDataCVM!X$14,CYPQly!$B85,0))</f>
        <v>273.04064224786754</v>
      </c>
      <c r="Y85" s="18">
        <f ca="1">IF(ISERROR(QuarterlyDataCVM!Y85*OFFSET(AnnualDataCP!Y$14,CYPQly!$B85,0)/OFFSET(AnnualDataCVM!Y$14,CYPQly!$B85,0)),"",QuarterlyDataCVM!Y85*OFFSET(AnnualDataCP!Y$14,CYPQly!$B85,0)/OFFSET(AnnualDataCVM!Y$14,CYPQly!$B85,0))</f>
        <v>937.9626280892104</v>
      </c>
      <c r="Z85" s="18">
        <f ca="1">IF(ISERROR(QuarterlyDataCVM!Z85*OFFSET(AnnualDataCP!Z$14,CYPQly!$B85,0)/OFFSET(AnnualDataCVM!Z$14,CYPQly!$B85,0)),"",QuarterlyDataCVM!Z85*OFFSET(AnnualDataCP!Z$14,CYPQly!$B85,0)/OFFSET(AnnualDataCVM!Z$14,CYPQly!$B85,0))</f>
        <v>1772.6287982480153</v>
      </c>
      <c r="AA85" s="18">
        <f ca="1">IF(ISERROR(QuarterlyDataCVM!AA85*OFFSET(AnnualDataCP!AA$14,CYPQly!$B85,0)/OFFSET(AnnualDataCVM!AA$14,CYPQly!$B85,0)),"",QuarterlyDataCVM!AA85*OFFSET(AnnualDataCP!AA$14,CYPQly!$B85,0)/OFFSET(AnnualDataCVM!AA$14,CYPQly!$B85,0))</f>
        <v>149.11372549019609</v>
      </c>
      <c r="AB85" s="18">
        <f ca="1">IF(ISERROR(QuarterlyDataCVM!AB85*OFFSET(AnnualDataCP!AB$14,CYPQly!$B85,0)/OFFSET(AnnualDataCVM!AB$14,CYPQly!$B85,0)),"",QuarterlyDataCVM!AB85*OFFSET(AnnualDataCP!AB$14,CYPQly!$B85,0)/OFFSET(AnnualDataCVM!AB$14,CYPQly!$B85,0))</f>
        <v>1118.9229015544042</v>
      </c>
      <c r="AC85" s="18">
        <f ca="1">IF(ISERROR(QuarterlyDataCVM!AC85*OFFSET(AnnualDataCP!AC$14,CYPQly!$B85,0)/OFFSET(AnnualDataCVM!AC$14,CYPQly!$B85,0)),"",QuarterlyDataCVM!AC85*OFFSET(AnnualDataCP!AC$14,CYPQly!$B85,0)/OFFSET(AnnualDataCVM!AC$14,CYPQly!$B85,0))</f>
        <v>872.98505275498246</v>
      </c>
      <c r="AD85" s="18">
        <f ca="1">IF(ISERROR(QuarterlyDataCVM!AD85*OFFSET(AnnualDataCP!AD$14,CYPQly!$B85,0)/OFFSET(AnnualDataCVM!AD$14,CYPQly!$B85,0)),"",QuarterlyDataCVM!AD85*OFFSET(AnnualDataCP!AD$14,CYPQly!$B85,0)/OFFSET(AnnualDataCVM!AD$14,CYPQly!$B85,0))</f>
        <v>245.97129186602871</v>
      </c>
      <c r="AE85" s="18">
        <f ca="1">IF(ISERROR(QuarterlyDataCVM!AE85*OFFSET(AnnualDataCP!AE$14,CYPQly!$B85,0)/OFFSET(AnnualDataCVM!AE$14,CYPQly!$B85,0)),"",QuarterlyDataCVM!AE85*OFFSET(AnnualDataCP!AE$14,CYPQly!$B85,0)/OFFSET(AnnualDataCVM!AE$14,CYPQly!$B85,0))</f>
        <v>380.88304498269895</v>
      </c>
      <c r="AF85" s="18">
        <f ca="1">IF(ISERROR(QuarterlyDataCVM!AF85*OFFSET(AnnualDataCP!AF$14,CYPQly!$B85,0)/OFFSET(AnnualDataCVM!AF$14,CYPQly!$B85,0)),"",QuarterlyDataCVM!AF85*OFFSET(AnnualDataCP!AF$14,CYPQly!$B85,0)/OFFSET(AnnualDataCVM!AF$14,CYPQly!$B85,0))</f>
        <v>1206.8403794355311</v>
      </c>
      <c r="AG85" s="18">
        <f ca="1">IF(ISERROR(QuarterlyDataCVM!AG85*OFFSET(AnnualDataCP!AG$14,CYPQly!$B85,0)/OFFSET(AnnualDataCVM!AG$14,CYPQly!$B85,0)),"",QuarterlyDataCVM!AG85*OFFSET(AnnualDataCP!AG$14,CYPQly!$B85,0)/OFFSET(AnnualDataCVM!AG$14,CYPQly!$B85,0))</f>
        <v>705.26394849785413</v>
      </c>
      <c r="AH85" s="18">
        <f ca="1">IF(ISERROR(QuarterlyDataCVM!AH85*OFFSET(AnnualDataCP!AH$14,CYPQly!$B85,0)/OFFSET(AnnualDataCVM!AH$14,CYPQly!$B85,0)),"",QuarterlyDataCVM!AH85*OFFSET(AnnualDataCP!AH$14,CYPQly!$B85,0)/OFFSET(AnnualDataCVM!AH$14,CYPQly!$B85,0))</f>
        <v>431.17094017094018</v>
      </c>
      <c r="AI85" s="18">
        <f ca="1">IF(ISERROR(QuarterlyDataCVM!AI85*OFFSET(AnnualDataCP!AI$14,CYPQly!$B85,0)/OFFSET(AnnualDataCVM!AI$14,CYPQly!$B85,0)),"",QuarterlyDataCVM!AI85*OFFSET(AnnualDataCP!AI$14,CYPQly!$B85,0)/OFFSET(AnnualDataCVM!AI$14,CYPQly!$B85,0))</f>
        <v>69.508196721311478</v>
      </c>
      <c r="AJ85" s="18">
        <f ca="1">IF(ISERROR(QuarterlyDataCVM!AJ85*OFFSET(AnnualDataCP!AJ$14,CYPQly!$B85,0)/OFFSET(AnnualDataCVM!AJ$14,CYPQly!$B85,0)),"",QuarterlyDataCVM!AJ85*OFFSET(AnnualDataCP!AJ$14,CYPQly!$B85,0)/OFFSET(AnnualDataCVM!AJ$14,CYPQly!$B85,0))</f>
        <v>2858.9207816213361</v>
      </c>
      <c r="AK85" s="18">
        <f ca="1">IF(ISERROR(QuarterlyDataCVM!AK85*OFFSET(AnnualDataCP!AK$14,CYPQly!$B85,0)/OFFSET(AnnualDataCVM!AK$14,CYPQly!$B85,0)),"",QuarterlyDataCVM!AK85*OFFSET(AnnualDataCP!AK$14,CYPQly!$B85,0)/OFFSET(AnnualDataCVM!AK$14,CYPQly!$B85,0))</f>
        <v>628.21088614251903</v>
      </c>
      <c r="AL85" s="18">
        <f ca="1">IF(ISERROR(QuarterlyDataCVM!AL85*OFFSET(AnnualDataCP!AL$14,CYPQly!$B85,0)/OFFSET(AnnualDataCVM!AL$14,CYPQly!$B85,0)),"",QuarterlyDataCVM!AL85*OFFSET(AnnualDataCP!AL$14,CYPQly!$B85,0)/OFFSET(AnnualDataCVM!AL$14,CYPQly!$B85,0))</f>
        <v>752.29173030765878</v>
      </c>
      <c r="AM85" s="18">
        <f ca="1">IF(ISERROR(QuarterlyDataCVM!AM85*OFFSET(AnnualDataCP!AM$14,CYPQly!$B85,0)/OFFSET(AnnualDataCVM!AM$14,CYPQly!$B85,0)),"",QuarterlyDataCVM!AM85*OFFSET(AnnualDataCP!AM$14,CYPQly!$B85,0)/OFFSET(AnnualDataCVM!AM$14,CYPQly!$B85,0))</f>
        <v>1479.1997703788747</v>
      </c>
      <c r="AN85" s="18">
        <f ca="1">IF(ISERROR(QuarterlyDataCVM!AN85*OFFSET(AnnualDataCP!AN$14,CYPQly!$B85,0)/OFFSET(AnnualDataCVM!AN$14,CYPQly!$B85,0)),"",QuarterlyDataCVM!AN85*OFFSET(AnnualDataCP!AN$14,CYPQly!$B85,0)/OFFSET(AnnualDataCVM!AN$14,CYPQly!$B85,0))</f>
        <v>391.5673005680415</v>
      </c>
      <c r="AO85" s="18">
        <f ca="1">IF(ISERROR(QuarterlyDataCVM!AO85*OFFSET(AnnualDataCP!AO$14,CYPQly!$B85,0)/OFFSET(AnnualDataCVM!AO$14,CYPQly!$B85,0)),"",QuarterlyDataCVM!AO85*OFFSET(AnnualDataCP!AO$14,CYPQly!$B85,0)/OFFSET(AnnualDataCVM!AO$14,CYPQly!$B85,0))</f>
        <v>391.5673005680415</v>
      </c>
      <c r="AP85" s="18">
        <f ca="1">IF(ISERROR(QuarterlyDataCVM!AP85*OFFSET(AnnualDataCP!AP$14,CYPQly!$B85,0)/OFFSET(AnnualDataCVM!AP$14,CYPQly!$B85,0)),"",QuarterlyDataCVM!AP85*OFFSET(AnnualDataCP!AP$14,CYPQly!$B85,0)/OFFSET(AnnualDataCVM!AP$14,CYPQly!$B85,0))</f>
        <v>2022.5774545454547</v>
      </c>
      <c r="AQ85" s="18">
        <f ca="1">IF(ISERROR(QuarterlyDataCVM!AQ85*OFFSET(AnnualDataCP!AQ$14,CYPQly!$B85,0)/OFFSET(AnnualDataCVM!AQ$14,CYPQly!$B85,0)),"",QuarterlyDataCVM!AQ85*OFFSET(AnnualDataCP!AQ$14,CYPQly!$B85,0)/OFFSET(AnnualDataCVM!AQ$14,CYPQly!$B85,0))</f>
        <v>2022.5774545454547</v>
      </c>
      <c r="AR85" s="18">
        <f ca="1">IF(ISERROR(QuarterlyDataCVM!AR85*OFFSET(AnnualDataCP!AR$14,CYPQly!$B85,0)/OFFSET(AnnualDataCVM!AR$14,CYPQly!$B85,0)),"",QuarterlyDataCVM!AR85*OFFSET(AnnualDataCP!AR$14,CYPQly!$B85,0)/OFFSET(AnnualDataCVM!AR$14,CYPQly!$B85,0))</f>
        <v>268.20912124582873</v>
      </c>
      <c r="AS85" s="18">
        <f ca="1">IF(ISERROR(QuarterlyDataCVM!AS85*OFFSET(AnnualDataCP!AS$14,CYPQly!$B85,0)/OFFSET(AnnualDataCVM!AS$14,CYPQly!$B85,0)),"",QuarterlyDataCVM!AS85*OFFSET(AnnualDataCP!AS$14,CYPQly!$B85,0)/OFFSET(AnnualDataCVM!AS$14,CYPQly!$B85,0))</f>
        <v>457.39735278227982</v>
      </c>
      <c r="AT85" s="18">
        <f ca="1">IF(ISERROR(QuarterlyDataCVM!AT85*OFFSET(AnnualDataCP!AT$14,CYPQly!$B85,0)/OFFSET(AnnualDataCVM!AT$14,CYPQly!$B85,0)),"",QuarterlyDataCVM!AT85*OFFSET(AnnualDataCP!AT$14,CYPQly!$B85,0)/OFFSET(AnnualDataCVM!AT$14,CYPQly!$B85,0))</f>
        <v>67.761336515513122</v>
      </c>
      <c r="AU85" s="18">
        <f ca="1">IF(ISERROR(QuarterlyDataCVM!AU85*OFFSET(AnnualDataCP!AU$14,CYPQly!$B85,0)/OFFSET(AnnualDataCVM!AU$14,CYPQly!$B85,0)),"",QuarterlyDataCVM!AU85*OFFSET(AnnualDataCP!AU$14,CYPQly!$B85,0)/OFFSET(AnnualDataCVM!AU$14,CYPQly!$B85,0))</f>
        <v>192.36689038031321</v>
      </c>
      <c r="AV85" s="18">
        <f ca="1">IF(ISERROR(QuarterlyDataCVM!AV85*OFFSET(AnnualDataCP!AV$14,CYPQly!$B85,0)/OFFSET(AnnualDataCVM!AV$14,CYPQly!$B85,0)),"",QuarterlyDataCVM!AV85*OFFSET(AnnualDataCP!AV$14,CYPQly!$B85,0)/OFFSET(AnnualDataCVM!AV$14,CYPQly!$B85,0))</f>
        <v>599.87081490840171</v>
      </c>
      <c r="AW85" s="18">
        <f ca="1">IF(ISERROR(QuarterlyDataCVM!AW85*OFFSET(AnnualDataCP!AW$14,CYPQly!$B85,0)/OFFSET(AnnualDataCVM!AW$14,CYPQly!$B85,0)),"",QuarterlyDataCVM!AW85*OFFSET(AnnualDataCP!AW$14,CYPQly!$B85,0)/OFFSET(AnnualDataCVM!AW$14,CYPQly!$B85,0))</f>
        <v>431.90894568690095</v>
      </c>
      <c r="AX85" s="18">
        <f ca="1">IF(ISERROR(QuarterlyDataCVM!AX85*OFFSET(AnnualDataCP!AX$14,CYPQly!$B85,0)/OFFSET(AnnualDataCVM!AX$14,CYPQly!$B85,0)),"",QuarterlyDataCVM!AX85*OFFSET(AnnualDataCP!AX$14,CYPQly!$B85,0)/OFFSET(AnnualDataCVM!AX$14,CYPQly!$B85,0))</f>
        <v>2904.979151559101</v>
      </c>
      <c r="AY85" s="18">
        <f ca="1">IF(ISERROR(QuarterlyDataCVM!AY85*OFFSET(AnnualDataCP!AY$14,CYPQly!$B85,0)/OFFSET(AnnualDataCVM!AY$14,CYPQly!$B85,0)),"",QuarterlyDataCVM!AY85*OFFSET(AnnualDataCP!AY$14,CYPQly!$B85,0)/OFFSET(AnnualDataCVM!AY$14,CYPQly!$B85,0))</f>
        <v>2904.979151559101</v>
      </c>
      <c r="AZ85" s="18">
        <f ca="1">IF(ISERROR(QuarterlyDataCVM!AZ85*OFFSET(AnnualDataCP!AZ$14,CYPQly!$B85,0)/OFFSET(AnnualDataCVM!AZ$14,CYPQly!$B85,0)),"",QuarterlyDataCVM!AZ85*OFFSET(AnnualDataCP!AZ$14,CYPQly!$B85,0)/OFFSET(AnnualDataCVM!AZ$14,CYPQly!$B85,0))</f>
        <v>3127.0528266331658</v>
      </c>
      <c r="BA85" s="18">
        <f ca="1">IF(ISERROR(QuarterlyDataCVM!BA85*OFFSET(AnnualDataCP!BA$14,CYPQly!$B85,0)/OFFSET(AnnualDataCVM!BA$14,CYPQly!$B85,0)),"",QuarterlyDataCVM!BA85*OFFSET(AnnualDataCP!BA$14,CYPQly!$B85,0)/OFFSET(AnnualDataCVM!BA$14,CYPQly!$B85,0))</f>
        <v>1778.7348741653827</v>
      </c>
      <c r="BB85" s="18">
        <f ca="1">IF(ISERROR(QuarterlyDataCVM!BB85*OFFSET(AnnualDataCP!BB$14,CYPQly!$B85,0)/OFFSET(AnnualDataCVM!BB$14,CYPQly!$B85,0)),"",QuarterlyDataCVM!BB85*OFFSET(AnnualDataCP!BB$14,CYPQly!$B85,0)/OFFSET(AnnualDataCVM!BB$14,CYPQly!$B85,0))</f>
        <v>1347.8826850690089</v>
      </c>
      <c r="BC85" s="18">
        <f ca="1">IF(ISERROR(QuarterlyDataCVM!BC85*OFFSET(AnnualDataCP!BC$14,CYPQly!$B85,0)/OFFSET(AnnualDataCVM!BC$14,CYPQly!$B85,0)),"",QuarterlyDataCVM!BC85*OFFSET(AnnualDataCP!BC$14,CYPQly!$B85,0)/OFFSET(AnnualDataCVM!BC$14,CYPQly!$B85,0))</f>
        <v>677.74116424116426</v>
      </c>
      <c r="BD85" s="18">
        <f ca="1">IF(ISERROR(QuarterlyDataCVM!BD85*OFFSET(AnnualDataCP!BD$14,CYPQly!$B85,0)/OFFSET(AnnualDataCVM!BD$14,CYPQly!$B85,0)),"",QuarterlyDataCVM!BD85*OFFSET(AnnualDataCP!BD$14,CYPQly!$B85,0)/OFFSET(AnnualDataCVM!BD$14,CYPQly!$B85,0))</f>
        <v>667.77898034747932</v>
      </c>
      <c r="BE85" s="18">
        <f ca="1">IF(ISERROR(QuarterlyDataCVM!BE85*OFFSET(AnnualDataCP!BE$14,CYPQly!$B85,0)/OFFSET(AnnualDataCVM!BE$14,CYPQly!$B85,0)),"",QuarterlyDataCVM!BE85*OFFSET(AnnualDataCP!BE$14,CYPQly!$B85,0)/OFFSET(AnnualDataCVM!BE$14,CYPQly!$B85,0))</f>
        <v>4229.7907095674409</v>
      </c>
      <c r="BF85" s="18">
        <f ca="1">IF(ISERROR(QuarterlyDataCVM!BF85*OFFSET(AnnualDataCP!BF$14,CYPQly!$B85,0)/OFFSET(AnnualDataCVM!BF$14,CYPQly!$B85,0)),"",QuarterlyDataCVM!BF85*OFFSET(AnnualDataCP!BF$14,CYPQly!$B85,0)/OFFSET(AnnualDataCVM!BF$14,CYPQly!$B85,0))</f>
        <v>1098.6608422156212</v>
      </c>
      <c r="BG85" s="18">
        <f ca="1">IF(ISERROR(QuarterlyDataCVM!BG85*OFFSET(AnnualDataCP!BG$14,CYPQly!$B85,0)/OFFSET(AnnualDataCVM!BG$14,CYPQly!$B85,0)),"",QuarterlyDataCVM!BG85*OFFSET(AnnualDataCP!BG$14,CYPQly!$B85,0)/OFFSET(AnnualDataCVM!BG$14,CYPQly!$B85,0))</f>
        <v>500.38123546135955</v>
      </c>
      <c r="BH85" s="18">
        <f ca="1">IF(ISERROR(QuarterlyDataCVM!BH85*OFFSET(AnnualDataCP!BH$14,CYPQly!$B85,0)/OFFSET(AnnualDataCVM!BH$14,CYPQly!$B85,0)),"",QuarterlyDataCVM!BH85*OFFSET(AnnualDataCP!BH$14,CYPQly!$B85,0)/OFFSET(AnnualDataCVM!BH$14,CYPQly!$B85,0))</f>
        <v>596.72289156626505</v>
      </c>
      <c r="BI85" s="18">
        <f ca="1">IF(ISERROR(QuarterlyDataCVM!BI85*OFFSET(AnnualDataCP!BI$14,CYPQly!$B85,0)/OFFSET(AnnualDataCVM!BI$14,CYPQly!$B85,0)),"",QuarterlyDataCVM!BI85*OFFSET(AnnualDataCP!BI$14,CYPQly!$B85,0)/OFFSET(AnnualDataCVM!BI$14,CYPQly!$B85,0))</f>
        <v>3130.8040914426247</v>
      </c>
      <c r="BJ85" s="18">
        <f ca="1">IF(ISERROR(QuarterlyDataCVM!BJ85*OFFSET(AnnualDataCP!BJ$14,CYPQly!$B85,0)/OFFSET(AnnualDataCVM!BJ$14,CYPQly!$B85,0)),"",QuarterlyDataCVM!BJ85*OFFSET(AnnualDataCP!BJ$14,CYPQly!$B85,0)/OFFSET(AnnualDataCVM!BJ$14,CYPQly!$B85,0))</f>
        <v>2884.9387034858523</v>
      </c>
      <c r="BK85" s="18">
        <f ca="1">IF(ISERROR(QuarterlyDataCVM!BK85*OFFSET(AnnualDataCP!BK$14,CYPQly!$B85,0)/OFFSET(AnnualDataCVM!BK$14,CYPQly!$B85,0)),"",QuarterlyDataCVM!BK85*OFFSET(AnnualDataCP!BK$14,CYPQly!$B85,0)/OFFSET(AnnualDataCVM!BK$14,CYPQly!$B85,0))</f>
        <v>245.48498498498498</v>
      </c>
      <c r="BL85" s="18">
        <f ca="1">IF(ISERROR(QuarterlyDataCVM!BL85*OFFSET(AnnualDataCP!BL$14,CYPQly!$B85,0)/OFFSET(AnnualDataCVM!BL$14,CYPQly!$B85,0)),"",QuarterlyDataCVM!BL85*OFFSET(AnnualDataCP!BL$14,CYPQly!$B85,0)/OFFSET(AnnualDataCVM!BL$14,CYPQly!$B85,0))</f>
        <v>2211.4098983843846</v>
      </c>
      <c r="BM85" s="18">
        <f ca="1">IF(ISERROR(QuarterlyDataCVM!BM85*OFFSET(AnnualDataCP!BM$14,CYPQly!$B85,0)/OFFSET(AnnualDataCVM!BM$14,CYPQly!$B85,0)),"",QuarterlyDataCVM!BM85*OFFSET(AnnualDataCP!BM$14,CYPQly!$B85,0)/OFFSET(AnnualDataCVM!BM$14,CYPQly!$B85,0))</f>
        <v>2211.4098983843846</v>
      </c>
      <c r="BN85" s="18">
        <f ca="1">IF(ISERROR(QuarterlyDataCVM!BN85*OFFSET(AnnualDataCP!BN$14,CYPQly!$B85,0)/OFFSET(AnnualDataCVM!BN$14,CYPQly!$B85,0)),"",QuarterlyDataCVM!BN85*OFFSET(AnnualDataCP!BN$14,CYPQly!$B85,0)/OFFSET(AnnualDataCVM!BN$14,CYPQly!$B85,0))</f>
        <v>1189.9615757184372</v>
      </c>
      <c r="BO85" s="18">
        <f ca="1">IF(ISERROR(QuarterlyDataCVM!BO85*OFFSET(AnnualDataCP!BO$14,CYPQly!$B85,0)/OFFSET(AnnualDataCVM!BO$14,CYPQly!$B85,0)),"",QuarterlyDataCVM!BO85*OFFSET(AnnualDataCP!BO$14,CYPQly!$B85,0)/OFFSET(AnnualDataCVM!BO$14,CYPQly!$B85,0))</f>
        <v>1189.9615757184372</v>
      </c>
      <c r="BP85" s="18">
        <f ca="1">IF(ISERROR(QuarterlyDataCVM!BP85*OFFSET(AnnualDataCP!BP$14,CYPQly!$B85,0)/OFFSET(AnnualDataCVM!BP$14,CYPQly!$B85,0)),"",QuarterlyDataCVM!BP85*OFFSET(AnnualDataCP!BP$14,CYPQly!$B85,0)/OFFSET(AnnualDataCVM!BP$14,CYPQly!$B85,0))</f>
        <v>3069.2559749832476</v>
      </c>
      <c r="BQ85" s="18">
        <f ca="1">IF(ISERROR(QuarterlyDataCVM!BQ85*OFFSET(AnnualDataCP!BQ$14,CYPQly!$B85,0)/OFFSET(AnnualDataCVM!BQ$14,CYPQly!$B85,0)),"",QuarterlyDataCVM!BQ85*OFFSET(AnnualDataCP!BQ$14,CYPQly!$B85,0)/OFFSET(AnnualDataCVM!BQ$14,CYPQly!$B85,0))</f>
        <v>3069.2559749832476</v>
      </c>
      <c r="BR85" s="18">
        <f ca="1">IF(ISERROR(QuarterlyDataCVM!BR85*OFFSET(AnnualDataCP!BR$14,CYPQly!$B85,0)/OFFSET(AnnualDataCVM!BR$14,CYPQly!$B85,0)),"",QuarterlyDataCVM!BR85*OFFSET(AnnualDataCP!BR$14,CYPQly!$B85,0)/OFFSET(AnnualDataCVM!BR$14,CYPQly!$B85,0))</f>
        <v>4282.7412260418268</v>
      </c>
      <c r="BS85" s="18">
        <f ca="1">IF(ISERROR(QuarterlyDataCVM!BS85*OFFSET(AnnualDataCP!BS$14,CYPQly!$B85,0)/OFFSET(AnnualDataCVM!BS$14,CYPQly!$B85,0)),"",QuarterlyDataCVM!BS85*OFFSET(AnnualDataCP!BS$14,CYPQly!$B85,0)/OFFSET(AnnualDataCVM!BS$14,CYPQly!$B85,0))</f>
        <v>1971.3827186963979</v>
      </c>
      <c r="BT85" s="18">
        <f ca="1">IF(ISERROR(QuarterlyDataCVM!BT85*OFFSET(AnnualDataCP!BT$14,CYPQly!$B85,0)/OFFSET(AnnualDataCVM!BT$14,CYPQly!$B85,0)),"",QuarterlyDataCVM!BT85*OFFSET(AnnualDataCP!BT$14,CYPQly!$B85,0)/OFFSET(AnnualDataCVM!BT$14,CYPQly!$B85,0))</f>
        <v>2312.1536988923835</v>
      </c>
      <c r="BU85" s="18">
        <f ca="1">IF(ISERROR(QuarterlyDataCVM!BU85*OFFSET(AnnualDataCP!BU$14,CYPQly!$B85,0)/OFFSET(AnnualDataCVM!BU$14,CYPQly!$B85,0)),"",QuarterlyDataCVM!BU85*OFFSET(AnnualDataCP!BU$14,CYPQly!$B85,0)/OFFSET(AnnualDataCVM!BU$14,CYPQly!$B85,0))</f>
        <v>251.34013050570962</v>
      </c>
      <c r="BV85" s="18">
        <f ca="1">IF(ISERROR(QuarterlyDataCVM!BV85*OFFSET(AnnualDataCP!BV$14,CYPQly!$B85,0)/OFFSET(AnnualDataCVM!BV$14,CYPQly!$B85,0)),"",QuarterlyDataCVM!BV85*OFFSET(AnnualDataCP!BV$14,CYPQly!$B85,0)/OFFSET(AnnualDataCVM!BV$14,CYPQly!$B85,0))</f>
        <v>1929.3255439161967</v>
      </c>
      <c r="BW85" s="18">
        <f ca="1">IF(ISERROR(QuarterlyDataCVM!BW85*OFFSET(AnnualDataCP!BW$14,CYPQly!$B85,0)/OFFSET(AnnualDataCVM!BW$14,CYPQly!$B85,0)),"",QuarterlyDataCVM!BW85*OFFSET(AnnualDataCP!BW$14,CYPQly!$B85,0)/OFFSET(AnnualDataCVM!BW$14,CYPQly!$B85,0))</f>
        <v>119.76608187134502</v>
      </c>
      <c r="BX85" s="18">
        <f ca="1">IF(ISERROR(QuarterlyDataCVM!BX85*OFFSET(AnnualDataCP!BX$14,CYPQly!$B85,0)/OFFSET(AnnualDataCVM!BX$14,CYPQly!$B85,0)),"",QuarterlyDataCVM!BX85*OFFSET(AnnualDataCP!BX$14,CYPQly!$B85,0)/OFFSET(AnnualDataCVM!BX$14,CYPQly!$B85,0))</f>
        <v>3454.312519591248</v>
      </c>
      <c r="BY85" s="18">
        <f ca="1">IF(ISERROR(QuarterlyDataCVM!BY85*OFFSET(AnnualDataCP!BY$14,CYPQly!$B85,0)/OFFSET(AnnualDataCVM!BY$14,CYPQly!$B85,0)),"",QuarterlyDataCVM!BY85*OFFSET(AnnualDataCP!BY$14,CYPQly!$B85,0)/OFFSET(AnnualDataCVM!BY$14,CYPQly!$B85,0))</f>
        <v>2199.254396504642</v>
      </c>
      <c r="BZ85" s="18">
        <f ca="1">IF(ISERROR(QuarterlyDataCVM!BZ85*OFFSET(AnnualDataCP!BZ$14,CYPQly!$B85,0)/OFFSET(AnnualDataCVM!BZ$14,CYPQly!$B85,0)),"",QuarterlyDataCVM!BZ85*OFFSET(AnnualDataCP!BZ$14,CYPQly!$B85,0)/OFFSET(AnnualDataCVM!BZ$14,CYPQly!$B85,0))</f>
        <v>1051.1394766780431</v>
      </c>
      <c r="CA85" s="18">
        <f ca="1">IF(ISERROR(QuarterlyDataCVM!CA85*OFFSET(AnnualDataCP!CA$14,CYPQly!$B85,0)/OFFSET(AnnualDataCVM!CA$14,CYPQly!$B85,0)),"",QuarterlyDataCVM!CA85*OFFSET(AnnualDataCP!CA$14,CYPQly!$B85,0)/OFFSET(AnnualDataCVM!CA$14,CYPQly!$B85,0))</f>
        <v>1148.475798146241</v>
      </c>
      <c r="CB85" s="18">
        <f ca="1">IF(ISERROR(QuarterlyDataCVM!CB85*OFFSET(AnnualDataCP!CB$14,CYPQly!$B85,0)/OFFSET(AnnualDataCVM!CB$14,CYPQly!$B85,0)),"",QuarterlyDataCVM!CB85*OFFSET(AnnualDataCP!CB$14,CYPQly!$B85,0)/OFFSET(AnnualDataCVM!CB$14,CYPQly!$B85,0))</f>
        <v>1255.9381688466112</v>
      </c>
      <c r="CC85" s="18">
        <f ca="1">IF(ISERROR(QuarterlyDataCVM!CC85*OFFSET(AnnualDataCP!CC$14,CYPQly!$B85,0)/OFFSET(AnnualDataCVM!CC$14,CYPQly!$B85,0)),"",QuarterlyDataCVM!CC85*OFFSET(AnnualDataCP!CC$14,CYPQly!$B85,0)/OFFSET(AnnualDataCVM!CC$14,CYPQly!$B85,0))</f>
        <v>96.688212927756652</v>
      </c>
      <c r="CD85" s="18">
        <f ca="1">IF(ISERROR(QuarterlyDataCVM!CD85*OFFSET(AnnualDataCP!CD$14,CYPQly!$B85,0)/OFFSET(AnnualDataCVM!CD$14,CYPQly!$B85,0)),"",QuarterlyDataCVM!CD85*OFFSET(AnnualDataCP!CD$14,CYPQly!$B85,0)/OFFSET(AnnualDataCVM!CD$14,CYPQly!$B85,0))</f>
        <v>363.58317986494779</v>
      </c>
      <c r="CE85" s="18">
        <f ca="1">IF(ISERROR(QuarterlyDataCVM!CE85*OFFSET(AnnualDataCP!CE$14,CYPQly!$B85,0)/OFFSET(AnnualDataCVM!CE$14,CYPQly!$B85,0)),"",QuarterlyDataCVM!CE85*OFFSET(AnnualDataCP!CE$14,CYPQly!$B85,0)/OFFSET(AnnualDataCVM!CE$14,CYPQly!$B85,0))</f>
        <v>794.25271028037378</v>
      </c>
      <c r="CF85" s="18">
        <f ca="1">IF(ISERROR(QuarterlyDataCVM!CF85*OFFSET(AnnualDataCP!CF$14,CYPQly!$B85,0)/OFFSET(AnnualDataCVM!CF$14,CYPQly!$B85,0)),"",QuarterlyDataCVM!CF85*OFFSET(AnnualDataCP!CF$14,CYPQly!$B85,0)/OFFSET(AnnualDataCVM!CF$14,CYPQly!$B85,0))</f>
        <v>5356.7178449298626</v>
      </c>
      <c r="CG85" s="18">
        <f ca="1">IF(ISERROR(QuarterlyDataCVM!CG85*OFFSET(AnnualDataCP!CG$14,CYPQly!$B85,0)/OFFSET(AnnualDataCVM!CG$14,CYPQly!$B85,0)),"",QuarterlyDataCVM!CG85*OFFSET(AnnualDataCP!CG$14,CYPQly!$B85,0)/OFFSET(AnnualDataCVM!CG$14,CYPQly!$B85,0))</f>
        <v>5356.7178449298626</v>
      </c>
      <c r="CH85" s="18">
        <f ca="1">IF(ISERROR(QuarterlyDataCVM!CH85*OFFSET(AnnualDataCP!CH$14,CYPQly!$B85,0)/OFFSET(AnnualDataCVM!CH$14,CYPQly!$B85,0)),"",QuarterlyDataCVM!CH85*OFFSET(AnnualDataCP!CH$14,CYPQly!$B85,0)/OFFSET(AnnualDataCVM!CH$14,CYPQly!$B85,0))</f>
        <v>4166.7432204974748</v>
      </c>
      <c r="CI85" s="18">
        <f ca="1">IF(ISERROR(QuarterlyDataCVM!CI85*OFFSET(AnnualDataCP!CI$14,CYPQly!$B85,0)/OFFSET(AnnualDataCVM!CI$14,CYPQly!$B85,0)),"",QuarterlyDataCVM!CI85*OFFSET(AnnualDataCP!CI$14,CYPQly!$B85,0)/OFFSET(AnnualDataCVM!CI$14,CYPQly!$B85,0))</f>
        <v>1190.0403618649966</v>
      </c>
      <c r="CJ85" s="18">
        <f ca="1">IF(ISERROR(QuarterlyDataCVM!CJ85*OFFSET(AnnualDataCP!CJ$14,CYPQly!$B85,0)/OFFSET(AnnualDataCVM!CJ$14,CYPQly!$B85,0)),"",QuarterlyDataCVM!CJ85*OFFSET(AnnualDataCP!CJ$14,CYPQly!$B85,0)/OFFSET(AnnualDataCVM!CJ$14,CYPQly!$B85,0))</f>
        <v>4517.820993217284</v>
      </c>
      <c r="CK85" s="18">
        <f ca="1">IF(ISERROR(QuarterlyDataCVM!CK85*OFFSET(AnnualDataCP!CK$14,CYPQly!$B85,0)/OFFSET(AnnualDataCVM!CK$14,CYPQly!$B85,0)),"",QuarterlyDataCVM!CK85*OFFSET(AnnualDataCP!CK$14,CYPQly!$B85,0)/OFFSET(AnnualDataCVM!CK$14,CYPQly!$B85,0))</f>
        <v>1419.0341305131594</v>
      </c>
      <c r="CL85" s="18">
        <f ca="1">IF(ISERROR(QuarterlyDataCVM!CL85*OFFSET(AnnualDataCP!CL$14,CYPQly!$B85,0)/OFFSET(AnnualDataCVM!CL$14,CYPQly!$B85,0)),"",QuarterlyDataCVM!CL85*OFFSET(AnnualDataCP!CL$14,CYPQly!$B85,0)/OFFSET(AnnualDataCVM!CL$14,CYPQly!$B85,0))</f>
        <v>3099.0340001521258</v>
      </c>
      <c r="CM85" s="18">
        <f ca="1">IF(ISERROR(QuarterlyDataCVM!CM85*OFFSET(AnnualDataCP!CM$14,CYPQly!$B85,0)/OFFSET(AnnualDataCVM!CM$14,CYPQly!$B85,0)),"",QuarterlyDataCVM!CM85*OFFSET(AnnualDataCP!CM$14,CYPQly!$B85,0)/OFFSET(AnnualDataCVM!CM$14,CYPQly!$B85,0))</f>
        <v>1578.0747993579455</v>
      </c>
      <c r="CN85" s="18">
        <f ca="1">IF(ISERROR(QuarterlyDataCVM!CN85*OFFSET(AnnualDataCP!CN$14,CYPQly!$B85,0)/OFFSET(AnnualDataCVM!CN$14,CYPQly!$B85,0)),"",QuarterlyDataCVM!CN85*OFFSET(AnnualDataCP!CN$14,CYPQly!$B85,0)/OFFSET(AnnualDataCVM!CN$14,CYPQly!$B85,0))</f>
        <v>1494.226124008228</v>
      </c>
      <c r="CO85" s="18">
        <f ca="1">IF(ISERROR(QuarterlyDataCVM!CO85*OFFSET(AnnualDataCP!CO$14,CYPQly!$B85,0)/OFFSET(AnnualDataCVM!CO$14,CYPQly!$B85,0)),"",QuarterlyDataCVM!CO85*OFFSET(AnnualDataCP!CO$14,CYPQly!$B85,0)/OFFSET(AnnualDataCVM!CO$14,CYPQly!$B85,0))</f>
        <v>26.568750000000001</v>
      </c>
      <c r="CP85" s="18">
        <f ca="1">IF(ISERROR(QuarterlyDataCVM!CP85*OFFSET(AnnualDataCP!CP$14,CYPQly!$B85,0)/OFFSET(AnnualDataCVM!CP$14,CYPQly!$B85,0)),"",QuarterlyDataCVM!CP85*OFFSET(AnnualDataCP!CP$14,CYPQly!$B85,0)/OFFSET(AnnualDataCVM!CP$14,CYPQly!$B85,0))</f>
        <v>22775.20186460203</v>
      </c>
      <c r="CQ85" s="18">
        <f ca="1">IF(ISERROR(QuarterlyDataCVM!CQ85*OFFSET(AnnualDataCP!CQ$14,CYPQly!$B85,0)/OFFSET(AnnualDataCVM!CQ$14,CYPQly!$B85,0)),"",QuarterlyDataCVM!CQ85*OFFSET(AnnualDataCP!CQ$14,CYPQly!$B85,0)/OFFSET(AnnualDataCVM!CQ$14,CYPQly!$B85,0))</f>
        <v>8336.4283703912188</v>
      </c>
      <c r="CR85" s="18">
        <f ca="1">IF(ISERROR(QuarterlyDataCVM!CR85*OFFSET(AnnualDataCP!CR$14,CYPQly!$B85,0)/OFFSET(AnnualDataCVM!CR$14,CYPQly!$B85,0)),"",QuarterlyDataCVM!CR85*OFFSET(AnnualDataCP!CR$14,CYPQly!$B85,0)/OFFSET(AnnualDataCVM!CR$14,CYPQly!$B85,0))</f>
        <v>4280.5388909564572</v>
      </c>
      <c r="CS85" s="18">
        <f ca="1">IF(ISERROR(QuarterlyDataCVM!CS85*OFFSET(AnnualDataCP!CS$14,CYPQly!$B85,0)/OFFSET(AnnualDataCVM!CS$14,CYPQly!$B85,0)),"",QuarterlyDataCVM!CS85*OFFSET(AnnualDataCP!CS$14,CYPQly!$B85,0)/OFFSET(AnnualDataCVM!CS$14,CYPQly!$B85,0))</f>
        <v>10158.841390580315</v>
      </c>
      <c r="CT85" s="18">
        <f ca="1">IF(ISERROR(QuarterlyDataCVM!CT85*OFFSET(AnnualDataCP!CT$14,CYPQly!$B85,0)/OFFSET(AnnualDataCVM!CT$14,CYPQly!$B85,0)),"",QuarterlyDataCVM!CT85*OFFSET(AnnualDataCP!CT$14,CYPQly!$B85,0)/OFFSET(AnnualDataCVM!CT$14,CYPQly!$B85,0))</f>
        <v>271032.91851849534</v>
      </c>
      <c r="CU85" s="18">
        <f ca="1">IF(ISERROR(QuarterlyDataCVM!CU85*OFFSET(AnnualDataCP!CU$14,CYPQly!$B85,0)/OFFSET(AnnualDataCVM!CU$14,CYPQly!$B85,0)),"",QuarterlyDataCVM!CU85*OFFSET(AnnualDataCP!CU$14,CYPQly!$B85,0)/OFFSET(AnnualDataCVM!CU$14,CYPQly!$B85,0))</f>
        <v>61850.376648983613</v>
      </c>
      <c r="CV85" s="18">
        <f ca="1">IF(ISERROR(QuarterlyDataCVM!CV85*OFFSET(AnnualDataCP!CV$14,CYPQly!$B85,0)/OFFSET(AnnualDataCVM!CV$14,CYPQly!$B85,0)),"",QuarterlyDataCVM!CV85*OFFSET(AnnualDataCP!CV$14,CYPQly!$B85,0)/OFFSET(AnnualDataCVM!CV$14,CYPQly!$B85,0))</f>
        <v>38852.894424883671</v>
      </c>
      <c r="CW85" s="18">
        <f ca="1">IF(ISERROR(QuarterlyDataCVM!CW85*OFFSET(AnnualDataCP!CW$14,CYPQly!$B85,0)/OFFSET(AnnualDataCVM!CW$14,CYPQly!$B85,0)),"",QuarterlyDataCVM!CW85*OFFSET(AnnualDataCP!CW$14,CYPQly!$B85,0)/OFFSET(AnnualDataCVM!CW$14,CYPQly!$B85,0))</f>
        <v>6102.9324244470708</v>
      </c>
      <c r="CX85" s="18">
        <f ca="1">IF(ISERROR(QuarterlyDataCVM!CX85*OFFSET(AnnualDataCP!CX$14,CYPQly!$B85,0)/OFFSET(AnnualDataCVM!CX$14,CYPQly!$B85,0)),"",QuarterlyDataCVM!CX85*OFFSET(AnnualDataCP!CX$14,CYPQly!$B85,0)/OFFSET(AnnualDataCVM!CX$14,CYPQly!$B85,0))</f>
        <v>13798.676649271132</v>
      </c>
      <c r="CY85" s="18">
        <f ca="1">IF(ISERROR(QuarterlyDataCVM!CY85*OFFSET(AnnualDataCP!CY$14,CYPQly!$B85,0)/OFFSET(AnnualDataCVM!CY$14,CYPQly!$B85,0)),"",QuarterlyDataCVM!CY85*OFFSET(AnnualDataCP!CY$14,CYPQly!$B85,0)/OFFSET(AnnualDataCVM!CY$14,CYPQly!$B85,0))</f>
        <v>18953.101530520376</v>
      </c>
      <c r="CZ85" s="18">
        <f ca="1">IF(ISERROR(QuarterlyDataCVM!CZ85*OFFSET(AnnualDataCP!CZ$14,CYPQly!$B85,0)/OFFSET(AnnualDataCVM!CZ$14,CYPQly!$B85,0)),"",QuarterlyDataCVM!CZ85*OFFSET(AnnualDataCP!CZ$14,CYPQly!$B85,0)/OFFSET(AnnualDataCVM!CZ$14,CYPQly!$B85,0))</f>
        <v>13711.849971032016</v>
      </c>
      <c r="DA85" s="18">
        <f ca="1">IF(ISERROR(QuarterlyDataCVM!DA85*OFFSET(AnnualDataCP!DA$14,CYPQly!$B85,0)/OFFSET(AnnualDataCVM!DA$14,CYPQly!$B85,0)),"",QuarterlyDataCVM!DA85*OFFSET(AnnualDataCP!DA$14,CYPQly!$B85,0)/OFFSET(AnnualDataCVM!DA$14,CYPQly!$B85,0))</f>
        <v>5919.1971052092576</v>
      </c>
      <c r="DB85" s="18">
        <f ca="1">IF(ISERROR(QuarterlyDataCVM!DB85*OFFSET(AnnualDataCP!DB$14,CYPQly!$B85,0)/OFFSET(AnnualDataCVM!DB$14,CYPQly!$B85,0)),"",QuarterlyDataCVM!DB85*OFFSET(AnnualDataCP!DB$14,CYPQly!$B85,0)/OFFSET(AnnualDataCVM!DB$14,CYPQly!$B85,0))</f>
        <v>811.73469387755097</v>
      </c>
      <c r="DC85" s="18">
        <f ca="1">IF(ISERROR(QuarterlyDataCVM!DC85*OFFSET(AnnualDataCP!DC$14,CYPQly!$B85,0)/OFFSET(AnnualDataCVM!DC$14,CYPQly!$B85,0)),"",QuarterlyDataCVM!DC85*OFFSET(AnnualDataCP!DC$14,CYPQly!$B85,0)/OFFSET(AnnualDataCVM!DC$14,CYPQly!$B85,0))</f>
        <v>5107.106353323783</v>
      </c>
      <c r="DD85" s="18">
        <f ca="1">IF(ISERROR(QuarterlyDataCVM!DD85*OFFSET(AnnualDataCP!DD$14,CYPQly!$B85,0)/OFFSET(AnnualDataCVM!DD$14,CYPQly!$B85,0)),"",QuarterlyDataCVM!DD85*OFFSET(AnnualDataCP!DD$14,CYPQly!$B85,0)/OFFSET(AnnualDataCVM!DD$14,CYPQly!$B85,0))</f>
        <v>1024.8617939473397</v>
      </c>
      <c r="DE85" s="18">
        <f ca="1">IF(ISERROR(QuarterlyDataCVM!DE85*OFFSET(AnnualDataCP!DE$14,CYPQly!$B85,0)/OFFSET(AnnualDataCVM!DE$14,CYPQly!$B85,0)),"",QuarterlyDataCVM!DE85*OFFSET(AnnualDataCP!DE$14,CYPQly!$B85,0)/OFFSET(AnnualDataCVM!DE$14,CYPQly!$B85,0))</f>
        <v>994.76168003775365</v>
      </c>
      <c r="DF85" s="18">
        <f ca="1">IF(ISERROR(QuarterlyDataCVM!DF85*OFFSET(AnnualDataCP!DF$14,CYPQly!$B85,0)/OFFSET(AnnualDataCVM!DF$14,CYPQly!$B85,0)),"",QuarterlyDataCVM!DF85*OFFSET(AnnualDataCP!DF$14,CYPQly!$B85,0)/OFFSET(AnnualDataCVM!DF$14,CYPQly!$B85,0))</f>
        <v>3323.5162979226484</v>
      </c>
      <c r="DG85" s="18">
        <f ca="1">IF(ISERROR(QuarterlyDataCVM!DG85*OFFSET(AnnualDataCP!DG$14,CYPQly!$B85,0)/OFFSET(AnnualDataCVM!DG$14,CYPQly!$B85,0)),"",QuarterlyDataCVM!DG85*OFFSET(AnnualDataCP!DG$14,CYPQly!$B85,0)/OFFSET(AnnualDataCVM!DG$14,CYPQly!$B85,0))</f>
        <v>2460.5134366557659</v>
      </c>
      <c r="DH85" s="18">
        <f ca="1">IF(ISERROR(QuarterlyDataCVM!DH85*OFFSET(AnnualDataCP!DH$14,CYPQly!$B85,0)/OFFSET(AnnualDataCVM!DH$14,CYPQly!$B85,0)),"",QuarterlyDataCVM!DH85*OFFSET(AnnualDataCP!DH$14,CYPQly!$B85,0)/OFFSET(AnnualDataCVM!DH$14,CYPQly!$B85,0))</f>
        <v>9284.5650414528227</v>
      </c>
      <c r="DI85" s="18">
        <f ca="1">IF(ISERROR(QuarterlyDataCVM!DI85*OFFSET(AnnualDataCP!DI$14,CYPQly!$B85,0)/OFFSET(AnnualDataCVM!DI$14,CYPQly!$B85,0)),"",QuarterlyDataCVM!DI85*OFFSET(AnnualDataCP!DI$14,CYPQly!$B85,0)/OFFSET(AnnualDataCVM!DI$14,CYPQly!$B85,0))</f>
        <v>2494.8626440022558</v>
      </c>
      <c r="DJ85" s="18">
        <f ca="1">IF(ISERROR(QuarterlyDataCVM!DJ85*OFFSET(AnnualDataCP!DJ$14,CYPQly!$B85,0)/OFFSET(AnnualDataCVM!DJ$14,CYPQly!$B85,0)),"",QuarterlyDataCVM!DJ85*OFFSET(AnnualDataCP!DJ$14,CYPQly!$B85,0)/OFFSET(AnnualDataCVM!DJ$14,CYPQly!$B85,0))</f>
        <v>6788.5247045348051</v>
      </c>
      <c r="DK85" s="18">
        <f ca="1">IF(ISERROR(QuarterlyDataCVM!DK85*OFFSET(AnnualDataCP!DK$14,CYPQly!$B85,0)/OFFSET(AnnualDataCVM!DK$14,CYPQly!$B85,0)),"",QuarterlyDataCVM!DK85*OFFSET(AnnualDataCP!DK$14,CYPQly!$B85,0)/OFFSET(AnnualDataCVM!DK$14,CYPQly!$B85,0))</f>
        <v>22332.439558514365</v>
      </c>
      <c r="DL85" s="18">
        <f ca="1">IF(ISERROR(QuarterlyDataCVM!DL85*OFFSET(AnnualDataCP!DL$14,CYPQly!$B85,0)/OFFSET(AnnualDataCVM!DL$14,CYPQly!$B85,0)),"",QuarterlyDataCVM!DL85*OFFSET(AnnualDataCP!DL$14,CYPQly!$B85,0)/OFFSET(AnnualDataCVM!DL$14,CYPQly!$B85,0))</f>
        <v>5858.1458285186045</v>
      </c>
      <c r="DM85" s="18">
        <f ca="1">IF(ISERROR(QuarterlyDataCVM!DM85*OFFSET(AnnualDataCP!DM$14,CYPQly!$B85,0)/OFFSET(AnnualDataCVM!DM$14,CYPQly!$B85,0)),"",QuarterlyDataCVM!DM85*OFFSET(AnnualDataCP!DM$14,CYPQly!$B85,0)/OFFSET(AnnualDataCVM!DM$14,CYPQly!$B85,0))</f>
        <v>2578.6322532495801</v>
      </c>
      <c r="DN85" s="18">
        <f ca="1">IF(ISERROR(QuarterlyDataCVM!DN85*OFFSET(AnnualDataCP!DN$14,CYPQly!$B85,0)/OFFSET(AnnualDataCVM!DN$14,CYPQly!$B85,0)),"",QuarterlyDataCVM!DN85*OFFSET(AnnualDataCP!DN$14,CYPQly!$B85,0)/OFFSET(AnnualDataCVM!DN$14,CYPQly!$B85,0))</f>
        <v>3280.1208247422678</v>
      </c>
      <c r="DO85" s="18">
        <f ca="1">IF(ISERROR(QuarterlyDataCVM!DO85*OFFSET(AnnualDataCP!DO$14,CYPQly!$B85,0)/OFFSET(AnnualDataCVM!DO$14,CYPQly!$B85,0)),"",QuarterlyDataCVM!DO85*OFFSET(AnnualDataCP!DO$14,CYPQly!$B85,0)/OFFSET(AnnualDataCVM!DO$14,CYPQly!$B85,0))</f>
        <v>1820.3055388320288</v>
      </c>
      <c r="DP85" s="18">
        <f ca="1">IF(ISERROR(QuarterlyDataCVM!DP85*OFFSET(AnnualDataCP!DP$14,CYPQly!$B85,0)/OFFSET(AnnualDataCVM!DP$14,CYPQly!$B85,0)),"",QuarterlyDataCVM!DP85*OFFSET(AnnualDataCP!DP$14,CYPQly!$B85,0)/OFFSET(AnnualDataCVM!DP$14,CYPQly!$B85,0))</f>
        <v>1458.9140271493213</v>
      </c>
      <c r="DQ85" s="18">
        <f ca="1">IF(ISERROR(QuarterlyDataCVM!DQ85*OFFSET(AnnualDataCP!DQ$14,CYPQly!$B85,0)/OFFSET(AnnualDataCVM!DQ$14,CYPQly!$B85,0)),"",QuarterlyDataCVM!DQ85*OFFSET(AnnualDataCP!DQ$14,CYPQly!$B85,0)/OFFSET(AnnualDataCVM!DQ$14,CYPQly!$B85,0))</f>
        <v>6846.0429642619583</v>
      </c>
      <c r="DR85" s="18">
        <f ca="1">IF(ISERROR(QuarterlyDataCVM!DR85*OFFSET(AnnualDataCP!DR$14,CYPQly!$B85,0)/OFFSET(AnnualDataCVM!DR$14,CYPQly!$B85,0)),"",QuarterlyDataCVM!DR85*OFFSET(AnnualDataCP!DR$14,CYPQly!$B85,0)/OFFSET(AnnualDataCVM!DR$14,CYPQly!$B85,0))</f>
        <v>6846.0429642619583</v>
      </c>
      <c r="DS85" s="18">
        <f ca="1">IF(ISERROR(QuarterlyDataCVM!DS85*OFFSET(AnnualDataCP!DS$14,CYPQly!$B85,0)/OFFSET(AnnualDataCVM!DS$14,CYPQly!$B85,0)),"",QuarterlyDataCVM!DS85*OFFSET(AnnualDataCP!DS$14,CYPQly!$B85,0)/OFFSET(AnnualDataCVM!DS$14,CYPQly!$B85,0))</f>
        <v>9641.553777152405</v>
      </c>
      <c r="DT85" s="18">
        <f ca="1">IF(ISERROR(QuarterlyDataCVM!DT85*OFFSET(AnnualDataCP!DT$14,CYPQly!$B85,0)/OFFSET(AnnualDataCVM!DT$14,CYPQly!$B85,0)),"",QuarterlyDataCVM!DT85*OFFSET(AnnualDataCP!DT$14,CYPQly!$B85,0)/OFFSET(AnnualDataCVM!DT$14,CYPQly!$B85,0))</f>
        <v>7907.9904297833555</v>
      </c>
      <c r="DU85" s="18">
        <f ca="1">IF(ISERROR(QuarterlyDataCVM!DU85*OFFSET(AnnualDataCP!DU$14,CYPQly!$B85,0)/OFFSET(AnnualDataCVM!DU$14,CYPQly!$B85,0)),"",QuarterlyDataCVM!DU85*OFFSET(AnnualDataCP!DU$14,CYPQly!$B85,0)/OFFSET(AnnualDataCVM!DU$14,CYPQly!$B85,0))</f>
        <v>1733.1955785344981</v>
      </c>
      <c r="DV85" s="18">
        <f ca="1">IF(ISERROR(QuarterlyDataCVM!DV85*OFFSET(AnnualDataCP!DV$14,CYPQly!$B85,0)/OFFSET(AnnualDataCVM!DV$14,CYPQly!$B85,0)),"",QuarterlyDataCVM!DV85*OFFSET(AnnualDataCP!DV$14,CYPQly!$B85,0)/OFFSET(AnnualDataCVM!DV$14,CYPQly!$B85,0))</f>
        <v>29639.049255260463</v>
      </c>
      <c r="DW85" s="18">
        <f ca="1">IF(ISERROR(QuarterlyDataCVM!DW85*OFFSET(AnnualDataCP!DW$14,CYPQly!$B85,0)/OFFSET(AnnualDataCVM!DW$14,CYPQly!$B85,0)),"",QuarterlyDataCVM!DW85*OFFSET(AnnualDataCP!DW$14,CYPQly!$B85,0)/OFFSET(AnnualDataCVM!DW$14,CYPQly!$B85,0))</f>
        <v>18299.932072409487</v>
      </c>
      <c r="DX85" s="18">
        <f ca="1">IF(ISERROR(QuarterlyDataCVM!DX85*OFFSET(AnnualDataCP!DX$14,CYPQly!$B85,0)/OFFSET(AnnualDataCVM!DX$14,CYPQly!$B85,0)),"",QuarterlyDataCVM!DX85*OFFSET(AnnualDataCP!DX$14,CYPQly!$B85,0)/OFFSET(AnnualDataCVM!DX$14,CYPQly!$B85,0))</f>
        <v>6907.9095744680853</v>
      </c>
      <c r="DY85" s="18">
        <f ca="1">IF(ISERROR(QuarterlyDataCVM!DY85*OFFSET(AnnualDataCP!DY$14,CYPQly!$B85,0)/OFFSET(AnnualDataCVM!DY$14,CYPQly!$B85,0)),"",QuarterlyDataCVM!DY85*OFFSET(AnnualDataCP!DY$14,CYPQly!$B85,0)/OFFSET(AnnualDataCVM!DY$14,CYPQly!$B85,0))</f>
        <v>6907.6604971775942</v>
      </c>
      <c r="DZ85" s="18" t="str">
        <f ca="1">IF(ISERROR(QuarterlyDataCVM!DZ85*OFFSET(AnnualDataCP!DZ$14,CYPQly!$B85,0)/OFFSET(AnnualDataCVM!DZ$14,CYPQly!$B85,0)),"",QuarterlyDataCVM!DZ85*OFFSET(AnnualDataCP!DZ$14,CYPQly!$B85,0)/OFFSET(AnnualDataCVM!DZ$14,CYPQly!$B85,0))</f>
        <v/>
      </c>
      <c r="EA85" s="18">
        <f ca="1">IF(ISERROR(QuarterlyDataCVM!EA85*OFFSET(AnnualDataCP!EA$14,CYPQly!$B85,0)/OFFSET(AnnualDataCVM!EA$14,CYPQly!$B85,0)),"",QuarterlyDataCVM!EA85*OFFSET(AnnualDataCP!EA$14,CYPQly!$B85,0)/OFFSET(AnnualDataCVM!EA$14,CYPQly!$B85,0))</f>
        <v>4367.1190666722823</v>
      </c>
      <c r="EB85" s="18">
        <f ca="1">IF(ISERROR(QuarterlyDataCVM!EB85*OFFSET(AnnualDataCP!EB$14,CYPQly!$B85,0)/OFFSET(AnnualDataCVM!EB$14,CYPQly!$B85,0)),"",QuarterlyDataCVM!EB85*OFFSET(AnnualDataCP!EB$14,CYPQly!$B85,0)/OFFSET(AnnualDataCVM!EB$14,CYPQly!$B85,0))</f>
        <v>45017.557772988504</v>
      </c>
      <c r="EC85" s="18">
        <f ca="1">IF(ISERROR(QuarterlyDataCVM!EC85*OFFSET(AnnualDataCP!EC$14,CYPQly!$B85,0)/OFFSET(AnnualDataCVM!EC$14,CYPQly!$B85,0)),"",QuarterlyDataCVM!EC85*OFFSET(AnnualDataCP!EC$14,CYPQly!$B85,0)/OFFSET(AnnualDataCVM!EC$14,CYPQly!$B85,0))</f>
        <v>45017.557772988504</v>
      </c>
      <c r="ED85" s="18">
        <f ca="1">IF(ISERROR(QuarterlyDataCVM!ED85*OFFSET(AnnualDataCP!ED$14,CYPQly!$B85,0)/OFFSET(AnnualDataCVM!ED$14,CYPQly!$B85,0)),"",QuarterlyDataCVM!ED85*OFFSET(AnnualDataCP!ED$14,CYPQly!$B85,0)/OFFSET(AnnualDataCVM!ED$14,CYPQly!$B85,0))</f>
        <v>8191.2717708700065</v>
      </c>
      <c r="EE85" s="18">
        <f ca="1">IF(ISERROR(QuarterlyDataCVM!EE85*OFFSET(AnnualDataCP!EE$14,CYPQly!$B85,0)/OFFSET(AnnualDataCVM!EE$14,CYPQly!$B85,0)),"",QuarterlyDataCVM!EE85*OFFSET(AnnualDataCP!EE$14,CYPQly!$B85,0)/OFFSET(AnnualDataCVM!EE$14,CYPQly!$B85,0))</f>
        <v>35317.20230270498</v>
      </c>
      <c r="EF85" s="18">
        <f ca="1">IF(ISERROR(QuarterlyDataCVM!EF85*OFFSET(AnnualDataCP!EF$14,CYPQly!$B85,0)/OFFSET(AnnualDataCVM!EF$14,CYPQly!$B85,0)),"",QuarterlyDataCVM!EF85*OFFSET(AnnualDataCP!EF$14,CYPQly!$B85,0)/OFFSET(AnnualDataCVM!EF$14,CYPQly!$B85,0))</f>
        <v>1515.953488372093</v>
      </c>
      <c r="EG85" s="18">
        <f ca="1">IF(ISERROR(QuarterlyDataCVM!EG85*OFFSET(AnnualDataCP!EG$14,CYPQly!$B85,0)/OFFSET(AnnualDataCVM!EG$14,CYPQly!$B85,0)),"",QuarterlyDataCVM!EG85*OFFSET(AnnualDataCP!EG$14,CYPQly!$B85,0)/OFFSET(AnnualDataCVM!EG$14,CYPQly!$B85,0))</f>
        <v>38526.834239081698</v>
      </c>
      <c r="EH85" s="18">
        <f ca="1">IF(ISERROR(QuarterlyDataCVM!EH85*OFFSET(AnnualDataCP!EH$14,CYPQly!$B85,0)/OFFSET(AnnualDataCVM!EH$14,CYPQly!$B85,0)),"",QuarterlyDataCVM!EH85*OFFSET(AnnualDataCP!EH$14,CYPQly!$B85,0)/OFFSET(AnnualDataCVM!EH$14,CYPQly!$B85,0))</f>
        <v>24129.147509670947</v>
      </c>
      <c r="EI85" s="18">
        <f ca="1">IF(ISERROR(QuarterlyDataCVM!EI85*OFFSET(AnnualDataCP!EI$14,CYPQly!$B85,0)/OFFSET(AnnualDataCVM!EI$14,CYPQly!$B85,0)),"",QuarterlyDataCVM!EI85*OFFSET(AnnualDataCP!EI$14,CYPQly!$B85,0)/OFFSET(AnnualDataCVM!EI$14,CYPQly!$B85,0))</f>
        <v>15795.068286240183</v>
      </c>
      <c r="EJ85" s="18">
        <f ca="1">IF(ISERROR(QuarterlyDataCVM!EJ85*OFFSET(AnnualDataCP!EJ$14,CYPQly!$B85,0)/OFFSET(AnnualDataCVM!EJ$14,CYPQly!$B85,0)),"",QuarterlyDataCVM!EJ85*OFFSET(AnnualDataCP!EJ$14,CYPQly!$B85,0)/OFFSET(AnnualDataCVM!EJ$14,CYPQly!$B85,0))</f>
        <v>11291.547974089623</v>
      </c>
      <c r="EK85" s="18">
        <f ca="1">IF(ISERROR(QuarterlyDataCVM!EK85*OFFSET(AnnualDataCP!EK$14,CYPQly!$B85,0)/OFFSET(AnnualDataCVM!EK$14,CYPQly!$B85,0)),"",QuarterlyDataCVM!EK85*OFFSET(AnnualDataCP!EK$14,CYPQly!$B85,0)/OFFSET(AnnualDataCVM!EK$14,CYPQly!$B85,0))</f>
        <v>7877.9485369609856</v>
      </c>
      <c r="EL85" s="18">
        <f ca="1">IF(ISERROR(QuarterlyDataCVM!EL85*OFFSET(AnnualDataCP!EL$14,CYPQly!$B85,0)/OFFSET(AnnualDataCVM!EL$14,CYPQly!$B85,0)),"",QuarterlyDataCVM!EL85*OFFSET(AnnualDataCP!EL$14,CYPQly!$B85,0)/OFFSET(AnnualDataCVM!EL$14,CYPQly!$B85,0))</f>
        <v>4447.735503179948</v>
      </c>
      <c r="EM85" s="18">
        <f ca="1">IF(ISERROR(QuarterlyDataCVM!EM85*OFFSET(AnnualDataCP!EM$14,CYPQly!$B85,0)/OFFSET(AnnualDataCVM!EM$14,CYPQly!$B85,0)),"",QuarterlyDataCVM!EM85*OFFSET(AnnualDataCP!EM$14,CYPQly!$B85,0)/OFFSET(AnnualDataCVM!EM$14,CYPQly!$B85,0))</f>
        <v>3430.3148465287841</v>
      </c>
      <c r="EN85" s="18">
        <f ca="1">IF(ISERROR(QuarterlyDataCVM!EN85*OFFSET(AnnualDataCP!EN$14,CYPQly!$B85,0)/OFFSET(AnnualDataCVM!EN$14,CYPQly!$B85,0)),"",QuarterlyDataCVM!EN85*OFFSET(AnnualDataCP!EN$14,CYPQly!$B85,0)/OFFSET(AnnualDataCVM!EN$14,CYPQly!$B85,0))</f>
        <v>3414.9191130325639</v>
      </c>
      <c r="EO85" s="18">
        <f ca="1">IF(ISERROR(QuarterlyDataCVM!EO85*OFFSET(AnnualDataCP!EO$14,CYPQly!$B85,0)/OFFSET(AnnualDataCVM!EO$14,CYPQly!$B85,0)),"",QuarterlyDataCVM!EO85*OFFSET(AnnualDataCP!EO$14,CYPQly!$B85,0)/OFFSET(AnnualDataCVM!EO$14,CYPQly!$B85,0))</f>
        <v>4503.9199653435862</v>
      </c>
      <c r="EP85" s="18">
        <f ca="1">IF(ISERROR(QuarterlyDataCVM!EP85*OFFSET(AnnualDataCP!EP$14,CYPQly!$B85,0)/OFFSET(AnnualDataCVM!EP$14,CYPQly!$B85,0)),"",QuarterlyDataCVM!EP85*OFFSET(AnnualDataCP!EP$14,CYPQly!$B85,0)/OFFSET(AnnualDataCVM!EP$14,CYPQly!$B85,0))</f>
        <v>2787.2759539543808</v>
      </c>
      <c r="EQ85" s="18">
        <f ca="1">IF(ISERROR(QuarterlyDataCVM!EQ85*OFFSET(AnnualDataCP!EQ$14,CYPQly!$B85,0)/OFFSET(AnnualDataCVM!EQ$14,CYPQly!$B85,0)),"",QuarterlyDataCVM!EQ85*OFFSET(AnnualDataCP!EQ$14,CYPQly!$B85,0)/OFFSET(AnnualDataCVM!EQ$14,CYPQly!$B85,0))</f>
        <v>2787.2759539543808</v>
      </c>
      <c r="ER85" s="18">
        <f ca="1">IF(ISERROR(QuarterlyDataCVM!ER85*OFFSET(AnnualDataCP!ER$14,CYPQly!$B85,0)/OFFSET(AnnualDataCVM!ER$14,CYPQly!$B85,0)),"",QuarterlyDataCVM!ER85*OFFSET(AnnualDataCP!ER$14,CYPQly!$B85,0)/OFFSET(AnnualDataCVM!ER$14,CYPQly!$B85,0))</f>
        <v>5547.8378720986148</v>
      </c>
      <c r="ES85" s="18">
        <f ca="1">IF(ISERROR(QuarterlyDataCVM!ES85*OFFSET(AnnualDataCP!ES$14,CYPQly!$B85,0)/OFFSET(AnnualDataCVM!ES$14,CYPQly!$B85,0)),"",QuarterlyDataCVM!ES85*OFFSET(AnnualDataCP!ES$14,CYPQly!$B85,0)/OFFSET(AnnualDataCVM!ES$14,CYPQly!$B85,0))</f>
        <v>3387.7916318627081</v>
      </c>
      <c r="ET85" s="18">
        <f ca="1">IF(ISERROR(QuarterlyDataCVM!ET85*OFFSET(AnnualDataCP!ET$14,CYPQly!$B85,0)/OFFSET(AnnualDataCVM!ET$14,CYPQly!$B85,0)),"",QuarterlyDataCVM!ET85*OFFSET(AnnualDataCP!ET$14,CYPQly!$B85,0)/OFFSET(AnnualDataCVM!ET$14,CYPQly!$B85,0))</f>
        <v>2163.2889365176566</v>
      </c>
      <c r="EU85" s="18">
        <f ca="1">IF(ISERROR(QuarterlyDataCVM!EU85*OFFSET(AnnualDataCP!EU$14,CYPQly!$B85,0)/OFFSET(AnnualDataCVM!EU$14,CYPQly!$B85,0)),"",QuarterlyDataCVM!EU85*OFFSET(AnnualDataCP!EU$14,CYPQly!$B85,0)/OFFSET(AnnualDataCVM!EU$14,CYPQly!$B85,0))</f>
        <v>1629.0947960618846</v>
      </c>
      <c r="EV85" s="18">
        <f ca="1">IF(ISERROR(QuarterlyDataCVM!EV85*OFFSET(AnnualDataCP!EV$14,CYPQly!$B85,0)/OFFSET(AnnualDataCVM!EV$14,CYPQly!$B85,0)),"",QuarterlyDataCVM!EV85*OFFSET(AnnualDataCP!EV$14,CYPQly!$B85,0)/OFFSET(AnnualDataCVM!EV$14,CYPQly!$B85,0))</f>
        <v>532.4902694610779</v>
      </c>
      <c r="EW85" s="18">
        <f ca="1">IF(ISERROR(QuarterlyDataCVM!EW85*OFFSET(AnnualDataCP!EW$14,CYPQly!$B85,0)/OFFSET(AnnualDataCVM!EW$14,CYPQly!$B85,0)),"",QuarterlyDataCVM!EW85*OFFSET(AnnualDataCP!EW$14,CYPQly!$B85,0)/OFFSET(AnnualDataCVM!EW$14,CYPQly!$B85,0))</f>
        <v>14396.57698254915</v>
      </c>
      <c r="EX85" s="18">
        <f ca="1">IF(ISERROR(QuarterlyDataCVM!EX85*OFFSET(AnnualDataCP!EX$14,CYPQly!$B85,0)/OFFSET(AnnualDataCVM!EX$14,CYPQly!$B85,0)),"",QuarterlyDataCVM!EX85*OFFSET(AnnualDataCP!EX$14,CYPQly!$B85,0)/OFFSET(AnnualDataCVM!EX$14,CYPQly!$B85,0))</f>
        <v>3764.6245313715781</v>
      </c>
      <c r="EY85" s="18">
        <f ca="1">IF(ISERROR(QuarterlyDataCVM!EY85*OFFSET(AnnualDataCP!EY$14,CYPQly!$B85,0)/OFFSET(AnnualDataCVM!EY$14,CYPQly!$B85,0)),"",QuarterlyDataCVM!EY85*OFFSET(AnnualDataCP!EY$14,CYPQly!$B85,0)/OFFSET(AnnualDataCVM!EY$14,CYPQly!$B85,0))</f>
        <v>4324.2340468909279</v>
      </c>
      <c r="EZ85" s="18">
        <f ca="1">IF(ISERROR(QuarterlyDataCVM!EZ85*OFFSET(AnnualDataCP!EZ$14,CYPQly!$B85,0)/OFFSET(AnnualDataCVM!EZ$14,CYPQly!$B85,0)),"",QuarterlyDataCVM!EZ85*OFFSET(AnnualDataCP!EZ$14,CYPQly!$B85,0)/OFFSET(AnnualDataCVM!EZ$14,CYPQly!$B85,0))</f>
        <v>1203.2058654399079</v>
      </c>
      <c r="FA85" s="18">
        <f ca="1">IF(ISERROR(QuarterlyDataCVM!FA85*OFFSET(AnnualDataCP!FA$14,CYPQly!$B85,0)/OFFSET(AnnualDataCVM!FA$14,CYPQly!$B85,0)),"",QuarterlyDataCVM!FA85*OFFSET(AnnualDataCP!FA$14,CYPQly!$B85,0)/OFFSET(AnnualDataCVM!FA$14,CYPQly!$B85,0))</f>
        <v>5134.9697355607159</v>
      </c>
      <c r="FB85" s="18">
        <f ca="1">IF(ISERROR(QuarterlyDataCVM!FB85*OFFSET(AnnualDataCP!FB$14,CYPQly!$B85,0)/OFFSET(AnnualDataCVM!FB$14,CYPQly!$B85,0)),"",QuarterlyDataCVM!FB85*OFFSET(AnnualDataCP!FB$14,CYPQly!$B85,0)/OFFSET(AnnualDataCVM!FB$14,CYPQly!$B85,0))</f>
        <v>569.63629489603022</v>
      </c>
      <c r="FC85" s="18">
        <f ca="1">IF(ISERROR(QuarterlyDataCVM!FC85*OFFSET(AnnualDataCP!FC$14,CYPQly!$B85,0)/OFFSET(AnnualDataCVM!FC$14,CYPQly!$B85,0)),"",QuarterlyDataCVM!FC85*OFFSET(AnnualDataCP!FC$14,CYPQly!$B85,0)/OFFSET(AnnualDataCVM!FC$14,CYPQly!$B85,0))</f>
        <v>1381.3486265060242</v>
      </c>
      <c r="FD85" s="18">
        <f ca="1">IF(ISERROR(QuarterlyDataCVM!FD85*OFFSET(AnnualDataCP!FD$14,CYPQly!$B85,0)/OFFSET(AnnualDataCVM!FD$14,CYPQly!$B85,0)),"",QuarterlyDataCVM!FD85*OFFSET(AnnualDataCP!FD$14,CYPQly!$B85,0)/OFFSET(AnnualDataCVM!FD$14,CYPQly!$B85,0))</f>
        <v>3182.1223001402523</v>
      </c>
      <c r="FE85" s="18">
        <f ca="1">IF(ISERROR(QuarterlyDataCVM!FE85*OFFSET(AnnualDataCP!FE$14,CYPQly!$B85,0)/OFFSET(AnnualDataCVM!FE$14,CYPQly!$B85,0)),"",QuarterlyDataCVM!FE85*OFFSET(AnnualDataCP!FE$14,CYPQly!$B85,0)/OFFSET(AnnualDataCVM!FE$14,CYPQly!$B85,0))</f>
        <v>62864.045303446124</v>
      </c>
      <c r="FF85" s="18">
        <f ca="1">IF(ISERROR(QuarterlyDataCVM!FF85*OFFSET(AnnualDataCP!FF$14,CYPQly!$B85,0)/OFFSET(AnnualDataCVM!FF$14,CYPQly!$B85,0)),"",QuarterlyDataCVM!FF85*OFFSET(AnnualDataCP!FF$14,CYPQly!$B85,0)/OFFSET(AnnualDataCVM!FF$14,CYPQly!$B85,0))</f>
        <v>18181.721375358167</v>
      </c>
      <c r="FG85" s="18">
        <f ca="1">IF(ISERROR(QuarterlyDataCVM!FG85*OFFSET(AnnualDataCP!FG$14,CYPQly!$B85,0)/OFFSET(AnnualDataCVM!FG$14,CYPQly!$B85,0)),"",QuarterlyDataCVM!FG85*OFFSET(AnnualDataCP!FG$14,CYPQly!$B85,0)/OFFSET(AnnualDataCVM!FG$14,CYPQly!$B85,0))</f>
        <v>18181.721375358167</v>
      </c>
      <c r="FH85" s="18">
        <f ca="1">IF(ISERROR(QuarterlyDataCVM!FH85*OFFSET(AnnualDataCP!FH$14,CYPQly!$B85,0)/OFFSET(AnnualDataCVM!FH$14,CYPQly!$B85,0)),"",QuarterlyDataCVM!FH85*OFFSET(AnnualDataCP!FH$14,CYPQly!$B85,0)/OFFSET(AnnualDataCVM!FH$14,CYPQly!$B85,0))</f>
        <v>20397.543751800978</v>
      </c>
      <c r="FI85" s="18">
        <f ca="1">IF(ISERROR(QuarterlyDataCVM!FI85*OFFSET(AnnualDataCP!FI$14,CYPQly!$B85,0)/OFFSET(AnnualDataCVM!FI$14,CYPQly!$B85,0)),"",QuarterlyDataCVM!FI85*OFFSET(AnnualDataCP!FI$14,CYPQly!$B85,0)/OFFSET(AnnualDataCVM!FI$14,CYPQly!$B85,0))</f>
        <v>20397.543751800978</v>
      </c>
      <c r="FJ85" s="18">
        <f ca="1">IF(ISERROR(QuarterlyDataCVM!FJ85*OFFSET(AnnualDataCP!FJ$14,CYPQly!$B85,0)/OFFSET(AnnualDataCVM!FJ$14,CYPQly!$B85,0)),"",QuarterlyDataCVM!FJ85*OFFSET(AnnualDataCP!FJ$14,CYPQly!$B85,0)/OFFSET(AnnualDataCVM!FJ$14,CYPQly!$B85,0))</f>
        <v>24283.352250630829</v>
      </c>
      <c r="FK85" s="18">
        <f ca="1">IF(ISERROR(QuarterlyDataCVM!FK85*OFFSET(AnnualDataCP!FK$14,CYPQly!$B85,0)/OFFSET(AnnualDataCVM!FK$14,CYPQly!$B85,0)),"",QuarterlyDataCVM!FK85*OFFSET(AnnualDataCP!FK$14,CYPQly!$B85,0)/OFFSET(AnnualDataCVM!FK$14,CYPQly!$B85,0))</f>
        <v>17278.30620921911</v>
      </c>
      <c r="FL85" s="18">
        <f ca="1">IF(ISERROR(QuarterlyDataCVM!FL85*OFFSET(AnnualDataCP!FL$14,CYPQly!$B85,0)/OFFSET(AnnualDataCVM!FL$14,CYPQly!$B85,0)),"",QuarterlyDataCVM!FL85*OFFSET(AnnualDataCP!FL$14,CYPQly!$B85,0)/OFFSET(AnnualDataCVM!FL$14,CYPQly!$B85,0))</f>
        <v>17278.30620921911</v>
      </c>
      <c r="FM85" s="18">
        <f ca="1">IF(ISERROR(QuarterlyDataCVM!FM85*OFFSET(AnnualDataCP!FM$14,CYPQly!$B85,0)/OFFSET(AnnualDataCVM!FM$14,CYPQly!$B85,0)),"",QuarterlyDataCVM!FM85*OFFSET(AnnualDataCP!FM$14,CYPQly!$B85,0)/OFFSET(AnnualDataCVM!FM$14,CYPQly!$B85,0))</f>
        <v>7006.0133141239012</v>
      </c>
      <c r="FN85" s="18">
        <f ca="1">IF(ISERROR(QuarterlyDataCVM!FN85*OFFSET(AnnualDataCP!FN$14,CYPQly!$B85,0)/OFFSET(AnnualDataCVM!FN$14,CYPQly!$B85,0)),"",QuarterlyDataCVM!FN85*OFFSET(AnnualDataCP!FN$14,CYPQly!$B85,0)/OFFSET(AnnualDataCVM!FN$14,CYPQly!$B85,0))</f>
        <v>3485.9021609021611</v>
      </c>
      <c r="FO85" s="18">
        <f ca="1">IF(ISERROR(QuarterlyDataCVM!FO85*OFFSET(AnnualDataCP!FO$14,CYPQly!$B85,0)/OFFSET(AnnualDataCVM!FO$14,CYPQly!$B85,0)),"",QuarterlyDataCVM!FO85*OFFSET(AnnualDataCP!FO$14,CYPQly!$B85,0)/OFFSET(AnnualDataCVM!FO$14,CYPQly!$B85,0))</f>
        <v>3519.4604132901136</v>
      </c>
      <c r="FP85" s="18">
        <f ca="1">IF(ISERROR(QuarterlyDataCVM!FP85*OFFSET(AnnualDataCP!FP$14,CYPQly!$B85,0)/OFFSET(AnnualDataCVM!FP$14,CYPQly!$B85,0)),"",QuarterlyDataCVM!FP85*OFFSET(AnnualDataCP!FP$14,CYPQly!$B85,0)/OFFSET(AnnualDataCVM!FP$14,CYPQly!$B85,0))</f>
        <v>10790.278576184213</v>
      </c>
      <c r="FQ85" s="18">
        <f ca="1">IF(ISERROR(QuarterlyDataCVM!FQ85*OFFSET(AnnualDataCP!FQ$14,CYPQly!$B85,0)/OFFSET(AnnualDataCVM!FQ$14,CYPQly!$B85,0)),"",QuarterlyDataCVM!FQ85*OFFSET(AnnualDataCP!FQ$14,CYPQly!$B85,0)/OFFSET(AnnualDataCVM!FQ$14,CYPQly!$B85,0))</f>
        <v>4825.4533661067871</v>
      </c>
      <c r="FR85" s="18">
        <f ca="1">IF(ISERROR(QuarterlyDataCVM!FR85*OFFSET(AnnualDataCP!FR$14,CYPQly!$B85,0)/OFFSET(AnnualDataCVM!FR$14,CYPQly!$B85,0)),"",QuarterlyDataCVM!FR85*OFFSET(AnnualDataCP!FR$14,CYPQly!$B85,0)/OFFSET(AnnualDataCVM!FR$14,CYPQly!$B85,0))</f>
        <v>3010.2498024756387</v>
      </c>
      <c r="FS85" s="18">
        <f ca="1">IF(ISERROR(QuarterlyDataCVM!FS85*OFFSET(AnnualDataCP!FS$14,CYPQly!$B85,0)/OFFSET(AnnualDataCVM!FS$14,CYPQly!$B85,0)),"",QuarterlyDataCVM!FS85*OFFSET(AnnualDataCP!FS$14,CYPQly!$B85,0)/OFFSET(AnnualDataCVM!FS$14,CYPQly!$B85,0))</f>
        <v>1258.0975350239405</v>
      </c>
      <c r="FT85" s="18">
        <f ca="1">IF(ISERROR(QuarterlyDataCVM!FT85*OFFSET(AnnualDataCP!FT$14,CYPQly!$B85,0)/OFFSET(AnnualDataCVM!FT$14,CYPQly!$B85,0)),"",QuarterlyDataCVM!FT85*OFFSET(AnnualDataCP!FT$14,CYPQly!$B85,0)/OFFSET(AnnualDataCVM!FT$14,CYPQly!$B85,0))</f>
        <v>493.86108468125593</v>
      </c>
      <c r="FU85" s="18">
        <f ca="1">IF(ISERROR(QuarterlyDataCVM!FU85*OFFSET(AnnualDataCP!FU$14,CYPQly!$B85,0)/OFFSET(AnnualDataCVM!FU$14,CYPQly!$B85,0)),"",QuarterlyDataCVM!FU85*OFFSET(AnnualDataCP!FU$14,CYPQly!$B85,0)/OFFSET(AnnualDataCVM!FU$14,CYPQly!$B85,0))</f>
        <v>1258.0440035609818</v>
      </c>
      <c r="FV85" s="18">
        <f ca="1">IF(ISERROR(QuarterlyDataCVM!FV85*OFFSET(AnnualDataCP!FV$14,CYPQly!$B85,0)/OFFSET(AnnualDataCVM!FV$14,CYPQly!$B85,0)),"",QuarterlyDataCVM!FV85*OFFSET(AnnualDataCP!FV$14,CYPQly!$B85,0)/OFFSET(AnnualDataCVM!FV$14,CYPQly!$B85,0))</f>
        <v>1819.9941932807963</v>
      </c>
      <c r="FW85" s="18">
        <f ca="1">IF(ISERROR(QuarterlyDataCVM!FW85*OFFSET(AnnualDataCP!FW$14,CYPQly!$B85,0)/OFFSET(AnnualDataCVM!FW$14,CYPQly!$B85,0)),"",QuarterlyDataCVM!FW85*OFFSET(AnnualDataCP!FW$14,CYPQly!$B85,0)/OFFSET(AnnualDataCVM!FW$14,CYPQly!$B85,0))</f>
        <v>5241.3214285714284</v>
      </c>
      <c r="FX85" s="18">
        <f ca="1">IF(ISERROR(QuarterlyDataCVM!FX85*OFFSET(AnnualDataCP!FX$14,CYPQly!$B85,0)/OFFSET(AnnualDataCVM!FX$14,CYPQly!$B85,0)),"",QuarterlyDataCVM!FX85*OFFSET(AnnualDataCP!FX$14,CYPQly!$B85,0)/OFFSET(AnnualDataCVM!FX$14,CYPQly!$B85,0))</f>
        <v>1471.6386760150008</v>
      </c>
      <c r="FY85" s="18">
        <f ca="1">IF(ISERROR(QuarterlyDataCVM!FY85*OFFSET(AnnualDataCP!FY$14,CYPQly!$B85,0)/OFFSET(AnnualDataCVM!FY$14,CYPQly!$B85,0)),"",QuarterlyDataCVM!FY85*OFFSET(AnnualDataCP!FY$14,CYPQly!$B85,0)/OFFSET(AnnualDataCVM!FY$14,CYPQly!$B85,0))</f>
        <v>388.73806682577566</v>
      </c>
      <c r="FZ85" s="18">
        <f ca="1">IF(ISERROR(QuarterlyDataCVM!FZ85*OFFSET(AnnualDataCP!FZ$14,CYPQly!$B85,0)/OFFSET(AnnualDataCVM!FZ$14,CYPQly!$B85,0)),"",QuarterlyDataCVM!FZ85*OFFSET(AnnualDataCP!FZ$14,CYPQly!$B85,0)/OFFSET(AnnualDataCVM!FZ$14,CYPQly!$B85,0))</f>
        <v>3369.7845966541913</v>
      </c>
      <c r="GA85" s="18">
        <f ca="1">IF(ISERROR(QuarterlyDataCVM!GA85*OFFSET(AnnualDataCP!GA$14,CYPQly!$B85,0)/OFFSET(AnnualDataCVM!GA$14,CYPQly!$B85,0)),"",QuarterlyDataCVM!GA85*OFFSET(AnnualDataCP!GA$14,CYPQly!$B85,0)/OFFSET(AnnualDataCVM!GA$14,CYPQly!$B85,0))</f>
        <v>717.63126031920751</v>
      </c>
      <c r="GB85" s="18">
        <f ca="1">IF(ISERROR(QuarterlyDataCVM!GB85*OFFSET(AnnualDataCP!GB$14,CYPQly!$B85,0)/OFFSET(AnnualDataCVM!GB$14,CYPQly!$B85,0)),"",QuarterlyDataCVM!GB85*OFFSET(AnnualDataCP!GB$14,CYPQly!$B85,0)/OFFSET(AnnualDataCVM!GB$14,CYPQly!$B85,0))</f>
        <v>717.63126031920751</v>
      </c>
    </row>
    <row r="86" spans="2:184" x14ac:dyDescent="0.25">
      <c r="B86" s="18">
        <f t="shared" si="1"/>
        <v>18</v>
      </c>
      <c r="C86" s="1">
        <v>39417</v>
      </c>
      <c r="D86" s="18">
        <f ca="1">IF(ISERROR(QuarterlyDataCVM!D86*OFFSET(AnnualDataCP!D$14,CYPQly!$B86,0)/OFFSET(AnnualDataCVM!D$14,CYPQly!$B86,0)),"",QuarterlyDataCVM!D86*OFFSET(AnnualDataCP!D$14,CYPQly!$B86,0)/OFFSET(AnnualDataCVM!D$14,CYPQly!$B86,0))</f>
        <v>351863.15355408052</v>
      </c>
      <c r="E86" s="18">
        <f ca="1">IF(ISERROR(QuarterlyDataCVM!E86*OFFSET(AnnualDataCP!E$14,CYPQly!$B86,0)/OFFSET(AnnualDataCVM!E$14,CYPQly!$B86,0)),"",QuarterlyDataCVM!E86*OFFSET(AnnualDataCP!E$14,CYPQly!$B86,0)/OFFSET(AnnualDataCVM!E$14,CYPQly!$B86,0))</f>
        <v>2188.1087545547975</v>
      </c>
      <c r="F86" s="18">
        <f ca="1">IF(ISERROR(QuarterlyDataCVM!F86*OFFSET(AnnualDataCP!F$14,CYPQly!$B86,0)/OFFSET(AnnualDataCVM!F$14,CYPQly!$B86,0)),"",QuarterlyDataCVM!F86*OFFSET(AnnualDataCP!F$14,CYPQly!$B86,0)/OFFSET(AnnualDataCVM!F$14,CYPQly!$B86,0))</f>
        <v>1992.287840691944</v>
      </c>
      <c r="G86" s="18">
        <f ca="1">IF(ISERROR(QuarterlyDataCVM!G86*OFFSET(AnnualDataCP!G$14,CYPQly!$B86,0)/OFFSET(AnnualDataCVM!G$14,CYPQly!$B86,0)),"",QuarterlyDataCVM!G86*OFFSET(AnnualDataCP!G$14,CYPQly!$B86,0)/OFFSET(AnnualDataCVM!G$14,CYPQly!$B86,0))</f>
        <v>84.765957446808514</v>
      </c>
      <c r="H86" s="18">
        <f ca="1">IF(ISERROR(QuarterlyDataCVM!H86*OFFSET(AnnualDataCP!H$14,CYPQly!$B86,0)/OFFSET(AnnualDataCVM!H$14,CYPQly!$B86,0)),"",QuarterlyDataCVM!H86*OFFSET(AnnualDataCP!H$14,CYPQly!$B86,0)/OFFSET(AnnualDataCVM!H$14,CYPQly!$B86,0))</f>
        <v>108.875</v>
      </c>
      <c r="I86" s="18">
        <f ca="1">IF(ISERROR(QuarterlyDataCVM!I86*OFFSET(AnnualDataCP!I$14,CYPQly!$B86,0)/OFFSET(AnnualDataCVM!I$14,CYPQly!$B86,0)),"",QuarterlyDataCVM!I86*OFFSET(AnnualDataCP!I$14,CYPQly!$B86,0)/OFFSET(AnnualDataCVM!I$14,CYPQly!$B86,0))</f>
        <v>76396.177093014034</v>
      </c>
      <c r="J86" s="18">
        <f ca="1">IF(ISERROR(QuarterlyDataCVM!J86*OFFSET(AnnualDataCP!J$14,CYPQly!$B86,0)/OFFSET(AnnualDataCVM!J$14,CYPQly!$B86,0)),"",QuarterlyDataCVM!J86*OFFSET(AnnualDataCP!J$14,CYPQly!$B86,0)/OFFSET(AnnualDataCVM!J$14,CYPQly!$B86,0))</f>
        <v>53350.130978301808</v>
      </c>
      <c r="K86" s="18">
        <f ca="1">IF(ISERROR(QuarterlyDataCVM!K86*OFFSET(AnnualDataCP!K$14,CYPQly!$B86,0)/OFFSET(AnnualDataCVM!K$14,CYPQly!$B86,0)),"",QuarterlyDataCVM!K86*OFFSET(AnnualDataCP!K$14,CYPQly!$B86,0)/OFFSET(AnnualDataCVM!K$14,CYPQly!$B86,0))</f>
        <v>6122.1764515273808</v>
      </c>
      <c r="L86" s="18">
        <f ca="1">IF(ISERROR(QuarterlyDataCVM!L86*OFFSET(AnnualDataCP!L$14,CYPQly!$B86,0)/OFFSET(AnnualDataCVM!L$14,CYPQly!$B86,0)),"",QuarterlyDataCVM!L86*OFFSET(AnnualDataCP!L$14,CYPQly!$B86,0)/OFFSET(AnnualDataCVM!L$14,CYPQly!$B86,0))</f>
        <v>51.473338802296965</v>
      </c>
      <c r="M86" s="18">
        <f ca="1">IF(ISERROR(QuarterlyDataCVM!M86*OFFSET(AnnualDataCP!M$14,CYPQly!$B86,0)/OFFSET(AnnualDataCVM!M$14,CYPQly!$B86,0)),"",QuarterlyDataCVM!M86*OFFSET(AnnualDataCP!M$14,CYPQly!$B86,0)/OFFSET(AnnualDataCVM!M$14,CYPQly!$B86,0))</f>
        <v>5245.3795457617953</v>
      </c>
      <c r="N86" s="18" t="str">
        <f ca="1">IF(ISERROR(QuarterlyDataCVM!N86*OFFSET(AnnualDataCP!N$14,CYPQly!$B86,0)/OFFSET(AnnualDataCVM!N$14,CYPQly!$B86,0)),"",QuarterlyDataCVM!N86*OFFSET(AnnualDataCP!N$14,CYPQly!$B86,0)/OFFSET(AnnualDataCVM!N$14,CYPQly!$B86,0))</f>
        <v/>
      </c>
      <c r="O86" s="18">
        <f ca="1">IF(ISERROR(QuarterlyDataCVM!O86*OFFSET(AnnualDataCP!O$14,CYPQly!$B86,0)/OFFSET(AnnualDataCVM!O$14,CYPQly!$B86,0)),"",QuarterlyDataCVM!O86*OFFSET(AnnualDataCP!O$14,CYPQly!$B86,0)/OFFSET(AnnualDataCVM!O$14,CYPQly!$B86,0))</f>
        <v>337.95647012267511</v>
      </c>
      <c r="P86" s="18">
        <f ca="1">IF(ISERROR(QuarterlyDataCVM!P86*OFFSET(AnnualDataCP!P$14,CYPQly!$B86,0)/OFFSET(AnnualDataCVM!P$14,CYPQly!$B86,0)),"",QuarterlyDataCVM!P86*OFFSET(AnnualDataCP!P$14,CYPQly!$B86,0)/OFFSET(AnnualDataCVM!P$14,CYPQly!$B86,0))</f>
        <v>484.47462154942122</v>
      </c>
      <c r="Q86" s="18">
        <f ca="1">IF(ISERROR(QuarterlyDataCVM!Q86*OFFSET(AnnualDataCP!Q$14,CYPQly!$B86,0)/OFFSET(AnnualDataCVM!Q$14,CYPQly!$B86,0)),"",QuarterlyDataCVM!Q86*OFFSET(AnnualDataCP!Q$14,CYPQly!$B86,0)/OFFSET(AnnualDataCVM!Q$14,CYPQly!$B86,0))</f>
        <v>37399.89763362857</v>
      </c>
      <c r="R86" s="18">
        <f ca="1">IF(ISERROR(QuarterlyDataCVM!R86*OFFSET(AnnualDataCP!R$14,CYPQly!$B86,0)/OFFSET(AnnualDataCVM!R$14,CYPQly!$B86,0)),"",QuarterlyDataCVM!R86*OFFSET(AnnualDataCP!R$14,CYPQly!$B86,0)/OFFSET(AnnualDataCVM!R$14,CYPQly!$B86,0))</f>
        <v>6396.7024381433994</v>
      </c>
      <c r="S86" s="18">
        <f ca="1">IF(ISERROR(QuarterlyDataCVM!S86*OFFSET(AnnualDataCP!S$14,CYPQly!$B86,0)/OFFSET(AnnualDataCVM!S$14,CYPQly!$B86,0)),"",QuarterlyDataCVM!S86*OFFSET(AnnualDataCP!S$14,CYPQly!$B86,0)/OFFSET(AnnualDataCVM!S$14,CYPQly!$B86,0))</f>
        <v>4911.3239166866169</v>
      </c>
      <c r="T86" s="18">
        <f ca="1">IF(ISERROR(QuarterlyDataCVM!T86*OFFSET(AnnualDataCP!T$14,CYPQly!$B86,0)/OFFSET(AnnualDataCVM!T$14,CYPQly!$B86,0)),"",QuarterlyDataCVM!T86*OFFSET(AnnualDataCP!T$14,CYPQly!$B86,0)/OFFSET(AnnualDataCVM!T$14,CYPQly!$B86,0))</f>
        <v>719.11435868331444</v>
      </c>
      <c r="U86" s="18">
        <f ca="1">IF(ISERROR(QuarterlyDataCVM!U86*OFFSET(AnnualDataCP!U$14,CYPQly!$B86,0)/OFFSET(AnnualDataCVM!U$14,CYPQly!$B86,0)),"",QuarterlyDataCVM!U86*OFFSET(AnnualDataCP!U$14,CYPQly!$B86,0)/OFFSET(AnnualDataCVM!U$14,CYPQly!$B86,0))</f>
        <v>607.48517042939352</v>
      </c>
      <c r="V86" s="18">
        <f ca="1">IF(ISERROR(QuarterlyDataCVM!V86*OFFSET(AnnualDataCP!V$14,CYPQly!$B86,0)/OFFSET(AnnualDataCVM!V$14,CYPQly!$B86,0)),"",QuarterlyDataCVM!V86*OFFSET(AnnualDataCP!V$14,CYPQly!$B86,0)/OFFSET(AnnualDataCVM!V$14,CYPQly!$B86,0))</f>
        <v>18.876404494382022</v>
      </c>
      <c r="W86" s="18">
        <f ca="1">IF(ISERROR(QuarterlyDataCVM!W86*OFFSET(AnnualDataCP!W$14,CYPQly!$B86,0)/OFFSET(AnnualDataCVM!W$14,CYPQly!$B86,0)),"",QuarterlyDataCVM!W86*OFFSET(AnnualDataCP!W$14,CYPQly!$B86,0)/OFFSET(AnnualDataCVM!W$14,CYPQly!$B86,0))</f>
        <v>458.51094527363182</v>
      </c>
      <c r="X86" s="18">
        <f ca="1">IF(ISERROR(QuarterlyDataCVM!X86*OFFSET(AnnualDataCP!X$14,CYPQly!$B86,0)/OFFSET(AnnualDataCVM!X$14,CYPQly!$B86,0)),"",QuarterlyDataCVM!X86*OFFSET(AnnualDataCP!X$14,CYPQly!$B86,0)/OFFSET(AnnualDataCVM!X$14,CYPQly!$B86,0))</f>
        <v>270.78876066231811</v>
      </c>
      <c r="Y86" s="18">
        <f ca="1">IF(ISERROR(QuarterlyDataCVM!Y86*OFFSET(AnnualDataCP!Y$14,CYPQly!$B86,0)/OFFSET(AnnualDataCVM!Y$14,CYPQly!$B86,0)),"",QuarterlyDataCVM!Y86*OFFSET(AnnualDataCP!Y$14,CYPQly!$B86,0)/OFFSET(AnnualDataCVM!Y$14,CYPQly!$B86,0))</f>
        <v>909.2043399638336</v>
      </c>
      <c r="Z86" s="18">
        <f ca="1">IF(ISERROR(QuarterlyDataCVM!Z86*OFFSET(AnnualDataCP!Z$14,CYPQly!$B86,0)/OFFSET(AnnualDataCVM!Z$14,CYPQly!$B86,0)),"",QuarterlyDataCVM!Z86*OFFSET(AnnualDataCP!Z$14,CYPQly!$B86,0)/OFFSET(AnnualDataCVM!Z$14,CYPQly!$B86,0))</f>
        <v>1784.4070626882014</v>
      </c>
      <c r="AA86" s="18">
        <f ca="1">IF(ISERROR(QuarterlyDataCVM!AA86*OFFSET(AnnualDataCP!AA$14,CYPQly!$B86,0)/OFFSET(AnnualDataCVM!AA$14,CYPQly!$B86,0)),"",QuarterlyDataCVM!AA86*OFFSET(AnnualDataCP!AA$14,CYPQly!$B86,0)/OFFSET(AnnualDataCVM!AA$14,CYPQly!$B86,0))</f>
        <v>146.07058823529411</v>
      </c>
      <c r="AB86" s="18">
        <f ca="1">IF(ISERROR(QuarterlyDataCVM!AB86*OFFSET(AnnualDataCP!AB$14,CYPQly!$B86,0)/OFFSET(AnnualDataCVM!AB$14,CYPQly!$B86,0)),"",QuarterlyDataCVM!AB86*OFFSET(AnnualDataCP!AB$14,CYPQly!$B86,0)/OFFSET(AnnualDataCVM!AB$14,CYPQly!$B86,0))</f>
        <v>1122.6808290155441</v>
      </c>
      <c r="AC86" s="18">
        <f ca="1">IF(ISERROR(QuarterlyDataCVM!AC86*OFFSET(AnnualDataCP!AC$14,CYPQly!$B86,0)/OFFSET(AnnualDataCVM!AC$14,CYPQly!$B86,0)),"",QuarterlyDataCVM!AC86*OFFSET(AnnualDataCP!AC$14,CYPQly!$B86,0)/OFFSET(AnnualDataCVM!AC$14,CYPQly!$B86,0))</f>
        <v>864.72010550996481</v>
      </c>
      <c r="AD86" s="18">
        <f ca="1">IF(ISERROR(QuarterlyDataCVM!AD86*OFFSET(AnnualDataCP!AD$14,CYPQly!$B86,0)/OFFSET(AnnualDataCVM!AD$14,CYPQly!$B86,0)),"",QuarterlyDataCVM!AD86*OFFSET(AnnualDataCP!AD$14,CYPQly!$B86,0)/OFFSET(AnnualDataCVM!AD$14,CYPQly!$B86,0))</f>
        <v>256.22009569377991</v>
      </c>
      <c r="AE86" s="18">
        <f ca="1">IF(ISERROR(QuarterlyDataCVM!AE86*OFFSET(AnnualDataCP!AE$14,CYPQly!$B86,0)/OFFSET(AnnualDataCVM!AE$14,CYPQly!$B86,0)),"",QuarterlyDataCVM!AE86*OFFSET(AnnualDataCP!AE$14,CYPQly!$B86,0)/OFFSET(AnnualDataCVM!AE$14,CYPQly!$B86,0))</f>
        <v>362.6948096885813</v>
      </c>
      <c r="AF86" s="18">
        <f ca="1">IF(ISERROR(QuarterlyDataCVM!AF86*OFFSET(AnnualDataCP!AF$14,CYPQly!$B86,0)/OFFSET(AnnualDataCVM!AF$14,CYPQly!$B86,0)),"",QuarterlyDataCVM!AF86*OFFSET(AnnualDataCP!AF$14,CYPQly!$B86,0)/OFFSET(AnnualDataCVM!AF$14,CYPQly!$B86,0))</f>
        <v>1195.6400046843892</v>
      </c>
      <c r="AG86" s="18">
        <f ca="1">IF(ISERROR(QuarterlyDataCVM!AG86*OFFSET(AnnualDataCP!AG$14,CYPQly!$B86,0)/OFFSET(AnnualDataCVM!AG$14,CYPQly!$B86,0)),"",QuarterlyDataCVM!AG86*OFFSET(AnnualDataCP!AG$14,CYPQly!$B86,0)/OFFSET(AnnualDataCVM!AG$14,CYPQly!$B86,0))</f>
        <v>699.23605150214587</v>
      </c>
      <c r="AH86" s="18">
        <f ca="1">IF(ISERROR(QuarterlyDataCVM!AH86*OFFSET(AnnualDataCP!AH$14,CYPQly!$B86,0)/OFFSET(AnnualDataCVM!AH$14,CYPQly!$B86,0)),"",QuarterlyDataCVM!AH86*OFFSET(AnnualDataCP!AH$14,CYPQly!$B86,0)/OFFSET(AnnualDataCVM!AH$14,CYPQly!$B86,0))</f>
        <v>430.12820512820514</v>
      </c>
      <c r="AI86" s="18">
        <f ca="1">IF(ISERROR(QuarterlyDataCVM!AI86*OFFSET(AnnualDataCP!AI$14,CYPQly!$B86,0)/OFFSET(AnnualDataCVM!AI$14,CYPQly!$B86,0)),"",QuarterlyDataCVM!AI86*OFFSET(AnnualDataCP!AI$14,CYPQly!$B86,0)/OFFSET(AnnualDataCVM!AI$14,CYPQly!$B86,0))</f>
        <v>67.025761124121786</v>
      </c>
      <c r="AJ86" s="18">
        <f ca="1">IF(ISERROR(QuarterlyDataCVM!AJ86*OFFSET(AnnualDataCP!AJ$14,CYPQly!$B86,0)/OFFSET(AnnualDataCVM!AJ$14,CYPQly!$B86,0)),"",QuarterlyDataCVM!AJ86*OFFSET(AnnualDataCP!AJ$14,CYPQly!$B86,0)/OFFSET(AnnualDataCVM!AJ$14,CYPQly!$B86,0))</f>
        <v>2966.8768154211775</v>
      </c>
      <c r="AK86" s="18">
        <f ca="1">IF(ISERROR(QuarterlyDataCVM!AK86*OFFSET(AnnualDataCP!AK$14,CYPQly!$B86,0)/OFFSET(AnnualDataCVM!AK$14,CYPQly!$B86,0)),"",QuarterlyDataCVM!AK86*OFFSET(AnnualDataCP!AK$14,CYPQly!$B86,0)/OFFSET(AnnualDataCVM!AK$14,CYPQly!$B86,0))</f>
        <v>640.93584012621614</v>
      </c>
      <c r="AL86" s="18">
        <f ca="1">IF(ISERROR(QuarterlyDataCVM!AL86*OFFSET(AnnualDataCP!AL$14,CYPQly!$B86,0)/OFFSET(AnnualDataCVM!AL$14,CYPQly!$B86,0)),"",QuarterlyDataCVM!AL86*OFFSET(AnnualDataCP!AL$14,CYPQly!$B86,0)/OFFSET(AnnualDataCVM!AL$14,CYPQly!$B86,0))</f>
        <v>766.1619026838315</v>
      </c>
      <c r="AM86" s="18">
        <f ca="1">IF(ISERROR(QuarterlyDataCVM!AM86*OFFSET(AnnualDataCP!AM$14,CYPQly!$B86,0)/OFFSET(AnnualDataCVM!AM$14,CYPQly!$B86,0)),"",QuarterlyDataCVM!AM86*OFFSET(AnnualDataCP!AM$14,CYPQly!$B86,0)/OFFSET(AnnualDataCVM!AM$14,CYPQly!$B86,0))</f>
        <v>1558.735935706085</v>
      </c>
      <c r="AN86" s="18">
        <f ca="1">IF(ISERROR(QuarterlyDataCVM!AN86*OFFSET(AnnualDataCP!AN$14,CYPQly!$B86,0)/OFFSET(AnnualDataCVM!AN$14,CYPQly!$B86,0)),"",QuarterlyDataCVM!AN86*OFFSET(AnnualDataCP!AN$14,CYPQly!$B86,0)/OFFSET(AnnualDataCVM!AN$14,CYPQly!$B86,0))</f>
        <v>379.11187947641395</v>
      </c>
      <c r="AO86" s="18">
        <f ca="1">IF(ISERROR(QuarterlyDataCVM!AO86*OFFSET(AnnualDataCP!AO$14,CYPQly!$B86,0)/OFFSET(AnnualDataCVM!AO$14,CYPQly!$B86,0)),"",QuarterlyDataCVM!AO86*OFFSET(AnnualDataCP!AO$14,CYPQly!$B86,0)/OFFSET(AnnualDataCVM!AO$14,CYPQly!$B86,0))</f>
        <v>379.11187947641395</v>
      </c>
      <c r="AP86" s="18">
        <f ca="1">IF(ISERROR(QuarterlyDataCVM!AP86*OFFSET(AnnualDataCP!AP$14,CYPQly!$B86,0)/OFFSET(AnnualDataCVM!AP$14,CYPQly!$B86,0)),"",QuarterlyDataCVM!AP86*OFFSET(AnnualDataCP!AP$14,CYPQly!$B86,0)/OFFSET(AnnualDataCVM!AP$14,CYPQly!$B86,0))</f>
        <v>2031.7501414141414</v>
      </c>
      <c r="AQ86" s="18">
        <f ca="1">IF(ISERROR(QuarterlyDataCVM!AQ86*OFFSET(AnnualDataCP!AQ$14,CYPQly!$B86,0)/OFFSET(AnnualDataCVM!AQ$14,CYPQly!$B86,0)),"",QuarterlyDataCVM!AQ86*OFFSET(AnnualDataCP!AQ$14,CYPQly!$B86,0)/OFFSET(AnnualDataCVM!AQ$14,CYPQly!$B86,0))</f>
        <v>2031.7501414141414</v>
      </c>
      <c r="AR86" s="18">
        <f ca="1">IF(ISERROR(QuarterlyDataCVM!AR86*OFFSET(AnnualDataCP!AR$14,CYPQly!$B86,0)/OFFSET(AnnualDataCVM!AR$14,CYPQly!$B86,0)),"",QuarterlyDataCVM!AR86*OFFSET(AnnualDataCP!AR$14,CYPQly!$B86,0)/OFFSET(AnnualDataCVM!AR$14,CYPQly!$B86,0))</f>
        <v>276.74304783092327</v>
      </c>
      <c r="AS86" s="18">
        <f ca="1">IF(ISERROR(QuarterlyDataCVM!AS86*OFFSET(AnnualDataCP!AS$14,CYPQly!$B86,0)/OFFSET(AnnualDataCVM!AS$14,CYPQly!$B86,0)),"",QuarterlyDataCVM!AS86*OFFSET(AnnualDataCP!AS$14,CYPQly!$B86,0)/OFFSET(AnnualDataCVM!AS$14,CYPQly!$B86,0))</f>
        <v>463.26769313884387</v>
      </c>
      <c r="AT86" s="18">
        <f ca="1">IF(ISERROR(QuarterlyDataCVM!AT86*OFFSET(AnnualDataCP!AT$14,CYPQly!$B86,0)/OFFSET(AnnualDataCVM!AT$14,CYPQly!$B86,0)),"",QuarterlyDataCVM!AT86*OFFSET(AnnualDataCP!AT$14,CYPQly!$B86,0)/OFFSET(AnnualDataCVM!AT$14,CYPQly!$B86,0))</f>
        <v>67.109785202863961</v>
      </c>
      <c r="AU86" s="18">
        <f ca="1">IF(ISERROR(QuarterlyDataCVM!AU86*OFFSET(AnnualDataCP!AU$14,CYPQly!$B86,0)/OFFSET(AnnualDataCVM!AU$14,CYPQly!$B86,0)),"",QuarterlyDataCVM!AU86*OFFSET(AnnualDataCP!AU$14,CYPQly!$B86,0)/OFFSET(AnnualDataCVM!AU$14,CYPQly!$B86,0))</f>
        <v>187.73154362416108</v>
      </c>
      <c r="AV86" s="18">
        <f ca="1">IF(ISERROR(QuarterlyDataCVM!AV86*OFFSET(AnnualDataCP!AV$14,CYPQly!$B86,0)/OFFSET(AnnualDataCVM!AV$14,CYPQly!$B86,0)),"",QuarterlyDataCVM!AV86*OFFSET(AnnualDataCP!AV$14,CYPQly!$B86,0)/OFFSET(AnnualDataCVM!AV$14,CYPQly!$B86,0))</f>
        <v>586.2201516108654</v>
      </c>
      <c r="AW86" s="18">
        <f ca="1">IF(ISERROR(QuarterlyDataCVM!AW86*OFFSET(AnnualDataCP!AW$14,CYPQly!$B86,0)/OFFSET(AnnualDataCVM!AW$14,CYPQly!$B86,0)),"",QuarterlyDataCVM!AW86*OFFSET(AnnualDataCP!AW$14,CYPQly!$B86,0)/OFFSET(AnnualDataCVM!AW$14,CYPQly!$B86,0))</f>
        <v>446.58546325878592</v>
      </c>
      <c r="AX86" s="18">
        <f ca="1">IF(ISERROR(QuarterlyDataCVM!AX86*OFFSET(AnnualDataCP!AX$14,CYPQly!$B86,0)/OFFSET(AnnualDataCVM!AX$14,CYPQly!$B86,0)),"",QuarterlyDataCVM!AX86*OFFSET(AnnualDataCP!AX$14,CYPQly!$B86,0)/OFFSET(AnnualDataCVM!AX$14,CYPQly!$B86,0))</f>
        <v>2958.5204858593183</v>
      </c>
      <c r="AY86" s="18">
        <f ca="1">IF(ISERROR(QuarterlyDataCVM!AY86*OFFSET(AnnualDataCP!AY$14,CYPQly!$B86,0)/OFFSET(AnnualDataCVM!AY$14,CYPQly!$B86,0)),"",QuarterlyDataCVM!AY86*OFFSET(AnnualDataCP!AY$14,CYPQly!$B86,0)/OFFSET(AnnualDataCVM!AY$14,CYPQly!$B86,0))</f>
        <v>2958.5204858593183</v>
      </c>
      <c r="AZ86" s="18">
        <f ca="1">IF(ISERROR(QuarterlyDataCVM!AZ86*OFFSET(AnnualDataCP!AZ$14,CYPQly!$B86,0)/OFFSET(AnnualDataCVM!AZ$14,CYPQly!$B86,0)),"",QuarterlyDataCVM!AZ86*OFFSET(AnnualDataCP!AZ$14,CYPQly!$B86,0)/OFFSET(AnnualDataCVM!AZ$14,CYPQly!$B86,0))</f>
        <v>3125.4959170854272</v>
      </c>
      <c r="BA86" s="18">
        <f ca="1">IF(ISERROR(QuarterlyDataCVM!BA86*OFFSET(AnnualDataCP!BA$14,CYPQly!$B86,0)/OFFSET(AnnualDataCVM!BA$14,CYPQly!$B86,0)),"",QuarterlyDataCVM!BA86*OFFSET(AnnualDataCP!BA$14,CYPQly!$B86,0)/OFFSET(AnnualDataCVM!BA$14,CYPQly!$B86,0))</f>
        <v>1774.3663071391884</v>
      </c>
      <c r="BB86" s="18">
        <f ca="1">IF(ISERROR(QuarterlyDataCVM!BB86*OFFSET(AnnualDataCP!BB$14,CYPQly!$B86,0)/OFFSET(AnnualDataCVM!BB$14,CYPQly!$B86,0)),"",QuarterlyDataCVM!BB86*OFFSET(AnnualDataCP!BB$14,CYPQly!$B86,0)/OFFSET(AnnualDataCVM!BB$14,CYPQly!$B86,0))</f>
        <v>1351.210790464241</v>
      </c>
      <c r="BC86" s="18">
        <f ca="1">IF(ISERROR(QuarterlyDataCVM!BC86*OFFSET(AnnualDataCP!BC$14,CYPQly!$B86,0)/OFFSET(AnnualDataCVM!BC$14,CYPQly!$B86,0)),"",QuarterlyDataCVM!BC86*OFFSET(AnnualDataCP!BC$14,CYPQly!$B86,0)/OFFSET(AnnualDataCVM!BC$14,CYPQly!$B86,0))</f>
        <v>675.83471933471935</v>
      </c>
      <c r="BD86" s="18">
        <f ca="1">IF(ISERROR(QuarterlyDataCVM!BD86*OFFSET(AnnualDataCP!BD$14,CYPQly!$B86,0)/OFFSET(AnnualDataCVM!BD$14,CYPQly!$B86,0)),"",QuarterlyDataCVM!BD86*OFFSET(AnnualDataCP!BD$14,CYPQly!$B86,0)/OFFSET(AnnualDataCVM!BD$14,CYPQly!$B86,0))</f>
        <v>673.5984050128169</v>
      </c>
      <c r="BE86" s="18">
        <f ca="1">IF(ISERROR(QuarterlyDataCVM!BE86*OFFSET(AnnualDataCP!BE$14,CYPQly!$B86,0)/OFFSET(AnnualDataCVM!BE$14,CYPQly!$B86,0)),"",QuarterlyDataCVM!BE86*OFFSET(AnnualDataCP!BE$14,CYPQly!$B86,0)/OFFSET(AnnualDataCVM!BE$14,CYPQly!$B86,0))</f>
        <v>4224.0231408480713</v>
      </c>
      <c r="BF86" s="18">
        <f ca="1">IF(ISERROR(QuarterlyDataCVM!BF86*OFFSET(AnnualDataCP!BF$14,CYPQly!$B86,0)/OFFSET(AnnualDataCVM!BF$14,CYPQly!$B86,0)),"",QuarterlyDataCVM!BF86*OFFSET(AnnualDataCP!BF$14,CYPQly!$B86,0)/OFFSET(AnnualDataCVM!BF$14,CYPQly!$B86,0))</f>
        <v>1137.5652629739648</v>
      </c>
      <c r="BG86" s="18">
        <f ca="1">IF(ISERROR(QuarterlyDataCVM!BG86*OFFSET(AnnualDataCP!BG$14,CYPQly!$B86,0)/OFFSET(AnnualDataCVM!BG$14,CYPQly!$B86,0)),"",QuarterlyDataCVM!BG86*OFFSET(AnnualDataCP!BG$14,CYPQly!$B86,0)/OFFSET(AnnualDataCVM!BG$14,CYPQly!$B86,0))</f>
        <v>514.32540708193335</v>
      </c>
      <c r="BH86" s="18">
        <f ca="1">IF(ISERROR(QuarterlyDataCVM!BH86*OFFSET(AnnualDataCP!BH$14,CYPQly!$B86,0)/OFFSET(AnnualDataCVM!BH$14,CYPQly!$B86,0)),"",QuarterlyDataCVM!BH86*OFFSET(AnnualDataCP!BH$14,CYPQly!$B86,0)/OFFSET(AnnualDataCVM!BH$14,CYPQly!$B86,0))</f>
        <v>623.39759036144574</v>
      </c>
      <c r="BI86" s="18">
        <f ca="1">IF(ISERROR(QuarterlyDataCVM!BI86*OFFSET(AnnualDataCP!BI$14,CYPQly!$B86,0)/OFFSET(AnnualDataCVM!BI$14,CYPQly!$B86,0)),"",QuarterlyDataCVM!BI86*OFFSET(AnnualDataCP!BI$14,CYPQly!$B86,0)/OFFSET(AnnualDataCVM!BI$14,CYPQly!$B86,0))</f>
        <v>3087.6109775864961</v>
      </c>
      <c r="BJ86" s="18">
        <f ca="1">IF(ISERROR(QuarterlyDataCVM!BJ86*OFFSET(AnnualDataCP!BJ$14,CYPQly!$B86,0)/OFFSET(AnnualDataCVM!BJ$14,CYPQly!$B86,0)),"",QuarterlyDataCVM!BJ86*OFFSET(AnnualDataCP!BJ$14,CYPQly!$B86,0)/OFFSET(AnnualDataCVM!BJ$14,CYPQly!$B86,0))</f>
        <v>2832.3171939817967</v>
      </c>
      <c r="BK86" s="18">
        <f ca="1">IF(ISERROR(QuarterlyDataCVM!BK86*OFFSET(AnnualDataCP!BK$14,CYPQly!$B86,0)/OFFSET(AnnualDataCVM!BK$14,CYPQly!$B86,0)),"",QuarterlyDataCVM!BK86*OFFSET(AnnualDataCP!BK$14,CYPQly!$B86,0)/OFFSET(AnnualDataCVM!BK$14,CYPQly!$B86,0))</f>
        <v>252.83483483483482</v>
      </c>
      <c r="BL86" s="18">
        <f ca="1">IF(ISERROR(QuarterlyDataCVM!BL86*OFFSET(AnnualDataCP!BL$14,CYPQly!$B86,0)/OFFSET(AnnualDataCVM!BL$14,CYPQly!$B86,0)),"",QuarterlyDataCVM!BL86*OFFSET(AnnualDataCP!BL$14,CYPQly!$B86,0)/OFFSET(AnnualDataCVM!BL$14,CYPQly!$B86,0))</f>
        <v>2140.3014109218511</v>
      </c>
      <c r="BM86" s="18">
        <f ca="1">IF(ISERROR(QuarterlyDataCVM!BM86*OFFSET(AnnualDataCP!BM$14,CYPQly!$B86,0)/OFFSET(AnnualDataCVM!BM$14,CYPQly!$B86,0)),"",QuarterlyDataCVM!BM86*OFFSET(AnnualDataCP!BM$14,CYPQly!$B86,0)/OFFSET(AnnualDataCVM!BM$14,CYPQly!$B86,0))</f>
        <v>2140.3014109218511</v>
      </c>
      <c r="BN86" s="18">
        <f ca="1">IF(ISERROR(QuarterlyDataCVM!BN86*OFFSET(AnnualDataCP!BN$14,CYPQly!$B86,0)/OFFSET(AnnualDataCVM!BN$14,CYPQly!$B86,0)),"",QuarterlyDataCVM!BN86*OFFSET(AnnualDataCP!BN$14,CYPQly!$B86,0)/OFFSET(AnnualDataCVM!BN$14,CYPQly!$B86,0))</f>
        <v>1202.9791733936067</v>
      </c>
      <c r="BO86" s="18">
        <f ca="1">IF(ISERROR(QuarterlyDataCVM!BO86*OFFSET(AnnualDataCP!BO$14,CYPQly!$B86,0)/OFFSET(AnnualDataCVM!BO$14,CYPQly!$B86,0)),"",QuarterlyDataCVM!BO86*OFFSET(AnnualDataCP!BO$14,CYPQly!$B86,0)/OFFSET(AnnualDataCVM!BO$14,CYPQly!$B86,0))</f>
        <v>1202.9791733936067</v>
      </c>
      <c r="BP86" s="18">
        <f ca="1">IF(ISERROR(QuarterlyDataCVM!BP86*OFFSET(AnnualDataCP!BP$14,CYPQly!$B86,0)/OFFSET(AnnualDataCVM!BP$14,CYPQly!$B86,0)),"",QuarterlyDataCVM!BP86*OFFSET(AnnualDataCP!BP$14,CYPQly!$B86,0)/OFFSET(AnnualDataCVM!BP$14,CYPQly!$B86,0))</f>
        <v>3091.6841076613805</v>
      </c>
      <c r="BQ86" s="18">
        <f ca="1">IF(ISERROR(QuarterlyDataCVM!BQ86*OFFSET(AnnualDataCP!BQ$14,CYPQly!$B86,0)/OFFSET(AnnualDataCVM!BQ$14,CYPQly!$B86,0)),"",QuarterlyDataCVM!BQ86*OFFSET(AnnualDataCP!BQ$14,CYPQly!$B86,0)/OFFSET(AnnualDataCVM!BQ$14,CYPQly!$B86,0))</f>
        <v>3091.6841076613805</v>
      </c>
      <c r="BR86" s="18">
        <f ca="1">IF(ISERROR(QuarterlyDataCVM!BR86*OFFSET(AnnualDataCP!BR$14,CYPQly!$B86,0)/OFFSET(AnnualDataCVM!BR$14,CYPQly!$B86,0)),"",QuarterlyDataCVM!BR86*OFFSET(AnnualDataCP!BR$14,CYPQly!$B86,0)/OFFSET(AnnualDataCVM!BR$14,CYPQly!$B86,0))</f>
        <v>4248.3664765428293</v>
      </c>
      <c r="BS86" s="18">
        <f ca="1">IF(ISERROR(QuarterlyDataCVM!BS86*OFFSET(AnnualDataCP!BS$14,CYPQly!$B86,0)/OFFSET(AnnualDataCVM!BS$14,CYPQly!$B86,0)),"",QuarterlyDataCVM!BS86*OFFSET(AnnualDataCP!BS$14,CYPQly!$B86,0)/OFFSET(AnnualDataCVM!BS$14,CYPQly!$B86,0))</f>
        <v>1912.3887221269297</v>
      </c>
      <c r="BT86" s="18">
        <f ca="1">IF(ISERROR(QuarterlyDataCVM!BT86*OFFSET(AnnualDataCP!BT$14,CYPQly!$B86,0)/OFFSET(AnnualDataCVM!BT$14,CYPQly!$B86,0)),"",QuarterlyDataCVM!BT86*OFFSET(AnnualDataCP!BT$14,CYPQly!$B86,0)/OFFSET(AnnualDataCVM!BT$14,CYPQly!$B86,0))</f>
        <v>2332.9604813346095</v>
      </c>
      <c r="BU86" s="18">
        <f ca="1">IF(ISERROR(QuarterlyDataCVM!BU86*OFFSET(AnnualDataCP!BU$14,CYPQly!$B86,0)/OFFSET(AnnualDataCVM!BU$14,CYPQly!$B86,0)),"",QuarterlyDataCVM!BU86*OFFSET(AnnualDataCP!BU$14,CYPQly!$B86,0)/OFFSET(AnnualDataCVM!BU$14,CYPQly!$B86,0))</f>
        <v>294.37112561174553</v>
      </c>
      <c r="BV86" s="18">
        <f ca="1">IF(ISERROR(QuarterlyDataCVM!BV86*OFFSET(AnnualDataCP!BV$14,CYPQly!$B86,0)/OFFSET(AnnualDataCVM!BV$14,CYPQly!$B86,0)),"",QuarterlyDataCVM!BV86*OFFSET(AnnualDataCP!BV$14,CYPQly!$B86,0)/OFFSET(AnnualDataCVM!BV$14,CYPQly!$B86,0))</f>
        <v>1906.7015310233683</v>
      </c>
      <c r="BW86" s="18">
        <f ca="1">IF(ISERROR(QuarterlyDataCVM!BW86*OFFSET(AnnualDataCP!BW$14,CYPQly!$B86,0)/OFFSET(AnnualDataCVM!BW$14,CYPQly!$B86,0)),"",QuarterlyDataCVM!BW86*OFFSET(AnnualDataCP!BW$14,CYPQly!$B86,0)/OFFSET(AnnualDataCVM!BW$14,CYPQly!$B86,0))</f>
        <v>134.73684210526315</v>
      </c>
      <c r="BX86" s="18">
        <f ca="1">IF(ISERROR(QuarterlyDataCVM!BX86*OFFSET(AnnualDataCP!BX$14,CYPQly!$B86,0)/OFFSET(AnnualDataCVM!BX$14,CYPQly!$B86,0)),"",QuarterlyDataCVM!BX86*OFFSET(AnnualDataCP!BX$14,CYPQly!$B86,0)/OFFSET(AnnualDataCVM!BX$14,CYPQly!$B86,0))</f>
        <v>3436.3168453388503</v>
      </c>
      <c r="BY86" s="18">
        <f ca="1">IF(ISERROR(QuarterlyDataCVM!BY86*OFFSET(AnnualDataCP!BY$14,CYPQly!$B86,0)/OFFSET(AnnualDataCVM!BY$14,CYPQly!$B86,0)),"",QuarterlyDataCVM!BY86*OFFSET(AnnualDataCP!BY$14,CYPQly!$B86,0)/OFFSET(AnnualDataCVM!BY$14,CYPQly!$B86,0))</f>
        <v>2170.1438558164937</v>
      </c>
      <c r="BZ86" s="18">
        <f ca="1">IF(ISERROR(QuarterlyDataCVM!BZ86*OFFSET(AnnualDataCP!BZ$14,CYPQly!$B86,0)/OFFSET(AnnualDataCVM!BZ$14,CYPQly!$B86,0)),"",QuarterlyDataCVM!BZ86*OFFSET(AnnualDataCP!BZ$14,CYPQly!$B86,0)/OFFSET(AnnualDataCVM!BZ$14,CYPQly!$B86,0))</f>
        <v>1051.1394766780431</v>
      </c>
      <c r="CA86" s="18">
        <f ca="1">IF(ISERROR(QuarterlyDataCVM!CA86*OFFSET(AnnualDataCP!CA$14,CYPQly!$B86,0)/OFFSET(AnnualDataCVM!CA$14,CYPQly!$B86,0)),"",QuarterlyDataCVM!CA86*OFFSET(AnnualDataCP!CA$14,CYPQly!$B86,0)/OFFSET(AnnualDataCVM!CA$14,CYPQly!$B86,0))</f>
        <v>1120.0617919670442</v>
      </c>
      <c r="CB86" s="18">
        <f ca="1">IF(ISERROR(QuarterlyDataCVM!CB86*OFFSET(AnnualDataCP!CB$14,CYPQly!$B86,0)/OFFSET(AnnualDataCVM!CB$14,CYPQly!$B86,0)),"",QuarterlyDataCVM!CB86*OFFSET(AnnualDataCP!CB$14,CYPQly!$B86,0)/OFFSET(AnnualDataCVM!CB$14,CYPQly!$B86,0))</f>
        <v>1265.7384066587397</v>
      </c>
      <c r="CC86" s="18">
        <f ca="1">IF(ISERROR(QuarterlyDataCVM!CC86*OFFSET(AnnualDataCP!CC$14,CYPQly!$B86,0)/OFFSET(AnnualDataCVM!CC$14,CYPQly!$B86,0)),"",QuarterlyDataCVM!CC86*OFFSET(AnnualDataCP!CC$14,CYPQly!$B86,0)/OFFSET(AnnualDataCVM!CC$14,CYPQly!$B86,0))</f>
        <v>103.24334600760456</v>
      </c>
      <c r="CD86" s="18">
        <f ca="1">IF(ISERROR(QuarterlyDataCVM!CD86*OFFSET(AnnualDataCP!CD$14,CYPQly!$B86,0)/OFFSET(AnnualDataCVM!CD$14,CYPQly!$B86,0)),"",QuarterlyDataCVM!CD86*OFFSET(AnnualDataCP!CD$14,CYPQly!$B86,0)/OFFSET(AnnualDataCVM!CD$14,CYPQly!$B86,0))</f>
        <v>368.11663597298957</v>
      </c>
      <c r="CE86" s="18">
        <f ca="1">IF(ISERROR(QuarterlyDataCVM!CE86*OFFSET(AnnualDataCP!CE$14,CYPQly!$B86,0)/OFFSET(AnnualDataCVM!CE$14,CYPQly!$B86,0)),"",QuarterlyDataCVM!CE86*OFFSET(AnnualDataCP!CE$14,CYPQly!$B86,0)/OFFSET(AnnualDataCVM!CE$14,CYPQly!$B86,0))</f>
        <v>793.66130841121492</v>
      </c>
      <c r="CF86" s="18">
        <f ca="1">IF(ISERROR(QuarterlyDataCVM!CF86*OFFSET(AnnualDataCP!CF$14,CYPQly!$B86,0)/OFFSET(AnnualDataCVM!CF$14,CYPQly!$B86,0)),"",QuarterlyDataCVM!CF86*OFFSET(AnnualDataCP!CF$14,CYPQly!$B86,0)/OFFSET(AnnualDataCVM!CF$14,CYPQly!$B86,0))</f>
        <v>5262.6629911368555</v>
      </c>
      <c r="CG86" s="18">
        <f ca="1">IF(ISERROR(QuarterlyDataCVM!CG86*OFFSET(AnnualDataCP!CG$14,CYPQly!$B86,0)/OFFSET(AnnualDataCVM!CG$14,CYPQly!$B86,0)),"",QuarterlyDataCVM!CG86*OFFSET(AnnualDataCP!CG$14,CYPQly!$B86,0)/OFFSET(AnnualDataCVM!CG$14,CYPQly!$B86,0))</f>
        <v>5262.6629911368555</v>
      </c>
      <c r="CH86" s="18">
        <f ca="1">IF(ISERROR(QuarterlyDataCVM!CH86*OFFSET(AnnualDataCP!CH$14,CYPQly!$B86,0)/OFFSET(AnnualDataCVM!CH$14,CYPQly!$B86,0)),"",QuarterlyDataCVM!CH86*OFFSET(AnnualDataCP!CH$14,CYPQly!$B86,0)/OFFSET(AnnualDataCVM!CH$14,CYPQly!$B86,0))</f>
        <v>4046.842435010286</v>
      </c>
      <c r="CI86" s="18">
        <f ca="1">IF(ISERROR(QuarterlyDataCVM!CI86*OFFSET(AnnualDataCP!CI$14,CYPQly!$B86,0)/OFFSET(AnnualDataCVM!CI$14,CYPQly!$B86,0)),"",QuarterlyDataCVM!CI86*OFFSET(AnnualDataCP!CI$14,CYPQly!$B86,0)/OFFSET(AnnualDataCVM!CI$14,CYPQly!$B86,0))</f>
        <v>1216.9970772442589</v>
      </c>
      <c r="CJ86" s="18">
        <f ca="1">IF(ISERROR(QuarterlyDataCVM!CJ86*OFFSET(AnnualDataCP!CJ$14,CYPQly!$B86,0)/OFFSET(AnnualDataCVM!CJ$14,CYPQly!$B86,0)),"",QuarterlyDataCVM!CJ86*OFFSET(AnnualDataCP!CJ$14,CYPQly!$B86,0)/OFFSET(AnnualDataCVM!CJ$14,CYPQly!$B86,0))</f>
        <v>4571.5839301807146</v>
      </c>
      <c r="CK86" s="18">
        <f ca="1">IF(ISERROR(QuarterlyDataCVM!CK86*OFFSET(AnnualDataCP!CK$14,CYPQly!$B86,0)/OFFSET(AnnualDataCVM!CK$14,CYPQly!$B86,0)),"",QuarterlyDataCVM!CK86*OFFSET(AnnualDataCP!CK$14,CYPQly!$B86,0)/OFFSET(AnnualDataCVM!CK$14,CYPQly!$B86,0))</f>
        <v>1404.6311741377237</v>
      </c>
      <c r="CL86" s="18">
        <f ca="1">IF(ISERROR(QuarterlyDataCVM!CL86*OFFSET(AnnualDataCP!CL$14,CYPQly!$B86,0)/OFFSET(AnnualDataCVM!CL$14,CYPQly!$B86,0)),"",QuarterlyDataCVM!CL86*OFFSET(AnnualDataCP!CL$14,CYPQly!$B86,0)/OFFSET(AnnualDataCVM!CL$14,CYPQly!$B86,0))</f>
        <v>3166.9449304023733</v>
      </c>
      <c r="CM86" s="18">
        <f ca="1">IF(ISERROR(QuarterlyDataCVM!CM86*OFFSET(AnnualDataCP!CM$14,CYPQly!$B86,0)/OFFSET(AnnualDataCVM!CM$14,CYPQly!$B86,0)),"",QuarterlyDataCVM!CM86*OFFSET(AnnualDataCP!CM$14,CYPQly!$B86,0)/OFFSET(AnnualDataCVM!CM$14,CYPQly!$B86,0))</f>
        <v>1584.2471910112361</v>
      </c>
      <c r="CN86" s="18">
        <f ca="1">IF(ISERROR(QuarterlyDataCVM!CN86*OFFSET(AnnualDataCP!CN$14,CYPQly!$B86,0)/OFFSET(AnnualDataCVM!CN$14,CYPQly!$B86,0)),"",QuarterlyDataCVM!CN86*OFFSET(AnnualDataCP!CN$14,CYPQly!$B86,0)/OFFSET(AnnualDataCVM!CN$14,CYPQly!$B86,0))</f>
        <v>1554.7427270055832</v>
      </c>
      <c r="CO86" s="18">
        <f ca="1">IF(ISERROR(QuarterlyDataCVM!CO86*OFFSET(AnnualDataCP!CO$14,CYPQly!$B86,0)/OFFSET(AnnualDataCVM!CO$14,CYPQly!$B86,0)),"",QuarterlyDataCVM!CO86*OFFSET(AnnualDataCP!CO$14,CYPQly!$B86,0)/OFFSET(AnnualDataCVM!CO$14,CYPQly!$B86,0))</f>
        <v>27.25</v>
      </c>
      <c r="CP86" s="18">
        <f ca="1">IF(ISERROR(QuarterlyDataCVM!CP86*OFFSET(AnnualDataCP!CP$14,CYPQly!$B86,0)/OFFSET(AnnualDataCVM!CP$14,CYPQly!$B86,0)),"",QuarterlyDataCVM!CP86*OFFSET(AnnualDataCP!CP$14,CYPQly!$B86,0)/OFFSET(AnnualDataCVM!CP$14,CYPQly!$B86,0))</f>
        <v>23044.33640528304</v>
      </c>
      <c r="CQ86" s="18">
        <f ca="1">IF(ISERROR(QuarterlyDataCVM!CQ86*OFFSET(AnnualDataCP!CQ$14,CYPQly!$B86,0)/OFFSET(AnnualDataCVM!CQ$14,CYPQly!$B86,0)),"",QuarterlyDataCVM!CQ86*OFFSET(AnnualDataCP!CQ$14,CYPQly!$B86,0)/OFFSET(AnnualDataCVM!CQ$14,CYPQly!$B86,0))</f>
        <v>8434.8289537650635</v>
      </c>
      <c r="CR86" s="18">
        <f ca="1">IF(ISERROR(QuarterlyDataCVM!CR86*OFFSET(AnnualDataCP!CR$14,CYPQly!$B86,0)/OFFSET(AnnualDataCVM!CR$14,CYPQly!$B86,0)),"",QuarterlyDataCVM!CR86*OFFSET(AnnualDataCP!CR$14,CYPQly!$B86,0)/OFFSET(AnnualDataCVM!CR$14,CYPQly!$B86,0))</f>
        <v>4331.3058243394116</v>
      </c>
      <c r="CS86" s="18">
        <f ca="1">IF(ISERROR(QuarterlyDataCVM!CS86*OFFSET(AnnualDataCP!CS$14,CYPQly!$B86,0)/OFFSET(AnnualDataCVM!CS$14,CYPQly!$B86,0)),"",QuarterlyDataCVM!CS86*OFFSET(AnnualDataCP!CS$14,CYPQly!$B86,0)/OFFSET(AnnualDataCVM!CS$14,CYPQly!$B86,0))</f>
        <v>10277.999649825886</v>
      </c>
      <c r="CT86" s="18">
        <f ca="1">IF(ISERROR(QuarterlyDataCVM!CT86*OFFSET(AnnualDataCP!CT$14,CYPQly!$B86,0)/OFFSET(AnnualDataCVM!CT$14,CYPQly!$B86,0)),"",QuarterlyDataCVM!CT86*OFFSET(AnnualDataCP!CT$14,CYPQly!$B86,0)/OFFSET(AnnualDataCVM!CT$14,CYPQly!$B86,0))</f>
        <v>273280.21109400643</v>
      </c>
      <c r="CU86" s="18">
        <f ca="1">IF(ISERROR(QuarterlyDataCVM!CU86*OFFSET(AnnualDataCP!CU$14,CYPQly!$B86,0)/OFFSET(AnnualDataCVM!CU$14,CYPQly!$B86,0)),"",QuarterlyDataCVM!CU86*OFFSET(AnnualDataCP!CU$14,CYPQly!$B86,0)/OFFSET(AnnualDataCVM!CU$14,CYPQly!$B86,0))</f>
        <v>61852.849279376554</v>
      </c>
      <c r="CV86" s="18">
        <f ca="1">IF(ISERROR(QuarterlyDataCVM!CV86*OFFSET(AnnualDataCP!CV$14,CYPQly!$B86,0)/OFFSET(AnnualDataCVM!CV$14,CYPQly!$B86,0)),"",QuarterlyDataCVM!CV86*OFFSET(AnnualDataCP!CV$14,CYPQly!$B86,0)/OFFSET(AnnualDataCVM!CV$14,CYPQly!$B86,0))</f>
        <v>38780.12597533573</v>
      </c>
      <c r="CW86" s="18">
        <f ca="1">IF(ISERROR(QuarterlyDataCVM!CW86*OFFSET(AnnualDataCP!CW$14,CYPQly!$B86,0)/OFFSET(AnnualDataCVM!CW$14,CYPQly!$B86,0)),"",QuarterlyDataCVM!CW86*OFFSET(AnnualDataCP!CW$14,CYPQly!$B86,0)/OFFSET(AnnualDataCVM!CW$14,CYPQly!$B86,0))</f>
        <v>6048.8519331419884</v>
      </c>
      <c r="CX86" s="18">
        <f ca="1">IF(ISERROR(QuarterlyDataCVM!CX86*OFFSET(AnnualDataCP!CX$14,CYPQly!$B86,0)/OFFSET(AnnualDataCVM!CX$14,CYPQly!$B86,0)),"",QuarterlyDataCVM!CX86*OFFSET(AnnualDataCP!CX$14,CYPQly!$B86,0)/OFFSET(AnnualDataCVM!CX$14,CYPQly!$B86,0))</f>
        <v>13769.218216138192</v>
      </c>
      <c r="CY86" s="18">
        <f ca="1">IF(ISERROR(QuarterlyDataCVM!CY86*OFFSET(AnnualDataCP!CY$14,CYPQly!$B86,0)/OFFSET(AnnualDataCVM!CY$14,CYPQly!$B86,0)),"",QuarterlyDataCVM!CY86*OFFSET(AnnualDataCP!CY$14,CYPQly!$B86,0)/OFFSET(AnnualDataCVM!CY$14,CYPQly!$B86,0))</f>
        <v>18956.723546005644</v>
      </c>
      <c r="CZ86" s="18">
        <f ca="1">IF(ISERROR(QuarterlyDataCVM!CZ86*OFFSET(AnnualDataCP!CZ$14,CYPQly!$B86,0)/OFFSET(AnnualDataCVM!CZ$14,CYPQly!$B86,0)),"",QuarterlyDataCVM!CZ86*OFFSET(AnnualDataCP!CZ$14,CYPQly!$B86,0)/OFFSET(AnnualDataCVM!CZ$14,CYPQly!$B86,0))</f>
        <v>13761.148542784453</v>
      </c>
      <c r="DA86" s="18">
        <f ca="1">IF(ISERROR(QuarterlyDataCVM!DA86*OFFSET(AnnualDataCP!DA$14,CYPQly!$B86,0)/OFFSET(AnnualDataCVM!DA$14,CYPQly!$B86,0)),"",QuarterlyDataCVM!DA86*OFFSET(AnnualDataCP!DA$14,CYPQly!$B86,0)/OFFSET(AnnualDataCVM!DA$14,CYPQly!$B86,0))</f>
        <v>6086.14050658838</v>
      </c>
      <c r="DB86" s="18">
        <f ca="1">IF(ISERROR(QuarterlyDataCVM!DB86*OFFSET(AnnualDataCP!DB$14,CYPQly!$B86,0)/OFFSET(AnnualDataCVM!DB$14,CYPQly!$B86,0)),"",QuarterlyDataCVM!DB86*OFFSET(AnnualDataCP!DB$14,CYPQly!$B86,0)/OFFSET(AnnualDataCVM!DB$14,CYPQly!$B86,0))</f>
        <v>815.24489795918362</v>
      </c>
      <c r="DC86" s="18">
        <f ca="1">IF(ISERROR(QuarterlyDataCVM!DC86*OFFSET(AnnualDataCP!DC$14,CYPQly!$B86,0)/OFFSET(AnnualDataCVM!DC$14,CYPQly!$B86,0)),"",QuarterlyDataCVM!DC86*OFFSET(AnnualDataCP!DC$14,CYPQly!$B86,0)/OFFSET(AnnualDataCVM!DC$14,CYPQly!$B86,0))</f>
        <v>5270.7243795733475</v>
      </c>
      <c r="DD86" s="18">
        <f ca="1">IF(ISERROR(QuarterlyDataCVM!DD86*OFFSET(AnnualDataCP!DD$14,CYPQly!$B86,0)/OFFSET(AnnualDataCVM!DD$14,CYPQly!$B86,0)),"",QuarterlyDataCVM!DD86*OFFSET(AnnualDataCP!DD$14,CYPQly!$B86,0)/OFFSET(AnnualDataCVM!DD$14,CYPQly!$B86,0))</f>
        <v>994.02600240358356</v>
      </c>
      <c r="DE86" s="18">
        <f ca="1">IF(ISERROR(QuarterlyDataCVM!DE86*OFFSET(AnnualDataCP!DE$14,CYPQly!$B86,0)/OFFSET(AnnualDataCVM!DE$14,CYPQly!$B86,0)),"",QuarterlyDataCVM!DE86*OFFSET(AnnualDataCP!DE$14,CYPQly!$B86,0)/OFFSET(AnnualDataCVM!DE$14,CYPQly!$B86,0))</f>
        <v>1018.0037753657385</v>
      </c>
      <c r="DF86" s="18">
        <f ca="1">IF(ISERROR(QuarterlyDataCVM!DF86*OFFSET(AnnualDataCP!DF$14,CYPQly!$B86,0)/OFFSET(AnnualDataCVM!DF$14,CYPQly!$B86,0)),"",QuarterlyDataCVM!DF86*OFFSET(AnnualDataCP!DF$14,CYPQly!$B86,0)/OFFSET(AnnualDataCVM!DF$14,CYPQly!$B86,0))</f>
        <v>3408.4153859145413</v>
      </c>
      <c r="DG86" s="18">
        <f ca="1">IF(ISERROR(QuarterlyDataCVM!DG86*OFFSET(AnnualDataCP!DG$14,CYPQly!$B86,0)/OFFSET(AnnualDataCVM!DG$14,CYPQly!$B86,0)),"",QuarterlyDataCVM!DG86*OFFSET(AnnualDataCP!DG$14,CYPQly!$B86,0)/OFFSET(AnnualDataCVM!DG$14,CYPQly!$B86,0))</f>
        <v>2247.5971847006967</v>
      </c>
      <c r="DH86" s="18">
        <f ca="1">IF(ISERROR(QuarterlyDataCVM!DH86*OFFSET(AnnualDataCP!DH$14,CYPQly!$B86,0)/OFFSET(AnnualDataCVM!DH$14,CYPQly!$B86,0)),"",QuarterlyDataCVM!DH86*OFFSET(AnnualDataCP!DH$14,CYPQly!$B86,0)/OFFSET(AnnualDataCVM!DH$14,CYPQly!$B86,0))</f>
        <v>9310.2637189103825</v>
      </c>
      <c r="DI86" s="18">
        <f ca="1">IF(ISERROR(QuarterlyDataCVM!DI86*OFFSET(AnnualDataCP!DI$14,CYPQly!$B86,0)/OFFSET(AnnualDataCVM!DI$14,CYPQly!$B86,0)),"",QuarterlyDataCVM!DI86*OFFSET(AnnualDataCP!DI$14,CYPQly!$B86,0)/OFFSET(AnnualDataCVM!DI$14,CYPQly!$B86,0))</f>
        <v>2497.2661725610246</v>
      </c>
      <c r="DJ86" s="18">
        <f ca="1">IF(ISERROR(QuarterlyDataCVM!DJ86*OFFSET(AnnualDataCP!DJ$14,CYPQly!$B86,0)/OFFSET(AnnualDataCVM!DJ$14,CYPQly!$B86,0)),"",QuarterlyDataCVM!DJ86*OFFSET(AnnualDataCP!DJ$14,CYPQly!$B86,0)/OFFSET(AnnualDataCVM!DJ$14,CYPQly!$B86,0))</f>
        <v>6812.6452855729685</v>
      </c>
      <c r="DK86" s="18">
        <f ca="1">IF(ISERROR(QuarterlyDataCVM!DK86*OFFSET(AnnualDataCP!DK$14,CYPQly!$B86,0)/OFFSET(AnnualDataCVM!DK$14,CYPQly!$B86,0)),"",QuarterlyDataCVM!DK86*OFFSET(AnnualDataCP!DK$14,CYPQly!$B86,0)/OFFSET(AnnualDataCVM!DK$14,CYPQly!$B86,0))</f>
        <v>21976.505781359494</v>
      </c>
      <c r="DL86" s="18">
        <f ca="1">IF(ISERROR(QuarterlyDataCVM!DL86*OFFSET(AnnualDataCP!DL$14,CYPQly!$B86,0)/OFFSET(AnnualDataCVM!DL$14,CYPQly!$B86,0)),"",QuarterlyDataCVM!DL86*OFFSET(AnnualDataCP!DL$14,CYPQly!$B86,0)/OFFSET(AnnualDataCVM!DL$14,CYPQly!$B86,0))</f>
        <v>5819.3262460519218</v>
      </c>
      <c r="DM86" s="18">
        <f ca="1">IF(ISERROR(QuarterlyDataCVM!DM86*OFFSET(AnnualDataCP!DM$14,CYPQly!$B86,0)/OFFSET(AnnualDataCVM!DM$14,CYPQly!$B86,0)),"",QuarterlyDataCVM!DM86*OFFSET(AnnualDataCP!DM$14,CYPQly!$B86,0)/OFFSET(AnnualDataCVM!DM$14,CYPQly!$B86,0))</f>
        <v>2626.5503451707195</v>
      </c>
      <c r="DN86" s="18">
        <f ca="1">IF(ISERROR(QuarterlyDataCVM!DN86*OFFSET(AnnualDataCP!DN$14,CYPQly!$B86,0)/OFFSET(AnnualDataCVM!DN$14,CYPQly!$B86,0)),"",QuarterlyDataCVM!DN86*OFFSET(AnnualDataCP!DN$14,CYPQly!$B86,0)/OFFSET(AnnualDataCVM!DN$14,CYPQly!$B86,0))</f>
        <v>3195.4305154639173</v>
      </c>
      <c r="DO86" s="18">
        <f ca="1">IF(ISERROR(QuarterlyDataCVM!DO86*OFFSET(AnnualDataCP!DO$14,CYPQly!$B86,0)/OFFSET(AnnualDataCVM!DO$14,CYPQly!$B86,0)),"",QuarterlyDataCVM!DO86*OFFSET(AnnualDataCP!DO$14,CYPQly!$B86,0)/OFFSET(AnnualDataCVM!DO$14,CYPQly!$B86,0))</f>
        <v>1766.5412402167369</v>
      </c>
      <c r="DP86" s="18">
        <f ca="1">IF(ISERROR(QuarterlyDataCVM!DP86*OFFSET(AnnualDataCP!DP$14,CYPQly!$B86,0)/OFFSET(AnnualDataCVM!DP$14,CYPQly!$B86,0)),"",QuarterlyDataCVM!DP86*OFFSET(AnnualDataCP!DP$14,CYPQly!$B86,0)/OFFSET(AnnualDataCVM!DP$14,CYPQly!$B86,0))</f>
        <v>1429.1402714932126</v>
      </c>
      <c r="DQ86" s="18">
        <f ca="1">IF(ISERROR(QuarterlyDataCVM!DQ86*OFFSET(AnnualDataCP!DQ$14,CYPQly!$B86,0)/OFFSET(AnnualDataCVM!DQ$14,CYPQly!$B86,0)),"",QuarterlyDataCVM!DQ86*OFFSET(AnnualDataCP!DQ$14,CYPQly!$B86,0)/OFFSET(AnnualDataCVM!DQ$14,CYPQly!$B86,0))</f>
        <v>6726.185190784302</v>
      </c>
      <c r="DR86" s="18">
        <f ca="1">IF(ISERROR(QuarterlyDataCVM!DR86*OFFSET(AnnualDataCP!DR$14,CYPQly!$B86,0)/OFFSET(AnnualDataCVM!DR$14,CYPQly!$B86,0)),"",QuarterlyDataCVM!DR86*OFFSET(AnnualDataCP!DR$14,CYPQly!$B86,0)/OFFSET(AnnualDataCVM!DR$14,CYPQly!$B86,0))</f>
        <v>6726.185190784302</v>
      </c>
      <c r="DS86" s="18">
        <f ca="1">IF(ISERROR(QuarterlyDataCVM!DS86*OFFSET(AnnualDataCP!DS$14,CYPQly!$B86,0)/OFFSET(AnnualDataCVM!DS$14,CYPQly!$B86,0)),"",QuarterlyDataCVM!DS86*OFFSET(AnnualDataCP!DS$14,CYPQly!$B86,0)/OFFSET(AnnualDataCVM!DS$14,CYPQly!$B86,0))</f>
        <v>9435.0108463049273</v>
      </c>
      <c r="DT86" s="18">
        <f ca="1">IF(ISERROR(QuarterlyDataCVM!DT86*OFFSET(AnnualDataCP!DT$14,CYPQly!$B86,0)/OFFSET(AnnualDataCVM!DT$14,CYPQly!$B86,0)),"",QuarterlyDataCVM!DT86*OFFSET(AnnualDataCP!DT$14,CYPQly!$B86,0)/OFFSET(AnnualDataCVM!DT$14,CYPQly!$B86,0))</f>
        <v>7708.7273014092407</v>
      </c>
      <c r="DU86" s="18">
        <f ca="1">IF(ISERROR(QuarterlyDataCVM!DU86*OFFSET(AnnualDataCP!DU$14,CYPQly!$B86,0)/OFFSET(AnnualDataCVM!DU$14,CYPQly!$B86,0)),"",QuarterlyDataCVM!DU86*OFFSET(AnnualDataCP!DU$14,CYPQly!$B86,0)/OFFSET(AnnualDataCVM!DU$14,CYPQly!$B86,0))</f>
        <v>1726.0777322160814</v>
      </c>
      <c r="DV86" s="18">
        <f ca="1">IF(ISERROR(QuarterlyDataCVM!DV86*OFFSET(AnnualDataCP!DV$14,CYPQly!$B86,0)/OFFSET(AnnualDataCVM!DV$14,CYPQly!$B86,0)),"",QuarterlyDataCVM!DV86*OFFSET(AnnualDataCP!DV$14,CYPQly!$B86,0)/OFFSET(AnnualDataCVM!DV$14,CYPQly!$B86,0))</f>
        <v>30538.586592538992</v>
      </c>
      <c r="DW86" s="18">
        <f ca="1">IF(ISERROR(QuarterlyDataCVM!DW86*OFFSET(AnnualDataCP!DW$14,CYPQly!$B86,0)/OFFSET(AnnualDataCVM!DW$14,CYPQly!$B86,0)),"",QuarterlyDataCVM!DW86*OFFSET(AnnualDataCP!DW$14,CYPQly!$B86,0)/OFFSET(AnnualDataCVM!DW$14,CYPQly!$B86,0))</f>
        <v>18700.870961298377</v>
      </c>
      <c r="DX86" s="18">
        <f ca="1">IF(ISERROR(QuarterlyDataCVM!DX86*OFFSET(AnnualDataCP!DX$14,CYPQly!$B86,0)/OFFSET(AnnualDataCVM!DX$14,CYPQly!$B86,0)),"",QuarterlyDataCVM!DX86*OFFSET(AnnualDataCP!DX$14,CYPQly!$B86,0)/OFFSET(AnnualDataCVM!DX$14,CYPQly!$B86,0))</f>
        <v>6960.5957446808507</v>
      </c>
      <c r="DY86" s="18">
        <f ca="1">IF(ISERROR(QuarterlyDataCVM!DY86*OFFSET(AnnualDataCP!DY$14,CYPQly!$B86,0)/OFFSET(AnnualDataCVM!DY$14,CYPQly!$B86,0)),"",QuarterlyDataCVM!DY86*OFFSET(AnnualDataCP!DY$14,CYPQly!$B86,0)/OFFSET(AnnualDataCVM!DY$14,CYPQly!$B86,0))</f>
        <v>6960.3447676943115</v>
      </c>
      <c r="DZ86" s="18" t="str">
        <f ca="1">IF(ISERROR(QuarterlyDataCVM!DZ86*OFFSET(AnnualDataCP!DZ$14,CYPQly!$B86,0)/OFFSET(AnnualDataCVM!DZ$14,CYPQly!$B86,0)),"",QuarterlyDataCVM!DZ86*OFFSET(AnnualDataCP!DZ$14,CYPQly!$B86,0)/OFFSET(AnnualDataCVM!DZ$14,CYPQly!$B86,0))</f>
        <v/>
      </c>
      <c r="EA86" s="18">
        <f ca="1">IF(ISERROR(QuarterlyDataCVM!EA86*OFFSET(AnnualDataCP!EA$14,CYPQly!$B86,0)/OFFSET(AnnualDataCVM!EA$14,CYPQly!$B86,0)),"",QuarterlyDataCVM!EA86*OFFSET(AnnualDataCP!EA$14,CYPQly!$B86,0)/OFFSET(AnnualDataCVM!EA$14,CYPQly!$B86,0))</f>
        <v>4800.5900686518135</v>
      </c>
      <c r="EB86" s="18">
        <f ca="1">IF(ISERROR(QuarterlyDataCVM!EB86*OFFSET(AnnualDataCP!EB$14,CYPQly!$B86,0)/OFFSET(AnnualDataCVM!EB$14,CYPQly!$B86,0)),"",QuarterlyDataCVM!EB86*OFFSET(AnnualDataCP!EB$14,CYPQly!$B86,0)/OFFSET(AnnualDataCVM!EB$14,CYPQly!$B86,0))</f>
        <v>45593.829583333332</v>
      </c>
      <c r="EC86" s="18">
        <f ca="1">IF(ISERROR(QuarterlyDataCVM!EC86*OFFSET(AnnualDataCP!EC$14,CYPQly!$B86,0)/OFFSET(AnnualDataCVM!EC$14,CYPQly!$B86,0)),"",QuarterlyDataCVM!EC86*OFFSET(AnnualDataCP!EC$14,CYPQly!$B86,0)/OFFSET(AnnualDataCVM!EC$14,CYPQly!$B86,0))</f>
        <v>45593.829583333332</v>
      </c>
      <c r="ED86" s="18">
        <f ca="1">IF(ISERROR(QuarterlyDataCVM!ED86*OFFSET(AnnualDataCP!ED$14,CYPQly!$B86,0)/OFFSET(AnnualDataCVM!ED$14,CYPQly!$B86,0)),"",QuarterlyDataCVM!ED86*OFFSET(AnnualDataCP!ED$14,CYPQly!$B86,0)/OFFSET(AnnualDataCVM!ED$14,CYPQly!$B86,0))</f>
        <v>8364.1692380972108</v>
      </c>
      <c r="EE86" s="18">
        <f ca="1">IF(ISERROR(QuarterlyDataCVM!EE86*OFFSET(AnnualDataCP!EE$14,CYPQly!$B86,0)/OFFSET(AnnualDataCVM!EE$14,CYPQly!$B86,0)),"",QuarterlyDataCVM!EE86*OFFSET(AnnualDataCP!EE$14,CYPQly!$B86,0)/OFFSET(AnnualDataCVM!EE$14,CYPQly!$B86,0))</f>
        <v>35653.065166805856</v>
      </c>
      <c r="EF86" s="18">
        <f ca="1">IF(ISERROR(QuarterlyDataCVM!EF86*OFFSET(AnnualDataCP!EF$14,CYPQly!$B86,0)/OFFSET(AnnualDataCVM!EF$14,CYPQly!$B86,0)),"",QuarterlyDataCVM!EF86*OFFSET(AnnualDataCP!EF$14,CYPQly!$B86,0)/OFFSET(AnnualDataCVM!EF$14,CYPQly!$B86,0))</f>
        <v>1583.294397463002</v>
      </c>
      <c r="EG86" s="18">
        <f ca="1">IF(ISERROR(QuarterlyDataCVM!EG86*OFFSET(AnnualDataCP!EG$14,CYPQly!$B86,0)/OFFSET(AnnualDataCVM!EG$14,CYPQly!$B86,0)),"",QuarterlyDataCVM!EG86*OFFSET(AnnualDataCP!EG$14,CYPQly!$B86,0)/OFFSET(AnnualDataCVM!EG$14,CYPQly!$B86,0))</f>
        <v>38893.126123217648</v>
      </c>
      <c r="EH86" s="18">
        <f ca="1">IF(ISERROR(QuarterlyDataCVM!EH86*OFFSET(AnnualDataCP!EH$14,CYPQly!$B86,0)/OFFSET(AnnualDataCVM!EH$14,CYPQly!$B86,0)),"",QuarterlyDataCVM!EH86*OFFSET(AnnualDataCP!EH$14,CYPQly!$B86,0)/OFFSET(AnnualDataCVM!EH$14,CYPQly!$B86,0))</f>
        <v>24340.323458195464</v>
      </c>
      <c r="EI86" s="18">
        <f ca="1">IF(ISERROR(QuarterlyDataCVM!EI86*OFFSET(AnnualDataCP!EI$14,CYPQly!$B86,0)/OFFSET(AnnualDataCVM!EI$14,CYPQly!$B86,0)),"",QuarterlyDataCVM!EI86*OFFSET(AnnualDataCP!EI$14,CYPQly!$B86,0)/OFFSET(AnnualDataCVM!EI$14,CYPQly!$B86,0))</f>
        <v>16048.656826516419</v>
      </c>
      <c r="EJ86" s="18">
        <f ca="1">IF(ISERROR(QuarterlyDataCVM!EJ86*OFFSET(AnnualDataCP!EJ$14,CYPQly!$B86,0)/OFFSET(AnnualDataCVM!EJ$14,CYPQly!$B86,0)),"",QuarterlyDataCVM!EJ86*OFFSET(AnnualDataCP!EJ$14,CYPQly!$B86,0)/OFFSET(AnnualDataCVM!EJ$14,CYPQly!$B86,0))</f>
        <v>11492.23015405657</v>
      </c>
      <c r="EK86" s="18">
        <f ca="1">IF(ISERROR(QuarterlyDataCVM!EK86*OFFSET(AnnualDataCP!EK$14,CYPQly!$B86,0)/OFFSET(AnnualDataCVM!EK$14,CYPQly!$B86,0)),"",QuarterlyDataCVM!EK86*OFFSET(AnnualDataCP!EK$14,CYPQly!$B86,0)/OFFSET(AnnualDataCVM!EK$14,CYPQly!$B86,0))</f>
        <v>7869.970867556468</v>
      </c>
      <c r="EL86" s="18">
        <f ca="1">IF(ISERROR(QuarterlyDataCVM!EL86*OFFSET(AnnualDataCP!EL$14,CYPQly!$B86,0)/OFFSET(AnnualDataCVM!EL$14,CYPQly!$B86,0)),"",QuarterlyDataCVM!EL86*OFFSET(AnnualDataCP!EL$14,CYPQly!$B86,0)/OFFSET(AnnualDataCVM!EL$14,CYPQly!$B86,0))</f>
        <v>4411.2367710022027</v>
      </c>
      <c r="EM86" s="18">
        <f ca="1">IF(ISERROR(QuarterlyDataCVM!EM86*OFFSET(AnnualDataCP!EM$14,CYPQly!$B86,0)/OFFSET(AnnualDataCVM!EM$14,CYPQly!$B86,0)),"",QuarterlyDataCVM!EM86*OFFSET(AnnualDataCP!EM$14,CYPQly!$B86,0)/OFFSET(AnnualDataCVM!EM$14,CYPQly!$B86,0))</f>
        <v>3461.4833355289156</v>
      </c>
      <c r="EN86" s="18">
        <f ca="1">IF(ISERROR(QuarterlyDataCVM!EN86*OFFSET(AnnualDataCP!EN$14,CYPQly!$B86,0)/OFFSET(AnnualDataCVM!EN$14,CYPQly!$B86,0)),"",QuarterlyDataCVM!EN86*OFFSET(AnnualDataCP!EN$14,CYPQly!$B86,0)/OFFSET(AnnualDataCVM!EN$14,CYPQly!$B86,0))</f>
        <v>3622.8819468656302</v>
      </c>
      <c r="EO86" s="18">
        <f ca="1">IF(ISERROR(QuarterlyDataCVM!EO86*OFFSET(AnnualDataCP!EO$14,CYPQly!$B86,0)/OFFSET(AnnualDataCVM!EO$14,CYPQly!$B86,0)),"",QuarterlyDataCVM!EO86*OFFSET(AnnualDataCP!EO$14,CYPQly!$B86,0)/OFFSET(AnnualDataCVM!EO$14,CYPQly!$B86,0))</f>
        <v>4557.4697568635947</v>
      </c>
      <c r="EP86" s="18">
        <f ca="1">IF(ISERROR(QuarterlyDataCVM!EP86*OFFSET(AnnualDataCP!EP$14,CYPQly!$B86,0)/OFFSET(AnnualDataCVM!EP$14,CYPQly!$B86,0)),"",QuarterlyDataCVM!EP86*OFFSET(AnnualDataCP!EP$14,CYPQly!$B86,0)/OFFSET(AnnualDataCVM!EP$14,CYPQly!$B86,0))</f>
        <v>2847.9464932850137</v>
      </c>
      <c r="EQ86" s="18">
        <f ca="1">IF(ISERROR(QuarterlyDataCVM!EQ86*OFFSET(AnnualDataCP!EQ$14,CYPQly!$B86,0)/OFFSET(AnnualDataCVM!EQ$14,CYPQly!$B86,0)),"",QuarterlyDataCVM!EQ86*OFFSET(AnnualDataCP!EQ$14,CYPQly!$B86,0)/OFFSET(AnnualDataCVM!EQ$14,CYPQly!$B86,0))</f>
        <v>2847.9464932850137</v>
      </c>
      <c r="ER86" s="18">
        <f ca="1">IF(ISERROR(QuarterlyDataCVM!ER86*OFFSET(AnnualDataCP!ER$14,CYPQly!$B86,0)/OFFSET(AnnualDataCVM!ER$14,CYPQly!$B86,0)),"",QuarterlyDataCVM!ER86*OFFSET(AnnualDataCP!ER$14,CYPQly!$B86,0)/OFFSET(AnnualDataCVM!ER$14,CYPQly!$B86,0))</f>
        <v>5444.059885474494</v>
      </c>
      <c r="ES86" s="18">
        <f ca="1">IF(ISERROR(QuarterlyDataCVM!ES86*OFFSET(AnnualDataCP!ES$14,CYPQly!$B86,0)/OFFSET(AnnualDataCVM!ES$14,CYPQly!$B86,0)),"",QuarterlyDataCVM!ES86*OFFSET(AnnualDataCP!ES$14,CYPQly!$B86,0)/OFFSET(AnnualDataCVM!ES$14,CYPQly!$B86,0))</f>
        <v>3463.3481661477713</v>
      </c>
      <c r="ET86" s="18">
        <f ca="1">IF(ISERROR(QuarterlyDataCVM!ET86*OFFSET(AnnualDataCP!ET$14,CYPQly!$B86,0)/OFFSET(AnnualDataCVM!ET$14,CYPQly!$B86,0)),"",QuarterlyDataCVM!ET86*OFFSET(AnnualDataCP!ET$14,CYPQly!$B86,0)/OFFSET(AnnualDataCVM!ET$14,CYPQly!$B86,0))</f>
        <v>1974.4371300265361</v>
      </c>
      <c r="EU86" s="18">
        <f ca="1">IF(ISERROR(QuarterlyDataCVM!EU86*OFFSET(AnnualDataCP!EU$14,CYPQly!$B86,0)/OFFSET(AnnualDataCVM!EU$14,CYPQly!$B86,0)),"",QuarterlyDataCVM!EU86*OFFSET(AnnualDataCP!EU$14,CYPQly!$B86,0)/OFFSET(AnnualDataCVM!EU$14,CYPQly!$B86,0))</f>
        <v>1444.3881856540083</v>
      </c>
      <c r="EV86" s="18">
        <f ca="1">IF(ISERROR(QuarterlyDataCVM!EV86*OFFSET(AnnualDataCP!EV$14,CYPQly!$B86,0)/OFFSET(AnnualDataCVM!EV$14,CYPQly!$B86,0)),"",QuarterlyDataCVM!EV86*OFFSET(AnnualDataCP!EV$14,CYPQly!$B86,0)/OFFSET(AnnualDataCVM!EV$14,CYPQly!$B86,0))</f>
        <v>530.12013473053889</v>
      </c>
      <c r="EW86" s="18">
        <f ca="1">IF(ISERROR(QuarterlyDataCVM!EW86*OFFSET(AnnualDataCP!EW$14,CYPQly!$B86,0)/OFFSET(AnnualDataCVM!EW$14,CYPQly!$B86,0)),"",QuarterlyDataCVM!EW86*OFFSET(AnnualDataCP!EW$14,CYPQly!$B86,0)/OFFSET(AnnualDataCVM!EW$14,CYPQly!$B86,0))</f>
        <v>14551.628009719461</v>
      </c>
      <c r="EX86" s="18">
        <f ca="1">IF(ISERROR(QuarterlyDataCVM!EX86*OFFSET(AnnualDataCP!EX$14,CYPQly!$B86,0)/OFFSET(AnnualDataCVM!EX$14,CYPQly!$B86,0)),"",QuarterlyDataCVM!EX86*OFFSET(AnnualDataCP!EX$14,CYPQly!$B86,0)/OFFSET(AnnualDataCVM!EX$14,CYPQly!$B86,0))</f>
        <v>3769.7942986489356</v>
      </c>
      <c r="EY86" s="18">
        <f ca="1">IF(ISERROR(QuarterlyDataCVM!EY86*OFFSET(AnnualDataCP!EY$14,CYPQly!$B86,0)/OFFSET(AnnualDataCVM!EY$14,CYPQly!$B86,0)),"",QuarterlyDataCVM!EY86*OFFSET(AnnualDataCP!EY$14,CYPQly!$B86,0)/OFFSET(AnnualDataCVM!EY$14,CYPQly!$B86,0))</f>
        <v>4600.3233435270131</v>
      </c>
      <c r="EZ86" s="18">
        <f ca="1">IF(ISERROR(QuarterlyDataCVM!EZ86*OFFSET(AnnualDataCP!EZ$14,CYPQly!$B86,0)/OFFSET(AnnualDataCVM!EZ$14,CYPQly!$B86,0)),"",QuarterlyDataCVM!EZ86*OFFSET(AnnualDataCP!EZ$14,CYPQly!$B86,0)/OFFSET(AnnualDataCVM!EZ$14,CYPQly!$B86,0))</f>
        <v>1245.5434157561817</v>
      </c>
      <c r="FA86" s="18">
        <f ca="1">IF(ISERROR(QuarterlyDataCVM!FA86*OFFSET(AnnualDataCP!FA$14,CYPQly!$B86,0)/OFFSET(AnnualDataCVM!FA$14,CYPQly!$B86,0)),"",QuarterlyDataCVM!FA86*OFFSET(AnnualDataCP!FA$14,CYPQly!$B86,0)/OFFSET(AnnualDataCVM!FA$14,CYPQly!$B86,0))</f>
        <v>4890.4117536894146</v>
      </c>
      <c r="FB86" s="18">
        <f ca="1">IF(ISERROR(QuarterlyDataCVM!FB86*OFFSET(AnnualDataCP!FB$14,CYPQly!$B86,0)/OFFSET(AnnualDataCVM!FB$14,CYPQly!$B86,0)),"",QuarterlyDataCVM!FB86*OFFSET(AnnualDataCP!FB$14,CYPQly!$B86,0)/OFFSET(AnnualDataCVM!FB$14,CYPQly!$B86,0))</f>
        <v>600.28128544423441</v>
      </c>
      <c r="FC86" s="18">
        <f ca="1">IF(ISERROR(QuarterlyDataCVM!FC86*OFFSET(AnnualDataCP!FC$14,CYPQly!$B86,0)/OFFSET(AnnualDataCVM!FC$14,CYPQly!$B86,0)),"",QuarterlyDataCVM!FC86*OFFSET(AnnualDataCP!FC$14,CYPQly!$B86,0)/OFFSET(AnnualDataCVM!FC$14,CYPQly!$B86,0))</f>
        <v>1494.2992771084337</v>
      </c>
      <c r="FD86" s="18">
        <f ca="1">IF(ISERROR(QuarterlyDataCVM!FD86*OFFSET(AnnualDataCP!FD$14,CYPQly!$B86,0)/OFFSET(AnnualDataCVM!FD$14,CYPQly!$B86,0)),"",QuarterlyDataCVM!FD86*OFFSET(AnnualDataCP!FD$14,CYPQly!$B86,0)/OFFSET(AnnualDataCVM!FD$14,CYPQly!$B86,0))</f>
        <v>2794.9598877980366</v>
      </c>
      <c r="FE86" s="18">
        <f ca="1">IF(ISERROR(QuarterlyDataCVM!FE86*OFFSET(AnnualDataCP!FE$14,CYPQly!$B86,0)/OFFSET(AnnualDataCVM!FE$14,CYPQly!$B86,0)),"",QuarterlyDataCVM!FE86*OFFSET(AnnualDataCP!FE$14,CYPQly!$B86,0)/OFFSET(AnnualDataCVM!FE$14,CYPQly!$B86,0))</f>
        <v>63230.546193571565</v>
      </c>
      <c r="FF86" s="18">
        <f ca="1">IF(ISERROR(QuarterlyDataCVM!FF86*OFFSET(AnnualDataCP!FF$14,CYPQly!$B86,0)/OFFSET(AnnualDataCVM!FF$14,CYPQly!$B86,0)),"",QuarterlyDataCVM!FF86*OFFSET(AnnualDataCP!FF$14,CYPQly!$B86,0)/OFFSET(AnnualDataCVM!FF$14,CYPQly!$B86,0))</f>
        <v>18166.381680993316</v>
      </c>
      <c r="FG86" s="18">
        <f ca="1">IF(ISERROR(QuarterlyDataCVM!FG86*OFFSET(AnnualDataCP!FG$14,CYPQly!$B86,0)/OFFSET(AnnualDataCVM!FG$14,CYPQly!$B86,0)),"",QuarterlyDataCVM!FG86*OFFSET(AnnualDataCP!FG$14,CYPQly!$B86,0)/OFFSET(AnnualDataCVM!FG$14,CYPQly!$B86,0))</f>
        <v>18166.381680993316</v>
      </c>
      <c r="FH86" s="18">
        <f ca="1">IF(ISERROR(QuarterlyDataCVM!FH86*OFFSET(AnnualDataCP!FH$14,CYPQly!$B86,0)/OFFSET(AnnualDataCVM!FH$14,CYPQly!$B86,0)),"",QuarterlyDataCVM!FH86*OFFSET(AnnualDataCP!FH$14,CYPQly!$B86,0)/OFFSET(AnnualDataCVM!FH$14,CYPQly!$B86,0))</f>
        <v>20491.244107194314</v>
      </c>
      <c r="FI86" s="18">
        <f ca="1">IF(ISERROR(QuarterlyDataCVM!FI86*OFFSET(AnnualDataCP!FI$14,CYPQly!$B86,0)/OFFSET(AnnualDataCVM!FI$14,CYPQly!$B86,0)),"",QuarterlyDataCVM!FI86*OFFSET(AnnualDataCP!FI$14,CYPQly!$B86,0)/OFFSET(AnnualDataCVM!FI$14,CYPQly!$B86,0))</f>
        <v>20491.244107194314</v>
      </c>
      <c r="FJ86" s="18">
        <f ca="1">IF(ISERROR(QuarterlyDataCVM!FJ86*OFFSET(AnnualDataCP!FJ$14,CYPQly!$B86,0)/OFFSET(AnnualDataCVM!FJ$14,CYPQly!$B86,0)),"",QuarterlyDataCVM!FJ86*OFFSET(AnnualDataCP!FJ$14,CYPQly!$B86,0)/OFFSET(AnnualDataCVM!FJ$14,CYPQly!$B86,0))</f>
        <v>24566.8120811439</v>
      </c>
      <c r="FK86" s="18">
        <f ca="1">IF(ISERROR(QuarterlyDataCVM!FK86*OFFSET(AnnualDataCP!FK$14,CYPQly!$B86,0)/OFFSET(AnnualDataCVM!FK$14,CYPQly!$B86,0)),"",QuarterlyDataCVM!FK86*OFFSET(AnnualDataCP!FK$14,CYPQly!$B86,0)/OFFSET(AnnualDataCVM!FK$14,CYPQly!$B86,0))</f>
        <v>17599.572889917912</v>
      </c>
      <c r="FL86" s="18">
        <f ca="1">IF(ISERROR(QuarterlyDataCVM!FL86*OFFSET(AnnualDataCP!FL$14,CYPQly!$B86,0)/OFFSET(AnnualDataCVM!FL$14,CYPQly!$B86,0)),"",QuarterlyDataCVM!FL86*OFFSET(AnnualDataCP!FL$14,CYPQly!$B86,0)/OFFSET(AnnualDataCVM!FL$14,CYPQly!$B86,0))</f>
        <v>17599.572889917912</v>
      </c>
      <c r="FM86" s="18">
        <f ca="1">IF(ISERROR(QuarterlyDataCVM!FM86*OFFSET(AnnualDataCP!FM$14,CYPQly!$B86,0)/OFFSET(AnnualDataCVM!FM$14,CYPQly!$B86,0)),"",QuarterlyDataCVM!FM86*OFFSET(AnnualDataCP!FM$14,CYPQly!$B86,0)/OFFSET(AnnualDataCVM!FM$14,CYPQly!$B86,0))</f>
        <v>6965.0424760296091</v>
      </c>
      <c r="FN86" s="18">
        <f ca="1">IF(ISERROR(QuarterlyDataCVM!FN86*OFFSET(AnnualDataCP!FN$14,CYPQly!$B86,0)/OFFSET(AnnualDataCVM!FN$14,CYPQly!$B86,0)),"",QuarterlyDataCVM!FN86*OFFSET(AnnualDataCP!FN$14,CYPQly!$B86,0)/OFFSET(AnnualDataCVM!FN$14,CYPQly!$B86,0))</f>
        <v>3464.033264033264</v>
      </c>
      <c r="FO86" s="18">
        <f ca="1">IF(ISERROR(QuarterlyDataCVM!FO86*OFFSET(AnnualDataCP!FO$14,CYPQly!$B86,0)/OFFSET(AnnualDataCVM!FO$14,CYPQly!$B86,0)),"",QuarterlyDataCVM!FO86*OFFSET(AnnualDataCP!FO$14,CYPQly!$B86,0)/OFFSET(AnnualDataCVM!FO$14,CYPQly!$B86,0))</f>
        <v>3500.6458670988654</v>
      </c>
      <c r="FP86" s="18">
        <f ca="1">IF(ISERROR(QuarterlyDataCVM!FP86*OFFSET(AnnualDataCP!FP$14,CYPQly!$B86,0)/OFFSET(AnnualDataCVM!FP$14,CYPQly!$B86,0)),"",QuarterlyDataCVM!FP86*OFFSET(AnnualDataCP!FP$14,CYPQly!$B86,0)/OFFSET(AnnualDataCVM!FP$14,CYPQly!$B86,0))</f>
        <v>11208.549877397249</v>
      </c>
      <c r="FQ86" s="18">
        <f ca="1">IF(ISERROR(QuarterlyDataCVM!FQ86*OFFSET(AnnualDataCP!FQ$14,CYPQly!$B86,0)/OFFSET(AnnualDataCVM!FQ$14,CYPQly!$B86,0)),"",QuarterlyDataCVM!FQ86*OFFSET(AnnualDataCP!FQ$14,CYPQly!$B86,0)/OFFSET(AnnualDataCVM!FQ$14,CYPQly!$B86,0))</f>
        <v>5027.8004916018026</v>
      </c>
      <c r="FR86" s="18">
        <f ca="1">IF(ISERROR(QuarterlyDataCVM!FR86*OFFSET(AnnualDataCP!FR$14,CYPQly!$B86,0)/OFFSET(AnnualDataCVM!FR$14,CYPQly!$B86,0)),"",QuarterlyDataCVM!FR86*OFFSET(AnnualDataCP!FR$14,CYPQly!$B86,0)/OFFSET(AnnualDataCVM!FR$14,CYPQly!$B86,0))</f>
        <v>3173.1538056360287</v>
      </c>
      <c r="FS86" s="18">
        <f ca="1">IF(ISERROR(QuarterlyDataCVM!FS86*OFFSET(AnnualDataCP!FS$14,CYPQly!$B86,0)/OFFSET(AnnualDataCVM!FS$14,CYPQly!$B86,0)),"",QuarterlyDataCVM!FS86*OFFSET(AnnualDataCP!FS$14,CYPQly!$B86,0)/OFFSET(AnnualDataCVM!FS$14,CYPQly!$B86,0))</f>
        <v>1405.6045398120234</v>
      </c>
      <c r="FT86" s="18">
        <f ca="1">IF(ISERROR(QuarterlyDataCVM!FT86*OFFSET(AnnualDataCP!FT$14,CYPQly!$B86,0)/OFFSET(AnnualDataCVM!FT$14,CYPQly!$B86,0)),"",QuarterlyDataCVM!FT86*OFFSET(AnnualDataCP!FT$14,CYPQly!$B86,0)/OFFSET(AnnualDataCVM!FT$14,CYPQly!$B86,0))</f>
        <v>498.48525214081826</v>
      </c>
      <c r="FU86" s="18">
        <f ca="1">IF(ISERROR(QuarterlyDataCVM!FU86*OFFSET(AnnualDataCP!FU$14,CYPQly!$B86,0)/OFFSET(AnnualDataCVM!FU$14,CYPQly!$B86,0)),"",QuarterlyDataCVM!FU86*OFFSET(AnnualDataCP!FU$14,CYPQly!$B86,0)/OFFSET(AnnualDataCVM!FU$14,CYPQly!$B86,0))</f>
        <v>1265.5922675823476</v>
      </c>
      <c r="FV86" s="18">
        <f ca="1">IF(ISERROR(QuarterlyDataCVM!FV86*OFFSET(AnnualDataCP!FV$14,CYPQly!$B86,0)/OFFSET(AnnualDataCVM!FV$14,CYPQly!$B86,0)),"",QuarterlyDataCVM!FV86*OFFSET(AnnualDataCP!FV$14,CYPQly!$B86,0)/OFFSET(AnnualDataCVM!FV$14,CYPQly!$B86,0))</f>
        <v>1860.5309000414766</v>
      </c>
      <c r="FW86" s="18">
        <f ca="1">IF(ISERROR(QuarterlyDataCVM!FW86*OFFSET(AnnualDataCP!FW$14,CYPQly!$B86,0)/OFFSET(AnnualDataCVM!FW$14,CYPQly!$B86,0)),"",QuarterlyDataCVM!FW86*OFFSET(AnnualDataCP!FW$14,CYPQly!$B86,0)/OFFSET(AnnualDataCVM!FW$14,CYPQly!$B86,0))</f>
        <v>5450.0952380952385</v>
      </c>
      <c r="FX86" s="18">
        <f ca="1">IF(ISERROR(QuarterlyDataCVM!FX86*OFFSET(AnnualDataCP!FX$14,CYPQly!$B86,0)/OFFSET(AnnualDataCVM!FX$14,CYPQly!$B86,0)),"",QuarterlyDataCVM!FX86*OFFSET(AnnualDataCP!FX$14,CYPQly!$B86,0)/OFFSET(AnnualDataCVM!FX$14,CYPQly!$B86,0))</f>
        <v>1519.8891244089352</v>
      </c>
      <c r="FY86" s="18">
        <f ca="1">IF(ISERROR(QuarterlyDataCVM!FY86*OFFSET(AnnualDataCP!FY$14,CYPQly!$B86,0)/OFFSET(AnnualDataCVM!FY$14,CYPQly!$B86,0)),"",QuarterlyDataCVM!FY86*OFFSET(AnnualDataCP!FY$14,CYPQly!$B86,0)/OFFSET(AnnualDataCVM!FY$14,CYPQly!$B86,0))</f>
        <v>362.21241050119329</v>
      </c>
      <c r="FZ86" s="18">
        <f ca="1">IF(ISERROR(QuarterlyDataCVM!FZ86*OFFSET(AnnualDataCP!FZ$14,CYPQly!$B86,0)/OFFSET(AnnualDataCVM!FZ$14,CYPQly!$B86,0)),"",QuarterlyDataCVM!FZ86*OFFSET(AnnualDataCP!FZ$14,CYPQly!$B86,0)/OFFSET(AnnualDataCVM!FZ$14,CYPQly!$B86,0))</f>
        <v>3564.4181809983315</v>
      </c>
      <c r="GA86" s="18">
        <f ca="1">IF(ISERROR(QuarterlyDataCVM!GA86*OFFSET(AnnualDataCP!GA$14,CYPQly!$B86,0)/OFFSET(AnnualDataCVM!GA$14,CYPQly!$B86,0)),"",QuarterlyDataCVM!GA86*OFFSET(AnnualDataCP!GA$14,CYPQly!$B86,0)/OFFSET(AnnualDataCVM!GA$14,CYPQly!$B86,0))</f>
        <v>727.9251513483764</v>
      </c>
      <c r="GB86" s="18">
        <f ca="1">IF(ISERROR(QuarterlyDataCVM!GB86*OFFSET(AnnualDataCP!GB$14,CYPQly!$B86,0)/OFFSET(AnnualDataCVM!GB$14,CYPQly!$B86,0)),"",QuarterlyDataCVM!GB86*OFFSET(AnnualDataCP!GB$14,CYPQly!$B86,0)/OFFSET(AnnualDataCVM!GB$14,CYPQly!$B86,0))</f>
        <v>727.9251513483764</v>
      </c>
    </row>
    <row r="87" spans="2:184" x14ac:dyDescent="0.25">
      <c r="B87" s="18">
        <f t="shared" si="1"/>
        <v>19</v>
      </c>
      <c r="C87" s="1">
        <v>39508</v>
      </c>
      <c r="D87" s="18">
        <f ca="1">IF(ISERROR(QuarterlyDataCVM!D87*OFFSET(AnnualDataCP!D$14,CYPQly!$B87,0)/OFFSET(AnnualDataCVM!D$14,CYPQly!$B87,0)),"",QuarterlyDataCVM!D87*OFFSET(AnnualDataCP!D$14,CYPQly!$B87,0)/OFFSET(AnnualDataCVM!D$14,CYPQly!$B87,0))</f>
        <v>365962.9824665871</v>
      </c>
      <c r="E87" s="18">
        <f ca="1">IF(ISERROR(QuarterlyDataCVM!E87*OFFSET(AnnualDataCP!E$14,CYPQly!$B87,0)/OFFSET(AnnualDataCVM!E$14,CYPQly!$B87,0)),"",QuarterlyDataCVM!E87*OFFSET(AnnualDataCP!E$14,CYPQly!$B87,0)/OFFSET(AnnualDataCVM!E$14,CYPQly!$B87,0))</f>
        <v>2823.2306886619535</v>
      </c>
      <c r="F87" s="18">
        <f ca="1">IF(ISERROR(QuarterlyDataCVM!F87*OFFSET(AnnualDataCP!F$14,CYPQly!$B87,0)/OFFSET(AnnualDataCVM!F$14,CYPQly!$B87,0)),"",QuarterlyDataCVM!F87*OFFSET(AnnualDataCP!F$14,CYPQly!$B87,0)/OFFSET(AnnualDataCVM!F$14,CYPQly!$B87,0))</f>
        <v>2587.7763084889957</v>
      </c>
      <c r="G87" s="18">
        <f ca="1">IF(ISERROR(QuarterlyDataCVM!G87*OFFSET(AnnualDataCP!G$14,CYPQly!$B87,0)/OFFSET(AnnualDataCVM!G$14,CYPQly!$B87,0)),"",QuarterlyDataCVM!G87*OFFSET(AnnualDataCP!G$14,CYPQly!$B87,0)/OFFSET(AnnualDataCVM!G$14,CYPQly!$B87,0))</f>
        <v>115.17263843648209</v>
      </c>
      <c r="H87" s="18">
        <f ca="1">IF(ISERROR(QuarterlyDataCVM!H87*OFFSET(AnnualDataCP!H$14,CYPQly!$B87,0)/OFFSET(AnnualDataCVM!H$14,CYPQly!$B87,0)),"",QuarterlyDataCVM!H87*OFFSET(AnnualDataCP!H$14,CYPQly!$B87,0)/OFFSET(AnnualDataCVM!H$14,CYPQly!$B87,0))</f>
        <v>119.548</v>
      </c>
      <c r="I87" s="18">
        <f ca="1">IF(ISERROR(QuarterlyDataCVM!I87*OFFSET(AnnualDataCP!I$14,CYPQly!$B87,0)/OFFSET(AnnualDataCVM!I$14,CYPQly!$B87,0)),"",QuarterlyDataCVM!I87*OFFSET(AnnualDataCP!I$14,CYPQly!$B87,0)/OFFSET(AnnualDataCVM!I$14,CYPQly!$B87,0))</f>
        <v>81741.07427574262</v>
      </c>
      <c r="J87" s="18">
        <f ca="1">IF(ISERROR(QuarterlyDataCVM!J87*OFFSET(AnnualDataCP!J$14,CYPQly!$B87,0)/OFFSET(AnnualDataCVM!J$14,CYPQly!$B87,0)),"",QuarterlyDataCVM!J87*OFFSET(AnnualDataCP!J$14,CYPQly!$B87,0)/OFFSET(AnnualDataCVM!J$14,CYPQly!$B87,0))</f>
        <v>57256.528738165827</v>
      </c>
      <c r="K87" s="18">
        <f ca="1">IF(ISERROR(QuarterlyDataCVM!K87*OFFSET(AnnualDataCP!K$14,CYPQly!$B87,0)/OFFSET(AnnualDataCVM!K$14,CYPQly!$B87,0)),"",QuarterlyDataCVM!K87*OFFSET(AnnualDataCP!K$14,CYPQly!$B87,0)/OFFSET(AnnualDataCVM!K$14,CYPQly!$B87,0))</f>
        <v>7468.7911277687317</v>
      </c>
      <c r="L87" s="18">
        <f ca="1">IF(ISERROR(QuarterlyDataCVM!L87*OFFSET(AnnualDataCP!L$14,CYPQly!$B87,0)/OFFSET(AnnualDataCVM!L$14,CYPQly!$B87,0)),"",QuarterlyDataCVM!L87*OFFSET(AnnualDataCP!L$14,CYPQly!$B87,0)/OFFSET(AnnualDataCVM!L$14,CYPQly!$B87,0))</f>
        <v>1.2776280323450135</v>
      </c>
      <c r="M87" s="18">
        <f ca="1">IF(ISERROR(QuarterlyDataCVM!M87*OFFSET(AnnualDataCP!M$14,CYPQly!$B87,0)/OFFSET(AnnualDataCVM!M$14,CYPQly!$B87,0)),"",QuarterlyDataCVM!M87*OFFSET(AnnualDataCP!M$14,CYPQly!$B87,0)/OFFSET(AnnualDataCVM!M$14,CYPQly!$B87,0))</f>
        <v>6388.8558508223623</v>
      </c>
      <c r="N87" s="18" t="str">
        <f ca="1">IF(ISERROR(QuarterlyDataCVM!N87*OFFSET(AnnualDataCP!N$14,CYPQly!$B87,0)/OFFSET(AnnualDataCVM!N$14,CYPQly!$B87,0)),"",QuarterlyDataCVM!N87*OFFSET(AnnualDataCP!N$14,CYPQly!$B87,0)/OFFSET(AnnualDataCVM!N$14,CYPQly!$B87,0))</f>
        <v/>
      </c>
      <c r="O87" s="18">
        <f ca="1">IF(ISERROR(QuarterlyDataCVM!O87*OFFSET(AnnualDataCP!O$14,CYPQly!$B87,0)/OFFSET(AnnualDataCVM!O$14,CYPQly!$B87,0)),"",QuarterlyDataCVM!O87*OFFSET(AnnualDataCP!O$14,CYPQly!$B87,0)/OFFSET(AnnualDataCVM!O$14,CYPQly!$B87,0))</f>
        <v>425.3313253012048</v>
      </c>
      <c r="P87" s="18">
        <f ca="1">IF(ISERROR(QuarterlyDataCVM!P87*OFFSET(AnnualDataCP!P$14,CYPQly!$B87,0)/OFFSET(AnnualDataCVM!P$14,CYPQly!$B87,0)),"",QuarterlyDataCVM!P87*OFFSET(AnnualDataCP!P$14,CYPQly!$B87,0)/OFFSET(AnnualDataCVM!P$14,CYPQly!$B87,0))</f>
        <v>664.1500857632933</v>
      </c>
      <c r="Q87" s="18">
        <f ca="1">IF(ISERROR(QuarterlyDataCVM!Q87*OFFSET(AnnualDataCP!Q$14,CYPQly!$B87,0)/OFFSET(AnnualDataCVM!Q$14,CYPQly!$B87,0)),"",QuarterlyDataCVM!Q87*OFFSET(AnnualDataCP!Q$14,CYPQly!$B87,0)/OFFSET(AnnualDataCVM!Q$14,CYPQly!$B87,0))</f>
        <v>39040.951396594908</v>
      </c>
      <c r="R87" s="18">
        <f ca="1">IF(ISERROR(QuarterlyDataCVM!R87*OFFSET(AnnualDataCP!R$14,CYPQly!$B87,0)/OFFSET(AnnualDataCVM!R$14,CYPQly!$B87,0)),"",QuarterlyDataCVM!R87*OFFSET(AnnualDataCP!R$14,CYPQly!$B87,0)/OFFSET(AnnualDataCVM!R$14,CYPQly!$B87,0))</f>
        <v>6431.0742459396752</v>
      </c>
      <c r="S87" s="18">
        <f ca="1">IF(ISERROR(QuarterlyDataCVM!S87*OFFSET(AnnualDataCP!S$14,CYPQly!$B87,0)/OFFSET(AnnualDataCVM!S$14,CYPQly!$B87,0)),"",QuarterlyDataCVM!S87*OFFSET(AnnualDataCP!S$14,CYPQly!$B87,0)/OFFSET(AnnualDataCVM!S$14,CYPQly!$B87,0))</f>
        <v>4817.8970828586998</v>
      </c>
      <c r="T87" s="18">
        <f ca="1">IF(ISERROR(QuarterlyDataCVM!T87*OFFSET(AnnualDataCP!T$14,CYPQly!$B87,0)/OFFSET(AnnualDataCVM!T$14,CYPQly!$B87,0)),"",QuarterlyDataCVM!T87*OFFSET(AnnualDataCP!T$14,CYPQly!$B87,0)/OFFSET(AnnualDataCVM!T$14,CYPQly!$B87,0))</f>
        <v>618.2290076335878</v>
      </c>
      <c r="U87" s="18">
        <f ca="1">IF(ISERROR(QuarterlyDataCVM!U87*OFFSET(AnnualDataCP!U$14,CYPQly!$B87,0)/OFFSET(AnnualDataCVM!U$14,CYPQly!$B87,0)),"",QuarterlyDataCVM!U87*OFFSET(AnnualDataCP!U$14,CYPQly!$B87,0)/OFFSET(AnnualDataCVM!U$14,CYPQly!$B87,0))</f>
        <v>471.47142857142859</v>
      </c>
      <c r="V87" s="18">
        <f ca="1">IF(ISERROR(QuarterlyDataCVM!V87*OFFSET(AnnualDataCP!V$14,CYPQly!$B87,0)/OFFSET(AnnualDataCVM!V$14,CYPQly!$B87,0)),"",QuarterlyDataCVM!V87*OFFSET(AnnualDataCP!V$14,CYPQly!$B87,0)/OFFSET(AnnualDataCVM!V$14,CYPQly!$B87,0))</f>
        <v>22.824999999999999</v>
      </c>
      <c r="W87" s="18">
        <f ca="1">IF(ISERROR(QuarterlyDataCVM!W87*OFFSET(AnnualDataCP!W$14,CYPQly!$B87,0)/OFFSET(AnnualDataCVM!W$14,CYPQly!$B87,0)),"",QuarterlyDataCVM!W87*OFFSET(AnnualDataCP!W$14,CYPQly!$B87,0)/OFFSET(AnnualDataCVM!W$14,CYPQly!$B87,0))</f>
        <v>511.5768621236133</v>
      </c>
      <c r="X87" s="18">
        <f ca="1">IF(ISERROR(QuarterlyDataCVM!X87*OFFSET(AnnualDataCP!X$14,CYPQly!$B87,0)/OFFSET(AnnualDataCVM!X$14,CYPQly!$B87,0)),"",QuarterlyDataCVM!X87*OFFSET(AnnualDataCP!X$14,CYPQly!$B87,0)/OFFSET(AnnualDataCVM!X$14,CYPQly!$B87,0))</f>
        <v>329.24064171122996</v>
      </c>
      <c r="Y87" s="18">
        <f ca="1">IF(ISERROR(QuarterlyDataCVM!Y87*OFFSET(AnnualDataCP!Y$14,CYPQly!$B87,0)/OFFSET(AnnualDataCVM!Y$14,CYPQly!$B87,0)),"",QuarterlyDataCVM!Y87*OFFSET(AnnualDataCP!Y$14,CYPQly!$B87,0)/OFFSET(AnnualDataCVM!Y$14,CYPQly!$B87,0))</f>
        <v>996.89308176100633</v>
      </c>
      <c r="Z87" s="18">
        <f ca="1">IF(ISERROR(QuarterlyDataCVM!Z87*OFFSET(AnnualDataCP!Z$14,CYPQly!$B87,0)/OFFSET(AnnualDataCVM!Z$14,CYPQly!$B87,0)),"",QuarterlyDataCVM!Z87*OFFSET(AnnualDataCP!Z$14,CYPQly!$B87,0)/OFFSET(AnnualDataCVM!Z$14,CYPQly!$B87,0))</f>
        <v>1736.8132859890516</v>
      </c>
      <c r="AA87" s="18">
        <f ca="1">IF(ISERROR(QuarterlyDataCVM!AA87*OFFSET(AnnualDataCP!AA$14,CYPQly!$B87,0)/OFFSET(AnnualDataCVM!AA$14,CYPQly!$B87,0)),"",QuarterlyDataCVM!AA87*OFFSET(AnnualDataCP!AA$14,CYPQly!$B87,0)/OFFSET(AnnualDataCVM!AA$14,CYPQly!$B87,0))</f>
        <v>135.2134831460674</v>
      </c>
      <c r="AB87" s="18">
        <f ca="1">IF(ISERROR(QuarterlyDataCVM!AB87*OFFSET(AnnualDataCP!AB$14,CYPQly!$B87,0)/OFFSET(AnnualDataCVM!AB$14,CYPQly!$B87,0)),"",QuarterlyDataCVM!AB87*OFFSET(AnnualDataCP!AB$14,CYPQly!$B87,0)/OFFSET(AnnualDataCVM!AB$14,CYPQly!$B87,0))</f>
        <v>1240.8309710175588</v>
      </c>
      <c r="AC87" s="18">
        <f ca="1">IF(ISERROR(QuarterlyDataCVM!AC87*OFFSET(AnnualDataCP!AC$14,CYPQly!$B87,0)/OFFSET(AnnualDataCVM!AC$14,CYPQly!$B87,0)),"",QuarterlyDataCVM!AC87*OFFSET(AnnualDataCP!AC$14,CYPQly!$B87,0)/OFFSET(AnnualDataCVM!AC$14,CYPQly!$B87,0))</f>
        <v>1028.9096403747355</v>
      </c>
      <c r="AD87" s="18">
        <f ca="1">IF(ISERROR(QuarterlyDataCVM!AD87*OFFSET(AnnualDataCP!AD$14,CYPQly!$B87,0)/OFFSET(AnnualDataCVM!AD$14,CYPQly!$B87,0)),"",QuarterlyDataCVM!AD87*OFFSET(AnnualDataCP!AD$14,CYPQly!$B87,0)/OFFSET(AnnualDataCVM!AD$14,CYPQly!$B87,0))</f>
        <v>212.09557522123893</v>
      </c>
      <c r="AE87" s="18">
        <f ca="1">IF(ISERROR(QuarterlyDataCVM!AE87*OFFSET(AnnualDataCP!AE$14,CYPQly!$B87,0)/OFFSET(AnnualDataCVM!AE$14,CYPQly!$B87,0)),"",QuarterlyDataCVM!AE87*OFFSET(AnnualDataCP!AE$14,CYPQly!$B87,0)/OFFSET(AnnualDataCVM!AE$14,CYPQly!$B87,0))</f>
        <v>374.14417177914112</v>
      </c>
      <c r="AF87" s="18">
        <f ca="1">IF(ISERROR(QuarterlyDataCVM!AF87*OFFSET(AnnualDataCP!AF$14,CYPQly!$B87,0)/OFFSET(AnnualDataCVM!AF$14,CYPQly!$B87,0)),"",QuarterlyDataCVM!AF87*OFFSET(AnnualDataCP!AF$14,CYPQly!$B87,0)/OFFSET(AnnualDataCVM!AF$14,CYPQly!$B87,0))</f>
        <v>1008.1575254356216</v>
      </c>
      <c r="AG87" s="18">
        <f ca="1">IF(ISERROR(QuarterlyDataCVM!AG87*OFFSET(AnnualDataCP!AG$14,CYPQly!$B87,0)/OFFSET(AnnualDataCVM!AG$14,CYPQly!$B87,0)),"",QuarterlyDataCVM!AG87*OFFSET(AnnualDataCP!AG$14,CYPQly!$B87,0)/OFFSET(AnnualDataCVM!AG$14,CYPQly!$B87,0))</f>
        <v>613.45617138364776</v>
      </c>
      <c r="AH87" s="18">
        <f ca="1">IF(ISERROR(QuarterlyDataCVM!AH87*OFFSET(AnnualDataCP!AH$14,CYPQly!$B87,0)/OFFSET(AnnualDataCVM!AH$14,CYPQly!$B87,0)),"",QuarterlyDataCVM!AH87*OFFSET(AnnualDataCP!AH$14,CYPQly!$B87,0)/OFFSET(AnnualDataCVM!AH$14,CYPQly!$B87,0))</f>
        <v>308.31112433075549</v>
      </c>
      <c r="AI87" s="18">
        <f ca="1">IF(ISERROR(QuarterlyDataCVM!AI87*OFFSET(AnnualDataCP!AI$14,CYPQly!$B87,0)/OFFSET(AnnualDataCVM!AI$14,CYPQly!$B87,0)),"",QuarterlyDataCVM!AI87*OFFSET(AnnualDataCP!AI$14,CYPQly!$B87,0)/OFFSET(AnnualDataCVM!AI$14,CYPQly!$B87,0))</f>
        <v>90.024875621890544</v>
      </c>
      <c r="AJ87" s="18">
        <f ca="1">IF(ISERROR(QuarterlyDataCVM!AJ87*OFFSET(AnnualDataCP!AJ$14,CYPQly!$B87,0)/OFFSET(AnnualDataCVM!AJ$14,CYPQly!$B87,0)),"",QuarterlyDataCVM!AJ87*OFFSET(AnnualDataCP!AJ$14,CYPQly!$B87,0)/OFFSET(AnnualDataCVM!AJ$14,CYPQly!$B87,0))</f>
        <v>3021.5563951092181</v>
      </c>
      <c r="AK87" s="18">
        <f ca="1">IF(ISERROR(QuarterlyDataCVM!AK87*OFFSET(AnnualDataCP!AK$14,CYPQly!$B87,0)/OFFSET(AnnualDataCVM!AK$14,CYPQly!$B87,0)),"",QuarterlyDataCVM!AK87*OFFSET(AnnualDataCP!AK$14,CYPQly!$B87,0)/OFFSET(AnnualDataCVM!AK$14,CYPQly!$B87,0))</f>
        <v>645.12014631401235</v>
      </c>
      <c r="AL87" s="18">
        <f ca="1">IF(ISERROR(QuarterlyDataCVM!AL87*OFFSET(AnnualDataCP!AL$14,CYPQly!$B87,0)/OFFSET(AnnualDataCVM!AL$14,CYPQly!$B87,0)),"",QuarterlyDataCVM!AL87*OFFSET(AnnualDataCP!AL$14,CYPQly!$B87,0)/OFFSET(AnnualDataCVM!AL$14,CYPQly!$B87,0))</f>
        <v>784.37333333333333</v>
      </c>
      <c r="AM87" s="18">
        <f ca="1">IF(ISERROR(QuarterlyDataCVM!AM87*OFFSET(AnnualDataCP!AM$14,CYPQly!$B87,0)/OFFSET(AnnualDataCVM!AM$14,CYPQly!$B87,0)),"",QuarterlyDataCVM!AM87*OFFSET(AnnualDataCP!AM$14,CYPQly!$B87,0)/OFFSET(AnnualDataCVM!AM$14,CYPQly!$B87,0))</f>
        <v>1588.6519337016575</v>
      </c>
      <c r="AN87" s="18">
        <f ca="1">IF(ISERROR(QuarterlyDataCVM!AN87*OFFSET(AnnualDataCP!AN$14,CYPQly!$B87,0)/OFFSET(AnnualDataCVM!AN$14,CYPQly!$B87,0)),"",QuarterlyDataCVM!AN87*OFFSET(AnnualDataCP!AN$14,CYPQly!$B87,0)/OFFSET(AnnualDataCVM!AN$14,CYPQly!$B87,0))</f>
        <v>516.1349003576903</v>
      </c>
      <c r="AO87" s="18">
        <f ca="1">IF(ISERROR(QuarterlyDataCVM!AO87*OFFSET(AnnualDataCP!AO$14,CYPQly!$B87,0)/OFFSET(AnnualDataCVM!AO$14,CYPQly!$B87,0)),"",QuarterlyDataCVM!AO87*OFFSET(AnnualDataCP!AO$14,CYPQly!$B87,0)/OFFSET(AnnualDataCVM!AO$14,CYPQly!$B87,0))</f>
        <v>516.1349003576903</v>
      </c>
      <c r="AP87" s="18">
        <f ca="1">IF(ISERROR(QuarterlyDataCVM!AP87*OFFSET(AnnualDataCP!AP$14,CYPQly!$B87,0)/OFFSET(AnnualDataCVM!AP$14,CYPQly!$B87,0)),"",QuarterlyDataCVM!AP87*OFFSET(AnnualDataCP!AP$14,CYPQly!$B87,0)/OFFSET(AnnualDataCVM!AP$14,CYPQly!$B87,0))</f>
        <v>2054.6559356136822</v>
      </c>
      <c r="AQ87" s="18">
        <f ca="1">IF(ISERROR(QuarterlyDataCVM!AQ87*OFFSET(AnnualDataCP!AQ$14,CYPQly!$B87,0)/OFFSET(AnnualDataCVM!AQ$14,CYPQly!$B87,0)),"",QuarterlyDataCVM!AQ87*OFFSET(AnnualDataCP!AQ$14,CYPQly!$B87,0)/OFFSET(AnnualDataCVM!AQ$14,CYPQly!$B87,0))</f>
        <v>2054.6559356136822</v>
      </c>
      <c r="AR87" s="18">
        <f ca="1">IF(ISERROR(QuarterlyDataCVM!AR87*OFFSET(AnnualDataCP!AR$14,CYPQly!$B87,0)/OFFSET(AnnualDataCVM!AR$14,CYPQly!$B87,0)),"",QuarterlyDataCVM!AR87*OFFSET(AnnualDataCP!AR$14,CYPQly!$B87,0)/OFFSET(AnnualDataCVM!AR$14,CYPQly!$B87,0))</f>
        <v>195.67656765676568</v>
      </c>
      <c r="AS87" s="18">
        <f ca="1">IF(ISERROR(QuarterlyDataCVM!AS87*OFFSET(AnnualDataCP!AS$14,CYPQly!$B87,0)/OFFSET(AnnualDataCVM!AS$14,CYPQly!$B87,0)),"",QuarterlyDataCVM!AS87*OFFSET(AnnualDataCP!AS$14,CYPQly!$B87,0)/OFFSET(AnnualDataCVM!AS$14,CYPQly!$B87,0))</f>
        <v>605.63490419471782</v>
      </c>
      <c r="AT87" s="18">
        <f ca="1">IF(ISERROR(QuarterlyDataCVM!AT87*OFFSET(AnnualDataCP!AT$14,CYPQly!$B87,0)/OFFSET(AnnualDataCVM!AT$14,CYPQly!$B87,0)),"",QuarterlyDataCVM!AT87*OFFSET(AnnualDataCP!AT$14,CYPQly!$B87,0)/OFFSET(AnnualDataCVM!AT$14,CYPQly!$B87,0))</f>
        <v>123.78092158447858</v>
      </c>
      <c r="AU87" s="18">
        <f ca="1">IF(ISERROR(QuarterlyDataCVM!AU87*OFFSET(AnnualDataCP!AU$14,CYPQly!$B87,0)/OFFSET(AnnualDataCVM!AU$14,CYPQly!$B87,0)),"",QuarterlyDataCVM!AU87*OFFSET(AnnualDataCP!AU$14,CYPQly!$B87,0)/OFFSET(AnnualDataCVM!AU$14,CYPQly!$B87,0))</f>
        <v>167.84482758620689</v>
      </c>
      <c r="AV87" s="18">
        <f ca="1">IF(ISERROR(QuarterlyDataCVM!AV87*OFFSET(AnnualDataCP!AV$14,CYPQly!$B87,0)/OFFSET(AnnualDataCVM!AV$14,CYPQly!$B87,0)),"",QuarterlyDataCVM!AV87*OFFSET(AnnualDataCP!AV$14,CYPQly!$B87,0)/OFFSET(AnnualDataCVM!AV$14,CYPQly!$B87,0))</f>
        <v>574.65296367112808</v>
      </c>
      <c r="AW87" s="18">
        <f ca="1">IF(ISERROR(QuarterlyDataCVM!AW87*OFFSET(AnnualDataCP!AW$14,CYPQly!$B87,0)/OFFSET(AnnualDataCVM!AW$14,CYPQly!$B87,0)),"",QuarterlyDataCVM!AW87*OFFSET(AnnualDataCP!AW$14,CYPQly!$B87,0)/OFFSET(AnnualDataCVM!AW$14,CYPQly!$B87,0))</f>
        <v>380.57142857142856</v>
      </c>
      <c r="AX87" s="18">
        <f ca="1">IF(ISERROR(QuarterlyDataCVM!AX87*OFFSET(AnnualDataCP!AX$14,CYPQly!$B87,0)/OFFSET(AnnualDataCVM!AX$14,CYPQly!$B87,0)),"",QuarterlyDataCVM!AX87*OFFSET(AnnualDataCP!AX$14,CYPQly!$B87,0)/OFFSET(AnnualDataCVM!AX$14,CYPQly!$B87,0))</f>
        <v>3383.0603233091642</v>
      </c>
      <c r="AY87" s="18">
        <f ca="1">IF(ISERROR(QuarterlyDataCVM!AY87*OFFSET(AnnualDataCP!AY$14,CYPQly!$B87,0)/OFFSET(AnnualDataCVM!AY$14,CYPQly!$B87,0)),"",QuarterlyDataCVM!AY87*OFFSET(AnnualDataCP!AY$14,CYPQly!$B87,0)/OFFSET(AnnualDataCVM!AY$14,CYPQly!$B87,0))</f>
        <v>3383.0603233091642</v>
      </c>
      <c r="AZ87" s="18">
        <f ca="1">IF(ISERROR(QuarterlyDataCVM!AZ87*OFFSET(AnnualDataCP!AZ$14,CYPQly!$B87,0)/OFFSET(AnnualDataCVM!AZ$14,CYPQly!$B87,0)),"",QuarterlyDataCVM!AZ87*OFFSET(AnnualDataCP!AZ$14,CYPQly!$B87,0)/OFFSET(AnnualDataCVM!AZ$14,CYPQly!$B87,0))</f>
        <v>2895.5678165425325</v>
      </c>
      <c r="BA87" s="18">
        <f ca="1">IF(ISERROR(QuarterlyDataCVM!BA87*OFFSET(AnnualDataCP!BA$14,CYPQly!$B87,0)/OFFSET(AnnualDataCVM!BA$14,CYPQly!$B87,0)),"",QuarterlyDataCVM!BA87*OFFSET(AnnualDataCP!BA$14,CYPQly!$B87,0)/OFFSET(AnnualDataCVM!BA$14,CYPQly!$B87,0))</f>
        <v>1665.5519480519481</v>
      </c>
      <c r="BB87" s="18">
        <f ca="1">IF(ISERROR(QuarterlyDataCVM!BB87*OFFSET(AnnualDataCP!BB$14,CYPQly!$B87,0)/OFFSET(AnnualDataCVM!BB$14,CYPQly!$B87,0)),"",QuarterlyDataCVM!BB87*OFFSET(AnnualDataCP!BB$14,CYPQly!$B87,0)/OFFSET(AnnualDataCVM!BB$14,CYPQly!$B87,0))</f>
        <v>1228.7966645285439</v>
      </c>
      <c r="BC87" s="18">
        <f ca="1">IF(ISERROR(QuarterlyDataCVM!BC87*OFFSET(AnnualDataCP!BC$14,CYPQly!$B87,0)/OFFSET(AnnualDataCVM!BC$14,CYPQly!$B87,0)),"",QuarterlyDataCVM!BC87*OFFSET(AnnualDataCP!BC$14,CYPQly!$B87,0)/OFFSET(AnnualDataCVM!BC$14,CYPQly!$B87,0))</f>
        <v>617.54233409610981</v>
      </c>
      <c r="BD87" s="18">
        <f ca="1">IF(ISERROR(QuarterlyDataCVM!BD87*OFFSET(AnnualDataCP!BD$14,CYPQly!$B87,0)/OFFSET(AnnualDataCVM!BD$14,CYPQly!$B87,0)),"",QuarterlyDataCVM!BD87*OFFSET(AnnualDataCP!BD$14,CYPQly!$B87,0)/OFFSET(AnnualDataCVM!BD$14,CYPQly!$B87,0))</f>
        <v>611.31310942578546</v>
      </c>
      <c r="BE87" s="18">
        <f ca="1">IF(ISERROR(QuarterlyDataCVM!BE87*OFFSET(AnnualDataCP!BE$14,CYPQly!$B87,0)/OFFSET(AnnualDataCVM!BE$14,CYPQly!$B87,0)),"",QuarterlyDataCVM!BE87*OFFSET(AnnualDataCP!BE$14,CYPQly!$B87,0)/OFFSET(AnnualDataCVM!BE$14,CYPQly!$B87,0))</f>
        <v>4741.0162258279615</v>
      </c>
      <c r="BF87" s="18">
        <f ca="1">IF(ISERROR(QuarterlyDataCVM!BF87*OFFSET(AnnualDataCP!BF$14,CYPQly!$B87,0)/OFFSET(AnnualDataCVM!BF$14,CYPQly!$B87,0)),"",QuarterlyDataCVM!BF87*OFFSET(AnnualDataCP!BF$14,CYPQly!$B87,0)/OFFSET(AnnualDataCVM!BF$14,CYPQly!$B87,0))</f>
        <v>1135.1287414352687</v>
      </c>
      <c r="BG87" s="18">
        <f ca="1">IF(ISERROR(QuarterlyDataCVM!BG87*OFFSET(AnnualDataCP!BG$14,CYPQly!$B87,0)/OFFSET(AnnualDataCVM!BG$14,CYPQly!$B87,0)),"",QuarterlyDataCVM!BG87*OFFSET(AnnualDataCP!BG$14,CYPQly!$B87,0)/OFFSET(AnnualDataCVM!BG$14,CYPQly!$B87,0))</f>
        <v>484.60451209567816</v>
      </c>
      <c r="BH87" s="18">
        <f ca="1">IF(ISERROR(QuarterlyDataCVM!BH87*OFFSET(AnnualDataCP!BH$14,CYPQly!$B87,0)/OFFSET(AnnualDataCVM!BH$14,CYPQly!$B87,0)),"",QuarterlyDataCVM!BH87*OFFSET(AnnualDataCP!BH$14,CYPQly!$B87,0)/OFFSET(AnnualDataCVM!BH$14,CYPQly!$B87,0))</f>
        <v>649.12790206838326</v>
      </c>
      <c r="BI87" s="18">
        <f ca="1">IF(ISERROR(QuarterlyDataCVM!BI87*OFFSET(AnnualDataCP!BI$14,CYPQly!$B87,0)/OFFSET(AnnualDataCVM!BI$14,CYPQly!$B87,0)),"",QuarterlyDataCVM!BI87*OFFSET(AnnualDataCP!BI$14,CYPQly!$B87,0)/OFFSET(AnnualDataCVM!BI$14,CYPQly!$B87,0))</f>
        <v>3607.6900567683033</v>
      </c>
      <c r="BJ87" s="18">
        <f ca="1">IF(ISERROR(QuarterlyDataCVM!BJ87*OFFSET(AnnualDataCP!BJ$14,CYPQly!$B87,0)/OFFSET(AnnualDataCVM!BJ$14,CYPQly!$B87,0)),"",QuarterlyDataCVM!BJ87*OFFSET(AnnualDataCP!BJ$14,CYPQly!$B87,0)/OFFSET(AnnualDataCVM!BJ$14,CYPQly!$B87,0))</f>
        <v>3325.5348025592966</v>
      </c>
      <c r="BK87" s="18">
        <f ca="1">IF(ISERROR(QuarterlyDataCVM!BK87*OFFSET(AnnualDataCP!BK$14,CYPQly!$B87,0)/OFFSET(AnnualDataCVM!BK$14,CYPQly!$B87,0)),"",QuarterlyDataCVM!BK87*OFFSET(AnnualDataCP!BK$14,CYPQly!$B87,0)/OFFSET(AnnualDataCVM!BK$14,CYPQly!$B87,0))</f>
        <v>279.80402830702229</v>
      </c>
      <c r="BL87" s="18">
        <f ca="1">IF(ISERROR(QuarterlyDataCVM!BL87*OFFSET(AnnualDataCP!BL$14,CYPQly!$B87,0)/OFFSET(AnnualDataCVM!BL$14,CYPQly!$B87,0)),"",QuarterlyDataCVM!BL87*OFFSET(AnnualDataCP!BL$14,CYPQly!$B87,0)/OFFSET(AnnualDataCVM!BL$14,CYPQly!$B87,0))</f>
        <v>2578.0453659677291</v>
      </c>
      <c r="BM87" s="18">
        <f ca="1">IF(ISERROR(QuarterlyDataCVM!BM87*OFFSET(AnnualDataCP!BM$14,CYPQly!$B87,0)/OFFSET(AnnualDataCVM!BM$14,CYPQly!$B87,0)),"",QuarterlyDataCVM!BM87*OFFSET(AnnualDataCP!BM$14,CYPQly!$B87,0)/OFFSET(AnnualDataCVM!BM$14,CYPQly!$B87,0))</f>
        <v>2578.0453659677291</v>
      </c>
      <c r="BN87" s="18">
        <f ca="1">IF(ISERROR(QuarterlyDataCVM!BN87*OFFSET(AnnualDataCP!BN$14,CYPQly!$B87,0)/OFFSET(AnnualDataCVM!BN$14,CYPQly!$B87,0)),"",QuarterlyDataCVM!BN87*OFFSET(AnnualDataCP!BN$14,CYPQly!$B87,0)/OFFSET(AnnualDataCVM!BN$14,CYPQly!$B87,0))</f>
        <v>1192.9924004625805</v>
      </c>
      <c r="BO87" s="18">
        <f ca="1">IF(ISERROR(QuarterlyDataCVM!BO87*OFFSET(AnnualDataCP!BO$14,CYPQly!$B87,0)/OFFSET(AnnualDataCVM!BO$14,CYPQly!$B87,0)),"",QuarterlyDataCVM!BO87*OFFSET(AnnualDataCP!BO$14,CYPQly!$B87,0)/OFFSET(AnnualDataCVM!BO$14,CYPQly!$B87,0))</f>
        <v>1192.9924004625805</v>
      </c>
      <c r="BP87" s="18">
        <f ca="1">IF(ISERROR(QuarterlyDataCVM!BP87*OFFSET(AnnualDataCP!BP$14,CYPQly!$B87,0)/OFFSET(AnnualDataCVM!BP$14,CYPQly!$B87,0)),"",QuarterlyDataCVM!BP87*OFFSET(AnnualDataCP!BP$14,CYPQly!$B87,0)/OFFSET(AnnualDataCVM!BP$14,CYPQly!$B87,0))</f>
        <v>2974.0608206857787</v>
      </c>
      <c r="BQ87" s="18">
        <f ca="1">IF(ISERROR(QuarterlyDataCVM!BQ87*OFFSET(AnnualDataCP!BQ$14,CYPQly!$B87,0)/OFFSET(AnnualDataCVM!BQ$14,CYPQly!$B87,0)),"",QuarterlyDataCVM!BQ87*OFFSET(AnnualDataCP!BQ$14,CYPQly!$B87,0)/OFFSET(AnnualDataCVM!BQ$14,CYPQly!$B87,0))</f>
        <v>2974.0608206857787</v>
      </c>
      <c r="BR87" s="18">
        <f ca="1">IF(ISERROR(QuarterlyDataCVM!BR87*OFFSET(AnnualDataCP!BR$14,CYPQly!$B87,0)/OFFSET(AnnualDataCVM!BR$14,CYPQly!$B87,0)),"",QuarterlyDataCVM!BR87*OFFSET(AnnualDataCP!BR$14,CYPQly!$B87,0)/OFFSET(AnnualDataCVM!BR$14,CYPQly!$B87,0))</f>
        <v>4899.4739475224869</v>
      </c>
      <c r="BS87" s="18">
        <f ca="1">IF(ISERROR(QuarterlyDataCVM!BS87*OFFSET(AnnualDataCP!BS$14,CYPQly!$B87,0)/OFFSET(AnnualDataCVM!BS$14,CYPQly!$B87,0)),"",QuarterlyDataCVM!BS87*OFFSET(AnnualDataCP!BS$14,CYPQly!$B87,0)/OFFSET(AnnualDataCVM!BS$14,CYPQly!$B87,0))</f>
        <v>2380.5341277622747</v>
      </c>
      <c r="BT87" s="18">
        <f ca="1">IF(ISERROR(QuarterlyDataCVM!BT87*OFFSET(AnnualDataCP!BT$14,CYPQly!$B87,0)/OFFSET(AnnualDataCVM!BT$14,CYPQly!$B87,0)),"",QuarterlyDataCVM!BT87*OFFSET(AnnualDataCP!BT$14,CYPQly!$B87,0)/OFFSET(AnnualDataCVM!BT$14,CYPQly!$B87,0))</f>
        <v>2524.2453251465254</v>
      </c>
      <c r="BU87" s="18">
        <f ca="1">IF(ISERROR(QuarterlyDataCVM!BU87*OFFSET(AnnualDataCP!BU$14,CYPQly!$B87,0)/OFFSET(AnnualDataCVM!BU$14,CYPQly!$B87,0)),"",QuarterlyDataCVM!BU87*OFFSET(AnnualDataCP!BU$14,CYPQly!$B87,0)/OFFSET(AnnualDataCVM!BU$14,CYPQly!$B87,0))</f>
        <v>347.07233704292526</v>
      </c>
      <c r="BV87" s="18">
        <f ca="1">IF(ISERROR(QuarterlyDataCVM!BV87*OFFSET(AnnualDataCP!BV$14,CYPQly!$B87,0)/OFFSET(AnnualDataCVM!BV$14,CYPQly!$B87,0)),"",QuarterlyDataCVM!BV87*OFFSET(AnnualDataCP!BV$14,CYPQly!$B87,0)/OFFSET(AnnualDataCVM!BV$14,CYPQly!$B87,0))</f>
        <v>1994.6206432059269</v>
      </c>
      <c r="BW87" s="18">
        <f ca="1">IF(ISERROR(QuarterlyDataCVM!BW87*OFFSET(AnnualDataCP!BW$14,CYPQly!$B87,0)/OFFSET(AnnualDataCVM!BW$14,CYPQly!$B87,0)),"",QuarterlyDataCVM!BW87*OFFSET(AnnualDataCP!BW$14,CYPQly!$B87,0)/OFFSET(AnnualDataCVM!BW$14,CYPQly!$B87,0))</f>
        <v>183.14975845410629</v>
      </c>
      <c r="BX87" s="18">
        <f ca="1">IF(ISERROR(QuarterlyDataCVM!BX87*OFFSET(AnnualDataCP!BX$14,CYPQly!$B87,0)/OFFSET(AnnualDataCVM!BX$14,CYPQly!$B87,0)),"",QuarterlyDataCVM!BX87*OFFSET(AnnualDataCP!BX$14,CYPQly!$B87,0)/OFFSET(AnnualDataCVM!BX$14,CYPQly!$B87,0))</f>
        <v>3343.7004095962552</v>
      </c>
      <c r="BY87" s="18">
        <f ca="1">IF(ISERROR(QuarterlyDataCVM!BY87*OFFSET(AnnualDataCP!BY$14,CYPQly!$B87,0)/OFFSET(AnnualDataCVM!BY$14,CYPQly!$B87,0)),"",QuarterlyDataCVM!BY87*OFFSET(AnnualDataCP!BY$14,CYPQly!$B87,0)/OFFSET(AnnualDataCVM!BY$14,CYPQly!$B87,0))</f>
        <v>2177.1934516947199</v>
      </c>
      <c r="BZ87" s="18">
        <f ca="1">IF(ISERROR(QuarterlyDataCVM!BZ87*OFFSET(AnnualDataCP!BZ$14,CYPQly!$B87,0)/OFFSET(AnnualDataCVM!BZ$14,CYPQly!$B87,0)),"",QuarterlyDataCVM!BZ87*OFFSET(AnnualDataCP!BZ$14,CYPQly!$B87,0)/OFFSET(AnnualDataCVM!BZ$14,CYPQly!$B87,0))</f>
        <v>1006.2693761814745</v>
      </c>
      <c r="CA87" s="18">
        <f ca="1">IF(ISERROR(QuarterlyDataCVM!CA87*OFFSET(AnnualDataCP!CA$14,CYPQly!$B87,0)/OFFSET(AnnualDataCVM!CA$14,CYPQly!$B87,0)),"",QuarterlyDataCVM!CA87*OFFSET(AnnualDataCP!CA$14,CYPQly!$B87,0)/OFFSET(AnnualDataCVM!CA$14,CYPQly!$B87,0))</f>
        <v>1170.0971731448763</v>
      </c>
      <c r="CB87" s="18">
        <f ca="1">IF(ISERROR(QuarterlyDataCVM!CB87*OFFSET(AnnualDataCP!CB$14,CYPQly!$B87,0)/OFFSET(AnnualDataCVM!CB$14,CYPQly!$B87,0)),"",QuarterlyDataCVM!CB87*OFFSET(AnnualDataCP!CB$14,CYPQly!$B87,0)/OFFSET(AnnualDataCVM!CB$14,CYPQly!$B87,0))</f>
        <v>1169.7</v>
      </c>
      <c r="CC87" s="18">
        <f ca="1">IF(ISERROR(QuarterlyDataCVM!CC87*OFFSET(AnnualDataCP!CC$14,CYPQly!$B87,0)/OFFSET(AnnualDataCVM!CC$14,CYPQly!$B87,0)),"",QuarterlyDataCVM!CC87*OFFSET(AnnualDataCP!CC$14,CYPQly!$B87,0)/OFFSET(AnnualDataCVM!CC$14,CYPQly!$B87,0))</f>
        <v>80.7870036101083</v>
      </c>
      <c r="CD87" s="18">
        <f ca="1">IF(ISERROR(QuarterlyDataCVM!CD87*OFFSET(AnnualDataCP!CD$14,CYPQly!$B87,0)/OFFSET(AnnualDataCVM!CD$14,CYPQly!$B87,0)),"",QuarterlyDataCVM!CD87*OFFSET(AnnualDataCP!CD$14,CYPQly!$B87,0)/OFFSET(AnnualDataCVM!CD$14,CYPQly!$B87,0))</f>
        <v>226.11235955056179</v>
      </c>
      <c r="CE87" s="18">
        <f ca="1">IF(ISERROR(QuarterlyDataCVM!CE87*OFFSET(AnnualDataCP!CE$14,CYPQly!$B87,0)/OFFSET(AnnualDataCVM!CE$14,CYPQly!$B87,0)),"",QuarterlyDataCVM!CE87*OFFSET(AnnualDataCP!CE$14,CYPQly!$B87,0)/OFFSET(AnnualDataCVM!CE$14,CYPQly!$B87,0))</f>
        <v>867.90593124291649</v>
      </c>
      <c r="CF87" s="18">
        <f ca="1">IF(ISERROR(QuarterlyDataCVM!CF87*OFFSET(AnnualDataCP!CF$14,CYPQly!$B87,0)/OFFSET(AnnualDataCVM!CF$14,CYPQly!$B87,0)),"",QuarterlyDataCVM!CF87*OFFSET(AnnualDataCP!CF$14,CYPQly!$B87,0)/OFFSET(AnnualDataCVM!CF$14,CYPQly!$B87,0))</f>
        <v>5906.4621091679919</v>
      </c>
      <c r="CG87" s="18">
        <f ca="1">IF(ISERROR(QuarterlyDataCVM!CG87*OFFSET(AnnualDataCP!CG$14,CYPQly!$B87,0)/OFFSET(AnnualDataCVM!CG$14,CYPQly!$B87,0)),"",QuarterlyDataCVM!CG87*OFFSET(AnnualDataCP!CG$14,CYPQly!$B87,0)/OFFSET(AnnualDataCVM!CG$14,CYPQly!$B87,0))</f>
        <v>5906.4621091679919</v>
      </c>
      <c r="CH87" s="18">
        <f ca="1">IF(ISERROR(QuarterlyDataCVM!CH87*OFFSET(AnnualDataCP!CH$14,CYPQly!$B87,0)/OFFSET(AnnualDataCVM!CH$14,CYPQly!$B87,0)),"",QuarterlyDataCVM!CH87*OFFSET(AnnualDataCP!CH$14,CYPQly!$B87,0)/OFFSET(AnnualDataCVM!CH$14,CYPQly!$B87,0))</f>
        <v>4517.7196591243019</v>
      </c>
      <c r="CI87" s="18">
        <f ca="1">IF(ISERROR(QuarterlyDataCVM!CI87*OFFSET(AnnualDataCP!CI$14,CYPQly!$B87,0)/OFFSET(AnnualDataCVM!CI$14,CYPQly!$B87,0)),"",QuarterlyDataCVM!CI87*OFFSET(AnnualDataCP!CI$14,CYPQly!$B87,0)/OFFSET(AnnualDataCVM!CI$14,CYPQly!$B87,0))</f>
        <v>1388.9583175445243</v>
      </c>
      <c r="CJ87" s="18">
        <f ca="1">IF(ISERROR(QuarterlyDataCVM!CJ87*OFFSET(AnnualDataCP!CJ$14,CYPQly!$B87,0)/OFFSET(AnnualDataCVM!CJ$14,CYPQly!$B87,0)),"",QuarterlyDataCVM!CJ87*OFFSET(AnnualDataCP!CJ$14,CYPQly!$B87,0)/OFFSET(AnnualDataCVM!CJ$14,CYPQly!$B87,0))</f>
        <v>4825.7171801663644</v>
      </c>
      <c r="CK87" s="18">
        <f ca="1">IF(ISERROR(QuarterlyDataCVM!CK87*OFFSET(AnnualDataCP!CK$14,CYPQly!$B87,0)/OFFSET(AnnualDataCVM!CK$14,CYPQly!$B87,0)),"",QuarterlyDataCVM!CK87*OFFSET(AnnualDataCP!CK$14,CYPQly!$B87,0)/OFFSET(AnnualDataCVM!CK$14,CYPQly!$B87,0))</f>
        <v>1610.5131432802666</v>
      </c>
      <c r="CL87" s="18">
        <f ca="1">IF(ISERROR(QuarterlyDataCVM!CL87*OFFSET(AnnualDataCP!CL$14,CYPQly!$B87,0)/OFFSET(AnnualDataCVM!CL$14,CYPQly!$B87,0)),"",QuarterlyDataCVM!CL87*OFFSET(AnnualDataCP!CL$14,CYPQly!$B87,0)/OFFSET(AnnualDataCVM!CL$14,CYPQly!$B87,0))</f>
        <v>3217.732934219172</v>
      </c>
      <c r="CM87" s="18">
        <f ca="1">IF(ISERROR(QuarterlyDataCVM!CM87*OFFSET(AnnualDataCP!CM$14,CYPQly!$B87,0)/OFFSET(AnnualDataCVM!CM$14,CYPQly!$B87,0)),"",QuarterlyDataCVM!CM87*OFFSET(AnnualDataCP!CM$14,CYPQly!$B87,0)/OFFSET(AnnualDataCVM!CM$14,CYPQly!$B87,0))</f>
        <v>1729.6138318994044</v>
      </c>
      <c r="CN87" s="18">
        <f ca="1">IF(ISERROR(QuarterlyDataCVM!CN87*OFFSET(AnnualDataCP!CN$14,CYPQly!$B87,0)/OFFSET(AnnualDataCVM!CN$14,CYPQly!$B87,0)),"",QuarterlyDataCVM!CN87*OFFSET(AnnualDataCP!CN$14,CYPQly!$B87,0)/OFFSET(AnnualDataCVM!CN$14,CYPQly!$B87,0))</f>
        <v>1474.1324398896334</v>
      </c>
      <c r="CO87" s="18">
        <f ca="1">IF(ISERROR(QuarterlyDataCVM!CO87*OFFSET(AnnualDataCP!CO$14,CYPQly!$B87,0)/OFFSET(AnnualDataCVM!CO$14,CYPQly!$B87,0)),"",QuarterlyDataCVM!CO87*OFFSET(AnnualDataCP!CO$14,CYPQly!$B87,0)/OFFSET(AnnualDataCVM!CO$14,CYPQly!$B87,0))</f>
        <v>22.919254658385093</v>
      </c>
      <c r="CP87" s="18">
        <f ca="1">IF(ISERROR(QuarterlyDataCVM!CP87*OFFSET(AnnualDataCP!CP$14,CYPQly!$B87,0)/OFFSET(AnnualDataCVM!CP$14,CYPQly!$B87,0)),"",QuarterlyDataCVM!CP87*OFFSET(AnnualDataCP!CP$14,CYPQly!$B87,0)/OFFSET(AnnualDataCVM!CP$14,CYPQly!$B87,0))</f>
        <v>24478.866609815141</v>
      </c>
      <c r="CQ87" s="18">
        <f ca="1">IF(ISERROR(QuarterlyDataCVM!CQ87*OFFSET(AnnualDataCP!CQ$14,CYPQly!$B87,0)/OFFSET(AnnualDataCVM!CQ$14,CYPQly!$B87,0)),"",QuarterlyDataCVM!CQ87*OFFSET(AnnualDataCP!CQ$14,CYPQly!$B87,0)/OFFSET(AnnualDataCVM!CQ$14,CYPQly!$B87,0))</f>
        <v>8585.288514081547</v>
      </c>
      <c r="CR87" s="18">
        <f ca="1">IF(ISERROR(QuarterlyDataCVM!CR87*OFFSET(AnnualDataCP!CR$14,CYPQly!$B87,0)/OFFSET(AnnualDataCVM!CR$14,CYPQly!$B87,0)),"",QuarterlyDataCVM!CR87*OFFSET(AnnualDataCP!CR$14,CYPQly!$B87,0)/OFFSET(AnnualDataCVM!CR$14,CYPQly!$B87,0))</f>
        <v>4696.4031526152376</v>
      </c>
      <c r="CS87" s="18">
        <f ca="1">IF(ISERROR(QuarterlyDataCVM!CS87*OFFSET(AnnualDataCP!CS$14,CYPQly!$B87,0)/OFFSET(AnnualDataCVM!CS$14,CYPQly!$B87,0)),"",QuarterlyDataCVM!CS87*OFFSET(AnnualDataCP!CS$14,CYPQly!$B87,0)/OFFSET(AnnualDataCVM!CS$14,CYPQly!$B87,0))</f>
        <v>11198.040134246958</v>
      </c>
      <c r="CT87" s="18">
        <f ca="1">IF(ISERROR(QuarterlyDataCVM!CT87*OFFSET(AnnualDataCP!CT$14,CYPQly!$B87,0)/OFFSET(AnnualDataCVM!CT$14,CYPQly!$B87,0)),"",QuarterlyDataCVM!CT87*OFFSET(AnnualDataCP!CT$14,CYPQly!$B87,0)/OFFSET(AnnualDataCVM!CT$14,CYPQly!$B87,0))</f>
        <v>281425.39704857883</v>
      </c>
      <c r="CU87" s="18">
        <f ca="1">IF(ISERROR(QuarterlyDataCVM!CU87*OFFSET(AnnualDataCP!CU$14,CYPQly!$B87,0)/OFFSET(AnnualDataCVM!CU$14,CYPQly!$B87,0)),"",QuarterlyDataCVM!CU87*OFFSET(AnnualDataCP!CU$14,CYPQly!$B87,0)/OFFSET(AnnualDataCVM!CU$14,CYPQly!$B87,0))</f>
        <v>64927.732594480236</v>
      </c>
      <c r="CV87" s="18">
        <f ca="1">IF(ISERROR(QuarterlyDataCVM!CV87*OFFSET(AnnualDataCP!CV$14,CYPQly!$B87,0)/OFFSET(AnnualDataCVM!CV$14,CYPQly!$B87,0)),"",QuarterlyDataCVM!CV87*OFFSET(AnnualDataCP!CV$14,CYPQly!$B87,0)/OFFSET(AnnualDataCVM!CV$14,CYPQly!$B87,0))</f>
        <v>40534.723094150046</v>
      </c>
      <c r="CW87" s="18">
        <f ca="1">IF(ISERROR(QuarterlyDataCVM!CW87*OFFSET(AnnualDataCP!CW$14,CYPQly!$B87,0)/OFFSET(AnnualDataCVM!CW$14,CYPQly!$B87,0)),"",QuarterlyDataCVM!CW87*OFFSET(AnnualDataCP!CW$14,CYPQly!$B87,0)/OFFSET(AnnualDataCVM!CW$14,CYPQly!$B87,0))</f>
        <v>6525.6592237442919</v>
      </c>
      <c r="CX87" s="18">
        <f ca="1">IF(ISERROR(QuarterlyDataCVM!CX87*OFFSET(AnnualDataCP!CX$14,CYPQly!$B87,0)/OFFSET(AnnualDataCVM!CX$14,CYPQly!$B87,0)),"",QuarterlyDataCVM!CX87*OFFSET(AnnualDataCP!CX$14,CYPQly!$B87,0)/OFFSET(AnnualDataCVM!CX$14,CYPQly!$B87,0))</f>
        <v>14646.048923123193</v>
      </c>
      <c r="CY87" s="18">
        <f ca="1">IF(ISERROR(QuarterlyDataCVM!CY87*OFFSET(AnnualDataCP!CY$14,CYPQly!$B87,0)/OFFSET(AnnualDataCVM!CY$14,CYPQly!$B87,0)),"",QuarterlyDataCVM!CY87*OFFSET(AnnualDataCP!CY$14,CYPQly!$B87,0)/OFFSET(AnnualDataCVM!CY$14,CYPQly!$B87,0))</f>
        <v>19376.52266803147</v>
      </c>
      <c r="CZ87" s="18">
        <f ca="1">IF(ISERROR(QuarterlyDataCVM!CZ87*OFFSET(AnnualDataCP!CZ$14,CYPQly!$B87,0)/OFFSET(AnnualDataCVM!CZ$14,CYPQly!$B87,0)),"",QuarterlyDataCVM!CZ87*OFFSET(AnnualDataCP!CZ$14,CYPQly!$B87,0)/OFFSET(AnnualDataCVM!CZ$14,CYPQly!$B87,0))</f>
        <v>14701.233408114864</v>
      </c>
      <c r="DA87" s="18">
        <f ca="1">IF(ISERROR(QuarterlyDataCVM!DA87*OFFSET(AnnualDataCP!DA$14,CYPQly!$B87,0)/OFFSET(AnnualDataCVM!DA$14,CYPQly!$B87,0)),"",QuarterlyDataCVM!DA87*OFFSET(AnnualDataCP!DA$14,CYPQly!$B87,0)/OFFSET(AnnualDataCVM!DA$14,CYPQly!$B87,0))</f>
        <v>5857.6282679738561</v>
      </c>
      <c r="DB87" s="18">
        <f ca="1">IF(ISERROR(QuarterlyDataCVM!DB87*OFFSET(AnnualDataCP!DB$14,CYPQly!$B87,0)/OFFSET(AnnualDataCVM!DB$14,CYPQly!$B87,0)),"",QuarterlyDataCVM!DB87*OFFSET(AnnualDataCP!DB$14,CYPQly!$B87,0)/OFFSET(AnnualDataCVM!DB$14,CYPQly!$B87,0))</f>
        <v>739.52112676056333</v>
      </c>
      <c r="DC87" s="18">
        <f ca="1">IF(ISERROR(QuarterlyDataCVM!DC87*OFFSET(AnnualDataCP!DC$14,CYPQly!$B87,0)/OFFSET(AnnualDataCVM!DC$14,CYPQly!$B87,0)),"",QuarterlyDataCVM!DC87*OFFSET(AnnualDataCP!DC$14,CYPQly!$B87,0)/OFFSET(AnnualDataCVM!DC$14,CYPQly!$B87,0))</f>
        <v>5119.2594446797857</v>
      </c>
      <c r="DD87" s="18">
        <f ca="1">IF(ISERROR(QuarterlyDataCVM!DD87*OFFSET(AnnualDataCP!DD$14,CYPQly!$B87,0)/OFFSET(AnnualDataCVM!DD$14,CYPQly!$B87,0)),"",QuarterlyDataCVM!DD87*OFFSET(AnnualDataCP!DD$14,CYPQly!$B87,0)/OFFSET(AnnualDataCVM!DD$14,CYPQly!$B87,0))</f>
        <v>1068.0819640062598</v>
      </c>
      <c r="DE87" s="18">
        <f ca="1">IF(ISERROR(QuarterlyDataCVM!DE87*OFFSET(AnnualDataCP!DE$14,CYPQly!$B87,0)/OFFSET(AnnualDataCVM!DE$14,CYPQly!$B87,0)),"",QuarterlyDataCVM!DE87*OFFSET(AnnualDataCP!DE$14,CYPQly!$B87,0)/OFFSET(AnnualDataCVM!DE$14,CYPQly!$B87,0))</f>
        <v>1078.7746766507828</v>
      </c>
      <c r="DF87" s="18">
        <f ca="1">IF(ISERROR(QuarterlyDataCVM!DF87*OFFSET(AnnualDataCP!DF$14,CYPQly!$B87,0)/OFFSET(AnnualDataCVM!DF$14,CYPQly!$B87,0)),"",QuarterlyDataCVM!DF87*OFFSET(AnnualDataCP!DF$14,CYPQly!$B87,0)/OFFSET(AnnualDataCVM!DF$14,CYPQly!$B87,0))</f>
        <v>4059.8643626259118</v>
      </c>
      <c r="DG87" s="18">
        <f ca="1">IF(ISERROR(QuarterlyDataCVM!DG87*OFFSET(AnnualDataCP!DG$14,CYPQly!$B87,0)/OFFSET(AnnualDataCVM!DG$14,CYPQly!$B87,0)),"",QuarterlyDataCVM!DG87*OFFSET(AnnualDataCP!DG$14,CYPQly!$B87,0)/OFFSET(AnnualDataCVM!DG$14,CYPQly!$B87,0))</f>
        <v>2644.6502835538754</v>
      </c>
      <c r="DH87" s="18">
        <f ca="1">IF(ISERROR(QuarterlyDataCVM!DH87*OFFSET(AnnualDataCP!DH$14,CYPQly!$B87,0)/OFFSET(AnnualDataCVM!DH$14,CYPQly!$B87,0)),"",QuarterlyDataCVM!DH87*OFFSET(AnnualDataCP!DH$14,CYPQly!$B87,0)/OFFSET(AnnualDataCVM!DH$14,CYPQly!$B87,0))</f>
        <v>9690.372180527178</v>
      </c>
      <c r="DI87" s="18">
        <f ca="1">IF(ISERROR(QuarterlyDataCVM!DI87*OFFSET(AnnualDataCP!DI$14,CYPQly!$B87,0)/OFFSET(AnnualDataCVM!DI$14,CYPQly!$B87,0)),"",QuarterlyDataCVM!DI87*OFFSET(AnnualDataCP!DI$14,CYPQly!$B87,0)/OFFSET(AnnualDataCVM!DI$14,CYPQly!$B87,0))</f>
        <v>2464.4154557463671</v>
      </c>
      <c r="DJ87" s="18">
        <f ca="1">IF(ISERROR(QuarterlyDataCVM!DJ87*OFFSET(AnnualDataCP!DJ$14,CYPQly!$B87,0)/OFFSET(AnnualDataCVM!DJ$14,CYPQly!$B87,0)),"",QuarterlyDataCVM!DJ87*OFFSET(AnnualDataCP!DJ$14,CYPQly!$B87,0)/OFFSET(AnnualDataCVM!DJ$14,CYPQly!$B87,0))</f>
        <v>7225.3126150398803</v>
      </c>
      <c r="DK87" s="18">
        <f ca="1">IF(ISERROR(QuarterlyDataCVM!DK87*OFFSET(AnnualDataCP!DK$14,CYPQly!$B87,0)/OFFSET(AnnualDataCVM!DK$14,CYPQly!$B87,0)),"",QuarterlyDataCVM!DK87*OFFSET(AnnualDataCP!DK$14,CYPQly!$B87,0)/OFFSET(AnnualDataCVM!DK$14,CYPQly!$B87,0))</f>
        <v>22705.19999135079</v>
      </c>
      <c r="DL87" s="18">
        <f ca="1">IF(ISERROR(QuarterlyDataCVM!DL87*OFFSET(AnnualDataCP!DL$14,CYPQly!$B87,0)/OFFSET(AnnualDataCVM!DL$14,CYPQly!$B87,0)),"",QuarterlyDataCVM!DL87*OFFSET(AnnualDataCP!DL$14,CYPQly!$B87,0)/OFFSET(AnnualDataCVM!DL$14,CYPQly!$B87,0))</f>
        <v>6587.1016728990353</v>
      </c>
      <c r="DM87" s="18">
        <f ca="1">IF(ISERROR(QuarterlyDataCVM!DM87*OFFSET(AnnualDataCP!DM$14,CYPQly!$B87,0)/OFFSET(AnnualDataCVM!DM$14,CYPQly!$B87,0)),"",QuarterlyDataCVM!DM87*OFFSET(AnnualDataCP!DM$14,CYPQly!$B87,0)/OFFSET(AnnualDataCVM!DM$14,CYPQly!$B87,0))</f>
        <v>2647.8961898098087</v>
      </c>
      <c r="DN87" s="18">
        <f ca="1">IF(ISERROR(QuarterlyDataCVM!DN87*OFFSET(AnnualDataCP!DN$14,CYPQly!$B87,0)/OFFSET(AnnualDataCVM!DN$14,CYPQly!$B87,0)),"",QuarterlyDataCVM!DN87*OFFSET(AnnualDataCP!DN$14,CYPQly!$B87,0)/OFFSET(AnnualDataCVM!DN$14,CYPQly!$B87,0))</f>
        <v>3938.2208371936326</v>
      </c>
      <c r="DO87" s="18">
        <f ca="1">IF(ISERROR(QuarterlyDataCVM!DO87*OFFSET(AnnualDataCP!DO$14,CYPQly!$B87,0)/OFFSET(AnnualDataCVM!DO$14,CYPQly!$B87,0)),"",QuarterlyDataCVM!DO87*OFFSET(AnnualDataCP!DO$14,CYPQly!$B87,0)/OFFSET(AnnualDataCVM!DO$14,CYPQly!$B87,0))</f>
        <v>2326.6556524399571</v>
      </c>
      <c r="DP87" s="18">
        <f ca="1">IF(ISERROR(QuarterlyDataCVM!DP87*OFFSET(AnnualDataCP!DP$14,CYPQly!$B87,0)/OFFSET(AnnualDataCVM!DP$14,CYPQly!$B87,0)),"",QuarterlyDataCVM!DP87*OFFSET(AnnualDataCP!DP$14,CYPQly!$B87,0)/OFFSET(AnnualDataCVM!DP$14,CYPQly!$B87,0))</f>
        <v>1616.536530953709</v>
      </c>
      <c r="DQ87" s="18">
        <f ca="1">IF(ISERROR(QuarterlyDataCVM!DQ87*OFFSET(AnnualDataCP!DQ$14,CYPQly!$B87,0)/OFFSET(AnnualDataCVM!DQ$14,CYPQly!$B87,0)),"",QuarterlyDataCVM!DQ87*OFFSET(AnnualDataCP!DQ$14,CYPQly!$B87,0)/OFFSET(AnnualDataCVM!DQ$14,CYPQly!$B87,0))</f>
        <v>6720.7160249315548</v>
      </c>
      <c r="DR87" s="18">
        <f ca="1">IF(ISERROR(QuarterlyDataCVM!DR87*OFFSET(AnnualDataCP!DR$14,CYPQly!$B87,0)/OFFSET(AnnualDataCVM!DR$14,CYPQly!$B87,0)),"",QuarterlyDataCVM!DR87*OFFSET(AnnualDataCP!DR$14,CYPQly!$B87,0)/OFFSET(AnnualDataCVM!DR$14,CYPQly!$B87,0))</f>
        <v>6720.7160249315548</v>
      </c>
      <c r="DS87" s="18">
        <f ca="1">IF(ISERROR(QuarterlyDataCVM!DS87*OFFSET(AnnualDataCP!DS$14,CYPQly!$B87,0)/OFFSET(AnnualDataCVM!DS$14,CYPQly!$B87,0)),"",QuarterlyDataCVM!DS87*OFFSET(AnnualDataCP!DS$14,CYPQly!$B87,0)/OFFSET(AnnualDataCVM!DS$14,CYPQly!$B87,0))</f>
        <v>9423.8513782652626</v>
      </c>
      <c r="DT87" s="18">
        <f ca="1">IF(ISERROR(QuarterlyDataCVM!DT87*OFFSET(AnnualDataCP!DT$14,CYPQly!$B87,0)/OFFSET(AnnualDataCVM!DT$14,CYPQly!$B87,0)),"",QuarterlyDataCVM!DT87*OFFSET(AnnualDataCP!DT$14,CYPQly!$B87,0)/OFFSET(AnnualDataCVM!DT$14,CYPQly!$B87,0))</f>
        <v>7806.6192902137618</v>
      </c>
      <c r="DU87" s="18">
        <f ca="1">IF(ISERROR(QuarterlyDataCVM!DU87*OFFSET(AnnualDataCP!DU$14,CYPQly!$B87,0)/OFFSET(AnnualDataCVM!DU$14,CYPQly!$B87,0)),"",QuarterlyDataCVM!DU87*OFFSET(AnnualDataCP!DU$14,CYPQly!$B87,0)/OFFSET(AnnualDataCVM!DU$14,CYPQly!$B87,0))</f>
        <v>1616.0718094560966</v>
      </c>
      <c r="DV87" s="18">
        <f ca="1">IF(ISERROR(QuarterlyDataCVM!DV87*OFFSET(AnnualDataCP!DV$14,CYPQly!$B87,0)/OFFSET(AnnualDataCVM!DV$14,CYPQly!$B87,0)),"",QuarterlyDataCVM!DV87*OFFSET(AnnualDataCP!DV$14,CYPQly!$B87,0)/OFFSET(AnnualDataCVM!DV$14,CYPQly!$B87,0))</f>
        <v>26813.038078931357</v>
      </c>
      <c r="DW87" s="18">
        <f ca="1">IF(ISERROR(QuarterlyDataCVM!DW87*OFFSET(AnnualDataCP!DW$14,CYPQly!$B87,0)/OFFSET(AnnualDataCVM!DW$14,CYPQly!$B87,0)),"",QuarterlyDataCVM!DW87*OFFSET(AnnualDataCP!DW$14,CYPQly!$B87,0)/OFFSET(AnnualDataCVM!DW$14,CYPQly!$B87,0))</f>
        <v>16347.123934783926</v>
      </c>
      <c r="DX87" s="18">
        <f ca="1">IF(ISERROR(QuarterlyDataCVM!DX87*OFFSET(AnnualDataCP!DX$14,CYPQly!$B87,0)/OFFSET(AnnualDataCVM!DX$14,CYPQly!$B87,0)),"",QuarterlyDataCVM!DX87*OFFSET(AnnualDataCP!DX$14,CYPQly!$B87,0)/OFFSET(AnnualDataCVM!DX$14,CYPQly!$B87,0))</f>
        <v>5857.5510466900487</v>
      </c>
      <c r="DY87" s="18">
        <f ca="1">IF(ISERROR(QuarterlyDataCVM!DY87*OFFSET(AnnualDataCP!DY$14,CYPQly!$B87,0)/OFFSET(AnnualDataCVM!DY$14,CYPQly!$B87,0)),"",QuarterlyDataCVM!DY87*OFFSET(AnnualDataCP!DY$14,CYPQly!$B87,0)/OFFSET(AnnualDataCVM!DY$14,CYPQly!$B87,0))</f>
        <v>5856.9890940976602</v>
      </c>
      <c r="DZ87" s="18" t="str">
        <f ca="1">IF(ISERROR(QuarterlyDataCVM!DZ87*OFFSET(AnnualDataCP!DZ$14,CYPQly!$B87,0)/OFFSET(AnnualDataCVM!DZ$14,CYPQly!$B87,0)),"",QuarterlyDataCVM!DZ87*OFFSET(AnnualDataCP!DZ$14,CYPQly!$B87,0)/OFFSET(AnnualDataCVM!DZ$14,CYPQly!$B87,0))</f>
        <v/>
      </c>
      <c r="EA87" s="18">
        <f ca="1">IF(ISERROR(QuarterlyDataCVM!EA87*OFFSET(AnnualDataCP!EA$14,CYPQly!$B87,0)/OFFSET(AnnualDataCVM!EA$14,CYPQly!$B87,0)),"",QuarterlyDataCVM!EA87*OFFSET(AnnualDataCP!EA$14,CYPQly!$B87,0)/OFFSET(AnnualDataCVM!EA$14,CYPQly!$B87,0))</f>
        <v>4606.4317434210525</v>
      </c>
      <c r="EB87" s="18">
        <f ca="1">IF(ISERROR(QuarterlyDataCVM!EB87*OFFSET(AnnualDataCP!EB$14,CYPQly!$B87,0)/OFFSET(AnnualDataCVM!EB$14,CYPQly!$B87,0)),"",QuarterlyDataCVM!EB87*OFFSET(AnnualDataCP!EB$14,CYPQly!$B87,0)/OFFSET(AnnualDataCVM!EB$14,CYPQly!$B87,0))</f>
        <v>48630.598811096432</v>
      </c>
      <c r="EC87" s="18">
        <f ca="1">IF(ISERROR(QuarterlyDataCVM!EC87*OFFSET(AnnualDataCP!EC$14,CYPQly!$B87,0)/OFFSET(AnnualDataCVM!EC$14,CYPQly!$B87,0)),"",QuarterlyDataCVM!EC87*OFFSET(AnnualDataCP!EC$14,CYPQly!$B87,0)/OFFSET(AnnualDataCVM!EC$14,CYPQly!$B87,0))</f>
        <v>48630.598811096432</v>
      </c>
      <c r="ED87" s="18">
        <f ca="1">IF(ISERROR(QuarterlyDataCVM!ED87*OFFSET(AnnualDataCP!ED$14,CYPQly!$B87,0)/OFFSET(AnnualDataCVM!ED$14,CYPQly!$B87,0)),"",QuarterlyDataCVM!ED87*OFFSET(AnnualDataCP!ED$14,CYPQly!$B87,0)/OFFSET(AnnualDataCVM!ED$14,CYPQly!$B87,0))</f>
        <v>9567.048062355474</v>
      </c>
      <c r="EE87" s="18">
        <f ca="1">IF(ISERROR(QuarterlyDataCVM!EE87*OFFSET(AnnualDataCP!EE$14,CYPQly!$B87,0)/OFFSET(AnnualDataCVM!EE$14,CYPQly!$B87,0)),"",QuarterlyDataCVM!EE87*OFFSET(AnnualDataCP!EE$14,CYPQly!$B87,0)/OFFSET(AnnualDataCVM!EE$14,CYPQly!$B87,0))</f>
        <v>37907.820942614868</v>
      </c>
      <c r="EF87" s="18">
        <f ca="1">IF(ISERROR(QuarterlyDataCVM!EF87*OFFSET(AnnualDataCP!EF$14,CYPQly!$B87,0)/OFFSET(AnnualDataCVM!EF$14,CYPQly!$B87,0)),"",QuarterlyDataCVM!EF87*OFFSET(AnnualDataCP!EF$14,CYPQly!$B87,0)/OFFSET(AnnualDataCVM!EF$14,CYPQly!$B87,0))</f>
        <v>1164.8413365788892</v>
      </c>
      <c r="EG87" s="18">
        <f ca="1">IF(ISERROR(QuarterlyDataCVM!EG87*OFFSET(AnnualDataCP!EG$14,CYPQly!$B87,0)/OFFSET(AnnualDataCVM!EG$14,CYPQly!$B87,0)),"",QuarterlyDataCVM!EG87*OFFSET(AnnualDataCP!EG$14,CYPQly!$B87,0)/OFFSET(AnnualDataCVM!EG$14,CYPQly!$B87,0))</f>
        <v>40637.794086589231</v>
      </c>
      <c r="EH87" s="18">
        <f ca="1">IF(ISERROR(QuarterlyDataCVM!EH87*OFFSET(AnnualDataCP!EH$14,CYPQly!$B87,0)/OFFSET(AnnualDataCVM!EH$14,CYPQly!$B87,0)),"",QuarterlyDataCVM!EH87*OFFSET(AnnualDataCP!EH$14,CYPQly!$B87,0)/OFFSET(AnnualDataCVM!EH$14,CYPQly!$B87,0))</f>
        <v>25380.208662463923</v>
      </c>
      <c r="EI87" s="18">
        <f ca="1">IF(ISERROR(QuarterlyDataCVM!EI87*OFFSET(AnnualDataCP!EI$14,CYPQly!$B87,0)/OFFSET(AnnualDataCVM!EI$14,CYPQly!$B87,0)),"",QuarterlyDataCVM!EI87*OFFSET(AnnualDataCP!EI$14,CYPQly!$B87,0)/OFFSET(AnnualDataCVM!EI$14,CYPQly!$B87,0))</f>
        <v>17185.970666992893</v>
      </c>
      <c r="EJ87" s="18">
        <f ca="1">IF(ISERROR(QuarterlyDataCVM!EJ87*OFFSET(AnnualDataCP!EJ$14,CYPQly!$B87,0)/OFFSET(AnnualDataCVM!EJ$14,CYPQly!$B87,0)),"",QuarterlyDataCVM!EJ87*OFFSET(AnnualDataCP!EJ$14,CYPQly!$B87,0)/OFFSET(AnnualDataCVM!EJ$14,CYPQly!$B87,0))</f>
        <v>12343.883872368135</v>
      </c>
      <c r="EK87" s="18">
        <f ca="1">IF(ISERROR(QuarterlyDataCVM!EK87*OFFSET(AnnualDataCP!EK$14,CYPQly!$B87,0)/OFFSET(AnnualDataCVM!EK$14,CYPQly!$B87,0)),"",QuarterlyDataCVM!EK87*OFFSET(AnnualDataCP!EK$14,CYPQly!$B87,0)/OFFSET(AnnualDataCVM!EK$14,CYPQly!$B87,0))</f>
        <v>8625.152299380683</v>
      </c>
      <c r="EL87" s="18">
        <f ca="1">IF(ISERROR(QuarterlyDataCVM!EL87*OFFSET(AnnualDataCP!EL$14,CYPQly!$B87,0)/OFFSET(AnnualDataCVM!EL$14,CYPQly!$B87,0)),"",QuarterlyDataCVM!EL87*OFFSET(AnnualDataCP!EL$14,CYPQly!$B87,0)/OFFSET(AnnualDataCVM!EL$14,CYPQly!$B87,0))</f>
        <v>4875.6212592560132</v>
      </c>
      <c r="EM87" s="18">
        <f ca="1">IF(ISERROR(QuarterlyDataCVM!EM87*OFFSET(AnnualDataCP!EM$14,CYPQly!$B87,0)/OFFSET(AnnualDataCVM!EM$14,CYPQly!$B87,0)),"",QuarterlyDataCVM!EM87*OFFSET(AnnualDataCP!EM$14,CYPQly!$B87,0)/OFFSET(AnnualDataCVM!EM$14,CYPQly!$B87,0))</f>
        <v>3749.5380086353525</v>
      </c>
      <c r="EN87" s="18">
        <f ca="1">IF(ISERROR(QuarterlyDataCVM!EN87*OFFSET(AnnualDataCP!EN$14,CYPQly!$B87,0)/OFFSET(AnnualDataCVM!EN$14,CYPQly!$B87,0)),"",QuarterlyDataCVM!EN87*OFFSET(AnnualDataCP!EN$14,CYPQly!$B87,0)/OFFSET(AnnualDataCVM!EN$14,CYPQly!$B87,0))</f>
        <v>3747.5015647226173</v>
      </c>
      <c r="EO87" s="18">
        <f ca="1">IF(ISERROR(QuarterlyDataCVM!EO87*OFFSET(AnnualDataCP!EO$14,CYPQly!$B87,0)/OFFSET(AnnualDataCVM!EO$14,CYPQly!$B87,0)),"",QuarterlyDataCVM!EO87*OFFSET(AnnualDataCP!EO$14,CYPQly!$B87,0)/OFFSET(AnnualDataCVM!EO$14,CYPQly!$B87,0))</f>
        <v>4837.7370517928284</v>
      </c>
      <c r="EP87" s="18">
        <f ca="1">IF(ISERROR(QuarterlyDataCVM!EP87*OFFSET(AnnualDataCP!EP$14,CYPQly!$B87,0)/OFFSET(AnnualDataCVM!EP$14,CYPQly!$B87,0)),"",QuarterlyDataCVM!EP87*OFFSET(AnnualDataCP!EP$14,CYPQly!$B87,0)/OFFSET(AnnualDataCVM!EP$14,CYPQly!$B87,0))</f>
        <v>3079.5792915531333</v>
      </c>
      <c r="EQ87" s="18">
        <f ca="1">IF(ISERROR(QuarterlyDataCVM!EQ87*OFFSET(AnnualDataCP!EQ$14,CYPQly!$B87,0)/OFFSET(AnnualDataCVM!EQ$14,CYPQly!$B87,0)),"",QuarterlyDataCVM!EQ87*OFFSET(AnnualDataCP!EQ$14,CYPQly!$B87,0)/OFFSET(AnnualDataCVM!EQ$14,CYPQly!$B87,0))</f>
        <v>3079.5792915531333</v>
      </c>
      <c r="ER87" s="18">
        <f ca="1">IF(ISERROR(QuarterlyDataCVM!ER87*OFFSET(AnnualDataCP!ER$14,CYPQly!$B87,0)/OFFSET(AnnualDataCVM!ER$14,CYPQly!$B87,0)),"",QuarterlyDataCVM!ER87*OFFSET(AnnualDataCP!ER$14,CYPQly!$B87,0)/OFFSET(AnnualDataCVM!ER$14,CYPQly!$B87,0))</f>
        <v>5116.8372072391767</v>
      </c>
      <c r="ES87" s="18">
        <f ca="1">IF(ISERROR(QuarterlyDataCVM!ES87*OFFSET(AnnualDataCP!ES$14,CYPQly!$B87,0)/OFFSET(AnnualDataCVM!ES$14,CYPQly!$B87,0)),"",QuarterlyDataCVM!ES87*OFFSET(AnnualDataCP!ES$14,CYPQly!$B87,0)/OFFSET(AnnualDataCVM!ES$14,CYPQly!$B87,0))</f>
        <v>2951.8329257107916</v>
      </c>
      <c r="ET87" s="18">
        <f ca="1">IF(ISERROR(QuarterlyDataCVM!ET87*OFFSET(AnnualDataCP!ET$14,CYPQly!$B87,0)/OFFSET(AnnualDataCVM!ET$14,CYPQly!$B87,0)),"",QuarterlyDataCVM!ET87*OFFSET(AnnualDataCP!ET$14,CYPQly!$B87,0)/OFFSET(AnnualDataCVM!ET$14,CYPQly!$B87,0))</f>
        <v>2167.1643044619423</v>
      </c>
      <c r="EU87" s="18">
        <f ca="1">IF(ISERROR(QuarterlyDataCVM!EU87*OFFSET(AnnualDataCP!EU$14,CYPQly!$B87,0)/OFFSET(AnnualDataCVM!EU$14,CYPQly!$B87,0)),"",QuarterlyDataCVM!EU87*OFFSET(AnnualDataCP!EU$14,CYPQly!$B87,0)/OFFSET(AnnualDataCVM!EU$14,CYPQly!$B87,0))</f>
        <v>1647.8726923644956</v>
      </c>
      <c r="EV87" s="18">
        <f ca="1">IF(ISERROR(QuarterlyDataCVM!EV87*OFFSET(AnnualDataCP!EV$14,CYPQly!$B87,0)/OFFSET(AnnualDataCVM!EV$14,CYPQly!$B87,0)),"",QuarterlyDataCVM!EV87*OFFSET(AnnualDataCP!EV$14,CYPQly!$B87,0)/OFFSET(AnnualDataCVM!EV$14,CYPQly!$B87,0))</f>
        <v>522.68965517241384</v>
      </c>
      <c r="EW87" s="18">
        <f ca="1">IF(ISERROR(QuarterlyDataCVM!EW87*OFFSET(AnnualDataCP!EW$14,CYPQly!$B87,0)/OFFSET(AnnualDataCVM!EW$14,CYPQly!$B87,0)),"",QuarterlyDataCVM!EW87*OFFSET(AnnualDataCP!EW$14,CYPQly!$B87,0)/OFFSET(AnnualDataCVM!EW$14,CYPQly!$B87,0))</f>
        <v>15256.405213051114</v>
      </c>
      <c r="EX87" s="18">
        <f ca="1">IF(ISERROR(QuarterlyDataCVM!EX87*OFFSET(AnnualDataCP!EX$14,CYPQly!$B87,0)/OFFSET(AnnualDataCVM!EX$14,CYPQly!$B87,0)),"",QuarterlyDataCVM!EX87*OFFSET(AnnualDataCP!EX$14,CYPQly!$B87,0)/OFFSET(AnnualDataCVM!EX$14,CYPQly!$B87,0))</f>
        <v>3587.0350336322872</v>
      </c>
      <c r="EY87" s="18">
        <f ca="1">IF(ISERROR(QuarterlyDataCVM!EY87*OFFSET(AnnualDataCP!EY$14,CYPQly!$B87,0)/OFFSET(AnnualDataCVM!EY$14,CYPQly!$B87,0)),"",QuarterlyDataCVM!EY87*OFFSET(AnnualDataCP!EY$14,CYPQly!$B87,0)/OFFSET(AnnualDataCVM!EY$14,CYPQly!$B87,0))</f>
        <v>4695.0205766312592</v>
      </c>
      <c r="EZ87" s="18">
        <f ca="1">IF(ISERROR(QuarterlyDataCVM!EZ87*OFFSET(AnnualDataCP!EZ$14,CYPQly!$B87,0)/OFFSET(AnnualDataCVM!EZ$14,CYPQly!$B87,0)),"",QuarterlyDataCVM!EZ87*OFFSET(AnnualDataCP!EZ$14,CYPQly!$B87,0)/OFFSET(AnnualDataCVM!EZ$14,CYPQly!$B87,0))</f>
        <v>1368.5513341930364</v>
      </c>
      <c r="FA87" s="18">
        <f ca="1">IF(ISERROR(QuarterlyDataCVM!FA87*OFFSET(AnnualDataCP!FA$14,CYPQly!$B87,0)/OFFSET(AnnualDataCVM!FA$14,CYPQly!$B87,0)),"",QuarterlyDataCVM!FA87*OFFSET(AnnualDataCP!FA$14,CYPQly!$B87,0)/OFFSET(AnnualDataCVM!FA$14,CYPQly!$B87,0))</f>
        <v>5596.1887757078121</v>
      </c>
      <c r="FB87" s="18">
        <f ca="1">IF(ISERROR(QuarterlyDataCVM!FB87*OFFSET(AnnualDataCP!FB$14,CYPQly!$B87,0)/OFFSET(AnnualDataCVM!FB$14,CYPQly!$B87,0)),"",QuarterlyDataCVM!FB87*OFFSET(AnnualDataCP!FB$14,CYPQly!$B87,0)/OFFSET(AnnualDataCVM!FB$14,CYPQly!$B87,0))</f>
        <v>621.89331271743333</v>
      </c>
      <c r="FC87" s="18">
        <f ca="1">IF(ISERROR(QuarterlyDataCVM!FC87*OFFSET(AnnualDataCP!FC$14,CYPQly!$B87,0)/OFFSET(AnnualDataCVM!FC$14,CYPQly!$B87,0)),"",QuarterlyDataCVM!FC87*OFFSET(AnnualDataCP!FC$14,CYPQly!$B87,0)/OFFSET(AnnualDataCVM!FC$14,CYPQly!$B87,0))</f>
        <v>1681.3721657544957</v>
      </c>
      <c r="FD87" s="18">
        <f ca="1">IF(ISERROR(QuarterlyDataCVM!FD87*OFFSET(AnnualDataCP!FD$14,CYPQly!$B87,0)/OFFSET(AnnualDataCVM!FD$14,CYPQly!$B87,0)),"",QuarterlyDataCVM!FD87*OFFSET(AnnualDataCP!FD$14,CYPQly!$B87,0)/OFFSET(AnnualDataCVM!FD$14,CYPQly!$B87,0))</f>
        <v>3292.379988262911</v>
      </c>
      <c r="FE87" s="18">
        <f ca="1">IF(ISERROR(QuarterlyDataCVM!FE87*OFFSET(AnnualDataCP!FE$14,CYPQly!$B87,0)/OFFSET(AnnualDataCVM!FE$14,CYPQly!$B87,0)),"",QuarterlyDataCVM!FE87*OFFSET(AnnualDataCP!FE$14,CYPQly!$B87,0)/OFFSET(AnnualDataCVM!FE$14,CYPQly!$B87,0))</f>
        <v>66422.468342676337</v>
      </c>
      <c r="FF87" s="18">
        <f ca="1">IF(ISERROR(QuarterlyDataCVM!FF87*OFFSET(AnnualDataCP!FF$14,CYPQly!$B87,0)/OFFSET(AnnualDataCVM!FF$14,CYPQly!$B87,0)),"",QuarterlyDataCVM!FF87*OFFSET(AnnualDataCP!FF$14,CYPQly!$B87,0)/OFFSET(AnnualDataCVM!FF$14,CYPQly!$B87,0))</f>
        <v>19154.046553946471</v>
      </c>
      <c r="FG87" s="18">
        <f ca="1">IF(ISERROR(QuarterlyDataCVM!FG87*OFFSET(AnnualDataCP!FG$14,CYPQly!$B87,0)/OFFSET(AnnualDataCVM!FG$14,CYPQly!$B87,0)),"",QuarterlyDataCVM!FG87*OFFSET(AnnualDataCP!FG$14,CYPQly!$B87,0)/OFFSET(AnnualDataCVM!FG$14,CYPQly!$B87,0))</f>
        <v>19154.046553946471</v>
      </c>
      <c r="FH87" s="18">
        <f ca="1">IF(ISERROR(QuarterlyDataCVM!FH87*OFFSET(AnnualDataCP!FH$14,CYPQly!$B87,0)/OFFSET(AnnualDataCVM!FH$14,CYPQly!$B87,0)),"",QuarterlyDataCVM!FH87*OFFSET(AnnualDataCP!FH$14,CYPQly!$B87,0)/OFFSET(AnnualDataCVM!FH$14,CYPQly!$B87,0))</f>
        <v>22426.466255080912</v>
      </c>
      <c r="FI87" s="18">
        <f ca="1">IF(ISERROR(QuarterlyDataCVM!FI87*OFFSET(AnnualDataCP!FI$14,CYPQly!$B87,0)/OFFSET(AnnualDataCVM!FI$14,CYPQly!$B87,0)),"",QuarterlyDataCVM!FI87*OFFSET(AnnualDataCP!FI$14,CYPQly!$B87,0)/OFFSET(AnnualDataCVM!FI$14,CYPQly!$B87,0))</f>
        <v>22426.466255080912</v>
      </c>
      <c r="FJ87" s="18">
        <f ca="1">IF(ISERROR(QuarterlyDataCVM!FJ87*OFFSET(AnnualDataCP!FJ$14,CYPQly!$B87,0)/OFFSET(AnnualDataCVM!FJ$14,CYPQly!$B87,0)),"",QuarterlyDataCVM!FJ87*OFFSET(AnnualDataCP!FJ$14,CYPQly!$B87,0)/OFFSET(AnnualDataCVM!FJ$14,CYPQly!$B87,0))</f>
        <v>24852.261296660119</v>
      </c>
      <c r="FK87" s="18">
        <f ca="1">IF(ISERROR(QuarterlyDataCVM!FK87*OFFSET(AnnualDataCP!FK$14,CYPQly!$B87,0)/OFFSET(AnnualDataCVM!FK$14,CYPQly!$B87,0)),"",QuarterlyDataCVM!FK87*OFFSET(AnnualDataCP!FK$14,CYPQly!$B87,0)/OFFSET(AnnualDataCVM!FK$14,CYPQly!$B87,0))</f>
        <v>17484.229799044886</v>
      </c>
      <c r="FL87" s="18">
        <f ca="1">IF(ISERROR(QuarterlyDataCVM!FL87*OFFSET(AnnualDataCP!FL$14,CYPQly!$B87,0)/OFFSET(AnnualDataCVM!FL$14,CYPQly!$B87,0)),"",QuarterlyDataCVM!FL87*OFFSET(AnnualDataCP!FL$14,CYPQly!$B87,0)/OFFSET(AnnualDataCVM!FL$14,CYPQly!$B87,0))</f>
        <v>17484.229799044886</v>
      </c>
      <c r="FM87" s="18">
        <f ca="1">IF(ISERROR(QuarterlyDataCVM!FM87*OFFSET(AnnualDataCP!FM$14,CYPQly!$B87,0)/OFFSET(AnnualDataCVM!FM$14,CYPQly!$B87,0)),"",QuarterlyDataCVM!FM87*OFFSET(AnnualDataCP!FM$14,CYPQly!$B87,0)/OFFSET(AnnualDataCVM!FM$14,CYPQly!$B87,0))</f>
        <v>7376.5879632009046</v>
      </c>
      <c r="FN87" s="18">
        <f ca="1">IF(ISERROR(QuarterlyDataCVM!FN87*OFFSET(AnnualDataCP!FN$14,CYPQly!$B87,0)/OFFSET(AnnualDataCVM!FN$14,CYPQly!$B87,0)),"",QuarterlyDataCVM!FN87*OFFSET(AnnualDataCP!FN$14,CYPQly!$B87,0)/OFFSET(AnnualDataCVM!FN$14,CYPQly!$B87,0))</f>
        <v>3689.1376549586776</v>
      </c>
      <c r="FO87" s="18">
        <f ca="1">IF(ISERROR(QuarterlyDataCVM!FO87*OFFSET(AnnualDataCP!FO$14,CYPQly!$B87,0)/OFFSET(AnnualDataCVM!FO$14,CYPQly!$B87,0)),"",QuarterlyDataCVM!FO87*OFFSET(AnnualDataCP!FO$14,CYPQly!$B87,0)/OFFSET(AnnualDataCVM!FO$14,CYPQly!$B87,0))</f>
        <v>3688.241147353725</v>
      </c>
      <c r="FP87" s="18">
        <f ca="1">IF(ISERROR(QuarterlyDataCVM!FP87*OFFSET(AnnualDataCP!FP$14,CYPQly!$B87,0)/OFFSET(AnnualDataCVM!FP$14,CYPQly!$B87,0)),"",QuarterlyDataCVM!FP87*OFFSET(AnnualDataCP!FP$14,CYPQly!$B87,0)/OFFSET(AnnualDataCVM!FP$14,CYPQly!$B87,0))</f>
        <v>11331.519471119047</v>
      </c>
      <c r="FQ87" s="18">
        <f ca="1">IF(ISERROR(QuarterlyDataCVM!FQ87*OFFSET(AnnualDataCP!FQ$14,CYPQly!$B87,0)/OFFSET(AnnualDataCVM!FQ$14,CYPQly!$B87,0)),"",QuarterlyDataCVM!FQ87*OFFSET(AnnualDataCP!FQ$14,CYPQly!$B87,0)/OFFSET(AnnualDataCVM!FQ$14,CYPQly!$B87,0))</f>
        <v>5188.5320290858726</v>
      </c>
      <c r="FR87" s="18">
        <f ca="1">IF(ISERROR(QuarterlyDataCVM!FR87*OFFSET(AnnualDataCP!FR$14,CYPQly!$B87,0)/OFFSET(AnnualDataCVM!FR$14,CYPQly!$B87,0)),"",QuarterlyDataCVM!FR87*OFFSET(AnnualDataCP!FR$14,CYPQly!$B87,0)/OFFSET(AnnualDataCVM!FR$14,CYPQly!$B87,0))</f>
        <v>3050.0503639582926</v>
      </c>
      <c r="FS87" s="18">
        <f ca="1">IF(ISERROR(QuarterlyDataCVM!FS87*OFFSET(AnnualDataCP!FS$14,CYPQly!$B87,0)/OFFSET(AnnualDataCVM!FS$14,CYPQly!$B87,0)),"",QuarterlyDataCVM!FS87*OFFSET(AnnualDataCP!FS$14,CYPQly!$B87,0)/OFFSET(AnnualDataCVM!FS$14,CYPQly!$B87,0))</f>
        <v>1184.672384219554</v>
      </c>
      <c r="FT87" s="18">
        <f ca="1">IF(ISERROR(QuarterlyDataCVM!FT87*OFFSET(AnnualDataCP!FT$14,CYPQly!$B87,0)/OFFSET(AnnualDataCVM!FT$14,CYPQly!$B87,0)),"",QuarterlyDataCVM!FT87*OFFSET(AnnualDataCP!FT$14,CYPQly!$B87,0)/OFFSET(AnnualDataCVM!FT$14,CYPQly!$B87,0))</f>
        <v>471.78653113087677</v>
      </c>
      <c r="FU87" s="18">
        <f ca="1">IF(ISERROR(QuarterlyDataCVM!FU87*OFFSET(AnnualDataCP!FU$14,CYPQly!$B87,0)/OFFSET(AnnualDataCVM!FU$14,CYPQly!$B87,0)),"",QuarterlyDataCVM!FU87*OFFSET(AnnualDataCP!FU$14,CYPQly!$B87,0)/OFFSET(AnnualDataCVM!FU$14,CYPQly!$B87,0))</f>
        <v>1397.7879387048938</v>
      </c>
      <c r="FV87" s="18">
        <f ca="1">IF(ISERROR(QuarterlyDataCVM!FV87*OFFSET(AnnualDataCP!FV$14,CYPQly!$B87,0)/OFFSET(AnnualDataCVM!FV$14,CYPQly!$B87,0)),"",QuarterlyDataCVM!FV87*OFFSET(AnnualDataCP!FV$14,CYPQly!$B87,0)/OFFSET(AnnualDataCVM!FV$14,CYPQly!$B87,0))</f>
        <v>2142.4098751173033</v>
      </c>
      <c r="FW87" s="18">
        <f ca="1">IF(ISERROR(QuarterlyDataCVM!FW87*OFFSET(AnnualDataCP!FW$14,CYPQly!$B87,0)/OFFSET(AnnualDataCVM!FW$14,CYPQly!$B87,0)),"",QuarterlyDataCVM!FW87*OFFSET(AnnualDataCP!FW$14,CYPQly!$B87,0)/OFFSET(AnnualDataCVM!FW$14,CYPQly!$B87,0))</f>
        <v>5581.2148436190537</v>
      </c>
      <c r="FX87" s="18">
        <f ca="1">IF(ISERROR(QuarterlyDataCVM!FX87*OFFSET(AnnualDataCP!FX$14,CYPQly!$B87,0)/OFFSET(AnnualDataCVM!FX$14,CYPQly!$B87,0)),"",QuarterlyDataCVM!FX87*OFFSET(AnnualDataCP!FX$14,CYPQly!$B87,0)/OFFSET(AnnualDataCVM!FX$14,CYPQly!$B87,0))</f>
        <v>1582.9539774459006</v>
      </c>
      <c r="FY87" s="18">
        <f ca="1">IF(ISERROR(QuarterlyDataCVM!FY87*OFFSET(AnnualDataCP!FY$14,CYPQly!$B87,0)/OFFSET(AnnualDataCVM!FY$14,CYPQly!$B87,0)),"",QuarterlyDataCVM!FY87*OFFSET(AnnualDataCP!FY$14,CYPQly!$B87,0)/OFFSET(AnnualDataCVM!FY$14,CYPQly!$B87,0))</f>
        <v>442.86749347258484</v>
      </c>
      <c r="FZ87" s="18">
        <f ca="1">IF(ISERROR(QuarterlyDataCVM!FZ87*OFFSET(AnnualDataCP!FZ$14,CYPQly!$B87,0)/OFFSET(AnnualDataCVM!FZ$14,CYPQly!$B87,0)),"",QuarterlyDataCVM!FZ87*OFFSET(AnnualDataCP!FZ$14,CYPQly!$B87,0)/OFFSET(AnnualDataCVM!FZ$14,CYPQly!$B87,0))</f>
        <v>3555.8057671142419</v>
      </c>
      <c r="GA87" s="18">
        <f ca="1">IF(ISERROR(QuarterlyDataCVM!GA87*OFFSET(AnnualDataCP!GA$14,CYPQly!$B87,0)/OFFSET(AnnualDataCVM!GA$14,CYPQly!$B87,0)),"",QuarterlyDataCVM!GA87*OFFSET(AnnualDataCP!GA$14,CYPQly!$B87,0)/OFFSET(AnnualDataCVM!GA$14,CYPQly!$B87,0))</f>
        <v>558.03852370689651</v>
      </c>
      <c r="GB87" s="18">
        <f ca="1">IF(ISERROR(QuarterlyDataCVM!GB87*OFFSET(AnnualDataCP!GB$14,CYPQly!$B87,0)/OFFSET(AnnualDataCVM!GB$14,CYPQly!$B87,0)),"",QuarterlyDataCVM!GB87*OFFSET(AnnualDataCP!GB$14,CYPQly!$B87,0)/OFFSET(AnnualDataCVM!GB$14,CYPQly!$B87,0))</f>
        <v>558.03852370689651</v>
      </c>
    </row>
    <row r="88" spans="2:184" x14ac:dyDescent="0.25">
      <c r="B88" s="18">
        <f t="shared" si="1"/>
        <v>19</v>
      </c>
      <c r="C88" s="1">
        <v>39600</v>
      </c>
      <c r="D88" s="18">
        <f ca="1">IF(ISERROR(QuarterlyDataCVM!D88*OFFSET(AnnualDataCP!D$14,CYPQly!$B88,0)/OFFSET(AnnualDataCVM!D$14,CYPQly!$B88,0)),"",QuarterlyDataCVM!D88*OFFSET(AnnualDataCP!D$14,CYPQly!$B88,0)/OFFSET(AnnualDataCVM!D$14,CYPQly!$B88,0))</f>
        <v>363862.216823389</v>
      </c>
      <c r="E88" s="18">
        <f ca="1">IF(ISERROR(QuarterlyDataCVM!E88*OFFSET(AnnualDataCP!E$14,CYPQly!$B88,0)/OFFSET(AnnualDataCVM!E$14,CYPQly!$B88,0)),"",QuarterlyDataCVM!E88*OFFSET(AnnualDataCP!E$14,CYPQly!$B88,0)/OFFSET(AnnualDataCVM!E$14,CYPQly!$B88,0))</f>
        <v>2742.7563061883566</v>
      </c>
      <c r="F88" s="18">
        <f ca="1">IF(ISERROR(QuarterlyDataCVM!F88*OFFSET(AnnualDataCP!F$14,CYPQly!$B88,0)/OFFSET(AnnualDataCVM!F$14,CYPQly!$B88,0)),"",QuarterlyDataCVM!F88*OFFSET(AnnualDataCP!F$14,CYPQly!$B88,0)/OFFSET(AnnualDataCVM!F$14,CYPQly!$B88,0))</f>
        <v>2506.0763824671722</v>
      </c>
      <c r="G88" s="18">
        <f ca="1">IF(ISERROR(QuarterlyDataCVM!G88*OFFSET(AnnualDataCP!G$14,CYPQly!$B88,0)/OFFSET(AnnualDataCVM!G$14,CYPQly!$B88,0)),"",QuarterlyDataCVM!G88*OFFSET(AnnualDataCP!G$14,CYPQly!$B88,0)/OFFSET(AnnualDataCVM!G$14,CYPQly!$B88,0))</f>
        <v>108.23452768729642</v>
      </c>
      <c r="H88" s="18">
        <f ca="1">IF(ISERROR(QuarterlyDataCVM!H88*OFFSET(AnnualDataCP!H$14,CYPQly!$B88,0)/OFFSET(AnnualDataCVM!H$14,CYPQly!$B88,0)),"",QuarterlyDataCVM!H88*OFFSET(AnnualDataCP!H$14,CYPQly!$B88,0)/OFFSET(AnnualDataCVM!H$14,CYPQly!$B88,0))</f>
        <v>128.44</v>
      </c>
      <c r="I88" s="18">
        <f ca="1">IF(ISERROR(QuarterlyDataCVM!I88*OFFSET(AnnualDataCP!I$14,CYPQly!$B88,0)/OFFSET(AnnualDataCVM!I$14,CYPQly!$B88,0)),"",QuarterlyDataCVM!I88*OFFSET(AnnualDataCP!I$14,CYPQly!$B88,0)/OFFSET(AnnualDataCVM!I$14,CYPQly!$B88,0))</f>
        <v>80998.467203736742</v>
      </c>
      <c r="J88" s="18">
        <f ca="1">IF(ISERROR(QuarterlyDataCVM!J88*OFFSET(AnnualDataCP!J$14,CYPQly!$B88,0)/OFFSET(AnnualDataCVM!J$14,CYPQly!$B88,0)),"",QuarterlyDataCVM!J88*OFFSET(AnnualDataCP!J$14,CYPQly!$B88,0)/OFFSET(AnnualDataCVM!J$14,CYPQly!$B88,0))</f>
        <v>56781.729337727178</v>
      </c>
      <c r="K88" s="18">
        <f ca="1">IF(ISERROR(QuarterlyDataCVM!K88*OFFSET(AnnualDataCP!K$14,CYPQly!$B88,0)/OFFSET(AnnualDataCVM!K$14,CYPQly!$B88,0)),"",QuarterlyDataCVM!K88*OFFSET(AnnualDataCP!K$14,CYPQly!$B88,0)/OFFSET(AnnualDataCVM!K$14,CYPQly!$B88,0))</f>
        <v>7516.44895702129</v>
      </c>
      <c r="L88" s="18">
        <f ca="1">IF(ISERROR(QuarterlyDataCVM!L88*OFFSET(AnnualDataCP!L$14,CYPQly!$B88,0)/OFFSET(AnnualDataCVM!L$14,CYPQly!$B88,0)),"",QuarterlyDataCVM!L88*OFFSET(AnnualDataCP!L$14,CYPQly!$B88,0)/OFFSET(AnnualDataCVM!L$14,CYPQly!$B88,0))</f>
        <v>1.5433192144782442</v>
      </c>
      <c r="M88" s="18">
        <f ca="1">IF(ISERROR(QuarterlyDataCVM!M88*OFFSET(AnnualDataCP!M$14,CYPQly!$B88,0)/OFFSET(AnnualDataCVM!M$14,CYPQly!$B88,0)),"",QuarterlyDataCVM!M88*OFFSET(AnnualDataCP!M$14,CYPQly!$B88,0)/OFFSET(AnnualDataCVM!M$14,CYPQly!$B88,0))</f>
        <v>6444.151622027447</v>
      </c>
      <c r="N88" s="18" t="str">
        <f ca="1">IF(ISERROR(QuarterlyDataCVM!N88*OFFSET(AnnualDataCP!N$14,CYPQly!$B88,0)/OFFSET(AnnualDataCVM!N$14,CYPQly!$B88,0)),"",QuarterlyDataCVM!N88*OFFSET(AnnualDataCP!N$14,CYPQly!$B88,0)/OFFSET(AnnualDataCVM!N$14,CYPQly!$B88,0))</f>
        <v/>
      </c>
      <c r="O88" s="18">
        <f ca="1">IF(ISERROR(QuarterlyDataCVM!O88*OFFSET(AnnualDataCP!O$14,CYPQly!$B88,0)/OFFSET(AnnualDataCVM!O$14,CYPQly!$B88,0)),"",QuarterlyDataCVM!O88*OFFSET(AnnualDataCP!O$14,CYPQly!$B88,0)/OFFSET(AnnualDataCVM!O$14,CYPQly!$B88,0))</f>
        <v>401.74698795180723</v>
      </c>
      <c r="P88" s="18">
        <f ca="1">IF(ISERROR(QuarterlyDataCVM!P88*OFFSET(AnnualDataCP!P$14,CYPQly!$B88,0)/OFFSET(AnnualDataCVM!P$14,CYPQly!$B88,0)),"",QuarterlyDataCVM!P88*OFFSET(AnnualDataCP!P$14,CYPQly!$B88,0)/OFFSET(AnnualDataCVM!P$14,CYPQly!$B88,0))</f>
        <v>664.1500857632933</v>
      </c>
      <c r="Q88" s="18">
        <f ca="1">IF(ISERROR(QuarterlyDataCVM!Q88*OFFSET(AnnualDataCP!Q$14,CYPQly!$B88,0)/OFFSET(AnnualDataCVM!Q$14,CYPQly!$B88,0)),"",QuarterlyDataCVM!Q88*OFFSET(AnnualDataCP!Q$14,CYPQly!$B88,0)/OFFSET(AnnualDataCVM!Q$14,CYPQly!$B88,0))</f>
        <v>38413.404489394758</v>
      </c>
      <c r="R88" s="18">
        <f ca="1">IF(ISERROR(QuarterlyDataCVM!R88*OFFSET(AnnualDataCP!R$14,CYPQly!$B88,0)/OFFSET(AnnualDataCVM!R$14,CYPQly!$B88,0)),"",QuarterlyDataCVM!R88*OFFSET(AnnualDataCP!R$14,CYPQly!$B88,0)/OFFSET(AnnualDataCVM!R$14,CYPQly!$B88,0))</f>
        <v>6321.9443155452436</v>
      </c>
      <c r="S88" s="18">
        <f ca="1">IF(ISERROR(QuarterlyDataCVM!S88*OFFSET(AnnualDataCP!S$14,CYPQly!$B88,0)/OFFSET(AnnualDataCVM!S$14,CYPQly!$B88,0)),"",QuarterlyDataCVM!S88*OFFSET(AnnualDataCP!S$14,CYPQly!$B88,0)/OFFSET(AnnualDataCVM!S$14,CYPQly!$B88,0))</f>
        <v>4712.6700014858106</v>
      </c>
      <c r="T88" s="18">
        <f ca="1">IF(ISERROR(QuarterlyDataCVM!T88*OFFSET(AnnualDataCP!T$14,CYPQly!$B88,0)/OFFSET(AnnualDataCVM!T$14,CYPQly!$B88,0)),"",QuarterlyDataCVM!T88*OFFSET(AnnualDataCP!T$14,CYPQly!$B88,0)/OFFSET(AnnualDataCVM!T$14,CYPQly!$B88,0))</f>
        <v>598.64709336465057</v>
      </c>
      <c r="U88" s="18">
        <f ca="1">IF(ISERROR(QuarterlyDataCVM!U88*OFFSET(AnnualDataCP!U$14,CYPQly!$B88,0)/OFFSET(AnnualDataCVM!U$14,CYPQly!$B88,0)),"",QuarterlyDataCVM!U88*OFFSET(AnnualDataCP!U$14,CYPQly!$B88,0)/OFFSET(AnnualDataCVM!U$14,CYPQly!$B88,0))</f>
        <v>450.3</v>
      </c>
      <c r="V88" s="18">
        <f ca="1">IF(ISERROR(QuarterlyDataCVM!V88*OFFSET(AnnualDataCP!V$14,CYPQly!$B88,0)/OFFSET(AnnualDataCVM!V$14,CYPQly!$B88,0)),"",QuarterlyDataCVM!V88*OFFSET(AnnualDataCP!V$14,CYPQly!$B88,0)/OFFSET(AnnualDataCVM!V$14,CYPQly!$B88,0))</f>
        <v>17.637499999999999</v>
      </c>
      <c r="W88" s="18">
        <f ca="1">IF(ISERROR(QuarterlyDataCVM!W88*OFFSET(AnnualDataCP!W$14,CYPQly!$B88,0)/OFFSET(AnnualDataCVM!W$14,CYPQly!$B88,0)),"",QuarterlyDataCVM!W88*OFFSET(AnnualDataCP!W$14,CYPQly!$B88,0)/OFFSET(AnnualDataCVM!W$14,CYPQly!$B88,0))</f>
        <v>495.68938193343899</v>
      </c>
      <c r="X88" s="18">
        <f ca="1">IF(ISERROR(QuarterlyDataCVM!X88*OFFSET(AnnualDataCP!X$14,CYPQly!$B88,0)/OFFSET(AnnualDataCVM!X$14,CYPQly!$B88,0)),"",QuarterlyDataCVM!X88*OFFSET(AnnualDataCP!X$14,CYPQly!$B88,0)/OFFSET(AnnualDataCVM!X$14,CYPQly!$B88,0))</f>
        <v>309.39037433155079</v>
      </c>
      <c r="Y88" s="18">
        <f ca="1">IF(ISERROR(QuarterlyDataCVM!Y88*OFFSET(AnnualDataCP!Y$14,CYPQly!$B88,0)/OFFSET(AnnualDataCVM!Y$14,CYPQly!$B88,0)),"",QuarterlyDataCVM!Y88*OFFSET(AnnualDataCP!Y$14,CYPQly!$B88,0)/OFFSET(AnnualDataCVM!Y$14,CYPQly!$B88,0))</f>
        <v>973.73644803833486</v>
      </c>
      <c r="Z88" s="18">
        <f ca="1">IF(ISERROR(QuarterlyDataCVM!Z88*OFFSET(AnnualDataCP!Z$14,CYPQly!$B88,0)/OFFSET(AnnualDataCVM!Z$14,CYPQly!$B88,0)),"",QuarterlyDataCVM!Z88*OFFSET(AnnualDataCP!Z$14,CYPQly!$B88,0)/OFFSET(AnnualDataCVM!Z$14,CYPQly!$B88,0))</f>
        <v>1731.7319130048825</v>
      </c>
      <c r="AA88" s="18">
        <f ca="1">IF(ISERROR(QuarterlyDataCVM!AA88*OFFSET(AnnualDataCP!AA$14,CYPQly!$B88,0)/OFFSET(AnnualDataCVM!AA$14,CYPQly!$B88,0)),"",QuarterlyDataCVM!AA88*OFFSET(AnnualDataCP!AA$14,CYPQly!$B88,0)/OFFSET(AnnualDataCVM!AA$14,CYPQly!$B88,0))</f>
        <v>139.99375780274656</v>
      </c>
      <c r="AB88" s="18">
        <f ca="1">IF(ISERROR(QuarterlyDataCVM!AB88*OFFSET(AnnualDataCP!AB$14,CYPQly!$B88,0)/OFFSET(AnnualDataCVM!AB$14,CYPQly!$B88,0)),"",QuarterlyDataCVM!AB88*OFFSET(AnnualDataCP!AB$14,CYPQly!$B88,0)/OFFSET(AnnualDataCVM!AB$14,CYPQly!$B88,0))</f>
        <v>1241.8667230801777</v>
      </c>
      <c r="AC88" s="18">
        <f ca="1">IF(ISERROR(QuarterlyDataCVM!AC88*OFFSET(AnnualDataCP!AC$14,CYPQly!$B88,0)/OFFSET(AnnualDataCVM!AC$14,CYPQly!$B88,0)),"",QuarterlyDataCVM!AC88*OFFSET(AnnualDataCP!AC$14,CYPQly!$B88,0)/OFFSET(AnnualDataCVM!AC$14,CYPQly!$B88,0))</f>
        <v>1028.9096403747355</v>
      </c>
      <c r="AD88" s="18">
        <f ca="1">IF(ISERROR(QuarterlyDataCVM!AD88*OFFSET(AnnualDataCP!AD$14,CYPQly!$B88,0)/OFFSET(AnnualDataCVM!AD$14,CYPQly!$B88,0)),"",QuarterlyDataCVM!AD88*OFFSET(AnnualDataCP!AD$14,CYPQly!$B88,0)/OFFSET(AnnualDataCVM!AD$14,CYPQly!$B88,0))</f>
        <v>212.09557522123893</v>
      </c>
      <c r="AE88" s="18">
        <f ca="1">IF(ISERROR(QuarterlyDataCVM!AE88*OFFSET(AnnualDataCP!AE$14,CYPQly!$B88,0)/OFFSET(AnnualDataCVM!AE$14,CYPQly!$B88,0)),"",QuarterlyDataCVM!AE88*OFFSET(AnnualDataCP!AE$14,CYPQly!$B88,0)/OFFSET(AnnualDataCVM!AE$14,CYPQly!$B88,0))</f>
        <v>367.27914110429447</v>
      </c>
      <c r="AF88" s="18">
        <f ca="1">IF(ISERROR(QuarterlyDataCVM!AF88*OFFSET(AnnualDataCP!AF$14,CYPQly!$B88,0)/OFFSET(AnnualDataCVM!AF$14,CYPQly!$B88,0)),"",QuarterlyDataCVM!AF88*OFFSET(AnnualDataCP!AF$14,CYPQly!$B88,0)/OFFSET(AnnualDataCVM!AF$14,CYPQly!$B88,0))</f>
        <v>1020.377616653023</v>
      </c>
      <c r="AG88" s="18">
        <f ca="1">IF(ISERROR(QuarterlyDataCVM!AG88*OFFSET(AnnualDataCP!AG$14,CYPQly!$B88,0)/OFFSET(AnnualDataCVM!AG$14,CYPQly!$B88,0)),"",QuarterlyDataCVM!AG88*OFFSET(AnnualDataCP!AG$14,CYPQly!$B88,0)/OFFSET(AnnualDataCVM!AG$14,CYPQly!$B88,0))</f>
        <v>625.86851415094338</v>
      </c>
      <c r="AH88" s="18">
        <f ca="1">IF(ISERROR(QuarterlyDataCVM!AH88*OFFSET(AnnualDataCP!AH$14,CYPQly!$B88,0)/OFFSET(AnnualDataCVM!AH$14,CYPQly!$B88,0)),"",QuarterlyDataCVM!AH88*OFFSET(AnnualDataCP!AH$14,CYPQly!$B88,0)/OFFSET(AnnualDataCVM!AH$14,CYPQly!$B88,0))</f>
        <v>309.06127305175488</v>
      </c>
      <c r="AI88" s="18">
        <f ca="1">IF(ISERROR(QuarterlyDataCVM!AI88*OFFSET(AnnualDataCP!AI$14,CYPQly!$B88,0)/OFFSET(AnnualDataCVM!AI$14,CYPQly!$B88,0)),"",QuarterlyDataCVM!AI88*OFFSET(AnnualDataCP!AI$14,CYPQly!$B88,0)/OFFSET(AnnualDataCVM!AI$14,CYPQly!$B88,0))</f>
        <v>87.569651741293526</v>
      </c>
      <c r="AJ88" s="18">
        <f ca="1">IF(ISERROR(QuarterlyDataCVM!AJ88*OFFSET(AnnualDataCP!AJ$14,CYPQly!$B88,0)/OFFSET(AnnualDataCVM!AJ$14,CYPQly!$B88,0)),"",QuarterlyDataCVM!AJ88*OFFSET(AnnualDataCP!AJ$14,CYPQly!$B88,0)/OFFSET(AnnualDataCVM!AJ$14,CYPQly!$B88,0))</f>
        <v>2995.0303613133674</v>
      </c>
      <c r="AK88" s="18">
        <f ca="1">IF(ISERROR(QuarterlyDataCVM!AK88*OFFSET(AnnualDataCP!AK$14,CYPQly!$B88,0)/OFFSET(AnnualDataCVM!AK$14,CYPQly!$B88,0)),"",QuarterlyDataCVM!AK88*OFFSET(AnnualDataCP!AK$14,CYPQly!$B88,0)/OFFSET(AnnualDataCVM!AK$14,CYPQly!$B88,0))</f>
        <v>615.09904333145755</v>
      </c>
      <c r="AL88" s="18">
        <f ca="1">IF(ISERROR(QuarterlyDataCVM!AL88*OFFSET(AnnualDataCP!AL$14,CYPQly!$B88,0)/OFFSET(AnnualDataCVM!AL$14,CYPQly!$B88,0)),"",QuarterlyDataCVM!AL88*OFFSET(AnnualDataCP!AL$14,CYPQly!$B88,0)/OFFSET(AnnualDataCVM!AL$14,CYPQly!$B88,0))</f>
        <v>774.10666666666668</v>
      </c>
      <c r="AM88" s="18">
        <f ca="1">IF(ISERROR(QuarterlyDataCVM!AM88*OFFSET(AnnualDataCP!AM$14,CYPQly!$B88,0)/OFFSET(AnnualDataCVM!AM$14,CYPQly!$B88,0)),"",QuarterlyDataCVM!AM88*OFFSET(AnnualDataCP!AM$14,CYPQly!$B88,0)/OFFSET(AnnualDataCVM!AM$14,CYPQly!$B88,0))</f>
        <v>1606.3865910109005</v>
      </c>
      <c r="AN88" s="18">
        <f ca="1">IF(ISERROR(QuarterlyDataCVM!AN88*OFFSET(AnnualDataCP!AN$14,CYPQly!$B88,0)/OFFSET(AnnualDataCVM!AN$14,CYPQly!$B88,0)),"",QuarterlyDataCVM!AN88*OFFSET(AnnualDataCP!AN$14,CYPQly!$B88,0)/OFFSET(AnnualDataCVM!AN$14,CYPQly!$B88,0))</f>
        <v>527.1499744506898</v>
      </c>
      <c r="AO88" s="18">
        <f ca="1">IF(ISERROR(QuarterlyDataCVM!AO88*OFFSET(AnnualDataCP!AO$14,CYPQly!$B88,0)/OFFSET(AnnualDataCVM!AO$14,CYPQly!$B88,0)),"",QuarterlyDataCVM!AO88*OFFSET(AnnualDataCP!AO$14,CYPQly!$B88,0)/OFFSET(AnnualDataCVM!AO$14,CYPQly!$B88,0))</f>
        <v>527.1499744506898</v>
      </c>
      <c r="AP88" s="18">
        <f ca="1">IF(ISERROR(QuarterlyDataCVM!AP88*OFFSET(AnnualDataCP!AP$14,CYPQly!$B88,0)/OFFSET(AnnualDataCVM!AP$14,CYPQly!$B88,0)),"",QuarterlyDataCVM!AP88*OFFSET(AnnualDataCP!AP$14,CYPQly!$B88,0)/OFFSET(AnnualDataCVM!AP$14,CYPQly!$B88,0))</f>
        <v>2028.5347283702213</v>
      </c>
      <c r="AQ88" s="18">
        <f ca="1">IF(ISERROR(QuarterlyDataCVM!AQ88*OFFSET(AnnualDataCP!AQ$14,CYPQly!$B88,0)/OFFSET(AnnualDataCVM!AQ$14,CYPQly!$B88,0)),"",QuarterlyDataCVM!AQ88*OFFSET(AnnualDataCP!AQ$14,CYPQly!$B88,0)/OFFSET(AnnualDataCVM!AQ$14,CYPQly!$B88,0))</f>
        <v>2028.5347283702213</v>
      </c>
      <c r="AR88" s="18">
        <f ca="1">IF(ISERROR(QuarterlyDataCVM!AR88*OFFSET(AnnualDataCP!AR$14,CYPQly!$B88,0)/OFFSET(AnnualDataCVM!AR$14,CYPQly!$B88,0)),"",QuarterlyDataCVM!AR88*OFFSET(AnnualDataCP!AR$14,CYPQly!$B88,0)/OFFSET(AnnualDataCVM!AR$14,CYPQly!$B88,0))</f>
        <v>189.20792079207922</v>
      </c>
      <c r="AS88" s="18">
        <f ca="1">IF(ISERROR(QuarterlyDataCVM!AS88*OFFSET(AnnualDataCP!AS$14,CYPQly!$B88,0)/OFFSET(AnnualDataCVM!AS$14,CYPQly!$B88,0)),"",QuarterlyDataCVM!AS88*OFFSET(AnnualDataCP!AS$14,CYPQly!$B88,0)/OFFSET(AnnualDataCVM!AS$14,CYPQly!$B88,0))</f>
        <v>606.24236147074055</v>
      </c>
      <c r="AT88" s="18">
        <f ca="1">IF(ISERROR(QuarterlyDataCVM!AT88*OFFSET(AnnualDataCP!AT$14,CYPQly!$B88,0)/OFFSET(AnnualDataCVM!AT$14,CYPQly!$B88,0)),"",QuarterlyDataCVM!AT88*OFFSET(AnnualDataCP!AT$14,CYPQly!$B88,0)/OFFSET(AnnualDataCVM!AT$14,CYPQly!$B88,0))</f>
        <v>123.78092158447858</v>
      </c>
      <c r="AU88" s="18">
        <f ca="1">IF(ISERROR(QuarterlyDataCVM!AU88*OFFSET(AnnualDataCP!AU$14,CYPQly!$B88,0)/OFFSET(AnnualDataCVM!AU$14,CYPQly!$B88,0)),"",QuarterlyDataCVM!AU88*OFFSET(AnnualDataCP!AU$14,CYPQly!$B88,0)/OFFSET(AnnualDataCVM!AU$14,CYPQly!$B88,0))</f>
        <v>165.30172413793105</v>
      </c>
      <c r="AV88" s="18">
        <f ca="1">IF(ISERROR(QuarterlyDataCVM!AV88*OFFSET(AnnualDataCP!AV$14,CYPQly!$B88,0)/OFFSET(AnnualDataCVM!AV$14,CYPQly!$B88,0)),"",QuarterlyDataCVM!AV88*OFFSET(AnnualDataCP!AV$14,CYPQly!$B88,0)/OFFSET(AnnualDataCVM!AV$14,CYPQly!$B88,0))</f>
        <v>570.39101338432124</v>
      </c>
      <c r="AW88" s="18">
        <f ca="1">IF(ISERROR(QuarterlyDataCVM!AW88*OFFSET(AnnualDataCP!AW$14,CYPQly!$B88,0)/OFFSET(AnnualDataCVM!AW$14,CYPQly!$B88,0)),"",QuarterlyDataCVM!AW88*OFFSET(AnnualDataCP!AW$14,CYPQly!$B88,0)/OFFSET(AnnualDataCVM!AW$14,CYPQly!$B88,0))</f>
        <v>374.11111111111109</v>
      </c>
      <c r="AX88" s="18">
        <f ca="1">IF(ISERROR(QuarterlyDataCVM!AX88*OFFSET(AnnualDataCP!AX$14,CYPQly!$B88,0)/OFFSET(AnnualDataCVM!AX$14,CYPQly!$B88,0)),"",QuarterlyDataCVM!AX88*OFFSET(AnnualDataCP!AX$14,CYPQly!$B88,0)/OFFSET(AnnualDataCVM!AX$14,CYPQly!$B88,0))</f>
        <v>3392.0905741114943</v>
      </c>
      <c r="AY88" s="18">
        <f ca="1">IF(ISERROR(QuarterlyDataCVM!AY88*OFFSET(AnnualDataCP!AY$14,CYPQly!$B88,0)/OFFSET(AnnualDataCVM!AY$14,CYPQly!$B88,0)),"",QuarterlyDataCVM!AY88*OFFSET(AnnualDataCP!AY$14,CYPQly!$B88,0)/OFFSET(AnnualDataCVM!AY$14,CYPQly!$B88,0))</f>
        <v>3392.0905741114943</v>
      </c>
      <c r="AZ88" s="18">
        <f ca="1">IF(ISERROR(QuarterlyDataCVM!AZ88*OFFSET(AnnualDataCP!AZ$14,CYPQly!$B88,0)/OFFSET(AnnualDataCVM!AZ$14,CYPQly!$B88,0)),"",QuarterlyDataCVM!AZ88*OFFSET(AnnualDataCP!AZ$14,CYPQly!$B88,0)/OFFSET(AnnualDataCVM!AZ$14,CYPQly!$B88,0))</f>
        <v>2815.5558604468838</v>
      </c>
      <c r="BA88" s="18">
        <f ca="1">IF(ISERROR(QuarterlyDataCVM!BA88*OFFSET(AnnualDataCP!BA$14,CYPQly!$B88,0)/OFFSET(AnnualDataCVM!BA$14,CYPQly!$B88,0)),"",QuarterlyDataCVM!BA88*OFFSET(AnnualDataCP!BA$14,CYPQly!$B88,0)/OFFSET(AnnualDataCVM!BA$14,CYPQly!$B88,0))</f>
        <v>1629.2532467532467</v>
      </c>
      <c r="BB88" s="18">
        <f ca="1">IF(ISERROR(QuarterlyDataCVM!BB88*OFFSET(AnnualDataCP!BB$14,CYPQly!$B88,0)/OFFSET(AnnualDataCVM!BB$14,CYPQly!$B88,0)),"",QuarterlyDataCVM!BB88*OFFSET(AnnualDataCP!BB$14,CYPQly!$B88,0)/OFFSET(AnnualDataCVM!BB$14,CYPQly!$B88,0))</f>
        <v>1184.7010904425913</v>
      </c>
      <c r="BC88" s="18">
        <f ca="1">IF(ISERROR(QuarterlyDataCVM!BC88*OFFSET(AnnualDataCP!BC$14,CYPQly!$B88,0)/OFFSET(AnnualDataCVM!BC$14,CYPQly!$B88,0)),"",QuarterlyDataCVM!BC88*OFFSET(AnnualDataCP!BC$14,CYPQly!$B88,0)/OFFSET(AnnualDataCVM!BC$14,CYPQly!$B88,0))</f>
        <v>587.0141113653699</v>
      </c>
      <c r="BD88" s="18">
        <f ca="1">IF(ISERROR(QuarterlyDataCVM!BD88*OFFSET(AnnualDataCP!BD$14,CYPQly!$B88,0)/OFFSET(AnnualDataCVM!BD$14,CYPQly!$B88,0)),"",QuarterlyDataCVM!BD88*OFFSET(AnnualDataCP!BD$14,CYPQly!$B88,0)/OFFSET(AnnualDataCVM!BD$14,CYPQly!$B88,0))</f>
        <v>596.38786565547127</v>
      </c>
      <c r="BE88" s="18">
        <f ca="1">IF(ISERROR(QuarterlyDataCVM!BE88*OFFSET(AnnualDataCP!BE$14,CYPQly!$B88,0)/OFFSET(AnnualDataCVM!BE$14,CYPQly!$B88,0)),"",QuarterlyDataCVM!BE88*OFFSET(AnnualDataCP!BE$14,CYPQly!$B88,0)/OFFSET(AnnualDataCVM!BE$14,CYPQly!$B88,0))</f>
        <v>4681.1977772838409</v>
      </c>
      <c r="BF88" s="18">
        <f ca="1">IF(ISERROR(QuarterlyDataCVM!BF88*OFFSET(AnnualDataCP!BF$14,CYPQly!$B88,0)/OFFSET(AnnualDataCVM!BF$14,CYPQly!$B88,0)),"",QuarterlyDataCVM!BF88*OFFSET(AnnualDataCP!BF$14,CYPQly!$B88,0)/OFFSET(AnnualDataCVM!BF$14,CYPQly!$B88,0))</f>
        <v>1139.0811395600433</v>
      </c>
      <c r="BG88" s="18">
        <f ca="1">IF(ISERROR(QuarterlyDataCVM!BG88*OFFSET(AnnualDataCP!BG$14,CYPQly!$B88,0)/OFFSET(AnnualDataCVM!BG$14,CYPQly!$B88,0)),"",QuarterlyDataCVM!BG88*OFFSET(AnnualDataCP!BG$14,CYPQly!$B88,0)/OFFSET(AnnualDataCVM!BG$14,CYPQly!$B88,0))</f>
        <v>485.60369665670021</v>
      </c>
      <c r="BH88" s="18">
        <f ca="1">IF(ISERROR(QuarterlyDataCVM!BH88*OFFSET(AnnualDataCP!BH$14,CYPQly!$B88,0)/OFFSET(AnnualDataCVM!BH$14,CYPQly!$B88,0)),"",QuarterlyDataCVM!BH88*OFFSET(AnnualDataCP!BH$14,CYPQly!$B88,0)/OFFSET(AnnualDataCVM!BH$14,CYPQly!$B88,0))</f>
        <v>652.35204727733219</v>
      </c>
      <c r="BI88" s="18">
        <f ca="1">IF(ISERROR(QuarterlyDataCVM!BI88*OFFSET(AnnualDataCP!BI$14,CYPQly!$B88,0)/OFFSET(AnnualDataCVM!BI$14,CYPQly!$B88,0)),"",QuarterlyDataCVM!BI88*OFFSET(AnnualDataCP!BI$14,CYPQly!$B88,0)/OFFSET(AnnualDataCVM!BI$14,CYPQly!$B88,0))</f>
        <v>3543.0795341487683</v>
      </c>
      <c r="BJ88" s="18">
        <f ca="1">IF(ISERROR(QuarterlyDataCVM!BJ88*OFFSET(AnnualDataCP!BJ$14,CYPQly!$B88,0)/OFFSET(AnnualDataCVM!BJ$14,CYPQly!$B88,0)),"",QuarterlyDataCVM!BJ88*OFFSET(AnnualDataCP!BJ$14,CYPQly!$B88,0)/OFFSET(AnnualDataCVM!BJ$14,CYPQly!$B88,0))</f>
        <v>3283.3451819298134</v>
      </c>
      <c r="BK88" s="18">
        <f ca="1">IF(ISERROR(QuarterlyDataCVM!BK88*OFFSET(AnnualDataCP!BK$14,CYPQly!$B88,0)/OFFSET(AnnualDataCVM!BK$14,CYPQly!$B88,0)),"",QuarterlyDataCVM!BK88*OFFSET(AnnualDataCP!BK$14,CYPQly!$B88,0)/OFFSET(AnnualDataCVM!BK$14,CYPQly!$B88,0))</f>
        <v>259.66249319542732</v>
      </c>
      <c r="BL88" s="18">
        <f ca="1">IF(ISERROR(QuarterlyDataCVM!BL88*OFFSET(AnnualDataCP!BL$14,CYPQly!$B88,0)/OFFSET(AnnualDataCVM!BL$14,CYPQly!$B88,0)),"",QuarterlyDataCVM!BL88*OFFSET(AnnualDataCP!BL$14,CYPQly!$B88,0)/OFFSET(AnnualDataCVM!BL$14,CYPQly!$B88,0))</f>
        <v>2513.7104996492321</v>
      </c>
      <c r="BM88" s="18">
        <f ca="1">IF(ISERROR(QuarterlyDataCVM!BM88*OFFSET(AnnualDataCP!BM$14,CYPQly!$B88,0)/OFFSET(AnnualDataCVM!BM$14,CYPQly!$B88,0)),"",QuarterlyDataCVM!BM88*OFFSET(AnnualDataCP!BM$14,CYPQly!$B88,0)/OFFSET(AnnualDataCVM!BM$14,CYPQly!$B88,0))</f>
        <v>2513.7104996492321</v>
      </c>
      <c r="BN88" s="18">
        <f ca="1">IF(ISERROR(QuarterlyDataCVM!BN88*OFFSET(AnnualDataCP!BN$14,CYPQly!$B88,0)/OFFSET(AnnualDataCVM!BN$14,CYPQly!$B88,0)),"",QuarterlyDataCVM!BN88*OFFSET(AnnualDataCP!BN$14,CYPQly!$B88,0)/OFFSET(AnnualDataCVM!BN$14,CYPQly!$B88,0))</f>
        <v>1196.8987279035189</v>
      </c>
      <c r="BO88" s="18">
        <f ca="1">IF(ISERROR(QuarterlyDataCVM!BO88*OFFSET(AnnualDataCP!BO$14,CYPQly!$B88,0)/OFFSET(AnnualDataCVM!BO$14,CYPQly!$B88,0)),"",QuarterlyDataCVM!BO88*OFFSET(AnnualDataCP!BO$14,CYPQly!$B88,0)/OFFSET(AnnualDataCVM!BO$14,CYPQly!$B88,0))</f>
        <v>1196.8987279035189</v>
      </c>
      <c r="BP88" s="18">
        <f ca="1">IF(ISERROR(QuarterlyDataCVM!BP88*OFFSET(AnnualDataCP!BP$14,CYPQly!$B88,0)/OFFSET(AnnualDataCVM!BP$14,CYPQly!$B88,0)),"",QuarterlyDataCVM!BP88*OFFSET(AnnualDataCP!BP$14,CYPQly!$B88,0)/OFFSET(AnnualDataCVM!BP$14,CYPQly!$B88,0))</f>
        <v>2946.5353569421022</v>
      </c>
      <c r="BQ88" s="18">
        <f ca="1">IF(ISERROR(QuarterlyDataCVM!BQ88*OFFSET(AnnualDataCP!BQ$14,CYPQly!$B88,0)/OFFSET(AnnualDataCVM!BQ$14,CYPQly!$B88,0)),"",QuarterlyDataCVM!BQ88*OFFSET(AnnualDataCP!BQ$14,CYPQly!$B88,0)/OFFSET(AnnualDataCVM!BQ$14,CYPQly!$B88,0))</f>
        <v>2946.5353569421022</v>
      </c>
      <c r="BR88" s="18">
        <f ca="1">IF(ISERROR(QuarterlyDataCVM!BR88*OFFSET(AnnualDataCP!BR$14,CYPQly!$B88,0)/OFFSET(AnnualDataCVM!BR$14,CYPQly!$B88,0)),"",QuarterlyDataCVM!BR88*OFFSET(AnnualDataCP!BR$14,CYPQly!$B88,0)/OFFSET(AnnualDataCVM!BR$14,CYPQly!$B88,0))</f>
        <v>4710.3577625206235</v>
      </c>
      <c r="BS88" s="18">
        <f ca="1">IF(ISERROR(QuarterlyDataCVM!BS88*OFFSET(AnnualDataCP!BS$14,CYPQly!$B88,0)/OFFSET(AnnualDataCVM!BS$14,CYPQly!$B88,0)),"",QuarterlyDataCVM!BS88*OFFSET(AnnualDataCP!BS$14,CYPQly!$B88,0)/OFFSET(AnnualDataCVM!BS$14,CYPQly!$B88,0))</f>
        <v>2299.5679161324383</v>
      </c>
      <c r="BT88" s="18">
        <f ca="1">IF(ISERROR(QuarterlyDataCVM!BT88*OFFSET(AnnualDataCP!BT$14,CYPQly!$B88,0)/OFFSET(AnnualDataCVM!BT$14,CYPQly!$B88,0)),"",QuarterlyDataCVM!BT88*OFFSET(AnnualDataCP!BT$14,CYPQly!$B88,0)/OFFSET(AnnualDataCVM!BT$14,CYPQly!$B88,0))</f>
        <v>2416.8891989952554</v>
      </c>
      <c r="BU88" s="18">
        <f ca="1">IF(ISERROR(QuarterlyDataCVM!BU88*OFFSET(AnnualDataCP!BU$14,CYPQly!$B88,0)/OFFSET(AnnualDataCVM!BU$14,CYPQly!$B88,0)),"",QuarterlyDataCVM!BU88*OFFSET(AnnualDataCP!BU$14,CYPQly!$B88,0)/OFFSET(AnnualDataCVM!BU$14,CYPQly!$B88,0))</f>
        <v>341.45627980922097</v>
      </c>
      <c r="BV88" s="18">
        <f ca="1">IF(ISERROR(QuarterlyDataCVM!BV88*OFFSET(AnnualDataCP!BV$14,CYPQly!$B88,0)/OFFSET(AnnualDataCVM!BV$14,CYPQly!$B88,0)),"",QuarterlyDataCVM!BV88*OFFSET(AnnualDataCP!BV$14,CYPQly!$B88,0)/OFFSET(AnnualDataCVM!BV$14,CYPQly!$B88,0))</f>
        <v>1916.092271426166</v>
      </c>
      <c r="BW88" s="18">
        <f ca="1">IF(ISERROR(QuarterlyDataCVM!BW88*OFFSET(AnnualDataCP!BW$14,CYPQly!$B88,0)/OFFSET(AnnualDataCVM!BW$14,CYPQly!$B88,0)),"",QuarterlyDataCVM!BW88*OFFSET(AnnualDataCP!BW$14,CYPQly!$B88,0)/OFFSET(AnnualDataCVM!BW$14,CYPQly!$B88,0))</f>
        <v>160.25603864734299</v>
      </c>
      <c r="BX88" s="18">
        <f ca="1">IF(ISERROR(QuarterlyDataCVM!BX88*OFFSET(AnnualDataCP!BX$14,CYPQly!$B88,0)/OFFSET(AnnualDataCVM!BX$14,CYPQly!$B88,0)),"",QuarterlyDataCVM!BX88*OFFSET(AnnualDataCP!BX$14,CYPQly!$B88,0)/OFFSET(AnnualDataCVM!BX$14,CYPQly!$B88,0))</f>
        <v>3263.727716013263</v>
      </c>
      <c r="BY88" s="18">
        <f ca="1">IF(ISERROR(QuarterlyDataCVM!BY88*OFFSET(AnnualDataCP!BY$14,CYPQly!$B88,0)/OFFSET(AnnualDataCVM!BY$14,CYPQly!$B88,0)),"",QuarterlyDataCVM!BY88*OFFSET(AnnualDataCP!BY$14,CYPQly!$B88,0)/OFFSET(AnnualDataCVM!BY$14,CYPQly!$B88,0))</f>
        <v>2096.1328106986398</v>
      </c>
      <c r="BZ88" s="18">
        <f ca="1">IF(ISERROR(QuarterlyDataCVM!BZ88*OFFSET(AnnualDataCP!BZ$14,CYPQly!$B88,0)/OFFSET(AnnualDataCVM!BZ$14,CYPQly!$B88,0)),"",QuarterlyDataCVM!BZ88*OFFSET(AnnualDataCP!BZ$14,CYPQly!$B88,0)/OFFSET(AnnualDataCVM!BZ$14,CYPQly!$B88,0))</f>
        <v>980.35302457466923</v>
      </c>
      <c r="CA88" s="18">
        <f ca="1">IF(ISERROR(QuarterlyDataCVM!CA88*OFFSET(AnnualDataCP!CA$14,CYPQly!$B88,0)/OFFSET(AnnualDataCVM!CA$14,CYPQly!$B88,0)),"",QuarterlyDataCVM!CA88*OFFSET(AnnualDataCP!CA$14,CYPQly!$B88,0)/OFFSET(AnnualDataCVM!CA$14,CYPQly!$B88,0))</f>
        <v>1113.5755300353358</v>
      </c>
      <c r="CB88" s="18">
        <f ca="1">IF(ISERROR(QuarterlyDataCVM!CB88*OFFSET(AnnualDataCP!CB$14,CYPQly!$B88,0)/OFFSET(AnnualDataCVM!CB$14,CYPQly!$B88,0)),"",QuarterlyDataCVM!CB88*OFFSET(AnnualDataCP!CB$14,CYPQly!$B88,0)/OFFSET(AnnualDataCVM!CB$14,CYPQly!$B88,0))</f>
        <v>1166.9000000000001</v>
      </c>
      <c r="CC88" s="18">
        <f ca="1">IF(ISERROR(QuarterlyDataCVM!CC88*OFFSET(AnnualDataCP!CC$14,CYPQly!$B88,0)/OFFSET(AnnualDataCVM!CC$14,CYPQly!$B88,0)),"",QuarterlyDataCVM!CC88*OFFSET(AnnualDataCP!CC$14,CYPQly!$B88,0)/OFFSET(AnnualDataCVM!CC$14,CYPQly!$B88,0))</f>
        <v>81.992779783393502</v>
      </c>
      <c r="CD88" s="18">
        <f ca="1">IF(ISERROR(QuarterlyDataCVM!CD88*OFFSET(AnnualDataCP!CD$14,CYPQly!$B88,0)/OFFSET(AnnualDataCVM!CD$14,CYPQly!$B88,0)),"",QuarterlyDataCVM!CD88*OFFSET(AnnualDataCP!CD$14,CYPQly!$B88,0)/OFFSET(AnnualDataCVM!CD$14,CYPQly!$B88,0))</f>
        <v>237.79775280898878</v>
      </c>
      <c r="CE88" s="18">
        <f ca="1">IF(ISERROR(QuarterlyDataCVM!CE88*OFFSET(AnnualDataCP!CE$14,CYPQly!$B88,0)/OFFSET(AnnualDataCVM!CE$14,CYPQly!$B88,0)),"",QuarterlyDataCVM!CE88*OFFSET(AnnualDataCP!CE$14,CYPQly!$B88,0)/OFFSET(AnnualDataCVM!CE$14,CYPQly!$B88,0))</f>
        <v>845.38798639969775</v>
      </c>
      <c r="CF88" s="18">
        <f ca="1">IF(ISERROR(QuarterlyDataCVM!CF88*OFFSET(AnnualDataCP!CF$14,CYPQly!$B88,0)/OFFSET(AnnualDataCVM!CF$14,CYPQly!$B88,0)),"",QuarterlyDataCVM!CF88*OFFSET(AnnualDataCP!CF$14,CYPQly!$B88,0)/OFFSET(AnnualDataCVM!CF$14,CYPQly!$B88,0))</f>
        <v>5974.8606253312137</v>
      </c>
      <c r="CG88" s="18">
        <f ca="1">IF(ISERROR(QuarterlyDataCVM!CG88*OFFSET(AnnualDataCP!CG$14,CYPQly!$B88,0)/OFFSET(AnnualDataCVM!CG$14,CYPQly!$B88,0)),"",QuarterlyDataCVM!CG88*OFFSET(AnnualDataCP!CG$14,CYPQly!$B88,0)/OFFSET(AnnualDataCVM!CG$14,CYPQly!$B88,0))</f>
        <v>5974.8606253312137</v>
      </c>
      <c r="CH88" s="18">
        <f ca="1">IF(ISERROR(QuarterlyDataCVM!CH88*OFFSET(AnnualDataCP!CH$14,CYPQly!$B88,0)/OFFSET(AnnualDataCVM!CH$14,CYPQly!$B88,0)),"",QuarterlyDataCVM!CH88*OFFSET(AnnualDataCP!CH$14,CYPQly!$B88,0)/OFFSET(AnnualDataCVM!CH$14,CYPQly!$B88,0))</f>
        <v>4456.9042021745518</v>
      </c>
      <c r="CI88" s="18">
        <f ca="1">IF(ISERROR(QuarterlyDataCVM!CI88*OFFSET(AnnualDataCP!CI$14,CYPQly!$B88,0)/OFFSET(AnnualDataCVM!CI$14,CYPQly!$B88,0)),"",QuarterlyDataCVM!CI88*OFFSET(AnnualDataCP!CI$14,CYPQly!$B88,0)/OFFSET(AnnualDataCVM!CI$14,CYPQly!$B88,0))</f>
        <v>1516.5081470253883</v>
      </c>
      <c r="CJ88" s="18">
        <f ca="1">IF(ISERROR(QuarterlyDataCVM!CJ88*OFFSET(AnnualDataCP!CJ$14,CYPQly!$B88,0)/OFFSET(AnnualDataCVM!CJ$14,CYPQly!$B88,0)),"",QuarterlyDataCVM!CJ88*OFFSET(AnnualDataCP!CJ$14,CYPQly!$B88,0)/OFFSET(AnnualDataCVM!CJ$14,CYPQly!$B88,0))</f>
        <v>4888.928295924532</v>
      </c>
      <c r="CK88" s="18">
        <f ca="1">IF(ISERROR(QuarterlyDataCVM!CK88*OFFSET(AnnualDataCP!CK$14,CYPQly!$B88,0)/OFFSET(AnnualDataCVM!CK$14,CYPQly!$B88,0)),"",QuarterlyDataCVM!CK88*OFFSET(AnnualDataCP!CK$14,CYPQly!$B88,0)/OFFSET(AnnualDataCVM!CK$14,CYPQly!$B88,0))</f>
        <v>1643.1694434160188</v>
      </c>
      <c r="CL88" s="18">
        <f ca="1">IF(ISERROR(QuarterlyDataCVM!CL88*OFFSET(AnnualDataCP!CL$14,CYPQly!$B88,0)/OFFSET(AnnualDataCVM!CL$14,CYPQly!$B88,0)),"",QuarterlyDataCVM!CL88*OFFSET(AnnualDataCP!CL$14,CYPQly!$B88,0)/OFFSET(AnnualDataCVM!CL$14,CYPQly!$B88,0))</f>
        <v>3249.948163831496</v>
      </c>
      <c r="CM88" s="18">
        <f ca="1">IF(ISERROR(QuarterlyDataCVM!CM88*OFFSET(AnnualDataCP!CM$14,CYPQly!$B88,0)/OFFSET(AnnualDataCVM!CM$14,CYPQly!$B88,0)),"",QuarterlyDataCVM!CM88*OFFSET(AnnualDataCP!CM$14,CYPQly!$B88,0)/OFFSET(AnnualDataCVM!CM$14,CYPQly!$B88,0))</f>
        <v>1699.25</v>
      </c>
      <c r="CN88" s="18">
        <f ca="1">IF(ISERROR(QuarterlyDataCVM!CN88*OFFSET(AnnualDataCP!CN$14,CYPQly!$B88,0)/OFFSET(AnnualDataCVM!CN$14,CYPQly!$B88,0)),"",QuarterlyDataCVM!CN88*OFFSET(AnnualDataCP!CN$14,CYPQly!$B88,0)/OFFSET(AnnualDataCVM!CN$14,CYPQly!$B88,0))</f>
        <v>1528.5520956510313</v>
      </c>
      <c r="CO88" s="18">
        <f ca="1">IF(ISERROR(QuarterlyDataCVM!CO88*OFFSET(AnnualDataCP!CO$14,CYPQly!$B88,0)/OFFSET(AnnualDataCVM!CO$14,CYPQly!$B88,0)),"",QuarterlyDataCVM!CO88*OFFSET(AnnualDataCP!CO$14,CYPQly!$B88,0)/OFFSET(AnnualDataCVM!CO$14,CYPQly!$B88,0))</f>
        <v>21.242236024844722</v>
      </c>
      <c r="CP88" s="18">
        <f ca="1">IF(ISERROR(QuarterlyDataCVM!CP88*OFFSET(AnnualDataCP!CP$14,CYPQly!$B88,0)/OFFSET(AnnualDataCVM!CP$14,CYPQly!$B88,0)),"",QuarterlyDataCVM!CP88*OFFSET(AnnualDataCP!CP$14,CYPQly!$B88,0)/OFFSET(AnnualDataCVM!CP$14,CYPQly!$B88,0))</f>
        <v>24213.290327904928</v>
      </c>
      <c r="CQ88" s="18">
        <f ca="1">IF(ISERROR(QuarterlyDataCVM!CQ88*OFFSET(AnnualDataCP!CQ$14,CYPQly!$B88,0)/OFFSET(AnnualDataCVM!CQ$14,CYPQly!$B88,0)),"",QuarterlyDataCVM!CQ88*OFFSET(AnnualDataCP!CQ$14,CYPQly!$B88,0)/OFFSET(AnnualDataCVM!CQ$14,CYPQly!$B88,0))</f>
        <v>8491.4127259352663</v>
      </c>
      <c r="CR88" s="18">
        <f ca="1">IF(ISERROR(QuarterlyDataCVM!CR88*OFFSET(AnnualDataCP!CR$14,CYPQly!$B88,0)/OFFSET(AnnualDataCVM!CR$14,CYPQly!$B88,0)),"",QuarterlyDataCVM!CR88*OFFSET(AnnualDataCP!CR$14,CYPQly!$B88,0)/OFFSET(AnnualDataCVM!CR$14,CYPQly!$B88,0))</f>
        <v>4645.3928827322661</v>
      </c>
      <c r="CS88" s="18">
        <f ca="1">IF(ISERROR(QuarterlyDataCVM!CS88*OFFSET(AnnualDataCP!CS$14,CYPQly!$B88,0)/OFFSET(AnnualDataCVM!CS$14,CYPQly!$B88,0)),"",QuarterlyDataCVM!CS88*OFFSET(AnnualDataCP!CS$14,CYPQly!$B88,0)/OFFSET(AnnualDataCVM!CS$14,CYPQly!$B88,0))</f>
        <v>11075.619493777094</v>
      </c>
      <c r="CT88" s="18">
        <f ca="1">IF(ISERROR(QuarterlyDataCVM!CT88*OFFSET(AnnualDataCP!CT$14,CYPQly!$B88,0)/OFFSET(AnnualDataCVM!CT$14,CYPQly!$B88,0)),"",QuarterlyDataCVM!CT88*OFFSET(AnnualDataCP!CT$14,CYPQly!$B88,0)/OFFSET(AnnualDataCVM!CT$14,CYPQly!$B88,0))</f>
        <v>280127.70263174485</v>
      </c>
      <c r="CU88" s="18">
        <f ca="1">IF(ISERROR(QuarterlyDataCVM!CU88*OFFSET(AnnualDataCP!CU$14,CYPQly!$B88,0)/OFFSET(AnnualDataCVM!CU$14,CYPQly!$B88,0)),"",QuarterlyDataCVM!CU88*OFFSET(AnnualDataCP!CU$14,CYPQly!$B88,0)/OFFSET(AnnualDataCVM!CU$14,CYPQly!$B88,0))</f>
        <v>64533.108461665273</v>
      </c>
      <c r="CV88" s="18">
        <f ca="1">IF(ISERROR(QuarterlyDataCVM!CV88*OFFSET(AnnualDataCP!CV$14,CYPQly!$B88,0)/OFFSET(AnnualDataCVM!CV$14,CYPQly!$B88,0)),"",QuarterlyDataCVM!CV88*OFFSET(AnnualDataCP!CV$14,CYPQly!$B88,0)/OFFSET(AnnualDataCVM!CV$14,CYPQly!$B88,0))</f>
        <v>40480.643906424964</v>
      </c>
      <c r="CW88" s="18">
        <f ca="1">IF(ISERROR(QuarterlyDataCVM!CW88*OFFSET(AnnualDataCP!CW$14,CYPQly!$B88,0)/OFFSET(AnnualDataCVM!CW$14,CYPQly!$B88,0)),"",QuarterlyDataCVM!CW88*OFFSET(AnnualDataCP!CW$14,CYPQly!$B88,0)/OFFSET(AnnualDataCVM!CW$14,CYPQly!$B88,0))</f>
        <v>6396.031826484018</v>
      </c>
      <c r="CX88" s="18">
        <f ca="1">IF(ISERROR(QuarterlyDataCVM!CX88*OFFSET(AnnualDataCP!CX$14,CYPQly!$B88,0)/OFFSET(AnnualDataCVM!CX$14,CYPQly!$B88,0)),"",QuarterlyDataCVM!CX88*OFFSET(AnnualDataCP!CX$14,CYPQly!$B88,0)/OFFSET(AnnualDataCVM!CX$14,CYPQly!$B88,0))</f>
        <v>14833.77040552056</v>
      </c>
      <c r="CY88" s="18">
        <f ca="1">IF(ISERROR(QuarterlyDataCVM!CY88*OFFSET(AnnualDataCP!CY$14,CYPQly!$B88,0)/OFFSET(AnnualDataCVM!CY$14,CYPQly!$B88,0)),"",QuarterlyDataCVM!CY88*OFFSET(AnnualDataCP!CY$14,CYPQly!$B88,0)/OFFSET(AnnualDataCVM!CY$14,CYPQly!$B88,0))</f>
        <v>19276.187616791838</v>
      </c>
      <c r="CZ88" s="18">
        <f ca="1">IF(ISERROR(QuarterlyDataCVM!CZ88*OFFSET(AnnualDataCP!CZ$14,CYPQly!$B88,0)/OFFSET(AnnualDataCVM!CZ$14,CYPQly!$B88,0)),"",QuarterlyDataCVM!CZ88*OFFSET(AnnualDataCP!CZ$14,CYPQly!$B88,0)/OFFSET(AnnualDataCVM!CZ$14,CYPQly!$B88,0))</f>
        <v>14719.471341580667</v>
      </c>
      <c r="DA88" s="18">
        <f ca="1">IF(ISERROR(QuarterlyDataCVM!DA88*OFFSET(AnnualDataCP!DA$14,CYPQly!$B88,0)/OFFSET(AnnualDataCVM!DA$14,CYPQly!$B88,0)),"",QuarterlyDataCVM!DA88*OFFSET(AnnualDataCP!DA$14,CYPQly!$B88,0)/OFFSET(AnnualDataCVM!DA$14,CYPQly!$B88,0))</f>
        <v>5958.9820261437908</v>
      </c>
      <c r="DB88" s="18">
        <f ca="1">IF(ISERROR(QuarterlyDataCVM!DB88*OFFSET(AnnualDataCP!DB$14,CYPQly!$B88,0)/OFFSET(AnnualDataCVM!DB$14,CYPQly!$B88,0)),"",QuarterlyDataCVM!DB88*OFFSET(AnnualDataCP!DB$14,CYPQly!$B88,0)/OFFSET(AnnualDataCVM!DB$14,CYPQly!$B88,0))</f>
        <v>747.57691245512285</v>
      </c>
      <c r="DC88" s="18">
        <f ca="1">IF(ISERROR(QuarterlyDataCVM!DC88*OFFSET(AnnualDataCP!DC$14,CYPQly!$B88,0)/OFFSET(AnnualDataCVM!DC$14,CYPQly!$B88,0)),"",QuarterlyDataCVM!DC88*OFFSET(AnnualDataCP!DC$14,CYPQly!$B88,0)/OFFSET(AnnualDataCVM!DC$14,CYPQly!$B88,0))</f>
        <v>5212.336889128509</v>
      </c>
      <c r="DD88" s="18">
        <f ca="1">IF(ISERROR(QuarterlyDataCVM!DD88*OFFSET(AnnualDataCP!DD$14,CYPQly!$B88,0)/OFFSET(AnnualDataCVM!DD$14,CYPQly!$B88,0)),"",QuarterlyDataCVM!DD88*OFFSET(AnnualDataCP!DD$14,CYPQly!$B88,0)/OFFSET(AnnualDataCVM!DD$14,CYPQly!$B88,0))</f>
        <v>1049.2703442879499</v>
      </c>
      <c r="DE88" s="18">
        <f ca="1">IF(ISERROR(QuarterlyDataCVM!DE88*OFFSET(AnnualDataCP!DE$14,CYPQly!$B88,0)/OFFSET(AnnualDataCVM!DE$14,CYPQly!$B88,0)),"",QuarterlyDataCVM!DE88*OFFSET(AnnualDataCP!DE$14,CYPQly!$B88,0)/OFFSET(AnnualDataCVM!DE$14,CYPQly!$B88,0))</f>
        <v>1055.9836623553438</v>
      </c>
      <c r="DF88" s="18">
        <f ca="1">IF(ISERROR(QuarterlyDataCVM!DF88*OFFSET(AnnualDataCP!DF$14,CYPQly!$B88,0)/OFFSET(AnnualDataCVM!DF$14,CYPQly!$B88,0)),"",QuarterlyDataCVM!DF88*OFFSET(AnnualDataCP!DF$14,CYPQly!$B88,0)/OFFSET(AnnualDataCVM!DF$14,CYPQly!$B88,0))</f>
        <v>4102.1972907259469</v>
      </c>
      <c r="DG88" s="18">
        <f ca="1">IF(ISERROR(QuarterlyDataCVM!DG88*OFFSET(AnnualDataCP!DG$14,CYPQly!$B88,0)/OFFSET(AnnualDataCVM!DG$14,CYPQly!$B88,0)),"",QuarterlyDataCVM!DG88*OFFSET(AnnualDataCP!DG$14,CYPQly!$B88,0)/OFFSET(AnnualDataCVM!DG$14,CYPQly!$B88,0))</f>
        <v>2545.2705679296459</v>
      </c>
      <c r="DH88" s="18">
        <f ca="1">IF(ISERROR(QuarterlyDataCVM!DH88*OFFSET(AnnualDataCP!DH$14,CYPQly!$B88,0)/OFFSET(AnnualDataCVM!DH$14,CYPQly!$B88,0)),"",QuarterlyDataCVM!DH88*OFFSET(AnnualDataCP!DH$14,CYPQly!$B88,0)/OFFSET(AnnualDataCVM!DH$14,CYPQly!$B88,0))</f>
        <v>9337.1871826512652</v>
      </c>
      <c r="DI88" s="18">
        <f ca="1">IF(ISERROR(QuarterlyDataCVM!DI88*OFFSET(AnnualDataCP!DI$14,CYPQly!$B88,0)/OFFSET(AnnualDataCVM!DI$14,CYPQly!$B88,0)),"",QuarterlyDataCVM!DI88*OFFSET(AnnualDataCP!DI$14,CYPQly!$B88,0)/OFFSET(AnnualDataCVM!DI$14,CYPQly!$B88,0))</f>
        <v>2375.7843461030384</v>
      </c>
      <c r="DJ88" s="18">
        <f ca="1">IF(ISERROR(QuarterlyDataCVM!DJ88*OFFSET(AnnualDataCP!DJ$14,CYPQly!$B88,0)/OFFSET(AnnualDataCVM!DJ$14,CYPQly!$B88,0)),"",QuarterlyDataCVM!DJ88*OFFSET(AnnualDataCP!DJ$14,CYPQly!$B88,0)/OFFSET(AnnualDataCVM!DJ$14,CYPQly!$B88,0))</f>
        <v>6962.0091765145253</v>
      </c>
      <c r="DK88" s="18">
        <f ca="1">IF(ISERROR(QuarterlyDataCVM!DK88*OFFSET(AnnualDataCP!DK$14,CYPQly!$B88,0)/OFFSET(AnnualDataCVM!DK$14,CYPQly!$B88,0)),"",QuarterlyDataCVM!DK88*OFFSET(AnnualDataCP!DK$14,CYPQly!$B88,0)/OFFSET(AnnualDataCVM!DK$14,CYPQly!$B88,0))</f>
        <v>22958.220965684261</v>
      </c>
      <c r="DL88" s="18">
        <f ca="1">IF(ISERROR(QuarterlyDataCVM!DL88*OFFSET(AnnualDataCP!DL$14,CYPQly!$B88,0)/OFFSET(AnnualDataCVM!DL$14,CYPQly!$B88,0)),"",QuarterlyDataCVM!DL88*OFFSET(AnnualDataCP!DL$14,CYPQly!$B88,0)/OFFSET(AnnualDataCVM!DL$14,CYPQly!$B88,0))</f>
        <v>6487.8534934068093</v>
      </c>
      <c r="DM88" s="18">
        <f ca="1">IF(ISERROR(QuarterlyDataCVM!DM88*OFFSET(AnnualDataCP!DM$14,CYPQly!$B88,0)/OFFSET(AnnualDataCVM!DM$14,CYPQly!$B88,0)),"",QuarterlyDataCVM!DM88*OFFSET(AnnualDataCP!DM$14,CYPQly!$B88,0)/OFFSET(AnnualDataCVM!DM$14,CYPQly!$B88,0))</f>
        <v>2595.3611093441891</v>
      </c>
      <c r="DN88" s="18">
        <f ca="1">IF(ISERROR(QuarterlyDataCVM!DN88*OFFSET(AnnualDataCP!DN$14,CYPQly!$B88,0)/OFFSET(AnnualDataCVM!DN$14,CYPQly!$B88,0)),"",QuarterlyDataCVM!DN88*OFFSET(AnnualDataCP!DN$14,CYPQly!$B88,0)/OFFSET(AnnualDataCVM!DN$14,CYPQly!$B88,0))</f>
        <v>3892.3089362418932</v>
      </c>
      <c r="DO88" s="18">
        <f ca="1">IF(ISERROR(QuarterlyDataCVM!DO88*OFFSET(AnnualDataCP!DO$14,CYPQly!$B88,0)/OFFSET(AnnualDataCVM!DO$14,CYPQly!$B88,0)),"",QuarterlyDataCVM!DO88*OFFSET(AnnualDataCP!DO$14,CYPQly!$B88,0)/OFFSET(AnnualDataCVM!DO$14,CYPQly!$B88,0))</f>
        <v>2266.7589108153588</v>
      </c>
      <c r="DP88" s="18">
        <f ca="1">IF(ISERROR(QuarterlyDataCVM!DP88*OFFSET(AnnualDataCP!DP$14,CYPQly!$B88,0)/OFFSET(AnnualDataCVM!DP$14,CYPQly!$B88,0)),"",QuarterlyDataCVM!DP88*OFFSET(AnnualDataCP!DP$14,CYPQly!$B88,0)/OFFSET(AnnualDataCVM!DP$14,CYPQly!$B88,0))</f>
        <v>1626.1160066926939</v>
      </c>
      <c r="DQ88" s="18">
        <f ca="1">IF(ISERROR(QuarterlyDataCVM!DQ88*OFFSET(AnnualDataCP!DQ$14,CYPQly!$B88,0)/OFFSET(AnnualDataCVM!DQ$14,CYPQly!$B88,0)),"",QuarterlyDataCVM!DQ88*OFFSET(AnnualDataCP!DQ$14,CYPQly!$B88,0)/OFFSET(AnnualDataCVM!DQ$14,CYPQly!$B88,0))</f>
        <v>6865.2130249898064</v>
      </c>
      <c r="DR88" s="18">
        <f ca="1">IF(ISERROR(QuarterlyDataCVM!DR88*OFFSET(AnnualDataCP!DR$14,CYPQly!$B88,0)/OFFSET(AnnualDataCVM!DR$14,CYPQly!$B88,0)),"",QuarterlyDataCVM!DR88*OFFSET(AnnualDataCP!DR$14,CYPQly!$B88,0)/OFFSET(AnnualDataCVM!DR$14,CYPQly!$B88,0))</f>
        <v>6865.2130249898064</v>
      </c>
      <c r="DS88" s="18">
        <f ca="1">IF(ISERROR(QuarterlyDataCVM!DS88*OFFSET(AnnualDataCP!DS$14,CYPQly!$B88,0)/OFFSET(AnnualDataCVM!DS$14,CYPQly!$B88,0)),"",QuarterlyDataCVM!DS88*OFFSET(AnnualDataCP!DS$14,CYPQly!$B88,0)/OFFSET(AnnualDataCVM!DS$14,CYPQly!$B88,0))</f>
        <v>9612.1751190647992</v>
      </c>
      <c r="DT88" s="18">
        <f ca="1">IF(ISERROR(QuarterlyDataCVM!DT88*OFFSET(AnnualDataCP!DT$14,CYPQly!$B88,0)/OFFSET(AnnualDataCVM!DT$14,CYPQly!$B88,0)),"",QuarterlyDataCVM!DT88*OFFSET(AnnualDataCP!DT$14,CYPQly!$B88,0)/OFFSET(AnnualDataCVM!DT$14,CYPQly!$B88,0))</f>
        <v>7958.4357509207948</v>
      </c>
      <c r="DU88" s="18">
        <f ca="1">IF(ISERROR(QuarterlyDataCVM!DU88*OFFSET(AnnualDataCP!DU$14,CYPQly!$B88,0)/OFFSET(AnnualDataCVM!DU$14,CYPQly!$B88,0)),"",QuarterlyDataCVM!DU88*OFFSET(AnnualDataCP!DU$14,CYPQly!$B88,0)/OFFSET(AnnualDataCVM!DU$14,CYPQly!$B88,0))</f>
        <v>1653.787771062922</v>
      </c>
      <c r="DV88" s="18">
        <f ca="1">IF(ISERROR(QuarterlyDataCVM!DV88*OFFSET(AnnualDataCP!DV$14,CYPQly!$B88,0)/OFFSET(AnnualDataCVM!DV$14,CYPQly!$B88,0)),"",QuarterlyDataCVM!DV88*OFFSET(AnnualDataCP!DV$14,CYPQly!$B88,0)/OFFSET(AnnualDataCVM!DV$14,CYPQly!$B88,0))</f>
        <v>26599.884510888791</v>
      </c>
      <c r="DW88" s="18">
        <f ca="1">IF(ISERROR(QuarterlyDataCVM!DW88*OFFSET(AnnualDataCP!DW$14,CYPQly!$B88,0)/OFFSET(AnnualDataCVM!DW$14,CYPQly!$B88,0)),"",QuarterlyDataCVM!DW88*OFFSET(AnnualDataCP!DW$14,CYPQly!$B88,0)/OFFSET(AnnualDataCVM!DW$14,CYPQly!$B88,0))</f>
        <v>16769.200315170616</v>
      </c>
      <c r="DX88" s="18">
        <f ca="1">IF(ISERROR(QuarterlyDataCVM!DX88*OFFSET(AnnualDataCP!DX$14,CYPQly!$B88,0)/OFFSET(AnnualDataCVM!DX$14,CYPQly!$B88,0)),"",QuarterlyDataCVM!DX88*OFFSET(AnnualDataCP!DX$14,CYPQly!$B88,0)/OFFSET(AnnualDataCVM!DX$14,CYPQly!$B88,0))</f>
        <v>5711.4727641385361</v>
      </c>
      <c r="DY88" s="18">
        <f ca="1">IF(ISERROR(QuarterlyDataCVM!DY88*OFFSET(AnnualDataCP!DY$14,CYPQly!$B88,0)/OFFSET(AnnualDataCVM!DY$14,CYPQly!$B88,0)),"",QuarterlyDataCVM!DY88*OFFSET(AnnualDataCP!DY$14,CYPQly!$B88,0)/OFFSET(AnnualDataCVM!DY$14,CYPQly!$B88,0))</f>
        <v>5710.9091905518717</v>
      </c>
      <c r="DZ88" s="18" t="str">
        <f ca="1">IF(ISERROR(QuarterlyDataCVM!DZ88*OFFSET(AnnualDataCP!DZ$14,CYPQly!$B88,0)/OFFSET(AnnualDataCVM!DZ$14,CYPQly!$B88,0)),"",QuarterlyDataCVM!DZ88*OFFSET(AnnualDataCP!DZ$14,CYPQly!$B88,0)/OFFSET(AnnualDataCVM!DZ$14,CYPQly!$B88,0))</f>
        <v/>
      </c>
      <c r="EA88" s="18">
        <f ca="1">IF(ISERROR(QuarterlyDataCVM!EA88*OFFSET(AnnualDataCP!EA$14,CYPQly!$B88,0)/OFFSET(AnnualDataCVM!EA$14,CYPQly!$B88,0)),"",QuarterlyDataCVM!EA88*OFFSET(AnnualDataCP!EA$14,CYPQly!$B88,0)/OFFSET(AnnualDataCVM!EA$14,CYPQly!$B88,0))</f>
        <v>4045.1471173822715</v>
      </c>
      <c r="EB88" s="18">
        <f ca="1">IF(ISERROR(QuarterlyDataCVM!EB88*OFFSET(AnnualDataCP!EB$14,CYPQly!$B88,0)/OFFSET(AnnualDataCVM!EB$14,CYPQly!$B88,0)),"",QuarterlyDataCVM!EB88*OFFSET(AnnualDataCP!EB$14,CYPQly!$B88,0)/OFFSET(AnnualDataCVM!EB$14,CYPQly!$B88,0))</f>
        <v>48727.808652575957</v>
      </c>
      <c r="EC88" s="18">
        <f ca="1">IF(ISERROR(QuarterlyDataCVM!EC88*OFFSET(AnnualDataCP!EC$14,CYPQly!$B88,0)/OFFSET(AnnualDataCVM!EC$14,CYPQly!$B88,0)),"",QuarterlyDataCVM!EC88*OFFSET(AnnualDataCP!EC$14,CYPQly!$B88,0)/OFFSET(AnnualDataCVM!EC$14,CYPQly!$B88,0))</f>
        <v>48727.808652575957</v>
      </c>
      <c r="ED88" s="18">
        <f ca="1">IF(ISERROR(QuarterlyDataCVM!ED88*OFFSET(AnnualDataCP!ED$14,CYPQly!$B88,0)/OFFSET(AnnualDataCVM!ED$14,CYPQly!$B88,0)),"",QuarterlyDataCVM!ED88*OFFSET(AnnualDataCP!ED$14,CYPQly!$B88,0)/OFFSET(AnnualDataCVM!ED$14,CYPQly!$B88,0))</f>
        <v>9624.6855115222079</v>
      </c>
      <c r="EE88" s="18">
        <f ca="1">IF(ISERROR(QuarterlyDataCVM!EE88*OFFSET(AnnualDataCP!EE$14,CYPQly!$B88,0)/OFFSET(AnnualDataCVM!EE$14,CYPQly!$B88,0)),"",QuarterlyDataCVM!EE88*OFFSET(AnnualDataCP!EE$14,CYPQly!$B88,0)/OFFSET(AnnualDataCVM!EE$14,CYPQly!$B88,0))</f>
        <v>37926.082823900608</v>
      </c>
      <c r="EF88" s="18">
        <f ca="1">IF(ISERROR(QuarterlyDataCVM!EF88*OFFSET(AnnualDataCP!EF$14,CYPQly!$B88,0)/OFFSET(AnnualDataCVM!EF$14,CYPQly!$B88,0)),"",QuarterlyDataCVM!EF88*OFFSET(AnnualDataCP!EF$14,CYPQly!$B88,0)/OFFSET(AnnualDataCVM!EF$14,CYPQly!$B88,0))</f>
        <v>1178.4713432175261</v>
      </c>
      <c r="EG88" s="18">
        <f ca="1">IF(ISERROR(QuarterlyDataCVM!EG88*OFFSET(AnnualDataCP!EG$14,CYPQly!$B88,0)/OFFSET(AnnualDataCVM!EG$14,CYPQly!$B88,0)),"",QuarterlyDataCVM!EG88*OFFSET(AnnualDataCP!EG$14,CYPQly!$B88,0)/OFFSET(AnnualDataCVM!EG$14,CYPQly!$B88,0))</f>
        <v>39855.60950369588</v>
      </c>
      <c r="EH88" s="18">
        <f ca="1">IF(ISERROR(QuarterlyDataCVM!EH88*OFFSET(AnnualDataCP!EH$14,CYPQly!$B88,0)/OFFSET(AnnualDataCVM!EH$14,CYPQly!$B88,0)),"",QuarterlyDataCVM!EH88*OFFSET(AnnualDataCP!EH$14,CYPQly!$B88,0)/OFFSET(AnnualDataCVM!EH$14,CYPQly!$B88,0))</f>
        <v>24935.824434148566</v>
      </c>
      <c r="EI88" s="18">
        <f ca="1">IF(ISERROR(QuarterlyDataCVM!EI88*OFFSET(AnnualDataCP!EI$14,CYPQly!$B88,0)/OFFSET(AnnualDataCVM!EI$14,CYPQly!$B88,0)),"",QuarterlyDataCVM!EI88*OFFSET(AnnualDataCP!EI$14,CYPQly!$B88,0)/OFFSET(AnnualDataCVM!EI$14,CYPQly!$B88,0))</f>
        <v>16849.805923690685</v>
      </c>
      <c r="EJ88" s="18">
        <f ca="1">IF(ISERROR(QuarterlyDataCVM!EJ88*OFFSET(AnnualDataCP!EJ$14,CYPQly!$B88,0)/OFFSET(AnnualDataCVM!EJ$14,CYPQly!$B88,0)),"",QuarterlyDataCVM!EJ88*OFFSET(AnnualDataCP!EJ$14,CYPQly!$B88,0)/OFFSET(AnnualDataCVM!EJ$14,CYPQly!$B88,0))</f>
        <v>11978.654782577238</v>
      </c>
      <c r="EK88" s="18">
        <f ca="1">IF(ISERROR(QuarterlyDataCVM!EK88*OFFSET(AnnualDataCP!EK$14,CYPQly!$B88,0)/OFFSET(AnnualDataCVM!EK$14,CYPQly!$B88,0)),"",QuarterlyDataCVM!EK88*OFFSET(AnnualDataCP!EK$14,CYPQly!$B88,0)/OFFSET(AnnualDataCVM!EK$14,CYPQly!$B88,0))</f>
        <v>8196.263302147845</v>
      </c>
      <c r="EL88" s="18">
        <f ca="1">IF(ISERROR(QuarterlyDataCVM!EL88*OFFSET(AnnualDataCP!EL$14,CYPQly!$B88,0)/OFFSET(AnnualDataCVM!EL$14,CYPQly!$B88,0)),"",QuarterlyDataCVM!EL88*OFFSET(AnnualDataCP!EL$14,CYPQly!$B88,0)/OFFSET(AnnualDataCVM!EL$14,CYPQly!$B88,0))</f>
        <v>4590.1839372562763</v>
      </c>
      <c r="EM88" s="18">
        <f ca="1">IF(ISERROR(QuarterlyDataCVM!EM88*OFFSET(AnnualDataCP!EM$14,CYPQly!$B88,0)/OFFSET(AnnualDataCVM!EM$14,CYPQly!$B88,0)),"",QuarterlyDataCVM!EM88*OFFSET(AnnualDataCP!EM$14,CYPQly!$B88,0)/OFFSET(AnnualDataCVM!EM$14,CYPQly!$B88,0))</f>
        <v>3601.8399188800208</v>
      </c>
      <c r="EN88" s="18">
        <f ca="1">IF(ISERROR(QuarterlyDataCVM!EN88*OFFSET(AnnualDataCP!EN$14,CYPQly!$B88,0)/OFFSET(AnnualDataCVM!EN$14,CYPQly!$B88,0)),"",QuarterlyDataCVM!EN88*OFFSET(AnnualDataCP!EN$14,CYPQly!$B88,0)/OFFSET(AnnualDataCVM!EN$14,CYPQly!$B88,0))</f>
        <v>3788.7118065433856</v>
      </c>
      <c r="EO88" s="18">
        <f ca="1">IF(ISERROR(QuarterlyDataCVM!EO88*OFFSET(AnnualDataCP!EO$14,CYPQly!$B88,0)/OFFSET(AnnualDataCVM!EO$14,CYPQly!$B88,0)),"",QuarterlyDataCVM!EO88*OFFSET(AnnualDataCP!EO$14,CYPQly!$B88,0)/OFFSET(AnnualDataCVM!EO$14,CYPQly!$B88,0))</f>
        <v>4876.0496097800578</v>
      </c>
      <c r="EP88" s="18">
        <f ca="1">IF(ISERROR(QuarterlyDataCVM!EP88*OFFSET(AnnualDataCP!EP$14,CYPQly!$B88,0)/OFFSET(AnnualDataCVM!EP$14,CYPQly!$B88,0)),"",QuarterlyDataCVM!EP88*OFFSET(AnnualDataCP!EP$14,CYPQly!$B88,0)/OFFSET(AnnualDataCVM!EP$14,CYPQly!$B88,0))</f>
        <v>2975.6272479564032</v>
      </c>
      <c r="EQ88" s="18">
        <f ca="1">IF(ISERROR(QuarterlyDataCVM!EQ88*OFFSET(AnnualDataCP!EQ$14,CYPQly!$B88,0)/OFFSET(AnnualDataCVM!EQ$14,CYPQly!$B88,0)),"",QuarterlyDataCVM!EQ88*OFFSET(AnnualDataCP!EQ$14,CYPQly!$B88,0)/OFFSET(AnnualDataCVM!EQ$14,CYPQly!$B88,0))</f>
        <v>2975.6272479564032</v>
      </c>
      <c r="ER88" s="18">
        <f ca="1">IF(ISERROR(QuarterlyDataCVM!ER88*OFFSET(AnnualDataCP!ER$14,CYPQly!$B88,0)/OFFSET(AnnualDataCVM!ER$14,CYPQly!$B88,0)),"",QuarterlyDataCVM!ER88*OFFSET(AnnualDataCP!ER$14,CYPQly!$B88,0)/OFFSET(AnnualDataCVM!ER$14,CYPQly!$B88,0))</f>
        <v>5099.3407558552162</v>
      </c>
      <c r="ES88" s="18">
        <f ca="1">IF(ISERROR(QuarterlyDataCVM!ES88*OFFSET(AnnualDataCP!ES$14,CYPQly!$B88,0)/OFFSET(AnnualDataCVM!ES$14,CYPQly!$B88,0)),"",QuarterlyDataCVM!ES88*OFFSET(AnnualDataCP!ES$14,CYPQly!$B88,0)/OFFSET(AnnualDataCVM!ES$14,CYPQly!$B88,0))</f>
        <v>2976.4388566187708</v>
      </c>
      <c r="ET88" s="18">
        <f ca="1">IF(ISERROR(QuarterlyDataCVM!ET88*OFFSET(AnnualDataCP!ET$14,CYPQly!$B88,0)/OFFSET(AnnualDataCVM!ET$14,CYPQly!$B88,0)),"",QuarterlyDataCVM!ET88*OFFSET(AnnualDataCP!ET$14,CYPQly!$B88,0)/OFFSET(AnnualDataCVM!ET$14,CYPQly!$B88,0))</f>
        <v>2122.2668766404199</v>
      </c>
      <c r="EU88" s="18">
        <f ca="1">IF(ISERROR(QuarterlyDataCVM!EU88*OFFSET(AnnualDataCP!EU$14,CYPQly!$B88,0)/OFFSET(AnnualDataCVM!EU$14,CYPQly!$B88,0)),"",QuarterlyDataCVM!EU88*OFFSET(AnnualDataCP!EU$14,CYPQly!$B88,0)/OFFSET(AnnualDataCVM!EU$14,CYPQly!$B88,0))</f>
        <v>1597.1410426820262</v>
      </c>
      <c r="EV88" s="18">
        <f ca="1">IF(ISERROR(QuarterlyDataCVM!EV88*OFFSET(AnnualDataCP!EV$14,CYPQly!$B88,0)/OFFSET(AnnualDataCVM!EV$14,CYPQly!$B88,0)),"",QuarterlyDataCVM!EV88*OFFSET(AnnualDataCP!EV$14,CYPQly!$B88,0)/OFFSET(AnnualDataCVM!EV$14,CYPQly!$B88,0))</f>
        <v>524.9655172413793</v>
      </c>
      <c r="EW88" s="18">
        <f ca="1">IF(ISERROR(QuarterlyDataCVM!EW88*OFFSET(AnnualDataCP!EW$14,CYPQly!$B88,0)/OFFSET(AnnualDataCVM!EW$14,CYPQly!$B88,0)),"",QuarterlyDataCVM!EW88*OFFSET(AnnualDataCP!EW$14,CYPQly!$B88,0)/OFFSET(AnnualDataCVM!EW$14,CYPQly!$B88,0))</f>
        <v>14919.232184120528</v>
      </c>
      <c r="EX88" s="18">
        <f ca="1">IF(ISERROR(QuarterlyDataCVM!EX88*OFFSET(AnnualDataCP!EX$14,CYPQly!$B88,0)/OFFSET(AnnualDataCVM!EX$14,CYPQly!$B88,0)),"",QuarterlyDataCVM!EX88*OFFSET(AnnualDataCP!EX$14,CYPQly!$B88,0)/OFFSET(AnnualDataCVM!EX$14,CYPQly!$B88,0))</f>
        <v>3398.3440302690583</v>
      </c>
      <c r="EY88" s="18">
        <f ca="1">IF(ISERROR(QuarterlyDataCVM!EY88*OFFSET(AnnualDataCP!EY$14,CYPQly!$B88,0)/OFFSET(AnnualDataCVM!EY$14,CYPQly!$B88,0)),"",QuarterlyDataCVM!EY88*OFFSET(AnnualDataCP!EY$14,CYPQly!$B88,0)/OFFSET(AnnualDataCVM!EY$14,CYPQly!$B88,0))</f>
        <v>4784.0951745068287</v>
      </c>
      <c r="EZ88" s="18">
        <f ca="1">IF(ISERROR(QuarterlyDataCVM!EZ88*OFFSET(AnnualDataCP!EZ$14,CYPQly!$B88,0)/OFFSET(AnnualDataCVM!EZ$14,CYPQly!$B88,0)),"",QuarterlyDataCVM!EZ88*OFFSET(AnnualDataCP!EZ$14,CYPQly!$B88,0)/OFFSET(AnnualDataCVM!EZ$14,CYPQly!$B88,0))</f>
        <v>1258.207915881361</v>
      </c>
      <c r="FA88" s="18">
        <f ca="1">IF(ISERROR(QuarterlyDataCVM!FA88*OFFSET(AnnualDataCP!FA$14,CYPQly!$B88,0)/OFFSET(AnnualDataCVM!FA$14,CYPQly!$B88,0)),"",QuarterlyDataCVM!FA88*OFFSET(AnnualDataCP!FA$14,CYPQly!$B88,0)/OFFSET(AnnualDataCVM!FA$14,CYPQly!$B88,0))</f>
        <v>5486.6372438901581</v>
      </c>
      <c r="FB88" s="18">
        <f ca="1">IF(ISERROR(QuarterlyDataCVM!FB88*OFFSET(AnnualDataCP!FB$14,CYPQly!$B88,0)/OFFSET(AnnualDataCVM!FB$14,CYPQly!$B88,0)),"",QuarterlyDataCVM!FB88*OFFSET(AnnualDataCP!FB$14,CYPQly!$B88,0)/OFFSET(AnnualDataCVM!FB$14,CYPQly!$B88,0))</f>
        <v>621.89331271743333</v>
      </c>
      <c r="FC88" s="18">
        <f ca="1">IF(ISERROR(QuarterlyDataCVM!FC88*OFFSET(AnnualDataCP!FC$14,CYPQly!$B88,0)/OFFSET(AnnualDataCVM!FC$14,CYPQly!$B88,0)),"",QuarterlyDataCVM!FC88*OFFSET(AnnualDataCP!FC$14,CYPQly!$B88,0)/OFFSET(AnnualDataCVM!FC$14,CYPQly!$B88,0))</f>
        <v>1629.9792806880375</v>
      </c>
      <c r="FD88" s="18">
        <f ca="1">IF(ISERROR(QuarterlyDataCVM!FD88*OFFSET(AnnualDataCP!FD$14,CYPQly!$B88,0)/OFFSET(AnnualDataCVM!FD$14,CYPQly!$B88,0)),"",QuarterlyDataCVM!FD88*OFFSET(AnnualDataCP!FD$14,CYPQly!$B88,0)/OFFSET(AnnualDataCVM!FD$14,CYPQly!$B88,0))</f>
        <v>3230.5853873239435</v>
      </c>
      <c r="FE88" s="18">
        <f ca="1">IF(ISERROR(QuarterlyDataCVM!FE88*OFFSET(AnnualDataCP!FE$14,CYPQly!$B88,0)/OFFSET(AnnualDataCVM!FE$14,CYPQly!$B88,0)),"",QuarterlyDataCVM!FE88*OFFSET(AnnualDataCP!FE$14,CYPQly!$B88,0)/OFFSET(AnnualDataCVM!FE$14,CYPQly!$B88,0))</f>
        <v>66122.68931082674</v>
      </c>
      <c r="FF88" s="18">
        <f ca="1">IF(ISERROR(QuarterlyDataCVM!FF88*OFFSET(AnnualDataCP!FF$14,CYPQly!$B88,0)/OFFSET(AnnualDataCVM!FF$14,CYPQly!$B88,0)),"",QuarterlyDataCVM!FF88*OFFSET(AnnualDataCP!FF$14,CYPQly!$B88,0)/OFFSET(AnnualDataCVM!FF$14,CYPQly!$B88,0))</f>
        <v>19120.843126848133</v>
      </c>
      <c r="FG88" s="18">
        <f ca="1">IF(ISERROR(QuarterlyDataCVM!FG88*OFFSET(AnnualDataCP!FG$14,CYPQly!$B88,0)/OFFSET(AnnualDataCVM!FG$14,CYPQly!$B88,0)),"",QuarterlyDataCVM!FG88*OFFSET(AnnualDataCP!FG$14,CYPQly!$B88,0)/OFFSET(AnnualDataCVM!FG$14,CYPQly!$B88,0))</f>
        <v>19120.843126848133</v>
      </c>
      <c r="FH88" s="18">
        <f ca="1">IF(ISERROR(QuarterlyDataCVM!FH88*OFFSET(AnnualDataCP!FH$14,CYPQly!$B88,0)/OFFSET(AnnualDataCVM!FH$14,CYPQly!$B88,0)),"",QuarterlyDataCVM!FH88*OFFSET(AnnualDataCP!FH$14,CYPQly!$B88,0)/OFFSET(AnnualDataCVM!FH$14,CYPQly!$B88,0))</f>
        <v>22044.800118874147</v>
      </c>
      <c r="FI88" s="18">
        <f ca="1">IF(ISERROR(QuarterlyDataCVM!FI88*OFFSET(AnnualDataCP!FI$14,CYPQly!$B88,0)/OFFSET(AnnualDataCVM!FI$14,CYPQly!$B88,0)),"",QuarterlyDataCVM!FI88*OFFSET(AnnualDataCP!FI$14,CYPQly!$B88,0)/OFFSET(AnnualDataCVM!FI$14,CYPQly!$B88,0))</f>
        <v>22044.800118874147</v>
      </c>
      <c r="FJ88" s="18">
        <f ca="1">IF(ISERROR(QuarterlyDataCVM!FJ88*OFFSET(AnnualDataCP!FJ$14,CYPQly!$B88,0)/OFFSET(AnnualDataCVM!FJ$14,CYPQly!$B88,0)),"",QuarterlyDataCVM!FJ88*OFFSET(AnnualDataCP!FJ$14,CYPQly!$B88,0)/OFFSET(AnnualDataCVM!FJ$14,CYPQly!$B88,0))</f>
        <v>24955.19860689409</v>
      </c>
      <c r="FK88" s="18">
        <f ca="1">IF(ISERROR(QuarterlyDataCVM!FK88*OFFSET(AnnualDataCP!FK$14,CYPQly!$B88,0)/OFFSET(AnnualDataCVM!FK$14,CYPQly!$B88,0)),"",QuarterlyDataCVM!FK88*OFFSET(AnnualDataCP!FK$14,CYPQly!$B88,0)/OFFSET(AnnualDataCVM!FK$14,CYPQly!$B88,0))</f>
        <v>17614.573232288876</v>
      </c>
      <c r="FL88" s="18">
        <f ca="1">IF(ISERROR(QuarterlyDataCVM!FL88*OFFSET(AnnualDataCP!FL$14,CYPQly!$B88,0)/OFFSET(AnnualDataCVM!FL$14,CYPQly!$B88,0)),"",QuarterlyDataCVM!FL88*OFFSET(AnnualDataCP!FL$14,CYPQly!$B88,0)/OFFSET(AnnualDataCVM!FL$14,CYPQly!$B88,0))</f>
        <v>17614.573232288876</v>
      </c>
      <c r="FM88" s="18">
        <f ca="1">IF(ISERROR(QuarterlyDataCVM!FM88*OFFSET(AnnualDataCP!FM$14,CYPQly!$B88,0)/OFFSET(AnnualDataCVM!FM$14,CYPQly!$B88,0)),"",QuarterlyDataCVM!FM88*OFFSET(AnnualDataCP!FM$14,CYPQly!$B88,0)/OFFSET(AnnualDataCVM!FM$14,CYPQly!$B88,0))</f>
        <v>7345.3658837436396</v>
      </c>
      <c r="FN88" s="18">
        <f ca="1">IF(ISERROR(QuarterlyDataCVM!FN88*OFFSET(AnnualDataCP!FN$14,CYPQly!$B88,0)/OFFSET(AnnualDataCVM!FN$14,CYPQly!$B88,0)),"",QuarterlyDataCVM!FN88*OFFSET(AnnualDataCP!FN$14,CYPQly!$B88,0)/OFFSET(AnnualDataCVM!FN$14,CYPQly!$B88,0))</f>
        <v>3686.3172133264461</v>
      </c>
      <c r="FO88" s="18">
        <f ca="1">IF(ISERROR(QuarterlyDataCVM!FO88*OFFSET(AnnualDataCP!FO$14,CYPQly!$B88,0)/OFFSET(AnnualDataCVM!FO$14,CYPQly!$B88,0)),"",QuarterlyDataCVM!FO88*OFFSET(AnnualDataCP!FO$14,CYPQly!$B88,0)/OFFSET(AnnualDataCVM!FO$14,CYPQly!$B88,0))</f>
        <v>3659.065871303465</v>
      </c>
      <c r="FP88" s="18">
        <f ca="1">IF(ISERROR(QuarterlyDataCVM!FP88*OFFSET(AnnualDataCP!FP$14,CYPQly!$B88,0)/OFFSET(AnnualDataCVM!FP$14,CYPQly!$B88,0)),"",QuarterlyDataCVM!FP88*OFFSET(AnnualDataCP!FP$14,CYPQly!$B88,0)/OFFSET(AnnualDataCVM!FP$14,CYPQly!$B88,0))</f>
        <v>11388.970612363075</v>
      </c>
      <c r="FQ88" s="18">
        <f ca="1">IF(ISERROR(QuarterlyDataCVM!FQ88*OFFSET(AnnualDataCP!FQ$14,CYPQly!$B88,0)/OFFSET(AnnualDataCVM!FQ$14,CYPQly!$B88,0)),"",QuarterlyDataCVM!FQ88*OFFSET(AnnualDataCP!FQ$14,CYPQly!$B88,0)/OFFSET(AnnualDataCVM!FQ$14,CYPQly!$B88,0))</f>
        <v>5092.1315789473683</v>
      </c>
      <c r="FR88" s="18">
        <f ca="1">IF(ISERROR(QuarterlyDataCVM!FR88*OFFSET(AnnualDataCP!FR$14,CYPQly!$B88,0)/OFFSET(AnnualDataCVM!FR$14,CYPQly!$B88,0)),"",QuarterlyDataCVM!FR88*OFFSET(AnnualDataCP!FR$14,CYPQly!$B88,0)/OFFSET(AnnualDataCVM!FR$14,CYPQly!$B88,0))</f>
        <v>3005.219030756115</v>
      </c>
      <c r="FS88" s="18">
        <f ca="1">IF(ISERROR(QuarterlyDataCVM!FS88*OFFSET(AnnualDataCP!FS$14,CYPQly!$B88,0)/OFFSET(AnnualDataCVM!FS$14,CYPQly!$B88,0)),"",QuarterlyDataCVM!FS88*OFFSET(AnnualDataCP!FS$14,CYPQly!$B88,0)/OFFSET(AnnualDataCVM!FS$14,CYPQly!$B88,0))</f>
        <v>1158.8061749571184</v>
      </c>
      <c r="FT88" s="18">
        <f ca="1">IF(ISERROR(QuarterlyDataCVM!FT88*OFFSET(AnnualDataCP!FT$14,CYPQly!$B88,0)/OFFSET(AnnualDataCVM!FT$14,CYPQly!$B88,0)),"",QuarterlyDataCVM!FT88*OFFSET(AnnualDataCP!FT$14,CYPQly!$B88,0)/OFFSET(AnnualDataCVM!FT$14,CYPQly!$B88,0))</f>
        <v>485.95679796696317</v>
      </c>
      <c r="FU88" s="18">
        <f ca="1">IF(ISERROR(QuarterlyDataCVM!FU88*OFFSET(AnnualDataCP!FU$14,CYPQly!$B88,0)/OFFSET(AnnualDataCVM!FU$14,CYPQly!$B88,0)),"",QuarterlyDataCVM!FU88*OFFSET(AnnualDataCP!FU$14,CYPQly!$B88,0)/OFFSET(AnnualDataCVM!FU$14,CYPQly!$B88,0))</f>
        <v>1362.5284231339594</v>
      </c>
      <c r="FV88" s="18">
        <f ca="1">IF(ISERROR(QuarterlyDataCVM!FV88*OFFSET(AnnualDataCP!FV$14,CYPQly!$B88,0)/OFFSET(AnnualDataCVM!FV$14,CYPQly!$B88,0)),"",QuarterlyDataCVM!FV88*OFFSET(AnnualDataCP!FV$14,CYPQly!$B88,0)/OFFSET(AnnualDataCVM!FV$14,CYPQly!$B88,0))</f>
        <v>2084.1090016602902</v>
      </c>
      <c r="FW88" s="18">
        <f ca="1">IF(ISERROR(QuarterlyDataCVM!FW88*OFFSET(AnnualDataCP!FW$14,CYPQly!$B88,0)/OFFSET(AnnualDataCVM!FW$14,CYPQly!$B88,0)),"",QuarterlyDataCVM!FW88*OFFSET(AnnualDataCP!FW$14,CYPQly!$B88,0)/OFFSET(AnnualDataCVM!FW$14,CYPQly!$B88,0))</f>
        <v>5555.379303409205</v>
      </c>
      <c r="FX88" s="18">
        <f ca="1">IF(ISERROR(QuarterlyDataCVM!FX88*OFFSET(AnnualDataCP!FX$14,CYPQly!$B88,0)/OFFSET(AnnualDataCVM!FX$14,CYPQly!$B88,0)),"",QuarterlyDataCVM!FX88*OFFSET(AnnualDataCP!FX$14,CYPQly!$B88,0)/OFFSET(AnnualDataCVM!FX$14,CYPQly!$B88,0))</f>
        <v>1536.8485217921366</v>
      </c>
      <c r="FY88" s="18">
        <f ca="1">IF(ISERROR(QuarterlyDataCVM!FY88*OFFSET(AnnualDataCP!FY$14,CYPQly!$B88,0)/OFFSET(AnnualDataCVM!FY$14,CYPQly!$B88,0)),"",QuarterlyDataCVM!FY88*OFFSET(AnnualDataCP!FY$14,CYPQly!$B88,0)/OFFSET(AnnualDataCVM!FY$14,CYPQly!$B88,0))</f>
        <v>448.44516971279376</v>
      </c>
      <c r="FZ88" s="18">
        <f ca="1">IF(ISERROR(QuarterlyDataCVM!FZ88*OFFSET(AnnualDataCP!FZ$14,CYPQly!$B88,0)/OFFSET(AnnualDataCVM!FZ$14,CYPQly!$B88,0)),"",QuarterlyDataCVM!FZ88*OFFSET(AnnualDataCP!FZ$14,CYPQly!$B88,0)/OFFSET(AnnualDataCVM!FZ$14,CYPQly!$B88,0))</f>
        <v>3574.3063174114022</v>
      </c>
      <c r="GA88" s="18">
        <f ca="1">IF(ISERROR(QuarterlyDataCVM!GA88*OFFSET(AnnualDataCP!GA$14,CYPQly!$B88,0)/OFFSET(AnnualDataCVM!GA$14,CYPQly!$B88,0)),"",QuarterlyDataCVM!GA88*OFFSET(AnnualDataCP!GA$14,CYPQly!$B88,0)/OFFSET(AnnualDataCVM!GA$14,CYPQly!$B88,0))</f>
        <v>743.53394396551721</v>
      </c>
      <c r="GB88" s="18">
        <f ca="1">IF(ISERROR(QuarterlyDataCVM!GB88*OFFSET(AnnualDataCP!GB$14,CYPQly!$B88,0)/OFFSET(AnnualDataCVM!GB$14,CYPQly!$B88,0)),"",QuarterlyDataCVM!GB88*OFFSET(AnnualDataCP!GB$14,CYPQly!$B88,0)/OFFSET(AnnualDataCVM!GB$14,CYPQly!$B88,0))</f>
        <v>743.53394396551721</v>
      </c>
    </row>
    <row r="89" spans="2:184" x14ac:dyDescent="0.25">
      <c r="B89" s="18">
        <f t="shared" si="1"/>
        <v>19</v>
      </c>
      <c r="C89" s="1">
        <v>39692</v>
      </c>
      <c r="D89" s="18">
        <f ca="1">IF(ISERROR(QuarterlyDataCVM!D89*OFFSET(AnnualDataCP!D$14,CYPQly!$B89,0)/OFFSET(AnnualDataCVM!D$14,CYPQly!$B89,0)),"",QuarterlyDataCVM!D89*OFFSET(AnnualDataCP!D$14,CYPQly!$B89,0)/OFFSET(AnnualDataCVM!D$14,CYPQly!$B89,0))</f>
        <v>357622.53969451075</v>
      </c>
      <c r="E89" s="18">
        <f ca="1">IF(ISERROR(QuarterlyDataCVM!E89*OFFSET(AnnualDataCP!E$14,CYPQly!$B89,0)/OFFSET(AnnualDataCVM!E$14,CYPQly!$B89,0)),"",QuarterlyDataCVM!E89*OFFSET(AnnualDataCP!E$14,CYPQly!$B89,0)/OFFSET(AnnualDataCVM!E$14,CYPQly!$B89,0))</f>
        <v>2668.9092258008204</v>
      </c>
      <c r="F89" s="18">
        <f ca="1">IF(ISERROR(QuarterlyDataCVM!F89*OFFSET(AnnualDataCP!F$14,CYPQly!$B89,0)/OFFSET(AnnualDataCVM!F$14,CYPQly!$B89,0)),"",QuarterlyDataCVM!F89*OFFSET(AnnualDataCP!F$14,CYPQly!$B89,0)/OFFSET(AnnualDataCVM!F$14,CYPQly!$B89,0))</f>
        <v>2433.556223414093</v>
      </c>
      <c r="G89" s="18">
        <f ca="1">IF(ISERROR(QuarterlyDataCVM!G89*OFFSET(AnnualDataCP!G$14,CYPQly!$B89,0)/OFFSET(AnnualDataCVM!G$14,CYPQly!$B89,0)),"",QuarterlyDataCVM!G89*OFFSET(AnnualDataCP!G$14,CYPQly!$B89,0)/OFFSET(AnnualDataCVM!G$14,CYPQly!$B89,0))</f>
        <v>105.45928338762215</v>
      </c>
      <c r="H89" s="18">
        <f ca="1">IF(ISERROR(QuarterlyDataCVM!H89*OFFSET(AnnualDataCP!H$14,CYPQly!$B89,0)/OFFSET(AnnualDataCVM!H$14,CYPQly!$B89,0)),"",QuarterlyDataCVM!H89*OFFSET(AnnualDataCP!H$14,CYPQly!$B89,0)/OFFSET(AnnualDataCVM!H$14,CYPQly!$B89,0))</f>
        <v>131.404</v>
      </c>
      <c r="I89" s="18">
        <f ca="1">IF(ISERROR(QuarterlyDataCVM!I89*OFFSET(AnnualDataCP!I$14,CYPQly!$B89,0)/OFFSET(AnnualDataCVM!I$14,CYPQly!$B89,0)),"",QuarterlyDataCVM!I89*OFFSET(AnnualDataCP!I$14,CYPQly!$B89,0)/OFFSET(AnnualDataCVM!I$14,CYPQly!$B89,0))</f>
        <v>79649.411611735064</v>
      </c>
      <c r="J89" s="18">
        <f ca="1">IF(ISERROR(QuarterlyDataCVM!J89*OFFSET(AnnualDataCP!J$14,CYPQly!$B89,0)/OFFSET(AnnualDataCVM!J$14,CYPQly!$B89,0)),"",QuarterlyDataCVM!J89*OFFSET(AnnualDataCP!J$14,CYPQly!$B89,0)/OFFSET(AnnualDataCVM!J$14,CYPQly!$B89,0))</f>
        <v>56127.542988769244</v>
      </c>
      <c r="K89" s="18">
        <f ca="1">IF(ISERROR(QuarterlyDataCVM!K89*OFFSET(AnnualDataCP!K$14,CYPQly!$B89,0)/OFFSET(AnnualDataCVM!K$14,CYPQly!$B89,0)),"",QuarterlyDataCVM!K89*OFFSET(AnnualDataCP!K$14,CYPQly!$B89,0)/OFFSET(AnnualDataCVM!K$14,CYPQly!$B89,0))</f>
        <v>7386.9635341464164</v>
      </c>
      <c r="L89" s="18">
        <f ca="1">IF(ISERROR(QuarterlyDataCVM!L89*OFFSET(AnnualDataCP!L$14,CYPQly!$B89,0)/OFFSET(AnnualDataCVM!L$14,CYPQly!$B89,0)),"",QuarterlyDataCVM!L89*OFFSET(AnnualDataCP!L$14,CYPQly!$B89,0)/OFFSET(AnnualDataCVM!L$14,CYPQly!$B89,0))</f>
        <v>1.4578359645745091</v>
      </c>
      <c r="M89" s="18">
        <f ca="1">IF(ISERROR(QuarterlyDataCVM!M89*OFFSET(AnnualDataCP!M$14,CYPQly!$B89,0)/OFFSET(AnnualDataCVM!M$14,CYPQly!$B89,0)),"",QuarterlyDataCVM!M89*OFFSET(AnnualDataCP!M$14,CYPQly!$B89,0)/OFFSET(AnnualDataCVM!M$14,CYPQly!$B89,0))</f>
        <v>6343.2148968118172</v>
      </c>
      <c r="N89" s="18" t="str">
        <f ca="1">IF(ISERROR(QuarterlyDataCVM!N89*OFFSET(AnnualDataCP!N$14,CYPQly!$B89,0)/OFFSET(AnnualDataCVM!N$14,CYPQly!$B89,0)),"",QuarterlyDataCVM!N89*OFFSET(AnnualDataCP!N$14,CYPQly!$B89,0)/OFFSET(AnnualDataCVM!N$14,CYPQly!$B89,0))</f>
        <v/>
      </c>
      <c r="O89" s="18">
        <f ca="1">IF(ISERROR(QuarterlyDataCVM!O89*OFFSET(AnnualDataCP!O$14,CYPQly!$B89,0)/OFFSET(AnnualDataCVM!O$14,CYPQly!$B89,0)),"",QuarterlyDataCVM!O89*OFFSET(AnnualDataCP!O$14,CYPQly!$B89,0)/OFFSET(AnnualDataCVM!O$14,CYPQly!$B89,0))</f>
        <v>374.90963855421688</v>
      </c>
      <c r="P89" s="18">
        <f ca="1">IF(ISERROR(QuarterlyDataCVM!P89*OFFSET(AnnualDataCP!P$14,CYPQly!$B89,0)/OFFSET(AnnualDataCVM!P$14,CYPQly!$B89,0)),"",QuarterlyDataCVM!P89*OFFSET(AnnualDataCP!P$14,CYPQly!$B89,0)/OFFSET(AnnualDataCVM!P$14,CYPQly!$B89,0))</f>
        <v>668.68353344768434</v>
      </c>
      <c r="Q89" s="18">
        <f ca="1">IF(ISERROR(QuarterlyDataCVM!Q89*OFFSET(AnnualDataCP!Q$14,CYPQly!$B89,0)/OFFSET(AnnualDataCVM!Q$14,CYPQly!$B89,0)),"",QuarterlyDataCVM!Q89*OFFSET(AnnualDataCP!Q$14,CYPQly!$B89,0)/OFFSET(AnnualDataCVM!Q$14,CYPQly!$B89,0))</f>
        <v>37871.614311531026</v>
      </c>
      <c r="R89" s="18">
        <f ca="1">IF(ISERROR(QuarterlyDataCVM!R89*OFFSET(AnnualDataCP!R$14,CYPQly!$B89,0)/OFFSET(AnnualDataCVM!R$14,CYPQly!$B89,0)),"",QuarterlyDataCVM!R89*OFFSET(AnnualDataCP!R$14,CYPQly!$B89,0)/OFFSET(AnnualDataCVM!R$14,CYPQly!$B89,0))</f>
        <v>6293.4756380510444</v>
      </c>
      <c r="S89" s="18">
        <f ca="1">IF(ISERROR(QuarterlyDataCVM!S89*OFFSET(AnnualDataCP!S$14,CYPQly!$B89,0)/OFFSET(AnnualDataCVM!S$14,CYPQly!$B89,0)),"",QuarterlyDataCVM!S89*OFFSET(AnnualDataCP!S$14,CYPQly!$B89,0)/OFFSET(AnnualDataCVM!S$14,CYPQly!$B89,0))</f>
        <v>4723.9443316329061</v>
      </c>
      <c r="T89" s="18">
        <f ca="1">IF(ISERROR(QuarterlyDataCVM!T89*OFFSET(AnnualDataCP!T$14,CYPQly!$B89,0)/OFFSET(AnnualDataCVM!T$14,CYPQly!$B89,0)),"",QuarterlyDataCVM!T89*OFFSET(AnnualDataCP!T$14,CYPQly!$B89,0)/OFFSET(AnnualDataCVM!T$14,CYPQly!$B89,0))</f>
        <v>589.55549031121552</v>
      </c>
      <c r="U89" s="18">
        <f ca="1">IF(ISERROR(QuarterlyDataCVM!U89*OFFSET(AnnualDataCP!U$14,CYPQly!$B89,0)/OFFSET(AnnualDataCVM!U$14,CYPQly!$B89,0)),"",QuarterlyDataCVM!U89*OFFSET(AnnualDataCP!U$14,CYPQly!$B89,0)/OFFSET(AnnualDataCVM!U$14,CYPQly!$B89,0))</f>
        <v>492.64285714285717</v>
      </c>
      <c r="V89" s="18">
        <f ca="1">IF(ISERROR(QuarterlyDataCVM!V89*OFFSET(AnnualDataCP!V$14,CYPQly!$B89,0)/OFFSET(AnnualDataCVM!V$14,CYPQly!$B89,0)),"",QuarterlyDataCVM!V89*OFFSET(AnnualDataCP!V$14,CYPQly!$B89,0)/OFFSET(AnnualDataCVM!V$14,CYPQly!$B89,0))</f>
        <v>20.75</v>
      </c>
      <c r="W89" s="18">
        <f ca="1">IF(ISERROR(QuarterlyDataCVM!W89*OFFSET(AnnualDataCP!W$14,CYPQly!$B89,0)/OFFSET(AnnualDataCVM!W$14,CYPQly!$B89,0)),"",QuarterlyDataCVM!W89*OFFSET(AnnualDataCP!W$14,CYPQly!$B89,0)/OFFSET(AnnualDataCVM!W$14,CYPQly!$B89,0))</f>
        <v>497.80771262546222</v>
      </c>
      <c r="X89" s="18">
        <f ca="1">IF(ISERROR(QuarterlyDataCVM!X89*OFFSET(AnnualDataCP!X$14,CYPQly!$B89,0)/OFFSET(AnnualDataCVM!X$14,CYPQly!$B89,0)),"",QuarterlyDataCVM!X89*OFFSET(AnnualDataCP!X$14,CYPQly!$B89,0)/OFFSET(AnnualDataCVM!X$14,CYPQly!$B89,0))</f>
        <v>319.65775401069521</v>
      </c>
      <c r="Y89" s="18">
        <f ca="1">IF(ISERROR(QuarterlyDataCVM!Y89*OFFSET(AnnualDataCP!Y$14,CYPQly!$B89,0)/OFFSET(AnnualDataCVM!Y$14,CYPQly!$B89,0)),"",QuarterlyDataCVM!Y89*OFFSET(AnnualDataCP!Y$14,CYPQly!$B89,0)/OFFSET(AnnualDataCVM!Y$14,CYPQly!$B89,0))</f>
        <v>951.73764600179697</v>
      </c>
      <c r="Z89" s="18">
        <f ca="1">IF(ISERROR(QuarterlyDataCVM!Z89*OFFSET(AnnualDataCP!Z$14,CYPQly!$B89,0)/OFFSET(AnnualDataCVM!Z$14,CYPQly!$B89,0)),"",QuarterlyDataCVM!Z89*OFFSET(AnnualDataCP!Z$14,CYPQly!$B89,0)/OFFSET(AnnualDataCVM!Z$14,CYPQly!$B89,0))</f>
        <v>1710.3901464713715</v>
      </c>
      <c r="AA89" s="18">
        <f ca="1">IF(ISERROR(QuarterlyDataCVM!AA89*OFFSET(AnnualDataCP!AA$14,CYPQly!$B89,0)/OFFSET(AnnualDataCVM!AA$14,CYPQly!$B89,0)),"",QuarterlyDataCVM!AA89*OFFSET(AnnualDataCP!AA$14,CYPQly!$B89,0)/OFFSET(AnnualDataCVM!AA$14,CYPQly!$B89,0))</f>
        <v>137.26217228464421</v>
      </c>
      <c r="AB89" s="18">
        <f ca="1">IF(ISERROR(QuarterlyDataCVM!AB89*OFFSET(AnnualDataCP!AB$14,CYPQly!$B89,0)/OFFSET(AnnualDataCVM!AB$14,CYPQly!$B89,0)),"",QuarterlyDataCVM!AB89*OFFSET(AnnualDataCP!AB$14,CYPQly!$B89,0)/OFFSET(AnnualDataCVM!AB$14,CYPQly!$B89,0))</f>
        <v>1196.2936323249419</v>
      </c>
      <c r="AC89" s="18">
        <f ca="1">IF(ISERROR(QuarterlyDataCVM!AC89*OFFSET(AnnualDataCP!AC$14,CYPQly!$B89,0)/OFFSET(AnnualDataCVM!AC$14,CYPQly!$B89,0)),"",QuarterlyDataCVM!AC89*OFFSET(AnnualDataCP!AC$14,CYPQly!$B89,0)/OFFSET(AnnualDataCVM!AC$14,CYPQly!$B89,0))</f>
        <v>993.34542157751582</v>
      </c>
      <c r="AD89" s="18">
        <f ca="1">IF(ISERROR(QuarterlyDataCVM!AD89*OFFSET(AnnualDataCP!AD$14,CYPQly!$B89,0)/OFFSET(AnnualDataCVM!AD$14,CYPQly!$B89,0)),"",QuarterlyDataCVM!AD89*OFFSET(AnnualDataCP!AD$14,CYPQly!$B89,0)/OFFSET(AnnualDataCVM!AD$14,CYPQly!$B89,0))</f>
        <v>202.70206489675516</v>
      </c>
      <c r="AE89" s="18">
        <f ca="1">IF(ISERROR(QuarterlyDataCVM!AE89*OFFSET(AnnualDataCP!AE$14,CYPQly!$B89,0)/OFFSET(AnnualDataCVM!AE$14,CYPQly!$B89,0)),"",QuarterlyDataCVM!AE89*OFFSET(AnnualDataCP!AE$14,CYPQly!$B89,0)/OFFSET(AnnualDataCVM!AE$14,CYPQly!$B89,0))</f>
        <v>373</v>
      </c>
      <c r="AF89" s="18">
        <f ca="1">IF(ISERROR(QuarterlyDataCVM!AF89*OFFSET(AnnualDataCP!AF$14,CYPQly!$B89,0)/OFFSET(AnnualDataCVM!AF$14,CYPQly!$B89,0)),"",QuarterlyDataCVM!AF89*OFFSET(AnnualDataCP!AF$14,CYPQly!$B89,0)/OFFSET(AnnualDataCVM!AF$14,CYPQly!$B89,0))</f>
        <v>1004.8675008770904</v>
      </c>
      <c r="AG89" s="18">
        <f ca="1">IF(ISERROR(QuarterlyDataCVM!AG89*OFFSET(AnnualDataCP!AG$14,CYPQly!$B89,0)/OFFSET(AnnualDataCVM!AG$14,CYPQly!$B89,0)),"",QuarterlyDataCVM!AG89*OFFSET(AnnualDataCP!AG$14,CYPQly!$B89,0)/OFFSET(AnnualDataCVM!AG$14,CYPQly!$B89,0))</f>
        <v>611.54658018867929</v>
      </c>
      <c r="AH89" s="18">
        <f ca="1">IF(ISERROR(QuarterlyDataCVM!AH89*OFFSET(AnnualDataCP!AH$14,CYPQly!$B89,0)/OFFSET(AnnualDataCVM!AH$14,CYPQly!$B89,0)),"",QuarterlyDataCVM!AH89*OFFSET(AnnualDataCP!AH$14,CYPQly!$B89,0)/OFFSET(AnnualDataCVM!AH$14,CYPQly!$B89,0))</f>
        <v>313.56216537775134</v>
      </c>
      <c r="AI89" s="18">
        <f ca="1">IF(ISERROR(QuarterlyDataCVM!AI89*OFFSET(AnnualDataCP!AI$14,CYPQly!$B89,0)/OFFSET(AnnualDataCVM!AI$14,CYPQly!$B89,0)),"",QuarterlyDataCVM!AI89*OFFSET(AnnualDataCP!AI$14,CYPQly!$B89,0)/OFFSET(AnnualDataCVM!AI$14,CYPQly!$B89,0))</f>
        <v>79.385572139303477</v>
      </c>
      <c r="AJ89" s="18">
        <f ca="1">IF(ISERROR(QuarterlyDataCVM!AJ89*OFFSET(AnnualDataCP!AJ$14,CYPQly!$B89,0)/OFFSET(AnnualDataCVM!AJ$14,CYPQly!$B89,0)),"",QuarterlyDataCVM!AJ89*OFFSET(AnnualDataCP!AJ$14,CYPQly!$B89,0)/OFFSET(AnnualDataCVM!AJ$14,CYPQly!$B89,0))</f>
        <v>2917.8637175436188</v>
      </c>
      <c r="AK89" s="18">
        <f ca="1">IF(ISERROR(QuarterlyDataCVM!AK89*OFFSET(AnnualDataCP!AK$14,CYPQly!$B89,0)/OFFSET(AnnualDataCVM!AK$14,CYPQly!$B89,0)),"",QuarterlyDataCVM!AK89*OFFSET(AnnualDataCP!AK$14,CYPQly!$B89,0)/OFFSET(AnnualDataCVM!AK$14,CYPQly!$B89,0))</f>
        <v>576.40517726505345</v>
      </c>
      <c r="AL89" s="18">
        <f ca="1">IF(ISERROR(QuarterlyDataCVM!AL89*OFFSET(AnnualDataCP!AL$14,CYPQly!$B89,0)/OFFSET(AnnualDataCVM!AL$14,CYPQly!$B89,0)),"",QuarterlyDataCVM!AL89*OFFSET(AnnualDataCP!AL$14,CYPQly!$B89,0)/OFFSET(AnnualDataCVM!AL$14,CYPQly!$B89,0))</f>
        <v>777.5288888888889</v>
      </c>
      <c r="AM89" s="18">
        <f ca="1">IF(ISERROR(QuarterlyDataCVM!AM89*OFFSET(AnnualDataCP!AM$14,CYPQly!$B89,0)/OFFSET(AnnualDataCVM!AM$14,CYPQly!$B89,0)),"",QuarterlyDataCVM!AM89*OFFSET(AnnualDataCP!AM$14,CYPQly!$B89,0)/OFFSET(AnnualDataCVM!AM$14,CYPQly!$B89,0))</f>
        <v>1564.3834552784829</v>
      </c>
      <c r="AN89" s="18">
        <f ca="1">IF(ISERROR(QuarterlyDataCVM!AN89*OFFSET(AnnualDataCP!AN$14,CYPQly!$B89,0)/OFFSET(AnnualDataCVM!AN$14,CYPQly!$B89,0)),"",QuarterlyDataCVM!AN89*OFFSET(AnnualDataCP!AN$14,CYPQly!$B89,0)/OFFSET(AnnualDataCVM!AN$14,CYPQly!$B89,0))</f>
        <v>510.36509964230964</v>
      </c>
      <c r="AO89" s="18">
        <f ca="1">IF(ISERROR(QuarterlyDataCVM!AO89*OFFSET(AnnualDataCP!AO$14,CYPQly!$B89,0)/OFFSET(AnnualDataCVM!AO$14,CYPQly!$B89,0)),"",QuarterlyDataCVM!AO89*OFFSET(AnnualDataCP!AO$14,CYPQly!$B89,0)/OFFSET(AnnualDataCVM!AO$14,CYPQly!$B89,0))</f>
        <v>510.36509964230964</v>
      </c>
      <c r="AP89" s="18">
        <f ca="1">IF(ISERROR(QuarterlyDataCVM!AP89*OFFSET(AnnualDataCP!AP$14,CYPQly!$B89,0)/OFFSET(AnnualDataCVM!AP$14,CYPQly!$B89,0)),"",QuarterlyDataCVM!AP89*OFFSET(AnnualDataCP!AP$14,CYPQly!$B89,0)/OFFSET(AnnualDataCVM!AP$14,CYPQly!$B89,0))</f>
        <v>2013.2442655935613</v>
      </c>
      <c r="AQ89" s="18">
        <f ca="1">IF(ISERROR(QuarterlyDataCVM!AQ89*OFFSET(AnnualDataCP!AQ$14,CYPQly!$B89,0)/OFFSET(AnnualDataCVM!AQ$14,CYPQly!$B89,0)),"",QuarterlyDataCVM!AQ89*OFFSET(AnnualDataCP!AQ$14,CYPQly!$B89,0)/OFFSET(AnnualDataCVM!AQ$14,CYPQly!$B89,0))</f>
        <v>2013.2442655935613</v>
      </c>
      <c r="AR89" s="18">
        <f ca="1">IF(ISERROR(QuarterlyDataCVM!AR89*OFFSET(AnnualDataCP!AR$14,CYPQly!$B89,0)/OFFSET(AnnualDataCVM!AR$14,CYPQly!$B89,0)),"",QuarterlyDataCVM!AR89*OFFSET(AnnualDataCP!AR$14,CYPQly!$B89,0)/OFFSET(AnnualDataCVM!AR$14,CYPQly!$B89,0))</f>
        <v>188.39933993399339</v>
      </c>
      <c r="AS89" s="18">
        <f ca="1">IF(ISERROR(QuarterlyDataCVM!AS89*OFFSET(AnnualDataCP!AS$14,CYPQly!$B89,0)/OFFSET(AnnualDataCVM!AS$14,CYPQly!$B89,0)),"",QuarterlyDataCVM!AS89*OFFSET(AnnualDataCP!AS$14,CYPQly!$B89,0)/OFFSET(AnnualDataCVM!AS$14,CYPQly!$B89,0))</f>
        <v>628.71828068358366</v>
      </c>
      <c r="AT89" s="18">
        <f ca="1">IF(ISERROR(QuarterlyDataCVM!AT89*OFFSET(AnnualDataCP!AT$14,CYPQly!$B89,0)/OFFSET(AnnualDataCVM!AT$14,CYPQly!$B89,0)),"",QuarterlyDataCVM!AT89*OFFSET(AnnualDataCP!AT$14,CYPQly!$B89,0)/OFFSET(AnnualDataCVM!AT$14,CYPQly!$B89,0))</f>
        <v>119.53920776071139</v>
      </c>
      <c r="AU89" s="18">
        <f ca="1">IF(ISERROR(QuarterlyDataCVM!AU89*OFFSET(AnnualDataCP!AU$14,CYPQly!$B89,0)/OFFSET(AnnualDataCVM!AU$14,CYPQly!$B89,0)),"",QuarterlyDataCVM!AU89*OFFSET(AnnualDataCP!AU$14,CYPQly!$B89,0)/OFFSET(AnnualDataCVM!AU$14,CYPQly!$B89,0))</f>
        <v>161.74137931034483</v>
      </c>
      <c r="AV89" s="18">
        <f ca="1">IF(ISERROR(QuarterlyDataCVM!AV89*OFFSET(AnnualDataCP!AV$14,CYPQly!$B89,0)/OFFSET(AnnualDataCVM!AV$14,CYPQly!$B89,0)),"",QuarterlyDataCVM!AV89*OFFSET(AnnualDataCP!AV$14,CYPQly!$B89,0)/OFFSET(AnnualDataCVM!AV$14,CYPQly!$B89,0))</f>
        <v>556.18451242829826</v>
      </c>
      <c r="AW89" s="18">
        <f ca="1">IF(ISERROR(QuarterlyDataCVM!AW89*OFFSET(AnnualDataCP!AW$14,CYPQly!$B89,0)/OFFSET(AnnualDataCVM!AW$14,CYPQly!$B89,0)),"",QuarterlyDataCVM!AW89*OFFSET(AnnualDataCP!AW$14,CYPQly!$B89,0)/OFFSET(AnnualDataCVM!AW$14,CYPQly!$B89,0))</f>
        <v>367.65079365079367</v>
      </c>
      <c r="AX89" s="18">
        <f ca="1">IF(ISERROR(QuarterlyDataCVM!AX89*OFFSET(AnnualDataCP!AX$14,CYPQly!$B89,0)/OFFSET(AnnualDataCVM!AX$14,CYPQly!$B89,0)),"",QuarterlyDataCVM!AX89*OFFSET(AnnualDataCP!AX$14,CYPQly!$B89,0)/OFFSET(AnnualDataCVM!AX$14,CYPQly!$B89,0))</f>
        <v>3479.1093545703079</v>
      </c>
      <c r="AY89" s="18">
        <f ca="1">IF(ISERROR(QuarterlyDataCVM!AY89*OFFSET(AnnualDataCP!AY$14,CYPQly!$B89,0)/OFFSET(AnnualDataCVM!AY$14,CYPQly!$B89,0)),"",QuarterlyDataCVM!AY89*OFFSET(AnnualDataCP!AY$14,CYPQly!$B89,0)/OFFSET(AnnualDataCVM!AY$14,CYPQly!$B89,0))</f>
        <v>3479.1093545703079</v>
      </c>
      <c r="AZ89" s="18">
        <f ca="1">IF(ISERROR(QuarterlyDataCVM!AZ89*OFFSET(AnnualDataCP!AZ$14,CYPQly!$B89,0)/OFFSET(AnnualDataCVM!AZ$14,CYPQly!$B89,0)),"",QuarterlyDataCVM!AZ89*OFFSET(AnnualDataCP!AZ$14,CYPQly!$B89,0)/OFFSET(AnnualDataCVM!AZ$14,CYPQly!$B89,0))</f>
        <v>2702.3857964197045</v>
      </c>
      <c r="BA89" s="18">
        <f ca="1">IF(ISERROR(QuarterlyDataCVM!BA89*OFFSET(AnnualDataCP!BA$14,CYPQly!$B89,0)/OFFSET(AnnualDataCVM!BA$14,CYPQly!$B89,0)),"",QuarterlyDataCVM!BA89*OFFSET(AnnualDataCP!BA$14,CYPQly!$B89,0)/OFFSET(AnnualDataCVM!BA$14,CYPQly!$B89,0))</f>
        <v>1611.8019480519481</v>
      </c>
      <c r="BB89" s="18">
        <f ca="1">IF(ISERROR(QuarterlyDataCVM!BB89*OFFSET(AnnualDataCP!BB$14,CYPQly!$B89,0)/OFFSET(AnnualDataCVM!BB$14,CYPQly!$B89,0)),"",QuarterlyDataCVM!BB89*OFFSET(AnnualDataCP!BB$14,CYPQly!$B89,0)/OFFSET(AnnualDataCVM!BB$14,CYPQly!$B89,0))</f>
        <v>1092.8353110968569</v>
      </c>
      <c r="BC89" s="18">
        <f ca="1">IF(ISERROR(QuarterlyDataCVM!BC89*OFFSET(AnnualDataCP!BC$14,CYPQly!$B89,0)/OFFSET(AnnualDataCVM!BC$14,CYPQly!$B89,0)),"",QuarterlyDataCVM!BC89*OFFSET(AnnualDataCP!BC$14,CYPQly!$B89,0)/OFFSET(AnnualDataCVM!BC$14,CYPQly!$B89,0))</f>
        <v>558.23035850495808</v>
      </c>
      <c r="BD89" s="18">
        <f ca="1">IF(ISERROR(QuarterlyDataCVM!BD89*OFFSET(AnnualDataCP!BD$14,CYPQly!$B89,0)/OFFSET(AnnualDataCVM!BD$14,CYPQly!$B89,0)),"",QuarterlyDataCVM!BD89*OFFSET(AnnualDataCP!BD$14,CYPQly!$B89,0)/OFFSET(AnnualDataCVM!BD$14,CYPQly!$B89,0))</f>
        <v>536.68689057421454</v>
      </c>
      <c r="BE89" s="18">
        <f ca="1">IF(ISERROR(QuarterlyDataCVM!BE89*OFFSET(AnnualDataCP!BE$14,CYPQly!$B89,0)/OFFSET(AnnualDataCVM!BE$14,CYPQly!$B89,0)),"",QuarterlyDataCVM!BE89*OFFSET(AnnualDataCP!BE$14,CYPQly!$B89,0)/OFFSET(AnnualDataCVM!BE$14,CYPQly!$B89,0))</f>
        <v>4610.0623249611026</v>
      </c>
      <c r="BF89" s="18">
        <f ca="1">IF(ISERROR(QuarterlyDataCVM!BF89*OFFSET(AnnualDataCP!BF$14,CYPQly!$B89,0)/OFFSET(AnnualDataCVM!BF$14,CYPQly!$B89,0)),"",QuarterlyDataCVM!BF89*OFFSET(AnnualDataCP!BF$14,CYPQly!$B89,0)/OFFSET(AnnualDataCVM!BF$14,CYPQly!$B89,0))</f>
        <v>1124.0620266858998</v>
      </c>
      <c r="BG89" s="18">
        <f ca="1">IF(ISERROR(QuarterlyDataCVM!BG89*OFFSET(AnnualDataCP!BG$14,CYPQly!$B89,0)/OFFSET(AnnualDataCVM!BG$14,CYPQly!$B89,0)),"",QuarterlyDataCVM!BG89*OFFSET(AnnualDataCP!BG$14,CYPQly!$B89,0)/OFFSET(AnnualDataCVM!BG$14,CYPQly!$B89,0))</f>
        <v>493.59717314487631</v>
      </c>
      <c r="BH89" s="18">
        <f ca="1">IF(ISERROR(QuarterlyDataCVM!BH89*OFFSET(AnnualDataCP!BH$14,CYPQly!$B89,0)/OFFSET(AnnualDataCVM!BH$14,CYPQly!$B89,0)),"",QuarterlyDataCVM!BH89*OFFSET(AnnualDataCP!BH$14,CYPQly!$B89,0)/OFFSET(AnnualDataCVM!BH$14,CYPQly!$B89,0))</f>
        <v>627.63360067539043</v>
      </c>
      <c r="BI89" s="18">
        <f ca="1">IF(ISERROR(QuarterlyDataCVM!BI89*OFFSET(AnnualDataCP!BI$14,CYPQly!$B89,0)/OFFSET(AnnualDataCVM!BI$14,CYPQly!$B89,0)),"",QuarterlyDataCVM!BI89*OFFSET(AnnualDataCP!BI$14,CYPQly!$B89,0)/OFFSET(AnnualDataCVM!BI$14,CYPQly!$B89,0))</f>
        <v>3483.3148007256978</v>
      </c>
      <c r="BJ89" s="18">
        <f ca="1">IF(ISERROR(QuarterlyDataCVM!BJ89*OFFSET(AnnualDataCP!BJ$14,CYPQly!$B89,0)/OFFSET(AnnualDataCVM!BJ$14,CYPQly!$B89,0)),"",QuarterlyDataCVM!BJ89*OFFSET(AnnualDataCP!BJ$14,CYPQly!$B89,0)/OFFSET(AnnualDataCVM!BJ$14,CYPQly!$B89,0))</f>
        <v>3236.1920765203904</v>
      </c>
      <c r="BK89" s="18">
        <f ca="1">IF(ISERROR(QuarterlyDataCVM!BK89*OFFSET(AnnualDataCP!BK$14,CYPQly!$B89,0)/OFFSET(AnnualDataCVM!BK$14,CYPQly!$B89,0)),"",QuarterlyDataCVM!BK89*OFFSET(AnnualDataCP!BK$14,CYPQly!$B89,0)/OFFSET(AnnualDataCVM!BK$14,CYPQly!$B89,0))</f>
        <v>248.2308111050626</v>
      </c>
      <c r="BL89" s="18">
        <f ca="1">IF(ISERROR(QuarterlyDataCVM!BL89*OFFSET(AnnualDataCP!BL$14,CYPQly!$B89,0)/OFFSET(AnnualDataCVM!BL$14,CYPQly!$B89,0)),"",QuarterlyDataCVM!BL89*OFFSET(AnnualDataCP!BL$14,CYPQly!$B89,0)/OFFSET(AnnualDataCVM!BL$14,CYPQly!$B89,0))</f>
        <v>2474.9545560838724</v>
      </c>
      <c r="BM89" s="18">
        <f ca="1">IF(ISERROR(QuarterlyDataCVM!BM89*OFFSET(AnnualDataCP!BM$14,CYPQly!$B89,0)/OFFSET(AnnualDataCVM!BM$14,CYPQly!$B89,0)),"",QuarterlyDataCVM!BM89*OFFSET(AnnualDataCP!BM$14,CYPQly!$B89,0)/OFFSET(AnnualDataCVM!BM$14,CYPQly!$B89,0))</f>
        <v>2474.9545560838724</v>
      </c>
      <c r="BN89" s="18">
        <f ca="1">IF(ISERROR(QuarterlyDataCVM!BN89*OFFSET(AnnualDataCP!BN$14,CYPQly!$B89,0)/OFFSET(AnnualDataCVM!BN$14,CYPQly!$B89,0)),"",QuarterlyDataCVM!BN89*OFFSET(AnnualDataCP!BN$14,CYPQly!$B89,0)/OFFSET(AnnualDataCVM!BN$14,CYPQly!$B89,0))</f>
        <v>1190.6486039980175</v>
      </c>
      <c r="BO89" s="18">
        <f ca="1">IF(ISERROR(QuarterlyDataCVM!BO89*OFFSET(AnnualDataCP!BO$14,CYPQly!$B89,0)/OFFSET(AnnualDataCVM!BO$14,CYPQly!$B89,0)),"",QuarterlyDataCVM!BO89*OFFSET(AnnualDataCP!BO$14,CYPQly!$B89,0)/OFFSET(AnnualDataCVM!BO$14,CYPQly!$B89,0))</f>
        <v>1190.6486039980175</v>
      </c>
      <c r="BP89" s="18">
        <f ca="1">IF(ISERROR(QuarterlyDataCVM!BP89*OFFSET(AnnualDataCP!BP$14,CYPQly!$B89,0)/OFFSET(AnnualDataCVM!BP$14,CYPQly!$B89,0)),"",QuarterlyDataCVM!BP89*OFFSET(AnnualDataCP!BP$14,CYPQly!$B89,0)/OFFSET(AnnualDataCVM!BP$14,CYPQly!$B89,0))</f>
        <v>2909.1793704328275</v>
      </c>
      <c r="BQ89" s="18">
        <f ca="1">IF(ISERROR(QuarterlyDataCVM!BQ89*OFFSET(AnnualDataCP!BQ$14,CYPQly!$B89,0)/OFFSET(AnnualDataCVM!BQ$14,CYPQly!$B89,0)),"",QuarterlyDataCVM!BQ89*OFFSET(AnnualDataCP!BQ$14,CYPQly!$B89,0)/OFFSET(AnnualDataCVM!BQ$14,CYPQly!$B89,0))</f>
        <v>2909.1793704328275</v>
      </c>
      <c r="BR89" s="18">
        <f ca="1">IF(ISERROR(QuarterlyDataCVM!BR89*OFFSET(AnnualDataCP!BR$14,CYPQly!$B89,0)/OFFSET(AnnualDataCVM!BR$14,CYPQly!$B89,0)),"",QuarterlyDataCVM!BR89*OFFSET(AnnualDataCP!BR$14,CYPQly!$B89,0)/OFFSET(AnnualDataCVM!BR$14,CYPQly!$B89,0))</f>
        <v>4516.3674490393314</v>
      </c>
      <c r="BS89" s="18">
        <f ca="1">IF(ISERROR(QuarterlyDataCVM!BS89*OFFSET(AnnualDataCP!BS$14,CYPQly!$B89,0)/OFFSET(AnnualDataCVM!BS$14,CYPQly!$B89,0)),"",QuarterlyDataCVM!BS89*OFFSET(AnnualDataCP!BS$14,CYPQly!$B89,0)/OFFSET(AnnualDataCVM!BS$14,CYPQly!$B89,0))</f>
        <v>2100.0212685722904</v>
      </c>
      <c r="BT89" s="18">
        <f ca="1">IF(ISERROR(QuarterlyDataCVM!BT89*OFFSET(AnnualDataCP!BT$14,CYPQly!$B89,0)/OFFSET(AnnualDataCVM!BT$14,CYPQly!$B89,0)),"",QuarterlyDataCVM!BT89*OFFSET(AnnualDataCP!BT$14,CYPQly!$B89,0)/OFFSET(AnnualDataCVM!BT$14,CYPQly!$B89,0))</f>
        <v>2419.6419201786211</v>
      </c>
      <c r="BU89" s="18">
        <f ca="1">IF(ISERROR(QuarterlyDataCVM!BU89*OFFSET(AnnualDataCP!BU$14,CYPQly!$B89,0)/OFFSET(AnnualDataCVM!BU$14,CYPQly!$B89,0)),"",QuarterlyDataCVM!BU89*OFFSET(AnnualDataCP!BU$14,CYPQly!$B89,0)/OFFSET(AnnualDataCVM!BU$14,CYPQly!$B89,0))</f>
        <v>360.55087440381556</v>
      </c>
      <c r="BV89" s="18">
        <f ca="1">IF(ISERROR(QuarterlyDataCVM!BV89*OFFSET(AnnualDataCP!BV$14,CYPQly!$B89,0)/OFFSET(AnnualDataCVM!BV$14,CYPQly!$B89,0)),"",QuarterlyDataCVM!BV89*OFFSET(AnnualDataCP!BV$14,CYPQly!$B89,0)/OFFSET(AnnualDataCVM!BV$14,CYPQly!$B89,0))</f>
        <v>1896.4601784812257</v>
      </c>
      <c r="BW89" s="18">
        <f ca="1">IF(ISERROR(QuarterlyDataCVM!BW89*OFFSET(AnnualDataCP!BW$14,CYPQly!$B89,0)/OFFSET(AnnualDataCVM!BW$14,CYPQly!$B89,0)),"",QuarterlyDataCVM!BW89*OFFSET(AnnualDataCP!BW$14,CYPQly!$B89,0)/OFFSET(AnnualDataCVM!BW$14,CYPQly!$B89,0))</f>
        <v>160.25603864734299</v>
      </c>
      <c r="BX89" s="18">
        <f ca="1">IF(ISERROR(QuarterlyDataCVM!BX89*OFFSET(AnnualDataCP!BX$14,CYPQly!$B89,0)/OFFSET(AnnualDataCVM!BX$14,CYPQly!$B89,0)),"",QuarterlyDataCVM!BX89*OFFSET(AnnualDataCP!BX$14,CYPQly!$B89,0)/OFFSET(AnnualDataCVM!BX$14,CYPQly!$B89,0))</f>
        <v>3255.3095377413692</v>
      </c>
      <c r="BY89" s="18">
        <f ca="1">IF(ISERROR(QuarterlyDataCVM!BY89*OFFSET(AnnualDataCP!BY$14,CYPQly!$B89,0)/OFFSET(AnnualDataCVM!BY$14,CYPQly!$B89,0)),"",QuarterlyDataCVM!BY89*OFFSET(AnnualDataCP!BY$14,CYPQly!$B89,0)/OFFSET(AnnualDataCVM!BY$14,CYPQly!$B89,0))</f>
        <v>2081.8279916993315</v>
      </c>
      <c r="BZ89" s="18">
        <f ca="1">IF(ISERROR(QuarterlyDataCVM!BZ89*OFFSET(AnnualDataCP!BZ$14,CYPQly!$B89,0)/OFFSET(AnnualDataCVM!BZ$14,CYPQly!$B89,0)),"",QuarterlyDataCVM!BZ89*OFFSET(AnnualDataCP!BZ$14,CYPQly!$B89,0)/OFFSET(AnnualDataCVM!BZ$14,CYPQly!$B89,0))</f>
        <v>964.26701323251416</v>
      </c>
      <c r="CA89" s="18">
        <f ca="1">IF(ISERROR(QuarterlyDataCVM!CA89*OFFSET(AnnualDataCP!CA$14,CYPQly!$B89,0)/OFFSET(AnnualDataCVM!CA$14,CYPQly!$B89,0)),"",QuarterlyDataCVM!CA89*OFFSET(AnnualDataCP!CA$14,CYPQly!$B89,0)/OFFSET(AnnualDataCVM!CA$14,CYPQly!$B89,0))</f>
        <v>1116.5503533568904</v>
      </c>
      <c r="CB89" s="18">
        <f ca="1">IF(ISERROR(QuarterlyDataCVM!CB89*OFFSET(AnnualDataCP!CB$14,CYPQly!$B89,0)/OFFSET(AnnualDataCVM!CB$14,CYPQly!$B89,0)),"",QuarterlyDataCVM!CB89*OFFSET(AnnualDataCP!CB$14,CYPQly!$B89,0)/OFFSET(AnnualDataCVM!CB$14,CYPQly!$B89,0))</f>
        <v>1174.5999999999999</v>
      </c>
      <c r="CC89" s="18">
        <f ca="1">IF(ISERROR(QuarterlyDataCVM!CC89*OFFSET(AnnualDataCP!CC$14,CYPQly!$B89,0)/OFFSET(AnnualDataCVM!CC$14,CYPQly!$B89,0)),"",QuarterlyDataCVM!CC89*OFFSET(AnnualDataCP!CC$14,CYPQly!$B89,0)/OFFSET(AnnualDataCVM!CC$14,CYPQly!$B89,0))</f>
        <v>81.992779783393502</v>
      </c>
      <c r="CD89" s="18">
        <f ca="1">IF(ISERROR(QuarterlyDataCVM!CD89*OFFSET(AnnualDataCP!CD$14,CYPQly!$B89,0)/OFFSET(AnnualDataCVM!CD$14,CYPQly!$B89,0)),"",QuarterlyDataCVM!CD89*OFFSET(AnnualDataCP!CD$14,CYPQly!$B89,0)/OFFSET(AnnualDataCVM!CD$14,CYPQly!$B89,0))</f>
        <v>238.38202247191012</v>
      </c>
      <c r="CE89" s="18">
        <f ca="1">IF(ISERROR(QuarterlyDataCVM!CE89*OFFSET(AnnualDataCP!CE$14,CYPQly!$B89,0)/OFFSET(AnnualDataCVM!CE$14,CYPQly!$B89,0)),"",QuarterlyDataCVM!CE89*OFFSET(AnnualDataCP!CE$14,CYPQly!$B89,0)/OFFSET(AnnualDataCVM!CE$14,CYPQly!$B89,0))</f>
        <v>851.82168492633173</v>
      </c>
      <c r="CF89" s="18">
        <f ca="1">IF(ISERROR(QuarterlyDataCVM!CF89*OFFSET(AnnualDataCP!CF$14,CYPQly!$B89,0)/OFFSET(AnnualDataCVM!CF$14,CYPQly!$B89,0)),"",QuarterlyDataCVM!CF89*OFFSET(AnnualDataCP!CF$14,CYPQly!$B89,0)/OFFSET(AnnualDataCVM!CF$14,CYPQly!$B89,0))</f>
        <v>5814.7080021197671</v>
      </c>
      <c r="CG89" s="18">
        <f ca="1">IF(ISERROR(QuarterlyDataCVM!CG89*OFFSET(AnnualDataCP!CG$14,CYPQly!$B89,0)/OFFSET(AnnualDataCVM!CG$14,CYPQly!$B89,0)),"",QuarterlyDataCVM!CG89*OFFSET(AnnualDataCP!CG$14,CYPQly!$B89,0)/OFFSET(AnnualDataCVM!CG$14,CYPQly!$B89,0))</f>
        <v>5814.7080021197671</v>
      </c>
      <c r="CH89" s="18">
        <f ca="1">IF(ISERROR(QuarterlyDataCVM!CH89*OFFSET(AnnualDataCP!CH$14,CYPQly!$B89,0)/OFFSET(AnnualDataCVM!CH$14,CYPQly!$B89,0)),"",QuarterlyDataCVM!CH89*OFFSET(AnnualDataCP!CH$14,CYPQly!$B89,0)/OFFSET(AnnualDataCVM!CH$14,CYPQly!$B89,0))</f>
        <v>4299.6528063473406</v>
      </c>
      <c r="CI89" s="18">
        <f ca="1">IF(ISERROR(QuarterlyDataCVM!CI89*OFFSET(AnnualDataCP!CI$14,CYPQly!$B89,0)/OFFSET(AnnualDataCVM!CI$14,CYPQly!$B89,0)),"",QuarterlyDataCVM!CI89*OFFSET(AnnualDataCP!CI$14,CYPQly!$B89,0)/OFFSET(AnnualDataCVM!CI$14,CYPQly!$B89,0))</f>
        <v>1515.0250094732853</v>
      </c>
      <c r="CJ89" s="18">
        <f ca="1">IF(ISERROR(QuarterlyDataCVM!CJ89*OFFSET(AnnualDataCP!CJ$14,CYPQly!$B89,0)/OFFSET(AnnualDataCVM!CJ$14,CYPQly!$B89,0)),"",QuarterlyDataCVM!CJ89*OFFSET(AnnualDataCP!CJ$14,CYPQly!$B89,0)/OFFSET(AnnualDataCVM!CJ$14,CYPQly!$B89,0))</f>
        <v>5052.3741809563644</v>
      </c>
      <c r="CK89" s="18">
        <f ca="1">IF(ISERROR(QuarterlyDataCVM!CK89*OFFSET(AnnualDataCP!CK$14,CYPQly!$B89,0)/OFFSET(AnnualDataCVM!CK$14,CYPQly!$B89,0)),"",QuarterlyDataCVM!CK89*OFFSET(AnnualDataCP!CK$14,CYPQly!$B89,0)/OFFSET(AnnualDataCVM!CK$14,CYPQly!$B89,0))</f>
        <v>1579.4498333950389</v>
      </c>
      <c r="CL89" s="18">
        <f ca="1">IF(ISERROR(QuarterlyDataCVM!CL89*OFFSET(AnnualDataCP!CL$14,CYPQly!$B89,0)/OFFSET(AnnualDataCVM!CL$14,CYPQly!$B89,0)),"",QuarterlyDataCVM!CL89*OFFSET(AnnualDataCP!CL$14,CYPQly!$B89,0)/OFFSET(AnnualDataCVM!CL$14,CYPQly!$B89,0))</f>
        <v>3458.3996495582974</v>
      </c>
      <c r="CM89" s="18">
        <f ca="1">IF(ISERROR(QuarterlyDataCVM!CM89*OFFSET(AnnualDataCP!CM$14,CYPQly!$B89,0)/OFFSET(AnnualDataCVM!CM$14,CYPQly!$B89,0)),"",QuarterlyDataCVM!CM89*OFFSET(AnnualDataCP!CM$14,CYPQly!$B89,0)/OFFSET(AnnualDataCVM!CM$14,CYPQly!$B89,0))</f>
        <v>1771.2235274652548</v>
      </c>
      <c r="CN89" s="18">
        <f ca="1">IF(ISERROR(QuarterlyDataCVM!CN89*OFFSET(AnnualDataCP!CN$14,CYPQly!$B89,0)/OFFSET(AnnualDataCVM!CN$14,CYPQly!$B89,0)),"",QuarterlyDataCVM!CN89*OFFSET(AnnualDataCP!CN$14,CYPQly!$B89,0)/OFFSET(AnnualDataCVM!CN$14,CYPQly!$B89,0))</f>
        <v>1656.5983445013796</v>
      </c>
      <c r="CO89" s="18">
        <f ca="1">IF(ISERROR(QuarterlyDataCVM!CO89*OFFSET(AnnualDataCP!CO$14,CYPQly!$B89,0)/OFFSET(AnnualDataCVM!CO$14,CYPQly!$B89,0)),"",QuarterlyDataCVM!CO89*OFFSET(AnnualDataCP!CO$14,CYPQly!$B89,0)/OFFSET(AnnualDataCVM!CO$14,CYPQly!$B89,0))</f>
        <v>23.198757763975156</v>
      </c>
      <c r="CP89" s="18">
        <f ca="1">IF(ISERROR(QuarterlyDataCVM!CP89*OFFSET(AnnualDataCP!CP$14,CYPQly!$B89,0)/OFFSET(AnnualDataCVM!CP$14,CYPQly!$B89,0)),"",QuarterlyDataCVM!CP89*OFFSET(AnnualDataCP!CP$14,CYPQly!$B89,0)/OFFSET(AnnualDataCVM!CP$14,CYPQly!$B89,0))</f>
        <v>23523.830078125</v>
      </c>
      <c r="CQ89" s="18">
        <f ca="1">IF(ISERROR(QuarterlyDataCVM!CQ89*OFFSET(AnnualDataCP!CQ$14,CYPQly!$B89,0)/OFFSET(AnnualDataCVM!CQ$14,CYPQly!$B89,0)),"",QuarterlyDataCVM!CQ89*OFFSET(AnnualDataCP!CQ$14,CYPQly!$B89,0)/OFFSET(AnnualDataCVM!CQ$14,CYPQly!$B89,0))</f>
        <v>8249.7694934846568</v>
      </c>
      <c r="CR89" s="18">
        <f ca="1">IF(ISERROR(QuarterlyDataCVM!CR89*OFFSET(AnnualDataCP!CR$14,CYPQly!$B89,0)/OFFSET(AnnualDataCVM!CR$14,CYPQly!$B89,0)),"",QuarterlyDataCVM!CR89*OFFSET(AnnualDataCP!CR$14,CYPQly!$B89,0)/OFFSET(AnnualDataCVM!CR$14,CYPQly!$B89,0))</f>
        <v>4513.1120133747318</v>
      </c>
      <c r="CS89" s="18">
        <f ca="1">IF(ISERROR(QuarterlyDataCVM!CS89*OFFSET(AnnualDataCP!CS$14,CYPQly!$B89,0)/OFFSET(AnnualDataCVM!CS$14,CYPQly!$B89,0)),"",QuarterlyDataCVM!CS89*OFFSET(AnnualDataCP!CS$14,CYPQly!$B89,0)/OFFSET(AnnualDataCVM!CS$14,CYPQly!$B89,0))</f>
        <v>10760.946720738359</v>
      </c>
      <c r="CT89" s="18">
        <f ca="1">IF(ISERROR(QuarterlyDataCVM!CT89*OFFSET(AnnualDataCP!CT$14,CYPQly!$B89,0)/OFFSET(AnnualDataCVM!CT$14,CYPQly!$B89,0)),"",QuarterlyDataCVM!CT89*OFFSET(AnnualDataCP!CT$14,CYPQly!$B89,0)/OFFSET(AnnualDataCVM!CT$14,CYPQly!$B89,0))</f>
        <v>275320.02092257014</v>
      </c>
      <c r="CU89" s="18">
        <f ca="1">IF(ISERROR(QuarterlyDataCVM!CU89*OFFSET(AnnualDataCP!CU$14,CYPQly!$B89,0)/OFFSET(AnnualDataCVM!CU$14,CYPQly!$B89,0)),"",QuarterlyDataCVM!CU89*OFFSET(AnnualDataCP!CU$14,CYPQly!$B89,0)/OFFSET(AnnualDataCVM!CU$14,CYPQly!$B89,0))</f>
        <v>61993.038715947965</v>
      </c>
      <c r="CV89" s="18">
        <f ca="1">IF(ISERROR(QuarterlyDataCVM!CV89*OFFSET(AnnualDataCP!CV$14,CYPQly!$B89,0)/OFFSET(AnnualDataCVM!CV$14,CYPQly!$B89,0)),"",QuarterlyDataCVM!CV89*OFFSET(AnnualDataCP!CV$14,CYPQly!$B89,0)/OFFSET(AnnualDataCVM!CV$14,CYPQly!$B89,0))</f>
        <v>38678.953073268167</v>
      </c>
      <c r="CW89" s="18">
        <f ca="1">IF(ISERROR(QuarterlyDataCVM!CW89*OFFSET(AnnualDataCP!CW$14,CYPQly!$B89,0)/OFFSET(AnnualDataCVM!CW$14,CYPQly!$B89,0)),"",QuarterlyDataCVM!CW89*OFFSET(AnnualDataCP!CW$14,CYPQly!$B89,0)/OFFSET(AnnualDataCVM!CW$14,CYPQly!$B89,0))</f>
        <v>5609.6256164383558</v>
      </c>
      <c r="CX89" s="18">
        <f ca="1">IF(ISERROR(QuarterlyDataCVM!CX89*OFFSET(AnnualDataCP!CX$14,CYPQly!$B89,0)/OFFSET(AnnualDataCVM!CX$14,CYPQly!$B89,0)),"",QuarterlyDataCVM!CX89*OFFSET(AnnualDataCP!CX$14,CYPQly!$B89,0)/OFFSET(AnnualDataCVM!CX$14,CYPQly!$B89,0))</f>
        <v>14023.455061905795</v>
      </c>
      <c r="CY89" s="18">
        <f ca="1">IF(ISERROR(QuarterlyDataCVM!CY89*OFFSET(AnnualDataCP!CY$14,CYPQly!$B89,0)/OFFSET(AnnualDataCVM!CY$14,CYPQly!$B89,0)),"",QuarterlyDataCVM!CY89*OFFSET(AnnualDataCP!CY$14,CYPQly!$B89,0)/OFFSET(AnnualDataCVM!CY$14,CYPQly!$B89,0))</f>
        <v>19043.592725281789</v>
      </c>
      <c r="CZ89" s="18">
        <f ca="1">IF(ISERROR(QuarterlyDataCVM!CZ89*OFFSET(AnnualDataCP!CZ$14,CYPQly!$B89,0)/OFFSET(AnnualDataCVM!CZ$14,CYPQly!$B89,0)),"",QuarterlyDataCVM!CZ89*OFFSET(AnnualDataCP!CZ$14,CYPQly!$B89,0)/OFFSET(AnnualDataCVM!CZ$14,CYPQly!$B89,0))</f>
        <v>14103.029190436511</v>
      </c>
      <c r="DA89" s="18">
        <f ca="1">IF(ISERROR(QuarterlyDataCVM!DA89*OFFSET(AnnualDataCP!DA$14,CYPQly!$B89,0)/OFFSET(AnnualDataCVM!DA$14,CYPQly!$B89,0)),"",QuarterlyDataCVM!DA89*OFFSET(AnnualDataCP!DA$14,CYPQly!$B89,0)/OFFSET(AnnualDataCVM!DA$14,CYPQly!$B89,0))</f>
        <v>5678.1315359477121</v>
      </c>
      <c r="DB89" s="18">
        <f ca="1">IF(ISERROR(QuarterlyDataCVM!DB89*OFFSET(AnnualDataCP!DB$14,CYPQly!$B89,0)/OFFSET(AnnualDataCVM!DB$14,CYPQly!$B89,0)),"",QuarterlyDataCVM!DB89*OFFSET(AnnualDataCP!DB$14,CYPQly!$B89,0)/OFFSET(AnnualDataCVM!DB$14,CYPQly!$B89,0))</f>
        <v>728.24302678818003</v>
      </c>
      <c r="DC89" s="18">
        <f ca="1">IF(ISERROR(QuarterlyDataCVM!DC89*OFFSET(AnnualDataCP!DC$14,CYPQly!$B89,0)/OFFSET(AnnualDataCVM!DC$14,CYPQly!$B89,0)),"",QuarterlyDataCVM!DC89*OFFSET(AnnualDataCP!DC$14,CYPQly!$B89,0)/OFFSET(AnnualDataCVM!DC$14,CYPQly!$B89,0))</f>
        <v>4949.1260831054797</v>
      </c>
      <c r="DD89" s="18">
        <f ca="1">IF(ISERROR(QuarterlyDataCVM!DD89*OFFSET(AnnualDataCP!DD$14,CYPQly!$B89,0)/OFFSET(AnnualDataCVM!DD$14,CYPQly!$B89,0)),"",QuarterlyDataCVM!DD89*OFFSET(AnnualDataCP!DD$14,CYPQly!$B89,0)/OFFSET(AnnualDataCVM!DD$14,CYPQly!$B89,0))</f>
        <v>1061.8114241001565</v>
      </c>
      <c r="DE89" s="18">
        <f ca="1">IF(ISERROR(QuarterlyDataCVM!DE89*OFFSET(AnnualDataCP!DE$14,CYPQly!$B89,0)/OFFSET(AnnualDataCVM!DE$14,CYPQly!$B89,0)),"",QuarterlyDataCVM!DE89*OFFSET(AnnualDataCP!DE$14,CYPQly!$B89,0)/OFFSET(AnnualDataCVM!DE$14,CYPQly!$B89,0))</f>
        <v>1038.8904016337644</v>
      </c>
      <c r="DF89" s="18">
        <f ca="1">IF(ISERROR(QuarterlyDataCVM!DF89*OFFSET(AnnualDataCP!DF$14,CYPQly!$B89,0)/OFFSET(AnnualDataCVM!DF$14,CYPQly!$B89,0)),"",QuarterlyDataCVM!DF89*OFFSET(AnnualDataCP!DF$14,CYPQly!$B89,0)/OFFSET(AnnualDataCVM!DF$14,CYPQly!$B89,0))</f>
        <v>3850.9308787773534</v>
      </c>
      <c r="DG89" s="18">
        <f ca="1">IF(ISERROR(QuarterlyDataCVM!DG89*OFFSET(AnnualDataCP!DG$14,CYPQly!$B89,0)/OFFSET(AnnualDataCVM!DG$14,CYPQly!$B89,0)),"",QuarterlyDataCVM!DG89*OFFSET(AnnualDataCP!DG$14,CYPQly!$B89,0)/OFFSET(AnnualDataCVM!DG$14,CYPQly!$B89,0))</f>
        <v>2463.1385715459851</v>
      </c>
      <c r="DH89" s="18">
        <f ca="1">IF(ISERROR(QuarterlyDataCVM!DH89*OFFSET(AnnualDataCP!DH$14,CYPQly!$B89,0)/OFFSET(AnnualDataCVM!DH$14,CYPQly!$B89,0)),"",QuarterlyDataCVM!DH89*OFFSET(AnnualDataCP!DH$14,CYPQly!$B89,0)/OFFSET(AnnualDataCVM!DH$14,CYPQly!$B89,0))</f>
        <v>9210.6731535613853</v>
      </c>
      <c r="DI89" s="18">
        <f ca="1">IF(ISERROR(QuarterlyDataCVM!DI89*OFFSET(AnnualDataCP!DI$14,CYPQly!$B89,0)/OFFSET(AnnualDataCVM!DI$14,CYPQly!$B89,0)),"",QuarterlyDataCVM!DI89*OFFSET(AnnualDataCP!DI$14,CYPQly!$B89,0)/OFFSET(AnnualDataCVM!DI$14,CYPQly!$B89,0))</f>
        <v>2322.4488110964335</v>
      </c>
      <c r="DJ89" s="18">
        <f ca="1">IF(ISERROR(QuarterlyDataCVM!DJ89*OFFSET(AnnualDataCP!DJ$14,CYPQly!$B89,0)/OFFSET(AnnualDataCVM!DJ$14,CYPQly!$B89,0)),"",QuarterlyDataCVM!DJ89*OFFSET(AnnualDataCP!DJ$14,CYPQly!$B89,0)/OFFSET(AnnualDataCVM!DJ$14,CYPQly!$B89,0))</f>
        <v>6890.2663856803692</v>
      </c>
      <c r="DK89" s="18">
        <f ca="1">IF(ISERROR(QuarterlyDataCVM!DK89*OFFSET(AnnualDataCP!DK$14,CYPQly!$B89,0)/OFFSET(AnnualDataCVM!DK$14,CYPQly!$B89,0)),"",QuarterlyDataCVM!DK89*OFFSET(AnnualDataCP!DK$14,CYPQly!$B89,0)/OFFSET(AnnualDataCVM!DK$14,CYPQly!$B89,0))</f>
        <v>22540.442147598762</v>
      </c>
      <c r="DL89" s="18">
        <f ca="1">IF(ISERROR(QuarterlyDataCVM!DL89*OFFSET(AnnualDataCP!DL$14,CYPQly!$B89,0)/OFFSET(AnnualDataCVM!DL$14,CYPQly!$B89,0)),"",QuarterlyDataCVM!DL89*OFFSET(AnnualDataCP!DL$14,CYPQly!$B89,0)/OFFSET(AnnualDataCVM!DL$14,CYPQly!$B89,0))</f>
        <v>6217.8984451879551</v>
      </c>
      <c r="DM89" s="18">
        <f ca="1">IF(ISERROR(QuarterlyDataCVM!DM89*OFFSET(AnnualDataCP!DM$14,CYPQly!$B89,0)/OFFSET(AnnualDataCVM!DM$14,CYPQly!$B89,0)),"",QuarterlyDataCVM!DM89*OFFSET(AnnualDataCP!DM$14,CYPQly!$B89,0)/OFFSET(AnnualDataCVM!DM$14,CYPQly!$B89,0))</f>
        <v>2484.5249029959928</v>
      </c>
      <c r="DN89" s="18">
        <f ca="1">IF(ISERROR(QuarterlyDataCVM!DN89*OFFSET(AnnualDataCP!DN$14,CYPQly!$B89,0)/OFFSET(AnnualDataCVM!DN$14,CYPQly!$B89,0)),"",QuarterlyDataCVM!DN89*OFFSET(AnnualDataCP!DN$14,CYPQly!$B89,0)/OFFSET(AnnualDataCVM!DN$14,CYPQly!$B89,0))</f>
        <v>3732.8926134927988</v>
      </c>
      <c r="DO89" s="18">
        <f ca="1">IF(ISERROR(QuarterlyDataCVM!DO89*OFFSET(AnnualDataCP!DO$14,CYPQly!$B89,0)/OFFSET(AnnualDataCVM!DO$14,CYPQly!$B89,0)),"",QuarterlyDataCVM!DO89*OFFSET(AnnualDataCP!DO$14,CYPQly!$B89,0)/OFFSET(AnnualDataCVM!DO$14,CYPQly!$B89,0))</f>
        <v>2085.7376472387946</v>
      </c>
      <c r="DP89" s="18">
        <f ca="1">IF(ISERROR(QuarterlyDataCVM!DP89*OFFSET(AnnualDataCP!DP$14,CYPQly!$B89,0)/OFFSET(AnnualDataCVM!DP$14,CYPQly!$B89,0)),"",QuarterlyDataCVM!DP89*OFFSET(AnnualDataCP!DP$14,CYPQly!$B89,0)/OFFSET(AnnualDataCVM!DP$14,CYPQly!$B89,0))</f>
        <v>1642.8800892359175</v>
      </c>
      <c r="DQ89" s="18">
        <f ca="1">IF(ISERROR(QuarterlyDataCVM!DQ89*OFFSET(AnnualDataCP!DQ$14,CYPQly!$B89,0)/OFFSET(AnnualDataCVM!DQ$14,CYPQly!$B89,0)),"",QuarterlyDataCVM!DQ89*OFFSET(AnnualDataCP!DQ$14,CYPQly!$B89,0)/OFFSET(AnnualDataCVM!DQ$14,CYPQly!$B89,0))</f>
        <v>6870.0295916584146</v>
      </c>
      <c r="DR89" s="18">
        <f ca="1">IF(ISERROR(QuarterlyDataCVM!DR89*OFFSET(AnnualDataCP!DR$14,CYPQly!$B89,0)/OFFSET(AnnualDataCVM!DR$14,CYPQly!$B89,0)),"",QuarterlyDataCVM!DR89*OFFSET(AnnualDataCP!DR$14,CYPQly!$B89,0)/OFFSET(AnnualDataCVM!DR$14,CYPQly!$B89,0))</f>
        <v>6870.0295916584146</v>
      </c>
      <c r="DS89" s="18">
        <f ca="1">IF(ISERROR(QuarterlyDataCVM!DS89*OFFSET(AnnualDataCP!DS$14,CYPQly!$B89,0)/OFFSET(AnnualDataCVM!DS$14,CYPQly!$B89,0)),"",QuarterlyDataCVM!DS89*OFFSET(AnnualDataCP!DS$14,CYPQly!$B89,0)/OFFSET(AnnualDataCVM!DS$14,CYPQly!$B89,0))</f>
        <v>9446.8443931303227</v>
      </c>
      <c r="DT89" s="18">
        <f ca="1">IF(ISERROR(QuarterlyDataCVM!DT89*OFFSET(AnnualDataCP!DT$14,CYPQly!$B89,0)/OFFSET(AnnualDataCVM!DT$14,CYPQly!$B89,0)),"",QuarterlyDataCVM!DT89*OFFSET(AnnualDataCP!DT$14,CYPQly!$B89,0)/OFFSET(AnnualDataCVM!DT$14,CYPQly!$B89,0))</f>
        <v>7832.6449691921107</v>
      </c>
      <c r="DU89" s="18">
        <f ca="1">IF(ISERROR(QuarterlyDataCVM!DU89*OFFSET(AnnualDataCP!DU$14,CYPQly!$B89,0)/OFFSET(AnnualDataCVM!DU$14,CYPQly!$B89,0)),"",QuarterlyDataCVM!DU89*OFFSET(AnnualDataCP!DU$14,CYPQly!$B89,0)/OFFSET(AnnualDataCVM!DU$14,CYPQly!$B89,0))</f>
        <v>1612.6430856736581</v>
      </c>
      <c r="DV89" s="18">
        <f ca="1">IF(ISERROR(QuarterlyDataCVM!DV89*OFFSET(AnnualDataCP!DV$14,CYPQly!$B89,0)/OFFSET(AnnualDataCVM!DV$14,CYPQly!$B89,0)),"",QuarterlyDataCVM!DV89*OFFSET(AnnualDataCP!DV$14,CYPQly!$B89,0)/OFFSET(AnnualDataCVM!DV$14,CYPQly!$B89,0))</f>
        <v>26780.186453749167</v>
      </c>
      <c r="DW89" s="18">
        <f ca="1">IF(ISERROR(QuarterlyDataCVM!DW89*OFFSET(AnnualDataCP!DW$14,CYPQly!$B89,0)/OFFSET(AnnualDataCVM!DW$14,CYPQly!$B89,0)),"",QuarterlyDataCVM!DW89*OFFSET(AnnualDataCP!DW$14,CYPQly!$B89,0)/OFFSET(AnnualDataCVM!DW$14,CYPQly!$B89,0))</f>
        <v>16859.47098612037</v>
      </c>
      <c r="DX89" s="18">
        <f ca="1">IF(ISERROR(QuarterlyDataCVM!DX89*OFFSET(AnnualDataCP!DX$14,CYPQly!$B89,0)/OFFSET(AnnualDataCVM!DX$14,CYPQly!$B89,0)),"",QuarterlyDataCVM!DX89*OFFSET(AnnualDataCP!DX$14,CYPQly!$B89,0)/OFFSET(AnnualDataCVM!DX$14,CYPQly!$B89,0))</f>
        <v>5674.4829844366504</v>
      </c>
      <c r="DY89" s="18">
        <f ca="1">IF(ISERROR(QuarterlyDataCVM!DY89*OFFSET(AnnualDataCP!DY$14,CYPQly!$B89,0)/OFFSET(AnnualDataCVM!DY$14,CYPQly!$B89,0)),"",QuarterlyDataCVM!DY89*OFFSET(AnnualDataCP!DY$14,CYPQly!$B89,0)/OFFSET(AnnualDataCVM!DY$14,CYPQly!$B89,0))</f>
        <v>5674.5459527593575</v>
      </c>
      <c r="DZ89" s="18" t="str">
        <f ca="1">IF(ISERROR(QuarterlyDataCVM!DZ89*OFFSET(AnnualDataCP!DZ$14,CYPQly!$B89,0)/OFFSET(AnnualDataCVM!DZ$14,CYPQly!$B89,0)),"",QuarterlyDataCVM!DZ89*OFFSET(AnnualDataCP!DZ$14,CYPQly!$B89,0)/OFFSET(AnnualDataCVM!DZ$14,CYPQly!$B89,0))</f>
        <v/>
      </c>
      <c r="EA89" s="18">
        <f ca="1">IF(ISERROR(QuarterlyDataCVM!EA89*OFFSET(AnnualDataCP!EA$14,CYPQly!$B89,0)/OFFSET(AnnualDataCVM!EA$14,CYPQly!$B89,0)),"",QuarterlyDataCVM!EA89*OFFSET(AnnualDataCP!EA$14,CYPQly!$B89,0)/OFFSET(AnnualDataCVM!EA$14,CYPQly!$B89,0))</f>
        <v>4206.5164473684208</v>
      </c>
      <c r="EB89" s="18">
        <f ca="1">IF(ISERROR(QuarterlyDataCVM!EB89*OFFSET(AnnualDataCP!EB$14,CYPQly!$B89,0)/OFFSET(AnnualDataCVM!EB$14,CYPQly!$B89,0)),"",QuarterlyDataCVM!EB89*OFFSET(AnnualDataCP!EB$14,CYPQly!$B89,0)/OFFSET(AnnualDataCVM!EB$14,CYPQly!$B89,0))</f>
        <v>48593.915852047554</v>
      </c>
      <c r="EC89" s="18">
        <f ca="1">IF(ISERROR(QuarterlyDataCVM!EC89*OFFSET(AnnualDataCP!EC$14,CYPQly!$B89,0)/OFFSET(AnnualDataCVM!EC$14,CYPQly!$B89,0)),"",QuarterlyDataCVM!EC89*OFFSET(AnnualDataCP!EC$14,CYPQly!$B89,0)/OFFSET(AnnualDataCVM!EC$14,CYPQly!$B89,0))</f>
        <v>48593.915852047554</v>
      </c>
      <c r="ED89" s="18">
        <f ca="1">IF(ISERROR(QuarterlyDataCVM!ED89*OFFSET(AnnualDataCP!ED$14,CYPQly!$B89,0)/OFFSET(AnnualDataCVM!ED$14,CYPQly!$B89,0)),"",QuarterlyDataCVM!ED89*OFFSET(AnnualDataCP!ED$14,CYPQly!$B89,0)/OFFSET(AnnualDataCVM!ED$14,CYPQly!$B89,0))</f>
        <v>9656.1939837333539</v>
      </c>
      <c r="EE89" s="18">
        <f ca="1">IF(ISERROR(QuarterlyDataCVM!EE89*OFFSET(AnnualDataCP!EE$14,CYPQly!$B89,0)/OFFSET(AnnualDataCVM!EE$14,CYPQly!$B89,0)),"",QuarterlyDataCVM!EE89*OFFSET(AnnualDataCP!EE$14,CYPQly!$B89,0)/OFFSET(AnnualDataCVM!EE$14,CYPQly!$B89,0))</f>
        <v>37746.347465983039</v>
      </c>
      <c r="EF89" s="18">
        <f ca="1">IF(ISERROR(QuarterlyDataCVM!EF89*OFFSET(AnnualDataCP!EF$14,CYPQly!$B89,0)/OFFSET(AnnualDataCVM!EF$14,CYPQly!$B89,0)),"",QuarterlyDataCVM!EF89*OFFSET(AnnualDataCP!EF$14,CYPQly!$B89,0)/OFFSET(AnnualDataCVM!EF$14,CYPQly!$B89,0))</f>
        <v>1187.9075016596591</v>
      </c>
      <c r="EG89" s="18">
        <f ca="1">IF(ISERROR(QuarterlyDataCVM!EG89*OFFSET(AnnualDataCP!EG$14,CYPQly!$B89,0)/OFFSET(AnnualDataCVM!EG$14,CYPQly!$B89,0)),"",QuarterlyDataCVM!EG89*OFFSET(AnnualDataCP!EG$14,CYPQly!$B89,0)/OFFSET(AnnualDataCVM!EG$14,CYPQly!$B89,0))</f>
        <v>38586.854699049632</v>
      </c>
      <c r="EH89" s="18">
        <f ca="1">IF(ISERROR(QuarterlyDataCVM!EH89*OFFSET(AnnualDataCP!EH$14,CYPQly!$B89,0)/OFFSET(AnnualDataCVM!EH$14,CYPQly!$B89,0)),"",QuarterlyDataCVM!EH89*OFFSET(AnnualDataCP!EH$14,CYPQly!$B89,0)/OFFSET(AnnualDataCVM!EH$14,CYPQly!$B89,0))</f>
        <v>24131.833681452226</v>
      </c>
      <c r="EI89" s="18">
        <f ca="1">IF(ISERROR(QuarterlyDataCVM!EI89*OFFSET(AnnualDataCP!EI$14,CYPQly!$B89,0)/OFFSET(AnnualDataCVM!EI$14,CYPQly!$B89,0)),"",QuarterlyDataCVM!EI89*OFFSET(AnnualDataCP!EI$14,CYPQly!$B89,0)/OFFSET(AnnualDataCVM!EI$14,CYPQly!$B89,0))</f>
        <v>16401.586265954411</v>
      </c>
      <c r="EJ89" s="18">
        <f ca="1">IF(ISERROR(QuarterlyDataCVM!EJ89*OFFSET(AnnualDataCP!EJ$14,CYPQly!$B89,0)/OFFSET(AnnualDataCVM!EJ$14,CYPQly!$B89,0)),"",QuarterlyDataCVM!EJ89*OFFSET(AnnualDataCP!EJ$14,CYPQly!$B89,0)/OFFSET(AnnualDataCVM!EJ$14,CYPQly!$B89,0))</f>
        <v>11683.893423051877</v>
      </c>
      <c r="EK89" s="18">
        <f ca="1">IF(ISERROR(QuarterlyDataCVM!EK89*OFFSET(AnnualDataCP!EK$14,CYPQly!$B89,0)/OFFSET(AnnualDataCVM!EK$14,CYPQly!$B89,0)),"",QuarterlyDataCVM!EK89*OFFSET(AnnualDataCP!EK$14,CYPQly!$B89,0)/OFFSET(AnnualDataCVM!EK$14,CYPQly!$B89,0))</f>
        <v>7795.2901568059033</v>
      </c>
      <c r="EL89" s="18">
        <f ca="1">IF(ISERROR(QuarterlyDataCVM!EL89*OFFSET(AnnualDataCP!EL$14,CYPQly!$B89,0)/OFFSET(AnnualDataCVM!EL$14,CYPQly!$B89,0)),"",QuarterlyDataCVM!EL89*OFFSET(AnnualDataCP!EL$14,CYPQly!$B89,0)/OFFSET(AnnualDataCVM!EL$14,CYPQly!$B89,0))</f>
        <v>4457.4595802479953</v>
      </c>
      <c r="EM89" s="18">
        <f ca="1">IF(ISERROR(QuarterlyDataCVM!EM89*OFFSET(AnnualDataCP!EM$14,CYPQly!$B89,0)/OFFSET(AnnualDataCVM!EM$14,CYPQly!$B89,0)),"",QuarterlyDataCVM!EM89*OFFSET(AnnualDataCP!EM$14,CYPQly!$B89,0)/OFFSET(AnnualDataCVM!EM$14,CYPQly!$B89,0))</f>
        <v>3338.1580531205022</v>
      </c>
      <c r="EN89" s="18">
        <f ca="1">IF(ISERROR(QuarterlyDataCVM!EN89*OFFSET(AnnualDataCP!EN$14,CYPQly!$B89,0)/OFFSET(AnnualDataCVM!EN$14,CYPQly!$B89,0)),"",QuarterlyDataCVM!EN89*OFFSET(AnnualDataCP!EN$14,CYPQly!$B89,0)/OFFSET(AnnualDataCVM!EN$14,CYPQly!$B89,0))</f>
        <v>3876.3931721194881</v>
      </c>
      <c r="EO89" s="18">
        <f ca="1">IF(ISERROR(QuarterlyDataCVM!EO89*OFFSET(AnnualDataCP!EO$14,CYPQly!$B89,0)/OFFSET(AnnualDataCVM!EO$14,CYPQly!$B89,0)),"",QuarterlyDataCVM!EO89*OFFSET(AnnualDataCP!EO$14,CYPQly!$B89,0)/OFFSET(AnnualDataCVM!EO$14,CYPQly!$B89,0))</f>
        <v>4719.6929542105554</v>
      </c>
      <c r="EP89" s="18">
        <f ca="1">IF(ISERROR(QuarterlyDataCVM!EP89*OFFSET(AnnualDataCP!EP$14,CYPQly!$B89,0)/OFFSET(AnnualDataCVM!EP$14,CYPQly!$B89,0)),"",QuarterlyDataCVM!EP89*OFFSET(AnnualDataCP!EP$14,CYPQly!$B89,0)/OFFSET(AnnualDataCVM!EP$14,CYPQly!$B89,0))</f>
        <v>2862.5794005449593</v>
      </c>
      <c r="EQ89" s="18">
        <f ca="1">IF(ISERROR(QuarterlyDataCVM!EQ89*OFFSET(AnnualDataCP!EQ$14,CYPQly!$B89,0)/OFFSET(AnnualDataCVM!EQ$14,CYPQly!$B89,0)),"",QuarterlyDataCVM!EQ89*OFFSET(AnnualDataCP!EQ$14,CYPQly!$B89,0)/OFFSET(AnnualDataCVM!EQ$14,CYPQly!$B89,0))</f>
        <v>2862.5794005449593</v>
      </c>
      <c r="ER89" s="18">
        <f ca="1">IF(ISERROR(QuarterlyDataCVM!ER89*OFFSET(AnnualDataCP!ER$14,CYPQly!$B89,0)/OFFSET(AnnualDataCVM!ER$14,CYPQly!$B89,0)),"",QuarterlyDataCVM!ER89*OFFSET(AnnualDataCP!ER$14,CYPQly!$B89,0)/OFFSET(AnnualDataCVM!ER$14,CYPQly!$B89,0))</f>
        <v>4861.389017033357</v>
      </c>
      <c r="ES89" s="18">
        <f ca="1">IF(ISERROR(QuarterlyDataCVM!ES89*OFFSET(AnnualDataCP!ES$14,CYPQly!$B89,0)/OFFSET(AnnualDataCVM!ES$14,CYPQly!$B89,0)),"",QuarterlyDataCVM!ES89*OFFSET(AnnualDataCP!ES$14,CYPQly!$B89,0)/OFFSET(AnnualDataCVM!ES$14,CYPQly!$B89,0))</f>
        <v>2865.7121675328644</v>
      </c>
      <c r="ET89" s="18">
        <f ca="1">IF(ISERROR(QuarterlyDataCVM!ET89*OFFSET(AnnualDataCP!ET$14,CYPQly!$B89,0)/OFFSET(AnnualDataCVM!ET$14,CYPQly!$B89,0)),"",QuarterlyDataCVM!ET89*OFFSET(AnnualDataCP!ET$14,CYPQly!$B89,0)/OFFSET(AnnualDataCVM!ET$14,CYPQly!$B89,0))</f>
        <v>1991.891653543307</v>
      </c>
      <c r="EU89" s="18">
        <f ca="1">IF(ISERROR(QuarterlyDataCVM!EU89*OFFSET(AnnualDataCP!EU$14,CYPQly!$B89,0)/OFFSET(AnnualDataCVM!EU$14,CYPQly!$B89,0)),"",QuarterlyDataCVM!EU89*OFFSET(AnnualDataCP!EU$14,CYPQly!$B89,0)/OFFSET(AnnualDataCVM!EU$14,CYPQly!$B89,0))</f>
        <v>1472.1237631073698</v>
      </c>
      <c r="EV89" s="18">
        <f ca="1">IF(ISERROR(QuarterlyDataCVM!EV89*OFFSET(AnnualDataCP!EV$14,CYPQly!$B89,0)/OFFSET(AnnualDataCVM!EV$14,CYPQly!$B89,0)),"",QuarterlyDataCVM!EV89*OFFSET(AnnualDataCP!EV$14,CYPQly!$B89,0)/OFFSET(AnnualDataCVM!EV$14,CYPQly!$B89,0))</f>
        <v>519.65517241379314</v>
      </c>
      <c r="EW89" s="18">
        <f ca="1">IF(ISERROR(QuarterlyDataCVM!EW89*OFFSET(AnnualDataCP!EW$14,CYPQly!$B89,0)/OFFSET(AnnualDataCVM!EW$14,CYPQly!$B89,0)),"",QuarterlyDataCVM!EW89*OFFSET(AnnualDataCP!EW$14,CYPQly!$B89,0)/OFFSET(AnnualDataCVM!EW$14,CYPQly!$B89,0))</f>
        <v>14454.382968234895</v>
      </c>
      <c r="EX89" s="18">
        <f ca="1">IF(ISERROR(QuarterlyDataCVM!EX89*OFFSET(AnnualDataCP!EX$14,CYPQly!$B89,0)/OFFSET(AnnualDataCVM!EX$14,CYPQly!$B89,0)),"",QuarterlyDataCVM!EX89*OFFSET(AnnualDataCP!EX$14,CYPQly!$B89,0)/OFFSET(AnnualDataCVM!EX$14,CYPQly!$B89,0))</f>
        <v>3422.1686519058294</v>
      </c>
      <c r="EY89" s="18">
        <f ca="1">IF(ISERROR(QuarterlyDataCVM!EY89*OFFSET(AnnualDataCP!EY$14,CYPQly!$B89,0)/OFFSET(AnnualDataCVM!EY$14,CYPQly!$B89,0)),"",QuarterlyDataCVM!EY89*OFFSET(AnnualDataCP!EY$14,CYPQly!$B89,0)/OFFSET(AnnualDataCVM!EY$14,CYPQly!$B89,0))</f>
        <v>4620.6038239757208</v>
      </c>
      <c r="EZ89" s="18">
        <f ca="1">IF(ISERROR(QuarterlyDataCVM!EZ89*OFFSET(AnnualDataCP!EZ$14,CYPQly!$B89,0)/OFFSET(AnnualDataCVM!EZ$14,CYPQly!$B89,0)),"",QuarterlyDataCVM!EZ89*OFFSET(AnnualDataCP!EZ$14,CYPQly!$B89,0)/OFFSET(AnnualDataCVM!EZ$14,CYPQly!$B89,0))</f>
        <v>1199.1302450153755</v>
      </c>
      <c r="FA89" s="18">
        <f ca="1">IF(ISERROR(QuarterlyDataCVM!FA89*OFFSET(AnnualDataCP!FA$14,CYPQly!$B89,0)/OFFSET(AnnualDataCVM!FA$14,CYPQly!$B89,0)),"",QuarterlyDataCVM!FA89*OFFSET(AnnualDataCP!FA$14,CYPQly!$B89,0)/OFFSET(AnnualDataCVM!FA$14,CYPQly!$B89,0))</f>
        <v>5211.5228707540955</v>
      </c>
      <c r="FB89" s="18">
        <f ca="1">IF(ISERROR(QuarterlyDataCVM!FB89*OFFSET(AnnualDataCP!FB$14,CYPQly!$B89,0)/OFFSET(AnnualDataCVM!FB$14,CYPQly!$B89,0)),"",QuarterlyDataCVM!FB89*OFFSET(AnnualDataCP!FB$14,CYPQly!$B89,0)/OFFSET(AnnualDataCVM!FB$14,CYPQly!$B89,0))</f>
        <v>592.36722071897952</v>
      </c>
      <c r="FC89" s="18">
        <f ca="1">IF(ISERROR(QuarterlyDataCVM!FC89*OFFSET(AnnualDataCP!FC$14,CYPQly!$B89,0)/OFFSET(AnnualDataCVM!FC$14,CYPQly!$B89,0)),"",QuarterlyDataCVM!FC89*OFFSET(AnnualDataCP!FC$14,CYPQly!$B89,0)/OFFSET(AnnualDataCVM!FC$14,CYPQly!$B89,0))</f>
        <v>1624.9034401876465</v>
      </c>
      <c r="FD89" s="18">
        <f ca="1">IF(ISERROR(QuarterlyDataCVM!FD89*OFFSET(AnnualDataCP!FD$14,CYPQly!$B89,0)/OFFSET(AnnualDataCVM!FD$14,CYPQly!$B89,0)),"",QuarterlyDataCVM!FD89*OFFSET(AnnualDataCP!FD$14,CYPQly!$B89,0)/OFFSET(AnnualDataCVM!FD$14,CYPQly!$B89,0))</f>
        <v>2996.1294014084506</v>
      </c>
      <c r="FE89" s="18">
        <f ca="1">IF(ISERROR(QuarterlyDataCVM!FE89*OFFSET(AnnualDataCP!FE$14,CYPQly!$B89,0)/OFFSET(AnnualDataCVM!FE$14,CYPQly!$B89,0)),"",QuarterlyDataCVM!FE89*OFFSET(AnnualDataCP!FE$14,CYPQly!$B89,0)/OFFSET(AnnualDataCVM!FE$14,CYPQly!$B89,0))</f>
        <v>65699.374963654496</v>
      </c>
      <c r="FF89" s="18">
        <f ca="1">IF(ISERROR(QuarterlyDataCVM!FF89*OFFSET(AnnualDataCP!FF$14,CYPQly!$B89,0)/OFFSET(AnnualDataCVM!FF$14,CYPQly!$B89,0)),"",QuarterlyDataCVM!FF89*OFFSET(AnnualDataCP!FF$14,CYPQly!$B89,0)/OFFSET(AnnualDataCVM!FF$14,CYPQly!$B89,0))</f>
        <v>18960.600500417015</v>
      </c>
      <c r="FG89" s="18">
        <f ca="1">IF(ISERROR(QuarterlyDataCVM!FG89*OFFSET(AnnualDataCP!FG$14,CYPQly!$B89,0)/OFFSET(AnnualDataCVM!FG$14,CYPQly!$B89,0)),"",QuarterlyDataCVM!FG89*OFFSET(AnnualDataCP!FG$14,CYPQly!$B89,0)/OFFSET(AnnualDataCVM!FG$14,CYPQly!$B89,0))</f>
        <v>18960.600500417015</v>
      </c>
      <c r="FH89" s="18">
        <f ca="1">IF(ISERROR(QuarterlyDataCVM!FH89*OFFSET(AnnualDataCP!FH$14,CYPQly!$B89,0)/OFFSET(AnnualDataCVM!FH$14,CYPQly!$B89,0)),"",QuarterlyDataCVM!FH89*OFFSET(AnnualDataCP!FH$14,CYPQly!$B89,0)/OFFSET(AnnualDataCVM!FH$14,CYPQly!$B89,0))</f>
        <v>21876.294098473809</v>
      </c>
      <c r="FI89" s="18">
        <f ca="1">IF(ISERROR(QuarterlyDataCVM!FI89*OFFSET(AnnualDataCP!FI$14,CYPQly!$B89,0)/OFFSET(AnnualDataCVM!FI$14,CYPQly!$B89,0)),"",QuarterlyDataCVM!FI89*OFFSET(AnnualDataCP!FI$14,CYPQly!$B89,0)/OFFSET(AnnualDataCVM!FI$14,CYPQly!$B89,0))</f>
        <v>21876.294098473809</v>
      </c>
      <c r="FJ89" s="18">
        <f ca="1">IF(ISERROR(QuarterlyDataCVM!FJ89*OFFSET(AnnualDataCP!FJ$14,CYPQly!$B89,0)/OFFSET(AnnualDataCVM!FJ$14,CYPQly!$B89,0)),"",QuarterlyDataCVM!FJ89*OFFSET(AnnualDataCP!FJ$14,CYPQly!$B89,0)/OFFSET(AnnualDataCVM!FJ$14,CYPQly!$B89,0))</f>
        <v>24860.247812109305</v>
      </c>
      <c r="FK89" s="18">
        <f ca="1">IF(ISERROR(QuarterlyDataCVM!FK89*OFFSET(AnnualDataCP!FK$14,CYPQly!$B89,0)/OFFSET(AnnualDataCVM!FK$14,CYPQly!$B89,0)),"",QuarterlyDataCVM!FK89*OFFSET(AnnualDataCP!FK$14,CYPQly!$B89,0)/OFFSET(AnnualDataCVM!FK$14,CYPQly!$B89,0))</f>
        <v>17683.5785793004</v>
      </c>
      <c r="FL89" s="18">
        <f ca="1">IF(ISERROR(QuarterlyDataCVM!FL89*OFFSET(AnnualDataCP!FL$14,CYPQly!$B89,0)/OFFSET(AnnualDataCVM!FL$14,CYPQly!$B89,0)),"",QuarterlyDataCVM!FL89*OFFSET(AnnualDataCP!FL$14,CYPQly!$B89,0)/OFFSET(AnnualDataCVM!FL$14,CYPQly!$B89,0))</f>
        <v>17683.5785793004</v>
      </c>
      <c r="FM89" s="18">
        <f ca="1">IF(ISERROR(QuarterlyDataCVM!FM89*OFFSET(AnnualDataCP!FM$14,CYPQly!$B89,0)/OFFSET(AnnualDataCVM!FM$14,CYPQly!$B89,0)),"",QuarterlyDataCVM!FM89*OFFSET(AnnualDataCP!FM$14,CYPQly!$B89,0)/OFFSET(AnnualDataCVM!FM$14,CYPQly!$B89,0))</f>
        <v>7171.4142981960222</v>
      </c>
      <c r="FN89" s="18">
        <f ca="1">IF(ISERROR(QuarterlyDataCVM!FN89*OFFSET(AnnualDataCP!FN$14,CYPQly!$B89,0)/OFFSET(AnnualDataCVM!FN$14,CYPQly!$B89,0)),"",QuarterlyDataCVM!FN89*OFFSET(AnnualDataCP!FN$14,CYPQly!$B89,0)/OFFSET(AnnualDataCVM!FN$14,CYPQly!$B89,0))</f>
        <v>3620.5069085743803</v>
      </c>
      <c r="FO89" s="18">
        <f ca="1">IF(ISERROR(QuarterlyDataCVM!FO89*OFFSET(AnnualDataCP!FO$14,CYPQly!$B89,0)/OFFSET(AnnualDataCVM!FO$14,CYPQly!$B89,0)),"",QuarterlyDataCVM!FO89*OFFSET(AnnualDataCP!FO$14,CYPQly!$B89,0)/OFFSET(AnnualDataCVM!FO$14,CYPQly!$B89,0))</f>
        <v>3549.6585861149892</v>
      </c>
      <c r="FP89" s="18">
        <f ca="1">IF(ISERROR(QuarterlyDataCVM!FP89*OFFSET(AnnualDataCP!FP$14,CYPQly!$B89,0)/OFFSET(AnnualDataCVM!FP$14,CYPQly!$B89,0)),"",QuarterlyDataCVM!FP89*OFFSET(AnnualDataCP!FP$14,CYPQly!$B89,0)/OFFSET(AnnualDataCVM!FP$14,CYPQly!$B89,0))</f>
        <v>11135.467451623799</v>
      </c>
      <c r="FQ89" s="18">
        <f ca="1">IF(ISERROR(QuarterlyDataCVM!FQ89*OFFSET(AnnualDataCP!FQ$14,CYPQly!$B89,0)/OFFSET(AnnualDataCVM!FQ$14,CYPQly!$B89,0)),"",QuarterlyDataCVM!FQ89*OFFSET(AnnualDataCP!FQ$14,CYPQly!$B89,0)/OFFSET(AnnualDataCVM!FQ$14,CYPQly!$B89,0))</f>
        <v>4854.2070637119114</v>
      </c>
      <c r="FR89" s="18">
        <f ca="1">IF(ISERROR(QuarterlyDataCVM!FR89*OFFSET(AnnualDataCP!FR$14,CYPQly!$B89,0)/OFFSET(AnnualDataCVM!FR$14,CYPQly!$B89,0)),"",QuarterlyDataCVM!FR89*OFFSET(AnnualDataCP!FR$14,CYPQly!$B89,0)/OFFSET(AnnualDataCVM!FR$14,CYPQly!$B89,0))</f>
        <v>2873.0045904649487</v>
      </c>
      <c r="FS89" s="18">
        <f ca="1">IF(ISERROR(QuarterlyDataCVM!FS89*OFFSET(AnnualDataCP!FS$14,CYPQly!$B89,0)/OFFSET(AnnualDataCVM!FS$14,CYPQly!$B89,0)),"",QuarterlyDataCVM!FS89*OFFSET(AnnualDataCP!FS$14,CYPQly!$B89,0)/OFFSET(AnnualDataCVM!FS$14,CYPQly!$B89,0))</f>
        <v>1176.0503144654087</v>
      </c>
      <c r="FT89" s="18">
        <f ca="1">IF(ISERROR(QuarterlyDataCVM!FT89*OFFSET(AnnualDataCP!FT$14,CYPQly!$B89,0)/OFFSET(AnnualDataCVM!FT$14,CYPQly!$B89,0)),"",QuarterlyDataCVM!FT89*OFFSET(AnnualDataCP!FT$14,CYPQly!$B89,0)/OFFSET(AnnualDataCVM!FT$14,CYPQly!$B89,0))</f>
        <v>510.12960609911056</v>
      </c>
      <c r="FU89" s="18">
        <f ca="1">IF(ISERROR(QuarterlyDataCVM!FU89*OFFSET(AnnualDataCP!FU$14,CYPQly!$B89,0)/OFFSET(AnnualDataCVM!FU$14,CYPQly!$B89,0)),"",QuarterlyDataCVM!FU89*OFFSET(AnnualDataCP!FU$14,CYPQly!$B89,0)/OFFSET(AnnualDataCVM!FU$14,CYPQly!$B89,0))</f>
        <v>1184.3419426594166</v>
      </c>
      <c r="FV89" s="18">
        <f ca="1">IF(ISERROR(QuarterlyDataCVM!FV89*OFFSET(AnnualDataCP!FV$14,CYPQly!$B89,0)/OFFSET(AnnualDataCVM!FV$14,CYPQly!$B89,0)),"",QuarterlyDataCVM!FV89*OFFSET(AnnualDataCP!FV$14,CYPQly!$B89,0)/OFFSET(AnnualDataCVM!FV$14,CYPQly!$B89,0))</f>
        <v>1976.3407204215694</v>
      </c>
      <c r="FW89" s="18">
        <f ca="1">IF(ISERROR(QuarterlyDataCVM!FW89*OFFSET(AnnualDataCP!FW$14,CYPQly!$B89,0)/OFFSET(AnnualDataCVM!FW$14,CYPQly!$B89,0)),"",QuarterlyDataCVM!FW89*OFFSET(AnnualDataCP!FW$14,CYPQly!$B89,0)/OFFSET(AnnualDataCVM!FW$14,CYPQly!$B89,0))</f>
        <v>5508.1371727397673</v>
      </c>
      <c r="FX89" s="18">
        <f ca="1">IF(ISERROR(QuarterlyDataCVM!FX89*OFFSET(AnnualDataCP!FX$14,CYPQly!$B89,0)/OFFSET(AnnualDataCVM!FX$14,CYPQly!$B89,0)),"",QuarterlyDataCVM!FX89*OFFSET(AnnualDataCP!FX$14,CYPQly!$B89,0)/OFFSET(AnnualDataCVM!FX$14,CYPQly!$B89,0))</f>
        <v>1577.1907954891801</v>
      </c>
      <c r="FY89" s="18">
        <f ca="1">IF(ISERROR(QuarterlyDataCVM!FY89*OFFSET(AnnualDataCP!FY$14,CYPQly!$B89,0)/OFFSET(AnnualDataCVM!FY$14,CYPQly!$B89,0)),"",QuarterlyDataCVM!FY89*OFFSET(AnnualDataCP!FY$14,CYPQly!$B89,0)/OFFSET(AnnualDataCVM!FY$14,CYPQly!$B89,0))</f>
        <v>416.09464751958222</v>
      </c>
      <c r="FZ89" s="18">
        <f ca="1">IF(ISERROR(QuarterlyDataCVM!FZ89*OFFSET(AnnualDataCP!FZ$14,CYPQly!$B89,0)/OFFSET(AnnualDataCVM!FZ$14,CYPQly!$B89,0)),"",QuarterlyDataCVM!FZ89*OFFSET(AnnualDataCP!FZ$14,CYPQly!$B89,0)/OFFSET(AnnualDataCVM!FZ$14,CYPQly!$B89,0))</f>
        <v>3514.4878714505835</v>
      </c>
      <c r="GA89" s="18">
        <f ca="1">IF(ISERROR(QuarterlyDataCVM!GA89*OFFSET(AnnualDataCP!GA$14,CYPQly!$B89,0)/OFFSET(AnnualDataCVM!GA$14,CYPQly!$B89,0)),"",QuarterlyDataCVM!GA89*OFFSET(AnnualDataCP!GA$14,CYPQly!$B89,0)/OFFSET(AnnualDataCVM!GA$14,CYPQly!$B89,0))</f>
        <v>774.57920258620686</v>
      </c>
      <c r="GB89" s="18">
        <f ca="1">IF(ISERROR(QuarterlyDataCVM!GB89*OFFSET(AnnualDataCP!GB$14,CYPQly!$B89,0)/OFFSET(AnnualDataCVM!GB$14,CYPQly!$B89,0)),"",QuarterlyDataCVM!GB89*OFFSET(AnnualDataCP!GB$14,CYPQly!$B89,0)/OFFSET(AnnualDataCVM!GB$14,CYPQly!$B89,0))</f>
        <v>774.57920258620686</v>
      </c>
    </row>
    <row r="90" spans="2:184" x14ac:dyDescent="0.25">
      <c r="B90" s="18">
        <f t="shared" si="1"/>
        <v>19</v>
      </c>
      <c r="C90" s="1">
        <v>39783</v>
      </c>
      <c r="D90" s="18">
        <f ca="1">IF(ISERROR(QuarterlyDataCVM!D90*OFFSET(AnnualDataCP!D$14,CYPQly!$B90,0)/OFFSET(AnnualDataCVM!D$14,CYPQly!$B90,0)),"",QuarterlyDataCVM!D90*OFFSET(AnnualDataCP!D$14,CYPQly!$B90,0)/OFFSET(AnnualDataCVM!D$14,CYPQly!$B90,0))</f>
        <v>350234.26101551316</v>
      </c>
      <c r="E90" s="18">
        <f ca="1">IF(ISERROR(QuarterlyDataCVM!E90*OFFSET(AnnualDataCP!E$14,CYPQly!$B90,0)/OFFSET(AnnualDataCVM!E$14,CYPQly!$B90,0)),"",QuarterlyDataCVM!E90*OFFSET(AnnualDataCP!E$14,CYPQly!$B90,0)/OFFSET(AnnualDataCVM!E$14,CYPQly!$B90,0))</f>
        <v>2612.1037793488695</v>
      </c>
      <c r="F90" s="18">
        <f ca="1">IF(ISERROR(QuarterlyDataCVM!F90*OFFSET(AnnualDataCP!F$14,CYPQly!$B90,0)/OFFSET(AnnualDataCVM!F$14,CYPQly!$B90,0)),"",QuarterlyDataCVM!F90*OFFSET(AnnualDataCP!F$14,CYPQly!$B90,0)/OFFSET(AnnualDataCVM!F$14,CYPQly!$B90,0))</f>
        <v>2399.5910856297392</v>
      </c>
      <c r="G90" s="18">
        <f ca="1">IF(ISERROR(QuarterlyDataCVM!G90*OFFSET(AnnualDataCP!G$14,CYPQly!$B90,0)/OFFSET(AnnualDataCVM!G$14,CYPQly!$B90,0)),"",QuarterlyDataCVM!G90*OFFSET(AnnualDataCP!G$14,CYPQly!$B90,0)/OFFSET(AnnualDataCVM!G$14,CYPQly!$B90,0))</f>
        <v>97.133550488599354</v>
      </c>
      <c r="H90" s="18">
        <f ca="1">IF(ISERROR(QuarterlyDataCVM!H90*OFFSET(AnnualDataCP!H$14,CYPQly!$B90,0)/OFFSET(AnnualDataCVM!H$14,CYPQly!$B90,0)),"",QuarterlyDataCVM!H90*OFFSET(AnnualDataCP!H$14,CYPQly!$B90,0)/OFFSET(AnnualDataCVM!H$14,CYPQly!$B90,0))</f>
        <v>114.608</v>
      </c>
      <c r="I90" s="18">
        <f ca="1">IF(ISERROR(QuarterlyDataCVM!I90*OFFSET(AnnualDataCP!I$14,CYPQly!$B90,0)/OFFSET(AnnualDataCVM!I$14,CYPQly!$B90,0)),"",QuarterlyDataCVM!I90*OFFSET(AnnualDataCP!I$14,CYPQly!$B90,0)/OFFSET(AnnualDataCVM!I$14,CYPQly!$B90,0))</f>
        <v>75938.04690878556</v>
      </c>
      <c r="J90" s="18">
        <f ca="1">IF(ISERROR(QuarterlyDataCVM!J90*OFFSET(AnnualDataCP!J$14,CYPQly!$B90,0)/OFFSET(AnnualDataCVM!J$14,CYPQly!$B90,0)),"",QuarterlyDataCVM!J90*OFFSET(AnnualDataCP!J$14,CYPQly!$B90,0)/OFFSET(AnnualDataCVM!J$14,CYPQly!$B90,0))</f>
        <v>53820.19893533775</v>
      </c>
      <c r="K90" s="18">
        <f ca="1">IF(ISERROR(QuarterlyDataCVM!K90*OFFSET(AnnualDataCP!K$14,CYPQly!$B90,0)/OFFSET(AnnualDataCVM!K$14,CYPQly!$B90,0)),"",QuarterlyDataCVM!K90*OFFSET(AnnualDataCP!K$14,CYPQly!$B90,0)/OFFSET(AnnualDataCVM!K$14,CYPQly!$B90,0))</f>
        <v>6897.796381063562</v>
      </c>
      <c r="L90" s="18">
        <f ca="1">IF(ISERROR(QuarterlyDataCVM!L90*OFFSET(AnnualDataCP!L$14,CYPQly!$B90,0)/OFFSET(AnnualDataCVM!L$14,CYPQly!$B90,0)),"",QuarterlyDataCVM!L90*OFFSET(AnnualDataCP!L$14,CYPQly!$B90,0)/OFFSET(AnnualDataCVM!L$14,CYPQly!$B90,0))</f>
        <v>1.7212167886022334</v>
      </c>
      <c r="M90" s="18">
        <f ca="1">IF(ISERROR(QuarterlyDataCVM!M90*OFFSET(AnnualDataCP!M$14,CYPQly!$B90,0)/OFFSET(AnnualDataCVM!M$14,CYPQly!$B90,0)),"",QuarterlyDataCVM!M90*OFFSET(AnnualDataCP!M$14,CYPQly!$B90,0)/OFFSET(AnnualDataCVM!M$14,CYPQly!$B90,0))</f>
        <v>5958.7776303383735</v>
      </c>
      <c r="N90" s="18" t="str">
        <f ca="1">IF(ISERROR(QuarterlyDataCVM!N90*OFFSET(AnnualDataCP!N$14,CYPQly!$B90,0)/OFFSET(AnnualDataCVM!N$14,CYPQly!$B90,0)),"",QuarterlyDataCVM!N90*OFFSET(AnnualDataCP!N$14,CYPQly!$B90,0)/OFFSET(AnnualDataCVM!N$14,CYPQly!$B90,0))</f>
        <v/>
      </c>
      <c r="O90" s="18">
        <f ca="1">IF(ISERROR(QuarterlyDataCVM!O90*OFFSET(AnnualDataCP!O$14,CYPQly!$B90,0)/OFFSET(AnnualDataCVM!O$14,CYPQly!$B90,0)),"",QuarterlyDataCVM!O90*OFFSET(AnnualDataCP!O$14,CYPQly!$B90,0)/OFFSET(AnnualDataCVM!O$14,CYPQly!$B90,0))</f>
        <v>283.01204819277109</v>
      </c>
      <c r="P90" s="18">
        <f ca="1">IF(ISERROR(QuarterlyDataCVM!P90*OFFSET(AnnualDataCP!P$14,CYPQly!$B90,0)/OFFSET(AnnualDataCVM!P$14,CYPQly!$B90,0)),"",QuarterlyDataCVM!P90*OFFSET(AnnualDataCP!P$14,CYPQly!$B90,0)/OFFSET(AnnualDataCVM!P$14,CYPQly!$B90,0))</f>
        <v>646.01629502572894</v>
      </c>
      <c r="Q90" s="18">
        <f ca="1">IF(ISERROR(QuarterlyDataCVM!Q90*OFFSET(AnnualDataCP!Q$14,CYPQly!$B90,0)/OFFSET(AnnualDataCVM!Q$14,CYPQly!$B90,0)),"",QuarterlyDataCVM!Q90*OFFSET(AnnualDataCP!Q$14,CYPQly!$B90,0)/OFFSET(AnnualDataCVM!Q$14,CYPQly!$B90,0))</f>
        <v>36348.029802479316</v>
      </c>
      <c r="R90" s="18">
        <f ca="1">IF(ISERROR(QuarterlyDataCVM!R90*OFFSET(AnnualDataCP!R$14,CYPQly!$B90,0)/OFFSET(AnnualDataCVM!R$14,CYPQly!$B90,0)),"",QuarterlyDataCVM!R90*OFFSET(AnnualDataCP!R$14,CYPQly!$B90,0)/OFFSET(AnnualDataCVM!R$14,CYPQly!$B90,0))</f>
        <v>6311.5058004640368</v>
      </c>
      <c r="S90" s="18">
        <f ca="1">IF(ISERROR(QuarterlyDataCVM!S90*OFFSET(AnnualDataCP!S$14,CYPQly!$B90,0)/OFFSET(AnnualDataCVM!S$14,CYPQly!$B90,0)),"",QuarterlyDataCVM!S90*OFFSET(AnnualDataCP!S$14,CYPQly!$B90,0)/OFFSET(AnnualDataCVM!S$14,CYPQly!$B90,0))</f>
        <v>4715.4885840225843</v>
      </c>
      <c r="T90" s="18">
        <f ca="1">IF(ISERROR(QuarterlyDataCVM!T90*OFFSET(AnnualDataCP!T$14,CYPQly!$B90,0)/OFFSET(AnnualDataCVM!T$14,CYPQly!$B90,0)),"",QuarterlyDataCVM!T90*OFFSET(AnnualDataCP!T$14,CYPQly!$B90,0)/OFFSET(AnnualDataCVM!T$14,CYPQly!$B90,0))</f>
        <v>575.56840869054611</v>
      </c>
      <c r="U90" s="18">
        <f ca="1">IF(ISERROR(QuarterlyDataCVM!U90*OFFSET(AnnualDataCP!U$14,CYPQly!$B90,0)/OFFSET(AnnualDataCVM!U$14,CYPQly!$B90,0)),"",QuarterlyDataCVM!U90*OFFSET(AnnualDataCP!U$14,CYPQly!$B90,0)/OFFSET(AnnualDataCVM!U$14,CYPQly!$B90,0))</f>
        <v>523.58571428571429</v>
      </c>
      <c r="V90" s="18">
        <f ca="1">IF(ISERROR(QuarterlyDataCVM!V90*OFFSET(AnnualDataCP!V$14,CYPQly!$B90,0)/OFFSET(AnnualDataCVM!V$14,CYPQly!$B90,0)),"",QuarterlyDataCVM!V90*OFFSET(AnnualDataCP!V$14,CYPQly!$B90,0)/OFFSET(AnnualDataCVM!V$14,CYPQly!$B90,0))</f>
        <v>21.787500000000001</v>
      </c>
      <c r="W90" s="18">
        <f ca="1">IF(ISERROR(QuarterlyDataCVM!W90*OFFSET(AnnualDataCP!W$14,CYPQly!$B90,0)/OFFSET(AnnualDataCVM!W$14,CYPQly!$B90,0)),"",QuarterlyDataCVM!W90*OFFSET(AnnualDataCP!W$14,CYPQly!$B90,0)/OFFSET(AnnualDataCVM!W$14,CYPQly!$B90,0))</f>
        <v>499.92604331748549</v>
      </c>
      <c r="X90" s="18">
        <f ca="1">IF(ISERROR(QuarterlyDataCVM!X90*OFFSET(AnnualDataCP!X$14,CYPQly!$B90,0)/OFFSET(AnnualDataCVM!X$14,CYPQly!$B90,0)),"",QuarterlyDataCVM!X90*OFFSET(AnnualDataCP!X$14,CYPQly!$B90,0)/OFFSET(AnnualDataCVM!X$14,CYPQly!$B90,0))</f>
        <v>321.71122994652404</v>
      </c>
      <c r="Y90" s="18">
        <f ca="1">IF(ISERROR(QuarterlyDataCVM!Y90*OFFSET(AnnualDataCP!Y$14,CYPQly!$B90,0)/OFFSET(AnnualDataCVM!Y$14,CYPQly!$B90,0)),"",QuarterlyDataCVM!Y90*OFFSET(AnnualDataCP!Y$14,CYPQly!$B90,0)/OFFSET(AnnualDataCVM!Y$14,CYPQly!$B90,0))</f>
        <v>943.63282419886195</v>
      </c>
      <c r="Z90" s="18">
        <f ca="1">IF(ISERROR(QuarterlyDataCVM!Z90*OFFSET(AnnualDataCP!Z$14,CYPQly!$B90,0)/OFFSET(AnnualDataCVM!Z$14,CYPQly!$B90,0)),"",QuarterlyDataCVM!Z90*OFFSET(AnnualDataCP!Z$14,CYPQly!$B90,0)/OFFSET(AnnualDataCVM!Z$14,CYPQly!$B90,0))</f>
        <v>1690.0646545346945</v>
      </c>
      <c r="AA90" s="18">
        <f ca="1">IF(ISERROR(QuarterlyDataCVM!AA90*OFFSET(AnnualDataCP!AA$14,CYPQly!$B90,0)/OFFSET(AnnualDataCVM!AA$14,CYPQly!$B90,0)),"",QuarterlyDataCVM!AA90*OFFSET(AnnualDataCP!AA$14,CYPQly!$B90,0)/OFFSET(AnnualDataCVM!AA$14,CYPQly!$B90,0))</f>
        <v>134.53058676654183</v>
      </c>
      <c r="AB90" s="18">
        <f ca="1">IF(ISERROR(QuarterlyDataCVM!AB90*OFFSET(AnnualDataCP!AB$14,CYPQly!$B90,0)/OFFSET(AnnualDataCVM!AB$14,CYPQly!$B90,0)),"",QuarterlyDataCVM!AB90*OFFSET(AnnualDataCP!AB$14,CYPQly!$B90,0)/OFFSET(AnnualDataCVM!AB$14,CYPQly!$B90,0))</f>
        <v>1217.0086735773218</v>
      </c>
      <c r="AC90" s="18">
        <f ca="1">IF(ISERROR(QuarterlyDataCVM!AC90*OFFSET(AnnualDataCP!AC$14,CYPQly!$B90,0)/OFFSET(AnnualDataCVM!AC$14,CYPQly!$B90,0)),"",QuarterlyDataCVM!AC90*OFFSET(AnnualDataCP!AC$14,CYPQly!$B90,0)/OFFSET(AnnualDataCVM!AC$14,CYPQly!$B90,0))</f>
        <v>1006.835297673013</v>
      </c>
      <c r="AD90" s="18">
        <f ca="1">IF(ISERROR(QuarterlyDataCVM!AD90*OFFSET(AnnualDataCP!AD$14,CYPQly!$B90,0)/OFFSET(AnnualDataCVM!AD$14,CYPQly!$B90,0)),"",QuarterlyDataCVM!AD90*OFFSET(AnnualDataCP!AD$14,CYPQly!$B90,0)/OFFSET(AnnualDataCVM!AD$14,CYPQly!$B90,0))</f>
        <v>211.10678466076695</v>
      </c>
      <c r="AE90" s="18">
        <f ca="1">IF(ISERROR(QuarterlyDataCVM!AE90*OFFSET(AnnualDataCP!AE$14,CYPQly!$B90,0)/OFFSET(AnnualDataCVM!AE$14,CYPQly!$B90,0)),"",QuarterlyDataCVM!AE90*OFFSET(AnnualDataCP!AE$14,CYPQly!$B90,0)/OFFSET(AnnualDataCVM!AE$14,CYPQly!$B90,0))</f>
        <v>377.57668711656441</v>
      </c>
      <c r="AF90" s="18">
        <f ca="1">IF(ISERROR(QuarterlyDataCVM!AF90*OFFSET(AnnualDataCP!AF$14,CYPQly!$B90,0)/OFFSET(AnnualDataCVM!AF$14,CYPQly!$B90,0)),"",QuarterlyDataCVM!AF90*OFFSET(AnnualDataCP!AF$14,CYPQly!$B90,0)/OFFSET(AnnualDataCVM!AF$14,CYPQly!$B90,0))</f>
        <v>985.59735703426497</v>
      </c>
      <c r="AG90" s="18">
        <f ca="1">IF(ISERROR(QuarterlyDataCVM!AG90*OFFSET(AnnualDataCP!AG$14,CYPQly!$B90,0)/OFFSET(AnnualDataCVM!AG$14,CYPQly!$B90,0)),"",QuarterlyDataCVM!AG90*OFFSET(AnnualDataCP!AG$14,CYPQly!$B90,0)/OFFSET(AnnualDataCVM!AG$14,CYPQly!$B90,0))</f>
        <v>578.12873427672957</v>
      </c>
      <c r="AH90" s="18">
        <f ca="1">IF(ISERROR(QuarterlyDataCVM!AH90*OFFSET(AnnualDataCP!AH$14,CYPQly!$B90,0)/OFFSET(AnnualDataCVM!AH$14,CYPQly!$B90,0)),"",QuarterlyDataCVM!AH90*OFFSET(AnnualDataCP!AH$14,CYPQly!$B90,0)/OFFSET(AnnualDataCVM!AH$14,CYPQly!$B90,0))</f>
        <v>330.06543723973823</v>
      </c>
      <c r="AI90" s="18">
        <f ca="1">IF(ISERROR(QuarterlyDataCVM!AI90*OFFSET(AnnualDataCP!AI$14,CYPQly!$B90,0)/OFFSET(AnnualDataCVM!AI$14,CYPQly!$B90,0)),"",QuarterlyDataCVM!AI90*OFFSET(AnnualDataCP!AI$14,CYPQly!$B90,0)/OFFSET(AnnualDataCVM!AI$14,CYPQly!$B90,0))</f>
        <v>72.019900497512438</v>
      </c>
      <c r="AJ90" s="18">
        <f ca="1">IF(ISERROR(QuarterlyDataCVM!AJ90*OFFSET(AnnualDataCP!AJ$14,CYPQly!$B90,0)/OFFSET(AnnualDataCVM!AJ$14,CYPQly!$B90,0)),"",QuarterlyDataCVM!AJ90*OFFSET(AnnualDataCP!AJ$14,CYPQly!$B90,0)/OFFSET(AnnualDataCVM!AJ$14,CYPQly!$B90,0))</f>
        <v>2767.5495260337957</v>
      </c>
      <c r="AK90" s="18">
        <f ca="1">IF(ISERROR(QuarterlyDataCVM!AK90*OFFSET(AnnualDataCP!AK$14,CYPQly!$B90,0)/OFFSET(AnnualDataCVM!AK$14,CYPQly!$B90,0)),"",QuarterlyDataCVM!AK90*OFFSET(AnnualDataCP!AK$14,CYPQly!$B90,0)/OFFSET(AnnualDataCVM!AK$14,CYPQly!$B90,0))</f>
        <v>534.37563308947665</v>
      </c>
      <c r="AL90" s="18">
        <f ca="1">IF(ISERROR(QuarterlyDataCVM!AL90*OFFSET(AnnualDataCP!AL$14,CYPQly!$B90,0)/OFFSET(AnnualDataCVM!AL$14,CYPQly!$B90,0)),"",QuarterlyDataCVM!AL90*OFFSET(AnnualDataCP!AL$14,CYPQly!$B90,0)/OFFSET(AnnualDataCVM!AL$14,CYPQly!$B90,0))</f>
        <v>743.99111111111108</v>
      </c>
      <c r="AM90" s="18">
        <f ca="1">IF(ISERROR(QuarterlyDataCVM!AM90*OFFSET(AnnualDataCP!AM$14,CYPQly!$B90,0)/OFFSET(AnnualDataCVM!AM$14,CYPQly!$B90,0)),"",QuarterlyDataCVM!AM90*OFFSET(AnnualDataCP!AM$14,CYPQly!$B90,0)/OFFSET(AnnualDataCVM!AM$14,CYPQly!$B90,0))</f>
        <v>1491.5780200089591</v>
      </c>
      <c r="AN90" s="18">
        <f ca="1">IF(ISERROR(QuarterlyDataCVM!AN90*OFFSET(AnnualDataCP!AN$14,CYPQly!$B90,0)/OFFSET(AnnualDataCVM!AN$14,CYPQly!$B90,0)),"",QuarterlyDataCVM!AN90*OFFSET(AnnualDataCP!AN$14,CYPQly!$B90,0)/OFFSET(AnnualDataCVM!AN$14,CYPQly!$B90,0))</f>
        <v>499.35002554931015</v>
      </c>
      <c r="AO90" s="18">
        <f ca="1">IF(ISERROR(QuarterlyDataCVM!AO90*OFFSET(AnnualDataCP!AO$14,CYPQly!$B90,0)/OFFSET(AnnualDataCVM!AO$14,CYPQly!$B90,0)),"",QuarterlyDataCVM!AO90*OFFSET(AnnualDataCP!AO$14,CYPQly!$B90,0)/OFFSET(AnnualDataCVM!AO$14,CYPQly!$B90,0))</f>
        <v>499.35002554931015</v>
      </c>
      <c r="AP90" s="18">
        <f ca="1">IF(ISERROR(QuarterlyDataCVM!AP90*OFFSET(AnnualDataCP!AP$14,CYPQly!$B90,0)/OFFSET(AnnualDataCVM!AP$14,CYPQly!$B90,0)),"",QuarterlyDataCVM!AP90*OFFSET(AnnualDataCP!AP$14,CYPQly!$B90,0)/OFFSET(AnnualDataCVM!AP$14,CYPQly!$B90,0))</f>
        <v>1819.5650704225352</v>
      </c>
      <c r="AQ90" s="18">
        <f ca="1">IF(ISERROR(QuarterlyDataCVM!AQ90*OFFSET(AnnualDataCP!AQ$14,CYPQly!$B90,0)/OFFSET(AnnualDataCVM!AQ$14,CYPQly!$B90,0)),"",QuarterlyDataCVM!AQ90*OFFSET(AnnualDataCP!AQ$14,CYPQly!$B90,0)/OFFSET(AnnualDataCVM!AQ$14,CYPQly!$B90,0))</f>
        <v>1819.5650704225352</v>
      </c>
      <c r="AR90" s="18">
        <f ca="1">IF(ISERROR(QuarterlyDataCVM!AR90*OFFSET(AnnualDataCP!AR$14,CYPQly!$B90,0)/OFFSET(AnnualDataCVM!AR$14,CYPQly!$B90,0)),"",QuarterlyDataCVM!AR90*OFFSET(AnnualDataCP!AR$14,CYPQly!$B90,0)/OFFSET(AnnualDataCVM!AR$14,CYPQly!$B90,0))</f>
        <v>161.71617161716171</v>
      </c>
      <c r="AS90" s="18">
        <f ca="1">IF(ISERROR(QuarterlyDataCVM!AS90*OFFSET(AnnualDataCP!AS$14,CYPQly!$B90,0)/OFFSET(AnnualDataCVM!AS$14,CYPQly!$B90,0)),"",QuarterlyDataCVM!AS90*OFFSET(AnnualDataCP!AS$14,CYPQly!$B90,0)/OFFSET(AnnualDataCVM!AS$14,CYPQly!$B90,0))</f>
        <v>505.40445365095803</v>
      </c>
      <c r="AT90" s="18">
        <f ca="1">IF(ISERROR(QuarterlyDataCVM!AT90*OFFSET(AnnualDataCP!AT$14,CYPQly!$B90,0)/OFFSET(AnnualDataCVM!AT$14,CYPQly!$B90,0)),"",QuarterlyDataCVM!AT90*OFFSET(AnnualDataCP!AT$14,CYPQly!$B90,0)/OFFSET(AnnualDataCVM!AT$14,CYPQly!$B90,0))</f>
        <v>109.89894907033144</v>
      </c>
      <c r="AU90" s="18">
        <f ca="1">IF(ISERROR(QuarterlyDataCVM!AU90*OFFSET(AnnualDataCP!AU$14,CYPQly!$B90,0)/OFFSET(AnnualDataCVM!AU$14,CYPQly!$B90,0)),"",QuarterlyDataCVM!AU90*OFFSET(AnnualDataCP!AU$14,CYPQly!$B90,0)/OFFSET(AnnualDataCVM!AU$14,CYPQly!$B90,0))</f>
        <v>154.11206896551724</v>
      </c>
      <c r="AV90" s="18">
        <f ca="1">IF(ISERROR(QuarterlyDataCVM!AV90*OFFSET(AnnualDataCP!AV$14,CYPQly!$B90,0)/OFFSET(AnnualDataCVM!AV$14,CYPQly!$B90,0)),"",QuarterlyDataCVM!AV90*OFFSET(AnnualDataCP!AV$14,CYPQly!$B90,0)/OFFSET(AnnualDataCVM!AV$14,CYPQly!$B90,0))</f>
        <v>527.77151051625242</v>
      </c>
      <c r="AW90" s="18">
        <f ca="1">IF(ISERROR(QuarterlyDataCVM!AW90*OFFSET(AnnualDataCP!AW$14,CYPQly!$B90,0)/OFFSET(AnnualDataCVM!AW$14,CYPQly!$B90,0)),"",QuarterlyDataCVM!AW90*OFFSET(AnnualDataCP!AW$14,CYPQly!$B90,0)/OFFSET(AnnualDataCVM!AW$14,CYPQly!$B90,0))</f>
        <v>357.66666666666669</v>
      </c>
      <c r="AX90" s="18">
        <f ca="1">IF(ISERROR(QuarterlyDataCVM!AX90*OFFSET(AnnualDataCP!AX$14,CYPQly!$B90,0)/OFFSET(AnnualDataCVM!AX$14,CYPQly!$B90,0)),"",QuarterlyDataCVM!AX90*OFFSET(AnnualDataCP!AX$14,CYPQly!$B90,0)/OFFSET(AnnualDataCVM!AX$14,CYPQly!$B90,0))</f>
        <v>3558.7397480090335</v>
      </c>
      <c r="AY90" s="18">
        <f ca="1">IF(ISERROR(QuarterlyDataCVM!AY90*OFFSET(AnnualDataCP!AY$14,CYPQly!$B90,0)/OFFSET(AnnualDataCVM!AY$14,CYPQly!$B90,0)),"",QuarterlyDataCVM!AY90*OFFSET(AnnualDataCP!AY$14,CYPQly!$B90,0)/OFFSET(AnnualDataCVM!AY$14,CYPQly!$B90,0))</f>
        <v>3558.7397480090335</v>
      </c>
      <c r="AZ90" s="18">
        <f ca="1">IF(ISERROR(QuarterlyDataCVM!AZ90*OFFSET(AnnualDataCP!AZ$14,CYPQly!$B90,0)/OFFSET(AnnualDataCVM!AZ$14,CYPQly!$B90,0)),"",QuarterlyDataCVM!AZ90*OFFSET(AnnualDataCP!AZ$14,CYPQly!$B90,0)/OFFSET(AnnualDataCVM!AZ$14,CYPQly!$B90,0))</f>
        <v>2619.4905265908792</v>
      </c>
      <c r="BA90" s="18">
        <f ca="1">IF(ISERROR(QuarterlyDataCVM!BA90*OFFSET(AnnualDataCP!BA$14,CYPQly!$B90,0)/OFFSET(AnnualDataCVM!BA$14,CYPQly!$B90,0)),"",QuarterlyDataCVM!BA90*OFFSET(AnnualDataCP!BA$14,CYPQly!$B90,0)/OFFSET(AnnualDataCVM!BA$14,CYPQly!$B90,0))</f>
        <v>1543.3928571428571</v>
      </c>
      <c r="BB90" s="18">
        <f ca="1">IF(ISERROR(QuarterlyDataCVM!BB90*OFFSET(AnnualDataCP!BB$14,CYPQly!$B90,0)/OFFSET(AnnualDataCVM!BB$14,CYPQly!$B90,0)),"",QuarterlyDataCVM!BB90*OFFSET(AnnualDataCP!BB$14,CYPQly!$B90,0)/OFFSET(AnnualDataCVM!BB$14,CYPQly!$B90,0))</f>
        <v>1076.6669339320076</v>
      </c>
      <c r="BC90" s="18">
        <f ca="1">IF(ISERROR(QuarterlyDataCVM!BC90*OFFSET(AnnualDataCP!BC$14,CYPQly!$B90,0)/OFFSET(AnnualDataCVM!BC$14,CYPQly!$B90,0)),"",QuarterlyDataCVM!BC90*OFFSET(AnnualDataCP!BC$14,CYPQly!$B90,0)/OFFSET(AnnualDataCVM!BC$14,CYPQly!$B90,0))</f>
        <v>524.21319603356221</v>
      </c>
      <c r="BD90" s="18">
        <f ca="1">IF(ISERROR(QuarterlyDataCVM!BD90*OFFSET(AnnualDataCP!BD$14,CYPQly!$B90,0)/OFFSET(AnnualDataCVM!BD$14,CYPQly!$B90,0)),"",QuarterlyDataCVM!BD90*OFFSET(AnnualDataCP!BD$14,CYPQly!$B90,0)/OFFSET(AnnualDataCVM!BD$14,CYPQly!$B90,0))</f>
        <v>551.61213434452873</v>
      </c>
      <c r="BE90" s="18">
        <f ca="1">IF(ISERROR(QuarterlyDataCVM!BE90*OFFSET(AnnualDataCP!BE$14,CYPQly!$B90,0)/OFFSET(AnnualDataCVM!BE$14,CYPQly!$B90,0)),"",QuarterlyDataCVM!BE90*OFFSET(AnnualDataCP!BE$14,CYPQly!$B90,0)/OFFSET(AnnualDataCVM!BE$14,CYPQly!$B90,0))</f>
        <v>4151.723671927095</v>
      </c>
      <c r="BF90" s="18">
        <f ca="1">IF(ISERROR(QuarterlyDataCVM!BF90*OFFSET(AnnualDataCP!BF$14,CYPQly!$B90,0)/OFFSET(AnnualDataCVM!BF$14,CYPQly!$B90,0)),"",QuarterlyDataCVM!BF90*OFFSET(AnnualDataCP!BF$14,CYPQly!$B90,0)/OFFSET(AnnualDataCVM!BF$14,CYPQly!$B90,0))</f>
        <v>985.7280923187883</v>
      </c>
      <c r="BG90" s="18">
        <f ca="1">IF(ISERROR(QuarterlyDataCVM!BG90*OFFSET(AnnualDataCP!BG$14,CYPQly!$B90,0)/OFFSET(AnnualDataCVM!BG$14,CYPQly!$B90,0)),"",QuarterlyDataCVM!BG90*OFFSET(AnnualDataCP!BG$14,CYPQly!$B90,0)/OFFSET(AnnualDataCVM!BG$14,CYPQly!$B90,0))</f>
        <v>374.19461810274532</v>
      </c>
      <c r="BH90" s="18">
        <f ca="1">IF(ISERROR(QuarterlyDataCVM!BH90*OFFSET(AnnualDataCP!BH$14,CYPQly!$B90,0)/OFFSET(AnnualDataCVM!BH$14,CYPQly!$B90,0)),"",QuarterlyDataCVM!BH90*OFFSET(AnnualDataCP!BH$14,CYPQly!$B90,0)/OFFSET(AnnualDataCVM!BH$14,CYPQly!$B90,0))</f>
        <v>616.88644997889401</v>
      </c>
      <c r="BI90" s="18">
        <f ca="1">IF(ISERROR(QuarterlyDataCVM!BI90*OFFSET(AnnualDataCP!BI$14,CYPQly!$B90,0)/OFFSET(AnnualDataCVM!BI$14,CYPQly!$B90,0)),"",QuarterlyDataCVM!BI90*OFFSET(AnnualDataCP!BI$14,CYPQly!$B90,0)/OFFSET(AnnualDataCVM!BI$14,CYPQly!$B90,0))</f>
        <v>3165.9156083572307</v>
      </c>
      <c r="BJ90" s="18">
        <f ca="1">IF(ISERROR(QuarterlyDataCVM!BJ90*OFFSET(AnnualDataCP!BJ$14,CYPQly!$B90,0)/OFFSET(AnnualDataCVM!BJ$14,CYPQly!$B90,0)),"",QuarterlyDataCVM!BJ90*OFFSET(AnnualDataCP!BJ$14,CYPQly!$B90,0)/OFFSET(AnnualDataCVM!BJ$14,CYPQly!$B90,0))</f>
        <v>2954.9279389904996</v>
      </c>
      <c r="BK90" s="18">
        <f ca="1">IF(ISERROR(QuarterlyDataCVM!BK90*OFFSET(AnnualDataCP!BK$14,CYPQly!$B90,0)/OFFSET(AnnualDataCVM!BK$14,CYPQly!$B90,0)),"",QuarterlyDataCVM!BK90*OFFSET(AnnualDataCP!BK$14,CYPQly!$B90,0)/OFFSET(AnnualDataCVM!BK$14,CYPQly!$B90,0))</f>
        <v>212.30266739248776</v>
      </c>
      <c r="BL90" s="18">
        <f ca="1">IF(ISERROR(QuarterlyDataCVM!BL90*OFFSET(AnnualDataCP!BL$14,CYPQly!$B90,0)/OFFSET(AnnualDataCVM!BL$14,CYPQly!$B90,0)),"",QuarterlyDataCVM!BL90*OFFSET(AnnualDataCP!BL$14,CYPQly!$B90,0)/OFFSET(AnnualDataCVM!BL$14,CYPQly!$B90,0))</f>
        <v>2377.2895782991659</v>
      </c>
      <c r="BM90" s="18">
        <f ca="1">IF(ISERROR(QuarterlyDataCVM!BM90*OFFSET(AnnualDataCP!BM$14,CYPQly!$B90,0)/OFFSET(AnnualDataCVM!BM$14,CYPQly!$B90,0)),"",QuarterlyDataCVM!BM90*OFFSET(AnnualDataCP!BM$14,CYPQly!$B90,0)/OFFSET(AnnualDataCVM!BM$14,CYPQly!$B90,0))</f>
        <v>2377.2895782991659</v>
      </c>
      <c r="BN90" s="18">
        <f ca="1">IF(ISERROR(QuarterlyDataCVM!BN90*OFFSET(AnnualDataCP!BN$14,CYPQly!$B90,0)/OFFSET(AnnualDataCVM!BN$14,CYPQly!$B90,0)),"",QuarterlyDataCVM!BN90*OFFSET(AnnualDataCP!BN$14,CYPQly!$B90,0)/OFFSET(AnnualDataCVM!BN$14,CYPQly!$B90,0))</f>
        <v>1148.4602676358829</v>
      </c>
      <c r="BO90" s="18">
        <f ca="1">IF(ISERROR(QuarterlyDataCVM!BO90*OFFSET(AnnualDataCP!BO$14,CYPQly!$B90,0)/OFFSET(AnnualDataCVM!BO$14,CYPQly!$B90,0)),"",QuarterlyDataCVM!BO90*OFFSET(AnnualDataCP!BO$14,CYPQly!$B90,0)/OFFSET(AnnualDataCVM!BO$14,CYPQly!$B90,0))</f>
        <v>1148.4602676358829</v>
      </c>
      <c r="BP90" s="18">
        <f ca="1">IF(ISERROR(QuarterlyDataCVM!BP90*OFFSET(AnnualDataCP!BP$14,CYPQly!$B90,0)/OFFSET(AnnualDataCVM!BP$14,CYPQly!$B90,0)),"",QuarterlyDataCVM!BP90*OFFSET(AnnualDataCP!BP$14,CYPQly!$B90,0)/OFFSET(AnnualDataCVM!BP$14,CYPQly!$B90,0))</f>
        <v>2829.2244519392916</v>
      </c>
      <c r="BQ90" s="18">
        <f ca="1">IF(ISERROR(QuarterlyDataCVM!BQ90*OFFSET(AnnualDataCP!BQ$14,CYPQly!$B90,0)/OFFSET(AnnualDataCVM!BQ$14,CYPQly!$B90,0)),"",QuarterlyDataCVM!BQ90*OFFSET(AnnualDataCP!BQ$14,CYPQly!$B90,0)/OFFSET(AnnualDataCVM!BQ$14,CYPQly!$B90,0))</f>
        <v>2829.2244519392916</v>
      </c>
      <c r="BR90" s="18">
        <f ca="1">IF(ISERROR(QuarterlyDataCVM!BR90*OFFSET(AnnualDataCP!BR$14,CYPQly!$B90,0)/OFFSET(AnnualDataCVM!BR$14,CYPQly!$B90,0)),"",QuarterlyDataCVM!BR90*OFFSET(AnnualDataCP!BR$14,CYPQly!$B90,0)/OFFSET(AnnualDataCVM!BR$14,CYPQly!$B90,0))</f>
        <v>4189.8008409175582</v>
      </c>
      <c r="BS90" s="18">
        <f ca="1">IF(ISERROR(QuarterlyDataCVM!BS90*OFFSET(AnnualDataCP!BS$14,CYPQly!$B90,0)/OFFSET(AnnualDataCVM!BS$14,CYPQly!$B90,0)),"",QuarterlyDataCVM!BS90*OFFSET(AnnualDataCP!BS$14,CYPQly!$B90,0)/OFFSET(AnnualDataCVM!BS$14,CYPQly!$B90,0))</f>
        <v>1672.8766875329964</v>
      </c>
      <c r="BT90" s="18">
        <f ca="1">IF(ISERROR(QuarterlyDataCVM!BT90*OFFSET(AnnualDataCP!BT$14,CYPQly!$B90,0)/OFFSET(AnnualDataCVM!BT$14,CYPQly!$B90,0)),"",QuarterlyDataCVM!BT90*OFFSET(AnnualDataCP!BT$14,CYPQly!$B90,0)/OFFSET(AnnualDataCVM!BT$14,CYPQly!$B90,0))</f>
        <v>2502.2235556795981</v>
      </c>
      <c r="BU90" s="18">
        <f ca="1">IF(ISERROR(QuarterlyDataCVM!BU90*OFFSET(AnnualDataCP!BU$14,CYPQly!$B90,0)/OFFSET(AnnualDataCVM!BU$14,CYPQly!$B90,0)),"",QuarterlyDataCVM!BU90*OFFSET(AnnualDataCP!BU$14,CYPQly!$B90,0)/OFFSET(AnnualDataCVM!BU$14,CYPQly!$B90,0))</f>
        <v>363.92050874403816</v>
      </c>
      <c r="BV90" s="18">
        <f ca="1">IF(ISERROR(QuarterlyDataCVM!BV90*OFFSET(AnnualDataCP!BV$14,CYPQly!$B90,0)/OFFSET(AnnualDataCVM!BV$14,CYPQly!$B90,0)),"",QuarterlyDataCVM!BV90*OFFSET(AnnualDataCP!BV$14,CYPQly!$B90,0)/OFFSET(AnnualDataCVM!BV$14,CYPQly!$B90,0))</f>
        <v>1965.8269068866812</v>
      </c>
      <c r="BW90" s="18">
        <f ca="1">IF(ISERROR(QuarterlyDataCVM!BW90*OFFSET(AnnualDataCP!BW$14,CYPQly!$B90,0)/OFFSET(AnnualDataCVM!BW$14,CYPQly!$B90,0)),"",QuarterlyDataCVM!BW90*OFFSET(AnnualDataCP!BW$14,CYPQly!$B90,0)/OFFSET(AnnualDataCVM!BW$14,CYPQly!$B90,0))</f>
        <v>173.33816425120773</v>
      </c>
      <c r="BX90" s="18">
        <f ca="1">IF(ISERROR(QuarterlyDataCVM!BX90*OFFSET(AnnualDataCP!BX$14,CYPQly!$B90,0)/OFFSET(AnnualDataCVM!BX$14,CYPQly!$B90,0)),"",QuarterlyDataCVM!BX90*OFFSET(AnnualDataCP!BX$14,CYPQly!$B90,0)/OFFSET(AnnualDataCVM!BX$14,CYPQly!$B90,0))</f>
        <v>3085.2623366491125</v>
      </c>
      <c r="BY90" s="18">
        <f ca="1">IF(ISERROR(QuarterlyDataCVM!BY90*OFFSET(AnnualDataCP!BY$14,CYPQly!$B90,0)/OFFSET(AnnualDataCVM!BY$14,CYPQly!$B90,0)),"",QuarterlyDataCVM!BY90*OFFSET(AnnualDataCP!BY$14,CYPQly!$B90,0)/OFFSET(AnnualDataCVM!BY$14,CYPQly!$B90,0))</f>
        <v>1916.8457459073093</v>
      </c>
      <c r="BZ90" s="18">
        <f ca="1">IF(ISERROR(QuarterlyDataCVM!BZ90*OFFSET(AnnualDataCP!BZ$14,CYPQly!$B90,0)/OFFSET(AnnualDataCVM!BZ$14,CYPQly!$B90,0)),"",QuarterlyDataCVM!BZ90*OFFSET(AnnualDataCP!BZ$14,CYPQly!$B90,0)/OFFSET(AnnualDataCVM!BZ$14,CYPQly!$B90,0))</f>
        <v>831.11058601134221</v>
      </c>
      <c r="CA90" s="18">
        <f ca="1">IF(ISERROR(QuarterlyDataCVM!CA90*OFFSET(AnnualDataCP!CA$14,CYPQly!$B90,0)/OFFSET(AnnualDataCVM!CA$14,CYPQly!$B90,0)),"",QuarterlyDataCVM!CA90*OFFSET(AnnualDataCP!CA$14,CYPQly!$B90,0)/OFFSET(AnnualDataCVM!CA$14,CYPQly!$B90,0))</f>
        <v>1089.7769434628976</v>
      </c>
      <c r="CB90" s="18">
        <f ca="1">IF(ISERROR(QuarterlyDataCVM!CB90*OFFSET(AnnualDataCP!CB$14,CYPQly!$B90,0)/OFFSET(AnnualDataCVM!CB$14,CYPQly!$B90,0)),"",QuarterlyDataCVM!CB90*OFFSET(AnnualDataCP!CB$14,CYPQly!$B90,0)/OFFSET(AnnualDataCVM!CB$14,CYPQly!$B90,0))</f>
        <v>1164.8</v>
      </c>
      <c r="CC90" s="18">
        <f ca="1">IF(ISERROR(QuarterlyDataCVM!CC90*OFFSET(AnnualDataCP!CC$14,CYPQly!$B90,0)/OFFSET(AnnualDataCVM!CC$14,CYPQly!$B90,0)),"",QuarterlyDataCVM!CC90*OFFSET(AnnualDataCP!CC$14,CYPQly!$B90,0)/OFFSET(AnnualDataCVM!CC$14,CYPQly!$B90,0))</f>
        <v>89.227436823104696</v>
      </c>
      <c r="CD90" s="18">
        <f ca="1">IF(ISERROR(QuarterlyDataCVM!CD90*OFFSET(AnnualDataCP!CD$14,CYPQly!$B90,0)/OFFSET(AnnualDataCVM!CD$14,CYPQly!$B90,0)),"",QuarterlyDataCVM!CD90*OFFSET(AnnualDataCP!CD$14,CYPQly!$B90,0)/OFFSET(AnnualDataCVM!CD$14,CYPQly!$B90,0))</f>
        <v>233.70786516853931</v>
      </c>
      <c r="CE90" s="18">
        <f ca="1">IF(ISERROR(QuarterlyDataCVM!CE90*OFFSET(AnnualDataCP!CE$14,CYPQly!$B90,0)/OFFSET(AnnualDataCVM!CE$14,CYPQly!$B90,0)),"",QuarterlyDataCVM!CE90*OFFSET(AnnualDataCP!CE$14,CYPQly!$B90,0)/OFFSET(AnnualDataCVM!CE$14,CYPQly!$B90,0))</f>
        <v>840.88439743105403</v>
      </c>
      <c r="CF90" s="18">
        <f ca="1">IF(ISERROR(QuarterlyDataCVM!CF90*OFFSET(AnnualDataCP!CF$14,CYPQly!$B90,0)/OFFSET(AnnualDataCVM!CF$14,CYPQly!$B90,0)),"",QuarterlyDataCVM!CF90*OFFSET(AnnualDataCP!CF$14,CYPQly!$B90,0)/OFFSET(AnnualDataCVM!CF$14,CYPQly!$B90,0))</f>
        <v>5913.9692633810282</v>
      </c>
      <c r="CG90" s="18">
        <f ca="1">IF(ISERROR(QuarterlyDataCVM!CG90*OFFSET(AnnualDataCP!CG$14,CYPQly!$B90,0)/OFFSET(AnnualDataCVM!CG$14,CYPQly!$B90,0)),"",QuarterlyDataCVM!CG90*OFFSET(AnnualDataCP!CG$14,CYPQly!$B90,0)/OFFSET(AnnualDataCVM!CG$14,CYPQly!$B90,0))</f>
        <v>5913.9692633810282</v>
      </c>
      <c r="CH90" s="18">
        <f ca="1">IF(ISERROR(QuarterlyDataCVM!CH90*OFFSET(AnnualDataCP!CH$14,CYPQly!$B90,0)/OFFSET(AnnualDataCVM!CH$14,CYPQly!$B90,0)),"",QuarterlyDataCVM!CH90*OFFSET(AnnualDataCP!CH$14,CYPQly!$B90,0)/OFFSET(AnnualDataCVM!CH$14,CYPQly!$B90,0))</f>
        <v>4464.7233323538057</v>
      </c>
      <c r="CI90" s="18">
        <f ca="1">IF(ISERROR(QuarterlyDataCVM!CI90*OFFSET(AnnualDataCP!CI$14,CYPQly!$B90,0)/OFFSET(AnnualDataCVM!CI$14,CYPQly!$B90,0)),"",QuarterlyDataCVM!CI90*OFFSET(AnnualDataCP!CI$14,CYPQly!$B90,0)/OFFSET(AnnualDataCVM!CI$14,CYPQly!$B90,0))</f>
        <v>1450.5085259568018</v>
      </c>
      <c r="CJ90" s="18">
        <f ca="1">IF(ISERROR(QuarterlyDataCVM!CJ90*OFFSET(AnnualDataCP!CJ$14,CYPQly!$B90,0)/OFFSET(AnnualDataCVM!CJ$14,CYPQly!$B90,0)),"",QuarterlyDataCVM!CJ90*OFFSET(AnnualDataCP!CJ$14,CYPQly!$B90,0)/OFFSET(AnnualDataCVM!CJ$14,CYPQly!$B90,0))</f>
        <v>4664.9803429527392</v>
      </c>
      <c r="CK90" s="18">
        <f ca="1">IF(ISERROR(QuarterlyDataCVM!CK90*OFFSET(AnnualDataCP!CK$14,CYPQly!$B90,0)/OFFSET(AnnualDataCVM!CK$14,CYPQly!$B90,0)),"",QuarterlyDataCVM!CK90*OFFSET(AnnualDataCP!CK$14,CYPQly!$B90,0)/OFFSET(AnnualDataCVM!CK$14,CYPQly!$B90,0))</f>
        <v>1620.8675799086759</v>
      </c>
      <c r="CL90" s="18">
        <f ca="1">IF(ISERROR(QuarterlyDataCVM!CL90*OFFSET(AnnualDataCP!CL$14,CYPQly!$B90,0)/OFFSET(AnnualDataCVM!CL$14,CYPQly!$B90,0)),"",QuarterlyDataCVM!CL90*OFFSET(AnnualDataCP!CL$14,CYPQly!$B90,0)/OFFSET(AnnualDataCVM!CL$14,CYPQly!$B90,0))</f>
        <v>3051.9192523910347</v>
      </c>
      <c r="CM90" s="18">
        <f ca="1">IF(ISERROR(QuarterlyDataCVM!CM90*OFFSET(AnnualDataCP!CM$14,CYPQly!$B90,0)/OFFSET(AnnualDataCVM!CM$14,CYPQly!$B90,0)),"",QuarterlyDataCVM!CM90*OFFSET(AnnualDataCP!CM$14,CYPQly!$B90,0)/OFFSET(AnnualDataCVM!CM$14,CYPQly!$B90,0))</f>
        <v>1596.9126406353407</v>
      </c>
      <c r="CN90" s="18">
        <f ca="1">IF(ISERROR(QuarterlyDataCVM!CN90*OFFSET(AnnualDataCP!CN$14,CYPQly!$B90,0)/OFFSET(AnnualDataCVM!CN$14,CYPQly!$B90,0)),"",QuarterlyDataCVM!CN90*OFFSET(AnnualDataCP!CN$14,CYPQly!$B90,0)/OFFSET(AnnualDataCVM!CN$14,CYPQly!$B90,0))</f>
        <v>1431.7171199579557</v>
      </c>
      <c r="CO90" s="18">
        <f ca="1">IF(ISERROR(QuarterlyDataCVM!CO90*OFFSET(AnnualDataCP!CO$14,CYPQly!$B90,0)/OFFSET(AnnualDataCVM!CO$14,CYPQly!$B90,0)),"",QuarterlyDataCVM!CO90*OFFSET(AnnualDataCP!CO$14,CYPQly!$B90,0)/OFFSET(AnnualDataCVM!CO$14,CYPQly!$B90,0))</f>
        <v>22.63975155279503</v>
      </c>
      <c r="CP90" s="18">
        <f ca="1">IF(ISERROR(QuarterlyDataCVM!CP90*OFFSET(AnnualDataCP!CP$14,CYPQly!$B90,0)/OFFSET(AnnualDataCVM!CP$14,CYPQly!$B90,0)),"",QuarterlyDataCVM!CP90*OFFSET(AnnualDataCP!CP$14,CYPQly!$B90,0)/OFFSET(AnnualDataCVM!CP$14,CYPQly!$B90,0))</f>
        <v>22125.012984154928</v>
      </c>
      <c r="CQ90" s="18">
        <f ca="1">IF(ISERROR(QuarterlyDataCVM!CQ90*OFFSET(AnnualDataCP!CQ$14,CYPQly!$B90,0)/OFFSET(AnnualDataCVM!CQ$14,CYPQly!$B90,0)),"",QuarterlyDataCVM!CQ90*OFFSET(AnnualDataCP!CQ$14,CYPQly!$B90,0)/OFFSET(AnnualDataCVM!CQ$14,CYPQly!$B90,0))</f>
        <v>7759.5292664985291</v>
      </c>
      <c r="CR90" s="18">
        <f ca="1">IF(ISERROR(QuarterlyDataCVM!CR90*OFFSET(AnnualDataCP!CR$14,CYPQly!$B90,0)/OFFSET(AnnualDataCVM!CR$14,CYPQly!$B90,0)),"",QuarterlyDataCVM!CR90*OFFSET(AnnualDataCP!CR$14,CYPQly!$B90,0)/OFFSET(AnnualDataCVM!CR$14,CYPQly!$B90,0))</f>
        <v>4245.0919512777646</v>
      </c>
      <c r="CS90" s="18">
        <f ca="1">IF(ISERROR(QuarterlyDataCVM!CS90*OFFSET(AnnualDataCP!CS$14,CYPQly!$B90,0)/OFFSET(AnnualDataCVM!CS$14,CYPQly!$B90,0)),"",QuarterlyDataCVM!CS90*OFFSET(AnnualDataCP!CS$14,CYPQly!$B90,0)/OFFSET(AnnualDataCVM!CS$14,CYPQly!$B90,0))</f>
        <v>10120.393651237589</v>
      </c>
      <c r="CT90" s="18">
        <f ca="1">IF(ISERROR(QuarterlyDataCVM!CT90*OFFSET(AnnualDataCP!CT$14,CYPQly!$B90,0)/OFFSET(AnnualDataCVM!CT$14,CYPQly!$B90,0)),"",QuarterlyDataCVM!CT90*OFFSET(AnnualDataCP!CT$14,CYPQly!$B90,0)/OFFSET(AnnualDataCVM!CT$14,CYPQly!$B90,0))</f>
        <v>271634.87939710618</v>
      </c>
      <c r="CU90" s="18">
        <f ca="1">IF(ISERROR(QuarterlyDataCVM!CU90*OFFSET(AnnualDataCP!CU$14,CYPQly!$B90,0)/OFFSET(AnnualDataCVM!CU$14,CYPQly!$B90,0)),"",QuarterlyDataCVM!CU90*OFFSET(AnnualDataCP!CU$14,CYPQly!$B90,0)/OFFSET(AnnualDataCVM!CU$14,CYPQly!$B90,0))</f>
        <v>59427.120227906533</v>
      </c>
      <c r="CV90" s="18">
        <f ca="1">IF(ISERROR(QuarterlyDataCVM!CV90*OFFSET(AnnualDataCP!CV$14,CYPQly!$B90,0)/OFFSET(AnnualDataCVM!CV$14,CYPQly!$B90,0)),"",QuarterlyDataCVM!CV90*OFFSET(AnnualDataCP!CV$14,CYPQly!$B90,0)/OFFSET(AnnualDataCVM!CV$14,CYPQly!$B90,0))</f>
        <v>37054.679926156823</v>
      </c>
      <c r="CW90" s="18">
        <f ca="1">IF(ISERROR(QuarterlyDataCVM!CW90*OFFSET(AnnualDataCP!CW$14,CYPQly!$B90,0)/OFFSET(AnnualDataCVM!CW$14,CYPQly!$B90,0)),"",QuarterlyDataCVM!CW90*OFFSET(AnnualDataCP!CW$14,CYPQly!$B90,0)/OFFSET(AnnualDataCVM!CW$14,CYPQly!$B90,0))</f>
        <v>5125.6833333333334</v>
      </c>
      <c r="CX90" s="18">
        <f ca="1">IF(ISERROR(QuarterlyDataCVM!CX90*OFFSET(AnnualDataCP!CX$14,CYPQly!$B90,0)/OFFSET(AnnualDataCVM!CX$14,CYPQly!$B90,0)),"",QuarterlyDataCVM!CX90*OFFSET(AnnualDataCP!CX$14,CYPQly!$B90,0)/OFFSET(AnnualDataCVM!CX$14,CYPQly!$B90,0))</f>
        <v>12953.72560945045</v>
      </c>
      <c r="CY90" s="18">
        <f ca="1">IF(ISERROR(QuarterlyDataCVM!CY90*OFFSET(AnnualDataCP!CY$14,CYPQly!$B90,0)/OFFSET(AnnualDataCVM!CY$14,CYPQly!$B90,0)),"",QuarterlyDataCVM!CY90*OFFSET(AnnualDataCP!CY$14,CYPQly!$B90,0)/OFFSET(AnnualDataCVM!CY$14,CYPQly!$B90,0))</f>
        <v>18938.696989894903</v>
      </c>
      <c r="CZ90" s="18">
        <f ca="1">IF(ISERROR(QuarterlyDataCVM!CZ90*OFFSET(AnnualDataCP!CZ$14,CYPQly!$B90,0)/OFFSET(AnnualDataCVM!CZ$14,CYPQly!$B90,0)),"",QuarterlyDataCVM!CZ90*OFFSET(AnnualDataCP!CZ$14,CYPQly!$B90,0)/OFFSET(AnnualDataCVM!CZ$14,CYPQly!$B90,0))</f>
        <v>13382.266059867958</v>
      </c>
      <c r="DA90" s="18">
        <f ca="1">IF(ISERROR(QuarterlyDataCVM!DA90*OFFSET(AnnualDataCP!DA$14,CYPQly!$B90,0)/OFFSET(AnnualDataCVM!DA$14,CYPQly!$B90,0)),"",QuarterlyDataCVM!DA90*OFFSET(AnnualDataCP!DA$14,CYPQly!$B90,0)/OFFSET(AnnualDataCVM!DA$14,CYPQly!$B90,0))</f>
        <v>5233.2581699346401</v>
      </c>
      <c r="DB90" s="18">
        <f ca="1">IF(ISERROR(QuarterlyDataCVM!DB90*OFFSET(AnnualDataCP!DB$14,CYPQly!$B90,0)/OFFSET(AnnualDataCVM!DB$14,CYPQly!$B90,0)),"",QuarterlyDataCVM!DB90*OFFSET(AnnualDataCP!DB$14,CYPQly!$B90,0)/OFFSET(AnnualDataCVM!DB$14,CYPQly!$B90,0))</f>
        <v>701.65893399613367</v>
      </c>
      <c r="DC90" s="18">
        <f ca="1">IF(ISERROR(QuarterlyDataCVM!DC90*OFFSET(AnnualDataCP!DC$14,CYPQly!$B90,0)/OFFSET(AnnualDataCVM!DC$14,CYPQly!$B90,0)),"",QuarterlyDataCVM!DC90*OFFSET(AnnualDataCP!DC$14,CYPQly!$B90,0)/OFFSET(AnnualDataCVM!DC$14,CYPQly!$B90,0))</f>
        <v>4530.2775830862247</v>
      </c>
      <c r="DD90" s="18">
        <f ca="1">IF(ISERROR(QuarterlyDataCVM!DD90*OFFSET(AnnualDataCP!DD$14,CYPQly!$B90,0)/OFFSET(AnnualDataCVM!DD$14,CYPQly!$B90,0)),"",QuarterlyDataCVM!DD90*OFFSET(AnnualDataCP!DD$14,CYPQly!$B90,0)/OFFSET(AnnualDataCVM!DD$14,CYPQly!$B90,0))</f>
        <v>1094.8362676056338</v>
      </c>
      <c r="DE90" s="18">
        <f ca="1">IF(ISERROR(QuarterlyDataCVM!DE90*OFFSET(AnnualDataCP!DE$14,CYPQly!$B90,0)/OFFSET(AnnualDataCVM!DE$14,CYPQly!$B90,0)),"",QuarterlyDataCVM!DE90*OFFSET(AnnualDataCP!DE$14,CYPQly!$B90,0)/OFFSET(AnnualDataCVM!DE$14,CYPQly!$B90,0))</f>
        <v>1011.3512593601089</v>
      </c>
      <c r="DF90" s="18">
        <f ca="1">IF(ISERROR(QuarterlyDataCVM!DF90*OFFSET(AnnualDataCP!DF$14,CYPQly!$B90,0)/OFFSET(AnnualDataCVM!DF$14,CYPQly!$B90,0)),"",QuarterlyDataCVM!DF90*OFFSET(AnnualDataCP!DF$14,CYPQly!$B90,0)/OFFSET(AnnualDataCVM!DF$14,CYPQly!$B90,0))</f>
        <v>3713.0074678707883</v>
      </c>
      <c r="DG90" s="18">
        <f ca="1">IF(ISERROR(QuarterlyDataCVM!DG90*OFFSET(AnnualDataCP!DG$14,CYPQly!$B90,0)/OFFSET(AnnualDataCVM!DG$14,CYPQly!$B90,0)),"",QuarterlyDataCVM!DG90*OFFSET(AnnualDataCP!DG$14,CYPQly!$B90,0)/OFFSET(AnnualDataCVM!DG$14,CYPQly!$B90,0))</f>
        <v>2339.940576970494</v>
      </c>
      <c r="DH90" s="18">
        <f ca="1">IF(ISERROR(QuarterlyDataCVM!DH90*OFFSET(AnnualDataCP!DH$14,CYPQly!$B90,0)/OFFSET(AnnualDataCVM!DH$14,CYPQly!$B90,0)),"",QuarterlyDataCVM!DH90*OFFSET(AnnualDataCP!DH$14,CYPQly!$B90,0)/OFFSET(AnnualDataCVM!DH$14,CYPQly!$B90,0))</f>
        <v>8987.7674832601697</v>
      </c>
      <c r="DI90" s="18">
        <f ca="1">IF(ISERROR(QuarterlyDataCVM!DI90*OFFSET(AnnualDataCP!DI$14,CYPQly!$B90,0)/OFFSET(AnnualDataCVM!DI$14,CYPQly!$B90,0)),"",QuarterlyDataCVM!DI90*OFFSET(AnnualDataCP!DI$14,CYPQly!$B90,0)/OFFSET(AnnualDataCVM!DI$14,CYPQly!$B90,0))</f>
        <v>2337.351387054161</v>
      </c>
      <c r="DJ90" s="18">
        <f ca="1">IF(ISERROR(QuarterlyDataCVM!DJ90*OFFSET(AnnualDataCP!DJ$14,CYPQly!$B90,0)/OFFSET(AnnualDataCVM!DJ$14,CYPQly!$B90,0)),"",QuarterlyDataCVM!DJ90*OFFSET(AnnualDataCP!DJ$14,CYPQly!$B90,0)/OFFSET(AnnualDataCVM!DJ$14,CYPQly!$B90,0))</f>
        <v>6648.4118227652252</v>
      </c>
      <c r="DK90" s="18">
        <f ca="1">IF(ISERROR(QuarterlyDataCVM!DK90*OFFSET(AnnualDataCP!DK$14,CYPQly!$B90,0)/OFFSET(AnnualDataCVM!DK$14,CYPQly!$B90,0)),"",QuarterlyDataCVM!DK90*OFFSET(AnnualDataCP!DK$14,CYPQly!$B90,0)/OFFSET(AnnualDataCVM!DK$14,CYPQly!$B90,0))</f>
        <v>22505.136895366188</v>
      </c>
      <c r="DL90" s="18">
        <f ca="1">IF(ISERROR(QuarterlyDataCVM!DL90*OFFSET(AnnualDataCP!DL$14,CYPQly!$B90,0)/OFFSET(AnnualDataCVM!DL$14,CYPQly!$B90,0)),"",QuarterlyDataCVM!DL90*OFFSET(AnnualDataCP!DL$14,CYPQly!$B90,0)/OFFSET(AnnualDataCVM!DL$14,CYPQly!$B90,0))</f>
        <v>5921.1463885061994</v>
      </c>
      <c r="DM90" s="18">
        <f ca="1">IF(ISERROR(QuarterlyDataCVM!DM90*OFFSET(AnnualDataCP!DM$14,CYPQly!$B90,0)/OFFSET(AnnualDataCVM!DM$14,CYPQly!$B90,0)),"",QuarterlyDataCVM!DM90*OFFSET(AnnualDataCP!DM$14,CYPQly!$B90,0)/OFFSET(AnnualDataCVM!DM$14,CYPQly!$B90,0))</f>
        <v>2344.2177978500094</v>
      </c>
      <c r="DN90" s="18">
        <f ca="1">IF(ISERROR(QuarterlyDataCVM!DN90*OFFSET(AnnualDataCP!DN$14,CYPQly!$B90,0)/OFFSET(AnnualDataCVM!DN$14,CYPQly!$B90,0)),"",QuarterlyDataCVM!DN90*OFFSET(AnnualDataCP!DN$14,CYPQly!$B90,0)/OFFSET(AnnualDataCVM!DN$14,CYPQly!$B90,0))</f>
        <v>3578.5776130716754</v>
      </c>
      <c r="DO90" s="18">
        <f ca="1">IF(ISERROR(QuarterlyDataCVM!DO90*OFFSET(AnnualDataCP!DO$14,CYPQly!$B90,0)/OFFSET(AnnualDataCVM!DO$14,CYPQly!$B90,0)),"",QuarterlyDataCVM!DO90*OFFSET(AnnualDataCP!DO$14,CYPQly!$B90,0)/OFFSET(AnnualDataCVM!DO$14,CYPQly!$B90,0))</f>
        <v>2021.8477895058895</v>
      </c>
      <c r="DP90" s="18">
        <f ca="1">IF(ISERROR(QuarterlyDataCVM!DP90*OFFSET(AnnualDataCP!DP$14,CYPQly!$B90,0)/OFFSET(AnnualDataCVM!DP$14,CYPQly!$B90,0)),"",QuarterlyDataCVM!DP90*OFFSET(AnnualDataCP!DP$14,CYPQly!$B90,0)/OFFSET(AnnualDataCVM!DP$14,CYPQly!$B90,0))</f>
        <v>1555.4673731176799</v>
      </c>
      <c r="DQ90" s="18">
        <f ca="1">IF(ISERROR(QuarterlyDataCVM!DQ90*OFFSET(AnnualDataCP!DQ$14,CYPQly!$B90,0)/OFFSET(AnnualDataCVM!DQ$14,CYPQly!$B90,0)),"",QuarterlyDataCVM!DQ90*OFFSET(AnnualDataCP!DQ$14,CYPQly!$B90,0)/OFFSET(AnnualDataCVM!DQ$14,CYPQly!$B90,0))</f>
        <v>7106.0413584202252</v>
      </c>
      <c r="DR90" s="18">
        <f ca="1">IF(ISERROR(QuarterlyDataCVM!DR90*OFFSET(AnnualDataCP!DR$14,CYPQly!$B90,0)/OFFSET(AnnualDataCVM!DR$14,CYPQly!$B90,0)),"",QuarterlyDataCVM!DR90*OFFSET(AnnualDataCP!DR$14,CYPQly!$B90,0)/OFFSET(AnnualDataCVM!DR$14,CYPQly!$B90,0))</f>
        <v>7106.0413584202252</v>
      </c>
      <c r="DS90" s="18">
        <f ca="1">IF(ISERROR(QuarterlyDataCVM!DS90*OFFSET(AnnualDataCP!DS$14,CYPQly!$B90,0)/OFFSET(AnnualDataCVM!DS$14,CYPQly!$B90,0)),"",QuarterlyDataCVM!DS90*OFFSET(AnnualDataCP!DS$14,CYPQly!$B90,0)/OFFSET(AnnualDataCVM!DS$14,CYPQly!$B90,0))</f>
        <v>9450.1291095396155</v>
      </c>
      <c r="DT90" s="18">
        <f ca="1">IF(ISERROR(QuarterlyDataCVM!DT90*OFFSET(AnnualDataCP!DT$14,CYPQly!$B90,0)/OFFSET(AnnualDataCVM!DT$14,CYPQly!$B90,0)),"",QuarterlyDataCVM!DT90*OFFSET(AnnualDataCP!DT$14,CYPQly!$B90,0)/OFFSET(AnnualDataCVM!DT$14,CYPQly!$B90,0))</f>
        <v>7905.2999896733327</v>
      </c>
      <c r="DU90" s="18">
        <f ca="1">IF(ISERROR(QuarterlyDataCVM!DU90*OFFSET(AnnualDataCP!DU$14,CYPQly!$B90,0)/OFFSET(AnnualDataCVM!DU$14,CYPQly!$B90,0)),"",QuarterlyDataCVM!DU90*OFFSET(AnnualDataCP!DU$14,CYPQly!$B90,0)/OFFSET(AnnualDataCVM!DU$14,CYPQly!$B90,0))</f>
        <v>1547.4973338073232</v>
      </c>
      <c r="DV90" s="18">
        <f ca="1">IF(ISERROR(QuarterlyDataCVM!DV90*OFFSET(AnnualDataCP!DV$14,CYPQly!$B90,0)/OFFSET(AnnualDataCVM!DV$14,CYPQly!$B90,0)),"",QuarterlyDataCVM!DV90*OFFSET(AnnualDataCP!DV$14,CYPQly!$B90,0)/OFFSET(AnnualDataCVM!DV$14,CYPQly!$B90,0))</f>
        <v>27787.890956430685</v>
      </c>
      <c r="DW90" s="18">
        <f ca="1">IF(ISERROR(QuarterlyDataCVM!DW90*OFFSET(AnnualDataCP!DW$14,CYPQly!$B90,0)/OFFSET(AnnualDataCVM!DW$14,CYPQly!$B90,0)),"",QuarterlyDataCVM!DW90*OFFSET(AnnualDataCP!DW$14,CYPQly!$B90,0)/OFFSET(AnnualDataCVM!DW$14,CYPQly!$B90,0))</f>
        <v>17113.204763925085</v>
      </c>
      <c r="DX90" s="18">
        <f ca="1">IF(ISERROR(QuarterlyDataCVM!DX90*OFFSET(AnnualDataCP!DX$14,CYPQly!$B90,0)/OFFSET(AnnualDataCVM!DX$14,CYPQly!$B90,0)),"",QuarterlyDataCVM!DX90*OFFSET(AnnualDataCP!DX$14,CYPQly!$B90,0)/OFFSET(AnnualDataCVM!DX$14,CYPQly!$B90,0))</f>
        <v>5637.4932047347656</v>
      </c>
      <c r="DY90" s="18">
        <f ca="1">IF(ISERROR(QuarterlyDataCVM!DY90*OFFSET(AnnualDataCP!DY$14,CYPQly!$B90,0)/OFFSET(AnnualDataCVM!DY$14,CYPQly!$B90,0)),"",QuarterlyDataCVM!DY90*OFFSET(AnnualDataCP!DY$14,CYPQly!$B90,0)/OFFSET(AnnualDataCVM!DY$14,CYPQly!$B90,0))</f>
        <v>5637.5557625911106</v>
      </c>
      <c r="DZ90" s="18" t="str">
        <f ca="1">IF(ISERROR(QuarterlyDataCVM!DZ90*OFFSET(AnnualDataCP!DZ$14,CYPQly!$B90,0)/OFFSET(AnnualDataCVM!DZ$14,CYPQly!$B90,0)),"",QuarterlyDataCVM!DZ90*OFFSET(AnnualDataCP!DZ$14,CYPQly!$B90,0)/OFFSET(AnnualDataCVM!DZ$14,CYPQly!$B90,0))</f>
        <v/>
      </c>
      <c r="EA90" s="18">
        <f ca="1">IF(ISERROR(QuarterlyDataCVM!EA90*OFFSET(AnnualDataCP!EA$14,CYPQly!$B90,0)/OFFSET(AnnualDataCVM!EA$14,CYPQly!$B90,0)),"",QuarterlyDataCVM!EA90*OFFSET(AnnualDataCP!EA$14,CYPQly!$B90,0)/OFFSET(AnnualDataCVM!EA$14,CYPQly!$B90,0))</f>
        <v>5152.9046918282547</v>
      </c>
      <c r="EB90" s="18">
        <f ca="1">IF(ISERROR(QuarterlyDataCVM!EB90*OFFSET(AnnualDataCP!EB$14,CYPQly!$B90,0)/OFFSET(AnnualDataCVM!EB$14,CYPQly!$B90,0)),"",QuarterlyDataCVM!EB90*OFFSET(AnnualDataCP!EB$14,CYPQly!$B90,0)/OFFSET(AnnualDataCVM!EB$14,CYPQly!$B90,0))</f>
        <v>48430.67668428005</v>
      </c>
      <c r="EC90" s="18">
        <f ca="1">IF(ISERROR(QuarterlyDataCVM!EC90*OFFSET(AnnualDataCP!EC$14,CYPQly!$B90,0)/OFFSET(AnnualDataCVM!EC$14,CYPQly!$B90,0)),"",QuarterlyDataCVM!EC90*OFFSET(AnnualDataCP!EC$14,CYPQly!$B90,0)/OFFSET(AnnualDataCVM!EC$14,CYPQly!$B90,0))</f>
        <v>48430.67668428005</v>
      </c>
      <c r="ED90" s="18">
        <f ca="1">IF(ISERROR(QuarterlyDataCVM!ED90*OFFSET(AnnualDataCP!ED$14,CYPQly!$B90,0)/OFFSET(AnnualDataCVM!ED$14,CYPQly!$B90,0)),"",QuarterlyDataCVM!ED90*OFFSET(AnnualDataCP!ED$14,CYPQly!$B90,0)/OFFSET(AnnualDataCVM!ED$14,CYPQly!$B90,0))</f>
        <v>9703.0724423889642</v>
      </c>
      <c r="EE90" s="18">
        <f ca="1">IF(ISERROR(QuarterlyDataCVM!EE90*OFFSET(AnnualDataCP!EE$14,CYPQly!$B90,0)/OFFSET(AnnualDataCVM!EE$14,CYPQly!$B90,0)),"",QuarterlyDataCVM!EE90*OFFSET(AnnualDataCP!EE$14,CYPQly!$B90,0)/OFFSET(AnnualDataCVM!EE$14,CYPQly!$B90,0))</f>
        <v>37513.748767501478</v>
      </c>
      <c r="EF90" s="18">
        <f ca="1">IF(ISERROR(QuarterlyDataCVM!EF90*OFFSET(AnnualDataCP!EF$14,CYPQly!$B90,0)/OFFSET(AnnualDataCVM!EF$14,CYPQly!$B90,0)),"",QuarterlyDataCVM!EF90*OFFSET(AnnualDataCP!EF$14,CYPQly!$B90,0)/OFFSET(AnnualDataCVM!EF$14,CYPQly!$B90,0))</f>
        <v>1206.7798185439256</v>
      </c>
      <c r="EG90" s="18">
        <f ca="1">IF(ISERROR(QuarterlyDataCVM!EG90*OFFSET(AnnualDataCP!EG$14,CYPQly!$B90,0)/OFFSET(AnnualDataCVM!EG$14,CYPQly!$B90,0)),"",QuarterlyDataCVM!EG90*OFFSET(AnnualDataCP!EG$14,CYPQly!$B90,0)/OFFSET(AnnualDataCVM!EG$14,CYPQly!$B90,0))</f>
        <v>37411.741710665257</v>
      </c>
      <c r="EH90" s="18">
        <f ca="1">IF(ISERROR(QuarterlyDataCVM!EH90*OFFSET(AnnualDataCP!EH$14,CYPQly!$B90,0)/OFFSET(AnnualDataCVM!EH$14,CYPQly!$B90,0)),"",QuarterlyDataCVM!EH90*OFFSET(AnnualDataCP!EH$14,CYPQly!$B90,0)/OFFSET(AnnualDataCVM!EH$14,CYPQly!$B90,0))</f>
        <v>23678.133221935288</v>
      </c>
      <c r="EI90" s="18">
        <f ca="1">IF(ISERROR(QuarterlyDataCVM!EI90*OFFSET(AnnualDataCP!EI$14,CYPQly!$B90,0)/OFFSET(AnnualDataCVM!EI$14,CYPQly!$B90,0)),"",QuarterlyDataCVM!EI90*OFFSET(AnnualDataCP!EI$14,CYPQly!$B90,0)/OFFSET(AnnualDataCVM!EI$14,CYPQly!$B90,0))</f>
        <v>16044.637143362013</v>
      </c>
      <c r="EJ90" s="18">
        <f ca="1">IF(ISERROR(QuarterlyDataCVM!EJ90*OFFSET(AnnualDataCP!EJ$14,CYPQly!$B90,0)/OFFSET(AnnualDataCVM!EJ$14,CYPQly!$B90,0)),"",QuarterlyDataCVM!EJ90*OFFSET(AnnualDataCP!EJ$14,CYPQly!$B90,0)/OFFSET(AnnualDataCVM!EJ$14,CYPQly!$B90,0))</f>
        <v>11502.567922002749</v>
      </c>
      <c r="EK90" s="18">
        <f ca="1">IF(ISERROR(QuarterlyDataCVM!EK90*OFFSET(AnnualDataCP!EK$14,CYPQly!$B90,0)/OFFSET(AnnualDataCVM!EK$14,CYPQly!$B90,0)),"",QuarterlyDataCVM!EK90*OFFSET(AnnualDataCP!EK$14,CYPQly!$B90,0)/OFFSET(AnnualDataCVM!EK$14,CYPQly!$B90,0))</f>
        <v>7482.2942416655687</v>
      </c>
      <c r="EL90" s="18">
        <f ca="1">IF(ISERROR(QuarterlyDataCVM!EL90*OFFSET(AnnualDataCP!EL$14,CYPQly!$B90,0)/OFFSET(AnnualDataCVM!EL$14,CYPQly!$B90,0)),"",QuarterlyDataCVM!EL90*OFFSET(AnnualDataCP!EL$14,CYPQly!$B90,0)/OFFSET(AnnualDataCVM!EL$14,CYPQly!$B90,0))</f>
        <v>4324.7352232397143</v>
      </c>
      <c r="EM90" s="18">
        <f ca="1">IF(ISERROR(QuarterlyDataCVM!EM90*OFFSET(AnnualDataCP!EM$14,CYPQly!$B90,0)/OFFSET(AnnualDataCVM!EM$14,CYPQly!$B90,0)),"",QuarterlyDataCVM!EM90*OFFSET(AnnualDataCP!EM$14,CYPQly!$B90,0)/OFFSET(AnnualDataCVM!EM$14,CYPQly!$B90,0))</f>
        <v>3161.4640193641239</v>
      </c>
      <c r="EN90" s="18">
        <f ca="1">IF(ISERROR(QuarterlyDataCVM!EN90*OFFSET(AnnualDataCP!EN$14,CYPQly!$B90,0)/OFFSET(AnnualDataCVM!EN$14,CYPQly!$B90,0)),"",QuarterlyDataCVM!EN90*OFFSET(AnnualDataCP!EN$14,CYPQly!$B90,0)/OFFSET(AnnualDataCVM!EN$14,CYPQly!$B90,0))</f>
        <v>3997.3934566145094</v>
      </c>
      <c r="EO90" s="18">
        <f ca="1">IF(ISERROR(QuarterlyDataCVM!EO90*OFFSET(AnnualDataCP!EO$14,CYPQly!$B90,0)/OFFSET(AnnualDataCVM!EO$14,CYPQly!$B90,0)),"",QuarterlyDataCVM!EO90*OFFSET(AnnualDataCP!EO$14,CYPQly!$B90,0)/OFFSET(AnnualDataCVM!EO$14,CYPQly!$B90,0))</f>
        <v>4539.5203842165583</v>
      </c>
      <c r="EP90" s="18">
        <f ca="1">IF(ISERROR(QuarterlyDataCVM!EP90*OFFSET(AnnualDataCP!EP$14,CYPQly!$B90,0)/OFFSET(AnnualDataCVM!EP$14,CYPQly!$B90,0)),"",QuarterlyDataCVM!EP90*OFFSET(AnnualDataCP!EP$14,CYPQly!$B90,0)/OFFSET(AnnualDataCVM!EP$14,CYPQly!$B90,0))</f>
        <v>3004.2140599455042</v>
      </c>
      <c r="EQ90" s="18">
        <f ca="1">IF(ISERROR(QuarterlyDataCVM!EQ90*OFFSET(AnnualDataCP!EQ$14,CYPQly!$B90,0)/OFFSET(AnnualDataCVM!EQ$14,CYPQly!$B90,0)),"",QuarterlyDataCVM!EQ90*OFFSET(AnnualDataCP!EQ$14,CYPQly!$B90,0)/OFFSET(AnnualDataCVM!EQ$14,CYPQly!$B90,0))</f>
        <v>3004.2140599455042</v>
      </c>
      <c r="ER90" s="18">
        <f ca="1">IF(ISERROR(QuarterlyDataCVM!ER90*OFFSET(AnnualDataCP!ER$14,CYPQly!$B90,0)/OFFSET(AnnualDataCVM!ER$14,CYPQly!$B90,0)),"",QuarterlyDataCVM!ER90*OFFSET(AnnualDataCP!ER$14,CYPQly!$B90,0)/OFFSET(AnnualDataCVM!ER$14,CYPQly!$B90,0))</f>
        <v>4644.43301987225</v>
      </c>
      <c r="ES90" s="18">
        <f ca="1">IF(ISERROR(QuarterlyDataCVM!ES90*OFFSET(AnnualDataCP!ES$14,CYPQly!$B90,0)/OFFSET(AnnualDataCVM!ES$14,CYPQly!$B90,0)),"",QuarterlyDataCVM!ES90*OFFSET(AnnualDataCP!ES$14,CYPQly!$B90,0)/OFFSET(AnnualDataCVM!ES$14,CYPQly!$B90,0))</f>
        <v>2704.0160501375726</v>
      </c>
      <c r="ET90" s="18">
        <f ca="1">IF(ISERROR(QuarterlyDataCVM!ET90*OFFSET(AnnualDataCP!ET$14,CYPQly!$B90,0)/OFFSET(AnnualDataCVM!ET$14,CYPQly!$B90,0)),"",QuarterlyDataCVM!ET90*OFFSET(AnnualDataCP!ET$14,CYPQly!$B90,0)/OFFSET(AnnualDataCVM!ET$14,CYPQly!$B90,0))</f>
        <v>1942.6771653543308</v>
      </c>
      <c r="EU90" s="18">
        <f ca="1">IF(ISERROR(QuarterlyDataCVM!EU90*OFFSET(AnnualDataCP!EU$14,CYPQly!$B90,0)/OFFSET(AnnualDataCVM!EU$14,CYPQly!$B90,0)),"",QuarterlyDataCVM!EU90*OFFSET(AnnualDataCP!EU$14,CYPQly!$B90,0)/OFFSET(AnnualDataCVM!EU$14,CYPQly!$B90,0))</f>
        <v>1416.8625018461084</v>
      </c>
      <c r="EV90" s="18">
        <f ca="1">IF(ISERROR(QuarterlyDataCVM!EV90*OFFSET(AnnualDataCP!EV$14,CYPQly!$B90,0)/OFFSET(AnnualDataCVM!EV$14,CYPQly!$B90,0)),"",QuarterlyDataCVM!EV90*OFFSET(AnnualDataCP!EV$14,CYPQly!$B90,0)/OFFSET(AnnualDataCVM!EV$14,CYPQly!$B90,0))</f>
        <v>522.68965517241384</v>
      </c>
      <c r="EW90" s="18">
        <f ca="1">IF(ISERROR(QuarterlyDataCVM!EW90*OFFSET(AnnualDataCP!EW$14,CYPQly!$B90,0)/OFFSET(AnnualDataCVM!EW$14,CYPQly!$B90,0)),"",QuarterlyDataCVM!EW90*OFFSET(AnnualDataCP!EW$14,CYPQly!$B90,0)/OFFSET(AnnualDataCVM!EW$14,CYPQly!$B90,0))</f>
        <v>13735.979634593463</v>
      </c>
      <c r="EX90" s="18">
        <f ca="1">IF(ISERROR(QuarterlyDataCVM!EX90*OFFSET(AnnualDataCP!EX$14,CYPQly!$B90,0)/OFFSET(AnnualDataCVM!EX$14,CYPQly!$B90,0)),"",QuarterlyDataCVM!EX90*OFFSET(AnnualDataCP!EX$14,CYPQly!$B90,0)/OFFSET(AnnualDataCVM!EX$14,CYPQly!$B90,0))</f>
        <v>3193.4522841928251</v>
      </c>
      <c r="EY90" s="18">
        <f ca="1">IF(ISERROR(QuarterlyDataCVM!EY90*OFFSET(AnnualDataCP!EY$14,CYPQly!$B90,0)/OFFSET(AnnualDataCVM!EY$14,CYPQly!$B90,0)),"",QuarterlyDataCVM!EY90*OFFSET(AnnualDataCP!EY$14,CYPQly!$B90,0)/OFFSET(AnnualDataCVM!EY$14,CYPQly!$B90,0))</f>
        <v>4476.2804248861912</v>
      </c>
      <c r="EZ90" s="18">
        <f ca="1">IF(ISERROR(QuarterlyDataCVM!EZ90*OFFSET(AnnualDataCP!EZ$14,CYPQly!$B90,0)/OFFSET(AnnualDataCVM!EZ$14,CYPQly!$B90,0)),"",QuarterlyDataCVM!EZ90*OFFSET(AnnualDataCP!EZ$14,CYPQly!$B90,0)/OFFSET(AnnualDataCVM!EZ$14,CYPQly!$B90,0))</f>
        <v>1096.1105049102271</v>
      </c>
      <c r="FA90" s="18">
        <f ca="1">IF(ISERROR(QuarterlyDataCVM!FA90*OFFSET(AnnualDataCP!FA$14,CYPQly!$B90,0)/OFFSET(AnnualDataCVM!FA$14,CYPQly!$B90,0)),"",QuarterlyDataCVM!FA90*OFFSET(AnnualDataCP!FA$14,CYPQly!$B90,0)/OFFSET(AnnualDataCVM!FA$14,CYPQly!$B90,0))</f>
        <v>4972.6511096479335</v>
      </c>
      <c r="FB90" s="18">
        <f ca="1">IF(ISERROR(QuarterlyDataCVM!FB90*OFFSET(AnnualDataCP!FB$14,CYPQly!$B90,0)/OFFSET(AnnualDataCVM!FB$14,CYPQly!$B90,0)),"",QuarterlyDataCVM!FB90*OFFSET(AnnualDataCP!FB$14,CYPQly!$B90,0)/OFFSET(AnnualDataCVM!FB$14,CYPQly!$B90,0))</f>
        <v>550.84615384615381</v>
      </c>
      <c r="FC90" s="18">
        <f ca="1">IF(ISERROR(QuarterlyDataCVM!FC90*OFFSET(AnnualDataCP!FC$14,CYPQly!$B90,0)/OFFSET(AnnualDataCVM!FC$14,CYPQly!$B90,0)),"",QuarterlyDataCVM!FC90*OFFSET(AnnualDataCP!FC$14,CYPQly!$B90,0)/OFFSET(AnnualDataCVM!FC$14,CYPQly!$B90,0))</f>
        <v>1555.7451133698203</v>
      </c>
      <c r="FD90" s="18">
        <f ca="1">IF(ISERROR(QuarterlyDataCVM!FD90*OFFSET(AnnualDataCP!FD$14,CYPQly!$B90,0)/OFFSET(AnnualDataCVM!FD$14,CYPQly!$B90,0)),"",QuarterlyDataCVM!FD90*OFFSET(AnnualDataCP!FD$14,CYPQly!$B90,0)/OFFSET(AnnualDataCVM!FD$14,CYPQly!$B90,0))</f>
        <v>2868.905223004695</v>
      </c>
      <c r="FE90" s="18">
        <f ca="1">IF(ISERROR(QuarterlyDataCVM!FE90*OFFSET(AnnualDataCP!FE$14,CYPQly!$B90,0)/OFFSET(AnnualDataCVM!FE$14,CYPQly!$B90,0)),"",QuarterlyDataCVM!FE90*OFFSET(AnnualDataCP!FE$14,CYPQly!$B90,0)/OFFSET(AnnualDataCVM!FE$14,CYPQly!$B90,0))</f>
        <v>65171.46738284242</v>
      </c>
      <c r="FF90" s="18">
        <f ca="1">IF(ISERROR(QuarterlyDataCVM!FF90*OFFSET(AnnualDataCP!FF$14,CYPQly!$B90,0)/OFFSET(AnnualDataCVM!FF$14,CYPQly!$B90,0)),"",QuarterlyDataCVM!FF90*OFFSET(AnnualDataCP!FF$14,CYPQly!$B90,0)/OFFSET(AnnualDataCVM!FF$14,CYPQly!$B90,0))</f>
        <v>18924.509818788385</v>
      </c>
      <c r="FG90" s="18">
        <f ca="1">IF(ISERROR(QuarterlyDataCVM!FG90*OFFSET(AnnualDataCP!FG$14,CYPQly!$B90,0)/OFFSET(AnnualDataCVM!FG$14,CYPQly!$B90,0)),"",QuarterlyDataCVM!FG90*OFFSET(AnnualDataCP!FG$14,CYPQly!$B90,0)/OFFSET(AnnualDataCVM!FG$14,CYPQly!$B90,0))</f>
        <v>18924.509818788385</v>
      </c>
      <c r="FH90" s="18">
        <f ca="1">IF(ISERROR(QuarterlyDataCVM!FH90*OFFSET(AnnualDataCP!FH$14,CYPQly!$B90,0)/OFFSET(AnnualDataCVM!FH$14,CYPQly!$B90,0)),"",QuarterlyDataCVM!FH90*OFFSET(AnnualDataCP!FH$14,CYPQly!$B90,0)/OFFSET(AnnualDataCVM!FH$14,CYPQly!$B90,0))</f>
        <v>21538.439527571132</v>
      </c>
      <c r="FI90" s="18">
        <f ca="1">IF(ISERROR(QuarterlyDataCVM!FI90*OFFSET(AnnualDataCP!FI$14,CYPQly!$B90,0)/OFFSET(AnnualDataCVM!FI$14,CYPQly!$B90,0)),"",QuarterlyDataCVM!FI90*OFFSET(AnnualDataCP!FI$14,CYPQly!$B90,0)/OFFSET(AnnualDataCVM!FI$14,CYPQly!$B90,0))</f>
        <v>21538.439527571132</v>
      </c>
      <c r="FJ90" s="18">
        <f ca="1">IF(ISERROR(QuarterlyDataCVM!FJ90*OFFSET(AnnualDataCP!FJ$14,CYPQly!$B90,0)/OFFSET(AnnualDataCVM!FJ$14,CYPQly!$B90,0)),"",QuarterlyDataCVM!FJ90*OFFSET(AnnualDataCP!FJ$14,CYPQly!$B90,0)/OFFSET(AnnualDataCVM!FJ$14,CYPQly!$B90,0))</f>
        <v>24702.29228433649</v>
      </c>
      <c r="FK90" s="18">
        <f ca="1">IF(ISERROR(QuarterlyDataCVM!FK90*OFFSET(AnnualDataCP!FK$14,CYPQly!$B90,0)/OFFSET(AnnualDataCVM!FK$14,CYPQly!$B90,0)),"",QuarterlyDataCVM!FK90*OFFSET(AnnualDataCP!FK$14,CYPQly!$B90,0)/OFFSET(AnnualDataCVM!FK$14,CYPQly!$B90,0))</f>
        <v>17659.618389365842</v>
      </c>
      <c r="FL90" s="18">
        <f ca="1">IF(ISERROR(QuarterlyDataCVM!FL90*OFFSET(AnnualDataCP!FL$14,CYPQly!$B90,0)/OFFSET(AnnualDataCVM!FL$14,CYPQly!$B90,0)),"",QuarterlyDataCVM!FL90*OFFSET(AnnualDataCP!FL$14,CYPQly!$B90,0)/OFFSET(AnnualDataCVM!FL$14,CYPQly!$B90,0))</f>
        <v>17659.618389365842</v>
      </c>
      <c r="FM90" s="18">
        <f ca="1">IF(ISERROR(QuarterlyDataCVM!FM90*OFFSET(AnnualDataCP!FM$14,CYPQly!$B90,0)/OFFSET(AnnualDataCVM!FM$14,CYPQly!$B90,0)),"",QuarterlyDataCVM!FM90*OFFSET(AnnualDataCP!FM$14,CYPQly!$B90,0)/OFFSET(AnnualDataCVM!FM$14,CYPQly!$B90,0))</f>
        <v>7034.6318548594336</v>
      </c>
      <c r="FN90" s="18">
        <f ca="1">IF(ISERROR(QuarterlyDataCVM!FN90*OFFSET(AnnualDataCP!FN$14,CYPQly!$B90,0)/OFFSET(AnnualDataCVM!FN$14,CYPQly!$B90,0)),"",QuarterlyDataCVM!FN90*OFFSET(AnnualDataCP!FN$14,CYPQly!$B90,0)/OFFSET(AnnualDataCVM!FN$14,CYPQly!$B90,0))</f>
        <v>3565.038223140496</v>
      </c>
      <c r="FO90" s="18">
        <f ca="1">IF(ISERROR(QuarterlyDataCVM!FO90*OFFSET(AnnualDataCP!FO$14,CYPQly!$B90,0)/OFFSET(AnnualDataCVM!FO$14,CYPQly!$B90,0)),"",QuarterlyDataCVM!FO90*OFFSET(AnnualDataCP!FO$14,CYPQly!$B90,0)/OFFSET(AnnualDataCVM!FO$14,CYPQly!$B90,0))</f>
        <v>3470.0343952278208</v>
      </c>
      <c r="FP90" s="18">
        <f ca="1">IF(ISERROR(QuarterlyDataCVM!FP90*OFFSET(AnnualDataCP!FP$14,CYPQly!$B90,0)/OFFSET(AnnualDataCVM!FP$14,CYPQly!$B90,0)),"",QuarterlyDataCVM!FP90*OFFSET(AnnualDataCP!FP$14,CYPQly!$B90,0)/OFFSET(AnnualDataCVM!FP$14,CYPQly!$B90,0))</f>
        <v>10790.042464894079</v>
      </c>
      <c r="FQ90" s="18">
        <f ca="1">IF(ISERROR(QuarterlyDataCVM!FQ90*OFFSET(AnnualDataCP!FQ$14,CYPQly!$B90,0)/OFFSET(AnnualDataCVM!FQ$14,CYPQly!$B90,0)),"",QuarterlyDataCVM!FQ90*OFFSET(AnnualDataCP!FQ$14,CYPQly!$B90,0)/OFFSET(AnnualDataCVM!FQ$14,CYPQly!$B90,0))</f>
        <v>4610.1293282548477</v>
      </c>
      <c r="FR90" s="18">
        <f ca="1">IF(ISERROR(QuarterlyDataCVM!FR90*OFFSET(AnnualDataCP!FR$14,CYPQly!$B90,0)/OFFSET(AnnualDataCVM!FR$14,CYPQly!$B90,0)),"",QuarterlyDataCVM!FR90*OFFSET(AnnualDataCP!FR$14,CYPQly!$B90,0)/OFFSET(AnnualDataCVM!FR$14,CYPQly!$B90,0))</f>
        <v>2658.7260148206442</v>
      </c>
      <c r="FS90" s="18">
        <f ca="1">IF(ISERROR(QuarterlyDataCVM!FS90*OFFSET(AnnualDataCP!FS$14,CYPQly!$B90,0)/OFFSET(AnnualDataCVM!FS$14,CYPQly!$B90,0)),"",QuarterlyDataCVM!FS90*OFFSET(AnnualDataCP!FS$14,CYPQly!$B90,0)/OFFSET(AnnualDataCVM!FS$14,CYPQly!$B90,0))</f>
        <v>1004.4711263579188</v>
      </c>
      <c r="FT90" s="18">
        <f ca="1">IF(ISERROR(QuarterlyDataCVM!FT90*OFFSET(AnnualDataCP!FT$14,CYPQly!$B90,0)/OFFSET(AnnualDataCVM!FT$14,CYPQly!$B90,0)),"",QuarterlyDataCVM!FT90*OFFSET(AnnualDataCP!FT$14,CYPQly!$B90,0)/OFFSET(AnnualDataCVM!FT$14,CYPQly!$B90,0))</f>
        <v>500.12706480304956</v>
      </c>
      <c r="FU90" s="18">
        <f ca="1">IF(ISERROR(QuarterlyDataCVM!FU90*OFFSET(AnnualDataCP!FU$14,CYPQly!$B90,0)/OFFSET(AnnualDataCVM!FU$14,CYPQly!$B90,0)),"",QuarterlyDataCVM!FU90*OFFSET(AnnualDataCP!FU$14,CYPQly!$B90,0)/OFFSET(AnnualDataCVM!FU$14,CYPQly!$B90,0))</f>
        <v>1150.3416955017301</v>
      </c>
      <c r="FV90" s="18">
        <f ca="1">IF(ISERROR(QuarterlyDataCVM!FV90*OFFSET(AnnualDataCP!FV$14,CYPQly!$B90,0)/OFFSET(AnnualDataCVM!FV$14,CYPQly!$B90,0)),"",QuarterlyDataCVM!FV90*OFFSET(AnnualDataCP!FV$14,CYPQly!$B90,0)/OFFSET(AnnualDataCVM!FV$14,CYPQly!$B90,0))</f>
        <v>1955.1404028008374</v>
      </c>
      <c r="FW90" s="18">
        <f ca="1">IF(ISERROR(QuarterlyDataCVM!FW90*OFFSET(AnnualDataCP!FW$14,CYPQly!$B90,0)/OFFSET(AnnualDataCVM!FW$14,CYPQly!$B90,0)),"",QuarterlyDataCVM!FW90*OFFSET(AnnualDataCP!FW$14,CYPQly!$B90,0)/OFFSET(AnnualDataCVM!FW$14,CYPQly!$B90,0))</f>
        <v>5375.2686802319731</v>
      </c>
      <c r="FX90" s="18">
        <f ca="1">IF(ISERROR(QuarterlyDataCVM!FX90*OFFSET(AnnualDataCP!FX$14,CYPQly!$B90,0)/OFFSET(AnnualDataCVM!FX$14,CYPQly!$B90,0)),"",QuarterlyDataCVM!FX90*OFFSET(AnnualDataCP!FX$14,CYPQly!$B90,0)/OFFSET(AnnualDataCVM!FX$14,CYPQly!$B90,0))</f>
        <v>1606.0067052727827</v>
      </c>
      <c r="FY90" s="18">
        <f ca="1">IF(ISERROR(QuarterlyDataCVM!FY90*OFFSET(AnnualDataCP!FY$14,CYPQly!$B90,0)/OFFSET(AnnualDataCVM!FY$14,CYPQly!$B90,0)),"",QuarterlyDataCVM!FY90*OFFSET(AnnualDataCP!FY$14,CYPQly!$B90,0)/OFFSET(AnnualDataCVM!FY$14,CYPQly!$B90,0))</f>
        <v>401.59268929503918</v>
      </c>
      <c r="FZ90" s="18">
        <f ca="1">IF(ISERROR(QuarterlyDataCVM!FZ90*OFFSET(AnnualDataCP!FZ$14,CYPQly!$B90,0)/OFFSET(AnnualDataCVM!FZ$14,CYPQly!$B90,0)),"",QuarterlyDataCVM!FZ90*OFFSET(AnnualDataCP!FZ$14,CYPQly!$B90,0)/OFFSET(AnnualDataCVM!FZ$14,CYPQly!$B90,0))</f>
        <v>3363.4000440237728</v>
      </c>
      <c r="GA90" s="18">
        <f ca="1">IF(ISERROR(QuarterlyDataCVM!GA90*OFFSET(AnnualDataCP!GA$14,CYPQly!$B90,0)/OFFSET(AnnualDataCVM!GA$14,CYPQly!$B90,0)),"",QuarterlyDataCVM!GA90*OFFSET(AnnualDataCP!GA$14,CYPQly!$B90,0)/OFFSET(AnnualDataCVM!GA$14,CYPQly!$B90,0))</f>
        <v>804.8483297413793</v>
      </c>
      <c r="GB90" s="18">
        <f ca="1">IF(ISERROR(QuarterlyDataCVM!GB90*OFFSET(AnnualDataCP!GB$14,CYPQly!$B90,0)/OFFSET(AnnualDataCVM!GB$14,CYPQly!$B90,0)),"",QuarterlyDataCVM!GB90*OFFSET(AnnualDataCP!GB$14,CYPQly!$B90,0)/OFFSET(AnnualDataCVM!GB$14,CYPQly!$B90,0))</f>
        <v>804.8483297413793</v>
      </c>
    </row>
    <row r="91" spans="2:184" x14ac:dyDescent="0.25">
      <c r="B91" s="18">
        <f t="shared" si="1"/>
        <v>20</v>
      </c>
      <c r="C91" s="1">
        <v>39873</v>
      </c>
      <c r="D91" s="18">
        <f ca="1">IF(ISERROR(QuarterlyDataCVM!D91*OFFSET(AnnualDataCP!D$14,CYPQly!$B91,0)/OFFSET(AnnualDataCVM!D$14,CYPQly!$B91,0)),"",QuarterlyDataCVM!D91*OFFSET(AnnualDataCP!D$14,CYPQly!$B91,0)/OFFSET(AnnualDataCVM!D$14,CYPQly!$B91,0))</f>
        <v>352161.46231291076</v>
      </c>
      <c r="E91" s="18">
        <f ca="1">IF(ISERROR(QuarterlyDataCVM!E91*OFFSET(AnnualDataCP!E$14,CYPQly!$B91,0)/OFFSET(AnnualDataCVM!E$14,CYPQly!$B91,0)),"",QuarterlyDataCVM!E91*OFFSET(AnnualDataCP!E$14,CYPQly!$B91,0)/OFFSET(AnnualDataCVM!E$14,CYPQly!$B91,0))</f>
        <v>2696.7895858426759</v>
      </c>
      <c r="F91" s="18">
        <f ca="1">IF(ISERROR(QuarterlyDataCVM!F91*OFFSET(AnnualDataCP!F$14,CYPQly!$B91,0)/OFFSET(AnnualDataCVM!F$14,CYPQly!$B91,0)),"",QuarterlyDataCVM!F91*OFFSET(AnnualDataCP!F$14,CYPQly!$B91,0)/OFFSET(AnnualDataCVM!F$14,CYPQly!$B91,0))</f>
        <v>2432.1928117553616</v>
      </c>
      <c r="G91" s="18">
        <f ca="1">IF(ISERROR(QuarterlyDataCVM!G91*OFFSET(AnnualDataCP!G$14,CYPQly!$B91,0)/OFFSET(AnnualDataCVM!G$14,CYPQly!$B91,0)),"",QuarterlyDataCVM!G91*OFFSET(AnnualDataCP!G$14,CYPQly!$B91,0)/OFFSET(AnnualDataCVM!G$14,CYPQly!$B91,0))</f>
        <v>128.3963963963964</v>
      </c>
      <c r="H91" s="18">
        <f ca="1">IF(ISERROR(QuarterlyDataCVM!H91*OFFSET(AnnualDataCP!H$14,CYPQly!$B91,0)/OFFSET(AnnualDataCVM!H$14,CYPQly!$B91,0)),"",QuarterlyDataCVM!H91*OFFSET(AnnualDataCP!H$14,CYPQly!$B91,0)/OFFSET(AnnualDataCVM!H$14,CYPQly!$B91,0))</f>
        <v>135.06601941747573</v>
      </c>
      <c r="I91" s="18">
        <f ca="1">IF(ISERROR(QuarterlyDataCVM!I91*OFFSET(AnnualDataCP!I$14,CYPQly!$B91,0)/OFFSET(AnnualDataCVM!I$14,CYPQly!$B91,0)),"",QuarterlyDataCVM!I91*OFFSET(AnnualDataCP!I$14,CYPQly!$B91,0)/OFFSET(AnnualDataCVM!I$14,CYPQly!$B91,0))</f>
        <v>73068.864026133117</v>
      </c>
      <c r="J91" s="18">
        <f ca="1">IF(ISERROR(QuarterlyDataCVM!J91*OFFSET(AnnualDataCP!J$14,CYPQly!$B91,0)/OFFSET(AnnualDataCVM!J$14,CYPQly!$B91,0)),"",QuarterlyDataCVM!J91*OFFSET(AnnualDataCP!J$14,CYPQly!$B91,0)/OFFSET(AnnualDataCVM!J$14,CYPQly!$B91,0))</f>
        <v>52713.731622685409</v>
      </c>
      <c r="K91" s="18">
        <f ca="1">IF(ISERROR(QuarterlyDataCVM!K91*OFFSET(AnnualDataCP!K$14,CYPQly!$B91,0)/OFFSET(AnnualDataCVM!K$14,CYPQly!$B91,0)),"",QuarterlyDataCVM!K91*OFFSET(AnnualDataCP!K$14,CYPQly!$B91,0)/OFFSET(AnnualDataCVM!K$14,CYPQly!$B91,0))</f>
        <v>5237.076389127521</v>
      </c>
      <c r="L91" s="18">
        <f ca="1">IF(ISERROR(QuarterlyDataCVM!L91*OFFSET(AnnualDataCP!L$14,CYPQly!$B91,0)/OFFSET(AnnualDataCVM!L$14,CYPQly!$B91,0)),"",QuarterlyDataCVM!L91*OFFSET(AnnualDataCP!L$14,CYPQly!$B91,0)/OFFSET(AnnualDataCVM!L$14,CYPQly!$B91,0))</f>
        <v>97.143722244650789</v>
      </c>
      <c r="M91" s="18">
        <f ca="1">IF(ISERROR(QuarterlyDataCVM!M91*OFFSET(AnnualDataCP!M$14,CYPQly!$B91,0)/OFFSET(AnnualDataCVM!M$14,CYPQly!$B91,0)),"",QuarterlyDataCVM!M91*OFFSET(AnnualDataCP!M$14,CYPQly!$B91,0)/OFFSET(AnnualDataCVM!M$14,CYPQly!$B91,0))</f>
        <v>4299.4995701109892</v>
      </c>
      <c r="N91" s="18" t="str">
        <f ca="1">IF(ISERROR(QuarterlyDataCVM!N91*OFFSET(AnnualDataCP!N$14,CYPQly!$B91,0)/OFFSET(AnnualDataCVM!N$14,CYPQly!$B91,0)),"",QuarterlyDataCVM!N91*OFFSET(AnnualDataCP!N$14,CYPQly!$B91,0)/OFFSET(AnnualDataCVM!N$14,CYPQly!$B91,0))</f>
        <v/>
      </c>
      <c r="O91" s="18">
        <f ca="1">IF(ISERROR(QuarterlyDataCVM!O91*OFFSET(AnnualDataCP!O$14,CYPQly!$B91,0)/OFFSET(AnnualDataCVM!O$14,CYPQly!$B91,0)),"",QuarterlyDataCVM!O91*OFFSET(AnnualDataCP!O$14,CYPQly!$B91,0)/OFFSET(AnnualDataCVM!O$14,CYPQly!$B91,0))</f>
        <v>272.50555081127243</v>
      </c>
      <c r="P91" s="18">
        <f ca="1">IF(ISERROR(QuarterlyDataCVM!P91*OFFSET(AnnualDataCP!P$14,CYPQly!$B91,0)/OFFSET(AnnualDataCVM!P$14,CYPQly!$B91,0)),"",QuarterlyDataCVM!P91*OFFSET(AnnualDataCP!P$14,CYPQly!$B91,0)/OFFSET(AnnualDataCVM!P$14,CYPQly!$B91,0))</f>
        <v>553.95469522240523</v>
      </c>
      <c r="Q91" s="18">
        <f ca="1">IF(ISERROR(QuarterlyDataCVM!Q91*OFFSET(AnnualDataCP!Q$14,CYPQly!$B91,0)/OFFSET(AnnualDataCVM!Q$14,CYPQly!$B91,0)),"",QuarterlyDataCVM!Q91*OFFSET(AnnualDataCP!Q$14,CYPQly!$B91,0)/OFFSET(AnnualDataCVM!Q$14,CYPQly!$B91,0))</f>
        <v>35351.069473757248</v>
      </c>
      <c r="R91" s="18">
        <f ca="1">IF(ISERROR(QuarterlyDataCVM!R91*OFFSET(AnnualDataCP!R$14,CYPQly!$B91,0)/OFFSET(AnnualDataCVM!R$14,CYPQly!$B91,0)),"",QuarterlyDataCVM!R91*OFFSET(AnnualDataCP!R$14,CYPQly!$B91,0)/OFFSET(AnnualDataCVM!R$14,CYPQly!$B91,0))</f>
        <v>6626.258610249035</v>
      </c>
      <c r="S91" s="18">
        <f ca="1">IF(ISERROR(QuarterlyDataCVM!S91*OFFSET(AnnualDataCP!S$14,CYPQly!$B91,0)/OFFSET(AnnualDataCVM!S$14,CYPQly!$B91,0)),"",QuarterlyDataCVM!S91*OFFSET(AnnualDataCP!S$14,CYPQly!$B91,0)/OFFSET(AnnualDataCVM!S$14,CYPQly!$B91,0))</f>
        <v>4953.0018045112784</v>
      </c>
      <c r="T91" s="18">
        <f ca="1">IF(ISERROR(QuarterlyDataCVM!T91*OFFSET(AnnualDataCP!T$14,CYPQly!$B91,0)/OFFSET(AnnualDataCVM!T$14,CYPQly!$B91,0)),"",QuarterlyDataCVM!T91*OFFSET(AnnualDataCP!T$14,CYPQly!$B91,0)/OFFSET(AnnualDataCVM!T$14,CYPQly!$B91,0))</f>
        <v>736.31657690005989</v>
      </c>
      <c r="U91" s="18">
        <f ca="1">IF(ISERROR(QuarterlyDataCVM!U91*OFFSET(AnnualDataCP!U$14,CYPQly!$B91,0)/OFFSET(AnnualDataCVM!U$14,CYPQly!$B91,0)),"",QuarterlyDataCVM!U91*OFFSET(AnnualDataCP!U$14,CYPQly!$B91,0)/OFFSET(AnnualDataCVM!U$14,CYPQly!$B91,0))</f>
        <v>559.58988505747129</v>
      </c>
      <c r="V91" s="18">
        <f ca="1">IF(ISERROR(QuarterlyDataCVM!V91*OFFSET(AnnualDataCP!V$14,CYPQly!$B91,0)/OFFSET(AnnualDataCVM!V$14,CYPQly!$B91,0)),"",QuarterlyDataCVM!V91*OFFSET(AnnualDataCP!V$14,CYPQly!$B91,0)/OFFSET(AnnualDataCVM!V$14,CYPQly!$B91,0))</f>
        <v>18.899999999999999</v>
      </c>
      <c r="W91" s="18">
        <f ca="1">IF(ISERROR(QuarterlyDataCVM!W91*OFFSET(AnnualDataCP!W$14,CYPQly!$B91,0)/OFFSET(AnnualDataCVM!W$14,CYPQly!$B91,0)),"",QuarterlyDataCVM!W91*OFFSET(AnnualDataCP!W$14,CYPQly!$B91,0)/OFFSET(AnnualDataCVM!W$14,CYPQly!$B91,0))</f>
        <v>499.62011464304328</v>
      </c>
      <c r="X91" s="18">
        <f ca="1">IF(ISERROR(QuarterlyDataCVM!X91*OFFSET(AnnualDataCP!X$14,CYPQly!$B91,0)/OFFSET(AnnualDataCVM!X$14,CYPQly!$B91,0)),"",QuarterlyDataCVM!X91*OFFSET(AnnualDataCP!X$14,CYPQly!$B91,0)/OFFSET(AnnualDataCVM!X$14,CYPQly!$B91,0))</f>
        <v>302.76584317937699</v>
      </c>
      <c r="Y91" s="18">
        <f ca="1">IF(ISERROR(QuarterlyDataCVM!Y91*OFFSET(AnnualDataCP!Y$14,CYPQly!$B91,0)/OFFSET(AnnualDataCVM!Y$14,CYPQly!$B91,0)),"",QuarterlyDataCVM!Y91*OFFSET(AnnualDataCP!Y$14,CYPQly!$B91,0)/OFFSET(AnnualDataCVM!Y$14,CYPQly!$B91,0))</f>
        <v>969.27503828483918</v>
      </c>
      <c r="Z91" s="18">
        <f ca="1">IF(ISERROR(QuarterlyDataCVM!Z91*OFFSET(AnnualDataCP!Z$14,CYPQly!$B91,0)/OFFSET(AnnualDataCVM!Z$14,CYPQly!$B91,0)),"",QuarterlyDataCVM!Z91*OFFSET(AnnualDataCP!Z$14,CYPQly!$B91,0)/OFFSET(AnnualDataCVM!Z$14,CYPQly!$B91,0))</f>
        <v>1704.1964735516374</v>
      </c>
      <c r="AA91" s="18">
        <f ca="1">IF(ISERROR(QuarterlyDataCVM!AA91*OFFSET(AnnualDataCP!AA$14,CYPQly!$B91,0)/OFFSET(AnnualDataCVM!AA$14,CYPQly!$B91,0)),"",QuarterlyDataCVM!AA91*OFFSET(AnnualDataCP!AA$14,CYPQly!$B91,0)/OFFSET(AnnualDataCVM!AA$14,CYPQly!$B91,0))</f>
        <v>156.80930760499433</v>
      </c>
      <c r="AB91" s="18">
        <f ca="1">IF(ISERROR(QuarterlyDataCVM!AB91*OFFSET(AnnualDataCP!AB$14,CYPQly!$B91,0)/OFFSET(AnnualDataCVM!AB$14,CYPQly!$B91,0)),"",QuarterlyDataCVM!AB91*OFFSET(AnnualDataCP!AB$14,CYPQly!$B91,0)/OFFSET(AnnualDataCVM!AB$14,CYPQly!$B91,0))</f>
        <v>1201.6917407327119</v>
      </c>
      <c r="AC91" s="18">
        <f ca="1">IF(ISERROR(QuarterlyDataCVM!AC91*OFFSET(AnnualDataCP!AC$14,CYPQly!$B91,0)/OFFSET(AnnualDataCVM!AC$14,CYPQly!$B91,0)),"",QuarterlyDataCVM!AC91*OFFSET(AnnualDataCP!AC$14,CYPQly!$B91,0)/OFFSET(AnnualDataCVM!AC$14,CYPQly!$B91,0))</f>
        <v>959.24937027707813</v>
      </c>
      <c r="AD91" s="18">
        <f ca="1">IF(ISERROR(QuarterlyDataCVM!AD91*OFFSET(AnnualDataCP!AD$14,CYPQly!$B91,0)/OFFSET(AnnualDataCVM!AD$14,CYPQly!$B91,0)),"",QuarterlyDataCVM!AD91*OFFSET(AnnualDataCP!AD$14,CYPQly!$B91,0)/OFFSET(AnnualDataCVM!AD$14,CYPQly!$B91,0))</f>
        <v>243.836129753915</v>
      </c>
      <c r="AE91" s="18">
        <f ca="1">IF(ISERROR(QuarterlyDataCVM!AE91*OFFSET(AnnualDataCP!AE$14,CYPQly!$B91,0)/OFFSET(AnnualDataCVM!AE$14,CYPQly!$B91,0)),"",QuarterlyDataCVM!AE91*OFFSET(AnnualDataCP!AE$14,CYPQly!$B91,0)/OFFSET(AnnualDataCVM!AE$14,CYPQly!$B91,0))</f>
        <v>470.90546528803543</v>
      </c>
      <c r="AF91" s="18">
        <f ca="1">IF(ISERROR(QuarterlyDataCVM!AF91*OFFSET(AnnualDataCP!AF$14,CYPQly!$B91,0)/OFFSET(AnnualDataCVM!AF$14,CYPQly!$B91,0)),"",QuarterlyDataCVM!AF91*OFFSET(AnnualDataCP!AF$14,CYPQly!$B91,0)/OFFSET(AnnualDataCVM!AF$14,CYPQly!$B91,0))</f>
        <v>1040.5128205128206</v>
      </c>
      <c r="AG91" s="18">
        <f ca="1">IF(ISERROR(QuarterlyDataCVM!AG91*OFFSET(AnnualDataCP!AG$14,CYPQly!$B91,0)/OFFSET(AnnualDataCVM!AG$14,CYPQly!$B91,0)),"",QuarterlyDataCVM!AG91*OFFSET(AnnualDataCP!AG$14,CYPQly!$B91,0)/OFFSET(AnnualDataCVM!AG$14,CYPQly!$B91,0))</f>
        <v>618.44699683877764</v>
      </c>
      <c r="AH91" s="18">
        <f ca="1">IF(ISERROR(QuarterlyDataCVM!AH91*OFFSET(AnnualDataCP!AH$14,CYPQly!$B91,0)/OFFSET(AnnualDataCVM!AH$14,CYPQly!$B91,0)),"",QuarterlyDataCVM!AH91*OFFSET(AnnualDataCP!AH$14,CYPQly!$B91,0)/OFFSET(AnnualDataCVM!AH$14,CYPQly!$B91,0))</f>
        <v>346.90552523874487</v>
      </c>
      <c r="AI91" s="18">
        <f ca="1">IF(ISERROR(QuarterlyDataCVM!AI91*OFFSET(AnnualDataCP!AI$14,CYPQly!$B91,0)/OFFSET(AnnualDataCVM!AI$14,CYPQly!$B91,0)),"",QuarterlyDataCVM!AI91*OFFSET(AnnualDataCP!AI$14,CYPQly!$B91,0)/OFFSET(AnnualDataCVM!AI$14,CYPQly!$B91,0))</f>
        <v>72.786885245901644</v>
      </c>
      <c r="AJ91" s="18">
        <f ca="1">IF(ISERROR(QuarterlyDataCVM!AJ91*OFFSET(AnnualDataCP!AJ$14,CYPQly!$B91,0)/OFFSET(AnnualDataCVM!AJ$14,CYPQly!$B91,0)),"",QuarterlyDataCVM!AJ91*OFFSET(AnnualDataCP!AJ$14,CYPQly!$B91,0)/OFFSET(AnnualDataCVM!AJ$14,CYPQly!$B91,0))</f>
        <v>2786.0210294117646</v>
      </c>
      <c r="AK91" s="18">
        <f ca="1">IF(ISERROR(QuarterlyDataCVM!AK91*OFFSET(AnnualDataCP!AK$14,CYPQly!$B91,0)/OFFSET(AnnualDataCVM!AK$14,CYPQly!$B91,0)),"",QuarterlyDataCVM!AK91*OFFSET(AnnualDataCP!AK$14,CYPQly!$B91,0)/OFFSET(AnnualDataCVM!AK$14,CYPQly!$B91,0))</f>
        <v>436.03281982585401</v>
      </c>
      <c r="AL91" s="18">
        <f ca="1">IF(ISERROR(QuarterlyDataCVM!AL91*OFFSET(AnnualDataCP!AL$14,CYPQly!$B91,0)/OFFSET(AnnualDataCVM!AL$14,CYPQly!$B91,0)),"",QuarterlyDataCVM!AL91*OFFSET(AnnualDataCP!AL$14,CYPQly!$B91,0)/OFFSET(AnnualDataCVM!AL$14,CYPQly!$B91,0))</f>
        <v>818.53962900505906</v>
      </c>
      <c r="AM91" s="18">
        <f ca="1">IF(ISERROR(QuarterlyDataCVM!AM91*OFFSET(AnnualDataCP!AM$14,CYPQly!$B91,0)/OFFSET(AnnualDataCVM!AM$14,CYPQly!$B91,0)),"",QuarterlyDataCVM!AM91*OFFSET(AnnualDataCP!AM$14,CYPQly!$B91,0)/OFFSET(AnnualDataCVM!AM$14,CYPQly!$B91,0))</f>
        <v>1531.3139623795687</v>
      </c>
      <c r="AN91" s="18">
        <f ca="1">IF(ISERROR(QuarterlyDataCVM!AN91*OFFSET(AnnualDataCP!AN$14,CYPQly!$B91,0)/OFFSET(AnnualDataCVM!AN$14,CYPQly!$B91,0)),"",QuarterlyDataCVM!AN91*OFFSET(AnnualDataCP!AN$14,CYPQly!$B91,0)/OFFSET(AnnualDataCVM!AN$14,CYPQly!$B91,0))</f>
        <v>430.54461621914834</v>
      </c>
      <c r="AO91" s="18">
        <f ca="1">IF(ISERROR(QuarterlyDataCVM!AO91*OFFSET(AnnualDataCP!AO$14,CYPQly!$B91,0)/OFFSET(AnnualDataCVM!AO$14,CYPQly!$B91,0)),"",QuarterlyDataCVM!AO91*OFFSET(AnnualDataCP!AO$14,CYPQly!$B91,0)/OFFSET(AnnualDataCVM!AO$14,CYPQly!$B91,0))</f>
        <v>430.54461621914834</v>
      </c>
      <c r="AP91" s="18">
        <f ca="1">IF(ISERROR(QuarterlyDataCVM!AP91*OFFSET(AnnualDataCP!AP$14,CYPQly!$B91,0)/OFFSET(AnnualDataCVM!AP$14,CYPQly!$B91,0)),"",QuarterlyDataCVM!AP91*OFFSET(AnnualDataCP!AP$14,CYPQly!$B91,0)/OFFSET(AnnualDataCVM!AP$14,CYPQly!$B91,0))</f>
        <v>1924.939987074139</v>
      </c>
      <c r="AQ91" s="18">
        <f ca="1">IF(ISERROR(QuarterlyDataCVM!AQ91*OFFSET(AnnualDataCP!AQ$14,CYPQly!$B91,0)/OFFSET(AnnualDataCVM!AQ$14,CYPQly!$B91,0)),"",QuarterlyDataCVM!AQ91*OFFSET(AnnualDataCP!AQ$14,CYPQly!$B91,0)/OFFSET(AnnualDataCVM!AQ$14,CYPQly!$B91,0))</f>
        <v>1924.939987074139</v>
      </c>
      <c r="AR91" s="18">
        <f ca="1">IF(ISERROR(QuarterlyDataCVM!AR91*OFFSET(AnnualDataCP!AR$14,CYPQly!$B91,0)/OFFSET(AnnualDataCVM!AR$14,CYPQly!$B91,0)),"",QuarterlyDataCVM!AR91*OFFSET(AnnualDataCP!AR$14,CYPQly!$B91,0)/OFFSET(AnnualDataCVM!AR$14,CYPQly!$B91,0))</f>
        <v>273.90728476821192</v>
      </c>
      <c r="AS91" s="18">
        <f ca="1">IF(ISERROR(QuarterlyDataCVM!AS91*OFFSET(AnnualDataCP!AS$14,CYPQly!$B91,0)/OFFSET(AnnualDataCVM!AS$14,CYPQly!$B91,0)),"",QuarterlyDataCVM!AS91*OFFSET(AnnualDataCP!AS$14,CYPQly!$B91,0)/OFFSET(AnnualDataCVM!AS$14,CYPQly!$B91,0))</f>
        <v>534.66004962779152</v>
      </c>
      <c r="AT91" s="18">
        <f ca="1">IF(ISERROR(QuarterlyDataCVM!AT91*OFFSET(AnnualDataCP!AT$14,CYPQly!$B91,0)/OFFSET(AnnualDataCVM!AT$14,CYPQly!$B91,0)),"",QuarterlyDataCVM!AT91*OFFSET(AnnualDataCP!AT$14,CYPQly!$B91,0)/OFFSET(AnnualDataCVM!AT$14,CYPQly!$B91,0))</f>
        <v>166.6107226107226</v>
      </c>
      <c r="AU91" s="18">
        <f ca="1">IF(ISERROR(QuarterlyDataCVM!AU91*OFFSET(AnnualDataCP!AU$14,CYPQly!$B91,0)/OFFSET(AnnualDataCVM!AU$14,CYPQly!$B91,0)),"",QuarterlyDataCVM!AU91*OFFSET(AnnualDataCP!AU$14,CYPQly!$B91,0)/OFFSET(AnnualDataCVM!AU$14,CYPQly!$B91,0))</f>
        <v>177.51826258637709</v>
      </c>
      <c r="AV91" s="18">
        <f ca="1">IF(ISERROR(QuarterlyDataCVM!AV91*OFFSET(AnnualDataCP!AV$14,CYPQly!$B91,0)/OFFSET(AnnualDataCVM!AV$14,CYPQly!$B91,0)),"",QuarterlyDataCVM!AV91*OFFSET(AnnualDataCP!AV$14,CYPQly!$B91,0)/OFFSET(AnnualDataCVM!AV$14,CYPQly!$B91,0))</f>
        <v>509.52380952380952</v>
      </c>
      <c r="AW91" s="18">
        <f ca="1">IF(ISERROR(QuarterlyDataCVM!AW91*OFFSET(AnnualDataCP!AW$14,CYPQly!$B91,0)/OFFSET(AnnualDataCVM!AW$14,CYPQly!$B91,0)),"",QuarterlyDataCVM!AW91*OFFSET(AnnualDataCP!AW$14,CYPQly!$B91,0)/OFFSET(AnnualDataCVM!AW$14,CYPQly!$B91,0))</f>
        <v>249.73774412116381</v>
      </c>
      <c r="AX91" s="18">
        <f ca="1">IF(ISERROR(QuarterlyDataCVM!AX91*OFFSET(AnnualDataCP!AX$14,CYPQly!$B91,0)/OFFSET(AnnualDataCVM!AX$14,CYPQly!$B91,0)),"",QuarterlyDataCVM!AX91*OFFSET(AnnualDataCP!AX$14,CYPQly!$B91,0)/OFFSET(AnnualDataCVM!AX$14,CYPQly!$B91,0))</f>
        <v>3512.9813251327928</v>
      </c>
      <c r="AY91" s="18">
        <f ca="1">IF(ISERROR(QuarterlyDataCVM!AY91*OFFSET(AnnualDataCP!AY$14,CYPQly!$B91,0)/OFFSET(AnnualDataCVM!AY$14,CYPQly!$B91,0)),"",QuarterlyDataCVM!AY91*OFFSET(AnnualDataCP!AY$14,CYPQly!$B91,0)/OFFSET(AnnualDataCVM!AY$14,CYPQly!$B91,0))</f>
        <v>3512.9813251327928</v>
      </c>
      <c r="AZ91" s="18">
        <f ca="1">IF(ISERROR(QuarterlyDataCVM!AZ91*OFFSET(AnnualDataCP!AZ$14,CYPQly!$B91,0)/OFFSET(AnnualDataCVM!AZ$14,CYPQly!$B91,0)),"",QuarterlyDataCVM!AZ91*OFFSET(AnnualDataCP!AZ$14,CYPQly!$B91,0)/OFFSET(AnnualDataCVM!AZ$14,CYPQly!$B91,0))</f>
        <v>2600.8809269705748</v>
      </c>
      <c r="BA91" s="18">
        <f ca="1">IF(ISERROR(QuarterlyDataCVM!BA91*OFFSET(AnnualDataCP!BA$14,CYPQly!$B91,0)/OFFSET(AnnualDataCVM!BA$14,CYPQly!$B91,0)),"",QuarterlyDataCVM!BA91*OFFSET(AnnualDataCP!BA$14,CYPQly!$B91,0)/OFFSET(AnnualDataCVM!BA$14,CYPQly!$B91,0))</f>
        <v>1595.1469740634006</v>
      </c>
      <c r="BB91" s="18">
        <f ca="1">IF(ISERROR(QuarterlyDataCVM!BB91*OFFSET(AnnualDataCP!BB$14,CYPQly!$B91,0)/OFFSET(AnnualDataCVM!BB$14,CYPQly!$B91,0)),"",QuarterlyDataCVM!BB91*OFFSET(AnnualDataCP!BB$14,CYPQly!$B91,0)/OFFSET(AnnualDataCVM!BB$14,CYPQly!$B91,0))</f>
        <v>1005.810606060606</v>
      </c>
      <c r="BC91" s="18">
        <f ca="1">IF(ISERROR(QuarterlyDataCVM!BC91*OFFSET(AnnualDataCP!BC$14,CYPQly!$B91,0)/OFFSET(AnnualDataCVM!BC$14,CYPQly!$B91,0)),"",QuarterlyDataCVM!BC91*OFFSET(AnnualDataCP!BC$14,CYPQly!$B91,0)/OFFSET(AnnualDataCVM!BC$14,CYPQly!$B91,0))</f>
        <v>505.61802973977694</v>
      </c>
      <c r="BD91" s="18">
        <f ca="1">IF(ISERROR(QuarterlyDataCVM!BD91*OFFSET(AnnualDataCP!BD$14,CYPQly!$B91,0)/OFFSET(AnnualDataCVM!BD$14,CYPQly!$B91,0)),"",QuarterlyDataCVM!BD91*OFFSET(AnnualDataCP!BD$14,CYPQly!$B91,0)/OFFSET(AnnualDataCVM!BD$14,CYPQly!$B91,0))</f>
        <v>501.05207687538746</v>
      </c>
      <c r="BE91" s="18">
        <f ca="1">IF(ISERROR(QuarterlyDataCVM!BE91*OFFSET(AnnualDataCP!BE$14,CYPQly!$B91,0)/OFFSET(AnnualDataCVM!BE$14,CYPQly!$B91,0)),"",QuarterlyDataCVM!BE91*OFFSET(AnnualDataCP!BE$14,CYPQly!$B91,0)/OFFSET(AnnualDataCVM!BE$14,CYPQly!$B91,0))</f>
        <v>3701.841845140033</v>
      </c>
      <c r="BF91" s="18">
        <f ca="1">IF(ISERROR(QuarterlyDataCVM!BF91*OFFSET(AnnualDataCP!BF$14,CYPQly!$B91,0)/OFFSET(AnnualDataCVM!BF$14,CYPQly!$B91,0)),"",QuarterlyDataCVM!BF91*OFFSET(AnnualDataCP!BF$14,CYPQly!$B91,0)/OFFSET(AnnualDataCVM!BF$14,CYPQly!$B91,0))</f>
        <v>711.96610565684898</v>
      </c>
      <c r="BG91" s="18">
        <f ca="1">IF(ISERROR(QuarterlyDataCVM!BG91*OFFSET(AnnualDataCP!BG$14,CYPQly!$B91,0)/OFFSET(AnnualDataCVM!BG$14,CYPQly!$B91,0)),"",QuarterlyDataCVM!BG91*OFFSET(AnnualDataCP!BG$14,CYPQly!$B91,0)/OFFSET(AnnualDataCVM!BG$14,CYPQly!$B91,0))</f>
        <v>284.55153422501968</v>
      </c>
      <c r="BH91" s="18">
        <f ca="1">IF(ISERROR(QuarterlyDataCVM!BH91*OFFSET(AnnualDataCP!BH$14,CYPQly!$B91,0)/OFFSET(AnnualDataCVM!BH$14,CYPQly!$B91,0)),"",QuarterlyDataCVM!BH91*OFFSET(AnnualDataCP!BH$14,CYPQly!$B91,0)/OFFSET(AnnualDataCVM!BH$14,CYPQly!$B91,0))</f>
        <v>427.3727087576375</v>
      </c>
      <c r="BI91" s="18">
        <f ca="1">IF(ISERROR(QuarterlyDataCVM!BI91*OFFSET(AnnualDataCP!BI$14,CYPQly!$B91,0)/OFFSET(AnnualDataCVM!BI$14,CYPQly!$B91,0)),"",QuarterlyDataCVM!BI91*OFFSET(AnnualDataCP!BI$14,CYPQly!$B91,0)/OFFSET(AnnualDataCVM!BI$14,CYPQly!$B91,0))</f>
        <v>2995.0689556916941</v>
      </c>
      <c r="BJ91" s="18">
        <f ca="1">IF(ISERROR(QuarterlyDataCVM!BJ91*OFFSET(AnnualDataCP!BJ$14,CYPQly!$B91,0)/OFFSET(AnnualDataCVM!BJ$14,CYPQly!$B91,0)),"",QuarterlyDataCVM!BJ91*OFFSET(AnnualDataCP!BJ$14,CYPQly!$B91,0)/OFFSET(AnnualDataCVM!BJ$14,CYPQly!$B91,0))</f>
        <v>2758.8113654301501</v>
      </c>
      <c r="BK91" s="18">
        <f ca="1">IF(ISERROR(QuarterlyDataCVM!BK91*OFFSET(AnnualDataCP!BK$14,CYPQly!$B91,0)/OFFSET(AnnualDataCVM!BK$14,CYPQly!$B91,0)),"",QuarterlyDataCVM!BK91*OFFSET(AnnualDataCP!BK$14,CYPQly!$B91,0)/OFFSET(AnnualDataCVM!BK$14,CYPQly!$B91,0))</f>
        <v>236.74158730158729</v>
      </c>
      <c r="BL91" s="18">
        <f ca="1">IF(ISERROR(QuarterlyDataCVM!BL91*OFFSET(AnnualDataCP!BL$14,CYPQly!$B91,0)/OFFSET(AnnualDataCVM!BL$14,CYPQly!$B91,0)),"",QuarterlyDataCVM!BL91*OFFSET(AnnualDataCP!BL$14,CYPQly!$B91,0)/OFFSET(AnnualDataCVM!BL$14,CYPQly!$B91,0))</f>
        <v>2489.9610104784338</v>
      </c>
      <c r="BM91" s="18">
        <f ca="1">IF(ISERROR(QuarterlyDataCVM!BM91*OFFSET(AnnualDataCP!BM$14,CYPQly!$B91,0)/OFFSET(AnnualDataCVM!BM$14,CYPQly!$B91,0)),"",QuarterlyDataCVM!BM91*OFFSET(AnnualDataCP!BM$14,CYPQly!$B91,0)/OFFSET(AnnualDataCVM!BM$14,CYPQly!$B91,0))</f>
        <v>2489.9610104784338</v>
      </c>
      <c r="BN91" s="18">
        <f ca="1">IF(ISERROR(QuarterlyDataCVM!BN91*OFFSET(AnnualDataCP!BN$14,CYPQly!$B91,0)/OFFSET(AnnualDataCVM!BN$14,CYPQly!$B91,0)),"",QuarterlyDataCVM!BN91*OFFSET(AnnualDataCP!BN$14,CYPQly!$B91,0)/OFFSET(AnnualDataCVM!BN$14,CYPQly!$B91,0))</f>
        <v>1111.2314716500318</v>
      </c>
      <c r="BO91" s="18">
        <f ca="1">IF(ISERROR(QuarterlyDataCVM!BO91*OFFSET(AnnualDataCP!BO$14,CYPQly!$B91,0)/OFFSET(AnnualDataCVM!BO$14,CYPQly!$B91,0)),"",QuarterlyDataCVM!BO91*OFFSET(AnnualDataCP!BO$14,CYPQly!$B91,0)/OFFSET(AnnualDataCVM!BO$14,CYPQly!$B91,0))</f>
        <v>1111.2314716500318</v>
      </c>
      <c r="BP91" s="18">
        <f ca="1">IF(ISERROR(QuarterlyDataCVM!BP91*OFFSET(AnnualDataCP!BP$14,CYPQly!$B91,0)/OFFSET(AnnualDataCVM!BP$14,CYPQly!$B91,0)),"",QuarterlyDataCVM!BP91*OFFSET(AnnualDataCP!BP$14,CYPQly!$B91,0)/OFFSET(AnnualDataCVM!BP$14,CYPQly!$B91,0))</f>
        <v>2215.9618229203352</v>
      </c>
      <c r="BQ91" s="18">
        <f ca="1">IF(ISERROR(QuarterlyDataCVM!BQ91*OFFSET(AnnualDataCP!BQ$14,CYPQly!$B91,0)/OFFSET(AnnualDataCVM!BQ$14,CYPQly!$B91,0)),"",QuarterlyDataCVM!BQ91*OFFSET(AnnualDataCP!BQ$14,CYPQly!$B91,0)/OFFSET(AnnualDataCVM!BQ$14,CYPQly!$B91,0))</f>
        <v>2215.9618229203352</v>
      </c>
      <c r="BR91" s="18">
        <f ca="1">IF(ISERROR(QuarterlyDataCVM!BR91*OFFSET(AnnualDataCP!BR$14,CYPQly!$B91,0)/OFFSET(AnnualDataCVM!BR$14,CYPQly!$B91,0)),"",QuarterlyDataCVM!BR91*OFFSET(AnnualDataCP!BR$14,CYPQly!$B91,0)/OFFSET(AnnualDataCVM!BR$14,CYPQly!$B91,0))</f>
        <v>3629.2571970145718</v>
      </c>
      <c r="BS91" s="18">
        <f ca="1">IF(ISERROR(QuarterlyDataCVM!BS91*OFFSET(AnnualDataCP!BS$14,CYPQly!$B91,0)/OFFSET(AnnualDataCVM!BS$14,CYPQly!$B91,0)),"",QuarterlyDataCVM!BS91*OFFSET(AnnualDataCP!BS$14,CYPQly!$B91,0)/OFFSET(AnnualDataCVM!BS$14,CYPQly!$B91,0))</f>
        <v>1469.1008645533141</v>
      </c>
      <c r="BT91" s="18">
        <f ca="1">IF(ISERROR(QuarterlyDataCVM!BT91*OFFSET(AnnualDataCP!BT$14,CYPQly!$B91,0)/OFFSET(AnnualDataCVM!BT$14,CYPQly!$B91,0)),"",QuarterlyDataCVM!BT91*OFFSET(AnnualDataCP!BT$14,CYPQly!$B91,0)/OFFSET(AnnualDataCVM!BT$14,CYPQly!$B91,0))</f>
        <v>2114.4893672880021</v>
      </c>
      <c r="BU91" s="18">
        <f ca="1">IF(ISERROR(QuarterlyDataCVM!BU91*OFFSET(AnnualDataCP!BU$14,CYPQly!$B91,0)/OFFSET(AnnualDataCVM!BU$14,CYPQly!$B91,0)),"",QuarterlyDataCVM!BU91*OFFSET(AnnualDataCP!BU$14,CYPQly!$B91,0)/OFFSET(AnnualDataCVM!BU$14,CYPQly!$B91,0))</f>
        <v>319.51949085123312</v>
      </c>
      <c r="BV91" s="18">
        <f ca="1">IF(ISERROR(QuarterlyDataCVM!BV91*OFFSET(AnnualDataCP!BV$14,CYPQly!$B91,0)/OFFSET(AnnualDataCVM!BV$14,CYPQly!$B91,0)),"",QuarterlyDataCVM!BV91*OFFSET(AnnualDataCP!BV$14,CYPQly!$B91,0)/OFFSET(AnnualDataCVM!BV$14,CYPQly!$B91,0))</f>
        <v>1678.8618244840081</v>
      </c>
      <c r="BW91" s="18">
        <f ca="1">IF(ISERROR(QuarterlyDataCVM!BW91*OFFSET(AnnualDataCP!BW$14,CYPQly!$B91,0)/OFFSET(AnnualDataCVM!BW$14,CYPQly!$B91,0)),"",QuarterlyDataCVM!BW91*OFFSET(AnnualDataCP!BW$14,CYPQly!$B91,0)/OFFSET(AnnualDataCVM!BW$14,CYPQly!$B91,0))</f>
        <v>115.18987341772151</v>
      </c>
      <c r="BX91" s="18">
        <f ca="1">IF(ISERROR(QuarterlyDataCVM!BX91*OFFSET(AnnualDataCP!BX$14,CYPQly!$B91,0)/OFFSET(AnnualDataCVM!BX$14,CYPQly!$B91,0)),"",QuarterlyDataCVM!BX91*OFFSET(AnnualDataCP!BX$14,CYPQly!$B91,0)/OFFSET(AnnualDataCVM!BX$14,CYPQly!$B91,0))</f>
        <v>3272.436427296444</v>
      </c>
      <c r="BY91" s="18">
        <f ca="1">IF(ISERROR(QuarterlyDataCVM!BY91*OFFSET(AnnualDataCP!BY$14,CYPQly!$B91,0)/OFFSET(AnnualDataCVM!BY$14,CYPQly!$B91,0)),"",QuarterlyDataCVM!BY91*OFFSET(AnnualDataCP!BY$14,CYPQly!$B91,0)/OFFSET(AnnualDataCVM!BY$14,CYPQly!$B91,0))</f>
        <v>1933.0397741222687</v>
      </c>
      <c r="BZ91" s="18">
        <f ca="1">IF(ISERROR(QuarterlyDataCVM!BZ91*OFFSET(AnnualDataCP!BZ$14,CYPQly!$B91,0)/OFFSET(AnnualDataCVM!BZ$14,CYPQly!$B91,0)),"",QuarterlyDataCVM!BZ91*OFFSET(AnnualDataCP!BZ$14,CYPQly!$B91,0)/OFFSET(AnnualDataCVM!BZ$14,CYPQly!$B91,0))</f>
        <v>883.93046269055901</v>
      </c>
      <c r="CA91" s="18">
        <f ca="1">IF(ISERROR(QuarterlyDataCVM!CA91*OFFSET(AnnualDataCP!CA$14,CYPQly!$B91,0)/OFFSET(AnnualDataCVM!CA$14,CYPQly!$B91,0)),"",QuarterlyDataCVM!CA91*OFFSET(AnnualDataCP!CA$14,CYPQly!$B91,0)/OFFSET(AnnualDataCVM!CA$14,CYPQly!$B91,0))</f>
        <v>1051.9223192299082</v>
      </c>
      <c r="CB91" s="18">
        <f ca="1">IF(ISERROR(QuarterlyDataCVM!CB91*OFFSET(AnnualDataCP!CB$14,CYPQly!$B91,0)/OFFSET(AnnualDataCVM!CB$14,CYPQly!$B91,0)),"",QuarterlyDataCVM!CB91*OFFSET(AnnualDataCP!CB$14,CYPQly!$B91,0)/OFFSET(AnnualDataCVM!CB$14,CYPQly!$B91,0))</f>
        <v>1338.3328139607354</v>
      </c>
      <c r="CC91" s="18">
        <f ca="1">IF(ISERROR(QuarterlyDataCVM!CC91*OFFSET(AnnualDataCP!CC$14,CYPQly!$B91,0)/OFFSET(AnnualDataCVM!CC$14,CYPQly!$B91,0)),"",QuarterlyDataCVM!CC91*OFFSET(AnnualDataCP!CC$14,CYPQly!$B91,0)/OFFSET(AnnualDataCVM!CC$14,CYPQly!$B91,0))</f>
        <v>71.751773049645394</v>
      </c>
      <c r="CD91" s="18">
        <f ca="1">IF(ISERROR(QuarterlyDataCVM!CD91*OFFSET(AnnualDataCP!CD$14,CYPQly!$B91,0)/OFFSET(AnnualDataCVM!CD$14,CYPQly!$B91,0)),"",QuarterlyDataCVM!CD91*OFFSET(AnnualDataCP!CD$14,CYPQly!$B91,0)/OFFSET(AnnualDataCVM!CD$14,CYPQly!$B91,0))</f>
        <v>329.62542565266745</v>
      </c>
      <c r="CE91" s="18">
        <f ca="1">IF(ISERROR(QuarterlyDataCVM!CE91*OFFSET(AnnualDataCP!CE$14,CYPQly!$B91,0)/OFFSET(AnnualDataCVM!CE$14,CYPQly!$B91,0)),"",QuarterlyDataCVM!CE91*OFFSET(AnnualDataCP!CE$14,CYPQly!$B91,0)/OFFSET(AnnualDataCVM!CE$14,CYPQly!$B91,0))</f>
        <v>932.13694398682048</v>
      </c>
      <c r="CF91" s="18">
        <f ca="1">IF(ISERROR(QuarterlyDataCVM!CF91*OFFSET(AnnualDataCP!CF$14,CYPQly!$B91,0)/OFFSET(AnnualDataCVM!CF$14,CYPQly!$B91,0)),"",QuarterlyDataCVM!CF91*OFFSET(AnnualDataCP!CF$14,CYPQly!$B91,0)/OFFSET(AnnualDataCVM!CF$14,CYPQly!$B91,0))</f>
        <v>7191.8936612400412</v>
      </c>
      <c r="CG91" s="18">
        <f ca="1">IF(ISERROR(QuarterlyDataCVM!CG91*OFFSET(AnnualDataCP!CG$14,CYPQly!$B91,0)/OFFSET(AnnualDataCVM!CG$14,CYPQly!$B91,0)),"",QuarterlyDataCVM!CG91*OFFSET(AnnualDataCP!CG$14,CYPQly!$B91,0)/OFFSET(AnnualDataCVM!CG$14,CYPQly!$B91,0))</f>
        <v>7191.8936612400412</v>
      </c>
      <c r="CH91" s="18">
        <f ca="1">IF(ISERROR(QuarterlyDataCVM!CH91*OFFSET(AnnualDataCP!CH$14,CYPQly!$B91,0)/OFFSET(AnnualDataCVM!CH$14,CYPQly!$B91,0)),"",QuarterlyDataCVM!CH91*OFFSET(AnnualDataCP!CH$14,CYPQly!$B91,0)/OFFSET(AnnualDataCVM!CH$14,CYPQly!$B91,0))</f>
        <v>5258.44</v>
      </c>
      <c r="CI91" s="18">
        <f ca="1">IF(ISERROR(QuarterlyDataCVM!CI91*OFFSET(AnnualDataCP!CI$14,CYPQly!$B91,0)/OFFSET(AnnualDataCVM!CI$14,CYPQly!$B91,0)),"",QuarterlyDataCVM!CI91*OFFSET(AnnualDataCP!CI$14,CYPQly!$B91,0)/OFFSET(AnnualDataCVM!CI$14,CYPQly!$B91,0))</f>
        <v>1961.9033435538036</v>
      </c>
      <c r="CJ91" s="18">
        <f ca="1">IF(ISERROR(QuarterlyDataCVM!CJ91*OFFSET(AnnualDataCP!CJ$14,CYPQly!$B91,0)/OFFSET(AnnualDataCVM!CJ$14,CYPQly!$B91,0)),"",QuarterlyDataCVM!CJ91*OFFSET(AnnualDataCP!CJ$14,CYPQly!$B91,0)/OFFSET(AnnualDataCVM!CJ$14,CYPQly!$B91,0))</f>
        <v>4874.6504770164784</v>
      </c>
      <c r="CK91" s="18">
        <f ca="1">IF(ISERROR(QuarterlyDataCVM!CK91*OFFSET(AnnualDataCP!CK$14,CYPQly!$B91,0)/OFFSET(AnnualDataCVM!CK$14,CYPQly!$B91,0)),"",QuarterlyDataCVM!CK91*OFFSET(AnnualDataCP!CK$14,CYPQly!$B91,0)/OFFSET(AnnualDataCVM!CK$14,CYPQly!$B91,0))</f>
        <v>1584.7180883991582</v>
      </c>
      <c r="CL91" s="18">
        <f ca="1">IF(ISERROR(QuarterlyDataCVM!CL91*OFFSET(AnnualDataCP!CL$14,CYPQly!$B91,0)/OFFSET(AnnualDataCVM!CL$14,CYPQly!$B91,0)),"",QuarterlyDataCVM!CL91*OFFSET(AnnualDataCP!CL$14,CYPQly!$B91,0)/OFFSET(AnnualDataCVM!CL$14,CYPQly!$B91,0))</f>
        <v>3289.5832492431887</v>
      </c>
      <c r="CM91" s="18">
        <f ca="1">IF(ISERROR(QuarterlyDataCVM!CM91*OFFSET(AnnualDataCP!CM$14,CYPQly!$B91,0)/OFFSET(AnnualDataCVM!CM$14,CYPQly!$B91,0)),"",QuarterlyDataCVM!CM91*OFFSET(AnnualDataCP!CM$14,CYPQly!$B91,0)/OFFSET(AnnualDataCVM!CM$14,CYPQly!$B91,0))</f>
        <v>1827.9114994363022</v>
      </c>
      <c r="CN91" s="18">
        <f ca="1">IF(ISERROR(QuarterlyDataCVM!CN91*OFFSET(AnnualDataCP!CN$14,CYPQly!$B91,0)/OFFSET(AnnualDataCVM!CN$14,CYPQly!$B91,0)),"",QuarterlyDataCVM!CN91*OFFSET(AnnualDataCP!CN$14,CYPQly!$B91,0)/OFFSET(AnnualDataCVM!CN$14,CYPQly!$B91,0))</f>
        <v>1436.9611590628854</v>
      </c>
      <c r="CO91" s="18">
        <f ca="1">IF(ISERROR(QuarterlyDataCVM!CO91*OFFSET(AnnualDataCP!CO$14,CYPQly!$B91,0)/OFFSET(AnnualDataCVM!CO$14,CYPQly!$B91,0)),"",QuarterlyDataCVM!CO91*OFFSET(AnnualDataCP!CO$14,CYPQly!$B91,0)/OFFSET(AnnualDataCVM!CO$14,CYPQly!$B91,0))</f>
        <v>26.574132492113566</v>
      </c>
      <c r="CP91" s="18">
        <f ca="1">IF(ISERROR(QuarterlyDataCVM!CP91*OFFSET(AnnualDataCP!CP$14,CYPQly!$B91,0)/OFFSET(AnnualDataCVM!CP$14,CYPQly!$B91,0)),"",QuarterlyDataCVM!CP91*OFFSET(AnnualDataCP!CP$14,CYPQly!$B91,0)/OFFSET(AnnualDataCVM!CP$14,CYPQly!$B91,0))</f>
        <v>20355.23349390463</v>
      </c>
      <c r="CQ91" s="18">
        <f ca="1">IF(ISERROR(QuarterlyDataCVM!CQ91*OFFSET(AnnualDataCP!CQ$14,CYPQly!$B91,0)/OFFSET(AnnualDataCVM!CQ$14,CYPQly!$B91,0)),"",QuarterlyDataCVM!CQ91*OFFSET(AnnualDataCP!CQ$14,CYPQly!$B91,0)/OFFSET(AnnualDataCVM!CQ$14,CYPQly!$B91,0))</f>
        <v>6602.2366453799823</v>
      </c>
      <c r="CR91" s="18">
        <f ca="1">IF(ISERROR(QuarterlyDataCVM!CR91*OFFSET(AnnualDataCP!CR$14,CYPQly!$B91,0)/OFFSET(AnnualDataCVM!CR$14,CYPQly!$B91,0)),"",QuarterlyDataCVM!CR91*OFFSET(AnnualDataCP!CR$14,CYPQly!$B91,0)/OFFSET(AnnualDataCVM!CR$14,CYPQly!$B91,0))</f>
        <v>4397.8867426118541</v>
      </c>
      <c r="CS91" s="18">
        <f ca="1">IF(ISERROR(QuarterlyDataCVM!CS91*OFFSET(AnnualDataCP!CS$14,CYPQly!$B91,0)/OFFSET(AnnualDataCVM!CS$14,CYPQly!$B91,0)),"",QuarterlyDataCVM!CS91*OFFSET(AnnualDataCP!CS$14,CYPQly!$B91,0)/OFFSET(AnnualDataCVM!CS$14,CYPQly!$B91,0))</f>
        <v>9355.357627781741</v>
      </c>
      <c r="CT91" s="18">
        <f ca="1">IF(ISERROR(QuarterlyDataCVM!CT91*OFFSET(AnnualDataCP!CT$14,CYPQly!$B91,0)/OFFSET(AnnualDataCVM!CT$14,CYPQly!$B91,0)),"",QuarterlyDataCVM!CT91*OFFSET(AnnualDataCP!CT$14,CYPQly!$B91,0)/OFFSET(AnnualDataCVM!CT$14,CYPQly!$B91,0))</f>
        <v>276373.77577168366</v>
      </c>
      <c r="CU91" s="18">
        <f ca="1">IF(ISERROR(QuarterlyDataCVM!CU91*OFFSET(AnnualDataCP!CU$14,CYPQly!$B91,0)/OFFSET(AnnualDataCVM!CU$14,CYPQly!$B91,0)),"",QuarterlyDataCVM!CU91*OFFSET(AnnualDataCP!CU$14,CYPQly!$B91,0)/OFFSET(AnnualDataCVM!CU$14,CYPQly!$B91,0))</f>
        <v>61559.297447563149</v>
      </c>
      <c r="CV91" s="18">
        <f ca="1">IF(ISERROR(QuarterlyDataCVM!CV91*OFFSET(AnnualDataCP!CV$14,CYPQly!$B91,0)/OFFSET(AnnualDataCVM!CV$14,CYPQly!$B91,0)),"",QuarterlyDataCVM!CV91*OFFSET(AnnualDataCP!CV$14,CYPQly!$B91,0)/OFFSET(AnnualDataCVM!CV$14,CYPQly!$B91,0))</f>
        <v>38835.581228362607</v>
      </c>
      <c r="CW91" s="18">
        <f ca="1">IF(ISERROR(QuarterlyDataCVM!CW91*OFFSET(AnnualDataCP!CW$14,CYPQly!$B91,0)/OFFSET(AnnualDataCVM!CW$14,CYPQly!$B91,0)),"",QuarterlyDataCVM!CW91*OFFSET(AnnualDataCP!CW$14,CYPQly!$B91,0)/OFFSET(AnnualDataCVM!CW$14,CYPQly!$B91,0))</f>
        <v>5284.675474731237</v>
      </c>
      <c r="CX91" s="18">
        <f ca="1">IF(ISERROR(QuarterlyDataCVM!CX91*OFFSET(AnnualDataCP!CX$14,CYPQly!$B91,0)/OFFSET(AnnualDataCVM!CX$14,CYPQly!$B91,0)),"",QuarterlyDataCVM!CX91*OFFSET(AnnualDataCP!CX$14,CYPQly!$B91,0)/OFFSET(AnnualDataCVM!CX$14,CYPQly!$B91,0))</f>
        <v>14124.260243150749</v>
      </c>
      <c r="CY91" s="18">
        <f ca="1">IF(ISERROR(QuarterlyDataCVM!CY91*OFFSET(AnnualDataCP!CY$14,CYPQly!$B91,0)/OFFSET(AnnualDataCVM!CY$14,CYPQly!$B91,0)),"",QuarterlyDataCVM!CY91*OFFSET(AnnualDataCP!CY$14,CYPQly!$B91,0)/OFFSET(AnnualDataCVM!CY$14,CYPQly!$B91,0))</f>
        <v>19420.588424437297</v>
      </c>
      <c r="CZ91" s="18">
        <f ca="1">IF(ISERROR(QuarterlyDataCVM!CZ91*OFFSET(AnnualDataCP!CZ$14,CYPQly!$B91,0)/OFFSET(AnnualDataCVM!CZ$14,CYPQly!$B91,0)),"",QuarterlyDataCVM!CZ91*OFFSET(AnnualDataCP!CZ$14,CYPQly!$B91,0)/OFFSET(AnnualDataCVM!CZ$14,CYPQly!$B91,0))</f>
        <v>14184.150383417897</v>
      </c>
      <c r="DA91" s="18">
        <f ca="1">IF(ISERROR(QuarterlyDataCVM!DA91*OFFSET(AnnualDataCP!DA$14,CYPQly!$B91,0)/OFFSET(AnnualDataCVM!DA$14,CYPQly!$B91,0)),"",QuarterlyDataCVM!DA91*OFFSET(AnnualDataCP!DA$14,CYPQly!$B91,0)/OFFSET(AnnualDataCVM!DA$14,CYPQly!$B91,0))</f>
        <v>5626.9499218691863</v>
      </c>
      <c r="DB91" s="18">
        <f ca="1">IF(ISERROR(QuarterlyDataCVM!DB91*OFFSET(AnnualDataCP!DB$14,CYPQly!$B91,0)/OFFSET(AnnualDataCVM!DB$14,CYPQly!$B91,0)),"",QuarterlyDataCVM!DB91*OFFSET(AnnualDataCP!DB$14,CYPQly!$B91,0)/OFFSET(AnnualDataCVM!DB$14,CYPQly!$B91,0))</f>
        <v>822.14198726819814</v>
      </c>
      <c r="DC91" s="18">
        <f ca="1">IF(ISERROR(QuarterlyDataCVM!DC91*OFFSET(AnnualDataCP!DC$14,CYPQly!$B91,0)/OFFSET(AnnualDataCVM!DC$14,CYPQly!$B91,0)),"",QuarterlyDataCVM!DC91*OFFSET(AnnualDataCP!DC$14,CYPQly!$B91,0)/OFFSET(AnnualDataCVM!DC$14,CYPQly!$B91,0))</f>
        <v>4802.8280097232291</v>
      </c>
      <c r="DD91" s="18">
        <f ca="1">IF(ISERROR(QuarterlyDataCVM!DD91*OFFSET(AnnualDataCP!DD$14,CYPQly!$B91,0)/OFFSET(AnnualDataCVM!DD$14,CYPQly!$B91,0)),"",QuarterlyDataCVM!DD91*OFFSET(AnnualDataCP!DD$14,CYPQly!$B91,0)/OFFSET(AnnualDataCVM!DD$14,CYPQly!$B91,0))</f>
        <v>1089.3195392491468</v>
      </c>
      <c r="DE91" s="18">
        <f ca="1">IF(ISERROR(QuarterlyDataCVM!DE91*OFFSET(AnnualDataCP!DE$14,CYPQly!$B91,0)/OFFSET(AnnualDataCVM!DE$14,CYPQly!$B91,0)),"",QuarterlyDataCVM!DE91*OFFSET(AnnualDataCP!DE$14,CYPQly!$B91,0)/OFFSET(AnnualDataCVM!DE$14,CYPQly!$B91,0))</f>
        <v>737.68341026337225</v>
      </c>
      <c r="DF91" s="18">
        <f ca="1">IF(ISERROR(QuarterlyDataCVM!DF91*OFFSET(AnnualDataCP!DF$14,CYPQly!$B91,0)/OFFSET(AnnualDataCVM!DF$14,CYPQly!$B91,0)),"",QuarterlyDataCVM!DF91*OFFSET(AnnualDataCP!DF$14,CYPQly!$B91,0)/OFFSET(AnnualDataCVM!DF$14,CYPQly!$B91,0))</f>
        <v>4022.6753829641916</v>
      </c>
      <c r="DG91" s="18">
        <f ca="1">IF(ISERROR(QuarterlyDataCVM!DG91*OFFSET(AnnualDataCP!DG$14,CYPQly!$B91,0)/OFFSET(AnnualDataCVM!DG$14,CYPQly!$B91,0)),"",QuarterlyDataCVM!DG91*OFFSET(AnnualDataCP!DG$14,CYPQly!$B91,0)/OFFSET(AnnualDataCVM!DG$14,CYPQly!$B91,0))</f>
        <v>2722.1389731051345</v>
      </c>
      <c r="DH91" s="18">
        <f ca="1">IF(ISERROR(QuarterlyDataCVM!DH91*OFFSET(AnnualDataCP!DH$14,CYPQly!$B91,0)/OFFSET(AnnualDataCVM!DH$14,CYPQly!$B91,0)),"",QuarterlyDataCVM!DH91*OFFSET(AnnualDataCP!DH$14,CYPQly!$B91,0)/OFFSET(AnnualDataCVM!DH$14,CYPQly!$B91,0))</f>
        <v>8544.7842018321062</v>
      </c>
      <c r="DI91" s="18">
        <f ca="1">IF(ISERROR(QuarterlyDataCVM!DI91*OFFSET(AnnualDataCP!DI$14,CYPQly!$B91,0)/OFFSET(AnnualDataCVM!DI$14,CYPQly!$B91,0)),"",QuarterlyDataCVM!DI91*OFFSET(AnnualDataCP!DI$14,CYPQly!$B91,0)/OFFSET(AnnualDataCVM!DI$14,CYPQly!$B91,0))</f>
        <v>2064.9660613540195</v>
      </c>
      <c r="DJ91" s="18">
        <f ca="1">IF(ISERROR(QuarterlyDataCVM!DJ91*OFFSET(AnnualDataCP!DJ$14,CYPQly!$B91,0)/OFFSET(AnnualDataCVM!DJ$14,CYPQly!$B91,0)),"",QuarterlyDataCVM!DJ91*OFFSET(AnnualDataCP!DJ$14,CYPQly!$B91,0)/OFFSET(AnnualDataCVM!DJ$14,CYPQly!$B91,0))</f>
        <v>6474.4740021453172</v>
      </c>
      <c r="DK91" s="18">
        <f ca="1">IF(ISERROR(QuarterlyDataCVM!DK91*OFFSET(AnnualDataCP!DK$14,CYPQly!$B91,0)/OFFSET(AnnualDataCVM!DK$14,CYPQly!$B91,0)),"",QuarterlyDataCVM!DK91*OFFSET(AnnualDataCP!DK$14,CYPQly!$B91,0)/OFFSET(AnnualDataCVM!DK$14,CYPQly!$B91,0))</f>
        <v>22121.150817510254</v>
      </c>
      <c r="DL91" s="18">
        <f ca="1">IF(ISERROR(QuarterlyDataCVM!DL91*OFFSET(AnnualDataCP!DL$14,CYPQly!$B91,0)/OFFSET(AnnualDataCVM!DL$14,CYPQly!$B91,0)),"",QuarterlyDataCVM!DL91*OFFSET(AnnualDataCP!DL$14,CYPQly!$B91,0)/OFFSET(AnnualDataCVM!DL$14,CYPQly!$B91,0))</f>
        <v>6144.3045977011498</v>
      </c>
      <c r="DM91" s="18">
        <f ca="1">IF(ISERROR(QuarterlyDataCVM!DM91*OFFSET(AnnualDataCP!DM$14,CYPQly!$B91,0)/OFFSET(AnnualDataCVM!DM$14,CYPQly!$B91,0)),"",QuarterlyDataCVM!DM91*OFFSET(AnnualDataCP!DM$14,CYPQly!$B91,0)/OFFSET(AnnualDataCVM!DM$14,CYPQly!$B91,0))</f>
        <v>2431.9186916553836</v>
      </c>
      <c r="DN91" s="18">
        <f ca="1">IF(ISERROR(QuarterlyDataCVM!DN91*OFFSET(AnnualDataCP!DN$14,CYPQly!$B91,0)/OFFSET(AnnualDataCVM!DN$14,CYPQly!$B91,0)),"",QuarterlyDataCVM!DN91*OFFSET(AnnualDataCP!DN$14,CYPQly!$B91,0)/OFFSET(AnnualDataCVM!DN$14,CYPQly!$B91,0))</f>
        <v>3713.6448148466361</v>
      </c>
      <c r="DO91" s="18">
        <f ca="1">IF(ISERROR(QuarterlyDataCVM!DO91*OFFSET(AnnualDataCP!DO$14,CYPQly!$B91,0)/OFFSET(AnnualDataCVM!DO$14,CYPQly!$B91,0)),"",QuarterlyDataCVM!DO91*OFFSET(AnnualDataCP!DO$14,CYPQly!$B91,0)/OFFSET(AnnualDataCVM!DO$14,CYPQly!$B91,0))</f>
        <v>2137.9664716115767</v>
      </c>
      <c r="DP91" s="18">
        <f ca="1">IF(ISERROR(QuarterlyDataCVM!DP91*OFFSET(AnnualDataCP!DP$14,CYPQly!$B91,0)/OFFSET(AnnualDataCVM!DP$14,CYPQly!$B91,0)),"",QuarterlyDataCVM!DP91*OFFSET(AnnualDataCP!DP$14,CYPQly!$B91,0)/OFFSET(AnnualDataCVM!DP$14,CYPQly!$B91,0))</f>
        <v>1574.6674123788218</v>
      </c>
      <c r="DQ91" s="18">
        <f ca="1">IF(ISERROR(QuarterlyDataCVM!DQ91*OFFSET(AnnualDataCP!DQ$14,CYPQly!$B91,0)/OFFSET(AnnualDataCVM!DQ$14,CYPQly!$B91,0)),"",QuarterlyDataCVM!DQ91*OFFSET(AnnualDataCP!DQ$14,CYPQly!$B91,0)/OFFSET(AnnualDataCVM!DQ$14,CYPQly!$B91,0))</f>
        <v>6859.5996381420855</v>
      </c>
      <c r="DR91" s="18">
        <f ca="1">IF(ISERROR(QuarterlyDataCVM!DR91*OFFSET(AnnualDataCP!DR$14,CYPQly!$B91,0)/OFFSET(AnnualDataCVM!DR$14,CYPQly!$B91,0)),"",QuarterlyDataCVM!DR91*OFFSET(AnnualDataCP!DR$14,CYPQly!$B91,0)/OFFSET(AnnualDataCVM!DR$14,CYPQly!$B91,0))</f>
        <v>6859.5996381420855</v>
      </c>
      <c r="DS91" s="18">
        <f ca="1">IF(ISERROR(QuarterlyDataCVM!DS91*OFFSET(AnnualDataCP!DS$14,CYPQly!$B91,0)/OFFSET(AnnualDataCVM!DS$14,CYPQly!$B91,0)),"",QuarterlyDataCVM!DS91*OFFSET(AnnualDataCP!DS$14,CYPQly!$B91,0)/OFFSET(AnnualDataCVM!DS$14,CYPQly!$B91,0))</f>
        <v>9102.4557558945908</v>
      </c>
      <c r="DT91" s="18">
        <f ca="1">IF(ISERROR(QuarterlyDataCVM!DT91*OFFSET(AnnualDataCP!DT$14,CYPQly!$B91,0)/OFFSET(AnnualDataCVM!DT$14,CYPQly!$B91,0)),"",QuarterlyDataCVM!DT91*OFFSET(AnnualDataCP!DT$14,CYPQly!$B91,0)/OFFSET(AnnualDataCVM!DT$14,CYPQly!$B91,0))</f>
        <v>7587.8631978319781</v>
      </c>
      <c r="DU91" s="18">
        <f ca="1">IF(ISERROR(QuarterlyDataCVM!DU91*OFFSET(AnnualDataCP!DU$14,CYPQly!$B91,0)/OFFSET(AnnualDataCVM!DU$14,CYPQly!$B91,0)),"",QuarterlyDataCVM!DU91*OFFSET(AnnualDataCP!DU$14,CYPQly!$B91,0)/OFFSET(AnnualDataCVM!DU$14,CYPQly!$B91,0))</f>
        <v>1515.1124014931563</v>
      </c>
      <c r="DV91" s="18">
        <f ca="1">IF(ISERROR(QuarterlyDataCVM!DV91*OFFSET(AnnualDataCP!DV$14,CYPQly!$B91,0)/OFFSET(AnnualDataCVM!DV$14,CYPQly!$B91,0)),"",QuarterlyDataCVM!DV91*OFFSET(AnnualDataCP!DV$14,CYPQly!$B91,0)/OFFSET(AnnualDataCVM!DV$14,CYPQly!$B91,0))</f>
        <v>30651.993830536041</v>
      </c>
      <c r="DW91" s="18">
        <f ca="1">IF(ISERROR(QuarterlyDataCVM!DW91*OFFSET(AnnualDataCP!DW$14,CYPQly!$B91,0)/OFFSET(AnnualDataCVM!DW$14,CYPQly!$B91,0)),"",QuarterlyDataCVM!DW91*OFFSET(AnnualDataCP!DW$14,CYPQly!$B91,0)/OFFSET(AnnualDataCVM!DW$14,CYPQly!$B91,0))</f>
        <v>18869.732166874674</v>
      </c>
      <c r="DX91" s="18">
        <f ca="1">IF(ISERROR(QuarterlyDataCVM!DX91*OFFSET(AnnualDataCP!DX$14,CYPQly!$B91,0)/OFFSET(AnnualDataCVM!DX$14,CYPQly!$B91,0)),"",QuarterlyDataCVM!DX91*OFFSET(AnnualDataCP!DX$14,CYPQly!$B91,0)/OFFSET(AnnualDataCVM!DX$14,CYPQly!$B91,0))</f>
        <v>6251.4509005912278</v>
      </c>
      <c r="DY91" s="18">
        <f ca="1">IF(ISERROR(QuarterlyDataCVM!DY91*OFFSET(AnnualDataCP!DY$14,CYPQly!$B91,0)/OFFSET(AnnualDataCVM!DY$14,CYPQly!$B91,0)),"",QuarterlyDataCVM!DY91*OFFSET(AnnualDataCP!DY$14,CYPQly!$B91,0)/OFFSET(AnnualDataCVM!DY$14,CYPQly!$B91,0))</f>
        <v>6250.2001485025985</v>
      </c>
      <c r="DZ91" s="18" t="str">
        <f ca="1">IF(ISERROR(QuarterlyDataCVM!DZ91*OFFSET(AnnualDataCP!DZ$14,CYPQly!$B91,0)/OFFSET(AnnualDataCVM!DZ$14,CYPQly!$B91,0)),"",QuarterlyDataCVM!DZ91*OFFSET(AnnualDataCP!DZ$14,CYPQly!$B91,0)/OFFSET(AnnualDataCVM!DZ$14,CYPQly!$B91,0))</f>
        <v/>
      </c>
      <c r="EA91" s="18">
        <f ca="1">IF(ISERROR(QuarterlyDataCVM!EA91*OFFSET(AnnualDataCP!EA$14,CYPQly!$B91,0)/OFFSET(AnnualDataCVM!EA$14,CYPQly!$B91,0)),"",QuarterlyDataCVM!EA91*OFFSET(AnnualDataCP!EA$14,CYPQly!$B91,0)/OFFSET(AnnualDataCVM!EA$14,CYPQly!$B91,0))</f>
        <v>5569.4921465968582</v>
      </c>
      <c r="EB91" s="18">
        <f ca="1">IF(ISERROR(QuarterlyDataCVM!EB91*OFFSET(AnnualDataCP!EB$14,CYPQly!$B91,0)/OFFSET(AnnualDataCVM!EB$14,CYPQly!$B91,0)),"",QuarterlyDataCVM!EB91*OFFSET(AnnualDataCP!EB$14,CYPQly!$B91,0)/OFFSET(AnnualDataCVM!EB$14,CYPQly!$B91,0))</f>
        <v>43958.387281812902</v>
      </c>
      <c r="EC91" s="18">
        <f ca="1">IF(ISERROR(QuarterlyDataCVM!EC91*OFFSET(AnnualDataCP!EC$14,CYPQly!$B91,0)/OFFSET(AnnualDataCVM!EC$14,CYPQly!$B91,0)),"",QuarterlyDataCVM!EC91*OFFSET(AnnualDataCP!EC$14,CYPQly!$B91,0)/OFFSET(AnnualDataCVM!EC$14,CYPQly!$B91,0))</f>
        <v>43958.387281812902</v>
      </c>
      <c r="ED91" s="18">
        <f ca="1">IF(ISERROR(QuarterlyDataCVM!ED91*OFFSET(AnnualDataCP!ED$14,CYPQly!$B91,0)/OFFSET(AnnualDataCVM!ED$14,CYPQly!$B91,0)),"",QuarterlyDataCVM!ED91*OFFSET(AnnualDataCP!ED$14,CYPQly!$B91,0)/OFFSET(AnnualDataCVM!ED$14,CYPQly!$B91,0))</f>
        <v>9837.8956953956476</v>
      </c>
      <c r="EE91" s="18">
        <f ca="1">IF(ISERROR(QuarterlyDataCVM!EE91*OFFSET(AnnualDataCP!EE$14,CYPQly!$B91,0)/OFFSET(AnnualDataCVM!EE$14,CYPQly!$B91,0)),"",QuarterlyDataCVM!EE91*OFFSET(AnnualDataCP!EE$14,CYPQly!$B91,0)/OFFSET(AnnualDataCVM!EE$14,CYPQly!$B91,0))</f>
        <v>33020.49084851177</v>
      </c>
      <c r="EF91" s="18">
        <f ca="1">IF(ISERROR(QuarterlyDataCVM!EF91*OFFSET(AnnualDataCP!EF$14,CYPQly!$B91,0)/OFFSET(AnnualDataCVM!EF$14,CYPQly!$B91,0)),"",QuarterlyDataCVM!EF91*OFFSET(AnnualDataCP!EF$14,CYPQly!$B91,0)/OFFSET(AnnualDataCVM!EF$14,CYPQly!$B91,0))</f>
        <v>1091.5446674537584</v>
      </c>
      <c r="EG91" s="18">
        <f ca="1">IF(ISERROR(QuarterlyDataCVM!EG91*OFFSET(AnnualDataCP!EG$14,CYPQly!$B91,0)/OFFSET(AnnualDataCVM!EG$14,CYPQly!$B91,0)),"",QuarterlyDataCVM!EG91*OFFSET(AnnualDataCP!EG$14,CYPQly!$B91,0)/OFFSET(AnnualDataCVM!EG$14,CYPQly!$B91,0))</f>
        <v>39001.848567212859</v>
      </c>
      <c r="EH91" s="18">
        <f ca="1">IF(ISERROR(QuarterlyDataCVM!EH91*OFFSET(AnnualDataCP!EH$14,CYPQly!$B91,0)/OFFSET(AnnualDataCVM!EH$14,CYPQly!$B91,0)),"",QuarterlyDataCVM!EH91*OFFSET(AnnualDataCP!EH$14,CYPQly!$B91,0)/OFFSET(AnnualDataCVM!EH$14,CYPQly!$B91,0))</f>
        <v>24836.396094725424</v>
      </c>
      <c r="EI91" s="18">
        <f ca="1">IF(ISERROR(QuarterlyDataCVM!EI91*OFFSET(AnnualDataCP!EI$14,CYPQly!$B91,0)/OFFSET(AnnualDataCVM!EI$14,CYPQly!$B91,0)),"",QuarterlyDataCVM!EI91*OFFSET(AnnualDataCP!EI$14,CYPQly!$B91,0)/OFFSET(AnnualDataCVM!EI$14,CYPQly!$B91,0))</f>
        <v>17253.821199877475</v>
      </c>
      <c r="EJ91" s="18">
        <f ca="1">IF(ISERROR(QuarterlyDataCVM!EJ91*OFFSET(AnnualDataCP!EJ$14,CYPQly!$B91,0)/OFFSET(AnnualDataCVM!EJ$14,CYPQly!$B91,0)),"",QuarterlyDataCVM!EJ91*OFFSET(AnnualDataCP!EJ$14,CYPQly!$B91,0)/OFFSET(AnnualDataCVM!EJ$14,CYPQly!$B91,0))</f>
        <v>12403.527685535562</v>
      </c>
      <c r="EK91" s="18">
        <f ca="1">IF(ISERROR(QuarterlyDataCVM!EK91*OFFSET(AnnualDataCP!EK$14,CYPQly!$B91,0)/OFFSET(AnnualDataCVM!EK$14,CYPQly!$B91,0)),"",QuarterlyDataCVM!EK91*OFFSET(AnnualDataCP!EK$14,CYPQly!$B91,0)/OFFSET(AnnualDataCVM!EK$14,CYPQly!$B91,0))</f>
        <v>8182.40381754386</v>
      </c>
      <c r="EL91" s="18">
        <f ca="1">IF(ISERROR(QuarterlyDataCVM!EL91*OFFSET(AnnualDataCP!EL$14,CYPQly!$B91,0)/OFFSET(AnnualDataCVM!EL$14,CYPQly!$B91,0)),"",QuarterlyDataCVM!EL91*OFFSET(AnnualDataCP!EL$14,CYPQly!$B91,0)/OFFSET(AnnualDataCVM!EL$14,CYPQly!$B91,0))</f>
        <v>4747.2852670524617</v>
      </c>
      <c r="EM91" s="18">
        <f ca="1">IF(ISERROR(QuarterlyDataCVM!EM91*OFFSET(AnnualDataCP!EM$14,CYPQly!$B91,0)/OFFSET(AnnualDataCVM!EM$14,CYPQly!$B91,0)),"",QuarterlyDataCVM!EM91*OFFSET(AnnualDataCP!EM$14,CYPQly!$B91,0)/OFFSET(AnnualDataCVM!EM$14,CYPQly!$B91,0))</f>
        <v>3438.481779718848</v>
      </c>
      <c r="EN91" s="18">
        <f ca="1">IF(ISERROR(QuarterlyDataCVM!EN91*OFFSET(AnnualDataCP!EN$14,CYPQly!$B91,0)/OFFSET(AnnualDataCVM!EN$14,CYPQly!$B91,0)),"",QuarterlyDataCVM!EN91*OFFSET(AnnualDataCP!EN$14,CYPQly!$B91,0)/OFFSET(AnnualDataCVM!EN$14,CYPQly!$B91,0))</f>
        <v>4195.8542238487344</v>
      </c>
      <c r="EO91" s="18">
        <f ca="1">IF(ISERROR(QuarterlyDataCVM!EO91*OFFSET(AnnualDataCP!EO$14,CYPQly!$B91,0)/OFFSET(AnnualDataCVM!EO$14,CYPQly!$B91,0)),"",QuarterlyDataCVM!EO91*OFFSET(AnnualDataCP!EO$14,CYPQly!$B91,0)/OFFSET(AnnualDataCVM!EO$14,CYPQly!$B91,0))</f>
        <v>4848.338419521463</v>
      </c>
      <c r="EP91" s="18">
        <f ca="1">IF(ISERROR(QuarterlyDataCVM!EP91*OFFSET(AnnualDataCP!EP$14,CYPQly!$B91,0)/OFFSET(AnnualDataCVM!EP$14,CYPQly!$B91,0)),"",QuarterlyDataCVM!EP91*OFFSET(AnnualDataCP!EP$14,CYPQly!$B91,0)/OFFSET(AnnualDataCVM!EP$14,CYPQly!$B91,0))</f>
        <v>2803.0455727694221</v>
      </c>
      <c r="EQ91" s="18">
        <f ca="1">IF(ISERROR(QuarterlyDataCVM!EQ91*OFFSET(AnnualDataCP!EQ$14,CYPQly!$B91,0)/OFFSET(AnnualDataCVM!EQ$14,CYPQly!$B91,0)),"",QuarterlyDataCVM!EQ91*OFFSET(AnnualDataCP!EQ$14,CYPQly!$B91,0)/OFFSET(AnnualDataCVM!EQ$14,CYPQly!$B91,0))</f>
        <v>2803.0455727694221</v>
      </c>
      <c r="ER91" s="18">
        <f ca="1">IF(ISERROR(QuarterlyDataCVM!ER91*OFFSET(AnnualDataCP!ER$14,CYPQly!$B91,0)/OFFSET(AnnualDataCVM!ER$14,CYPQly!$B91,0)),"",QuarterlyDataCVM!ER91*OFFSET(AnnualDataCP!ER$14,CYPQly!$B91,0)/OFFSET(AnnualDataCVM!ER$14,CYPQly!$B91,0))</f>
        <v>4793.1838754600612</v>
      </c>
      <c r="ES91" s="18">
        <f ca="1">IF(ISERROR(QuarterlyDataCVM!ES91*OFFSET(AnnualDataCP!ES$14,CYPQly!$B91,0)/OFFSET(AnnualDataCVM!ES$14,CYPQly!$B91,0)),"",QuarterlyDataCVM!ES91*OFFSET(AnnualDataCP!ES$14,CYPQly!$B91,0)/OFFSET(AnnualDataCVM!ES$14,CYPQly!$B91,0))</f>
        <v>2700.7292759706193</v>
      </c>
      <c r="ET91" s="18">
        <f ca="1">IF(ISERROR(QuarterlyDataCVM!ET91*OFFSET(AnnualDataCP!ET$14,CYPQly!$B91,0)/OFFSET(AnnualDataCVM!ET$14,CYPQly!$B91,0)),"",QuarterlyDataCVM!ET91*OFFSET(AnnualDataCP!ET$14,CYPQly!$B91,0)/OFFSET(AnnualDataCVM!ET$14,CYPQly!$B91,0))</f>
        <v>2092.2139502920627</v>
      </c>
      <c r="EU91" s="18">
        <f ca="1">IF(ISERROR(QuarterlyDataCVM!EU91*OFFSET(AnnualDataCP!EU$14,CYPQly!$B91,0)/OFFSET(AnnualDataCVM!EU$14,CYPQly!$B91,0)),"",QuarterlyDataCVM!EU91*OFFSET(AnnualDataCP!EU$14,CYPQly!$B91,0)/OFFSET(AnnualDataCVM!EU$14,CYPQly!$B91,0))</f>
        <v>1519.3852999340804</v>
      </c>
      <c r="EV91" s="18">
        <f ca="1">IF(ISERROR(QuarterlyDataCVM!EV91*OFFSET(AnnualDataCP!EV$14,CYPQly!$B91,0)/OFFSET(AnnualDataCVM!EV$14,CYPQly!$B91,0)),"",QuarterlyDataCVM!EV91*OFFSET(AnnualDataCP!EV$14,CYPQly!$B91,0)/OFFSET(AnnualDataCVM!EV$14,CYPQly!$B91,0))</f>
        <v>571.93429844098</v>
      </c>
      <c r="EW91" s="18">
        <f ca="1">IF(ISERROR(QuarterlyDataCVM!EW91*OFFSET(AnnualDataCP!EW$14,CYPQly!$B91,0)/OFFSET(AnnualDataCVM!EW$14,CYPQly!$B91,0)),"",QuarterlyDataCVM!EW91*OFFSET(AnnualDataCP!EW$14,CYPQly!$B91,0)/OFFSET(AnnualDataCVM!EW$14,CYPQly!$B91,0))</f>
        <v>14162.207974385736</v>
      </c>
      <c r="EX91" s="18">
        <f ca="1">IF(ISERROR(QuarterlyDataCVM!EX91*OFFSET(AnnualDataCP!EX$14,CYPQly!$B91,0)/OFFSET(AnnualDataCVM!EX$14,CYPQly!$B91,0)),"",QuarterlyDataCVM!EX91*OFFSET(AnnualDataCP!EX$14,CYPQly!$B91,0)/OFFSET(AnnualDataCVM!EX$14,CYPQly!$B91,0))</f>
        <v>3368.276708964388</v>
      </c>
      <c r="EY91" s="18">
        <f ca="1">IF(ISERROR(QuarterlyDataCVM!EY91*OFFSET(AnnualDataCP!EY$14,CYPQly!$B91,0)/OFFSET(AnnualDataCVM!EY$14,CYPQly!$B91,0)),"",QuarterlyDataCVM!EY91*OFFSET(AnnualDataCP!EY$14,CYPQly!$B91,0)/OFFSET(AnnualDataCVM!EY$14,CYPQly!$B91,0))</f>
        <v>4304.1127774445113</v>
      </c>
      <c r="EZ91" s="18">
        <f ca="1">IF(ISERROR(QuarterlyDataCVM!EZ91*OFFSET(AnnualDataCP!EZ$14,CYPQly!$B91,0)/OFFSET(AnnualDataCVM!EZ$14,CYPQly!$B91,0)),"",QuarterlyDataCVM!EZ91*OFFSET(AnnualDataCP!EZ$14,CYPQly!$B91,0)/OFFSET(AnnualDataCVM!EZ$14,CYPQly!$B91,0))</f>
        <v>1168.6586398838335</v>
      </c>
      <c r="FA91" s="18">
        <f ca="1">IF(ISERROR(QuarterlyDataCVM!FA91*OFFSET(AnnualDataCP!FA$14,CYPQly!$B91,0)/OFFSET(AnnualDataCVM!FA$14,CYPQly!$B91,0)),"",QuarterlyDataCVM!FA91*OFFSET(AnnualDataCP!FA$14,CYPQly!$B91,0)/OFFSET(AnnualDataCVM!FA$14,CYPQly!$B91,0))</f>
        <v>5319.6674992834032</v>
      </c>
      <c r="FB91" s="18">
        <f ca="1">IF(ISERROR(QuarterlyDataCVM!FB91*OFFSET(AnnualDataCP!FB$14,CYPQly!$B91,0)/OFFSET(AnnualDataCVM!FB$14,CYPQly!$B91,0)),"",QuarterlyDataCVM!FB91*OFFSET(AnnualDataCP!FB$14,CYPQly!$B91,0)/OFFSET(AnnualDataCVM!FB$14,CYPQly!$B91,0))</f>
        <v>588.01298701298697</v>
      </c>
      <c r="FC91" s="18">
        <f ca="1">IF(ISERROR(QuarterlyDataCVM!FC91*OFFSET(AnnualDataCP!FC$14,CYPQly!$B91,0)/OFFSET(AnnualDataCVM!FC$14,CYPQly!$B91,0)),"",QuarterlyDataCVM!FC91*OFFSET(AnnualDataCP!FC$14,CYPQly!$B91,0)/OFFSET(AnnualDataCVM!FC$14,CYPQly!$B91,0))</f>
        <v>1665.8573286643323</v>
      </c>
      <c r="FD91" s="18">
        <f ca="1">IF(ISERROR(QuarterlyDataCVM!FD91*OFFSET(AnnualDataCP!FD$14,CYPQly!$B91,0)/OFFSET(AnnualDataCVM!FD$14,CYPQly!$B91,0)),"",QuarterlyDataCVM!FD91*OFFSET(AnnualDataCP!FD$14,CYPQly!$B91,0)/OFFSET(AnnualDataCVM!FD$14,CYPQly!$B91,0))</f>
        <v>3064.6646245680176</v>
      </c>
      <c r="FE91" s="18">
        <f ca="1">IF(ISERROR(QuarterlyDataCVM!FE91*OFFSET(AnnualDataCP!FE$14,CYPQly!$B91,0)/OFFSET(AnnualDataCVM!FE$14,CYPQly!$B91,0)),"",QuarterlyDataCVM!FE91*OFFSET(AnnualDataCP!FE$14,CYPQly!$B91,0)/OFFSET(AnnualDataCVM!FE$14,CYPQly!$B91,0))</f>
        <v>67595.100152281928</v>
      </c>
      <c r="FF91" s="18">
        <f ca="1">IF(ISERROR(QuarterlyDataCVM!FF91*OFFSET(AnnualDataCP!FF$14,CYPQly!$B91,0)/OFFSET(AnnualDataCVM!FF$14,CYPQly!$B91,0)),"",QuarterlyDataCVM!FF91*OFFSET(AnnualDataCP!FF$14,CYPQly!$B91,0)/OFFSET(AnnualDataCVM!FF$14,CYPQly!$B91,0))</f>
        <v>19919.363900624368</v>
      </c>
      <c r="FG91" s="18">
        <f ca="1">IF(ISERROR(QuarterlyDataCVM!FG91*OFFSET(AnnualDataCP!FG$14,CYPQly!$B91,0)/OFFSET(AnnualDataCVM!FG$14,CYPQly!$B91,0)),"",QuarterlyDataCVM!FG91*OFFSET(AnnualDataCP!FG$14,CYPQly!$B91,0)/OFFSET(AnnualDataCVM!FG$14,CYPQly!$B91,0))</f>
        <v>19919.363900624368</v>
      </c>
      <c r="FH91" s="18">
        <f ca="1">IF(ISERROR(QuarterlyDataCVM!FH91*OFFSET(AnnualDataCP!FH$14,CYPQly!$B91,0)/OFFSET(AnnualDataCVM!FH$14,CYPQly!$B91,0)),"",QuarterlyDataCVM!FH91*OFFSET(AnnualDataCP!FH$14,CYPQly!$B91,0)/OFFSET(AnnualDataCVM!FH$14,CYPQly!$B91,0))</f>
        <v>22558.98318500357</v>
      </c>
      <c r="FI91" s="18">
        <f ca="1">IF(ISERROR(QuarterlyDataCVM!FI91*OFFSET(AnnualDataCP!FI$14,CYPQly!$B91,0)/OFFSET(AnnualDataCVM!FI$14,CYPQly!$B91,0)),"",QuarterlyDataCVM!FI91*OFFSET(AnnualDataCP!FI$14,CYPQly!$B91,0)/OFFSET(AnnualDataCVM!FI$14,CYPQly!$B91,0))</f>
        <v>22558.98318500357</v>
      </c>
      <c r="FJ91" s="18">
        <f ca="1">IF(ISERROR(QuarterlyDataCVM!FJ91*OFFSET(AnnualDataCP!FJ$14,CYPQly!$B91,0)/OFFSET(AnnualDataCVM!FJ$14,CYPQly!$B91,0)),"",QuarterlyDataCVM!FJ91*OFFSET(AnnualDataCP!FJ$14,CYPQly!$B91,0)/OFFSET(AnnualDataCVM!FJ$14,CYPQly!$B91,0))</f>
        <v>25124.203054327823</v>
      </c>
      <c r="FK91" s="18">
        <f ca="1">IF(ISERROR(QuarterlyDataCVM!FK91*OFFSET(AnnualDataCP!FK$14,CYPQly!$B91,0)/OFFSET(AnnualDataCVM!FK$14,CYPQly!$B91,0)),"",QuarterlyDataCVM!FK91*OFFSET(AnnualDataCP!FK$14,CYPQly!$B91,0)/OFFSET(AnnualDataCVM!FK$14,CYPQly!$B91,0))</f>
        <v>17993.659370902624</v>
      </c>
      <c r="FL91" s="18">
        <f ca="1">IF(ISERROR(QuarterlyDataCVM!FL91*OFFSET(AnnualDataCP!FL$14,CYPQly!$B91,0)/OFFSET(AnnualDataCVM!FL$14,CYPQly!$B91,0)),"",QuarterlyDataCVM!FL91*OFFSET(AnnualDataCP!FL$14,CYPQly!$B91,0)/OFFSET(AnnualDataCVM!FL$14,CYPQly!$B91,0))</f>
        <v>17993.659370902624</v>
      </c>
      <c r="FM91" s="18">
        <f ca="1">IF(ISERROR(QuarterlyDataCVM!FM91*OFFSET(AnnualDataCP!FM$14,CYPQly!$B91,0)/OFFSET(AnnualDataCVM!FM$14,CYPQly!$B91,0)),"",QuarterlyDataCVM!FM91*OFFSET(AnnualDataCP!FM$14,CYPQly!$B91,0)/OFFSET(AnnualDataCVM!FM$14,CYPQly!$B91,0))</f>
        <v>7126.4862436406893</v>
      </c>
      <c r="FN91" s="18">
        <f ca="1">IF(ISERROR(QuarterlyDataCVM!FN91*OFFSET(AnnualDataCP!FN$14,CYPQly!$B91,0)/OFFSET(AnnualDataCVM!FN$14,CYPQly!$B91,0)),"",QuarterlyDataCVM!FN91*OFFSET(AnnualDataCP!FN$14,CYPQly!$B91,0)/OFFSET(AnnualDataCVM!FN$14,CYPQly!$B91,0))</f>
        <v>3648.564125165271</v>
      </c>
      <c r="FO91" s="18">
        <f ca="1">IF(ISERROR(QuarterlyDataCVM!FO91*OFFSET(AnnualDataCP!FO$14,CYPQly!$B91,0)/OFFSET(AnnualDataCVM!FO$14,CYPQly!$B91,0)),"",QuarterlyDataCVM!FO91*OFFSET(AnnualDataCP!FO$14,CYPQly!$B91,0)/OFFSET(AnnualDataCVM!FO$14,CYPQly!$B91,0))</f>
        <v>3477.7175762169445</v>
      </c>
      <c r="FP91" s="18">
        <f ca="1">IF(ISERROR(QuarterlyDataCVM!FP91*OFFSET(AnnualDataCP!FP$14,CYPQly!$B91,0)/OFFSET(AnnualDataCVM!FP$14,CYPQly!$B91,0)),"",QuarterlyDataCVM!FP91*OFFSET(AnnualDataCP!FP$14,CYPQly!$B91,0)/OFFSET(AnnualDataCVM!FP$14,CYPQly!$B91,0))</f>
        <v>11498.487787190559</v>
      </c>
      <c r="FQ91" s="18">
        <f ca="1">IF(ISERROR(QuarterlyDataCVM!FQ91*OFFSET(AnnualDataCP!FQ$14,CYPQly!$B91,0)/OFFSET(AnnualDataCVM!FQ$14,CYPQly!$B91,0)),"",QuarterlyDataCVM!FQ91*OFFSET(AnnualDataCP!FQ$14,CYPQly!$B91,0)/OFFSET(AnnualDataCVM!FQ$14,CYPQly!$B91,0))</f>
        <v>4953.1224783861671</v>
      </c>
      <c r="FR91" s="18">
        <f ca="1">IF(ISERROR(QuarterlyDataCVM!FR91*OFFSET(AnnualDataCP!FR$14,CYPQly!$B91,0)/OFFSET(AnnualDataCVM!FR$14,CYPQly!$B91,0)),"",QuarterlyDataCVM!FR91*OFFSET(AnnualDataCP!FR$14,CYPQly!$B91,0)/OFFSET(AnnualDataCVM!FR$14,CYPQly!$B91,0))</f>
        <v>2894.0141337811365</v>
      </c>
      <c r="FS91" s="18">
        <f ca="1">IF(ISERROR(QuarterlyDataCVM!FS91*OFFSET(AnnualDataCP!FS$14,CYPQly!$B91,0)/OFFSET(AnnualDataCVM!FS$14,CYPQly!$B91,0)),"",QuarterlyDataCVM!FS91*OFFSET(AnnualDataCP!FS$14,CYPQly!$B91,0)/OFFSET(AnnualDataCVM!FS$14,CYPQly!$B91,0))</f>
        <v>1233.5667461263408</v>
      </c>
      <c r="FT91" s="18">
        <f ca="1">IF(ISERROR(QuarterlyDataCVM!FT91*OFFSET(AnnualDataCP!FT$14,CYPQly!$B91,0)/OFFSET(AnnualDataCVM!FT$14,CYPQly!$B91,0)),"",QuarterlyDataCVM!FT91*OFFSET(AnnualDataCP!FT$14,CYPQly!$B91,0)/OFFSET(AnnualDataCVM!FT$14,CYPQly!$B91,0))</f>
        <v>512.31863727454913</v>
      </c>
      <c r="FU91" s="18">
        <f ca="1">IF(ISERROR(QuarterlyDataCVM!FU91*OFFSET(AnnualDataCP!FU$14,CYPQly!$B91,0)/OFFSET(AnnualDataCVM!FU$14,CYPQly!$B91,0)),"",QuarterlyDataCVM!FU91*OFFSET(AnnualDataCP!FU$14,CYPQly!$B91,0)/OFFSET(AnnualDataCVM!FU$14,CYPQly!$B91,0))</f>
        <v>1147.3155505107832</v>
      </c>
      <c r="FV91" s="18">
        <f ca="1">IF(ISERROR(QuarterlyDataCVM!FV91*OFFSET(AnnualDataCP!FV$14,CYPQly!$B91,0)/OFFSET(AnnualDataCVM!FV$14,CYPQly!$B91,0)),"",QuarterlyDataCVM!FV91*OFFSET(AnnualDataCP!FV$14,CYPQly!$B91,0)/OFFSET(AnnualDataCVM!FV$14,CYPQly!$B91,0))</f>
        <v>2061.9497766137729</v>
      </c>
      <c r="FW91" s="18">
        <f ca="1">IF(ISERROR(QuarterlyDataCVM!FW91*OFFSET(AnnualDataCP!FW$14,CYPQly!$B91,0)/OFFSET(AnnualDataCVM!FW$14,CYPQly!$B91,0)),"",QuarterlyDataCVM!FW91*OFFSET(AnnualDataCP!FW$14,CYPQly!$B91,0)/OFFSET(AnnualDataCVM!FW$14,CYPQly!$B91,0))</f>
        <v>5916.314511873351</v>
      </c>
      <c r="FX91" s="18">
        <f ca="1">IF(ISERROR(QuarterlyDataCVM!FX91*OFFSET(AnnualDataCP!FX$14,CYPQly!$B91,0)/OFFSET(AnnualDataCVM!FX$14,CYPQly!$B91,0)),"",QuarterlyDataCVM!FX91*OFFSET(AnnualDataCP!FX$14,CYPQly!$B91,0)/OFFSET(AnnualDataCVM!FX$14,CYPQly!$B91,0))</f>
        <v>1732.3076078000549</v>
      </c>
      <c r="FY91" s="18">
        <f ca="1">IF(ISERROR(QuarterlyDataCVM!FY91*OFFSET(AnnualDataCP!FY$14,CYPQly!$B91,0)/OFFSET(AnnualDataCVM!FY$14,CYPQly!$B91,0)),"",QuarterlyDataCVM!FY91*OFFSET(AnnualDataCP!FY$14,CYPQly!$B91,0)/OFFSET(AnnualDataCVM!FY$14,CYPQly!$B91,0))</f>
        <v>404.25965130759653</v>
      </c>
      <c r="FZ91" s="18">
        <f ca="1">IF(ISERROR(QuarterlyDataCVM!FZ91*OFFSET(AnnualDataCP!FZ$14,CYPQly!$B91,0)/OFFSET(AnnualDataCVM!FZ$14,CYPQly!$B91,0)),"",QuarterlyDataCVM!FZ91*OFFSET(AnnualDataCP!FZ$14,CYPQly!$B91,0)/OFFSET(AnnualDataCVM!FZ$14,CYPQly!$B91,0))</f>
        <v>3781.505759637188</v>
      </c>
      <c r="GA91" s="18">
        <f ca="1">IF(ISERROR(QuarterlyDataCVM!GA91*OFFSET(AnnualDataCP!GA$14,CYPQly!$B91,0)/OFFSET(AnnualDataCVM!GA$14,CYPQly!$B91,0)),"",QuarterlyDataCVM!GA91*OFFSET(AnnualDataCP!GA$14,CYPQly!$B91,0)/OFFSET(AnnualDataCVM!GA$14,CYPQly!$B91,0))</f>
        <v>630.82524552281916</v>
      </c>
      <c r="GB91" s="18">
        <f ca="1">IF(ISERROR(QuarterlyDataCVM!GB91*OFFSET(AnnualDataCP!GB$14,CYPQly!$B91,0)/OFFSET(AnnualDataCVM!GB$14,CYPQly!$B91,0)),"",QuarterlyDataCVM!GB91*OFFSET(AnnualDataCP!GB$14,CYPQly!$B91,0)/OFFSET(AnnualDataCVM!GB$14,CYPQly!$B91,0))</f>
        <v>630.82524552281916</v>
      </c>
    </row>
    <row r="92" spans="2:184" x14ac:dyDescent="0.25">
      <c r="B92" s="18">
        <f t="shared" si="1"/>
        <v>20</v>
      </c>
      <c r="C92" s="1">
        <v>39965</v>
      </c>
      <c r="D92" s="18">
        <f ca="1">IF(ISERROR(QuarterlyDataCVM!D92*OFFSET(AnnualDataCP!D$14,CYPQly!$B92,0)/OFFSET(AnnualDataCVM!D$14,CYPQly!$B92,0)),"",QuarterlyDataCVM!D92*OFFSET(AnnualDataCP!D$14,CYPQly!$B92,0)/OFFSET(AnnualDataCVM!D$14,CYPQly!$B92,0))</f>
        <v>351622.29608566151</v>
      </c>
      <c r="E92" s="18">
        <f ca="1">IF(ISERROR(QuarterlyDataCVM!E92*OFFSET(AnnualDataCP!E$14,CYPQly!$B92,0)/OFFSET(AnnualDataCVM!E$14,CYPQly!$B92,0)),"",QuarterlyDataCVM!E92*OFFSET(AnnualDataCP!E$14,CYPQly!$B92,0)/OFFSET(AnnualDataCVM!E$14,CYPQly!$B92,0))</f>
        <v>2661.2665616603354</v>
      </c>
      <c r="F92" s="18">
        <f ca="1">IF(ISERROR(QuarterlyDataCVM!F92*OFFSET(AnnualDataCP!F$14,CYPQly!$B92,0)/OFFSET(AnnualDataCVM!F$14,CYPQly!$B92,0)),"",QuarterlyDataCVM!F92*OFFSET(AnnualDataCP!F$14,CYPQly!$B92,0)/OFFSET(AnnualDataCVM!F$14,CYPQly!$B92,0))</f>
        <v>2408.3196981731535</v>
      </c>
      <c r="G92" s="18">
        <f ca="1">IF(ISERROR(QuarterlyDataCVM!G92*OFFSET(AnnualDataCP!G$14,CYPQly!$B92,0)/OFFSET(AnnualDataCVM!G$14,CYPQly!$B92,0)),"",QuarterlyDataCVM!G92*OFFSET(AnnualDataCP!G$14,CYPQly!$B92,0)/OFFSET(AnnualDataCVM!G$14,CYPQly!$B92,0))</f>
        <v>126.86786786786787</v>
      </c>
      <c r="H92" s="18">
        <f ca="1">IF(ISERROR(QuarterlyDataCVM!H92*OFFSET(AnnualDataCP!H$14,CYPQly!$B92,0)/OFFSET(AnnualDataCVM!H$14,CYPQly!$B92,0)),"",QuarterlyDataCVM!H92*OFFSET(AnnualDataCP!H$14,CYPQly!$B92,0)/OFFSET(AnnualDataCVM!H$14,CYPQly!$B92,0))</f>
        <v>126.94174757281553</v>
      </c>
      <c r="I92" s="18">
        <f ca="1">IF(ISERROR(QuarterlyDataCVM!I92*OFFSET(AnnualDataCP!I$14,CYPQly!$B92,0)/OFFSET(AnnualDataCVM!I$14,CYPQly!$B92,0)),"",QuarterlyDataCVM!I92*OFFSET(AnnualDataCP!I$14,CYPQly!$B92,0)/OFFSET(AnnualDataCVM!I$14,CYPQly!$B92,0))</f>
        <v>73058.685177623513</v>
      </c>
      <c r="J92" s="18">
        <f ca="1">IF(ISERROR(QuarterlyDataCVM!J92*OFFSET(AnnualDataCP!J$14,CYPQly!$B92,0)/OFFSET(AnnualDataCVM!J$14,CYPQly!$B92,0)),"",QuarterlyDataCVM!J92*OFFSET(AnnualDataCP!J$14,CYPQly!$B92,0)/OFFSET(AnnualDataCVM!J$14,CYPQly!$B92,0))</f>
        <v>52964.311470185166</v>
      </c>
      <c r="K92" s="18">
        <f ca="1">IF(ISERROR(QuarterlyDataCVM!K92*OFFSET(AnnualDataCP!K$14,CYPQly!$B92,0)/OFFSET(AnnualDataCVM!K$14,CYPQly!$B92,0)),"",QuarterlyDataCVM!K92*OFFSET(AnnualDataCP!K$14,CYPQly!$B92,0)/OFFSET(AnnualDataCVM!K$14,CYPQly!$B92,0))</f>
        <v>5262.4511872444245</v>
      </c>
      <c r="L92" s="18">
        <f ca="1">IF(ISERROR(QuarterlyDataCVM!L92*OFFSET(AnnualDataCP!L$14,CYPQly!$B92,0)/OFFSET(AnnualDataCVM!L$14,CYPQly!$B92,0)),"",QuarterlyDataCVM!L92*OFFSET(AnnualDataCP!L$14,CYPQly!$B92,0)/OFFSET(AnnualDataCVM!L$14,CYPQly!$B92,0))</f>
        <v>102.42834073475979</v>
      </c>
      <c r="M92" s="18">
        <f ca="1">IF(ISERROR(QuarterlyDataCVM!M92*OFFSET(AnnualDataCP!M$14,CYPQly!$B92,0)/OFFSET(AnnualDataCVM!M$14,CYPQly!$B92,0)),"",QuarterlyDataCVM!M92*OFFSET(AnnualDataCP!M$14,CYPQly!$B92,0)/OFFSET(AnnualDataCVM!M$14,CYPQly!$B92,0))</f>
        <v>4317.7814209785838</v>
      </c>
      <c r="N92" s="18" t="str">
        <f ca="1">IF(ISERROR(QuarterlyDataCVM!N92*OFFSET(AnnualDataCP!N$14,CYPQly!$B92,0)/OFFSET(AnnualDataCVM!N$14,CYPQly!$B92,0)),"",QuarterlyDataCVM!N92*OFFSET(AnnualDataCP!N$14,CYPQly!$B92,0)/OFFSET(AnnualDataCVM!N$14,CYPQly!$B92,0))</f>
        <v/>
      </c>
      <c r="O92" s="18">
        <f ca="1">IF(ISERROR(QuarterlyDataCVM!O92*OFFSET(AnnualDataCP!O$14,CYPQly!$B92,0)/OFFSET(AnnualDataCVM!O$14,CYPQly!$B92,0)),"",QuarterlyDataCVM!O92*OFFSET(AnnualDataCP!O$14,CYPQly!$B92,0)/OFFSET(AnnualDataCVM!O$14,CYPQly!$B92,0))</f>
        <v>265.88215200683175</v>
      </c>
      <c r="P92" s="18">
        <f ca="1">IF(ISERROR(QuarterlyDataCVM!P92*OFFSET(AnnualDataCP!P$14,CYPQly!$B92,0)/OFFSET(AnnualDataCVM!P$14,CYPQly!$B92,0)),"",QuarterlyDataCVM!P92*OFFSET(AnnualDataCP!P$14,CYPQly!$B92,0)/OFFSET(AnnualDataCVM!P$14,CYPQly!$B92,0))</f>
        <v>572.99093904448102</v>
      </c>
      <c r="Q92" s="18">
        <f ca="1">IF(ISERROR(QuarterlyDataCVM!Q92*OFFSET(AnnualDataCP!Q$14,CYPQly!$B92,0)/OFFSET(AnnualDataCVM!Q$14,CYPQly!$B92,0)),"",QuarterlyDataCVM!Q92*OFFSET(AnnualDataCP!Q$14,CYPQly!$B92,0)/OFFSET(AnnualDataCVM!Q$14,CYPQly!$B92,0))</f>
        <v>35461.931636435125</v>
      </c>
      <c r="R92" s="18">
        <f ca="1">IF(ISERROR(QuarterlyDataCVM!R92*OFFSET(AnnualDataCP!R$14,CYPQly!$B92,0)/OFFSET(AnnualDataCVM!R$14,CYPQly!$B92,0)),"",QuarterlyDataCVM!R92*OFFSET(AnnualDataCP!R$14,CYPQly!$B92,0)/OFFSET(AnnualDataCVM!R$14,CYPQly!$B92,0))</f>
        <v>6686.2881311028686</v>
      </c>
      <c r="S92" s="18">
        <f ca="1">IF(ISERROR(QuarterlyDataCVM!S92*OFFSET(AnnualDataCP!S$14,CYPQly!$B92,0)/OFFSET(AnnualDataCVM!S$14,CYPQly!$B92,0)),"",QuarterlyDataCVM!S92*OFFSET(AnnualDataCP!S$14,CYPQly!$B92,0)/OFFSET(AnnualDataCVM!S$14,CYPQly!$B92,0))</f>
        <v>4953.9857142857145</v>
      </c>
      <c r="T92" s="18">
        <f ca="1">IF(ISERROR(QuarterlyDataCVM!T92*OFFSET(AnnualDataCP!T$14,CYPQly!$B92,0)/OFFSET(AnnualDataCVM!T$14,CYPQly!$B92,0)),"",QuarterlyDataCVM!T92*OFFSET(AnnualDataCP!T$14,CYPQly!$B92,0)/OFFSET(AnnualDataCVM!T$14,CYPQly!$B92,0))</f>
        <v>751.52603231597845</v>
      </c>
      <c r="U92" s="18">
        <f ca="1">IF(ISERROR(QuarterlyDataCVM!U92*OFFSET(AnnualDataCP!U$14,CYPQly!$B92,0)/OFFSET(AnnualDataCVM!U$14,CYPQly!$B92,0)),"",QuarterlyDataCVM!U92*OFFSET(AnnualDataCP!U$14,CYPQly!$B92,0)/OFFSET(AnnualDataCVM!U$14,CYPQly!$B92,0))</f>
        <v>542.23034482758624</v>
      </c>
      <c r="V92" s="18">
        <f ca="1">IF(ISERROR(QuarterlyDataCVM!V92*OFFSET(AnnualDataCP!V$14,CYPQly!$B92,0)/OFFSET(AnnualDataCVM!V$14,CYPQly!$B92,0)),"",QuarterlyDataCVM!V92*OFFSET(AnnualDataCP!V$14,CYPQly!$B92,0)/OFFSET(AnnualDataCVM!V$14,CYPQly!$B92,0))</f>
        <v>21</v>
      </c>
      <c r="W92" s="18">
        <f ca="1">IF(ISERROR(QuarterlyDataCVM!W92*OFFSET(AnnualDataCP!W$14,CYPQly!$B92,0)/OFFSET(AnnualDataCVM!W$14,CYPQly!$B92,0)),"",QuarterlyDataCVM!W92*OFFSET(AnnualDataCP!W$14,CYPQly!$B92,0)/OFFSET(AnnualDataCVM!W$14,CYPQly!$B92,0))</f>
        <v>517.57686294945279</v>
      </c>
      <c r="X92" s="18">
        <f ca="1">IF(ISERROR(QuarterlyDataCVM!X92*OFFSET(AnnualDataCP!X$14,CYPQly!$B92,0)/OFFSET(AnnualDataCVM!X$14,CYPQly!$B92,0)),"",QuarterlyDataCVM!X92*OFFSET(AnnualDataCP!X$14,CYPQly!$B92,0)/OFFSET(AnnualDataCVM!X$14,CYPQly!$B92,0))</f>
        <v>311.49301825993552</v>
      </c>
      <c r="Y92" s="18">
        <f ca="1">IF(ISERROR(QuarterlyDataCVM!Y92*OFFSET(AnnualDataCP!Y$14,CYPQly!$B92,0)/OFFSET(AnnualDataCVM!Y$14,CYPQly!$B92,0)),"",QuarterlyDataCVM!Y92*OFFSET(AnnualDataCP!Y$14,CYPQly!$B92,0)/OFFSET(AnnualDataCVM!Y$14,CYPQly!$B92,0))</f>
        <v>931.24165390505357</v>
      </c>
      <c r="Z92" s="18">
        <f ca="1">IF(ISERROR(QuarterlyDataCVM!Z92*OFFSET(AnnualDataCP!Z$14,CYPQly!$B92,0)/OFFSET(AnnualDataCVM!Z$14,CYPQly!$B92,0)),"",QuarterlyDataCVM!Z92*OFFSET(AnnualDataCP!Z$14,CYPQly!$B92,0)/OFFSET(AnnualDataCVM!Z$14,CYPQly!$B92,0))</f>
        <v>1713.0417839679953</v>
      </c>
      <c r="AA92" s="18">
        <f ca="1">IF(ISERROR(QuarterlyDataCVM!AA92*OFFSET(AnnualDataCP!AA$14,CYPQly!$B92,0)/OFFSET(AnnualDataCVM!AA$14,CYPQly!$B92,0)),"",QuarterlyDataCVM!AA92*OFFSET(AnnualDataCP!AA$14,CYPQly!$B92,0)/OFFSET(AnnualDataCVM!AA$14,CYPQly!$B92,0))</f>
        <v>160.56072644721908</v>
      </c>
      <c r="AB92" s="18">
        <f ca="1">IF(ISERROR(QuarterlyDataCVM!AB92*OFFSET(AnnualDataCP!AB$14,CYPQly!$B92,0)/OFFSET(AnnualDataCVM!AB$14,CYPQly!$B92,0)),"",QuarterlyDataCVM!AB92*OFFSET(AnnualDataCP!AB$14,CYPQly!$B92,0)/OFFSET(AnnualDataCVM!AB$14,CYPQly!$B92,0))</f>
        <v>1250.5237372642532</v>
      </c>
      <c r="AC92" s="18">
        <f ca="1">IF(ISERROR(QuarterlyDataCVM!AC92*OFFSET(AnnualDataCP!AC$14,CYPQly!$B92,0)/OFFSET(AnnualDataCVM!AC$14,CYPQly!$B92,0)),"",QuarterlyDataCVM!AC92*OFFSET(AnnualDataCP!AC$14,CYPQly!$B92,0)/OFFSET(AnnualDataCVM!AC$14,CYPQly!$B92,0))</f>
        <v>1009.9313602015113</v>
      </c>
      <c r="AD92" s="18">
        <f ca="1">IF(ISERROR(QuarterlyDataCVM!AD92*OFFSET(AnnualDataCP!AD$14,CYPQly!$B92,0)/OFFSET(AnnualDataCVM!AD$14,CYPQly!$B92,0)),"",QuarterlyDataCVM!AD92*OFFSET(AnnualDataCP!AD$14,CYPQly!$B92,0)/OFFSET(AnnualDataCVM!AD$14,CYPQly!$B92,0))</f>
        <v>241.12080536912751</v>
      </c>
      <c r="AE92" s="18">
        <f ca="1">IF(ISERROR(QuarterlyDataCVM!AE92*OFFSET(AnnualDataCP!AE$14,CYPQly!$B92,0)/OFFSET(AnnualDataCVM!AE$14,CYPQly!$B92,0)),"",QuarterlyDataCVM!AE92*OFFSET(AnnualDataCP!AE$14,CYPQly!$B92,0)/OFFSET(AnnualDataCVM!AE$14,CYPQly!$B92,0))</f>
        <v>482.18463810930575</v>
      </c>
      <c r="AF92" s="18">
        <f ca="1">IF(ISERROR(QuarterlyDataCVM!AF92*OFFSET(AnnualDataCP!AF$14,CYPQly!$B92,0)/OFFSET(AnnualDataCVM!AF$14,CYPQly!$B92,0)),"",QuarterlyDataCVM!AF92*OFFSET(AnnualDataCP!AF$14,CYPQly!$B92,0)/OFFSET(AnnualDataCVM!AF$14,CYPQly!$B92,0))</f>
        <v>1006.6961538461538</v>
      </c>
      <c r="AG92" s="18">
        <f ca="1">IF(ISERROR(QuarterlyDataCVM!AG92*OFFSET(AnnualDataCP!AG$14,CYPQly!$B92,0)/OFFSET(AnnualDataCVM!AG$14,CYPQly!$B92,0)),"",QuarterlyDataCVM!AG92*OFFSET(AnnualDataCP!AG$14,CYPQly!$B92,0)/OFFSET(AnnualDataCVM!AG$14,CYPQly!$B92,0))</f>
        <v>624.21707060063227</v>
      </c>
      <c r="AH92" s="18">
        <f ca="1">IF(ISERROR(QuarterlyDataCVM!AH92*OFFSET(AnnualDataCP!AH$14,CYPQly!$B92,0)/OFFSET(AnnualDataCVM!AH$14,CYPQly!$B92,0)),"",QuarterlyDataCVM!AH92*OFFSET(AnnualDataCP!AH$14,CYPQly!$B92,0)/OFFSET(AnnualDataCVM!AH$14,CYPQly!$B92,0))</f>
        <v>308.69815825375173</v>
      </c>
      <c r="AI92" s="18">
        <f ca="1">IF(ISERROR(QuarterlyDataCVM!AI92*OFFSET(AnnualDataCP!AI$14,CYPQly!$B92,0)/OFFSET(AnnualDataCVM!AI$14,CYPQly!$B92,0)),"",QuarterlyDataCVM!AI92*OFFSET(AnnualDataCP!AI$14,CYPQly!$B92,0)/OFFSET(AnnualDataCVM!AI$14,CYPQly!$B92,0))</f>
        <v>73.595628415300553</v>
      </c>
      <c r="AJ92" s="18">
        <f ca="1">IF(ISERROR(QuarterlyDataCVM!AJ92*OFFSET(AnnualDataCP!AJ$14,CYPQly!$B92,0)/OFFSET(AnnualDataCVM!AJ$14,CYPQly!$B92,0)),"",QuarterlyDataCVM!AJ92*OFFSET(AnnualDataCP!AJ$14,CYPQly!$B92,0)/OFFSET(AnnualDataCVM!AJ$14,CYPQly!$B92,0))</f>
        <v>2784.4101470588234</v>
      </c>
      <c r="AK92" s="18">
        <f ca="1">IF(ISERROR(QuarterlyDataCVM!AK92*OFFSET(AnnualDataCP!AK$14,CYPQly!$B92,0)/OFFSET(AnnualDataCVM!AK$14,CYPQly!$B92,0)),"",QuarterlyDataCVM!AK92*OFFSET(AnnualDataCP!AK$14,CYPQly!$B92,0)/OFFSET(AnnualDataCVM!AK$14,CYPQly!$B92,0))</f>
        <v>446.7990622906899</v>
      </c>
      <c r="AL92" s="18">
        <f ca="1">IF(ISERROR(QuarterlyDataCVM!AL92*OFFSET(AnnualDataCP!AL$14,CYPQly!$B92,0)/OFFSET(AnnualDataCVM!AL$14,CYPQly!$B92,0)),"",QuarterlyDataCVM!AL92*OFFSET(AnnualDataCP!AL$14,CYPQly!$B92,0)/OFFSET(AnnualDataCVM!AL$14,CYPQly!$B92,0))</f>
        <v>816.15321609250782</v>
      </c>
      <c r="AM92" s="18">
        <f ca="1">IF(ISERROR(QuarterlyDataCVM!AM92*OFFSET(AnnualDataCP!AM$14,CYPQly!$B92,0)/OFFSET(AnnualDataCVM!AM$14,CYPQly!$B92,0)),"",QuarterlyDataCVM!AM92*OFFSET(AnnualDataCP!AM$14,CYPQly!$B92,0)/OFFSET(AnnualDataCVM!AM$14,CYPQly!$B92,0))</f>
        <v>1518.7548554824896</v>
      </c>
      <c r="AN92" s="18">
        <f ca="1">IF(ISERROR(QuarterlyDataCVM!AN92*OFFSET(AnnualDataCP!AN$14,CYPQly!$B92,0)/OFFSET(AnnualDataCVM!AN$14,CYPQly!$B92,0)),"",QuarterlyDataCVM!AN92*OFFSET(AnnualDataCP!AN$14,CYPQly!$B92,0)/OFFSET(AnnualDataCVM!AN$14,CYPQly!$B92,0))</f>
        <v>378.56739896935176</v>
      </c>
      <c r="AO92" s="18">
        <f ca="1">IF(ISERROR(QuarterlyDataCVM!AO92*OFFSET(AnnualDataCP!AO$14,CYPQly!$B92,0)/OFFSET(AnnualDataCVM!AO$14,CYPQly!$B92,0)),"",QuarterlyDataCVM!AO92*OFFSET(AnnualDataCP!AO$14,CYPQly!$B92,0)/OFFSET(AnnualDataCVM!AO$14,CYPQly!$B92,0))</f>
        <v>378.56739896935176</v>
      </c>
      <c r="AP92" s="18">
        <f ca="1">IF(ISERROR(QuarterlyDataCVM!AP92*OFFSET(AnnualDataCP!AP$14,CYPQly!$B92,0)/OFFSET(AnnualDataCVM!AP$14,CYPQly!$B92,0)),"",QuarterlyDataCVM!AP92*OFFSET(AnnualDataCP!AP$14,CYPQly!$B92,0)/OFFSET(AnnualDataCVM!AP$14,CYPQly!$B92,0))</f>
        <v>1924.2230634290463</v>
      </c>
      <c r="AQ92" s="18">
        <f ca="1">IF(ISERROR(QuarterlyDataCVM!AQ92*OFFSET(AnnualDataCP!AQ$14,CYPQly!$B92,0)/OFFSET(AnnualDataCVM!AQ$14,CYPQly!$B92,0)),"",QuarterlyDataCVM!AQ92*OFFSET(AnnualDataCP!AQ$14,CYPQly!$B92,0)/OFFSET(AnnualDataCVM!AQ$14,CYPQly!$B92,0))</f>
        <v>1924.2230634290463</v>
      </c>
      <c r="AR92" s="18">
        <f ca="1">IF(ISERROR(QuarterlyDataCVM!AR92*OFFSET(AnnualDataCP!AR$14,CYPQly!$B92,0)/OFFSET(AnnualDataCVM!AR$14,CYPQly!$B92,0)),"",QuarterlyDataCVM!AR92*OFFSET(AnnualDataCP!AR$14,CYPQly!$B92,0)/OFFSET(AnnualDataCVM!AR$14,CYPQly!$B92,0))</f>
        <v>278.27814569536423</v>
      </c>
      <c r="AS92" s="18">
        <f ca="1">IF(ISERROR(QuarterlyDataCVM!AS92*OFFSET(AnnualDataCP!AS$14,CYPQly!$B92,0)/OFFSET(AnnualDataCVM!AS$14,CYPQly!$B92,0)),"",QuarterlyDataCVM!AS92*OFFSET(AnnualDataCP!AS$14,CYPQly!$B92,0)/OFFSET(AnnualDataCVM!AS$14,CYPQly!$B92,0))</f>
        <v>547.01736972704714</v>
      </c>
      <c r="AT92" s="18">
        <f ca="1">IF(ISERROR(QuarterlyDataCVM!AT92*OFFSET(AnnualDataCP!AT$14,CYPQly!$B92,0)/OFFSET(AnnualDataCVM!AT$14,CYPQly!$B92,0)),"",QuarterlyDataCVM!AT92*OFFSET(AnnualDataCP!AT$14,CYPQly!$B92,0)/OFFSET(AnnualDataCVM!AT$14,CYPQly!$B92,0))</f>
        <v>170.76301476301475</v>
      </c>
      <c r="AU92" s="18">
        <f ca="1">IF(ISERROR(QuarterlyDataCVM!AU92*OFFSET(AnnualDataCP!AU$14,CYPQly!$B92,0)/OFFSET(AnnualDataCVM!AU$14,CYPQly!$B92,0)),"",QuarterlyDataCVM!AU92*OFFSET(AnnualDataCP!AU$14,CYPQly!$B92,0)/OFFSET(AnnualDataCVM!AU$14,CYPQly!$B92,0))</f>
        <v>171.32576505429418</v>
      </c>
      <c r="AV92" s="18">
        <f ca="1">IF(ISERROR(QuarterlyDataCVM!AV92*OFFSET(AnnualDataCP!AV$14,CYPQly!$B92,0)/OFFSET(AnnualDataCVM!AV$14,CYPQly!$B92,0)),"",QuarterlyDataCVM!AV92*OFFSET(AnnualDataCP!AV$14,CYPQly!$B92,0)/OFFSET(AnnualDataCVM!AV$14,CYPQly!$B92,0))</f>
        <v>508.84353741496597</v>
      </c>
      <c r="AW92" s="18">
        <f ca="1">IF(ISERROR(QuarterlyDataCVM!AW92*OFFSET(AnnualDataCP!AW$14,CYPQly!$B92,0)/OFFSET(AnnualDataCVM!AW$14,CYPQly!$B92,0)),"",QuarterlyDataCVM!AW92*OFFSET(AnnualDataCP!AW$14,CYPQly!$B92,0)/OFFSET(AnnualDataCVM!AW$14,CYPQly!$B92,0))</f>
        <v>243.51375049820646</v>
      </c>
      <c r="AX92" s="18">
        <f ca="1">IF(ISERROR(QuarterlyDataCVM!AX92*OFFSET(AnnualDataCP!AX$14,CYPQly!$B92,0)/OFFSET(AnnualDataCVM!AX$14,CYPQly!$B92,0)),"",QuarterlyDataCVM!AX92*OFFSET(AnnualDataCP!AX$14,CYPQly!$B92,0)/OFFSET(AnnualDataCVM!AX$14,CYPQly!$B92,0))</f>
        <v>3644.2563041655017</v>
      </c>
      <c r="AY92" s="18">
        <f ca="1">IF(ISERROR(QuarterlyDataCVM!AY92*OFFSET(AnnualDataCP!AY$14,CYPQly!$B92,0)/OFFSET(AnnualDataCVM!AY$14,CYPQly!$B92,0)),"",QuarterlyDataCVM!AY92*OFFSET(AnnualDataCP!AY$14,CYPQly!$B92,0)/OFFSET(AnnualDataCVM!AY$14,CYPQly!$B92,0))</f>
        <v>3644.2563041655017</v>
      </c>
      <c r="AZ92" s="18">
        <f ca="1">IF(ISERROR(QuarterlyDataCVM!AZ92*OFFSET(AnnualDataCP!AZ$14,CYPQly!$B92,0)/OFFSET(AnnualDataCVM!AZ$14,CYPQly!$B92,0)),"",QuarterlyDataCVM!AZ92*OFFSET(AnnualDataCP!AZ$14,CYPQly!$B92,0)/OFFSET(AnnualDataCVM!AZ$14,CYPQly!$B92,0))</f>
        <v>2656.9098948010369</v>
      </c>
      <c r="BA92" s="18">
        <f ca="1">IF(ISERROR(QuarterlyDataCVM!BA92*OFFSET(AnnualDataCP!BA$14,CYPQly!$B92,0)/OFFSET(AnnualDataCVM!BA$14,CYPQly!$B92,0)),"",QuarterlyDataCVM!BA92*OFFSET(AnnualDataCP!BA$14,CYPQly!$B92,0)/OFFSET(AnnualDataCVM!BA$14,CYPQly!$B92,0))</f>
        <v>1635.2507204610952</v>
      </c>
      <c r="BB92" s="18">
        <f ca="1">IF(ISERROR(QuarterlyDataCVM!BB92*OFFSET(AnnualDataCP!BB$14,CYPQly!$B92,0)/OFFSET(AnnualDataCVM!BB$14,CYPQly!$B92,0)),"",QuarterlyDataCVM!BB92*OFFSET(AnnualDataCP!BB$14,CYPQly!$B92,0)/OFFSET(AnnualDataCVM!BB$14,CYPQly!$B92,0))</f>
        <v>1022.1969696969697</v>
      </c>
      <c r="BC92" s="18">
        <f ca="1">IF(ISERROR(QuarterlyDataCVM!BC92*OFFSET(AnnualDataCP!BC$14,CYPQly!$B92,0)/OFFSET(AnnualDataCVM!BC$14,CYPQly!$B92,0)),"",QuarterlyDataCVM!BC92*OFFSET(AnnualDataCP!BC$14,CYPQly!$B92,0)/OFFSET(AnnualDataCVM!BC$14,CYPQly!$B92,0))</f>
        <v>492.26208178438662</v>
      </c>
      <c r="BD92" s="18">
        <f ca="1">IF(ISERROR(QuarterlyDataCVM!BD92*OFFSET(AnnualDataCP!BD$14,CYPQly!$B92,0)/OFFSET(AnnualDataCVM!BD$14,CYPQly!$B92,0)),"",QuarterlyDataCVM!BD92*OFFSET(AnnualDataCP!BD$14,CYPQly!$B92,0)/OFFSET(AnnualDataCVM!BD$14,CYPQly!$B92,0))</f>
        <v>529.88499690018602</v>
      </c>
      <c r="BE92" s="18">
        <f ca="1">IF(ISERROR(QuarterlyDataCVM!BE92*OFFSET(AnnualDataCP!BE$14,CYPQly!$B92,0)/OFFSET(AnnualDataCVM!BE$14,CYPQly!$B92,0)),"",QuarterlyDataCVM!BE92*OFFSET(AnnualDataCP!BE$14,CYPQly!$B92,0)/OFFSET(AnnualDataCVM!BE$14,CYPQly!$B92,0))</f>
        <v>3605.5650741350905</v>
      </c>
      <c r="BF92" s="18">
        <f ca="1">IF(ISERROR(QuarterlyDataCVM!BF92*OFFSET(AnnualDataCP!BF$14,CYPQly!$B92,0)/OFFSET(AnnualDataCVM!BF$14,CYPQly!$B92,0)),"",QuarterlyDataCVM!BF92*OFFSET(AnnualDataCP!BF$14,CYPQly!$B92,0)/OFFSET(AnnualDataCVM!BF$14,CYPQly!$B92,0))</f>
        <v>700.08835904628336</v>
      </c>
      <c r="BG92" s="18">
        <f ca="1">IF(ISERROR(QuarterlyDataCVM!BG92*OFFSET(AnnualDataCP!BG$14,CYPQly!$B92,0)/OFFSET(AnnualDataCVM!BG$14,CYPQly!$B92,0)),"",QuarterlyDataCVM!BG92*OFFSET(AnnualDataCP!BG$14,CYPQly!$B92,0)/OFFSET(AnnualDataCVM!BG$14,CYPQly!$B92,0))</f>
        <v>281.55625491738789</v>
      </c>
      <c r="BH92" s="18">
        <f ca="1">IF(ISERROR(QuarterlyDataCVM!BH92*OFFSET(AnnualDataCP!BH$14,CYPQly!$B92,0)/OFFSET(AnnualDataCVM!BH$14,CYPQly!$B92,0)),"",QuarterlyDataCVM!BH92*OFFSET(AnnualDataCP!BH$14,CYPQly!$B92,0)/OFFSET(AnnualDataCVM!BH$14,CYPQly!$B92,0))</f>
        <v>416.86354378818737</v>
      </c>
      <c r="BI92" s="18">
        <f ca="1">IF(ISERROR(QuarterlyDataCVM!BI92*OFFSET(AnnualDataCP!BI$14,CYPQly!$B92,0)/OFFSET(AnnualDataCVM!BI$14,CYPQly!$B92,0)),"",QuarterlyDataCVM!BI92*OFFSET(AnnualDataCP!BI$14,CYPQly!$B92,0)/OFFSET(AnnualDataCVM!BI$14,CYPQly!$B92,0))</f>
        <v>2909.8030346203163</v>
      </c>
      <c r="BJ92" s="18">
        <f ca="1">IF(ISERROR(QuarterlyDataCVM!BJ92*OFFSET(AnnualDataCP!BJ$14,CYPQly!$B92,0)/OFFSET(AnnualDataCVM!BJ$14,CYPQly!$B92,0)),"",QuarterlyDataCVM!BJ92*OFFSET(AnnualDataCP!BJ$14,CYPQly!$B92,0)/OFFSET(AnnualDataCVM!BJ$14,CYPQly!$B92,0))</f>
        <v>2665.4206787687449</v>
      </c>
      <c r="BK92" s="18">
        <f ca="1">IF(ISERROR(QuarterlyDataCVM!BK92*OFFSET(AnnualDataCP!BK$14,CYPQly!$B92,0)/OFFSET(AnnualDataCVM!BK$14,CYPQly!$B92,0)),"",QuarterlyDataCVM!BK92*OFFSET(AnnualDataCP!BK$14,CYPQly!$B92,0)/OFFSET(AnnualDataCVM!BK$14,CYPQly!$B92,0))</f>
        <v>245.28380952380954</v>
      </c>
      <c r="BL92" s="18">
        <f ca="1">IF(ISERROR(QuarterlyDataCVM!BL92*OFFSET(AnnualDataCP!BL$14,CYPQly!$B92,0)/OFFSET(AnnualDataCVM!BL$14,CYPQly!$B92,0)),"",QuarterlyDataCVM!BL92*OFFSET(AnnualDataCP!BL$14,CYPQly!$B92,0)/OFFSET(AnnualDataCVM!BL$14,CYPQly!$B92,0))</f>
        <v>2540.947120461376</v>
      </c>
      <c r="BM92" s="18">
        <f ca="1">IF(ISERROR(QuarterlyDataCVM!BM92*OFFSET(AnnualDataCP!BM$14,CYPQly!$B92,0)/OFFSET(AnnualDataCVM!BM$14,CYPQly!$B92,0)),"",QuarterlyDataCVM!BM92*OFFSET(AnnualDataCP!BM$14,CYPQly!$B92,0)/OFFSET(AnnualDataCVM!BM$14,CYPQly!$B92,0))</f>
        <v>2540.947120461376</v>
      </c>
      <c r="BN92" s="18">
        <f ca="1">IF(ISERROR(QuarterlyDataCVM!BN92*OFFSET(AnnualDataCP!BN$14,CYPQly!$B92,0)/OFFSET(AnnualDataCVM!BN$14,CYPQly!$B92,0)),"",QuarterlyDataCVM!BN92*OFFSET(AnnualDataCP!BN$14,CYPQly!$B92,0)/OFFSET(AnnualDataCVM!BN$14,CYPQly!$B92,0))</f>
        <v>1094.408791675515</v>
      </c>
      <c r="BO92" s="18">
        <f ca="1">IF(ISERROR(QuarterlyDataCVM!BO92*OFFSET(AnnualDataCP!BO$14,CYPQly!$B92,0)/OFFSET(AnnualDataCVM!BO$14,CYPQly!$B92,0)),"",QuarterlyDataCVM!BO92*OFFSET(AnnualDataCP!BO$14,CYPQly!$B92,0)/OFFSET(AnnualDataCVM!BO$14,CYPQly!$B92,0))</f>
        <v>1094.408791675515</v>
      </c>
      <c r="BP92" s="18">
        <f ca="1">IF(ISERROR(QuarterlyDataCVM!BP92*OFFSET(AnnualDataCP!BP$14,CYPQly!$B92,0)/OFFSET(AnnualDataCVM!BP$14,CYPQly!$B92,0)),"",QuarterlyDataCVM!BP92*OFFSET(AnnualDataCP!BP$14,CYPQly!$B92,0)/OFFSET(AnnualDataCVM!BP$14,CYPQly!$B92,0))</f>
        <v>2092.7192364584066</v>
      </c>
      <c r="BQ92" s="18">
        <f ca="1">IF(ISERROR(QuarterlyDataCVM!BQ92*OFFSET(AnnualDataCP!BQ$14,CYPQly!$B92,0)/OFFSET(AnnualDataCVM!BQ$14,CYPQly!$B92,0)),"",QuarterlyDataCVM!BQ92*OFFSET(AnnualDataCP!BQ$14,CYPQly!$B92,0)/OFFSET(AnnualDataCVM!BQ$14,CYPQly!$B92,0))</f>
        <v>2092.7192364584066</v>
      </c>
      <c r="BR92" s="18">
        <f ca="1">IF(ISERROR(QuarterlyDataCVM!BR92*OFFSET(AnnualDataCP!BR$14,CYPQly!$B92,0)/OFFSET(AnnualDataCVM!BR$14,CYPQly!$B92,0)),"",QuarterlyDataCVM!BR92*OFFSET(AnnualDataCP!BR$14,CYPQly!$B92,0)/OFFSET(AnnualDataCVM!BR$14,CYPQly!$B92,0))</f>
        <v>3787.8080796114205</v>
      </c>
      <c r="BS92" s="18">
        <f ca="1">IF(ISERROR(QuarterlyDataCVM!BS92*OFFSET(AnnualDataCP!BS$14,CYPQly!$B92,0)/OFFSET(AnnualDataCVM!BS$14,CYPQly!$B92,0)),"",QuarterlyDataCVM!BS92*OFFSET(AnnualDataCP!BS$14,CYPQly!$B92,0)/OFFSET(AnnualDataCVM!BS$14,CYPQly!$B92,0))</f>
        <v>1643.314121037464</v>
      </c>
      <c r="BT92" s="18">
        <f ca="1">IF(ISERROR(QuarterlyDataCVM!BT92*OFFSET(AnnualDataCP!BT$14,CYPQly!$B92,0)/OFFSET(AnnualDataCVM!BT$14,CYPQly!$B92,0)),"",QuarterlyDataCVM!BT92*OFFSET(AnnualDataCP!BT$14,CYPQly!$B92,0)/OFFSET(AnnualDataCVM!BT$14,CYPQly!$B92,0))</f>
        <v>2137.1042268311894</v>
      </c>
      <c r="BU92" s="18">
        <f ca="1">IF(ISERROR(QuarterlyDataCVM!BU92*OFFSET(AnnualDataCP!BU$14,CYPQly!$B92,0)/OFFSET(AnnualDataCVM!BU$14,CYPQly!$B92,0)),"",QuarterlyDataCVM!BU92*OFFSET(AnnualDataCP!BU$14,CYPQly!$B92,0)/OFFSET(AnnualDataCVM!BU$14,CYPQly!$B92,0))</f>
        <v>300.30787589498806</v>
      </c>
      <c r="BV92" s="18">
        <f ca="1">IF(ISERROR(QuarterlyDataCVM!BV92*OFFSET(AnnualDataCP!BV$14,CYPQly!$B92,0)/OFFSET(AnnualDataCVM!BV$14,CYPQly!$B92,0)),"",QuarterlyDataCVM!BV92*OFFSET(AnnualDataCP!BV$14,CYPQly!$B92,0)/OFFSET(AnnualDataCVM!BV$14,CYPQly!$B92,0))</f>
        <v>1721.1860721600756</v>
      </c>
      <c r="BW92" s="18">
        <f ca="1">IF(ISERROR(QuarterlyDataCVM!BW92*OFFSET(AnnualDataCP!BW$14,CYPQly!$B92,0)/OFFSET(AnnualDataCVM!BW$14,CYPQly!$B92,0)),"",QuarterlyDataCVM!BW92*OFFSET(AnnualDataCP!BW$14,CYPQly!$B92,0)/OFFSET(AnnualDataCVM!BW$14,CYPQly!$B92,0))</f>
        <v>113.27004219409282</v>
      </c>
      <c r="BX92" s="18">
        <f ca="1">IF(ISERROR(QuarterlyDataCVM!BX92*OFFSET(AnnualDataCP!BX$14,CYPQly!$B92,0)/OFFSET(AnnualDataCVM!BX$14,CYPQly!$B92,0)),"",QuarterlyDataCVM!BX92*OFFSET(AnnualDataCP!BX$14,CYPQly!$B92,0)/OFFSET(AnnualDataCVM!BX$14,CYPQly!$B92,0))</f>
        <v>3264.2847727584785</v>
      </c>
      <c r="BY92" s="18">
        <f ca="1">IF(ISERROR(QuarterlyDataCVM!BY92*OFFSET(AnnualDataCP!BY$14,CYPQly!$B92,0)/OFFSET(AnnualDataCVM!BY$14,CYPQly!$B92,0)),"",QuarterlyDataCVM!BY92*OFFSET(AnnualDataCP!BY$14,CYPQly!$B92,0)/OFFSET(AnnualDataCVM!BY$14,CYPQly!$B92,0))</f>
        <v>1937.8507242818562</v>
      </c>
      <c r="BZ92" s="18">
        <f ca="1">IF(ISERROR(QuarterlyDataCVM!BZ92*OFFSET(AnnualDataCP!BZ$14,CYPQly!$B92,0)/OFFSET(AnnualDataCVM!BZ$14,CYPQly!$B92,0)),"",QuarterlyDataCVM!BZ92*OFFSET(AnnualDataCP!BZ$14,CYPQly!$B92,0)/OFFSET(AnnualDataCVM!BZ$14,CYPQly!$B92,0))</f>
        <v>896.20727467237225</v>
      </c>
      <c r="CA92" s="18">
        <f ca="1">IF(ISERROR(QuarterlyDataCVM!CA92*OFFSET(AnnualDataCP!CA$14,CYPQly!$B92,0)/OFFSET(AnnualDataCVM!CA$14,CYPQly!$B92,0)),"",QuarterlyDataCVM!CA92*OFFSET(AnnualDataCP!CA$14,CYPQly!$B92,0)/OFFSET(AnnualDataCVM!CA$14,CYPQly!$B92,0))</f>
        <v>1043.2446832325945</v>
      </c>
      <c r="CB92" s="18">
        <f ca="1">IF(ISERROR(QuarterlyDataCVM!CB92*OFFSET(AnnualDataCP!CB$14,CYPQly!$B92,0)/OFFSET(AnnualDataCVM!CB$14,CYPQly!$B92,0)),"",QuarterlyDataCVM!CB92*OFFSET(AnnualDataCP!CB$14,CYPQly!$B92,0)/OFFSET(AnnualDataCVM!CB$14,CYPQly!$B92,0))</f>
        <v>1326.6516048613275</v>
      </c>
      <c r="CC92" s="18">
        <f ca="1">IF(ISERROR(QuarterlyDataCVM!CC92*OFFSET(AnnualDataCP!CC$14,CYPQly!$B92,0)/OFFSET(AnnualDataCVM!CC$14,CYPQly!$B92,0)),"",QuarterlyDataCVM!CC92*OFFSET(AnnualDataCP!CC$14,CYPQly!$B92,0)/OFFSET(AnnualDataCVM!CC$14,CYPQly!$B92,0))</f>
        <v>65.326241134751768</v>
      </c>
      <c r="CD92" s="18">
        <f ca="1">IF(ISERROR(QuarterlyDataCVM!CD92*OFFSET(AnnualDataCP!CD$14,CYPQly!$B92,0)/OFFSET(AnnualDataCVM!CD$14,CYPQly!$B92,0)),"",QuarterlyDataCVM!CD92*OFFSET(AnnualDataCP!CD$14,CYPQly!$B92,0)/OFFSET(AnnualDataCVM!CD$14,CYPQly!$B92,0))</f>
        <v>367.5323496027242</v>
      </c>
      <c r="CE92" s="18">
        <f ca="1">IF(ISERROR(QuarterlyDataCVM!CE92*OFFSET(AnnualDataCP!CE$14,CYPQly!$B92,0)/OFFSET(AnnualDataCVM!CE$14,CYPQly!$B92,0)),"",QuarterlyDataCVM!CE92*OFFSET(AnnualDataCP!CE$14,CYPQly!$B92,0)/OFFSET(AnnualDataCVM!CE$14,CYPQly!$B92,0))</f>
        <v>897.28377265238885</v>
      </c>
      <c r="CF92" s="18">
        <f ca="1">IF(ISERROR(QuarterlyDataCVM!CF92*OFFSET(AnnualDataCP!CF$14,CYPQly!$B92,0)/OFFSET(AnnualDataCVM!CF$14,CYPQly!$B92,0)),"",QuarterlyDataCVM!CF92*OFFSET(AnnualDataCP!CF$14,CYPQly!$B92,0)/OFFSET(AnnualDataCVM!CF$14,CYPQly!$B92,0))</f>
        <v>7267.7596813301006</v>
      </c>
      <c r="CG92" s="18">
        <f ca="1">IF(ISERROR(QuarterlyDataCVM!CG92*OFFSET(AnnualDataCP!CG$14,CYPQly!$B92,0)/OFFSET(AnnualDataCVM!CG$14,CYPQly!$B92,0)),"",QuarterlyDataCVM!CG92*OFFSET(AnnualDataCP!CG$14,CYPQly!$B92,0)/OFFSET(AnnualDataCVM!CG$14,CYPQly!$B92,0))</f>
        <v>7267.7596813301006</v>
      </c>
      <c r="CH92" s="18">
        <f ca="1">IF(ISERROR(QuarterlyDataCVM!CH92*OFFSET(AnnualDataCP!CH$14,CYPQly!$B92,0)/OFFSET(AnnualDataCVM!CH$14,CYPQly!$B92,0)),"",QuarterlyDataCVM!CH92*OFFSET(AnnualDataCP!CH$14,CYPQly!$B92,0)/OFFSET(AnnualDataCVM!CH$14,CYPQly!$B92,0))</f>
        <v>5460.7263999999996</v>
      </c>
      <c r="CI92" s="18">
        <f ca="1">IF(ISERROR(QuarterlyDataCVM!CI92*OFFSET(AnnualDataCP!CI$14,CYPQly!$B92,0)/OFFSET(AnnualDataCVM!CI$14,CYPQly!$B92,0)),"",QuarterlyDataCVM!CI92*OFFSET(AnnualDataCP!CI$14,CYPQly!$B92,0)/OFFSET(AnnualDataCVM!CI$14,CYPQly!$B92,0))</f>
        <v>1792.5064972988757</v>
      </c>
      <c r="CJ92" s="18">
        <f ca="1">IF(ISERROR(QuarterlyDataCVM!CJ92*OFFSET(AnnualDataCP!CJ$14,CYPQly!$B92,0)/OFFSET(AnnualDataCVM!CJ$14,CYPQly!$B92,0)),"",QuarterlyDataCVM!CJ92*OFFSET(AnnualDataCP!CJ$14,CYPQly!$B92,0)/OFFSET(AnnualDataCVM!CJ$14,CYPQly!$B92,0))</f>
        <v>4922.7753686036431</v>
      </c>
      <c r="CK92" s="18">
        <f ca="1">IF(ISERROR(QuarterlyDataCVM!CK92*OFFSET(AnnualDataCP!CK$14,CYPQly!$B92,0)/OFFSET(AnnualDataCVM!CK$14,CYPQly!$B92,0)),"",QuarterlyDataCVM!CK92*OFFSET(AnnualDataCP!CK$14,CYPQly!$B92,0)/OFFSET(AnnualDataCVM!CK$14,CYPQly!$B92,0))</f>
        <v>1582.3795963847963</v>
      </c>
      <c r="CL92" s="18">
        <f ca="1">IF(ISERROR(QuarterlyDataCVM!CL92*OFFSET(AnnualDataCP!CL$14,CYPQly!$B92,0)/OFFSET(AnnualDataCVM!CL$14,CYPQly!$B92,0)),"",QuarterlyDataCVM!CL92*OFFSET(AnnualDataCP!CL$14,CYPQly!$B92,0)/OFFSET(AnnualDataCVM!CL$14,CYPQly!$B92,0))</f>
        <v>3339</v>
      </c>
      <c r="CM92" s="18">
        <f ca="1">IF(ISERROR(QuarterlyDataCVM!CM92*OFFSET(AnnualDataCP!CM$14,CYPQly!$B92,0)/OFFSET(AnnualDataCVM!CM$14,CYPQly!$B92,0)),"",QuarterlyDataCVM!CM92*OFFSET(AnnualDataCP!CM$14,CYPQly!$B92,0)/OFFSET(AnnualDataCVM!CM$14,CYPQly!$B92,0))</f>
        <v>1832.0191657271703</v>
      </c>
      <c r="CN92" s="18">
        <f ca="1">IF(ISERROR(QuarterlyDataCVM!CN92*OFFSET(AnnualDataCP!CN$14,CYPQly!$B92,0)/OFFSET(AnnualDataCVM!CN$14,CYPQly!$B92,0)),"",QuarterlyDataCVM!CN92*OFFSET(AnnualDataCP!CN$14,CYPQly!$B92,0)/OFFSET(AnnualDataCVM!CN$14,CYPQly!$B92,0))</f>
        <v>1480.1434956843402</v>
      </c>
      <c r="CO92" s="18">
        <f ca="1">IF(ISERROR(QuarterlyDataCVM!CO92*OFFSET(AnnualDataCP!CO$14,CYPQly!$B92,0)/OFFSET(AnnualDataCVM!CO$14,CYPQly!$B92,0)),"",QuarterlyDataCVM!CO92*OFFSET(AnnualDataCP!CO$14,CYPQly!$B92,0)/OFFSET(AnnualDataCVM!CO$14,CYPQly!$B92,0))</f>
        <v>27.596214511041008</v>
      </c>
      <c r="CP92" s="18">
        <f ca="1">IF(ISERROR(QuarterlyDataCVM!CP92*OFFSET(AnnualDataCP!CP$14,CYPQly!$B92,0)/OFFSET(AnnualDataCVM!CP$14,CYPQly!$B92,0)),"",QuarterlyDataCVM!CP92*OFFSET(AnnualDataCP!CP$14,CYPQly!$B92,0)/OFFSET(AnnualDataCVM!CP$14,CYPQly!$B92,0))</f>
        <v>20100.718091736915</v>
      </c>
      <c r="CQ92" s="18">
        <f ca="1">IF(ISERROR(QuarterlyDataCVM!CQ92*OFFSET(AnnualDataCP!CQ$14,CYPQly!$B92,0)/OFFSET(AnnualDataCVM!CQ$14,CYPQly!$B92,0)),"",QuarterlyDataCVM!CQ92*OFFSET(AnnualDataCP!CQ$14,CYPQly!$B92,0)/OFFSET(AnnualDataCVM!CQ$14,CYPQly!$B92,0))</f>
        <v>6519.4200236070337</v>
      </c>
      <c r="CR92" s="18">
        <f ca="1">IF(ISERROR(QuarterlyDataCVM!CR92*OFFSET(AnnualDataCP!CR$14,CYPQly!$B92,0)/OFFSET(AnnualDataCVM!CR$14,CYPQly!$B92,0)),"",QuarterlyDataCVM!CR92*OFFSET(AnnualDataCP!CR$14,CYPQly!$B92,0)/OFFSET(AnnualDataCVM!CR$14,CYPQly!$B92,0))</f>
        <v>4341.9487094821416</v>
      </c>
      <c r="CS92" s="18">
        <f ca="1">IF(ISERROR(QuarterlyDataCVM!CS92*OFFSET(AnnualDataCP!CS$14,CYPQly!$B92,0)/OFFSET(AnnualDataCVM!CS$14,CYPQly!$B92,0)),"",QuarterlyDataCVM!CS92*OFFSET(AnnualDataCP!CS$14,CYPQly!$B92,0)/OFFSET(AnnualDataCVM!CS$14,CYPQly!$B92,0))</f>
        <v>9238.6623478240854</v>
      </c>
      <c r="CT92" s="18">
        <f ca="1">IF(ISERROR(QuarterlyDataCVM!CT92*OFFSET(AnnualDataCP!CT$14,CYPQly!$B92,0)/OFFSET(AnnualDataCVM!CT$14,CYPQly!$B92,0)),"",QuarterlyDataCVM!CT92*OFFSET(AnnualDataCP!CT$14,CYPQly!$B92,0)/OFFSET(AnnualDataCVM!CT$14,CYPQly!$B92,0))</f>
        <v>275901.27855969948</v>
      </c>
      <c r="CU92" s="18">
        <f ca="1">IF(ISERROR(QuarterlyDataCVM!CU92*OFFSET(AnnualDataCP!CU$14,CYPQly!$B92,0)/OFFSET(AnnualDataCVM!CU$14,CYPQly!$B92,0)),"",QuarterlyDataCVM!CU92*OFFSET(AnnualDataCP!CU$14,CYPQly!$B92,0)/OFFSET(AnnualDataCVM!CU$14,CYPQly!$B92,0))</f>
        <v>60895.868724445216</v>
      </c>
      <c r="CV92" s="18">
        <f ca="1">IF(ISERROR(QuarterlyDataCVM!CV92*OFFSET(AnnualDataCP!CV$14,CYPQly!$B92,0)/OFFSET(AnnualDataCVM!CV$14,CYPQly!$B92,0)),"",QuarterlyDataCVM!CV92*OFFSET(AnnualDataCP!CV$14,CYPQly!$B92,0)/OFFSET(AnnualDataCVM!CV$14,CYPQly!$B92,0))</f>
        <v>38715.36273881267</v>
      </c>
      <c r="CW92" s="18">
        <f ca="1">IF(ISERROR(QuarterlyDataCVM!CW92*OFFSET(AnnualDataCP!CW$14,CYPQly!$B92,0)/OFFSET(AnnualDataCVM!CW$14,CYPQly!$B92,0)),"",QuarterlyDataCVM!CW92*OFFSET(AnnualDataCP!CW$14,CYPQly!$B92,0)/OFFSET(AnnualDataCVM!CW$14,CYPQly!$B92,0))</f>
        <v>5109.2371646739675</v>
      </c>
      <c r="CX92" s="18">
        <f ca="1">IF(ISERROR(QuarterlyDataCVM!CX92*OFFSET(AnnualDataCP!CX$14,CYPQly!$B92,0)/OFFSET(AnnualDataCVM!CX$14,CYPQly!$B92,0)),"",QuarterlyDataCVM!CX92*OFFSET(AnnualDataCP!CX$14,CYPQly!$B92,0)/OFFSET(AnnualDataCVM!CX$14,CYPQly!$B92,0))</f>
        <v>13989.895819546598</v>
      </c>
      <c r="CY92" s="18">
        <f ca="1">IF(ISERROR(QuarterlyDataCVM!CY92*OFFSET(AnnualDataCP!CY$14,CYPQly!$B92,0)/OFFSET(AnnualDataCVM!CY$14,CYPQly!$B92,0)),"",QuarterlyDataCVM!CY92*OFFSET(AnnualDataCP!CY$14,CYPQly!$B92,0)/OFFSET(AnnualDataCVM!CY$14,CYPQly!$B92,0))</f>
        <v>19620.492509229487</v>
      </c>
      <c r="CZ92" s="18">
        <f ca="1">IF(ISERROR(QuarterlyDataCVM!CZ92*OFFSET(AnnualDataCP!CZ$14,CYPQly!$B92,0)/OFFSET(AnnualDataCVM!CZ$14,CYPQly!$B92,0)),"",QuarterlyDataCVM!CZ92*OFFSET(AnnualDataCP!CZ$14,CYPQly!$B92,0)/OFFSET(AnnualDataCVM!CZ$14,CYPQly!$B92,0))</f>
        <v>13559.595004035978</v>
      </c>
      <c r="DA92" s="18">
        <f ca="1">IF(ISERROR(QuarterlyDataCVM!DA92*OFFSET(AnnualDataCP!DA$14,CYPQly!$B92,0)/OFFSET(AnnualDataCVM!DA$14,CYPQly!$B92,0)),"",QuarterlyDataCVM!DA92*OFFSET(AnnualDataCP!DA$14,CYPQly!$B92,0)/OFFSET(AnnualDataCVM!DA$14,CYPQly!$B92,0))</f>
        <v>5539.2246446908248</v>
      </c>
      <c r="DB92" s="18">
        <f ca="1">IF(ISERROR(QuarterlyDataCVM!DB92*OFFSET(AnnualDataCP!DB$14,CYPQly!$B92,0)/OFFSET(AnnualDataCVM!DB$14,CYPQly!$B92,0)),"",QuarterlyDataCVM!DB92*OFFSET(AnnualDataCP!DB$14,CYPQly!$B92,0)/OFFSET(AnnualDataCVM!DB$14,CYPQly!$B92,0))</f>
        <v>837.14115693329643</v>
      </c>
      <c r="DC92" s="18">
        <f ca="1">IF(ISERROR(QuarterlyDataCVM!DC92*OFFSET(AnnualDataCP!DC$14,CYPQly!$B92,0)/OFFSET(AnnualDataCVM!DC$14,CYPQly!$B92,0)),"",QuarterlyDataCVM!DC92*OFFSET(AnnualDataCP!DC$14,CYPQly!$B92,0)/OFFSET(AnnualDataCVM!DC$14,CYPQly!$B92,0))</f>
        <v>4702.8029766727796</v>
      </c>
      <c r="DD92" s="18">
        <f ca="1">IF(ISERROR(QuarterlyDataCVM!DD92*OFFSET(AnnualDataCP!DD$14,CYPQly!$B92,0)/OFFSET(AnnualDataCVM!DD$14,CYPQly!$B92,0)),"",QuarterlyDataCVM!DD92*OFFSET(AnnualDataCP!DD$14,CYPQly!$B92,0)/OFFSET(AnnualDataCVM!DD$14,CYPQly!$B92,0))</f>
        <v>1027.3549488054607</v>
      </c>
      <c r="DE92" s="18">
        <f ca="1">IF(ISERROR(QuarterlyDataCVM!DE92*OFFSET(AnnualDataCP!DE$14,CYPQly!$B92,0)/OFFSET(AnnualDataCVM!DE$14,CYPQly!$B92,0)),"",QuarterlyDataCVM!DE92*OFFSET(AnnualDataCP!DE$14,CYPQly!$B92,0)/OFFSET(AnnualDataCVM!DE$14,CYPQly!$B92,0))</f>
        <v>735.37333695357052</v>
      </c>
      <c r="DF92" s="18">
        <f ca="1">IF(ISERROR(QuarterlyDataCVM!DF92*OFFSET(AnnualDataCP!DF$14,CYPQly!$B92,0)/OFFSET(AnnualDataCVM!DF$14,CYPQly!$B92,0)),"",QuarterlyDataCVM!DF92*OFFSET(AnnualDataCP!DF$14,CYPQly!$B92,0)/OFFSET(AnnualDataCVM!DF$14,CYPQly!$B92,0))</f>
        <v>3937.4893160308325</v>
      </c>
      <c r="DG92" s="18">
        <f ca="1">IF(ISERROR(QuarterlyDataCVM!DG92*OFFSET(AnnualDataCP!DG$14,CYPQly!$B92,0)/OFFSET(AnnualDataCVM!DG$14,CYPQly!$B92,0)),"",QuarterlyDataCVM!DG92*OFFSET(AnnualDataCP!DG$14,CYPQly!$B92,0)/OFFSET(AnnualDataCVM!DG$14,CYPQly!$B92,0))</f>
        <v>2297.6931051344745</v>
      </c>
      <c r="DH92" s="18">
        <f ca="1">IF(ISERROR(QuarterlyDataCVM!DH92*OFFSET(AnnualDataCP!DH$14,CYPQly!$B92,0)/OFFSET(AnnualDataCVM!DH$14,CYPQly!$B92,0)),"",QuarterlyDataCVM!DH92*OFFSET(AnnualDataCP!DH$14,CYPQly!$B92,0)/OFFSET(AnnualDataCVM!DH$14,CYPQly!$B92,0))</f>
        <v>8594.188616909445</v>
      </c>
      <c r="DI92" s="18">
        <f ca="1">IF(ISERROR(QuarterlyDataCVM!DI92*OFFSET(AnnualDataCP!DI$14,CYPQly!$B92,0)/OFFSET(AnnualDataCVM!DI$14,CYPQly!$B92,0)),"",QuarterlyDataCVM!DI92*OFFSET(AnnualDataCP!DI$14,CYPQly!$B92,0)/OFFSET(AnnualDataCVM!DI$14,CYPQly!$B92,0))</f>
        <v>2022.5207157968971</v>
      </c>
      <c r="DJ92" s="18">
        <f ca="1">IF(ISERROR(QuarterlyDataCVM!DJ92*OFFSET(AnnualDataCP!DJ$14,CYPQly!$B92,0)/OFFSET(AnnualDataCVM!DJ$14,CYPQly!$B92,0)),"",QuarterlyDataCVM!DJ92*OFFSET(AnnualDataCP!DJ$14,CYPQly!$B92,0)/OFFSET(AnnualDataCVM!DJ$14,CYPQly!$B92,0))</f>
        <v>6574.4067351662625</v>
      </c>
      <c r="DK92" s="18">
        <f ca="1">IF(ISERROR(QuarterlyDataCVM!DK92*OFFSET(AnnualDataCP!DK$14,CYPQly!$B92,0)/OFFSET(AnnualDataCVM!DK$14,CYPQly!$B92,0)),"",QuarterlyDataCVM!DK92*OFFSET(AnnualDataCP!DK$14,CYPQly!$B92,0)/OFFSET(AnnualDataCVM!DK$14,CYPQly!$B92,0))</f>
        <v>21812.019635892222</v>
      </c>
      <c r="DL92" s="18">
        <f ca="1">IF(ISERROR(QuarterlyDataCVM!DL92*OFFSET(AnnualDataCP!DL$14,CYPQly!$B92,0)/OFFSET(AnnualDataCVM!DL$14,CYPQly!$B92,0)),"",QuarterlyDataCVM!DL92*OFFSET(AnnualDataCP!DL$14,CYPQly!$B92,0)/OFFSET(AnnualDataCVM!DL$14,CYPQly!$B92,0))</f>
        <v>6194.0057471264372</v>
      </c>
      <c r="DM92" s="18">
        <f ca="1">IF(ISERROR(QuarterlyDataCVM!DM92*OFFSET(AnnualDataCP!DM$14,CYPQly!$B92,0)/OFFSET(AnnualDataCVM!DM$14,CYPQly!$B92,0)),"",QuarterlyDataCVM!DM92*OFFSET(AnnualDataCP!DM$14,CYPQly!$B92,0)/OFFSET(AnnualDataCVM!DM$14,CYPQly!$B92,0))</f>
        <v>2435.3623601510726</v>
      </c>
      <c r="DN92" s="18">
        <f ca="1">IF(ISERROR(QuarterlyDataCVM!DN92*OFFSET(AnnualDataCP!DN$14,CYPQly!$B92,0)/OFFSET(AnnualDataCVM!DN$14,CYPQly!$B92,0)),"",QuarterlyDataCVM!DN92*OFFSET(AnnualDataCP!DN$14,CYPQly!$B92,0)/OFFSET(AnnualDataCVM!DN$14,CYPQly!$B92,0))</f>
        <v>3759.3471947761836</v>
      </c>
      <c r="DO92" s="18">
        <f ca="1">IF(ISERROR(QuarterlyDataCVM!DO92*OFFSET(AnnualDataCP!DO$14,CYPQly!$B92,0)/OFFSET(AnnualDataCVM!DO$14,CYPQly!$B92,0)),"",QuarterlyDataCVM!DO92*OFFSET(AnnualDataCP!DO$14,CYPQly!$B92,0)/OFFSET(AnnualDataCVM!DO$14,CYPQly!$B92,0))</f>
        <v>2124.3748220781276</v>
      </c>
      <c r="DP92" s="18">
        <f ca="1">IF(ISERROR(QuarterlyDataCVM!DP92*OFFSET(AnnualDataCP!DP$14,CYPQly!$B92,0)/OFFSET(AnnualDataCVM!DP$14,CYPQly!$B92,0)),"",QuarterlyDataCVM!DP92*OFFSET(AnnualDataCP!DP$14,CYPQly!$B92,0)/OFFSET(AnnualDataCVM!DP$14,CYPQly!$B92,0))</f>
        <v>1632.5324384787473</v>
      </c>
      <c r="DQ92" s="18">
        <f ca="1">IF(ISERROR(QuarterlyDataCVM!DQ92*OFFSET(AnnualDataCP!DQ$14,CYPQly!$B92,0)/OFFSET(AnnualDataCVM!DQ$14,CYPQly!$B92,0)),"",QuarterlyDataCVM!DQ92*OFFSET(AnnualDataCP!DQ$14,CYPQly!$B92,0)/OFFSET(AnnualDataCVM!DQ$14,CYPQly!$B92,0))</f>
        <v>6829.4662313063636</v>
      </c>
      <c r="DR92" s="18">
        <f ca="1">IF(ISERROR(QuarterlyDataCVM!DR92*OFFSET(AnnualDataCP!DR$14,CYPQly!$B92,0)/OFFSET(AnnualDataCVM!DR$14,CYPQly!$B92,0)),"",QuarterlyDataCVM!DR92*OFFSET(AnnualDataCP!DR$14,CYPQly!$B92,0)/OFFSET(AnnualDataCVM!DR$14,CYPQly!$B92,0))</f>
        <v>6829.4662313063636</v>
      </c>
      <c r="DS92" s="18">
        <f ca="1">IF(ISERROR(QuarterlyDataCVM!DS92*OFFSET(AnnualDataCP!DS$14,CYPQly!$B92,0)/OFFSET(AnnualDataCVM!DS$14,CYPQly!$B92,0)),"",QuarterlyDataCVM!DS92*OFFSET(AnnualDataCP!DS$14,CYPQly!$B92,0)/OFFSET(AnnualDataCVM!DS$14,CYPQly!$B92,0))</f>
        <v>8788.001202034211</v>
      </c>
      <c r="DT92" s="18">
        <f ca="1">IF(ISERROR(QuarterlyDataCVM!DT92*OFFSET(AnnualDataCP!DT$14,CYPQly!$B92,0)/OFFSET(AnnualDataCVM!DT$14,CYPQly!$B92,0)),"",QuarterlyDataCVM!DT92*OFFSET(AnnualDataCP!DT$14,CYPQly!$B92,0)/OFFSET(AnnualDataCVM!DT$14,CYPQly!$B92,0))</f>
        <v>7266.8968021680221</v>
      </c>
      <c r="DU92" s="18">
        <f ca="1">IF(ISERROR(QuarterlyDataCVM!DU92*OFFSET(AnnualDataCP!DU$14,CYPQly!$B92,0)/OFFSET(AnnualDataCVM!DU$14,CYPQly!$B92,0)),"",QuarterlyDataCVM!DU92*OFFSET(AnnualDataCP!DU$14,CYPQly!$B92,0)/OFFSET(AnnualDataCVM!DU$14,CYPQly!$B92,0))</f>
        <v>1522.6627955205308</v>
      </c>
      <c r="DV92" s="18">
        <f ca="1">IF(ISERROR(QuarterlyDataCVM!DV92*OFFSET(AnnualDataCP!DV$14,CYPQly!$B92,0)/OFFSET(AnnualDataCVM!DV$14,CYPQly!$B92,0)),"",QuarterlyDataCVM!DV92*OFFSET(AnnualDataCP!DV$14,CYPQly!$B92,0)/OFFSET(AnnualDataCVM!DV$14,CYPQly!$B92,0))</f>
        <v>30032.677323013504</v>
      </c>
      <c r="DW92" s="18">
        <f ca="1">IF(ISERROR(QuarterlyDataCVM!DW92*OFFSET(AnnualDataCP!DW$14,CYPQly!$B92,0)/OFFSET(AnnualDataCVM!DW$14,CYPQly!$B92,0)),"",QuarterlyDataCVM!DW92*OFFSET(AnnualDataCP!DW$14,CYPQly!$B92,0)/OFFSET(AnnualDataCVM!DW$14,CYPQly!$B92,0))</f>
        <v>18824.376594893914</v>
      </c>
      <c r="DX92" s="18">
        <f ca="1">IF(ISERROR(QuarterlyDataCVM!DX92*OFFSET(AnnualDataCP!DX$14,CYPQly!$B92,0)/OFFSET(AnnualDataCVM!DX$14,CYPQly!$B92,0)),"",QuarterlyDataCVM!DX92*OFFSET(AnnualDataCP!DX$14,CYPQly!$B92,0)/OFFSET(AnnualDataCVM!DX$14,CYPQly!$B92,0))</f>
        <v>6093.6265090059123</v>
      </c>
      <c r="DY92" s="18">
        <f ca="1">IF(ISERROR(QuarterlyDataCVM!DY92*OFFSET(AnnualDataCP!DY$14,CYPQly!$B92,0)/OFFSET(AnnualDataCVM!DY$14,CYPQly!$B92,0)),"",QuarterlyDataCVM!DY92*OFFSET(AnnualDataCP!DY$14,CYPQly!$B92,0)/OFFSET(AnnualDataCVM!DY$14,CYPQly!$B92,0))</f>
        <v>6093.7110799438988</v>
      </c>
      <c r="DZ92" s="18" t="str">
        <f ca="1">IF(ISERROR(QuarterlyDataCVM!DZ92*OFFSET(AnnualDataCP!DZ$14,CYPQly!$B92,0)/OFFSET(AnnualDataCVM!DZ$14,CYPQly!$B92,0)),"",QuarterlyDataCVM!DZ92*OFFSET(AnnualDataCP!DZ$14,CYPQly!$B92,0)/OFFSET(AnnualDataCVM!DZ$14,CYPQly!$B92,0))</f>
        <v/>
      </c>
      <c r="EA92" s="18">
        <f ca="1">IF(ISERROR(QuarterlyDataCVM!EA92*OFFSET(AnnualDataCP!EA$14,CYPQly!$B92,0)/OFFSET(AnnualDataCVM!EA$14,CYPQly!$B92,0)),"",QuarterlyDataCVM!EA92*OFFSET(AnnualDataCP!EA$14,CYPQly!$B92,0)/OFFSET(AnnualDataCVM!EA$14,CYPQly!$B92,0))</f>
        <v>5115.9345549738218</v>
      </c>
      <c r="EB92" s="18">
        <f ca="1">IF(ISERROR(QuarterlyDataCVM!EB92*OFFSET(AnnualDataCP!EB$14,CYPQly!$B92,0)/OFFSET(AnnualDataCVM!EB$14,CYPQly!$B92,0)),"",QuarterlyDataCVM!EB92*OFFSET(AnnualDataCP!EB$14,CYPQly!$B92,0)/OFFSET(AnnualDataCVM!EB$14,CYPQly!$B92,0))</f>
        <v>43962.483597908191</v>
      </c>
      <c r="EC92" s="18">
        <f ca="1">IF(ISERROR(QuarterlyDataCVM!EC92*OFFSET(AnnualDataCP!EC$14,CYPQly!$B92,0)/OFFSET(AnnualDataCVM!EC$14,CYPQly!$B92,0)),"",QuarterlyDataCVM!EC92*OFFSET(AnnualDataCP!EC$14,CYPQly!$B92,0)/OFFSET(AnnualDataCVM!EC$14,CYPQly!$B92,0))</f>
        <v>43962.483597908191</v>
      </c>
      <c r="ED92" s="18">
        <f ca="1">IF(ISERROR(QuarterlyDataCVM!ED92*OFFSET(AnnualDataCP!ED$14,CYPQly!$B92,0)/OFFSET(AnnualDataCVM!ED$14,CYPQly!$B92,0)),"",QuarterlyDataCVM!ED92*OFFSET(AnnualDataCP!ED$14,CYPQly!$B92,0)/OFFSET(AnnualDataCVM!ED$14,CYPQly!$B92,0))</f>
        <v>9864.9931892773802</v>
      </c>
      <c r="EE92" s="18">
        <f ca="1">IF(ISERROR(QuarterlyDataCVM!EE92*OFFSET(AnnualDataCP!EE$14,CYPQly!$B92,0)/OFFSET(AnnualDataCVM!EE$14,CYPQly!$B92,0)),"",QuarterlyDataCVM!EE92*OFFSET(AnnualDataCP!EE$14,CYPQly!$B92,0)/OFFSET(AnnualDataCVM!EE$14,CYPQly!$B92,0))</f>
        <v>32945.960055848198</v>
      </c>
      <c r="EF92" s="18">
        <f ca="1">IF(ISERROR(QuarterlyDataCVM!EF92*OFFSET(AnnualDataCP!EF$14,CYPQly!$B92,0)/OFFSET(AnnualDataCVM!EF$14,CYPQly!$B92,0)),"",QuarterlyDataCVM!EF92*OFFSET(AnnualDataCP!EF$14,CYPQly!$B92,0)/OFFSET(AnnualDataCVM!EF$14,CYPQly!$B92,0))</f>
        <v>1148.7554112554112</v>
      </c>
      <c r="EG92" s="18">
        <f ca="1">IF(ISERROR(QuarterlyDataCVM!EG92*OFFSET(AnnualDataCP!EG$14,CYPQly!$B92,0)/OFFSET(AnnualDataCVM!EG$14,CYPQly!$B92,0)),"",QuarterlyDataCVM!EG92*OFFSET(AnnualDataCP!EG$14,CYPQly!$B92,0)/OFFSET(AnnualDataCVM!EG$14,CYPQly!$B92,0))</f>
        <v>39101.420051254172</v>
      </c>
      <c r="EH92" s="18">
        <f ca="1">IF(ISERROR(QuarterlyDataCVM!EH92*OFFSET(AnnualDataCP!EH$14,CYPQly!$B92,0)/OFFSET(AnnualDataCVM!EH$14,CYPQly!$B92,0)),"",QuarterlyDataCVM!EH92*OFFSET(AnnualDataCP!EH$14,CYPQly!$B92,0)/OFFSET(AnnualDataCVM!EH$14,CYPQly!$B92,0))</f>
        <v>24767.920789242075</v>
      </c>
      <c r="EI92" s="18">
        <f ca="1">IF(ISERROR(QuarterlyDataCVM!EI92*OFFSET(AnnualDataCP!EI$14,CYPQly!$B92,0)/OFFSET(AnnualDataCVM!EI$14,CYPQly!$B92,0)),"",QuarterlyDataCVM!EI92*OFFSET(AnnualDataCP!EI$14,CYPQly!$B92,0)/OFFSET(AnnualDataCVM!EI$14,CYPQly!$B92,0))</f>
        <v>17052.642239304521</v>
      </c>
      <c r="EJ92" s="18">
        <f ca="1">IF(ISERROR(QuarterlyDataCVM!EJ92*OFFSET(AnnualDataCP!EJ$14,CYPQly!$B92,0)/OFFSET(AnnualDataCVM!EJ$14,CYPQly!$B92,0)),"",QuarterlyDataCVM!EJ92*OFFSET(AnnualDataCP!EJ$14,CYPQly!$B92,0)/OFFSET(AnnualDataCVM!EJ$14,CYPQly!$B92,0))</f>
        <v>12365.717816047571</v>
      </c>
      <c r="EK92" s="18">
        <f ca="1">IF(ISERROR(QuarterlyDataCVM!EK92*OFFSET(AnnualDataCP!EK$14,CYPQly!$B92,0)/OFFSET(AnnualDataCVM!EK$14,CYPQly!$B92,0)),"",QuarterlyDataCVM!EK92*OFFSET(AnnualDataCP!EK$14,CYPQly!$B92,0)/OFFSET(AnnualDataCVM!EK$14,CYPQly!$B92,0))</f>
        <v>8302.5663157894742</v>
      </c>
      <c r="EL92" s="18">
        <f ca="1">IF(ISERROR(QuarterlyDataCVM!EL92*OFFSET(AnnualDataCP!EL$14,CYPQly!$B92,0)/OFFSET(AnnualDataCVM!EL$14,CYPQly!$B92,0)),"",QuarterlyDataCVM!EL92*OFFSET(AnnualDataCP!EL$14,CYPQly!$B92,0)/OFFSET(AnnualDataCVM!EL$14,CYPQly!$B92,0))</f>
        <v>4731.6085286025991</v>
      </c>
      <c r="EM92" s="18">
        <f ca="1">IF(ISERROR(QuarterlyDataCVM!EM92*OFFSET(AnnualDataCP!EM$14,CYPQly!$B92,0)/OFFSET(AnnualDataCVM!EM$14,CYPQly!$B92,0)),"",QuarterlyDataCVM!EM92*OFFSET(AnnualDataCP!EM$14,CYPQly!$B92,0)/OFFSET(AnnualDataCVM!EM$14,CYPQly!$B92,0))</f>
        <v>3566.9867612938447</v>
      </c>
      <c r="EN92" s="18">
        <f ca="1">IF(ISERROR(QuarterlyDataCVM!EN92*OFFSET(AnnualDataCP!EN$14,CYPQly!$B92,0)/OFFSET(AnnualDataCVM!EN$14,CYPQly!$B92,0)),"",QuarterlyDataCVM!EN92*OFFSET(AnnualDataCP!EN$14,CYPQly!$B92,0)/OFFSET(AnnualDataCVM!EN$14,CYPQly!$B92,0))</f>
        <v>4056.3025312595305</v>
      </c>
      <c r="EO92" s="18">
        <f ca="1">IF(ISERROR(QuarterlyDataCVM!EO92*OFFSET(AnnualDataCP!EO$14,CYPQly!$B92,0)/OFFSET(AnnualDataCVM!EO$14,CYPQly!$B92,0)),"",QuarterlyDataCVM!EO92*OFFSET(AnnualDataCP!EO$14,CYPQly!$B92,0)/OFFSET(AnnualDataCVM!EO$14,CYPQly!$B92,0))</f>
        <v>4688.3049338003921</v>
      </c>
      <c r="EP92" s="18">
        <f ca="1">IF(ISERROR(QuarterlyDataCVM!EP92*OFFSET(AnnualDataCP!EP$14,CYPQly!$B92,0)/OFFSET(AnnualDataCVM!EP$14,CYPQly!$B92,0)),"",QuarterlyDataCVM!EP92*OFFSET(AnnualDataCP!EP$14,CYPQly!$B92,0)/OFFSET(AnnualDataCVM!EP$14,CYPQly!$B92,0))</f>
        <v>2981.3859549926497</v>
      </c>
      <c r="EQ92" s="18">
        <f ca="1">IF(ISERROR(QuarterlyDataCVM!EQ92*OFFSET(AnnualDataCP!EQ$14,CYPQly!$B92,0)/OFFSET(AnnualDataCVM!EQ$14,CYPQly!$B92,0)),"",QuarterlyDataCVM!EQ92*OFFSET(AnnualDataCP!EQ$14,CYPQly!$B92,0)/OFFSET(AnnualDataCVM!EQ$14,CYPQly!$B92,0))</f>
        <v>2981.3859549926497</v>
      </c>
      <c r="ER92" s="18">
        <f ca="1">IF(ISERROR(QuarterlyDataCVM!ER92*OFFSET(AnnualDataCP!ER$14,CYPQly!$B92,0)/OFFSET(AnnualDataCVM!ER$14,CYPQly!$B92,0)),"",QuarterlyDataCVM!ER92*OFFSET(AnnualDataCP!ER$14,CYPQly!$B92,0)/OFFSET(AnnualDataCVM!ER$14,CYPQly!$B92,0))</f>
        <v>4725.0477966776089</v>
      </c>
      <c r="ES92" s="18">
        <f ca="1">IF(ISERROR(QuarterlyDataCVM!ES92*OFFSET(AnnualDataCP!ES$14,CYPQly!$B92,0)/OFFSET(AnnualDataCVM!ES$14,CYPQly!$B92,0)),"",QuarterlyDataCVM!ES92*OFFSET(AnnualDataCP!ES$14,CYPQly!$B92,0)/OFFSET(AnnualDataCVM!ES$14,CYPQly!$B92,0))</f>
        <v>2568.5580622595312</v>
      </c>
      <c r="ET92" s="18">
        <f ca="1">IF(ISERROR(QuarterlyDataCVM!ET92*OFFSET(AnnualDataCP!ET$14,CYPQly!$B92,0)/OFFSET(AnnualDataCVM!ET$14,CYPQly!$B92,0)),"",QuarterlyDataCVM!ET92*OFFSET(AnnualDataCP!ET$14,CYPQly!$B92,0)/OFFSET(AnnualDataCVM!ET$14,CYPQly!$B92,0))</f>
        <v>2160.0171801626389</v>
      </c>
      <c r="EU92" s="18">
        <f ca="1">IF(ISERROR(QuarterlyDataCVM!EU92*OFFSET(AnnualDataCP!EU$14,CYPQly!$B92,0)/OFFSET(AnnualDataCVM!EU$14,CYPQly!$B92,0)),"",QuarterlyDataCVM!EU92*OFFSET(AnnualDataCP!EU$14,CYPQly!$B92,0)/OFFSET(AnnualDataCVM!EU$14,CYPQly!$B92,0))</f>
        <v>1578.9492419248518</v>
      </c>
      <c r="EV92" s="18">
        <f ca="1">IF(ISERROR(QuarterlyDataCVM!EV92*OFFSET(AnnualDataCP!EV$14,CYPQly!$B92,0)/OFFSET(AnnualDataCVM!EV$14,CYPQly!$B92,0)),"",QuarterlyDataCVM!EV92*OFFSET(AnnualDataCP!EV$14,CYPQly!$B92,0)/OFFSET(AnnualDataCVM!EV$14,CYPQly!$B92,0))</f>
        <v>579.72160356347433</v>
      </c>
      <c r="EW92" s="18">
        <f ca="1">IF(ISERROR(QuarterlyDataCVM!EW92*OFFSET(AnnualDataCP!EW$14,CYPQly!$B92,0)/OFFSET(AnnualDataCVM!EW$14,CYPQly!$B92,0)),"",QuarterlyDataCVM!EW92*OFFSET(AnnualDataCP!EW$14,CYPQly!$B92,0)/OFFSET(AnnualDataCVM!EW$14,CYPQly!$B92,0))</f>
        <v>14333.675487785464</v>
      </c>
      <c r="EX92" s="18">
        <f ca="1">IF(ISERROR(QuarterlyDataCVM!EX92*OFFSET(AnnualDataCP!EX$14,CYPQly!$B92,0)/OFFSET(AnnualDataCVM!EX$14,CYPQly!$B92,0)),"",QuarterlyDataCVM!EX92*OFFSET(AnnualDataCP!EX$14,CYPQly!$B92,0)/OFFSET(AnnualDataCVM!EX$14,CYPQly!$B92,0))</f>
        <v>3414.2824396234137</v>
      </c>
      <c r="EY92" s="18">
        <f ca="1">IF(ISERROR(QuarterlyDataCVM!EY92*OFFSET(AnnualDataCP!EY$14,CYPQly!$B92,0)/OFFSET(AnnualDataCVM!EY$14,CYPQly!$B92,0)),"",QuarterlyDataCVM!EY92*OFFSET(AnnualDataCP!EY$14,CYPQly!$B92,0)/OFFSET(AnnualDataCVM!EY$14,CYPQly!$B92,0))</f>
        <v>4239.910617876425</v>
      </c>
      <c r="EZ92" s="18">
        <f ca="1">IF(ISERROR(QuarterlyDataCVM!EZ92*OFFSET(AnnualDataCP!EZ$14,CYPQly!$B92,0)/OFFSET(AnnualDataCVM!EZ$14,CYPQly!$B92,0)),"",QuarterlyDataCVM!EZ92*OFFSET(AnnualDataCP!EZ$14,CYPQly!$B92,0)/OFFSET(AnnualDataCVM!EZ$14,CYPQly!$B92,0))</f>
        <v>1238.5273475314618</v>
      </c>
      <c r="FA92" s="18">
        <f ca="1">IF(ISERROR(QuarterlyDataCVM!FA92*OFFSET(AnnualDataCP!FA$14,CYPQly!$B92,0)/OFFSET(AnnualDataCVM!FA$14,CYPQly!$B92,0)),"",QuarterlyDataCVM!FA92*OFFSET(AnnualDataCP!FA$14,CYPQly!$B92,0)/OFFSET(AnnualDataCVM!FA$14,CYPQly!$B92,0))</f>
        <v>5441.6133655460462</v>
      </c>
      <c r="FB92" s="18">
        <f ca="1">IF(ISERROR(QuarterlyDataCVM!FB92*OFFSET(AnnualDataCP!FB$14,CYPQly!$B92,0)/OFFSET(AnnualDataCVM!FB$14,CYPQly!$B92,0)),"",QuarterlyDataCVM!FB92*OFFSET(AnnualDataCP!FB$14,CYPQly!$B92,0)/OFFSET(AnnualDataCVM!FB$14,CYPQly!$B92,0))</f>
        <v>590.00963552576457</v>
      </c>
      <c r="FC92" s="18">
        <f ca="1">IF(ISERROR(QuarterlyDataCVM!FC92*OFFSET(AnnualDataCP!FC$14,CYPQly!$B92,0)/OFFSET(AnnualDataCVM!FC$14,CYPQly!$B92,0)),"",QuarterlyDataCVM!FC92*OFFSET(AnnualDataCP!FC$14,CYPQly!$B92,0)/OFFSET(AnnualDataCVM!FC$14,CYPQly!$B92,0))</f>
        <v>1690.2969484742371</v>
      </c>
      <c r="FD92" s="18">
        <f ca="1">IF(ISERROR(QuarterlyDataCVM!FD92*OFFSET(AnnualDataCP!FD$14,CYPQly!$B92,0)/OFFSET(AnnualDataCVM!FD$14,CYPQly!$B92,0)),"",QuarterlyDataCVM!FD92*OFFSET(AnnualDataCP!FD$14,CYPQly!$B92,0)/OFFSET(AnnualDataCVM!FD$14,CYPQly!$B92,0))</f>
        <v>3161.6101162425384</v>
      </c>
      <c r="FE92" s="18">
        <f ca="1">IF(ISERROR(QuarterlyDataCVM!FE92*OFFSET(AnnualDataCP!FE$14,CYPQly!$B92,0)/OFFSET(AnnualDataCVM!FE$14,CYPQly!$B92,0)),"",QuarterlyDataCVM!FE92*OFFSET(AnnualDataCP!FE$14,CYPQly!$B92,0)/OFFSET(AnnualDataCVM!FE$14,CYPQly!$B92,0))</f>
        <v>68653.604165448924</v>
      </c>
      <c r="FF92" s="18">
        <f ca="1">IF(ISERROR(QuarterlyDataCVM!FF92*OFFSET(AnnualDataCP!FF$14,CYPQly!$B92,0)/OFFSET(AnnualDataCVM!FF$14,CYPQly!$B92,0)),"",QuarterlyDataCVM!FF92*OFFSET(AnnualDataCP!FF$14,CYPQly!$B92,0)/OFFSET(AnnualDataCVM!FF$14,CYPQly!$B92,0))</f>
        <v>20104.884800164506</v>
      </c>
      <c r="FG92" s="18">
        <f ca="1">IF(ISERROR(QuarterlyDataCVM!FG92*OFFSET(AnnualDataCP!FG$14,CYPQly!$B92,0)/OFFSET(AnnualDataCVM!FG$14,CYPQly!$B92,0)),"",QuarterlyDataCVM!FG92*OFFSET(AnnualDataCP!FG$14,CYPQly!$B92,0)/OFFSET(AnnualDataCVM!FG$14,CYPQly!$B92,0))</f>
        <v>20104.884800164506</v>
      </c>
      <c r="FH92" s="18">
        <f ca="1">IF(ISERROR(QuarterlyDataCVM!FH92*OFFSET(AnnualDataCP!FH$14,CYPQly!$B92,0)/OFFSET(AnnualDataCVM!FH$14,CYPQly!$B92,0)),"",QuarterlyDataCVM!FH92*OFFSET(AnnualDataCP!FH$14,CYPQly!$B92,0)/OFFSET(AnnualDataCVM!FH$14,CYPQly!$B92,0))</f>
        <v>22753.001023185774</v>
      </c>
      <c r="FI92" s="18">
        <f ca="1">IF(ISERROR(QuarterlyDataCVM!FI92*OFFSET(AnnualDataCP!FI$14,CYPQly!$B92,0)/OFFSET(AnnualDataCVM!FI$14,CYPQly!$B92,0)),"",QuarterlyDataCVM!FI92*OFFSET(AnnualDataCP!FI$14,CYPQly!$B92,0)/OFFSET(AnnualDataCVM!FI$14,CYPQly!$B92,0))</f>
        <v>22753.001023185774</v>
      </c>
      <c r="FJ92" s="18">
        <f ca="1">IF(ISERROR(QuarterlyDataCVM!FJ92*OFFSET(AnnualDataCP!FJ$14,CYPQly!$B92,0)/OFFSET(AnnualDataCVM!FJ$14,CYPQly!$B92,0)),"",QuarterlyDataCVM!FJ92*OFFSET(AnnualDataCP!FJ$14,CYPQly!$B92,0)/OFFSET(AnnualDataCVM!FJ$14,CYPQly!$B92,0))</f>
        <v>25793.909058076944</v>
      </c>
      <c r="FK92" s="18">
        <f ca="1">IF(ISERROR(QuarterlyDataCVM!FK92*OFFSET(AnnualDataCP!FK$14,CYPQly!$B92,0)/OFFSET(AnnualDataCVM!FK$14,CYPQly!$B92,0)),"",QuarterlyDataCVM!FK92*OFFSET(AnnualDataCP!FK$14,CYPQly!$B92,0)/OFFSET(AnnualDataCVM!FK$14,CYPQly!$B92,0))</f>
        <v>18503.593358517999</v>
      </c>
      <c r="FL92" s="18">
        <f ca="1">IF(ISERROR(QuarterlyDataCVM!FL92*OFFSET(AnnualDataCP!FL$14,CYPQly!$B92,0)/OFFSET(AnnualDataCVM!FL$14,CYPQly!$B92,0)),"",QuarterlyDataCVM!FL92*OFFSET(AnnualDataCP!FL$14,CYPQly!$B92,0)/OFFSET(AnnualDataCVM!FL$14,CYPQly!$B92,0))</f>
        <v>18503.593358517999</v>
      </c>
      <c r="FM92" s="18">
        <f ca="1">IF(ISERROR(QuarterlyDataCVM!FM92*OFFSET(AnnualDataCP!FM$14,CYPQly!$B92,0)/OFFSET(AnnualDataCVM!FM$14,CYPQly!$B92,0)),"",QuarterlyDataCVM!FM92*OFFSET(AnnualDataCP!FM$14,CYPQly!$B92,0)/OFFSET(AnnualDataCVM!FM$14,CYPQly!$B92,0))</f>
        <v>7290.5020375104405</v>
      </c>
      <c r="FN92" s="18">
        <f ca="1">IF(ISERROR(QuarterlyDataCVM!FN92*OFFSET(AnnualDataCP!FN$14,CYPQly!$B92,0)/OFFSET(AnnualDataCVM!FN$14,CYPQly!$B92,0)),"",QuarterlyDataCVM!FN92*OFFSET(AnnualDataCP!FN$14,CYPQly!$B92,0)/OFFSET(AnnualDataCVM!FN$14,CYPQly!$B92,0))</f>
        <v>3760.6654914059059</v>
      </c>
      <c r="FO92" s="18">
        <f ca="1">IF(ISERROR(QuarterlyDataCVM!FO92*OFFSET(AnnualDataCP!FO$14,CYPQly!$B92,0)/OFFSET(AnnualDataCVM!FO$14,CYPQly!$B92,0)),"",QuarterlyDataCVM!FO92*OFFSET(AnnualDataCP!FO$14,CYPQly!$B92,0)/OFFSET(AnnualDataCVM!FO$14,CYPQly!$B92,0))</f>
        <v>3529.8743473134582</v>
      </c>
      <c r="FP92" s="18">
        <f ca="1">IF(ISERROR(QuarterlyDataCVM!FP92*OFFSET(AnnualDataCP!FP$14,CYPQly!$B92,0)/OFFSET(AnnualDataCVM!FP$14,CYPQly!$B92,0)),"",QuarterlyDataCVM!FP92*OFFSET(AnnualDataCP!FP$14,CYPQly!$B92,0)/OFFSET(AnnualDataCVM!FP$14,CYPQly!$B92,0))</f>
        <v>11468.196723472987</v>
      </c>
      <c r="FQ92" s="18">
        <f ca="1">IF(ISERROR(QuarterlyDataCVM!FQ92*OFFSET(AnnualDataCP!FQ$14,CYPQly!$B92,0)/OFFSET(AnnualDataCVM!FQ$14,CYPQly!$B92,0)),"",QuarterlyDataCVM!FQ92*OFFSET(AnnualDataCP!FQ$14,CYPQly!$B92,0)/OFFSET(AnnualDataCVM!FQ$14,CYPQly!$B92,0))</f>
        <v>4898.1119116234386</v>
      </c>
      <c r="FR92" s="18">
        <f ca="1">IF(ISERROR(QuarterlyDataCVM!FR92*OFFSET(AnnualDataCP!FR$14,CYPQly!$B92,0)/OFFSET(AnnualDataCVM!FR$14,CYPQly!$B92,0)),"",QuarterlyDataCVM!FR92*OFFSET(AnnualDataCP!FR$14,CYPQly!$B92,0)/OFFSET(AnnualDataCVM!FR$14,CYPQly!$B92,0))</f>
        <v>2886.0306465155331</v>
      </c>
      <c r="FS92" s="18">
        <f ca="1">IF(ISERROR(QuarterlyDataCVM!FS92*OFFSET(AnnualDataCP!FS$14,CYPQly!$B92,0)/OFFSET(AnnualDataCVM!FS$14,CYPQly!$B92,0)),"",QuarterlyDataCVM!FS92*OFFSET(AnnualDataCP!FS$14,CYPQly!$B92,0)/OFFSET(AnnualDataCVM!FS$14,CYPQly!$B92,0))</f>
        <v>1224.9404052443385</v>
      </c>
      <c r="FT92" s="18">
        <f ca="1">IF(ISERROR(QuarterlyDataCVM!FT92*OFFSET(AnnualDataCP!FT$14,CYPQly!$B92,0)/OFFSET(AnnualDataCVM!FT$14,CYPQly!$B92,0)),"",QuarterlyDataCVM!FT92*OFFSET(AnnualDataCP!FT$14,CYPQly!$B92,0)/OFFSET(AnnualDataCVM!FT$14,CYPQly!$B92,0))</f>
        <v>511.49098196392788</v>
      </c>
      <c r="FU92" s="18">
        <f ca="1">IF(ISERROR(QuarterlyDataCVM!FU92*OFFSET(AnnualDataCP!FU$14,CYPQly!$B92,0)/OFFSET(AnnualDataCVM!FU$14,CYPQly!$B92,0)),"",QuarterlyDataCVM!FU92*OFFSET(AnnualDataCP!FU$14,CYPQly!$B92,0)/OFFSET(AnnualDataCVM!FU$14,CYPQly!$B92,0))</f>
        <v>1148.5981838819523</v>
      </c>
      <c r="FV92" s="18">
        <f ca="1">IF(ISERROR(QuarterlyDataCVM!FV92*OFFSET(AnnualDataCP!FV$14,CYPQly!$B92,0)/OFFSET(AnnualDataCVM!FV$14,CYPQly!$B92,0)),"",QuarterlyDataCVM!FV92*OFFSET(AnnualDataCP!FV$14,CYPQly!$B92,0)/OFFSET(AnnualDataCVM!FV$14,CYPQly!$B92,0))</f>
        <v>2012.1655368972424</v>
      </c>
      <c r="FW92" s="18">
        <f ca="1">IF(ISERROR(QuarterlyDataCVM!FW92*OFFSET(AnnualDataCP!FW$14,CYPQly!$B92,0)/OFFSET(AnnualDataCVM!FW$14,CYPQly!$B92,0)),"",QuarterlyDataCVM!FW92*OFFSET(AnnualDataCP!FW$14,CYPQly!$B92,0)/OFFSET(AnnualDataCVM!FW$14,CYPQly!$B92,0))</f>
        <v>5851.2914577836409</v>
      </c>
      <c r="FX92" s="18">
        <f ca="1">IF(ISERROR(QuarterlyDataCVM!FX92*OFFSET(AnnualDataCP!FX$14,CYPQly!$B92,0)/OFFSET(AnnualDataCVM!FX$14,CYPQly!$B92,0)),"",QuarterlyDataCVM!FX92*OFFSET(AnnualDataCP!FX$14,CYPQly!$B92,0)/OFFSET(AnnualDataCVM!FX$14,CYPQly!$B92,0))</f>
        <v>1774.0616588849218</v>
      </c>
      <c r="FY92" s="18">
        <f ca="1">IF(ISERROR(QuarterlyDataCVM!FY92*OFFSET(AnnualDataCP!FY$14,CYPQly!$B92,0)/OFFSET(AnnualDataCVM!FY$14,CYPQly!$B92,0)),"",QuarterlyDataCVM!FY92*OFFSET(AnnualDataCP!FY$14,CYPQly!$B92,0)/OFFSET(AnnualDataCVM!FY$14,CYPQly!$B92,0))</f>
        <v>389.71046077210462</v>
      </c>
      <c r="FZ92" s="18">
        <f ca="1">IF(ISERROR(QuarterlyDataCVM!FZ92*OFFSET(AnnualDataCP!FZ$14,CYPQly!$B92,0)/OFFSET(AnnualDataCVM!FZ$14,CYPQly!$B92,0)),"",QuarterlyDataCVM!FZ92*OFFSET(AnnualDataCP!FZ$14,CYPQly!$B92,0)/OFFSET(AnnualDataCVM!FZ$14,CYPQly!$B92,0))</f>
        <v>3688.9085714285716</v>
      </c>
      <c r="GA92" s="18">
        <f ca="1">IF(ISERROR(QuarterlyDataCVM!GA92*OFFSET(AnnualDataCP!GA$14,CYPQly!$B92,0)/OFFSET(AnnualDataCVM!GA$14,CYPQly!$B92,0)),"",QuarterlyDataCVM!GA92*OFFSET(AnnualDataCP!GA$14,CYPQly!$B92,0)/OFFSET(AnnualDataCVM!GA$14,CYPQly!$B92,0))</f>
        <v>712.7798960138648</v>
      </c>
      <c r="GB92" s="18">
        <f ca="1">IF(ISERROR(QuarterlyDataCVM!GB92*OFFSET(AnnualDataCP!GB$14,CYPQly!$B92,0)/OFFSET(AnnualDataCVM!GB$14,CYPQly!$B92,0)),"",QuarterlyDataCVM!GB92*OFFSET(AnnualDataCP!GB$14,CYPQly!$B92,0)/OFFSET(AnnualDataCVM!GB$14,CYPQly!$B92,0))</f>
        <v>712.7798960138648</v>
      </c>
    </row>
    <row r="93" spans="2:184" x14ac:dyDescent="0.25">
      <c r="B93" s="18">
        <f t="shared" si="1"/>
        <v>20</v>
      </c>
      <c r="C93" s="1">
        <v>40057</v>
      </c>
      <c r="D93" s="18">
        <f ca="1">IF(ISERROR(QuarterlyDataCVM!D93*OFFSET(AnnualDataCP!D$14,CYPQly!$B93,0)/OFFSET(AnnualDataCVM!D$14,CYPQly!$B93,0)),"",QuarterlyDataCVM!D93*OFFSET(AnnualDataCP!D$14,CYPQly!$B93,0)/OFFSET(AnnualDataCVM!D$14,CYPQly!$B93,0))</f>
        <v>352488.4688214701</v>
      </c>
      <c r="E93" s="18">
        <f ca="1">IF(ISERROR(QuarterlyDataCVM!E93*OFFSET(AnnualDataCP!E$14,CYPQly!$B93,0)/OFFSET(AnnualDataCVM!E$14,CYPQly!$B93,0)),"",QuarterlyDataCVM!E93*OFFSET(AnnualDataCP!E$14,CYPQly!$B93,0)/OFFSET(AnnualDataCVM!E$14,CYPQly!$B93,0))</f>
        <v>2638.5712962105067</v>
      </c>
      <c r="F93" s="18">
        <f ca="1">IF(ISERROR(QuarterlyDataCVM!F93*OFFSET(AnnualDataCP!F$14,CYPQly!$B93,0)/OFFSET(AnnualDataCVM!F$14,CYPQly!$B93,0)),"",QuarterlyDataCVM!F93*OFFSET(AnnualDataCP!F$14,CYPQly!$B93,0)/OFFSET(AnnualDataCVM!F$14,CYPQly!$B93,0))</f>
        <v>2391.1310563939633</v>
      </c>
      <c r="G93" s="18">
        <f ca="1">IF(ISERROR(QuarterlyDataCVM!G93*OFFSET(AnnualDataCP!G$14,CYPQly!$B93,0)/OFFSET(AnnualDataCVM!G$14,CYPQly!$B93,0)),"",QuarterlyDataCVM!G93*OFFSET(AnnualDataCP!G$14,CYPQly!$B93,0)/OFFSET(AnnualDataCVM!G$14,CYPQly!$B93,0))</f>
        <v>125.33933933933933</v>
      </c>
      <c r="H93" s="18">
        <f ca="1">IF(ISERROR(QuarterlyDataCVM!H93*OFFSET(AnnualDataCP!H$14,CYPQly!$B93,0)/OFFSET(AnnualDataCVM!H$14,CYPQly!$B93,0)),"",QuarterlyDataCVM!H93*OFFSET(AnnualDataCP!H$14,CYPQly!$B93,0)/OFFSET(AnnualDataCVM!H$14,CYPQly!$B93,0))</f>
        <v>121.86407766990291</v>
      </c>
      <c r="I93" s="18">
        <f ca="1">IF(ISERROR(QuarterlyDataCVM!I93*OFFSET(AnnualDataCP!I$14,CYPQly!$B93,0)/OFFSET(AnnualDataCVM!I$14,CYPQly!$B93,0)),"",QuarterlyDataCVM!I93*OFFSET(AnnualDataCP!I$14,CYPQly!$B93,0)/OFFSET(AnnualDataCVM!I$14,CYPQly!$B93,0))</f>
        <v>73302.129304478018</v>
      </c>
      <c r="J93" s="18">
        <f ca="1">IF(ISERROR(QuarterlyDataCVM!J93*OFFSET(AnnualDataCP!J$14,CYPQly!$B93,0)/OFFSET(AnnualDataCVM!J$14,CYPQly!$B93,0)),"",QuarterlyDataCVM!J93*OFFSET(AnnualDataCP!J$14,CYPQly!$B93,0)/OFFSET(AnnualDataCVM!J$14,CYPQly!$B93,0))</f>
        <v>52836.912288459702</v>
      </c>
      <c r="K93" s="18">
        <f ca="1">IF(ISERROR(QuarterlyDataCVM!K93*OFFSET(AnnualDataCP!K$14,CYPQly!$B93,0)/OFFSET(AnnualDataCVM!K$14,CYPQly!$B93,0)),"",QuarterlyDataCVM!K93*OFFSET(AnnualDataCP!K$14,CYPQly!$B93,0)/OFFSET(AnnualDataCVM!K$14,CYPQly!$B93,0))</f>
        <v>5030.5537266760593</v>
      </c>
      <c r="L93" s="18">
        <f ca="1">IF(ISERROR(QuarterlyDataCVM!L93*OFFSET(AnnualDataCP!L$14,CYPQly!$B93,0)/OFFSET(AnnualDataCVM!L$14,CYPQly!$B93,0)),"",QuarterlyDataCVM!L93*OFFSET(AnnualDataCP!L$14,CYPQly!$B93,0)/OFFSET(AnnualDataCVM!L$14,CYPQly!$B93,0))</f>
        <v>97.454582155833663</v>
      </c>
      <c r="M93" s="18">
        <f ca="1">IF(ISERROR(QuarterlyDataCVM!M93*OFFSET(AnnualDataCP!M$14,CYPQly!$B93,0)/OFFSET(AnnualDataCVM!M$14,CYPQly!$B93,0)),"",QuarterlyDataCVM!M93*OFFSET(AnnualDataCP!M$14,CYPQly!$B93,0)/OFFSET(AnnualDataCVM!M$14,CYPQly!$B93,0))</f>
        <v>4061.8355088322651</v>
      </c>
      <c r="N93" s="18" t="str">
        <f ca="1">IF(ISERROR(QuarterlyDataCVM!N93*OFFSET(AnnualDataCP!N$14,CYPQly!$B93,0)/OFFSET(AnnualDataCVM!N$14,CYPQly!$B93,0)),"",QuarterlyDataCVM!N93*OFFSET(AnnualDataCP!N$14,CYPQly!$B93,0)/OFFSET(AnnualDataCVM!N$14,CYPQly!$B93,0))</f>
        <v/>
      </c>
      <c r="O93" s="18">
        <f ca="1">IF(ISERROR(QuarterlyDataCVM!O93*OFFSET(AnnualDataCP!O$14,CYPQly!$B93,0)/OFFSET(AnnualDataCVM!O$14,CYPQly!$B93,0)),"",QuarterlyDataCVM!O93*OFFSET(AnnualDataCP!O$14,CYPQly!$B93,0)/OFFSET(AnnualDataCVM!O$14,CYPQly!$B93,0))</f>
        <v>288.59094790777112</v>
      </c>
      <c r="P93" s="18">
        <f ca="1">IF(ISERROR(QuarterlyDataCVM!P93*OFFSET(AnnualDataCP!P$14,CYPQly!$B93,0)/OFFSET(AnnualDataCVM!P$14,CYPQly!$B93,0)),"",QuarterlyDataCVM!P93*OFFSET(AnnualDataCP!P$14,CYPQly!$B93,0)/OFFSET(AnnualDataCVM!P$14,CYPQly!$B93,0))</f>
        <v>595.83443163097195</v>
      </c>
      <c r="Q93" s="18">
        <f ca="1">IF(ISERROR(QuarterlyDataCVM!Q93*OFFSET(AnnualDataCP!Q$14,CYPQly!$B93,0)/OFFSET(AnnualDataCVM!Q$14,CYPQly!$B93,0)),"",QuarterlyDataCVM!Q93*OFFSET(AnnualDataCP!Q$14,CYPQly!$B93,0)/OFFSET(AnnualDataCVM!Q$14,CYPQly!$B93,0))</f>
        <v>35319.863827966437</v>
      </c>
      <c r="R93" s="18">
        <f ca="1">IF(ISERROR(QuarterlyDataCVM!R93*OFFSET(AnnualDataCP!R$14,CYPQly!$B93,0)/OFFSET(AnnualDataCVM!R$14,CYPQly!$B93,0)),"",QuarterlyDataCVM!R93*OFFSET(AnnualDataCP!R$14,CYPQly!$B93,0)/OFFSET(AnnualDataCVM!R$14,CYPQly!$B93,0))</f>
        <v>6601.2463098932703</v>
      </c>
      <c r="S93" s="18">
        <f ca="1">IF(ISERROR(QuarterlyDataCVM!S93*OFFSET(AnnualDataCP!S$14,CYPQly!$B93,0)/OFFSET(AnnualDataCVM!S$14,CYPQly!$B93,0)),"",QuarterlyDataCVM!S93*OFFSET(AnnualDataCP!S$14,CYPQly!$B93,0)/OFFSET(AnnualDataCVM!S$14,CYPQly!$B93,0))</f>
        <v>4896.918947368421</v>
      </c>
      <c r="T93" s="18">
        <f ca="1">IF(ISERROR(QuarterlyDataCVM!T93*OFFSET(AnnualDataCP!T$14,CYPQly!$B93,0)/OFFSET(AnnualDataCVM!T$14,CYPQly!$B93,0)),"",QuarterlyDataCVM!T93*OFFSET(AnnualDataCP!T$14,CYPQly!$B93,0)/OFFSET(AnnualDataCVM!T$14,CYPQly!$B93,0))</f>
        <v>757.78874925194498</v>
      </c>
      <c r="U93" s="18">
        <f ca="1">IF(ISERROR(QuarterlyDataCVM!U93*OFFSET(AnnualDataCP!U$14,CYPQly!$B93,0)/OFFSET(AnnualDataCVM!U$14,CYPQly!$B93,0)),"",QuarterlyDataCVM!U93*OFFSET(AnnualDataCP!U$14,CYPQly!$B93,0)/OFFSET(AnnualDataCVM!U$14,CYPQly!$B93,0))</f>
        <v>556.52643678160916</v>
      </c>
      <c r="V93" s="18">
        <f ca="1">IF(ISERROR(QuarterlyDataCVM!V93*OFFSET(AnnualDataCP!V$14,CYPQly!$B93,0)/OFFSET(AnnualDataCVM!V$14,CYPQly!$B93,0)),"",QuarterlyDataCVM!V93*OFFSET(AnnualDataCP!V$14,CYPQly!$B93,0)/OFFSET(AnnualDataCVM!V$14,CYPQly!$B93,0))</f>
        <v>22.05</v>
      </c>
      <c r="W93" s="18">
        <f ca="1">IF(ISERROR(QuarterlyDataCVM!W93*OFFSET(AnnualDataCP!W$14,CYPQly!$B93,0)/OFFSET(AnnualDataCVM!W$14,CYPQly!$B93,0)),"",QuarterlyDataCVM!W93*OFFSET(AnnualDataCP!W$14,CYPQly!$B93,0)/OFFSET(AnnualDataCVM!W$14,CYPQly!$B93,0))</f>
        <v>515.46430432516934</v>
      </c>
      <c r="X93" s="18">
        <f ca="1">IF(ISERROR(QuarterlyDataCVM!X93*OFFSET(AnnualDataCP!X$14,CYPQly!$B93,0)/OFFSET(AnnualDataCVM!X$14,CYPQly!$B93,0)),"",QuarterlyDataCVM!X93*OFFSET(AnnualDataCP!X$14,CYPQly!$B93,0)/OFFSET(AnnualDataCVM!X$14,CYPQly!$B93,0))</f>
        <v>312.16433941997849</v>
      </c>
      <c r="Y93" s="18">
        <f ca="1">IF(ISERROR(QuarterlyDataCVM!Y93*OFFSET(AnnualDataCP!Y$14,CYPQly!$B93,0)/OFFSET(AnnualDataCVM!Y$14,CYPQly!$B93,0)),"",QuarterlyDataCVM!Y93*OFFSET(AnnualDataCP!Y$14,CYPQly!$B93,0)/OFFSET(AnnualDataCVM!Y$14,CYPQly!$B93,0))</f>
        <v>923.17396630934149</v>
      </c>
      <c r="Z93" s="18">
        <f ca="1">IF(ISERROR(QuarterlyDataCVM!Z93*OFFSET(AnnualDataCP!Z$14,CYPQly!$B93,0)/OFFSET(AnnualDataCVM!Z$14,CYPQly!$B93,0)),"",QuarterlyDataCVM!Z93*OFFSET(AnnualDataCP!Z$14,CYPQly!$B93,0)/OFFSET(AnnualDataCVM!Z$14,CYPQly!$B93,0))</f>
        <v>1645.2277374425842</v>
      </c>
      <c r="AA93" s="18">
        <f ca="1">IF(ISERROR(QuarterlyDataCVM!AA93*OFFSET(AnnualDataCP!AA$14,CYPQly!$B93,0)/OFFSET(AnnualDataCVM!AA$14,CYPQly!$B93,0)),"",QuarterlyDataCVM!AA93*OFFSET(AnnualDataCP!AA$14,CYPQly!$B93,0)/OFFSET(AnnualDataCVM!AA$14,CYPQly!$B93,0))</f>
        <v>169.56413166855845</v>
      </c>
      <c r="AB93" s="18">
        <f ca="1">IF(ISERROR(QuarterlyDataCVM!AB93*OFFSET(AnnualDataCP!AB$14,CYPQly!$B93,0)/OFFSET(AnnualDataCVM!AB$14,CYPQly!$B93,0)),"",QuarterlyDataCVM!AB93*OFFSET(AnnualDataCP!AB$14,CYPQly!$B93,0)/OFFSET(AnnualDataCVM!AB$14,CYPQly!$B93,0))</f>
        <v>1225.0461738564925</v>
      </c>
      <c r="AC93" s="18">
        <f ca="1">IF(ISERROR(QuarterlyDataCVM!AC93*OFFSET(AnnualDataCP!AC$14,CYPQly!$B93,0)/OFFSET(AnnualDataCVM!AC$14,CYPQly!$B93,0)),"",QuarterlyDataCVM!AC93*OFFSET(AnnualDataCP!AC$14,CYPQly!$B93,0)/OFFSET(AnnualDataCVM!AC$14,CYPQly!$B93,0))</f>
        <v>982.73614609571791</v>
      </c>
      <c r="AD93" s="18">
        <f ca="1">IF(ISERROR(QuarterlyDataCVM!AD93*OFFSET(AnnualDataCP!AD$14,CYPQly!$B93,0)/OFFSET(AnnualDataCVM!AD$14,CYPQly!$B93,0)),"",QuarterlyDataCVM!AD93*OFFSET(AnnualDataCP!AD$14,CYPQly!$B93,0)/OFFSET(AnnualDataCVM!AD$14,CYPQly!$B93,0))</f>
        <v>242.20693512304251</v>
      </c>
      <c r="AE93" s="18">
        <f ca="1">IF(ISERROR(QuarterlyDataCVM!AE93*OFFSET(AnnualDataCP!AE$14,CYPQly!$B93,0)/OFFSET(AnnualDataCVM!AE$14,CYPQly!$B93,0)),"",QuarterlyDataCVM!AE93*OFFSET(AnnualDataCP!AE$14,CYPQly!$B93,0)/OFFSET(AnnualDataCVM!AE$14,CYPQly!$B93,0))</f>
        <v>479.36484490398817</v>
      </c>
      <c r="AF93" s="18">
        <f ca="1">IF(ISERROR(QuarterlyDataCVM!AF93*OFFSET(AnnualDataCP!AF$14,CYPQly!$B93,0)/OFFSET(AnnualDataCVM!AF$14,CYPQly!$B93,0)),"",QuarterlyDataCVM!AF93*OFFSET(AnnualDataCP!AF$14,CYPQly!$B93,0)/OFFSET(AnnualDataCVM!AF$14,CYPQly!$B93,0))</f>
        <v>1013.9797435897436</v>
      </c>
      <c r="AG93" s="18">
        <f ca="1">IF(ISERROR(QuarterlyDataCVM!AG93*OFFSET(AnnualDataCP!AG$14,CYPQly!$B93,0)/OFFSET(AnnualDataCVM!AG$14,CYPQly!$B93,0)),"",QuarterlyDataCVM!AG93*OFFSET(AnnualDataCP!AG$14,CYPQly!$B93,0)/OFFSET(AnnualDataCVM!AG$14,CYPQly!$B93,0))</f>
        <v>621.59430979978924</v>
      </c>
      <c r="AH93" s="18">
        <f ca="1">IF(ISERROR(QuarterlyDataCVM!AH93*OFFSET(AnnualDataCP!AH$14,CYPQly!$B93,0)/OFFSET(AnnualDataCVM!AH$14,CYPQly!$B93,0)),"",QuarterlyDataCVM!AH93*OFFSET(AnnualDataCP!AH$14,CYPQly!$B93,0)/OFFSET(AnnualDataCVM!AH$14,CYPQly!$B93,0))</f>
        <v>315.6449522510232</v>
      </c>
      <c r="AI93" s="18">
        <f ca="1">IF(ISERROR(QuarterlyDataCVM!AI93*OFFSET(AnnualDataCP!AI$14,CYPQly!$B93,0)/OFFSET(AnnualDataCVM!AI$14,CYPQly!$B93,0)),"",QuarterlyDataCVM!AI93*OFFSET(AnnualDataCP!AI$14,CYPQly!$B93,0)/OFFSET(AnnualDataCVM!AI$14,CYPQly!$B93,0))</f>
        <v>78.448087431693992</v>
      </c>
      <c r="AJ93" s="18">
        <f ca="1">IF(ISERROR(QuarterlyDataCVM!AJ93*OFFSET(AnnualDataCP!AJ$14,CYPQly!$B93,0)/OFFSET(AnnualDataCVM!AJ$14,CYPQly!$B93,0)),"",QuarterlyDataCVM!AJ93*OFFSET(AnnualDataCP!AJ$14,CYPQly!$B93,0)/OFFSET(AnnualDataCVM!AJ$14,CYPQly!$B93,0))</f>
        <v>2724.8074999999999</v>
      </c>
      <c r="AK93" s="18">
        <f ca="1">IF(ISERROR(QuarterlyDataCVM!AK93*OFFSET(AnnualDataCP!AK$14,CYPQly!$B93,0)/OFFSET(AnnualDataCVM!AK$14,CYPQly!$B93,0)),"",QuarterlyDataCVM!AK93*OFFSET(AnnualDataCP!AK$14,CYPQly!$B93,0)/OFFSET(AnnualDataCVM!AK$14,CYPQly!$B93,0))</f>
        <v>471.92029470864031</v>
      </c>
      <c r="AL93" s="18">
        <f ca="1">IF(ISERROR(QuarterlyDataCVM!AL93*OFFSET(AnnualDataCP!AL$14,CYPQly!$B93,0)/OFFSET(AnnualDataCVM!AL$14,CYPQly!$B93,0)),"",QuarterlyDataCVM!AL93*OFFSET(AnnualDataCP!AL$14,CYPQly!$B93,0)/OFFSET(AnnualDataCVM!AL$14,CYPQly!$B93,0))</f>
        <v>821.72151288846067</v>
      </c>
      <c r="AM93" s="18">
        <f ca="1">IF(ISERROR(QuarterlyDataCVM!AM93*OFFSET(AnnualDataCP!AM$14,CYPQly!$B93,0)/OFFSET(AnnualDataCVM!AM$14,CYPQly!$B93,0)),"",QuarterlyDataCVM!AM93*OFFSET(AnnualDataCP!AM$14,CYPQly!$B93,0)/OFFSET(AnnualDataCVM!AM$14,CYPQly!$B93,0))</f>
        <v>1429.0469490747821</v>
      </c>
      <c r="AN93" s="18">
        <f ca="1">IF(ISERROR(QuarterlyDataCVM!AN93*OFFSET(AnnualDataCP!AN$14,CYPQly!$B93,0)/OFFSET(AnnualDataCVM!AN$14,CYPQly!$B93,0)),"",QuarterlyDataCVM!AN93*OFFSET(AnnualDataCP!AN$14,CYPQly!$B93,0)/OFFSET(AnnualDataCVM!AN$14,CYPQly!$B93,0))</f>
        <v>402.39029020884186</v>
      </c>
      <c r="AO93" s="18">
        <f ca="1">IF(ISERROR(QuarterlyDataCVM!AO93*OFFSET(AnnualDataCP!AO$14,CYPQly!$B93,0)/OFFSET(AnnualDataCVM!AO$14,CYPQly!$B93,0)),"",QuarterlyDataCVM!AO93*OFFSET(AnnualDataCP!AO$14,CYPQly!$B93,0)/OFFSET(AnnualDataCVM!AO$14,CYPQly!$B93,0))</f>
        <v>402.39029020884186</v>
      </c>
      <c r="AP93" s="18">
        <f ca="1">IF(ISERROR(QuarterlyDataCVM!AP93*OFFSET(AnnualDataCP!AP$14,CYPQly!$B93,0)/OFFSET(AnnualDataCVM!AP$14,CYPQly!$B93,0)),"",QuarterlyDataCVM!AP93*OFFSET(AnnualDataCP!AP$14,CYPQly!$B93,0)/OFFSET(AnnualDataCVM!AP$14,CYPQly!$B93,0))</f>
        <v>1934.976918105438</v>
      </c>
      <c r="AQ93" s="18">
        <f ca="1">IF(ISERROR(QuarterlyDataCVM!AQ93*OFFSET(AnnualDataCP!AQ$14,CYPQly!$B93,0)/OFFSET(AnnualDataCVM!AQ$14,CYPQly!$B93,0)),"",QuarterlyDataCVM!AQ93*OFFSET(AnnualDataCP!AQ$14,CYPQly!$B93,0)/OFFSET(AnnualDataCVM!AQ$14,CYPQly!$B93,0))</f>
        <v>1934.976918105438</v>
      </c>
      <c r="AR93" s="18">
        <f ca="1">IF(ISERROR(QuarterlyDataCVM!AR93*OFFSET(AnnualDataCP!AR$14,CYPQly!$B93,0)/OFFSET(AnnualDataCVM!AR$14,CYPQly!$B93,0)),"",QuarterlyDataCVM!AR93*OFFSET(AnnualDataCP!AR$14,CYPQly!$B93,0)/OFFSET(AnnualDataCVM!AR$14,CYPQly!$B93,0))</f>
        <v>275.36423841059604</v>
      </c>
      <c r="AS93" s="18">
        <f ca="1">IF(ISERROR(QuarterlyDataCVM!AS93*OFFSET(AnnualDataCP!AS$14,CYPQly!$B93,0)/OFFSET(AnnualDataCVM!AS$14,CYPQly!$B93,0)),"",QuarterlyDataCVM!AS93*OFFSET(AnnualDataCP!AS$14,CYPQly!$B93,0)/OFFSET(AnnualDataCVM!AS$14,CYPQly!$B93,0))</f>
        <v>606.33250620347394</v>
      </c>
      <c r="AT93" s="18">
        <f ca="1">IF(ISERROR(QuarterlyDataCVM!AT93*OFFSET(AnnualDataCP!AT$14,CYPQly!$B93,0)/OFFSET(AnnualDataCVM!AT$14,CYPQly!$B93,0)),"",QuarterlyDataCVM!AT93*OFFSET(AnnualDataCP!AT$14,CYPQly!$B93,0)/OFFSET(AnnualDataCVM!AT$14,CYPQly!$B93,0))</f>
        <v>167.12975912975912</v>
      </c>
      <c r="AU93" s="18">
        <f ca="1">IF(ISERROR(QuarterlyDataCVM!AU93*OFFSET(AnnualDataCP!AU$14,CYPQly!$B93,0)/OFFSET(AnnualDataCVM!AU$14,CYPQly!$B93,0)),"",QuarterlyDataCVM!AU93*OFFSET(AnnualDataCP!AU$14,CYPQly!$B93,0)/OFFSET(AnnualDataCVM!AU$14,CYPQly!$B93,0))</f>
        <v>172.70187561697927</v>
      </c>
      <c r="AV93" s="18">
        <f ca="1">IF(ISERROR(QuarterlyDataCVM!AV93*OFFSET(AnnualDataCP!AV$14,CYPQly!$B93,0)/OFFSET(AnnualDataCVM!AV$14,CYPQly!$B93,0)),"",QuarterlyDataCVM!AV93*OFFSET(AnnualDataCP!AV$14,CYPQly!$B93,0)/OFFSET(AnnualDataCVM!AV$14,CYPQly!$B93,0))</f>
        <v>487.07482993197277</v>
      </c>
      <c r="AW93" s="18">
        <f ca="1">IF(ISERROR(QuarterlyDataCVM!AW93*OFFSET(AnnualDataCP!AW$14,CYPQly!$B93,0)/OFFSET(AnnualDataCVM!AW$14,CYPQly!$B93,0)),"",QuarterlyDataCVM!AW93*OFFSET(AnnualDataCP!AW$14,CYPQly!$B93,0)/OFFSET(AnnualDataCVM!AW$14,CYPQly!$B93,0))</f>
        <v>238.06775607811878</v>
      </c>
      <c r="AX93" s="18">
        <f ca="1">IF(ISERROR(QuarterlyDataCVM!AX93*OFFSET(AnnualDataCP!AX$14,CYPQly!$B93,0)/OFFSET(AnnualDataCVM!AX$14,CYPQly!$B93,0)),"",QuarterlyDataCVM!AX93*OFFSET(AnnualDataCP!AX$14,CYPQly!$B93,0)/OFFSET(AnnualDataCVM!AX$14,CYPQly!$B93,0))</f>
        <v>3421.7963097567795</v>
      </c>
      <c r="AY93" s="18">
        <f ca="1">IF(ISERROR(QuarterlyDataCVM!AY93*OFFSET(AnnualDataCP!AY$14,CYPQly!$B93,0)/OFFSET(AnnualDataCVM!AY$14,CYPQly!$B93,0)),"",QuarterlyDataCVM!AY93*OFFSET(AnnualDataCP!AY$14,CYPQly!$B93,0)/OFFSET(AnnualDataCVM!AY$14,CYPQly!$B93,0))</f>
        <v>3421.7963097567795</v>
      </c>
      <c r="AZ93" s="18">
        <f ca="1">IF(ISERROR(QuarterlyDataCVM!AZ93*OFFSET(AnnualDataCP!AZ$14,CYPQly!$B93,0)/OFFSET(AnnualDataCVM!AZ$14,CYPQly!$B93,0)),"",QuarterlyDataCVM!AZ93*OFFSET(AnnualDataCP!AZ$14,CYPQly!$B93,0)/OFFSET(AnnualDataCVM!AZ$14,CYPQly!$B93,0))</f>
        <v>2713.7508766580272</v>
      </c>
      <c r="BA93" s="18">
        <f ca="1">IF(ISERROR(QuarterlyDataCVM!BA93*OFFSET(AnnualDataCP!BA$14,CYPQly!$B93,0)/OFFSET(AnnualDataCVM!BA$14,CYPQly!$B93,0)),"",QuarterlyDataCVM!BA93*OFFSET(AnnualDataCP!BA$14,CYPQly!$B93,0)/OFFSET(AnnualDataCVM!BA$14,CYPQly!$B93,0))</f>
        <v>1666.3515850144092</v>
      </c>
      <c r="BB93" s="18">
        <f ca="1">IF(ISERROR(QuarterlyDataCVM!BB93*OFFSET(AnnualDataCP!BB$14,CYPQly!$B93,0)/OFFSET(AnnualDataCVM!BB$14,CYPQly!$B93,0)),"",QuarterlyDataCVM!BB93*OFFSET(AnnualDataCP!BB$14,CYPQly!$B93,0)/OFFSET(AnnualDataCVM!BB$14,CYPQly!$B93,0))</f>
        <v>1047.9469696969697</v>
      </c>
      <c r="BC93" s="18">
        <f ca="1">IF(ISERROR(QuarterlyDataCVM!BC93*OFFSET(AnnualDataCP!BC$14,CYPQly!$B93,0)/OFFSET(AnnualDataCVM!BC$14,CYPQly!$B93,0)),"",QuarterlyDataCVM!BC93*OFFSET(AnnualDataCP!BC$14,CYPQly!$B93,0)/OFFSET(AnnualDataCVM!BC$14,CYPQly!$B93,0))</f>
        <v>525.65195167286242</v>
      </c>
      <c r="BD93" s="18">
        <f ca="1">IF(ISERROR(QuarterlyDataCVM!BD93*OFFSET(AnnualDataCP!BD$14,CYPQly!$B93,0)/OFFSET(AnnualDataCVM!BD$14,CYPQly!$B93,0)),"",QuarterlyDataCVM!BD93*OFFSET(AnnualDataCP!BD$14,CYPQly!$B93,0)/OFFSET(AnnualDataCVM!BD$14,CYPQly!$B93,0))</f>
        <v>522.19621822690635</v>
      </c>
      <c r="BE93" s="18">
        <f ca="1">IF(ISERROR(QuarterlyDataCVM!BE93*OFFSET(AnnualDataCP!BE$14,CYPQly!$B93,0)/OFFSET(AnnualDataCVM!BE$14,CYPQly!$B93,0)),"",QuarterlyDataCVM!BE93*OFFSET(AnnualDataCP!BE$14,CYPQly!$B93,0)/OFFSET(AnnualDataCVM!BE$14,CYPQly!$B93,0))</f>
        <v>3615.1927512355846</v>
      </c>
      <c r="BF93" s="18">
        <f ca="1">IF(ISERROR(QuarterlyDataCVM!BF93*OFFSET(AnnualDataCP!BF$14,CYPQly!$B93,0)/OFFSET(AnnualDataCVM!BF$14,CYPQly!$B93,0)),"",QuarterlyDataCVM!BF93*OFFSET(AnnualDataCP!BF$14,CYPQly!$B93,0)/OFFSET(AnnualDataCVM!BF$14,CYPQly!$B93,0))</f>
        <v>761.57316503038805</v>
      </c>
      <c r="BG93" s="18">
        <f ca="1">IF(ISERROR(QuarterlyDataCVM!BG93*OFFSET(AnnualDataCP!BG$14,CYPQly!$B93,0)/OFFSET(AnnualDataCVM!BG$14,CYPQly!$B93,0)),"",QuarterlyDataCVM!BG93*OFFSET(AnnualDataCP!BG$14,CYPQly!$B93,0)/OFFSET(AnnualDataCVM!BG$14,CYPQly!$B93,0))</f>
        <v>324.48859166011016</v>
      </c>
      <c r="BH93" s="18">
        <f ca="1">IF(ISERROR(QuarterlyDataCVM!BH93*OFFSET(AnnualDataCP!BH$14,CYPQly!$B93,0)/OFFSET(AnnualDataCVM!BH$14,CYPQly!$B93,0)),"",QuarterlyDataCVM!BH93*OFFSET(AnnualDataCP!BH$14,CYPQly!$B93,0)/OFFSET(AnnualDataCVM!BH$14,CYPQly!$B93,0))</f>
        <v>437.00610997963338</v>
      </c>
      <c r="BI93" s="18">
        <f ca="1">IF(ISERROR(QuarterlyDataCVM!BI93*OFFSET(AnnualDataCP!BI$14,CYPQly!$B93,0)/OFFSET(AnnualDataCVM!BI$14,CYPQly!$B93,0)),"",QuarterlyDataCVM!BI93*OFFSET(AnnualDataCP!BI$14,CYPQly!$B93,0)/OFFSET(AnnualDataCVM!BI$14,CYPQly!$B93,0))</f>
        <v>2850.1996723179941</v>
      </c>
      <c r="BJ93" s="18">
        <f ca="1">IF(ISERROR(QuarterlyDataCVM!BJ93*OFFSET(AnnualDataCP!BJ$14,CYPQly!$B93,0)/OFFSET(AnnualDataCVM!BJ$14,CYPQly!$B93,0)),"",QuarterlyDataCVM!BJ93*OFFSET(AnnualDataCP!BJ$14,CYPQly!$B93,0)/OFFSET(AnnualDataCVM!BJ$14,CYPQly!$B93,0))</f>
        <v>2620.8287292817681</v>
      </c>
      <c r="BK93" s="18">
        <f ca="1">IF(ISERROR(QuarterlyDataCVM!BK93*OFFSET(AnnualDataCP!BK$14,CYPQly!$B93,0)/OFFSET(AnnualDataCVM!BK$14,CYPQly!$B93,0)),"",QuarterlyDataCVM!BK93*OFFSET(AnnualDataCP!BK$14,CYPQly!$B93,0)/OFFSET(AnnualDataCVM!BK$14,CYPQly!$B93,0))</f>
        <v>228.8095238095238</v>
      </c>
      <c r="BL93" s="18">
        <f ca="1">IF(ISERROR(QuarterlyDataCVM!BL93*OFFSET(AnnualDataCP!BL$14,CYPQly!$B93,0)/OFFSET(AnnualDataCVM!BL$14,CYPQly!$B93,0)),"",QuarterlyDataCVM!BL93*OFFSET(AnnualDataCP!BL$14,CYPQly!$B93,0)/OFFSET(AnnualDataCVM!BL$14,CYPQly!$B93,0))</f>
        <v>2541.782958329949</v>
      </c>
      <c r="BM93" s="18">
        <f ca="1">IF(ISERROR(QuarterlyDataCVM!BM93*OFFSET(AnnualDataCP!BM$14,CYPQly!$B93,0)/OFFSET(AnnualDataCVM!BM$14,CYPQly!$B93,0)),"",QuarterlyDataCVM!BM93*OFFSET(AnnualDataCP!BM$14,CYPQly!$B93,0)/OFFSET(AnnualDataCVM!BM$14,CYPQly!$B93,0))</f>
        <v>2541.782958329949</v>
      </c>
      <c r="BN93" s="18">
        <f ca="1">IF(ISERROR(QuarterlyDataCVM!BN93*OFFSET(AnnualDataCP!BN$14,CYPQly!$B93,0)/OFFSET(AnnualDataCVM!BN$14,CYPQly!$B93,0)),"",QuarterlyDataCVM!BN93*OFFSET(AnnualDataCP!BN$14,CYPQly!$B93,0)/OFFSET(AnnualDataCVM!BN$14,CYPQly!$B93,0))</f>
        <v>1072.91314504141</v>
      </c>
      <c r="BO93" s="18">
        <f ca="1">IF(ISERROR(QuarterlyDataCVM!BO93*OFFSET(AnnualDataCP!BO$14,CYPQly!$B93,0)/OFFSET(AnnualDataCVM!BO$14,CYPQly!$B93,0)),"",QuarterlyDataCVM!BO93*OFFSET(AnnualDataCP!BO$14,CYPQly!$B93,0)/OFFSET(AnnualDataCVM!BO$14,CYPQly!$B93,0))</f>
        <v>1072.91314504141</v>
      </c>
      <c r="BP93" s="18">
        <f ca="1">IF(ISERROR(QuarterlyDataCVM!BP93*OFFSET(AnnualDataCP!BP$14,CYPQly!$B93,0)/OFFSET(AnnualDataCVM!BP$14,CYPQly!$B93,0)),"",QuarterlyDataCVM!BP93*OFFSET(AnnualDataCP!BP$14,CYPQly!$B93,0)/OFFSET(AnnualDataCVM!BP$14,CYPQly!$B93,0))</f>
        <v>2065.6659857716418</v>
      </c>
      <c r="BQ93" s="18">
        <f ca="1">IF(ISERROR(QuarterlyDataCVM!BQ93*OFFSET(AnnualDataCP!BQ$14,CYPQly!$B93,0)/OFFSET(AnnualDataCVM!BQ$14,CYPQly!$B93,0)),"",QuarterlyDataCVM!BQ93*OFFSET(AnnualDataCP!BQ$14,CYPQly!$B93,0)/OFFSET(AnnualDataCVM!BQ$14,CYPQly!$B93,0))</f>
        <v>2065.6659857716418</v>
      </c>
      <c r="BR93" s="18">
        <f ca="1">IF(ISERROR(QuarterlyDataCVM!BR93*OFFSET(AnnualDataCP!BR$14,CYPQly!$B93,0)/OFFSET(AnnualDataCVM!BR$14,CYPQly!$B93,0)),"",QuarterlyDataCVM!BR93*OFFSET(AnnualDataCP!BR$14,CYPQly!$B93,0)/OFFSET(AnnualDataCVM!BR$14,CYPQly!$B93,0))</f>
        <v>3971.1038976424593</v>
      </c>
      <c r="BS93" s="18">
        <f ca="1">IF(ISERROR(QuarterlyDataCVM!BS93*OFFSET(AnnualDataCP!BS$14,CYPQly!$B93,0)/OFFSET(AnnualDataCVM!BS$14,CYPQly!$B93,0)),"",QuarterlyDataCVM!BS93*OFFSET(AnnualDataCP!BS$14,CYPQly!$B93,0)/OFFSET(AnnualDataCVM!BS$14,CYPQly!$B93,0))</f>
        <v>1822.6512968299712</v>
      </c>
      <c r="BT93" s="18">
        <f ca="1">IF(ISERROR(QuarterlyDataCVM!BT93*OFFSET(AnnualDataCP!BT$14,CYPQly!$B93,0)/OFFSET(AnnualDataCVM!BT$14,CYPQly!$B93,0)),"",QuarterlyDataCVM!BT93*OFFSET(AnnualDataCP!BT$14,CYPQly!$B93,0)/OFFSET(AnnualDataCVM!BT$14,CYPQly!$B93,0))</f>
        <v>2168.7650301916515</v>
      </c>
      <c r="BU93" s="18">
        <f ca="1">IF(ISERROR(QuarterlyDataCVM!BU93*OFFSET(AnnualDataCP!BU$14,CYPQly!$B93,0)/OFFSET(AnnualDataCVM!BU$14,CYPQly!$B93,0)),"",QuarterlyDataCVM!BU93*OFFSET(AnnualDataCP!BU$14,CYPQly!$B93,0)/OFFSET(AnnualDataCVM!BU$14,CYPQly!$B93,0))</f>
        <v>304.35242641209226</v>
      </c>
      <c r="BV93" s="18">
        <f ca="1">IF(ISERROR(QuarterlyDataCVM!BV93*OFFSET(AnnualDataCP!BV$14,CYPQly!$B93,0)/OFFSET(AnnualDataCVM!BV$14,CYPQly!$B93,0)),"",QuarterlyDataCVM!BV93*OFFSET(AnnualDataCP!BV$14,CYPQly!$B93,0)/OFFSET(AnnualDataCVM!BV$14,CYPQly!$B93,0))</f>
        <v>1756.9988971167481</v>
      </c>
      <c r="BW93" s="18">
        <f ca="1">IF(ISERROR(QuarterlyDataCVM!BW93*OFFSET(AnnualDataCP!BW$14,CYPQly!$B93,0)/OFFSET(AnnualDataCVM!BW$14,CYPQly!$B93,0)),"",QuarterlyDataCVM!BW93*OFFSET(AnnualDataCP!BW$14,CYPQly!$B93,0)/OFFSET(AnnualDataCVM!BW$14,CYPQly!$B93,0))</f>
        <v>109.43037974683544</v>
      </c>
      <c r="BX93" s="18">
        <f ca="1">IF(ISERROR(QuarterlyDataCVM!BX93*OFFSET(AnnualDataCP!BX$14,CYPQly!$B93,0)/OFFSET(AnnualDataCVM!BX$14,CYPQly!$B93,0)),"",QuarterlyDataCVM!BX93*OFFSET(AnnualDataCP!BX$14,CYPQly!$B93,0)/OFFSET(AnnualDataCVM!BX$14,CYPQly!$B93,0))</f>
        <v>3242.5470273239048</v>
      </c>
      <c r="BY93" s="18">
        <f ca="1">IF(ISERROR(QuarterlyDataCVM!BY93*OFFSET(AnnualDataCP!BY$14,CYPQly!$B93,0)/OFFSET(AnnualDataCVM!BY$14,CYPQly!$B93,0)),"",QuarterlyDataCVM!BY93*OFFSET(AnnualDataCP!BY$14,CYPQly!$B93,0)/OFFSET(AnnualDataCVM!BY$14,CYPQly!$B93,0))</f>
        <v>1933.0397741222687</v>
      </c>
      <c r="BZ93" s="18">
        <f ca="1">IF(ISERROR(QuarterlyDataCVM!BZ93*OFFSET(AnnualDataCP!BZ$14,CYPQly!$B93,0)/OFFSET(AnnualDataCVM!BZ$14,CYPQly!$B93,0)),"",QuarterlyDataCVM!BZ93*OFFSET(AnnualDataCP!BZ$14,CYPQly!$B93,0)/OFFSET(AnnualDataCVM!BZ$14,CYPQly!$B93,0))</f>
        <v>875.43113131853431</v>
      </c>
      <c r="CA93" s="18">
        <f ca="1">IF(ISERROR(QuarterlyDataCVM!CA93*OFFSET(AnnualDataCP!CA$14,CYPQly!$B93,0)/OFFSET(AnnualDataCVM!CA$14,CYPQly!$B93,0)),"",QuarterlyDataCVM!CA93*OFFSET(AnnualDataCP!CA$14,CYPQly!$B93,0)/OFFSET(AnnualDataCVM!CA$14,CYPQly!$B93,0))</f>
        <v>1056.7432281173046</v>
      </c>
      <c r="CB93" s="18">
        <f ca="1">IF(ISERROR(QuarterlyDataCVM!CB93*OFFSET(AnnualDataCP!CB$14,CYPQly!$B93,0)/OFFSET(AnnualDataCVM!CB$14,CYPQly!$B93,0)),"",QuarterlyDataCVM!CB93*OFFSET(AnnualDataCP!CB$14,CYPQly!$B93,0)/OFFSET(AnnualDataCVM!CB$14,CYPQly!$B93,0))</f>
        <v>1309.9641632907449</v>
      </c>
      <c r="CC93" s="18">
        <f ca="1">IF(ISERROR(QuarterlyDataCVM!CC93*OFFSET(AnnualDataCP!CC$14,CYPQly!$B93,0)/OFFSET(AnnualDataCVM!CC$14,CYPQly!$B93,0)),"",QuarterlyDataCVM!CC93*OFFSET(AnnualDataCP!CC$14,CYPQly!$B93,0)/OFFSET(AnnualDataCVM!CC$14,CYPQly!$B93,0))</f>
        <v>74.964539007092199</v>
      </c>
      <c r="CD93" s="18">
        <f ca="1">IF(ISERROR(QuarterlyDataCVM!CD93*OFFSET(AnnualDataCP!CD$14,CYPQly!$B93,0)/OFFSET(AnnualDataCVM!CD$14,CYPQly!$B93,0)),"",QuarterlyDataCVM!CD93*OFFSET(AnnualDataCP!CD$14,CYPQly!$B93,0)/OFFSET(AnnualDataCVM!CD$14,CYPQly!$B93,0))</f>
        <v>352.69920544835412</v>
      </c>
      <c r="CE93" s="18">
        <f ca="1">IF(ISERROR(QuarterlyDataCVM!CE93*OFFSET(AnnualDataCP!CE$14,CYPQly!$B93,0)/OFFSET(AnnualDataCVM!CE$14,CYPQly!$B93,0)),"",QuarterlyDataCVM!CE93*OFFSET(AnnualDataCP!CE$14,CYPQly!$B93,0)/OFFSET(AnnualDataCVM!CE$14,CYPQly!$B93,0))</f>
        <v>881.71107907742999</v>
      </c>
      <c r="CF93" s="18">
        <f ca="1">IF(ISERROR(QuarterlyDataCVM!CF93*OFFSET(AnnualDataCP!CF$14,CYPQly!$B93,0)/OFFSET(AnnualDataCVM!CF$14,CYPQly!$B93,0)),"",QuarterlyDataCVM!CF93*OFFSET(AnnualDataCP!CF$14,CYPQly!$B93,0)/OFFSET(AnnualDataCVM!CF$14,CYPQly!$B93,0))</f>
        <v>7653.2410807066162</v>
      </c>
      <c r="CG93" s="18">
        <f ca="1">IF(ISERROR(QuarterlyDataCVM!CG93*OFFSET(AnnualDataCP!CG$14,CYPQly!$B93,0)/OFFSET(AnnualDataCVM!CG$14,CYPQly!$B93,0)),"",QuarterlyDataCVM!CG93*OFFSET(AnnualDataCP!CG$14,CYPQly!$B93,0)/OFFSET(AnnualDataCVM!CG$14,CYPQly!$B93,0))</f>
        <v>7653.2410807066162</v>
      </c>
      <c r="CH93" s="18">
        <f ca="1">IF(ISERROR(QuarterlyDataCVM!CH93*OFFSET(AnnualDataCP!CH$14,CYPQly!$B93,0)/OFFSET(AnnualDataCVM!CH$14,CYPQly!$B93,0)),"",QuarterlyDataCVM!CH93*OFFSET(AnnualDataCP!CH$14,CYPQly!$B93,0)/OFFSET(AnnualDataCVM!CH$14,CYPQly!$B93,0))</f>
        <v>5758.6207999999997</v>
      </c>
      <c r="CI93" s="18">
        <f ca="1">IF(ISERROR(QuarterlyDataCVM!CI93*OFFSET(AnnualDataCP!CI$14,CYPQly!$B93,0)/OFFSET(AnnualDataCVM!CI$14,CYPQly!$B93,0)),"",QuarterlyDataCVM!CI93*OFFSET(AnnualDataCP!CI$14,CYPQly!$B93,0)/OFFSET(AnnualDataCVM!CI$14,CYPQly!$B93,0))</f>
        <v>1874.4369981019126</v>
      </c>
      <c r="CJ93" s="18">
        <f ca="1">IF(ISERROR(QuarterlyDataCVM!CJ93*OFFSET(AnnualDataCP!CJ$14,CYPQly!$B93,0)/OFFSET(AnnualDataCVM!CJ$14,CYPQly!$B93,0)),"",QuarterlyDataCVM!CJ93*OFFSET(AnnualDataCP!CJ$14,CYPQly!$B93,0)/OFFSET(AnnualDataCVM!CJ$14,CYPQly!$B93,0))</f>
        <v>4905.7311361665224</v>
      </c>
      <c r="CK93" s="18">
        <f ca="1">IF(ISERROR(QuarterlyDataCVM!CK93*OFFSET(AnnualDataCP!CK$14,CYPQly!$B93,0)/OFFSET(AnnualDataCVM!CK$14,CYPQly!$B93,0)),"",QuarterlyDataCVM!CK93*OFFSET(AnnualDataCP!CK$14,CYPQly!$B93,0)/OFFSET(AnnualDataCVM!CK$14,CYPQly!$B93,0))</f>
        <v>1566.010152284264</v>
      </c>
      <c r="CL93" s="18">
        <f ca="1">IF(ISERROR(QuarterlyDataCVM!CL93*OFFSET(AnnualDataCP!CL$14,CYPQly!$B93,0)/OFFSET(AnnualDataCVM!CL$14,CYPQly!$B93,0)),"",QuarterlyDataCVM!CL93*OFFSET(AnnualDataCP!CL$14,CYPQly!$B93,0)/OFFSET(AnnualDataCVM!CL$14,CYPQly!$B93,0))</f>
        <v>3339</v>
      </c>
      <c r="CM93" s="18">
        <f ca="1">IF(ISERROR(QuarterlyDataCVM!CM93*OFFSET(AnnualDataCP!CM$14,CYPQly!$B93,0)/OFFSET(AnnualDataCVM!CM$14,CYPQly!$B93,0)),"",QuarterlyDataCVM!CM93*OFFSET(AnnualDataCP!CM$14,CYPQly!$B93,0)/OFFSET(AnnualDataCVM!CM$14,CYPQly!$B93,0))</f>
        <v>1785.4656144306653</v>
      </c>
      <c r="CN93" s="18">
        <f ca="1">IF(ISERROR(QuarterlyDataCVM!CN93*OFFSET(AnnualDataCP!CN$14,CYPQly!$B93,0)/OFFSET(AnnualDataCVM!CN$14,CYPQly!$B93,0)),"",QuarterlyDataCVM!CN93*OFFSET(AnnualDataCP!CN$14,CYPQly!$B93,0)/OFFSET(AnnualDataCVM!CN$14,CYPQly!$B93,0))</f>
        <v>1524.2446054254008</v>
      </c>
      <c r="CO93" s="18">
        <f ca="1">IF(ISERROR(QuarterlyDataCVM!CO93*OFFSET(AnnualDataCP!CO$14,CYPQly!$B93,0)/OFFSET(AnnualDataCVM!CO$14,CYPQly!$B93,0)),"",QuarterlyDataCVM!CO93*OFFSET(AnnualDataCP!CO$14,CYPQly!$B93,0)/OFFSET(AnnualDataCVM!CO$14,CYPQly!$B93,0))</f>
        <v>26.914826498422713</v>
      </c>
      <c r="CP93" s="18">
        <f ca="1">IF(ISERROR(QuarterlyDataCVM!CP93*OFFSET(AnnualDataCP!CP$14,CYPQly!$B93,0)/OFFSET(AnnualDataCVM!CP$14,CYPQly!$B93,0)),"",QuarterlyDataCVM!CP93*OFFSET(AnnualDataCP!CP$14,CYPQly!$B93,0)/OFFSET(AnnualDataCVM!CP$14,CYPQly!$B93,0))</f>
        <v>20457.211045614924</v>
      </c>
      <c r="CQ93" s="18">
        <f ca="1">IF(ISERROR(QuarterlyDataCVM!CQ93*OFFSET(AnnualDataCP!CQ$14,CYPQly!$B93,0)/OFFSET(AnnualDataCVM!CQ$14,CYPQly!$B93,0)),"",QuarterlyDataCVM!CQ93*OFFSET(AnnualDataCP!CQ$14,CYPQly!$B93,0)/OFFSET(AnnualDataCVM!CQ$14,CYPQly!$B93,0))</f>
        <v>6635.6818195575197</v>
      </c>
      <c r="CR93" s="18">
        <f ca="1">IF(ISERROR(QuarterlyDataCVM!CR93*OFFSET(AnnualDataCP!CR$14,CYPQly!$B93,0)/OFFSET(AnnualDataCVM!CR$14,CYPQly!$B93,0)),"",QuarterlyDataCVM!CR93*OFFSET(AnnualDataCP!CR$14,CYPQly!$B93,0)/OFFSET(AnnualDataCVM!CR$14,CYPQly!$B93,0))</f>
        <v>4419.1046172472625</v>
      </c>
      <c r="CS93" s="18">
        <f ca="1">IF(ISERROR(QuarterlyDataCVM!CS93*OFFSET(AnnualDataCP!CS$14,CYPQly!$B93,0)/OFFSET(AnnualDataCVM!CS$14,CYPQly!$B93,0)),"",QuarterlyDataCVM!CS93*OFFSET(AnnualDataCP!CS$14,CYPQly!$B93,0)/OFFSET(AnnualDataCVM!CS$14,CYPQly!$B93,0))</f>
        <v>9402.5505718822642</v>
      </c>
      <c r="CT93" s="18">
        <f ca="1">IF(ISERROR(QuarterlyDataCVM!CT93*OFFSET(AnnualDataCP!CT$14,CYPQly!$B93,0)/OFFSET(AnnualDataCVM!CT$14,CYPQly!$B93,0)),"",QuarterlyDataCVM!CT93*OFFSET(AnnualDataCP!CT$14,CYPQly!$B93,0)/OFFSET(AnnualDataCVM!CT$14,CYPQly!$B93,0))</f>
        <v>276558.35879468307</v>
      </c>
      <c r="CU93" s="18">
        <f ca="1">IF(ISERROR(QuarterlyDataCVM!CU93*OFFSET(AnnualDataCP!CU$14,CYPQly!$B93,0)/OFFSET(AnnualDataCVM!CU$14,CYPQly!$B93,0)),"",QuarterlyDataCVM!CU93*OFFSET(AnnualDataCP!CU$14,CYPQly!$B93,0)/OFFSET(AnnualDataCVM!CU$14,CYPQly!$B93,0))</f>
        <v>61163.234125155308</v>
      </c>
      <c r="CV93" s="18">
        <f ca="1">IF(ISERROR(QuarterlyDataCVM!CV93*OFFSET(AnnualDataCP!CV$14,CYPQly!$B93,0)/OFFSET(AnnualDataCVM!CV$14,CYPQly!$B93,0)),"",QuarterlyDataCVM!CV93*OFFSET(AnnualDataCP!CV$14,CYPQly!$B93,0)/OFFSET(AnnualDataCVM!CV$14,CYPQly!$B93,0))</f>
        <v>39027.930811642516</v>
      </c>
      <c r="CW93" s="18">
        <f ca="1">IF(ISERROR(QuarterlyDataCVM!CW93*OFFSET(AnnualDataCP!CW$14,CYPQly!$B93,0)/OFFSET(AnnualDataCVM!CW$14,CYPQly!$B93,0)),"",QuarterlyDataCVM!CW93*OFFSET(AnnualDataCP!CW$14,CYPQly!$B93,0)/OFFSET(AnnualDataCVM!CW$14,CYPQly!$B93,0))</f>
        <v>5336.338289962825</v>
      </c>
      <c r="CX93" s="18">
        <f ca="1">IF(ISERROR(QuarterlyDataCVM!CX93*OFFSET(AnnualDataCP!CX$14,CYPQly!$B93,0)/OFFSET(AnnualDataCVM!CX$14,CYPQly!$B93,0)),"",QuarterlyDataCVM!CX93*OFFSET(AnnualDataCP!CX$14,CYPQly!$B93,0)/OFFSET(AnnualDataCVM!CX$14,CYPQly!$B93,0))</f>
        <v>13961.103443059994</v>
      </c>
      <c r="CY93" s="18">
        <f ca="1">IF(ISERROR(QuarterlyDataCVM!CY93*OFFSET(AnnualDataCP!CY$14,CYPQly!$B93,0)/OFFSET(AnnualDataCVM!CY$14,CYPQly!$B93,0)),"",QuarterlyDataCVM!CY93*OFFSET(AnnualDataCP!CY$14,CYPQly!$B93,0)/OFFSET(AnnualDataCVM!CY$14,CYPQly!$B93,0))</f>
        <v>19727.917601524354</v>
      </c>
      <c r="CZ93" s="18">
        <f ca="1">IF(ISERROR(QuarterlyDataCVM!CZ93*OFFSET(AnnualDataCP!CZ$14,CYPQly!$B93,0)/OFFSET(AnnualDataCVM!CZ$14,CYPQly!$B93,0)),"",QuarterlyDataCVM!CZ93*OFFSET(AnnualDataCP!CZ$14,CYPQly!$B93,0)/OFFSET(AnnualDataCVM!CZ$14,CYPQly!$B93,0))</f>
        <v>13870.267152905904</v>
      </c>
      <c r="DA93" s="18">
        <f ca="1">IF(ISERROR(QuarterlyDataCVM!DA93*OFFSET(AnnualDataCP!DA$14,CYPQly!$B93,0)/OFFSET(AnnualDataCVM!DA$14,CYPQly!$B93,0)),"",QuarterlyDataCVM!DA93*OFFSET(AnnualDataCP!DA$14,CYPQly!$B93,0)/OFFSET(AnnualDataCVM!DA$14,CYPQly!$B93,0))</f>
        <v>5650.3433291167494</v>
      </c>
      <c r="DB93" s="18">
        <f ca="1">IF(ISERROR(QuarterlyDataCVM!DB93*OFFSET(AnnualDataCP!DB$14,CYPQly!$B93,0)/OFFSET(AnnualDataCVM!DB$14,CYPQly!$B93,0)),"",QuarterlyDataCVM!DB93*OFFSET(AnnualDataCP!DB$14,CYPQly!$B93,0)/OFFSET(AnnualDataCVM!DB$14,CYPQly!$B93,0))</f>
        <v>853.07777470246333</v>
      </c>
      <c r="DC93" s="18">
        <f ca="1">IF(ISERROR(QuarterlyDataCVM!DC93*OFFSET(AnnualDataCP!DC$14,CYPQly!$B93,0)/OFFSET(AnnualDataCVM!DC$14,CYPQly!$B93,0)),"",QuarterlyDataCVM!DC93*OFFSET(AnnualDataCP!DC$14,CYPQly!$B93,0)/OFFSET(AnnualDataCVM!DC$14,CYPQly!$B93,0))</f>
        <v>4797.1355281675123</v>
      </c>
      <c r="DD93" s="18">
        <f ca="1">IF(ISERROR(QuarterlyDataCVM!DD93*OFFSET(AnnualDataCP!DD$14,CYPQly!$B93,0)/OFFSET(AnnualDataCVM!DD$14,CYPQly!$B93,0)),"",QuarterlyDataCVM!DD93*OFFSET(AnnualDataCP!DD$14,CYPQly!$B93,0)/OFFSET(AnnualDataCVM!DD$14,CYPQly!$B93,0))</f>
        <v>1026.4569112627987</v>
      </c>
      <c r="DE93" s="18">
        <f ca="1">IF(ISERROR(QuarterlyDataCVM!DE93*OFFSET(AnnualDataCP!DE$14,CYPQly!$B93,0)/OFFSET(AnnualDataCVM!DE$14,CYPQly!$B93,0)),"",QuarterlyDataCVM!DE93*OFFSET(AnnualDataCP!DE$14,CYPQly!$B93,0)/OFFSET(AnnualDataCVM!DE$14,CYPQly!$B93,0))</f>
        <v>719.97284822155848</v>
      </c>
      <c r="DF93" s="18">
        <f ca="1">IF(ISERROR(QuarterlyDataCVM!DF93*OFFSET(AnnualDataCP!DF$14,CYPQly!$B93,0)/OFFSET(AnnualDataCVM!DF$14,CYPQly!$B93,0)),"",QuarterlyDataCVM!DF93*OFFSET(AnnualDataCP!DF$14,CYPQly!$B93,0)/OFFSET(AnnualDataCVM!DF$14,CYPQly!$B93,0))</f>
        <v>4058.9583373987707</v>
      </c>
      <c r="DG93" s="18">
        <f ca="1">IF(ISERROR(QuarterlyDataCVM!DG93*OFFSET(AnnualDataCP!DG$14,CYPQly!$B93,0)/OFFSET(AnnualDataCVM!DG$14,CYPQly!$B93,0)),"",QuarterlyDataCVM!DG93*OFFSET(AnnualDataCP!DG$14,CYPQly!$B93,0)/OFFSET(AnnualDataCVM!DG$14,CYPQly!$B93,0))</f>
        <v>2401.5990220048898</v>
      </c>
      <c r="DH93" s="18">
        <f ca="1">IF(ISERROR(QuarterlyDataCVM!DH93*OFFSET(AnnualDataCP!DH$14,CYPQly!$B93,0)/OFFSET(AnnualDataCVM!DH$14,CYPQly!$B93,0)),"",QuarterlyDataCVM!DH93*OFFSET(AnnualDataCP!DH$14,CYPQly!$B93,0)/OFFSET(AnnualDataCVM!DH$14,CYPQly!$B93,0))</f>
        <v>8279.5987385493318</v>
      </c>
      <c r="DI93" s="18">
        <f ca="1">IF(ISERROR(QuarterlyDataCVM!DI93*OFFSET(AnnualDataCP!DI$14,CYPQly!$B93,0)/OFFSET(AnnualDataCVM!DI$14,CYPQly!$B93,0)),"",QuarterlyDataCVM!DI93*OFFSET(AnnualDataCP!DI$14,CYPQly!$B93,0)/OFFSET(AnnualDataCVM!DI$14,CYPQly!$B93,0))</f>
        <v>1946.1190937940762</v>
      </c>
      <c r="DJ93" s="18">
        <f ca="1">IF(ISERROR(QuarterlyDataCVM!DJ93*OFFSET(AnnualDataCP!DJ$14,CYPQly!$B93,0)/OFFSET(AnnualDataCVM!DJ$14,CYPQly!$B93,0)),"",QuarterlyDataCVM!DJ93*OFFSET(AnnualDataCP!DJ$14,CYPQly!$B93,0)/OFFSET(AnnualDataCVM!DJ$14,CYPQly!$B93,0))</f>
        <v>6335.1517247219554</v>
      </c>
      <c r="DK93" s="18">
        <f ca="1">IF(ISERROR(QuarterlyDataCVM!DK93*OFFSET(AnnualDataCP!DK$14,CYPQly!$B93,0)/OFFSET(AnnualDataCVM!DK$14,CYPQly!$B93,0)),"",QuarterlyDataCVM!DK93*OFFSET(AnnualDataCP!DK$14,CYPQly!$B93,0)/OFFSET(AnnualDataCVM!DK$14,CYPQly!$B93,0))</f>
        <v>21885.104963175716</v>
      </c>
      <c r="DL93" s="18">
        <f ca="1">IF(ISERROR(QuarterlyDataCVM!DL93*OFFSET(AnnualDataCP!DL$14,CYPQly!$B93,0)/OFFSET(AnnualDataCVM!DL$14,CYPQly!$B93,0)),"",QuarterlyDataCVM!DL93*OFFSET(AnnualDataCP!DL$14,CYPQly!$B93,0)/OFFSET(AnnualDataCVM!DL$14,CYPQly!$B93,0))</f>
        <v>6180.5450191570881</v>
      </c>
      <c r="DM93" s="18">
        <f ca="1">IF(ISERROR(QuarterlyDataCVM!DM93*OFFSET(AnnualDataCP!DM$14,CYPQly!$B93,0)/OFFSET(AnnualDataCVM!DM$14,CYPQly!$B93,0)),"",QuarterlyDataCVM!DM93*OFFSET(AnnualDataCP!DM$14,CYPQly!$B93,0)/OFFSET(AnnualDataCVM!DM$14,CYPQly!$B93,0))</f>
        <v>2403.6806099907362</v>
      </c>
      <c r="DN93" s="18">
        <f ca="1">IF(ISERROR(QuarterlyDataCVM!DN93*OFFSET(AnnualDataCP!DN$14,CYPQly!$B93,0)/OFFSET(AnnualDataCVM!DN$14,CYPQly!$B93,0)),"",QuarterlyDataCVM!DN93*OFFSET(AnnualDataCP!DN$14,CYPQly!$B93,0)/OFFSET(AnnualDataCVM!DN$14,CYPQly!$B93,0))</f>
        <v>3777.6281467480026</v>
      </c>
      <c r="DO93" s="18">
        <f ca="1">IF(ISERROR(QuarterlyDataCVM!DO93*OFFSET(AnnualDataCP!DO$14,CYPQly!$B93,0)/OFFSET(AnnualDataCVM!DO$14,CYPQly!$B93,0)),"",QuarterlyDataCVM!DO93*OFFSET(AnnualDataCP!DO$14,CYPQly!$B93,0)/OFFSET(AnnualDataCVM!DO$14,CYPQly!$B93,0))</f>
        <v>2117.5789973114029</v>
      </c>
      <c r="DP93" s="18">
        <f ca="1">IF(ISERROR(QuarterlyDataCVM!DP93*OFFSET(AnnualDataCP!DP$14,CYPQly!$B93,0)/OFFSET(AnnualDataCVM!DP$14,CYPQly!$B93,0)),"",QuarterlyDataCVM!DP93*OFFSET(AnnualDataCP!DP$14,CYPQly!$B93,0)/OFFSET(AnnualDataCVM!DP$14,CYPQly!$B93,0))</f>
        <v>1662.0805369127518</v>
      </c>
      <c r="DQ93" s="18">
        <f ca="1">IF(ISERROR(QuarterlyDataCVM!DQ93*OFFSET(AnnualDataCP!DQ$14,CYPQly!$B93,0)/OFFSET(AnnualDataCVM!DQ$14,CYPQly!$B93,0)),"",QuarterlyDataCVM!DQ93*OFFSET(AnnualDataCP!DQ$14,CYPQly!$B93,0)/OFFSET(AnnualDataCVM!DQ$14,CYPQly!$B93,0))</f>
        <v>6854.1910779408026</v>
      </c>
      <c r="DR93" s="18">
        <f ca="1">IF(ISERROR(QuarterlyDataCVM!DR93*OFFSET(AnnualDataCP!DR$14,CYPQly!$B93,0)/OFFSET(AnnualDataCVM!DR$14,CYPQly!$B93,0)),"",QuarterlyDataCVM!DR93*OFFSET(AnnualDataCP!DR$14,CYPQly!$B93,0)/OFFSET(AnnualDataCVM!DR$14,CYPQly!$B93,0))</f>
        <v>6854.1910779408026</v>
      </c>
      <c r="DS93" s="18">
        <f ca="1">IF(ISERROR(QuarterlyDataCVM!DS93*OFFSET(AnnualDataCP!DS$14,CYPQly!$B93,0)/OFFSET(AnnualDataCVM!DS$14,CYPQly!$B93,0)),"",QuarterlyDataCVM!DS93*OFFSET(AnnualDataCP!DS$14,CYPQly!$B93,0)/OFFSET(AnnualDataCVM!DS$14,CYPQly!$B93,0))</f>
        <v>8851.5611650485444</v>
      </c>
      <c r="DT93" s="18">
        <f ca="1">IF(ISERROR(QuarterlyDataCVM!DT93*OFFSET(AnnualDataCP!DT$14,CYPQly!$B93,0)/OFFSET(AnnualDataCVM!DT$14,CYPQly!$B93,0)),"",QuarterlyDataCVM!DT93*OFFSET(AnnualDataCP!DT$14,CYPQly!$B93,0)/OFFSET(AnnualDataCVM!DT$14,CYPQly!$B93,0))</f>
        <v>7358.2906233062331</v>
      </c>
      <c r="DU93" s="18">
        <f ca="1">IF(ISERROR(QuarterlyDataCVM!DU93*OFFSET(AnnualDataCP!DU$14,CYPQly!$B93,0)/OFFSET(AnnualDataCVM!DU$14,CYPQly!$B93,0)),"",QuarterlyDataCVM!DU93*OFFSET(AnnualDataCP!DU$14,CYPQly!$B93,0)/OFFSET(AnnualDataCVM!DU$14,CYPQly!$B93,0))</f>
        <v>1493.7196184155953</v>
      </c>
      <c r="DV93" s="18">
        <f ca="1">IF(ISERROR(QuarterlyDataCVM!DV93*OFFSET(AnnualDataCP!DV$14,CYPQly!$B93,0)/OFFSET(AnnualDataCVM!DV$14,CYPQly!$B93,0)),"",QuarterlyDataCVM!DV93*OFFSET(AnnualDataCP!DV$14,CYPQly!$B93,0)/OFFSET(AnnualDataCVM!DV$14,CYPQly!$B93,0))</f>
        <v>29440.904541566764</v>
      </c>
      <c r="DW93" s="18">
        <f ca="1">IF(ISERROR(QuarterlyDataCVM!DW93*OFFSET(AnnualDataCP!DW$14,CYPQly!$B93,0)/OFFSET(AnnualDataCVM!DW$14,CYPQly!$B93,0)),"",QuarterlyDataCVM!DW93*OFFSET(AnnualDataCP!DW$14,CYPQly!$B93,0)/OFFSET(AnnualDataCVM!DW$14,CYPQly!$B93,0))</f>
        <v>18527.751154139758</v>
      </c>
      <c r="DX93" s="18">
        <f ca="1">IF(ISERROR(QuarterlyDataCVM!DX93*OFFSET(AnnualDataCP!DX$14,CYPQly!$B93,0)/OFFSET(AnnualDataCVM!DX$14,CYPQly!$B93,0)),"",QuarterlyDataCVM!DX93*OFFSET(AnnualDataCP!DX$14,CYPQly!$B93,0)/OFFSET(AnnualDataCVM!DX$14,CYPQly!$B93,0))</f>
        <v>6073.5640863467615</v>
      </c>
      <c r="DY93" s="18">
        <f ca="1">IF(ISERROR(QuarterlyDataCVM!DY93*OFFSET(AnnualDataCP!DY$14,CYPQly!$B93,0)/OFFSET(AnnualDataCVM!DY$14,CYPQly!$B93,0)),"",QuarterlyDataCVM!DY93*OFFSET(AnnualDataCP!DY$14,CYPQly!$B93,0)/OFFSET(AnnualDataCVM!DY$14,CYPQly!$B93,0))</f>
        <v>6073.6483788466294</v>
      </c>
      <c r="DZ93" s="18" t="str">
        <f ca="1">IF(ISERROR(QuarterlyDataCVM!DZ93*OFFSET(AnnualDataCP!DZ$14,CYPQly!$B93,0)/OFFSET(AnnualDataCVM!DZ$14,CYPQly!$B93,0)),"",QuarterlyDataCVM!DZ93*OFFSET(AnnualDataCP!DZ$14,CYPQly!$B93,0)/OFFSET(AnnualDataCVM!DZ$14,CYPQly!$B93,0))</f>
        <v/>
      </c>
      <c r="EA93" s="18">
        <f ca="1">IF(ISERROR(QuarterlyDataCVM!EA93*OFFSET(AnnualDataCP!EA$14,CYPQly!$B93,0)/OFFSET(AnnualDataCVM!EA$14,CYPQly!$B93,0)),"",QuarterlyDataCVM!EA93*OFFSET(AnnualDataCP!EA$14,CYPQly!$B93,0)/OFFSET(AnnualDataCVM!EA$14,CYPQly!$B93,0))</f>
        <v>4812.75</v>
      </c>
      <c r="EB93" s="18">
        <f ca="1">IF(ISERROR(QuarterlyDataCVM!EB93*OFFSET(AnnualDataCP!EB$14,CYPQly!$B93,0)/OFFSET(AnnualDataCVM!EB$14,CYPQly!$B93,0)),"",QuarterlyDataCVM!EB93*OFFSET(AnnualDataCP!EB$14,CYPQly!$B93,0)/OFFSET(AnnualDataCVM!EB$14,CYPQly!$B93,0))</f>
        <v>44041.132866937827</v>
      </c>
      <c r="EC93" s="18">
        <f ca="1">IF(ISERROR(QuarterlyDataCVM!EC93*OFFSET(AnnualDataCP!EC$14,CYPQly!$B93,0)/OFFSET(AnnualDataCVM!EC$14,CYPQly!$B93,0)),"",QuarterlyDataCVM!EC93*OFFSET(AnnualDataCP!EC$14,CYPQly!$B93,0)/OFFSET(AnnualDataCVM!EC$14,CYPQly!$B93,0))</f>
        <v>44041.132866937827</v>
      </c>
      <c r="ED93" s="18">
        <f ca="1">IF(ISERROR(QuarterlyDataCVM!ED93*OFFSET(AnnualDataCP!ED$14,CYPQly!$B93,0)/OFFSET(AnnualDataCVM!ED$14,CYPQly!$B93,0)),"",QuarterlyDataCVM!ED93*OFFSET(AnnualDataCP!ED$14,CYPQly!$B93,0)/OFFSET(AnnualDataCVM!ED$14,CYPQly!$B93,0))</f>
        <v>9904.8867219365984</v>
      </c>
      <c r="EE93" s="18">
        <f ca="1">IF(ISERROR(QuarterlyDataCVM!EE93*OFFSET(AnnualDataCP!EE$14,CYPQly!$B93,0)/OFFSET(AnnualDataCVM!EE$14,CYPQly!$B93,0)),"",QuarterlyDataCVM!EE93*OFFSET(AnnualDataCP!EE$14,CYPQly!$B93,0)/OFFSET(AnnualDataCVM!EE$14,CYPQly!$B93,0))</f>
        <v>32967.7330964016</v>
      </c>
      <c r="EF93" s="18">
        <f ca="1">IF(ISERROR(QuarterlyDataCVM!EF93*OFFSET(AnnualDataCP!EF$14,CYPQly!$B93,0)/OFFSET(AnnualDataCVM!EF$14,CYPQly!$B93,0)),"",QuarterlyDataCVM!EF93*OFFSET(AnnualDataCP!EF$14,CYPQly!$B93,0)/OFFSET(AnnualDataCVM!EF$14,CYPQly!$B93,0))</f>
        <v>1168.7337662337663</v>
      </c>
      <c r="EG93" s="18">
        <f ca="1">IF(ISERROR(QuarterlyDataCVM!EG93*OFFSET(AnnualDataCP!EG$14,CYPQly!$B93,0)/OFFSET(AnnualDataCVM!EG$14,CYPQly!$B93,0)),"",QuarterlyDataCVM!EG93*OFFSET(AnnualDataCP!EG$14,CYPQly!$B93,0)/OFFSET(AnnualDataCVM!EG$14,CYPQly!$B93,0))</f>
        <v>38758.451606222981</v>
      </c>
      <c r="EH93" s="18">
        <f ca="1">IF(ISERROR(QuarterlyDataCVM!EH93*OFFSET(AnnualDataCP!EH$14,CYPQly!$B93,0)/OFFSET(AnnualDataCVM!EH$14,CYPQly!$B93,0)),"",QuarterlyDataCVM!EH93*OFFSET(AnnualDataCP!EH$14,CYPQly!$B93,0)/OFFSET(AnnualDataCVM!EH$14,CYPQly!$B93,0))</f>
        <v>24614.858341691059</v>
      </c>
      <c r="EI93" s="18">
        <f ca="1">IF(ISERROR(QuarterlyDataCVM!EI93*OFFSET(AnnualDataCP!EI$14,CYPQly!$B93,0)/OFFSET(AnnualDataCVM!EI$14,CYPQly!$B93,0)),"",QuarterlyDataCVM!EI93*OFFSET(AnnualDataCP!EI$14,CYPQly!$B93,0)/OFFSET(AnnualDataCVM!EI$14,CYPQly!$B93,0))</f>
        <v>17136.879735110928</v>
      </c>
      <c r="EJ93" s="18">
        <f ca="1">IF(ISERROR(QuarterlyDataCVM!EJ93*OFFSET(AnnualDataCP!EJ$14,CYPQly!$B93,0)/OFFSET(AnnualDataCVM!EJ$14,CYPQly!$B93,0)),"",QuarterlyDataCVM!EJ93*OFFSET(AnnualDataCP!EJ$14,CYPQly!$B93,0)/OFFSET(AnnualDataCVM!EJ$14,CYPQly!$B93,0))</f>
        <v>12467.804463665148</v>
      </c>
      <c r="EK93" s="18">
        <f ca="1">IF(ISERROR(QuarterlyDataCVM!EK93*OFFSET(AnnualDataCP!EK$14,CYPQly!$B93,0)/OFFSET(AnnualDataCVM!EK$14,CYPQly!$B93,0)),"",QuarterlyDataCVM!EK93*OFFSET(AnnualDataCP!EK$14,CYPQly!$B93,0)/OFFSET(AnnualDataCVM!EK$14,CYPQly!$B93,0))</f>
        <v>8435.0289122807026</v>
      </c>
      <c r="EL93" s="18">
        <f ca="1">IF(ISERROR(QuarterlyDataCVM!EL93*OFFSET(AnnualDataCP!EL$14,CYPQly!$B93,0)/OFFSET(AnnualDataCVM!EL$14,CYPQly!$B93,0)),"",QuarterlyDataCVM!EL93*OFFSET(AnnualDataCP!EL$14,CYPQly!$B93,0)/OFFSET(AnnualDataCVM!EL$14,CYPQly!$B93,0))</f>
        <v>4861.6332416279292</v>
      </c>
      <c r="EM93" s="18">
        <f ca="1">IF(ISERROR(QuarterlyDataCVM!EM93*OFFSET(AnnualDataCP!EM$14,CYPQly!$B93,0)/OFFSET(AnnualDataCVM!EM$14,CYPQly!$B93,0)),"",QuarterlyDataCVM!EM93*OFFSET(AnnualDataCP!EM$14,CYPQly!$B93,0)/OFFSET(AnnualDataCVM!EM$14,CYPQly!$B93,0))</f>
        <v>3572.8278968199811</v>
      </c>
      <c r="EN93" s="18">
        <f ca="1">IF(ISERROR(QuarterlyDataCVM!EN93*OFFSET(AnnualDataCP!EN$14,CYPQly!$B93,0)/OFFSET(AnnualDataCVM!EN$14,CYPQly!$B93,0)),"",QuarterlyDataCVM!EN93*OFFSET(AnnualDataCP!EN$14,CYPQly!$B93,0)/OFFSET(AnnualDataCVM!EN$14,CYPQly!$B93,0))</f>
        <v>4030.2528819762124</v>
      </c>
      <c r="EO93" s="18">
        <f ca="1">IF(ISERROR(QuarterlyDataCVM!EO93*OFFSET(AnnualDataCP!EO$14,CYPQly!$B93,0)/OFFSET(AnnualDataCVM!EO$14,CYPQly!$B93,0)),"",QuarterlyDataCVM!EO93*OFFSET(AnnualDataCP!EO$14,CYPQly!$B93,0)/OFFSET(AnnualDataCVM!EO$14,CYPQly!$B93,0))</f>
        <v>4670.2729917473134</v>
      </c>
      <c r="EP93" s="18">
        <f ca="1">IF(ISERROR(QuarterlyDataCVM!EP93*OFFSET(AnnualDataCP!EP$14,CYPQly!$B93,0)/OFFSET(AnnualDataCVM!EP$14,CYPQly!$B93,0)),"",QuarterlyDataCVM!EP93*OFFSET(AnnualDataCP!EP$14,CYPQly!$B93,0)/OFFSET(AnnualDataCVM!EP$14,CYPQly!$B93,0))</f>
        <v>2843.1075426891325</v>
      </c>
      <c r="EQ93" s="18">
        <f ca="1">IF(ISERROR(QuarterlyDataCVM!EQ93*OFFSET(AnnualDataCP!EQ$14,CYPQly!$B93,0)/OFFSET(AnnualDataCVM!EQ$14,CYPQly!$B93,0)),"",QuarterlyDataCVM!EQ93*OFFSET(AnnualDataCP!EQ$14,CYPQly!$B93,0)/OFFSET(AnnualDataCVM!EQ$14,CYPQly!$B93,0))</f>
        <v>2843.1075426891325</v>
      </c>
      <c r="ER93" s="18">
        <f ca="1">IF(ISERROR(QuarterlyDataCVM!ER93*OFFSET(AnnualDataCP!ER$14,CYPQly!$B93,0)/OFFSET(AnnualDataCVM!ER$14,CYPQly!$B93,0)),"",QuarterlyDataCVM!ER93*OFFSET(AnnualDataCP!ER$14,CYPQly!$B93,0)/OFFSET(AnnualDataCVM!ER$14,CYPQly!$B93,0))</f>
        <v>4636.092360489406</v>
      </c>
      <c r="ES93" s="18">
        <f ca="1">IF(ISERROR(QuarterlyDataCVM!ES93*OFFSET(AnnualDataCP!ES$14,CYPQly!$B93,0)/OFFSET(AnnualDataCVM!ES$14,CYPQly!$B93,0)),"",QuarterlyDataCVM!ES93*OFFSET(AnnualDataCP!ES$14,CYPQly!$B93,0)/OFFSET(AnnualDataCVM!ES$14,CYPQly!$B93,0))</f>
        <v>2578.7250786988457</v>
      </c>
      <c r="ET93" s="18">
        <f ca="1">IF(ISERROR(QuarterlyDataCVM!ET93*OFFSET(AnnualDataCP!ET$14,CYPQly!$B93,0)/OFFSET(AnnualDataCVM!ET$14,CYPQly!$B93,0)),"",QuarterlyDataCVM!ET93*OFFSET(AnnualDataCP!ET$14,CYPQly!$B93,0)/OFFSET(AnnualDataCVM!ET$14,CYPQly!$B93,0))</f>
        <v>2057.3437177871951</v>
      </c>
      <c r="EU93" s="18">
        <f ca="1">IF(ISERROR(QuarterlyDataCVM!EU93*OFFSET(AnnualDataCP!EU$14,CYPQly!$B93,0)/OFFSET(AnnualDataCVM!EU$14,CYPQly!$B93,0)),"",QuarterlyDataCVM!EU93*OFFSET(AnnualDataCP!EU$14,CYPQly!$B93,0)/OFFSET(AnnualDataCVM!EU$14,CYPQly!$B93,0))</f>
        <v>1473.9551746868819</v>
      </c>
      <c r="EV93" s="18">
        <f ca="1">IF(ISERROR(QuarterlyDataCVM!EV93*OFFSET(AnnualDataCP!EV$14,CYPQly!$B93,0)/OFFSET(AnnualDataCVM!EV$14,CYPQly!$B93,0)),"",QuarterlyDataCVM!EV93*OFFSET(AnnualDataCP!EV$14,CYPQly!$B93,0)/OFFSET(AnnualDataCVM!EV$14,CYPQly!$B93,0))</f>
        <v>584.913140311804</v>
      </c>
      <c r="EW93" s="18">
        <f ca="1">IF(ISERROR(QuarterlyDataCVM!EW93*OFFSET(AnnualDataCP!EW$14,CYPQly!$B93,0)/OFFSET(AnnualDataCVM!EW$14,CYPQly!$B93,0)),"",QuarterlyDataCVM!EW93*OFFSET(AnnualDataCP!EW$14,CYPQly!$B93,0)/OFFSET(AnnualDataCVM!EW$14,CYPQly!$B93,0))</f>
        <v>14140.018060886947</v>
      </c>
      <c r="EX93" s="18">
        <f ca="1">IF(ISERROR(QuarterlyDataCVM!EX93*OFFSET(AnnualDataCP!EX$14,CYPQly!$B93,0)/OFFSET(AnnualDataCVM!EX$14,CYPQly!$B93,0)),"",QuarterlyDataCVM!EX93*OFFSET(AnnualDataCP!EX$14,CYPQly!$B93,0)/OFFSET(AnnualDataCVM!EX$14,CYPQly!$B93,0))</f>
        <v>3312.4126074498568</v>
      </c>
      <c r="EY93" s="18">
        <f ca="1">IF(ISERROR(QuarterlyDataCVM!EY93*OFFSET(AnnualDataCP!EY$14,CYPQly!$B93,0)/OFFSET(AnnualDataCVM!EY$14,CYPQly!$B93,0)),"",QuarterlyDataCVM!EY93*OFFSET(AnnualDataCP!EY$14,CYPQly!$B93,0)/OFFSET(AnnualDataCVM!EY$14,CYPQly!$B93,0))</f>
        <v>4278.4319136172762</v>
      </c>
      <c r="EZ93" s="18">
        <f ca="1">IF(ISERROR(QuarterlyDataCVM!EZ93*OFFSET(AnnualDataCP!EZ$14,CYPQly!$B93,0)/OFFSET(AnnualDataCVM!EZ$14,CYPQly!$B93,0)),"",QuarterlyDataCVM!EZ93*OFFSET(AnnualDataCP!EZ$14,CYPQly!$B93,0)/OFFSET(AnnualDataCVM!EZ$14,CYPQly!$B93,0))</f>
        <v>1249.2763794772507</v>
      </c>
      <c r="FA93" s="18">
        <f ca="1">IF(ISERROR(QuarterlyDataCVM!FA93*OFFSET(AnnualDataCP!FA$14,CYPQly!$B93,0)/OFFSET(AnnualDataCVM!FA$14,CYPQly!$B93,0)),"",QuarterlyDataCVM!FA93*OFFSET(AnnualDataCP!FA$14,CYPQly!$B93,0)/OFFSET(AnnualDataCVM!FA$14,CYPQly!$B93,0))</f>
        <v>5302.8778510298516</v>
      </c>
      <c r="FB93" s="18">
        <f ca="1">IF(ISERROR(QuarterlyDataCVM!FB93*OFFSET(AnnualDataCP!FB$14,CYPQly!$B93,0)/OFFSET(AnnualDataCVM!FB$14,CYPQly!$B93,0)),"",QuarterlyDataCVM!FB93*OFFSET(AnnualDataCP!FB$14,CYPQly!$B93,0)/OFFSET(AnnualDataCVM!FB$14,CYPQly!$B93,0))</f>
        <v>585.01801424382074</v>
      </c>
      <c r="FC93" s="18">
        <f ca="1">IF(ISERROR(QuarterlyDataCVM!FC93*OFFSET(AnnualDataCP!FC$14,CYPQly!$B93,0)/OFFSET(AnnualDataCVM!FC$14,CYPQly!$B93,0)),"",QuarterlyDataCVM!FC93*OFFSET(AnnualDataCP!FC$14,CYPQly!$B93,0)/OFFSET(AnnualDataCVM!FC$14,CYPQly!$B93,0))</f>
        <v>1622.2623311655827</v>
      </c>
      <c r="FD93" s="18">
        <f ca="1">IF(ISERROR(QuarterlyDataCVM!FD93*OFFSET(AnnualDataCP!FD$14,CYPQly!$B93,0)/OFFSET(AnnualDataCVM!FD$14,CYPQly!$B93,0)),"",QuarterlyDataCVM!FD93*OFFSET(AnnualDataCP!FD$14,CYPQly!$B93,0)/OFFSET(AnnualDataCVM!FD$14,CYPQly!$B93,0))</f>
        <v>3095.3310556079173</v>
      </c>
      <c r="FE93" s="18">
        <f ca="1">IF(ISERROR(QuarterlyDataCVM!FE93*OFFSET(AnnualDataCP!FE$14,CYPQly!$B93,0)/OFFSET(AnnualDataCVM!FE$14,CYPQly!$B93,0)),"",QuarterlyDataCVM!FE93*OFFSET(AnnualDataCP!FE$14,CYPQly!$B93,0)/OFFSET(AnnualDataCVM!FE$14,CYPQly!$B93,0))</f>
        <v>69641.767239390261</v>
      </c>
      <c r="FF93" s="18">
        <f ca="1">IF(ISERROR(QuarterlyDataCVM!FF93*OFFSET(AnnualDataCP!FF$14,CYPQly!$B93,0)/OFFSET(AnnualDataCVM!FF$14,CYPQly!$B93,0)),"",QuarterlyDataCVM!FF93*OFFSET(AnnualDataCP!FF$14,CYPQly!$B93,0)/OFFSET(AnnualDataCVM!FF$14,CYPQly!$B93,0))</f>
        <v>20384.674449470967</v>
      </c>
      <c r="FG93" s="18">
        <f ca="1">IF(ISERROR(QuarterlyDataCVM!FG93*OFFSET(AnnualDataCP!FG$14,CYPQly!$B93,0)/OFFSET(AnnualDataCVM!FG$14,CYPQly!$B93,0)),"",QuarterlyDataCVM!FG93*OFFSET(AnnualDataCP!FG$14,CYPQly!$B93,0)/OFFSET(AnnualDataCVM!FG$14,CYPQly!$B93,0))</f>
        <v>20384.674449470967</v>
      </c>
      <c r="FH93" s="18">
        <f ca="1">IF(ISERROR(QuarterlyDataCVM!FH93*OFFSET(AnnualDataCP!FH$14,CYPQly!$B93,0)/OFFSET(AnnualDataCVM!FH$14,CYPQly!$B93,0)),"",QuarterlyDataCVM!FH93*OFFSET(AnnualDataCP!FH$14,CYPQly!$B93,0)/OFFSET(AnnualDataCVM!FH$14,CYPQly!$B93,0))</f>
        <v>23087.240844417847</v>
      </c>
      <c r="FI93" s="18">
        <f ca="1">IF(ISERROR(QuarterlyDataCVM!FI93*OFFSET(AnnualDataCP!FI$14,CYPQly!$B93,0)/OFFSET(AnnualDataCVM!FI$14,CYPQly!$B93,0)),"",QuarterlyDataCVM!FI93*OFFSET(AnnualDataCP!FI$14,CYPQly!$B93,0)/OFFSET(AnnualDataCVM!FI$14,CYPQly!$B93,0))</f>
        <v>23087.240844417847</v>
      </c>
      <c r="FJ93" s="18">
        <f ca="1">IF(ISERROR(QuarterlyDataCVM!FJ93*OFFSET(AnnualDataCP!FJ$14,CYPQly!$B93,0)/OFFSET(AnnualDataCVM!FJ$14,CYPQly!$B93,0)),"",QuarterlyDataCVM!FJ93*OFFSET(AnnualDataCP!FJ$14,CYPQly!$B93,0)/OFFSET(AnnualDataCVM!FJ$14,CYPQly!$B93,0))</f>
        <v>26169.229022993448</v>
      </c>
      <c r="FK93" s="18">
        <f ca="1">IF(ISERROR(QuarterlyDataCVM!FK93*OFFSET(AnnualDataCP!FK$14,CYPQly!$B93,0)/OFFSET(AnnualDataCVM!FK$14,CYPQly!$B93,0)),"",QuarterlyDataCVM!FK93*OFFSET(AnnualDataCP!FK$14,CYPQly!$B93,0)/OFFSET(AnnualDataCVM!FK$14,CYPQly!$B93,0))</f>
        <v>18714.865443782372</v>
      </c>
      <c r="FL93" s="18">
        <f ca="1">IF(ISERROR(QuarterlyDataCVM!FL93*OFFSET(AnnualDataCP!FL$14,CYPQly!$B93,0)/OFFSET(AnnualDataCVM!FL$14,CYPQly!$B93,0)),"",QuarterlyDataCVM!FL93*OFFSET(AnnualDataCP!FL$14,CYPQly!$B93,0)/OFFSET(AnnualDataCVM!FL$14,CYPQly!$B93,0))</f>
        <v>18714.865443782372</v>
      </c>
      <c r="FM93" s="18">
        <f ca="1">IF(ISERROR(QuarterlyDataCVM!FM93*OFFSET(AnnualDataCP!FM$14,CYPQly!$B93,0)/OFFSET(AnnualDataCVM!FM$14,CYPQly!$B93,0)),"",QuarterlyDataCVM!FM93*OFFSET(AnnualDataCP!FM$14,CYPQly!$B93,0)/OFFSET(AnnualDataCVM!FM$14,CYPQly!$B93,0))</f>
        <v>7456.0088840517346</v>
      </c>
      <c r="FN93" s="18">
        <f ca="1">IF(ISERROR(QuarterlyDataCVM!FN93*OFFSET(AnnualDataCP!FN$14,CYPQly!$B93,0)/OFFSET(AnnualDataCVM!FN$14,CYPQly!$B93,0)),"",QuarterlyDataCVM!FN93*OFFSET(AnnualDataCP!FN$14,CYPQly!$B93,0)/OFFSET(AnnualDataCVM!FN$14,CYPQly!$B93,0))</f>
        <v>3864.14367562803</v>
      </c>
      <c r="FO93" s="18">
        <f ca="1">IF(ISERROR(QuarterlyDataCVM!FO93*OFFSET(AnnualDataCP!FO$14,CYPQly!$B93,0)/OFFSET(AnnualDataCVM!FO$14,CYPQly!$B93,0)),"",QuarterlyDataCVM!FO93*OFFSET(AnnualDataCP!FO$14,CYPQly!$B93,0)/OFFSET(AnnualDataCVM!FO$14,CYPQly!$B93,0))</f>
        <v>3591.6231682668013</v>
      </c>
      <c r="FP93" s="18">
        <f ca="1">IF(ISERROR(QuarterlyDataCVM!FP93*OFFSET(AnnualDataCP!FP$14,CYPQly!$B93,0)/OFFSET(AnnualDataCVM!FP$14,CYPQly!$B93,0)),"",QuarterlyDataCVM!FP93*OFFSET(AnnualDataCP!FP$14,CYPQly!$B93,0)/OFFSET(AnnualDataCVM!FP$14,CYPQly!$B93,0))</f>
        <v>11636.312127105515</v>
      </c>
      <c r="FQ93" s="18">
        <f ca="1">IF(ISERROR(QuarterlyDataCVM!FQ93*OFFSET(AnnualDataCP!FQ$14,CYPQly!$B93,0)/OFFSET(AnnualDataCVM!FQ$14,CYPQly!$B93,0)),"",QuarterlyDataCVM!FQ93*OFFSET(AnnualDataCP!FQ$14,CYPQly!$B93,0)/OFFSET(AnnualDataCVM!FQ$14,CYPQly!$B93,0))</f>
        <v>4987.8659942363111</v>
      </c>
      <c r="FR93" s="18">
        <f ca="1">IF(ISERROR(QuarterlyDataCVM!FR93*OFFSET(AnnualDataCP!FR$14,CYPQly!$B93,0)/OFFSET(AnnualDataCVM!FR$14,CYPQly!$B93,0)),"",QuarterlyDataCVM!FR93*OFFSET(AnnualDataCP!FR$14,CYPQly!$B93,0)/OFFSET(AnnualDataCVM!FR$14,CYPQly!$B93,0))</f>
        <v>2941.9150573747552</v>
      </c>
      <c r="FS93" s="18">
        <f ca="1">IF(ISERROR(QuarterlyDataCVM!FS93*OFFSET(AnnualDataCP!FS$14,CYPQly!$B93,0)/OFFSET(AnnualDataCVM!FS$14,CYPQly!$B93,0)),"",QuarterlyDataCVM!FS93*OFFSET(AnnualDataCP!FS$14,CYPQly!$B93,0)/OFFSET(AnnualDataCVM!FS$14,CYPQly!$B93,0))</f>
        <v>1258.4872864521255</v>
      </c>
      <c r="FT93" s="18">
        <f ca="1">IF(ISERROR(QuarterlyDataCVM!FT93*OFFSET(AnnualDataCP!FT$14,CYPQly!$B93,0)/OFFSET(AnnualDataCVM!FT$14,CYPQly!$B93,0)),"",QuarterlyDataCVM!FT93*OFFSET(AnnualDataCP!FT$14,CYPQly!$B93,0)/OFFSET(AnnualDataCVM!FT$14,CYPQly!$B93,0))</f>
        <v>517.28456913827654</v>
      </c>
      <c r="FU93" s="18">
        <f ca="1">IF(ISERROR(QuarterlyDataCVM!FU93*OFFSET(AnnualDataCP!FU$14,CYPQly!$B93,0)/OFFSET(AnnualDataCVM!FU$14,CYPQly!$B93,0)),"",QuarterlyDataCVM!FU93*OFFSET(AnnualDataCP!FU$14,CYPQly!$B93,0)/OFFSET(AnnualDataCVM!FU$14,CYPQly!$B93,0))</f>
        <v>1169.1203178206583</v>
      </c>
      <c r="FV93" s="18">
        <f ca="1">IF(ISERROR(QuarterlyDataCVM!FV93*OFFSET(AnnualDataCP!FV$14,CYPQly!$B93,0)/OFFSET(AnnualDataCVM!FV$14,CYPQly!$B93,0)),"",QuarterlyDataCVM!FV93*OFFSET(AnnualDataCP!FV$14,CYPQly!$B93,0)/OFFSET(AnnualDataCVM!FV$14,CYPQly!$B93,0))</f>
        <v>2043.0443691264829</v>
      </c>
      <c r="FW93" s="18">
        <f ca="1">IF(ISERROR(QuarterlyDataCVM!FW93*OFFSET(AnnualDataCP!FW$14,CYPQly!$B93,0)/OFFSET(AnnualDataCVM!FW$14,CYPQly!$B93,0)),"",QuarterlyDataCVM!FW93*OFFSET(AnnualDataCP!FW$14,CYPQly!$B93,0)/OFFSET(AnnualDataCVM!FW$14,CYPQly!$B93,0))</f>
        <v>6035.3928759894461</v>
      </c>
      <c r="FX93" s="18">
        <f ca="1">IF(ISERROR(QuarterlyDataCVM!FX93*OFFSET(AnnualDataCP!FX$14,CYPQly!$B93,0)/OFFSET(AnnualDataCVM!FX$14,CYPQly!$B93,0)),"",QuarterlyDataCVM!FX93*OFFSET(AnnualDataCP!FX$14,CYPQly!$B93,0)/OFFSET(AnnualDataCVM!FX$14,CYPQly!$B93,0))</f>
        <v>1856.5987366108211</v>
      </c>
      <c r="FY93" s="18">
        <f ca="1">IF(ISERROR(QuarterlyDataCVM!FY93*OFFSET(AnnualDataCP!FY$14,CYPQly!$B93,0)/OFFSET(AnnualDataCVM!FY$14,CYPQly!$B93,0)),"",QuarterlyDataCVM!FY93*OFFSET(AnnualDataCP!FY$14,CYPQly!$B93,0)/OFFSET(AnnualDataCVM!FY$14,CYPQly!$B93,0))</f>
        <v>431.27957658779576</v>
      </c>
      <c r="FZ93" s="18">
        <f ca="1">IF(ISERROR(QuarterlyDataCVM!FZ93*OFFSET(AnnualDataCP!FZ$14,CYPQly!$B93,0)/OFFSET(AnnualDataCVM!FZ$14,CYPQly!$B93,0)),"",QuarterlyDataCVM!FZ93*OFFSET(AnnualDataCP!FZ$14,CYPQly!$B93,0)/OFFSET(AnnualDataCVM!FZ$14,CYPQly!$B93,0))</f>
        <v>3742.6966439909297</v>
      </c>
      <c r="GA93" s="18">
        <f ca="1">IF(ISERROR(QuarterlyDataCVM!GA93*OFFSET(AnnualDataCP!GA$14,CYPQly!$B93,0)/OFFSET(AnnualDataCVM!GA$14,CYPQly!$B93,0)),"",QuarterlyDataCVM!GA93*OFFSET(AnnualDataCP!GA$14,CYPQly!$B93,0)/OFFSET(AnnualDataCVM!GA$14,CYPQly!$B93,0))</f>
        <v>617.29145002888504</v>
      </c>
      <c r="GB93" s="18">
        <f ca="1">IF(ISERROR(QuarterlyDataCVM!GB93*OFFSET(AnnualDataCP!GB$14,CYPQly!$B93,0)/OFFSET(AnnualDataCVM!GB$14,CYPQly!$B93,0)),"",QuarterlyDataCVM!GB93*OFFSET(AnnualDataCP!GB$14,CYPQly!$B93,0)/OFFSET(AnnualDataCVM!GB$14,CYPQly!$B93,0))</f>
        <v>617.29145002888504</v>
      </c>
    </row>
    <row r="94" spans="2:184" x14ac:dyDescent="0.25">
      <c r="B94" s="18">
        <f t="shared" si="1"/>
        <v>20</v>
      </c>
      <c r="C94" s="1">
        <v>40148</v>
      </c>
      <c r="D94" s="18">
        <f ca="1">IF(ISERROR(QuarterlyDataCVM!D94*OFFSET(AnnualDataCP!D$14,CYPQly!$B94,0)/OFFSET(AnnualDataCVM!D$14,CYPQly!$B94,0)),"",QuarterlyDataCVM!D94*OFFSET(AnnualDataCP!D$14,CYPQly!$B94,0)/OFFSET(AnnualDataCVM!D$14,CYPQly!$B94,0))</f>
        <v>353616.77277995757</v>
      </c>
      <c r="E94" s="18">
        <f ca="1">IF(ISERROR(QuarterlyDataCVM!E94*OFFSET(AnnualDataCP!E$14,CYPQly!$B94,0)/OFFSET(AnnualDataCVM!E$14,CYPQly!$B94,0)),"",QuarterlyDataCVM!E94*OFFSET(AnnualDataCP!E$14,CYPQly!$B94,0)/OFFSET(AnnualDataCVM!E$14,CYPQly!$B94,0))</f>
        <v>2653.372556286482</v>
      </c>
      <c r="F94" s="18">
        <f ca="1">IF(ISERROR(QuarterlyDataCVM!F94*OFFSET(AnnualDataCP!F$14,CYPQly!$B94,0)/OFFSET(AnnualDataCVM!F$14,CYPQly!$B94,0)),"",QuarterlyDataCVM!F94*OFFSET(AnnualDataCP!F$14,CYPQly!$B94,0)/OFFSET(AnnualDataCVM!F$14,CYPQly!$B94,0))</f>
        <v>2386.3564336775216</v>
      </c>
      <c r="G94" s="18">
        <f ca="1">IF(ISERROR(QuarterlyDataCVM!G94*OFFSET(AnnualDataCP!G$14,CYPQly!$B94,0)/OFFSET(AnnualDataCVM!G$14,CYPQly!$B94,0)),"",QuarterlyDataCVM!G94*OFFSET(AnnualDataCP!G$14,CYPQly!$B94,0)/OFFSET(AnnualDataCVM!G$14,CYPQly!$B94,0))</f>
        <v>128.3963963963964</v>
      </c>
      <c r="H94" s="18">
        <f ca="1">IF(ISERROR(QuarterlyDataCVM!H94*OFFSET(AnnualDataCP!H$14,CYPQly!$B94,0)/OFFSET(AnnualDataCVM!H$14,CYPQly!$B94,0)),"",QuarterlyDataCVM!H94*OFFSET(AnnualDataCP!H$14,CYPQly!$B94,0)/OFFSET(AnnualDataCVM!H$14,CYPQly!$B94,0))</f>
        <v>139.12815533980583</v>
      </c>
      <c r="I94" s="18">
        <f ca="1">IF(ISERROR(QuarterlyDataCVM!I94*OFFSET(AnnualDataCP!I$14,CYPQly!$B94,0)/OFFSET(AnnualDataCVM!I$14,CYPQly!$B94,0)),"",QuarterlyDataCVM!I94*OFFSET(AnnualDataCP!I$14,CYPQly!$B94,0)/OFFSET(AnnualDataCVM!I$14,CYPQly!$B94,0))</f>
        <v>73474.321491765353</v>
      </c>
      <c r="J94" s="18">
        <f ca="1">IF(ISERROR(QuarterlyDataCVM!J94*OFFSET(AnnualDataCP!J$14,CYPQly!$B94,0)/OFFSET(AnnualDataCVM!J$14,CYPQly!$B94,0)),"",QuarterlyDataCVM!J94*OFFSET(AnnualDataCP!J$14,CYPQly!$B94,0)/OFFSET(AnnualDataCVM!J$14,CYPQly!$B94,0))</f>
        <v>53268.044618669723</v>
      </c>
      <c r="K94" s="18">
        <f ca="1">IF(ISERROR(QuarterlyDataCVM!K94*OFFSET(AnnualDataCP!K$14,CYPQly!$B94,0)/OFFSET(AnnualDataCVM!K$14,CYPQly!$B94,0)),"",QuarterlyDataCVM!K94*OFFSET(AnnualDataCP!K$14,CYPQly!$B94,0)/OFFSET(AnnualDataCVM!K$14,CYPQly!$B94,0))</f>
        <v>4981.9186969519951</v>
      </c>
      <c r="L94" s="18">
        <f ca="1">IF(ISERROR(QuarterlyDataCVM!L94*OFFSET(AnnualDataCP!L$14,CYPQly!$B94,0)/OFFSET(AnnualDataCVM!L$14,CYPQly!$B94,0)),"",QuarterlyDataCVM!L94*OFFSET(AnnualDataCP!L$14,CYPQly!$B94,0)/OFFSET(AnnualDataCVM!L$14,CYPQly!$B94,0))</f>
        <v>87.973354864755748</v>
      </c>
      <c r="M94" s="18">
        <f ca="1">IF(ISERROR(QuarterlyDataCVM!M94*OFFSET(AnnualDataCP!M$14,CYPQly!$B94,0)/OFFSET(AnnualDataCVM!M$14,CYPQly!$B94,0)),"",QuarterlyDataCVM!M94*OFFSET(AnnualDataCP!M$14,CYPQly!$B94,0)/OFFSET(AnnualDataCVM!M$14,CYPQly!$B94,0))</f>
        <v>4027.8835000781614</v>
      </c>
      <c r="N94" s="18" t="str">
        <f ca="1">IF(ISERROR(QuarterlyDataCVM!N94*OFFSET(AnnualDataCP!N$14,CYPQly!$B94,0)/OFFSET(AnnualDataCVM!N$14,CYPQly!$B94,0)),"",QuarterlyDataCVM!N94*OFFSET(AnnualDataCP!N$14,CYPQly!$B94,0)/OFFSET(AnnualDataCVM!N$14,CYPQly!$B94,0))</f>
        <v/>
      </c>
      <c r="O94" s="18">
        <f ca="1">IF(ISERROR(QuarterlyDataCVM!O94*OFFSET(AnnualDataCP!O$14,CYPQly!$B94,0)/OFFSET(AnnualDataCVM!O$14,CYPQly!$B94,0)),"",QuarterlyDataCVM!O94*OFFSET(AnnualDataCP!O$14,CYPQly!$B94,0)/OFFSET(AnnualDataCVM!O$14,CYPQly!$B94,0))</f>
        <v>281.0213492741247</v>
      </c>
      <c r="P94" s="18">
        <f ca="1">IF(ISERROR(QuarterlyDataCVM!P94*OFFSET(AnnualDataCP!P$14,CYPQly!$B94,0)/OFFSET(AnnualDataCVM!P$14,CYPQly!$B94,0)),"",QuarterlyDataCVM!P94*OFFSET(AnnualDataCP!P$14,CYPQly!$B94,0)/OFFSET(AnnualDataCVM!P$14,CYPQly!$B94,0))</f>
        <v>588.21993410214168</v>
      </c>
      <c r="Q94" s="18">
        <f ca="1">IF(ISERROR(QuarterlyDataCVM!Q94*OFFSET(AnnualDataCP!Q$14,CYPQly!$B94,0)/OFFSET(AnnualDataCVM!Q$14,CYPQly!$B94,0)),"",QuarterlyDataCVM!Q94*OFFSET(AnnualDataCP!Q$14,CYPQly!$B94,0)/OFFSET(AnnualDataCVM!Q$14,CYPQly!$B94,0))</f>
        <v>35888.135061841182</v>
      </c>
      <c r="R94" s="18">
        <f ca="1">IF(ISERROR(QuarterlyDataCVM!R94*OFFSET(AnnualDataCP!R$14,CYPQly!$B94,0)/OFFSET(AnnualDataCVM!R$14,CYPQly!$B94,0)),"",QuarterlyDataCVM!R94*OFFSET(AnnualDataCP!R$14,CYPQly!$B94,0)/OFFSET(AnnualDataCVM!R$14,CYPQly!$B94,0))</f>
        <v>6521.2069487548251</v>
      </c>
      <c r="S94" s="18">
        <f ca="1">IF(ISERROR(QuarterlyDataCVM!S94*OFFSET(AnnualDataCP!S$14,CYPQly!$B94,0)/OFFSET(AnnualDataCVM!S$14,CYPQly!$B94,0)),"",QuarterlyDataCVM!S94*OFFSET(AnnualDataCP!S$14,CYPQly!$B94,0)/OFFSET(AnnualDataCVM!S$14,CYPQly!$B94,0))</f>
        <v>4825.0935338345862</v>
      </c>
      <c r="T94" s="18">
        <f ca="1">IF(ISERROR(QuarterlyDataCVM!T94*OFFSET(AnnualDataCP!T$14,CYPQly!$B94,0)/OFFSET(AnnualDataCVM!T$14,CYPQly!$B94,0)),"",QuarterlyDataCVM!T94*OFFSET(AnnualDataCP!T$14,CYPQly!$B94,0)/OFFSET(AnnualDataCVM!T$14,CYPQly!$B94,0))</f>
        <v>744.3686415320168</v>
      </c>
      <c r="U94" s="18">
        <f ca="1">IF(ISERROR(QuarterlyDataCVM!U94*OFFSET(AnnualDataCP!U$14,CYPQly!$B94,0)/OFFSET(AnnualDataCVM!U$14,CYPQly!$B94,0)),"",QuarterlyDataCVM!U94*OFFSET(AnnualDataCP!U$14,CYPQly!$B94,0)/OFFSET(AnnualDataCVM!U$14,CYPQly!$B94,0))</f>
        <v>562.65333333333331</v>
      </c>
      <c r="V94" s="18">
        <f ca="1">IF(ISERROR(QuarterlyDataCVM!V94*OFFSET(AnnualDataCP!V$14,CYPQly!$B94,0)/OFFSET(AnnualDataCVM!V$14,CYPQly!$B94,0)),"",QuarterlyDataCVM!V94*OFFSET(AnnualDataCP!V$14,CYPQly!$B94,0)/OFFSET(AnnualDataCVM!V$14,CYPQly!$B94,0))</f>
        <v>22.05</v>
      </c>
      <c r="W94" s="18">
        <f ca="1">IF(ISERROR(QuarterlyDataCVM!W94*OFFSET(AnnualDataCP!W$14,CYPQly!$B94,0)/OFFSET(AnnualDataCVM!W$14,CYPQly!$B94,0)),"",QuarterlyDataCVM!W94*OFFSET(AnnualDataCP!W$14,CYPQly!$B94,0)/OFFSET(AnnualDataCVM!W$14,CYPQly!$B94,0))</f>
        <v>494.33871808233454</v>
      </c>
      <c r="X94" s="18">
        <f ca="1">IF(ISERROR(QuarterlyDataCVM!X94*OFFSET(AnnualDataCP!X$14,CYPQly!$B94,0)/OFFSET(AnnualDataCVM!X$14,CYPQly!$B94,0)),"",QuarterlyDataCVM!X94*OFFSET(AnnualDataCP!X$14,CYPQly!$B94,0)/OFFSET(AnnualDataCVM!X$14,CYPQly!$B94,0))</f>
        <v>323.57679914070894</v>
      </c>
      <c r="Y94" s="18">
        <f ca="1">IF(ISERROR(QuarterlyDataCVM!Y94*OFFSET(AnnualDataCP!Y$14,CYPQly!$B94,0)/OFFSET(AnnualDataCVM!Y$14,CYPQly!$B94,0)),"",QuarterlyDataCVM!Y94*OFFSET(AnnualDataCP!Y$14,CYPQly!$B94,0)/OFFSET(AnnualDataCVM!Y$14,CYPQly!$B94,0))</f>
        <v>939.30934150076564</v>
      </c>
      <c r="Z94" s="18">
        <f ca="1">IF(ISERROR(QuarterlyDataCVM!Z94*OFFSET(AnnualDataCP!Z$14,CYPQly!$B94,0)/OFFSET(AnnualDataCVM!Z$14,CYPQly!$B94,0)),"",QuarterlyDataCVM!Z94*OFFSET(AnnualDataCP!Z$14,CYPQly!$B94,0)/OFFSET(AnnualDataCVM!Z$14,CYPQly!$B94,0))</f>
        <v>1570.5340050377833</v>
      </c>
      <c r="AA94" s="18">
        <f ca="1">IF(ISERROR(QuarterlyDataCVM!AA94*OFFSET(AnnualDataCP!AA$14,CYPQly!$B94,0)/OFFSET(AnnualDataCVM!AA$14,CYPQly!$B94,0)),"",QuarterlyDataCVM!AA94*OFFSET(AnnualDataCP!AA$14,CYPQly!$B94,0)/OFFSET(AnnualDataCVM!AA$14,CYPQly!$B94,0))</f>
        <v>174.06583427922814</v>
      </c>
      <c r="AB94" s="18">
        <f ca="1">IF(ISERROR(QuarterlyDataCVM!AB94*OFFSET(AnnualDataCP!AB$14,CYPQly!$B94,0)/OFFSET(AnnualDataCVM!AB$14,CYPQly!$B94,0)),"",QuarterlyDataCVM!AB94*OFFSET(AnnualDataCP!AB$14,CYPQly!$B94,0)/OFFSET(AnnualDataCVM!AB$14,CYPQly!$B94,0))</f>
        <v>1219.7383481465424</v>
      </c>
      <c r="AC94" s="18">
        <f ca="1">IF(ISERROR(QuarterlyDataCVM!AC94*OFFSET(AnnualDataCP!AC$14,CYPQly!$B94,0)/OFFSET(AnnualDataCVM!AC$14,CYPQly!$B94,0)),"",QuarterlyDataCVM!AC94*OFFSET(AnnualDataCP!AC$14,CYPQly!$B94,0)/OFFSET(AnnualDataCVM!AC$14,CYPQly!$B94,0))</f>
        <v>974.08312342569275</v>
      </c>
      <c r="AD94" s="18">
        <f ca="1">IF(ISERROR(QuarterlyDataCVM!AD94*OFFSET(AnnualDataCP!AD$14,CYPQly!$B94,0)/OFFSET(AnnualDataCVM!AD$14,CYPQly!$B94,0)),"",QuarterlyDataCVM!AD94*OFFSET(AnnualDataCP!AD$14,CYPQly!$B94,0)/OFFSET(AnnualDataCVM!AD$14,CYPQly!$B94,0))</f>
        <v>243.836129753915</v>
      </c>
      <c r="AE94" s="18">
        <f ca="1">IF(ISERROR(QuarterlyDataCVM!AE94*OFFSET(AnnualDataCP!AE$14,CYPQly!$B94,0)/OFFSET(AnnualDataCVM!AE$14,CYPQly!$B94,0)),"",QuarterlyDataCVM!AE94*OFFSET(AnnualDataCP!AE$14,CYPQly!$B94,0)/OFFSET(AnnualDataCVM!AE$14,CYPQly!$B94,0))</f>
        <v>476.54505169867059</v>
      </c>
      <c r="AF94" s="18">
        <f ca="1">IF(ISERROR(QuarterlyDataCVM!AF94*OFFSET(AnnualDataCP!AF$14,CYPQly!$B94,0)/OFFSET(AnnualDataCVM!AF$14,CYPQly!$B94,0)),"",QuarterlyDataCVM!AF94*OFFSET(AnnualDataCP!AF$14,CYPQly!$B94,0)/OFFSET(AnnualDataCVM!AF$14,CYPQly!$B94,0))</f>
        <v>996.81128205128209</v>
      </c>
      <c r="AG94" s="18">
        <f ca="1">IF(ISERROR(QuarterlyDataCVM!AG94*OFFSET(AnnualDataCP!AG$14,CYPQly!$B94,0)/OFFSET(AnnualDataCVM!AG$14,CYPQly!$B94,0)),"",QuarterlyDataCVM!AG94*OFFSET(AnnualDataCP!AG$14,CYPQly!$B94,0)/OFFSET(AnnualDataCVM!AG$14,CYPQly!$B94,0))</f>
        <v>624.74162276080085</v>
      </c>
      <c r="AH94" s="18">
        <f ca="1">IF(ISERROR(QuarterlyDataCVM!AH94*OFFSET(AnnualDataCP!AH$14,CYPQly!$B94,0)/OFFSET(AnnualDataCVM!AH$14,CYPQly!$B94,0)),"",QuarterlyDataCVM!AH94*OFFSET(AnnualDataCP!AH$14,CYPQly!$B94,0)/OFFSET(AnnualDataCVM!AH$14,CYPQly!$B94,0))</f>
        <v>301.7513642564802</v>
      </c>
      <c r="AI94" s="18">
        <f ca="1">IF(ISERROR(QuarterlyDataCVM!AI94*OFFSET(AnnualDataCP!AI$14,CYPQly!$B94,0)/OFFSET(AnnualDataCVM!AI$14,CYPQly!$B94,0)),"",QuarterlyDataCVM!AI94*OFFSET(AnnualDataCP!AI$14,CYPQly!$B94,0)/OFFSET(AnnualDataCVM!AI$14,CYPQly!$B94,0))</f>
        <v>71.169398907103826</v>
      </c>
      <c r="AJ94" s="18">
        <f ca="1">IF(ISERROR(QuarterlyDataCVM!AJ94*OFFSET(AnnualDataCP!AJ$14,CYPQly!$B94,0)/OFFSET(AnnualDataCVM!AJ$14,CYPQly!$B94,0)),"",QuarterlyDataCVM!AJ94*OFFSET(AnnualDataCP!AJ$14,CYPQly!$B94,0)/OFFSET(AnnualDataCVM!AJ$14,CYPQly!$B94,0))</f>
        <v>2658.7613235294116</v>
      </c>
      <c r="AK94" s="18">
        <f ca="1">IF(ISERROR(QuarterlyDataCVM!AK94*OFFSET(AnnualDataCP!AK$14,CYPQly!$B94,0)/OFFSET(AnnualDataCVM!AK$14,CYPQly!$B94,0)),"",QuarterlyDataCVM!AK94*OFFSET(AnnualDataCP!AK$14,CYPQly!$B94,0)/OFFSET(AnnualDataCVM!AK$14,CYPQly!$B94,0))</f>
        <v>431.24782317481584</v>
      </c>
      <c r="AL94" s="18">
        <f ca="1">IF(ISERROR(QuarterlyDataCVM!AL94*OFFSET(AnnualDataCP!AL$14,CYPQly!$B94,0)/OFFSET(AnnualDataCVM!AL$14,CYPQly!$B94,0)),"",QuarterlyDataCVM!AL94*OFFSET(AnnualDataCP!AL$14,CYPQly!$B94,0)/OFFSET(AnnualDataCVM!AL$14,CYPQly!$B94,0))</f>
        <v>845.58564201397257</v>
      </c>
      <c r="AM94" s="18">
        <f ca="1">IF(ISERROR(QuarterlyDataCVM!AM94*OFFSET(AnnualDataCP!AM$14,CYPQly!$B94,0)/OFFSET(AnnualDataCVM!AM$14,CYPQly!$B94,0)),"",QuarterlyDataCVM!AM94*OFFSET(AnnualDataCP!AM$14,CYPQly!$B94,0)/OFFSET(AnnualDataCVM!AM$14,CYPQly!$B94,0))</f>
        <v>1386.8842330631594</v>
      </c>
      <c r="AN94" s="18">
        <f ca="1">IF(ISERROR(QuarterlyDataCVM!AN94*OFFSET(AnnualDataCP!AN$14,CYPQly!$B94,0)/OFFSET(AnnualDataCVM!AN$14,CYPQly!$B94,0)),"",QuarterlyDataCVM!AN94*OFFSET(AnnualDataCP!AN$14,CYPQly!$B94,0)/OFFSET(AnnualDataCVM!AN$14,CYPQly!$B94,0))</f>
        <v>385.49769460265799</v>
      </c>
      <c r="AO94" s="18">
        <f ca="1">IF(ISERROR(QuarterlyDataCVM!AO94*OFFSET(AnnualDataCP!AO$14,CYPQly!$B94,0)/OFFSET(AnnualDataCVM!AO$14,CYPQly!$B94,0)),"",QuarterlyDataCVM!AO94*OFFSET(AnnualDataCP!AO$14,CYPQly!$B94,0)/OFFSET(AnnualDataCVM!AO$14,CYPQly!$B94,0))</f>
        <v>385.49769460265799</v>
      </c>
      <c r="AP94" s="18">
        <f ca="1">IF(ISERROR(QuarterlyDataCVM!AP94*OFFSET(AnnualDataCP!AP$14,CYPQly!$B94,0)/OFFSET(AnnualDataCVM!AP$14,CYPQly!$B94,0)),"",QuarterlyDataCVM!AP94*OFFSET(AnnualDataCP!AP$14,CYPQly!$B94,0)/OFFSET(AnnualDataCVM!AP$14,CYPQly!$B94,0))</f>
        <v>1980.8600313913767</v>
      </c>
      <c r="AQ94" s="18">
        <f ca="1">IF(ISERROR(QuarterlyDataCVM!AQ94*OFFSET(AnnualDataCP!AQ$14,CYPQly!$B94,0)/OFFSET(AnnualDataCVM!AQ$14,CYPQly!$B94,0)),"",QuarterlyDataCVM!AQ94*OFFSET(AnnualDataCP!AQ$14,CYPQly!$B94,0)/OFFSET(AnnualDataCVM!AQ$14,CYPQly!$B94,0))</f>
        <v>1980.8600313913767</v>
      </c>
      <c r="AR94" s="18">
        <f ca="1">IF(ISERROR(QuarterlyDataCVM!AR94*OFFSET(AnnualDataCP!AR$14,CYPQly!$B94,0)/OFFSET(AnnualDataCVM!AR$14,CYPQly!$B94,0)),"",QuarterlyDataCVM!AR94*OFFSET(AnnualDataCP!AR$14,CYPQly!$B94,0)/OFFSET(AnnualDataCVM!AR$14,CYPQly!$B94,0))</f>
        <v>272.4503311258278</v>
      </c>
      <c r="AS94" s="18">
        <f ca="1">IF(ISERROR(QuarterlyDataCVM!AS94*OFFSET(AnnualDataCP!AS$14,CYPQly!$B94,0)/OFFSET(AnnualDataCVM!AS$14,CYPQly!$B94,0)),"",QuarterlyDataCVM!AS94*OFFSET(AnnualDataCP!AS$14,CYPQly!$B94,0)/OFFSET(AnnualDataCVM!AS$14,CYPQly!$B94,0))</f>
        <v>635.9900744416874</v>
      </c>
      <c r="AT94" s="18">
        <f ca="1">IF(ISERROR(QuarterlyDataCVM!AT94*OFFSET(AnnualDataCP!AT$14,CYPQly!$B94,0)/OFFSET(AnnualDataCVM!AT$14,CYPQly!$B94,0)),"",QuarterlyDataCVM!AT94*OFFSET(AnnualDataCP!AT$14,CYPQly!$B94,0)/OFFSET(AnnualDataCVM!AT$14,CYPQly!$B94,0))</f>
        <v>163.49650349650349</v>
      </c>
      <c r="AU94" s="18">
        <f ca="1">IF(ISERROR(QuarterlyDataCVM!AU94*OFFSET(AnnualDataCP!AU$14,CYPQly!$B94,0)/OFFSET(AnnualDataCVM!AU$14,CYPQly!$B94,0)),"",QuarterlyDataCVM!AU94*OFFSET(AnnualDataCP!AU$14,CYPQly!$B94,0)/OFFSET(AnnualDataCVM!AU$14,CYPQly!$B94,0))</f>
        <v>175.45409674234946</v>
      </c>
      <c r="AV94" s="18">
        <f ca="1">IF(ISERROR(QuarterlyDataCVM!AV94*OFFSET(AnnualDataCP!AV$14,CYPQly!$B94,0)/OFFSET(AnnualDataCVM!AV$14,CYPQly!$B94,0)),"",QuarterlyDataCVM!AV94*OFFSET(AnnualDataCP!AV$14,CYPQly!$B94,0)/OFFSET(AnnualDataCVM!AV$14,CYPQly!$B94,0))</f>
        <v>494.55782312925169</v>
      </c>
      <c r="AW94" s="18">
        <f ca="1">IF(ISERROR(QuarterlyDataCVM!AW94*OFFSET(AnnualDataCP!AW$14,CYPQly!$B94,0)/OFFSET(AnnualDataCVM!AW$14,CYPQly!$B94,0)),"",QuarterlyDataCVM!AW94*OFFSET(AnnualDataCP!AW$14,CYPQly!$B94,0)/OFFSET(AnnualDataCVM!AW$14,CYPQly!$B94,0))</f>
        <v>244.68074930251095</v>
      </c>
      <c r="AX94" s="18">
        <f ca="1">IF(ISERROR(QuarterlyDataCVM!AX94*OFFSET(AnnualDataCP!AX$14,CYPQly!$B94,0)/OFFSET(AnnualDataCVM!AX$14,CYPQly!$B94,0)),"",QuarterlyDataCVM!AX94*OFFSET(AnnualDataCP!AX$14,CYPQly!$B94,0)/OFFSET(AnnualDataCVM!AX$14,CYPQly!$B94,0))</f>
        <v>3479.9660609449261</v>
      </c>
      <c r="AY94" s="18">
        <f ca="1">IF(ISERROR(QuarterlyDataCVM!AY94*OFFSET(AnnualDataCP!AY$14,CYPQly!$B94,0)/OFFSET(AnnualDataCVM!AY$14,CYPQly!$B94,0)),"",QuarterlyDataCVM!AY94*OFFSET(AnnualDataCP!AY$14,CYPQly!$B94,0)/OFFSET(AnnualDataCVM!AY$14,CYPQly!$B94,0))</f>
        <v>3479.9660609449261</v>
      </c>
      <c r="AZ94" s="18">
        <f ca="1">IF(ISERROR(QuarterlyDataCVM!AZ94*OFFSET(AnnualDataCP!AZ$14,CYPQly!$B94,0)/OFFSET(AnnualDataCVM!AZ$14,CYPQly!$B94,0)),"",QuarterlyDataCVM!AZ94*OFFSET(AnnualDataCP!AZ$14,CYPQly!$B94,0)/OFFSET(AnnualDataCVM!AZ$14,CYPQly!$B94,0))</f>
        <v>2680.4583015703615</v>
      </c>
      <c r="BA94" s="18">
        <f ca="1">IF(ISERROR(QuarterlyDataCVM!BA94*OFFSET(AnnualDataCP!BA$14,CYPQly!$B94,0)/OFFSET(AnnualDataCVM!BA$14,CYPQly!$B94,0)),"",QuarterlyDataCVM!BA94*OFFSET(AnnualDataCP!BA$14,CYPQly!$B94,0)/OFFSET(AnnualDataCVM!BA$14,CYPQly!$B94,0))</f>
        <v>1635.2507204610952</v>
      </c>
      <c r="BB94" s="18">
        <f ca="1">IF(ISERROR(QuarterlyDataCVM!BB94*OFFSET(AnnualDataCP!BB$14,CYPQly!$B94,0)/OFFSET(AnnualDataCVM!BB$14,CYPQly!$B94,0)),"",QuarterlyDataCVM!BB94*OFFSET(AnnualDataCP!BB$14,CYPQly!$B94,0)/OFFSET(AnnualDataCVM!BB$14,CYPQly!$B94,0))</f>
        <v>1044.0454545454545</v>
      </c>
      <c r="BC94" s="18">
        <f ca="1">IF(ISERROR(QuarterlyDataCVM!BC94*OFFSET(AnnualDataCP!BC$14,CYPQly!$B94,0)/OFFSET(AnnualDataCVM!BC$14,CYPQly!$B94,0)),"",QuarterlyDataCVM!BC94*OFFSET(AnnualDataCP!BC$14,CYPQly!$B94,0)/OFFSET(AnnualDataCVM!BC$14,CYPQly!$B94,0))</f>
        <v>529.46793680297401</v>
      </c>
      <c r="BD94" s="18">
        <f ca="1">IF(ISERROR(QuarterlyDataCVM!BD94*OFFSET(AnnualDataCP!BD$14,CYPQly!$B94,0)/OFFSET(AnnualDataCVM!BD$14,CYPQly!$B94,0)),"",QuarterlyDataCVM!BD94*OFFSET(AnnualDataCP!BD$14,CYPQly!$B94,0)/OFFSET(AnnualDataCVM!BD$14,CYPQly!$B94,0))</f>
        <v>513.86670799752017</v>
      </c>
      <c r="BE94" s="18">
        <f ca="1">IF(ISERROR(QuarterlyDataCVM!BE94*OFFSET(AnnualDataCP!BE$14,CYPQly!$B94,0)/OFFSET(AnnualDataCVM!BE$14,CYPQly!$B94,0)),"",QuarterlyDataCVM!BE94*OFFSET(AnnualDataCP!BE$14,CYPQly!$B94,0)/OFFSET(AnnualDataCVM!BE$14,CYPQly!$B94,0))</f>
        <v>3687.4003294892914</v>
      </c>
      <c r="BF94" s="18">
        <f ca="1">IF(ISERROR(QuarterlyDataCVM!BF94*OFFSET(AnnualDataCP!BF$14,CYPQly!$B94,0)/OFFSET(AnnualDataCVM!BF$14,CYPQly!$B94,0)),"",QuarterlyDataCVM!BF94*OFFSET(AnnualDataCP!BF$14,CYPQly!$B94,0)/OFFSET(AnnualDataCVM!BF$14,CYPQly!$B94,0))</f>
        <v>815.37237026647972</v>
      </c>
      <c r="BG94" s="18">
        <f ca="1">IF(ISERROR(QuarterlyDataCVM!BG94*OFFSET(AnnualDataCP!BG$14,CYPQly!$B94,0)/OFFSET(AnnualDataCVM!BG$14,CYPQly!$B94,0)),"",QuarterlyDataCVM!BG94*OFFSET(AnnualDataCP!BG$14,CYPQly!$B94,0)/OFFSET(AnnualDataCVM!BG$14,CYPQly!$B94,0))</f>
        <v>378.40361919748227</v>
      </c>
      <c r="BH94" s="18">
        <f ca="1">IF(ISERROR(QuarterlyDataCVM!BH94*OFFSET(AnnualDataCP!BH$14,CYPQly!$B94,0)/OFFSET(AnnualDataCVM!BH$14,CYPQly!$B94,0)),"",QuarterlyDataCVM!BH94*OFFSET(AnnualDataCP!BH$14,CYPQly!$B94,0)/OFFSET(AnnualDataCVM!BH$14,CYPQly!$B94,0))</f>
        <v>438.75763747454175</v>
      </c>
      <c r="BI94" s="18">
        <f ca="1">IF(ISERROR(QuarterlyDataCVM!BI94*OFFSET(AnnualDataCP!BI$14,CYPQly!$B94,0)/OFFSET(AnnualDataCVM!BI$14,CYPQly!$B94,0)),"",QuarterlyDataCVM!BI94*OFFSET(AnnualDataCP!BI$14,CYPQly!$B94,0)/OFFSET(AnnualDataCVM!BI$14,CYPQly!$B94,0))</f>
        <v>2865.9283373699959</v>
      </c>
      <c r="BJ94" s="18">
        <f ca="1">IF(ISERROR(QuarterlyDataCVM!BJ94*OFFSET(AnnualDataCP!BJ$14,CYPQly!$B94,0)/OFFSET(AnnualDataCVM!BJ$14,CYPQly!$B94,0)),"",QuarterlyDataCVM!BJ94*OFFSET(AnnualDataCP!BJ$14,CYPQly!$B94,0)/OFFSET(AnnualDataCVM!BJ$14,CYPQly!$B94,0))</f>
        <v>2614.9392265193369</v>
      </c>
      <c r="BK94" s="18">
        <f ca="1">IF(ISERROR(QuarterlyDataCVM!BK94*OFFSET(AnnualDataCP!BK$14,CYPQly!$B94,0)/OFFSET(AnnualDataCVM!BK$14,CYPQly!$B94,0)),"",QuarterlyDataCVM!BK94*OFFSET(AnnualDataCP!BK$14,CYPQly!$B94,0)/OFFSET(AnnualDataCVM!BK$14,CYPQly!$B94,0))</f>
        <v>250.16507936507938</v>
      </c>
      <c r="BL94" s="18">
        <f ca="1">IF(ISERROR(QuarterlyDataCVM!BL94*OFFSET(AnnualDataCP!BL$14,CYPQly!$B94,0)/OFFSET(AnnualDataCVM!BL$14,CYPQly!$B94,0)),"",QuarterlyDataCVM!BL94*OFFSET(AnnualDataCP!BL$14,CYPQly!$B94,0)/OFFSET(AnnualDataCVM!BL$14,CYPQly!$B94,0))</f>
        <v>2717.3089107302412</v>
      </c>
      <c r="BM94" s="18">
        <f ca="1">IF(ISERROR(QuarterlyDataCVM!BM94*OFFSET(AnnualDataCP!BM$14,CYPQly!$B94,0)/OFFSET(AnnualDataCVM!BM$14,CYPQly!$B94,0)),"",QuarterlyDataCVM!BM94*OFFSET(AnnualDataCP!BM$14,CYPQly!$B94,0)/OFFSET(AnnualDataCVM!BM$14,CYPQly!$B94,0))</f>
        <v>2717.3089107302412</v>
      </c>
      <c r="BN94" s="18">
        <f ca="1">IF(ISERROR(QuarterlyDataCVM!BN94*OFFSET(AnnualDataCP!BN$14,CYPQly!$B94,0)/OFFSET(AnnualDataCVM!BN$14,CYPQly!$B94,0)),"",QuarterlyDataCVM!BN94*OFFSET(AnnualDataCP!BN$14,CYPQly!$B94,0)/OFFSET(AnnualDataCVM!BN$14,CYPQly!$B94,0))</f>
        <v>1122.446591633043</v>
      </c>
      <c r="BO94" s="18">
        <f ca="1">IF(ISERROR(QuarterlyDataCVM!BO94*OFFSET(AnnualDataCP!BO$14,CYPQly!$B94,0)/OFFSET(AnnualDataCVM!BO$14,CYPQly!$B94,0)),"",QuarterlyDataCVM!BO94*OFFSET(AnnualDataCP!BO$14,CYPQly!$B94,0)/OFFSET(AnnualDataCVM!BO$14,CYPQly!$B94,0))</f>
        <v>1122.446591633043</v>
      </c>
      <c r="BP94" s="18">
        <f ca="1">IF(ISERROR(QuarterlyDataCVM!BP94*OFFSET(AnnualDataCP!BP$14,CYPQly!$B94,0)/OFFSET(AnnualDataCVM!BP$14,CYPQly!$B94,0)),"",QuarterlyDataCVM!BP94*OFFSET(AnnualDataCP!BP$14,CYPQly!$B94,0)/OFFSET(AnnualDataCVM!BP$14,CYPQly!$B94,0))</f>
        <v>2160.652954849616</v>
      </c>
      <c r="BQ94" s="18">
        <f ca="1">IF(ISERROR(QuarterlyDataCVM!BQ94*OFFSET(AnnualDataCP!BQ$14,CYPQly!$B94,0)/OFFSET(AnnualDataCVM!BQ$14,CYPQly!$B94,0)),"",QuarterlyDataCVM!BQ94*OFFSET(AnnualDataCP!BQ$14,CYPQly!$B94,0)/OFFSET(AnnualDataCVM!BQ$14,CYPQly!$B94,0))</f>
        <v>2160.652954849616</v>
      </c>
      <c r="BR94" s="18">
        <f ca="1">IF(ISERROR(QuarterlyDataCVM!BR94*OFFSET(AnnualDataCP!BR$14,CYPQly!$B94,0)/OFFSET(AnnualDataCVM!BR$14,CYPQly!$B94,0)),"",QuarterlyDataCVM!BR94*OFFSET(AnnualDataCP!BR$14,CYPQly!$B94,0)/OFFSET(AnnualDataCVM!BR$14,CYPQly!$B94,0))</f>
        <v>4083.8308257315484</v>
      </c>
      <c r="BS94" s="18">
        <f ca="1">IF(ISERROR(QuarterlyDataCVM!BS94*OFFSET(AnnualDataCP!BS$14,CYPQly!$B94,0)/OFFSET(AnnualDataCVM!BS$14,CYPQly!$B94,0)),"",QuarterlyDataCVM!BS94*OFFSET(AnnualDataCP!BS$14,CYPQly!$B94,0)/OFFSET(AnnualDataCVM!BS$14,CYPQly!$B94,0))</f>
        <v>1922.9337175792507</v>
      </c>
      <c r="BT94" s="18">
        <f ca="1">IF(ISERROR(QuarterlyDataCVM!BT94*OFFSET(AnnualDataCP!BT$14,CYPQly!$B94,0)/OFFSET(AnnualDataCVM!BT$14,CYPQly!$B94,0)),"",QuarterlyDataCVM!BT94*OFFSET(AnnualDataCP!BT$14,CYPQly!$B94,0)/OFFSET(AnnualDataCVM!BT$14,CYPQly!$B94,0))</f>
        <v>2193.6413756891575</v>
      </c>
      <c r="BU94" s="18">
        <f ca="1">IF(ISERROR(QuarterlyDataCVM!BU94*OFFSET(AnnualDataCP!BU$14,CYPQly!$B94,0)/OFFSET(AnnualDataCVM!BU$14,CYPQly!$B94,0)),"",QuarterlyDataCVM!BU94*OFFSET(AnnualDataCP!BU$14,CYPQly!$B94,0)/OFFSET(AnnualDataCVM!BU$14,CYPQly!$B94,0))</f>
        <v>346.82020684168657</v>
      </c>
      <c r="BV94" s="18">
        <f ca="1">IF(ISERROR(QuarterlyDataCVM!BV94*OFFSET(AnnualDataCP!BV$14,CYPQly!$B94,0)/OFFSET(AnnualDataCVM!BV$14,CYPQly!$B94,0)),"",QuarterlyDataCVM!BV94*OFFSET(AnnualDataCP!BV$14,CYPQly!$B94,0)/OFFSET(AnnualDataCVM!BV$14,CYPQly!$B94,0))</f>
        <v>1730.9532062391681</v>
      </c>
      <c r="BW94" s="18">
        <f ca="1">IF(ISERROR(QuarterlyDataCVM!BW94*OFFSET(AnnualDataCP!BW$14,CYPQly!$B94,0)/OFFSET(AnnualDataCVM!BW$14,CYPQly!$B94,0)),"",QuarterlyDataCVM!BW94*OFFSET(AnnualDataCP!BW$14,CYPQly!$B94,0)/OFFSET(AnnualDataCVM!BW$14,CYPQly!$B94,0))</f>
        <v>117.10970464135021</v>
      </c>
      <c r="BX94" s="18">
        <f ca="1">IF(ISERROR(QuarterlyDataCVM!BX94*OFFSET(AnnualDataCP!BX$14,CYPQly!$B94,0)/OFFSET(AnnualDataCVM!BX$14,CYPQly!$B94,0)),"",QuarterlyDataCVM!BX94*OFFSET(AnnualDataCP!BX$14,CYPQly!$B94,0)/OFFSET(AnnualDataCVM!BX$14,CYPQly!$B94,0))</f>
        <v>3413.7317726211727</v>
      </c>
      <c r="BY94" s="18">
        <f ca="1">IF(ISERROR(QuarterlyDataCVM!BY94*OFFSET(AnnualDataCP!BY$14,CYPQly!$B94,0)/OFFSET(AnnualDataCVM!BY$14,CYPQly!$B94,0)),"",QuarterlyDataCVM!BY94*OFFSET(AnnualDataCP!BY$14,CYPQly!$B94,0)/OFFSET(AnnualDataCVM!BY$14,CYPQly!$B94,0))</f>
        <v>2034.0697274736067</v>
      </c>
      <c r="BZ94" s="18">
        <f ca="1">IF(ISERROR(QuarterlyDataCVM!BZ94*OFFSET(AnnualDataCP!BZ$14,CYPQly!$B94,0)/OFFSET(AnnualDataCVM!BZ$14,CYPQly!$B94,0)),"",QuarterlyDataCVM!BZ94*OFFSET(AnnualDataCP!BZ$14,CYPQly!$B94,0)/OFFSET(AnnualDataCVM!BZ$14,CYPQly!$B94,0))</f>
        <v>875.43113131853431</v>
      </c>
      <c r="CA94" s="18">
        <f ca="1">IF(ISERROR(QuarterlyDataCVM!CA94*OFFSET(AnnualDataCP!CA$14,CYPQly!$B94,0)/OFFSET(AnnualDataCVM!CA$14,CYPQly!$B94,0)),"",QuarterlyDataCVM!CA94*OFFSET(AnnualDataCP!CA$14,CYPQly!$B94,0)/OFFSET(AnnualDataCVM!CA$14,CYPQly!$B94,0))</f>
        <v>1155.0897694201926</v>
      </c>
      <c r="CB94" s="18">
        <f ca="1">IF(ISERROR(QuarterlyDataCVM!CB94*OFFSET(AnnualDataCP!CB$14,CYPQly!$B94,0)/OFFSET(AnnualDataCVM!CB$14,CYPQly!$B94,0)),"",QuarterlyDataCVM!CB94*OFFSET(AnnualDataCP!CB$14,CYPQly!$B94,0)/OFFSET(AnnualDataCVM!CB$14,CYPQly!$B94,0))</f>
        <v>1380.0514178871922</v>
      </c>
      <c r="CC94" s="18">
        <f ca="1">IF(ISERROR(QuarterlyDataCVM!CC94*OFFSET(AnnualDataCP!CC$14,CYPQly!$B94,0)/OFFSET(AnnualDataCVM!CC$14,CYPQly!$B94,0)),"",QuarterlyDataCVM!CC94*OFFSET(AnnualDataCP!CC$14,CYPQly!$B94,0)/OFFSET(AnnualDataCVM!CC$14,CYPQly!$B94,0))</f>
        <v>89.957446808510639</v>
      </c>
      <c r="CD94" s="18">
        <f ca="1">IF(ISERROR(QuarterlyDataCVM!CD94*OFFSET(AnnualDataCP!CD$14,CYPQly!$B94,0)/OFFSET(AnnualDataCVM!CD$14,CYPQly!$B94,0)),"",QuarterlyDataCVM!CD94*OFFSET(AnnualDataCP!CD$14,CYPQly!$B94,0)/OFFSET(AnnualDataCVM!CD$14,CYPQly!$B94,0))</f>
        <v>402.14301929625424</v>
      </c>
      <c r="CE94" s="18">
        <f ca="1">IF(ISERROR(QuarterlyDataCVM!CE94*OFFSET(AnnualDataCP!CE$14,CYPQly!$B94,0)/OFFSET(AnnualDataCVM!CE$14,CYPQly!$B94,0)),"",QuarterlyDataCVM!CE94*OFFSET(AnnualDataCP!CE$14,CYPQly!$B94,0)/OFFSET(AnnualDataCVM!CE$14,CYPQly!$B94,0))</f>
        <v>889.8682042833608</v>
      </c>
      <c r="CF94" s="18">
        <f ca="1">IF(ISERROR(QuarterlyDataCVM!CF94*OFFSET(AnnualDataCP!CF$14,CYPQly!$B94,0)/OFFSET(AnnualDataCVM!CF$14,CYPQly!$B94,0)),"",QuarterlyDataCVM!CF94*OFFSET(AnnualDataCP!CF$14,CYPQly!$B94,0)/OFFSET(AnnualDataCVM!CF$14,CYPQly!$B94,0))</f>
        <v>7485.1055767232419</v>
      </c>
      <c r="CG94" s="18">
        <f ca="1">IF(ISERROR(QuarterlyDataCVM!CG94*OFFSET(AnnualDataCP!CG$14,CYPQly!$B94,0)/OFFSET(AnnualDataCVM!CG$14,CYPQly!$B94,0)),"",QuarterlyDataCVM!CG94*OFFSET(AnnualDataCP!CG$14,CYPQly!$B94,0)/OFFSET(AnnualDataCVM!CG$14,CYPQly!$B94,0))</f>
        <v>7485.1055767232419</v>
      </c>
      <c r="CH94" s="18">
        <f ca="1">IF(ISERROR(QuarterlyDataCVM!CH94*OFFSET(AnnualDataCP!CH$14,CYPQly!$B94,0)/OFFSET(AnnualDataCVM!CH$14,CYPQly!$B94,0)),"",QuarterlyDataCVM!CH94*OFFSET(AnnualDataCP!CH$14,CYPQly!$B94,0)/OFFSET(AnnualDataCVM!CH$14,CYPQly!$B94,0))</f>
        <v>5537.2128000000002</v>
      </c>
      <c r="CI94" s="18">
        <f ca="1">IF(ISERROR(QuarterlyDataCVM!CI94*OFFSET(AnnualDataCP!CI$14,CYPQly!$B94,0)/OFFSET(AnnualDataCVM!CI$14,CYPQly!$B94,0)),"",QuarterlyDataCVM!CI94*OFFSET(AnnualDataCP!CI$14,CYPQly!$B94,0)/OFFSET(AnnualDataCVM!CI$14,CYPQly!$B94,0))</f>
        <v>1954.1531610454081</v>
      </c>
      <c r="CJ94" s="18">
        <f ca="1">IF(ISERROR(QuarterlyDataCVM!CJ94*OFFSET(AnnualDataCP!CJ$14,CYPQly!$B94,0)/OFFSET(AnnualDataCVM!CJ$14,CYPQly!$B94,0)),"",QuarterlyDataCVM!CJ94*OFFSET(AnnualDataCP!CJ$14,CYPQly!$B94,0)/OFFSET(AnnualDataCVM!CJ$14,CYPQly!$B94,0))</f>
        <v>4948.8430182133561</v>
      </c>
      <c r="CK94" s="18">
        <f ca="1">IF(ISERROR(QuarterlyDataCVM!CK94*OFFSET(AnnualDataCP!CK$14,CYPQly!$B94,0)/OFFSET(AnnualDataCVM!CK$14,CYPQly!$B94,0)),"",QuarterlyDataCVM!CK94*OFFSET(AnnualDataCP!CK$14,CYPQly!$B94,0)/OFFSET(AnnualDataCVM!CK$14,CYPQly!$B94,0))</f>
        <v>1562.8921629317815</v>
      </c>
      <c r="CL94" s="18">
        <f ca="1">IF(ISERROR(QuarterlyDataCVM!CL94*OFFSET(AnnualDataCP!CL$14,CYPQly!$B94,0)/OFFSET(AnnualDataCVM!CL$14,CYPQly!$B94,0)),"",QuarterlyDataCVM!CL94*OFFSET(AnnualDataCP!CL$14,CYPQly!$B94,0)/OFFSET(AnnualDataCVM!CL$14,CYPQly!$B94,0))</f>
        <v>3388.4167507568113</v>
      </c>
      <c r="CM94" s="18">
        <f ca="1">IF(ISERROR(QuarterlyDataCVM!CM94*OFFSET(AnnualDataCP!CM$14,CYPQly!$B94,0)/OFFSET(AnnualDataCVM!CM$14,CYPQly!$B94,0)),"",QuarterlyDataCVM!CM94*OFFSET(AnnualDataCP!CM$14,CYPQly!$B94,0)/OFFSET(AnnualDataCVM!CM$14,CYPQly!$B94,0))</f>
        <v>1841.6037204058625</v>
      </c>
      <c r="CN94" s="18">
        <f ca="1">IF(ISERROR(QuarterlyDataCVM!CN94*OFFSET(AnnualDataCP!CN$14,CYPQly!$B94,0)/OFFSET(AnnualDataCVM!CN$14,CYPQly!$B94,0)),"",QuarterlyDataCVM!CN94*OFFSET(AnnualDataCP!CN$14,CYPQly!$B94,0)/OFFSET(AnnualDataCVM!CN$14,CYPQly!$B94,0))</f>
        <v>1519.6507398273736</v>
      </c>
      <c r="CO94" s="18">
        <f ca="1">IF(ISERROR(QuarterlyDataCVM!CO94*OFFSET(AnnualDataCP!CO$14,CYPQly!$B94,0)/OFFSET(AnnualDataCVM!CO$14,CYPQly!$B94,0)),"",QuarterlyDataCVM!CO94*OFFSET(AnnualDataCP!CO$14,CYPQly!$B94,0)/OFFSET(AnnualDataCVM!CO$14,CYPQly!$B94,0))</f>
        <v>26.914826498422713</v>
      </c>
      <c r="CP94" s="18">
        <f ca="1">IF(ISERROR(QuarterlyDataCVM!CP94*OFFSET(AnnualDataCP!CP$14,CYPQly!$B94,0)/OFFSET(AnnualDataCVM!CP$14,CYPQly!$B94,0)),"",QuarterlyDataCVM!CP94*OFFSET(AnnualDataCP!CP$14,CYPQly!$B94,0)/OFFSET(AnnualDataCVM!CP$14,CYPQly!$B94,0))</f>
        <v>20207.837368743531</v>
      </c>
      <c r="CQ94" s="18">
        <f ca="1">IF(ISERROR(QuarterlyDataCVM!CQ94*OFFSET(AnnualDataCP!CQ$14,CYPQly!$B94,0)/OFFSET(AnnualDataCVM!CQ$14,CYPQly!$B94,0)),"",QuarterlyDataCVM!CQ94*OFFSET(AnnualDataCP!CQ$14,CYPQly!$B94,0)/OFFSET(AnnualDataCVM!CQ$14,CYPQly!$B94,0))</f>
        <v>6553.6615114554643</v>
      </c>
      <c r="CR94" s="18">
        <f ca="1">IF(ISERROR(QuarterlyDataCVM!CR94*OFFSET(AnnualDataCP!CR$14,CYPQly!$B94,0)/OFFSET(AnnualDataCVM!CR$14,CYPQly!$B94,0)),"",QuarterlyDataCVM!CR94*OFFSET(AnnualDataCP!CR$14,CYPQly!$B94,0)/OFFSET(AnnualDataCVM!CR$14,CYPQly!$B94,0))</f>
        <v>4366.0599306587419</v>
      </c>
      <c r="CS94" s="18">
        <f ca="1">IF(ISERROR(QuarterlyDataCVM!CS94*OFFSET(AnnualDataCP!CS$14,CYPQly!$B94,0)/OFFSET(AnnualDataCVM!CS$14,CYPQly!$B94,0)),"",QuarterlyDataCVM!CS94*OFFSET(AnnualDataCP!CS$14,CYPQly!$B94,0)/OFFSET(AnnualDataCVM!CS$14,CYPQly!$B94,0))</f>
        <v>9288.4294525119094</v>
      </c>
      <c r="CT94" s="18">
        <f ca="1">IF(ISERROR(QuarterlyDataCVM!CT94*OFFSET(AnnualDataCP!CT$14,CYPQly!$B94,0)/OFFSET(AnnualDataCVM!CT$14,CYPQly!$B94,0)),"",QuarterlyDataCVM!CT94*OFFSET(AnnualDataCP!CT$14,CYPQly!$B94,0)/OFFSET(AnnualDataCVM!CT$14,CYPQly!$B94,0))</f>
        <v>277501.58687393379</v>
      </c>
      <c r="CU94" s="18">
        <f ca="1">IF(ISERROR(QuarterlyDataCVM!CU94*OFFSET(AnnualDataCP!CU$14,CYPQly!$B94,0)/OFFSET(AnnualDataCVM!CU$14,CYPQly!$B94,0)),"",QuarterlyDataCVM!CU94*OFFSET(AnnualDataCP!CU$14,CYPQly!$B94,0)/OFFSET(AnnualDataCVM!CU$14,CYPQly!$B94,0))</f>
        <v>62204.599702836327</v>
      </c>
      <c r="CV94" s="18">
        <f ca="1">IF(ISERROR(QuarterlyDataCVM!CV94*OFFSET(AnnualDataCP!CV$14,CYPQly!$B94,0)/OFFSET(AnnualDataCVM!CV$14,CYPQly!$B94,0)),"",QuarterlyDataCVM!CV94*OFFSET(AnnualDataCP!CV$14,CYPQly!$B94,0)/OFFSET(AnnualDataCVM!CV$14,CYPQly!$B94,0))</f>
        <v>39685.125221182199</v>
      </c>
      <c r="CW94" s="18">
        <f ca="1">IF(ISERROR(QuarterlyDataCVM!CW94*OFFSET(AnnualDataCP!CW$14,CYPQly!$B94,0)/OFFSET(AnnualDataCVM!CW$14,CYPQly!$B94,0)),"",QuarterlyDataCVM!CW94*OFFSET(AnnualDataCP!CW$14,CYPQly!$B94,0)/OFFSET(AnnualDataCVM!CW$14,CYPQly!$B94,0))</f>
        <v>5694.7490706319704</v>
      </c>
      <c r="CX94" s="18">
        <f ca="1">IF(ISERROR(QuarterlyDataCVM!CX94*OFFSET(AnnualDataCP!CX$14,CYPQly!$B94,0)/OFFSET(AnnualDataCVM!CX$14,CYPQly!$B94,0)),"",QuarterlyDataCVM!CX94*OFFSET(AnnualDataCP!CX$14,CYPQly!$B94,0)/OFFSET(AnnualDataCVM!CX$14,CYPQly!$B94,0))</f>
        <v>14324.740494242658</v>
      </c>
      <c r="CY94" s="18">
        <f ca="1">IF(ISERROR(QuarterlyDataCVM!CY94*OFFSET(AnnualDataCP!CY$14,CYPQly!$B94,0)/OFFSET(AnnualDataCVM!CY$14,CYPQly!$B94,0)),"",QuarterlyDataCVM!CY94*OFFSET(AnnualDataCP!CY$14,CYPQly!$B94,0)/OFFSET(AnnualDataCVM!CY$14,CYPQly!$B94,0))</f>
        <v>19670.001464808862</v>
      </c>
      <c r="CZ94" s="18">
        <f ca="1">IF(ISERROR(QuarterlyDataCVM!CZ94*OFFSET(AnnualDataCP!CZ$14,CYPQly!$B94,0)/OFFSET(AnnualDataCVM!CZ$14,CYPQly!$B94,0)),"",QuarterlyDataCVM!CZ94*OFFSET(AnnualDataCP!CZ$14,CYPQly!$B94,0)/OFFSET(AnnualDataCVM!CZ$14,CYPQly!$B94,0))</f>
        <v>14078.987459640221</v>
      </c>
      <c r="DA94" s="18">
        <f ca="1">IF(ISERROR(QuarterlyDataCVM!DA94*OFFSET(AnnualDataCP!DA$14,CYPQly!$B94,0)/OFFSET(AnnualDataCVM!DA$14,CYPQly!$B94,0)),"",QuarterlyDataCVM!DA94*OFFSET(AnnualDataCP!DA$14,CYPQly!$B94,0)/OFFSET(AnnualDataCVM!DA$14,CYPQly!$B94,0))</f>
        <v>5639.4821043232387</v>
      </c>
      <c r="DB94" s="18">
        <f ca="1">IF(ISERROR(QuarterlyDataCVM!DB94*OFFSET(AnnualDataCP!DB$14,CYPQly!$B94,0)/OFFSET(AnnualDataCVM!DB$14,CYPQly!$B94,0)),"",QuarterlyDataCVM!DB94*OFFSET(AnnualDataCP!DB$14,CYPQly!$B94,0)/OFFSET(AnnualDataCVM!DB$14,CYPQly!$B94,0))</f>
        <v>874.6390810960421</v>
      </c>
      <c r="DC94" s="18">
        <f ca="1">IF(ISERROR(QuarterlyDataCVM!DC94*OFFSET(AnnualDataCP!DC$14,CYPQly!$B94,0)/OFFSET(AnnualDataCVM!DC$14,CYPQly!$B94,0)),"",QuarterlyDataCVM!DC94*OFFSET(AnnualDataCP!DC$14,CYPQly!$B94,0)/OFFSET(AnnualDataCVM!DC$14,CYPQly!$B94,0))</f>
        <v>4766.233485436479</v>
      </c>
      <c r="DD94" s="18">
        <f ca="1">IF(ISERROR(QuarterlyDataCVM!DD94*OFFSET(AnnualDataCP!DD$14,CYPQly!$B94,0)/OFFSET(AnnualDataCVM!DD$14,CYPQly!$B94,0)),"",QuarterlyDataCVM!DD94*OFFSET(AnnualDataCP!DD$14,CYPQly!$B94,0)/OFFSET(AnnualDataCVM!DD$14,CYPQly!$B94,0))</f>
        <v>1066.8686006825938</v>
      </c>
      <c r="DE94" s="18">
        <f ca="1">IF(ISERROR(QuarterlyDataCVM!DE94*OFFSET(AnnualDataCP!DE$14,CYPQly!$B94,0)/OFFSET(AnnualDataCVM!DE$14,CYPQly!$B94,0)),"",QuarterlyDataCVM!DE94*OFFSET(AnnualDataCP!DE$14,CYPQly!$B94,0)/OFFSET(AnnualDataCVM!DE$14,CYPQly!$B94,0))</f>
        <v>642.97040456149875</v>
      </c>
      <c r="DF94" s="18">
        <f ca="1">IF(ISERROR(QuarterlyDataCVM!DF94*OFFSET(AnnualDataCP!DF$14,CYPQly!$B94,0)/OFFSET(AnnualDataCVM!DF$14,CYPQly!$B94,0)),"",QuarterlyDataCVM!DF94*OFFSET(AnnualDataCP!DF$14,CYPQly!$B94,0)/OFFSET(AnnualDataCVM!DF$14,CYPQly!$B94,0))</f>
        <v>4148.8769636062052</v>
      </c>
      <c r="DG94" s="18">
        <f ca="1">IF(ISERROR(QuarterlyDataCVM!DG94*OFFSET(AnnualDataCP!DG$14,CYPQly!$B94,0)/OFFSET(AnnualDataCVM!DG$14,CYPQly!$B94,0)),"",QuarterlyDataCVM!DG94*OFFSET(AnnualDataCP!DG$14,CYPQly!$B94,0)/OFFSET(AnnualDataCVM!DG$14,CYPQly!$B94,0))</f>
        <v>2601.5688997555012</v>
      </c>
      <c r="DH94" s="18">
        <f ca="1">IF(ISERROR(QuarterlyDataCVM!DH94*OFFSET(AnnualDataCP!DH$14,CYPQly!$B94,0)/OFFSET(AnnualDataCVM!DH$14,CYPQly!$B94,0)),"",QuarterlyDataCVM!DH94*OFFSET(AnnualDataCP!DH$14,CYPQly!$B94,0)/OFFSET(AnnualDataCVM!DH$14,CYPQly!$B94,0))</f>
        <v>8447.4284427091152</v>
      </c>
      <c r="DI94" s="18">
        <f ca="1">IF(ISERROR(QuarterlyDataCVM!DI94*OFFSET(AnnualDataCP!DI$14,CYPQly!$B94,0)/OFFSET(AnnualDataCVM!DI$14,CYPQly!$B94,0)),"",QuarterlyDataCVM!DI94*OFFSET(AnnualDataCP!DI$14,CYPQly!$B94,0)/OFFSET(AnnualDataCVM!DI$14,CYPQly!$B94,0))</f>
        <v>1991.3941290550069</v>
      </c>
      <c r="DJ94" s="18">
        <f ca="1">IF(ISERROR(QuarterlyDataCVM!DJ94*OFFSET(AnnualDataCP!DJ$14,CYPQly!$B94,0)/OFFSET(AnnualDataCVM!DJ$14,CYPQly!$B94,0)),"",QuarterlyDataCVM!DJ94*OFFSET(AnnualDataCP!DJ$14,CYPQly!$B94,0)/OFFSET(AnnualDataCVM!DJ$14,CYPQly!$B94,0))</f>
        <v>6456.967537966465</v>
      </c>
      <c r="DK94" s="18">
        <f ca="1">IF(ISERROR(QuarterlyDataCVM!DK94*OFFSET(AnnualDataCP!DK$14,CYPQly!$B94,0)/OFFSET(AnnualDataCVM!DK$14,CYPQly!$B94,0)),"",QuarterlyDataCVM!DK94*OFFSET(AnnualDataCP!DK$14,CYPQly!$B94,0)/OFFSET(AnnualDataCVM!DK$14,CYPQly!$B94,0))</f>
        <v>22554.724583421808</v>
      </c>
      <c r="DL94" s="18">
        <f ca="1">IF(ISERROR(QuarterlyDataCVM!DL94*OFFSET(AnnualDataCP!DL$14,CYPQly!$B94,0)/OFFSET(AnnualDataCVM!DL$14,CYPQly!$B94,0)),"",QuarterlyDataCVM!DL94*OFFSET(AnnualDataCP!DL$14,CYPQly!$B94,0)/OFFSET(AnnualDataCVM!DL$14,CYPQly!$B94,0))</f>
        <v>6344.1446360153259</v>
      </c>
      <c r="DM94" s="18">
        <f ca="1">IF(ISERROR(QuarterlyDataCVM!DM94*OFFSET(AnnualDataCP!DM$14,CYPQly!$B94,0)/OFFSET(AnnualDataCVM!DM$14,CYPQly!$B94,0)),"",QuarterlyDataCVM!DM94*OFFSET(AnnualDataCP!DM$14,CYPQly!$B94,0)/OFFSET(AnnualDataCVM!DM$14,CYPQly!$B94,0))</f>
        <v>2394.0383382028076</v>
      </c>
      <c r="DN94" s="18">
        <f ca="1">IF(ISERROR(QuarterlyDataCVM!DN94*OFFSET(AnnualDataCP!DN$14,CYPQly!$B94,0)/OFFSET(AnnualDataCVM!DN$14,CYPQly!$B94,0)),"",QuarterlyDataCVM!DN94*OFFSET(AnnualDataCP!DN$14,CYPQly!$B94,0)/OFFSET(AnnualDataCVM!DN$14,CYPQly!$B94,0))</f>
        <v>3947.3798436291777</v>
      </c>
      <c r="DO94" s="18">
        <f ca="1">IF(ISERROR(QuarterlyDataCVM!DO94*OFFSET(AnnualDataCP!DO$14,CYPQly!$B94,0)/OFFSET(AnnualDataCVM!DO$14,CYPQly!$B94,0)),"",QuarterlyDataCVM!DO94*OFFSET(AnnualDataCP!DO$14,CYPQly!$B94,0)/OFFSET(AnnualDataCVM!DO$14,CYPQly!$B94,0))</f>
        <v>2214.0797089988928</v>
      </c>
      <c r="DP94" s="18">
        <f ca="1">IF(ISERROR(QuarterlyDataCVM!DP94*OFFSET(AnnualDataCP!DP$14,CYPQly!$B94,0)/OFFSET(AnnualDataCVM!DP$14,CYPQly!$B94,0)),"",QuarterlyDataCVM!DP94*OFFSET(AnnualDataCP!DP$14,CYPQly!$B94,0)/OFFSET(AnnualDataCVM!DP$14,CYPQly!$B94,0))</f>
        <v>1734.7196122296793</v>
      </c>
      <c r="DQ94" s="18">
        <f ca="1">IF(ISERROR(QuarterlyDataCVM!DQ94*OFFSET(AnnualDataCP!DQ$14,CYPQly!$B94,0)/OFFSET(AnnualDataCVM!DQ$14,CYPQly!$B94,0)),"",QuarterlyDataCVM!DQ94*OFFSET(AnnualDataCP!DQ$14,CYPQly!$B94,0)/OFFSET(AnnualDataCVM!DQ$14,CYPQly!$B94,0))</f>
        <v>6787.7430526107482</v>
      </c>
      <c r="DR94" s="18">
        <f ca="1">IF(ISERROR(QuarterlyDataCVM!DR94*OFFSET(AnnualDataCP!DR$14,CYPQly!$B94,0)/OFFSET(AnnualDataCVM!DR$14,CYPQly!$B94,0)),"",QuarterlyDataCVM!DR94*OFFSET(AnnualDataCP!DR$14,CYPQly!$B94,0)/OFFSET(AnnualDataCVM!DR$14,CYPQly!$B94,0))</f>
        <v>6787.7430526107482</v>
      </c>
      <c r="DS94" s="18">
        <f ca="1">IF(ISERROR(QuarterlyDataCVM!DS94*OFFSET(AnnualDataCP!DS$14,CYPQly!$B94,0)/OFFSET(AnnualDataCVM!DS$14,CYPQly!$B94,0)),"",QuarterlyDataCVM!DS94*OFFSET(AnnualDataCP!DS$14,CYPQly!$B94,0)/OFFSET(AnnualDataCVM!DS$14,CYPQly!$B94,0))</f>
        <v>9436.9818770226539</v>
      </c>
      <c r="DT94" s="18">
        <f ca="1">IF(ISERROR(QuarterlyDataCVM!DT94*OFFSET(AnnualDataCP!DT$14,CYPQly!$B94,0)/OFFSET(AnnualDataCVM!DT$14,CYPQly!$B94,0)),"",QuarterlyDataCVM!DT94*OFFSET(AnnualDataCP!DT$14,CYPQly!$B94,0)/OFFSET(AnnualDataCVM!DT$14,CYPQly!$B94,0))</f>
        <v>7897.9493766937667</v>
      </c>
      <c r="DU94" s="18">
        <f ca="1">IF(ISERROR(QuarterlyDataCVM!DU94*OFFSET(AnnualDataCP!DU$14,CYPQly!$B94,0)/OFFSET(AnnualDataCVM!DU$14,CYPQly!$B94,0)),"",QuarterlyDataCVM!DU94*OFFSET(AnnualDataCP!DU$14,CYPQly!$B94,0)/OFFSET(AnnualDataCVM!DU$14,CYPQly!$B94,0))</f>
        <v>1536.5051845707176</v>
      </c>
      <c r="DV94" s="18">
        <f ca="1">IF(ISERROR(QuarterlyDataCVM!DV94*OFFSET(AnnualDataCP!DV$14,CYPQly!$B94,0)/OFFSET(AnnualDataCVM!DV$14,CYPQly!$B94,0)),"",QuarterlyDataCVM!DV94*OFFSET(AnnualDataCP!DV$14,CYPQly!$B94,0)/OFFSET(AnnualDataCVM!DV$14,CYPQly!$B94,0))</f>
        <v>28928.424304883691</v>
      </c>
      <c r="DW94" s="18">
        <f ca="1">IF(ISERROR(QuarterlyDataCVM!DW94*OFFSET(AnnualDataCP!DW$14,CYPQly!$B94,0)/OFFSET(AnnualDataCVM!DW$14,CYPQly!$B94,0)),"",QuarterlyDataCVM!DW94*OFFSET(AnnualDataCP!DW$14,CYPQly!$B94,0)/OFFSET(AnnualDataCVM!DW$14,CYPQly!$B94,0))</f>
        <v>18641.140084091654</v>
      </c>
      <c r="DX94" s="18">
        <f ca="1">IF(ISERROR(QuarterlyDataCVM!DX94*OFFSET(AnnualDataCP!DX$14,CYPQly!$B94,0)/OFFSET(AnnualDataCVM!DX$14,CYPQly!$B94,0)),"",QuarterlyDataCVM!DX94*OFFSET(AnnualDataCP!DX$14,CYPQly!$B94,0)/OFFSET(AnnualDataCVM!DX$14,CYPQly!$B94,0))</f>
        <v>5900.3585040560974</v>
      </c>
      <c r="DY94" s="18">
        <f ca="1">IF(ISERROR(QuarterlyDataCVM!DY94*OFFSET(AnnualDataCP!DY$14,CYPQly!$B94,0)/OFFSET(AnnualDataCVM!DY$14,CYPQly!$B94,0)),"",QuarterlyDataCVM!DY94*OFFSET(AnnualDataCP!DY$14,CYPQly!$B94,0)/OFFSET(AnnualDataCVM!DY$14,CYPQly!$B94,0))</f>
        <v>5900.4403927068724</v>
      </c>
      <c r="DZ94" s="18" t="str">
        <f ca="1">IF(ISERROR(QuarterlyDataCVM!DZ94*OFFSET(AnnualDataCP!DZ$14,CYPQly!$B94,0)/OFFSET(AnnualDataCVM!DZ$14,CYPQly!$B94,0)),"",QuarterlyDataCVM!DZ94*OFFSET(AnnualDataCP!DZ$14,CYPQly!$B94,0)/OFFSET(AnnualDataCVM!DZ$14,CYPQly!$B94,0))</f>
        <v/>
      </c>
      <c r="EA94" s="18">
        <f ca="1">IF(ISERROR(QuarterlyDataCVM!EA94*OFFSET(AnnualDataCP!EA$14,CYPQly!$B94,0)/OFFSET(AnnualDataCVM!EA$14,CYPQly!$B94,0)),"",QuarterlyDataCVM!EA94*OFFSET(AnnualDataCP!EA$14,CYPQly!$B94,0)/OFFSET(AnnualDataCVM!EA$14,CYPQly!$B94,0))</f>
        <v>4373.823298429319</v>
      </c>
      <c r="EB94" s="18">
        <f ca="1">IF(ISERROR(QuarterlyDataCVM!EB94*OFFSET(AnnualDataCP!EB$14,CYPQly!$B94,0)/OFFSET(AnnualDataCVM!EB$14,CYPQly!$B94,0)),"",QuarterlyDataCVM!EB94*OFFSET(AnnualDataCP!EB$14,CYPQly!$B94,0)/OFFSET(AnnualDataCVM!EB$14,CYPQly!$B94,0))</f>
        <v>44281.99625334108</v>
      </c>
      <c r="EC94" s="18">
        <f ca="1">IF(ISERROR(QuarterlyDataCVM!EC94*OFFSET(AnnualDataCP!EC$14,CYPQly!$B94,0)/OFFSET(AnnualDataCVM!EC$14,CYPQly!$B94,0)),"",QuarterlyDataCVM!EC94*OFFSET(AnnualDataCP!EC$14,CYPQly!$B94,0)/OFFSET(AnnualDataCVM!EC$14,CYPQly!$B94,0))</f>
        <v>44281.99625334108</v>
      </c>
      <c r="ED94" s="18">
        <f ca="1">IF(ISERROR(QuarterlyDataCVM!ED94*OFFSET(AnnualDataCP!ED$14,CYPQly!$B94,0)/OFFSET(AnnualDataCVM!ED$14,CYPQly!$B94,0)),"",QuarterlyDataCVM!ED94*OFFSET(AnnualDataCP!ED$14,CYPQly!$B94,0)/OFFSET(AnnualDataCVM!ED$14,CYPQly!$B94,0))</f>
        <v>10068.224393390374</v>
      </c>
      <c r="EE94" s="18">
        <f ca="1">IF(ISERROR(QuarterlyDataCVM!EE94*OFFSET(AnnualDataCP!EE$14,CYPQly!$B94,0)/OFFSET(AnnualDataCVM!EE$14,CYPQly!$B94,0)),"",QuarterlyDataCVM!EE94*OFFSET(AnnualDataCP!EE$14,CYPQly!$B94,0)/OFFSET(AnnualDataCVM!EE$14,CYPQly!$B94,0))</f>
        <v>33018.815999238432</v>
      </c>
      <c r="EF94" s="18">
        <f ca="1">IF(ISERROR(QuarterlyDataCVM!EF94*OFFSET(AnnualDataCP!EF$14,CYPQly!$B94,0)/OFFSET(AnnualDataCVM!EF$14,CYPQly!$B94,0)),"",QuarterlyDataCVM!EF94*OFFSET(AnnualDataCP!EF$14,CYPQly!$B94,0)/OFFSET(AnnualDataCVM!EF$14,CYPQly!$B94,0))</f>
        <v>1205.966155057064</v>
      </c>
      <c r="EG94" s="18">
        <f ca="1">IF(ISERROR(QuarterlyDataCVM!EG94*OFFSET(AnnualDataCP!EG$14,CYPQly!$B94,0)/OFFSET(AnnualDataCVM!EG$14,CYPQly!$B94,0)),"",QuarterlyDataCVM!EG94*OFFSET(AnnualDataCP!EG$14,CYPQly!$B94,0)/OFFSET(AnnualDataCVM!EG$14,CYPQly!$B94,0))</f>
        <v>38554.279775309988</v>
      </c>
      <c r="EH94" s="18">
        <f ca="1">IF(ISERROR(QuarterlyDataCVM!EH94*OFFSET(AnnualDataCP!EH$14,CYPQly!$B94,0)/OFFSET(AnnualDataCVM!EH$14,CYPQly!$B94,0)),"",QuarterlyDataCVM!EH94*OFFSET(AnnualDataCP!EH$14,CYPQly!$B94,0)/OFFSET(AnnualDataCVM!EH$14,CYPQly!$B94,0))</f>
        <v>24177.824774341447</v>
      </c>
      <c r="EI94" s="18">
        <f ca="1">IF(ISERROR(QuarterlyDataCVM!EI94*OFFSET(AnnualDataCP!EI$14,CYPQly!$B94,0)/OFFSET(AnnualDataCVM!EI$14,CYPQly!$B94,0)),"",QuarterlyDataCVM!EI94*OFFSET(AnnualDataCP!EI$14,CYPQly!$B94,0)/OFFSET(AnnualDataCVM!EI$14,CYPQly!$B94,0))</f>
        <v>16498.656825707076</v>
      </c>
      <c r="EJ94" s="18">
        <f ca="1">IF(ISERROR(QuarterlyDataCVM!EJ94*OFFSET(AnnualDataCP!EJ$14,CYPQly!$B94,0)/OFFSET(AnnualDataCVM!EJ$14,CYPQly!$B94,0)),"",QuarterlyDataCVM!EJ94*OFFSET(AnnualDataCP!EJ$14,CYPQly!$B94,0)/OFFSET(AnnualDataCVM!EJ$14,CYPQly!$B94,0))</f>
        <v>11722.950034751719</v>
      </c>
      <c r="EK94" s="18">
        <f ca="1">IF(ISERROR(QuarterlyDataCVM!EK94*OFFSET(AnnualDataCP!EK$14,CYPQly!$B94,0)/OFFSET(AnnualDataCVM!EK$14,CYPQly!$B94,0)),"",QuarterlyDataCVM!EK94*OFFSET(AnnualDataCP!EK$14,CYPQly!$B94,0)/OFFSET(AnnualDataCVM!EK$14,CYPQly!$B94,0))</f>
        <v>8787.0009543859651</v>
      </c>
      <c r="EL94" s="18">
        <f ca="1">IF(ISERROR(QuarterlyDataCVM!EL94*OFFSET(AnnualDataCP!EL$14,CYPQly!$B94,0)/OFFSET(AnnualDataCVM!EL$14,CYPQly!$B94,0)),"",QuarterlyDataCVM!EL94*OFFSET(AnnualDataCP!EL$14,CYPQly!$B94,0)/OFFSET(AnnualDataCVM!EL$14,CYPQly!$B94,0))</f>
        <v>5100.47296271701</v>
      </c>
      <c r="EM94" s="18">
        <f ca="1">IF(ISERROR(QuarterlyDataCVM!EM94*OFFSET(AnnualDataCP!EM$14,CYPQly!$B94,0)/OFFSET(AnnualDataCVM!EM$14,CYPQly!$B94,0)),"",QuarterlyDataCVM!EM94*OFFSET(AnnualDataCP!EM$14,CYPQly!$B94,0)/OFFSET(AnnualDataCVM!EM$14,CYPQly!$B94,0))</f>
        <v>3687.7035621673263</v>
      </c>
      <c r="EN94" s="18">
        <f ca="1">IF(ISERROR(QuarterlyDataCVM!EN94*OFFSET(AnnualDataCP!EN$14,CYPQly!$B94,0)/OFFSET(AnnualDataCVM!EN$14,CYPQly!$B94,0)),"",QuarterlyDataCVM!EN94*OFFSET(AnnualDataCP!EN$14,CYPQly!$B94,0)/OFFSET(AnnualDataCVM!EN$14,CYPQly!$B94,0))</f>
        <v>2970.5903629155232</v>
      </c>
      <c r="EO94" s="18">
        <f ca="1">IF(ISERROR(QuarterlyDataCVM!EO94*OFFSET(AnnualDataCP!EO$14,CYPQly!$B94,0)/OFFSET(AnnualDataCVM!EO$14,CYPQly!$B94,0)),"",QuarterlyDataCVM!EO94*OFFSET(AnnualDataCP!EO$14,CYPQly!$B94,0)/OFFSET(AnnualDataCVM!EO$14,CYPQly!$B94,0))</f>
        <v>4775.0836549308315</v>
      </c>
      <c r="EP94" s="18">
        <f ca="1">IF(ISERROR(QuarterlyDataCVM!EP94*OFFSET(AnnualDataCP!EP$14,CYPQly!$B94,0)/OFFSET(AnnualDataCVM!EP$14,CYPQly!$B94,0)),"",QuarterlyDataCVM!EP94*OFFSET(AnnualDataCP!EP$14,CYPQly!$B94,0)/OFFSET(AnnualDataCVM!EP$14,CYPQly!$B94,0))</f>
        <v>2800.4609295487958</v>
      </c>
      <c r="EQ94" s="18">
        <f ca="1">IF(ISERROR(QuarterlyDataCVM!EQ94*OFFSET(AnnualDataCP!EQ$14,CYPQly!$B94,0)/OFFSET(AnnualDataCVM!EQ$14,CYPQly!$B94,0)),"",QuarterlyDataCVM!EQ94*OFFSET(AnnualDataCP!EQ$14,CYPQly!$B94,0)/OFFSET(AnnualDataCVM!EQ$14,CYPQly!$B94,0))</f>
        <v>2800.4609295487958</v>
      </c>
      <c r="ER94" s="18">
        <f ca="1">IF(ISERROR(QuarterlyDataCVM!ER94*OFFSET(AnnualDataCP!ER$14,CYPQly!$B94,0)/OFFSET(AnnualDataCVM!ER$14,CYPQly!$B94,0)),"",QuarterlyDataCVM!ER94*OFFSET(AnnualDataCP!ER$14,CYPQly!$B94,0)/OFFSET(AnnualDataCVM!ER$14,CYPQly!$B94,0))</f>
        <v>4872.6759673729239</v>
      </c>
      <c r="ES94" s="18">
        <f ca="1">IF(ISERROR(QuarterlyDataCVM!ES94*OFFSET(AnnualDataCP!ES$14,CYPQly!$B94,0)/OFFSET(AnnualDataCVM!ES$14,CYPQly!$B94,0)),"",QuarterlyDataCVM!ES94*OFFSET(AnnualDataCP!ES$14,CYPQly!$B94,0)/OFFSET(AnnualDataCVM!ES$14,CYPQly!$B94,0))</f>
        <v>2721.9875830710039</v>
      </c>
      <c r="ET94" s="18">
        <f ca="1">IF(ISERROR(QuarterlyDataCVM!ET94*OFFSET(AnnualDataCP!ET$14,CYPQly!$B94,0)/OFFSET(AnnualDataCVM!ET$14,CYPQly!$B94,0)),"",QuarterlyDataCVM!ET94*OFFSET(AnnualDataCP!ET$14,CYPQly!$B94,0)/OFFSET(AnnualDataCVM!ET$14,CYPQly!$B94,0))</f>
        <v>2147.4251517581033</v>
      </c>
      <c r="EU94" s="18">
        <f ca="1">IF(ISERROR(QuarterlyDataCVM!EU94*OFFSET(AnnualDataCP!EU$14,CYPQly!$B94,0)/OFFSET(AnnualDataCVM!EU$14,CYPQly!$B94,0)),"",QuarterlyDataCVM!EU94*OFFSET(AnnualDataCP!EU$14,CYPQly!$B94,0)/OFFSET(AnnualDataCVM!EU$14,CYPQly!$B94,0))</f>
        <v>1553.7102834541859</v>
      </c>
      <c r="EV94" s="18">
        <f ca="1">IF(ISERROR(QuarterlyDataCVM!EV94*OFFSET(AnnualDataCP!EV$14,CYPQly!$B94,0)/OFFSET(AnnualDataCVM!EV$14,CYPQly!$B94,0)),"",QuarterlyDataCVM!EV94*OFFSET(AnnualDataCP!EV$14,CYPQly!$B94,0)/OFFSET(AnnualDataCVM!EV$14,CYPQly!$B94,0))</f>
        <v>594.43095768374167</v>
      </c>
      <c r="EW94" s="18">
        <f ca="1">IF(ISERROR(QuarterlyDataCVM!EW94*OFFSET(AnnualDataCP!EW$14,CYPQly!$B94,0)/OFFSET(AnnualDataCVM!EW$14,CYPQly!$B94,0)),"",QuarterlyDataCVM!EW94*OFFSET(AnnualDataCP!EW$14,CYPQly!$B94,0)/OFFSET(AnnualDataCVM!EW$14,CYPQly!$B94,0))</f>
        <v>14383.098476941856</v>
      </c>
      <c r="EX94" s="18">
        <f ca="1">IF(ISERROR(QuarterlyDataCVM!EX94*OFFSET(AnnualDataCP!EX$14,CYPQly!$B94,0)/OFFSET(AnnualDataCVM!EX$14,CYPQly!$B94,0)),"",QuarterlyDataCVM!EX94*OFFSET(AnnualDataCP!EX$14,CYPQly!$B94,0)/OFFSET(AnnualDataCVM!EX$14,CYPQly!$B94,0))</f>
        <v>3285.0282439623415</v>
      </c>
      <c r="EY94" s="18">
        <f ca="1">IF(ISERROR(QuarterlyDataCVM!EY94*OFFSET(AnnualDataCP!EY$14,CYPQly!$B94,0)/OFFSET(AnnualDataCVM!EY$14,CYPQly!$B94,0)),"",QuarterlyDataCVM!EY94*OFFSET(AnnualDataCP!EY$14,CYPQly!$B94,0)/OFFSET(AnnualDataCVM!EY$14,CYPQly!$B94,0))</f>
        <v>4301.5446910617875</v>
      </c>
      <c r="EZ94" s="18">
        <f ca="1">IF(ISERROR(QuarterlyDataCVM!EZ94*OFFSET(AnnualDataCP!EZ$14,CYPQly!$B94,0)/OFFSET(AnnualDataCVM!EZ$14,CYPQly!$B94,0)),"",QuarterlyDataCVM!EZ94*OFFSET(AnnualDataCP!EZ$14,CYPQly!$B94,0)/OFFSET(AnnualDataCVM!EZ$14,CYPQly!$B94,0))</f>
        <v>1278.537633107454</v>
      </c>
      <c r="FA94" s="18">
        <f ca="1">IF(ISERROR(QuarterlyDataCVM!FA94*OFFSET(AnnualDataCP!FA$14,CYPQly!$B94,0)/OFFSET(AnnualDataCVM!FA$14,CYPQly!$B94,0)),"",QuarterlyDataCVM!FA94*OFFSET(AnnualDataCP!FA$14,CYPQly!$B94,0)/OFFSET(AnnualDataCVM!FA$14,CYPQly!$B94,0))</f>
        <v>5515.8412841406989</v>
      </c>
      <c r="FB94" s="18">
        <f ca="1">IF(ISERROR(QuarterlyDataCVM!FB94*OFFSET(AnnualDataCP!FB$14,CYPQly!$B94,0)/OFFSET(AnnualDataCVM!FB$14,CYPQly!$B94,0)),"",QuarterlyDataCVM!FB94*OFFSET(AnnualDataCP!FB$14,CYPQly!$B94,0)/OFFSET(AnnualDataCVM!FB$14,CYPQly!$B94,0))</f>
        <v>619.95936321742772</v>
      </c>
      <c r="FC94" s="18">
        <f ca="1">IF(ISERROR(QuarterlyDataCVM!FC94*OFFSET(AnnualDataCP!FC$14,CYPQly!$B94,0)/OFFSET(AnnualDataCVM!FC$14,CYPQly!$B94,0)),"",QuarterlyDataCVM!FC94*OFFSET(AnnualDataCP!FC$14,CYPQly!$B94,0)/OFFSET(AnnualDataCVM!FC$14,CYPQly!$B94,0))</f>
        <v>1623.5833916958479</v>
      </c>
      <c r="FD94" s="18">
        <f ca="1">IF(ISERROR(QuarterlyDataCVM!FD94*OFFSET(AnnualDataCP!FD$14,CYPQly!$B94,0)/OFFSET(AnnualDataCVM!FD$14,CYPQly!$B94,0)),"",QuarterlyDataCVM!FD94*OFFSET(AnnualDataCP!FD$14,CYPQly!$B94,0)/OFFSET(AnnualDataCVM!FD$14,CYPQly!$B94,0))</f>
        <v>3273.3942035815267</v>
      </c>
      <c r="FE94" s="18">
        <f ca="1">IF(ISERROR(QuarterlyDataCVM!FE94*OFFSET(AnnualDataCP!FE$14,CYPQly!$B94,0)/OFFSET(AnnualDataCVM!FE$14,CYPQly!$B94,0)),"",QuarterlyDataCVM!FE94*OFFSET(AnnualDataCP!FE$14,CYPQly!$B94,0)/OFFSET(AnnualDataCVM!FE$14,CYPQly!$B94,0))</f>
        <v>69587.528442878902</v>
      </c>
      <c r="FF94" s="18">
        <f ca="1">IF(ISERROR(QuarterlyDataCVM!FF94*OFFSET(AnnualDataCP!FF$14,CYPQly!$B94,0)/OFFSET(AnnualDataCVM!FF$14,CYPQly!$B94,0)),"",QuarterlyDataCVM!FF94*OFFSET(AnnualDataCP!FF$14,CYPQly!$B94,0)/OFFSET(AnnualDataCVM!FF$14,CYPQly!$B94,0))</f>
        <v>20276.076849740159</v>
      </c>
      <c r="FG94" s="18">
        <f ca="1">IF(ISERROR(QuarterlyDataCVM!FG94*OFFSET(AnnualDataCP!FG$14,CYPQly!$B94,0)/OFFSET(AnnualDataCVM!FG$14,CYPQly!$B94,0)),"",QuarterlyDataCVM!FG94*OFFSET(AnnualDataCP!FG$14,CYPQly!$B94,0)/OFFSET(AnnualDataCVM!FG$14,CYPQly!$B94,0))</f>
        <v>20276.076849740159</v>
      </c>
      <c r="FH94" s="18">
        <f ca="1">IF(ISERROR(QuarterlyDataCVM!FH94*OFFSET(AnnualDataCP!FH$14,CYPQly!$B94,0)/OFFSET(AnnualDataCVM!FH$14,CYPQly!$B94,0)),"",QuarterlyDataCVM!FH94*OFFSET(AnnualDataCP!FH$14,CYPQly!$B94,0)/OFFSET(AnnualDataCVM!FH$14,CYPQly!$B94,0))</f>
        <v>22963.774947392805</v>
      </c>
      <c r="FI94" s="18">
        <f ca="1">IF(ISERROR(QuarterlyDataCVM!FI94*OFFSET(AnnualDataCP!FI$14,CYPQly!$B94,0)/OFFSET(AnnualDataCVM!FI$14,CYPQly!$B94,0)),"",QuarterlyDataCVM!FI94*OFFSET(AnnualDataCP!FI$14,CYPQly!$B94,0)/OFFSET(AnnualDataCVM!FI$14,CYPQly!$B94,0))</f>
        <v>22963.774947392805</v>
      </c>
      <c r="FJ94" s="18">
        <f ca="1">IF(ISERROR(QuarterlyDataCVM!FJ94*OFFSET(AnnualDataCP!FJ$14,CYPQly!$B94,0)/OFFSET(AnnualDataCVM!FJ$14,CYPQly!$B94,0)),"",QuarterlyDataCVM!FJ94*OFFSET(AnnualDataCP!FJ$14,CYPQly!$B94,0)/OFFSET(AnnualDataCVM!FJ$14,CYPQly!$B94,0))</f>
        <v>26342.658864601784</v>
      </c>
      <c r="FK94" s="18">
        <f ca="1">IF(ISERROR(QuarterlyDataCVM!FK94*OFFSET(AnnualDataCP!FK$14,CYPQly!$B94,0)/OFFSET(AnnualDataCVM!FK$14,CYPQly!$B94,0)),"",QuarterlyDataCVM!FK94*OFFSET(AnnualDataCP!FK$14,CYPQly!$B94,0)/OFFSET(AnnualDataCVM!FK$14,CYPQly!$B94,0))</f>
        <v>18762.881826797005</v>
      </c>
      <c r="FL94" s="18">
        <f ca="1">IF(ISERROR(QuarterlyDataCVM!FL94*OFFSET(AnnualDataCP!FL$14,CYPQly!$B94,0)/OFFSET(AnnualDataCVM!FL$14,CYPQly!$B94,0)),"",QuarterlyDataCVM!FL94*OFFSET(AnnualDataCP!FL$14,CYPQly!$B94,0)/OFFSET(AnnualDataCVM!FL$14,CYPQly!$B94,0))</f>
        <v>18762.881826797005</v>
      </c>
      <c r="FM94" s="18">
        <f ca="1">IF(ISERROR(QuarterlyDataCVM!FM94*OFFSET(AnnualDataCP!FM$14,CYPQly!$B94,0)/OFFSET(AnnualDataCVM!FM$14,CYPQly!$B94,0)),"",QuarterlyDataCVM!FM94*OFFSET(AnnualDataCP!FM$14,CYPQly!$B94,0)/OFFSET(AnnualDataCVM!FM$14,CYPQly!$B94,0))</f>
        <v>7582.0028347971347</v>
      </c>
      <c r="FN94" s="18">
        <f ca="1">IF(ISERROR(QuarterlyDataCVM!FN94*OFFSET(AnnualDataCP!FN$14,CYPQly!$B94,0)/OFFSET(AnnualDataCVM!FN$14,CYPQly!$B94,0)),"",QuarterlyDataCVM!FN94*OFFSET(AnnualDataCP!FN$14,CYPQly!$B94,0)/OFFSET(AnnualDataCVM!FN$14,CYPQly!$B94,0))</f>
        <v>3944.6267078007932</v>
      </c>
      <c r="FO94" s="18">
        <f ca="1">IF(ISERROR(QuarterlyDataCVM!FO94*OFFSET(AnnualDataCP!FO$14,CYPQly!$B94,0)/OFFSET(AnnualDataCVM!FO$14,CYPQly!$B94,0)),"",QuarterlyDataCVM!FO94*OFFSET(AnnualDataCP!FO$14,CYPQly!$B94,0)/OFFSET(AnnualDataCVM!FO$14,CYPQly!$B94,0))</f>
        <v>3637.784908202796</v>
      </c>
      <c r="FP94" s="18">
        <f ca="1">IF(ISERROR(QuarterlyDataCVM!FP94*OFFSET(AnnualDataCP!FP$14,CYPQly!$B94,0)/OFFSET(AnnualDataCVM!FP$14,CYPQly!$B94,0)),"",QuarterlyDataCVM!FP94*OFFSET(AnnualDataCP!FP$14,CYPQly!$B94,0)/OFFSET(AnnualDataCVM!FP$14,CYPQly!$B94,0))</f>
        <v>11344.003362230938</v>
      </c>
      <c r="FQ94" s="18">
        <f ca="1">IF(ISERROR(QuarterlyDataCVM!FQ94*OFFSET(AnnualDataCP!FQ$14,CYPQly!$B94,0)/OFFSET(AnnualDataCVM!FQ$14,CYPQly!$B94,0)),"",QuarterlyDataCVM!FQ94*OFFSET(AnnualDataCP!FQ$14,CYPQly!$B94,0)/OFFSET(AnnualDataCVM!FQ$14,CYPQly!$B94,0))</f>
        <v>4751.8996157540823</v>
      </c>
      <c r="FR94" s="18">
        <f ca="1">IF(ISERROR(QuarterlyDataCVM!FR94*OFFSET(AnnualDataCP!FR$14,CYPQly!$B94,0)/OFFSET(AnnualDataCVM!FR$14,CYPQly!$B94,0)),"",QuarterlyDataCVM!FR94*OFFSET(AnnualDataCP!FR$14,CYPQly!$B94,0)/OFFSET(AnnualDataCVM!FR$14,CYPQly!$B94,0))</f>
        <v>2688.0401623285752</v>
      </c>
      <c r="FS94" s="18">
        <f ca="1">IF(ISERROR(QuarterlyDataCVM!FS94*OFFSET(AnnualDataCP!FS$14,CYPQly!$B94,0)/OFFSET(AnnualDataCVM!FS$14,CYPQly!$B94,0)),"",QuarterlyDataCVM!FS94*OFFSET(AnnualDataCP!FS$14,CYPQly!$B94,0)/OFFSET(AnnualDataCVM!FS$14,CYPQly!$B94,0))</f>
        <v>1108.0055621771951</v>
      </c>
      <c r="FT94" s="18">
        <f ca="1">IF(ISERROR(QuarterlyDataCVM!FT94*OFFSET(AnnualDataCP!FT$14,CYPQly!$B94,0)/OFFSET(AnnualDataCVM!FT$14,CYPQly!$B94,0)),"",QuarterlyDataCVM!FT94*OFFSET(AnnualDataCP!FT$14,CYPQly!$B94,0)/OFFSET(AnnualDataCVM!FT$14,CYPQly!$B94,0))</f>
        <v>523.90581162324645</v>
      </c>
      <c r="FU94" s="18">
        <f ca="1">IF(ISERROR(QuarterlyDataCVM!FU94*OFFSET(AnnualDataCP!FU$14,CYPQly!$B94,0)/OFFSET(AnnualDataCVM!FU$14,CYPQly!$B94,0)),"",QuarterlyDataCVM!FU94*OFFSET(AnnualDataCP!FU$14,CYPQly!$B94,0)/OFFSET(AnnualDataCVM!FU$14,CYPQly!$B94,0))</f>
        <v>1054.9659477866062</v>
      </c>
      <c r="FV94" s="18">
        <f ca="1">IF(ISERROR(QuarterlyDataCVM!FV94*OFFSET(AnnualDataCP!FV$14,CYPQly!$B94,0)/OFFSET(AnnualDataCVM!FV$14,CYPQly!$B94,0)),"",QuarterlyDataCVM!FV94*OFFSET(AnnualDataCP!FV$14,CYPQly!$B94,0)/OFFSET(AnnualDataCVM!FV$14,CYPQly!$B94,0))</f>
        <v>2063.840317362502</v>
      </c>
      <c r="FW94" s="18">
        <f ca="1">IF(ISERROR(QuarterlyDataCVM!FW94*OFFSET(AnnualDataCP!FW$14,CYPQly!$B94,0)/OFFSET(AnnualDataCVM!FW$14,CYPQly!$B94,0)),"",QuarterlyDataCVM!FW94*OFFSET(AnnualDataCP!FW$14,CYPQly!$B94,0)/OFFSET(AnnualDataCVM!FW$14,CYPQly!$B94,0))</f>
        <v>5950.001154353562</v>
      </c>
      <c r="FX94" s="18">
        <f ca="1">IF(ISERROR(QuarterlyDataCVM!FX94*OFFSET(AnnualDataCP!FX$14,CYPQly!$B94,0)/OFFSET(AnnualDataCVM!FX$14,CYPQly!$B94,0)),"",QuarterlyDataCVM!FX94*OFFSET(AnnualDataCP!FX$14,CYPQly!$B94,0)/OFFSET(AnnualDataCVM!FX$14,CYPQly!$B94,0))</f>
        <v>1708.0319967042021</v>
      </c>
      <c r="FY94" s="18">
        <f ca="1">IF(ISERROR(QuarterlyDataCVM!FY94*OFFSET(AnnualDataCP!FY$14,CYPQly!$B94,0)/OFFSET(AnnualDataCVM!FY$14,CYPQly!$B94,0)),"",QuarterlyDataCVM!FY94*OFFSET(AnnualDataCP!FY$14,CYPQly!$B94,0)/OFFSET(AnnualDataCVM!FY$14,CYPQly!$B94,0))</f>
        <v>443.75031133250309</v>
      </c>
      <c r="FZ94" s="18">
        <f ca="1">IF(ISERROR(QuarterlyDataCVM!FZ94*OFFSET(AnnualDataCP!FZ$14,CYPQly!$B94,0)/OFFSET(AnnualDataCVM!FZ$14,CYPQly!$B94,0)),"",QuarterlyDataCVM!FZ94*OFFSET(AnnualDataCP!FZ$14,CYPQly!$B94,0)/OFFSET(AnnualDataCVM!FZ$14,CYPQly!$B94,0))</f>
        <v>3799.8890249433107</v>
      </c>
      <c r="GA94" s="18">
        <f ca="1">IF(ISERROR(QuarterlyDataCVM!GA94*OFFSET(AnnualDataCP!GA$14,CYPQly!$B94,0)/OFFSET(AnnualDataCVM!GA$14,CYPQly!$B94,0)),"",QuarterlyDataCVM!GA94*OFFSET(AnnualDataCP!GA$14,CYPQly!$B94,0)/OFFSET(AnnualDataCVM!GA$14,CYPQly!$B94,0))</f>
        <v>642.103408434431</v>
      </c>
      <c r="GB94" s="18">
        <f ca="1">IF(ISERROR(QuarterlyDataCVM!GB94*OFFSET(AnnualDataCP!GB$14,CYPQly!$B94,0)/OFFSET(AnnualDataCVM!GB$14,CYPQly!$B94,0)),"",QuarterlyDataCVM!GB94*OFFSET(AnnualDataCP!GB$14,CYPQly!$B94,0)/OFFSET(AnnualDataCVM!GB$14,CYPQly!$B94,0))</f>
        <v>642.103408434431</v>
      </c>
    </row>
    <row r="95" spans="2:184" x14ac:dyDescent="0.25">
      <c r="B95" s="18">
        <f t="shared" si="1"/>
        <v>21</v>
      </c>
      <c r="C95" s="1">
        <v>40238</v>
      </c>
      <c r="D95" s="18">
        <f ca="1">IF(ISERROR(QuarterlyDataCVM!D95*OFFSET(AnnualDataCP!D$14,CYPQly!$B95,0)/OFFSET(AnnualDataCVM!D$14,CYPQly!$B95,0)),"",QuarterlyDataCVM!D95*OFFSET(AnnualDataCP!D$14,CYPQly!$B95,0)/OFFSET(AnnualDataCVM!D$14,CYPQly!$B95,0))</f>
        <v>356866.84343865176</v>
      </c>
      <c r="E95" s="18">
        <f ca="1">IF(ISERROR(QuarterlyDataCVM!E95*OFFSET(AnnualDataCP!E$14,CYPQly!$B95,0)/OFFSET(AnnualDataCVM!E$14,CYPQly!$B95,0)),"",QuarterlyDataCVM!E95*OFFSET(AnnualDataCP!E$14,CYPQly!$B95,0)/OFFSET(AnnualDataCVM!E$14,CYPQly!$B95,0))</f>
        <v>2439.1346923578144</v>
      </c>
      <c r="F95" s="18">
        <f ca="1">IF(ISERROR(QuarterlyDataCVM!F95*OFFSET(AnnualDataCP!F$14,CYPQly!$B95,0)/OFFSET(AnnualDataCVM!F$14,CYPQly!$B95,0)),"",QuarterlyDataCVM!F95*OFFSET(AnnualDataCP!F$14,CYPQly!$B95,0)/OFFSET(AnnualDataCVM!F$14,CYPQly!$B95,0))</f>
        <v>2199.7020379479973</v>
      </c>
      <c r="G95" s="18">
        <f ca="1">IF(ISERROR(QuarterlyDataCVM!G95*OFFSET(AnnualDataCP!G$14,CYPQly!$B95,0)/OFFSET(AnnualDataCVM!G$14,CYPQly!$B95,0)),"",QuarterlyDataCVM!G95*OFFSET(AnnualDataCP!G$14,CYPQly!$B95,0)/OFFSET(AnnualDataCVM!G$14,CYPQly!$B95,0))</f>
        <v>93.027777777777771</v>
      </c>
      <c r="H95" s="18">
        <f ca="1">IF(ISERROR(QuarterlyDataCVM!H95*OFFSET(AnnualDataCP!H$14,CYPQly!$B95,0)/OFFSET(AnnualDataCVM!H$14,CYPQly!$B95,0)),"",QuarterlyDataCVM!H95*OFFSET(AnnualDataCP!H$14,CYPQly!$B95,0)/OFFSET(AnnualDataCVM!H$14,CYPQly!$B95,0))</f>
        <v>148.0566037735849</v>
      </c>
      <c r="I95" s="18">
        <f ca="1">IF(ISERROR(QuarterlyDataCVM!I95*OFFSET(AnnualDataCP!I$14,CYPQly!$B95,0)/OFFSET(AnnualDataCVM!I$14,CYPQly!$B95,0)),"",QuarterlyDataCVM!I95*OFFSET(AnnualDataCP!I$14,CYPQly!$B95,0)/OFFSET(AnnualDataCVM!I$14,CYPQly!$B95,0))</f>
        <v>74851.466297888081</v>
      </c>
      <c r="J95" s="18">
        <f ca="1">IF(ISERROR(QuarterlyDataCVM!J95*OFFSET(AnnualDataCP!J$14,CYPQly!$B95,0)/OFFSET(AnnualDataCVM!J$14,CYPQly!$B95,0)),"",QuarterlyDataCVM!J95*OFFSET(AnnualDataCP!J$14,CYPQly!$B95,0)/OFFSET(AnnualDataCVM!J$14,CYPQly!$B95,0))</f>
        <v>55041.448321507181</v>
      </c>
      <c r="K95" s="18">
        <f ca="1">IF(ISERROR(QuarterlyDataCVM!K95*OFFSET(AnnualDataCP!K$14,CYPQly!$B95,0)/OFFSET(AnnualDataCVM!K$14,CYPQly!$B95,0)),"",QuarterlyDataCVM!K95*OFFSET(AnnualDataCP!K$14,CYPQly!$B95,0)/OFFSET(AnnualDataCVM!K$14,CYPQly!$B95,0))</f>
        <v>6625.5813953488368</v>
      </c>
      <c r="L95" s="18">
        <f ca="1">IF(ISERROR(QuarterlyDataCVM!L95*OFFSET(AnnualDataCP!L$14,CYPQly!$B95,0)/OFFSET(AnnualDataCVM!L$14,CYPQly!$B95,0)),"",QuarterlyDataCVM!L95*OFFSET(AnnualDataCP!L$14,CYPQly!$B95,0)/OFFSET(AnnualDataCVM!L$14,CYPQly!$B95,0))</f>
        <v>77.503614457831318</v>
      </c>
      <c r="M95" s="18">
        <f ca="1">IF(ISERROR(QuarterlyDataCVM!M95*OFFSET(AnnualDataCP!M$14,CYPQly!$B95,0)/OFFSET(AnnualDataCVM!M$14,CYPQly!$B95,0)),"",QuarterlyDataCVM!M95*OFFSET(AnnualDataCP!M$14,CYPQly!$B95,0)/OFFSET(AnnualDataCVM!M$14,CYPQly!$B95,0))</f>
        <v>5721.1347967546644</v>
      </c>
      <c r="N95" s="18" t="str">
        <f ca="1">IF(ISERROR(QuarterlyDataCVM!N95*OFFSET(AnnualDataCP!N$14,CYPQly!$B95,0)/OFFSET(AnnualDataCVM!N$14,CYPQly!$B95,0)),"",QuarterlyDataCVM!N95*OFFSET(AnnualDataCP!N$14,CYPQly!$B95,0)/OFFSET(AnnualDataCVM!N$14,CYPQly!$B95,0))</f>
        <v/>
      </c>
      <c r="O95" s="18">
        <f ca="1">IF(ISERROR(QuarterlyDataCVM!O95*OFFSET(AnnualDataCP!O$14,CYPQly!$B95,0)/OFFSET(AnnualDataCVM!O$14,CYPQly!$B95,0)),"",QuarterlyDataCVM!O95*OFFSET(AnnualDataCP!O$14,CYPQly!$B95,0)/OFFSET(AnnualDataCVM!O$14,CYPQly!$B95,0))</f>
        <v>236.81751287711552</v>
      </c>
      <c r="P95" s="18">
        <f ca="1">IF(ISERROR(QuarterlyDataCVM!P95*OFFSET(AnnualDataCP!P$14,CYPQly!$B95,0)/OFFSET(AnnualDataCVM!P$14,CYPQly!$B95,0)),"",QuarterlyDataCVM!P95*OFFSET(AnnualDataCP!P$14,CYPQly!$B95,0)/OFFSET(AnnualDataCVM!P$14,CYPQly!$B95,0))</f>
        <v>611.03156274056971</v>
      </c>
      <c r="Q95" s="18">
        <f ca="1">IF(ISERROR(QuarterlyDataCVM!Q95*OFFSET(AnnualDataCP!Q$14,CYPQly!$B95,0)/OFFSET(AnnualDataCVM!Q$14,CYPQly!$B95,0)),"",QuarterlyDataCVM!Q95*OFFSET(AnnualDataCP!Q$14,CYPQly!$B95,0)/OFFSET(AnnualDataCVM!Q$14,CYPQly!$B95,0))</f>
        <v>37404.058292123656</v>
      </c>
      <c r="R95" s="18">
        <f ca="1">IF(ISERROR(QuarterlyDataCVM!R95*OFFSET(AnnualDataCP!R$14,CYPQly!$B95,0)/OFFSET(AnnualDataCVM!R$14,CYPQly!$B95,0)),"",QuarterlyDataCVM!R95*OFFSET(AnnualDataCP!R$14,CYPQly!$B95,0)/OFFSET(AnnualDataCVM!R$14,CYPQly!$B95,0))</f>
        <v>6487.208410907896</v>
      </c>
      <c r="S95" s="18">
        <f ca="1">IF(ISERROR(QuarterlyDataCVM!S95*OFFSET(AnnualDataCP!S$14,CYPQly!$B95,0)/OFFSET(AnnualDataCVM!S$14,CYPQly!$B95,0)),"",QuarterlyDataCVM!S95*OFFSET(AnnualDataCP!S$14,CYPQly!$B95,0)/OFFSET(AnnualDataCVM!S$14,CYPQly!$B95,0))</f>
        <v>4851.7037999038002</v>
      </c>
      <c r="T95" s="18">
        <f ca="1">IF(ISERROR(QuarterlyDataCVM!T95*OFFSET(AnnualDataCP!T$14,CYPQly!$B95,0)/OFFSET(AnnualDataCVM!T$14,CYPQly!$B95,0)),"",QuarterlyDataCVM!T95*OFFSET(AnnualDataCP!T$14,CYPQly!$B95,0)/OFFSET(AnnualDataCVM!T$14,CYPQly!$B95,0))</f>
        <v>781.03858350951373</v>
      </c>
      <c r="U95" s="18">
        <f ca="1">IF(ISERROR(QuarterlyDataCVM!U95*OFFSET(AnnualDataCP!U$14,CYPQly!$B95,0)/OFFSET(AnnualDataCVM!U$14,CYPQly!$B95,0)),"",QuarterlyDataCVM!U95*OFFSET(AnnualDataCP!U$14,CYPQly!$B95,0)/OFFSET(AnnualDataCVM!U$14,CYPQly!$B95,0))</f>
        <v>581.12088850918406</v>
      </c>
      <c r="V95" s="18">
        <f ca="1">IF(ISERROR(QuarterlyDataCVM!V95*OFFSET(AnnualDataCP!V$14,CYPQly!$B95,0)/OFFSET(AnnualDataCVM!V$14,CYPQly!$B95,0)),"",QuarterlyDataCVM!V95*OFFSET(AnnualDataCP!V$14,CYPQly!$B95,0)/OFFSET(AnnualDataCVM!V$14,CYPQly!$B95,0))</f>
        <v>24.37037037037037</v>
      </c>
      <c r="W95" s="18">
        <f ca="1">IF(ISERROR(QuarterlyDataCVM!W95*OFFSET(AnnualDataCP!W$14,CYPQly!$B95,0)/OFFSET(AnnualDataCVM!W$14,CYPQly!$B95,0)),"",QuarterlyDataCVM!W95*OFFSET(AnnualDataCP!W$14,CYPQly!$B95,0)/OFFSET(AnnualDataCVM!W$14,CYPQly!$B95,0))</f>
        <v>467.30994152046782</v>
      </c>
      <c r="X95" s="18">
        <f ca="1">IF(ISERROR(QuarterlyDataCVM!X95*OFFSET(AnnualDataCP!X$14,CYPQly!$B95,0)/OFFSET(AnnualDataCVM!X$14,CYPQly!$B95,0)),"",QuarterlyDataCVM!X95*OFFSET(AnnualDataCP!X$14,CYPQly!$B95,0)/OFFSET(AnnualDataCVM!X$14,CYPQly!$B95,0))</f>
        <v>365.73461321287408</v>
      </c>
      <c r="Y95" s="18">
        <f ca="1">IF(ISERROR(QuarterlyDataCVM!Y95*OFFSET(AnnualDataCP!Y$14,CYPQly!$B95,0)/OFFSET(AnnualDataCVM!Y$14,CYPQly!$B95,0)),"",QuarterlyDataCVM!Y95*OFFSET(AnnualDataCP!Y$14,CYPQly!$B95,0)/OFFSET(AnnualDataCVM!Y$14,CYPQly!$B95,0))</f>
        <v>860.15789473684208</v>
      </c>
      <c r="Z95" s="18">
        <f ca="1">IF(ISERROR(QuarterlyDataCVM!Z95*OFFSET(AnnualDataCP!Z$14,CYPQly!$B95,0)/OFFSET(AnnualDataCVM!Z$14,CYPQly!$B95,0)),"",QuarterlyDataCVM!Z95*OFFSET(AnnualDataCP!Z$14,CYPQly!$B95,0)/OFFSET(AnnualDataCVM!Z$14,CYPQly!$B95,0))</f>
        <v>1593.056043956044</v>
      </c>
      <c r="AA95" s="18">
        <f ca="1">IF(ISERROR(QuarterlyDataCVM!AA95*OFFSET(AnnualDataCP!AA$14,CYPQly!$B95,0)/OFFSET(AnnualDataCVM!AA$14,CYPQly!$B95,0)),"",QuarterlyDataCVM!AA95*OFFSET(AnnualDataCP!AA$14,CYPQly!$B95,0)/OFFSET(AnnualDataCVM!AA$14,CYPQly!$B95,0))</f>
        <v>191.62241566920565</v>
      </c>
      <c r="AB95" s="18">
        <f ca="1">IF(ISERROR(QuarterlyDataCVM!AB95*OFFSET(AnnualDataCP!AB$14,CYPQly!$B95,0)/OFFSET(AnnualDataCVM!AB$14,CYPQly!$B95,0)),"",QuarterlyDataCVM!AB95*OFFSET(AnnualDataCP!AB$14,CYPQly!$B95,0)/OFFSET(AnnualDataCVM!AB$14,CYPQly!$B95,0))</f>
        <v>1174.1201000834028</v>
      </c>
      <c r="AC95" s="18">
        <f ca="1">IF(ISERROR(QuarterlyDataCVM!AC95*OFFSET(AnnualDataCP!AC$14,CYPQly!$B95,0)/OFFSET(AnnualDataCVM!AC$14,CYPQly!$B95,0)),"",QuarterlyDataCVM!AC95*OFFSET(AnnualDataCP!AC$14,CYPQly!$B95,0)/OFFSET(AnnualDataCVM!AC$14,CYPQly!$B95,0))</f>
        <v>869.48092047771627</v>
      </c>
      <c r="AD95" s="18">
        <f ca="1">IF(ISERROR(QuarterlyDataCVM!AD95*OFFSET(AnnualDataCP!AD$14,CYPQly!$B95,0)/OFFSET(AnnualDataCVM!AD$14,CYPQly!$B95,0)),"",QuarterlyDataCVM!AD95*OFFSET(AnnualDataCP!AD$14,CYPQly!$B95,0)/OFFSET(AnnualDataCVM!AD$14,CYPQly!$B95,0))</f>
        <v>318.49710982658962</v>
      </c>
      <c r="AE95" s="18">
        <f ca="1">IF(ISERROR(QuarterlyDataCVM!AE95*OFFSET(AnnualDataCP!AE$14,CYPQly!$B95,0)/OFFSET(AnnualDataCVM!AE$14,CYPQly!$B95,0)),"",QuarterlyDataCVM!AE95*OFFSET(AnnualDataCP!AE$14,CYPQly!$B95,0)/OFFSET(AnnualDataCVM!AE$14,CYPQly!$B95,0))</f>
        <v>460.10462471569372</v>
      </c>
      <c r="AF95" s="18">
        <f ca="1">IF(ISERROR(QuarterlyDataCVM!AF95*OFFSET(AnnualDataCP!AF$14,CYPQly!$B95,0)/OFFSET(AnnualDataCVM!AF$14,CYPQly!$B95,0)),"",QuarterlyDataCVM!AF95*OFFSET(AnnualDataCP!AF$14,CYPQly!$B95,0)/OFFSET(AnnualDataCVM!AF$14,CYPQly!$B95,0))</f>
        <v>1176.2020841086714</v>
      </c>
      <c r="AG95" s="18">
        <f ca="1">IF(ISERROR(QuarterlyDataCVM!AG95*OFFSET(AnnualDataCP!AG$14,CYPQly!$B95,0)/OFFSET(AnnualDataCVM!AG$14,CYPQly!$B95,0)),"",QuarterlyDataCVM!AG95*OFFSET(AnnualDataCP!AG$14,CYPQly!$B95,0)/OFFSET(AnnualDataCVM!AG$14,CYPQly!$B95,0))</f>
        <v>690.80177634234963</v>
      </c>
      <c r="AH95" s="18">
        <f ca="1">IF(ISERROR(QuarterlyDataCVM!AH95*OFFSET(AnnualDataCP!AH$14,CYPQly!$B95,0)/OFFSET(AnnualDataCVM!AH$14,CYPQly!$B95,0)),"",QuarterlyDataCVM!AH95*OFFSET(AnnualDataCP!AH$14,CYPQly!$B95,0)/OFFSET(AnnualDataCVM!AH$14,CYPQly!$B95,0))</f>
        <v>415.24213315667441</v>
      </c>
      <c r="AI95" s="18">
        <f ca="1">IF(ISERROR(QuarterlyDataCVM!AI95*OFFSET(AnnualDataCP!AI$14,CYPQly!$B95,0)/OFFSET(AnnualDataCVM!AI$14,CYPQly!$B95,0)),"",QuarterlyDataCVM!AI95*OFFSET(AnnualDataCP!AI$14,CYPQly!$B95,0)/OFFSET(AnnualDataCVM!AI$14,CYPQly!$B95,0))</f>
        <v>71.59206798866856</v>
      </c>
      <c r="AJ95" s="18">
        <f ca="1">IF(ISERROR(QuarterlyDataCVM!AJ95*OFFSET(AnnualDataCP!AJ$14,CYPQly!$B95,0)/OFFSET(AnnualDataCVM!AJ$14,CYPQly!$B95,0)),"",QuarterlyDataCVM!AJ95*OFFSET(AnnualDataCP!AJ$14,CYPQly!$B95,0)/OFFSET(AnnualDataCVM!AJ$14,CYPQly!$B95,0))</f>
        <v>2845.1575864089045</v>
      </c>
      <c r="AK95" s="18">
        <f ca="1">IF(ISERROR(QuarterlyDataCVM!AK95*OFFSET(AnnualDataCP!AK$14,CYPQly!$B95,0)/OFFSET(AnnualDataCVM!AK$14,CYPQly!$B95,0)),"",QuarterlyDataCVM!AK95*OFFSET(AnnualDataCP!AK$14,CYPQly!$B95,0)/OFFSET(AnnualDataCVM!AK$14,CYPQly!$B95,0))</f>
        <v>531.80651530108594</v>
      </c>
      <c r="AL95" s="18">
        <f ca="1">IF(ISERROR(QuarterlyDataCVM!AL95*OFFSET(AnnualDataCP!AL$14,CYPQly!$B95,0)/OFFSET(AnnualDataCVM!AL$14,CYPQly!$B95,0)),"",QuarterlyDataCVM!AL95*OFFSET(AnnualDataCP!AL$14,CYPQly!$B95,0)/OFFSET(AnnualDataCVM!AL$14,CYPQly!$B95,0))</f>
        <v>961.44210769586323</v>
      </c>
      <c r="AM95" s="18">
        <f ca="1">IF(ISERROR(QuarterlyDataCVM!AM95*OFFSET(AnnualDataCP!AM$14,CYPQly!$B95,0)/OFFSET(AnnualDataCVM!AM$14,CYPQly!$B95,0)),"",QuarterlyDataCVM!AM95*OFFSET(AnnualDataCP!AM$14,CYPQly!$B95,0)/OFFSET(AnnualDataCVM!AM$14,CYPQly!$B95,0))</f>
        <v>1348.780487804878</v>
      </c>
      <c r="AN95" s="18">
        <f ca="1">IF(ISERROR(QuarterlyDataCVM!AN95*OFFSET(AnnualDataCP!AN$14,CYPQly!$B95,0)/OFFSET(AnnualDataCVM!AN$14,CYPQly!$B95,0)),"",QuarterlyDataCVM!AN95*OFFSET(AnnualDataCP!AN$14,CYPQly!$B95,0)/OFFSET(AnnualDataCVM!AN$14,CYPQly!$B95,0))</f>
        <v>499.83894823336072</v>
      </c>
      <c r="AO95" s="18">
        <f ca="1">IF(ISERROR(QuarterlyDataCVM!AO95*OFFSET(AnnualDataCP!AO$14,CYPQly!$B95,0)/OFFSET(AnnualDataCVM!AO$14,CYPQly!$B95,0)),"",QuarterlyDataCVM!AO95*OFFSET(AnnualDataCP!AO$14,CYPQly!$B95,0)/OFFSET(AnnualDataCVM!AO$14,CYPQly!$B95,0))</f>
        <v>499.83894823336072</v>
      </c>
      <c r="AP95" s="18">
        <f ca="1">IF(ISERROR(QuarterlyDataCVM!AP95*OFFSET(AnnualDataCP!AP$14,CYPQly!$B95,0)/OFFSET(AnnualDataCVM!AP$14,CYPQly!$B95,0)),"",QuarterlyDataCVM!AP95*OFFSET(AnnualDataCP!AP$14,CYPQly!$B95,0)/OFFSET(AnnualDataCVM!AP$14,CYPQly!$B95,0))</f>
        <v>2009.5457537853852</v>
      </c>
      <c r="AQ95" s="18">
        <f ca="1">IF(ISERROR(QuarterlyDataCVM!AQ95*OFFSET(AnnualDataCP!AQ$14,CYPQly!$B95,0)/OFFSET(AnnualDataCVM!AQ$14,CYPQly!$B95,0)),"",QuarterlyDataCVM!AQ95*OFFSET(AnnualDataCP!AQ$14,CYPQly!$B95,0)/OFFSET(AnnualDataCVM!AQ$14,CYPQly!$B95,0))</f>
        <v>2009.5457537853852</v>
      </c>
      <c r="AR95" s="18">
        <f ca="1">IF(ISERROR(QuarterlyDataCVM!AR95*OFFSET(AnnualDataCP!AR$14,CYPQly!$B95,0)/OFFSET(AnnualDataCVM!AR$14,CYPQly!$B95,0)),"",QuarterlyDataCVM!AR95*OFFSET(AnnualDataCP!AR$14,CYPQly!$B95,0)/OFFSET(AnnualDataCVM!AR$14,CYPQly!$B95,0))</f>
        <v>273.01366742596809</v>
      </c>
      <c r="AS95" s="18">
        <f ca="1">IF(ISERROR(QuarterlyDataCVM!AS95*OFFSET(AnnualDataCP!AS$14,CYPQly!$B95,0)/OFFSET(AnnualDataCVM!AS$14,CYPQly!$B95,0)),"",QuarterlyDataCVM!AS95*OFFSET(AnnualDataCP!AS$14,CYPQly!$B95,0)/OFFSET(AnnualDataCVM!AS$14,CYPQly!$B95,0))</f>
        <v>506.37887485648679</v>
      </c>
      <c r="AT95" s="18">
        <f ca="1">IF(ISERROR(QuarterlyDataCVM!AT95*OFFSET(AnnualDataCP!AT$14,CYPQly!$B95,0)/OFFSET(AnnualDataCVM!AT$14,CYPQly!$B95,0)),"",QuarterlyDataCVM!AT95*OFFSET(AnnualDataCP!AT$14,CYPQly!$B95,0)/OFFSET(AnnualDataCVM!AT$14,CYPQly!$B95,0))</f>
        <v>99.414680648236413</v>
      </c>
      <c r="AU95" s="18">
        <f ca="1">IF(ISERROR(QuarterlyDataCVM!AU95*OFFSET(AnnualDataCP!AU$14,CYPQly!$B95,0)/OFFSET(AnnualDataCVM!AU$14,CYPQly!$B95,0)),"",QuarterlyDataCVM!AU95*OFFSET(AnnualDataCP!AU$14,CYPQly!$B95,0)/OFFSET(AnnualDataCVM!AU$14,CYPQly!$B95,0))</f>
        <v>202.94263698630138</v>
      </c>
      <c r="AV95" s="18">
        <f ca="1">IF(ISERROR(QuarterlyDataCVM!AV95*OFFSET(AnnualDataCP!AV$14,CYPQly!$B95,0)/OFFSET(AnnualDataCVM!AV$14,CYPQly!$B95,0)),"",QuarterlyDataCVM!AV95*OFFSET(AnnualDataCP!AV$14,CYPQly!$B95,0)/OFFSET(AnnualDataCVM!AV$14,CYPQly!$B95,0))</f>
        <v>566.91703653123932</v>
      </c>
      <c r="AW95" s="18">
        <f ca="1">IF(ISERROR(QuarterlyDataCVM!AW95*OFFSET(AnnualDataCP!AW$14,CYPQly!$B95,0)/OFFSET(AnnualDataCVM!AW$14,CYPQly!$B95,0)),"",QuarterlyDataCVM!AW95*OFFSET(AnnualDataCP!AW$14,CYPQly!$B95,0)/OFFSET(AnnualDataCVM!AW$14,CYPQly!$B95,0))</f>
        <v>361.69445716903346</v>
      </c>
      <c r="AX95" s="18">
        <f ca="1">IF(ISERROR(QuarterlyDataCVM!AX95*OFFSET(AnnualDataCP!AX$14,CYPQly!$B95,0)/OFFSET(AnnualDataCVM!AX$14,CYPQly!$B95,0)),"",QuarterlyDataCVM!AX95*OFFSET(AnnualDataCP!AX$14,CYPQly!$B95,0)/OFFSET(AnnualDataCVM!AX$14,CYPQly!$B95,0))</f>
        <v>3579.9894265232974</v>
      </c>
      <c r="AY95" s="18">
        <f ca="1">IF(ISERROR(QuarterlyDataCVM!AY95*OFFSET(AnnualDataCP!AY$14,CYPQly!$B95,0)/OFFSET(AnnualDataCVM!AY$14,CYPQly!$B95,0)),"",QuarterlyDataCVM!AY95*OFFSET(AnnualDataCP!AY$14,CYPQly!$B95,0)/OFFSET(AnnualDataCVM!AY$14,CYPQly!$B95,0))</f>
        <v>3579.9894265232974</v>
      </c>
      <c r="AZ95" s="18">
        <f ca="1">IF(ISERROR(QuarterlyDataCVM!AZ95*OFFSET(AnnualDataCP!AZ$14,CYPQly!$B95,0)/OFFSET(AnnualDataCVM!AZ$14,CYPQly!$B95,0)),"",QuarterlyDataCVM!AZ95*OFFSET(AnnualDataCP!AZ$14,CYPQly!$B95,0)/OFFSET(AnnualDataCVM!AZ$14,CYPQly!$B95,0))</f>
        <v>2711.6314338235293</v>
      </c>
      <c r="BA95" s="18">
        <f ca="1">IF(ISERROR(QuarterlyDataCVM!BA95*OFFSET(AnnualDataCP!BA$14,CYPQly!$B95,0)/OFFSET(AnnualDataCVM!BA$14,CYPQly!$B95,0)),"",QuarterlyDataCVM!BA95*OFFSET(AnnualDataCP!BA$14,CYPQly!$B95,0)/OFFSET(AnnualDataCVM!BA$14,CYPQly!$B95,0))</f>
        <v>1657.966623876765</v>
      </c>
      <c r="BB95" s="18">
        <f ca="1">IF(ISERROR(QuarterlyDataCVM!BB95*OFFSET(AnnualDataCP!BB$14,CYPQly!$B95,0)/OFFSET(AnnualDataCVM!BB$14,CYPQly!$B95,0)),"",QuarterlyDataCVM!BB95*OFFSET(AnnualDataCP!BB$14,CYPQly!$B95,0)/OFFSET(AnnualDataCVM!BB$14,CYPQly!$B95,0))</f>
        <v>1053.7054263565892</v>
      </c>
      <c r="BC95" s="18">
        <f ca="1">IF(ISERROR(QuarterlyDataCVM!BC95*OFFSET(AnnualDataCP!BC$14,CYPQly!$B95,0)/OFFSET(AnnualDataCVM!BC$14,CYPQly!$B95,0)),"",QuarterlyDataCVM!BC95*OFFSET(AnnualDataCP!BC$14,CYPQly!$B95,0)/OFFSET(AnnualDataCVM!BC$14,CYPQly!$B95,0))</f>
        <v>547.26377071204661</v>
      </c>
      <c r="BD95" s="18">
        <f ca="1">IF(ISERROR(QuarterlyDataCVM!BD95*OFFSET(AnnualDataCP!BD$14,CYPQly!$B95,0)/OFFSET(AnnualDataCVM!BD$14,CYPQly!$B95,0)),"",QuarterlyDataCVM!BD95*OFFSET(AnnualDataCP!BD$14,CYPQly!$B95,0)/OFFSET(AnnualDataCVM!BD$14,CYPQly!$B95,0))</f>
        <v>506.90131377940725</v>
      </c>
      <c r="BE95" s="18">
        <f ca="1">IF(ISERROR(QuarterlyDataCVM!BE95*OFFSET(AnnualDataCP!BE$14,CYPQly!$B95,0)/OFFSET(AnnualDataCVM!BE$14,CYPQly!$B95,0)),"",QuarterlyDataCVM!BE95*OFFSET(AnnualDataCP!BE$14,CYPQly!$B95,0)/OFFSET(AnnualDataCVM!BE$14,CYPQly!$B95,0))</f>
        <v>3800.4769887386228</v>
      </c>
      <c r="BF95" s="18">
        <f ca="1">IF(ISERROR(QuarterlyDataCVM!BF95*OFFSET(AnnualDataCP!BF$14,CYPQly!$B95,0)/OFFSET(AnnualDataCVM!BF$14,CYPQly!$B95,0)),"",QuarterlyDataCVM!BF95*OFFSET(AnnualDataCP!BF$14,CYPQly!$B95,0)/OFFSET(AnnualDataCVM!BF$14,CYPQly!$B95,0))</f>
        <v>891.75124378109456</v>
      </c>
      <c r="BG95" s="18">
        <f ca="1">IF(ISERROR(QuarterlyDataCVM!BG95*OFFSET(AnnualDataCP!BG$14,CYPQly!$B95,0)/OFFSET(AnnualDataCVM!BG$14,CYPQly!$B95,0)),"",QuarterlyDataCVM!BG95*OFFSET(AnnualDataCP!BG$14,CYPQly!$B95,0)/OFFSET(AnnualDataCVM!BG$14,CYPQly!$B95,0))</f>
        <v>486.15620214395102</v>
      </c>
      <c r="BH95" s="18">
        <f ca="1">IF(ISERROR(QuarterlyDataCVM!BH95*OFFSET(AnnualDataCP!BH$14,CYPQly!$B95,0)/OFFSET(AnnualDataCVM!BH$14,CYPQly!$B95,0)),"",QuarterlyDataCVM!BH95*OFFSET(AnnualDataCP!BH$14,CYPQly!$B95,0)/OFFSET(AnnualDataCVM!BH$14,CYPQly!$B95,0))</f>
        <v>412.05412262156449</v>
      </c>
      <c r="BI95" s="18">
        <f ca="1">IF(ISERROR(QuarterlyDataCVM!BI95*OFFSET(AnnualDataCP!BI$14,CYPQly!$B95,0)/OFFSET(AnnualDataCVM!BI$14,CYPQly!$B95,0)),"",QuarterlyDataCVM!BI95*OFFSET(AnnualDataCP!BI$14,CYPQly!$B95,0)/OFFSET(AnnualDataCVM!BI$14,CYPQly!$B95,0))</f>
        <v>2907.9182347366996</v>
      </c>
      <c r="BJ95" s="18">
        <f ca="1">IF(ISERROR(QuarterlyDataCVM!BJ95*OFFSET(AnnualDataCP!BJ$14,CYPQly!$B95,0)/OFFSET(AnnualDataCVM!BJ$14,CYPQly!$B95,0)),"",QuarterlyDataCVM!BJ95*OFFSET(AnnualDataCP!BJ$14,CYPQly!$B95,0)/OFFSET(AnnualDataCVM!BJ$14,CYPQly!$B95,0))</f>
        <v>2644.4672910873701</v>
      </c>
      <c r="BK95" s="18">
        <f ca="1">IF(ISERROR(QuarterlyDataCVM!BK95*OFFSET(AnnualDataCP!BK$14,CYPQly!$B95,0)/OFFSET(AnnualDataCVM!BK$14,CYPQly!$B95,0)),"",QuarterlyDataCVM!BK95*OFFSET(AnnualDataCP!BK$14,CYPQly!$B95,0)/OFFSET(AnnualDataCVM!BK$14,CYPQly!$B95,0))</f>
        <v>266.01503759398497</v>
      </c>
      <c r="BL95" s="18">
        <f ca="1">IF(ISERROR(QuarterlyDataCVM!BL95*OFFSET(AnnualDataCP!BL$14,CYPQly!$B95,0)/OFFSET(AnnualDataCVM!BL$14,CYPQly!$B95,0)),"",QuarterlyDataCVM!BL95*OFFSET(AnnualDataCP!BL$14,CYPQly!$B95,0)/OFFSET(AnnualDataCVM!BL$14,CYPQly!$B95,0))</f>
        <v>2857.0290801186943</v>
      </c>
      <c r="BM95" s="18">
        <f ca="1">IF(ISERROR(QuarterlyDataCVM!BM95*OFFSET(AnnualDataCP!BM$14,CYPQly!$B95,0)/OFFSET(AnnualDataCVM!BM$14,CYPQly!$B95,0)),"",QuarterlyDataCVM!BM95*OFFSET(AnnualDataCP!BM$14,CYPQly!$B95,0)/OFFSET(AnnualDataCVM!BM$14,CYPQly!$B95,0))</f>
        <v>2857.0290801186943</v>
      </c>
      <c r="BN95" s="18">
        <f ca="1">IF(ISERROR(QuarterlyDataCVM!BN95*OFFSET(AnnualDataCP!BN$14,CYPQly!$B95,0)/OFFSET(AnnualDataCVM!BN$14,CYPQly!$B95,0)),"",QuarterlyDataCVM!BN95*OFFSET(AnnualDataCP!BN$14,CYPQly!$B95,0)/OFFSET(AnnualDataCVM!BN$14,CYPQly!$B95,0))</f>
        <v>1047.463768115942</v>
      </c>
      <c r="BO95" s="18">
        <f ca="1">IF(ISERROR(QuarterlyDataCVM!BO95*OFFSET(AnnualDataCP!BO$14,CYPQly!$B95,0)/OFFSET(AnnualDataCVM!BO$14,CYPQly!$B95,0)),"",QuarterlyDataCVM!BO95*OFFSET(AnnualDataCP!BO$14,CYPQly!$B95,0)/OFFSET(AnnualDataCVM!BO$14,CYPQly!$B95,0))</f>
        <v>1047.463768115942</v>
      </c>
      <c r="BP95" s="18">
        <f ca="1">IF(ISERROR(QuarterlyDataCVM!BP95*OFFSET(AnnualDataCP!BP$14,CYPQly!$B95,0)/OFFSET(AnnualDataCVM!BP$14,CYPQly!$B95,0)),"",QuarterlyDataCVM!BP95*OFFSET(AnnualDataCP!BP$14,CYPQly!$B95,0)/OFFSET(AnnualDataCVM!BP$14,CYPQly!$B95,0))</f>
        <v>2697.0749054820417</v>
      </c>
      <c r="BQ95" s="18">
        <f ca="1">IF(ISERROR(QuarterlyDataCVM!BQ95*OFFSET(AnnualDataCP!BQ$14,CYPQly!$B95,0)/OFFSET(AnnualDataCVM!BQ$14,CYPQly!$B95,0)),"",QuarterlyDataCVM!BQ95*OFFSET(AnnualDataCP!BQ$14,CYPQly!$B95,0)/OFFSET(AnnualDataCVM!BQ$14,CYPQly!$B95,0))</f>
        <v>2697.0749054820417</v>
      </c>
      <c r="BR95" s="18">
        <f ca="1">IF(ISERROR(QuarterlyDataCVM!BR95*OFFSET(AnnualDataCP!BR$14,CYPQly!$B95,0)/OFFSET(AnnualDataCVM!BR$14,CYPQly!$B95,0)),"",QuarterlyDataCVM!BR95*OFFSET(AnnualDataCP!BR$14,CYPQly!$B95,0)/OFFSET(AnnualDataCVM!BR$14,CYPQly!$B95,0))</f>
        <v>4133.0158497211623</v>
      </c>
      <c r="BS95" s="18">
        <f ca="1">IF(ISERROR(QuarterlyDataCVM!BS95*OFFSET(AnnualDataCP!BS$14,CYPQly!$B95,0)/OFFSET(AnnualDataCVM!BS$14,CYPQly!$B95,0)),"",QuarterlyDataCVM!BS95*OFFSET(AnnualDataCP!BS$14,CYPQly!$B95,0)/OFFSET(AnnualDataCVM!BS$14,CYPQly!$B95,0))</f>
        <v>2206.5988740952553</v>
      </c>
      <c r="BT95" s="18">
        <f ca="1">IF(ISERROR(QuarterlyDataCVM!BT95*OFFSET(AnnualDataCP!BT$14,CYPQly!$B95,0)/OFFSET(AnnualDataCVM!BT$14,CYPQly!$B95,0)),"",QuarterlyDataCVM!BT95*OFFSET(AnnualDataCP!BT$14,CYPQly!$B95,0)/OFFSET(AnnualDataCVM!BT$14,CYPQly!$B95,0))</f>
        <v>1941.1270777479892</v>
      </c>
      <c r="BU95" s="18">
        <f ca="1">IF(ISERROR(QuarterlyDataCVM!BU95*OFFSET(AnnualDataCP!BU$14,CYPQly!$B95,0)/OFFSET(AnnualDataCVM!BU$14,CYPQly!$B95,0)),"",QuarterlyDataCVM!BU95*OFFSET(AnnualDataCP!BU$14,CYPQly!$B95,0)/OFFSET(AnnualDataCVM!BU$14,CYPQly!$B95,0))</f>
        <v>284.55997624703087</v>
      </c>
      <c r="BV95" s="18">
        <f ca="1">IF(ISERROR(QuarterlyDataCVM!BV95*OFFSET(AnnualDataCP!BV$14,CYPQly!$B95,0)/OFFSET(AnnualDataCVM!BV$14,CYPQly!$B95,0)),"",QuarterlyDataCVM!BV95*OFFSET(AnnualDataCP!BV$14,CYPQly!$B95,0)/OFFSET(AnnualDataCVM!BV$14,CYPQly!$B95,0))</f>
        <v>1525.7481751824816</v>
      </c>
      <c r="BW95" s="18">
        <f ca="1">IF(ISERROR(QuarterlyDataCVM!BW95*OFFSET(AnnualDataCP!BW$14,CYPQly!$B95,0)/OFFSET(AnnualDataCVM!BW$14,CYPQly!$B95,0)),"",QuarterlyDataCVM!BW95*OFFSET(AnnualDataCP!BW$14,CYPQly!$B95,0)/OFFSET(AnnualDataCVM!BW$14,CYPQly!$B95,0))</f>
        <v>130.62200956937798</v>
      </c>
      <c r="BX95" s="18">
        <f ca="1">IF(ISERROR(QuarterlyDataCVM!BX95*OFFSET(AnnualDataCP!BX$14,CYPQly!$B95,0)/OFFSET(AnnualDataCVM!BX$14,CYPQly!$B95,0)),"",QuarterlyDataCVM!BX95*OFFSET(AnnualDataCP!BX$14,CYPQly!$B95,0)/OFFSET(AnnualDataCVM!BX$14,CYPQly!$B95,0))</f>
        <v>3568.2695566502462</v>
      </c>
      <c r="BY95" s="18">
        <f ca="1">IF(ISERROR(QuarterlyDataCVM!BY95*OFFSET(AnnualDataCP!BY$14,CYPQly!$B95,0)/OFFSET(AnnualDataCVM!BY$14,CYPQly!$B95,0)),"",QuarterlyDataCVM!BY95*OFFSET(AnnualDataCP!BY$14,CYPQly!$B95,0)/OFFSET(AnnualDataCVM!BY$14,CYPQly!$B95,0))</f>
        <v>2067.1465968586385</v>
      </c>
      <c r="BZ95" s="18">
        <f ca="1">IF(ISERROR(QuarterlyDataCVM!BZ95*OFFSET(AnnualDataCP!BZ$14,CYPQly!$B95,0)/OFFSET(AnnualDataCVM!BZ$14,CYPQly!$B95,0)),"",QuarterlyDataCVM!BZ95*OFFSET(AnnualDataCP!BZ$14,CYPQly!$B95,0)/OFFSET(AnnualDataCVM!BZ$14,CYPQly!$B95,0))</f>
        <v>928.2125326370757</v>
      </c>
      <c r="CA95" s="18">
        <f ca="1">IF(ISERROR(QuarterlyDataCVM!CA95*OFFSET(AnnualDataCP!CA$14,CYPQly!$B95,0)/OFFSET(AnnualDataCVM!CA$14,CYPQly!$B95,0)),"",QuarterlyDataCVM!CA95*OFFSET(AnnualDataCP!CA$14,CYPQly!$B95,0)/OFFSET(AnnualDataCVM!CA$14,CYPQly!$B95,0))</f>
        <v>1137.1168185584092</v>
      </c>
      <c r="CB95" s="18">
        <f ca="1">IF(ISERROR(QuarterlyDataCVM!CB95*OFFSET(AnnualDataCP!CB$14,CYPQly!$B95,0)/OFFSET(AnnualDataCVM!CB$14,CYPQly!$B95,0)),"",QuarterlyDataCVM!CB95*OFFSET(AnnualDataCP!CB$14,CYPQly!$B95,0)/OFFSET(AnnualDataCVM!CB$14,CYPQly!$B95,0))</f>
        <v>1501.9316807738815</v>
      </c>
      <c r="CC95" s="18">
        <f ca="1">IF(ISERROR(QuarterlyDataCVM!CC95*OFFSET(AnnualDataCP!CC$14,CYPQly!$B95,0)/OFFSET(AnnualDataCVM!CC$14,CYPQly!$B95,0)),"",QuarterlyDataCVM!CC95*OFFSET(AnnualDataCP!CC$14,CYPQly!$B95,0)/OFFSET(AnnualDataCVM!CC$14,CYPQly!$B95,0))</f>
        <v>85.601139601139607</v>
      </c>
      <c r="CD95" s="18">
        <f ca="1">IF(ISERROR(QuarterlyDataCVM!CD95*OFFSET(AnnualDataCP!CD$14,CYPQly!$B95,0)/OFFSET(AnnualDataCVM!CD$14,CYPQly!$B95,0)),"",QuarterlyDataCVM!CD95*OFFSET(AnnualDataCP!CD$14,CYPQly!$B95,0)/OFFSET(AnnualDataCVM!CD$14,CYPQly!$B95,0))</f>
        <v>528.81136638452233</v>
      </c>
      <c r="CE95" s="18">
        <f ca="1">IF(ISERROR(QuarterlyDataCVM!CE95*OFFSET(AnnualDataCP!CE$14,CYPQly!$B95,0)/OFFSET(AnnualDataCVM!CE$14,CYPQly!$B95,0)),"",QuarterlyDataCVM!CE95*OFFSET(AnnualDataCP!CE$14,CYPQly!$B95,0)/OFFSET(AnnualDataCVM!CE$14,CYPQly!$B95,0))</f>
        <v>904.97294117647061</v>
      </c>
      <c r="CF95" s="18">
        <f ca="1">IF(ISERROR(QuarterlyDataCVM!CF95*OFFSET(AnnualDataCP!CF$14,CYPQly!$B95,0)/OFFSET(AnnualDataCVM!CF$14,CYPQly!$B95,0)),"",QuarterlyDataCVM!CF95*OFFSET(AnnualDataCP!CF$14,CYPQly!$B95,0)/OFFSET(AnnualDataCVM!CF$14,CYPQly!$B95,0))</f>
        <v>5989.2944779116469</v>
      </c>
      <c r="CG95" s="18">
        <f ca="1">IF(ISERROR(QuarterlyDataCVM!CG95*OFFSET(AnnualDataCP!CG$14,CYPQly!$B95,0)/OFFSET(AnnualDataCVM!CG$14,CYPQly!$B95,0)),"",QuarterlyDataCVM!CG95*OFFSET(AnnualDataCP!CG$14,CYPQly!$B95,0)/OFFSET(AnnualDataCVM!CG$14,CYPQly!$B95,0))</f>
        <v>5989.2944779116469</v>
      </c>
      <c r="CH95" s="18">
        <f ca="1">IF(ISERROR(QuarterlyDataCVM!CH95*OFFSET(AnnualDataCP!CH$14,CYPQly!$B95,0)/OFFSET(AnnualDataCVM!CH$14,CYPQly!$B95,0)),"",QuarterlyDataCVM!CH95*OFFSET(AnnualDataCP!CH$14,CYPQly!$B95,0)/OFFSET(AnnualDataCVM!CH$14,CYPQly!$B95,0))</f>
        <v>4375.4964836353802</v>
      </c>
      <c r="CI95" s="18">
        <f ca="1">IF(ISERROR(QuarterlyDataCVM!CI95*OFFSET(AnnualDataCP!CI$14,CYPQly!$B95,0)/OFFSET(AnnualDataCVM!CI$14,CYPQly!$B95,0)),"",QuarterlyDataCVM!CI95*OFFSET(AnnualDataCP!CI$14,CYPQly!$B95,0)/OFFSET(AnnualDataCVM!CI$14,CYPQly!$B95,0))</f>
        <v>1615.1475803226238</v>
      </c>
      <c r="CJ95" s="18">
        <f ca="1">IF(ISERROR(QuarterlyDataCVM!CJ95*OFFSET(AnnualDataCP!CJ$14,CYPQly!$B95,0)/OFFSET(AnnualDataCVM!CJ$14,CYPQly!$B95,0)),"",QuarterlyDataCVM!CJ95*OFFSET(AnnualDataCP!CJ$14,CYPQly!$B95,0)/OFFSET(AnnualDataCVM!CJ$14,CYPQly!$B95,0))</f>
        <v>4994.8270831244363</v>
      </c>
      <c r="CK95" s="18">
        <f ca="1">IF(ISERROR(QuarterlyDataCVM!CK95*OFFSET(AnnualDataCP!CK$14,CYPQly!$B95,0)/OFFSET(AnnualDataCVM!CK$14,CYPQly!$B95,0)),"",QuarterlyDataCVM!CK95*OFFSET(AnnualDataCP!CK$14,CYPQly!$B95,0)/OFFSET(AnnualDataCVM!CK$14,CYPQly!$B95,0))</f>
        <v>1548.8289799285126</v>
      </c>
      <c r="CL95" s="18">
        <f ca="1">IF(ISERROR(QuarterlyDataCVM!CL95*OFFSET(AnnualDataCP!CL$14,CYPQly!$B95,0)/OFFSET(AnnualDataCVM!CL$14,CYPQly!$B95,0)),"",QuarterlyDataCVM!CL95*OFFSET(AnnualDataCP!CL$14,CYPQly!$B95,0)/OFFSET(AnnualDataCVM!CL$14,CYPQly!$B95,0))</f>
        <v>3440.9779659687915</v>
      </c>
      <c r="CM95" s="18">
        <f ca="1">IF(ISERROR(QuarterlyDataCVM!CM95*OFFSET(AnnualDataCP!CM$14,CYPQly!$B95,0)/OFFSET(AnnualDataCVM!CM$14,CYPQly!$B95,0)),"",QuarterlyDataCVM!CM95*OFFSET(AnnualDataCP!CM$14,CYPQly!$B95,0)/OFFSET(AnnualDataCVM!CM$14,CYPQly!$B95,0))</f>
        <v>1828.7581141100102</v>
      </c>
      <c r="CN95" s="18">
        <f ca="1">IF(ISERROR(QuarterlyDataCVM!CN95*OFFSET(AnnualDataCP!CN$14,CYPQly!$B95,0)/OFFSET(AnnualDataCVM!CN$14,CYPQly!$B95,0)),"",QuarterlyDataCVM!CN95*OFFSET(AnnualDataCP!CN$14,CYPQly!$B95,0)/OFFSET(AnnualDataCVM!CN$14,CYPQly!$B95,0))</f>
        <v>1577.2302104951082</v>
      </c>
      <c r="CO95" s="18">
        <f ca="1">IF(ISERROR(QuarterlyDataCVM!CO95*OFFSET(AnnualDataCP!CO$14,CYPQly!$B95,0)/OFFSET(AnnualDataCVM!CO$14,CYPQly!$B95,0)),"",QuarterlyDataCVM!CO95*OFFSET(AnnualDataCP!CO$14,CYPQly!$B95,0)/OFFSET(AnnualDataCVM!CO$14,CYPQly!$B95,0))</f>
        <v>31.526946107784433</v>
      </c>
      <c r="CP95" s="18">
        <f ca="1">IF(ISERROR(QuarterlyDataCVM!CP95*OFFSET(AnnualDataCP!CP$14,CYPQly!$B95,0)/OFFSET(AnnualDataCVM!CP$14,CYPQly!$B95,0)),"",QuarterlyDataCVM!CP95*OFFSET(AnnualDataCP!CP$14,CYPQly!$B95,0)/OFFSET(AnnualDataCVM!CP$14,CYPQly!$B95,0))</f>
        <v>19847.917927154511</v>
      </c>
      <c r="CQ95" s="18">
        <f ca="1">IF(ISERROR(QuarterlyDataCVM!CQ95*OFFSET(AnnualDataCP!CQ$14,CYPQly!$B95,0)/OFFSET(AnnualDataCVM!CQ$14,CYPQly!$B95,0)),"",QuarterlyDataCVM!CQ95*OFFSET(AnnualDataCP!CQ$14,CYPQly!$B95,0)/OFFSET(AnnualDataCVM!CQ$14,CYPQly!$B95,0))</f>
        <v>6637.0838911200353</v>
      </c>
      <c r="CR95" s="18">
        <f ca="1">IF(ISERROR(QuarterlyDataCVM!CR95*OFFSET(AnnualDataCP!CR$14,CYPQly!$B95,0)/OFFSET(AnnualDataCVM!CR$14,CYPQly!$B95,0)),"",QuarterlyDataCVM!CR95*OFFSET(AnnualDataCP!CR$14,CYPQly!$B95,0)/OFFSET(AnnualDataCVM!CR$14,CYPQly!$B95,0))</f>
        <v>4031.0689655172414</v>
      </c>
      <c r="CS95" s="18">
        <f ca="1">IF(ISERROR(QuarterlyDataCVM!CS95*OFFSET(AnnualDataCP!CS$14,CYPQly!$B95,0)/OFFSET(AnnualDataCVM!CS$14,CYPQly!$B95,0)),"",QuarterlyDataCVM!CS95*OFFSET(AnnualDataCP!CS$14,CYPQly!$B95,0)/OFFSET(AnnualDataCVM!CS$14,CYPQly!$B95,0))</f>
        <v>9178.1259171296497</v>
      </c>
      <c r="CT95" s="18">
        <f ca="1">IF(ISERROR(QuarterlyDataCVM!CT95*OFFSET(AnnualDataCP!CT$14,CYPQly!$B95,0)/OFFSET(AnnualDataCVM!CT$14,CYPQly!$B95,0)),"",QuarterlyDataCVM!CT95*OFFSET(AnnualDataCP!CT$14,CYPQly!$B95,0)/OFFSET(AnnualDataCVM!CT$14,CYPQly!$B95,0))</f>
        <v>279583.29073294572</v>
      </c>
      <c r="CU95" s="18">
        <f ca="1">IF(ISERROR(QuarterlyDataCVM!CU95*OFFSET(AnnualDataCP!CU$14,CYPQly!$B95,0)/OFFSET(AnnualDataCVM!CU$14,CYPQly!$B95,0)),"",QuarterlyDataCVM!CU95*OFFSET(AnnualDataCP!CU$14,CYPQly!$B95,0)/OFFSET(AnnualDataCVM!CU$14,CYPQly!$B95,0))</f>
        <v>63382.583732336585</v>
      </c>
      <c r="CV95" s="18">
        <f ca="1">IF(ISERROR(QuarterlyDataCVM!CV95*OFFSET(AnnualDataCP!CV$14,CYPQly!$B95,0)/OFFSET(AnnualDataCVM!CV$14,CYPQly!$B95,0)),"",QuarterlyDataCVM!CV95*OFFSET(AnnualDataCP!CV$14,CYPQly!$B95,0)/OFFSET(AnnualDataCVM!CV$14,CYPQly!$B95,0))</f>
        <v>39882.761333020593</v>
      </c>
      <c r="CW95" s="18">
        <f ca="1">IF(ISERROR(QuarterlyDataCVM!CW95*OFFSET(AnnualDataCP!CW$14,CYPQly!$B95,0)/OFFSET(AnnualDataCVM!CW$14,CYPQly!$B95,0)),"",QuarterlyDataCVM!CW95*OFFSET(AnnualDataCP!CW$14,CYPQly!$B95,0)/OFFSET(AnnualDataCVM!CW$14,CYPQly!$B95,0))</f>
        <v>6001.2627357364527</v>
      </c>
      <c r="CX95" s="18">
        <f ca="1">IF(ISERROR(QuarterlyDataCVM!CX95*OFFSET(AnnualDataCP!CX$14,CYPQly!$B95,0)/OFFSET(AnnualDataCVM!CX$14,CYPQly!$B95,0)),"",QuarterlyDataCVM!CX95*OFFSET(AnnualDataCP!CX$14,CYPQly!$B95,0)/OFFSET(AnnualDataCVM!CX$14,CYPQly!$B95,0))</f>
        <v>14187.642778023926</v>
      </c>
      <c r="CY95" s="18">
        <f ca="1">IF(ISERROR(QuarterlyDataCVM!CY95*OFFSET(AnnualDataCP!CY$14,CYPQly!$B95,0)/OFFSET(AnnualDataCVM!CY$14,CYPQly!$B95,0)),"",QuarterlyDataCVM!CY95*OFFSET(AnnualDataCP!CY$14,CYPQly!$B95,0)/OFFSET(AnnualDataCVM!CY$14,CYPQly!$B95,0))</f>
        <v>19693.485008352061</v>
      </c>
      <c r="CZ95" s="18">
        <f ca="1">IF(ISERROR(QuarterlyDataCVM!CZ95*OFFSET(AnnualDataCP!CZ$14,CYPQly!$B95,0)/OFFSET(AnnualDataCVM!CZ$14,CYPQly!$B95,0)),"",QuarterlyDataCVM!CZ95*OFFSET(AnnualDataCP!CZ$14,CYPQly!$B95,0)/OFFSET(AnnualDataCVM!CZ$14,CYPQly!$B95,0))</f>
        <v>14431.679451030039</v>
      </c>
      <c r="DA95" s="18">
        <f ca="1">IF(ISERROR(QuarterlyDataCVM!DA95*OFFSET(AnnualDataCP!DA$14,CYPQly!$B95,0)/OFFSET(AnnualDataCVM!DA$14,CYPQly!$B95,0)),"",QuarterlyDataCVM!DA95*OFFSET(AnnualDataCP!DA$14,CYPQly!$B95,0)/OFFSET(AnnualDataCVM!DA$14,CYPQly!$B95,0))</f>
        <v>6012.3252876680481</v>
      </c>
      <c r="DB95" s="18">
        <f ca="1">IF(ISERROR(QuarterlyDataCVM!DB95*OFFSET(AnnualDataCP!DB$14,CYPQly!$B95,0)/OFFSET(AnnualDataCVM!DB$14,CYPQly!$B95,0)),"",QuarterlyDataCVM!DB95*OFFSET(AnnualDataCP!DB$14,CYPQly!$B95,0)/OFFSET(AnnualDataCVM!DB$14,CYPQly!$B95,0))</f>
        <v>1107.4087820177731</v>
      </c>
      <c r="DC95" s="18">
        <f ca="1">IF(ISERROR(QuarterlyDataCVM!DC95*OFFSET(AnnualDataCP!DC$14,CYPQly!$B95,0)/OFFSET(AnnualDataCVM!DC$14,CYPQly!$B95,0)),"",QuarterlyDataCVM!DC95*OFFSET(AnnualDataCP!DC$14,CYPQly!$B95,0)/OFFSET(AnnualDataCVM!DC$14,CYPQly!$B95,0))</f>
        <v>4899.9796416938107</v>
      </c>
      <c r="DD95" s="18">
        <f ca="1">IF(ISERROR(QuarterlyDataCVM!DD95*OFFSET(AnnualDataCP!DD$14,CYPQly!$B95,0)/OFFSET(AnnualDataCVM!DD$14,CYPQly!$B95,0)),"",QuarterlyDataCVM!DD95*OFFSET(AnnualDataCP!DD$14,CYPQly!$B95,0)/OFFSET(AnnualDataCVM!DD$14,CYPQly!$B95,0))</f>
        <v>1018.0319488817892</v>
      </c>
      <c r="DE95" s="18">
        <f ca="1">IF(ISERROR(QuarterlyDataCVM!DE95*OFFSET(AnnualDataCP!DE$14,CYPQly!$B95,0)/OFFSET(AnnualDataCVM!DE$14,CYPQly!$B95,0)),"",QuarterlyDataCVM!DE95*OFFSET(AnnualDataCP!DE$14,CYPQly!$B95,0)/OFFSET(AnnualDataCVM!DE$14,CYPQly!$B95,0))</f>
        <v>856.01877415792376</v>
      </c>
      <c r="DF95" s="18">
        <f ca="1">IF(ISERROR(QuarterlyDataCVM!DF95*OFFSET(AnnualDataCP!DF$14,CYPQly!$B95,0)/OFFSET(AnnualDataCVM!DF$14,CYPQly!$B95,0)),"",QuarterlyDataCVM!DF95*OFFSET(AnnualDataCP!DF$14,CYPQly!$B95,0)/OFFSET(AnnualDataCVM!DF$14,CYPQly!$B95,0))</f>
        <v>4236.2580595323925</v>
      </c>
      <c r="DG95" s="18">
        <f ca="1">IF(ISERROR(QuarterlyDataCVM!DG95*OFFSET(AnnualDataCP!DG$14,CYPQly!$B95,0)/OFFSET(AnnualDataCVM!DG$14,CYPQly!$B95,0)),"",QuarterlyDataCVM!DG95*OFFSET(AnnualDataCP!DG$14,CYPQly!$B95,0)/OFFSET(AnnualDataCVM!DG$14,CYPQly!$B95,0))</f>
        <v>2366.0393962650296</v>
      </c>
      <c r="DH95" s="18">
        <f ca="1">IF(ISERROR(QuarterlyDataCVM!DH95*OFFSET(AnnualDataCP!DH$14,CYPQly!$B95,0)/OFFSET(AnnualDataCVM!DH$14,CYPQly!$B95,0)),"",QuarterlyDataCVM!DH95*OFFSET(AnnualDataCP!DH$14,CYPQly!$B95,0)/OFFSET(AnnualDataCVM!DH$14,CYPQly!$B95,0))</f>
        <v>9067.5400448083092</v>
      </c>
      <c r="DI95" s="18">
        <f ca="1">IF(ISERROR(QuarterlyDataCVM!DI95*OFFSET(AnnualDataCP!DI$14,CYPQly!$B95,0)/OFFSET(AnnualDataCVM!DI$14,CYPQly!$B95,0)),"",QuarterlyDataCVM!DI95*OFFSET(AnnualDataCP!DI$14,CYPQly!$B95,0)/OFFSET(AnnualDataCVM!DI$14,CYPQly!$B95,0))</f>
        <v>2286.2887788778876</v>
      </c>
      <c r="DJ95" s="18">
        <f ca="1">IF(ISERROR(QuarterlyDataCVM!DJ95*OFFSET(AnnualDataCP!DJ$14,CYPQly!$B95,0)/OFFSET(AnnualDataCVM!DJ$14,CYPQly!$B95,0)),"",QuarterlyDataCVM!DJ95*OFFSET(AnnualDataCP!DJ$14,CYPQly!$B95,0)/OFFSET(AnnualDataCVM!DJ$14,CYPQly!$B95,0))</f>
        <v>6781.6468256184044</v>
      </c>
      <c r="DK95" s="18">
        <f ca="1">IF(ISERROR(QuarterlyDataCVM!DK95*OFFSET(AnnualDataCP!DK$14,CYPQly!$B95,0)/OFFSET(AnnualDataCVM!DK$14,CYPQly!$B95,0)),"",QuarterlyDataCVM!DK95*OFFSET(AnnualDataCP!DK$14,CYPQly!$B95,0)/OFFSET(AnnualDataCVM!DK$14,CYPQly!$B95,0))</f>
        <v>22231.302988476229</v>
      </c>
      <c r="DL95" s="18">
        <f ca="1">IF(ISERROR(QuarterlyDataCVM!DL95*OFFSET(AnnualDataCP!DL$14,CYPQly!$B95,0)/OFFSET(AnnualDataCVM!DL$14,CYPQly!$B95,0)),"",QuarterlyDataCVM!DL95*OFFSET(AnnualDataCP!DL$14,CYPQly!$B95,0)/OFFSET(AnnualDataCVM!DL$14,CYPQly!$B95,0))</f>
        <v>6235.6936959518735</v>
      </c>
      <c r="DM95" s="18">
        <f ca="1">IF(ISERROR(QuarterlyDataCVM!DM95*OFFSET(AnnualDataCP!DM$14,CYPQly!$B95,0)/OFFSET(AnnualDataCVM!DM$14,CYPQly!$B95,0)),"",QuarterlyDataCVM!DM95*OFFSET(AnnualDataCP!DM$14,CYPQly!$B95,0)/OFFSET(AnnualDataCVM!DM$14,CYPQly!$B95,0))</f>
        <v>2443.0751689189187</v>
      </c>
      <c r="DN95" s="18">
        <f ca="1">IF(ISERROR(QuarterlyDataCVM!DN95*OFFSET(AnnualDataCP!DN$14,CYPQly!$B95,0)/OFFSET(AnnualDataCVM!DN$14,CYPQly!$B95,0)),"",QuarterlyDataCVM!DN95*OFFSET(AnnualDataCP!DN$14,CYPQly!$B95,0)/OFFSET(AnnualDataCVM!DN$14,CYPQly!$B95,0))</f>
        <v>3792.7912929908575</v>
      </c>
      <c r="DO95" s="18">
        <f ca="1">IF(ISERROR(QuarterlyDataCVM!DO95*OFFSET(AnnualDataCP!DO$14,CYPQly!$B95,0)/OFFSET(AnnualDataCVM!DO$14,CYPQly!$B95,0)),"",QuarterlyDataCVM!DO95*OFFSET(AnnualDataCP!DO$14,CYPQly!$B95,0)/OFFSET(AnnualDataCVM!DO$14,CYPQly!$B95,0))</f>
        <v>2104.9773362309843</v>
      </c>
      <c r="DP95" s="18">
        <f ca="1">IF(ISERROR(QuarterlyDataCVM!DP95*OFFSET(AnnualDataCP!DP$14,CYPQly!$B95,0)/OFFSET(AnnualDataCVM!DP$14,CYPQly!$B95,0)),"",QuarterlyDataCVM!DP95*OFFSET(AnnualDataCP!DP$14,CYPQly!$B95,0)/OFFSET(AnnualDataCVM!DP$14,CYPQly!$B95,0))</f>
        <v>1685.1011435331229</v>
      </c>
      <c r="DQ95" s="18">
        <f ca="1">IF(ISERROR(QuarterlyDataCVM!DQ95*OFFSET(AnnualDataCP!DQ$14,CYPQly!$B95,0)/OFFSET(AnnualDataCVM!DQ$14,CYPQly!$B95,0)),"",QuarterlyDataCVM!DQ95*OFFSET(AnnualDataCP!DQ$14,CYPQly!$B95,0)/OFFSET(AnnualDataCVM!DQ$14,CYPQly!$B95,0))</f>
        <v>6465.0129685750953</v>
      </c>
      <c r="DR95" s="18">
        <f ca="1">IF(ISERROR(QuarterlyDataCVM!DR95*OFFSET(AnnualDataCP!DR$14,CYPQly!$B95,0)/OFFSET(AnnualDataCVM!DR$14,CYPQly!$B95,0)),"",QuarterlyDataCVM!DR95*OFFSET(AnnualDataCP!DR$14,CYPQly!$B95,0)/OFFSET(AnnualDataCVM!DR$14,CYPQly!$B95,0))</f>
        <v>6465.0129685750953</v>
      </c>
      <c r="DS95" s="18">
        <f ca="1">IF(ISERROR(QuarterlyDataCVM!DS95*OFFSET(AnnualDataCP!DS$14,CYPQly!$B95,0)/OFFSET(AnnualDataCVM!DS$14,CYPQly!$B95,0)),"",QuarterlyDataCVM!DS95*OFFSET(AnnualDataCP!DS$14,CYPQly!$B95,0)/OFFSET(AnnualDataCVM!DS$14,CYPQly!$B95,0))</f>
        <v>9535.7168320209221</v>
      </c>
      <c r="DT95" s="18">
        <f ca="1">IF(ISERROR(QuarterlyDataCVM!DT95*OFFSET(AnnualDataCP!DT$14,CYPQly!$B95,0)/OFFSET(AnnualDataCVM!DT$14,CYPQly!$B95,0)),"",QuarterlyDataCVM!DT95*OFFSET(AnnualDataCP!DT$14,CYPQly!$B95,0)/OFFSET(AnnualDataCVM!DT$14,CYPQly!$B95,0))</f>
        <v>7900.060486565967</v>
      </c>
      <c r="DU95" s="18">
        <f ca="1">IF(ISERROR(QuarterlyDataCVM!DU95*OFFSET(AnnualDataCP!DU$14,CYPQly!$B95,0)/OFFSET(AnnualDataCVM!DU$14,CYPQly!$B95,0)),"",QuarterlyDataCVM!DU95*OFFSET(AnnualDataCP!DU$14,CYPQly!$B95,0)/OFFSET(AnnualDataCVM!DU$14,CYPQly!$B95,0))</f>
        <v>1631.2508493771234</v>
      </c>
      <c r="DV95" s="18">
        <f ca="1">IF(ISERROR(QuarterlyDataCVM!DV95*OFFSET(AnnualDataCP!DV$14,CYPQly!$B95,0)/OFFSET(AnnualDataCVM!DV$14,CYPQly!$B95,0)),"",QuarterlyDataCVM!DV95*OFFSET(AnnualDataCP!DV$14,CYPQly!$B95,0)/OFFSET(AnnualDataCVM!DV$14,CYPQly!$B95,0))</f>
        <v>29224.102376804658</v>
      </c>
      <c r="DW95" s="18">
        <f ca="1">IF(ISERROR(QuarterlyDataCVM!DW95*OFFSET(AnnualDataCP!DW$14,CYPQly!$B95,0)/OFFSET(AnnualDataCVM!DW$14,CYPQly!$B95,0)),"",QuarterlyDataCVM!DW95*OFFSET(AnnualDataCP!DW$14,CYPQly!$B95,0)/OFFSET(AnnualDataCVM!DW$14,CYPQly!$B95,0))</f>
        <v>18960.962190965511</v>
      </c>
      <c r="DX95" s="18">
        <f ca="1">IF(ISERROR(QuarterlyDataCVM!DX95*OFFSET(AnnualDataCP!DX$14,CYPQly!$B95,0)/OFFSET(AnnualDataCVM!DX$14,CYPQly!$B95,0)),"",QuarterlyDataCVM!DX95*OFFSET(AnnualDataCP!DX$14,CYPQly!$B95,0)/OFFSET(AnnualDataCVM!DX$14,CYPQly!$B95,0))</f>
        <v>5142.5851814959133</v>
      </c>
      <c r="DY95" s="18">
        <f ca="1">IF(ISERROR(QuarterlyDataCVM!DY95*OFFSET(AnnualDataCP!DY$14,CYPQly!$B95,0)/OFFSET(AnnualDataCVM!DY$14,CYPQly!$B95,0)),"",QuarterlyDataCVM!DY95*OFFSET(AnnualDataCP!DY$14,CYPQly!$B95,0)/OFFSET(AnnualDataCVM!DY$14,CYPQly!$B95,0))</f>
        <v>5142.330471977265</v>
      </c>
      <c r="DZ95" s="18" t="str">
        <f ca="1">IF(ISERROR(QuarterlyDataCVM!DZ95*OFFSET(AnnualDataCP!DZ$14,CYPQly!$B95,0)/OFFSET(AnnualDataCVM!DZ$14,CYPQly!$B95,0)),"",QuarterlyDataCVM!DZ95*OFFSET(AnnualDataCP!DZ$14,CYPQly!$B95,0)/OFFSET(AnnualDataCVM!DZ$14,CYPQly!$B95,0))</f>
        <v/>
      </c>
      <c r="EA95" s="18">
        <f ca="1">IF(ISERROR(QuarterlyDataCVM!EA95*OFFSET(AnnualDataCP!EA$14,CYPQly!$B95,0)/OFFSET(AnnualDataCVM!EA$14,CYPQly!$B95,0)),"",QuarterlyDataCVM!EA95*OFFSET(AnnualDataCP!EA$14,CYPQly!$B95,0)/OFFSET(AnnualDataCVM!EA$14,CYPQly!$B95,0))</f>
        <v>5095.2013391611645</v>
      </c>
      <c r="EB95" s="18">
        <f ca="1">IF(ISERROR(QuarterlyDataCVM!EB95*OFFSET(AnnualDataCP!EB$14,CYPQly!$B95,0)/OFFSET(AnnualDataCVM!EB$14,CYPQly!$B95,0)),"",QuarterlyDataCVM!EB95*OFFSET(AnnualDataCP!EB$14,CYPQly!$B95,0)/OFFSET(AnnualDataCVM!EB$14,CYPQly!$B95,0))</f>
        <v>42346.602797788044</v>
      </c>
      <c r="EC95" s="18">
        <f ca="1">IF(ISERROR(QuarterlyDataCVM!EC95*OFFSET(AnnualDataCP!EC$14,CYPQly!$B95,0)/OFFSET(AnnualDataCVM!EC$14,CYPQly!$B95,0)),"",QuarterlyDataCVM!EC95*OFFSET(AnnualDataCP!EC$14,CYPQly!$B95,0)/OFFSET(AnnualDataCVM!EC$14,CYPQly!$B95,0))</f>
        <v>42346.602797788044</v>
      </c>
      <c r="ED95" s="18">
        <f ca="1">IF(ISERROR(QuarterlyDataCVM!ED95*OFFSET(AnnualDataCP!ED$14,CYPQly!$B95,0)/OFFSET(AnnualDataCVM!ED$14,CYPQly!$B95,0)),"",QuarterlyDataCVM!ED95*OFFSET(AnnualDataCP!ED$14,CYPQly!$B95,0)/OFFSET(AnnualDataCVM!ED$14,CYPQly!$B95,0))</f>
        <v>10445.415447480755</v>
      </c>
      <c r="EE95" s="18">
        <f ca="1">IF(ISERROR(QuarterlyDataCVM!EE95*OFFSET(AnnualDataCP!EE$14,CYPQly!$B95,0)/OFFSET(AnnualDataCVM!EE$14,CYPQly!$B95,0)),"",QuarterlyDataCVM!EE95*OFFSET(AnnualDataCP!EE$14,CYPQly!$B95,0)/OFFSET(AnnualDataCVM!EE$14,CYPQly!$B95,0))</f>
        <v>30866.047925740015</v>
      </c>
      <c r="EF95" s="18">
        <f ca="1">IF(ISERROR(QuarterlyDataCVM!EF95*OFFSET(AnnualDataCP!EF$14,CYPQly!$B95,0)/OFFSET(AnnualDataCVM!EF$14,CYPQly!$B95,0)),"",QuarterlyDataCVM!EF95*OFFSET(AnnualDataCP!EF$14,CYPQly!$B95,0)/OFFSET(AnnualDataCVM!EF$14,CYPQly!$B95,0))</f>
        <v>1036.6173845556848</v>
      </c>
      <c r="EG95" s="18">
        <f ca="1">IF(ISERROR(QuarterlyDataCVM!EG95*OFFSET(AnnualDataCP!EG$14,CYPQly!$B95,0)/OFFSET(AnnualDataCVM!EG$14,CYPQly!$B95,0)),"",QuarterlyDataCVM!EG95*OFFSET(AnnualDataCP!EG$14,CYPQly!$B95,0)/OFFSET(AnnualDataCVM!EG$14,CYPQly!$B95,0))</f>
        <v>39819.082987401212</v>
      </c>
      <c r="EH95" s="18">
        <f ca="1">IF(ISERROR(QuarterlyDataCVM!EH95*OFFSET(AnnualDataCP!EH$14,CYPQly!$B95,0)/OFFSET(AnnualDataCVM!EH$14,CYPQly!$B95,0)),"",QuarterlyDataCVM!EH95*OFFSET(AnnualDataCP!EH$14,CYPQly!$B95,0)/OFFSET(AnnualDataCVM!EH$14,CYPQly!$B95,0))</f>
        <v>25226.005088907958</v>
      </c>
      <c r="EI95" s="18">
        <f ca="1">IF(ISERROR(QuarterlyDataCVM!EI95*OFFSET(AnnualDataCP!EI$14,CYPQly!$B95,0)/OFFSET(AnnualDataCVM!EI$14,CYPQly!$B95,0)),"",QuarterlyDataCVM!EI95*OFFSET(AnnualDataCP!EI$14,CYPQly!$B95,0)/OFFSET(AnnualDataCVM!EI$14,CYPQly!$B95,0))</f>
        <v>17045.896174863388</v>
      </c>
      <c r="EJ95" s="18">
        <f ca="1">IF(ISERROR(QuarterlyDataCVM!EJ95*OFFSET(AnnualDataCP!EJ$14,CYPQly!$B95,0)/OFFSET(AnnualDataCVM!EJ$14,CYPQly!$B95,0)),"",QuarterlyDataCVM!EJ95*OFFSET(AnnualDataCP!EJ$14,CYPQly!$B95,0)/OFFSET(AnnualDataCVM!EJ$14,CYPQly!$B95,0))</f>
        <v>12206.931485335856</v>
      </c>
      <c r="EK95" s="18">
        <f ca="1">IF(ISERROR(QuarterlyDataCVM!EK95*OFFSET(AnnualDataCP!EK$14,CYPQly!$B95,0)/OFFSET(AnnualDataCVM!EK$14,CYPQly!$B95,0)),"",QuarterlyDataCVM!EK95*OFFSET(AnnualDataCP!EK$14,CYPQly!$B95,0)/OFFSET(AnnualDataCVM!EK$14,CYPQly!$B95,0))</f>
        <v>8634.4373048218913</v>
      </c>
      <c r="EL95" s="18">
        <f ca="1">IF(ISERROR(QuarterlyDataCVM!EL95*OFFSET(AnnualDataCP!EL$14,CYPQly!$B95,0)/OFFSET(AnnualDataCVM!EL$14,CYPQly!$B95,0)),"",QuarterlyDataCVM!EL95*OFFSET(AnnualDataCP!EL$14,CYPQly!$B95,0)/OFFSET(AnnualDataCVM!EL$14,CYPQly!$B95,0))</f>
        <v>4946.6917542888768</v>
      </c>
      <c r="EM95" s="18">
        <f ca="1">IF(ISERROR(QuarterlyDataCVM!EM95*OFFSET(AnnualDataCP!EM$14,CYPQly!$B95,0)/OFFSET(AnnualDataCVM!EM$14,CYPQly!$B95,0)),"",QuarterlyDataCVM!EM95*OFFSET(AnnualDataCP!EM$14,CYPQly!$B95,0)/OFFSET(AnnualDataCVM!EM$14,CYPQly!$B95,0))</f>
        <v>3690.4730956940757</v>
      </c>
      <c r="EN95" s="18">
        <f ca="1">IF(ISERROR(QuarterlyDataCVM!EN95*OFFSET(AnnualDataCP!EN$14,CYPQly!$B95,0)/OFFSET(AnnualDataCVM!EN$14,CYPQly!$B95,0)),"",QuarterlyDataCVM!EN95*OFFSET(AnnualDataCP!EN$14,CYPQly!$B95,0)/OFFSET(AnnualDataCVM!EN$14,CYPQly!$B95,0))</f>
        <v>3567.0165727761037</v>
      </c>
      <c r="EO95" s="18">
        <f ca="1">IF(ISERROR(QuarterlyDataCVM!EO95*OFFSET(AnnualDataCP!EO$14,CYPQly!$B95,0)/OFFSET(AnnualDataCVM!EO$14,CYPQly!$B95,0)),"",QuarterlyDataCVM!EO95*OFFSET(AnnualDataCP!EO$14,CYPQly!$B95,0)/OFFSET(AnnualDataCVM!EO$14,CYPQly!$B95,0))</f>
        <v>4839.7253596480796</v>
      </c>
      <c r="EP95" s="18">
        <f ca="1">IF(ISERROR(QuarterlyDataCVM!EP95*OFFSET(AnnualDataCP!EP$14,CYPQly!$B95,0)/OFFSET(AnnualDataCVM!EP$14,CYPQly!$B95,0)),"",QuarterlyDataCVM!EP95*OFFSET(AnnualDataCP!EP$14,CYPQly!$B95,0)/OFFSET(AnnualDataCVM!EP$14,CYPQly!$B95,0))</f>
        <v>3267.9551437829082</v>
      </c>
      <c r="EQ95" s="18">
        <f ca="1">IF(ISERROR(QuarterlyDataCVM!EQ95*OFFSET(AnnualDataCP!EQ$14,CYPQly!$B95,0)/OFFSET(AnnualDataCVM!EQ$14,CYPQly!$B95,0)),"",QuarterlyDataCVM!EQ95*OFFSET(AnnualDataCP!EQ$14,CYPQly!$B95,0)/OFFSET(AnnualDataCVM!EQ$14,CYPQly!$B95,0))</f>
        <v>3267.9551437829082</v>
      </c>
      <c r="ER95" s="18">
        <f ca="1">IF(ISERROR(QuarterlyDataCVM!ER95*OFFSET(AnnualDataCP!ER$14,CYPQly!$B95,0)/OFFSET(AnnualDataCVM!ER$14,CYPQly!$B95,0)),"",QuarterlyDataCVM!ER95*OFFSET(AnnualDataCP!ER$14,CYPQly!$B95,0)/OFFSET(AnnualDataCVM!ER$14,CYPQly!$B95,0))</f>
        <v>4908.3688744789251</v>
      </c>
      <c r="ES95" s="18">
        <f ca="1">IF(ISERROR(QuarterlyDataCVM!ES95*OFFSET(AnnualDataCP!ES$14,CYPQly!$B95,0)/OFFSET(AnnualDataCVM!ES$14,CYPQly!$B95,0)),"",QuarterlyDataCVM!ES95*OFFSET(AnnualDataCP!ES$14,CYPQly!$B95,0)/OFFSET(AnnualDataCVM!ES$14,CYPQly!$B95,0))</f>
        <v>2890.2864523536164</v>
      </c>
      <c r="ET95" s="18">
        <f ca="1">IF(ISERROR(QuarterlyDataCVM!ET95*OFFSET(AnnualDataCP!ET$14,CYPQly!$B95,0)/OFFSET(AnnualDataCVM!ET$14,CYPQly!$B95,0)),"",QuarterlyDataCVM!ET95*OFFSET(AnnualDataCP!ET$14,CYPQly!$B95,0)/OFFSET(AnnualDataCVM!ET$14,CYPQly!$B95,0))</f>
        <v>2023.3838266384778</v>
      </c>
      <c r="EU95" s="18">
        <f ca="1">IF(ISERROR(QuarterlyDataCVM!EU95*OFFSET(AnnualDataCP!EU$14,CYPQly!$B95,0)/OFFSET(AnnualDataCVM!EU$14,CYPQly!$B95,0)),"",QuarterlyDataCVM!EU95*OFFSET(AnnualDataCP!EU$14,CYPQly!$B95,0)/OFFSET(AnnualDataCVM!EU$14,CYPQly!$B95,0))</f>
        <v>1415.151343283582</v>
      </c>
      <c r="EV95" s="18">
        <f ca="1">IF(ISERROR(QuarterlyDataCVM!EV95*OFFSET(AnnualDataCP!EV$14,CYPQly!$B95,0)/OFFSET(AnnualDataCVM!EV$14,CYPQly!$B95,0)),"",QuarterlyDataCVM!EV95*OFFSET(AnnualDataCP!EV$14,CYPQly!$B95,0)/OFFSET(AnnualDataCVM!EV$14,CYPQly!$B95,0))</f>
        <v>611.15523465703973</v>
      </c>
      <c r="EW95" s="18">
        <f ca="1">IF(ISERROR(QuarterlyDataCVM!EW95*OFFSET(AnnualDataCP!EW$14,CYPQly!$B95,0)/OFFSET(AnnualDataCVM!EW$14,CYPQly!$B95,0)),"",QuarterlyDataCVM!EW95*OFFSET(AnnualDataCP!EW$14,CYPQly!$B95,0)/OFFSET(AnnualDataCVM!EW$14,CYPQly!$B95,0))</f>
        <v>14588.555204153883</v>
      </c>
      <c r="EX95" s="18">
        <f ca="1">IF(ISERROR(QuarterlyDataCVM!EX95*OFFSET(AnnualDataCP!EX$14,CYPQly!$B95,0)/OFFSET(AnnualDataCVM!EX$14,CYPQly!$B95,0)),"",QuarterlyDataCVM!EX95*OFFSET(AnnualDataCP!EX$14,CYPQly!$B95,0)/OFFSET(AnnualDataCVM!EX$14,CYPQly!$B95,0))</f>
        <v>3437.6122966721387</v>
      </c>
      <c r="EY95" s="18">
        <f ca="1">IF(ISERROR(QuarterlyDataCVM!EY95*OFFSET(AnnualDataCP!EY$14,CYPQly!$B95,0)/OFFSET(AnnualDataCVM!EY$14,CYPQly!$B95,0)),"",QuarterlyDataCVM!EY95*OFFSET(AnnualDataCP!EY$14,CYPQly!$B95,0)/OFFSET(AnnualDataCVM!EY$14,CYPQly!$B95,0))</f>
        <v>4374.7002769385699</v>
      </c>
      <c r="EZ95" s="18">
        <f ca="1">IF(ISERROR(QuarterlyDataCVM!EZ95*OFFSET(AnnualDataCP!EZ$14,CYPQly!$B95,0)/OFFSET(AnnualDataCVM!EZ$14,CYPQly!$B95,0)),"",QuarterlyDataCVM!EZ95*OFFSET(AnnualDataCP!EZ$14,CYPQly!$B95,0)/OFFSET(AnnualDataCVM!EZ$14,CYPQly!$B95,0))</f>
        <v>1237.8917378917379</v>
      </c>
      <c r="FA95" s="18">
        <f ca="1">IF(ISERROR(QuarterlyDataCVM!FA95*OFFSET(AnnualDataCP!FA$14,CYPQly!$B95,0)/OFFSET(AnnualDataCVM!FA$14,CYPQly!$B95,0)),"",QuarterlyDataCVM!FA95*OFFSET(AnnualDataCP!FA$14,CYPQly!$B95,0)/OFFSET(AnnualDataCVM!FA$14,CYPQly!$B95,0))</f>
        <v>5534.5628407249151</v>
      </c>
      <c r="FB95" s="18">
        <f ca="1">IF(ISERROR(QuarterlyDataCVM!FB95*OFFSET(AnnualDataCP!FB$14,CYPQly!$B95,0)/OFFSET(AnnualDataCVM!FB$14,CYPQly!$B95,0)),"",QuarterlyDataCVM!FB95*OFFSET(AnnualDataCP!FB$14,CYPQly!$B95,0)/OFFSET(AnnualDataCVM!FB$14,CYPQly!$B95,0))</f>
        <v>553.11964285714282</v>
      </c>
      <c r="FC95" s="18">
        <f ca="1">IF(ISERROR(QuarterlyDataCVM!FC95*OFFSET(AnnualDataCP!FC$14,CYPQly!$B95,0)/OFFSET(AnnualDataCVM!FC$14,CYPQly!$B95,0)),"",QuarterlyDataCVM!FC95*OFFSET(AnnualDataCP!FC$14,CYPQly!$B95,0)/OFFSET(AnnualDataCVM!FC$14,CYPQly!$B95,0))</f>
        <v>1780.1880992389049</v>
      </c>
      <c r="FD95" s="18">
        <f ca="1">IF(ISERROR(QuarterlyDataCVM!FD95*OFFSET(AnnualDataCP!FD$14,CYPQly!$B95,0)/OFFSET(AnnualDataCVM!FD$14,CYPQly!$B95,0)),"",QuarterlyDataCVM!FD95*OFFSET(AnnualDataCP!FD$14,CYPQly!$B95,0)/OFFSET(AnnualDataCVM!FD$14,CYPQly!$B95,0))</f>
        <v>3207.170289608177</v>
      </c>
      <c r="FE95" s="18">
        <f ca="1">IF(ISERROR(QuarterlyDataCVM!FE95*OFFSET(AnnualDataCP!FE$14,CYPQly!$B95,0)/OFFSET(AnnualDataCVM!FE$14,CYPQly!$B95,0)),"",QuarterlyDataCVM!FE95*OFFSET(AnnualDataCP!FE$14,CYPQly!$B95,0)/OFFSET(AnnualDataCVM!FE$14,CYPQly!$B95,0))</f>
        <v>70697.323722864778</v>
      </c>
      <c r="FF95" s="18">
        <f ca="1">IF(ISERROR(QuarterlyDataCVM!FF95*OFFSET(AnnualDataCP!FF$14,CYPQly!$B95,0)/OFFSET(AnnualDataCVM!FF$14,CYPQly!$B95,0)),"",QuarterlyDataCVM!FF95*OFFSET(AnnualDataCP!FF$14,CYPQly!$B95,0)/OFFSET(AnnualDataCVM!FF$14,CYPQly!$B95,0))</f>
        <v>20601.946476798428</v>
      </c>
      <c r="FG95" s="18">
        <f ca="1">IF(ISERROR(QuarterlyDataCVM!FG95*OFFSET(AnnualDataCP!FG$14,CYPQly!$B95,0)/OFFSET(AnnualDataCVM!FG$14,CYPQly!$B95,0)),"",QuarterlyDataCVM!FG95*OFFSET(AnnualDataCP!FG$14,CYPQly!$B95,0)/OFFSET(AnnualDataCVM!FG$14,CYPQly!$B95,0))</f>
        <v>20601.946476798428</v>
      </c>
      <c r="FH95" s="18">
        <f ca="1">IF(ISERROR(QuarterlyDataCVM!FH95*OFFSET(AnnualDataCP!FH$14,CYPQly!$B95,0)/OFFSET(AnnualDataCVM!FH$14,CYPQly!$B95,0)),"",QuarterlyDataCVM!FH95*OFFSET(AnnualDataCP!FH$14,CYPQly!$B95,0)/OFFSET(AnnualDataCVM!FH$14,CYPQly!$B95,0))</f>
        <v>23729.931089163183</v>
      </c>
      <c r="FI95" s="18">
        <f ca="1">IF(ISERROR(QuarterlyDataCVM!FI95*OFFSET(AnnualDataCP!FI$14,CYPQly!$B95,0)/OFFSET(AnnualDataCVM!FI$14,CYPQly!$B95,0)),"",QuarterlyDataCVM!FI95*OFFSET(AnnualDataCP!FI$14,CYPQly!$B95,0)/OFFSET(AnnualDataCVM!FI$14,CYPQly!$B95,0))</f>
        <v>23729.931089163183</v>
      </c>
      <c r="FJ95" s="18">
        <f ca="1">IF(ISERROR(QuarterlyDataCVM!FJ95*OFFSET(AnnualDataCP!FJ$14,CYPQly!$B95,0)/OFFSET(AnnualDataCVM!FJ$14,CYPQly!$B95,0)),"",QuarterlyDataCVM!FJ95*OFFSET(AnnualDataCP!FJ$14,CYPQly!$B95,0)/OFFSET(AnnualDataCVM!FJ$14,CYPQly!$B95,0))</f>
        <v>26379.81217872677</v>
      </c>
      <c r="FK95" s="18">
        <f ca="1">IF(ISERROR(QuarterlyDataCVM!FK95*OFFSET(AnnualDataCP!FK$14,CYPQly!$B95,0)/OFFSET(AnnualDataCVM!FK$14,CYPQly!$B95,0)),"",QuarterlyDataCVM!FK95*OFFSET(AnnualDataCP!FK$14,CYPQly!$B95,0)/OFFSET(AnnualDataCVM!FK$14,CYPQly!$B95,0))</f>
        <v>18953.687449413192</v>
      </c>
      <c r="FL95" s="18">
        <f ca="1">IF(ISERROR(QuarterlyDataCVM!FL95*OFFSET(AnnualDataCP!FL$14,CYPQly!$B95,0)/OFFSET(AnnualDataCVM!FL$14,CYPQly!$B95,0)),"",QuarterlyDataCVM!FL95*OFFSET(AnnualDataCP!FL$14,CYPQly!$B95,0)/OFFSET(AnnualDataCVM!FL$14,CYPQly!$B95,0))</f>
        <v>18953.687449413192</v>
      </c>
      <c r="FM95" s="18">
        <f ca="1">IF(ISERROR(QuarterlyDataCVM!FM95*OFFSET(AnnualDataCP!FM$14,CYPQly!$B95,0)/OFFSET(AnnualDataCVM!FM$14,CYPQly!$B95,0)),"",QuarterlyDataCVM!FM95*OFFSET(AnnualDataCP!FM$14,CYPQly!$B95,0)/OFFSET(AnnualDataCVM!FM$14,CYPQly!$B95,0))</f>
        <v>7432.9940880737358</v>
      </c>
      <c r="FN95" s="18">
        <f ca="1">IF(ISERROR(QuarterlyDataCVM!FN95*OFFSET(AnnualDataCP!FN$14,CYPQly!$B95,0)/OFFSET(AnnualDataCVM!FN$14,CYPQly!$B95,0)),"",QuarterlyDataCVM!FN95*OFFSET(AnnualDataCP!FN$14,CYPQly!$B95,0)/OFFSET(AnnualDataCVM!FN$14,CYPQly!$B95,0))</f>
        <v>3618.7193114640086</v>
      </c>
      <c r="FO95" s="18">
        <f ca="1">IF(ISERROR(QuarterlyDataCVM!FO95*OFFSET(AnnualDataCP!FO$14,CYPQly!$B95,0)/OFFSET(AnnualDataCVM!FO$14,CYPQly!$B95,0)),"",QuarterlyDataCVM!FO95*OFFSET(AnnualDataCP!FO$14,CYPQly!$B95,0)/OFFSET(AnnualDataCVM!FO$14,CYPQly!$B95,0))</f>
        <v>3816.454559517364</v>
      </c>
      <c r="FP95" s="18">
        <f ca="1">IF(ISERROR(QuarterlyDataCVM!FP95*OFFSET(AnnualDataCP!FP$14,CYPQly!$B95,0)/OFFSET(AnnualDataCVM!FP$14,CYPQly!$B95,0)),"",QuarterlyDataCVM!FP95*OFFSET(AnnualDataCP!FP$14,CYPQly!$B95,0)/OFFSET(AnnualDataCVM!FP$14,CYPQly!$B95,0))</f>
        <v>11921.219291364319</v>
      </c>
      <c r="FQ95" s="18">
        <f ca="1">IF(ISERROR(QuarterlyDataCVM!FQ95*OFFSET(AnnualDataCP!FQ$14,CYPQly!$B95,0)/OFFSET(AnnualDataCVM!FQ$14,CYPQly!$B95,0)),"",QuarterlyDataCVM!FQ95*OFFSET(AnnualDataCP!FQ$14,CYPQly!$B95,0)/OFFSET(AnnualDataCVM!FQ$14,CYPQly!$B95,0))</f>
        <v>4960.0228434678556</v>
      </c>
      <c r="FR95" s="18">
        <f ca="1">IF(ISERROR(QuarterlyDataCVM!FR95*OFFSET(AnnualDataCP!FR$14,CYPQly!$B95,0)/OFFSET(AnnualDataCVM!FR$14,CYPQly!$B95,0)),"",QuarterlyDataCVM!FR95*OFFSET(AnnualDataCP!FR$14,CYPQly!$B95,0)/OFFSET(AnnualDataCVM!FR$14,CYPQly!$B95,0))</f>
        <v>2781.4261445043326</v>
      </c>
      <c r="FS95" s="18">
        <f ca="1">IF(ISERROR(QuarterlyDataCVM!FS95*OFFSET(AnnualDataCP!FS$14,CYPQly!$B95,0)/OFFSET(AnnualDataCVM!FS$14,CYPQly!$B95,0)),"",QuarterlyDataCVM!FS95*OFFSET(AnnualDataCP!FS$14,CYPQly!$B95,0)/OFFSET(AnnualDataCVM!FS$14,CYPQly!$B95,0))</f>
        <v>1226.3636692599964</v>
      </c>
      <c r="FT95" s="18">
        <f ca="1">IF(ISERROR(QuarterlyDataCVM!FT95*OFFSET(AnnualDataCP!FT$14,CYPQly!$B95,0)/OFFSET(AnnualDataCVM!FT$14,CYPQly!$B95,0)),"",QuarterlyDataCVM!FT95*OFFSET(AnnualDataCP!FT$14,CYPQly!$B95,0)/OFFSET(AnnualDataCVM!FT$14,CYPQly!$B95,0))</f>
        <v>538.40096813231139</v>
      </c>
      <c r="FU95" s="18">
        <f ca="1">IF(ISERROR(QuarterlyDataCVM!FU95*OFFSET(AnnualDataCP!FU$14,CYPQly!$B95,0)/OFFSET(AnnualDataCVM!FU$14,CYPQly!$B95,0)),"",QuarterlyDataCVM!FU95*OFFSET(AnnualDataCP!FU$14,CYPQly!$B95,0)/OFFSET(AnnualDataCVM!FU$14,CYPQly!$B95,0))</f>
        <v>1018.5675158297747</v>
      </c>
      <c r="FV95" s="18">
        <f ca="1">IF(ISERROR(QuarterlyDataCVM!FV95*OFFSET(AnnualDataCP!FV$14,CYPQly!$B95,0)/OFFSET(AnnualDataCVM!FV$14,CYPQly!$B95,0)),"",QuarterlyDataCVM!FV95*OFFSET(AnnualDataCP!FV$14,CYPQly!$B95,0)/OFFSET(AnnualDataCVM!FV$14,CYPQly!$B95,0))</f>
        <v>2180.5127422554556</v>
      </c>
      <c r="FW95" s="18">
        <f ca="1">IF(ISERROR(QuarterlyDataCVM!FW95*OFFSET(AnnualDataCP!FW$14,CYPQly!$B95,0)/OFFSET(AnnualDataCVM!FW$14,CYPQly!$B95,0)),"",QuarterlyDataCVM!FW95*OFFSET(AnnualDataCP!FW$14,CYPQly!$B95,0)/OFFSET(AnnualDataCVM!FW$14,CYPQly!$B95,0))</f>
        <v>6099.9638263938377</v>
      </c>
      <c r="FX95" s="18">
        <f ca="1">IF(ISERROR(QuarterlyDataCVM!FX95*OFFSET(AnnualDataCP!FX$14,CYPQly!$B95,0)/OFFSET(AnnualDataCVM!FX$14,CYPQly!$B95,0)),"",QuarterlyDataCVM!FX95*OFFSET(AnnualDataCP!FX$14,CYPQly!$B95,0)/OFFSET(AnnualDataCVM!FX$14,CYPQly!$B95,0))</f>
        <v>1781.97766248739</v>
      </c>
      <c r="FY95" s="18">
        <f ca="1">IF(ISERROR(QuarterlyDataCVM!FY95*OFFSET(AnnualDataCP!FY$14,CYPQly!$B95,0)/OFFSET(AnnualDataCVM!FY$14,CYPQly!$B95,0)),"",QuarterlyDataCVM!FY95*OFFSET(AnnualDataCP!FY$14,CYPQly!$B95,0)/OFFSET(AnnualDataCVM!FY$14,CYPQly!$B95,0))</f>
        <v>450.78599661208358</v>
      </c>
      <c r="FZ95" s="18">
        <f ca="1">IF(ISERROR(QuarterlyDataCVM!FZ95*OFFSET(AnnualDataCP!FZ$14,CYPQly!$B95,0)/OFFSET(AnnualDataCVM!FZ$14,CYPQly!$B95,0)),"",QuarterlyDataCVM!FZ95*OFFSET(AnnualDataCP!FZ$14,CYPQly!$B95,0)/OFFSET(AnnualDataCVM!FZ$14,CYPQly!$B95,0))</f>
        <v>3867.3472587307547</v>
      </c>
      <c r="GA95" s="18">
        <f ca="1">IF(ISERROR(QuarterlyDataCVM!GA95*OFFSET(AnnualDataCP!GA$14,CYPQly!$B95,0)/OFFSET(AnnualDataCVM!GA$14,CYPQly!$B95,0)),"",QuarterlyDataCVM!GA95*OFFSET(AnnualDataCP!GA$14,CYPQly!$B95,0)/OFFSET(AnnualDataCVM!GA$14,CYPQly!$B95,0))</f>
        <v>859.81091573418587</v>
      </c>
      <c r="GB95" s="18">
        <f ca="1">IF(ISERROR(QuarterlyDataCVM!GB95*OFFSET(AnnualDataCP!GB$14,CYPQly!$B95,0)/OFFSET(AnnualDataCVM!GB$14,CYPQly!$B95,0)),"",QuarterlyDataCVM!GB95*OFFSET(AnnualDataCP!GB$14,CYPQly!$B95,0)/OFFSET(AnnualDataCVM!GB$14,CYPQly!$B95,0))</f>
        <v>859.81091573418587</v>
      </c>
    </row>
    <row r="96" spans="2:184" x14ac:dyDescent="0.25">
      <c r="B96" s="18">
        <f t="shared" si="1"/>
        <v>21</v>
      </c>
      <c r="C96" s="1">
        <v>40330</v>
      </c>
      <c r="D96" s="18">
        <f ca="1">IF(ISERROR(QuarterlyDataCVM!D96*OFFSET(AnnualDataCP!D$14,CYPQly!$B96,0)/OFFSET(AnnualDataCVM!D$14,CYPQly!$B96,0)),"",QuarterlyDataCVM!D96*OFFSET(AnnualDataCP!D$14,CYPQly!$B96,0)/OFFSET(AnnualDataCVM!D$14,CYPQly!$B96,0))</f>
        <v>361138.95592958358</v>
      </c>
      <c r="E96" s="18">
        <f ca="1">IF(ISERROR(QuarterlyDataCVM!E96*OFFSET(AnnualDataCP!E$14,CYPQly!$B96,0)/OFFSET(AnnualDataCVM!E$14,CYPQly!$B96,0)),"",QuarterlyDataCVM!E96*OFFSET(AnnualDataCP!E$14,CYPQly!$B96,0)/OFFSET(AnnualDataCVM!E$14,CYPQly!$B96,0))</f>
        <v>2440.9502001303176</v>
      </c>
      <c r="F96" s="18">
        <f ca="1">IF(ISERROR(QuarterlyDataCVM!F96*OFFSET(AnnualDataCP!F$14,CYPQly!$B96,0)/OFFSET(AnnualDataCVM!F$14,CYPQly!$B96,0)),"",QuarterlyDataCVM!F96*OFFSET(AnnualDataCP!F$14,CYPQly!$B96,0)/OFFSET(AnnualDataCVM!F$14,CYPQly!$B96,0))</f>
        <v>2196.181106314627</v>
      </c>
      <c r="G96" s="18">
        <f ca="1">IF(ISERROR(QuarterlyDataCVM!G96*OFFSET(AnnualDataCP!G$14,CYPQly!$B96,0)/OFFSET(AnnualDataCVM!G$14,CYPQly!$B96,0)),"",QuarterlyDataCVM!G96*OFFSET(AnnualDataCP!G$14,CYPQly!$B96,0)/OFFSET(AnnualDataCVM!G$14,CYPQly!$B96,0))</f>
        <v>98.5</v>
      </c>
      <c r="H96" s="18">
        <f ca="1">IF(ISERROR(QuarterlyDataCVM!H96*OFFSET(AnnualDataCP!H$14,CYPQly!$B96,0)/OFFSET(AnnualDataCVM!H$14,CYPQly!$B96,0)),"",QuarterlyDataCVM!H96*OFFSET(AnnualDataCP!H$14,CYPQly!$B96,0)/OFFSET(AnnualDataCVM!H$14,CYPQly!$B96,0))</f>
        <v>144.71698113207546</v>
      </c>
      <c r="I96" s="18">
        <f ca="1">IF(ISERROR(QuarterlyDataCVM!I96*OFFSET(AnnualDataCP!I$14,CYPQly!$B96,0)/OFFSET(AnnualDataCVM!I$14,CYPQly!$B96,0)),"",QuarterlyDataCVM!I96*OFFSET(AnnualDataCP!I$14,CYPQly!$B96,0)/OFFSET(AnnualDataCVM!I$14,CYPQly!$B96,0))</f>
        <v>76393.892805781215</v>
      </c>
      <c r="J96" s="18">
        <f ca="1">IF(ISERROR(QuarterlyDataCVM!J96*OFFSET(AnnualDataCP!J$14,CYPQly!$B96,0)/OFFSET(AnnualDataCVM!J$14,CYPQly!$B96,0)),"",QuarterlyDataCVM!J96*OFFSET(AnnualDataCP!J$14,CYPQly!$B96,0)/OFFSET(AnnualDataCVM!J$14,CYPQly!$B96,0))</f>
        <v>55561.99959980914</v>
      </c>
      <c r="K96" s="18">
        <f ca="1">IF(ISERROR(QuarterlyDataCVM!K96*OFFSET(AnnualDataCP!K$14,CYPQly!$B96,0)/OFFSET(AnnualDataCVM!K$14,CYPQly!$B96,0)),"",QuarterlyDataCVM!K96*OFFSET(AnnualDataCP!K$14,CYPQly!$B96,0)/OFFSET(AnnualDataCVM!K$14,CYPQly!$B96,0))</f>
        <v>6558.9605355884423</v>
      </c>
      <c r="L96" s="18">
        <f ca="1">IF(ISERROR(QuarterlyDataCVM!L96*OFFSET(AnnualDataCP!L$14,CYPQly!$B96,0)/OFFSET(AnnualDataCVM!L$14,CYPQly!$B96,0)),"",QuarterlyDataCVM!L96*OFFSET(AnnualDataCP!L$14,CYPQly!$B96,0)/OFFSET(AnnualDataCVM!L$14,CYPQly!$B96,0))</f>
        <v>97.82168674698795</v>
      </c>
      <c r="M96" s="18">
        <f ca="1">IF(ISERROR(QuarterlyDataCVM!M96*OFFSET(AnnualDataCP!M$14,CYPQly!$B96,0)/OFFSET(AnnualDataCVM!M$14,CYPQly!$B96,0)),"",QuarterlyDataCVM!M96*OFFSET(AnnualDataCP!M$14,CYPQly!$B96,0)/OFFSET(AnnualDataCVM!M$14,CYPQly!$B96,0))</f>
        <v>5616.6018285902555</v>
      </c>
      <c r="N96" s="18" t="str">
        <f ca="1">IF(ISERROR(QuarterlyDataCVM!N96*OFFSET(AnnualDataCP!N$14,CYPQly!$B96,0)/OFFSET(AnnualDataCVM!N$14,CYPQly!$B96,0)),"",QuarterlyDataCVM!N96*OFFSET(AnnualDataCP!N$14,CYPQly!$B96,0)/OFFSET(AnnualDataCVM!N$14,CYPQly!$B96,0))</f>
        <v/>
      </c>
      <c r="O96" s="18">
        <f ca="1">IF(ISERROR(QuarterlyDataCVM!O96*OFFSET(AnnualDataCP!O$14,CYPQly!$B96,0)/OFFSET(AnnualDataCVM!O$14,CYPQly!$B96,0)),"",QuarterlyDataCVM!O96*OFFSET(AnnualDataCP!O$14,CYPQly!$B96,0)/OFFSET(AnnualDataCVM!O$14,CYPQly!$B96,0))</f>
        <v>243.8447387785136</v>
      </c>
      <c r="P96" s="18">
        <f ca="1">IF(ISERROR(QuarterlyDataCVM!P96*OFFSET(AnnualDataCP!P$14,CYPQly!$B96,0)/OFFSET(AnnualDataCVM!P$14,CYPQly!$B96,0)),"",QuarterlyDataCVM!P96*OFFSET(AnnualDataCP!P$14,CYPQly!$B96,0)/OFFSET(AnnualDataCVM!P$14,CYPQly!$B96,0))</f>
        <v>605.33872209391836</v>
      </c>
      <c r="Q96" s="18">
        <f ca="1">IF(ISERROR(QuarterlyDataCVM!Q96*OFFSET(AnnualDataCP!Q$14,CYPQly!$B96,0)/OFFSET(AnnualDataCVM!Q$14,CYPQly!$B96,0)),"",QuarterlyDataCVM!Q96*OFFSET(AnnualDataCP!Q$14,CYPQly!$B96,0)/OFFSET(AnnualDataCVM!Q$14,CYPQly!$B96,0))</f>
        <v>38125.171677210819</v>
      </c>
      <c r="R96" s="18">
        <f ca="1">IF(ISERROR(QuarterlyDataCVM!R96*OFFSET(AnnualDataCP!R$14,CYPQly!$B96,0)/OFFSET(AnnualDataCVM!R$14,CYPQly!$B96,0)),"",QuarterlyDataCVM!R96*OFFSET(AnnualDataCP!R$14,CYPQly!$B96,0)/OFFSET(AnnualDataCVM!R$14,CYPQly!$B96,0))</f>
        <v>6509.4779323184757</v>
      </c>
      <c r="S96" s="18">
        <f ca="1">IF(ISERROR(QuarterlyDataCVM!S96*OFFSET(AnnualDataCP!S$14,CYPQly!$B96,0)/OFFSET(AnnualDataCVM!S$14,CYPQly!$B96,0)),"",QuarterlyDataCVM!S96*OFFSET(AnnualDataCP!S$14,CYPQly!$B96,0)/OFFSET(AnnualDataCVM!S$14,CYPQly!$B96,0))</f>
        <v>4913.1056277056277</v>
      </c>
      <c r="T96" s="18">
        <f ca="1">IF(ISERROR(QuarterlyDataCVM!T96*OFFSET(AnnualDataCP!T$14,CYPQly!$B96,0)/OFFSET(AnnualDataCVM!T$14,CYPQly!$B96,0)),"",QuarterlyDataCVM!T96*OFFSET(AnnualDataCP!T$14,CYPQly!$B96,0)/OFFSET(AnnualDataCVM!T$14,CYPQly!$B96,0))</f>
        <v>811.76797040169129</v>
      </c>
      <c r="U96" s="18">
        <f ca="1">IF(ISERROR(QuarterlyDataCVM!U96*OFFSET(AnnualDataCP!U$14,CYPQly!$B96,0)/OFFSET(AnnualDataCVM!U$14,CYPQly!$B96,0)),"",QuarterlyDataCVM!U96*OFFSET(AnnualDataCP!U$14,CYPQly!$B96,0)/OFFSET(AnnualDataCVM!U$14,CYPQly!$B96,0))</f>
        <v>617.57112345151643</v>
      </c>
      <c r="V96" s="18">
        <f ca="1">IF(ISERROR(QuarterlyDataCVM!V96*OFFSET(AnnualDataCP!V$14,CYPQly!$B96,0)/OFFSET(AnnualDataCVM!V$14,CYPQly!$B96,0)),"",QuarterlyDataCVM!V96*OFFSET(AnnualDataCP!V$14,CYPQly!$B96,0)/OFFSET(AnnualDataCVM!V$14,CYPQly!$B96,0))</f>
        <v>24.37037037037037</v>
      </c>
      <c r="W96" s="18">
        <f ca="1">IF(ISERROR(QuarterlyDataCVM!W96*OFFSET(AnnualDataCP!W$14,CYPQly!$B96,0)/OFFSET(AnnualDataCVM!W$14,CYPQly!$B96,0)),"",QuarterlyDataCVM!W96*OFFSET(AnnualDataCP!W$14,CYPQly!$B96,0)/OFFSET(AnnualDataCVM!W$14,CYPQly!$B96,0))</f>
        <v>487.41959064327483</v>
      </c>
      <c r="X96" s="18">
        <f ca="1">IF(ISERROR(QuarterlyDataCVM!X96*OFFSET(AnnualDataCP!X$14,CYPQly!$B96,0)/OFFSET(AnnualDataCVM!X$14,CYPQly!$B96,0)),"",QuarterlyDataCVM!X96*OFFSET(AnnualDataCP!X$14,CYPQly!$B96,0)/OFFSET(AnnualDataCVM!X$14,CYPQly!$B96,0))</f>
        <v>368.97120271033316</v>
      </c>
      <c r="Y96" s="18">
        <f ca="1">IF(ISERROR(QuarterlyDataCVM!Y96*OFFSET(AnnualDataCP!Y$14,CYPQly!$B96,0)/OFFSET(AnnualDataCVM!Y$14,CYPQly!$B96,0)),"",QuarterlyDataCVM!Y96*OFFSET(AnnualDataCP!Y$14,CYPQly!$B96,0)/OFFSET(AnnualDataCVM!Y$14,CYPQly!$B96,0))</f>
        <v>886.19172932330832</v>
      </c>
      <c r="Z96" s="18">
        <f ca="1">IF(ISERROR(QuarterlyDataCVM!Z96*OFFSET(AnnualDataCP!Z$14,CYPQly!$B96,0)/OFFSET(AnnualDataCVM!Z$14,CYPQly!$B96,0)),"",QuarterlyDataCVM!Z96*OFFSET(AnnualDataCP!Z$14,CYPQly!$B96,0)/OFFSET(AnnualDataCVM!Z$14,CYPQly!$B96,0))</f>
        <v>1534.2681318681318</v>
      </c>
      <c r="AA96" s="18">
        <f ca="1">IF(ISERROR(QuarterlyDataCVM!AA96*OFFSET(AnnualDataCP!AA$14,CYPQly!$B96,0)/OFFSET(AnnualDataCVM!AA$14,CYPQly!$B96,0)),"",QuarterlyDataCVM!AA96*OFFSET(AnnualDataCP!AA$14,CYPQly!$B96,0)/OFFSET(AnnualDataCVM!AA$14,CYPQly!$B96,0))</f>
        <v>188.27529923830249</v>
      </c>
      <c r="AB96" s="18">
        <f ca="1">IF(ISERROR(QuarterlyDataCVM!AB96*OFFSET(AnnualDataCP!AB$14,CYPQly!$B96,0)/OFFSET(AnnualDataCVM!AB$14,CYPQly!$B96,0)),"",QuarterlyDataCVM!AB96*OFFSET(AnnualDataCP!AB$14,CYPQly!$B96,0)/OFFSET(AnnualDataCVM!AB$14,CYPQly!$B96,0))</f>
        <v>1143.3527939949959</v>
      </c>
      <c r="AC96" s="18">
        <f ca="1">IF(ISERROR(QuarterlyDataCVM!AC96*OFFSET(AnnualDataCP!AC$14,CYPQly!$B96,0)/OFFSET(AnnualDataCVM!AC$14,CYPQly!$B96,0)),"",QuarterlyDataCVM!AC96*OFFSET(AnnualDataCP!AC$14,CYPQly!$B96,0)/OFFSET(AnnualDataCVM!AC$14,CYPQly!$B96,0))</f>
        <v>870.54646082143893</v>
      </c>
      <c r="AD96" s="18">
        <f ca="1">IF(ISERROR(QuarterlyDataCVM!AD96*OFFSET(AnnualDataCP!AD$14,CYPQly!$B96,0)/OFFSET(AnnualDataCVM!AD$14,CYPQly!$B96,0)),"",QuarterlyDataCVM!AD96*OFFSET(AnnualDataCP!AD$14,CYPQly!$B96,0)/OFFSET(AnnualDataCVM!AD$14,CYPQly!$B96,0))</f>
        <v>272.49197174052665</v>
      </c>
      <c r="AE96" s="18">
        <f ca="1">IF(ISERROR(QuarterlyDataCVM!AE96*OFFSET(AnnualDataCP!AE$14,CYPQly!$B96,0)/OFFSET(AnnualDataCVM!AE$14,CYPQly!$B96,0)),"",QuarterlyDataCVM!AE96*OFFSET(AnnualDataCP!AE$14,CYPQly!$B96,0)/OFFSET(AnnualDataCVM!AE$14,CYPQly!$B96,0))</f>
        <v>453.21683093252466</v>
      </c>
      <c r="AF96" s="18">
        <f ca="1">IF(ISERROR(QuarterlyDataCVM!AF96*OFFSET(AnnualDataCP!AF$14,CYPQly!$B96,0)/OFFSET(AnnualDataCVM!AF$14,CYPQly!$B96,0)),"",QuarterlyDataCVM!AF96*OFFSET(AnnualDataCP!AF$14,CYPQly!$B96,0)/OFFSET(AnnualDataCVM!AF$14,CYPQly!$B96,0))</f>
        <v>1222.4469668775587</v>
      </c>
      <c r="AG96" s="18">
        <f ca="1">IF(ISERROR(QuarterlyDataCVM!AG96*OFFSET(AnnualDataCP!AG$14,CYPQly!$B96,0)/OFFSET(AnnualDataCVM!AG$14,CYPQly!$B96,0)),"",QuarterlyDataCVM!AG96*OFFSET(AnnualDataCP!AG$14,CYPQly!$B96,0)/OFFSET(AnnualDataCVM!AG$14,CYPQly!$B96,0))</f>
        <v>730.20993136859101</v>
      </c>
      <c r="AH96" s="18">
        <f ca="1">IF(ISERROR(QuarterlyDataCVM!AH96*OFFSET(AnnualDataCP!AH$14,CYPQly!$B96,0)/OFFSET(AnnualDataCVM!AH$14,CYPQly!$B96,0)),"",QuarterlyDataCVM!AH96*OFFSET(AnnualDataCP!AH$14,CYPQly!$B96,0)/OFFSET(AnnualDataCVM!AH$14,CYPQly!$B96,0))</f>
        <v>416.95329579330905</v>
      </c>
      <c r="AI96" s="18">
        <f ca="1">IF(ISERROR(QuarterlyDataCVM!AI96*OFFSET(AnnualDataCP!AI$14,CYPQly!$B96,0)/OFFSET(AnnualDataCVM!AI$14,CYPQly!$B96,0)),"",QuarterlyDataCVM!AI96*OFFSET(AnnualDataCP!AI$14,CYPQly!$B96,0)/OFFSET(AnnualDataCVM!AI$14,CYPQly!$B96,0))</f>
        <v>73.359773371104822</v>
      </c>
      <c r="AJ96" s="18">
        <f ca="1">IF(ISERROR(QuarterlyDataCVM!AJ96*OFFSET(AnnualDataCP!AJ$14,CYPQly!$B96,0)/OFFSET(AnnualDataCVM!AJ$14,CYPQly!$B96,0)),"",QuarterlyDataCVM!AJ96*OFFSET(AnnualDataCP!AJ$14,CYPQly!$B96,0)/OFFSET(AnnualDataCVM!AJ$14,CYPQly!$B96,0))</f>
        <v>2844.3397773872289</v>
      </c>
      <c r="AK96" s="18">
        <f ca="1">IF(ISERROR(QuarterlyDataCVM!AK96*OFFSET(AnnualDataCP!AK$14,CYPQly!$B96,0)/OFFSET(AnnualDataCVM!AK$14,CYPQly!$B96,0)),"",QuarterlyDataCVM!AK96*OFFSET(AnnualDataCP!AK$14,CYPQly!$B96,0)/OFFSET(AnnualDataCVM!AK$14,CYPQly!$B96,0))</f>
        <v>537.2820006581112</v>
      </c>
      <c r="AL96" s="18">
        <f ca="1">IF(ISERROR(QuarterlyDataCVM!AL96*OFFSET(AnnualDataCP!AL$14,CYPQly!$B96,0)/OFFSET(AnnualDataCVM!AL$14,CYPQly!$B96,0)),"",QuarterlyDataCVM!AL96*OFFSET(AnnualDataCP!AL$14,CYPQly!$B96,0)/OFFSET(AnnualDataCVM!AL$14,CYPQly!$B96,0))</f>
        <v>975.81881211000689</v>
      </c>
      <c r="AM96" s="18">
        <f ca="1">IF(ISERROR(QuarterlyDataCVM!AM96*OFFSET(AnnualDataCP!AM$14,CYPQly!$B96,0)/OFFSET(AnnualDataCVM!AM$14,CYPQly!$B96,0)),"",QuarterlyDataCVM!AM96*OFFSET(AnnualDataCP!AM$14,CYPQly!$B96,0)/OFFSET(AnnualDataCVM!AM$14,CYPQly!$B96,0))</f>
        <v>1329.2682926829268</v>
      </c>
      <c r="AN96" s="18">
        <f ca="1">IF(ISERROR(QuarterlyDataCVM!AN96*OFFSET(AnnualDataCP!AN$14,CYPQly!$B96,0)/OFFSET(AnnualDataCVM!AN$14,CYPQly!$B96,0)),"",QuarterlyDataCVM!AN96*OFFSET(AnnualDataCP!AN$14,CYPQly!$B96,0)/OFFSET(AnnualDataCVM!AN$14,CYPQly!$B96,0))</f>
        <v>493.5480690221857</v>
      </c>
      <c r="AO96" s="18">
        <f ca="1">IF(ISERROR(QuarterlyDataCVM!AO96*OFFSET(AnnualDataCP!AO$14,CYPQly!$B96,0)/OFFSET(AnnualDataCVM!AO$14,CYPQly!$B96,0)),"",QuarterlyDataCVM!AO96*OFFSET(AnnualDataCP!AO$14,CYPQly!$B96,0)/OFFSET(AnnualDataCVM!AO$14,CYPQly!$B96,0))</f>
        <v>493.5480690221857</v>
      </c>
      <c r="AP96" s="18">
        <f ca="1">IF(ISERROR(QuarterlyDataCVM!AP96*OFFSET(AnnualDataCP!AP$14,CYPQly!$B96,0)/OFFSET(AnnualDataCVM!AP$14,CYPQly!$B96,0)),"",QuarterlyDataCVM!AP96*OFFSET(AnnualDataCP!AP$14,CYPQly!$B96,0)/OFFSET(AnnualDataCVM!AP$14,CYPQly!$B96,0))</f>
        <v>1923.3179723502303</v>
      </c>
      <c r="AQ96" s="18">
        <f ca="1">IF(ISERROR(QuarterlyDataCVM!AQ96*OFFSET(AnnualDataCP!AQ$14,CYPQly!$B96,0)/OFFSET(AnnualDataCVM!AQ$14,CYPQly!$B96,0)),"",QuarterlyDataCVM!AQ96*OFFSET(AnnualDataCP!AQ$14,CYPQly!$B96,0)/OFFSET(AnnualDataCVM!AQ$14,CYPQly!$B96,0))</f>
        <v>1923.3179723502303</v>
      </c>
      <c r="AR96" s="18">
        <f ca="1">IF(ISERROR(QuarterlyDataCVM!AR96*OFFSET(AnnualDataCP!AR$14,CYPQly!$B96,0)/OFFSET(AnnualDataCVM!AR$14,CYPQly!$B96,0)),"",QuarterlyDataCVM!AR96*OFFSET(AnnualDataCP!AR$14,CYPQly!$B96,0)/OFFSET(AnnualDataCVM!AR$14,CYPQly!$B96,0))</f>
        <v>282.24601366742598</v>
      </c>
      <c r="AS96" s="18">
        <f ca="1">IF(ISERROR(QuarterlyDataCVM!AS96*OFFSET(AnnualDataCP!AS$14,CYPQly!$B96,0)/OFFSET(AnnualDataCVM!AS$14,CYPQly!$B96,0)),"",QuarterlyDataCVM!AS96*OFFSET(AnnualDataCP!AS$14,CYPQly!$B96,0)/OFFSET(AnnualDataCVM!AS$14,CYPQly!$B96,0))</f>
        <v>431.41216991963262</v>
      </c>
      <c r="AT96" s="18">
        <f ca="1">IF(ISERROR(QuarterlyDataCVM!AT96*OFFSET(AnnualDataCP!AT$14,CYPQly!$B96,0)/OFFSET(AnnualDataCVM!AT$14,CYPQly!$B96,0)),"",QuarterlyDataCVM!AT96*OFFSET(AnnualDataCP!AT$14,CYPQly!$B96,0)/OFFSET(AnnualDataCVM!AT$14,CYPQly!$B96,0))</f>
        <v>97.958055290753094</v>
      </c>
      <c r="AU96" s="18">
        <f ca="1">IF(ISERROR(QuarterlyDataCVM!AU96*OFFSET(AnnualDataCP!AU$14,CYPQly!$B96,0)/OFFSET(AnnualDataCVM!AU$14,CYPQly!$B96,0)),"",QuarterlyDataCVM!AU96*OFFSET(AnnualDataCP!AU$14,CYPQly!$B96,0)/OFFSET(AnnualDataCVM!AU$14,CYPQly!$B96,0))</f>
        <v>211.94691780821918</v>
      </c>
      <c r="AV96" s="18">
        <f ca="1">IF(ISERROR(QuarterlyDataCVM!AV96*OFFSET(AnnualDataCP!AV$14,CYPQly!$B96,0)/OFFSET(AnnualDataCVM!AV$14,CYPQly!$B96,0)),"",QuarterlyDataCVM!AV96*OFFSET(AnnualDataCP!AV$14,CYPQly!$B96,0)/OFFSET(AnnualDataCVM!AV$14,CYPQly!$B96,0))</f>
        <v>563.13758962103111</v>
      </c>
      <c r="AW96" s="18">
        <f ca="1">IF(ISERROR(QuarterlyDataCVM!AW96*OFFSET(AnnualDataCP!AW$14,CYPQly!$B96,0)/OFFSET(AnnualDataCVM!AW$14,CYPQly!$B96,0)),"",QuarterlyDataCVM!AW96*OFFSET(AnnualDataCP!AW$14,CYPQly!$B96,0)/OFFSET(AnnualDataCVM!AW$14,CYPQly!$B96,0))</f>
        <v>343.64086120018322</v>
      </c>
      <c r="AX96" s="18">
        <f ca="1">IF(ISERROR(QuarterlyDataCVM!AX96*OFFSET(AnnualDataCP!AX$14,CYPQly!$B96,0)/OFFSET(AnnualDataCVM!AX$14,CYPQly!$B96,0)),"",QuarterlyDataCVM!AX96*OFFSET(AnnualDataCP!AX$14,CYPQly!$B96,0)/OFFSET(AnnualDataCVM!AX$14,CYPQly!$B96,0))</f>
        <v>3512.6489247311829</v>
      </c>
      <c r="AY96" s="18">
        <f ca="1">IF(ISERROR(QuarterlyDataCVM!AY96*OFFSET(AnnualDataCP!AY$14,CYPQly!$B96,0)/OFFSET(AnnualDataCVM!AY$14,CYPQly!$B96,0)),"",QuarterlyDataCVM!AY96*OFFSET(AnnualDataCP!AY$14,CYPQly!$B96,0)/OFFSET(AnnualDataCVM!AY$14,CYPQly!$B96,0))</f>
        <v>3512.6489247311829</v>
      </c>
      <c r="AZ96" s="18">
        <f ca="1">IF(ISERROR(QuarterlyDataCVM!AZ96*OFFSET(AnnualDataCP!AZ$14,CYPQly!$B96,0)/OFFSET(AnnualDataCVM!AZ$14,CYPQly!$B96,0)),"",QuarterlyDataCVM!AZ96*OFFSET(AnnualDataCP!AZ$14,CYPQly!$B96,0)/OFFSET(AnnualDataCVM!AZ$14,CYPQly!$B96,0))</f>
        <v>2839.5465686274511</v>
      </c>
      <c r="BA96" s="18">
        <f ca="1">IF(ISERROR(QuarterlyDataCVM!BA96*OFFSET(AnnualDataCP!BA$14,CYPQly!$B96,0)/OFFSET(AnnualDataCVM!BA$14,CYPQly!$B96,0)),"",QuarterlyDataCVM!BA96*OFFSET(AnnualDataCP!BA$14,CYPQly!$B96,0)/OFFSET(AnnualDataCVM!BA$14,CYPQly!$B96,0))</f>
        <v>1686.3152759948653</v>
      </c>
      <c r="BB96" s="18">
        <f ca="1">IF(ISERROR(QuarterlyDataCVM!BB96*OFFSET(AnnualDataCP!BB$14,CYPQly!$B96,0)/OFFSET(AnnualDataCVM!BB$14,CYPQly!$B96,0)),"",QuarterlyDataCVM!BB96*OFFSET(AnnualDataCP!BB$14,CYPQly!$B96,0)/OFFSET(AnnualDataCVM!BB$14,CYPQly!$B96,0))</f>
        <v>1152.8682170542636</v>
      </c>
      <c r="BC96" s="18">
        <f ca="1">IF(ISERROR(QuarterlyDataCVM!BC96*OFFSET(AnnualDataCP!BC$14,CYPQly!$B96,0)/OFFSET(AnnualDataCVM!BC$14,CYPQly!$B96,0)),"",QuarterlyDataCVM!BC96*OFFSET(AnnualDataCP!BC$14,CYPQly!$B96,0)/OFFSET(AnnualDataCVM!BC$14,CYPQly!$B96,0))</f>
        <v>570.23287057769812</v>
      </c>
      <c r="BD96" s="18">
        <f ca="1">IF(ISERROR(QuarterlyDataCVM!BD96*OFFSET(AnnualDataCP!BD$14,CYPQly!$B96,0)/OFFSET(AnnualDataCVM!BD$14,CYPQly!$B96,0)),"",QuarterlyDataCVM!BD96*OFFSET(AnnualDataCP!BD$14,CYPQly!$B96,0)/OFFSET(AnnualDataCVM!BD$14,CYPQly!$B96,0))</f>
        <v>583.32844485181795</v>
      </c>
      <c r="BE96" s="18">
        <f ca="1">IF(ISERROR(QuarterlyDataCVM!BE96*OFFSET(AnnualDataCP!BE$14,CYPQly!$B96,0)/OFFSET(AnnualDataCVM!BE$14,CYPQly!$B96,0)),"",QuarterlyDataCVM!BE96*OFFSET(AnnualDataCP!BE$14,CYPQly!$B96,0)/OFFSET(AnnualDataCVM!BE$14,CYPQly!$B96,0))</f>
        <v>3972.9259011672752</v>
      </c>
      <c r="BF96" s="18">
        <f ca="1">IF(ISERROR(QuarterlyDataCVM!BF96*OFFSET(AnnualDataCP!BF$14,CYPQly!$B96,0)/OFFSET(AnnualDataCVM!BF$14,CYPQly!$B96,0)),"",QuarterlyDataCVM!BF96*OFFSET(AnnualDataCP!BF$14,CYPQly!$B96,0)/OFFSET(AnnualDataCVM!BF$14,CYPQly!$B96,0))</f>
        <v>897.81757877280268</v>
      </c>
      <c r="BG96" s="18">
        <f ca="1">IF(ISERROR(QuarterlyDataCVM!BG96*OFFSET(AnnualDataCP!BG$14,CYPQly!$B96,0)/OFFSET(AnnualDataCVM!BG$14,CYPQly!$B96,0)),"",QuarterlyDataCVM!BG96*OFFSET(AnnualDataCP!BG$14,CYPQly!$B96,0)/OFFSET(AnnualDataCVM!BG$14,CYPQly!$B96,0))</f>
        <v>488.36600306278712</v>
      </c>
      <c r="BH96" s="18">
        <f ca="1">IF(ISERROR(QuarterlyDataCVM!BH96*OFFSET(AnnualDataCP!BH$14,CYPQly!$B96,0)/OFFSET(AnnualDataCVM!BH$14,CYPQly!$B96,0)),"",QuarterlyDataCVM!BH96*OFFSET(AnnualDataCP!BH$14,CYPQly!$B96,0)/OFFSET(AnnualDataCVM!BH$14,CYPQly!$B96,0))</f>
        <v>415.7200845665962</v>
      </c>
      <c r="BI96" s="18">
        <f ca="1">IF(ISERROR(QuarterlyDataCVM!BI96*OFFSET(AnnualDataCP!BI$14,CYPQly!$B96,0)/OFFSET(AnnualDataCVM!BI$14,CYPQly!$B96,0)),"",QuarterlyDataCVM!BI96*OFFSET(AnnualDataCP!BI$14,CYPQly!$B96,0)/OFFSET(AnnualDataCVM!BI$14,CYPQly!$B96,0))</f>
        <v>3074.7797482063083</v>
      </c>
      <c r="BJ96" s="18">
        <f ca="1">IF(ISERROR(QuarterlyDataCVM!BJ96*OFFSET(AnnualDataCP!BJ$14,CYPQly!$B96,0)/OFFSET(AnnualDataCVM!BJ$14,CYPQly!$B96,0)),"",QuarterlyDataCVM!BJ96*OFFSET(AnnualDataCP!BJ$14,CYPQly!$B96,0)/OFFSET(AnnualDataCVM!BJ$14,CYPQly!$B96,0))</f>
        <v>2807.2164495829065</v>
      </c>
      <c r="BK96" s="18">
        <f ca="1">IF(ISERROR(QuarterlyDataCVM!BK96*OFFSET(AnnualDataCP!BK$14,CYPQly!$B96,0)/OFFSET(AnnualDataCVM!BK$14,CYPQly!$B96,0)),"",QuarterlyDataCVM!BK96*OFFSET(AnnualDataCP!BK$14,CYPQly!$B96,0)/OFFSET(AnnualDataCVM!BK$14,CYPQly!$B96,0))</f>
        <v>264.18045112781954</v>
      </c>
      <c r="BL96" s="18">
        <f ca="1">IF(ISERROR(QuarterlyDataCVM!BL96*OFFSET(AnnualDataCP!BL$14,CYPQly!$B96,0)/OFFSET(AnnualDataCVM!BL$14,CYPQly!$B96,0)),"",QuarterlyDataCVM!BL96*OFFSET(AnnualDataCP!BL$14,CYPQly!$B96,0)/OFFSET(AnnualDataCVM!BL$14,CYPQly!$B96,0))</f>
        <v>2810.8415430267064</v>
      </c>
      <c r="BM96" s="18">
        <f ca="1">IF(ISERROR(QuarterlyDataCVM!BM96*OFFSET(AnnualDataCP!BM$14,CYPQly!$B96,0)/OFFSET(AnnualDataCVM!BM$14,CYPQly!$B96,0)),"",QuarterlyDataCVM!BM96*OFFSET(AnnualDataCP!BM$14,CYPQly!$B96,0)/OFFSET(AnnualDataCVM!BM$14,CYPQly!$B96,0))</f>
        <v>2810.8415430267064</v>
      </c>
      <c r="BN96" s="18">
        <f ca="1">IF(ISERROR(QuarterlyDataCVM!BN96*OFFSET(AnnualDataCP!BN$14,CYPQly!$B96,0)/OFFSET(AnnualDataCVM!BN$14,CYPQly!$B96,0)),"",QuarterlyDataCVM!BN96*OFFSET(AnnualDataCP!BN$14,CYPQly!$B96,0)/OFFSET(AnnualDataCVM!BN$14,CYPQly!$B96,0))</f>
        <v>1145.108695652174</v>
      </c>
      <c r="BO96" s="18">
        <f ca="1">IF(ISERROR(QuarterlyDataCVM!BO96*OFFSET(AnnualDataCP!BO$14,CYPQly!$B96,0)/OFFSET(AnnualDataCVM!BO$14,CYPQly!$B96,0)),"",QuarterlyDataCVM!BO96*OFFSET(AnnualDataCP!BO$14,CYPQly!$B96,0)/OFFSET(AnnualDataCVM!BO$14,CYPQly!$B96,0))</f>
        <v>1145.108695652174</v>
      </c>
      <c r="BP96" s="18">
        <f ca="1">IF(ISERROR(QuarterlyDataCVM!BP96*OFFSET(AnnualDataCP!BP$14,CYPQly!$B96,0)/OFFSET(AnnualDataCVM!BP$14,CYPQly!$B96,0)),"",QuarterlyDataCVM!BP96*OFFSET(AnnualDataCP!BP$14,CYPQly!$B96,0)/OFFSET(AnnualDataCVM!BP$14,CYPQly!$B96,0))</f>
        <v>2888.1843100189035</v>
      </c>
      <c r="BQ96" s="18">
        <f ca="1">IF(ISERROR(QuarterlyDataCVM!BQ96*OFFSET(AnnualDataCP!BQ$14,CYPQly!$B96,0)/OFFSET(AnnualDataCVM!BQ$14,CYPQly!$B96,0)),"",QuarterlyDataCVM!BQ96*OFFSET(AnnualDataCP!BQ$14,CYPQly!$B96,0)/OFFSET(AnnualDataCVM!BQ$14,CYPQly!$B96,0))</f>
        <v>2888.1843100189035</v>
      </c>
      <c r="BR96" s="18">
        <f ca="1">IF(ISERROR(QuarterlyDataCVM!BR96*OFFSET(AnnualDataCP!BR$14,CYPQly!$B96,0)/OFFSET(AnnualDataCVM!BR$14,CYPQly!$B96,0)),"",QuarterlyDataCVM!BR96*OFFSET(AnnualDataCP!BR$14,CYPQly!$B96,0)/OFFSET(AnnualDataCVM!BR$14,CYPQly!$B96,0))</f>
        <v>4336.0411897074646</v>
      </c>
      <c r="BS96" s="18">
        <f ca="1">IF(ISERROR(QuarterlyDataCVM!BS96*OFFSET(AnnualDataCP!BS$14,CYPQly!$B96,0)/OFFSET(AnnualDataCVM!BS$14,CYPQly!$B96,0)),"",QuarterlyDataCVM!BS96*OFFSET(AnnualDataCP!BS$14,CYPQly!$B96,0)/OFFSET(AnnualDataCVM!BS$14,CYPQly!$B96,0))</f>
        <v>2281.1008846394425</v>
      </c>
      <c r="BT96" s="18">
        <f ca="1">IF(ISERROR(QuarterlyDataCVM!BT96*OFFSET(AnnualDataCP!BT$14,CYPQly!$B96,0)/OFFSET(AnnualDataCVM!BT$14,CYPQly!$B96,0)),"",QuarterlyDataCVM!BT96*OFFSET(AnnualDataCP!BT$14,CYPQly!$B96,0)/OFFSET(AnnualDataCVM!BT$14,CYPQly!$B96,0))</f>
        <v>2047.5731903485255</v>
      </c>
      <c r="BU96" s="18">
        <f ca="1">IF(ISERROR(QuarterlyDataCVM!BU96*OFFSET(AnnualDataCP!BU$14,CYPQly!$B96,0)/OFFSET(AnnualDataCVM!BU$14,CYPQly!$B96,0)),"",QuarterlyDataCVM!BU96*OFFSET(AnnualDataCP!BU$14,CYPQly!$B96,0)/OFFSET(AnnualDataCVM!BU$14,CYPQly!$B96,0))</f>
        <v>308.80819477434682</v>
      </c>
      <c r="BV96" s="18">
        <f ca="1">IF(ISERROR(QuarterlyDataCVM!BV96*OFFSET(AnnualDataCP!BV$14,CYPQly!$B96,0)/OFFSET(AnnualDataCVM!BV$14,CYPQly!$B96,0)),"",QuarterlyDataCVM!BV96*OFFSET(AnnualDataCP!BV$14,CYPQly!$B96,0)/OFFSET(AnnualDataCVM!BV$14,CYPQly!$B96,0))</f>
        <v>1568.6204379562043</v>
      </c>
      <c r="BW96" s="18">
        <f ca="1">IF(ISERROR(QuarterlyDataCVM!BW96*OFFSET(AnnualDataCP!BW$14,CYPQly!$B96,0)/OFFSET(AnnualDataCVM!BW$14,CYPQly!$B96,0)),"",QuarterlyDataCVM!BW96*OFFSET(AnnualDataCP!BW$14,CYPQly!$B96,0)/OFFSET(AnnualDataCVM!BW$14,CYPQly!$B96,0))</f>
        <v>169.49760765550241</v>
      </c>
      <c r="BX96" s="18">
        <f ca="1">IF(ISERROR(QuarterlyDataCVM!BX96*OFFSET(AnnualDataCP!BX$14,CYPQly!$B96,0)/OFFSET(AnnualDataCVM!BX$14,CYPQly!$B96,0)),"",QuarterlyDataCVM!BX96*OFFSET(AnnualDataCP!BX$14,CYPQly!$B96,0)/OFFSET(AnnualDataCVM!BX$14,CYPQly!$B96,0))</f>
        <v>3623.9795073891623</v>
      </c>
      <c r="BY96" s="18">
        <f ca="1">IF(ISERROR(QuarterlyDataCVM!BY96*OFFSET(AnnualDataCP!BY$14,CYPQly!$B96,0)/OFFSET(AnnualDataCVM!BY$14,CYPQly!$B96,0)),"",QuarterlyDataCVM!BY96*OFFSET(AnnualDataCP!BY$14,CYPQly!$B96,0)/OFFSET(AnnualDataCVM!BY$14,CYPQly!$B96,0))</f>
        <v>2092.4387434554974</v>
      </c>
      <c r="BZ96" s="18">
        <f ca="1">IF(ISERROR(QuarterlyDataCVM!BZ96*OFFSET(AnnualDataCP!BZ$14,CYPQly!$B96,0)/OFFSET(AnnualDataCVM!BZ$14,CYPQly!$B96,0)),"",QuarterlyDataCVM!BZ96*OFFSET(AnnualDataCP!BZ$14,CYPQly!$B96,0)/OFFSET(AnnualDataCVM!BZ$14,CYPQly!$B96,0))</f>
        <v>926.23550913838119</v>
      </c>
      <c r="CA96" s="18">
        <f ca="1">IF(ISERROR(QuarterlyDataCVM!CA96*OFFSET(AnnualDataCP!CA$14,CYPQly!$B96,0)/OFFSET(AnnualDataCVM!CA$14,CYPQly!$B96,0)),"",QuarterlyDataCVM!CA96*OFFSET(AnnualDataCP!CA$14,CYPQly!$B96,0)/OFFSET(AnnualDataCVM!CA$14,CYPQly!$B96,0))</f>
        <v>1164.5971416735708</v>
      </c>
      <c r="CB96" s="18">
        <f ca="1">IF(ISERROR(QuarterlyDataCVM!CB96*OFFSET(AnnualDataCP!CB$14,CYPQly!$B96,0)/OFFSET(AnnualDataCVM!CB$14,CYPQly!$B96,0)),"",QuarterlyDataCVM!CB96*OFFSET(AnnualDataCP!CB$14,CYPQly!$B96,0)/OFFSET(AnnualDataCVM!CB$14,CYPQly!$B96,0))</f>
        <v>1532.8431076178961</v>
      </c>
      <c r="CC96" s="18">
        <f ca="1">IF(ISERROR(QuarterlyDataCVM!CC96*OFFSET(AnnualDataCP!CC$14,CYPQly!$B96,0)/OFFSET(AnnualDataCVM!CC$14,CYPQly!$B96,0)),"",QuarterlyDataCVM!CC96*OFFSET(AnnualDataCP!CC$14,CYPQly!$B96,0)/OFFSET(AnnualDataCVM!CC$14,CYPQly!$B96,0))</f>
        <v>92.820512820512818</v>
      </c>
      <c r="CD96" s="18">
        <f ca="1">IF(ISERROR(QuarterlyDataCVM!CD96*OFFSET(AnnualDataCP!CD$14,CYPQly!$B96,0)/OFFSET(AnnualDataCVM!CD$14,CYPQly!$B96,0)),"",QuarterlyDataCVM!CD96*OFFSET(AnnualDataCP!CD$14,CYPQly!$B96,0)/OFFSET(AnnualDataCVM!CD$14,CYPQly!$B96,0))</f>
        <v>466.98790810157197</v>
      </c>
      <c r="CE96" s="18">
        <f ca="1">IF(ISERROR(QuarterlyDataCVM!CE96*OFFSET(AnnualDataCP!CE$14,CYPQly!$B96,0)/OFFSET(AnnualDataCVM!CE$14,CYPQly!$B96,0)),"",QuarterlyDataCVM!CE96*OFFSET(AnnualDataCP!CE$14,CYPQly!$B96,0)/OFFSET(AnnualDataCVM!CE$14,CYPQly!$B96,0))</f>
        <v>971.00745098039215</v>
      </c>
      <c r="CF96" s="18">
        <f ca="1">IF(ISERROR(QuarterlyDataCVM!CF96*OFFSET(AnnualDataCP!CF$14,CYPQly!$B96,0)/OFFSET(AnnualDataCVM!CF$14,CYPQly!$B96,0)),"",QuarterlyDataCVM!CF96*OFFSET(AnnualDataCP!CF$14,CYPQly!$B96,0)/OFFSET(AnnualDataCVM!CF$14,CYPQly!$B96,0))</f>
        <v>5809.9976238286481</v>
      </c>
      <c r="CG96" s="18">
        <f ca="1">IF(ISERROR(QuarterlyDataCVM!CG96*OFFSET(AnnualDataCP!CG$14,CYPQly!$B96,0)/OFFSET(AnnualDataCVM!CG$14,CYPQly!$B96,0)),"",QuarterlyDataCVM!CG96*OFFSET(AnnualDataCP!CG$14,CYPQly!$B96,0)/OFFSET(AnnualDataCVM!CG$14,CYPQly!$B96,0))</f>
        <v>5809.9976238286481</v>
      </c>
      <c r="CH96" s="18">
        <f ca="1">IF(ISERROR(QuarterlyDataCVM!CH96*OFFSET(AnnualDataCP!CH$14,CYPQly!$B96,0)/OFFSET(AnnualDataCVM!CH$14,CYPQly!$B96,0)),"",QuarterlyDataCVM!CH96*OFFSET(AnnualDataCP!CH$14,CYPQly!$B96,0)/OFFSET(AnnualDataCVM!CH$14,CYPQly!$B96,0))</f>
        <v>4170.2882066540442</v>
      </c>
      <c r="CI96" s="18">
        <f ca="1">IF(ISERROR(QuarterlyDataCVM!CI96*OFFSET(AnnualDataCP!CI$14,CYPQly!$B96,0)/OFFSET(AnnualDataCVM!CI$14,CYPQly!$B96,0)),"",QuarterlyDataCVM!CI96*OFFSET(AnnualDataCP!CI$14,CYPQly!$B96,0)/OFFSET(AnnualDataCVM!CI$14,CYPQly!$B96,0))</f>
        <v>1640.0223970137315</v>
      </c>
      <c r="CJ96" s="18">
        <f ca="1">IF(ISERROR(QuarterlyDataCVM!CJ96*OFFSET(AnnualDataCP!CJ$14,CYPQly!$B96,0)/OFFSET(AnnualDataCVM!CJ$14,CYPQly!$B96,0)),"",QuarterlyDataCVM!CJ96*OFFSET(AnnualDataCP!CJ$14,CYPQly!$B96,0)/OFFSET(AnnualDataCVM!CJ$14,CYPQly!$B96,0))</f>
        <v>5077.2768474882178</v>
      </c>
      <c r="CK96" s="18">
        <f ca="1">IF(ISERROR(QuarterlyDataCVM!CK96*OFFSET(AnnualDataCP!CK$14,CYPQly!$B96,0)/OFFSET(AnnualDataCVM!CK$14,CYPQly!$B96,0)),"",QuarterlyDataCVM!CK96*OFFSET(AnnualDataCP!CK$14,CYPQly!$B96,0)/OFFSET(AnnualDataCVM!CK$14,CYPQly!$B96,0))</f>
        <v>1515.8372284850152</v>
      </c>
      <c r="CL96" s="18">
        <f ca="1">IF(ISERROR(QuarterlyDataCVM!CL96*OFFSET(AnnualDataCP!CL$14,CYPQly!$B96,0)/OFFSET(AnnualDataCVM!CL$14,CYPQly!$B96,0)),"",QuarterlyDataCVM!CL96*OFFSET(AnnualDataCP!CL$14,CYPQly!$B96,0)/OFFSET(AnnualDataCVM!CL$14,CYPQly!$B96,0))</f>
        <v>3546.0708068689719</v>
      </c>
      <c r="CM96" s="18">
        <f ca="1">IF(ISERROR(QuarterlyDataCVM!CM96*OFFSET(AnnualDataCP!CM$14,CYPQly!$B96,0)/OFFSET(AnnualDataCVM!CM$14,CYPQly!$B96,0)),"",QuarterlyDataCVM!CM96*OFFSET(AnnualDataCP!CM$14,CYPQly!$B96,0)/OFFSET(AnnualDataCVM!CM$14,CYPQly!$B96,0))</f>
        <v>1877.1117184830885</v>
      </c>
      <c r="CN96" s="18">
        <f ca="1">IF(ISERROR(QuarterlyDataCVM!CN96*OFFSET(AnnualDataCP!CN$14,CYPQly!$B96,0)/OFFSET(AnnualDataCVM!CN$14,CYPQly!$B96,0)),"",QuarterlyDataCVM!CN96*OFFSET(AnnualDataCP!CN$14,CYPQly!$B96,0)/OFFSET(AnnualDataCVM!CN$14,CYPQly!$B96,0))</f>
        <v>1634.4107619329973</v>
      </c>
      <c r="CO96" s="18">
        <f ca="1">IF(ISERROR(QuarterlyDataCVM!CO96*OFFSET(AnnualDataCP!CO$14,CYPQly!$B96,0)/OFFSET(AnnualDataCVM!CO$14,CYPQly!$B96,0)),"",QuarterlyDataCVM!CO96*OFFSET(AnnualDataCP!CO$14,CYPQly!$B96,0)/OFFSET(AnnualDataCVM!CO$14,CYPQly!$B96,0))</f>
        <v>33.08383233532934</v>
      </c>
      <c r="CP96" s="18">
        <f ca="1">IF(ISERROR(QuarterlyDataCVM!CP96*OFFSET(AnnualDataCP!CP$14,CYPQly!$B96,0)/OFFSET(AnnualDataCVM!CP$14,CYPQly!$B96,0)),"",QuarterlyDataCVM!CP96*OFFSET(AnnualDataCP!CP$14,CYPQly!$B96,0)/OFFSET(AnnualDataCVM!CP$14,CYPQly!$B96,0))</f>
        <v>20821.359029765033</v>
      </c>
      <c r="CQ96" s="18">
        <f ca="1">IF(ISERROR(QuarterlyDataCVM!CQ96*OFFSET(AnnualDataCP!CQ$14,CYPQly!$B96,0)/OFFSET(AnnualDataCVM!CQ$14,CYPQly!$B96,0)),"",QuarterlyDataCVM!CQ96*OFFSET(AnnualDataCP!CQ$14,CYPQly!$B96,0)/OFFSET(AnnualDataCVM!CQ$14,CYPQly!$B96,0))</f>
        <v>6963.3969210174027</v>
      </c>
      <c r="CR96" s="18">
        <f ca="1">IF(ISERROR(QuarterlyDataCVM!CR96*OFFSET(AnnualDataCP!CR$14,CYPQly!$B96,0)/OFFSET(AnnualDataCVM!CR$14,CYPQly!$B96,0)),"",QuarterlyDataCVM!CR96*OFFSET(AnnualDataCP!CR$14,CYPQly!$B96,0)/OFFSET(AnnualDataCVM!CR$14,CYPQly!$B96,0))</f>
        <v>4229.0953346855986</v>
      </c>
      <c r="CS96" s="18">
        <f ca="1">IF(ISERROR(QuarterlyDataCVM!CS96*OFFSET(AnnualDataCP!CS$14,CYPQly!$B96,0)/OFFSET(AnnualDataCVM!CS$14,CYPQly!$B96,0)),"",QuarterlyDataCVM!CS96*OFFSET(AnnualDataCP!CS$14,CYPQly!$B96,0)/OFFSET(AnnualDataCVM!CS$14,CYPQly!$B96,0))</f>
        <v>9629.6683489545776</v>
      </c>
      <c r="CT96" s="18">
        <f ca="1">IF(ISERROR(QuarterlyDataCVM!CT96*OFFSET(AnnualDataCP!CT$14,CYPQly!$B96,0)/OFFSET(AnnualDataCVM!CT$14,CYPQly!$B96,0)),"",QuarterlyDataCVM!CT96*OFFSET(AnnualDataCP!CT$14,CYPQly!$B96,0)/OFFSET(AnnualDataCVM!CT$14,CYPQly!$B96,0))</f>
        <v>282300.08086142282</v>
      </c>
      <c r="CU96" s="18">
        <f ca="1">IF(ISERROR(QuarterlyDataCVM!CU96*OFFSET(AnnualDataCP!CU$14,CYPQly!$B96,0)/OFFSET(AnnualDataCVM!CU$14,CYPQly!$B96,0)),"",QuarterlyDataCVM!CU96*OFFSET(AnnualDataCP!CU$14,CYPQly!$B96,0)/OFFSET(AnnualDataCVM!CU$14,CYPQly!$B96,0))</f>
        <v>63864.907546722585</v>
      </c>
      <c r="CV96" s="18">
        <f ca="1">IF(ISERROR(QuarterlyDataCVM!CV96*OFFSET(AnnualDataCP!CV$14,CYPQly!$B96,0)/OFFSET(AnnualDataCVM!CV$14,CYPQly!$B96,0)),"",QuarterlyDataCVM!CV96*OFFSET(AnnualDataCP!CV$14,CYPQly!$B96,0)/OFFSET(AnnualDataCVM!CV$14,CYPQly!$B96,0))</f>
        <v>39983.650370530027</v>
      </c>
      <c r="CW96" s="18">
        <f ca="1">IF(ISERROR(QuarterlyDataCVM!CW96*OFFSET(AnnualDataCP!CW$14,CYPQly!$B96,0)/OFFSET(AnnualDataCVM!CW$14,CYPQly!$B96,0)),"",QuarterlyDataCVM!CW96*OFFSET(AnnualDataCP!CW$14,CYPQly!$B96,0)/OFFSET(AnnualDataCVM!CW$14,CYPQly!$B96,0))</f>
        <v>6047.5687753640486</v>
      </c>
      <c r="CX96" s="18">
        <f ca="1">IF(ISERROR(QuarterlyDataCVM!CX96*OFFSET(AnnualDataCP!CX$14,CYPQly!$B96,0)/OFFSET(AnnualDataCVM!CX$14,CYPQly!$B96,0)),"",QuarterlyDataCVM!CX96*OFFSET(AnnualDataCP!CX$14,CYPQly!$B96,0)/OFFSET(AnnualDataCVM!CX$14,CYPQly!$B96,0))</f>
        <v>13954.109991138679</v>
      </c>
      <c r="CY96" s="18">
        <f ca="1">IF(ISERROR(QuarterlyDataCVM!CY96*OFFSET(AnnualDataCP!CY$14,CYPQly!$B96,0)/OFFSET(AnnualDataCVM!CY$14,CYPQly!$B96,0)),"",QuarterlyDataCVM!CY96*OFFSET(AnnualDataCP!CY$14,CYPQly!$B96,0)/OFFSET(AnnualDataCVM!CY$14,CYPQly!$B96,0))</f>
        <v>19992.62413324841</v>
      </c>
      <c r="CZ96" s="18">
        <f ca="1">IF(ISERROR(QuarterlyDataCVM!CZ96*OFFSET(AnnualDataCP!CZ$14,CYPQly!$B96,0)/OFFSET(AnnualDataCVM!CZ$14,CYPQly!$B96,0)),"",QuarterlyDataCVM!CZ96*OFFSET(AnnualDataCP!CZ$14,CYPQly!$B96,0)/OFFSET(AnnualDataCVM!CZ$14,CYPQly!$B96,0))</f>
        <v>14703.222781677983</v>
      </c>
      <c r="DA96" s="18">
        <f ca="1">IF(ISERROR(QuarterlyDataCVM!DA96*OFFSET(AnnualDataCP!DA$14,CYPQly!$B96,0)/OFFSET(AnnualDataCVM!DA$14,CYPQly!$B96,0)),"",QuarterlyDataCVM!DA96*OFFSET(AnnualDataCP!DA$14,CYPQly!$B96,0)/OFFSET(AnnualDataCVM!DA$14,CYPQly!$B96,0))</f>
        <v>5790.5928480105385</v>
      </c>
      <c r="DB96" s="18">
        <f ca="1">IF(ISERROR(QuarterlyDataCVM!DB96*OFFSET(AnnualDataCP!DB$14,CYPQly!$B96,0)/OFFSET(AnnualDataCVM!DB$14,CYPQly!$B96,0)),"",QuarterlyDataCVM!DB96*OFFSET(AnnualDataCP!DB$14,CYPQly!$B96,0)/OFFSET(AnnualDataCVM!DB$14,CYPQly!$B96,0))</f>
        <v>1118.0342394145321</v>
      </c>
      <c r="DC96" s="18">
        <f ca="1">IF(ISERROR(QuarterlyDataCVM!DC96*OFFSET(AnnualDataCP!DC$14,CYPQly!$B96,0)/OFFSET(AnnualDataCVM!DC$14,CYPQly!$B96,0)),"",QuarterlyDataCVM!DC96*OFFSET(AnnualDataCP!DC$14,CYPQly!$B96,0)/OFFSET(AnnualDataCVM!DC$14,CYPQly!$B96,0))</f>
        <v>4674.3566775244299</v>
      </c>
      <c r="DD96" s="18">
        <f ca="1">IF(ISERROR(QuarterlyDataCVM!DD96*OFFSET(AnnualDataCP!DD$14,CYPQly!$B96,0)/OFFSET(AnnualDataCVM!DD$14,CYPQly!$B96,0)),"",QuarterlyDataCVM!DD96*OFFSET(AnnualDataCP!DD$14,CYPQly!$B96,0)/OFFSET(AnnualDataCVM!DD$14,CYPQly!$B96,0))</f>
        <v>1059.7203988769484</v>
      </c>
      <c r="DE96" s="18">
        <f ca="1">IF(ISERROR(QuarterlyDataCVM!DE96*OFFSET(AnnualDataCP!DE$14,CYPQly!$B96,0)/OFFSET(AnnualDataCVM!DE$14,CYPQly!$B96,0)),"",QuarterlyDataCVM!DE96*OFFSET(AnnualDataCP!DE$14,CYPQly!$B96,0)/OFFSET(AnnualDataCVM!DE$14,CYPQly!$B96,0))</f>
        <v>808.46217559359468</v>
      </c>
      <c r="DF96" s="18">
        <f ca="1">IF(ISERROR(QuarterlyDataCVM!DF96*OFFSET(AnnualDataCP!DF$14,CYPQly!$B96,0)/OFFSET(AnnualDataCVM!DF$14,CYPQly!$B96,0)),"",QuarterlyDataCVM!DF96*OFFSET(AnnualDataCP!DF$14,CYPQly!$B96,0)/OFFSET(AnnualDataCVM!DF$14,CYPQly!$B96,0))</f>
        <v>4308.6425481511997</v>
      </c>
      <c r="DG96" s="18">
        <f ca="1">IF(ISERROR(QuarterlyDataCVM!DG96*OFFSET(AnnualDataCP!DG$14,CYPQly!$B96,0)/OFFSET(AnnualDataCVM!DG$14,CYPQly!$B96,0)),"",QuarterlyDataCVM!DG96*OFFSET(AnnualDataCP!DG$14,CYPQly!$B96,0)/OFFSET(AnnualDataCVM!DG$14,CYPQly!$B96,0))</f>
        <v>2714.8324379636738</v>
      </c>
      <c r="DH96" s="18">
        <f ca="1">IF(ISERROR(QuarterlyDataCVM!DH96*OFFSET(AnnualDataCP!DH$14,CYPQly!$B96,0)/OFFSET(AnnualDataCVM!DH$14,CYPQly!$B96,0)),"",QuarterlyDataCVM!DH96*OFFSET(AnnualDataCP!DH$14,CYPQly!$B96,0)/OFFSET(AnnualDataCVM!DH$14,CYPQly!$B96,0))</f>
        <v>9178.6149207479211</v>
      </c>
      <c r="DI96" s="18">
        <f ca="1">IF(ISERROR(QuarterlyDataCVM!DI96*OFFSET(AnnualDataCP!DI$14,CYPQly!$B96,0)/OFFSET(AnnualDataCVM!DI$14,CYPQly!$B96,0)),"",QuarterlyDataCVM!DI96*OFFSET(AnnualDataCP!DI$14,CYPQly!$B96,0)/OFFSET(AnnualDataCVM!DI$14,CYPQly!$B96,0))</f>
        <v>2272.1391089108911</v>
      </c>
      <c r="DJ96" s="18">
        <f ca="1">IF(ISERROR(QuarterlyDataCVM!DJ96*OFFSET(AnnualDataCP!DJ$14,CYPQly!$B96,0)/OFFSET(AnnualDataCVM!DJ$14,CYPQly!$B96,0)),"",QuarterlyDataCVM!DJ96*OFFSET(AnnualDataCP!DJ$14,CYPQly!$B96,0)/OFFSET(AnnualDataCVM!DJ$14,CYPQly!$B96,0))</f>
        <v>6907.0618962532808</v>
      </c>
      <c r="DK96" s="18">
        <f ca="1">IF(ISERROR(QuarterlyDataCVM!DK96*OFFSET(AnnualDataCP!DK$14,CYPQly!$B96,0)/OFFSET(AnnualDataCVM!DK$14,CYPQly!$B96,0)),"",QuarterlyDataCVM!DK96*OFFSET(AnnualDataCP!DK$14,CYPQly!$B96,0)/OFFSET(AnnualDataCVM!DK$14,CYPQly!$B96,0))</f>
        <v>22153.514075690946</v>
      </c>
      <c r="DL96" s="18">
        <f ca="1">IF(ISERROR(QuarterlyDataCVM!DL96*OFFSET(AnnualDataCP!DL$14,CYPQly!$B96,0)/OFFSET(AnnualDataCVM!DL$14,CYPQly!$B96,0)),"",QuarterlyDataCVM!DL96*OFFSET(AnnualDataCP!DL$14,CYPQly!$B96,0)/OFFSET(AnnualDataCVM!DL$14,CYPQly!$B96,0))</f>
        <v>6325.8355265906339</v>
      </c>
      <c r="DM96" s="18">
        <f ca="1">IF(ISERROR(QuarterlyDataCVM!DM96*OFFSET(AnnualDataCP!DM$14,CYPQly!$B96,0)/OFFSET(AnnualDataCVM!DM$14,CYPQly!$B96,0)),"",QuarterlyDataCVM!DM96*OFFSET(AnnualDataCP!DM$14,CYPQly!$B96,0)/OFFSET(AnnualDataCVM!DM$14,CYPQly!$B96,0))</f>
        <v>2468.4358108108108</v>
      </c>
      <c r="DN96" s="18">
        <f ca="1">IF(ISERROR(QuarterlyDataCVM!DN96*OFFSET(AnnualDataCP!DN$14,CYPQly!$B96,0)/OFFSET(AnnualDataCVM!DN$14,CYPQly!$B96,0)),"",QuarterlyDataCVM!DN96*OFFSET(AnnualDataCP!DN$14,CYPQly!$B96,0)/OFFSET(AnnualDataCVM!DN$14,CYPQly!$B96,0))</f>
        <v>3857.0531998258598</v>
      </c>
      <c r="DO96" s="18">
        <f ca="1">IF(ISERROR(QuarterlyDataCVM!DO96*OFFSET(AnnualDataCP!DO$14,CYPQly!$B96,0)/OFFSET(AnnualDataCVM!DO$14,CYPQly!$B96,0)),"",QuarterlyDataCVM!DO96*OFFSET(AnnualDataCP!DO$14,CYPQly!$B96,0)/OFFSET(AnnualDataCVM!DO$14,CYPQly!$B96,0))</f>
        <v>2141.6311704439613</v>
      </c>
      <c r="DP96" s="18">
        <f ca="1">IF(ISERROR(QuarterlyDataCVM!DP96*OFFSET(AnnualDataCP!DP$14,CYPQly!$B96,0)/OFFSET(AnnualDataCVM!DP$14,CYPQly!$B96,0)),"",QuarterlyDataCVM!DP96*OFFSET(AnnualDataCP!DP$14,CYPQly!$B96,0)/OFFSET(AnnualDataCVM!DP$14,CYPQly!$B96,0))</f>
        <v>1712.4789037854889</v>
      </c>
      <c r="DQ96" s="18">
        <f ca="1">IF(ISERROR(QuarterlyDataCVM!DQ96*OFFSET(AnnualDataCP!DQ$14,CYPQly!$B96,0)/OFFSET(AnnualDataCVM!DQ$14,CYPQly!$B96,0)),"",QuarterlyDataCVM!DQ96*OFFSET(AnnualDataCP!DQ$14,CYPQly!$B96,0)/OFFSET(AnnualDataCVM!DQ$14,CYPQly!$B96,0))</f>
        <v>6503.7728997733911</v>
      </c>
      <c r="DR96" s="18">
        <f ca="1">IF(ISERROR(QuarterlyDataCVM!DR96*OFFSET(AnnualDataCP!DR$14,CYPQly!$B96,0)/OFFSET(AnnualDataCVM!DR$14,CYPQly!$B96,0)),"",QuarterlyDataCVM!DR96*OFFSET(AnnualDataCP!DR$14,CYPQly!$B96,0)/OFFSET(AnnualDataCVM!DR$14,CYPQly!$B96,0))</f>
        <v>6503.7728997733911</v>
      </c>
      <c r="DS96" s="18">
        <f ca="1">IF(ISERROR(QuarterlyDataCVM!DS96*OFFSET(AnnualDataCP!DS$14,CYPQly!$B96,0)/OFFSET(AnnualDataCVM!DS$14,CYPQly!$B96,0)),"",QuarterlyDataCVM!DS96*OFFSET(AnnualDataCP!DS$14,CYPQly!$B96,0)/OFFSET(AnnualDataCVM!DS$14,CYPQly!$B96,0))</f>
        <v>9325.7123973050566</v>
      </c>
      <c r="DT96" s="18">
        <f ca="1">IF(ISERROR(QuarterlyDataCVM!DT96*OFFSET(AnnualDataCP!DT$14,CYPQly!$B96,0)/OFFSET(AnnualDataCVM!DT$14,CYPQly!$B96,0)),"",QuarterlyDataCVM!DT96*OFFSET(AnnualDataCP!DT$14,CYPQly!$B96,0)/OFFSET(AnnualDataCVM!DT$14,CYPQly!$B96,0))</f>
        <v>7770.2897339927813</v>
      </c>
      <c r="DU96" s="18">
        <f ca="1">IF(ISERROR(QuarterlyDataCVM!DU96*OFFSET(AnnualDataCP!DU$14,CYPQly!$B96,0)/OFFSET(AnnualDataCVM!DU$14,CYPQly!$B96,0)),"",QuarterlyDataCVM!DU96*OFFSET(AnnualDataCP!DU$14,CYPQly!$B96,0)/OFFSET(AnnualDataCVM!DU$14,CYPQly!$B96,0))</f>
        <v>1555.7627406568517</v>
      </c>
      <c r="DV96" s="18">
        <f ca="1">IF(ISERROR(QuarterlyDataCVM!DV96*OFFSET(AnnualDataCP!DV$14,CYPQly!$B96,0)/OFFSET(AnnualDataCVM!DV$14,CYPQly!$B96,0)),"",QuarterlyDataCVM!DV96*OFFSET(AnnualDataCP!DV$14,CYPQly!$B96,0)/OFFSET(AnnualDataCVM!DV$14,CYPQly!$B96,0))</f>
        <v>29186.654559592076</v>
      </c>
      <c r="DW96" s="18">
        <f ca="1">IF(ISERROR(QuarterlyDataCVM!DW96*OFFSET(AnnualDataCP!DW$14,CYPQly!$B96,0)/OFFSET(AnnualDataCVM!DW$14,CYPQly!$B96,0)),"",QuarterlyDataCVM!DW96*OFFSET(AnnualDataCP!DW$14,CYPQly!$B96,0)/OFFSET(AnnualDataCVM!DW$14,CYPQly!$B96,0))</f>
        <v>18834.162147726118</v>
      </c>
      <c r="DX96" s="18">
        <f ca="1">IF(ISERROR(QuarterlyDataCVM!DX96*OFFSET(AnnualDataCP!DX$14,CYPQly!$B96,0)/OFFSET(AnnualDataCVM!DX$14,CYPQly!$B96,0)),"",QuarterlyDataCVM!DX96*OFFSET(AnnualDataCP!DX$14,CYPQly!$B96,0)/OFFSET(AnnualDataCVM!DX$14,CYPQly!$B96,0))</f>
        <v>5062.7313743298273</v>
      </c>
      <c r="DY96" s="18">
        <f ca="1">IF(ISERROR(QuarterlyDataCVM!DY96*OFFSET(AnnualDataCP!DY$14,CYPQly!$B96,0)/OFFSET(AnnualDataCVM!DY$14,CYPQly!$B96,0)),"",QuarterlyDataCVM!DY96*OFFSET(AnnualDataCP!DY$14,CYPQly!$B96,0)/OFFSET(AnnualDataCVM!DY$14,CYPQly!$B96,0))</f>
        <v>5062.4806199279292</v>
      </c>
      <c r="DZ96" s="18" t="str">
        <f ca="1">IF(ISERROR(QuarterlyDataCVM!DZ96*OFFSET(AnnualDataCP!DZ$14,CYPQly!$B96,0)/OFFSET(AnnualDataCVM!DZ$14,CYPQly!$B96,0)),"",QuarterlyDataCVM!DZ96*OFFSET(AnnualDataCP!DZ$14,CYPQly!$B96,0)/OFFSET(AnnualDataCVM!DZ$14,CYPQly!$B96,0))</f>
        <v/>
      </c>
      <c r="EA96" s="18">
        <f ca="1">IF(ISERROR(QuarterlyDataCVM!EA96*OFFSET(AnnualDataCP!EA$14,CYPQly!$B96,0)/OFFSET(AnnualDataCVM!EA$14,CYPQly!$B96,0)),"",QuarterlyDataCVM!EA96*OFFSET(AnnualDataCP!EA$14,CYPQly!$B96,0)/OFFSET(AnnualDataCVM!EA$14,CYPQly!$B96,0))</f>
        <v>5305.3901236864131</v>
      </c>
      <c r="EB96" s="18">
        <f ca="1">IF(ISERROR(QuarterlyDataCVM!EB96*OFFSET(AnnualDataCP!EB$14,CYPQly!$B96,0)/OFFSET(AnnualDataCVM!EB$14,CYPQly!$B96,0)),"",QuarterlyDataCVM!EB96*OFFSET(AnnualDataCP!EB$14,CYPQly!$B96,0)/OFFSET(AnnualDataCVM!EB$14,CYPQly!$B96,0))</f>
        <v>43115.520155502658</v>
      </c>
      <c r="EC96" s="18">
        <f ca="1">IF(ISERROR(QuarterlyDataCVM!EC96*OFFSET(AnnualDataCP!EC$14,CYPQly!$B96,0)/OFFSET(AnnualDataCVM!EC$14,CYPQly!$B96,0)),"",QuarterlyDataCVM!EC96*OFFSET(AnnualDataCP!EC$14,CYPQly!$B96,0)/OFFSET(AnnualDataCVM!EC$14,CYPQly!$B96,0))</f>
        <v>43115.520155502658</v>
      </c>
      <c r="ED96" s="18">
        <f ca="1">IF(ISERROR(QuarterlyDataCVM!ED96*OFFSET(AnnualDataCP!ED$14,CYPQly!$B96,0)/OFFSET(AnnualDataCVM!ED$14,CYPQly!$B96,0)),"",QuarterlyDataCVM!ED96*OFFSET(AnnualDataCP!ED$14,CYPQly!$B96,0)/OFFSET(AnnualDataCVM!ED$14,CYPQly!$B96,0))</f>
        <v>10656.734357327885</v>
      </c>
      <c r="EE96" s="18">
        <f ca="1">IF(ISERROR(QuarterlyDataCVM!EE96*OFFSET(AnnualDataCP!EE$14,CYPQly!$B96,0)/OFFSET(AnnualDataCVM!EE$14,CYPQly!$B96,0)),"",QuarterlyDataCVM!EE96*OFFSET(AnnualDataCP!EE$14,CYPQly!$B96,0)/OFFSET(AnnualDataCVM!EE$14,CYPQly!$B96,0))</f>
        <v>31417.074905883223</v>
      </c>
      <c r="EF96" s="18">
        <f ca="1">IF(ISERROR(QuarterlyDataCVM!EF96*OFFSET(AnnualDataCP!EF$14,CYPQly!$B96,0)/OFFSET(AnnualDataCVM!EF$14,CYPQly!$B96,0)),"",QuarterlyDataCVM!EF96*OFFSET(AnnualDataCP!EF$14,CYPQly!$B96,0)/OFFSET(AnnualDataCVM!EF$14,CYPQly!$B96,0))</f>
        <v>1041.5615056266977</v>
      </c>
      <c r="EG96" s="18">
        <f ca="1">IF(ISERROR(QuarterlyDataCVM!EG96*OFFSET(AnnualDataCP!EG$14,CYPQly!$B96,0)/OFFSET(AnnualDataCVM!EG$14,CYPQly!$B96,0)),"",QuarterlyDataCVM!EG96*OFFSET(AnnualDataCP!EG$14,CYPQly!$B96,0)/OFFSET(AnnualDataCVM!EG$14,CYPQly!$B96,0))</f>
        <v>40743.954276447163</v>
      </c>
      <c r="EH96" s="18">
        <f ca="1">IF(ISERROR(QuarterlyDataCVM!EH96*OFFSET(AnnualDataCP!EH$14,CYPQly!$B96,0)/OFFSET(AnnualDataCVM!EH$14,CYPQly!$B96,0)),"",QuarterlyDataCVM!EH96*OFFSET(AnnualDataCP!EH$14,CYPQly!$B96,0)/OFFSET(AnnualDataCVM!EH$14,CYPQly!$B96,0))</f>
        <v>25884.056905036639</v>
      </c>
      <c r="EI96" s="18">
        <f ca="1">IF(ISERROR(QuarterlyDataCVM!EI96*OFFSET(AnnualDataCP!EI$14,CYPQly!$B96,0)/OFFSET(AnnualDataCVM!EI$14,CYPQly!$B96,0)),"",QuarterlyDataCVM!EI96*OFFSET(AnnualDataCP!EI$14,CYPQly!$B96,0)/OFFSET(AnnualDataCVM!EI$14,CYPQly!$B96,0))</f>
        <v>17608.453551912567</v>
      </c>
      <c r="EJ96" s="18">
        <f ca="1">IF(ISERROR(QuarterlyDataCVM!EJ96*OFFSET(AnnualDataCP!EJ$14,CYPQly!$B96,0)/OFFSET(AnnualDataCVM!EJ$14,CYPQly!$B96,0)),"",QuarterlyDataCVM!EJ96*OFFSET(AnnualDataCP!EJ$14,CYPQly!$B96,0)/OFFSET(AnnualDataCVM!EJ$14,CYPQly!$B96,0))</f>
        <v>12809.838959318828</v>
      </c>
      <c r="EK96" s="18">
        <f ca="1">IF(ISERROR(QuarterlyDataCVM!EK96*OFFSET(AnnualDataCP!EK$14,CYPQly!$B96,0)/OFFSET(AnnualDataCVM!EK$14,CYPQly!$B96,0)),"",QuarterlyDataCVM!EK96*OFFSET(AnnualDataCP!EK$14,CYPQly!$B96,0)/OFFSET(AnnualDataCVM!EK$14,CYPQly!$B96,0))</f>
        <v>8806.3370031228496</v>
      </c>
      <c r="EL96" s="18">
        <f ca="1">IF(ISERROR(QuarterlyDataCVM!EL96*OFFSET(AnnualDataCP!EL$14,CYPQly!$B96,0)/OFFSET(AnnualDataCVM!EL$14,CYPQly!$B96,0)),"",QuarterlyDataCVM!EL96*OFFSET(AnnualDataCP!EL$14,CYPQly!$B96,0)/OFFSET(AnnualDataCVM!EL$14,CYPQly!$B96,0))</f>
        <v>4991.4244604316546</v>
      </c>
      <c r="EM96" s="18">
        <f ca="1">IF(ISERROR(QuarterlyDataCVM!EM96*OFFSET(AnnualDataCP!EM$14,CYPQly!$B96,0)/OFFSET(AnnualDataCVM!EM$14,CYPQly!$B96,0)),"",QuarterlyDataCVM!EM96*OFFSET(AnnualDataCP!EM$14,CYPQly!$B96,0)/OFFSET(AnnualDataCVM!EM$14,CYPQly!$B96,0))</f>
        <v>3814.1813801198491</v>
      </c>
      <c r="EN96" s="18">
        <f ca="1">IF(ISERROR(QuarterlyDataCVM!EN96*OFFSET(AnnualDataCP!EN$14,CYPQly!$B96,0)/OFFSET(AnnualDataCVM!EN$14,CYPQly!$B96,0)),"",QuarterlyDataCVM!EN96*OFFSET(AnnualDataCP!EN$14,CYPQly!$B96,0)/OFFSET(AnnualDataCVM!EN$14,CYPQly!$B96,0))</f>
        <v>4011.7219965937379</v>
      </c>
      <c r="EO96" s="18">
        <f ca="1">IF(ISERROR(QuarterlyDataCVM!EO96*OFFSET(AnnualDataCP!EO$14,CYPQly!$B96,0)/OFFSET(AnnualDataCVM!EO$14,CYPQly!$B96,0)),"",QuarterlyDataCVM!EO96*OFFSET(AnnualDataCP!EO$14,CYPQly!$B96,0)/OFFSET(AnnualDataCVM!EO$14,CYPQly!$B96,0))</f>
        <v>4799.2013434787777</v>
      </c>
      <c r="EP96" s="18">
        <f ca="1">IF(ISERROR(QuarterlyDataCVM!EP96*OFFSET(AnnualDataCP!EP$14,CYPQly!$B96,0)/OFFSET(AnnualDataCVM!EP$14,CYPQly!$B96,0)),"",QuarterlyDataCVM!EP96*OFFSET(AnnualDataCP!EP$14,CYPQly!$B96,0)/OFFSET(AnnualDataCVM!EP$14,CYPQly!$B96,0))</f>
        <v>3266.6075334143379</v>
      </c>
      <c r="EQ96" s="18">
        <f ca="1">IF(ISERROR(QuarterlyDataCVM!EQ96*OFFSET(AnnualDataCP!EQ$14,CYPQly!$B96,0)/OFFSET(AnnualDataCVM!EQ$14,CYPQly!$B96,0)),"",QuarterlyDataCVM!EQ96*OFFSET(AnnualDataCP!EQ$14,CYPQly!$B96,0)/OFFSET(AnnualDataCVM!EQ$14,CYPQly!$B96,0))</f>
        <v>3266.6075334143379</v>
      </c>
      <c r="ER96" s="18">
        <f ca="1">IF(ISERROR(QuarterlyDataCVM!ER96*OFFSET(AnnualDataCP!ER$14,CYPQly!$B96,0)/OFFSET(AnnualDataCVM!ER$14,CYPQly!$B96,0)),"",QuarterlyDataCVM!ER96*OFFSET(AnnualDataCP!ER$14,CYPQly!$B96,0)/OFFSET(AnnualDataCVM!ER$14,CYPQly!$B96,0))</f>
        <v>5006.9454377026404</v>
      </c>
      <c r="ES96" s="18">
        <f ca="1">IF(ISERROR(QuarterlyDataCVM!ES96*OFFSET(AnnualDataCP!ES$14,CYPQly!$B96,0)/OFFSET(AnnualDataCVM!ES$14,CYPQly!$B96,0)),"",QuarterlyDataCVM!ES96*OFFSET(AnnualDataCP!ES$14,CYPQly!$B96,0)/OFFSET(AnnualDataCVM!ES$14,CYPQly!$B96,0))</f>
        <v>2888.3955223880598</v>
      </c>
      <c r="ET96" s="18">
        <f ca="1">IF(ISERROR(QuarterlyDataCVM!ET96*OFFSET(AnnualDataCP!ET$14,CYPQly!$B96,0)/OFFSET(AnnualDataCVM!ET$14,CYPQly!$B96,0)),"",QuarterlyDataCVM!ET96*OFFSET(AnnualDataCP!ET$14,CYPQly!$B96,0)/OFFSET(AnnualDataCVM!ET$14,CYPQly!$B96,0))</f>
        <v>2119.1760042283299</v>
      </c>
      <c r="EU96" s="18">
        <f ca="1">IF(ISERROR(QuarterlyDataCVM!EU96*OFFSET(AnnualDataCP!EU$14,CYPQly!$B96,0)/OFFSET(AnnualDataCVM!EU$14,CYPQly!$B96,0)),"",QuarterlyDataCVM!EU96*OFFSET(AnnualDataCP!EU$14,CYPQly!$B96,0)/OFFSET(AnnualDataCVM!EU$14,CYPQly!$B96,0))</f>
        <v>1506.7146268656716</v>
      </c>
      <c r="EV96" s="18">
        <f ca="1">IF(ISERROR(QuarterlyDataCVM!EV96*OFFSET(AnnualDataCP!EV$14,CYPQly!$B96,0)/OFFSET(AnnualDataCVM!EV$14,CYPQly!$B96,0)),"",QuarterlyDataCVM!EV96*OFFSET(AnnualDataCP!EV$14,CYPQly!$B96,0)/OFFSET(AnnualDataCVM!EV$14,CYPQly!$B96,0))</f>
        <v>612.94223826714801</v>
      </c>
      <c r="EW96" s="18">
        <f ca="1">IF(ISERROR(QuarterlyDataCVM!EW96*OFFSET(AnnualDataCP!EW$14,CYPQly!$B96,0)/OFFSET(AnnualDataCVM!EW$14,CYPQly!$B96,0)),"",QuarterlyDataCVM!EW96*OFFSET(AnnualDataCP!EW$14,CYPQly!$B96,0)/OFFSET(AnnualDataCVM!EW$14,CYPQly!$B96,0))</f>
        <v>14859.235780033043</v>
      </c>
      <c r="EX96" s="18">
        <f ca="1">IF(ISERROR(QuarterlyDataCVM!EX96*OFFSET(AnnualDataCP!EX$14,CYPQly!$B96,0)/OFFSET(AnnualDataCVM!EX$14,CYPQly!$B96,0)),"",QuarterlyDataCVM!EX96*OFFSET(AnnualDataCP!EX$14,CYPQly!$B96,0)/OFFSET(AnnualDataCVM!EX$14,CYPQly!$B96,0))</f>
        <v>3465.9097149679151</v>
      </c>
      <c r="EY96" s="18">
        <f ca="1">IF(ISERROR(QuarterlyDataCVM!EY96*OFFSET(AnnualDataCP!EY$14,CYPQly!$B96,0)/OFFSET(AnnualDataCVM!EY$14,CYPQly!$B96,0)),"",QuarterlyDataCVM!EY96*OFFSET(AnnualDataCP!EY$14,CYPQly!$B96,0)/OFFSET(AnnualDataCVM!EY$14,CYPQly!$B96,0))</f>
        <v>4520.5984390735148</v>
      </c>
      <c r="EZ96" s="18">
        <f ca="1">IF(ISERROR(QuarterlyDataCVM!EZ96*OFFSET(AnnualDataCP!EZ$14,CYPQly!$B96,0)/OFFSET(AnnualDataCVM!EZ$14,CYPQly!$B96,0)),"",QuarterlyDataCVM!EZ96*OFFSET(AnnualDataCP!EZ$14,CYPQly!$B96,0)/OFFSET(AnnualDataCVM!EZ$14,CYPQly!$B96,0))</f>
        <v>1279.980056980057</v>
      </c>
      <c r="FA96" s="18">
        <f ca="1">IF(ISERROR(QuarterlyDataCVM!FA96*OFFSET(AnnualDataCP!FA$14,CYPQly!$B96,0)/OFFSET(AnnualDataCVM!FA$14,CYPQly!$B96,0)),"",QuarterlyDataCVM!FA96*OFFSET(AnnualDataCP!FA$14,CYPQly!$B96,0)/OFFSET(AnnualDataCVM!FA$14,CYPQly!$B96,0))</f>
        <v>5585.43811698836</v>
      </c>
      <c r="FB96" s="18">
        <f ca="1">IF(ISERROR(QuarterlyDataCVM!FB96*OFFSET(AnnualDataCP!FB$14,CYPQly!$B96,0)/OFFSET(AnnualDataCVM!FB$14,CYPQly!$B96,0)),"",QuarterlyDataCVM!FB96*OFFSET(AnnualDataCP!FB$14,CYPQly!$B96,0)/OFFSET(AnnualDataCVM!FB$14,CYPQly!$B96,0))</f>
        <v>570.48214285714289</v>
      </c>
      <c r="FC96" s="18">
        <f ca="1">IF(ISERROR(QuarterlyDataCVM!FC96*OFFSET(AnnualDataCP!FC$14,CYPQly!$B96,0)/OFFSET(AnnualDataCVM!FC$14,CYPQly!$B96,0)),"",QuarterlyDataCVM!FC96*OFFSET(AnnualDataCP!FC$14,CYPQly!$B96,0)/OFFSET(AnnualDataCVM!FC$14,CYPQly!$B96,0))</f>
        <v>1768.2593654245329</v>
      </c>
      <c r="FD96" s="18">
        <f ca="1">IF(ISERROR(QuarterlyDataCVM!FD96*OFFSET(AnnualDataCP!FD$14,CYPQly!$B96,0)/OFFSET(AnnualDataCVM!FD$14,CYPQly!$B96,0)),"",QuarterlyDataCVM!FD96*OFFSET(AnnualDataCP!FD$14,CYPQly!$B96,0)/OFFSET(AnnualDataCVM!FD$14,CYPQly!$B96,0))</f>
        <v>3248.6345485519591</v>
      </c>
      <c r="FE96" s="18">
        <f ca="1">IF(ISERROR(QuarterlyDataCVM!FE96*OFFSET(AnnualDataCP!FE$14,CYPQly!$B96,0)/OFFSET(AnnualDataCVM!FE$14,CYPQly!$B96,0)),"",QuarterlyDataCVM!FE96*OFFSET(AnnualDataCP!FE$14,CYPQly!$B96,0)/OFFSET(AnnualDataCVM!FE$14,CYPQly!$B96,0))</f>
        <v>71201.618785086335</v>
      </c>
      <c r="FF96" s="18">
        <f ca="1">IF(ISERROR(QuarterlyDataCVM!FF96*OFFSET(AnnualDataCP!FF$14,CYPQly!$B96,0)/OFFSET(AnnualDataCVM!FF$14,CYPQly!$B96,0)),"",QuarterlyDataCVM!FF96*OFFSET(AnnualDataCP!FF$14,CYPQly!$B96,0)/OFFSET(AnnualDataCVM!FF$14,CYPQly!$B96,0))</f>
        <v>20582.57500613798</v>
      </c>
      <c r="FG96" s="18">
        <f ca="1">IF(ISERROR(QuarterlyDataCVM!FG96*OFFSET(AnnualDataCP!FG$14,CYPQly!$B96,0)/OFFSET(AnnualDataCVM!FG$14,CYPQly!$B96,0)),"",QuarterlyDataCVM!FG96*OFFSET(AnnualDataCP!FG$14,CYPQly!$B96,0)/OFFSET(AnnualDataCVM!FG$14,CYPQly!$B96,0))</f>
        <v>20582.57500613798</v>
      </c>
      <c r="FH96" s="18">
        <f ca="1">IF(ISERROR(QuarterlyDataCVM!FH96*OFFSET(AnnualDataCP!FH$14,CYPQly!$B96,0)/OFFSET(AnnualDataCVM!FH$14,CYPQly!$B96,0)),"",QuarterlyDataCVM!FH96*OFFSET(AnnualDataCP!FH$14,CYPQly!$B96,0)/OFFSET(AnnualDataCVM!FH$14,CYPQly!$B96,0))</f>
        <v>23797.652450543748</v>
      </c>
      <c r="FI96" s="18">
        <f ca="1">IF(ISERROR(QuarterlyDataCVM!FI96*OFFSET(AnnualDataCP!FI$14,CYPQly!$B96,0)/OFFSET(AnnualDataCVM!FI$14,CYPQly!$B96,0)),"",QuarterlyDataCVM!FI96*OFFSET(AnnualDataCP!FI$14,CYPQly!$B96,0)/OFFSET(AnnualDataCVM!FI$14,CYPQly!$B96,0))</f>
        <v>23797.652450543748</v>
      </c>
      <c r="FJ96" s="18">
        <f ca="1">IF(ISERROR(QuarterlyDataCVM!FJ96*OFFSET(AnnualDataCP!FJ$14,CYPQly!$B96,0)/OFFSET(AnnualDataCVM!FJ$14,CYPQly!$B96,0)),"",QuarterlyDataCVM!FJ96*OFFSET(AnnualDataCP!FJ$14,CYPQly!$B96,0)/OFFSET(AnnualDataCVM!FJ$14,CYPQly!$B96,0))</f>
        <v>26830.490312376434</v>
      </c>
      <c r="FK96" s="18">
        <f ca="1">IF(ISERROR(QuarterlyDataCVM!FK96*OFFSET(AnnualDataCP!FK$14,CYPQly!$B96,0)/OFFSET(AnnualDataCVM!FK$14,CYPQly!$B96,0)),"",QuarterlyDataCVM!FK96*OFFSET(AnnualDataCP!FK$14,CYPQly!$B96,0)/OFFSET(AnnualDataCVM!FK$14,CYPQly!$B96,0))</f>
        <v>19143.165722379603</v>
      </c>
      <c r="FL96" s="18">
        <f ca="1">IF(ISERROR(QuarterlyDataCVM!FL96*OFFSET(AnnualDataCP!FL$14,CYPQly!$B96,0)/OFFSET(AnnualDataCVM!FL$14,CYPQly!$B96,0)),"",QuarterlyDataCVM!FL96*OFFSET(AnnualDataCP!FL$14,CYPQly!$B96,0)/OFFSET(AnnualDataCVM!FL$14,CYPQly!$B96,0))</f>
        <v>19143.165722379603</v>
      </c>
      <c r="FM96" s="18">
        <f ca="1">IF(ISERROR(QuarterlyDataCVM!FM96*OFFSET(AnnualDataCP!FM$14,CYPQly!$B96,0)/OFFSET(AnnualDataCVM!FM$14,CYPQly!$B96,0)),"",QuarterlyDataCVM!FM96*OFFSET(AnnualDataCP!FM$14,CYPQly!$B96,0)/OFFSET(AnnualDataCVM!FM$14,CYPQly!$B96,0))</f>
        <v>7686.0811376966767</v>
      </c>
      <c r="FN96" s="18">
        <f ca="1">IF(ISERROR(QuarterlyDataCVM!FN96*OFFSET(AnnualDataCP!FN$14,CYPQly!$B96,0)/OFFSET(AnnualDataCVM!FN$14,CYPQly!$B96,0)),"",QuarterlyDataCVM!FN96*OFFSET(AnnualDataCP!FN$14,CYPQly!$B96,0)/OFFSET(AnnualDataCVM!FN$14,CYPQly!$B96,0))</f>
        <v>3766.9052973223602</v>
      </c>
      <c r="FO96" s="18">
        <f ca="1">IF(ISERROR(QuarterlyDataCVM!FO96*OFFSET(AnnualDataCP!FO$14,CYPQly!$B96,0)/OFFSET(AnnualDataCVM!FO$14,CYPQly!$B96,0)),"",QuarterlyDataCVM!FO96*OFFSET(AnnualDataCP!FO$14,CYPQly!$B96,0)/OFFSET(AnnualDataCVM!FO$14,CYPQly!$B96,0))</f>
        <v>3918.8606234047488</v>
      </c>
      <c r="FP96" s="18">
        <f ca="1">IF(ISERROR(QuarterlyDataCVM!FP96*OFFSET(AnnualDataCP!FP$14,CYPQly!$B96,0)/OFFSET(AnnualDataCVM!FP$14,CYPQly!$B96,0)),"",QuarterlyDataCVM!FP96*OFFSET(AnnualDataCP!FP$14,CYPQly!$B96,0)/OFFSET(AnnualDataCVM!FP$14,CYPQly!$B96,0))</f>
        <v>12049.548359155389</v>
      </c>
      <c r="FQ96" s="18">
        <f ca="1">IF(ISERROR(QuarterlyDataCVM!FQ96*OFFSET(AnnualDataCP!FQ$14,CYPQly!$B96,0)/OFFSET(AnnualDataCVM!FQ$14,CYPQly!$B96,0)),"",QuarterlyDataCVM!FQ96*OFFSET(AnnualDataCP!FQ$14,CYPQly!$B96,0)/OFFSET(AnnualDataCVM!FQ$14,CYPQly!$B96,0))</f>
        <v>4973.1330360056563</v>
      </c>
      <c r="FR96" s="18">
        <f ca="1">IF(ISERROR(QuarterlyDataCVM!FR96*OFFSET(AnnualDataCP!FR$14,CYPQly!$B96,0)/OFFSET(AnnualDataCVM!FR$14,CYPQly!$B96,0)),"",QuarterlyDataCVM!FR96*OFFSET(AnnualDataCP!FR$14,CYPQly!$B96,0)/OFFSET(AnnualDataCVM!FR$14,CYPQly!$B96,0))</f>
        <v>2822.1796411271066</v>
      </c>
      <c r="FS96" s="18">
        <f ca="1">IF(ISERROR(QuarterlyDataCVM!FS96*OFFSET(AnnualDataCP!FS$14,CYPQly!$B96,0)/OFFSET(AnnualDataCVM!FS$14,CYPQly!$B96,0)),"",QuarterlyDataCVM!FS96*OFFSET(AnnualDataCP!FS$14,CYPQly!$B96,0)/OFFSET(AnnualDataCVM!FS$14,CYPQly!$B96,0))</f>
        <v>1249.4503347204632</v>
      </c>
      <c r="FT96" s="18">
        <f ca="1">IF(ISERROR(QuarterlyDataCVM!FT96*OFFSET(AnnualDataCP!FT$14,CYPQly!$B96,0)/OFFSET(AnnualDataCVM!FT$14,CYPQly!$B96,0)),"",QuarterlyDataCVM!FT96*OFFSET(AnnualDataCP!FT$14,CYPQly!$B96,0)/OFFSET(AnnualDataCVM!FT$14,CYPQly!$B96,0))</f>
        <v>509.70875352964907</v>
      </c>
      <c r="FU96" s="18">
        <f ca="1">IF(ISERROR(QuarterlyDataCVM!FU96*OFFSET(AnnualDataCP!FU$14,CYPQly!$B96,0)/OFFSET(AnnualDataCVM!FU$14,CYPQly!$B96,0)),"",QuarterlyDataCVM!FU96*OFFSET(AnnualDataCP!FU$14,CYPQly!$B96,0)/OFFSET(AnnualDataCVM!FU$14,CYPQly!$B96,0))</f>
        <v>1062.7981151524075</v>
      </c>
      <c r="FV96" s="18">
        <f ca="1">IF(ISERROR(QuarterlyDataCVM!FV96*OFFSET(AnnualDataCP!FV$14,CYPQly!$B96,0)/OFFSET(AnnualDataCVM!FV$14,CYPQly!$B96,0)),"",QuarterlyDataCVM!FV96*OFFSET(AnnualDataCP!FV$14,CYPQly!$B96,0)/OFFSET(AnnualDataCVM!FV$14,CYPQly!$B96,0))</f>
        <v>2150.3280940027466</v>
      </c>
      <c r="FW96" s="18">
        <f ca="1">IF(ISERROR(QuarterlyDataCVM!FW96*OFFSET(AnnualDataCP!FW$14,CYPQly!$B96,0)/OFFSET(AnnualDataCVM!FW$14,CYPQly!$B96,0)),"",QuarterlyDataCVM!FW96*OFFSET(AnnualDataCP!FW$14,CYPQly!$B96,0)/OFFSET(AnnualDataCVM!FW$14,CYPQly!$B96,0))</f>
        <v>6140.7913400522584</v>
      </c>
      <c r="FX96" s="18">
        <f ca="1">IF(ISERROR(QuarterlyDataCVM!FX96*OFFSET(AnnualDataCP!FX$14,CYPQly!$B96,0)/OFFSET(AnnualDataCVM!FX$14,CYPQly!$B96,0)),"",QuarterlyDataCVM!FX96*OFFSET(AnnualDataCP!FX$14,CYPQly!$B96,0)/OFFSET(AnnualDataCVM!FX$14,CYPQly!$B96,0))</f>
        <v>1783.0428015564203</v>
      </c>
      <c r="FY96" s="18">
        <f ca="1">IF(ISERROR(QuarterlyDataCVM!FY96*OFFSET(AnnualDataCP!FY$14,CYPQly!$B96,0)/OFFSET(AnnualDataCVM!FY$14,CYPQly!$B96,0)),"",QuarterlyDataCVM!FY96*OFFSET(AnnualDataCP!FY$14,CYPQly!$B96,0)/OFFSET(AnnualDataCVM!FY$14,CYPQly!$B96,0))</f>
        <v>446.75211744776965</v>
      </c>
      <c r="FZ96" s="18">
        <f ca="1">IF(ISERROR(QuarterlyDataCVM!FZ96*OFFSET(AnnualDataCP!FZ$14,CYPQly!$B96,0)/OFFSET(AnnualDataCVM!FZ$14,CYPQly!$B96,0)),"",QuarterlyDataCVM!FZ96*OFFSET(AnnualDataCP!FZ$14,CYPQly!$B96,0)/OFFSET(AnnualDataCVM!FZ$14,CYPQly!$B96,0))</f>
        <v>3909.9328295155838</v>
      </c>
      <c r="GA96" s="18">
        <f ca="1">IF(ISERROR(QuarterlyDataCVM!GA96*OFFSET(AnnualDataCP!GA$14,CYPQly!$B96,0)/OFFSET(AnnualDataCVM!GA$14,CYPQly!$B96,0)),"",QuarterlyDataCVM!GA96*OFFSET(AnnualDataCP!GA$14,CYPQly!$B96,0)/OFFSET(AnnualDataCVM!GA$14,CYPQly!$B96,0))</f>
        <v>939.66202329298926</v>
      </c>
      <c r="GB96" s="18">
        <f ca="1">IF(ISERROR(QuarterlyDataCVM!GB96*OFFSET(AnnualDataCP!GB$14,CYPQly!$B96,0)/OFFSET(AnnualDataCVM!GB$14,CYPQly!$B96,0)),"",QuarterlyDataCVM!GB96*OFFSET(AnnualDataCP!GB$14,CYPQly!$B96,0)/OFFSET(AnnualDataCVM!GB$14,CYPQly!$B96,0))</f>
        <v>939.66202329298926</v>
      </c>
    </row>
    <row r="97" spans="2:184" x14ac:dyDescent="0.25">
      <c r="B97" s="18">
        <f t="shared" si="1"/>
        <v>21</v>
      </c>
      <c r="C97" s="1">
        <v>40422</v>
      </c>
      <c r="D97" s="18">
        <f ca="1">IF(ISERROR(QuarterlyDataCVM!D97*OFFSET(AnnualDataCP!D$14,CYPQly!$B97,0)/OFFSET(AnnualDataCVM!D$14,CYPQly!$B97,0)),"",QuarterlyDataCVM!D97*OFFSET(AnnualDataCP!D$14,CYPQly!$B97,0)/OFFSET(AnnualDataCVM!D$14,CYPQly!$B97,0))</f>
        <v>364224.61463266145</v>
      </c>
      <c r="E97" s="18">
        <f ca="1">IF(ISERROR(QuarterlyDataCVM!E97*OFFSET(AnnualDataCP!E$14,CYPQly!$B97,0)/OFFSET(AnnualDataCVM!E$14,CYPQly!$B97,0)),"",QuarterlyDataCVM!E97*OFFSET(AnnualDataCP!E$14,CYPQly!$B97,0)/OFFSET(AnnualDataCVM!E$14,CYPQly!$B97,0))</f>
        <v>2448.2122312203296</v>
      </c>
      <c r="F97" s="18">
        <f ca="1">IF(ISERROR(QuarterlyDataCVM!F97*OFFSET(AnnualDataCP!F$14,CYPQly!$B97,0)/OFFSET(AnnualDataCVM!F$14,CYPQly!$B97,0)),"",QuarterlyDataCVM!F97*OFFSET(AnnualDataCP!F$14,CYPQly!$B97,0)/OFFSET(AnnualDataCVM!F$14,CYPQly!$B97,0))</f>
        <v>2197.0613392229698</v>
      </c>
      <c r="G97" s="18">
        <f ca="1">IF(ISERROR(QuarterlyDataCVM!G97*OFFSET(AnnualDataCP!G$14,CYPQly!$B97,0)/OFFSET(AnnualDataCVM!G$14,CYPQly!$B97,0)),"",QuarterlyDataCVM!G97*OFFSET(AnnualDataCP!G$14,CYPQly!$B97,0)/OFFSET(AnnualDataCVM!G$14,CYPQly!$B97,0))</f>
        <v>98.5</v>
      </c>
      <c r="H97" s="18">
        <f ca="1">IF(ISERROR(QuarterlyDataCVM!H97*OFFSET(AnnualDataCP!H$14,CYPQly!$B97,0)/OFFSET(AnnualDataCVM!H$14,CYPQly!$B97,0)),"",QuarterlyDataCVM!H97*OFFSET(AnnualDataCP!H$14,CYPQly!$B97,0)/OFFSET(AnnualDataCVM!H$14,CYPQly!$B97,0))</f>
        <v>152.50943396226415</v>
      </c>
      <c r="I97" s="18">
        <f ca="1">IF(ISERROR(QuarterlyDataCVM!I97*OFFSET(AnnualDataCP!I$14,CYPQly!$B97,0)/OFFSET(AnnualDataCVM!I$14,CYPQly!$B97,0)),"",QuarterlyDataCVM!I97*OFFSET(AnnualDataCP!I$14,CYPQly!$B97,0)/OFFSET(AnnualDataCVM!I$14,CYPQly!$B97,0))</f>
        <v>76839.276879294019</v>
      </c>
      <c r="J97" s="18">
        <f ca="1">IF(ISERROR(QuarterlyDataCVM!J97*OFFSET(AnnualDataCP!J$14,CYPQly!$B97,0)/OFFSET(AnnualDataCVM!J$14,CYPQly!$B97,0)),"",QuarterlyDataCVM!J97*OFFSET(AnnualDataCP!J$14,CYPQly!$B97,0)/OFFSET(AnnualDataCVM!J$14,CYPQly!$B97,0))</f>
        <v>55597.958734165528</v>
      </c>
      <c r="K97" s="18">
        <f ca="1">IF(ISERROR(QuarterlyDataCVM!K97*OFFSET(AnnualDataCP!K$14,CYPQly!$B97,0)/OFFSET(AnnualDataCVM!K$14,CYPQly!$B97,0)),"",QuarterlyDataCVM!K97*OFFSET(AnnualDataCP!K$14,CYPQly!$B97,0)/OFFSET(AnnualDataCVM!K$14,CYPQly!$B97,0))</f>
        <v>6490.514446793517</v>
      </c>
      <c r="L97" s="18">
        <f ca="1">IF(ISERROR(QuarterlyDataCVM!L97*OFFSET(AnnualDataCP!L$14,CYPQly!$B97,0)/OFFSET(AnnualDataCVM!L$14,CYPQly!$B97,0)),"",QuarterlyDataCVM!L97*OFFSET(AnnualDataCP!L$14,CYPQly!$B97,0)/OFFSET(AnnualDataCVM!L$14,CYPQly!$B97,0))</f>
        <v>113.71566265060241</v>
      </c>
      <c r="M97" s="18">
        <f ca="1">IF(ISERROR(QuarterlyDataCVM!M97*OFFSET(AnnualDataCP!M$14,CYPQly!$B97,0)/OFFSET(AnnualDataCVM!M$14,CYPQly!$B97,0)),"",QuarterlyDataCVM!M97*OFFSET(AnnualDataCP!M$14,CYPQly!$B97,0)/OFFSET(AnnualDataCVM!M$14,CYPQly!$B97,0))</f>
        <v>5525.7035954038138</v>
      </c>
      <c r="N97" s="18" t="str">
        <f ca="1">IF(ISERROR(QuarterlyDataCVM!N97*OFFSET(AnnualDataCP!N$14,CYPQly!$B97,0)/OFFSET(AnnualDataCVM!N$14,CYPQly!$B97,0)),"",QuarterlyDataCVM!N97*OFFSET(AnnualDataCP!N$14,CYPQly!$B97,0)/OFFSET(AnnualDataCVM!N$14,CYPQly!$B97,0))</f>
        <v/>
      </c>
      <c r="O97" s="18">
        <f ca="1">IF(ISERROR(QuarterlyDataCVM!O97*OFFSET(AnnualDataCP!O$14,CYPQly!$B97,0)/OFFSET(AnnualDataCVM!O$14,CYPQly!$B97,0)),"",QuarterlyDataCVM!O97*OFFSET(AnnualDataCP!O$14,CYPQly!$B97,0)/OFFSET(AnnualDataCVM!O$14,CYPQly!$B97,0))</f>
        <v>227.68211920529802</v>
      </c>
      <c r="P97" s="18">
        <f ca="1">IF(ISERROR(QuarterlyDataCVM!P97*OFFSET(AnnualDataCP!P$14,CYPQly!$B97,0)/OFFSET(AnnualDataCVM!P$14,CYPQly!$B97,0)),"",QuarterlyDataCVM!P97*OFFSET(AnnualDataCP!P$14,CYPQly!$B97,0)/OFFSET(AnnualDataCVM!P$14,CYPQly!$B97,0))</f>
        <v>624.31485758275596</v>
      </c>
      <c r="Q97" s="18">
        <f ca="1">IF(ISERROR(QuarterlyDataCVM!Q97*OFFSET(AnnualDataCP!Q$14,CYPQly!$B97,0)/OFFSET(AnnualDataCVM!Q$14,CYPQly!$B97,0)),"",QuarterlyDataCVM!Q97*OFFSET(AnnualDataCP!Q$14,CYPQly!$B97,0)/OFFSET(AnnualDataCVM!Q$14,CYPQly!$B97,0))</f>
        <v>38550.40032046855</v>
      </c>
      <c r="R97" s="18">
        <f ca="1">IF(ISERROR(QuarterlyDataCVM!R97*OFFSET(AnnualDataCP!R$14,CYPQly!$B97,0)/OFFSET(AnnualDataCVM!R$14,CYPQly!$B97,0)),"",QuarterlyDataCVM!R97*OFFSET(AnnualDataCP!R$14,CYPQly!$B97,0)/OFFSET(AnnualDataCVM!R$14,CYPQly!$B97,0))</f>
        <v>6614.0478589420654</v>
      </c>
      <c r="S97" s="18">
        <f ca="1">IF(ISERROR(QuarterlyDataCVM!S97*OFFSET(AnnualDataCP!S$14,CYPQly!$B97,0)/OFFSET(AnnualDataCVM!S$14,CYPQly!$B97,0)),"",QuarterlyDataCVM!S97*OFFSET(AnnualDataCP!S$14,CYPQly!$B97,0)/OFFSET(AnnualDataCVM!S$14,CYPQly!$B97,0))</f>
        <v>5043.584511784512</v>
      </c>
      <c r="T97" s="18">
        <f ca="1">IF(ISERROR(QuarterlyDataCVM!T97*OFFSET(AnnualDataCP!T$14,CYPQly!$B97,0)/OFFSET(AnnualDataCVM!T$14,CYPQly!$B97,0)),"",QuarterlyDataCVM!T97*OFFSET(AnnualDataCP!T$14,CYPQly!$B97,0)/OFFSET(AnnualDataCVM!T$14,CYPQly!$B97,0))</f>
        <v>810.91437632135307</v>
      </c>
      <c r="U97" s="18">
        <f ca="1">IF(ISERROR(QuarterlyDataCVM!U97*OFFSET(AnnualDataCP!U$14,CYPQly!$B97,0)/OFFSET(AnnualDataCVM!U$14,CYPQly!$B97,0)),"",QuarterlyDataCVM!U97*OFFSET(AnnualDataCP!U$14,CYPQly!$B97,0)/OFFSET(AnnualDataCVM!U$14,CYPQly!$B97,0))</f>
        <v>614.44681759931655</v>
      </c>
      <c r="V97" s="18">
        <f ca="1">IF(ISERROR(QuarterlyDataCVM!V97*OFFSET(AnnualDataCP!V$14,CYPQly!$B97,0)/OFFSET(AnnualDataCVM!V$14,CYPQly!$B97,0)),"",QuarterlyDataCVM!V97*OFFSET(AnnualDataCP!V$14,CYPQly!$B97,0)/OFFSET(AnnualDataCVM!V$14,CYPQly!$B97,0))</f>
        <v>24.37037037037037</v>
      </c>
      <c r="W97" s="18">
        <f ca="1">IF(ISERROR(QuarterlyDataCVM!W97*OFFSET(AnnualDataCP!W$14,CYPQly!$B97,0)/OFFSET(AnnualDataCVM!W$14,CYPQly!$B97,0)),"",QuarterlyDataCVM!W97*OFFSET(AnnualDataCP!W$14,CYPQly!$B97,0)/OFFSET(AnnualDataCVM!W$14,CYPQly!$B97,0))</f>
        <v>501.78362573099417</v>
      </c>
      <c r="X97" s="18">
        <f ca="1">IF(ISERROR(QuarterlyDataCVM!X97*OFFSET(AnnualDataCP!X$14,CYPQly!$B97,0)/OFFSET(AnnualDataCVM!X$14,CYPQly!$B97,0)),"",QuarterlyDataCVM!X97*OFFSET(AnnualDataCP!X$14,CYPQly!$B97,0)/OFFSET(AnnualDataCVM!X$14,CYPQly!$B97,0))</f>
        <v>356.0248447204969</v>
      </c>
      <c r="Y97" s="18">
        <f ca="1">IF(ISERROR(QuarterlyDataCVM!Y97*OFFSET(AnnualDataCP!Y$14,CYPQly!$B97,0)/OFFSET(AnnualDataCVM!Y$14,CYPQly!$B97,0)),"",QuarterlyDataCVM!Y97*OFFSET(AnnualDataCP!Y$14,CYPQly!$B97,0)/OFFSET(AnnualDataCVM!Y$14,CYPQly!$B97,0))</f>
        <v>1036.1466165413533</v>
      </c>
      <c r="Z97" s="18">
        <f ca="1">IF(ISERROR(QuarterlyDataCVM!Z97*OFFSET(AnnualDataCP!Z$14,CYPQly!$B97,0)/OFFSET(AnnualDataCVM!Z$14,CYPQly!$B97,0)),"",QuarterlyDataCVM!Z97*OFFSET(AnnualDataCP!Z$14,CYPQly!$B97,0)/OFFSET(AnnualDataCVM!Z$14,CYPQly!$B97,0))</f>
        <v>1499.5736263736264</v>
      </c>
      <c r="AA97" s="18">
        <f ca="1">IF(ISERROR(QuarterlyDataCVM!AA97*OFFSET(AnnualDataCP!AA$14,CYPQly!$B97,0)/OFFSET(AnnualDataCVM!AA$14,CYPQly!$B97,0)),"",QuarterlyDataCVM!AA97*OFFSET(AnnualDataCP!AA$14,CYPQly!$B97,0)/OFFSET(AnnualDataCVM!AA$14,CYPQly!$B97,0))</f>
        <v>194.13275299238302</v>
      </c>
      <c r="AB97" s="18">
        <f ca="1">IF(ISERROR(QuarterlyDataCVM!AB97*OFFSET(AnnualDataCP!AB$14,CYPQly!$B97,0)/OFFSET(AnnualDataCVM!AB$14,CYPQly!$B97,0)),"",QuarterlyDataCVM!AB97*OFFSET(AnnualDataCP!AB$14,CYPQly!$B97,0)/OFFSET(AnnualDataCVM!AB$14,CYPQly!$B97,0))</f>
        <v>1120.5254378648874</v>
      </c>
      <c r="AC97" s="18">
        <f ca="1">IF(ISERROR(QuarterlyDataCVM!AC97*OFFSET(AnnualDataCP!AC$14,CYPQly!$B97,0)/OFFSET(AnnualDataCVM!AC$14,CYPQly!$B97,0)),"",QuarterlyDataCVM!AC97*OFFSET(AnnualDataCP!AC$14,CYPQly!$B97,0)/OFFSET(AnnualDataCVM!AC$14,CYPQly!$B97,0))</f>
        <v>859.8910573842121</v>
      </c>
      <c r="AD97" s="18">
        <f ca="1">IF(ISERROR(QuarterlyDataCVM!AD97*OFFSET(AnnualDataCP!AD$14,CYPQly!$B97,0)/OFFSET(AnnualDataCVM!AD$14,CYPQly!$B97,0)),"",QuarterlyDataCVM!AD97*OFFSET(AnnualDataCP!AD$14,CYPQly!$B97,0)/OFFSET(AnnualDataCVM!AD$14,CYPQly!$B97,0))</f>
        <v>261.87540141297364</v>
      </c>
      <c r="AE97" s="18">
        <f ca="1">IF(ISERROR(QuarterlyDataCVM!AE97*OFFSET(AnnualDataCP!AE$14,CYPQly!$B97,0)/OFFSET(AnnualDataCVM!AE$14,CYPQly!$B97,0)),"",QuarterlyDataCVM!AE97*OFFSET(AnnualDataCP!AE$14,CYPQly!$B97,0)/OFFSET(AnnualDataCVM!AE$14,CYPQly!$B97,0))</f>
        <v>451.83927217589081</v>
      </c>
      <c r="AF97" s="18">
        <f ca="1">IF(ISERROR(QuarterlyDataCVM!AF97*OFFSET(AnnualDataCP!AF$14,CYPQly!$B97,0)/OFFSET(AnnualDataCVM!AF$14,CYPQly!$B97,0)),"",QuarterlyDataCVM!AF97*OFFSET(AnnualDataCP!AF$14,CYPQly!$B97,0)/OFFSET(AnnualDataCVM!AF$14,CYPQly!$B97,0))</f>
        <v>1269.3003349460364</v>
      </c>
      <c r="AG97" s="18">
        <f ca="1">IF(ISERROR(QuarterlyDataCVM!AG97*OFFSET(AnnualDataCP!AG$14,CYPQly!$B97,0)/OFFSET(AnnualDataCVM!AG$14,CYPQly!$B97,0)),"",QuarterlyDataCVM!AG97*OFFSET(AnnualDataCP!AG$14,CYPQly!$B97,0)/OFFSET(AnnualDataCVM!AG$14,CYPQly!$B97,0))</f>
        <v>749.91400888171177</v>
      </c>
      <c r="AH97" s="18">
        <f ca="1">IF(ISERROR(QuarterlyDataCVM!AH97*OFFSET(AnnualDataCP!AH$14,CYPQly!$B97,0)/OFFSET(AnnualDataCVM!AH$14,CYPQly!$B97,0)),"",QuarterlyDataCVM!AH97*OFFSET(AnnualDataCP!AH$14,CYPQly!$B97,0)/OFFSET(AnnualDataCVM!AH$14,CYPQly!$B97,0))</f>
        <v>437.48724743292479</v>
      </c>
      <c r="AI97" s="18">
        <f ca="1">IF(ISERROR(QuarterlyDataCVM!AI97*OFFSET(AnnualDataCP!AI$14,CYPQly!$B97,0)/OFFSET(AnnualDataCVM!AI$14,CYPQly!$B97,0)),"",QuarterlyDataCVM!AI97*OFFSET(AnnualDataCP!AI$14,CYPQly!$B97,0)/OFFSET(AnnualDataCVM!AI$14,CYPQly!$B97,0))</f>
        <v>81.314447592067992</v>
      </c>
      <c r="AJ97" s="18">
        <f ca="1">IF(ISERROR(QuarterlyDataCVM!AJ97*OFFSET(AnnualDataCP!AJ$14,CYPQly!$B97,0)/OFFSET(AnnualDataCVM!AJ$14,CYPQly!$B97,0)),"",QuarterlyDataCVM!AJ97*OFFSET(AnnualDataCP!AJ$14,CYPQly!$B97,0)/OFFSET(AnnualDataCVM!AJ$14,CYPQly!$B97,0))</f>
        <v>2746.2026947861746</v>
      </c>
      <c r="AK97" s="18">
        <f ca="1">IF(ISERROR(QuarterlyDataCVM!AK97*OFFSET(AnnualDataCP!AK$14,CYPQly!$B97,0)/OFFSET(AnnualDataCVM!AK$14,CYPQly!$B97,0)),"",QuarterlyDataCVM!AK97*OFFSET(AnnualDataCP!AK$14,CYPQly!$B97,0)/OFFSET(AnnualDataCVM!AK$14,CYPQly!$B97,0))</f>
        <v>509.22013820335638</v>
      </c>
      <c r="AL97" s="18">
        <f ca="1">IF(ISERROR(QuarterlyDataCVM!AL97*OFFSET(AnnualDataCP!AL$14,CYPQly!$B97,0)/OFFSET(AnnualDataCVM!AL$14,CYPQly!$B97,0)),"",QuarterlyDataCVM!AL97*OFFSET(AnnualDataCP!AL$14,CYPQly!$B97,0)/OFFSET(AnnualDataCVM!AL$14,CYPQly!$B97,0))</f>
        <v>980.31153223942681</v>
      </c>
      <c r="AM97" s="18">
        <f ca="1">IF(ISERROR(QuarterlyDataCVM!AM97*OFFSET(AnnualDataCP!AM$14,CYPQly!$B97,0)/OFFSET(AnnualDataCVM!AM$14,CYPQly!$B97,0)),"",QuarterlyDataCVM!AM97*OFFSET(AnnualDataCP!AM$14,CYPQly!$B97,0)/OFFSET(AnnualDataCVM!AM$14,CYPQly!$B97,0))</f>
        <v>1260.1626016260163</v>
      </c>
      <c r="AN97" s="18">
        <f ca="1">IF(ISERROR(QuarterlyDataCVM!AN97*OFFSET(AnnualDataCP!AN$14,CYPQly!$B97,0)/OFFSET(AnnualDataCVM!AN$14,CYPQly!$B97,0)),"",QuarterlyDataCVM!AN97*OFFSET(AnnualDataCP!AN$14,CYPQly!$B97,0)/OFFSET(AnnualDataCVM!AN$14,CYPQly!$B97,0))</f>
        <v>536.44042728019724</v>
      </c>
      <c r="AO97" s="18">
        <f ca="1">IF(ISERROR(QuarterlyDataCVM!AO97*OFFSET(AnnualDataCP!AO$14,CYPQly!$B97,0)/OFFSET(AnnualDataCVM!AO$14,CYPQly!$B97,0)),"",QuarterlyDataCVM!AO97*OFFSET(AnnualDataCP!AO$14,CYPQly!$B97,0)/OFFSET(AnnualDataCVM!AO$14,CYPQly!$B97,0))</f>
        <v>536.44042728019724</v>
      </c>
      <c r="AP97" s="18">
        <f ca="1">IF(ISERROR(QuarterlyDataCVM!AP97*OFFSET(AnnualDataCP!AP$14,CYPQly!$B97,0)/OFFSET(AnnualDataCVM!AP$14,CYPQly!$B97,0)),"",QuarterlyDataCVM!AP97*OFFSET(AnnualDataCP!AP$14,CYPQly!$B97,0)/OFFSET(AnnualDataCVM!AP$14,CYPQly!$B97,0))</f>
        <v>1901.3956550362079</v>
      </c>
      <c r="AQ97" s="18">
        <f ca="1">IF(ISERROR(QuarterlyDataCVM!AQ97*OFFSET(AnnualDataCP!AQ$14,CYPQly!$B97,0)/OFFSET(AnnualDataCVM!AQ$14,CYPQly!$B97,0)),"",QuarterlyDataCVM!AQ97*OFFSET(AnnualDataCP!AQ$14,CYPQly!$B97,0)/OFFSET(AnnualDataCVM!AQ$14,CYPQly!$B97,0))</f>
        <v>1901.3956550362079</v>
      </c>
      <c r="AR97" s="18">
        <f ca="1">IF(ISERROR(QuarterlyDataCVM!AR97*OFFSET(AnnualDataCP!AR$14,CYPQly!$B97,0)/OFFSET(AnnualDataCVM!AR$14,CYPQly!$B97,0)),"",QuarterlyDataCVM!AR97*OFFSET(AnnualDataCP!AR$14,CYPQly!$B97,0)/OFFSET(AnnualDataCVM!AR$14,CYPQly!$B97,0))</f>
        <v>292.79726651480638</v>
      </c>
      <c r="AS97" s="18">
        <f ca="1">IF(ISERROR(QuarterlyDataCVM!AS97*OFFSET(AnnualDataCP!AS$14,CYPQly!$B97,0)/OFFSET(AnnualDataCVM!AS$14,CYPQly!$B97,0)),"",QuarterlyDataCVM!AS97*OFFSET(AnnualDataCP!AS$14,CYPQly!$B97,0)/OFFSET(AnnualDataCVM!AS$14,CYPQly!$B97,0))</f>
        <v>434.9483352468427</v>
      </c>
      <c r="AT97" s="18">
        <f ca="1">IF(ISERROR(QuarterlyDataCVM!AT97*OFFSET(AnnualDataCP!AT$14,CYPQly!$B97,0)/OFFSET(AnnualDataCVM!AT$14,CYPQly!$B97,0)),"",QuarterlyDataCVM!AT97*OFFSET(AnnualDataCP!AT$14,CYPQly!$B97,0)/OFFSET(AnnualDataCVM!AT$14,CYPQly!$B97,0))</f>
        <v>98.322211630123931</v>
      </c>
      <c r="AU97" s="18">
        <f ca="1">IF(ISERROR(QuarterlyDataCVM!AU97*OFFSET(AnnualDataCP!AU$14,CYPQly!$B97,0)/OFFSET(AnnualDataCVM!AU$14,CYPQly!$B97,0)),"",QuarterlyDataCVM!AU97*OFFSET(AnnualDataCP!AU$14,CYPQly!$B97,0)/OFFSET(AnnualDataCVM!AU$14,CYPQly!$B97,0))</f>
        <v>204.32791095890411</v>
      </c>
      <c r="AV97" s="18">
        <f ca="1">IF(ISERROR(QuarterlyDataCVM!AV97*OFFSET(AnnualDataCP!AV$14,CYPQly!$B97,0)/OFFSET(AnnualDataCVM!AV$14,CYPQly!$B97,0)),"",QuarterlyDataCVM!AV97*OFFSET(AnnualDataCP!AV$14,CYPQly!$B97,0)/OFFSET(AnnualDataCVM!AV$14,CYPQly!$B97,0))</f>
        <v>535.16968248548994</v>
      </c>
      <c r="AW97" s="18">
        <f ca="1">IF(ISERROR(QuarterlyDataCVM!AW97*OFFSET(AnnualDataCP!AW$14,CYPQly!$B97,0)/OFFSET(AnnualDataCVM!AW$14,CYPQly!$B97,0)),"",QuarterlyDataCVM!AW97*OFFSET(AnnualDataCP!AW$14,CYPQly!$B97,0)/OFFSET(AnnualDataCVM!AW$14,CYPQly!$B97,0))</f>
        <v>336.79294548786072</v>
      </c>
      <c r="AX97" s="18">
        <f ca="1">IF(ISERROR(QuarterlyDataCVM!AX97*OFFSET(AnnualDataCP!AX$14,CYPQly!$B97,0)/OFFSET(AnnualDataCVM!AX$14,CYPQly!$B97,0)),"",QuarterlyDataCVM!AX97*OFFSET(AnnualDataCP!AX$14,CYPQly!$B97,0)/OFFSET(AnnualDataCVM!AX$14,CYPQly!$B97,0))</f>
        <v>3574.9388888888889</v>
      </c>
      <c r="AY97" s="18">
        <f ca="1">IF(ISERROR(QuarterlyDataCVM!AY97*OFFSET(AnnualDataCP!AY$14,CYPQly!$B97,0)/OFFSET(AnnualDataCVM!AY$14,CYPQly!$B97,0)),"",QuarterlyDataCVM!AY97*OFFSET(AnnualDataCP!AY$14,CYPQly!$B97,0)/OFFSET(AnnualDataCVM!AY$14,CYPQly!$B97,0))</f>
        <v>3574.9388888888889</v>
      </c>
      <c r="AZ97" s="18">
        <f ca="1">IF(ISERROR(QuarterlyDataCVM!AZ97*OFFSET(AnnualDataCP!AZ$14,CYPQly!$B97,0)/OFFSET(AnnualDataCVM!AZ$14,CYPQly!$B97,0)),"",QuarterlyDataCVM!AZ97*OFFSET(AnnualDataCP!AZ$14,CYPQly!$B97,0)/OFFSET(AnnualDataCVM!AZ$14,CYPQly!$B97,0))</f>
        <v>2799.731924019608</v>
      </c>
      <c r="BA97" s="18">
        <f ca="1">IF(ISERROR(QuarterlyDataCVM!BA97*OFFSET(AnnualDataCP!BA$14,CYPQly!$B97,0)/OFFSET(AnnualDataCVM!BA$14,CYPQly!$B97,0)),"",QuarterlyDataCVM!BA97*OFFSET(AnnualDataCP!BA$14,CYPQly!$B97,0)/OFFSET(AnnualDataCVM!BA$14,CYPQly!$B97,0))</f>
        <v>1676.8657252888318</v>
      </c>
      <c r="BB97" s="18">
        <f ca="1">IF(ISERROR(QuarterlyDataCVM!BB97*OFFSET(AnnualDataCP!BB$14,CYPQly!$B97,0)/OFFSET(AnnualDataCVM!BB$14,CYPQly!$B97,0)),"",QuarterlyDataCVM!BB97*OFFSET(AnnualDataCP!BB$14,CYPQly!$B97,0)/OFFSET(AnnualDataCVM!BB$14,CYPQly!$B97,0))</f>
        <v>1122.2325581395348</v>
      </c>
      <c r="BC97" s="18">
        <f ca="1">IF(ISERROR(QuarterlyDataCVM!BC97*OFFSET(AnnualDataCP!BC$14,CYPQly!$B97,0)/OFFSET(AnnualDataCVM!BC$14,CYPQly!$B97,0)),"",QuarterlyDataCVM!BC97*OFFSET(AnnualDataCP!BC$14,CYPQly!$B97,0)/OFFSET(AnnualDataCVM!BC$14,CYPQly!$B97,0))</f>
        <v>555.25302283922974</v>
      </c>
      <c r="BD97" s="18">
        <f ca="1">IF(ISERROR(QuarterlyDataCVM!BD97*OFFSET(AnnualDataCP!BD$14,CYPQly!$B97,0)/OFFSET(AnnualDataCVM!BD$14,CYPQly!$B97,0)),"",QuarterlyDataCVM!BD97*OFFSET(AnnualDataCP!BD$14,CYPQly!$B97,0)/OFFSET(AnnualDataCVM!BD$14,CYPQly!$B97,0))</f>
        <v>566.99786128933704</v>
      </c>
      <c r="BE97" s="18">
        <f ca="1">IF(ISERROR(QuarterlyDataCVM!BE97*OFFSET(AnnualDataCP!BE$14,CYPQly!$B97,0)/OFFSET(AnnualDataCVM!BE$14,CYPQly!$B97,0)),"",QuarterlyDataCVM!BE97*OFFSET(AnnualDataCP!BE$14,CYPQly!$B97,0)/OFFSET(AnnualDataCVM!BE$14,CYPQly!$B97,0))</f>
        <v>4101.6437496786139</v>
      </c>
      <c r="BF97" s="18">
        <f ca="1">IF(ISERROR(QuarterlyDataCVM!BF97*OFFSET(AnnualDataCP!BF$14,CYPQly!$B97,0)/OFFSET(AnnualDataCVM!BF$14,CYPQly!$B97,0)),"",QuarterlyDataCVM!BF97*OFFSET(AnnualDataCP!BF$14,CYPQly!$B97,0)/OFFSET(AnnualDataCVM!BF$14,CYPQly!$B97,0))</f>
        <v>910.70854063018237</v>
      </c>
      <c r="BG97" s="18">
        <f ca="1">IF(ISERROR(QuarterlyDataCVM!BG97*OFFSET(AnnualDataCP!BG$14,CYPQly!$B97,0)/OFFSET(AnnualDataCVM!BG$14,CYPQly!$B97,0)),"",QuarterlyDataCVM!BG97*OFFSET(AnnualDataCP!BG$14,CYPQly!$B97,0)/OFFSET(AnnualDataCVM!BG$14,CYPQly!$B97,0))</f>
        <v>474.3705972434916</v>
      </c>
      <c r="BH97" s="18">
        <f ca="1">IF(ISERROR(QuarterlyDataCVM!BH97*OFFSET(AnnualDataCP!BH$14,CYPQly!$B97,0)/OFFSET(AnnualDataCVM!BH$14,CYPQly!$B97,0)),"",QuarterlyDataCVM!BH97*OFFSET(AnnualDataCP!BH$14,CYPQly!$B97,0)/OFFSET(AnnualDataCVM!BH$14,CYPQly!$B97,0))</f>
        <v>433.31670190274843</v>
      </c>
      <c r="BI97" s="18">
        <f ca="1">IF(ISERROR(QuarterlyDataCVM!BI97*OFFSET(AnnualDataCP!BI$14,CYPQly!$B97,0)/OFFSET(AnnualDataCVM!BI$14,CYPQly!$B97,0)),"",QuarterlyDataCVM!BI97*OFFSET(AnnualDataCP!BI$14,CYPQly!$B97,0)/OFFSET(AnnualDataCVM!BI$14,CYPQly!$B97,0))</f>
        <v>3190.4927575470419</v>
      </c>
      <c r="BJ97" s="18">
        <f ca="1">IF(ISERROR(QuarterlyDataCVM!BJ97*OFFSET(AnnualDataCP!BJ$14,CYPQly!$B97,0)/OFFSET(AnnualDataCVM!BJ$14,CYPQly!$B97,0)),"",QuarterlyDataCVM!BJ97*OFFSET(AnnualDataCP!BJ$14,CYPQly!$B97,0)/OFFSET(AnnualDataCVM!BJ$14,CYPQly!$B97,0))</f>
        <v>2894.7870627835505</v>
      </c>
      <c r="BK97" s="18">
        <f ca="1">IF(ISERROR(QuarterlyDataCVM!BK97*OFFSET(AnnualDataCP!BK$14,CYPQly!$B97,0)/OFFSET(AnnualDataCVM!BK$14,CYPQly!$B97,0)),"",QuarterlyDataCVM!BK97*OFFSET(AnnualDataCP!BK$14,CYPQly!$B97,0)/OFFSET(AnnualDataCVM!BK$14,CYPQly!$B97,0))</f>
        <v>301.78947368421052</v>
      </c>
      <c r="BL97" s="18">
        <f ca="1">IF(ISERROR(QuarterlyDataCVM!BL97*OFFSET(AnnualDataCP!BL$14,CYPQly!$B97,0)/OFFSET(AnnualDataCVM!BL$14,CYPQly!$B97,0)),"",QuarterlyDataCVM!BL97*OFFSET(AnnualDataCP!BL$14,CYPQly!$B97,0)/OFFSET(AnnualDataCVM!BL$14,CYPQly!$B97,0))</f>
        <v>2755.2279779567612</v>
      </c>
      <c r="BM97" s="18">
        <f ca="1">IF(ISERROR(QuarterlyDataCVM!BM97*OFFSET(AnnualDataCP!BM$14,CYPQly!$B97,0)/OFFSET(AnnualDataCVM!BM$14,CYPQly!$B97,0)),"",QuarterlyDataCVM!BM97*OFFSET(AnnualDataCP!BM$14,CYPQly!$B97,0)/OFFSET(AnnualDataCVM!BM$14,CYPQly!$B97,0))</f>
        <v>2755.2279779567612</v>
      </c>
      <c r="BN97" s="18">
        <f ca="1">IF(ISERROR(QuarterlyDataCVM!BN97*OFFSET(AnnualDataCP!BN$14,CYPQly!$B97,0)/OFFSET(AnnualDataCVM!BN$14,CYPQly!$B97,0)),"",QuarterlyDataCVM!BN97*OFFSET(AnnualDataCP!BN$14,CYPQly!$B97,0)/OFFSET(AnnualDataCVM!BN$14,CYPQly!$B97,0))</f>
        <v>1212.572463768116</v>
      </c>
      <c r="BO97" s="18">
        <f ca="1">IF(ISERROR(QuarterlyDataCVM!BO97*OFFSET(AnnualDataCP!BO$14,CYPQly!$B97,0)/OFFSET(AnnualDataCVM!BO$14,CYPQly!$B97,0)),"",QuarterlyDataCVM!BO97*OFFSET(AnnualDataCP!BO$14,CYPQly!$B97,0)/OFFSET(AnnualDataCVM!BO$14,CYPQly!$B97,0))</f>
        <v>1212.572463768116</v>
      </c>
      <c r="BP97" s="18">
        <f ca="1">IF(ISERROR(QuarterlyDataCVM!BP97*OFFSET(AnnualDataCP!BP$14,CYPQly!$B97,0)/OFFSET(AnnualDataCVM!BP$14,CYPQly!$B97,0)),"",QuarterlyDataCVM!BP97*OFFSET(AnnualDataCP!BP$14,CYPQly!$B97,0)/OFFSET(AnnualDataCVM!BP$14,CYPQly!$B97,0))</f>
        <v>3020.9184782608695</v>
      </c>
      <c r="BQ97" s="18">
        <f ca="1">IF(ISERROR(QuarterlyDataCVM!BQ97*OFFSET(AnnualDataCP!BQ$14,CYPQly!$B97,0)/OFFSET(AnnualDataCVM!BQ$14,CYPQly!$B97,0)),"",QuarterlyDataCVM!BQ97*OFFSET(AnnualDataCP!BQ$14,CYPQly!$B97,0)/OFFSET(AnnualDataCVM!BQ$14,CYPQly!$B97,0))</f>
        <v>3020.9184782608695</v>
      </c>
      <c r="BR97" s="18">
        <f ca="1">IF(ISERROR(QuarterlyDataCVM!BR97*OFFSET(AnnualDataCP!BR$14,CYPQly!$B97,0)/OFFSET(AnnualDataCVM!BR$14,CYPQly!$B97,0)),"",QuarterlyDataCVM!BR97*OFFSET(AnnualDataCP!BR$14,CYPQly!$B97,0)/OFFSET(AnnualDataCVM!BR$14,CYPQly!$B97,0))</f>
        <v>4434.1416691126115</v>
      </c>
      <c r="BS97" s="18">
        <f ca="1">IF(ISERROR(QuarterlyDataCVM!BS97*OFFSET(AnnualDataCP!BS$14,CYPQly!$B97,0)/OFFSET(AnnualDataCVM!BS$14,CYPQly!$B97,0)),"",QuarterlyDataCVM!BS97*OFFSET(AnnualDataCP!BS$14,CYPQly!$B97,0)/OFFSET(AnnualDataCVM!BS$14,CYPQly!$B97,0))</f>
        <v>2289.4718970601375</v>
      </c>
      <c r="BT97" s="18">
        <f ca="1">IF(ISERROR(QuarterlyDataCVM!BT97*OFFSET(AnnualDataCP!BT$14,CYPQly!$B97,0)/OFFSET(AnnualDataCVM!BT$14,CYPQly!$B97,0)),"",QuarterlyDataCVM!BT97*OFFSET(AnnualDataCP!BT$14,CYPQly!$B97,0)/OFFSET(AnnualDataCVM!BT$14,CYPQly!$B97,0))</f>
        <v>2108.1522788203752</v>
      </c>
      <c r="BU97" s="18">
        <f ca="1">IF(ISERROR(QuarterlyDataCVM!BU97*OFFSET(AnnualDataCP!BU$14,CYPQly!$B97,0)/OFFSET(AnnualDataCVM!BU$14,CYPQly!$B97,0)),"",QuarterlyDataCVM!BU97*OFFSET(AnnualDataCP!BU$14,CYPQly!$B97,0)/OFFSET(AnnualDataCVM!BU$14,CYPQly!$B97,0))</f>
        <v>307.38182897862231</v>
      </c>
      <c r="BV97" s="18">
        <f ca="1">IF(ISERROR(QuarterlyDataCVM!BV97*OFFSET(AnnualDataCP!BV$14,CYPQly!$B97,0)/OFFSET(AnnualDataCVM!BV$14,CYPQly!$B97,0)),"",QuarterlyDataCVM!BV97*OFFSET(AnnualDataCP!BV$14,CYPQly!$B97,0)/OFFSET(AnnualDataCVM!BV$14,CYPQly!$B97,0))</f>
        <v>1635.0304136253042</v>
      </c>
      <c r="BW97" s="18">
        <f ca="1">IF(ISERROR(QuarterlyDataCVM!BW97*OFFSET(AnnualDataCP!BW$14,CYPQly!$B97,0)/OFFSET(AnnualDataCVM!BW$14,CYPQly!$B97,0)),"",QuarterlyDataCVM!BW97*OFFSET(AnnualDataCP!BW$14,CYPQly!$B97,0)/OFFSET(AnnualDataCVM!BW$14,CYPQly!$B97,0))</f>
        <v>167.94258373205741</v>
      </c>
      <c r="BX97" s="18">
        <f ca="1">IF(ISERROR(QuarterlyDataCVM!BX97*OFFSET(AnnualDataCP!BX$14,CYPQly!$B97,0)/OFFSET(AnnualDataCVM!BX$14,CYPQly!$B97,0)),"",QuarterlyDataCVM!BX97*OFFSET(AnnualDataCP!BX$14,CYPQly!$B97,0)/OFFSET(AnnualDataCVM!BX$14,CYPQly!$B97,0))</f>
        <v>3591.8754679802955</v>
      </c>
      <c r="BY97" s="18">
        <f ca="1">IF(ISERROR(QuarterlyDataCVM!BY97*OFFSET(AnnualDataCP!BY$14,CYPQly!$B97,0)/OFFSET(AnnualDataCVM!BY$14,CYPQly!$B97,0)),"",QuarterlyDataCVM!BY97*OFFSET(AnnualDataCP!BY$14,CYPQly!$B97,0)/OFFSET(AnnualDataCVM!BY$14,CYPQly!$B97,0))</f>
        <v>2096.329842931937</v>
      </c>
      <c r="BZ97" s="18">
        <f ca="1">IF(ISERROR(QuarterlyDataCVM!BZ97*OFFSET(AnnualDataCP!BZ$14,CYPQly!$B97,0)/OFFSET(AnnualDataCVM!BZ$14,CYPQly!$B97,0)),"",QuarterlyDataCVM!BZ97*OFFSET(AnnualDataCP!BZ$14,CYPQly!$B97,0)/OFFSET(AnnualDataCVM!BZ$14,CYPQly!$B97,0))</f>
        <v>933.15509138381196</v>
      </c>
      <c r="CA97" s="18">
        <f ca="1">IF(ISERROR(QuarterlyDataCVM!CA97*OFFSET(AnnualDataCP!CA$14,CYPQly!$B97,0)/OFFSET(AnnualDataCVM!CA$14,CYPQly!$B97,0)),"",QuarterlyDataCVM!CA97*OFFSET(AnnualDataCP!CA$14,CYPQly!$B97,0)/OFFSET(AnnualDataCVM!CA$14,CYPQly!$B97,0))</f>
        <v>1163.6495443247723</v>
      </c>
      <c r="CB97" s="18">
        <f ca="1">IF(ISERROR(QuarterlyDataCVM!CB97*OFFSET(AnnualDataCP!CB$14,CYPQly!$B97,0)/OFFSET(AnnualDataCVM!CB$14,CYPQly!$B97,0)),"",QuarterlyDataCVM!CB97*OFFSET(AnnualDataCP!CB$14,CYPQly!$B97,0)/OFFSET(AnnualDataCVM!CB$14,CYPQly!$B97,0))</f>
        <v>1494.6584038694075</v>
      </c>
      <c r="CC97" s="18">
        <f ca="1">IF(ISERROR(QuarterlyDataCVM!CC97*OFFSET(AnnualDataCP!CC$14,CYPQly!$B97,0)/OFFSET(AnnualDataCVM!CC$14,CYPQly!$B97,0)),"",QuarterlyDataCVM!CC97*OFFSET(AnnualDataCP!CC$14,CYPQly!$B97,0)/OFFSET(AnnualDataCVM!CC$14,CYPQly!$B97,0))</f>
        <v>92.820512820512818</v>
      </c>
      <c r="CD97" s="18">
        <f ca="1">IF(ISERROR(QuarterlyDataCVM!CD97*OFFSET(AnnualDataCP!CD$14,CYPQly!$B97,0)/OFFSET(AnnualDataCVM!CD$14,CYPQly!$B97,0)),"",QuarterlyDataCVM!CD97*OFFSET(AnnualDataCP!CD$14,CYPQly!$B97,0)/OFFSET(AnnualDataCVM!CD$14,CYPQly!$B97,0))</f>
        <v>422.82829504232166</v>
      </c>
      <c r="CE97" s="18">
        <f ca="1">IF(ISERROR(QuarterlyDataCVM!CE97*OFFSET(AnnualDataCP!CE$14,CYPQly!$B97,0)/OFFSET(AnnualDataCVM!CE$14,CYPQly!$B97,0)),"",QuarterlyDataCVM!CE97*OFFSET(AnnualDataCP!CE$14,CYPQly!$B97,0)/OFFSET(AnnualDataCVM!CE$14,CYPQly!$B97,0))</f>
        <v>970.25705882352941</v>
      </c>
      <c r="CF97" s="18">
        <f ca="1">IF(ISERROR(QuarterlyDataCVM!CF97*OFFSET(AnnualDataCP!CF$14,CYPQly!$B97,0)/OFFSET(AnnualDataCVM!CF$14,CYPQly!$B97,0)),"",QuarterlyDataCVM!CF97*OFFSET(AnnualDataCP!CF$14,CYPQly!$B97,0)/OFFSET(AnnualDataCVM!CF$14,CYPQly!$B97,0))</f>
        <v>5548.0683065595713</v>
      </c>
      <c r="CG97" s="18">
        <f ca="1">IF(ISERROR(QuarterlyDataCVM!CG97*OFFSET(AnnualDataCP!CG$14,CYPQly!$B97,0)/OFFSET(AnnualDataCVM!CG$14,CYPQly!$B97,0)),"",QuarterlyDataCVM!CG97*OFFSET(AnnualDataCP!CG$14,CYPQly!$B97,0)/OFFSET(AnnualDataCVM!CG$14,CYPQly!$B97,0))</f>
        <v>5548.0683065595713</v>
      </c>
      <c r="CH97" s="18">
        <f ca="1">IF(ISERROR(QuarterlyDataCVM!CH97*OFFSET(AnnualDataCP!CH$14,CYPQly!$B97,0)/OFFSET(AnnualDataCVM!CH$14,CYPQly!$B97,0)),"",QuarterlyDataCVM!CH97*OFFSET(AnnualDataCP!CH$14,CYPQly!$B97,0)/OFFSET(AnnualDataCVM!CH$14,CYPQly!$B97,0))</f>
        <v>4009.921738346407</v>
      </c>
      <c r="CI97" s="18">
        <f ca="1">IF(ISERROR(QuarterlyDataCVM!CI97*OFFSET(AnnualDataCP!CI$14,CYPQly!$B97,0)/OFFSET(AnnualDataCVM!CI$14,CYPQly!$B97,0)),"",QuarterlyDataCVM!CI97*OFFSET(AnnualDataCP!CI$14,CYPQly!$B97,0)/OFFSET(AnnualDataCVM!CI$14,CYPQly!$B97,0))</f>
        <v>1537.9498733502201</v>
      </c>
      <c r="CJ97" s="18">
        <f ca="1">IF(ISERROR(QuarterlyDataCVM!CJ97*OFFSET(AnnualDataCP!CJ$14,CYPQly!$B97,0)/OFFSET(AnnualDataCVM!CJ$14,CYPQly!$B97,0)),"",QuarterlyDataCVM!CJ97*OFFSET(AnnualDataCP!CJ$14,CYPQly!$B97,0)/OFFSET(AnnualDataCVM!CJ$14,CYPQly!$B97,0))</f>
        <v>5099.6706106487518</v>
      </c>
      <c r="CK97" s="18">
        <f ca="1">IF(ISERROR(QuarterlyDataCVM!CK97*OFFSET(AnnualDataCP!CK$14,CYPQly!$B97,0)/OFFSET(AnnualDataCVM!CK$14,CYPQly!$B97,0)),"",QuarterlyDataCVM!CK97*OFFSET(AnnualDataCP!CK$14,CYPQly!$B97,0)/OFFSET(AnnualDataCVM!CK$14,CYPQly!$B97,0))</f>
        <v>1706.6543854825406</v>
      </c>
      <c r="CL97" s="18">
        <f ca="1">IF(ISERROR(QuarterlyDataCVM!CL97*OFFSET(AnnualDataCP!CL$14,CYPQly!$B97,0)/OFFSET(AnnualDataCVM!CL$14,CYPQly!$B97,0)),"",QuarterlyDataCVM!CL97*OFFSET(AnnualDataCP!CL$14,CYPQly!$B97,0)/OFFSET(AnnualDataCVM!CL$14,CYPQly!$B97,0))</f>
        <v>3405.2247314357405</v>
      </c>
      <c r="CM97" s="18">
        <f ca="1">IF(ISERROR(QuarterlyDataCVM!CM97*OFFSET(AnnualDataCP!CM$14,CYPQly!$B97,0)/OFFSET(AnnualDataCVM!CM$14,CYPQly!$B97,0)),"",QuarterlyDataCVM!CM97*OFFSET(AnnualDataCP!CM$14,CYPQly!$B97,0)/OFFSET(AnnualDataCVM!CM$14,CYPQly!$B97,0))</f>
        <v>1763.0468056030065</v>
      </c>
      <c r="CN97" s="18">
        <f ca="1">IF(ISERROR(QuarterlyDataCVM!CN97*OFFSET(AnnualDataCP!CN$14,CYPQly!$B97,0)/OFFSET(AnnualDataCVM!CN$14,CYPQly!$B97,0)),"",QuarterlyDataCVM!CN97*OFFSET(AnnualDataCP!CN$14,CYPQly!$B97,0)/OFFSET(AnnualDataCVM!CN$14,CYPQly!$B97,0))</f>
        <v>1613.4445597391048</v>
      </c>
      <c r="CO97" s="18">
        <f ca="1">IF(ISERROR(QuarterlyDataCVM!CO97*OFFSET(AnnualDataCP!CO$14,CYPQly!$B97,0)/OFFSET(AnnualDataCVM!CO$14,CYPQly!$B97,0)),"",QuarterlyDataCVM!CO97*OFFSET(AnnualDataCP!CO$14,CYPQly!$B97,0)/OFFSET(AnnualDataCVM!CO$14,CYPQly!$B97,0))</f>
        <v>32.305389221556887</v>
      </c>
      <c r="CP97" s="18">
        <f ca="1">IF(ISERROR(QuarterlyDataCVM!CP97*OFFSET(AnnualDataCP!CP$14,CYPQly!$B97,0)/OFFSET(AnnualDataCVM!CP$14,CYPQly!$B97,0)),"",QuarterlyDataCVM!CP97*OFFSET(AnnualDataCP!CP$14,CYPQly!$B97,0)/OFFSET(AnnualDataCVM!CP$14,CYPQly!$B97,0))</f>
        <v>21205.273920068525</v>
      </c>
      <c r="CQ97" s="18">
        <f ca="1">IF(ISERROR(QuarterlyDataCVM!CQ97*OFFSET(AnnualDataCP!CQ$14,CYPQly!$B97,0)/OFFSET(AnnualDataCVM!CQ$14,CYPQly!$B97,0)),"",QuarterlyDataCVM!CQ97*OFFSET(AnnualDataCP!CQ$14,CYPQly!$B97,0)/OFFSET(AnnualDataCVM!CQ$14,CYPQly!$B97,0))</f>
        <v>7091.9211568496203</v>
      </c>
      <c r="CR97" s="18">
        <f ca="1">IF(ISERROR(QuarterlyDataCVM!CR97*OFFSET(AnnualDataCP!CR$14,CYPQly!$B97,0)/OFFSET(AnnualDataCVM!CR$14,CYPQly!$B97,0)),"",QuarterlyDataCVM!CR97*OFFSET(AnnualDataCP!CR$14,CYPQly!$B97,0)/OFFSET(AnnualDataCVM!CR$14,CYPQly!$B97,0))</f>
        <v>4307.2860040567948</v>
      </c>
      <c r="CS97" s="18">
        <f ca="1">IF(ISERROR(QuarterlyDataCVM!CS97*OFFSET(AnnualDataCP!CS$14,CYPQly!$B97,0)/OFFSET(AnnualDataCVM!CS$14,CYPQly!$B97,0)),"",QuarterlyDataCVM!CS97*OFFSET(AnnualDataCP!CS$14,CYPQly!$B97,0)/OFFSET(AnnualDataCVM!CS$14,CYPQly!$B97,0))</f>
        <v>9806.8866152084483</v>
      </c>
      <c r="CT97" s="18">
        <f ca="1">IF(ISERROR(QuarterlyDataCVM!CT97*OFFSET(AnnualDataCP!CT$14,CYPQly!$B97,0)/OFFSET(AnnualDataCVM!CT$14,CYPQly!$B97,0)),"",QuarterlyDataCVM!CT97*OFFSET(AnnualDataCP!CT$14,CYPQly!$B97,0)/OFFSET(AnnualDataCVM!CT$14,CYPQly!$B97,0))</f>
        <v>284933.35945553856</v>
      </c>
      <c r="CU97" s="18">
        <f ca="1">IF(ISERROR(QuarterlyDataCVM!CU97*OFFSET(AnnualDataCP!CU$14,CYPQly!$B97,0)/OFFSET(AnnualDataCVM!CU$14,CYPQly!$B97,0)),"",QuarterlyDataCVM!CU97*OFFSET(AnnualDataCP!CU$14,CYPQly!$B97,0)/OFFSET(AnnualDataCVM!CU$14,CYPQly!$B97,0))</f>
        <v>64676.258459294375</v>
      </c>
      <c r="CV97" s="18">
        <f ca="1">IF(ISERROR(QuarterlyDataCVM!CV97*OFFSET(AnnualDataCP!CV$14,CYPQly!$B97,0)/OFFSET(AnnualDataCVM!CV$14,CYPQly!$B97,0)),"",QuarterlyDataCVM!CV97*OFFSET(AnnualDataCP!CV$14,CYPQly!$B97,0)/OFFSET(AnnualDataCVM!CV$14,CYPQly!$B97,0))</f>
        <v>40416.759874989701</v>
      </c>
      <c r="CW97" s="18">
        <f ca="1">IF(ISERROR(QuarterlyDataCVM!CW97*OFFSET(AnnualDataCP!CW$14,CYPQly!$B97,0)/OFFSET(AnnualDataCVM!CW$14,CYPQly!$B97,0)),"",QuarterlyDataCVM!CW97*OFFSET(AnnualDataCP!CW$14,CYPQly!$B97,0)/OFFSET(AnnualDataCVM!CW$14,CYPQly!$B97,0))</f>
        <v>5982.7403198854145</v>
      </c>
      <c r="CX97" s="18">
        <f ca="1">IF(ISERROR(QuarterlyDataCVM!CX97*OFFSET(AnnualDataCP!CX$14,CYPQly!$B97,0)/OFFSET(AnnualDataCVM!CX$14,CYPQly!$B97,0)),"",QuarterlyDataCVM!CX97*OFFSET(AnnualDataCP!CX$14,CYPQly!$B97,0)/OFFSET(AnnualDataCVM!CX$14,CYPQly!$B97,0))</f>
        <v>14396.980726628268</v>
      </c>
      <c r="CY97" s="18">
        <f ca="1">IF(ISERROR(QuarterlyDataCVM!CY97*OFFSET(AnnualDataCP!CY$14,CYPQly!$B97,0)/OFFSET(AnnualDataCVM!CY$14,CYPQly!$B97,0)),"",QuarterlyDataCVM!CY97*OFFSET(AnnualDataCP!CY$14,CYPQly!$B97,0)/OFFSET(AnnualDataCVM!CY$14,CYPQly!$B97,0))</f>
        <v>20027.029911191759</v>
      </c>
      <c r="CZ97" s="18">
        <f ca="1">IF(ISERROR(QuarterlyDataCVM!CZ97*OFFSET(AnnualDataCP!CZ$14,CYPQly!$B97,0)/OFFSET(AnnualDataCVM!CZ$14,CYPQly!$B97,0)),"",QuarterlyDataCVM!CZ97*OFFSET(AnnualDataCP!CZ$14,CYPQly!$B97,0)/OFFSET(AnnualDataCVM!CZ$14,CYPQly!$B97,0))</f>
        <v>14957.794654160432</v>
      </c>
      <c r="DA97" s="18">
        <f ca="1">IF(ISERROR(QuarterlyDataCVM!DA97*OFFSET(AnnualDataCP!DA$14,CYPQly!$B97,0)/OFFSET(AnnualDataCVM!DA$14,CYPQly!$B97,0)),"",QuarterlyDataCVM!DA97*OFFSET(AnnualDataCP!DA$14,CYPQly!$B97,0)/OFFSET(AnnualDataCVM!DA$14,CYPQly!$B97,0))</f>
        <v>5855.3788694742552</v>
      </c>
      <c r="DB97" s="18">
        <f ca="1">IF(ISERROR(QuarterlyDataCVM!DB97*OFFSET(AnnualDataCP!DB$14,CYPQly!$B97,0)/OFFSET(AnnualDataCVM!DB$14,CYPQly!$B97,0)),"",QuarterlyDataCVM!DB97*OFFSET(AnnualDataCP!DB$14,CYPQly!$B97,0)/OFFSET(AnnualDataCVM!DB$14,CYPQly!$B97,0))</f>
        <v>1139.2851542080502</v>
      </c>
      <c r="DC97" s="18">
        <f ca="1">IF(ISERROR(QuarterlyDataCVM!DC97*OFFSET(AnnualDataCP!DC$14,CYPQly!$B97,0)/OFFSET(AnnualDataCVM!DC$14,CYPQly!$B97,0)),"",QuarterlyDataCVM!DC97*OFFSET(AnnualDataCP!DC$14,CYPQly!$B97,0)/OFFSET(AnnualDataCVM!DC$14,CYPQly!$B97,0))</f>
        <v>4718.2756514657976</v>
      </c>
      <c r="DD97" s="18">
        <f ca="1">IF(ISERROR(QuarterlyDataCVM!DD97*OFFSET(AnnualDataCP!DD$14,CYPQly!$B97,0)/OFFSET(AnnualDataCVM!DD$14,CYPQly!$B97,0)),"",QuarterlyDataCVM!DD97*OFFSET(AnnualDataCP!DD$14,CYPQly!$B97,0)/OFFSET(AnnualDataCVM!DD$14,CYPQly!$B97,0))</f>
        <v>1092.2373898731726</v>
      </c>
      <c r="DE97" s="18">
        <f ca="1">IF(ISERROR(QuarterlyDataCVM!DE97*OFFSET(AnnualDataCP!DE$14,CYPQly!$B97,0)/OFFSET(AnnualDataCVM!DE$14,CYPQly!$B97,0)),"",QuarterlyDataCVM!DE97*OFFSET(AnnualDataCP!DE$14,CYPQly!$B97,0)/OFFSET(AnnualDataCVM!DE$14,CYPQly!$B97,0))</f>
        <v>895.01518498067367</v>
      </c>
      <c r="DF97" s="18">
        <f ca="1">IF(ISERROR(QuarterlyDataCVM!DF97*OFFSET(AnnualDataCP!DF$14,CYPQly!$B97,0)/OFFSET(AnnualDataCVM!DF$14,CYPQly!$B97,0)),"",QuarterlyDataCVM!DF97*OFFSET(AnnualDataCP!DF$14,CYPQly!$B97,0)/OFFSET(AnnualDataCVM!DF$14,CYPQly!$B97,0))</f>
        <v>4330.710989803275</v>
      </c>
      <c r="DG97" s="18">
        <f ca="1">IF(ISERROR(QuarterlyDataCVM!DG97*OFFSET(AnnualDataCP!DG$14,CYPQly!$B97,0)/OFFSET(AnnualDataCVM!DG$14,CYPQly!$B97,0)),"",QuarterlyDataCVM!DG97*OFFSET(AnnualDataCP!DG$14,CYPQly!$B97,0)/OFFSET(AnnualDataCVM!DG$14,CYPQly!$B97,0))</f>
        <v>2763.3757994371963</v>
      </c>
      <c r="DH97" s="18">
        <f ca="1">IF(ISERROR(QuarterlyDataCVM!DH97*OFFSET(AnnualDataCP!DH$14,CYPQly!$B97,0)/OFFSET(AnnualDataCVM!DH$14,CYPQly!$B97,0)),"",QuarterlyDataCVM!DH97*OFFSET(AnnualDataCP!DH$14,CYPQly!$B97,0)/OFFSET(AnnualDataCVM!DH$14,CYPQly!$B97,0))</f>
        <v>9306.542536485269</v>
      </c>
      <c r="DI97" s="18">
        <f ca="1">IF(ISERROR(QuarterlyDataCVM!DI97*OFFSET(AnnualDataCP!DI$14,CYPQly!$B97,0)/OFFSET(AnnualDataCVM!DI$14,CYPQly!$B97,0)),"",QuarterlyDataCVM!DI97*OFFSET(AnnualDataCP!DI$14,CYPQly!$B97,0)/OFFSET(AnnualDataCVM!DI$14,CYPQly!$B97,0))</f>
        <v>2276.6074257425744</v>
      </c>
      <c r="DJ97" s="18">
        <f ca="1">IF(ISERROR(QuarterlyDataCVM!DJ97*OFFSET(AnnualDataCP!DJ$14,CYPQly!$B97,0)/OFFSET(AnnualDataCVM!DJ$14,CYPQly!$B97,0)),"",QuarterlyDataCVM!DJ97*OFFSET(AnnualDataCP!DJ$14,CYPQly!$B97,0)/OFFSET(AnnualDataCVM!DJ$14,CYPQly!$B97,0))</f>
        <v>7029.3992964431291</v>
      </c>
      <c r="DK97" s="18">
        <f ca="1">IF(ISERROR(QuarterlyDataCVM!DK97*OFFSET(AnnualDataCP!DK$14,CYPQly!$B97,0)/OFFSET(AnnualDataCVM!DK$14,CYPQly!$B97,0)),"",QuarterlyDataCVM!DK97*OFFSET(AnnualDataCP!DK$14,CYPQly!$B97,0)/OFFSET(AnnualDataCVM!DK$14,CYPQly!$B97,0))</f>
        <v>22613.525053766891</v>
      </c>
      <c r="DL97" s="18">
        <f ca="1">IF(ISERROR(QuarterlyDataCVM!DL97*OFFSET(AnnualDataCP!DL$14,CYPQly!$B97,0)/OFFSET(AnnualDataCVM!DL$14,CYPQly!$B97,0)),"",QuarterlyDataCVM!DL97*OFFSET(AnnualDataCP!DL$14,CYPQly!$B97,0)/OFFSET(AnnualDataCVM!DL$14,CYPQly!$B97,0))</f>
        <v>6448.8526131094122</v>
      </c>
      <c r="DM97" s="18">
        <f ca="1">IF(ISERROR(QuarterlyDataCVM!DM97*OFFSET(AnnualDataCP!DM$14,CYPQly!$B97,0)/OFFSET(AnnualDataCVM!DM$14,CYPQly!$B97,0)),"",QuarterlyDataCVM!DM97*OFFSET(AnnualDataCP!DM$14,CYPQly!$B97,0)/OFFSET(AnnualDataCVM!DM$14,CYPQly!$B97,0))</f>
        <v>2501.5455377252251</v>
      </c>
      <c r="DN97" s="18">
        <f ca="1">IF(ISERROR(QuarterlyDataCVM!DN97*OFFSET(AnnualDataCP!DN$14,CYPQly!$B97,0)/OFFSET(AnnualDataCVM!DN$14,CYPQly!$B97,0)),"",QuarterlyDataCVM!DN97*OFFSET(AnnualDataCP!DN$14,CYPQly!$B97,0)/OFFSET(AnnualDataCVM!DN$14,CYPQly!$B97,0))</f>
        <v>3946.7521114497172</v>
      </c>
      <c r="DO97" s="18">
        <f ca="1">IF(ISERROR(QuarterlyDataCVM!DO97*OFFSET(AnnualDataCP!DO$14,CYPQly!$B97,0)/OFFSET(AnnualDataCVM!DO$14,CYPQly!$B97,0)),"",QuarterlyDataCVM!DO97*OFFSET(AnnualDataCP!DO$14,CYPQly!$B97,0)/OFFSET(AnnualDataCVM!DO$14,CYPQly!$B97,0))</f>
        <v>2166.5034150884817</v>
      </c>
      <c r="DP97" s="18">
        <f ca="1">IF(ISERROR(QuarterlyDataCVM!DP97*OFFSET(AnnualDataCP!DP$14,CYPQly!$B97,0)/OFFSET(AnnualDataCVM!DP$14,CYPQly!$B97,0)),"",QuarterlyDataCVM!DP97*OFFSET(AnnualDataCP!DP$14,CYPQly!$B97,0)/OFFSET(AnnualDataCVM!DP$14,CYPQly!$B97,0))</f>
        <v>1780.9233044164039</v>
      </c>
      <c r="DQ97" s="18">
        <f ca="1">IF(ISERROR(QuarterlyDataCVM!DQ97*OFFSET(AnnualDataCP!DQ$14,CYPQly!$B97,0)/OFFSET(AnnualDataCVM!DQ$14,CYPQly!$B97,0)),"",QuarterlyDataCVM!DQ97*OFFSET(AnnualDataCP!DQ$14,CYPQly!$B97,0)/OFFSET(AnnualDataCVM!DQ$14,CYPQly!$B97,0))</f>
        <v>6519.5639828541789</v>
      </c>
      <c r="DR97" s="18">
        <f ca="1">IF(ISERROR(QuarterlyDataCVM!DR97*OFFSET(AnnualDataCP!DR$14,CYPQly!$B97,0)/OFFSET(AnnualDataCVM!DR$14,CYPQly!$B97,0)),"",QuarterlyDataCVM!DR97*OFFSET(AnnualDataCP!DR$14,CYPQly!$B97,0)/OFFSET(AnnualDataCVM!DR$14,CYPQly!$B97,0))</f>
        <v>6519.5639828541789</v>
      </c>
      <c r="DS97" s="18">
        <f ca="1">IF(ISERROR(QuarterlyDataCVM!DS97*OFFSET(AnnualDataCP!DS$14,CYPQly!$B97,0)/OFFSET(AnnualDataCVM!DS$14,CYPQly!$B97,0)),"",QuarterlyDataCVM!DS97*OFFSET(AnnualDataCP!DS$14,CYPQly!$B97,0)/OFFSET(AnnualDataCVM!DS$14,CYPQly!$B97,0))</f>
        <v>9649.379026068169</v>
      </c>
      <c r="DT97" s="18">
        <f ca="1">IF(ISERROR(QuarterlyDataCVM!DT97*OFFSET(AnnualDataCP!DT$14,CYPQly!$B97,0)/OFFSET(AnnualDataCVM!DT$14,CYPQly!$B97,0)),"",QuarterlyDataCVM!DT97*OFFSET(AnnualDataCP!DT$14,CYPQly!$B97,0)/OFFSET(AnnualDataCVM!DT$14,CYPQly!$B97,0))</f>
        <v>8076.6338056409568</v>
      </c>
      <c r="DU97" s="18">
        <f ca="1">IF(ISERROR(QuarterlyDataCVM!DU97*OFFSET(AnnualDataCP!DU$14,CYPQly!$B97,0)/OFFSET(AnnualDataCVM!DU$14,CYPQly!$B97,0)),"",QuarterlyDataCVM!DU97*OFFSET(AnnualDataCP!DU$14,CYPQly!$B97,0)/OFFSET(AnnualDataCVM!DU$14,CYPQly!$B97,0))</f>
        <v>1573.4552661381654</v>
      </c>
      <c r="DV97" s="18">
        <f ca="1">IF(ISERROR(QuarterlyDataCVM!DV97*OFFSET(AnnualDataCP!DV$14,CYPQly!$B97,0)/OFFSET(AnnualDataCVM!DV$14,CYPQly!$B97,0)),"",QuarterlyDataCVM!DV97*OFFSET(AnnualDataCP!DV$14,CYPQly!$B97,0)/OFFSET(AnnualDataCVM!DV$14,CYPQly!$B97,0))</f>
        <v>29376.506284065166</v>
      </c>
      <c r="DW97" s="18">
        <f ca="1">IF(ISERROR(QuarterlyDataCVM!DW97*OFFSET(AnnualDataCP!DW$14,CYPQly!$B97,0)/OFFSET(AnnualDataCVM!DW$14,CYPQly!$B97,0)),"",QuarterlyDataCVM!DW97*OFFSET(AnnualDataCP!DW$14,CYPQly!$B97,0)/OFFSET(AnnualDataCVM!DW$14,CYPQly!$B97,0))</f>
        <v>19188.427917387322</v>
      </c>
      <c r="DX97" s="18">
        <f ca="1">IF(ISERROR(QuarterlyDataCVM!DX97*OFFSET(AnnualDataCP!DX$14,CYPQly!$B97,0)/OFFSET(AnnualDataCVM!DX$14,CYPQly!$B97,0)),"",QuarterlyDataCVM!DX97*OFFSET(AnnualDataCP!DX$14,CYPQly!$B97,0)/OFFSET(AnnualDataCVM!DX$14,CYPQly!$B97,0))</f>
        <v>5047.352122579322</v>
      </c>
      <c r="DY97" s="18">
        <f ca="1">IF(ISERROR(QuarterlyDataCVM!DY97*OFFSET(AnnualDataCP!DY$14,CYPQly!$B97,0)/OFFSET(AnnualDataCVM!DY$14,CYPQly!$B97,0)),"",QuarterlyDataCVM!DY97*OFFSET(AnnualDataCP!DY$14,CYPQly!$B97,0)/OFFSET(AnnualDataCVM!DY$14,CYPQly!$B97,0))</f>
        <v>5047.102129903612</v>
      </c>
      <c r="DZ97" s="18" t="str">
        <f ca="1">IF(ISERROR(QuarterlyDataCVM!DZ97*OFFSET(AnnualDataCP!DZ$14,CYPQly!$B97,0)/OFFSET(AnnualDataCVM!DZ$14,CYPQly!$B97,0)),"",QuarterlyDataCVM!DZ97*OFFSET(AnnualDataCP!DZ$14,CYPQly!$B97,0)/OFFSET(AnnualDataCVM!DZ$14,CYPQly!$B97,0))</f>
        <v/>
      </c>
      <c r="EA97" s="18">
        <f ca="1">IF(ISERROR(QuarterlyDataCVM!EA97*OFFSET(AnnualDataCP!EA$14,CYPQly!$B97,0)/OFFSET(AnnualDataCVM!EA$14,CYPQly!$B97,0)),"",QuarterlyDataCVM!EA97*OFFSET(AnnualDataCP!EA$14,CYPQly!$B97,0)/OFFSET(AnnualDataCVM!EA$14,CYPQly!$B97,0))</f>
        <v>5160.8853343253049</v>
      </c>
      <c r="EB97" s="18">
        <f ca="1">IF(ISERROR(QuarterlyDataCVM!EB97*OFFSET(AnnualDataCP!EB$14,CYPQly!$B97,0)/OFFSET(AnnualDataCVM!EB$14,CYPQly!$B97,0)),"",QuarterlyDataCVM!EB97*OFFSET(AnnualDataCP!EB$14,CYPQly!$B97,0)/OFFSET(AnnualDataCVM!EB$14,CYPQly!$B97,0))</f>
        <v>43729.250338587248</v>
      </c>
      <c r="EC97" s="18">
        <f ca="1">IF(ISERROR(QuarterlyDataCVM!EC97*OFFSET(AnnualDataCP!EC$14,CYPQly!$B97,0)/OFFSET(AnnualDataCVM!EC$14,CYPQly!$B97,0)),"",QuarterlyDataCVM!EC97*OFFSET(AnnualDataCP!EC$14,CYPQly!$B97,0)/OFFSET(AnnualDataCVM!EC$14,CYPQly!$B97,0))</f>
        <v>43729.250338587248</v>
      </c>
      <c r="ED97" s="18">
        <f ca="1">IF(ISERROR(QuarterlyDataCVM!ED97*OFFSET(AnnualDataCP!ED$14,CYPQly!$B97,0)/OFFSET(AnnualDataCVM!ED$14,CYPQly!$B97,0)),"",QuarterlyDataCVM!ED97*OFFSET(AnnualDataCP!ED$14,CYPQly!$B97,0)/OFFSET(AnnualDataCVM!ED$14,CYPQly!$B97,0))</f>
        <v>10798.396293188369</v>
      </c>
      <c r="EE97" s="18">
        <f ca="1">IF(ISERROR(QuarterlyDataCVM!EE97*OFFSET(AnnualDataCP!EE$14,CYPQly!$B97,0)/OFFSET(AnnualDataCVM!EE$14,CYPQly!$B97,0)),"",QuarterlyDataCVM!EE97*OFFSET(AnnualDataCP!EE$14,CYPQly!$B97,0)/OFFSET(AnnualDataCVM!EE$14,CYPQly!$B97,0))</f>
        <v>31803.569886321693</v>
      </c>
      <c r="EF97" s="18">
        <f ca="1">IF(ISERROR(QuarterlyDataCVM!EF97*OFFSET(AnnualDataCP!EF$14,CYPQly!$B97,0)/OFFSET(AnnualDataCVM!EF$14,CYPQly!$B97,0)),"",QuarterlyDataCVM!EF97*OFFSET(AnnualDataCP!EF$14,CYPQly!$B97,0)/OFFSET(AnnualDataCVM!EF$14,CYPQly!$B97,0))</f>
        <v>1121.4914629414047</v>
      </c>
      <c r="EG97" s="18">
        <f ca="1">IF(ISERROR(QuarterlyDataCVM!EG97*OFFSET(AnnualDataCP!EG$14,CYPQly!$B97,0)/OFFSET(AnnualDataCVM!EG$14,CYPQly!$B97,0)),"",QuarterlyDataCVM!EG97*OFFSET(AnnualDataCP!EG$14,CYPQly!$B97,0)/OFFSET(AnnualDataCVM!EG$14,CYPQly!$B97,0))</f>
        <v>41665.848511987606</v>
      </c>
      <c r="EH97" s="18">
        <f ca="1">IF(ISERROR(QuarterlyDataCVM!EH97*OFFSET(AnnualDataCP!EH$14,CYPQly!$B97,0)/OFFSET(AnnualDataCVM!EH$14,CYPQly!$B97,0)),"",QuarterlyDataCVM!EH97*OFFSET(AnnualDataCP!EH$14,CYPQly!$B97,0)/OFFSET(AnnualDataCVM!EH$14,CYPQly!$B97,0))</f>
        <v>26522.572807873999</v>
      </c>
      <c r="EI97" s="18">
        <f ca="1">IF(ISERROR(QuarterlyDataCVM!EI97*OFFSET(AnnualDataCP!EI$14,CYPQly!$B97,0)/OFFSET(AnnualDataCVM!EI$14,CYPQly!$B97,0)),"",QuarterlyDataCVM!EI97*OFFSET(AnnualDataCP!EI$14,CYPQly!$B97,0)/OFFSET(AnnualDataCVM!EI$14,CYPQly!$B97,0))</f>
        <v>18039.543715846994</v>
      </c>
      <c r="EJ97" s="18">
        <f ca="1">IF(ISERROR(QuarterlyDataCVM!EJ97*OFFSET(AnnualDataCP!EJ$14,CYPQly!$B97,0)/OFFSET(AnnualDataCVM!EJ$14,CYPQly!$B97,0)),"",QuarterlyDataCVM!EJ97*OFFSET(AnnualDataCP!EJ$14,CYPQly!$B97,0)/OFFSET(AnnualDataCVM!EJ$14,CYPQly!$B97,0))</f>
        <v>13150.18995269631</v>
      </c>
      <c r="EK97" s="18">
        <f ca="1">IF(ISERROR(QuarterlyDataCVM!EK97*OFFSET(AnnualDataCP!EK$14,CYPQly!$B97,0)/OFFSET(AnnualDataCVM!EK$14,CYPQly!$B97,0)),"",QuarterlyDataCVM!EK97*OFFSET(AnnualDataCP!EK$14,CYPQly!$B97,0)/OFFSET(AnnualDataCVM!EK$14,CYPQly!$B97,0))</f>
        <v>8985.7514423331395</v>
      </c>
      <c r="EL97" s="18">
        <f ca="1">IF(ISERROR(QuarterlyDataCVM!EL97*OFFSET(AnnualDataCP!EL$14,CYPQly!$B97,0)/OFFSET(AnnualDataCVM!EL$14,CYPQly!$B97,0)),"",QuarterlyDataCVM!EL97*OFFSET(AnnualDataCP!EL$14,CYPQly!$B97,0)/OFFSET(AnnualDataCVM!EL$14,CYPQly!$B97,0))</f>
        <v>5066.9109020475926</v>
      </c>
      <c r="EM97" s="18">
        <f ca="1">IF(ISERROR(QuarterlyDataCVM!EM97*OFFSET(AnnualDataCP!EM$14,CYPQly!$B97,0)/OFFSET(AnnualDataCVM!EM$14,CYPQly!$B97,0)),"",QuarterlyDataCVM!EM97*OFFSET(AnnualDataCP!EM$14,CYPQly!$B97,0)/OFFSET(AnnualDataCVM!EM$14,CYPQly!$B97,0))</f>
        <v>3916.1698894174338</v>
      </c>
      <c r="EN97" s="18">
        <f ca="1">IF(ISERROR(QuarterlyDataCVM!EN97*OFFSET(AnnualDataCP!EN$14,CYPQly!$B97,0)/OFFSET(AnnualDataCVM!EN$14,CYPQly!$B97,0)),"",QuarterlyDataCVM!EN97*OFFSET(AnnualDataCP!EN$14,CYPQly!$B97,0)/OFFSET(AnnualDataCVM!EN$14,CYPQly!$B97,0))</f>
        <v>4166.9002358181579</v>
      </c>
      <c r="EO97" s="18">
        <f ca="1">IF(ISERROR(QuarterlyDataCVM!EO97*OFFSET(AnnualDataCP!EO$14,CYPQly!$B97,0)/OFFSET(AnnualDataCVM!EO$14,CYPQly!$B97,0)),"",QuarterlyDataCVM!EO97*OFFSET(AnnualDataCP!EO$14,CYPQly!$B97,0)/OFFSET(AnnualDataCVM!EO$14,CYPQly!$B97,0))</f>
        <v>4889.5120080846509</v>
      </c>
      <c r="EP97" s="18">
        <f ca="1">IF(ISERROR(QuarterlyDataCVM!EP97*OFFSET(AnnualDataCP!EP$14,CYPQly!$B97,0)/OFFSET(AnnualDataCVM!EP$14,CYPQly!$B97,0)),"",QuarterlyDataCVM!EP97*OFFSET(AnnualDataCP!EP$14,CYPQly!$B97,0)/OFFSET(AnnualDataCVM!EP$14,CYPQly!$B97,0))</f>
        <v>3451.2301539084651</v>
      </c>
      <c r="EQ97" s="18">
        <f ca="1">IF(ISERROR(QuarterlyDataCVM!EQ97*OFFSET(AnnualDataCP!EQ$14,CYPQly!$B97,0)/OFFSET(AnnualDataCVM!EQ$14,CYPQly!$B97,0)),"",QuarterlyDataCVM!EQ97*OFFSET(AnnualDataCP!EQ$14,CYPQly!$B97,0)/OFFSET(AnnualDataCVM!EQ$14,CYPQly!$B97,0))</f>
        <v>3451.2301539084651</v>
      </c>
      <c r="ER97" s="18">
        <f ca="1">IF(ISERROR(QuarterlyDataCVM!ER97*OFFSET(AnnualDataCP!ER$14,CYPQly!$B97,0)/OFFSET(AnnualDataCVM!ER$14,CYPQly!$B97,0)),"",QuarterlyDataCVM!ER97*OFFSET(AnnualDataCP!ER$14,CYPQly!$B97,0)/OFFSET(AnnualDataCVM!ER$14,CYPQly!$B97,0))</f>
        <v>5038.5643353404357</v>
      </c>
      <c r="ES97" s="18">
        <f ca="1">IF(ISERROR(QuarterlyDataCVM!ES97*OFFSET(AnnualDataCP!ES$14,CYPQly!$B97,0)/OFFSET(AnnualDataCVM!ES$14,CYPQly!$B97,0)),"",QuarterlyDataCVM!ES97*OFFSET(AnnualDataCP!ES$14,CYPQly!$B97,0)/OFFSET(AnnualDataCVM!ES$14,CYPQly!$B97,0))</f>
        <v>2859.0861079219289</v>
      </c>
      <c r="ET97" s="18">
        <f ca="1">IF(ISERROR(QuarterlyDataCVM!ET97*OFFSET(AnnualDataCP!ET$14,CYPQly!$B97,0)/OFFSET(AnnualDataCVM!ET$14,CYPQly!$B97,0)),"",QuarterlyDataCVM!ET97*OFFSET(AnnualDataCP!ET$14,CYPQly!$B97,0)/OFFSET(AnnualDataCVM!ET$14,CYPQly!$B97,0))</f>
        <v>2175.2053911205076</v>
      </c>
      <c r="EU97" s="18">
        <f ca="1">IF(ISERROR(QuarterlyDataCVM!EU97*OFFSET(AnnualDataCP!EU$14,CYPQly!$B97,0)/OFFSET(AnnualDataCVM!EU$14,CYPQly!$B97,0)),"",QuarterlyDataCVM!EU97*OFFSET(AnnualDataCP!EU$14,CYPQly!$B97,0)/OFFSET(AnnualDataCVM!EU$14,CYPQly!$B97,0))</f>
        <v>1554.7626865671641</v>
      </c>
      <c r="EV97" s="18">
        <f ca="1">IF(ISERROR(QuarterlyDataCVM!EV97*OFFSET(AnnualDataCP!EV$14,CYPQly!$B97,0)/OFFSET(AnnualDataCVM!EV$14,CYPQly!$B97,0)),"",QuarterlyDataCVM!EV97*OFFSET(AnnualDataCP!EV$14,CYPQly!$B97,0)/OFFSET(AnnualDataCVM!EV$14,CYPQly!$B97,0))</f>
        <v>618.30324909747287</v>
      </c>
      <c r="EW97" s="18">
        <f ca="1">IF(ISERROR(QuarterlyDataCVM!EW97*OFFSET(AnnualDataCP!EW$14,CYPQly!$B97,0)/OFFSET(AnnualDataCVM!EW$14,CYPQly!$B97,0)),"",QuarterlyDataCVM!EW97*OFFSET(AnnualDataCP!EW$14,CYPQly!$B97,0)/OFFSET(AnnualDataCVM!EW$14,CYPQly!$B97,0))</f>
        <v>15145.894028793959</v>
      </c>
      <c r="EX97" s="18">
        <f ca="1">IF(ISERROR(QuarterlyDataCVM!EX97*OFFSET(AnnualDataCP!EX$14,CYPQly!$B97,0)/OFFSET(AnnualDataCVM!EX$14,CYPQly!$B97,0)),"",QuarterlyDataCVM!EX97*OFFSET(AnnualDataCP!EX$14,CYPQly!$B97,0)/OFFSET(AnnualDataCVM!EX$14,CYPQly!$B97,0))</f>
        <v>3550.8019698552453</v>
      </c>
      <c r="EY97" s="18">
        <f ca="1">IF(ISERROR(QuarterlyDataCVM!EY97*OFFSET(AnnualDataCP!EY$14,CYPQly!$B97,0)/OFFSET(AnnualDataCVM!EY$14,CYPQly!$B97,0)),"",QuarterlyDataCVM!EY97*OFFSET(AnnualDataCP!EY$14,CYPQly!$B97,0)/OFFSET(AnnualDataCVM!EY$14,CYPQly!$B97,0))</f>
        <v>4539.6774295065461</v>
      </c>
      <c r="EZ97" s="18">
        <f ca="1">IF(ISERROR(QuarterlyDataCVM!EZ97*OFFSET(AnnualDataCP!EZ$14,CYPQly!$B97,0)/OFFSET(AnnualDataCVM!EZ$14,CYPQly!$B97,0)),"",QuarterlyDataCVM!EZ97*OFFSET(AnnualDataCP!EZ$14,CYPQly!$B97,0)/OFFSET(AnnualDataCVM!EZ$14,CYPQly!$B97,0))</f>
        <v>1322.6873219373219</v>
      </c>
      <c r="FA97" s="18">
        <f ca="1">IF(ISERROR(QuarterlyDataCVM!FA97*OFFSET(AnnualDataCP!FA$14,CYPQly!$B97,0)/OFFSET(AnnualDataCVM!FA$14,CYPQly!$B97,0)),"",QuarterlyDataCVM!FA97*OFFSET(AnnualDataCP!FA$14,CYPQly!$B97,0)/OFFSET(AnnualDataCVM!FA$14,CYPQly!$B97,0))</f>
        <v>5731.3917783998822</v>
      </c>
      <c r="FB97" s="18">
        <f ca="1">IF(ISERROR(QuarterlyDataCVM!FB97*OFFSET(AnnualDataCP!FB$14,CYPQly!$B97,0)/OFFSET(AnnualDataCVM!FB$14,CYPQly!$B97,0)),"",QuarterlyDataCVM!FB97*OFFSET(AnnualDataCP!FB$14,CYPQly!$B97,0)/OFFSET(AnnualDataCVM!FB$14,CYPQly!$B97,0))</f>
        <v>590.32500000000005</v>
      </c>
      <c r="FC97" s="18">
        <f ca="1">IF(ISERROR(QuarterlyDataCVM!FC97*OFFSET(AnnualDataCP!FC$14,CYPQly!$B97,0)/OFFSET(AnnualDataCVM!FC$14,CYPQly!$B97,0)),"",QuarterlyDataCVM!FC97*OFFSET(AnnualDataCP!FC$14,CYPQly!$B97,0)/OFFSET(AnnualDataCVM!FC$14,CYPQly!$B97,0))</f>
        <v>1761.9441534051596</v>
      </c>
      <c r="FD97" s="18">
        <f ca="1">IF(ISERROR(QuarterlyDataCVM!FD97*OFFSET(AnnualDataCP!FD$14,CYPQly!$B97,0)/OFFSET(AnnualDataCVM!FD$14,CYPQly!$B97,0)),"",QuarterlyDataCVM!FD97*OFFSET(AnnualDataCP!FD$14,CYPQly!$B97,0)/OFFSET(AnnualDataCVM!FD$14,CYPQly!$B97,0))</f>
        <v>3373.9287223168653</v>
      </c>
      <c r="FE97" s="18">
        <f ca="1">IF(ISERROR(QuarterlyDataCVM!FE97*OFFSET(AnnualDataCP!FE$14,CYPQly!$B97,0)/OFFSET(AnnualDataCVM!FE$14,CYPQly!$B97,0)),"",QuarterlyDataCVM!FE97*OFFSET(AnnualDataCP!FE$14,CYPQly!$B97,0)/OFFSET(AnnualDataCVM!FE$14,CYPQly!$B97,0))</f>
        <v>70647.153716674642</v>
      </c>
      <c r="FF97" s="18">
        <f ca="1">IF(ISERROR(QuarterlyDataCVM!FF97*OFFSET(AnnualDataCP!FF$14,CYPQly!$B97,0)/OFFSET(AnnualDataCVM!FF$14,CYPQly!$B97,0)),"",QuarterlyDataCVM!FF97*OFFSET(AnnualDataCP!FF$14,CYPQly!$B97,0)/OFFSET(AnnualDataCVM!FF$14,CYPQly!$B97,0))</f>
        <v>20434.576970292168</v>
      </c>
      <c r="FG97" s="18">
        <f ca="1">IF(ISERROR(QuarterlyDataCVM!FG97*OFFSET(AnnualDataCP!FG$14,CYPQly!$B97,0)/OFFSET(AnnualDataCVM!FG$14,CYPQly!$B97,0)),"",QuarterlyDataCVM!FG97*OFFSET(AnnualDataCP!FG$14,CYPQly!$B97,0)/OFFSET(AnnualDataCVM!FG$14,CYPQly!$B97,0))</f>
        <v>20434.576970292168</v>
      </c>
      <c r="FH97" s="18">
        <f ca="1">IF(ISERROR(QuarterlyDataCVM!FH97*OFFSET(AnnualDataCP!FH$14,CYPQly!$B97,0)/OFFSET(AnnualDataCVM!FH$14,CYPQly!$B97,0)),"",QuarterlyDataCVM!FH97*OFFSET(AnnualDataCP!FH$14,CYPQly!$B97,0)/OFFSET(AnnualDataCVM!FH$14,CYPQly!$B97,0))</f>
        <v>22855.959465941014</v>
      </c>
      <c r="FI97" s="18">
        <f ca="1">IF(ISERROR(QuarterlyDataCVM!FI97*OFFSET(AnnualDataCP!FI$14,CYPQly!$B97,0)/OFFSET(AnnualDataCVM!FI$14,CYPQly!$B97,0)),"",QuarterlyDataCVM!FI97*OFFSET(AnnualDataCP!FI$14,CYPQly!$B97,0)/OFFSET(AnnualDataCVM!FI$14,CYPQly!$B97,0))</f>
        <v>22855.959465941014</v>
      </c>
      <c r="FJ97" s="18">
        <f ca="1">IF(ISERROR(QuarterlyDataCVM!FJ97*OFFSET(AnnualDataCP!FJ$14,CYPQly!$B97,0)/OFFSET(AnnualDataCVM!FJ$14,CYPQly!$B97,0)),"",QuarterlyDataCVM!FJ97*OFFSET(AnnualDataCP!FJ$14,CYPQly!$B97,0)/OFFSET(AnnualDataCVM!FJ$14,CYPQly!$B97,0))</f>
        <v>27342.624555160142</v>
      </c>
      <c r="FK97" s="18">
        <f ca="1">IF(ISERROR(QuarterlyDataCVM!FK97*OFFSET(AnnualDataCP!FK$14,CYPQly!$B97,0)/OFFSET(AnnualDataCVM!FK$14,CYPQly!$B97,0)),"",QuarterlyDataCVM!FK97*OFFSET(AnnualDataCP!FK$14,CYPQly!$B97,0)/OFFSET(AnnualDataCVM!FK$14,CYPQly!$B97,0))</f>
        <v>19496.728272966411</v>
      </c>
      <c r="FL97" s="18">
        <f ca="1">IF(ISERROR(QuarterlyDataCVM!FL97*OFFSET(AnnualDataCP!FL$14,CYPQly!$B97,0)/OFFSET(AnnualDataCVM!FL$14,CYPQly!$B97,0)),"",QuarterlyDataCVM!FL97*OFFSET(AnnualDataCP!FL$14,CYPQly!$B97,0)/OFFSET(AnnualDataCVM!FL$14,CYPQly!$B97,0))</f>
        <v>19496.728272966411</v>
      </c>
      <c r="FM97" s="18">
        <f ca="1">IF(ISERROR(QuarterlyDataCVM!FM97*OFFSET(AnnualDataCP!FM$14,CYPQly!$B97,0)/OFFSET(AnnualDataCVM!FM$14,CYPQly!$B97,0)),"",QuarterlyDataCVM!FM97*OFFSET(AnnualDataCP!FM$14,CYPQly!$B97,0)/OFFSET(AnnualDataCVM!FM$14,CYPQly!$B97,0))</f>
        <v>7843.5415464109483</v>
      </c>
      <c r="FN97" s="18">
        <f ca="1">IF(ISERROR(QuarterlyDataCVM!FN97*OFFSET(AnnualDataCP!FN$14,CYPQly!$B97,0)/OFFSET(AnnualDataCVM!FN$14,CYPQly!$B97,0)),"",QuarterlyDataCVM!FN97*OFFSET(AnnualDataCP!FN$14,CYPQly!$B97,0)/OFFSET(AnnualDataCVM!FN$14,CYPQly!$B97,0))</f>
        <v>3838.8061898690157</v>
      </c>
      <c r="FO97" s="18">
        <f ca="1">IF(ISERROR(QuarterlyDataCVM!FO97*OFFSET(AnnualDataCP!FO$14,CYPQly!$B97,0)/OFFSET(AnnualDataCVM!FO$14,CYPQly!$B97,0)),"",QuarterlyDataCVM!FO97*OFFSET(AnnualDataCP!FO$14,CYPQly!$B97,0)/OFFSET(AnnualDataCVM!FO$14,CYPQly!$B97,0))</f>
        <v>4004.8085698816612</v>
      </c>
      <c r="FP97" s="18">
        <f ca="1">IF(ISERROR(QuarterlyDataCVM!FP97*OFFSET(AnnualDataCP!FP$14,CYPQly!$B97,0)/OFFSET(AnnualDataCVM!FP$14,CYPQly!$B97,0)),"",QuarterlyDataCVM!FP97*OFFSET(AnnualDataCP!FP$14,CYPQly!$B97,0)/OFFSET(AnnualDataCVM!FP$14,CYPQly!$B97,0))</f>
        <v>12214.092992089953</v>
      </c>
      <c r="FQ97" s="18">
        <f ca="1">IF(ISERROR(QuarterlyDataCVM!FQ97*OFFSET(AnnualDataCP!FQ$14,CYPQly!$B97,0)/OFFSET(AnnualDataCVM!FQ$14,CYPQly!$B97,0)),"",QuarterlyDataCVM!FQ97*OFFSET(AnnualDataCP!FQ$14,CYPQly!$B97,0)/OFFSET(AnnualDataCVM!FQ$14,CYPQly!$B97,0))</f>
        <v>5082.3846404873275</v>
      </c>
      <c r="FR97" s="18">
        <f ca="1">IF(ISERROR(QuarterlyDataCVM!FR97*OFFSET(AnnualDataCP!FR$14,CYPQly!$B97,0)/OFFSET(AnnualDataCVM!FR$14,CYPQly!$B97,0)),"",QuarterlyDataCVM!FR97*OFFSET(AnnualDataCP!FR$14,CYPQly!$B97,0)/OFFSET(AnnualDataCVM!FR$14,CYPQly!$B97,0))</f>
        <v>2861.3656955720817</v>
      </c>
      <c r="FS97" s="18">
        <f ca="1">IF(ISERROR(QuarterlyDataCVM!FS97*OFFSET(AnnualDataCP!FS$14,CYPQly!$B97,0)/OFFSET(AnnualDataCVM!FS$14,CYPQly!$B97,0)),"",QuarterlyDataCVM!FS97*OFFSET(AnnualDataCP!FS$14,CYPQly!$B97,0)/OFFSET(AnnualDataCVM!FS$14,CYPQly!$B97,0))</f>
        <v>1268.8431337072552</v>
      </c>
      <c r="FT97" s="18">
        <f ca="1">IF(ISERROR(QuarterlyDataCVM!FT97*OFFSET(AnnualDataCP!FT$14,CYPQly!$B97,0)/OFFSET(AnnualDataCVM!FT$14,CYPQly!$B97,0)),"",QuarterlyDataCVM!FT97*OFFSET(AnnualDataCP!FT$14,CYPQly!$B97,0)/OFFSET(AnnualDataCVM!FT$14,CYPQly!$B97,0))</f>
        <v>501.26986688180716</v>
      </c>
      <c r="FU97" s="18">
        <f ca="1">IF(ISERROR(QuarterlyDataCVM!FU97*OFFSET(AnnualDataCP!FU$14,CYPQly!$B97,0)/OFFSET(AnnualDataCVM!FU$14,CYPQly!$B97,0)),"",QuarterlyDataCVM!FU97*OFFSET(AnnualDataCP!FU$14,CYPQly!$B97,0)/OFFSET(AnnualDataCVM!FU$14,CYPQly!$B97,0))</f>
        <v>1090.6002061552053</v>
      </c>
      <c r="FV97" s="18">
        <f ca="1">IF(ISERROR(QuarterlyDataCVM!FV97*OFFSET(AnnualDataCP!FV$14,CYPQly!$B97,0)/OFFSET(AnnualDataCVM!FV$14,CYPQly!$B97,0)),"",QuarterlyDataCVM!FV97*OFFSET(AnnualDataCP!FV$14,CYPQly!$B97,0)/OFFSET(AnnualDataCVM!FV$14,CYPQly!$B97,0))</f>
        <v>2223.8211506180373</v>
      </c>
      <c r="FW97" s="18">
        <f ca="1">IF(ISERROR(QuarterlyDataCVM!FW97*OFFSET(AnnualDataCP!FW$14,CYPQly!$B97,0)/OFFSET(AnnualDataCVM!FW$14,CYPQly!$B97,0)),"",QuarterlyDataCVM!FW97*OFFSET(AnnualDataCP!FW$14,CYPQly!$B97,0)/OFFSET(AnnualDataCVM!FW$14,CYPQly!$B97,0))</f>
        <v>6219.9467236757273</v>
      </c>
      <c r="FX97" s="18">
        <f ca="1">IF(ISERROR(QuarterlyDataCVM!FX97*OFFSET(AnnualDataCP!FX$14,CYPQly!$B97,0)/OFFSET(AnnualDataCVM!FX$14,CYPQly!$B97,0)),"",QuarterlyDataCVM!FX97*OFFSET(AnnualDataCP!FX$14,CYPQly!$B97,0)/OFFSET(AnnualDataCVM!FX$14,CYPQly!$B97,0))</f>
        <v>1899.1429600807032</v>
      </c>
      <c r="FY97" s="18">
        <f ca="1">IF(ISERROR(QuarterlyDataCVM!FY97*OFFSET(AnnualDataCP!FY$14,CYPQly!$B97,0)/OFFSET(AnnualDataCVM!FY$14,CYPQly!$B97,0)),"",QuarterlyDataCVM!FY97*OFFSET(AnnualDataCP!FY$14,CYPQly!$B97,0)/OFFSET(AnnualDataCVM!FY$14,CYPQly!$B97,0))</f>
        <v>448.76905702992661</v>
      </c>
      <c r="FZ97" s="18">
        <f ca="1">IF(ISERROR(QuarterlyDataCVM!FZ97*OFFSET(AnnualDataCP!FZ$14,CYPQly!$B97,0)/OFFSET(AnnualDataCVM!FZ$14,CYPQly!$B97,0)),"",QuarterlyDataCVM!FZ97*OFFSET(AnnualDataCP!FZ$14,CYPQly!$B97,0)/OFFSET(AnnualDataCVM!FZ$14,CYPQly!$B97,0))</f>
        <v>3872.3997840781076</v>
      </c>
      <c r="GA97" s="18">
        <f ca="1">IF(ISERROR(QuarterlyDataCVM!GA97*OFFSET(AnnualDataCP!GA$14,CYPQly!$B97,0)/OFFSET(AnnualDataCVM!GA$14,CYPQly!$B97,0)),"",QuarterlyDataCVM!GA97*OFFSET(AnnualDataCP!GA$14,CYPQly!$B97,0)/OFFSET(AnnualDataCVM!GA$14,CYPQly!$B97,0))</f>
        <v>912.23841059602648</v>
      </c>
      <c r="GB97" s="18">
        <f ca="1">IF(ISERROR(QuarterlyDataCVM!GB97*OFFSET(AnnualDataCP!GB$14,CYPQly!$B97,0)/OFFSET(AnnualDataCVM!GB$14,CYPQly!$B97,0)),"",QuarterlyDataCVM!GB97*OFFSET(AnnualDataCP!GB$14,CYPQly!$B97,0)/OFFSET(AnnualDataCVM!GB$14,CYPQly!$B97,0))</f>
        <v>912.23841059602648</v>
      </c>
    </row>
    <row r="98" spans="2:184" x14ac:dyDescent="0.25">
      <c r="B98" s="18">
        <f t="shared" si="1"/>
        <v>21</v>
      </c>
      <c r="C98" s="1">
        <v>40513</v>
      </c>
      <c r="D98" s="18">
        <f ca="1">IF(ISERROR(QuarterlyDataCVM!D98*OFFSET(AnnualDataCP!D$14,CYPQly!$B98,0)/OFFSET(AnnualDataCVM!D$14,CYPQly!$B98,0)),"",QuarterlyDataCVM!D98*OFFSET(AnnualDataCP!D$14,CYPQly!$B98,0)/OFFSET(AnnualDataCVM!D$14,CYPQly!$B98,0))</f>
        <v>364246.5859991032</v>
      </c>
      <c r="E98" s="18">
        <f ca="1">IF(ISERROR(QuarterlyDataCVM!E98*OFFSET(AnnualDataCP!E$14,CYPQly!$B98,0)/OFFSET(AnnualDataCVM!E$14,CYPQly!$B98,0)),"",QuarterlyDataCVM!E98*OFFSET(AnnualDataCP!E$14,CYPQly!$B98,0)/OFFSET(AnnualDataCVM!E$14,CYPQly!$B98,0))</f>
        <v>2423.7028762915388</v>
      </c>
      <c r="F98" s="18">
        <f ca="1">IF(ISERROR(QuarterlyDataCVM!F98*OFFSET(AnnualDataCP!F$14,CYPQly!$B98,0)/OFFSET(AnnualDataCVM!F$14,CYPQly!$B98,0)),"",QuarterlyDataCVM!F98*OFFSET(AnnualDataCP!F$14,CYPQly!$B98,0)/OFFSET(AnnualDataCVM!F$14,CYPQly!$B98,0))</f>
        <v>2175.055516514406</v>
      </c>
      <c r="G98" s="18">
        <f ca="1">IF(ISERROR(QuarterlyDataCVM!G98*OFFSET(AnnualDataCP!G$14,CYPQly!$B98,0)/OFFSET(AnnualDataCVM!G$14,CYPQly!$B98,0)),"",QuarterlyDataCVM!G98*OFFSET(AnnualDataCP!G$14,CYPQly!$B98,0)/OFFSET(AnnualDataCVM!G$14,CYPQly!$B98,0))</f>
        <v>103.97222222222223</v>
      </c>
      <c r="H98" s="18">
        <f ca="1">IF(ISERROR(QuarterlyDataCVM!H98*OFFSET(AnnualDataCP!H$14,CYPQly!$B98,0)/OFFSET(AnnualDataCVM!H$14,CYPQly!$B98,0)),"",QuarterlyDataCVM!H98*OFFSET(AnnualDataCP!H$14,CYPQly!$B98,0)/OFFSET(AnnualDataCVM!H$14,CYPQly!$B98,0))</f>
        <v>144.71698113207546</v>
      </c>
      <c r="I98" s="18">
        <f ca="1">IF(ISERROR(QuarterlyDataCVM!I98*OFFSET(AnnualDataCP!I$14,CYPQly!$B98,0)/OFFSET(AnnualDataCVM!I$14,CYPQly!$B98,0)),"",QuarterlyDataCVM!I98*OFFSET(AnnualDataCP!I$14,CYPQly!$B98,0)/OFFSET(AnnualDataCVM!I$14,CYPQly!$B98,0))</f>
        <v>76929.364017036685</v>
      </c>
      <c r="J98" s="18">
        <f ca="1">IF(ISERROR(QuarterlyDataCVM!J98*OFFSET(AnnualDataCP!J$14,CYPQly!$B98,0)/OFFSET(AnnualDataCVM!J$14,CYPQly!$B98,0)),"",QuarterlyDataCVM!J98*OFFSET(AnnualDataCP!J$14,CYPQly!$B98,0)/OFFSET(AnnualDataCVM!J$14,CYPQly!$B98,0))</f>
        <v>56296.593344518158</v>
      </c>
      <c r="K98" s="18">
        <f ca="1">IF(ISERROR(QuarterlyDataCVM!K98*OFFSET(AnnualDataCP!K$14,CYPQly!$B98,0)/OFFSET(AnnualDataCVM!K$14,CYPQly!$B98,0)),"",QuarterlyDataCVM!K98*OFFSET(AnnualDataCP!K$14,CYPQly!$B98,0)/OFFSET(AnnualDataCVM!K$14,CYPQly!$B98,0))</f>
        <v>6224.9436222692038</v>
      </c>
      <c r="L98" s="18">
        <f ca="1">IF(ISERROR(QuarterlyDataCVM!L98*OFFSET(AnnualDataCP!L$14,CYPQly!$B98,0)/OFFSET(AnnualDataCVM!L$14,CYPQly!$B98,0)),"",QuarterlyDataCVM!L98*OFFSET(AnnualDataCP!L$14,CYPQly!$B98,0)/OFFSET(AnnualDataCVM!L$14,CYPQly!$B98,0))</f>
        <v>118.95903614457832</v>
      </c>
      <c r="M98" s="18">
        <f ca="1">IF(ISERROR(QuarterlyDataCVM!M98*OFFSET(AnnualDataCP!M$14,CYPQly!$B98,0)/OFFSET(AnnualDataCVM!M$14,CYPQly!$B98,0)),"",QuarterlyDataCVM!M98*OFFSET(AnnualDataCP!M$14,CYPQly!$B98,0)/OFFSET(AnnualDataCVM!M$14,CYPQly!$B98,0))</f>
        <v>5207.5597792512663</v>
      </c>
      <c r="N98" s="18" t="str">
        <f ca="1">IF(ISERROR(QuarterlyDataCVM!N98*OFFSET(AnnualDataCP!N$14,CYPQly!$B98,0)/OFFSET(AnnualDataCVM!N$14,CYPQly!$B98,0)),"",QuarterlyDataCVM!N98*OFFSET(AnnualDataCP!N$14,CYPQly!$B98,0)/OFFSET(AnnualDataCVM!N$14,CYPQly!$B98,0))</f>
        <v/>
      </c>
      <c r="O98" s="18">
        <f ca="1">IF(ISERROR(QuarterlyDataCVM!O98*OFFSET(AnnualDataCP!O$14,CYPQly!$B98,0)/OFFSET(AnnualDataCVM!O$14,CYPQly!$B98,0)),"",QuarterlyDataCVM!O98*OFFSET(AnnualDataCP!O$14,CYPQly!$B98,0)/OFFSET(AnnualDataCVM!O$14,CYPQly!$B98,0))</f>
        <v>246.65562913907286</v>
      </c>
      <c r="P98" s="18">
        <f ca="1">IF(ISERROR(QuarterlyDataCVM!P98*OFFSET(AnnualDataCP!P$14,CYPQly!$B98,0)/OFFSET(AnnualDataCVM!P$14,CYPQly!$B98,0)),"",QuarterlyDataCVM!P98*OFFSET(AnnualDataCP!P$14,CYPQly!$B98,0)/OFFSET(AnnualDataCVM!P$14,CYPQly!$B98,0))</f>
        <v>624.31485758275596</v>
      </c>
      <c r="Q98" s="18">
        <f ca="1">IF(ISERROR(QuarterlyDataCVM!Q98*OFFSET(AnnualDataCP!Q$14,CYPQly!$B98,0)/OFFSET(AnnualDataCVM!Q$14,CYPQly!$B98,0)),"",QuarterlyDataCVM!Q98*OFFSET(AnnualDataCP!Q$14,CYPQly!$B98,0)/OFFSET(AnnualDataCVM!Q$14,CYPQly!$B98,0))</f>
        <v>38922.369710196981</v>
      </c>
      <c r="R98" s="18">
        <f ca="1">IF(ISERROR(QuarterlyDataCVM!R98*OFFSET(AnnualDataCP!R$14,CYPQly!$B98,0)/OFFSET(AnnualDataCVM!R$14,CYPQly!$B98,0)),"",QuarterlyDataCVM!R98*OFFSET(AnnualDataCP!R$14,CYPQly!$B98,0)/OFFSET(AnnualDataCVM!R$14,CYPQly!$B98,0))</f>
        <v>6912.2657978315628</v>
      </c>
      <c r="S98" s="18">
        <f ca="1">IF(ISERROR(QuarterlyDataCVM!S98*OFFSET(AnnualDataCP!S$14,CYPQly!$B98,0)/OFFSET(AnnualDataCVM!S$14,CYPQly!$B98,0)),"",QuarterlyDataCVM!S98*OFFSET(AnnualDataCP!S$14,CYPQly!$B98,0)/OFFSET(AnnualDataCVM!S$14,CYPQly!$B98,0))</f>
        <v>5137.606060606061</v>
      </c>
      <c r="T98" s="18">
        <f ca="1">IF(ISERROR(QuarterlyDataCVM!T98*OFFSET(AnnualDataCP!T$14,CYPQly!$B98,0)/OFFSET(AnnualDataCVM!T$14,CYPQly!$B98,0)),"",QuarterlyDataCVM!T98*OFFSET(AnnualDataCP!T$14,CYPQly!$B98,0)/OFFSET(AnnualDataCVM!T$14,CYPQly!$B98,0))</f>
        <v>826.27906976744191</v>
      </c>
      <c r="U98" s="18">
        <f ca="1">IF(ISERROR(QuarterlyDataCVM!U98*OFFSET(AnnualDataCP!U$14,CYPQly!$B98,0)/OFFSET(AnnualDataCVM!U$14,CYPQly!$B98,0)),"",QuarterlyDataCVM!U98*OFFSET(AnnualDataCP!U$14,CYPQly!$B98,0)/OFFSET(AnnualDataCVM!U$14,CYPQly!$B98,0))</f>
        <v>624.86117043998286</v>
      </c>
      <c r="V98" s="18">
        <f ca="1">IF(ISERROR(QuarterlyDataCVM!V98*OFFSET(AnnualDataCP!V$14,CYPQly!$B98,0)/OFFSET(AnnualDataCVM!V$14,CYPQly!$B98,0)),"",QuarterlyDataCVM!V98*OFFSET(AnnualDataCP!V$14,CYPQly!$B98,0)/OFFSET(AnnualDataCVM!V$14,CYPQly!$B98,0))</f>
        <v>20.888888888888889</v>
      </c>
      <c r="W98" s="18">
        <f ca="1">IF(ISERROR(QuarterlyDataCVM!W98*OFFSET(AnnualDataCP!W$14,CYPQly!$B98,0)/OFFSET(AnnualDataCVM!W$14,CYPQly!$B98,0)),"",QuarterlyDataCVM!W98*OFFSET(AnnualDataCP!W$14,CYPQly!$B98,0)/OFFSET(AnnualDataCVM!W$14,CYPQly!$B98,0))</f>
        <v>508.48684210526318</v>
      </c>
      <c r="X98" s="18">
        <f ca="1">IF(ISERROR(QuarterlyDataCVM!X98*OFFSET(AnnualDataCP!X$14,CYPQly!$B98,0)/OFFSET(AnnualDataCVM!X$14,CYPQly!$B98,0)),"",QuarterlyDataCVM!X98*OFFSET(AnnualDataCP!X$14,CYPQly!$B98,0)/OFFSET(AnnualDataCVM!X$14,CYPQly!$B98,0))</f>
        <v>342.26933935629586</v>
      </c>
      <c r="Y98" s="18">
        <f ca="1">IF(ISERROR(QuarterlyDataCVM!Y98*OFFSET(AnnualDataCP!Y$14,CYPQly!$B98,0)/OFFSET(AnnualDataCVM!Y$14,CYPQly!$B98,0)),"",QuarterlyDataCVM!Y98*OFFSET(AnnualDataCP!Y$14,CYPQly!$B98,0)/OFFSET(AnnualDataCVM!Y$14,CYPQly!$B98,0))</f>
        <v>1095.5037593984962</v>
      </c>
      <c r="Z98" s="18">
        <f ca="1">IF(ISERROR(QuarterlyDataCVM!Z98*OFFSET(AnnualDataCP!Z$14,CYPQly!$B98,0)/OFFSET(AnnualDataCVM!Z$14,CYPQly!$B98,0)),"",QuarterlyDataCVM!Z98*OFFSET(AnnualDataCP!Z$14,CYPQly!$B98,0)/OFFSET(AnnualDataCVM!Z$14,CYPQly!$B98,0))</f>
        <v>1512.1021978021979</v>
      </c>
      <c r="AA98" s="18">
        <f ca="1">IF(ISERROR(QuarterlyDataCVM!AA98*OFFSET(AnnualDataCP!AA$14,CYPQly!$B98,0)/OFFSET(AnnualDataCVM!AA$14,CYPQly!$B98,0)),"",QuarterlyDataCVM!AA98*OFFSET(AnnualDataCP!AA$14,CYPQly!$B98,0)/OFFSET(AnnualDataCVM!AA$14,CYPQly!$B98,0))</f>
        <v>194.96953210010881</v>
      </c>
      <c r="AB98" s="18">
        <f ca="1">IF(ISERROR(QuarterlyDataCVM!AB98*OFFSET(AnnualDataCP!AB$14,CYPQly!$B98,0)/OFFSET(AnnualDataCVM!AB$14,CYPQly!$B98,0)),"",QuarterlyDataCVM!AB98*OFFSET(AnnualDataCP!AB$14,CYPQly!$B98,0)/OFFSET(AnnualDataCVM!AB$14,CYPQly!$B98,0))</f>
        <v>1322.0016680567139</v>
      </c>
      <c r="AC98" s="18">
        <f ca="1">IF(ISERROR(QuarterlyDataCVM!AC98*OFFSET(AnnualDataCP!AC$14,CYPQly!$B98,0)/OFFSET(AnnualDataCVM!AC$14,CYPQly!$B98,0)),"",QuarterlyDataCVM!AC98*OFFSET(AnnualDataCP!AC$14,CYPQly!$B98,0)/OFFSET(AnnualDataCVM!AC$14,CYPQly!$B98,0))</f>
        <v>1058.0815613166326</v>
      </c>
      <c r="AD98" s="18">
        <f ca="1">IF(ISERROR(QuarterlyDataCVM!AD98*OFFSET(AnnualDataCP!AD$14,CYPQly!$B98,0)/OFFSET(AnnualDataCVM!AD$14,CYPQly!$B98,0)),"",QuarterlyDataCVM!AD98*OFFSET(AnnualDataCP!AD$14,CYPQly!$B98,0)/OFFSET(AnnualDataCVM!AD$14,CYPQly!$B98,0))</f>
        <v>249.13551701991008</v>
      </c>
      <c r="AE98" s="18">
        <f ca="1">IF(ISERROR(QuarterlyDataCVM!AE98*OFFSET(AnnualDataCP!AE$14,CYPQly!$B98,0)/OFFSET(AnnualDataCVM!AE$14,CYPQly!$B98,0)),"",QuarterlyDataCVM!AE98*OFFSET(AnnualDataCP!AE$14,CYPQly!$B98,0)/OFFSET(AnnualDataCVM!AE$14,CYPQly!$B98,0))</f>
        <v>451.83927217589081</v>
      </c>
      <c r="AF98" s="18">
        <f ca="1">IF(ISERROR(QuarterlyDataCVM!AF98*OFFSET(AnnualDataCP!AF$14,CYPQly!$B98,0)/OFFSET(AnnualDataCVM!AF$14,CYPQly!$B98,0)),"",QuarterlyDataCVM!AF98*OFFSET(AnnualDataCP!AF$14,CYPQly!$B98,0)/OFFSET(AnnualDataCVM!AF$14,CYPQly!$B98,0))</f>
        <v>1237.0506140677335</v>
      </c>
      <c r="AG98" s="18">
        <f ca="1">IF(ISERROR(QuarterlyDataCVM!AG98*OFFSET(AnnualDataCP!AG$14,CYPQly!$B98,0)/OFFSET(AnnualDataCVM!AG$14,CYPQly!$B98,0)),"",QuarterlyDataCVM!AG98*OFFSET(AnnualDataCP!AG$14,CYPQly!$B98,0)/OFFSET(AnnualDataCVM!AG$14,CYPQly!$B98,0))</f>
        <v>700.07428340734759</v>
      </c>
      <c r="AH98" s="18">
        <f ca="1">IF(ISERROR(QuarterlyDataCVM!AH98*OFFSET(AnnualDataCP!AH$14,CYPQly!$B98,0)/OFFSET(AnnualDataCVM!AH$14,CYPQly!$B98,0)),"",QuarterlyDataCVM!AH98*OFFSET(AnnualDataCP!AH$14,CYPQly!$B98,0)/OFFSET(AnnualDataCVM!AH$14,CYPQly!$B98,0))</f>
        <v>452.31732361709174</v>
      </c>
      <c r="AI98" s="18">
        <f ca="1">IF(ISERROR(QuarterlyDataCVM!AI98*OFFSET(AnnualDataCP!AI$14,CYPQly!$B98,0)/OFFSET(AnnualDataCVM!AI$14,CYPQly!$B98,0)),"",QuarterlyDataCVM!AI98*OFFSET(AnnualDataCP!AI$14,CYPQly!$B98,0)/OFFSET(AnnualDataCVM!AI$14,CYPQly!$B98,0))</f>
        <v>85.733711048158639</v>
      </c>
      <c r="AJ98" s="18">
        <f ca="1">IF(ISERROR(QuarterlyDataCVM!AJ98*OFFSET(AnnualDataCP!AJ$14,CYPQly!$B98,0)/OFFSET(AnnualDataCVM!AJ$14,CYPQly!$B98,0)),"",QuarterlyDataCVM!AJ98*OFFSET(AnnualDataCP!AJ$14,CYPQly!$B98,0)/OFFSET(AnnualDataCVM!AJ$14,CYPQly!$B98,0))</f>
        <v>2732.299941417692</v>
      </c>
      <c r="AK98" s="18">
        <f ca="1">IF(ISERROR(QuarterlyDataCVM!AK98*OFFSET(AnnualDataCP!AK$14,CYPQly!$B98,0)/OFFSET(AnnualDataCVM!AK$14,CYPQly!$B98,0)),"",QuarterlyDataCVM!AK98*OFFSET(AnnualDataCP!AK$14,CYPQly!$B98,0)/OFFSET(AnnualDataCVM!AK$14,CYPQly!$B98,0))</f>
        <v>501.69134583744653</v>
      </c>
      <c r="AL98" s="18">
        <f ca="1">IF(ISERROR(QuarterlyDataCVM!AL98*OFFSET(AnnualDataCP!AL$14,CYPQly!$B98,0)/OFFSET(AnnualDataCVM!AL$14,CYPQly!$B98,0)),"",QuarterlyDataCVM!AL98*OFFSET(AnnualDataCP!AL$14,CYPQly!$B98,0)/OFFSET(AnnualDataCVM!AL$14,CYPQly!$B98,0))</f>
        <v>970.42754795470307</v>
      </c>
      <c r="AM98" s="18">
        <f ca="1">IF(ISERROR(QuarterlyDataCVM!AM98*OFFSET(AnnualDataCP!AM$14,CYPQly!$B98,0)/OFFSET(AnnualDataCVM!AM$14,CYPQly!$B98,0)),"",QuarterlyDataCVM!AM98*OFFSET(AnnualDataCP!AM$14,CYPQly!$B98,0)/OFFSET(AnnualDataCVM!AM$14,CYPQly!$B98,0))</f>
        <v>1261.7886178861788</v>
      </c>
      <c r="AN98" s="18">
        <f ca="1">IF(ISERROR(QuarterlyDataCVM!AN98*OFFSET(AnnualDataCP!AN$14,CYPQly!$B98,0)/OFFSET(AnnualDataCVM!AN$14,CYPQly!$B98,0)),"",QuarterlyDataCVM!AN98*OFFSET(AnnualDataCP!AN$14,CYPQly!$B98,0)/OFFSET(AnnualDataCVM!AN$14,CYPQly!$B98,0))</f>
        <v>558.17255546425633</v>
      </c>
      <c r="AO98" s="18">
        <f ca="1">IF(ISERROR(QuarterlyDataCVM!AO98*OFFSET(AnnualDataCP!AO$14,CYPQly!$B98,0)/OFFSET(AnnualDataCVM!AO$14,CYPQly!$B98,0)),"",QuarterlyDataCVM!AO98*OFFSET(AnnualDataCP!AO$14,CYPQly!$B98,0)/OFFSET(AnnualDataCVM!AO$14,CYPQly!$B98,0))</f>
        <v>558.17255546425633</v>
      </c>
      <c r="AP98" s="18">
        <f ca="1">IF(ISERROR(QuarterlyDataCVM!AP98*OFFSET(AnnualDataCP!AP$14,CYPQly!$B98,0)/OFFSET(AnnualDataCVM!AP$14,CYPQly!$B98,0)),"",QuarterlyDataCVM!AP98*OFFSET(AnnualDataCP!AP$14,CYPQly!$B98,0)/OFFSET(AnnualDataCVM!AP$14,CYPQly!$B98,0))</f>
        <v>1935.7406188281764</v>
      </c>
      <c r="AQ98" s="18">
        <f ca="1">IF(ISERROR(QuarterlyDataCVM!AQ98*OFFSET(AnnualDataCP!AQ$14,CYPQly!$B98,0)/OFFSET(AnnualDataCVM!AQ$14,CYPQly!$B98,0)),"",QuarterlyDataCVM!AQ98*OFFSET(AnnualDataCP!AQ$14,CYPQly!$B98,0)/OFFSET(AnnualDataCVM!AQ$14,CYPQly!$B98,0))</f>
        <v>1935.7406188281764</v>
      </c>
      <c r="AR98" s="18">
        <f ca="1">IF(ISERROR(QuarterlyDataCVM!AR98*OFFSET(AnnualDataCP!AR$14,CYPQly!$B98,0)/OFFSET(AnnualDataCVM!AR$14,CYPQly!$B98,0)),"",QuarterlyDataCVM!AR98*OFFSET(AnnualDataCP!AR$14,CYPQly!$B98,0)/OFFSET(AnnualDataCVM!AR$14,CYPQly!$B98,0))</f>
        <v>309.94305239179954</v>
      </c>
      <c r="AS98" s="18">
        <f ca="1">IF(ISERROR(QuarterlyDataCVM!AS98*OFFSET(AnnualDataCP!AS$14,CYPQly!$B98,0)/OFFSET(AnnualDataCVM!AS$14,CYPQly!$B98,0)),"",QuarterlyDataCVM!AS98*OFFSET(AnnualDataCP!AS$14,CYPQly!$B98,0)/OFFSET(AnnualDataCVM!AS$14,CYPQly!$B98,0))</f>
        <v>475.26061997703789</v>
      </c>
      <c r="AT98" s="18">
        <f ca="1">IF(ISERROR(QuarterlyDataCVM!AT98*OFFSET(AnnualDataCP!AT$14,CYPQly!$B98,0)/OFFSET(AnnualDataCVM!AT$14,CYPQly!$B98,0)),"",QuarterlyDataCVM!AT98*OFFSET(AnnualDataCP!AT$14,CYPQly!$B98,0)/OFFSET(AnnualDataCVM!AT$14,CYPQly!$B98,0))</f>
        <v>86.305052430886562</v>
      </c>
      <c r="AU98" s="18">
        <f ca="1">IF(ISERROR(QuarterlyDataCVM!AU98*OFFSET(AnnualDataCP!AU$14,CYPQly!$B98,0)/OFFSET(AnnualDataCVM!AU$14,CYPQly!$B98,0)),"",QuarterlyDataCVM!AU98*OFFSET(AnnualDataCP!AU$14,CYPQly!$B98,0)/OFFSET(AnnualDataCVM!AU$14,CYPQly!$B98,0))</f>
        <v>189.78253424657535</v>
      </c>
      <c r="AV98" s="18">
        <f ca="1">IF(ISERROR(QuarterlyDataCVM!AV98*OFFSET(AnnualDataCP!AV$14,CYPQly!$B98,0)/OFFSET(AnnualDataCVM!AV$14,CYPQly!$B98,0)),"",QuarterlyDataCVM!AV98*OFFSET(AnnualDataCP!AV$14,CYPQly!$B98,0)/OFFSET(AnnualDataCVM!AV$14,CYPQly!$B98,0))</f>
        <v>548.77569136223963</v>
      </c>
      <c r="AW98" s="18">
        <f ca="1">IF(ISERROR(QuarterlyDataCVM!AW98*OFFSET(AnnualDataCP!AW$14,CYPQly!$B98,0)/OFFSET(AnnualDataCVM!AW$14,CYPQly!$B98,0)),"",QuarterlyDataCVM!AW98*OFFSET(AnnualDataCP!AW$14,CYPQly!$B98,0)/OFFSET(AnnualDataCVM!AW$14,CYPQly!$B98,0))</f>
        <v>316.8717361429226</v>
      </c>
      <c r="AX98" s="18">
        <f ca="1">IF(ISERROR(QuarterlyDataCVM!AX98*OFFSET(AnnualDataCP!AX$14,CYPQly!$B98,0)/OFFSET(AnnualDataCVM!AX$14,CYPQly!$B98,0)),"",QuarterlyDataCVM!AX98*OFFSET(AnnualDataCP!AX$14,CYPQly!$B98,0)/OFFSET(AnnualDataCVM!AX$14,CYPQly!$B98,0))</f>
        <v>3423.4227598566308</v>
      </c>
      <c r="AY98" s="18">
        <f ca="1">IF(ISERROR(QuarterlyDataCVM!AY98*OFFSET(AnnualDataCP!AY$14,CYPQly!$B98,0)/OFFSET(AnnualDataCVM!AY$14,CYPQly!$B98,0)),"",QuarterlyDataCVM!AY98*OFFSET(AnnualDataCP!AY$14,CYPQly!$B98,0)/OFFSET(AnnualDataCVM!AY$14,CYPQly!$B98,0))</f>
        <v>3423.4227598566308</v>
      </c>
      <c r="AZ98" s="18">
        <f ca="1">IF(ISERROR(QuarterlyDataCVM!AZ98*OFFSET(AnnualDataCP!AZ$14,CYPQly!$B98,0)/OFFSET(AnnualDataCVM!AZ$14,CYPQly!$B98,0)),"",QuarterlyDataCVM!AZ98*OFFSET(AnnualDataCP!AZ$14,CYPQly!$B98,0)/OFFSET(AnnualDataCVM!AZ$14,CYPQly!$B98,0))</f>
        <v>2709.0900735294117</v>
      </c>
      <c r="BA98" s="18">
        <f ca="1">IF(ISERROR(QuarterlyDataCVM!BA98*OFFSET(AnnualDataCP!BA$14,CYPQly!$B98,0)/OFFSET(AnnualDataCVM!BA$14,CYPQly!$B98,0)),"",QuarterlyDataCVM!BA98*OFFSET(AnnualDataCP!BA$14,CYPQly!$B98,0)/OFFSET(AnnualDataCVM!BA$14,CYPQly!$B98,0))</f>
        <v>1670.8523748395378</v>
      </c>
      <c r="BB98" s="18">
        <f ca="1">IF(ISERROR(QuarterlyDataCVM!BB98*OFFSET(AnnualDataCP!BB$14,CYPQly!$B98,0)/OFFSET(AnnualDataCVM!BB$14,CYPQly!$B98,0)),"",QuarterlyDataCVM!BB98*OFFSET(AnnualDataCP!BB$14,CYPQly!$B98,0)/OFFSET(AnnualDataCVM!BB$14,CYPQly!$B98,0))</f>
        <v>1039.1937984496124</v>
      </c>
      <c r="BC98" s="18">
        <f ca="1">IF(ISERROR(QuarterlyDataCVM!BC98*OFFSET(AnnualDataCP!BC$14,CYPQly!$B98,0)/OFFSET(AnnualDataCVM!BC$14,CYPQly!$B98,0)),"",QuarterlyDataCVM!BC98*OFFSET(AnnualDataCP!BC$14,CYPQly!$B98,0)/OFFSET(AnnualDataCVM!BC$14,CYPQly!$B98,0))</f>
        <v>557.25033587102553</v>
      </c>
      <c r="BD98" s="18">
        <f ca="1">IF(ISERROR(QuarterlyDataCVM!BD98*OFFSET(AnnualDataCP!BD$14,CYPQly!$B98,0)/OFFSET(AnnualDataCVM!BD$14,CYPQly!$B98,0)),"",QuarterlyDataCVM!BD98*OFFSET(AnnualDataCP!BD$14,CYPQly!$B98,0)/OFFSET(AnnualDataCVM!BD$14,CYPQly!$B98,0))</f>
        <v>480.77238007943782</v>
      </c>
      <c r="BE98" s="18">
        <f ca="1">IF(ISERROR(QuarterlyDataCVM!BE98*OFFSET(AnnualDataCP!BE$14,CYPQly!$B98,0)/OFFSET(AnnualDataCVM!BE$14,CYPQly!$B98,0)),"",QuarterlyDataCVM!BE98*OFFSET(AnnualDataCP!BE$14,CYPQly!$B98,0)/OFFSET(AnnualDataCVM!BE$14,CYPQly!$B98,0))</f>
        <v>4170.9533604154885</v>
      </c>
      <c r="BF98" s="18">
        <f ca="1">IF(ISERROR(QuarterlyDataCVM!BF98*OFFSET(AnnualDataCP!BF$14,CYPQly!$B98,0)/OFFSET(AnnualDataCVM!BF$14,CYPQly!$B98,0)),"",QuarterlyDataCVM!BF98*OFFSET(AnnualDataCP!BF$14,CYPQly!$B98,0)/OFFSET(AnnualDataCVM!BF$14,CYPQly!$B98,0))</f>
        <v>957.7226368159204</v>
      </c>
      <c r="BG98" s="18">
        <f ca="1">IF(ISERROR(QuarterlyDataCVM!BG98*OFFSET(AnnualDataCP!BG$14,CYPQly!$B98,0)/OFFSET(AnnualDataCVM!BG$14,CYPQly!$B98,0)),"",QuarterlyDataCVM!BG98*OFFSET(AnnualDataCP!BG$14,CYPQly!$B98,0)/OFFSET(AnnualDataCVM!BG$14,CYPQly!$B98,0))</f>
        <v>475.10719754977032</v>
      </c>
      <c r="BH98" s="18">
        <f ca="1">IF(ISERROR(QuarterlyDataCVM!BH98*OFFSET(AnnualDataCP!BH$14,CYPQly!$B98,0)/OFFSET(AnnualDataCVM!BH$14,CYPQly!$B98,0)),"",QuarterlyDataCVM!BH98*OFFSET(AnnualDataCP!BH$14,CYPQly!$B98,0)/OFFSET(AnnualDataCVM!BH$14,CYPQly!$B98,0))</f>
        <v>472.90909090909093</v>
      </c>
      <c r="BI98" s="18">
        <f ca="1">IF(ISERROR(QuarterlyDataCVM!BI98*OFFSET(AnnualDataCP!BI$14,CYPQly!$B98,0)/OFFSET(AnnualDataCVM!BI$14,CYPQly!$B98,0)),"",QuarterlyDataCVM!BI98*OFFSET(AnnualDataCP!BI$14,CYPQly!$B98,0)/OFFSET(AnnualDataCVM!BI$14,CYPQly!$B98,0))</f>
        <v>3214.8092595099497</v>
      </c>
      <c r="BJ98" s="18">
        <f ca="1">IF(ISERROR(QuarterlyDataCVM!BJ98*OFFSET(AnnualDataCP!BJ$14,CYPQly!$B98,0)/OFFSET(AnnualDataCVM!BJ$14,CYPQly!$B98,0)),"",QuarterlyDataCVM!BJ98*OFFSET(AnnualDataCP!BJ$14,CYPQly!$B98,0)/OFFSET(AnnualDataCVM!BJ$14,CYPQly!$B98,0))</f>
        <v>2943.5291965461729</v>
      </c>
      <c r="BK98" s="18">
        <f ca="1">IF(ISERROR(QuarterlyDataCVM!BK98*OFFSET(AnnualDataCP!BK$14,CYPQly!$B98,0)/OFFSET(AnnualDataCVM!BK$14,CYPQly!$B98,0)),"",QuarterlyDataCVM!BK98*OFFSET(AnnualDataCP!BK$14,CYPQly!$B98,0)/OFFSET(AnnualDataCVM!BK$14,CYPQly!$B98,0))</f>
        <v>266.01503759398497</v>
      </c>
      <c r="BL98" s="18">
        <f ca="1">IF(ISERROR(QuarterlyDataCVM!BL98*OFFSET(AnnualDataCP!BL$14,CYPQly!$B98,0)/OFFSET(AnnualDataCVM!BL$14,CYPQly!$B98,0)),"",QuarterlyDataCVM!BL98*OFFSET(AnnualDataCP!BL$14,CYPQly!$B98,0)/OFFSET(AnnualDataCVM!BL$14,CYPQly!$B98,0))</f>
        <v>2694.9013988978381</v>
      </c>
      <c r="BM98" s="18">
        <f ca="1">IF(ISERROR(QuarterlyDataCVM!BM98*OFFSET(AnnualDataCP!BM$14,CYPQly!$B98,0)/OFFSET(AnnualDataCVM!BM$14,CYPQly!$B98,0)),"",QuarterlyDataCVM!BM98*OFFSET(AnnualDataCP!BM$14,CYPQly!$B98,0)/OFFSET(AnnualDataCVM!BM$14,CYPQly!$B98,0))</f>
        <v>2694.9013988978381</v>
      </c>
      <c r="BN98" s="18">
        <f ca="1">IF(ISERROR(QuarterlyDataCVM!BN98*OFFSET(AnnualDataCP!BN$14,CYPQly!$B98,0)/OFFSET(AnnualDataCVM!BN$14,CYPQly!$B98,0)),"",QuarterlyDataCVM!BN98*OFFSET(AnnualDataCP!BN$14,CYPQly!$B98,0)/OFFSET(AnnualDataCVM!BN$14,CYPQly!$B98,0))</f>
        <v>1249.855072463768</v>
      </c>
      <c r="BO98" s="18">
        <f ca="1">IF(ISERROR(QuarterlyDataCVM!BO98*OFFSET(AnnualDataCP!BO$14,CYPQly!$B98,0)/OFFSET(AnnualDataCVM!BO$14,CYPQly!$B98,0)),"",QuarterlyDataCVM!BO98*OFFSET(AnnualDataCP!BO$14,CYPQly!$B98,0)/OFFSET(AnnualDataCVM!BO$14,CYPQly!$B98,0))</f>
        <v>1249.855072463768</v>
      </c>
      <c r="BP98" s="18">
        <f ca="1">IF(ISERROR(QuarterlyDataCVM!BP98*OFFSET(AnnualDataCP!BP$14,CYPQly!$B98,0)/OFFSET(AnnualDataCVM!BP$14,CYPQly!$B98,0)),"",QuarterlyDataCVM!BP98*OFFSET(AnnualDataCP!BP$14,CYPQly!$B98,0)/OFFSET(AnnualDataCVM!BP$14,CYPQly!$B98,0))</f>
        <v>3157.8223062381853</v>
      </c>
      <c r="BQ98" s="18">
        <f ca="1">IF(ISERROR(QuarterlyDataCVM!BQ98*OFFSET(AnnualDataCP!BQ$14,CYPQly!$B98,0)/OFFSET(AnnualDataCVM!BQ$14,CYPQly!$B98,0)),"",QuarterlyDataCVM!BQ98*OFFSET(AnnualDataCP!BQ$14,CYPQly!$B98,0)/OFFSET(AnnualDataCVM!BQ$14,CYPQly!$B98,0))</f>
        <v>3157.8223062381853</v>
      </c>
      <c r="BR98" s="18">
        <f ca="1">IF(ISERROR(QuarterlyDataCVM!BR98*OFFSET(AnnualDataCP!BR$14,CYPQly!$B98,0)/OFFSET(AnnualDataCVM!BR$14,CYPQly!$B98,0)),"",QuarterlyDataCVM!BR98*OFFSET(AnnualDataCP!BR$14,CYPQly!$B98,0)/OFFSET(AnnualDataCVM!BR$14,CYPQly!$B98,0))</f>
        <v>4534.8012914587616</v>
      </c>
      <c r="BS98" s="18">
        <f ca="1">IF(ISERROR(QuarterlyDataCVM!BS98*OFFSET(AnnualDataCP!BS$14,CYPQly!$B98,0)/OFFSET(AnnualDataCVM!BS$14,CYPQly!$B98,0)),"",QuarterlyDataCVM!BS98*OFFSET(AnnualDataCP!BS$14,CYPQly!$B98,0)/OFFSET(AnnualDataCVM!BS$14,CYPQly!$B98,0))</f>
        <v>2590.8283442051647</v>
      </c>
      <c r="BT98" s="18">
        <f ca="1">IF(ISERROR(QuarterlyDataCVM!BT98*OFFSET(AnnualDataCP!BT$14,CYPQly!$B98,0)/OFFSET(AnnualDataCVM!BT$14,CYPQly!$B98,0)),"",QuarterlyDataCVM!BT98*OFFSET(AnnualDataCP!BT$14,CYPQly!$B98,0)/OFFSET(AnnualDataCVM!BT$14,CYPQly!$B98,0))</f>
        <v>1973.1474530831099</v>
      </c>
      <c r="BU98" s="18">
        <f ca="1">IF(ISERROR(QuarterlyDataCVM!BU98*OFFSET(AnnualDataCP!BU$14,CYPQly!$B98,0)/OFFSET(AnnualDataCVM!BU$14,CYPQly!$B98,0)),"",QuarterlyDataCVM!BU98*OFFSET(AnnualDataCP!BU$14,CYPQly!$B98,0)/OFFSET(AnnualDataCVM!BU$14,CYPQly!$B98,0))</f>
        <v>300.25</v>
      </c>
      <c r="BV98" s="18">
        <f ca="1">IF(ISERROR(QuarterlyDataCVM!BV98*OFFSET(AnnualDataCP!BV$14,CYPQly!$B98,0)/OFFSET(AnnualDataCVM!BV$14,CYPQly!$B98,0)),"",QuarterlyDataCVM!BV98*OFFSET(AnnualDataCP!BV$14,CYPQly!$B98,0)/OFFSET(AnnualDataCVM!BV$14,CYPQly!$B98,0))</f>
        <v>1489.6009732360096</v>
      </c>
      <c r="BW98" s="18">
        <f ca="1">IF(ISERROR(QuarterlyDataCVM!BW98*OFFSET(AnnualDataCP!BW$14,CYPQly!$B98,0)/OFFSET(AnnualDataCVM!BW$14,CYPQly!$B98,0)),"",QuarterlyDataCVM!BW98*OFFSET(AnnualDataCP!BW$14,CYPQly!$B98,0)/OFFSET(AnnualDataCVM!BW$14,CYPQly!$B98,0))</f>
        <v>181.9377990430622</v>
      </c>
      <c r="BX98" s="18">
        <f ca="1">IF(ISERROR(QuarterlyDataCVM!BX98*OFFSET(AnnualDataCP!BX$14,CYPQly!$B98,0)/OFFSET(AnnualDataCVM!BX$14,CYPQly!$B98,0)),"",QuarterlyDataCVM!BX98*OFFSET(AnnualDataCP!BX$14,CYPQly!$B98,0)/OFFSET(AnnualDataCVM!BX$14,CYPQly!$B98,0))</f>
        <v>3591.8754679802955</v>
      </c>
      <c r="BY98" s="18">
        <f ca="1">IF(ISERROR(QuarterlyDataCVM!BY98*OFFSET(AnnualDataCP!BY$14,CYPQly!$B98,0)/OFFSET(AnnualDataCVM!BY$14,CYPQly!$B98,0)),"",QuarterlyDataCVM!BY98*OFFSET(AnnualDataCP!BY$14,CYPQly!$B98,0)/OFFSET(AnnualDataCVM!BY$14,CYPQly!$B98,0))</f>
        <v>2105.0848167539266</v>
      </c>
      <c r="BZ98" s="18">
        <f ca="1">IF(ISERROR(QuarterlyDataCVM!BZ98*OFFSET(AnnualDataCP!BZ$14,CYPQly!$B98,0)/OFFSET(AnnualDataCVM!BZ$14,CYPQly!$B98,0)),"",QuarterlyDataCVM!BZ98*OFFSET(AnnualDataCP!BZ$14,CYPQly!$B98,0)/OFFSET(AnnualDataCVM!BZ$14,CYPQly!$B98,0))</f>
        <v>998.39686684073104</v>
      </c>
      <c r="CA98" s="18">
        <f ca="1">IF(ISERROR(QuarterlyDataCVM!CA98*OFFSET(AnnualDataCP!CA$14,CYPQly!$B98,0)/OFFSET(AnnualDataCVM!CA$14,CYPQly!$B98,0)),"",QuarterlyDataCVM!CA98*OFFSET(AnnualDataCP!CA$14,CYPQly!$B98,0)/OFFSET(AnnualDataCVM!CA$14,CYPQly!$B98,0))</f>
        <v>1109.6364954432477</v>
      </c>
      <c r="CB98" s="18">
        <f ca="1">IF(ISERROR(QuarterlyDataCVM!CB98*OFFSET(AnnualDataCP!CB$14,CYPQly!$B98,0)/OFFSET(AnnualDataCVM!CB$14,CYPQly!$B98,0)),"",QuarterlyDataCVM!CB98*OFFSET(AnnualDataCP!CB$14,CYPQly!$B98,0)/OFFSET(AnnualDataCVM!CB$14,CYPQly!$B98,0))</f>
        <v>1485.566807738815</v>
      </c>
      <c r="CC98" s="18">
        <f ca="1">IF(ISERROR(QuarterlyDataCVM!CC98*OFFSET(AnnualDataCP!CC$14,CYPQly!$B98,0)/OFFSET(AnnualDataCVM!CC$14,CYPQly!$B98,0)),"",QuarterlyDataCVM!CC98*OFFSET(AnnualDataCP!CC$14,CYPQly!$B98,0)/OFFSET(AnnualDataCVM!CC$14,CYPQly!$B98,0))</f>
        <v>90.757834757834758</v>
      </c>
      <c r="CD98" s="18">
        <f ca="1">IF(ISERROR(QuarterlyDataCVM!CD98*OFFSET(AnnualDataCP!CD$14,CYPQly!$B98,0)/OFFSET(AnnualDataCVM!CD$14,CYPQly!$B98,0)),"",QuarterlyDataCVM!CD98*OFFSET(AnnualDataCP!CD$14,CYPQly!$B98,0)/OFFSET(AnnualDataCVM!CD$14,CYPQly!$B98,0))</f>
        <v>407.37243047158404</v>
      </c>
      <c r="CE98" s="18">
        <f ca="1">IF(ISERROR(QuarterlyDataCVM!CE98*OFFSET(AnnualDataCP!CE$14,CYPQly!$B98,0)/OFFSET(AnnualDataCVM!CE$14,CYPQly!$B98,0)),"",QuarterlyDataCVM!CE98*OFFSET(AnnualDataCP!CE$14,CYPQly!$B98,0)/OFFSET(AnnualDataCVM!CE$14,CYPQly!$B98,0))</f>
        <v>980.76254901960783</v>
      </c>
      <c r="CF98" s="18">
        <f ca="1">IF(ISERROR(QuarterlyDataCVM!CF98*OFFSET(AnnualDataCP!CF$14,CYPQly!$B98,0)/OFFSET(AnnualDataCVM!CF$14,CYPQly!$B98,0)),"",QuarterlyDataCVM!CF98*OFFSET(AnnualDataCP!CF$14,CYPQly!$B98,0)/OFFSET(AnnualDataCVM!CF$14,CYPQly!$B98,0))</f>
        <v>5945.6395917001337</v>
      </c>
      <c r="CG98" s="18">
        <f ca="1">IF(ISERROR(QuarterlyDataCVM!CG98*OFFSET(AnnualDataCP!CG$14,CYPQly!$B98,0)/OFFSET(AnnualDataCVM!CG$14,CYPQly!$B98,0)),"",QuarterlyDataCVM!CG98*OFFSET(AnnualDataCP!CG$14,CYPQly!$B98,0)/OFFSET(AnnualDataCVM!CG$14,CYPQly!$B98,0))</f>
        <v>5945.6395917001337</v>
      </c>
      <c r="CH98" s="18">
        <f ca="1">IF(ISERROR(QuarterlyDataCVM!CH98*OFFSET(AnnualDataCP!CH$14,CYPQly!$B98,0)/OFFSET(AnnualDataCVM!CH$14,CYPQly!$B98,0)),"",QuarterlyDataCVM!CH98*OFFSET(AnnualDataCP!CH$14,CYPQly!$B98,0)/OFFSET(AnnualDataCVM!CH$14,CYPQly!$B98,0))</f>
        <v>4303.2935713641691</v>
      </c>
      <c r="CI98" s="18">
        <f ca="1">IF(ISERROR(QuarterlyDataCVM!CI98*OFFSET(AnnualDataCP!CI$14,CYPQly!$B98,0)/OFFSET(AnnualDataCVM!CI$14,CYPQly!$B98,0)),"",QuarterlyDataCVM!CI98*OFFSET(AnnualDataCP!CI$14,CYPQly!$B98,0)/OFFSET(AnnualDataCVM!CI$14,CYPQly!$B98,0))</f>
        <v>1640.8801493134249</v>
      </c>
      <c r="CJ98" s="18">
        <f ca="1">IF(ISERROR(QuarterlyDataCVM!CJ98*OFFSET(AnnualDataCP!CJ$14,CYPQly!$B98,0)/OFFSET(AnnualDataCVM!CJ$14,CYPQly!$B98,0)),"",QuarterlyDataCVM!CJ98*OFFSET(AnnualDataCP!CJ$14,CYPQly!$B98,0)/OFFSET(AnnualDataCVM!CJ$14,CYPQly!$B98,0))</f>
        <v>5131.2254587385942</v>
      </c>
      <c r="CK98" s="18">
        <f ca="1">IF(ISERROR(QuarterlyDataCVM!CK98*OFFSET(AnnualDataCP!CK$14,CYPQly!$B98,0)/OFFSET(AnnualDataCVM!CK$14,CYPQly!$B98,0)),"",QuarterlyDataCVM!CK98*OFFSET(AnnualDataCP!CK$14,CYPQly!$B98,0)/OFFSET(AnnualDataCVM!CK$14,CYPQly!$B98,0))</f>
        <v>1714.6794061039318</v>
      </c>
      <c r="CL98" s="18">
        <f ca="1">IF(ISERROR(QuarterlyDataCVM!CL98*OFFSET(AnnualDataCP!CL$14,CYPQly!$B98,0)/OFFSET(AnnualDataCVM!CL$14,CYPQly!$B98,0)),"",QuarterlyDataCVM!CL98*OFFSET(AnnualDataCP!CL$14,CYPQly!$B98,0)/OFFSET(AnnualDataCVM!CL$14,CYPQly!$B98,0))</f>
        <v>3424.7264957264956</v>
      </c>
      <c r="CM98" s="18">
        <f ca="1">IF(ISERROR(QuarterlyDataCVM!CM98*OFFSET(AnnualDataCP!CM$14,CYPQly!$B98,0)/OFFSET(AnnualDataCVM!CM$14,CYPQly!$B98,0)),"",QuarterlyDataCVM!CM98*OFFSET(AnnualDataCP!CM$14,CYPQly!$B98,0)/OFFSET(AnnualDataCVM!CM$14,CYPQly!$B98,0))</f>
        <v>1789.0833618038948</v>
      </c>
      <c r="CN98" s="18">
        <f ca="1">IF(ISERROR(QuarterlyDataCVM!CN98*OFFSET(AnnualDataCP!CN$14,CYPQly!$B98,0)/OFFSET(AnnualDataCVM!CN$14,CYPQly!$B98,0)),"",QuarterlyDataCVM!CN98*OFFSET(AnnualDataCP!CN$14,CYPQly!$B98,0)/OFFSET(AnnualDataCVM!CN$14,CYPQly!$B98,0))</f>
        <v>1603.9144678327898</v>
      </c>
      <c r="CO98" s="18">
        <f ca="1">IF(ISERROR(QuarterlyDataCVM!CO98*OFFSET(AnnualDataCP!CO$14,CYPQly!$B98,0)/OFFSET(AnnualDataCVM!CO$14,CYPQly!$B98,0)),"",QuarterlyDataCVM!CO98*OFFSET(AnnualDataCP!CO$14,CYPQly!$B98,0)/OFFSET(AnnualDataCVM!CO$14,CYPQly!$B98,0))</f>
        <v>33.08383233532934</v>
      </c>
      <c r="CP98" s="18">
        <f ca="1">IF(ISERROR(QuarterlyDataCVM!CP98*OFFSET(AnnualDataCP!CP$14,CYPQly!$B98,0)/OFFSET(AnnualDataCVM!CP$14,CYPQly!$B98,0)),"",QuarterlyDataCVM!CP98*OFFSET(AnnualDataCP!CP$14,CYPQly!$B98,0)/OFFSET(AnnualDataCVM!CP$14,CYPQly!$B98,0))</f>
        <v>20641.449123011935</v>
      </c>
      <c r="CQ98" s="18">
        <f ca="1">IF(ISERROR(QuarterlyDataCVM!CQ98*OFFSET(AnnualDataCP!CQ$14,CYPQly!$B98,0)/OFFSET(AnnualDataCVM!CQ$14,CYPQly!$B98,0)),"",QuarterlyDataCVM!CQ98*OFFSET(AnnualDataCP!CQ$14,CYPQly!$B98,0)/OFFSET(AnnualDataCVM!CQ$14,CYPQly!$B98,0))</f>
        <v>6902.5980310129407</v>
      </c>
      <c r="CR98" s="18">
        <f ca="1">IF(ISERROR(QuarterlyDataCVM!CR98*OFFSET(AnnualDataCP!CR$14,CYPQly!$B98,0)/OFFSET(AnnualDataCVM!CR$14,CYPQly!$B98,0)),"",QuarterlyDataCVM!CR98*OFFSET(AnnualDataCP!CR$14,CYPQly!$B98,0)/OFFSET(AnnualDataCVM!CR$14,CYPQly!$B98,0))</f>
        <v>4192.5496957403648</v>
      </c>
      <c r="CS98" s="18">
        <f ca="1">IF(ISERROR(QuarterlyDataCVM!CS98*OFFSET(AnnualDataCP!CS$14,CYPQly!$B98,0)/OFFSET(AnnualDataCVM!CS$14,CYPQly!$B98,0)),"",QuarterlyDataCVM!CS98*OFFSET(AnnualDataCP!CS$14,CYPQly!$B98,0)/OFFSET(AnnualDataCVM!CS$14,CYPQly!$B98,0))</f>
        <v>9546.3191187073244</v>
      </c>
      <c r="CT98" s="18">
        <f ca="1">IF(ISERROR(QuarterlyDataCVM!CT98*OFFSET(AnnualDataCP!CT$14,CYPQly!$B98,0)/OFFSET(AnnualDataCVM!CT$14,CYPQly!$B98,0)),"",QuarterlyDataCVM!CT98*OFFSET(AnnualDataCP!CT$14,CYPQly!$B98,0)/OFFSET(AnnualDataCVM!CT$14,CYPQly!$B98,0))</f>
        <v>284894.2689500929</v>
      </c>
      <c r="CU98" s="18">
        <f ca="1">IF(ISERROR(QuarterlyDataCVM!CU98*OFFSET(AnnualDataCP!CU$14,CYPQly!$B98,0)/OFFSET(AnnualDataCVM!CU$14,CYPQly!$B98,0)),"",QuarterlyDataCVM!CU98*OFFSET(AnnualDataCP!CU$14,CYPQly!$B98,0)/OFFSET(AnnualDataCVM!CU$14,CYPQly!$B98,0))</f>
        <v>64404.250261646455</v>
      </c>
      <c r="CV98" s="18">
        <f ca="1">IF(ISERROR(QuarterlyDataCVM!CV98*OFFSET(AnnualDataCP!CV$14,CYPQly!$B98,0)/OFFSET(AnnualDataCVM!CV$14,CYPQly!$B98,0)),"",QuarterlyDataCVM!CV98*OFFSET(AnnualDataCP!CV$14,CYPQly!$B98,0)/OFFSET(AnnualDataCVM!CV$14,CYPQly!$B98,0))</f>
        <v>40473.828421459679</v>
      </c>
      <c r="CW98" s="18">
        <f ca="1">IF(ISERROR(QuarterlyDataCVM!CW98*OFFSET(AnnualDataCP!CW$14,CYPQly!$B98,0)/OFFSET(AnnualDataCVM!CW$14,CYPQly!$B98,0)),"",QuarterlyDataCVM!CW98*OFFSET(AnnualDataCP!CW$14,CYPQly!$B98,0)/OFFSET(AnnualDataCVM!CW$14,CYPQly!$B98,0))</f>
        <v>6215.4281690140842</v>
      </c>
      <c r="CX98" s="18">
        <f ca="1">IF(ISERROR(QuarterlyDataCVM!CX98*OFFSET(AnnualDataCP!CX$14,CYPQly!$B98,0)/OFFSET(AnnualDataCVM!CX$14,CYPQly!$B98,0)),"",QuarterlyDataCVM!CX98*OFFSET(AnnualDataCP!CX$14,CYPQly!$B98,0)/OFFSET(AnnualDataCVM!CX$14,CYPQly!$B98,0))</f>
        <v>14443.266504209127</v>
      </c>
      <c r="CY98" s="18">
        <f ca="1">IF(ISERROR(QuarterlyDataCVM!CY98*OFFSET(AnnualDataCP!CY$14,CYPQly!$B98,0)/OFFSET(AnnualDataCVM!CY$14,CYPQly!$B98,0)),"",QuarterlyDataCVM!CY98*OFFSET(AnnualDataCP!CY$14,CYPQly!$B98,0)/OFFSET(AnnualDataCVM!CY$14,CYPQly!$B98,0))</f>
        <v>19814.86094720777</v>
      </c>
      <c r="CZ98" s="18">
        <f ca="1">IF(ISERROR(QuarterlyDataCVM!CZ98*OFFSET(AnnualDataCP!CZ$14,CYPQly!$B98,0)/OFFSET(AnnualDataCVM!CZ$14,CYPQly!$B98,0)),"",QuarterlyDataCVM!CZ98*OFFSET(AnnualDataCP!CZ$14,CYPQly!$B98,0)/OFFSET(AnnualDataCVM!CZ$14,CYPQly!$B98,0))</f>
        <v>14893.303113131546</v>
      </c>
      <c r="DA98" s="18">
        <f ca="1">IF(ISERROR(QuarterlyDataCVM!DA98*OFFSET(AnnualDataCP!DA$14,CYPQly!$B98,0)/OFFSET(AnnualDataCVM!DA$14,CYPQly!$B98,0)),"",QuarterlyDataCVM!DA98*OFFSET(AnnualDataCP!DA$14,CYPQly!$B98,0)/OFFSET(AnnualDataCVM!DA$14,CYPQly!$B98,0))</f>
        <v>5893.7029948471582</v>
      </c>
      <c r="DB98" s="18">
        <f ca="1">IF(ISERROR(QuarterlyDataCVM!DB98*OFFSET(AnnualDataCP!DB$14,CYPQly!$B98,0)/OFFSET(AnnualDataCVM!DB$14,CYPQly!$B98,0)),"",QuarterlyDataCVM!DB98*OFFSET(AnnualDataCP!DB$14,CYPQly!$B98,0)/OFFSET(AnnualDataCVM!DB$14,CYPQly!$B98,0))</f>
        <v>1152.2718243596446</v>
      </c>
      <c r="DC98" s="18">
        <f ca="1">IF(ISERROR(QuarterlyDataCVM!DC98*OFFSET(AnnualDataCP!DC$14,CYPQly!$B98,0)/OFFSET(AnnualDataCVM!DC$14,CYPQly!$B98,0)),"",QuarterlyDataCVM!DC98*OFFSET(AnnualDataCP!DC$14,CYPQly!$B98,0)/OFFSET(AnnualDataCVM!DC$14,CYPQly!$B98,0))</f>
        <v>4742.3880293159609</v>
      </c>
      <c r="DD98" s="18">
        <f ca="1">IF(ISERROR(QuarterlyDataCVM!DD98*OFFSET(AnnualDataCP!DD$14,CYPQly!$B98,0)/OFFSET(AnnualDataCVM!DD$14,CYPQly!$B98,0)),"",QuarterlyDataCVM!DD98*OFFSET(AnnualDataCP!DD$14,CYPQly!$B98,0)/OFFSET(AnnualDataCVM!DD$14,CYPQly!$B98,0))</f>
        <v>1136.0102623680898</v>
      </c>
      <c r="DE98" s="18">
        <f ca="1">IF(ISERROR(QuarterlyDataCVM!DE98*OFFSET(AnnualDataCP!DE$14,CYPQly!$B98,0)/OFFSET(AnnualDataCVM!DE$14,CYPQly!$B98,0)),"",QuarterlyDataCVM!DE98*OFFSET(AnnualDataCP!DE$14,CYPQly!$B98,0)/OFFSET(AnnualDataCVM!DE$14,CYPQly!$B98,0))</f>
        <v>885.5038652678079</v>
      </c>
      <c r="DF98" s="18">
        <f ca="1">IF(ISERROR(QuarterlyDataCVM!DF98*OFFSET(AnnualDataCP!DF$14,CYPQly!$B98,0)/OFFSET(AnnualDataCVM!DF$14,CYPQly!$B98,0)),"",QuarterlyDataCVM!DF98*OFFSET(AnnualDataCP!DF$14,CYPQly!$B98,0)/OFFSET(AnnualDataCVM!DF$14,CYPQly!$B98,0))</f>
        <v>4265.388402513132</v>
      </c>
      <c r="DG98" s="18">
        <f ca="1">IF(ISERROR(QuarterlyDataCVM!DG98*OFFSET(AnnualDataCP!DG$14,CYPQly!$B98,0)/OFFSET(AnnualDataCVM!DG$14,CYPQly!$B98,0)),"",QuarterlyDataCVM!DG98*OFFSET(AnnualDataCP!DG$14,CYPQly!$B98,0)/OFFSET(AnnualDataCVM!DG$14,CYPQly!$B98,0))</f>
        <v>2697.7523663341008</v>
      </c>
      <c r="DH98" s="18">
        <f ca="1">IF(ISERROR(QuarterlyDataCVM!DH98*OFFSET(AnnualDataCP!DH$14,CYPQly!$B98,0)/OFFSET(AnnualDataCVM!DH$14,CYPQly!$B98,0)),"",QuarterlyDataCVM!DH98*OFFSET(AnnualDataCP!DH$14,CYPQly!$B98,0)/OFFSET(AnnualDataCVM!DH$14,CYPQly!$B98,0))</f>
        <v>9032.3024979585007</v>
      </c>
      <c r="DI98" s="18">
        <f ca="1">IF(ISERROR(QuarterlyDataCVM!DI98*OFFSET(AnnualDataCP!DI$14,CYPQly!$B98,0)/OFFSET(AnnualDataCVM!DI$14,CYPQly!$B98,0)),"",QuarterlyDataCVM!DI98*OFFSET(AnnualDataCP!DI$14,CYPQly!$B98,0)/OFFSET(AnnualDataCVM!DI$14,CYPQly!$B98,0))</f>
        <v>2190.964686468647</v>
      </c>
      <c r="DJ98" s="18">
        <f ca="1">IF(ISERROR(QuarterlyDataCVM!DJ98*OFFSET(AnnualDataCP!DJ$14,CYPQly!$B98,0)/OFFSET(AnnualDataCVM!DJ$14,CYPQly!$B98,0)),"",QuarterlyDataCVM!DJ98*OFFSET(AnnualDataCP!DJ$14,CYPQly!$B98,0)/OFFSET(AnnualDataCVM!DJ$14,CYPQly!$B98,0))</f>
        <v>6840.8919816851858</v>
      </c>
      <c r="DK98" s="18">
        <f ca="1">IF(ISERROR(QuarterlyDataCVM!DK98*OFFSET(AnnualDataCP!DK$14,CYPQly!$B98,0)/OFFSET(AnnualDataCVM!DK$14,CYPQly!$B98,0)),"",QuarterlyDataCVM!DK98*OFFSET(AnnualDataCP!DK$14,CYPQly!$B98,0)/OFFSET(AnnualDataCVM!DK$14,CYPQly!$B98,0))</f>
        <v>22755.657882065934</v>
      </c>
      <c r="DL98" s="18">
        <f ca="1">IF(ISERROR(QuarterlyDataCVM!DL98*OFFSET(AnnualDataCP!DL$14,CYPQly!$B98,0)/OFFSET(AnnualDataCVM!DL$14,CYPQly!$B98,0)),"",QuarterlyDataCVM!DL98*OFFSET(AnnualDataCP!DL$14,CYPQly!$B98,0)/OFFSET(AnnualDataCVM!DL$14,CYPQly!$B98,0))</f>
        <v>6374.6181643480804</v>
      </c>
      <c r="DM98" s="18">
        <f ca="1">IF(ISERROR(QuarterlyDataCVM!DM98*OFFSET(AnnualDataCP!DM$14,CYPQly!$B98,0)/OFFSET(AnnualDataCVM!DM$14,CYPQly!$B98,0)),"",QuarterlyDataCVM!DM98*OFFSET(AnnualDataCP!DM$14,CYPQly!$B98,0)/OFFSET(AnnualDataCVM!DM$14,CYPQly!$B98,0))</f>
        <v>2595.9434825450448</v>
      </c>
      <c r="DN98" s="18">
        <f ca="1">IF(ISERROR(QuarterlyDataCVM!DN98*OFFSET(AnnualDataCP!DN$14,CYPQly!$B98,0)/OFFSET(AnnualDataCVM!DN$14,CYPQly!$B98,0)),"",QuarterlyDataCVM!DN98*OFFSET(AnnualDataCP!DN$14,CYPQly!$B98,0)/OFFSET(AnnualDataCVM!DN$14,CYPQly!$B98,0))</f>
        <v>3779.4033957335655</v>
      </c>
      <c r="DO98" s="18">
        <f ca="1">IF(ISERROR(QuarterlyDataCVM!DO98*OFFSET(AnnualDataCP!DO$14,CYPQly!$B98,0)/OFFSET(AnnualDataCVM!DO$14,CYPQly!$B98,0)),"",QuarterlyDataCVM!DO98*OFFSET(AnnualDataCP!DO$14,CYPQly!$B98,0)/OFFSET(AnnualDataCVM!DO$14,CYPQly!$B98,0))</f>
        <v>2019.8880782365725</v>
      </c>
      <c r="DP98" s="18">
        <f ca="1">IF(ISERROR(QuarterlyDataCVM!DP98*OFFSET(AnnualDataCP!DP$14,CYPQly!$B98,0)/OFFSET(AnnualDataCVM!DP$14,CYPQly!$B98,0)),"",QuarterlyDataCVM!DP98*OFFSET(AnnualDataCP!DP$14,CYPQly!$B98,0)/OFFSET(AnnualDataCVM!DP$14,CYPQly!$B98,0))</f>
        <v>1764.4966482649843</v>
      </c>
      <c r="DQ98" s="18">
        <f ca="1">IF(ISERROR(QuarterlyDataCVM!DQ98*OFFSET(AnnualDataCP!DQ$14,CYPQly!$B98,0)/OFFSET(AnnualDataCVM!DQ$14,CYPQly!$B98,0)),"",QuarterlyDataCVM!DQ98*OFFSET(AnnualDataCP!DQ$14,CYPQly!$B98,0)/OFFSET(AnnualDataCVM!DQ$14,CYPQly!$B98,0))</f>
        <v>6801.6501487973355</v>
      </c>
      <c r="DR98" s="18">
        <f ca="1">IF(ISERROR(QuarterlyDataCVM!DR98*OFFSET(AnnualDataCP!DR$14,CYPQly!$B98,0)/OFFSET(AnnualDataCVM!DR$14,CYPQly!$B98,0)),"",QuarterlyDataCVM!DR98*OFFSET(AnnualDataCP!DR$14,CYPQly!$B98,0)/OFFSET(AnnualDataCVM!DR$14,CYPQly!$B98,0))</f>
        <v>6801.6501487973355</v>
      </c>
      <c r="DS98" s="18">
        <f ca="1">IF(ISERROR(QuarterlyDataCVM!DS98*OFFSET(AnnualDataCP!DS$14,CYPQly!$B98,0)/OFFSET(AnnualDataCVM!DS$14,CYPQly!$B98,0)),"",QuarterlyDataCVM!DS98*OFFSET(AnnualDataCP!DS$14,CYPQly!$B98,0)/OFFSET(AnnualDataCVM!DS$14,CYPQly!$B98,0))</f>
        <v>9568.1917446058505</v>
      </c>
      <c r="DT98" s="18">
        <f ca="1">IF(ISERROR(QuarterlyDataCVM!DT98*OFFSET(AnnualDataCP!DT$14,CYPQly!$B98,0)/OFFSET(AnnualDataCVM!DT$14,CYPQly!$B98,0)),"",QuarterlyDataCVM!DT98*OFFSET(AnnualDataCP!DT$14,CYPQly!$B98,0)/OFFSET(AnnualDataCVM!DT$14,CYPQly!$B98,0))</f>
        <v>8083.015973800294</v>
      </c>
      <c r="DU98" s="18">
        <f ca="1">IF(ISERROR(QuarterlyDataCVM!DU98*OFFSET(AnnualDataCP!DU$14,CYPQly!$B98,0)/OFFSET(AnnualDataCVM!DU$14,CYPQly!$B98,0)),"",QuarterlyDataCVM!DU98*OFFSET(AnnualDataCP!DU$14,CYPQly!$B98,0)/OFFSET(AnnualDataCVM!DU$14,CYPQly!$B98,0))</f>
        <v>1488.5311438278595</v>
      </c>
      <c r="DV98" s="18">
        <f ca="1">IF(ISERROR(QuarterlyDataCVM!DV98*OFFSET(AnnualDataCP!DV$14,CYPQly!$B98,0)/OFFSET(AnnualDataCVM!DV$14,CYPQly!$B98,0)),"",QuarterlyDataCVM!DV98*OFFSET(AnnualDataCP!DV$14,CYPQly!$B98,0)/OFFSET(AnnualDataCVM!DV$14,CYPQly!$B98,0))</f>
        <v>28693.736779538096</v>
      </c>
      <c r="DW98" s="18">
        <f ca="1">IF(ISERROR(QuarterlyDataCVM!DW98*OFFSET(AnnualDataCP!DW$14,CYPQly!$B98,0)/OFFSET(AnnualDataCVM!DW$14,CYPQly!$B98,0)),"",QuarterlyDataCVM!DW98*OFFSET(AnnualDataCP!DW$14,CYPQly!$B98,0)/OFFSET(AnnualDataCVM!DW$14,CYPQly!$B98,0))</f>
        <v>19127.44774392105</v>
      </c>
      <c r="DX98" s="18">
        <f ca="1">IF(ISERROR(QuarterlyDataCVM!DX98*OFFSET(AnnualDataCP!DX$14,CYPQly!$B98,0)/OFFSET(AnnualDataCVM!DX$14,CYPQly!$B98,0)),"",QuarterlyDataCVM!DX98*OFFSET(AnnualDataCP!DX$14,CYPQly!$B98,0)/OFFSET(AnnualDataCVM!DX$14,CYPQly!$B98,0))</f>
        <v>4937.3313215949374</v>
      </c>
      <c r="DY98" s="18">
        <f ca="1">IF(ISERROR(QuarterlyDataCVM!DY98*OFFSET(AnnualDataCP!DY$14,CYPQly!$B98,0)/OFFSET(AnnualDataCVM!DY$14,CYPQly!$B98,0)),"",QuarterlyDataCVM!DY98*OFFSET(AnnualDataCP!DY$14,CYPQly!$B98,0)/OFFSET(AnnualDataCVM!DY$14,CYPQly!$B98,0))</f>
        <v>4937.0867781911929</v>
      </c>
      <c r="DZ98" s="18" t="str">
        <f ca="1">IF(ISERROR(QuarterlyDataCVM!DZ98*OFFSET(AnnualDataCP!DZ$14,CYPQly!$B98,0)/OFFSET(AnnualDataCVM!DZ$14,CYPQly!$B98,0)),"",QuarterlyDataCVM!DZ98*OFFSET(AnnualDataCP!DZ$14,CYPQly!$B98,0)/OFFSET(AnnualDataCVM!DZ$14,CYPQly!$B98,0))</f>
        <v/>
      </c>
      <c r="EA98" s="18">
        <f ca="1">IF(ISERROR(QuarterlyDataCVM!EA98*OFFSET(AnnualDataCP!EA$14,CYPQly!$B98,0)/OFFSET(AnnualDataCVM!EA$14,CYPQly!$B98,0)),"",QuarterlyDataCVM!EA98*OFFSET(AnnualDataCP!EA$14,CYPQly!$B98,0)/OFFSET(AnnualDataCVM!EA$14,CYPQly!$B98,0))</f>
        <v>4618.5232028271184</v>
      </c>
      <c r="EB98" s="18">
        <f ca="1">IF(ISERROR(QuarterlyDataCVM!EB98*OFFSET(AnnualDataCP!EB$14,CYPQly!$B98,0)/OFFSET(AnnualDataCVM!EB$14,CYPQly!$B98,0)),"",QuarterlyDataCVM!EB98*OFFSET(AnnualDataCP!EB$14,CYPQly!$B98,0)/OFFSET(AnnualDataCVM!EB$14,CYPQly!$B98,0))</f>
        <v>44124.626708122043</v>
      </c>
      <c r="EC98" s="18">
        <f ca="1">IF(ISERROR(QuarterlyDataCVM!EC98*OFFSET(AnnualDataCP!EC$14,CYPQly!$B98,0)/OFFSET(AnnualDataCVM!EC$14,CYPQly!$B98,0)),"",QuarterlyDataCVM!EC98*OFFSET(AnnualDataCP!EC$14,CYPQly!$B98,0)/OFFSET(AnnualDataCVM!EC$14,CYPQly!$B98,0))</f>
        <v>44124.626708122043</v>
      </c>
      <c r="ED98" s="18">
        <f ca="1">IF(ISERROR(QuarterlyDataCVM!ED98*OFFSET(AnnualDataCP!ED$14,CYPQly!$B98,0)/OFFSET(AnnualDataCVM!ED$14,CYPQly!$B98,0)),"",QuarterlyDataCVM!ED98*OFFSET(AnnualDataCP!ED$14,CYPQly!$B98,0)/OFFSET(AnnualDataCVM!ED$14,CYPQly!$B98,0))</f>
        <v>11003.453902002992</v>
      </c>
      <c r="EE98" s="18">
        <f ca="1">IF(ISERROR(QuarterlyDataCVM!EE98*OFFSET(AnnualDataCP!EE$14,CYPQly!$B98,0)/OFFSET(AnnualDataCVM!EE$14,CYPQly!$B98,0)),"",QuarterlyDataCVM!EE98*OFFSET(AnnualDataCP!EE$14,CYPQly!$B98,0)/OFFSET(AnnualDataCVM!EE$14,CYPQly!$B98,0))</f>
        <v>32078.307282055066</v>
      </c>
      <c r="EF98" s="18">
        <f ca="1">IF(ISERROR(QuarterlyDataCVM!EF98*OFFSET(AnnualDataCP!EF$14,CYPQly!$B98,0)/OFFSET(AnnualDataCVM!EF$14,CYPQly!$B98,0)),"",QuarterlyDataCVM!EF98*OFFSET(AnnualDataCP!EF$14,CYPQly!$B98,0)/OFFSET(AnnualDataCVM!EF$14,CYPQly!$B98,0))</f>
        <v>1047.3296468762126</v>
      </c>
      <c r="EG98" s="18">
        <f ca="1">IF(ISERROR(QuarterlyDataCVM!EG98*OFFSET(AnnualDataCP!EG$14,CYPQly!$B98,0)/OFFSET(AnnualDataCVM!EG$14,CYPQly!$B98,0)),"",QuarterlyDataCVM!EG98*OFFSET(AnnualDataCP!EG$14,CYPQly!$B98,0)/OFFSET(AnnualDataCVM!EG$14,CYPQly!$B98,0))</f>
        <v>41761.114224164012</v>
      </c>
      <c r="EH98" s="18">
        <f ca="1">IF(ISERROR(QuarterlyDataCVM!EH98*OFFSET(AnnualDataCP!EH$14,CYPQly!$B98,0)/OFFSET(AnnualDataCVM!EH$14,CYPQly!$B98,0)),"",QuarterlyDataCVM!EH98*OFFSET(AnnualDataCP!EH$14,CYPQly!$B98,0)/OFFSET(AnnualDataCVM!EH$14,CYPQly!$B98,0))</f>
        <v>26624.365198181407</v>
      </c>
      <c r="EI98" s="18">
        <f ca="1">IF(ISERROR(QuarterlyDataCVM!EI98*OFFSET(AnnualDataCP!EI$14,CYPQly!$B98,0)/OFFSET(AnnualDataCVM!EI$14,CYPQly!$B98,0)),"",QuarterlyDataCVM!EI98*OFFSET(AnnualDataCP!EI$14,CYPQly!$B98,0)/OFFSET(AnnualDataCVM!EI$14,CYPQly!$B98,0))</f>
        <v>18176.10655737705</v>
      </c>
      <c r="EJ98" s="18">
        <f ca="1">IF(ISERROR(QuarterlyDataCVM!EJ98*OFFSET(AnnualDataCP!EJ$14,CYPQly!$B98,0)/OFFSET(AnnualDataCVM!EJ$14,CYPQly!$B98,0)),"",QuarterlyDataCVM!EJ98*OFFSET(AnnualDataCP!EJ$14,CYPQly!$B98,0)/OFFSET(AnnualDataCVM!EJ$14,CYPQly!$B98,0))</f>
        <v>13226.039602649007</v>
      </c>
      <c r="EK98" s="18">
        <f ca="1">IF(ISERROR(QuarterlyDataCVM!EK98*OFFSET(AnnualDataCP!EK$14,CYPQly!$B98,0)/OFFSET(AnnualDataCVM!EK$14,CYPQly!$B98,0)),"",QuarterlyDataCVM!EK98*OFFSET(AnnualDataCP!EK$14,CYPQly!$B98,0)/OFFSET(AnnualDataCVM!EK$14,CYPQly!$B98,0))</f>
        <v>9067.4742497221196</v>
      </c>
      <c r="EL98" s="18">
        <f ca="1">IF(ISERROR(QuarterlyDataCVM!EL98*OFFSET(AnnualDataCP!EL$14,CYPQly!$B98,0)/OFFSET(AnnualDataCVM!EL$14,CYPQly!$B98,0)),"",QuarterlyDataCVM!EL98*OFFSET(AnnualDataCP!EL$14,CYPQly!$B98,0)/OFFSET(AnnualDataCVM!EL$14,CYPQly!$B98,0))</f>
        <v>5202.972883231876</v>
      </c>
      <c r="EM98" s="18">
        <f ca="1">IF(ISERROR(QuarterlyDataCVM!EM98*OFFSET(AnnualDataCP!EM$14,CYPQly!$B98,0)/OFFSET(AnnualDataCVM!EM$14,CYPQly!$B98,0)),"",QuarterlyDataCVM!EM98*OFFSET(AnnualDataCP!EM$14,CYPQly!$B98,0)/OFFSET(AnnualDataCVM!EM$14,CYPQly!$B98,0))</f>
        <v>3865.1756347686414</v>
      </c>
      <c r="EN98" s="18">
        <f ca="1">IF(ISERROR(QuarterlyDataCVM!EN98*OFFSET(AnnualDataCP!EN$14,CYPQly!$B98,0)/OFFSET(AnnualDataCVM!EN$14,CYPQly!$B98,0)),"",QuarterlyDataCVM!EN98*OFFSET(AnnualDataCP!EN$14,CYPQly!$B98,0)/OFFSET(AnnualDataCVM!EN$14,CYPQly!$B98,0))</f>
        <v>4153.3611948120006</v>
      </c>
      <c r="EO98" s="18">
        <f ca="1">IF(ISERROR(QuarterlyDataCVM!EO98*OFFSET(AnnualDataCP!EO$14,CYPQly!$B98,0)/OFFSET(AnnualDataCVM!EO$14,CYPQly!$B98,0)),"",QuarterlyDataCVM!EO98*OFFSET(AnnualDataCP!EO$14,CYPQly!$B98,0)/OFFSET(AnnualDataCVM!EO$14,CYPQly!$B98,0))</f>
        <v>4948.5612887884909</v>
      </c>
      <c r="EP98" s="18">
        <f ca="1">IF(ISERROR(QuarterlyDataCVM!EP98*OFFSET(AnnualDataCP!EP$14,CYPQly!$B98,0)/OFFSET(AnnualDataCVM!EP$14,CYPQly!$B98,0)),"",QuarterlyDataCVM!EP98*OFFSET(AnnualDataCP!EP$14,CYPQly!$B98,0)/OFFSET(AnnualDataCVM!EP$14,CYPQly!$B98,0))</f>
        <v>3323.2071688942892</v>
      </c>
      <c r="EQ98" s="18">
        <f ca="1">IF(ISERROR(QuarterlyDataCVM!EQ98*OFFSET(AnnualDataCP!EQ$14,CYPQly!$B98,0)/OFFSET(AnnualDataCVM!EQ$14,CYPQly!$B98,0)),"",QuarterlyDataCVM!EQ98*OFFSET(AnnualDataCP!EQ$14,CYPQly!$B98,0)/OFFSET(AnnualDataCVM!EQ$14,CYPQly!$B98,0))</f>
        <v>3323.2071688942892</v>
      </c>
      <c r="ER98" s="18">
        <f ca="1">IF(ISERROR(QuarterlyDataCVM!ER98*OFFSET(AnnualDataCP!ER$14,CYPQly!$B98,0)/OFFSET(AnnualDataCVM!ER$14,CYPQly!$B98,0)),"",QuarterlyDataCVM!ER98*OFFSET(AnnualDataCP!ER$14,CYPQly!$B98,0)/OFFSET(AnnualDataCVM!ER$14,CYPQly!$B98,0))</f>
        <v>5124.1213524779987</v>
      </c>
      <c r="ES98" s="18">
        <f ca="1">IF(ISERROR(QuarterlyDataCVM!ES98*OFFSET(AnnualDataCP!ES$14,CYPQly!$B98,0)/OFFSET(AnnualDataCVM!ES$14,CYPQly!$B98,0)),"",QuarterlyDataCVM!ES98*OFFSET(AnnualDataCP!ES$14,CYPQly!$B98,0)/OFFSET(AnnualDataCVM!ES$14,CYPQly!$B98,0))</f>
        <v>2891.2319173363949</v>
      </c>
      <c r="ET98" s="18">
        <f ca="1">IF(ISERROR(QuarterlyDataCVM!ET98*OFFSET(AnnualDataCP!ET$14,CYPQly!$B98,0)/OFFSET(AnnualDataCVM!ET$14,CYPQly!$B98,0)),"",QuarterlyDataCVM!ET98*OFFSET(AnnualDataCP!ET$14,CYPQly!$B98,0)/OFFSET(AnnualDataCVM!ET$14,CYPQly!$B98,0))</f>
        <v>2231.2347780126852</v>
      </c>
      <c r="EU98" s="18">
        <f ca="1">IF(ISERROR(QuarterlyDataCVM!EU98*OFFSET(AnnualDataCP!EU$14,CYPQly!$B98,0)/OFFSET(AnnualDataCVM!EU$14,CYPQly!$B98,0)),"",QuarterlyDataCVM!EU98*OFFSET(AnnualDataCP!EU$14,CYPQly!$B98,0)/OFFSET(AnnualDataCVM!EU$14,CYPQly!$B98,0))</f>
        <v>1597.3713432835821</v>
      </c>
      <c r="EV98" s="18">
        <f ca="1">IF(ISERROR(QuarterlyDataCVM!EV98*OFFSET(AnnualDataCP!EV$14,CYPQly!$B98,0)/OFFSET(AnnualDataCVM!EV$14,CYPQly!$B98,0)),"",QuarterlyDataCVM!EV98*OFFSET(AnnualDataCP!EV$14,CYPQly!$B98,0)/OFFSET(AnnualDataCVM!EV$14,CYPQly!$B98,0))</f>
        <v>632.59927797833939</v>
      </c>
      <c r="EW98" s="18">
        <f ca="1">IF(ISERROR(QuarterlyDataCVM!EW98*OFFSET(AnnualDataCP!EW$14,CYPQly!$B98,0)/OFFSET(AnnualDataCVM!EW$14,CYPQly!$B98,0)),"",QuarterlyDataCVM!EW98*OFFSET(AnnualDataCP!EW$14,CYPQly!$B98,0)/OFFSET(AnnualDataCVM!EW$14,CYPQly!$B98,0))</f>
        <v>15139.314987019117</v>
      </c>
      <c r="EX98" s="18">
        <f ca="1">IF(ISERROR(QuarterlyDataCVM!EX98*OFFSET(AnnualDataCP!EX$14,CYPQly!$B98,0)/OFFSET(AnnualDataCVM!EX$14,CYPQly!$B98,0)),"",QuarterlyDataCVM!EX98*OFFSET(AnnualDataCP!EX$14,CYPQly!$B98,0)/OFFSET(AnnualDataCVM!EX$14,CYPQly!$B98,0))</f>
        <v>3591.676018504701</v>
      </c>
      <c r="EY98" s="18">
        <f ca="1">IF(ISERROR(QuarterlyDataCVM!EY98*OFFSET(AnnualDataCP!EY$14,CYPQly!$B98,0)/OFFSET(AnnualDataCVM!EY$14,CYPQly!$B98,0)),"",QuarterlyDataCVM!EY98*OFFSET(AnnualDataCP!EY$14,CYPQly!$B98,0)/OFFSET(AnnualDataCVM!EY$14,CYPQly!$B98,0))</f>
        <v>4396.0238544813692</v>
      </c>
      <c r="EZ98" s="18">
        <f ca="1">IF(ISERROR(QuarterlyDataCVM!EZ98*OFFSET(AnnualDataCP!EZ$14,CYPQly!$B98,0)/OFFSET(AnnualDataCVM!EZ$14,CYPQly!$B98,0)),"",QuarterlyDataCVM!EZ98*OFFSET(AnnualDataCP!EZ$14,CYPQly!$B98,0)/OFFSET(AnnualDataCVM!EZ$14,CYPQly!$B98,0))</f>
        <v>1373.4408831908831</v>
      </c>
      <c r="FA98" s="18">
        <f ca="1">IF(ISERROR(QuarterlyDataCVM!FA98*OFFSET(AnnualDataCP!FA$14,CYPQly!$B98,0)/OFFSET(AnnualDataCVM!FA$14,CYPQly!$B98,0)),"",QuarterlyDataCVM!FA98*OFFSET(AnnualDataCP!FA$14,CYPQly!$B98,0)/OFFSET(AnnualDataCVM!FA$14,CYPQly!$B98,0))</f>
        <v>5790.6072638868427</v>
      </c>
      <c r="FB98" s="18">
        <f ca="1">IF(ISERROR(QuarterlyDataCVM!FB98*OFFSET(AnnualDataCP!FB$14,CYPQly!$B98,0)/OFFSET(AnnualDataCVM!FB$14,CYPQly!$B98,0)),"",QuarterlyDataCVM!FB98*OFFSET(AnnualDataCP!FB$14,CYPQly!$B98,0)/OFFSET(AnnualDataCVM!FB$14,CYPQly!$B98,0))</f>
        <v>601.07321428571424</v>
      </c>
      <c r="FC98" s="18">
        <f ca="1">IF(ISERROR(QuarterlyDataCVM!FC98*OFFSET(AnnualDataCP!FC$14,CYPQly!$B98,0)/OFFSET(AnnualDataCVM!FC$14,CYPQly!$B98,0)),"",QuarterlyDataCVM!FC98*OFFSET(AnnualDataCP!FC$14,CYPQly!$B98,0)/OFFSET(AnnualDataCVM!FC$14,CYPQly!$B98,0))</f>
        <v>1788.6083819314026</v>
      </c>
      <c r="FD98" s="18">
        <f ca="1">IF(ISERROR(QuarterlyDataCVM!FD98*OFFSET(AnnualDataCP!FD$14,CYPQly!$B98,0)/OFFSET(AnnualDataCVM!FD$14,CYPQly!$B98,0)),"",QuarterlyDataCVM!FD98*OFFSET(AnnualDataCP!FD$14,CYPQly!$B98,0)/OFFSET(AnnualDataCVM!FD$14,CYPQly!$B98,0))</f>
        <v>3398.2664395229981</v>
      </c>
      <c r="FE98" s="18">
        <f ca="1">IF(ISERROR(QuarterlyDataCVM!FE98*OFFSET(AnnualDataCP!FE$14,CYPQly!$B98,0)/OFFSET(AnnualDataCVM!FE$14,CYPQly!$B98,0)),"",QuarterlyDataCVM!FE98*OFFSET(AnnualDataCP!FE$14,CYPQly!$B98,0)/OFFSET(AnnualDataCVM!FE$14,CYPQly!$B98,0))</f>
        <v>71122.90377537423</v>
      </c>
      <c r="FF98" s="18">
        <f ca="1">IF(ISERROR(QuarterlyDataCVM!FF98*OFFSET(AnnualDataCP!FF$14,CYPQly!$B98,0)/OFFSET(AnnualDataCVM!FF$14,CYPQly!$B98,0)),"",QuarterlyDataCVM!FF98*OFFSET(AnnualDataCP!FF$14,CYPQly!$B98,0)/OFFSET(AnnualDataCVM!FF$14,CYPQly!$B98,0))</f>
        <v>20436.90154677142</v>
      </c>
      <c r="FG98" s="18">
        <f ca="1">IF(ISERROR(QuarterlyDataCVM!FG98*OFFSET(AnnualDataCP!FG$14,CYPQly!$B98,0)/OFFSET(AnnualDataCVM!FG$14,CYPQly!$B98,0)),"",QuarterlyDataCVM!FG98*OFFSET(AnnualDataCP!FG$14,CYPQly!$B98,0)/OFFSET(AnnualDataCVM!FG$14,CYPQly!$B98,0))</f>
        <v>20436.90154677142</v>
      </c>
      <c r="FH98" s="18">
        <f ca="1">IF(ISERROR(QuarterlyDataCVM!FH98*OFFSET(AnnualDataCP!FH$14,CYPQly!$B98,0)/OFFSET(AnnualDataCVM!FH$14,CYPQly!$B98,0)),"",QuarterlyDataCVM!FH98*OFFSET(AnnualDataCP!FH$14,CYPQly!$B98,0)/OFFSET(AnnualDataCVM!FH$14,CYPQly!$B98,0))</f>
        <v>23109.456994352051</v>
      </c>
      <c r="FI98" s="18">
        <f ca="1">IF(ISERROR(QuarterlyDataCVM!FI98*OFFSET(AnnualDataCP!FI$14,CYPQly!$B98,0)/OFFSET(AnnualDataCVM!FI$14,CYPQly!$B98,0)),"",QuarterlyDataCVM!FI98*OFFSET(AnnualDataCP!FI$14,CYPQly!$B98,0)/OFFSET(AnnualDataCVM!FI$14,CYPQly!$B98,0))</f>
        <v>23109.456994352051</v>
      </c>
      <c r="FJ98" s="18">
        <f ca="1">IF(ISERROR(QuarterlyDataCVM!FJ98*OFFSET(AnnualDataCP!FJ$14,CYPQly!$B98,0)/OFFSET(AnnualDataCVM!FJ$14,CYPQly!$B98,0)),"",QuarterlyDataCVM!FJ98*OFFSET(AnnualDataCP!FJ$14,CYPQly!$B98,0)/OFFSET(AnnualDataCVM!FJ$14,CYPQly!$B98,0))</f>
        <v>27567.072953736653</v>
      </c>
      <c r="FK98" s="18">
        <f ca="1">IF(ISERROR(QuarterlyDataCVM!FK98*OFFSET(AnnualDataCP!FK$14,CYPQly!$B98,0)/OFFSET(AnnualDataCVM!FK$14,CYPQly!$B98,0)),"",QuarterlyDataCVM!FK98*OFFSET(AnnualDataCP!FK$14,CYPQly!$B98,0)/OFFSET(AnnualDataCVM!FK$14,CYPQly!$B98,0))</f>
        <v>19635.418555240794</v>
      </c>
      <c r="FL98" s="18">
        <f ca="1">IF(ISERROR(QuarterlyDataCVM!FL98*OFFSET(AnnualDataCP!FL$14,CYPQly!$B98,0)/OFFSET(AnnualDataCVM!FL$14,CYPQly!$B98,0)),"",QuarterlyDataCVM!FL98*OFFSET(AnnualDataCP!FL$14,CYPQly!$B98,0)/OFFSET(AnnualDataCVM!FL$14,CYPQly!$B98,0))</f>
        <v>19635.418555240794</v>
      </c>
      <c r="FM98" s="18">
        <f ca="1">IF(ISERROR(QuarterlyDataCVM!FM98*OFFSET(AnnualDataCP!FM$14,CYPQly!$B98,0)/OFFSET(AnnualDataCVM!FM$14,CYPQly!$B98,0)),"",QuarterlyDataCVM!FM98*OFFSET(AnnualDataCP!FM$14,CYPQly!$B98,0)/OFFSET(AnnualDataCVM!FM$14,CYPQly!$B98,0))</f>
        <v>7928.3832278186392</v>
      </c>
      <c r="FN98" s="18">
        <f ca="1">IF(ISERROR(QuarterlyDataCVM!FN98*OFFSET(AnnualDataCP!FN$14,CYPQly!$B98,0)/OFFSET(AnnualDataCVM!FN$14,CYPQly!$B98,0)),"",QuarterlyDataCVM!FN98*OFFSET(AnnualDataCP!FN$14,CYPQly!$B98,0)/OFFSET(AnnualDataCVM!FN$14,CYPQly!$B98,0))</f>
        <v>3904.5692013446155</v>
      </c>
      <c r="FO98" s="18">
        <f ca="1">IF(ISERROR(QuarterlyDataCVM!FO98*OFFSET(AnnualDataCP!FO$14,CYPQly!$B98,0)/OFFSET(AnnualDataCVM!FO$14,CYPQly!$B98,0)),"",QuarterlyDataCVM!FO98*OFFSET(AnnualDataCP!FO$14,CYPQly!$B98,0)/OFFSET(AnnualDataCVM!FO$14,CYPQly!$B98,0))</f>
        <v>4021.8762471962254</v>
      </c>
      <c r="FP98" s="18">
        <f ca="1">IF(ISERROR(QuarterlyDataCVM!FP98*OFFSET(AnnualDataCP!FP$14,CYPQly!$B98,0)/OFFSET(AnnualDataCVM!FP$14,CYPQly!$B98,0)),"",QuarterlyDataCVM!FP98*OFFSET(AnnualDataCP!FP$14,CYPQly!$B98,0)/OFFSET(AnnualDataCVM!FP$14,CYPQly!$B98,0))</f>
        <v>11988.139357390339</v>
      </c>
      <c r="FQ98" s="18">
        <f ca="1">IF(ISERROR(QuarterlyDataCVM!FQ98*OFFSET(AnnualDataCP!FQ$14,CYPQly!$B98,0)/OFFSET(AnnualDataCVM!FQ$14,CYPQly!$B98,0)),"",QuarterlyDataCVM!FQ98*OFFSET(AnnualDataCP!FQ$14,CYPQly!$B98,0)/OFFSET(AnnualDataCVM!FQ$14,CYPQly!$B98,0))</f>
        <v>5071.4594800391606</v>
      </c>
      <c r="FR98" s="18">
        <f ca="1">IF(ISERROR(QuarterlyDataCVM!FR98*OFFSET(AnnualDataCP!FR$14,CYPQly!$B98,0)/OFFSET(AnnualDataCVM!FR$14,CYPQly!$B98,0)),"",QuarterlyDataCVM!FR98*OFFSET(AnnualDataCP!FR$14,CYPQly!$B98,0)/OFFSET(AnnualDataCVM!FR$14,CYPQly!$B98,0))</f>
        <v>3022.0285187964796</v>
      </c>
      <c r="FS98" s="18">
        <f ca="1">IF(ISERROR(QuarterlyDataCVM!FS98*OFFSET(AnnualDataCP!FS$14,CYPQly!$B98,0)/OFFSET(AnnualDataCVM!FS$14,CYPQly!$B98,0)),"",QuarterlyDataCVM!FS98*OFFSET(AnnualDataCP!FS$14,CYPQly!$B98,0)/OFFSET(AnnualDataCVM!FS$14,CYPQly!$B98,0))</f>
        <v>1359.3428623122852</v>
      </c>
      <c r="FT98" s="18">
        <f ca="1">IF(ISERROR(QuarterlyDataCVM!FT98*OFFSET(AnnualDataCP!FT$14,CYPQly!$B98,0)/OFFSET(AnnualDataCVM!FT$14,CYPQly!$B98,0)),"",QuarterlyDataCVM!FT98*OFFSET(AnnualDataCP!FT$14,CYPQly!$B98,0)/OFFSET(AnnualDataCVM!FT$14,CYPQly!$B98,0))</f>
        <v>542.62041145623232</v>
      </c>
      <c r="FU98" s="18">
        <f ca="1">IF(ISERROR(QuarterlyDataCVM!FU98*OFFSET(AnnualDataCP!FU$14,CYPQly!$B98,0)/OFFSET(AnnualDataCVM!FU$14,CYPQly!$B98,0)),"",QuarterlyDataCVM!FU98*OFFSET(AnnualDataCP!FU$14,CYPQly!$B98,0)/OFFSET(AnnualDataCVM!FU$14,CYPQly!$B98,0))</f>
        <v>1119.0341628626122</v>
      </c>
      <c r="FV98" s="18">
        <f ca="1">IF(ISERROR(QuarterlyDataCVM!FV98*OFFSET(AnnualDataCP!FV$14,CYPQly!$B98,0)/OFFSET(AnnualDataCVM!FV$14,CYPQly!$B98,0)),"",QuarterlyDataCVM!FV98*OFFSET(AnnualDataCP!FV$14,CYPQly!$B98,0)/OFFSET(AnnualDataCVM!FV$14,CYPQly!$B98,0))</f>
        <v>2045.3380131237602</v>
      </c>
      <c r="FW98" s="18">
        <f ca="1">IF(ISERROR(QuarterlyDataCVM!FW98*OFFSET(AnnualDataCP!FW$14,CYPQly!$B98,0)/OFFSET(AnnualDataCVM!FW$14,CYPQly!$B98,0)),"",QuarterlyDataCVM!FW98*OFFSET(AnnualDataCP!FW$14,CYPQly!$B98,0)/OFFSET(AnnualDataCVM!FW$14,CYPQly!$B98,0))</f>
        <v>6093.2981098781775</v>
      </c>
      <c r="FX98" s="18">
        <f ca="1">IF(ISERROR(QuarterlyDataCVM!FX98*OFFSET(AnnualDataCP!FX$14,CYPQly!$B98,0)/OFFSET(AnnualDataCVM!FX$14,CYPQly!$B98,0)),"",QuarterlyDataCVM!FX98*OFFSET(AnnualDataCP!FX$14,CYPQly!$B98,0)/OFFSET(AnnualDataCVM!FX$14,CYPQly!$B98,0))</f>
        <v>1926.8365758754865</v>
      </c>
      <c r="FY98" s="18">
        <f ca="1">IF(ISERROR(QuarterlyDataCVM!FY98*OFFSET(AnnualDataCP!FY$14,CYPQly!$B98,0)/OFFSET(AnnualDataCVM!FY$14,CYPQly!$B98,0)),"",QuarterlyDataCVM!FY98*OFFSET(AnnualDataCP!FY$14,CYPQly!$B98,0)/OFFSET(AnnualDataCVM!FY$14,CYPQly!$B98,0))</f>
        <v>439.69282891022021</v>
      </c>
      <c r="FZ98" s="18">
        <f ca="1">IF(ISERROR(QuarterlyDataCVM!FZ98*OFFSET(AnnualDataCP!FZ$14,CYPQly!$B98,0)/OFFSET(AnnualDataCVM!FZ$14,CYPQly!$B98,0)),"",QuarterlyDataCVM!FZ98*OFFSET(AnnualDataCP!FZ$14,CYPQly!$B98,0)/OFFSET(AnnualDataCVM!FZ$14,CYPQly!$B98,0))</f>
        <v>3727.320127675554</v>
      </c>
      <c r="GA98" s="18">
        <f ca="1">IF(ISERROR(QuarterlyDataCVM!GA98*OFFSET(AnnualDataCP!GA$14,CYPQly!$B98,0)/OFFSET(AnnualDataCVM!GA$14,CYPQly!$B98,0)),"",QuarterlyDataCVM!GA98*OFFSET(AnnualDataCP!GA$14,CYPQly!$B98,0)/OFFSET(AnnualDataCVM!GA$14,CYPQly!$B98,0))</f>
        <v>820.28865037679839</v>
      </c>
      <c r="GB98" s="18">
        <f ca="1">IF(ISERROR(QuarterlyDataCVM!GB98*OFFSET(AnnualDataCP!GB$14,CYPQly!$B98,0)/OFFSET(AnnualDataCVM!GB$14,CYPQly!$B98,0)),"",QuarterlyDataCVM!GB98*OFFSET(AnnualDataCP!GB$14,CYPQly!$B98,0)/OFFSET(AnnualDataCVM!GB$14,CYPQly!$B98,0))</f>
        <v>820.28865037679839</v>
      </c>
    </row>
    <row r="99" spans="2:184" x14ac:dyDescent="0.25">
      <c r="B99" s="18">
        <f t="shared" si="1"/>
        <v>22</v>
      </c>
      <c r="C99" s="1">
        <v>40603</v>
      </c>
      <c r="D99" s="18">
        <f ca="1">IF(ISERROR(QuarterlyDataCVM!D99*OFFSET(AnnualDataCP!D$14,CYPQly!$B99,0)/OFFSET(AnnualDataCVM!D$14,CYPQly!$B99,0)),"",QuarterlyDataCVM!D99*OFFSET(AnnualDataCP!D$14,CYPQly!$B99,0)/OFFSET(AnnualDataCVM!D$14,CYPQly!$B99,0))</f>
        <v>368970.07207136584</v>
      </c>
      <c r="E99" s="18">
        <f ca="1">IF(ISERROR(QuarterlyDataCVM!E99*OFFSET(AnnualDataCP!E$14,CYPQly!$B99,0)/OFFSET(AnnualDataCVM!E$14,CYPQly!$B99,0)),"",QuarterlyDataCVM!E99*OFFSET(AnnualDataCP!E$14,CYPQly!$B99,0)/OFFSET(AnnualDataCVM!E$14,CYPQly!$B99,0))</f>
        <v>2902.8359621451104</v>
      </c>
      <c r="F99" s="18">
        <f ca="1">IF(ISERROR(QuarterlyDataCVM!F99*OFFSET(AnnualDataCP!F$14,CYPQly!$B99,0)/OFFSET(AnnualDataCVM!F$14,CYPQly!$B99,0)),"",QuarterlyDataCVM!F99*OFFSET(AnnualDataCP!F$14,CYPQly!$B99,0)/OFFSET(AnnualDataCVM!F$14,CYPQly!$B99,0))</f>
        <v>2595.1646017699113</v>
      </c>
      <c r="G99" s="18">
        <f ca="1">IF(ISERROR(QuarterlyDataCVM!G99*OFFSET(AnnualDataCP!G$14,CYPQly!$B99,0)/OFFSET(AnnualDataCVM!G$14,CYPQly!$B99,0)),"",QuarterlyDataCVM!G99*OFFSET(AnnualDataCP!G$14,CYPQly!$B99,0)/OFFSET(AnnualDataCVM!G$14,CYPQly!$B99,0))</f>
        <v>132.01657458563537</v>
      </c>
      <c r="H99" s="18">
        <f ca="1">IF(ISERROR(QuarterlyDataCVM!H99*OFFSET(AnnualDataCP!H$14,CYPQly!$B99,0)/OFFSET(AnnualDataCVM!H$14,CYPQly!$B99,0)),"",QuarterlyDataCVM!H99*OFFSET(AnnualDataCP!H$14,CYPQly!$B99,0)/OFFSET(AnnualDataCVM!H$14,CYPQly!$B99,0))</f>
        <v>173.49906191369607</v>
      </c>
      <c r="I99" s="18">
        <f ca="1">IF(ISERROR(QuarterlyDataCVM!I99*OFFSET(AnnualDataCP!I$14,CYPQly!$B99,0)/OFFSET(AnnualDataCVM!I$14,CYPQly!$B99,0)),"",QuarterlyDataCVM!I99*OFFSET(AnnualDataCP!I$14,CYPQly!$B99,0)/OFFSET(AnnualDataCVM!I$14,CYPQly!$B99,0))</f>
        <v>78332.944936761181</v>
      </c>
      <c r="J99" s="18">
        <f ca="1">IF(ISERROR(QuarterlyDataCVM!J99*OFFSET(AnnualDataCP!J$14,CYPQly!$B99,0)/OFFSET(AnnualDataCVM!J$14,CYPQly!$B99,0)),"",QuarterlyDataCVM!J99*OFFSET(AnnualDataCP!J$14,CYPQly!$B99,0)/OFFSET(AnnualDataCVM!J$14,CYPQly!$B99,0))</f>
        <v>56734.701630552045</v>
      </c>
      <c r="K99" s="18">
        <f ca="1">IF(ISERROR(QuarterlyDataCVM!K99*OFFSET(AnnualDataCP!K$14,CYPQly!$B99,0)/OFFSET(AnnualDataCVM!K$14,CYPQly!$B99,0)),"",QuarterlyDataCVM!K99*OFFSET(AnnualDataCP!K$14,CYPQly!$B99,0)/OFFSET(AnnualDataCVM!K$14,CYPQly!$B99,0))</f>
        <v>7396.1522457471547</v>
      </c>
      <c r="L99" s="18">
        <f ca="1">IF(ISERROR(QuarterlyDataCVM!L99*OFFSET(AnnualDataCP!L$14,CYPQly!$B99,0)/OFFSET(AnnualDataCVM!L$14,CYPQly!$B99,0)),"",QuarterlyDataCVM!L99*OFFSET(AnnualDataCP!L$14,CYPQly!$B99,0)/OFFSET(AnnualDataCVM!L$14,CYPQly!$B99,0))</f>
        <v>82.859831798157785</v>
      </c>
      <c r="M99" s="18">
        <f ca="1">IF(ISERROR(QuarterlyDataCVM!M99*OFFSET(AnnualDataCP!M$14,CYPQly!$B99,0)/OFFSET(AnnualDataCVM!M$14,CYPQly!$B99,0)),"",QuarterlyDataCVM!M99*OFFSET(AnnualDataCP!M$14,CYPQly!$B99,0)/OFFSET(AnnualDataCVM!M$14,CYPQly!$B99,0))</f>
        <v>6572.0483743061059</v>
      </c>
      <c r="N99" s="18" t="str">
        <f ca="1">IF(ISERROR(QuarterlyDataCVM!N99*OFFSET(AnnualDataCP!N$14,CYPQly!$B99,0)/OFFSET(AnnualDataCVM!N$14,CYPQly!$B99,0)),"",QuarterlyDataCVM!N99*OFFSET(AnnualDataCP!N$14,CYPQly!$B99,0)/OFFSET(AnnualDataCVM!N$14,CYPQly!$B99,0))</f>
        <v/>
      </c>
      <c r="O99" s="18">
        <f ca="1">IF(ISERROR(QuarterlyDataCVM!O99*OFFSET(AnnualDataCP!O$14,CYPQly!$B99,0)/OFFSET(AnnualDataCVM!O$14,CYPQly!$B99,0)),"",QuarterlyDataCVM!O99*OFFSET(AnnualDataCP!O$14,CYPQly!$B99,0)/OFFSET(AnnualDataCVM!O$14,CYPQly!$B99,0))</f>
        <v>290.64935064935065</v>
      </c>
      <c r="P99" s="18">
        <f ca="1">IF(ISERROR(QuarterlyDataCVM!P99*OFFSET(AnnualDataCP!P$14,CYPQly!$B99,0)/OFFSET(AnnualDataCVM!P$14,CYPQly!$B99,0)),"",QuarterlyDataCVM!P99*OFFSET(AnnualDataCP!P$14,CYPQly!$B99,0)/OFFSET(AnnualDataCVM!P$14,CYPQly!$B99,0))</f>
        <v>471.64134404674945</v>
      </c>
      <c r="Q99" s="18">
        <f ca="1">IF(ISERROR(QuarterlyDataCVM!Q99*OFFSET(AnnualDataCP!Q$14,CYPQly!$B99,0)/OFFSET(AnnualDataCVM!Q$14,CYPQly!$B99,0)),"",QuarterlyDataCVM!Q99*OFFSET(AnnualDataCP!Q$14,CYPQly!$B99,0)/OFFSET(AnnualDataCVM!Q$14,CYPQly!$B99,0))</f>
        <v>38980.556683760871</v>
      </c>
      <c r="R99" s="18">
        <f ca="1">IF(ISERROR(QuarterlyDataCVM!R99*OFFSET(AnnualDataCP!R$14,CYPQly!$B99,0)/OFFSET(AnnualDataCVM!R$14,CYPQly!$B99,0)),"",QuarterlyDataCVM!R99*OFFSET(AnnualDataCP!R$14,CYPQly!$B99,0)/OFFSET(AnnualDataCVM!R$14,CYPQly!$B99,0))</f>
        <v>6475.0578929306794</v>
      </c>
      <c r="S99" s="18">
        <f ca="1">IF(ISERROR(QuarterlyDataCVM!S99*OFFSET(AnnualDataCP!S$14,CYPQly!$B99,0)/OFFSET(AnnualDataCVM!S$14,CYPQly!$B99,0)),"",QuarterlyDataCVM!S99*OFFSET(AnnualDataCP!S$14,CYPQly!$B99,0)/OFFSET(AnnualDataCVM!S$14,CYPQly!$B99,0))</f>
        <v>4848.3096992163673</v>
      </c>
      <c r="T99" s="18">
        <f ca="1">IF(ISERROR(QuarterlyDataCVM!T99*OFFSET(AnnualDataCP!T$14,CYPQly!$B99,0)/OFFSET(AnnualDataCVM!T$14,CYPQly!$B99,0)),"",QuarterlyDataCVM!T99*OFFSET(AnnualDataCP!T$14,CYPQly!$B99,0)/OFFSET(AnnualDataCVM!T$14,CYPQly!$B99,0))</f>
        <v>755.08813286900613</v>
      </c>
      <c r="U99" s="18">
        <f ca="1">IF(ISERROR(QuarterlyDataCVM!U99*OFFSET(AnnualDataCP!U$14,CYPQly!$B99,0)/OFFSET(AnnualDataCVM!U$14,CYPQly!$B99,0)),"",QuarterlyDataCVM!U99*OFFSET(AnnualDataCP!U$14,CYPQly!$B99,0)/OFFSET(AnnualDataCVM!U$14,CYPQly!$B99,0))</f>
        <v>614.22100567721009</v>
      </c>
      <c r="V99" s="18">
        <f ca="1">IF(ISERROR(QuarterlyDataCVM!V99*OFFSET(AnnualDataCP!V$14,CYPQly!$B99,0)/OFFSET(AnnualDataCVM!V$14,CYPQly!$B99,0)),"",QuarterlyDataCVM!V99*OFFSET(AnnualDataCP!V$14,CYPQly!$B99,0)/OFFSET(AnnualDataCVM!V$14,CYPQly!$B99,0))</f>
        <v>0.25714285714285712</v>
      </c>
      <c r="W99" s="18">
        <f ca="1">IF(ISERROR(QuarterlyDataCVM!W99*OFFSET(AnnualDataCP!W$14,CYPQly!$B99,0)/OFFSET(AnnualDataCVM!W$14,CYPQly!$B99,0)),"",QuarterlyDataCVM!W99*OFFSET(AnnualDataCP!W$14,CYPQly!$B99,0)/OFFSET(AnnualDataCVM!W$14,CYPQly!$B99,0))</f>
        <v>477.34664891256102</v>
      </c>
      <c r="X99" s="18">
        <f ca="1">IF(ISERROR(QuarterlyDataCVM!X99*OFFSET(AnnualDataCP!X$14,CYPQly!$B99,0)/OFFSET(AnnualDataCVM!X$14,CYPQly!$B99,0)),"",QuarterlyDataCVM!X99*OFFSET(AnnualDataCP!X$14,CYPQly!$B99,0)/OFFSET(AnnualDataCVM!X$14,CYPQly!$B99,0))</f>
        <v>307.88720538720537</v>
      </c>
      <c r="Y99" s="18">
        <f ca="1">IF(ISERROR(QuarterlyDataCVM!Y99*OFFSET(AnnualDataCP!Y$14,CYPQly!$B99,0)/OFFSET(AnnualDataCVM!Y$14,CYPQly!$B99,0)),"",QuarterlyDataCVM!Y99*OFFSET(AnnualDataCP!Y$14,CYPQly!$B99,0)/OFFSET(AnnualDataCVM!Y$14,CYPQly!$B99,0))</f>
        <v>938.4527220630373</v>
      </c>
      <c r="Z99" s="18">
        <f ca="1">IF(ISERROR(QuarterlyDataCVM!Z99*OFFSET(AnnualDataCP!Z$14,CYPQly!$B99,0)/OFFSET(AnnualDataCVM!Z$14,CYPQly!$B99,0)),"",QuarterlyDataCVM!Z99*OFFSET(AnnualDataCP!Z$14,CYPQly!$B99,0)/OFFSET(AnnualDataCVM!Z$14,CYPQly!$B99,0))</f>
        <v>1537.0355146333443</v>
      </c>
      <c r="AA99" s="18">
        <f ca="1">IF(ISERROR(QuarterlyDataCVM!AA99*OFFSET(AnnualDataCP!AA$14,CYPQly!$B99,0)/OFFSET(AnnualDataCVM!AA$14,CYPQly!$B99,0)),"",QuarterlyDataCVM!AA99*OFFSET(AnnualDataCP!AA$14,CYPQly!$B99,0)/OFFSET(AnnualDataCVM!AA$14,CYPQly!$B99,0))</f>
        <v>209.72216330858961</v>
      </c>
      <c r="AB99" s="18">
        <f ca="1">IF(ISERROR(QuarterlyDataCVM!AB99*OFFSET(AnnualDataCP!AB$14,CYPQly!$B99,0)/OFFSET(AnnualDataCVM!AB$14,CYPQly!$B99,0)),"",QuarterlyDataCVM!AB99*OFFSET(AnnualDataCP!AB$14,CYPQly!$B99,0)/OFFSET(AnnualDataCVM!AB$14,CYPQly!$B99,0))</f>
        <v>1191.1160039434769</v>
      </c>
      <c r="AC99" s="18">
        <f ca="1">IF(ISERROR(QuarterlyDataCVM!AC99*OFFSET(AnnualDataCP!AC$14,CYPQly!$B99,0)/OFFSET(AnnualDataCVM!AC$14,CYPQly!$B99,0)),"",QuarterlyDataCVM!AC99*OFFSET(AnnualDataCP!AC$14,CYPQly!$B99,0)/OFFSET(AnnualDataCVM!AC$14,CYPQly!$B99,0))</f>
        <v>875.15230071289693</v>
      </c>
      <c r="AD99" s="18">
        <f ca="1">IF(ISERROR(QuarterlyDataCVM!AD99*OFFSET(AnnualDataCP!AD$14,CYPQly!$B99,0)/OFFSET(AnnualDataCVM!AD$14,CYPQly!$B99,0)),"",QuarterlyDataCVM!AD99*OFFSET(AnnualDataCP!AD$14,CYPQly!$B99,0)/OFFSET(AnnualDataCVM!AD$14,CYPQly!$B99,0))</f>
        <v>309.02111324376199</v>
      </c>
      <c r="AE99" s="18">
        <f ca="1">IF(ISERROR(QuarterlyDataCVM!AE99*OFFSET(AnnualDataCP!AE$14,CYPQly!$B99,0)/OFFSET(AnnualDataCVM!AE$14,CYPQly!$B99,0)),"",QuarterlyDataCVM!AE99*OFFSET(AnnualDataCP!AE$14,CYPQly!$B99,0)/OFFSET(AnnualDataCVM!AE$14,CYPQly!$B99,0))</f>
        <v>441.4019138755981</v>
      </c>
      <c r="AF99" s="18">
        <f ca="1">IF(ISERROR(QuarterlyDataCVM!AF99*OFFSET(AnnualDataCP!AF$14,CYPQly!$B99,0)/OFFSET(AnnualDataCVM!AF$14,CYPQly!$B99,0)),"",QuarterlyDataCVM!AF99*OFFSET(AnnualDataCP!AF$14,CYPQly!$B99,0)/OFFSET(AnnualDataCVM!AF$14,CYPQly!$B99,0))</f>
        <v>995.29126213592235</v>
      </c>
      <c r="AG99" s="18">
        <f ca="1">IF(ISERROR(QuarterlyDataCVM!AG99*OFFSET(AnnualDataCP!AG$14,CYPQly!$B99,0)/OFFSET(AnnualDataCVM!AG$14,CYPQly!$B99,0)),"",QuarterlyDataCVM!AG99*OFFSET(AnnualDataCP!AG$14,CYPQly!$B99,0)/OFFSET(AnnualDataCVM!AG$14,CYPQly!$B99,0))</f>
        <v>590.39046587215603</v>
      </c>
      <c r="AH99" s="18">
        <f ca="1">IF(ISERROR(QuarterlyDataCVM!AH99*OFFSET(AnnualDataCP!AH$14,CYPQly!$B99,0)/OFFSET(AnnualDataCVM!AH$14,CYPQly!$B99,0)),"",QuarterlyDataCVM!AH99*OFFSET(AnnualDataCP!AH$14,CYPQly!$B99,0)/OFFSET(AnnualDataCVM!AH$14,CYPQly!$B99,0))</f>
        <v>336.68016194331983</v>
      </c>
      <c r="AI99" s="18">
        <f ca="1">IF(ISERROR(QuarterlyDataCVM!AI99*OFFSET(AnnualDataCP!AI$14,CYPQly!$B99,0)/OFFSET(AnnualDataCVM!AI$14,CYPQly!$B99,0)),"",QuarterlyDataCVM!AI99*OFFSET(AnnualDataCP!AI$14,CYPQly!$B99,0)/OFFSET(AnnualDataCVM!AI$14,CYPQly!$B99,0))</f>
        <v>71.497695852534562</v>
      </c>
      <c r="AJ99" s="18">
        <f ca="1">IF(ISERROR(QuarterlyDataCVM!AJ99*OFFSET(AnnualDataCP!AJ$14,CYPQly!$B99,0)/OFFSET(AnnualDataCVM!AJ$14,CYPQly!$B99,0)),"",QuarterlyDataCVM!AJ99*OFFSET(AnnualDataCP!AJ$14,CYPQly!$B99,0)/OFFSET(AnnualDataCVM!AJ$14,CYPQly!$B99,0))</f>
        <v>2748.7258627374949</v>
      </c>
      <c r="AK99" s="18">
        <f ca="1">IF(ISERROR(QuarterlyDataCVM!AK99*OFFSET(AnnualDataCP!AK$14,CYPQly!$B99,0)/OFFSET(AnnualDataCVM!AK$14,CYPQly!$B99,0)),"",QuarterlyDataCVM!AK99*OFFSET(AnnualDataCP!AK$14,CYPQly!$B99,0)/OFFSET(AnnualDataCVM!AK$14,CYPQly!$B99,0))</f>
        <v>557.75217391304352</v>
      </c>
      <c r="AL99" s="18">
        <f ca="1">IF(ISERROR(QuarterlyDataCVM!AL99*OFFSET(AnnualDataCP!AL$14,CYPQly!$B99,0)/OFFSET(AnnualDataCVM!AL$14,CYPQly!$B99,0)),"",QuarterlyDataCVM!AL99*OFFSET(AnnualDataCP!AL$14,CYPQly!$B99,0)/OFFSET(AnnualDataCVM!AL$14,CYPQly!$B99,0))</f>
        <v>981.8486566428395</v>
      </c>
      <c r="AM99" s="18">
        <f ca="1">IF(ISERROR(QuarterlyDataCVM!AM99*OFFSET(AnnualDataCP!AM$14,CYPQly!$B99,0)/OFFSET(AnnualDataCVM!AM$14,CYPQly!$B99,0)),"",QuarterlyDataCVM!AM99*OFFSET(AnnualDataCP!AM$14,CYPQly!$B99,0)/OFFSET(AnnualDataCVM!AM$14,CYPQly!$B99,0))</f>
        <v>1210.6627737226277</v>
      </c>
      <c r="AN99" s="18">
        <f ca="1">IF(ISERROR(QuarterlyDataCVM!AN99*OFFSET(AnnualDataCP!AN$14,CYPQly!$B99,0)/OFFSET(AnnualDataCVM!AN$14,CYPQly!$B99,0)),"",QuarterlyDataCVM!AN99*OFFSET(AnnualDataCP!AN$14,CYPQly!$B99,0)/OFFSET(AnnualDataCVM!AN$14,CYPQly!$B99,0))</f>
        <v>211.50624660510593</v>
      </c>
      <c r="AO99" s="18">
        <f ca="1">IF(ISERROR(QuarterlyDataCVM!AO99*OFFSET(AnnualDataCP!AO$14,CYPQly!$B99,0)/OFFSET(AnnualDataCVM!AO$14,CYPQly!$B99,0)),"",QuarterlyDataCVM!AO99*OFFSET(AnnualDataCP!AO$14,CYPQly!$B99,0)/OFFSET(AnnualDataCVM!AO$14,CYPQly!$B99,0))</f>
        <v>211.50624660510593</v>
      </c>
      <c r="AP99" s="18">
        <f ca="1">IF(ISERROR(QuarterlyDataCVM!AP99*OFFSET(AnnualDataCP!AP$14,CYPQly!$B99,0)/OFFSET(AnnualDataCVM!AP$14,CYPQly!$B99,0)),"",QuarterlyDataCVM!AP99*OFFSET(AnnualDataCP!AP$14,CYPQly!$B99,0)/OFFSET(AnnualDataCVM!AP$14,CYPQly!$B99,0))</f>
        <v>2285.0753193754435</v>
      </c>
      <c r="AQ99" s="18">
        <f ca="1">IF(ISERROR(QuarterlyDataCVM!AQ99*OFFSET(AnnualDataCP!AQ$14,CYPQly!$B99,0)/OFFSET(AnnualDataCVM!AQ$14,CYPQly!$B99,0)),"",QuarterlyDataCVM!AQ99*OFFSET(AnnualDataCP!AQ$14,CYPQly!$B99,0)/OFFSET(AnnualDataCVM!AQ$14,CYPQly!$B99,0))</f>
        <v>2285.0753193754435</v>
      </c>
      <c r="AR99" s="18">
        <f ca="1">IF(ISERROR(QuarterlyDataCVM!AR99*OFFSET(AnnualDataCP!AR$14,CYPQly!$B99,0)/OFFSET(AnnualDataCVM!AR$14,CYPQly!$B99,0)),"",QuarterlyDataCVM!AR99*OFFSET(AnnualDataCP!AR$14,CYPQly!$B99,0)/OFFSET(AnnualDataCVM!AR$14,CYPQly!$B99,0))</f>
        <v>326.48360655737707</v>
      </c>
      <c r="AS99" s="18">
        <f ca="1">IF(ISERROR(QuarterlyDataCVM!AS99*OFFSET(AnnualDataCP!AS$14,CYPQly!$B99,0)/OFFSET(AnnualDataCVM!AS$14,CYPQly!$B99,0)),"",QuarterlyDataCVM!AS99*OFFSET(AnnualDataCP!AS$14,CYPQly!$B99,0)/OFFSET(AnnualDataCVM!AS$14,CYPQly!$B99,0))</f>
        <v>501.43629846855652</v>
      </c>
      <c r="AT99" s="18">
        <f ca="1">IF(ISERROR(QuarterlyDataCVM!AT99*OFFSET(AnnualDataCP!AT$14,CYPQly!$B99,0)/OFFSET(AnnualDataCVM!AT$14,CYPQly!$B99,0)),"",QuarterlyDataCVM!AT99*OFFSET(AnnualDataCP!AT$14,CYPQly!$B99,0)/OFFSET(AnnualDataCVM!AT$14,CYPQly!$B99,0))</f>
        <v>174.36825053995679</v>
      </c>
      <c r="AU99" s="18">
        <f ca="1">IF(ISERROR(QuarterlyDataCVM!AU99*OFFSET(AnnualDataCP!AU$14,CYPQly!$B99,0)/OFFSET(AnnualDataCVM!AU$14,CYPQly!$B99,0)),"",QuarterlyDataCVM!AU99*OFFSET(AnnualDataCP!AU$14,CYPQly!$B99,0)/OFFSET(AnnualDataCVM!AU$14,CYPQly!$B99,0))</f>
        <v>199.39451827242524</v>
      </c>
      <c r="AV99" s="18">
        <f ca="1">IF(ISERROR(QuarterlyDataCVM!AV99*OFFSET(AnnualDataCP!AV$14,CYPQly!$B99,0)/OFFSET(AnnualDataCVM!AV$14,CYPQly!$B99,0)),"",QuarterlyDataCVM!AV99*OFFSET(AnnualDataCP!AV$14,CYPQly!$B99,0)/OFFSET(AnnualDataCVM!AV$14,CYPQly!$B99,0))</f>
        <v>631.02046870364882</v>
      </c>
      <c r="AW99" s="18">
        <f ca="1">IF(ISERROR(QuarterlyDataCVM!AW99*OFFSET(AnnualDataCP!AW$14,CYPQly!$B99,0)/OFFSET(AnnualDataCVM!AW$14,CYPQly!$B99,0)),"",QuarterlyDataCVM!AW99*OFFSET(AnnualDataCP!AW$14,CYPQly!$B99,0)/OFFSET(AnnualDataCVM!AW$14,CYPQly!$B99,0))</f>
        <v>447.58691206543966</v>
      </c>
      <c r="AX99" s="18">
        <f ca="1">IF(ISERROR(QuarterlyDataCVM!AX99*OFFSET(AnnualDataCP!AX$14,CYPQly!$B99,0)/OFFSET(AnnualDataCVM!AX$14,CYPQly!$B99,0)),"",QuarterlyDataCVM!AX99*OFFSET(AnnualDataCP!AX$14,CYPQly!$B99,0)/OFFSET(AnnualDataCVM!AX$14,CYPQly!$B99,0))</f>
        <v>3557.6563773220082</v>
      </c>
      <c r="AY99" s="18">
        <f ca="1">IF(ISERROR(QuarterlyDataCVM!AY99*OFFSET(AnnualDataCP!AY$14,CYPQly!$B99,0)/OFFSET(AnnualDataCVM!AY$14,CYPQly!$B99,0)),"",QuarterlyDataCVM!AY99*OFFSET(AnnualDataCP!AY$14,CYPQly!$B99,0)/OFFSET(AnnualDataCVM!AY$14,CYPQly!$B99,0))</f>
        <v>3557.6563773220082</v>
      </c>
      <c r="AZ99" s="18">
        <f ca="1">IF(ISERROR(QuarterlyDataCVM!AZ99*OFFSET(AnnualDataCP!AZ$14,CYPQly!$B99,0)/OFFSET(AnnualDataCVM!AZ$14,CYPQly!$B99,0)),"",QuarterlyDataCVM!AZ99*OFFSET(AnnualDataCP!AZ$14,CYPQly!$B99,0)/OFFSET(AnnualDataCVM!AZ$14,CYPQly!$B99,0))</f>
        <v>2820.7007260626228</v>
      </c>
      <c r="BA99" s="18">
        <f ca="1">IF(ISERROR(QuarterlyDataCVM!BA99*OFFSET(AnnualDataCP!BA$14,CYPQly!$B99,0)/OFFSET(AnnualDataCVM!BA$14,CYPQly!$B99,0)),"",QuarterlyDataCVM!BA99*OFFSET(AnnualDataCP!BA$14,CYPQly!$B99,0)/OFFSET(AnnualDataCVM!BA$14,CYPQly!$B99,0))</f>
        <v>1783.5465040861332</v>
      </c>
      <c r="BB99" s="18">
        <f ca="1">IF(ISERROR(QuarterlyDataCVM!BB99*OFFSET(AnnualDataCP!BB$14,CYPQly!$B99,0)/OFFSET(AnnualDataCVM!BB$14,CYPQly!$B99,0)),"",QuarterlyDataCVM!BB99*OFFSET(AnnualDataCP!BB$14,CYPQly!$B99,0)/OFFSET(AnnualDataCVM!BB$14,CYPQly!$B99,0))</f>
        <v>1037.3077464788732</v>
      </c>
      <c r="BC99" s="18">
        <f ca="1">IF(ISERROR(QuarterlyDataCVM!BC99*OFFSET(AnnualDataCP!BC$14,CYPQly!$B99,0)/OFFSET(AnnualDataCVM!BC$14,CYPQly!$B99,0)),"",QuarterlyDataCVM!BC99*OFFSET(AnnualDataCP!BC$14,CYPQly!$B99,0)/OFFSET(AnnualDataCVM!BC$14,CYPQly!$B99,0))</f>
        <v>504.14893617021278</v>
      </c>
      <c r="BD99" s="18">
        <f ca="1">IF(ISERROR(QuarterlyDataCVM!BD99*OFFSET(AnnualDataCP!BD$14,CYPQly!$B99,0)/OFFSET(AnnualDataCVM!BD$14,CYPQly!$B99,0)),"",QuarterlyDataCVM!BD99*OFFSET(AnnualDataCP!BD$14,CYPQly!$B99,0)/OFFSET(AnnualDataCVM!BD$14,CYPQly!$B99,0))</f>
        <v>535.82999102065253</v>
      </c>
      <c r="BE99" s="18">
        <f ca="1">IF(ISERROR(QuarterlyDataCVM!BE99*OFFSET(AnnualDataCP!BE$14,CYPQly!$B99,0)/OFFSET(AnnualDataCVM!BE$14,CYPQly!$B99,0)),"",QuarterlyDataCVM!BE99*OFFSET(AnnualDataCP!BE$14,CYPQly!$B99,0)/OFFSET(AnnualDataCVM!BE$14,CYPQly!$B99,0))</f>
        <v>4390.6444389151529</v>
      </c>
      <c r="BF99" s="18">
        <f ca="1">IF(ISERROR(QuarterlyDataCVM!BF99*OFFSET(AnnualDataCP!BF$14,CYPQly!$B99,0)/OFFSET(AnnualDataCVM!BF$14,CYPQly!$B99,0)),"",QuarterlyDataCVM!BF99*OFFSET(AnnualDataCP!BF$14,CYPQly!$B99,0)/OFFSET(AnnualDataCVM!BF$14,CYPQly!$B99,0))</f>
        <v>997.15213469633193</v>
      </c>
      <c r="BG99" s="18">
        <f ca="1">IF(ISERROR(QuarterlyDataCVM!BG99*OFFSET(AnnualDataCP!BG$14,CYPQly!$B99,0)/OFFSET(AnnualDataCVM!BG$14,CYPQly!$B99,0)),"",QuarterlyDataCVM!BG99*OFFSET(AnnualDataCP!BG$14,CYPQly!$B99,0)/OFFSET(AnnualDataCVM!BG$14,CYPQly!$B99,0))</f>
        <v>551.02808988764048</v>
      </c>
      <c r="BH99" s="18">
        <f ca="1">IF(ISERROR(QuarterlyDataCVM!BH99*OFFSET(AnnualDataCP!BH$14,CYPQly!$B99,0)/OFFSET(AnnualDataCVM!BH$14,CYPQly!$B99,0)),"",QuarterlyDataCVM!BH99*OFFSET(AnnualDataCP!BH$14,CYPQly!$B99,0)/OFFSET(AnnualDataCVM!BH$14,CYPQly!$B99,0))</f>
        <v>437.12668698302133</v>
      </c>
      <c r="BI99" s="18">
        <f ca="1">IF(ISERROR(QuarterlyDataCVM!BI99*OFFSET(AnnualDataCP!BI$14,CYPQly!$B99,0)/OFFSET(AnnualDataCVM!BI$14,CYPQly!$B99,0)),"",QuarterlyDataCVM!BI99*OFFSET(AnnualDataCP!BI$14,CYPQly!$B99,0)/OFFSET(AnnualDataCVM!BI$14,CYPQly!$B99,0))</f>
        <v>3394.6125376654004</v>
      </c>
      <c r="BJ99" s="18">
        <f ca="1">IF(ISERROR(QuarterlyDataCVM!BJ99*OFFSET(AnnualDataCP!BJ$14,CYPQly!$B99,0)/OFFSET(AnnualDataCVM!BJ$14,CYPQly!$B99,0)),"",QuarterlyDataCVM!BJ99*OFFSET(AnnualDataCP!BJ$14,CYPQly!$B99,0)/OFFSET(AnnualDataCVM!BJ$14,CYPQly!$B99,0))</f>
        <v>3093.1102715802981</v>
      </c>
      <c r="BK99" s="18">
        <f ca="1">IF(ISERROR(QuarterlyDataCVM!BK99*OFFSET(AnnualDataCP!BK$14,CYPQly!$B99,0)/OFFSET(AnnualDataCVM!BK$14,CYPQly!$B99,0)),"",QuarterlyDataCVM!BK99*OFFSET(AnnualDataCP!BK$14,CYPQly!$B99,0)/OFFSET(AnnualDataCVM!BK$14,CYPQly!$B99,0))</f>
        <v>295.15693707354058</v>
      </c>
      <c r="BL99" s="18">
        <f ca="1">IF(ISERROR(QuarterlyDataCVM!BL99*OFFSET(AnnualDataCP!BL$14,CYPQly!$B99,0)/OFFSET(AnnualDataCVM!BL$14,CYPQly!$B99,0)),"",QuarterlyDataCVM!BL99*OFFSET(AnnualDataCP!BL$14,CYPQly!$B99,0)/OFFSET(AnnualDataCVM!BL$14,CYPQly!$B99,0))</f>
        <v>2916.8516705316501</v>
      </c>
      <c r="BM99" s="18">
        <f ca="1">IF(ISERROR(QuarterlyDataCVM!BM99*OFFSET(AnnualDataCP!BM$14,CYPQly!$B99,0)/OFFSET(AnnualDataCVM!BM$14,CYPQly!$B99,0)),"",QuarterlyDataCVM!BM99*OFFSET(AnnualDataCP!BM$14,CYPQly!$B99,0)/OFFSET(AnnualDataCVM!BM$14,CYPQly!$B99,0))</f>
        <v>2916.8516705316501</v>
      </c>
      <c r="BN99" s="18">
        <f ca="1">IF(ISERROR(QuarterlyDataCVM!BN99*OFFSET(AnnualDataCP!BN$14,CYPQly!$B99,0)/OFFSET(AnnualDataCVM!BN$14,CYPQly!$B99,0)),"",QuarterlyDataCVM!BN99*OFFSET(AnnualDataCP!BN$14,CYPQly!$B99,0)/OFFSET(AnnualDataCVM!BN$14,CYPQly!$B99,0))</f>
        <v>1138.096344854986</v>
      </c>
      <c r="BO99" s="18">
        <f ca="1">IF(ISERROR(QuarterlyDataCVM!BO99*OFFSET(AnnualDataCP!BO$14,CYPQly!$B99,0)/OFFSET(AnnualDataCVM!BO$14,CYPQly!$B99,0)),"",QuarterlyDataCVM!BO99*OFFSET(AnnualDataCP!BO$14,CYPQly!$B99,0)/OFFSET(AnnualDataCVM!BO$14,CYPQly!$B99,0))</f>
        <v>1138.096344854986</v>
      </c>
      <c r="BP99" s="18">
        <f ca="1">IF(ISERROR(QuarterlyDataCVM!BP99*OFFSET(AnnualDataCP!BP$14,CYPQly!$B99,0)/OFFSET(AnnualDataCVM!BP$14,CYPQly!$B99,0)),"",QuarterlyDataCVM!BP99*OFFSET(AnnualDataCP!BP$14,CYPQly!$B99,0)/OFFSET(AnnualDataCVM!BP$14,CYPQly!$B99,0))</f>
        <v>3163.0438429279452</v>
      </c>
      <c r="BQ99" s="18">
        <f ca="1">IF(ISERROR(QuarterlyDataCVM!BQ99*OFFSET(AnnualDataCP!BQ$14,CYPQly!$B99,0)/OFFSET(AnnualDataCVM!BQ$14,CYPQly!$B99,0)),"",QuarterlyDataCVM!BQ99*OFFSET(AnnualDataCP!BQ$14,CYPQly!$B99,0)/OFFSET(AnnualDataCVM!BQ$14,CYPQly!$B99,0))</f>
        <v>3163.0438429279452</v>
      </c>
      <c r="BR99" s="18">
        <f ca="1">IF(ISERROR(QuarterlyDataCVM!BR99*OFFSET(AnnualDataCP!BR$14,CYPQly!$B99,0)/OFFSET(AnnualDataCVM!BR$14,CYPQly!$B99,0)),"",QuarterlyDataCVM!BR99*OFFSET(AnnualDataCP!BR$14,CYPQly!$B99,0)/OFFSET(AnnualDataCVM!BR$14,CYPQly!$B99,0))</f>
        <v>4906.3309221620666</v>
      </c>
      <c r="BS99" s="18">
        <f ca="1">IF(ISERROR(QuarterlyDataCVM!BS99*OFFSET(AnnualDataCP!BS$14,CYPQly!$B99,0)/OFFSET(AnnualDataCVM!BS$14,CYPQly!$B99,0)),"",QuarterlyDataCVM!BS99*OFFSET(AnnualDataCP!BS$14,CYPQly!$B99,0)/OFFSET(AnnualDataCVM!BS$14,CYPQly!$B99,0))</f>
        <v>2301.0914361827158</v>
      </c>
      <c r="BT99" s="18">
        <f ca="1">IF(ISERROR(QuarterlyDataCVM!BT99*OFFSET(AnnualDataCP!BT$14,CYPQly!$B99,0)/OFFSET(AnnualDataCVM!BT$14,CYPQly!$B99,0)),"",QuarterlyDataCVM!BT99*OFFSET(AnnualDataCP!BT$14,CYPQly!$B99,0)/OFFSET(AnnualDataCVM!BT$14,CYPQly!$B99,0))</f>
        <v>2645.919091554294</v>
      </c>
      <c r="BU99" s="18">
        <f ca="1">IF(ISERROR(QuarterlyDataCVM!BU99*OFFSET(AnnualDataCP!BU$14,CYPQly!$B99,0)/OFFSET(AnnualDataCVM!BU$14,CYPQly!$B99,0)),"",QuarterlyDataCVM!BU99*OFFSET(AnnualDataCP!BU$14,CYPQly!$B99,0)/OFFSET(AnnualDataCVM!BU$14,CYPQly!$B99,0))</f>
        <v>348.47342192691031</v>
      </c>
      <c r="BV99" s="18">
        <f ca="1">IF(ISERROR(QuarterlyDataCVM!BV99*OFFSET(AnnualDataCP!BV$14,CYPQly!$B99,0)/OFFSET(AnnualDataCVM!BV$14,CYPQly!$B99,0)),"",QuarterlyDataCVM!BV99*OFFSET(AnnualDataCP!BV$14,CYPQly!$B99,0)/OFFSET(AnnualDataCVM!BV$14,CYPQly!$B99,0))</f>
        <v>2116.0204949729314</v>
      </c>
      <c r="BW99" s="18">
        <f ca="1">IF(ISERROR(QuarterlyDataCVM!BW99*OFFSET(AnnualDataCP!BW$14,CYPQly!$B99,0)/OFFSET(AnnualDataCVM!BW$14,CYPQly!$B99,0)),"",QuarterlyDataCVM!BW99*OFFSET(AnnualDataCP!BW$14,CYPQly!$B99,0)/OFFSET(AnnualDataCVM!BW$14,CYPQly!$B99,0))</f>
        <v>183.80769230769232</v>
      </c>
      <c r="BX99" s="18">
        <f ca="1">IF(ISERROR(QuarterlyDataCVM!BX99*OFFSET(AnnualDataCP!BX$14,CYPQly!$B99,0)/OFFSET(AnnualDataCVM!BX$14,CYPQly!$B99,0)),"",QuarterlyDataCVM!BX99*OFFSET(AnnualDataCP!BX$14,CYPQly!$B99,0)/OFFSET(AnnualDataCVM!BX$14,CYPQly!$B99,0))</f>
        <v>3373.480870546914</v>
      </c>
      <c r="BY99" s="18">
        <f ca="1">IF(ISERROR(QuarterlyDataCVM!BY99*OFFSET(AnnualDataCP!BY$14,CYPQly!$B99,0)/OFFSET(AnnualDataCVM!BY$14,CYPQly!$B99,0)),"",QuarterlyDataCVM!BY99*OFFSET(AnnualDataCP!BY$14,CYPQly!$B99,0)/OFFSET(AnnualDataCVM!BY$14,CYPQly!$B99,0))</f>
        <v>2005.2008045591685</v>
      </c>
      <c r="BZ99" s="18">
        <f ca="1">IF(ISERROR(QuarterlyDataCVM!BZ99*OFFSET(AnnualDataCP!BZ$14,CYPQly!$B99,0)/OFFSET(AnnualDataCVM!BZ$14,CYPQly!$B99,0)),"",QuarterlyDataCVM!BZ99*OFFSET(AnnualDataCP!BZ$14,CYPQly!$B99,0)/OFFSET(AnnualDataCVM!BZ$14,CYPQly!$B99,0))</f>
        <v>917.94452773613193</v>
      </c>
      <c r="CA99" s="18">
        <f ca="1">IF(ISERROR(QuarterlyDataCVM!CA99*OFFSET(AnnualDataCP!CA$14,CYPQly!$B99,0)/OFFSET(AnnualDataCVM!CA$14,CYPQly!$B99,0)),"",QuarterlyDataCVM!CA99*OFFSET(AnnualDataCP!CA$14,CYPQly!$B99,0)/OFFSET(AnnualDataCVM!CA$14,CYPQly!$B99,0))</f>
        <v>1088.2273453093812</v>
      </c>
      <c r="CB99" s="18">
        <f ca="1">IF(ISERROR(QuarterlyDataCVM!CB99*OFFSET(AnnualDataCP!CB$14,CYPQly!$B99,0)/OFFSET(AnnualDataCVM!CB$14,CYPQly!$B99,0)),"",QuarterlyDataCVM!CB99*OFFSET(AnnualDataCP!CB$14,CYPQly!$B99,0)/OFFSET(AnnualDataCVM!CB$14,CYPQly!$B99,0))</f>
        <v>1367.3750537018473</v>
      </c>
      <c r="CC99" s="18">
        <f ca="1">IF(ISERROR(QuarterlyDataCVM!CC99*OFFSET(AnnualDataCP!CC$14,CYPQly!$B99,0)/OFFSET(AnnualDataCVM!CC$14,CYPQly!$B99,0)),"",QuarterlyDataCVM!CC99*OFFSET(AnnualDataCP!CC$14,CYPQly!$B99,0)/OFFSET(AnnualDataCVM!CC$14,CYPQly!$B99,0))</f>
        <v>105.86633663366337</v>
      </c>
      <c r="CD99" s="18">
        <f ca="1">IF(ISERROR(QuarterlyDataCVM!CD99*OFFSET(AnnualDataCP!CD$14,CYPQly!$B99,0)/OFFSET(AnnualDataCVM!CD$14,CYPQly!$B99,0)),"",QuarterlyDataCVM!CD99*OFFSET(AnnualDataCP!CD$14,CYPQly!$B99,0)/OFFSET(AnnualDataCVM!CD$14,CYPQly!$B99,0))</f>
        <v>358.86622675464906</v>
      </c>
      <c r="CE99" s="18">
        <f ca="1">IF(ISERROR(QuarterlyDataCVM!CE99*OFFSET(AnnualDataCP!CE$14,CYPQly!$B99,0)/OFFSET(AnnualDataCVM!CE$14,CYPQly!$B99,0)),"",QuarterlyDataCVM!CE99*OFFSET(AnnualDataCP!CE$14,CYPQly!$B99,0)/OFFSET(AnnualDataCVM!CE$14,CYPQly!$B99,0))</f>
        <v>898.09576224545958</v>
      </c>
      <c r="CF99" s="18">
        <f ca="1">IF(ISERROR(QuarterlyDataCVM!CF99*OFFSET(AnnualDataCP!CF$14,CYPQly!$B99,0)/OFFSET(AnnualDataCVM!CF$14,CYPQly!$B99,0)),"",QuarterlyDataCVM!CF99*OFFSET(AnnualDataCP!CF$14,CYPQly!$B99,0)/OFFSET(AnnualDataCVM!CF$14,CYPQly!$B99,0))</f>
        <v>5142.8332501070054</v>
      </c>
      <c r="CG99" s="18">
        <f ca="1">IF(ISERROR(QuarterlyDataCVM!CG99*OFFSET(AnnualDataCP!CG$14,CYPQly!$B99,0)/OFFSET(AnnualDataCVM!CG$14,CYPQly!$B99,0)),"",QuarterlyDataCVM!CG99*OFFSET(AnnualDataCP!CG$14,CYPQly!$B99,0)/OFFSET(AnnualDataCVM!CG$14,CYPQly!$B99,0))</f>
        <v>5142.8332501070054</v>
      </c>
      <c r="CH99" s="18">
        <f ca="1">IF(ISERROR(QuarterlyDataCVM!CH99*OFFSET(AnnualDataCP!CH$14,CYPQly!$B99,0)/OFFSET(AnnualDataCVM!CH$14,CYPQly!$B99,0)),"",QuarterlyDataCVM!CH99*OFFSET(AnnualDataCP!CH$14,CYPQly!$B99,0)/OFFSET(AnnualDataCVM!CH$14,CYPQly!$B99,0))</f>
        <v>3802.2129999530007</v>
      </c>
      <c r="CI99" s="18">
        <f ca="1">IF(ISERROR(QuarterlyDataCVM!CI99*OFFSET(AnnualDataCP!CI$14,CYPQly!$B99,0)/OFFSET(AnnualDataCVM!CI$14,CYPQly!$B99,0)),"",QuarterlyDataCVM!CI99*OFFSET(AnnualDataCP!CI$14,CYPQly!$B99,0)/OFFSET(AnnualDataCVM!CI$14,CYPQly!$B99,0))</f>
        <v>1339.6700859858199</v>
      </c>
      <c r="CJ99" s="18">
        <f ca="1">IF(ISERROR(QuarterlyDataCVM!CJ99*OFFSET(AnnualDataCP!CJ$14,CYPQly!$B99,0)/OFFSET(AnnualDataCVM!CJ$14,CYPQly!$B99,0)),"",QuarterlyDataCVM!CJ99*OFFSET(AnnualDataCP!CJ$14,CYPQly!$B99,0)/OFFSET(AnnualDataCVM!CJ$14,CYPQly!$B99,0))</f>
        <v>5248.3342626281719</v>
      </c>
      <c r="CK99" s="18">
        <f ca="1">IF(ISERROR(QuarterlyDataCVM!CK99*OFFSET(AnnualDataCP!CK$14,CYPQly!$B99,0)/OFFSET(AnnualDataCVM!CK$14,CYPQly!$B99,0)),"",QuarterlyDataCVM!CK99*OFFSET(AnnualDataCP!CK$14,CYPQly!$B99,0)/OFFSET(AnnualDataCVM!CK$14,CYPQly!$B99,0))</f>
        <v>1654.7018838097747</v>
      </c>
      <c r="CL99" s="18">
        <f ca="1">IF(ISERROR(QuarterlyDataCVM!CL99*OFFSET(AnnualDataCP!CL$14,CYPQly!$B99,0)/OFFSET(AnnualDataCVM!CL$14,CYPQly!$B99,0)),"",QuarterlyDataCVM!CL99*OFFSET(AnnualDataCP!CL$14,CYPQly!$B99,0)/OFFSET(AnnualDataCVM!CL$14,CYPQly!$B99,0))</f>
        <v>3597.5852460218525</v>
      </c>
      <c r="CM99" s="18">
        <f ca="1">IF(ISERROR(QuarterlyDataCVM!CM99*OFFSET(AnnualDataCP!CM$14,CYPQly!$B99,0)/OFFSET(AnnualDataCVM!CM$14,CYPQly!$B99,0)),"",QuarterlyDataCVM!CM99*OFFSET(AnnualDataCP!CM$14,CYPQly!$B99,0)/OFFSET(AnnualDataCVM!CM$14,CYPQly!$B99,0))</f>
        <v>1916.6249408797098</v>
      </c>
      <c r="CN99" s="18">
        <f ca="1">IF(ISERROR(QuarterlyDataCVM!CN99*OFFSET(AnnualDataCP!CN$14,CYPQly!$B99,0)/OFFSET(AnnualDataCVM!CN$14,CYPQly!$B99,0)),"",QuarterlyDataCVM!CN99*OFFSET(AnnualDataCP!CN$14,CYPQly!$B99,0)/OFFSET(AnnualDataCVM!CN$14,CYPQly!$B99,0))</f>
        <v>1638.0392847085327</v>
      </c>
      <c r="CO99" s="18">
        <f ca="1">IF(ISERROR(QuarterlyDataCVM!CO99*OFFSET(AnnualDataCP!CO$14,CYPQly!$B99,0)/OFFSET(AnnualDataCVM!CO$14,CYPQly!$B99,0)),"",QuarterlyDataCVM!CO99*OFFSET(AnnualDataCP!CO$14,CYPQly!$B99,0)/OFFSET(AnnualDataCVM!CO$14,CYPQly!$B99,0))</f>
        <v>33.033707865168537</v>
      </c>
      <c r="CP99" s="18">
        <f ca="1">IF(ISERROR(QuarterlyDataCVM!CP99*OFFSET(AnnualDataCP!CP$14,CYPQly!$B99,0)/OFFSET(AnnualDataCVM!CP$14,CYPQly!$B99,0)),"",QuarterlyDataCVM!CP99*OFFSET(AnnualDataCP!CP$14,CYPQly!$B99,0)/OFFSET(AnnualDataCVM!CP$14,CYPQly!$B99,0))</f>
        <v>21602.13220113541</v>
      </c>
      <c r="CQ99" s="18">
        <f ca="1">IF(ISERROR(QuarterlyDataCVM!CQ99*OFFSET(AnnualDataCP!CQ$14,CYPQly!$B99,0)/OFFSET(AnnualDataCVM!CQ$14,CYPQly!$B99,0)),"",QuarterlyDataCVM!CQ99*OFFSET(AnnualDataCP!CQ$14,CYPQly!$B99,0)/OFFSET(AnnualDataCVM!CQ$14,CYPQly!$B99,0))</f>
        <v>7475.0179508423089</v>
      </c>
      <c r="CR99" s="18">
        <f ca="1">IF(ISERROR(QuarterlyDataCVM!CR99*OFFSET(AnnualDataCP!CR$14,CYPQly!$B99,0)/OFFSET(AnnualDataCVM!CR$14,CYPQly!$B99,0)),"",QuarterlyDataCVM!CR99*OFFSET(AnnualDataCP!CR$14,CYPQly!$B99,0)/OFFSET(AnnualDataCVM!CR$14,CYPQly!$B99,0))</f>
        <v>4201.7873462214411</v>
      </c>
      <c r="CS99" s="18">
        <f ca="1">IF(ISERROR(QuarterlyDataCVM!CS99*OFFSET(AnnualDataCP!CS$14,CYPQly!$B99,0)/OFFSET(AnnualDataCVM!CS$14,CYPQly!$B99,0)),"",QuarterlyDataCVM!CS99*OFFSET(AnnualDataCP!CS$14,CYPQly!$B99,0)/OFFSET(AnnualDataCVM!CS$14,CYPQly!$B99,0))</f>
        <v>9925.536713910762</v>
      </c>
      <c r="CT99" s="18">
        <f ca="1">IF(ISERROR(QuarterlyDataCVM!CT99*OFFSET(AnnualDataCP!CT$14,CYPQly!$B99,0)/OFFSET(AnnualDataCVM!CT$14,CYPQly!$B99,0)),"",QuarterlyDataCVM!CT99*OFFSET(AnnualDataCP!CT$14,CYPQly!$B99,0)/OFFSET(AnnualDataCVM!CT$14,CYPQly!$B99,0))</f>
        <v>287746.71727288852</v>
      </c>
      <c r="CU99" s="18">
        <f ca="1">IF(ISERROR(QuarterlyDataCVM!CU99*OFFSET(AnnualDataCP!CU$14,CYPQly!$B99,0)/OFFSET(AnnualDataCVM!CU$14,CYPQly!$B99,0)),"",QuarterlyDataCVM!CU99*OFFSET(AnnualDataCP!CU$14,CYPQly!$B99,0)/OFFSET(AnnualDataCVM!CU$14,CYPQly!$B99,0))</f>
        <v>64064.481878983621</v>
      </c>
      <c r="CV99" s="18">
        <f ca="1">IF(ISERROR(QuarterlyDataCVM!CV99*OFFSET(AnnualDataCP!CV$14,CYPQly!$B99,0)/OFFSET(AnnualDataCVM!CV$14,CYPQly!$B99,0)),"",QuarterlyDataCVM!CV99*OFFSET(AnnualDataCP!CV$14,CYPQly!$B99,0)/OFFSET(AnnualDataCVM!CV$14,CYPQly!$B99,0))</f>
        <v>39575.251852962865</v>
      </c>
      <c r="CW99" s="18">
        <f ca="1">IF(ISERROR(QuarterlyDataCVM!CW99*OFFSET(AnnualDataCP!CW$14,CYPQly!$B99,0)/OFFSET(AnnualDataCVM!CW$14,CYPQly!$B99,0)),"",QuarterlyDataCVM!CW99*OFFSET(AnnualDataCP!CW$14,CYPQly!$B99,0)/OFFSET(AnnualDataCVM!CW$14,CYPQly!$B99,0))</f>
        <v>5878.9506503629364</v>
      </c>
      <c r="CX99" s="18">
        <f ca="1">IF(ISERROR(QuarterlyDataCVM!CX99*OFFSET(AnnualDataCP!CX$14,CYPQly!$B99,0)/OFFSET(AnnualDataCVM!CX$14,CYPQly!$B99,0)),"",QuarterlyDataCVM!CX99*OFFSET(AnnualDataCP!CX$14,CYPQly!$B99,0)/OFFSET(AnnualDataCVM!CX$14,CYPQly!$B99,0))</f>
        <v>13728.351588555381</v>
      </c>
      <c r="CY99" s="18">
        <f ca="1">IF(ISERROR(QuarterlyDataCVM!CY99*OFFSET(AnnualDataCP!CY$14,CYPQly!$B99,0)/OFFSET(AnnualDataCVM!CY$14,CYPQly!$B99,0)),"",QuarterlyDataCVM!CY99*OFFSET(AnnualDataCP!CY$14,CYPQly!$B99,0)/OFFSET(AnnualDataCVM!CY$14,CYPQly!$B99,0))</f>
        <v>19971.267571375247</v>
      </c>
      <c r="CZ99" s="18">
        <f ca="1">IF(ISERROR(QuarterlyDataCVM!CZ99*OFFSET(AnnualDataCP!CZ$14,CYPQly!$B99,0)/OFFSET(AnnualDataCVM!CZ$14,CYPQly!$B99,0)),"",QuarterlyDataCVM!CZ99*OFFSET(AnnualDataCP!CZ$14,CYPQly!$B99,0)/OFFSET(AnnualDataCVM!CZ$14,CYPQly!$B99,0))</f>
        <v>14916.938535527632</v>
      </c>
      <c r="DA99" s="18">
        <f ca="1">IF(ISERROR(QuarterlyDataCVM!DA99*OFFSET(AnnualDataCP!DA$14,CYPQly!$B99,0)/OFFSET(AnnualDataCVM!DA$14,CYPQly!$B99,0)),"",QuarterlyDataCVM!DA99*OFFSET(AnnualDataCP!DA$14,CYPQly!$B99,0)/OFFSET(AnnualDataCVM!DA$14,CYPQly!$B99,0))</f>
        <v>5879.6185668741464</v>
      </c>
      <c r="DB99" s="18">
        <f ca="1">IF(ISERROR(QuarterlyDataCVM!DB99*OFFSET(AnnualDataCP!DB$14,CYPQly!$B99,0)/OFFSET(AnnualDataCVM!DB$14,CYPQly!$B99,0)),"",QuarterlyDataCVM!DB99*OFFSET(AnnualDataCP!DB$14,CYPQly!$B99,0)/OFFSET(AnnualDataCVM!DB$14,CYPQly!$B99,0))</f>
        <v>1126.0974881870181</v>
      </c>
      <c r="DC99" s="18">
        <f ca="1">IF(ISERROR(QuarterlyDataCVM!DC99*OFFSET(AnnualDataCP!DC$14,CYPQly!$B99,0)/OFFSET(AnnualDataCVM!DC$14,CYPQly!$B99,0)),"",QuarterlyDataCVM!DC99*OFFSET(AnnualDataCP!DC$14,CYPQly!$B99,0)/OFFSET(AnnualDataCVM!DC$14,CYPQly!$B99,0))</f>
        <v>4753.6968358102376</v>
      </c>
      <c r="DD99" s="18">
        <f ca="1">IF(ISERROR(QuarterlyDataCVM!DD99*OFFSET(AnnualDataCP!DD$14,CYPQly!$B99,0)/OFFSET(AnnualDataCVM!DD$14,CYPQly!$B99,0)),"",QuarterlyDataCVM!DD99*OFFSET(AnnualDataCP!DD$14,CYPQly!$B99,0)/OFFSET(AnnualDataCVM!DD$14,CYPQly!$B99,0))</f>
        <v>1151.3516209476309</v>
      </c>
      <c r="DE99" s="18">
        <f ca="1">IF(ISERROR(QuarterlyDataCVM!DE99*OFFSET(AnnualDataCP!DE$14,CYPQly!$B99,0)/OFFSET(AnnualDataCVM!DE$14,CYPQly!$B99,0)),"",QuarterlyDataCVM!DE99*OFFSET(AnnualDataCP!DE$14,CYPQly!$B99,0)/OFFSET(AnnualDataCVM!DE$14,CYPQly!$B99,0))</f>
        <v>814.01135483870962</v>
      </c>
      <c r="DF99" s="18">
        <f ca="1">IF(ISERROR(QuarterlyDataCVM!DF99*OFFSET(AnnualDataCP!DF$14,CYPQly!$B99,0)/OFFSET(AnnualDataCVM!DF$14,CYPQly!$B99,0)),"",QuarterlyDataCVM!DF99*OFFSET(AnnualDataCP!DF$14,CYPQly!$B99,0)/OFFSET(AnnualDataCVM!DF$14,CYPQly!$B99,0))</f>
        <v>4369.8574658409516</v>
      </c>
      <c r="DG99" s="18">
        <f ca="1">IF(ISERROR(QuarterlyDataCVM!DG99*OFFSET(AnnualDataCP!DG$14,CYPQly!$B99,0)/OFFSET(AnnualDataCVM!DG$14,CYPQly!$B99,0)),"",QuarterlyDataCVM!DG99*OFFSET(AnnualDataCP!DG$14,CYPQly!$B99,0)/OFFSET(AnnualDataCVM!DG$14,CYPQly!$B99,0))</f>
        <v>2690.0778854917558</v>
      </c>
      <c r="DH99" s="18">
        <f ca="1">IF(ISERROR(QuarterlyDataCVM!DH99*OFFSET(AnnualDataCP!DH$14,CYPQly!$B99,0)/OFFSET(AnnualDataCVM!DH$14,CYPQly!$B99,0)),"",QuarterlyDataCVM!DH99*OFFSET(AnnualDataCP!DH$14,CYPQly!$B99,0)/OFFSET(AnnualDataCVM!DH$14,CYPQly!$B99,0))</f>
        <v>9559.1798337859636</v>
      </c>
      <c r="DI99" s="18">
        <f ca="1">IF(ISERROR(QuarterlyDataCVM!DI99*OFFSET(AnnualDataCP!DI$14,CYPQly!$B99,0)/OFFSET(AnnualDataCVM!DI$14,CYPQly!$B99,0)),"",QuarterlyDataCVM!DI99*OFFSET(AnnualDataCP!DI$14,CYPQly!$B99,0)/OFFSET(AnnualDataCVM!DI$14,CYPQly!$B99,0))</f>
        <v>2419.2875192604006</v>
      </c>
      <c r="DJ99" s="18">
        <f ca="1">IF(ISERROR(QuarterlyDataCVM!DJ99*OFFSET(AnnualDataCP!DJ$14,CYPQly!$B99,0)/OFFSET(AnnualDataCVM!DJ$14,CYPQly!$B99,0)),"",QuarterlyDataCVM!DJ99*OFFSET(AnnualDataCP!DJ$14,CYPQly!$B99,0)/OFFSET(AnnualDataCVM!DJ$14,CYPQly!$B99,0))</f>
        <v>7138.1207515888364</v>
      </c>
      <c r="DK99" s="18">
        <f ca="1">IF(ISERROR(QuarterlyDataCVM!DK99*OFFSET(AnnualDataCP!DK$14,CYPQly!$B99,0)/OFFSET(AnnualDataCVM!DK$14,CYPQly!$B99,0)),"",QuarterlyDataCVM!DK99*OFFSET(AnnualDataCP!DK$14,CYPQly!$B99,0)/OFFSET(AnnualDataCVM!DK$14,CYPQly!$B99,0))</f>
        <v>23219.335450177565</v>
      </c>
      <c r="DL99" s="18">
        <f ca="1">IF(ISERROR(QuarterlyDataCVM!DL99*OFFSET(AnnualDataCP!DL$14,CYPQly!$B99,0)/OFFSET(AnnualDataCVM!DL$14,CYPQly!$B99,0)),"",QuarterlyDataCVM!DL99*OFFSET(AnnualDataCP!DL$14,CYPQly!$B99,0)/OFFSET(AnnualDataCVM!DL$14,CYPQly!$B99,0))</f>
        <v>6443.7991991991994</v>
      </c>
      <c r="DM99" s="18">
        <f ca="1">IF(ISERROR(QuarterlyDataCVM!DM99*OFFSET(AnnualDataCP!DM$14,CYPQly!$B99,0)/OFFSET(AnnualDataCVM!DM$14,CYPQly!$B99,0)),"",QuarterlyDataCVM!DM99*OFFSET(AnnualDataCP!DM$14,CYPQly!$B99,0)/OFFSET(AnnualDataCVM!DM$14,CYPQly!$B99,0))</f>
        <v>2567.1359331476324</v>
      </c>
      <c r="DN99" s="18">
        <f ca="1">IF(ISERROR(QuarterlyDataCVM!DN99*OFFSET(AnnualDataCP!DN$14,CYPQly!$B99,0)/OFFSET(AnnualDataCVM!DN$14,CYPQly!$B99,0)),"",QuarterlyDataCVM!DN99*OFFSET(AnnualDataCP!DN$14,CYPQly!$B99,0)/OFFSET(AnnualDataCVM!DN$14,CYPQly!$B99,0))</f>
        <v>3879.5016766173221</v>
      </c>
      <c r="DO99" s="18">
        <f ca="1">IF(ISERROR(QuarterlyDataCVM!DO99*OFFSET(AnnualDataCP!DO$14,CYPQly!$B99,0)/OFFSET(AnnualDataCVM!DO$14,CYPQly!$B99,0)),"",QuarterlyDataCVM!DO99*OFFSET(AnnualDataCP!DO$14,CYPQly!$B99,0)/OFFSET(AnnualDataCVM!DO$14,CYPQly!$B99,0))</f>
        <v>2202.7564547788011</v>
      </c>
      <c r="DP99" s="18">
        <f ca="1">IF(ISERROR(QuarterlyDataCVM!DP99*OFFSET(AnnualDataCP!DP$14,CYPQly!$B99,0)/OFFSET(AnnualDataCVM!DP$14,CYPQly!$B99,0)),"",QuarterlyDataCVM!DP99*OFFSET(AnnualDataCP!DP$14,CYPQly!$B99,0)/OFFSET(AnnualDataCVM!DP$14,CYPQly!$B99,0))</f>
        <v>1681.9573333333333</v>
      </c>
      <c r="DQ99" s="18">
        <f ca="1">IF(ISERROR(QuarterlyDataCVM!DQ99*OFFSET(AnnualDataCP!DQ$14,CYPQly!$B99,0)/OFFSET(AnnualDataCVM!DQ$14,CYPQly!$B99,0)),"",QuarterlyDataCVM!DQ99*OFFSET(AnnualDataCP!DQ$14,CYPQly!$B99,0)/OFFSET(AnnualDataCVM!DQ$14,CYPQly!$B99,0))</f>
        <v>6931.2634635549703</v>
      </c>
      <c r="DR99" s="18">
        <f ca="1">IF(ISERROR(QuarterlyDataCVM!DR99*OFFSET(AnnualDataCP!DR$14,CYPQly!$B99,0)/OFFSET(AnnualDataCVM!DR$14,CYPQly!$B99,0)),"",QuarterlyDataCVM!DR99*OFFSET(AnnualDataCP!DR$14,CYPQly!$B99,0)/OFFSET(AnnualDataCVM!DR$14,CYPQly!$B99,0))</f>
        <v>6931.2634635549703</v>
      </c>
      <c r="DS99" s="18">
        <f ca="1">IF(ISERROR(QuarterlyDataCVM!DS99*OFFSET(AnnualDataCP!DS$14,CYPQly!$B99,0)/OFFSET(AnnualDataCVM!DS$14,CYPQly!$B99,0)),"",QuarterlyDataCVM!DS99*OFFSET(AnnualDataCP!DS$14,CYPQly!$B99,0)/OFFSET(AnnualDataCVM!DS$14,CYPQly!$B99,0))</f>
        <v>9838.6817394704503</v>
      </c>
      <c r="DT99" s="18">
        <f ca="1">IF(ISERROR(QuarterlyDataCVM!DT99*OFFSET(AnnualDataCP!DT$14,CYPQly!$B99,0)/OFFSET(AnnualDataCVM!DT$14,CYPQly!$B99,0)),"",QuarterlyDataCVM!DT99*OFFSET(AnnualDataCP!DT$14,CYPQly!$B99,0)/OFFSET(AnnualDataCVM!DT$14,CYPQly!$B99,0))</f>
        <v>8383.5942010014078</v>
      </c>
      <c r="DU99" s="18">
        <f ca="1">IF(ISERROR(QuarterlyDataCVM!DU99*OFFSET(AnnualDataCP!DU$14,CYPQly!$B99,0)/OFFSET(AnnualDataCVM!DU$14,CYPQly!$B99,0)),"",QuarterlyDataCVM!DU99*OFFSET(AnnualDataCP!DU$14,CYPQly!$B99,0)/OFFSET(AnnualDataCVM!DU$14,CYPQly!$B99,0))</f>
        <v>1458.6953405017921</v>
      </c>
      <c r="DV99" s="18">
        <f ca="1">IF(ISERROR(QuarterlyDataCVM!DV99*OFFSET(AnnualDataCP!DV$14,CYPQly!$B99,0)/OFFSET(AnnualDataCVM!DV$14,CYPQly!$B99,0)),"",QuarterlyDataCVM!DV99*OFFSET(AnnualDataCP!DV$14,CYPQly!$B99,0)/OFFSET(AnnualDataCVM!DV$14,CYPQly!$B99,0))</f>
        <v>29183.634847683119</v>
      </c>
      <c r="DW99" s="18">
        <f ca="1">IF(ISERROR(QuarterlyDataCVM!DW99*OFFSET(AnnualDataCP!DW$14,CYPQly!$B99,0)/OFFSET(AnnualDataCVM!DW$14,CYPQly!$B99,0)),"",QuarterlyDataCVM!DW99*OFFSET(AnnualDataCP!DW$14,CYPQly!$B99,0)/OFFSET(AnnualDataCVM!DW$14,CYPQly!$B99,0))</f>
        <v>19135.696348070102</v>
      </c>
      <c r="DX99" s="18">
        <f ca="1">IF(ISERROR(QuarterlyDataCVM!DX99*OFFSET(AnnualDataCP!DX$14,CYPQly!$B99,0)/OFFSET(AnnualDataCVM!DX$14,CYPQly!$B99,0)),"",QuarterlyDataCVM!DX99*OFFSET(AnnualDataCP!DX$14,CYPQly!$B99,0)/OFFSET(AnnualDataCVM!DX$14,CYPQly!$B99,0))</f>
        <v>5477.2925751238472</v>
      </c>
      <c r="DY99" s="18">
        <f ca="1">IF(ISERROR(QuarterlyDataCVM!DY99*OFFSET(AnnualDataCP!DY$14,CYPQly!$B99,0)/OFFSET(AnnualDataCVM!DY$14,CYPQly!$B99,0)),"",QuarterlyDataCVM!DY99*OFFSET(AnnualDataCP!DY$14,CYPQly!$B99,0)/OFFSET(AnnualDataCVM!DY$14,CYPQly!$B99,0))</f>
        <v>5477.2077128448527</v>
      </c>
      <c r="DZ99" s="18" t="str">
        <f ca="1">IF(ISERROR(QuarterlyDataCVM!DZ99*OFFSET(AnnualDataCP!DZ$14,CYPQly!$B99,0)/OFFSET(AnnualDataCVM!DZ$14,CYPQly!$B99,0)),"",QuarterlyDataCVM!DZ99*OFFSET(AnnualDataCP!DZ$14,CYPQly!$B99,0)/OFFSET(AnnualDataCVM!DZ$14,CYPQly!$B99,0))</f>
        <v/>
      </c>
      <c r="EA99" s="18">
        <f ca="1">IF(ISERROR(QuarterlyDataCVM!EA99*OFFSET(AnnualDataCP!EA$14,CYPQly!$B99,0)/OFFSET(AnnualDataCVM!EA$14,CYPQly!$B99,0)),"",QuarterlyDataCVM!EA99*OFFSET(AnnualDataCP!EA$14,CYPQly!$B99,0)/OFFSET(AnnualDataCVM!EA$14,CYPQly!$B99,0))</f>
        <v>4584.2630247164607</v>
      </c>
      <c r="EB99" s="18">
        <f ca="1">IF(ISERROR(QuarterlyDataCVM!EB99*OFFSET(AnnualDataCP!EB$14,CYPQly!$B99,0)/OFFSET(AnnualDataCVM!EB$14,CYPQly!$B99,0)),"",QuarterlyDataCVM!EB99*OFFSET(AnnualDataCP!EB$14,CYPQly!$B99,0)/OFFSET(AnnualDataCVM!EB$14,CYPQly!$B99,0))</f>
        <v>45343.173232893016</v>
      </c>
      <c r="EC99" s="18">
        <f ca="1">IF(ISERROR(QuarterlyDataCVM!EC99*OFFSET(AnnualDataCP!EC$14,CYPQly!$B99,0)/OFFSET(AnnualDataCVM!EC$14,CYPQly!$B99,0)),"",QuarterlyDataCVM!EC99*OFFSET(AnnualDataCP!EC$14,CYPQly!$B99,0)/OFFSET(AnnualDataCVM!EC$14,CYPQly!$B99,0))</f>
        <v>45343.173232893016</v>
      </c>
      <c r="ED99" s="18">
        <f ca="1">IF(ISERROR(QuarterlyDataCVM!ED99*OFFSET(AnnualDataCP!ED$14,CYPQly!$B99,0)/OFFSET(AnnualDataCVM!ED$14,CYPQly!$B99,0)),"",QuarterlyDataCVM!ED99*OFFSET(AnnualDataCP!ED$14,CYPQly!$B99,0)/OFFSET(AnnualDataCVM!ED$14,CYPQly!$B99,0))</f>
        <v>11897.52221005233</v>
      </c>
      <c r="EE99" s="18">
        <f ca="1">IF(ISERROR(QuarterlyDataCVM!EE99*OFFSET(AnnualDataCP!EE$14,CYPQly!$B99,0)/OFFSET(AnnualDataCVM!EE$14,CYPQly!$B99,0)),"",QuarterlyDataCVM!EE99*OFFSET(AnnualDataCP!EE$14,CYPQly!$B99,0)/OFFSET(AnnualDataCVM!EE$14,CYPQly!$B99,0))</f>
        <v>32398.775232632564</v>
      </c>
      <c r="EF99" s="18">
        <f ca="1">IF(ISERROR(QuarterlyDataCVM!EF99*OFFSET(AnnualDataCP!EF$14,CYPQly!$B99,0)/OFFSET(AnnualDataCVM!EF$14,CYPQly!$B99,0)),"",QuarterlyDataCVM!EF99*OFFSET(AnnualDataCP!EF$14,CYPQly!$B99,0)/OFFSET(AnnualDataCVM!EF$14,CYPQly!$B99,0))</f>
        <v>1045.3234641006661</v>
      </c>
      <c r="EG99" s="18">
        <f ca="1">IF(ISERROR(QuarterlyDataCVM!EG99*OFFSET(AnnualDataCP!EG$14,CYPQly!$B99,0)/OFFSET(AnnualDataCVM!EG$14,CYPQly!$B99,0)),"",QuarterlyDataCVM!EG99*OFFSET(AnnualDataCP!EG$14,CYPQly!$B99,0)/OFFSET(AnnualDataCVM!EG$14,CYPQly!$B99,0))</f>
        <v>41224.376104510098</v>
      </c>
      <c r="EH99" s="18">
        <f ca="1">IF(ISERROR(QuarterlyDataCVM!EH99*OFFSET(AnnualDataCP!EH$14,CYPQly!$B99,0)/OFFSET(AnnualDataCVM!EH$14,CYPQly!$B99,0)),"",QuarterlyDataCVM!EH99*OFFSET(AnnualDataCP!EH$14,CYPQly!$B99,0)/OFFSET(AnnualDataCVM!EH$14,CYPQly!$B99,0))</f>
        <v>26020.126629562539</v>
      </c>
      <c r="EI99" s="18">
        <f ca="1">IF(ISERROR(QuarterlyDataCVM!EI99*OFFSET(AnnualDataCP!EI$14,CYPQly!$B99,0)/OFFSET(AnnualDataCVM!EI$14,CYPQly!$B99,0)),"",QuarterlyDataCVM!EI99*OFFSET(AnnualDataCP!EI$14,CYPQly!$B99,0)/OFFSET(AnnualDataCVM!EI$14,CYPQly!$B99,0))</f>
        <v>17742.854639745539</v>
      </c>
      <c r="EJ99" s="18">
        <f ca="1">IF(ISERROR(QuarterlyDataCVM!EJ99*OFFSET(AnnualDataCP!EJ$14,CYPQly!$B99,0)/OFFSET(AnnualDataCVM!EJ$14,CYPQly!$B99,0)),"",QuarterlyDataCVM!EJ99*OFFSET(AnnualDataCP!EJ$14,CYPQly!$B99,0)/OFFSET(AnnualDataCVM!EJ$14,CYPQly!$B99,0))</f>
        <v>13221.704536727193</v>
      </c>
      <c r="EK99" s="18">
        <f ca="1">IF(ISERROR(QuarterlyDataCVM!EK99*OFFSET(AnnualDataCP!EK$14,CYPQly!$B99,0)/OFFSET(AnnualDataCVM!EK$14,CYPQly!$B99,0)),"",QuarterlyDataCVM!EK99*OFFSET(AnnualDataCP!EK$14,CYPQly!$B99,0)/OFFSET(AnnualDataCVM!EK$14,CYPQly!$B99,0))</f>
        <v>8871.8407814899674</v>
      </c>
      <c r="EL99" s="18">
        <f ca="1">IF(ISERROR(QuarterlyDataCVM!EL99*OFFSET(AnnualDataCP!EL$14,CYPQly!$B99,0)/OFFSET(AnnualDataCVM!EL$14,CYPQly!$B99,0)),"",QuarterlyDataCVM!EL99*OFFSET(AnnualDataCP!EL$14,CYPQly!$B99,0)/OFFSET(AnnualDataCVM!EL$14,CYPQly!$B99,0))</f>
        <v>4994.7099905622217</v>
      </c>
      <c r="EM99" s="18">
        <f ca="1">IF(ISERROR(QuarterlyDataCVM!EM99*OFFSET(AnnualDataCP!EM$14,CYPQly!$B99,0)/OFFSET(AnnualDataCVM!EM$14,CYPQly!$B99,0)),"",QuarterlyDataCVM!EM99*OFFSET(AnnualDataCP!EM$14,CYPQly!$B99,0)/OFFSET(AnnualDataCVM!EM$14,CYPQly!$B99,0))</f>
        <v>3873.3507122507121</v>
      </c>
      <c r="EN99" s="18">
        <f ca="1">IF(ISERROR(QuarterlyDataCVM!EN99*OFFSET(AnnualDataCP!EN$14,CYPQly!$B99,0)/OFFSET(AnnualDataCVM!EN$14,CYPQly!$B99,0)),"",QuarterlyDataCVM!EN99*OFFSET(AnnualDataCP!EN$14,CYPQly!$B99,0)/OFFSET(AnnualDataCVM!EN$14,CYPQly!$B99,0))</f>
        <v>4359.9640396351469</v>
      </c>
      <c r="EO99" s="18">
        <f ca="1">IF(ISERROR(QuarterlyDataCVM!EO99*OFFSET(AnnualDataCP!EO$14,CYPQly!$B99,0)/OFFSET(AnnualDataCVM!EO$14,CYPQly!$B99,0)),"",QuarterlyDataCVM!EO99*OFFSET(AnnualDataCP!EO$14,CYPQly!$B99,0)/OFFSET(AnnualDataCVM!EO$14,CYPQly!$B99,0))</f>
        <v>4522.2622340125299</v>
      </c>
      <c r="EP99" s="18">
        <f ca="1">IF(ISERROR(QuarterlyDataCVM!EP99*OFFSET(AnnualDataCP!EP$14,CYPQly!$B99,0)/OFFSET(AnnualDataCVM!EP$14,CYPQly!$B99,0)),"",QuarterlyDataCVM!EP99*OFFSET(AnnualDataCP!EP$14,CYPQly!$B99,0)/OFFSET(AnnualDataCVM!EP$14,CYPQly!$B99,0))</f>
        <v>3073.7281511236565</v>
      </c>
      <c r="EQ99" s="18">
        <f ca="1">IF(ISERROR(QuarterlyDataCVM!EQ99*OFFSET(AnnualDataCP!EQ$14,CYPQly!$B99,0)/OFFSET(AnnualDataCVM!EQ$14,CYPQly!$B99,0)),"",QuarterlyDataCVM!EQ99*OFFSET(AnnualDataCP!EQ$14,CYPQly!$B99,0)/OFFSET(AnnualDataCVM!EQ$14,CYPQly!$B99,0))</f>
        <v>3073.7281511236565</v>
      </c>
      <c r="ER99" s="18">
        <f ca="1">IF(ISERROR(QuarterlyDataCVM!ER99*OFFSET(AnnualDataCP!ER$14,CYPQly!$B99,0)/OFFSET(AnnualDataCVM!ER$14,CYPQly!$B99,0)),"",QuarterlyDataCVM!ER99*OFFSET(AnnualDataCP!ER$14,CYPQly!$B99,0)/OFFSET(AnnualDataCVM!ER$14,CYPQly!$B99,0))</f>
        <v>5208.466121866074</v>
      </c>
      <c r="ES99" s="18">
        <f ca="1">IF(ISERROR(QuarterlyDataCVM!ES99*OFFSET(AnnualDataCP!ES$14,CYPQly!$B99,0)/OFFSET(AnnualDataCVM!ES$14,CYPQly!$B99,0)),"",QuarterlyDataCVM!ES99*OFFSET(AnnualDataCP!ES$14,CYPQly!$B99,0)/OFFSET(AnnualDataCVM!ES$14,CYPQly!$B99,0))</f>
        <v>2980.5530223802552</v>
      </c>
      <c r="ET99" s="18">
        <f ca="1">IF(ISERROR(QuarterlyDataCVM!ET99*OFFSET(AnnualDataCP!ET$14,CYPQly!$B99,0)/OFFSET(AnnualDataCVM!ET$14,CYPQly!$B99,0)),"",QuarterlyDataCVM!ET99*OFFSET(AnnualDataCP!ET$14,CYPQly!$B99,0)/OFFSET(AnnualDataCVM!ET$14,CYPQly!$B99,0))</f>
        <v>2225.2030178326477</v>
      </c>
      <c r="EU99" s="18">
        <f ca="1">IF(ISERROR(QuarterlyDataCVM!EU99*OFFSET(AnnualDataCP!EU$14,CYPQly!$B99,0)/OFFSET(AnnualDataCVM!EU$14,CYPQly!$B99,0)),"",QuarterlyDataCVM!EU99*OFFSET(AnnualDataCP!EU$14,CYPQly!$B99,0)/OFFSET(AnnualDataCVM!EU$14,CYPQly!$B99,0))</f>
        <v>1622.5383368657274</v>
      </c>
      <c r="EV99" s="18">
        <f ca="1">IF(ISERROR(QuarterlyDataCVM!EV99*OFFSET(AnnualDataCP!EV$14,CYPQly!$B99,0)/OFFSET(AnnualDataCVM!EV$14,CYPQly!$B99,0)),"",QuarterlyDataCVM!EV99*OFFSET(AnnualDataCP!EV$14,CYPQly!$B99,0)/OFFSET(AnnualDataCVM!EV$14,CYPQly!$B99,0))</f>
        <v>599.00856164383561</v>
      </c>
      <c r="EW99" s="18">
        <f ca="1">IF(ISERROR(QuarterlyDataCVM!EW99*OFFSET(AnnualDataCP!EW$14,CYPQly!$B99,0)/OFFSET(AnnualDataCVM!EW$14,CYPQly!$B99,0)),"",QuarterlyDataCVM!EW99*OFFSET(AnnualDataCP!EW$14,CYPQly!$B99,0)/OFFSET(AnnualDataCVM!EW$14,CYPQly!$B99,0))</f>
        <v>15205.475602535776</v>
      </c>
      <c r="EX99" s="18">
        <f ca="1">IF(ISERROR(QuarterlyDataCVM!EX99*OFFSET(AnnualDataCP!EX$14,CYPQly!$B99,0)/OFFSET(AnnualDataCVM!EX$14,CYPQly!$B99,0)),"",QuarterlyDataCVM!EX99*OFFSET(AnnualDataCP!EX$14,CYPQly!$B99,0)/OFFSET(AnnualDataCVM!EX$14,CYPQly!$B99,0))</f>
        <v>3486.034460843161</v>
      </c>
      <c r="EY99" s="18">
        <f ca="1">IF(ISERROR(QuarterlyDataCVM!EY99*OFFSET(AnnualDataCP!EY$14,CYPQly!$B99,0)/OFFSET(AnnualDataCVM!EY$14,CYPQly!$B99,0)),"",QuarterlyDataCVM!EY99*OFFSET(AnnualDataCP!EY$14,CYPQly!$B99,0)/OFFSET(AnnualDataCVM!EY$14,CYPQly!$B99,0))</f>
        <v>4400.9624323289772</v>
      </c>
      <c r="EZ99" s="18">
        <f ca="1">IF(ISERROR(QuarterlyDataCVM!EZ99*OFFSET(AnnualDataCP!EZ$14,CYPQly!$B99,0)/OFFSET(AnnualDataCVM!EZ$14,CYPQly!$B99,0)),"",QuarterlyDataCVM!EZ99*OFFSET(AnnualDataCP!EZ$14,CYPQly!$B99,0)/OFFSET(AnnualDataCVM!EZ$14,CYPQly!$B99,0))</f>
        <v>1357.5073104386263</v>
      </c>
      <c r="FA99" s="18">
        <f ca="1">IF(ISERROR(QuarterlyDataCVM!FA99*OFFSET(AnnualDataCP!FA$14,CYPQly!$B99,0)/OFFSET(AnnualDataCVM!FA$14,CYPQly!$B99,0)),"",QuarterlyDataCVM!FA99*OFFSET(AnnualDataCP!FA$14,CYPQly!$B99,0)/OFFSET(AnnualDataCVM!FA$14,CYPQly!$B99,0))</f>
        <v>5975.0060847743134</v>
      </c>
      <c r="FB99" s="18">
        <f ca="1">IF(ISERROR(QuarterlyDataCVM!FB99*OFFSET(AnnualDataCP!FB$14,CYPQly!$B99,0)/OFFSET(AnnualDataCVM!FB$14,CYPQly!$B99,0)),"",QuarterlyDataCVM!FB99*OFFSET(AnnualDataCP!FB$14,CYPQly!$B99,0)/OFFSET(AnnualDataCVM!FB$14,CYPQly!$B99,0))</f>
        <v>635.02717590892394</v>
      </c>
      <c r="FC99" s="18">
        <f ca="1">IF(ISERROR(QuarterlyDataCVM!FC99*OFFSET(AnnualDataCP!FC$14,CYPQly!$B99,0)/OFFSET(AnnualDataCVM!FC$14,CYPQly!$B99,0)),"",QuarterlyDataCVM!FC99*OFFSET(AnnualDataCP!FC$14,CYPQly!$B99,0)/OFFSET(AnnualDataCVM!FC$14,CYPQly!$B99,0))</f>
        <v>1829.0433849598805</v>
      </c>
      <c r="FD99" s="18">
        <f ca="1">IF(ISERROR(QuarterlyDataCVM!FD99*OFFSET(AnnualDataCP!FD$14,CYPQly!$B99,0)/OFFSET(AnnualDataCVM!FD$14,CYPQly!$B99,0)),"",QuarterlyDataCVM!FD99*OFFSET(AnnualDataCP!FD$14,CYPQly!$B99,0)/OFFSET(AnnualDataCVM!FD$14,CYPQly!$B99,0))</f>
        <v>3505.3811301966643</v>
      </c>
      <c r="FE99" s="18">
        <f ca="1">IF(ISERROR(QuarterlyDataCVM!FE99*OFFSET(AnnualDataCP!FE$14,CYPQly!$B99,0)/OFFSET(AnnualDataCVM!FE$14,CYPQly!$B99,0)),"",QuarterlyDataCVM!FE99*OFFSET(AnnualDataCP!FE$14,CYPQly!$B99,0)/OFFSET(AnnualDataCVM!FE$14,CYPQly!$B99,0))</f>
        <v>72378.610676574113</v>
      </c>
      <c r="FF99" s="18">
        <f ca="1">IF(ISERROR(QuarterlyDataCVM!FF99*OFFSET(AnnualDataCP!FF$14,CYPQly!$B99,0)/OFFSET(AnnualDataCVM!FF$14,CYPQly!$B99,0)),"",QuarterlyDataCVM!FF99*OFFSET(AnnualDataCP!FF$14,CYPQly!$B99,0)/OFFSET(AnnualDataCVM!FF$14,CYPQly!$B99,0))</f>
        <v>20617.624430710766</v>
      </c>
      <c r="FG99" s="18">
        <f ca="1">IF(ISERROR(QuarterlyDataCVM!FG99*OFFSET(AnnualDataCP!FG$14,CYPQly!$B99,0)/OFFSET(AnnualDataCVM!FG$14,CYPQly!$B99,0)),"",QuarterlyDataCVM!FG99*OFFSET(AnnualDataCP!FG$14,CYPQly!$B99,0)/OFFSET(AnnualDataCVM!FG$14,CYPQly!$B99,0))</f>
        <v>20617.624430710766</v>
      </c>
      <c r="FH99" s="18">
        <f ca="1">IF(ISERROR(QuarterlyDataCVM!FH99*OFFSET(AnnualDataCP!FH$14,CYPQly!$B99,0)/OFFSET(AnnualDataCVM!FH$14,CYPQly!$B99,0)),"",QuarterlyDataCVM!FH99*OFFSET(AnnualDataCP!FH$14,CYPQly!$B99,0)/OFFSET(AnnualDataCVM!FH$14,CYPQly!$B99,0))</f>
        <v>23950.082549501316</v>
      </c>
      <c r="FI99" s="18">
        <f ca="1">IF(ISERROR(QuarterlyDataCVM!FI99*OFFSET(AnnualDataCP!FI$14,CYPQly!$B99,0)/OFFSET(AnnualDataCVM!FI$14,CYPQly!$B99,0)),"",QuarterlyDataCVM!FI99*OFFSET(AnnualDataCP!FI$14,CYPQly!$B99,0)/OFFSET(AnnualDataCVM!FI$14,CYPQly!$B99,0))</f>
        <v>23950.082549501316</v>
      </c>
      <c r="FJ99" s="18">
        <f ca="1">IF(ISERROR(QuarterlyDataCVM!FJ99*OFFSET(AnnualDataCP!FJ$14,CYPQly!$B99,0)/OFFSET(AnnualDataCVM!FJ$14,CYPQly!$B99,0)),"",QuarterlyDataCVM!FJ99*OFFSET(AnnualDataCP!FJ$14,CYPQly!$B99,0)/OFFSET(AnnualDataCVM!FJ$14,CYPQly!$B99,0))</f>
        <v>27808.669788736366</v>
      </c>
      <c r="FK99" s="18">
        <f ca="1">IF(ISERROR(QuarterlyDataCVM!FK99*OFFSET(AnnualDataCP!FK$14,CYPQly!$B99,0)/OFFSET(AnnualDataCVM!FK$14,CYPQly!$B99,0)),"",QuarterlyDataCVM!FK99*OFFSET(AnnualDataCP!FK$14,CYPQly!$B99,0)/OFFSET(AnnualDataCVM!FK$14,CYPQly!$B99,0))</f>
        <v>19638.411364447344</v>
      </c>
      <c r="FL99" s="18">
        <f ca="1">IF(ISERROR(QuarterlyDataCVM!FL99*OFFSET(AnnualDataCP!FL$14,CYPQly!$B99,0)/OFFSET(AnnualDataCVM!FL$14,CYPQly!$B99,0)),"",QuarterlyDataCVM!FL99*OFFSET(AnnualDataCP!FL$14,CYPQly!$B99,0)/OFFSET(AnnualDataCVM!FL$14,CYPQly!$B99,0))</f>
        <v>19638.411364447344</v>
      </c>
      <c r="FM99" s="18">
        <f ca="1">IF(ISERROR(QuarterlyDataCVM!FM99*OFFSET(AnnualDataCP!FM$14,CYPQly!$B99,0)/OFFSET(AnnualDataCVM!FM$14,CYPQly!$B99,0)),"",QuarterlyDataCVM!FM99*OFFSET(AnnualDataCP!FM$14,CYPQly!$B99,0)/OFFSET(AnnualDataCVM!FM$14,CYPQly!$B99,0))</f>
        <v>8172.724949749324</v>
      </c>
      <c r="FN99" s="18">
        <f ca="1">IF(ISERROR(QuarterlyDataCVM!FN99*OFFSET(AnnualDataCP!FN$14,CYPQly!$B99,0)/OFFSET(AnnualDataCVM!FN$14,CYPQly!$B99,0)),"",QuarterlyDataCVM!FN99*OFFSET(AnnualDataCP!FN$14,CYPQly!$B99,0)/OFFSET(AnnualDataCVM!FN$14,CYPQly!$B99,0))</f>
        <v>4016.8995564538768</v>
      </c>
      <c r="FO99" s="18">
        <f ca="1">IF(ISERROR(QuarterlyDataCVM!FO99*OFFSET(AnnualDataCP!FO$14,CYPQly!$B99,0)/OFFSET(AnnualDataCVM!FO$14,CYPQly!$B99,0)),"",QuarterlyDataCVM!FO99*OFFSET(AnnualDataCP!FO$14,CYPQly!$B99,0)/OFFSET(AnnualDataCVM!FO$14,CYPQly!$B99,0))</f>
        <v>4157.0484841335374</v>
      </c>
      <c r="FP99" s="18">
        <f ca="1">IF(ISERROR(QuarterlyDataCVM!FP99*OFFSET(AnnualDataCP!FP$14,CYPQly!$B99,0)/OFFSET(AnnualDataCVM!FP$14,CYPQly!$B99,0)),"",QuarterlyDataCVM!FP99*OFFSET(AnnualDataCP!FP$14,CYPQly!$B99,0)/OFFSET(AnnualDataCVM!FP$14,CYPQly!$B99,0))</f>
        <v>12333.214610578663</v>
      </c>
      <c r="FQ99" s="18">
        <f ca="1">IF(ISERROR(QuarterlyDataCVM!FQ99*OFFSET(AnnualDataCP!FQ$14,CYPQly!$B99,0)/OFFSET(AnnualDataCVM!FQ$14,CYPQly!$B99,0)),"",QuarterlyDataCVM!FQ99*OFFSET(AnnualDataCP!FQ$14,CYPQly!$B99,0)/OFFSET(AnnualDataCVM!FQ$14,CYPQly!$B99,0))</f>
        <v>5439.3181963203233</v>
      </c>
      <c r="FR99" s="18">
        <f ca="1">IF(ISERROR(QuarterlyDataCVM!FR99*OFFSET(AnnualDataCP!FR$14,CYPQly!$B99,0)/OFFSET(AnnualDataCVM!FR$14,CYPQly!$B99,0)),"",QuarterlyDataCVM!FR99*OFFSET(AnnualDataCP!FR$14,CYPQly!$B99,0)/OFFSET(AnnualDataCVM!FR$14,CYPQly!$B99,0))</f>
        <v>3242.8940401627169</v>
      </c>
      <c r="FS99" s="18">
        <f ca="1">IF(ISERROR(QuarterlyDataCVM!FS99*OFFSET(AnnualDataCP!FS$14,CYPQly!$B99,0)/OFFSET(AnnualDataCVM!FS$14,CYPQly!$B99,0)),"",QuarterlyDataCVM!FS99*OFFSET(AnnualDataCP!FS$14,CYPQly!$B99,0)/OFFSET(AnnualDataCVM!FS$14,CYPQly!$B99,0))</f>
        <v>1297.8730931515743</v>
      </c>
      <c r="FT99" s="18">
        <f ca="1">IF(ISERROR(QuarterlyDataCVM!FT99*OFFSET(AnnualDataCP!FT$14,CYPQly!$B99,0)/OFFSET(AnnualDataCVM!FT$14,CYPQly!$B99,0)),"",QuarterlyDataCVM!FT99*OFFSET(AnnualDataCP!FT$14,CYPQly!$B99,0)/OFFSET(AnnualDataCVM!FT$14,CYPQly!$B99,0))</f>
        <v>506.90843373493976</v>
      </c>
      <c r="FU99" s="18">
        <f ca="1">IF(ISERROR(QuarterlyDataCVM!FU99*OFFSET(AnnualDataCP!FU$14,CYPQly!$B99,0)/OFFSET(AnnualDataCVM!FU$14,CYPQly!$B99,0)),"",QuarterlyDataCVM!FU99*OFFSET(AnnualDataCP!FU$14,CYPQly!$B99,0)/OFFSET(AnnualDataCVM!FU$14,CYPQly!$B99,0))</f>
        <v>1444.8888081395348</v>
      </c>
      <c r="FV99" s="18">
        <f ca="1">IF(ISERROR(QuarterlyDataCVM!FV99*OFFSET(AnnualDataCP!FV$14,CYPQly!$B99,0)/OFFSET(AnnualDataCVM!FV$14,CYPQly!$B99,0)),"",QuarterlyDataCVM!FV99*OFFSET(AnnualDataCP!FV$14,CYPQly!$B99,0)/OFFSET(AnnualDataCVM!FV$14,CYPQly!$B99,0))</f>
        <v>2192.4165106117352</v>
      </c>
      <c r="FW99" s="18">
        <f ca="1">IF(ISERROR(QuarterlyDataCVM!FW99*OFFSET(AnnualDataCP!FW$14,CYPQly!$B99,0)/OFFSET(AnnualDataCVM!FW$14,CYPQly!$B99,0)),"",QuarterlyDataCVM!FW99*OFFSET(AnnualDataCP!FW$14,CYPQly!$B99,0)/OFFSET(AnnualDataCVM!FW$14,CYPQly!$B99,0))</f>
        <v>5999.1621197063441</v>
      </c>
      <c r="FX99" s="18">
        <f ca="1">IF(ISERROR(QuarterlyDataCVM!FX99*OFFSET(AnnualDataCP!FX$14,CYPQly!$B99,0)/OFFSET(AnnualDataCVM!FX$14,CYPQly!$B99,0)),"",QuarterlyDataCVM!FX99*OFFSET(AnnualDataCP!FX$14,CYPQly!$B99,0)/OFFSET(AnnualDataCVM!FX$14,CYPQly!$B99,0))</f>
        <v>1730.4253151661785</v>
      </c>
      <c r="FY99" s="18">
        <f ca="1">IF(ISERROR(QuarterlyDataCVM!FY99*OFFSET(AnnualDataCP!FY$14,CYPQly!$B99,0)/OFFSET(AnnualDataCVM!FY$14,CYPQly!$B99,0)),"",QuarterlyDataCVM!FY99*OFFSET(AnnualDataCP!FY$14,CYPQly!$B99,0)/OFFSET(AnnualDataCVM!FY$14,CYPQly!$B99,0))</f>
        <v>508.21231917872143</v>
      </c>
      <c r="FZ99" s="18">
        <f ca="1">IF(ISERROR(QuarterlyDataCVM!FZ99*OFFSET(AnnualDataCP!FZ$14,CYPQly!$B99,0)/OFFSET(AnnualDataCVM!FZ$14,CYPQly!$B99,0)),"",QuarterlyDataCVM!FZ99*OFFSET(AnnualDataCP!FZ$14,CYPQly!$B99,0)/OFFSET(AnnualDataCVM!FZ$14,CYPQly!$B99,0))</f>
        <v>3763.2662092143955</v>
      </c>
      <c r="GA99" s="18">
        <f ca="1">IF(ISERROR(QuarterlyDataCVM!GA99*OFFSET(AnnualDataCP!GA$14,CYPQly!$B99,0)/OFFSET(AnnualDataCVM!GA$14,CYPQly!$B99,0)),"",QuarterlyDataCVM!GA99*OFFSET(AnnualDataCP!GA$14,CYPQly!$B99,0)/OFFSET(AnnualDataCVM!GA$14,CYPQly!$B99,0))</f>
        <v>898.66959537572257</v>
      </c>
      <c r="GB99" s="18">
        <f ca="1">IF(ISERROR(QuarterlyDataCVM!GB99*OFFSET(AnnualDataCP!GB$14,CYPQly!$B99,0)/OFFSET(AnnualDataCVM!GB$14,CYPQly!$B99,0)),"",QuarterlyDataCVM!GB99*OFFSET(AnnualDataCP!GB$14,CYPQly!$B99,0)/OFFSET(AnnualDataCVM!GB$14,CYPQly!$B99,0))</f>
        <v>898.66959537572257</v>
      </c>
    </row>
    <row r="100" spans="2:184" x14ac:dyDescent="0.25">
      <c r="B100" s="18">
        <f t="shared" si="1"/>
        <v>22</v>
      </c>
      <c r="C100" s="1">
        <v>40695</v>
      </c>
      <c r="D100" s="18">
        <f ca="1">IF(ISERROR(QuarterlyDataCVM!D100*OFFSET(AnnualDataCP!D$14,CYPQly!$B100,0)/OFFSET(AnnualDataCVM!D$14,CYPQly!$B100,0)),"",QuarterlyDataCVM!D100*OFFSET(AnnualDataCP!D$14,CYPQly!$B100,0)/OFFSET(AnnualDataCVM!D$14,CYPQly!$B100,0))</f>
        <v>369637.8262016981</v>
      </c>
      <c r="E100" s="18">
        <f ca="1">IF(ISERROR(QuarterlyDataCVM!E100*OFFSET(AnnualDataCP!E$14,CYPQly!$B100,0)/OFFSET(AnnualDataCVM!E$14,CYPQly!$B100,0)),"",QuarterlyDataCVM!E100*OFFSET(AnnualDataCP!E$14,CYPQly!$B100,0)/OFFSET(AnnualDataCVM!E$14,CYPQly!$B100,0))</f>
        <v>2907.6388012618295</v>
      </c>
      <c r="F100" s="18">
        <f ca="1">IF(ISERROR(QuarterlyDataCVM!F100*OFFSET(AnnualDataCP!F$14,CYPQly!$B100,0)/OFFSET(AnnualDataCVM!F$14,CYPQly!$B100,0)),"",QuarterlyDataCVM!F100*OFFSET(AnnualDataCP!F$14,CYPQly!$B100,0)/OFFSET(AnnualDataCVM!F$14,CYPQly!$B100,0))</f>
        <v>2603.411946902655</v>
      </c>
      <c r="G100" s="18">
        <f ca="1">IF(ISERROR(QuarterlyDataCVM!G100*OFFSET(AnnualDataCP!G$14,CYPQly!$B100,0)/OFFSET(AnnualDataCVM!G$14,CYPQly!$B100,0)),"",QuarterlyDataCVM!G100*OFFSET(AnnualDataCP!G$14,CYPQly!$B100,0)/OFFSET(AnnualDataCVM!G$14,CYPQly!$B100,0))</f>
        <v>126.14917127071823</v>
      </c>
      <c r="H100" s="18">
        <f ca="1">IF(ISERROR(QuarterlyDataCVM!H100*OFFSET(AnnualDataCP!H$14,CYPQly!$B100,0)/OFFSET(AnnualDataCVM!H$14,CYPQly!$B100,0)),"",QuarterlyDataCVM!H100*OFFSET(AnnualDataCP!H$14,CYPQly!$B100,0)/OFFSET(AnnualDataCVM!H$14,CYPQly!$B100,0))</f>
        <v>177.35459662288932</v>
      </c>
      <c r="I100" s="18">
        <f ca="1">IF(ISERROR(QuarterlyDataCVM!I100*OFFSET(AnnualDataCP!I$14,CYPQly!$B100,0)/OFFSET(AnnualDataCVM!I$14,CYPQly!$B100,0)),"",QuarterlyDataCVM!I100*OFFSET(AnnualDataCP!I$14,CYPQly!$B100,0)/OFFSET(AnnualDataCVM!I$14,CYPQly!$B100,0))</f>
        <v>77807.249205037064</v>
      </c>
      <c r="J100" s="18">
        <f ca="1">IF(ISERROR(QuarterlyDataCVM!J100*OFFSET(AnnualDataCP!J$14,CYPQly!$B100,0)/OFFSET(AnnualDataCVM!J$14,CYPQly!$B100,0)),"",QuarterlyDataCVM!J100*OFFSET(AnnualDataCP!J$14,CYPQly!$B100,0)/OFFSET(AnnualDataCVM!J$14,CYPQly!$B100,0))</f>
        <v>56207.319606694822</v>
      </c>
      <c r="K100" s="18">
        <f ca="1">IF(ISERROR(QuarterlyDataCVM!K100*OFFSET(AnnualDataCP!K$14,CYPQly!$B100,0)/OFFSET(AnnualDataCVM!K$14,CYPQly!$B100,0)),"",QuarterlyDataCVM!K100*OFFSET(AnnualDataCP!K$14,CYPQly!$B100,0)/OFFSET(AnnualDataCVM!K$14,CYPQly!$B100,0))</f>
        <v>6883.8499571655857</v>
      </c>
      <c r="L100" s="18">
        <f ca="1">IF(ISERROR(QuarterlyDataCVM!L100*OFFSET(AnnualDataCP!L$14,CYPQly!$B100,0)/OFFSET(AnnualDataCVM!L$14,CYPQly!$B100,0)),"",QuarterlyDataCVM!L100*OFFSET(AnnualDataCP!L$14,CYPQly!$B100,0)/OFFSET(AnnualDataCVM!L$14,CYPQly!$B100,0))</f>
        <v>70.040448538245897</v>
      </c>
      <c r="M100" s="18">
        <f ca="1">IF(ISERROR(QuarterlyDataCVM!M100*OFFSET(AnnualDataCP!M$14,CYPQly!$B100,0)/OFFSET(AnnualDataCVM!M$14,CYPQly!$B100,0)),"",QuarterlyDataCVM!M100*OFFSET(AnnualDataCP!M$14,CYPQly!$B100,0)/OFFSET(AnnualDataCVM!M$14,CYPQly!$B100,0))</f>
        <v>6044.260111022998</v>
      </c>
      <c r="N100" s="18" t="str">
        <f ca="1">IF(ISERROR(QuarterlyDataCVM!N100*OFFSET(AnnualDataCP!N$14,CYPQly!$B100,0)/OFFSET(AnnualDataCVM!N$14,CYPQly!$B100,0)),"",QuarterlyDataCVM!N100*OFFSET(AnnualDataCP!N$14,CYPQly!$B100,0)/OFFSET(AnnualDataCVM!N$14,CYPQly!$B100,0))</f>
        <v/>
      </c>
      <c r="O100" s="18">
        <f ca="1">IF(ISERROR(QuarterlyDataCVM!O100*OFFSET(AnnualDataCP!O$14,CYPQly!$B100,0)/OFFSET(AnnualDataCVM!O$14,CYPQly!$B100,0)),"",QuarterlyDataCVM!O100*OFFSET(AnnualDataCP!O$14,CYPQly!$B100,0)/OFFSET(AnnualDataCVM!O$14,CYPQly!$B100,0))</f>
        <v>268.46821599453176</v>
      </c>
      <c r="P100" s="18">
        <f ca="1">IF(ISERROR(QuarterlyDataCVM!P100*OFFSET(AnnualDataCP!P$14,CYPQly!$B100,0)/OFFSET(AnnualDataCVM!P$14,CYPQly!$B100,0)),"",QuarterlyDataCVM!P100*OFFSET(AnnualDataCP!P$14,CYPQly!$B100,0)/OFFSET(AnnualDataCVM!P$14,CYPQly!$B100,0))</f>
        <v>497.92476260043827</v>
      </c>
      <c r="Q100" s="18">
        <f ca="1">IF(ISERROR(QuarterlyDataCVM!Q100*OFFSET(AnnualDataCP!Q$14,CYPQly!$B100,0)/OFFSET(AnnualDataCVM!Q$14,CYPQly!$B100,0)),"",QuarterlyDataCVM!Q100*OFFSET(AnnualDataCP!Q$14,CYPQly!$B100,0)/OFFSET(AnnualDataCVM!Q$14,CYPQly!$B100,0))</f>
        <v>39145.789260374055</v>
      </c>
      <c r="R100" s="18">
        <f ca="1">IF(ISERROR(QuarterlyDataCVM!R100*OFFSET(AnnualDataCP!R$14,CYPQly!$B100,0)/OFFSET(AnnualDataCVM!R$14,CYPQly!$B100,0)),"",QuarterlyDataCVM!R100*OFFSET(AnnualDataCP!R$14,CYPQly!$B100,0)/OFFSET(AnnualDataCVM!R$14,CYPQly!$B100,0))</f>
        <v>6542.8502059025395</v>
      </c>
      <c r="S100" s="18">
        <f ca="1">IF(ISERROR(QuarterlyDataCVM!S100*OFFSET(AnnualDataCP!S$14,CYPQly!$B100,0)/OFFSET(AnnualDataCVM!S$14,CYPQly!$B100,0)),"",QuarterlyDataCVM!S100*OFFSET(AnnualDataCP!S$14,CYPQly!$B100,0)/OFFSET(AnnualDataCVM!S$14,CYPQly!$B100,0))</f>
        <v>4861.0253859509176</v>
      </c>
      <c r="T100" s="18">
        <f ca="1">IF(ISERROR(QuarterlyDataCVM!T100*OFFSET(AnnualDataCP!T$14,CYPQly!$B100,0)/OFFSET(AnnualDataCVM!T$14,CYPQly!$B100,0)),"",QuarterlyDataCVM!T100*OFFSET(AnnualDataCP!T$14,CYPQly!$B100,0)/OFFSET(AnnualDataCVM!T$14,CYPQly!$B100,0))</f>
        <v>754.27270291990351</v>
      </c>
      <c r="U100" s="18">
        <f ca="1">IF(ISERROR(QuarterlyDataCVM!U100*OFFSET(AnnualDataCP!U$14,CYPQly!$B100,0)/OFFSET(AnnualDataCVM!U$14,CYPQly!$B100,0)),"",QuarterlyDataCVM!U100*OFFSET(AnnualDataCP!U$14,CYPQly!$B100,0)/OFFSET(AnnualDataCVM!U$14,CYPQly!$B100,0))</f>
        <v>628.29480940794815</v>
      </c>
      <c r="V100" s="18">
        <f ca="1">IF(ISERROR(QuarterlyDataCVM!V100*OFFSET(AnnualDataCP!V$14,CYPQly!$B100,0)/OFFSET(AnnualDataCVM!V$14,CYPQly!$B100,0)),"",QuarterlyDataCVM!V100*OFFSET(AnnualDataCP!V$14,CYPQly!$B100,0)/OFFSET(AnnualDataCVM!V$14,CYPQly!$B100,0))</f>
        <v>0.25714285714285712</v>
      </c>
      <c r="W100" s="18">
        <f ca="1">IF(ISERROR(QuarterlyDataCVM!W100*OFFSET(AnnualDataCP!W$14,CYPQly!$B100,0)/OFFSET(AnnualDataCVM!W$14,CYPQly!$B100,0)),"",QuarterlyDataCVM!W100*OFFSET(AnnualDataCP!W$14,CYPQly!$B100,0)/OFFSET(AnnualDataCVM!W$14,CYPQly!$B100,0))</f>
        <v>490.65557035064359</v>
      </c>
      <c r="X100" s="18">
        <f ca="1">IF(ISERROR(QuarterlyDataCVM!X100*OFFSET(AnnualDataCP!X$14,CYPQly!$B100,0)/OFFSET(AnnualDataCVM!X$14,CYPQly!$B100,0)),"",QuarterlyDataCVM!X100*OFFSET(AnnualDataCP!X$14,CYPQly!$B100,0)/OFFSET(AnnualDataCVM!X$14,CYPQly!$B100,0))</f>
        <v>299.90740740740739</v>
      </c>
      <c r="Y100" s="18">
        <f ca="1">IF(ISERROR(QuarterlyDataCVM!Y100*OFFSET(AnnualDataCP!Y$14,CYPQly!$B100,0)/OFFSET(AnnualDataCVM!Y$14,CYPQly!$B100,0)),"",QuarterlyDataCVM!Y100*OFFSET(AnnualDataCP!Y$14,CYPQly!$B100,0)/OFFSET(AnnualDataCVM!Y$14,CYPQly!$B100,0))</f>
        <v>930.54441260744989</v>
      </c>
      <c r="Z100" s="18">
        <f ca="1">IF(ISERROR(QuarterlyDataCVM!Z100*OFFSET(AnnualDataCP!Z$14,CYPQly!$B100,0)/OFFSET(AnnualDataCVM!Z$14,CYPQly!$B100,0)),"",QuarterlyDataCVM!Z100*OFFSET(AnnualDataCP!Z$14,CYPQly!$B100,0)/OFFSET(AnnualDataCVM!Z$14,CYPQly!$B100,0))</f>
        <v>1546.1065439000329</v>
      </c>
      <c r="AA100" s="18">
        <f ca="1">IF(ISERROR(QuarterlyDataCVM!AA100*OFFSET(AnnualDataCP!AA$14,CYPQly!$B100,0)/OFFSET(AnnualDataCVM!AA$14,CYPQly!$B100,0)),"",QuarterlyDataCVM!AA100*OFFSET(AnnualDataCP!AA$14,CYPQly!$B100,0)/OFFSET(AnnualDataCVM!AA$14,CYPQly!$B100,0))</f>
        <v>210.61081654294804</v>
      </c>
      <c r="AB100" s="18">
        <f ca="1">IF(ISERROR(QuarterlyDataCVM!AB100*OFFSET(AnnualDataCP!AB$14,CYPQly!$B100,0)/OFFSET(AnnualDataCVM!AB$14,CYPQly!$B100,0)),"",QuarterlyDataCVM!AB100*OFFSET(AnnualDataCP!AB$14,CYPQly!$B100,0)/OFFSET(AnnualDataCVM!AB$14,CYPQly!$B100,0))</f>
        <v>1252.5303976339139</v>
      </c>
      <c r="AC100" s="18">
        <f ca="1">IF(ISERROR(QuarterlyDataCVM!AC100*OFFSET(AnnualDataCP!AC$14,CYPQly!$B100,0)/OFFSET(AnnualDataCVM!AC$14,CYPQly!$B100,0)),"",QuarterlyDataCVM!AC100*OFFSET(AnnualDataCP!AC$14,CYPQly!$B100,0)/OFFSET(AnnualDataCVM!AC$14,CYPQly!$B100,0))</f>
        <v>925.34024627349322</v>
      </c>
      <c r="AD100" s="18">
        <f ca="1">IF(ISERROR(QuarterlyDataCVM!AD100*OFFSET(AnnualDataCP!AD$14,CYPQly!$B100,0)/OFFSET(AnnualDataCVM!AD$14,CYPQly!$B100,0)),"",QuarterlyDataCVM!AD100*OFFSET(AnnualDataCP!AD$14,CYPQly!$B100,0)/OFFSET(AnnualDataCVM!AD$14,CYPQly!$B100,0))</f>
        <v>325.50223928342928</v>
      </c>
      <c r="AE100" s="18">
        <f ca="1">IF(ISERROR(QuarterlyDataCVM!AE100*OFFSET(AnnualDataCP!AE$14,CYPQly!$B100,0)/OFFSET(AnnualDataCVM!AE$14,CYPQly!$B100,0)),"",QuarterlyDataCVM!AE100*OFFSET(AnnualDataCP!AE$14,CYPQly!$B100,0)/OFFSET(AnnualDataCVM!AE$14,CYPQly!$B100,0))</f>
        <v>426.32296650717706</v>
      </c>
      <c r="AF100" s="18">
        <f ca="1">IF(ISERROR(QuarterlyDataCVM!AF100*OFFSET(AnnualDataCP!AF$14,CYPQly!$B100,0)/OFFSET(AnnualDataCVM!AF$14,CYPQly!$B100,0)),"",QuarterlyDataCVM!AF100*OFFSET(AnnualDataCP!AF$14,CYPQly!$B100,0)/OFFSET(AnnualDataCVM!AF$14,CYPQly!$B100,0))</f>
        <v>1005.5873786407767</v>
      </c>
      <c r="AG100" s="18">
        <f ca="1">IF(ISERROR(QuarterlyDataCVM!AG100*OFFSET(AnnualDataCP!AG$14,CYPQly!$B100,0)/OFFSET(AnnualDataCVM!AG$14,CYPQly!$B100,0)),"",QuarterlyDataCVM!AG100*OFFSET(AnnualDataCP!AG$14,CYPQly!$B100,0)/OFFSET(AnnualDataCVM!AG$14,CYPQly!$B100,0))</f>
        <v>569.30509209100762</v>
      </c>
      <c r="AH100" s="18">
        <f ca="1">IF(ISERROR(QuarterlyDataCVM!AH100*OFFSET(AnnualDataCP!AH$14,CYPQly!$B100,0)/OFFSET(AnnualDataCVM!AH$14,CYPQly!$B100,0)),"",QuarterlyDataCVM!AH100*OFFSET(AnnualDataCP!AH$14,CYPQly!$B100,0)/OFFSET(AnnualDataCVM!AH$14,CYPQly!$B100,0))</f>
        <v>362.14699470569917</v>
      </c>
      <c r="AI100" s="18">
        <f ca="1">IF(ISERROR(QuarterlyDataCVM!AI100*OFFSET(AnnualDataCP!AI$14,CYPQly!$B100,0)/OFFSET(AnnualDataCVM!AI$14,CYPQly!$B100,0)),"",QuarterlyDataCVM!AI100*OFFSET(AnnualDataCP!AI$14,CYPQly!$B100,0)/OFFSET(AnnualDataCVM!AI$14,CYPQly!$B100,0))</f>
        <v>73.502304147465438</v>
      </c>
      <c r="AJ100" s="18">
        <f ca="1">IF(ISERROR(QuarterlyDataCVM!AJ100*OFFSET(AnnualDataCP!AJ$14,CYPQly!$B100,0)/OFFSET(AnnualDataCVM!AJ$14,CYPQly!$B100,0)),"",QuarterlyDataCVM!AJ100*OFFSET(AnnualDataCP!AJ$14,CYPQly!$B100,0)/OFFSET(AnnualDataCVM!AJ$14,CYPQly!$B100,0))</f>
        <v>2751.2947654129507</v>
      </c>
      <c r="AK100" s="18">
        <f ca="1">IF(ISERROR(QuarterlyDataCVM!AK100*OFFSET(AnnualDataCP!AK$14,CYPQly!$B100,0)/OFFSET(AnnualDataCVM!AK$14,CYPQly!$B100,0)),"",QuarterlyDataCVM!AK100*OFFSET(AnnualDataCP!AK$14,CYPQly!$B100,0)/OFFSET(AnnualDataCVM!AK$14,CYPQly!$B100,0))</f>
        <v>560.1391304347826</v>
      </c>
      <c r="AL100" s="18">
        <f ca="1">IF(ISERROR(QuarterlyDataCVM!AL100*OFFSET(AnnualDataCP!AL$14,CYPQly!$B100,0)/OFFSET(AnnualDataCVM!AL$14,CYPQly!$B100,0)),"",QuarterlyDataCVM!AL100*OFFSET(AnnualDataCP!AL$14,CYPQly!$B100,0)/OFFSET(AnnualDataCVM!AL$14,CYPQly!$B100,0))</f>
        <v>954.04239585900916</v>
      </c>
      <c r="AM100" s="18">
        <f ca="1">IF(ISERROR(QuarterlyDataCVM!AM100*OFFSET(AnnualDataCP!AM$14,CYPQly!$B100,0)/OFFSET(AnnualDataCVM!AM$14,CYPQly!$B100,0)),"",QuarterlyDataCVM!AM100*OFFSET(AnnualDataCP!AM$14,CYPQly!$B100,0)/OFFSET(AnnualDataCVM!AM$14,CYPQly!$B100,0))</f>
        <v>1237.1912408759124</v>
      </c>
      <c r="AN100" s="18">
        <f ca="1">IF(ISERROR(QuarterlyDataCVM!AN100*OFFSET(AnnualDataCP!AN$14,CYPQly!$B100,0)/OFFSET(AnnualDataCVM!AN$14,CYPQly!$B100,0)),"",QuarterlyDataCVM!AN100*OFFSET(AnnualDataCP!AN$14,CYPQly!$B100,0)/OFFSET(AnnualDataCVM!AN$14,CYPQly!$B100,0))</f>
        <v>218.13009234111897</v>
      </c>
      <c r="AO100" s="18">
        <f ca="1">IF(ISERROR(QuarterlyDataCVM!AO100*OFFSET(AnnualDataCP!AO$14,CYPQly!$B100,0)/OFFSET(AnnualDataCVM!AO$14,CYPQly!$B100,0)),"",QuarterlyDataCVM!AO100*OFFSET(AnnualDataCP!AO$14,CYPQly!$B100,0)/OFFSET(AnnualDataCVM!AO$14,CYPQly!$B100,0))</f>
        <v>218.13009234111897</v>
      </c>
      <c r="AP100" s="18">
        <f ca="1">IF(ISERROR(QuarterlyDataCVM!AP100*OFFSET(AnnualDataCP!AP$14,CYPQly!$B100,0)/OFFSET(AnnualDataCVM!AP$14,CYPQly!$B100,0)),"",QuarterlyDataCVM!AP100*OFFSET(AnnualDataCP!AP$14,CYPQly!$B100,0)/OFFSET(AnnualDataCVM!AP$14,CYPQly!$B100,0))</f>
        <v>2362.0445351312987</v>
      </c>
      <c r="AQ100" s="18">
        <f ca="1">IF(ISERROR(QuarterlyDataCVM!AQ100*OFFSET(AnnualDataCP!AQ$14,CYPQly!$B100,0)/OFFSET(AnnualDataCVM!AQ$14,CYPQly!$B100,0)),"",QuarterlyDataCVM!AQ100*OFFSET(AnnualDataCP!AQ$14,CYPQly!$B100,0)/OFFSET(AnnualDataCVM!AQ$14,CYPQly!$B100,0))</f>
        <v>2362.0445351312987</v>
      </c>
      <c r="AR100" s="18">
        <f ca="1">IF(ISERROR(QuarterlyDataCVM!AR100*OFFSET(AnnualDataCP!AR$14,CYPQly!$B100,0)/OFFSET(AnnualDataCVM!AR$14,CYPQly!$B100,0)),"",QuarterlyDataCVM!AR100*OFFSET(AnnualDataCP!AR$14,CYPQly!$B100,0)/OFFSET(AnnualDataCVM!AR$14,CYPQly!$B100,0))</f>
        <v>302.45667447306789</v>
      </c>
      <c r="AS100" s="18">
        <f ca="1">IF(ISERROR(QuarterlyDataCVM!AS100*OFFSET(AnnualDataCP!AS$14,CYPQly!$B100,0)/OFFSET(AnnualDataCVM!AS$14,CYPQly!$B100,0)),"",QuarterlyDataCVM!AS100*OFFSET(AnnualDataCP!AS$14,CYPQly!$B100,0)/OFFSET(AnnualDataCVM!AS$14,CYPQly!$B100,0))</f>
        <v>559.55425219941344</v>
      </c>
      <c r="AT100" s="18">
        <f ca="1">IF(ISERROR(QuarterlyDataCVM!AT100*OFFSET(AnnualDataCP!AT$14,CYPQly!$B100,0)/OFFSET(AnnualDataCVM!AT$14,CYPQly!$B100,0)),"",QuarterlyDataCVM!AT100*OFFSET(AnnualDataCP!AT$14,CYPQly!$B100,0)/OFFSET(AnnualDataCVM!AT$14,CYPQly!$B100,0))</f>
        <v>176.8012958963283</v>
      </c>
      <c r="AU100" s="18">
        <f ca="1">IF(ISERROR(QuarterlyDataCVM!AU100*OFFSET(AnnualDataCP!AU$14,CYPQly!$B100,0)/OFFSET(AnnualDataCVM!AU$14,CYPQly!$B100,0)),"",QuarterlyDataCVM!AU100*OFFSET(AnnualDataCP!AU$14,CYPQly!$B100,0)/OFFSET(AnnualDataCVM!AU$14,CYPQly!$B100,0))</f>
        <v>185.37956810631229</v>
      </c>
      <c r="AV100" s="18">
        <f ca="1">IF(ISERROR(QuarterlyDataCVM!AV100*OFFSET(AnnualDataCP!AV$14,CYPQly!$B100,0)/OFFSET(AnnualDataCVM!AV$14,CYPQly!$B100,0)),"",QuarterlyDataCVM!AV100*OFFSET(AnnualDataCP!AV$14,CYPQly!$B100,0)/OFFSET(AnnualDataCVM!AV$14,CYPQly!$B100,0))</f>
        <v>681.86888163749632</v>
      </c>
      <c r="AW100" s="18">
        <f ca="1">IF(ISERROR(QuarterlyDataCVM!AW100*OFFSET(AnnualDataCP!AW$14,CYPQly!$B100,0)/OFFSET(AnnualDataCVM!AW$14,CYPQly!$B100,0)),"",QuarterlyDataCVM!AW100*OFFSET(AnnualDataCP!AW$14,CYPQly!$B100,0)/OFFSET(AnnualDataCVM!AW$14,CYPQly!$B100,0))</f>
        <v>446.70756646216768</v>
      </c>
      <c r="AX100" s="18">
        <f ca="1">IF(ISERROR(QuarterlyDataCVM!AX100*OFFSET(AnnualDataCP!AX$14,CYPQly!$B100,0)/OFFSET(AnnualDataCVM!AX$14,CYPQly!$B100,0)),"",QuarterlyDataCVM!AX100*OFFSET(AnnualDataCP!AX$14,CYPQly!$B100,0)/OFFSET(AnnualDataCVM!AX$14,CYPQly!$B100,0))</f>
        <v>3486.654719977902</v>
      </c>
      <c r="AY100" s="18">
        <f ca="1">IF(ISERROR(QuarterlyDataCVM!AY100*OFFSET(AnnualDataCP!AY$14,CYPQly!$B100,0)/OFFSET(AnnualDataCVM!AY$14,CYPQly!$B100,0)),"",QuarterlyDataCVM!AY100*OFFSET(AnnualDataCP!AY$14,CYPQly!$B100,0)/OFFSET(AnnualDataCVM!AY$14,CYPQly!$B100,0))</f>
        <v>3486.654719977902</v>
      </c>
      <c r="AZ100" s="18">
        <f ca="1">IF(ISERROR(QuarterlyDataCVM!AZ100*OFFSET(AnnualDataCP!AZ$14,CYPQly!$B100,0)/OFFSET(AnnualDataCVM!AZ$14,CYPQly!$B100,0)),"",QuarterlyDataCVM!AZ100*OFFSET(AnnualDataCP!AZ$14,CYPQly!$B100,0)/OFFSET(AnnualDataCVM!AZ$14,CYPQly!$B100,0))</f>
        <v>2785.1776584480413</v>
      </c>
      <c r="BA100" s="18">
        <f ca="1">IF(ISERROR(QuarterlyDataCVM!BA100*OFFSET(AnnualDataCP!BA$14,CYPQly!$B100,0)/OFFSET(AnnualDataCVM!BA$14,CYPQly!$B100,0)),"",QuarterlyDataCVM!BA100*OFFSET(AnnualDataCP!BA$14,CYPQly!$B100,0)/OFFSET(AnnualDataCVM!BA$14,CYPQly!$B100,0))</f>
        <v>1754.1574782721495</v>
      </c>
      <c r="BB100" s="18">
        <f ca="1">IF(ISERROR(QuarterlyDataCVM!BB100*OFFSET(AnnualDataCP!BB$14,CYPQly!$B100,0)/OFFSET(AnnualDataCVM!BB$14,CYPQly!$B100,0)),"",QuarterlyDataCVM!BB100*OFFSET(AnnualDataCP!BB$14,CYPQly!$B100,0)/OFFSET(AnnualDataCVM!BB$14,CYPQly!$B100,0))</f>
        <v>1029.3617957746478</v>
      </c>
      <c r="BC100" s="18">
        <f ca="1">IF(ISERROR(QuarterlyDataCVM!BC100*OFFSET(AnnualDataCP!BC$14,CYPQly!$B100,0)/OFFSET(AnnualDataCVM!BC$14,CYPQly!$B100,0)),"",QuarterlyDataCVM!BC100*OFFSET(AnnualDataCP!BC$14,CYPQly!$B100,0)/OFFSET(AnnualDataCVM!BC$14,CYPQly!$B100,0))</f>
        <v>510.08010012515643</v>
      </c>
      <c r="BD100" s="18">
        <f ca="1">IF(ISERROR(QuarterlyDataCVM!BD100*OFFSET(AnnualDataCP!BD$14,CYPQly!$B100,0)/OFFSET(AnnualDataCVM!BD$14,CYPQly!$B100,0)),"",QuarterlyDataCVM!BD100*OFFSET(AnnualDataCP!BD$14,CYPQly!$B100,0)/OFFSET(AnnualDataCVM!BD$14,CYPQly!$B100,0))</f>
        <v>519.08530380125706</v>
      </c>
      <c r="BE100" s="18">
        <f ca="1">IF(ISERROR(QuarterlyDataCVM!BE100*OFFSET(AnnualDataCP!BE$14,CYPQly!$B100,0)/OFFSET(AnnualDataCVM!BE$14,CYPQly!$B100,0)),"",QuarterlyDataCVM!BE100*OFFSET(AnnualDataCP!BE$14,CYPQly!$B100,0)/OFFSET(AnnualDataCVM!BE$14,CYPQly!$B100,0))</f>
        <v>4472.310425478975</v>
      </c>
      <c r="BF100" s="18">
        <f ca="1">IF(ISERROR(QuarterlyDataCVM!BF100*OFFSET(AnnualDataCP!BF$14,CYPQly!$B100,0)/OFFSET(AnnualDataCVM!BF$14,CYPQly!$B100,0)),"",QuarterlyDataCVM!BF100*OFFSET(AnnualDataCP!BF$14,CYPQly!$B100,0)/OFFSET(AnnualDataCVM!BF$14,CYPQly!$B100,0))</f>
        <v>997.9360593305272</v>
      </c>
      <c r="BG100" s="18">
        <f ca="1">IF(ISERROR(QuarterlyDataCVM!BG100*OFFSET(AnnualDataCP!BG$14,CYPQly!$B100,0)/OFFSET(AnnualDataCVM!BG$14,CYPQly!$B100,0)),"",QuarterlyDataCVM!BG100*OFFSET(AnnualDataCP!BG$14,CYPQly!$B100,0)/OFFSET(AnnualDataCVM!BG$14,CYPQly!$B100,0))</f>
        <v>595.87921348314603</v>
      </c>
      <c r="BH100" s="18">
        <f ca="1">IF(ISERROR(QuarterlyDataCVM!BH100*OFFSET(AnnualDataCP!BH$14,CYPQly!$B100,0)/OFFSET(AnnualDataCVM!BH$14,CYPQly!$B100,0)),"",QuarterlyDataCVM!BH100*OFFSET(AnnualDataCP!BH$14,CYPQly!$B100,0)/OFFSET(AnnualDataCVM!BH$14,CYPQly!$B100,0))</f>
        <v>403.06486721811058</v>
      </c>
      <c r="BI100" s="18">
        <f ca="1">IF(ISERROR(QuarterlyDataCVM!BI100*OFFSET(AnnualDataCP!BI$14,CYPQly!$B100,0)/OFFSET(AnnualDataCVM!BI$14,CYPQly!$B100,0)),"",QuarterlyDataCVM!BI100*OFFSET(AnnualDataCP!BI$14,CYPQly!$B100,0)/OFFSET(AnnualDataCVM!BI$14,CYPQly!$B100,0))</f>
        <v>3475.5865976680207</v>
      </c>
      <c r="BJ100" s="18">
        <f ca="1">IF(ISERROR(QuarterlyDataCVM!BJ100*OFFSET(AnnualDataCP!BJ$14,CYPQly!$B100,0)/OFFSET(AnnualDataCVM!BJ$14,CYPQly!$B100,0)),"",QuarterlyDataCVM!BJ100*OFFSET(AnnualDataCP!BJ$14,CYPQly!$B100,0)/OFFSET(AnnualDataCVM!BJ$14,CYPQly!$B100,0))</f>
        <v>3216.4385914890586</v>
      </c>
      <c r="BK100" s="18">
        <f ca="1">IF(ISERROR(QuarterlyDataCVM!BK100*OFFSET(AnnualDataCP!BK$14,CYPQly!$B100,0)/OFFSET(AnnualDataCVM!BK$14,CYPQly!$B100,0)),"",QuarterlyDataCVM!BK100*OFFSET(AnnualDataCP!BK$14,CYPQly!$B100,0)/OFFSET(AnnualDataCVM!BK$14,CYPQly!$B100,0))</f>
        <v>261.61637604245641</v>
      </c>
      <c r="BL100" s="18">
        <f ca="1">IF(ISERROR(QuarterlyDataCVM!BL100*OFFSET(AnnualDataCP!BL$14,CYPQly!$B100,0)/OFFSET(AnnualDataCVM!BL$14,CYPQly!$B100,0)),"",QuarterlyDataCVM!BL100*OFFSET(AnnualDataCP!BL$14,CYPQly!$B100,0)/OFFSET(AnnualDataCVM!BL$14,CYPQly!$B100,0))</f>
        <v>2908.054195654041</v>
      </c>
      <c r="BM100" s="18">
        <f ca="1">IF(ISERROR(QuarterlyDataCVM!BM100*OFFSET(AnnualDataCP!BM$14,CYPQly!$B100,0)/OFFSET(AnnualDataCVM!BM$14,CYPQly!$B100,0)),"",QuarterlyDataCVM!BM100*OFFSET(AnnualDataCP!BM$14,CYPQly!$B100,0)/OFFSET(AnnualDataCVM!BM$14,CYPQly!$B100,0))</f>
        <v>2908.054195654041</v>
      </c>
      <c r="BN100" s="18">
        <f ca="1">IF(ISERROR(QuarterlyDataCVM!BN100*OFFSET(AnnualDataCP!BN$14,CYPQly!$B100,0)/OFFSET(AnnualDataCVM!BN$14,CYPQly!$B100,0)),"",QuarterlyDataCVM!BN100*OFFSET(AnnualDataCP!BN$14,CYPQly!$B100,0)/OFFSET(AnnualDataCVM!BN$14,CYPQly!$B100,0))</f>
        <v>1064.865315852205</v>
      </c>
      <c r="BO100" s="18">
        <f ca="1">IF(ISERROR(QuarterlyDataCVM!BO100*OFFSET(AnnualDataCP!BO$14,CYPQly!$B100,0)/OFFSET(AnnualDataCVM!BO$14,CYPQly!$B100,0)),"",QuarterlyDataCVM!BO100*OFFSET(AnnualDataCP!BO$14,CYPQly!$B100,0)/OFFSET(AnnualDataCVM!BO$14,CYPQly!$B100,0))</f>
        <v>1064.865315852205</v>
      </c>
      <c r="BP100" s="18">
        <f ca="1">IF(ISERROR(QuarterlyDataCVM!BP100*OFFSET(AnnualDataCP!BP$14,CYPQly!$B100,0)/OFFSET(AnnualDataCVM!BP$14,CYPQly!$B100,0)),"",QuarterlyDataCVM!BP100*OFFSET(AnnualDataCP!BP$14,CYPQly!$B100,0)/OFFSET(AnnualDataCVM!BP$14,CYPQly!$B100,0))</f>
        <v>3229.8436904308046</v>
      </c>
      <c r="BQ100" s="18">
        <f ca="1">IF(ISERROR(QuarterlyDataCVM!BQ100*OFFSET(AnnualDataCP!BQ$14,CYPQly!$B100,0)/OFFSET(AnnualDataCVM!BQ$14,CYPQly!$B100,0)),"",QuarterlyDataCVM!BQ100*OFFSET(AnnualDataCP!BQ$14,CYPQly!$B100,0)/OFFSET(AnnualDataCVM!BQ$14,CYPQly!$B100,0))</f>
        <v>3229.8436904308046</v>
      </c>
      <c r="BR100" s="18">
        <f ca="1">IF(ISERROR(QuarterlyDataCVM!BR100*OFFSET(AnnualDataCP!BR$14,CYPQly!$B100,0)/OFFSET(AnnualDataCVM!BR$14,CYPQly!$B100,0)),"",QuarterlyDataCVM!BR100*OFFSET(AnnualDataCP!BR$14,CYPQly!$B100,0)/OFFSET(AnnualDataCVM!BR$14,CYPQly!$B100,0))</f>
        <v>4755.1113872370643</v>
      </c>
      <c r="BS100" s="18">
        <f ca="1">IF(ISERROR(QuarterlyDataCVM!BS100*OFFSET(AnnualDataCP!BS$14,CYPQly!$B100,0)/OFFSET(AnnualDataCVM!BS$14,CYPQly!$B100,0)),"",QuarterlyDataCVM!BS100*OFFSET(AnnualDataCP!BS$14,CYPQly!$B100,0)/OFFSET(AnnualDataCVM!BS$14,CYPQly!$B100,0))</f>
        <v>2271.0608791036589</v>
      </c>
      <c r="BT100" s="18">
        <f ca="1">IF(ISERROR(QuarterlyDataCVM!BT100*OFFSET(AnnualDataCP!BT$14,CYPQly!$B100,0)/OFFSET(AnnualDataCVM!BT$14,CYPQly!$B100,0)),"",QuarterlyDataCVM!BT100*OFFSET(AnnualDataCP!BT$14,CYPQly!$B100,0)/OFFSET(AnnualDataCVM!BT$14,CYPQly!$B100,0))</f>
        <v>2495.163236337828</v>
      </c>
      <c r="BU100" s="18">
        <f ca="1">IF(ISERROR(QuarterlyDataCVM!BU100*OFFSET(AnnualDataCP!BU$14,CYPQly!$B100,0)/OFFSET(AnnualDataCVM!BU$14,CYPQly!$B100,0)),"",QuarterlyDataCVM!BU100*OFFSET(AnnualDataCP!BU$14,CYPQly!$B100,0)/OFFSET(AnnualDataCVM!BU$14,CYPQly!$B100,0))</f>
        <v>361.47009966777409</v>
      </c>
      <c r="BV100" s="18">
        <f ca="1">IF(ISERROR(QuarterlyDataCVM!BV100*OFFSET(AnnualDataCP!BV$14,CYPQly!$B100,0)/OFFSET(AnnualDataCVM!BV$14,CYPQly!$B100,0)),"",QuarterlyDataCVM!BV100*OFFSET(AnnualDataCP!BV$14,CYPQly!$B100,0)/OFFSET(AnnualDataCVM!BV$14,CYPQly!$B100,0))</f>
        <v>1951.6792987883475</v>
      </c>
      <c r="BW100" s="18">
        <f ca="1">IF(ISERROR(QuarterlyDataCVM!BW100*OFFSET(AnnualDataCP!BW$14,CYPQly!$B100,0)/OFFSET(AnnualDataCVM!BW$14,CYPQly!$B100,0)),"",QuarterlyDataCVM!BW100*OFFSET(AnnualDataCP!BW$14,CYPQly!$B100,0)/OFFSET(AnnualDataCVM!BW$14,CYPQly!$B100,0))</f>
        <v>182.25</v>
      </c>
      <c r="BX100" s="18">
        <f ca="1">IF(ISERROR(QuarterlyDataCVM!BX100*OFFSET(AnnualDataCP!BX$14,CYPQly!$B100,0)/OFFSET(AnnualDataCVM!BX$14,CYPQly!$B100,0)),"",QuarterlyDataCVM!BX100*OFFSET(AnnualDataCP!BX$14,CYPQly!$B100,0)/OFFSET(AnnualDataCVM!BX$14,CYPQly!$B100,0))</f>
        <v>3545.5883718013047</v>
      </c>
      <c r="BY100" s="18">
        <f ca="1">IF(ISERROR(QuarterlyDataCVM!BY100*OFFSET(AnnualDataCP!BY$14,CYPQly!$B100,0)/OFFSET(AnnualDataCVM!BY$14,CYPQly!$B100,0)),"",QuarterlyDataCVM!BY100*OFFSET(AnnualDataCP!BY$14,CYPQly!$B100,0)/OFFSET(AnnualDataCVM!BY$14,CYPQly!$B100,0))</f>
        <v>2091.7429880433569</v>
      </c>
      <c r="BZ100" s="18">
        <f ca="1">IF(ISERROR(QuarterlyDataCVM!BZ100*OFFSET(AnnualDataCP!BZ$14,CYPQly!$B100,0)/OFFSET(AnnualDataCVM!BZ$14,CYPQly!$B100,0)),"",QuarterlyDataCVM!BZ100*OFFSET(AnnualDataCP!BZ$14,CYPQly!$B100,0)/OFFSET(AnnualDataCVM!BZ$14,CYPQly!$B100,0))</f>
        <v>979.32683658170913</v>
      </c>
      <c r="CA100" s="18">
        <f ca="1">IF(ISERROR(QuarterlyDataCVM!CA100*OFFSET(AnnualDataCP!CA$14,CYPQly!$B100,0)/OFFSET(AnnualDataCVM!CA$14,CYPQly!$B100,0)),"",QuarterlyDataCVM!CA100*OFFSET(AnnualDataCP!CA$14,CYPQly!$B100,0)/OFFSET(AnnualDataCVM!CA$14,CYPQly!$B100,0))</f>
        <v>1113.4720558882236</v>
      </c>
      <c r="CB100" s="18">
        <f ca="1">IF(ISERROR(QuarterlyDataCVM!CB100*OFFSET(AnnualDataCP!CB$14,CYPQly!$B100,0)/OFFSET(AnnualDataCVM!CB$14,CYPQly!$B100,0)),"",QuarterlyDataCVM!CB100*OFFSET(AnnualDataCP!CB$14,CYPQly!$B100,0)/OFFSET(AnnualDataCVM!CB$14,CYPQly!$B100,0))</f>
        <v>1451.0754689961334</v>
      </c>
      <c r="CC100" s="18">
        <f ca="1">IF(ISERROR(QuarterlyDataCVM!CC100*OFFSET(AnnualDataCP!CC$14,CYPQly!$B100,0)/OFFSET(AnnualDataCVM!CC$14,CYPQly!$B100,0)),"",QuarterlyDataCVM!CC100*OFFSET(AnnualDataCP!CC$14,CYPQly!$B100,0)/OFFSET(AnnualDataCVM!CC$14,CYPQly!$B100,0))</f>
        <v>110.37128712871286</v>
      </c>
      <c r="CD100" s="18">
        <f ca="1">IF(ISERROR(QuarterlyDataCVM!CD100*OFFSET(AnnualDataCP!CD$14,CYPQly!$B100,0)/OFFSET(AnnualDataCVM!CD$14,CYPQly!$B100,0)),"",QuarterlyDataCVM!CD100*OFFSET(AnnualDataCP!CD$14,CYPQly!$B100,0)/OFFSET(AnnualDataCVM!CD$14,CYPQly!$B100,0))</f>
        <v>382.27054589082184</v>
      </c>
      <c r="CE100" s="18">
        <f ca="1">IF(ISERROR(QuarterlyDataCVM!CE100*OFFSET(AnnualDataCP!CE$14,CYPQly!$B100,0)/OFFSET(AnnualDataCVM!CE$14,CYPQly!$B100,0)),"",QuarterlyDataCVM!CE100*OFFSET(AnnualDataCP!CE$14,CYPQly!$B100,0)/OFFSET(AnnualDataCVM!CE$14,CYPQly!$B100,0))</f>
        <v>955.42102366538245</v>
      </c>
      <c r="CF100" s="18">
        <f ca="1">IF(ISERROR(QuarterlyDataCVM!CF100*OFFSET(AnnualDataCP!CF$14,CYPQly!$B100,0)/OFFSET(AnnualDataCVM!CF$14,CYPQly!$B100,0)),"",QuarterlyDataCVM!CF100*OFFSET(AnnualDataCP!CF$14,CYPQly!$B100,0)/OFFSET(AnnualDataCVM!CF$14,CYPQly!$B100,0))</f>
        <v>4954.9868383506919</v>
      </c>
      <c r="CG100" s="18">
        <f ca="1">IF(ISERROR(QuarterlyDataCVM!CG100*OFFSET(AnnualDataCP!CG$14,CYPQly!$B100,0)/OFFSET(AnnualDataCVM!CG$14,CYPQly!$B100,0)),"",QuarterlyDataCVM!CG100*OFFSET(AnnualDataCP!CG$14,CYPQly!$B100,0)/OFFSET(AnnualDataCVM!CG$14,CYPQly!$B100,0))</f>
        <v>4954.9868383506919</v>
      </c>
      <c r="CH100" s="18">
        <f ca="1">IF(ISERROR(QuarterlyDataCVM!CH100*OFFSET(AnnualDataCP!CH$14,CYPQly!$B100,0)/OFFSET(AnnualDataCVM!CH$14,CYPQly!$B100,0)),"",QuarterlyDataCVM!CH100*OFFSET(AnnualDataCP!CH$14,CYPQly!$B100,0)/OFFSET(AnnualDataCVM!CH$14,CYPQly!$B100,0))</f>
        <v>3707.1401983362316</v>
      </c>
      <c r="CI100" s="18">
        <f ca="1">IF(ISERROR(QuarterlyDataCVM!CI100*OFFSET(AnnualDataCP!CI$14,CYPQly!$B100,0)/OFFSET(AnnualDataCVM!CI$14,CYPQly!$B100,0)),"",QuarterlyDataCVM!CI100*OFFSET(AnnualDataCP!CI$14,CYPQly!$B100,0)/OFFSET(AnnualDataCVM!CI$14,CYPQly!$B100,0))</f>
        <v>1248.2034997737214</v>
      </c>
      <c r="CJ100" s="18">
        <f ca="1">IF(ISERROR(QuarterlyDataCVM!CJ100*OFFSET(AnnualDataCP!CJ$14,CYPQly!$B100,0)/OFFSET(AnnualDataCVM!CJ$14,CYPQly!$B100,0)),"",QuarterlyDataCVM!CJ100*OFFSET(AnnualDataCP!CJ$14,CYPQly!$B100,0)/OFFSET(AnnualDataCVM!CJ$14,CYPQly!$B100,0))</f>
        <v>5213.7146434815477</v>
      </c>
      <c r="CK100" s="18">
        <f ca="1">IF(ISERROR(QuarterlyDataCVM!CK100*OFFSET(AnnualDataCP!CK$14,CYPQly!$B100,0)/OFFSET(AnnualDataCVM!CK$14,CYPQly!$B100,0)),"",QuarterlyDataCVM!CK100*OFFSET(AnnualDataCP!CK$14,CYPQly!$B100,0)/OFFSET(AnnualDataCVM!CK$14,CYPQly!$B100,0))</f>
        <v>1634.2207877749968</v>
      </c>
      <c r="CL100" s="18">
        <f ca="1">IF(ISERROR(QuarterlyDataCVM!CL100*OFFSET(AnnualDataCP!CL$14,CYPQly!$B100,0)/OFFSET(AnnualDataCVM!CL$14,CYPQly!$B100,0)),"",QuarterlyDataCVM!CL100*OFFSET(AnnualDataCP!CL$14,CYPQly!$B100,0)/OFFSET(AnnualDataCVM!CL$14,CYPQly!$B100,0))</f>
        <v>3578.5055364083009</v>
      </c>
      <c r="CM100" s="18">
        <f ca="1">IF(ISERROR(QuarterlyDataCVM!CM100*OFFSET(AnnualDataCP!CM$14,CYPQly!$B100,0)/OFFSET(AnnualDataCVM!CM$14,CYPQly!$B100,0)),"",QuarterlyDataCVM!CM100*OFFSET(AnnualDataCP!CM$14,CYPQly!$B100,0)/OFFSET(AnnualDataCVM!CM$14,CYPQly!$B100,0))</f>
        <v>1789.5431183982344</v>
      </c>
      <c r="CN100" s="18">
        <f ca="1">IF(ISERROR(QuarterlyDataCVM!CN100*OFFSET(AnnualDataCP!CN$14,CYPQly!$B100,0)/OFFSET(AnnualDataCVM!CN$14,CYPQly!$B100,0)),"",QuarterlyDataCVM!CN100*OFFSET(AnnualDataCP!CN$14,CYPQly!$B100,0)/OFFSET(AnnualDataCVM!CN$14,CYPQly!$B100,0))</f>
        <v>1757.079977471135</v>
      </c>
      <c r="CO100" s="18">
        <f ca="1">IF(ISERROR(QuarterlyDataCVM!CO100*OFFSET(AnnualDataCP!CO$14,CYPQly!$B100,0)/OFFSET(AnnualDataCVM!CO$14,CYPQly!$B100,0)),"",QuarterlyDataCVM!CO100*OFFSET(AnnualDataCP!CO$14,CYPQly!$B100,0)/OFFSET(AnnualDataCVM!CO$14,CYPQly!$B100,0))</f>
        <v>35.786516853932582</v>
      </c>
      <c r="CP100" s="18">
        <f ca="1">IF(ISERROR(QuarterlyDataCVM!CP100*OFFSET(AnnualDataCP!CP$14,CYPQly!$B100,0)/OFFSET(AnnualDataCVM!CP$14,CYPQly!$B100,0)),"",QuarterlyDataCVM!CP100*OFFSET(AnnualDataCP!CP$14,CYPQly!$B100,0)/OFFSET(AnnualDataCVM!CP$14,CYPQly!$B100,0))</f>
        <v>21601.303707916068</v>
      </c>
      <c r="CQ100" s="18">
        <f ca="1">IF(ISERROR(QuarterlyDataCVM!CQ100*OFFSET(AnnualDataCP!CQ$14,CYPQly!$B100,0)/OFFSET(AnnualDataCVM!CQ$14,CYPQly!$B100,0)),"",QuarterlyDataCVM!CQ100*OFFSET(AnnualDataCP!CQ$14,CYPQly!$B100,0)/OFFSET(AnnualDataCVM!CQ$14,CYPQly!$B100,0))</f>
        <v>7475.0179508423089</v>
      </c>
      <c r="CR100" s="18">
        <f ca="1">IF(ISERROR(QuarterlyDataCVM!CR100*OFFSET(AnnualDataCP!CR$14,CYPQly!$B100,0)/OFFSET(AnnualDataCVM!CR$14,CYPQly!$B100,0)),"",QuarterlyDataCVM!CR100*OFFSET(AnnualDataCP!CR$14,CYPQly!$B100,0)/OFFSET(AnnualDataCVM!CR$14,CYPQly!$B100,0))</f>
        <v>4200.9478282701484</v>
      </c>
      <c r="CS100" s="18">
        <f ca="1">IF(ISERROR(QuarterlyDataCVM!CS100*OFFSET(AnnualDataCP!CS$14,CYPQly!$B100,0)/OFFSET(AnnualDataCVM!CS$14,CYPQly!$B100,0)),"",QuarterlyDataCVM!CS100*OFFSET(AnnualDataCP!CS$14,CYPQly!$B100,0)/OFFSET(AnnualDataCVM!CS$14,CYPQly!$B100,0))</f>
        <v>9925.536713910762</v>
      </c>
      <c r="CT100" s="18">
        <f ca="1">IF(ISERROR(QuarterlyDataCVM!CT100*OFFSET(AnnualDataCP!CT$14,CYPQly!$B100,0)/OFFSET(AnnualDataCVM!CT$14,CYPQly!$B100,0)),"",QuarterlyDataCVM!CT100*OFFSET(AnnualDataCP!CT$14,CYPQly!$B100,0)/OFFSET(AnnualDataCVM!CT$14,CYPQly!$B100,0))</f>
        <v>288930.59888266004</v>
      </c>
      <c r="CU100" s="18">
        <f ca="1">IF(ISERROR(QuarterlyDataCVM!CU100*OFFSET(AnnualDataCP!CU$14,CYPQly!$B100,0)/OFFSET(AnnualDataCVM!CU$14,CYPQly!$B100,0)),"",QuarterlyDataCVM!CU100*OFFSET(AnnualDataCP!CU$14,CYPQly!$B100,0)/OFFSET(AnnualDataCVM!CU$14,CYPQly!$B100,0))</f>
        <v>64498.146307914365</v>
      </c>
      <c r="CV100" s="18">
        <f ca="1">IF(ISERROR(QuarterlyDataCVM!CV100*OFFSET(AnnualDataCP!CV$14,CYPQly!$B100,0)/OFFSET(AnnualDataCVM!CV$14,CYPQly!$B100,0)),"",QuarterlyDataCVM!CV100*OFFSET(AnnualDataCP!CV$14,CYPQly!$B100,0)/OFFSET(AnnualDataCVM!CV$14,CYPQly!$B100,0))</f>
        <v>39641.623364205632</v>
      </c>
      <c r="CW100" s="18">
        <f ca="1">IF(ISERROR(QuarterlyDataCVM!CW100*OFFSET(AnnualDataCP!CW$14,CYPQly!$B100,0)/OFFSET(AnnualDataCVM!CW$14,CYPQly!$B100,0)),"",QuarterlyDataCVM!CW100*OFFSET(AnnualDataCP!CW$14,CYPQly!$B100,0)/OFFSET(AnnualDataCVM!CW$14,CYPQly!$B100,0))</f>
        <v>5962.1924294831197</v>
      </c>
      <c r="CX100" s="18">
        <f ca="1">IF(ISERROR(QuarterlyDataCVM!CX100*OFFSET(AnnualDataCP!CX$14,CYPQly!$B100,0)/OFFSET(AnnualDataCVM!CX$14,CYPQly!$B100,0)),"",QuarterlyDataCVM!CX100*OFFSET(AnnualDataCP!CX$14,CYPQly!$B100,0)/OFFSET(AnnualDataCVM!CX$14,CYPQly!$B100,0))</f>
        <v>13756.368632613656</v>
      </c>
      <c r="CY100" s="18">
        <f ca="1">IF(ISERROR(QuarterlyDataCVM!CY100*OFFSET(AnnualDataCP!CY$14,CYPQly!$B100,0)/OFFSET(AnnualDataCVM!CY$14,CYPQly!$B100,0)),"",QuarterlyDataCVM!CY100*OFFSET(AnnualDataCP!CY$14,CYPQly!$B100,0)/OFFSET(AnnualDataCVM!CY$14,CYPQly!$B100,0))</f>
        <v>19925.177814972245</v>
      </c>
      <c r="CZ100" s="18">
        <f ca="1">IF(ISERROR(QuarterlyDataCVM!CZ100*OFFSET(AnnualDataCP!CZ$14,CYPQly!$B100,0)/OFFSET(AnnualDataCVM!CZ$14,CYPQly!$B100,0)),"",QuarterlyDataCVM!CZ100*OFFSET(AnnualDataCP!CZ$14,CYPQly!$B100,0)/OFFSET(AnnualDataCVM!CZ$14,CYPQly!$B100,0))</f>
        <v>15072.054014233292</v>
      </c>
      <c r="DA100" s="18">
        <f ca="1">IF(ISERROR(QuarterlyDataCVM!DA100*OFFSET(AnnualDataCP!DA$14,CYPQly!$B100,0)/OFFSET(AnnualDataCVM!DA$14,CYPQly!$B100,0)),"",QuarterlyDataCVM!DA100*OFFSET(AnnualDataCP!DA$14,CYPQly!$B100,0)/OFFSET(AnnualDataCVM!DA$14,CYPQly!$B100,0))</f>
        <v>6080.6311674510398</v>
      </c>
      <c r="DB100" s="18">
        <f ca="1">IF(ISERROR(QuarterlyDataCVM!DB100*OFFSET(AnnualDataCP!DB$14,CYPQly!$B100,0)/OFFSET(AnnualDataCVM!DB$14,CYPQly!$B100,0)),"",QuarterlyDataCVM!DB100*OFFSET(AnnualDataCP!DB$14,CYPQly!$B100,0)/OFFSET(AnnualDataCVM!DB$14,CYPQly!$B100,0))</f>
        <v>1118.2305396667496</v>
      </c>
      <c r="DC100" s="18">
        <f ca="1">IF(ISERROR(QuarterlyDataCVM!DC100*OFFSET(AnnualDataCP!DC$14,CYPQly!$B100,0)/OFFSET(AnnualDataCVM!DC$14,CYPQly!$B100,0)),"",QuarterlyDataCVM!DC100*OFFSET(AnnualDataCP!DC$14,CYPQly!$B100,0)/OFFSET(AnnualDataCVM!DC$14,CYPQly!$B100,0))</f>
        <v>4964.0219574240191</v>
      </c>
      <c r="DD100" s="18">
        <f ca="1">IF(ISERROR(QuarterlyDataCVM!DD100*OFFSET(AnnualDataCP!DD$14,CYPQly!$B100,0)/OFFSET(AnnualDataCVM!DD$14,CYPQly!$B100,0)),"",QuarterlyDataCVM!DD100*OFFSET(AnnualDataCP!DD$14,CYPQly!$B100,0)/OFFSET(AnnualDataCVM!DD$14,CYPQly!$B100,0))</f>
        <v>1136.814353006373</v>
      </c>
      <c r="DE100" s="18">
        <f ca="1">IF(ISERROR(QuarterlyDataCVM!DE100*OFFSET(AnnualDataCP!DE$14,CYPQly!$B100,0)/OFFSET(AnnualDataCVM!DE$14,CYPQly!$B100,0)),"",QuarterlyDataCVM!DE100*OFFSET(AnnualDataCP!DE$14,CYPQly!$B100,0)/OFFSET(AnnualDataCVM!DE$14,CYPQly!$B100,0))</f>
        <v>893.4270967741935</v>
      </c>
      <c r="DF100" s="18">
        <f ca="1">IF(ISERROR(QuarterlyDataCVM!DF100*OFFSET(AnnualDataCP!DF$14,CYPQly!$B100,0)/OFFSET(AnnualDataCVM!DF$14,CYPQly!$B100,0)),"",QuarterlyDataCVM!DF100*OFFSET(AnnualDataCP!DF$14,CYPQly!$B100,0)/OFFSET(AnnualDataCVM!DF$14,CYPQly!$B100,0))</f>
        <v>4397.2869360070772</v>
      </c>
      <c r="DG100" s="18">
        <f ca="1">IF(ISERROR(QuarterlyDataCVM!DG100*OFFSET(AnnualDataCP!DG$14,CYPQly!$B100,0)/OFFSET(AnnualDataCVM!DG$14,CYPQly!$B100,0)),"",QuarterlyDataCVM!DG100*OFFSET(AnnualDataCP!DG$14,CYPQly!$B100,0)/OFFSET(AnnualDataCVM!DG$14,CYPQly!$B100,0))</f>
        <v>2565.786726323639</v>
      </c>
      <c r="DH100" s="18">
        <f ca="1">IF(ISERROR(QuarterlyDataCVM!DH100*OFFSET(AnnualDataCP!DH$14,CYPQly!$B100,0)/OFFSET(AnnualDataCVM!DH$14,CYPQly!$B100,0)),"",QuarterlyDataCVM!DH100*OFFSET(AnnualDataCP!DH$14,CYPQly!$B100,0)/OFFSET(AnnualDataCVM!DH$14,CYPQly!$B100,0))</f>
        <v>9784.0922957548028</v>
      </c>
      <c r="DI100" s="18">
        <f ca="1">IF(ISERROR(QuarterlyDataCVM!DI100*OFFSET(AnnualDataCP!DI$14,CYPQly!$B100,0)/OFFSET(AnnualDataCVM!DI$14,CYPQly!$B100,0)),"",QuarterlyDataCVM!DI100*OFFSET(AnnualDataCP!DI$14,CYPQly!$B100,0)/OFFSET(AnnualDataCVM!DI$14,CYPQly!$B100,0))</f>
        <v>2546.0419106317413</v>
      </c>
      <c r="DJ100" s="18">
        <f ca="1">IF(ISERROR(QuarterlyDataCVM!DJ100*OFFSET(AnnualDataCP!DJ$14,CYPQly!$B100,0)/OFFSET(AnnualDataCVM!DJ$14,CYPQly!$B100,0)),"",QuarterlyDataCVM!DJ100*OFFSET(AnnualDataCP!DJ$14,CYPQly!$B100,0)/OFFSET(AnnualDataCVM!DJ$14,CYPQly!$B100,0))</f>
        <v>7238.4316109422489</v>
      </c>
      <c r="DK100" s="18">
        <f ca="1">IF(ISERROR(QuarterlyDataCVM!DK100*OFFSET(AnnualDataCP!DK$14,CYPQly!$B100,0)/OFFSET(AnnualDataCVM!DK$14,CYPQly!$B100,0)),"",QuarterlyDataCVM!DK100*OFFSET(AnnualDataCP!DK$14,CYPQly!$B100,0)/OFFSET(AnnualDataCVM!DK$14,CYPQly!$B100,0))</f>
        <v>23419.680802172552</v>
      </c>
      <c r="DL100" s="18">
        <f ca="1">IF(ISERROR(QuarterlyDataCVM!DL100*OFFSET(AnnualDataCP!DL$14,CYPQly!$B100,0)/OFFSET(AnnualDataCVM!DL$14,CYPQly!$B100,0)),"",QuarterlyDataCVM!DL100*OFFSET(AnnualDataCP!DL$14,CYPQly!$B100,0)/OFFSET(AnnualDataCVM!DL$14,CYPQly!$B100,0))</f>
        <v>6619.0906906906903</v>
      </c>
      <c r="DM100" s="18">
        <f ca="1">IF(ISERROR(QuarterlyDataCVM!DM100*OFFSET(AnnualDataCP!DM$14,CYPQly!$B100,0)/OFFSET(AnnualDataCVM!DM$14,CYPQly!$B100,0)),"",QuarterlyDataCVM!DM100*OFFSET(AnnualDataCP!DM$14,CYPQly!$B100,0)/OFFSET(AnnualDataCVM!DM$14,CYPQly!$B100,0))</f>
        <v>2557.1857938718663</v>
      </c>
      <c r="DN100" s="18">
        <f ca="1">IF(ISERROR(QuarterlyDataCVM!DN100*OFFSET(AnnualDataCP!DN$14,CYPQly!$B100,0)/OFFSET(AnnualDataCVM!DN$14,CYPQly!$B100,0)),"",QuarterlyDataCVM!DN100*OFFSET(AnnualDataCP!DN$14,CYPQly!$B100,0)/OFFSET(AnnualDataCVM!DN$14,CYPQly!$B100,0))</f>
        <v>4061.4965240860392</v>
      </c>
      <c r="DO100" s="18">
        <f ca="1">IF(ISERROR(QuarterlyDataCVM!DO100*OFFSET(AnnualDataCP!DO$14,CYPQly!$B100,0)/OFFSET(AnnualDataCVM!DO$14,CYPQly!$B100,0)),"",QuarterlyDataCVM!DO100*OFFSET(AnnualDataCP!DO$14,CYPQly!$B100,0)/OFFSET(AnnualDataCVM!DO$14,CYPQly!$B100,0))</f>
        <v>2309.946549901857</v>
      </c>
      <c r="DP100" s="18">
        <f ca="1">IF(ISERROR(QuarterlyDataCVM!DP100*OFFSET(AnnualDataCP!DP$14,CYPQly!$B100,0)/OFFSET(AnnualDataCVM!DP$14,CYPQly!$B100,0)),"",QuarterlyDataCVM!DP100*OFFSET(AnnualDataCP!DP$14,CYPQly!$B100,0)/OFFSET(AnnualDataCVM!DP$14,CYPQly!$B100,0))</f>
        <v>1756.7955555555557</v>
      </c>
      <c r="DQ100" s="18">
        <f ca="1">IF(ISERROR(QuarterlyDataCVM!DQ100*OFFSET(AnnualDataCP!DQ$14,CYPQly!$B100,0)/OFFSET(AnnualDataCVM!DQ$14,CYPQly!$B100,0)),"",QuarterlyDataCVM!DQ100*OFFSET(AnnualDataCP!DQ$14,CYPQly!$B100,0)/OFFSET(AnnualDataCVM!DQ$14,CYPQly!$B100,0))</f>
        <v>6856.1956282096089</v>
      </c>
      <c r="DR100" s="18">
        <f ca="1">IF(ISERROR(QuarterlyDataCVM!DR100*OFFSET(AnnualDataCP!DR$14,CYPQly!$B100,0)/OFFSET(AnnualDataCVM!DR$14,CYPQly!$B100,0)),"",QuarterlyDataCVM!DR100*OFFSET(AnnualDataCP!DR$14,CYPQly!$B100,0)/OFFSET(AnnualDataCVM!DR$14,CYPQly!$B100,0))</f>
        <v>6856.1956282096089</v>
      </c>
      <c r="DS100" s="18">
        <f ca="1">IF(ISERROR(QuarterlyDataCVM!DS100*OFFSET(AnnualDataCP!DS$14,CYPQly!$B100,0)/OFFSET(AnnualDataCVM!DS$14,CYPQly!$B100,0)),"",QuarterlyDataCVM!DS100*OFFSET(AnnualDataCP!DS$14,CYPQly!$B100,0)/OFFSET(AnnualDataCVM!DS$14,CYPQly!$B100,0))</f>
        <v>9937.1692827617026</v>
      </c>
      <c r="DT100" s="18">
        <f ca="1">IF(ISERROR(QuarterlyDataCVM!DT100*OFFSET(AnnualDataCP!DT$14,CYPQly!$B100,0)/OFFSET(AnnualDataCVM!DT$14,CYPQly!$B100,0)),"",QuarterlyDataCVM!DT100*OFFSET(AnnualDataCP!DT$14,CYPQly!$B100,0)/OFFSET(AnnualDataCVM!DT$14,CYPQly!$B100,0))</f>
        <v>8337.2577150898323</v>
      </c>
      <c r="DU100" s="18">
        <f ca="1">IF(ISERROR(QuarterlyDataCVM!DU100*OFFSET(AnnualDataCP!DU$14,CYPQly!$B100,0)/OFFSET(AnnualDataCVM!DU$14,CYPQly!$B100,0)),"",QuarterlyDataCVM!DU100*OFFSET(AnnualDataCP!DU$14,CYPQly!$B100,0)/OFFSET(AnnualDataCVM!DU$14,CYPQly!$B100,0))</f>
        <v>1600.2463686096962</v>
      </c>
      <c r="DV100" s="18">
        <f ca="1">IF(ISERROR(QuarterlyDataCVM!DV100*OFFSET(AnnualDataCP!DV$14,CYPQly!$B100,0)/OFFSET(AnnualDataCVM!DV$14,CYPQly!$B100,0)),"",QuarterlyDataCVM!DV100*OFFSET(AnnualDataCP!DV$14,CYPQly!$B100,0)/OFFSET(AnnualDataCVM!DV$14,CYPQly!$B100,0))</f>
        <v>29211.408307506237</v>
      </c>
      <c r="DW100" s="18">
        <f ca="1">IF(ISERROR(QuarterlyDataCVM!DW100*OFFSET(AnnualDataCP!DW$14,CYPQly!$B100,0)/OFFSET(AnnualDataCVM!DW$14,CYPQly!$B100,0)),"",QuarterlyDataCVM!DW100*OFFSET(AnnualDataCP!DW$14,CYPQly!$B100,0)/OFFSET(AnnualDataCVM!DW$14,CYPQly!$B100,0))</f>
        <v>18831.041534044405</v>
      </c>
      <c r="DX100" s="18">
        <f ca="1">IF(ISERROR(QuarterlyDataCVM!DX100*OFFSET(AnnualDataCP!DX$14,CYPQly!$B100,0)/OFFSET(AnnualDataCVM!DX$14,CYPQly!$B100,0)),"",QuarterlyDataCVM!DX100*OFFSET(AnnualDataCP!DX$14,CYPQly!$B100,0)/OFFSET(AnnualDataCVM!DX$14,CYPQly!$B100,0))</f>
        <v>5558.0921657619174</v>
      </c>
      <c r="DY100" s="18">
        <f ca="1">IF(ISERROR(QuarterlyDataCVM!DY100*OFFSET(AnnualDataCP!DY$14,CYPQly!$B100,0)/OFFSET(AnnualDataCVM!DY$14,CYPQly!$B100,0)),"",QuarterlyDataCVM!DY100*OFFSET(AnnualDataCP!DY$14,CYPQly!$B100,0)/OFFSET(AnnualDataCVM!DY$14,CYPQly!$B100,0))</f>
        <v>5558.0060516167314</v>
      </c>
      <c r="DZ100" s="18" t="str">
        <f ca="1">IF(ISERROR(QuarterlyDataCVM!DZ100*OFFSET(AnnualDataCP!DZ$14,CYPQly!$B100,0)/OFFSET(AnnualDataCVM!DZ$14,CYPQly!$B100,0)),"",QuarterlyDataCVM!DZ100*OFFSET(AnnualDataCP!DZ$14,CYPQly!$B100,0)/OFFSET(AnnualDataCVM!DZ$14,CYPQly!$B100,0))</f>
        <v/>
      </c>
      <c r="EA100" s="18">
        <f ca="1">IF(ISERROR(QuarterlyDataCVM!EA100*OFFSET(AnnualDataCP!EA$14,CYPQly!$B100,0)/OFFSET(AnnualDataCVM!EA$14,CYPQly!$B100,0)),"",QuarterlyDataCVM!EA100*OFFSET(AnnualDataCP!EA$14,CYPQly!$B100,0)/OFFSET(AnnualDataCVM!EA$14,CYPQly!$B100,0))</f>
        <v>4829.0581537210246</v>
      </c>
      <c r="EB100" s="18">
        <f ca="1">IF(ISERROR(QuarterlyDataCVM!EB100*OFFSET(AnnualDataCP!EB$14,CYPQly!$B100,0)/OFFSET(AnnualDataCVM!EB$14,CYPQly!$B100,0)),"",QuarterlyDataCVM!EB100*OFFSET(AnnualDataCP!EB$14,CYPQly!$B100,0)/OFFSET(AnnualDataCVM!EB$14,CYPQly!$B100,0))</f>
        <v>45481.800183883948</v>
      </c>
      <c r="EC100" s="18">
        <f ca="1">IF(ISERROR(QuarterlyDataCVM!EC100*OFFSET(AnnualDataCP!EC$14,CYPQly!$B100,0)/OFFSET(AnnualDataCVM!EC$14,CYPQly!$B100,0)),"",QuarterlyDataCVM!EC100*OFFSET(AnnualDataCP!EC$14,CYPQly!$B100,0)/OFFSET(AnnualDataCVM!EC$14,CYPQly!$B100,0))</f>
        <v>45481.800183883948</v>
      </c>
      <c r="ED100" s="18">
        <f ca="1">IF(ISERROR(QuarterlyDataCVM!ED100*OFFSET(AnnualDataCP!ED$14,CYPQly!$B100,0)/OFFSET(AnnualDataCVM!ED$14,CYPQly!$B100,0)),"",QuarterlyDataCVM!ED100*OFFSET(AnnualDataCP!ED$14,CYPQly!$B100,0)/OFFSET(AnnualDataCVM!ED$14,CYPQly!$B100,0))</f>
        <v>12035.51327387472</v>
      </c>
      <c r="EE100" s="18">
        <f ca="1">IF(ISERROR(QuarterlyDataCVM!EE100*OFFSET(AnnualDataCP!EE$14,CYPQly!$B100,0)/OFFSET(AnnualDataCVM!EE$14,CYPQly!$B100,0)),"",QuarterlyDataCVM!EE100*OFFSET(AnnualDataCP!EE$14,CYPQly!$B100,0)/OFFSET(AnnualDataCVM!EE$14,CYPQly!$B100,0))</f>
        <v>32381.202365713161</v>
      </c>
      <c r="EF100" s="18">
        <f ca="1">IF(ISERROR(QuarterlyDataCVM!EF100*OFFSET(AnnualDataCP!EF$14,CYPQly!$B100,0)/OFFSET(AnnualDataCVM!EF$14,CYPQly!$B100,0)),"",QuarterlyDataCVM!EF100*OFFSET(AnnualDataCP!EF$14,CYPQly!$B100,0)/OFFSET(AnnualDataCVM!EF$14,CYPQly!$B100,0))</f>
        <v>1064.562546262028</v>
      </c>
      <c r="EG100" s="18">
        <f ca="1">IF(ISERROR(QuarterlyDataCVM!EG100*OFFSET(AnnualDataCP!EG$14,CYPQly!$B100,0)/OFFSET(AnnualDataCVM!EG$14,CYPQly!$B100,0)),"",QuarterlyDataCVM!EG100*OFFSET(AnnualDataCP!EG$14,CYPQly!$B100,0)/OFFSET(AnnualDataCVM!EG$14,CYPQly!$B100,0))</f>
        <v>41919.174329338632</v>
      </c>
      <c r="EH100" s="18">
        <f ca="1">IF(ISERROR(QuarterlyDataCVM!EH100*OFFSET(AnnualDataCP!EH$14,CYPQly!$B100,0)/OFFSET(AnnualDataCVM!EH$14,CYPQly!$B100,0)),"",QuarterlyDataCVM!EH100*OFFSET(AnnualDataCP!EH$14,CYPQly!$B100,0)/OFFSET(AnnualDataCVM!EH$14,CYPQly!$B100,0))</f>
        <v>26396.697119581029</v>
      </c>
      <c r="EI100" s="18">
        <f ca="1">IF(ISERROR(QuarterlyDataCVM!EI100*OFFSET(AnnualDataCP!EI$14,CYPQly!$B100,0)/OFFSET(AnnualDataCVM!EI$14,CYPQly!$B100,0)),"",QuarterlyDataCVM!EI100*OFFSET(AnnualDataCP!EI$14,CYPQly!$B100,0)/OFFSET(AnnualDataCVM!EI$14,CYPQly!$B100,0))</f>
        <v>18020.662398008575</v>
      </c>
      <c r="EJ100" s="18">
        <f ca="1">IF(ISERROR(QuarterlyDataCVM!EJ100*OFFSET(AnnualDataCP!EJ$14,CYPQly!$B100,0)/OFFSET(AnnualDataCVM!EJ$14,CYPQly!$B100,0)),"",QuarterlyDataCVM!EJ100*OFFSET(AnnualDataCP!EJ$14,CYPQly!$B100,0)/OFFSET(AnnualDataCVM!EJ$14,CYPQly!$B100,0))</f>
        <v>13484.536233474135</v>
      </c>
      <c r="EK100" s="18">
        <f ca="1">IF(ISERROR(QuarterlyDataCVM!EK100*OFFSET(AnnualDataCP!EK$14,CYPQly!$B100,0)/OFFSET(AnnualDataCVM!EK$14,CYPQly!$B100,0)),"",QuarterlyDataCVM!EK100*OFFSET(AnnualDataCP!EK$14,CYPQly!$B100,0)/OFFSET(AnnualDataCVM!EK$14,CYPQly!$B100,0))</f>
        <v>9168.3719126866235</v>
      </c>
      <c r="EL100" s="18">
        <f ca="1">IF(ISERROR(QuarterlyDataCVM!EL100*OFFSET(AnnualDataCP!EL$14,CYPQly!$B100,0)/OFFSET(AnnualDataCVM!EL$14,CYPQly!$B100,0)),"",QuarterlyDataCVM!EL100*OFFSET(AnnualDataCP!EL$14,CYPQly!$B100,0)/OFFSET(AnnualDataCVM!EL$14,CYPQly!$B100,0))</f>
        <v>5270.306233427711</v>
      </c>
      <c r="EM100" s="18">
        <f ca="1">IF(ISERROR(QuarterlyDataCVM!EM100*OFFSET(AnnualDataCP!EM$14,CYPQly!$B100,0)/OFFSET(AnnualDataCVM!EM$14,CYPQly!$B100,0)),"",QuarterlyDataCVM!EM100*OFFSET(AnnualDataCP!EM$14,CYPQly!$B100,0)/OFFSET(AnnualDataCVM!EM$14,CYPQly!$B100,0))</f>
        <v>3900.3678062678064</v>
      </c>
      <c r="EN100" s="18">
        <f ca="1">IF(ISERROR(QuarterlyDataCVM!EN100*OFFSET(AnnualDataCP!EN$14,CYPQly!$B100,0)/OFFSET(AnnualDataCVM!EN$14,CYPQly!$B100,0)),"",QuarterlyDataCVM!EN100*OFFSET(AnnualDataCP!EN$14,CYPQly!$B100,0)/OFFSET(AnnualDataCVM!EN$14,CYPQly!$B100,0))</f>
        <v>4322.8672485071202</v>
      </c>
      <c r="EO100" s="18">
        <f ca="1">IF(ISERROR(QuarterlyDataCVM!EO100*OFFSET(AnnualDataCP!EO$14,CYPQly!$B100,0)/OFFSET(AnnualDataCVM!EO$14,CYPQly!$B100,0)),"",QuarterlyDataCVM!EO100*OFFSET(AnnualDataCP!EO$14,CYPQly!$B100,0)/OFFSET(AnnualDataCVM!EO$14,CYPQly!$B100,0))</f>
        <v>4544.2709262290455</v>
      </c>
      <c r="EP100" s="18">
        <f ca="1">IF(ISERROR(QuarterlyDataCVM!EP100*OFFSET(AnnualDataCP!EP$14,CYPQly!$B100,0)/OFFSET(AnnualDataCVM!EP$14,CYPQly!$B100,0)),"",QuarterlyDataCVM!EP100*OFFSET(AnnualDataCP!EP$14,CYPQly!$B100,0)/OFFSET(AnnualDataCVM!EP$14,CYPQly!$B100,0))</f>
        <v>3064.316035175334</v>
      </c>
      <c r="EQ100" s="18">
        <f ca="1">IF(ISERROR(QuarterlyDataCVM!EQ100*OFFSET(AnnualDataCP!EQ$14,CYPQly!$B100,0)/OFFSET(AnnualDataCVM!EQ$14,CYPQly!$B100,0)),"",QuarterlyDataCVM!EQ100*OFFSET(AnnualDataCP!EQ$14,CYPQly!$B100,0)/OFFSET(AnnualDataCVM!EQ$14,CYPQly!$B100,0))</f>
        <v>3064.316035175334</v>
      </c>
      <c r="ER100" s="18">
        <f ca="1">IF(ISERROR(QuarterlyDataCVM!ER100*OFFSET(AnnualDataCP!ER$14,CYPQly!$B100,0)/OFFSET(AnnualDataCVM!ER$14,CYPQly!$B100,0)),"",QuarterlyDataCVM!ER100*OFFSET(AnnualDataCP!ER$14,CYPQly!$B100,0)/OFFSET(AnnualDataCVM!ER$14,CYPQly!$B100,0))</f>
        <v>5312.4139162170741</v>
      </c>
      <c r="ES100" s="18">
        <f ca="1">IF(ISERROR(QuarterlyDataCVM!ES100*OFFSET(AnnualDataCP!ES$14,CYPQly!$B100,0)/OFFSET(AnnualDataCVM!ES$14,CYPQly!$B100,0)),"",QuarterlyDataCVM!ES100*OFFSET(AnnualDataCP!ES$14,CYPQly!$B100,0)/OFFSET(AnnualDataCVM!ES$14,CYPQly!$B100,0))</f>
        <v>3193.7013177159588</v>
      </c>
      <c r="ET100" s="18">
        <f ca="1">IF(ISERROR(QuarterlyDataCVM!ET100*OFFSET(AnnualDataCP!ET$14,CYPQly!$B100,0)/OFFSET(AnnualDataCVM!ET$14,CYPQly!$B100,0)),"",QuarterlyDataCVM!ET100*OFFSET(AnnualDataCP!ET$14,CYPQly!$B100,0)/OFFSET(AnnualDataCVM!ET$14,CYPQly!$B100,0))</f>
        <v>2120.8587105624142</v>
      </c>
      <c r="EU100" s="18">
        <f ca="1">IF(ISERROR(QuarterlyDataCVM!EU100*OFFSET(AnnualDataCP!EU$14,CYPQly!$B100,0)/OFFSET(AnnualDataCVM!EU$14,CYPQly!$B100,0)),"",QuarterlyDataCVM!EU100*OFFSET(AnnualDataCP!EU$14,CYPQly!$B100,0)/OFFSET(AnnualDataCVM!EU$14,CYPQly!$B100,0))</f>
        <v>1509.0796658770728</v>
      </c>
      <c r="EV100" s="18">
        <f ca="1">IF(ISERROR(QuarterlyDataCVM!EV100*OFFSET(AnnualDataCP!EV$14,CYPQly!$B100,0)/OFFSET(AnnualDataCVM!EV$14,CYPQly!$B100,0)),"",QuarterlyDataCVM!EV100*OFFSET(AnnualDataCP!EV$14,CYPQly!$B100,0)/OFFSET(AnnualDataCVM!EV$14,CYPQly!$B100,0))</f>
        <v>613.4527397260274</v>
      </c>
      <c r="EW100" s="18">
        <f ca="1">IF(ISERROR(QuarterlyDataCVM!EW100*OFFSET(AnnualDataCP!EW$14,CYPQly!$B100,0)/OFFSET(AnnualDataCVM!EW$14,CYPQly!$B100,0)),"",QuarterlyDataCVM!EW100*OFFSET(AnnualDataCP!EW$14,CYPQly!$B100,0)/OFFSET(AnnualDataCVM!EW$14,CYPQly!$B100,0))</f>
        <v>15524.075091337059</v>
      </c>
      <c r="EX100" s="18">
        <f ca="1">IF(ISERROR(QuarterlyDataCVM!EX100*OFFSET(AnnualDataCP!EX$14,CYPQly!$B100,0)/OFFSET(AnnualDataCVM!EX$14,CYPQly!$B100,0)),"",QuarterlyDataCVM!EX100*OFFSET(AnnualDataCP!EX$14,CYPQly!$B100,0)/OFFSET(AnnualDataCVM!EX$14,CYPQly!$B100,0))</f>
        <v>3507.2969423063341</v>
      </c>
      <c r="EY100" s="18">
        <f ca="1">IF(ISERROR(QuarterlyDataCVM!EY100*OFFSET(AnnualDataCP!EY$14,CYPQly!$B100,0)/OFFSET(AnnualDataCVM!EY$14,CYPQly!$B100,0)),"",QuarterlyDataCVM!EY100*OFFSET(AnnualDataCP!EY$14,CYPQly!$B100,0)/OFFSET(AnnualDataCVM!EY$14,CYPQly!$B100,0))</f>
        <v>4554.1094766774213</v>
      </c>
      <c r="EZ100" s="18">
        <f ca="1">IF(ISERROR(QuarterlyDataCVM!EZ100*OFFSET(AnnualDataCP!EZ$14,CYPQly!$B100,0)/OFFSET(AnnualDataCVM!EZ$14,CYPQly!$B100,0)),"",QuarterlyDataCVM!EZ100*OFFSET(AnnualDataCP!EZ$14,CYPQly!$B100,0)/OFFSET(AnnualDataCVM!EZ$14,CYPQly!$B100,0))</f>
        <v>1420.2304204918962</v>
      </c>
      <c r="FA100" s="18">
        <f ca="1">IF(ISERROR(QuarterlyDataCVM!FA100*OFFSET(AnnualDataCP!FA$14,CYPQly!$B100,0)/OFFSET(AnnualDataCVM!FA$14,CYPQly!$B100,0)),"",QuarterlyDataCVM!FA100*OFFSET(AnnualDataCP!FA$14,CYPQly!$B100,0)/OFFSET(AnnualDataCVM!FA$14,CYPQly!$B100,0))</f>
        <v>6049.8169754890168</v>
      </c>
      <c r="FB100" s="18">
        <f ca="1">IF(ISERROR(QuarterlyDataCVM!FB100*OFFSET(AnnualDataCP!FB$14,CYPQly!$B100,0)/OFFSET(AnnualDataCVM!FB$14,CYPQly!$B100,0)),"",QuarterlyDataCVM!FB100*OFFSET(AnnualDataCP!FB$14,CYPQly!$B100,0)/OFFSET(AnnualDataCVM!FB$14,CYPQly!$B100,0))</f>
        <v>636.87587219977968</v>
      </c>
      <c r="FC100" s="18">
        <f ca="1">IF(ISERROR(QuarterlyDataCVM!FC100*OFFSET(AnnualDataCP!FC$14,CYPQly!$B100,0)/OFFSET(AnnualDataCVM!FC$14,CYPQly!$B100,0)),"",QuarterlyDataCVM!FC100*OFFSET(AnnualDataCP!FC$14,CYPQly!$B100,0)/OFFSET(AnnualDataCVM!FC$14,CYPQly!$B100,0))</f>
        <v>1920.7443552901661</v>
      </c>
      <c r="FD100" s="18">
        <f ca="1">IF(ISERROR(QuarterlyDataCVM!FD100*OFFSET(AnnualDataCP!FD$14,CYPQly!$B100,0)/OFFSET(AnnualDataCVM!FD$14,CYPQly!$B100,0)),"",QuarterlyDataCVM!FD100*OFFSET(AnnualDataCP!FD$14,CYPQly!$B100,0)/OFFSET(AnnualDataCVM!FD$14,CYPQly!$B100,0))</f>
        <v>3491.6614388847397</v>
      </c>
      <c r="FE100" s="18">
        <f ca="1">IF(ISERROR(QuarterlyDataCVM!FE100*OFFSET(AnnualDataCP!FE$14,CYPQly!$B100,0)/OFFSET(AnnualDataCVM!FE$14,CYPQly!$B100,0)),"",QuarterlyDataCVM!FE100*OFFSET(AnnualDataCP!FE$14,CYPQly!$B100,0)/OFFSET(AnnualDataCVM!FE$14,CYPQly!$B100,0))</f>
        <v>72070.488854125928</v>
      </c>
      <c r="FF100" s="18">
        <f ca="1">IF(ISERROR(QuarterlyDataCVM!FF100*OFFSET(AnnualDataCP!FF$14,CYPQly!$B100,0)/OFFSET(AnnualDataCVM!FF$14,CYPQly!$B100,0)),"",QuarterlyDataCVM!FF100*OFFSET(AnnualDataCP!FF$14,CYPQly!$B100,0)/OFFSET(AnnualDataCVM!FF$14,CYPQly!$B100,0))</f>
        <v>20441.111879413522</v>
      </c>
      <c r="FG100" s="18">
        <f ca="1">IF(ISERROR(QuarterlyDataCVM!FG100*OFFSET(AnnualDataCP!FG$14,CYPQly!$B100,0)/OFFSET(AnnualDataCVM!FG$14,CYPQly!$B100,0)),"",QuarterlyDataCVM!FG100*OFFSET(AnnualDataCP!FG$14,CYPQly!$B100,0)/OFFSET(AnnualDataCVM!FG$14,CYPQly!$B100,0))</f>
        <v>20441.111879413522</v>
      </c>
      <c r="FH100" s="18">
        <f ca="1">IF(ISERROR(QuarterlyDataCVM!FH100*OFFSET(AnnualDataCP!FH$14,CYPQly!$B100,0)/OFFSET(AnnualDataCVM!FH$14,CYPQly!$B100,0)),"",QuarterlyDataCVM!FH100*OFFSET(AnnualDataCP!FH$14,CYPQly!$B100,0)/OFFSET(AnnualDataCVM!FH$14,CYPQly!$B100,0))</f>
        <v>23647.200070471474</v>
      </c>
      <c r="FI100" s="18">
        <f ca="1">IF(ISERROR(QuarterlyDataCVM!FI100*OFFSET(AnnualDataCP!FI$14,CYPQly!$B100,0)/OFFSET(AnnualDataCVM!FI$14,CYPQly!$B100,0)),"",QuarterlyDataCVM!FI100*OFFSET(AnnualDataCP!FI$14,CYPQly!$B100,0)/OFFSET(AnnualDataCVM!FI$14,CYPQly!$B100,0))</f>
        <v>23647.200070471474</v>
      </c>
      <c r="FJ100" s="18">
        <f ca="1">IF(ISERROR(QuarterlyDataCVM!FJ100*OFFSET(AnnualDataCP!FJ$14,CYPQly!$B100,0)/OFFSET(AnnualDataCVM!FJ$14,CYPQly!$B100,0)),"",QuarterlyDataCVM!FJ100*OFFSET(AnnualDataCP!FJ$14,CYPQly!$B100,0)/OFFSET(AnnualDataCVM!FJ$14,CYPQly!$B100,0))</f>
        <v>27983.208756841283</v>
      </c>
      <c r="FK100" s="18">
        <f ca="1">IF(ISERROR(QuarterlyDataCVM!FK100*OFFSET(AnnualDataCP!FK$14,CYPQly!$B100,0)/OFFSET(AnnualDataCVM!FK$14,CYPQly!$B100,0)),"",QuarterlyDataCVM!FK100*OFFSET(AnnualDataCP!FK$14,CYPQly!$B100,0)/OFFSET(AnnualDataCVM!FK$14,CYPQly!$B100,0))</f>
        <v>19887.532699240812</v>
      </c>
      <c r="FL100" s="18">
        <f ca="1">IF(ISERROR(QuarterlyDataCVM!FL100*OFFSET(AnnualDataCP!FL$14,CYPQly!$B100,0)/OFFSET(AnnualDataCVM!FL$14,CYPQly!$B100,0)),"",QuarterlyDataCVM!FL100*OFFSET(AnnualDataCP!FL$14,CYPQly!$B100,0)/OFFSET(AnnualDataCVM!FL$14,CYPQly!$B100,0))</f>
        <v>19887.532699240812</v>
      </c>
      <c r="FM100" s="18">
        <f ca="1">IF(ISERROR(QuarterlyDataCVM!FM100*OFFSET(AnnualDataCP!FM$14,CYPQly!$B100,0)/OFFSET(AnnualDataCVM!FM$14,CYPQly!$B100,0)),"",QuarterlyDataCVM!FM100*OFFSET(AnnualDataCP!FM$14,CYPQly!$B100,0)/OFFSET(AnnualDataCVM!FM$14,CYPQly!$B100,0))</f>
        <v>8094.66788346464</v>
      </c>
      <c r="FN100" s="18">
        <f ca="1">IF(ISERROR(QuarterlyDataCVM!FN100*OFFSET(AnnualDataCP!FN$14,CYPQly!$B100,0)/OFFSET(AnnualDataCVM!FN$14,CYPQly!$B100,0)),"",QuarterlyDataCVM!FN100*OFFSET(AnnualDataCP!FN$14,CYPQly!$B100,0)/OFFSET(AnnualDataCVM!FN$14,CYPQly!$B100,0))</f>
        <v>4045.8632305878391</v>
      </c>
      <c r="FO100" s="18">
        <f ca="1">IF(ISERROR(QuarterlyDataCVM!FO100*OFFSET(AnnualDataCP!FO$14,CYPQly!$B100,0)/OFFSET(AnnualDataCVM!FO$14,CYPQly!$B100,0)),"",QuarterlyDataCVM!FO100*OFFSET(AnnualDataCP!FO$14,CYPQly!$B100,0)/OFFSET(AnnualDataCVM!FO$14,CYPQly!$B100,0))</f>
        <v>4048.939483307774</v>
      </c>
      <c r="FP100" s="18">
        <f ca="1">IF(ISERROR(QuarterlyDataCVM!FP100*OFFSET(AnnualDataCP!FP$14,CYPQly!$B100,0)/OFFSET(AnnualDataCVM!FP$14,CYPQly!$B100,0)),"",QuarterlyDataCVM!FP100*OFFSET(AnnualDataCP!FP$14,CYPQly!$B100,0)/OFFSET(AnnualDataCVM!FP$14,CYPQly!$B100,0))</f>
        <v>12314.631163149363</v>
      </c>
      <c r="FQ100" s="18">
        <f ca="1">IF(ISERROR(QuarterlyDataCVM!FQ100*OFFSET(AnnualDataCP!FQ$14,CYPQly!$B100,0)/OFFSET(AnnualDataCVM!FQ$14,CYPQly!$B100,0)),"",QuarterlyDataCVM!FQ100*OFFSET(AnnualDataCP!FQ$14,CYPQly!$B100,0)/OFFSET(AnnualDataCVM!FQ$14,CYPQly!$B100,0))</f>
        <v>5417.1978446595058</v>
      </c>
      <c r="FR100" s="18">
        <f ca="1">IF(ISERROR(QuarterlyDataCVM!FR100*OFFSET(AnnualDataCP!FR$14,CYPQly!$B100,0)/OFFSET(AnnualDataCVM!FR$14,CYPQly!$B100,0)),"",QuarterlyDataCVM!FR100*OFFSET(AnnualDataCP!FR$14,CYPQly!$B100,0)/OFFSET(AnnualDataCVM!FR$14,CYPQly!$B100,0))</f>
        <v>3143.2995415509781</v>
      </c>
      <c r="FS100" s="18">
        <f ca="1">IF(ISERROR(QuarterlyDataCVM!FS100*OFFSET(AnnualDataCP!FS$14,CYPQly!$B100,0)/OFFSET(AnnualDataCVM!FS$14,CYPQly!$B100,0)),"",QuarterlyDataCVM!FS100*OFFSET(AnnualDataCP!FS$14,CYPQly!$B100,0)/OFFSET(AnnualDataCVM!FS$14,CYPQly!$B100,0))</f>
        <v>1271.4868549172347</v>
      </c>
      <c r="FT100" s="18">
        <f ca="1">IF(ISERROR(QuarterlyDataCVM!FT100*OFFSET(AnnualDataCP!FT$14,CYPQly!$B100,0)/OFFSET(AnnualDataCVM!FT$14,CYPQly!$B100,0)),"",QuarterlyDataCVM!FT100*OFFSET(AnnualDataCP!FT$14,CYPQly!$B100,0)/OFFSET(AnnualDataCVM!FT$14,CYPQly!$B100,0))</f>
        <v>508.51004016064257</v>
      </c>
      <c r="FU100" s="18">
        <f ca="1">IF(ISERROR(QuarterlyDataCVM!FU100*OFFSET(AnnualDataCP!FU$14,CYPQly!$B100,0)/OFFSET(AnnualDataCVM!FU$14,CYPQly!$B100,0)),"",QuarterlyDataCVM!FU100*OFFSET(AnnualDataCP!FU$14,CYPQly!$B100,0)/OFFSET(AnnualDataCVM!FU$14,CYPQly!$B100,0))</f>
        <v>1358.3066860465117</v>
      </c>
      <c r="FV100" s="18">
        <f ca="1">IF(ISERROR(QuarterlyDataCVM!FV100*OFFSET(AnnualDataCP!FV$14,CYPQly!$B100,0)/OFFSET(AnnualDataCVM!FV$14,CYPQly!$B100,0)),"",QuarterlyDataCVM!FV100*OFFSET(AnnualDataCP!FV$14,CYPQly!$B100,0)/OFFSET(AnnualDataCVM!FV$14,CYPQly!$B100,0))</f>
        <v>2275.0699126092386</v>
      </c>
      <c r="FW100" s="18">
        <f ca="1">IF(ISERROR(QuarterlyDataCVM!FW100*OFFSET(AnnualDataCP!FW$14,CYPQly!$B100,0)/OFFSET(AnnualDataCVM!FW$14,CYPQly!$B100,0)),"",QuarterlyDataCVM!FW100*OFFSET(AnnualDataCP!FW$14,CYPQly!$B100,0)/OFFSET(AnnualDataCVM!FW$14,CYPQly!$B100,0))</f>
        <v>6002.264867117623</v>
      </c>
      <c r="FX100" s="18">
        <f ca="1">IF(ISERROR(QuarterlyDataCVM!FX100*OFFSET(AnnualDataCP!FX$14,CYPQly!$B100,0)/OFFSET(AnnualDataCVM!FX$14,CYPQly!$B100,0)),"",QuarterlyDataCVM!FX100*OFFSET(AnnualDataCP!FX$14,CYPQly!$B100,0)/OFFSET(AnnualDataCVM!FX$14,CYPQly!$B100,0))</f>
        <v>1732.2297211256844</v>
      </c>
      <c r="FY100" s="18">
        <f ca="1">IF(ISERROR(QuarterlyDataCVM!FY100*OFFSET(AnnualDataCP!FY$14,CYPQly!$B100,0)/OFFSET(AnnualDataCVM!FY$14,CYPQly!$B100,0)),"",QuarterlyDataCVM!FY100*OFFSET(AnnualDataCP!FY$14,CYPQly!$B100,0)/OFFSET(AnnualDataCVM!FY$14,CYPQly!$B100,0))</f>
        <v>525.05366308912744</v>
      </c>
      <c r="FZ100" s="18">
        <f ca="1">IF(ISERROR(QuarterlyDataCVM!FZ100*OFFSET(AnnualDataCP!FZ$14,CYPQly!$B100,0)/OFFSET(AnnualDataCVM!FZ$14,CYPQly!$B100,0)),"",QuarterlyDataCVM!FZ100*OFFSET(AnnualDataCP!FZ$14,CYPQly!$B100,0)/OFFSET(AnnualDataCVM!FZ$14,CYPQly!$B100,0))</f>
        <v>3747.8745273771178</v>
      </c>
      <c r="GA100" s="18">
        <f ca="1">IF(ISERROR(QuarterlyDataCVM!GA100*OFFSET(AnnualDataCP!GA$14,CYPQly!$B100,0)/OFFSET(AnnualDataCVM!GA$14,CYPQly!$B100,0)),"",QuarterlyDataCVM!GA100*OFFSET(AnnualDataCP!GA$14,CYPQly!$B100,0)/OFFSET(AnnualDataCVM!GA$14,CYPQly!$B100,0))</f>
        <v>900.2830057803468</v>
      </c>
      <c r="GB100" s="18">
        <f ca="1">IF(ISERROR(QuarterlyDataCVM!GB100*OFFSET(AnnualDataCP!GB$14,CYPQly!$B100,0)/OFFSET(AnnualDataCVM!GB$14,CYPQly!$B100,0)),"",QuarterlyDataCVM!GB100*OFFSET(AnnualDataCP!GB$14,CYPQly!$B100,0)/OFFSET(AnnualDataCVM!GB$14,CYPQly!$B100,0))</f>
        <v>900.2830057803468</v>
      </c>
    </row>
    <row r="101" spans="2:184" x14ac:dyDescent="0.25">
      <c r="B101" s="18">
        <f t="shared" si="1"/>
        <v>22</v>
      </c>
      <c r="C101" s="1">
        <v>40787</v>
      </c>
      <c r="D101" s="18">
        <f ca="1">IF(ISERROR(QuarterlyDataCVM!D101*OFFSET(AnnualDataCP!D$14,CYPQly!$B101,0)/OFFSET(AnnualDataCVM!D$14,CYPQly!$B101,0)),"",QuarterlyDataCVM!D101*OFFSET(AnnualDataCP!D$14,CYPQly!$B101,0)/OFFSET(AnnualDataCVM!D$14,CYPQly!$B101,0))</f>
        <v>371176.40975565091</v>
      </c>
      <c r="E101" s="18">
        <f ca="1">IF(ISERROR(QuarterlyDataCVM!E101*OFFSET(AnnualDataCP!E$14,CYPQly!$B101,0)/OFFSET(AnnualDataCVM!E$14,CYPQly!$B101,0)),"",QuarterlyDataCVM!E101*OFFSET(AnnualDataCP!E$14,CYPQly!$B101,0)/OFFSET(AnnualDataCVM!E$14,CYPQly!$B101,0))</f>
        <v>2870.1766561514196</v>
      </c>
      <c r="F101" s="18">
        <f ca="1">IF(ISERROR(QuarterlyDataCVM!F101*OFFSET(AnnualDataCP!F$14,CYPQly!$B101,0)/OFFSET(AnnualDataCVM!F$14,CYPQly!$B101,0)),"",QuarterlyDataCVM!F101*OFFSET(AnnualDataCP!F$14,CYPQly!$B101,0)/OFFSET(AnnualDataCVM!F$14,CYPQly!$B101,0))</f>
        <v>2570.4225663716816</v>
      </c>
      <c r="G101" s="18">
        <f ca="1">IF(ISERROR(QuarterlyDataCVM!G101*OFFSET(AnnualDataCP!G$14,CYPQly!$B101,0)/OFFSET(AnnualDataCVM!G$14,CYPQly!$B101,0)),"",QuarterlyDataCVM!G101*OFFSET(AnnualDataCP!G$14,CYPQly!$B101,0)/OFFSET(AnnualDataCVM!G$14,CYPQly!$B101,0))</f>
        <v>127.61602209944752</v>
      </c>
      <c r="H101" s="18">
        <f ca="1">IF(ISERROR(QuarterlyDataCVM!H101*OFFSET(AnnualDataCP!H$14,CYPQly!$B101,0)/OFFSET(AnnualDataCVM!H$14,CYPQly!$B101,0)),"",QuarterlyDataCVM!H101*OFFSET(AnnualDataCP!H$14,CYPQly!$B101,0)/OFFSET(AnnualDataCVM!H$14,CYPQly!$B101,0))</f>
        <v>172.2138836772983</v>
      </c>
      <c r="I101" s="18">
        <f ca="1">IF(ISERROR(QuarterlyDataCVM!I101*OFFSET(AnnualDataCP!I$14,CYPQly!$B101,0)/OFFSET(AnnualDataCVM!I$14,CYPQly!$B101,0)),"",QuarterlyDataCVM!I101*OFFSET(AnnualDataCP!I$14,CYPQly!$B101,0)/OFFSET(AnnualDataCVM!I$14,CYPQly!$B101,0))</f>
        <v>77439.94713840897</v>
      </c>
      <c r="J101" s="18">
        <f ca="1">IF(ISERROR(QuarterlyDataCVM!J101*OFFSET(AnnualDataCP!J$14,CYPQly!$B101,0)/OFFSET(AnnualDataCVM!J$14,CYPQly!$B101,0)),"",QuarterlyDataCVM!J101*OFFSET(AnnualDataCP!J$14,CYPQly!$B101,0)/OFFSET(AnnualDataCVM!J$14,CYPQly!$B101,0))</f>
        <v>56073.958635144714</v>
      </c>
      <c r="K101" s="18">
        <f ca="1">IF(ISERROR(QuarterlyDataCVM!K101*OFFSET(AnnualDataCP!K$14,CYPQly!$B101,0)/OFFSET(AnnualDataCVM!K$14,CYPQly!$B101,0)),"",QuarterlyDataCVM!K101*OFFSET(AnnualDataCP!K$14,CYPQly!$B101,0)/OFFSET(AnnualDataCVM!K$14,CYPQly!$B101,0))</f>
        <v>6718.7370782849912</v>
      </c>
      <c r="L101" s="18">
        <f ca="1">IF(ISERROR(QuarterlyDataCVM!L101*OFFSET(AnnualDataCP!L$14,CYPQly!$B101,0)/OFFSET(AnnualDataCVM!L$14,CYPQly!$B101,0)),"",QuarterlyDataCVM!L101*OFFSET(AnnualDataCP!L$14,CYPQly!$B101,0)/OFFSET(AnnualDataCVM!L$14,CYPQly!$B101,0))</f>
        <v>71.788546255506603</v>
      </c>
      <c r="M101" s="18">
        <f ca="1">IF(ISERROR(QuarterlyDataCVM!M101*OFFSET(AnnualDataCP!M$14,CYPQly!$B101,0)/OFFSET(AnnualDataCVM!M$14,CYPQly!$B101,0)),"",QuarterlyDataCVM!M101*OFFSET(AnnualDataCP!M$14,CYPQly!$B101,0)/OFFSET(AnnualDataCVM!M$14,CYPQly!$B101,0))</f>
        <v>5852.6657414750198</v>
      </c>
      <c r="N101" s="18" t="str">
        <f ca="1">IF(ISERROR(QuarterlyDataCVM!N101*OFFSET(AnnualDataCP!N$14,CYPQly!$B101,0)/OFFSET(AnnualDataCVM!N$14,CYPQly!$B101,0)),"",QuarterlyDataCVM!N101*OFFSET(AnnualDataCP!N$14,CYPQly!$B101,0)/OFFSET(AnnualDataCVM!N$14,CYPQly!$B101,0))</f>
        <v/>
      </c>
      <c r="O101" s="18">
        <f ca="1">IF(ISERROR(QuarterlyDataCVM!O101*OFFSET(AnnualDataCP!O$14,CYPQly!$B101,0)/OFFSET(AnnualDataCVM!O$14,CYPQly!$B101,0)),"",QuarterlyDataCVM!O101*OFFSET(AnnualDataCP!O$14,CYPQly!$B101,0)/OFFSET(AnnualDataCVM!O$14,CYPQly!$B101,0))</f>
        <v>279.17634996582365</v>
      </c>
      <c r="P101" s="18">
        <f ca="1">IF(ISERROR(QuarterlyDataCVM!P101*OFFSET(AnnualDataCP!P$14,CYPQly!$B101,0)/OFFSET(AnnualDataCVM!P$14,CYPQly!$B101,0)),"",QuarterlyDataCVM!P101*OFFSET(AnnualDataCP!P$14,CYPQly!$B101,0)/OFFSET(AnnualDataCVM!P$14,CYPQly!$B101,0))</f>
        <v>505.22571219868519</v>
      </c>
      <c r="Q101" s="18">
        <f ca="1">IF(ISERROR(QuarterlyDataCVM!Q101*OFFSET(AnnualDataCP!Q$14,CYPQly!$B101,0)/OFFSET(AnnualDataCVM!Q$14,CYPQly!$B101,0)),"",QuarterlyDataCVM!Q101*OFFSET(AnnualDataCP!Q$14,CYPQly!$B101,0)/OFFSET(AnnualDataCVM!Q$14,CYPQly!$B101,0))</f>
        <v>39000.789244162486</v>
      </c>
      <c r="R101" s="18">
        <f ca="1">IF(ISERROR(QuarterlyDataCVM!R101*OFFSET(AnnualDataCP!R$14,CYPQly!$B101,0)/OFFSET(AnnualDataCVM!R$14,CYPQly!$B101,0)),"",QuarterlyDataCVM!R101*OFFSET(AnnualDataCP!R$14,CYPQly!$B101,0)/OFFSET(AnnualDataCVM!R$14,CYPQly!$B101,0))</f>
        <v>6442.0537405628002</v>
      </c>
      <c r="S101" s="18">
        <f ca="1">IF(ISERROR(QuarterlyDataCVM!S101*OFFSET(AnnualDataCP!S$14,CYPQly!$B101,0)/OFFSET(AnnualDataCVM!S$14,CYPQly!$B101,0)),"",QuarterlyDataCVM!S101*OFFSET(AnnualDataCP!S$14,CYPQly!$B101,0)/OFFSET(AnnualDataCVM!S$14,CYPQly!$B101,0))</f>
        <v>4823.7865890854491</v>
      </c>
      <c r="T101" s="18">
        <f ca="1">IF(ISERROR(QuarterlyDataCVM!T101*OFFSET(AnnualDataCP!T$14,CYPQly!$B101,0)/OFFSET(AnnualDataCVM!T$14,CYPQly!$B101,0)),"",QuarterlyDataCVM!T101*OFFSET(AnnualDataCP!T$14,CYPQly!$B101,0)/OFFSET(AnnualDataCVM!T$14,CYPQly!$B101,0))</f>
        <v>766.5041521564425</v>
      </c>
      <c r="U101" s="18">
        <f ca="1">IF(ISERROR(QuarterlyDataCVM!U101*OFFSET(AnnualDataCP!U$14,CYPQly!$B101,0)/OFFSET(AnnualDataCVM!U$14,CYPQly!$B101,0)),"",QuarterlyDataCVM!U101*OFFSET(AnnualDataCP!U$14,CYPQly!$B101,0)/OFFSET(AnnualDataCVM!U$14,CYPQly!$B101,0))</f>
        <v>623.26845093268446</v>
      </c>
      <c r="V101" s="18">
        <f ca="1">IF(ISERROR(QuarterlyDataCVM!V101*OFFSET(AnnualDataCP!V$14,CYPQly!$B101,0)/OFFSET(AnnualDataCVM!V$14,CYPQly!$B101,0)),"",QuarterlyDataCVM!V101*OFFSET(AnnualDataCP!V$14,CYPQly!$B101,0)/OFFSET(AnnualDataCVM!V$14,CYPQly!$B101,0))</f>
        <v>0.25714285714285712</v>
      </c>
      <c r="W101" s="18">
        <f ca="1">IF(ISERROR(QuarterlyDataCVM!W101*OFFSET(AnnualDataCP!W$14,CYPQly!$B101,0)/OFFSET(AnnualDataCVM!W$14,CYPQly!$B101,0)),"",QuarterlyDataCVM!W101*OFFSET(AnnualDataCP!W$14,CYPQly!$B101,0)/OFFSET(AnnualDataCVM!W$14,CYPQly!$B101,0))</f>
        <v>513.72436750998668</v>
      </c>
      <c r="X101" s="18">
        <f ca="1">IF(ISERROR(QuarterlyDataCVM!X101*OFFSET(AnnualDataCP!X$14,CYPQly!$B101,0)/OFFSET(AnnualDataCVM!X$14,CYPQly!$B101,0)),"",QuarterlyDataCVM!X101*OFFSET(AnnualDataCP!X$14,CYPQly!$B101,0)/OFFSET(AnnualDataCVM!X$14,CYPQly!$B101,0))</f>
        <v>289.26767676767679</v>
      </c>
      <c r="Y101" s="18">
        <f ca="1">IF(ISERROR(QuarterlyDataCVM!Y101*OFFSET(AnnualDataCP!Y$14,CYPQly!$B101,0)/OFFSET(AnnualDataCVM!Y$14,CYPQly!$B101,0)),"",QuarterlyDataCVM!Y101*OFFSET(AnnualDataCP!Y$14,CYPQly!$B101,0)/OFFSET(AnnualDataCVM!Y$14,CYPQly!$B101,0))</f>
        <v>913.8490926456542</v>
      </c>
      <c r="Z101" s="18">
        <f ca="1">IF(ISERROR(QuarterlyDataCVM!Z101*OFFSET(AnnualDataCP!Z$14,CYPQly!$B101,0)/OFFSET(AnnualDataCVM!Z$14,CYPQly!$B101,0)),"",QuarterlyDataCVM!Z101*OFFSET(AnnualDataCP!Z$14,CYPQly!$B101,0)/OFFSET(AnnualDataCVM!Z$14,CYPQly!$B101,0))</f>
        <v>1508.8145346925353</v>
      </c>
      <c r="AA101" s="18">
        <f ca="1">IF(ISERROR(QuarterlyDataCVM!AA101*OFFSET(AnnualDataCP!AA$14,CYPQly!$B101,0)/OFFSET(AnnualDataCVM!AA$14,CYPQly!$B101,0)),"",QuarterlyDataCVM!AA101*OFFSET(AnnualDataCP!AA$14,CYPQly!$B101,0)/OFFSET(AnnualDataCVM!AA$14,CYPQly!$B101,0))</f>
        <v>210.61081654294804</v>
      </c>
      <c r="AB101" s="18">
        <f ca="1">IF(ISERROR(QuarterlyDataCVM!AB101*OFFSET(AnnualDataCP!AB$14,CYPQly!$B101,0)/OFFSET(AnnualDataCVM!AB$14,CYPQly!$B101,0)),"",QuarterlyDataCVM!AB101*OFFSET(AnnualDataCP!AB$14,CYPQly!$B101,0)/OFFSET(AnnualDataCVM!AB$14,CYPQly!$B101,0))</f>
        <v>1199.1968452185342</v>
      </c>
      <c r="AC101" s="18">
        <f ca="1">IF(ISERROR(QuarterlyDataCVM!AC101*OFFSET(AnnualDataCP!AC$14,CYPQly!$B101,0)/OFFSET(AnnualDataCVM!AC$14,CYPQly!$B101,0)),"",QuarterlyDataCVM!AC101*OFFSET(AnnualDataCP!AC$14,CYPQly!$B101,0)/OFFSET(AnnualDataCVM!AC$14,CYPQly!$B101,0))</f>
        <v>882.99416720674014</v>
      </c>
      <c r="AD101" s="18">
        <f ca="1">IF(ISERROR(QuarterlyDataCVM!AD101*OFFSET(AnnualDataCP!AD$14,CYPQly!$B101,0)/OFFSET(AnnualDataCVM!AD$14,CYPQly!$B101,0)),"",QuarterlyDataCVM!AD101*OFFSET(AnnualDataCP!AD$14,CYPQly!$B101,0)/OFFSET(AnnualDataCVM!AD$14,CYPQly!$B101,0))</f>
        <v>321.38195777351245</v>
      </c>
      <c r="AE101" s="18">
        <f ca="1">IF(ISERROR(QuarterlyDataCVM!AE101*OFFSET(AnnualDataCP!AE$14,CYPQly!$B101,0)/OFFSET(AnnualDataCVM!AE$14,CYPQly!$B101,0)),"",QuarterlyDataCVM!AE101*OFFSET(AnnualDataCP!AE$14,CYPQly!$B101,0)/OFFSET(AnnualDataCVM!AE$14,CYPQly!$B101,0))</f>
        <v>422.21052631578948</v>
      </c>
      <c r="AF101" s="18">
        <f ca="1">IF(ISERROR(QuarterlyDataCVM!AF101*OFFSET(AnnualDataCP!AF$14,CYPQly!$B101,0)/OFFSET(AnnualDataCVM!AF$14,CYPQly!$B101,0)),"",QuarterlyDataCVM!AF101*OFFSET(AnnualDataCP!AF$14,CYPQly!$B101,0)/OFFSET(AnnualDataCVM!AF$14,CYPQly!$B101,0))</f>
        <v>974.20873786407765</v>
      </c>
      <c r="AG101" s="18">
        <f ca="1">IF(ISERROR(QuarterlyDataCVM!AG101*OFFSET(AnnualDataCP!AG$14,CYPQly!$B101,0)/OFFSET(AnnualDataCVM!AG$14,CYPQly!$B101,0)),"",QuarterlyDataCVM!AG101*OFFSET(AnnualDataCP!AG$14,CYPQly!$B101,0)/OFFSET(AnnualDataCVM!AG$14,CYPQly!$B101,0))</f>
        <v>546.25828819068261</v>
      </c>
      <c r="AH101" s="18">
        <f ca="1">IF(ISERROR(QuarterlyDataCVM!AH101*OFFSET(AnnualDataCP!AH$14,CYPQly!$B101,0)/OFFSET(AnnualDataCVM!AH$14,CYPQly!$B101,0)),"",QuarterlyDataCVM!AH101*OFFSET(AnnualDataCP!AH$14,CYPQly!$B101,0)/OFFSET(AnnualDataCVM!AH$14,CYPQly!$B101,0))</f>
        <v>356.1040174400498</v>
      </c>
      <c r="AI101" s="18">
        <f ca="1">IF(ISERROR(QuarterlyDataCVM!AI101*OFFSET(AnnualDataCP!AI$14,CYPQly!$B101,0)/OFFSET(AnnualDataCVM!AI$14,CYPQly!$B101,0)),"",QuarterlyDataCVM!AI101*OFFSET(AnnualDataCP!AI$14,CYPQly!$B101,0)/OFFSET(AnnualDataCVM!AI$14,CYPQly!$B101,0))</f>
        <v>69.493087557603687</v>
      </c>
      <c r="AJ101" s="18">
        <f ca="1">IF(ISERROR(QuarterlyDataCVM!AJ101*OFFSET(AnnualDataCP!AJ$14,CYPQly!$B101,0)/OFFSET(AnnualDataCVM!AJ$14,CYPQly!$B101,0)),"",QuarterlyDataCVM!AJ101*OFFSET(AnnualDataCP!AJ$14,CYPQly!$B101,0)/OFFSET(AnnualDataCVM!AJ$14,CYPQly!$B101,0))</f>
        <v>2776.9837921675066</v>
      </c>
      <c r="AK101" s="18">
        <f ca="1">IF(ISERROR(QuarterlyDataCVM!AK101*OFFSET(AnnualDataCP!AK$14,CYPQly!$B101,0)/OFFSET(AnnualDataCVM!AK$14,CYPQly!$B101,0)),"",QuarterlyDataCVM!AK101*OFFSET(AnnualDataCP!AK$14,CYPQly!$B101,0)/OFFSET(AnnualDataCVM!AK$14,CYPQly!$B101,0))</f>
        <v>543.4304347826087</v>
      </c>
      <c r="AL101" s="18">
        <f ca="1">IF(ISERROR(QuarterlyDataCVM!AL101*OFFSET(AnnualDataCP!AL$14,CYPQly!$B101,0)/OFFSET(AnnualDataCVM!AL$14,CYPQly!$B101,0)),"",QuarterlyDataCVM!AL101*OFFSET(AnnualDataCP!AL$14,CYPQly!$B101,0)/OFFSET(AnnualDataCVM!AL$14,CYPQly!$B101,0))</f>
        <v>973.2191274340646</v>
      </c>
      <c r="AM101" s="18">
        <f ca="1">IF(ISERROR(QuarterlyDataCVM!AM101*OFFSET(AnnualDataCP!AM$14,CYPQly!$B101,0)/OFFSET(AnnualDataCVM!AM$14,CYPQly!$B101,0)),"",QuarterlyDataCVM!AM101*OFFSET(AnnualDataCP!AM$14,CYPQly!$B101,0)/OFFSET(AnnualDataCVM!AM$14,CYPQly!$B101,0))</f>
        <v>1258.0924574209246</v>
      </c>
      <c r="AN101" s="18">
        <f ca="1">IF(ISERROR(QuarterlyDataCVM!AN101*OFFSET(AnnualDataCP!AN$14,CYPQly!$B101,0)/OFFSET(AnnualDataCVM!AN$14,CYPQly!$B101,0)),"",QuarterlyDataCVM!AN101*OFFSET(AnnualDataCP!AN$14,CYPQly!$B101,0)/OFFSET(AnnualDataCVM!AN$14,CYPQly!$B101,0))</f>
        <v>205.79603476371537</v>
      </c>
      <c r="AO101" s="18">
        <f ca="1">IF(ISERROR(QuarterlyDataCVM!AO101*OFFSET(AnnualDataCP!AO$14,CYPQly!$B101,0)/OFFSET(AnnualDataCVM!AO$14,CYPQly!$B101,0)),"",QuarterlyDataCVM!AO101*OFFSET(AnnualDataCP!AO$14,CYPQly!$B101,0)/OFFSET(AnnualDataCVM!AO$14,CYPQly!$B101,0))</f>
        <v>205.79603476371537</v>
      </c>
      <c r="AP101" s="18">
        <f ca="1">IF(ISERROR(QuarterlyDataCVM!AP101*OFFSET(AnnualDataCP!AP$14,CYPQly!$B101,0)/OFFSET(AnnualDataCVM!AP$14,CYPQly!$B101,0)),"",QuarterlyDataCVM!AP101*OFFSET(AnnualDataCP!AP$14,CYPQly!$B101,0)/OFFSET(AnnualDataCVM!AP$14,CYPQly!$B101,0))</f>
        <v>2386.8733144073813</v>
      </c>
      <c r="AQ101" s="18">
        <f ca="1">IF(ISERROR(QuarterlyDataCVM!AQ101*OFFSET(AnnualDataCP!AQ$14,CYPQly!$B101,0)/OFFSET(AnnualDataCVM!AQ$14,CYPQly!$B101,0)),"",QuarterlyDataCVM!AQ101*OFFSET(AnnualDataCP!AQ$14,CYPQly!$B101,0)/OFFSET(AnnualDataCVM!AQ$14,CYPQly!$B101,0))</f>
        <v>2386.8733144073813</v>
      </c>
      <c r="AR101" s="18">
        <f ca="1">IF(ISERROR(QuarterlyDataCVM!AR101*OFFSET(AnnualDataCP!AR$14,CYPQly!$B101,0)/OFFSET(AnnualDataCVM!AR$14,CYPQly!$B101,0)),"",QuarterlyDataCVM!AR101*OFFSET(AnnualDataCP!AR$14,CYPQly!$B101,0)/OFFSET(AnnualDataCVM!AR$14,CYPQly!$B101,0))</f>
        <v>306.69672131147541</v>
      </c>
      <c r="AS101" s="18">
        <f ca="1">IF(ISERROR(QuarterlyDataCVM!AS101*OFFSET(AnnualDataCP!AS$14,CYPQly!$B101,0)/OFFSET(AnnualDataCVM!AS$14,CYPQly!$B101,0)),"",QuarterlyDataCVM!AS101*OFFSET(AnnualDataCP!AS$14,CYPQly!$B101,0)/OFFSET(AnnualDataCVM!AS$14,CYPQly!$B101,0))</f>
        <v>525.76474421635714</v>
      </c>
      <c r="AT101" s="18">
        <f ca="1">IF(ISERROR(QuarterlyDataCVM!AT101*OFFSET(AnnualDataCP!AT$14,CYPQly!$B101,0)/OFFSET(AnnualDataCVM!AT$14,CYPQly!$B101,0)),"",QuarterlyDataCVM!AT101*OFFSET(AnnualDataCP!AT$14,CYPQly!$B101,0)/OFFSET(AnnualDataCVM!AT$14,CYPQly!$B101,0))</f>
        <v>203.56479481641469</v>
      </c>
      <c r="AU101" s="18">
        <f ca="1">IF(ISERROR(QuarterlyDataCVM!AU101*OFFSET(AnnualDataCP!AU$14,CYPQly!$B101,0)/OFFSET(AnnualDataCVM!AU$14,CYPQly!$B101,0)),"",QuarterlyDataCVM!AU101*OFFSET(AnnualDataCP!AU$14,CYPQly!$B101,0)/OFFSET(AnnualDataCVM!AU$14,CYPQly!$B101,0))</f>
        <v>187.92774086378736</v>
      </c>
      <c r="AV101" s="18">
        <f ca="1">IF(ISERROR(QuarterlyDataCVM!AV101*OFFSET(AnnualDataCP!AV$14,CYPQly!$B101,0)/OFFSET(AnnualDataCVM!AV$14,CYPQly!$B101,0)),"",QuarterlyDataCVM!AV101*OFFSET(AnnualDataCP!AV$14,CYPQly!$B101,0)/OFFSET(AnnualDataCVM!AV$14,CYPQly!$B101,0))</f>
        <v>746.05458320973003</v>
      </c>
      <c r="AW101" s="18">
        <f ca="1">IF(ISERROR(QuarterlyDataCVM!AW101*OFFSET(AnnualDataCP!AW$14,CYPQly!$B101,0)/OFFSET(AnnualDataCVM!AW$14,CYPQly!$B101,0)),"",QuarterlyDataCVM!AW101*OFFSET(AnnualDataCP!AW$14,CYPQly!$B101,0)/OFFSET(AnnualDataCVM!AW$14,CYPQly!$B101,0))</f>
        <v>424.72392638036808</v>
      </c>
      <c r="AX101" s="18">
        <f ca="1">IF(ISERROR(QuarterlyDataCVM!AX101*OFFSET(AnnualDataCP!AX$14,CYPQly!$B101,0)/OFFSET(AnnualDataCVM!AX$14,CYPQly!$B101,0)),"",QuarterlyDataCVM!AX101*OFFSET(AnnualDataCP!AX$14,CYPQly!$B101,0)/OFFSET(AnnualDataCVM!AX$14,CYPQly!$B101,0))</f>
        <v>3387.2523996961536</v>
      </c>
      <c r="AY101" s="18">
        <f ca="1">IF(ISERROR(QuarterlyDataCVM!AY101*OFFSET(AnnualDataCP!AY$14,CYPQly!$B101,0)/OFFSET(AnnualDataCVM!AY$14,CYPQly!$B101,0)),"",QuarterlyDataCVM!AY101*OFFSET(AnnualDataCP!AY$14,CYPQly!$B101,0)/OFFSET(AnnualDataCVM!AY$14,CYPQly!$B101,0))</f>
        <v>3387.2523996961536</v>
      </c>
      <c r="AZ101" s="18">
        <f ca="1">IF(ISERROR(QuarterlyDataCVM!AZ101*OFFSET(AnnualDataCP!AZ$14,CYPQly!$B101,0)/OFFSET(AnnualDataCVM!AZ$14,CYPQly!$B101,0)),"",QuarterlyDataCVM!AZ101*OFFSET(AnnualDataCP!AZ$14,CYPQly!$B101,0)/OFFSET(AnnualDataCVM!AZ$14,CYPQly!$B101,0))</f>
        <v>2808.0139162002724</v>
      </c>
      <c r="BA101" s="18">
        <f ca="1">IF(ISERROR(QuarterlyDataCVM!BA101*OFFSET(AnnualDataCP!BA$14,CYPQly!$B101,0)/OFFSET(AnnualDataCVM!BA$14,CYPQly!$B101,0)),"",QuarterlyDataCVM!BA101*OFFSET(AnnualDataCP!BA$14,CYPQly!$B101,0)/OFFSET(AnnualDataCVM!BA$14,CYPQly!$B101,0))</f>
        <v>1779.8728758593852</v>
      </c>
      <c r="BB101" s="18">
        <f ca="1">IF(ISERROR(QuarterlyDataCVM!BB101*OFFSET(AnnualDataCP!BB$14,CYPQly!$B101,0)/OFFSET(AnnualDataCVM!BB$14,CYPQly!$B101,0)),"",QuarterlyDataCVM!BB101*OFFSET(AnnualDataCP!BB$14,CYPQly!$B101,0)/OFFSET(AnnualDataCVM!BB$14,CYPQly!$B101,0))</f>
        <v>1029.3617957746478</v>
      </c>
      <c r="BC101" s="18">
        <f ca="1">IF(ISERROR(QuarterlyDataCVM!BC101*OFFSET(AnnualDataCP!BC$14,CYPQly!$B101,0)/OFFSET(AnnualDataCVM!BC$14,CYPQly!$B101,0)),"",QuarterlyDataCVM!BC101*OFFSET(AnnualDataCP!BC$14,CYPQly!$B101,0)/OFFSET(AnnualDataCVM!BC$14,CYPQly!$B101,0))</f>
        <v>517.70588235294122</v>
      </c>
      <c r="BD101" s="18">
        <f ca="1">IF(ISERROR(QuarterlyDataCVM!BD101*OFFSET(AnnualDataCP!BD$14,CYPQly!$B101,0)/OFFSET(AnnualDataCVM!BD$14,CYPQly!$B101,0)),"",QuarterlyDataCVM!BD101*OFFSET(AnnualDataCP!BD$14,CYPQly!$B101,0)/OFFSET(AnnualDataCVM!BD$14,CYPQly!$B101,0))</f>
        <v>509.16252618976353</v>
      </c>
      <c r="BE101" s="18">
        <f ca="1">IF(ISERROR(QuarterlyDataCVM!BE101*OFFSET(AnnualDataCP!BE$14,CYPQly!$B101,0)/OFFSET(AnnualDataCVM!BE$14,CYPQly!$B101,0)),"",QuarterlyDataCVM!BE101*OFFSET(AnnualDataCP!BE$14,CYPQly!$B101,0)/OFFSET(AnnualDataCVM!BE$14,CYPQly!$B101,0))</f>
        <v>4423.1352077631254</v>
      </c>
      <c r="BF101" s="18">
        <f ca="1">IF(ISERROR(QuarterlyDataCVM!BF101*OFFSET(AnnualDataCP!BF$14,CYPQly!$B101,0)/OFFSET(AnnualDataCVM!BF$14,CYPQly!$B101,0)),"",QuarterlyDataCVM!BF101*OFFSET(AnnualDataCP!BF$14,CYPQly!$B101,0)/OFFSET(AnnualDataCVM!BF$14,CYPQly!$B101,0))</f>
        <v>975.98616957306069</v>
      </c>
      <c r="BG101" s="18">
        <f ca="1">IF(ISERROR(QuarterlyDataCVM!BG101*OFFSET(AnnualDataCP!BG$14,CYPQly!$B101,0)/OFFSET(AnnualDataCVM!BG$14,CYPQly!$B101,0)),"",QuarterlyDataCVM!BG101*OFFSET(AnnualDataCP!BG$14,CYPQly!$B101,0)/OFFSET(AnnualDataCVM!BG$14,CYPQly!$B101,0))</f>
        <v>585.46734550561803</v>
      </c>
      <c r="BH101" s="18">
        <f ca="1">IF(ISERROR(QuarterlyDataCVM!BH101*OFFSET(AnnualDataCP!BH$14,CYPQly!$B101,0)/OFFSET(AnnualDataCVM!BH$14,CYPQly!$B101,0)),"",QuarterlyDataCVM!BH101*OFFSET(AnnualDataCP!BH$14,CYPQly!$B101,0)/OFFSET(AnnualDataCVM!BH$14,CYPQly!$B101,0))</f>
        <v>395.2590335219852</v>
      </c>
      <c r="BI101" s="18">
        <f ca="1">IF(ISERROR(QuarterlyDataCVM!BI101*OFFSET(AnnualDataCP!BI$14,CYPQly!$B101,0)/OFFSET(AnnualDataCVM!BI$14,CYPQly!$B101,0)),"",QuarterlyDataCVM!BI101*OFFSET(AnnualDataCP!BI$14,CYPQly!$B101,0)/OFFSET(AnnualDataCVM!BI$14,CYPQly!$B101,0))</f>
        <v>3445.8961090003932</v>
      </c>
      <c r="BJ101" s="18">
        <f ca="1">IF(ISERROR(QuarterlyDataCVM!BJ101*OFFSET(AnnualDataCP!BJ$14,CYPQly!$B101,0)/OFFSET(AnnualDataCVM!BJ$14,CYPQly!$B101,0)),"",QuarterlyDataCVM!BJ101*OFFSET(AnnualDataCP!BJ$14,CYPQly!$B101,0)/OFFSET(AnnualDataCVM!BJ$14,CYPQly!$B101,0))</f>
        <v>3199.3346639104711</v>
      </c>
      <c r="BK101" s="18">
        <f ca="1">IF(ISERROR(QuarterlyDataCVM!BK101*OFFSET(AnnualDataCP!BK$14,CYPQly!$B101,0)/OFFSET(AnnualDataCVM!BK$14,CYPQly!$B101,0)),"",QuarterlyDataCVM!BK101*OFFSET(AnnualDataCP!BK$14,CYPQly!$B101,0)/OFFSET(AnnualDataCVM!BK$14,CYPQly!$B101,0))</f>
        <v>252.39272175890827</v>
      </c>
      <c r="BL101" s="18">
        <f ca="1">IF(ISERROR(QuarterlyDataCVM!BL101*OFFSET(AnnualDataCP!BL$14,CYPQly!$B101,0)/OFFSET(AnnualDataCVM!BL$14,CYPQly!$B101,0)),"",QuarterlyDataCVM!BL101*OFFSET(AnnualDataCP!BL$14,CYPQly!$B101,0)/OFFSET(AnnualDataCVM!BL$14,CYPQly!$B101,0))</f>
        <v>2830.8319161728077</v>
      </c>
      <c r="BM101" s="18">
        <f ca="1">IF(ISERROR(QuarterlyDataCVM!BM101*OFFSET(AnnualDataCP!BM$14,CYPQly!$B101,0)/OFFSET(AnnualDataCVM!BM$14,CYPQly!$B101,0)),"",QuarterlyDataCVM!BM101*OFFSET(AnnualDataCP!BM$14,CYPQly!$B101,0)/OFFSET(AnnualDataCVM!BM$14,CYPQly!$B101,0))</f>
        <v>2830.8319161728077</v>
      </c>
      <c r="BN101" s="18">
        <f ca="1">IF(ISERROR(QuarterlyDataCVM!BN101*OFFSET(AnnualDataCP!BN$14,CYPQly!$B101,0)/OFFSET(AnnualDataCVM!BN$14,CYPQly!$B101,0)),"",QuarterlyDataCVM!BN101*OFFSET(AnnualDataCP!BN$14,CYPQly!$B101,0)/OFFSET(AnnualDataCVM!BN$14,CYPQly!$B101,0))</f>
        <v>1075.2038140643624</v>
      </c>
      <c r="BO101" s="18">
        <f ca="1">IF(ISERROR(QuarterlyDataCVM!BO101*OFFSET(AnnualDataCP!BO$14,CYPQly!$B101,0)/OFFSET(AnnualDataCVM!BO$14,CYPQly!$B101,0)),"",QuarterlyDataCVM!BO101*OFFSET(AnnualDataCP!BO$14,CYPQly!$B101,0)/OFFSET(AnnualDataCVM!BO$14,CYPQly!$B101,0))</f>
        <v>1075.2038140643624</v>
      </c>
      <c r="BP101" s="18">
        <f ca="1">IF(ISERROR(QuarterlyDataCVM!BP101*OFFSET(AnnualDataCP!BP$14,CYPQly!$B101,0)/OFFSET(AnnualDataCVM!BP$14,CYPQly!$B101,0)),"",QuarterlyDataCVM!BP101*OFFSET(AnnualDataCP!BP$14,CYPQly!$B101,0)/OFFSET(AnnualDataCVM!BP$14,CYPQly!$B101,0))</f>
        <v>3298.7754479603509</v>
      </c>
      <c r="BQ101" s="18">
        <f ca="1">IF(ISERROR(QuarterlyDataCVM!BQ101*OFFSET(AnnualDataCP!BQ$14,CYPQly!$B101,0)/OFFSET(AnnualDataCVM!BQ$14,CYPQly!$B101,0)),"",QuarterlyDataCVM!BQ101*OFFSET(AnnualDataCP!BQ$14,CYPQly!$B101,0)/OFFSET(AnnualDataCVM!BQ$14,CYPQly!$B101,0))</f>
        <v>3298.7754479603509</v>
      </c>
      <c r="BR101" s="18">
        <f ca="1">IF(ISERROR(QuarterlyDataCVM!BR101*OFFSET(AnnualDataCP!BR$14,CYPQly!$B101,0)/OFFSET(AnnualDataCVM!BR$14,CYPQly!$B101,0)),"",QuarterlyDataCVM!BR101*OFFSET(AnnualDataCP!BR$14,CYPQly!$B101,0)/OFFSET(AnnualDataCVM!BR$14,CYPQly!$B101,0))</f>
        <v>4929.0575574687136</v>
      </c>
      <c r="BS101" s="18">
        <f ca="1">IF(ISERROR(QuarterlyDataCVM!BS101*OFFSET(AnnualDataCP!BS$14,CYPQly!$B101,0)/OFFSET(AnnualDataCVM!BS$14,CYPQly!$B101,0)),"",QuarterlyDataCVM!BS101*OFFSET(AnnualDataCP!BS$14,CYPQly!$B101,0)/OFFSET(AnnualDataCVM!BS$14,CYPQly!$B101,0))</f>
        <v>2457.2503329938104</v>
      </c>
      <c r="BT101" s="18">
        <f ca="1">IF(ISERROR(QuarterlyDataCVM!BT101*OFFSET(AnnualDataCP!BT$14,CYPQly!$B101,0)/OFFSET(AnnualDataCVM!BT$14,CYPQly!$B101,0)),"",QuarterlyDataCVM!BT101*OFFSET(AnnualDataCP!BT$14,CYPQly!$B101,0)/OFFSET(AnnualDataCVM!BT$14,CYPQly!$B101,0))</f>
        <v>2443.8857345635201</v>
      </c>
      <c r="BU101" s="18">
        <f ca="1">IF(ISERROR(QuarterlyDataCVM!BU101*OFFSET(AnnualDataCP!BU$14,CYPQly!$B101,0)/OFFSET(AnnualDataCVM!BU$14,CYPQly!$B101,0)),"",QuarterlyDataCVM!BU101*OFFSET(AnnualDataCP!BU$14,CYPQly!$B101,0)/OFFSET(AnnualDataCVM!BU$14,CYPQly!$B101,0))</f>
        <v>376.09136212624583</v>
      </c>
      <c r="BV101" s="18">
        <f ca="1">IF(ISERROR(QuarterlyDataCVM!BV101*OFFSET(AnnualDataCP!BV$14,CYPQly!$B101,0)/OFFSET(AnnualDataCVM!BV$14,CYPQly!$B101,0)),"",QuarterlyDataCVM!BV101*OFFSET(AnnualDataCP!BV$14,CYPQly!$B101,0)/OFFSET(AnnualDataCVM!BV$14,CYPQly!$B101,0))</f>
        <v>1883.2888631090486</v>
      </c>
      <c r="BW101" s="18">
        <f ca="1">IF(ISERROR(QuarterlyDataCVM!BW101*OFFSET(AnnualDataCP!BW$14,CYPQly!$B101,0)/OFFSET(AnnualDataCVM!BW$14,CYPQly!$B101,0)),"",QuarterlyDataCVM!BW101*OFFSET(AnnualDataCP!BW$14,CYPQly!$B101,0)/OFFSET(AnnualDataCVM!BW$14,CYPQly!$B101,0))</f>
        <v>182.25</v>
      </c>
      <c r="BX101" s="18">
        <f ca="1">IF(ISERROR(QuarterlyDataCVM!BX101*OFFSET(AnnualDataCP!BX$14,CYPQly!$B101,0)/OFFSET(AnnualDataCVM!BX$14,CYPQly!$B101,0)),"",QuarterlyDataCVM!BX101*OFFSET(AnnualDataCP!BX$14,CYPQly!$B101,0)/OFFSET(AnnualDataCVM!BX$14,CYPQly!$B101,0))</f>
        <v>3484.7422854992474</v>
      </c>
      <c r="BY101" s="18">
        <f ca="1">IF(ISERROR(QuarterlyDataCVM!BY101*OFFSET(AnnualDataCP!BY$14,CYPQly!$B101,0)/OFFSET(AnnualDataCVM!BY$14,CYPQly!$B101,0)),"",QuarterlyDataCVM!BY101*OFFSET(AnnualDataCP!BY$14,CYPQly!$B101,0)/OFFSET(AnnualDataCVM!BY$14,CYPQly!$B101,0))</f>
        <v>2070.5677729355234</v>
      </c>
      <c r="BZ101" s="18">
        <f ca="1">IF(ISERROR(QuarterlyDataCVM!BZ101*OFFSET(AnnualDataCP!BZ$14,CYPQly!$B101,0)/OFFSET(AnnualDataCVM!BZ$14,CYPQly!$B101,0)),"",QuarterlyDataCVM!BZ101*OFFSET(AnnualDataCP!BZ$14,CYPQly!$B101,0)/OFFSET(AnnualDataCVM!BZ$14,CYPQly!$B101,0))</f>
        <v>908.64417791104449</v>
      </c>
      <c r="CA101" s="18">
        <f ca="1">IF(ISERROR(QuarterlyDataCVM!CA101*OFFSET(AnnualDataCP!CA$14,CYPQly!$B101,0)/OFFSET(AnnualDataCVM!CA$14,CYPQly!$B101,0)),"",QuarterlyDataCVM!CA101*OFFSET(AnnualDataCP!CA$14,CYPQly!$B101,0)/OFFSET(AnnualDataCVM!CA$14,CYPQly!$B101,0))</f>
        <v>1160.3550898203594</v>
      </c>
      <c r="CB101" s="18">
        <f ca="1">IF(ISERROR(QuarterlyDataCVM!CB101*OFFSET(AnnualDataCP!CB$14,CYPQly!$B101,0)/OFFSET(AnnualDataCVM!CB$14,CYPQly!$B101,0)),"",QuarterlyDataCVM!CB101*OFFSET(AnnualDataCP!CB$14,CYPQly!$B101,0)/OFFSET(AnnualDataCVM!CB$14,CYPQly!$B101,0))</f>
        <v>1415.6637548331662</v>
      </c>
      <c r="CC101" s="18">
        <f ca="1">IF(ISERROR(QuarterlyDataCVM!CC101*OFFSET(AnnualDataCP!CC$14,CYPQly!$B101,0)/OFFSET(AnnualDataCVM!CC$14,CYPQly!$B101,0)),"",QuarterlyDataCVM!CC101*OFFSET(AnnualDataCP!CC$14,CYPQly!$B101,0)/OFFSET(AnnualDataCVM!CC$14,CYPQly!$B101,0))</f>
        <v>120.50742574257426</v>
      </c>
      <c r="CD101" s="18">
        <f ca="1">IF(ISERROR(QuarterlyDataCVM!CD101*OFFSET(AnnualDataCP!CD$14,CYPQly!$B101,0)/OFFSET(AnnualDataCVM!CD$14,CYPQly!$B101,0)),"",QuarterlyDataCVM!CD101*OFFSET(AnnualDataCP!CD$14,CYPQly!$B101,0)/OFFSET(AnnualDataCVM!CD$14,CYPQly!$B101,0))</f>
        <v>367.53449310137972</v>
      </c>
      <c r="CE101" s="18">
        <f ca="1">IF(ISERROR(QuarterlyDataCVM!CE101*OFFSET(AnnualDataCP!CE$14,CYPQly!$B101,0)/OFFSET(AnnualDataCVM!CE$14,CYPQly!$B101,0)),"",QuarterlyDataCVM!CE101*OFFSET(AnnualDataCP!CE$14,CYPQly!$B101,0)/OFFSET(AnnualDataCVM!CE$14,CYPQly!$B101,0))</f>
        <v>930.85305448541556</v>
      </c>
      <c r="CF101" s="18">
        <f ca="1">IF(ISERROR(QuarterlyDataCVM!CF101*OFFSET(AnnualDataCP!CF$14,CYPQly!$B101,0)/OFFSET(AnnualDataCVM!CF$14,CYPQly!$B101,0)),"",QuarterlyDataCVM!CF101*OFFSET(AnnualDataCP!CF$14,CYPQly!$B101,0)/OFFSET(AnnualDataCVM!CF$14,CYPQly!$B101,0))</f>
        <v>5147.1350763304326</v>
      </c>
      <c r="CG101" s="18">
        <f ca="1">IF(ISERROR(QuarterlyDataCVM!CG101*OFFSET(AnnualDataCP!CG$14,CYPQly!$B101,0)/OFFSET(AnnualDataCVM!CG$14,CYPQly!$B101,0)),"",QuarterlyDataCVM!CG101*OFFSET(AnnualDataCP!CG$14,CYPQly!$B101,0)/OFFSET(AnnualDataCVM!CG$14,CYPQly!$B101,0))</f>
        <v>5147.1350763304326</v>
      </c>
      <c r="CH101" s="18">
        <f ca="1">IF(ISERROR(QuarterlyDataCVM!CH101*OFFSET(AnnualDataCP!CH$14,CYPQly!$B101,0)/OFFSET(AnnualDataCVM!CH$14,CYPQly!$B101,0)),"",QuarterlyDataCVM!CH101*OFFSET(AnnualDataCP!CH$14,CYPQly!$B101,0)/OFFSET(AnnualDataCVM!CH$14,CYPQly!$B101,0))</f>
        <v>3738.5981106358981</v>
      </c>
      <c r="CI101" s="18">
        <f ca="1">IF(ISERROR(QuarterlyDataCVM!CI101*OFFSET(AnnualDataCP!CI$14,CYPQly!$B101,0)/OFFSET(AnnualDataCVM!CI$14,CYPQly!$B101,0)),"",QuarterlyDataCVM!CI101*OFFSET(AnnualDataCP!CI$14,CYPQly!$B101,0)/OFFSET(AnnualDataCVM!CI$14,CYPQly!$B101,0))</f>
        <v>1409.0585306984462</v>
      </c>
      <c r="CJ101" s="18">
        <f ca="1">IF(ISERROR(QuarterlyDataCVM!CJ101*OFFSET(AnnualDataCP!CJ$14,CYPQly!$B101,0)/OFFSET(AnnualDataCVM!CJ$14,CYPQly!$B101,0)),"",QuarterlyDataCVM!CJ101*OFFSET(AnnualDataCP!CJ$14,CYPQly!$B101,0)/OFFSET(AnnualDataCVM!CJ$14,CYPQly!$B101,0))</f>
        <v>5175.1384964324525</v>
      </c>
      <c r="CK101" s="18">
        <f ca="1">IF(ISERROR(QuarterlyDataCVM!CK101*OFFSET(AnnualDataCP!CK$14,CYPQly!$B101,0)/OFFSET(AnnualDataCVM!CK$14,CYPQly!$B101,0)),"",QuarterlyDataCVM!CK101*OFFSET(AnnualDataCP!CK$14,CYPQly!$B101,0)/OFFSET(AnnualDataCVM!CK$14,CYPQly!$B101,0))</f>
        <v>1596.672111711237</v>
      </c>
      <c r="CL101" s="18">
        <f ca="1">IF(ISERROR(QuarterlyDataCVM!CL101*OFFSET(AnnualDataCP!CL$14,CYPQly!$B101,0)/OFFSET(AnnualDataCVM!CL$14,CYPQly!$B101,0)),"",QuarterlyDataCVM!CL101*OFFSET(AnnualDataCP!CL$14,CYPQly!$B101,0)/OFFSET(AnnualDataCVM!CL$14,CYPQly!$B101,0))</f>
        <v>3576.3855686734619</v>
      </c>
      <c r="CM101" s="18">
        <f ca="1">IF(ISERROR(QuarterlyDataCVM!CM101*OFFSET(AnnualDataCP!CM$14,CYPQly!$B101,0)/OFFSET(AnnualDataCVM!CM$14,CYPQly!$B101,0)),"",QuarterlyDataCVM!CM101*OFFSET(AnnualDataCP!CM$14,CYPQly!$B101,0)/OFFSET(AnnualDataCVM!CM$14,CYPQly!$B101,0))</f>
        <v>1801.0960113510957</v>
      </c>
      <c r="CN101" s="18">
        <f ca="1">IF(ISERROR(QuarterlyDataCVM!CN101*OFFSET(AnnualDataCP!CN$14,CYPQly!$B101,0)/OFFSET(AnnualDataCVM!CN$14,CYPQly!$B101,0)),"",QuarterlyDataCVM!CN101*OFFSET(AnnualDataCP!CN$14,CYPQly!$B101,0)/OFFSET(AnnualDataCVM!CN$14,CYPQly!$B101,0))</f>
        <v>1741.3390594198818</v>
      </c>
      <c r="CO101" s="18">
        <f ca="1">IF(ISERROR(QuarterlyDataCVM!CO101*OFFSET(AnnualDataCP!CO$14,CYPQly!$B101,0)/OFFSET(AnnualDataCVM!CO$14,CYPQly!$B101,0)),"",QuarterlyDataCVM!CO101*OFFSET(AnnualDataCP!CO$14,CYPQly!$B101,0)/OFFSET(AnnualDataCVM!CO$14,CYPQly!$B101,0))</f>
        <v>35.393258426966291</v>
      </c>
      <c r="CP101" s="18">
        <f ca="1">IF(ISERROR(QuarterlyDataCVM!CP101*OFFSET(AnnualDataCP!CP$14,CYPQly!$B101,0)/OFFSET(AnnualDataCVM!CP$14,CYPQly!$B101,0)),"",QuarterlyDataCVM!CP101*OFFSET(AnnualDataCP!CP$14,CYPQly!$B101,0)/OFFSET(AnnualDataCVM!CP$14,CYPQly!$B101,0))</f>
        <v>21362.697660745438</v>
      </c>
      <c r="CQ101" s="18">
        <f ca="1">IF(ISERROR(QuarterlyDataCVM!CQ101*OFFSET(AnnualDataCP!CQ$14,CYPQly!$B101,0)/OFFSET(AnnualDataCVM!CQ$14,CYPQly!$B101,0)),"",QuarterlyDataCVM!CQ101*OFFSET(AnnualDataCP!CQ$14,CYPQly!$B101,0)/OFFSET(AnnualDataCVM!CQ$14,CYPQly!$B101,0))</f>
        <v>7392.0534658933993</v>
      </c>
      <c r="CR101" s="18">
        <f ca="1">IF(ISERROR(QuarterlyDataCVM!CR101*OFFSET(AnnualDataCP!CR$14,CYPQly!$B101,0)/OFFSET(AnnualDataCVM!CR$14,CYPQly!$B101,0)),"",QuarterlyDataCVM!CR101*OFFSET(AnnualDataCP!CR$14,CYPQly!$B101,0)/OFFSET(AnnualDataCVM!CR$14,CYPQly!$B101,0))</f>
        <v>4155.6138589003267</v>
      </c>
      <c r="CS101" s="18">
        <f ca="1">IF(ISERROR(QuarterlyDataCVM!CS101*OFFSET(AnnualDataCP!CS$14,CYPQly!$B101,0)/OFFSET(AnnualDataCVM!CS$14,CYPQly!$B101,0)),"",QuarterlyDataCVM!CS101*OFFSET(AnnualDataCP!CS$14,CYPQly!$B101,0)/OFFSET(AnnualDataCVM!CS$14,CYPQly!$B101,0))</f>
        <v>9815.2437585301832</v>
      </c>
      <c r="CT101" s="18">
        <f ca="1">IF(ISERROR(QuarterlyDataCVM!CT101*OFFSET(AnnualDataCP!CT$14,CYPQly!$B101,0)/OFFSET(AnnualDataCVM!CT$14,CYPQly!$B101,0)),"",QuarterlyDataCVM!CT101*OFFSET(AnnualDataCP!CT$14,CYPQly!$B101,0)/OFFSET(AnnualDataCVM!CT$14,CYPQly!$B101,0))</f>
        <v>290861.1127765397</v>
      </c>
      <c r="CU101" s="18">
        <f ca="1">IF(ISERROR(QuarterlyDataCVM!CU101*OFFSET(AnnualDataCP!CU$14,CYPQly!$B101,0)/OFFSET(AnnualDataCVM!CU$14,CYPQly!$B101,0)),"",QuarterlyDataCVM!CU101*OFFSET(AnnualDataCP!CU$14,CYPQly!$B101,0)/OFFSET(AnnualDataCVM!CU$14,CYPQly!$B101,0))</f>
        <v>64625.207223397265</v>
      </c>
      <c r="CV101" s="18">
        <f ca="1">IF(ISERROR(QuarterlyDataCVM!CV101*OFFSET(AnnualDataCP!CV$14,CYPQly!$B101,0)/OFFSET(AnnualDataCVM!CV$14,CYPQly!$B101,0)),"",QuarterlyDataCVM!CV101*OFFSET(AnnualDataCP!CV$14,CYPQly!$B101,0)/OFFSET(AnnualDataCVM!CV$14,CYPQly!$B101,0))</f>
        <v>39720.872929868638</v>
      </c>
      <c r="CW101" s="18">
        <f ca="1">IF(ISERROR(QuarterlyDataCVM!CW101*OFFSET(AnnualDataCP!CW$14,CYPQly!$B101,0)/OFFSET(AnnualDataCVM!CW$14,CYPQly!$B101,0)),"",QuarterlyDataCVM!CW101*OFFSET(AnnualDataCP!CW$14,CYPQly!$B101,0)/OFFSET(AnnualDataCVM!CW$14,CYPQly!$B101,0))</f>
        <v>5956.4117503775515</v>
      </c>
      <c r="CX101" s="18">
        <f ca="1">IF(ISERROR(QuarterlyDataCVM!CX101*OFFSET(AnnualDataCP!CX$14,CYPQly!$B101,0)/OFFSET(AnnualDataCVM!CX$14,CYPQly!$B101,0)),"",QuarterlyDataCVM!CX101*OFFSET(AnnualDataCP!CX$14,CYPQly!$B101,0)/OFFSET(AnnualDataCVM!CX$14,CYPQly!$B101,0))</f>
        <v>13914.809847288047</v>
      </c>
      <c r="CY101" s="18">
        <f ca="1">IF(ISERROR(QuarterlyDataCVM!CY101*OFFSET(AnnualDataCP!CY$14,CYPQly!$B101,0)/OFFSET(AnnualDataCVM!CY$14,CYPQly!$B101,0)),"",QuarterlyDataCVM!CY101*OFFSET(AnnualDataCP!CY$14,CYPQly!$B101,0)/OFFSET(AnnualDataCVM!CY$14,CYPQly!$B101,0))</f>
        <v>19838.75952171662</v>
      </c>
      <c r="CZ101" s="18">
        <f ca="1">IF(ISERROR(QuarterlyDataCVM!CZ101*OFFSET(AnnualDataCP!CZ$14,CYPQly!$B101,0)/OFFSET(AnnualDataCVM!CZ$14,CYPQly!$B101,0)),"",QuarterlyDataCVM!CZ101*OFFSET(AnnualDataCP!CZ$14,CYPQly!$B101,0)/OFFSET(AnnualDataCVM!CZ$14,CYPQly!$B101,0))</f>
        <v>14994.496274880463</v>
      </c>
      <c r="DA101" s="18">
        <f ca="1">IF(ISERROR(QuarterlyDataCVM!DA101*OFFSET(AnnualDataCP!DA$14,CYPQly!$B101,0)/OFFSET(AnnualDataCVM!DA$14,CYPQly!$B101,0)),"",QuarterlyDataCVM!DA101*OFFSET(AnnualDataCP!DA$14,CYPQly!$B101,0)/OFFSET(AnnualDataCVM!DA$14,CYPQly!$B101,0))</f>
        <v>6074.2353119781392</v>
      </c>
      <c r="DB101" s="18">
        <f ca="1">IF(ISERROR(QuarterlyDataCVM!DB101*OFFSET(AnnualDataCP!DB$14,CYPQly!$B101,0)/OFFSET(AnnualDataCVM!DB$14,CYPQly!$B101,0)),"",QuarterlyDataCVM!DB101*OFFSET(AnnualDataCP!DB$14,CYPQly!$B101,0)/OFFSET(AnnualDataCVM!DB$14,CYPQly!$B101,0))</f>
        <v>1123.8497886097985</v>
      </c>
      <c r="DC101" s="18">
        <f ca="1">IF(ISERROR(QuarterlyDataCVM!DC101*OFFSET(AnnualDataCP!DC$14,CYPQly!$B101,0)/OFFSET(AnnualDataCVM!DC$14,CYPQly!$B101,0)),"",QuarterlyDataCVM!DC101*OFFSET(AnnualDataCP!DC$14,CYPQly!$B101,0)/OFFSET(AnnualDataCVM!DC$14,CYPQly!$B101,0))</f>
        <v>4950.0584638728969</v>
      </c>
      <c r="DD101" s="18">
        <f ca="1">IF(ISERROR(QuarterlyDataCVM!DD101*OFFSET(AnnualDataCP!DD$14,CYPQly!$B101,0)/OFFSET(AnnualDataCVM!DD$14,CYPQly!$B101,0)),"",QuarterlyDataCVM!DD101*OFFSET(AnnualDataCP!DD$14,CYPQly!$B101,0)/OFFSET(AnnualDataCVM!DD$14,CYPQly!$B101,0))</f>
        <v>1104.0016625103906</v>
      </c>
      <c r="DE101" s="18">
        <f ca="1">IF(ISERROR(QuarterlyDataCVM!DE101*OFFSET(AnnualDataCP!DE$14,CYPQly!$B101,0)/OFFSET(AnnualDataCVM!DE$14,CYPQly!$B101,0)),"",QuarterlyDataCVM!DE101*OFFSET(AnnualDataCP!DE$14,CYPQly!$B101,0)/OFFSET(AnnualDataCVM!DE$14,CYPQly!$B101,0))</f>
        <v>897.03690322580644</v>
      </c>
      <c r="DF101" s="18">
        <f ca="1">IF(ISERROR(QuarterlyDataCVM!DF101*OFFSET(AnnualDataCP!DF$14,CYPQly!$B101,0)/OFFSET(AnnualDataCVM!DF$14,CYPQly!$B101,0)),"",QuarterlyDataCVM!DF101*OFFSET(AnnualDataCP!DF$14,CYPQly!$B101,0)/OFFSET(AnnualDataCVM!DF$14,CYPQly!$B101,0))</f>
        <v>4369.8574658409516</v>
      </c>
      <c r="DG101" s="18">
        <f ca="1">IF(ISERROR(QuarterlyDataCVM!DG101*OFFSET(AnnualDataCP!DG$14,CYPQly!$B101,0)/OFFSET(AnnualDataCVM!DG$14,CYPQly!$B101,0)),"",QuarterlyDataCVM!DG101*OFFSET(AnnualDataCP!DG$14,CYPQly!$B101,0)/OFFSET(AnnualDataCVM!DG$14,CYPQly!$B101,0))</f>
        <v>2555.3566989808601</v>
      </c>
      <c r="DH101" s="18">
        <f ca="1">IF(ISERROR(QuarterlyDataCVM!DH101*OFFSET(AnnualDataCP!DH$14,CYPQly!$B101,0)/OFFSET(AnnualDataCVM!DH$14,CYPQly!$B101,0)),"",QuarterlyDataCVM!DH101*OFFSET(AnnualDataCP!DH$14,CYPQly!$B101,0)/OFFSET(AnnualDataCVM!DH$14,CYPQly!$B101,0))</f>
        <v>9916.9587323627311</v>
      </c>
      <c r="DI101" s="18">
        <f ca="1">IF(ISERROR(QuarterlyDataCVM!DI101*OFFSET(AnnualDataCP!DI$14,CYPQly!$B101,0)/OFFSET(AnnualDataCVM!DI$14,CYPQly!$B101,0)),"",QuarterlyDataCVM!DI101*OFFSET(AnnualDataCP!DI$14,CYPQly!$B101,0)/OFFSET(AnnualDataCVM!DI$14,CYPQly!$B101,0))</f>
        <v>2594.5528505392913</v>
      </c>
      <c r="DJ101" s="18">
        <f ca="1">IF(ISERROR(QuarterlyDataCVM!DJ101*OFFSET(AnnualDataCP!DJ$14,CYPQly!$B101,0)/OFFSET(AnnualDataCVM!DJ$14,CYPQly!$B101,0)),"",QuarterlyDataCVM!DJ101*OFFSET(AnnualDataCP!DJ$14,CYPQly!$B101,0)/OFFSET(AnnualDataCVM!DJ$14,CYPQly!$B101,0))</f>
        <v>7322.6927327991161</v>
      </c>
      <c r="DK101" s="18">
        <f ca="1">IF(ISERROR(QuarterlyDataCVM!DK101*OFFSET(AnnualDataCP!DK$14,CYPQly!$B101,0)/OFFSET(AnnualDataCVM!DK$14,CYPQly!$B101,0)),"",QuarterlyDataCVM!DK101*OFFSET(AnnualDataCP!DK$14,CYPQly!$B101,0)/OFFSET(AnnualDataCVM!DK$14,CYPQly!$B101,0))</f>
        <v>24000.978399832882</v>
      </c>
      <c r="DL101" s="18">
        <f ca="1">IF(ISERROR(QuarterlyDataCVM!DL101*OFFSET(AnnualDataCP!DL$14,CYPQly!$B101,0)/OFFSET(AnnualDataCVM!DL$14,CYPQly!$B101,0)),"",QuarterlyDataCVM!DL101*OFFSET(AnnualDataCP!DL$14,CYPQly!$B101,0)/OFFSET(AnnualDataCVM!DL$14,CYPQly!$B101,0))</f>
        <v>6682.0696696696696</v>
      </c>
      <c r="DM101" s="18">
        <f ca="1">IF(ISERROR(QuarterlyDataCVM!DM101*OFFSET(AnnualDataCP!DM$14,CYPQly!$B101,0)/OFFSET(AnnualDataCVM!DM$14,CYPQly!$B101,0)),"",QuarterlyDataCVM!DM101*OFFSET(AnnualDataCP!DM$14,CYPQly!$B101,0)/OFFSET(AnnualDataCVM!DM$14,CYPQly!$B101,0))</f>
        <v>2530.1782729805013</v>
      </c>
      <c r="DN101" s="18">
        <f ca="1">IF(ISERROR(QuarterlyDataCVM!DN101*OFFSET(AnnualDataCP!DN$14,CYPQly!$B101,0)/OFFSET(AnnualDataCVM!DN$14,CYPQly!$B101,0)),"",QuarterlyDataCVM!DN101*OFFSET(AnnualDataCP!DN$14,CYPQly!$B101,0)/OFFSET(AnnualDataCVM!DN$14,CYPQly!$B101,0))</f>
        <v>4149.2206591968597</v>
      </c>
      <c r="DO101" s="18">
        <f ca="1">IF(ISERROR(QuarterlyDataCVM!DO101*OFFSET(AnnualDataCP!DO$14,CYPQly!$B101,0)/OFFSET(AnnualDataCVM!DO$14,CYPQly!$B101,0)),"",QuarterlyDataCVM!DO101*OFFSET(AnnualDataCP!DO$14,CYPQly!$B101,0)/OFFSET(AnnualDataCVM!DO$14,CYPQly!$B101,0))</f>
        <v>2324.6851879812775</v>
      </c>
      <c r="DP101" s="18">
        <f ca="1">IF(ISERROR(QuarterlyDataCVM!DP101*OFFSET(AnnualDataCP!DP$14,CYPQly!$B101,0)/OFFSET(AnnualDataCVM!DP$14,CYPQly!$B101,0)),"",QuarterlyDataCVM!DP101*OFFSET(AnnualDataCP!DP$14,CYPQly!$B101,0)/OFFSET(AnnualDataCVM!DP$14,CYPQly!$B101,0))</f>
        <v>1826.56</v>
      </c>
      <c r="DQ101" s="18">
        <f ca="1">IF(ISERROR(QuarterlyDataCVM!DQ101*OFFSET(AnnualDataCP!DQ$14,CYPQly!$B101,0)/OFFSET(AnnualDataCVM!DQ$14,CYPQly!$B101,0)),"",QuarterlyDataCVM!DQ101*OFFSET(AnnualDataCP!DQ$14,CYPQly!$B101,0)/OFFSET(AnnualDataCVM!DQ$14,CYPQly!$B101,0))</f>
        <v>7202.7208883392041</v>
      </c>
      <c r="DR101" s="18">
        <f ca="1">IF(ISERROR(QuarterlyDataCVM!DR101*OFFSET(AnnualDataCP!DR$14,CYPQly!$B101,0)/OFFSET(AnnualDataCVM!DR$14,CYPQly!$B101,0)),"",QuarterlyDataCVM!DR101*OFFSET(AnnualDataCP!DR$14,CYPQly!$B101,0)/OFFSET(AnnualDataCVM!DR$14,CYPQly!$B101,0))</f>
        <v>7202.7208883392041</v>
      </c>
      <c r="DS101" s="18">
        <f ca="1">IF(ISERROR(QuarterlyDataCVM!DS101*OFFSET(AnnualDataCP!DS$14,CYPQly!$B101,0)/OFFSET(AnnualDataCVM!DS$14,CYPQly!$B101,0)),"",QuarterlyDataCVM!DS101*OFFSET(AnnualDataCP!DS$14,CYPQly!$B101,0)/OFFSET(AnnualDataCVM!DS$14,CYPQly!$B101,0))</f>
        <v>10120.71424980449</v>
      </c>
      <c r="DT101" s="18">
        <f ca="1">IF(ISERROR(QuarterlyDataCVM!DT101*OFFSET(AnnualDataCP!DT$14,CYPQly!$B101,0)/OFFSET(AnnualDataCVM!DT$14,CYPQly!$B101,0)),"",QuarterlyDataCVM!DT101*OFFSET(AnnualDataCP!DT$14,CYPQly!$B101,0)/OFFSET(AnnualDataCVM!DT$14,CYPQly!$B101,0))</f>
        <v>8480.6801714828034</v>
      </c>
      <c r="DU101" s="18">
        <f ca="1">IF(ISERROR(QuarterlyDataCVM!DU101*OFFSET(AnnualDataCP!DU$14,CYPQly!$B101,0)/OFFSET(AnnualDataCVM!DU$14,CYPQly!$B101,0)),"",QuarterlyDataCVM!DU101*OFFSET(AnnualDataCP!DU$14,CYPQly!$B101,0)/OFFSET(AnnualDataCVM!DU$14,CYPQly!$B101,0))</f>
        <v>1638.6330880965857</v>
      </c>
      <c r="DV101" s="18">
        <f ca="1">IF(ISERROR(QuarterlyDataCVM!DV101*OFFSET(AnnualDataCP!DV$14,CYPQly!$B101,0)/OFFSET(AnnualDataCVM!DV$14,CYPQly!$B101,0)),"",QuarterlyDataCVM!DV101*OFFSET(AnnualDataCP!DV$14,CYPQly!$B101,0)/OFFSET(AnnualDataCVM!DV$14,CYPQly!$B101,0))</f>
        <v>29927.246836495578</v>
      </c>
      <c r="DW101" s="18">
        <f ca="1">IF(ISERROR(QuarterlyDataCVM!DW101*OFFSET(AnnualDataCP!DW$14,CYPQly!$B101,0)/OFFSET(AnnualDataCVM!DW$14,CYPQly!$B101,0)),"",QuarterlyDataCVM!DW101*OFFSET(AnnualDataCP!DW$14,CYPQly!$B101,0)/OFFSET(AnnualDataCVM!DW$14,CYPQly!$B101,0))</f>
        <v>19332.183817702313</v>
      </c>
      <c r="DX101" s="18">
        <f ca="1">IF(ISERROR(QuarterlyDataCVM!DX101*OFFSET(AnnualDataCP!DX$14,CYPQly!$B101,0)/OFFSET(AnnualDataCVM!DX$14,CYPQly!$B101,0)),"",QuarterlyDataCVM!DX101*OFFSET(AnnualDataCP!DX$14,CYPQly!$B101,0)/OFFSET(AnnualDataCVM!DX$14,CYPQly!$B101,0))</f>
        <v>5526.560618195841</v>
      </c>
      <c r="DY101" s="18">
        <f ca="1">IF(ISERROR(QuarterlyDataCVM!DY101*OFFSET(AnnualDataCP!DY$14,CYPQly!$B101,0)/OFFSET(AnnualDataCVM!DY$14,CYPQly!$B101,0)),"",QuarterlyDataCVM!DY101*OFFSET(AnnualDataCP!DY$14,CYPQly!$B101,0)/OFFSET(AnnualDataCVM!DY$14,CYPQly!$B101,0))</f>
        <v>5525.8180955206171</v>
      </c>
      <c r="DZ101" s="18" t="str">
        <f ca="1">IF(ISERROR(QuarterlyDataCVM!DZ101*OFFSET(AnnualDataCP!DZ$14,CYPQly!$B101,0)/OFFSET(AnnualDataCVM!DZ$14,CYPQly!$B101,0)),"",QuarterlyDataCVM!DZ101*OFFSET(AnnualDataCP!DZ$14,CYPQly!$B101,0)/OFFSET(AnnualDataCVM!DZ$14,CYPQly!$B101,0))</f>
        <v/>
      </c>
      <c r="EA101" s="18">
        <f ca="1">IF(ISERROR(QuarterlyDataCVM!EA101*OFFSET(AnnualDataCP!EA$14,CYPQly!$B101,0)/OFFSET(AnnualDataCVM!EA$14,CYPQly!$B101,0)),"",QuarterlyDataCVM!EA101*OFFSET(AnnualDataCP!EA$14,CYPQly!$B101,0)/OFFSET(AnnualDataCVM!EA$14,CYPQly!$B101,0))</f>
        <v>5064.820252135014</v>
      </c>
      <c r="EB101" s="18">
        <f ca="1">IF(ISERROR(QuarterlyDataCVM!EB101*OFFSET(AnnualDataCP!EB$14,CYPQly!$B101,0)/OFFSET(AnnualDataCVM!EB$14,CYPQly!$B101,0)),"",QuarterlyDataCVM!EB101*OFFSET(AnnualDataCP!EB$14,CYPQly!$B101,0)/OFFSET(AnnualDataCVM!EB$14,CYPQly!$B101,0))</f>
        <v>45721.762625365322</v>
      </c>
      <c r="EC101" s="18">
        <f ca="1">IF(ISERROR(QuarterlyDataCVM!EC101*OFFSET(AnnualDataCP!EC$14,CYPQly!$B101,0)/OFFSET(AnnualDataCVM!EC$14,CYPQly!$B101,0)),"",QuarterlyDataCVM!EC101*OFFSET(AnnualDataCP!EC$14,CYPQly!$B101,0)/OFFSET(AnnualDataCVM!EC$14,CYPQly!$B101,0))</f>
        <v>45721.762625365322</v>
      </c>
      <c r="ED101" s="18">
        <f ca="1">IF(ISERROR(QuarterlyDataCVM!ED101*OFFSET(AnnualDataCP!ED$14,CYPQly!$B101,0)/OFFSET(AnnualDataCVM!ED$14,CYPQly!$B101,0)),"",QuarterlyDataCVM!ED101*OFFSET(AnnualDataCP!ED$14,CYPQly!$B101,0)/OFFSET(AnnualDataCVM!ED$14,CYPQly!$B101,0))</f>
        <v>12167.614475216886</v>
      </c>
      <c r="EE101" s="18">
        <f ca="1">IF(ISERROR(QuarterlyDataCVM!EE101*OFFSET(AnnualDataCP!EE$14,CYPQly!$B101,0)/OFFSET(AnnualDataCVM!EE$14,CYPQly!$B101,0)),"",QuarterlyDataCVM!EE101*OFFSET(AnnualDataCP!EE$14,CYPQly!$B101,0)/OFFSET(AnnualDataCVM!EE$14,CYPQly!$B101,0))</f>
        <v>32456.286433459703</v>
      </c>
      <c r="EF101" s="18">
        <f ca="1">IF(ISERROR(QuarterlyDataCVM!EF101*OFFSET(AnnualDataCP!EF$14,CYPQly!$B101,0)/OFFSET(AnnualDataCVM!EF$14,CYPQly!$B101,0)),"",QuarterlyDataCVM!EF101*OFFSET(AnnualDataCP!EF$14,CYPQly!$B101,0)/OFFSET(AnnualDataCVM!EF$14,CYPQly!$B101,0))</f>
        <v>1099.0325684678016</v>
      </c>
      <c r="EG101" s="18">
        <f ca="1">IF(ISERROR(QuarterlyDataCVM!EG101*OFFSET(AnnualDataCP!EG$14,CYPQly!$B101,0)/OFFSET(AnnualDataCVM!EG$14,CYPQly!$B101,0)),"",QuarterlyDataCVM!EG101*OFFSET(AnnualDataCP!EG$14,CYPQly!$B101,0)/OFFSET(AnnualDataCVM!EG$14,CYPQly!$B101,0))</f>
        <v>42353.064830125637</v>
      </c>
      <c r="EH101" s="18">
        <f ca="1">IF(ISERROR(QuarterlyDataCVM!EH101*OFFSET(AnnualDataCP!EH$14,CYPQly!$B101,0)/OFFSET(AnnualDataCVM!EH$14,CYPQly!$B101,0)),"",QuarterlyDataCVM!EH101*OFFSET(AnnualDataCP!EH$14,CYPQly!$B101,0)/OFFSET(AnnualDataCVM!EH$14,CYPQly!$B101,0))</f>
        <v>26601.376594366804</v>
      </c>
      <c r="EI101" s="18">
        <f ca="1">IF(ISERROR(QuarterlyDataCVM!EI101*OFFSET(AnnualDataCP!EI$14,CYPQly!$B101,0)/OFFSET(AnnualDataCVM!EI$14,CYPQly!$B101,0)),"",QuarterlyDataCVM!EI101*OFFSET(AnnualDataCP!EI$14,CYPQly!$B101,0)/OFFSET(AnnualDataCVM!EI$14,CYPQly!$B101,0))</f>
        <v>18039.581205918959</v>
      </c>
      <c r="EJ101" s="18">
        <f ca="1">IF(ISERROR(QuarterlyDataCVM!EJ101*OFFSET(AnnualDataCP!EJ$14,CYPQly!$B101,0)/OFFSET(AnnualDataCVM!EJ$14,CYPQly!$B101,0)),"",QuarterlyDataCVM!EJ101*OFFSET(AnnualDataCP!EJ$14,CYPQly!$B101,0)/OFFSET(AnnualDataCVM!EJ$14,CYPQly!$B101,0))</f>
        <v>13398.554117066213</v>
      </c>
      <c r="EK101" s="18">
        <f ca="1">IF(ISERROR(QuarterlyDataCVM!EK101*OFFSET(AnnualDataCP!EK$14,CYPQly!$B101,0)/OFFSET(AnnualDataCVM!EK$14,CYPQly!$B101,0)),"",QuarterlyDataCVM!EK101*OFFSET(AnnualDataCP!EK$14,CYPQly!$B101,0)/OFFSET(AnnualDataCVM!EK$14,CYPQly!$B101,0))</f>
        <v>9495.482816787935</v>
      </c>
      <c r="EL101" s="18">
        <f ca="1">IF(ISERROR(QuarterlyDataCVM!EL101*OFFSET(AnnualDataCP!EL$14,CYPQly!$B101,0)/OFFSET(AnnualDataCVM!EL$14,CYPQly!$B101,0)),"",QuarterlyDataCVM!EL101*OFFSET(AnnualDataCP!EL$14,CYPQly!$B101,0)/OFFSET(AnnualDataCVM!EL$14,CYPQly!$B101,0))</f>
        <v>5473.2281245786708</v>
      </c>
      <c r="EM101" s="18">
        <f ca="1">IF(ISERROR(QuarterlyDataCVM!EM101*OFFSET(AnnualDataCP!EM$14,CYPQly!$B101,0)/OFFSET(AnnualDataCVM!EM$14,CYPQly!$B101,0)),"",QuarterlyDataCVM!EM101*OFFSET(AnnualDataCP!EM$14,CYPQly!$B101,0)/OFFSET(AnnualDataCVM!EM$14,CYPQly!$B101,0))</f>
        <v>4024.6464387464389</v>
      </c>
      <c r="EN101" s="18">
        <f ca="1">IF(ISERROR(QuarterlyDataCVM!EN101*OFFSET(AnnualDataCP!EN$14,CYPQly!$B101,0)/OFFSET(AnnualDataCVM!EN$14,CYPQly!$B101,0)),"",QuarterlyDataCVM!EN101*OFFSET(AnnualDataCP!EN$14,CYPQly!$B101,0)/OFFSET(AnnualDataCVM!EN$14,CYPQly!$B101,0))</f>
        <v>3887.5254937988057</v>
      </c>
      <c r="EO101" s="18">
        <f ca="1">IF(ISERROR(QuarterlyDataCVM!EO101*OFFSET(AnnualDataCP!EO$14,CYPQly!$B101,0)/OFFSET(AnnualDataCVM!EO$14,CYPQly!$B101,0)),"",QuarterlyDataCVM!EO101*OFFSET(AnnualDataCP!EO$14,CYPQly!$B101,0)/OFFSET(AnnualDataCVM!EO$14,CYPQly!$B101,0))</f>
        <v>4643.8340576847095</v>
      </c>
      <c r="EP101" s="18">
        <f ca="1">IF(ISERROR(QuarterlyDataCVM!EP101*OFFSET(AnnualDataCP!EP$14,CYPQly!$B101,0)/OFFSET(AnnualDataCVM!EP$14,CYPQly!$B101,0)),"",QuarterlyDataCVM!EP101*OFFSET(AnnualDataCP!EP$14,CYPQly!$B101,0)/OFFSET(AnnualDataCVM!EP$14,CYPQly!$B101,0))</f>
        <v>3085.8294430572141</v>
      </c>
      <c r="EQ101" s="18">
        <f ca="1">IF(ISERROR(QuarterlyDataCVM!EQ101*OFFSET(AnnualDataCP!EQ$14,CYPQly!$B101,0)/OFFSET(AnnualDataCVM!EQ$14,CYPQly!$B101,0)),"",QuarterlyDataCVM!EQ101*OFFSET(AnnualDataCP!EQ$14,CYPQly!$B101,0)/OFFSET(AnnualDataCVM!EQ$14,CYPQly!$B101,0))</f>
        <v>3085.8294430572141</v>
      </c>
      <c r="ER101" s="18">
        <f ca="1">IF(ISERROR(QuarterlyDataCVM!ER101*OFFSET(AnnualDataCP!ER$14,CYPQly!$B101,0)/OFFSET(AnnualDataCVM!ER$14,CYPQly!$B101,0)),"",QuarterlyDataCVM!ER101*OFFSET(AnnualDataCP!ER$14,CYPQly!$B101,0)/OFFSET(AnnualDataCVM!ER$14,CYPQly!$B101,0))</f>
        <v>5469.1876388448109</v>
      </c>
      <c r="ES101" s="18">
        <f ca="1">IF(ISERROR(QuarterlyDataCVM!ES101*OFFSET(AnnualDataCP!ES$14,CYPQly!$B101,0)/OFFSET(AnnualDataCVM!ES$14,CYPQly!$B101,0)),"",QuarterlyDataCVM!ES101*OFFSET(AnnualDataCP!ES$14,CYPQly!$B101,0)/OFFSET(AnnualDataCVM!ES$14,CYPQly!$B101,0))</f>
        <v>3232.4555532315417</v>
      </c>
      <c r="ET101" s="18">
        <f ca="1">IF(ISERROR(QuarterlyDataCVM!ET101*OFFSET(AnnualDataCP!ET$14,CYPQly!$B101,0)/OFFSET(AnnualDataCVM!ET$14,CYPQly!$B101,0)),"",QuarterlyDataCVM!ET101*OFFSET(AnnualDataCP!ET$14,CYPQly!$B101,0)/OFFSET(AnnualDataCVM!ET$14,CYPQly!$B101,0))</f>
        <v>2237.3360768175585</v>
      </c>
      <c r="EU101" s="18">
        <f ca="1">IF(ISERROR(QuarterlyDataCVM!EU101*OFFSET(AnnualDataCP!EU$14,CYPQly!$B101,0)/OFFSET(AnnualDataCVM!EU$14,CYPQly!$B101,0)),"",QuarterlyDataCVM!EU101*OFFSET(AnnualDataCP!EU$14,CYPQly!$B101,0)/OFFSET(AnnualDataCVM!EU$14,CYPQly!$B101,0))</f>
        <v>1619.3646677471636</v>
      </c>
      <c r="EV101" s="18">
        <f ca="1">IF(ISERROR(QuarterlyDataCVM!EV101*OFFSET(AnnualDataCP!EV$14,CYPQly!$B101,0)/OFFSET(AnnualDataCVM!EV$14,CYPQly!$B101,0)),"",QuarterlyDataCVM!EV101*OFFSET(AnnualDataCP!EV$14,CYPQly!$B101,0)/OFFSET(AnnualDataCVM!EV$14,CYPQly!$B101,0))</f>
        <v>617.7010273972603</v>
      </c>
      <c r="EW101" s="18">
        <f ca="1">IF(ISERROR(QuarterlyDataCVM!EW101*OFFSET(AnnualDataCP!EW$14,CYPQly!$B101,0)/OFFSET(AnnualDataCVM!EW$14,CYPQly!$B101,0)),"",QuarterlyDataCVM!EW101*OFFSET(AnnualDataCP!EW$14,CYPQly!$B101,0)/OFFSET(AnnualDataCVM!EW$14,CYPQly!$B101,0))</f>
        <v>15749.97472887695</v>
      </c>
      <c r="EX101" s="18">
        <f ca="1">IF(ISERROR(QuarterlyDataCVM!EX101*OFFSET(AnnualDataCP!EX$14,CYPQly!$B101,0)/OFFSET(AnnualDataCVM!EX$14,CYPQly!$B101,0)),"",QuarterlyDataCVM!EX101*OFFSET(AnnualDataCP!EX$14,CYPQly!$B101,0)/OFFSET(AnnualDataCVM!EX$14,CYPQly!$B101,0))</f>
        <v>3612.5968505049077</v>
      </c>
      <c r="EY101" s="18">
        <f ca="1">IF(ISERROR(QuarterlyDataCVM!EY101*OFFSET(AnnualDataCP!EY$14,CYPQly!$B101,0)/OFFSET(AnnualDataCVM!EY$14,CYPQly!$B101,0)),"",QuarterlyDataCVM!EY101*OFFSET(AnnualDataCP!EY$14,CYPQly!$B101,0)/OFFSET(AnnualDataCVM!EY$14,CYPQly!$B101,0))</f>
        <v>4762.671569967737</v>
      </c>
      <c r="EZ101" s="18">
        <f ca="1">IF(ISERROR(QuarterlyDataCVM!EZ101*OFFSET(AnnualDataCP!EZ$14,CYPQly!$B101,0)/OFFSET(AnnualDataCVM!EZ$14,CYPQly!$B101,0)),"",QuarterlyDataCVM!EZ101*OFFSET(AnnualDataCP!EZ$14,CYPQly!$B101,0)/OFFSET(AnnualDataCVM!EZ$14,CYPQly!$B101,0))</f>
        <v>1437.5112773433073</v>
      </c>
      <c r="FA101" s="18">
        <f ca="1">IF(ISERROR(QuarterlyDataCVM!FA101*OFFSET(AnnualDataCP!FA$14,CYPQly!$B101,0)/OFFSET(AnnualDataCVM!FA$14,CYPQly!$B101,0)),"",QuarterlyDataCVM!FA101*OFFSET(AnnualDataCP!FA$14,CYPQly!$B101,0)/OFFSET(AnnualDataCVM!FA$14,CYPQly!$B101,0))</f>
        <v>5924.0360273642955</v>
      </c>
      <c r="FB101" s="18">
        <f ca="1">IF(ISERROR(QuarterlyDataCVM!FB101*OFFSET(AnnualDataCP!FB$14,CYPQly!$B101,0)/OFFSET(AnnualDataCVM!FB$14,CYPQly!$B101,0)),"",QuarterlyDataCVM!FB101*OFFSET(AnnualDataCP!FB$14,CYPQly!$B101,0)/OFFSET(AnnualDataCVM!FB$14,CYPQly!$B101,0))</f>
        <v>631.32978332721268</v>
      </c>
      <c r="FC101" s="18">
        <f ca="1">IF(ISERROR(QuarterlyDataCVM!FC101*OFFSET(AnnualDataCP!FC$14,CYPQly!$B101,0)/OFFSET(AnnualDataCVM!FC$14,CYPQly!$B101,0)),"",QuarterlyDataCVM!FC101*OFFSET(AnnualDataCP!FC$14,CYPQly!$B101,0)/OFFSET(AnnualDataCVM!FC$14,CYPQly!$B101,0))</f>
        <v>1918.6117745848105</v>
      </c>
      <c r="FD101" s="18">
        <f ca="1">IF(ISERROR(QuarterlyDataCVM!FD101*OFFSET(AnnualDataCP!FD$14,CYPQly!$B101,0)/OFFSET(AnnualDataCVM!FD$14,CYPQly!$B101,0)),"",QuarterlyDataCVM!FD101*OFFSET(AnnualDataCP!FD$14,CYPQly!$B101,0)/OFFSET(AnnualDataCVM!FD$14,CYPQly!$B101,0))</f>
        <v>3377.6165048543689</v>
      </c>
      <c r="FE101" s="18">
        <f ca="1">IF(ISERROR(QuarterlyDataCVM!FE101*OFFSET(AnnualDataCP!FE$14,CYPQly!$B101,0)/OFFSET(AnnualDataCVM!FE$14,CYPQly!$B101,0)),"",QuarterlyDataCVM!FE101*OFFSET(AnnualDataCP!FE$14,CYPQly!$B101,0)/OFFSET(AnnualDataCVM!FE$14,CYPQly!$B101,0))</f>
        <v>71913.337895971839</v>
      </c>
      <c r="FF101" s="18">
        <f ca="1">IF(ISERROR(QuarterlyDataCVM!FF101*OFFSET(AnnualDataCP!FF$14,CYPQly!$B101,0)/OFFSET(AnnualDataCVM!FF$14,CYPQly!$B101,0)),"",QuarterlyDataCVM!FF101*OFFSET(AnnualDataCP!FF$14,CYPQly!$B101,0)/OFFSET(AnnualDataCVM!FF$14,CYPQly!$B101,0))</f>
        <v>20310.125189763079</v>
      </c>
      <c r="FG101" s="18">
        <f ca="1">IF(ISERROR(QuarterlyDataCVM!FG101*OFFSET(AnnualDataCP!FG$14,CYPQly!$B101,0)/OFFSET(AnnualDataCVM!FG$14,CYPQly!$B101,0)),"",QuarterlyDataCVM!FG101*OFFSET(AnnualDataCP!FG$14,CYPQly!$B101,0)/OFFSET(AnnualDataCVM!FG$14,CYPQly!$B101,0))</f>
        <v>20310.125189763079</v>
      </c>
      <c r="FH101" s="18">
        <f ca="1">IF(ISERROR(QuarterlyDataCVM!FH101*OFFSET(AnnualDataCP!FH$14,CYPQly!$B101,0)/OFFSET(AnnualDataCVM!FH$14,CYPQly!$B101,0)),"",QuarterlyDataCVM!FH101*OFFSET(AnnualDataCP!FH$14,CYPQly!$B101,0)/OFFSET(AnnualDataCVM!FH$14,CYPQly!$B101,0))</f>
        <v>23470.13031350018</v>
      </c>
      <c r="FI101" s="18">
        <f ca="1">IF(ISERROR(QuarterlyDataCVM!FI101*OFFSET(AnnualDataCP!FI$14,CYPQly!$B101,0)/OFFSET(AnnualDataCVM!FI$14,CYPQly!$B101,0)),"",QuarterlyDataCVM!FI101*OFFSET(AnnualDataCP!FI$14,CYPQly!$B101,0)/OFFSET(AnnualDataCVM!FI$14,CYPQly!$B101,0))</f>
        <v>23470.13031350018</v>
      </c>
      <c r="FJ101" s="18">
        <f ca="1">IF(ISERROR(QuarterlyDataCVM!FJ101*OFFSET(AnnualDataCP!FJ$14,CYPQly!$B101,0)/OFFSET(AnnualDataCVM!FJ$14,CYPQly!$B101,0)),"",QuarterlyDataCVM!FJ101*OFFSET(AnnualDataCP!FJ$14,CYPQly!$B101,0)/OFFSET(AnnualDataCVM!FJ$14,CYPQly!$B101,0))</f>
        <v>28135.139050321206</v>
      </c>
      <c r="FK101" s="18">
        <f ca="1">IF(ISERROR(QuarterlyDataCVM!FK101*OFFSET(AnnualDataCP!FK$14,CYPQly!$B101,0)/OFFSET(AnnualDataCVM!FK$14,CYPQly!$B101,0)),"",QuarterlyDataCVM!FK101*OFFSET(AnnualDataCP!FK$14,CYPQly!$B101,0)/OFFSET(AnnualDataCVM!FK$14,CYPQly!$B101,0))</f>
        <v>20037.593975710894</v>
      </c>
      <c r="FL101" s="18">
        <f ca="1">IF(ISERROR(QuarterlyDataCVM!FL101*OFFSET(AnnualDataCP!FL$14,CYPQly!$B101,0)/OFFSET(AnnualDataCVM!FL$14,CYPQly!$B101,0)),"",QuarterlyDataCVM!FL101*OFFSET(AnnualDataCP!FL$14,CYPQly!$B101,0)/OFFSET(AnnualDataCVM!FL$14,CYPQly!$B101,0))</f>
        <v>20037.593975710894</v>
      </c>
      <c r="FM101" s="18">
        <f ca="1">IF(ISERROR(QuarterlyDataCVM!FM101*OFFSET(AnnualDataCP!FM$14,CYPQly!$B101,0)/OFFSET(AnnualDataCVM!FM$14,CYPQly!$B101,0)),"",QuarterlyDataCVM!FM101*OFFSET(AnnualDataCP!FM$14,CYPQly!$B101,0)/OFFSET(AnnualDataCVM!FM$14,CYPQly!$B101,0))</f>
        <v>8096.1689808931915</v>
      </c>
      <c r="FN101" s="18">
        <f ca="1">IF(ISERROR(QuarterlyDataCVM!FN101*OFFSET(AnnualDataCP!FN$14,CYPQly!$B101,0)/OFFSET(AnnualDataCVM!FN$14,CYPQly!$B101,0)),"",QuarterlyDataCVM!FN101*OFFSET(AnnualDataCP!FN$14,CYPQly!$B101,0)/OFFSET(AnnualDataCVM!FN$14,CYPQly!$B101,0))</f>
        <v>4010.5637527370727</v>
      </c>
      <c r="FO101" s="18">
        <f ca="1">IF(ISERROR(QuarterlyDataCVM!FO101*OFFSET(AnnualDataCP!FO$14,CYPQly!$B101,0)/OFFSET(AnnualDataCVM!FO$14,CYPQly!$B101,0)),"",QuarterlyDataCVM!FO101*OFFSET(AnnualDataCP!FO$14,CYPQly!$B101,0)/OFFSET(AnnualDataCVM!FO$14,CYPQly!$B101,0))</f>
        <v>4084.975816916362</v>
      </c>
      <c r="FP101" s="18">
        <f ca="1">IF(ISERROR(QuarterlyDataCVM!FP101*OFFSET(AnnualDataCP!FP$14,CYPQly!$B101,0)/OFFSET(AnnualDataCVM!FP$14,CYPQly!$B101,0)),"",QuarterlyDataCVM!FP101*OFFSET(AnnualDataCP!FP$14,CYPQly!$B101,0)/OFFSET(AnnualDataCVM!FP$14,CYPQly!$B101,0))</f>
        <v>12321.599955935351</v>
      </c>
      <c r="FQ101" s="18">
        <f ca="1">IF(ISERROR(QuarterlyDataCVM!FQ101*OFFSET(AnnualDataCP!FQ$14,CYPQly!$B101,0)/OFFSET(AnnualDataCVM!FQ$14,CYPQly!$B101,0)),"",QuarterlyDataCVM!FQ101*OFFSET(AnnualDataCP!FQ$14,CYPQly!$B101,0)/OFFSET(AnnualDataCVM!FQ$14,CYPQly!$B101,0))</f>
        <v>5318.8004183062139</v>
      </c>
      <c r="FR101" s="18">
        <f ca="1">IF(ISERROR(QuarterlyDataCVM!FR101*OFFSET(AnnualDataCP!FR$14,CYPQly!$B101,0)/OFFSET(AnnualDataCVM!FR$14,CYPQly!$B101,0)),"",QuarterlyDataCVM!FR101*OFFSET(AnnualDataCP!FR$14,CYPQly!$B101,0)/OFFSET(AnnualDataCVM!FR$14,CYPQly!$B101,0))</f>
        <v>3048.5633111642023</v>
      </c>
      <c r="FS101" s="18">
        <f ca="1">IF(ISERROR(QuarterlyDataCVM!FS101*OFFSET(AnnualDataCP!FS$14,CYPQly!$B101,0)/OFFSET(AnnualDataCVM!FS$14,CYPQly!$B101,0)),"",QuarterlyDataCVM!FS101*OFFSET(AnnualDataCP!FS$14,CYPQly!$B101,0)/OFFSET(AnnualDataCVM!FS$14,CYPQly!$B101,0))</f>
        <v>1204.6966893865629</v>
      </c>
      <c r="FT101" s="18">
        <f ca="1">IF(ISERROR(QuarterlyDataCVM!FT101*OFFSET(AnnualDataCP!FT$14,CYPQly!$B101,0)/OFFSET(AnnualDataCVM!FT$14,CYPQly!$B101,0)),"",QuarterlyDataCVM!FT101*OFFSET(AnnualDataCP!FT$14,CYPQly!$B101,0)/OFFSET(AnnualDataCVM!FT$14,CYPQly!$B101,0))</f>
        <v>490.89236947791164</v>
      </c>
      <c r="FU101" s="18">
        <f ca="1">IF(ISERROR(QuarterlyDataCVM!FU101*OFFSET(AnnualDataCP!FU$14,CYPQly!$B101,0)/OFFSET(AnnualDataCVM!FU$14,CYPQly!$B101,0)),"",QuarterlyDataCVM!FU101*OFFSET(AnnualDataCP!FU$14,CYPQly!$B101,0)/OFFSET(AnnualDataCVM!FU$14,CYPQly!$B101,0))</f>
        <v>1362.2783430232557</v>
      </c>
      <c r="FV101" s="18">
        <f ca="1">IF(ISERROR(QuarterlyDataCVM!FV101*OFFSET(AnnualDataCP!FV$14,CYPQly!$B101,0)/OFFSET(AnnualDataCVM!FV$14,CYPQly!$B101,0)),"",QuarterlyDataCVM!FV101*OFFSET(AnnualDataCP!FV$14,CYPQly!$B101,0)/OFFSET(AnnualDataCVM!FV$14,CYPQly!$B101,0))</f>
        <v>2272.2681023720352</v>
      </c>
      <c r="FW101" s="18">
        <f ca="1">IF(ISERROR(QuarterlyDataCVM!FW101*OFFSET(AnnualDataCP!FW$14,CYPQly!$B101,0)/OFFSET(AnnualDataCVM!FW$14,CYPQly!$B101,0)),"",QuarterlyDataCVM!FW101*OFFSET(AnnualDataCP!FW$14,CYPQly!$B101,0)/OFFSET(AnnualDataCVM!FW$14,CYPQly!$B101,0))</f>
        <v>6136.4586926554039</v>
      </c>
      <c r="FX101" s="18">
        <f ca="1">IF(ISERROR(QuarterlyDataCVM!FX101*OFFSET(AnnualDataCP!FX$14,CYPQly!$B101,0)/OFFSET(AnnualDataCVM!FX$14,CYPQly!$B101,0)),"",QuarterlyDataCVM!FX101*OFFSET(AnnualDataCP!FX$14,CYPQly!$B101,0)/OFFSET(AnnualDataCVM!FX$14,CYPQly!$B101,0))</f>
        <v>1801.6993505666624</v>
      </c>
      <c r="FY101" s="18">
        <f ca="1">IF(ISERROR(QuarterlyDataCVM!FY101*OFFSET(AnnualDataCP!FY$14,CYPQly!$B101,0)/OFFSET(AnnualDataCVM!FY$14,CYPQly!$B101,0)),"",QuarterlyDataCVM!FY101*OFFSET(AnnualDataCP!FY$14,CYPQly!$B101,0)/OFFSET(AnnualDataCVM!FY$14,CYPQly!$B101,0))</f>
        <v>547.83901073261779</v>
      </c>
      <c r="FZ101" s="18">
        <f ca="1">IF(ISERROR(QuarterlyDataCVM!FZ101*OFFSET(AnnualDataCP!FZ$14,CYPQly!$B101,0)/OFFSET(AnnualDataCVM!FZ$14,CYPQly!$B101,0)),"",QuarterlyDataCVM!FZ101*OFFSET(AnnualDataCP!FZ$14,CYPQly!$B101,0)/OFFSET(AnnualDataCVM!FZ$14,CYPQly!$B101,0))</f>
        <v>3785.6541100686177</v>
      </c>
      <c r="GA101" s="18">
        <f ca="1">IF(ISERROR(QuarterlyDataCVM!GA101*OFFSET(AnnualDataCP!GA$14,CYPQly!$B101,0)/OFFSET(AnnualDataCVM!GA$14,CYPQly!$B101,0)),"",QuarterlyDataCVM!GA101*OFFSET(AnnualDataCP!GA$14,CYPQly!$B101,0)/OFFSET(AnnualDataCVM!GA$14,CYPQly!$B101,0))</f>
        <v>859.14104046242778</v>
      </c>
      <c r="GB101" s="18">
        <f ca="1">IF(ISERROR(QuarterlyDataCVM!GB101*OFFSET(AnnualDataCP!GB$14,CYPQly!$B101,0)/OFFSET(AnnualDataCVM!GB$14,CYPQly!$B101,0)),"",QuarterlyDataCVM!GB101*OFFSET(AnnualDataCP!GB$14,CYPQly!$B101,0)/OFFSET(AnnualDataCVM!GB$14,CYPQly!$B101,0))</f>
        <v>859.14104046242778</v>
      </c>
    </row>
    <row r="102" spans="2:184" x14ac:dyDescent="0.25">
      <c r="B102" s="18">
        <f t="shared" si="1"/>
        <v>22</v>
      </c>
      <c r="C102" s="1">
        <v>40878</v>
      </c>
      <c r="D102" s="18">
        <f ca="1">IF(ISERROR(QuarterlyDataCVM!D102*OFFSET(AnnualDataCP!D$14,CYPQly!$B102,0)/OFFSET(AnnualDataCVM!D$14,CYPQly!$B102,0)),"",QuarterlyDataCVM!D102*OFFSET(AnnualDataCP!D$14,CYPQly!$B102,0)/OFFSET(AnnualDataCVM!D$14,CYPQly!$B102,0))</f>
        <v>372090.69197128515</v>
      </c>
      <c r="E102" s="18">
        <f ca="1">IF(ISERROR(QuarterlyDataCVM!E102*OFFSET(AnnualDataCP!E$14,CYPQly!$B102,0)/OFFSET(AnnualDataCVM!E$14,CYPQly!$B102,0)),"",QuarterlyDataCVM!E102*OFFSET(AnnualDataCP!E$14,CYPQly!$B102,0)/OFFSET(AnnualDataCVM!E$14,CYPQly!$B102,0))</f>
        <v>2890.3485804416405</v>
      </c>
      <c r="F102" s="18">
        <f ca="1">IF(ISERROR(QuarterlyDataCVM!F102*OFFSET(AnnualDataCP!F$14,CYPQly!$B102,0)/OFFSET(AnnualDataCVM!F$14,CYPQly!$B102,0)),"",QuarterlyDataCVM!F102*OFFSET(AnnualDataCP!F$14,CYPQly!$B102,0)/OFFSET(AnnualDataCVM!F$14,CYPQly!$B102,0))</f>
        <v>2586.0008849557521</v>
      </c>
      <c r="G102" s="18">
        <f ca="1">IF(ISERROR(QuarterlyDataCVM!G102*OFFSET(AnnualDataCP!G$14,CYPQly!$B102,0)/OFFSET(AnnualDataCVM!G$14,CYPQly!$B102,0)),"",QuarterlyDataCVM!G102*OFFSET(AnnualDataCP!G$14,CYPQly!$B102,0)/OFFSET(AnnualDataCVM!G$14,CYPQly!$B102,0))</f>
        <v>145.21823204419888</v>
      </c>
      <c r="H102" s="18">
        <f ca="1">IF(ISERROR(QuarterlyDataCVM!H102*OFFSET(AnnualDataCP!H$14,CYPQly!$B102,0)/OFFSET(AnnualDataCVM!H$14,CYPQly!$B102,0)),"",QuarterlyDataCVM!H102*OFFSET(AnnualDataCP!H$14,CYPQly!$B102,0)/OFFSET(AnnualDataCVM!H$14,CYPQly!$B102,0))</f>
        <v>161.93245778611632</v>
      </c>
      <c r="I102" s="18">
        <f ca="1">IF(ISERROR(QuarterlyDataCVM!I102*OFFSET(AnnualDataCP!I$14,CYPQly!$B102,0)/OFFSET(AnnualDataCVM!I$14,CYPQly!$B102,0)),"",QuarterlyDataCVM!I102*OFFSET(AnnualDataCP!I$14,CYPQly!$B102,0)/OFFSET(AnnualDataCVM!I$14,CYPQly!$B102,0))</f>
        <v>77136.858719792785</v>
      </c>
      <c r="J102" s="18">
        <f ca="1">IF(ISERROR(QuarterlyDataCVM!J102*OFFSET(AnnualDataCP!J$14,CYPQly!$B102,0)/OFFSET(AnnualDataCVM!J$14,CYPQly!$B102,0)),"",QuarterlyDataCVM!J102*OFFSET(AnnualDataCP!J$14,CYPQly!$B102,0)/OFFSET(AnnualDataCVM!J$14,CYPQly!$B102,0))</f>
        <v>55744.020127608419</v>
      </c>
      <c r="K102" s="18">
        <f ca="1">IF(ISERROR(QuarterlyDataCVM!K102*OFFSET(AnnualDataCP!K$14,CYPQly!$B102,0)/OFFSET(AnnualDataCVM!K$14,CYPQly!$B102,0)),"",QuarterlyDataCVM!K102*OFFSET(AnnualDataCP!K$14,CYPQly!$B102,0)/OFFSET(AnnualDataCVM!K$14,CYPQly!$B102,0))</f>
        <v>6723.2607188022685</v>
      </c>
      <c r="L102" s="18">
        <f ca="1">IF(ISERROR(QuarterlyDataCVM!L102*OFFSET(AnnualDataCP!L$14,CYPQly!$B102,0)/OFFSET(AnnualDataCVM!L$14,CYPQly!$B102,0)),"",QuarterlyDataCVM!L102*OFFSET(AnnualDataCP!L$14,CYPQly!$B102,0)/OFFSET(AnnualDataCVM!L$14,CYPQly!$B102,0))</f>
        <v>66.311173408089701</v>
      </c>
      <c r="M102" s="18">
        <f ca="1">IF(ISERROR(QuarterlyDataCVM!M102*OFFSET(AnnualDataCP!M$14,CYPQly!$B102,0)/OFFSET(AnnualDataCVM!M$14,CYPQly!$B102,0)),"",QuarterlyDataCVM!M102*OFFSET(AnnualDataCP!M$14,CYPQly!$B102,0)/OFFSET(AnnualDataCVM!M$14,CYPQly!$B102,0))</f>
        <v>5843.0257731958764</v>
      </c>
      <c r="N102" s="18" t="str">
        <f ca="1">IF(ISERROR(QuarterlyDataCVM!N102*OFFSET(AnnualDataCP!N$14,CYPQly!$B102,0)/OFFSET(AnnualDataCVM!N$14,CYPQly!$B102,0)),"",QuarterlyDataCVM!N102*OFFSET(AnnualDataCP!N$14,CYPQly!$B102,0)/OFFSET(AnnualDataCVM!N$14,CYPQly!$B102,0))</f>
        <v/>
      </c>
      <c r="O102" s="18">
        <f ca="1">IF(ISERROR(QuarterlyDataCVM!O102*OFFSET(AnnualDataCP!O$14,CYPQly!$B102,0)/OFFSET(AnnualDataCVM!O$14,CYPQly!$B102,0)),"",QuarterlyDataCVM!O102*OFFSET(AnnualDataCP!O$14,CYPQly!$B102,0)/OFFSET(AnnualDataCVM!O$14,CYPQly!$B102,0))</f>
        <v>280.70608339029394</v>
      </c>
      <c r="P102" s="18">
        <f ca="1">IF(ISERROR(QuarterlyDataCVM!P102*OFFSET(AnnualDataCP!P$14,CYPQly!$B102,0)/OFFSET(AnnualDataCVM!P$14,CYPQly!$B102,0)),"",QuarterlyDataCVM!P102*OFFSET(AnnualDataCP!P$14,CYPQly!$B102,0)/OFFSET(AnnualDataCVM!P$14,CYPQly!$B102,0))</f>
        <v>524.20818115412715</v>
      </c>
      <c r="Q102" s="18">
        <f ca="1">IF(ISERROR(QuarterlyDataCVM!Q102*OFFSET(AnnualDataCP!Q$14,CYPQly!$B102,0)/OFFSET(AnnualDataCVM!Q$14,CYPQly!$B102,0)),"",QuarterlyDataCVM!Q102*OFFSET(AnnualDataCP!Q$14,CYPQly!$B102,0)/OFFSET(AnnualDataCVM!Q$14,CYPQly!$B102,0))</f>
        <v>38876.864811702595</v>
      </c>
      <c r="R102" s="18">
        <f ca="1">IF(ISERROR(QuarterlyDataCVM!R102*OFFSET(AnnualDataCP!R$14,CYPQly!$B102,0)/OFFSET(AnnualDataCVM!R$14,CYPQly!$B102,0)),"",QuarterlyDataCVM!R102*OFFSET(AnnualDataCP!R$14,CYPQly!$B102,0)/OFFSET(AnnualDataCVM!R$14,CYPQly!$B102,0))</f>
        <v>6533.0381606039809</v>
      </c>
      <c r="S102" s="18">
        <f ca="1">IF(ISERROR(QuarterlyDataCVM!S102*OFFSET(AnnualDataCP!S$14,CYPQly!$B102,0)/OFFSET(AnnualDataCVM!S$14,CYPQly!$B102,0)),"",QuarterlyDataCVM!S102*OFFSET(AnnualDataCP!S$14,CYPQly!$B102,0)/OFFSET(AnnualDataCVM!S$14,CYPQly!$B102,0))</f>
        <v>4822.8783257472669</v>
      </c>
      <c r="T102" s="18">
        <f ca="1">IF(ISERROR(QuarterlyDataCVM!T102*OFFSET(AnnualDataCP!T$14,CYPQly!$B102,0)/OFFSET(AnnualDataCVM!T$14,CYPQly!$B102,0)),"",QuarterlyDataCVM!T102*OFFSET(AnnualDataCP!T$14,CYPQly!$B102,0)/OFFSET(AnnualDataCVM!T$14,CYPQly!$B102,0))</f>
        <v>768.13501205464775</v>
      </c>
      <c r="U102" s="18">
        <f ca="1">IF(ISERROR(QuarterlyDataCVM!U102*OFFSET(AnnualDataCP!U$14,CYPQly!$B102,0)/OFFSET(AnnualDataCVM!U$14,CYPQly!$B102,0)),"",QuarterlyDataCVM!U102*OFFSET(AnnualDataCP!U$14,CYPQly!$B102,0)/OFFSET(AnnualDataCVM!U$14,CYPQly!$B102,0))</f>
        <v>613.2157339821573</v>
      </c>
      <c r="V102" s="18">
        <f ca="1">IF(ISERROR(QuarterlyDataCVM!V102*OFFSET(AnnualDataCP!V$14,CYPQly!$B102,0)/OFFSET(AnnualDataCVM!V$14,CYPQly!$B102,0)),"",QuarterlyDataCVM!V102*OFFSET(AnnualDataCP!V$14,CYPQly!$B102,0)/OFFSET(AnnualDataCVM!V$14,CYPQly!$B102,0))</f>
        <v>0.22857142857142856</v>
      </c>
      <c r="W102" s="18">
        <f ca="1">IF(ISERROR(QuarterlyDataCVM!W102*OFFSET(AnnualDataCP!W$14,CYPQly!$B102,0)/OFFSET(AnnualDataCVM!W$14,CYPQly!$B102,0)),"",QuarterlyDataCVM!W102*OFFSET(AnnualDataCP!W$14,CYPQly!$B102,0)/OFFSET(AnnualDataCVM!W$14,CYPQly!$B102,0))</f>
        <v>517.27341322680866</v>
      </c>
      <c r="X102" s="18">
        <f ca="1">IF(ISERROR(QuarterlyDataCVM!X102*OFFSET(AnnualDataCP!X$14,CYPQly!$B102,0)/OFFSET(AnnualDataCVM!X$14,CYPQly!$B102,0)),"",QuarterlyDataCVM!X102*OFFSET(AnnualDataCP!X$14,CYPQly!$B102,0)/OFFSET(AnnualDataCVM!X$14,CYPQly!$B102,0))</f>
        <v>287.93771043771045</v>
      </c>
      <c r="Y102" s="18">
        <f ca="1">IF(ISERROR(QuarterlyDataCVM!Y102*OFFSET(AnnualDataCP!Y$14,CYPQly!$B102,0)/OFFSET(AnnualDataCVM!Y$14,CYPQly!$B102,0)),"",QuarterlyDataCVM!Y102*OFFSET(AnnualDataCP!Y$14,CYPQly!$B102,0)/OFFSET(AnnualDataCVM!Y$14,CYPQly!$B102,0))</f>
        <v>897.15377268385862</v>
      </c>
      <c r="Z102" s="18">
        <f ca="1">IF(ISERROR(QuarterlyDataCVM!Z102*OFFSET(AnnualDataCP!Z$14,CYPQly!$B102,0)/OFFSET(AnnualDataCVM!Z$14,CYPQly!$B102,0)),"",QuarterlyDataCVM!Z102*OFFSET(AnnualDataCP!Z$14,CYPQly!$B102,0)/OFFSET(AnnualDataCVM!Z$14,CYPQly!$B102,0))</f>
        <v>1538.0434067740875</v>
      </c>
      <c r="AA102" s="18">
        <f ca="1">IF(ISERROR(QuarterlyDataCVM!AA102*OFFSET(AnnualDataCP!AA$14,CYPQly!$B102,0)/OFFSET(AnnualDataCVM!AA$14,CYPQly!$B102,0)),"",QuarterlyDataCVM!AA102*OFFSET(AnnualDataCP!AA$14,CYPQly!$B102,0)/OFFSET(AnnualDataCVM!AA$14,CYPQly!$B102,0))</f>
        <v>207.05620360551433</v>
      </c>
      <c r="AB102" s="18">
        <f ca="1">IF(ISERROR(QuarterlyDataCVM!AB102*OFFSET(AnnualDataCP!AB$14,CYPQly!$B102,0)/OFFSET(AnnualDataCVM!AB$14,CYPQly!$B102,0)),"",QuarterlyDataCVM!AB102*OFFSET(AnnualDataCP!AB$14,CYPQly!$B102,0)/OFFSET(AnnualDataCVM!AB$14,CYPQly!$B102,0))</f>
        <v>1275.1567532040749</v>
      </c>
      <c r="AC102" s="18">
        <f ca="1">IF(ISERROR(QuarterlyDataCVM!AC102*OFFSET(AnnualDataCP!AC$14,CYPQly!$B102,0)/OFFSET(AnnualDataCVM!AC$14,CYPQly!$B102,0)),"",QuarterlyDataCVM!AC102*OFFSET(AnnualDataCP!AC$14,CYPQly!$B102,0)/OFFSET(AnnualDataCVM!AC$14,CYPQly!$B102,0))</f>
        <v>946.5132858068697</v>
      </c>
      <c r="AD102" s="18">
        <f ca="1">IF(ISERROR(QuarterlyDataCVM!AD102*OFFSET(AnnualDataCP!AD$14,CYPQly!$B102,0)/OFFSET(AnnualDataCVM!AD$14,CYPQly!$B102,0)),"",QuarterlyDataCVM!AD102*OFFSET(AnnualDataCP!AD$14,CYPQly!$B102,0)/OFFSET(AnnualDataCVM!AD$14,CYPQly!$B102,0))</f>
        <v>332.09468969929623</v>
      </c>
      <c r="AE102" s="18">
        <f ca="1">IF(ISERROR(QuarterlyDataCVM!AE102*OFFSET(AnnualDataCP!AE$14,CYPQly!$B102,0)/OFFSET(AnnualDataCVM!AE$14,CYPQly!$B102,0)),"",QuarterlyDataCVM!AE102*OFFSET(AnnualDataCP!AE$14,CYPQly!$B102,0)/OFFSET(AnnualDataCVM!AE$14,CYPQly!$B102,0))</f>
        <v>429.06459330143542</v>
      </c>
      <c r="AF102" s="18">
        <f ca="1">IF(ISERROR(QuarterlyDataCVM!AF102*OFFSET(AnnualDataCP!AF$14,CYPQly!$B102,0)/OFFSET(AnnualDataCVM!AF$14,CYPQly!$B102,0)),"",QuarterlyDataCVM!AF102*OFFSET(AnnualDataCP!AF$14,CYPQly!$B102,0)/OFFSET(AnnualDataCVM!AF$14,CYPQly!$B102,0))</f>
        <v>963.91262135922329</v>
      </c>
      <c r="AG102" s="18">
        <f ca="1">IF(ISERROR(QuarterlyDataCVM!AG102*OFFSET(AnnualDataCP!AG$14,CYPQly!$B102,0)/OFFSET(AnnualDataCVM!AG$14,CYPQly!$B102,0)),"",QuarterlyDataCVM!AG102*OFFSET(AnnualDataCP!AG$14,CYPQly!$B102,0)/OFFSET(AnnualDataCVM!AG$14,CYPQly!$B102,0))</f>
        <v>557.04615384615386</v>
      </c>
      <c r="AH102" s="18">
        <f ca="1">IF(ISERROR(QuarterlyDataCVM!AH102*OFFSET(AnnualDataCP!AH$14,CYPQly!$B102,0)/OFFSET(AnnualDataCVM!AH$14,CYPQly!$B102,0)),"",QuarterlyDataCVM!AH102*OFFSET(AnnualDataCP!AH$14,CYPQly!$B102,0)/OFFSET(AnnualDataCVM!AH$14,CYPQly!$B102,0))</f>
        <v>331.0688259109312</v>
      </c>
      <c r="AI102" s="18">
        <f ca="1">IF(ISERROR(QuarterlyDataCVM!AI102*OFFSET(AnnualDataCP!AI$14,CYPQly!$B102,0)/OFFSET(AnnualDataCVM!AI$14,CYPQly!$B102,0)),"",QuarterlyDataCVM!AI102*OFFSET(AnnualDataCP!AI$14,CYPQly!$B102,0)/OFFSET(AnnualDataCVM!AI$14,CYPQly!$B102,0))</f>
        <v>75.506912442396313</v>
      </c>
      <c r="AJ102" s="18">
        <f ca="1">IF(ISERROR(QuarterlyDataCVM!AJ102*OFFSET(AnnualDataCP!AJ$14,CYPQly!$B102,0)/OFFSET(AnnualDataCVM!AJ$14,CYPQly!$B102,0)),"",QuarterlyDataCVM!AJ102*OFFSET(AnnualDataCP!AJ$14,CYPQly!$B102,0)/OFFSET(AnnualDataCVM!AJ$14,CYPQly!$B102,0))</f>
        <v>2764.9955796820473</v>
      </c>
      <c r="AK102" s="18">
        <f ca="1">IF(ISERROR(QuarterlyDataCVM!AK102*OFFSET(AnnualDataCP!AK$14,CYPQly!$B102,0)/OFFSET(AnnualDataCVM!AK$14,CYPQly!$B102,0)),"",QuarterlyDataCVM!AK102*OFFSET(AnnualDataCP!AK$14,CYPQly!$B102,0)/OFFSET(AnnualDataCVM!AK$14,CYPQly!$B102,0))</f>
        <v>534.67826086956518</v>
      </c>
      <c r="AL102" s="18">
        <f ca="1">IF(ISERROR(QuarterlyDataCVM!AL102*OFFSET(AnnualDataCP!AL$14,CYPQly!$B102,0)/OFFSET(AnnualDataCVM!AL$14,CYPQly!$B102,0)),"",QuarterlyDataCVM!AL102*OFFSET(AnnualDataCP!AL$14,CYPQly!$B102,0)/OFFSET(AnnualDataCVM!AL$14,CYPQly!$B102,0))</f>
        <v>980.88982006408673</v>
      </c>
      <c r="AM102" s="18">
        <f ca="1">IF(ISERROR(QuarterlyDataCVM!AM102*OFFSET(AnnualDataCP!AM$14,CYPQly!$B102,0)/OFFSET(AnnualDataCVM!AM$14,CYPQly!$B102,0)),"",QuarterlyDataCVM!AM102*OFFSET(AnnualDataCP!AM$14,CYPQly!$B102,0)/OFFSET(AnnualDataCVM!AM$14,CYPQly!$B102,0))</f>
        <v>1250.0535279805354</v>
      </c>
      <c r="AN102" s="18">
        <f ca="1">IF(ISERROR(QuarterlyDataCVM!AN102*OFFSET(AnnualDataCP!AN$14,CYPQly!$B102,0)/OFFSET(AnnualDataCVM!AN$14,CYPQly!$B102,0)),"",QuarterlyDataCVM!AN102*OFFSET(AnnualDataCP!AN$14,CYPQly!$B102,0)/OFFSET(AnnualDataCVM!AN$14,CYPQly!$B102,0))</f>
        <v>205.56762629005976</v>
      </c>
      <c r="AO102" s="18">
        <f ca="1">IF(ISERROR(QuarterlyDataCVM!AO102*OFFSET(AnnualDataCP!AO$14,CYPQly!$B102,0)/OFFSET(AnnualDataCVM!AO$14,CYPQly!$B102,0)),"",QuarterlyDataCVM!AO102*OFFSET(AnnualDataCP!AO$14,CYPQly!$B102,0)/OFFSET(AnnualDataCVM!AO$14,CYPQly!$B102,0))</f>
        <v>205.56762629005976</v>
      </c>
      <c r="AP102" s="18">
        <f ca="1">IF(ISERROR(QuarterlyDataCVM!AP102*OFFSET(AnnualDataCP!AP$14,CYPQly!$B102,0)/OFFSET(AnnualDataCVM!AP$14,CYPQly!$B102,0)),"",QuarterlyDataCVM!AP102*OFFSET(AnnualDataCP!AP$14,CYPQly!$B102,0)/OFFSET(AnnualDataCVM!AP$14,CYPQly!$B102,0))</f>
        <v>2295.0068310858765</v>
      </c>
      <c r="AQ102" s="18">
        <f ca="1">IF(ISERROR(QuarterlyDataCVM!AQ102*OFFSET(AnnualDataCP!AQ$14,CYPQly!$B102,0)/OFFSET(AnnualDataCVM!AQ$14,CYPQly!$B102,0)),"",QuarterlyDataCVM!AQ102*OFFSET(AnnualDataCP!AQ$14,CYPQly!$B102,0)/OFFSET(AnnualDataCVM!AQ$14,CYPQly!$B102,0))</f>
        <v>2295.0068310858765</v>
      </c>
      <c r="AR102" s="18">
        <f ca="1">IF(ISERROR(QuarterlyDataCVM!AR102*OFFSET(AnnualDataCP!AR$14,CYPQly!$B102,0)/OFFSET(AnnualDataCVM!AR$14,CYPQly!$B102,0)),"",QuarterlyDataCVM!AR102*OFFSET(AnnualDataCP!AR$14,CYPQly!$B102,0)/OFFSET(AnnualDataCVM!AR$14,CYPQly!$B102,0))</f>
        <v>271.36299765807962</v>
      </c>
      <c r="AS102" s="18">
        <f ca="1">IF(ISERROR(QuarterlyDataCVM!AS102*OFFSET(AnnualDataCP!AS$14,CYPQly!$B102,0)/OFFSET(AnnualDataCVM!AS$14,CYPQly!$B102,0)),"",QuarterlyDataCVM!AS102*OFFSET(AnnualDataCP!AS$14,CYPQly!$B102,0)/OFFSET(AnnualDataCVM!AS$14,CYPQly!$B102,0))</f>
        <v>487.24470511567284</v>
      </c>
      <c r="AT102" s="18">
        <f ca="1">IF(ISERROR(QuarterlyDataCVM!AT102*OFFSET(AnnualDataCP!AT$14,CYPQly!$B102,0)/OFFSET(AnnualDataCVM!AT$14,CYPQly!$B102,0)),"",QuarterlyDataCVM!AT102*OFFSET(AnnualDataCP!AT$14,CYPQly!$B102,0)/OFFSET(AnnualDataCVM!AT$14,CYPQly!$B102,0))</f>
        <v>196.26565874730022</v>
      </c>
      <c r="AU102" s="18">
        <f ca="1">IF(ISERROR(QuarterlyDataCVM!AU102*OFFSET(AnnualDataCP!AU$14,CYPQly!$B102,0)/OFFSET(AnnualDataCVM!AU$14,CYPQly!$B102,0)),"",QuarterlyDataCVM!AU102*OFFSET(AnnualDataCP!AU$14,CYPQly!$B102,0)/OFFSET(AnnualDataCVM!AU$14,CYPQly!$B102,0))</f>
        <v>194.29817275747507</v>
      </c>
      <c r="AV102" s="18">
        <f ca="1">IF(ISERROR(QuarterlyDataCVM!AV102*OFFSET(AnnualDataCP!AV$14,CYPQly!$B102,0)/OFFSET(AnnualDataCVM!AV$14,CYPQly!$B102,0)),"",QuarterlyDataCVM!AV102*OFFSET(AnnualDataCP!AV$14,CYPQly!$B102,0)/OFFSET(AnnualDataCVM!AV$14,CYPQly!$B102,0))</f>
        <v>751.05606644912484</v>
      </c>
      <c r="AW102" s="18">
        <f ca="1">IF(ISERROR(QuarterlyDataCVM!AW102*OFFSET(AnnualDataCP!AW$14,CYPQly!$B102,0)/OFFSET(AnnualDataCVM!AW$14,CYPQly!$B102,0)),"",QuarterlyDataCVM!AW102*OFFSET(AnnualDataCP!AW$14,CYPQly!$B102,0)/OFFSET(AnnualDataCVM!AW$14,CYPQly!$B102,0))</f>
        <v>400.98159509202452</v>
      </c>
      <c r="AX102" s="18">
        <f ca="1">IF(ISERROR(QuarterlyDataCVM!AX102*OFFSET(AnnualDataCP!AX$14,CYPQly!$B102,0)/OFFSET(AnnualDataCVM!AX$14,CYPQly!$B102,0)),"",QuarterlyDataCVM!AX102*OFFSET(AnnualDataCP!AX$14,CYPQly!$B102,0)/OFFSET(AnnualDataCVM!AX$14,CYPQly!$B102,0))</f>
        <v>3277.4365030039362</v>
      </c>
      <c r="AY102" s="18">
        <f ca="1">IF(ISERROR(QuarterlyDataCVM!AY102*OFFSET(AnnualDataCP!AY$14,CYPQly!$B102,0)/OFFSET(AnnualDataCVM!AY$14,CYPQly!$B102,0)),"",QuarterlyDataCVM!AY102*OFFSET(AnnualDataCP!AY$14,CYPQly!$B102,0)/OFFSET(AnnualDataCVM!AY$14,CYPQly!$B102,0))</f>
        <v>3277.4365030039362</v>
      </c>
      <c r="AZ102" s="18">
        <f ca="1">IF(ISERROR(QuarterlyDataCVM!AZ102*OFFSET(AnnualDataCP!AZ$14,CYPQly!$B102,0)/OFFSET(AnnualDataCVM!AZ$14,CYPQly!$B102,0)),"",QuarterlyDataCVM!AZ102*OFFSET(AnnualDataCP!AZ$14,CYPQly!$B102,0)/OFFSET(AnnualDataCVM!AZ$14,CYPQly!$B102,0))</f>
        <v>2769.1076992890635</v>
      </c>
      <c r="BA102" s="18">
        <f ca="1">IF(ISERROR(QuarterlyDataCVM!BA102*OFFSET(AnnualDataCP!BA$14,CYPQly!$B102,0)/OFFSET(AnnualDataCVM!BA$14,CYPQly!$B102,0)),"",QuarterlyDataCVM!BA102*OFFSET(AnnualDataCP!BA$14,CYPQly!$B102,0)/OFFSET(AnnualDataCVM!BA$14,CYPQly!$B102,0))</f>
        <v>1762.4231417823323</v>
      </c>
      <c r="BB102" s="18">
        <f ca="1">IF(ISERROR(QuarterlyDataCVM!BB102*OFFSET(AnnualDataCP!BB$14,CYPQly!$B102,0)/OFFSET(AnnualDataCVM!BB$14,CYPQly!$B102,0)),"",QuarterlyDataCVM!BB102*OFFSET(AnnualDataCP!BB$14,CYPQly!$B102,0)/OFFSET(AnnualDataCVM!BB$14,CYPQly!$B102,0))</f>
        <v>1006.968661971831</v>
      </c>
      <c r="BC102" s="18">
        <f ca="1">IF(ISERROR(QuarterlyDataCVM!BC102*OFFSET(AnnualDataCP!BC$14,CYPQly!$B102,0)/OFFSET(AnnualDataCVM!BC$14,CYPQly!$B102,0)),"",QuarterlyDataCVM!BC102*OFFSET(AnnualDataCP!BC$14,CYPQly!$B102,0)/OFFSET(AnnualDataCVM!BC$14,CYPQly!$B102,0))</f>
        <v>499.06508135168963</v>
      </c>
      <c r="BD102" s="18">
        <f ca="1">IF(ISERROR(QuarterlyDataCVM!BD102*OFFSET(AnnualDataCP!BD$14,CYPQly!$B102,0)/OFFSET(AnnualDataCVM!BD$14,CYPQly!$B102,0)),"",QuarterlyDataCVM!BD102*OFFSET(AnnualDataCP!BD$14,CYPQly!$B102,0)/OFFSET(AnnualDataCVM!BD$14,CYPQly!$B102,0))</f>
        <v>507.92217898832683</v>
      </c>
      <c r="BE102" s="18">
        <f ca="1">IF(ISERROR(QuarterlyDataCVM!BE102*OFFSET(AnnualDataCP!BE$14,CYPQly!$B102,0)/OFFSET(AnnualDataCVM!BE$14,CYPQly!$B102,0)),"",QuarterlyDataCVM!BE102*OFFSET(AnnualDataCP!BE$14,CYPQly!$B102,0)/OFFSET(AnnualDataCVM!BE$14,CYPQly!$B102,0))</f>
        <v>4359.9099278427466</v>
      </c>
      <c r="BF102" s="18">
        <f ca="1">IF(ISERROR(QuarterlyDataCVM!BF102*OFFSET(AnnualDataCP!BF$14,CYPQly!$B102,0)/OFFSET(AnnualDataCVM!BF$14,CYPQly!$B102,0)),"",QuarterlyDataCVM!BF102*OFFSET(AnnualDataCP!BF$14,CYPQly!$B102,0)/OFFSET(AnnualDataCVM!BF$14,CYPQly!$B102,0))</f>
        <v>939.92563640008018</v>
      </c>
      <c r="BG102" s="18">
        <f ca="1">IF(ISERROR(QuarterlyDataCVM!BG102*OFFSET(AnnualDataCP!BG$14,CYPQly!$B102,0)/OFFSET(AnnualDataCVM!BG$14,CYPQly!$B102,0)),"",QuarterlyDataCVM!BG102*OFFSET(AnnualDataCP!BG$14,CYPQly!$B102,0)/OFFSET(AnnualDataCVM!BG$14,CYPQly!$B102,0))</f>
        <v>548.62535112359546</v>
      </c>
      <c r="BH102" s="18">
        <f ca="1">IF(ISERROR(QuarterlyDataCVM!BH102*OFFSET(AnnualDataCP!BH$14,CYPQly!$B102,0)/OFFSET(AnnualDataCVM!BH$14,CYPQly!$B102,0)),"",QuarterlyDataCVM!BH102*OFFSET(AnnualDataCP!BH$14,CYPQly!$B102,0)/OFFSET(AnnualDataCVM!BH$14,CYPQly!$B102,0))</f>
        <v>394.54941227688289</v>
      </c>
      <c r="BI102" s="18">
        <f ca="1">IF(ISERROR(QuarterlyDataCVM!BI102*OFFSET(AnnualDataCP!BI$14,CYPQly!$B102,0)/OFFSET(AnnualDataCVM!BI$14,CYPQly!$B102,0)),"",QuarterlyDataCVM!BI102*OFFSET(AnnualDataCP!BI$14,CYPQly!$B102,0)/OFFSET(AnnualDataCVM!BI$14,CYPQly!$B102,0))</f>
        <v>3418.9047556661862</v>
      </c>
      <c r="BJ102" s="18">
        <f ca="1">IF(ISERROR(QuarterlyDataCVM!BJ102*OFFSET(AnnualDataCP!BJ$14,CYPQly!$B102,0)/OFFSET(AnnualDataCVM!BJ$14,CYPQly!$B102,0)),"",QuarterlyDataCVM!BJ102*OFFSET(AnnualDataCP!BJ$14,CYPQly!$B102,0)/OFFSET(AnnualDataCVM!BJ$14,CYPQly!$B102,0))</f>
        <v>3120.1164730201726</v>
      </c>
      <c r="BK102" s="18">
        <f ca="1">IF(ISERROR(QuarterlyDataCVM!BK102*OFFSET(AnnualDataCP!BK$14,CYPQly!$B102,0)/OFFSET(AnnualDataCVM!BK$14,CYPQly!$B102,0)),"",QuarterlyDataCVM!BK102*OFFSET(AnnualDataCP!BK$14,CYPQly!$B102,0)/OFFSET(AnnualDataCVM!BK$14,CYPQly!$B102,0))</f>
        <v>296.83396512509478</v>
      </c>
      <c r="BL102" s="18">
        <f ca="1">IF(ISERROR(QuarterlyDataCVM!BL102*OFFSET(AnnualDataCP!BL$14,CYPQly!$B102,0)/OFFSET(AnnualDataCVM!BL$14,CYPQly!$B102,0)),"",QuarterlyDataCVM!BL102*OFFSET(AnnualDataCP!BL$14,CYPQly!$B102,0)/OFFSET(AnnualDataCVM!BL$14,CYPQly!$B102,0))</f>
        <v>2725.2622176415011</v>
      </c>
      <c r="BM102" s="18">
        <f ca="1">IF(ISERROR(QuarterlyDataCVM!BM102*OFFSET(AnnualDataCP!BM$14,CYPQly!$B102,0)/OFFSET(AnnualDataCVM!BM$14,CYPQly!$B102,0)),"",QuarterlyDataCVM!BM102*OFFSET(AnnualDataCP!BM$14,CYPQly!$B102,0)/OFFSET(AnnualDataCVM!BM$14,CYPQly!$B102,0))</f>
        <v>2725.2622176415011</v>
      </c>
      <c r="BN102" s="18">
        <f ca="1">IF(ISERROR(QuarterlyDataCVM!BN102*OFFSET(AnnualDataCP!BN$14,CYPQly!$B102,0)/OFFSET(AnnualDataCVM!BN$14,CYPQly!$B102,0)),"",QuarterlyDataCVM!BN102*OFFSET(AnnualDataCP!BN$14,CYPQly!$B102,0)/OFFSET(AnnualDataCVM!BN$14,CYPQly!$B102,0))</f>
        <v>1058.8345252284466</v>
      </c>
      <c r="BO102" s="18">
        <f ca="1">IF(ISERROR(QuarterlyDataCVM!BO102*OFFSET(AnnualDataCP!BO$14,CYPQly!$B102,0)/OFFSET(AnnualDataCVM!BO$14,CYPQly!$B102,0)),"",QuarterlyDataCVM!BO102*OFFSET(AnnualDataCP!BO$14,CYPQly!$B102,0)/OFFSET(AnnualDataCVM!BO$14,CYPQly!$B102,0))</f>
        <v>1058.8345252284466</v>
      </c>
      <c r="BP102" s="18">
        <f ca="1">IF(ISERROR(QuarterlyDataCVM!BP102*OFFSET(AnnualDataCP!BP$14,CYPQly!$B102,0)/OFFSET(AnnualDataCVM!BP$14,CYPQly!$B102,0)),"",QuarterlyDataCVM!BP102*OFFSET(AnnualDataCP!BP$14,CYPQly!$B102,0)/OFFSET(AnnualDataCVM!BP$14,CYPQly!$B102,0))</f>
        <v>3356.3370186808997</v>
      </c>
      <c r="BQ102" s="18">
        <f ca="1">IF(ISERROR(QuarterlyDataCVM!BQ102*OFFSET(AnnualDataCP!BQ$14,CYPQly!$B102,0)/OFFSET(AnnualDataCVM!BQ$14,CYPQly!$B102,0)),"",QuarterlyDataCVM!BQ102*OFFSET(AnnualDataCP!BQ$14,CYPQly!$B102,0)/OFFSET(AnnualDataCVM!BQ$14,CYPQly!$B102,0))</f>
        <v>3356.3370186808997</v>
      </c>
      <c r="BR102" s="18">
        <f ca="1">IF(ISERROR(QuarterlyDataCVM!BR102*OFFSET(AnnualDataCP!BR$14,CYPQly!$B102,0)/OFFSET(AnnualDataCVM!BR$14,CYPQly!$B102,0)),"",QuarterlyDataCVM!BR102*OFFSET(AnnualDataCP!BR$14,CYPQly!$B102,0)/OFFSET(AnnualDataCVM!BR$14,CYPQly!$B102,0))</f>
        <v>5106.5001331321555</v>
      </c>
      <c r="BS102" s="18">
        <f ca="1">IF(ISERROR(QuarterlyDataCVM!BS102*OFFSET(AnnualDataCP!BS$14,CYPQly!$B102,0)/OFFSET(AnnualDataCVM!BS$14,CYPQly!$B102,0)),"",QuarterlyDataCVM!BS102*OFFSET(AnnualDataCP!BS$14,CYPQly!$B102,0)/OFFSET(AnnualDataCVM!BS$14,CYPQly!$B102,0))</f>
        <v>2552.5973517198149</v>
      </c>
      <c r="BT102" s="18">
        <f ca="1">IF(ISERROR(QuarterlyDataCVM!BT102*OFFSET(AnnualDataCP!BT$14,CYPQly!$B102,0)/OFFSET(AnnualDataCVM!BT$14,CYPQly!$B102,0)),"",QuarterlyDataCVM!BT102*OFFSET(AnnualDataCP!BT$14,CYPQly!$B102,0)/OFFSET(AnnualDataCVM!BT$14,CYPQly!$B102,0))</f>
        <v>2530.0319375443578</v>
      </c>
      <c r="BU102" s="18">
        <f ca="1">IF(ISERROR(QuarterlyDataCVM!BU102*OFFSET(AnnualDataCP!BU$14,CYPQly!$B102,0)/OFFSET(AnnualDataCVM!BU$14,CYPQly!$B102,0)),"",QuarterlyDataCVM!BU102*OFFSET(AnnualDataCP!BU$14,CYPQly!$B102,0)/OFFSET(AnnualDataCVM!BU$14,CYPQly!$B102,0))</f>
        <v>380.96511627906978</v>
      </c>
      <c r="BV102" s="18">
        <f ca="1">IF(ISERROR(QuarterlyDataCVM!BV102*OFFSET(AnnualDataCP!BV$14,CYPQly!$B102,0)/OFFSET(AnnualDataCVM!BV$14,CYPQly!$B102,0)),"",QuarterlyDataCVM!BV102*OFFSET(AnnualDataCP!BV$14,CYPQly!$B102,0)/OFFSET(AnnualDataCVM!BV$14,CYPQly!$B102,0))</f>
        <v>1968.0113431296727</v>
      </c>
      <c r="BW102" s="18">
        <f ca="1">IF(ISERROR(QuarterlyDataCVM!BW102*OFFSET(AnnualDataCP!BW$14,CYPQly!$B102,0)/OFFSET(AnnualDataCVM!BW$14,CYPQly!$B102,0)),"",QuarterlyDataCVM!BW102*OFFSET(AnnualDataCP!BW$14,CYPQly!$B102,0)/OFFSET(AnnualDataCVM!BW$14,CYPQly!$B102,0))</f>
        <v>180.69230769230768</v>
      </c>
      <c r="BX102" s="18">
        <f ca="1">IF(ISERROR(QuarterlyDataCVM!BX102*OFFSET(AnnualDataCP!BX$14,CYPQly!$B102,0)/OFFSET(AnnualDataCVM!BX$14,CYPQly!$B102,0)),"",QuarterlyDataCVM!BX102*OFFSET(AnnualDataCP!BX$14,CYPQly!$B102,0)/OFFSET(AnnualDataCVM!BX$14,CYPQly!$B102,0))</f>
        <v>3455.1884721525339</v>
      </c>
      <c r="BY102" s="18">
        <f ca="1">IF(ISERROR(QuarterlyDataCVM!BY102*OFFSET(AnnualDataCP!BY$14,CYPQly!$B102,0)/OFFSET(AnnualDataCVM!BY$14,CYPQly!$B102,0)),"",QuarterlyDataCVM!BY102*OFFSET(AnnualDataCP!BY$14,CYPQly!$B102,0)/OFFSET(AnnualDataCVM!BY$14,CYPQly!$B102,0))</f>
        <v>2071.4884344619509</v>
      </c>
      <c r="BZ102" s="18">
        <f ca="1">IF(ISERROR(QuarterlyDataCVM!BZ102*OFFSET(AnnualDataCP!BZ$14,CYPQly!$B102,0)/OFFSET(AnnualDataCVM!BZ$14,CYPQly!$B102,0)),"",QuarterlyDataCVM!BZ102*OFFSET(AnnualDataCP!BZ$14,CYPQly!$B102,0)/OFFSET(AnnualDataCVM!BZ$14,CYPQly!$B102,0))</f>
        <v>916.08445777111444</v>
      </c>
      <c r="CA102" s="18">
        <f ca="1">IF(ISERROR(QuarterlyDataCVM!CA102*OFFSET(AnnualDataCP!CA$14,CYPQly!$B102,0)/OFFSET(AnnualDataCVM!CA$14,CYPQly!$B102,0)),"",QuarterlyDataCVM!CA102*OFFSET(AnnualDataCP!CA$14,CYPQly!$B102,0)/OFFSET(AnnualDataCVM!CA$14,CYPQly!$B102,0))</f>
        <v>1154.945508982036</v>
      </c>
      <c r="CB102" s="18">
        <f ca="1">IF(ISERROR(QuarterlyDataCVM!CB102*OFFSET(AnnualDataCP!CB$14,CYPQly!$B102,0)/OFFSET(AnnualDataCVM!CB$14,CYPQly!$B102,0)),"",QuarterlyDataCVM!CB102*OFFSET(AnnualDataCP!CB$14,CYPQly!$B102,0)/OFFSET(AnnualDataCVM!CB$14,CYPQly!$B102,0))</f>
        <v>1385.8857224688529</v>
      </c>
      <c r="CC102" s="18">
        <f ca="1">IF(ISERROR(QuarterlyDataCVM!CC102*OFFSET(AnnualDataCP!CC$14,CYPQly!$B102,0)/OFFSET(AnnualDataCVM!CC$14,CYPQly!$B102,0)),"",QuarterlyDataCVM!CC102*OFFSET(AnnualDataCP!CC$14,CYPQly!$B102,0)/OFFSET(AnnualDataCVM!CC$14,CYPQly!$B102,0))</f>
        <v>118.2549504950495</v>
      </c>
      <c r="CD102" s="18">
        <f ca="1">IF(ISERROR(QuarterlyDataCVM!CD102*OFFSET(AnnualDataCP!CD$14,CYPQly!$B102,0)/OFFSET(AnnualDataCVM!CD$14,CYPQly!$B102,0)),"",QuarterlyDataCVM!CD102*OFFSET(AnnualDataCP!CD$14,CYPQly!$B102,0)/OFFSET(AnnualDataCVM!CD$14,CYPQly!$B102,0))</f>
        <v>336.32873425314938</v>
      </c>
      <c r="CE102" s="18">
        <f ca="1">IF(ISERROR(QuarterlyDataCVM!CE102*OFFSET(AnnualDataCP!CE$14,CYPQly!$B102,0)/OFFSET(AnnualDataCVM!CE$14,CYPQly!$B102,0)),"",QuarterlyDataCVM!CE102*OFFSET(AnnualDataCP!CE$14,CYPQly!$B102,0)/OFFSET(AnnualDataCVM!CE$14,CYPQly!$B102,0))</f>
        <v>935.63015960374241</v>
      </c>
      <c r="CF102" s="18">
        <f ca="1">IF(ISERROR(QuarterlyDataCVM!CF102*OFFSET(AnnualDataCP!CF$14,CYPQly!$B102,0)/OFFSET(AnnualDataCVM!CF$14,CYPQly!$B102,0)),"",QuarterlyDataCVM!CF102*OFFSET(AnnualDataCP!CF$14,CYPQly!$B102,0)/OFFSET(AnnualDataCVM!CF$14,CYPQly!$B102,0))</f>
        <v>4856.0448352118701</v>
      </c>
      <c r="CG102" s="18">
        <f ca="1">IF(ISERROR(QuarterlyDataCVM!CG102*OFFSET(AnnualDataCP!CG$14,CYPQly!$B102,0)/OFFSET(AnnualDataCVM!CG$14,CYPQly!$B102,0)),"",QuarterlyDataCVM!CG102*OFFSET(AnnualDataCP!CG$14,CYPQly!$B102,0)/OFFSET(AnnualDataCVM!CG$14,CYPQly!$B102,0))</f>
        <v>4856.0448352118701</v>
      </c>
      <c r="CH102" s="18">
        <f ca="1">IF(ISERROR(QuarterlyDataCVM!CH102*OFFSET(AnnualDataCP!CH$14,CYPQly!$B102,0)/OFFSET(AnnualDataCVM!CH$14,CYPQly!$B102,0)),"",QuarterlyDataCVM!CH102*OFFSET(AnnualDataCP!CH$14,CYPQly!$B102,0)/OFFSET(AnnualDataCVM!CH$14,CYPQly!$B102,0))</f>
        <v>3626.0486910748696</v>
      </c>
      <c r="CI102" s="18">
        <f ca="1">IF(ISERROR(QuarterlyDataCVM!CI102*OFFSET(AnnualDataCP!CI$14,CYPQly!$B102,0)/OFFSET(AnnualDataCVM!CI$14,CYPQly!$B102,0)),"",QuarterlyDataCVM!CI102*OFFSET(AnnualDataCP!CI$14,CYPQly!$B102,0)/OFFSET(AnnualDataCVM!CI$14,CYPQly!$B102,0))</f>
        <v>1230.0678835420124</v>
      </c>
      <c r="CJ102" s="18">
        <f ca="1">IF(ISERROR(QuarterlyDataCVM!CJ102*OFFSET(AnnualDataCP!CJ$14,CYPQly!$B102,0)/OFFSET(AnnualDataCVM!CJ$14,CYPQly!$B102,0)),"",QuarterlyDataCVM!CJ102*OFFSET(AnnualDataCP!CJ$14,CYPQly!$B102,0)/OFFSET(AnnualDataCVM!CJ$14,CYPQly!$B102,0))</f>
        <v>5295.812597457827</v>
      </c>
      <c r="CK102" s="18">
        <f ca="1">IF(ISERROR(QuarterlyDataCVM!CK102*OFFSET(AnnualDataCP!CK$14,CYPQly!$B102,0)/OFFSET(AnnualDataCVM!CK$14,CYPQly!$B102,0)),"",QuarterlyDataCVM!CK102*OFFSET(AnnualDataCP!CK$14,CYPQly!$B102,0)/OFFSET(AnnualDataCVM!CK$14,CYPQly!$B102,0))</f>
        <v>1592.4052167039915</v>
      </c>
      <c r="CL102" s="18">
        <f ca="1">IF(ISERROR(QuarterlyDataCVM!CL102*OFFSET(AnnualDataCP!CL$14,CYPQly!$B102,0)/OFFSET(AnnualDataCVM!CL$14,CYPQly!$B102,0)),"",QuarterlyDataCVM!CL102*OFFSET(AnnualDataCP!CL$14,CYPQly!$B102,0)/OFFSET(AnnualDataCVM!CL$14,CYPQly!$B102,0))</f>
        <v>3702.5236488963847</v>
      </c>
      <c r="CM102" s="18">
        <f ca="1">IF(ISERROR(QuarterlyDataCVM!CM102*OFFSET(AnnualDataCP!CM$14,CYPQly!$B102,0)/OFFSET(AnnualDataCVM!CM$14,CYPQly!$B102,0)),"",QuarterlyDataCVM!CM102*OFFSET(AnnualDataCP!CM$14,CYPQly!$B102,0)/OFFSET(AnnualDataCVM!CM$14,CYPQly!$B102,0))</f>
        <v>1820.7359293709601</v>
      </c>
      <c r="CN102" s="18">
        <f ca="1">IF(ISERROR(QuarterlyDataCVM!CN102*OFFSET(AnnualDataCP!CN$14,CYPQly!$B102,0)/OFFSET(AnnualDataCVM!CN$14,CYPQly!$B102,0)),"",QuarterlyDataCVM!CN102*OFFSET(AnnualDataCP!CN$14,CYPQly!$B102,0)/OFFSET(AnnualDataCVM!CN$14,CYPQly!$B102,0))</f>
        <v>1850.5416784004506</v>
      </c>
      <c r="CO102" s="18">
        <f ca="1">IF(ISERROR(QuarterlyDataCVM!CO102*OFFSET(AnnualDataCP!CO$14,CYPQly!$B102,0)/OFFSET(AnnualDataCVM!CO$14,CYPQly!$B102,0)),"",QuarterlyDataCVM!CO102*OFFSET(AnnualDataCP!CO$14,CYPQly!$B102,0)/OFFSET(AnnualDataCVM!CO$14,CYPQly!$B102,0))</f>
        <v>35.786516853932582</v>
      </c>
      <c r="CP102" s="18">
        <f ca="1">IF(ISERROR(QuarterlyDataCVM!CP102*OFFSET(AnnualDataCP!CP$14,CYPQly!$B102,0)/OFFSET(AnnualDataCVM!CP$14,CYPQly!$B102,0)),"",QuarterlyDataCVM!CP102*OFFSET(AnnualDataCP!CP$14,CYPQly!$B102,0)/OFFSET(AnnualDataCVM!CP$14,CYPQly!$B102,0))</f>
        <v>21390.866430203081</v>
      </c>
      <c r="CQ102" s="18">
        <f ca="1">IF(ISERROR(QuarterlyDataCVM!CQ102*OFFSET(AnnualDataCP!CQ$14,CYPQly!$B102,0)/OFFSET(AnnualDataCVM!CQ$14,CYPQly!$B102,0)),"",QuarterlyDataCVM!CQ102*OFFSET(AnnualDataCP!CQ$14,CYPQly!$B102,0)/OFFSET(AnnualDataCVM!CQ$14,CYPQly!$B102,0))</f>
        <v>7401.9106324219829</v>
      </c>
      <c r="CR102" s="18">
        <f ca="1">IF(ISERROR(QuarterlyDataCVM!CR102*OFFSET(AnnualDataCP!CR$14,CYPQly!$B102,0)/OFFSET(AnnualDataCVM!CR$14,CYPQly!$B102,0)),"",QuarterlyDataCVM!CR102*OFFSET(AnnualDataCP!CR$14,CYPQly!$B102,0)/OFFSET(AnnualDataCVM!CR$14,CYPQly!$B102,0))</f>
        <v>4160.6509666080847</v>
      </c>
      <c r="CS102" s="18">
        <f ca="1">IF(ISERROR(QuarterlyDataCVM!CS102*OFFSET(AnnualDataCP!CS$14,CYPQly!$B102,0)/OFFSET(AnnualDataCVM!CS$14,CYPQly!$B102,0)),"",QuarterlyDataCVM!CS102*OFFSET(AnnualDataCP!CS$14,CYPQly!$B102,0)/OFFSET(AnnualDataCVM!CS$14,CYPQly!$B102,0))</f>
        <v>9827.6828136482945</v>
      </c>
      <c r="CT102" s="18">
        <f ca="1">IF(ISERROR(QuarterlyDataCVM!CT102*OFFSET(AnnualDataCP!CT$14,CYPQly!$B102,0)/OFFSET(AnnualDataCVM!CT$14,CYPQly!$B102,0)),"",QuarterlyDataCVM!CT102*OFFSET(AnnualDataCP!CT$14,CYPQly!$B102,0)/OFFSET(AnnualDataCVM!CT$14,CYPQly!$B102,0))</f>
        <v>292048.57106791175</v>
      </c>
      <c r="CU102" s="18">
        <f ca="1">IF(ISERROR(QuarterlyDataCVM!CU102*OFFSET(AnnualDataCP!CU$14,CYPQly!$B102,0)/OFFSET(AnnualDataCVM!CU$14,CYPQly!$B102,0)),"",QuarterlyDataCVM!CU102*OFFSET(AnnualDataCP!CU$14,CYPQly!$B102,0)/OFFSET(AnnualDataCVM!CU$14,CYPQly!$B102,0))</f>
        <v>64521.164589704749</v>
      </c>
      <c r="CV102" s="18">
        <f ca="1">IF(ISERROR(QuarterlyDataCVM!CV102*OFFSET(AnnualDataCP!CV$14,CYPQly!$B102,0)/OFFSET(AnnualDataCVM!CV$14,CYPQly!$B102,0)),"",QuarterlyDataCVM!CV102*OFFSET(AnnualDataCP!CV$14,CYPQly!$B102,0)/OFFSET(AnnualDataCVM!CV$14,CYPQly!$B102,0))</f>
        <v>39575.251852962865</v>
      </c>
      <c r="CW102" s="18">
        <f ca="1">IF(ISERROR(QuarterlyDataCVM!CW102*OFFSET(AnnualDataCP!CW$14,CYPQly!$B102,0)/OFFSET(AnnualDataCVM!CW$14,CYPQly!$B102,0)),"",QuarterlyDataCVM!CW102*OFFSET(AnnualDataCP!CW$14,CYPQly!$B102,0)/OFFSET(AnnualDataCVM!CW$14,CYPQly!$B102,0))</f>
        <v>5934.4451697763925</v>
      </c>
      <c r="CX102" s="18">
        <f ca="1">IF(ISERROR(QuarterlyDataCVM!CX102*OFFSET(AnnualDataCP!CX$14,CYPQly!$B102,0)/OFFSET(AnnualDataCVM!CX$14,CYPQly!$B102,0)),"",QuarterlyDataCVM!CX102*OFFSET(AnnualDataCP!CX$14,CYPQly!$B102,0)/OFFSET(AnnualDataCVM!CX$14,CYPQly!$B102,0))</f>
        <v>13639.469931542917</v>
      </c>
      <c r="CY102" s="18">
        <f ca="1">IF(ISERROR(QuarterlyDataCVM!CY102*OFFSET(AnnualDataCP!CY$14,CYPQly!$B102,0)/OFFSET(AnnualDataCVM!CY$14,CYPQly!$B102,0)),"",QuarterlyDataCVM!CY102*OFFSET(AnnualDataCP!CY$14,CYPQly!$B102,0)/OFFSET(AnnualDataCVM!CY$14,CYPQly!$B102,0))</f>
        <v>20006.795091935892</v>
      </c>
      <c r="CZ102" s="18">
        <f ca="1">IF(ISERROR(QuarterlyDataCVM!CZ102*OFFSET(AnnualDataCP!CZ$14,CYPQly!$B102,0)/OFFSET(AnnualDataCVM!CZ$14,CYPQly!$B102,0)),"",QuarterlyDataCVM!CZ102*OFFSET(AnnualDataCP!CZ$14,CYPQly!$B102,0)/OFFSET(AnnualDataCVM!CZ$14,CYPQly!$B102,0))</f>
        <v>15014.511175358612</v>
      </c>
      <c r="DA102" s="18">
        <f ca="1">IF(ISERROR(QuarterlyDataCVM!DA102*OFFSET(AnnualDataCP!DA$14,CYPQly!$B102,0)/OFFSET(AnnualDataCVM!DA$14,CYPQly!$B102,0)),"",QuarterlyDataCVM!DA102*OFFSET(AnnualDataCP!DA$14,CYPQly!$B102,0)/OFFSET(AnnualDataCVM!DA$14,CYPQly!$B102,0))</f>
        <v>6039.5149536966755</v>
      </c>
      <c r="DB102" s="18">
        <f ca="1">IF(ISERROR(QuarterlyDataCVM!DB102*OFFSET(AnnualDataCP!DB$14,CYPQly!$B102,0)/OFFSET(AnnualDataCVM!DB$14,CYPQly!$B102,0)),"",QuarterlyDataCVM!DB102*OFFSET(AnnualDataCP!DB$14,CYPQly!$B102,0)/OFFSET(AnnualDataCVM!DB$14,CYPQly!$B102,0))</f>
        <v>1150.8221835364336</v>
      </c>
      <c r="DC102" s="18">
        <f ca="1">IF(ISERROR(QuarterlyDataCVM!DC102*OFFSET(AnnualDataCP!DC$14,CYPQly!$B102,0)/OFFSET(AnnualDataCVM!DC$14,CYPQly!$B102,0)),"",QuarterlyDataCVM!DC102*OFFSET(AnnualDataCP!DC$14,CYPQly!$B102,0)/OFFSET(AnnualDataCVM!DC$14,CYPQly!$B102,0))</f>
        <v>4887.2227428928463</v>
      </c>
      <c r="DD102" s="18">
        <f ca="1">IF(ISERROR(QuarterlyDataCVM!DD102*OFFSET(AnnualDataCP!DD$14,CYPQly!$B102,0)/OFFSET(AnnualDataCVM!DD$14,CYPQly!$B102,0)),"",QuarterlyDataCVM!DD102*OFFSET(AnnualDataCP!DD$14,CYPQly!$B102,0)/OFFSET(AnnualDataCVM!DD$14,CYPQly!$B102,0))</f>
        <v>1104.8323635356055</v>
      </c>
      <c r="DE102" s="18">
        <f ca="1">IF(ISERROR(QuarterlyDataCVM!DE102*OFFSET(AnnualDataCP!DE$14,CYPQly!$B102,0)/OFFSET(AnnualDataCVM!DE$14,CYPQly!$B102,0)),"",QuarterlyDataCVM!DE102*OFFSET(AnnualDataCP!DE$14,CYPQly!$B102,0)/OFFSET(AnnualDataCVM!DE$14,CYPQly!$B102,0))</f>
        <v>892.52464516129032</v>
      </c>
      <c r="DF102" s="18">
        <f ca="1">IF(ISERROR(QuarterlyDataCVM!DF102*OFFSET(AnnualDataCP!DF$14,CYPQly!$B102,0)/OFFSET(AnnualDataCVM!DF$14,CYPQly!$B102,0)),"",QuarterlyDataCVM!DF102*OFFSET(AnnualDataCP!DF$14,CYPQly!$B102,0)/OFFSET(AnnualDataCVM!DF$14,CYPQly!$B102,0))</f>
        <v>4302.9981323110196</v>
      </c>
      <c r="DG102" s="18">
        <f ca="1">IF(ISERROR(QuarterlyDataCVM!DG102*OFFSET(AnnualDataCP!DG$14,CYPQly!$B102,0)/OFFSET(AnnualDataCVM!DG$14,CYPQly!$B102,0)),"",QuarterlyDataCVM!DG102*OFFSET(AnnualDataCP!DG$14,CYPQly!$B102,0)/OFFSET(AnnualDataCVM!DG$14,CYPQly!$B102,0))</f>
        <v>2678.7786892037452</v>
      </c>
      <c r="DH102" s="18">
        <f ca="1">IF(ISERROR(QuarterlyDataCVM!DH102*OFFSET(AnnualDataCP!DH$14,CYPQly!$B102,0)/OFFSET(AnnualDataCVM!DH$14,CYPQly!$B102,0)),"",QuarterlyDataCVM!DH102*OFFSET(AnnualDataCP!DH$14,CYPQly!$B102,0)/OFFSET(AnnualDataCVM!DH$14,CYPQly!$B102,0))</f>
        <v>9937.7691380965025</v>
      </c>
      <c r="DI102" s="18">
        <f ca="1">IF(ISERROR(QuarterlyDataCVM!DI102*OFFSET(AnnualDataCP!DI$14,CYPQly!$B102,0)/OFFSET(AnnualDataCVM!DI$14,CYPQly!$B102,0)),"",QuarterlyDataCVM!DI102*OFFSET(AnnualDataCP!DI$14,CYPQly!$B102,0)/OFFSET(AnnualDataCVM!DI$14,CYPQly!$B102,0))</f>
        <v>2596.1177195685668</v>
      </c>
      <c r="DJ102" s="18">
        <f ca="1">IF(ISERROR(QuarterlyDataCVM!DJ102*OFFSET(AnnualDataCP!DJ$14,CYPQly!$B102,0)/OFFSET(AnnualDataCVM!DJ$14,CYPQly!$B102,0)),"",QuarterlyDataCVM!DJ102*OFFSET(AnnualDataCP!DJ$14,CYPQly!$B102,0)/OFFSET(AnnualDataCVM!DJ$14,CYPQly!$B102,0))</f>
        <v>7342.7549046697986</v>
      </c>
      <c r="DK102" s="18">
        <f ca="1">IF(ISERROR(QuarterlyDataCVM!DK102*OFFSET(AnnualDataCP!DK$14,CYPQly!$B102,0)/OFFSET(AnnualDataCVM!DK$14,CYPQly!$B102,0)),"",QuarterlyDataCVM!DK102*OFFSET(AnnualDataCP!DK$14,CYPQly!$B102,0)/OFFSET(AnnualDataCVM!DK$14,CYPQly!$B102,0))</f>
        <v>23848.005347817005</v>
      </c>
      <c r="DL102" s="18">
        <f ca="1">IF(ISERROR(QuarterlyDataCVM!DL102*OFFSET(AnnualDataCP!DL$14,CYPQly!$B102,0)/OFFSET(AnnualDataCVM!DL$14,CYPQly!$B102,0)),"",QuarterlyDataCVM!DL102*OFFSET(AnnualDataCP!DL$14,CYPQly!$B102,0)/OFFSET(AnnualDataCVM!DL$14,CYPQly!$B102,0))</f>
        <v>6470.0404404404408</v>
      </c>
      <c r="DM102" s="18">
        <f ca="1">IF(ISERROR(QuarterlyDataCVM!DM102*OFFSET(AnnualDataCP!DM$14,CYPQly!$B102,0)/OFFSET(AnnualDataCVM!DM$14,CYPQly!$B102,0)),"",QuarterlyDataCVM!DM102*OFFSET(AnnualDataCP!DM$14,CYPQly!$B102,0)/OFFSET(AnnualDataCVM!DM$14,CYPQly!$B102,0))</f>
        <v>2551.5</v>
      </c>
      <c r="DN102" s="18">
        <f ca="1">IF(ISERROR(QuarterlyDataCVM!DN102*OFFSET(AnnualDataCP!DN$14,CYPQly!$B102,0)/OFFSET(AnnualDataCVM!DN$14,CYPQly!$B102,0)),"",QuarterlyDataCVM!DN102*OFFSET(AnnualDataCP!DN$14,CYPQly!$B102,0)/OFFSET(AnnualDataCVM!DN$14,CYPQly!$B102,0))</f>
        <v>3918.7811400997793</v>
      </c>
      <c r="DO102" s="18">
        <f ca="1">IF(ISERROR(QuarterlyDataCVM!DO102*OFFSET(AnnualDataCP!DO$14,CYPQly!$B102,0)/OFFSET(AnnualDataCVM!DO$14,CYPQly!$B102,0)),"",QuarterlyDataCVM!DO102*OFFSET(AnnualDataCP!DO$14,CYPQly!$B102,0)/OFFSET(AnnualDataCVM!DO$14,CYPQly!$B102,0))</f>
        <v>2036.6118073380644</v>
      </c>
      <c r="DP102" s="18">
        <f ca="1">IF(ISERROR(QuarterlyDataCVM!DP102*OFFSET(AnnualDataCP!DP$14,CYPQly!$B102,0)/OFFSET(AnnualDataCVM!DP$14,CYPQly!$B102,0)),"",QuarterlyDataCVM!DP102*OFFSET(AnnualDataCP!DP$14,CYPQly!$B102,0)/OFFSET(AnnualDataCVM!DP$14,CYPQly!$B102,0))</f>
        <v>1869.6871111111111</v>
      </c>
      <c r="DQ102" s="18">
        <f ca="1">IF(ISERROR(QuarterlyDataCVM!DQ102*OFFSET(AnnualDataCP!DQ$14,CYPQly!$B102,0)/OFFSET(AnnualDataCVM!DQ$14,CYPQly!$B102,0)),"",QuarterlyDataCVM!DQ102*OFFSET(AnnualDataCP!DQ$14,CYPQly!$B102,0)/OFFSET(AnnualDataCVM!DQ$14,CYPQly!$B102,0))</f>
        <v>7211.8200198962168</v>
      </c>
      <c r="DR102" s="18">
        <f ca="1">IF(ISERROR(QuarterlyDataCVM!DR102*OFFSET(AnnualDataCP!DR$14,CYPQly!$B102,0)/OFFSET(AnnualDataCVM!DR$14,CYPQly!$B102,0)),"",QuarterlyDataCVM!DR102*OFFSET(AnnualDataCP!DR$14,CYPQly!$B102,0)/OFFSET(AnnualDataCVM!DR$14,CYPQly!$B102,0))</f>
        <v>7211.8200198962168</v>
      </c>
      <c r="DS102" s="18">
        <f ca="1">IF(ISERROR(QuarterlyDataCVM!DS102*OFFSET(AnnualDataCP!DS$14,CYPQly!$B102,0)/OFFSET(AnnualDataCVM!DS$14,CYPQly!$B102,0)),"",QuarterlyDataCVM!DS102*OFFSET(AnnualDataCP!DS$14,CYPQly!$B102,0)/OFFSET(AnnualDataCVM!DS$14,CYPQly!$B102,0))</f>
        <v>10174.434727963357</v>
      </c>
      <c r="DT102" s="18">
        <f ca="1">IF(ISERROR(QuarterlyDataCVM!DT102*OFFSET(AnnualDataCP!DT$14,CYPQly!$B102,0)/OFFSET(AnnualDataCVM!DT$14,CYPQly!$B102,0)),"",QuarterlyDataCVM!DT102*OFFSET(AnnualDataCP!DT$14,CYPQly!$B102,0)/OFFSET(AnnualDataCVM!DT$14,CYPQly!$B102,0))</f>
        <v>8510.4679124259583</v>
      </c>
      <c r="DU102" s="18">
        <f ca="1">IF(ISERROR(QuarterlyDataCVM!DU102*OFFSET(AnnualDataCP!DU$14,CYPQly!$B102,0)/OFFSET(AnnualDataCVM!DU$14,CYPQly!$B102,0)),"",QuarterlyDataCVM!DU102*OFFSET(AnnualDataCP!DU$14,CYPQly!$B102,0)/OFFSET(AnnualDataCVM!DU$14,CYPQly!$B102,0))</f>
        <v>1661.425202791926</v>
      </c>
      <c r="DV102" s="18">
        <f ca="1">IF(ISERROR(QuarterlyDataCVM!DV102*OFFSET(AnnualDataCP!DV$14,CYPQly!$B102,0)/OFFSET(AnnualDataCVM!DV$14,CYPQly!$B102,0)),"",QuarterlyDataCVM!DV102*OFFSET(AnnualDataCP!DV$14,CYPQly!$B102,0)/OFFSET(AnnualDataCVM!DV$14,CYPQly!$B102,0))</f>
        <v>30198.710008315065</v>
      </c>
      <c r="DW102" s="18">
        <f ca="1">IF(ISERROR(QuarterlyDataCVM!DW102*OFFSET(AnnualDataCP!DW$14,CYPQly!$B102,0)/OFFSET(AnnualDataCVM!DW$14,CYPQly!$B102,0)),"",QuarterlyDataCVM!DW102*OFFSET(AnnualDataCP!DW$14,CYPQly!$B102,0)/OFFSET(AnnualDataCVM!DW$14,CYPQly!$B102,0))</f>
        <v>19086.078300183181</v>
      </c>
      <c r="DX102" s="18">
        <f ca="1">IF(ISERROR(QuarterlyDataCVM!DX102*OFFSET(AnnualDataCP!DX$14,CYPQly!$B102,0)/OFFSET(AnnualDataCVM!DX$14,CYPQly!$B102,0)),"",QuarterlyDataCVM!DX102*OFFSET(AnnualDataCP!DX$14,CYPQly!$B102,0)/OFFSET(AnnualDataCVM!DX$14,CYPQly!$B102,0))</f>
        <v>5583.0546409183944</v>
      </c>
      <c r="DY102" s="18">
        <f ca="1">IF(ISERROR(QuarterlyDataCVM!DY102*OFFSET(AnnualDataCP!DY$14,CYPQly!$B102,0)/OFFSET(AnnualDataCVM!DY$14,CYPQly!$B102,0)),"",QuarterlyDataCVM!DY102*OFFSET(AnnualDataCP!DY$14,CYPQly!$B102,0)/OFFSET(AnnualDataCVM!DY$14,CYPQly!$B102,0))</f>
        <v>5582.9681400177988</v>
      </c>
      <c r="DZ102" s="18" t="str">
        <f ca="1">IF(ISERROR(QuarterlyDataCVM!DZ102*OFFSET(AnnualDataCP!DZ$14,CYPQly!$B102,0)/OFFSET(AnnualDataCVM!DZ$14,CYPQly!$B102,0)),"",QuarterlyDataCVM!DZ102*OFFSET(AnnualDataCP!DZ$14,CYPQly!$B102,0)/OFFSET(AnnualDataCVM!DZ$14,CYPQly!$B102,0))</f>
        <v/>
      </c>
      <c r="EA102" s="18">
        <f ca="1">IF(ISERROR(QuarterlyDataCVM!EA102*OFFSET(AnnualDataCP!EA$14,CYPQly!$B102,0)/OFFSET(AnnualDataCVM!EA$14,CYPQly!$B102,0)),"",QuarterlyDataCVM!EA102*OFFSET(AnnualDataCP!EA$14,CYPQly!$B102,0)/OFFSET(AnnualDataCVM!EA$14,CYPQly!$B102,0))</f>
        <v>5512.8585694274998</v>
      </c>
      <c r="EB102" s="18">
        <f ca="1">IF(ISERROR(QuarterlyDataCVM!EB102*OFFSET(AnnualDataCP!EB$14,CYPQly!$B102,0)/OFFSET(AnnualDataCVM!EB$14,CYPQly!$B102,0)),"",QuarterlyDataCVM!EB102*OFFSET(AnnualDataCP!EB$14,CYPQly!$B102,0)/OFFSET(AnnualDataCVM!EB$14,CYPQly!$B102,0))</f>
        <v>45972.263957857707</v>
      </c>
      <c r="EC102" s="18">
        <f ca="1">IF(ISERROR(QuarterlyDataCVM!EC102*OFFSET(AnnualDataCP!EC$14,CYPQly!$B102,0)/OFFSET(AnnualDataCVM!EC$14,CYPQly!$B102,0)),"",QuarterlyDataCVM!EC102*OFFSET(AnnualDataCP!EC$14,CYPQly!$B102,0)/OFFSET(AnnualDataCVM!EC$14,CYPQly!$B102,0))</f>
        <v>45972.263957857707</v>
      </c>
      <c r="ED102" s="18">
        <f ca="1">IF(ISERROR(QuarterlyDataCVM!ED102*OFFSET(AnnualDataCP!ED$14,CYPQly!$B102,0)/OFFSET(AnnualDataCVM!ED$14,CYPQly!$B102,0)),"",QuarterlyDataCVM!ED102*OFFSET(AnnualDataCP!ED$14,CYPQly!$B102,0)/OFFSET(AnnualDataCVM!ED$14,CYPQly!$B102,0))</f>
        <v>12296.350040856065</v>
      </c>
      <c r="EE102" s="18">
        <f ca="1">IF(ISERROR(QuarterlyDataCVM!EE102*OFFSET(AnnualDataCP!EE$14,CYPQly!$B102,0)/OFFSET(AnnualDataCVM!EE$14,CYPQly!$B102,0)),"",QuarterlyDataCVM!EE102*OFFSET(AnnualDataCP!EE$14,CYPQly!$B102,0)/OFFSET(AnnualDataCVM!EE$14,CYPQly!$B102,0))</f>
        <v>32553.735968194575</v>
      </c>
      <c r="EF102" s="18">
        <f ca="1">IF(ISERROR(QuarterlyDataCVM!EF102*OFFSET(AnnualDataCP!EF$14,CYPQly!$B102,0)/OFFSET(AnnualDataCVM!EF$14,CYPQly!$B102,0)),"",QuarterlyDataCVM!EF102*OFFSET(AnnualDataCP!EF$14,CYPQly!$B102,0)/OFFSET(AnnualDataCVM!EF$14,CYPQly!$B102,0))</f>
        <v>1123.081421169504</v>
      </c>
      <c r="EG102" s="18">
        <f ca="1">IF(ISERROR(QuarterlyDataCVM!EG102*OFFSET(AnnualDataCP!EG$14,CYPQly!$B102,0)/OFFSET(AnnualDataCVM!EG$14,CYPQly!$B102,0)),"",QuarterlyDataCVM!EG102*OFFSET(AnnualDataCP!EG$14,CYPQly!$B102,0)/OFFSET(AnnualDataCVM!EG$14,CYPQly!$B102,0))</f>
        <v>42691.38473602564</v>
      </c>
      <c r="EH102" s="18">
        <f ca="1">IF(ISERROR(QuarterlyDataCVM!EH102*OFFSET(AnnualDataCP!EH$14,CYPQly!$B102,0)/OFFSET(AnnualDataCVM!EH$14,CYPQly!$B102,0)),"",QuarterlyDataCVM!EH102*OFFSET(AnnualDataCP!EH$14,CYPQly!$B102,0)/OFFSET(AnnualDataCVM!EH$14,CYPQly!$B102,0))</f>
        <v>26845.799656489624</v>
      </c>
      <c r="EI102" s="18">
        <f ca="1">IF(ISERROR(QuarterlyDataCVM!EI102*OFFSET(AnnualDataCP!EI$14,CYPQly!$B102,0)/OFFSET(AnnualDataCVM!EI$14,CYPQly!$B102,0)),"",QuarterlyDataCVM!EI102*OFFSET(AnnualDataCP!EI$14,CYPQly!$B102,0)/OFFSET(AnnualDataCVM!EI$14,CYPQly!$B102,0))</f>
        <v>18197.901756326926</v>
      </c>
      <c r="EJ102" s="18">
        <f ca="1">IF(ISERROR(QuarterlyDataCVM!EJ102*OFFSET(AnnualDataCP!EJ$14,CYPQly!$B102,0)/OFFSET(AnnualDataCVM!EJ$14,CYPQly!$B102,0)),"",QuarterlyDataCVM!EJ102*OFFSET(AnnualDataCP!EJ$14,CYPQly!$B102,0)/OFFSET(AnnualDataCVM!EJ$14,CYPQly!$B102,0))</f>
        <v>13328.205112732459</v>
      </c>
      <c r="EK102" s="18">
        <f ca="1">IF(ISERROR(QuarterlyDataCVM!EK102*OFFSET(AnnualDataCP!EK$14,CYPQly!$B102,0)/OFFSET(AnnualDataCVM!EK$14,CYPQly!$B102,0)),"",QuarterlyDataCVM!EK102*OFFSET(AnnualDataCP!EK$14,CYPQly!$B102,0)/OFFSET(AnnualDataCVM!EK$14,CYPQly!$B102,0))</f>
        <v>9270.304489035474</v>
      </c>
      <c r="EL102" s="18">
        <f ca="1">IF(ISERROR(QuarterlyDataCVM!EL102*OFFSET(AnnualDataCP!EL$14,CYPQly!$B102,0)/OFFSET(AnnualDataCVM!EL$14,CYPQly!$B102,0)),"",QuarterlyDataCVM!EL102*OFFSET(AnnualDataCP!EL$14,CYPQly!$B102,0)/OFFSET(AnnualDataCVM!EL$14,CYPQly!$B102,0))</f>
        <v>5262.7556514313965</v>
      </c>
      <c r="EM102" s="18">
        <f ca="1">IF(ISERROR(QuarterlyDataCVM!EM102*OFFSET(AnnualDataCP!EM$14,CYPQly!$B102,0)/OFFSET(AnnualDataCVM!EM$14,CYPQly!$B102,0)),"",QuarterlyDataCVM!EM102*OFFSET(AnnualDataCP!EM$14,CYPQly!$B102,0)/OFFSET(AnnualDataCVM!EM$14,CYPQly!$B102,0))</f>
        <v>4006.6350427350426</v>
      </c>
      <c r="EN102" s="18">
        <f ca="1">IF(ISERROR(QuarterlyDataCVM!EN102*OFFSET(AnnualDataCP!EN$14,CYPQly!$B102,0)/OFFSET(AnnualDataCVM!EN$14,CYPQly!$B102,0)),"",QuarterlyDataCVM!EN102*OFFSET(AnnualDataCP!EN$14,CYPQly!$B102,0)/OFFSET(AnnualDataCVM!EN$14,CYPQly!$B102,0))</f>
        <v>4056.6432180589277</v>
      </c>
      <c r="EO102" s="18">
        <f ca="1">IF(ISERROR(QuarterlyDataCVM!EO102*OFFSET(AnnualDataCP!EO$14,CYPQly!$B102,0)/OFFSET(AnnualDataCVM!EO$14,CYPQly!$B102,0)),"",QuarterlyDataCVM!EO102*OFFSET(AnnualDataCP!EO$14,CYPQly!$B102,0)/OFFSET(AnnualDataCVM!EO$14,CYPQly!$B102,0))</f>
        <v>4857.6327820737142</v>
      </c>
      <c r="EP102" s="18">
        <f ca="1">IF(ISERROR(QuarterlyDataCVM!EP102*OFFSET(AnnualDataCP!EP$14,CYPQly!$B102,0)/OFFSET(AnnualDataCVM!EP$14,CYPQly!$B102,0)),"",QuarterlyDataCVM!EP102*OFFSET(AnnualDataCP!EP$14,CYPQly!$B102,0)/OFFSET(AnnualDataCVM!EP$14,CYPQly!$B102,0))</f>
        <v>3161.1263706437953</v>
      </c>
      <c r="EQ102" s="18">
        <f ca="1">IF(ISERROR(QuarterlyDataCVM!EQ102*OFFSET(AnnualDataCP!EQ$14,CYPQly!$B102,0)/OFFSET(AnnualDataCVM!EQ$14,CYPQly!$B102,0)),"",QuarterlyDataCVM!EQ102*OFFSET(AnnualDataCP!EQ$14,CYPQly!$B102,0)/OFFSET(AnnualDataCVM!EQ$14,CYPQly!$B102,0))</f>
        <v>3161.1263706437953</v>
      </c>
      <c r="ER102" s="18">
        <f ca="1">IF(ISERROR(QuarterlyDataCVM!ER102*OFFSET(AnnualDataCP!ER$14,CYPQly!$B102,0)/OFFSET(AnnualDataCVM!ER$14,CYPQly!$B102,0)),"",QuarterlyDataCVM!ER102*OFFSET(AnnualDataCP!ER$14,CYPQly!$B102,0)/OFFSET(AnnualDataCVM!ER$14,CYPQly!$B102,0))</f>
        <v>5487.9323230720411</v>
      </c>
      <c r="ES102" s="18">
        <f ca="1">IF(ISERROR(QuarterlyDataCVM!ES102*OFFSET(AnnualDataCP!ES$14,CYPQly!$B102,0)/OFFSET(AnnualDataCVM!ES$14,CYPQly!$B102,0)),"",QuarterlyDataCVM!ES102*OFFSET(AnnualDataCP!ES$14,CYPQly!$B102,0)/OFFSET(AnnualDataCVM!ES$14,CYPQly!$B102,0))</f>
        <v>3226.2901066722443</v>
      </c>
      <c r="ET102" s="18">
        <f ca="1">IF(ISERROR(QuarterlyDataCVM!ET102*OFFSET(AnnualDataCP!ET$14,CYPQly!$B102,0)/OFFSET(AnnualDataCVM!ET$14,CYPQly!$B102,0)),"",QuarterlyDataCVM!ET102*OFFSET(AnnualDataCP!ET$14,CYPQly!$B102,0)/OFFSET(AnnualDataCVM!ET$14,CYPQly!$B102,0))</f>
        <v>2261.6021947873801</v>
      </c>
      <c r="EU102" s="18">
        <f ca="1">IF(ISERROR(QuarterlyDataCVM!EU102*OFFSET(AnnualDataCP!EU$14,CYPQly!$B102,0)/OFFSET(AnnualDataCVM!EU$14,CYPQly!$B102,0)),"",QuarterlyDataCVM!EU102*OFFSET(AnnualDataCP!EU$14,CYPQly!$B102,0)/OFFSET(AnnualDataCVM!EU$14,CYPQly!$B102,0))</f>
        <v>1613.0173295100362</v>
      </c>
      <c r="EV102" s="18">
        <f ca="1">IF(ISERROR(QuarterlyDataCVM!EV102*OFFSET(AnnualDataCP!EV$14,CYPQly!$B102,0)/OFFSET(AnnualDataCVM!EV$14,CYPQly!$B102,0)),"",QuarterlyDataCVM!EV102*OFFSET(AnnualDataCP!EV$14,CYPQly!$B102,0)/OFFSET(AnnualDataCVM!EV$14,CYPQly!$B102,0))</f>
        <v>650.83767123287669</v>
      </c>
      <c r="EW102" s="18">
        <f ca="1">IF(ISERROR(QuarterlyDataCVM!EW102*OFFSET(AnnualDataCP!EW$14,CYPQly!$B102,0)/OFFSET(AnnualDataCVM!EW$14,CYPQly!$B102,0)),"",QuarterlyDataCVM!EW102*OFFSET(AnnualDataCP!EW$14,CYPQly!$B102,0)/OFFSET(AnnualDataCVM!EW$14,CYPQly!$B102,0))</f>
        <v>15844.474577250214</v>
      </c>
      <c r="EX102" s="18">
        <f ca="1">IF(ISERROR(QuarterlyDataCVM!EX102*OFFSET(AnnualDataCP!EX$14,CYPQly!$B102,0)/OFFSET(AnnualDataCVM!EX$14,CYPQly!$B102,0)),"",QuarterlyDataCVM!EX102*OFFSET(AnnualDataCP!EX$14,CYPQly!$B102,0)/OFFSET(AnnualDataCVM!EX$14,CYPQly!$B102,0))</f>
        <v>3732.0717463455971</v>
      </c>
      <c r="EY102" s="18">
        <f ca="1">IF(ISERROR(QuarterlyDataCVM!EY102*OFFSET(AnnualDataCP!EY$14,CYPQly!$B102,0)/OFFSET(AnnualDataCVM!EY$14,CYPQly!$B102,0)),"",QuarterlyDataCVM!EY102*OFFSET(AnnualDataCP!EY$14,CYPQly!$B102,0)/OFFSET(AnnualDataCVM!EY$14,CYPQly!$B102,0))</f>
        <v>4707.2565210258654</v>
      </c>
      <c r="EZ102" s="18">
        <f ca="1">IF(ISERROR(QuarterlyDataCVM!EZ102*OFFSET(AnnualDataCP!EZ$14,CYPQly!$B102,0)/OFFSET(AnnualDataCVM!EZ$14,CYPQly!$B102,0)),"",QuarterlyDataCVM!EZ102*OFFSET(AnnualDataCP!EZ$14,CYPQly!$B102,0)/OFFSET(AnnualDataCVM!EZ$14,CYPQly!$B102,0))</f>
        <v>1431.7509917261702</v>
      </c>
      <c r="FA102" s="18">
        <f ca="1">IF(ISERROR(QuarterlyDataCVM!FA102*OFFSET(AnnualDataCP!FA$14,CYPQly!$B102,0)/OFFSET(AnnualDataCVM!FA$14,CYPQly!$B102,0)),"",QuarterlyDataCVM!FA102*OFFSET(AnnualDataCP!FA$14,CYPQly!$B102,0)/OFFSET(AnnualDataCVM!FA$14,CYPQly!$B102,0))</f>
        <v>5965.1409123723743</v>
      </c>
      <c r="FB102" s="18">
        <f ca="1">IF(ISERROR(QuarterlyDataCVM!FB102*OFFSET(AnnualDataCP!FB$14,CYPQly!$B102,0)/OFFSET(AnnualDataCVM!FB$14,CYPQly!$B102,0)),"",QuarterlyDataCVM!FB102*OFFSET(AnnualDataCP!FB$14,CYPQly!$B102,0)/OFFSET(AnnualDataCVM!FB$14,CYPQly!$B102,0))</f>
        <v>613.7671685640837</v>
      </c>
      <c r="FC102" s="18">
        <f ca="1">IF(ISERROR(QuarterlyDataCVM!FC102*OFFSET(AnnualDataCP!FC$14,CYPQly!$B102,0)/OFFSET(AnnualDataCVM!FC$14,CYPQly!$B102,0)),"",QuarterlyDataCVM!FC102*OFFSET(AnnualDataCP!FC$14,CYPQly!$B102,0)/OFFSET(AnnualDataCVM!FC$14,CYPQly!$B102,0))</f>
        <v>1950.6004851651428</v>
      </c>
      <c r="FD102" s="18">
        <f ca="1">IF(ISERROR(QuarterlyDataCVM!FD102*OFFSET(AnnualDataCP!FD$14,CYPQly!$B102,0)/OFFSET(AnnualDataCVM!FD$14,CYPQly!$B102,0)),"",QuarterlyDataCVM!FD102*OFFSET(AnnualDataCP!FD$14,CYPQly!$B102,0)/OFFSET(AnnualDataCVM!FD$14,CYPQly!$B102,0))</f>
        <v>3403.340926064227</v>
      </c>
      <c r="FE102" s="18">
        <f ca="1">IF(ISERROR(QuarterlyDataCVM!FE102*OFFSET(AnnualDataCP!FE$14,CYPQly!$B102,0)/OFFSET(AnnualDataCVM!FE$14,CYPQly!$B102,0)),"",QuarterlyDataCVM!FE102*OFFSET(AnnualDataCP!FE$14,CYPQly!$B102,0)/OFFSET(AnnualDataCVM!FE$14,CYPQly!$B102,0))</f>
        <v>72597.562573328119</v>
      </c>
      <c r="FF102" s="18">
        <f ca="1">IF(ISERROR(QuarterlyDataCVM!FF102*OFFSET(AnnualDataCP!FF$14,CYPQly!$B102,0)/OFFSET(AnnualDataCVM!FF$14,CYPQly!$B102,0)),"",QuarterlyDataCVM!FF102*OFFSET(AnnualDataCP!FF$14,CYPQly!$B102,0)/OFFSET(AnnualDataCVM!FF$14,CYPQly!$B102,0))</f>
        <v>20179.138500112633</v>
      </c>
      <c r="FG102" s="18">
        <f ca="1">IF(ISERROR(QuarterlyDataCVM!FG102*OFFSET(AnnualDataCP!FG$14,CYPQly!$B102,0)/OFFSET(AnnualDataCVM!FG$14,CYPQly!$B102,0)),"",QuarterlyDataCVM!FG102*OFFSET(AnnualDataCP!FG$14,CYPQly!$B102,0)/OFFSET(AnnualDataCVM!FG$14,CYPQly!$B102,0))</f>
        <v>20179.138500112633</v>
      </c>
      <c r="FH102" s="18">
        <f ca="1">IF(ISERROR(QuarterlyDataCVM!FH102*OFFSET(AnnualDataCP!FH$14,CYPQly!$B102,0)/OFFSET(AnnualDataCVM!FH$14,CYPQly!$B102,0)),"",QuarterlyDataCVM!FH102*OFFSET(AnnualDataCP!FH$14,CYPQly!$B102,0)/OFFSET(AnnualDataCVM!FH$14,CYPQly!$B102,0))</f>
        <v>24148.58706652703</v>
      </c>
      <c r="FI102" s="18">
        <f ca="1">IF(ISERROR(QuarterlyDataCVM!FI102*OFFSET(AnnualDataCP!FI$14,CYPQly!$B102,0)/OFFSET(AnnualDataCVM!FI$14,CYPQly!$B102,0)),"",QuarterlyDataCVM!FI102*OFFSET(AnnualDataCP!FI$14,CYPQly!$B102,0)/OFFSET(AnnualDataCVM!FI$14,CYPQly!$B102,0))</f>
        <v>24148.58706652703</v>
      </c>
      <c r="FJ102" s="18">
        <f ca="1">IF(ISERROR(QuarterlyDataCVM!FJ102*OFFSET(AnnualDataCP!FJ$14,CYPQly!$B102,0)/OFFSET(AnnualDataCVM!FJ$14,CYPQly!$B102,0)),"",QuarterlyDataCVM!FJ102*OFFSET(AnnualDataCP!FJ$14,CYPQly!$B102,0)/OFFSET(AnnualDataCVM!FJ$14,CYPQly!$B102,0))</f>
        <v>28268.982404101142</v>
      </c>
      <c r="FK102" s="18">
        <f ca="1">IF(ISERROR(QuarterlyDataCVM!FK102*OFFSET(AnnualDataCP!FK$14,CYPQly!$B102,0)/OFFSET(AnnualDataCVM!FK$14,CYPQly!$B102,0)),"",QuarterlyDataCVM!FK102*OFFSET(AnnualDataCP!FK$14,CYPQly!$B102,0)/OFFSET(AnnualDataCVM!FK$14,CYPQly!$B102,0))</f>
        <v>20146.461960600951</v>
      </c>
      <c r="FL102" s="18">
        <f ca="1">IF(ISERROR(QuarterlyDataCVM!FL102*OFFSET(AnnualDataCP!FL$14,CYPQly!$B102,0)/OFFSET(AnnualDataCVM!FL$14,CYPQly!$B102,0)),"",QuarterlyDataCVM!FL102*OFFSET(AnnualDataCP!FL$14,CYPQly!$B102,0)/OFFSET(AnnualDataCVM!FL$14,CYPQly!$B102,0))</f>
        <v>20146.461960600951</v>
      </c>
      <c r="FM102" s="18">
        <f ca="1">IF(ISERROR(QuarterlyDataCVM!FM102*OFFSET(AnnualDataCP!FM$14,CYPQly!$B102,0)/OFFSET(AnnualDataCVM!FM$14,CYPQly!$B102,0)),"",QuarterlyDataCVM!FM102*OFFSET(AnnualDataCP!FM$14,CYPQly!$B102,0)/OFFSET(AnnualDataCVM!FM$14,CYPQly!$B102,0))</f>
        <v>8122.4381858928446</v>
      </c>
      <c r="FN102" s="18">
        <f ca="1">IF(ISERROR(QuarterlyDataCVM!FN102*OFFSET(AnnualDataCP!FN$14,CYPQly!$B102,0)/OFFSET(AnnualDataCVM!FN$14,CYPQly!$B102,0)),"",QuarterlyDataCVM!FN102*OFFSET(AnnualDataCP!FN$14,CYPQly!$B102,0)/OFFSET(AnnualDataCVM!FN$14,CYPQly!$B102,0))</f>
        <v>4047.6734602212118</v>
      </c>
      <c r="FO102" s="18">
        <f ca="1">IF(ISERROR(QuarterlyDataCVM!FO102*OFFSET(AnnualDataCP!FO$14,CYPQly!$B102,0)/OFFSET(AnnualDataCVM!FO$14,CYPQly!$B102,0)),"",QuarterlyDataCVM!FO102*OFFSET(AnnualDataCP!FO$14,CYPQly!$B102,0)/OFFSET(AnnualDataCVM!FO$14,CYPQly!$B102,0))</f>
        <v>4074.0362156423262</v>
      </c>
      <c r="FP102" s="18">
        <f ca="1">IF(ISERROR(QuarterlyDataCVM!FP102*OFFSET(AnnualDataCP!FP$14,CYPQly!$B102,0)/OFFSET(AnnualDataCVM!FP$14,CYPQly!$B102,0)),"",QuarterlyDataCVM!FP102*OFFSET(AnnualDataCP!FP$14,CYPQly!$B102,0)/OFFSET(AnnualDataCVM!FP$14,CYPQly!$B102,0))</f>
        <v>12232.554270336623</v>
      </c>
      <c r="FQ102" s="18">
        <f ca="1">IF(ISERROR(QuarterlyDataCVM!FQ102*OFFSET(AnnualDataCP!FQ$14,CYPQly!$B102,0)/OFFSET(AnnualDataCVM!FQ$14,CYPQly!$B102,0)),"",QuarterlyDataCVM!FQ102*OFFSET(AnnualDataCP!FQ$14,CYPQly!$B102,0)/OFFSET(AnnualDataCVM!FQ$14,CYPQly!$B102,0))</f>
        <v>5341.683540713957</v>
      </c>
      <c r="FR102" s="18">
        <f ca="1">IF(ISERROR(QuarterlyDataCVM!FR102*OFFSET(AnnualDataCP!FR$14,CYPQly!$B102,0)/OFFSET(AnnualDataCVM!FR$14,CYPQly!$B102,0)),"",QuarterlyDataCVM!FR102*OFFSET(AnnualDataCP!FR$14,CYPQly!$B102,0)/OFFSET(AnnualDataCVM!FR$14,CYPQly!$B102,0))</f>
        <v>3105.2431071221026</v>
      </c>
      <c r="FS102" s="18">
        <f ca="1">IF(ISERROR(QuarterlyDataCVM!FS102*OFFSET(AnnualDataCP!FS$14,CYPQly!$B102,0)/OFFSET(AnnualDataCVM!FS$14,CYPQly!$B102,0)),"",QuarterlyDataCVM!FS102*OFFSET(AnnualDataCP!FS$14,CYPQly!$B102,0)/OFFSET(AnnualDataCVM!FS$14,CYPQly!$B102,0))</f>
        <v>1306.9433625446284</v>
      </c>
      <c r="FT102" s="18">
        <f ca="1">IF(ISERROR(QuarterlyDataCVM!FT102*OFFSET(AnnualDataCP!FT$14,CYPQly!$B102,0)/OFFSET(AnnualDataCVM!FT$14,CYPQly!$B102,0)),"",QuarterlyDataCVM!FT102*OFFSET(AnnualDataCP!FT$14,CYPQly!$B102,0)/OFFSET(AnnualDataCVM!FT$14,CYPQly!$B102,0))</f>
        <v>487.68915662650602</v>
      </c>
      <c r="FU102" s="18">
        <f ca="1">IF(ISERROR(QuarterlyDataCVM!FU102*OFFSET(AnnualDataCP!FU$14,CYPQly!$B102,0)/OFFSET(AnnualDataCVM!FU$14,CYPQly!$B102,0)),"",QuarterlyDataCVM!FU102*OFFSET(AnnualDataCP!FU$14,CYPQly!$B102,0)/OFFSET(AnnualDataCVM!FU$14,CYPQly!$B102,0))</f>
        <v>1299.5261627906978</v>
      </c>
      <c r="FV102" s="18">
        <f ca="1">IF(ISERROR(QuarterlyDataCVM!FV102*OFFSET(AnnualDataCP!FV$14,CYPQly!$B102,0)/OFFSET(AnnualDataCVM!FV$14,CYPQly!$B102,0)),"",QuarterlyDataCVM!FV102*OFFSET(AnnualDataCP!FV$14,CYPQly!$B102,0)/OFFSET(AnnualDataCVM!FV$14,CYPQly!$B102,0))</f>
        <v>2237.2454744069914</v>
      </c>
      <c r="FW102" s="18">
        <f ca="1">IF(ISERROR(QuarterlyDataCVM!FW102*OFFSET(AnnualDataCP!FW$14,CYPQly!$B102,0)/OFFSET(AnnualDataCVM!FW$14,CYPQly!$B102,0)),"",QuarterlyDataCVM!FW102*OFFSET(AnnualDataCP!FW$14,CYPQly!$B102,0)/OFFSET(AnnualDataCVM!FW$14,CYPQly!$B102,0))</f>
        <v>6058.1143205206299</v>
      </c>
      <c r="FX102" s="18">
        <f ca="1">IF(ISERROR(QuarterlyDataCVM!FX102*OFFSET(AnnualDataCP!FX$14,CYPQly!$B102,0)/OFFSET(AnnualDataCVM!FX$14,CYPQly!$B102,0)),"",QuarterlyDataCVM!FX102*OFFSET(AnnualDataCP!FX$14,CYPQly!$B102,0)/OFFSET(AnnualDataCVM!FX$14,CYPQly!$B102,0))</f>
        <v>1820.6456131414745</v>
      </c>
      <c r="FY102" s="18">
        <f ca="1">IF(ISERROR(QuarterlyDataCVM!FY102*OFFSET(AnnualDataCP!FY$14,CYPQly!$B102,0)/OFFSET(AnnualDataCVM!FY$14,CYPQly!$B102,0)),"",QuarterlyDataCVM!FY102*OFFSET(AnnualDataCP!FY$14,CYPQly!$B102,0)/OFFSET(AnnualDataCVM!FY$14,CYPQly!$B102,0))</f>
        <v>541.89500699953339</v>
      </c>
      <c r="FZ102" s="18">
        <f ca="1">IF(ISERROR(QuarterlyDataCVM!FZ102*OFFSET(AnnualDataCP!FZ$14,CYPQly!$B102,0)/OFFSET(AnnualDataCVM!FZ$14,CYPQly!$B102,0)),"",QuarterlyDataCVM!FZ102*OFFSET(AnnualDataCP!FZ$14,CYPQly!$B102,0)/OFFSET(AnnualDataCVM!FZ$14,CYPQly!$B102,0))</f>
        <v>3691.2051533398685</v>
      </c>
      <c r="GA102" s="18">
        <f ca="1">IF(ISERROR(QuarterlyDataCVM!GA102*OFFSET(AnnualDataCP!GA$14,CYPQly!$B102,0)/OFFSET(AnnualDataCVM!GA$14,CYPQly!$B102,0)),"",QuarterlyDataCVM!GA102*OFFSET(AnnualDataCP!GA$14,CYPQly!$B102,0)/OFFSET(AnnualDataCVM!GA$14,CYPQly!$B102,0))</f>
        <v>830.90635838150286</v>
      </c>
      <c r="GB102" s="18">
        <f ca="1">IF(ISERROR(QuarterlyDataCVM!GB102*OFFSET(AnnualDataCP!GB$14,CYPQly!$B102,0)/OFFSET(AnnualDataCVM!GB$14,CYPQly!$B102,0)),"",QuarterlyDataCVM!GB102*OFFSET(AnnualDataCP!GB$14,CYPQly!$B102,0)/OFFSET(AnnualDataCVM!GB$14,CYPQly!$B102,0))</f>
        <v>830.90635838150286</v>
      </c>
    </row>
    <row r="103" spans="2:184" x14ac:dyDescent="0.25">
      <c r="B103" s="18">
        <f t="shared" si="1"/>
        <v>23</v>
      </c>
      <c r="C103" s="1">
        <v>40969</v>
      </c>
      <c r="D103" s="18">
        <f ca="1">IF(ISERROR(QuarterlyDataCVM!D103*OFFSET(AnnualDataCP!D$14,CYPQly!$B103,0)/OFFSET(AnnualDataCVM!D$14,CYPQly!$B103,0)),"",QuarterlyDataCVM!D103*OFFSET(AnnualDataCP!D$14,CYPQly!$B103,0)/OFFSET(AnnualDataCVM!D$14,CYPQly!$B103,0))</f>
        <v>380662.67629022058</v>
      </c>
      <c r="E103" s="18">
        <f ca="1">IF(ISERROR(QuarterlyDataCVM!E103*OFFSET(AnnualDataCP!E$14,CYPQly!$B103,0)/OFFSET(AnnualDataCVM!E$14,CYPQly!$B103,0)),"",QuarterlyDataCVM!E103*OFFSET(AnnualDataCP!E$14,CYPQly!$B103,0)/OFFSET(AnnualDataCVM!E$14,CYPQly!$B103,0))</f>
        <v>2782</v>
      </c>
      <c r="F103" s="18">
        <f ca="1">IF(ISERROR(QuarterlyDataCVM!F103*OFFSET(AnnualDataCP!F$14,CYPQly!$B103,0)/OFFSET(AnnualDataCVM!F$14,CYPQly!$B103,0)),"",QuarterlyDataCVM!F103*OFFSET(AnnualDataCP!F$14,CYPQly!$B103,0)/OFFSET(AnnualDataCVM!F$14,CYPQly!$B103,0))</f>
        <v>2450.5448768864176</v>
      </c>
      <c r="G103" s="18">
        <f ca="1">IF(ISERROR(QuarterlyDataCVM!G103*OFFSET(AnnualDataCP!G$14,CYPQly!$B103,0)/OFFSET(AnnualDataCVM!G$14,CYPQly!$B103,0)),"",QuarterlyDataCVM!G103*OFFSET(AnnualDataCP!G$14,CYPQly!$B103,0)/OFFSET(AnnualDataCVM!G$14,CYPQly!$B103,0))</f>
        <v>156.62608695652173</v>
      </c>
      <c r="H103" s="18">
        <f ca="1">IF(ISERROR(QuarterlyDataCVM!H103*OFFSET(AnnualDataCP!H$14,CYPQly!$B103,0)/OFFSET(AnnualDataCVM!H$14,CYPQly!$B103,0)),"",QuarterlyDataCVM!H103*OFFSET(AnnualDataCP!H$14,CYPQly!$B103,0)/OFFSET(AnnualDataCVM!H$14,CYPQly!$B103,0))</f>
        <v>175.03939962476548</v>
      </c>
      <c r="I103" s="18">
        <f ca="1">IF(ISERROR(QuarterlyDataCVM!I103*OFFSET(AnnualDataCP!I$14,CYPQly!$B103,0)/OFFSET(AnnualDataCVM!I$14,CYPQly!$B103,0)),"",QuarterlyDataCVM!I103*OFFSET(AnnualDataCP!I$14,CYPQly!$B103,0)/OFFSET(AnnualDataCVM!I$14,CYPQly!$B103,0))</f>
        <v>81156.366506264836</v>
      </c>
      <c r="J103" s="18">
        <f ca="1">IF(ISERROR(QuarterlyDataCVM!J103*OFFSET(AnnualDataCP!J$14,CYPQly!$B103,0)/OFFSET(AnnualDataCVM!J$14,CYPQly!$B103,0)),"",QuarterlyDataCVM!J103*OFFSET(AnnualDataCP!J$14,CYPQly!$B103,0)/OFFSET(AnnualDataCVM!J$14,CYPQly!$B103,0))</f>
        <v>58459.803854687292</v>
      </c>
      <c r="K103" s="18">
        <f ca="1">IF(ISERROR(QuarterlyDataCVM!K103*OFFSET(AnnualDataCP!K$14,CYPQly!$B103,0)/OFFSET(AnnualDataCVM!K$14,CYPQly!$B103,0)),"",QuarterlyDataCVM!K103*OFFSET(AnnualDataCP!K$14,CYPQly!$B103,0)/OFFSET(AnnualDataCVM!K$14,CYPQly!$B103,0))</f>
        <v>6902.1341378510097</v>
      </c>
      <c r="L103" s="18">
        <f ca="1">IF(ISERROR(QuarterlyDataCVM!L103*OFFSET(AnnualDataCP!L$14,CYPQly!$B103,0)/OFFSET(AnnualDataCVM!L$14,CYPQly!$B103,0)),"",QuarterlyDataCVM!L103*OFFSET(AnnualDataCP!L$14,CYPQly!$B103,0)/OFFSET(AnnualDataCVM!L$14,CYPQly!$B103,0))</f>
        <v>108.69954128440367</v>
      </c>
      <c r="M103" s="18">
        <f ca="1">IF(ISERROR(QuarterlyDataCVM!M103*OFFSET(AnnualDataCP!M$14,CYPQly!$B103,0)/OFFSET(AnnualDataCVM!M$14,CYPQly!$B103,0)),"",QuarterlyDataCVM!M103*OFFSET(AnnualDataCP!M$14,CYPQly!$B103,0)/OFFSET(AnnualDataCVM!M$14,CYPQly!$B103,0))</f>
        <v>5866.7594687083119</v>
      </c>
      <c r="N103" s="18" t="str">
        <f ca="1">IF(ISERROR(QuarterlyDataCVM!N103*OFFSET(AnnualDataCP!N$14,CYPQly!$B103,0)/OFFSET(AnnualDataCVM!N$14,CYPQly!$B103,0)),"",QuarterlyDataCVM!N103*OFFSET(AnnualDataCP!N$14,CYPQly!$B103,0)/OFFSET(AnnualDataCVM!N$14,CYPQly!$B103,0))</f>
        <v/>
      </c>
      <c r="O103" s="18">
        <f ca="1">IF(ISERROR(QuarterlyDataCVM!O103*OFFSET(AnnualDataCP!O$14,CYPQly!$B103,0)/OFFSET(AnnualDataCVM!O$14,CYPQly!$B103,0)),"",QuarterlyDataCVM!O103*OFFSET(AnnualDataCP!O$14,CYPQly!$B103,0)/OFFSET(AnnualDataCVM!O$14,CYPQly!$B103,0))</f>
        <v>334.22296843519138</v>
      </c>
      <c r="P103" s="18">
        <f ca="1">IF(ISERROR(QuarterlyDataCVM!P103*OFFSET(AnnualDataCP!P$14,CYPQly!$B103,0)/OFFSET(AnnualDataCVM!P$14,CYPQly!$B103,0)),"",QuarterlyDataCVM!P103*OFFSET(AnnualDataCP!P$14,CYPQly!$B103,0)/OFFSET(AnnualDataCVM!P$14,CYPQly!$B103,0))</f>
        <v>580.02663115845542</v>
      </c>
      <c r="Q103" s="18">
        <f ca="1">IF(ISERROR(QuarterlyDataCVM!Q103*OFFSET(AnnualDataCP!Q$14,CYPQly!$B103,0)/OFFSET(AnnualDataCVM!Q$14,CYPQly!$B103,0)),"",QuarterlyDataCVM!Q103*OFFSET(AnnualDataCP!Q$14,CYPQly!$B103,0)/OFFSET(AnnualDataCVM!Q$14,CYPQly!$B103,0))</f>
        <v>40362.403684222038</v>
      </c>
      <c r="R103" s="18">
        <f ca="1">IF(ISERROR(QuarterlyDataCVM!R103*OFFSET(AnnualDataCP!R$14,CYPQly!$B103,0)/OFFSET(AnnualDataCVM!R$14,CYPQly!$B103,0)),"",QuarterlyDataCVM!R103*OFFSET(AnnualDataCP!R$14,CYPQly!$B103,0)/OFFSET(AnnualDataCVM!R$14,CYPQly!$B103,0))</f>
        <v>6695.2740735517082</v>
      </c>
      <c r="S103" s="18">
        <f ca="1">IF(ISERROR(QuarterlyDataCVM!S103*OFFSET(AnnualDataCP!S$14,CYPQly!$B103,0)/OFFSET(AnnualDataCVM!S$14,CYPQly!$B103,0)),"",QuarterlyDataCVM!S103*OFFSET(AnnualDataCP!S$14,CYPQly!$B103,0)/OFFSET(AnnualDataCVM!S$14,CYPQly!$B103,0))</f>
        <v>4989.098738704819</v>
      </c>
      <c r="T103" s="18">
        <f ca="1">IF(ISERROR(QuarterlyDataCVM!T103*OFFSET(AnnualDataCP!T$14,CYPQly!$B103,0)/OFFSET(AnnualDataCVM!T$14,CYPQly!$B103,0)),"",QuarterlyDataCVM!T103*OFFSET(AnnualDataCP!T$14,CYPQly!$B103,0)/OFFSET(AnnualDataCVM!T$14,CYPQly!$B103,0))</f>
        <v>836.40408270086368</v>
      </c>
      <c r="U103" s="18">
        <f ca="1">IF(ISERROR(QuarterlyDataCVM!U103*OFFSET(AnnualDataCP!U$14,CYPQly!$B103,0)/OFFSET(AnnualDataCVM!U$14,CYPQly!$B103,0)),"",QuarterlyDataCVM!U103*OFFSET(AnnualDataCP!U$14,CYPQly!$B103,0)/OFFSET(AnnualDataCVM!U$14,CYPQly!$B103,0))</f>
        <v>657.67718446601941</v>
      </c>
      <c r="V103" s="18">
        <f ca="1">IF(ISERROR(QuarterlyDataCVM!V103*OFFSET(AnnualDataCP!V$14,CYPQly!$B103,0)/OFFSET(AnnualDataCVM!V$14,CYPQly!$B103,0)),"",QuarterlyDataCVM!V103*OFFSET(AnnualDataCP!V$14,CYPQly!$B103,0)/OFFSET(AnnualDataCVM!V$14,CYPQly!$B103,0))</f>
        <v>22.828571428571429</v>
      </c>
      <c r="W103" s="18">
        <f ca="1">IF(ISERROR(QuarterlyDataCVM!W103*OFFSET(AnnualDataCP!W$14,CYPQly!$B103,0)/OFFSET(AnnualDataCVM!W$14,CYPQly!$B103,0)),"",QuarterlyDataCVM!W103*OFFSET(AnnualDataCP!W$14,CYPQly!$B103,0)/OFFSET(AnnualDataCVM!W$14,CYPQly!$B103,0))</f>
        <v>585.12215411558668</v>
      </c>
      <c r="X103" s="18">
        <f ca="1">IF(ISERROR(QuarterlyDataCVM!X103*OFFSET(AnnualDataCP!X$14,CYPQly!$B103,0)/OFFSET(AnnualDataCVM!X$14,CYPQly!$B103,0)),"",QuarterlyDataCVM!X103*OFFSET(AnnualDataCP!X$14,CYPQly!$B103,0)/OFFSET(AnnualDataCVM!X$14,CYPQly!$B103,0))</f>
        <v>361.61995249406175</v>
      </c>
      <c r="Y103" s="18">
        <f ca="1">IF(ISERROR(QuarterlyDataCVM!Y103*OFFSET(AnnualDataCP!Y$14,CYPQly!$B103,0)/OFFSET(AnnualDataCVM!Y$14,CYPQly!$B103,0)),"",QuarterlyDataCVM!Y103*OFFSET(AnnualDataCP!Y$14,CYPQly!$B103,0)/OFFSET(AnnualDataCVM!Y$14,CYPQly!$B103,0))</f>
        <v>842.26305701964543</v>
      </c>
      <c r="Z103" s="18">
        <f ca="1">IF(ISERROR(QuarterlyDataCVM!Z103*OFFSET(AnnualDataCP!Z$14,CYPQly!$B103,0)/OFFSET(AnnualDataCVM!Z$14,CYPQly!$B103,0)),"",QuarterlyDataCVM!Z103*OFFSET(AnnualDataCP!Z$14,CYPQly!$B103,0)/OFFSET(AnnualDataCVM!Z$14,CYPQly!$B103,0))</f>
        <v>1492.0644947908054</v>
      </c>
      <c r="AA103" s="18">
        <f ca="1">IF(ISERROR(QuarterlyDataCVM!AA103*OFFSET(AnnualDataCP!AA$14,CYPQly!$B103,0)/OFFSET(AnnualDataCVM!AA$14,CYPQly!$B103,0)),"",QuarterlyDataCVM!AA103*OFFSET(AnnualDataCP!AA$14,CYPQly!$B103,0)/OFFSET(AnnualDataCVM!AA$14,CYPQly!$B103,0))</f>
        <v>197.92559188275084</v>
      </c>
      <c r="AB103" s="18">
        <f ca="1">IF(ISERROR(QuarterlyDataCVM!AB103*OFFSET(AnnualDataCP!AB$14,CYPQly!$B103,0)/OFFSET(AnnualDataCVM!AB$14,CYPQly!$B103,0)),"",QuarterlyDataCVM!AB103*OFFSET(AnnualDataCP!AB$14,CYPQly!$B103,0)/OFFSET(AnnualDataCVM!AB$14,CYPQly!$B103,0))</f>
        <v>1166.7431856109772</v>
      </c>
      <c r="AC103" s="18">
        <f ca="1">IF(ISERROR(QuarterlyDataCVM!AC103*OFFSET(AnnualDataCP!AC$14,CYPQly!$B103,0)/OFFSET(AnnualDataCVM!AC$14,CYPQly!$B103,0)),"",QuarterlyDataCVM!AC103*OFFSET(AnnualDataCP!AC$14,CYPQly!$B103,0)/OFFSET(AnnualDataCVM!AC$14,CYPQly!$B103,0))</f>
        <v>835.57090012330457</v>
      </c>
      <c r="AD103" s="18">
        <f ca="1">IF(ISERROR(QuarterlyDataCVM!AD103*OFFSET(AnnualDataCP!AD$14,CYPQly!$B103,0)/OFFSET(AnnualDataCVM!AD$14,CYPQly!$B103,0)),"",QuarterlyDataCVM!AD103*OFFSET(AnnualDataCP!AD$14,CYPQly!$B103,0)/OFFSET(AnnualDataCVM!AD$14,CYPQly!$B103,0))</f>
        <v>333.59538784067087</v>
      </c>
      <c r="AE103" s="18">
        <f ca="1">IF(ISERROR(QuarterlyDataCVM!AE103*OFFSET(AnnualDataCP!AE$14,CYPQly!$B103,0)/OFFSET(AnnualDataCVM!AE$14,CYPQly!$B103,0)),"",QuarterlyDataCVM!AE103*OFFSET(AnnualDataCP!AE$14,CYPQly!$B103,0)/OFFSET(AnnualDataCVM!AE$14,CYPQly!$B103,0))</f>
        <v>542.31719532554257</v>
      </c>
      <c r="AF103" s="18">
        <f ca="1">IF(ISERROR(QuarterlyDataCVM!AF103*OFFSET(AnnualDataCP!AF$14,CYPQly!$B103,0)/OFFSET(AnnualDataCVM!AF$14,CYPQly!$B103,0)),"",QuarterlyDataCVM!AF103*OFFSET(AnnualDataCP!AF$14,CYPQly!$B103,0)/OFFSET(AnnualDataCVM!AF$14,CYPQly!$B103,0))</f>
        <v>1281.4215573456079</v>
      </c>
      <c r="AG103" s="18">
        <f ca="1">IF(ISERROR(QuarterlyDataCVM!AG103*OFFSET(AnnualDataCP!AG$14,CYPQly!$B103,0)/OFFSET(AnnualDataCVM!AG$14,CYPQly!$B103,0)),"",QuarterlyDataCVM!AG103*OFFSET(AnnualDataCP!AG$14,CYPQly!$B103,0)/OFFSET(AnnualDataCVM!AG$14,CYPQly!$B103,0))</f>
        <v>790.43533818021592</v>
      </c>
      <c r="AH103" s="18">
        <f ca="1">IF(ISERROR(QuarterlyDataCVM!AH103*OFFSET(AnnualDataCP!AH$14,CYPQly!$B103,0)/OFFSET(AnnualDataCVM!AH$14,CYPQly!$B103,0)),"",QuarterlyDataCVM!AH103*OFFSET(AnnualDataCP!AH$14,CYPQly!$B103,0)/OFFSET(AnnualDataCVM!AH$14,CYPQly!$B103,0))</f>
        <v>392.91490722968649</v>
      </c>
      <c r="AI103" s="18">
        <f ca="1">IF(ISERROR(QuarterlyDataCVM!AI103*OFFSET(AnnualDataCP!AI$14,CYPQly!$B103,0)/OFFSET(AnnualDataCVM!AI$14,CYPQly!$B103,0)),"",QuarterlyDataCVM!AI103*OFFSET(AnnualDataCP!AI$14,CYPQly!$B103,0)/OFFSET(AnnualDataCVM!AI$14,CYPQly!$B103,0))</f>
        <v>99.62176165803109</v>
      </c>
      <c r="AJ103" s="18">
        <f ca="1">IF(ISERROR(QuarterlyDataCVM!AJ103*OFFSET(AnnualDataCP!AJ$14,CYPQly!$B103,0)/OFFSET(AnnualDataCVM!AJ$14,CYPQly!$B103,0)),"",QuarterlyDataCVM!AJ103*OFFSET(AnnualDataCP!AJ$14,CYPQly!$B103,0)/OFFSET(AnnualDataCVM!AJ$14,CYPQly!$B103,0))</f>
        <v>3016.2563348046428</v>
      </c>
      <c r="AK103" s="18">
        <f ca="1">IF(ISERROR(QuarterlyDataCVM!AK103*OFFSET(AnnualDataCP!AK$14,CYPQly!$B103,0)/OFFSET(AnnualDataCVM!AK$14,CYPQly!$B103,0)),"",QuarterlyDataCVM!AK103*OFFSET(AnnualDataCP!AK$14,CYPQly!$B103,0)/OFFSET(AnnualDataCVM!AK$14,CYPQly!$B103,0))</f>
        <v>657.58000790201504</v>
      </c>
      <c r="AL103" s="18">
        <f ca="1">IF(ISERROR(QuarterlyDataCVM!AL103*OFFSET(AnnualDataCP!AL$14,CYPQly!$B103,0)/OFFSET(AnnualDataCVM!AL$14,CYPQly!$B103,0)),"",QuarterlyDataCVM!AL103*OFFSET(AnnualDataCP!AL$14,CYPQly!$B103,0)/OFFSET(AnnualDataCVM!AL$14,CYPQly!$B103,0))</f>
        <v>1058.7533512064342</v>
      </c>
      <c r="AM103" s="18">
        <f ca="1">IF(ISERROR(QuarterlyDataCVM!AM103*OFFSET(AnnualDataCP!AM$14,CYPQly!$B103,0)/OFFSET(AnnualDataCVM!AM$14,CYPQly!$B103,0)),"",QuarterlyDataCVM!AM103*OFFSET(AnnualDataCP!AM$14,CYPQly!$B103,0)/OFFSET(AnnualDataCVM!AM$14,CYPQly!$B103,0))</f>
        <v>1298.4357700496805</v>
      </c>
      <c r="AN103" s="18">
        <f ca="1">IF(ISERROR(QuarterlyDataCVM!AN103*OFFSET(AnnualDataCP!AN$14,CYPQly!$B103,0)/OFFSET(AnnualDataCVM!AN$14,CYPQly!$B103,0)),"",QuarterlyDataCVM!AN103*OFFSET(AnnualDataCP!AN$14,CYPQly!$B103,0)/OFFSET(AnnualDataCVM!AN$14,CYPQly!$B103,0))</f>
        <v>227.13402061855669</v>
      </c>
      <c r="AO103" s="18">
        <f ca="1">IF(ISERROR(QuarterlyDataCVM!AO103*OFFSET(AnnualDataCP!AO$14,CYPQly!$B103,0)/OFFSET(AnnualDataCVM!AO$14,CYPQly!$B103,0)),"",QuarterlyDataCVM!AO103*OFFSET(AnnualDataCP!AO$14,CYPQly!$B103,0)/OFFSET(AnnualDataCVM!AO$14,CYPQly!$B103,0))</f>
        <v>227.13402061855669</v>
      </c>
      <c r="AP103" s="18">
        <f ca="1">IF(ISERROR(QuarterlyDataCVM!AP103*OFFSET(AnnualDataCP!AP$14,CYPQly!$B103,0)/OFFSET(AnnualDataCVM!AP$14,CYPQly!$B103,0)),"",QuarterlyDataCVM!AP103*OFFSET(AnnualDataCP!AP$14,CYPQly!$B103,0)/OFFSET(AnnualDataCVM!AP$14,CYPQly!$B103,0))</f>
        <v>2225.9247176913427</v>
      </c>
      <c r="AQ103" s="18">
        <f ca="1">IF(ISERROR(QuarterlyDataCVM!AQ103*OFFSET(AnnualDataCP!AQ$14,CYPQly!$B103,0)/OFFSET(AnnualDataCVM!AQ$14,CYPQly!$B103,0)),"",QuarterlyDataCVM!AQ103*OFFSET(AnnualDataCP!AQ$14,CYPQly!$B103,0)/OFFSET(AnnualDataCVM!AQ$14,CYPQly!$B103,0))</f>
        <v>2225.9247176913427</v>
      </c>
      <c r="AR103" s="18">
        <f ca="1">IF(ISERROR(QuarterlyDataCVM!AR103*OFFSET(AnnualDataCP!AR$14,CYPQly!$B103,0)/OFFSET(AnnualDataCVM!AR$14,CYPQly!$B103,0)),"",QuarterlyDataCVM!AR103*OFFSET(AnnualDataCP!AR$14,CYPQly!$B103,0)/OFFSET(AnnualDataCVM!AR$14,CYPQly!$B103,0))</f>
        <v>284.625</v>
      </c>
      <c r="AS103" s="18">
        <f ca="1">IF(ISERROR(QuarterlyDataCVM!AS103*OFFSET(AnnualDataCP!AS$14,CYPQly!$B103,0)/OFFSET(AnnualDataCVM!AS$14,CYPQly!$B103,0)),"",QuarterlyDataCVM!AS103*OFFSET(AnnualDataCP!AS$14,CYPQly!$B103,0)/OFFSET(AnnualDataCVM!AS$14,CYPQly!$B103,0))</f>
        <v>452.92091648189211</v>
      </c>
      <c r="AT103" s="18">
        <f ca="1">IF(ISERROR(QuarterlyDataCVM!AT103*OFFSET(AnnualDataCP!AT$14,CYPQly!$B103,0)/OFFSET(AnnualDataCVM!AT$14,CYPQly!$B103,0)),"",QuarterlyDataCVM!AT103*OFFSET(AnnualDataCP!AT$14,CYPQly!$B103,0)/OFFSET(AnnualDataCVM!AT$14,CYPQly!$B103,0))</f>
        <v>184.34482758620689</v>
      </c>
      <c r="AU103" s="18">
        <f ca="1">IF(ISERROR(QuarterlyDataCVM!AU103*OFFSET(AnnualDataCP!AU$14,CYPQly!$B103,0)/OFFSET(AnnualDataCVM!AU$14,CYPQly!$B103,0)),"",QuarterlyDataCVM!AU103*OFFSET(AnnualDataCP!AU$14,CYPQly!$B103,0)/OFFSET(AnnualDataCVM!AU$14,CYPQly!$B103,0))</f>
        <v>190.3538315988647</v>
      </c>
      <c r="AV103" s="18">
        <f ca="1">IF(ISERROR(QuarterlyDataCVM!AV103*OFFSET(AnnualDataCP!AV$14,CYPQly!$B103,0)/OFFSET(AnnualDataCVM!AV$14,CYPQly!$B103,0)),"",QuarterlyDataCVM!AV103*OFFSET(AnnualDataCP!AV$14,CYPQly!$B103,0)/OFFSET(AnnualDataCVM!AV$14,CYPQly!$B103,0))</f>
        <v>731.21418789372774</v>
      </c>
      <c r="AW103" s="18">
        <f ca="1">IF(ISERROR(QuarterlyDataCVM!AW103*OFFSET(AnnualDataCP!AW$14,CYPQly!$B103,0)/OFFSET(AnnualDataCVM!AW$14,CYPQly!$B103,0)),"",QuarterlyDataCVM!AW103*OFFSET(AnnualDataCP!AW$14,CYPQly!$B103,0)/OFFSET(AnnualDataCVM!AW$14,CYPQly!$B103,0))</f>
        <v>386.47301587301587</v>
      </c>
      <c r="AX103" s="18">
        <f ca="1">IF(ISERROR(QuarterlyDataCVM!AX103*OFFSET(AnnualDataCP!AX$14,CYPQly!$B103,0)/OFFSET(AnnualDataCVM!AX$14,CYPQly!$B103,0)),"",QuarterlyDataCVM!AX103*OFFSET(AnnualDataCP!AX$14,CYPQly!$B103,0)/OFFSET(AnnualDataCVM!AX$14,CYPQly!$B103,0))</f>
        <v>3397.6508238740389</v>
      </c>
      <c r="AY103" s="18">
        <f ca="1">IF(ISERROR(QuarterlyDataCVM!AY103*OFFSET(AnnualDataCP!AY$14,CYPQly!$B103,0)/OFFSET(AnnualDataCVM!AY$14,CYPQly!$B103,0)),"",QuarterlyDataCVM!AY103*OFFSET(AnnualDataCP!AY$14,CYPQly!$B103,0)/OFFSET(AnnualDataCVM!AY$14,CYPQly!$B103,0))</f>
        <v>3397.6508238740389</v>
      </c>
      <c r="AZ103" s="18">
        <f ca="1">IF(ISERROR(QuarterlyDataCVM!AZ103*OFFSET(AnnualDataCP!AZ$14,CYPQly!$B103,0)/OFFSET(AnnualDataCVM!AZ$14,CYPQly!$B103,0)),"",QuarterlyDataCVM!AZ103*OFFSET(AnnualDataCP!AZ$14,CYPQly!$B103,0)/OFFSET(AnnualDataCVM!AZ$14,CYPQly!$B103,0))</f>
        <v>2923.2991574139696</v>
      </c>
      <c r="BA103" s="18">
        <f ca="1">IF(ISERROR(QuarterlyDataCVM!BA103*OFFSET(AnnualDataCP!BA$14,CYPQly!$B103,0)/OFFSET(AnnualDataCVM!BA$14,CYPQly!$B103,0)),"",QuarterlyDataCVM!BA103*OFFSET(AnnualDataCP!BA$14,CYPQly!$B103,0)/OFFSET(AnnualDataCVM!BA$14,CYPQly!$B103,0))</f>
        <v>1818.5195103289977</v>
      </c>
      <c r="BB103" s="18">
        <f ca="1">IF(ISERROR(QuarterlyDataCVM!BB103*OFFSET(AnnualDataCP!BB$14,CYPQly!$B103,0)/OFFSET(AnnualDataCVM!BB$14,CYPQly!$B103,0)),"",QuarterlyDataCVM!BB103*OFFSET(AnnualDataCP!BB$14,CYPQly!$B103,0)/OFFSET(AnnualDataCVM!BB$14,CYPQly!$B103,0))</f>
        <v>1106.034306718399</v>
      </c>
      <c r="BC103" s="18">
        <f ca="1">IF(ISERROR(QuarterlyDataCVM!BC103*OFFSET(AnnualDataCP!BC$14,CYPQly!$B103,0)/OFFSET(AnnualDataCVM!BC$14,CYPQly!$B103,0)),"",QuarterlyDataCVM!BC103*OFFSET(AnnualDataCP!BC$14,CYPQly!$B103,0)/OFFSET(AnnualDataCVM!BC$14,CYPQly!$B103,0))</f>
        <v>487.34770114942529</v>
      </c>
      <c r="BD103" s="18">
        <f ca="1">IF(ISERROR(QuarterlyDataCVM!BD103*OFFSET(AnnualDataCP!BD$14,CYPQly!$B103,0)/OFFSET(AnnualDataCVM!BD$14,CYPQly!$B103,0)),"",QuarterlyDataCVM!BD103*OFFSET(AnnualDataCP!BD$14,CYPQly!$B103,0)/OFFSET(AnnualDataCVM!BD$14,CYPQly!$B103,0))</f>
        <v>616.25832457062745</v>
      </c>
      <c r="BE103" s="18">
        <f ca="1">IF(ISERROR(QuarterlyDataCVM!BE103*OFFSET(AnnualDataCP!BE$14,CYPQly!$B103,0)/OFFSET(AnnualDataCVM!BE$14,CYPQly!$B103,0)),"",QuarterlyDataCVM!BE103*OFFSET(AnnualDataCP!BE$14,CYPQly!$B103,0)/OFFSET(AnnualDataCVM!BE$14,CYPQly!$B103,0))</f>
        <v>4546.3259197975476</v>
      </c>
      <c r="BF103" s="18">
        <f ca="1">IF(ISERROR(QuarterlyDataCVM!BF103*OFFSET(AnnualDataCP!BF$14,CYPQly!$B103,0)/OFFSET(AnnualDataCVM!BF$14,CYPQly!$B103,0)),"",QuarterlyDataCVM!BF103*OFFSET(AnnualDataCP!BF$14,CYPQly!$B103,0)/OFFSET(AnnualDataCVM!BF$14,CYPQly!$B103,0))</f>
        <v>867.28574269238413</v>
      </c>
      <c r="BG103" s="18">
        <f ca="1">IF(ISERROR(QuarterlyDataCVM!BG103*OFFSET(AnnualDataCP!BG$14,CYPQly!$B103,0)/OFFSET(AnnualDataCVM!BG$14,CYPQly!$B103,0)),"",QuarterlyDataCVM!BG103*OFFSET(AnnualDataCP!BG$14,CYPQly!$B103,0)/OFFSET(AnnualDataCVM!BG$14,CYPQly!$B103,0))</f>
        <v>522.48500697350073</v>
      </c>
      <c r="BH103" s="18">
        <f ca="1">IF(ISERROR(QuarterlyDataCVM!BH103*OFFSET(AnnualDataCP!BH$14,CYPQly!$B103,0)/OFFSET(AnnualDataCVM!BH$14,CYPQly!$B103,0)),"",QuarterlyDataCVM!BH103*OFFSET(AnnualDataCP!BH$14,CYPQly!$B103,0)/OFFSET(AnnualDataCVM!BH$14,CYPQly!$B103,0))</f>
        <v>339.63082901554407</v>
      </c>
      <c r="BI103" s="18">
        <f ca="1">IF(ISERROR(QuarterlyDataCVM!BI103*OFFSET(AnnualDataCP!BI$14,CYPQly!$B103,0)/OFFSET(AnnualDataCVM!BI$14,CYPQly!$B103,0)),"",QuarterlyDataCVM!BI103*OFFSET(AnnualDataCP!BI$14,CYPQly!$B103,0)/OFFSET(AnnualDataCVM!BI$14,CYPQly!$B103,0))</f>
        <v>3683.2651094517837</v>
      </c>
      <c r="BJ103" s="18">
        <f ca="1">IF(ISERROR(QuarterlyDataCVM!BJ103*OFFSET(AnnualDataCP!BJ$14,CYPQly!$B103,0)/OFFSET(AnnualDataCVM!BJ$14,CYPQly!$B103,0)),"",QuarterlyDataCVM!BJ103*OFFSET(AnnualDataCP!BJ$14,CYPQly!$B103,0)/OFFSET(AnnualDataCVM!BJ$14,CYPQly!$B103,0))</f>
        <v>3347.1769327907955</v>
      </c>
      <c r="BK103" s="18">
        <f ca="1">IF(ISERROR(QuarterlyDataCVM!BK103*OFFSET(AnnualDataCP!BK$14,CYPQly!$B103,0)/OFFSET(AnnualDataCVM!BK$14,CYPQly!$B103,0)),"",QuarterlyDataCVM!BK103*OFFSET(AnnualDataCP!BK$14,CYPQly!$B103,0)/OFFSET(AnnualDataCVM!BK$14,CYPQly!$B103,0))</f>
        <v>333.05367793240555</v>
      </c>
      <c r="BL103" s="18">
        <f ca="1">IF(ISERROR(QuarterlyDataCVM!BL103*OFFSET(AnnualDataCP!BL$14,CYPQly!$B103,0)/OFFSET(AnnualDataCVM!BL$14,CYPQly!$B103,0)),"",QuarterlyDataCVM!BL103*OFFSET(AnnualDataCP!BL$14,CYPQly!$B103,0)/OFFSET(AnnualDataCVM!BL$14,CYPQly!$B103,0))</f>
        <v>2733.8141645970713</v>
      </c>
      <c r="BM103" s="18">
        <f ca="1">IF(ISERROR(QuarterlyDataCVM!BM103*OFFSET(AnnualDataCP!BM$14,CYPQly!$B103,0)/OFFSET(AnnualDataCVM!BM$14,CYPQly!$B103,0)),"",QuarterlyDataCVM!BM103*OFFSET(AnnualDataCP!BM$14,CYPQly!$B103,0)/OFFSET(AnnualDataCVM!BM$14,CYPQly!$B103,0))</f>
        <v>2733.8141645970713</v>
      </c>
      <c r="BN103" s="18">
        <f ca="1">IF(ISERROR(QuarterlyDataCVM!BN103*OFFSET(AnnualDataCP!BN$14,CYPQly!$B103,0)/OFFSET(AnnualDataCVM!BN$14,CYPQly!$B103,0)),"",QuarterlyDataCVM!BN103*OFFSET(AnnualDataCP!BN$14,CYPQly!$B103,0)/OFFSET(AnnualDataCVM!BN$14,CYPQly!$B103,0))</f>
        <v>1150.3173749327595</v>
      </c>
      <c r="BO103" s="18">
        <f ca="1">IF(ISERROR(QuarterlyDataCVM!BO103*OFFSET(AnnualDataCP!BO$14,CYPQly!$B103,0)/OFFSET(AnnualDataCVM!BO$14,CYPQly!$B103,0)),"",QuarterlyDataCVM!BO103*OFFSET(AnnualDataCP!BO$14,CYPQly!$B103,0)/OFFSET(AnnualDataCVM!BO$14,CYPQly!$B103,0))</f>
        <v>1150.3173749327595</v>
      </c>
      <c r="BP103" s="18">
        <f ca="1">IF(ISERROR(QuarterlyDataCVM!BP103*OFFSET(AnnualDataCP!BP$14,CYPQly!$B103,0)/OFFSET(AnnualDataCVM!BP$14,CYPQly!$B103,0)),"",QuarterlyDataCVM!BP103*OFFSET(AnnualDataCP!BP$14,CYPQly!$B103,0)/OFFSET(AnnualDataCVM!BP$14,CYPQly!$B103,0))</f>
        <v>3461.9354283254411</v>
      </c>
      <c r="BQ103" s="18">
        <f ca="1">IF(ISERROR(QuarterlyDataCVM!BQ103*OFFSET(AnnualDataCP!BQ$14,CYPQly!$B103,0)/OFFSET(AnnualDataCVM!BQ$14,CYPQly!$B103,0)),"",QuarterlyDataCVM!BQ103*OFFSET(AnnualDataCP!BQ$14,CYPQly!$B103,0)/OFFSET(AnnualDataCVM!BQ$14,CYPQly!$B103,0))</f>
        <v>3461.9354283254411</v>
      </c>
      <c r="BR103" s="18">
        <f ca="1">IF(ISERROR(QuarterlyDataCVM!BR103*OFFSET(AnnualDataCP!BR$14,CYPQly!$B103,0)/OFFSET(AnnualDataCVM!BR$14,CYPQly!$B103,0)),"",QuarterlyDataCVM!BR103*OFFSET(AnnualDataCP!BR$14,CYPQly!$B103,0)/OFFSET(AnnualDataCVM!BR$14,CYPQly!$B103,0))</f>
        <v>4929.1241217798597</v>
      </c>
      <c r="BS103" s="18">
        <f ca="1">IF(ISERROR(QuarterlyDataCVM!BS103*OFFSET(AnnualDataCP!BS$14,CYPQly!$B103,0)/OFFSET(AnnualDataCVM!BS$14,CYPQly!$B103,0)),"",QuarterlyDataCVM!BS103*OFFSET(AnnualDataCP!BS$14,CYPQly!$B103,0)/OFFSET(AnnualDataCVM!BS$14,CYPQly!$B103,0))</f>
        <v>2630.9443398358062</v>
      </c>
      <c r="BT103" s="18">
        <f ca="1">IF(ISERROR(QuarterlyDataCVM!BT103*OFFSET(AnnualDataCP!BT$14,CYPQly!$B103,0)/OFFSET(AnnualDataCVM!BT$14,CYPQly!$B103,0)),"",QuarterlyDataCVM!BT103*OFFSET(AnnualDataCP!BT$14,CYPQly!$B103,0)/OFFSET(AnnualDataCVM!BT$14,CYPQly!$B103,0))</f>
        <v>2293.7256044276141</v>
      </c>
      <c r="BU103" s="18">
        <f ca="1">IF(ISERROR(QuarterlyDataCVM!BU103*OFFSET(AnnualDataCP!BU$14,CYPQly!$B103,0)/OFFSET(AnnualDataCVM!BU$14,CYPQly!$B103,0)),"",QuarterlyDataCVM!BU103*OFFSET(AnnualDataCP!BU$14,CYPQly!$B103,0)/OFFSET(AnnualDataCVM!BU$14,CYPQly!$B103,0))</f>
        <v>354.63952865559719</v>
      </c>
      <c r="BV103" s="18">
        <f ca="1">IF(ISERROR(QuarterlyDataCVM!BV103*OFFSET(AnnualDataCP!BV$14,CYPQly!$B103,0)/OFFSET(AnnualDataCVM!BV$14,CYPQly!$B103,0)),"",QuarterlyDataCVM!BV103*OFFSET(AnnualDataCP!BV$14,CYPQly!$B103,0)/OFFSET(AnnualDataCVM!BV$14,CYPQly!$B103,0))</f>
        <v>1738.6995681677977</v>
      </c>
      <c r="BW103" s="18">
        <f ca="1">IF(ISERROR(QuarterlyDataCVM!BW103*OFFSET(AnnualDataCP!BW$14,CYPQly!$B103,0)/OFFSET(AnnualDataCVM!BW$14,CYPQly!$B103,0)),"",QuarterlyDataCVM!BW103*OFFSET(AnnualDataCP!BW$14,CYPQly!$B103,0)/OFFSET(AnnualDataCVM!BW$14,CYPQly!$B103,0))</f>
        <v>200.84210526315789</v>
      </c>
      <c r="BX103" s="18">
        <f ca="1">IF(ISERROR(QuarterlyDataCVM!BX103*OFFSET(AnnualDataCP!BX$14,CYPQly!$B103,0)/OFFSET(AnnualDataCVM!BX$14,CYPQly!$B103,0)),"",QuarterlyDataCVM!BX103*OFFSET(AnnualDataCP!BX$14,CYPQly!$B103,0)/OFFSET(AnnualDataCVM!BX$14,CYPQly!$B103,0))</f>
        <v>3775.0472599973073</v>
      </c>
      <c r="BY103" s="18">
        <f ca="1">IF(ISERROR(QuarterlyDataCVM!BY103*OFFSET(AnnualDataCP!BY$14,CYPQly!$B103,0)/OFFSET(AnnualDataCVM!BY$14,CYPQly!$B103,0)),"",QuarterlyDataCVM!BY103*OFFSET(AnnualDataCP!BY$14,CYPQly!$B103,0)/OFFSET(AnnualDataCVM!BY$14,CYPQly!$B103,0))</f>
        <v>2125.205921938089</v>
      </c>
      <c r="BZ103" s="18">
        <f ca="1">IF(ISERROR(QuarterlyDataCVM!BZ103*OFFSET(AnnualDataCP!BZ$14,CYPQly!$B103,0)/OFFSET(AnnualDataCVM!BZ$14,CYPQly!$B103,0)),"",QuarterlyDataCVM!BZ103*OFFSET(AnnualDataCP!BZ$14,CYPQly!$B103,0)/OFFSET(AnnualDataCVM!BZ$14,CYPQly!$B103,0))</f>
        <v>904.98252427184468</v>
      </c>
      <c r="CA103" s="18">
        <f ca="1">IF(ISERROR(QuarterlyDataCVM!CA103*OFFSET(AnnualDataCP!CA$14,CYPQly!$B103,0)/OFFSET(AnnualDataCVM!CA$14,CYPQly!$B103,0)),"",QuarterlyDataCVM!CA103*OFFSET(AnnualDataCP!CA$14,CYPQly!$B103,0)/OFFSET(AnnualDataCVM!CA$14,CYPQly!$B103,0))</f>
        <v>1217.7467069747354</v>
      </c>
      <c r="CB103" s="18">
        <f ca="1">IF(ISERROR(QuarterlyDataCVM!CB103*OFFSET(AnnualDataCP!CB$14,CYPQly!$B103,0)/OFFSET(AnnualDataCVM!CB$14,CYPQly!$B103,0)),"",QuarterlyDataCVM!CB103*OFFSET(AnnualDataCP!CB$14,CYPQly!$B103,0)/OFFSET(AnnualDataCVM!CB$14,CYPQly!$B103,0))</f>
        <v>1647.3506648737487</v>
      </c>
      <c r="CC103" s="18">
        <f ca="1">IF(ISERROR(QuarterlyDataCVM!CC103*OFFSET(AnnualDataCP!CC$14,CYPQly!$B103,0)/OFFSET(AnnualDataCVM!CC$14,CYPQly!$B103,0)),"",QuarterlyDataCVM!CC103*OFFSET(AnnualDataCP!CC$14,CYPQly!$B103,0)/OFFSET(AnnualDataCVM!CC$14,CYPQly!$B103,0))</f>
        <v>136.87064676616916</v>
      </c>
      <c r="CD103" s="18">
        <f ca="1">IF(ISERROR(QuarterlyDataCVM!CD103*OFFSET(AnnualDataCP!CD$14,CYPQly!$B103,0)/OFFSET(AnnualDataCVM!CD$14,CYPQly!$B103,0)),"",QuarterlyDataCVM!CD103*OFFSET(AnnualDataCP!CD$14,CYPQly!$B103,0)/OFFSET(AnnualDataCVM!CD$14,CYPQly!$B103,0))</f>
        <v>462.94564546016062</v>
      </c>
      <c r="CE103" s="18">
        <f ca="1">IF(ISERROR(QuarterlyDataCVM!CE103*OFFSET(AnnualDataCP!CE$14,CYPQly!$B103,0)/OFFSET(AnnualDataCVM!CE$14,CYPQly!$B103,0)),"",QuarterlyDataCVM!CE103*OFFSET(AnnualDataCP!CE$14,CYPQly!$B103,0)/OFFSET(AnnualDataCVM!CE$14,CYPQly!$B103,0))</f>
        <v>1046.7933565083044</v>
      </c>
      <c r="CF103" s="18">
        <f ca="1">IF(ISERROR(QuarterlyDataCVM!CF103*OFFSET(AnnualDataCP!CF$14,CYPQly!$B103,0)/OFFSET(AnnualDataCVM!CF$14,CYPQly!$B103,0)),"",QuarterlyDataCVM!CF103*OFFSET(AnnualDataCP!CF$14,CYPQly!$B103,0)/OFFSET(AnnualDataCVM!CF$14,CYPQly!$B103,0))</f>
        <v>5985.9823110663692</v>
      </c>
      <c r="CG103" s="18">
        <f ca="1">IF(ISERROR(QuarterlyDataCVM!CG103*OFFSET(AnnualDataCP!CG$14,CYPQly!$B103,0)/OFFSET(AnnualDataCVM!CG$14,CYPQly!$B103,0)),"",QuarterlyDataCVM!CG103*OFFSET(AnnualDataCP!CG$14,CYPQly!$B103,0)/OFFSET(AnnualDataCVM!CG$14,CYPQly!$B103,0))</f>
        <v>5985.9823110663692</v>
      </c>
      <c r="CH103" s="18">
        <f ca="1">IF(ISERROR(QuarterlyDataCVM!CH103*OFFSET(AnnualDataCP!CH$14,CYPQly!$B103,0)/OFFSET(AnnualDataCVM!CH$14,CYPQly!$B103,0)),"",QuarterlyDataCVM!CH103*OFFSET(AnnualDataCP!CH$14,CYPQly!$B103,0)/OFFSET(AnnualDataCVM!CH$14,CYPQly!$B103,0))</f>
        <v>4472.0892262992638</v>
      </c>
      <c r="CI103" s="18">
        <f ca="1">IF(ISERROR(QuarterlyDataCVM!CI103*OFFSET(AnnualDataCP!CI$14,CYPQly!$B103,0)/OFFSET(AnnualDataCVM!CI$14,CYPQly!$B103,0)),"",QuarterlyDataCVM!CI103*OFFSET(AnnualDataCP!CI$14,CYPQly!$B103,0)/OFFSET(AnnualDataCVM!CI$14,CYPQly!$B103,0))</f>
        <v>1513.4455958549222</v>
      </c>
      <c r="CJ103" s="18">
        <f ca="1">IF(ISERROR(QuarterlyDataCVM!CJ103*OFFSET(AnnualDataCP!CJ$14,CYPQly!$B103,0)/OFFSET(AnnualDataCVM!CJ$14,CYPQly!$B103,0)),"",QuarterlyDataCVM!CJ103*OFFSET(AnnualDataCP!CJ$14,CYPQly!$B103,0)/OFFSET(AnnualDataCVM!CJ$14,CYPQly!$B103,0))</f>
        <v>5176.877541348751</v>
      </c>
      <c r="CK103" s="18">
        <f ca="1">IF(ISERROR(QuarterlyDataCVM!CK103*OFFSET(AnnualDataCP!CK$14,CYPQly!$B103,0)/OFFSET(AnnualDataCVM!CK$14,CYPQly!$B103,0)),"",QuarterlyDataCVM!CK103*OFFSET(AnnualDataCP!CK$14,CYPQly!$B103,0)/OFFSET(AnnualDataCVM!CK$14,CYPQly!$B103,0))</f>
        <v>1702.5068712474983</v>
      </c>
      <c r="CL103" s="18">
        <f ca="1">IF(ISERROR(QuarterlyDataCVM!CL103*OFFSET(AnnualDataCP!CL$14,CYPQly!$B103,0)/OFFSET(AnnualDataCVM!CL$14,CYPQly!$B103,0)),"",QuarterlyDataCVM!CL103*OFFSET(AnnualDataCP!CL$14,CYPQly!$B103,0)/OFFSET(AnnualDataCVM!CL$14,CYPQly!$B103,0))</f>
        <v>3475.1555360281195</v>
      </c>
      <c r="CM103" s="18">
        <f ca="1">IF(ISERROR(QuarterlyDataCVM!CM103*OFFSET(AnnualDataCP!CM$14,CYPQly!$B103,0)/OFFSET(AnnualDataCVM!CM$14,CYPQly!$B103,0)),"",QuarterlyDataCVM!CM103*OFFSET(AnnualDataCP!CM$14,CYPQly!$B103,0)/OFFSET(AnnualDataCVM!CM$14,CYPQly!$B103,0))</f>
        <v>1753.7741068605753</v>
      </c>
      <c r="CN103" s="18">
        <f ca="1">IF(ISERROR(QuarterlyDataCVM!CN103*OFFSET(AnnualDataCP!CN$14,CYPQly!$B103,0)/OFFSET(AnnualDataCVM!CN$14,CYPQly!$B103,0)),"",QuarterlyDataCVM!CN103*OFFSET(AnnualDataCP!CN$14,CYPQly!$B103,0)/OFFSET(AnnualDataCVM!CN$14,CYPQly!$B103,0))</f>
        <v>1669.9888049258327</v>
      </c>
      <c r="CO103" s="18">
        <f ca="1">IF(ISERROR(QuarterlyDataCVM!CO103*OFFSET(AnnualDataCP!CO$14,CYPQly!$B103,0)/OFFSET(AnnualDataCVM!CO$14,CYPQly!$B103,0)),"",QuarterlyDataCVM!CO103*OFFSET(AnnualDataCP!CO$14,CYPQly!$B103,0)/OFFSET(AnnualDataCVM!CO$14,CYPQly!$B103,0))</f>
        <v>51.373219373219371</v>
      </c>
      <c r="CP103" s="18">
        <f ca="1">IF(ISERROR(QuarterlyDataCVM!CP103*OFFSET(AnnualDataCP!CP$14,CYPQly!$B103,0)/OFFSET(AnnualDataCVM!CP$14,CYPQly!$B103,0)),"",QuarterlyDataCVM!CP103*OFFSET(AnnualDataCP!CP$14,CYPQly!$B103,0)/OFFSET(AnnualDataCVM!CP$14,CYPQly!$B103,0))</f>
        <v>22708.362284657425</v>
      </c>
      <c r="CQ103" s="18">
        <f ca="1">IF(ISERROR(QuarterlyDataCVM!CQ103*OFFSET(AnnualDataCP!CQ$14,CYPQly!$B103,0)/OFFSET(AnnualDataCVM!CQ$14,CYPQly!$B103,0)),"",QuarterlyDataCVM!CQ103*OFFSET(AnnualDataCP!CQ$14,CYPQly!$B103,0)/OFFSET(AnnualDataCVM!CQ$14,CYPQly!$B103,0))</f>
        <v>7767.0345659163986</v>
      </c>
      <c r="CR103" s="18">
        <f ca="1">IF(ISERROR(QuarterlyDataCVM!CR103*OFFSET(AnnualDataCP!CR$14,CYPQly!$B103,0)/OFFSET(AnnualDataCVM!CR$14,CYPQly!$B103,0)),"",QuarterlyDataCVM!CR103*OFFSET(AnnualDataCP!CR$14,CYPQly!$B103,0)/OFFSET(AnnualDataCVM!CR$14,CYPQly!$B103,0))</f>
        <v>4668.0170528367262</v>
      </c>
      <c r="CS103" s="18">
        <f ca="1">IF(ISERROR(QuarterlyDataCVM!CS103*OFFSET(AnnualDataCP!CS$14,CYPQly!$B103,0)/OFFSET(AnnualDataCVM!CS$14,CYPQly!$B103,0)),"",QuarterlyDataCVM!CS103*OFFSET(AnnualDataCP!CS$14,CYPQly!$B103,0)/OFFSET(AnnualDataCVM!CS$14,CYPQly!$B103,0))</f>
        <v>10273.821079319086</v>
      </c>
      <c r="CT103" s="18">
        <f ca="1">IF(ISERROR(QuarterlyDataCVM!CT103*OFFSET(AnnualDataCP!CT$14,CYPQly!$B103,0)/OFFSET(AnnualDataCVM!CT$14,CYPQly!$B103,0)),"",QuarterlyDataCVM!CT103*OFFSET(AnnualDataCP!CT$14,CYPQly!$B103,0)/OFFSET(AnnualDataCVM!CT$14,CYPQly!$B103,0))</f>
        <v>296801.41202828137</v>
      </c>
      <c r="CU103" s="18">
        <f ca="1">IF(ISERROR(QuarterlyDataCVM!CU103*OFFSET(AnnualDataCP!CU$14,CYPQly!$B103,0)/OFFSET(AnnualDataCVM!CU$14,CYPQly!$B103,0)),"",QuarterlyDataCVM!CU103*OFFSET(AnnualDataCP!CU$14,CYPQly!$B103,0)/OFFSET(AnnualDataCVM!CU$14,CYPQly!$B103,0))</f>
        <v>65379.451830944068</v>
      </c>
      <c r="CV103" s="18">
        <f ca="1">IF(ISERROR(QuarterlyDataCVM!CV103*OFFSET(AnnualDataCP!CV$14,CYPQly!$B103,0)/OFFSET(AnnualDataCVM!CV$14,CYPQly!$B103,0)),"",QuarterlyDataCVM!CV103*OFFSET(AnnualDataCP!CV$14,CYPQly!$B103,0)/OFFSET(AnnualDataCVM!CV$14,CYPQly!$B103,0))</f>
        <v>40052.786060163227</v>
      </c>
      <c r="CW103" s="18">
        <f ca="1">IF(ISERROR(QuarterlyDataCVM!CW103*OFFSET(AnnualDataCP!CW$14,CYPQly!$B103,0)/OFFSET(AnnualDataCVM!CW$14,CYPQly!$B103,0)),"",QuarterlyDataCVM!CW103*OFFSET(AnnualDataCP!CW$14,CYPQly!$B103,0)/OFFSET(AnnualDataCVM!CW$14,CYPQly!$B103,0))</f>
        <v>5557.9797126332915</v>
      </c>
      <c r="CX103" s="18">
        <f ca="1">IF(ISERROR(QuarterlyDataCVM!CX103*OFFSET(AnnualDataCP!CX$14,CYPQly!$B103,0)/OFFSET(AnnualDataCVM!CX$14,CYPQly!$B103,0)),"",QuarterlyDataCVM!CX103*OFFSET(AnnualDataCP!CX$14,CYPQly!$B103,0)/OFFSET(AnnualDataCVM!CX$14,CYPQly!$B103,0))</f>
        <v>13608.629854304165</v>
      </c>
      <c r="CY103" s="18">
        <f ca="1">IF(ISERROR(QuarterlyDataCVM!CY103*OFFSET(AnnualDataCP!CY$14,CYPQly!$B103,0)/OFFSET(AnnualDataCVM!CY$14,CYPQly!$B103,0)),"",QuarterlyDataCVM!CY103*OFFSET(AnnualDataCP!CY$14,CYPQly!$B103,0)/OFFSET(AnnualDataCVM!CY$14,CYPQly!$B103,0))</f>
        <v>20915.223425173248</v>
      </c>
      <c r="CZ103" s="18">
        <f ca="1">IF(ISERROR(QuarterlyDataCVM!CZ103*OFFSET(AnnualDataCP!CZ$14,CYPQly!$B103,0)/OFFSET(AnnualDataCVM!CZ$14,CYPQly!$B103,0)),"",QuarterlyDataCVM!CZ103*OFFSET(AnnualDataCP!CZ$14,CYPQly!$B103,0)/OFFSET(AnnualDataCVM!CZ$14,CYPQly!$B103,0))</f>
        <v>15197.985445061417</v>
      </c>
      <c r="DA103" s="18">
        <f ca="1">IF(ISERROR(QuarterlyDataCVM!DA103*OFFSET(AnnualDataCP!DA$14,CYPQly!$B103,0)/OFFSET(AnnualDataCVM!DA$14,CYPQly!$B103,0)),"",QuarterlyDataCVM!DA103*OFFSET(AnnualDataCP!DA$14,CYPQly!$B103,0)/OFFSET(AnnualDataCVM!DA$14,CYPQly!$B103,0))</f>
        <v>5907.6167226121452</v>
      </c>
      <c r="DB103" s="18">
        <f ca="1">IF(ISERROR(QuarterlyDataCVM!DB103*OFFSET(AnnualDataCP!DB$14,CYPQly!$B103,0)/OFFSET(AnnualDataCVM!DB$14,CYPQly!$B103,0)),"",QuarterlyDataCVM!DB103*OFFSET(AnnualDataCP!DB$14,CYPQly!$B103,0)/OFFSET(AnnualDataCVM!DB$14,CYPQly!$B103,0))</f>
        <v>1130.0106951871658</v>
      </c>
      <c r="DC103" s="18">
        <f ca="1">IF(ISERROR(QuarterlyDataCVM!DC103*OFFSET(AnnualDataCP!DC$14,CYPQly!$B103,0)/OFFSET(AnnualDataCVM!DC$14,CYPQly!$B103,0)),"",QuarterlyDataCVM!DC103*OFFSET(AnnualDataCP!DC$14,CYPQly!$B103,0)/OFFSET(AnnualDataCVM!DC$14,CYPQly!$B103,0))</f>
        <v>4777.6313338811287</v>
      </c>
      <c r="DD103" s="18">
        <f ca="1">IF(ISERROR(QuarterlyDataCVM!DD103*OFFSET(AnnualDataCP!DD$14,CYPQly!$B103,0)/OFFSET(AnnualDataCVM!DD$14,CYPQly!$B103,0)),"",QuarterlyDataCVM!DD103*OFFSET(AnnualDataCP!DD$14,CYPQly!$B103,0)/OFFSET(AnnualDataCVM!DD$14,CYPQly!$B103,0))</f>
        <v>1321.1577935806265</v>
      </c>
      <c r="DE103" s="18">
        <f ca="1">IF(ISERROR(QuarterlyDataCVM!DE103*OFFSET(AnnualDataCP!DE$14,CYPQly!$B103,0)/OFFSET(AnnualDataCVM!DE$14,CYPQly!$B103,0)),"",QuarterlyDataCVM!DE103*OFFSET(AnnualDataCP!DE$14,CYPQly!$B103,0)/OFFSET(AnnualDataCVM!DE$14,CYPQly!$B103,0))</f>
        <v>822.99588278033423</v>
      </c>
      <c r="DF103" s="18">
        <f ca="1">IF(ISERROR(QuarterlyDataCVM!DF103*OFFSET(AnnualDataCP!DF$14,CYPQly!$B103,0)/OFFSET(AnnualDataCVM!DF$14,CYPQly!$B103,0)),"",QuarterlyDataCVM!DF103*OFFSET(AnnualDataCP!DF$14,CYPQly!$B103,0)/OFFSET(AnnualDataCVM!DF$14,CYPQly!$B103,0))</f>
        <v>4273.0691458454385</v>
      </c>
      <c r="DG103" s="18">
        <f ca="1">IF(ISERROR(QuarterlyDataCVM!DG103*OFFSET(AnnualDataCP!DG$14,CYPQly!$B103,0)/OFFSET(AnnualDataCVM!DG$14,CYPQly!$B103,0)),"",QuarterlyDataCVM!DG103*OFFSET(AnnualDataCP!DG$14,CYPQly!$B103,0)/OFFSET(AnnualDataCVM!DG$14,CYPQly!$B103,0))</f>
        <v>2879.94874532835</v>
      </c>
      <c r="DH103" s="18">
        <f ca="1">IF(ISERROR(QuarterlyDataCVM!DH103*OFFSET(AnnualDataCP!DH$14,CYPQly!$B103,0)/OFFSET(AnnualDataCVM!DH$14,CYPQly!$B103,0)),"",QuarterlyDataCVM!DH103*OFFSET(AnnualDataCP!DH$14,CYPQly!$B103,0)/OFFSET(AnnualDataCVM!DH$14,CYPQly!$B103,0))</f>
        <v>10133.69568624378</v>
      </c>
      <c r="DI103" s="18">
        <f ca="1">IF(ISERROR(QuarterlyDataCVM!DI103*OFFSET(AnnualDataCP!DI$14,CYPQly!$B103,0)/OFFSET(AnnualDataCVM!DI$14,CYPQly!$B103,0)),"",QuarterlyDataCVM!DI103*OFFSET(AnnualDataCP!DI$14,CYPQly!$B103,0)/OFFSET(AnnualDataCVM!DI$14,CYPQly!$B103,0))</f>
        <v>2790.537037037037</v>
      </c>
      <c r="DJ103" s="18">
        <f ca="1">IF(ISERROR(QuarterlyDataCVM!DJ103*OFFSET(AnnualDataCP!DJ$14,CYPQly!$B103,0)/OFFSET(AnnualDataCVM!DJ$14,CYPQly!$B103,0)),"",QuarterlyDataCVM!DJ103*OFFSET(AnnualDataCP!DJ$14,CYPQly!$B103,0)/OFFSET(AnnualDataCVM!DJ$14,CYPQly!$B103,0))</f>
        <v>7342.9557505942585</v>
      </c>
      <c r="DK103" s="18">
        <f ca="1">IF(ISERROR(QuarterlyDataCVM!DK103*OFFSET(AnnualDataCP!DK$14,CYPQly!$B103,0)/OFFSET(AnnualDataCVM!DK$14,CYPQly!$B103,0)),"",QuarterlyDataCVM!DK103*OFFSET(AnnualDataCP!DK$14,CYPQly!$B103,0)/OFFSET(AnnualDataCVM!DK$14,CYPQly!$B103,0))</f>
        <v>24750.791632154185</v>
      </c>
      <c r="DL103" s="18">
        <f ca="1">IF(ISERROR(QuarterlyDataCVM!DL103*OFFSET(AnnualDataCP!DL$14,CYPQly!$B103,0)/OFFSET(AnnualDataCVM!DL$14,CYPQly!$B103,0)),"",QuarterlyDataCVM!DL103*OFFSET(AnnualDataCP!DL$14,CYPQly!$B103,0)/OFFSET(AnnualDataCVM!DL$14,CYPQly!$B103,0))</f>
        <v>6825.2617266132402</v>
      </c>
      <c r="DM103" s="18">
        <f ca="1">IF(ISERROR(QuarterlyDataCVM!DM103*OFFSET(AnnualDataCP!DM$14,CYPQly!$B103,0)/OFFSET(AnnualDataCVM!DM$14,CYPQly!$B103,0)),"",QuarterlyDataCVM!DM103*OFFSET(AnnualDataCP!DM$14,CYPQly!$B103,0)/OFFSET(AnnualDataCVM!DM$14,CYPQly!$B103,0))</f>
        <v>2605.7633560920672</v>
      </c>
      <c r="DN103" s="18">
        <f ca="1">IF(ISERROR(QuarterlyDataCVM!DN103*OFFSET(AnnualDataCP!DN$14,CYPQly!$B103,0)/OFFSET(AnnualDataCVM!DN$14,CYPQly!$B103,0)),"",QuarterlyDataCVM!DN103*OFFSET(AnnualDataCP!DN$14,CYPQly!$B103,0)/OFFSET(AnnualDataCVM!DN$14,CYPQly!$B103,0))</f>
        <v>4221.7849944008958</v>
      </c>
      <c r="DO103" s="18">
        <f ca="1">IF(ISERROR(QuarterlyDataCVM!DO103*OFFSET(AnnualDataCP!DO$14,CYPQly!$B103,0)/OFFSET(AnnualDataCVM!DO$14,CYPQly!$B103,0)),"",QuarterlyDataCVM!DO103*OFFSET(AnnualDataCP!DO$14,CYPQly!$B103,0)/OFFSET(AnnualDataCVM!DO$14,CYPQly!$B103,0))</f>
        <v>2334.9588582149559</v>
      </c>
      <c r="DP103" s="18">
        <f ca="1">IF(ISERROR(QuarterlyDataCVM!DP103*OFFSET(AnnualDataCP!DP$14,CYPQly!$B103,0)/OFFSET(AnnualDataCVM!DP$14,CYPQly!$B103,0)),"",QuarterlyDataCVM!DP103*OFFSET(AnnualDataCP!DP$14,CYPQly!$B103,0)/OFFSET(AnnualDataCVM!DP$14,CYPQly!$B103,0))</f>
        <v>1877.9202557200538</v>
      </c>
      <c r="DQ103" s="18">
        <f ca="1">IF(ISERROR(QuarterlyDataCVM!DQ103*OFFSET(AnnualDataCP!DQ$14,CYPQly!$B103,0)/OFFSET(AnnualDataCVM!DQ$14,CYPQly!$B103,0)),"",QuarterlyDataCVM!DQ103*OFFSET(AnnualDataCP!DQ$14,CYPQly!$B103,0)/OFFSET(AnnualDataCVM!DQ$14,CYPQly!$B103,0))</f>
        <v>7184.2345802746704</v>
      </c>
      <c r="DR103" s="18">
        <f ca="1">IF(ISERROR(QuarterlyDataCVM!DR103*OFFSET(AnnualDataCP!DR$14,CYPQly!$B103,0)/OFFSET(AnnualDataCVM!DR$14,CYPQly!$B103,0)),"",QuarterlyDataCVM!DR103*OFFSET(AnnualDataCP!DR$14,CYPQly!$B103,0)/OFFSET(AnnualDataCVM!DR$14,CYPQly!$B103,0))</f>
        <v>7184.2345802746704</v>
      </c>
      <c r="DS103" s="18">
        <f ca="1">IF(ISERROR(QuarterlyDataCVM!DS103*OFFSET(AnnualDataCP!DS$14,CYPQly!$B103,0)/OFFSET(AnnualDataCVM!DS$14,CYPQly!$B103,0)),"",QuarterlyDataCVM!DS103*OFFSET(AnnualDataCP!DS$14,CYPQly!$B103,0)/OFFSET(AnnualDataCVM!DS$14,CYPQly!$B103,0))</f>
        <v>10747.600531985636</v>
      </c>
      <c r="DT103" s="18">
        <f ca="1">IF(ISERROR(QuarterlyDataCVM!DT103*OFFSET(AnnualDataCP!DT$14,CYPQly!$B103,0)/OFFSET(AnnualDataCVM!DT$14,CYPQly!$B103,0)),"",QuarterlyDataCVM!DT103*OFFSET(AnnualDataCP!DT$14,CYPQly!$B103,0)/OFFSET(AnnualDataCVM!DT$14,CYPQly!$B103,0))</f>
        <v>8822.786181885238</v>
      </c>
      <c r="DU103" s="18">
        <f ca="1">IF(ISERROR(QuarterlyDataCVM!DU103*OFFSET(AnnualDataCP!DU$14,CYPQly!$B103,0)/OFFSET(AnnualDataCVM!DU$14,CYPQly!$B103,0)),"",QuarterlyDataCVM!DU103*OFFSET(AnnualDataCP!DU$14,CYPQly!$B103,0)/OFFSET(AnnualDataCVM!DU$14,CYPQly!$B103,0))</f>
        <v>1943.2684915550378</v>
      </c>
      <c r="DV103" s="18">
        <f ca="1">IF(ISERROR(QuarterlyDataCVM!DV103*OFFSET(AnnualDataCP!DV$14,CYPQly!$B103,0)/OFFSET(AnnualDataCVM!DV$14,CYPQly!$B103,0)),"",QuarterlyDataCVM!DV103*OFFSET(AnnualDataCP!DV$14,CYPQly!$B103,0)/OFFSET(AnnualDataCVM!DV$14,CYPQly!$B103,0))</f>
        <v>28537.028372567274</v>
      </c>
      <c r="DW103" s="18">
        <f ca="1">IF(ISERROR(QuarterlyDataCVM!DW103*OFFSET(AnnualDataCP!DW$14,CYPQly!$B103,0)/OFFSET(AnnualDataCVM!DW$14,CYPQly!$B103,0)),"",QuarterlyDataCVM!DW103*OFFSET(AnnualDataCP!DW$14,CYPQly!$B103,0)/OFFSET(AnnualDataCVM!DW$14,CYPQly!$B103,0))</f>
        <v>17651.457754622112</v>
      </c>
      <c r="DX103" s="18">
        <f ca="1">IF(ISERROR(QuarterlyDataCVM!DX103*OFFSET(AnnualDataCP!DX$14,CYPQly!$B103,0)/OFFSET(AnnualDataCVM!DX$14,CYPQly!$B103,0)),"",QuarterlyDataCVM!DX103*OFFSET(AnnualDataCP!DX$14,CYPQly!$B103,0)/OFFSET(AnnualDataCVM!DX$14,CYPQly!$B103,0))</f>
        <v>6510.549139977993</v>
      </c>
      <c r="DY103" s="18">
        <f ca="1">IF(ISERROR(QuarterlyDataCVM!DY103*OFFSET(AnnualDataCP!DY$14,CYPQly!$B103,0)/OFFSET(AnnualDataCVM!DY$14,CYPQly!$B103,0)),"",QuarterlyDataCVM!DY103*OFFSET(AnnualDataCP!DY$14,CYPQly!$B103,0)/OFFSET(AnnualDataCVM!DY$14,CYPQly!$B103,0))</f>
        <v>6510.3080442462497</v>
      </c>
      <c r="DZ103" s="18" t="str">
        <f ca="1">IF(ISERROR(QuarterlyDataCVM!DZ103*OFFSET(AnnualDataCP!DZ$14,CYPQly!$B103,0)/OFFSET(AnnualDataCVM!DZ$14,CYPQly!$B103,0)),"",QuarterlyDataCVM!DZ103*OFFSET(AnnualDataCP!DZ$14,CYPQly!$B103,0)/OFFSET(AnnualDataCVM!DZ$14,CYPQly!$B103,0))</f>
        <v/>
      </c>
      <c r="EA103" s="18">
        <f ca="1">IF(ISERROR(QuarterlyDataCVM!EA103*OFFSET(AnnualDataCP!EA$14,CYPQly!$B103,0)/OFFSET(AnnualDataCVM!EA$14,CYPQly!$B103,0)),"",QuarterlyDataCVM!EA103*OFFSET(AnnualDataCP!EA$14,CYPQly!$B103,0)/OFFSET(AnnualDataCVM!EA$14,CYPQly!$B103,0))</f>
        <v>4380.815894471134</v>
      </c>
      <c r="EB103" s="18">
        <f ca="1">IF(ISERROR(QuarterlyDataCVM!EB103*OFFSET(AnnualDataCP!EB$14,CYPQly!$B103,0)/OFFSET(AnnualDataCVM!EB$14,CYPQly!$B103,0)),"",QuarterlyDataCVM!EB103*OFFSET(AnnualDataCP!EB$14,CYPQly!$B103,0)/OFFSET(AnnualDataCVM!EB$14,CYPQly!$B103,0))</f>
        <v>49104.676608389076</v>
      </c>
      <c r="EC103" s="18">
        <f ca="1">IF(ISERROR(QuarterlyDataCVM!EC103*OFFSET(AnnualDataCP!EC$14,CYPQly!$B103,0)/OFFSET(AnnualDataCVM!EC$14,CYPQly!$B103,0)),"",QuarterlyDataCVM!EC103*OFFSET(AnnualDataCP!EC$14,CYPQly!$B103,0)/OFFSET(AnnualDataCVM!EC$14,CYPQly!$B103,0))</f>
        <v>49104.676608389076</v>
      </c>
      <c r="ED103" s="18">
        <f ca="1">IF(ISERROR(QuarterlyDataCVM!ED103*OFFSET(AnnualDataCP!ED$14,CYPQly!$B103,0)/OFFSET(AnnualDataCVM!ED$14,CYPQly!$B103,0)),"",QuarterlyDataCVM!ED103*OFFSET(AnnualDataCP!ED$14,CYPQly!$B103,0)/OFFSET(AnnualDataCVM!ED$14,CYPQly!$B103,0))</f>
        <v>13607.512459371614</v>
      </c>
      <c r="EE103" s="18">
        <f ca="1">IF(ISERROR(QuarterlyDataCVM!EE103*OFFSET(AnnualDataCP!EE$14,CYPQly!$B103,0)/OFFSET(AnnualDataCVM!EE$14,CYPQly!$B103,0)),"",QuarterlyDataCVM!EE103*OFFSET(AnnualDataCP!EE$14,CYPQly!$B103,0)/OFFSET(AnnualDataCVM!EE$14,CYPQly!$B103,0))</f>
        <v>34298.134871645583</v>
      </c>
      <c r="EF103" s="18">
        <f ca="1">IF(ISERROR(QuarterlyDataCVM!EF103*OFFSET(AnnualDataCP!EF$14,CYPQly!$B103,0)/OFFSET(AnnualDataCVM!EF$14,CYPQly!$B103,0)),"",QuarterlyDataCVM!EF103*OFFSET(AnnualDataCP!EF$14,CYPQly!$B103,0)/OFFSET(AnnualDataCVM!EF$14,CYPQly!$B103,0))</f>
        <v>1198.1488213064604</v>
      </c>
      <c r="EG103" s="18">
        <f ca="1">IF(ISERROR(QuarterlyDataCVM!EG103*OFFSET(AnnualDataCP!EG$14,CYPQly!$B103,0)/OFFSET(AnnualDataCVM!EG$14,CYPQly!$B103,0)),"",QuarterlyDataCVM!EG103*OFFSET(AnnualDataCP!EG$14,CYPQly!$B103,0)/OFFSET(AnnualDataCVM!EG$14,CYPQly!$B103,0))</f>
        <v>43380.367483832313</v>
      </c>
      <c r="EH103" s="18">
        <f ca="1">IF(ISERROR(QuarterlyDataCVM!EH103*OFFSET(AnnualDataCP!EH$14,CYPQly!$B103,0)/OFFSET(AnnualDataCVM!EH$14,CYPQly!$B103,0)),"",QuarterlyDataCVM!EH103*OFFSET(AnnualDataCP!EH$14,CYPQly!$B103,0)/OFFSET(AnnualDataCVM!EH$14,CYPQly!$B103,0))</f>
        <v>27086.675853429377</v>
      </c>
      <c r="EI103" s="18">
        <f ca="1">IF(ISERROR(QuarterlyDataCVM!EI103*OFFSET(AnnualDataCP!EI$14,CYPQly!$B103,0)/OFFSET(AnnualDataCVM!EI$14,CYPQly!$B103,0)),"",QuarterlyDataCVM!EI103*OFFSET(AnnualDataCP!EI$14,CYPQly!$B103,0)/OFFSET(AnnualDataCVM!EI$14,CYPQly!$B103,0))</f>
        <v>18622.24607497597</v>
      </c>
      <c r="EJ103" s="18">
        <f ca="1">IF(ISERROR(QuarterlyDataCVM!EJ103*OFFSET(AnnualDataCP!EJ$14,CYPQly!$B103,0)/OFFSET(AnnualDataCVM!EJ$14,CYPQly!$B103,0)),"",QuarterlyDataCVM!EJ103*OFFSET(AnnualDataCP!EJ$14,CYPQly!$B103,0)/OFFSET(AnnualDataCVM!EJ$14,CYPQly!$B103,0))</f>
        <v>13808.255195746737</v>
      </c>
      <c r="EK103" s="18">
        <f ca="1">IF(ISERROR(QuarterlyDataCVM!EK103*OFFSET(AnnualDataCP!EK$14,CYPQly!$B103,0)/OFFSET(AnnualDataCVM!EK$14,CYPQly!$B103,0)),"",QuarterlyDataCVM!EK103*OFFSET(AnnualDataCP!EK$14,CYPQly!$B103,0)/OFFSET(AnnualDataCVM!EK$14,CYPQly!$B103,0))</f>
        <v>9632.9449896947681</v>
      </c>
      <c r="EL103" s="18">
        <f ca="1">IF(ISERROR(QuarterlyDataCVM!EL103*OFFSET(AnnualDataCP!EL$14,CYPQly!$B103,0)/OFFSET(AnnualDataCVM!EL$14,CYPQly!$B103,0)),"",QuarterlyDataCVM!EL103*OFFSET(AnnualDataCP!EL$14,CYPQly!$B103,0)/OFFSET(AnnualDataCVM!EL$14,CYPQly!$B103,0))</f>
        <v>5467.542703670546</v>
      </c>
      <c r="EM103" s="18">
        <f ca="1">IF(ISERROR(QuarterlyDataCVM!EM103*OFFSET(AnnualDataCP!EM$14,CYPQly!$B103,0)/OFFSET(AnnualDataCVM!EM$14,CYPQly!$B103,0)),"",QuarterlyDataCVM!EM103*OFFSET(AnnualDataCP!EM$14,CYPQly!$B103,0)/OFFSET(AnnualDataCVM!EM$14,CYPQly!$B103,0))</f>
        <v>4164.8759045253264</v>
      </c>
      <c r="EN103" s="18">
        <f ca="1">IF(ISERROR(QuarterlyDataCVM!EN103*OFFSET(AnnualDataCP!EN$14,CYPQly!$B103,0)/OFFSET(AnnualDataCVM!EN$14,CYPQly!$B103,0)),"",QuarterlyDataCVM!EN103*OFFSET(AnnualDataCP!EN$14,CYPQly!$B103,0)/OFFSET(AnnualDataCVM!EN$14,CYPQly!$B103,0))</f>
        <v>4172.2724795640324</v>
      </c>
      <c r="EO103" s="18">
        <f ca="1">IF(ISERROR(QuarterlyDataCVM!EO103*OFFSET(AnnualDataCP!EO$14,CYPQly!$B103,0)/OFFSET(AnnualDataCVM!EO$14,CYPQly!$B103,0)),"",QuarterlyDataCVM!EO103*OFFSET(AnnualDataCP!EO$14,CYPQly!$B103,0)/OFFSET(AnnualDataCVM!EO$14,CYPQly!$B103,0))</f>
        <v>4809.8226448705855</v>
      </c>
      <c r="EP103" s="18">
        <f ca="1">IF(ISERROR(QuarterlyDataCVM!EP103*OFFSET(AnnualDataCP!EP$14,CYPQly!$B103,0)/OFFSET(AnnualDataCVM!EP$14,CYPQly!$B103,0)),"",QuarterlyDataCVM!EP103*OFFSET(AnnualDataCP!EP$14,CYPQly!$B103,0)/OFFSET(AnnualDataCVM!EP$14,CYPQly!$B103,0))</f>
        <v>2989.565459610028</v>
      </c>
      <c r="EQ103" s="18">
        <f ca="1">IF(ISERROR(QuarterlyDataCVM!EQ103*OFFSET(AnnualDataCP!EQ$14,CYPQly!$B103,0)/OFFSET(AnnualDataCVM!EQ$14,CYPQly!$B103,0)),"",QuarterlyDataCVM!EQ103*OFFSET(AnnualDataCP!EQ$14,CYPQly!$B103,0)/OFFSET(AnnualDataCVM!EQ$14,CYPQly!$B103,0))</f>
        <v>2989.565459610028</v>
      </c>
      <c r="ER103" s="18">
        <f ca="1">IF(ISERROR(QuarterlyDataCVM!ER103*OFFSET(AnnualDataCP!ER$14,CYPQly!$B103,0)/OFFSET(AnnualDataCVM!ER$14,CYPQly!$B103,0)),"",QuarterlyDataCVM!ER103*OFFSET(AnnualDataCP!ER$14,CYPQly!$B103,0)/OFFSET(AnnualDataCVM!ER$14,CYPQly!$B103,0))</f>
        <v>5476.1403470479099</v>
      </c>
      <c r="ES103" s="18">
        <f ca="1">IF(ISERROR(QuarterlyDataCVM!ES103*OFFSET(AnnualDataCP!ES$14,CYPQly!$B103,0)/OFFSET(AnnualDataCVM!ES$14,CYPQly!$B103,0)),"",QuarterlyDataCVM!ES103*OFFSET(AnnualDataCP!ES$14,CYPQly!$B103,0)/OFFSET(AnnualDataCVM!ES$14,CYPQly!$B103,0))</f>
        <v>3267.1135640542821</v>
      </c>
      <c r="ET103" s="18">
        <f ca="1">IF(ISERROR(QuarterlyDataCVM!ET103*OFFSET(AnnualDataCP!ET$14,CYPQly!$B103,0)/OFFSET(AnnualDataCVM!ET$14,CYPQly!$B103,0)),"",QuarterlyDataCVM!ET103*OFFSET(AnnualDataCP!ET$14,CYPQly!$B103,0)/OFFSET(AnnualDataCVM!ET$14,CYPQly!$B103,0))</f>
        <v>2207.7114485022571</v>
      </c>
      <c r="EU103" s="18">
        <f ca="1">IF(ISERROR(QuarterlyDataCVM!EU103*OFFSET(AnnualDataCP!EU$14,CYPQly!$B103,0)/OFFSET(AnnualDataCVM!EU$14,CYPQly!$B103,0)),"",QuarterlyDataCVM!EU103*OFFSET(AnnualDataCP!EU$14,CYPQly!$B103,0)/OFFSET(AnnualDataCVM!EU$14,CYPQly!$B103,0))</f>
        <v>1546.0408533817522</v>
      </c>
      <c r="EV103" s="18">
        <f ca="1">IF(ISERROR(QuarterlyDataCVM!EV103*OFFSET(AnnualDataCP!EV$14,CYPQly!$B103,0)/OFFSET(AnnualDataCVM!EV$14,CYPQly!$B103,0)),"",QuarterlyDataCVM!EV103*OFFSET(AnnualDataCP!EV$14,CYPQly!$B103,0)/OFFSET(AnnualDataCVM!EV$14,CYPQly!$B103,0))</f>
        <v>661.45357460694152</v>
      </c>
      <c r="EW103" s="18">
        <f ca="1">IF(ISERROR(QuarterlyDataCVM!EW103*OFFSET(AnnualDataCP!EW$14,CYPQly!$B103,0)/OFFSET(AnnualDataCVM!EW$14,CYPQly!$B103,0)),"",QuarterlyDataCVM!EW103*OFFSET(AnnualDataCP!EW$14,CYPQly!$B103,0)/OFFSET(AnnualDataCVM!EW$14,CYPQly!$B103,0))</f>
        <v>16289.165224913495</v>
      </c>
      <c r="EX103" s="18">
        <f ca="1">IF(ISERROR(QuarterlyDataCVM!EX103*OFFSET(AnnualDataCP!EX$14,CYPQly!$B103,0)/OFFSET(AnnualDataCVM!EX$14,CYPQly!$B103,0)),"",QuarterlyDataCVM!EX103*OFFSET(AnnualDataCP!EX$14,CYPQly!$B103,0)/OFFSET(AnnualDataCVM!EX$14,CYPQly!$B103,0))</f>
        <v>3420.0563969258587</v>
      </c>
      <c r="EY103" s="18">
        <f ca="1">IF(ISERROR(QuarterlyDataCVM!EY103*OFFSET(AnnualDataCP!EY$14,CYPQly!$B103,0)/OFFSET(AnnualDataCVM!EY$14,CYPQly!$B103,0)),"",QuarterlyDataCVM!EY103*OFFSET(AnnualDataCP!EY$14,CYPQly!$B103,0)/OFFSET(AnnualDataCVM!EY$14,CYPQly!$B103,0))</f>
        <v>4706.7828058962996</v>
      </c>
      <c r="EZ103" s="18">
        <f ca="1">IF(ISERROR(QuarterlyDataCVM!EZ103*OFFSET(AnnualDataCP!EZ$14,CYPQly!$B103,0)/OFFSET(AnnualDataCVM!EZ$14,CYPQly!$B103,0)),"",QuarterlyDataCVM!EZ103*OFFSET(AnnualDataCP!EZ$14,CYPQly!$B103,0)/OFFSET(AnnualDataCVM!EZ$14,CYPQly!$B103,0))</f>
        <v>1628.8302945301543</v>
      </c>
      <c r="FA103" s="18">
        <f ca="1">IF(ISERROR(QuarterlyDataCVM!FA103*OFFSET(AnnualDataCP!FA$14,CYPQly!$B103,0)/OFFSET(AnnualDataCVM!FA$14,CYPQly!$B103,0)),"",QuarterlyDataCVM!FA103*OFFSET(AnnualDataCP!FA$14,CYPQly!$B103,0)/OFFSET(AnnualDataCVM!FA$14,CYPQly!$B103,0))</f>
        <v>6574.8178639224698</v>
      </c>
      <c r="FB103" s="18">
        <f ca="1">IF(ISERROR(QuarterlyDataCVM!FB103*OFFSET(AnnualDataCP!FB$14,CYPQly!$B103,0)/OFFSET(AnnualDataCVM!FB$14,CYPQly!$B103,0)),"",QuarterlyDataCVM!FB103*OFFSET(AnnualDataCP!FB$14,CYPQly!$B103,0)/OFFSET(AnnualDataCVM!FB$14,CYPQly!$B103,0))</f>
        <v>623.85095541401279</v>
      </c>
      <c r="FC103" s="18">
        <f ca="1">IF(ISERROR(QuarterlyDataCVM!FC103*OFFSET(AnnualDataCP!FC$14,CYPQly!$B103,0)/OFFSET(AnnualDataCVM!FC$14,CYPQly!$B103,0)),"",QuarterlyDataCVM!FC103*OFFSET(AnnualDataCP!FC$14,CYPQly!$B103,0)/OFFSET(AnnualDataCVM!FC$14,CYPQly!$B103,0))</f>
        <v>2033.4764109985529</v>
      </c>
      <c r="FD103" s="18">
        <f ca="1">IF(ISERROR(QuarterlyDataCVM!FD103*OFFSET(AnnualDataCP!FD$14,CYPQly!$B103,0)/OFFSET(AnnualDataCVM!FD$14,CYPQly!$B103,0)),"",QuarterlyDataCVM!FD103*OFFSET(AnnualDataCP!FD$14,CYPQly!$B103,0)/OFFSET(AnnualDataCVM!FD$14,CYPQly!$B103,0))</f>
        <v>3923.0672019030626</v>
      </c>
      <c r="FE103" s="18">
        <f ca="1">IF(ISERROR(QuarterlyDataCVM!FE103*OFFSET(AnnualDataCP!FE$14,CYPQly!$B103,0)/OFFSET(AnnualDataCVM!FE$14,CYPQly!$B103,0)),"",QuarterlyDataCVM!FE103*OFFSET(AnnualDataCP!FE$14,CYPQly!$B103,0)/OFFSET(AnnualDataCVM!FE$14,CYPQly!$B103,0))</f>
        <v>73199.556990370984</v>
      </c>
      <c r="FF103" s="18">
        <f ca="1">IF(ISERROR(QuarterlyDataCVM!FF103*OFFSET(AnnualDataCP!FF$14,CYPQly!$B103,0)/OFFSET(AnnualDataCVM!FF$14,CYPQly!$B103,0)),"",QuarterlyDataCVM!FF103*OFFSET(AnnualDataCP!FF$14,CYPQly!$B103,0)/OFFSET(AnnualDataCVM!FF$14,CYPQly!$B103,0))</f>
        <v>20520.409042162333</v>
      </c>
      <c r="FG103" s="18">
        <f ca="1">IF(ISERROR(QuarterlyDataCVM!FG103*OFFSET(AnnualDataCP!FG$14,CYPQly!$B103,0)/OFFSET(AnnualDataCVM!FG$14,CYPQly!$B103,0)),"",QuarterlyDataCVM!FG103*OFFSET(AnnualDataCP!FG$14,CYPQly!$B103,0)/OFFSET(AnnualDataCVM!FG$14,CYPQly!$B103,0))</f>
        <v>20520.409042162333</v>
      </c>
      <c r="FH103" s="18">
        <f ca="1">IF(ISERROR(QuarterlyDataCVM!FH103*OFFSET(AnnualDataCP!FH$14,CYPQly!$B103,0)/OFFSET(AnnualDataCVM!FH$14,CYPQly!$B103,0)),"",QuarterlyDataCVM!FH103*OFFSET(AnnualDataCP!FH$14,CYPQly!$B103,0)/OFFSET(AnnualDataCVM!FH$14,CYPQly!$B103,0))</f>
        <v>24027.449129732639</v>
      </c>
      <c r="FI103" s="18">
        <f ca="1">IF(ISERROR(QuarterlyDataCVM!FI103*OFFSET(AnnualDataCP!FI$14,CYPQly!$B103,0)/OFFSET(AnnualDataCVM!FI$14,CYPQly!$B103,0)),"",QuarterlyDataCVM!FI103*OFFSET(AnnualDataCP!FI$14,CYPQly!$B103,0)/OFFSET(AnnualDataCVM!FI$14,CYPQly!$B103,0))</f>
        <v>24027.449129732639</v>
      </c>
      <c r="FJ103" s="18">
        <f ca="1">IF(ISERROR(QuarterlyDataCVM!FJ103*OFFSET(AnnualDataCP!FJ$14,CYPQly!$B103,0)/OFFSET(AnnualDataCVM!FJ$14,CYPQly!$B103,0)),"",QuarterlyDataCVM!FJ103*OFFSET(AnnualDataCP!FJ$14,CYPQly!$B103,0)/OFFSET(AnnualDataCVM!FJ$14,CYPQly!$B103,0))</f>
        <v>28654.761843442375</v>
      </c>
      <c r="FK103" s="18">
        <f ca="1">IF(ISERROR(QuarterlyDataCVM!FK103*OFFSET(AnnualDataCP!FK$14,CYPQly!$B103,0)/OFFSET(AnnualDataCVM!FK$14,CYPQly!$B103,0)),"",QuarterlyDataCVM!FK103*OFFSET(AnnualDataCP!FK$14,CYPQly!$B103,0)/OFFSET(AnnualDataCVM!FK$14,CYPQly!$B103,0))</f>
        <v>20303.541019955654</v>
      </c>
      <c r="FL103" s="18">
        <f ca="1">IF(ISERROR(QuarterlyDataCVM!FL103*OFFSET(AnnualDataCP!FL$14,CYPQly!$B103,0)/OFFSET(AnnualDataCVM!FL$14,CYPQly!$B103,0)),"",QuarterlyDataCVM!FL103*OFFSET(AnnualDataCP!FL$14,CYPQly!$B103,0)/OFFSET(AnnualDataCVM!FL$14,CYPQly!$B103,0))</f>
        <v>20303.541019955654</v>
      </c>
      <c r="FM103" s="18">
        <f ca="1">IF(ISERROR(QuarterlyDataCVM!FM103*OFFSET(AnnualDataCP!FM$14,CYPQly!$B103,0)/OFFSET(AnnualDataCVM!FM$14,CYPQly!$B103,0)),"",QuarterlyDataCVM!FM103*OFFSET(AnnualDataCP!FM$14,CYPQly!$B103,0)/OFFSET(AnnualDataCVM!FM$14,CYPQly!$B103,0))</f>
        <v>8350.0828692058931</v>
      </c>
      <c r="FN103" s="18">
        <f ca="1">IF(ISERROR(QuarterlyDataCVM!FN103*OFFSET(AnnualDataCP!FN$14,CYPQly!$B103,0)/OFFSET(AnnualDataCVM!FN$14,CYPQly!$B103,0)),"",QuarterlyDataCVM!FN103*OFFSET(AnnualDataCP!FN$14,CYPQly!$B103,0)/OFFSET(AnnualDataCVM!FN$14,CYPQly!$B103,0))</f>
        <v>4092.8861699803365</v>
      </c>
      <c r="FO103" s="18">
        <f ca="1">IF(ISERROR(QuarterlyDataCVM!FO103*OFFSET(AnnualDataCP!FO$14,CYPQly!$B103,0)/OFFSET(AnnualDataCVM!FO$14,CYPQly!$B103,0)),"",QuarterlyDataCVM!FO103*OFFSET(AnnualDataCP!FO$14,CYPQly!$B103,0)/OFFSET(AnnualDataCVM!FO$14,CYPQly!$B103,0))</f>
        <v>4255.4378962646097</v>
      </c>
      <c r="FP103" s="18">
        <f ca="1">IF(ISERROR(QuarterlyDataCVM!FP103*OFFSET(AnnualDataCP!FP$14,CYPQly!$B103,0)/OFFSET(AnnualDataCVM!FP$14,CYPQly!$B103,0)),"",QuarterlyDataCVM!FP103*OFFSET(AnnualDataCP!FP$14,CYPQly!$B103,0)/OFFSET(AnnualDataCVM!FP$14,CYPQly!$B103,0))</f>
        <v>12455.075050392987</v>
      </c>
      <c r="FQ103" s="18">
        <f ca="1">IF(ISERROR(QuarterlyDataCVM!FQ103*OFFSET(AnnualDataCP!FQ$14,CYPQly!$B103,0)/OFFSET(AnnualDataCVM!FQ$14,CYPQly!$B103,0)),"",QuarterlyDataCVM!FQ103*OFFSET(AnnualDataCP!FQ$14,CYPQly!$B103,0)/OFFSET(AnnualDataCVM!FQ$14,CYPQly!$B103,0))</f>
        <v>5249.9222038306925</v>
      </c>
      <c r="FR103" s="18">
        <f ca="1">IF(ISERROR(QuarterlyDataCVM!FR103*OFFSET(AnnualDataCP!FR$14,CYPQly!$B103,0)/OFFSET(AnnualDataCVM!FR$14,CYPQly!$B103,0)),"",QuarterlyDataCVM!FR103*OFFSET(AnnualDataCP!FR$14,CYPQly!$B103,0)/OFFSET(AnnualDataCVM!FR$14,CYPQly!$B103,0))</f>
        <v>3002.4877054169201</v>
      </c>
      <c r="FS103" s="18">
        <f ca="1">IF(ISERROR(QuarterlyDataCVM!FS103*OFFSET(AnnualDataCP!FS$14,CYPQly!$B103,0)/OFFSET(AnnualDataCVM!FS$14,CYPQly!$B103,0)),"",QuarterlyDataCVM!FS103*OFFSET(AnnualDataCP!FS$14,CYPQly!$B103,0)/OFFSET(AnnualDataCVM!FS$14,CYPQly!$B103,0))</f>
        <v>1276.7133276255709</v>
      </c>
      <c r="FT103" s="18">
        <f ca="1">IF(ISERROR(QuarterlyDataCVM!FT103*OFFSET(AnnualDataCP!FT$14,CYPQly!$B103,0)/OFFSET(AnnualDataCVM!FT$14,CYPQly!$B103,0)),"",QuarterlyDataCVM!FT103*OFFSET(AnnualDataCP!FT$14,CYPQly!$B103,0)/OFFSET(AnnualDataCVM!FT$14,CYPQly!$B103,0))</f>
        <v>498.14566613162117</v>
      </c>
      <c r="FU103" s="18">
        <f ca="1">IF(ISERROR(QuarterlyDataCVM!FU103*OFFSET(AnnualDataCP!FU$14,CYPQly!$B103,0)/OFFSET(AnnualDataCVM!FU$14,CYPQly!$B103,0)),"",QuarterlyDataCVM!FU103*OFFSET(AnnualDataCP!FU$14,CYPQly!$B103,0)/OFFSET(AnnualDataCVM!FU$14,CYPQly!$B103,0))</f>
        <v>1224.0869127998851</v>
      </c>
      <c r="FV103" s="18">
        <f ca="1">IF(ISERROR(QuarterlyDataCVM!FV103*OFFSET(AnnualDataCP!FV$14,CYPQly!$B103,0)/OFFSET(AnnualDataCVM!FV$14,CYPQly!$B103,0)),"",QuarterlyDataCVM!FV103*OFFSET(AnnualDataCP!FV$14,CYPQly!$B103,0)/OFFSET(AnnualDataCVM!FV$14,CYPQly!$B103,0))</f>
        <v>2245.4773808624727</v>
      </c>
      <c r="FW103" s="18">
        <f ca="1">IF(ISERROR(QuarterlyDataCVM!FW103*OFFSET(AnnualDataCP!FW$14,CYPQly!$B103,0)/OFFSET(AnnualDataCVM!FW$14,CYPQly!$B103,0)),"",QuarterlyDataCVM!FW103*OFFSET(AnnualDataCP!FW$14,CYPQly!$B103,0)/OFFSET(AnnualDataCVM!FW$14,CYPQly!$B103,0))</f>
        <v>6357.975949367089</v>
      </c>
      <c r="FX103" s="18">
        <f ca="1">IF(ISERROR(QuarterlyDataCVM!FX103*OFFSET(AnnualDataCP!FX$14,CYPQly!$B103,0)/OFFSET(AnnualDataCVM!FX$14,CYPQly!$B103,0)),"",QuarterlyDataCVM!FX103*OFFSET(AnnualDataCP!FX$14,CYPQly!$B103,0)/OFFSET(AnnualDataCVM!FX$14,CYPQly!$B103,0))</f>
        <v>1833.4768737988468</v>
      </c>
      <c r="FY103" s="18">
        <f ca="1">IF(ISERROR(QuarterlyDataCVM!FY103*OFFSET(AnnualDataCP!FY$14,CYPQly!$B103,0)/OFFSET(AnnualDataCVM!FY$14,CYPQly!$B103,0)),"",QuarterlyDataCVM!FY103*OFFSET(AnnualDataCP!FY$14,CYPQly!$B103,0)/OFFSET(AnnualDataCVM!FY$14,CYPQly!$B103,0))</f>
        <v>495.65703086722198</v>
      </c>
      <c r="FZ103" s="18">
        <f ca="1">IF(ISERROR(QuarterlyDataCVM!FZ103*OFFSET(AnnualDataCP!FZ$14,CYPQly!$B103,0)/OFFSET(AnnualDataCVM!FZ$14,CYPQly!$B103,0)),"",QuarterlyDataCVM!FZ103*OFFSET(AnnualDataCP!FZ$14,CYPQly!$B103,0)/OFFSET(AnnualDataCVM!FZ$14,CYPQly!$B103,0))</f>
        <v>4026.1165592878574</v>
      </c>
      <c r="GA103" s="18">
        <f ca="1">IF(ISERROR(QuarterlyDataCVM!GA103*OFFSET(AnnualDataCP!GA$14,CYPQly!$B103,0)/OFFSET(AnnualDataCVM!GA$14,CYPQly!$B103,0)),"",QuarterlyDataCVM!GA103*OFFSET(AnnualDataCP!GA$14,CYPQly!$B103,0)/OFFSET(AnnualDataCVM!GA$14,CYPQly!$B103,0))</f>
        <v>866.03458087108777</v>
      </c>
      <c r="GB103" s="18">
        <f ca="1">IF(ISERROR(QuarterlyDataCVM!GB103*OFFSET(AnnualDataCP!GB$14,CYPQly!$B103,0)/OFFSET(AnnualDataCVM!GB$14,CYPQly!$B103,0)),"",QuarterlyDataCVM!GB103*OFFSET(AnnualDataCP!GB$14,CYPQly!$B103,0)/OFFSET(AnnualDataCVM!GB$14,CYPQly!$B103,0))</f>
        <v>866.03458087108777</v>
      </c>
    </row>
    <row r="104" spans="2:184" x14ac:dyDescent="0.25">
      <c r="B104" s="18">
        <f t="shared" si="1"/>
        <v>23</v>
      </c>
      <c r="C104" s="1">
        <v>41061</v>
      </c>
      <c r="D104" s="18">
        <f ca="1">IF(ISERROR(QuarterlyDataCVM!D104*OFFSET(AnnualDataCP!D$14,CYPQly!$B104,0)/OFFSET(AnnualDataCVM!D$14,CYPQly!$B104,0)),"",QuarterlyDataCVM!D104*OFFSET(AnnualDataCP!D$14,CYPQly!$B104,0)/OFFSET(AnnualDataCVM!D$14,CYPQly!$B104,0))</f>
        <v>380061.60573401209</v>
      </c>
      <c r="E104" s="18">
        <f ca="1">IF(ISERROR(QuarterlyDataCVM!E104*OFFSET(AnnualDataCP!E$14,CYPQly!$B104,0)/OFFSET(AnnualDataCVM!E$14,CYPQly!$B104,0)),"",QuarterlyDataCVM!E104*OFFSET(AnnualDataCP!E$14,CYPQly!$B104,0)/OFFSET(AnnualDataCVM!E$14,CYPQly!$B104,0))</f>
        <v>2739</v>
      </c>
      <c r="F104" s="18">
        <f ca="1">IF(ISERROR(QuarterlyDataCVM!F104*OFFSET(AnnualDataCP!F$14,CYPQly!$B104,0)/OFFSET(AnnualDataCVM!F$14,CYPQly!$B104,0)),"",QuarterlyDataCVM!F104*OFFSET(AnnualDataCP!F$14,CYPQly!$B104,0)/OFFSET(AnnualDataCVM!F$14,CYPQly!$B104,0))</f>
        <v>2412.977561556791</v>
      </c>
      <c r="G104" s="18">
        <f ca="1">IF(ISERROR(QuarterlyDataCVM!G104*OFFSET(AnnualDataCP!G$14,CYPQly!$B104,0)/OFFSET(AnnualDataCVM!G$14,CYPQly!$B104,0)),"",QuarterlyDataCVM!G104*OFFSET(AnnualDataCP!G$14,CYPQly!$B104,0)/OFFSET(AnnualDataCVM!G$14,CYPQly!$B104,0))</f>
        <v>156.62608695652173</v>
      </c>
      <c r="H104" s="18">
        <f ca="1">IF(ISERROR(QuarterlyDataCVM!H104*OFFSET(AnnualDataCP!H$14,CYPQly!$B104,0)/OFFSET(AnnualDataCVM!H$14,CYPQly!$B104,0)),"",QuarterlyDataCVM!H104*OFFSET(AnnualDataCP!H$14,CYPQly!$B104,0)/OFFSET(AnnualDataCVM!H$14,CYPQly!$B104,0))</f>
        <v>168.60412757973734</v>
      </c>
      <c r="I104" s="18">
        <f ca="1">IF(ISERROR(QuarterlyDataCVM!I104*OFFSET(AnnualDataCP!I$14,CYPQly!$B104,0)/OFFSET(AnnualDataCVM!I$14,CYPQly!$B104,0)),"",QuarterlyDataCVM!I104*OFFSET(AnnualDataCP!I$14,CYPQly!$B104,0)/OFFSET(AnnualDataCVM!I$14,CYPQly!$B104,0))</f>
        <v>80071.069996650738</v>
      </c>
      <c r="J104" s="18">
        <f ca="1">IF(ISERROR(QuarterlyDataCVM!J104*OFFSET(AnnualDataCP!J$14,CYPQly!$B104,0)/OFFSET(AnnualDataCVM!J$14,CYPQly!$B104,0)),"",QuarterlyDataCVM!J104*OFFSET(AnnualDataCP!J$14,CYPQly!$B104,0)/OFFSET(AnnualDataCVM!J$14,CYPQly!$B104,0))</f>
        <v>57939.129955547134</v>
      </c>
      <c r="K104" s="18">
        <f ca="1">IF(ISERROR(QuarterlyDataCVM!K104*OFFSET(AnnualDataCP!K$14,CYPQly!$B104,0)/OFFSET(AnnualDataCVM!K$14,CYPQly!$B104,0)),"",QuarterlyDataCVM!K104*OFFSET(AnnualDataCP!K$14,CYPQly!$B104,0)/OFFSET(AnnualDataCVM!K$14,CYPQly!$B104,0))</f>
        <v>6540.5708981202133</v>
      </c>
      <c r="L104" s="18">
        <f ca="1">IF(ISERROR(QuarterlyDataCVM!L104*OFFSET(AnnualDataCP!L$14,CYPQly!$B104,0)/OFFSET(AnnualDataCVM!L$14,CYPQly!$B104,0)),"",QuarterlyDataCVM!L104*OFFSET(AnnualDataCP!L$14,CYPQly!$B104,0)/OFFSET(AnnualDataCVM!L$14,CYPQly!$B104,0))</f>
        <v>117.83715596330275</v>
      </c>
      <c r="M104" s="18">
        <f ca="1">IF(ISERROR(QuarterlyDataCVM!M104*OFFSET(AnnualDataCP!M$14,CYPQly!$B104,0)/OFFSET(AnnualDataCVM!M$14,CYPQly!$B104,0)),"",QuarterlyDataCVM!M104*OFFSET(AnnualDataCP!M$14,CYPQly!$B104,0)/OFFSET(AnnualDataCVM!M$14,CYPQly!$B104,0))</f>
        <v>5482.5068151499336</v>
      </c>
      <c r="N104" s="18" t="str">
        <f ca="1">IF(ISERROR(QuarterlyDataCVM!N104*OFFSET(AnnualDataCP!N$14,CYPQly!$B104,0)/OFFSET(AnnualDataCVM!N$14,CYPQly!$B104,0)),"",QuarterlyDataCVM!N104*OFFSET(AnnualDataCP!N$14,CYPQly!$B104,0)/OFFSET(AnnualDataCVM!N$14,CYPQly!$B104,0))</f>
        <v/>
      </c>
      <c r="O104" s="18">
        <f ca="1">IF(ISERROR(QuarterlyDataCVM!O104*OFFSET(AnnualDataCP!O$14,CYPQly!$B104,0)/OFFSET(AnnualDataCVM!O$14,CYPQly!$B104,0)),"",QuarterlyDataCVM!O104*OFFSET(AnnualDataCP!O$14,CYPQly!$B104,0)/OFFSET(AnnualDataCVM!O$14,CYPQly!$B104,0))</f>
        <v>349.20214909335124</v>
      </c>
      <c r="P104" s="18">
        <f ca="1">IF(ISERROR(QuarterlyDataCVM!P104*OFFSET(AnnualDataCP!P$14,CYPQly!$B104,0)/OFFSET(AnnualDataCVM!P$14,CYPQly!$B104,0)),"",QuarterlyDataCVM!P104*OFFSET(AnnualDataCP!P$14,CYPQly!$B104,0)/OFFSET(AnnualDataCVM!P$14,CYPQly!$B104,0))</f>
        <v>594.52729693741674</v>
      </c>
      <c r="Q104" s="18">
        <f ca="1">IF(ISERROR(QuarterlyDataCVM!Q104*OFFSET(AnnualDataCP!Q$14,CYPQly!$B104,0)/OFFSET(AnnualDataCVM!Q$14,CYPQly!$B104,0)),"",QuarterlyDataCVM!Q104*OFFSET(AnnualDataCP!Q$14,CYPQly!$B104,0)/OFFSET(AnnualDataCVM!Q$14,CYPQly!$B104,0))</f>
        <v>39843.537110143916</v>
      </c>
      <c r="R104" s="18">
        <f ca="1">IF(ISERROR(QuarterlyDataCVM!R104*OFFSET(AnnualDataCP!R$14,CYPQly!$B104,0)/OFFSET(AnnualDataCVM!R$14,CYPQly!$B104,0)),"",QuarterlyDataCVM!R104*OFFSET(AnnualDataCP!R$14,CYPQly!$B104,0)/OFFSET(AnnualDataCVM!R$14,CYPQly!$B104,0))</f>
        <v>6635.4781566235324</v>
      </c>
      <c r="S104" s="18">
        <f ca="1">IF(ISERROR(QuarterlyDataCVM!S104*OFFSET(AnnualDataCP!S$14,CYPQly!$B104,0)/OFFSET(AnnualDataCVM!S$14,CYPQly!$B104,0)),"",QuarterlyDataCVM!S104*OFFSET(AnnualDataCP!S$14,CYPQly!$B104,0)/OFFSET(AnnualDataCVM!S$14,CYPQly!$B104,0))</f>
        <v>4969.4418768825299</v>
      </c>
      <c r="T104" s="18">
        <f ca="1">IF(ISERROR(QuarterlyDataCVM!T104*OFFSET(AnnualDataCP!T$14,CYPQly!$B104,0)/OFFSET(AnnualDataCVM!T$14,CYPQly!$B104,0)),"",QuarterlyDataCVM!T104*OFFSET(AnnualDataCP!T$14,CYPQly!$B104,0)/OFFSET(AnnualDataCVM!T$14,CYPQly!$B104,0))</f>
        <v>834.65061502224546</v>
      </c>
      <c r="U104" s="18">
        <f ca="1">IF(ISERROR(QuarterlyDataCVM!U104*OFFSET(AnnualDataCP!U$14,CYPQly!$B104,0)/OFFSET(AnnualDataCVM!U$14,CYPQly!$B104,0)),"",QuarterlyDataCVM!U104*OFFSET(AnnualDataCP!U$14,CYPQly!$B104,0)/OFFSET(AnnualDataCVM!U$14,CYPQly!$B104,0))</f>
        <v>647.08656957928804</v>
      </c>
      <c r="V104" s="18">
        <f ca="1">IF(ISERROR(QuarterlyDataCVM!V104*OFFSET(AnnualDataCP!V$14,CYPQly!$B104,0)/OFFSET(AnnualDataCVM!V$14,CYPQly!$B104,0)),"",QuarterlyDataCVM!V104*OFFSET(AnnualDataCP!V$14,CYPQly!$B104,0)/OFFSET(AnnualDataCVM!V$14,CYPQly!$B104,0))</f>
        <v>22.828571428571429</v>
      </c>
      <c r="W104" s="18">
        <f ca="1">IF(ISERROR(QuarterlyDataCVM!W104*OFFSET(AnnualDataCP!W$14,CYPQly!$B104,0)/OFFSET(AnnualDataCVM!W$14,CYPQly!$B104,0)),"",QuarterlyDataCVM!W104*OFFSET(AnnualDataCP!W$14,CYPQly!$B104,0)/OFFSET(AnnualDataCVM!W$14,CYPQly!$B104,0))</f>
        <v>564.48292469352009</v>
      </c>
      <c r="X104" s="18">
        <f ca="1">IF(ISERROR(QuarterlyDataCVM!X104*OFFSET(AnnualDataCP!X$14,CYPQly!$B104,0)/OFFSET(AnnualDataCVM!X$14,CYPQly!$B104,0)),"",QuarterlyDataCVM!X104*OFFSET(AnnualDataCP!X$14,CYPQly!$B104,0)/OFFSET(AnnualDataCVM!X$14,CYPQly!$B104,0))</f>
        <v>320.5795724465558</v>
      </c>
      <c r="Y104" s="18">
        <f ca="1">IF(ISERROR(QuarterlyDataCVM!Y104*OFFSET(AnnualDataCP!Y$14,CYPQly!$B104,0)/OFFSET(AnnualDataCVM!Y$14,CYPQly!$B104,0)),"",QuarterlyDataCVM!Y104*OFFSET(AnnualDataCP!Y$14,CYPQly!$B104,0)/OFFSET(AnnualDataCVM!Y$14,CYPQly!$B104,0))</f>
        <v>867.22496406324865</v>
      </c>
      <c r="Z104" s="18">
        <f ca="1">IF(ISERROR(QuarterlyDataCVM!Z104*OFFSET(AnnualDataCP!Z$14,CYPQly!$B104,0)/OFFSET(AnnualDataCVM!Z$14,CYPQly!$B104,0)),"",QuarterlyDataCVM!Z104*OFFSET(AnnualDataCP!Z$14,CYPQly!$B104,0)/OFFSET(AnnualDataCVM!Z$14,CYPQly!$B104,0))</f>
        <v>1506.9652720357201</v>
      </c>
      <c r="AA104" s="18">
        <f ca="1">IF(ISERROR(QuarterlyDataCVM!AA104*OFFSET(AnnualDataCP!AA$14,CYPQly!$B104,0)/OFFSET(AnnualDataCVM!AA$14,CYPQly!$B104,0)),"",QuarterlyDataCVM!AA104*OFFSET(AnnualDataCP!AA$14,CYPQly!$B104,0)/OFFSET(AnnualDataCVM!AA$14,CYPQly!$B104,0))</f>
        <v>199.7249154453213</v>
      </c>
      <c r="AB104" s="18">
        <f ca="1">IF(ISERROR(QuarterlyDataCVM!AB104*OFFSET(AnnualDataCP!AB$14,CYPQly!$B104,0)/OFFSET(AnnualDataCVM!AB$14,CYPQly!$B104,0)),"",QuarterlyDataCVM!AB104*OFFSET(AnnualDataCP!AB$14,CYPQly!$B104,0)/OFFSET(AnnualDataCVM!AB$14,CYPQly!$B104,0))</f>
        <v>1142.2601520489522</v>
      </c>
      <c r="AC104" s="18">
        <f ca="1">IF(ISERROR(QuarterlyDataCVM!AC104*OFFSET(AnnualDataCP!AC$14,CYPQly!$B104,0)/OFFSET(AnnualDataCVM!AC$14,CYPQly!$B104,0)),"",QuarterlyDataCVM!AC104*OFFSET(AnnualDataCP!AC$14,CYPQly!$B104,0)/OFFSET(AnnualDataCVM!AC$14,CYPQly!$B104,0))</f>
        <v>823.4377311960543</v>
      </c>
      <c r="AD104" s="18">
        <f ca="1">IF(ISERROR(QuarterlyDataCVM!AD104*OFFSET(AnnualDataCP!AD$14,CYPQly!$B104,0)/OFFSET(AnnualDataCVM!AD$14,CYPQly!$B104,0)),"",QuarterlyDataCVM!AD104*OFFSET(AnnualDataCP!AD$14,CYPQly!$B104,0)/OFFSET(AnnualDataCVM!AD$14,CYPQly!$B104,0))</f>
        <v>318.47239692522709</v>
      </c>
      <c r="AE104" s="18">
        <f ca="1">IF(ISERROR(QuarterlyDataCVM!AE104*OFFSET(AnnualDataCP!AE$14,CYPQly!$B104,0)/OFFSET(AnnualDataCVM!AE$14,CYPQly!$B104,0)),"",QuarterlyDataCVM!AE104*OFFSET(AnnualDataCP!AE$14,CYPQly!$B104,0)/OFFSET(AnnualDataCVM!AE$14,CYPQly!$B104,0))</f>
        <v>525.15525876460765</v>
      </c>
      <c r="AF104" s="18">
        <f ca="1">IF(ISERROR(QuarterlyDataCVM!AF104*OFFSET(AnnualDataCP!AF$14,CYPQly!$B104,0)/OFFSET(AnnualDataCVM!AF$14,CYPQly!$B104,0)),"",QuarterlyDataCVM!AF104*OFFSET(AnnualDataCP!AF$14,CYPQly!$B104,0)/OFFSET(AnnualDataCVM!AF$14,CYPQly!$B104,0))</f>
        <v>1274.9300600946171</v>
      </c>
      <c r="AG104" s="18">
        <f ca="1">IF(ISERROR(QuarterlyDataCVM!AG104*OFFSET(AnnualDataCP!AG$14,CYPQly!$B104,0)/OFFSET(AnnualDataCVM!AG$14,CYPQly!$B104,0)),"",QuarterlyDataCVM!AG104*OFFSET(AnnualDataCP!AG$14,CYPQly!$B104,0)/OFFSET(AnnualDataCVM!AG$14,CYPQly!$B104,0))</f>
        <v>787.01057501652349</v>
      </c>
      <c r="AH104" s="18">
        <f ca="1">IF(ISERROR(QuarterlyDataCVM!AH104*OFFSET(AnnualDataCP!AH$14,CYPQly!$B104,0)/OFFSET(AnnualDataCVM!AH$14,CYPQly!$B104,0)),"",QuarterlyDataCVM!AH104*OFFSET(AnnualDataCP!AH$14,CYPQly!$B104,0)/OFFSET(AnnualDataCVM!AH$14,CYPQly!$B104,0))</f>
        <v>395.45969289827258</v>
      </c>
      <c r="AI104" s="18">
        <f ca="1">IF(ISERROR(QuarterlyDataCVM!AI104*OFFSET(AnnualDataCP!AI$14,CYPQly!$B104,0)/OFFSET(AnnualDataCVM!AI$14,CYPQly!$B104,0)),"",QuarterlyDataCVM!AI104*OFFSET(AnnualDataCP!AI$14,CYPQly!$B104,0)/OFFSET(AnnualDataCVM!AI$14,CYPQly!$B104,0))</f>
        <v>92.784974093264253</v>
      </c>
      <c r="AJ104" s="18">
        <f ca="1">IF(ISERROR(QuarterlyDataCVM!AJ104*OFFSET(AnnualDataCP!AJ$14,CYPQly!$B104,0)/OFFSET(AnnualDataCVM!AJ$14,CYPQly!$B104,0)),"",QuarterlyDataCVM!AJ104*OFFSET(AnnualDataCP!AJ$14,CYPQly!$B104,0)/OFFSET(AnnualDataCVM!AJ$14,CYPQly!$B104,0))</f>
        <v>2909.1816249795652</v>
      </c>
      <c r="AK104" s="18">
        <f ca="1">IF(ISERROR(QuarterlyDataCVM!AK104*OFFSET(AnnualDataCP!AK$14,CYPQly!$B104,0)/OFFSET(AnnualDataCVM!AK$14,CYPQly!$B104,0)),"",QuarterlyDataCVM!AK104*OFFSET(AnnualDataCP!AK$14,CYPQly!$B104,0)/OFFSET(AnnualDataCVM!AK$14,CYPQly!$B104,0))</f>
        <v>626.51323587514821</v>
      </c>
      <c r="AL104" s="18">
        <f ca="1">IF(ISERROR(QuarterlyDataCVM!AL104*OFFSET(AnnualDataCP!AL$14,CYPQly!$B104,0)/OFFSET(AnnualDataCVM!AL$14,CYPQly!$B104,0)),"",QuarterlyDataCVM!AL104*OFFSET(AnnualDataCP!AL$14,CYPQly!$B104,0)/OFFSET(AnnualDataCVM!AL$14,CYPQly!$B104,0))</f>
        <v>1047.6085790884717</v>
      </c>
      <c r="AM104" s="18">
        <f ca="1">IF(ISERROR(QuarterlyDataCVM!AM104*OFFSET(AnnualDataCP!AM$14,CYPQly!$B104,0)/OFFSET(AnnualDataCVM!AM$14,CYPQly!$B104,0)),"",QuarterlyDataCVM!AM104*OFFSET(AnnualDataCP!AM$14,CYPQly!$B104,0)/OFFSET(AnnualDataCVM!AM$14,CYPQly!$B104,0))</f>
        <v>1231.2452093683464</v>
      </c>
      <c r="AN104" s="18">
        <f ca="1">IF(ISERROR(QuarterlyDataCVM!AN104*OFFSET(AnnualDataCP!AN$14,CYPQly!$B104,0)/OFFSET(AnnualDataCVM!AN$14,CYPQly!$B104,0)),"",QuarterlyDataCVM!AN104*OFFSET(AnnualDataCP!AN$14,CYPQly!$B104,0)/OFFSET(AnnualDataCVM!AN$14,CYPQly!$B104,0))</f>
        <v>216</v>
      </c>
      <c r="AO104" s="18">
        <f ca="1">IF(ISERROR(QuarterlyDataCVM!AO104*OFFSET(AnnualDataCP!AO$14,CYPQly!$B104,0)/OFFSET(AnnualDataCVM!AO$14,CYPQly!$B104,0)),"",QuarterlyDataCVM!AO104*OFFSET(AnnualDataCP!AO$14,CYPQly!$B104,0)/OFFSET(AnnualDataCVM!AO$14,CYPQly!$B104,0))</f>
        <v>216</v>
      </c>
      <c r="AP104" s="18">
        <f ca="1">IF(ISERROR(QuarterlyDataCVM!AP104*OFFSET(AnnualDataCP!AP$14,CYPQly!$B104,0)/OFFSET(AnnualDataCVM!AP$14,CYPQly!$B104,0)),"",QuarterlyDataCVM!AP104*OFFSET(AnnualDataCP!AP$14,CYPQly!$B104,0)/OFFSET(AnnualDataCVM!AP$14,CYPQly!$B104,0))</f>
        <v>2252.1963613550815</v>
      </c>
      <c r="AQ104" s="18">
        <f ca="1">IF(ISERROR(QuarterlyDataCVM!AQ104*OFFSET(AnnualDataCP!AQ$14,CYPQly!$B104,0)/OFFSET(AnnualDataCVM!AQ$14,CYPQly!$B104,0)),"",QuarterlyDataCVM!AQ104*OFFSET(AnnualDataCP!AQ$14,CYPQly!$B104,0)/OFFSET(AnnualDataCVM!AQ$14,CYPQly!$B104,0))</f>
        <v>2252.1963613550815</v>
      </c>
      <c r="AR104" s="18">
        <f ca="1">IF(ISERROR(QuarterlyDataCVM!AR104*OFFSET(AnnualDataCP!AR$14,CYPQly!$B104,0)/OFFSET(AnnualDataCVM!AR$14,CYPQly!$B104,0)),"",QuarterlyDataCVM!AR104*OFFSET(AnnualDataCP!AR$14,CYPQly!$B104,0)/OFFSET(AnnualDataCVM!AR$14,CYPQly!$B104,0))</f>
        <v>294.25</v>
      </c>
      <c r="AS104" s="18">
        <f ca="1">IF(ISERROR(QuarterlyDataCVM!AS104*OFFSET(AnnualDataCP!AS$14,CYPQly!$B104,0)/OFFSET(AnnualDataCVM!AS$14,CYPQly!$B104,0)),"",QuarterlyDataCVM!AS104*OFFSET(AnnualDataCP!AS$14,CYPQly!$B104,0)/OFFSET(AnnualDataCVM!AS$14,CYPQly!$B104,0))</f>
        <v>464.01552106430154</v>
      </c>
      <c r="AT104" s="18">
        <f ca="1">IF(ISERROR(QuarterlyDataCVM!AT104*OFFSET(AnnualDataCP!AT$14,CYPQly!$B104,0)/OFFSET(AnnualDataCVM!AT$14,CYPQly!$B104,0)),"",QuarterlyDataCVM!AT104*OFFSET(AnnualDataCP!AT$14,CYPQly!$B104,0)/OFFSET(AnnualDataCVM!AT$14,CYPQly!$B104,0))</f>
        <v>180.85344827586206</v>
      </c>
      <c r="AU104" s="18">
        <f ca="1">IF(ISERROR(QuarterlyDataCVM!AU104*OFFSET(AnnualDataCP!AU$14,CYPQly!$B104,0)/OFFSET(AnnualDataCVM!AU$14,CYPQly!$B104,0)),"",QuarterlyDataCVM!AU104*OFFSET(AnnualDataCP!AU$14,CYPQly!$B104,0)/OFFSET(AnnualDataCVM!AU$14,CYPQly!$B104,0))</f>
        <v>184.14664143803216</v>
      </c>
      <c r="AV104" s="18">
        <f ca="1">IF(ISERROR(QuarterlyDataCVM!AV104*OFFSET(AnnualDataCP!AV$14,CYPQly!$B104,0)/OFFSET(AnnualDataCVM!AV$14,CYPQly!$B104,0)),"",QuarterlyDataCVM!AV104*OFFSET(AnnualDataCP!AV$14,CYPQly!$B104,0)/OFFSET(AnnualDataCVM!AV$14,CYPQly!$B104,0))</f>
        <v>751.50314982196653</v>
      </c>
      <c r="AW104" s="18">
        <f ca="1">IF(ISERROR(QuarterlyDataCVM!AW104*OFFSET(AnnualDataCP!AW$14,CYPQly!$B104,0)/OFFSET(AnnualDataCVM!AW$14,CYPQly!$B104,0)),"",QuarterlyDataCVM!AW104*OFFSET(AnnualDataCP!AW$14,CYPQly!$B104,0)/OFFSET(AnnualDataCVM!AW$14,CYPQly!$B104,0))</f>
        <v>379.13492063492066</v>
      </c>
      <c r="AX104" s="18">
        <f ca="1">IF(ISERROR(QuarterlyDataCVM!AX104*OFFSET(AnnualDataCP!AX$14,CYPQly!$B104,0)/OFFSET(AnnualDataCVM!AX$14,CYPQly!$B104,0)),"",QuarterlyDataCVM!AX104*OFFSET(AnnualDataCP!AX$14,CYPQly!$B104,0)/OFFSET(AnnualDataCVM!AX$14,CYPQly!$B104,0))</f>
        <v>3014.9458806298057</v>
      </c>
      <c r="AY104" s="18">
        <f ca="1">IF(ISERROR(QuarterlyDataCVM!AY104*OFFSET(AnnualDataCP!AY$14,CYPQly!$B104,0)/OFFSET(AnnualDataCVM!AY$14,CYPQly!$B104,0)),"",QuarterlyDataCVM!AY104*OFFSET(AnnualDataCP!AY$14,CYPQly!$B104,0)/OFFSET(AnnualDataCVM!AY$14,CYPQly!$B104,0))</f>
        <v>3014.9458806298057</v>
      </c>
      <c r="AZ104" s="18">
        <f ca="1">IF(ISERROR(QuarterlyDataCVM!AZ104*OFFSET(AnnualDataCP!AZ$14,CYPQly!$B104,0)/OFFSET(AnnualDataCVM!AZ$14,CYPQly!$B104,0)),"",QuarterlyDataCVM!AZ104*OFFSET(AnnualDataCP!AZ$14,CYPQly!$B104,0)/OFFSET(AnnualDataCVM!AZ$14,CYPQly!$B104,0))</f>
        <v>2912.3641231593037</v>
      </c>
      <c r="BA104" s="18">
        <f ca="1">IF(ISERROR(QuarterlyDataCVM!BA104*OFFSET(AnnualDataCP!BA$14,CYPQly!$B104,0)/OFFSET(AnnualDataCVM!BA$14,CYPQly!$B104,0)),"",QuarterlyDataCVM!BA104*OFFSET(AnnualDataCP!BA$14,CYPQly!$B104,0)/OFFSET(AnnualDataCVM!BA$14,CYPQly!$B104,0))</f>
        <v>1831.4429992348892</v>
      </c>
      <c r="BB104" s="18">
        <f ca="1">IF(ISERROR(QuarterlyDataCVM!BB104*OFFSET(AnnualDataCP!BB$14,CYPQly!$B104,0)/OFFSET(AnnualDataCVM!BB$14,CYPQly!$B104,0)),"",QuarterlyDataCVM!BB104*OFFSET(AnnualDataCP!BB$14,CYPQly!$B104,0)/OFFSET(AnnualDataCVM!BB$14,CYPQly!$B104,0))</f>
        <v>1081.2591382479068</v>
      </c>
      <c r="BC104" s="18">
        <f ca="1">IF(ISERROR(QuarterlyDataCVM!BC104*OFFSET(AnnualDataCP!BC$14,CYPQly!$B104,0)/OFFSET(AnnualDataCVM!BC$14,CYPQly!$B104,0)),"",QuarterlyDataCVM!BC104*OFFSET(AnnualDataCP!BC$14,CYPQly!$B104,0)/OFFSET(AnnualDataCVM!BC$14,CYPQly!$B104,0))</f>
        <v>466.70498084291188</v>
      </c>
      <c r="BD104" s="18">
        <f ca="1">IF(ISERROR(QuarterlyDataCVM!BD104*OFFSET(AnnualDataCP!BD$14,CYPQly!$B104,0)/OFFSET(AnnualDataCVM!BD$14,CYPQly!$B104,0)),"",QuarterlyDataCVM!BD104*OFFSET(AnnualDataCP!BD$14,CYPQly!$B104,0)/OFFSET(AnnualDataCVM!BD$14,CYPQly!$B104,0))</f>
        <v>613.67262530669473</v>
      </c>
      <c r="BE104" s="18">
        <f ca="1">IF(ISERROR(QuarterlyDataCVM!BE104*OFFSET(AnnualDataCP!BE$14,CYPQly!$B104,0)/OFFSET(AnnualDataCVM!BE$14,CYPQly!$B104,0)),"",QuarterlyDataCVM!BE104*OFFSET(AnnualDataCP!BE$14,CYPQly!$B104,0)/OFFSET(AnnualDataCVM!BE$14,CYPQly!$B104,0))</f>
        <v>4532.1269709947437</v>
      </c>
      <c r="BF104" s="18">
        <f ca="1">IF(ISERROR(QuarterlyDataCVM!BF104*OFFSET(AnnualDataCP!BF$14,CYPQly!$B104,0)/OFFSET(AnnualDataCVM!BF$14,CYPQly!$B104,0)),"",QuarterlyDataCVM!BF104*OFFSET(AnnualDataCP!BF$14,CYPQly!$B104,0)/OFFSET(AnnualDataCVM!BF$14,CYPQly!$B104,0))</f>
        <v>906.77192284748457</v>
      </c>
      <c r="BG104" s="18">
        <f ca="1">IF(ISERROR(QuarterlyDataCVM!BG104*OFFSET(AnnualDataCP!BG$14,CYPQly!$B104,0)/OFFSET(AnnualDataCVM!BG$14,CYPQly!$B104,0)),"",QuarterlyDataCVM!BG104*OFFSET(AnnualDataCP!BG$14,CYPQly!$B104,0)/OFFSET(AnnualDataCVM!BG$14,CYPQly!$B104,0))</f>
        <v>576.23535564853557</v>
      </c>
      <c r="BH104" s="18">
        <f ca="1">IF(ISERROR(QuarterlyDataCVM!BH104*OFFSET(AnnualDataCP!BH$14,CYPQly!$B104,0)/OFFSET(AnnualDataCVM!BH$14,CYPQly!$B104,0)),"",QuarterlyDataCVM!BH104*OFFSET(AnnualDataCP!BH$14,CYPQly!$B104,0)/OFFSET(AnnualDataCVM!BH$14,CYPQly!$B104,0))</f>
        <v>329.690414507772</v>
      </c>
      <c r="BI104" s="18">
        <f ca="1">IF(ISERROR(QuarterlyDataCVM!BI104*OFFSET(AnnualDataCP!BI$14,CYPQly!$B104,0)/OFFSET(AnnualDataCVM!BI$14,CYPQly!$B104,0)),"",QuarterlyDataCVM!BI104*OFFSET(AnnualDataCP!BI$14,CYPQly!$B104,0)/OFFSET(AnnualDataCVM!BI$14,CYPQly!$B104,0))</f>
        <v>3621.3930052970836</v>
      </c>
      <c r="BJ104" s="18">
        <f ca="1">IF(ISERROR(QuarterlyDataCVM!BJ104*OFFSET(AnnualDataCP!BJ$14,CYPQly!$B104,0)/OFFSET(AnnualDataCVM!BJ$14,CYPQly!$B104,0)),"",QuarterlyDataCVM!BJ104*OFFSET(AnnualDataCP!BJ$14,CYPQly!$B104,0)/OFFSET(AnnualDataCVM!BJ$14,CYPQly!$B104,0))</f>
        <v>3307.9083765960431</v>
      </c>
      <c r="BK104" s="18">
        <f ca="1">IF(ISERROR(QuarterlyDataCVM!BK104*OFFSET(AnnualDataCP!BK$14,CYPQly!$B104,0)/OFFSET(AnnualDataCVM!BK$14,CYPQly!$B104,0)),"",QuarterlyDataCVM!BK104*OFFSET(AnnualDataCP!BK$14,CYPQly!$B104,0)/OFFSET(AnnualDataCVM!BK$14,CYPQly!$B104,0))</f>
        <v>313.19681908548705</v>
      </c>
      <c r="BL104" s="18">
        <f ca="1">IF(ISERROR(QuarterlyDataCVM!BL104*OFFSET(AnnualDataCP!BL$14,CYPQly!$B104,0)/OFFSET(AnnualDataCVM!BL$14,CYPQly!$B104,0)),"",QuarterlyDataCVM!BL104*OFFSET(AnnualDataCP!BL$14,CYPQly!$B104,0)/OFFSET(AnnualDataCVM!BL$14,CYPQly!$B104,0))</f>
        <v>2794.9476749165024</v>
      </c>
      <c r="BM104" s="18">
        <f ca="1">IF(ISERROR(QuarterlyDataCVM!BM104*OFFSET(AnnualDataCP!BM$14,CYPQly!$B104,0)/OFFSET(AnnualDataCVM!BM$14,CYPQly!$B104,0)),"",QuarterlyDataCVM!BM104*OFFSET(AnnualDataCP!BM$14,CYPQly!$B104,0)/OFFSET(AnnualDataCVM!BM$14,CYPQly!$B104,0))</f>
        <v>2794.9476749165024</v>
      </c>
      <c r="BN104" s="18">
        <f ca="1">IF(ISERROR(QuarterlyDataCVM!BN104*OFFSET(AnnualDataCP!BN$14,CYPQly!$B104,0)/OFFSET(AnnualDataCVM!BN$14,CYPQly!$B104,0)),"",QuarterlyDataCVM!BN104*OFFSET(AnnualDataCP!BN$14,CYPQly!$B104,0)/OFFSET(AnnualDataCVM!BN$14,CYPQly!$B104,0))</f>
        <v>1168.5895642818721</v>
      </c>
      <c r="BO104" s="18">
        <f ca="1">IF(ISERROR(QuarterlyDataCVM!BO104*OFFSET(AnnualDataCP!BO$14,CYPQly!$B104,0)/OFFSET(AnnualDataCVM!BO$14,CYPQly!$B104,0)),"",QuarterlyDataCVM!BO104*OFFSET(AnnualDataCP!BO$14,CYPQly!$B104,0)/OFFSET(AnnualDataCVM!BO$14,CYPQly!$B104,0))</f>
        <v>1168.5895642818721</v>
      </c>
      <c r="BP104" s="18">
        <f ca="1">IF(ISERROR(QuarterlyDataCVM!BP104*OFFSET(AnnualDataCP!BP$14,CYPQly!$B104,0)/OFFSET(AnnualDataCVM!BP$14,CYPQly!$B104,0)),"",QuarterlyDataCVM!BP104*OFFSET(AnnualDataCP!BP$14,CYPQly!$B104,0)/OFFSET(AnnualDataCVM!BP$14,CYPQly!$B104,0))</f>
        <v>3587.4550150667242</v>
      </c>
      <c r="BQ104" s="18">
        <f ca="1">IF(ISERROR(QuarterlyDataCVM!BQ104*OFFSET(AnnualDataCP!BQ$14,CYPQly!$B104,0)/OFFSET(AnnualDataCVM!BQ$14,CYPQly!$B104,0)),"",QuarterlyDataCVM!BQ104*OFFSET(AnnualDataCP!BQ$14,CYPQly!$B104,0)/OFFSET(AnnualDataCVM!BQ$14,CYPQly!$B104,0))</f>
        <v>3587.4550150667242</v>
      </c>
      <c r="BR104" s="18">
        <f ca="1">IF(ISERROR(QuarterlyDataCVM!BR104*OFFSET(AnnualDataCP!BR$14,CYPQly!$B104,0)/OFFSET(AnnualDataCVM!BR$14,CYPQly!$B104,0)),"",QuarterlyDataCVM!BR104*OFFSET(AnnualDataCP!BR$14,CYPQly!$B104,0)/OFFSET(AnnualDataCVM!BR$14,CYPQly!$B104,0))</f>
        <v>4893.6141366829888</v>
      </c>
      <c r="BS104" s="18">
        <f ca="1">IF(ISERROR(QuarterlyDataCVM!BS104*OFFSET(AnnualDataCP!BS$14,CYPQly!$B104,0)/OFFSET(AnnualDataCVM!BS$14,CYPQly!$B104,0)),"",QuarterlyDataCVM!BS104*OFFSET(AnnualDataCP!BS$14,CYPQly!$B104,0)/OFFSET(AnnualDataCVM!BS$14,CYPQly!$B104,0))</f>
        <v>2531.7219251336896</v>
      </c>
      <c r="BT104" s="18">
        <f ca="1">IF(ISERROR(QuarterlyDataCVM!BT104*OFFSET(AnnualDataCP!BT$14,CYPQly!$B104,0)/OFFSET(AnnualDataCVM!BT$14,CYPQly!$B104,0)),"",QuarterlyDataCVM!BT104*OFFSET(AnnualDataCP!BT$14,CYPQly!$B104,0)/OFFSET(AnnualDataCVM!BT$14,CYPQly!$B104,0))</f>
        <v>2358.7299737838625</v>
      </c>
      <c r="BU104" s="18">
        <f ca="1">IF(ISERROR(QuarterlyDataCVM!BU104*OFFSET(AnnualDataCP!BU$14,CYPQly!$B104,0)/OFFSET(AnnualDataCVM!BU$14,CYPQly!$B104,0)),"",QuarterlyDataCVM!BU104*OFFSET(AnnualDataCP!BU$14,CYPQly!$B104,0)/OFFSET(AnnualDataCVM!BU$14,CYPQly!$B104,0))</f>
        <v>357.75040171397967</v>
      </c>
      <c r="BV104" s="18">
        <f ca="1">IF(ISERROR(QuarterlyDataCVM!BV104*OFFSET(AnnualDataCP!BV$14,CYPQly!$B104,0)/OFFSET(AnnualDataCVM!BV$14,CYPQly!$B104,0)),"",QuarterlyDataCVM!BV104*OFFSET(AnnualDataCP!BV$14,CYPQly!$B104,0)/OFFSET(AnnualDataCVM!BV$14,CYPQly!$B104,0))</f>
        <v>1787.0963602714373</v>
      </c>
      <c r="BW104" s="18">
        <f ca="1">IF(ISERROR(QuarterlyDataCVM!BW104*OFFSET(AnnualDataCP!BW$14,CYPQly!$B104,0)/OFFSET(AnnualDataCVM!BW$14,CYPQly!$B104,0)),"",QuarterlyDataCVM!BW104*OFFSET(AnnualDataCP!BW$14,CYPQly!$B104,0)/OFFSET(AnnualDataCVM!BW$14,CYPQly!$B104,0))</f>
        <v>212.85829959514169</v>
      </c>
      <c r="BX104" s="18">
        <f ca="1">IF(ISERROR(QuarterlyDataCVM!BX104*OFFSET(AnnualDataCP!BX$14,CYPQly!$B104,0)/OFFSET(AnnualDataCVM!BX$14,CYPQly!$B104,0)),"",QuarterlyDataCVM!BX104*OFFSET(AnnualDataCP!BX$14,CYPQly!$B104,0)/OFFSET(AnnualDataCVM!BX$14,CYPQly!$B104,0))</f>
        <v>3657.9527400026927</v>
      </c>
      <c r="BY104" s="18">
        <f ca="1">IF(ISERROR(QuarterlyDataCVM!BY104*OFFSET(AnnualDataCP!BY$14,CYPQly!$B104,0)/OFFSET(AnnualDataCVM!BY$14,CYPQly!$B104,0)),"",QuarterlyDataCVM!BY104*OFFSET(AnnualDataCP!BY$14,CYPQly!$B104,0)/OFFSET(AnnualDataCVM!BY$14,CYPQly!$B104,0))</f>
        <v>2062.7886944818306</v>
      </c>
      <c r="BZ104" s="18">
        <f ca="1">IF(ISERROR(QuarterlyDataCVM!BZ104*OFFSET(AnnualDataCP!BZ$14,CYPQly!$B104,0)/OFFSET(AnnualDataCVM!BZ$14,CYPQly!$B104,0)),"",QuarterlyDataCVM!BZ104*OFFSET(AnnualDataCP!BZ$14,CYPQly!$B104,0)/OFFSET(AnnualDataCVM!BZ$14,CYPQly!$B104,0))</f>
        <v>886.57281553398059</v>
      </c>
      <c r="CA104" s="18">
        <f ca="1">IF(ISERROR(QuarterlyDataCVM!CA104*OFFSET(AnnualDataCP!CA$14,CYPQly!$B104,0)/OFFSET(AnnualDataCVM!CA$14,CYPQly!$B104,0)),"",QuarterlyDataCVM!CA104*OFFSET(AnnualDataCP!CA$14,CYPQly!$B104,0)/OFFSET(AnnualDataCVM!CA$14,CYPQly!$B104,0))</f>
        <v>1174.8034981645433</v>
      </c>
      <c r="CB104" s="18">
        <f ca="1">IF(ISERROR(QuarterlyDataCVM!CB104*OFFSET(AnnualDataCP!CB$14,CYPQly!$B104,0)/OFFSET(AnnualDataCVM!CB$14,CYPQly!$B104,0)),"",QuarterlyDataCVM!CB104*OFFSET(AnnualDataCP!CB$14,CYPQly!$B104,0)/OFFSET(AnnualDataCVM!CB$14,CYPQly!$B104,0))</f>
        <v>1590.819064694457</v>
      </c>
      <c r="CC104" s="18">
        <f ca="1">IF(ISERROR(QuarterlyDataCVM!CC104*OFFSET(AnnualDataCP!CC$14,CYPQly!$B104,0)/OFFSET(AnnualDataCVM!CC$14,CYPQly!$B104,0)),"",QuarterlyDataCVM!CC104*OFFSET(AnnualDataCP!CC$14,CYPQly!$B104,0)/OFFSET(AnnualDataCVM!CC$14,CYPQly!$B104,0))</f>
        <v>163.57711442786069</v>
      </c>
      <c r="CD104" s="18">
        <f ca="1">IF(ISERROR(QuarterlyDataCVM!CD104*OFFSET(AnnualDataCP!CD$14,CYPQly!$B104,0)/OFFSET(AnnualDataCVM!CD$14,CYPQly!$B104,0)),"",QuarterlyDataCVM!CD104*OFFSET(AnnualDataCP!CD$14,CYPQly!$B104,0)/OFFSET(AnnualDataCVM!CD$14,CYPQly!$B104,0))</f>
        <v>392.05373687461395</v>
      </c>
      <c r="CE104" s="18">
        <f ca="1">IF(ISERROR(QuarterlyDataCVM!CE104*OFFSET(AnnualDataCP!CE$14,CYPQly!$B104,0)/OFFSET(AnnualDataCVM!CE$14,CYPQly!$B104,0)),"",QuarterlyDataCVM!CE104*OFFSET(AnnualDataCP!CE$14,CYPQly!$B104,0)/OFFSET(AnnualDataCVM!CE$14,CYPQly!$B104,0))</f>
        <v>1034.5453843182695</v>
      </c>
      <c r="CF104" s="18">
        <f ca="1">IF(ISERROR(QuarterlyDataCVM!CF104*OFFSET(AnnualDataCP!CF$14,CYPQly!$B104,0)/OFFSET(AnnualDataCVM!CF$14,CYPQly!$B104,0)),"",QuarterlyDataCVM!CF104*OFFSET(AnnualDataCP!CF$14,CYPQly!$B104,0)/OFFSET(AnnualDataCVM!CF$14,CYPQly!$B104,0))</f>
        <v>6405.4223053138703</v>
      </c>
      <c r="CG104" s="18">
        <f ca="1">IF(ISERROR(QuarterlyDataCVM!CG104*OFFSET(AnnualDataCP!CG$14,CYPQly!$B104,0)/OFFSET(AnnualDataCVM!CG$14,CYPQly!$B104,0)),"",QuarterlyDataCVM!CG104*OFFSET(AnnualDataCP!CG$14,CYPQly!$B104,0)/OFFSET(AnnualDataCVM!CG$14,CYPQly!$B104,0))</f>
        <v>6405.4223053138703</v>
      </c>
      <c r="CH104" s="18">
        <f ca="1">IF(ISERROR(QuarterlyDataCVM!CH104*OFFSET(AnnualDataCP!CH$14,CYPQly!$B104,0)/OFFSET(AnnualDataCVM!CH$14,CYPQly!$B104,0)),"",QuarterlyDataCVM!CH104*OFFSET(AnnualDataCP!CH$14,CYPQly!$B104,0)/OFFSET(AnnualDataCVM!CH$14,CYPQly!$B104,0))</f>
        <v>4705.3705421997283</v>
      </c>
      <c r="CI104" s="18">
        <f ca="1">IF(ISERROR(QuarterlyDataCVM!CI104*OFFSET(AnnualDataCP!CI$14,CYPQly!$B104,0)/OFFSET(AnnualDataCVM!CI$14,CYPQly!$B104,0)),"",QuarterlyDataCVM!CI104*OFFSET(AnnualDataCP!CI$14,CYPQly!$B104,0)/OFFSET(AnnualDataCVM!CI$14,CYPQly!$B104,0))</f>
        <v>1701.98932328466</v>
      </c>
      <c r="CJ104" s="18">
        <f ca="1">IF(ISERROR(QuarterlyDataCVM!CJ104*OFFSET(AnnualDataCP!CJ$14,CYPQly!$B104,0)/OFFSET(AnnualDataCVM!CJ$14,CYPQly!$B104,0)),"",QuarterlyDataCVM!CJ104*OFFSET(AnnualDataCP!CJ$14,CYPQly!$B104,0)/OFFSET(AnnualDataCVM!CJ$14,CYPQly!$B104,0))</f>
        <v>5183.7839912800346</v>
      </c>
      <c r="CK104" s="18">
        <f ca="1">IF(ISERROR(QuarterlyDataCVM!CK104*OFFSET(AnnualDataCP!CK$14,CYPQly!$B104,0)/OFFSET(AnnualDataCVM!CK$14,CYPQly!$B104,0)),"",QuarterlyDataCVM!CK104*OFFSET(AnnualDataCP!CK$14,CYPQly!$B104,0)/OFFSET(AnnualDataCVM!CK$14,CYPQly!$B104,0))</f>
        <v>1660.8276184122749</v>
      </c>
      <c r="CL104" s="18">
        <f ca="1">IF(ISERROR(QuarterlyDataCVM!CL104*OFFSET(AnnualDataCP!CL$14,CYPQly!$B104,0)/OFFSET(AnnualDataCVM!CL$14,CYPQly!$B104,0)),"",QuarterlyDataCVM!CL104*OFFSET(AnnualDataCP!CL$14,CYPQly!$B104,0)/OFFSET(AnnualDataCVM!CL$14,CYPQly!$B104,0))</f>
        <v>3522.4086115992968</v>
      </c>
      <c r="CM104" s="18">
        <f ca="1">IF(ISERROR(QuarterlyDataCVM!CM104*OFFSET(AnnualDataCP!CM$14,CYPQly!$B104,0)/OFFSET(AnnualDataCVM!CM$14,CYPQly!$B104,0)),"",QuarterlyDataCVM!CM104*OFFSET(AnnualDataCP!CM$14,CYPQly!$B104,0)/OFFSET(AnnualDataCVM!CM$14,CYPQly!$B104,0))</f>
        <v>1848.0754030983244</v>
      </c>
      <c r="CN104" s="18">
        <f ca="1">IF(ISERROR(QuarterlyDataCVM!CN104*OFFSET(AnnualDataCP!CN$14,CYPQly!$B104,0)/OFFSET(AnnualDataCVM!CN$14,CYPQly!$B104,0)),"",QuarterlyDataCVM!CN104*OFFSET(AnnualDataCP!CN$14,CYPQly!$B104,0)/OFFSET(AnnualDataCVM!CN$14,CYPQly!$B104,0))</f>
        <v>1626.8627204030226</v>
      </c>
      <c r="CO104" s="18">
        <f ca="1">IF(ISERROR(QuarterlyDataCVM!CO104*OFFSET(AnnualDataCP!CO$14,CYPQly!$B104,0)/OFFSET(AnnualDataCVM!CO$14,CYPQly!$B104,0)),"",QuarterlyDataCVM!CO104*OFFSET(AnnualDataCP!CO$14,CYPQly!$B104,0)/OFFSET(AnnualDataCVM!CO$14,CYPQly!$B104,0))</f>
        <v>48.581196581196579</v>
      </c>
      <c r="CP104" s="18">
        <f ca="1">IF(ISERROR(QuarterlyDataCVM!CP104*OFFSET(AnnualDataCP!CP$14,CYPQly!$B104,0)/OFFSET(AnnualDataCVM!CP$14,CYPQly!$B104,0)),"",QuarterlyDataCVM!CP104*OFFSET(AnnualDataCP!CP$14,CYPQly!$B104,0)/OFFSET(AnnualDataCVM!CP$14,CYPQly!$B104,0))</f>
        <v>22130.508582531536</v>
      </c>
      <c r="CQ104" s="18">
        <f ca="1">IF(ISERROR(QuarterlyDataCVM!CQ104*OFFSET(AnnualDataCP!CQ$14,CYPQly!$B104,0)/OFFSET(AnnualDataCVM!CQ$14,CYPQly!$B104,0)),"",QuarterlyDataCVM!CQ104*OFFSET(AnnualDataCP!CQ$14,CYPQly!$B104,0)/OFFSET(AnnualDataCVM!CQ$14,CYPQly!$B104,0))</f>
        <v>7569.5446588067171</v>
      </c>
      <c r="CR104" s="18">
        <f ca="1">IF(ISERROR(QuarterlyDataCVM!CR104*OFFSET(AnnualDataCP!CR$14,CYPQly!$B104,0)/OFFSET(AnnualDataCVM!CR$14,CYPQly!$B104,0)),"",QuarterlyDataCVM!CR104*OFFSET(AnnualDataCP!CR$14,CYPQly!$B104,0)/OFFSET(AnnualDataCVM!CR$14,CYPQly!$B104,0))</f>
        <v>4548.7791251624076</v>
      </c>
      <c r="CS104" s="18">
        <f ca="1">IF(ISERROR(QuarterlyDataCVM!CS104*OFFSET(AnnualDataCP!CS$14,CYPQly!$B104,0)/OFFSET(AnnualDataCVM!CS$14,CYPQly!$B104,0)),"",QuarterlyDataCVM!CS104*OFFSET(AnnualDataCP!CS$14,CYPQly!$B104,0)/OFFSET(AnnualDataCVM!CS$14,CYPQly!$B104,0))</f>
        <v>10012.622238319449</v>
      </c>
      <c r="CT104" s="18">
        <f ca="1">IF(ISERROR(QuarterlyDataCVM!CT104*OFFSET(AnnualDataCP!CT$14,CYPQly!$B104,0)/OFFSET(AnnualDataCVM!CT$14,CYPQly!$B104,0)),"",QuarterlyDataCVM!CT104*OFFSET(AnnualDataCP!CT$14,CYPQly!$B104,0)/OFFSET(AnnualDataCVM!CT$14,CYPQly!$B104,0))</f>
        <v>297272.95879027835</v>
      </c>
      <c r="CU104" s="18">
        <f ca="1">IF(ISERROR(QuarterlyDataCVM!CU104*OFFSET(AnnualDataCP!CU$14,CYPQly!$B104,0)/OFFSET(AnnualDataCVM!CU$14,CYPQly!$B104,0)),"",QuarterlyDataCVM!CU104*OFFSET(AnnualDataCP!CU$14,CYPQly!$B104,0)/OFFSET(AnnualDataCVM!CU$14,CYPQly!$B104,0))</f>
        <v>65281.578400059421</v>
      </c>
      <c r="CV104" s="18">
        <f ca="1">IF(ISERROR(QuarterlyDataCVM!CV104*OFFSET(AnnualDataCP!CV$14,CYPQly!$B104,0)/OFFSET(AnnualDataCVM!CV$14,CYPQly!$B104,0)),"",QuarterlyDataCVM!CV104*OFFSET(AnnualDataCP!CV$14,CYPQly!$B104,0)/OFFSET(AnnualDataCVM!CV$14,CYPQly!$B104,0))</f>
        <v>39933.712373215101</v>
      </c>
      <c r="CW104" s="18">
        <f ca="1">IF(ISERROR(QuarterlyDataCVM!CW104*OFFSET(AnnualDataCP!CW$14,CYPQly!$B104,0)/OFFSET(AnnualDataCVM!CW$14,CYPQly!$B104,0)),"",QuarterlyDataCVM!CW104*OFFSET(AnnualDataCP!CW$14,CYPQly!$B104,0)/OFFSET(AnnualDataCVM!CW$14,CYPQly!$B104,0))</f>
        <v>5657.1734140610879</v>
      </c>
      <c r="CX104" s="18">
        <f ca="1">IF(ISERROR(QuarterlyDataCVM!CX104*OFFSET(AnnualDataCP!CX$14,CYPQly!$B104,0)/OFFSET(AnnualDataCVM!CX$14,CYPQly!$B104,0)),"",QuarterlyDataCVM!CX104*OFFSET(AnnualDataCP!CX$14,CYPQly!$B104,0)/OFFSET(AnnualDataCVM!CX$14,CYPQly!$B104,0))</f>
        <v>13551.767918453026</v>
      </c>
      <c r="CY104" s="18">
        <f ca="1">IF(ISERROR(QuarterlyDataCVM!CY104*OFFSET(AnnualDataCP!CY$14,CYPQly!$B104,0)/OFFSET(AnnualDataCVM!CY$14,CYPQly!$B104,0)),"",QuarterlyDataCVM!CY104*OFFSET(AnnualDataCP!CY$14,CYPQly!$B104,0)/OFFSET(AnnualDataCVM!CY$14,CYPQly!$B104,0))</f>
        <v>20735.290326834998</v>
      </c>
      <c r="CZ104" s="18">
        <f ca="1">IF(ISERROR(QuarterlyDataCVM!CZ104*OFFSET(AnnualDataCP!CZ$14,CYPQly!$B104,0)/OFFSET(AnnualDataCVM!CZ$14,CYPQly!$B104,0)),"",QuarterlyDataCVM!CZ104*OFFSET(AnnualDataCP!CZ$14,CYPQly!$B104,0)/OFFSET(AnnualDataCVM!CZ$14,CYPQly!$B104,0))</f>
        <v>15186.00370183409</v>
      </c>
      <c r="DA104" s="18">
        <f ca="1">IF(ISERROR(QuarterlyDataCVM!DA104*OFFSET(AnnualDataCP!DA$14,CYPQly!$B104,0)/OFFSET(AnnualDataCVM!DA$14,CYPQly!$B104,0)),"",QuarterlyDataCVM!DA104*OFFSET(AnnualDataCP!DA$14,CYPQly!$B104,0)/OFFSET(AnnualDataCVM!DA$14,CYPQly!$B104,0))</f>
        <v>5784.9145559963381</v>
      </c>
      <c r="DB104" s="18">
        <f ca="1">IF(ISERROR(QuarterlyDataCVM!DB104*OFFSET(AnnualDataCP!DB$14,CYPQly!$B104,0)/OFFSET(AnnualDataCVM!DB$14,CYPQly!$B104,0)),"",QuarterlyDataCVM!DB104*OFFSET(AnnualDataCP!DB$14,CYPQly!$B104,0)/OFFSET(AnnualDataCVM!DB$14,CYPQly!$B104,0))</f>
        <v>1110.1492676121832</v>
      </c>
      <c r="DC104" s="18">
        <f ca="1">IF(ISERROR(QuarterlyDataCVM!DC104*OFFSET(AnnualDataCP!DC$14,CYPQly!$B104,0)/OFFSET(AnnualDataCVM!DC$14,CYPQly!$B104,0)),"",QuarterlyDataCVM!DC104*OFFSET(AnnualDataCP!DC$14,CYPQly!$B104,0)/OFFSET(AnnualDataCVM!DC$14,CYPQly!$B104,0))</f>
        <v>4675.3711311969328</v>
      </c>
      <c r="DD104" s="18">
        <f ca="1">IF(ISERROR(QuarterlyDataCVM!DD104*OFFSET(AnnualDataCP!DD$14,CYPQly!$B104,0)/OFFSET(AnnualDataCVM!DD$14,CYPQly!$B104,0)),"",QuarterlyDataCVM!DD104*OFFSET(AnnualDataCP!DD$14,CYPQly!$B104,0)/OFFSET(AnnualDataCVM!DD$14,CYPQly!$B104,0))</f>
        <v>1287.7801268498943</v>
      </c>
      <c r="DE104" s="18">
        <f ca="1">IF(ISERROR(QuarterlyDataCVM!DE104*OFFSET(AnnualDataCP!DE$14,CYPQly!$B104,0)/OFFSET(AnnualDataCVM!DE$14,CYPQly!$B104,0)),"",QuarterlyDataCVM!DE104*OFFSET(AnnualDataCP!DE$14,CYPQly!$B104,0)/OFFSET(AnnualDataCVM!DE$14,CYPQly!$B104,0))</f>
        <v>835.88035844030037</v>
      </c>
      <c r="DF104" s="18">
        <f ca="1">IF(ISERROR(QuarterlyDataCVM!DF104*OFFSET(AnnualDataCP!DF$14,CYPQly!$B104,0)/OFFSET(AnnualDataCVM!DF$14,CYPQly!$B104,0)),"",QuarterlyDataCVM!DF104*OFFSET(AnnualDataCP!DF$14,CYPQly!$B104,0)/OFFSET(AnnualDataCVM!DF$14,CYPQly!$B104,0))</f>
        <v>4322.0877396862288</v>
      </c>
      <c r="DG104" s="18">
        <f ca="1">IF(ISERROR(QuarterlyDataCVM!DG104*OFFSET(AnnualDataCP!DG$14,CYPQly!$B104,0)/OFFSET(AnnualDataCVM!DG$14,CYPQly!$B104,0)),"",QuarterlyDataCVM!DG104*OFFSET(AnnualDataCP!DG$14,CYPQly!$B104,0)/OFFSET(AnnualDataCVM!DG$14,CYPQly!$B104,0))</f>
        <v>2965.5632674853177</v>
      </c>
      <c r="DH104" s="18">
        <f ca="1">IF(ISERROR(QuarterlyDataCVM!DH104*OFFSET(AnnualDataCP!DH$14,CYPQly!$B104,0)/OFFSET(AnnualDataCVM!DH$14,CYPQly!$B104,0)),"",QuarterlyDataCVM!DH104*OFFSET(AnnualDataCP!DH$14,CYPQly!$B104,0)/OFFSET(AnnualDataCVM!DH$14,CYPQly!$B104,0))</f>
        <v>10163.345120087764</v>
      </c>
      <c r="DI104" s="18">
        <f ca="1">IF(ISERROR(QuarterlyDataCVM!DI104*OFFSET(AnnualDataCP!DI$14,CYPQly!$B104,0)/OFFSET(AnnualDataCVM!DI$14,CYPQly!$B104,0)),"",QuarterlyDataCVM!DI104*OFFSET(AnnualDataCP!DI$14,CYPQly!$B104,0)/OFFSET(AnnualDataCVM!DI$14,CYPQly!$B104,0))</f>
        <v>2784.4174382716051</v>
      </c>
      <c r="DJ104" s="18">
        <f ca="1">IF(ISERROR(QuarterlyDataCVM!DJ104*OFFSET(AnnualDataCP!DJ$14,CYPQly!$B104,0)/OFFSET(AnnualDataCVM!DJ$14,CYPQly!$B104,0)),"",QuarterlyDataCVM!DJ104*OFFSET(AnnualDataCP!DJ$14,CYPQly!$B104,0)/OFFSET(AnnualDataCVM!DJ$14,CYPQly!$B104,0))</f>
        <v>7374.6297312122879</v>
      </c>
      <c r="DK104" s="18">
        <f ca="1">IF(ISERROR(QuarterlyDataCVM!DK104*OFFSET(AnnualDataCP!DK$14,CYPQly!$B104,0)/OFFSET(AnnualDataCVM!DK$14,CYPQly!$B104,0)),"",QuarterlyDataCVM!DK104*OFFSET(AnnualDataCP!DK$14,CYPQly!$B104,0)/OFFSET(AnnualDataCVM!DK$14,CYPQly!$B104,0))</f>
        <v>23927.892866522558</v>
      </c>
      <c r="DL104" s="18">
        <f ca="1">IF(ISERROR(QuarterlyDataCVM!DL104*OFFSET(AnnualDataCP!DL$14,CYPQly!$B104,0)/OFFSET(AnnualDataCVM!DL$14,CYPQly!$B104,0)),"",QuarterlyDataCVM!DL104*OFFSET(AnnualDataCP!DL$14,CYPQly!$B104,0)/OFFSET(AnnualDataCVM!DL$14,CYPQly!$B104,0))</f>
        <v>6862.7288541152338</v>
      </c>
      <c r="DM104" s="18">
        <f ca="1">IF(ISERROR(QuarterlyDataCVM!DM104*OFFSET(AnnualDataCP!DM$14,CYPQly!$B104,0)/OFFSET(AnnualDataCVM!DM$14,CYPQly!$B104,0)),"",QuarterlyDataCVM!DM104*OFFSET(AnnualDataCP!DM$14,CYPQly!$B104,0)/OFFSET(AnnualDataCVM!DM$14,CYPQly!$B104,0))</f>
        <v>2548.4220454705428</v>
      </c>
      <c r="DN104" s="18">
        <f ca="1">IF(ISERROR(QuarterlyDataCVM!DN104*OFFSET(AnnualDataCP!DN$14,CYPQly!$B104,0)/OFFSET(AnnualDataCVM!DN$14,CYPQly!$B104,0)),"",QuarterlyDataCVM!DN104*OFFSET(AnnualDataCP!DN$14,CYPQly!$B104,0)/OFFSET(AnnualDataCVM!DN$14,CYPQly!$B104,0))</f>
        <v>4312.3702874206792</v>
      </c>
      <c r="DO104" s="18">
        <f ca="1">IF(ISERROR(QuarterlyDataCVM!DO104*OFFSET(AnnualDataCP!DO$14,CYPQly!$B104,0)/OFFSET(AnnualDataCVM!DO$14,CYPQly!$B104,0)),"",QuarterlyDataCVM!DO104*OFFSET(AnnualDataCP!DO$14,CYPQly!$B104,0)/OFFSET(AnnualDataCVM!DO$14,CYPQly!$B104,0))</f>
        <v>2376.5869740016083</v>
      </c>
      <c r="DP104" s="18">
        <f ca="1">IF(ISERROR(QuarterlyDataCVM!DP104*OFFSET(AnnualDataCP!DP$14,CYPQly!$B104,0)/OFFSET(AnnualDataCVM!DP$14,CYPQly!$B104,0)),"",QuarterlyDataCVM!DP104*OFFSET(AnnualDataCP!DP$14,CYPQly!$B104,0)/OFFSET(AnnualDataCVM!DP$14,CYPQly!$B104,0))</f>
        <v>1936.0402086137281</v>
      </c>
      <c r="DQ104" s="18">
        <f ca="1">IF(ISERROR(QuarterlyDataCVM!DQ104*OFFSET(AnnualDataCP!DQ$14,CYPQly!$B104,0)/OFFSET(AnnualDataCVM!DQ$14,CYPQly!$B104,0)),"",QuarterlyDataCVM!DQ104*OFFSET(AnnualDataCP!DQ$14,CYPQly!$B104,0)/OFFSET(AnnualDataCVM!DQ$14,CYPQly!$B104,0))</f>
        <v>7114.5961752038356</v>
      </c>
      <c r="DR104" s="18">
        <f ca="1">IF(ISERROR(QuarterlyDataCVM!DR104*OFFSET(AnnualDataCP!DR$14,CYPQly!$B104,0)/OFFSET(AnnualDataCVM!DR$14,CYPQly!$B104,0)),"",QuarterlyDataCVM!DR104*OFFSET(AnnualDataCP!DR$14,CYPQly!$B104,0)/OFFSET(AnnualDataCVM!DR$14,CYPQly!$B104,0))</f>
        <v>7114.5961752038356</v>
      </c>
      <c r="DS104" s="18">
        <f ca="1">IF(ISERROR(QuarterlyDataCVM!DS104*OFFSET(AnnualDataCP!DS$14,CYPQly!$B104,0)/OFFSET(AnnualDataCVM!DS$14,CYPQly!$B104,0)),"",QuarterlyDataCVM!DS104*OFFSET(AnnualDataCP!DS$14,CYPQly!$B104,0)/OFFSET(AnnualDataCVM!DS$14,CYPQly!$B104,0))</f>
        <v>9954.9622290198167</v>
      </c>
      <c r="DT104" s="18">
        <f ca="1">IF(ISERROR(QuarterlyDataCVM!DT104*OFFSET(AnnualDataCP!DT$14,CYPQly!$B104,0)/OFFSET(AnnualDataCVM!DT$14,CYPQly!$B104,0)),"",QuarterlyDataCVM!DT104*OFFSET(AnnualDataCP!DT$14,CYPQly!$B104,0)/OFFSET(AnnualDataCVM!DT$14,CYPQly!$B104,0))</f>
        <v>8328.1705750376495</v>
      </c>
      <c r="DU104" s="18">
        <f ca="1">IF(ISERROR(QuarterlyDataCVM!DU104*OFFSET(AnnualDataCP!DU$14,CYPQly!$B104,0)/OFFSET(AnnualDataCVM!DU$14,CYPQly!$B104,0)),"",QuarterlyDataCVM!DU104*OFFSET(AnnualDataCP!DU$14,CYPQly!$B104,0)/OFFSET(AnnualDataCVM!DU$14,CYPQly!$B104,0))</f>
        <v>1627.2261696757912</v>
      </c>
      <c r="DV104" s="18">
        <f ca="1">IF(ISERROR(QuarterlyDataCVM!DV104*OFFSET(AnnualDataCP!DV$14,CYPQly!$B104,0)/OFFSET(AnnualDataCVM!DV$14,CYPQly!$B104,0)),"",QuarterlyDataCVM!DV104*OFFSET(AnnualDataCP!DV$14,CYPQly!$B104,0)/OFFSET(AnnualDataCVM!DV$14,CYPQly!$B104,0))</f>
        <v>29763.002054055651</v>
      </c>
      <c r="DW104" s="18">
        <f ca="1">IF(ISERROR(QuarterlyDataCVM!DW104*OFFSET(AnnualDataCP!DW$14,CYPQly!$B104,0)/OFFSET(AnnualDataCVM!DW$14,CYPQly!$B104,0)),"",QuarterlyDataCVM!DW104*OFFSET(AnnualDataCP!DW$14,CYPQly!$B104,0)/OFFSET(AnnualDataCVM!DW$14,CYPQly!$B104,0))</f>
        <v>17826.562279938156</v>
      </c>
      <c r="DX104" s="18">
        <f ca="1">IF(ISERROR(QuarterlyDataCVM!DX104*OFFSET(AnnualDataCP!DX$14,CYPQly!$B104,0)/OFFSET(AnnualDataCVM!DX$14,CYPQly!$B104,0)),"",QuarterlyDataCVM!DX104*OFFSET(AnnualDataCP!DX$14,CYPQly!$B104,0)/OFFSET(AnnualDataCVM!DX$14,CYPQly!$B104,0))</f>
        <v>6814.7292523310362</v>
      </c>
      <c r="DY104" s="18">
        <f ca="1">IF(ISERROR(QuarterlyDataCVM!DY104*OFFSET(AnnualDataCP!DY$14,CYPQly!$B104,0)/OFFSET(AnnualDataCVM!DY$14,CYPQly!$B104,0)),"",QuarterlyDataCVM!DY104*OFFSET(AnnualDataCP!DY$14,CYPQly!$B104,0)/OFFSET(AnnualDataCVM!DY$14,CYPQly!$B104,0))</f>
        <v>6814.4768923379861</v>
      </c>
      <c r="DZ104" s="18" t="str">
        <f ca="1">IF(ISERROR(QuarterlyDataCVM!DZ104*OFFSET(AnnualDataCP!DZ$14,CYPQly!$B104,0)/OFFSET(AnnualDataCVM!DZ$14,CYPQly!$B104,0)),"",QuarterlyDataCVM!DZ104*OFFSET(AnnualDataCP!DZ$14,CYPQly!$B104,0)/OFFSET(AnnualDataCVM!DZ$14,CYPQly!$B104,0))</f>
        <v/>
      </c>
      <c r="EA104" s="18">
        <f ca="1">IF(ISERROR(QuarterlyDataCVM!EA104*OFFSET(AnnualDataCP!EA$14,CYPQly!$B104,0)/OFFSET(AnnualDataCVM!EA$14,CYPQly!$B104,0)),"",QuarterlyDataCVM!EA104*OFFSET(AnnualDataCP!EA$14,CYPQly!$B104,0)/OFFSET(AnnualDataCVM!EA$14,CYPQly!$B104,0))</f>
        <v>5104.6576011725429</v>
      </c>
      <c r="EB104" s="18">
        <f ca="1">IF(ISERROR(QuarterlyDataCVM!EB104*OFFSET(AnnualDataCP!EB$14,CYPQly!$B104,0)/OFFSET(AnnualDataCVM!EB$14,CYPQly!$B104,0)),"",QuarterlyDataCVM!EB104*OFFSET(AnnualDataCP!EB$14,CYPQly!$B104,0)/OFFSET(AnnualDataCVM!EB$14,CYPQly!$B104,0))</f>
        <v>49732.892316481004</v>
      </c>
      <c r="EC104" s="18">
        <f ca="1">IF(ISERROR(QuarterlyDataCVM!EC104*OFFSET(AnnualDataCP!EC$14,CYPQly!$B104,0)/OFFSET(AnnualDataCVM!EC$14,CYPQly!$B104,0)),"",QuarterlyDataCVM!EC104*OFFSET(AnnualDataCP!EC$14,CYPQly!$B104,0)/OFFSET(AnnualDataCVM!EC$14,CYPQly!$B104,0))</f>
        <v>49732.892316481004</v>
      </c>
      <c r="ED104" s="18">
        <f ca="1">IF(ISERROR(QuarterlyDataCVM!ED104*OFFSET(AnnualDataCP!ED$14,CYPQly!$B104,0)/OFFSET(AnnualDataCVM!ED$14,CYPQly!$B104,0)),"",QuarterlyDataCVM!ED104*OFFSET(AnnualDataCP!ED$14,CYPQly!$B104,0)/OFFSET(AnnualDataCVM!ED$14,CYPQly!$B104,0))</f>
        <v>13763.073672806067</v>
      </c>
      <c r="EE104" s="18">
        <f ca="1">IF(ISERROR(QuarterlyDataCVM!EE104*OFFSET(AnnualDataCP!EE$14,CYPQly!$B104,0)/OFFSET(AnnualDataCVM!EE$14,CYPQly!$B104,0)),"",QuarterlyDataCVM!EE104*OFFSET(AnnualDataCP!EE$14,CYPQly!$B104,0)/OFFSET(AnnualDataCVM!EE$14,CYPQly!$B104,0))</f>
        <v>34747.618079525673</v>
      </c>
      <c r="EF104" s="18">
        <f ca="1">IF(ISERROR(QuarterlyDataCVM!EF104*OFFSET(AnnualDataCP!EF$14,CYPQly!$B104,0)/OFFSET(AnnualDataCVM!EF$14,CYPQly!$B104,0)),"",QuarterlyDataCVM!EF104*OFFSET(AnnualDataCP!EF$14,CYPQly!$B104,0)/OFFSET(AnnualDataCVM!EF$14,CYPQly!$B104,0))</f>
        <v>1221.1731149901025</v>
      </c>
      <c r="EG104" s="18">
        <f ca="1">IF(ISERROR(QuarterlyDataCVM!EG104*OFFSET(AnnualDataCP!EG$14,CYPQly!$B104,0)/OFFSET(AnnualDataCVM!EG$14,CYPQly!$B104,0)),"",QuarterlyDataCVM!EG104*OFFSET(AnnualDataCP!EG$14,CYPQly!$B104,0)/OFFSET(AnnualDataCVM!EG$14,CYPQly!$B104,0))</f>
        <v>42680.865378957671</v>
      </c>
      <c r="EH104" s="18">
        <f ca="1">IF(ISERROR(QuarterlyDataCVM!EH104*OFFSET(AnnualDataCP!EH$14,CYPQly!$B104,0)/OFFSET(AnnualDataCVM!EH$14,CYPQly!$B104,0)),"",QuarterlyDataCVM!EH104*OFFSET(AnnualDataCP!EH$14,CYPQly!$B104,0)/OFFSET(AnnualDataCVM!EH$14,CYPQly!$B104,0))</f>
        <v>26457.92653572547</v>
      </c>
      <c r="EI104" s="18">
        <f ca="1">IF(ISERROR(QuarterlyDataCVM!EI104*OFFSET(AnnualDataCP!EI$14,CYPQly!$B104,0)/OFFSET(AnnualDataCVM!EI$14,CYPQly!$B104,0)),"",QuarterlyDataCVM!EI104*OFFSET(AnnualDataCP!EI$14,CYPQly!$B104,0)/OFFSET(AnnualDataCVM!EI$14,CYPQly!$B104,0))</f>
        <v>18059.736195663783</v>
      </c>
      <c r="EJ104" s="18">
        <f ca="1">IF(ISERROR(QuarterlyDataCVM!EJ104*OFFSET(AnnualDataCP!EJ$14,CYPQly!$B104,0)/OFFSET(AnnualDataCVM!EJ$14,CYPQly!$B104,0)),"",QuarterlyDataCVM!EJ104*OFFSET(AnnualDataCP!EJ$14,CYPQly!$B104,0)/OFFSET(AnnualDataCVM!EJ$14,CYPQly!$B104,0))</f>
        <v>13378.717576929273</v>
      </c>
      <c r="EK104" s="18">
        <f ca="1">IF(ISERROR(QuarterlyDataCVM!EK104*OFFSET(AnnualDataCP!EK$14,CYPQly!$B104,0)/OFFSET(AnnualDataCVM!EK$14,CYPQly!$B104,0)),"",QuarterlyDataCVM!EK104*OFFSET(AnnualDataCP!EK$14,CYPQly!$B104,0)/OFFSET(AnnualDataCVM!EK$14,CYPQly!$B104,0))</f>
        <v>9472.3801648836979</v>
      </c>
      <c r="EL104" s="18">
        <f ca="1">IF(ISERROR(QuarterlyDataCVM!EL104*OFFSET(AnnualDataCP!EL$14,CYPQly!$B104,0)/OFFSET(AnnualDataCVM!EL$14,CYPQly!$B104,0)),"",QuarterlyDataCVM!EL104*OFFSET(AnnualDataCP!EL$14,CYPQly!$B104,0)/OFFSET(AnnualDataCVM!EL$14,CYPQly!$B104,0))</f>
        <v>5248.1838854073412</v>
      </c>
      <c r="EM104" s="18">
        <f ca="1">IF(ISERROR(QuarterlyDataCVM!EM104*OFFSET(AnnualDataCP!EM$14,CYPQly!$B104,0)/OFFSET(AnnualDataCVM!EM$14,CYPQly!$B104,0)),"",QuarterlyDataCVM!EM104*OFFSET(AnnualDataCP!EM$14,CYPQly!$B104,0)/OFFSET(AnnualDataCVM!EM$14,CYPQly!$B104,0))</f>
        <v>4223.3046765309427</v>
      </c>
      <c r="EN104" s="18">
        <f ca="1">IF(ISERROR(QuarterlyDataCVM!EN104*OFFSET(AnnualDataCP!EN$14,CYPQly!$B104,0)/OFFSET(AnnualDataCVM!EN$14,CYPQly!$B104,0)),"",QuarterlyDataCVM!EN104*OFFSET(AnnualDataCP!EN$14,CYPQly!$B104,0)/OFFSET(AnnualDataCVM!EN$14,CYPQly!$B104,0))</f>
        <v>3910.4323342415987</v>
      </c>
      <c r="EO104" s="18">
        <f ca="1">IF(ISERROR(QuarterlyDataCVM!EO104*OFFSET(AnnualDataCP!EO$14,CYPQly!$B104,0)/OFFSET(AnnualDataCVM!EO$14,CYPQly!$B104,0)),"",QuarterlyDataCVM!EO104*OFFSET(AnnualDataCP!EO$14,CYPQly!$B104,0)/OFFSET(AnnualDataCVM!EO$14,CYPQly!$B104,0))</f>
        <v>4679.4207796290475</v>
      </c>
      <c r="EP104" s="18">
        <f ca="1">IF(ISERROR(QuarterlyDataCVM!EP104*OFFSET(AnnualDataCP!EP$14,CYPQly!$B104,0)/OFFSET(AnnualDataCVM!EP$14,CYPQly!$B104,0)),"",QuarterlyDataCVM!EP104*OFFSET(AnnualDataCP!EP$14,CYPQly!$B104,0)/OFFSET(AnnualDataCVM!EP$14,CYPQly!$B104,0))</f>
        <v>2838.6879191168887</v>
      </c>
      <c r="EQ104" s="18">
        <f ca="1">IF(ISERROR(QuarterlyDataCVM!EQ104*OFFSET(AnnualDataCP!EQ$14,CYPQly!$B104,0)/OFFSET(AnnualDataCVM!EQ$14,CYPQly!$B104,0)),"",QuarterlyDataCVM!EQ104*OFFSET(AnnualDataCP!EQ$14,CYPQly!$B104,0)/OFFSET(AnnualDataCVM!EQ$14,CYPQly!$B104,0))</f>
        <v>2838.6879191168887</v>
      </c>
      <c r="ER104" s="18">
        <f ca="1">IF(ISERROR(QuarterlyDataCVM!ER104*OFFSET(AnnualDataCP!ER$14,CYPQly!$B104,0)/OFFSET(AnnualDataCVM!ER$14,CYPQly!$B104,0)),"",QuarterlyDataCVM!ER104*OFFSET(AnnualDataCP!ER$14,CYPQly!$B104,0)/OFFSET(AnnualDataCVM!ER$14,CYPQly!$B104,0))</f>
        <v>5562.7519371384915</v>
      </c>
      <c r="ES104" s="18">
        <f ca="1">IF(ISERROR(QuarterlyDataCVM!ES104*OFFSET(AnnualDataCP!ES$14,CYPQly!$B104,0)/OFFSET(AnnualDataCVM!ES$14,CYPQly!$B104,0)),"",QuarterlyDataCVM!ES104*OFFSET(AnnualDataCP!ES$14,CYPQly!$B104,0)/OFFSET(AnnualDataCVM!ES$14,CYPQly!$B104,0))</f>
        <v>3375.7836504123111</v>
      </c>
      <c r="ET104" s="18">
        <f ca="1">IF(ISERROR(QuarterlyDataCVM!ET104*OFFSET(AnnualDataCP!ET$14,CYPQly!$B104,0)/OFFSET(AnnualDataCVM!ET$14,CYPQly!$B104,0)),"",QuarterlyDataCVM!ET104*OFFSET(AnnualDataCP!ET$14,CYPQly!$B104,0)/OFFSET(AnnualDataCVM!ET$14,CYPQly!$B104,0))</f>
        <v>2189.3199835863766</v>
      </c>
      <c r="EU104" s="18">
        <f ca="1">IF(ISERROR(QuarterlyDataCVM!EU104*OFFSET(AnnualDataCP!EU$14,CYPQly!$B104,0)/OFFSET(AnnualDataCVM!EU$14,CYPQly!$B104,0)),"",QuarterlyDataCVM!EU104*OFFSET(AnnualDataCP!EU$14,CYPQly!$B104,0)/OFFSET(AnnualDataCVM!EU$14,CYPQly!$B104,0))</f>
        <v>1518.942351339083</v>
      </c>
      <c r="EV104" s="18">
        <f ca="1">IF(ISERROR(QuarterlyDataCVM!EV104*OFFSET(AnnualDataCP!EV$14,CYPQly!$B104,0)/OFFSET(AnnualDataCVM!EV$14,CYPQly!$B104,0)),"",QuarterlyDataCVM!EV104*OFFSET(AnnualDataCP!EV$14,CYPQly!$B104,0)/OFFSET(AnnualDataCVM!EV$14,CYPQly!$B104,0))</f>
        <v>671.78878671017503</v>
      </c>
      <c r="EW104" s="18">
        <f ca="1">IF(ISERROR(QuarterlyDataCVM!EW104*OFFSET(AnnualDataCP!EW$14,CYPQly!$B104,0)/OFFSET(AnnualDataCVM!EW$14,CYPQly!$B104,0)),"",QuarterlyDataCVM!EW104*OFFSET(AnnualDataCP!EW$14,CYPQly!$B104,0)/OFFSET(AnnualDataCVM!EW$14,CYPQly!$B104,0))</f>
        <v>16220.891003460207</v>
      </c>
      <c r="EX104" s="18">
        <f ca="1">IF(ISERROR(QuarterlyDataCVM!EX104*OFFSET(AnnualDataCP!EX$14,CYPQly!$B104,0)/OFFSET(AnnualDataCVM!EX$14,CYPQly!$B104,0)),"",QuarterlyDataCVM!EX104*OFFSET(AnnualDataCP!EX$14,CYPQly!$B104,0)/OFFSET(AnnualDataCVM!EX$14,CYPQly!$B104,0))</f>
        <v>3560.2564421338157</v>
      </c>
      <c r="EY104" s="18">
        <f ca="1">IF(ISERROR(QuarterlyDataCVM!EY104*OFFSET(AnnualDataCP!EY$14,CYPQly!$B104,0)/OFFSET(AnnualDataCVM!EY$14,CYPQly!$B104,0)),"",QuarterlyDataCVM!EY104*OFFSET(AnnualDataCP!EY$14,CYPQly!$B104,0)/OFFSET(AnnualDataCVM!EY$14,CYPQly!$B104,0))</f>
        <v>4634.6788990825689</v>
      </c>
      <c r="EZ104" s="18">
        <f ca="1">IF(ISERROR(QuarterlyDataCVM!EZ104*OFFSET(AnnualDataCP!EZ$14,CYPQly!$B104,0)/OFFSET(AnnualDataCVM!EZ$14,CYPQly!$B104,0)),"",QuarterlyDataCVM!EZ104*OFFSET(AnnualDataCP!EZ$14,CYPQly!$B104,0)/OFFSET(AnnualDataCVM!EZ$14,CYPQly!$B104,0))</f>
        <v>1582.9046283309958</v>
      </c>
      <c r="FA104" s="18">
        <f ca="1">IF(ISERROR(QuarterlyDataCVM!FA104*OFFSET(AnnualDataCP!FA$14,CYPQly!$B104,0)/OFFSET(AnnualDataCVM!FA$14,CYPQly!$B104,0)),"",QuarterlyDataCVM!FA104*OFFSET(AnnualDataCP!FA$14,CYPQly!$B104,0)/OFFSET(AnnualDataCVM!FA$14,CYPQly!$B104,0))</f>
        <v>6442.9397542212009</v>
      </c>
      <c r="FB104" s="18">
        <f ca="1">IF(ISERROR(QuarterlyDataCVM!FB104*OFFSET(AnnualDataCP!FB$14,CYPQly!$B104,0)/OFFSET(AnnualDataCVM!FB$14,CYPQly!$B104,0)),"",QuarterlyDataCVM!FB104*OFFSET(AnnualDataCP!FB$14,CYPQly!$B104,0)/OFFSET(AnnualDataCVM!FB$14,CYPQly!$B104,0))</f>
        <v>653.63694267515928</v>
      </c>
      <c r="FC104" s="18">
        <f ca="1">IF(ISERROR(QuarterlyDataCVM!FC104*OFFSET(AnnualDataCP!FC$14,CYPQly!$B104,0)/OFFSET(AnnualDataCVM!FC$14,CYPQly!$B104,0)),"",QuarterlyDataCVM!FC104*OFFSET(AnnualDataCP!FC$14,CYPQly!$B104,0)/OFFSET(AnnualDataCVM!FC$14,CYPQly!$B104,0))</f>
        <v>1955.9254220935841</v>
      </c>
      <c r="FD104" s="18">
        <f ca="1">IF(ISERROR(QuarterlyDataCVM!FD104*OFFSET(AnnualDataCP!FD$14,CYPQly!$B104,0)/OFFSET(AnnualDataCVM!FD$14,CYPQly!$B104,0)),"",QuarterlyDataCVM!FD104*OFFSET(AnnualDataCP!FD$14,CYPQly!$B104,0)/OFFSET(AnnualDataCVM!FD$14,CYPQly!$B104,0))</f>
        <v>3829.5495093666368</v>
      </c>
      <c r="FE104" s="18">
        <f ca="1">IF(ISERROR(QuarterlyDataCVM!FE104*OFFSET(AnnualDataCP!FE$14,CYPQly!$B104,0)/OFFSET(AnnualDataCVM!FE$14,CYPQly!$B104,0)),"",QuarterlyDataCVM!FE104*OFFSET(AnnualDataCP!FE$14,CYPQly!$B104,0)/OFFSET(AnnualDataCVM!FE$14,CYPQly!$B104,0))</f>
        <v>73568.533955363135</v>
      </c>
      <c r="FF104" s="18">
        <f ca="1">IF(ISERROR(QuarterlyDataCVM!FF104*OFFSET(AnnualDataCP!FF$14,CYPQly!$B104,0)/OFFSET(AnnualDataCVM!FF$14,CYPQly!$B104,0)),"",QuarterlyDataCVM!FF104*OFFSET(AnnualDataCP!FF$14,CYPQly!$B104,0)/OFFSET(AnnualDataCVM!FF$14,CYPQly!$B104,0))</f>
        <v>20593.862361726213</v>
      </c>
      <c r="FG104" s="18">
        <f ca="1">IF(ISERROR(QuarterlyDataCVM!FG104*OFFSET(AnnualDataCP!FG$14,CYPQly!$B104,0)/OFFSET(AnnualDataCVM!FG$14,CYPQly!$B104,0)),"",QuarterlyDataCVM!FG104*OFFSET(AnnualDataCP!FG$14,CYPQly!$B104,0)/OFFSET(AnnualDataCVM!FG$14,CYPQly!$B104,0))</f>
        <v>20593.862361726213</v>
      </c>
      <c r="FH104" s="18">
        <f ca="1">IF(ISERROR(QuarterlyDataCVM!FH104*OFFSET(AnnualDataCP!FH$14,CYPQly!$B104,0)/OFFSET(AnnualDataCVM!FH$14,CYPQly!$B104,0)),"",QuarterlyDataCVM!FH104*OFFSET(AnnualDataCP!FH$14,CYPQly!$B104,0)/OFFSET(AnnualDataCVM!FH$14,CYPQly!$B104,0))</f>
        <v>24100.070159698545</v>
      </c>
      <c r="FI104" s="18">
        <f ca="1">IF(ISERROR(QuarterlyDataCVM!FI104*OFFSET(AnnualDataCP!FI$14,CYPQly!$B104,0)/OFFSET(AnnualDataCVM!FI$14,CYPQly!$B104,0)),"",QuarterlyDataCVM!FI104*OFFSET(AnnualDataCP!FI$14,CYPQly!$B104,0)/OFFSET(AnnualDataCVM!FI$14,CYPQly!$B104,0))</f>
        <v>24100.070159698545</v>
      </c>
      <c r="FJ104" s="18">
        <f ca="1">IF(ISERROR(QuarterlyDataCVM!FJ104*OFFSET(AnnualDataCP!FJ$14,CYPQly!$B104,0)/OFFSET(AnnualDataCVM!FJ$14,CYPQly!$B104,0)),"",QuarterlyDataCVM!FJ104*OFFSET(AnnualDataCP!FJ$14,CYPQly!$B104,0)/OFFSET(AnnualDataCVM!FJ$14,CYPQly!$B104,0))</f>
        <v>28878.148645189318</v>
      </c>
      <c r="FK104" s="18">
        <f ca="1">IF(ISERROR(QuarterlyDataCVM!FK104*OFFSET(AnnualDataCP!FK$14,CYPQly!$B104,0)/OFFSET(AnnualDataCVM!FK$14,CYPQly!$B104,0)),"",QuarterlyDataCVM!FK104*OFFSET(AnnualDataCP!FK$14,CYPQly!$B104,0)/OFFSET(AnnualDataCVM!FK$14,CYPQly!$B104,0))</f>
        <v>20377.09756097561</v>
      </c>
      <c r="FL104" s="18">
        <f ca="1">IF(ISERROR(QuarterlyDataCVM!FL104*OFFSET(AnnualDataCP!FL$14,CYPQly!$B104,0)/OFFSET(AnnualDataCVM!FL$14,CYPQly!$B104,0)),"",QuarterlyDataCVM!FL104*OFFSET(AnnualDataCP!FL$14,CYPQly!$B104,0)/OFFSET(AnnualDataCVM!FL$14,CYPQly!$B104,0))</f>
        <v>20377.09756097561</v>
      </c>
      <c r="FM104" s="18">
        <f ca="1">IF(ISERROR(QuarterlyDataCVM!FM104*OFFSET(AnnualDataCP!FM$14,CYPQly!$B104,0)/OFFSET(AnnualDataCVM!FM$14,CYPQly!$B104,0)),"",QuarterlyDataCVM!FM104*OFFSET(AnnualDataCP!FM$14,CYPQly!$B104,0)/OFFSET(AnnualDataCVM!FM$14,CYPQly!$B104,0))</f>
        <v>8502.2780048508812</v>
      </c>
      <c r="FN104" s="18">
        <f ca="1">IF(ISERROR(QuarterlyDataCVM!FN104*OFFSET(AnnualDataCP!FN$14,CYPQly!$B104,0)/OFFSET(AnnualDataCVM!FN$14,CYPQly!$B104,0)),"",QuarterlyDataCVM!FN104*OFFSET(AnnualDataCP!FN$14,CYPQly!$B104,0)/OFFSET(AnnualDataCVM!FN$14,CYPQly!$B104,0))</f>
        <v>4124.5788726239898</v>
      </c>
      <c r="FO104" s="18">
        <f ca="1">IF(ISERROR(QuarterlyDataCVM!FO104*OFFSET(AnnualDataCP!FO$14,CYPQly!$B104,0)/OFFSET(AnnualDataCVM!FO$14,CYPQly!$B104,0)),"",QuarterlyDataCVM!FO104*OFFSET(AnnualDataCP!FO$14,CYPQly!$B104,0)/OFFSET(AnnualDataCVM!FO$14,CYPQly!$B104,0))</f>
        <v>4378.2615155450312</v>
      </c>
      <c r="FP104" s="18">
        <f ca="1">IF(ISERROR(QuarterlyDataCVM!FP104*OFFSET(AnnualDataCP!FP$14,CYPQly!$B104,0)/OFFSET(AnnualDataCVM!FP$14,CYPQly!$B104,0)),"",QuarterlyDataCVM!FP104*OFFSET(AnnualDataCP!FP$14,CYPQly!$B104,0)/OFFSET(AnnualDataCVM!FP$14,CYPQly!$B104,0))</f>
        <v>12319.839086207166</v>
      </c>
      <c r="FQ104" s="18">
        <f ca="1">IF(ISERROR(QuarterlyDataCVM!FQ104*OFFSET(AnnualDataCP!FQ$14,CYPQly!$B104,0)/OFFSET(AnnualDataCVM!FQ$14,CYPQly!$B104,0)),"",QuarterlyDataCVM!FQ104*OFFSET(AnnualDataCP!FQ$14,CYPQly!$B104,0)/OFFSET(AnnualDataCVM!FQ$14,CYPQly!$B104,0))</f>
        <v>5332.8429888862611</v>
      </c>
      <c r="FR104" s="18">
        <f ca="1">IF(ISERROR(QuarterlyDataCVM!FR104*OFFSET(AnnualDataCP!FR$14,CYPQly!$B104,0)/OFFSET(AnnualDataCVM!FR$14,CYPQly!$B104,0)),"",QuarterlyDataCVM!FR104*OFFSET(AnnualDataCP!FR$14,CYPQly!$B104,0)/OFFSET(AnnualDataCVM!FR$14,CYPQly!$B104,0))</f>
        <v>3072.5432136335971</v>
      </c>
      <c r="FS104" s="18">
        <f ca="1">IF(ISERROR(QuarterlyDataCVM!FS104*OFFSET(AnnualDataCP!FS$14,CYPQly!$B104,0)/OFFSET(AnnualDataCVM!FS$14,CYPQly!$B104,0)),"",QuarterlyDataCVM!FS104*OFFSET(AnnualDataCP!FS$14,CYPQly!$B104,0)/OFFSET(AnnualDataCVM!FS$14,CYPQly!$B104,0))</f>
        <v>1342.3862728310503</v>
      </c>
      <c r="FT104" s="18">
        <f ca="1">IF(ISERROR(QuarterlyDataCVM!FT104*OFFSET(AnnualDataCP!FT$14,CYPQly!$B104,0)/OFFSET(AnnualDataCVM!FT$14,CYPQly!$B104,0)),"",QuarterlyDataCVM!FT104*OFFSET(AnnualDataCP!FT$14,CYPQly!$B104,0)/OFFSET(AnnualDataCVM!FT$14,CYPQly!$B104,0))</f>
        <v>485.31099518459069</v>
      </c>
      <c r="FU104" s="18">
        <f ca="1">IF(ISERROR(QuarterlyDataCVM!FU104*OFFSET(AnnualDataCP!FU$14,CYPQly!$B104,0)/OFFSET(AnnualDataCVM!FU$14,CYPQly!$B104,0)),"",QuarterlyDataCVM!FU104*OFFSET(AnnualDataCP!FU$14,CYPQly!$B104,0)/OFFSET(AnnualDataCVM!FU$14,CYPQly!$B104,0))</f>
        <v>1244.3317052147679</v>
      </c>
      <c r="FV104" s="18">
        <f ca="1">IF(ISERROR(QuarterlyDataCVM!FV104*OFFSET(AnnualDataCP!FV$14,CYPQly!$B104,0)/OFFSET(AnnualDataCVM!FV$14,CYPQly!$B104,0)),"",QuarterlyDataCVM!FV104*OFFSET(AnnualDataCP!FV$14,CYPQly!$B104,0)/OFFSET(AnnualDataCVM!FV$14,CYPQly!$B104,0))</f>
        <v>2256.1329204742842</v>
      </c>
      <c r="FW104" s="18">
        <f ca="1">IF(ISERROR(QuarterlyDataCVM!FW104*OFFSET(AnnualDataCP!FW$14,CYPQly!$B104,0)/OFFSET(AnnualDataCVM!FW$14,CYPQly!$B104,0)),"",QuarterlyDataCVM!FW104*OFFSET(AnnualDataCP!FW$14,CYPQly!$B104,0)/OFFSET(AnnualDataCVM!FW$14,CYPQly!$B104,0))</f>
        <v>6136.2822784810123</v>
      </c>
      <c r="FX104" s="18">
        <f ca="1">IF(ISERROR(QuarterlyDataCVM!FX104*OFFSET(AnnualDataCP!FX$14,CYPQly!$B104,0)/OFFSET(AnnualDataCVM!FX$14,CYPQly!$B104,0)),"",QuarterlyDataCVM!FX104*OFFSET(AnnualDataCP!FX$14,CYPQly!$B104,0)/OFFSET(AnnualDataCVM!FX$14,CYPQly!$B104,0))</f>
        <v>1788.3839846252401</v>
      </c>
      <c r="FY104" s="18">
        <f ca="1">IF(ISERROR(QuarterlyDataCVM!FY104*OFFSET(AnnualDataCP!FY$14,CYPQly!$B104,0)/OFFSET(AnnualDataCVM!FY$14,CYPQly!$B104,0)),"",QuarterlyDataCVM!FY104*OFFSET(AnnualDataCP!FY$14,CYPQly!$B104,0)/OFFSET(AnnualDataCVM!FY$14,CYPQly!$B104,0))</f>
        <v>490.82606565409111</v>
      </c>
      <c r="FZ104" s="18">
        <f ca="1">IF(ISERROR(QuarterlyDataCVM!FZ104*OFFSET(AnnualDataCP!FZ$14,CYPQly!$B104,0)/OFFSET(AnnualDataCVM!FZ$14,CYPQly!$B104,0)),"",QuarterlyDataCVM!FZ104*OFFSET(AnnualDataCP!FZ$14,CYPQly!$B104,0)/OFFSET(AnnualDataCVM!FZ$14,CYPQly!$B104,0))</f>
        <v>3851.8123247922099</v>
      </c>
      <c r="GA104" s="18">
        <f ca="1">IF(ISERROR(QuarterlyDataCVM!GA104*OFFSET(AnnualDataCP!GA$14,CYPQly!$B104,0)/OFFSET(AnnualDataCVM!GA$14,CYPQly!$B104,0)),"",QuarterlyDataCVM!GA104*OFFSET(AnnualDataCP!GA$14,CYPQly!$B104,0)/OFFSET(AnnualDataCVM!GA$14,CYPQly!$B104,0))</f>
        <v>855.88268767782881</v>
      </c>
      <c r="GB104" s="18">
        <f ca="1">IF(ISERROR(QuarterlyDataCVM!GB104*OFFSET(AnnualDataCP!GB$14,CYPQly!$B104,0)/OFFSET(AnnualDataCVM!GB$14,CYPQly!$B104,0)),"",QuarterlyDataCVM!GB104*OFFSET(AnnualDataCP!GB$14,CYPQly!$B104,0)/OFFSET(AnnualDataCVM!GB$14,CYPQly!$B104,0))</f>
        <v>855.88268767782881</v>
      </c>
    </row>
    <row r="105" spans="2:184" x14ac:dyDescent="0.25">
      <c r="B105" s="18">
        <f t="shared" si="1"/>
        <v>23</v>
      </c>
      <c r="C105" s="1">
        <v>41153</v>
      </c>
      <c r="D105" s="18">
        <f ca="1">IF(ISERROR(QuarterlyDataCVM!D105*OFFSET(AnnualDataCP!D$14,CYPQly!$B105,0)/OFFSET(AnnualDataCVM!D$14,CYPQly!$B105,0)),"",QuarterlyDataCVM!D105*OFFSET(AnnualDataCP!D$14,CYPQly!$B105,0)/OFFSET(AnnualDataCVM!D$14,CYPQly!$B105,0))</f>
        <v>384623.78540613508</v>
      </c>
      <c r="E105" s="18">
        <f ca="1">IF(ISERROR(QuarterlyDataCVM!E105*OFFSET(AnnualDataCP!E$14,CYPQly!$B105,0)/OFFSET(AnnualDataCVM!E$14,CYPQly!$B105,0)),"",QuarterlyDataCVM!E105*OFFSET(AnnualDataCP!E$14,CYPQly!$B105,0)/OFFSET(AnnualDataCVM!E$14,CYPQly!$B105,0))</f>
        <v>2740</v>
      </c>
      <c r="F105" s="18">
        <f ca="1">IF(ISERROR(QuarterlyDataCVM!F105*OFFSET(AnnualDataCP!F$14,CYPQly!$B105,0)/OFFSET(AnnualDataCVM!F$14,CYPQly!$B105,0)),"",QuarterlyDataCVM!F105*OFFSET(AnnualDataCP!F$14,CYPQly!$B105,0)/OFFSET(AnnualDataCVM!F$14,CYPQly!$B105,0))</f>
        <v>2412.977561556791</v>
      </c>
      <c r="G105" s="18">
        <f ca="1">IF(ISERROR(QuarterlyDataCVM!G105*OFFSET(AnnualDataCP!G$14,CYPQly!$B105,0)/OFFSET(AnnualDataCVM!G$14,CYPQly!$B105,0)),"",QuarterlyDataCVM!G105*OFFSET(AnnualDataCP!G$14,CYPQly!$B105,0)/OFFSET(AnnualDataCVM!G$14,CYPQly!$B105,0))</f>
        <v>158</v>
      </c>
      <c r="H105" s="18">
        <f ca="1">IF(ISERROR(QuarterlyDataCVM!H105*OFFSET(AnnualDataCP!H$14,CYPQly!$B105,0)/OFFSET(AnnualDataCVM!H$14,CYPQly!$B105,0)),"",QuarterlyDataCVM!H105*OFFSET(AnnualDataCP!H$14,CYPQly!$B105,0)/OFFSET(AnnualDataCVM!H$14,CYPQly!$B105,0))</f>
        <v>167.3170731707317</v>
      </c>
      <c r="I105" s="18">
        <f ca="1">IF(ISERROR(QuarterlyDataCVM!I105*OFFSET(AnnualDataCP!I$14,CYPQly!$B105,0)/OFFSET(AnnualDataCVM!I$14,CYPQly!$B105,0)),"",QuarterlyDataCVM!I105*OFFSET(AnnualDataCP!I$14,CYPQly!$B105,0)/OFFSET(AnnualDataCVM!I$14,CYPQly!$B105,0))</f>
        <v>79805.470006956151</v>
      </c>
      <c r="J105" s="18">
        <f ca="1">IF(ISERROR(QuarterlyDataCVM!J105*OFFSET(AnnualDataCP!J$14,CYPQly!$B105,0)/OFFSET(AnnualDataCVM!J$14,CYPQly!$B105,0)),"",QuarterlyDataCVM!J105*OFFSET(AnnualDataCP!J$14,CYPQly!$B105,0)/OFFSET(AnnualDataCVM!J$14,CYPQly!$B105,0))</f>
        <v>58013.12045700389</v>
      </c>
      <c r="K105" s="18">
        <f ca="1">IF(ISERROR(QuarterlyDataCVM!K105*OFFSET(AnnualDataCP!K$14,CYPQly!$B105,0)/OFFSET(AnnualDataCVM!K$14,CYPQly!$B105,0)),"",QuarterlyDataCVM!K105*OFFSET(AnnualDataCP!K$14,CYPQly!$B105,0)/OFFSET(AnnualDataCVM!K$14,CYPQly!$B105,0))</f>
        <v>6517.7479693664427</v>
      </c>
      <c r="L105" s="18">
        <f ca="1">IF(ISERROR(QuarterlyDataCVM!L105*OFFSET(AnnualDataCP!L$14,CYPQly!$B105,0)/OFFSET(AnnualDataCVM!L$14,CYPQly!$B105,0)),"",QuarterlyDataCVM!L105*OFFSET(AnnualDataCP!L$14,CYPQly!$B105,0)/OFFSET(AnnualDataCVM!L$14,CYPQly!$B105,0))</f>
        <v>100.70412844036697</v>
      </c>
      <c r="M105" s="18">
        <f ca="1">IF(ISERROR(QuarterlyDataCVM!M105*OFFSET(AnnualDataCP!M$14,CYPQly!$B105,0)/OFFSET(AnnualDataCVM!M$14,CYPQly!$B105,0)),"",QuarterlyDataCVM!M105*OFFSET(AnnualDataCP!M$14,CYPQly!$B105,0)/OFFSET(AnnualDataCVM!M$14,CYPQly!$B105,0))</f>
        <v>5436.0448929876457</v>
      </c>
      <c r="N105" s="18" t="str">
        <f ca="1">IF(ISERROR(QuarterlyDataCVM!N105*OFFSET(AnnualDataCP!N$14,CYPQly!$B105,0)/OFFSET(AnnualDataCVM!N$14,CYPQly!$B105,0)),"",QuarterlyDataCVM!N105*OFFSET(AnnualDataCP!N$14,CYPQly!$B105,0)/OFFSET(AnnualDataCVM!N$14,CYPQly!$B105,0))</f>
        <v/>
      </c>
      <c r="O105" s="18">
        <f ca="1">IF(ISERROR(QuarterlyDataCVM!O105*OFFSET(AnnualDataCP!O$14,CYPQly!$B105,0)/OFFSET(AnnualDataCVM!O$14,CYPQly!$B105,0)),"",QuarterlyDataCVM!O105*OFFSET(AnnualDataCP!O$14,CYPQly!$B105,0)/OFFSET(AnnualDataCVM!O$14,CYPQly!$B105,0))</f>
        <v>363.24513096037612</v>
      </c>
      <c r="P105" s="18">
        <f ca="1">IF(ISERROR(QuarterlyDataCVM!P105*OFFSET(AnnualDataCP!P$14,CYPQly!$B105,0)/OFFSET(AnnualDataCVM!P$14,CYPQly!$B105,0)),"",QuarterlyDataCVM!P105*OFFSET(AnnualDataCP!P$14,CYPQly!$B105,0)/OFFSET(AnnualDataCVM!P$14,CYPQly!$B105,0))</f>
        <v>621.91744340878824</v>
      </c>
      <c r="Q105" s="18">
        <f ca="1">IF(ISERROR(QuarterlyDataCVM!Q105*OFFSET(AnnualDataCP!Q$14,CYPQly!$B105,0)/OFFSET(AnnualDataCVM!Q$14,CYPQly!$B105,0)),"",QuarterlyDataCVM!Q105*OFFSET(AnnualDataCP!Q$14,CYPQly!$B105,0)/OFFSET(AnnualDataCVM!Q$14,CYPQly!$B105,0))</f>
        <v>40050.559632124576</v>
      </c>
      <c r="R105" s="18">
        <f ca="1">IF(ISERROR(QuarterlyDataCVM!R105*OFFSET(AnnualDataCP!R$14,CYPQly!$B105,0)/OFFSET(AnnualDataCVM!R$14,CYPQly!$B105,0)),"",QuarterlyDataCVM!R105*OFFSET(AnnualDataCP!R$14,CYPQly!$B105,0)/OFFSET(AnnualDataCVM!R$14,CYPQly!$B105,0))</f>
        <v>6621.4634885934911</v>
      </c>
      <c r="S105" s="18">
        <f ca="1">IF(ISERROR(QuarterlyDataCVM!S105*OFFSET(AnnualDataCP!S$14,CYPQly!$B105,0)/OFFSET(AnnualDataCVM!S$14,CYPQly!$B105,0)),"",QuarterlyDataCVM!S105*OFFSET(AnnualDataCP!S$14,CYPQly!$B105,0)/OFFSET(AnnualDataCVM!S$14,CYPQly!$B105,0))</f>
        <v>4975.9941641566265</v>
      </c>
      <c r="T105" s="18">
        <f ca="1">IF(ISERROR(QuarterlyDataCVM!T105*OFFSET(AnnualDataCP!T$14,CYPQly!$B105,0)/OFFSET(AnnualDataCVM!T$14,CYPQly!$B105,0)),"",QuarterlyDataCVM!T105*OFFSET(AnnualDataCP!T$14,CYPQly!$B105,0)/OFFSET(AnnualDataCVM!T$14,CYPQly!$B105,0))</f>
        <v>832.02041350431819</v>
      </c>
      <c r="U105" s="18">
        <f ca="1">IF(ISERROR(QuarterlyDataCVM!U105*OFFSET(AnnualDataCP!U$14,CYPQly!$B105,0)/OFFSET(AnnualDataCVM!U$14,CYPQly!$B105,0)),"",QuarterlyDataCVM!U105*OFFSET(AnnualDataCP!U$14,CYPQly!$B105,0)/OFFSET(AnnualDataCVM!U$14,CYPQly!$B105,0))</f>
        <v>664.03155339805824</v>
      </c>
      <c r="V105" s="18">
        <f ca="1">IF(ISERROR(QuarterlyDataCVM!V105*OFFSET(AnnualDataCP!V$14,CYPQly!$B105,0)/OFFSET(AnnualDataCVM!V$14,CYPQly!$B105,0)),"",QuarterlyDataCVM!V105*OFFSET(AnnualDataCP!V$14,CYPQly!$B105,0)/OFFSET(AnnualDataCVM!V$14,CYPQly!$B105,0))</f>
        <v>24.171428571428571</v>
      </c>
      <c r="W105" s="18">
        <f ca="1">IF(ISERROR(QuarterlyDataCVM!W105*OFFSET(AnnualDataCP!W$14,CYPQly!$B105,0)/OFFSET(AnnualDataCVM!W$14,CYPQly!$B105,0)),"",QuarterlyDataCVM!W105*OFFSET(AnnualDataCP!W$14,CYPQly!$B105,0)/OFFSET(AnnualDataCVM!W$14,CYPQly!$B105,0))</f>
        <v>577.89842381786343</v>
      </c>
      <c r="X105" s="18">
        <f ca="1">IF(ISERROR(QuarterlyDataCVM!X105*OFFSET(AnnualDataCP!X$14,CYPQly!$B105,0)/OFFSET(AnnualDataCVM!X$14,CYPQly!$B105,0)),"",QuarterlyDataCVM!X105*OFFSET(AnnualDataCP!X$14,CYPQly!$B105,0)/OFFSET(AnnualDataCVM!X$14,CYPQly!$B105,0))</f>
        <v>317.48218527315913</v>
      </c>
      <c r="Y105" s="18">
        <f ca="1">IF(ISERROR(QuarterlyDataCVM!Y105*OFFSET(AnnualDataCP!Y$14,CYPQly!$B105,0)/OFFSET(AnnualDataCVM!Y$14,CYPQly!$B105,0)),"",QuarterlyDataCVM!Y105*OFFSET(AnnualDataCP!Y$14,CYPQly!$B105,0)/OFFSET(AnnualDataCVM!Y$14,CYPQly!$B105,0))</f>
        <v>836.62649736463823</v>
      </c>
      <c r="Z105" s="18">
        <f ca="1">IF(ISERROR(QuarterlyDataCVM!Z105*OFFSET(AnnualDataCP!Z$14,CYPQly!$B105,0)/OFFSET(AnnualDataCVM!Z$14,CYPQly!$B105,0)),"",QuarterlyDataCVM!Z105*OFFSET(AnnualDataCP!Z$14,CYPQly!$B105,0)/OFFSET(AnnualDataCVM!Z$14,CYPQly!$B105,0))</f>
        <v>1520.872664130974</v>
      </c>
      <c r="AA105" s="18">
        <f ca="1">IF(ISERROR(QuarterlyDataCVM!AA105*OFFSET(AnnualDataCP!AA$14,CYPQly!$B105,0)/OFFSET(AnnualDataCVM!AA$14,CYPQly!$B105,0)),"",QuarterlyDataCVM!AA105*OFFSET(AnnualDataCP!AA$14,CYPQly!$B105,0)/OFFSET(AnnualDataCVM!AA$14,CYPQly!$B105,0))</f>
        <v>200.62457722660653</v>
      </c>
      <c r="AB105" s="18">
        <f ca="1">IF(ISERROR(QuarterlyDataCVM!AB105*OFFSET(AnnualDataCP!AB$14,CYPQly!$B105,0)/OFFSET(AnnualDataCVM!AB$14,CYPQly!$B105,0)),"",QuarterlyDataCVM!AB105*OFFSET(AnnualDataCP!AB$14,CYPQly!$B105,0)/OFFSET(AnnualDataCVM!AB$14,CYPQly!$B105,0))</f>
        <v>1138.883181902466</v>
      </c>
      <c r="AC105" s="18">
        <f ca="1">IF(ISERROR(QuarterlyDataCVM!AC105*OFFSET(AnnualDataCP!AC$14,CYPQly!$B105,0)/OFFSET(AnnualDataCVM!AC$14,CYPQly!$B105,0)),"",QuarterlyDataCVM!AC105*OFFSET(AnnualDataCP!AC$14,CYPQly!$B105,0)/OFFSET(AnnualDataCVM!AC$14,CYPQly!$B105,0))</f>
        <v>832.33538840937115</v>
      </c>
      <c r="AD105" s="18">
        <f ca="1">IF(ISERROR(QuarterlyDataCVM!AD105*OFFSET(AnnualDataCP!AD$14,CYPQly!$B105,0)/OFFSET(AnnualDataCVM!AD$14,CYPQly!$B105,0)),"",QuarterlyDataCVM!AD105*OFFSET(AnnualDataCP!AD$14,CYPQly!$B105,0)/OFFSET(AnnualDataCVM!AD$14,CYPQly!$B105,0))</f>
        <v>305.12858141160029</v>
      </c>
      <c r="AE105" s="18">
        <f ca="1">IF(ISERROR(QuarterlyDataCVM!AE105*OFFSET(AnnualDataCP!AE$14,CYPQly!$B105,0)/OFFSET(AnnualDataCVM!AE$14,CYPQly!$B105,0)),"",QuarterlyDataCVM!AE105*OFFSET(AnnualDataCP!AE$14,CYPQly!$B105,0)/OFFSET(AnnualDataCVM!AE$14,CYPQly!$B105,0))</f>
        <v>504.56093489148583</v>
      </c>
      <c r="AF105" s="18">
        <f ca="1">IF(ISERROR(QuarterlyDataCVM!AF105*OFFSET(AnnualDataCP!AF$14,CYPQly!$B105,0)/OFFSET(AnnualDataCVM!AF$14,CYPQly!$B105,0)),"",QuarterlyDataCVM!AF105*OFFSET(AnnualDataCP!AF$14,CYPQly!$B105,0)/OFFSET(AnnualDataCVM!AF$14,CYPQly!$B105,0))</f>
        <v>1261.2979158675362</v>
      </c>
      <c r="AG105" s="18">
        <f ca="1">IF(ISERROR(QuarterlyDataCVM!AG105*OFFSET(AnnualDataCP!AG$14,CYPQly!$B105,0)/OFFSET(AnnualDataCVM!AG$14,CYPQly!$B105,0)),"",QuarterlyDataCVM!AG105*OFFSET(AnnualDataCP!AG$14,CYPQly!$B105,0)/OFFSET(AnnualDataCVM!AG$14,CYPQly!$B105,0))</f>
        <v>763.03723287067635</v>
      </c>
      <c r="AH105" s="18">
        <f ca="1">IF(ISERROR(QuarterlyDataCVM!AH105*OFFSET(AnnualDataCP!AH$14,CYPQly!$B105,0)/OFFSET(AnnualDataCVM!AH$14,CYPQly!$B105,0)),"",QuarterlyDataCVM!AH105*OFFSET(AnnualDataCP!AH$14,CYPQly!$B105,0)/OFFSET(AnnualDataCVM!AH$14,CYPQly!$B105,0))</f>
        <v>406.14779270633397</v>
      </c>
      <c r="AI105" s="18">
        <f ca="1">IF(ISERROR(QuarterlyDataCVM!AI105*OFFSET(AnnualDataCP!AI$14,CYPQly!$B105,0)/OFFSET(AnnualDataCVM!AI$14,CYPQly!$B105,0)),"",QuarterlyDataCVM!AI105*OFFSET(AnnualDataCP!AI$14,CYPQly!$B105,0)/OFFSET(AnnualDataCVM!AI$14,CYPQly!$B105,0))</f>
        <v>90.831606217616581</v>
      </c>
      <c r="AJ105" s="18">
        <f ca="1">IF(ISERROR(QuarterlyDataCVM!AJ105*OFFSET(AnnualDataCP!AJ$14,CYPQly!$B105,0)/OFFSET(AnnualDataCVM!AJ$14,CYPQly!$B105,0)),"",QuarterlyDataCVM!AJ105*OFFSET(AnnualDataCP!AJ$14,CYPQly!$B105,0)/OFFSET(AnnualDataCVM!AJ$14,CYPQly!$B105,0))</f>
        <v>2905.3575282000979</v>
      </c>
      <c r="AK105" s="18">
        <f ca="1">IF(ISERROR(QuarterlyDataCVM!AK105*OFFSET(AnnualDataCP!AK$14,CYPQly!$B105,0)/OFFSET(AnnualDataCVM!AK$14,CYPQly!$B105,0)),"",QuarterlyDataCVM!AK105*OFFSET(AnnualDataCP!AK$14,CYPQly!$B105,0)/OFFSET(AnnualDataCVM!AK$14,CYPQly!$B105,0))</f>
        <v>651.36665349664167</v>
      </c>
      <c r="AL105" s="18">
        <f ca="1">IF(ISERROR(QuarterlyDataCVM!AL105*OFFSET(AnnualDataCP!AL$14,CYPQly!$B105,0)/OFFSET(AnnualDataCVM!AL$14,CYPQly!$B105,0)),"",QuarterlyDataCVM!AL105*OFFSET(AnnualDataCP!AL$14,CYPQly!$B105,0)/OFFSET(AnnualDataCVM!AL$14,CYPQly!$B105,0))</f>
        <v>1033.4243236656105</v>
      </c>
      <c r="AM105" s="18">
        <f ca="1">IF(ISERROR(QuarterlyDataCVM!AM105*OFFSET(AnnualDataCP!AM$14,CYPQly!$B105,0)/OFFSET(AnnualDataCVM!AM$14,CYPQly!$B105,0)),"",QuarterlyDataCVM!AM105*OFFSET(AnnualDataCP!AM$14,CYPQly!$B105,0)/OFFSET(AnnualDataCVM!AM$14,CYPQly!$B105,0))</f>
        <v>1220.7739531582683</v>
      </c>
      <c r="AN105" s="18">
        <f ca="1">IF(ISERROR(QuarterlyDataCVM!AN105*OFFSET(AnnualDataCP!AN$14,CYPQly!$B105,0)/OFFSET(AnnualDataCVM!AN$14,CYPQly!$B105,0)),"",QuarterlyDataCVM!AN105*OFFSET(AnnualDataCP!AN$14,CYPQly!$B105,0)/OFFSET(AnnualDataCVM!AN$14,CYPQly!$B105,0))</f>
        <v>199.67010309278351</v>
      </c>
      <c r="AO105" s="18">
        <f ca="1">IF(ISERROR(QuarterlyDataCVM!AO105*OFFSET(AnnualDataCP!AO$14,CYPQly!$B105,0)/OFFSET(AnnualDataCVM!AO$14,CYPQly!$B105,0)),"",QuarterlyDataCVM!AO105*OFFSET(AnnualDataCP!AO$14,CYPQly!$B105,0)/OFFSET(AnnualDataCVM!AO$14,CYPQly!$B105,0))</f>
        <v>199.67010309278351</v>
      </c>
      <c r="AP105" s="18">
        <f ca="1">IF(ISERROR(QuarterlyDataCVM!AP105*OFFSET(AnnualDataCP!AP$14,CYPQly!$B105,0)/OFFSET(AnnualDataCVM!AP$14,CYPQly!$B105,0)),"",QuarterlyDataCVM!AP105*OFFSET(AnnualDataCP!AP$14,CYPQly!$B105,0)/OFFSET(AnnualDataCVM!AP$14,CYPQly!$B105,0))</f>
        <v>2192.4880803011292</v>
      </c>
      <c r="AQ105" s="18">
        <f ca="1">IF(ISERROR(QuarterlyDataCVM!AQ105*OFFSET(AnnualDataCP!AQ$14,CYPQly!$B105,0)/OFFSET(AnnualDataCVM!AQ$14,CYPQly!$B105,0)),"",QuarterlyDataCVM!AQ105*OFFSET(AnnualDataCP!AQ$14,CYPQly!$B105,0)/OFFSET(AnnualDataCVM!AQ$14,CYPQly!$B105,0))</f>
        <v>2192.4880803011292</v>
      </c>
      <c r="AR105" s="18">
        <f ca="1">IF(ISERROR(QuarterlyDataCVM!AR105*OFFSET(AnnualDataCP!AR$14,CYPQly!$B105,0)/OFFSET(AnnualDataCVM!AR$14,CYPQly!$B105,0)),"",QuarterlyDataCVM!AR105*OFFSET(AnnualDataCP!AR$14,CYPQly!$B105,0)/OFFSET(AnnualDataCVM!AR$14,CYPQly!$B105,0))</f>
        <v>291.5</v>
      </c>
      <c r="AS105" s="18">
        <f ca="1">IF(ISERROR(QuarterlyDataCVM!AS105*OFFSET(AnnualDataCP!AS$14,CYPQly!$B105,0)/OFFSET(AnnualDataCVM!AS$14,CYPQly!$B105,0)),"",QuarterlyDataCVM!AS105*OFFSET(AnnualDataCP!AS$14,CYPQly!$B105,0)/OFFSET(AnnualDataCVM!AS$14,CYPQly!$B105,0))</f>
        <v>428.77383592017736</v>
      </c>
      <c r="AT105" s="18">
        <f ca="1">IF(ISERROR(QuarterlyDataCVM!AT105*OFFSET(AnnualDataCP!AT$14,CYPQly!$B105,0)/OFFSET(AnnualDataCVM!AT$14,CYPQly!$B105,0)),"",QuarterlyDataCVM!AT105*OFFSET(AnnualDataCP!AT$14,CYPQly!$B105,0)/OFFSET(AnnualDataCVM!AT$14,CYPQly!$B105,0))</f>
        <v>176.66379310344828</v>
      </c>
      <c r="AU105" s="18">
        <f ca="1">IF(ISERROR(QuarterlyDataCVM!AU105*OFFSET(AnnualDataCP!AU$14,CYPQly!$B105,0)/OFFSET(AnnualDataCVM!AU$14,CYPQly!$B105,0)),"",QuarterlyDataCVM!AU105*OFFSET(AnnualDataCP!AU$14,CYPQly!$B105,0)/OFFSET(AnnualDataCVM!AU$14,CYPQly!$B105,0))</f>
        <v>177.24976348155155</v>
      </c>
      <c r="AV105" s="18">
        <f ca="1">IF(ISERROR(QuarterlyDataCVM!AV105*OFFSET(AnnualDataCP!AV$14,CYPQly!$B105,0)/OFFSET(AnnualDataCVM!AV$14,CYPQly!$B105,0)),"",QuarterlyDataCVM!AV105*OFFSET(AnnualDataCP!AV$14,CYPQly!$B105,0)/OFFSET(AnnualDataCVM!AV$14,CYPQly!$B105,0))</f>
        <v>737.70665571076415</v>
      </c>
      <c r="AW105" s="18">
        <f ca="1">IF(ISERROR(QuarterlyDataCVM!AW105*OFFSET(AnnualDataCP!AW$14,CYPQly!$B105,0)/OFFSET(AnnualDataCVM!AW$14,CYPQly!$B105,0)),"",QuarterlyDataCVM!AW105*OFFSET(AnnualDataCP!AW$14,CYPQly!$B105,0)/OFFSET(AnnualDataCVM!AW$14,CYPQly!$B105,0))</f>
        <v>378.31957671957673</v>
      </c>
      <c r="AX105" s="18">
        <f ca="1">IF(ISERROR(QuarterlyDataCVM!AX105*OFFSET(AnnualDataCP!AX$14,CYPQly!$B105,0)/OFFSET(AnnualDataCVM!AX$14,CYPQly!$B105,0)),"",QuarterlyDataCVM!AX105*OFFSET(AnnualDataCP!AX$14,CYPQly!$B105,0)/OFFSET(AnnualDataCVM!AX$14,CYPQly!$B105,0))</f>
        <v>3086.359721713658</v>
      </c>
      <c r="AY105" s="18">
        <f ca="1">IF(ISERROR(QuarterlyDataCVM!AY105*OFFSET(AnnualDataCP!AY$14,CYPQly!$B105,0)/OFFSET(AnnualDataCVM!AY$14,CYPQly!$B105,0)),"",QuarterlyDataCVM!AY105*OFFSET(AnnualDataCP!AY$14,CYPQly!$B105,0)/OFFSET(AnnualDataCVM!AY$14,CYPQly!$B105,0))</f>
        <v>3086.359721713658</v>
      </c>
      <c r="AZ105" s="18">
        <f ca="1">IF(ISERROR(QuarterlyDataCVM!AZ105*OFFSET(AnnualDataCP!AZ$14,CYPQly!$B105,0)/OFFSET(AnnualDataCVM!AZ$14,CYPQly!$B105,0)),"",QuarterlyDataCVM!AZ105*OFFSET(AnnualDataCP!AZ$14,CYPQly!$B105,0)/OFFSET(AnnualDataCVM!AZ$14,CYPQly!$B105,0))</f>
        <v>2881.3815261044178</v>
      </c>
      <c r="BA105" s="18">
        <f ca="1">IF(ISERROR(QuarterlyDataCVM!BA105*OFFSET(AnnualDataCP!BA$14,CYPQly!$B105,0)/OFFSET(AnnualDataCVM!BA$14,CYPQly!$B105,0)),"",QuarterlyDataCVM!BA105*OFFSET(AnnualDataCP!BA$14,CYPQly!$B105,0)/OFFSET(AnnualDataCVM!BA$14,CYPQly!$B105,0))</f>
        <v>1802.826702371844</v>
      </c>
      <c r="BB105" s="18">
        <f ca="1">IF(ISERROR(QuarterlyDataCVM!BB105*OFFSET(AnnualDataCP!BB$14,CYPQly!$B105,0)/OFFSET(AnnualDataCVM!BB$14,CYPQly!$B105,0)),"",QuarterlyDataCVM!BB105*OFFSET(AnnualDataCP!BB$14,CYPQly!$B105,0)/OFFSET(AnnualDataCVM!BB$14,CYPQly!$B105,0))</f>
        <v>1077.719828466408</v>
      </c>
      <c r="BC105" s="18">
        <f ca="1">IF(ISERROR(QuarterlyDataCVM!BC105*OFFSET(AnnualDataCP!BC$14,CYPQly!$B105,0)/OFFSET(AnnualDataCVM!BC$14,CYPQly!$B105,0)),"",QuarterlyDataCVM!BC105*OFFSET(AnnualDataCP!BC$14,CYPQly!$B105,0)/OFFSET(AnnualDataCVM!BC$14,CYPQly!$B105,0))</f>
        <v>464.90996168582376</v>
      </c>
      <c r="BD105" s="18">
        <f ca="1">IF(ISERROR(QuarterlyDataCVM!BD105*OFFSET(AnnualDataCP!BD$14,CYPQly!$B105,0)/OFFSET(AnnualDataCVM!BD$14,CYPQly!$B105,0)),"",QuarterlyDataCVM!BD105*OFFSET(AnnualDataCP!BD$14,CYPQly!$B105,0)/OFFSET(AnnualDataCVM!BD$14,CYPQly!$B105,0))</f>
        <v>614.53452506133897</v>
      </c>
      <c r="BE105" s="18">
        <f ca="1">IF(ISERROR(QuarterlyDataCVM!BE105*OFFSET(AnnualDataCP!BE$14,CYPQly!$B105,0)/OFFSET(AnnualDataCVM!BE$14,CYPQly!$B105,0)),"",QuarterlyDataCVM!BE105*OFFSET(AnnualDataCP!BE$14,CYPQly!$B105,0)/OFFSET(AnnualDataCVM!BE$14,CYPQly!$B105,0))</f>
        <v>4673.229024722601</v>
      </c>
      <c r="BF105" s="18">
        <f ca="1">IF(ISERROR(QuarterlyDataCVM!BF105*OFFSET(AnnualDataCP!BF$14,CYPQly!$B105,0)/OFFSET(AnnualDataCVM!BF$14,CYPQly!$B105,0)),"",QuarterlyDataCVM!BF105*OFFSET(AnnualDataCP!BF$14,CYPQly!$B105,0)/OFFSET(AnnualDataCVM!BF$14,CYPQly!$B105,0))</f>
        <v>905.36170212765956</v>
      </c>
      <c r="BG105" s="18">
        <f ca="1">IF(ISERROR(QuarterlyDataCVM!BG105*OFFSET(AnnualDataCP!BG$14,CYPQly!$B105,0)/OFFSET(AnnualDataCVM!BG$14,CYPQly!$B105,0)),"",QuarterlyDataCVM!BG105*OFFSET(AnnualDataCP!BG$14,CYPQly!$B105,0)/OFFSET(AnnualDataCVM!BG$14,CYPQly!$B105,0))</f>
        <v>592.83472803347286</v>
      </c>
      <c r="BH105" s="18">
        <f ca="1">IF(ISERROR(QuarterlyDataCVM!BH105*OFFSET(AnnualDataCP!BH$14,CYPQly!$B105,0)/OFFSET(AnnualDataCVM!BH$14,CYPQly!$B105,0)),"",QuarterlyDataCVM!BH105*OFFSET(AnnualDataCP!BH$14,CYPQly!$B105,0)/OFFSET(AnnualDataCVM!BH$14,CYPQly!$B105,0))</f>
        <v>315.33203799654575</v>
      </c>
      <c r="BI105" s="18">
        <f ca="1">IF(ISERROR(QuarterlyDataCVM!BI105*OFFSET(AnnualDataCP!BI$14,CYPQly!$B105,0)/OFFSET(AnnualDataCVM!BI$14,CYPQly!$B105,0)),"",QuarterlyDataCVM!BI105*OFFSET(AnnualDataCP!BI$14,CYPQly!$B105,0)/OFFSET(AnnualDataCVM!BI$14,CYPQly!$B105,0))</f>
        <v>3767.6361605718298</v>
      </c>
      <c r="BJ105" s="18">
        <f ca="1">IF(ISERROR(QuarterlyDataCVM!BJ105*OFFSET(AnnualDataCP!BJ$14,CYPQly!$B105,0)/OFFSET(AnnualDataCVM!BJ$14,CYPQly!$B105,0)),"",QuarterlyDataCVM!BJ105*OFFSET(AnnualDataCP!BJ$14,CYPQly!$B105,0)/OFFSET(AnnualDataCVM!BJ$14,CYPQly!$B105,0))</f>
        <v>3380.8356952434406</v>
      </c>
      <c r="BK105" s="18">
        <f ca="1">IF(ISERROR(QuarterlyDataCVM!BK105*OFFSET(AnnualDataCP!BK$14,CYPQly!$B105,0)/OFFSET(AnnualDataCVM!BK$14,CYPQly!$B105,0)),"",QuarterlyDataCVM!BK105*OFFSET(AnnualDataCP!BK$14,CYPQly!$B105,0)/OFFSET(AnnualDataCVM!BK$14,CYPQly!$B105,0))</f>
        <v>388.11133200795229</v>
      </c>
      <c r="BL105" s="18">
        <f ca="1">IF(ISERROR(QuarterlyDataCVM!BL105*OFFSET(AnnualDataCP!BL$14,CYPQly!$B105,0)/OFFSET(AnnualDataCVM!BL$14,CYPQly!$B105,0)),"",QuarterlyDataCVM!BL105*OFFSET(AnnualDataCP!BL$14,CYPQly!$B105,0)/OFFSET(AnnualDataCVM!BL$14,CYPQly!$B105,0))</f>
        <v>2778.7090862379036</v>
      </c>
      <c r="BM105" s="18">
        <f ca="1">IF(ISERROR(QuarterlyDataCVM!BM105*OFFSET(AnnualDataCP!BM$14,CYPQly!$B105,0)/OFFSET(AnnualDataCVM!BM$14,CYPQly!$B105,0)),"",QuarterlyDataCVM!BM105*OFFSET(AnnualDataCP!BM$14,CYPQly!$B105,0)/OFFSET(AnnualDataCVM!BM$14,CYPQly!$B105,0))</f>
        <v>2778.7090862379036</v>
      </c>
      <c r="BN105" s="18">
        <f ca="1">IF(ISERROR(QuarterlyDataCVM!BN105*OFFSET(AnnualDataCP!BN$14,CYPQly!$B105,0)/OFFSET(AnnualDataCVM!BN$14,CYPQly!$B105,0)),"",QuarterlyDataCVM!BN105*OFFSET(AnnualDataCP!BN$14,CYPQly!$B105,0)/OFFSET(AnnualDataCVM!BN$14,CYPQly!$B105,0))</f>
        <v>1188.5228617536309</v>
      </c>
      <c r="BO105" s="18">
        <f ca="1">IF(ISERROR(QuarterlyDataCVM!BO105*OFFSET(AnnualDataCP!BO$14,CYPQly!$B105,0)/OFFSET(AnnualDataCVM!BO$14,CYPQly!$B105,0)),"",QuarterlyDataCVM!BO105*OFFSET(AnnualDataCP!BO$14,CYPQly!$B105,0)/OFFSET(AnnualDataCVM!BO$14,CYPQly!$B105,0))</f>
        <v>1188.5228617536309</v>
      </c>
      <c r="BP105" s="18">
        <f ca="1">IF(ISERROR(QuarterlyDataCVM!BP105*OFFSET(AnnualDataCP!BP$14,CYPQly!$B105,0)/OFFSET(AnnualDataCVM!BP$14,CYPQly!$B105,0)),"",QuarterlyDataCVM!BP105*OFFSET(AnnualDataCP!BP$14,CYPQly!$B105,0)/OFFSET(AnnualDataCVM!BP$14,CYPQly!$B105,0))</f>
        <v>3477.7193284545847</v>
      </c>
      <c r="BQ105" s="18">
        <f ca="1">IF(ISERROR(QuarterlyDataCVM!BQ105*OFFSET(AnnualDataCP!BQ$14,CYPQly!$B105,0)/OFFSET(AnnualDataCVM!BQ$14,CYPQly!$B105,0)),"",QuarterlyDataCVM!BQ105*OFFSET(AnnualDataCP!BQ$14,CYPQly!$B105,0)/OFFSET(AnnualDataCVM!BQ$14,CYPQly!$B105,0))</f>
        <v>3477.7193284545847</v>
      </c>
      <c r="BR105" s="18">
        <f ca="1">IF(ISERROR(QuarterlyDataCVM!BR105*OFFSET(AnnualDataCP!BR$14,CYPQly!$B105,0)/OFFSET(AnnualDataCVM!BR$14,CYPQly!$B105,0)),"",QuarterlyDataCVM!BR105*OFFSET(AnnualDataCP!BR$14,CYPQly!$B105,0)/OFFSET(AnnualDataCVM!BR$14,CYPQly!$B105,0))</f>
        <v>5027.1993187140724</v>
      </c>
      <c r="BS105" s="18">
        <f ca="1">IF(ISERROR(QuarterlyDataCVM!BS105*OFFSET(AnnualDataCP!BS$14,CYPQly!$B105,0)/OFFSET(AnnualDataCVM!BS$14,CYPQly!$B105,0)),"",QuarterlyDataCVM!BS105*OFFSET(AnnualDataCP!BS$14,CYPQly!$B105,0)/OFFSET(AnnualDataCVM!BS$14,CYPQly!$B105,0))</f>
        <v>2602.2628605859759</v>
      </c>
      <c r="BT105" s="18">
        <f ca="1">IF(ISERROR(QuarterlyDataCVM!BT105*OFFSET(AnnualDataCP!BT$14,CYPQly!$B105,0)/OFFSET(AnnualDataCVM!BT$14,CYPQly!$B105,0)),"",QuarterlyDataCVM!BT105*OFFSET(AnnualDataCP!BT$14,CYPQly!$B105,0)/OFFSET(AnnualDataCVM!BT$14,CYPQly!$B105,0))</f>
        <v>2430.2347800757357</v>
      </c>
      <c r="BU105" s="18">
        <f ca="1">IF(ISERROR(QuarterlyDataCVM!BU105*OFFSET(AnnualDataCP!BU$14,CYPQly!$B105,0)/OFFSET(AnnualDataCVM!BU$14,CYPQly!$B105,0)),"",QuarterlyDataCVM!BU105*OFFSET(AnnualDataCP!BU$14,CYPQly!$B105,0)/OFFSET(AnnualDataCVM!BU$14,CYPQly!$B105,0))</f>
        <v>363.19442956614893</v>
      </c>
      <c r="BV105" s="18">
        <f ca="1">IF(ISERROR(QuarterlyDataCVM!BV105*OFFSET(AnnualDataCP!BV$14,CYPQly!$B105,0)/OFFSET(AnnualDataCVM!BV$14,CYPQly!$B105,0)),"",QuarterlyDataCVM!BV105*OFFSET(AnnualDataCP!BV$14,CYPQly!$B105,0)/OFFSET(AnnualDataCVM!BV$14,CYPQly!$B105,0))</f>
        <v>1849.8329426280075</v>
      </c>
      <c r="BW105" s="18">
        <f ca="1">IF(ISERROR(QuarterlyDataCVM!BW105*OFFSET(AnnualDataCP!BW$14,CYPQly!$B105,0)/OFFSET(AnnualDataCVM!BW$14,CYPQly!$B105,0)),"",QuarterlyDataCVM!BW105*OFFSET(AnnualDataCP!BW$14,CYPQly!$B105,0)/OFFSET(AnnualDataCVM!BW$14,CYPQly!$B105,0))</f>
        <v>219.7246963562753</v>
      </c>
      <c r="BX105" s="18">
        <f ca="1">IF(ISERROR(QuarterlyDataCVM!BX105*OFFSET(AnnualDataCP!BX$14,CYPQly!$B105,0)/OFFSET(AnnualDataCVM!BX$14,CYPQly!$B105,0)),"",QuarterlyDataCVM!BX105*OFFSET(AnnualDataCP!BX$14,CYPQly!$B105,0)/OFFSET(AnnualDataCVM!BX$14,CYPQly!$B105,0))</f>
        <v>3752.0286791436652</v>
      </c>
      <c r="BY105" s="18">
        <f ca="1">IF(ISERROR(QuarterlyDataCVM!BY105*OFFSET(AnnualDataCP!BY$14,CYPQly!$B105,0)/OFFSET(AnnualDataCVM!BY$14,CYPQly!$B105,0)),"",QuarterlyDataCVM!BY105*OFFSET(AnnualDataCP!BY$14,CYPQly!$B105,0)/OFFSET(AnnualDataCVM!BY$14,CYPQly!$B105,0))</f>
        <v>2039.6339165545087</v>
      </c>
      <c r="BZ105" s="18">
        <f ca="1">IF(ISERROR(QuarterlyDataCVM!BZ105*OFFSET(AnnualDataCP!BZ$14,CYPQly!$B105,0)/OFFSET(AnnualDataCVM!BZ$14,CYPQly!$B105,0)),"",QuarterlyDataCVM!BZ105*OFFSET(AnnualDataCP!BZ$14,CYPQly!$B105,0)/OFFSET(AnnualDataCVM!BZ$14,CYPQly!$B105,0))</f>
        <v>862.34951456310682</v>
      </c>
      <c r="CA105" s="18">
        <f ca="1">IF(ISERROR(QuarterlyDataCVM!CA105*OFFSET(AnnualDataCP!CA$14,CYPQly!$B105,0)/OFFSET(AnnualDataCVM!CA$14,CYPQly!$B105,0)),"",QuarterlyDataCVM!CA105*OFFSET(AnnualDataCP!CA$14,CYPQly!$B105,0)/OFFSET(AnnualDataCVM!CA$14,CYPQly!$B105,0))</f>
        <v>1179.9157849276614</v>
      </c>
      <c r="CB105" s="18">
        <f ca="1">IF(ISERROR(QuarterlyDataCVM!CB105*OFFSET(AnnualDataCP!CB$14,CYPQly!$B105,0)/OFFSET(AnnualDataCVM!CB$14,CYPQly!$B105,0)),"",QuarterlyDataCVM!CB105*OFFSET(AnnualDataCP!CB$14,CYPQly!$B105,0)/OFFSET(AnnualDataCVM!CB$14,CYPQly!$B105,0))</f>
        <v>1714.7918721051844</v>
      </c>
      <c r="CC105" s="18">
        <f ca="1">IF(ISERROR(QuarterlyDataCVM!CC105*OFFSET(AnnualDataCP!CC$14,CYPQly!$B105,0)/OFFSET(AnnualDataCVM!CC$14,CYPQly!$B105,0)),"",QuarterlyDataCVM!CC105*OFFSET(AnnualDataCP!CC$14,CYPQly!$B105,0)/OFFSET(AnnualDataCVM!CC$14,CYPQly!$B105,0))</f>
        <v>176.93034825870646</v>
      </c>
      <c r="CD105" s="18">
        <f ca="1">IF(ISERROR(QuarterlyDataCVM!CD105*OFFSET(AnnualDataCP!CD$14,CYPQly!$B105,0)/OFFSET(AnnualDataCVM!CD$14,CYPQly!$B105,0)),"",QuarterlyDataCVM!CD105*OFFSET(AnnualDataCP!CD$14,CYPQly!$B105,0)/OFFSET(AnnualDataCVM!CD$14,CYPQly!$B105,0))</f>
        <v>447.9079678814083</v>
      </c>
      <c r="CE105" s="18">
        <f ca="1">IF(ISERROR(QuarterlyDataCVM!CE105*OFFSET(AnnualDataCP!CE$14,CYPQly!$B105,0)/OFFSET(AnnualDataCVM!CE$14,CYPQly!$B105,0)),"",QuarterlyDataCVM!CE105*OFFSET(AnnualDataCP!CE$14,CYPQly!$B105,0)/OFFSET(AnnualDataCVM!CE$14,CYPQly!$B105,0))</f>
        <v>1090.0695249130938</v>
      </c>
      <c r="CF105" s="18">
        <f ca="1">IF(ISERROR(QuarterlyDataCVM!CF105*OFFSET(AnnualDataCP!CF$14,CYPQly!$B105,0)/OFFSET(AnnualDataCVM!CF$14,CYPQly!$B105,0)),"",QuarterlyDataCVM!CF105*OFFSET(AnnualDataCP!CF$14,CYPQly!$B105,0)/OFFSET(AnnualDataCVM!CF$14,CYPQly!$B105,0))</f>
        <v>6204.6647012295962</v>
      </c>
      <c r="CG105" s="18">
        <f ca="1">IF(ISERROR(QuarterlyDataCVM!CG105*OFFSET(AnnualDataCP!CG$14,CYPQly!$B105,0)/OFFSET(AnnualDataCVM!CG$14,CYPQly!$B105,0)),"",QuarterlyDataCVM!CG105*OFFSET(AnnualDataCP!CG$14,CYPQly!$B105,0)/OFFSET(AnnualDataCVM!CG$14,CYPQly!$B105,0))</f>
        <v>6204.6647012295962</v>
      </c>
      <c r="CH105" s="18">
        <f ca="1">IF(ISERROR(QuarterlyDataCVM!CH105*OFFSET(AnnualDataCP!CH$14,CYPQly!$B105,0)/OFFSET(AnnualDataCVM!CH$14,CYPQly!$B105,0)),"",QuarterlyDataCVM!CH105*OFFSET(AnnualDataCP!CH$14,CYPQly!$B105,0)/OFFSET(AnnualDataCVM!CH$14,CYPQly!$B105,0))</f>
        <v>4677.7223862411547</v>
      </c>
      <c r="CI105" s="18">
        <f ca="1">IF(ISERROR(QuarterlyDataCVM!CI105*OFFSET(AnnualDataCP!CI$14,CYPQly!$B105,0)/OFFSET(AnnualDataCVM!CI$14,CYPQly!$B105,0)),"",QuarterlyDataCVM!CI105*OFFSET(AnnualDataCP!CI$14,CYPQly!$B105,0)/OFFSET(AnnualDataCVM!CI$14,CYPQly!$B105,0))</f>
        <v>1522.6179934055581</v>
      </c>
      <c r="CJ105" s="18">
        <f ca="1">IF(ISERROR(QuarterlyDataCVM!CJ105*OFFSET(AnnualDataCP!CJ$14,CYPQly!$B105,0)/OFFSET(AnnualDataCVM!CJ$14,CYPQly!$B105,0)),"",QuarterlyDataCVM!CJ105*OFFSET(AnnualDataCP!CJ$14,CYPQly!$B105,0)/OFFSET(AnnualDataCVM!CJ$14,CYPQly!$B105,0))</f>
        <v>5230.1558693900761</v>
      </c>
      <c r="CK105" s="18">
        <f ca="1">IF(ISERROR(QuarterlyDataCVM!CK105*OFFSET(AnnualDataCP!CK$14,CYPQly!$B105,0)/OFFSET(AnnualDataCVM!CK$14,CYPQly!$B105,0)),"",QuarterlyDataCVM!CK105*OFFSET(AnnualDataCP!CK$14,CYPQly!$B105,0)/OFFSET(AnnualDataCVM!CK$14,CYPQly!$B105,0))</f>
        <v>1699.7886591060708</v>
      </c>
      <c r="CL105" s="18">
        <f ca="1">IF(ISERROR(QuarterlyDataCVM!CL105*OFFSET(AnnualDataCP!CL$14,CYPQly!$B105,0)/OFFSET(AnnualDataCVM!CL$14,CYPQly!$B105,0)),"",QuarterlyDataCVM!CL105*OFFSET(AnnualDataCP!CL$14,CYPQly!$B105,0)/OFFSET(AnnualDataCVM!CL$14,CYPQly!$B105,0))</f>
        <v>3528.5720562390156</v>
      </c>
      <c r="CM105" s="18">
        <f ca="1">IF(ISERROR(QuarterlyDataCVM!CM105*OFFSET(AnnualDataCP!CM$14,CYPQly!$B105,0)/OFFSET(AnnualDataCVM!CM$14,CYPQly!$B105,0)),"",QuarterlyDataCVM!CM105*OFFSET(AnnualDataCP!CM$14,CYPQly!$B105,0)/OFFSET(AnnualDataCVM!CM$14,CYPQly!$B105,0))</f>
        <v>1857.2755295605439</v>
      </c>
      <c r="CN105" s="18">
        <f ca="1">IF(ISERROR(QuarterlyDataCVM!CN105*OFFSET(AnnualDataCP!CN$14,CYPQly!$B105,0)/OFFSET(AnnualDataCVM!CN$14,CYPQly!$B105,0)),"",QuarterlyDataCVM!CN105*OFFSET(AnnualDataCP!CN$14,CYPQly!$B105,0)/OFFSET(AnnualDataCVM!CN$14,CYPQly!$B105,0))</f>
        <v>1624.1099916036944</v>
      </c>
      <c r="CO105" s="18">
        <f ca="1">IF(ISERROR(QuarterlyDataCVM!CO105*OFFSET(AnnualDataCP!CO$14,CYPQly!$B105,0)/OFFSET(AnnualDataCVM!CO$14,CYPQly!$B105,0)),"",QuarterlyDataCVM!CO105*OFFSET(AnnualDataCP!CO$14,CYPQly!$B105,0)/OFFSET(AnnualDataCVM!CO$14,CYPQly!$B105,0))</f>
        <v>48.022792022792025</v>
      </c>
      <c r="CP105" s="18">
        <f ca="1">IF(ISERROR(QuarterlyDataCVM!CP105*OFFSET(AnnualDataCP!CP$14,CYPQly!$B105,0)/OFFSET(AnnualDataCVM!CP$14,CYPQly!$B105,0)),"",QuarterlyDataCVM!CP105*OFFSET(AnnualDataCP!CP$14,CYPQly!$B105,0)/OFFSET(AnnualDataCVM!CP$14,CYPQly!$B105,0))</f>
        <v>21778.091436171318</v>
      </c>
      <c r="CQ105" s="18">
        <f ca="1">IF(ISERROR(QuarterlyDataCVM!CQ105*OFFSET(AnnualDataCP!CQ$14,CYPQly!$B105,0)/OFFSET(AnnualDataCVM!CQ$14,CYPQly!$B105,0)),"",QuarterlyDataCVM!CQ105*OFFSET(AnnualDataCP!CQ$14,CYPQly!$B105,0)/OFFSET(AnnualDataCVM!CQ$14,CYPQly!$B105,0))</f>
        <v>7448.7060855067284</v>
      </c>
      <c r="CR105" s="18">
        <f ca="1">IF(ISERROR(QuarterlyDataCVM!CR105*OFFSET(AnnualDataCP!CR$14,CYPQly!$B105,0)/OFFSET(AnnualDataCVM!CR$14,CYPQly!$B105,0)),"",QuarterlyDataCVM!CR105*OFFSET(AnnualDataCP!CR$14,CYPQly!$B105,0)/OFFSET(AnnualDataCVM!CR$14,CYPQly!$B105,0))</f>
        <v>4476.8421935902988</v>
      </c>
      <c r="CS105" s="18">
        <f ca="1">IF(ISERROR(QuarterlyDataCVM!CS105*OFFSET(AnnualDataCP!CS$14,CYPQly!$B105,0)/OFFSET(AnnualDataCVM!CS$14,CYPQly!$B105,0)),"",QuarterlyDataCVM!CS105*OFFSET(AnnualDataCP!CS$14,CYPQly!$B105,0)/OFFSET(AnnualDataCVM!CS$14,CYPQly!$B105,0))</f>
        <v>9853.0007243752261</v>
      </c>
      <c r="CT105" s="18">
        <f ca="1">IF(ISERROR(QuarterlyDataCVM!CT105*OFFSET(AnnualDataCP!CT$14,CYPQly!$B105,0)/OFFSET(AnnualDataCVM!CT$14,CYPQly!$B105,0)),"",QuarterlyDataCVM!CT105*OFFSET(AnnualDataCP!CT$14,CYPQly!$B105,0)/OFFSET(AnnualDataCVM!CT$14,CYPQly!$B105,0))</f>
        <v>302039.62291583623</v>
      </c>
      <c r="CU105" s="18">
        <f ca="1">IF(ISERROR(QuarterlyDataCVM!CU105*OFFSET(AnnualDataCP!CU$14,CYPQly!$B105,0)/OFFSET(AnnualDataCVM!CU$14,CYPQly!$B105,0)),"",QuarterlyDataCVM!CU105*OFFSET(AnnualDataCP!CU$14,CYPQly!$B105,0)/OFFSET(AnnualDataCVM!CU$14,CYPQly!$B105,0))</f>
        <v>66359.118267703729</v>
      </c>
      <c r="CV105" s="18">
        <f ca="1">IF(ISERROR(QuarterlyDataCVM!CV105*OFFSET(AnnualDataCP!CV$14,CYPQly!$B105,0)/OFFSET(AnnualDataCVM!CV$14,CYPQly!$B105,0)),"",QuarterlyDataCVM!CV105*OFFSET(AnnualDataCP!CV$14,CYPQly!$B105,0)/OFFSET(AnnualDataCVM!CV$14,CYPQly!$B105,0))</f>
        <v>40710.192886423029</v>
      </c>
      <c r="CW105" s="18">
        <f ca="1">IF(ISERROR(QuarterlyDataCVM!CW105*OFFSET(AnnualDataCP!CW$14,CYPQly!$B105,0)/OFFSET(AnnualDataCVM!CW$14,CYPQly!$B105,0)),"",QuarterlyDataCVM!CW105*OFFSET(AnnualDataCP!CW$14,CYPQly!$B105,0)/OFFSET(AnnualDataCVM!CW$14,CYPQly!$B105,0))</f>
        <v>5995.4761431411534</v>
      </c>
      <c r="CX105" s="18">
        <f ca="1">IF(ISERROR(QuarterlyDataCVM!CX105*OFFSET(AnnualDataCP!CX$14,CYPQly!$B105,0)/OFFSET(AnnualDataCVM!CX$14,CYPQly!$B105,0)),"",QuarterlyDataCVM!CX105*OFFSET(AnnualDataCP!CX$14,CYPQly!$B105,0)/OFFSET(AnnualDataCVM!CX$14,CYPQly!$B105,0))</f>
        <v>13787.058687492217</v>
      </c>
      <c r="CY105" s="18">
        <f ca="1">IF(ISERROR(QuarterlyDataCVM!CY105*OFFSET(AnnualDataCP!CY$14,CYPQly!$B105,0)/OFFSET(AnnualDataCVM!CY$14,CYPQly!$B105,0)),"",QuarterlyDataCVM!CY105*OFFSET(AnnualDataCP!CY$14,CYPQly!$B105,0)/OFFSET(AnnualDataCVM!CY$14,CYPQly!$B105,0))</f>
        <v>20902.22825695993</v>
      </c>
      <c r="CZ105" s="18">
        <f ca="1">IF(ISERROR(QuarterlyDataCVM!CZ105*OFFSET(AnnualDataCP!CZ$14,CYPQly!$B105,0)/OFFSET(AnnualDataCVM!CZ$14,CYPQly!$B105,0)),"",QuarterlyDataCVM!CZ105*OFFSET(AnnualDataCP!CZ$14,CYPQly!$B105,0)/OFFSET(AnnualDataCVM!CZ$14,CYPQly!$B105,0))</f>
        <v>15257.038322396096</v>
      </c>
      <c r="DA105" s="18">
        <f ca="1">IF(ISERROR(QuarterlyDataCVM!DA105*OFFSET(AnnualDataCP!DA$14,CYPQly!$B105,0)/OFFSET(AnnualDataCVM!DA$14,CYPQly!$B105,0)),"",QuarterlyDataCVM!DA105*OFFSET(AnnualDataCP!DA$14,CYPQly!$B105,0)/OFFSET(AnnualDataCVM!DA$14,CYPQly!$B105,0))</f>
        <v>5895.9734513274334</v>
      </c>
      <c r="DB105" s="18">
        <f ca="1">IF(ISERROR(QuarterlyDataCVM!DB105*OFFSET(AnnualDataCP!DB$14,CYPQly!$B105,0)/OFFSET(AnnualDataCVM!DB$14,CYPQly!$B105,0)),"",QuarterlyDataCVM!DB105*OFFSET(AnnualDataCP!DB$14,CYPQly!$B105,0)/OFFSET(AnnualDataCVM!DB$14,CYPQly!$B105,0))</f>
        <v>1123.738665426645</v>
      </c>
      <c r="DC105" s="18">
        <f ca="1">IF(ISERROR(QuarterlyDataCVM!DC105*OFFSET(AnnualDataCP!DC$14,CYPQly!$B105,0)/OFFSET(AnnualDataCVM!DC$14,CYPQly!$B105,0)),"",QuarterlyDataCVM!DC105*OFFSET(AnnualDataCP!DC$14,CYPQly!$B105,0)/OFFSET(AnnualDataCVM!DC$14,CYPQly!$B105,0))</f>
        <v>4771.565050671049</v>
      </c>
      <c r="DD105" s="18">
        <f ca="1">IF(ISERROR(QuarterlyDataCVM!DD105*OFFSET(AnnualDataCP!DD$14,CYPQly!$B105,0)/OFFSET(AnnualDataCVM!DD$14,CYPQly!$B105,0)),"",QuarterlyDataCVM!DD105*OFFSET(AnnualDataCP!DD$14,CYPQly!$B105,0)/OFFSET(AnnualDataCVM!DD$14,CYPQly!$B105,0))</f>
        <v>1273.3330770709206</v>
      </c>
      <c r="DE105" s="18">
        <f ca="1">IF(ISERROR(QuarterlyDataCVM!DE105*OFFSET(AnnualDataCP!DE$14,CYPQly!$B105,0)/OFFSET(AnnualDataCVM!DE$14,CYPQly!$B105,0)),"",QuarterlyDataCVM!DE105*OFFSET(AnnualDataCP!DE$14,CYPQly!$B105,0)/OFFSET(AnnualDataCVM!DE$14,CYPQly!$B105,0))</f>
        <v>829.43812061031724</v>
      </c>
      <c r="DF105" s="18">
        <f ca="1">IF(ISERROR(QuarterlyDataCVM!DF105*OFFSET(AnnualDataCP!DF$14,CYPQly!$B105,0)/OFFSET(AnnualDataCVM!DF$14,CYPQly!$B105,0)),"",QuarterlyDataCVM!DF105*OFFSET(AnnualDataCP!DF$14,CYPQly!$B105,0)/OFFSET(AnnualDataCVM!DF$14,CYPQly!$B105,0))</f>
        <v>4418.4346310284718</v>
      </c>
      <c r="DG105" s="18">
        <f ca="1">IF(ISERROR(QuarterlyDataCVM!DG105*OFFSET(AnnualDataCP!DG$14,CYPQly!$B105,0)/OFFSET(AnnualDataCVM!DG$14,CYPQly!$B105,0)),"",QuarterlyDataCVM!DG105*OFFSET(AnnualDataCP!DG$14,CYPQly!$B105,0)/OFFSET(AnnualDataCVM!DG$14,CYPQly!$B105,0))</f>
        <v>2825.2792311799253</v>
      </c>
      <c r="DH105" s="18">
        <f ca="1">IF(ISERROR(QuarterlyDataCVM!DH105*OFFSET(AnnualDataCP!DH$14,CYPQly!$B105,0)/OFFSET(AnnualDataCVM!DH$14,CYPQly!$B105,0)),"",QuarterlyDataCVM!DH105*OFFSET(AnnualDataCP!DH$14,CYPQly!$B105,0)/OFFSET(AnnualDataCVM!DH$14,CYPQly!$B105,0))</f>
        <v>10387.719214042236</v>
      </c>
      <c r="DI105" s="18">
        <f ca="1">IF(ISERROR(QuarterlyDataCVM!DI105*OFFSET(AnnualDataCP!DI$14,CYPQly!$B105,0)/OFFSET(AnnualDataCVM!DI$14,CYPQly!$B105,0)),"",QuarterlyDataCVM!DI105*OFFSET(AnnualDataCP!DI$14,CYPQly!$B105,0)/OFFSET(AnnualDataCVM!DI$14,CYPQly!$B105,0))</f>
        <v>2880.5825617283949</v>
      </c>
      <c r="DJ105" s="18">
        <f ca="1">IF(ISERROR(QuarterlyDataCVM!DJ105*OFFSET(AnnualDataCP!DJ$14,CYPQly!$B105,0)/OFFSET(AnnualDataCVM!DJ$14,CYPQly!$B105,0)),"",QuarterlyDataCVM!DJ105*OFFSET(AnnualDataCP!DJ$14,CYPQly!$B105,0)/OFFSET(AnnualDataCVM!DJ$14,CYPQly!$B105,0))</f>
        <v>7507.5059425854815</v>
      </c>
      <c r="DK105" s="18">
        <f ca="1">IF(ISERROR(QuarterlyDataCVM!DK105*OFFSET(AnnualDataCP!DK$14,CYPQly!$B105,0)/OFFSET(AnnualDataCVM!DK$14,CYPQly!$B105,0)),"",QuarterlyDataCVM!DK105*OFFSET(AnnualDataCP!DK$14,CYPQly!$B105,0)/OFFSET(AnnualDataCVM!DK$14,CYPQly!$B105,0))</f>
        <v>24043.766439726056</v>
      </c>
      <c r="DL105" s="18">
        <f ca="1">IF(ISERROR(QuarterlyDataCVM!DL105*OFFSET(AnnualDataCP!DL$14,CYPQly!$B105,0)/OFFSET(AnnualDataCVM!DL$14,CYPQly!$B105,0)),"",QuarterlyDataCVM!DL105*OFFSET(AnnualDataCP!DL$14,CYPQly!$B105,0)/OFFSET(AnnualDataCVM!DL$14,CYPQly!$B105,0))</f>
        <v>6719.1048653575908</v>
      </c>
      <c r="DM105" s="18">
        <f ca="1">IF(ISERROR(QuarterlyDataCVM!DM105*OFFSET(AnnualDataCP!DM$14,CYPQly!$B105,0)/OFFSET(AnnualDataCVM!DM$14,CYPQly!$B105,0)),"",QuarterlyDataCVM!DM105*OFFSET(AnnualDataCP!DM$14,CYPQly!$B105,0)/OFFSET(AnnualDataCVM!DM$14,CYPQly!$B105,0))</f>
        <v>2575.2781023439152</v>
      </c>
      <c r="DN105" s="18">
        <f ca="1">IF(ISERROR(QuarterlyDataCVM!DN105*OFFSET(AnnualDataCP!DN$14,CYPQly!$B105,0)/OFFSET(AnnualDataCVM!DN$14,CYPQly!$B105,0)),"",QuarterlyDataCVM!DN105*OFFSET(AnnualDataCP!DN$14,CYPQly!$B105,0)/OFFSET(AnnualDataCVM!DN$14,CYPQly!$B105,0))</f>
        <v>4145.2340425531911</v>
      </c>
      <c r="DO105" s="18">
        <f ca="1">IF(ISERROR(QuarterlyDataCVM!DO105*OFFSET(AnnualDataCP!DO$14,CYPQly!$B105,0)/OFFSET(AnnualDataCVM!DO$14,CYPQly!$B105,0)),"",QuarterlyDataCVM!DO105*OFFSET(AnnualDataCP!DO$14,CYPQly!$B105,0)/OFFSET(AnnualDataCVM!DO$14,CYPQly!$B105,0))</f>
        <v>2245.3953363709461</v>
      </c>
      <c r="DP105" s="18">
        <f ca="1">IF(ISERROR(QuarterlyDataCVM!DP105*OFFSET(AnnualDataCP!DP$14,CYPQly!$B105,0)/OFFSET(AnnualDataCVM!DP$14,CYPQly!$B105,0)),"",QuarterlyDataCVM!DP105*OFFSET(AnnualDataCP!DP$14,CYPQly!$B105,0)/OFFSET(AnnualDataCVM!DP$14,CYPQly!$B105,0))</f>
        <v>1906.3344549125168</v>
      </c>
      <c r="DQ105" s="18">
        <f ca="1">IF(ISERROR(QuarterlyDataCVM!DQ105*OFFSET(AnnualDataCP!DQ$14,CYPQly!$B105,0)/OFFSET(AnnualDataCVM!DQ$14,CYPQly!$B105,0)),"",QuarterlyDataCVM!DQ105*OFFSET(AnnualDataCP!DQ$14,CYPQly!$B105,0)/OFFSET(AnnualDataCVM!DQ$14,CYPQly!$B105,0))</f>
        <v>7043.4272557358399</v>
      </c>
      <c r="DR105" s="18">
        <f ca="1">IF(ISERROR(QuarterlyDataCVM!DR105*OFFSET(AnnualDataCP!DR$14,CYPQly!$B105,0)/OFFSET(AnnualDataCVM!DR$14,CYPQly!$B105,0)),"",QuarterlyDataCVM!DR105*OFFSET(AnnualDataCP!DR$14,CYPQly!$B105,0)/OFFSET(AnnualDataCVM!DR$14,CYPQly!$B105,0))</f>
        <v>7043.4272557358399</v>
      </c>
      <c r="DS105" s="18">
        <f ca="1">IF(ISERROR(QuarterlyDataCVM!DS105*OFFSET(AnnualDataCP!DS$14,CYPQly!$B105,0)/OFFSET(AnnualDataCVM!DS$14,CYPQly!$B105,0)),"",QuarterlyDataCVM!DS105*OFFSET(AnnualDataCP!DS$14,CYPQly!$B105,0)/OFFSET(AnnualDataCVM!DS$14,CYPQly!$B105,0))</f>
        <v>10281.082590770049</v>
      </c>
      <c r="DT105" s="18">
        <f ca="1">IF(ISERROR(QuarterlyDataCVM!DT105*OFFSET(AnnualDataCP!DT$14,CYPQly!$B105,0)/OFFSET(AnnualDataCVM!DT$14,CYPQly!$B105,0)),"",QuarterlyDataCVM!DT105*OFFSET(AnnualDataCP!DT$14,CYPQly!$B105,0)/OFFSET(AnnualDataCVM!DT$14,CYPQly!$B105,0))</f>
        <v>8754.2680025816771</v>
      </c>
      <c r="DU105" s="18">
        <f ca="1">IF(ISERROR(QuarterlyDataCVM!DU105*OFFSET(AnnualDataCP!DU$14,CYPQly!$B105,0)/OFFSET(AnnualDataCVM!DU$14,CYPQly!$B105,0)),"",QuarterlyDataCVM!DU105*OFFSET(AnnualDataCP!DU$14,CYPQly!$B105,0)/OFFSET(AnnualDataCVM!DU$14,CYPQly!$B105,0))</f>
        <v>1510.9957289846632</v>
      </c>
      <c r="DV105" s="18">
        <f ca="1">IF(ISERROR(QuarterlyDataCVM!DV105*OFFSET(AnnualDataCP!DV$14,CYPQly!$B105,0)/OFFSET(AnnualDataCVM!DV$14,CYPQly!$B105,0)),"",QuarterlyDataCVM!DV105*OFFSET(AnnualDataCP!DV$14,CYPQly!$B105,0)/OFFSET(AnnualDataCVM!DV$14,CYPQly!$B105,0))</f>
        <v>29801.99061636447</v>
      </c>
      <c r="DW105" s="18">
        <f ca="1">IF(ISERROR(QuarterlyDataCVM!DW105*OFFSET(AnnualDataCP!DW$14,CYPQly!$B105,0)/OFFSET(AnnualDataCVM!DW$14,CYPQly!$B105,0)),"",QuarterlyDataCVM!DW105*OFFSET(AnnualDataCP!DW$14,CYPQly!$B105,0)/OFFSET(AnnualDataCVM!DW$14,CYPQly!$B105,0))</f>
        <v>17881.858445827431</v>
      </c>
      <c r="DX105" s="18">
        <f ca="1">IF(ISERROR(QuarterlyDataCVM!DX105*OFFSET(AnnualDataCP!DX$14,CYPQly!$B105,0)/OFFSET(AnnualDataCVM!DX$14,CYPQly!$B105,0)),"",QuarterlyDataCVM!DX105*OFFSET(AnnualDataCP!DX$14,CYPQly!$B105,0)/OFFSET(AnnualDataCVM!DX$14,CYPQly!$B105,0))</f>
        <v>6855.3908611802863</v>
      </c>
      <c r="DY105" s="18">
        <f ca="1">IF(ISERROR(QuarterlyDataCVM!DY105*OFFSET(AnnualDataCP!DY$14,CYPQly!$B105,0)/OFFSET(AnnualDataCVM!DY$14,CYPQly!$B105,0)),"",QuarterlyDataCVM!DY105*OFFSET(AnnualDataCP!DY$14,CYPQly!$B105,0)/OFFSET(AnnualDataCVM!DY$14,CYPQly!$B105,0))</f>
        <v>6855.1369954247984</v>
      </c>
      <c r="DZ105" s="18" t="str">
        <f ca="1">IF(ISERROR(QuarterlyDataCVM!DZ105*OFFSET(AnnualDataCP!DZ$14,CYPQly!$B105,0)/OFFSET(AnnualDataCVM!DZ$14,CYPQly!$B105,0)),"",QuarterlyDataCVM!DZ105*OFFSET(AnnualDataCP!DZ$14,CYPQly!$B105,0)/OFFSET(AnnualDataCVM!DZ$14,CYPQly!$B105,0))</f>
        <v/>
      </c>
      <c r="EA105" s="18">
        <f ca="1">IF(ISERROR(QuarterlyDataCVM!EA105*OFFSET(AnnualDataCP!EA$14,CYPQly!$B105,0)/OFFSET(AnnualDataCVM!EA$14,CYPQly!$B105,0)),"",QuarterlyDataCVM!EA105*OFFSET(AnnualDataCP!EA$14,CYPQly!$B105,0)/OFFSET(AnnualDataCVM!EA$14,CYPQly!$B105,0))</f>
        <v>5056.6637488803844</v>
      </c>
      <c r="EB105" s="18">
        <f ca="1">IF(ISERROR(QuarterlyDataCVM!EB105*OFFSET(AnnualDataCP!EB$14,CYPQly!$B105,0)/OFFSET(AnnualDataCVM!EB$14,CYPQly!$B105,0)),"",QuarterlyDataCVM!EB105*OFFSET(AnnualDataCP!EB$14,CYPQly!$B105,0)/OFFSET(AnnualDataCVM!EB$14,CYPQly!$B105,0))</f>
        <v>50345.785690229233</v>
      </c>
      <c r="EC105" s="18">
        <f ca="1">IF(ISERROR(QuarterlyDataCVM!EC105*OFFSET(AnnualDataCP!EC$14,CYPQly!$B105,0)/OFFSET(AnnualDataCVM!EC$14,CYPQly!$B105,0)),"",QuarterlyDataCVM!EC105*OFFSET(AnnualDataCP!EC$14,CYPQly!$B105,0)/OFFSET(AnnualDataCVM!EC$14,CYPQly!$B105,0))</f>
        <v>50345.785690229233</v>
      </c>
      <c r="ED105" s="18">
        <f ca="1">IF(ISERROR(QuarterlyDataCVM!ED105*OFFSET(AnnualDataCP!ED$14,CYPQly!$B105,0)/OFFSET(AnnualDataCVM!ED$14,CYPQly!$B105,0)),"",QuarterlyDataCVM!ED105*OFFSET(AnnualDataCP!ED$14,CYPQly!$B105,0)/OFFSET(AnnualDataCVM!ED$14,CYPQly!$B105,0))</f>
        <v>13939.558324304804</v>
      </c>
      <c r="EE105" s="18">
        <f ca="1">IF(ISERROR(QuarterlyDataCVM!EE105*OFFSET(AnnualDataCP!EE$14,CYPQly!$B105,0)/OFFSET(AnnualDataCVM!EE$14,CYPQly!$B105,0)),"",QuarterlyDataCVM!EE105*OFFSET(AnnualDataCP!EE$14,CYPQly!$B105,0)/OFFSET(AnnualDataCVM!EE$14,CYPQly!$B105,0))</f>
        <v>35149.090189694813</v>
      </c>
      <c r="EF105" s="18">
        <f ca="1">IF(ISERROR(QuarterlyDataCVM!EF105*OFFSET(AnnualDataCP!EF$14,CYPQly!$B105,0)/OFFSET(AnnualDataCVM!EF$14,CYPQly!$B105,0)),"",QuarterlyDataCVM!EF105*OFFSET(AnnualDataCP!EF$14,CYPQly!$B105,0)/OFFSET(AnnualDataCVM!EF$14,CYPQly!$B105,0))</f>
        <v>1255.7095555155659</v>
      </c>
      <c r="EG105" s="18">
        <f ca="1">IF(ISERROR(QuarterlyDataCVM!EG105*OFFSET(AnnualDataCP!EG$14,CYPQly!$B105,0)/OFFSET(AnnualDataCVM!EG$14,CYPQly!$B105,0)),"",QuarterlyDataCVM!EG105*OFFSET(AnnualDataCP!EG$14,CYPQly!$B105,0)/OFFSET(AnnualDataCVM!EG$14,CYPQly!$B105,0))</f>
        <v>44029.303171487103</v>
      </c>
      <c r="EH105" s="18">
        <f ca="1">IF(ISERROR(QuarterlyDataCVM!EH105*OFFSET(AnnualDataCP!EH$14,CYPQly!$B105,0)/OFFSET(AnnualDataCVM!EH$14,CYPQly!$B105,0)),"",QuarterlyDataCVM!EH105*OFFSET(AnnualDataCP!EH$14,CYPQly!$B105,0)/OFFSET(AnnualDataCVM!EH$14,CYPQly!$B105,0))</f>
        <v>27204.081204420385</v>
      </c>
      <c r="EI105" s="18">
        <f ca="1">IF(ISERROR(QuarterlyDataCVM!EI105*OFFSET(AnnualDataCP!EI$14,CYPQly!$B105,0)/OFFSET(AnnualDataCVM!EI$14,CYPQly!$B105,0)),"",QuarterlyDataCVM!EI105*OFFSET(AnnualDataCP!EI$14,CYPQly!$B105,0)/OFFSET(AnnualDataCVM!EI$14,CYPQly!$B105,0))</f>
        <v>18432.101890419737</v>
      </c>
      <c r="EJ105" s="18">
        <f ca="1">IF(ISERROR(QuarterlyDataCVM!EJ105*OFFSET(AnnualDataCP!EJ$14,CYPQly!$B105,0)/OFFSET(AnnualDataCVM!EJ$14,CYPQly!$B105,0)),"",QuarterlyDataCVM!EJ105*OFFSET(AnnualDataCP!EJ$14,CYPQly!$B105,0)/OFFSET(AnnualDataCVM!EJ$14,CYPQly!$B105,0))</f>
        <v>13697.915256967939</v>
      </c>
      <c r="EK105" s="18">
        <f ca="1">IF(ISERROR(QuarterlyDataCVM!EK105*OFFSET(AnnualDataCP!EK$14,CYPQly!$B105,0)/OFFSET(AnnualDataCVM!EK$14,CYPQly!$B105,0)),"",QuarterlyDataCVM!EK105*OFFSET(AnnualDataCP!EK$14,CYPQly!$B105,0)/OFFSET(AnnualDataCVM!EK$14,CYPQly!$B105,0))</f>
        <v>9564.9410638924328</v>
      </c>
      <c r="EL105" s="18">
        <f ca="1">IF(ISERROR(QuarterlyDataCVM!EL105*OFFSET(AnnualDataCP!EL$14,CYPQly!$B105,0)/OFFSET(AnnualDataCVM!EL$14,CYPQly!$B105,0)),"",QuarterlyDataCVM!EL105*OFFSET(AnnualDataCP!EL$14,CYPQly!$B105,0)/OFFSET(AnnualDataCVM!EL$14,CYPQly!$B105,0))</f>
        <v>5300.3661593554161</v>
      </c>
      <c r="EM105" s="18">
        <f ca="1">IF(ISERROR(QuarterlyDataCVM!EM105*OFFSET(AnnualDataCP!EM$14,CYPQly!$B105,0)/OFFSET(AnnualDataCVM!EM$14,CYPQly!$B105,0)),"",QuarterlyDataCVM!EM105*OFFSET(AnnualDataCP!EM$14,CYPQly!$B105,0)/OFFSET(AnnualDataCVM!EM$14,CYPQly!$B105,0))</f>
        <v>4263.474457284804</v>
      </c>
      <c r="EN105" s="18">
        <f ca="1">IF(ISERROR(QuarterlyDataCVM!EN105*OFFSET(AnnualDataCP!EN$14,CYPQly!$B105,0)/OFFSET(AnnualDataCVM!EN$14,CYPQly!$B105,0)),"",QuarterlyDataCVM!EN105*OFFSET(AnnualDataCP!EN$14,CYPQly!$B105,0)/OFFSET(AnnualDataCVM!EN$14,CYPQly!$B105,0))</f>
        <v>4133.6403269754765</v>
      </c>
      <c r="EO105" s="18">
        <f ca="1">IF(ISERROR(QuarterlyDataCVM!EO105*OFFSET(AnnualDataCP!EO$14,CYPQly!$B105,0)/OFFSET(AnnualDataCVM!EO$14,CYPQly!$B105,0)),"",QuarterlyDataCVM!EO105*OFFSET(AnnualDataCP!EO$14,CYPQly!$B105,0)/OFFSET(AnnualDataCVM!EO$14,CYPQly!$B105,0))</f>
        <v>4736.5969820811069</v>
      </c>
      <c r="EP105" s="18">
        <f ca="1">IF(ISERROR(QuarterlyDataCVM!EP105*OFFSET(AnnualDataCP!EP$14,CYPQly!$B105,0)/OFFSET(AnnualDataCVM!EP$14,CYPQly!$B105,0)),"",QuarterlyDataCVM!EP105*OFFSET(AnnualDataCP!EP$14,CYPQly!$B105,0)/OFFSET(AnnualDataCVM!EP$14,CYPQly!$B105,0))</f>
        <v>3016.3340555039717</v>
      </c>
      <c r="EQ105" s="18">
        <f ca="1">IF(ISERROR(QuarterlyDataCVM!EQ105*OFFSET(AnnualDataCP!EQ$14,CYPQly!$B105,0)/OFFSET(AnnualDataCVM!EQ$14,CYPQly!$B105,0)),"",QuarterlyDataCVM!EQ105*OFFSET(AnnualDataCP!EQ$14,CYPQly!$B105,0)/OFFSET(AnnualDataCVM!EQ$14,CYPQly!$B105,0))</f>
        <v>3016.3340555039717</v>
      </c>
      <c r="ER105" s="18">
        <f ca="1">IF(ISERROR(QuarterlyDataCVM!ER105*OFFSET(AnnualDataCP!ER$14,CYPQly!$B105,0)/OFFSET(AnnualDataCVM!ER$14,CYPQly!$B105,0)),"",QuarterlyDataCVM!ER105*OFFSET(AnnualDataCP!ER$14,CYPQly!$B105,0)/OFFSET(AnnualDataCVM!ER$14,CYPQly!$B105,0))</f>
        <v>5746.5972934628398</v>
      </c>
      <c r="ES105" s="18">
        <f ca="1">IF(ISERROR(QuarterlyDataCVM!ES105*OFFSET(AnnualDataCP!ES$14,CYPQly!$B105,0)/OFFSET(AnnualDataCVM!ES$14,CYPQly!$B105,0)),"",QuarterlyDataCVM!ES105*OFFSET(AnnualDataCP!ES$14,CYPQly!$B105,0)/OFFSET(AnnualDataCVM!ES$14,CYPQly!$B105,0))</f>
        <v>3468.6790468151421</v>
      </c>
      <c r="ET105" s="18">
        <f ca="1">IF(ISERROR(QuarterlyDataCVM!ET105*OFFSET(AnnualDataCP!ET$14,CYPQly!$B105,0)/OFFSET(AnnualDataCVM!ET$14,CYPQly!$B105,0)),"",QuarterlyDataCVM!ET105*OFFSET(AnnualDataCP!ET$14,CYPQly!$B105,0)/OFFSET(AnnualDataCVM!ET$14,CYPQly!$B105,0))</f>
        <v>2279.8059909725071</v>
      </c>
      <c r="EU105" s="18">
        <f ca="1">IF(ISERROR(QuarterlyDataCVM!EU105*OFFSET(AnnualDataCP!EU$14,CYPQly!$B105,0)/OFFSET(AnnualDataCVM!EU$14,CYPQly!$B105,0)),"",QuarterlyDataCVM!EU105*OFFSET(AnnualDataCP!EU$14,CYPQly!$B105,0)/OFFSET(AnnualDataCVM!EU$14,CYPQly!$B105,0))</f>
        <v>1603.0903313663187</v>
      </c>
      <c r="EV105" s="18">
        <f ca="1">IF(ISERROR(QuarterlyDataCVM!EV105*OFFSET(AnnualDataCP!EV$14,CYPQly!$B105,0)/OFFSET(AnnualDataCVM!EV$14,CYPQly!$B105,0)),"",QuarterlyDataCVM!EV105*OFFSET(AnnualDataCP!EV$14,CYPQly!$B105,0)/OFFSET(AnnualDataCVM!EV$14,CYPQly!$B105,0))</f>
        <v>675.76386828834177</v>
      </c>
      <c r="EW105" s="18">
        <f ca="1">IF(ISERROR(QuarterlyDataCVM!EW105*OFFSET(AnnualDataCP!EW$14,CYPQly!$B105,0)/OFFSET(AnnualDataCVM!EW$14,CYPQly!$B105,0)),"",QuarterlyDataCVM!EW105*OFFSET(AnnualDataCP!EW$14,CYPQly!$B105,0)/OFFSET(AnnualDataCVM!EW$14,CYPQly!$B105,0))</f>
        <v>16827.378892733563</v>
      </c>
      <c r="EX105" s="18">
        <f ca="1">IF(ISERROR(QuarterlyDataCVM!EX105*OFFSET(AnnualDataCP!EX$14,CYPQly!$B105,0)/OFFSET(AnnualDataCVM!EX$14,CYPQly!$B105,0)),"",QuarterlyDataCVM!EX105*OFFSET(AnnualDataCP!EX$14,CYPQly!$B105,0)/OFFSET(AnnualDataCVM!EX$14,CYPQly!$B105,0))</f>
        <v>3753.2376808318263</v>
      </c>
      <c r="EY105" s="18">
        <f ca="1">IF(ISERROR(QuarterlyDataCVM!EY105*OFFSET(AnnualDataCP!EY$14,CYPQly!$B105,0)/OFFSET(AnnualDataCVM!EY$14,CYPQly!$B105,0)),"",QuarterlyDataCVM!EY105*OFFSET(AnnualDataCP!EY$14,CYPQly!$B105,0)/OFFSET(AnnualDataCVM!EY$14,CYPQly!$B105,0))</f>
        <v>4931.1060715390167</v>
      </c>
      <c r="EZ105" s="18">
        <f ca="1">IF(ISERROR(QuarterlyDataCVM!EZ105*OFFSET(AnnualDataCP!EZ$14,CYPQly!$B105,0)/OFFSET(AnnualDataCVM!EZ$14,CYPQly!$B105,0)),"",QuarterlyDataCVM!EZ105*OFFSET(AnnualDataCP!EZ$14,CYPQly!$B105,0)/OFFSET(AnnualDataCVM!EZ$14,CYPQly!$B105,0))</f>
        <v>1638.015427769986</v>
      </c>
      <c r="FA105" s="18">
        <f ca="1">IF(ISERROR(QuarterlyDataCVM!FA105*OFFSET(AnnualDataCP!FA$14,CYPQly!$B105,0)/OFFSET(AnnualDataCVM!FA$14,CYPQly!$B105,0)),"",QuarterlyDataCVM!FA105*OFFSET(AnnualDataCP!FA$14,CYPQly!$B105,0)/OFFSET(AnnualDataCVM!FA$14,CYPQly!$B105,0))</f>
        <v>6483.7178539314618</v>
      </c>
      <c r="FB105" s="18">
        <f ca="1">IF(ISERROR(QuarterlyDataCVM!FB105*OFFSET(AnnualDataCP!FB$14,CYPQly!$B105,0)/OFFSET(AnnualDataCVM!FB$14,CYPQly!$B105,0)),"",QuarterlyDataCVM!FB105*OFFSET(AnnualDataCP!FB$14,CYPQly!$B105,0)/OFFSET(AnnualDataCVM!FB$14,CYPQly!$B105,0))</f>
        <v>673.49426751592353</v>
      </c>
      <c r="FC105" s="18">
        <f ca="1">IF(ISERROR(QuarterlyDataCVM!FC105*OFFSET(AnnualDataCP!FC$14,CYPQly!$B105,0)/OFFSET(AnnualDataCVM!FC$14,CYPQly!$B105,0)),"",QuarterlyDataCVM!FC105*OFFSET(AnnualDataCP!FC$14,CYPQly!$B105,0)/OFFSET(AnnualDataCVM!FC$14,CYPQly!$B105,0))</f>
        <v>1889.5596719729861</v>
      </c>
      <c r="FD105" s="18">
        <f ca="1">IF(ISERROR(QuarterlyDataCVM!FD105*OFFSET(AnnualDataCP!FD$14,CYPQly!$B105,0)/OFFSET(AnnualDataCVM!FD$14,CYPQly!$B105,0)),"",QuarterlyDataCVM!FD105*OFFSET(AnnualDataCP!FD$14,CYPQly!$B105,0)/OFFSET(AnnualDataCVM!FD$14,CYPQly!$B105,0))</f>
        <v>3915.5857865001485</v>
      </c>
      <c r="FE105" s="18">
        <f ca="1">IF(ISERROR(QuarterlyDataCVM!FE105*OFFSET(AnnualDataCP!FE$14,CYPQly!$B105,0)/OFFSET(AnnualDataCVM!FE$14,CYPQly!$B105,0)),"",QuarterlyDataCVM!FE105*OFFSET(AnnualDataCP!FE$14,CYPQly!$B105,0)/OFFSET(AnnualDataCVM!FE$14,CYPQly!$B105,0))</f>
        <v>74220.864044189002</v>
      </c>
      <c r="FF105" s="18">
        <f ca="1">IF(ISERROR(QuarterlyDataCVM!FF105*OFFSET(AnnualDataCP!FF$14,CYPQly!$B105,0)/OFFSET(AnnualDataCVM!FF$14,CYPQly!$B105,0)),"",QuarterlyDataCVM!FF105*OFFSET(AnnualDataCP!FF$14,CYPQly!$B105,0)/OFFSET(AnnualDataCVM!FF$14,CYPQly!$B105,0))</f>
        <v>20548.974221992732</v>
      </c>
      <c r="FG105" s="18">
        <f ca="1">IF(ISERROR(QuarterlyDataCVM!FG105*OFFSET(AnnualDataCP!FG$14,CYPQly!$B105,0)/OFFSET(AnnualDataCVM!FG$14,CYPQly!$B105,0)),"",QuarterlyDataCVM!FG105*OFFSET(AnnualDataCP!FG$14,CYPQly!$B105,0)/OFFSET(AnnualDataCVM!FG$14,CYPQly!$B105,0))</f>
        <v>20548.974221992732</v>
      </c>
      <c r="FH105" s="18">
        <f ca="1">IF(ISERROR(QuarterlyDataCVM!FH105*OFFSET(AnnualDataCP!FH$14,CYPQly!$B105,0)/OFFSET(AnnualDataCVM!FH$14,CYPQly!$B105,0)),"",QuarterlyDataCVM!FH105*OFFSET(AnnualDataCP!FH$14,CYPQly!$B105,0)/OFFSET(AnnualDataCVM!FH$14,CYPQly!$B105,0))</f>
        <v>24532.119325318501</v>
      </c>
      <c r="FI105" s="18">
        <f ca="1">IF(ISERROR(QuarterlyDataCVM!FI105*OFFSET(AnnualDataCP!FI$14,CYPQly!$B105,0)/OFFSET(AnnualDataCVM!FI$14,CYPQly!$B105,0)),"",QuarterlyDataCVM!FI105*OFFSET(AnnualDataCP!FI$14,CYPQly!$B105,0)/OFFSET(AnnualDataCVM!FI$14,CYPQly!$B105,0))</f>
        <v>24532.119325318501</v>
      </c>
      <c r="FJ105" s="18">
        <f ca="1">IF(ISERROR(QuarterlyDataCVM!FJ105*OFFSET(AnnualDataCP!FJ$14,CYPQly!$B105,0)/OFFSET(AnnualDataCVM!FJ$14,CYPQly!$B105,0)),"",QuarterlyDataCVM!FJ105*OFFSET(AnnualDataCP!FJ$14,CYPQly!$B105,0)/OFFSET(AnnualDataCVM!FJ$14,CYPQly!$B105,0))</f>
        <v>29137.565576250283</v>
      </c>
      <c r="FK105" s="18">
        <f ca="1">IF(ISERROR(QuarterlyDataCVM!FK105*OFFSET(AnnualDataCP!FK$14,CYPQly!$B105,0)/OFFSET(AnnualDataCVM!FK$14,CYPQly!$B105,0)),"",QuarterlyDataCVM!FK105*OFFSET(AnnualDataCP!FK$14,CYPQly!$B105,0)/OFFSET(AnnualDataCVM!FK$14,CYPQly!$B105,0))</f>
        <v>20591.960088691794</v>
      </c>
      <c r="FL105" s="18">
        <f ca="1">IF(ISERROR(QuarterlyDataCVM!FL105*OFFSET(AnnualDataCP!FL$14,CYPQly!$B105,0)/OFFSET(AnnualDataCVM!FL$14,CYPQly!$B105,0)),"",QuarterlyDataCVM!FL105*OFFSET(AnnualDataCP!FL$14,CYPQly!$B105,0)/OFFSET(AnnualDataCVM!FL$14,CYPQly!$B105,0))</f>
        <v>20591.960088691794</v>
      </c>
      <c r="FM105" s="18">
        <f ca="1">IF(ISERROR(QuarterlyDataCVM!FM105*OFFSET(AnnualDataCP!FM$14,CYPQly!$B105,0)/OFFSET(AnnualDataCVM!FM$14,CYPQly!$B105,0)),"",QuarterlyDataCVM!FM105*OFFSET(AnnualDataCP!FM$14,CYPQly!$B105,0)/OFFSET(AnnualDataCVM!FM$14,CYPQly!$B105,0))</f>
        <v>8545.1067867409274</v>
      </c>
      <c r="FN105" s="18">
        <f ca="1">IF(ISERROR(QuarterlyDataCVM!FN105*OFFSET(AnnualDataCP!FN$14,CYPQly!$B105,0)/OFFSET(AnnualDataCVM!FN$14,CYPQly!$B105,0)),"",QuarterlyDataCVM!FN105*OFFSET(AnnualDataCP!FN$14,CYPQly!$B105,0)/OFFSET(AnnualDataCVM!FN$14,CYPQly!$B105,0))</f>
        <v>4158.9880926370988</v>
      </c>
      <c r="FO105" s="18">
        <f ca="1">IF(ISERROR(QuarterlyDataCVM!FO105*OFFSET(AnnualDataCP!FO$14,CYPQly!$B105,0)/OFFSET(AnnualDataCVM!FO$14,CYPQly!$B105,0)),"",QuarterlyDataCVM!FO105*OFFSET(AnnualDataCP!FO$14,CYPQly!$B105,0)/OFFSET(AnnualDataCVM!FO$14,CYPQly!$B105,0))</f>
        <v>4387.6067909250633</v>
      </c>
      <c r="FP105" s="18">
        <f ca="1">IF(ISERROR(QuarterlyDataCVM!FP105*OFFSET(AnnualDataCP!FP$14,CYPQly!$B105,0)/OFFSET(AnnualDataCVM!FP$14,CYPQly!$B105,0)),"",QuarterlyDataCVM!FP105*OFFSET(AnnualDataCP!FP$14,CYPQly!$B105,0)/OFFSET(AnnualDataCVM!FP$14,CYPQly!$B105,0))</f>
        <v>13237.399378095848</v>
      </c>
      <c r="FQ105" s="18">
        <f ca="1">IF(ISERROR(QuarterlyDataCVM!FQ105*OFFSET(AnnualDataCP!FQ$14,CYPQly!$B105,0)/OFFSET(AnnualDataCVM!FQ$14,CYPQly!$B105,0)),"",QuarterlyDataCVM!FQ105*OFFSET(AnnualDataCP!FQ$14,CYPQly!$B105,0)/OFFSET(AnnualDataCVM!FQ$14,CYPQly!$B105,0))</f>
        <v>6030.2660203357764</v>
      </c>
      <c r="FR105" s="18">
        <f ca="1">IF(ISERROR(QuarterlyDataCVM!FR105*OFFSET(AnnualDataCP!FR$14,CYPQly!$B105,0)/OFFSET(AnnualDataCVM!FR$14,CYPQly!$B105,0)),"",QuarterlyDataCVM!FR105*OFFSET(AnnualDataCP!FR$14,CYPQly!$B105,0)/OFFSET(AnnualDataCVM!FR$14,CYPQly!$B105,0))</f>
        <v>3253.0122945830799</v>
      </c>
      <c r="FS105" s="18">
        <f ca="1">IF(ISERROR(QuarterlyDataCVM!FS105*OFFSET(AnnualDataCP!FS$14,CYPQly!$B105,0)/OFFSET(AnnualDataCVM!FS$14,CYPQly!$B105,0)),"",QuarterlyDataCVM!FS105*OFFSET(AnnualDataCP!FS$14,CYPQly!$B105,0)/OFFSET(AnnualDataCVM!FS$14,CYPQly!$B105,0))</f>
        <v>1472.1685216894978</v>
      </c>
      <c r="FT105" s="18">
        <f ca="1">IF(ISERROR(QuarterlyDataCVM!FT105*OFFSET(AnnualDataCP!FT$14,CYPQly!$B105,0)/OFFSET(AnnualDataCVM!FT$14,CYPQly!$B105,0)),"",QuarterlyDataCVM!FT105*OFFSET(AnnualDataCP!FT$14,CYPQly!$B105,0)/OFFSET(AnnualDataCVM!FT$14,CYPQly!$B105,0))</f>
        <v>495.73916532905298</v>
      </c>
      <c r="FU105" s="18">
        <f ca="1">IF(ISERROR(QuarterlyDataCVM!FU105*OFFSET(AnnualDataCP!FU$14,CYPQly!$B105,0)/OFFSET(AnnualDataCVM!FU$14,CYPQly!$B105,0)),"",QuarterlyDataCVM!FU105*OFFSET(AnnualDataCP!FU$14,CYPQly!$B105,0)/OFFSET(AnnualDataCVM!FU$14,CYPQly!$B105,0))</f>
        <v>1286.2673466455969</v>
      </c>
      <c r="FV105" s="18">
        <f ca="1">IF(ISERROR(QuarterlyDataCVM!FV105*OFFSET(AnnualDataCP!FV$14,CYPQly!$B105,0)/OFFSET(AnnualDataCVM!FV$14,CYPQly!$B105,0)),"",QuarterlyDataCVM!FV105*OFFSET(AnnualDataCP!FV$14,CYPQly!$B105,0)/OFFSET(AnnualDataCVM!FV$14,CYPQly!$B105,0))</f>
        <v>2791.7513782946908</v>
      </c>
      <c r="FW105" s="18">
        <f ca="1">IF(ISERROR(QuarterlyDataCVM!FW105*OFFSET(AnnualDataCP!FW$14,CYPQly!$B105,0)/OFFSET(AnnualDataCVM!FW$14,CYPQly!$B105,0)),"",QuarterlyDataCVM!FW105*OFFSET(AnnualDataCP!FW$14,CYPQly!$B105,0)/OFFSET(AnnualDataCVM!FW$14,CYPQly!$B105,0))</f>
        <v>6247.1291139240502</v>
      </c>
      <c r="FX105" s="18">
        <f ca="1">IF(ISERROR(QuarterlyDataCVM!FX105*OFFSET(AnnualDataCP!FX$14,CYPQly!$B105,0)/OFFSET(AnnualDataCVM!FX$14,CYPQly!$B105,0)),"",QuarterlyDataCVM!FX105*OFFSET(AnnualDataCP!FX$14,CYPQly!$B105,0)/OFFSET(AnnualDataCVM!FX$14,CYPQly!$B105,0))</f>
        <v>1764.0338244714926</v>
      </c>
      <c r="FY105" s="18">
        <f ca="1">IF(ISERROR(QuarterlyDataCVM!FY105*OFFSET(AnnualDataCP!FY$14,CYPQly!$B105,0)/OFFSET(AnnualDataCVM!FY$14,CYPQly!$B105,0)),"",QuarterlyDataCVM!FY105*OFFSET(AnnualDataCP!FY$14,CYPQly!$B105,0)/OFFSET(AnnualDataCVM!FY$14,CYPQly!$B105,0))</f>
        <v>507.25134737873589</v>
      </c>
      <c r="FZ105" s="18">
        <f ca="1">IF(ISERROR(QuarterlyDataCVM!FZ105*OFFSET(AnnualDataCP!FZ$14,CYPQly!$B105,0)/OFFSET(AnnualDataCVM!FZ$14,CYPQly!$B105,0)),"",QuarterlyDataCVM!FZ105*OFFSET(AnnualDataCP!FZ$14,CYPQly!$B105,0)/OFFSET(AnnualDataCVM!FZ$14,CYPQly!$B105,0))</f>
        <v>3976.3153494319581</v>
      </c>
      <c r="GA105" s="18">
        <f ca="1">IF(ISERROR(QuarterlyDataCVM!GA105*OFFSET(AnnualDataCP!GA$14,CYPQly!$B105,0)/OFFSET(AnnualDataCVM!GA$14,CYPQly!$B105,0)),"",QuarterlyDataCVM!GA105*OFFSET(AnnualDataCP!GA$14,CYPQly!$B105,0)/OFFSET(AnnualDataCVM!GA$14,CYPQly!$B105,0))</f>
        <v>934.75508864084043</v>
      </c>
      <c r="GB105" s="18">
        <f ca="1">IF(ISERROR(QuarterlyDataCVM!GB105*OFFSET(AnnualDataCP!GB$14,CYPQly!$B105,0)/OFFSET(AnnualDataCVM!GB$14,CYPQly!$B105,0)),"",QuarterlyDataCVM!GB105*OFFSET(AnnualDataCP!GB$14,CYPQly!$B105,0)/OFFSET(AnnualDataCVM!GB$14,CYPQly!$B105,0))</f>
        <v>934.75508864084043</v>
      </c>
    </row>
    <row r="106" spans="2:184" x14ac:dyDescent="0.25">
      <c r="B106" s="18">
        <f t="shared" si="1"/>
        <v>23</v>
      </c>
      <c r="C106" s="1">
        <v>41244</v>
      </c>
      <c r="D106" s="18">
        <f ca="1">IF(ISERROR(QuarterlyDataCVM!D106*OFFSET(AnnualDataCP!D$14,CYPQly!$B106,0)/OFFSET(AnnualDataCVM!D$14,CYPQly!$B106,0)),"",QuarterlyDataCVM!D106*OFFSET(AnnualDataCP!D$14,CYPQly!$B106,0)/OFFSET(AnnualDataCVM!D$14,CYPQly!$B106,0))</f>
        <v>384316.93256963225</v>
      </c>
      <c r="E106" s="18">
        <f ca="1">IF(ISERROR(QuarterlyDataCVM!E106*OFFSET(AnnualDataCP!E$14,CYPQly!$B106,0)/OFFSET(AnnualDataCVM!E$14,CYPQly!$B106,0)),"",QuarterlyDataCVM!E106*OFFSET(AnnualDataCP!E$14,CYPQly!$B106,0)/OFFSET(AnnualDataCVM!E$14,CYPQly!$B106,0))</f>
        <v>2759</v>
      </c>
      <c r="F106" s="18">
        <f ca="1">IF(ISERROR(QuarterlyDataCVM!F106*OFFSET(AnnualDataCP!F$14,CYPQly!$B106,0)/OFFSET(AnnualDataCVM!F$14,CYPQly!$B106,0)),"",QuarterlyDataCVM!F106*OFFSET(AnnualDataCP!F$14,CYPQly!$B106,0)/OFFSET(AnnualDataCVM!F$14,CYPQly!$B106,0))</f>
        <v>2425.5</v>
      </c>
      <c r="G106" s="18">
        <f ca="1">IF(ISERROR(QuarterlyDataCVM!G106*OFFSET(AnnualDataCP!G$14,CYPQly!$B106,0)/OFFSET(AnnualDataCVM!G$14,CYPQly!$B106,0)),"",QuarterlyDataCVM!G106*OFFSET(AnnualDataCP!G$14,CYPQly!$B106,0)/OFFSET(AnnualDataCVM!G$14,CYPQly!$B106,0))</f>
        <v>160.74782608695651</v>
      </c>
      <c r="H106" s="18">
        <f ca="1">IF(ISERROR(QuarterlyDataCVM!H106*OFFSET(AnnualDataCP!H$14,CYPQly!$B106,0)/OFFSET(AnnualDataCVM!H$14,CYPQly!$B106,0)),"",QuarterlyDataCVM!H106*OFFSET(AnnualDataCP!H$14,CYPQly!$B106,0)/OFFSET(AnnualDataCVM!H$14,CYPQly!$B106,0))</f>
        <v>175.03939962476548</v>
      </c>
      <c r="I106" s="18">
        <f ca="1">IF(ISERROR(QuarterlyDataCVM!I106*OFFSET(AnnualDataCP!I$14,CYPQly!$B106,0)/OFFSET(AnnualDataCVM!I$14,CYPQly!$B106,0)),"",QuarterlyDataCVM!I106*OFFSET(AnnualDataCP!I$14,CYPQly!$B106,0)/OFFSET(AnnualDataCVM!I$14,CYPQly!$B106,0))</f>
        <v>78906.093490128274</v>
      </c>
      <c r="J106" s="18">
        <f ca="1">IF(ISERROR(QuarterlyDataCVM!J106*OFFSET(AnnualDataCP!J$14,CYPQly!$B106,0)/OFFSET(AnnualDataCVM!J$14,CYPQly!$B106,0)),"",QuarterlyDataCVM!J106*OFFSET(AnnualDataCP!J$14,CYPQly!$B106,0)/OFFSET(AnnualDataCVM!J$14,CYPQly!$B106,0))</f>
        <v>56969.945732761684</v>
      </c>
      <c r="K106" s="18">
        <f ca="1">IF(ISERROR(QuarterlyDataCVM!K106*OFFSET(AnnualDataCP!K$14,CYPQly!$B106,0)/OFFSET(AnnualDataCVM!K$14,CYPQly!$B106,0)),"",QuarterlyDataCVM!K106*OFFSET(AnnualDataCP!K$14,CYPQly!$B106,0)/OFFSET(AnnualDataCVM!K$14,CYPQly!$B106,0))</f>
        <v>5919.5469946623343</v>
      </c>
      <c r="L106" s="18">
        <f ca="1">IF(ISERROR(QuarterlyDataCVM!L106*OFFSET(AnnualDataCP!L$14,CYPQly!$B106,0)/OFFSET(AnnualDataCVM!L$14,CYPQly!$B106,0)),"",QuarterlyDataCVM!L106*OFFSET(AnnualDataCP!L$14,CYPQly!$B106,0)/OFFSET(AnnualDataCVM!L$14,CYPQly!$B106,0))</f>
        <v>87.7591743119266</v>
      </c>
      <c r="M106" s="18">
        <f ca="1">IF(ISERROR(QuarterlyDataCVM!M106*OFFSET(AnnualDataCP!M$14,CYPQly!$B106,0)/OFFSET(AnnualDataCVM!M$14,CYPQly!$B106,0)),"",QuarterlyDataCVM!M106*OFFSET(AnnualDataCP!M$14,CYPQly!$B106,0)/OFFSET(AnnualDataCVM!M$14,CYPQly!$B106,0))</f>
        <v>4864.6888231541097</v>
      </c>
      <c r="N106" s="18" t="str">
        <f ca="1">IF(ISERROR(QuarterlyDataCVM!N106*OFFSET(AnnualDataCP!N$14,CYPQly!$B106,0)/OFFSET(AnnualDataCVM!N$14,CYPQly!$B106,0)),"",QuarterlyDataCVM!N106*OFFSET(AnnualDataCP!N$14,CYPQly!$B106,0)/OFFSET(AnnualDataCVM!N$14,CYPQly!$B106,0))</f>
        <v/>
      </c>
      <c r="O106" s="18">
        <f ca="1">IF(ISERROR(QuarterlyDataCVM!O106*OFFSET(AnnualDataCP!O$14,CYPQly!$B106,0)/OFFSET(AnnualDataCVM!O$14,CYPQly!$B106,0)),"",QuarterlyDataCVM!O106*OFFSET(AnnualDataCP!O$14,CYPQly!$B106,0)/OFFSET(AnnualDataCVM!O$14,CYPQly!$B106,0))</f>
        <v>347.32975151108127</v>
      </c>
      <c r="P106" s="18">
        <f ca="1">IF(ISERROR(QuarterlyDataCVM!P106*OFFSET(AnnualDataCP!P$14,CYPQly!$B106,0)/OFFSET(AnnualDataCVM!P$14,CYPQly!$B106,0)),"",QuarterlyDataCVM!P106*OFFSET(AnnualDataCP!P$14,CYPQly!$B106,0)/OFFSET(AnnualDataCVM!P$14,CYPQly!$B106,0))</f>
        <v>623.5286284953396</v>
      </c>
      <c r="Q106" s="18">
        <f ca="1">IF(ISERROR(QuarterlyDataCVM!Q106*OFFSET(AnnualDataCP!Q$14,CYPQly!$B106,0)/OFFSET(AnnualDataCVM!Q$14,CYPQly!$B106,0)),"",QuarterlyDataCVM!Q106*OFFSET(AnnualDataCP!Q$14,CYPQly!$B106,0)/OFFSET(AnnualDataCVM!Q$14,CYPQly!$B106,0))</f>
        <v>39498.499573509471</v>
      </c>
      <c r="R106" s="18">
        <f ca="1">IF(ISERROR(QuarterlyDataCVM!R106*OFFSET(AnnualDataCP!R$14,CYPQly!$B106,0)/OFFSET(AnnualDataCVM!R$14,CYPQly!$B106,0)),"",QuarterlyDataCVM!R106*OFFSET(AnnualDataCP!R$14,CYPQly!$B106,0)/OFFSET(AnnualDataCVM!R$14,CYPQly!$B106,0))</f>
        <v>6545.7842812312683</v>
      </c>
      <c r="S106" s="18">
        <f ca="1">IF(ISERROR(QuarterlyDataCVM!S106*OFFSET(AnnualDataCP!S$14,CYPQly!$B106,0)/OFFSET(AnnualDataCVM!S$14,CYPQly!$B106,0)),"",QuarterlyDataCVM!S106*OFFSET(AnnualDataCP!S$14,CYPQly!$B106,0)/OFFSET(AnnualDataCVM!S$14,CYPQly!$B106,0))</f>
        <v>4954.4652202560237</v>
      </c>
      <c r="T106" s="18">
        <f ca="1">IF(ISERROR(QuarterlyDataCVM!T106*OFFSET(AnnualDataCP!T$14,CYPQly!$B106,0)/OFFSET(AnnualDataCVM!T$14,CYPQly!$B106,0)),"",QuarterlyDataCVM!T106*OFFSET(AnnualDataCP!T$14,CYPQly!$B106,0)/OFFSET(AnnualDataCVM!T$14,CYPQly!$B106,0))</f>
        <v>846.92488877257267</v>
      </c>
      <c r="U106" s="18">
        <f ca="1">IF(ISERROR(QuarterlyDataCVM!U106*OFFSET(AnnualDataCP!U$14,CYPQly!$B106,0)/OFFSET(AnnualDataCVM!U$14,CYPQly!$B106,0)),"",QuarterlyDataCVM!U106*OFFSET(AnnualDataCP!U$14,CYPQly!$B106,0)/OFFSET(AnnualDataCVM!U$14,CYPQly!$B106,0))</f>
        <v>649.20469255663431</v>
      </c>
      <c r="V106" s="18">
        <f ca="1">IF(ISERROR(QuarterlyDataCVM!V106*OFFSET(AnnualDataCP!V$14,CYPQly!$B106,0)/OFFSET(AnnualDataCVM!V$14,CYPQly!$B106,0)),"",QuarterlyDataCVM!V106*OFFSET(AnnualDataCP!V$14,CYPQly!$B106,0)/OFFSET(AnnualDataCVM!V$14,CYPQly!$B106,0))</f>
        <v>24.171428571428571</v>
      </c>
      <c r="W106" s="18">
        <f ca="1">IF(ISERROR(QuarterlyDataCVM!W106*OFFSET(AnnualDataCP!W$14,CYPQly!$B106,0)/OFFSET(AnnualDataCVM!W$14,CYPQly!$B106,0)),"",QuarterlyDataCVM!W106*OFFSET(AnnualDataCP!W$14,CYPQly!$B106,0)/OFFSET(AnnualDataCVM!W$14,CYPQly!$B106,0))</f>
        <v>629.4964973730298</v>
      </c>
      <c r="X106" s="18">
        <f ca="1">IF(ISERROR(QuarterlyDataCVM!X106*OFFSET(AnnualDataCP!X$14,CYPQly!$B106,0)/OFFSET(AnnualDataCVM!X$14,CYPQly!$B106,0)),"",QuarterlyDataCVM!X106*OFFSET(AnnualDataCP!X$14,CYPQly!$B106,0)/OFFSET(AnnualDataCVM!X$14,CYPQly!$B106,0))</f>
        <v>304.31828978622326</v>
      </c>
      <c r="Y106" s="18">
        <f ca="1">IF(ISERROR(QuarterlyDataCVM!Y106*OFFSET(AnnualDataCP!Y$14,CYPQly!$B106,0)/OFFSET(AnnualDataCVM!Y$14,CYPQly!$B106,0)),"",QuarterlyDataCVM!Y106*OFFSET(AnnualDataCP!Y$14,CYPQly!$B106,0)/OFFSET(AnnualDataCVM!Y$14,CYPQly!$B106,0))</f>
        <v>814.8854815524677</v>
      </c>
      <c r="Z106" s="18">
        <f ca="1">IF(ISERROR(QuarterlyDataCVM!Z106*OFFSET(AnnualDataCP!Z$14,CYPQly!$B106,0)/OFFSET(AnnualDataCVM!Z$14,CYPQly!$B106,0)),"",QuarterlyDataCVM!Z106*OFFSET(AnnualDataCP!Z$14,CYPQly!$B106,0)/OFFSET(AnnualDataCVM!Z$14,CYPQly!$B106,0))</f>
        <v>1487.0975690425005</v>
      </c>
      <c r="AA106" s="18">
        <f ca="1">IF(ISERROR(QuarterlyDataCVM!AA106*OFFSET(AnnualDataCP!AA$14,CYPQly!$B106,0)/OFFSET(AnnualDataCVM!AA$14,CYPQly!$B106,0)),"",QuarterlyDataCVM!AA106*OFFSET(AnnualDataCP!AA$14,CYPQly!$B106,0)/OFFSET(AnnualDataCVM!AA$14,CYPQly!$B106,0))</f>
        <v>199.7249154453213</v>
      </c>
      <c r="AB106" s="18">
        <f ca="1">IF(ISERROR(QuarterlyDataCVM!AB106*OFFSET(AnnualDataCP!AB$14,CYPQly!$B106,0)/OFFSET(AnnualDataCVM!AB$14,CYPQly!$B106,0)),"",QuarterlyDataCVM!AB106*OFFSET(AnnualDataCP!AB$14,CYPQly!$B106,0)/OFFSET(AnnualDataCVM!AB$14,CYPQly!$B106,0))</f>
        <v>1105.1134804376043</v>
      </c>
      <c r="AC106" s="18">
        <f ca="1">IF(ISERROR(QuarterlyDataCVM!AC106*OFFSET(AnnualDataCP!AC$14,CYPQly!$B106,0)/OFFSET(AnnualDataCVM!AC$14,CYPQly!$B106,0)),"",QuarterlyDataCVM!AC106*OFFSET(AnnualDataCP!AC$14,CYPQly!$B106,0)/OFFSET(AnnualDataCVM!AC$14,CYPQly!$B106,0))</f>
        <v>788.65598027126998</v>
      </c>
      <c r="AD106" s="18">
        <f ca="1">IF(ISERROR(QuarterlyDataCVM!AD106*OFFSET(AnnualDataCP!AD$14,CYPQly!$B106,0)/OFFSET(AnnualDataCVM!AD$14,CYPQly!$B106,0)),"",QuarterlyDataCVM!AD106*OFFSET(AnnualDataCP!AD$14,CYPQly!$B106,0)/OFFSET(AnnualDataCVM!AD$14,CYPQly!$B106,0))</f>
        <v>315.80363382250175</v>
      </c>
      <c r="AE106" s="18">
        <f ca="1">IF(ISERROR(QuarterlyDataCVM!AE106*OFFSET(AnnualDataCP!AE$14,CYPQly!$B106,0)/OFFSET(AnnualDataCVM!AE$14,CYPQly!$B106,0)),"",QuarterlyDataCVM!AE106*OFFSET(AnnualDataCP!AE$14,CYPQly!$B106,0)/OFFSET(AnnualDataCVM!AE$14,CYPQly!$B106,0))</f>
        <v>483.96661101836395</v>
      </c>
      <c r="AF106" s="18">
        <f ca="1">IF(ISERROR(QuarterlyDataCVM!AF106*OFFSET(AnnualDataCP!AF$14,CYPQly!$B106,0)/OFFSET(AnnualDataCVM!AF$14,CYPQly!$B106,0)),"",QuarterlyDataCVM!AF106*OFFSET(AnnualDataCP!AF$14,CYPQly!$B106,0)/OFFSET(AnnualDataCVM!AF$14,CYPQly!$B106,0))</f>
        <v>1259.3504666922388</v>
      </c>
      <c r="AG106" s="18">
        <f ca="1">IF(ISERROR(QuarterlyDataCVM!AG106*OFFSET(AnnualDataCP!AG$14,CYPQly!$B106,0)/OFFSET(AnnualDataCVM!AG$14,CYPQly!$B106,0)),"",QuarterlyDataCVM!AG106*OFFSET(AnnualDataCP!AG$14,CYPQly!$B106,0)/OFFSET(AnnualDataCVM!AG$14,CYPQly!$B106,0))</f>
        <v>768.51685393258424</v>
      </c>
      <c r="AH106" s="18">
        <f ca="1">IF(ISERROR(QuarterlyDataCVM!AH106*OFFSET(AnnualDataCP!AH$14,CYPQly!$B106,0)/OFFSET(AnnualDataCVM!AH$14,CYPQly!$B106,0)),"",QuarterlyDataCVM!AH106*OFFSET(AnnualDataCP!AH$14,CYPQly!$B106,0)/OFFSET(AnnualDataCVM!AH$14,CYPQly!$B106,0))</f>
        <v>396.47760716570696</v>
      </c>
      <c r="AI106" s="18">
        <f ca="1">IF(ISERROR(QuarterlyDataCVM!AI106*OFFSET(AnnualDataCP!AI$14,CYPQly!$B106,0)/OFFSET(AnnualDataCVM!AI$14,CYPQly!$B106,0)),"",QuarterlyDataCVM!AI106*OFFSET(AnnualDataCP!AI$14,CYPQly!$B106,0)/OFFSET(AnnualDataCVM!AI$14,CYPQly!$B106,0))</f>
        <v>93.761658031088089</v>
      </c>
      <c r="AJ106" s="18">
        <f ca="1">IF(ISERROR(QuarterlyDataCVM!AJ106*OFFSET(AnnualDataCP!AJ$14,CYPQly!$B106,0)/OFFSET(AnnualDataCVM!AJ$14,CYPQly!$B106,0)),"",QuarterlyDataCVM!AJ106*OFFSET(AnnualDataCP!AJ$14,CYPQly!$B106,0)/OFFSET(AnnualDataCVM!AJ$14,CYPQly!$B106,0))</f>
        <v>2865.204512015694</v>
      </c>
      <c r="AK106" s="18">
        <f ca="1">IF(ISERROR(QuarterlyDataCVM!AK106*OFFSET(AnnualDataCP!AK$14,CYPQly!$B106,0)/OFFSET(AnnualDataCVM!AK$14,CYPQly!$B106,0)),"",QuarterlyDataCVM!AK106*OFFSET(AnnualDataCP!AK$14,CYPQly!$B106,0)/OFFSET(AnnualDataCVM!AK$14,CYPQly!$B106,0))</f>
        <v>685.54010272619519</v>
      </c>
      <c r="AL106" s="18">
        <f ca="1">IF(ISERROR(QuarterlyDataCVM!AL106*OFFSET(AnnualDataCP!AL$14,CYPQly!$B106,0)/OFFSET(AnnualDataCVM!AL$14,CYPQly!$B106,0)),"",QuarterlyDataCVM!AL106*OFFSET(AnnualDataCP!AL$14,CYPQly!$B106,0)/OFFSET(AnnualDataCVM!AL$14,CYPQly!$B106,0))</f>
        <v>1017.2137460394833</v>
      </c>
      <c r="AM106" s="18">
        <f ca="1">IF(ISERROR(QuarterlyDataCVM!AM106*OFFSET(AnnualDataCP!AM$14,CYPQly!$B106,0)/OFFSET(AnnualDataCVM!AM$14,CYPQly!$B106,0)),"",QuarterlyDataCVM!AM106*OFFSET(AnnualDataCP!AM$14,CYPQly!$B106,0)/OFFSET(AnnualDataCVM!AM$14,CYPQly!$B106,0))</f>
        <v>1167.5450674237047</v>
      </c>
      <c r="AN106" s="18">
        <f ca="1">IF(ISERROR(QuarterlyDataCVM!AN106*OFFSET(AnnualDataCP!AN$14,CYPQly!$B106,0)/OFFSET(AnnualDataCVM!AN$14,CYPQly!$B106,0)),"",QuarterlyDataCVM!AN106*OFFSET(AnnualDataCP!AN$14,CYPQly!$B106,0)/OFFSET(AnnualDataCVM!AN$14,CYPQly!$B106,0))</f>
        <v>173.1958762886598</v>
      </c>
      <c r="AO106" s="18">
        <f ca="1">IF(ISERROR(QuarterlyDataCVM!AO106*OFFSET(AnnualDataCP!AO$14,CYPQly!$B106,0)/OFFSET(AnnualDataCVM!AO$14,CYPQly!$B106,0)),"",QuarterlyDataCVM!AO106*OFFSET(AnnualDataCP!AO$14,CYPQly!$B106,0)/OFFSET(AnnualDataCVM!AO$14,CYPQly!$B106,0))</f>
        <v>173.1958762886598</v>
      </c>
      <c r="AP106" s="18">
        <f ca="1">IF(ISERROR(QuarterlyDataCVM!AP106*OFFSET(AnnualDataCP!AP$14,CYPQly!$B106,0)/OFFSET(AnnualDataCVM!AP$14,CYPQly!$B106,0)),"",QuarterlyDataCVM!AP106*OFFSET(AnnualDataCP!AP$14,CYPQly!$B106,0)/OFFSET(AnnualDataCVM!AP$14,CYPQly!$B106,0))</f>
        <v>2212.3908406524465</v>
      </c>
      <c r="AQ106" s="18">
        <f ca="1">IF(ISERROR(QuarterlyDataCVM!AQ106*OFFSET(AnnualDataCP!AQ$14,CYPQly!$B106,0)/OFFSET(AnnualDataCVM!AQ$14,CYPQly!$B106,0)),"",QuarterlyDataCVM!AQ106*OFFSET(AnnualDataCP!AQ$14,CYPQly!$B106,0)/OFFSET(AnnualDataCVM!AQ$14,CYPQly!$B106,0))</f>
        <v>2212.3908406524465</v>
      </c>
      <c r="AR106" s="18">
        <f ca="1">IF(ISERROR(QuarterlyDataCVM!AR106*OFFSET(AnnualDataCP!AR$14,CYPQly!$B106,0)/OFFSET(AnnualDataCVM!AR$14,CYPQly!$B106,0)),"",QuarterlyDataCVM!AR106*OFFSET(AnnualDataCP!AR$14,CYPQly!$B106,0)/OFFSET(AnnualDataCVM!AR$14,CYPQly!$B106,0))</f>
        <v>284.625</v>
      </c>
      <c r="AS106" s="18">
        <f ca="1">IF(ISERROR(QuarterlyDataCVM!AS106*OFFSET(AnnualDataCP!AS$14,CYPQly!$B106,0)/OFFSET(AnnualDataCVM!AS$14,CYPQly!$B106,0)),"",QuarterlyDataCVM!AS106*OFFSET(AnnualDataCP!AS$14,CYPQly!$B106,0)/OFFSET(AnnualDataCVM!AS$14,CYPQly!$B106,0))</f>
        <v>420.28972653362899</v>
      </c>
      <c r="AT106" s="18">
        <f ca="1">IF(ISERROR(QuarterlyDataCVM!AT106*OFFSET(AnnualDataCP!AT$14,CYPQly!$B106,0)/OFFSET(AnnualDataCVM!AT$14,CYPQly!$B106,0)),"",QuarterlyDataCVM!AT106*OFFSET(AnnualDataCP!AT$14,CYPQly!$B106,0)/OFFSET(AnnualDataCVM!AT$14,CYPQly!$B106,0))</f>
        <v>187.13793103448276</v>
      </c>
      <c r="AU106" s="18">
        <f ca="1">IF(ISERROR(QuarterlyDataCVM!AU106*OFFSET(AnnualDataCP!AU$14,CYPQly!$B106,0)/OFFSET(AnnualDataCVM!AU$14,CYPQly!$B106,0)),"",QuarterlyDataCVM!AU106*OFFSET(AnnualDataCP!AU$14,CYPQly!$B106,0)/OFFSET(AnnualDataCVM!AU$14,CYPQly!$B106,0))</f>
        <v>177.24976348155155</v>
      </c>
      <c r="AV106" s="18">
        <f ca="1">IF(ISERROR(QuarterlyDataCVM!AV106*OFFSET(AnnualDataCP!AV$14,CYPQly!$B106,0)/OFFSET(AnnualDataCVM!AV$14,CYPQly!$B106,0)),"",QuarterlyDataCVM!AV106*OFFSET(AnnualDataCP!AV$14,CYPQly!$B106,0)/OFFSET(AnnualDataCVM!AV$14,CYPQly!$B106,0))</f>
        <v>742.57600657354146</v>
      </c>
      <c r="AW106" s="18">
        <f ca="1">IF(ISERROR(QuarterlyDataCVM!AW106*OFFSET(AnnualDataCP!AW$14,CYPQly!$B106,0)/OFFSET(AnnualDataCVM!AW$14,CYPQly!$B106,0)),"",QuarterlyDataCVM!AW106*OFFSET(AnnualDataCP!AW$14,CYPQly!$B106,0)/OFFSET(AnnualDataCVM!AW$14,CYPQly!$B106,0))</f>
        <v>397.0724867724868</v>
      </c>
      <c r="AX106" s="18">
        <f ca="1">IF(ISERROR(QuarterlyDataCVM!AX106*OFFSET(AnnualDataCP!AX$14,CYPQly!$B106,0)/OFFSET(AnnualDataCVM!AX$14,CYPQly!$B106,0)),"",QuarterlyDataCVM!AX106*OFFSET(AnnualDataCP!AX$14,CYPQly!$B106,0)/OFFSET(AnnualDataCVM!AX$14,CYPQly!$B106,0))</f>
        <v>3003.0435737824973</v>
      </c>
      <c r="AY106" s="18">
        <f ca="1">IF(ISERROR(QuarterlyDataCVM!AY106*OFFSET(AnnualDataCP!AY$14,CYPQly!$B106,0)/OFFSET(AnnualDataCVM!AY$14,CYPQly!$B106,0)),"",QuarterlyDataCVM!AY106*OFFSET(AnnualDataCP!AY$14,CYPQly!$B106,0)/OFFSET(AnnualDataCVM!AY$14,CYPQly!$B106,0))</f>
        <v>3003.0435737824973</v>
      </c>
      <c r="AZ106" s="18">
        <f ca="1">IF(ISERROR(QuarterlyDataCVM!AZ106*OFFSET(AnnualDataCP!AZ$14,CYPQly!$B106,0)/OFFSET(AnnualDataCVM!AZ$14,CYPQly!$B106,0)),"",QuarterlyDataCVM!AZ106*OFFSET(AnnualDataCP!AZ$14,CYPQly!$B106,0)/OFFSET(AnnualDataCVM!AZ$14,CYPQly!$B106,0))</f>
        <v>2854.9551933223088</v>
      </c>
      <c r="BA106" s="18">
        <f ca="1">IF(ISERROR(QuarterlyDataCVM!BA106*OFFSET(AnnualDataCP!BA$14,CYPQly!$B106,0)/OFFSET(AnnualDataCVM!BA$14,CYPQly!$B106,0)),"",QuarterlyDataCVM!BA106*OFFSET(AnnualDataCP!BA$14,CYPQly!$B106,0)/OFFSET(AnnualDataCVM!BA$14,CYPQly!$B106,0))</f>
        <v>1786.2107880642693</v>
      </c>
      <c r="BB106" s="18">
        <f ca="1">IF(ISERROR(QuarterlyDataCVM!BB106*OFFSET(AnnualDataCP!BB$14,CYPQly!$B106,0)/OFFSET(AnnualDataCVM!BB$14,CYPQly!$B106,0)),"",QuarterlyDataCVM!BB106*OFFSET(AnnualDataCP!BB$14,CYPQly!$B106,0)/OFFSET(AnnualDataCVM!BB$14,CYPQly!$B106,0))</f>
        <v>1067.986726567286</v>
      </c>
      <c r="BC106" s="18">
        <f ca="1">IF(ISERROR(QuarterlyDataCVM!BC106*OFFSET(AnnualDataCP!BC$14,CYPQly!$B106,0)/OFFSET(AnnualDataCVM!BC$14,CYPQly!$B106,0)),"",QuarterlyDataCVM!BC106*OFFSET(AnnualDataCP!BC$14,CYPQly!$B106,0)/OFFSET(AnnualDataCVM!BC$14,CYPQly!$B106,0))</f>
        <v>455.03735632183907</v>
      </c>
      <c r="BD106" s="18">
        <f ca="1">IF(ISERROR(QuarterlyDataCVM!BD106*OFFSET(AnnualDataCP!BD$14,CYPQly!$B106,0)/OFFSET(AnnualDataCVM!BD$14,CYPQly!$B106,0)),"",QuarterlyDataCVM!BD106*OFFSET(AnnualDataCP!BD$14,CYPQly!$B106,0)/OFFSET(AnnualDataCVM!BD$14,CYPQly!$B106,0))</f>
        <v>614.53452506133897</v>
      </c>
      <c r="BE106" s="18">
        <f ca="1">IF(ISERROR(QuarterlyDataCVM!BE106*OFFSET(AnnualDataCP!BE$14,CYPQly!$B106,0)/OFFSET(AnnualDataCVM!BE$14,CYPQly!$B106,0)),"",QuarterlyDataCVM!BE106*OFFSET(AnnualDataCP!BE$14,CYPQly!$B106,0)/OFFSET(AnnualDataCVM!BE$14,CYPQly!$B106,0))</f>
        <v>4483.3180844851076</v>
      </c>
      <c r="BF106" s="18">
        <f ca="1">IF(ISERROR(QuarterlyDataCVM!BF106*OFFSET(AnnualDataCP!BF$14,CYPQly!$B106,0)/OFFSET(AnnualDataCVM!BF$14,CYPQly!$B106,0)),"",QuarterlyDataCVM!BF106*OFFSET(AnnualDataCP!BF$14,CYPQly!$B106,0)/OFFSET(AnnualDataCVM!BF$14,CYPQly!$B106,0))</f>
        <v>866.58063233247162</v>
      </c>
      <c r="BG106" s="18">
        <f ca="1">IF(ISERROR(QuarterlyDataCVM!BG106*OFFSET(AnnualDataCP!BG$14,CYPQly!$B106,0)/OFFSET(AnnualDataCVM!BG$14,CYPQly!$B106,0)),"",QuarterlyDataCVM!BG106*OFFSET(AnnualDataCP!BG$14,CYPQly!$B106,0)/OFFSET(AnnualDataCVM!BG$14,CYPQly!$B106,0))</f>
        <v>575.44490934449095</v>
      </c>
      <c r="BH106" s="18">
        <f ca="1">IF(ISERROR(QuarterlyDataCVM!BH106*OFFSET(AnnualDataCP!BH$14,CYPQly!$B106,0)/OFFSET(AnnualDataCVM!BH$14,CYPQly!$B106,0)),"",QuarterlyDataCVM!BH106*OFFSET(AnnualDataCP!BH$14,CYPQly!$B106,0)/OFFSET(AnnualDataCVM!BH$14,CYPQly!$B106,0))</f>
        <v>294.34671848013818</v>
      </c>
      <c r="BI106" s="18">
        <f ca="1">IF(ISERROR(QuarterlyDataCVM!BI106*OFFSET(AnnualDataCP!BI$14,CYPQly!$B106,0)/OFFSET(AnnualDataCVM!BI$14,CYPQly!$B106,0)),"",QuarterlyDataCVM!BI106*OFFSET(AnnualDataCP!BI$14,CYPQly!$B106,0)/OFFSET(AnnualDataCVM!BI$14,CYPQly!$B106,0))</f>
        <v>3616.7057246793029</v>
      </c>
      <c r="BJ106" s="18">
        <f ca="1">IF(ISERROR(QuarterlyDataCVM!BJ106*OFFSET(AnnualDataCP!BJ$14,CYPQly!$B106,0)/OFFSET(AnnualDataCVM!BJ$14,CYPQly!$B106,0)),"",QuarterlyDataCVM!BJ106*OFFSET(AnnualDataCP!BJ$14,CYPQly!$B106,0)/OFFSET(AnnualDataCVM!BJ$14,CYPQly!$B106,0))</f>
        <v>3291.0789953697208</v>
      </c>
      <c r="BK106" s="18">
        <f ca="1">IF(ISERROR(QuarterlyDataCVM!BK106*OFFSET(AnnualDataCP!BK$14,CYPQly!$B106,0)/OFFSET(AnnualDataCVM!BK$14,CYPQly!$B106,0)),"",QuarterlyDataCVM!BK106*OFFSET(AnnualDataCP!BK$14,CYPQly!$B106,0)/OFFSET(AnnualDataCVM!BK$14,CYPQly!$B106,0))</f>
        <v>327.63817097415506</v>
      </c>
      <c r="BL106" s="18">
        <f ca="1">IF(ISERROR(QuarterlyDataCVM!BL106*OFFSET(AnnualDataCP!BL$14,CYPQly!$B106,0)/OFFSET(AnnualDataCVM!BL$14,CYPQly!$B106,0)),"",QuarterlyDataCVM!BL106*OFFSET(AnnualDataCP!BL$14,CYPQly!$B106,0)/OFFSET(AnnualDataCVM!BL$14,CYPQly!$B106,0))</f>
        <v>2846.5290742485226</v>
      </c>
      <c r="BM106" s="18">
        <f ca="1">IF(ISERROR(QuarterlyDataCVM!BM106*OFFSET(AnnualDataCP!BM$14,CYPQly!$B106,0)/OFFSET(AnnualDataCVM!BM$14,CYPQly!$B106,0)),"",QuarterlyDataCVM!BM106*OFFSET(AnnualDataCP!BM$14,CYPQly!$B106,0)/OFFSET(AnnualDataCVM!BM$14,CYPQly!$B106,0))</f>
        <v>2846.5290742485226</v>
      </c>
      <c r="BN106" s="18">
        <f ca="1">IF(ISERROR(QuarterlyDataCVM!BN106*OFFSET(AnnualDataCP!BN$14,CYPQly!$B106,0)/OFFSET(AnnualDataCVM!BN$14,CYPQly!$B106,0)),"",QuarterlyDataCVM!BN106*OFFSET(AnnualDataCP!BN$14,CYPQly!$B106,0)/OFFSET(AnnualDataCVM!BN$14,CYPQly!$B106,0))</f>
        <v>1124.5701990317375</v>
      </c>
      <c r="BO106" s="18">
        <f ca="1">IF(ISERROR(QuarterlyDataCVM!BO106*OFFSET(AnnualDataCP!BO$14,CYPQly!$B106,0)/OFFSET(AnnualDataCVM!BO$14,CYPQly!$B106,0)),"",QuarterlyDataCVM!BO106*OFFSET(AnnualDataCP!BO$14,CYPQly!$B106,0)/OFFSET(AnnualDataCVM!BO$14,CYPQly!$B106,0))</f>
        <v>1124.5701990317375</v>
      </c>
      <c r="BP106" s="18">
        <f ca="1">IF(ISERROR(QuarterlyDataCVM!BP106*OFFSET(AnnualDataCP!BP$14,CYPQly!$B106,0)/OFFSET(AnnualDataCVM!BP$14,CYPQly!$B106,0)),"",QuarterlyDataCVM!BP106*OFFSET(AnnualDataCP!BP$14,CYPQly!$B106,0)/OFFSET(AnnualDataCVM!BP$14,CYPQly!$B106,0))</f>
        <v>3440.8902281532501</v>
      </c>
      <c r="BQ106" s="18">
        <f ca="1">IF(ISERROR(QuarterlyDataCVM!BQ106*OFFSET(AnnualDataCP!BQ$14,CYPQly!$B106,0)/OFFSET(AnnualDataCVM!BQ$14,CYPQly!$B106,0)),"",QuarterlyDataCVM!BQ106*OFFSET(AnnualDataCP!BQ$14,CYPQly!$B106,0)/OFFSET(AnnualDataCVM!BQ$14,CYPQly!$B106,0))</f>
        <v>3440.8902281532501</v>
      </c>
      <c r="BR106" s="18">
        <f ca="1">IF(ISERROR(QuarterlyDataCVM!BR106*OFFSET(AnnualDataCP!BR$14,CYPQly!$B106,0)/OFFSET(AnnualDataCVM!BR$14,CYPQly!$B106,0)),"",QuarterlyDataCVM!BR106*OFFSET(AnnualDataCP!BR$14,CYPQly!$B106,0)/OFFSET(AnnualDataCVM!BR$14,CYPQly!$B106,0))</f>
        <v>5006.0624228230781</v>
      </c>
      <c r="BS106" s="18">
        <f ca="1">IF(ISERROR(QuarterlyDataCVM!BS106*OFFSET(AnnualDataCP!BS$14,CYPQly!$B106,0)/OFFSET(AnnualDataCVM!BS$14,CYPQly!$B106,0)),"",QuarterlyDataCVM!BS106*OFFSET(AnnualDataCP!BS$14,CYPQly!$B106,0)/OFFSET(AnnualDataCVM!BS$14,CYPQly!$B106,0))</f>
        <v>2527.0708744445283</v>
      </c>
      <c r="BT106" s="18">
        <f ca="1">IF(ISERROR(QuarterlyDataCVM!BT106*OFFSET(AnnualDataCP!BT$14,CYPQly!$B106,0)/OFFSET(AnnualDataCVM!BT$14,CYPQly!$B106,0)),"",QuarterlyDataCVM!BT106*OFFSET(AnnualDataCP!BT$14,CYPQly!$B106,0)/OFFSET(AnnualDataCVM!BT$14,CYPQly!$B106,0))</f>
        <v>2481.3096417127877</v>
      </c>
      <c r="BU106" s="18">
        <f ca="1">IF(ISERROR(QuarterlyDataCVM!BU106*OFFSET(AnnualDataCP!BU$14,CYPQly!$B106,0)/OFFSET(AnnualDataCVM!BU$14,CYPQly!$B106,0)),"",QuarterlyDataCVM!BU106*OFFSET(AnnualDataCP!BU$14,CYPQly!$B106,0)/OFFSET(AnnualDataCVM!BU$14,CYPQly!$B106,0))</f>
        <v>376.41564006427421</v>
      </c>
      <c r="BV106" s="18">
        <f ca="1">IF(ISERROR(QuarterlyDataCVM!BV106*OFFSET(AnnualDataCP!BV$14,CYPQly!$B106,0)/OFFSET(AnnualDataCVM!BV$14,CYPQly!$B106,0)),"",QuarterlyDataCVM!BV106*OFFSET(AnnualDataCP!BV$14,CYPQly!$B106,0)/OFFSET(AnnualDataCVM!BV$14,CYPQly!$B106,0))</f>
        <v>1888.3711289327575</v>
      </c>
      <c r="BW106" s="18">
        <f ca="1">IF(ISERROR(QuarterlyDataCVM!BW106*OFFSET(AnnualDataCP!BW$14,CYPQly!$B106,0)/OFFSET(AnnualDataCVM!BW$14,CYPQly!$B106,0)),"",QuarterlyDataCVM!BW106*OFFSET(AnnualDataCP!BW$14,CYPQly!$B106,0)/OFFSET(AnnualDataCVM!BW$14,CYPQly!$B106,0))</f>
        <v>214.57489878542509</v>
      </c>
      <c r="BX106" s="18">
        <f ca="1">IF(ISERROR(QuarterlyDataCVM!BX106*OFFSET(AnnualDataCP!BX$14,CYPQly!$B106,0)/OFFSET(AnnualDataCVM!BX$14,CYPQly!$B106,0)),"",QuarterlyDataCVM!BX106*OFFSET(AnnualDataCP!BX$14,CYPQly!$B106,0)/OFFSET(AnnualDataCVM!BX$14,CYPQly!$B106,0))</f>
        <v>3680.9713208563348</v>
      </c>
      <c r="BY106" s="18">
        <f ca="1">IF(ISERROR(QuarterlyDataCVM!BY106*OFFSET(AnnualDataCP!BY$14,CYPQly!$B106,0)/OFFSET(AnnualDataCVM!BY$14,CYPQly!$B106,0)),"",QuarterlyDataCVM!BY106*OFFSET(AnnualDataCP!BY$14,CYPQly!$B106,0)/OFFSET(AnnualDataCVM!BY$14,CYPQly!$B106,0))</f>
        <v>2000.371467025572</v>
      </c>
      <c r="BZ106" s="18">
        <f ca="1">IF(ISERROR(QuarterlyDataCVM!BZ106*OFFSET(AnnualDataCP!BZ$14,CYPQly!$B106,0)/OFFSET(AnnualDataCVM!BZ$14,CYPQly!$B106,0)),"",QuarterlyDataCVM!BZ106*OFFSET(AnnualDataCP!BZ$14,CYPQly!$B106,0)/OFFSET(AnnualDataCVM!BZ$14,CYPQly!$B106,0))</f>
        <v>839.09514563106791</v>
      </c>
      <c r="CA106" s="18">
        <f ca="1">IF(ISERROR(QuarterlyDataCVM!CA106*OFFSET(AnnualDataCP!CA$14,CYPQly!$B106,0)/OFFSET(AnnualDataCVM!CA$14,CYPQly!$B106,0)),"",QuarterlyDataCVM!CA106*OFFSET(AnnualDataCP!CA$14,CYPQly!$B106,0)/OFFSET(AnnualDataCVM!CA$14,CYPQly!$B106,0))</f>
        <v>1162.5340099330599</v>
      </c>
      <c r="CB106" s="18">
        <f ca="1">IF(ISERROR(QuarterlyDataCVM!CB106*OFFSET(AnnualDataCP!CB$14,CYPQly!$B106,0)/OFFSET(AnnualDataCVM!CB$14,CYPQly!$B106,0)),"",QuarterlyDataCVM!CB106*OFFSET(AnnualDataCP!CB$14,CYPQly!$B106,0)/OFFSET(AnnualDataCVM!CB$14,CYPQly!$B106,0))</f>
        <v>1685.0383983266099</v>
      </c>
      <c r="CC106" s="18">
        <f ca="1">IF(ISERROR(QuarterlyDataCVM!CC106*OFFSET(AnnualDataCP!CC$14,CYPQly!$B106,0)/OFFSET(AnnualDataCVM!CC$14,CYPQly!$B106,0)),"",QuarterlyDataCVM!CC106*OFFSET(AnnualDataCP!CC$14,CYPQly!$B106,0)/OFFSET(AnnualDataCVM!CC$14,CYPQly!$B106,0))</f>
        <v>193.62189054726369</v>
      </c>
      <c r="CD106" s="18">
        <f ca="1">IF(ISERROR(QuarterlyDataCVM!CD106*OFFSET(AnnualDataCP!CD$14,CYPQly!$B106,0)/OFFSET(AnnualDataCVM!CD$14,CYPQly!$B106,0)),"",QuarterlyDataCVM!CD106*OFFSET(AnnualDataCP!CD$14,CYPQly!$B106,0)/OFFSET(AnnualDataCVM!CD$14,CYPQly!$B106,0))</f>
        <v>436.09264978381719</v>
      </c>
      <c r="CE106" s="18">
        <f ca="1">IF(ISERROR(QuarterlyDataCVM!CE106*OFFSET(AnnualDataCP!CE$14,CYPQly!$B106,0)/OFFSET(AnnualDataCVM!CE$14,CYPQly!$B106,0)),"",QuarterlyDataCVM!CE106*OFFSET(AnnualDataCP!CE$14,CYPQly!$B106,0)/OFFSET(AnnualDataCVM!CE$14,CYPQly!$B106,0))</f>
        <v>1056.5917342603323</v>
      </c>
      <c r="CF106" s="18">
        <f ca="1">IF(ISERROR(QuarterlyDataCVM!CF106*OFFSET(AnnualDataCP!CF$14,CYPQly!$B106,0)/OFFSET(AnnualDataCVM!CF$14,CYPQly!$B106,0)),"",QuarterlyDataCVM!CF106*OFFSET(AnnualDataCP!CF$14,CYPQly!$B106,0)/OFFSET(AnnualDataCVM!CF$14,CYPQly!$B106,0))</f>
        <v>6331.9306823901634</v>
      </c>
      <c r="CG106" s="18">
        <f ca="1">IF(ISERROR(QuarterlyDataCVM!CG106*OFFSET(AnnualDataCP!CG$14,CYPQly!$B106,0)/OFFSET(AnnualDataCVM!CG$14,CYPQly!$B106,0)),"",QuarterlyDataCVM!CG106*OFFSET(AnnualDataCP!CG$14,CYPQly!$B106,0)/OFFSET(AnnualDataCVM!CG$14,CYPQly!$B106,0))</f>
        <v>6331.9306823901634</v>
      </c>
      <c r="CH106" s="18">
        <f ca="1">IF(ISERROR(QuarterlyDataCVM!CH106*OFFSET(AnnualDataCP!CH$14,CYPQly!$B106,0)/OFFSET(AnnualDataCVM!CH$14,CYPQly!$B106,0)),"",QuarterlyDataCVM!CH106*OFFSET(AnnualDataCP!CH$14,CYPQly!$B106,0)/OFFSET(AnnualDataCVM!CH$14,CYPQly!$B106,0))</f>
        <v>4581.8178452598531</v>
      </c>
      <c r="CI106" s="18">
        <f ca="1">IF(ISERROR(QuarterlyDataCVM!CI106*OFFSET(AnnualDataCP!CI$14,CYPQly!$B106,0)/OFFSET(AnnualDataCVM!CI$14,CYPQly!$B106,0)),"",QuarterlyDataCVM!CI106*OFFSET(AnnualDataCP!CI$14,CYPQly!$B106,0)/OFFSET(AnnualDataCVM!CI$14,CYPQly!$B106,0))</f>
        <v>1752.9470874548595</v>
      </c>
      <c r="CJ106" s="18">
        <f ca="1">IF(ISERROR(QuarterlyDataCVM!CJ106*OFFSET(AnnualDataCP!CJ$14,CYPQly!$B106,0)/OFFSET(AnnualDataCVM!CJ$14,CYPQly!$B106,0)),"",QuarterlyDataCVM!CJ106*OFFSET(AnnualDataCP!CJ$14,CYPQly!$B106,0)/OFFSET(AnnualDataCVM!CJ$14,CYPQly!$B106,0))</f>
        <v>5228.1825979811383</v>
      </c>
      <c r="CK106" s="18">
        <f ca="1">IF(ISERROR(QuarterlyDataCVM!CK106*OFFSET(AnnualDataCP!CK$14,CYPQly!$B106,0)/OFFSET(AnnualDataCVM!CK$14,CYPQly!$B106,0)),"",QuarterlyDataCVM!CK106*OFFSET(AnnualDataCP!CK$14,CYPQly!$B106,0)/OFFSET(AnnualDataCVM!CK$14,CYPQly!$B106,0))</f>
        <v>1727.876851234156</v>
      </c>
      <c r="CL106" s="18">
        <f ca="1">IF(ISERROR(QuarterlyDataCVM!CL106*OFFSET(AnnualDataCP!CL$14,CYPQly!$B106,0)/OFFSET(AnnualDataCVM!CL$14,CYPQly!$B106,0)),"",QuarterlyDataCVM!CL106*OFFSET(AnnualDataCP!CL$14,CYPQly!$B106,0)/OFFSET(AnnualDataCVM!CL$14,CYPQly!$B106,0))</f>
        <v>3501.8637961335676</v>
      </c>
      <c r="CM106" s="18">
        <f ca="1">IF(ISERROR(QuarterlyDataCVM!CM106*OFFSET(AnnualDataCP!CM$14,CYPQly!$B106,0)/OFFSET(AnnualDataCVM!CM$14,CYPQly!$B106,0)),"",QuarterlyDataCVM!CM106*OFFSET(AnnualDataCP!CM$14,CYPQly!$B106,0)/OFFSET(AnnualDataCVM!CM$14,CYPQly!$B106,0))</f>
        <v>1815.8749604805564</v>
      </c>
      <c r="CN106" s="18">
        <f ca="1">IF(ISERROR(QuarterlyDataCVM!CN106*OFFSET(AnnualDataCP!CN$14,CYPQly!$B106,0)/OFFSET(AnnualDataCVM!CN$14,CYPQly!$B106,0)),"",QuarterlyDataCVM!CN106*OFFSET(AnnualDataCP!CN$14,CYPQly!$B106,0)/OFFSET(AnnualDataCVM!CN$14,CYPQly!$B106,0))</f>
        <v>1636.0384830674502</v>
      </c>
      <c r="CO106" s="18">
        <f ca="1">IF(ISERROR(QuarterlyDataCVM!CO106*OFFSET(AnnualDataCP!CO$14,CYPQly!$B106,0)/OFFSET(AnnualDataCVM!CO$14,CYPQly!$B106,0)),"",QuarterlyDataCVM!CO106*OFFSET(AnnualDataCP!CO$14,CYPQly!$B106,0)/OFFSET(AnnualDataCVM!CO$14,CYPQly!$B106,0))</f>
        <v>48.022792022792025</v>
      </c>
      <c r="CP106" s="18">
        <f ca="1">IF(ISERROR(QuarterlyDataCVM!CP106*OFFSET(AnnualDataCP!CP$14,CYPQly!$B106,0)/OFFSET(AnnualDataCVM!CP$14,CYPQly!$B106,0)),"",QuarterlyDataCVM!CP106*OFFSET(AnnualDataCP!CP$14,CYPQly!$B106,0)/OFFSET(AnnualDataCVM!CP$14,CYPQly!$B106,0))</f>
        <v>21940.03769663972</v>
      </c>
      <c r="CQ106" s="18">
        <f ca="1">IF(ISERROR(QuarterlyDataCVM!CQ106*OFFSET(AnnualDataCP!CQ$14,CYPQly!$B106,0)/OFFSET(AnnualDataCVM!CQ$14,CYPQly!$B106,0)),"",QuarterlyDataCVM!CQ106*OFFSET(AnnualDataCP!CQ$14,CYPQly!$B106,0)/OFFSET(AnnualDataCVM!CQ$14,CYPQly!$B106,0))</f>
        <v>7503.7146897701559</v>
      </c>
      <c r="CR106" s="18">
        <f ca="1">IF(ISERROR(QuarterlyDataCVM!CR106*OFFSET(AnnualDataCP!CR$14,CYPQly!$B106,0)/OFFSET(AnnualDataCVM!CR$14,CYPQly!$B106,0)),"",QuarterlyDataCVM!CR106*OFFSET(AnnualDataCP!CR$14,CYPQly!$B106,0)/OFFSET(AnnualDataCVM!CR$14,CYPQly!$B106,0))</f>
        <v>4509.3616284105674</v>
      </c>
      <c r="CS106" s="18">
        <f ca="1">IF(ISERROR(QuarterlyDataCVM!CS106*OFFSET(AnnualDataCP!CS$14,CYPQly!$B106,0)/OFFSET(AnnualDataCVM!CS$14,CYPQly!$B106,0)),"",QuarterlyDataCVM!CS106*OFFSET(AnnualDataCP!CS$14,CYPQly!$B106,0)/OFFSET(AnnualDataCVM!CS$14,CYPQly!$B106,0))</f>
        <v>9925.5559579862365</v>
      </c>
      <c r="CT106" s="18">
        <f ca="1">IF(ISERROR(QuarterlyDataCVM!CT106*OFFSET(AnnualDataCP!CT$14,CYPQly!$B106,0)/OFFSET(AnnualDataCVM!CT$14,CYPQly!$B106,0)),"",QuarterlyDataCVM!CT106*OFFSET(AnnualDataCP!CT$14,CYPQly!$B106,0)/OFFSET(AnnualDataCVM!CT$14,CYPQly!$B106,0))</f>
        <v>302592.00626560405</v>
      </c>
      <c r="CU106" s="18">
        <f ca="1">IF(ISERROR(QuarterlyDataCVM!CU106*OFFSET(AnnualDataCP!CU$14,CYPQly!$B106,0)/OFFSET(AnnualDataCVM!CU$14,CYPQly!$B106,0)),"",QuarterlyDataCVM!CU106*OFFSET(AnnualDataCP!CU$14,CYPQly!$B106,0)/OFFSET(AnnualDataCVM!CU$14,CYPQly!$B106,0))</f>
        <v>66513.851501292782</v>
      </c>
      <c r="CV106" s="18">
        <f ca="1">IF(ISERROR(QuarterlyDataCVM!CV106*OFFSET(AnnualDataCP!CV$14,CYPQly!$B106,0)/OFFSET(AnnualDataCVM!CV$14,CYPQly!$B106,0)),"",QuarterlyDataCVM!CV106*OFFSET(AnnualDataCP!CV$14,CYPQly!$B106,0)/OFFSET(AnnualDataCVM!CV$14,CYPQly!$B106,0))</f>
        <v>40897.308680198643</v>
      </c>
      <c r="CW106" s="18">
        <f ca="1">IF(ISERROR(QuarterlyDataCVM!CW106*OFFSET(AnnualDataCP!CW$14,CYPQly!$B106,0)/OFFSET(AnnualDataCVM!CW$14,CYPQly!$B106,0)),"",QuarterlyDataCVM!CW106*OFFSET(AnnualDataCP!CW$14,CYPQly!$B106,0)/OFFSET(AnnualDataCVM!CW$14,CYPQly!$B106,0))</f>
        <v>5898.3707301644681</v>
      </c>
      <c r="CX106" s="18">
        <f ca="1">IF(ISERROR(QuarterlyDataCVM!CX106*OFFSET(AnnualDataCP!CX$14,CYPQly!$B106,0)/OFFSET(AnnualDataCVM!CX$14,CYPQly!$B106,0)),"",QuarterlyDataCVM!CX106*OFFSET(AnnualDataCP!CX$14,CYPQly!$B106,0)/OFFSET(AnnualDataCVM!CX$14,CYPQly!$B106,0))</f>
        <v>14162.543539750592</v>
      </c>
      <c r="CY106" s="18">
        <f ca="1">IF(ISERROR(QuarterlyDataCVM!CY106*OFFSET(AnnualDataCP!CY$14,CYPQly!$B106,0)/OFFSET(AnnualDataCVM!CY$14,CYPQly!$B106,0)),"",QuarterlyDataCVM!CY106*OFFSET(AnnualDataCP!CY$14,CYPQly!$B106,0)/OFFSET(AnnualDataCVM!CY$14,CYPQly!$B106,0))</f>
        <v>20822.25799103182</v>
      </c>
      <c r="CZ106" s="18">
        <f ca="1">IF(ISERROR(QuarterlyDataCVM!CZ106*OFFSET(AnnualDataCP!CZ$14,CYPQly!$B106,0)/OFFSET(AnnualDataCVM!CZ$14,CYPQly!$B106,0)),"",QuarterlyDataCVM!CZ106*OFFSET(AnnualDataCP!CZ$14,CYPQly!$B106,0)/OFFSET(AnnualDataCVM!CZ$14,CYPQly!$B106,0))</f>
        <v>15393.972530708397</v>
      </c>
      <c r="DA106" s="18">
        <f ca="1">IF(ISERROR(QuarterlyDataCVM!DA106*OFFSET(AnnualDataCP!DA$14,CYPQly!$B106,0)/OFFSET(AnnualDataCVM!DA$14,CYPQly!$B106,0)),"",QuarterlyDataCVM!DA106*OFFSET(AnnualDataCP!DA$14,CYPQly!$B106,0)/OFFSET(AnnualDataCVM!DA$14,CYPQly!$B106,0))</f>
        <v>5891.4952700640833</v>
      </c>
      <c r="DB106" s="18">
        <f ca="1">IF(ISERROR(QuarterlyDataCVM!DB106*OFFSET(AnnualDataCP!DB$14,CYPQly!$B106,0)/OFFSET(AnnualDataCVM!DB$14,CYPQly!$B106,0)),"",QuarterlyDataCVM!DB106*OFFSET(AnnualDataCP!DB$14,CYPQly!$B106,0)/OFFSET(AnnualDataCVM!DB$14,CYPQly!$B106,0))</f>
        <v>1132.1013717740061</v>
      </c>
      <c r="DC106" s="18">
        <f ca="1">IF(ISERROR(QuarterlyDataCVM!DC106*OFFSET(AnnualDataCP!DC$14,CYPQly!$B106,0)/OFFSET(AnnualDataCVM!DC$14,CYPQly!$B106,0)),"",QuarterlyDataCVM!DC106*OFFSET(AnnualDataCP!DC$14,CYPQly!$B106,0)/OFFSET(AnnualDataCVM!DC$14,CYPQly!$B106,0))</f>
        <v>4759.4324842508904</v>
      </c>
      <c r="DD106" s="18">
        <f ca="1">IF(ISERROR(QuarterlyDataCVM!DD106*OFFSET(AnnualDataCP!DD$14,CYPQly!$B106,0)/OFFSET(AnnualDataCVM!DD$14,CYPQly!$B106,0)),"",QuarterlyDataCVM!DD106*OFFSET(AnnualDataCP!DD$14,CYPQly!$B106,0)/OFFSET(AnnualDataCVM!DD$14,CYPQly!$B106,0))</f>
        <v>1301.7290024985584</v>
      </c>
      <c r="DE106" s="18">
        <f ca="1">IF(ISERROR(QuarterlyDataCVM!DE106*OFFSET(AnnualDataCP!DE$14,CYPQly!$B106,0)/OFFSET(AnnualDataCVM!DE$14,CYPQly!$B106,0)),"",QuarterlyDataCVM!DE106*OFFSET(AnnualDataCP!DE$14,CYPQly!$B106,0)/OFFSET(AnnualDataCVM!DE$14,CYPQly!$B106,0))</f>
        <v>836.68563816904816</v>
      </c>
      <c r="DF106" s="18">
        <f ca="1">IF(ISERROR(QuarterlyDataCVM!DF106*OFFSET(AnnualDataCP!DF$14,CYPQly!$B106,0)/OFFSET(AnnualDataCVM!DF$14,CYPQly!$B106,0)),"",QuarterlyDataCVM!DF106*OFFSET(AnnualDataCP!DF$14,CYPQly!$B106,0)/OFFSET(AnnualDataCVM!DF$14,CYPQly!$B106,0))</f>
        <v>4440.4084834398609</v>
      </c>
      <c r="DG106" s="18">
        <f ca="1">IF(ISERROR(QuarterlyDataCVM!DG106*OFFSET(AnnualDataCP!DG$14,CYPQly!$B106,0)/OFFSET(AnnualDataCVM!DG$14,CYPQly!$B106,0)),"",QuarterlyDataCVM!DG106*OFFSET(AnnualDataCP!DG$14,CYPQly!$B106,0)/OFFSET(AnnualDataCVM!DG$14,CYPQly!$B106,0))</f>
        <v>2921.2087560064069</v>
      </c>
      <c r="DH106" s="18">
        <f ca="1">IF(ISERROR(QuarterlyDataCVM!DH106*OFFSET(AnnualDataCP!DH$14,CYPQly!$B106,0)/OFFSET(AnnualDataCVM!DH$14,CYPQly!$B106,0)),"",QuarterlyDataCVM!DH106*OFFSET(AnnualDataCP!DH$14,CYPQly!$B106,0)/OFFSET(AnnualDataCVM!DH$14,CYPQly!$B106,0))</f>
        <v>10220.23997962622</v>
      </c>
      <c r="DI106" s="18">
        <f ca="1">IF(ISERROR(QuarterlyDataCVM!DI106*OFFSET(AnnualDataCP!DI$14,CYPQly!$B106,0)/OFFSET(AnnualDataCVM!DI$14,CYPQly!$B106,0)),"",QuarterlyDataCVM!DI106*OFFSET(AnnualDataCP!DI$14,CYPQly!$B106,0)/OFFSET(AnnualDataCVM!DI$14,CYPQly!$B106,0))</f>
        <v>2874.462962962963</v>
      </c>
      <c r="DJ106" s="18">
        <f ca="1">IF(ISERROR(QuarterlyDataCVM!DJ106*OFFSET(AnnualDataCP!DJ$14,CYPQly!$B106,0)/OFFSET(AnnualDataCVM!DJ$14,CYPQly!$B106,0)),"",QuarterlyDataCVM!DJ106*OFFSET(AnnualDataCP!DJ$14,CYPQly!$B106,0)/OFFSET(AnnualDataCVM!DJ$14,CYPQly!$B106,0))</f>
        <v>7349.9085756079721</v>
      </c>
      <c r="DK106" s="18">
        <f ca="1">IF(ISERROR(QuarterlyDataCVM!DK106*OFFSET(AnnualDataCP!DK$14,CYPQly!$B106,0)/OFFSET(AnnualDataCVM!DK$14,CYPQly!$B106,0)),"",QuarterlyDataCVM!DK106*OFFSET(AnnualDataCP!DK$14,CYPQly!$B106,0)/OFFSET(AnnualDataCVM!DK$14,CYPQly!$B106,0))</f>
        <v>24491.549061597205</v>
      </c>
      <c r="DL106" s="18">
        <f ca="1">IF(ISERROR(QuarterlyDataCVM!DL106*OFFSET(AnnualDataCP!DL$14,CYPQly!$B106,0)/OFFSET(AnnualDataCVM!DL$14,CYPQly!$B106,0)),"",QuarterlyDataCVM!DL106*OFFSET(AnnualDataCP!DL$14,CYPQly!$B106,0)/OFFSET(AnnualDataCVM!DL$14,CYPQly!$B106,0))</f>
        <v>6994.9045539139352</v>
      </c>
      <c r="DM106" s="18">
        <f ca="1">IF(ISERROR(QuarterlyDataCVM!DM106*OFFSET(AnnualDataCP!DM$14,CYPQly!$B106,0)/OFFSET(AnnualDataCVM!DM$14,CYPQly!$B106,0)),"",QuarterlyDataCVM!DM106*OFFSET(AnnualDataCP!DM$14,CYPQly!$B106,0)/OFFSET(AnnualDataCVM!DM$14,CYPQly!$B106,0))</f>
        <v>2582.5364960934749</v>
      </c>
      <c r="DN106" s="18">
        <f ca="1">IF(ISERROR(QuarterlyDataCVM!DN106*OFFSET(AnnualDataCP!DN$14,CYPQly!$B106,0)/OFFSET(AnnualDataCVM!DN$14,CYPQly!$B106,0)),"",QuarterlyDataCVM!DN106*OFFSET(AnnualDataCP!DN$14,CYPQly!$B106,0)/OFFSET(AnnualDataCVM!DN$14,CYPQly!$B106,0))</f>
        <v>4410.6106756252329</v>
      </c>
      <c r="DO106" s="18">
        <f ca="1">IF(ISERROR(QuarterlyDataCVM!DO106*OFFSET(AnnualDataCP!DO$14,CYPQly!$B106,0)/OFFSET(AnnualDataCVM!DO$14,CYPQly!$B106,0)),"",QuarterlyDataCVM!DO106*OFFSET(AnnualDataCP!DO$14,CYPQly!$B106,0)/OFFSET(AnnualDataCVM!DO$14,CYPQly!$B106,0))</f>
        <v>2456.0588314124898</v>
      </c>
      <c r="DP106" s="18">
        <f ca="1">IF(ISERROR(QuarterlyDataCVM!DP106*OFFSET(AnnualDataCP!DP$14,CYPQly!$B106,0)/OFFSET(AnnualDataCVM!DP$14,CYPQly!$B106,0)),"",QuarterlyDataCVM!DP106*OFFSET(AnnualDataCP!DP$14,CYPQly!$B106,0)/OFFSET(AnnualDataCVM!DP$14,CYPQly!$B106,0))</f>
        <v>1956.7050807537012</v>
      </c>
      <c r="DQ106" s="18">
        <f ca="1">IF(ISERROR(QuarterlyDataCVM!DQ106*OFFSET(AnnualDataCP!DQ$14,CYPQly!$B106,0)/OFFSET(AnnualDataCVM!DQ$14,CYPQly!$B106,0)),"",QuarterlyDataCVM!DQ106*OFFSET(AnnualDataCP!DQ$14,CYPQly!$B106,0)/OFFSET(AnnualDataCVM!DQ$14,CYPQly!$B106,0))</f>
        <v>6908.741988785654</v>
      </c>
      <c r="DR106" s="18">
        <f ca="1">IF(ISERROR(QuarterlyDataCVM!DR106*OFFSET(AnnualDataCP!DR$14,CYPQly!$B106,0)/OFFSET(AnnualDataCVM!DR$14,CYPQly!$B106,0)),"",QuarterlyDataCVM!DR106*OFFSET(AnnualDataCP!DR$14,CYPQly!$B106,0)/OFFSET(AnnualDataCVM!DR$14,CYPQly!$B106,0))</f>
        <v>6908.741988785654</v>
      </c>
      <c r="DS106" s="18">
        <f ca="1">IF(ISERROR(QuarterlyDataCVM!DS106*OFFSET(AnnualDataCP!DS$14,CYPQly!$B106,0)/OFFSET(AnnualDataCVM!DS$14,CYPQly!$B106,0)),"",QuarterlyDataCVM!DS106*OFFSET(AnnualDataCP!DS$14,CYPQly!$B106,0)/OFFSET(AnnualDataCVM!DS$14,CYPQly!$B106,0))</f>
        <v>10577.354648224498</v>
      </c>
      <c r="DT106" s="18">
        <f ca="1">IF(ISERROR(QuarterlyDataCVM!DT106*OFFSET(AnnualDataCP!DT$14,CYPQly!$B106,0)/OFFSET(AnnualDataCVM!DT$14,CYPQly!$B106,0)),"",QuarterlyDataCVM!DT106*OFFSET(AnnualDataCP!DT$14,CYPQly!$B106,0)/OFFSET(AnnualDataCVM!DT$14,CYPQly!$B106,0))</f>
        <v>8928.7752404954354</v>
      </c>
      <c r="DU106" s="18">
        <f ca="1">IF(ISERROR(QuarterlyDataCVM!DU106*OFFSET(AnnualDataCP!DU$14,CYPQly!$B106,0)/OFFSET(AnnualDataCVM!DU$14,CYPQly!$B106,0)),"",QuarterlyDataCVM!DU106*OFFSET(AnnualDataCP!DU$14,CYPQly!$B106,0)/OFFSET(AnnualDataCVM!DU$14,CYPQly!$B106,0))</f>
        <v>1645.5096097845078</v>
      </c>
      <c r="DV106" s="18">
        <f ca="1">IF(ISERROR(QuarterlyDataCVM!DV106*OFFSET(AnnualDataCP!DV$14,CYPQly!$B106,0)/OFFSET(AnnualDataCVM!DV$14,CYPQly!$B106,0)),"",QuarterlyDataCVM!DV106*OFFSET(AnnualDataCP!DV$14,CYPQly!$B106,0)/OFFSET(AnnualDataCVM!DV$14,CYPQly!$B106,0))</f>
        <v>29159.978957012605</v>
      </c>
      <c r="DW106" s="18">
        <f ca="1">IF(ISERROR(QuarterlyDataCVM!DW106*OFFSET(AnnualDataCP!DW$14,CYPQly!$B106,0)/OFFSET(AnnualDataCVM!DW$14,CYPQly!$B106,0)),"",QuarterlyDataCVM!DW106*OFFSET(AnnualDataCP!DW$14,CYPQly!$B106,0)/OFFSET(AnnualDataCVM!DW$14,CYPQly!$B106,0))</f>
        <v>17573.121519612301</v>
      </c>
      <c r="DX106" s="18">
        <f ca="1">IF(ISERROR(QuarterlyDataCVM!DX106*OFFSET(AnnualDataCP!DX$14,CYPQly!$B106,0)/OFFSET(AnnualDataCVM!DX$14,CYPQly!$B106,0)),"",QuarterlyDataCVM!DX106*OFFSET(AnnualDataCP!DX$14,CYPQly!$B106,0)/OFFSET(AnnualDataCVM!DX$14,CYPQly!$B106,0))</f>
        <v>6823.3307465106855</v>
      </c>
      <c r="DY106" s="18">
        <f ca="1">IF(ISERROR(QuarterlyDataCVM!DY106*OFFSET(AnnualDataCP!DY$14,CYPQly!$B106,0)/OFFSET(AnnualDataCVM!DY$14,CYPQly!$B106,0)),"",QuarterlyDataCVM!DY106*OFFSET(AnnualDataCP!DY$14,CYPQly!$B106,0)/OFFSET(AnnualDataCVM!DY$14,CYPQly!$B106,0))</f>
        <v>6823.0780679909658</v>
      </c>
      <c r="DZ106" s="18" t="str">
        <f ca="1">IF(ISERROR(QuarterlyDataCVM!DZ106*OFFSET(AnnualDataCP!DZ$14,CYPQly!$B106,0)/OFFSET(AnnualDataCVM!DZ$14,CYPQly!$B106,0)),"",QuarterlyDataCVM!DZ106*OFFSET(AnnualDataCP!DZ$14,CYPQly!$B106,0)/OFFSET(AnnualDataCVM!DZ$14,CYPQly!$B106,0))</f>
        <v/>
      </c>
      <c r="EA106" s="18">
        <f ca="1">IF(ISERROR(QuarterlyDataCVM!EA106*OFFSET(AnnualDataCP!EA$14,CYPQly!$B106,0)/OFFSET(AnnualDataCVM!EA$14,CYPQly!$B106,0)),"",QuarterlyDataCVM!EA106*OFFSET(AnnualDataCP!EA$14,CYPQly!$B106,0)/OFFSET(AnnualDataCVM!EA$14,CYPQly!$B106,0))</f>
        <v>4782.8627554759387</v>
      </c>
      <c r="EB106" s="18">
        <f ca="1">IF(ISERROR(QuarterlyDataCVM!EB106*OFFSET(AnnualDataCP!EB$14,CYPQly!$B106,0)/OFFSET(AnnualDataCVM!EB$14,CYPQly!$B106,0)),"",QuarterlyDataCVM!EB106*OFFSET(AnnualDataCP!EB$14,CYPQly!$B106,0)/OFFSET(AnnualDataCVM!EB$14,CYPQly!$B106,0))</f>
        <v>50489.645384900687</v>
      </c>
      <c r="EC106" s="18">
        <f ca="1">IF(ISERROR(QuarterlyDataCVM!EC106*OFFSET(AnnualDataCP!EC$14,CYPQly!$B106,0)/OFFSET(AnnualDataCVM!EC$14,CYPQly!$B106,0)),"",QuarterlyDataCVM!EC106*OFFSET(AnnualDataCP!EC$14,CYPQly!$B106,0)/OFFSET(AnnualDataCVM!EC$14,CYPQly!$B106,0))</f>
        <v>50489.645384900687</v>
      </c>
      <c r="ED106" s="18">
        <f ca="1">IF(ISERROR(QuarterlyDataCVM!ED106*OFFSET(AnnualDataCP!ED$14,CYPQly!$B106,0)/OFFSET(AnnualDataCVM!ED$14,CYPQly!$B106,0)),"",QuarterlyDataCVM!ED106*OFFSET(AnnualDataCP!ED$14,CYPQly!$B106,0)/OFFSET(AnnualDataCVM!ED$14,CYPQly!$B106,0))</f>
        <v>14107.855543517515</v>
      </c>
      <c r="EE106" s="18">
        <f ca="1">IF(ISERROR(QuarterlyDataCVM!EE106*OFFSET(AnnualDataCP!EE$14,CYPQly!$B106,0)/OFFSET(AnnualDataCVM!EE$14,CYPQly!$B106,0)),"",QuarterlyDataCVM!EE106*OFFSET(AnnualDataCP!EE$14,CYPQly!$B106,0)/OFFSET(AnnualDataCVM!EE$14,CYPQly!$B106,0))</f>
        <v>35139.156859133924</v>
      </c>
      <c r="EF106" s="18">
        <f ca="1">IF(ISERROR(QuarterlyDataCVM!EF106*OFFSET(AnnualDataCP!EF$14,CYPQly!$B106,0)/OFFSET(AnnualDataCVM!EF$14,CYPQly!$B106,0)),"",QuarterlyDataCVM!EF106*OFFSET(AnnualDataCP!EF$14,CYPQly!$B106,0)/OFFSET(AnnualDataCVM!EF$14,CYPQly!$B106,0))</f>
        <v>1245.9685081878711</v>
      </c>
      <c r="EG106" s="18">
        <f ca="1">IF(ISERROR(QuarterlyDataCVM!EG106*OFFSET(AnnualDataCP!EG$14,CYPQly!$B106,0)/OFFSET(AnnualDataCVM!EG$14,CYPQly!$B106,0)),"",QuarterlyDataCVM!EG106*OFFSET(AnnualDataCP!EG$14,CYPQly!$B106,0)/OFFSET(AnnualDataCVM!EG$14,CYPQly!$B106,0))</f>
        <v>44969.463965722905</v>
      </c>
      <c r="EH106" s="18">
        <f ca="1">IF(ISERROR(QuarterlyDataCVM!EH106*OFFSET(AnnualDataCP!EH$14,CYPQly!$B106,0)/OFFSET(AnnualDataCVM!EH$14,CYPQly!$B106,0)),"",QuarterlyDataCVM!EH106*OFFSET(AnnualDataCP!EH$14,CYPQly!$B106,0)/OFFSET(AnnualDataCVM!EH$14,CYPQly!$B106,0))</f>
        <v>27686.316406424769</v>
      </c>
      <c r="EI106" s="18">
        <f ca="1">IF(ISERROR(QuarterlyDataCVM!EI106*OFFSET(AnnualDataCP!EI$14,CYPQly!$B106,0)/OFFSET(AnnualDataCVM!EI$14,CYPQly!$B106,0)),"",QuarterlyDataCVM!EI106*OFFSET(AnnualDataCP!EI$14,CYPQly!$B106,0)/OFFSET(AnnualDataCVM!EI$14,CYPQly!$B106,0))</f>
        <v>19065.915838940509</v>
      </c>
      <c r="EJ106" s="18">
        <f ca="1">IF(ISERROR(QuarterlyDataCVM!EJ106*OFFSET(AnnualDataCP!EJ$14,CYPQly!$B106,0)/OFFSET(AnnualDataCVM!EJ$14,CYPQly!$B106,0)),"",QuarterlyDataCVM!EJ106*OFFSET(AnnualDataCP!EJ$14,CYPQly!$B106,0)/OFFSET(AnnualDataCVM!EJ$14,CYPQly!$B106,0))</f>
        <v>14150.111970356049</v>
      </c>
      <c r="EK106" s="18">
        <f ca="1">IF(ISERROR(QuarterlyDataCVM!EK106*OFFSET(AnnualDataCP!EK$14,CYPQly!$B106,0)/OFFSET(AnnualDataCVM!EK$14,CYPQly!$B106,0)),"",QuarterlyDataCVM!EK106*OFFSET(AnnualDataCP!EK$14,CYPQly!$B106,0)/OFFSET(AnnualDataCVM!EK$14,CYPQly!$B106,0))</f>
        <v>9823.7337815290994</v>
      </c>
      <c r="EL106" s="18">
        <f ca="1">IF(ISERROR(QuarterlyDataCVM!EL106*OFFSET(AnnualDataCP!EL$14,CYPQly!$B106,0)/OFFSET(AnnualDataCVM!EL$14,CYPQly!$B106,0)),"",QuarterlyDataCVM!EL106*OFFSET(AnnualDataCP!EL$14,CYPQly!$B106,0)/OFFSET(AnnualDataCVM!EL$14,CYPQly!$B106,0))</f>
        <v>5571.9072515666967</v>
      </c>
      <c r="EM106" s="18">
        <f ca="1">IF(ISERROR(QuarterlyDataCVM!EM106*OFFSET(AnnualDataCP!EM$14,CYPQly!$B106,0)/OFFSET(AnnualDataCVM!EM$14,CYPQly!$B106,0)),"",QuarterlyDataCVM!EM106*OFFSET(AnnualDataCP!EM$14,CYPQly!$B106,0)/OFFSET(AnnualDataCVM!EM$14,CYPQly!$B106,0))</f>
        <v>4254.3449616589269</v>
      </c>
      <c r="EN106" s="18">
        <f ca="1">IF(ISERROR(QuarterlyDataCVM!EN106*OFFSET(AnnualDataCP!EN$14,CYPQly!$B106,0)/OFFSET(AnnualDataCVM!EN$14,CYPQly!$B106,0)),"",QuarterlyDataCVM!EN106*OFFSET(AnnualDataCP!EN$14,CYPQly!$B106,0)/OFFSET(AnnualDataCVM!EN$14,CYPQly!$B106,0))</f>
        <v>4324.6548592188919</v>
      </c>
      <c r="EO106" s="18">
        <f ca="1">IF(ISERROR(QuarterlyDataCVM!EO106*OFFSET(AnnualDataCP!EO$14,CYPQly!$B106,0)/OFFSET(AnnualDataCVM!EO$14,CYPQly!$B106,0)),"",QuarterlyDataCVM!EO106*OFFSET(AnnualDataCP!EO$14,CYPQly!$B106,0)/OFFSET(AnnualDataCVM!EO$14,CYPQly!$B106,0))</f>
        <v>4919.1595934192601</v>
      </c>
      <c r="EP106" s="18">
        <f ca="1">IF(ISERROR(QuarterlyDataCVM!EP106*OFFSET(AnnualDataCP!EP$14,CYPQly!$B106,0)/OFFSET(AnnualDataCVM!EP$14,CYPQly!$B106,0)),"",QuarterlyDataCVM!EP106*OFFSET(AnnualDataCP!EP$14,CYPQly!$B106,0)/OFFSET(AnnualDataCVM!EP$14,CYPQly!$B106,0))</f>
        <v>2949.4125657691116</v>
      </c>
      <c r="EQ106" s="18">
        <f ca="1">IF(ISERROR(QuarterlyDataCVM!EQ106*OFFSET(AnnualDataCP!EQ$14,CYPQly!$B106,0)/OFFSET(AnnualDataCVM!EQ$14,CYPQly!$B106,0)),"",QuarterlyDataCVM!EQ106*OFFSET(AnnualDataCP!EQ$14,CYPQly!$B106,0)/OFFSET(AnnualDataCVM!EQ$14,CYPQly!$B106,0))</f>
        <v>2949.4125657691116</v>
      </c>
      <c r="ER106" s="18">
        <f ca="1">IF(ISERROR(QuarterlyDataCVM!ER106*OFFSET(AnnualDataCP!ER$14,CYPQly!$B106,0)/OFFSET(AnnualDataCVM!ER$14,CYPQly!$B106,0)),"",QuarterlyDataCVM!ER106*OFFSET(AnnualDataCP!ER$14,CYPQly!$B106,0)/OFFSET(AnnualDataCVM!ER$14,CYPQly!$B106,0))</f>
        <v>5675.5104223507587</v>
      </c>
      <c r="ES106" s="18">
        <f ca="1">IF(ISERROR(QuarterlyDataCVM!ES106*OFFSET(AnnualDataCP!ES$14,CYPQly!$B106,0)/OFFSET(AnnualDataCVM!ES$14,CYPQly!$B106,0)),"",QuarterlyDataCVM!ES106*OFFSET(AnnualDataCP!ES$14,CYPQly!$B106,0)/OFFSET(AnnualDataCVM!ES$14,CYPQly!$B106,0))</f>
        <v>3385.4237387182652</v>
      </c>
      <c r="ET106" s="18">
        <f ca="1">IF(ISERROR(QuarterlyDataCVM!ET106*OFFSET(AnnualDataCP!ET$14,CYPQly!$B106,0)/OFFSET(AnnualDataCVM!ET$14,CYPQly!$B106,0)),"",QuarterlyDataCVM!ET106*OFFSET(AnnualDataCP!ET$14,CYPQly!$B106,0)/OFFSET(AnnualDataCVM!ET$14,CYPQly!$B106,0))</f>
        <v>2287.1625769388593</v>
      </c>
      <c r="EU106" s="18">
        <f ca="1">IF(ISERROR(QuarterlyDataCVM!EU106*OFFSET(AnnualDataCP!EU$14,CYPQly!$B106,0)/OFFSET(AnnualDataCVM!EU$14,CYPQly!$B106,0)),"",QuarterlyDataCVM!EU106*OFFSET(AnnualDataCP!EU$14,CYPQly!$B106,0)/OFFSET(AnnualDataCVM!EU$14,CYPQly!$B106,0))</f>
        <v>1615.9264639128462</v>
      </c>
      <c r="EV106" s="18">
        <f ca="1">IF(ISERROR(QuarterlyDataCVM!EV106*OFFSET(AnnualDataCP!EV$14,CYPQly!$B106,0)/OFFSET(AnnualDataCVM!EV$14,CYPQly!$B106,0)),"",QuarterlyDataCVM!EV106*OFFSET(AnnualDataCP!EV$14,CYPQly!$B106,0)/OFFSET(AnnualDataCVM!EV$14,CYPQly!$B106,0))</f>
        <v>670.99377039454168</v>
      </c>
      <c r="EW106" s="18">
        <f ca="1">IF(ISERROR(QuarterlyDataCVM!EW106*OFFSET(AnnualDataCP!EW$14,CYPQly!$B106,0)/OFFSET(AnnualDataCVM!EW$14,CYPQly!$B106,0)),"",QuarterlyDataCVM!EW106*OFFSET(AnnualDataCP!EW$14,CYPQly!$B106,0)/OFFSET(AnnualDataCVM!EW$14,CYPQly!$B106,0))</f>
        <v>17287.564878892732</v>
      </c>
      <c r="EX106" s="18">
        <f ca="1">IF(ISERROR(QuarterlyDataCVM!EX106*OFFSET(AnnualDataCP!EX$14,CYPQly!$B106,0)/OFFSET(AnnualDataCVM!EX$14,CYPQly!$B106,0)),"",QuarterlyDataCVM!EX106*OFFSET(AnnualDataCP!EX$14,CYPQly!$B106,0)/OFFSET(AnnualDataCVM!EX$14,CYPQly!$B106,0))</f>
        <v>3860.4494801084993</v>
      </c>
      <c r="EY106" s="18">
        <f ca="1">IF(ISERROR(QuarterlyDataCVM!EY106*OFFSET(AnnualDataCP!EY$14,CYPQly!$B106,0)/OFFSET(AnnualDataCVM!EY$14,CYPQly!$B106,0)),"",QuarterlyDataCVM!EY106*OFFSET(AnnualDataCP!EY$14,CYPQly!$B106,0)/OFFSET(AnnualDataCVM!EY$14,CYPQly!$B106,0))</f>
        <v>5157.4322234821157</v>
      </c>
      <c r="EZ106" s="18">
        <f ca="1">IF(ISERROR(QuarterlyDataCVM!EZ106*OFFSET(AnnualDataCP!EZ$14,CYPQly!$B106,0)/OFFSET(AnnualDataCVM!EZ$14,CYPQly!$B106,0)),"",QuarterlyDataCVM!EZ106*OFFSET(AnnualDataCP!EZ$14,CYPQly!$B106,0)/OFFSET(AnnualDataCVM!EZ$14,CYPQly!$B106,0))</f>
        <v>1699.2496493688639</v>
      </c>
      <c r="FA106" s="18">
        <f ca="1">IF(ISERROR(QuarterlyDataCVM!FA106*OFFSET(AnnualDataCP!FA$14,CYPQly!$B106,0)/OFFSET(AnnualDataCVM!FA$14,CYPQly!$B106,0)),"",QuarterlyDataCVM!FA106*OFFSET(AnnualDataCP!FA$14,CYPQly!$B106,0)/OFFSET(AnnualDataCVM!FA$14,CYPQly!$B106,0))</f>
        <v>6550.5245279248675</v>
      </c>
      <c r="FB106" s="18">
        <f ca="1">IF(ISERROR(QuarterlyDataCVM!FB106*OFFSET(AnnualDataCP!FB$14,CYPQly!$B106,0)/OFFSET(AnnualDataCVM!FB$14,CYPQly!$B106,0)),"",QuarterlyDataCVM!FB106*OFFSET(AnnualDataCP!FB$14,CYPQly!$B106,0)/OFFSET(AnnualDataCVM!FB$14,CYPQly!$B106,0))</f>
        <v>647.01783439490441</v>
      </c>
      <c r="FC106" s="18">
        <f ca="1">IF(ISERROR(QuarterlyDataCVM!FC106*OFFSET(AnnualDataCP!FC$14,CYPQly!$B106,0)/OFFSET(AnnualDataCVM!FC$14,CYPQly!$B106,0)),"",QuarterlyDataCVM!FC106*OFFSET(AnnualDataCP!FC$14,CYPQly!$B106,0)/OFFSET(AnnualDataCVM!FC$14,CYPQly!$B106,0))</f>
        <v>1850.038494934877</v>
      </c>
      <c r="FD106" s="18">
        <f ca="1">IF(ISERROR(QuarterlyDataCVM!FD106*OFFSET(AnnualDataCP!FD$14,CYPQly!$B106,0)/OFFSET(AnnualDataCVM!FD$14,CYPQly!$B106,0)),"",QuarterlyDataCVM!FD106*OFFSET(AnnualDataCP!FD$14,CYPQly!$B106,0)/OFFSET(AnnualDataCVM!FD$14,CYPQly!$B106,0))</f>
        <v>4056.7975022301516</v>
      </c>
      <c r="FE106" s="18">
        <f ca="1">IF(ISERROR(QuarterlyDataCVM!FE106*OFFSET(AnnualDataCP!FE$14,CYPQly!$B106,0)/OFFSET(AnnualDataCVM!FE$14,CYPQly!$B106,0)),"",QuarterlyDataCVM!FE106*OFFSET(AnnualDataCP!FE$14,CYPQly!$B106,0)/OFFSET(AnnualDataCVM!FE$14,CYPQly!$B106,0))</f>
        <v>74656.045010076879</v>
      </c>
      <c r="FF106" s="18">
        <f ca="1">IF(ISERROR(QuarterlyDataCVM!FF106*OFFSET(AnnualDataCP!FF$14,CYPQly!$B106,0)/OFFSET(AnnualDataCVM!FF$14,CYPQly!$B106,0)),"",QuarterlyDataCVM!FF106*OFFSET(AnnualDataCP!FF$14,CYPQly!$B106,0)/OFFSET(AnnualDataCVM!FF$14,CYPQly!$B106,0))</f>
        <v>20527.754374118722</v>
      </c>
      <c r="FG106" s="18">
        <f ca="1">IF(ISERROR(QuarterlyDataCVM!FG106*OFFSET(AnnualDataCP!FG$14,CYPQly!$B106,0)/OFFSET(AnnualDataCVM!FG$14,CYPQly!$B106,0)),"",QuarterlyDataCVM!FG106*OFFSET(AnnualDataCP!FG$14,CYPQly!$B106,0)/OFFSET(AnnualDataCVM!FG$14,CYPQly!$B106,0))</f>
        <v>20527.754374118722</v>
      </c>
      <c r="FH106" s="18">
        <f ca="1">IF(ISERROR(QuarterlyDataCVM!FH106*OFFSET(AnnualDataCP!FH$14,CYPQly!$B106,0)/OFFSET(AnnualDataCVM!FH$14,CYPQly!$B106,0)),"",QuarterlyDataCVM!FH106*OFFSET(AnnualDataCP!FH$14,CYPQly!$B106,0)/OFFSET(AnnualDataCVM!FH$14,CYPQly!$B106,0))</f>
        <v>24677.361385250315</v>
      </c>
      <c r="FI106" s="18">
        <f ca="1">IF(ISERROR(QuarterlyDataCVM!FI106*OFFSET(AnnualDataCP!FI$14,CYPQly!$B106,0)/OFFSET(AnnualDataCVM!FI$14,CYPQly!$B106,0)),"",QuarterlyDataCVM!FI106*OFFSET(AnnualDataCP!FI$14,CYPQly!$B106,0)/OFFSET(AnnualDataCVM!FI$14,CYPQly!$B106,0))</f>
        <v>24677.361385250315</v>
      </c>
      <c r="FJ106" s="18">
        <f ca="1">IF(ISERROR(QuarterlyDataCVM!FJ106*OFFSET(AnnualDataCP!FJ$14,CYPQly!$B106,0)/OFFSET(AnnualDataCVM!FJ$14,CYPQly!$B106,0)),"",QuarterlyDataCVM!FJ106*OFFSET(AnnualDataCP!FJ$14,CYPQly!$B106,0)/OFFSET(AnnualDataCVM!FJ$14,CYPQly!$B106,0))</f>
        <v>29446.523935118028</v>
      </c>
      <c r="FK106" s="18">
        <f ca="1">IF(ISERROR(QuarterlyDataCVM!FK106*OFFSET(AnnualDataCP!FK$14,CYPQly!$B106,0)/OFFSET(AnnualDataCVM!FK$14,CYPQly!$B106,0)),"",QuarterlyDataCVM!FK106*OFFSET(AnnualDataCP!FK$14,CYPQly!$B106,0)/OFFSET(AnnualDataCVM!FK$14,CYPQly!$B106,0))</f>
        <v>20789.401330376939</v>
      </c>
      <c r="FL106" s="18">
        <f ca="1">IF(ISERROR(QuarterlyDataCVM!FL106*OFFSET(AnnualDataCP!FL$14,CYPQly!$B106,0)/OFFSET(AnnualDataCVM!FL$14,CYPQly!$B106,0)),"",QuarterlyDataCVM!FL106*OFFSET(AnnualDataCP!FL$14,CYPQly!$B106,0)/OFFSET(AnnualDataCVM!FL$14,CYPQly!$B106,0))</f>
        <v>20789.401330376939</v>
      </c>
      <c r="FM106" s="18">
        <f ca="1">IF(ISERROR(QuarterlyDataCVM!FM106*OFFSET(AnnualDataCP!FM$14,CYPQly!$B106,0)/OFFSET(AnnualDataCVM!FM$14,CYPQly!$B106,0)),"",QuarterlyDataCVM!FM106*OFFSET(AnnualDataCP!FM$14,CYPQly!$B106,0)/OFFSET(AnnualDataCVM!FM$14,CYPQly!$B106,0))</f>
        <v>8657.5323392023001</v>
      </c>
      <c r="FN106" s="18">
        <f ca="1">IF(ISERROR(QuarterlyDataCVM!FN106*OFFSET(AnnualDataCP!FN$14,CYPQly!$B106,0)/OFFSET(AnnualDataCVM!FN$14,CYPQly!$B106,0)),"",QuarterlyDataCVM!FN106*OFFSET(AnnualDataCP!FN$14,CYPQly!$B106,0)/OFFSET(AnnualDataCVM!FN$14,CYPQly!$B106,0))</f>
        <v>4201.5468647585758</v>
      </c>
      <c r="FO106" s="18">
        <f ca="1">IF(ISERROR(QuarterlyDataCVM!FO106*OFFSET(AnnualDataCP!FO$14,CYPQly!$B106,0)/OFFSET(AnnualDataCVM!FO$14,CYPQly!$B106,0)),"",QuarterlyDataCVM!FO106*OFFSET(AnnualDataCP!FO$14,CYPQly!$B106,0)/OFFSET(AnnualDataCVM!FO$14,CYPQly!$B106,0))</f>
        <v>4455.6937972652968</v>
      </c>
      <c r="FP106" s="18">
        <f ca="1">IF(ISERROR(QuarterlyDataCVM!FP106*OFFSET(AnnualDataCP!FP$14,CYPQly!$B106,0)/OFFSET(AnnualDataCVM!FP$14,CYPQly!$B106,0)),"",QuarterlyDataCVM!FP106*OFFSET(AnnualDataCP!FP$14,CYPQly!$B106,0)/OFFSET(AnnualDataCVM!FP$14,CYPQly!$B106,0))</f>
        <v>12305.686485303999</v>
      </c>
      <c r="FQ106" s="18">
        <f ca="1">IF(ISERROR(QuarterlyDataCVM!FQ106*OFFSET(AnnualDataCP!FQ$14,CYPQly!$B106,0)/OFFSET(AnnualDataCVM!FQ$14,CYPQly!$B106,0)),"",QuarterlyDataCVM!FQ106*OFFSET(AnnualDataCP!FQ$14,CYPQly!$B106,0)/OFFSET(AnnualDataCVM!FQ$14,CYPQly!$B106,0))</f>
        <v>5303.9687869472691</v>
      </c>
      <c r="FR106" s="18">
        <f ca="1">IF(ISERROR(QuarterlyDataCVM!FR106*OFFSET(AnnualDataCP!FR$14,CYPQly!$B106,0)/OFFSET(AnnualDataCVM!FR$14,CYPQly!$B106,0)),"",QuarterlyDataCVM!FR106*OFFSET(AnnualDataCP!FR$14,CYPQly!$B106,0)/OFFSET(AnnualDataCVM!FR$14,CYPQly!$B106,0))</f>
        <v>3182.9567863664029</v>
      </c>
      <c r="FS106" s="18">
        <f ca="1">IF(ISERROR(QuarterlyDataCVM!FS106*OFFSET(AnnualDataCP!FS$14,CYPQly!$B106,0)/OFFSET(AnnualDataCVM!FS$14,CYPQly!$B106,0)),"",QuarterlyDataCVM!FS106*OFFSET(AnnualDataCP!FS$14,CYPQly!$B106,0)/OFFSET(AnnualDataCVM!FS$14,CYPQly!$B106,0))</f>
        <v>1387.7318778538813</v>
      </c>
      <c r="FT106" s="18">
        <f ca="1">IF(ISERROR(QuarterlyDataCVM!FT106*OFFSET(AnnualDataCP!FT$14,CYPQly!$B106,0)/OFFSET(AnnualDataCVM!FT$14,CYPQly!$B106,0)),"",QuarterlyDataCVM!FT106*OFFSET(AnnualDataCP!FT$14,CYPQly!$B106,0)/OFFSET(AnnualDataCVM!FT$14,CYPQly!$B106,0))</f>
        <v>519.8041733547351</v>
      </c>
      <c r="FU106" s="18">
        <f ca="1">IF(ISERROR(QuarterlyDataCVM!FU106*OFFSET(AnnualDataCP!FU$14,CYPQly!$B106,0)/OFFSET(AnnualDataCVM!FU$14,CYPQly!$B106,0)),"",QuarterlyDataCVM!FU106*OFFSET(AnnualDataCP!FU$14,CYPQly!$B106,0)/OFFSET(AnnualDataCVM!FU$14,CYPQly!$B106,0))</f>
        <v>1278.31403533975</v>
      </c>
      <c r="FV106" s="18">
        <f ca="1">IF(ISERROR(QuarterlyDataCVM!FV106*OFFSET(AnnualDataCP!FV$14,CYPQly!$B106,0)/OFFSET(AnnualDataCVM!FV$14,CYPQly!$B106,0)),"",QuarterlyDataCVM!FV106*OFFSET(AnnualDataCP!FV$14,CYPQly!$B106,0)/OFFSET(AnnualDataCVM!FV$14,CYPQly!$B106,0))</f>
        <v>2112.6383203685523</v>
      </c>
      <c r="FW106" s="18">
        <f ca="1">IF(ISERROR(QuarterlyDataCVM!FW106*OFFSET(AnnualDataCP!FW$14,CYPQly!$B106,0)/OFFSET(AnnualDataCVM!FW$14,CYPQly!$B106,0)),"",QuarterlyDataCVM!FW106*OFFSET(AnnualDataCP!FW$14,CYPQly!$B106,0)/OFFSET(AnnualDataCVM!FW$14,CYPQly!$B106,0))</f>
        <v>6091.6126582278484</v>
      </c>
      <c r="FX106" s="18">
        <f ca="1">IF(ISERROR(QuarterlyDataCVM!FX106*OFFSET(AnnualDataCP!FX$14,CYPQly!$B106,0)/OFFSET(AnnualDataCVM!FX$14,CYPQly!$B106,0)),"",QuarterlyDataCVM!FX106*OFFSET(AnnualDataCP!FX$14,CYPQly!$B106,0)/OFFSET(AnnualDataCVM!FX$14,CYPQly!$B106,0))</f>
        <v>1653.1053171044202</v>
      </c>
      <c r="FY106" s="18">
        <f ca="1">IF(ISERROR(QuarterlyDataCVM!FY106*OFFSET(AnnualDataCP!FY$14,CYPQly!$B106,0)/OFFSET(AnnualDataCVM!FY$14,CYPQly!$B106,0)),"",QuarterlyDataCVM!FY106*OFFSET(AnnualDataCP!FY$14,CYPQly!$B106,0)/OFFSET(AnnualDataCVM!FY$14,CYPQly!$B106,0))</f>
        <v>478.26555609995103</v>
      </c>
      <c r="FZ106" s="18">
        <f ca="1">IF(ISERROR(QuarterlyDataCVM!FZ106*OFFSET(AnnualDataCP!FZ$14,CYPQly!$B106,0)/OFFSET(AnnualDataCVM!FZ$14,CYPQly!$B106,0)),"",QuarterlyDataCVM!FZ106*OFFSET(AnnualDataCP!FZ$14,CYPQly!$B106,0)/OFFSET(AnnualDataCVM!FZ$14,CYPQly!$B106,0))</f>
        <v>3967.7557664879751</v>
      </c>
      <c r="GA106" s="18">
        <f ca="1">IF(ISERROR(QuarterlyDataCVM!GA106*OFFSET(AnnualDataCP!GA$14,CYPQly!$B106,0)/OFFSET(AnnualDataCVM!GA$14,CYPQly!$B106,0)),"",QuarterlyDataCVM!GA106*OFFSET(AnnualDataCP!GA$14,CYPQly!$B106,0)/OFFSET(AnnualDataCVM!GA$14,CYPQly!$B106,0))</f>
        <v>911.32764281024299</v>
      </c>
      <c r="GB106" s="18">
        <f ca="1">IF(ISERROR(QuarterlyDataCVM!GB106*OFFSET(AnnualDataCP!GB$14,CYPQly!$B106,0)/OFFSET(AnnualDataCVM!GB$14,CYPQly!$B106,0)),"",QuarterlyDataCVM!GB106*OFFSET(AnnualDataCP!GB$14,CYPQly!$B106,0)/OFFSET(AnnualDataCVM!GB$14,CYPQly!$B106,0))</f>
        <v>911.32764281024299</v>
      </c>
    </row>
    <row r="107" spans="2:184" x14ac:dyDescent="0.25">
      <c r="B107" s="18">
        <f t="shared" si="1"/>
        <v>24</v>
      </c>
      <c r="C107" s="1">
        <v>41334</v>
      </c>
      <c r="D107" s="18">
        <f ca="1">IF(ISERROR(QuarterlyDataCVM!D107*OFFSET(AnnualDataCP!D$14,CYPQly!$B107,0)/OFFSET(AnnualDataCVM!D$14,CYPQly!$B107,0)),"",QuarterlyDataCVM!D107*OFFSET(AnnualDataCP!D$14,CYPQly!$B107,0)/OFFSET(AnnualDataCVM!D$14,CYPQly!$B107,0))</f>
        <v>392654.72931666562</v>
      </c>
      <c r="E107" s="18">
        <f ca="1">IF(ISERROR(QuarterlyDataCVM!E107*OFFSET(AnnualDataCP!E$14,CYPQly!$B107,0)/OFFSET(AnnualDataCVM!E$14,CYPQly!$B107,0)),"",QuarterlyDataCVM!E107*OFFSET(AnnualDataCP!E$14,CYPQly!$B107,0)/OFFSET(AnnualDataCVM!E$14,CYPQly!$B107,0))</f>
        <v>2822.4081154192968</v>
      </c>
      <c r="F107" s="18">
        <f ca="1">IF(ISERROR(QuarterlyDataCVM!F107*OFFSET(AnnualDataCP!F$14,CYPQly!$B107,0)/OFFSET(AnnualDataCVM!F$14,CYPQly!$B107,0)),"",QuarterlyDataCVM!F107*OFFSET(AnnualDataCP!F$14,CYPQly!$B107,0)/OFFSET(AnnualDataCVM!F$14,CYPQly!$B107,0))</f>
        <v>2541.8618473101264</v>
      </c>
      <c r="G107" s="18">
        <f ca="1">IF(ISERROR(QuarterlyDataCVM!G107*OFFSET(AnnualDataCP!G$14,CYPQly!$B107,0)/OFFSET(AnnualDataCVM!G$14,CYPQly!$B107,0)),"",QuarterlyDataCVM!G107*OFFSET(AnnualDataCP!G$14,CYPQly!$B107,0)/OFFSET(AnnualDataCVM!G$14,CYPQly!$B107,0))</f>
        <v>136.5805785123967</v>
      </c>
      <c r="H107" s="18">
        <f ca="1">IF(ISERROR(QuarterlyDataCVM!H107*OFFSET(AnnualDataCP!H$14,CYPQly!$B107,0)/OFFSET(AnnualDataCVM!H$14,CYPQly!$B107,0)),"",QuarterlyDataCVM!H107*OFFSET(AnnualDataCP!H$14,CYPQly!$B107,0)/OFFSET(AnnualDataCVM!H$14,CYPQly!$B107,0))</f>
        <v>145.14393939393941</v>
      </c>
      <c r="I107" s="18">
        <f ca="1">IF(ISERROR(QuarterlyDataCVM!I107*OFFSET(AnnualDataCP!I$14,CYPQly!$B107,0)/OFFSET(AnnualDataCVM!I$14,CYPQly!$B107,0)),"",QuarterlyDataCVM!I107*OFFSET(AnnualDataCP!I$14,CYPQly!$B107,0)/OFFSET(AnnualDataCVM!I$14,CYPQly!$B107,0))</f>
        <v>83085.741871196908</v>
      </c>
      <c r="J107" s="18">
        <f ca="1">IF(ISERROR(QuarterlyDataCVM!J107*OFFSET(AnnualDataCP!J$14,CYPQly!$B107,0)/OFFSET(AnnualDataCVM!J$14,CYPQly!$B107,0)),"",QuarterlyDataCVM!J107*OFFSET(AnnualDataCP!J$14,CYPQly!$B107,0)/OFFSET(AnnualDataCVM!J$14,CYPQly!$B107,0))</f>
        <v>60064.434188320629</v>
      </c>
      <c r="K107" s="18">
        <f ca="1">IF(ISERROR(QuarterlyDataCVM!K107*OFFSET(AnnualDataCP!K$14,CYPQly!$B107,0)/OFFSET(AnnualDataCVM!K$14,CYPQly!$B107,0)),"",QuarterlyDataCVM!K107*OFFSET(AnnualDataCP!K$14,CYPQly!$B107,0)/OFFSET(AnnualDataCVM!K$14,CYPQly!$B107,0))</f>
        <v>6034.6945493793846</v>
      </c>
      <c r="L107" s="18">
        <f ca="1">IF(ISERROR(QuarterlyDataCVM!L107*OFFSET(AnnualDataCP!L$14,CYPQly!$B107,0)/OFFSET(AnnualDataCVM!L$14,CYPQly!$B107,0)),"",QuarterlyDataCVM!L107*OFFSET(AnnualDataCP!L$14,CYPQly!$B107,0)/OFFSET(AnnualDataCVM!L$14,CYPQly!$B107,0))</f>
        <v>57.272727272727273</v>
      </c>
      <c r="M107" s="18">
        <f ca="1">IF(ISERROR(QuarterlyDataCVM!M107*OFFSET(AnnualDataCP!M$14,CYPQly!$B107,0)/OFFSET(AnnualDataCVM!M$14,CYPQly!$B107,0)),"",QuarterlyDataCVM!M107*OFFSET(AnnualDataCP!M$14,CYPQly!$B107,0)/OFFSET(AnnualDataCVM!M$14,CYPQly!$B107,0))</f>
        <v>5012.1375902698592</v>
      </c>
      <c r="N107" s="18" t="str">
        <f ca="1">IF(ISERROR(QuarterlyDataCVM!N107*OFFSET(AnnualDataCP!N$14,CYPQly!$B107,0)/OFFSET(AnnualDataCVM!N$14,CYPQly!$B107,0)),"",QuarterlyDataCVM!N107*OFFSET(AnnualDataCP!N$14,CYPQly!$B107,0)/OFFSET(AnnualDataCVM!N$14,CYPQly!$B107,0))</f>
        <v/>
      </c>
      <c r="O107" s="18">
        <f ca="1">IF(ISERROR(QuarterlyDataCVM!O107*OFFSET(AnnualDataCP!O$14,CYPQly!$B107,0)/OFFSET(AnnualDataCVM!O$14,CYPQly!$B107,0)),"",QuarterlyDataCVM!O107*OFFSET(AnnualDataCP!O$14,CYPQly!$B107,0)/OFFSET(AnnualDataCVM!O$14,CYPQly!$B107,0))</f>
        <v>338.13713713713713</v>
      </c>
      <c r="P107" s="18">
        <f ca="1">IF(ISERROR(QuarterlyDataCVM!P107*OFFSET(AnnualDataCP!P$14,CYPQly!$B107,0)/OFFSET(AnnualDataCVM!P$14,CYPQly!$B107,0)),"",QuarterlyDataCVM!P107*OFFSET(AnnualDataCP!P$14,CYPQly!$B107,0)/OFFSET(AnnualDataCVM!P$14,CYPQly!$B107,0))</f>
        <v>627.15100453661694</v>
      </c>
      <c r="Q107" s="18">
        <f ca="1">IF(ISERROR(QuarterlyDataCVM!Q107*OFFSET(AnnualDataCP!Q$14,CYPQly!$B107,0)/OFFSET(AnnualDataCVM!Q$14,CYPQly!$B107,0)),"",QuarterlyDataCVM!Q107*OFFSET(AnnualDataCP!Q$14,CYPQly!$B107,0)/OFFSET(AnnualDataCVM!Q$14,CYPQly!$B107,0))</f>
        <v>42143.051195029737</v>
      </c>
      <c r="R107" s="18">
        <f ca="1">IF(ISERROR(QuarterlyDataCVM!R107*OFFSET(AnnualDataCP!R$14,CYPQly!$B107,0)/OFFSET(AnnualDataCVM!R$14,CYPQly!$B107,0)),"",QuarterlyDataCVM!R107*OFFSET(AnnualDataCP!R$14,CYPQly!$B107,0)/OFFSET(AnnualDataCVM!R$14,CYPQly!$B107,0))</f>
        <v>6963.0861815443104</v>
      </c>
      <c r="S107" s="18">
        <f ca="1">IF(ISERROR(QuarterlyDataCVM!S107*OFFSET(AnnualDataCP!S$14,CYPQly!$B107,0)/OFFSET(AnnualDataCVM!S$14,CYPQly!$B107,0)),"",QuarterlyDataCVM!S107*OFFSET(AnnualDataCP!S$14,CYPQly!$B107,0)/OFFSET(AnnualDataCVM!S$14,CYPQly!$B107,0))</f>
        <v>5361.8114304941355</v>
      </c>
      <c r="T107" s="18">
        <f ca="1">IF(ISERROR(QuarterlyDataCVM!T107*OFFSET(AnnualDataCP!T$14,CYPQly!$B107,0)/OFFSET(AnnualDataCVM!T$14,CYPQly!$B107,0)),"",QuarterlyDataCVM!T107*OFFSET(AnnualDataCP!T$14,CYPQly!$B107,0)/OFFSET(AnnualDataCVM!T$14,CYPQly!$B107,0))</f>
        <v>949.09921811809113</v>
      </c>
      <c r="U107" s="18">
        <f ca="1">IF(ISERROR(QuarterlyDataCVM!U107*OFFSET(AnnualDataCP!U$14,CYPQly!$B107,0)/OFFSET(AnnualDataCVM!U$14,CYPQly!$B107,0)),"",QuarterlyDataCVM!U107*OFFSET(AnnualDataCP!U$14,CYPQly!$B107,0)/OFFSET(AnnualDataCVM!U$14,CYPQly!$B107,0))</f>
        <v>674.02328482328483</v>
      </c>
      <c r="V107" s="18">
        <f ca="1">IF(ISERROR(QuarterlyDataCVM!V107*OFFSET(AnnualDataCP!V$14,CYPQly!$B107,0)/OFFSET(AnnualDataCVM!V$14,CYPQly!$B107,0)),"",QuarterlyDataCVM!V107*OFFSET(AnnualDataCP!V$14,CYPQly!$B107,0)/OFFSET(AnnualDataCVM!V$14,CYPQly!$B107,0))</f>
        <v>32</v>
      </c>
      <c r="W107" s="18">
        <f ca="1">IF(ISERROR(QuarterlyDataCVM!W107*OFFSET(AnnualDataCP!W$14,CYPQly!$B107,0)/OFFSET(AnnualDataCVM!W$14,CYPQly!$B107,0)),"",QuarterlyDataCVM!W107*OFFSET(AnnualDataCP!W$14,CYPQly!$B107,0)/OFFSET(AnnualDataCVM!W$14,CYPQly!$B107,0))</f>
        <v>556.9774247491639</v>
      </c>
      <c r="X107" s="18">
        <f ca="1">IF(ISERROR(QuarterlyDataCVM!X107*OFFSET(AnnualDataCP!X$14,CYPQly!$B107,0)/OFFSET(AnnualDataCVM!X$14,CYPQly!$B107,0)),"",QuarterlyDataCVM!X107*OFFSET(AnnualDataCP!X$14,CYPQly!$B107,0)/OFFSET(AnnualDataCVM!X$14,CYPQly!$B107,0))</f>
        <v>363.66909331568496</v>
      </c>
      <c r="Y107" s="18">
        <f ca="1">IF(ISERROR(QuarterlyDataCVM!Y107*OFFSET(AnnualDataCP!Y$14,CYPQly!$B107,0)/OFFSET(AnnualDataCVM!Y$14,CYPQly!$B107,0)),"",QuarterlyDataCVM!Y107*OFFSET(AnnualDataCP!Y$14,CYPQly!$B107,0)/OFFSET(AnnualDataCVM!Y$14,CYPQly!$B107,0))</f>
        <v>823.81649331352151</v>
      </c>
      <c r="Z107" s="18">
        <f ca="1">IF(ISERROR(QuarterlyDataCVM!Z107*OFFSET(AnnualDataCP!Z$14,CYPQly!$B107,0)/OFFSET(AnnualDataCVM!Z$14,CYPQly!$B107,0)),"",QuarterlyDataCVM!Z107*OFFSET(AnnualDataCP!Z$14,CYPQly!$B107,0)/OFFSET(AnnualDataCVM!Z$14,CYPQly!$B107,0))</f>
        <v>1722.4374161073827</v>
      </c>
      <c r="AA107" s="18">
        <f ca="1">IF(ISERROR(QuarterlyDataCVM!AA107*OFFSET(AnnualDataCP!AA$14,CYPQly!$B107,0)/OFFSET(AnnualDataCVM!AA$14,CYPQly!$B107,0)),"",QuarterlyDataCVM!AA107*OFFSET(AnnualDataCP!AA$14,CYPQly!$B107,0)/OFFSET(AnnualDataCVM!AA$14,CYPQly!$B107,0))</f>
        <v>246.40330188679246</v>
      </c>
      <c r="AB107" s="18">
        <f ca="1">IF(ISERROR(QuarterlyDataCVM!AB107*OFFSET(AnnualDataCP!AB$14,CYPQly!$B107,0)/OFFSET(AnnualDataCVM!AB$14,CYPQly!$B107,0)),"",QuarterlyDataCVM!AB107*OFFSET(AnnualDataCP!AB$14,CYPQly!$B107,0)/OFFSET(AnnualDataCVM!AB$14,CYPQly!$B107,0))</f>
        <v>1134.8977395048439</v>
      </c>
      <c r="AC107" s="18">
        <f ca="1">IF(ISERROR(QuarterlyDataCVM!AC107*OFFSET(AnnualDataCP!AC$14,CYPQly!$B107,0)/OFFSET(AnnualDataCVM!AC$14,CYPQly!$B107,0)),"",QuarterlyDataCVM!AC107*OFFSET(AnnualDataCP!AC$14,CYPQly!$B107,0)/OFFSET(AnnualDataCVM!AC$14,CYPQly!$B107,0))</f>
        <v>762.5</v>
      </c>
      <c r="AD107" s="18">
        <f ca="1">IF(ISERROR(QuarterlyDataCVM!AD107*OFFSET(AnnualDataCP!AD$14,CYPQly!$B107,0)/OFFSET(AnnualDataCVM!AD$14,CYPQly!$B107,0)),"",QuarterlyDataCVM!AD107*OFFSET(AnnualDataCP!AD$14,CYPQly!$B107,0)/OFFSET(AnnualDataCVM!AD$14,CYPQly!$B107,0))</f>
        <v>370.60924369747897</v>
      </c>
      <c r="AE107" s="18">
        <f ca="1">IF(ISERROR(QuarterlyDataCVM!AE107*OFFSET(AnnualDataCP!AE$14,CYPQly!$B107,0)/OFFSET(AnnualDataCVM!AE$14,CYPQly!$B107,0)),"",QuarterlyDataCVM!AE107*OFFSET(AnnualDataCP!AE$14,CYPQly!$B107,0)/OFFSET(AnnualDataCVM!AE$14,CYPQly!$B107,0))</f>
        <v>467.95787545787545</v>
      </c>
      <c r="AF107" s="18">
        <f ca="1">IF(ISERROR(QuarterlyDataCVM!AF107*OFFSET(AnnualDataCP!AF$14,CYPQly!$B107,0)/OFFSET(AnnualDataCVM!AF$14,CYPQly!$B107,0)),"",QuarterlyDataCVM!AF107*OFFSET(AnnualDataCP!AF$14,CYPQly!$B107,0)/OFFSET(AnnualDataCVM!AF$14,CYPQly!$B107,0))</f>
        <v>1343.6040882194729</v>
      </c>
      <c r="AG107" s="18">
        <f ca="1">IF(ISERROR(QuarterlyDataCVM!AG107*OFFSET(AnnualDataCP!AG$14,CYPQly!$B107,0)/OFFSET(AnnualDataCVM!AG$14,CYPQly!$B107,0)),"",QuarterlyDataCVM!AG107*OFFSET(AnnualDataCP!AG$14,CYPQly!$B107,0)/OFFSET(AnnualDataCVM!AG$14,CYPQly!$B107,0))</f>
        <v>798.24712379199264</v>
      </c>
      <c r="AH107" s="18">
        <f ca="1">IF(ISERROR(QuarterlyDataCVM!AH107*OFFSET(AnnualDataCP!AH$14,CYPQly!$B107,0)/OFFSET(AnnualDataCVM!AH$14,CYPQly!$B107,0)),"",QuarterlyDataCVM!AH107*OFFSET(AnnualDataCP!AH$14,CYPQly!$B107,0)/OFFSET(AnnualDataCVM!AH$14,CYPQly!$B107,0))</f>
        <v>458.52097285865352</v>
      </c>
      <c r="AI107" s="18">
        <f ca="1">IF(ISERROR(QuarterlyDataCVM!AI107*OFFSET(AnnualDataCP!AI$14,CYPQly!$B107,0)/OFFSET(AnnualDataCVM!AI$14,CYPQly!$B107,0)),"",QuarterlyDataCVM!AI107*OFFSET(AnnualDataCP!AI$14,CYPQly!$B107,0)/OFFSET(AnnualDataCVM!AI$14,CYPQly!$B107,0))</f>
        <v>87.371084337349401</v>
      </c>
      <c r="AJ107" s="18">
        <f ca="1">IF(ISERROR(QuarterlyDataCVM!AJ107*OFFSET(AnnualDataCP!AJ$14,CYPQly!$B107,0)/OFFSET(AnnualDataCVM!AJ$14,CYPQly!$B107,0)),"",QuarterlyDataCVM!AJ107*OFFSET(AnnualDataCP!AJ$14,CYPQly!$B107,0)/OFFSET(AnnualDataCVM!AJ$14,CYPQly!$B107,0))</f>
        <v>2731.6183169503715</v>
      </c>
      <c r="AK107" s="18">
        <f ca="1">IF(ISERROR(QuarterlyDataCVM!AK107*OFFSET(AnnualDataCP!AK$14,CYPQly!$B107,0)/OFFSET(AnnualDataCVM!AK$14,CYPQly!$B107,0)),"",QuarterlyDataCVM!AK107*OFFSET(AnnualDataCP!AK$14,CYPQly!$B107,0)/OFFSET(AnnualDataCVM!AK$14,CYPQly!$B107,0))</f>
        <v>556.87010954616585</v>
      </c>
      <c r="AL107" s="18">
        <f ca="1">IF(ISERROR(QuarterlyDataCVM!AL107*OFFSET(AnnualDataCP!AL$14,CYPQly!$B107,0)/OFFSET(AnnualDataCVM!AL$14,CYPQly!$B107,0)),"",QuarterlyDataCVM!AL107*OFFSET(AnnualDataCP!AL$14,CYPQly!$B107,0)/OFFSET(AnnualDataCVM!AL$14,CYPQly!$B107,0))</f>
        <v>922.14041095890411</v>
      </c>
      <c r="AM107" s="18">
        <f ca="1">IF(ISERROR(QuarterlyDataCVM!AM107*OFFSET(AnnualDataCP!AM$14,CYPQly!$B107,0)/OFFSET(AnnualDataCVM!AM$14,CYPQly!$B107,0)),"",QuarterlyDataCVM!AM107*OFFSET(AnnualDataCP!AM$14,CYPQly!$B107,0)/OFFSET(AnnualDataCVM!AM$14,CYPQly!$B107,0))</f>
        <v>1253.9027519837921</v>
      </c>
      <c r="AN107" s="18">
        <f ca="1">IF(ISERROR(QuarterlyDataCVM!AN107*OFFSET(AnnualDataCP!AN$14,CYPQly!$B107,0)/OFFSET(AnnualDataCVM!AN$14,CYPQly!$B107,0)),"",QuarterlyDataCVM!AN107*OFFSET(AnnualDataCP!AN$14,CYPQly!$B107,0)/OFFSET(AnnualDataCVM!AN$14,CYPQly!$B107,0))</f>
        <v>381.68125770653512</v>
      </c>
      <c r="AO107" s="18">
        <f ca="1">IF(ISERROR(QuarterlyDataCVM!AO107*OFFSET(AnnualDataCP!AO$14,CYPQly!$B107,0)/OFFSET(AnnualDataCVM!AO$14,CYPQly!$B107,0)),"",QuarterlyDataCVM!AO107*OFFSET(AnnualDataCP!AO$14,CYPQly!$B107,0)/OFFSET(AnnualDataCVM!AO$14,CYPQly!$B107,0))</f>
        <v>381.68125770653512</v>
      </c>
      <c r="AP107" s="18">
        <f ca="1">IF(ISERROR(QuarterlyDataCVM!AP107*OFFSET(AnnualDataCP!AP$14,CYPQly!$B107,0)/OFFSET(AnnualDataCVM!AP$14,CYPQly!$B107,0)),"",QuarterlyDataCVM!AP107*OFFSET(AnnualDataCP!AP$14,CYPQly!$B107,0)/OFFSET(AnnualDataCVM!AP$14,CYPQly!$B107,0))</f>
        <v>2615.1629086299013</v>
      </c>
      <c r="AQ107" s="18">
        <f ca="1">IF(ISERROR(QuarterlyDataCVM!AQ107*OFFSET(AnnualDataCP!AQ$14,CYPQly!$B107,0)/OFFSET(AnnualDataCVM!AQ$14,CYPQly!$B107,0)),"",QuarterlyDataCVM!AQ107*OFFSET(AnnualDataCP!AQ$14,CYPQly!$B107,0)/OFFSET(AnnualDataCVM!AQ$14,CYPQly!$B107,0))</f>
        <v>2615.1629086299013</v>
      </c>
      <c r="AR107" s="18">
        <f ca="1">IF(ISERROR(QuarterlyDataCVM!AR107*OFFSET(AnnualDataCP!AR$14,CYPQly!$B107,0)/OFFSET(AnnualDataCVM!AR$14,CYPQly!$B107,0)),"",QuarterlyDataCVM!AR107*OFFSET(AnnualDataCP!AR$14,CYPQly!$B107,0)/OFFSET(AnnualDataCVM!AR$14,CYPQly!$B107,0))</f>
        <v>330.71611253196932</v>
      </c>
      <c r="AS107" s="18">
        <f ca="1">IF(ISERROR(QuarterlyDataCVM!AS107*OFFSET(AnnualDataCP!AS$14,CYPQly!$B107,0)/OFFSET(AnnualDataCVM!AS$14,CYPQly!$B107,0)),"",QuarterlyDataCVM!AS107*OFFSET(AnnualDataCP!AS$14,CYPQly!$B107,0)/OFFSET(AnnualDataCVM!AS$14,CYPQly!$B107,0))</f>
        <v>458.50719822812846</v>
      </c>
      <c r="AT107" s="18">
        <f ca="1">IF(ISERROR(QuarterlyDataCVM!AT107*OFFSET(AnnualDataCP!AT$14,CYPQly!$B107,0)/OFFSET(AnnualDataCVM!AT$14,CYPQly!$B107,0)),"",QuarterlyDataCVM!AT107*OFFSET(AnnualDataCP!AT$14,CYPQly!$B107,0)/OFFSET(AnnualDataCVM!AT$14,CYPQly!$B107,0))</f>
        <v>168.46623496762257</v>
      </c>
      <c r="AU107" s="18">
        <f ca="1">IF(ISERROR(QuarterlyDataCVM!AU107*OFFSET(AnnualDataCP!AU$14,CYPQly!$B107,0)/OFFSET(AnnualDataCVM!AU$14,CYPQly!$B107,0)),"",QuarterlyDataCVM!AU107*OFFSET(AnnualDataCP!AU$14,CYPQly!$B107,0)/OFFSET(AnnualDataCVM!AU$14,CYPQly!$B107,0))</f>
        <v>264.05495583905793</v>
      </c>
      <c r="AV107" s="18">
        <f ca="1">IF(ISERROR(QuarterlyDataCVM!AV107*OFFSET(AnnualDataCP!AV$14,CYPQly!$B107,0)/OFFSET(AnnualDataCVM!AV$14,CYPQly!$B107,0)),"",QuarterlyDataCVM!AV107*OFFSET(AnnualDataCP!AV$14,CYPQly!$B107,0)/OFFSET(AnnualDataCVM!AV$14,CYPQly!$B107,0))</f>
        <v>896.14656084656087</v>
      </c>
      <c r="AW107" s="18">
        <f ca="1">IF(ISERROR(QuarterlyDataCVM!AW107*OFFSET(AnnualDataCP!AW$14,CYPQly!$B107,0)/OFFSET(AnnualDataCVM!AW$14,CYPQly!$B107,0)),"",QuarterlyDataCVM!AW107*OFFSET(AnnualDataCP!AW$14,CYPQly!$B107,0)/OFFSET(AnnualDataCVM!AW$14,CYPQly!$B107,0))</f>
        <v>492.30205949656749</v>
      </c>
      <c r="AX107" s="18">
        <f ca="1">IF(ISERROR(QuarterlyDataCVM!AX107*OFFSET(AnnualDataCP!AX$14,CYPQly!$B107,0)/OFFSET(AnnualDataCVM!AX$14,CYPQly!$B107,0)),"",QuarterlyDataCVM!AX107*OFFSET(AnnualDataCP!AX$14,CYPQly!$B107,0)/OFFSET(AnnualDataCVM!AX$14,CYPQly!$B107,0))</f>
        <v>2880.694423568315</v>
      </c>
      <c r="AY107" s="18">
        <f ca="1">IF(ISERROR(QuarterlyDataCVM!AY107*OFFSET(AnnualDataCP!AY$14,CYPQly!$B107,0)/OFFSET(AnnualDataCVM!AY$14,CYPQly!$B107,0)),"",QuarterlyDataCVM!AY107*OFFSET(AnnualDataCP!AY$14,CYPQly!$B107,0)/OFFSET(AnnualDataCVM!AY$14,CYPQly!$B107,0))</f>
        <v>2880.694423568315</v>
      </c>
      <c r="AZ107" s="18">
        <f ca="1">IF(ISERROR(QuarterlyDataCVM!AZ107*OFFSET(AnnualDataCP!AZ$14,CYPQly!$B107,0)/OFFSET(AnnualDataCVM!AZ$14,CYPQly!$B107,0)),"",QuarterlyDataCVM!AZ107*OFFSET(AnnualDataCP!AZ$14,CYPQly!$B107,0)/OFFSET(AnnualDataCVM!AZ$14,CYPQly!$B107,0))</f>
        <v>3038.441633449931</v>
      </c>
      <c r="BA107" s="18">
        <f ca="1">IF(ISERROR(QuarterlyDataCVM!BA107*OFFSET(AnnualDataCP!BA$14,CYPQly!$B107,0)/OFFSET(AnnualDataCVM!BA$14,CYPQly!$B107,0)),"",QuarterlyDataCVM!BA107*OFFSET(AnnualDataCP!BA$14,CYPQly!$B107,0)/OFFSET(AnnualDataCVM!BA$14,CYPQly!$B107,0))</f>
        <v>2020.4415584415585</v>
      </c>
      <c r="BB107" s="18">
        <f ca="1">IF(ISERROR(QuarterlyDataCVM!BB107*OFFSET(AnnualDataCP!BB$14,CYPQly!$B107,0)/OFFSET(AnnualDataCVM!BB$14,CYPQly!$B107,0)),"",QuarterlyDataCVM!BB107*OFFSET(AnnualDataCP!BB$14,CYPQly!$B107,0)/OFFSET(AnnualDataCVM!BB$14,CYPQly!$B107,0))</f>
        <v>1022.0952182083943</v>
      </c>
      <c r="BC107" s="18">
        <f ca="1">IF(ISERROR(QuarterlyDataCVM!BC107*OFFSET(AnnualDataCP!BC$14,CYPQly!$B107,0)/OFFSET(AnnualDataCVM!BC$14,CYPQly!$B107,0)),"",QuarterlyDataCVM!BC107*OFFSET(AnnualDataCP!BC$14,CYPQly!$B107,0)/OFFSET(AnnualDataCVM!BC$14,CYPQly!$B107,0))</f>
        <v>426.13473877176904</v>
      </c>
      <c r="BD107" s="18">
        <f ca="1">IF(ISERROR(QuarterlyDataCVM!BD107*OFFSET(AnnualDataCP!BD$14,CYPQly!$B107,0)/OFFSET(AnnualDataCVM!BD$14,CYPQly!$B107,0)),"",QuarterlyDataCVM!BD107*OFFSET(AnnualDataCP!BD$14,CYPQly!$B107,0)/OFFSET(AnnualDataCVM!BD$14,CYPQly!$B107,0))</f>
        <v>593.23609534619754</v>
      </c>
      <c r="BE107" s="18">
        <f ca="1">IF(ISERROR(QuarterlyDataCVM!BE107*OFFSET(AnnualDataCP!BE$14,CYPQly!$B107,0)/OFFSET(AnnualDataCVM!BE$14,CYPQly!$B107,0)),"",QuarterlyDataCVM!BE107*OFFSET(AnnualDataCP!BE$14,CYPQly!$B107,0)/OFFSET(AnnualDataCVM!BE$14,CYPQly!$B107,0))</f>
        <v>4912.0428592688131</v>
      </c>
      <c r="BF107" s="18">
        <f ca="1">IF(ISERROR(QuarterlyDataCVM!BF107*OFFSET(AnnualDataCP!BF$14,CYPQly!$B107,0)/OFFSET(AnnualDataCVM!BF$14,CYPQly!$B107,0)),"",QuarterlyDataCVM!BF107*OFFSET(AnnualDataCP!BF$14,CYPQly!$B107,0)/OFFSET(AnnualDataCVM!BF$14,CYPQly!$B107,0))</f>
        <v>838.87224334600762</v>
      </c>
      <c r="BG107" s="18">
        <f ca="1">IF(ISERROR(QuarterlyDataCVM!BG107*OFFSET(AnnualDataCP!BG$14,CYPQly!$B107,0)/OFFSET(AnnualDataCVM!BG$14,CYPQly!$B107,0)),"",QuarterlyDataCVM!BG107*OFFSET(AnnualDataCP!BG$14,CYPQly!$B107,0)/OFFSET(AnnualDataCVM!BG$14,CYPQly!$B107,0))</f>
        <v>591.15347950428975</v>
      </c>
      <c r="BH107" s="18">
        <f ca="1">IF(ISERROR(QuarterlyDataCVM!BH107*OFFSET(AnnualDataCP!BH$14,CYPQly!$B107,0)/OFFSET(AnnualDataCVM!BH$14,CYPQly!$B107,0)),"",QuarterlyDataCVM!BH107*OFFSET(AnnualDataCP!BH$14,CYPQly!$B107,0)/OFFSET(AnnualDataCVM!BH$14,CYPQly!$B107,0))</f>
        <v>248.55540479421077</v>
      </c>
      <c r="BI107" s="18">
        <f ca="1">IF(ISERROR(QuarterlyDataCVM!BI107*OFFSET(AnnualDataCP!BI$14,CYPQly!$B107,0)/OFFSET(AnnualDataCVM!BI$14,CYPQly!$B107,0)),"",QuarterlyDataCVM!BI107*OFFSET(AnnualDataCP!BI$14,CYPQly!$B107,0)/OFFSET(AnnualDataCVM!BI$14,CYPQly!$B107,0))</f>
        <v>4079.6751701804242</v>
      </c>
      <c r="BJ107" s="18">
        <f ca="1">IF(ISERROR(QuarterlyDataCVM!BJ107*OFFSET(AnnualDataCP!BJ$14,CYPQly!$B107,0)/OFFSET(AnnualDataCVM!BJ$14,CYPQly!$B107,0)),"",QuarterlyDataCVM!BJ107*OFFSET(AnnualDataCP!BJ$14,CYPQly!$B107,0)/OFFSET(AnnualDataCVM!BJ$14,CYPQly!$B107,0))</f>
        <v>3763.4753739511129</v>
      </c>
      <c r="BK107" s="18">
        <f ca="1">IF(ISERROR(QuarterlyDataCVM!BK107*OFFSET(AnnualDataCP!BK$14,CYPQly!$B107,0)/OFFSET(AnnualDataCVM!BK$14,CYPQly!$B107,0)),"",QuarterlyDataCVM!BK107*OFFSET(AnnualDataCP!BK$14,CYPQly!$B107,0)/OFFSET(AnnualDataCVM!BK$14,CYPQly!$B107,0))</f>
        <v>318.86956521739131</v>
      </c>
      <c r="BL107" s="18">
        <f ca="1">IF(ISERROR(QuarterlyDataCVM!BL107*OFFSET(AnnualDataCP!BL$14,CYPQly!$B107,0)/OFFSET(AnnualDataCVM!BL$14,CYPQly!$B107,0)),"",QuarterlyDataCVM!BL107*OFFSET(AnnualDataCP!BL$14,CYPQly!$B107,0)/OFFSET(AnnualDataCVM!BL$14,CYPQly!$B107,0))</f>
        <v>2936.4194398103432</v>
      </c>
      <c r="BM107" s="18">
        <f ca="1">IF(ISERROR(QuarterlyDataCVM!BM107*OFFSET(AnnualDataCP!BM$14,CYPQly!$B107,0)/OFFSET(AnnualDataCVM!BM$14,CYPQly!$B107,0)),"",QuarterlyDataCVM!BM107*OFFSET(AnnualDataCP!BM$14,CYPQly!$B107,0)/OFFSET(AnnualDataCVM!BM$14,CYPQly!$B107,0))</f>
        <v>2936.4194398103432</v>
      </c>
      <c r="BN107" s="18">
        <f ca="1">IF(ISERROR(QuarterlyDataCVM!BN107*OFFSET(AnnualDataCP!BN$14,CYPQly!$B107,0)/OFFSET(AnnualDataCVM!BN$14,CYPQly!$B107,0)),"",QuarterlyDataCVM!BN107*OFFSET(AnnualDataCP!BN$14,CYPQly!$B107,0)/OFFSET(AnnualDataCVM!BN$14,CYPQly!$B107,0))</f>
        <v>1101.3202712886209</v>
      </c>
      <c r="BO107" s="18">
        <f ca="1">IF(ISERROR(QuarterlyDataCVM!BO107*OFFSET(AnnualDataCP!BO$14,CYPQly!$B107,0)/OFFSET(AnnualDataCVM!BO$14,CYPQly!$B107,0)),"",QuarterlyDataCVM!BO107*OFFSET(AnnualDataCP!BO$14,CYPQly!$B107,0)/OFFSET(AnnualDataCVM!BO$14,CYPQly!$B107,0))</f>
        <v>1101.3202712886209</v>
      </c>
      <c r="BP107" s="18">
        <f ca="1">IF(ISERROR(QuarterlyDataCVM!BP107*OFFSET(AnnualDataCP!BP$14,CYPQly!$B107,0)/OFFSET(AnnualDataCVM!BP$14,CYPQly!$B107,0)),"",QuarterlyDataCVM!BP107*OFFSET(AnnualDataCP!BP$14,CYPQly!$B107,0)/OFFSET(AnnualDataCVM!BP$14,CYPQly!$B107,0))</f>
        <v>3777.3452788649706</v>
      </c>
      <c r="BQ107" s="18">
        <f ca="1">IF(ISERROR(QuarterlyDataCVM!BQ107*OFFSET(AnnualDataCP!BQ$14,CYPQly!$B107,0)/OFFSET(AnnualDataCVM!BQ$14,CYPQly!$B107,0)),"",QuarterlyDataCVM!BQ107*OFFSET(AnnualDataCP!BQ$14,CYPQly!$B107,0)/OFFSET(AnnualDataCVM!BQ$14,CYPQly!$B107,0))</f>
        <v>3777.3452788649706</v>
      </c>
      <c r="BR107" s="18">
        <f ca="1">IF(ISERROR(QuarterlyDataCVM!BR107*OFFSET(AnnualDataCP!BR$14,CYPQly!$B107,0)/OFFSET(AnnualDataCVM!BR$14,CYPQly!$B107,0)),"",QuarterlyDataCVM!BR107*OFFSET(AnnualDataCP!BR$14,CYPQly!$B107,0)/OFFSET(AnnualDataCVM!BR$14,CYPQly!$B107,0))</f>
        <v>5630.3024696259827</v>
      </c>
      <c r="BS107" s="18">
        <f ca="1">IF(ISERROR(QuarterlyDataCVM!BS107*OFFSET(AnnualDataCP!BS$14,CYPQly!$B107,0)/OFFSET(AnnualDataCVM!BS$14,CYPQly!$B107,0)),"",QuarterlyDataCVM!BS107*OFFSET(AnnualDataCP!BS$14,CYPQly!$B107,0)/OFFSET(AnnualDataCVM!BS$14,CYPQly!$B107,0))</f>
        <v>3348.6573582798101</v>
      </c>
      <c r="BT107" s="18">
        <f ca="1">IF(ISERROR(QuarterlyDataCVM!BT107*OFFSET(AnnualDataCP!BT$14,CYPQly!$B107,0)/OFFSET(AnnualDataCVM!BT$14,CYPQly!$B107,0)),"",QuarterlyDataCVM!BT107*OFFSET(AnnualDataCP!BT$14,CYPQly!$B107,0)/OFFSET(AnnualDataCVM!BT$14,CYPQly!$B107,0))</f>
        <v>2280.4060335399199</v>
      </c>
      <c r="BU107" s="18">
        <f ca="1">IF(ISERROR(QuarterlyDataCVM!BU107*OFFSET(AnnualDataCP!BU$14,CYPQly!$B107,0)/OFFSET(AnnualDataCVM!BU$14,CYPQly!$B107,0)),"",QuarterlyDataCVM!BU107*OFFSET(AnnualDataCP!BU$14,CYPQly!$B107,0)/OFFSET(AnnualDataCVM!BU$14,CYPQly!$B107,0))</f>
        <v>376.91878172588832</v>
      </c>
      <c r="BV107" s="18">
        <f ca="1">IF(ISERROR(QuarterlyDataCVM!BV107*OFFSET(AnnualDataCP!BV$14,CYPQly!$B107,0)/OFFSET(AnnualDataCVM!BV$14,CYPQly!$B107,0)),"",QuarterlyDataCVM!BV107*OFFSET(AnnualDataCP!BV$14,CYPQly!$B107,0)/OFFSET(AnnualDataCVM!BV$14,CYPQly!$B107,0))</f>
        <v>1664.0054957636821</v>
      </c>
      <c r="BW107" s="18">
        <f ca="1">IF(ISERROR(QuarterlyDataCVM!BW107*OFFSET(AnnualDataCP!BW$14,CYPQly!$B107,0)/OFFSET(AnnualDataCVM!BW$14,CYPQly!$B107,0)),"",QuarterlyDataCVM!BW107*OFFSET(AnnualDataCP!BW$14,CYPQly!$B107,0)/OFFSET(AnnualDataCVM!BW$14,CYPQly!$B107,0))</f>
        <v>239.53846153846155</v>
      </c>
      <c r="BX107" s="18">
        <f ca="1">IF(ISERROR(QuarterlyDataCVM!BX107*OFFSET(AnnualDataCP!BX$14,CYPQly!$B107,0)/OFFSET(AnnualDataCVM!BX$14,CYPQly!$B107,0)),"",QuarterlyDataCVM!BX107*OFFSET(AnnualDataCP!BX$14,CYPQly!$B107,0)/OFFSET(AnnualDataCVM!BX$14,CYPQly!$B107,0))</f>
        <v>3827.797084548105</v>
      </c>
      <c r="BY107" s="18">
        <f ca="1">IF(ISERROR(QuarterlyDataCVM!BY107*OFFSET(AnnualDataCP!BY$14,CYPQly!$B107,0)/OFFSET(AnnualDataCVM!BY$14,CYPQly!$B107,0)),"",QuarterlyDataCVM!BY107*OFFSET(AnnualDataCP!BY$14,CYPQly!$B107,0)/OFFSET(AnnualDataCVM!BY$14,CYPQly!$B107,0))</f>
        <v>1978.5726290516207</v>
      </c>
      <c r="BZ107" s="18">
        <f ca="1">IF(ISERROR(QuarterlyDataCVM!BZ107*OFFSET(AnnualDataCP!BZ$14,CYPQly!$B107,0)/OFFSET(AnnualDataCVM!BZ$14,CYPQly!$B107,0)),"",QuarterlyDataCVM!BZ107*OFFSET(AnnualDataCP!BZ$14,CYPQly!$B107,0)/OFFSET(AnnualDataCVM!BZ$14,CYPQly!$B107,0))</f>
        <v>888.25372722252894</v>
      </c>
      <c r="CA107" s="18">
        <f ca="1">IF(ISERROR(QuarterlyDataCVM!CA107*OFFSET(AnnualDataCP!CA$14,CYPQly!$B107,0)/OFFSET(AnnualDataCVM!CA$14,CYPQly!$B107,0)),"",QuarterlyDataCVM!CA107*OFFSET(AnnualDataCP!CA$14,CYPQly!$B107,0)/OFFSET(AnnualDataCVM!CA$14,CYPQly!$B107,0))</f>
        <v>1082.4019299349695</v>
      </c>
      <c r="CB107" s="18">
        <f ca="1">IF(ISERROR(QuarterlyDataCVM!CB107*OFFSET(AnnualDataCP!CB$14,CYPQly!$B107,0)/OFFSET(AnnualDataCVM!CB$14,CYPQly!$B107,0)),"",QuarterlyDataCVM!CB107*OFFSET(AnnualDataCP!CB$14,CYPQly!$B107,0)/OFFSET(AnnualDataCVM!CB$14,CYPQly!$B107,0))</f>
        <v>1853.2082865168538</v>
      </c>
      <c r="CC107" s="18">
        <f ca="1">IF(ISERROR(QuarterlyDataCVM!CC107*OFFSET(AnnualDataCP!CC$14,CYPQly!$B107,0)/OFFSET(AnnualDataCVM!CC$14,CYPQly!$B107,0)),"",QuarterlyDataCVM!CC107*OFFSET(AnnualDataCP!CC$14,CYPQly!$B107,0)/OFFSET(AnnualDataCVM!CC$14,CYPQly!$B107,0))</f>
        <v>198.9071038251366</v>
      </c>
      <c r="CD107" s="18">
        <f ca="1">IF(ISERROR(QuarterlyDataCVM!CD107*OFFSET(AnnualDataCP!CD$14,CYPQly!$B107,0)/OFFSET(AnnualDataCVM!CD$14,CYPQly!$B107,0)),"",QuarterlyDataCVM!CD107*OFFSET(AnnualDataCP!CD$14,CYPQly!$B107,0)/OFFSET(AnnualDataCVM!CD$14,CYPQly!$B107,0))</f>
        <v>463.20144317498495</v>
      </c>
      <c r="CE107" s="18">
        <f ca="1">IF(ISERROR(QuarterlyDataCVM!CE107*OFFSET(AnnualDataCP!CE$14,CYPQly!$B107,0)/OFFSET(AnnualDataCVM!CE$14,CYPQly!$B107,0)),"",QuarterlyDataCVM!CE107*OFFSET(AnnualDataCP!CE$14,CYPQly!$B107,0)/OFFSET(AnnualDataCVM!CE$14,CYPQly!$B107,0))</f>
        <v>1184.6084021005252</v>
      </c>
      <c r="CF107" s="18">
        <f ca="1">IF(ISERROR(QuarterlyDataCVM!CF107*OFFSET(AnnualDataCP!CF$14,CYPQly!$B107,0)/OFFSET(AnnualDataCVM!CF$14,CYPQly!$B107,0)),"",QuarterlyDataCVM!CF107*OFFSET(AnnualDataCP!CF$14,CYPQly!$B107,0)/OFFSET(AnnualDataCVM!CF$14,CYPQly!$B107,0))</f>
        <v>6888.3067688747469</v>
      </c>
      <c r="CG107" s="18">
        <f ca="1">IF(ISERROR(QuarterlyDataCVM!CG107*OFFSET(AnnualDataCP!CG$14,CYPQly!$B107,0)/OFFSET(AnnualDataCVM!CG$14,CYPQly!$B107,0)),"",QuarterlyDataCVM!CG107*OFFSET(AnnualDataCP!CG$14,CYPQly!$B107,0)/OFFSET(AnnualDataCVM!CG$14,CYPQly!$B107,0))</f>
        <v>6888.3067688747469</v>
      </c>
      <c r="CH107" s="18">
        <f ca="1">IF(ISERROR(QuarterlyDataCVM!CH107*OFFSET(AnnualDataCP!CH$14,CYPQly!$B107,0)/OFFSET(AnnualDataCVM!CH$14,CYPQly!$B107,0)),"",QuarterlyDataCVM!CH107*OFFSET(AnnualDataCP!CH$14,CYPQly!$B107,0)/OFFSET(AnnualDataCVM!CH$14,CYPQly!$B107,0))</f>
        <v>4794.2591975631813</v>
      </c>
      <c r="CI107" s="18">
        <f ca="1">IF(ISERROR(QuarterlyDataCVM!CI107*OFFSET(AnnualDataCP!CI$14,CYPQly!$B107,0)/OFFSET(AnnualDataCVM!CI$14,CYPQly!$B107,0)),"",QuarterlyDataCVM!CI107*OFFSET(AnnualDataCP!CI$14,CYPQly!$B107,0)/OFFSET(AnnualDataCVM!CI$14,CYPQly!$B107,0))</f>
        <v>2107.2744586085087</v>
      </c>
      <c r="CJ107" s="18">
        <f ca="1">IF(ISERROR(QuarterlyDataCVM!CJ107*OFFSET(AnnualDataCP!CJ$14,CYPQly!$B107,0)/OFFSET(AnnualDataCVM!CJ$14,CYPQly!$B107,0)),"",QuarterlyDataCVM!CJ107*OFFSET(AnnualDataCP!CJ$14,CYPQly!$B107,0)/OFFSET(AnnualDataCVM!CJ$14,CYPQly!$B107,0))</f>
        <v>5022.645916879329</v>
      </c>
      <c r="CK107" s="18">
        <f ca="1">IF(ISERROR(QuarterlyDataCVM!CK107*OFFSET(AnnualDataCP!CK$14,CYPQly!$B107,0)/OFFSET(AnnualDataCVM!CK$14,CYPQly!$B107,0)),"",QuarterlyDataCVM!CK107*OFFSET(AnnualDataCP!CK$14,CYPQly!$B107,0)/OFFSET(AnnualDataCVM!CK$14,CYPQly!$B107,0))</f>
        <v>1710.1118446108924</v>
      </c>
      <c r="CL107" s="18">
        <f ca="1">IF(ISERROR(QuarterlyDataCVM!CL107*OFFSET(AnnualDataCP!CL$14,CYPQly!$B107,0)/OFFSET(AnnualDataCVM!CL$14,CYPQly!$B107,0)),"",QuarterlyDataCVM!CL107*OFFSET(AnnualDataCP!CL$14,CYPQly!$B107,0)/OFFSET(AnnualDataCVM!CL$14,CYPQly!$B107,0))</f>
        <v>3311.2418259023357</v>
      </c>
      <c r="CM107" s="18">
        <f ca="1">IF(ISERROR(QuarterlyDataCVM!CM107*OFFSET(AnnualDataCP!CM$14,CYPQly!$B107,0)/OFFSET(AnnualDataCVM!CM$14,CYPQly!$B107,0)),"",QuarterlyDataCVM!CM107*OFFSET(AnnualDataCP!CM$14,CYPQly!$B107,0)/OFFSET(AnnualDataCVM!CM$14,CYPQly!$B107,0))</f>
        <v>1814.7674276083958</v>
      </c>
      <c r="CN107" s="18">
        <f ca="1">IF(ISERROR(QuarterlyDataCVM!CN107*OFFSET(AnnualDataCP!CN$14,CYPQly!$B107,0)/OFFSET(AnnualDataCVM!CN$14,CYPQly!$B107,0)),"",QuarterlyDataCVM!CN107*OFFSET(AnnualDataCP!CN$14,CYPQly!$B107,0)/OFFSET(AnnualDataCVM!CN$14,CYPQly!$B107,0))</f>
        <v>1437.8094403236682</v>
      </c>
      <c r="CO107" s="18">
        <f ca="1">IF(ISERROR(QuarterlyDataCVM!CO107*OFFSET(AnnualDataCP!CO$14,CYPQly!$B107,0)/OFFSET(AnnualDataCVM!CO$14,CYPQly!$B107,0)),"",QuarterlyDataCVM!CO107*OFFSET(AnnualDataCP!CO$14,CYPQly!$B107,0)/OFFSET(AnnualDataCVM!CO$14,CYPQly!$B107,0))</f>
        <v>55.307262569832403</v>
      </c>
      <c r="CP107" s="18">
        <f ca="1">IF(ISERROR(QuarterlyDataCVM!CP107*OFFSET(AnnualDataCP!CP$14,CYPQly!$B107,0)/OFFSET(AnnualDataCVM!CP$14,CYPQly!$B107,0)),"",QuarterlyDataCVM!CP107*OFFSET(AnnualDataCP!CP$14,CYPQly!$B107,0)/OFFSET(AnnualDataCVM!CP$14,CYPQly!$B107,0))</f>
        <v>23024.253236527253</v>
      </c>
      <c r="CQ107" s="18">
        <f ca="1">IF(ISERROR(QuarterlyDataCVM!CQ107*OFFSET(AnnualDataCP!CQ$14,CYPQly!$B107,0)/OFFSET(AnnualDataCVM!CQ$14,CYPQly!$B107,0)),"",QuarterlyDataCVM!CQ107*OFFSET(AnnualDataCP!CQ$14,CYPQly!$B107,0)/OFFSET(AnnualDataCVM!CQ$14,CYPQly!$B107,0))</f>
        <v>7960.8995019044833</v>
      </c>
      <c r="CR107" s="18">
        <f ca="1">IF(ISERROR(QuarterlyDataCVM!CR107*OFFSET(AnnualDataCP!CR$14,CYPQly!$B107,0)/OFFSET(AnnualDataCVM!CR$14,CYPQly!$B107,0)),"",QuarterlyDataCVM!CR107*OFFSET(AnnualDataCP!CR$14,CYPQly!$B107,0)/OFFSET(AnnualDataCVM!CR$14,CYPQly!$B107,0))</f>
        <v>4610.4736842105267</v>
      </c>
      <c r="CS107" s="18">
        <f ca="1">IF(ISERROR(QuarterlyDataCVM!CS107*OFFSET(AnnualDataCP!CS$14,CYPQly!$B107,0)/OFFSET(AnnualDataCVM!CS$14,CYPQly!$B107,0)),"",QuarterlyDataCVM!CS107*OFFSET(AnnualDataCP!CS$14,CYPQly!$B107,0)/OFFSET(AnnualDataCVM!CS$14,CYPQly!$B107,0))</f>
        <v>10453.832872928177</v>
      </c>
      <c r="CT107" s="18">
        <f ca="1">IF(ISERROR(QuarterlyDataCVM!CT107*OFFSET(AnnualDataCP!CT$14,CYPQly!$B107,0)/OFFSET(AnnualDataCVM!CT$14,CYPQly!$B107,0)),"",QuarterlyDataCVM!CT107*OFFSET(AnnualDataCP!CT$14,CYPQly!$B107,0)/OFFSET(AnnualDataCVM!CT$14,CYPQly!$B107,0))</f>
        <v>306707.59243577288</v>
      </c>
      <c r="CU107" s="18">
        <f ca="1">IF(ISERROR(QuarterlyDataCVM!CU107*OFFSET(AnnualDataCP!CU$14,CYPQly!$B107,0)/OFFSET(AnnualDataCVM!CU$14,CYPQly!$B107,0)),"",QuarterlyDataCVM!CU107*OFFSET(AnnualDataCP!CU$14,CYPQly!$B107,0)/OFFSET(AnnualDataCVM!CU$14,CYPQly!$B107,0))</f>
        <v>67346.166890733875</v>
      </c>
      <c r="CV107" s="18">
        <f ca="1">IF(ISERROR(QuarterlyDataCVM!CV107*OFFSET(AnnualDataCP!CV$14,CYPQly!$B107,0)/OFFSET(AnnualDataCVM!CV$14,CYPQly!$B107,0)),"",QuarterlyDataCVM!CV107*OFFSET(AnnualDataCP!CV$14,CYPQly!$B107,0)/OFFSET(AnnualDataCVM!CV$14,CYPQly!$B107,0))</f>
        <v>40631.444835107977</v>
      </c>
      <c r="CW107" s="18">
        <f ca="1">IF(ISERROR(QuarterlyDataCVM!CW107*OFFSET(AnnualDataCP!CW$14,CYPQly!$B107,0)/OFFSET(AnnualDataCVM!CW$14,CYPQly!$B107,0)),"",QuarterlyDataCVM!CW107*OFFSET(AnnualDataCP!CW$14,CYPQly!$B107,0)/OFFSET(AnnualDataCVM!CW$14,CYPQly!$B107,0))</f>
        <v>5551.0960003225546</v>
      </c>
      <c r="CX107" s="18">
        <f ca="1">IF(ISERROR(QuarterlyDataCVM!CX107*OFFSET(AnnualDataCP!CX$14,CYPQly!$B107,0)/OFFSET(AnnualDataCVM!CX$14,CYPQly!$B107,0)),"",QuarterlyDataCVM!CX107*OFFSET(AnnualDataCP!CX$14,CYPQly!$B107,0)/OFFSET(AnnualDataCVM!CX$14,CYPQly!$B107,0))</f>
        <v>13304.905891354247</v>
      </c>
      <c r="CY107" s="18">
        <f ca="1">IF(ISERROR(QuarterlyDataCVM!CY107*OFFSET(AnnualDataCP!CY$14,CYPQly!$B107,0)/OFFSET(AnnualDataCVM!CY$14,CYPQly!$B107,0)),"",QuarterlyDataCVM!CY107*OFFSET(AnnualDataCP!CY$14,CYPQly!$B107,0)/OFFSET(AnnualDataCVM!CY$14,CYPQly!$B107,0))</f>
        <v>21805.048859082748</v>
      </c>
      <c r="CZ107" s="18">
        <f ca="1">IF(ISERROR(QuarterlyDataCVM!CZ107*OFFSET(AnnualDataCP!CZ$14,CYPQly!$B107,0)/OFFSET(AnnualDataCVM!CZ$14,CYPQly!$B107,0)),"",QuarterlyDataCVM!CZ107*OFFSET(AnnualDataCP!CZ$14,CYPQly!$B107,0)/OFFSET(AnnualDataCVM!CZ$14,CYPQly!$B107,0))</f>
        <v>15974.614325714838</v>
      </c>
      <c r="DA107" s="18">
        <f ca="1">IF(ISERROR(QuarterlyDataCVM!DA107*OFFSET(AnnualDataCP!DA$14,CYPQly!$B107,0)/OFFSET(AnnualDataCVM!DA$14,CYPQly!$B107,0)),"",QuarterlyDataCVM!DA107*OFFSET(AnnualDataCP!DA$14,CYPQly!$B107,0)/OFFSET(AnnualDataCVM!DA$14,CYPQly!$B107,0))</f>
        <v>6134.9253887169543</v>
      </c>
      <c r="DB107" s="18">
        <f ca="1">IF(ISERROR(QuarterlyDataCVM!DB107*OFFSET(AnnualDataCP!DB$14,CYPQly!$B107,0)/OFFSET(AnnualDataCVM!DB$14,CYPQly!$B107,0)),"",QuarterlyDataCVM!DB107*OFFSET(AnnualDataCP!DB$14,CYPQly!$B107,0)/OFFSET(AnnualDataCVM!DB$14,CYPQly!$B107,0))</f>
        <v>1072.6160108548167</v>
      </c>
      <c r="DC107" s="18">
        <f ca="1">IF(ISERROR(QuarterlyDataCVM!DC107*OFFSET(AnnualDataCP!DC$14,CYPQly!$B107,0)/OFFSET(AnnualDataCVM!DC$14,CYPQly!$B107,0)),"",QuarterlyDataCVM!DC107*OFFSET(AnnualDataCP!DC$14,CYPQly!$B107,0)/OFFSET(AnnualDataCVM!DC$14,CYPQly!$B107,0))</f>
        <v>5065.5052937234759</v>
      </c>
      <c r="DD107" s="18">
        <f ca="1">IF(ISERROR(QuarterlyDataCVM!DD107*OFFSET(AnnualDataCP!DD$14,CYPQly!$B107,0)/OFFSET(AnnualDataCVM!DD$14,CYPQly!$B107,0)),"",QuarterlyDataCVM!DD107*OFFSET(AnnualDataCP!DD$14,CYPQly!$B107,0)/OFFSET(AnnualDataCVM!DD$14,CYPQly!$B107,0))</f>
        <v>1361.6088921589237</v>
      </c>
      <c r="DE107" s="18">
        <f ca="1">IF(ISERROR(QuarterlyDataCVM!DE107*OFFSET(AnnualDataCP!DE$14,CYPQly!$B107,0)/OFFSET(AnnualDataCVM!DE$14,CYPQly!$B107,0)),"",QuarterlyDataCVM!DE107*OFFSET(AnnualDataCP!DE$14,CYPQly!$B107,0)/OFFSET(AnnualDataCVM!DE$14,CYPQly!$B107,0))</f>
        <v>899.82890787347037</v>
      </c>
      <c r="DF107" s="18">
        <f ca="1">IF(ISERROR(QuarterlyDataCVM!DF107*OFFSET(AnnualDataCP!DF$14,CYPQly!$B107,0)/OFFSET(AnnualDataCVM!DF$14,CYPQly!$B107,0)),"",QuarterlyDataCVM!DF107*OFFSET(AnnualDataCP!DF$14,CYPQly!$B107,0)/OFFSET(AnnualDataCVM!DF$14,CYPQly!$B107,0))</f>
        <v>4477.6436964561581</v>
      </c>
      <c r="DG107" s="18">
        <f ca="1">IF(ISERROR(QuarterlyDataCVM!DG107*OFFSET(AnnualDataCP!DG$14,CYPQly!$B107,0)/OFFSET(AnnualDataCVM!DG$14,CYPQly!$B107,0)),"",QuarterlyDataCVM!DG107*OFFSET(AnnualDataCP!DG$14,CYPQly!$B107,0)/OFFSET(AnnualDataCVM!DG$14,CYPQly!$B107,0))</f>
        <v>3097.2227488151657</v>
      </c>
      <c r="DH107" s="18">
        <f ca="1">IF(ISERROR(QuarterlyDataCVM!DH107*OFFSET(AnnualDataCP!DH$14,CYPQly!$B107,0)/OFFSET(AnnualDataCVM!DH$14,CYPQly!$B107,0)),"",QuarterlyDataCVM!DH107*OFFSET(AnnualDataCP!DH$14,CYPQly!$B107,0)/OFFSET(AnnualDataCVM!DH$14,CYPQly!$B107,0))</f>
        <v>10756.109648773494</v>
      </c>
      <c r="DI107" s="18">
        <f ca="1">IF(ISERROR(QuarterlyDataCVM!DI107*OFFSET(AnnualDataCP!DI$14,CYPQly!$B107,0)/OFFSET(AnnualDataCVM!DI$14,CYPQly!$B107,0)),"",QuarterlyDataCVM!DI107*OFFSET(AnnualDataCP!DI$14,CYPQly!$B107,0)/OFFSET(AnnualDataCVM!DI$14,CYPQly!$B107,0))</f>
        <v>3020.3576982892691</v>
      </c>
      <c r="DJ107" s="18">
        <f ca="1">IF(ISERROR(QuarterlyDataCVM!DJ107*OFFSET(AnnualDataCP!DJ$14,CYPQly!$B107,0)/OFFSET(AnnualDataCVM!DJ$14,CYPQly!$B107,0)),"",QuarterlyDataCVM!DJ107*OFFSET(AnnualDataCP!DJ$14,CYPQly!$B107,0)/OFFSET(AnnualDataCVM!DJ$14,CYPQly!$B107,0))</f>
        <v>7740.500190165716</v>
      </c>
      <c r="DK107" s="18">
        <f ca="1">IF(ISERROR(QuarterlyDataCVM!DK107*OFFSET(AnnualDataCP!DK$14,CYPQly!$B107,0)/OFFSET(AnnualDataCVM!DK$14,CYPQly!$B107,0)),"",QuarterlyDataCVM!DK107*OFFSET(AnnualDataCP!DK$14,CYPQly!$B107,0)/OFFSET(AnnualDataCVM!DK$14,CYPQly!$B107,0))</f>
        <v>24671.806243492309</v>
      </c>
      <c r="DL107" s="18">
        <f ca="1">IF(ISERROR(QuarterlyDataCVM!DL107*OFFSET(AnnualDataCP!DL$14,CYPQly!$B107,0)/OFFSET(AnnualDataCVM!DL$14,CYPQly!$B107,0)),"",QuarterlyDataCVM!DL107*OFFSET(AnnualDataCP!DL$14,CYPQly!$B107,0)/OFFSET(AnnualDataCVM!DL$14,CYPQly!$B107,0))</f>
        <v>7151.2950655661562</v>
      </c>
      <c r="DM107" s="18">
        <f ca="1">IF(ISERROR(QuarterlyDataCVM!DM107*OFFSET(AnnualDataCP!DM$14,CYPQly!$B107,0)/OFFSET(AnnualDataCVM!DM$14,CYPQly!$B107,0)),"",QuarterlyDataCVM!DM107*OFFSET(AnnualDataCP!DM$14,CYPQly!$B107,0)/OFFSET(AnnualDataCVM!DM$14,CYPQly!$B107,0))</f>
        <v>2671.3957987838585</v>
      </c>
      <c r="DN107" s="18">
        <f ca="1">IF(ISERROR(QuarterlyDataCVM!DN107*OFFSET(AnnualDataCP!DN$14,CYPQly!$B107,0)/OFFSET(AnnualDataCVM!DN$14,CYPQly!$B107,0)),"",QuarterlyDataCVM!DN107*OFFSET(AnnualDataCP!DN$14,CYPQly!$B107,0)/OFFSET(AnnualDataCVM!DN$14,CYPQly!$B107,0))</f>
        <v>4479.251353017743</v>
      </c>
      <c r="DO107" s="18">
        <f ca="1">IF(ISERROR(QuarterlyDataCVM!DO107*OFFSET(AnnualDataCP!DO$14,CYPQly!$B107,0)/OFFSET(AnnualDataCVM!DO$14,CYPQly!$B107,0)),"",QuarterlyDataCVM!DO107*OFFSET(AnnualDataCP!DO$14,CYPQly!$B107,0)/OFFSET(AnnualDataCVM!DO$14,CYPQly!$B107,0))</f>
        <v>2565.0954692556634</v>
      </c>
      <c r="DP107" s="18">
        <f ca="1">IF(ISERROR(QuarterlyDataCVM!DP107*OFFSET(AnnualDataCP!DP$14,CYPQly!$B107,0)/OFFSET(AnnualDataCVM!DP$14,CYPQly!$B107,0)),"",QuarterlyDataCVM!DP107*OFFSET(AnnualDataCP!DP$14,CYPQly!$B107,0)/OFFSET(AnnualDataCVM!DP$14,CYPQly!$B107,0))</f>
        <v>1914.7870074547391</v>
      </c>
      <c r="DQ107" s="18">
        <f ca="1">IF(ISERROR(QuarterlyDataCVM!DQ107*OFFSET(AnnualDataCP!DQ$14,CYPQly!$B107,0)/OFFSET(AnnualDataCVM!DQ$14,CYPQly!$B107,0)),"",QuarterlyDataCVM!DQ107*OFFSET(AnnualDataCP!DQ$14,CYPQly!$B107,0)/OFFSET(AnnualDataCVM!DQ$14,CYPQly!$B107,0))</f>
        <v>7274.9338148169045</v>
      </c>
      <c r="DR107" s="18">
        <f ca="1">IF(ISERROR(QuarterlyDataCVM!DR107*OFFSET(AnnualDataCP!DR$14,CYPQly!$B107,0)/OFFSET(AnnualDataCVM!DR$14,CYPQly!$B107,0)),"",QuarterlyDataCVM!DR107*OFFSET(AnnualDataCP!DR$14,CYPQly!$B107,0)/OFFSET(AnnualDataCVM!DR$14,CYPQly!$B107,0))</f>
        <v>7274.9338148169045</v>
      </c>
      <c r="DS107" s="18">
        <f ca="1">IF(ISERROR(QuarterlyDataCVM!DS107*OFFSET(AnnualDataCP!DS$14,CYPQly!$B107,0)/OFFSET(AnnualDataCVM!DS$14,CYPQly!$B107,0)),"",QuarterlyDataCVM!DS107*OFFSET(AnnualDataCP!DS$14,CYPQly!$B107,0)/OFFSET(AnnualDataCVM!DS$14,CYPQly!$B107,0))</f>
        <v>10258.88827272052</v>
      </c>
      <c r="DT107" s="18">
        <f ca="1">IF(ISERROR(QuarterlyDataCVM!DT107*OFFSET(AnnualDataCP!DT$14,CYPQly!$B107,0)/OFFSET(AnnualDataCVM!DT$14,CYPQly!$B107,0)),"",QuarterlyDataCVM!DT107*OFFSET(AnnualDataCP!DT$14,CYPQly!$B107,0)/OFFSET(AnnualDataCVM!DT$14,CYPQly!$B107,0))</f>
        <v>8631.5893043176293</v>
      </c>
      <c r="DU107" s="18">
        <f ca="1">IF(ISERROR(QuarterlyDataCVM!DU107*OFFSET(AnnualDataCP!DU$14,CYPQly!$B107,0)/OFFSET(AnnualDataCVM!DU$14,CYPQly!$B107,0)),"",QuarterlyDataCVM!DU107*OFFSET(AnnualDataCP!DU$14,CYPQly!$B107,0)/OFFSET(AnnualDataCVM!DU$14,CYPQly!$B107,0))</f>
        <v>1624.0676435508606</v>
      </c>
      <c r="DV107" s="18">
        <f ca="1">IF(ISERROR(QuarterlyDataCVM!DV107*OFFSET(AnnualDataCP!DV$14,CYPQly!$B107,0)/OFFSET(AnnualDataCVM!DV$14,CYPQly!$B107,0)),"",QuarterlyDataCVM!DV107*OFFSET(AnnualDataCP!DV$14,CYPQly!$B107,0)/OFFSET(AnnualDataCVM!DV$14,CYPQly!$B107,0))</f>
        <v>30995.882352941175</v>
      </c>
      <c r="DW107" s="18">
        <f ca="1">IF(ISERROR(QuarterlyDataCVM!DW107*OFFSET(AnnualDataCP!DW$14,CYPQly!$B107,0)/OFFSET(AnnualDataCVM!DW$14,CYPQly!$B107,0)),"",QuarterlyDataCVM!DW107*OFFSET(AnnualDataCP!DW$14,CYPQly!$B107,0)/OFFSET(AnnualDataCVM!DW$14,CYPQly!$B107,0))</f>
        <v>18035.1511785496</v>
      </c>
      <c r="DX107" s="18">
        <f ca="1">IF(ISERROR(QuarterlyDataCVM!DX107*OFFSET(AnnualDataCP!DX$14,CYPQly!$B107,0)/OFFSET(AnnualDataCVM!DX$14,CYPQly!$B107,0)),"",QuarterlyDataCVM!DX107*OFFSET(AnnualDataCP!DX$14,CYPQly!$B107,0)/OFFSET(AnnualDataCVM!DX$14,CYPQly!$B107,0))</f>
        <v>7638.1304911421576</v>
      </c>
      <c r="DY107" s="18">
        <f ca="1">IF(ISERROR(QuarterlyDataCVM!DY107*OFFSET(AnnualDataCP!DY$14,CYPQly!$B107,0)/OFFSET(AnnualDataCVM!DY$14,CYPQly!$B107,0)),"",QuarterlyDataCVM!DY107*OFFSET(AnnualDataCP!DY$14,CYPQly!$B107,0)/OFFSET(AnnualDataCVM!DY$14,CYPQly!$B107,0))</f>
        <v>7638.3141762452105</v>
      </c>
      <c r="DZ107" s="18" t="str">
        <f ca="1">IF(ISERROR(QuarterlyDataCVM!DZ107*OFFSET(AnnualDataCP!DZ$14,CYPQly!$B107,0)/OFFSET(AnnualDataCVM!DZ$14,CYPQly!$B107,0)),"",QuarterlyDataCVM!DZ107*OFFSET(AnnualDataCP!DZ$14,CYPQly!$B107,0)/OFFSET(AnnualDataCVM!DZ$14,CYPQly!$B107,0))</f>
        <v/>
      </c>
      <c r="EA107" s="18">
        <f ca="1">IF(ISERROR(QuarterlyDataCVM!EA107*OFFSET(AnnualDataCP!EA$14,CYPQly!$B107,0)/OFFSET(AnnualDataCVM!EA$14,CYPQly!$B107,0)),"",QuarterlyDataCVM!EA107*OFFSET(AnnualDataCP!EA$14,CYPQly!$B107,0)/OFFSET(AnnualDataCVM!EA$14,CYPQly!$B107,0))</f>
        <v>5332.5560101305282</v>
      </c>
      <c r="EB107" s="18">
        <f ca="1">IF(ISERROR(QuarterlyDataCVM!EB107*OFFSET(AnnualDataCP!EB$14,CYPQly!$B107,0)/OFFSET(AnnualDataCVM!EB$14,CYPQly!$B107,0)),"",QuarterlyDataCVM!EB107*OFFSET(AnnualDataCP!EB$14,CYPQly!$B107,0)/OFFSET(AnnualDataCVM!EB$14,CYPQly!$B107,0))</f>
        <v>50116.541357505608</v>
      </c>
      <c r="EC107" s="18">
        <f ca="1">IF(ISERROR(QuarterlyDataCVM!EC107*OFFSET(AnnualDataCP!EC$14,CYPQly!$B107,0)/OFFSET(AnnualDataCVM!EC$14,CYPQly!$B107,0)),"",QuarterlyDataCVM!EC107*OFFSET(AnnualDataCP!EC$14,CYPQly!$B107,0)/OFFSET(AnnualDataCVM!EC$14,CYPQly!$B107,0))</f>
        <v>50116.541357505608</v>
      </c>
      <c r="ED107" s="18">
        <f ca="1">IF(ISERROR(QuarterlyDataCVM!ED107*OFFSET(AnnualDataCP!ED$14,CYPQly!$B107,0)/OFFSET(AnnualDataCVM!ED$14,CYPQly!$B107,0)),"",QuarterlyDataCVM!ED107*OFFSET(AnnualDataCP!ED$14,CYPQly!$B107,0)/OFFSET(AnnualDataCVM!ED$14,CYPQly!$B107,0))</f>
        <v>14211.397946105037</v>
      </c>
      <c r="EE107" s="18">
        <f ca="1">IF(ISERROR(QuarterlyDataCVM!EE107*OFFSET(AnnualDataCP!EE$14,CYPQly!$B107,0)/OFFSET(AnnualDataCVM!EE$14,CYPQly!$B107,0)),"",QuarterlyDataCVM!EE107*OFFSET(AnnualDataCP!EE$14,CYPQly!$B107,0)/OFFSET(AnnualDataCVM!EE$14,CYPQly!$B107,0))</f>
        <v>34677.624762619409</v>
      </c>
      <c r="EF107" s="18">
        <f ca="1">IF(ISERROR(QuarterlyDataCVM!EF107*OFFSET(AnnualDataCP!EF$14,CYPQly!$B107,0)/OFFSET(AnnualDataCVM!EF$14,CYPQly!$B107,0)),"",QuarterlyDataCVM!EF107*OFFSET(AnnualDataCP!EF$14,CYPQly!$B107,0)/OFFSET(AnnualDataCVM!EF$14,CYPQly!$B107,0))</f>
        <v>1231.4546029737426</v>
      </c>
      <c r="EG107" s="18">
        <f ca="1">IF(ISERROR(QuarterlyDataCVM!EG107*OFFSET(AnnualDataCP!EG$14,CYPQly!$B107,0)/OFFSET(AnnualDataCVM!EG$14,CYPQly!$B107,0)),"",QuarterlyDataCVM!EG107*OFFSET(AnnualDataCP!EG$14,CYPQly!$B107,0)/OFFSET(AnnualDataCVM!EG$14,CYPQly!$B107,0))</f>
        <v>46153.913383661631</v>
      </c>
      <c r="EH107" s="18">
        <f ca="1">IF(ISERROR(QuarterlyDataCVM!EH107*OFFSET(AnnualDataCP!EH$14,CYPQly!$B107,0)/OFFSET(AnnualDataCVM!EH$14,CYPQly!$B107,0)),"",QuarterlyDataCVM!EH107*OFFSET(AnnualDataCP!EH$14,CYPQly!$B107,0)/OFFSET(AnnualDataCVM!EH$14,CYPQly!$B107,0))</f>
        <v>28381.308411214952</v>
      </c>
      <c r="EI107" s="18">
        <f ca="1">IF(ISERROR(QuarterlyDataCVM!EI107*OFFSET(AnnualDataCP!EI$14,CYPQly!$B107,0)/OFFSET(AnnualDataCVM!EI$14,CYPQly!$B107,0)),"",QuarterlyDataCVM!EI107*OFFSET(AnnualDataCP!EI$14,CYPQly!$B107,0)/OFFSET(AnnualDataCVM!EI$14,CYPQly!$B107,0))</f>
        <v>19964.096796451453</v>
      </c>
      <c r="EJ107" s="18">
        <f ca="1">IF(ISERROR(QuarterlyDataCVM!EJ107*OFFSET(AnnualDataCP!EJ$14,CYPQly!$B107,0)/OFFSET(AnnualDataCVM!EJ$14,CYPQly!$B107,0)),"",QuarterlyDataCVM!EJ107*OFFSET(AnnualDataCP!EJ$14,CYPQly!$B107,0)/OFFSET(AnnualDataCVM!EJ$14,CYPQly!$B107,0))</f>
        <v>14841</v>
      </c>
      <c r="EK107" s="18">
        <f ca="1">IF(ISERROR(QuarterlyDataCVM!EK107*OFFSET(AnnualDataCP!EK$14,CYPQly!$B107,0)/OFFSET(AnnualDataCVM!EK$14,CYPQly!$B107,0)),"",QuarterlyDataCVM!EK107*OFFSET(AnnualDataCP!EK$14,CYPQly!$B107,0)/OFFSET(AnnualDataCVM!EK$14,CYPQly!$B107,0))</f>
        <v>10272.39280193794</v>
      </c>
      <c r="EL107" s="18">
        <f ca="1">IF(ISERROR(QuarterlyDataCVM!EL107*OFFSET(AnnualDataCP!EL$14,CYPQly!$B107,0)/OFFSET(AnnualDataCVM!EL$14,CYPQly!$B107,0)),"",QuarterlyDataCVM!EL107*OFFSET(AnnualDataCP!EL$14,CYPQly!$B107,0)/OFFSET(AnnualDataCVM!EL$14,CYPQly!$B107,0))</f>
        <v>5876.440815669871</v>
      </c>
      <c r="EM107" s="18">
        <f ca="1">IF(ISERROR(QuarterlyDataCVM!EM107*OFFSET(AnnualDataCP!EM$14,CYPQly!$B107,0)/OFFSET(AnnualDataCVM!EM$14,CYPQly!$B107,0)),"",QuarterlyDataCVM!EM107*OFFSET(AnnualDataCP!EM$14,CYPQly!$B107,0)/OFFSET(AnnualDataCVM!EM$14,CYPQly!$B107,0))</f>
        <v>4393.4568607349056</v>
      </c>
      <c r="EN107" s="18">
        <f ca="1">IF(ISERROR(QuarterlyDataCVM!EN107*OFFSET(AnnualDataCP!EN$14,CYPQly!$B107,0)/OFFSET(AnnualDataCVM!EN$14,CYPQly!$B107,0)),"",QuarterlyDataCVM!EN107*OFFSET(AnnualDataCP!EN$14,CYPQly!$B107,0)/OFFSET(AnnualDataCVM!EN$14,CYPQly!$B107,0))</f>
        <v>4565.9715976331363</v>
      </c>
      <c r="EO107" s="18">
        <f ca="1">IF(ISERROR(QuarterlyDataCVM!EO107*OFFSET(AnnualDataCP!EO$14,CYPQly!$B107,0)/OFFSET(AnnualDataCVM!EO$14,CYPQly!$B107,0)),"",QuarterlyDataCVM!EO107*OFFSET(AnnualDataCP!EO$14,CYPQly!$B107,0)/OFFSET(AnnualDataCVM!EO$14,CYPQly!$B107,0))</f>
        <v>5128.4003296444553</v>
      </c>
      <c r="EP107" s="18">
        <f ca="1">IF(ISERROR(QuarterlyDataCVM!EP107*OFFSET(AnnualDataCP!EP$14,CYPQly!$B107,0)/OFFSET(AnnualDataCVM!EP$14,CYPQly!$B107,0)),"",QuarterlyDataCVM!EP107*OFFSET(AnnualDataCP!EP$14,CYPQly!$B107,0)/OFFSET(AnnualDataCVM!EP$14,CYPQly!$B107,0))</f>
        <v>2335.681619574716</v>
      </c>
      <c r="EQ107" s="18">
        <f ca="1">IF(ISERROR(QuarterlyDataCVM!EQ107*OFFSET(AnnualDataCP!EQ$14,CYPQly!$B107,0)/OFFSET(AnnualDataCVM!EQ$14,CYPQly!$B107,0)),"",QuarterlyDataCVM!EQ107*OFFSET(AnnualDataCP!EQ$14,CYPQly!$B107,0)/OFFSET(AnnualDataCVM!EQ$14,CYPQly!$B107,0))</f>
        <v>2335.681619574716</v>
      </c>
      <c r="ER107" s="18">
        <f ca="1">IF(ISERROR(QuarterlyDataCVM!ER107*OFFSET(AnnualDataCP!ER$14,CYPQly!$B107,0)/OFFSET(AnnualDataCVM!ER$14,CYPQly!$B107,0)),"",QuarterlyDataCVM!ER107*OFFSET(AnnualDataCP!ER$14,CYPQly!$B107,0)/OFFSET(AnnualDataCVM!ER$14,CYPQly!$B107,0))</f>
        <v>6090.2047338955426</v>
      </c>
      <c r="ES107" s="18">
        <f ca="1">IF(ISERROR(QuarterlyDataCVM!ES107*OFFSET(AnnualDataCP!ES$14,CYPQly!$B107,0)/OFFSET(AnnualDataCVM!ES$14,CYPQly!$B107,0)),"",QuarterlyDataCVM!ES107*OFFSET(AnnualDataCP!ES$14,CYPQly!$B107,0)/OFFSET(AnnualDataCVM!ES$14,CYPQly!$B107,0))</f>
        <v>3560.7206990243299</v>
      </c>
      <c r="ET107" s="18">
        <f ca="1">IF(ISERROR(QuarterlyDataCVM!ET107*OFFSET(AnnualDataCP!ET$14,CYPQly!$B107,0)/OFFSET(AnnualDataCVM!ET$14,CYPQly!$B107,0)),"",QuarterlyDataCVM!ET107*OFFSET(AnnualDataCP!ET$14,CYPQly!$B107,0)/OFFSET(AnnualDataCVM!ET$14,CYPQly!$B107,0))</f>
        <v>2531.8925016589251</v>
      </c>
      <c r="EU107" s="18">
        <f ca="1">IF(ISERROR(QuarterlyDataCVM!EU107*OFFSET(AnnualDataCP!EU$14,CYPQly!$B107,0)/OFFSET(AnnualDataCVM!EU$14,CYPQly!$B107,0)),"",QuarterlyDataCVM!EU107*OFFSET(AnnualDataCP!EU$14,CYPQly!$B107,0)/OFFSET(AnnualDataCVM!EU$14,CYPQly!$B107,0))</f>
        <v>1842.9751677062493</v>
      </c>
      <c r="EV107" s="18">
        <f ca="1">IF(ISERROR(QuarterlyDataCVM!EV107*OFFSET(AnnualDataCP!EV$14,CYPQly!$B107,0)/OFFSET(AnnualDataCVM!EV$14,CYPQly!$B107,0)),"",QuarterlyDataCVM!EV107*OFFSET(AnnualDataCP!EV$14,CYPQly!$B107,0)/OFFSET(AnnualDataCVM!EV$14,CYPQly!$B107,0))</f>
        <v>693.51060820367752</v>
      </c>
      <c r="EW107" s="18">
        <f ca="1">IF(ISERROR(QuarterlyDataCVM!EW107*OFFSET(AnnualDataCP!EW$14,CYPQly!$B107,0)/OFFSET(AnnualDataCVM!EW$14,CYPQly!$B107,0)),"",QuarterlyDataCVM!EW107*OFFSET(AnnualDataCP!EW$14,CYPQly!$B107,0)/OFFSET(AnnualDataCVM!EW$14,CYPQly!$B107,0))</f>
        <v>17764.848589185829</v>
      </c>
      <c r="EX107" s="18">
        <f ca="1">IF(ISERROR(QuarterlyDataCVM!EX107*OFFSET(AnnualDataCP!EX$14,CYPQly!$B107,0)/OFFSET(AnnualDataCVM!EX$14,CYPQly!$B107,0)),"",QuarterlyDataCVM!EX107*OFFSET(AnnualDataCP!EX$14,CYPQly!$B107,0)/OFFSET(AnnualDataCVM!EX$14,CYPQly!$B107,0))</f>
        <v>4101.2801104972377</v>
      </c>
      <c r="EY107" s="18">
        <f ca="1">IF(ISERROR(QuarterlyDataCVM!EY107*OFFSET(AnnualDataCP!EY$14,CYPQly!$B107,0)/OFFSET(AnnualDataCVM!EY$14,CYPQly!$B107,0)),"",QuarterlyDataCVM!EY107*OFFSET(AnnualDataCP!EY$14,CYPQly!$B107,0)/OFFSET(AnnualDataCVM!EY$14,CYPQly!$B107,0))</f>
        <v>5109.6836671117044</v>
      </c>
      <c r="EZ107" s="18">
        <f ca="1">IF(ISERROR(QuarterlyDataCVM!EZ107*OFFSET(AnnualDataCP!EZ$14,CYPQly!$B107,0)/OFFSET(AnnualDataCVM!EZ$14,CYPQly!$B107,0)),"",QuarterlyDataCVM!EZ107*OFFSET(AnnualDataCP!EZ$14,CYPQly!$B107,0)/OFFSET(AnnualDataCVM!EZ$14,CYPQly!$B107,0))</f>
        <v>1730.3501282948448</v>
      </c>
      <c r="FA107" s="18">
        <f ca="1">IF(ISERROR(QuarterlyDataCVM!FA107*OFFSET(AnnualDataCP!FA$14,CYPQly!$B107,0)/OFFSET(AnnualDataCVM!FA$14,CYPQly!$B107,0)),"",QuarterlyDataCVM!FA107*OFFSET(AnnualDataCP!FA$14,CYPQly!$B107,0)/OFFSET(AnnualDataCVM!FA$14,CYPQly!$B107,0))</f>
        <v>6829.1016405927712</v>
      </c>
      <c r="FB107" s="18">
        <f ca="1">IF(ISERROR(QuarterlyDataCVM!FB107*OFFSET(AnnualDataCP!FB$14,CYPQly!$B107,0)/OFFSET(AnnualDataCVM!FB$14,CYPQly!$B107,0)),"",QuarterlyDataCVM!FB107*OFFSET(AnnualDataCP!FB$14,CYPQly!$B107,0)/OFFSET(AnnualDataCVM!FB$14,CYPQly!$B107,0))</f>
        <v>637.32584269662925</v>
      </c>
      <c r="FC107" s="18">
        <f ca="1">IF(ISERROR(QuarterlyDataCVM!FC107*OFFSET(AnnualDataCP!FC$14,CYPQly!$B107,0)/OFFSET(AnnualDataCVM!FC$14,CYPQly!$B107,0)),"",QuarterlyDataCVM!FC107*OFFSET(AnnualDataCP!FC$14,CYPQly!$B107,0)/OFFSET(AnnualDataCVM!FC$14,CYPQly!$B107,0))</f>
        <v>2059.2655538694994</v>
      </c>
      <c r="FD107" s="18">
        <f ca="1">IF(ISERROR(QuarterlyDataCVM!FD107*OFFSET(AnnualDataCP!FD$14,CYPQly!$B107,0)/OFFSET(AnnualDataCVM!FD$14,CYPQly!$B107,0)),"",QuarterlyDataCVM!FD107*OFFSET(AnnualDataCP!FD$14,CYPQly!$B107,0)/OFFSET(AnnualDataCVM!FD$14,CYPQly!$B107,0))</f>
        <v>4125.3315130099581</v>
      </c>
      <c r="FE107" s="18">
        <f ca="1">IF(ISERROR(QuarterlyDataCVM!FE107*OFFSET(AnnualDataCP!FE$14,CYPQly!$B107,0)/OFFSET(AnnualDataCVM!FE$14,CYPQly!$B107,0)),"",QuarterlyDataCVM!FE107*OFFSET(AnnualDataCP!FE$14,CYPQly!$B107,0)/OFFSET(AnnualDataCVM!FE$14,CYPQly!$B107,0))</f>
        <v>74160.016924115684</v>
      </c>
      <c r="FF107" s="18">
        <f ca="1">IF(ISERROR(QuarterlyDataCVM!FF107*OFFSET(AnnualDataCP!FF$14,CYPQly!$B107,0)/OFFSET(AnnualDataCVM!FF$14,CYPQly!$B107,0)),"",QuarterlyDataCVM!FF107*OFFSET(AnnualDataCP!FF$14,CYPQly!$B107,0)/OFFSET(AnnualDataCVM!FF$14,CYPQly!$B107,0))</f>
        <v>20504.079163735048</v>
      </c>
      <c r="FG107" s="18">
        <f ca="1">IF(ISERROR(QuarterlyDataCVM!FG107*OFFSET(AnnualDataCP!FG$14,CYPQly!$B107,0)/OFFSET(AnnualDataCVM!FG$14,CYPQly!$B107,0)),"",QuarterlyDataCVM!FG107*OFFSET(AnnualDataCP!FG$14,CYPQly!$B107,0)/OFFSET(AnnualDataCVM!FG$14,CYPQly!$B107,0))</f>
        <v>20504.079163735048</v>
      </c>
      <c r="FH107" s="18">
        <f ca="1">IF(ISERROR(QuarterlyDataCVM!FH107*OFFSET(AnnualDataCP!FH$14,CYPQly!$B107,0)/OFFSET(AnnualDataCVM!FH$14,CYPQly!$B107,0)),"",QuarterlyDataCVM!FH107*OFFSET(AnnualDataCP!FH$14,CYPQly!$B107,0)/OFFSET(AnnualDataCVM!FH$14,CYPQly!$B107,0))</f>
        <v>24563.408230207246</v>
      </c>
      <c r="FI107" s="18">
        <f ca="1">IF(ISERROR(QuarterlyDataCVM!FI107*OFFSET(AnnualDataCP!FI$14,CYPQly!$B107,0)/OFFSET(AnnualDataCVM!FI$14,CYPQly!$B107,0)),"",QuarterlyDataCVM!FI107*OFFSET(AnnualDataCP!FI$14,CYPQly!$B107,0)/OFFSET(AnnualDataCVM!FI$14,CYPQly!$B107,0))</f>
        <v>24563.408230207246</v>
      </c>
      <c r="FJ107" s="18">
        <f ca="1">IF(ISERROR(QuarterlyDataCVM!FJ107*OFFSET(AnnualDataCP!FJ$14,CYPQly!$B107,0)/OFFSET(AnnualDataCVM!FJ$14,CYPQly!$B107,0)),"",QuarterlyDataCVM!FJ107*OFFSET(AnnualDataCP!FJ$14,CYPQly!$B107,0)/OFFSET(AnnualDataCVM!FJ$14,CYPQly!$B107,0))</f>
        <v>29091.279650672132</v>
      </c>
      <c r="FK107" s="18">
        <f ca="1">IF(ISERROR(QuarterlyDataCVM!FK107*OFFSET(AnnualDataCP!FK$14,CYPQly!$B107,0)/OFFSET(AnnualDataCVM!FK$14,CYPQly!$B107,0)),"",QuarterlyDataCVM!FK107*OFFSET(AnnualDataCP!FK$14,CYPQly!$B107,0)/OFFSET(AnnualDataCVM!FK$14,CYPQly!$B107,0))</f>
        <v>20057.601752966253</v>
      </c>
      <c r="FL107" s="18">
        <f ca="1">IF(ISERROR(QuarterlyDataCVM!FL107*OFFSET(AnnualDataCP!FL$14,CYPQly!$B107,0)/OFFSET(AnnualDataCVM!FL$14,CYPQly!$B107,0)),"",QuarterlyDataCVM!FL107*OFFSET(AnnualDataCP!FL$14,CYPQly!$B107,0)/OFFSET(AnnualDataCVM!FL$14,CYPQly!$B107,0))</f>
        <v>20057.601752966253</v>
      </c>
      <c r="FM107" s="18">
        <f ca="1">IF(ISERROR(QuarterlyDataCVM!FM107*OFFSET(AnnualDataCP!FM$14,CYPQly!$B107,0)/OFFSET(AnnualDataCVM!FM$14,CYPQly!$B107,0)),"",QuarterlyDataCVM!FM107*OFFSET(AnnualDataCP!FM$14,CYPQly!$B107,0)/OFFSET(AnnualDataCVM!FM$14,CYPQly!$B107,0))</f>
        <v>9044.0108232279727</v>
      </c>
      <c r="FN107" s="18">
        <f ca="1">IF(ISERROR(QuarterlyDataCVM!FN107*OFFSET(AnnualDataCP!FN$14,CYPQly!$B107,0)/OFFSET(AnnualDataCVM!FN$14,CYPQly!$B107,0)),"",QuarterlyDataCVM!FN107*OFFSET(AnnualDataCP!FN$14,CYPQly!$B107,0)/OFFSET(AnnualDataCVM!FN$14,CYPQly!$B107,0))</f>
        <v>4181.9517330741819</v>
      </c>
      <c r="FO107" s="18">
        <f ca="1">IF(ISERROR(QuarterlyDataCVM!FO107*OFFSET(AnnualDataCP!FO$14,CYPQly!$B107,0)/OFFSET(AnnualDataCVM!FO$14,CYPQly!$B107,0)),"",QuarterlyDataCVM!FO107*OFFSET(AnnualDataCP!FO$14,CYPQly!$B107,0)/OFFSET(AnnualDataCVM!FO$14,CYPQly!$B107,0))</f>
        <v>4859.4077619083228</v>
      </c>
      <c r="FP107" s="18">
        <f ca="1">IF(ISERROR(QuarterlyDataCVM!FP107*OFFSET(AnnualDataCP!FP$14,CYPQly!$B107,0)/OFFSET(AnnualDataCVM!FP$14,CYPQly!$B107,0)),"",QuarterlyDataCVM!FP107*OFFSET(AnnualDataCP!FP$14,CYPQly!$B107,0)/OFFSET(AnnualDataCVM!FP$14,CYPQly!$B107,0))</f>
        <v>13270.878804803127</v>
      </c>
      <c r="FQ107" s="18">
        <f ca="1">IF(ISERROR(QuarterlyDataCVM!FQ107*OFFSET(AnnualDataCP!FQ$14,CYPQly!$B107,0)/OFFSET(AnnualDataCVM!FQ$14,CYPQly!$B107,0)),"",QuarterlyDataCVM!FQ107*OFFSET(AnnualDataCP!FQ$14,CYPQly!$B107,0)/OFFSET(AnnualDataCVM!FQ$14,CYPQly!$B107,0))</f>
        <v>5826.0766385863981</v>
      </c>
      <c r="FR107" s="18">
        <f ca="1">IF(ISERROR(QuarterlyDataCVM!FR107*OFFSET(AnnualDataCP!FR$14,CYPQly!$B107,0)/OFFSET(AnnualDataCVM!FR$14,CYPQly!$B107,0)),"",QuarterlyDataCVM!FR107*OFFSET(AnnualDataCP!FR$14,CYPQly!$B107,0)/OFFSET(AnnualDataCVM!FR$14,CYPQly!$B107,0))</f>
        <v>3424.3838597729546</v>
      </c>
      <c r="FS107" s="18">
        <f ca="1">IF(ISERROR(QuarterlyDataCVM!FS107*OFFSET(AnnualDataCP!FS$14,CYPQly!$B107,0)/OFFSET(AnnualDataCVM!FS$14,CYPQly!$B107,0)),"",QuarterlyDataCVM!FS107*OFFSET(AnnualDataCP!FS$14,CYPQly!$B107,0)/OFFSET(AnnualDataCVM!FS$14,CYPQly!$B107,0))</f>
        <v>1481.6635182998818</v>
      </c>
      <c r="FT107" s="18">
        <f ca="1">IF(ISERROR(QuarterlyDataCVM!FT107*OFFSET(AnnualDataCP!FT$14,CYPQly!$B107,0)/OFFSET(AnnualDataCVM!FT$14,CYPQly!$B107,0)),"",QuarterlyDataCVM!FT107*OFFSET(AnnualDataCP!FT$14,CYPQly!$B107,0)/OFFSET(AnnualDataCVM!FT$14,CYPQly!$B107,0))</f>
        <v>497.15323496027241</v>
      </c>
      <c r="FU107" s="18">
        <f ca="1">IF(ISERROR(QuarterlyDataCVM!FU107*OFFSET(AnnualDataCP!FU$14,CYPQly!$B107,0)/OFFSET(AnnualDataCVM!FU$14,CYPQly!$B107,0)),"",QuarterlyDataCVM!FU107*OFFSET(AnnualDataCP!FU$14,CYPQly!$B107,0)/OFFSET(AnnualDataCVM!FU$14,CYPQly!$B107,0))</f>
        <v>1446.4945054945056</v>
      </c>
      <c r="FV107" s="18">
        <f ca="1">IF(ISERROR(QuarterlyDataCVM!FV107*OFFSET(AnnualDataCP!FV$14,CYPQly!$B107,0)/OFFSET(AnnualDataCVM!FV$14,CYPQly!$B107,0)),"",QuarterlyDataCVM!FV107*OFFSET(AnnualDataCP!FV$14,CYPQly!$B107,0)/OFFSET(AnnualDataCVM!FV$14,CYPQly!$B107,0))</f>
        <v>2398.4037674037672</v>
      </c>
      <c r="FW107" s="18">
        <f ca="1">IF(ISERROR(QuarterlyDataCVM!FW107*OFFSET(AnnualDataCP!FW$14,CYPQly!$B107,0)/OFFSET(AnnualDataCVM!FW$14,CYPQly!$B107,0)),"",QuarterlyDataCVM!FW107*OFFSET(AnnualDataCP!FW$14,CYPQly!$B107,0)/OFFSET(AnnualDataCVM!FW$14,CYPQly!$B107,0))</f>
        <v>6469.8729059856969</v>
      </c>
      <c r="FX107" s="18">
        <f ca="1">IF(ISERROR(QuarterlyDataCVM!FX107*OFFSET(AnnualDataCP!FX$14,CYPQly!$B107,0)/OFFSET(AnnualDataCVM!FX$14,CYPQly!$B107,0)),"",QuarterlyDataCVM!FX107*OFFSET(AnnualDataCP!FX$14,CYPQly!$B107,0)/OFFSET(AnnualDataCVM!FX$14,CYPQly!$B107,0))</f>
        <v>1885.6701921836709</v>
      </c>
      <c r="FY107" s="18">
        <f ca="1">IF(ISERROR(QuarterlyDataCVM!FY107*OFFSET(AnnualDataCP!FY$14,CYPQly!$B107,0)/OFFSET(AnnualDataCVM!FY$14,CYPQly!$B107,0)),"",QuarterlyDataCVM!FY107*OFFSET(AnnualDataCP!FY$14,CYPQly!$B107,0)/OFFSET(AnnualDataCVM!FY$14,CYPQly!$B107,0))</f>
        <v>500.11875309252844</v>
      </c>
      <c r="FZ107" s="18">
        <f ca="1">IF(ISERROR(QuarterlyDataCVM!FZ107*OFFSET(AnnualDataCP!FZ$14,CYPQly!$B107,0)/OFFSET(AnnualDataCVM!FZ$14,CYPQly!$B107,0)),"",QuarterlyDataCVM!FZ107*OFFSET(AnnualDataCP!FZ$14,CYPQly!$B107,0)/OFFSET(AnnualDataCVM!FZ$14,CYPQly!$B107,0))</f>
        <v>4087.5905788498981</v>
      </c>
      <c r="GA107" s="18">
        <f ca="1">IF(ISERROR(QuarterlyDataCVM!GA107*OFFSET(AnnualDataCP!GA$14,CYPQly!$B107,0)/OFFSET(AnnualDataCVM!GA$14,CYPQly!$B107,0)),"",QuarterlyDataCVM!GA107*OFFSET(AnnualDataCP!GA$14,CYPQly!$B107,0)/OFFSET(AnnualDataCVM!GA$14,CYPQly!$B107,0))</f>
        <v>969.25742988698198</v>
      </c>
      <c r="GB107" s="18">
        <f ca="1">IF(ISERROR(QuarterlyDataCVM!GB107*OFFSET(AnnualDataCP!GB$14,CYPQly!$B107,0)/OFFSET(AnnualDataCVM!GB$14,CYPQly!$B107,0)),"",QuarterlyDataCVM!GB107*OFFSET(AnnualDataCP!GB$14,CYPQly!$B107,0)/OFFSET(AnnualDataCVM!GB$14,CYPQly!$B107,0))</f>
        <v>969.25742988698198</v>
      </c>
    </row>
    <row r="108" spans="2:184" x14ac:dyDescent="0.25">
      <c r="B108" s="18">
        <f t="shared" si="1"/>
        <v>24</v>
      </c>
      <c r="C108" s="1">
        <v>41426</v>
      </c>
      <c r="D108" s="18">
        <f ca="1">IF(ISERROR(QuarterlyDataCVM!D108*OFFSET(AnnualDataCP!D$14,CYPQly!$B108,0)/OFFSET(AnnualDataCVM!D$14,CYPQly!$B108,0)),"",QuarterlyDataCVM!D108*OFFSET(AnnualDataCP!D$14,CYPQly!$B108,0)/OFFSET(AnnualDataCVM!D$14,CYPQly!$B108,0))</f>
        <v>395506.05931922194</v>
      </c>
      <c r="E108" s="18">
        <f ca="1">IF(ISERROR(QuarterlyDataCVM!E108*OFFSET(AnnualDataCP!E$14,CYPQly!$B108,0)/OFFSET(AnnualDataCVM!E$14,CYPQly!$B108,0)),"",QuarterlyDataCVM!E108*OFFSET(AnnualDataCP!E$14,CYPQly!$B108,0)/OFFSET(AnnualDataCVM!E$14,CYPQly!$B108,0))</f>
        <v>2844.1428313796214</v>
      </c>
      <c r="F108" s="18">
        <f ca="1">IF(ISERROR(QuarterlyDataCVM!F108*OFFSET(AnnualDataCP!F$14,CYPQly!$B108,0)/OFFSET(AnnualDataCVM!F$14,CYPQly!$B108,0)),"",QuarterlyDataCVM!F108*OFFSET(AnnualDataCP!F$14,CYPQly!$B108,0)/OFFSET(AnnualDataCVM!F$14,CYPQly!$B108,0))</f>
        <v>2546.9394778481014</v>
      </c>
      <c r="G108" s="18">
        <f ca="1">IF(ISERROR(QuarterlyDataCVM!G108*OFFSET(AnnualDataCP!G$14,CYPQly!$B108,0)/OFFSET(AnnualDataCVM!G$14,CYPQly!$B108,0)),"",QuarterlyDataCVM!G108*OFFSET(AnnualDataCP!G$14,CYPQly!$B108,0)/OFFSET(AnnualDataCVM!G$14,CYPQly!$B108,0))</f>
        <v>140.08264462809916</v>
      </c>
      <c r="H108" s="18">
        <f ca="1">IF(ISERROR(QuarterlyDataCVM!H108*OFFSET(AnnualDataCP!H$14,CYPQly!$B108,0)/OFFSET(AnnualDataCVM!H$14,CYPQly!$B108,0)),"",QuarterlyDataCVM!H108*OFFSET(AnnualDataCP!H$14,CYPQly!$B108,0)/OFFSET(AnnualDataCVM!H$14,CYPQly!$B108,0))</f>
        <v>157.34090909090909</v>
      </c>
      <c r="I108" s="18">
        <f ca="1">IF(ISERROR(QuarterlyDataCVM!I108*OFFSET(AnnualDataCP!I$14,CYPQly!$B108,0)/OFFSET(AnnualDataCVM!I$14,CYPQly!$B108,0)),"",QuarterlyDataCVM!I108*OFFSET(AnnualDataCP!I$14,CYPQly!$B108,0)/OFFSET(AnnualDataCVM!I$14,CYPQly!$B108,0))</f>
        <v>83572.562938458577</v>
      </c>
      <c r="J108" s="18">
        <f ca="1">IF(ISERROR(QuarterlyDataCVM!J108*OFFSET(AnnualDataCP!J$14,CYPQly!$B108,0)/OFFSET(AnnualDataCVM!J$14,CYPQly!$B108,0)),"",QuarterlyDataCVM!J108*OFFSET(AnnualDataCP!J$14,CYPQly!$B108,0)/OFFSET(AnnualDataCVM!J$14,CYPQly!$B108,0))</f>
        <v>60161.859958427587</v>
      </c>
      <c r="K108" s="18">
        <f ca="1">IF(ISERROR(QuarterlyDataCVM!K108*OFFSET(AnnualDataCP!K$14,CYPQly!$B108,0)/OFFSET(AnnualDataCVM!K$14,CYPQly!$B108,0)),"",QuarterlyDataCVM!K108*OFFSET(AnnualDataCP!K$14,CYPQly!$B108,0)/OFFSET(AnnualDataCVM!K$14,CYPQly!$B108,0))</f>
        <v>6022.7517539125738</v>
      </c>
      <c r="L108" s="18">
        <f ca="1">IF(ISERROR(QuarterlyDataCVM!L108*OFFSET(AnnualDataCP!L$14,CYPQly!$B108,0)/OFFSET(AnnualDataCVM!L$14,CYPQly!$B108,0)),"",QuarterlyDataCVM!L108*OFFSET(AnnualDataCP!L$14,CYPQly!$B108,0)/OFFSET(AnnualDataCVM!L$14,CYPQly!$B108,0))</f>
        <v>46.93181818181818</v>
      </c>
      <c r="M108" s="18">
        <f ca="1">IF(ISERROR(QuarterlyDataCVM!M108*OFFSET(AnnualDataCP!M$14,CYPQly!$B108,0)/OFFSET(AnnualDataCVM!M$14,CYPQly!$B108,0)),"",QuarterlyDataCVM!M108*OFFSET(AnnualDataCP!M$14,CYPQly!$B108,0)/OFFSET(AnnualDataCVM!M$14,CYPQly!$B108,0))</f>
        <v>4999.2793614595212</v>
      </c>
      <c r="N108" s="18" t="str">
        <f ca="1">IF(ISERROR(QuarterlyDataCVM!N108*OFFSET(AnnualDataCP!N$14,CYPQly!$B108,0)/OFFSET(AnnualDataCVM!N$14,CYPQly!$B108,0)),"",QuarterlyDataCVM!N108*OFFSET(AnnualDataCP!N$14,CYPQly!$B108,0)/OFFSET(AnnualDataCVM!N$14,CYPQly!$B108,0))</f>
        <v/>
      </c>
      <c r="O108" s="18">
        <f ca="1">IF(ISERROR(QuarterlyDataCVM!O108*OFFSET(AnnualDataCP!O$14,CYPQly!$B108,0)/OFFSET(AnnualDataCVM!O$14,CYPQly!$B108,0)),"",QuarterlyDataCVM!O108*OFFSET(AnnualDataCP!O$14,CYPQly!$B108,0)/OFFSET(AnnualDataCVM!O$14,CYPQly!$B108,0))</f>
        <v>388.37037037037038</v>
      </c>
      <c r="P108" s="18">
        <f ca="1">IF(ISERROR(QuarterlyDataCVM!P108*OFFSET(AnnualDataCP!P$14,CYPQly!$B108,0)/OFFSET(AnnualDataCVM!P$14,CYPQly!$B108,0)),"",QuarterlyDataCVM!P108*OFFSET(AnnualDataCP!P$14,CYPQly!$B108,0)/OFFSET(AnnualDataCVM!P$14,CYPQly!$B108,0))</f>
        <v>581.14970836033706</v>
      </c>
      <c r="Q108" s="18">
        <f ca="1">IF(ISERROR(QuarterlyDataCVM!Q108*OFFSET(AnnualDataCP!Q$14,CYPQly!$B108,0)/OFFSET(AnnualDataCVM!Q$14,CYPQly!$B108,0)),"",QuarterlyDataCVM!Q108*OFFSET(AnnualDataCP!Q$14,CYPQly!$B108,0)/OFFSET(AnnualDataCVM!Q$14,CYPQly!$B108,0))</f>
        <v>42242.598012337214</v>
      </c>
      <c r="R108" s="18">
        <f ca="1">IF(ISERROR(QuarterlyDataCVM!R108*OFFSET(AnnualDataCP!R$14,CYPQly!$B108,0)/OFFSET(AnnualDataCVM!R$14,CYPQly!$B108,0)),"",QuarterlyDataCVM!R108*OFFSET(AnnualDataCP!R$14,CYPQly!$B108,0)/OFFSET(AnnualDataCVM!R$14,CYPQly!$B108,0))</f>
        <v>7009.2858013843561</v>
      </c>
      <c r="S108" s="18">
        <f ca="1">IF(ISERROR(QuarterlyDataCVM!S108*OFFSET(AnnualDataCP!S$14,CYPQly!$B108,0)/OFFSET(AnnualDataCVM!S$14,CYPQly!$B108,0)),"",QuarterlyDataCVM!S108*OFFSET(AnnualDataCP!S$14,CYPQly!$B108,0)/OFFSET(AnnualDataCVM!S$14,CYPQly!$B108,0))</f>
        <v>5405.3275812343782</v>
      </c>
      <c r="T108" s="18">
        <f ca="1">IF(ISERROR(QuarterlyDataCVM!T108*OFFSET(AnnualDataCP!T$14,CYPQly!$B108,0)/OFFSET(AnnualDataCVM!T$14,CYPQly!$B108,0)),"",QuarterlyDataCVM!T108*OFFSET(AnnualDataCP!T$14,CYPQly!$B108,0)/OFFSET(AnnualDataCVM!T$14,CYPQly!$B108,0))</f>
        <v>953.16823941763278</v>
      </c>
      <c r="U108" s="18">
        <f ca="1">IF(ISERROR(QuarterlyDataCVM!U108*OFFSET(AnnualDataCP!U$14,CYPQly!$B108,0)/OFFSET(AnnualDataCVM!U$14,CYPQly!$B108,0)),"",QuarterlyDataCVM!U108*OFFSET(AnnualDataCP!U$14,CYPQly!$B108,0)/OFFSET(AnnualDataCVM!U$14,CYPQly!$B108,0))</f>
        <v>697.85239085239084</v>
      </c>
      <c r="V108" s="18">
        <f ca="1">IF(ISERROR(QuarterlyDataCVM!V108*OFFSET(AnnualDataCP!V$14,CYPQly!$B108,0)/OFFSET(AnnualDataCVM!V$14,CYPQly!$B108,0)),"",QuarterlyDataCVM!V108*OFFSET(AnnualDataCP!V$14,CYPQly!$B108,0)/OFFSET(AnnualDataCVM!V$14,CYPQly!$B108,0))</f>
        <v>32</v>
      </c>
      <c r="W108" s="18">
        <f ca="1">IF(ISERROR(QuarterlyDataCVM!W108*OFFSET(AnnualDataCP!W$14,CYPQly!$B108,0)/OFFSET(AnnualDataCVM!W$14,CYPQly!$B108,0)),"",QuarterlyDataCVM!W108*OFFSET(AnnualDataCP!W$14,CYPQly!$B108,0)/OFFSET(AnnualDataCVM!W$14,CYPQly!$B108,0))</f>
        <v>552.15928093645482</v>
      </c>
      <c r="X108" s="18">
        <f ca="1">IF(ISERROR(QuarterlyDataCVM!X108*OFFSET(AnnualDataCP!X$14,CYPQly!$B108,0)/OFFSET(AnnualDataCVM!X$14,CYPQly!$B108,0)),"",QuarterlyDataCVM!X108*OFFSET(AnnualDataCP!X$14,CYPQly!$B108,0)/OFFSET(AnnualDataCVM!X$14,CYPQly!$B108,0))</f>
        <v>360.82792852415616</v>
      </c>
      <c r="Y108" s="18">
        <f ca="1">IF(ISERROR(QuarterlyDataCVM!Y108*OFFSET(AnnualDataCP!Y$14,CYPQly!$B108,0)/OFFSET(AnnualDataCVM!Y$14,CYPQly!$B108,0)),"",QuarterlyDataCVM!Y108*OFFSET(AnnualDataCP!Y$14,CYPQly!$B108,0)/OFFSET(AnnualDataCVM!Y$14,CYPQly!$B108,0))</f>
        <v>866.64487369985136</v>
      </c>
      <c r="Z108" s="18">
        <f ca="1">IF(ISERROR(QuarterlyDataCVM!Z108*OFFSET(AnnualDataCP!Z$14,CYPQly!$B108,0)/OFFSET(AnnualDataCVM!Z$14,CYPQly!$B108,0)),"",QuarterlyDataCVM!Z108*OFFSET(AnnualDataCP!Z$14,CYPQly!$B108,0)/OFFSET(AnnualDataCVM!Z$14,CYPQly!$B108,0))</f>
        <v>1687.0526845637585</v>
      </c>
      <c r="AA108" s="18">
        <f ca="1">IF(ISERROR(QuarterlyDataCVM!AA108*OFFSET(AnnualDataCP!AA$14,CYPQly!$B108,0)/OFFSET(AnnualDataCVM!AA$14,CYPQly!$B108,0)),"",QuarterlyDataCVM!AA108*OFFSET(AnnualDataCP!AA$14,CYPQly!$B108,0)/OFFSET(AnnualDataCVM!AA$14,CYPQly!$B108,0))</f>
        <v>259.31014150943395</v>
      </c>
      <c r="AB108" s="18">
        <f ca="1">IF(ISERROR(QuarterlyDataCVM!AB108*OFFSET(AnnualDataCP!AB$14,CYPQly!$B108,0)/OFFSET(AnnualDataCVM!AB$14,CYPQly!$B108,0)),"",QuarterlyDataCVM!AB108*OFFSET(AnnualDataCP!AB$14,CYPQly!$B108,0)/OFFSET(AnnualDataCVM!AB$14,CYPQly!$B108,0))</f>
        <v>1134.0753498385361</v>
      </c>
      <c r="AC108" s="18">
        <f ca="1">IF(ISERROR(QuarterlyDataCVM!AC108*OFFSET(AnnualDataCP!AC$14,CYPQly!$B108,0)/OFFSET(AnnualDataCVM!AC$14,CYPQly!$B108,0)),"",QuarterlyDataCVM!AC108*OFFSET(AnnualDataCP!AC$14,CYPQly!$B108,0)/OFFSET(AnnualDataCVM!AC$14,CYPQly!$B108,0))</f>
        <v>761.78269049858886</v>
      </c>
      <c r="AD108" s="18">
        <f ca="1">IF(ISERROR(QuarterlyDataCVM!AD108*OFFSET(AnnualDataCP!AD$14,CYPQly!$B108,0)/OFFSET(AnnualDataCVM!AD$14,CYPQly!$B108,0)),"",QuarterlyDataCVM!AD108*OFFSET(AnnualDataCP!AD$14,CYPQly!$B108,0)/OFFSET(AnnualDataCVM!AD$14,CYPQly!$B108,0))</f>
        <v>370.60924369747897</v>
      </c>
      <c r="AE108" s="18">
        <f ca="1">IF(ISERROR(QuarterlyDataCVM!AE108*OFFSET(AnnualDataCP!AE$14,CYPQly!$B108,0)/OFFSET(AnnualDataCVM!AE$14,CYPQly!$B108,0)),"",QuarterlyDataCVM!AE108*OFFSET(AnnualDataCP!AE$14,CYPQly!$B108,0)/OFFSET(AnnualDataCVM!AE$14,CYPQly!$B108,0))</f>
        <v>471.37362637362639</v>
      </c>
      <c r="AF108" s="18">
        <f ca="1">IF(ISERROR(QuarterlyDataCVM!AF108*OFFSET(AnnualDataCP!AF$14,CYPQly!$B108,0)/OFFSET(AnnualDataCVM!AF$14,CYPQly!$B108,0)),"",QuarterlyDataCVM!AF108*OFFSET(AnnualDataCP!AF$14,CYPQly!$B108,0)/OFFSET(AnnualDataCVM!AF$14,CYPQly!$B108,0))</f>
        <v>1314.7713824636901</v>
      </c>
      <c r="AG108" s="18">
        <f ca="1">IF(ISERROR(QuarterlyDataCVM!AG108*OFFSET(AnnualDataCP!AG$14,CYPQly!$B108,0)/OFFSET(AnnualDataCVM!AG$14,CYPQly!$B108,0)),"",QuarterlyDataCVM!AG108*OFFSET(AnnualDataCP!AG$14,CYPQly!$B108,0)/OFFSET(AnnualDataCVM!AG$14,CYPQly!$B108,0))</f>
        <v>788.75287620800736</v>
      </c>
      <c r="AH108" s="18">
        <f ca="1">IF(ISERROR(QuarterlyDataCVM!AH108*OFFSET(AnnualDataCP!AH$14,CYPQly!$B108,0)/OFFSET(AnnualDataCVM!AH$14,CYPQly!$B108,0)),"",QuarterlyDataCVM!AH108*OFFSET(AnnualDataCP!AH$14,CYPQly!$B108,0)/OFFSET(AnnualDataCVM!AH$14,CYPQly!$B108,0))</f>
        <v>434.69333803313361</v>
      </c>
      <c r="AI108" s="18">
        <f ca="1">IF(ISERROR(QuarterlyDataCVM!AI108*OFFSET(AnnualDataCP!AI$14,CYPQly!$B108,0)/OFFSET(AnnualDataCVM!AI$14,CYPQly!$B108,0)),"",QuarterlyDataCVM!AI108*OFFSET(AnnualDataCP!AI$14,CYPQly!$B108,0)/OFFSET(AnnualDataCVM!AI$14,CYPQly!$B108,0))</f>
        <v>89.101204819277115</v>
      </c>
      <c r="AJ108" s="18">
        <f ca="1">IF(ISERROR(QuarterlyDataCVM!AJ108*OFFSET(AnnualDataCP!AJ$14,CYPQly!$B108,0)/OFFSET(AnnualDataCVM!AJ$14,CYPQly!$B108,0)),"",QuarterlyDataCVM!AJ108*OFFSET(AnnualDataCP!AJ$14,CYPQly!$B108,0)/OFFSET(AnnualDataCVM!AJ$14,CYPQly!$B108,0))</f>
        <v>2753.5555022776311</v>
      </c>
      <c r="AK108" s="18">
        <f ca="1">IF(ISERROR(QuarterlyDataCVM!AK108*OFFSET(AnnualDataCP!AK$14,CYPQly!$B108,0)/OFFSET(AnnualDataCVM!AK$14,CYPQly!$B108,0)),"",QuarterlyDataCVM!AK108*OFFSET(AnnualDataCP!AK$14,CYPQly!$B108,0)/OFFSET(AnnualDataCVM!AK$14,CYPQly!$B108,0))</f>
        <v>545.55868544600935</v>
      </c>
      <c r="AL108" s="18">
        <f ca="1">IF(ISERROR(QuarterlyDataCVM!AL108*OFFSET(AnnualDataCP!AL$14,CYPQly!$B108,0)/OFFSET(AnnualDataCVM!AL$14,CYPQly!$B108,0)),"",QuarterlyDataCVM!AL108*OFFSET(AnnualDataCP!AL$14,CYPQly!$B108,0)/OFFSET(AnnualDataCVM!AL$14,CYPQly!$B108,0))</f>
        <v>933.95107632093936</v>
      </c>
      <c r="AM108" s="18">
        <f ca="1">IF(ISERROR(QuarterlyDataCVM!AM108*OFFSET(AnnualDataCP!AM$14,CYPQly!$B108,0)/OFFSET(AnnualDataCVM!AM$14,CYPQly!$B108,0)),"",QuarterlyDataCVM!AM108*OFFSET(AnnualDataCP!AM$14,CYPQly!$B108,0)/OFFSET(AnnualDataCVM!AM$14,CYPQly!$B108,0))</f>
        <v>1276.0354550059092</v>
      </c>
      <c r="AN108" s="18">
        <f ca="1">IF(ISERROR(QuarterlyDataCVM!AN108*OFFSET(AnnualDataCP!AN$14,CYPQly!$B108,0)/OFFSET(AnnualDataCVM!AN$14,CYPQly!$B108,0)),"",QuarterlyDataCVM!AN108*OFFSET(AnnualDataCP!AN$14,CYPQly!$B108,0)/OFFSET(AnnualDataCVM!AN$14,CYPQly!$B108,0))</f>
        <v>387.6883477188656</v>
      </c>
      <c r="AO108" s="18">
        <f ca="1">IF(ISERROR(QuarterlyDataCVM!AO108*OFFSET(AnnualDataCP!AO$14,CYPQly!$B108,0)/OFFSET(AnnualDataCVM!AO$14,CYPQly!$B108,0)),"",QuarterlyDataCVM!AO108*OFFSET(AnnualDataCP!AO$14,CYPQly!$B108,0)/OFFSET(AnnualDataCVM!AO$14,CYPQly!$B108,0))</f>
        <v>387.6883477188656</v>
      </c>
      <c r="AP108" s="18">
        <f ca="1">IF(ISERROR(QuarterlyDataCVM!AP108*OFFSET(AnnualDataCP!AP$14,CYPQly!$B108,0)/OFFSET(AnnualDataCVM!AP$14,CYPQly!$B108,0)),"",QuarterlyDataCVM!AP108*OFFSET(AnnualDataCP!AP$14,CYPQly!$B108,0)/OFFSET(AnnualDataCVM!AP$14,CYPQly!$B108,0))</f>
        <v>2647.7804944308614</v>
      </c>
      <c r="AQ108" s="18">
        <f ca="1">IF(ISERROR(QuarterlyDataCVM!AQ108*OFFSET(AnnualDataCP!AQ$14,CYPQly!$B108,0)/OFFSET(AnnualDataCVM!AQ$14,CYPQly!$B108,0)),"",QuarterlyDataCVM!AQ108*OFFSET(AnnualDataCP!AQ$14,CYPQly!$B108,0)/OFFSET(AnnualDataCVM!AQ$14,CYPQly!$B108,0))</f>
        <v>2647.7804944308614</v>
      </c>
      <c r="AR108" s="18">
        <f ca="1">IF(ISERROR(QuarterlyDataCVM!AR108*OFFSET(AnnualDataCP!AR$14,CYPQly!$B108,0)/OFFSET(AnnualDataCVM!AR$14,CYPQly!$B108,0)),"",QuarterlyDataCVM!AR108*OFFSET(AnnualDataCP!AR$14,CYPQly!$B108,0)/OFFSET(AnnualDataCVM!AR$14,CYPQly!$B108,0))</f>
        <v>346.13810741687979</v>
      </c>
      <c r="AS108" s="18">
        <f ca="1">IF(ISERROR(QuarterlyDataCVM!AS108*OFFSET(AnnualDataCP!AS$14,CYPQly!$B108,0)/OFFSET(AnnualDataCVM!AS$14,CYPQly!$B108,0)),"",QuarterlyDataCVM!AS108*OFFSET(AnnualDataCP!AS$14,CYPQly!$B108,0)/OFFSET(AnnualDataCVM!AS$14,CYPQly!$B108,0))</f>
        <v>459.18346253229976</v>
      </c>
      <c r="AT108" s="18">
        <f ca="1">IF(ISERROR(QuarterlyDataCVM!AT108*OFFSET(AnnualDataCP!AT$14,CYPQly!$B108,0)/OFFSET(AnnualDataCVM!AT$14,CYPQly!$B108,0)),"",QuarterlyDataCVM!AT108*OFFSET(AnnualDataCP!AT$14,CYPQly!$B108,0)/OFFSET(AnnualDataCVM!AT$14,CYPQly!$B108,0))</f>
        <v>168.46623496762257</v>
      </c>
      <c r="AU108" s="18">
        <f ca="1">IF(ISERROR(QuarterlyDataCVM!AU108*OFFSET(AnnualDataCP!AU$14,CYPQly!$B108,0)/OFFSET(AnnualDataCVM!AU$14,CYPQly!$B108,0)),"",QuarterlyDataCVM!AU108*OFFSET(AnnualDataCP!AU$14,CYPQly!$B108,0)/OFFSET(AnnualDataCVM!AU$14,CYPQly!$B108,0))</f>
        <v>268.2630029440628</v>
      </c>
      <c r="AV108" s="18">
        <f ca="1">IF(ISERROR(QuarterlyDataCVM!AV108*OFFSET(AnnualDataCP!AV$14,CYPQly!$B108,0)/OFFSET(AnnualDataCVM!AV$14,CYPQly!$B108,0)),"",QuarterlyDataCVM!AV108*OFFSET(AnnualDataCP!AV$14,CYPQly!$B108,0)/OFFSET(AnnualDataCVM!AV$14,CYPQly!$B108,0))</f>
        <v>905.89788359788361</v>
      </c>
      <c r="AW108" s="18">
        <f ca="1">IF(ISERROR(QuarterlyDataCVM!AW108*OFFSET(AnnualDataCP!AW$14,CYPQly!$B108,0)/OFFSET(AnnualDataCVM!AW$14,CYPQly!$B108,0)),"",QuarterlyDataCVM!AW108*OFFSET(AnnualDataCP!AW$14,CYPQly!$B108,0)/OFFSET(AnnualDataCVM!AW$14,CYPQly!$B108,0))</f>
        <v>499.13958810068652</v>
      </c>
      <c r="AX108" s="18">
        <f ca="1">IF(ISERROR(QuarterlyDataCVM!AX108*OFFSET(AnnualDataCP!AX$14,CYPQly!$B108,0)/OFFSET(AnnualDataCVM!AX$14,CYPQly!$B108,0)),"",QuarterlyDataCVM!AX108*OFFSET(AnnualDataCP!AX$14,CYPQly!$B108,0)/OFFSET(AnnualDataCVM!AX$14,CYPQly!$B108,0))</f>
        <v>3016.2873891477529</v>
      </c>
      <c r="AY108" s="18">
        <f ca="1">IF(ISERROR(QuarterlyDataCVM!AY108*OFFSET(AnnualDataCP!AY$14,CYPQly!$B108,0)/OFFSET(AnnualDataCVM!AY$14,CYPQly!$B108,0)),"",QuarterlyDataCVM!AY108*OFFSET(AnnualDataCP!AY$14,CYPQly!$B108,0)/OFFSET(AnnualDataCVM!AY$14,CYPQly!$B108,0))</f>
        <v>3016.2873891477529</v>
      </c>
      <c r="AZ108" s="18">
        <f ca="1">IF(ISERROR(QuarterlyDataCVM!AZ108*OFFSET(AnnualDataCP!AZ$14,CYPQly!$B108,0)/OFFSET(AnnualDataCVM!AZ$14,CYPQly!$B108,0)),"",QuarterlyDataCVM!AZ108*OFFSET(AnnualDataCP!AZ$14,CYPQly!$B108,0)/OFFSET(AnnualDataCVM!AZ$14,CYPQly!$B108,0))</f>
        <v>3092.7178068819653</v>
      </c>
      <c r="BA108" s="18">
        <f ca="1">IF(ISERROR(QuarterlyDataCVM!BA108*OFFSET(AnnualDataCP!BA$14,CYPQly!$B108,0)/OFFSET(AnnualDataCVM!BA$14,CYPQly!$B108,0)),"",QuarterlyDataCVM!BA108*OFFSET(AnnualDataCP!BA$14,CYPQly!$B108,0)/OFFSET(AnnualDataCVM!BA$14,CYPQly!$B108,0))</f>
        <v>2016.1335807050093</v>
      </c>
      <c r="BB108" s="18">
        <f ca="1">IF(ISERROR(QuarterlyDataCVM!BB108*OFFSET(AnnualDataCP!BB$14,CYPQly!$B108,0)/OFFSET(AnnualDataCVM!BB$14,CYPQly!$B108,0)),"",QuarterlyDataCVM!BB108*OFFSET(AnnualDataCP!BB$14,CYPQly!$B108,0)/OFFSET(AnnualDataCVM!BB$14,CYPQly!$B108,0))</f>
        <v>1077.0666109835038</v>
      </c>
      <c r="BC108" s="18">
        <f ca="1">IF(ISERROR(QuarterlyDataCVM!BC108*OFFSET(AnnualDataCP!BC$14,CYPQly!$B108,0)/OFFSET(AnnualDataCVM!BC$14,CYPQly!$B108,0)),"",QuarterlyDataCVM!BC108*OFFSET(AnnualDataCP!BC$14,CYPQly!$B108,0)/OFFSET(AnnualDataCVM!BC$14,CYPQly!$B108,0))</f>
        <v>424.47662694775437</v>
      </c>
      <c r="BD108" s="18">
        <f ca="1">IF(ISERROR(QuarterlyDataCVM!BD108*OFFSET(AnnualDataCP!BD$14,CYPQly!$B108,0)/OFFSET(AnnualDataCVM!BD$14,CYPQly!$B108,0)),"",QuarterlyDataCVM!BD108*OFFSET(AnnualDataCP!BD$14,CYPQly!$B108,0)/OFFSET(AnnualDataCVM!BD$14,CYPQly!$B108,0))</f>
        <v>654.46689368142268</v>
      </c>
      <c r="BE108" s="18">
        <f ca="1">IF(ISERROR(QuarterlyDataCVM!BE108*OFFSET(AnnualDataCP!BE$14,CYPQly!$B108,0)/OFFSET(AnnualDataCVM!BE$14,CYPQly!$B108,0)),"",QuarterlyDataCVM!BE108*OFFSET(AnnualDataCP!BE$14,CYPQly!$B108,0)/OFFSET(AnnualDataCVM!BE$14,CYPQly!$B108,0))</f>
        <v>4819.4557269705838</v>
      </c>
      <c r="BF108" s="18">
        <f ca="1">IF(ISERROR(QuarterlyDataCVM!BF108*OFFSET(AnnualDataCP!BF$14,CYPQly!$B108,0)/OFFSET(AnnualDataCVM!BF$14,CYPQly!$B108,0)),"",QuarterlyDataCVM!BF108*OFFSET(AnnualDataCP!BF$14,CYPQly!$B108,0)/OFFSET(AnnualDataCVM!BF$14,CYPQly!$B108,0))</f>
        <v>857.07927756653987</v>
      </c>
      <c r="BG108" s="18">
        <f ca="1">IF(ISERROR(QuarterlyDataCVM!BG108*OFFSET(AnnualDataCP!BG$14,CYPQly!$B108,0)/OFFSET(AnnualDataCVM!BG$14,CYPQly!$B108,0)),"",QuarterlyDataCVM!BG108*OFFSET(AnnualDataCP!BG$14,CYPQly!$B108,0)/OFFSET(AnnualDataCVM!BG$14,CYPQly!$B108,0))</f>
        <v>597.54432793136323</v>
      </c>
      <c r="BH108" s="18">
        <f ca="1">IF(ISERROR(QuarterlyDataCVM!BH108*OFFSET(AnnualDataCP!BH$14,CYPQly!$B108,0)/OFFSET(AnnualDataCVM!BH$14,CYPQly!$B108,0)),"",QuarterlyDataCVM!BH108*OFFSET(AnnualDataCP!BH$14,CYPQly!$B108,0)/OFFSET(AnnualDataCVM!BH$14,CYPQly!$B108,0))</f>
        <v>259.30122116689279</v>
      </c>
      <c r="BI108" s="18">
        <f ca="1">IF(ISERROR(QuarterlyDataCVM!BI108*OFFSET(AnnualDataCP!BI$14,CYPQly!$B108,0)/OFFSET(AnnualDataCVM!BI$14,CYPQly!$B108,0)),"",QuarterlyDataCVM!BI108*OFFSET(AnnualDataCP!BI$14,CYPQly!$B108,0)/OFFSET(AnnualDataCVM!BI$14,CYPQly!$B108,0))</f>
        <v>3962.1891481065363</v>
      </c>
      <c r="BJ108" s="18">
        <f ca="1">IF(ISERROR(QuarterlyDataCVM!BJ108*OFFSET(AnnualDataCP!BJ$14,CYPQly!$B108,0)/OFFSET(AnnualDataCVM!BJ$14,CYPQly!$B108,0)),"",QuarterlyDataCVM!BJ108*OFFSET(AnnualDataCP!BJ$14,CYPQly!$B108,0)/OFFSET(AnnualDataCVM!BJ$14,CYPQly!$B108,0))</f>
        <v>3577.8281649033202</v>
      </c>
      <c r="BK108" s="18">
        <f ca="1">IF(ISERROR(QuarterlyDataCVM!BK108*OFFSET(AnnualDataCP!BK$14,CYPQly!$B108,0)/OFFSET(AnnualDataCVM!BK$14,CYPQly!$B108,0)),"",QuarterlyDataCVM!BK108*OFFSET(AnnualDataCP!BK$14,CYPQly!$B108,0)/OFFSET(AnnualDataCVM!BK$14,CYPQly!$B108,0))</f>
        <v>368.43478260869563</v>
      </c>
      <c r="BL108" s="18">
        <f ca="1">IF(ISERROR(QuarterlyDataCVM!BL108*OFFSET(AnnualDataCP!BL$14,CYPQly!$B108,0)/OFFSET(AnnualDataCVM!BL$14,CYPQly!$B108,0)),"",QuarterlyDataCVM!BL108*OFFSET(AnnualDataCP!BL$14,CYPQly!$B108,0)/OFFSET(AnnualDataCVM!BL$14,CYPQly!$B108,0))</f>
        <v>2887.4624637808411</v>
      </c>
      <c r="BM108" s="18">
        <f ca="1">IF(ISERROR(QuarterlyDataCVM!BM108*OFFSET(AnnualDataCP!BM$14,CYPQly!$B108,0)/OFFSET(AnnualDataCVM!BM$14,CYPQly!$B108,0)),"",QuarterlyDataCVM!BM108*OFFSET(AnnualDataCP!BM$14,CYPQly!$B108,0)/OFFSET(AnnualDataCVM!BM$14,CYPQly!$B108,0))</f>
        <v>2887.4624637808411</v>
      </c>
      <c r="BN108" s="18">
        <f ca="1">IF(ISERROR(QuarterlyDataCVM!BN108*OFFSET(AnnualDataCP!BN$14,CYPQly!$B108,0)/OFFSET(AnnualDataCVM!BN$14,CYPQly!$B108,0)),"",QuarterlyDataCVM!BN108*OFFSET(AnnualDataCP!BN$14,CYPQly!$B108,0)/OFFSET(AnnualDataCVM!BN$14,CYPQly!$B108,0))</f>
        <v>1130.5440844009042</v>
      </c>
      <c r="BO108" s="18">
        <f ca="1">IF(ISERROR(QuarterlyDataCVM!BO108*OFFSET(AnnualDataCP!BO$14,CYPQly!$B108,0)/OFFSET(AnnualDataCVM!BO$14,CYPQly!$B108,0)),"",QuarterlyDataCVM!BO108*OFFSET(AnnualDataCP!BO$14,CYPQly!$B108,0)/OFFSET(AnnualDataCVM!BO$14,CYPQly!$B108,0))</f>
        <v>1130.5440844009042</v>
      </c>
      <c r="BP108" s="18">
        <f ca="1">IF(ISERROR(QuarterlyDataCVM!BP108*OFFSET(AnnualDataCP!BP$14,CYPQly!$B108,0)/OFFSET(AnnualDataCVM!BP$14,CYPQly!$B108,0)),"",QuarterlyDataCVM!BP108*OFFSET(AnnualDataCP!BP$14,CYPQly!$B108,0)/OFFSET(AnnualDataCVM!BP$14,CYPQly!$B108,0))</f>
        <v>3743.7273727984343</v>
      </c>
      <c r="BQ108" s="18">
        <f ca="1">IF(ISERROR(QuarterlyDataCVM!BQ108*OFFSET(AnnualDataCP!BQ$14,CYPQly!$B108,0)/OFFSET(AnnualDataCVM!BQ$14,CYPQly!$B108,0)),"",QuarterlyDataCVM!BQ108*OFFSET(AnnualDataCP!BQ$14,CYPQly!$B108,0)/OFFSET(AnnualDataCVM!BQ$14,CYPQly!$B108,0))</f>
        <v>3743.7273727984343</v>
      </c>
      <c r="BR108" s="18">
        <f ca="1">IF(ISERROR(QuarterlyDataCVM!BR108*OFFSET(AnnualDataCP!BR$14,CYPQly!$B108,0)/OFFSET(AnnualDataCVM!BR$14,CYPQly!$B108,0)),"",QuarterlyDataCVM!BR108*OFFSET(AnnualDataCP!BR$14,CYPQly!$B108,0)/OFFSET(AnnualDataCVM!BR$14,CYPQly!$B108,0))</f>
        <v>5642.0435559437783</v>
      </c>
      <c r="BS108" s="18">
        <f ca="1">IF(ISERROR(QuarterlyDataCVM!BS108*OFFSET(AnnualDataCP!BS$14,CYPQly!$B108,0)/OFFSET(AnnualDataCVM!BS$14,CYPQly!$B108,0)),"",QuarterlyDataCVM!BS108*OFFSET(AnnualDataCP!BS$14,CYPQly!$B108,0)/OFFSET(AnnualDataCVM!BS$14,CYPQly!$B108,0))</f>
        <v>3312.5992739458252</v>
      </c>
      <c r="BT108" s="18">
        <f ca="1">IF(ISERROR(QuarterlyDataCVM!BT108*OFFSET(AnnualDataCP!BT$14,CYPQly!$B108,0)/OFFSET(AnnualDataCVM!BT$14,CYPQly!$B108,0)),"",QuarterlyDataCVM!BT108*OFFSET(AnnualDataCP!BT$14,CYPQly!$B108,0)/OFFSET(AnnualDataCVM!BT$14,CYPQly!$B108,0))</f>
        <v>2316.2850893182645</v>
      </c>
      <c r="BU108" s="18">
        <f ca="1">IF(ISERROR(QuarterlyDataCVM!BU108*OFFSET(AnnualDataCP!BU$14,CYPQly!$B108,0)/OFFSET(AnnualDataCVM!BU$14,CYPQly!$B108,0)),"",QuarterlyDataCVM!BU108*OFFSET(AnnualDataCP!BU$14,CYPQly!$B108,0)/OFFSET(AnnualDataCVM!BU$14,CYPQly!$B108,0))</f>
        <v>360.32487309644671</v>
      </c>
      <c r="BV108" s="18">
        <f ca="1">IF(ISERROR(QuarterlyDataCVM!BV108*OFFSET(AnnualDataCP!BV$14,CYPQly!$B108,0)/OFFSET(AnnualDataCVM!BV$14,CYPQly!$B108,0)),"",QuarterlyDataCVM!BV108*OFFSET(AnnualDataCP!BV$14,CYPQly!$B108,0)/OFFSET(AnnualDataCVM!BV$14,CYPQly!$B108,0))</f>
        <v>1696.3013510419053</v>
      </c>
      <c r="BW108" s="18">
        <f ca="1">IF(ISERROR(QuarterlyDataCVM!BW108*OFFSET(AnnualDataCP!BW$14,CYPQly!$B108,0)/OFFSET(AnnualDataCVM!BW$14,CYPQly!$B108,0)),"",QuarterlyDataCVM!BW108*OFFSET(AnnualDataCP!BW$14,CYPQly!$B108,0)/OFFSET(AnnualDataCVM!BW$14,CYPQly!$B108,0))</f>
        <v>259.5</v>
      </c>
      <c r="BX108" s="18">
        <f ca="1">IF(ISERROR(QuarterlyDataCVM!BX108*OFFSET(AnnualDataCP!BX$14,CYPQly!$B108,0)/OFFSET(AnnualDataCVM!BX$14,CYPQly!$B108,0)),"",QuarterlyDataCVM!BX108*OFFSET(AnnualDataCP!BX$14,CYPQly!$B108,0)/OFFSET(AnnualDataCVM!BX$14,CYPQly!$B108,0))</f>
        <v>3777.4180758017492</v>
      </c>
      <c r="BY108" s="18">
        <f ca="1">IF(ISERROR(QuarterlyDataCVM!BY108*OFFSET(AnnualDataCP!BY$14,CYPQly!$B108,0)/OFFSET(AnnualDataCVM!BY$14,CYPQly!$B108,0)),"",QuarterlyDataCVM!BY108*OFFSET(AnnualDataCP!BY$14,CYPQly!$B108,0)/OFFSET(AnnualDataCVM!BY$14,CYPQly!$B108,0))</f>
        <v>1989.3151260504201</v>
      </c>
      <c r="BZ108" s="18">
        <f ca="1">IF(ISERROR(QuarterlyDataCVM!BZ108*OFFSET(AnnualDataCP!BZ$14,CYPQly!$B108,0)/OFFSET(AnnualDataCVM!BZ$14,CYPQly!$B108,0)),"",QuarterlyDataCVM!BZ108*OFFSET(AnnualDataCP!BZ$14,CYPQly!$B108,0)/OFFSET(AnnualDataCVM!BZ$14,CYPQly!$B108,0))</f>
        <v>925.4859193815571</v>
      </c>
      <c r="CA108" s="18">
        <f ca="1">IF(ISERROR(QuarterlyDataCVM!CA108*OFFSET(AnnualDataCP!CA$14,CYPQly!$B108,0)/OFFSET(AnnualDataCVM!CA$14,CYPQly!$B108,0)),"",QuarterlyDataCVM!CA108*OFFSET(AnnualDataCP!CA$14,CYPQly!$B108,0)/OFFSET(AnnualDataCVM!CA$14,CYPQly!$B108,0))</f>
        <v>1061.7419760855885</v>
      </c>
      <c r="CB108" s="18">
        <f ca="1">IF(ISERROR(QuarterlyDataCVM!CB108*OFFSET(AnnualDataCP!CB$14,CYPQly!$B108,0)/OFFSET(AnnualDataCVM!CB$14,CYPQly!$B108,0)),"",QuarterlyDataCVM!CB108*OFFSET(AnnualDataCP!CB$14,CYPQly!$B108,0)/OFFSET(AnnualDataCVM!CB$14,CYPQly!$B108,0))</f>
        <v>1787.5803370786516</v>
      </c>
      <c r="CC108" s="18">
        <f ca="1">IF(ISERROR(QuarterlyDataCVM!CC108*OFFSET(AnnualDataCP!CC$14,CYPQly!$B108,0)/OFFSET(AnnualDataCVM!CC$14,CYPQly!$B108,0)),"",QuarterlyDataCVM!CC108*OFFSET(AnnualDataCP!CC$14,CYPQly!$B108,0)/OFFSET(AnnualDataCVM!CC$14,CYPQly!$B108,0))</f>
        <v>172.13114754098362</v>
      </c>
      <c r="CD108" s="18">
        <f ca="1">IF(ISERROR(QuarterlyDataCVM!CD108*OFFSET(AnnualDataCP!CD$14,CYPQly!$B108,0)/OFFSET(AnnualDataCVM!CD$14,CYPQly!$B108,0)),"",QuarterlyDataCVM!CD108*OFFSET(AnnualDataCP!CD$14,CYPQly!$B108,0)/OFFSET(AnnualDataCVM!CD$14,CYPQly!$B108,0))</f>
        <v>438.22489476849069</v>
      </c>
      <c r="CE108" s="18">
        <f ca="1">IF(ISERROR(QuarterlyDataCVM!CE108*OFFSET(AnnualDataCP!CE$14,CYPQly!$B108,0)/OFFSET(AnnualDataCVM!CE$14,CYPQly!$B108,0)),"",QuarterlyDataCVM!CE108*OFFSET(AnnualDataCP!CE$14,CYPQly!$B108,0)/OFFSET(AnnualDataCVM!CE$14,CYPQly!$B108,0))</f>
        <v>1176.4574268567142</v>
      </c>
      <c r="CF108" s="18">
        <f ca="1">IF(ISERROR(QuarterlyDataCVM!CF108*OFFSET(AnnualDataCP!CF$14,CYPQly!$B108,0)/OFFSET(AnnualDataCVM!CF$14,CYPQly!$B108,0)),"",QuarterlyDataCVM!CF108*OFFSET(AnnualDataCP!CF$14,CYPQly!$B108,0)/OFFSET(AnnualDataCVM!CF$14,CYPQly!$B108,0))</f>
        <v>6781.488935493202</v>
      </c>
      <c r="CG108" s="18">
        <f ca="1">IF(ISERROR(QuarterlyDataCVM!CG108*OFFSET(AnnualDataCP!CG$14,CYPQly!$B108,0)/OFFSET(AnnualDataCVM!CG$14,CYPQly!$B108,0)),"",QuarterlyDataCVM!CG108*OFFSET(AnnualDataCP!CG$14,CYPQly!$B108,0)/OFFSET(AnnualDataCVM!CG$14,CYPQly!$B108,0))</f>
        <v>6781.488935493202</v>
      </c>
      <c r="CH108" s="18">
        <f ca="1">IF(ISERROR(QuarterlyDataCVM!CH108*OFFSET(AnnualDataCP!CH$14,CYPQly!$B108,0)/OFFSET(AnnualDataCVM!CH$14,CYPQly!$B108,0)),"",QuarterlyDataCVM!CH108*OFFSET(AnnualDataCP!CH$14,CYPQly!$B108,0)/OFFSET(AnnualDataCVM!CH$14,CYPQly!$B108,0))</f>
        <v>4792.4466231973729</v>
      </c>
      <c r="CI108" s="18">
        <f ca="1">IF(ISERROR(QuarterlyDataCVM!CI108*OFFSET(AnnualDataCP!CI$14,CYPQly!$B108,0)/OFFSET(AnnualDataCVM!CI$14,CYPQly!$B108,0)),"",QuarterlyDataCVM!CI108*OFFSET(AnnualDataCP!CI$14,CYPQly!$B108,0)/OFFSET(AnnualDataCVM!CI$14,CYPQly!$B108,0))</f>
        <v>1993.304868683766</v>
      </c>
      <c r="CJ108" s="18">
        <f ca="1">IF(ISERROR(QuarterlyDataCVM!CJ108*OFFSET(AnnualDataCP!CJ$14,CYPQly!$B108,0)/OFFSET(AnnualDataCVM!CJ$14,CYPQly!$B108,0)),"",QuarterlyDataCVM!CJ108*OFFSET(AnnualDataCP!CJ$14,CYPQly!$B108,0)/OFFSET(AnnualDataCVM!CJ$14,CYPQly!$B108,0))</f>
        <v>5124.6430915056508</v>
      </c>
      <c r="CK108" s="18">
        <f ca="1">IF(ISERROR(QuarterlyDataCVM!CK108*OFFSET(AnnualDataCP!CK$14,CYPQly!$B108,0)/OFFSET(AnnualDataCVM!CK$14,CYPQly!$B108,0)),"",QuarterlyDataCVM!CK108*OFFSET(AnnualDataCP!CK$14,CYPQly!$B108,0)/OFFSET(AnnualDataCVM!CK$14,CYPQly!$B108,0))</f>
        <v>1772.9099911133681</v>
      </c>
      <c r="CL108" s="18">
        <f ca="1">IF(ISERROR(QuarterlyDataCVM!CL108*OFFSET(AnnualDataCP!CL$14,CYPQly!$B108,0)/OFFSET(AnnualDataCVM!CL$14,CYPQly!$B108,0)),"",QuarterlyDataCVM!CL108*OFFSET(AnnualDataCP!CL$14,CYPQly!$B108,0)/OFFSET(AnnualDataCVM!CL$14,CYPQly!$B108,0))</f>
        <v>3353.0823779193206</v>
      </c>
      <c r="CM108" s="18">
        <f ca="1">IF(ISERROR(QuarterlyDataCVM!CM108*OFFSET(AnnualDataCP!CM$14,CYPQly!$B108,0)/OFFSET(AnnualDataCVM!CM$14,CYPQly!$B108,0)),"",QuarterlyDataCVM!CM108*OFFSET(AnnualDataCP!CM$14,CYPQly!$B108,0)/OFFSET(AnnualDataCVM!CM$14,CYPQly!$B108,0))</f>
        <v>1860.3998774322047</v>
      </c>
      <c r="CN108" s="18">
        <f ca="1">IF(ISERROR(QuarterlyDataCVM!CN108*OFFSET(AnnualDataCP!CN$14,CYPQly!$B108,0)/OFFSET(AnnualDataCVM!CN$14,CYPQly!$B108,0)),"",QuarterlyDataCVM!CN108*OFFSET(AnnualDataCP!CN$14,CYPQly!$B108,0)/OFFSET(AnnualDataCVM!CN$14,CYPQly!$B108,0))</f>
        <v>1437.8094403236682</v>
      </c>
      <c r="CO108" s="18">
        <f ca="1">IF(ISERROR(QuarterlyDataCVM!CO108*OFFSET(AnnualDataCP!CO$14,CYPQly!$B108,0)/OFFSET(AnnualDataCVM!CO$14,CYPQly!$B108,0)),"",QuarterlyDataCVM!CO108*OFFSET(AnnualDataCP!CO$14,CYPQly!$B108,0)/OFFSET(AnnualDataCVM!CO$14,CYPQly!$B108,0))</f>
        <v>54.678770949720672</v>
      </c>
      <c r="CP108" s="18">
        <f ca="1">IF(ISERROR(QuarterlyDataCVM!CP108*OFFSET(AnnualDataCP!CP$14,CYPQly!$B108,0)/OFFSET(AnnualDataCVM!CP$14,CYPQly!$B108,0)),"",QuarterlyDataCVM!CP108*OFFSET(AnnualDataCP!CP$14,CYPQly!$B108,0)/OFFSET(AnnualDataCVM!CP$14,CYPQly!$B108,0))</f>
        <v>23410.003967685858</v>
      </c>
      <c r="CQ108" s="18">
        <f ca="1">IF(ISERROR(QuarterlyDataCVM!CQ108*OFFSET(AnnualDataCP!CQ$14,CYPQly!$B108,0)/OFFSET(AnnualDataCVM!CQ$14,CYPQly!$B108,0)),"",QuarterlyDataCVM!CQ108*OFFSET(AnnualDataCP!CQ$14,CYPQly!$B108,0)/OFFSET(AnnualDataCVM!CQ$14,CYPQly!$B108,0))</f>
        <v>8093.0986815118667</v>
      </c>
      <c r="CR108" s="18">
        <f ca="1">IF(ISERROR(QuarterlyDataCVM!CR108*OFFSET(AnnualDataCP!CR$14,CYPQly!$B108,0)/OFFSET(AnnualDataCVM!CR$14,CYPQly!$B108,0)),"",QuarterlyDataCVM!CR108*OFFSET(AnnualDataCP!CR$14,CYPQly!$B108,0)/OFFSET(AnnualDataCVM!CR$14,CYPQly!$B108,0))</f>
        <v>4687.7044534412953</v>
      </c>
      <c r="CS108" s="18">
        <f ca="1">IF(ISERROR(QuarterlyDataCVM!CS108*OFFSET(AnnualDataCP!CS$14,CYPQly!$B108,0)/OFFSET(AnnualDataCVM!CS$14,CYPQly!$B108,0)),"",QuarterlyDataCVM!CS108*OFFSET(AnnualDataCP!CS$14,CYPQly!$B108,0)/OFFSET(AnnualDataCVM!CS$14,CYPQly!$B108,0))</f>
        <v>10628.224001960434</v>
      </c>
      <c r="CT108" s="18">
        <f ca="1">IF(ISERROR(QuarterlyDataCVM!CT108*OFFSET(AnnualDataCP!CT$14,CYPQly!$B108,0)/OFFSET(AnnualDataCVM!CT$14,CYPQly!$B108,0)),"",QuarterlyDataCVM!CT108*OFFSET(AnnualDataCP!CT$14,CYPQly!$B108,0)/OFFSET(AnnualDataCVM!CT$14,CYPQly!$B108,0))</f>
        <v>309075.60392405203</v>
      </c>
      <c r="CU108" s="18">
        <f ca="1">IF(ISERROR(QuarterlyDataCVM!CU108*OFFSET(AnnualDataCP!CU$14,CYPQly!$B108,0)/OFFSET(AnnualDataCVM!CU$14,CYPQly!$B108,0)),"",QuarterlyDataCVM!CU108*OFFSET(AnnualDataCP!CU$14,CYPQly!$B108,0)/OFFSET(AnnualDataCVM!CU$14,CYPQly!$B108,0))</f>
        <v>68067.125939457386</v>
      </c>
      <c r="CV108" s="18">
        <f ca="1">IF(ISERROR(QuarterlyDataCVM!CV108*OFFSET(AnnualDataCP!CV$14,CYPQly!$B108,0)/OFFSET(AnnualDataCVM!CV$14,CYPQly!$B108,0)),"",QuarterlyDataCVM!CV108*OFFSET(AnnualDataCP!CV$14,CYPQly!$B108,0)/OFFSET(AnnualDataCVM!CV$14,CYPQly!$B108,0))</f>
        <v>41253.90637402179</v>
      </c>
      <c r="CW108" s="18">
        <f ca="1">IF(ISERROR(QuarterlyDataCVM!CW108*OFFSET(AnnualDataCP!CW$14,CYPQly!$B108,0)/OFFSET(AnnualDataCVM!CW$14,CYPQly!$B108,0)),"",QuarterlyDataCVM!CW108*OFFSET(AnnualDataCP!CW$14,CYPQly!$B108,0)/OFFSET(AnnualDataCVM!CW$14,CYPQly!$B108,0))</f>
        <v>5654.1195468107408</v>
      </c>
      <c r="CX108" s="18">
        <f ca="1">IF(ISERROR(QuarterlyDataCVM!CX108*OFFSET(AnnualDataCP!CX$14,CYPQly!$B108,0)/OFFSET(AnnualDataCVM!CX$14,CYPQly!$B108,0)),"",QuarterlyDataCVM!CX108*OFFSET(AnnualDataCP!CX$14,CYPQly!$B108,0)/OFFSET(AnnualDataCVM!CX$14,CYPQly!$B108,0))</f>
        <v>13770.479675723192</v>
      </c>
      <c r="CY108" s="18">
        <f ca="1">IF(ISERROR(QuarterlyDataCVM!CY108*OFFSET(AnnualDataCP!CY$14,CYPQly!$B108,0)/OFFSET(AnnualDataCVM!CY$14,CYPQly!$B108,0)),"",QuarterlyDataCVM!CY108*OFFSET(AnnualDataCP!CY$14,CYPQly!$B108,0)/OFFSET(AnnualDataCVM!CY$14,CYPQly!$B108,0))</f>
        <v>21819.659306293772</v>
      </c>
      <c r="CZ108" s="18">
        <f ca="1">IF(ISERROR(QuarterlyDataCVM!CZ108*OFFSET(AnnualDataCP!CZ$14,CYPQly!$B108,0)/OFFSET(AnnualDataCVM!CZ$14,CYPQly!$B108,0)),"",QuarterlyDataCVM!CZ108*OFFSET(AnnualDataCP!CZ$14,CYPQly!$B108,0)/OFFSET(AnnualDataCVM!CZ$14,CYPQly!$B108,0))</f>
        <v>15994.072911350502</v>
      </c>
      <c r="DA108" s="18">
        <f ca="1">IF(ISERROR(QuarterlyDataCVM!DA108*OFFSET(AnnualDataCP!DA$14,CYPQly!$B108,0)/OFFSET(AnnualDataCVM!DA$14,CYPQly!$B108,0)),"",QuarterlyDataCVM!DA108*OFFSET(AnnualDataCP!DA$14,CYPQly!$B108,0)/OFFSET(AnnualDataCVM!DA$14,CYPQly!$B108,0))</f>
        <v>6165.2417316081883</v>
      </c>
      <c r="DB108" s="18">
        <f ca="1">IF(ISERROR(QuarterlyDataCVM!DB108*OFFSET(AnnualDataCP!DB$14,CYPQly!$B108,0)/OFFSET(AnnualDataCVM!DB$14,CYPQly!$B108,0)),"",QuarterlyDataCVM!DB108*OFFSET(AnnualDataCP!DB$14,CYPQly!$B108,0)/OFFSET(AnnualDataCVM!DB$14,CYPQly!$B108,0))</f>
        <v>1108.4694708276797</v>
      </c>
      <c r="DC108" s="18">
        <f ca="1">IF(ISERROR(QuarterlyDataCVM!DC108*OFFSET(AnnualDataCP!DC$14,CYPQly!$B108,0)/OFFSET(AnnualDataCVM!DC$14,CYPQly!$B108,0)),"",QuarterlyDataCVM!DC108*OFFSET(AnnualDataCP!DC$14,CYPQly!$B108,0)/OFFSET(AnnualDataCVM!DC$14,CYPQly!$B108,0))</f>
        <v>5054.658387312933</v>
      </c>
      <c r="DD108" s="18">
        <f ca="1">IF(ISERROR(QuarterlyDataCVM!DD108*OFFSET(AnnualDataCP!DD$14,CYPQly!$B108,0)/OFFSET(AnnualDataCVM!DD$14,CYPQly!$B108,0)),"",QuarterlyDataCVM!DD108*OFFSET(AnnualDataCP!DD$14,CYPQly!$B108,0)/OFFSET(AnnualDataCVM!DD$14,CYPQly!$B108,0))</f>
        <v>1390.4042463737651</v>
      </c>
      <c r="DE108" s="18">
        <f ca="1">IF(ISERROR(QuarterlyDataCVM!DE108*OFFSET(AnnualDataCP!DE$14,CYPQly!$B108,0)/OFFSET(AnnualDataCVM!DE$14,CYPQly!$B108,0)),"",QuarterlyDataCVM!DE108*OFFSET(AnnualDataCP!DE$14,CYPQly!$B108,0)/OFFSET(AnnualDataCVM!DE$14,CYPQly!$B108,0))</f>
        <v>921.96282613715073</v>
      </c>
      <c r="DF108" s="18">
        <f ca="1">IF(ISERROR(QuarterlyDataCVM!DF108*OFFSET(AnnualDataCP!DF$14,CYPQly!$B108,0)/OFFSET(AnnualDataCVM!DF$14,CYPQly!$B108,0)),"",QuarterlyDataCVM!DF108*OFFSET(AnnualDataCP!DF$14,CYPQly!$B108,0)/OFFSET(AnnualDataCVM!DF$14,CYPQly!$B108,0))</f>
        <v>4542.1801881934371</v>
      </c>
      <c r="DG108" s="18">
        <f ca="1">IF(ISERROR(QuarterlyDataCVM!DG108*OFFSET(AnnualDataCP!DG$14,CYPQly!$B108,0)/OFFSET(AnnualDataCVM!DG$14,CYPQly!$B108,0)),"",QuarterlyDataCVM!DG108*OFFSET(AnnualDataCP!DG$14,CYPQly!$B108,0)/OFFSET(AnnualDataCVM!DG$14,CYPQly!$B108,0))</f>
        <v>2971.1729857819905</v>
      </c>
      <c r="DH108" s="18">
        <f ca="1">IF(ISERROR(QuarterlyDataCVM!DH108*OFFSET(AnnualDataCP!DH$14,CYPQly!$B108,0)/OFFSET(AnnualDataCVM!DH$14,CYPQly!$B108,0)),"",QuarterlyDataCVM!DH108*OFFSET(AnnualDataCP!DH$14,CYPQly!$B108,0)/OFFSET(AnnualDataCVM!DH$14,CYPQly!$B108,0))</f>
        <v>10824.050215036636</v>
      </c>
      <c r="DI108" s="18">
        <f ca="1">IF(ISERROR(QuarterlyDataCVM!DI108*OFFSET(AnnualDataCP!DI$14,CYPQly!$B108,0)/OFFSET(AnnualDataCVM!DI$14,CYPQly!$B108,0)),"",QuarterlyDataCVM!DI108*OFFSET(AnnualDataCP!DI$14,CYPQly!$B108,0)/OFFSET(AnnualDataCVM!DI$14,CYPQly!$B108,0))</f>
        <v>3155.9394208694366</v>
      </c>
      <c r="DJ108" s="18">
        <f ca="1">IF(ISERROR(QuarterlyDataCVM!DJ108*OFFSET(AnnualDataCP!DJ$14,CYPQly!$B108,0)/OFFSET(AnnualDataCVM!DJ$14,CYPQly!$B108,0)),"",QuarterlyDataCVM!DJ108*OFFSET(AnnualDataCP!DJ$14,CYPQly!$B108,0)/OFFSET(AnnualDataCVM!DJ$14,CYPQly!$B108,0))</f>
        <v>7666.8130399348001</v>
      </c>
      <c r="DK108" s="18">
        <f ca="1">IF(ISERROR(QuarterlyDataCVM!DK108*OFFSET(AnnualDataCP!DK$14,CYPQly!$B108,0)/OFFSET(AnnualDataCVM!DK$14,CYPQly!$B108,0)),"",QuarterlyDataCVM!DK108*OFFSET(AnnualDataCP!DK$14,CYPQly!$B108,0)/OFFSET(AnnualDataCVM!DK$14,CYPQly!$B108,0))</f>
        <v>24586.130221967051</v>
      </c>
      <c r="DL108" s="18">
        <f ca="1">IF(ISERROR(QuarterlyDataCVM!DL108*OFFSET(AnnualDataCP!DL$14,CYPQly!$B108,0)/OFFSET(AnnualDataCVM!DL$14,CYPQly!$B108,0)),"",QuarterlyDataCVM!DL108*OFFSET(AnnualDataCP!DL$14,CYPQly!$B108,0)/OFFSET(AnnualDataCVM!DL$14,CYPQly!$B108,0))</f>
        <v>6978.9747025404649</v>
      </c>
      <c r="DM108" s="18">
        <f ca="1">IF(ISERROR(QuarterlyDataCVM!DM108*OFFSET(AnnualDataCP!DM$14,CYPQly!$B108,0)/OFFSET(AnnualDataCVM!DM$14,CYPQly!$B108,0)),"",QuarterlyDataCVM!DM108*OFFSET(AnnualDataCP!DM$14,CYPQly!$B108,0)/OFFSET(AnnualDataCVM!DM$14,CYPQly!$B108,0))</f>
        <v>2686.8076976229963</v>
      </c>
      <c r="DN108" s="18">
        <f ca="1">IF(ISERROR(QuarterlyDataCVM!DN108*OFFSET(AnnualDataCP!DN$14,CYPQly!$B108,0)/OFFSET(AnnualDataCVM!DN$14,CYPQly!$B108,0)),"",QuarterlyDataCVM!DN108*OFFSET(AnnualDataCP!DN$14,CYPQly!$B108,0)/OFFSET(AnnualDataCVM!DN$14,CYPQly!$B108,0))</f>
        <v>4295.6555456600672</v>
      </c>
      <c r="DO108" s="18">
        <f ca="1">IF(ISERROR(QuarterlyDataCVM!DO108*OFFSET(AnnualDataCP!DO$14,CYPQly!$B108,0)/OFFSET(AnnualDataCVM!DO$14,CYPQly!$B108,0)),"",QuarterlyDataCVM!DO108*OFFSET(AnnualDataCP!DO$14,CYPQly!$B108,0)/OFFSET(AnnualDataCVM!DO$14,CYPQly!$B108,0))</f>
        <v>2410.5110779188449</v>
      </c>
      <c r="DP108" s="18">
        <f ca="1">IF(ISERROR(QuarterlyDataCVM!DP108*OFFSET(AnnualDataCP!DP$14,CYPQly!$B108,0)/OFFSET(AnnualDataCVM!DP$14,CYPQly!$B108,0)),"",QuarterlyDataCVM!DP108*OFFSET(AnnualDataCP!DP$14,CYPQly!$B108,0)/OFFSET(AnnualDataCVM!DP$14,CYPQly!$B108,0))</f>
        <v>1883.3588924387645</v>
      </c>
      <c r="DQ108" s="18">
        <f ca="1">IF(ISERROR(QuarterlyDataCVM!DQ108*OFFSET(AnnualDataCP!DQ$14,CYPQly!$B108,0)/OFFSET(AnnualDataCVM!DQ$14,CYPQly!$B108,0)),"",QuarterlyDataCVM!DQ108*OFFSET(AnnualDataCP!DQ$14,CYPQly!$B108,0)/OFFSET(AnnualDataCVM!DQ$14,CYPQly!$B108,0))</f>
        <v>7303.7390960898265</v>
      </c>
      <c r="DR108" s="18">
        <f ca="1">IF(ISERROR(QuarterlyDataCVM!DR108*OFFSET(AnnualDataCP!DR$14,CYPQly!$B108,0)/OFFSET(AnnualDataCVM!DR$14,CYPQly!$B108,0)),"",QuarterlyDataCVM!DR108*OFFSET(AnnualDataCP!DR$14,CYPQly!$B108,0)/OFFSET(AnnualDataCVM!DR$14,CYPQly!$B108,0))</f>
        <v>7303.7390960898265</v>
      </c>
      <c r="DS108" s="18">
        <f ca="1">IF(ISERROR(QuarterlyDataCVM!DS108*OFFSET(AnnualDataCP!DS$14,CYPQly!$B108,0)/OFFSET(AnnualDataCVM!DS$14,CYPQly!$B108,0)),"",QuarterlyDataCVM!DS108*OFFSET(AnnualDataCP!DS$14,CYPQly!$B108,0)/OFFSET(AnnualDataCVM!DS$14,CYPQly!$B108,0))</f>
        <v>10321.563488723294</v>
      </c>
      <c r="DT108" s="18">
        <f ca="1">IF(ISERROR(QuarterlyDataCVM!DT108*OFFSET(AnnualDataCP!DT$14,CYPQly!$B108,0)/OFFSET(AnnualDataCVM!DT$14,CYPQly!$B108,0)),"",QuarterlyDataCVM!DT108*OFFSET(AnnualDataCP!DT$14,CYPQly!$B108,0)/OFFSET(AnnualDataCVM!DT$14,CYPQly!$B108,0))</f>
        <v>8672.9321970135425</v>
      </c>
      <c r="DU108" s="18">
        <f ca="1">IF(ISERROR(QuarterlyDataCVM!DU108*OFFSET(AnnualDataCP!DU$14,CYPQly!$B108,0)/OFFSET(AnnualDataCVM!DU$14,CYPQly!$B108,0)),"",QuarterlyDataCVM!DU108*OFFSET(AnnualDataCP!DU$14,CYPQly!$B108,0)/OFFSET(AnnualDataCVM!DU$14,CYPQly!$B108,0))</f>
        <v>1646.6067473164082</v>
      </c>
      <c r="DV108" s="18">
        <f ca="1">IF(ISERROR(QuarterlyDataCVM!DV108*OFFSET(AnnualDataCP!DV$14,CYPQly!$B108,0)/OFFSET(AnnualDataCVM!DV$14,CYPQly!$B108,0)),"",QuarterlyDataCVM!DV108*OFFSET(AnnualDataCP!DV$14,CYPQly!$B108,0)/OFFSET(AnnualDataCVM!DV$14,CYPQly!$B108,0))</f>
        <v>30442.078431372549</v>
      </c>
      <c r="DW108" s="18">
        <f ca="1">IF(ISERROR(QuarterlyDataCVM!DW108*OFFSET(AnnualDataCP!DW$14,CYPQly!$B108,0)/OFFSET(AnnualDataCVM!DW$14,CYPQly!$B108,0)),"",QuarterlyDataCVM!DW108*OFFSET(AnnualDataCP!DW$14,CYPQly!$B108,0)/OFFSET(AnnualDataCVM!DW$14,CYPQly!$B108,0))</f>
        <v>17900.27190348383</v>
      </c>
      <c r="DX108" s="18">
        <f ca="1">IF(ISERROR(QuarterlyDataCVM!DX108*OFFSET(AnnualDataCP!DX$14,CYPQly!$B108,0)/OFFSET(AnnualDataCVM!DX$14,CYPQly!$B108,0)),"",QuarterlyDataCVM!DX108*OFFSET(AnnualDataCP!DX$14,CYPQly!$B108,0)/OFFSET(AnnualDataCVM!DX$14,CYPQly!$B108,0))</f>
        <v>7529.1369436842861</v>
      </c>
      <c r="DY108" s="18">
        <f ca="1">IF(ISERROR(QuarterlyDataCVM!DY108*OFFSET(AnnualDataCP!DY$14,CYPQly!$B108,0)/OFFSET(AnnualDataCVM!DY$14,CYPQly!$B108,0)),"",QuarterlyDataCVM!DY108*OFFSET(AnnualDataCP!DY$14,CYPQly!$B108,0)/OFFSET(AnnualDataCVM!DY$14,CYPQly!$B108,0))</f>
        <v>7528.4597701149423</v>
      </c>
      <c r="DZ108" s="18" t="str">
        <f ca="1">IF(ISERROR(QuarterlyDataCVM!DZ108*OFFSET(AnnualDataCP!DZ$14,CYPQly!$B108,0)/OFFSET(AnnualDataCVM!DZ$14,CYPQly!$B108,0)),"",QuarterlyDataCVM!DZ108*OFFSET(AnnualDataCP!DZ$14,CYPQly!$B108,0)/OFFSET(AnnualDataCVM!DZ$14,CYPQly!$B108,0))</f>
        <v/>
      </c>
      <c r="EA108" s="18">
        <f ca="1">IF(ISERROR(QuarterlyDataCVM!EA108*OFFSET(AnnualDataCP!EA$14,CYPQly!$B108,0)/OFFSET(AnnualDataCVM!EA$14,CYPQly!$B108,0)),"",QuarterlyDataCVM!EA108*OFFSET(AnnualDataCP!EA$14,CYPQly!$B108,0)/OFFSET(AnnualDataCVM!EA$14,CYPQly!$B108,0))</f>
        <v>5013.8934346386131</v>
      </c>
      <c r="EB108" s="18">
        <f ca="1">IF(ISERROR(QuarterlyDataCVM!EB108*OFFSET(AnnualDataCP!EB$14,CYPQly!$B108,0)/OFFSET(AnnualDataCVM!EB$14,CYPQly!$B108,0)),"",QuarterlyDataCVM!EB108*OFFSET(AnnualDataCP!EB$14,CYPQly!$B108,0)/OFFSET(AnnualDataCVM!EB$14,CYPQly!$B108,0))</f>
        <v>50948.207822187047</v>
      </c>
      <c r="EC108" s="18">
        <f ca="1">IF(ISERROR(QuarterlyDataCVM!EC108*OFFSET(AnnualDataCP!EC$14,CYPQly!$B108,0)/OFFSET(AnnualDataCVM!EC$14,CYPQly!$B108,0)),"",QuarterlyDataCVM!EC108*OFFSET(AnnualDataCP!EC$14,CYPQly!$B108,0)/OFFSET(AnnualDataCVM!EC$14,CYPQly!$B108,0))</f>
        <v>50948.207822187047</v>
      </c>
      <c r="ED108" s="18">
        <f ca="1">IF(ISERROR(QuarterlyDataCVM!ED108*OFFSET(AnnualDataCP!ED$14,CYPQly!$B108,0)/OFFSET(AnnualDataCVM!ED$14,CYPQly!$B108,0)),"",QuarterlyDataCVM!ED108*OFFSET(AnnualDataCP!ED$14,CYPQly!$B108,0)/OFFSET(AnnualDataCVM!ED$14,CYPQly!$B108,0))</f>
        <v>14432.476367549092</v>
      </c>
      <c r="EE108" s="18">
        <f ca="1">IF(ISERROR(QuarterlyDataCVM!EE108*OFFSET(AnnualDataCP!EE$14,CYPQly!$B108,0)/OFFSET(AnnualDataCVM!EE$14,CYPQly!$B108,0)),"",QuarterlyDataCVM!EE108*OFFSET(AnnualDataCP!EE$14,CYPQly!$B108,0)/OFFSET(AnnualDataCVM!EE$14,CYPQly!$B108,0))</f>
        <v>35192.804444572714</v>
      </c>
      <c r="EF108" s="18">
        <f ca="1">IF(ISERROR(QuarterlyDataCVM!EF108*OFFSET(AnnualDataCP!EF$14,CYPQly!$B108,0)/OFFSET(AnnualDataCVM!EF$14,CYPQly!$B108,0)),"",QuarterlyDataCVM!EF108*OFFSET(AnnualDataCP!EF$14,CYPQly!$B108,0)/OFFSET(AnnualDataCVM!EF$14,CYPQly!$B108,0))</f>
        <v>1321.4201202151219</v>
      </c>
      <c r="EG108" s="18">
        <f ca="1">IF(ISERROR(QuarterlyDataCVM!EG108*OFFSET(AnnualDataCP!EG$14,CYPQly!$B108,0)/OFFSET(AnnualDataCVM!EG$14,CYPQly!$B108,0)),"",QuarterlyDataCVM!EG108*OFFSET(AnnualDataCP!EG$14,CYPQly!$B108,0)/OFFSET(AnnualDataCVM!EG$14,CYPQly!$B108,0))</f>
        <v>47167.143385661431</v>
      </c>
      <c r="EH108" s="18">
        <f ca="1">IF(ISERROR(QuarterlyDataCVM!EH108*OFFSET(AnnualDataCP!EH$14,CYPQly!$B108,0)/OFFSET(AnnualDataCVM!EH$14,CYPQly!$B108,0)),"",QuarterlyDataCVM!EH108*OFFSET(AnnualDataCP!EH$14,CYPQly!$B108,0)/OFFSET(AnnualDataCVM!EH$14,CYPQly!$B108,0))</f>
        <v>28777.869158878504</v>
      </c>
      <c r="EI108" s="18">
        <f ca="1">IF(ISERROR(QuarterlyDataCVM!EI108*OFFSET(AnnualDataCP!EI$14,CYPQly!$B108,0)/OFFSET(AnnualDataCVM!EI$14,CYPQly!$B108,0)),"",QuarterlyDataCVM!EI108*OFFSET(AnnualDataCP!EI$14,CYPQly!$B108,0)/OFFSET(AnnualDataCVM!EI$14,CYPQly!$B108,0))</f>
        <v>20091.403499260719</v>
      </c>
      <c r="EJ108" s="18">
        <f ca="1">IF(ISERROR(QuarterlyDataCVM!EJ108*OFFSET(AnnualDataCP!EJ$14,CYPQly!$B108,0)/OFFSET(AnnualDataCVM!EJ$14,CYPQly!$B108,0)),"",QuarterlyDataCVM!EJ108*OFFSET(AnnualDataCP!EJ$14,CYPQly!$B108,0)/OFFSET(AnnualDataCVM!EJ$14,CYPQly!$B108,0))</f>
        <v>14869</v>
      </c>
      <c r="EK108" s="18">
        <f ca="1">IF(ISERROR(QuarterlyDataCVM!EK108*OFFSET(AnnualDataCP!EK$14,CYPQly!$B108,0)/OFFSET(AnnualDataCVM!EK$14,CYPQly!$B108,0)),"",QuarterlyDataCVM!EK108*OFFSET(AnnualDataCP!EK$14,CYPQly!$B108,0)/OFFSET(AnnualDataCVM!EK$14,CYPQly!$B108,0))</f>
        <v>10206.678440419886</v>
      </c>
      <c r="EL108" s="18">
        <f ca="1">IF(ISERROR(QuarterlyDataCVM!EL108*OFFSET(AnnualDataCP!EL$14,CYPQly!$B108,0)/OFFSET(AnnualDataCVM!EL$14,CYPQly!$B108,0)),"",QuarterlyDataCVM!EL108*OFFSET(AnnualDataCP!EL$14,CYPQly!$B108,0)/OFFSET(AnnualDataCVM!EL$14,CYPQly!$B108,0))</f>
        <v>5877.3804448377105</v>
      </c>
      <c r="EM108" s="18">
        <f ca="1">IF(ISERROR(QuarterlyDataCVM!EM108*OFFSET(AnnualDataCP!EM$14,CYPQly!$B108,0)/OFFSET(AnnualDataCVM!EM$14,CYPQly!$B108,0)),"",QuarterlyDataCVM!EM108*OFFSET(AnnualDataCP!EM$14,CYPQly!$B108,0)/OFFSET(AnnualDataCVM!EM$14,CYPQly!$B108,0))</f>
        <v>4321.9084875627259</v>
      </c>
      <c r="EN108" s="18">
        <f ca="1">IF(ISERROR(QuarterlyDataCVM!EN108*OFFSET(AnnualDataCP!EN$14,CYPQly!$B108,0)/OFFSET(AnnualDataCVM!EN$14,CYPQly!$B108,0)),"",QuarterlyDataCVM!EN108*OFFSET(AnnualDataCP!EN$14,CYPQly!$B108,0)/OFFSET(AnnualDataCVM!EN$14,CYPQly!$B108,0))</f>
        <v>4663.2610650887573</v>
      </c>
      <c r="EO108" s="18">
        <f ca="1">IF(ISERROR(QuarterlyDataCVM!EO108*OFFSET(AnnualDataCP!EO$14,CYPQly!$B108,0)/OFFSET(AnnualDataCVM!EO$14,CYPQly!$B108,0)),"",QuarterlyDataCVM!EO108*OFFSET(AnnualDataCP!EO$14,CYPQly!$B108,0)/OFFSET(AnnualDataCVM!EO$14,CYPQly!$B108,0))</f>
        <v>5223.0908876854246</v>
      </c>
      <c r="EP108" s="18">
        <f ca="1">IF(ISERROR(QuarterlyDataCVM!EP108*OFFSET(AnnualDataCP!EP$14,CYPQly!$B108,0)/OFFSET(AnnualDataCVM!EP$14,CYPQly!$B108,0)),"",QuarterlyDataCVM!EP108*OFFSET(AnnualDataCP!EP$14,CYPQly!$B108,0)/OFFSET(AnnualDataCVM!EP$14,CYPQly!$B108,0))</f>
        <v>2458.562481794349</v>
      </c>
      <c r="EQ108" s="18">
        <f ca="1">IF(ISERROR(QuarterlyDataCVM!EQ108*OFFSET(AnnualDataCP!EQ$14,CYPQly!$B108,0)/OFFSET(AnnualDataCVM!EQ$14,CYPQly!$B108,0)),"",QuarterlyDataCVM!EQ108*OFFSET(AnnualDataCP!EQ$14,CYPQly!$B108,0)/OFFSET(AnnualDataCVM!EQ$14,CYPQly!$B108,0))</f>
        <v>2458.562481794349</v>
      </c>
      <c r="ER108" s="18">
        <f ca="1">IF(ISERROR(QuarterlyDataCVM!ER108*OFFSET(AnnualDataCP!ER$14,CYPQly!$B108,0)/OFFSET(AnnualDataCVM!ER$14,CYPQly!$B108,0)),"",QuarterlyDataCVM!ER108*OFFSET(AnnualDataCP!ER$14,CYPQly!$B108,0)/OFFSET(AnnualDataCVM!ER$14,CYPQly!$B108,0))</f>
        <v>6211.0491814896177</v>
      </c>
      <c r="ES108" s="18">
        <f ca="1">IF(ISERROR(QuarterlyDataCVM!ES108*OFFSET(AnnualDataCP!ES$14,CYPQly!$B108,0)/OFFSET(AnnualDataCVM!ES$14,CYPQly!$B108,0)),"",QuarterlyDataCVM!ES108*OFFSET(AnnualDataCP!ES$14,CYPQly!$B108,0)/OFFSET(AnnualDataCVM!ES$14,CYPQly!$B108,0))</f>
        <v>3677.6153513647032</v>
      </c>
      <c r="ET108" s="18">
        <f ca="1">IF(ISERROR(QuarterlyDataCVM!ET108*OFFSET(AnnualDataCP!ET$14,CYPQly!$B108,0)/OFFSET(AnnualDataCVM!ET$14,CYPQly!$B108,0)),"",QuarterlyDataCVM!ET108*OFFSET(AnnualDataCP!ET$14,CYPQly!$B108,0)/OFFSET(AnnualDataCVM!ET$14,CYPQly!$B108,0))</f>
        <v>2531.0391506303913</v>
      </c>
      <c r="EU108" s="18">
        <f ca="1">IF(ISERROR(QuarterlyDataCVM!EU108*OFFSET(AnnualDataCP!EU$14,CYPQly!$B108,0)/OFFSET(AnnualDataCVM!EU$14,CYPQly!$B108,0)),"",QuarterlyDataCVM!EU108*OFFSET(AnnualDataCP!EU$14,CYPQly!$B108,0)/OFFSET(AnnualDataCVM!EU$14,CYPQly!$B108,0))</f>
        <v>1788.4646345769095</v>
      </c>
      <c r="EV108" s="18">
        <f ca="1">IF(ISERROR(QuarterlyDataCVM!EV108*OFFSET(AnnualDataCP!EV$14,CYPQly!$B108,0)/OFFSET(AnnualDataCVM!EV$14,CYPQly!$B108,0)),"",QuarterlyDataCVM!EV108*OFFSET(AnnualDataCP!EV$14,CYPQly!$B108,0)/OFFSET(AnnualDataCVM!EV$14,CYPQly!$B108,0))</f>
        <v>740.02149929278642</v>
      </c>
      <c r="EW108" s="18">
        <f ca="1">IF(ISERROR(QuarterlyDataCVM!EW108*OFFSET(AnnualDataCP!EW$14,CYPQly!$B108,0)/OFFSET(AnnualDataCVM!EW$14,CYPQly!$B108,0)),"",QuarterlyDataCVM!EW108*OFFSET(AnnualDataCP!EW$14,CYPQly!$B108,0)/OFFSET(AnnualDataCVM!EW$14,CYPQly!$B108,0))</f>
        <v>18390.743082660036</v>
      </c>
      <c r="EX108" s="18">
        <f ca="1">IF(ISERROR(QuarterlyDataCVM!EX108*OFFSET(AnnualDataCP!EX$14,CYPQly!$B108,0)/OFFSET(AnnualDataCVM!EX$14,CYPQly!$B108,0)),"",QuarterlyDataCVM!EX108*OFFSET(AnnualDataCP!EX$14,CYPQly!$B108,0)/OFFSET(AnnualDataCVM!EX$14,CYPQly!$B108,0))</f>
        <v>4067.4833701657458</v>
      </c>
      <c r="EY108" s="18">
        <f ca="1">IF(ISERROR(QuarterlyDataCVM!EY108*OFFSET(AnnualDataCP!EY$14,CYPQly!$B108,0)/OFFSET(AnnualDataCVM!EY$14,CYPQly!$B108,0)),"",QuarterlyDataCVM!EY108*OFFSET(AnnualDataCP!EY$14,CYPQly!$B108,0)/OFFSET(AnnualDataCVM!EY$14,CYPQly!$B108,0))</f>
        <v>5385.9357365376054</v>
      </c>
      <c r="EZ108" s="18">
        <f ca="1">IF(ISERROR(QuarterlyDataCVM!EZ108*OFFSET(AnnualDataCP!EZ$14,CYPQly!$B108,0)/OFFSET(AnnualDataCVM!EZ$14,CYPQly!$B108,0)),"",QuarterlyDataCVM!EZ108*OFFSET(AnnualDataCP!EZ$14,CYPQly!$B108,0)/OFFSET(AnnualDataCVM!EZ$14,CYPQly!$B108,0))</f>
        <v>1721.4182411943084</v>
      </c>
      <c r="FA108" s="18">
        <f ca="1">IF(ISERROR(QuarterlyDataCVM!FA108*OFFSET(AnnualDataCP!FA$14,CYPQly!$B108,0)/OFFSET(AnnualDataCVM!FA$14,CYPQly!$B108,0)),"",QuarterlyDataCVM!FA108*OFFSET(AnnualDataCP!FA$14,CYPQly!$B108,0)/OFFSET(AnnualDataCVM!FA$14,CYPQly!$B108,0))</f>
        <v>7215.342239710596</v>
      </c>
      <c r="FB108" s="18">
        <f ca="1">IF(ISERROR(QuarterlyDataCVM!FB108*OFFSET(AnnualDataCP!FB$14,CYPQly!$B108,0)/OFFSET(AnnualDataCVM!FB$14,CYPQly!$B108,0)),"",QuarterlyDataCVM!FB108*OFFSET(AnnualDataCP!FB$14,CYPQly!$B108,0)/OFFSET(AnnualDataCVM!FB$14,CYPQly!$B108,0))</f>
        <v>661.29213483146066</v>
      </c>
      <c r="FC108" s="18">
        <f ca="1">IF(ISERROR(QuarterlyDataCVM!FC108*OFFSET(AnnualDataCP!FC$14,CYPQly!$B108,0)/OFFSET(AnnualDataCVM!FC$14,CYPQly!$B108,0)),"",QuarterlyDataCVM!FC108*OFFSET(AnnualDataCP!FC$14,CYPQly!$B108,0)/OFFSET(AnnualDataCVM!FC$14,CYPQly!$B108,0))</f>
        <v>2271.5144157814871</v>
      </c>
      <c r="FD108" s="18">
        <f ca="1">IF(ISERROR(QuarterlyDataCVM!FD108*OFFSET(AnnualDataCP!FD$14,CYPQly!$B108,0)/OFFSET(AnnualDataCVM!FD$14,CYPQly!$B108,0)),"",QuarterlyDataCVM!FD108*OFFSET(AnnualDataCP!FD$14,CYPQly!$B108,0)/OFFSET(AnnualDataCVM!FD$14,CYPQly!$B108,0))</f>
        <v>4290.8282471356679</v>
      </c>
      <c r="FE108" s="18">
        <f ca="1">IF(ISERROR(QuarterlyDataCVM!FE108*OFFSET(AnnualDataCP!FE$14,CYPQly!$B108,0)/OFFSET(AnnualDataCVM!FE$14,CYPQly!$B108,0)),"",QuarterlyDataCVM!FE108*OFFSET(AnnualDataCP!FE$14,CYPQly!$B108,0)/OFFSET(AnnualDataCVM!FE$14,CYPQly!$B108,0))</f>
        <v>74369.771291510522</v>
      </c>
      <c r="FF108" s="18">
        <f ca="1">IF(ISERROR(QuarterlyDataCVM!FF108*OFFSET(AnnualDataCP!FF$14,CYPQly!$B108,0)/OFFSET(AnnualDataCVM!FF$14,CYPQly!$B108,0)),"",QuarterlyDataCVM!FF108*OFFSET(AnnualDataCP!FF$14,CYPQly!$B108,0)/OFFSET(AnnualDataCVM!FF$14,CYPQly!$B108,0))</f>
        <v>20527.130405065836</v>
      </c>
      <c r="FG108" s="18">
        <f ca="1">IF(ISERROR(QuarterlyDataCVM!FG108*OFFSET(AnnualDataCP!FG$14,CYPQly!$B108,0)/OFFSET(AnnualDataCVM!FG$14,CYPQly!$B108,0)),"",QuarterlyDataCVM!FG108*OFFSET(AnnualDataCP!FG$14,CYPQly!$B108,0)/OFFSET(AnnualDataCVM!FG$14,CYPQly!$B108,0))</f>
        <v>20527.130405065836</v>
      </c>
      <c r="FH108" s="18">
        <f ca="1">IF(ISERROR(QuarterlyDataCVM!FH108*OFFSET(AnnualDataCP!FH$14,CYPQly!$B108,0)/OFFSET(AnnualDataCVM!FH$14,CYPQly!$B108,0)),"",QuarterlyDataCVM!FH108*OFFSET(AnnualDataCP!FH$14,CYPQly!$B108,0)/OFFSET(AnnualDataCVM!FH$14,CYPQly!$B108,0))</f>
        <v>24715.068249589982</v>
      </c>
      <c r="FI108" s="18">
        <f ca="1">IF(ISERROR(QuarterlyDataCVM!FI108*OFFSET(AnnualDataCP!FI$14,CYPQly!$B108,0)/OFFSET(AnnualDataCVM!FI$14,CYPQly!$B108,0)),"",QuarterlyDataCVM!FI108*OFFSET(AnnualDataCP!FI$14,CYPQly!$B108,0)/OFFSET(AnnualDataCVM!FI$14,CYPQly!$B108,0))</f>
        <v>24715.068249589982</v>
      </c>
      <c r="FJ108" s="18">
        <f ca="1">IF(ISERROR(QuarterlyDataCVM!FJ108*OFFSET(AnnualDataCP!FJ$14,CYPQly!$B108,0)/OFFSET(AnnualDataCVM!FJ$14,CYPQly!$B108,0)),"",QuarterlyDataCVM!FJ108*OFFSET(AnnualDataCP!FJ$14,CYPQly!$B108,0)/OFFSET(AnnualDataCVM!FJ$14,CYPQly!$B108,0))</f>
        <v>29130.99169630478</v>
      </c>
      <c r="FK108" s="18">
        <f ca="1">IF(ISERROR(QuarterlyDataCVM!FK108*OFFSET(AnnualDataCP!FK$14,CYPQly!$B108,0)/OFFSET(AnnualDataCVM!FK$14,CYPQly!$B108,0)),"",QuarterlyDataCVM!FK108*OFFSET(AnnualDataCP!FK$14,CYPQly!$B108,0)/OFFSET(AnnualDataCVM!FK$14,CYPQly!$B108,0))</f>
        <v>20206.670389915314</v>
      </c>
      <c r="FL108" s="18">
        <f ca="1">IF(ISERROR(QuarterlyDataCVM!FL108*OFFSET(AnnualDataCP!FL$14,CYPQly!$B108,0)/OFFSET(AnnualDataCVM!FL$14,CYPQly!$B108,0)),"",QuarterlyDataCVM!FL108*OFFSET(AnnualDataCP!FL$14,CYPQly!$B108,0)/OFFSET(AnnualDataCVM!FL$14,CYPQly!$B108,0))</f>
        <v>20206.670389915314</v>
      </c>
      <c r="FM108" s="18">
        <f ca="1">IF(ISERROR(QuarterlyDataCVM!FM108*OFFSET(AnnualDataCP!FM$14,CYPQly!$B108,0)/OFFSET(AnnualDataCVM!FM$14,CYPQly!$B108,0)),"",QuarterlyDataCVM!FM108*OFFSET(AnnualDataCP!FM$14,CYPQly!$B108,0)/OFFSET(AnnualDataCVM!FM$14,CYPQly!$B108,0))</f>
        <v>8922.7476862589174</v>
      </c>
      <c r="FN108" s="18">
        <f ca="1">IF(ISERROR(QuarterlyDataCVM!FN108*OFFSET(AnnualDataCP!FN$14,CYPQly!$B108,0)/OFFSET(AnnualDataCVM!FN$14,CYPQly!$B108,0)),"",QuarterlyDataCVM!FN108*OFFSET(AnnualDataCP!FN$14,CYPQly!$B108,0)/OFFSET(AnnualDataCVM!FN$14,CYPQly!$B108,0))</f>
        <v>4101.786524133463</v>
      </c>
      <c r="FO108" s="18">
        <f ca="1">IF(ISERROR(QuarterlyDataCVM!FO108*OFFSET(AnnualDataCP!FO$14,CYPQly!$B108,0)/OFFSET(AnnualDataCVM!FO$14,CYPQly!$B108,0)),"",QuarterlyDataCVM!FO108*OFFSET(AnnualDataCP!FO$14,CYPQly!$B108,0)/OFFSET(AnnualDataCVM!FO$14,CYPQly!$B108,0))</f>
        <v>4820.9963359006952</v>
      </c>
      <c r="FP108" s="18">
        <f ca="1">IF(ISERROR(QuarterlyDataCVM!FP108*OFFSET(AnnualDataCP!FP$14,CYPQly!$B108,0)/OFFSET(AnnualDataCVM!FP$14,CYPQly!$B108,0)),"",QuarterlyDataCVM!FP108*OFFSET(AnnualDataCP!FP$14,CYPQly!$B108,0)/OFFSET(AnnualDataCVM!FP$14,CYPQly!$B108,0))</f>
        <v>13496.848319836172</v>
      </c>
      <c r="FQ108" s="18">
        <f ca="1">IF(ISERROR(QuarterlyDataCVM!FQ108*OFFSET(AnnualDataCP!FQ$14,CYPQly!$B108,0)/OFFSET(AnnualDataCVM!FQ$14,CYPQly!$B108,0)),"",QuarterlyDataCVM!FQ108*OFFSET(AnnualDataCP!FQ$14,CYPQly!$B108,0)/OFFSET(AnnualDataCVM!FQ$14,CYPQly!$B108,0))</f>
        <v>6032.4409287035132</v>
      </c>
      <c r="FR108" s="18">
        <f ca="1">IF(ISERROR(QuarterlyDataCVM!FR108*OFFSET(AnnualDataCP!FR$14,CYPQly!$B108,0)/OFFSET(AnnualDataCVM!FR$14,CYPQly!$B108,0)),"",QuarterlyDataCVM!FR108*OFFSET(AnnualDataCP!FR$14,CYPQly!$B108,0)/OFFSET(AnnualDataCVM!FR$14,CYPQly!$B108,0))</f>
        <v>3584.7567790129992</v>
      </c>
      <c r="FS108" s="18">
        <f ca="1">IF(ISERROR(QuarterlyDataCVM!FS108*OFFSET(AnnualDataCP!FS$14,CYPQly!$B108,0)/OFFSET(AnnualDataCVM!FS$14,CYPQly!$B108,0)),"",QuarterlyDataCVM!FS108*OFFSET(AnnualDataCP!FS$14,CYPQly!$B108,0)/OFFSET(AnnualDataCVM!FS$14,CYPQly!$B108,0))</f>
        <v>1588.3506493506493</v>
      </c>
      <c r="FT108" s="18">
        <f ca="1">IF(ISERROR(QuarterlyDataCVM!FT108*OFFSET(AnnualDataCP!FT$14,CYPQly!$B108,0)/OFFSET(AnnualDataCVM!FT$14,CYPQly!$B108,0)),"",QuarterlyDataCVM!FT108*OFFSET(AnnualDataCP!FT$14,CYPQly!$B108,0)/OFFSET(AnnualDataCVM!FT$14,CYPQly!$B108,0))</f>
        <v>512.00529701097241</v>
      </c>
      <c r="FU108" s="18">
        <f ca="1">IF(ISERROR(QuarterlyDataCVM!FU108*OFFSET(AnnualDataCP!FU$14,CYPQly!$B108,0)/OFFSET(AnnualDataCVM!FU$14,CYPQly!$B108,0)),"",QuarterlyDataCVM!FU108*OFFSET(AnnualDataCP!FU$14,CYPQly!$B108,0)/OFFSET(AnnualDataCVM!FU$14,CYPQly!$B108,0))</f>
        <v>1488.4563055991628</v>
      </c>
      <c r="FV108" s="18">
        <f ca="1">IF(ISERROR(QuarterlyDataCVM!FV108*OFFSET(AnnualDataCP!FV$14,CYPQly!$B108,0)/OFFSET(AnnualDataCVM!FV$14,CYPQly!$B108,0)),"",QuarterlyDataCVM!FV108*OFFSET(AnnualDataCP!FV$14,CYPQly!$B108,0)/OFFSET(AnnualDataCVM!FV$14,CYPQly!$B108,0))</f>
        <v>2447.1388206388206</v>
      </c>
      <c r="FW108" s="18">
        <f ca="1">IF(ISERROR(QuarterlyDataCVM!FW108*OFFSET(AnnualDataCP!FW$14,CYPQly!$B108,0)/OFFSET(AnnualDataCVM!FW$14,CYPQly!$B108,0)),"",QuarterlyDataCVM!FW108*OFFSET(AnnualDataCP!FW$14,CYPQly!$B108,0)/OFFSET(AnnualDataCVM!FW$14,CYPQly!$B108,0))</f>
        <v>6499.7194265747967</v>
      </c>
      <c r="FX108" s="18">
        <f ca="1">IF(ISERROR(QuarterlyDataCVM!FX108*OFFSET(AnnualDataCP!FX$14,CYPQly!$B108,0)/OFFSET(AnnualDataCVM!FX$14,CYPQly!$B108,0)),"",QuarterlyDataCVM!FX108*OFFSET(AnnualDataCP!FX$14,CYPQly!$B108,0)/OFFSET(AnnualDataCVM!FX$14,CYPQly!$B108,0))</f>
        <v>1862.2335869985811</v>
      </c>
      <c r="FY108" s="18">
        <f ca="1">IF(ISERROR(QuarterlyDataCVM!FY108*OFFSET(AnnualDataCP!FY$14,CYPQly!$B108,0)/OFFSET(AnnualDataCVM!FY$14,CYPQly!$B108,0)),"",QuarterlyDataCVM!FY108*OFFSET(AnnualDataCP!FY$14,CYPQly!$B108,0)/OFFSET(AnnualDataCVM!FY$14,CYPQly!$B108,0))</f>
        <v>528.99158832261253</v>
      </c>
      <c r="FZ108" s="18">
        <f ca="1">IF(ISERROR(QuarterlyDataCVM!FZ108*OFFSET(AnnualDataCP!FZ$14,CYPQly!$B108,0)/OFFSET(AnnualDataCVM!FZ$14,CYPQly!$B108,0)),"",QuarterlyDataCVM!FZ108*OFFSET(AnnualDataCP!FZ$14,CYPQly!$B108,0)/OFFSET(AnnualDataCVM!FZ$14,CYPQly!$B108,0))</f>
        <v>4106.3481646801838</v>
      </c>
      <c r="GA108" s="18">
        <f ca="1">IF(ISERROR(QuarterlyDataCVM!GA108*OFFSET(AnnualDataCP!GA$14,CYPQly!$B108,0)/OFFSET(AnnualDataCVM!GA$14,CYPQly!$B108,0)),"",QuarterlyDataCVM!GA108*OFFSET(AnnualDataCP!GA$14,CYPQly!$B108,0)/OFFSET(AnnualDataCVM!GA$14,CYPQly!$B108,0))</f>
        <v>966.79112599413986</v>
      </c>
      <c r="GB108" s="18">
        <f ca="1">IF(ISERROR(QuarterlyDataCVM!GB108*OFFSET(AnnualDataCP!GB$14,CYPQly!$B108,0)/OFFSET(AnnualDataCVM!GB$14,CYPQly!$B108,0)),"",QuarterlyDataCVM!GB108*OFFSET(AnnualDataCP!GB$14,CYPQly!$B108,0)/OFFSET(AnnualDataCVM!GB$14,CYPQly!$B108,0))</f>
        <v>966.79112599413986</v>
      </c>
    </row>
    <row r="109" spans="2:184" x14ac:dyDescent="0.25">
      <c r="B109" s="18">
        <f t="shared" si="1"/>
        <v>24</v>
      </c>
      <c r="C109" s="1">
        <v>41518</v>
      </c>
      <c r="D109" s="18">
        <f ca="1">IF(ISERROR(QuarterlyDataCVM!D109*OFFSET(AnnualDataCP!D$14,CYPQly!$B109,0)/OFFSET(AnnualDataCVM!D$14,CYPQly!$B109,0)),"",QuarterlyDataCVM!D109*OFFSET(AnnualDataCP!D$14,CYPQly!$B109,0)/OFFSET(AnnualDataCVM!D$14,CYPQly!$B109,0))</f>
        <v>398978.0807724956</v>
      </c>
      <c r="E109" s="18">
        <f ca="1">IF(ISERROR(QuarterlyDataCVM!E109*OFFSET(AnnualDataCP!E$14,CYPQly!$B109,0)/OFFSET(AnnualDataCVM!E$14,CYPQly!$B109,0)),"",QuarterlyDataCVM!E109*OFFSET(AnnualDataCP!E$14,CYPQly!$B109,0)/OFFSET(AnnualDataCVM!E$14,CYPQly!$B109,0))</f>
        <v>2913.4869251577998</v>
      </c>
      <c r="F109" s="18">
        <f ca="1">IF(ISERROR(QuarterlyDataCVM!F109*OFFSET(AnnualDataCP!F$14,CYPQly!$B109,0)/OFFSET(AnnualDataCVM!F$14,CYPQly!$B109,0)),"",QuarterlyDataCVM!F109*OFFSET(AnnualDataCP!F$14,CYPQly!$B109,0)/OFFSET(AnnualDataCVM!F$14,CYPQly!$B109,0))</f>
        <v>2590.6071004746836</v>
      </c>
      <c r="G109" s="18">
        <f ca="1">IF(ISERROR(QuarterlyDataCVM!G109*OFFSET(AnnualDataCP!G$14,CYPQly!$B109,0)/OFFSET(AnnualDataCVM!G$14,CYPQly!$B109,0)),"",QuarterlyDataCVM!G109*OFFSET(AnnualDataCP!G$14,CYPQly!$B109,0)/OFFSET(AnnualDataCVM!G$14,CYPQly!$B109,0))</f>
        <v>142.41735537190084</v>
      </c>
      <c r="H109" s="18">
        <f ca="1">IF(ISERROR(QuarterlyDataCVM!H109*OFFSET(AnnualDataCP!H$14,CYPQly!$B109,0)/OFFSET(AnnualDataCVM!H$14,CYPQly!$B109,0)),"",QuarterlyDataCVM!H109*OFFSET(AnnualDataCP!H$14,CYPQly!$B109,0)/OFFSET(AnnualDataCVM!H$14,CYPQly!$B109,0))</f>
        <v>179.29545454545453</v>
      </c>
      <c r="I109" s="18">
        <f ca="1">IF(ISERROR(QuarterlyDataCVM!I109*OFFSET(AnnualDataCP!I$14,CYPQly!$B109,0)/OFFSET(AnnualDataCVM!I$14,CYPQly!$B109,0)),"",QuarterlyDataCVM!I109*OFFSET(AnnualDataCP!I$14,CYPQly!$B109,0)/OFFSET(AnnualDataCVM!I$14,CYPQly!$B109,0))</f>
        <v>84905.271903904519</v>
      </c>
      <c r="J109" s="18">
        <f ca="1">IF(ISERROR(QuarterlyDataCVM!J109*OFFSET(AnnualDataCP!J$14,CYPQly!$B109,0)/OFFSET(AnnualDataCVM!J$14,CYPQly!$B109,0)),"",QuarterlyDataCVM!J109*OFFSET(AnnualDataCP!J$14,CYPQly!$B109,0)/OFFSET(AnnualDataCVM!J$14,CYPQly!$B109,0))</f>
        <v>60654.776478473708</v>
      </c>
      <c r="K109" s="18">
        <f ca="1">IF(ISERROR(QuarterlyDataCVM!K109*OFFSET(AnnualDataCP!K$14,CYPQly!$B109,0)/OFFSET(AnnualDataCVM!K$14,CYPQly!$B109,0)),"",QuarterlyDataCVM!K109*OFFSET(AnnualDataCP!K$14,CYPQly!$B109,0)/OFFSET(AnnualDataCVM!K$14,CYPQly!$B109,0))</f>
        <v>6163.6767404209386</v>
      </c>
      <c r="L109" s="18">
        <f ca="1">IF(ISERROR(QuarterlyDataCVM!L109*OFFSET(AnnualDataCP!L$14,CYPQly!$B109,0)/OFFSET(AnnualDataCVM!L$14,CYPQly!$B109,0)),"",QuarterlyDataCVM!L109*OFFSET(AnnualDataCP!L$14,CYPQly!$B109,0)/OFFSET(AnnualDataCVM!L$14,CYPQly!$B109,0))</f>
        <v>38.977272727272727</v>
      </c>
      <c r="M109" s="18">
        <f ca="1">IF(ISERROR(QuarterlyDataCVM!M109*OFFSET(AnnualDataCP!M$14,CYPQly!$B109,0)/OFFSET(AnnualDataCVM!M$14,CYPQly!$B109,0)),"",QuarterlyDataCVM!M109*OFFSET(AnnualDataCP!M$14,CYPQly!$B109,0)/OFFSET(AnnualDataCVM!M$14,CYPQly!$B109,0))</f>
        <v>5180.5803876852906</v>
      </c>
      <c r="N109" s="18" t="str">
        <f ca="1">IF(ISERROR(QuarterlyDataCVM!N109*OFFSET(AnnualDataCP!N$14,CYPQly!$B109,0)/OFFSET(AnnualDataCVM!N$14,CYPQly!$B109,0)),"",QuarterlyDataCVM!N109*OFFSET(AnnualDataCP!N$14,CYPQly!$B109,0)/OFFSET(AnnualDataCVM!N$14,CYPQly!$B109,0))</f>
        <v/>
      </c>
      <c r="O109" s="18">
        <f ca="1">IF(ISERROR(QuarterlyDataCVM!O109*OFFSET(AnnualDataCP!O$14,CYPQly!$B109,0)/OFFSET(AnnualDataCVM!O$14,CYPQly!$B109,0)),"",QuarterlyDataCVM!O109*OFFSET(AnnualDataCP!O$14,CYPQly!$B109,0)/OFFSET(AnnualDataCVM!O$14,CYPQly!$B109,0))</f>
        <v>384.62162162162161</v>
      </c>
      <c r="P109" s="18">
        <f ca="1">IF(ISERROR(QuarterlyDataCVM!P109*OFFSET(AnnualDataCP!P$14,CYPQly!$B109,0)/OFFSET(AnnualDataCVM!P$14,CYPQly!$B109,0)),"",QuarterlyDataCVM!P109*OFFSET(AnnualDataCP!P$14,CYPQly!$B109,0)/OFFSET(AnnualDataCVM!P$14,CYPQly!$B109,0))</f>
        <v>564.28256642903432</v>
      </c>
      <c r="Q109" s="18">
        <f ca="1">IF(ISERROR(QuarterlyDataCVM!Q109*OFFSET(AnnualDataCP!Q$14,CYPQly!$B109,0)/OFFSET(AnnualDataCVM!Q$14,CYPQly!$B109,0)),"",QuarterlyDataCVM!Q109*OFFSET(AnnualDataCP!Q$14,CYPQly!$B109,0)/OFFSET(AnnualDataCVM!Q$14,CYPQly!$B109,0))</f>
        <v>42673.654513696965</v>
      </c>
      <c r="R109" s="18">
        <f ca="1">IF(ISERROR(QuarterlyDataCVM!R109*OFFSET(AnnualDataCP!R$14,CYPQly!$B109,0)/OFFSET(AnnualDataCVM!R$14,CYPQly!$B109,0)),"",QuarterlyDataCVM!R109*OFFSET(AnnualDataCP!R$14,CYPQly!$B109,0)/OFFSET(AnnualDataCVM!R$14,CYPQly!$B109,0))</f>
        <v>7063.520137718323</v>
      </c>
      <c r="S109" s="18">
        <f ca="1">IF(ISERROR(QuarterlyDataCVM!S109*OFFSET(AnnualDataCP!S$14,CYPQly!$B109,0)/OFFSET(AnnualDataCVM!S$14,CYPQly!$B109,0)),"",QuarterlyDataCVM!S109*OFFSET(AnnualDataCP!S$14,CYPQly!$B109,0)/OFFSET(AnnualDataCVM!S$14,CYPQly!$B109,0))</f>
        <v>5405.3275812343782</v>
      </c>
      <c r="T109" s="18">
        <f ca="1">IF(ISERROR(QuarterlyDataCVM!T109*OFFSET(AnnualDataCP!T$14,CYPQly!$B109,0)/OFFSET(AnnualDataCVM!T$14,CYPQly!$B109,0)),"",QuarterlyDataCVM!T109*OFFSET(AnnualDataCP!T$14,CYPQly!$B109,0)/OFFSET(AnnualDataCVM!T$14,CYPQly!$B109,0))</f>
        <v>951.13372876786195</v>
      </c>
      <c r="U109" s="18">
        <f ca="1">IF(ISERROR(QuarterlyDataCVM!U109*OFFSET(AnnualDataCP!U$14,CYPQly!$B109,0)/OFFSET(AnnualDataCVM!U$14,CYPQly!$B109,0)),"",QuarterlyDataCVM!U109*OFFSET(AnnualDataCP!U$14,CYPQly!$B109,0)/OFFSET(AnnualDataCVM!U$14,CYPQly!$B109,0))</f>
        <v>696.71767151767153</v>
      </c>
      <c r="V109" s="18">
        <f ca="1">IF(ISERROR(QuarterlyDataCVM!V109*OFFSET(AnnualDataCP!V$14,CYPQly!$B109,0)/OFFSET(AnnualDataCVM!V$14,CYPQly!$B109,0)),"",QuarterlyDataCVM!V109*OFFSET(AnnualDataCP!V$14,CYPQly!$B109,0)/OFFSET(AnnualDataCVM!V$14,CYPQly!$B109,0))</f>
        <v>32</v>
      </c>
      <c r="W109" s="18">
        <f ca="1">IF(ISERROR(QuarterlyDataCVM!W109*OFFSET(AnnualDataCP!W$14,CYPQly!$B109,0)/OFFSET(AnnualDataCVM!W$14,CYPQly!$B109,0)),"",QuarterlyDataCVM!W109*OFFSET(AnnualDataCP!W$14,CYPQly!$B109,0)/OFFSET(AnnualDataCVM!W$14,CYPQly!$B109,0))</f>
        <v>594.55894648829428</v>
      </c>
      <c r="X109" s="18">
        <f ca="1">IF(ISERROR(QuarterlyDataCVM!X109*OFFSET(AnnualDataCP!X$14,CYPQly!$B109,0)/OFFSET(AnnualDataCVM!X$14,CYPQly!$B109,0)),"",QuarterlyDataCVM!X109*OFFSET(AnnualDataCP!X$14,CYPQly!$B109,0)/OFFSET(AnnualDataCVM!X$14,CYPQly!$B109,0))</f>
        <v>358.933818663137</v>
      </c>
      <c r="Y109" s="18">
        <f ca="1">IF(ISERROR(QuarterlyDataCVM!Y109*OFFSET(AnnualDataCP!Y$14,CYPQly!$B109,0)/OFFSET(AnnualDataCVM!Y$14,CYPQly!$B109,0)),"",QuarterlyDataCVM!Y109*OFFSET(AnnualDataCP!Y$14,CYPQly!$B109,0)/OFFSET(AnnualDataCVM!Y$14,CYPQly!$B109,0))</f>
        <v>843.97102526002971</v>
      </c>
      <c r="Z109" s="18">
        <f ca="1">IF(ISERROR(QuarterlyDataCVM!Z109*OFFSET(AnnualDataCP!Z$14,CYPQly!$B109,0)/OFFSET(AnnualDataCVM!Z$14,CYPQly!$B109,0)),"",QuarterlyDataCVM!Z109*OFFSET(AnnualDataCP!Z$14,CYPQly!$B109,0)/OFFSET(AnnualDataCVM!Z$14,CYPQly!$B109,0))</f>
        <v>1676.7796979865773</v>
      </c>
      <c r="AA109" s="18">
        <f ca="1">IF(ISERROR(QuarterlyDataCVM!AA109*OFFSET(AnnualDataCP!AA$14,CYPQly!$B109,0)/OFFSET(AnnualDataCVM!AA$14,CYPQly!$B109,0)),"",QuarterlyDataCVM!AA109*OFFSET(AnnualDataCP!AA$14,CYPQly!$B109,0)/OFFSET(AnnualDataCVM!AA$14,CYPQly!$B109,0))</f>
        <v>245.22995283018867</v>
      </c>
      <c r="AB109" s="18">
        <f ca="1">IF(ISERROR(QuarterlyDataCVM!AB109*OFFSET(AnnualDataCP!AB$14,CYPQly!$B109,0)/OFFSET(AnnualDataCVM!AB$14,CYPQly!$B109,0)),"",QuarterlyDataCVM!AB109*OFFSET(AnnualDataCP!AB$14,CYPQly!$B109,0)/OFFSET(AnnualDataCVM!AB$14,CYPQly!$B109,0))</f>
        <v>1179.3067814854683</v>
      </c>
      <c r="AC109" s="18">
        <f ca="1">IF(ISERROR(QuarterlyDataCVM!AC109*OFFSET(AnnualDataCP!AC$14,CYPQly!$B109,0)/OFFSET(AnnualDataCVM!AC$14,CYPQly!$B109,0)),"",QuarterlyDataCVM!AC109*OFFSET(AnnualDataCP!AC$14,CYPQly!$B109,0)/OFFSET(AnnualDataCVM!AC$14,CYPQly!$B109,0))</f>
        <v>777.56349952963308</v>
      </c>
      <c r="AD109" s="18">
        <f ca="1">IF(ISERROR(QuarterlyDataCVM!AD109*OFFSET(AnnualDataCP!AD$14,CYPQly!$B109,0)/OFFSET(AnnualDataCVM!AD$14,CYPQly!$B109,0)),"",QuarterlyDataCVM!AD109*OFFSET(AnnualDataCP!AD$14,CYPQly!$B109,0)/OFFSET(AnnualDataCVM!AD$14,CYPQly!$B109,0))</f>
        <v>403.91036414565826</v>
      </c>
      <c r="AE109" s="18">
        <f ca="1">IF(ISERROR(QuarterlyDataCVM!AE109*OFFSET(AnnualDataCP!AE$14,CYPQly!$B109,0)/OFFSET(AnnualDataCVM!AE$14,CYPQly!$B109,0)),"",QuarterlyDataCVM!AE109*OFFSET(AnnualDataCP!AE$14,CYPQly!$B109,0)/OFFSET(AnnualDataCVM!AE$14,CYPQly!$B109,0))</f>
        <v>476.49725274725273</v>
      </c>
      <c r="AF109" s="18">
        <f ca="1">IF(ISERROR(QuarterlyDataCVM!AF109*OFFSET(AnnualDataCP!AF$14,CYPQly!$B109,0)/OFFSET(AnnualDataCVM!AF$14,CYPQly!$B109,0)),"",QuarterlyDataCVM!AF109*OFFSET(AnnualDataCP!AF$14,CYPQly!$B109,0)/OFFSET(AnnualDataCVM!AF$14,CYPQly!$B109,0))</f>
        <v>1349.3706293706293</v>
      </c>
      <c r="AG109" s="18">
        <f ca="1">IF(ISERROR(QuarterlyDataCVM!AG109*OFFSET(AnnualDataCP!AG$14,CYPQly!$B109,0)/OFFSET(AnnualDataCVM!AG$14,CYPQly!$B109,0)),"",QuarterlyDataCVM!AG109*OFFSET(AnnualDataCP!AG$14,CYPQly!$B109,0)/OFFSET(AnnualDataCVM!AG$14,CYPQly!$B109,0))</f>
        <v>792.40450989415558</v>
      </c>
      <c r="AH109" s="18">
        <f ca="1">IF(ISERROR(QuarterlyDataCVM!AH109*OFFSET(AnnualDataCP!AH$14,CYPQly!$B109,0)/OFFSET(AnnualDataCVM!AH$14,CYPQly!$B109,0)),"",QuarterlyDataCVM!AH109*OFFSET(AnnualDataCP!AH$14,CYPQly!$B109,0)/OFFSET(AnnualDataCVM!AH$14,CYPQly!$B109,0))</f>
        <v>466.24885442368702</v>
      </c>
      <c r="AI109" s="18">
        <f ca="1">IF(ISERROR(QuarterlyDataCVM!AI109*OFFSET(AnnualDataCP!AI$14,CYPQly!$B109,0)/OFFSET(AnnualDataCVM!AI$14,CYPQly!$B109,0)),"",QuarterlyDataCVM!AI109*OFFSET(AnnualDataCP!AI$14,CYPQly!$B109,0)/OFFSET(AnnualDataCVM!AI$14,CYPQly!$B109,0))</f>
        <v>91.69638554216867</v>
      </c>
      <c r="AJ109" s="18">
        <f ca="1">IF(ISERROR(QuarterlyDataCVM!AJ109*OFFSET(AnnualDataCP!AJ$14,CYPQly!$B109,0)/OFFSET(AnnualDataCVM!AJ$14,CYPQly!$B109,0)),"",QuarterlyDataCVM!AJ109*OFFSET(AnnualDataCP!AJ$14,CYPQly!$B109,0)/OFFSET(AnnualDataCVM!AJ$14,CYPQly!$B109,0))</f>
        <v>2760.5754015823545</v>
      </c>
      <c r="AK109" s="18">
        <f ca="1">IF(ISERROR(QuarterlyDataCVM!AK109*OFFSET(AnnualDataCP!AK$14,CYPQly!$B109,0)/OFFSET(AnnualDataCVM!AK$14,CYPQly!$B109,0)),"",QuarterlyDataCVM!AK109*OFFSET(AnnualDataCP!AK$14,CYPQly!$B109,0)/OFFSET(AnnualDataCVM!AK$14,CYPQly!$B109,0))</f>
        <v>560.35054773082948</v>
      </c>
      <c r="AL109" s="18">
        <f ca="1">IF(ISERROR(QuarterlyDataCVM!AL109*OFFSET(AnnualDataCP!AL$14,CYPQly!$B109,0)/OFFSET(AnnualDataCVM!AL$14,CYPQly!$B109,0)),"",QuarterlyDataCVM!AL109*OFFSET(AnnualDataCP!AL$14,CYPQly!$B109,0)/OFFSET(AnnualDataCVM!AL$14,CYPQly!$B109,0))</f>
        <v>924.86594911937379</v>
      </c>
      <c r="AM109" s="18">
        <f ca="1">IF(ISERROR(QuarterlyDataCVM!AM109*OFFSET(AnnualDataCP!AM$14,CYPQly!$B109,0)/OFFSET(AnnualDataCVM!AM$14,CYPQly!$B109,0)),"",QuarterlyDataCVM!AM109*OFFSET(AnnualDataCP!AM$14,CYPQly!$B109,0)/OFFSET(AnnualDataCVM!AM$14,CYPQly!$B109,0))</f>
        <v>1273.4816815802803</v>
      </c>
      <c r="AN109" s="18">
        <f ca="1">IF(ISERROR(QuarterlyDataCVM!AN109*OFFSET(AnnualDataCP!AN$14,CYPQly!$B109,0)/OFFSET(AnnualDataCVM!AN$14,CYPQly!$B109,0)),"",QuarterlyDataCVM!AN109*OFFSET(AnnualDataCP!AN$14,CYPQly!$B109,0)/OFFSET(AnnualDataCVM!AN$14,CYPQly!$B109,0))</f>
        <v>371.05332922318127</v>
      </c>
      <c r="AO109" s="18">
        <f ca="1">IF(ISERROR(QuarterlyDataCVM!AO109*OFFSET(AnnualDataCP!AO$14,CYPQly!$B109,0)/OFFSET(AnnualDataCVM!AO$14,CYPQly!$B109,0)),"",QuarterlyDataCVM!AO109*OFFSET(AnnualDataCP!AO$14,CYPQly!$B109,0)/OFFSET(AnnualDataCVM!AO$14,CYPQly!$B109,0))</f>
        <v>371.05332922318127</v>
      </c>
      <c r="AP109" s="18">
        <f ca="1">IF(ISERROR(QuarterlyDataCVM!AP109*OFFSET(AnnualDataCP!AP$14,CYPQly!$B109,0)/OFFSET(AnnualDataCVM!AP$14,CYPQly!$B109,0)),"",QuarterlyDataCVM!AP109*OFFSET(AnnualDataCP!AP$14,CYPQly!$B109,0)/OFFSET(AnnualDataCVM!AP$14,CYPQly!$B109,0))</f>
        <v>2660.2519242959343</v>
      </c>
      <c r="AQ109" s="18">
        <f ca="1">IF(ISERROR(QuarterlyDataCVM!AQ109*OFFSET(AnnualDataCP!AQ$14,CYPQly!$B109,0)/OFFSET(AnnualDataCVM!AQ$14,CYPQly!$B109,0)),"",QuarterlyDataCVM!AQ109*OFFSET(AnnualDataCP!AQ$14,CYPQly!$B109,0)/OFFSET(AnnualDataCVM!AQ$14,CYPQly!$B109,0))</f>
        <v>2660.2519242959343</v>
      </c>
      <c r="AR109" s="18">
        <f ca="1">IF(ISERROR(QuarterlyDataCVM!AR109*OFFSET(AnnualDataCP!AR$14,CYPQly!$B109,0)/OFFSET(AnnualDataCVM!AR$14,CYPQly!$B109,0)),"",QuarterlyDataCVM!AR109*OFFSET(AnnualDataCP!AR$14,CYPQly!$B109,0)/OFFSET(AnnualDataCVM!AR$14,CYPQly!$B109,0))</f>
        <v>323.86189258312021</v>
      </c>
      <c r="AS109" s="18">
        <f ca="1">IF(ISERROR(QuarterlyDataCVM!AS109*OFFSET(AnnualDataCP!AS$14,CYPQly!$B109,0)/OFFSET(AnnualDataCVM!AS$14,CYPQly!$B109,0)),"",QuarterlyDataCVM!AS109*OFFSET(AnnualDataCP!AS$14,CYPQly!$B109,0)/OFFSET(AnnualDataCVM!AS$14,CYPQly!$B109,0))</f>
        <v>446.33444075304539</v>
      </c>
      <c r="AT109" s="18">
        <f ca="1">IF(ISERROR(QuarterlyDataCVM!AT109*OFFSET(AnnualDataCP!AT$14,CYPQly!$B109,0)/OFFSET(AnnualDataCVM!AT$14,CYPQly!$B109,0)),"",QuarterlyDataCVM!AT109*OFFSET(AnnualDataCP!AT$14,CYPQly!$B109,0)/OFFSET(AnnualDataCVM!AT$14,CYPQly!$B109,0))</f>
        <v>162.24976873265496</v>
      </c>
      <c r="AU109" s="18">
        <f ca="1">IF(ISERROR(QuarterlyDataCVM!AU109*OFFSET(AnnualDataCP!AU$14,CYPQly!$B109,0)/OFFSET(AnnualDataCVM!AU$14,CYPQly!$B109,0)),"",QuarterlyDataCVM!AU109*OFFSET(AnnualDataCP!AU$14,CYPQly!$B109,0)/OFFSET(AnnualDataCVM!AU$14,CYPQly!$B109,0))</f>
        <v>270.36702649656524</v>
      </c>
      <c r="AV109" s="18">
        <f ca="1">IF(ISERROR(QuarterlyDataCVM!AV109*OFFSET(AnnualDataCP!AV$14,CYPQly!$B109,0)/OFFSET(AnnualDataCVM!AV$14,CYPQly!$B109,0)),"",QuarterlyDataCVM!AV109*OFFSET(AnnualDataCP!AV$14,CYPQly!$B109,0)/OFFSET(AnnualDataCVM!AV$14,CYPQly!$B109,0))</f>
        <v>952.70423280423279</v>
      </c>
      <c r="AW109" s="18">
        <f ca="1">IF(ISERROR(QuarterlyDataCVM!AW109*OFFSET(AnnualDataCP!AW$14,CYPQly!$B109,0)/OFFSET(AnnualDataCVM!AW$14,CYPQly!$B109,0)),"",QuarterlyDataCVM!AW109*OFFSET(AnnualDataCP!AW$14,CYPQly!$B109,0)/OFFSET(AnnualDataCVM!AW$14,CYPQly!$B109,0))</f>
        <v>511.675057208238</v>
      </c>
      <c r="AX109" s="18">
        <f ca="1">IF(ISERROR(QuarterlyDataCVM!AX109*OFFSET(AnnualDataCP!AX$14,CYPQly!$B109,0)/OFFSET(AnnualDataCVM!AX$14,CYPQly!$B109,0)),"",QuarterlyDataCVM!AX109*OFFSET(AnnualDataCP!AX$14,CYPQly!$B109,0)/OFFSET(AnnualDataCVM!AX$14,CYPQly!$B109,0))</f>
        <v>2831.7059972944535</v>
      </c>
      <c r="AY109" s="18">
        <f ca="1">IF(ISERROR(QuarterlyDataCVM!AY109*OFFSET(AnnualDataCP!AY$14,CYPQly!$B109,0)/OFFSET(AnnualDataCVM!AY$14,CYPQly!$B109,0)),"",QuarterlyDataCVM!AY109*OFFSET(AnnualDataCP!AY$14,CYPQly!$B109,0)/OFFSET(AnnualDataCVM!AY$14,CYPQly!$B109,0))</f>
        <v>2831.7059972944535</v>
      </c>
      <c r="AZ109" s="18">
        <f ca="1">IF(ISERROR(QuarterlyDataCVM!AZ109*OFFSET(AnnualDataCP!AZ$14,CYPQly!$B109,0)/OFFSET(AnnualDataCVM!AZ$14,CYPQly!$B109,0)),"",QuarterlyDataCVM!AZ109*OFFSET(AnnualDataCP!AZ$14,CYPQly!$B109,0)/OFFSET(AnnualDataCVM!AZ$14,CYPQly!$B109,0))</f>
        <v>3195.1256812820302</v>
      </c>
      <c r="BA109" s="18">
        <f ca="1">IF(ISERROR(QuarterlyDataCVM!BA109*OFFSET(AnnualDataCP!BA$14,CYPQly!$B109,0)/OFFSET(AnnualDataCVM!BA$14,CYPQly!$B109,0)),"",QuarterlyDataCVM!BA109*OFFSET(AnnualDataCP!BA$14,CYPQly!$B109,0)/OFFSET(AnnualDataCVM!BA$14,CYPQly!$B109,0))</f>
        <v>2049.5204081632655</v>
      </c>
      <c r="BB109" s="18">
        <f ca="1">IF(ISERROR(QuarterlyDataCVM!BB109*OFFSET(AnnualDataCP!BB$14,CYPQly!$B109,0)/OFFSET(AnnualDataCVM!BB$14,CYPQly!$B109,0)),"",QuarterlyDataCVM!BB109*OFFSET(AnnualDataCP!BB$14,CYPQly!$B109,0)/OFFSET(AnnualDataCVM!BB$14,CYPQly!$B109,0))</f>
        <v>1146.0137815827939</v>
      </c>
      <c r="BC109" s="18">
        <f ca="1">IF(ISERROR(QuarterlyDataCVM!BC109*OFFSET(AnnualDataCP!BC$14,CYPQly!$B109,0)/OFFSET(AnnualDataCVM!BC$14,CYPQly!$B109,0)),"",QuarterlyDataCVM!BC109*OFFSET(AnnualDataCP!BC$14,CYPQly!$B109,0)/OFFSET(AnnualDataCVM!BC$14,CYPQly!$B109,0))</f>
        <v>455.15169569202567</v>
      </c>
      <c r="BD109" s="18">
        <f ca="1">IF(ISERROR(QuarterlyDataCVM!BD109*OFFSET(AnnualDataCP!BD$14,CYPQly!$B109,0)/OFFSET(AnnualDataCVM!BD$14,CYPQly!$B109,0)),"",QuarterlyDataCVM!BD109*OFFSET(AnnualDataCP!BD$14,CYPQly!$B109,0)/OFFSET(AnnualDataCVM!BD$14,CYPQly!$B109,0))</f>
        <v>692.6106696935301</v>
      </c>
      <c r="BE109" s="18">
        <f ca="1">IF(ISERROR(QuarterlyDataCVM!BE109*OFFSET(AnnualDataCP!BE$14,CYPQly!$B109,0)/OFFSET(AnnualDataCVM!BE$14,CYPQly!$B109,0)),"",QuarterlyDataCVM!BE109*OFFSET(AnnualDataCP!BE$14,CYPQly!$B109,0)/OFFSET(AnnualDataCVM!BE$14,CYPQly!$B109,0))</f>
        <v>4994.7802966416984</v>
      </c>
      <c r="BF109" s="18">
        <f ca="1">IF(ISERROR(QuarterlyDataCVM!BF109*OFFSET(AnnualDataCP!BF$14,CYPQly!$B109,0)/OFFSET(AnnualDataCVM!BF$14,CYPQly!$B109,0)),"",QuarterlyDataCVM!BF109*OFFSET(AnnualDataCP!BF$14,CYPQly!$B109,0)/OFFSET(AnnualDataCVM!BF$14,CYPQly!$B109,0))</f>
        <v>905.63136882129277</v>
      </c>
      <c r="BG109" s="18">
        <f ca="1">IF(ISERROR(QuarterlyDataCVM!BG109*OFFSET(AnnualDataCP!BG$14,CYPQly!$B109,0)/OFFSET(AnnualDataCVM!BG$14,CYPQly!$B109,0)),"",QuarterlyDataCVM!BG109*OFFSET(AnnualDataCP!BG$14,CYPQly!$B109,0)/OFFSET(AnnualDataCVM!BG$14,CYPQly!$B109,0))</f>
        <v>637.48713060057196</v>
      </c>
      <c r="BH109" s="18">
        <f ca="1">IF(ISERROR(QuarterlyDataCVM!BH109*OFFSET(AnnualDataCP!BH$14,CYPQly!$B109,0)/OFFSET(AnnualDataCVM!BH$14,CYPQly!$B109,0)),"",QuarterlyDataCVM!BH109*OFFSET(AnnualDataCP!BH$14,CYPQly!$B109,0)/OFFSET(AnnualDataCVM!BH$14,CYPQly!$B109,0))</f>
        <v>266.30936227951156</v>
      </c>
      <c r="BI109" s="18">
        <f ca="1">IF(ISERROR(QuarterlyDataCVM!BI109*OFFSET(AnnualDataCP!BI$14,CYPQly!$B109,0)/OFFSET(AnnualDataCVM!BI$14,CYPQly!$B109,0)),"",QuarterlyDataCVM!BI109*OFFSET(AnnualDataCP!BI$14,CYPQly!$B109,0)/OFFSET(AnnualDataCVM!BI$14,CYPQly!$B109,0))</f>
        <v>4087.2201440750778</v>
      </c>
      <c r="BJ109" s="18">
        <f ca="1">IF(ISERROR(QuarterlyDataCVM!BJ109*OFFSET(AnnualDataCP!BJ$14,CYPQly!$B109,0)/OFFSET(AnnualDataCVM!BJ$14,CYPQly!$B109,0)),"",QuarterlyDataCVM!BJ109*OFFSET(AnnualDataCP!BJ$14,CYPQly!$B109,0)/OFFSET(AnnualDataCVM!BJ$14,CYPQly!$B109,0))</f>
        <v>3790.9379788398396</v>
      </c>
      <c r="BK109" s="18">
        <f ca="1">IF(ISERROR(QuarterlyDataCVM!BK109*OFFSET(AnnualDataCP!BK$14,CYPQly!$B109,0)/OFFSET(AnnualDataCVM!BK$14,CYPQly!$B109,0)),"",QuarterlyDataCVM!BK109*OFFSET(AnnualDataCP!BK$14,CYPQly!$B109,0)/OFFSET(AnnualDataCVM!BK$14,CYPQly!$B109,0))</f>
        <v>299.04347826086956</v>
      </c>
      <c r="BL109" s="18">
        <f ca="1">IF(ISERROR(QuarterlyDataCVM!BL109*OFFSET(AnnualDataCP!BL$14,CYPQly!$B109,0)/OFFSET(AnnualDataCVM!BL$14,CYPQly!$B109,0)),"",QuarterlyDataCVM!BL109*OFFSET(AnnualDataCP!BL$14,CYPQly!$B109,0)/OFFSET(AnnualDataCVM!BL$14,CYPQly!$B109,0))</f>
        <v>2784.5529019229079</v>
      </c>
      <c r="BM109" s="18">
        <f ca="1">IF(ISERROR(QuarterlyDataCVM!BM109*OFFSET(AnnualDataCP!BM$14,CYPQly!$B109,0)/OFFSET(AnnualDataCVM!BM$14,CYPQly!$B109,0)),"",QuarterlyDataCVM!BM109*OFFSET(AnnualDataCP!BM$14,CYPQly!$B109,0)/OFFSET(AnnualDataCVM!BM$14,CYPQly!$B109,0))</f>
        <v>2784.5529019229079</v>
      </c>
      <c r="BN109" s="18">
        <f ca="1">IF(ISERROR(QuarterlyDataCVM!BN109*OFFSET(AnnualDataCP!BN$14,CYPQly!$B109,0)/OFFSET(AnnualDataCVM!BN$14,CYPQly!$B109,0)),"",QuarterlyDataCVM!BN109*OFFSET(AnnualDataCP!BN$14,CYPQly!$B109,0)/OFFSET(AnnualDataCVM!BN$14,CYPQly!$B109,0))</f>
        <v>1113.8447626224568</v>
      </c>
      <c r="BO109" s="18">
        <f ca="1">IF(ISERROR(QuarterlyDataCVM!BO109*OFFSET(AnnualDataCP!BO$14,CYPQly!$B109,0)/OFFSET(AnnualDataCVM!BO$14,CYPQly!$B109,0)),"",QuarterlyDataCVM!BO109*OFFSET(AnnualDataCP!BO$14,CYPQly!$B109,0)/OFFSET(AnnualDataCVM!BO$14,CYPQly!$B109,0))</f>
        <v>1113.8447626224568</v>
      </c>
      <c r="BP109" s="18">
        <f ca="1">IF(ISERROR(QuarterlyDataCVM!BP109*OFFSET(AnnualDataCP!BP$14,CYPQly!$B109,0)/OFFSET(AnnualDataCVM!BP$14,CYPQly!$B109,0)),"",QuarterlyDataCVM!BP109*OFFSET(AnnualDataCP!BP$14,CYPQly!$B109,0)/OFFSET(AnnualDataCVM!BP$14,CYPQly!$B109,0))</f>
        <v>3852.9855675146773</v>
      </c>
      <c r="BQ109" s="18">
        <f ca="1">IF(ISERROR(QuarterlyDataCVM!BQ109*OFFSET(AnnualDataCP!BQ$14,CYPQly!$B109,0)/OFFSET(AnnualDataCVM!BQ$14,CYPQly!$B109,0)),"",QuarterlyDataCVM!BQ109*OFFSET(AnnualDataCP!BQ$14,CYPQly!$B109,0)/OFFSET(AnnualDataCVM!BQ$14,CYPQly!$B109,0))</f>
        <v>3852.9855675146773</v>
      </c>
      <c r="BR109" s="18">
        <f ca="1">IF(ISERROR(QuarterlyDataCVM!BR109*OFFSET(AnnualDataCP!BR$14,CYPQly!$B109,0)/OFFSET(AnnualDataCVM!BR$14,CYPQly!$B109,0)),"",QuarterlyDataCVM!BR109*OFFSET(AnnualDataCP!BR$14,CYPQly!$B109,0)/OFFSET(AnnualDataCVM!BR$14,CYPQly!$B109,0))</f>
        <v>5760.3575796077184</v>
      </c>
      <c r="BS109" s="18">
        <f ca="1">IF(ISERROR(QuarterlyDataCVM!BS109*OFFSET(AnnualDataCP!BS$14,CYPQly!$B109,0)/OFFSET(AnnualDataCVM!BS$14,CYPQly!$B109,0)),"",QuarterlyDataCVM!BS109*OFFSET(AnnualDataCP!BS$14,CYPQly!$B109,0)/OFFSET(AnnualDataCVM!BS$14,CYPQly!$B109,0))</f>
        <v>3465.3716838871824</v>
      </c>
      <c r="BT109" s="18">
        <f ca="1">IF(ISERROR(QuarterlyDataCVM!BT109*OFFSET(AnnualDataCP!BT$14,CYPQly!$B109,0)/OFFSET(AnnualDataCVM!BT$14,CYPQly!$B109,0)),"",QuarterlyDataCVM!BT109*OFFSET(AnnualDataCP!BT$14,CYPQly!$B109,0)/OFFSET(AnnualDataCVM!BT$14,CYPQly!$B109,0))</f>
        <v>2300.4315530441122</v>
      </c>
      <c r="BU109" s="18">
        <f ca="1">IF(ISERROR(QuarterlyDataCVM!BU109*OFFSET(AnnualDataCP!BU$14,CYPQly!$B109,0)/OFFSET(AnnualDataCVM!BU$14,CYPQly!$B109,0)),"",QuarterlyDataCVM!BU109*OFFSET(AnnualDataCP!BU$14,CYPQly!$B109,0)/OFFSET(AnnualDataCVM!BU$14,CYPQly!$B109,0))</f>
        <v>338.98984771573606</v>
      </c>
      <c r="BV109" s="18">
        <f ca="1">IF(ISERROR(QuarterlyDataCVM!BV109*OFFSET(AnnualDataCP!BV$14,CYPQly!$B109,0)/OFFSET(AnnualDataCVM!BV$14,CYPQly!$B109,0)),"",QuarterlyDataCVM!BV109*OFFSET(AnnualDataCP!BV$14,CYPQly!$B109,0)/OFFSET(AnnualDataCVM!BV$14,CYPQly!$B109,0))</f>
        <v>1691.6876574307305</v>
      </c>
      <c r="BW109" s="18">
        <f ca="1">IF(ISERROR(QuarterlyDataCVM!BW109*OFFSET(AnnualDataCP!BW$14,CYPQly!$B109,0)/OFFSET(AnnualDataCVM!BW$14,CYPQly!$B109,0)),"",QuarterlyDataCVM!BW109*OFFSET(AnnualDataCP!BW$14,CYPQly!$B109,0)/OFFSET(AnnualDataCVM!BW$14,CYPQly!$B109,0))</f>
        <v>270.38811188811189</v>
      </c>
      <c r="BX109" s="18">
        <f ca="1">IF(ISERROR(QuarterlyDataCVM!BX109*OFFSET(AnnualDataCP!BX$14,CYPQly!$B109,0)/OFFSET(AnnualDataCVM!BX$14,CYPQly!$B109,0)),"",QuarterlyDataCVM!BX109*OFFSET(AnnualDataCP!BX$14,CYPQly!$B109,0)/OFFSET(AnnualDataCVM!BX$14,CYPQly!$B109,0))</f>
        <v>3949.7142857142858</v>
      </c>
      <c r="BY109" s="18">
        <f ca="1">IF(ISERROR(QuarterlyDataCVM!BY109*OFFSET(AnnualDataCP!BY$14,CYPQly!$B109,0)/OFFSET(AnnualDataCVM!BY$14,CYPQly!$B109,0)),"",QuarterlyDataCVM!BY109*OFFSET(AnnualDataCP!BY$14,CYPQly!$B109,0)/OFFSET(AnnualDataCVM!BY$14,CYPQly!$B109,0))</f>
        <v>2073.3019207683074</v>
      </c>
      <c r="BZ109" s="18">
        <f ca="1">IF(ISERROR(QuarterlyDataCVM!BZ109*OFFSET(AnnualDataCP!BZ$14,CYPQly!$B109,0)/OFFSET(AnnualDataCVM!BZ$14,CYPQly!$B109,0)),"",QuarterlyDataCVM!BZ109*OFFSET(AnnualDataCP!BZ$14,CYPQly!$B109,0)/OFFSET(AnnualDataCVM!BZ$14,CYPQly!$B109,0))</f>
        <v>1009.5242959690779</v>
      </c>
      <c r="CA109" s="18">
        <f ca="1">IF(ISERROR(QuarterlyDataCVM!CA109*OFFSET(AnnualDataCP!CA$14,CYPQly!$B109,0)/OFFSET(AnnualDataCVM!CA$14,CYPQly!$B109,0)),"",QuarterlyDataCVM!CA109*OFFSET(AnnualDataCP!CA$14,CYPQly!$B109,0)/OFFSET(AnnualDataCVM!CA$14,CYPQly!$B109,0))</f>
        <v>1069.8263058527375</v>
      </c>
      <c r="CB109" s="18">
        <f ca="1">IF(ISERROR(QuarterlyDataCVM!CB109*OFFSET(AnnualDataCP!CB$14,CYPQly!$B109,0)/OFFSET(AnnualDataCVM!CB$14,CYPQly!$B109,0)),"",QuarterlyDataCVM!CB109*OFFSET(AnnualDataCP!CB$14,CYPQly!$B109,0)/OFFSET(AnnualDataCVM!CB$14,CYPQly!$B109,0))</f>
        <v>1874.0425561797754</v>
      </c>
      <c r="CC109" s="18">
        <f ca="1">IF(ISERROR(QuarterlyDataCVM!CC109*OFFSET(AnnualDataCP!CC$14,CYPQly!$B109,0)/OFFSET(AnnualDataCVM!CC$14,CYPQly!$B109,0)),"",QuarterlyDataCVM!CC109*OFFSET(AnnualDataCP!CC$14,CYPQly!$B109,0)/OFFSET(AnnualDataCVM!CC$14,CYPQly!$B109,0))</f>
        <v>165.75591985428051</v>
      </c>
      <c r="CD109" s="18">
        <f ca="1">IF(ISERROR(QuarterlyDataCVM!CD109*OFFSET(AnnualDataCP!CD$14,CYPQly!$B109,0)/OFFSET(AnnualDataCVM!CD$14,CYPQly!$B109,0)),"",QuarterlyDataCVM!CD109*OFFSET(AnnualDataCP!CD$14,CYPQly!$B109,0)/OFFSET(AnnualDataCVM!CD$14,CYPQly!$B109,0))</f>
        <v>494.98977751052314</v>
      </c>
      <c r="CE109" s="18">
        <f ca="1">IF(ISERROR(QuarterlyDataCVM!CE109*OFFSET(AnnualDataCP!CE$14,CYPQly!$B109,0)/OFFSET(AnnualDataCVM!CE$14,CYPQly!$B109,0)),"",QuarterlyDataCVM!CE109*OFFSET(AnnualDataCP!CE$14,CYPQly!$B109,0)/OFFSET(AnnualDataCVM!CE$14,CYPQly!$B109,0))</f>
        <v>1217.2123030757689</v>
      </c>
      <c r="CF109" s="18">
        <f ca="1">IF(ISERROR(QuarterlyDataCVM!CF109*OFFSET(AnnualDataCP!CF$14,CYPQly!$B109,0)/OFFSET(AnnualDataCVM!CF$14,CYPQly!$B109,0)),"",QuarterlyDataCVM!CF109*OFFSET(AnnualDataCP!CF$14,CYPQly!$B109,0)/OFFSET(AnnualDataCVM!CF$14,CYPQly!$B109,0))</f>
        <v>6410.0323257159389</v>
      </c>
      <c r="CG109" s="18">
        <f ca="1">IF(ISERROR(QuarterlyDataCVM!CG109*OFFSET(AnnualDataCP!CG$14,CYPQly!$B109,0)/OFFSET(AnnualDataCVM!CG$14,CYPQly!$B109,0)),"",QuarterlyDataCVM!CG109*OFFSET(AnnualDataCP!CG$14,CYPQly!$B109,0)/OFFSET(AnnualDataCVM!CG$14,CYPQly!$B109,0))</f>
        <v>6410.0323257159389</v>
      </c>
      <c r="CH109" s="18">
        <f ca="1">IF(ISERROR(QuarterlyDataCVM!CH109*OFFSET(AnnualDataCP!CH$14,CYPQly!$B109,0)/OFFSET(AnnualDataCVM!CH$14,CYPQly!$B109,0)),"",QuarterlyDataCVM!CH109*OFFSET(AnnualDataCP!CH$14,CYPQly!$B109,0)/OFFSET(AnnualDataCVM!CH$14,CYPQly!$B109,0))</f>
        <v>4720.8499357479413</v>
      </c>
      <c r="CI109" s="18">
        <f ca="1">IF(ISERROR(QuarterlyDataCVM!CI109*OFFSET(AnnualDataCP!CI$14,CYPQly!$B109,0)/OFFSET(AnnualDataCVM!CI$14,CYPQly!$B109,0)),"",QuarterlyDataCVM!CI109*OFFSET(AnnualDataCP!CI$14,CYPQly!$B109,0)/OFFSET(AnnualDataCVM!CI$14,CYPQly!$B109,0))</f>
        <v>1675.8181538934111</v>
      </c>
      <c r="CJ109" s="18">
        <f ca="1">IF(ISERROR(QuarterlyDataCVM!CJ109*OFFSET(AnnualDataCP!CJ$14,CYPQly!$B109,0)/OFFSET(AnnualDataCVM!CJ$14,CYPQly!$B109,0)),"",QuarterlyDataCVM!CJ109*OFFSET(AnnualDataCP!CJ$14,CYPQly!$B109,0)/OFFSET(AnnualDataCVM!CJ$14,CYPQly!$B109,0))</f>
        <v>5384.8788734961718</v>
      </c>
      <c r="CK109" s="18">
        <f ca="1">IF(ISERROR(QuarterlyDataCVM!CK109*OFFSET(AnnualDataCP!CK$14,CYPQly!$B109,0)/OFFSET(AnnualDataCVM!CK$14,CYPQly!$B109,0)),"",QuarterlyDataCVM!CK109*OFFSET(AnnualDataCP!CK$14,CYPQly!$B109,0)/OFFSET(AnnualDataCVM!CK$14,CYPQly!$B109,0))</f>
        <v>1873.933096356481</v>
      </c>
      <c r="CL109" s="18">
        <f ca="1">IF(ISERROR(QuarterlyDataCVM!CL109*OFFSET(AnnualDataCP!CL$14,CYPQly!$B109,0)/OFFSET(AnnualDataCVM!CL$14,CYPQly!$B109,0)),"",QuarterlyDataCVM!CL109*OFFSET(AnnualDataCP!CL$14,CYPQly!$B109,0)/OFFSET(AnnualDataCVM!CL$14,CYPQly!$B109,0))</f>
        <v>3512.6602972399151</v>
      </c>
      <c r="CM109" s="18">
        <f ca="1">IF(ISERROR(QuarterlyDataCVM!CM109*OFFSET(AnnualDataCP!CM$14,CYPQly!$B109,0)/OFFSET(AnnualDataCVM!CM$14,CYPQly!$B109,0)),"",QuarterlyDataCVM!CM109*OFFSET(AnnualDataCP!CM$14,CYPQly!$B109,0)/OFFSET(AnnualDataCVM!CM$14,CYPQly!$B109,0))</f>
        <v>1963.3654052397733</v>
      </c>
      <c r="CN109" s="18">
        <f ca="1">IF(ISERROR(QuarterlyDataCVM!CN109*OFFSET(AnnualDataCP!CN$14,CYPQly!$B109,0)/OFFSET(AnnualDataCVM!CN$14,CYPQly!$B109,0)),"",QuarterlyDataCVM!CN109*OFFSET(AnnualDataCP!CN$14,CYPQly!$B109,0)/OFFSET(AnnualDataCVM!CN$14,CYPQly!$B109,0))</f>
        <v>1494.1785569790964</v>
      </c>
      <c r="CO109" s="18">
        <f ca="1">IF(ISERROR(QuarterlyDataCVM!CO109*OFFSET(AnnualDataCP!CO$14,CYPQly!$B109,0)/OFFSET(AnnualDataCVM!CO$14,CYPQly!$B109,0)),"",QuarterlyDataCVM!CO109*OFFSET(AnnualDataCP!CO$14,CYPQly!$B109,0)/OFFSET(AnnualDataCVM!CO$14,CYPQly!$B109,0))</f>
        <v>57.192737430167597</v>
      </c>
      <c r="CP109" s="18">
        <f ca="1">IF(ISERROR(QuarterlyDataCVM!CP109*OFFSET(AnnualDataCP!CP$14,CYPQly!$B109,0)/OFFSET(AnnualDataCVM!CP$14,CYPQly!$B109,0)),"",QuarterlyDataCVM!CP109*OFFSET(AnnualDataCP!CP$14,CYPQly!$B109,0)/OFFSET(AnnualDataCVM!CP$14,CYPQly!$B109,0))</f>
        <v>24249.693690561406</v>
      </c>
      <c r="CQ109" s="18">
        <f ca="1">IF(ISERROR(QuarterlyDataCVM!CQ109*OFFSET(AnnualDataCP!CQ$14,CYPQly!$B109,0)/OFFSET(AnnualDataCVM!CQ$14,CYPQly!$B109,0)),"",QuarterlyDataCVM!CQ109*OFFSET(AnnualDataCP!CQ$14,CYPQly!$B109,0)/OFFSET(AnnualDataCVM!CQ$14,CYPQly!$B109,0))</f>
        <v>8383.5508936419574</v>
      </c>
      <c r="CR109" s="18">
        <f ca="1">IF(ISERROR(QuarterlyDataCVM!CR109*OFFSET(AnnualDataCP!CR$14,CYPQly!$B109,0)/OFFSET(AnnualDataCVM!CR$14,CYPQly!$B109,0)),"",QuarterlyDataCVM!CR109*OFFSET(AnnualDataCP!CR$14,CYPQly!$B109,0)/OFFSET(AnnualDataCVM!CR$14,CYPQly!$B109,0))</f>
        <v>4856.392712550607</v>
      </c>
      <c r="CS109" s="18">
        <f ca="1">IF(ISERROR(QuarterlyDataCVM!CS109*OFFSET(AnnualDataCP!CS$14,CYPQly!$B109,0)/OFFSET(AnnualDataCVM!CS$14,CYPQly!$B109,0)),"",QuarterlyDataCVM!CS109*OFFSET(AnnualDataCP!CS$14,CYPQly!$B109,0)/OFFSET(AnnualDataCVM!CS$14,CYPQly!$B109,0))</f>
        <v>11009.764814649796</v>
      </c>
      <c r="CT109" s="18">
        <f ca="1">IF(ISERROR(QuarterlyDataCVM!CT109*OFFSET(AnnualDataCP!CT$14,CYPQly!$B109,0)/OFFSET(AnnualDataCVM!CT$14,CYPQly!$B109,0)),"",QuarterlyDataCVM!CT109*OFFSET(AnnualDataCP!CT$14,CYPQly!$B109,0)/OFFSET(AnnualDataCVM!CT$14,CYPQly!$B109,0))</f>
        <v>311187.22377578093</v>
      </c>
      <c r="CU109" s="18">
        <f ca="1">IF(ISERROR(QuarterlyDataCVM!CU109*OFFSET(AnnualDataCP!CU$14,CYPQly!$B109,0)/OFFSET(AnnualDataCVM!CU$14,CYPQly!$B109,0)),"",QuarterlyDataCVM!CU109*OFFSET(AnnualDataCP!CU$14,CYPQly!$B109,0)/OFFSET(AnnualDataCVM!CU$14,CYPQly!$B109,0))</f>
        <v>68598.506378218619</v>
      </c>
      <c r="CV109" s="18">
        <f ca="1">IF(ISERROR(QuarterlyDataCVM!CV109*OFFSET(AnnualDataCP!CV$14,CYPQly!$B109,0)/OFFSET(AnnualDataCVM!CV$14,CYPQly!$B109,0)),"",QuarterlyDataCVM!CV109*OFFSET(AnnualDataCP!CV$14,CYPQly!$B109,0)/OFFSET(AnnualDataCVM!CV$14,CYPQly!$B109,0))</f>
        <v>41802.334928651646</v>
      </c>
      <c r="CW109" s="18">
        <f ca="1">IF(ISERROR(QuarterlyDataCVM!CW109*OFFSET(AnnualDataCP!CW$14,CYPQly!$B109,0)/OFFSET(AnnualDataCVM!CW$14,CYPQly!$B109,0)),"",QuarterlyDataCVM!CW109*OFFSET(AnnualDataCP!CW$14,CYPQly!$B109,0)/OFFSET(AnnualDataCVM!CW$14,CYPQly!$B109,0))</f>
        <v>5859.2300620917667</v>
      </c>
      <c r="CX109" s="18">
        <f ca="1">IF(ISERROR(QuarterlyDataCVM!CX109*OFFSET(AnnualDataCP!CX$14,CYPQly!$B109,0)/OFFSET(AnnualDataCVM!CX$14,CYPQly!$B109,0)),"",QuarterlyDataCVM!CX109*OFFSET(AnnualDataCP!CX$14,CYPQly!$B109,0)/OFFSET(AnnualDataCVM!CX$14,CYPQly!$B109,0))</f>
        <v>13848.817138485081</v>
      </c>
      <c r="CY109" s="18">
        <f ca="1">IF(ISERROR(QuarterlyDataCVM!CY109*OFFSET(AnnualDataCP!CY$14,CYPQly!$B109,0)/OFFSET(AnnualDataCVM!CY$14,CYPQly!$B109,0)),"",QuarterlyDataCVM!CY109*OFFSET(AnnualDataCP!CY$14,CYPQly!$B109,0)/OFFSET(AnnualDataCVM!CY$14,CYPQly!$B109,0))</f>
        <v>22089.952579697736</v>
      </c>
      <c r="CZ109" s="18">
        <f ca="1">IF(ISERROR(QuarterlyDataCVM!CZ109*OFFSET(AnnualDataCP!CZ$14,CYPQly!$B109,0)/OFFSET(AnnualDataCVM!CZ$14,CYPQly!$B109,0)),"",QuarterlyDataCVM!CZ109*OFFSET(AnnualDataCP!CZ$14,CYPQly!$B109,0)/OFFSET(AnnualDataCVM!CZ$14,CYPQly!$B109,0))</f>
        <v>15971.076401053808</v>
      </c>
      <c r="DA109" s="18">
        <f ca="1">IF(ISERROR(QuarterlyDataCVM!DA109*OFFSET(AnnualDataCP!DA$14,CYPQly!$B109,0)/OFFSET(AnnualDataCVM!DA$14,CYPQly!$B109,0)),"",QuarterlyDataCVM!DA109*OFFSET(AnnualDataCP!DA$14,CYPQly!$B109,0)/OFFSET(AnnualDataCVM!DA$14,CYPQly!$B109,0))</f>
        <v>6190.9646892128712</v>
      </c>
      <c r="DB109" s="18">
        <f ca="1">IF(ISERROR(QuarterlyDataCVM!DB109*OFFSET(AnnualDataCP!DB$14,CYPQly!$B109,0)/OFFSET(AnnualDataCVM!DB$14,CYPQly!$B109,0)),"",QuarterlyDataCVM!DB109*OFFSET(AnnualDataCP!DB$14,CYPQly!$B109,0)/OFFSET(AnnualDataCVM!DB$14,CYPQly!$B109,0))</f>
        <v>1108.4694708276797</v>
      </c>
      <c r="DC109" s="18">
        <f ca="1">IF(ISERROR(QuarterlyDataCVM!DC109*OFFSET(AnnualDataCP!DC$14,CYPQly!$B109,0)/OFFSET(AnnualDataCVM!DC$14,CYPQly!$B109,0)),"",QuarterlyDataCVM!DC109*OFFSET(AnnualDataCP!DC$14,CYPQly!$B109,0)/OFFSET(AnnualDataCVM!DC$14,CYPQly!$B109,0))</f>
        <v>5082.6795622068348</v>
      </c>
      <c r="DD109" s="18">
        <f ca="1">IF(ISERROR(QuarterlyDataCVM!DD109*OFFSET(AnnualDataCP!DD$14,CYPQly!$B109,0)/OFFSET(AnnualDataCVM!DD$14,CYPQly!$B109,0)),"",QuarterlyDataCVM!DD109*OFFSET(AnnualDataCP!DD$14,CYPQly!$B109,0)/OFFSET(AnnualDataCVM!DD$14,CYPQly!$B109,0))</f>
        <v>1409.2093756569266</v>
      </c>
      <c r="DE109" s="18">
        <f ca="1">IF(ISERROR(QuarterlyDataCVM!DE109*OFFSET(AnnualDataCP!DE$14,CYPQly!$B109,0)/OFFSET(AnnualDataCVM!DE$14,CYPQly!$B109,0)),"",QuarterlyDataCVM!DE109*OFFSET(AnnualDataCP!DE$14,CYPQly!$B109,0)/OFFSET(AnnualDataCVM!DE$14,CYPQly!$B109,0))</f>
        <v>920.26021703994456</v>
      </c>
      <c r="DF109" s="18">
        <f ca="1">IF(ISERROR(QuarterlyDataCVM!DF109*OFFSET(AnnualDataCP!DF$14,CYPQly!$B109,0)/OFFSET(AnnualDataCVM!DF$14,CYPQly!$B109,0)),"",QuarterlyDataCVM!DF109*OFFSET(AnnualDataCP!DF$14,CYPQly!$B109,0)/OFFSET(AnnualDataCVM!DF$14,CYPQly!$B109,0))</f>
        <v>4531.1410514489025</v>
      </c>
      <c r="DG109" s="18">
        <f ca="1">IF(ISERROR(QuarterlyDataCVM!DG109*OFFSET(AnnualDataCP!DG$14,CYPQly!$B109,0)/OFFSET(AnnualDataCVM!DG$14,CYPQly!$B109,0)),"",QuarterlyDataCVM!DG109*OFFSET(AnnualDataCP!DG$14,CYPQly!$B109,0)/OFFSET(AnnualDataCVM!DG$14,CYPQly!$B109,0))</f>
        <v>2921.3886255924172</v>
      </c>
      <c r="DH109" s="18">
        <f ca="1">IF(ISERROR(QuarterlyDataCVM!DH109*OFFSET(AnnualDataCP!DH$14,CYPQly!$B109,0)/OFFSET(AnnualDataCVM!DH$14,CYPQly!$B109,0)),"",QuarterlyDataCVM!DH109*OFFSET(AnnualDataCP!DH$14,CYPQly!$B109,0)/OFFSET(AnnualDataCVM!DH$14,CYPQly!$B109,0))</f>
        <v>10812.870121854094</v>
      </c>
      <c r="DI109" s="18">
        <f ca="1">IF(ISERROR(QuarterlyDataCVM!DI109*OFFSET(AnnualDataCP!DI$14,CYPQly!$B109,0)/OFFSET(AnnualDataCVM!DI$14,CYPQly!$B109,0)),"",QuarterlyDataCVM!DI109*OFFSET(AnnualDataCP!DI$14,CYPQly!$B109,0)/OFFSET(AnnualDataCVM!DI$14,CYPQly!$B109,0))</f>
        <v>3126.6244538250758</v>
      </c>
      <c r="DJ109" s="18">
        <f ca="1">IF(ISERROR(QuarterlyDataCVM!DJ109*OFFSET(AnnualDataCP!DJ$14,CYPQly!$B109,0)/OFFSET(AnnualDataCVM!DJ$14,CYPQly!$B109,0)),"",QuarterlyDataCVM!DJ109*OFFSET(AnnualDataCP!DJ$14,CYPQly!$B109,0)/OFFSET(AnnualDataCVM!DJ$14,CYPQly!$B109,0))</f>
        <v>7682.7227655528386</v>
      </c>
      <c r="DK109" s="18">
        <f ca="1">IF(ISERROR(QuarterlyDataCVM!DK109*OFFSET(AnnualDataCP!DK$14,CYPQly!$B109,0)/OFFSET(AnnualDataCVM!DK$14,CYPQly!$B109,0)),"",QuarterlyDataCVM!DK109*OFFSET(AnnualDataCP!DK$14,CYPQly!$B109,0)/OFFSET(AnnualDataCVM!DK$14,CYPQly!$B109,0))</f>
        <v>24792.137734398566</v>
      </c>
      <c r="DL109" s="18">
        <f ca="1">IF(ISERROR(QuarterlyDataCVM!DL109*OFFSET(AnnualDataCP!DL$14,CYPQly!$B109,0)/OFFSET(AnnualDataCVM!DL$14,CYPQly!$B109,0)),"",QuarterlyDataCVM!DL109*OFFSET(AnnualDataCP!DL$14,CYPQly!$B109,0)/OFFSET(AnnualDataCVM!DL$14,CYPQly!$B109,0))</f>
        <v>7043.8482509736659</v>
      </c>
      <c r="DM109" s="18">
        <f ca="1">IF(ISERROR(QuarterlyDataCVM!DM109*OFFSET(AnnualDataCP!DM$14,CYPQly!$B109,0)/OFFSET(AnnualDataCVM!DM$14,CYPQly!$B109,0)),"",QuarterlyDataCVM!DM109*OFFSET(AnnualDataCP!DM$14,CYPQly!$B109,0)/OFFSET(AnnualDataCVM!DM$14,CYPQly!$B109,0))</f>
        <v>2650.1127003869542</v>
      </c>
      <c r="DN109" s="18">
        <f ca="1">IF(ISERROR(QuarterlyDataCVM!DN109*OFFSET(AnnualDataCP!DN$14,CYPQly!$B109,0)/OFFSET(AnnualDataCVM!DN$14,CYPQly!$B109,0)),"",QuarterlyDataCVM!DN109*OFFSET(AnnualDataCP!DN$14,CYPQly!$B109,0)/OFFSET(AnnualDataCVM!DN$14,CYPQly!$B109,0))</f>
        <v>4395.3565801192026</v>
      </c>
      <c r="DO109" s="18">
        <f ca="1">IF(ISERROR(QuarterlyDataCVM!DO109*OFFSET(AnnualDataCP!DO$14,CYPQly!$B109,0)/OFFSET(AnnualDataCVM!DO$14,CYPQly!$B109,0)),"",QuarterlyDataCVM!DO109*OFFSET(AnnualDataCP!DO$14,CYPQly!$B109,0)/OFFSET(AnnualDataCVM!DO$14,CYPQly!$B109,0))</f>
        <v>2495.9723674383868</v>
      </c>
      <c r="DP109" s="18">
        <f ca="1">IF(ISERROR(QuarterlyDataCVM!DP109*OFFSET(AnnualDataCP!DP$14,CYPQly!$B109,0)/OFFSET(AnnualDataCVM!DP$14,CYPQly!$B109,0)),"",QuarterlyDataCVM!DP109*OFFSET(AnnualDataCP!DP$14,CYPQly!$B109,0)/OFFSET(AnnualDataCVM!DP$14,CYPQly!$B109,0))</f>
        <v>1897.3269435569755</v>
      </c>
      <c r="DQ109" s="18">
        <f ca="1">IF(ISERROR(QuarterlyDataCVM!DQ109*OFFSET(AnnualDataCP!DQ$14,CYPQly!$B109,0)/OFFSET(AnnualDataCVM!DQ$14,CYPQly!$B109,0)),"",QuarterlyDataCVM!DQ109*OFFSET(AnnualDataCP!DQ$14,CYPQly!$B109,0)/OFFSET(AnnualDataCVM!DQ$14,CYPQly!$B109,0))</f>
        <v>7017.2865767646563</v>
      </c>
      <c r="DR109" s="18">
        <f ca="1">IF(ISERROR(QuarterlyDataCVM!DR109*OFFSET(AnnualDataCP!DR$14,CYPQly!$B109,0)/OFFSET(AnnualDataCVM!DR$14,CYPQly!$B109,0)),"",QuarterlyDataCVM!DR109*OFFSET(AnnualDataCP!DR$14,CYPQly!$B109,0)/OFFSET(AnnualDataCVM!DR$14,CYPQly!$B109,0))</f>
        <v>7017.2865767646563</v>
      </c>
      <c r="DS109" s="18">
        <f ca="1">IF(ISERROR(QuarterlyDataCVM!DS109*OFFSET(AnnualDataCP!DS$14,CYPQly!$B109,0)/OFFSET(AnnualDataCVM!DS$14,CYPQly!$B109,0)),"",QuarterlyDataCVM!DS109*OFFSET(AnnualDataCP!DS$14,CYPQly!$B109,0)/OFFSET(AnnualDataCVM!DS$14,CYPQly!$B109,0))</f>
        <v>10722.684871141038</v>
      </c>
      <c r="DT109" s="18">
        <f ca="1">IF(ISERROR(QuarterlyDataCVM!DT109*OFFSET(AnnualDataCP!DT$14,CYPQly!$B109,0)/OFFSET(AnnualDataCVM!DT$14,CYPQly!$B109,0)),"",QuarterlyDataCVM!DT109*OFFSET(AnnualDataCP!DT$14,CYPQly!$B109,0)/OFFSET(AnnualDataCVM!DT$14,CYPQly!$B109,0))</f>
        <v>8678.9823764324574</v>
      </c>
      <c r="DU109" s="18">
        <f ca="1">IF(ISERROR(QuarterlyDataCVM!DU109*OFFSET(AnnualDataCP!DU$14,CYPQly!$B109,0)/OFFSET(AnnualDataCVM!DU$14,CYPQly!$B109,0)),"",QuarterlyDataCVM!DU109*OFFSET(AnnualDataCP!DU$14,CYPQly!$B109,0)/OFFSET(AnnualDataCVM!DU$14,CYPQly!$B109,0))</f>
        <v>2047.3019253705913</v>
      </c>
      <c r="DV109" s="18">
        <f ca="1">IF(ISERROR(QuarterlyDataCVM!DV109*OFFSET(AnnualDataCP!DV$14,CYPQly!$B109,0)/OFFSET(AnnualDataCVM!DV$14,CYPQly!$B109,0)),"",QuarterlyDataCVM!DV109*OFFSET(AnnualDataCP!DV$14,CYPQly!$B109,0)/OFFSET(AnnualDataCVM!DV$14,CYPQly!$B109,0))</f>
        <v>30238.235294117647</v>
      </c>
      <c r="DW109" s="18">
        <f ca="1">IF(ISERROR(QuarterlyDataCVM!DW109*OFFSET(AnnualDataCP!DW$14,CYPQly!$B109,0)/OFFSET(AnnualDataCVM!DW$14,CYPQly!$B109,0)),"",QuarterlyDataCVM!DW109*OFFSET(AnnualDataCP!DW$14,CYPQly!$B109,0)/OFFSET(AnnualDataCVM!DW$14,CYPQly!$B109,0))</f>
        <v>17496.577290000267</v>
      </c>
      <c r="DX109" s="18">
        <f ca="1">IF(ISERROR(QuarterlyDataCVM!DX109*OFFSET(AnnualDataCP!DX$14,CYPQly!$B109,0)/OFFSET(AnnualDataCVM!DX$14,CYPQly!$B109,0)),"",QuarterlyDataCVM!DX109*OFFSET(AnnualDataCP!DX$14,CYPQly!$B109,0)/OFFSET(AnnualDataCVM!DX$14,CYPQly!$B109,0))</f>
        <v>7420.1433962264155</v>
      </c>
      <c r="DY109" s="18">
        <f ca="1">IF(ISERROR(QuarterlyDataCVM!DY109*OFFSET(AnnualDataCP!DY$14,CYPQly!$B109,0)/OFFSET(AnnualDataCVM!DY$14,CYPQly!$B109,0)),"",QuarterlyDataCVM!DY109*OFFSET(AnnualDataCP!DY$14,CYPQly!$B109,0)/OFFSET(AnnualDataCVM!DY$14,CYPQly!$B109,0))</f>
        <v>7419.4636015325668</v>
      </c>
      <c r="DZ109" s="18" t="str">
        <f ca="1">IF(ISERROR(QuarterlyDataCVM!DZ109*OFFSET(AnnualDataCP!DZ$14,CYPQly!$B109,0)/OFFSET(AnnualDataCVM!DZ$14,CYPQly!$B109,0)),"",QuarterlyDataCVM!DZ109*OFFSET(AnnualDataCP!DZ$14,CYPQly!$B109,0)/OFFSET(AnnualDataCVM!DZ$14,CYPQly!$B109,0))</f>
        <v/>
      </c>
      <c r="EA109" s="18">
        <f ca="1">IF(ISERROR(QuarterlyDataCVM!EA109*OFFSET(AnnualDataCP!EA$14,CYPQly!$B109,0)/OFFSET(AnnualDataCVM!EA$14,CYPQly!$B109,0)),"",QuarterlyDataCVM!EA109*OFFSET(AnnualDataCP!EA$14,CYPQly!$B109,0)/OFFSET(AnnualDataCVM!EA$14,CYPQly!$B109,0))</f>
        <v>5317.2279368790178</v>
      </c>
      <c r="EB109" s="18">
        <f ca="1">IF(ISERROR(QuarterlyDataCVM!EB109*OFFSET(AnnualDataCP!EB$14,CYPQly!$B109,0)/OFFSET(AnnualDataCVM!EB$14,CYPQly!$B109,0)),"",QuarterlyDataCVM!EB109*OFFSET(AnnualDataCP!EB$14,CYPQly!$B109,0)/OFFSET(AnnualDataCVM!EB$14,CYPQly!$B109,0))</f>
        <v>51508.550475695818</v>
      </c>
      <c r="EC109" s="18">
        <f ca="1">IF(ISERROR(QuarterlyDataCVM!EC109*OFFSET(AnnualDataCP!EC$14,CYPQly!$B109,0)/OFFSET(AnnualDataCVM!EC$14,CYPQly!$B109,0)),"",QuarterlyDataCVM!EC109*OFFSET(AnnualDataCP!EC$14,CYPQly!$B109,0)/OFFSET(AnnualDataCVM!EC$14,CYPQly!$B109,0))</f>
        <v>51508.550475695818</v>
      </c>
      <c r="ED109" s="18">
        <f ca="1">IF(ISERROR(QuarterlyDataCVM!ED109*OFFSET(AnnualDataCP!ED$14,CYPQly!$B109,0)/OFFSET(AnnualDataCVM!ED$14,CYPQly!$B109,0)),"",QuarterlyDataCVM!ED109*OFFSET(AnnualDataCP!ED$14,CYPQly!$B109,0)/OFFSET(AnnualDataCVM!ED$14,CYPQly!$B109,0))</f>
        <v>14588.423801762741</v>
      </c>
      <c r="EE109" s="18">
        <f ca="1">IF(ISERROR(QuarterlyDataCVM!EE109*OFFSET(AnnualDataCP!EE$14,CYPQly!$B109,0)/OFFSET(AnnualDataCVM!EE$14,CYPQly!$B109,0)),"",QuarterlyDataCVM!EE109*OFFSET(AnnualDataCP!EE$14,CYPQly!$B109,0)/OFFSET(AnnualDataCVM!EE$14,CYPQly!$B109,0))</f>
        <v>35593.862045080663</v>
      </c>
      <c r="EF109" s="18">
        <f ca="1">IF(ISERROR(QuarterlyDataCVM!EF109*OFFSET(AnnualDataCP!EF$14,CYPQly!$B109,0)/OFFSET(AnnualDataCVM!EF$14,CYPQly!$B109,0)),"",QuarterlyDataCVM!EF109*OFFSET(AnnualDataCP!EF$14,CYPQly!$B109,0)/OFFSET(AnnualDataCVM!EF$14,CYPQly!$B109,0))</f>
        <v>1324.7216070863651</v>
      </c>
      <c r="EG109" s="18">
        <f ca="1">IF(ISERROR(QuarterlyDataCVM!EG109*OFFSET(AnnualDataCP!EG$14,CYPQly!$B109,0)/OFFSET(AnnualDataCVM!EG$14,CYPQly!$B109,0)),"",QuarterlyDataCVM!EG109*OFFSET(AnnualDataCP!EG$14,CYPQly!$B109,0)/OFFSET(AnnualDataCVM!EG$14,CYPQly!$B109,0))</f>
        <v>48331.92895710429</v>
      </c>
      <c r="EH109" s="18">
        <f ca="1">IF(ISERROR(QuarterlyDataCVM!EH109*OFFSET(AnnualDataCP!EH$14,CYPQly!$B109,0)/OFFSET(AnnualDataCVM!EH$14,CYPQly!$B109,0)),"",QuarterlyDataCVM!EH109*OFFSET(AnnualDataCP!EH$14,CYPQly!$B109,0)/OFFSET(AnnualDataCVM!EH$14,CYPQly!$B109,0))</f>
        <v>29501.981308411214</v>
      </c>
      <c r="EI109" s="18">
        <f ca="1">IF(ISERROR(QuarterlyDataCVM!EI109*OFFSET(AnnualDataCP!EI$14,CYPQly!$B109,0)/OFFSET(AnnualDataCVM!EI$14,CYPQly!$B109,0)),"",QuarterlyDataCVM!EI109*OFFSET(AnnualDataCP!EI$14,CYPQly!$B109,0)/OFFSET(AnnualDataCVM!EI$14,CYPQly!$B109,0))</f>
        <v>20712.900788565796</v>
      </c>
      <c r="EJ109" s="18">
        <f ca="1">IF(ISERROR(QuarterlyDataCVM!EJ109*OFFSET(AnnualDataCP!EJ$14,CYPQly!$B109,0)/OFFSET(AnnualDataCVM!EJ$14,CYPQly!$B109,0)),"",QuarterlyDataCVM!EJ109*OFFSET(AnnualDataCP!EJ$14,CYPQly!$B109,0)/OFFSET(AnnualDataCVM!EJ$14,CYPQly!$B109,0))</f>
        <v>15139</v>
      </c>
      <c r="EK109" s="18">
        <f ca="1">IF(ISERROR(QuarterlyDataCVM!EK109*OFFSET(AnnualDataCP!EK$14,CYPQly!$B109,0)/OFFSET(AnnualDataCVM!EK$14,CYPQly!$B109,0)),"",QuarterlyDataCVM!EK109*OFFSET(AnnualDataCP!EK$14,CYPQly!$B109,0)/OFFSET(AnnualDataCVM!EK$14,CYPQly!$B109,0))</f>
        <v>10385.726266005306</v>
      </c>
      <c r="EL109" s="18">
        <f ca="1">IF(ISERROR(QuarterlyDataCVM!EL109*OFFSET(AnnualDataCP!EL$14,CYPQly!$B109,0)/OFFSET(AnnualDataCVM!EL$14,CYPQly!$B109,0)),"",QuarterlyDataCVM!EL109*OFFSET(AnnualDataCP!EL$14,CYPQly!$B109,0)/OFFSET(AnnualDataCVM!EL$14,CYPQly!$B109,0))</f>
        <v>5849.1915698025177</v>
      </c>
      <c r="EM109" s="18">
        <f ca="1">IF(ISERROR(QuarterlyDataCVM!EM109*OFFSET(AnnualDataCP!EM$14,CYPQly!$B109,0)/OFFSET(AnnualDataCVM!EM$14,CYPQly!$B109,0)),"",QuarterlyDataCVM!EM109*OFFSET(AnnualDataCP!EM$14,CYPQly!$B109,0)/OFFSET(AnnualDataCVM!EM$14,CYPQly!$B109,0))</f>
        <v>4538.487346894728</v>
      </c>
      <c r="EN109" s="18">
        <f ca="1">IF(ISERROR(QuarterlyDataCVM!EN109*OFFSET(AnnualDataCP!EN$14,CYPQly!$B109,0)/OFFSET(AnnualDataCVM!EN$14,CYPQly!$B109,0)),"",QuarterlyDataCVM!EN109*OFFSET(AnnualDataCP!EN$14,CYPQly!$B109,0)/OFFSET(AnnualDataCVM!EN$14,CYPQly!$B109,0))</f>
        <v>4753.917159763314</v>
      </c>
      <c r="EO109" s="18">
        <f ca="1">IF(ISERROR(QuarterlyDataCVM!EO109*OFFSET(AnnualDataCP!EO$14,CYPQly!$B109,0)/OFFSET(AnnualDataCVM!EO$14,CYPQly!$B109,0)),"",QuarterlyDataCVM!EO109*OFFSET(AnnualDataCP!EO$14,CYPQly!$B109,0)/OFFSET(AnnualDataCVM!EO$14,CYPQly!$B109,0))</f>
        <v>5570.6253826230277</v>
      </c>
      <c r="EP109" s="18">
        <f ca="1">IF(ISERROR(QuarterlyDataCVM!EP109*OFFSET(AnnualDataCP!EP$14,CYPQly!$B109,0)/OFFSET(AnnualDataCVM!EP$14,CYPQly!$B109,0)),"",QuarterlyDataCVM!EP109*OFFSET(AnnualDataCP!EP$14,CYPQly!$B109,0)/OFFSET(AnnualDataCVM!EP$14,CYPQly!$B109,0))</f>
        <v>2412.2458491115644</v>
      </c>
      <c r="EQ109" s="18">
        <f ca="1">IF(ISERROR(QuarterlyDataCVM!EQ109*OFFSET(AnnualDataCP!EQ$14,CYPQly!$B109,0)/OFFSET(AnnualDataCVM!EQ$14,CYPQly!$B109,0)),"",QuarterlyDataCVM!EQ109*OFFSET(AnnualDataCP!EQ$14,CYPQly!$B109,0)/OFFSET(AnnualDataCVM!EQ$14,CYPQly!$B109,0))</f>
        <v>2412.2458491115644</v>
      </c>
      <c r="ER109" s="18">
        <f ca="1">IF(ISERROR(QuarterlyDataCVM!ER109*OFFSET(AnnualDataCP!ER$14,CYPQly!$B109,0)/OFFSET(AnnualDataCVM!ER$14,CYPQly!$B109,0)),"",QuarterlyDataCVM!ER109*OFFSET(AnnualDataCP!ER$14,CYPQly!$B109,0)/OFFSET(AnnualDataCVM!ER$14,CYPQly!$B109,0))</f>
        <v>6396.758663454043</v>
      </c>
      <c r="ES109" s="18">
        <f ca="1">IF(ISERROR(QuarterlyDataCVM!ES109*OFFSET(AnnualDataCP!ES$14,CYPQly!$B109,0)/OFFSET(AnnualDataCVM!ES$14,CYPQly!$B109,0)),"",QuarterlyDataCVM!ES109*OFFSET(AnnualDataCP!ES$14,CYPQly!$B109,0)/OFFSET(AnnualDataCVM!ES$14,CYPQly!$B109,0))</f>
        <v>3778.0716932197111</v>
      </c>
      <c r="ET109" s="18">
        <f ca="1">IF(ISERROR(QuarterlyDataCVM!ET109*OFFSET(AnnualDataCP!ET$14,CYPQly!$B109,0)/OFFSET(AnnualDataCVM!ET$14,CYPQly!$B109,0)),"",QuarterlyDataCVM!ET109*OFFSET(AnnualDataCP!ET$14,CYPQly!$B109,0)/OFFSET(AnnualDataCVM!ET$14,CYPQly!$B109,0))</f>
        <v>2618.0809555408096</v>
      </c>
      <c r="EU109" s="18">
        <f ca="1">IF(ISERROR(QuarterlyDataCVM!EU109*OFFSET(AnnualDataCP!EU$14,CYPQly!$B109,0)/OFFSET(AnnualDataCVM!EU$14,CYPQly!$B109,0)),"",QuarterlyDataCVM!EU109*OFFSET(AnnualDataCP!EU$14,CYPQly!$B109,0)/OFFSET(AnnualDataCVM!EU$14,CYPQly!$B109,0))</f>
        <v>1874.9892903377663</v>
      </c>
      <c r="EV109" s="18">
        <f ca="1">IF(ISERROR(QuarterlyDataCVM!EV109*OFFSET(AnnualDataCP!EV$14,CYPQly!$B109,0)/OFFSET(AnnualDataCVM!EV$14,CYPQly!$B109,0)),"",QuarterlyDataCVM!EV109*OFFSET(AnnualDataCP!EV$14,CYPQly!$B109,0)/OFFSET(AnnualDataCVM!EV$14,CYPQly!$B109,0))</f>
        <v>742.51315417256012</v>
      </c>
      <c r="EW109" s="18">
        <f ca="1">IF(ISERROR(QuarterlyDataCVM!EW109*OFFSET(AnnualDataCP!EW$14,CYPQly!$B109,0)/OFFSET(AnnualDataCVM!EW$14,CYPQly!$B109,0)),"",QuarterlyDataCVM!EW109*OFFSET(AnnualDataCP!EW$14,CYPQly!$B109,0)/OFFSET(AnnualDataCVM!EW$14,CYPQly!$B109,0))</f>
        <v>18826.832293349908</v>
      </c>
      <c r="EX109" s="18">
        <f ca="1">IF(ISERROR(QuarterlyDataCVM!EX109*OFFSET(AnnualDataCP!EX$14,CYPQly!$B109,0)/OFFSET(AnnualDataCVM!EX$14,CYPQly!$B109,0)),"",QuarterlyDataCVM!EX109*OFFSET(AnnualDataCP!EX$14,CYPQly!$B109,0)/OFFSET(AnnualDataCVM!EX$14,CYPQly!$B109,0))</f>
        <v>4178.9212707182323</v>
      </c>
      <c r="EY109" s="18">
        <f ca="1">IF(ISERROR(QuarterlyDataCVM!EY109*OFFSET(AnnualDataCP!EY$14,CYPQly!$B109,0)/OFFSET(AnnualDataCVM!EY$14,CYPQly!$B109,0)),"",QuarterlyDataCVM!EY109*OFFSET(AnnualDataCP!EY$14,CYPQly!$B109,0)/OFFSET(AnnualDataCVM!EY$14,CYPQly!$B109,0))</f>
        <v>5585.7776591010233</v>
      </c>
      <c r="EZ109" s="18">
        <f ca="1">IF(ISERROR(QuarterlyDataCVM!EZ109*OFFSET(AnnualDataCP!EZ$14,CYPQly!$B109,0)/OFFSET(AnnualDataCVM!EZ$14,CYPQly!$B109,0)),"",QuarterlyDataCVM!EZ109*OFFSET(AnnualDataCP!EZ$14,CYPQly!$B109,0)/OFFSET(AnnualDataCVM!EZ$14,CYPQly!$B109,0))</f>
        <v>1731.1621180312573</v>
      </c>
      <c r="FA109" s="18">
        <f ca="1">IF(ISERROR(QuarterlyDataCVM!FA109*OFFSET(AnnualDataCP!FA$14,CYPQly!$B109,0)/OFFSET(AnnualDataCVM!FA$14,CYPQly!$B109,0)),"",QuarterlyDataCVM!FA109*OFFSET(AnnualDataCP!FA$14,CYPQly!$B109,0)/OFFSET(AnnualDataCVM!FA$14,CYPQly!$B109,0))</f>
        <v>7333.9732808682129</v>
      </c>
      <c r="FB109" s="18">
        <f ca="1">IF(ISERROR(QuarterlyDataCVM!FB109*OFFSET(AnnualDataCP!FB$14,CYPQly!$B109,0)/OFFSET(AnnualDataCVM!FB$14,CYPQly!$B109,0)),"",QuarterlyDataCVM!FB109*OFFSET(AnnualDataCP!FB$14,CYPQly!$B109,0)/OFFSET(AnnualDataCVM!FB$14,CYPQly!$B109,0))</f>
        <v>691.47191011235952</v>
      </c>
      <c r="FC109" s="18">
        <f ca="1">IF(ISERROR(QuarterlyDataCVM!FC109*OFFSET(AnnualDataCP!FC$14,CYPQly!$B109,0)/OFFSET(AnnualDataCVM!FC$14,CYPQly!$B109,0)),"",QuarterlyDataCVM!FC109*OFFSET(AnnualDataCP!FC$14,CYPQly!$B109,0)/OFFSET(AnnualDataCVM!FC$14,CYPQly!$B109,0))</f>
        <v>2244.4188163884673</v>
      </c>
      <c r="FD109" s="18">
        <f ca="1">IF(ISERROR(QuarterlyDataCVM!FD109*OFFSET(AnnualDataCP!FD$14,CYPQly!$B109,0)/OFFSET(AnnualDataCVM!FD$14,CYPQly!$B109,0)),"",QuarterlyDataCVM!FD109*OFFSET(AnnualDataCP!FD$14,CYPQly!$B109,0)/OFFSET(AnnualDataCVM!FD$14,CYPQly!$B109,0))</f>
        <v>4396.8205375307853</v>
      </c>
      <c r="FE109" s="18">
        <f ca="1">IF(ISERROR(QuarterlyDataCVM!FE109*OFFSET(AnnualDataCP!FE$14,CYPQly!$B109,0)/OFFSET(AnnualDataCVM!FE$14,CYPQly!$B109,0)),"",QuarterlyDataCVM!FE109*OFFSET(AnnualDataCP!FE$14,CYPQly!$B109,0)/OFFSET(AnnualDataCVM!FE$14,CYPQly!$B109,0))</f>
        <v>74217.063090980388</v>
      </c>
      <c r="FF109" s="18">
        <f ca="1">IF(ISERROR(QuarterlyDataCVM!FF109*OFFSET(AnnualDataCP!FF$14,CYPQly!$B109,0)/OFFSET(AnnualDataCVM!FF$14,CYPQly!$B109,0)),"",QuarterlyDataCVM!FF109*OFFSET(AnnualDataCP!FF$14,CYPQly!$B109,0)/OFFSET(AnnualDataCVM!FF$14,CYPQly!$B109,0))</f>
        <v>20447.274319027038</v>
      </c>
      <c r="FG109" s="18">
        <f ca="1">IF(ISERROR(QuarterlyDataCVM!FG109*OFFSET(AnnualDataCP!FG$14,CYPQly!$B109,0)/OFFSET(AnnualDataCVM!FG$14,CYPQly!$B109,0)),"",QuarterlyDataCVM!FG109*OFFSET(AnnualDataCP!FG$14,CYPQly!$B109,0)/OFFSET(AnnualDataCVM!FG$14,CYPQly!$B109,0))</f>
        <v>20447.274319027038</v>
      </c>
      <c r="FH109" s="18">
        <f ca="1">IF(ISERROR(QuarterlyDataCVM!FH109*OFFSET(AnnualDataCP!FH$14,CYPQly!$B109,0)/OFFSET(AnnualDataCVM!FH$14,CYPQly!$B109,0)),"",QuarterlyDataCVM!FH109*OFFSET(AnnualDataCP!FH$14,CYPQly!$B109,0)/OFFSET(AnnualDataCVM!FH$14,CYPQly!$B109,0))</f>
        <v>24522.965558371849</v>
      </c>
      <c r="FI109" s="18">
        <f ca="1">IF(ISERROR(QuarterlyDataCVM!FI109*OFFSET(AnnualDataCP!FI$14,CYPQly!$B109,0)/OFFSET(AnnualDataCVM!FI$14,CYPQly!$B109,0)),"",QuarterlyDataCVM!FI109*OFFSET(AnnualDataCP!FI$14,CYPQly!$B109,0)/OFFSET(AnnualDataCVM!FI$14,CYPQly!$B109,0))</f>
        <v>24522.965558371849</v>
      </c>
      <c r="FJ109" s="18">
        <f ca="1">IF(ISERROR(QuarterlyDataCVM!FJ109*OFFSET(AnnualDataCP!FJ$14,CYPQly!$B109,0)/OFFSET(AnnualDataCVM!FJ$14,CYPQly!$B109,0)),"",QuarterlyDataCVM!FJ109*OFFSET(AnnualDataCP!FJ$14,CYPQly!$B109,0)/OFFSET(AnnualDataCVM!FJ$14,CYPQly!$B109,0))</f>
        <v>29246.597873590934</v>
      </c>
      <c r="FK109" s="18">
        <f ca="1">IF(ISERROR(QuarterlyDataCVM!FK109*OFFSET(AnnualDataCP!FK$14,CYPQly!$B109,0)/OFFSET(AnnualDataCVM!FK$14,CYPQly!$B109,0)),"",QuarterlyDataCVM!FK109*OFFSET(AnnualDataCP!FK$14,CYPQly!$B109,0)/OFFSET(AnnualDataCVM!FK$14,CYPQly!$B109,0))</f>
        <v>20363.146164104084</v>
      </c>
      <c r="FL109" s="18">
        <f ca="1">IF(ISERROR(QuarterlyDataCVM!FL109*OFFSET(AnnualDataCP!FL$14,CYPQly!$B109,0)/OFFSET(AnnualDataCVM!FL$14,CYPQly!$B109,0)),"",QuarterlyDataCVM!FL109*OFFSET(AnnualDataCP!FL$14,CYPQly!$B109,0)/OFFSET(AnnualDataCVM!FL$14,CYPQly!$B109,0))</f>
        <v>20363.146164104084</v>
      </c>
      <c r="FM109" s="18">
        <f ca="1">IF(ISERROR(QuarterlyDataCVM!FM109*OFFSET(AnnualDataCP!FM$14,CYPQly!$B109,0)/OFFSET(AnnualDataCVM!FM$14,CYPQly!$B109,0)),"",QuarterlyDataCVM!FM109*OFFSET(AnnualDataCP!FM$14,CYPQly!$B109,0)/OFFSET(AnnualDataCVM!FM$14,CYPQly!$B109,0))</f>
        <v>8876.7786539438512</v>
      </c>
      <c r="FN109" s="18">
        <f ca="1">IF(ISERROR(QuarterlyDataCVM!FN109*OFFSET(AnnualDataCP!FN$14,CYPQly!$B109,0)/OFFSET(AnnualDataCVM!FN$14,CYPQly!$B109,0)),"",QuarterlyDataCVM!FN109*OFFSET(AnnualDataCP!FN$14,CYPQly!$B109,0)/OFFSET(AnnualDataCVM!FN$14,CYPQly!$B109,0))</f>
        <v>4062.5946442068889</v>
      </c>
      <c r="FO109" s="18">
        <f ca="1">IF(ISERROR(QuarterlyDataCVM!FO109*OFFSET(AnnualDataCP!FO$14,CYPQly!$B109,0)/OFFSET(AnnualDataCVM!FO$14,CYPQly!$B109,0)),"",QuarterlyDataCVM!FO109*OFFSET(AnnualDataCP!FO$14,CYPQly!$B109,0)/OFFSET(AnnualDataCVM!FO$14,CYPQly!$B109,0))</f>
        <v>4815.9231286921413</v>
      </c>
      <c r="FP109" s="18">
        <f ca="1">IF(ISERROR(QuarterlyDataCVM!FP109*OFFSET(AnnualDataCP!FP$14,CYPQly!$B109,0)/OFFSET(AnnualDataCVM!FP$14,CYPQly!$B109,0)),"",QuarterlyDataCVM!FP109*OFFSET(AnnualDataCP!FP$14,CYPQly!$B109,0)/OFFSET(AnnualDataCVM!FP$14,CYPQly!$B109,0))</f>
        <v>13496.848319836172</v>
      </c>
      <c r="FQ109" s="18">
        <f ca="1">IF(ISERROR(QuarterlyDataCVM!FQ109*OFFSET(AnnualDataCP!FQ$14,CYPQly!$B109,0)/OFFSET(AnnualDataCVM!FQ$14,CYPQly!$B109,0)),"",QuarterlyDataCVM!FQ109*OFFSET(AnnualDataCP!FQ$14,CYPQly!$B109,0)/OFFSET(AnnualDataCVM!FQ$14,CYPQly!$B109,0))</f>
        <v>6058.0301006780355</v>
      </c>
      <c r="FR109" s="18">
        <f ca="1">IF(ISERROR(QuarterlyDataCVM!FR109*OFFSET(AnnualDataCP!FR$14,CYPQly!$B109,0)/OFFSET(AnnualDataCVM!FR$14,CYPQly!$B109,0)),"",QuarterlyDataCVM!FR109*OFFSET(AnnualDataCP!FR$14,CYPQly!$B109,0)/OFFSET(AnnualDataCVM!FR$14,CYPQly!$B109,0))</f>
        <v>3599.1059349450034</v>
      </c>
      <c r="FS109" s="18">
        <f ca="1">IF(ISERROR(QuarterlyDataCVM!FS109*OFFSET(AnnualDataCP!FS$14,CYPQly!$B109,0)/OFFSET(AnnualDataCVM!FS$14,CYPQly!$B109,0)),"",QuarterlyDataCVM!FS109*OFFSET(AnnualDataCP!FS$14,CYPQly!$B109,0)/OFFSET(AnnualDataCVM!FS$14,CYPQly!$B109,0))</f>
        <v>1524.8902007083825</v>
      </c>
      <c r="FT109" s="18">
        <f ca="1">IF(ISERROR(QuarterlyDataCVM!FT109*OFFSET(AnnualDataCP!FT$14,CYPQly!$B109,0)/OFFSET(AnnualDataCVM!FT$14,CYPQly!$B109,0)),"",QuarterlyDataCVM!FT109*OFFSET(AnnualDataCP!FT$14,CYPQly!$B109,0)/OFFSET(AnnualDataCVM!FT$14,CYPQly!$B109,0))</f>
        <v>543.27279606507761</v>
      </c>
      <c r="FU109" s="18">
        <f ca="1">IF(ISERROR(QuarterlyDataCVM!FU109*OFFSET(AnnualDataCP!FU$14,CYPQly!$B109,0)/OFFSET(AnnualDataCVM!FU$14,CYPQly!$B109,0)),"",QuarterlyDataCVM!FU109*OFFSET(AnnualDataCP!FU$14,CYPQly!$B109,0)/OFFSET(AnnualDataCVM!FU$14,CYPQly!$B109,0))</f>
        <v>1524.8759811616953</v>
      </c>
      <c r="FV109" s="18">
        <f ca="1">IF(ISERROR(QuarterlyDataCVM!FV109*OFFSET(AnnualDataCP!FV$14,CYPQly!$B109,0)/OFFSET(AnnualDataCVM!FV$14,CYPQly!$B109,0)),"",QuarterlyDataCVM!FV109*OFFSET(AnnualDataCP!FV$14,CYPQly!$B109,0)/OFFSET(AnnualDataCVM!FV$14,CYPQly!$B109,0))</f>
        <v>2460.7207207207207</v>
      </c>
      <c r="FW109" s="18">
        <f ca="1">IF(ISERROR(QuarterlyDataCVM!FW109*OFFSET(AnnualDataCP!FW$14,CYPQly!$B109,0)/OFFSET(AnnualDataCVM!FW$14,CYPQly!$B109,0)),"",QuarterlyDataCVM!FW109*OFFSET(AnnualDataCP!FW$14,CYPQly!$B109,0)/OFFSET(AnnualDataCVM!FW$14,CYPQly!$B109,0))</f>
        <v>6467.3146327923459</v>
      </c>
      <c r="FX109" s="18">
        <f ca="1">IF(ISERROR(QuarterlyDataCVM!FX109*OFFSET(AnnualDataCP!FX$14,CYPQly!$B109,0)/OFFSET(AnnualDataCVM!FX$14,CYPQly!$B109,0)),"",QuarterlyDataCVM!FX109*OFFSET(AnnualDataCP!FX$14,CYPQly!$B109,0)/OFFSET(AnnualDataCVM!FX$14,CYPQly!$B109,0))</f>
        <v>1898.3650199922611</v>
      </c>
      <c r="FY109" s="18">
        <f ca="1">IF(ISERROR(QuarterlyDataCVM!FY109*OFFSET(AnnualDataCP!FY$14,CYPQly!$B109,0)/OFFSET(AnnualDataCVM!FY$14,CYPQly!$B109,0)),"",QuarterlyDataCVM!FY109*OFFSET(AnnualDataCP!FY$14,CYPQly!$B109,0)/OFFSET(AnnualDataCVM!FY$14,CYPQly!$B109,0))</f>
        <v>517.64868876793662</v>
      </c>
      <c r="FZ109" s="18">
        <f ca="1">IF(ISERROR(QuarterlyDataCVM!FZ109*OFFSET(AnnualDataCP!FZ$14,CYPQly!$B109,0)/OFFSET(AnnualDataCVM!FZ$14,CYPQly!$B109,0)),"",QuarterlyDataCVM!FZ109*OFFSET(AnnualDataCP!FZ$14,CYPQly!$B109,0)/OFFSET(AnnualDataCVM!FZ$14,CYPQly!$B109,0))</f>
        <v>4051.6385393418491</v>
      </c>
      <c r="GA109" s="18">
        <f ca="1">IF(ISERROR(QuarterlyDataCVM!GA109*OFFSET(AnnualDataCP!GA$14,CYPQly!$B109,0)/OFFSET(AnnualDataCVM!GA$14,CYPQly!$B109,0)),"",QuarterlyDataCVM!GA109*OFFSET(AnnualDataCP!GA$14,CYPQly!$B109,0)/OFFSET(AnnualDataCVM!GA$14,CYPQly!$B109,0))</f>
        <v>976.65634156550857</v>
      </c>
      <c r="GB109" s="18">
        <f ca="1">IF(ISERROR(QuarterlyDataCVM!GB109*OFFSET(AnnualDataCP!GB$14,CYPQly!$B109,0)/OFFSET(AnnualDataCVM!GB$14,CYPQly!$B109,0)),"",QuarterlyDataCVM!GB109*OFFSET(AnnualDataCP!GB$14,CYPQly!$B109,0)/OFFSET(AnnualDataCVM!GB$14,CYPQly!$B109,0))</f>
        <v>976.65634156550857</v>
      </c>
    </row>
    <row r="110" spans="2:184" x14ac:dyDescent="0.25">
      <c r="B110" s="18">
        <f t="shared" si="1"/>
        <v>24</v>
      </c>
      <c r="C110" s="1">
        <v>41609</v>
      </c>
      <c r="D110" s="18">
        <f ca="1">IF(ISERROR(QuarterlyDataCVM!D110*OFFSET(AnnualDataCP!D$14,CYPQly!$B110,0)/OFFSET(AnnualDataCVM!D$14,CYPQly!$B110,0)),"",QuarterlyDataCVM!D110*OFFSET(AnnualDataCP!D$14,CYPQly!$B110,0)/OFFSET(AnnualDataCVM!D$14,CYPQly!$B110,0))</f>
        <v>401656.13059161685</v>
      </c>
      <c r="E110" s="18">
        <f ca="1">IF(ISERROR(QuarterlyDataCVM!E110*OFFSET(AnnualDataCP!E$14,CYPQly!$B110,0)/OFFSET(AnnualDataCVM!E$14,CYPQly!$B110,0)),"",QuarterlyDataCVM!E110*OFFSET(AnnualDataCP!E$14,CYPQly!$B110,0)/OFFSET(AnnualDataCVM!E$14,CYPQly!$B110,0))</f>
        <v>2897.9621280432821</v>
      </c>
      <c r="F110" s="18">
        <f ca="1">IF(ISERROR(QuarterlyDataCVM!F110*OFFSET(AnnualDataCP!F$14,CYPQly!$B110,0)/OFFSET(AnnualDataCVM!F$14,CYPQly!$B110,0)),"",QuarterlyDataCVM!F110*OFFSET(AnnualDataCP!F$14,CYPQly!$B110,0)/OFFSET(AnnualDataCVM!F$14,CYPQly!$B110,0))</f>
        <v>2589.5915743670885</v>
      </c>
      <c r="G110" s="18">
        <f ca="1">IF(ISERROR(QuarterlyDataCVM!G110*OFFSET(AnnualDataCP!G$14,CYPQly!$B110,0)/OFFSET(AnnualDataCVM!G$14,CYPQly!$B110,0)),"",QuarterlyDataCVM!G110*OFFSET(AnnualDataCP!G$14,CYPQly!$B110,0)/OFFSET(AnnualDataCVM!G$14,CYPQly!$B110,0))</f>
        <v>145.9194214876033</v>
      </c>
      <c r="H110" s="18">
        <f ca="1">IF(ISERROR(QuarterlyDataCVM!H110*OFFSET(AnnualDataCP!H$14,CYPQly!$B110,0)/OFFSET(AnnualDataCVM!H$14,CYPQly!$B110,0)),"",QuarterlyDataCVM!H110*OFFSET(AnnualDataCP!H$14,CYPQly!$B110,0)/OFFSET(AnnualDataCVM!H$14,CYPQly!$B110,0))</f>
        <v>162.21969696969697</v>
      </c>
      <c r="I110" s="18">
        <f ca="1">IF(ISERROR(QuarterlyDataCVM!I110*OFFSET(AnnualDataCP!I$14,CYPQly!$B110,0)/OFFSET(AnnualDataCVM!I$14,CYPQly!$B110,0)),"",QuarterlyDataCVM!I110*OFFSET(AnnualDataCP!I$14,CYPQly!$B110,0)/OFFSET(AnnualDataCVM!I$14,CYPQly!$B110,0))</f>
        <v>85472.423286439982</v>
      </c>
      <c r="J110" s="18">
        <f ca="1">IF(ISERROR(QuarterlyDataCVM!J110*OFFSET(AnnualDataCP!J$14,CYPQly!$B110,0)/OFFSET(AnnualDataCVM!J$14,CYPQly!$B110,0)),"",QuarterlyDataCVM!J110*OFFSET(AnnualDataCP!J$14,CYPQly!$B110,0)/OFFSET(AnnualDataCVM!J$14,CYPQly!$B110,0))</f>
        <v>60895.929374778076</v>
      </c>
      <c r="K110" s="18">
        <f ca="1">IF(ISERROR(QuarterlyDataCVM!K110*OFFSET(AnnualDataCP!K$14,CYPQly!$B110,0)/OFFSET(AnnualDataCVM!K$14,CYPQly!$B110,0)),"",QuarterlyDataCVM!K110*OFFSET(AnnualDataCP!K$14,CYPQly!$B110,0)/OFFSET(AnnualDataCVM!K$14,CYPQly!$B110,0))</f>
        <v>6121.8769562871021</v>
      </c>
      <c r="L110" s="18">
        <f ca="1">IF(ISERROR(QuarterlyDataCVM!L110*OFFSET(AnnualDataCP!L$14,CYPQly!$B110,0)/OFFSET(AnnualDataCVM!L$14,CYPQly!$B110,0)),"",QuarterlyDataCVM!L110*OFFSET(AnnualDataCP!L$14,CYPQly!$B110,0)/OFFSET(AnnualDataCVM!L$14,CYPQly!$B110,0))</f>
        <v>36.81818181818182</v>
      </c>
      <c r="M110" s="18">
        <f ca="1">IF(ISERROR(QuarterlyDataCVM!M110*OFFSET(AnnualDataCP!M$14,CYPQly!$B110,0)/OFFSET(AnnualDataCVM!M$14,CYPQly!$B110,0)),"",QuarterlyDataCVM!M110*OFFSET(AnnualDataCP!M$14,CYPQly!$B110,0)/OFFSET(AnnualDataCVM!M$14,CYPQly!$B110,0))</f>
        <v>5106.0026605853291</v>
      </c>
      <c r="N110" s="18" t="str">
        <f ca="1">IF(ISERROR(QuarterlyDataCVM!N110*OFFSET(AnnualDataCP!N$14,CYPQly!$B110,0)/OFFSET(AnnualDataCVM!N$14,CYPQly!$B110,0)),"",QuarterlyDataCVM!N110*OFFSET(AnnualDataCP!N$14,CYPQly!$B110,0)/OFFSET(AnnualDataCVM!N$14,CYPQly!$B110,0))</f>
        <v/>
      </c>
      <c r="O110" s="18">
        <f ca="1">IF(ISERROR(QuarterlyDataCVM!O110*OFFSET(AnnualDataCP!O$14,CYPQly!$B110,0)/OFFSET(AnnualDataCVM!O$14,CYPQly!$B110,0)),"",QuarterlyDataCVM!O110*OFFSET(AnnualDataCP!O$14,CYPQly!$B110,0)/OFFSET(AnnualDataCVM!O$14,CYPQly!$B110,0))</f>
        <v>386.87087087087087</v>
      </c>
      <c r="P110" s="18">
        <f ca="1">IF(ISERROR(QuarterlyDataCVM!P110*OFFSET(AnnualDataCP!P$14,CYPQly!$B110,0)/OFFSET(AnnualDataCVM!P$14,CYPQly!$B110,0)),"",QuarterlyDataCVM!P110*OFFSET(AnnualDataCP!P$14,CYPQly!$B110,0)/OFFSET(AnnualDataCVM!P$14,CYPQly!$B110,0))</f>
        <v>593.41672067401169</v>
      </c>
      <c r="Q110" s="18">
        <f ca="1">IF(ISERROR(QuarterlyDataCVM!Q110*OFFSET(AnnualDataCP!Q$14,CYPQly!$B110,0)/OFFSET(AnnualDataCVM!Q$14,CYPQly!$B110,0)),"",QuarterlyDataCVM!Q110*OFFSET(AnnualDataCP!Q$14,CYPQly!$B110,0)/OFFSET(AnnualDataCVM!Q$14,CYPQly!$B110,0))</f>
        <v>42842.696278936084</v>
      </c>
      <c r="R110" s="18">
        <f ca="1">IF(ISERROR(QuarterlyDataCVM!R110*OFFSET(AnnualDataCP!R$14,CYPQly!$B110,0)/OFFSET(AnnualDataCVM!R$14,CYPQly!$B110,0)),"",QuarterlyDataCVM!R110*OFFSET(AnnualDataCP!R$14,CYPQly!$B110,0)/OFFSET(AnnualDataCVM!R$14,CYPQly!$B110,0))</f>
        <v>6968.1078793530105</v>
      </c>
      <c r="S110" s="18">
        <f ca="1">IF(ISERROR(QuarterlyDataCVM!S110*OFFSET(AnnualDataCP!S$14,CYPQly!$B110,0)/OFFSET(AnnualDataCVM!S$14,CYPQly!$B110,0)),"",QuarterlyDataCVM!S110*OFFSET(AnnualDataCP!S$14,CYPQly!$B110,0)/OFFSET(AnnualDataCVM!S$14,CYPQly!$B110,0))</f>
        <v>5382.5334070371082</v>
      </c>
      <c r="T110" s="18">
        <f ca="1">IF(ISERROR(QuarterlyDataCVM!T110*OFFSET(AnnualDataCP!T$14,CYPQly!$B110,0)/OFFSET(AnnualDataCVM!T$14,CYPQly!$B110,0)),"",QuarterlyDataCVM!T110*OFFSET(AnnualDataCP!T$14,CYPQly!$B110,0)/OFFSET(AnnualDataCVM!T$14,CYPQly!$B110,0))</f>
        <v>919.59881369641414</v>
      </c>
      <c r="U110" s="18">
        <f ca="1">IF(ISERROR(QuarterlyDataCVM!U110*OFFSET(AnnualDataCP!U$14,CYPQly!$B110,0)/OFFSET(AnnualDataCVM!U$14,CYPQly!$B110,0)),"",QuarterlyDataCVM!U110*OFFSET(AnnualDataCP!U$14,CYPQly!$B110,0)/OFFSET(AnnualDataCVM!U$14,CYPQly!$B110,0))</f>
        <v>660.4066528066528</v>
      </c>
      <c r="V110" s="18">
        <f ca="1">IF(ISERROR(QuarterlyDataCVM!V110*OFFSET(AnnualDataCP!V$14,CYPQly!$B110,0)/OFFSET(AnnualDataCVM!V$14,CYPQly!$B110,0)),"",QuarterlyDataCVM!V110*OFFSET(AnnualDataCP!V$14,CYPQly!$B110,0)/OFFSET(AnnualDataCVM!V$14,CYPQly!$B110,0))</f>
        <v>32</v>
      </c>
      <c r="W110" s="18">
        <f ca="1">IF(ISERROR(QuarterlyDataCVM!W110*OFFSET(AnnualDataCP!W$14,CYPQly!$B110,0)/OFFSET(AnnualDataCVM!W$14,CYPQly!$B110,0)),"",QuarterlyDataCVM!W110*OFFSET(AnnualDataCP!W$14,CYPQly!$B110,0)/OFFSET(AnnualDataCVM!W$14,CYPQly!$B110,0))</f>
        <v>601.304347826087</v>
      </c>
      <c r="X110" s="18">
        <f ca="1">IF(ISERROR(QuarterlyDataCVM!X110*OFFSET(AnnualDataCP!X$14,CYPQly!$B110,0)/OFFSET(AnnualDataCVM!X$14,CYPQly!$B110,0)),"",QuarterlyDataCVM!X110*OFFSET(AnnualDataCP!X$14,CYPQly!$B110,0)/OFFSET(AnnualDataCVM!X$14,CYPQly!$B110,0))</f>
        <v>347.56915949702181</v>
      </c>
      <c r="Y110" s="18">
        <f ca="1">IF(ISERROR(QuarterlyDataCVM!Y110*OFFSET(AnnualDataCP!Y$14,CYPQly!$B110,0)/OFFSET(AnnualDataCVM!Y$14,CYPQly!$B110,0)),"",QuarterlyDataCVM!Y110*OFFSET(AnnualDataCP!Y$14,CYPQly!$B110,0)/OFFSET(AnnualDataCVM!Y$14,CYPQly!$B110,0))</f>
        <v>856.56760772659732</v>
      </c>
      <c r="Z110" s="18">
        <f ca="1">IF(ISERROR(QuarterlyDataCVM!Z110*OFFSET(AnnualDataCP!Z$14,CYPQly!$B110,0)/OFFSET(AnnualDataCVM!Z$14,CYPQly!$B110,0)),"",QuarterlyDataCVM!Z110*OFFSET(AnnualDataCP!Z$14,CYPQly!$B110,0)/OFFSET(AnnualDataCVM!Z$14,CYPQly!$B110,0))</f>
        <v>1716.7302013422818</v>
      </c>
      <c r="AA110" s="18">
        <f ca="1">IF(ISERROR(QuarterlyDataCVM!AA110*OFFSET(AnnualDataCP!AA$14,CYPQly!$B110,0)/OFFSET(AnnualDataCVM!AA$14,CYPQly!$B110,0)),"",QuarterlyDataCVM!AA110*OFFSET(AnnualDataCP!AA$14,CYPQly!$B110,0)/OFFSET(AnnualDataCVM!AA$14,CYPQly!$B110,0))</f>
        <v>244.0566037735849</v>
      </c>
      <c r="AB110" s="18">
        <f ca="1">IF(ISERROR(QuarterlyDataCVM!AB110*OFFSET(AnnualDataCP!AB$14,CYPQly!$B110,0)/OFFSET(AnnualDataCVM!AB$14,CYPQly!$B110,0)),"",QuarterlyDataCVM!AB110*OFFSET(AnnualDataCP!AB$14,CYPQly!$B110,0)/OFFSET(AnnualDataCVM!AB$14,CYPQly!$B110,0))</f>
        <v>1135.7201291711517</v>
      </c>
      <c r="AC110" s="18">
        <f ca="1">IF(ISERROR(QuarterlyDataCVM!AC110*OFFSET(AnnualDataCP!AC$14,CYPQly!$B110,0)/OFFSET(AnnualDataCVM!AC$14,CYPQly!$B110,0)),"",QuarterlyDataCVM!AC110*OFFSET(AnnualDataCP!AC$14,CYPQly!$B110,0)/OFFSET(AnnualDataCVM!AC$14,CYPQly!$B110,0))</f>
        <v>748.15380997177795</v>
      </c>
      <c r="AD110" s="18">
        <f ca="1">IF(ISERROR(QuarterlyDataCVM!AD110*OFFSET(AnnualDataCP!AD$14,CYPQly!$B110,0)/OFFSET(AnnualDataCVM!AD$14,CYPQly!$B110,0)),"",QuarterlyDataCVM!AD110*OFFSET(AnnualDataCP!AD$14,CYPQly!$B110,0)/OFFSET(AnnualDataCVM!AD$14,CYPQly!$B110,0))</f>
        <v>388.87114845938373</v>
      </c>
      <c r="AE110" s="18">
        <f ca="1">IF(ISERROR(QuarterlyDataCVM!AE110*OFFSET(AnnualDataCP!AE$14,CYPQly!$B110,0)/OFFSET(AnnualDataCVM!AE$14,CYPQly!$B110,0)),"",QuarterlyDataCVM!AE110*OFFSET(AnnualDataCP!AE$14,CYPQly!$B110,0)/OFFSET(AnnualDataCVM!AE$14,CYPQly!$B110,0))</f>
        <v>449.17124542124543</v>
      </c>
      <c r="AF110" s="18">
        <f ca="1">IF(ISERROR(QuarterlyDataCVM!AF110*OFFSET(AnnualDataCP!AF$14,CYPQly!$B110,0)/OFFSET(AnnualDataCVM!AF$14,CYPQly!$B110,0)),"",QuarterlyDataCVM!AF110*OFFSET(AnnualDataCP!AF$14,CYPQly!$B110,0)/OFFSET(AnnualDataCVM!AF$14,CYPQly!$B110,0))</f>
        <v>1352.2538999462076</v>
      </c>
      <c r="AG110" s="18">
        <f ca="1">IF(ISERROR(QuarterlyDataCVM!AG110*OFFSET(AnnualDataCP!AG$14,CYPQly!$B110,0)/OFFSET(AnnualDataCVM!AG$14,CYPQly!$B110,0)),"",QuarterlyDataCVM!AG110*OFFSET(AnnualDataCP!AG$14,CYPQly!$B110,0)/OFFSET(AnnualDataCVM!AG$14,CYPQly!$B110,0))</f>
        <v>794.59549010584442</v>
      </c>
      <c r="AH110" s="18">
        <f ca="1">IF(ISERROR(QuarterlyDataCVM!AH110*OFFSET(AnnualDataCP!AH$14,CYPQly!$B110,0)/OFFSET(AnnualDataCVM!AH$14,CYPQly!$B110,0)),"",QuarterlyDataCVM!AH110*OFFSET(AnnualDataCP!AH$14,CYPQly!$B110,0)/OFFSET(AnnualDataCVM!AH$14,CYPQly!$B110,0))</f>
        <v>467.5368346845259</v>
      </c>
      <c r="AI110" s="18">
        <f ca="1">IF(ISERROR(QuarterlyDataCVM!AI110*OFFSET(AnnualDataCP!AI$14,CYPQly!$B110,0)/OFFSET(AnnualDataCVM!AI$14,CYPQly!$B110,0)),"",QuarterlyDataCVM!AI110*OFFSET(AnnualDataCP!AI$14,CYPQly!$B110,0)/OFFSET(AnnualDataCVM!AI$14,CYPQly!$B110,0))</f>
        <v>90.831325301204814</v>
      </c>
      <c r="AJ110" s="18">
        <f ca="1">IF(ISERROR(QuarterlyDataCVM!AJ110*OFFSET(AnnualDataCP!AJ$14,CYPQly!$B110,0)/OFFSET(AnnualDataCVM!AJ$14,CYPQly!$B110,0)),"",QuarterlyDataCVM!AJ110*OFFSET(AnnualDataCP!AJ$14,CYPQly!$B110,0)/OFFSET(AnnualDataCVM!AJ$14,CYPQly!$B110,0))</f>
        <v>2734.2507791896428</v>
      </c>
      <c r="AK110" s="18">
        <f ca="1">IF(ISERROR(QuarterlyDataCVM!AK110*OFFSET(AnnualDataCP!AK$14,CYPQly!$B110,0)/OFFSET(AnnualDataCVM!AK$14,CYPQly!$B110,0)),"",QuarterlyDataCVM!AK110*OFFSET(AnnualDataCP!AK$14,CYPQly!$B110,0)/OFFSET(AnnualDataCVM!AK$14,CYPQly!$B110,0))</f>
        <v>561.22065727699533</v>
      </c>
      <c r="AL110" s="18">
        <f ca="1">IF(ISERROR(QuarterlyDataCVM!AL110*OFFSET(AnnualDataCP!AL$14,CYPQly!$B110,0)/OFFSET(AnnualDataCVM!AL$14,CYPQly!$B110,0)),"",QuarterlyDataCVM!AL110*OFFSET(AnnualDataCP!AL$14,CYPQly!$B110,0)/OFFSET(AnnualDataCVM!AL$14,CYPQly!$B110,0))</f>
        <v>933.04256360078273</v>
      </c>
      <c r="AM110" s="18">
        <f ca="1">IF(ISERROR(QuarterlyDataCVM!AM110*OFFSET(AnnualDataCP!AM$14,CYPQly!$B110,0)/OFFSET(AnnualDataCVM!AM$14,CYPQly!$B110,0)),"",QuarterlyDataCVM!AM110*OFFSET(AnnualDataCP!AM$14,CYPQly!$B110,0)/OFFSET(AnnualDataCVM!AM$14,CYPQly!$B110,0))</f>
        <v>1238.5801114300186</v>
      </c>
      <c r="AN110" s="18">
        <f ca="1">IF(ISERROR(QuarterlyDataCVM!AN110*OFFSET(AnnualDataCP!AN$14,CYPQly!$B110,0)/OFFSET(AnnualDataCVM!AN$14,CYPQly!$B110,0)),"",QuarterlyDataCVM!AN110*OFFSET(AnnualDataCP!AN$14,CYPQly!$B110,0)/OFFSET(AnnualDataCVM!AN$14,CYPQly!$B110,0))</f>
        <v>358.57706535141801</v>
      </c>
      <c r="AO110" s="18">
        <f ca="1">IF(ISERROR(QuarterlyDataCVM!AO110*OFFSET(AnnualDataCP!AO$14,CYPQly!$B110,0)/OFFSET(AnnualDataCVM!AO$14,CYPQly!$B110,0)),"",QuarterlyDataCVM!AO110*OFFSET(AnnualDataCP!AO$14,CYPQly!$B110,0)/OFFSET(AnnualDataCVM!AO$14,CYPQly!$B110,0))</f>
        <v>358.57706535141801</v>
      </c>
      <c r="AP110" s="18">
        <f ca="1">IF(ISERROR(QuarterlyDataCVM!AP110*OFFSET(AnnualDataCP!AP$14,CYPQly!$B110,0)/OFFSET(AnnualDataCVM!AP$14,CYPQly!$B110,0)),"",QuarterlyDataCVM!AP110*OFFSET(AnnualDataCP!AP$14,CYPQly!$B110,0)/OFFSET(AnnualDataCVM!AP$14,CYPQly!$B110,0))</f>
        <v>2670.8046726433035</v>
      </c>
      <c r="AQ110" s="18">
        <f ca="1">IF(ISERROR(QuarterlyDataCVM!AQ110*OFFSET(AnnualDataCP!AQ$14,CYPQly!$B110,0)/OFFSET(AnnualDataCVM!AQ$14,CYPQly!$B110,0)),"",QuarterlyDataCVM!AQ110*OFFSET(AnnualDataCP!AQ$14,CYPQly!$B110,0)/OFFSET(AnnualDataCVM!AQ$14,CYPQly!$B110,0))</f>
        <v>2670.8046726433035</v>
      </c>
      <c r="AR110" s="18">
        <f ca="1">IF(ISERROR(QuarterlyDataCVM!AR110*OFFSET(AnnualDataCP!AR$14,CYPQly!$B110,0)/OFFSET(AnnualDataCVM!AR$14,CYPQly!$B110,0)),"",QuarterlyDataCVM!AR110*OFFSET(AnnualDataCP!AR$14,CYPQly!$B110,0)/OFFSET(AnnualDataCVM!AR$14,CYPQly!$B110,0))</f>
        <v>339.28388746803068</v>
      </c>
      <c r="AS110" s="18">
        <f ca="1">IF(ISERROR(QuarterlyDataCVM!AS110*OFFSET(AnnualDataCP!AS$14,CYPQly!$B110,0)/OFFSET(AnnualDataCVM!AS$14,CYPQly!$B110,0)),"",QuarterlyDataCVM!AS110*OFFSET(AnnualDataCP!AS$14,CYPQly!$B110,0)/OFFSET(AnnualDataCVM!AS$14,CYPQly!$B110,0))</f>
        <v>467.9748984865264</v>
      </c>
      <c r="AT110" s="18">
        <f ca="1">IF(ISERROR(QuarterlyDataCVM!AT110*OFFSET(AnnualDataCP!AT$14,CYPQly!$B110,0)/OFFSET(AnnualDataCVM!AT$14,CYPQly!$B110,0)),"",QuarterlyDataCVM!AT110*OFFSET(AnnualDataCP!AT$14,CYPQly!$B110,0)/OFFSET(AnnualDataCVM!AT$14,CYPQly!$B110,0))</f>
        <v>172.81776133209991</v>
      </c>
      <c r="AU110" s="18">
        <f ca="1">IF(ISERROR(QuarterlyDataCVM!AU110*OFFSET(AnnualDataCP!AU$14,CYPQly!$B110,0)/OFFSET(AnnualDataCVM!AU$14,CYPQly!$B110,0)),"",QuarterlyDataCVM!AU110*OFFSET(AnnualDataCP!AU$14,CYPQly!$B110,0)/OFFSET(AnnualDataCVM!AU$14,CYPQly!$B110,0))</f>
        <v>269.31501472031402</v>
      </c>
      <c r="AV110" s="18">
        <f ca="1">IF(ISERROR(QuarterlyDataCVM!AV110*OFFSET(AnnualDataCP!AV$14,CYPQly!$B110,0)/OFFSET(AnnualDataCVM!AV$14,CYPQly!$B110,0)),"",QuarterlyDataCVM!AV110*OFFSET(AnnualDataCP!AV$14,CYPQly!$B110,0)/OFFSET(AnnualDataCVM!AV$14,CYPQly!$B110,0))</f>
        <v>931.25132275132273</v>
      </c>
      <c r="AW110" s="18">
        <f ca="1">IF(ISERROR(QuarterlyDataCVM!AW110*OFFSET(AnnualDataCP!AW$14,CYPQly!$B110,0)/OFFSET(AnnualDataCVM!AW$14,CYPQly!$B110,0)),"",QuarterlyDataCVM!AW110*OFFSET(AnnualDataCP!AW$14,CYPQly!$B110,0)/OFFSET(AnnualDataCVM!AW$14,CYPQly!$B110,0))</f>
        <v>488.88329519450804</v>
      </c>
      <c r="AX110" s="18">
        <f ca="1">IF(ISERROR(QuarterlyDataCVM!AX110*OFFSET(AnnualDataCP!AX$14,CYPQly!$B110,0)/OFFSET(AnnualDataCVM!AX$14,CYPQly!$B110,0)),"",QuarterlyDataCVM!AX110*OFFSET(AnnualDataCP!AX$14,CYPQly!$B110,0)/OFFSET(AnnualDataCVM!AX$14,CYPQly!$B110,0))</f>
        <v>2911.3121899894786</v>
      </c>
      <c r="AY110" s="18">
        <f ca="1">IF(ISERROR(QuarterlyDataCVM!AY110*OFFSET(AnnualDataCP!AY$14,CYPQly!$B110,0)/OFFSET(AnnualDataCVM!AY$14,CYPQly!$B110,0)),"",QuarterlyDataCVM!AY110*OFFSET(AnnualDataCP!AY$14,CYPQly!$B110,0)/OFFSET(AnnualDataCVM!AY$14,CYPQly!$B110,0))</f>
        <v>2911.3121899894786</v>
      </c>
      <c r="AZ110" s="18">
        <f ca="1">IF(ISERROR(QuarterlyDataCVM!AZ110*OFFSET(AnnualDataCP!AZ$14,CYPQly!$B110,0)/OFFSET(AnnualDataCVM!AZ$14,CYPQly!$B110,0)),"",QuarterlyDataCVM!AZ110*OFFSET(AnnualDataCP!AZ$14,CYPQly!$B110,0)/OFFSET(AnnualDataCVM!AZ$14,CYPQly!$B110,0))</f>
        <v>3262.7148783860735</v>
      </c>
      <c r="BA110" s="18">
        <f ca="1">IF(ISERROR(QuarterlyDataCVM!BA110*OFFSET(AnnualDataCP!BA$14,CYPQly!$B110,0)/OFFSET(AnnualDataCVM!BA$14,CYPQly!$B110,0)),"",QuarterlyDataCVM!BA110*OFFSET(AnnualDataCP!BA$14,CYPQly!$B110,0)/OFFSET(AnnualDataCVM!BA$14,CYPQly!$B110,0))</f>
        <v>2040.9044526901669</v>
      </c>
      <c r="BB110" s="18">
        <f ca="1">IF(ISERROR(QuarterlyDataCVM!BB110*OFFSET(AnnualDataCP!BB$14,CYPQly!$B110,0)/OFFSET(AnnualDataCVM!BB$14,CYPQly!$B110,0)),"",QuarterlyDataCVM!BB110*OFFSET(AnnualDataCP!BB$14,CYPQly!$B110,0)/OFFSET(AnnualDataCVM!BB$14,CYPQly!$B110,0))</f>
        <v>1216.8243892253081</v>
      </c>
      <c r="BC110" s="18">
        <f ca="1">IF(ISERROR(QuarterlyDataCVM!BC110*OFFSET(AnnualDataCP!BC$14,CYPQly!$B110,0)/OFFSET(AnnualDataCVM!BC$14,CYPQly!$B110,0)),"",QuarterlyDataCVM!BC110*OFFSET(AnnualDataCP!BC$14,CYPQly!$B110,0)/OFFSET(AnnualDataCVM!BC$14,CYPQly!$B110,0))</f>
        <v>503.23693858845098</v>
      </c>
      <c r="BD110" s="18">
        <f ca="1">IF(ISERROR(QuarterlyDataCVM!BD110*OFFSET(AnnualDataCP!BD$14,CYPQly!$B110,0)/OFFSET(AnnualDataCVM!BD$14,CYPQly!$B110,0)),"",QuarterlyDataCVM!BD110*OFFSET(AnnualDataCP!BD$14,CYPQly!$B110,0)/OFFSET(AnnualDataCVM!BD$14,CYPQly!$B110,0))</f>
        <v>712.6863412788498</v>
      </c>
      <c r="BE110" s="18">
        <f ca="1">IF(ISERROR(QuarterlyDataCVM!BE110*OFFSET(AnnualDataCP!BE$14,CYPQly!$B110,0)/OFFSET(AnnualDataCVM!BE$14,CYPQly!$B110,0)),"",QuarterlyDataCVM!BE110*OFFSET(AnnualDataCP!BE$14,CYPQly!$B110,0)/OFFSET(AnnualDataCVM!BE$14,CYPQly!$B110,0))</f>
        <v>5129.7211171189047</v>
      </c>
      <c r="BF110" s="18">
        <f ca="1">IF(ISERROR(QuarterlyDataCVM!BF110*OFFSET(AnnualDataCP!BF$14,CYPQly!$B110,0)/OFFSET(AnnualDataCVM!BF$14,CYPQly!$B110,0)),"",QuarterlyDataCVM!BF110*OFFSET(AnnualDataCP!BF$14,CYPQly!$B110,0)/OFFSET(AnnualDataCVM!BF$14,CYPQly!$B110,0))</f>
        <v>945.41711026615974</v>
      </c>
      <c r="BG110" s="18">
        <f ca="1">IF(ISERROR(QuarterlyDataCVM!BG110*OFFSET(AnnualDataCP!BG$14,CYPQly!$B110,0)/OFFSET(AnnualDataCVM!BG$14,CYPQly!$B110,0)),"",QuarterlyDataCVM!BG110*OFFSET(AnnualDataCP!BG$14,CYPQly!$B110,0)/OFFSET(AnnualDataCVM!BG$14,CYPQly!$B110,0))</f>
        <v>687.81506196377507</v>
      </c>
      <c r="BH110" s="18">
        <f ca="1">IF(ISERROR(QuarterlyDataCVM!BH110*OFFSET(AnnualDataCP!BH$14,CYPQly!$B110,0)/OFFSET(AnnualDataCVM!BH$14,CYPQly!$B110,0)),"",QuarterlyDataCVM!BH110*OFFSET(AnnualDataCP!BH$14,CYPQly!$B110,0)/OFFSET(AnnualDataCVM!BH$14,CYPQly!$B110,0))</f>
        <v>258.83401175938491</v>
      </c>
      <c r="BI110" s="18">
        <f ca="1">IF(ISERROR(QuarterlyDataCVM!BI110*OFFSET(AnnualDataCP!BI$14,CYPQly!$B110,0)/OFFSET(AnnualDataCVM!BI$14,CYPQly!$B110,0)),"",QuarterlyDataCVM!BI110*OFFSET(AnnualDataCP!BI$14,CYPQly!$B110,0)/OFFSET(AnnualDataCVM!BI$14,CYPQly!$B110,0))</f>
        <v>4179.9155376379622</v>
      </c>
      <c r="BJ110" s="18">
        <f ca="1">IF(ISERROR(QuarterlyDataCVM!BJ110*OFFSET(AnnualDataCP!BJ$14,CYPQly!$B110,0)/OFFSET(AnnualDataCVM!BJ$14,CYPQly!$B110,0)),"",QuarterlyDataCVM!BJ110*OFFSET(AnnualDataCP!BJ$14,CYPQly!$B110,0)/OFFSET(AnnualDataCVM!BJ$14,CYPQly!$B110,0))</f>
        <v>3922.7584823057277</v>
      </c>
      <c r="BK110" s="18">
        <f ca="1">IF(ISERROR(QuarterlyDataCVM!BK110*OFFSET(AnnualDataCP!BK$14,CYPQly!$B110,0)/OFFSET(AnnualDataCVM!BK$14,CYPQly!$B110,0)),"",QuarterlyDataCVM!BK110*OFFSET(AnnualDataCP!BK$14,CYPQly!$B110,0)/OFFSET(AnnualDataCVM!BK$14,CYPQly!$B110,0))</f>
        <v>267.6521739130435</v>
      </c>
      <c r="BL110" s="18">
        <f ca="1">IF(ISERROR(QuarterlyDataCVM!BL110*OFFSET(AnnualDataCP!BL$14,CYPQly!$B110,0)/OFFSET(AnnualDataCVM!BL$14,CYPQly!$B110,0)),"",QuarterlyDataCVM!BL110*OFFSET(AnnualDataCP!BL$14,CYPQly!$B110,0)/OFFSET(AnnualDataCVM!BL$14,CYPQly!$B110,0))</f>
        <v>2770.5651944859073</v>
      </c>
      <c r="BM110" s="18">
        <f ca="1">IF(ISERROR(QuarterlyDataCVM!BM110*OFFSET(AnnualDataCP!BM$14,CYPQly!$B110,0)/OFFSET(AnnualDataCVM!BM$14,CYPQly!$B110,0)),"",QuarterlyDataCVM!BM110*OFFSET(AnnualDataCP!BM$14,CYPQly!$B110,0)/OFFSET(AnnualDataCVM!BM$14,CYPQly!$B110,0))</f>
        <v>2770.5651944859073</v>
      </c>
      <c r="BN110" s="18">
        <f ca="1">IF(ISERROR(QuarterlyDataCVM!BN110*OFFSET(AnnualDataCP!BN$14,CYPQly!$B110,0)/OFFSET(AnnualDataCVM!BN$14,CYPQly!$B110,0)),"",QuarterlyDataCVM!BN110*OFFSET(AnnualDataCP!BN$14,CYPQly!$B110,0)/OFFSET(AnnualDataCVM!BN$14,CYPQly!$B110,0))</f>
        <v>1086.2908816880181</v>
      </c>
      <c r="BO110" s="18">
        <f ca="1">IF(ISERROR(QuarterlyDataCVM!BO110*OFFSET(AnnualDataCP!BO$14,CYPQly!$B110,0)/OFFSET(AnnualDataCVM!BO$14,CYPQly!$B110,0)),"",QuarterlyDataCVM!BO110*OFFSET(AnnualDataCP!BO$14,CYPQly!$B110,0)/OFFSET(AnnualDataCVM!BO$14,CYPQly!$B110,0))</f>
        <v>1086.2908816880181</v>
      </c>
      <c r="BP110" s="18">
        <f ca="1">IF(ISERROR(QuarterlyDataCVM!BP110*OFFSET(AnnualDataCP!BP$14,CYPQly!$B110,0)/OFFSET(AnnualDataCVM!BP$14,CYPQly!$B110,0)),"",QuarterlyDataCVM!BP110*OFFSET(AnnualDataCP!BP$14,CYPQly!$B110,0)/OFFSET(AnnualDataCVM!BP$14,CYPQly!$B110,0))</f>
        <v>3895.9417808219177</v>
      </c>
      <c r="BQ110" s="18">
        <f ca="1">IF(ISERROR(QuarterlyDataCVM!BQ110*OFFSET(AnnualDataCP!BQ$14,CYPQly!$B110,0)/OFFSET(AnnualDataCVM!BQ$14,CYPQly!$B110,0)),"",QuarterlyDataCVM!BQ110*OFFSET(AnnualDataCP!BQ$14,CYPQly!$B110,0)/OFFSET(AnnualDataCVM!BQ$14,CYPQly!$B110,0))</f>
        <v>3895.9417808219177</v>
      </c>
      <c r="BR110" s="18">
        <f ca="1">IF(ISERROR(QuarterlyDataCVM!BR110*OFFSET(AnnualDataCP!BR$14,CYPQly!$B110,0)/OFFSET(AnnualDataCVM!BR$14,CYPQly!$B110,0)),"",QuarterlyDataCVM!BR110*OFFSET(AnnualDataCP!BR$14,CYPQly!$B110,0)/OFFSET(AnnualDataCVM!BR$14,CYPQly!$B110,0))</f>
        <v>5714.2963948225206</v>
      </c>
      <c r="BS110" s="18">
        <f ca="1">IF(ISERROR(QuarterlyDataCVM!BS110*OFFSET(AnnualDataCP!BS$14,CYPQly!$B110,0)/OFFSET(AnnualDataCVM!BS$14,CYPQly!$B110,0)),"",QuarterlyDataCVM!BS110*OFFSET(AnnualDataCP!BS$14,CYPQly!$B110,0)/OFFSET(AnnualDataCVM!BS$14,CYPQly!$B110,0))</f>
        <v>3465.3716838871824</v>
      </c>
      <c r="BT110" s="18">
        <f ca="1">IF(ISERROR(QuarterlyDataCVM!BT110*OFFSET(AnnualDataCP!BT$14,CYPQly!$B110,0)/OFFSET(AnnualDataCVM!BT$14,CYPQly!$B110,0)),"",QuarterlyDataCVM!BT110*OFFSET(AnnualDataCP!BT$14,CYPQly!$B110,0)/OFFSET(AnnualDataCVM!BT$14,CYPQly!$B110,0))</f>
        <v>2257.8773240977034</v>
      </c>
      <c r="BU110" s="18">
        <f ca="1">IF(ISERROR(QuarterlyDataCVM!BU110*OFFSET(AnnualDataCP!BU$14,CYPQly!$B110,0)/OFFSET(AnnualDataCVM!BU$14,CYPQly!$B110,0)),"",QuarterlyDataCVM!BU110*OFFSET(AnnualDataCP!BU$14,CYPQly!$B110,0)/OFFSET(AnnualDataCVM!BU$14,CYPQly!$B110,0))</f>
        <v>324.76649746192891</v>
      </c>
      <c r="BV110" s="18">
        <f ca="1">IF(ISERROR(QuarterlyDataCVM!BV110*OFFSET(AnnualDataCP!BV$14,CYPQly!$B110,0)/OFFSET(AnnualDataCVM!BV$14,CYPQly!$B110,0)),"",QuarterlyDataCVM!BV110*OFFSET(AnnualDataCP!BV$14,CYPQly!$B110,0)/OFFSET(AnnualDataCVM!BV$14,CYPQly!$B110,0))</f>
        <v>1664.0054957636821</v>
      </c>
      <c r="BW110" s="18">
        <f ca="1">IF(ISERROR(QuarterlyDataCVM!BW110*OFFSET(AnnualDataCP!BW$14,CYPQly!$B110,0)/OFFSET(AnnualDataCVM!BW$14,CYPQly!$B110,0)),"",QuarterlyDataCVM!BW110*OFFSET(AnnualDataCP!BW$14,CYPQly!$B110,0)/OFFSET(AnnualDataCVM!BW$14,CYPQly!$B110,0))</f>
        <v>268.57342657342656</v>
      </c>
      <c r="BX110" s="18">
        <f ca="1">IF(ISERROR(QuarterlyDataCVM!BX110*OFFSET(AnnualDataCP!BX$14,CYPQly!$B110,0)/OFFSET(AnnualDataCVM!BX$14,CYPQly!$B110,0)),"",QuarterlyDataCVM!BX110*OFFSET(AnnualDataCP!BX$14,CYPQly!$B110,0)/OFFSET(AnnualDataCVM!BX$14,CYPQly!$B110,0))</f>
        <v>3997.0705539358601</v>
      </c>
      <c r="BY110" s="18">
        <f ca="1">IF(ISERROR(QuarterlyDataCVM!BY110*OFFSET(AnnualDataCP!BY$14,CYPQly!$B110,0)/OFFSET(AnnualDataCVM!BY$14,CYPQly!$B110,0)),"",QuarterlyDataCVM!BY110*OFFSET(AnnualDataCP!BY$14,CYPQly!$B110,0)/OFFSET(AnnualDataCVM!BY$14,CYPQly!$B110,0))</f>
        <v>2093.8103241296517</v>
      </c>
      <c r="BZ110" s="18">
        <f ca="1">IF(ISERROR(QuarterlyDataCVM!BZ110*OFFSET(AnnualDataCP!BZ$14,CYPQly!$B110,0)/OFFSET(AnnualDataCVM!BZ$14,CYPQly!$B110,0)),"",QuarterlyDataCVM!BZ110*OFFSET(AnnualDataCP!BZ$14,CYPQly!$B110,0)/OFFSET(AnnualDataCVM!BZ$14,CYPQly!$B110,0))</f>
        <v>1029.7360574268359</v>
      </c>
      <c r="CA110" s="18">
        <f ca="1">IF(ISERROR(QuarterlyDataCVM!CA110*OFFSET(AnnualDataCP!CA$14,CYPQly!$B110,0)/OFFSET(AnnualDataCVM!CA$14,CYPQly!$B110,0)),"",QuarterlyDataCVM!CA110*OFFSET(AnnualDataCP!CA$14,CYPQly!$B110,0)/OFFSET(AnnualDataCVM!CA$14,CYPQly!$B110,0))</f>
        <v>1068.0297881267045</v>
      </c>
      <c r="CB110" s="18">
        <f ca="1">IF(ISERROR(QuarterlyDataCVM!CB110*OFFSET(AnnualDataCP!CB$14,CYPQly!$B110,0)/OFFSET(AnnualDataCVM!CB$14,CYPQly!$B110,0)),"",QuarterlyDataCVM!CB110*OFFSET(AnnualDataCP!CB$14,CYPQly!$B110,0)/OFFSET(AnnualDataCVM!CB$14,CYPQly!$B110,0))</f>
        <v>1902.1688202247192</v>
      </c>
      <c r="CC110" s="18">
        <f ca="1">IF(ISERROR(QuarterlyDataCVM!CC110*OFFSET(AnnualDataCP!CC$14,CYPQly!$B110,0)/OFFSET(AnnualDataCVM!CC$14,CYPQly!$B110,0)),"",QuarterlyDataCVM!CC110*OFFSET(AnnualDataCP!CC$14,CYPQly!$B110,0)/OFFSET(AnnualDataCVM!CC$14,CYPQly!$B110,0))</f>
        <v>163.20582877959927</v>
      </c>
      <c r="CD110" s="18">
        <f ca="1">IF(ISERROR(QuarterlyDataCVM!CD110*OFFSET(AnnualDataCP!CD$14,CYPQly!$B110,0)/OFFSET(AnnualDataCVM!CD$14,CYPQly!$B110,0)),"",QuarterlyDataCVM!CD110*OFFSET(AnnualDataCP!CD$14,CYPQly!$B110,0)/OFFSET(AnnualDataCVM!CD$14,CYPQly!$B110,0))</f>
        <v>491.58388454600123</v>
      </c>
      <c r="CE110" s="18">
        <f ca="1">IF(ISERROR(QuarterlyDataCVM!CE110*OFFSET(AnnualDataCP!CE$14,CYPQly!$B110,0)/OFFSET(AnnualDataCVM!CE$14,CYPQly!$B110,0)),"",QuarterlyDataCVM!CE110*OFFSET(AnnualDataCP!CE$14,CYPQly!$B110,0)/OFFSET(AnnualDataCVM!CE$14,CYPQly!$B110,0))</f>
        <v>1250.7218679669918</v>
      </c>
      <c r="CF110" s="18">
        <f ca="1">IF(ISERROR(QuarterlyDataCVM!CF110*OFFSET(AnnualDataCP!CF$14,CYPQly!$B110,0)/OFFSET(AnnualDataCVM!CF$14,CYPQly!$B110,0)),"",QuarterlyDataCVM!CF110*OFFSET(AnnualDataCP!CF$14,CYPQly!$B110,0)/OFFSET(AnnualDataCVM!CF$14,CYPQly!$B110,0))</f>
        <v>6534.1719699161122</v>
      </c>
      <c r="CG110" s="18">
        <f ca="1">IF(ISERROR(QuarterlyDataCVM!CG110*OFFSET(AnnualDataCP!CG$14,CYPQly!$B110,0)/OFFSET(AnnualDataCVM!CG$14,CYPQly!$B110,0)),"",QuarterlyDataCVM!CG110*OFFSET(AnnualDataCP!CG$14,CYPQly!$B110,0)/OFFSET(AnnualDataCVM!CG$14,CYPQly!$B110,0))</f>
        <v>6534.1719699161122</v>
      </c>
      <c r="CH110" s="18">
        <f ca="1">IF(ISERROR(QuarterlyDataCVM!CH110*OFFSET(AnnualDataCP!CH$14,CYPQly!$B110,0)/OFFSET(AnnualDataCVM!CH$14,CYPQly!$B110,0)),"",QuarterlyDataCVM!CH110*OFFSET(AnnualDataCP!CH$14,CYPQly!$B110,0)/OFFSET(AnnualDataCVM!CH$14,CYPQly!$B110,0))</f>
        <v>4734.4442434915045</v>
      </c>
      <c r="CI110" s="18">
        <f ca="1">IF(ISERROR(QuarterlyDataCVM!CI110*OFFSET(AnnualDataCP!CI$14,CYPQly!$B110,0)/OFFSET(AnnualDataCVM!CI$14,CYPQly!$B110,0)),"",QuarterlyDataCVM!CI110*OFFSET(AnnualDataCP!CI$14,CYPQly!$B110,0)/OFFSET(AnnualDataCVM!CI$14,CYPQly!$B110,0))</f>
        <v>1795.6025188143142</v>
      </c>
      <c r="CJ110" s="18">
        <f ca="1">IF(ISERROR(QuarterlyDataCVM!CJ110*OFFSET(AnnualDataCP!CJ$14,CYPQly!$B110,0)/OFFSET(AnnualDataCVM!CJ$14,CYPQly!$B110,0)),"",QuarterlyDataCVM!CJ110*OFFSET(AnnualDataCP!CJ$14,CYPQly!$B110,0)/OFFSET(AnnualDataCVM!CJ$14,CYPQly!$B110,0))</f>
        <v>5385.8321181188476</v>
      </c>
      <c r="CK110" s="18">
        <f ca="1">IF(ISERROR(QuarterlyDataCVM!CK110*OFFSET(AnnualDataCP!CK$14,CYPQly!$B110,0)/OFFSET(AnnualDataCVM!CK$14,CYPQly!$B110,0)),"",QuarterlyDataCVM!CK110*OFFSET(AnnualDataCP!CK$14,CYPQly!$B110,0)/OFFSET(AnnualDataCVM!CK$14,CYPQly!$B110,0))</f>
        <v>1812.0450679192586</v>
      </c>
      <c r="CL110" s="18">
        <f ca="1">IF(ISERROR(QuarterlyDataCVM!CL110*OFFSET(AnnualDataCP!CL$14,CYPQly!$B110,0)/OFFSET(AnnualDataCVM!CL$14,CYPQly!$B110,0)),"",QuarterlyDataCVM!CL110*OFFSET(AnnualDataCP!CL$14,CYPQly!$B110,0)/OFFSET(AnnualDataCVM!CL$14,CYPQly!$B110,0))</f>
        <v>3572.0154989384287</v>
      </c>
      <c r="CM110" s="18">
        <f ca="1">IF(ISERROR(QuarterlyDataCVM!CM110*OFFSET(AnnualDataCP!CM$14,CYPQly!$B110,0)/OFFSET(AnnualDataCVM!CM$14,CYPQly!$B110,0)),"",QuarterlyDataCVM!CM110*OFFSET(AnnualDataCP!CM$14,CYPQly!$B110,0)/OFFSET(AnnualDataCVM!CM$14,CYPQly!$B110,0))</f>
        <v>1998.4672897196263</v>
      </c>
      <c r="CN110" s="18">
        <f ca="1">IF(ISERROR(QuarterlyDataCVM!CN110*OFFSET(AnnualDataCP!CN$14,CYPQly!$B110,0)/OFFSET(AnnualDataCVM!CN$14,CYPQly!$B110,0)),"",QuarterlyDataCVM!CN110*OFFSET(AnnualDataCP!CN$14,CYPQly!$B110,0)/OFFSET(AnnualDataCVM!CN$14,CYPQly!$B110,0))</f>
        <v>1517.2025623735672</v>
      </c>
      <c r="CO110" s="18">
        <f ca="1">IF(ISERROR(QuarterlyDataCVM!CO110*OFFSET(AnnualDataCP!CO$14,CYPQly!$B110,0)/OFFSET(AnnualDataCVM!CO$14,CYPQly!$B110,0)),"",QuarterlyDataCVM!CO110*OFFSET(AnnualDataCP!CO$14,CYPQly!$B110,0)/OFFSET(AnnualDataCVM!CO$14,CYPQly!$B110,0))</f>
        <v>57.821229050279328</v>
      </c>
      <c r="CP110" s="18">
        <f ca="1">IF(ISERROR(QuarterlyDataCVM!CP110*OFFSET(AnnualDataCP!CP$14,CYPQly!$B110,0)/OFFSET(AnnualDataCVM!CP$14,CYPQly!$B110,0)),"",QuarterlyDataCVM!CP110*OFFSET(AnnualDataCP!CP$14,CYPQly!$B110,0)/OFFSET(AnnualDataCVM!CP$14,CYPQly!$B110,0))</f>
        <v>24575.049105225484</v>
      </c>
      <c r="CQ110" s="18">
        <f ca="1">IF(ISERROR(QuarterlyDataCVM!CQ110*OFFSET(AnnualDataCP!CQ$14,CYPQly!$B110,0)/OFFSET(AnnualDataCVM!CQ$14,CYPQly!$B110,0)),"",QuarterlyDataCVM!CQ110*OFFSET(AnnualDataCP!CQ$14,CYPQly!$B110,0)/OFFSET(AnnualDataCVM!CQ$14,CYPQly!$B110,0))</f>
        <v>8496.4509229416926</v>
      </c>
      <c r="CR110" s="18">
        <f ca="1">IF(ISERROR(QuarterlyDataCVM!CR110*OFFSET(AnnualDataCP!CR$14,CYPQly!$B110,0)/OFFSET(AnnualDataCVM!CR$14,CYPQly!$B110,0)),"",QuarterlyDataCVM!CR110*OFFSET(AnnualDataCP!CR$14,CYPQly!$B110,0)/OFFSET(AnnualDataCVM!CR$14,CYPQly!$B110,0))</f>
        <v>4921.429149797571</v>
      </c>
      <c r="CS110" s="18">
        <f ca="1">IF(ISERROR(QuarterlyDataCVM!CS110*OFFSET(AnnualDataCP!CS$14,CYPQly!$B110,0)/OFFSET(AnnualDataCVM!CS$14,CYPQly!$B110,0)),"",QuarterlyDataCVM!CS110*OFFSET(AnnualDataCP!CS$14,CYPQly!$B110,0)/OFFSET(AnnualDataCVM!CS$14,CYPQly!$B110,0))</f>
        <v>11157.178310461593</v>
      </c>
      <c r="CT110" s="18">
        <f ca="1">IF(ISERROR(QuarterlyDataCVM!CT110*OFFSET(AnnualDataCP!CT$14,CYPQly!$B110,0)/OFFSET(AnnualDataCVM!CT$14,CYPQly!$B110,0)),"",QuarterlyDataCVM!CT110*OFFSET(AnnualDataCP!CT$14,CYPQly!$B110,0)/OFFSET(AnnualDataCVM!CT$14,CYPQly!$B110,0))</f>
        <v>313310.57986439421</v>
      </c>
      <c r="CU110" s="18">
        <f ca="1">IF(ISERROR(QuarterlyDataCVM!CU110*OFFSET(AnnualDataCP!CU$14,CYPQly!$B110,0)/OFFSET(AnnualDataCVM!CU$14,CYPQly!$B110,0)),"",QuarterlyDataCVM!CU110*OFFSET(AnnualDataCP!CU$14,CYPQly!$B110,0)/OFFSET(AnnualDataCVM!CU$14,CYPQly!$B110,0))</f>
        <v>68984.200791590119</v>
      </c>
      <c r="CV110" s="18">
        <f ca="1">IF(ISERROR(QuarterlyDataCVM!CV110*OFFSET(AnnualDataCP!CV$14,CYPQly!$B110,0)/OFFSET(AnnualDataCVM!CV$14,CYPQly!$B110,0)),"",QuarterlyDataCVM!CV110*OFFSET(AnnualDataCP!CV$14,CYPQly!$B110,0)/OFFSET(AnnualDataCVM!CV$14,CYPQly!$B110,0))</f>
        <v>41991.313862218587</v>
      </c>
      <c r="CW110" s="18">
        <f ca="1">IF(ISERROR(QuarterlyDataCVM!CW110*OFFSET(AnnualDataCP!CW$14,CYPQly!$B110,0)/OFFSET(AnnualDataCVM!CW$14,CYPQly!$B110,0)),"",QuarterlyDataCVM!CW110*OFFSET(AnnualDataCP!CW$14,CYPQly!$B110,0)/OFFSET(AnnualDataCVM!CW$14,CYPQly!$B110,0))</f>
        <v>6164.5543907749379</v>
      </c>
      <c r="CX110" s="18">
        <f ca="1">IF(ISERROR(QuarterlyDataCVM!CX110*OFFSET(AnnualDataCP!CX$14,CYPQly!$B110,0)/OFFSET(AnnualDataCVM!CX$14,CYPQly!$B110,0)),"",QuarterlyDataCVM!CX110*OFFSET(AnnualDataCP!CX$14,CYPQly!$B110,0)/OFFSET(AnnualDataCVM!CX$14,CYPQly!$B110,0))</f>
        <v>13759.797294437481</v>
      </c>
      <c r="CY110" s="18">
        <f ca="1">IF(ISERROR(QuarterlyDataCVM!CY110*OFFSET(AnnualDataCP!CY$14,CYPQly!$B110,0)/OFFSET(AnnualDataCVM!CY$14,CYPQly!$B110,0)),"",QuarterlyDataCVM!CY110*OFFSET(AnnualDataCP!CY$14,CYPQly!$B110,0)/OFFSET(AnnualDataCVM!CY$14,CYPQly!$B110,0))</f>
        <v>22051.339254925741</v>
      </c>
      <c r="CZ110" s="18">
        <f ca="1">IF(ISERROR(QuarterlyDataCVM!CZ110*OFFSET(AnnualDataCP!CZ$14,CYPQly!$B110,0)/OFFSET(AnnualDataCVM!CZ$14,CYPQly!$B110,0)),"",QuarterlyDataCVM!CZ110*OFFSET(AnnualDataCP!CZ$14,CYPQly!$B110,0)/OFFSET(AnnualDataCVM!CZ$14,CYPQly!$B110,0))</f>
        <v>16184.236361880854</v>
      </c>
      <c r="DA110" s="18">
        <f ca="1">IF(ISERROR(QuarterlyDataCVM!DA110*OFFSET(AnnualDataCP!DA$14,CYPQly!$B110,0)/OFFSET(AnnualDataCVM!DA$14,CYPQly!$B110,0)),"",QuarterlyDataCVM!DA110*OFFSET(AnnualDataCP!DA$14,CYPQly!$B110,0)/OFFSET(AnnualDataCVM!DA$14,CYPQly!$B110,0))</f>
        <v>6146.8681904619862</v>
      </c>
      <c r="DB110" s="18">
        <f ca="1">IF(ISERROR(QuarterlyDataCVM!DB110*OFFSET(AnnualDataCP!DB$14,CYPQly!$B110,0)/OFFSET(AnnualDataCVM!DB$14,CYPQly!$B110,0)),"",QuarterlyDataCVM!DB110*OFFSET(AnnualDataCP!DB$14,CYPQly!$B110,0)/OFFSET(AnnualDataCVM!DB$14,CYPQly!$B110,0))</f>
        <v>1114.4450474898235</v>
      </c>
      <c r="DC110" s="18">
        <f ca="1">IF(ISERROR(QuarterlyDataCVM!DC110*OFFSET(AnnualDataCP!DC$14,CYPQly!$B110,0)/OFFSET(AnnualDataCVM!DC$14,CYPQly!$B110,0)),"",QuarterlyDataCVM!DC110*OFFSET(AnnualDataCP!DC$14,CYPQly!$B110,0)/OFFSET(AnnualDataCVM!DC$14,CYPQly!$B110,0))</f>
        <v>5031.1567567567572</v>
      </c>
      <c r="DD110" s="18">
        <f ca="1">IF(ISERROR(QuarterlyDataCVM!DD110*OFFSET(AnnualDataCP!DD$14,CYPQly!$B110,0)/OFFSET(AnnualDataCVM!DD$14,CYPQly!$B110,0)),"",QuarterlyDataCVM!DD110*OFFSET(AnnualDataCP!DD$14,CYPQly!$B110,0)/OFFSET(AnnualDataCVM!DD$14,CYPQly!$B110,0))</f>
        <v>1429.7774858103846</v>
      </c>
      <c r="DE110" s="18">
        <f ca="1">IF(ISERROR(QuarterlyDataCVM!DE110*OFFSET(AnnualDataCP!DE$14,CYPQly!$B110,0)/OFFSET(AnnualDataCVM!DE$14,CYPQly!$B110,0)),"",QuarterlyDataCVM!DE110*OFFSET(AnnualDataCP!DE$14,CYPQly!$B110,0)/OFFSET(AnnualDataCVM!DE$14,CYPQly!$B110,0))</f>
        <v>944.94804894943434</v>
      </c>
      <c r="DF110" s="18">
        <f ca="1">IF(ISERROR(QuarterlyDataCVM!DF110*OFFSET(AnnualDataCP!DF$14,CYPQly!$B110,0)/OFFSET(AnnualDataCVM!DF$14,CYPQly!$B110,0)),"",QuarterlyDataCVM!DF110*OFFSET(AnnualDataCP!DF$14,CYPQly!$B110,0)/OFFSET(AnnualDataCVM!DF$14,CYPQly!$B110,0))</f>
        <v>4588.0350639015023</v>
      </c>
      <c r="DG110" s="18">
        <f ca="1">IF(ISERROR(QuarterlyDataCVM!DG110*OFFSET(AnnualDataCP!DG$14,CYPQly!$B110,0)/OFFSET(AnnualDataCVM!DG$14,CYPQly!$B110,0)),"",QuarterlyDataCVM!DG110*OFFSET(AnnualDataCP!DG$14,CYPQly!$B110,0)/OFFSET(AnnualDataCVM!DG$14,CYPQly!$B110,0))</f>
        <v>3079.2156398104266</v>
      </c>
      <c r="DH110" s="18">
        <f ca="1">IF(ISERROR(QuarterlyDataCVM!DH110*OFFSET(AnnualDataCP!DH$14,CYPQly!$B110,0)/OFFSET(AnnualDataCVM!DH$14,CYPQly!$B110,0)),"",QuarterlyDataCVM!DH110*OFFSET(AnnualDataCP!DH$14,CYPQly!$B110,0)/OFFSET(AnnualDataCVM!DH$14,CYPQly!$B110,0))</f>
        <v>10799.970014335775</v>
      </c>
      <c r="DI110" s="18">
        <f ca="1">IF(ISERROR(QuarterlyDataCVM!DI110*OFFSET(AnnualDataCP!DI$14,CYPQly!$B110,0)/OFFSET(AnnualDataCVM!DI$14,CYPQly!$B110,0)),"",QuarterlyDataCVM!DI110*OFFSET(AnnualDataCP!DI$14,CYPQly!$B110,0)/OFFSET(AnnualDataCVM!DI$14,CYPQly!$B110,0))</f>
        <v>3067.0784270162185</v>
      </c>
      <c r="DJ110" s="18">
        <f ca="1">IF(ISERROR(QuarterlyDataCVM!DJ110*OFFSET(AnnualDataCP!DJ$14,CYPQly!$B110,0)/OFFSET(AnnualDataCVM!DJ$14,CYPQly!$B110,0)),"",QuarterlyDataCVM!DJ110*OFFSET(AnnualDataCP!DJ$14,CYPQly!$B110,0)/OFFSET(AnnualDataCVM!DJ$14,CYPQly!$B110,0))</f>
        <v>7732.9640043466452</v>
      </c>
      <c r="DK110" s="18">
        <f ca="1">IF(ISERROR(QuarterlyDataCVM!DK110*OFFSET(AnnualDataCP!DK$14,CYPQly!$B110,0)/OFFSET(AnnualDataCVM!DK$14,CYPQly!$B110,0)),"",QuarterlyDataCVM!DK110*OFFSET(AnnualDataCP!DK$14,CYPQly!$B110,0)/OFFSET(AnnualDataCVM!DK$14,CYPQly!$B110,0))</f>
        <v>24874.925800142075</v>
      </c>
      <c r="DL110" s="18">
        <f ca="1">IF(ISERROR(QuarterlyDataCVM!DL110*OFFSET(AnnualDataCP!DL$14,CYPQly!$B110,0)/OFFSET(AnnualDataCVM!DL$14,CYPQly!$B110,0)),"",QuarterlyDataCVM!DL110*OFFSET(AnnualDataCP!DL$14,CYPQly!$B110,0)/OFFSET(AnnualDataCVM!DL$14,CYPQly!$B110,0))</f>
        <v>7194.881980919713</v>
      </c>
      <c r="DM110" s="18">
        <f ca="1">IF(ISERROR(QuarterlyDataCVM!DM110*OFFSET(AnnualDataCP!DM$14,CYPQly!$B110,0)/OFFSET(AnnualDataCVM!DM$14,CYPQly!$B110,0)),"",QuarterlyDataCVM!DM110*OFFSET(AnnualDataCP!DM$14,CYPQly!$B110,0)/OFFSET(AnnualDataCVM!DM$14,CYPQly!$B110,0))</f>
        <v>2612.6838032061914</v>
      </c>
      <c r="DN110" s="18">
        <f ca="1">IF(ISERROR(QuarterlyDataCVM!DN110*OFFSET(AnnualDataCP!DN$14,CYPQly!$B110,0)/OFFSET(AnnualDataCVM!DN$14,CYPQly!$B110,0)),"",QuarterlyDataCVM!DN110*OFFSET(AnnualDataCP!DN$14,CYPQly!$B110,0)/OFFSET(AnnualDataCVM!DN$14,CYPQly!$B110,0))</f>
        <v>4577.7365212029872</v>
      </c>
      <c r="DO110" s="18">
        <f ca="1">IF(ISERROR(QuarterlyDataCVM!DO110*OFFSET(AnnualDataCP!DO$14,CYPQly!$B110,0)/OFFSET(AnnualDataCVM!DO$14,CYPQly!$B110,0)),"",QuarterlyDataCVM!DO110*OFFSET(AnnualDataCP!DO$14,CYPQly!$B110,0)/OFFSET(AnnualDataCVM!DO$14,CYPQly!$B110,0))</f>
        <v>2625.421085387105</v>
      </c>
      <c r="DP110" s="18">
        <f ca="1">IF(ISERROR(QuarterlyDataCVM!DP110*OFFSET(AnnualDataCP!DP$14,CYPQly!$B110,0)/OFFSET(AnnualDataCVM!DP$14,CYPQly!$B110,0)),"",QuarterlyDataCVM!DP110*OFFSET(AnnualDataCP!DP$14,CYPQly!$B110,0)/OFFSET(AnnualDataCVM!DP$14,CYPQly!$B110,0))</f>
        <v>1955.5271565495207</v>
      </c>
      <c r="DQ110" s="18">
        <f ca="1">IF(ISERROR(QuarterlyDataCVM!DQ110*OFFSET(AnnualDataCP!DQ$14,CYPQly!$B110,0)/OFFSET(AnnualDataCVM!DQ$14,CYPQly!$B110,0)),"",QuarterlyDataCVM!DQ110*OFFSET(AnnualDataCP!DQ$14,CYPQly!$B110,0)/OFFSET(AnnualDataCVM!DQ$14,CYPQly!$B110,0))</f>
        <v>6766.0405123286127</v>
      </c>
      <c r="DR110" s="18">
        <f ca="1">IF(ISERROR(QuarterlyDataCVM!DR110*OFFSET(AnnualDataCP!DR$14,CYPQly!$B110,0)/OFFSET(AnnualDataCVM!DR$14,CYPQly!$B110,0)),"",QuarterlyDataCVM!DR110*OFFSET(AnnualDataCP!DR$14,CYPQly!$B110,0)/OFFSET(AnnualDataCVM!DR$14,CYPQly!$B110,0))</f>
        <v>6766.0405123286127</v>
      </c>
      <c r="DS110" s="18">
        <f ca="1">IF(ISERROR(QuarterlyDataCVM!DS110*OFFSET(AnnualDataCP!DS$14,CYPQly!$B110,0)/OFFSET(AnnualDataCVM!DS$14,CYPQly!$B110,0)),"",QuarterlyDataCVM!DS110*OFFSET(AnnualDataCP!DS$14,CYPQly!$B110,0)/OFFSET(AnnualDataCVM!DS$14,CYPQly!$B110,0))</f>
        <v>10890.863367415146</v>
      </c>
      <c r="DT110" s="18">
        <f ca="1">IF(ISERROR(QuarterlyDataCVM!DT110*OFFSET(AnnualDataCP!DT$14,CYPQly!$B110,0)/OFFSET(AnnualDataCVM!DT$14,CYPQly!$B110,0)),"",QuarterlyDataCVM!DT110*OFFSET(AnnualDataCP!DT$14,CYPQly!$B110,0)/OFFSET(AnnualDataCVM!DT$14,CYPQly!$B110,0))</f>
        <v>8861.496122236369</v>
      </c>
      <c r="DU110" s="18">
        <f ca="1">IF(ISERROR(QuarterlyDataCVM!DU110*OFFSET(AnnualDataCP!DU$14,CYPQly!$B110,0)/OFFSET(AnnualDataCVM!DU$14,CYPQly!$B110,0)),"",QuarterlyDataCVM!DU110*OFFSET(AnnualDataCP!DU$14,CYPQly!$B110,0)/OFFSET(AnnualDataCVM!DU$14,CYPQly!$B110,0))</f>
        <v>2031.0236837621401</v>
      </c>
      <c r="DV110" s="18">
        <f ca="1">IF(ISERROR(QuarterlyDataCVM!DV110*OFFSET(AnnualDataCP!DV$14,CYPQly!$B110,0)/OFFSET(AnnualDataCVM!DV$14,CYPQly!$B110,0)),"",QuarterlyDataCVM!DV110*OFFSET(AnnualDataCP!DV$14,CYPQly!$B110,0)/OFFSET(AnnualDataCVM!DV$14,CYPQly!$B110,0))</f>
        <v>29809.803921568626</v>
      </c>
      <c r="DW110" s="18">
        <f ca="1">IF(ISERROR(QuarterlyDataCVM!DW110*OFFSET(AnnualDataCP!DW$14,CYPQly!$B110,0)/OFFSET(AnnualDataCVM!DW$14,CYPQly!$B110,0)),"",QuarterlyDataCVM!DW110*OFFSET(AnnualDataCP!DW$14,CYPQly!$B110,0)/OFFSET(AnnualDataCVM!DW$14,CYPQly!$B110,0))</f>
        <v>17555.999627966303</v>
      </c>
      <c r="DX110" s="18">
        <f ca="1">IF(ISERROR(QuarterlyDataCVM!DX110*OFFSET(AnnualDataCP!DX$14,CYPQly!$B110,0)/OFFSET(AnnualDataCVM!DX$14,CYPQly!$B110,0)),"",QuarterlyDataCVM!DX110*OFFSET(AnnualDataCP!DX$14,CYPQly!$B110,0)/OFFSET(AnnualDataCVM!DX$14,CYPQly!$B110,0))</f>
        <v>7205.5891689471409</v>
      </c>
      <c r="DY110" s="18">
        <f ca="1">IF(ISERROR(QuarterlyDataCVM!DY110*OFFSET(AnnualDataCP!DY$14,CYPQly!$B110,0)/OFFSET(AnnualDataCVM!DY$14,CYPQly!$B110,0)),"",QuarterlyDataCVM!DY110*OFFSET(AnnualDataCP!DY$14,CYPQly!$B110,0)/OFFSET(AnnualDataCVM!DY$14,CYPQly!$B110,0))</f>
        <v>7205.7624521072794</v>
      </c>
      <c r="DZ110" s="18" t="str">
        <f ca="1">IF(ISERROR(QuarterlyDataCVM!DZ110*OFFSET(AnnualDataCP!DZ$14,CYPQly!$B110,0)/OFFSET(AnnualDataCVM!DZ$14,CYPQly!$B110,0)),"",QuarterlyDataCVM!DZ110*OFFSET(AnnualDataCP!DZ$14,CYPQly!$B110,0)/OFFSET(AnnualDataCVM!DZ$14,CYPQly!$B110,0))</f>
        <v/>
      </c>
      <c r="EA110" s="18">
        <f ca="1">IF(ISERROR(QuarterlyDataCVM!EA110*OFFSET(AnnualDataCP!EA$14,CYPQly!$B110,0)/OFFSET(AnnualDataCVM!EA$14,CYPQly!$B110,0)),"",QuarterlyDataCVM!EA110*OFFSET(AnnualDataCP!EA$14,CYPQly!$B110,0)/OFFSET(AnnualDataCVM!EA$14,CYPQly!$B110,0))</f>
        <v>5041.3226183518409</v>
      </c>
      <c r="EB110" s="18">
        <f ca="1">IF(ISERROR(QuarterlyDataCVM!EB110*OFFSET(AnnualDataCP!EB$14,CYPQly!$B110,0)/OFFSET(AnnualDataCVM!EB$14,CYPQly!$B110,0)),"",QuarterlyDataCVM!EB110*OFFSET(AnnualDataCP!EB$14,CYPQly!$B110,0)/OFFSET(AnnualDataCVM!EB$14,CYPQly!$B110,0))</f>
        <v>51839.700344611527</v>
      </c>
      <c r="EC110" s="18">
        <f ca="1">IF(ISERROR(QuarterlyDataCVM!EC110*OFFSET(AnnualDataCP!EC$14,CYPQly!$B110,0)/OFFSET(AnnualDataCVM!EC$14,CYPQly!$B110,0)),"",QuarterlyDataCVM!EC110*OFFSET(AnnualDataCP!EC$14,CYPQly!$B110,0)/OFFSET(AnnualDataCVM!EC$14,CYPQly!$B110,0))</f>
        <v>51839.700344611527</v>
      </c>
      <c r="ED110" s="18">
        <f ca="1">IF(ISERROR(QuarterlyDataCVM!ED110*OFFSET(AnnualDataCP!ED$14,CYPQly!$B110,0)/OFFSET(AnnualDataCVM!ED$14,CYPQly!$B110,0)),"",QuarterlyDataCVM!ED110*OFFSET(AnnualDataCP!ED$14,CYPQly!$B110,0)/OFFSET(AnnualDataCVM!ED$14,CYPQly!$B110,0))</f>
        <v>14740.701884583128</v>
      </c>
      <c r="EE110" s="18">
        <f ca="1">IF(ISERROR(QuarterlyDataCVM!EE110*OFFSET(AnnualDataCP!EE$14,CYPQly!$B110,0)/OFFSET(AnnualDataCVM!EE$14,CYPQly!$B110,0)),"",QuarterlyDataCVM!EE110*OFFSET(AnnualDataCP!EE$14,CYPQly!$B110,0)/OFFSET(AnnualDataCVM!EE$14,CYPQly!$B110,0))</f>
        <v>35757.708747727207</v>
      </c>
      <c r="EF110" s="18">
        <f ca="1">IF(ISERROR(QuarterlyDataCVM!EF110*OFFSET(AnnualDataCP!EF$14,CYPQly!$B110,0)/OFFSET(AnnualDataCVM!EF$14,CYPQly!$B110,0)),"",QuarterlyDataCVM!EF110*OFFSET(AnnualDataCP!EF$14,CYPQly!$B110,0)/OFFSET(AnnualDataCVM!EF$14,CYPQly!$B110,0))</f>
        <v>1340.4036697247707</v>
      </c>
      <c r="EG110" s="18">
        <f ca="1">IF(ISERROR(QuarterlyDataCVM!EG110*OFFSET(AnnualDataCP!EG$14,CYPQly!$B110,0)/OFFSET(AnnualDataCVM!EG$14,CYPQly!$B110,0)),"",QuarterlyDataCVM!EG110*OFFSET(AnnualDataCP!EG$14,CYPQly!$B110,0)/OFFSET(AnnualDataCVM!EG$14,CYPQly!$B110,0))</f>
        <v>49002.01427357264</v>
      </c>
      <c r="EH110" s="18">
        <f ca="1">IF(ISERROR(QuarterlyDataCVM!EH110*OFFSET(AnnualDataCP!EH$14,CYPQly!$B110,0)/OFFSET(AnnualDataCVM!EH$14,CYPQly!$B110,0)),"",QuarterlyDataCVM!EH110*OFFSET(AnnualDataCP!EH$14,CYPQly!$B110,0)/OFFSET(AnnualDataCVM!EH$14,CYPQly!$B110,0))</f>
        <v>29506.841121495327</v>
      </c>
      <c r="EI110" s="18">
        <f ca="1">IF(ISERROR(QuarterlyDataCVM!EI110*OFFSET(AnnualDataCP!EI$14,CYPQly!$B110,0)/OFFSET(AnnualDataCVM!EI$14,CYPQly!$B110,0)),"",QuarterlyDataCVM!EI110*OFFSET(AnnualDataCP!EI$14,CYPQly!$B110,0)/OFFSET(AnnualDataCVM!EI$14,CYPQly!$B110,0))</f>
        <v>20587.598915722032</v>
      </c>
      <c r="EJ110" s="18">
        <f ca="1">IF(ISERROR(QuarterlyDataCVM!EJ110*OFFSET(AnnualDataCP!EJ$14,CYPQly!$B110,0)/OFFSET(AnnualDataCVM!EJ$14,CYPQly!$B110,0)),"",QuarterlyDataCVM!EJ110*OFFSET(AnnualDataCP!EJ$14,CYPQly!$B110,0)/OFFSET(AnnualDataCVM!EJ$14,CYPQly!$B110,0))</f>
        <v>15116</v>
      </c>
      <c r="EK110" s="18">
        <f ca="1">IF(ISERROR(QuarterlyDataCVM!EK110*OFFSET(AnnualDataCP!EK$14,CYPQly!$B110,0)/OFFSET(AnnualDataCVM!EK$14,CYPQly!$B110,0)),"",QuarterlyDataCVM!EK110*OFFSET(AnnualDataCP!EK$14,CYPQly!$B110,0)/OFFSET(AnnualDataCVM!EK$14,CYPQly!$B110,0))</f>
        <v>10416.202491636866</v>
      </c>
      <c r="EL110" s="18">
        <f ca="1">IF(ISERROR(QuarterlyDataCVM!EL110*OFFSET(AnnualDataCP!EL$14,CYPQly!$B110,0)/OFFSET(AnnualDataCVM!EL$14,CYPQly!$B110,0)),"",QuarterlyDataCVM!EL110*OFFSET(AnnualDataCP!EL$14,CYPQly!$B110,0)/OFFSET(AnnualDataCVM!EL$14,CYPQly!$B110,0))</f>
        <v>5758.9871696899008</v>
      </c>
      <c r="EM110" s="18">
        <f ca="1">IF(ISERROR(QuarterlyDataCVM!EM110*OFFSET(AnnualDataCP!EM$14,CYPQly!$B110,0)/OFFSET(AnnualDataCVM!EM$14,CYPQly!$B110,0)),"",QuarterlyDataCVM!EM110*OFFSET(AnnualDataCP!EM$14,CYPQly!$B110,0)/OFFSET(AnnualDataCVM!EM$14,CYPQly!$B110,0))</f>
        <v>4665.1473048076405</v>
      </c>
      <c r="EN110" s="18">
        <f ca="1">IF(ISERROR(QuarterlyDataCVM!EN110*OFFSET(AnnualDataCP!EN$14,CYPQly!$B110,0)/OFFSET(AnnualDataCVM!EN$14,CYPQly!$B110,0)),"",QuarterlyDataCVM!EN110*OFFSET(AnnualDataCP!EN$14,CYPQly!$B110,0)/OFFSET(AnnualDataCVM!EN$14,CYPQly!$B110,0))</f>
        <v>4700.8501775147924</v>
      </c>
      <c r="EO110" s="18">
        <f ca="1">IF(ISERROR(QuarterlyDataCVM!EO110*OFFSET(AnnualDataCP!EO$14,CYPQly!$B110,0)/OFFSET(AnnualDataCVM!EO$14,CYPQly!$B110,0)),"",QuarterlyDataCVM!EO110*OFFSET(AnnualDataCP!EO$14,CYPQly!$B110,0)/OFFSET(AnnualDataCVM!EO$14,CYPQly!$B110,0))</f>
        <v>5468.8834000470924</v>
      </c>
      <c r="EP110" s="18">
        <f ca="1">IF(ISERROR(QuarterlyDataCVM!EP110*OFFSET(AnnualDataCP!EP$14,CYPQly!$B110,0)/OFFSET(AnnualDataCVM!EP$14,CYPQly!$B110,0)),"",QuarterlyDataCVM!EP110*OFFSET(AnnualDataCP!EP$14,CYPQly!$B110,0)/OFFSET(AnnualDataCVM!EP$14,CYPQly!$B110,0))</f>
        <v>2528.510049519371</v>
      </c>
      <c r="EQ110" s="18">
        <f ca="1">IF(ISERROR(QuarterlyDataCVM!EQ110*OFFSET(AnnualDataCP!EQ$14,CYPQly!$B110,0)/OFFSET(AnnualDataCVM!EQ$14,CYPQly!$B110,0)),"",QuarterlyDataCVM!EQ110*OFFSET(AnnualDataCP!EQ$14,CYPQly!$B110,0)/OFFSET(AnnualDataCVM!EQ$14,CYPQly!$B110,0))</f>
        <v>2528.510049519371</v>
      </c>
      <c r="ER110" s="18">
        <f ca="1">IF(ISERROR(QuarterlyDataCVM!ER110*OFFSET(AnnualDataCP!ER$14,CYPQly!$B110,0)/OFFSET(AnnualDataCVM!ER$14,CYPQly!$B110,0)),"",QuarterlyDataCVM!ER110*OFFSET(AnnualDataCP!ER$14,CYPQly!$B110,0)/OFFSET(AnnualDataCVM!ER$14,CYPQly!$B110,0))</f>
        <v>6378.9874211607967</v>
      </c>
      <c r="ES110" s="18">
        <f ca="1">IF(ISERROR(QuarterlyDataCVM!ES110*OFFSET(AnnualDataCP!ES$14,CYPQly!$B110,0)/OFFSET(AnnualDataCVM!ES$14,CYPQly!$B110,0)),"",QuarterlyDataCVM!ES110*OFFSET(AnnualDataCP!ES$14,CYPQly!$B110,0)/OFFSET(AnnualDataCVM!ES$14,CYPQly!$B110,0))</f>
        <v>3772.5922563912559</v>
      </c>
      <c r="ET110" s="18">
        <f ca="1">IF(ISERROR(QuarterlyDataCVM!ET110*OFFSET(AnnualDataCP!ET$14,CYPQly!$B110,0)/OFFSET(AnnualDataCVM!ET$14,CYPQly!$B110,0)),"",QuarterlyDataCVM!ET110*OFFSET(AnnualDataCP!ET$14,CYPQly!$B110,0)/OFFSET(AnnualDataCVM!ET$14,CYPQly!$B110,0))</f>
        <v>2606.9873921698741</v>
      </c>
      <c r="EU110" s="18">
        <f ca="1">IF(ISERROR(QuarterlyDataCVM!EU110*OFFSET(AnnualDataCP!EU$14,CYPQly!$B110,0)/OFFSET(AnnualDataCVM!EU$14,CYPQly!$B110,0)),"",QuarterlyDataCVM!EU110*OFFSET(AnnualDataCP!EU$14,CYPQly!$B110,0)/OFFSET(AnnualDataCVM!EU$14,CYPQly!$B110,0))</f>
        <v>1845.5709073790749</v>
      </c>
      <c r="EV110" s="18">
        <f ca="1">IF(ISERROR(QuarterlyDataCVM!EV110*OFFSET(AnnualDataCP!EV$14,CYPQly!$B110,0)/OFFSET(AnnualDataCVM!EV$14,CYPQly!$B110,0)),"",QuarterlyDataCVM!EV110*OFFSET(AnnualDataCP!EV$14,CYPQly!$B110,0)/OFFSET(AnnualDataCVM!EV$14,CYPQly!$B110,0))</f>
        <v>759.95473833097594</v>
      </c>
      <c r="EW110" s="18">
        <f ca="1">IF(ISERROR(QuarterlyDataCVM!EW110*OFFSET(AnnualDataCP!EW$14,CYPQly!$B110,0)/OFFSET(AnnualDataCVM!EW$14,CYPQly!$B110,0)),"",QuarterlyDataCVM!EW110*OFFSET(AnnualDataCP!EW$14,CYPQly!$B110,0)/OFFSET(AnnualDataCVM!EW$14,CYPQly!$B110,0))</f>
        <v>19504.576034804228</v>
      </c>
      <c r="EX110" s="18">
        <f ca="1">IF(ISERROR(QuarterlyDataCVM!EX110*OFFSET(AnnualDataCP!EX$14,CYPQly!$B110,0)/OFFSET(AnnualDataCVM!EX$14,CYPQly!$B110,0)),"",QuarterlyDataCVM!EX110*OFFSET(AnnualDataCP!EX$14,CYPQly!$B110,0)/OFFSET(AnnualDataCVM!EX$14,CYPQly!$B110,0))</f>
        <v>4185.3152486187846</v>
      </c>
      <c r="EY110" s="18">
        <f ca="1">IF(ISERROR(QuarterlyDataCVM!EY110*OFFSET(AnnualDataCP!EY$14,CYPQly!$B110,0)/OFFSET(AnnualDataCVM!EY$14,CYPQly!$B110,0)),"",QuarterlyDataCVM!EY110*OFFSET(AnnualDataCP!EY$14,CYPQly!$B110,0)/OFFSET(AnnualDataCVM!EY$14,CYPQly!$B110,0))</f>
        <v>5930.602937249666</v>
      </c>
      <c r="EZ110" s="18">
        <f ca="1">IF(ISERROR(QuarterlyDataCVM!EZ110*OFFSET(AnnualDataCP!EZ$14,CYPQly!$B110,0)/OFFSET(AnnualDataCVM!EZ$14,CYPQly!$B110,0)),"",QuarterlyDataCVM!EZ110*OFFSET(AnnualDataCP!EZ$14,CYPQly!$B110,0)/OFFSET(AnnualDataCVM!EZ$14,CYPQly!$B110,0))</f>
        <v>1779.0695124795895</v>
      </c>
      <c r="FA110" s="18">
        <f ca="1">IF(ISERROR(QuarterlyDataCVM!FA110*OFFSET(AnnualDataCP!FA$14,CYPQly!$B110,0)/OFFSET(AnnualDataCVM!FA$14,CYPQly!$B110,0)),"",QuarterlyDataCVM!FA110*OFFSET(AnnualDataCP!FA$14,CYPQly!$B110,0)/OFFSET(AnnualDataCVM!FA$14,CYPQly!$B110,0))</f>
        <v>7601.5828388284199</v>
      </c>
      <c r="FB110" s="18">
        <f ca="1">IF(ISERROR(QuarterlyDataCVM!FB110*OFFSET(AnnualDataCP!FB$14,CYPQly!$B110,0)/OFFSET(AnnualDataCVM!FB$14,CYPQly!$B110,0)),"",QuarterlyDataCVM!FB110*OFFSET(AnnualDataCP!FB$14,CYPQly!$B110,0)/OFFSET(AnnualDataCVM!FB$14,CYPQly!$B110,0))</f>
        <v>695.91011235955057</v>
      </c>
      <c r="FC110" s="18">
        <f ca="1">IF(ISERROR(QuarterlyDataCVM!FC110*OFFSET(AnnualDataCP!FC$14,CYPQly!$B110,0)/OFFSET(AnnualDataCVM!FC$14,CYPQly!$B110,0)),"",QuarterlyDataCVM!FC110*OFFSET(AnnualDataCP!FC$14,CYPQly!$B110,0)/OFFSET(AnnualDataCVM!FC$14,CYPQly!$B110,0))</f>
        <v>2352.8012139605462</v>
      </c>
      <c r="FD110" s="18">
        <f ca="1">IF(ISERROR(QuarterlyDataCVM!FD110*OFFSET(AnnualDataCP!FD$14,CYPQly!$B110,0)/OFFSET(AnnualDataCVM!FD$14,CYPQly!$B110,0)),"",QuarterlyDataCVM!FD110*OFFSET(AnnualDataCP!FD$14,CYPQly!$B110,0)/OFFSET(AnnualDataCVM!FD$14,CYPQly!$B110,0))</f>
        <v>4553.0197023235896</v>
      </c>
      <c r="FE110" s="18">
        <f ca="1">IF(ISERROR(QuarterlyDataCVM!FE110*OFFSET(AnnualDataCP!FE$14,CYPQly!$B110,0)/OFFSET(AnnualDataCVM!FE$14,CYPQly!$B110,0)),"",QuarterlyDataCVM!FE110*OFFSET(AnnualDataCP!FE$14,CYPQly!$B110,0)/OFFSET(AnnualDataCVM!FE$14,CYPQly!$B110,0))</f>
        <v>74912.148693393407</v>
      </c>
      <c r="FF110" s="18">
        <f ca="1">IF(ISERROR(QuarterlyDataCVM!FF110*OFFSET(AnnualDataCP!FF$14,CYPQly!$B110,0)/OFFSET(AnnualDataCVM!FF$14,CYPQly!$B110,0)),"",QuarterlyDataCVM!FF110*OFFSET(AnnualDataCP!FF$14,CYPQly!$B110,0)/OFFSET(AnnualDataCVM!FF$14,CYPQly!$B110,0))</f>
        <v>20427.516112172078</v>
      </c>
      <c r="FG110" s="18">
        <f ca="1">IF(ISERROR(QuarterlyDataCVM!FG110*OFFSET(AnnualDataCP!FG$14,CYPQly!$B110,0)/OFFSET(AnnualDataCVM!FG$14,CYPQly!$B110,0)),"",QuarterlyDataCVM!FG110*OFFSET(AnnualDataCP!FG$14,CYPQly!$B110,0)/OFFSET(AnnualDataCVM!FG$14,CYPQly!$B110,0))</f>
        <v>20427.516112172078</v>
      </c>
      <c r="FH110" s="18">
        <f ca="1">IF(ISERROR(QuarterlyDataCVM!FH110*OFFSET(AnnualDataCP!FH$14,CYPQly!$B110,0)/OFFSET(AnnualDataCVM!FH$14,CYPQly!$B110,0)),"",QuarterlyDataCVM!FH110*OFFSET(AnnualDataCP!FH$14,CYPQly!$B110,0)/OFFSET(AnnualDataCVM!FH$14,CYPQly!$B110,0))</f>
        <v>24834.557961830924</v>
      </c>
      <c r="FI110" s="18">
        <f ca="1">IF(ISERROR(QuarterlyDataCVM!FI110*OFFSET(AnnualDataCP!FI$14,CYPQly!$B110,0)/OFFSET(AnnualDataCVM!FI$14,CYPQly!$B110,0)),"",QuarterlyDataCVM!FI110*OFFSET(AnnualDataCP!FI$14,CYPQly!$B110,0)/OFFSET(AnnualDataCVM!FI$14,CYPQly!$B110,0))</f>
        <v>24834.557961830924</v>
      </c>
      <c r="FJ110" s="18">
        <f ca="1">IF(ISERROR(QuarterlyDataCVM!FJ110*OFFSET(AnnualDataCP!FJ$14,CYPQly!$B110,0)/OFFSET(AnnualDataCVM!FJ$14,CYPQly!$B110,0)),"",QuarterlyDataCVM!FJ110*OFFSET(AnnualDataCP!FJ$14,CYPQly!$B110,0)/OFFSET(AnnualDataCVM!FJ$14,CYPQly!$B110,0))</f>
        <v>29648.130779432155</v>
      </c>
      <c r="FK110" s="18">
        <f ca="1">IF(ISERROR(QuarterlyDataCVM!FK110*OFFSET(AnnualDataCP!FK$14,CYPQly!$B110,0)/OFFSET(AnnualDataCVM!FK$14,CYPQly!$B110,0)),"",QuarterlyDataCVM!FK110*OFFSET(AnnualDataCP!FK$14,CYPQly!$B110,0)/OFFSET(AnnualDataCVM!FK$14,CYPQly!$B110,0))</f>
        <v>20607.581693014348</v>
      </c>
      <c r="FL110" s="18">
        <f ca="1">IF(ISERROR(QuarterlyDataCVM!FL110*OFFSET(AnnualDataCP!FL$14,CYPQly!$B110,0)/OFFSET(AnnualDataCVM!FL$14,CYPQly!$B110,0)),"",QuarterlyDataCVM!FL110*OFFSET(AnnualDataCP!FL$14,CYPQly!$B110,0)/OFFSET(AnnualDataCVM!FL$14,CYPQly!$B110,0))</f>
        <v>20607.581693014348</v>
      </c>
      <c r="FM110" s="18">
        <f ca="1">IF(ISERROR(QuarterlyDataCVM!FM110*OFFSET(AnnualDataCP!FM$14,CYPQly!$B110,0)/OFFSET(AnnualDataCVM!FM$14,CYPQly!$B110,0)),"",QuarterlyDataCVM!FM110*OFFSET(AnnualDataCP!FM$14,CYPQly!$B110,0)/OFFSET(AnnualDataCVM!FM$14,CYPQly!$B110,0))</f>
        <v>9038.462836569257</v>
      </c>
      <c r="FN110" s="18">
        <f ca="1">IF(ISERROR(QuarterlyDataCVM!FN110*OFFSET(AnnualDataCP!FN$14,CYPQly!$B110,0)/OFFSET(AnnualDataCVM!FN$14,CYPQly!$B110,0)),"",QuarterlyDataCVM!FN110*OFFSET(AnnualDataCP!FN$14,CYPQly!$B110,0)/OFFSET(AnnualDataCVM!FN$14,CYPQly!$B110,0))</f>
        <v>4151.6670985854662</v>
      </c>
      <c r="FO110" s="18">
        <f ca="1">IF(ISERROR(QuarterlyDataCVM!FO110*OFFSET(AnnualDataCP!FO$14,CYPQly!$B110,0)/OFFSET(AnnualDataCVM!FO$14,CYPQly!$B110,0)),"",QuarterlyDataCVM!FO110*OFFSET(AnnualDataCP!FO$14,CYPQly!$B110,0)/OFFSET(AnnualDataCVM!FO$14,CYPQly!$B110,0))</f>
        <v>4887.6727734988408</v>
      </c>
      <c r="FP110" s="18">
        <f ca="1">IF(ISERROR(QuarterlyDataCVM!FP110*OFFSET(AnnualDataCP!FP$14,CYPQly!$B110,0)/OFFSET(AnnualDataCVM!FP$14,CYPQly!$B110,0)),"",QuarterlyDataCVM!FP110*OFFSET(AnnualDataCP!FP$14,CYPQly!$B110,0)/OFFSET(AnnualDataCVM!FP$14,CYPQly!$B110,0))</f>
        <v>13882.424555524527</v>
      </c>
      <c r="FQ110" s="18">
        <f ca="1">IF(ISERROR(QuarterlyDataCVM!FQ110*OFFSET(AnnualDataCP!FQ$14,CYPQly!$B110,0)/OFFSET(AnnualDataCVM!FQ$14,CYPQly!$B110,0)),"",QuarterlyDataCVM!FQ110*OFFSET(AnnualDataCP!FQ$14,CYPQly!$B110,0)/OFFSET(AnnualDataCVM!FQ$14,CYPQly!$B110,0))</f>
        <v>6188.4523320320523</v>
      </c>
      <c r="FR110" s="18">
        <f ca="1">IF(ISERROR(QuarterlyDataCVM!FR110*OFFSET(AnnualDataCP!FR$14,CYPQly!$B110,0)/OFFSET(AnnualDataCVM!FR$14,CYPQly!$B110,0)),"",QuarterlyDataCVM!FR110*OFFSET(AnnualDataCP!FR$14,CYPQly!$B110,0)/OFFSET(AnnualDataCVM!FR$14,CYPQly!$B110,0))</f>
        <v>3741.7534262690428</v>
      </c>
      <c r="FS110" s="18">
        <f ca="1">IF(ISERROR(QuarterlyDataCVM!FS110*OFFSET(AnnualDataCP!FS$14,CYPQly!$B110,0)/OFFSET(AnnualDataCVM!FS$14,CYPQly!$B110,0)),"",QuarterlyDataCVM!FS110*OFFSET(AnnualDataCP!FS$14,CYPQly!$B110,0)/OFFSET(AnnualDataCVM!FS$14,CYPQly!$B110,0))</f>
        <v>1637.0956316410861</v>
      </c>
      <c r="FT110" s="18">
        <f ca="1">IF(ISERROR(QuarterlyDataCVM!FT110*OFFSET(AnnualDataCP!FT$14,CYPQly!$B110,0)/OFFSET(AnnualDataCVM!FT$14,CYPQly!$B110,0)),"",QuarterlyDataCVM!FT110*OFFSET(AnnualDataCP!FT$14,CYPQly!$B110,0)/OFFSET(AnnualDataCVM!FT$14,CYPQly!$B110,0))</f>
        <v>513.56867196367762</v>
      </c>
      <c r="FU110" s="18">
        <f ca="1">IF(ISERROR(QuarterlyDataCVM!FU110*OFFSET(AnnualDataCP!FU$14,CYPQly!$B110,0)/OFFSET(AnnualDataCVM!FU$14,CYPQly!$B110,0)),"",QuarterlyDataCVM!FU110*OFFSET(AnnualDataCP!FU$14,CYPQly!$B110,0)/OFFSET(AnnualDataCVM!FU$14,CYPQly!$B110,0))</f>
        <v>1592.1732077446363</v>
      </c>
      <c r="FV110" s="18">
        <f ca="1">IF(ISERROR(QuarterlyDataCVM!FV110*OFFSET(AnnualDataCP!FV$14,CYPQly!$B110,0)/OFFSET(AnnualDataCVM!FV$14,CYPQly!$B110,0)),"",QuarterlyDataCVM!FV110*OFFSET(AnnualDataCP!FV$14,CYPQly!$B110,0)/OFFSET(AnnualDataCVM!FV$14,CYPQly!$B110,0))</f>
        <v>2448.7366912366911</v>
      </c>
      <c r="FW110" s="18">
        <f ca="1">IF(ISERROR(QuarterlyDataCVM!FW110*OFFSET(AnnualDataCP!FW$14,CYPQly!$B110,0)/OFFSET(AnnualDataCVM!FW$14,CYPQly!$B110,0)),"",QuarterlyDataCVM!FW110*OFFSET(AnnualDataCP!FW$14,CYPQly!$B110,0)/OFFSET(AnnualDataCVM!FW$14,CYPQly!$B110,0))</f>
        <v>6677.0930346471605</v>
      </c>
      <c r="FX110" s="18">
        <f ca="1">IF(ISERROR(QuarterlyDataCVM!FX110*OFFSET(AnnualDataCP!FX$14,CYPQly!$B110,0)/OFFSET(AnnualDataCVM!FX$14,CYPQly!$B110,0)),"",QuarterlyDataCVM!FX110*OFFSET(AnnualDataCP!FX$14,CYPQly!$B110,0)/OFFSET(AnnualDataCVM!FX$14,CYPQly!$B110,0))</f>
        <v>1924.7312008254869</v>
      </c>
      <c r="FY110" s="18">
        <f ca="1">IF(ISERROR(QuarterlyDataCVM!FY110*OFFSET(AnnualDataCP!FY$14,CYPQly!$B110,0)/OFFSET(AnnualDataCVM!FY$14,CYPQly!$B110,0)),"",QuarterlyDataCVM!FY110*OFFSET(AnnualDataCP!FY$14,CYPQly!$B110,0)/OFFSET(AnnualDataCVM!FY$14,CYPQly!$B110,0))</f>
        <v>537.2409698169223</v>
      </c>
      <c r="FZ110" s="18">
        <f ca="1">IF(ISERROR(QuarterlyDataCVM!FZ110*OFFSET(AnnualDataCP!FZ$14,CYPQly!$B110,0)/OFFSET(AnnualDataCVM!FZ$14,CYPQly!$B110,0)),"",QuarterlyDataCVM!FZ110*OFFSET(AnnualDataCP!FZ$14,CYPQly!$B110,0)/OFFSET(AnnualDataCVM!FZ$14,CYPQly!$B110,0))</f>
        <v>4213.4227171280691</v>
      </c>
      <c r="GA110" s="18">
        <f ca="1">IF(ISERROR(QuarterlyDataCVM!GA110*OFFSET(AnnualDataCP!GA$14,CYPQly!$B110,0)/OFFSET(AnnualDataCVM!GA$14,CYPQly!$B110,0)),"",QuarterlyDataCVM!GA110*OFFSET(AnnualDataCP!GA$14,CYPQly!$B110,0)/OFFSET(AnnualDataCVM!GA$14,CYPQly!$B110,0))</f>
        <v>1015.2951025533696</v>
      </c>
      <c r="GB110" s="18">
        <f ca="1">IF(ISERROR(QuarterlyDataCVM!GB110*OFFSET(AnnualDataCP!GB$14,CYPQly!$B110,0)/OFFSET(AnnualDataCVM!GB$14,CYPQly!$B110,0)),"",QuarterlyDataCVM!GB110*OFFSET(AnnualDataCP!GB$14,CYPQly!$B110,0)/OFFSET(AnnualDataCVM!GB$14,CYPQly!$B110,0))</f>
        <v>1015.2951025533696</v>
      </c>
    </row>
    <row r="111" spans="2:184" x14ac:dyDescent="0.25">
      <c r="B111" s="18">
        <f t="shared" si="1"/>
        <v>25</v>
      </c>
      <c r="C111" s="1">
        <v>41699</v>
      </c>
      <c r="D111" s="18">
        <f ca="1">IF(ISERROR(QuarterlyDataCVM!D111*OFFSET(AnnualDataCP!D$14,CYPQly!$B111,0)/OFFSET(AnnualDataCVM!D$14,CYPQly!$B111,0)),"",QuarterlyDataCVM!D111*OFFSET(AnnualDataCP!D$14,CYPQly!$B111,0)/OFFSET(AnnualDataCVM!D$14,CYPQly!$B111,0))</f>
        <v>411275.19496286806</v>
      </c>
      <c r="E111" s="18">
        <f ca="1">IF(ISERROR(QuarterlyDataCVM!E111*OFFSET(AnnualDataCP!E$14,CYPQly!$B111,0)/OFFSET(AnnualDataCVM!E$14,CYPQly!$B111,0)),"",QuarterlyDataCVM!E111*OFFSET(AnnualDataCP!E$14,CYPQly!$B111,0)/OFFSET(AnnualDataCVM!E$14,CYPQly!$B111,0))</f>
        <v>3431.7126874553678</v>
      </c>
      <c r="F111" s="18">
        <f ca="1">IF(ISERROR(QuarterlyDataCVM!F111*OFFSET(AnnualDataCP!F$14,CYPQly!$B111,0)/OFFSET(AnnualDataCVM!F$14,CYPQly!$B111,0)),"",QuarterlyDataCVM!F111*OFFSET(AnnualDataCP!F$14,CYPQly!$B111,0)/OFFSET(AnnualDataCVM!F$14,CYPQly!$B111,0))</f>
        <v>3084.3696066539596</v>
      </c>
      <c r="G111" s="18">
        <f ca="1">IF(ISERROR(QuarterlyDataCVM!G111*OFFSET(AnnualDataCP!G$14,CYPQly!$B111,0)/OFFSET(AnnualDataCVM!G$14,CYPQly!$B111,0)),"",QuarterlyDataCVM!G111*OFFSET(AnnualDataCP!G$14,CYPQly!$B111,0)/OFFSET(AnnualDataCVM!G$14,CYPQly!$B111,0))</f>
        <v>147.45972495088409</v>
      </c>
      <c r="H111" s="18">
        <f ca="1">IF(ISERROR(QuarterlyDataCVM!H111*OFFSET(AnnualDataCP!H$14,CYPQly!$B111,0)/OFFSET(AnnualDataCVM!H$14,CYPQly!$B111,0)),"",QuarterlyDataCVM!H111*OFFSET(AnnualDataCP!H$14,CYPQly!$B111,0)/OFFSET(AnnualDataCVM!H$14,CYPQly!$B111,0))</f>
        <v>201.44556113902848</v>
      </c>
      <c r="I111" s="18">
        <f ca="1">IF(ISERROR(QuarterlyDataCVM!I111*OFFSET(AnnualDataCP!I$14,CYPQly!$B111,0)/OFFSET(AnnualDataCVM!I$14,CYPQly!$B111,0)),"",QuarterlyDataCVM!I111*OFFSET(AnnualDataCP!I$14,CYPQly!$B111,0)/OFFSET(AnnualDataCVM!I$14,CYPQly!$B111,0))</f>
        <v>85411.160138580133</v>
      </c>
      <c r="J111" s="18">
        <f ca="1">IF(ISERROR(QuarterlyDataCVM!J111*OFFSET(AnnualDataCP!J$14,CYPQly!$B111,0)/OFFSET(AnnualDataCVM!J$14,CYPQly!$B111,0)),"",QuarterlyDataCVM!J111*OFFSET(AnnualDataCP!J$14,CYPQly!$B111,0)/OFFSET(AnnualDataCVM!J$14,CYPQly!$B111,0))</f>
        <v>60805.564135528715</v>
      </c>
      <c r="K111" s="18">
        <f ca="1">IF(ISERROR(QuarterlyDataCVM!K111*OFFSET(AnnualDataCP!K$14,CYPQly!$B111,0)/OFFSET(AnnualDataCVM!K$14,CYPQly!$B111,0)),"",QuarterlyDataCVM!K111*OFFSET(AnnualDataCP!K$14,CYPQly!$B111,0)/OFFSET(AnnualDataCVM!K$14,CYPQly!$B111,0))</f>
        <v>5072.4587473429237</v>
      </c>
      <c r="L111" s="18">
        <f ca="1">IF(ISERROR(QuarterlyDataCVM!L111*OFFSET(AnnualDataCP!L$14,CYPQly!$B111,0)/OFFSET(AnnualDataCVM!L$14,CYPQly!$B111,0)),"",QuarterlyDataCVM!L111*OFFSET(AnnualDataCP!L$14,CYPQly!$B111,0)/OFFSET(AnnualDataCVM!L$14,CYPQly!$B111,0))</f>
        <v>25.891816920943135</v>
      </c>
      <c r="M111" s="18">
        <f ca="1">IF(ISERROR(QuarterlyDataCVM!M111*OFFSET(AnnualDataCP!M$14,CYPQly!$B111,0)/OFFSET(AnnualDataCVM!M$14,CYPQly!$B111,0)),"",QuarterlyDataCVM!M111*OFFSET(AnnualDataCP!M$14,CYPQly!$B111,0)/OFFSET(AnnualDataCVM!M$14,CYPQly!$B111,0))</f>
        <v>4173.5598445595851</v>
      </c>
      <c r="N111" s="18" t="str">
        <f ca="1">IF(ISERROR(QuarterlyDataCVM!N111*OFFSET(AnnualDataCP!N$14,CYPQly!$B111,0)/OFFSET(AnnualDataCVM!N$14,CYPQly!$B111,0)),"",QuarterlyDataCVM!N111*OFFSET(AnnualDataCP!N$14,CYPQly!$B111,0)/OFFSET(AnnualDataCVM!N$14,CYPQly!$B111,0))</f>
        <v/>
      </c>
      <c r="O111" s="18">
        <f ca="1">IF(ISERROR(QuarterlyDataCVM!O111*OFFSET(AnnualDataCP!O$14,CYPQly!$B111,0)/OFFSET(AnnualDataCVM!O$14,CYPQly!$B111,0)),"",QuarterlyDataCVM!O111*OFFSET(AnnualDataCP!O$14,CYPQly!$B111,0)/OFFSET(AnnualDataCVM!O$14,CYPQly!$B111,0))</f>
        <v>360.26551226551226</v>
      </c>
      <c r="P111" s="18">
        <f ca="1">IF(ISERROR(QuarterlyDataCVM!P111*OFFSET(AnnualDataCP!P$14,CYPQly!$B111,0)/OFFSET(AnnualDataCVM!P$14,CYPQly!$B111,0)),"",QuarterlyDataCVM!P111*OFFSET(AnnualDataCP!P$14,CYPQly!$B111,0)/OFFSET(AnnualDataCVM!P$14,CYPQly!$B111,0))</f>
        <v>511.58861885002966</v>
      </c>
      <c r="Q111" s="18">
        <f ca="1">IF(ISERROR(QuarterlyDataCVM!Q111*OFFSET(AnnualDataCP!Q$14,CYPQly!$B111,0)/OFFSET(AnnualDataCVM!Q$14,CYPQly!$B111,0)),"",QuarterlyDataCVM!Q111*OFFSET(AnnualDataCP!Q$14,CYPQly!$B111,0)/OFFSET(AnnualDataCVM!Q$14,CYPQly!$B111,0))</f>
        <v>43437.219257085424</v>
      </c>
      <c r="R111" s="18">
        <f ca="1">IF(ISERROR(QuarterlyDataCVM!R111*OFFSET(AnnualDataCP!R$14,CYPQly!$B111,0)/OFFSET(AnnualDataCVM!R$14,CYPQly!$B111,0)),"",QuarterlyDataCVM!R111*OFFSET(AnnualDataCP!R$14,CYPQly!$B111,0)/OFFSET(AnnualDataCVM!R$14,CYPQly!$B111,0))</f>
        <v>6929.3037405794094</v>
      </c>
      <c r="S111" s="18">
        <f ca="1">IF(ISERROR(QuarterlyDataCVM!S111*OFFSET(AnnualDataCP!S$14,CYPQly!$B111,0)/OFFSET(AnnualDataCVM!S$14,CYPQly!$B111,0)),"",QuarterlyDataCVM!S111*OFFSET(AnnualDataCP!S$14,CYPQly!$B111,0)/OFFSET(AnnualDataCVM!S$14,CYPQly!$B111,0))</f>
        <v>5212.3395672900624</v>
      </c>
      <c r="T111" s="18">
        <f ca="1">IF(ISERROR(QuarterlyDataCVM!T111*OFFSET(AnnualDataCP!T$14,CYPQly!$B111,0)/OFFSET(AnnualDataCVM!T$14,CYPQly!$B111,0)),"",QuarterlyDataCVM!T111*OFFSET(AnnualDataCP!T$14,CYPQly!$B111,0)/OFFSET(AnnualDataCVM!T$14,CYPQly!$B111,0))</f>
        <v>913.11774870402371</v>
      </c>
      <c r="U111" s="18">
        <f ca="1">IF(ISERROR(QuarterlyDataCVM!U111*OFFSET(AnnualDataCP!U$14,CYPQly!$B111,0)/OFFSET(AnnualDataCVM!U$14,CYPQly!$B111,0)),"",QuarterlyDataCVM!U111*OFFSET(AnnualDataCP!U$14,CYPQly!$B111,0)/OFFSET(AnnualDataCVM!U$14,CYPQly!$B111,0))</f>
        <v>654.43149859381276</v>
      </c>
      <c r="V111" s="18">
        <f ca="1">IF(ISERROR(QuarterlyDataCVM!V111*OFFSET(AnnualDataCP!V$14,CYPQly!$B111,0)/OFFSET(AnnualDataCVM!V$14,CYPQly!$B111,0)),"",QuarterlyDataCVM!V111*OFFSET(AnnualDataCP!V$14,CYPQly!$B111,0)/OFFSET(AnnualDataCVM!V$14,CYPQly!$B111,0))</f>
        <v>29.835616438356166</v>
      </c>
      <c r="W111" s="18">
        <f ca="1">IF(ISERROR(QuarterlyDataCVM!W111*OFFSET(AnnualDataCP!W$14,CYPQly!$B111,0)/OFFSET(AnnualDataCVM!W$14,CYPQly!$B111,0)),"",QuarterlyDataCVM!W111*OFFSET(AnnualDataCP!W$14,CYPQly!$B111,0)/OFFSET(AnnualDataCVM!W$14,CYPQly!$B111,0))</f>
        <v>543.59480418766964</v>
      </c>
      <c r="X111" s="18">
        <f ca="1">IF(ISERROR(QuarterlyDataCVM!X111*OFFSET(AnnualDataCP!X$14,CYPQly!$B111,0)/OFFSET(AnnualDataCVM!X$14,CYPQly!$B111,0)),"",QuarterlyDataCVM!X111*OFFSET(AnnualDataCP!X$14,CYPQly!$B111,0)/OFFSET(AnnualDataCVM!X$14,CYPQly!$B111,0))</f>
        <v>375.72622282608694</v>
      </c>
      <c r="Y111" s="18">
        <f ca="1">IF(ISERROR(QuarterlyDataCVM!Y111*OFFSET(AnnualDataCP!Y$14,CYPQly!$B111,0)/OFFSET(AnnualDataCVM!Y$14,CYPQly!$B111,0)),"",QuarterlyDataCVM!Y111*OFFSET(AnnualDataCP!Y$14,CYPQly!$B111,0)/OFFSET(AnnualDataCVM!Y$14,CYPQly!$B111,0))</f>
        <v>804.31830726770932</v>
      </c>
      <c r="Z111" s="18">
        <f ca="1">IF(ISERROR(QuarterlyDataCVM!Z111*OFFSET(AnnualDataCP!Z$14,CYPQly!$B111,0)/OFFSET(AnnualDataCVM!Z$14,CYPQly!$B111,0)),"",QuarterlyDataCVM!Z111*OFFSET(AnnualDataCP!Z$14,CYPQly!$B111,0)/OFFSET(AnnualDataCVM!Z$14,CYPQly!$B111,0))</f>
        <v>1653.342618384401</v>
      </c>
      <c r="AA111" s="18">
        <f ca="1">IF(ISERROR(QuarterlyDataCVM!AA111*OFFSET(AnnualDataCP!AA$14,CYPQly!$B111,0)/OFFSET(AnnualDataCVM!AA$14,CYPQly!$B111,0)),"",QuarterlyDataCVM!AA111*OFFSET(AnnualDataCP!AA$14,CYPQly!$B111,0)/OFFSET(AnnualDataCVM!AA$14,CYPQly!$B111,0))</f>
        <v>234.76557191392979</v>
      </c>
      <c r="AB111" s="18">
        <f ca="1">IF(ISERROR(QuarterlyDataCVM!AB111*OFFSET(AnnualDataCP!AB$14,CYPQly!$B111,0)/OFFSET(AnnualDataCVM!AB$14,CYPQly!$B111,0)),"",QuarterlyDataCVM!AB111*OFFSET(AnnualDataCP!AB$14,CYPQly!$B111,0)/OFFSET(AnnualDataCVM!AB$14,CYPQly!$B111,0))</f>
        <v>1300.3514158990106</v>
      </c>
      <c r="AC111" s="18">
        <f ca="1">IF(ISERROR(QuarterlyDataCVM!AC111*OFFSET(AnnualDataCP!AC$14,CYPQly!$B111,0)/OFFSET(AnnualDataCVM!AC$14,CYPQly!$B111,0)),"",QuarterlyDataCVM!AC111*OFFSET(AnnualDataCP!AC$14,CYPQly!$B111,0)/OFFSET(AnnualDataCVM!AC$14,CYPQly!$B111,0))</f>
        <v>980.06681086277342</v>
      </c>
      <c r="AD111" s="18">
        <f ca="1">IF(ISERROR(QuarterlyDataCVM!AD111*OFFSET(AnnualDataCP!AD$14,CYPQly!$B111,0)/OFFSET(AnnualDataCVM!AD$14,CYPQly!$B111,0)),"",QuarterlyDataCVM!AD111*OFFSET(AnnualDataCP!AD$14,CYPQly!$B111,0)/OFFSET(AnnualDataCVM!AD$14,CYPQly!$B111,0))</f>
        <v>335.53548387096777</v>
      </c>
      <c r="AE111" s="18">
        <f ca="1">IF(ISERROR(QuarterlyDataCVM!AE111*OFFSET(AnnualDataCP!AE$14,CYPQly!$B111,0)/OFFSET(AnnualDataCVM!AE$14,CYPQly!$B111,0)),"",QuarterlyDataCVM!AE111*OFFSET(AnnualDataCP!AE$14,CYPQly!$B111,0)/OFFSET(AnnualDataCVM!AE$14,CYPQly!$B111,0))</f>
        <v>418.9579831932773</v>
      </c>
      <c r="AF111" s="18">
        <f ca="1">IF(ISERROR(QuarterlyDataCVM!AF111*OFFSET(AnnualDataCP!AF$14,CYPQly!$B111,0)/OFFSET(AnnualDataCVM!AF$14,CYPQly!$B111,0)),"",QuarterlyDataCVM!AF111*OFFSET(AnnualDataCP!AF$14,CYPQly!$B111,0)/OFFSET(AnnualDataCVM!AF$14,CYPQly!$B111,0))</f>
        <v>1605.2422154863598</v>
      </c>
      <c r="AG111" s="18">
        <f ca="1">IF(ISERROR(QuarterlyDataCVM!AG111*OFFSET(AnnualDataCP!AG$14,CYPQly!$B111,0)/OFFSET(AnnualDataCVM!AG$14,CYPQly!$B111,0)),"",QuarterlyDataCVM!AG111*OFFSET(AnnualDataCP!AG$14,CYPQly!$B111,0)/OFFSET(AnnualDataCVM!AG$14,CYPQly!$B111,0))</f>
        <v>791.57022404239945</v>
      </c>
      <c r="AH111" s="18">
        <f ca="1">IF(ISERROR(QuarterlyDataCVM!AH111*OFFSET(AnnualDataCP!AH$14,CYPQly!$B111,0)/OFFSET(AnnualDataCVM!AH$14,CYPQly!$B111,0)),"",QuarterlyDataCVM!AH111*OFFSET(AnnualDataCP!AH$14,CYPQly!$B111,0)/OFFSET(AnnualDataCVM!AH$14,CYPQly!$B111,0))</f>
        <v>645.97305699481865</v>
      </c>
      <c r="AI111" s="18">
        <f ca="1">IF(ISERROR(QuarterlyDataCVM!AI111*OFFSET(AnnualDataCP!AI$14,CYPQly!$B111,0)/OFFSET(AnnualDataCVM!AI$14,CYPQly!$B111,0)),"",QuarterlyDataCVM!AI111*OFFSET(AnnualDataCP!AI$14,CYPQly!$B111,0)/OFFSET(AnnualDataCVM!AI$14,CYPQly!$B111,0))</f>
        <v>162.2076923076923</v>
      </c>
      <c r="AJ111" s="18">
        <f ca="1">IF(ISERROR(QuarterlyDataCVM!AJ111*OFFSET(AnnualDataCP!AJ$14,CYPQly!$B111,0)/OFFSET(AnnualDataCVM!AJ$14,CYPQly!$B111,0)),"",QuarterlyDataCVM!AJ111*OFFSET(AnnualDataCP!AJ$14,CYPQly!$B111,0)/OFFSET(AnnualDataCVM!AJ$14,CYPQly!$B111,0))</f>
        <v>2936.7563970529986</v>
      </c>
      <c r="AK111" s="18">
        <f ca="1">IF(ISERROR(QuarterlyDataCVM!AK111*OFFSET(AnnualDataCP!AK$14,CYPQly!$B111,0)/OFFSET(AnnualDataCVM!AK$14,CYPQly!$B111,0)),"",QuarterlyDataCVM!AK111*OFFSET(AnnualDataCP!AK$14,CYPQly!$B111,0)/OFFSET(AnnualDataCVM!AK$14,CYPQly!$B111,0))</f>
        <v>666.64145454545451</v>
      </c>
      <c r="AL111" s="18">
        <f ca="1">IF(ISERROR(QuarterlyDataCVM!AL111*OFFSET(AnnualDataCP!AL$14,CYPQly!$B111,0)/OFFSET(AnnualDataCVM!AL$14,CYPQly!$B111,0)),"",QuarterlyDataCVM!AL111*OFFSET(AnnualDataCP!AL$14,CYPQly!$B111,0)/OFFSET(AnnualDataCVM!AL$14,CYPQly!$B111,0))</f>
        <v>1001.0247914183552</v>
      </c>
      <c r="AM111" s="18">
        <f ca="1">IF(ISERROR(QuarterlyDataCVM!AM111*OFFSET(AnnualDataCP!AM$14,CYPQly!$B111,0)/OFFSET(AnnualDataCVM!AM$14,CYPQly!$B111,0)),"",QuarterlyDataCVM!AM111*OFFSET(AnnualDataCP!AM$14,CYPQly!$B111,0)/OFFSET(AnnualDataCVM!AM$14,CYPQly!$B111,0))</f>
        <v>1267.72468575419</v>
      </c>
      <c r="AN111" s="18">
        <f ca="1">IF(ISERROR(QuarterlyDataCVM!AN111*OFFSET(AnnualDataCP!AN$14,CYPQly!$B111,0)/OFFSET(AnnualDataCVM!AN$14,CYPQly!$B111,0)),"",QuarterlyDataCVM!AN111*OFFSET(AnnualDataCP!AN$14,CYPQly!$B111,0)/OFFSET(AnnualDataCVM!AN$14,CYPQly!$B111,0))</f>
        <v>322.90688259109311</v>
      </c>
      <c r="AO111" s="18">
        <f ca="1">IF(ISERROR(QuarterlyDataCVM!AO111*OFFSET(AnnualDataCP!AO$14,CYPQly!$B111,0)/OFFSET(AnnualDataCVM!AO$14,CYPQly!$B111,0)),"",QuarterlyDataCVM!AO111*OFFSET(AnnualDataCP!AO$14,CYPQly!$B111,0)/OFFSET(AnnualDataCVM!AO$14,CYPQly!$B111,0))</f>
        <v>322.90688259109311</v>
      </c>
      <c r="AP111" s="18">
        <f ca="1">IF(ISERROR(QuarterlyDataCVM!AP111*OFFSET(AnnualDataCP!AP$14,CYPQly!$B111,0)/OFFSET(AnnualDataCVM!AP$14,CYPQly!$B111,0)),"",QuarterlyDataCVM!AP111*OFFSET(AnnualDataCP!AP$14,CYPQly!$B111,0)/OFFSET(AnnualDataCVM!AP$14,CYPQly!$B111,0))</f>
        <v>2806.5031244420638</v>
      </c>
      <c r="AQ111" s="18">
        <f ca="1">IF(ISERROR(QuarterlyDataCVM!AQ111*OFFSET(AnnualDataCP!AQ$14,CYPQly!$B111,0)/OFFSET(AnnualDataCVM!AQ$14,CYPQly!$B111,0)),"",QuarterlyDataCVM!AQ111*OFFSET(AnnualDataCP!AQ$14,CYPQly!$B111,0)/OFFSET(AnnualDataCVM!AQ$14,CYPQly!$B111,0))</f>
        <v>2806.5031244420638</v>
      </c>
      <c r="AR111" s="18">
        <f ca="1">IF(ISERROR(QuarterlyDataCVM!AR111*OFFSET(AnnualDataCP!AR$14,CYPQly!$B111,0)/OFFSET(AnnualDataCVM!AR$14,CYPQly!$B111,0)),"",QuarterlyDataCVM!AR111*OFFSET(AnnualDataCP!AR$14,CYPQly!$B111,0)/OFFSET(AnnualDataCVM!AR$14,CYPQly!$B111,0))</f>
        <v>313.2233502538071</v>
      </c>
      <c r="AS111" s="18">
        <f ca="1">IF(ISERROR(QuarterlyDataCVM!AS111*OFFSET(AnnualDataCP!AS$14,CYPQly!$B111,0)/OFFSET(AnnualDataCVM!AS$14,CYPQly!$B111,0)),"",QuarterlyDataCVM!AS111*OFFSET(AnnualDataCP!AS$14,CYPQly!$B111,0)/OFFSET(AnnualDataCVM!AS$14,CYPQly!$B111,0))</f>
        <v>522.13924914675772</v>
      </c>
      <c r="AT111" s="18">
        <f ca="1">IF(ISERROR(QuarterlyDataCVM!AT111*OFFSET(AnnualDataCP!AT$14,CYPQly!$B111,0)/OFFSET(AnnualDataCVM!AT$14,CYPQly!$B111,0)),"",QuarterlyDataCVM!AT111*OFFSET(AnnualDataCP!AT$14,CYPQly!$B111,0)/OFFSET(AnnualDataCVM!AT$14,CYPQly!$B111,0))</f>
        <v>176.61783439490446</v>
      </c>
      <c r="AU111" s="18">
        <f ca="1">IF(ISERROR(QuarterlyDataCVM!AU111*OFFSET(AnnualDataCP!AU$14,CYPQly!$B111,0)/OFFSET(AnnualDataCVM!AU$14,CYPQly!$B111,0)),"",QuarterlyDataCVM!AU111*OFFSET(AnnualDataCP!AU$14,CYPQly!$B111,0)/OFFSET(AnnualDataCVM!AU$14,CYPQly!$B111,0))</f>
        <v>275.88590604026848</v>
      </c>
      <c r="AV111" s="18">
        <f ca="1">IF(ISERROR(QuarterlyDataCVM!AV111*OFFSET(AnnualDataCP!AV$14,CYPQly!$B111,0)/OFFSET(AnnualDataCVM!AV$14,CYPQly!$B111,0)),"",QuarterlyDataCVM!AV111*OFFSET(AnnualDataCP!AV$14,CYPQly!$B111,0)/OFFSET(AnnualDataCVM!AV$14,CYPQly!$B111,0))</f>
        <v>969.54876120189772</v>
      </c>
      <c r="AW111" s="18">
        <f ca="1">IF(ISERROR(QuarterlyDataCVM!AW111*OFFSET(AnnualDataCP!AW$14,CYPQly!$B111,0)/OFFSET(AnnualDataCVM!AW$14,CYPQly!$B111,0)),"",QuarterlyDataCVM!AW111*OFFSET(AnnualDataCP!AW$14,CYPQly!$B111,0)/OFFSET(AnnualDataCVM!AW$14,CYPQly!$B111,0))</f>
        <v>544.6753093694756</v>
      </c>
      <c r="AX111" s="18">
        <f ca="1">IF(ISERROR(QuarterlyDataCVM!AX111*OFFSET(AnnualDataCP!AX$14,CYPQly!$B111,0)/OFFSET(AnnualDataCVM!AX$14,CYPQly!$B111,0)),"",QuarterlyDataCVM!AX111*OFFSET(AnnualDataCP!AX$14,CYPQly!$B111,0)/OFFSET(AnnualDataCVM!AX$14,CYPQly!$B111,0))</f>
        <v>2835.9979164997194</v>
      </c>
      <c r="AY111" s="18">
        <f ca="1">IF(ISERROR(QuarterlyDataCVM!AY111*OFFSET(AnnualDataCP!AY$14,CYPQly!$B111,0)/OFFSET(AnnualDataCVM!AY$14,CYPQly!$B111,0)),"",QuarterlyDataCVM!AY111*OFFSET(AnnualDataCP!AY$14,CYPQly!$B111,0)/OFFSET(AnnualDataCVM!AY$14,CYPQly!$B111,0))</f>
        <v>2835.9979164997194</v>
      </c>
      <c r="AZ111" s="18">
        <f ca="1">IF(ISERROR(QuarterlyDataCVM!AZ111*OFFSET(AnnualDataCP!AZ$14,CYPQly!$B111,0)/OFFSET(AnnualDataCVM!AZ$14,CYPQly!$B111,0)),"",QuarterlyDataCVM!AZ111*OFFSET(AnnualDataCP!AZ$14,CYPQly!$B111,0)/OFFSET(AnnualDataCVM!AZ$14,CYPQly!$B111,0))</f>
        <v>3130.3971789161101</v>
      </c>
      <c r="BA111" s="18">
        <f ca="1">IF(ISERROR(QuarterlyDataCVM!BA111*OFFSET(AnnualDataCP!BA$14,CYPQly!$B111,0)/OFFSET(AnnualDataCVM!BA$14,CYPQly!$B111,0)),"",QuarterlyDataCVM!BA111*OFFSET(AnnualDataCP!BA$14,CYPQly!$B111,0)/OFFSET(AnnualDataCVM!BA$14,CYPQly!$B111,0))</f>
        <v>1887.4074074074074</v>
      </c>
      <c r="BB111" s="18">
        <f ca="1">IF(ISERROR(QuarterlyDataCVM!BB111*OFFSET(AnnualDataCP!BB$14,CYPQly!$B111,0)/OFFSET(AnnualDataCVM!BB$14,CYPQly!$B111,0)),"",QuarterlyDataCVM!BB111*OFFSET(AnnualDataCP!BB$14,CYPQly!$B111,0)/OFFSET(AnnualDataCVM!BB$14,CYPQly!$B111,0))</f>
        <v>1247.9309105431309</v>
      </c>
      <c r="BC111" s="18">
        <f ca="1">IF(ISERROR(QuarterlyDataCVM!BC111*OFFSET(AnnualDataCP!BC$14,CYPQly!$B111,0)/OFFSET(AnnualDataCVM!BC$14,CYPQly!$B111,0)),"",QuarterlyDataCVM!BC111*OFFSET(AnnualDataCP!BC$14,CYPQly!$B111,0)/OFFSET(AnnualDataCVM!BC$14,CYPQly!$B111,0))</f>
        <v>477.67816091954023</v>
      </c>
      <c r="BD111" s="18">
        <f ca="1">IF(ISERROR(QuarterlyDataCVM!BD111*OFFSET(AnnualDataCP!BD$14,CYPQly!$B111,0)/OFFSET(AnnualDataCVM!BD$14,CYPQly!$B111,0)),"",QuarterlyDataCVM!BD111*OFFSET(AnnualDataCP!BD$14,CYPQly!$B111,0)/OFFSET(AnnualDataCVM!BD$14,CYPQly!$B111,0))</f>
        <v>770.60037878787875</v>
      </c>
      <c r="BE111" s="18">
        <f ca="1">IF(ISERROR(QuarterlyDataCVM!BE111*OFFSET(AnnualDataCP!BE$14,CYPQly!$B111,0)/OFFSET(AnnualDataCVM!BE$14,CYPQly!$B111,0)),"",QuarterlyDataCVM!BE111*OFFSET(AnnualDataCP!BE$14,CYPQly!$B111,0)/OFFSET(AnnualDataCVM!BE$14,CYPQly!$B111,0))</f>
        <v>5205.8958303135723</v>
      </c>
      <c r="BF111" s="18">
        <f ca="1">IF(ISERROR(QuarterlyDataCVM!BF111*OFFSET(AnnualDataCP!BF$14,CYPQly!$B111,0)/OFFSET(AnnualDataCVM!BF$14,CYPQly!$B111,0)),"",QuarterlyDataCVM!BF111*OFFSET(AnnualDataCP!BF$14,CYPQly!$B111,0)/OFFSET(AnnualDataCVM!BF$14,CYPQly!$B111,0))</f>
        <v>1110.3319343761923</v>
      </c>
      <c r="BG111" s="18">
        <f ca="1">IF(ISERROR(QuarterlyDataCVM!BG111*OFFSET(AnnualDataCP!BG$14,CYPQly!$B111,0)/OFFSET(AnnualDataCVM!BG$14,CYPQly!$B111,0)),"",QuarterlyDataCVM!BG111*OFFSET(AnnualDataCP!BG$14,CYPQly!$B111,0)/OFFSET(AnnualDataCVM!BG$14,CYPQly!$B111,0))</f>
        <v>719.81255857544522</v>
      </c>
      <c r="BH111" s="18">
        <f ca="1">IF(ISERROR(QuarterlyDataCVM!BH111*OFFSET(AnnualDataCP!BH$14,CYPQly!$B111,0)/OFFSET(AnnualDataCVM!BH$14,CYPQly!$B111,0)),"",QuarterlyDataCVM!BH111*OFFSET(AnnualDataCP!BH$14,CYPQly!$B111,0)/OFFSET(AnnualDataCVM!BH$14,CYPQly!$B111,0))</f>
        <v>387.53684210526313</v>
      </c>
      <c r="BI111" s="18">
        <f ca="1">IF(ISERROR(QuarterlyDataCVM!BI111*OFFSET(AnnualDataCP!BI$14,CYPQly!$B111,0)/OFFSET(AnnualDataCVM!BI$14,CYPQly!$B111,0)),"",QuarterlyDataCVM!BI111*OFFSET(AnnualDataCP!BI$14,CYPQly!$B111,0)/OFFSET(AnnualDataCVM!BI$14,CYPQly!$B111,0))</f>
        <v>4103.1125183905842</v>
      </c>
      <c r="BJ111" s="18">
        <f ca="1">IF(ISERROR(QuarterlyDataCVM!BJ111*OFFSET(AnnualDataCP!BJ$14,CYPQly!$B111,0)/OFFSET(AnnualDataCVM!BJ$14,CYPQly!$B111,0)),"",QuarterlyDataCVM!BJ111*OFFSET(AnnualDataCP!BJ$14,CYPQly!$B111,0)/OFFSET(AnnualDataCVM!BJ$14,CYPQly!$B111,0))</f>
        <v>3815.7319021814646</v>
      </c>
      <c r="BK111" s="18">
        <f ca="1">IF(ISERROR(QuarterlyDataCVM!BK111*OFFSET(AnnualDataCP!BK$14,CYPQly!$B111,0)/OFFSET(AnnualDataCVM!BK$14,CYPQly!$B111,0)),"",QuarterlyDataCVM!BK111*OFFSET(AnnualDataCP!BK$14,CYPQly!$B111,0)/OFFSET(AnnualDataCVM!BK$14,CYPQly!$B111,0))</f>
        <v>291.86666666666667</v>
      </c>
      <c r="BL111" s="18">
        <f ca="1">IF(ISERROR(QuarterlyDataCVM!BL111*OFFSET(AnnualDataCP!BL$14,CYPQly!$B111,0)/OFFSET(AnnualDataCVM!BL$14,CYPQly!$B111,0)),"",QuarterlyDataCVM!BL111*OFFSET(AnnualDataCP!BL$14,CYPQly!$B111,0)/OFFSET(AnnualDataCVM!BL$14,CYPQly!$B111,0))</f>
        <v>2795.9214956433466</v>
      </c>
      <c r="BM111" s="18">
        <f ca="1">IF(ISERROR(QuarterlyDataCVM!BM111*OFFSET(AnnualDataCP!BM$14,CYPQly!$B111,0)/OFFSET(AnnualDataCVM!BM$14,CYPQly!$B111,0)),"",QuarterlyDataCVM!BM111*OFFSET(AnnualDataCP!BM$14,CYPQly!$B111,0)/OFFSET(AnnualDataCVM!BM$14,CYPQly!$B111,0))</f>
        <v>2795.9214956433466</v>
      </c>
      <c r="BN111" s="18">
        <f ca="1">IF(ISERROR(QuarterlyDataCVM!BN111*OFFSET(AnnualDataCP!BN$14,CYPQly!$B111,0)/OFFSET(AnnualDataCVM!BN$14,CYPQly!$B111,0)),"",QuarterlyDataCVM!BN111*OFFSET(AnnualDataCP!BN$14,CYPQly!$B111,0)/OFFSET(AnnualDataCVM!BN$14,CYPQly!$B111,0))</f>
        <v>1229.5650818394388</v>
      </c>
      <c r="BO111" s="18">
        <f ca="1">IF(ISERROR(QuarterlyDataCVM!BO111*OFFSET(AnnualDataCP!BO$14,CYPQly!$B111,0)/OFFSET(AnnualDataCVM!BO$14,CYPQly!$B111,0)),"",QuarterlyDataCVM!BO111*OFFSET(AnnualDataCP!BO$14,CYPQly!$B111,0)/OFFSET(AnnualDataCVM!BO$14,CYPQly!$B111,0))</f>
        <v>1229.5650818394388</v>
      </c>
      <c r="BP111" s="18">
        <f ca="1">IF(ISERROR(QuarterlyDataCVM!BP111*OFFSET(AnnualDataCP!BP$14,CYPQly!$B111,0)/OFFSET(AnnualDataCVM!BP$14,CYPQly!$B111,0)),"",QuarterlyDataCVM!BP111*OFFSET(AnnualDataCP!BP$14,CYPQly!$B111,0)/OFFSET(AnnualDataCVM!BP$14,CYPQly!$B111,0))</f>
        <v>3825.8929095067738</v>
      </c>
      <c r="BQ111" s="18">
        <f ca="1">IF(ISERROR(QuarterlyDataCVM!BQ111*OFFSET(AnnualDataCP!BQ$14,CYPQly!$B111,0)/OFFSET(AnnualDataCVM!BQ$14,CYPQly!$B111,0)),"",QuarterlyDataCVM!BQ111*OFFSET(AnnualDataCP!BQ$14,CYPQly!$B111,0)/OFFSET(AnnualDataCVM!BQ$14,CYPQly!$B111,0))</f>
        <v>3825.8929095067738</v>
      </c>
      <c r="BR111" s="18">
        <f ca="1">IF(ISERROR(QuarterlyDataCVM!BR111*OFFSET(AnnualDataCP!BR$14,CYPQly!$B111,0)/OFFSET(AnnualDataCVM!BR$14,CYPQly!$B111,0)),"",QuarterlyDataCVM!BR111*OFFSET(AnnualDataCP!BR$14,CYPQly!$B111,0)/OFFSET(AnnualDataCVM!BR$14,CYPQly!$B111,0))</f>
        <v>5827.1703856276463</v>
      </c>
      <c r="BS111" s="18">
        <f ca="1">IF(ISERROR(QuarterlyDataCVM!BS111*OFFSET(AnnualDataCP!BS$14,CYPQly!$B111,0)/OFFSET(AnnualDataCVM!BS$14,CYPQly!$B111,0)),"",QuarterlyDataCVM!BS111*OFFSET(AnnualDataCP!BS$14,CYPQly!$B111,0)/OFFSET(AnnualDataCVM!BS$14,CYPQly!$B111,0))</f>
        <v>3690.5687837490359</v>
      </c>
      <c r="BT111" s="18">
        <f ca="1">IF(ISERROR(QuarterlyDataCVM!BT111*OFFSET(AnnualDataCP!BT$14,CYPQly!$B111,0)/OFFSET(AnnualDataCVM!BT$14,CYPQly!$B111,0)),"",QuarterlyDataCVM!BT111*OFFSET(AnnualDataCP!BT$14,CYPQly!$B111,0)/OFFSET(AnnualDataCVM!BT$14,CYPQly!$B111,0))</f>
        <v>2140.600617457199</v>
      </c>
      <c r="BU111" s="18">
        <f ca="1">IF(ISERROR(QuarterlyDataCVM!BU111*OFFSET(AnnualDataCP!BU$14,CYPQly!$B111,0)/OFFSET(AnnualDataCVM!BU$14,CYPQly!$B111,0)),"",QuarterlyDataCVM!BU111*OFFSET(AnnualDataCP!BU$14,CYPQly!$B111,0)/OFFSET(AnnualDataCVM!BU$14,CYPQly!$B111,0))</f>
        <v>331.2821810005621</v>
      </c>
      <c r="BV111" s="18">
        <f ca="1">IF(ISERROR(QuarterlyDataCVM!BV111*OFFSET(AnnualDataCP!BV$14,CYPQly!$B111,0)/OFFSET(AnnualDataCVM!BV$14,CYPQly!$B111,0)),"",QuarterlyDataCVM!BV111*OFFSET(AnnualDataCP!BV$14,CYPQly!$B111,0)/OFFSET(AnnualDataCVM!BV$14,CYPQly!$B111,0))</f>
        <v>1602.889297579497</v>
      </c>
      <c r="BW111" s="18">
        <f ca="1">IF(ISERROR(QuarterlyDataCVM!BW111*OFFSET(AnnualDataCP!BW$14,CYPQly!$B111,0)/OFFSET(AnnualDataCVM!BW$14,CYPQly!$B111,0)),"",QuarterlyDataCVM!BW111*OFFSET(AnnualDataCP!BW$14,CYPQly!$B111,0)/OFFSET(AnnualDataCVM!BW$14,CYPQly!$B111,0))</f>
        <v>202.55281690140845</v>
      </c>
      <c r="BX111" s="18">
        <f ca="1">IF(ISERROR(QuarterlyDataCVM!BX111*OFFSET(AnnualDataCP!BX$14,CYPQly!$B111,0)/OFFSET(AnnualDataCVM!BX$14,CYPQly!$B111,0)),"",QuarterlyDataCVM!BX111*OFFSET(AnnualDataCP!BX$14,CYPQly!$B111,0)/OFFSET(AnnualDataCVM!BX$14,CYPQly!$B111,0))</f>
        <v>3995.6492011997307</v>
      </c>
      <c r="BY111" s="18">
        <f ca="1">IF(ISERROR(QuarterlyDataCVM!BY111*OFFSET(AnnualDataCP!BY$14,CYPQly!$B111,0)/OFFSET(AnnualDataCVM!BY$14,CYPQly!$B111,0)),"",QuarterlyDataCVM!BY111*OFFSET(AnnualDataCP!BY$14,CYPQly!$B111,0)/OFFSET(AnnualDataCVM!BY$14,CYPQly!$B111,0))</f>
        <v>2092.3722290986834</v>
      </c>
      <c r="BZ111" s="18">
        <f ca="1">IF(ISERROR(QuarterlyDataCVM!BZ111*OFFSET(AnnualDataCP!BZ$14,CYPQly!$B111,0)/OFFSET(AnnualDataCVM!BZ$14,CYPQly!$B111,0)),"",QuarterlyDataCVM!BZ111*OFFSET(AnnualDataCP!BZ$14,CYPQly!$B111,0)/OFFSET(AnnualDataCVM!BZ$14,CYPQly!$B111,0))</f>
        <v>1011.4238887509313</v>
      </c>
      <c r="CA111" s="18">
        <f ca="1">IF(ISERROR(QuarterlyDataCVM!CA111*OFFSET(AnnualDataCP!CA$14,CYPQly!$B111,0)/OFFSET(AnnualDataCVM!CA$14,CYPQly!$B111,0)),"",QuarterlyDataCVM!CA111*OFFSET(AnnualDataCP!CA$14,CYPQly!$B111,0)/OFFSET(AnnualDataCVM!CA$14,CYPQly!$B111,0))</f>
        <v>1083.3336058871628</v>
      </c>
      <c r="CB111" s="18">
        <f ca="1">IF(ISERROR(QuarterlyDataCVM!CB111*OFFSET(AnnualDataCP!CB$14,CYPQly!$B111,0)/OFFSET(AnnualDataCVM!CB$14,CYPQly!$B111,0)),"",QuarterlyDataCVM!CB111*OFFSET(AnnualDataCP!CB$14,CYPQly!$B111,0)/OFFSET(AnnualDataCVM!CB$14,CYPQly!$B111,0))</f>
        <v>1902.115348588251</v>
      </c>
      <c r="CC111" s="18">
        <f ca="1">IF(ISERROR(QuarterlyDataCVM!CC111*OFFSET(AnnualDataCP!CC$14,CYPQly!$B111,0)/OFFSET(AnnualDataCVM!CC$14,CYPQly!$B111,0)),"",QuarterlyDataCVM!CC111*OFFSET(AnnualDataCP!CC$14,CYPQly!$B111,0)/OFFSET(AnnualDataCVM!CC$14,CYPQly!$B111,0))</f>
        <v>186.19791666666666</v>
      </c>
      <c r="CD111" s="18">
        <f ca="1">IF(ISERROR(QuarterlyDataCVM!CD111*OFFSET(AnnualDataCP!CD$14,CYPQly!$B111,0)/OFFSET(AnnualDataCVM!CD$14,CYPQly!$B111,0)),"",QuarterlyDataCVM!CD111*OFFSET(AnnualDataCP!CD$14,CYPQly!$B111,0)/OFFSET(AnnualDataCVM!CD$14,CYPQly!$B111,0))</f>
        <v>474.6830209481808</v>
      </c>
      <c r="CE111" s="18">
        <f ca="1">IF(ISERROR(QuarterlyDataCVM!CE111*OFFSET(AnnualDataCP!CE$14,CYPQly!$B111,0)/OFFSET(AnnualDataCVM!CE$14,CYPQly!$B111,0)),"",QuarterlyDataCVM!CE111*OFFSET(AnnualDataCP!CE$14,CYPQly!$B111,0)/OFFSET(AnnualDataCVM!CE$14,CYPQly!$B111,0))</f>
        <v>1246.4413744243711</v>
      </c>
      <c r="CF111" s="18">
        <f ca="1">IF(ISERROR(QuarterlyDataCVM!CF111*OFFSET(AnnualDataCP!CF$14,CYPQly!$B111,0)/OFFSET(AnnualDataCVM!CF$14,CYPQly!$B111,0)),"",QuarterlyDataCVM!CF111*OFFSET(AnnualDataCP!CF$14,CYPQly!$B111,0)/OFFSET(AnnualDataCVM!CF$14,CYPQly!$B111,0))</f>
        <v>6647.0377736605287</v>
      </c>
      <c r="CG111" s="18">
        <f ca="1">IF(ISERROR(QuarterlyDataCVM!CG111*OFFSET(AnnualDataCP!CG$14,CYPQly!$B111,0)/OFFSET(AnnualDataCVM!CG$14,CYPQly!$B111,0)),"",QuarterlyDataCVM!CG111*OFFSET(AnnualDataCP!CG$14,CYPQly!$B111,0)/OFFSET(AnnualDataCVM!CG$14,CYPQly!$B111,0))</f>
        <v>6647.0377736605287</v>
      </c>
      <c r="CH111" s="18">
        <f ca="1">IF(ISERROR(QuarterlyDataCVM!CH111*OFFSET(AnnualDataCP!CH$14,CYPQly!$B111,0)/OFFSET(AnnualDataCVM!CH$14,CYPQly!$B111,0)),"",QuarterlyDataCVM!CH111*OFFSET(AnnualDataCP!CH$14,CYPQly!$B111,0)/OFFSET(AnnualDataCVM!CH$14,CYPQly!$B111,0))</f>
        <v>4784.2962109206164</v>
      </c>
      <c r="CI111" s="18">
        <f ca="1">IF(ISERROR(QuarterlyDataCVM!CI111*OFFSET(AnnualDataCP!CI$14,CYPQly!$B111,0)/OFFSET(AnnualDataCVM!CI$14,CYPQly!$B111,0)),"",QuarterlyDataCVM!CI111*OFFSET(AnnualDataCP!CI$14,CYPQly!$B111,0)/OFFSET(AnnualDataCVM!CI$14,CYPQly!$B111,0))</f>
        <v>1861.0045968882603</v>
      </c>
      <c r="CJ111" s="18">
        <f ca="1">IF(ISERROR(QuarterlyDataCVM!CJ111*OFFSET(AnnualDataCP!CJ$14,CYPQly!$B111,0)/OFFSET(AnnualDataCVM!CJ$14,CYPQly!$B111,0)),"",QuarterlyDataCVM!CJ111*OFFSET(AnnualDataCP!CJ$14,CYPQly!$B111,0)/OFFSET(AnnualDataCVM!CJ$14,CYPQly!$B111,0))</f>
        <v>5616.5425358244147</v>
      </c>
      <c r="CK111" s="18">
        <f ca="1">IF(ISERROR(QuarterlyDataCVM!CK111*OFFSET(AnnualDataCP!CK$14,CYPQly!$B111,0)/OFFSET(AnnualDataCVM!CK$14,CYPQly!$B111,0)),"",QuarterlyDataCVM!CK111*OFFSET(AnnualDataCP!CK$14,CYPQly!$B111,0)/OFFSET(AnnualDataCVM!CK$14,CYPQly!$B111,0))</f>
        <v>1793.3899974741096</v>
      </c>
      <c r="CL111" s="18">
        <f ca="1">IF(ISERROR(QuarterlyDataCVM!CL111*OFFSET(AnnualDataCP!CL$14,CYPQly!$B111,0)/OFFSET(AnnualDataCVM!CL$14,CYPQly!$B111,0)),"",QuarterlyDataCVM!CL111*OFFSET(AnnualDataCP!CL$14,CYPQly!$B111,0)/OFFSET(AnnualDataCVM!CL$14,CYPQly!$B111,0))</f>
        <v>3825.2573078819469</v>
      </c>
      <c r="CM111" s="18">
        <f ca="1">IF(ISERROR(QuarterlyDataCVM!CM111*OFFSET(AnnualDataCP!CM$14,CYPQly!$B111,0)/OFFSET(AnnualDataCVM!CM$14,CYPQly!$B111,0)),"",QuarterlyDataCVM!CM111*OFFSET(AnnualDataCP!CM$14,CYPQly!$B111,0)/OFFSET(AnnualDataCVM!CM$14,CYPQly!$B111,0))</f>
        <v>2096.8582422656609</v>
      </c>
      <c r="CN111" s="18">
        <f ca="1">IF(ISERROR(QuarterlyDataCVM!CN111*OFFSET(AnnualDataCP!CN$14,CYPQly!$B111,0)/OFFSET(AnnualDataCVM!CN$14,CYPQly!$B111,0)),"",QuarterlyDataCVM!CN111*OFFSET(AnnualDataCP!CN$14,CYPQly!$B111,0)/OFFSET(AnnualDataCVM!CN$14,CYPQly!$B111,0))</f>
        <v>1645.6666224462722</v>
      </c>
      <c r="CO111" s="18">
        <f ca="1">IF(ISERROR(QuarterlyDataCVM!CO111*OFFSET(AnnualDataCP!CO$14,CYPQly!$B111,0)/OFFSET(AnnualDataCVM!CO$14,CYPQly!$B111,0)),"",QuarterlyDataCVM!CO111*OFFSET(AnnualDataCP!CO$14,CYPQly!$B111,0)/OFFSET(AnnualDataCVM!CO$14,CYPQly!$B111,0))</f>
        <v>80.468664850136236</v>
      </c>
      <c r="CP111" s="18">
        <f ca="1">IF(ISERROR(QuarterlyDataCVM!CP111*OFFSET(AnnualDataCP!CP$14,CYPQly!$B111,0)/OFFSET(AnnualDataCVM!CP$14,CYPQly!$B111,0)),"",QuarterlyDataCVM!CP111*OFFSET(AnnualDataCP!CP$14,CYPQly!$B111,0)/OFFSET(AnnualDataCVM!CP$14,CYPQly!$B111,0))</f>
        <v>24614.400960294788</v>
      </c>
      <c r="CQ111" s="18">
        <f ca="1">IF(ISERROR(QuarterlyDataCVM!CQ111*OFFSET(AnnualDataCP!CQ$14,CYPQly!$B111,0)/OFFSET(AnnualDataCVM!CQ$14,CYPQly!$B111,0)),"",QuarterlyDataCVM!CQ111*OFFSET(AnnualDataCP!CQ$14,CYPQly!$B111,0)/OFFSET(AnnualDataCVM!CQ$14,CYPQly!$B111,0))</f>
        <v>8187.8498413629459</v>
      </c>
      <c r="CR111" s="18">
        <f ca="1">IF(ISERROR(QuarterlyDataCVM!CR111*OFFSET(AnnualDataCP!CR$14,CYPQly!$B111,0)/OFFSET(AnnualDataCVM!CR$14,CYPQly!$B111,0)),"",QuarterlyDataCVM!CR111*OFFSET(AnnualDataCP!CR$14,CYPQly!$B111,0)/OFFSET(AnnualDataCVM!CR$14,CYPQly!$B111,0))</f>
        <v>4852.8176265270504</v>
      </c>
      <c r="CS111" s="18">
        <f ca="1">IF(ISERROR(QuarterlyDataCVM!CS111*OFFSET(AnnualDataCP!CS$14,CYPQly!$B111,0)/OFFSET(AnnualDataCVM!CS$14,CYPQly!$B111,0)),"",QuarterlyDataCVM!CS111*OFFSET(AnnualDataCP!CS$14,CYPQly!$B111,0)/OFFSET(AnnualDataCVM!CS$14,CYPQly!$B111,0))</f>
        <v>11573.269308737077</v>
      </c>
      <c r="CT111" s="18">
        <f ca="1">IF(ISERROR(QuarterlyDataCVM!CT111*OFFSET(AnnualDataCP!CT$14,CYPQly!$B111,0)/OFFSET(AnnualDataCVM!CT$14,CYPQly!$B111,0)),"",QuarterlyDataCVM!CT111*OFFSET(AnnualDataCP!CT$14,CYPQly!$B111,0)/OFFSET(AnnualDataCVM!CT$14,CYPQly!$B111,0))</f>
        <v>322449.79999474727</v>
      </c>
      <c r="CU111" s="18">
        <f ca="1">IF(ISERROR(QuarterlyDataCVM!CU111*OFFSET(AnnualDataCP!CU$14,CYPQly!$B111,0)/OFFSET(AnnualDataCVM!CU$14,CYPQly!$B111,0)),"",QuarterlyDataCVM!CU111*OFFSET(AnnualDataCP!CU$14,CYPQly!$B111,0)/OFFSET(AnnualDataCVM!CU$14,CYPQly!$B111,0))</f>
        <v>70826.444401666377</v>
      </c>
      <c r="CV111" s="18">
        <f ca="1">IF(ISERROR(QuarterlyDataCVM!CV111*OFFSET(AnnualDataCP!CV$14,CYPQly!$B111,0)/OFFSET(AnnualDataCVM!CV$14,CYPQly!$B111,0)),"",QuarterlyDataCVM!CV111*OFFSET(AnnualDataCP!CV$14,CYPQly!$B111,0)/OFFSET(AnnualDataCVM!CV$14,CYPQly!$B111,0))</f>
        <v>43369.955791185341</v>
      </c>
      <c r="CW111" s="18">
        <f ca="1">IF(ISERROR(QuarterlyDataCVM!CW111*OFFSET(AnnualDataCP!CW$14,CYPQly!$B111,0)/OFFSET(AnnualDataCVM!CW$14,CYPQly!$B111,0)),"",QuarterlyDataCVM!CW111*OFFSET(AnnualDataCP!CW$14,CYPQly!$B111,0)/OFFSET(AnnualDataCVM!CW$14,CYPQly!$B111,0))</f>
        <v>6527.5041857350152</v>
      </c>
      <c r="CX111" s="18">
        <f ca="1">IF(ISERROR(QuarterlyDataCVM!CX111*OFFSET(AnnualDataCP!CX$14,CYPQly!$B111,0)/OFFSET(AnnualDataCVM!CX$14,CYPQly!$B111,0)),"",QuarterlyDataCVM!CX111*OFFSET(AnnualDataCP!CX$14,CYPQly!$B111,0)/OFFSET(AnnualDataCVM!CX$14,CYPQly!$B111,0))</f>
        <v>14584.126595594355</v>
      </c>
      <c r="CY111" s="18">
        <f ca="1">IF(ISERROR(QuarterlyDataCVM!CY111*OFFSET(AnnualDataCP!CY$14,CYPQly!$B111,0)/OFFSET(AnnualDataCVM!CY$14,CYPQly!$B111,0)),"",QuarterlyDataCVM!CY111*OFFSET(AnnualDataCP!CY$14,CYPQly!$B111,0)/OFFSET(AnnualDataCVM!CY$14,CYPQly!$B111,0))</f>
        <v>22253.352742091451</v>
      </c>
      <c r="CZ111" s="18">
        <f ca="1">IF(ISERROR(QuarterlyDataCVM!CZ111*OFFSET(AnnualDataCP!CZ$14,CYPQly!$B111,0)/OFFSET(AnnualDataCVM!CZ$14,CYPQly!$B111,0)),"",QuarterlyDataCVM!CZ111*OFFSET(AnnualDataCP!CZ$14,CYPQly!$B111,0)/OFFSET(AnnualDataCVM!CZ$14,CYPQly!$B111,0))</f>
        <v>16250.887201992646</v>
      </c>
      <c r="DA111" s="18">
        <f ca="1">IF(ISERROR(QuarterlyDataCVM!DA111*OFFSET(AnnualDataCP!DA$14,CYPQly!$B111,0)/OFFSET(AnnualDataCVM!DA$14,CYPQly!$B111,0)),"",QuarterlyDataCVM!DA111*OFFSET(AnnualDataCP!DA$14,CYPQly!$B111,0)/OFFSET(AnnualDataCVM!DA$14,CYPQly!$B111,0))</f>
        <v>6296.93285923447</v>
      </c>
      <c r="DB111" s="18">
        <f ca="1">IF(ISERROR(QuarterlyDataCVM!DB111*OFFSET(AnnualDataCP!DB$14,CYPQly!$B111,0)/OFFSET(AnnualDataCVM!DB$14,CYPQly!$B111,0)),"",QuarterlyDataCVM!DB111*OFFSET(AnnualDataCP!DB$14,CYPQly!$B111,0)/OFFSET(AnnualDataCVM!DB$14,CYPQly!$B111,0))</f>
        <v>1088.5713060261635</v>
      </c>
      <c r="DC111" s="18">
        <f ca="1">IF(ISERROR(QuarterlyDataCVM!DC111*OFFSET(AnnualDataCP!DC$14,CYPQly!$B111,0)/OFFSET(AnnualDataCVM!DC$14,CYPQly!$B111,0)),"",QuarterlyDataCVM!DC111*OFFSET(AnnualDataCP!DC$14,CYPQly!$B111,0)/OFFSET(AnnualDataCVM!DC$14,CYPQly!$B111,0))</f>
        <v>5208.0384279112368</v>
      </c>
      <c r="DD111" s="18">
        <f ca="1">IF(ISERROR(QuarterlyDataCVM!DD111*OFFSET(AnnualDataCP!DD$14,CYPQly!$B111,0)/OFFSET(AnnualDataCVM!DD$14,CYPQly!$B111,0)),"",QuarterlyDataCVM!DD111*OFFSET(AnnualDataCP!DD$14,CYPQly!$B111,0)/OFFSET(AnnualDataCVM!DD$14,CYPQly!$B111,0))</f>
        <v>1378.0874798495433</v>
      </c>
      <c r="DE111" s="18">
        <f ca="1">IF(ISERROR(QuarterlyDataCVM!DE111*OFFSET(AnnualDataCP!DE$14,CYPQly!$B111,0)/OFFSET(AnnualDataCVM!DE$14,CYPQly!$B111,0)),"",QuarterlyDataCVM!DE111*OFFSET(AnnualDataCP!DE$14,CYPQly!$B111,0)/OFFSET(AnnualDataCVM!DE$14,CYPQly!$B111,0))</f>
        <v>1065.6582390774008</v>
      </c>
      <c r="DF111" s="18">
        <f ca="1">IF(ISERROR(QuarterlyDataCVM!DF111*OFFSET(AnnualDataCP!DF$14,CYPQly!$B111,0)/OFFSET(AnnualDataCVM!DF$14,CYPQly!$B111,0)),"",QuarterlyDataCVM!DF111*OFFSET(AnnualDataCP!DF$14,CYPQly!$B111,0)/OFFSET(AnnualDataCVM!DF$14,CYPQly!$B111,0))</f>
        <v>4867.9343293954134</v>
      </c>
      <c r="DG111" s="18">
        <f ca="1">IF(ISERROR(QuarterlyDataCVM!DG111*OFFSET(AnnualDataCP!DG$14,CYPQly!$B111,0)/OFFSET(AnnualDataCVM!DG$14,CYPQly!$B111,0)),"",QuarterlyDataCVM!DG111*OFFSET(AnnualDataCP!DG$14,CYPQly!$B111,0)/OFFSET(AnnualDataCVM!DG$14,CYPQly!$B111,0))</f>
        <v>2646.9986646488028</v>
      </c>
      <c r="DH111" s="18">
        <f ca="1">IF(ISERROR(QuarterlyDataCVM!DH111*OFFSET(AnnualDataCP!DH$14,CYPQly!$B111,0)/OFFSET(AnnualDataCVM!DH$14,CYPQly!$B111,0)),"",QuarterlyDataCVM!DH111*OFFSET(AnnualDataCP!DH$14,CYPQly!$B111,0)/OFFSET(AnnualDataCVM!DH$14,CYPQly!$B111,0))</f>
        <v>11201.812470789842</v>
      </c>
      <c r="DI111" s="18">
        <f ca="1">IF(ISERROR(QuarterlyDataCVM!DI111*OFFSET(AnnualDataCP!DI$14,CYPQly!$B111,0)/OFFSET(AnnualDataCVM!DI$14,CYPQly!$B111,0)),"",QuarterlyDataCVM!DI111*OFFSET(AnnualDataCP!DI$14,CYPQly!$B111,0)/OFFSET(AnnualDataCVM!DI$14,CYPQly!$B111,0))</f>
        <v>3128.4731494920175</v>
      </c>
      <c r="DJ111" s="18">
        <f ca="1">IF(ISERROR(QuarterlyDataCVM!DJ111*OFFSET(AnnualDataCP!DJ$14,CYPQly!$B111,0)/OFFSET(AnnualDataCVM!DJ$14,CYPQly!$B111,0)),"",QuarterlyDataCVM!DJ111*OFFSET(AnnualDataCP!DJ$14,CYPQly!$B111,0)/OFFSET(AnnualDataCVM!DJ$14,CYPQly!$B111,0))</f>
        <v>8074.1580330828665</v>
      </c>
      <c r="DK111" s="18">
        <f ca="1">IF(ISERROR(QuarterlyDataCVM!DK111*OFFSET(AnnualDataCP!DK$14,CYPQly!$B111,0)/OFFSET(AnnualDataCVM!DK$14,CYPQly!$B111,0)),"",QuarterlyDataCVM!DK111*OFFSET(AnnualDataCP!DK$14,CYPQly!$B111,0)/OFFSET(AnnualDataCVM!DK$14,CYPQly!$B111,0))</f>
        <v>25654.193995425823</v>
      </c>
      <c r="DL111" s="18">
        <f ca="1">IF(ISERROR(QuarterlyDataCVM!DL111*OFFSET(AnnualDataCP!DL$14,CYPQly!$B111,0)/OFFSET(AnnualDataCVM!DL$14,CYPQly!$B111,0)),"",QuarterlyDataCVM!DL111*OFFSET(AnnualDataCP!DL$14,CYPQly!$B111,0)/OFFSET(AnnualDataCVM!DL$14,CYPQly!$B111,0))</f>
        <v>7290.306981940048</v>
      </c>
      <c r="DM111" s="18">
        <f ca="1">IF(ISERROR(QuarterlyDataCVM!DM111*OFFSET(AnnualDataCP!DM$14,CYPQly!$B111,0)/OFFSET(AnnualDataCVM!DM$14,CYPQly!$B111,0)),"",QuarterlyDataCVM!DM111*OFFSET(AnnualDataCP!DM$14,CYPQly!$B111,0)/OFFSET(AnnualDataCVM!DM$14,CYPQly!$B111,0))</f>
        <v>2912.3915639882075</v>
      </c>
      <c r="DN111" s="18">
        <f ca="1">IF(ISERROR(QuarterlyDataCVM!DN111*OFFSET(AnnualDataCP!DN$14,CYPQly!$B111,0)/OFFSET(AnnualDataCVM!DN$14,CYPQly!$B111,0)),"",QuarterlyDataCVM!DN111*OFFSET(AnnualDataCP!DN$14,CYPQly!$B111,0)/OFFSET(AnnualDataCVM!DN$14,CYPQly!$B111,0))</f>
        <v>4386.1284187144247</v>
      </c>
      <c r="DO111" s="18">
        <f ca="1">IF(ISERROR(QuarterlyDataCVM!DO111*OFFSET(AnnualDataCP!DO$14,CYPQly!$B111,0)/OFFSET(AnnualDataCVM!DO$14,CYPQly!$B111,0)),"",QuarterlyDataCVM!DO111*OFFSET(AnnualDataCP!DO$14,CYPQly!$B111,0)/OFFSET(AnnualDataCVM!DO$14,CYPQly!$B111,0))</f>
        <v>2440.9015657084187</v>
      </c>
      <c r="DP111" s="18">
        <f ca="1">IF(ISERROR(QuarterlyDataCVM!DP111*OFFSET(AnnualDataCP!DP$14,CYPQly!$B111,0)/OFFSET(AnnualDataCVM!DP$14,CYPQly!$B111,0)),"",QuarterlyDataCVM!DP111*OFFSET(AnnualDataCP!DP$14,CYPQly!$B111,0)/OFFSET(AnnualDataCVM!DP$14,CYPQly!$B111,0))</f>
        <v>1947.0165862484921</v>
      </c>
      <c r="DQ111" s="18">
        <f ca="1">IF(ISERROR(QuarterlyDataCVM!DQ111*OFFSET(AnnualDataCP!DQ$14,CYPQly!$B111,0)/OFFSET(AnnualDataCVM!DQ$14,CYPQly!$B111,0)),"",QuarterlyDataCVM!DQ111*OFFSET(AnnualDataCP!DQ$14,CYPQly!$B111,0)/OFFSET(AnnualDataCVM!DQ$14,CYPQly!$B111,0))</f>
        <v>7562.1407323675521</v>
      </c>
      <c r="DR111" s="18">
        <f ca="1">IF(ISERROR(QuarterlyDataCVM!DR111*OFFSET(AnnualDataCP!DR$14,CYPQly!$B111,0)/OFFSET(AnnualDataCVM!DR$14,CYPQly!$B111,0)),"",QuarterlyDataCVM!DR111*OFFSET(AnnualDataCP!DR$14,CYPQly!$B111,0)/OFFSET(AnnualDataCVM!DR$14,CYPQly!$B111,0))</f>
        <v>7562.1407323675521</v>
      </c>
      <c r="DS111" s="18">
        <f ca="1">IF(ISERROR(QuarterlyDataCVM!DS111*OFFSET(AnnualDataCP!DS$14,CYPQly!$B111,0)/OFFSET(AnnualDataCVM!DS$14,CYPQly!$B111,0)),"",QuarterlyDataCVM!DS111*OFFSET(AnnualDataCP!DS$14,CYPQly!$B111,0)/OFFSET(AnnualDataCVM!DS$14,CYPQly!$B111,0))</f>
        <v>10817.27194806395</v>
      </c>
      <c r="DT111" s="18">
        <f ca="1">IF(ISERROR(QuarterlyDataCVM!DT111*OFFSET(AnnualDataCP!DT$14,CYPQly!$B111,0)/OFFSET(AnnualDataCVM!DT$14,CYPQly!$B111,0)),"",QuarterlyDataCVM!DT111*OFFSET(AnnualDataCP!DT$14,CYPQly!$B111,0)/OFFSET(AnnualDataCVM!DT$14,CYPQly!$B111,0))</f>
        <v>9149.7364723751652</v>
      </c>
      <c r="DU111" s="18">
        <f ca="1">IF(ISERROR(QuarterlyDataCVM!DU111*OFFSET(AnnualDataCP!DU$14,CYPQly!$B111,0)/OFFSET(AnnualDataCVM!DU$14,CYPQly!$B111,0)),"",QuarterlyDataCVM!DU111*OFFSET(AnnualDataCP!DU$14,CYPQly!$B111,0)/OFFSET(AnnualDataCVM!DU$14,CYPQly!$B111,0))</f>
        <v>1676.1268307884077</v>
      </c>
      <c r="DV111" s="18">
        <f ca="1">IF(ISERROR(QuarterlyDataCVM!DV111*OFFSET(AnnualDataCP!DV$14,CYPQly!$B111,0)/OFFSET(AnnualDataCVM!DV$14,CYPQly!$B111,0)),"",QuarterlyDataCVM!DV111*OFFSET(AnnualDataCP!DV$14,CYPQly!$B111,0)/OFFSET(AnnualDataCVM!DV$14,CYPQly!$B111,0))</f>
        <v>31017.820887549129</v>
      </c>
      <c r="DW111" s="18">
        <f ca="1">IF(ISERROR(QuarterlyDataCVM!DW111*OFFSET(AnnualDataCP!DW$14,CYPQly!$B111,0)/OFFSET(AnnualDataCVM!DW$14,CYPQly!$B111,0)),"",QuarterlyDataCVM!DW111*OFFSET(AnnualDataCP!DW$14,CYPQly!$B111,0)/OFFSET(AnnualDataCVM!DW$14,CYPQly!$B111,0))</f>
        <v>17085.634294004409</v>
      </c>
      <c r="DX111" s="18">
        <f ca="1">IF(ISERROR(QuarterlyDataCVM!DX111*OFFSET(AnnualDataCP!DX$14,CYPQly!$B111,0)/OFFSET(AnnualDataCVM!DX$14,CYPQly!$B111,0)),"",QuarterlyDataCVM!DX111*OFFSET(AnnualDataCP!DX$14,CYPQly!$B111,0)/OFFSET(AnnualDataCVM!DX$14,CYPQly!$B111,0))</f>
        <v>8757.2982539072891</v>
      </c>
      <c r="DY111" s="18">
        <f ca="1">IF(ISERROR(QuarterlyDataCVM!DY111*OFFSET(AnnualDataCP!DY$14,CYPQly!$B111,0)/OFFSET(AnnualDataCVM!DY$14,CYPQly!$B111,0)),"",QuarterlyDataCVM!DY111*OFFSET(AnnualDataCP!DY$14,CYPQly!$B111,0)/OFFSET(AnnualDataCVM!DY$14,CYPQly!$B111,0))</f>
        <v>8757.0514373504302</v>
      </c>
      <c r="DZ111" s="18" t="str">
        <f ca="1">IF(ISERROR(QuarterlyDataCVM!DZ111*OFFSET(AnnualDataCP!DZ$14,CYPQly!$B111,0)/OFFSET(AnnualDataCVM!DZ$14,CYPQly!$B111,0)),"",QuarterlyDataCVM!DZ111*OFFSET(AnnualDataCP!DZ$14,CYPQly!$B111,0)/OFFSET(AnnualDataCVM!DZ$14,CYPQly!$B111,0))</f>
        <v/>
      </c>
      <c r="EA111" s="18">
        <f ca="1">IF(ISERROR(QuarterlyDataCVM!EA111*OFFSET(AnnualDataCP!EA$14,CYPQly!$B111,0)/OFFSET(AnnualDataCVM!EA$14,CYPQly!$B111,0)),"",QuarterlyDataCVM!EA111*OFFSET(AnnualDataCP!EA$14,CYPQly!$B111,0)/OFFSET(AnnualDataCVM!EA$14,CYPQly!$B111,0))</f>
        <v>5154.7394954833389</v>
      </c>
      <c r="EB111" s="18">
        <f ca="1">IF(ISERROR(QuarterlyDataCVM!EB111*OFFSET(AnnualDataCP!EB$14,CYPQly!$B111,0)/OFFSET(AnnualDataCVM!EB$14,CYPQly!$B111,0)),"",QuarterlyDataCVM!EB111*OFFSET(AnnualDataCP!EB$14,CYPQly!$B111,0)/OFFSET(AnnualDataCVM!EB$14,CYPQly!$B111,0))</f>
        <v>54886.880016670475</v>
      </c>
      <c r="EC111" s="18">
        <f ca="1">IF(ISERROR(QuarterlyDataCVM!EC111*OFFSET(AnnualDataCP!EC$14,CYPQly!$B111,0)/OFFSET(AnnualDataCVM!EC$14,CYPQly!$B111,0)),"",QuarterlyDataCVM!EC111*OFFSET(AnnualDataCP!EC$14,CYPQly!$B111,0)/OFFSET(AnnualDataCVM!EC$14,CYPQly!$B111,0))</f>
        <v>54886.880016670475</v>
      </c>
      <c r="ED111" s="18">
        <f ca="1">IF(ISERROR(QuarterlyDataCVM!ED111*OFFSET(AnnualDataCP!ED$14,CYPQly!$B111,0)/OFFSET(AnnualDataCVM!ED$14,CYPQly!$B111,0)),"",QuarterlyDataCVM!ED111*OFFSET(AnnualDataCP!ED$14,CYPQly!$B111,0)/OFFSET(AnnualDataCVM!ED$14,CYPQly!$B111,0))</f>
        <v>15232.070399902981</v>
      </c>
      <c r="EE111" s="18">
        <f ca="1">IF(ISERROR(QuarterlyDataCVM!EE111*OFFSET(AnnualDataCP!EE$14,CYPQly!$B111,0)/OFFSET(AnnualDataCVM!EE$14,CYPQly!$B111,0)),"",QuarterlyDataCVM!EE111*OFFSET(AnnualDataCP!EE$14,CYPQly!$B111,0)/OFFSET(AnnualDataCVM!EE$14,CYPQly!$B111,0))</f>
        <v>38160.047859796752</v>
      </c>
      <c r="EF111" s="18">
        <f ca="1">IF(ISERROR(QuarterlyDataCVM!EF111*OFFSET(AnnualDataCP!EF$14,CYPQly!$B111,0)/OFFSET(AnnualDataCVM!EF$14,CYPQly!$B111,0)),"",QuarterlyDataCVM!EF111*OFFSET(AnnualDataCP!EF$14,CYPQly!$B111,0)/OFFSET(AnnualDataCVM!EF$14,CYPQly!$B111,0))</f>
        <v>1493.9088503381358</v>
      </c>
      <c r="EG111" s="18">
        <f ca="1">IF(ISERROR(QuarterlyDataCVM!EG111*OFFSET(AnnualDataCP!EG$14,CYPQly!$B111,0)/OFFSET(AnnualDataCVM!EG$14,CYPQly!$B111,0)),"",QuarterlyDataCVM!EG111*OFFSET(AnnualDataCP!EG$14,CYPQly!$B111,0)/OFFSET(AnnualDataCVM!EG$14,CYPQly!$B111,0))</f>
        <v>49594.934781282413</v>
      </c>
      <c r="EH111" s="18">
        <f ca="1">IF(ISERROR(QuarterlyDataCVM!EH111*OFFSET(AnnualDataCP!EH$14,CYPQly!$B111,0)/OFFSET(AnnualDataCVM!EH$14,CYPQly!$B111,0)),"",QuarterlyDataCVM!EH111*OFFSET(AnnualDataCP!EH$14,CYPQly!$B111,0)/OFFSET(AnnualDataCVM!EH$14,CYPQly!$B111,0))</f>
        <v>30006.396375891454</v>
      </c>
      <c r="EI111" s="18">
        <f ca="1">IF(ISERROR(QuarterlyDataCVM!EI111*OFFSET(AnnualDataCP!EI$14,CYPQly!$B111,0)/OFFSET(AnnualDataCVM!EI$14,CYPQly!$B111,0)),"",QuarterlyDataCVM!EI111*OFFSET(AnnualDataCP!EI$14,CYPQly!$B111,0)/OFFSET(AnnualDataCVM!EI$14,CYPQly!$B111,0))</f>
        <v>21137.163535289565</v>
      </c>
      <c r="EJ111" s="18">
        <f ca="1">IF(ISERROR(QuarterlyDataCVM!EJ111*OFFSET(AnnualDataCP!EJ$14,CYPQly!$B111,0)/OFFSET(AnnualDataCVM!EJ$14,CYPQly!$B111,0)),"",QuarterlyDataCVM!EJ111*OFFSET(AnnualDataCP!EJ$14,CYPQly!$B111,0)/OFFSET(AnnualDataCVM!EJ$14,CYPQly!$B111,0))</f>
        <v>15622.496259351621</v>
      </c>
      <c r="EK111" s="18">
        <f ca="1">IF(ISERROR(QuarterlyDataCVM!EK111*OFFSET(AnnualDataCP!EK$14,CYPQly!$B111,0)/OFFSET(AnnualDataCVM!EK$14,CYPQly!$B111,0)),"",QuarterlyDataCVM!EK111*OFFSET(AnnualDataCP!EK$14,CYPQly!$B111,0)/OFFSET(AnnualDataCVM!EK$14,CYPQly!$B111,0))</f>
        <v>10672.393532338308</v>
      </c>
      <c r="EL111" s="18">
        <f ca="1">IF(ISERROR(QuarterlyDataCVM!EL111*OFFSET(AnnualDataCP!EL$14,CYPQly!$B111,0)/OFFSET(AnnualDataCVM!EL$14,CYPQly!$B111,0)),"",QuarterlyDataCVM!EL111*OFFSET(AnnualDataCP!EL$14,CYPQly!$B111,0)/OFFSET(AnnualDataCVM!EL$14,CYPQly!$B111,0))</f>
        <v>6043.5352492854872</v>
      </c>
      <c r="EM111" s="18">
        <f ca="1">IF(ISERROR(QuarterlyDataCVM!EM111*OFFSET(AnnualDataCP!EM$14,CYPQly!$B111,0)/OFFSET(AnnualDataCVM!EM$14,CYPQly!$B111,0)),"",QuarterlyDataCVM!EM111*OFFSET(AnnualDataCP!EM$14,CYPQly!$B111,0)/OFFSET(AnnualDataCVM!EM$14,CYPQly!$B111,0))</f>
        <v>4631.1840490797549</v>
      </c>
      <c r="EN111" s="18">
        <f ca="1">IF(ISERROR(QuarterlyDataCVM!EN111*OFFSET(AnnualDataCP!EN$14,CYPQly!$B111,0)/OFFSET(AnnualDataCVM!EN$14,CYPQly!$B111,0)),"",QuarterlyDataCVM!EN111*OFFSET(AnnualDataCP!EN$14,CYPQly!$B111,0)/OFFSET(AnnualDataCVM!EN$14,CYPQly!$B111,0))</f>
        <v>4952.7388570167695</v>
      </c>
      <c r="EO111" s="18">
        <f ca="1">IF(ISERROR(QuarterlyDataCVM!EO111*OFFSET(AnnualDataCP!EO$14,CYPQly!$B111,0)/OFFSET(AnnualDataCVM!EO$14,CYPQly!$B111,0)),"",QuarterlyDataCVM!EO111*OFFSET(AnnualDataCP!EO$14,CYPQly!$B111,0)/OFFSET(AnnualDataCVM!EO$14,CYPQly!$B111,0))</f>
        <v>5516.6459278461871</v>
      </c>
      <c r="EP111" s="18">
        <f ca="1">IF(ISERROR(QuarterlyDataCVM!EP111*OFFSET(AnnualDataCP!EP$14,CYPQly!$B111,0)/OFFSET(AnnualDataCVM!EP$14,CYPQly!$B111,0)),"",QuarterlyDataCVM!EP111*OFFSET(AnnualDataCP!EP$14,CYPQly!$B111,0)/OFFSET(AnnualDataCVM!EP$14,CYPQly!$B111,0))</f>
        <v>2662.4957169459963</v>
      </c>
      <c r="EQ111" s="18">
        <f ca="1">IF(ISERROR(QuarterlyDataCVM!EQ111*OFFSET(AnnualDataCP!EQ$14,CYPQly!$B111,0)/OFFSET(AnnualDataCVM!EQ$14,CYPQly!$B111,0)),"",QuarterlyDataCVM!EQ111*OFFSET(AnnualDataCP!EQ$14,CYPQly!$B111,0)/OFFSET(AnnualDataCVM!EQ$14,CYPQly!$B111,0))</f>
        <v>2662.4957169459963</v>
      </c>
      <c r="ER111" s="18">
        <f ca="1">IF(ISERROR(QuarterlyDataCVM!ER111*OFFSET(AnnualDataCP!ER$14,CYPQly!$B111,0)/OFFSET(AnnualDataCVM!ER$14,CYPQly!$B111,0)),"",QuarterlyDataCVM!ER111*OFFSET(AnnualDataCP!ER$14,CYPQly!$B111,0)/OFFSET(AnnualDataCVM!ER$14,CYPQly!$B111,0))</f>
        <v>6204.7792539601433</v>
      </c>
      <c r="ES111" s="18">
        <f ca="1">IF(ISERROR(QuarterlyDataCVM!ES111*OFFSET(AnnualDataCP!ES$14,CYPQly!$B111,0)/OFFSET(AnnualDataCVM!ES$14,CYPQly!$B111,0)),"",QuarterlyDataCVM!ES111*OFFSET(AnnualDataCP!ES$14,CYPQly!$B111,0)/OFFSET(AnnualDataCVM!ES$14,CYPQly!$B111,0))</f>
        <v>3491.7014206300187</v>
      </c>
      <c r="ET111" s="18">
        <f ca="1">IF(ISERROR(QuarterlyDataCVM!ET111*OFFSET(AnnualDataCP!ET$14,CYPQly!$B111,0)/OFFSET(AnnualDataCVM!ET$14,CYPQly!$B111,0)),"",QuarterlyDataCVM!ET111*OFFSET(AnnualDataCP!ET$14,CYPQly!$B111,0)/OFFSET(AnnualDataCVM!ET$14,CYPQly!$B111,0))</f>
        <v>2712.8411391448858</v>
      </c>
      <c r="EU111" s="18">
        <f ca="1">IF(ISERROR(QuarterlyDataCVM!EU111*OFFSET(AnnualDataCP!EU$14,CYPQly!$B111,0)/OFFSET(AnnualDataCVM!EU$14,CYPQly!$B111,0)),"",QuarterlyDataCVM!EU111*OFFSET(AnnualDataCP!EU$14,CYPQly!$B111,0)/OFFSET(AnnualDataCVM!EU$14,CYPQly!$B111,0))</f>
        <v>2038.7366645582965</v>
      </c>
      <c r="EV111" s="18">
        <f ca="1">IF(ISERROR(QuarterlyDataCVM!EV111*OFFSET(AnnualDataCP!EV$14,CYPQly!$B111,0)/OFFSET(AnnualDataCVM!EV$14,CYPQly!$B111,0)),"",QuarterlyDataCVM!EV111*OFFSET(AnnualDataCP!EV$14,CYPQly!$B111,0)/OFFSET(AnnualDataCVM!EV$14,CYPQly!$B111,0))</f>
        <v>674.30661646046258</v>
      </c>
      <c r="EW111" s="18">
        <f ca="1">IF(ISERROR(QuarterlyDataCVM!EW111*OFFSET(AnnualDataCP!EW$14,CYPQly!$B111,0)/OFFSET(AnnualDataCVM!EW$14,CYPQly!$B111,0)),"",QuarterlyDataCVM!EW111*OFFSET(AnnualDataCP!EW$14,CYPQly!$B111,0)/OFFSET(AnnualDataCVM!EW$14,CYPQly!$B111,0))</f>
        <v>19593.805944175256</v>
      </c>
      <c r="EX111" s="18">
        <f ca="1">IF(ISERROR(QuarterlyDataCVM!EX111*OFFSET(AnnualDataCP!EX$14,CYPQly!$B111,0)/OFFSET(AnnualDataCVM!EX$14,CYPQly!$B111,0)),"",QuarterlyDataCVM!EX111*OFFSET(AnnualDataCP!EX$14,CYPQly!$B111,0)/OFFSET(AnnualDataCVM!EX$14,CYPQly!$B111,0))</f>
        <v>4055.2689413731841</v>
      </c>
      <c r="EY111" s="18">
        <f ca="1">IF(ISERROR(QuarterlyDataCVM!EY111*OFFSET(AnnualDataCP!EY$14,CYPQly!$B111,0)/OFFSET(AnnualDataCVM!EY$14,CYPQly!$B111,0)),"",QuarterlyDataCVM!EY111*OFFSET(AnnualDataCP!EY$14,CYPQly!$B111,0)/OFFSET(AnnualDataCVM!EY$14,CYPQly!$B111,0))</f>
        <v>5867.604897418928</v>
      </c>
      <c r="EZ111" s="18">
        <f ca="1">IF(ISERROR(QuarterlyDataCVM!EZ111*OFFSET(AnnualDataCP!EZ$14,CYPQly!$B111,0)/OFFSET(AnnualDataCVM!EZ$14,CYPQly!$B111,0)),"",QuarterlyDataCVM!EZ111*OFFSET(AnnualDataCP!EZ$14,CYPQly!$B111,0)/OFFSET(AnnualDataCVM!EZ$14,CYPQly!$B111,0))</f>
        <v>2055.0246251504868</v>
      </c>
      <c r="FA111" s="18">
        <f ca="1">IF(ISERROR(QuarterlyDataCVM!FA111*OFFSET(AnnualDataCP!FA$14,CYPQly!$B111,0)/OFFSET(AnnualDataCVM!FA$14,CYPQly!$B111,0)),"",QuarterlyDataCVM!FA111*OFFSET(AnnualDataCP!FA$14,CYPQly!$B111,0)/OFFSET(AnnualDataCVM!FA$14,CYPQly!$B111,0))</f>
        <v>7606.3912252384443</v>
      </c>
      <c r="FB111" s="18">
        <f ca="1">IF(ISERROR(QuarterlyDataCVM!FB111*OFFSET(AnnualDataCP!FB$14,CYPQly!$B111,0)/OFFSET(AnnualDataCVM!FB$14,CYPQly!$B111,0)),"",QuarterlyDataCVM!FB111*OFFSET(AnnualDataCP!FB$14,CYPQly!$B111,0)/OFFSET(AnnualDataCVM!FB$14,CYPQly!$B111,0))</f>
        <v>753.80670543961685</v>
      </c>
      <c r="FC111" s="18">
        <f ca="1">IF(ISERROR(QuarterlyDataCVM!FC111*OFFSET(AnnualDataCP!FC$14,CYPQly!$B111,0)/OFFSET(AnnualDataCVM!FC$14,CYPQly!$B111,0)),"",QuarterlyDataCVM!FC111*OFFSET(AnnualDataCP!FC$14,CYPQly!$B111,0)/OFFSET(AnnualDataCVM!FC$14,CYPQly!$B111,0))</f>
        <v>2163.8827313666025</v>
      </c>
      <c r="FD111" s="18">
        <f ca="1">IF(ISERROR(QuarterlyDataCVM!FD111*OFFSET(AnnualDataCP!FD$14,CYPQly!$B111,0)/OFFSET(AnnualDataCVM!FD$14,CYPQly!$B111,0)),"",QuarterlyDataCVM!FD111*OFFSET(AnnualDataCP!FD$14,CYPQly!$B111,0)/OFFSET(AnnualDataCVM!FD$14,CYPQly!$B111,0))</f>
        <v>4689.964895029254</v>
      </c>
      <c r="FE111" s="18">
        <f ca="1">IF(ISERROR(QuarterlyDataCVM!FE111*OFFSET(AnnualDataCP!FE$14,CYPQly!$B111,0)/OFFSET(AnnualDataCVM!FE$14,CYPQly!$B111,0)),"",QuarterlyDataCVM!FE111*OFFSET(AnnualDataCP!FE$14,CYPQly!$B111,0)/OFFSET(AnnualDataCVM!FE$14,CYPQly!$B111,0))</f>
        <v>76398.331941367462</v>
      </c>
      <c r="FF111" s="18">
        <f ca="1">IF(ISERROR(QuarterlyDataCVM!FF111*OFFSET(AnnualDataCP!FF$14,CYPQly!$B111,0)/OFFSET(AnnualDataCVM!FF$14,CYPQly!$B111,0)),"",QuarterlyDataCVM!FF111*OFFSET(AnnualDataCP!FF$14,CYPQly!$B111,0)/OFFSET(AnnualDataCVM!FF$14,CYPQly!$B111,0))</f>
        <v>20626.096583937389</v>
      </c>
      <c r="FG111" s="18">
        <f ca="1">IF(ISERROR(QuarterlyDataCVM!FG111*OFFSET(AnnualDataCP!FG$14,CYPQly!$B111,0)/OFFSET(AnnualDataCVM!FG$14,CYPQly!$B111,0)),"",QuarterlyDataCVM!FG111*OFFSET(AnnualDataCP!FG$14,CYPQly!$B111,0)/OFFSET(AnnualDataCVM!FG$14,CYPQly!$B111,0))</f>
        <v>20626.096583937389</v>
      </c>
      <c r="FH111" s="18">
        <f ca="1">IF(ISERROR(QuarterlyDataCVM!FH111*OFFSET(AnnualDataCP!FH$14,CYPQly!$B111,0)/OFFSET(AnnualDataCVM!FH$14,CYPQly!$B111,0)),"",QuarterlyDataCVM!FH111*OFFSET(AnnualDataCP!FH$14,CYPQly!$B111,0)/OFFSET(AnnualDataCVM!FH$14,CYPQly!$B111,0))</f>
        <v>25751.799289421822</v>
      </c>
      <c r="FI111" s="18">
        <f ca="1">IF(ISERROR(QuarterlyDataCVM!FI111*OFFSET(AnnualDataCP!FI$14,CYPQly!$B111,0)/OFFSET(AnnualDataCVM!FI$14,CYPQly!$B111,0)),"",QuarterlyDataCVM!FI111*OFFSET(AnnualDataCP!FI$14,CYPQly!$B111,0)/OFFSET(AnnualDataCVM!FI$14,CYPQly!$B111,0))</f>
        <v>25751.799289421822</v>
      </c>
      <c r="FJ111" s="18">
        <f ca="1">IF(ISERROR(QuarterlyDataCVM!FJ111*OFFSET(AnnualDataCP!FJ$14,CYPQly!$B111,0)/OFFSET(AnnualDataCVM!FJ$14,CYPQly!$B111,0)),"",QuarterlyDataCVM!FJ111*OFFSET(AnnualDataCP!FJ$14,CYPQly!$B111,0)/OFFSET(AnnualDataCVM!FJ$14,CYPQly!$B111,0))</f>
        <v>30022.938709038492</v>
      </c>
      <c r="FK111" s="18">
        <f ca="1">IF(ISERROR(QuarterlyDataCVM!FK111*OFFSET(AnnualDataCP!FK$14,CYPQly!$B111,0)/OFFSET(AnnualDataCVM!FK$14,CYPQly!$B111,0)),"",QuarterlyDataCVM!FK111*OFFSET(AnnualDataCP!FK$14,CYPQly!$B111,0)/OFFSET(AnnualDataCVM!FK$14,CYPQly!$B111,0))</f>
        <v>20830.02030925456</v>
      </c>
      <c r="FL111" s="18">
        <f ca="1">IF(ISERROR(QuarterlyDataCVM!FL111*OFFSET(AnnualDataCP!FL$14,CYPQly!$B111,0)/OFFSET(AnnualDataCVM!FL$14,CYPQly!$B111,0)),"",QuarterlyDataCVM!FL111*OFFSET(AnnualDataCP!FL$14,CYPQly!$B111,0)/OFFSET(AnnualDataCVM!FL$14,CYPQly!$B111,0))</f>
        <v>20830.02030925456</v>
      </c>
      <c r="FM111" s="18">
        <f ca="1">IF(ISERROR(QuarterlyDataCVM!FM111*OFFSET(AnnualDataCP!FM$14,CYPQly!$B111,0)/OFFSET(AnnualDataCVM!FM$14,CYPQly!$B111,0)),"",QuarterlyDataCVM!FM111*OFFSET(AnnualDataCP!FM$14,CYPQly!$B111,0)/OFFSET(AnnualDataCVM!FM$14,CYPQly!$B111,0))</f>
        <v>9193.2613389029357</v>
      </c>
      <c r="FN111" s="18">
        <f ca="1">IF(ISERROR(QuarterlyDataCVM!FN111*OFFSET(AnnualDataCP!FN$14,CYPQly!$B111,0)/OFFSET(AnnualDataCVM!FN$14,CYPQly!$B111,0)),"",QuarterlyDataCVM!FN111*OFFSET(AnnualDataCP!FN$14,CYPQly!$B111,0)/OFFSET(AnnualDataCVM!FN$14,CYPQly!$B111,0))</f>
        <v>4237.413379073756</v>
      </c>
      <c r="FO111" s="18">
        <f ca="1">IF(ISERROR(QuarterlyDataCVM!FO111*OFFSET(AnnualDataCP!FO$14,CYPQly!$B111,0)/OFFSET(AnnualDataCVM!FO$14,CYPQly!$B111,0)),"",QuarterlyDataCVM!FO111*OFFSET(AnnualDataCP!FO$14,CYPQly!$B111,0)/OFFSET(AnnualDataCVM!FO$14,CYPQly!$B111,0))</f>
        <v>4954.8784126510518</v>
      </c>
      <c r="FP111" s="18">
        <f ca="1">IF(ISERROR(QuarterlyDataCVM!FP111*OFFSET(AnnualDataCP!FP$14,CYPQly!$B111,0)/OFFSET(AnnualDataCVM!FP$14,CYPQly!$B111,0)),"",QuarterlyDataCVM!FP111*OFFSET(AnnualDataCP!FP$14,CYPQly!$B111,0)/OFFSET(AnnualDataCVM!FP$14,CYPQly!$B111,0))</f>
        <v>14089.197566484518</v>
      </c>
      <c r="FQ111" s="18">
        <f ca="1">IF(ISERROR(QuarterlyDataCVM!FQ111*OFFSET(AnnualDataCP!FQ$14,CYPQly!$B111,0)/OFFSET(AnnualDataCVM!FQ$14,CYPQly!$B111,0)),"",QuarterlyDataCVM!FQ111*OFFSET(AnnualDataCP!FQ$14,CYPQly!$B111,0)/OFFSET(AnnualDataCVM!FQ$14,CYPQly!$B111,0))</f>
        <v>6403.2290513833996</v>
      </c>
      <c r="FR111" s="18">
        <f ca="1">IF(ISERROR(QuarterlyDataCVM!FR111*OFFSET(AnnualDataCP!FR$14,CYPQly!$B111,0)/OFFSET(AnnualDataCVM!FR$14,CYPQly!$B111,0)),"",QuarterlyDataCVM!FR111*OFFSET(AnnualDataCP!FR$14,CYPQly!$B111,0)/OFFSET(AnnualDataCVM!FR$14,CYPQly!$B111,0))</f>
        <v>3907.7759559741289</v>
      </c>
      <c r="FS111" s="18">
        <f ca="1">IF(ISERROR(QuarterlyDataCVM!FS111*OFFSET(AnnualDataCP!FS$14,CYPQly!$B111,0)/OFFSET(AnnualDataCVM!FS$14,CYPQly!$B111,0)),"",QuarterlyDataCVM!FS111*OFFSET(AnnualDataCP!FS$14,CYPQly!$B111,0)/OFFSET(AnnualDataCVM!FS$14,CYPQly!$B111,0))</f>
        <v>1694.0924177831912</v>
      </c>
      <c r="FT111" s="18">
        <f ca="1">IF(ISERROR(QuarterlyDataCVM!FT111*OFFSET(AnnualDataCP!FT$14,CYPQly!$B111,0)/OFFSET(AnnualDataCVM!FT$14,CYPQly!$B111,0)),"",QuarterlyDataCVM!FT111*OFFSET(AnnualDataCP!FT$14,CYPQly!$B111,0)/OFFSET(AnnualDataCVM!FT$14,CYPQly!$B111,0))</f>
        <v>521.89083820662768</v>
      </c>
      <c r="FU111" s="18">
        <f ca="1">IF(ISERROR(QuarterlyDataCVM!FU111*OFFSET(AnnualDataCP!FU$14,CYPQly!$B111,0)/OFFSET(AnnualDataCVM!FU$14,CYPQly!$B111,0)),"",QuarterlyDataCVM!FU111*OFFSET(AnnualDataCP!FU$14,CYPQly!$B111,0)/OFFSET(AnnualDataCVM!FU$14,CYPQly!$B111,0))</f>
        <v>1693.9881752840251</v>
      </c>
      <c r="FV111" s="18">
        <f ca="1">IF(ISERROR(QuarterlyDataCVM!FV111*OFFSET(AnnualDataCP!FV$14,CYPQly!$B111,0)/OFFSET(AnnualDataCVM!FV$14,CYPQly!$B111,0)),"",QuarterlyDataCVM!FV111*OFFSET(AnnualDataCP!FV$14,CYPQly!$B111,0)/OFFSET(AnnualDataCVM!FV$14,CYPQly!$B111,0))</f>
        <v>2498.6364990981101</v>
      </c>
      <c r="FW111" s="18">
        <f ca="1">IF(ISERROR(QuarterlyDataCVM!FW111*OFFSET(AnnualDataCP!FW$14,CYPQly!$B111,0)/OFFSET(AnnualDataCVM!FW$14,CYPQly!$B111,0)),"",QuarterlyDataCVM!FW111*OFFSET(AnnualDataCP!FW$14,CYPQly!$B111,0)/OFFSET(AnnualDataCVM!FW$14,CYPQly!$B111,0))</f>
        <v>6545.2464265632861</v>
      </c>
      <c r="FX111" s="18">
        <f ca="1">IF(ISERROR(QuarterlyDataCVM!FX111*OFFSET(AnnualDataCP!FX$14,CYPQly!$B111,0)/OFFSET(AnnualDataCVM!FX$14,CYPQly!$B111,0)),"",QuarterlyDataCVM!FX111*OFFSET(AnnualDataCP!FX$14,CYPQly!$B111,0)/OFFSET(AnnualDataCVM!FX$14,CYPQly!$B111,0))</f>
        <v>1915.944203944204</v>
      </c>
      <c r="FY111" s="18">
        <f ca="1">IF(ISERROR(QuarterlyDataCVM!FY111*OFFSET(AnnualDataCP!FY$14,CYPQly!$B111,0)/OFFSET(AnnualDataCVM!FY$14,CYPQly!$B111,0)),"",QuarterlyDataCVM!FY111*OFFSET(AnnualDataCP!FY$14,CYPQly!$B111,0)/OFFSET(AnnualDataCVM!FY$14,CYPQly!$B111,0))</f>
        <v>529.78943186332936</v>
      </c>
      <c r="FZ111" s="18">
        <f ca="1">IF(ISERROR(QuarterlyDataCVM!FZ111*OFFSET(AnnualDataCP!FZ$14,CYPQly!$B111,0)/OFFSET(AnnualDataCVM!FZ$14,CYPQly!$B111,0)),"",QuarterlyDataCVM!FZ111*OFFSET(AnnualDataCP!FZ$14,CYPQly!$B111,0)/OFFSET(AnnualDataCVM!FZ$14,CYPQly!$B111,0))</f>
        <v>4097.2102262912422</v>
      </c>
      <c r="GA111" s="18">
        <f ca="1">IF(ISERROR(QuarterlyDataCVM!GA111*OFFSET(AnnualDataCP!GA$14,CYPQly!$B111,0)/OFFSET(AnnualDataCVM!GA$14,CYPQly!$B111,0)),"",QuarterlyDataCVM!GA111*OFFSET(AnnualDataCP!GA$14,CYPQly!$B111,0)/OFFSET(AnnualDataCVM!GA$14,CYPQly!$B111,0))</f>
        <v>1165.1784078516903</v>
      </c>
      <c r="GB111" s="18">
        <f ca="1">IF(ISERROR(QuarterlyDataCVM!GB111*OFFSET(AnnualDataCP!GB$14,CYPQly!$B111,0)/OFFSET(AnnualDataCVM!GB$14,CYPQly!$B111,0)),"",QuarterlyDataCVM!GB111*OFFSET(AnnualDataCP!GB$14,CYPQly!$B111,0)/OFFSET(AnnualDataCVM!GB$14,CYPQly!$B111,0))</f>
        <v>1165.1784078516903</v>
      </c>
    </row>
    <row r="112" spans="2:184" x14ac:dyDescent="0.25">
      <c r="B112" s="18">
        <f t="shared" si="1"/>
        <v>25</v>
      </c>
      <c r="C112" s="1">
        <v>41791</v>
      </c>
      <c r="D112" s="18">
        <f ca="1">IF(ISERROR(QuarterlyDataCVM!D112*OFFSET(AnnualDataCP!D$14,CYPQly!$B112,0)/OFFSET(AnnualDataCVM!D$14,CYPQly!$B112,0)),"",QuarterlyDataCVM!D112*OFFSET(AnnualDataCP!D$14,CYPQly!$B112,0)/OFFSET(AnnualDataCVM!D$14,CYPQly!$B112,0))</f>
        <v>414079.25933008344</v>
      </c>
      <c r="E112" s="18">
        <f ca="1">IF(ISERROR(QuarterlyDataCVM!E112*OFFSET(AnnualDataCP!E$14,CYPQly!$B112,0)/OFFSET(AnnualDataCVM!E$14,CYPQly!$B112,0)),"",QuarterlyDataCVM!E112*OFFSET(AnnualDataCP!E$14,CYPQly!$B112,0)/OFFSET(AnnualDataCVM!E$14,CYPQly!$B112,0))</f>
        <v>3500.904943267476</v>
      </c>
      <c r="F112" s="18">
        <f ca="1">IF(ISERROR(QuarterlyDataCVM!F112*OFFSET(AnnualDataCP!F$14,CYPQly!$B112,0)/OFFSET(AnnualDataCVM!F$14,CYPQly!$B112,0)),"",QuarterlyDataCVM!F112*OFFSET(AnnualDataCP!F$14,CYPQly!$B112,0)/OFFSET(AnnualDataCVM!F$14,CYPQly!$B112,0))</f>
        <v>3151.1355917518626</v>
      </c>
      <c r="G112" s="18">
        <f ca="1">IF(ISERROR(QuarterlyDataCVM!G112*OFFSET(AnnualDataCP!G$14,CYPQly!$B112,0)/OFFSET(AnnualDataCVM!G$14,CYPQly!$B112,0)),"",QuarterlyDataCVM!G112*OFFSET(AnnualDataCP!G$14,CYPQly!$B112,0)/OFFSET(AnnualDataCVM!G$14,CYPQly!$B112,0))</f>
        <v>149.78192534381139</v>
      </c>
      <c r="H112" s="18">
        <f ca="1">IF(ISERROR(QuarterlyDataCVM!H112*OFFSET(AnnualDataCP!H$14,CYPQly!$B112,0)/OFFSET(AnnualDataCVM!H$14,CYPQly!$B112,0)),"",QuarterlyDataCVM!H112*OFFSET(AnnualDataCP!H$14,CYPQly!$B112,0)/OFFSET(AnnualDataCVM!H$14,CYPQly!$B112,0))</f>
        <v>198.6281407035176</v>
      </c>
      <c r="I112" s="18">
        <f ca="1">IF(ISERROR(QuarterlyDataCVM!I112*OFFSET(AnnualDataCP!I$14,CYPQly!$B112,0)/OFFSET(AnnualDataCVM!I$14,CYPQly!$B112,0)),"",QuarterlyDataCVM!I112*OFFSET(AnnualDataCP!I$14,CYPQly!$B112,0)/OFFSET(AnnualDataCVM!I$14,CYPQly!$B112,0))</f>
        <v>86223.244011081988</v>
      </c>
      <c r="J112" s="18">
        <f ca="1">IF(ISERROR(QuarterlyDataCVM!J112*OFFSET(AnnualDataCP!J$14,CYPQly!$B112,0)/OFFSET(AnnualDataCVM!J$14,CYPQly!$B112,0)),"",QuarterlyDataCVM!J112*OFFSET(AnnualDataCP!J$14,CYPQly!$B112,0)/OFFSET(AnnualDataCVM!J$14,CYPQly!$B112,0))</f>
        <v>60894.672681952572</v>
      </c>
      <c r="K112" s="18">
        <f ca="1">IF(ISERROR(QuarterlyDataCVM!K112*OFFSET(AnnualDataCP!K$14,CYPQly!$B112,0)/OFFSET(AnnualDataCVM!K$14,CYPQly!$B112,0)),"",QuarterlyDataCVM!K112*OFFSET(AnnualDataCP!K$14,CYPQly!$B112,0)/OFFSET(AnnualDataCVM!K$14,CYPQly!$B112,0))</f>
        <v>5033.2437589599094</v>
      </c>
      <c r="L112" s="18">
        <f ca="1">IF(ISERROR(QuarterlyDataCVM!L112*OFFSET(AnnualDataCP!L$14,CYPQly!$B112,0)/OFFSET(AnnualDataCVM!L$14,CYPQly!$B112,0)),"",QuarterlyDataCVM!L112*OFFSET(AnnualDataCP!L$14,CYPQly!$B112,0)/OFFSET(AnnualDataCVM!L$14,CYPQly!$B112,0))</f>
        <v>25.891816920943135</v>
      </c>
      <c r="M112" s="18">
        <f ca="1">IF(ISERROR(QuarterlyDataCVM!M112*OFFSET(AnnualDataCP!M$14,CYPQly!$B112,0)/OFFSET(AnnualDataCVM!M$14,CYPQly!$B112,0)),"",QuarterlyDataCVM!M112*OFFSET(AnnualDataCP!M$14,CYPQly!$B112,0)/OFFSET(AnnualDataCVM!M$14,CYPQly!$B112,0))</f>
        <v>4091.0908031088084</v>
      </c>
      <c r="N112" s="18" t="str">
        <f ca="1">IF(ISERROR(QuarterlyDataCVM!N112*OFFSET(AnnualDataCP!N$14,CYPQly!$B112,0)/OFFSET(AnnualDataCVM!N$14,CYPQly!$B112,0)),"",QuarterlyDataCVM!N112*OFFSET(AnnualDataCP!N$14,CYPQly!$B112,0)/OFFSET(AnnualDataCVM!N$14,CYPQly!$B112,0))</f>
        <v/>
      </c>
      <c r="O112" s="18">
        <f ca="1">IF(ISERROR(QuarterlyDataCVM!O112*OFFSET(AnnualDataCP!O$14,CYPQly!$B112,0)/OFFSET(AnnualDataCVM!O$14,CYPQly!$B112,0)),"",QuarterlyDataCVM!O112*OFFSET(AnnualDataCP!O$14,CYPQly!$B112,0)/OFFSET(AnnualDataCVM!O$14,CYPQly!$B112,0))</f>
        <v>376.90428090428088</v>
      </c>
      <c r="P112" s="18">
        <f ca="1">IF(ISERROR(QuarterlyDataCVM!P112*OFFSET(AnnualDataCP!P$14,CYPQly!$B112,0)/OFFSET(AnnualDataCVM!P$14,CYPQly!$B112,0)),"",QuarterlyDataCVM!P112*OFFSET(AnnualDataCP!P$14,CYPQly!$B112,0)/OFFSET(AnnualDataCVM!P$14,CYPQly!$B112,0))</f>
        <v>540.28749259039716</v>
      </c>
      <c r="Q112" s="18">
        <f ca="1">IF(ISERROR(QuarterlyDataCVM!Q112*OFFSET(AnnualDataCP!Q$14,CYPQly!$B112,0)/OFFSET(AnnualDataCVM!Q$14,CYPQly!$B112,0)),"",QuarterlyDataCVM!Q112*OFFSET(AnnualDataCP!Q$14,CYPQly!$B112,0)/OFFSET(AnnualDataCVM!Q$14,CYPQly!$B112,0))</f>
        <v>43696.742420089118</v>
      </c>
      <c r="R112" s="18">
        <f ca="1">IF(ISERROR(QuarterlyDataCVM!R112*OFFSET(AnnualDataCP!R$14,CYPQly!$B112,0)/OFFSET(AnnualDataCVM!R$14,CYPQly!$B112,0)),"",QuarterlyDataCVM!R112*OFFSET(AnnualDataCP!R$14,CYPQly!$B112,0)/OFFSET(AnnualDataCVM!R$14,CYPQly!$B112,0))</f>
        <v>6986.4027518495468</v>
      </c>
      <c r="S112" s="18">
        <f ca="1">IF(ISERROR(QuarterlyDataCVM!S112*OFFSET(AnnualDataCP!S$14,CYPQly!$B112,0)/OFFSET(AnnualDataCVM!S$14,CYPQly!$B112,0)),"",QuarterlyDataCVM!S112*OFFSET(AnnualDataCP!S$14,CYPQly!$B112,0)/OFFSET(AnnualDataCVM!S$14,CYPQly!$B112,0))</f>
        <v>5278.4662632929958</v>
      </c>
      <c r="T112" s="18">
        <f ca="1">IF(ISERROR(QuarterlyDataCVM!T112*OFFSET(AnnualDataCP!T$14,CYPQly!$B112,0)/OFFSET(AnnualDataCVM!T$14,CYPQly!$B112,0)),"",QuarterlyDataCVM!T112*OFFSET(AnnualDataCP!T$14,CYPQly!$B112,0)/OFFSET(AnnualDataCVM!T$14,CYPQly!$B112,0))</f>
        <v>945.86274993828681</v>
      </c>
      <c r="U112" s="18">
        <f ca="1">IF(ISERROR(QuarterlyDataCVM!U112*OFFSET(AnnualDataCP!U$14,CYPQly!$B112,0)/OFFSET(AnnualDataCVM!U$14,CYPQly!$B112,0)),"",QuarterlyDataCVM!U112*OFFSET(AnnualDataCP!U$14,CYPQly!$B112,0)/OFFSET(AnnualDataCVM!U$14,CYPQly!$B112,0))</f>
        <v>653.37083165930096</v>
      </c>
      <c r="V112" s="18">
        <f ca="1">IF(ISERROR(QuarterlyDataCVM!V112*OFFSET(AnnualDataCP!V$14,CYPQly!$B112,0)/OFFSET(AnnualDataCVM!V$14,CYPQly!$B112,0)),"",QuarterlyDataCVM!V112*OFFSET(AnnualDataCP!V$14,CYPQly!$B112,0)/OFFSET(AnnualDataCVM!V$14,CYPQly!$B112,0))</f>
        <v>29.835616438356166</v>
      </c>
      <c r="W112" s="18">
        <f ca="1">IF(ISERROR(QuarterlyDataCVM!W112*OFFSET(AnnualDataCP!W$14,CYPQly!$B112,0)/OFFSET(AnnualDataCVM!W$14,CYPQly!$B112,0)),"",QuarterlyDataCVM!W112*OFFSET(AnnualDataCP!W$14,CYPQly!$B112,0)/OFFSET(AnnualDataCVM!W$14,CYPQly!$B112,0))</f>
        <v>571.08491663435439</v>
      </c>
      <c r="X112" s="18">
        <f ca="1">IF(ISERROR(QuarterlyDataCVM!X112*OFFSET(AnnualDataCP!X$14,CYPQly!$B112,0)/OFFSET(AnnualDataCVM!X$14,CYPQly!$B112,0)),"",QuarterlyDataCVM!X112*OFFSET(AnnualDataCP!X$14,CYPQly!$B112,0)/OFFSET(AnnualDataCVM!X$14,CYPQly!$B112,0))</f>
        <v>380.84510869565219</v>
      </c>
      <c r="Y112" s="18">
        <f ca="1">IF(ISERROR(QuarterlyDataCVM!Y112*OFFSET(AnnualDataCP!Y$14,CYPQly!$B112,0)/OFFSET(AnnualDataCVM!Y$14,CYPQly!$B112,0)),"",QuarterlyDataCVM!Y112*OFFSET(AnnualDataCP!Y$14,CYPQly!$B112,0)/OFFSET(AnnualDataCVM!Y$14,CYPQly!$B112,0))</f>
        <v>814.29553817847284</v>
      </c>
      <c r="Z112" s="18">
        <f ca="1">IF(ISERROR(QuarterlyDataCVM!Z112*OFFSET(AnnualDataCP!Z$14,CYPQly!$B112,0)/OFFSET(AnnualDataCVM!Z$14,CYPQly!$B112,0)),"",QuarterlyDataCVM!Z112*OFFSET(AnnualDataCP!Z$14,CYPQly!$B112,0)/OFFSET(AnnualDataCVM!Z$14,CYPQly!$B112,0))</f>
        <v>1646.8589218417171</v>
      </c>
      <c r="AA112" s="18">
        <f ca="1">IF(ISERROR(QuarterlyDataCVM!AA112*OFFSET(AnnualDataCP!AA$14,CYPQly!$B112,0)/OFFSET(AnnualDataCVM!AA$14,CYPQly!$B112,0)),"",QuarterlyDataCVM!AA112*OFFSET(AnnualDataCP!AA$14,CYPQly!$B112,0)/OFFSET(AnnualDataCVM!AA$14,CYPQly!$B112,0))</f>
        <v>236.89014722536805</v>
      </c>
      <c r="AB112" s="18">
        <f ca="1">IF(ISERROR(QuarterlyDataCVM!AB112*OFFSET(AnnualDataCP!AB$14,CYPQly!$B112,0)/OFFSET(AnnualDataCVM!AB$14,CYPQly!$B112,0)),"",QuarterlyDataCVM!AB112*OFFSET(AnnualDataCP!AB$14,CYPQly!$B112,0)/OFFSET(AnnualDataCVM!AB$14,CYPQly!$B112,0))</f>
        <v>1310.1485841009894</v>
      </c>
      <c r="AC112" s="18">
        <f ca="1">IF(ISERROR(QuarterlyDataCVM!AC112*OFFSET(AnnualDataCP!AC$14,CYPQly!$B112,0)/OFFSET(AnnualDataCVM!AC$14,CYPQly!$B112,0)),"",QuarterlyDataCVM!AC112*OFFSET(AnnualDataCP!AC$14,CYPQly!$B112,0)/OFFSET(AnnualDataCVM!AC$14,CYPQly!$B112,0))</f>
        <v>942.02355203076183</v>
      </c>
      <c r="AD112" s="18">
        <f ca="1">IF(ISERROR(QuarterlyDataCVM!AD112*OFFSET(AnnualDataCP!AD$14,CYPQly!$B112,0)/OFFSET(AnnualDataCVM!AD$14,CYPQly!$B112,0)),"",QuarterlyDataCVM!AD112*OFFSET(AnnualDataCP!AD$14,CYPQly!$B112,0)/OFFSET(AnnualDataCVM!AD$14,CYPQly!$B112,0))</f>
        <v>366.19354838709677</v>
      </c>
      <c r="AE112" s="18">
        <f ca="1">IF(ISERROR(QuarterlyDataCVM!AE112*OFFSET(AnnualDataCP!AE$14,CYPQly!$B112,0)/OFFSET(AnnualDataCVM!AE$14,CYPQly!$B112,0)),"",QuarterlyDataCVM!AE112*OFFSET(AnnualDataCP!AE$14,CYPQly!$B112,0)/OFFSET(AnnualDataCVM!AE$14,CYPQly!$B112,0))</f>
        <v>397.68277310924367</v>
      </c>
      <c r="AF112" s="18">
        <f ca="1">IF(ISERROR(QuarterlyDataCVM!AF112*OFFSET(AnnualDataCP!AF$14,CYPQly!$B112,0)/OFFSET(AnnualDataCVM!AF$14,CYPQly!$B112,0)),"",QuarterlyDataCVM!AF112*OFFSET(AnnualDataCP!AF$14,CYPQly!$B112,0)/OFFSET(AnnualDataCVM!AF$14,CYPQly!$B112,0))</f>
        <v>1616.2952604023146</v>
      </c>
      <c r="AG112" s="18">
        <f ca="1">IF(ISERROR(QuarterlyDataCVM!AG112*OFFSET(AnnualDataCP!AG$14,CYPQly!$B112,0)/OFFSET(AnnualDataCVM!AG$14,CYPQly!$B112,0)),"",QuarterlyDataCVM!AG112*OFFSET(AnnualDataCP!AG$14,CYPQly!$B112,0)/OFFSET(AnnualDataCVM!AG$14,CYPQly!$B112,0))</f>
        <v>757.6251505661287</v>
      </c>
      <c r="AH112" s="18">
        <f ca="1">IF(ISERROR(QuarterlyDataCVM!AH112*OFFSET(AnnualDataCP!AH$14,CYPQly!$B112,0)/OFFSET(AnnualDataCVM!AH$14,CYPQly!$B112,0)),"",QuarterlyDataCVM!AH112*OFFSET(AnnualDataCP!AH$14,CYPQly!$B112,0)/OFFSET(AnnualDataCVM!AH$14,CYPQly!$B112,0))</f>
        <v>712.49602763385144</v>
      </c>
      <c r="AI112" s="18">
        <f ca="1">IF(ISERROR(QuarterlyDataCVM!AI112*OFFSET(AnnualDataCP!AI$14,CYPQly!$B112,0)/OFFSET(AnnualDataCVM!AI$14,CYPQly!$B112,0)),"",QuarterlyDataCVM!AI112*OFFSET(AnnualDataCP!AI$14,CYPQly!$B112,0)/OFFSET(AnnualDataCVM!AI$14,CYPQly!$B112,0))</f>
        <v>155.65384615384616</v>
      </c>
      <c r="AJ112" s="18">
        <f ca="1">IF(ISERROR(QuarterlyDataCVM!AJ112*OFFSET(AnnualDataCP!AJ$14,CYPQly!$B112,0)/OFFSET(AnnualDataCVM!AJ$14,CYPQly!$B112,0)),"",QuarterlyDataCVM!AJ112*OFFSET(AnnualDataCP!AJ$14,CYPQly!$B112,0)/OFFSET(AnnualDataCVM!AJ$14,CYPQly!$B112,0))</f>
        <v>2958.4681929810663</v>
      </c>
      <c r="AK112" s="18">
        <f ca="1">IF(ISERROR(QuarterlyDataCVM!AK112*OFFSET(AnnualDataCP!AK$14,CYPQly!$B112,0)/OFFSET(AnnualDataCVM!AK$14,CYPQly!$B112,0)),"",QuarterlyDataCVM!AK112*OFFSET(AnnualDataCP!AK$14,CYPQly!$B112,0)/OFFSET(AnnualDataCVM!AK$14,CYPQly!$B112,0))</f>
        <v>656.10545454545456</v>
      </c>
      <c r="AL112" s="18">
        <f ca="1">IF(ISERROR(QuarterlyDataCVM!AL112*OFFSET(AnnualDataCP!AL$14,CYPQly!$B112,0)/OFFSET(AnnualDataCVM!AL$14,CYPQly!$B112,0)),"",QuarterlyDataCVM!AL112*OFFSET(AnnualDataCP!AL$14,CYPQly!$B112,0)/OFFSET(AnnualDataCVM!AL$14,CYPQly!$B112,0))</f>
        <v>1034.4250297973779</v>
      </c>
      <c r="AM112" s="18">
        <f ca="1">IF(ISERROR(QuarterlyDataCVM!AM112*OFFSET(AnnualDataCP!AM$14,CYPQly!$B112,0)/OFFSET(AnnualDataCVM!AM$14,CYPQly!$B112,0)),"",QuarterlyDataCVM!AM112*OFFSET(AnnualDataCP!AM$14,CYPQly!$B112,0)/OFFSET(AnnualDataCVM!AM$14,CYPQly!$B112,0))</f>
        <v>1268.6256983240223</v>
      </c>
      <c r="AN112" s="18">
        <f ca="1">IF(ISERROR(QuarterlyDataCVM!AN112*OFFSET(AnnualDataCP!AN$14,CYPQly!$B112,0)/OFFSET(AnnualDataCVM!AN$14,CYPQly!$B112,0)),"",QuarterlyDataCVM!AN112*OFFSET(AnnualDataCP!AN$14,CYPQly!$B112,0)/OFFSET(AnnualDataCVM!AN$14,CYPQly!$B112,0))</f>
        <v>319.06275303643724</v>
      </c>
      <c r="AO112" s="18">
        <f ca="1">IF(ISERROR(QuarterlyDataCVM!AO112*OFFSET(AnnualDataCP!AO$14,CYPQly!$B112,0)/OFFSET(AnnualDataCVM!AO$14,CYPQly!$B112,0)),"",QuarterlyDataCVM!AO112*OFFSET(AnnualDataCP!AO$14,CYPQly!$B112,0)/OFFSET(AnnualDataCVM!AO$14,CYPQly!$B112,0))</f>
        <v>319.06275303643724</v>
      </c>
      <c r="AP112" s="18">
        <f ca="1">IF(ISERROR(QuarterlyDataCVM!AP112*OFFSET(AnnualDataCP!AP$14,CYPQly!$B112,0)/OFFSET(AnnualDataCVM!AP$14,CYPQly!$B112,0)),"",QuarterlyDataCVM!AP112*OFFSET(AnnualDataCP!AP$14,CYPQly!$B112,0)/OFFSET(AnnualDataCVM!AP$14,CYPQly!$B112,0))</f>
        <v>2803.4993751115871</v>
      </c>
      <c r="AQ112" s="18">
        <f ca="1">IF(ISERROR(QuarterlyDataCVM!AQ112*OFFSET(AnnualDataCP!AQ$14,CYPQly!$B112,0)/OFFSET(AnnualDataCVM!AQ$14,CYPQly!$B112,0)),"",QuarterlyDataCVM!AQ112*OFFSET(AnnualDataCP!AQ$14,CYPQly!$B112,0)/OFFSET(AnnualDataCVM!AQ$14,CYPQly!$B112,0))</f>
        <v>2803.4993751115871</v>
      </c>
      <c r="AR112" s="18">
        <f ca="1">IF(ISERROR(QuarterlyDataCVM!AR112*OFFSET(AnnualDataCP!AR$14,CYPQly!$B112,0)/OFFSET(AnnualDataCVM!AR$14,CYPQly!$B112,0)),"",QuarterlyDataCVM!AR112*OFFSET(AnnualDataCP!AR$14,CYPQly!$B112,0)/OFFSET(AnnualDataCVM!AR$14,CYPQly!$B112,0))</f>
        <v>294.88832487309645</v>
      </c>
      <c r="AS112" s="18">
        <f ca="1">IF(ISERROR(QuarterlyDataCVM!AS112*OFFSET(AnnualDataCP!AS$14,CYPQly!$B112,0)/OFFSET(AnnualDataCVM!AS$14,CYPQly!$B112,0)),"",QuarterlyDataCVM!AS112*OFFSET(AnnualDataCP!AS$14,CYPQly!$B112,0)/OFFSET(AnnualDataCVM!AS$14,CYPQly!$B112,0))</f>
        <v>527.9167235494881</v>
      </c>
      <c r="AT112" s="18">
        <f ca="1">IF(ISERROR(QuarterlyDataCVM!AT112*OFFSET(AnnualDataCP!AT$14,CYPQly!$B112,0)/OFFSET(AnnualDataCVM!AT$14,CYPQly!$B112,0)),"",QuarterlyDataCVM!AT112*OFFSET(AnnualDataCP!AT$14,CYPQly!$B112,0)/OFFSET(AnnualDataCVM!AT$14,CYPQly!$B112,0))</f>
        <v>178.55868971792538</v>
      </c>
      <c r="AU112" s="18">
        <f ca="1">IF(ISERROR(QuarterlyDataCVM!AU112*OFFSET(AnnualDataCP!AU$14,CYPQly!$B112,0)/OFFSET(AnnualDataCVM!AU$14,CYPQly!$B112,0)),"",QuarterlyDataCVM!AU112*OFFSET(AnnualDataCP!AU$14,CYPQly!$B112,0)/OFFSET(AnnualDataCVM!AU$14,CYPQly!$B112,0))</f>
        <v>276.95110258868647</v>
      </c>
      <c r="AV112" s="18">
        <f ca="1">IF(ISERROR(QuarterlyDataCVM!AV112*OFFSET(AnnualDataCP!AV$14,CYPQly!$B112,0)/OFFSET(AnnualDataCVM!AV$14,CYPQly!$B112,0)),"",QuarterlyDataCVM!AV112*OFFSET(AnnualDataCP!AV$14,CYPQly!$B112,0)/OFFSET(AnnualDataCVM!AV$14,CYPQly!$B112,0))</f>
        <v>986.88033737480237</v>
      </c>
      <c r="AW112" s="18">
        <f ca="1">IF(ISERROR(QuarterlyDataCVM!AW112*OFFSET(AnnualDataCP!AW$14,CYPQly!$B112,0)/OFFSET(AnnualDataCVM!AW$14,CYPQly!$B112,0)),"",QuarterlyDataCVM!AW112*OFFSET(AnnualDataCP!AW$14,CYPQly!$B112,0)/OFFSET(AnnualDataCVM!AW$14,CYPQly!$B112,0))</f>
        <v>539.47554507955215</v>
      </c>
      <c r="AX112" s="18">
        <f ca="1">IF(ISERROR(QuarterlyDataCVM!AX112*OFFSET(AnnualDataCP!AX$14,CYPQly!$B112,0)/OFFSET(AnnualDataCVM!AX$14,CYPQly!$B112,0)),"",QuarterlyDataCVM!AX112*OFFSET(AnnualDataCP!AX$14,CYPQly!$B112,0)/OFFSET(AnnualDataCVM!AX$14,CYPQly!$B112,0))</f>
        <v>2841.4570077730586</v>
      </c>
      <c r="AY112" s="18">
        <f ca="1">IF(ISERROR(QuarterlyDataCVM!AY112*OFFSET(AnnualDataCP!AY$14,CYPQly!$B112,0)/OFFSET(AnnualDataCVM!AY$14,CYPQly!$B112,0)),"",QuarterlyDataCVM!AY112*OFFSET(AnnualDataCP!AY$14,CYPQly!$B112,0)/OFFSET(AnnualDataCVM!AY$14,CYPQly!$B112,0))</f>
        <v>2841.4570077730586</v>
      </c>
      <c r="AZ112" s="18">
        <f ca="1">IF(ISERROR(QuarterlyDataCVM!AZ112*OFFSET(AnnualDataCP!AZ$14,CYPQly!$B112,0)/OFFSET(AnnualDataCVM!AZ$14,CYPQly!$B112,0)),"",QuarterlyDataCVM!AZ112*OFFSET(AnnualDataCP!AZ$14,CYPQly!$B112,0)/OFFSET(AnnualDataCVM!AZ$14,CYPQly!$B112,0))</f>
        <v>3113.5771343726801</v>
      </c>
      <c r="BA112" s="18">
        <f ca="1">IF(ISERROR(QuarterlyDataCVM!BA112*OFFSET(AnnualDataCP!BA$14,CYPQly!$B112,0)/OFFSET(AnnualDataCVM!BA$14,CYPQly!$B112,0)),"",QuarterlyDataCVM!BA112*OFFSET(AnnualDataCP!BA$14,CYPQly!$B112,0)/OFFSET(AnnualDataCVM!BA$14,CYPQly!$B112,0))</f>
        <v>1948.2037037037037</v>
      </c>
      <c r="BB112" s="18">
        <f ca="1">IF(ISERROR(QuarterlyDataCVM!BB112*OFFSET(AnnualDataCP!BB$14,CYPQly!$B112,0)/OFFSET(AnnualDataCVM!BB$14,CYPQly!$B112,0)),"",QuarterlyDataCVM!BB112*OFFSET(AnnualDataCP!BB$14,CYPQly!$B112,0)/OFFSET(AnnualDataCVM!BB$14,CYPQly!$B112,0))</f>
        <v>1154.1162140575079</v>
      </c>
      <c r="BC112" s="18">
        <f ca="1">IF(ISERROR(QuarterlyDataCVM!BC112*OFFSET(AnnualDataCP!BC$14,CYPQly!$B112,0)/OFFSET(AnnualDataCVM!BC$14,CYPQly!$B112,0)),"",QuarterlyDataCVM!BC112*OFFSET(AnnualDataCP!BC$14,CYPQly!$B112,0)/OFFSET(AnnualDataCVM!BC$14,CYPQly!$B112,0))</f>
        <v>466.82183908045977</v>
      </c>
      <c r="BD112" s="18">
        <f ca="1">IF(ISERROR(QuarterlyDataCVM!BD112*OFFSET(AnnualDataCP!BD$14,CYPQly!$B112,0)/OFFSET(AnnualDataCVM!BD$14,CYPQly!$B112,0)),"",QuarterlyDataCVM!BD112*OFFSET(AnnualDataCP!BD$14,CYPQly!$B112,0)/OFFSET(AnnualDataCVM!BD$14,CYPQly!$B112,0))</f>
        <v>682.9545454545455</v>
      </c>
      <c r="BE112" s="18">
        <f ca="1">IF(ISERROR(QuarterlyDataCVM!BE112*OFFSET(AnnualDataCP!BE$14,CYPQly!$B112,0)/OFFSET(AnnualDataCVM!BE$14,CYPQly!$B112,0)),"",QuarterlyDataCVM!BE112*OFFSET(AnnualDataCP!BE$14,CYPQly!$B112,0)/OFFSET(AnnualDataCVM!BE$14,CYPQly!$B112,0))</f>
        <v>5169.5896989901921</v>
      </c>
      <c r="BF112" s="18">
        <f ca="1">IF(ISERROR(QuarterlyDataCVM!BF112*OFFSET(AnnualDataCP!BF$14,CYPQly!$B112,0)/OFFSET(AnnualDataCVM!BF$14,CYPQly!$B112,0)),"",QuarterlyDataCVM!BF112*OFFSET(AnnualDataCP!BF$14,CYPQly!$B112,0)/OFFSET(AnnualDataCVM!BF$14,CYPQly!$B112,0))</f>
        <v>1037.9366653948875</v>
      </c>
      <c r="BG112" s="18">
        <f ca="1">IF(ISERROR(QuarterlyDataCVM!BG112*OFFSET(AnnualDataCP!BG$14,CYPQly!$B112,0)/OFFSET(AnnualDataCVM!BG$14,CYPQly!$B112,0)),"",QuarterlyDataCVM!BG112*OFFSET(AnnualDataCP!BG$14,CYPQly!$B112,0)/OFFSET(AnnualDataCVM!BG$14,CYPQly!$B112,0))</f>
        <v>659.25960637300841</v>
      </c>
      <c r="BH112" s="18">
        <f ca="1">IF(ISERROR(QuarterlyDataCVM!BH112*OFFSET(AnnualDataCP!BH$14,CYPQly!$B112,0)/OFFSET(AnnualDataCVM!BH$14,CYPQly!$B112,0)),"",QuarterlyDataCVM!BH112*OFFSET(AnnualDataCP!BH$14,CYPQly!$B112,0)/OFFSET(AnnualDataCVM!BH$14,CYPQly!$B112,0))</f>
        <v>380.93110047846892</v>
      </c>
      <c r="BI112" s="18">
        <f ca="1">IF(ISERROR(QuarterlyDataCVM!BI112*OFFSET(AnnualDataCP!BI$14,CYPQly!$B112,0)/OFFSET(AnnualDataCVM!BI$14,CYPQly!$B112,0)),"",QuarterlyDataCVM!BI112*OFFSET(AnnualDataCP!BI$14,CYPQly!$B112,0)/OFFSET(AnnualDataCVM!BI$14,CYPQly!$B112,0))</f>
        <v>4129.6733192605388</v>
      </c>
      <c r="BJ112" s="18">
        <f ca="1">IF(ISERROR(QuarterlyDataCVM!BJ112*OFFSET(AnnualDataCP!BJ$14,CYPQly!$B112,0)/OFFSET(AnnualDataCVM!BJ$14,CYPQly!$B112,0)),"",QuarterlyDataCVM!BJ112*OFFSET(AnnualDataCP!BJ$14,CYPQly!$B112,0)/OFFSET(AnnualDataCVM!BJ$14,CYPQly!$B112,0))</f>
        <v>3822.1574961789634</v>
      </c>
      <c r="BK112" s="18">
        <f ca="1">IF(ISERROR(QuarterlyDataCVM!BK112*OFFSET(AnnualDataCP!BK$14,CYPQly!$B112,0)/OFFSET(AnnualDataCVM!BK$14,CYPQly!$B112,0)),"",QuarterlyDataCVM!BK112*OFFSET(AnnualDataCP!BK$14,CYPQly!$B112,0)/OFFSET(AnnualDataCVM!BK$14,CYPQly!$B112,0))</f>
        <v>309.87142857142857</v>
      </c>
      <c r="BL112" s="18">
        <f ca="1">IF(ISERROR(QuarterlyDataCVM!BL112*OFFSET(AnnualDataCP!BL$14,CYPQly!$B112,0)/OFFSET(AnnualDataCVM!BL$14,CYPQly!$B112,0)),"",QuarterlyDataCVM!BL112*OFFSET(AnnualDataCP!BL$14,CYPQly!$B112,0)/OFFSET(AnnualDataCVM!BL$14,CYPQly!$B112,0))</f>
        <v>2769.0560866254968</v>
      </c>
      <c r="BM112" s="18">
        <f ca="1">IF(ISERROR(QuarterlyDataCVM!BM112*OFFSET(AnnualDataCP!BM$14,CYPQly!$B112,0)/OFFSET(AnnualDataCVM!BM$14,CYPQly!$B112,0)),"",QuarterlyDataCVM!BM112*OFFSET(AnnualDataCP!BM$14,CYPQly!$B112,0)/OFFSET(AnnualDataCVM!BM$14,CYPQly!$B112,0))</f>
        <v>2769.0560866254968</v>
      </c>
      <c r="BN112" s="18">
        <f ca="1">IF(ISERROR(QuarterlyDataCVM!BN112*OFFSET(AnnualDataCP!BN$14,CYPQly!$B112,0)/OFFSET(AnnualDataCVM!BN$14,CYPQly!$B112,0)),"",QuarterlyDataCVM!BN112*OFFSET(AnnualDataCP!BN$14,CYPQly!$B112,0)/OFFSET(AnnualDataCVM!BN$14,CYPQly!$B112,0))</f>
        <v>1236.2268121590023</v>
      </c>
      <c r="BO112" s="18">
        <f ca="1">IF(ISERROR(QuarterlyDataCVM!BO112*OFFSET(AnnualDataCP!BO$14,CYPQly!$B112,0)/OFFSET(AnnualDataCVM!BO$14,CYPQly!$B112,0)),"",QuarterlyDataCVM!BO112*OFFSET(AnnualDataCP!BO$14,CYPQly!$B112,0)/OFFSET(AnnualDataCVM!BO$14,CYPQly!$B112,0))</f>
        <v>1236.2268121590023</v>
      </c>
      <c r="BP112" s="18">
        <f ca="1">IF(ISERROR(QuarterlyDataCVM!BP112*OFFSET(AnnualDataCP!BP$14,CYPQly!$B112,0)/OFFSET(AnnualDataCVM!BP$14,CYPQly!$B112,0)),"",QuarterlyDataCVM!BP112*OFFSET(AnnualDataCP!BP$14,CYPQly!$B112,0)/OFFSET(AnnualDataCVM!BP$14,CYPQly!$B112,0))</f>
        <v>3854.3646706938011</v>
      </c>
      <c r="BQ112" s="18">
        <f ca="1">IF(ISERROR(QuarterlyDataCVM!BQ112*OFFSET(AnnualDataCP!BQ$14,CYPQly!$B112,0)/OFFSET(AnnualDataCVM!BQ$14,CYPQly!$B112,0)),"",QuarterlyDataCVM!BQ112*OFFSET(AnnualDataCP!BQ$14,CYPQly!$B112,0)/OFFSET(AnnualDataCVM!BQ$14,CYPQly!$B112,0))</f>
        <v>3854.3646706938011</v>
      </c>
      <c r="BR112" s="18">
        <f ca="1">IF(ISERROR(QuarterlyDataCVM!BR112*OFFSET(AnnualDataCP!BR$14,CYPQly!$B112,0)/OFFSET(AnnualDataCVM!BR$14,CYPQly!$B112,0)),"",QuarterlyDataCVM!BR112*OFFSET(AnnualDataCP!BR$14,CYPQly!$B112,0)/OFFSET(AnnualDataCVM!BR$14,CYPQly!$B112,0))</f>
        <v>6024.6861578365179</v>
      </c>
      <c r="BS112" s="18">
        <f ca="1">IF(ISERROR(QuarterlyDataCVM!BS112*OFFSET(AnnualDataCP!BS$14,CYPQly!$B112,0)/OFFSET(AnnualDataCVM!BS$14,CYPQly!$B112,0)),"",QuarterlyDataCVM!BS112*OFFSET(AnnualDataCP!BS$14,CYPQly!$B112,0)/OFFSET(AnnualDataCVM!BS$14,CYPQly!$B112,0))</f>
        <v>3888.8709179737721</v>
      </c>
      <c r="BT112" s="18">
        <f ca="1">IF(ISERROR(QuarterlyDataCVM!BT112*OFFSET(AnnualDataCP!BT$14,CYPQly!$B112,0)/OFFSET(AnnualDataCVM!BT$14,CYPQly!$B112,0)),"",QuarterlyDataCVM!BT112*OFFSET(AnnualDataCP!BT$14,CYPQly!$B112,0)/OFFSET(AnnualDataCVM!BT$14,CYPQly!$B112,0))</f>
        <v>2138.168116755543</v>
      </c>
      <c r="BU112" s="18">
        <f ca="1">IF(ISERROR(QuarterlyDataCVM!BU112*OFFSET(AnnualDataCP!BU$14,CYPQly!$B112,0)/OFFSET(AnnualDataCVM!BU$14,CYPQly!$B112,0)),"",QuarterlyDataCVM!BU112*OFFSET(AnnualDataCP!BU$14,CYPQly!$B112,0)/OFFSET(AnnualDataCVM!BU$14,CYPQly!$B112,0))</f>
        <v>348.929173693086</v>
      </c>
      <c r="BV112" s="18">
        <f ca="1">IF(ISERROR(QuarterlyDataCVM!BV112*OFFSET(AnnualDataCP!BV$14,CYPQly!$B112,0)/OFFSET(AnnualDataCVM!BV$14,CYPQly!$B112,0)),"",QuarterlyDataCVM!BV112*OFFSET(AnnualDataCP!BV$14,CYPQly!$B112,0)/OFFSET(AnnualDataCVM!BV$14,CYPQly!$B112,0))</f>
        <v>1602.889297579497</v>
      </c>
      <c r="BW112" s="18">
        <f ca="1">IF(ISERROR(QuarterlyDataCVM!BW112*OFFSET(AnnualDataCP!BW$14,CYPQly!$B112,0)/OFFSET(AnnualDataCVM!BW$14,CYPQly!$B112,0)),"",QuarterlyDataCVM!BW112*OFFSET(AnnualDataCP!BW$14,CYPQly!$B112,0)/OFFSET(AnnualDataCVM!BW$14,CYPQly!$B112,0))</f>
        <v>187.69894366197184</v>
      </c>
      <c r="BX112" s="18">
        <f ca="1">IF(ISERROR(QuarterlyDataCVM!BX112*OFFSET(AnnualDataCP!BX$14,CYPQly!$B112,0)/OFFSET(AnnualDataCVM!BX$14,CYPQly!$B112,0)),"",QuarterlyDataCVM!BX112*OFFSET(AnnualDataCP!BX$14,CYPQly!$B112,0)/OFFSET(AnnualDataCVM!BX$14,CYPQly!$B112,0))</f>
        <v>4015.612474750566</v>
      </c>
      <c r="BY112" s="18">
        <f ca="1">IF(ISERROR(QuarterlyDataCVM!BY112*OFFSET(AnnualDataCP!BY$14,CYPQly!$B112,0)/OFFSET(AnnualDataCVM!BY$14,CYPQly!$B112,0)),"",QuarterlyDataCVM!BY112*OFFSET(AnnualDataCP!BY$14,CYPQly!$B112,0)/OFFSET(AnnualDataCVM!BY$14,CYPQly!$B112,0))</f>
        <v>2151.9033419601665</v>
      </c>
      <c r="BZ112" s="18">
        <f ca="1">IF(ISERROR(QuarterlyDataCVM!BZ112*OFFSET(AnnualDataCP!BZ$14,CYPQly!$B112,0)/OFFSET(AnnualDataCVM!BZ$14,CYPQly!$B112,0)),"",QuarterlyDataCVM!BZ112*OFFSET(AnnualDataCP!BZ$14,CYPQly!$B112,0)/OFFSET(AnnualDataCVM!BZ$14,CYPQly!$B112,0))</f>
        <v>1033.3886267693072</v>
      </c>
      <c r="CA112" s="18">
        <f ca="1">IF(ISERROR(QuarterlyDataCVM!CA112*OFFSET(AnnualDataCP!CA$14,CYPQly!$B112,0)/OFFSET(AnnualDataCVM!CA$14,CYPQly!$B112,0)),"",QuarterlyDataCVM!CA112*OFFSET(AnnualDataCP!CA$14,CYPQly!$B112,0)/OFFSET(AnnualDataCVM!CA$14,CYPQly!$B112,0))</f>
        <v>1119.8094848732624</v>
      </c>
      <c r="CB112" s="18">
        <f ca="1">IF(ISERROR(QuarterlyDataCVM!CB112*OFFSET(AnnualDataCP!CB$14,CYPQly!$B112,0)/OFFSET(AnnualDataCVM!CB$14,CYPQly!$B112,0)),"",QuarterlyDataCVM!CB112*OFFSET(AnnualDataCP!CB$14,CYPQly!$B112,0)/OFFSET(AnnualDataCVM!CB$14,CYPQly!$B112,0))</f>
        <v>1863.2966680048173</v>
      </c>
      <c r="CC112" s="18">
        <f ca="1">IF(ISERROR(QuarterlyDataCVM!CC112*OFFSET(AnnualDataCP!CC$14,CYPQly!$B112,0)/OFFSET(AnnualDataCVM!CC$14,CYPQly!$B112,0)),"",QuarterlyDataCVM!CC112*OFFSET(AnnualDataCP!CC$14,CYPQly!$B112,0)/OFFSET(AnnualDataCVM!CC$14,CYPQly!$B112,0))</f>
        <v>178.75</v>
      </c>
      <c r="CD112" s="18">
        <f ca="1">IF(ISERROR(QuarterlyDataCVM!CD112*OFFSET(AnnualDataCP!CD$14,CYPQly!$B112,0)/OFFSET(AnnualDataCVM!CD$14,CYPQly!$B112,0)),"",QuarterlyDataCVM!CD112*OFFSET(AnnualDataCP!CD$14,CYPQly!$B112,0)/OFFSET(AnnualDataCVM!CD$14,CYPQly!$B112,0))</f>
        <v>480.01653803748621</v>
      </c>
      <c r="CE112" s="18">
        <f ca="1">IF(ISERROR(QuarterlyDataCVM!CE112*OFFSET(AnnualDataCP!CE$14,CYPQly!$B112,0)/OFFSET(AnnualDataCVM!CE$14,CYPQly!$B112,0)),"",QuarterlyDataCVM!CE112*OFFSET(AnnualDataCP!CE$14,CYPQly!$B112,0)/OFFSET(AnnualDataCVM!CE$14,CYPQly!$B112,0))</f>
        <v>1204.0694296847325</v>
      </c>
      <c r="CF112" s="18">
        <f ca="1">IF(ISERROR(QuarterlyDataCVM!CF112*OFFSET(AnnualDataCP!CF$14,CYPQly!$B112,0)/OFFSET(AnnualDataCVM!CF$14,CYPQly!$B112,0)),"",QuarterlyDataCVM!CF112*OFFSET(AnnualDataCP!CF$14,CYPQly!$B112,0)/OFFSET(AnnualDataCVM!CF$14,CYPQly!$B112,0))</f>
        <v>6728.0241993420805</v>
      </c>
      <c r="CG112" s="18">
        <f ca="1">IF(ISERROR(QuarterlyDataCVM!CG112*OFFSET(AnnualDataCP!CG$14,CYPQly!$B112,0)/OFFSET(AnnualDataCVM!CG$14,CYPQly!$B112,0)),"",QuarterlyDataCVM!CG112*OFFSET(AnnualDataCP!CG$14,CYPQly!$B112,0)/OFFSET(AnnualDataCVM!CG$14,CYPQly!$B112,0))</f>
        <v>6728.0241993420805</v>
      </c>
      <c r="CH112" s="18">
        <f ca="1">IF(ISERROR(QuarterlyDataCVM!CH112*OFFSET(AnnualDataCP!CH$14,CYPQly!$B112,0)/OFFSET(AnnualDataCVM!CH$14,CYPQly!$B112,0)),"",QuarterlyDataCVM!CH112*OFFSET(AnnualDataCP!CH$14,CYPQly!$B112,0)/OFFSET(AnnualDataCVM!CH$14,CYPQly!$B112,0))</f>
        <v>4910.0012486193154</v>
      </c>
      <c r="CI112" s="18">
        <f ca="1">IF(ISERROR(QuarterlyDataCVM!CI112*OFFSET(AnnualDataCP!CI$14,CYPQly!$B112,0)/OFFSET(AnnualDataCVM!CI$14,CYPQly!$B112,0)),"",QuarterlyDataCVM!CI112*OFFSET(AnnualDataCP!CI$14,CYPQly!$B112,0)/OFFSET(AnnualDataCVM!CI$14,CYPQly!$B112,0))</f>
        <v>1808.7517680339463</v>
      </c>
      <c r="CJ112" s="18">
        <f ca="1">IF(ISERROR(QuarterlyDataCVM!CJ112*OFFSET(AnnualDataCP!CJ$14,CYPQly!$B112,0)/OFFSET(AnnualDataCVM!CJ$14,CYPQly!$B112,0)),"",QuarterlyDataCVM!CJ112*OFFSET(AnnualDataCP!CJ$14,CYPQly!$B112,0)/OFFSET(AnnualDataCVM!CJ$14,CYPQly!$B112,0))</f>
        <v>5417.6480591329582</v>
      </c>
      <c r="CK112" s="18">
        <f ca="1">IF(ISERROR(QuarterlyDataCVM!CK112*OFFSET(AnnualDataCP!CK$14,CYPQly!$B112,0)/OFFSET(AnnualDataCVM!CK$14,CYPQly!$B112,0)),"",QuarterlyDataCVM!CK112*OFFSET(AnnualDataCP!CK$14,CYPQly!$B112,0)/OFFSET(AnnualDataCVM!CK$14,CYPQly!$B112,0))</f>
        <v>1797.9233392270776</v>
      </c>
      <c r="CL112" s="18">
        <f ca="1">IF(ISERROR(QuarterlyDataCVM!CL112*OFFSET(AnnualDataCP!CL$14,CYPQly!$B112,0)/OFFSET(AnnualDataCVM!CL$14,CYPQly!$B112,0)),"",QuarterlyDataCVM!CL112*OFFSET(AnnualDataCP!CL$14,CYPQly!$B112,0)/OFFSET(AnnualDataCVM!CL$14,CYPQly!$B112,0))</f>
        <v>3617.9570331760233</v>
      </c>
      <c r="CM112" s="18">
        <f ca="1">IF(ISERROR(QuarterlyDataCVM!CM112*OFFSET(AnnualDataCP!CM$14,CYPQly!$B112,0)/OFFSET(AnnualDataCVM!CM$14,CYPQly!$B112,0)),"",QuarterlyDataCVM!CM112*OFFSET(AnnualDataCP!CM$14,CYPQly!$B112,0)/OFFSET(AnnualDataCVM!CM$14,CYPQly!$B112,0))</f>
        <v>1928.4358934893028</v>
      </c>
      <c r="CN112" s="18">
        <f ca="1">IF(ISERROR(QuarterlyDataCVM!CN112*OFFSET(AnnualDataCP!CN$14,CYPQly!$B112,0)/OFFSET(AnnualDataCVM!CN$14,CYPQly!$B112,0)),"",QuarterlyDataCVM!CN112*OFFSET(AnnualDataCP!CN$14,CYPQly!$B112,0)/OFFSET(AnnualDataCVM!CN$14,CYPQly!$B112,0))</f>
        <v>1610.2852215441762</v>
      </c>
      <c r="CO112" s="18">
        <f ca="1">IF(ISERROR(QuarterlyDataCVM!CO112*OFFSET(AnnualDataCP!CO$14,CYPQly!$B112,0)/OFFSET(AnnualDataCVM!CO$14,CYPQly!$B112,0)),"",QuarterlyDataCVM!CO112*OFFSET(AnnualDataCP!CO$14,CYPQly!$B112,0)/OFFSET(AnnualDataCVM!CO$14,CYPQly!$B112,0))</f>
        <v>80.468664850136236</v>
      </c>
      <c r="CP112" s="18">
        <f ca="1">IF(ISERROR(QuarterlyDataCVM!CP112*OFFSET(AnnualDataCP!CP$14,CYPQly!$B112,0)/OFFSET(AnnualDataCVM!CP$14,CYPQly!$B112,0)),"",QuarterlyDataCVM!CP112*OFFSET(AnnualDataCP!CP$14,CYPQly!$B112,0)/OFFSET(AnnualDataCVM!CP$14,CYPQly!$B112,0))</f>
        <v>25327.875589715914</v>
      </c>
      <c r="CQ112" s="18">
        <f ca="1">IF(ISERROR(QuarterlyDataCVM!CQ112*OFFSET(AnnualDataCP!CQ$14,CYPQly!$B112,0)/OFFSET(AnnualDataCVM!CQ$14,CYPQly!$B112,0)),"",QuarterlyDataCVM!CQ112*OFFSET(AnnualDataCP!CQ$14,CYPQly!$B112,0)/OFFSET(AnnualDataCVM!CQ$14,CYPQly!$B112,0))</f>
        <v>8425.3751566374285</v>
      </c>
      <c r="CR112" s="18">
        <f ca="1">IF(ISERROR(QuarterlyDataCVM!CR112*OFFSET(AnnualDataCP!CR$14,CYPQly!$B112,0)/OFFSET(AnnualDataCVM!CR$14,CYPQly!$B112,0)),"",QuarterlyDataCVM!CR112*OFFSET(AnnualDataCP!CR$14,CYPQly!$B112,0)/OFFSET(AnnualDataCVM!CR$14,CYPQly!$B112,0))</f>
        <v>4993.9444929222418</v>
      </c>
      <c r="CS112" s="18">
        <f ca="1">IF(ISERROR(QuarterlyDataCVM!CS112*OFFSET(AnnualDataCP!CS$14,CYPQly!$B112,0)/OFFSET(AnnualDataCVM!CS$14,CYPQly!$B112,0)),"",QuarterlyDataCVM!CS112*OFFSET(AnnualDataCP!CS$14,CYPQly!$B112,0)/OFFSET(AnnualDataCVM!CS$14,CYPQly!$B112,0))</f>
        <v>11908.093452260287</v>
      </c>
      <c r="CT112" s="18">
        <f ca="1">IF(ISERROR(QuarterlyDataCVM!CT112*OFFSET(AnnualDataCP!CT$14,CYPQly!$B112,0)/OFFSET(AnnualDataCVM!CT$14,CYPQly!$B112,0)),"",QuarterlyDataCVM!CT112*OFFSET(AnnualDataCP!CT$14,CYPQly!$B112,0)/OFFSET(AnnualDataCVM!CT$14,CYPQly!$B112,0))</f>
        <v>324353.11261524091</v>
      </c>
      <c r="CU112" s="18">
        <f ca="1">IF(ISERROR(QuarterlyDataCVM!CU112*OFFSET(AnnualDataCP!CU$14,CYPQly!$B112,0)/OFFSET(AnnualDataCVM!CU$14,CYPQly!$B112,0)),"",QuarterlyDataCVM!CU112*OFFSET(AnnualDataCP!CU$14,CYPQly!$B112,0)/OFFSET(AnnualDataCVM!CU$14,CYPQly!$B112,0))</f>
        <v>71287.012125938651</v>
      </c>
      <c r="CV112" s="18">
        <f ca="1">IF(ISERROR(QuarterlyDataCVM!CV112*OFFSET(AnnualDataCP!CV$14,CYPQly!$B112,0)/OFFSET(AnnualDataCVM!CV$14,CYPQly!$B112,0)),"",QuarterlyDataCVM!CV112*OFFSET(AnnualDataCP!CV$14,CYPQly!$B112,0)/OFFSET(AnnualDataCVM!CV$14,CYPQly!$B112,0))</f>
        <v>43635.263897828518</v>
      </c>
      <c r="CW112" s="18">
        <f ca="1">IF(ISERROR(QuarterlyDataCVM!CW112*OFFSET(AnnualDataCP!CW$14,CYPQly!$B112,0)/OFFSET(AnnualDataCVM!CW$14,CYPQly!$B112,0)),"",QuarterlyDataCVM!CW112*OFFSET(AnnualDataCP!CW$14,CYPQly!$B112,0)/OFFSET(AnnualDataCVM!CW$14,CYPQly!$B112,0))</f>
        <v>6566.1167541020204</v>
      </c>
      <c r="CX112" s="18">
        <f ca="1">IF(ISERROR(QuarterlyDataCVM!CX112*OFFSET(AnnualDataCP!CX$14,CYPQly!$B112,0)/OFFSET(AnnualDataCVM!CX$14,CYPQly!$B112,0)),"",QuarterlyDataCVM!CX112*OFFSET(AnnualDataCP!CX$14,CYPQly!$B112,0)/OFFSET(AnnualDataCVM!CX$14,CYPQly!$B112,0))</f>
        <v>14531.834011084769</v>
      </c>
      <c r="CY112" s="18">
        <f ca="1">IF(ISERROR(QuarterlyDataCVM!CY112*OFFSET(AnnualDataCP!CY$14,CYPQly!$B112,0)/OFFSET(AnnualDataCVM!CY$14,CYPQly!$B112,0)),"",QuarterlyDataCVM!CY112*OFFSET(AnnualDataCP!CY$14,CYPQly!$B112,0)/OFFSET(AnnualDataCVM!CY$14,CYPQly!$B112,0))</f>
        <v>22534.001312335957</v>
      </c>
      <c r="CZ112" s="18">
        <f ca="1">IF(ISERROR(QuarterlyDataCVM!CZ112*OFFSET(AnnualDataCP!CZ$14,CYPQly!$B112,0)/OFFSET(AnnualDataCVM!CZ$14,CYPQly!$B112,0)),"",QuarterlyDataCVM!CZ112*OFFSET(AnnualDataCP!CZ$14,CYPQly!$B112,0)/OFFSET(AnnualDataCVM!CZ$14,CYPQly!$B112,0))</f>
        <v>16357.307397303603</v>
      </c>
      <c r="DA112" s="18">
        <f ca="1">IF(ISERROR(QuarterlyDataCVM!DA112*OFFSET(AnnualDataCP!DA$14,CYPQly!$B112,0)/OFFSET(AnnualDataCVM!DA$14,CYPQly!$B112,0)),"",QuarterlyDataCVM!DA112*OFFSET(AnnualDataCP!DA$14,CYPQly!$B112,0)/OFFSET(AnnualDataCVM!DA$14,CYPQly!$B112,0))</f>
        <v>6431.8930140138045</v>
      </c>
      <c r="DB112" s="18">
        <f ca="1">IF(ISERROR(QuarterlyDataCVM!DB112*OFFSET(AnnualDataCP!DB$14,CYPQly!$B112,0)/OFFSET(AnnualDataCVM!DB$14,CYPQly!$B112,0)),"",QuarterlyDataCVM!DB112*OFFSET(AnnualDataCP!DB$14,CYPQly!$B112,0)/OFFSET(AnnualDataCVM!DB$14,CYPQly!$B112,0))</f>
        <v>1101.1391807849025</v>
      </c>
      <c r="DC112" s="18">
        <f ca="1">IF(ISERROR(QuarterlyDataCVM!DC112*OFFSET(AnnualDataCP!DC$14,CYPQly!$B112,0)/OFFSET(AnnualDataCVM!DC$14,CYPQly!$B112,0)),"",QuarterlyDataCVM!DC112*OFFSET(AnnualDataCP!DC$14,CYPQly!$B112,0)/OFFSET(AnnualDataCVM!DC$14,CYPQly!$B112,0))</f>
        <v>5331.4219992505932</v>
      </c>
      <c r="DD112" s="18">
        <f ca="1">IF(ISERROR(QuarterlyDataCVM!DD112*OFFSET(AnnualDataCP!DD$14,CYPQly!$B112,0)/OFFSET(AnnualDataCVM!DD$14,CYPQly!$B112,0)),"",QuarterlyDataCVM!DD112*OFFSET(AnnualDataCP!DD$14,CYPQly!$B112,0)/OFFSET(AnnualDataCVM!DD$14,CYPQly!$B112,0))</f>
        <v>1370.4704997313272</v>
      </c>
      <c r="DE112" s="18">
        <f ca="1">IF(ISERROR(QuarterlyDataCVM!DE112*OFFSET(AnnualDataCP!DE$14,CYPQly!$B112,0)/OFFSET(AnnualDataCVM!DE$14,CYPQly!$B112,0)),"",QuarterlyDataCVM!DE112*OFFSET(AnnualDataCP!DE$14,CYPQly!$B112,0)/OFFSET(AnnualDataCVM!DE$14,CYPQly!$B112,0))</f>
        <v>1060.0148591705479</v>
      </c>
      <c r="DF112" s="18">
        <f ca="1">IF(ISERROR(QuarterlyDataCVM!DF112*OFFSET(AnnualDataCP!DF$14,CYPQly!$B112,0)/OFFSET(AnnualDataCVM!DF$14,CYPQly!$B112,0)),"",QuarterlyDataCVM!DF112*OFFSET(AnnualDataCP!DF$14,CYPQly!$B112,0)/OFFSET(AnnualDataCVM!DF$14,CYPQly!$B112,0))</f>
        <v>4811.1704308547605</v>
      </c>
      <c r="DG112" s="18">
        <f ca="1">IF(ISERROR(QuarterlyDataCVM!DG112*OFFSET(AnnualDataCP!DG$14,CYPQly!$B112,0)/OFFSET(AnnualDataCVM!DG$14,CYPQly!$B112,0)),"",QuarterlyDataCVM!DG112*OFFSET(AnnualDataCP!DG$14,CYPQly!$B112,0)/OFFSET(AnnualDataCVM!DG$14,CYPQly!$B112,0))</f>
        <v>2680.3722068904121</v>
      </c>
      <c r="DH112" s="18">
        <f ca="1">IF(ISERROR(QuarterlyDataCVM!DH112*OFFSET(AnnualDataCP!DH$14,CYPQly!$B112,0)/OFFSET(AnnualDataCVM!DH$14,CYPQly!$B112,0)),"",QuarterlyDataCVM!DH112*OFFSET(AnnualDataCP!DH$14,CYPQly!$B112,0)/OFFSET(AnnualDataCVM!DH$14,CYPQly!$B112,0))</f>
        <v>11298.82076647453</v>
      </c>
      <c r="DI112" s="18">
        <f ca="1">IF(ISERROR(QuarterlyDataCVM!DI112*OFFSET(AnnualDataCP!DI$14,CYPQly!$B112,0)/OFFSET(AnnualDataCVM!DI$14,CYPQly!$B112,0)),"",QuarterlyDataCVM!DI112*OFFSET(AnnualDataCP!DI$14,CYPQly!$B112,0)/OFFSET(AnnualDataCVM!DI$14,CYPQly!$B112,0))</f>
        <v>3236.9642960812771</v>
      </c>
      <c r="DJ112" s="18">
        <f ca="1">IF(ISERROR(QuarterlyDataCVM!DJ112*OFFSET(AnnualDataCP!DJ$14,CYPQly!$B112,0)/OFFSET(AnnualDataCVM!DJ$14,CYPQly!$B112,0)),"",QuarterlyDataCVM!DJ112*OFFSET(AnnualDataCP!DJ$14,CYPQly!$B112,0)/OFFSET(AnnualDataCVM!DJ$14,CYPQly!$B112,0))</f>
        <v>8060.3942861694504</v>
      </c>
      <c r="DK112" s="18">
        <f ca="1">IF(ISERROR(QuarterlyDataCVM!DK112*OFFSET(AnnualDataCP!DK$14,CYPQly!$B112,0)/OFFSET(AnnualDataCVM!DK$14,CYPQly!$B112,0)),"",QuarterlyDataCVM!DK112*OFFSET(AnnualDataCP!DK$14,CYPQly!$B112,0)/OFFSET(AnnualDataCVM!DK$14,CYPQly!$B112,0))</f>
        <v>26034.562546032485</v>
      </c>
      <c r="DL112" s="18">
        <f ca="1">IF(ISERROR(QuarterlyDataCVM!DL112*OFFSET(AnnualDataCP!DL$14,CYPQly!$B112,0)/OFFSET(AnnualDataCVM!DL$14,CYPQly!$B112,0)),"",QuarterlyDataCVM!DL112*OFFSET(AnnualDataCP!DL$14,CYPQly!$B112,0)/OFFSET(AnnualDataCVM!DL$14,CYPQly!$B112,0))</f>
        <v>7209.4114317631729</v>
      </c>
      <c r="DM112" s="18">
        <f ca="1">IF(ISERROR(QuarterlyDataCVM!DM112*OFFSET(AnnualDataCP!DM$14,CYPQly!$B112,0)/OFFSET(AnnualDataCVM!DM$14,CYPQly!$B112,0)),"",QuarterlyDataCVM!DM112*OFFSET(AnnualDataCP!DM$14,CYPQly!$B112,0)/OFFSET(AnnualDataCVM!DM$14,CYPQly!$B112,0))</f>
        <v>2812.6057903091692</v>
      </c>
      <c r="DN112" s="18">
        <f ca="1">IF(ISERROR(QuarterlyDataCVM!DN112*OFFSET(AnnualDataCP!DN$14,CYPQly!$B112,0)/OFFSET(AnnualDataCVM!DN$14,CYPQly!$B112,0)),"",QuarterlyDataCVM!DN112*OFFSET(AnnualDataCP!DN$14,CYPQly!$B112,0)/OFFSET(AnnualDataCVM!DN$14,CYPQly!$B112,0))</f>
        <v>4397.2356656948496</v>
      </c>
      <c r="DO112" s="18">
        <f ca="1">IF(ISERROR(QuarterlyDataCVM!DO112*OFFSET(AnnualDataCP!DO$14,CYPQly!$B112,0)/OFFSET(AnnualDataCVM!DO$14,CYPQly!$B112,0)),"",QuarterlyDataCVM!DO112*OFFSET(AnnualDataCP!DO$14,CYPQly!$B112,0)/OFFSET(AnnualDataCVM!DO$14,CYPQly!$B112,0))</f>
        <v>2466.5817505133468</v>
      </c>
      <c r="DP112" s="18">
        <f ca="1">IF(ISERROR(QuarterlyDataCVM!DP112*OFFSET(AnnualDataCP!DP$14,CYPQly!$B112,0)/OFFSET(AnnualDataCVM!DP$14,CYPQly!$B112,0)),"",QuarterlyDataCVM!DP112*OFFSET(AnnualDataCP!DP$14,CYPQly!$B112,0)/OFFSET(AnnualDataCVM!DP$14,CYPQly!$B112,0))</f>
        <v>1931.7780458383595</v>
      </c>
      <c r="DQ112" s="18">
        <f ca="1">IF(ISERROR(QuarterlyDataCVM!DQ112*OFFSET(AnnualDataCP!DQ$14,CYPQly!$B112,0)/OFFSET(AnnualDataCVM!DQ$14,CYPQly!$B112,0)),"",QuarterlyDataCVM!DQ112*OFFSET(AnnualDataCP!DQ$14,CYPQly!$B112,0)/OFFSET(AnnualDataCVM!DQ$14,CYPQly!$B112,0))</f>
        <v>7519.2095963351876</v>
      </c>
      <c r="DR112" s="18">
        <f ca="1">IF(ISERROR(QuarterlyDataCVM!DR112*OFFSET(AnnualDataCP!DR$14,CYPQly!$B112,0)/OFFSET(AnnualDataCVM!DR$14,CYPQly!$B112,0)),"",QuarterlyDataCVM!DR112*OFFSET(AnnualDataCP!DR$14,CYPQly!$B112,0)/OFFSET(AnnualDataCVM!DR$14,CYPQly!$B112,0))</f>
        <v>7519.2095963351876</v>
      </c>
      <c r="DS112" s="18">
        <f ca="1">IF(ISERROR(QuarterlyDataCVM!DS112*OFFSET(AnnualDataCP!DS$14,CYPQly!$B112,0)/OFFSET(AnnualDataCVM!DS$14,CYPQly!$B112,0)),"",QuarterlyDataCVM!DS112*OFFSET(AnnualDataCP!DS$14,CYPQly!$B112,0)/OFFSET(AnnualDataCVM!DS$14,CYPQly!$B112,0))</f>
        <v>11300.492722484059</v>
      </c>
      <c r="DT112" s="18">
        <f ca="1">IF(ISERROR(QuarterlyDataCVM!DT112*OFFSET(AnnualDataCP!DT$14,CYPQly!$B112,0)/OFFSET(AnnualDataCVM!DT$14,CYPQly!$B112,0)),"",QuarterlyDataCVM!DT112*OFFSET(AnnualDataCP!DT$14,CYPQly!$B112,0)/OFFSET(AnnualDataCVM!DT$14,CYPQly!$B112,0))</f>
        <v>9447.4546638097054</v>
      </c>
      <c r="DU112" s="18">
        <f ca="1">IF(ISERROR(QuarterlyDataCVM!DU112*OFFSET(AnnualDataCP!DU$14,CYPQly!$B112,0)/OFFSET(AnnualDataCVM!DU$14,CYPQly!$B112,0)),"",QuarterlyDataCVM!DU112*OFFSET(AnnualDataCP!DU$14,CYPQly!$B112,0)/OFFSET(AnnualDataCVM!DU$14,CYPQly!$B112,0))</f>
        <v>1853.4206918043003</v>
      </c>
      <c r="DV112" s="18">
        <f ca="1">IF(ISERROR(QuarterlyDataCVM!DV112*OFFSET(AnnualDataCP!DV$14,CYPQly!$B112,0)/OFFSET(AnnualDataCVM!DV$14,CYPQly!$B112,0)),"",QuarterlyDataCVM!DV112*OFFSET(AnnualDataCP!DV$14,CYPQly!$B112,0)/OFFSET(AnnualDataCVM!DV$14,CYPQly!$B112,0))</f>
        <v>31330.093608577859</v>
      </c>
      <c r="DW112" s="18">
        <f ca="1">IF(ISERROR(QuarterlyDataCVM!DW112*OFFSET(AnnualDataCP!DW$14,CYPQly!$B112,0)/OFFSET(AnnualDataCVM!DW$14,CYPQly!$B112,0)),"",QuarterlyDataCVM!DW112*OFFSET(AnnualDataCP!DW$14,CYPQly!$B112,0)/OFFSET(AnnualDataCVM!DW$14,CYPQly!$B112,0))</f>
        <v>16743.546717629662</v>
      </c>
      <c r="DX112" s="18">
        <f ca="1">IF(ISERROR(QuarterlyDataCVM!DX112*OFFSET(AnnualDataCP!DX$14,CYPQly!$B112,0)/OFFSET(AnnualDataCVM!DX$14,CYPQly!$B112,0)),"",QuarterlyDataCVM!DX112*OFFSET(AnnualDataCP!DX$14,CYPQly!$B112,0)/OFFSET(AnnualDataCVM!DX$14,CYPQly!$B112,0))</f>
        <v>8844.305167370816</v>
      </c>
      <c r="DY112" s="18">
        <f ca="1">IF(ISERROR(QuarterlyDataCVM!DY112*OFFSET(AnnualDataCP!DY$14,CYPQly!$B112,0)/OFFSET(AnnualDataCVM!DY$14,CYPQly!$B112,0)),"",QuarterlyDataCVM!DY112*OFFSET(AnnualDataCP!DY$14,CYPQly!$B112,0)/OFFSET(AnnualDataCVM!DY$14,CYPQly!$B112,0))</f>
        <v>8844.0558986025353</v>
      </c>
      <c r="DZ112" s="18" t="str">
        <f ca="1">IF(ISERROR(QuarterlyDataCVM!DZ112*OFFSET(AnnualDataCP!DZ$14,CYPQly!$B112,0)/OFFSET(AnnualDataCVM!DZ$14,CYPQly!$B112,0)),"",QuarterlyDataCVM!DZ112*OFFSET(AnnualDataCP!DZ$14,CYPQly!$B112,0)/OFFSET(AnnualDataCVM!DZ$14,CYPQly!$B112,0))</f>
        <v/>
      </c>
      <c r="EA112" s="18">
        <f ca="1">IF(ISERROR(QuarterlyDataCVM!EA112*OFFSET(AnnualDataCP!EA$14,CYPQly!$B112,0)/OFFSET(AnnualDataCVM!EA$14,CYPQly!$B112,0)),"",QuarterlyDataCVM!EA112*OFFSET(AnnualDataCP!EA$14,CYPQly!$B112,0)/OFFSET(AnnualDataCVM!EA$14,CYPQly!$B112,0))</f>
        <v>5743.3085947749169</v>
      </c>
      <c r="EB112" s="18">
        <f ca="1">IF(ISERROR(QuarterlyDataCVM!EB112*OFFSET(AnnualDataCP!EB$14,CYPQly!$B112,0)/OFFSET(AnnualDataCVM!EB$14,CYPQly!$B112,0)),"",QuarterlyDataCVM!EB112*OFFSET(AnnualDataCP!EB$14,CYPQly!$B112,0)/OFFSET(AnnualDataCVM!EB$14,CYPQly!$B112,0))</f>
        <v>55009.724816965412</v>
      </c>
      <c r="EC112" s="18">
        <f ca="1">IF(ISERROR(QuarterlyDataCVM!EC112*OFFSET(AnnualDataCP!EC$14,CYPQly!$B112,0)/OFFSET(AnnualDataCVM!EC$14,CYPQly!$B112,0)),"",QuarterlyDataCVM!EC112*OFFSET(AnnualDataCP!EC$14,CYPQly!$B112,0)/OFFSET(AnnualDataCVM!EC$14,CYPQly!$B112,0))</f>
        <v>55009.724816965412</v>
      </c>
      <c r="ED112" s="18">
        <f ca="1">IF(ISERROR(QuarterlyDataCVM!ED112*OFFSET(AnnualDataCP!ED$14,CYPQly!$B112,0)/OFFSET(AnnualDataCVM!ED$14,CYPQly!$B112,0)),"",QuarterlyDataCVM!ED112*OFFSET(AnnualDataCP!ED$14,CYPQly!$B112,0)/OFFSET(AnnualDataCVM!ED$14,CYPQly!$B112,0))</f>
        <v>15290.68391292484</v>
      </c>
      <c r="EE112" s="18">
        <f ca="1">IF(ISERROR(QuarterlyDataCVM!EE112*OFFSET(AnnualDataCP!EE$14,CYPQly!$B112,0)/OFFSET(AnnualDataCVM!EE$14,CYPQly!$B112,0)),"",QuarterlyDataCVM!EE112*OFFSET(AnnualDataCP!EE$14,CYPQly!$B112,0)/OFFSET(AnnualDataCVM!EE$14,CYPQly!$B112,0))</f>
        <v>38166.104598227663</v>
      </c>
      <c r="EF112" s="18">
        <f ca="1">IF(ISERROR(QuarterlyDataCVM!EF112*OFFSET(AnnualDataCP!EF$14,CYPQly!$B112,0)/OFFSET(AnnualDataCVM!EF$14,CYPQly!$B112,0)),"",QuarterlyDataCVM!EF112*OFFSET(AnnualDataCP!EF$14,CYPQly!$B112,0)/OFFSET(AnnualDataCVM!EF$14,CYPQly!$B112,0))</f>
        <v>1553.7377241987651</v>
      </c>
      <c r="EG112" s="18">
        <f ca="1">IF(ISERROR(QuarterlyDataCVM!EG112*OFFSET(AnnualDataCP!EG$14,CYPQly!$B112,0)/OFFSET(AnnualDataCVM!EG$14,CYPQly!$B112,0)),"",QuarterlyDataCVM!EG112*OFFSET(AnnualDataCP!EG$14,CYPQly!$B112,0)/OFFSET(AnnualDataCVM!EG$14,CYPQly!$B112,0))</f>
        <v>50256.467094981766</v>
      </c>
      <c r="EH112" s="18">
        <f ca="1">IF(ISERROR(QuarterlyDataCVM!EH112*OFFSET(AnnualDataCP!EH$14,CYPQly!$B112,0)/OFFSET(AnnualDataCVM!EH$14,CYPQly!$B112,0)),"",QuarterlyDataCVM!EH112*OFFSET(AnnualDataCP!EH$14,CYPQly!$B112,0)/OFFSET(AnnualDataCVM!EH$14,CYPQly!$B112,0))</f>
        <v>30207.408299192601</v>
      </c>
      <c r="EI112" s="18">
        <f ca="1">IF(ISERROR(QuarterlyDataCVM!EI112*OFFSET(AnnualDataCP!EI$14,CYPQly!$B112,0)/OFFSET(AnnualDataCVM!EI$14,CYPQly!$B112,0)),"",QuarterlyDataCVM!EI112*OFFSET(AnnualDataCP!EI$14,CYPQly!$B112,0)/OFFSET(AnnualDataCVM!EI$14,CYPQly!$B112,0))</f>
        <v>21210.755987146109</v>
      </c>
      <c r="EJ112" s="18">
        <f ca="1">IF(ISERROR(QuarterlyDataCVM!EJ112*OFFSET(AnnualDataCP!EJ$14,CYPQly!$B112,0)/OFFSET(AnnualDataCVM!EJ$14,CYPQly!$B112,0)),"",QuarterlyDataCVM!EJ112*OFFSET(AnnualDataCP!EJ$14,CYPQly!$B112,0)/OFFSET(AnnualDataCVM!EJ$14,CYPQly!$B112,0))</f>
        <v>15624.532426997024</v>
      </c>
      <c r="EK112" s="18">
        <f ca="1">IF(ISERROR(QuarterlyDataCVM!EK112*OFFSET(AnnualDataCP!EK$14,CYPQly!$B112,0)/OFFSET(AnnualDataCVM!EK$14,CYPQly!$B112,0)),"",QuarterlyDataCVM!EK112*OFFSET(AnnualDataCP!EK$14,CYPQly!$B112,0)/OFFSET(AnnualDataCVM!EK$14,CYPQly!$B112,0))</f>
        <v>10538.235187697874</v>
      </c>
      <c r="EL112" s="18">
        <f ca="1">IF(ISERROR(QuarterlyDataCVM!EL112*OFFSET(AnnualDataCP!EL$14,CYPQly!$B112,0)/OFFSET(AnnualDataCVM!EL$14,CYPQly!$B112,0)),"",QuarterlyDataCVM!EL112*OFFSET(AnnualDataCP!EL$14,CYPQly!$B112,0)/OFFSET(AnnualDataCVM!EL$14,CYPQly!$B112,0))</f>
        <v>6000.852175293744</v>
      </c>
      <c r="EM112" s="18">
        <f ca="1">IF(ISERROR(QuarterlyDataCVM!EM112*OFFSET(AnnualDataCP!EM$14,CYPQly!$B112,0)/OFFSET(AnnualDataCVM!EM$14,CYPQly!$B112,0)),"",QuarterlyDataCVM!EM112*OFFSET(AnnualDataCP!EM$14,CYPQly!$B112,0)/OFFSET(AnnualDataCVM!EM$14,CYPQly!$B112,0))</f>
        <v>4538.7743694614865</v>
      </c>
      <c r="EN112" s="18">
        <f ca="1">IF(ISERROR(QuarterlyDataCVM!EN112*OFFSET(AnnualDataCP!EN$14,CYPQly!$B112,0)/OFFSET(AnnualDataCVM!EN$14,CYPQly!$B112,0)),"",QuarterlyDataCVM!EN112*OFFSET(AnnualDataCP!EN$14,CYPQly!$B112,0)/OFFSET(AnnualDataCVM!EN$14,CYPQly!$B112,0))</f>
        <v>5085.9311562224184</v>
      </c>
      <c r="EO112" s="18">
        <f ca="1">IF(ISERROR(QuarterlyDataCVM!EO112*OFFSET(AnnualDataCP!EO$14,CYPQly!$B112,0)/OFFSET(AnnualDataCVM!EO$14,CYPQly!$B112,0)),"",QuarterlyDataCVM!EO112*OFFSET(AnnualDataCP!EO$14,CYPQly!$B112,0)/OFFSET(AnnualDataCVM!EO$14,CYPQly!$B112,0))</f>
        <v>5586.2164182328797</v>
      </c>
      <c r="EP112" s="18">
        <f ca="1">IF(ISERROR(QuarterlyDataCVM!EP112*OFFSET(AnnualDataCP!EP$14,CYPQly!$B112,0)/OFFSET(AnnualDataCVM!EP$14,CYPQly!$B112,0)),"",QuarterlyDataCVM!EP112*OFFSET(AnnualDataCP!EP$14,CYPQly!$B112,0)/OFFSET(AnnualDataCVM!EP$14,CYPQly!$B112,0))</f>
        <v>2622.4882681564245</v>
      </c>
      <c r="EQ112" s="18">
        <f ca="1">IF(ISERROR(QuarterlyDataCVM!EQ112*OFFSET(AnnualDataCP!EQ$14,CYPQly!$B112,0)/OFFSET(AnnualDataCVM!EQ$14,CYPQly!$B112,0)),"",QuarterlyDataCVM!EQ112*OFFSET(AnnualDataCP!EQ$14,CYPQly!$B112,0)/OFFSET(AnnualDataCVM!EQ$14,CYPQly!$B112,0))</f>
        <v>2622.4882681564245</v>
      </c>
      <c r="ER112" s="18">
        <f ca="1">IF(ISERROR(QuarterlyDataCVM!ER112*OFFSET(AnnualDataCP!ER$14,CYPQly!$B112,0)/OFFSET(AnnualDataCVM!ER$14,CYPQly!$B112,0)),"",QuarterlyDataCVM!ER112*OFFSET(AnnualDataCP!ER$14,CYPQly!$B112,0)/OFFSET(AnnualDataCVM!ER$14,CYPQly!$B112,0))</f>
        <v>6369.7307102708228</v>
      </c>
      <c r="ES112" s="18">
        <f ca="1">IF(ISERROR(QuarterlyDataCVM!ES112*OFFSET(AnnualDataCP!ES$14,CYPQly!$B112,0)/OFFSET(AnnualDataCVM!ES$14,CYPQly!$B112,0)),"",QuarterlyDataCVM!ES112*OFFSET(AnnualDataCP!ES$14,CYPQly!$B112,0)/OFFSET(AnnualDataCVM!ES$14,CYPQly!$B112,0))</f>
        <v>3614.0594193946881</v>
      </c>
      <c r="ET112" s="18">
        <f ca="1">IF(ISERROR(QuarterlyDataCVM!ET112*OFFSET(AnnualDataCP!ET$14,CYPQly!$B112,0)/OFFSET(AnnualDataCVM!ET$14,CYPQly!$B112,0)),"",QuarterlyDataCVM!ET112*OFFSET(AnnualDataCP!ET$14,CYPQly!$B112,0)/OFFSET(AnnualDataCVM!ET$14,CYPQly!$B112,0))</f>
        <v>2756.5567306239614</v>
      </c>
      <c r="EU112" s="18">
        <f ca="1">IF(ISERROR(QuarterlyDataCVM!EU112*OFFSET(AnnualDataCP!EU$14,CYPQly!$B112,0)/OFFSET(AnnualDataCVM!EU$14,CYPQly!$B112,0)),"",QuarterlyDataCVM!EU112*OFFSET(AnnualDataCP!EU$14,CYPQly!$B112,0)/OFFSET(AnnualDataCVM!EU$14,CYPQly!$B112,0))</f>
        <v>2070.5919249420199</v>
      </c>
      <c r="EV112" s="18">
        <f ca="1">IF(ISERROR(QuarterlyDataCVM!EV112*OFFSET(AnnualDataCP!EV$14,CYPQly!$B112,0)/OFFSET(AnnualDataCVM!EV$14,CYPQly!$B112,0)),"",QuarterlyDataCVM!EV112*OFFSET(AnnualDataCP!EV$14,CYPQly!$B112,0)/OFFSET(AnnualDataCVM!EV$14,CYPQly!$B112,0))</f>
        <v>686.14954276492733</v>
      </c>
      <c r="EW112" s="18">
        <f ca="1">IF(ISERROR(QuarterlyDataCVM!EW112*OFFSET(AnnualDataCP!EW$14,CYPQly!$B112,0)/OFFSET(AnnualDataCVM!EW$14,CYPQly!$B112,0)),"",QuarterlyDataCVM!EW112*OFFSET(AnnualDataCP!EW$14,CYPQly!$B112,0)/OFFSET(AnnualDataCVM!EW$14,CYPQly!$B112,0))</f>
        <v>20049.646488773629</v>
      </c>
      <c r="EX112" s="18">
        <f ca="1">IF(ISERROR(QuarterlyDataCVM!EX112*OFFSET(AnnualDataCP!EX$14,CYPQly!$B112,0)/OFFSET(AnnualDataCVM!EX$14,CYPQly!$B112,0)),"",QuarterlyDataCVM!EX112*OFFSET(AnnualDataCP!EX$14,CYPQly!$B112,0)/OFFSET(AnnualDataCVM!EX$14,CYPQly!$B112,0))</f>
        <v>4298.9331696101999</v>
      </c>
      <c r="EY112" s="18">
        <f ca="1">IF(ISERROR(QuarterlyDataCVM!EY112*OFFSET(AnnualDataCP!EY$14,CYPQly!$B112,0)/OFFSET(AnnualDataCVM!EY$14,CYPQly!$B112,0)),"",QuarterlyDataCVM!EY112*OFFSET(AnnualDataCP!EY$14,CYPQly!$B112,0)/OFFSET(AnnualDataCVM!EY$14,CYPQly!$B112,0))</f>
        <v>6010.2104566512244</v>
      </c>
      <c r="EZ112" s="18">
        <f ca="1">IF(ISERROR(QuarterlyDataCVM!EZ112*OFFSET(AnnualDataCP!EZ$14,CYPQly!$B112,0)/OFFSET(AnnualDataCVM!EZ$14,CYPQly!$B112,0)),"",QuarterlyDataCVM!EZ112*OFFSET(AnnualDataCP!EZ$14,CYPQly!$B112,0)/OFFSET(AnnualDataCVM!EZ$14,CYPQly!$B112,0))</f>
        <v>2093.903469410091</v>
      </c>
      <c r="FA112" s="18">
        <f ca="1">IF(ISERROR(QuarterlyDataCVM!FA112*OFFSET(AnnualDataCP!FA$14,CYPQly!$B112,0)/OFFSET(AnnualDataCVM!FA$14,CYPQly!$B112,0)),"",QuarterlyDataCVM!FA112*OFFSET(AnnualDataCP!FA$14,CYPQly!$B112,0)/OFFSET(AnnualDataCVM!FA$14,CYPQly!$B112,0))</f>
        <v>7642.9561261922227</v>
      </c>
      <c r="FB112" s="18">
        <f ca="1">IF(ISERROR(QuarterlyDataCVM!FB112*OFFSET(AnnualDataCP!FB$14,CYPQly!$B112,0)/OFFSET(AnnualDataCVM!FB$14,CYPQly!$B112,0)),"",QuarterlyDataCVM!FB112*OFFSET(AnnualDataCP!FB$14,CYPQly!$B112,0)/OFFSET(AnnualDataCVM!FB$14,CYPQly!$B112,0))</f>
        <v>722.02565856996239</v>
      </c>
      <c r="FC112" s="18">
        <f ca="1">IF(ISERROR(QuarterlyDataCVM!FC112*OFFSET(AnnualDataCP!FC$14,CYPQly!$B112,0)/OFFSET(AnnualDataCVM!FC$14,CYPQly!$B112,0)),"",QuarterlyDataCVM!FC112*OFFSET(AnnualDataCP!FC$14,CYPQly!$B112,0)/OFFSET(AnnualDataCVM!FC$14,CYPQly!$B112,0))</f>
        <v>2191.5842293906812</v>
      </c>
      <c r="FD112" s="18">
        <f ca="1">IF(ISERROR(QuarterlyDataCVM!FD112*OFFSET(AnnualDataCP!FD$14,CYPQly!$B112,0)/OFFSET(AnnualDataCVM!FD$14,CYPQly!$B112,0)),"",QuarterlyDataCVM!FD112*OFFSET(AnnualDataCP!FD$14,CYPQly!$B112,0)/OFFSET(AnnualDataCVM!FD$14,CYPQly!$B112,0))</f>
        <v>4725.2277889768429</v>
      </c>
      <c r="FE112" s="18">
        <f ca="1">IF(ISERROR(QuarterlyDataCVM!FE112*OFFSET(AnnualDataCP!FE$14,CYPQly!$B112,0)/OFFSET(AnnualDataCVM!FE$14,CYPQly!$B112,0)),"",QuarterlyDataCVM!FE112*OFFSET(AnnualDataCP!FE$14,CYPQly!$B112,0)/OFFSET(AnnualDataCVM!FE$14,CYPQly!$B112,0))</f>
        <v>76311.469863206381</v>
      </c>
      <c r="FF112" s="18">
        <f ca="1">IF(ISERROR(QuarterlyDataCVM!FF112*OFFSET(AnnualDataCP!FF$14,CYPQly!$B112,0)/OFFSET(AnnualDataCVM!FF$14,CYPQly!$B112,0)),"",QuarterlyDataCVM!FF112*OFFSET(AnnualDataCP!FF$14,CYPQly!$B112,0)/OFFSET(AnnualDataCVM!FF$14,CYPQly!$B112,0))</f>
        <v>20469.282606229957</v>
      </c>
      <c r="FG112" s="18">
        <f ca="1">IF(ISERROR(QuarterlyDataCVM!FG112*OFFSET(AnnualDataCP!FG$14,CYPQly!$B112,0)/OFFSET(AnnualDataCVM!FG$14,CYPQly!$B112,0)),"",QuarterlyDataCVM!FG112*OFFSET(AnnualDataCP!FG$14,CYPQly!$B112,0)/OFFSET(AnnualDataCVM!FG$14,CYPQly!$B112,0))</f>
        <v>20469.282606229957</v>
      </c>
      <c r="FH112" s="18">
        <f ca="1">IF(ISERROR(QuarterlyDataCVM!FH112*OFFSET(AnnualDataCP!FH$14,CYPQly!$B112,0)/OFFSET(AnnualDataCVM!FH$14,CYPQly!$B112,0)),"",QuarterlyDataCVM!FH112*OFFSET(AnnualDataCP!FH$14,CYPQly!$B112,0)/OFFSET(AnnualDataCVM!FH$14,CYPQly!$B112,0))</f>
        <v>25811.88014544647</v>
      </c>
      <c r="FI112" s="18">
        <f ca="1">IF(ISERROR(QuarterlyDataCVM!FI112*OFFSET(AnnualDataCP!FI$14,CYPQly!$B112,0)/OFFSET(AnnualDataCVM!FI$14,CYPQly!$B112,0)),"",QuarterlyDataCVM!FI112*OFFSET(AnnualDataCP!FI$14,CYPQly!$B112,0)/OFFSET(AnnualDataCVM!FI$14,CYPQly!$B112,0))</f>
        <v>25811.88014544647</v>
      </c>
      <c r="FJ112" s="18">
        <f ca="1">IF(ISERROR(QuarterlyDataCVM!FJ112*OFFSET(AnnualDataCP!FJ$14,CYPQly!$B112,0)/OFFSET(AnnualDataCVM!FJ$14,CYPQly!$B112,0)),"",QuarterlyDataCVM!FJ112*OFFSET(AnnualDataCP!FJ$14,CYPQly!$B112,0)/OFFSET(AnnualDataCVM!FJ$14,CYPQly!$B112,0))</f>
        <v>30032.681815180793</v>
      </c>
      <c r="FK112" s="18">
        <f ca="1">IF(ISERROR(QuarterlyDataCVM!FK112*OFFSET(AnnualDataCP!FK$14,CYPQly!$B112,0)/OFFSET(AnnualDataCVM!FK$14,CYPQly!$B112,0)),"",QuarterlyDataCVM!FK112*OFFSET(AnnualDataCP!FK$14,CYPQly!$B112,0)/OFFSET(AnnualDataCVM!FK$14,CYPQly!$B112,0))</f>
        <v>20899.250634664204</v>
      </c>
      <c r="FL112" s="18">
        <f ca="1">IF(ISERROR(QuarterlyDataCVM!FL112*OFFSET(AnnualDataCP!FL$14,CYPQly!$B112,0)/OFFSET(AnnualDataCVM!FL$14,CYPQly!$B112,0)),"",QuarterlyDataCVM!FL112*OFFSET(AnnualDataCP!FL$14,CYPQly!$B112,0)/OFFSET(AnnualDataCVM!FL$14,CYPQly!$B112,0))</f>
        <v>20899.250634664204</v>
      </c>
      <c r="FM112" s="18">
        <f ca="1">IF(ISERROR(QuarterlyDataCVM!FM112*OFFSET(AnnualDataCP!FM$14,CYPQly!$B112,0)/OFFSET(AnnualDataCVM!FM$14,CYPQly!$B112,0)),"",QuarterlyDataCVM!FM112*OFFSET(AnnualDataCP!FM$14,CYPQly!$B112,0)/OFFSET(AnnualDataCVM!FM$14,CYPQly!$B112,0))</f>
        <v>9133.4756513136199</v>
      </c>
      <c r="FN112" s="18">
        <f ca="1">IF(ISERROR(QuarterlyDataCVM!FN112*OFFSET(AnnualDataCP!FN$14,CYPQly!$B112,0)/OFFSET(AnnualDataCVM!FN$14,CYPQly!$B112,0)),"",QuarterlyDataCVM!FN112*OFFSET(AnnualDataCP!FN$14,CYPQly!$B112,0)/OFFSET(AnnualDataCVM!FN$14,CYPQly!$B112,0))</f>
        <v>4221.0034305317322</v>
      </c>
      <c r="FO112" s="18">
        <f ca="1">IF(ISERROR(QuarterlyDataCVM!FO112*OFFSET(AnnualDataCP!FO$14,CYPQly!$B112,0)/OFFSET(AnnualDataCVM!FO$14,CYPQly!$B112,0)),"",QuarterlyDataCVM!FO112*OFFSET(AnnualDataCP!FO$14,CYPQly!$B112,0)/OFFSET(AnnualDataCVM!FO$14,CYPQly!$B112,0))</f>
        <v>4912.17663732657</v>
      </c>
      <c r="FP112" s="18">
        <f ca="1">IF(ISERROR(QuarterlyDataCVM!FP112*OFFSET(AnnualDataCP!FP$14,CYPQly!$B112,0)/OFFSET(AnnualDataCVM!FP$14,CYPQly!$B112,0)),"",QuarterlyDataCVM!FP112*OFFSET(AnnualDataCP!FP$14,CYPQly!$B112,0)/OFFSET(AnnualDataCVM!FP$14,CYPQly!$B112,0))</f>
        <v>14139.881122040073</v>
      </c>
      <c r="FQ112" s="18">
        <f ca="1">IF(ISERROR(QuarterlyDataCVM!FQ112*OFFSET(AnnualDataCP!FQ$14,CYPQly!$B112,0)/OFFSET(AnnualDataCVM!FQ$14,CYPQly!$B112,0)),"",QuarterlyDataCVM!FQ112*OFFSET(AnnualDataCP!FQ$14,CYPQly!$B112,0)/OFFSET(AnnualDataCVM!FQ$14,CYPQly!$B112,0))</f>
        <v>6314.4697628458498</v>
      </c>
      <c r="FR112" s="18">
        <f ca="1">IF(ISERROR(QuarterlyDataCVM!FR112*OFFSET(AnnualDataCP!FR$14,CYPQly!$B112,0)/OFFSET(AnnualDataCVM!FR$14,CYPQly!$B112,0)),"",QuarterlyDataCVM!FR112*OFFSET(AnnualDataCP!FR$14,CYPQly!$B112,0)/OFFSET(AnnualDataCVM!FR$14,CYPQly!$B112,0))</f>
        <v>3803.8227050947462</v>
      </c>
      <c r="FS112" s="18">
        <f ca="1">IF(ISERROR(QuarterlyDataCVM!FS112*OFFSET(AnnualDataCP!FS$14,CYPQly!$B112,0)/OFFSET(AnnualDataCVM!FS$14,CYPQly!$B112,0)),"",QuarterlyDataCVM!FS112*OFFSET(AnnualDataCP!FS$14,CYPQly!$B112,0)/OFFSET(AnnualDataCVM!FS$14,CYPQly!$B112,0))</f>
        <v>1527.271772228989</v>
      </c>
      <c r="FT112" s="18">
        <f ca="1">IF(ISERROR(QuarterlyDataCVM!FT112*OFFSET(AnnualDataCP!FT$14,CYPQly!$B112,0)/OFFSET(AnnualDataCVM!FT$14,CYPQly!$B112,0)),"",QuarterlyDataCVM!FT112*OFFSET(AnnualDataCP!FT$14,CYPQly!$B112,0)/OFFSET(AnnualDataCVM!FT$14,CYPQly!$B112,0))</f>
        <v>529.88304093567251</v>
      </c>
      <c r="FU112" s="18">
        <f ca="1">IF(ISERROR(QuarterlyDataCVM!FU112*OFFSET(AnnualDataCP!FU$14,CYPQly!$B112,0)/OFFSET(AnnualDataCVM!FU$14,CYPQly!$B112,0)),"",QuarterlyDataCVM!FU112*OFFSET(AnnualDataCP!FU$14,CYPQly!$B112,0)/OFFSET(AnnualDataCVM!FU$14,CYPQly!$B112,0))</f>
        <v>1745.3454671922095</v>
      </c>
      <c r="FV112" s="18">
        <f ca="1">IF(ISERROR(QuarterlyDataCVM!FV112*OFFSET(AnnualDataCP!FV$14,CYPQly!$B112,0)/OFFSET(AnnualDataCVM!FV$14,CYPQly!$B112,0)),"",QuarterlyDataCVM!FV112*OFFSET(AnnualDataCP!FV$14,CYPQly!$B112,0)/OFFSET(AnnualDataCVM!FV$14,CYPQly!$B112,0))</f>
        <v>2510.5802682142576</v>
      </c>
      <c r="FW112" s="18">
        <f ca="1">IF(ISERROR(QuarterlyDataCVM!FW112*OFFSET(AnnualDataCP!FW$14,CYPQly!$B112,0)/OFFSET(AnnualDataCVM!FW$14,CYPQly!$B112,0)),"",QuarterlyDataCVM!FW112*OFFSET(AnnualDataCP!FW$14,CYPQly!$B112,0)/OFFSET(AnnualDataCVM!FW$14,CYPQly!$B112,0))</f>
        <v>6820.912787428605</v>
      </c>
      <c r="FX112" s="18">
        <f ca="1">IF(ISERROR(QuarterlyDataCVM!FX112*OFFSET(AnnualDataCP!FX$14,CYPQly!$B112,0)/OFFSET(AnnualDataCVM!FX$14,CYPQly!$B112,0)),"",QuarterlyDataCVM!FX112*OFFSET(AnnualDataCP!FX$14,CYPQly!$B112,0)/OFFSET(AnnualDataCVM!FX$14,CYPQly!$B112,0))</f>
        <v>1929.8547378547378</v>
      </c>
      <c r="FY112" s="18">
        <f ca="1">IF(ISERROR(QuarterlyDataCVM!FY112*OFFSET(AnnualDataCP!FY$14,CYPQly!$B112,0)/OFFSET(AnnualDataCVM!FY$14,CYPQly!$B112,0)),"",QuarterlyDataCVM!FY112*OFFSET(AnnualDataCP!FY$14,CYPQly!$B112,0)/OFFSET(AnnualDataCVM!FY$14,CYPQly!$B112,0))</f>
        <v>630.74930472785059</v>
      </c>
      <c r="FZ112" s="18">
        <f ca="1">IF(ISERROR(QuarterlyDataCVM!FZ112*OFFSET(AnnualDataCP!FZ$14,CYPQly!$B112,0)/OFFSET(AnnualDataCVM!FZ$14,CYPQly!$B112,0)),"",QuarterlyDataCVM!FZ112*OFFSET(AnnualDataCP!FZ$14,CYPQly!$B112,0)/OFFSET(AnnualDataCVM!FZ$14,CYPQly!$B112,0))</f>
        <v>4259.608740715149</v>
      </c>
      <c r="GA112" s="18">
        <f ca="1">IF(ISERROR(QuarterlyDataCVM!GA112*OFFSET(AnnualDataCP!GA$14,CYPQly!$B112,0)/OFFSET(AnnualDataCVM!GA$14,CYPQly!$B112,0)),"",QuarterlyDataCVM!GA112*OFFSET(AnnualDataCP!GA$14,CYPQly!$B112,0)/OFFSET(AnnualDataCVM!GA$14,CYPQly!$B112,0))</f>
        <v>1000.7777535441658</v>
      </c>
      <c r="GB112" s="18">
        <f ca="1">IF(ISERROR(QuarterlyDataCVM!GB112*OFFSET(AnnualDataCP!GB$14,CYPQly!$B112,0)/OFFSET(AnnualDataCVM!GB$14,CYPQly!$B112,0)),"",QuarterlyDataCVM!GB112*OFFSET(AnnualDataCP!GB$14,CYPQly!$B112,0)/OFFSET(AnnualDataCVM!GB$14,CYPQly!$B112,0))</f>
        <v>1000.7777535441658</v>
      </c>
    </row>
    <row r="113" spans="2:184" x14ac:dyDescent="0.25">
      <c r="B113" s="18">
        <f t="shared" si="1"/>
        <v>25</v>
      </c>
      <c r="C113" s="1">
        <v>41883</v>
      </c>
      <c r="D113" s="18">
        <f ca="1">IF(ISERROR(QuarterlyDataCVM!D113*OFFSET(AnnualDataCP!D$14,CYPQly!$B113,0)/OFFSET(AnnualDataCVM!D$14,CYPQly!$B113,0)),"",QuarterlyDataCVM!D113*OFFSET(AnnualDataCP!D$14,CYPQly!$B113,0)/OFFSET(AnnualDataCVM!D$14,CYPQly!$B113,0))</f>
        <v>416737.06519043737</v>
      </c>
      <c r="E113" s="18">
        <f ca="1">IF(ISERROR(QuarterlyDataCVM!E113*OFFSET(AnnualDataCP!E$14,CYPQly!$B113,0)/OFFSET(AnnualDataCVM!E$14,CYPQly!$B113,0)),"",QuarterlyDataCVM!E113*OFFSET(AnnualDataCP!E$14,CYPQly!$B113,0)/OFFSET(AnnualDataCVM!E$14,CYPQly!$B113,0))</f>
        <v>3539.9650876775372</v>
      </c>
      <c r="F113" s="18">
        <f ca="1">IF(ISERROR(QuarterlyDataCVM!F113*OFFSET(AnnualDataCP!F$14,CYPQly!$B113,0)/OFFSET(AnnualDataCVM!F$14,CYPQly!$B113,0)),"",QuarterlyDataCVM!F113*OFFSET(AnnualDataCP!F$14,CYPQly!$B113,0)/OFFSET(AnnualDataCVM!F$14,CYPQly!$B113,0))</f>
        <v>3187.2548951654826</v>
      </c>
      <c r="G113" s="18">
        <f ca="1">IF(ISERROR(QuarterlyDataCVM!G113*OFFSET(AnnualDataCP!G$14,CYPQly!$B113,0)/OFFSET(AnnualDataCVM!G$14,CYPQly!$B113,0)),"",QuarterlyDataCVM!G113*OFFSET(AnnualDataCP!G$14,CYPQly!$B113,0)/OFFSET(AnnualDataCVM!G$14,CYPQly!$B113,0))</f>
        <v>148.62082514734774</v>
      </c>
      <c r="H113" s="18">
        <f ca="1">IF(ISERROR(QuarterlyDataCVM!H113*OFFSET(AnnualDataCP!H$14,CYPQly!$B113,0)/OFFSET(AnnualDataCVM!H$14,CYPQly!$B113,0)),"",QuarterlyDataCVM!H113*OFFSET(AnnualDataCP!H$14,CYPQly!$B113,0)/OFFSET(AnnualDataCVM!H$14,CYPQly!$B113,0))</f>
        <v>202.85427135678393</v>
      </c>
      <c r="I113" s="18">
        <f ca="1">IF(ISERROR(QuarterlyDataCVM!I113*OFFSET(AnnualDataCP!I$14,CYPQly!$B113,0)/OFFSET(AnnualDataCVM!I$14,CYPQly!$B113,0)),"",QuarterlyDataCVM!I113*OFFSET(AnnualDataCP!I$14,CYPQly!$B113,0)/OFFSET(AnnualDataCVM!I$14,CYPQly!$B113,0))</f>
        <v>86919.725355851217</v>
      </c>
      <c r="J113" s="18">
        <f ca="1">IF(ISERROR(QuarterlyDataCVM!J113*OFFSET(AnnualDataCP!J$14,CYPQly!$B113,0)/OFFSET(AnnualDataCVM!J$14,CYPQly!$B113,0)),"",QuarterlyDataCVM!J113*OFFSET(AnnualDataCP!J$14,CYPQly!$B113,0)/OFFSET(AnnualDataCVM!J$14,CYPQly!$B113,0))</f>
        <v>61051.81033371076</v>
      </c>
      <c r="K113" s="18">
        <f ca="1">IF(ISERROR(QuarterlyDataCVM!K113*OFFSET(AnnualDataCP!K$14,CYPQly!$B113,0)/OFFSET(AnnualDataCVM!K$14,CYPQly!$B113,0)),"",QuarterlyDataCVM!K113*OFFSET(AnnualDataCP!K$14,CYPQly!$B113,0)/OFFSET(AnnualDataCVM!K$14,CYPQly!$B113,0))</f>
        <v>4854.8155618171932</v>
      </c>
      <c r="L113" s="18">
        <f ca="1">IF(ISERROR(QuarterlyDataCVM!L113*OFFSET(AnnualDataCP!L$14,CYPQly!$B113,0)/OFFSET(AnnualDataCVM!L$14,CYPQly!$B113,0)),"",QuarterlyDataCVM!L113*OFFSET(AnnualDataCP!L$14,CYPQly!$B113,0)/OFFSET(AnnualDataCVM!L$14,CYPQly!$B113,0))</f>
        <v>27.839112343966711</v>
      </c>
      <c r="M113" s="18">
        <f ca="1">IF(ISERROR(QuarterlyDataCVM!M113*OFFSET(AnnualDataCP!M$14,CYPQly!$B113,0)/OFFSET(AnnualDataCVM!M$14,CYPQly!$B113,0)),"",QuarterlyDataCVM!M113*OFFSET(AnnualDataCP!M$14,CYPQly!$B113,0)/OFFSET(AnnualDataCVM!M$14,CYPQly!$B113,0))</f>
        <v>3915.7136010362692</v>
      </c>
      <c r="N113" s="18" t="str">
        <f ca="1">IF(ISERROR(QuarterlyDataCVM!N113*OFFSET(AnnualDataCP!N$14,CYPQly!$B113,0)/OFFSET(AnnualDataCVM!N$14,CYPQly!$B113,0)),"",QuarterlyDataCVM!N113*OFFSET(AnnualDataCP!N$14,CYPQly!$B113,0)/OFFSET(AnnualDataCVM!N$14,CYPQly!$B113,0))</f>
        <v/>
      </c>
      <c r="O113" s="18">
        <f ca="1">IF(ISERROR(QuarterlyDataCVM!O113*OFFSET(AnnualDataCP!O$14,CYPQly!$B113,0)/OFFSET(AnnualDataCVM!O$14,CYPQly!$B113,0)),"",QuarterlyDataCVM!O113*OFFSET(AnnualDataCP!O$14,CYPQly!$B113,0)/OFFSET(AnnualDataCVM!O$14,CYPQly!$B113,0))</f>
        <v>380.52140452140452</v>
      </c>
      <c r="P113" s="18">
        <f ca="1">IF(ISERROR(QuarterlyDataCVM!P113*OFFSET(AnnualDataCP!P$14,CYPQly!$B113,0)/OFFSET(AnnualDataCVM!P$14,CYPQly!$B113,0)),"",QuarterlyDataCVM!P113*OFFSET(AnnualDataCP!P$14,CYPQly!$B113,0)/OFFSET(AnnualDataCVM!P$14,CYPQly!$B113,0))</f>
        <v>532.80082987551862</v>
      </c>
      <c r="Q113" s="18">
        <f ca="1">IF(ISERROR(QuarterlyDataCVM!Q113*OFFSET(AnnualDataCP!Q$14,CYPQly!$B113,0)/OFFSET(AnnualDataCVM!Q$14,CYPQly!$B113,0)),"",QuarterlyDataCVM!Q113*OFFSET(AnnualDataCP!Q$14,CYPQly!$B113,0)/OFFSET(AnnualDataCVM!Q$14,CYPQly!$B113,0))</f>
        <v>43908.310216016042</v>
      </c>
      <c r="R113" s="18">
        <f ca="1">IF(ISERROR(QuarterlyDataCVM!R113*OFFSET(AnnualDataCP!R$14,CYPQly!$B113,0)/OFFSET(AnnualDataCVM!R$14,CYPQly!$B113,0)),"",QuarterlyDataCVM!R113*OFFSET(AnnualDataCP!R$14,CYPQly!$B113,0)/OFFSET(AnnualDataCVM!R$14,CYPQly!$B113,0))</f>
        <v>7000.9194496300906</v>
      </c>
      <c r="S113" s="18">
        <f ca="1">IF(ISERROR(QuarterlyDataCVM!S113*OFFSET(AnnualDataCP!S$14,CYPQly!$B113,0)/OFFSET(AnnualDataCVM!S$14,CYPQly!$B113,0)),"",QuarterlyDataCVM!S113*OFFSET(AnnualDataCP!S$14,CYPQly!$B113,0)/OFFSET(AnnualDataCVM!S$14,CYPQly!$B113,0))</f>
        <v>5317.36431976531</v>
      </c>
      <c r="T113" s="18">
        <f ca="1">IF(ISERROR(QuarterlyDataCVM!T113*OFFSET(AnnualDataCP!T$14,CYPQly!$B113,0)/OFFSET(AnnualDataCVM!T$14,CYPQly!$B113,0)),"",QuarterlyDataCVM!T113*OFFSET(AnnualDataCP!T$14,CYPQly!$B113,0)/OFFSET(AnnualDataCVM!T$14,CYPQly!$B113,0))</f>
        <v>960.83189335966426</v>
      </c>
      <c r="U113" s="18">
        <f ca="1">IF(ISERROR(QuarterlyDataCVM!U113*OFFSET(AnnualDataCP!U$14,CYPQly!$B113,0)/OFFSET(AnnualDataCVM!U$14,CYPQly!$B113,0)),"",QuarterlyDataCVM!U113*OFFSET(AnnualDataCP!U$14,CYPQly!$B113,0)/OFFSET(AnnualDataCVM!U$14,CYPQly!$B113,0))</f>
        <v>656.55283246283648</v>
      </c>
      <c r="V113" s="18">
        <f ca="1">IF(ISERROR(QuarterlyDataCVM!V113*OFFSET(AnnualDataCP!V$14,CYPQly!$B113,0)/OFFSET(AnnualDataCVM!V$14,CYPQly!$B113,0)),"",QuarterlyDataCVM!V113*OFFSET(AnnualDataCP!V$14,CYPQly!$B113,0)/OFFSET(AnnualDataCVM!V$14,CYPQly!$B113,0))</f>
        <v>31.493150684931507</v>
      </c>
      <c r="W113" s="18">
        <f ca="1">IF(ISERROR(QuarterlyDataCVM!W113*OFFSET(AnnualDataCP!W$14,CYPQly!$B113,0)/OFFSET(AnnualDataCVM!W$14,CYPQly!$B113,0)),"",QuarterlyDataCVM!W113*OFFSET(AnnualDataCP!W$14,CYPQly!$B113,0)/OFFSET(AnnualDataCVM!W$14,CYPQly!$B113,0))</f>
        <v>572.85847227607599</v>
      </c>
      <c r="X113" s="18">
        <f ca="1">IF(ISERROR(QuarterlyDataCVM!X113*OFFSET(AnnualDataCP!X$14,CYPQly!$B113,0)/OFFSET(AnnualDataCVM!X$14,CYPQly!$B113,0)),"",QuarterlyDataCVM!X113*OFFSET(AnnualDataCP!X$14,CYPQly!$B113,0)/OFFSET(AnnualDataCVM!X$14,CYPQly!$B113,0))</f>
        <v>381.86888586956519</v>
      </c>
      <c r="Y113" s="18">
        <f ca="1">IF(ISERROR(QuarterlyDataCVM!Y113*OFFSET(AnnualDataCP!Y$14,CYPQly!$B113,0)/OFFSET(AnnualDataCVM!Y$14,CYPQly!$B113,0)),"",QuarterlyDataCVM!Y113*OFFSET(AnnualDataCP!Y$14,CYPQly!$B113,0)/OFFSET(AnnualDataCVM!Y$14,CYPQly!$B113,0))</f>
        <v>851.13454461821527</v>
      </c>
      <c r="Z113" s="18">
        <f ca="1">IF(ISERROR(QuarterlyDataCVM!Z113*OFFSET(AnnualDataCP!Z$14,CYPQly!$B113,0)/OFFSET(AnnualDataCVM!Z$14,CYPQly!$B113,0)),"",QuarterlyDataCVM!Z113*OFFSET(AnnualDataCP!Z$14,CYPQly!$B113,0)/OFFSET(AnnualDataCVM!Z$14,CYPQly!$B113,0))</f>
        <v>1633.8915287563493</v>
      </c>
      <c r="AA113" s="18">
        <f ca="1">IF(ISERROR(QuarterlyDataCVM!AA113*OFFSET(AnnualDataCP!AA$14,CYPQly!$B113,0)/OFFSET(AnnualDataCVM!AA$14,CYPQly!$B113,0)),"",QuarterlyDataCVM!AA113*OFFSET(AnnualDataCP!AA$14,CYPQly!$B113,0)/OFFSET(AnnualDataCVM!AA$14,CYPQly!$B113,0))</f>
        <v>232.6409966024915</v>
      </c>
      <c r="AB113" s="18">
        <f ca="1">IF(ISERROR(QuarterlyDataCVM!AB113*OFFSET(AnnualDataCP!AB$14,CYPQly!$B113,0)/OFFSET(AnnualDataCVM!AB$14,CYPQly!$B113,0)),"",QuarterlyDataCVM!AB113*OFFSET(AnnualDataCP!AB$14,CYPQly!$B113,0)/OFFSET(AnnualDataCVM!AB$14,CYPQly!$B113,0))</f>
        <v>1308.3672807915386</v>
      </c>
      <c r="AC113" s="18">
        <f ca="1">IF(ISERROR(QuarterlyDataCVM!AC113*OFFSET(AnnualDataCP!AC$14,CYPQly!$B113,0)/OFFSET(AnnualDataCVM!AC$14,CYPQly!$B113,0)),"",QuarterlyDataCVM!AC113*OFFSET(AnnualDataCP!AC$14,CYPQly!$B113,0)/OFFSET(AnnualDataCVM!AC$14,CYPQly!$B113,0))</f>
        <v>919.37875510694539</v>
      </c>
      <c r="AD113" s="18">
        <f ca="1">IF(ISERROR(QuarterlyDataCVM!AD113*OFFSET(AnnualDataCP!AD$14,CYPQly!$B113,0)/OFFSET(AnnualDataCVM!AD$14,CYPQly!$B113,0)),"",QuarterlyDataCVM!AD113*OFFSET(AnnualDataCP!AD$14,CYPQly!$B113,0)/OFFSET(AnnualDataCVM!AD$14,CYPQly!$B113,0))</f>
        <v>378.96774193548384</v>
      </c>
      <c r="AE113" s="18">
        <f ca="1">IF(ISERROR(QuarterlyDataCVM!AE113*OFFSET(AnnualDataCP!AE$14,CYPQly!$B113,0)/OFFSET(AnnualDataCVM!AE$14,CYPQly!$B113,0)),"",QuarterlyDataCVM!AE113*OFFSET(AnnualDataCP!AE$14,CYPQly!$B113,0)/OFFSET(AnnualDataCVM!AE$14,CYPQly!$B113,0))</f>
        <v>374.77100840336135</v>
      </c>
      <c r="AF113" s="18">
        <f ca="1">IF(ISERROR(QuarterlyDataCVM!AF113*OFFSET(AnnualDataCP!AF$14,CYPQly!$B113,0)/OFFSET(AnnualDataCVM!AF$14,CYPQly!$B113,0)),"",QuarterlyDataCVM!AF113*OFFSET(AnnualDataCP!AF$14,CYPQly!$B113,0)/OFFSET(AnnualDataCVM!AF$14,CYPQly!$B113,0))</f>
        <v>1493.0112978782033</v>
      </c>
      <c r="AG113" s="18">
        <f ca="1">IF(ISERROR(QuarterlyDataCVM!AG113*OFFSET(AnnualDataCP!AG$14,CYPQly!$B113,0)/OFFSET(AnnualDataCVM!AG$14,CYPQly!$B113,0)),"",QuarterlyDataCVM!AG113*OFFSET(AnnualDataCP!AG$14,CYPQly!$B113,0)/OFFSET(AnnualDataCVM!AG$14,CYPQly!$B113,0))</f>
        <v>745.34714526620087</v>
      </c>
      <c r="AH113" s="18">
        <f ca="1">IF(ISERROR(QuarterlyDataCVM!AH113*OFFSET(AnnualDataCP!AH$14,CYPQly!$B113,0)/OFFSET(AnnualDataCVM!AH$14,CYPQly!$B113,0)),"",QuarterlyDataCVM!AH113*OFFSET(AnnualDataCP!AH$14,CYPQly!$B113,0)/OFFSET(AnnualDataCVM!AH$14,CYPQly!$B113,0))</f>
        <v>581.20069084628665</v>
      </c>
      <c r="AI113" s="18">
        <f ca="1">IF(ISERROR(QuarterlyDataCVM!AI113*OFFSET(AnnualDataCP!AI$14,CYPQly!$B113,0)/OFFSET(AnnualDataCVM!AI$14,CYPQly!$B113,0)),"",QuarterlyDataCVM!AI113*OFFSET(AnnualDataCP!AI$14,CYPQly!$B113,0)/OFFSET(AnnualDataCVM!AI$14,CYPQly!$B113,0))</f>
        <v>160.56923076923076</v>
      </c>
      <c r="AJ113" s="18">
        <f ca="1">IF(ISERROR(QuarterlyDataCVM!AJ113*OFFSET(AnnualDataCP!AJ$14,CYPQly!$B113,0)/OFFSET(AnnualDataCVM!AJ$14,CYPQly!$B113,0)),"",QuarterlyDataCVM!AJ113*OFFSET(AnnualDataCP!AJ$14,CYPQly!$B113,0)/OFFSET(AnnualDataCVM!AJ$14,CYPQly!$B113,0))</f>
        <v>3022.6595896379627</v>
      </c>
      <c r="AK113" s="18">
        <f ca="1">IF(ISERROR(QuarterlyDataCVM!AK113*OFFSET(AnnualDataCP!AK$14,CYPQly!$B113,0)/OFFSET(AnnualDataCVM!AK$14,CYPQly!$B113,0)),"",QuarterlyDataCVM!AK113*OFFSET(AnnualDataCP!AK$14,CYPQly!$B113,0)/OFFSET(AnnualDataCVM!AK$14,CYPQly!$B113,0))</f>
        <v>659.93672727272724</v>
      </c>
      <c r="AL113" s="18">
        <f ca="1">IF(ISERROR(QuarterlyDataCVM!AL113*OFFSET(AnnualDataCP!AL$14,CYPQly!$B113,0)/OFFSET(AnnualDataCVM!AL$14,CYPQly!$B113,0)),"",QuarterlyDataCVM!AL113*OFFSET(AnnualDataCP!AL$14,CYPQly!$B113,0)/OFFSET(AnnualDataCVM!AL$14,CYPQly!$B113,0))</f>
        <v>1057.0193087008342</v>
      </c>
      <c r="AM113" s="18">
        <f ca="1">IF(ISERROR(QuarterlyDataCVM!AM113*OFFSET(AnnualDataCP!AM$14,CYPQly!$B113,0)/OFFSET(AnnualDataCVM!AM$14,CYPQly!$B113,0)),"",QuarterlyDataCVM!AM113*OFFSET(AnnualDataCP!AM$14,CYPQly!$B113,0)/OFFSET(AnnualDataCVM!AM$14,CYPQly!$B113,0))</f>
        <v>1306.4682262569831</v>
      </c>
      <c r="AN113" s="18">
        <f ca="1">IF(ISERROR(QuarterlyDataCVM!AN113*OFFSET(AnnualDataCP!AN$14,CYPQly!$B113,0)/OFFSET(AnnualDataCVM!AN$14,CYPQly!$B113,0)),"",QuarterlyDataCVM!AN113*OFFSET(AnnualDataCP!AN$14,CYPQly!$B113,0)/OFFSET(AnnualDataCVM!AN$14,CYPQly!$B113,0))</f>
        <v>307.53036437246965</v>
      </c>
      <c r="AO113" s="18">
        <f ca="1">IF(ISERROR(QuarterlyDataCVM!AO113*OFFSET(AnnualDataCP!AO$14,CYPQly!$B113,0)/OFFSET(AnnualDataCVM!AO$14,CYPQly!$B113,0)),"",QuarterlyDataCVM!AO113*OFFSET(AnnualDataCP!AO$14,CYPQly!$B113,0)/OFFSET(AnnualDataCVM!AO$14,CYPQly!$B113,0))</f>
        <v>307.53036437246965</v>
      </c>
      <c r="AP113" s="18">
        <f ca="1">IF(ISERROR(QuarterlyDataCVM!AP113*OFFSET(AnnualDataCP!AP$14,CYPQly!$B113,0)/OFFSET(AnnualDataCVM!AP$14,CYPQly!$B113,0)),"",QuarterlyDataCVM!AP113*OFFSET(AnnualDataCP!AP$14,CYPQly!$B113,0)/OFFSET(AnnualDataCVM!AP$14,CYPQly!$B113,0))</f>
        <v>2799.4943760042847</v>
      </c>
      <c r="AQ113" s="18">
        <f ca="1">IF(ISERROR(QuarterlyDataCVM!AQ113*OFFSET(AnnualDataCP!AQ$14,CYPQly!$B113,0)/OFFSET(AnnualDataCVM!AQ$14,CYPQly!$B113,0)),"",QuarterlyDataCVM!AQ113*OFFSET(AnnualDataCP!AQ$14,CYPQly!$B113,0)/OFFSET(AnnualDataCVM!AQ$14,CYPQly!$B113,0))</f>
        <v>2799.4943760042847</v>
      </c>
      <c r="AR113" s="18">
        <f ca="1">IF(ISERROR(QuarterlyDataCVM!AR113*OFFSET(AnnualDataCP!AR$14,CYPQly!$B113,0)/OFFSET(AnnualDataCVM!AR$14,CYPQly!$B113,0)),"",QuarterlyDataCVM!AR113*OFFSET(AnnualDataCP!AR$14,CYPQly!$B113,0)/OFFSET(AnnualDataCVM!AR$14,CYPQly!$B113,0))</f>
        <v>288.7766497461929</v>
      </c>
      <c r="AS113" s="18">
        <f ca="1">IF(ISERROR(QuarterlyDataCVM!AS113*OFFSET(AnnualDataCP!AS$14,CYPQly!$B113,0)/OFFSET(AnnualDataCVM!AS$14,CYPQly!$B113,0)),"",QuarterlyDataCVM!AS113*OFFSET(AnnualDataCP!AS$14,CYPQly!$B113,0)/OFFSET(AnnualDataCVM!AS$14,CYPQly!$B113,0))</f>
        <v>536.58293515358366</v>
      </c>
      <c r="AT113" s="18">
        <f ca="1">IF(ISERROR(QuarterlyDataCVM!AT113*OFFSET(AnnualDataCP!AT$14,CYPQly!$B113,0)/OFFSET(AnnualDataCVM!AT$14,CYPQly!$B113,0)),"",QuarterlyDataCVM!AT113*OFFSET(AnnualDataCP!AT$14,CYPQly!$B113,0)/OFFSET(AnnualDataCVM!AT$14,CYPQly!$B113,0))</f>
        <v>182.44040036396726</v>
      </c>
      <c r="AU113" s="18">
        <f ca="1">IF(ISERROR(QuarterlyDataCVM!AU113*OFFSET(AnnualDataCP!AU$14,CYPQly!$B113,0)/OFFSET(AnnualDataCVM!AU$14,CYPQly!$B113,0)),"",QuarterlyDataCVM!AU113*OFFSET(AnnualDataCP!AU$14,CYPQly!$B113,0)/OFFSET(AnnualDataCVM!AU$14,CYPQly!$B113,0))</f>
        <v>278.01629913710451</v>
      </c>
      <c r="AV113" s="18">
        <f ca="1">IF(ISERROR(QuarterlyDataCVM!AV113*OFFSET(AnnualDataCP!AV$14,CYPQly!$B113,0)/OFFSET(AnnualDataCVM!AV$14,CYPQly!$B113,0)),"",QuarterlyDataCVM!AV113*OFFSET(AnnualDataCP!AV$14,CYPQly!$B113,0)/OFFSET(AnnualDataCVM!AV$14,CYPQly!$B113,0))</f>
        <v>965.47074327886139</v>
      </c>
      <c r="AW113" s="18">
        <f ca="1">IF(ISERROR(QuarterlyDataCVM!AW113*OFFSET(AnnualDataCP!AW$14,CYPQly!$B113,0)/OFFSET(AnnualDataCVM!AW$14,CYPQly!$B113,0)),"",QuarterlyDataCVM!AW113*OFFSET(AnnualDataCP!AW$14,CYPQly!$B113,0)/OFFSET(AnnualDataCVM!AW$14,CYPQly!$B113,0))</f>
        <v>548.57513258691813</v>
      </c>
      <c r="AX113" s="18">
        <f ca="1">IF(ISERROR(QuarterlyDataCVM!AX113*OFFSET(AnnualDataCP!AX$14,CYPQly!$B113,0)/OFFSET(AnnualDataCVM!AX$14,CYPQly!$B113,0)),"",QuarterlyDataCVM!AX113*OFFSET(AnnualDataCP!AX$14,CYPQly!$B113,0)/OFFSET(AnnualDataCVM!AX$14,CYPQly!$B113,0))</f>
        <v>2873.3017068675376</v>
      </c>
      <c r="AY113" s="18">
        <f ca="1">IF(ISERROR(QuarterlyDataCVM!AY113*OFFSET(AnnualDataCP!AY$14,CYPQly!$B113,0)/OFFSET(AnnualDataCVM!AY$14,CYPQly!$B113,0)),"",QuarterlyDataCVM!AY113*OFFSET(AnnualDataCP!AY$14,CYPQly!$B113,0)/OFFSET(AnnualDataCVM!AY$14,CYPQly!$B113,0))</f>
        <v>2873.3017068675376</v>
      </c>
      <c r="AZ113" s="18">
        <f ca="1">IF(ISERROR(QuarterlyDataCVM!AZ113*OFFSET(AnnualDataCP!AZ$14,CYPQly!$B113,0)/OFFSET(AnnualDataCVM!AZ$14,CYPQly!$B113,0)),"",QuarterlyDataCVM!AZ113*OFFSET(AnnualDataCP!AZ$14,CYPQly!$B113,0)/OFFSET(AnnualDataCVM!AZ$14,CYPQly!$B113,0))</f>
        <v>3166.8406087602079</v>
      </c>
      <c r="BA113" s="18">
        <f ca="1">IF(ISERROR(QuarterlyDataCVM!BA113*OFFSET(AnnualDataCP!BA$14,CYPQly!$B113,0)/OFFSET(AnnualDataCVM!BA$14,CYPQly!$B113,0)),"",QuarterlyDataCVM!BA113*OFFSET(AnnualDataCP!BA$14,CYPQly!$B113,0)/OFFSET(AnnualDataCVM!BA$14,CYPQly!$B113,0))</f>
        <v>1935.5</v>
      </c>
      <c r="BB113" s="18">
        <f ca="1">IF(ISERROR(QuarterlyDataCVM!BB113*OFFSET(AnnualDataCP!BB$14,CYPQly!$B113,0)/OFFSET(AnnualDataCVM!BB$14,CYPQly!$B113,0)),"",QuarterlyDataCVM!BB113*OFFSET(AnnualDataCP!BB$14,CYPQly!$B113,0)/OFFSET(AnnualDataCVM!BB$14,CYPQly!$B113,0))</f>
        <v>1233.2723642172523</v>
      </c>
      <c r="BC113" s="18">
        <f ca="1">IF(ISERROR(QuarterlyDataCVM!BC113*OFFSET(AnnualDataCP!BC$14,CYPQly!$B113,0)/OFFSET(AnnualDataCVM!BC$14,CYPQly!$B113,0)),"",QuarterlyDataCVM!BC113*OFFSET(AnnualDataCP!BC$14,CYPQly!$B113,0)/OFFSET(AnnualDataCVM!BC$14,CYPQly!$B113,0))</f>
        <v>473.02545155993431</v>
      </c>
      <c r="BD113" s="18">
        <f ca="1">IF(ISERROR(QuarterlyDataCVM!BD113*OFFSET(AnnualDataCP!BD$14,CYPQly!$B113,0)/OFFSET(AnnualDataCVM!BD$14,CYPQly!$B113,0)),"",QuarterlyDataCVM!BD113*OFFSET(AnnualDataCP!BD$14,CYPQly!$B113,0)/OFFSET(AnnualDataCVM!BD$14,CYPQly!$B113,0))</f>
        <v>761.49431818181813</v>
      </c>
      <c r="BE113" s="18">
        <f ca="1">IF(ISERROR(QuarterlyDataCVM!BE113*OFFSET(AnnualDataCP!BE$14,CYPQly!$B113,0)/OFFSET(AnnualDataCVM!BE$14,CYPQly!$B113,0)),"",QuarterlyDataCVM!BE113*OFFSET(AnnualDataCP!BE$14,CYPQly!$B113,0)/OFFSET(AnnualDataCVM!BE$14,CYPQly!$B113,0))</f>
        <v>5272.4570710731023</v>
      </c>
      <c r="BF113" s="18">
        <f ca="1">IF(ISERROR(QuarterlyDataCVM!BF113*OFFSET(AnnualDataCP!BF$14,CYPQly!$B113,0)/OFFSET(AnnualDataCVM!BF$14,CYPQly!$B113,0)),"",QuarterlyDataCVM!BF113*OFFSET(AnnualDataCP!BF$14,CYPQly!$B113,0)/OFFSET(AnnualDataCVM!BF$14,CYPQly!$B113,0))</f>
        <v>1076.1678748569248</v>
      </c>
      <c r="BG113" s="18">
        <f ca="1">IF(ISERROR(QuarterlyDataCVM!BG113*OFFSET(AnnualDataCP!BG$14,CYPQly!$B113,0)/OFFSET(AnnualDataCVM!BG$14,CYPQly!$B113,0)),"",QuarterlyDataCVM!BG113*OFFSET(AnnualDataCP!BG$14,CYPQly!$B113,0)/OFFSET(AnnualDataCVM!BG$14,CYPQly!$B113,0))</f>
        <v>689.96251171508902</v>
      </c>
      <c r="BH113" s="18">
        <f ca="1">IF(ISERROR(QuarterlyDataCVM!BH113*OFFSET(AnnualDataCP!BH$14,CYPQly!$B113,0)/OFFSET(AnnualDataCVM!BH$14,CYPQly!$B113,0)),"",QuarterlyDataCVM!BH113*OFFSET(AnnualDataCP!BH$14,CYPQly!$B113,0)/OFFSET(AnnualDataCVM!BH$14,CYPQly!$B113,0))</f>
        <v>386.06889952153108</v>
      </c>
      <c r="BI113" s="18">
        <f ca="1">IF(ISERROR(QuarterlyDataCVM!BI113*OFFSET(AnnualDataCP!BI$14,CYPQly!$B113,0)/OFFSET(AnnualDataCVM!BI$14,CYPQly!$B113,0)),"",QuarterlyDataCVM!BI113*OFFSET(AnnualDataCP!BI$14,CYPQly!$B113,0)/OFFSET(AnnualDataCVM!BI$14,CYPQly!$B113,0))</f>
        <v>4196.6065374528243</v>
      </c>
      <c r="BJ113" s="18">
        <f ca="1">IF(ISERROR(QuarterlyDataCVM!BJ113*OFFSET(AnnualDataCP!BJ$14,CYPQly!$B113,0)/OFFSET(AnnualDataCVM!BJ$14,CYPQly!$B113,0)),"",QuarterlyDataCVM!BJ113*OFFSET(AnnualDataCP!BJ$14,CYPQly!$B113,0)/OFFSET(AnnualDataCVM!BJ$14,CYPQly!$B113,0))</f>
        <v>3898.1936918160345</v>
      </c>
      <c r="BK113" s="18">
        <f ca="1">IF(ISERROR(QuarterlyDataCVM!BK113*OFFSET(AnnualDataCP!BK$14,CYPQly!$B113,0)/OFFSET(AnnualDataCVM!BK$14,CYPQly!$B113,0)),"",QuarterlyDataCVM!BK113*OFFSET(AnnualDataCP!BK$14,CYPQly!$B113,0)/OFFSET(AnnualDataCVM!BK$14,CYPQly!$B113,0))</f>
        <v>293.76190476190476</v>
      </c>
      <c r="BL113" s="18">
        <f ca="1">IF(ISERROR(QuarterlyDataCVM!BL113*OFFSET(AnnualDataCP!BL$14,CYPQly!$B113,0)/OFFSET(AnnualDataCVM!BL$14,CYPQly!$B113,0)),"",QuarterlyDataCVM!BL113*OFFSET(AnnualDataCP!BL$14,CYPQly!$B113,0)/OFFSET(AnnualDataCVM!BL$14,CYPQly!$B113,0))</f>
        <v>2850.6117925725403</v>
      </c>
      <c r="BM113" s="18">
        <f ca="1">IF(ISERROR(QuarterlyDataCVM!BM113*OFFSET(AnnualDataCP!BM$14,CYPQly!$B113,0)/OFFSET(AnnualDataCVM!BM$14,CYPQly!$B113,0)),"",QuarterlyDataCVM!BM113*OFFSET(AnnualDataCP!BM$14,CYPQly!$B113,0)/OFFSET(AnnualDataCVM!BM$14,CYPQly!$B113,0))</f>
        <v>2850.6117925725403</v>
      </c>
      <c r="BN113" s="18">
        <f ca="1">IF(ISERROR(QuarterlyDataCVM!BN113*OFFSET(AnnualDataCP!BN$14,CYPQly!$B113,0)/OFFSET(AnnualDataCVM!BN$14,CYPQly!$B113,0)),"",QuarterlyDataCVM!BN113*OFFSET(AnnualDataCP!BN$14,CYPQly!$B113,0)/OFFSET(AnnualDataCVM!BN$14,CYPQly!$B113,0))</f>
        <v>1215.2899454403741</v>
      </c>
      <c r="BO113" s="18">
        <f ca="1">IF(ISERROR(QuarterlyDataCVM!BO113*OFFSET(AnnualDataCP!BO$14,CYPQly!$B113,0)/OFFSET(AnnualDataCVM!BO$14,CYPQly!$B113,0)),"",QuarterlyDataCVM!BO113*OFFSET(AnnualDataCP!BO$14,CYPQly!$B113,0)/OFFSET(AnnualDataCVM!BO$14,CYPQly!$B113,0))</f>
        <v>1215.2899454403741</v>
      </c>
      <c r="BP113" s="18">
        <f ca="1">IF(ISERROR(QuarterlyDataCVM!BP113*OFFSET(AnnualDataCP!BP$14,CYPQly!$B113,0)/OFFSET(AnnualDataCVM!BP$14,CYPQly!$B113,0)),"",QuarterlyDataCVM!BP113*OFFSET(AnnualDataCP!BP$14,CYPQly!$B113,0)/OFFSET(AnnualDataCVM!BP$14,CYPQly!$B113,0))</f>
        <v>3806.3185736906926</v>
      </c>
      <c r="BQ113" s="18">
        <f ca="1">IF(ISERROR(QuarterlyDataCVM!BQ113*OFFSET(AnnualDataCP!BQ$14,CYPQly!$B113,0)/OFFSET(AnnualDataCVM!BQ$14,CYPQly!$B113,0)),"",QuarterlyDataCVM!BQ113*OFFSET(AnnualDataCP!BQ$14,CYPQly!$B113,0)/OFFSET(AnnualDataCVM!BQ$14,CYPQly!$B113,0))</f>
        <v>3806.3185736906926</v>
      </c>
      <c r="BR113" s="18">
        <f ca="1">IF(ISERROR(QuarterlyDataCVM!BR113*OFFSET(AnnualDataCP!BR$14,CYPQly!$B113,0)/OFFSET(AnnualDataCVM!BR$14,CYPQly!$B113,0)),"",QuarterlyDataCVM!BR113*OFFSET(AnnualDataCP!BR$14,CYPQly!$B113,0)/OFFSET(AnnualDataCVM!BR$14,CYPQly!$B113,0))</f>
        <v>5946.4080176984398</v>
      </c>
      <c r="BS113" s="18">
        <f ca="1">IF(ISERROR(QuarterlyDataCVM!BS113*OFFSET(AnnualDataCP!BS$14,CYPQly!$B113,0)/OFFSET(AnnualDataCVM!BS$14,CYPQly!$B113,0)),"",QuarterlyDataCVM!BS113*OFFSET(AnnualDataCP!BS$14,CYPQly!$B113,0)/OFFSET(AnnualDataCVM!BS$14,CYPQly!$B113,0))</f>
        <v>3760.9025456415529</v>
      </c>
      <c r="BT113" s="18">
        <f ca="1">IF(ISERROR(QuarterlyDataCVM!BT113*OFFSET(AnnualDataCP!BT$14,CYPQly!$B113,0)/OFFSET(AnnualDataCVM!BT$14,CYPQly!$B113,0)),"",QuarterlyDataCVM!BT113*OFFSET(AnnualDataCP!BT$14,CYPQly!$B113,0)/OFFSET(AnnualDataCVM!BT$14,CYPQly!$B113,0))</f>
        <v>2182.7639629525679</v>
      </c>
      <c r="BU113" s="18">
        <f ca="1">IF(ISERROR(QuarterlyDataCVM!BU113*OFFSET(AnnualDataCP!BU$14,CYPQly!$B113,0)/OFFSET(AnnualDataCVM!BU$14,CYPQly!$B113,0)),"",QuarterlyDataCVM!BU113*OFFSET(AnnualDataCP!BU$14,CYPQly!$B113,0)/OFFSET(AnnualDataCVM!BU$14,CYPQly!$B113,0))</f>
        <v>368.18043844856663</v>
      </c>
      <c r="BV113" s="18">
        <f ca="1">IF(ISERROR(QuarterlyDataCVM!BV113*OFFSET(AnnualDataCP!BV$14,CYPQly!$B113,0)/OFFSET(AnnualDataCVM!BV$14,CYPQly!$B113,0)),"",QuarterlyDataCVM!BV113*OFFSET(AnnualDataCP!BV$14,CYPQly!$B113,0)/OFFSET(AnnualDataCVM!BV$14,CYPQly!$B113,0))</f>
        <v>1631.3065970574276</v>
      </c>
      <c r="BW113" s="18">
        <f ca="1">IF(ISERROR(QuarterlyDataCVM!BW113*OFFSET(AnnualDataCP!BW$14,CYPQly!$B113,0)/OFFSET(AnnualDataCVM!BW$14,CYPQly!$B113,0)),"",QuarterlyDataCVM!BW113*OFFSET(AnnualDataCP!BW$14,CYPQly!$B113,0)/OFFSET(AnnualDataCVM!BW$14,CYPQly!$B113,0))</f>
        <v>184.99823943661971</v>
      </c>
      <c r="BX113" s="18">
        <f ca="1">IF(ISERROR(QuarterlyDataCVM!BX113*OFFSET(AnnualDataCP!BX$14,CYPQly!$B113,0)/OFFSET(AnnualDataCVM!BX$14,CYPQly!$B113,0)),"",QuarterlyDataCVM!BX113*OFFSET(AnnualDataCP!BX$14,CYPQly!$B113,0)/OFFSET(AnnualDataCVM!BX$14,CYPQly!$B113,0))</f>
        <v>4145.3737528309975</v>
      </c>
      <c r="BY113" s="18">
        <f ca="1">IF(ISERROR(QuarterlyDataCVM!BY113*OFFSET(AnnualDataCP!BY$14,CYPQly!$B113,0)/OFFSET(AnnualDataCVM!BY$14,CYPQly!$B113,0)),"",QuarterlyDataCVM!BY113*OFFSET(AnnualDataCP!BY$14,CYPQly!$B113,0)/OFFSET(AnnualDataCVM!BY$14,CYPQly!$B113,0))</f>
        <v>2215.3381343535502</v>
      </c>
      <c r="BZ113" s="18">
        <f ca="1">IF(ISERROR(QuarterlyDataCVM!BZ113*OFFSET(AnnualDataCP!BZ$14,CYPQly!$B113,0)/OFFSET(AnnualDataCVM!BZ$14,CYPQly!$B113,0)),"",QuarterlyDataCVM!BZ113*OFFSET(AnnualDataCP!BZ$14,CYPQly!$B113,0)/OFFSET(AnnualDataCVM!BZ$14,CYPQly!$B113,0))</f>
        <v>1065.8127638440526</v>
      </c>
      <c r="CA113" s="18">
        <f ca="1">IF(ISERROR(QuarterlyDataCVM!CA113*OFFSET(AnnualDataCP!CA$14,CYPQly!$B113,0)/OFFSET(AnnualDataCVM!CA$14,CYPQly!$B113,0)),"",QuarterlyDataCVM!CA113*OFFSET(AnnualDataCP!CA$14,CYPQly!$B113,0)/OFFSET(AnnualDataCVM!CA$14,CYPQly!$B113,0))</f>
        <v>1148.0782910874898</v>
      </c>
      <c r="CB113" s="18">
        <f ca="1">IF(ISERROR(QuarterlyDataCVM!CB113*OFFSET(AnnualDataCP!CB$14,CYPQly!$B113,0)/OFFSET(AnnualDataCVM!CB$14,CYPQly!$B113,0)),"",QuarterlyDataCVM!CB113*OFFSET(AnnualDataCP!CB$14,CYPQly!$B113,0)/OFFSET(AnnualDataCVM!CB$14,CYPQly!$B113,0))</f>
        <v>1931.7401311387662</v>
      </c>
      <c r="CC113" s="18">
        <f ca="1">IF(ISERROR(QuarterlyDataCVM!CC113*OFFSET(AnnualDataCP!CC$14,CYPQly!$B113,0)/OFFSET(AnnualDataCVM!CC$14,CYPQly!$B113,0)),"",QuarterlyDataCVM!CC113*OFFSET(AnnualDataCP!CC$14,CYPQly!$B113,0)/OFFSET(AnnualDataCVM!CC$14,CYPQly!$B113,0))</f>
        <v>171.30208333333334</v>
      </c>
      <c r="CD113" s="18">
        <f ca="1">IF(ISERROR(QuarterlyDataCVM!CD113*OFFSET(AnnualDataCP!CD$14,CYPQly!$B113,0)/OFFSET(AnnualDataCVM!CD$14,CYPQly!$B113,0)),"",QuarterlyDataCVM!CD113*OFFSET(AnnualDataCP!CD$14,CYPQly!$B113,0)/OFFSET(AnnualDataCVM!CD$14,CYPQly!$B113,0))</f>
        <v>460.81587651598676</v>
      </c>
      <c r="CE113" s="18">
        <f ca="1">IF(ISERROR(QuarterlyDataCVM!CE113*OFFSET(AnnualDataCP!CE$14,CYPQly!$B113,0)/OFFSET(AnnualDataCVM!CE$14,CYPQly!$B113,0)),"",QuarterlyDataCVM!CE113*OFFSET(AnnualDataCP!CE$14,CYPQly!$B113,0)/OFFSET(AnnualDataCVM!CE$14,CYPQly!$B113,0))</f>
        <v>1297.6408076514347</v>
      </c>
      <c r="CF113" s="18">
        <f ca="1">IF(ISERROR(QuarterlyDataCVM!CF113*OFFSET(AnnualDataCP!CF$14,CYPQly!$B113,0)/OFFSET(AnnualDataCVM!CF$14,CYPQly!$B113,0)),"",QuarterlyDataCVM!CF113*OFFSET(AnnualDataCP!CF$14,CYPQly!$B113,0)/OFFSET(AnnualDataCVM!CF$14,CYPQly!$B113,0))</f>
        <v>6964.832608613453</v>
      </c>
      <c r="CG113" s="18">
        <f ca="1">IF(ISERROR(QuarterlyDataCVM!CG113*OFFSET(AnnualDataCP!CG$14,CYPQly!$B113,0)/OFFSET(AnnualDataCVM!CG$14,CYPQly!$B113,0)),"",QuarterlyDataCVM!CG113*OFFSET(AnnualDataCP!CG$14,CYPQly!$B113,0)/OFFSET(AnnualDataCVM!CG$14,CYPQly!$B113,0))</f>
        <v>6964.832608613453</v>
      </c>
      <c r="CH113" s="18">
        <f ca="1">IF(ISERROR(QuarterlyDataCVM!CH113*OFFSET(AnnualDataCP!CH$14,CYPQly!$B113,0)/OFFSET(AnnualDataCVM!CH$14,CYPQly!$B113,0)),"",QuarterlyDataCVM!CH113*OFFSET(AnnualDataCP!CH$14,CYPQly!$B113,0)/OFFSET(AnnualDataCVM!CH$14,CYPQly!$B113,0))</f>
        <v>4957.8442107285209</v>
      </c>
      <c r="CI113" s="18">
        <f ca="1">IF(ISERROR(QuarterlyDataCVM!CI113*OFFSET(AnnualDataCP!CI$14,CYPQly!$B113,0)/OFFSET(AnnualDataCVM!CI$14,CYPQly!$B113,0)),"",QuarterlyDataCVM!CI113*OFFSET(AnnualDataCP!CI$14,CYPQly!$B113,0)/OFFSET(AnnualDataCVM!CI$14,CYPQly!$B113,0))</f>
        <v>2015.0834512022632</v>
      </c>
      <c r="CJ113" s="18">
        <f ca="1">IF(ISERROR(QuarterlyDataCVM!CJ113*OFFSET(AnnualDataCP!CJ$14,CYPQly!$B113,0)/OFFSET(AnnualDataCVM!CJ$14,CYPQly!$B113,0)),"",QuarterlyDataCVM!CJ113*OFFSET(AnnualDataCP!CJ$14,CYPQly!$B113,0)/OFFSET(AnnualDataCVM!CJ$14,CYPQly!$B113,0))</f>
        <v>5358.2765735534194</v>
      </c>
      <c r="CK113" s="18">
        <f ca="1">IF(ISERROR(QuarterlyDataCVM!CK113*OFFSET(AnnualDataCP!CK$14,CYPQly!$B113,0)/OFFSET(AnnualDataCVM!CK$14,CYPQly!$B113,0)),"",QuarterlyDataCVM!CK113*OFFSET(AnnualDataCP!CK$14,CYPQly!$B113,0)/OFFSET(AnnualDataCVM!CK$14,CYPQly!$B113,0))</f>
        <v>1797.9233392270776</v>
      </c>
      <c r="CL113" s="18">
        <f ca="1">IF(ISERROR(QuarterlyDataCVM!CL113*OFFSET(AnnualDataCP!CL$14,CYPQly!$B113,0)/OFFSET(AnnualDataCVM!CL$14,CYPQly!$B113,0)),"",QuarterlyDataCVM!CL113*OFFSET(AnnualDataCP!CL$14,CYPQly!$B113,0)/OFFSET(AnnualDataCVM!CL$14,CYPQly!$B113,0))</f>
        <v>3558.1390434598857</v>
      </c>
      <c r="CM113" s="18">
        <f ca="1">IF(ISERROR(QuarterlyDataCVM!CM113*OFFSET(AnnualDataCP!CM$14,CYPQly!$B113,0)/OFFSET(AnnualDataCVM!CM$14,CYPQly!$B113,0)),"",QuarterlyDataCVM!CM113*OFFSET(AnnualDataCP!CM$14,CYPQly!$B113,0)/OFFSET(AnnualDataCVM!CM$14,CYPQly!$B113,0))</f>
        <v>1850.2398029859935</v>
      </c>
      <c r="CN113" s="18">
        <f ca="1">IF(ISERROR(QuarterlyDataCVM!CN113*OFFSET(AnnualDataCP!CN$14,CYPQly!$B113,0)/OFFSET(AnnualDataCVM!CN$14,CYPQly!$B113,0)),"",QuarterlyDataCVM!CN113*OFFSET(AnnualDataCP!CN$14,CYPQly!$B113,0)/OFFSET(AnnualDataCVM!CN$14,CYPQly!$B113,0))</f>
        <v>1630.9962854868666</v>
      </c>
      <c r="CO113" s="18">
        <f ca="1">IF(ISERROR(QuarterlyDataCVM!CO113*OFFSET(AnnualDataCP!CO$14,CYPQly!$B113,0)/OFFSET(AnnualDataCVM!CO$14,CYPQly!$B113,0)),"",QuarterlyDataCVM!CO113*OFFSET(AnnualDataCP!CO$14,CYPQly!$B113,0)/OFFSET(AnnualDataCVM!CO$14,CYPQly!$B113,0))</f>
        <v>79.594005449591279</v>
      </c>
      <c r="CP113" s="18">
        <f ca="1">IF(ISERROR(QuarterlyDataCVM!CP113*OFFSET(AnnualDataCP!CP$14,CYPQly!$B113,0)/OFFSET(AnnualDataCVM!CP$14,CYPQly!$B113,0)),"",QuarterlyDataCVM!CP113*OFFSET(AnnualDataCP!CP$14,CYPQly!$B113,0)/OFFSET(AnnualDataCVM!CP$14,CYPQly!$B113,0))</f>
        <v>25863.218439148761</v>
      </c>
      <c r="CQ113" s="18">
        <f ca="1">IF(ISERROR(QuarterlyDataCVM!CQ113*OFFSET(AnnualDataCP!CQ$14,CYPQly!$B113,0)/OFFSET(AnnualDataCVM!CQ$14,CYPQly!$B113,0)),"",QuarterlyDataCVM!CQ113*OFFSET(AnnualDataCP!CQ$14,CYPQly!$B113,0)/OFFSET(AnnualDataCVM!CQ$14,CYPQly!$B113,0))</f>
        <v>8604.1964966539581</v>
      </c>
      <c r="CR113" s="18">
        <f ca="1">IF(ISERROR(QuarterlyDataCVM!CR113*OFFSET(AnnualDataCP!CR$14,CYPQly!$B113,0)/OFFSET(AnnualDataCVM!CR$14,CYPQly!$B113,0)),"",QuarterlyDataCVM!CR113*OFFSET(AnnualDataCP!CR$14,CYPQly!$B113,0)/OFFSET(AnnualDataCVM!CR$14,CYPQly!$B113,0))</f>
        <v>5100.032964902075</v>
      </c>
      <c r="CS113" s="18">
        <f ca="1">IF(ISERROR(QuarterlyDataCVM!CS113*OFFSET(AnnualDataCP!CS$14,CYPQly!$B113,0)/OFFSET(AnnualDataCVM!CS$14,CYPQly!$B113,0)),"",QuarterlyDataCVM!CS113*OFFSET(AnnualDataCP!CS$14,CYPQly!$B113,0)/OFFSET(AnnualDataCVM!CS$14,CYPQly!$B113,0))</f>
        <v>12160.42469085749</v>
      </c>
      <c r="CT113" s="18">
        <f ca="1">IF(ISERROR(QuarterlyDataCVM!CT113*OFFSET(AnnualDataCP!CT$14,CYPQly!$B113,0)/OFFSET(AnnualDataCVM!CT$14,CYPQly!$B113,0)),"",QuarterlyDataCVM!CT113*OFFSET(AnnualDataCP!CT$14,CYPQly!$B113,0)/OFFSET(AnnualDataCVM!CT$14,CYPQly!$B113,0))</f>
        <v>326261.96886472625</v>
      </c>
      <c r="CU113" s="18">
        <f ca="1">IF(ISERROR(QuarterlyDataCVM!CU113*OFFSET(AnnualDataCP!CU$14,CYPQly!$B113,0)/OFFSET(AnnualDataCVM!CU$14,CYPQly!$B113,0)),"",QuarterlyDataCVM!CU113*OFFSET(AnnualDataCP!CU$14,CYPQly!$B113,0)/OFFSET(AnnualDataCVM!CU$14,CYPQly!$B113,0))</f>
        <v>71957.100413302003</v>
      </c>
      <c r="CV113" s="18">
        <f ca="1">IF(ISERROR(QuarterlyDataCVM!CV113*OFFSET(AnnualDataCP!CV$14,CYPQly!$B113,0)/OFFSET(AnnualDataCVM!CV$14,CYPQly!$B113,0)),"",QuarterlyDataCVM!CV113*OFFSET(AnnualDataCP!CV$14,CYPQly!$B113,0)/OFFSET(AnnualDataCVM!CV$14,CYPQly!$B113,0))</f>
        <v>43933.240539991195</v>
      </c>
      <c r="CW113" s="18">
        <f ca="1">IF(ISERROR(QuarterlyDataCVM!CW113*OFFSET(AnnualDataCP!CW$14,CYPQly!$B113,0)/OFFSET(AnnualDataCVM!CW$14,CYPQly!$B113,0)),"",QuarterlyDataCVM!CW113*OFFSET(AnnualDataCP!CW$14,CYPQly!$B113,0)/OFFSET(AnnualDataCVM!CW$14,CYPQly!$B113,0))</f>
        <v>6682.9445250586004</v>
      </c>
      <c r="CX113" s="18">
        <f ca="1">IF(ISERROR(QuarterlyDataCVM!CX113*OFFSET(AnnualDataCP!CX$14,CYPQly!$B113,0)/OFFSET(AnnualDataCVM!CX$14,CYPQly!$B113,0)),"",QuarterlyDataCVM!CX113*OFFSET(AnnualDataCP!CX$14,CYPQly!$B113,0)/OFFSET(AnnualDataCVM!CX$14,CYPQly!$B113,0))</f>
        <v>14666.693834293699</v>
      </c>
      <c r="CY113" s="18">
        <f ca="1">IF(ISERROR(QuarterlyDataCVM!CY113*OFFSET(AnnualDataCP!CY$14,CYPQly!$B113,0)/OFFSET(AnnualDataCVM!CY$14,CYPQly!$B113,0)),"",QuarterlyDataCVM!CY113*OFFSET(AnnualDataCP!CY$14,CYPQly!$B113,0)/OFFSET(AnnualDataCVM!CY$14,CYPQly!$B113,0))</f>
        <v>22589.091587235805</v>
      </c>
      <c r="CZ113" s="18">
        <f ca="1">IF(ISERROR(QuarterlyDataCVM!CZ113*OFFSET(AnnualDataCP!CZ$14,CYPQly!$B113,0)/OFFSET(AnnualDataCVM!CZ$14,CYPQly!$B113,0)),"",QuarterlyDataCVM!CZ113*OFFSET(AnnualDataCP!CZ$14,CYPQly!$B113,0)/OFFSET(AnnualDataCVM!CZ$14,CYPQly!$B113,0))</f>
        <v>16683.54635669948</v>
      </c>
      <c r="DA113" s="18">
        <f ca="1">IF(ISERROR(QuarterlyDataCVM!DA113*OFFSET(AnnualDataCP!DA$14,CYPQly!$B113,0)/OFFSET(AnnualDataCVM!DA$14,CYPQly!$B113,0)),"",QuarterlyDataCVM!DA113*OFFSET(AnnualDataCP!DA$14,CYPQly!$B113,0)/OFFSET(AnnualDataCVM!DA$14,CYPQly!$B113,0))</f>
        <v>6587.6859443631038</v>
      </c>
      <c r="DB113" s="18">
        <f ca="1">IF(ISERROR(QuarterlyDataCVM!DB113*OFFSET(AnnualDataCP!DB$14,CYPQly!$B113,0)/OFFSET(AnnualDataCVM!DB$14,CYPQly!$B113,0)),"",QuarterlyDataCVM!DB113*OFFSET(AnnualDataCP!DB$14,CYPQly!$B113,0)/OFFSET(AnnualDataCVM!DB$14,CYPQly!$B113,0))</f>
        <v>1151.4106798198584</v>
      </c>
      <c r="DC113" s="18">
        <f ca="1">IF(ISERROR(QuarterlyDataCVM!DC113*OFFSET(AnnualDataCP!DC$14,CYPQly!$B113,0)/OFFSET(AnnualDataCVM!DC$14,CYPQly!$B113,0)),"",QuarterlyDataCVM!DC113*OFFSET(AnnualDataCP!DC$14,CYPQly!$B113,0)/OFFSET(AnnualDataCVM!DC$14,CYPQly!$B113,0))</f>
        <v>5436.9238935842459</v>
      </c>
      <c r="DD113" s="18">
        <f ca="1">IF(ISERROR(QuarterlyDataCVM!DD113*OFFSET(AnnualDataCP!DD$14,CYPQly!$B113,0)/OFFSET(AnnualDataCVM!DD$14,CYPQly!$B113,0)),"",QuarterlyDataCVM!DD113*OFFSET(AnnualDataCP!DD$14,CYPQly!$B113,0)/OFFSET(AnnualDataCVM!DD$14,CYPQly!$B113,0))</f>
        <v>1366.9549704459969</v>
      </c>
      <c r="DE113" s="18">
        <f ca="1">IF(ISERROR(QuarterlyDataCVM!DE113*OFFSET(AnnualDataCP!DE$14,CYPQly!$B113,0)/OFFSET(AnnualDataCVM!DE$14,CYPQly!$B113,0)),"",QuarterlyDataCVM!DE113*OFFSET(AnnualDataCP!DE$14,CYPQly!$B113,0)/OFFSET(AnnualDataCVM!DE$14,CYPQly!$B113,0))</f>
        <v>1053.430915945886</v>
      </c>
      <c r="DF113" s="18">
        <f ca="1">IF(ISERROR(QuarterlyDataCVM!DF113*OFFSET(AnnualDataCP!DF$14,CYPQly!$B113,0)/OFFSET(AnnualDataCVM!DF$14,CYPQly!$B113,0)),"",QuarterlyDataCVM!DF113*OFFSET(AnnualDataCP!DF$14,CYPQly!$B113,0)/OFFSET(AnnualDataCVM!DF$14,CYPQly!$B113,0))</f>
        <v>5012.4242529534395</v>
      </c>
      <c r="DG113" s="18">
        <f ca="1">IF(ISERROR(QuarterlyDataCVM!DG113*OFFSET(AnnualDataCP!DG$14,CYPQly!$B113,0)/OFFSET(AnnualDataCVM!DG$14,CYPQly!$B113,0)),"",QuarterlyDataCVM!DG113*OFFSET(AnnualDataCP!DG$14,CYPQly!$B113,0)/OFFSET(AnnualDataCVM!DG$14,CYPQly!$B113,0))</f>
        <v>2664.1622006587731</v>
      </c>
      <c r="DH113" s="18">
        <f ca="1">IF(ISERROR(QuarterlyDataCVM!DH113*OFFSET(AnnualDataCP!DH$14,CYPQly!$B113,0)/OFFSET(AnnualDataCVM!DH$14,CYPQly!$B113,0)),"",QuarterlyDataCVM!DH113*OFFSET(AnnualDataCP!DH$14,CYPQly!$B113,0)/OFFSET(AnnualDataCVM!DH$14,CYPQly!$B113,0))</f>
        <v>11340.269765539804</v>
      </c>
      <c r="DI113" s="18">
        <f ca="1">IF(ISERROR(QuarterlyDataCVM!DI113*OFFSET(AnnualDataCP!DI$14,CYPQly!$B113,0)/OFFSET(AnnualDataCVM!DI$14,CYPQly!$B113,0)),"",QuarterlyDataCVM!DI113*OFFSET(AnnualDataCP!DI$14,CYPQly!$B113,0)/OFFSET(AnnualDataCVM!DI$14,CYPQly!$B113,0))</f>
        <v>3219.1941944847604</v>
      </c>
      <c r="DJ113" s="18">
        <f ca="1">IF(ISERROR(QuarterlyDataCVM!DJ113*OFFSET(AnnualDataCP!DJ$14,CYPQly!$B113,0)/OFFSET(AnnualDataCVM!DJ$14,CYPQly!$B113,0)),"",QuarterlyDataCVM!DJ113*OFFSET(AnnualDataCP!DJ$14,CYPQly!$B113,0)/OFFSET(AnnualDataCVM!DJ$14,CYPQly!$B113,0))</f>
        <v>8121.4709130977353</v>
      </c>
      <c r="DK113" s="18">
        <f ca="1">IF(ISERROR(QuarterlyDataCVM!DK113*OFFSET(AnnualDataCP!DK$14,CYPQly!$B113,0)/OFFSET(AnnualDataCVM!DK$14,CYPQly!$B113,0)),"",QuarterlyDataCVM!DK113*OFFSET(AnnualDataCP!DK$14,CYPQly!$B113,0)/OFFSET(AnnualDataCVM!DK$14,CYPQly!$B113,0))</f>
        <v>26076.937822227392</v>
      </c>
      <c r="DL113" s="18">
        <f ca="1">IF(ISERROR(QuarterlyDataCVM!DL113*OFFSET(AnnualDataCP!DL$14,CYPQly!$B113,0)/OFFSET(AnnualDataCVM!DL$14,CYPQly!$B113,0)),"",QuarterlyDataCVM!DL113*OFFSET(AnnualDataCP!DL$14,CYPQly!$B113,0)/OFFSET(AnnualDataCVM!DL$14,CYPQly!$B113,0))</f>
        <v>7167.3457456711976</v>
      </c>
      <c r="DM113" s="18">
        <f ca="1">IF(ISERROR(QuarterlyDataCVM!DM113*OFFSET(AnnualDataCP!DM$14,CYPQly!$B113,0)/OFFSET(AnnualDataCVM!DM$14,CYPQly!$B113,0)),"",QuarterlyDataCVM!DM113*OFFSET(AnnualDataCP!DM$14,CYPQly!$B113,0)/OFFSET(AnnualDataCVM!DM$14,CYPQly!$B113,0))</f>
        <v>2757.6390505707159</v>
      </c>
      <c r="DN113" s="18">
        <f ca="1">IF(ISERROR(QuarterlyDataCVM!DN113*OFFSET(AnnualDataCP!DN$14,CYPQly!$B113,0)/OFFSET(AnnualDataCVM!DN$14,CYPQly!$B113,0)),"",QuarterlyDataCVM!DN113*OFFSET(AnnualDataCP!DN$14,CYPQly!$B113,0)/OFFSET(AnnualDataCVM!DN$14,CYPQly!$B113,0))</f>
        <v>4409.5770512286545</v>
      </c>
      <c r="DO113" s="18">
        <f ca="1">IF(ISERROR(QuarterlyDataCVM!DO113*OFFSET(AnnualDataCP!DO$14,CYPQly!$B113,0)/OFFSET(AnnualDataCVM!DO$14,CYPQly!$B113,0)),"",QuarterlyDataCVM!DO113*OFFSET(AnnualDataCP!DO$14,CYPQly!$B113,0)/OFFSET(AnnualDataCVM!DO$14,CYPQly!$B113,0))</f>
        <v>2464.013732032854</v>
      </c>
      <c r="DP113" s="18">
        <f ca="1">IF(ISERROR(QuarterlyDataCVM!DP113*OFFSET(AnnualDataCP!DP$14,CYPQly!$B113,0)/OFFSET(AnnualDataCVM!DP$14,CYPQly!$B113,0)),"",QuarterlyDataCVM!DP113*OFFSET(AnnualDataCP!DP$14,CYPQly!$B113,0)/OFFSET(AnnualDataCVM!DP$14,CYPQly!$B113,0))</f>
        <v>1944.672195416164</v>
      </c>
      <c r="DQ113" s="18">
        <f ca="1">IF(ISERROR(QuarterlyDataCVM!DQ113*OFFSET(AnnualDataCP!DQ$14,CYPQly!$B113,0)/OFFSET(AnnualDataCVM!DQ$14,CYPQly!$B113,0)),"",QuarterlyDataCVM!DQ113*OFFSET(AnnualDataCP!DQ$14,CYPQly!$B113,0)/OFFSET(AnnualDataCVM!DQ$14,CYPQly!$B113,0))</f>
        <v>7488.8000416455961</v>
      </c>
      <c r="DR113" s="18">
        <f ca="1">IF(ISERROR(QuarterlyDataCVM!DR113*OFFSET(AnnualDataCP!DR$14,CYPQly!$B113,0)/OFFSET(AnnualDataCVM!DR$14,CYPQly!$B113,0)),"",QuarterlyDataCVM!DR113*OFFSET(AnnualDataCP!DR$14,CYPQly!$B113,0)/OFFSET(AnnualDataCVM!DR$14,CYPQly!$B113,0))</f>
        <v>7488.8000416455961</v>
      </c>
      <c r="DS113" s="18">
        <f ca="1">IF(ISERROR(QuarterlyDataCVM!DS113*OFFSET(AnnualDataCP!DS$14,CYPQly!$B113,0)/OFFSET(AnnualDataCVM!DS$14,CYPQly!$B113,0)),"",QuarterlyDataCVM!DS113*OFFSET(AnnualDataCP!DS$14,CYPQly!$B113,0)/OFFSET(AnnualDataCVM!DS$14,CYPQly!$B113,0))</f>
        <v>11416.090795675076</v>
      </c>
      <c r="DT113" s="18">
        <f ca="1">IF(ISERROR(QuarterlyDataCVM!DT113*OFFSET(AnnualDataCP!DT$14,CYPQly!$B113,0)/OFFSET(AnnualDataCVM!DT$14,CYPQly!$B113,0)),"",QuarterlyDataCVM!DT113*OFFSET(AnnualDataCP!DT$14,CYPQly!$B113,0)/OFFSET(AnnualDataCVM!DT$14,CYPQly!$B113,0))</f>
        <v>9464.7875722151402</v>
      </c>
      <c r="DU113" s="18">
        <f ca="1">IF(ISERROR(QuarterlyDataCVM!DU113*OFFSET(AnnualDataCP!DU$14,CYPQly!$B113,0)/OFFSET(AnnualDataCVM!DU$14,CYPQly!$B113,0)),"",QuarterlyDataCVM!DU113*OFFSET(AnnualDataCP!DU$14,CYPQly!$B113,0)/OFFSET(AnnualDataCVM!DU$14,CYPQly!$B113,0))</f>
        <v>1946.7332502337176</v>
      </c>
      <c r="DV113" s="18">
        <f ca="1">IF(ISERROR(QuarterlyDataCVM!DV113*OFFSET(AnnualDataCP!DV$14,CYPQly!$B113,0)/OFFSET(AnnualDataCVM!DV$14,CYPQly!$B113,0)),"",QuarterlyDataCVM!DV113*OFFSET(AnnualDataCP!DV$14,CYPQly!$B113,0)/OFFSET(AnnualDataCVM!DV$14,CYPQly!$B113,0))</f>
        <v>31055.902926698975</v>
      </c>
      <c r="DW113" s="18">
        <f ca="1">IF(ISERROR(QuarterlyDataCVM!DW113*OFFSET(AnnualDataCP!DW$14,CYPQly!$B113,0)/OFFSET(AnnualDataCVM!DW$14,CYPQly!$B113,0)),"",QuarterlyDataCVM!DW113*OFFSET(AnnualDataCP!DW$14,CYPQly!$B113,0)/OFFSET(AnnualDataCVM!DW$14,CYPQly!$B113,0))</f>
        <v>16652.635772675279</v>
      </c>
      <c r="DX113" s="18">
        <f ca="1">IF(ISERROR(QuarterlyDataCVM!DX113*OFFSET(AnnualDataCP!DX$14,CYPQly!$B113,0)/OFFSET(AnnualDataCVM!DX$14,CYPQly!$B113,0)),"",QuarterlyDataCVM!DX113*OFFSET(AnnualDataCP!DX$14,CYPQly!$B113,0)/OFFSET(AnnualDataCVM!DX$14,CYPQly!$B113,0))</f>
        <v>8848.4982716341183</v>
      </c>
      <c r="DY113" s="18">
        <f ca="1">IF(ISERROR(QuarterlyDataCVM!DY113*OFFSET(AnnualDataCP!DY$14,CYPQly!$B113,0)/OFFSET(AnnualDataCVM!DY$14,CYPQly!$B113,0)),"",QuarterlyDataCVM!DY113*OFFSET(AnnualDataCP!DY$14,CYPQly!$B113,0)/OFFSET(AnnualDataCVM!DY$14,CYPQly!$B113,0))</f>
        <v>8848.2488846869746</v>
      </c>
      <c r="DZ113" s="18" t="str">
        <f ca="1">IF(ISERROR(QuarterlyDataCVM!DZ113*OFFSET(AnnualDataCP!DZ$14,CYPQly!$B113,0)/OFFSET(AnnualDataCVM!DZ$14,CYPQly!$B113,0)),"",QuarterlyDataCVM!DZ113*OFFSET(AnnualDataCP!DZ$14,CYPQly!$B113,0)/OFFSET(AnnualDataCVM!DZ$14,CYPQly!$B113,0))</f>
        <v/>
      </c>
      <c r="EA113" s="18">
        <f ca="1">IF(ISERROR(QuarterlyDataCVM!EA113*OFFSET(AnnualDataCP!EA$14,CYPQly!$B113,0)/OFFSET(AnnualDataCVM!EA$14,CYPQly!$B113,0)),"",QuarterlyDataCVM!EA113*OFFSET(AnnualDataCP!EA$14,CYPQly!$B113,0)/OFFSET(AnnualDataCVM!EA$14,CYPQly!$B113,0))</f>
        <v>5561.1915738970729</v>
      </c>
      <c r="EB113" s="18">
        <f ca="1">IF(ISERROR(QuarterlyDataCVM!EB113*OFFSET(AnnualDataCP!EB$14,CYPQly!$B113,0)/OFFSET(AnnualDataCVM!EB$14,CYPQly!$B113,0)),"",QuarterlyDataCVM!EB113*OFFSET(AnnualDataCP!EB$14,CYPQly!$B113,0)/OFFSET(AnnualDataCVM!EB$14,CYPQly!$B113,0))</f>
        <v>55310.208501140085</v>
      </c>
      <c r="EC113" s="18">
        <f ca="1">IF(ISERROR(QuarterlyDataCVM!EC113*OFFSET(AnnualDataCP!EC$14,CYPQly!$B113,0)/OFFSET(AnnualDataCVM!EC$14,CYPQly!$B113,0)),"",QuarterlyDataCVM!EC113*OFFSET(AnnualDataCP!EC$14,CYPQly!$B113,0)/OFFSET(AnnualDataCVM!EC$14,CYPQly!$B113,0))</f>
        <v>55310.208501140085</v>
      </c>
      <c r="ED113" s="18">
        <f ca="1">IF(ISERROR(QuarterlyDataCVM!ED113*OFFSET(AnnualDataCP!ED$14,CYPQly!$B113,0)/OFFSET(AnnualDataCVM!ED$14,CYPQly!$B113,0)),"",QuarterlyDataCVM!ED113*OFFSET(AnnualDataCP!ED$14,CYPQly!$B113,0)/OFFSET(AnnualDataCVM!ED$14,CYPQly!$B113,0))</f>
        <v>15378.138995846344</v>
      </c>
      <c r="EE113" s="18">
        <f ca="1">IF(ISERROR(QuarterlyDataCVM!EE113*OFFSET(AnnualDataCP!EE$14,CYPQly!$B113,0)/OFFSET(AnnualDataCVM!EE$14,CYPQly!$B113,0)),"",QuarterlyDataCVM!EE113*OFFSET(AnnualDataCP!EE$14,CYPQly!$B113,0)/OFFSET(AnnualDataCVM!EE$14,CYPQly!$B113,0))</f>
        <v>38357.324482975077</v>
      </c>
      <c r="EF113" s="18">
        <f ca="1">IF(ISERROR(QuarterlyDataCVM!EF113*OFFSET(AnnualDataCP!EF$14,CYPQly!$B113,0)/OFFSET(AnnualDataCVM!EF$14,CYPQly!$B113,0)),"",QuarterlyDataCVM!EF113*OFFSET(AnnualDataCP!EF$14,CYPQly!$B113,0)/OFFSET(AnnualDataCVM!EF$14,CYPQly!$B113,0))</f>
        <v>1577.3066745074977</v>
      </c>
      <c r="EG113" s="18">
        <f ca="1">IF(ISERROR(QuarterlyDataCVM!EG113*OFFSET(AnnualDataCP!EG$14,CYPQly!$B113,0)/OFFSET(AnnualDataCVM!EG$14,CYPQly!$B113,0)),"",QuarterlyDataCVM!EG113*OFFSET(AnnualDataCP!EG$14,CYPQly!$B113,0)/OFFSET(AnnualDataCVM!EG$14,CYPQly!$B113,0))</f>
        <v>51130.260856098328</v>
      </c>
      <c r="EH113" s="18">
        <f ca="1">IF(ISERROR(QuarterlyDataCVM!EH113*OFFSET(AnnualDataCP!EH$14,CYPQly!$B113,0)/OFFSET(AnnualDataCVM!EH$14,CYPQly!$B113,0)),"",QuarterlyDataCVM!EH113*OFFSET(AnnualDataCP!EH$14,CYPQly!$B113,0)/OFFSET(AnnualDataCVM!EH$14,CYPQly!$B113,0))</f>
        <v>30742.139046615077</v>
      </c>
      <c r="EI113" s="18">
        <f ca="1">IF(ISERROR(QuarterlyDataCVM!EI113*OFFSET(AnnualDataCP!EI$14,CYPQly!$B113,0)/OFFSET(AnnualDataCVM!EI$14,CYPQly!$B113,0)),"",QuarterlyDataCVM!EI113*OFFSET(AnnualDataCP!EI$14,CYPQly!$B113,0)/OFFSET(AnnualDataCVM!EI$14,CYPQly!$B113,0))</f>
        <v>21609.969835573382</v>
      </c>
      <c r="EJ113" s="18">
        <f ca="1">IF(ISERROR(QuarterlyDataCVM!EJ113*OFFSET(AnnualDataCP!EJ$14,CYPQly!$B113,0)/OFFSET(AnnualDataCVM!EJ$14,CYPQly!$B113,0)),"",QuarterlyDataCVM!EJ113*OFFSET(AnnualDataCP!EJ$14,CYPQly!$B113,0)/OFFSET(AnnualDataCVM!EJ$14,CYPQly!$B113,0))</f>
        <v>15869.89062826804</v>
      </c>
      <c r="EK113" s="18">
        <f ca="1">IF(ISERROR(QuarterlyDataCVM!EK113*OFFSET(AnnualDataCP!EK$14,CYPQly!$B113,0)/OFFSET(AnnualDataCVM!EK$14,CYPQly!$B113,0)),"",QuarterlyDataCVM!EK113*OFFSET(AnnualDataCP!EK$14,CYPQly!$B113,0)/OFFSET(AnnualDataCVM!EK$14,CYPQly!$B113,0))</f>
        <v>10755.999457259159</v>
      </c>
      <c r="EL113" s="18">
        <f ca="1">IF(ISERROR(QuarterlyDataCVM!EL113*OFFSET(AnnualDataCP!EL$14,CYPQly!$B113,0)/OFFSET(AnnualDataCVM!EL$14,CYPQly!$B113,0)),"",QuarterlyDataCVM!EL113*OFFSET(AnnualDataCP!EL$14,CYPQly!$B113,0)/OFFSET(AnnualDataCVM!EL$14,CYPQly!$B113,0))</f>
        <v>6114.3503493172439</v>
      </c>
      <c r="EM113" s="18">
        <f ca="1">IF(ISERROR(QuarterlyDataCVM!EM113*OFFSET(AnnualDataCP!EM$14,CYPQly!$B113,0)/OFFSET(AnnualDataCVM!EM$14,CYPQly!$B113,0)),"",QuarterlyDataCVM!EM113*OFFSET(AnnualDataCP!EM$14,CYPQly!$B113,0)/OFFSET(AnnualDataCVM!EM$14,CYPQly!$B113,0))</f>
        <v>4639.9386503067481</v>
      </c>
      <c r="EN113" s="18">
        <f ca="1">IF(ISERROR(QuarterlyDataCVM!EN113*OFFSET(AnnualDataCP!EN$14,CYPQly!$B113,0)/OFFSET(AnnualDataCVM!EN$14,CYPQly!$B113,0)),"",QuarterlyDataCVM!EN113*OFFSET(AnnualDataCP!EN$14,CYPQly!$B113,0)/OFFSET(AnnualDataCVM!EN$14,CYPQly!$B113,0))</f>
        <v>5112.7934686672552</v>
      </c>
      <c r="EO113" s="18">
        <f ca="1">IF(ISERROR(QuarterlyDataCVM!EO113*OFFSET(AnnualDataCP!EO$14,CYPQly!$B113,0)/OFFSET(AnnualDataCVM!EO$14,CYPQly!$B113,0)),"",QuarterlyDataCVM!EO113*OFFSET(AnnualDataCP!EO$14,CYPQly!$B113,0)/OFFSET(AnnualDataCVM!EO$14,CYPQly!$B113,0))</f>
        <v>5739.0755238712463</v>
      </c>
      <c r="EP113" s="18">
        <f ca="1">IF(ISERROR(QuarterlyDataCVM!EP113*OFFSET(AnnualDataCP!EP$14,CYPQly!$B113,0)/OFFSET(AnnualDataCVM!EP$14,CYPQly!$B113,0)),"",QuarterlyDataCVM!EP113*OFFSET(AnnualDataCP!EP$14,CYPQly!$B113,0)/OFFSET(AnnualDataCVM!EP$14,CYPQly!$B113,0))</f>
        <v>2662.4957169459963</v>
      </c>
      <c r="EQ113" s="18">
        <f ca="1">IF(ISERROR(QuarterlyDataCVM!EQ113*OFFSET(AnnualDataCP!EQ$14,CYPQly!$B113,0)/OFFSET(AnnualDataCVM!EQ$14,CYPQly!$B113,0)),"",QuarterlyDataCVM!EQ113*OFFSET(AnnualDataCP!EQ$14,CYPQly!$B113,0)/OFFSET(AnnualDataCVM!EQ$14,CYPQly!$B113,0))</f>
        <v>2662.4957169459963</v>
      </c>
      <c r="ER113" s="18">
        <f ca="1">IF(ISERROR(QuarterlyDataCVM!ER113*OFFSET(AnnualDataCP!ER$14,CYPQly!$B113,0)/OFFSET(AnnualDataCVM!ER$14,CYPQly!$B113,0)),"",QuarterlyDataCVM!ER113*OFFSET(AnnualDataCP!ER$14,CYPQly!$B113,0)/OFFSET(AnnualDataCVM!ER$14,CYPQly!$B113,0))</f>
        <v>6468.7015840572303</v>
      </c>
      <c r="ES113" s="18">
        <f ca="1">IF(ISERROR(QuarterlyDataCVM!ES113*OFFSET(AnnualDataCP!ES$14,CYPQly!$B113,0)/OFFSET(AnnualDataCVM!ES$14,CYPQly!$B113,0)),"",QuarterlyDataCVM!ES113*OFFSET(AnnualDataCP!ES$14,CYPQly!$B113,0)/OFFSET(AnnualDataCVM!ES$14,CYPQly!$B113,0))</f>
        <v>3731.0192711550339</v>
      </c>
      <c r="ET113" s="18">
        <f ca="1">IF(ISERROR(QuarterlyDataCVM!ET113*OFFSET(AnnualDataCP!ET$14,CYPQly!$B113,0)/OFFSET(AnnualDataCVM!ET$14,CYPQly!$B113,0)),"",QuarterlyDataCVM!ET113*OFFSET(AnnualDataCP!ET$14,CYPQly!$B113,0)/OFFSET(AnnualDataCVM!ET$14,CYPQly!$B113,0))</f>
        <v>2737.5858135670042</v>
      </c>
      <c r="EU113" s="18">
        <f ca="1">IF(ISERROR(QuarterlyDataCVM!EU113*OFFSET(AnnualDataCP!EU$14,CYPQly!$B113,0)/OFFSET(AnnualDataCVM!EU$14,CYPQly!$B113,0)),"",QuarterlyDataCVM!EU113*OFFSET(AnnualDataCP!EU$14,CYPQly!$B113,0)/OFFSET(AnnualDataCVM!EU$14,CYPQly!$B113,0))</f>
        <v>2053.3728652751424</v>
      </c>
      <c r="EV113" s="18">
        <f ca="1">IF(ISERROR(QuarterlyDataCVM!EV113*OFFSET(AnnualDataCP!EV$14,CYPQly!$B113,0)/OFFSET(AnnualDataCVM!EV$14,CYPQly!$B113,0)),"",QuarterlyDataCVM!EV113*OFFSET(AnnualDataCP!EV$14,CYPQly!$B113,0)/OFFSET(AnnualDataCVM!EV$14,CYPQly!$B113,0))</f>
        <v>684.66917697686927</v>
      </c>
      <c r="EW113" s="18">
        <f ca="1">IF(ISERROR(QuarterlyDataCVM!EW113*OFFSET(AnnualDataCP!EW$14,CYPQly!$B113,0)/OFFSET(AnnualDataCVM!EW$14,CYPQly!$B113,0)),"",QuarterlyDataCVM!EW113*OFFSET(AnnualDataCP!EW$14,CYPQly!$B113,0)/OFFSET(AnnualDataCVM!EW$14,CYPQly!$B113,0))</f>
        <v>20385.335903910462</v>
      </c>
      <c r="EX113" s="18">
        <f ca="1">IF(ISERROR(QuarterlyDataCVM!EX113*OFFSET(AnnualDataCP!EX$14,CYPQly!$B113,0)/OFFSET(AnnualDataCVM!EX$14,CYPQly!$B113,0)),"",QuarterlyDataCVM!EX113*OFFSET(AnnualDataCP!EX$14,CYPQly!$B113,0)/OFFSET(AnnualDataCVM!EX$14,CYPQly!$B113,0))</f>
        <v>4584.7348207754203</v>
      </c>
      <c r="EY113" s="18">
        <f ca="1">IF(ISERROR(QuarterlyDataCVM!EY113*OFFSET(AnnualDataCP!EY$14,CYPQly!$B113,0)/OFFSET(AnnualDataCVM!EY$14,CYPQly!$B113,0)),"",QuarterlyDataCVM!EY113*OFFSET(AnnualDataCP!EY$14,CYPQly!$B113,0)/OFFSET(AnnualDataCVM!EY$14,CYPQly!$B113,0))</f>
        <v>6077.2634017207147</v>
      </c>
      <c r="EZ113" s="18">
        <f ca="1">IF(ISERROR(QuarterlyDataCVM!EZ113*OFFSET(AnnualDataCP!EZ$14,CYPQly!$B113,0)/OFFSET(AnnualDataCVM!EZ$14,CYPQly!$B113,0)),"",QuarterlyDataCVM!EZ113*OFFSET(AnnualDataCP!EZ$14,CYPQly!$B113,0)/OFFSET(AnnualDataCVM!EZ$14,CYPQly!$B113,0))</f>
        <v>2167.0327240888696</v>
      </c>
      <c r="FA113" s="18">
        <f ca="1">IF(ISERROR(QuarterlyDataCVM!FA113*OFFSET(AnnualDataCP!FA$14,CYPQly!$B113,0)/OFFSET(AnnualDataCVM!FA$14,CYPQly!$B113,0)),"",QuarterlyDataCVM!FA113*OFFSET(AnnualDataCP!FA$14,CYPQly!$B113,0)/OFFSET(AnnualDataCVM!FA$14,CYPQly!$B113,0))</f>
        <v>7568.0426705796035</v>
      </c>
      <c r="FB113" s="18">
        <f ca="1">IF(ISERROR(QuarterlyDataCVM!FB113*OFFSET(AnnualDataCP!FB$14,CYPQly!$B113,0)/OFFSET(AnnualDataCVM!FB$14,CYPQly!$B113,0)),"",QuarterlyDataCVM!FB113*OFFSET(AnnualDataCP!FB$14,CYPQly!$B113,0)/OFFSET(AnnualDataCVM!FB$14,CYPQly!$B113,0))</f>
        <v>719.04618542593221</v>
      </c>
      <c r="FC113" s="18">
        <f ca="1">IF(ISERROR(QuarterlyDataCVM!FC113*OFFSET(AnnualDataCP!FC$14,CYPQly!$B113,0)/OFFSET(AnnualDataCVM!FC$14,CYPQly!$B113,0)),"",QuarterlyDataCVM!FC113*OFFSET(AnnualDataCP!FC$14,CYPQly!$B113,0)/OFFSET(AnnualDataCVM!FC$14,CYPQly!$B113,0))</f>
        <v>2100.5650215972796</v>
      </c>
      <c r="FD113" s="18">
        <f ca="1">IF(ISERROR(QuarterlyDataCVM!FD113*OFFSET(AnnualDataCP!FD$14,CYPQly!$B113,0)/OFFSET(AnnualDataCVM!FD$14,CYPQly!$B113,0)),"",QuarterlyDataCVM!FD113*OFFSET(AnnualDataCP!FD$14,CYPQly!$B113,0)/OFFSET(AnnualDataCVM!FD$14,CYPQly!$B113,0))</f>
        <v>4753.9948866709274</v>
      </c>
      <c r="FE113" s="18">
        <f ca="1">IF(ISERROR(QuarterlyDataCVM!FE113*OFFSET(AnnualDataCP!FE$14,CYPQly!$B113,0)/OFFSET(AnnualDataCVM!FE$14,CYPQly!$B113,0)),"",QuarterlyDataCVM!FE113*OFFSET(AnnualDataCP!FE$14,CYPQly!$B113,0)/OFFSET(AnnualDataCVM!FE$14,CYPQly!$B113,0))</f>
        <v>76399.227426709331</v>
      </c>
      <c r="FF113" s="18">
        <f ca="1">IF(ISERROR(QuarterlyDataCVM!FF113*OFFSET(AnnualDataCP!FF$14,CYPQly!$B113,0)/OFFSET(AnnualDataCVM!FF$14,CYPQly!$B113,0)),"",QuarterlyDataCVM!FF113*OFFSET(AnnualDataCP!FF$14,CYPQly!$B113,0)/OFFSET(AnnualDataCVM!FF$14,CYPQly!$B113,0))</f>
        <v>20381.601672458059</v>
      </c>
      <c r="FG113" s="18">
        <f ca="1">IF(ISERROR(QuarterlyDataCVM!FG113*OFFSET(AnnualDataCP!FG$14,CYPQly!$B113,0)/OFFSET(AnnualDataCVM!FG$14,CYPQly!$B113,0)),"",QuarterlyDataCVM!FG113*OFFSET(AnnualDataCP!FG$14,CYPQly!$B113,0)/OFFSET(AnnualDataCVM!FG$14,CYPQly!$B113,0))</f>
        <v>20381.601672458059</v>
      </c>
      <c r="FH113" s="18">
        <f ca="1">IF(ISERROR(QuarterlyDataCVM!FH113*OFFSET(AnnualDataCP!FH$14,CYPQly!$B113,0)/OFFSET(AnnualDataCVM!FH$14,CYPQly!$B113,0)),"",QuarterlyDataCVM!FH113*OFFSET(AnnualDataCP!FH$14,CYPQly!$B113,0)/OFFSET(AnnualDataCVM!FH$14,CYPQly!$B113,0))</f>
        <v>25763.243261997945</v>
      </c>
      <c r="FI113" s="18">
        <f ca="1">IF(ISERROR(QuarterlyDataCVM!FI113*OFFSET(AnnualDataCP!FI$14,CYPQly!$B113,0)/OFFSET(AnnualDataCVM!FI$14,CYPQly!$B113,0)),"",QuarterlyDataCVM!FI113*OFFSET(AnnualDataCP!FI$14,CYPQly!$B113,0)/OFFSET(AnnualDataCVM!FI$14,CYPQly!$B113,0))</f>
        <v>25763.243261997945</v>
      </c>
      <c r="FJ113" s="18">
        <f ca="1">IF(ISERROR(QuarterlyDataCVM!FJ113*OFFSET(AnnualDataCP!FJ$14,CYPQly!$B113,0)/OFFSET(AnnualDataCVM!FJ$14,CYPQly!$B113,0)),"",QuarterlyDataCVM!FJ113*OFFSET(AnnualDataCP!FJ$14,CYPQly!$B113,0)/OFFSET(AnnualDataCVM!FJ$14,CYPQly!$B113,0))</f>
        <v>30252.344571843569</v>
      </c>
      <c r="FK113" s="18">
        <f ca="1">IF(ISERROR(QuarterlyDataCVM!FK113*OFFSET(AnnualDataCP!FK$14,CYPQly!$B113,0)/OFFSET(AnnualDataCVM!FK$14,CYPQly!$B113,0)),"",QuarterlyDataCVM!FK113*OFFSET(AnnualDataCP!FK$14,CYPQly!$B113,0)/OFFSET(AnnualDataCVM!FK$14,CYPQly!$B113,0))</f>
        <v>21053.403492576352</v>
      </c>
      <c r="FL113" s="18">
        <f ca="1">IF(ISERROR(QuarterlyDataCVM!FL113*OFFSET(AnnualDataCP!FL$14,CYPQly!$B113,0)/OFFSET(AnnualDataCVM!FL$14,CYPQly!$B113,0)),"",QuarterlyDataCVM!FL113*OFFSET(AnnualDataCP!FL$14,CYPQly!$B113,0)/OFFSET(AnnualDataCVM!FL$14,CYPQly!$B113,0))</f>
        <v>21053.403492576352</v>
      </c>
      <c r="FM113" s="18">
        <f ca="1">IF(ISERROR(QuarterlyDataCVM!FM113*OFFSET(AnnualDataCP!FM$14,CYPQly!$B113,0)/OFFSET(AnnualDataCVM!FM$14,CYPQly!$B113,0)),"",QuarterlyDataCVM!FM113*OFFSET(AnnualDataCP!FM$14,CYPQly!$B113,0)/OFFSET(AnnualDataCVM!FM$14,CYPQly!$B113,0))</f>
        <v>9199.724656480159</v>
      </c>
      <c r="FN113" s="18">
        <f ca="1">IF(ISERROR(QuarterlyDataCVM!FN113*OFFSET(AnnualDataCP!FN$14,CYPQly!$B113,0)/OFFSET(AnnualDataCVM!FN$14,CYPQly!$B113,0)),"",QuarterlyDataCVM!FN113*OFFSET(AnnualDataCP!FN$14,CYPQly!$B113,0)/OFFSET(AnnualDataCVM!FN$14,CYPQly!$B113,0))</f>
        <v>4272.9682675814747</v>
      </c>
      <c r="FO113" s="18">
        <f ca="1">IF(ISERROR(QuarterlyDataCVM!FO113*OFFSET(AnnualDataCP!FO$14,CYPQly!$B113,0)/OFFSET(AnnualDataCVM!FO$14,CYPQly!$B113,0)),"",QuarterlyDataCVM!FO113*OFFSET(AnnualDataCP!FO$14,CYPQly!$B113,0)/OFFSET(AnnualDataCVM!FO$14,CYPQly!$B113,0))</f>
        <v>4927.6376249440546</v>
      </c>
      <c r="FP113" s="18">
        <f ca="1">IF(ISERROR(QuarterlyDataCVM!FP113*OFFSET(AnnualDataCP!FP$14,CYPQly!$B113,0)/OFFSET(AnnualDataCVM!FP$14,CYPQly!$B113,0)),"",QuarterlyDataCVM!FP113*OFFSET(AnnualDataCP!FP$14,CYPQly!$B113,0)/OFFSET(AnnualDataCVM!FP$14,CYPQly!$B113,0))</f>
        <v>14317.689005464481</v>
      </c>
      <c r="FQ113" s="18">
        <f ca="1">IF(ISERROR(QuarterlyDataCVM!FQ113*OFFSET(AnnualDataCP!FQ$14,CYPQly!$B113,0)/OFFSET(AnnualDataCVM!FQ$14,CYPQly!$B113,0)),"",QuarterlyDataCVM!FQ113*OFFSET(AnnualDataCP!FQ$14,CYPQly!$B113,0)/OFFSET(AnnualDataCVM!FQ$14,CYPQly!$B113,0))</f>
        <v>6379.7832015810272</v>
      </c>
      <c r="FR113" s="18">
        <f ca="1">IF(ISERROR(QuarterlyDataCVM!FR113*OFFSET(AnnualDataCP!FR$14,CYPQly!$B113,0)/OFFSET(AnnualDataCVM!FR$14,CYPQly!$B113,0)),"",QuarterlyDataCVM!FR113*OFFSET(AnnualDataCP!FR$14,CYPQly!$B113,0)/OFFSET(AnnualDataCVM!FR$14,CYPQly!$B113,0))</f>
        <v>3794.2936570974698</v>
      </c>
      <c r="FS113" s="18">
        <f ca="1">IF(ISERROR(QuarterlyDataCVM!FS113*OFFSET(AnnualDataCP!FS$14,CYPQly!$B113,0)/OFFSET(AnnualDataCVM!FS$14,CYPQly!$B113,0)),"",QuarterlyDataCVM!FS113*OFFSET(AnnualDataCP!FS$14,CYPQly!$B113,0)/OFFSET(AnnualDataCVM!FS$14,CYPQly!$B113,0))</f>
        <v>1512.890682095006</v>
      </c>
      <c r="FT113" s="18">
        <f ca="1">IF(ISERROR(QuarterlyDataCVM!FT113*OFFSET(AnnualDataCP!FT$14,CYPQly!$B113,0)/OFFSET(AnnualDataCVM!FT$14,CYPQly!$B113,0)),"",QuarterlyDataCVM!FT113*OFFSET(AnnualDataCP!FT$14,CYPQly!$B113,0)/OFFSET(AnnualDataCVM!FT$14,CYPQly!$B113,0))</f>
        <v>529.88304093567251</v>
      </c>
      <c r="FU113" s="18">
        <f ca="1">IF(ISERROR(QuarterlyDataCVM!FU113*OFFSET(AnnualDataCP!FU$14,CYPQly!$B113,0)/OFFSET(AnnualDataCVM!FU$14,CYPQly!$B113,0)),"",QuarterlyDataCVM!FU113*OFFSET(AnnualDataCP!FU$14,CYPQly!$B113,0)/OFFSET(AnnualDataCVM!FU$14,CYPQly!$B113,0))</f>
        <v>1750.1602133086019</v>
      </c>
      <c r="FV113" s="18">
        <f ca="1">IF(ISERROR(QuarterlyDataCVM!FV113*OFFSET(AnnualDataCP!FV$14,CYPQly!$B113,0)/OFFSET(AnnualDataCVM!FV$14,CYPQly!$B113,0)),"",QuarterlyDataCVM!FV113*OFFSET(AnnualDataCP!FV$14,CYPQly!$B113,0)/OFFSET(AnnualDataCVM!FV$14,CYPQly!$B113,0))</f>
        <v>2583.8353854599641</v>
      </c>
      <c r="FW113" s="18">
        <f ca="1">IF(ISERROR(QuarterlyDataCVM!FW113*OFFSET(AnnualDataCP!FW$14,CYPQly!$B113,0)/OFFSET(AnnualDataCVM!FW$14,CYPQly!$B113,0)),"",QuarterlyDataCVM!FW113*OFFSET(AnnualDataCP!FW$14,CYPQly!$B113,0)/OFFSET(AnnualDataCVM!FW$14,CYPQly!$B113,0))</f>
        <v>6971.3501820011243</v>
      </c>
      <c r="FX113" s="18">
        <f ca="1">IF(ISERROR(QuarterlyDataCVM!FX113*OFFSET(AnnualDataCP!FX$14,CYPQly!$B113,0)/OFFSET(AnnualDataCVM!FX$14,CYPQly!$B113,0)),"",QuarterlyDataCVM!FX113*OFFSET(AnnualDataCP!FX$14,CYPQly!$B113,0)/OFFSET(AnnualDataCVM!FX$14,CYPQly!$B113,0))</f>
        <v>1922.4357864357864</v>
      </c>
      <c r="FY113" s="18">
        <f ca="1">IF(ISERROR(QuarterlyDataCVM!FY113*OFFSET(AnnualDataCP!FY$14,CYPQly!$B113,0)/OFFSET(AnnualDataCVM!FY$14,CYPQly!$B113,0)),"",QuarterlyDataCVM!FY113*OFFSET(AnnualDataCP!FY$14,CYPQly!$B113,0)/OFFSET(AnnualDataCVM!FY$14,CYPQly!$B113,0))</f>
        <v>655.73937226857367</v>
      </c>
      <c r="FZ113" s="18">
        <f ca="1">IF(ISERROR(QuarterlyDataCVM!FZ113*OFFSET(AnnualDataCP!FZ$14,CYPQly!$B113,0)/OFFSET(AnnualDataCVM!FZ$14,CYPQly!$B113,0)),"",QuarterlyDataCVM!FZ113*OFFSET(AnnualDataCP!FZ$14,CYPQly!$B113,0)/OFFSET(AnnualDataCVM!FZ$14,CYPQly!$B113,0))</f>
        <v>4393.6992572119534</v>
      </c>
      <c r="GA113" s="18">
        <f ca="1">IF(ISERROR(QuarterlyDataCVM!GA113*OFFSET(AnnualDataCP!GA$14,CYPQly!$B113,0)/OFFSET(AnnualDataCVM!GA$14,CYPQly!$B113,0)),"",QuarterlyDataCVM!GA113*OFFSET(AnnualDataCP!GA$14,CYPQly!$B113,0)/OFFSET(AnnualDataCVM!GA$14,CYPQly!$B113,0))</f>
        <v>956.75790621592148</v>
      </c>
      <c r="GB113" s="18">
        <f ca="1">IF(ISERROR(QuarterlyDataCVM!GB113*OFFSET(AnnualDataCP!GB$14,CYPQly!$B113,0)/OFFSET(AnnualDataCVM!GB$14,CYPQly!$B113,0)),"",QuarterlyDataCVM!GB113*OFFSET(AnnualDataCP!GB$14,CYPQly!$B113,0)/OFFSET(AnnualDataCVM!GB$14,CYPQly!$B113,0))</f>
        <v>956.75790621592148</v>
      </c>
    </row>
    <row r="114" spans="2:184" x14ac:dyDescent="0.25">
      <c r="B114" s="18">
        <f t="shared" si="1"/>
        <v>25</v>
      </c>
      <c r="C114" s="1">
        <v>41974</v>
      </c>
      <c r="D114" s="18">
        <f ca="1">IF(ISERROR(QuarterlyDataCVM!D114*OFFSET(AnnualDataCP!D$14,CYPQly!$B114,0)/OFFSET(AnnualDataCVM!D$14,CYPQly!$B114,0)),"",QuarterlyDataCVM!D114*OFFSET(AnnualDataCP!D$14,CYPQly!$B114,0)/OFFSET(AnnualDataCVM!D$14,CYPQly!$B114,0))</f>
        <v>419141.48051661107</v>
      </c>
      <c r="E114" s="18">
        <f ca="1">IF(ISERROR(QuarterlyDataCVM!E114*OFFSET(AnnualDataCP!E$14,CYPQly!$B114,0)/OFFSET(AnnualDataCVM!E$14,CYPQly!$B114,0)),"",QuarterlyDataCVM!E114*OFFSET(AnnualDataCP!E$14,CYPQly!$B114,0)/OFFSET(AnnualDataCVM!E$14,CYPQly!$B114,0))</f>
        <v>3592.4172815996189</v>
      </c>
      <c r="F114" s="18">
        <f ca="1">IF(ISERROR(QuarterlyDataCVM!F114*OFFSET(AnnualDataCP!F$14,CYPQly!$B114,0)/OFFSET(AnnualDataCVM!F$14,CYPQly!$B114,0)),"",QuarterlyDataCVM!F114*OFFSET(AnnualDataCP!F$14,CYPQly!$B114,0)/OFFSET(AnnualDataCVM!F$14,CYPQly!$B114,0))</f>
        <v>3210.2399064286951</v>
      </c>
      <c r="G114" s="18">
        <f ca="1">IF(ISERROR(QuarterlyDataCVM!G114*OFFSET(AnnualDataCP!G$14,CYPQly!$B114,0)/OFFSET(AnnualDataCVM!G$14,CYPQly!$B114,0)),"",QuarterlyDataCVM!G114*OFFSET(AnnualDataCP!G$14,CYPQly!$B114,0)/OFFSET(AnnualDataCVM!G$14,CYPQly!$B114,0))</f>
        <v>145.13752455795677</v>
      </c>
      <c r="H114" s="18">
        <f ca="1">IF(ISERROR(QuarterlyDataCVM!H114*OFFSET(AnnualDataCP!H$14,CYPQly!$B114,0)/OFFSET(AnnualDataCVM!H$14,CYPQly!$B114,0)),"",QuarterlyDataCVM!H114*OFFSET(AnnualDataCP!H$14,CYPQly!$B114,0)/OFFSET(AnnualDataCVM!H$14,CYPQly!$B114,0))</f>
        <v>238.07202680067002</v>
      </c>
      <c r="I114" s="18">
        <f ca="1">IF(ISERROR(QuarterlyDataCVM!I114*OFFSET(AnnualDataCP!I$14,CYPQly!$B114,0)/OFFSET(AnnualDataCVM!I$14,CYPQly!$B114,0)),"",QuarterlyDataCVM!I114*OFFSET(AnnualDataCP!I$14,CYPQly!$B114,0)/OFFSET(AnnualDataCVM!I$14,CYPQly!$B114,0))</f>
        <v>86980.870494486662</v>
      </c>
      <c r="J114" s="18">
        <f ca="1">IF(ISERROR(QuarterlyDataCVM!J114*OFFSET(AnnualDataCP!J$14,CYPQly!$B114,0)/OFFSET(AnnualDataCVM!J$14,CYPQly!$B114,0)),"",QuarterlyDataCVM!J114*OFFSET(AnnualDataCP!J$14,CYPQly!$B114,0)/OFFSET(AnnualDataCVM!J$14,CYPQly!$B114,0))</f>
        <v>60956.952848807952</v>
      </c>
      <c r="K114" s="18">
        <f ca="1">IF(ISERROR(QuarterlyDataCVM!K114*OFFSET(AnnualDataCP!K$14,CYPQly!$B114,0)/OFFSET(AnnualDataCVM!K$14,CYPQly!$B114,0)),"",QuarterlyDataCVM!K114*OFFSET(AnnualDataCP!K$14,CYPQly!$B114,0)/OFFSET(AnnualDataCVM!K$14,CYPQly!$B114,0))</f>
        <v>4871.4819318799746</v>
      </c>
      <c r="L114" s="18">
        <f ca="1">IF(ISERROR(QuarterlyDataCVM!L114*OFFSET(AnnualDataCP!L$14,CYPQly!$B114,0)/OFFSET(AnnualDataCVM!L$14,CYPQly!$B114,0)),"",QuarterlyDataCVM!L114*OFFSET(AnnualDataCP!L$14,CYPQly!$B114,0)/OFFSET(AnnualDataCVM!L$14,CYPQly!$B114,0))</f>
        <v>24.377253814147018</v>
      </c>
      <c r="M114" s="18">
        <f ca="1">IF(ISERROR(QuarterlyDataCVM!M114*OFFSET(AnnualDataCP!M$14,CYPQly!$B114,0)/OFFSET(AnnualDataCVM!M$14,CYPQly!$B114,0)),"",QuarterlyDataCVM!M114*OFFSET(AnnualDataCP!M$14,CYPQly!$B114,0)/OFFSET(AnnualDataCVM!M$14,CYPQly!$B114,0))</f>
        <v>3937.6357512953368</v>
      </c>
      <c r="N114" s="18" t="str">
        <f ca="1">IF(ISERROR(QuarterlyDataCVM!N114*OFFSET(AnnualDataCP!N$14,CYPQly!$B114,0)/OFFSET(AnnualDataCVM!N$14,CYPQly!$B114,0)),"",QuarterlyDataCVM!N114*OFFSET(AnnualDataCP!N$14,CYPQly!$B114,0)/OFFSET(AnnualDataCVM!N$14,CYPQly!$B114,0))</f>
        <v/>
      </c>
      <c r="O114" s="18">
        <f ca="1">IF(ISERROR(QuarterlyDataCVM!O114*OFFSET(AnnualDataCP!O$14,CYPQly!$B114,0)/OFFSET(AnnualDataCVM!O$14,CYPQly!$B114,0)),"",QuarterlyDataCVM!O114*OFFSET(AnnualDataCP!O$14,CYPQly!$B114,0)/OFFSET(AnnualDataCVM!O$14,CYPQly!$B114,0))</f>
        <v>386.30880230880229</v>
      </c>
      <c r="P114" s="18">
        <f ca="1">IF(ISERROR(QuarterlyDataCVM!P114*OFFSET(AnnualDataCP!P$14,CYPQly!$B114,0)/OFFSET(AnnualDataCVM!P$14,CYPQly!$B114,0)),"",QuarterlyDataCVM!P114*OFFSET(AnnualDataCP!P$14,CYPQly!$B114,0)/OFFSET(AnnualDataCVM!P$14,CYPQly!$B114,0))</f>
        <v>520.32305868405456</v>
      </c>
      <c r="Q114" s="18">
        <f ca="1">IF(ISERROR(QuarterlyDataCVM!Q114*OFFSET(AnnualDataCP!Q$14,CYPQly!$B114,0)/OFFSET(AnnualDataCVM!Q$14,CYPQly!$B114,0)),"",QuarterlyDataCVM!Q114*OFFSET(AnnualDataCP!Q$14,CYPQly!$B114,0)/OFFSET(AnnualDataCVM!Q$14,CYPQly!$B114,0))</f>
        <v>43901.728106809423</v>
      </c>
      <c r="R114" s="18">
        <f ca="1">IF(ISERROR(QuarterlyDataCVM!R114*OFFSET(AnnualDataCP!R$14,CYPQly!$B114,0)/OFFSET(AnnualDataCVM!R$14,CYPQly!$B114,0)),"",QuarterlyDataCVM!R114*OFFSET(AnnualDataCP!R$14,CYPQly!$B114,0)/OFFSET(AnnualDataCVM!R$14,CYPQly!$B114,0))</f>
        <v>7077.3740579409532</v>
      </c>
      <c r="S114" s="18">
        <f ca="1">IF(ISERROR(QuarterlyDataCVM!S114*OFFSET(AnnualDataCP!S$14,CYPQly!$B114,0)/OFFSET(AnnualDataCVM!S$14,CYPQly!$B114,0)),"",QuarterlyDataCVM!S114*OFFSET(AnnualDataCP!S$14,CYPQly!$B114,0)/OFFSET(AnnualDataCVM!S$14,CYPQly!$B114,0))</f>
        <v>5406.8298496516318</v>
      </c>
      <c r="T114" s="18">
        <f ca="1">IF(ISERROR(QuarterlyDataCVM!T114*OFFSET(AnnualDataCP!T$14,CYPQly!$B114,0)/OFFSET(AnnualDataCVM!T$14,CYPQly!$B114,0)),"",QuarterlyDataCVM!T114*OFFSET(AnnualDataCP!T$14,CYPQly!$B114,0)/OFFSET(AnnualDataCVM!T$14,CYPQly!$B114,0))</f>
        <v>970.18760799802521</v>
      </c>
      <c r="U114" s="18">
        <f ca="1">IF(ISERROR(QuarterlyDataCVM!U114*OFFSET(AnnualDataCP!U$14,CYPQly!$B114,0)/OFFSET(AnnualDataCVM!U$14,CYPQly!$B114,0)),"",QuarterlyDataCVM!U114*OFFSET(AnnualDataCP!U$14,CYPQly!$B114,0)/OFFSET(AnnualDataCVM!U$14,CYPQly!$B114,0))</f>
        <v>675.6448372840498</v>
      </c>
      <c r="V114" s="18">
        <f ca="1">IF(ISERROR(QuarterlyDataCVM!V114*OFFSET(AnnualDataCP!V$14,CYPQly!$B114,0)/OFFSET(AnnualDataCVM!V$14,CYPQly!$B114,0)),"",QuarterlyDataCVM!V114*OFFSET(AnnualDataCP!V$14,CYPQly!$B114,0)/OFFSET(AnnualDataCVM!V$14,CYPQly!$B114,0))</f>
        <v>29.835616438356166</v>
      </c>
      <c r="W114" s="18">
        <f ca="1">IF(ISERROR(QuarterlyDataCVM!W114*OFFSET(AnnualDataCP!W$14,CYPQly!$B114,0)/OFFSET(AnnualDataCVM!W$14,CYPQly!$B114,0)),"",QuarterlyDataCVM!W114*OFFSET(AnnualDataCP!W$14,CYPQly!$B114,0)/OFFSET(AnnualDataCVM!W$14,CYPQly!$B114,0))</f>
        <v>599.46180690189999</v>
      </c>
      <c r="X114" s="18">
        <f ca="1">IF(ISERROR(QuarterlyDataCVM!X114*OFFSET(AnnualDataCP!X$14,CYPQly!$B114,0)/OFFSET(AnnualDataCVM!X$14,CYPQly!$B114,0)),"",QuarterlyDataCVM!X114*OFFSET(AnnualDataCP!X$14,CYPQly!$B114,0)/OFFSET(AnnualDataCVM!X$14,CYPQly!$B114,0))</f>
        <v>368.55978260869563</v>
      </c>
      <c r="Y114" s="18">
        <f ca="1">IF(ISERROR(QuarterlyDataCVM!Y114*OFFSET(AnnualDataCP!Y$14,CYPQly!$B114,0)/OFFSET(AnnualDataCVM!Y$14,CYPQly!$B114,0)),"",QuarterlyDataCVM!Y114*OFFSET(AnnualDataCP!Y$14,CYPQly!$B114,0)/OFFSET(AnnualDataCVM!Y$14,CYPQly!$B114,0))</f>
        <v>867.25160993560257</v>
      </c>
      <c r="Z114" s="18">
        <f ca="1">IF(ISERROR(QuarterlyDataCVM!Z114*OFFSET(AnnualDataCP!Z$14,CYPQly!$B114,0)/OFFSET(AnnualDataCVM!Z$14,CYPQly!$B114,0)),"",QuarterlyDataCVM!Z114*OFFSET(AnnualDataCP!Z$14,CYPQly!$B114,0)/OFFSET(AnnualDataCVM!Z$14,CYPQly!$B114,0))</f>
        <v>1660.9069310175323</v>
      </c>
      <c r="AA114" s="18">
        <f ca="1">IF(ISERROR(QuarterlyDataCVM!AA114*OFFSET(AnnualDataCP!AA$14,CYPQly!$B114,0)/OFFSET(AnnualDataCVM!AA$14,CYPQly!$B114,0)),"",QuarterlyDataCVM!AA114*OFFSET(AnnualDataCP!AA$14,CYPQly!$B114,0)/OFFSET(AnnualDataCVM!AA$14,CYPQly!$B114,0))</f>
        <v>233.70328425821066</v>
      </c>
      <c r="AB114" s="18">
        <f ca="1">IF(ISERROR(QuarterlyDataCVM!AB114*OFFSET(AnnualDataCP!AB$14,CYPQly!$B114,0)/OFFSET(AnnualDataCVM!AB$14,CYPQly!$B114,0)),"",QuarterlyDataCVM!AB114*OFFSET(AnnualDataCP!AB$14,CYPQly!$B114,0)/OFFSET(AnnualDataCVM!AB$14,CYPQly!$B114,0))</f>
        <v>1302.1327192084614</v>
      </c>
      <c r="AC114" s="18">
        <f ca="1">IF(ISERROR(QuarterlyDataCVM!AC114*OFFSET(AnnualDataCP!AC$14,CYPQly!$B114,0)/OFFSET(AnnualDataCVM!AC$14,CYPQly!$B114,0)),"",QuarterlyDataCVM!AC114*OFFSET(AnnualDataCP!AC$14,CYPQly!$B114,0)/OFFSET(AnnualDataCVM!AC$14,CYPQly!$B114,0))</f>
        <v>927.53088199951935</v>
      </c>
      <c r="AD114" s="18">
        <f ca="1">IF(ISERROR(QuarterlyDataCVM!AD114*OFFSET(AnnualDataCP!AD$14,CYPQly!$B114,0)/OFFSET(AnnualDataCVM!AD$14,CYPQly!$B114,0)),"",QuarterlyDataCVM!AD114*OFFSET(AnnualDataCP!AD$14,CYPQly!$B114,0)/OFFSET(AnnualDataCVM!AD$14,CYPQly!$B114,0))</f>
        <v>371.30322580645162</v>
      </c>
      <c r="AE114" s="18">
        <f ca="1">IF(ISERROR(QuarterlyDataCVM!AE114*OFFSET(AnnualDataCP!AE$14,CYPQly!$B114,0)/OFFSET(AnnualDataCVM!AE$14,CYPQly!$B114,0)),"",QuarterlyDataCVM!AE114*OFFSET(AnnualDataCP!AE$14,CYPQly!$B114,0)/OFFSET(AnnualDataCVM!AE$14,CYPQly!$B114,0))</f>
        <v>366.58823529411762</v>
      </c>
      <c r="AF114" s="18">
        <f ca="1">IF(ISERROR(QuarterlyDataCVM!AF114*OFFSET(AnnualDataCP!AF$14,CYPQly!$B114,0)/OFFSET(AnnualDataCVM!AF$14,CYPQly!$B114,0)),"",QuarterlyDataCVM!AF114*OFFSET(AnnualDataCP!AF$14,CYPQly!$B114,0)/OFFSET(AnnualDataCVM!AF$14,CYPQly!$B114,0))</f>
        <v>1456.451226233122</v>
      </c>
      <c r="AG114" s="18">
        <f ca="1">IF(ISERROR(QuarterlyDataCVM!AG114*OFFSET(AnnualDataCP!AG$14,CYPQly!$B114,0)/OFFSET(AnnualDataCVM!AG$14,CYPQly!$B114,0)),"",QuarterlyDataCVM!AG114*OFFSET(AnnualDataCP!AG$14,CYPQly!$B114,0)/OFFSET(AnnualDataCVM!AG$14,CYPQly!$B114,0))</f>
        <v>703.45748012527099</v>
      </c>
      <c r="AH114" s="18">
        <f ca="1">IF(ISERROR(QuarterlyDataCVM!AH114*OFFSET(AnnualDataCP!AH$14,CYPQly!$B114,0)/OFFSET(AnnualDataCVM!AH$14,CYPQly!$B114,0)),"",QuarterlyDataCVM!AH114*OFFSET(AnnualDataCP!AH$14,CYPQly!$B114,0)/OFFSET(AnnualDataCVM!AH$14,CYPQly!$B114,0))</f>
        <v>594.33022452504315</v>
      </c>
      <c r="AI114" s="18">
        <f ca="1">IF(ISERROR(QuarterlyDataCVM!AI114*OFFSET(AnnualDataCP!AI$14,CYPQly!$B114,0)/OFFSET(AnnualDataCVM!AI$14,CYPQly!$B114,0)),"",QuarterlyDataCVM!AI114*OFFSET(AnnualDataCP!AI$14,CYPQly!$B114,0)/OFFSET(AnnualDataCVM!AI$14,CYPQly!$B114,0))</f>
        <v>160.56923076923076</v>
      </c>
      <c r="AJ114" s="18">
        <f ca="1">IF(ISERROR(QuarterlyDataCVM!AJ114*OFFSET(AnnualDataCP!AJ$14,CYPQly!$B114,0)/OFFSET(AnnualDataCVM!AJ$14,CYPQly!$B114,0)),"",QuarterlyDataCVM!AJ114*OFFSET(AnnualDataCP!AJ$14,CYPQly!$B114,0)/OFFSET(AnnualDataCVM!AJ$14,CYPQly!$B114,0))</f>
        <v>2998.1158203279729</v>
      </c>
      <c r="AK114" s="18">
        <f ca="1">IF(ISERROR(QuarterlyDataCVM!AK114*OFFSET(AnnualDataCP!AK$14,CYPQly!$B114,0)/OFFSET(AnnualDataCVM!AK$14,CYPQly!$B114,0)),"",QuarterlyDataCVM!AK114*OFFSET(AnnualDataCP!AK$14,CYPQly!$B114,0)/OFFSET(AnnualDataCVM!AK$14,CYPQly!$B114,0))</f>
        <v>651.31636363636369</v>
      </c>
      <c r="AL114" s="18">
        <f ca="1">IF(ISERROR(QuarterlyDataCVM!AL114*OFFSET(AnnualDataCP!AL$14,CYPQly!$B114,0)/OFFSET(AnnualDataCVM!AL$14,CYPQly!$B114,0)),"",QuarterlyDataCVM!AL114*OFFSET(AnnualDataCP!AL$14,CYPQly!$B114,0)/OFFSET(AnnualDataCVM!AL$14,CYPQly!$B114,0))</f>
        <v>1028.5308700834325</v>
      </c>
      <c r="AM114" s="18">
        <f ca="1">IF(ISERROR(QuarterlyDataCVM!AM114*OFFSET(AnnualDataCP!AM$14,CYPQly!$B114,0)/OFFSET(AnnualDataCVM!AM$14,CYPQly!$B114,0)),"",QuarterlyDataCVM!AM114*OFFSET(AnnualDataCP!AM$14,CYPQly!$B114,0)/OFFSET(AnnualDataCVM!AM$14,CYPQly!$B114,0))</f>
        <v>1318.1813896648046</v>
      </c>
      <c r="AN114" s="18">
        <f ca="1">IF(ISERROR(QuarterlyDataCVM!AN114*OFFSET(AnnualDataCP!AN$14,CYPQly!$B114,0)/OFFSET(AnnualDataCVM!AN$14,CYPQly!$B114,0)),"",QuarterlyDataCVM!AN114*OFFSET(AnnualDataCP!AN$14,CYPQly!$B114,0)/OFFSET(AnnualDataCVM!AN$14,CYPQly!$B114,0))</f>
        <v>316.5</v>
      </c>
      <c r="AO114" s="18">
        <f ca="1">IF(ISERROR(QuarterlyDataCVM!AO114*OFFSET(AnnualDataCP!AO$14,CYPQly!$B114,0)/OFFSET(AnnualDataCVM!AO$14,CYPQly!$B114,0)),"",QuarterlyDataCVM!AO114*OFFSET(AnnualDataCP!AO$14,CYPQly!$B114,0)/OFFSET(AnnualDataCVM!AO$14,CYPQly!$B114,0))</f>
        <v>316.5</v>
      </c>
      <c r="AP114" s="18">
        <f ca="1">IF(ISERROR(QuarterlyDataCVM!AP114*OFFSET(AnnualDataCP!AP$14,CYPQly!$B114,0)/OFFSET(AnnualDataCVM!AP$14,CYPQly!$B114,0)),"",QuarterlyDataCVM!AP114*OFFSET(AnnualDataCP!AP$14,CYPQly!$B114,0)/OFFSET(AnnualDataCVM!AP$14,CYPQly!$B114,0))</f>
        <v>2806.5031244420638</v>
      </c>
      <c r="AQ114" s="18">
        <f ca="1">IF(ISERROR(QuarterlyDataCVM!AQ114*OFFSET(AnnualDataCP!AQ$14,CYPQly!$B114,0)/OFFSET(AnnualDataCVM!AQ$14,CYPQly!$B114,0)),"",QuarterlyDataCVM!AQ114*OFFSET(AnnualDataCP!AQ$14,CYPQly!$B114,0)/OFFSET(AnnualDataCVM!AQ$14,CYPQly!$B114,0))</f>
        <v>2806.5031244420638</v>
      </c>
      <c r="AR114" s="18">
        <f ca="1">IF(ISERROR(QuarterlyDataCVM!AR114*OFFSET(AnnualDataCP!AR$14,CYPQly!$B114,0)/OFFSET(AnnualDataCVM!AR$14,CYPQly!$B114,0)),"",QuarterlyDataCVM!AR114*OFFSET(AnnualDataCP!AR$14,CYPQly!$B114,0)/OFFSET(AnnualDataCVM!AR$14,CYPQly!$B114,0))</f>
        <v>307.11167512690355</v>
      </c>
      <c r="AS114" s="18">
        <f ca="1">IF(ISERROR(QuarterlyDataCVM!AS114*OFFSET(AnnualDataCP!AS$14,CYPQly!$B114,0)/OFFSET(AnnualDataCVM!AS$14,CYPQly!$B114,0)),"",QuarterlyDataCVM!AS114*OFFSET(AnnualDataCP!AS$14,CYPQly!$B114,0)/OFFSET(AnnualDataCVM!AS$14,CYPQly!$B114,0))</f>
        <v>529.36109215017063</v>
      </c>
      <c r="AT114" s="18">
        <f ca="1">IF(ISERROR(QuarterlyDataCVM!AT114*OFFSET(AnnualDataCP!AT$14,CYPQly!$B114,0)/OFFSET(AnnualDataCVM!AT$14,CYPQly!$B114,0)),"",QuarterlyDataCVM!AT114*OFFSET(AnnualDataCP!AT$14,CYPQly!$B114,0)/OFFSET(AnnualDataCVM!AT$14,CYPQly!$B114,0))</f>
        <v>173.3830755232029</v>
      </c>
      <c r="AU114" s="18">
        <f ca="1">IF(ISERROR(QuarterlyDataCVM!AU114*OFFSET(AnnualDataCP!AU$14,CYPQly!$B114,0)/OFFSET(AnnualDataCVM!AU$14,CYPQly!$B114,0)),"",QuarterlyDataCVM!AU114*OFFSET(AnnualDataCP!AU$14,CYPQly!$B114,0)/OFFSET(AnnualDataCVM!AU$14,CYPQly!$B114,0))</f>
        <v>280.14669223394054</v>
      </c>
      <c r="AV114" s="18">
        <f ca="1">IF(ISERROR(QuarterlyDataCVM!AV114*OFFSET(AnnualDataCP!AV$14,CYPQly!$B114,0)/OFFSET(AnnualDataCVM!AV$14,CYPQly!$B114,0)),"",QuarterlyDataCVM!AV114*OFFSET(AnnualDataCP!AV$14,CYPQly!$B114,0)/OFFSET(AnnualDataCVM!AV$14,CYPQly!$B114,0))</f>
        <v>946.10015814443864</v>
      </c>
      <c r="AW114" s="18">
        <f ca="1">IF(ISERROR(QuarterlyDataCVM!AW114*OFFSET(AnnualDataCP!AW$14,CYPQly!$B114,0)/OFFSET(AnnualDataCVM!AW$14,CYPQly!$B114,0)),"",QuarterlyDataCVM!AW114*OFFSET(AnnualDataCP!AW$14,CYPQly!$B114,0)/OFFSET(AnnualDataCVM!AW$14,CYPQly!$B114,0))</f>
        <v>573.27401296405424</v>
      </c>
      <c r="AX114" s="18">
        <f ca="1">IF(ISERROR(QuarterlyDataCVM!AX114*OFFSET(AnnualDataCP!AX$14,CYPQly!$B114,0)/OFFSET(AnnualDataCVM!AX$14,CYPQly!$B114,0)),"",QuarterlyDataCVM!AX114*OFFSET(AnnualDataCP!AX$14,CYPQly!$B114,0)/OFFSET(AnnualDataCVM!AX$14,CYPQly!$B114,0))</f>
        <v>2803.2433688596843</v>
      </c>
      <c r="AY114" s="18">
        <f ca="1">IF(ISERROR(QuarterlyDataCVM!AY114*OFFSET(AnnualDataCP!AY$14,CYPQly!$B114,0)/OFFSET(AnnualDataCVM!AY$14,CYPQly!$B114,0)),"",QuarterlyDataCVM!AY114*OFFSET(AnnualDataCP!AY$14,CYPQly!$B114,0)/OFFSET(AnnualDataCVM!AY$14,CYPQly!$B114,0))</f>
        <v>2803.2433688596843</v>
      </c>
      <c r="AZ114" s="18">
        <f ca="1">IF(ISERROR(QuarterlyDataCVM!AZ114*OFFSET(AnnualDataCP!AZ$14,CYPQly!$B114,0)/OFFSET(AnnualDataCVM!AZ$14,CYPQly!$B114,0)),"",QuarterlyDataCVM!AZ114*OFFSET(AnnualDataCP!AZ$14,CYPQly!$B114,0)/OFFSET(AnnualDataCVM!AZ$14,CYPQly!$B114,0))</f>
        <v>3176.1850779510023</v>
      </c>
      <c r="BA114" s="18">
        <f ca="1">IF(ISERROR(QuarterlyDataCVM!BA114*OFFSET(AnnualDataCP!BA$14,CYPQly!$B114,0)/OFFSET(AnnualDataCVM!BA$14,CYPQly!$B114,0)),"",QuarterlyDataCVM!BA114*OFFSET(AnnualDataCP!BA$14,CYPQly!$B114,0)/OFFSET(AnnualDataCVM!BA$14,CYPQly!$B114,0))</f>
        <v>1921.8888888888889</v>
      </c>
      <c r="BB114" s="18">
        <f ca="1">IF(ISERROR(QuarterlyDataCVM!BB114*OFFSET(AnnualDataCP!BB$14,CYPQly!$B114,0)/OFFSET(AnnualDataCVM!BB$14,CYPQly!$B114,0)),"",QuarterlyDataCVM!BB114*OFFSET(AnnualDataCP!BB$14,CYPQly!$B114,0)/OFFSET(AnnualDataCVM!BB$14,CYPQly!$B114,0))</f>
        <v>1258.6805111821086</v>
      </c>
      <c r="BC114" s="18">
        <f ca="1">IF(ISERROR(QuarterlyDataCVM!BC114*OFFSET(AnnualDataCP!BC$14,CYPQly!$B114,0)/OFFSET(AnnualDataCVM!BC$14,CYPQly!$B114,0)),"",QuarterlyDataCVM!BC114*OFFSET(AnnualDataCP!BC$14,CYPQly!$B114,0)/OFFSET(AnnualDataCVM!BC$14,CYPQly!$B114,0))</f>
        <v>471.47454844006569</v>
      </c>
      <c r="BD114" s="18">
        <f ca="1">IF(ISERROR(QuarterlyDataCVM!BD114*OFFSET(AnnualDataCP!BD$14,CYPQly!$B114,0)/OFFSET(AnnualDataCVM!BD$14,CYPQly!$B114,0)),"",QuarterlyDataCVM!BD114*OFFSET(AnnualDataCP!BD$14,CYPQly!$B114,0)/OFFSET(AnnualDataCVM!BD$14,CYPQly!$B114,0))</f>
        <v>789.95075757575762</v>
      </c>
      <c r="BE114" s="18">
        <f ca="1">IF(ISERROR(QuarterlyDataCVM!BE114*OFFSET(AnnualDataCP!BE$14,CYPQly!$B114,0)/OFFSET(AnnualDataCVM!BE$14,CYPQly!$B114,0)),"",QuarterlyDataCVM!BE114*OFFSET(AnnualDataCP!BE$14,CYPQly!$B114,0)/OFFSET(AnnualDataCVM!BE$14,CYPQly!$B114,0))</f>
        <v>5225.0573996231342</v>
      </c>
      <c r="BF114" s="18">
        <f ca="1">IF(ISERROR(QuarterlyDataCVM!BF114*OFFSET(AnnualDataCP!BF$14,CYPQly!$B114,0)/OFFSET(AnnualDataCVM!BF$14,CYPQly!$B114,0)),"",QuarterlyDataCVM!BF114*OFFSET(AnnualDataCP!BF$14,CYPQly!$B114,0)/OFFSET(AnnualDataCVM!BF$14,CYPQly!$B114,0))</f>
        <v>1039.5635253719954</v>
      </c>
      <c r="BG114" s="18">
        <f ca="1">IF(ISERROR(QuarterlyDataCVM!BG114*OFFSET(AnnualDataCP!BG$14,CYPQly!$B114,0)/OFFSET(AnnualDataCVM!BG$14,CYPQly!$B114,0)),"",QuarterlyDataCVM!BG114*OFFSET(AnnualDataCP!BG$14,CYPQly!$B114,0)/OFFSET(AnnualDataCVM!BG$14,CYPQly!$B114,0))</f>
        <v>660.96532333645735</v>
      </c>
      <c r="BH114" s="18">
        <f ca="1">IF(ISERROR(QuarterlyDataCVM!BH114*OFFSET(AnnualDataCP!BH$14,CYPQly!$B114,0)/OFFSET(AnnualDataCVM!BH$14,CYPQly!$B114,0)),"",QuarterlyDataCVM!BH114*OFFSET(AnnualDataCP!BH$14,CYPQly!$B114,0)/OFFSET(AnnualDataCVM!BH$14,CYPQly!$B114,0))</f>
        <v>379.46315789473687</v>
      </c>
      <c r="BI114" s="18">
        <f ca="1">IF(ISERROR(QuarterlyDataCVM!BI114*OFFSET(AnnualDataCP!BI$14,CYPQly!$B114,0)/OFFSET(AnnualDataCVM!BI$14,CYPQly!$B114,0)),"",QuarterlyDataCVM!BI114*OFFSET(AnnualDataCP!BI$14,CYPQly!$B114,0)/OFFSET(AnnualDataCVM!BI$14,CYPQly!$B114,0))</f>
        <v>4179.6076248960535</v>
      </c>
      <c r="BJ114" s="18">
        <f ca="1">IF(ISERROR(QuarterlyDataCVM!BJ114*OFFSET(AnnualDataCP!BJ$14,CYPQly!$B114,0)/OFFSET(AnnualDataCVM!BJ$14,CYPQly!$B114,0)),"",QuarterlyDataCVM!BJ114*OFFSET(AnnualDataCP!BJ$14,CYPQly!$B114,0)/OFFSET(AnnualDataCVM!BJ$14,CYPQly!$B114,0))</f>
        <v>3878.9169098235375</v>
      </c>
      <c r="BK114" s="18">
        <f ca="1">IF(ISERROR(QuarterlyDataCVM!BK114*OFFSET(AnnualDataCP!BK$14,CYPQly!$B114,0)/OFFSET(AnnualDataCVM!BK$14,CYPQly!$B114,0)),"",QuarterlyDataCVM!BK114*OFFSET(AnnualDataCP!BK$14,CYPQly!$B114,0)/OFFSET(AnnualDataCVM!BK$14,CYPQly!$B114,0))</f>
        <v>298.5</v>
      </c>
      <c r="BL114" s="18">
        <f ca="1">IF(ISERROR(QuarterlyDataCVM!BL114*OFFSET(AnnualDataCP!BL$14,CYPQly!$B114,0)/OFFSET(AnnualDataCVM!BL$14,CYPQly!$B114,0)),"",QuarterlyDataCVM!BL114*OFFSET(AnnualDataCP!BL$14,CYPQly!$B114,0)/OFFSET(AnnualDataCVM!BL$14,CYPQly!$B114,0))</f>
        <v>2926.4106251586159</v>
      </c>
      <c r="BM114" s="18">
        <f ca="1">IF(ISERROR(QuarterlyDataCVM!BM114*OFFSET(AnnualDataCP!BM$14,CYPQly!$B114,0)/OFFSET(AnnualDataCVM!BM$14,CYPQly!$B114,0)),"",QuarterlyDataCVM!BM114*OFFSET(AnnualDataCP!BM$14,CYPQly!$B114,0)/OFFSET(AnnualDataCVM!BM$14,CYPQly!$B114,0))</f>
        <v>2926.4106251586159</v>
      </c>
      <c r="BN114" s="18">
        <f ca="1">IF(ISERROR(QuarterlyDataCVM!BN114*OFFSET(AnnualDataCP!BN$14,CYPQly!$B114,0)/OFFSET(AnnualDataCVM!BN$14,CYPQly!$B114,0)),"",QuarterlyDataCVM!BN114*OFFSET(AnnualDataCP!BN$14,CYPQly!$B114,0)/OFFSET(AnnualDataCVM!BN$14,CYPQly!$B114,0))</f>
        <v>1202.9181605611848</v>
      </c>
      <c r="BO114" s="18">
        <f ca="1">IF(ISERROR(QuarterlyDataCVM!BO114*OFFSET(AnnualDataCP!BO$14,CYPQly!$B114,0)/OFFSET(AnnualDataCVM!BO$14,CYPQly!$B114,0)),"",QuarterlyDataCVM!BO114*OFFSET(AnnualDataCP!BO$14,CYPQly!$B114,0)/OFFSET(AnnualDataCVM!BO$14,CYPQly!$B114,0))</f>
        <v>1202.9181605611848</v>
      </c>
      <c r="BP114" s="18">
        <f ca="1">IF(ISERROR(QuarterlyDataCVM!BP114*OFFSET(AnnualDataCP!BP$14,CYPQly!$B114,0)/OFFSET(AnnualDataCVM!BP$14,CYPQly!$B114,0)),"",QuarterlyDataCVM!BP114*OFFSET(AnnualDataCP!BP$14,CYPQly!$B114,0)/OFFSET(AnnualDataCVM!BP$14,CYPQly!$B114,0))</f>
        <v>3684.4238461087325</v>
      </c>
      <c r="BQ114" s="18">
        <f ca="1">IF(ISERROR(QuarterlyDataCVM!BQ114*OFFSET(AnnualDataCP!BQ$14,CYPQly!$B114,0)/OFFSET(AnnualDataCVM!BQ$14,CYPQly!$B114,0)),"",QuarterlyDataCVM!BQ114*OFFSET(AnnualDataCP!BQ$14,CYPQly!$B114,0)/OFFSET(AnnualDataCVM!BQ$14,CYPQly!$B114,0))</f>
        <v>3684.4238461087325</v>
      </c>
      <c r="BR114" s="18">
        <f ca="1">IF(ISERROR(QuarterlyDataCVM!BR114*OFFSET(AnnualDataCP!BR$14,CYPQly!$B114,0)/OFFSET(AnnualDataCVM!BR$14,CYPQly!$B114,0)),"",QuarterlyDataCVM!BR114*OFFSET(AnnualDataCP!BR$14,CYPQly!$B114,0)/OFFSET(AnnualDataCVM!BR$14,CYPQly!$B114,0))</f>
        <v>6064.735438837396</v>
      </c>
      <c r="BS114" s="18">
        <f ca="1">IF(ISERROR(QuarterlyDataCVM!BS114*OFFSET(AnnualDataCP!BS$14,CYPQly!$B114,0)/OFFSET(AnnualDataCVM!BS$14,CYPQly!$B114,0)),"",QuarterlyDataCVM!BS114*OFFSET(AnnualDataCP!BS$14,CYPQly!$B114,0)/OFFSET(AnnualDataCVM!BS$14,CYPQly!$B114,0))</f>
        <v>3855.6577526356391</v>
      </c>
      <c r="BT114" s="18">
        <f ca="1">IF(ISERROR(QuarterlyDataCVM!BT114*OFFSET(AnnualDataCP!BT$14,CYPQly!$B114,0)/OFFSET(AnnualDataCVM!BT$14,CYPQly!$B114,0)),"",QuarterlyDataCVM!BT114*OFFSET(AnnualDataCP!BT$14,CYPQly!$B114,0)/OFFSET(AnnualDataCVM!BT$14,CYPQly!$B114,0))</f>
        <v>2205.4673028346897</v>
      </c>
      <c r="BU114" s="18">
        <f ca="1">IF(ISERROR(QuarterlyDataCVM!BU114*OFFSET(AnnualDataCP!BU$14,CYPQly!$B114,0)/OFFSET(AnnualDataCVM!BU$14,CYPQly!$B114,0)),"",QuarterlyDataCVM!BU114*OFFSET(AnnualDataCP!BU$14,CYPQly!$B114,0)/OFFSET(AnnualDataCVM!BU$14,CYPQly!$B114,0))</f>
        <v>378.60820685778526</v>
      </c>
      <c r="BV114" s="18">
        <f ca="1">IF(ISERROR(QuarterlyDataCVM!BV114*OFFSET(AnnualDataCP!BV$14,CYPQly!$B114,0)/OFFSET(AnnualDataCVM!BV$14,CYPQly!$B114,0)),"",QuarterlyDataCVM!BV114*OFFSET(AnnualDataCP!BV$14,CYPQly!$B114,0)/OFFSET(AnnualDataCVM!BV$14,CYPQly!$B114,0))</f>
        <v>1635.9148077835785</v>
      </c>
      <c r="BW114" s="18">
        <f ca="1">IF(ISERROR(QuarterlyDataCVM!BW114*OFFSET(AnnualDataCP!BW$14,CYPQly!$B114,0)/OFFSET(AnnualDataCVM!BW$14,CYPQly!$B114,0)),"",QuarterlyDataCVM!BW114*OFFSET(AnnualDataCP!BW$14,CYPQly!$B114,0)/OFFSET(AnnualDataCVM!BW$14,CYPQly!$B114,0))</f>
        <v>191.75</v>
      </c>
      <c r="BX114" s="18">
        <f ca="1">IF(ISERROR(QuarterlyDataCVM!BX114*OFFSET(AnnualDataCP!BX$14,CYPQly!$B114,0)/OFFSET(AnnualDataCVM!BX$14,CYPQly!$B114,0)),"",QuarterlyDataCVM!BX114*OFFSET(AnnualDataCP!BX$14,CYPQly!$B114,0)/OFFSET(AnnualDataCVM!BX$14,CYPQly!$B114,0))</f>
        <v>4150.3645712187063</v>
      </c>
      <c r="BY114" s="18">
        <f ca="1">IF(ISERROR(QuarterlyDataCVM!BY114*OFFSET(AnnualDataCP!BY$14,CYPQly!$B114,0)/OFFSET(AnnualDataCVM!BY$14,CYPQly!$B114,0)),"",QuarterlyDataCVM!BY114*OFFSET(AnnualDataCP!BY$14,CYPQly!$B114,0)/OFFSET(AnnualDataCVM!BY$14,CYPQly!$B114,0))</f>
        <v>2213.3862945875999</v>
      </c>
      <c r="BZ114" s="18">
        <f ca="1">IF(ISERROR(QuarterlyDataCVM!BZ114*OFFSET(AnnualDataCP!BZ$14,CYPQly!$B114,0)/OFFSET(AnnualDataCVM!BZ$14,CYPQly!$B114,0)),"",QuarterlyDataCVM!BZ114*OFFSET(AnnualDataCP!BZ$14,CYPQly!$B114,0)/OFFSET(AnnualDataCVM!BZ$14,CYPQly!$B114,0))</f>
        <v>1101.3747206357089</v>
      </c>
      <c r="CA114" s="18">
        <f ca="1">IF(ISERROR(QuarterlyDataCVM!CA114*OFFSET(AnnualDataCP!CA$14,CYPQly!$B114,0)/OFFSET(AnnualDataCVM!CA$14,CYPQly!$B114,0)),"",QuarterlyDataCVM!CA114*OFFSET(AnnualDataCP!CA$14,CYPQly!$B114,0)/OFFSET(AnnualDataCVM!CA$14,CYPQly!$B114,0))</f>
        <v>1109.7786181520851</v>
      </c>
      <c r="CB114" s="18">
        <f ca="1">IF(ISERROR(QuarterlyDataCVM!CB114*OFFSET(AnnualDataCP!CB$14,CYPQly!$B114,0)/OFFSET(AnnualDataCVM!CB$14,CYPQly!$B114,0)),"",QuarterlyDataCVM!CB114*OFFSET(AnnualDataCP!CB$14,CYPQly!$B114,0)/OFFSET(AnnualDataCVM!CB$14,CYPQly!$B114,0))</f>
        <v>1936.8478522681653</v>
      </c>
      <c r="CC114" s="18">
        <f ca="1">IF(ISERROR(QuarterlyDataCVM!CC114*OFFSET(AnnualDataCP!CC$14,CYPQly!$B114,0)/OFFSET(AnnualDataCVM!CC$14,CYPQly!$B114,0)),"",QuarterlyDataCVM!CC114*OFFSET(AnnualDataCP!CC$14,CYPQly!$B114,0)/OFFSET(AnnualDataCVM!CC$14,CYPQly!$B114,0))</f>
        <v>178.75</v>
      </c>
      <c r="CD114" s="18">
        <f ca="1">IF(ISERROR(QuarterlyDataCVM!CD114*OFFSET(AnnualDataCP!CD$14,CYPQly!$B114,0)/OFFSET(AnnualDataCVM!CD$14,CYPQly!$B114,0)),"",QuarterlyDataCVM!CD114*OFFSET(AnnualDataCP!CD$14,CYPQly!$B114,0)/OFFSET(AnnualDataCVM!CD$14,CYPQly!$B114,0))</f>
        <v>519.48456449834623</v>
      </c>
      <c r="CE114" s="18">
        <f ca="1">IF(ISERROR(QuarterlyDataCVM!CE114*OFFSET(AnnualDataCP!CE$14,CYPQly!$B114,0)/OFFSET(AnnualDataCVM!CE$14,CYPQly!$B114,0)),"",QuarterlyDataCVM!CE114*OFFSET(AnnualDataCP!CE$14,CYPQly!$B114,0)/OFFSET(AnnualDataCVM!CE$14,CYPQly!$B114,0))</f>
        <v>1235.8483882394617</v>
      </c>
      <c r="CF114" s="18">
        <f ca="1">IF(ISERROR(QuarterlyDataCVM!CF114*OFFSET(AnnualDataCP!CF$14,CYPQly!$B114,0)/OFFSET(AnnualDataCVM!CF$14,CYPQly!$B114,0)),"",QuarterlyDataCVM!CF114*OFFSET(AnnualDataCP!CF$14,CYPQly!$B114,0)/OFFSET(AnnualDataCVM!CF$14,CYPQly!$B114,0))</f>
        <v>6772.1054183839378</v>
      </c>
      <c r="CG114" s="18">
        <f ca="1">IF(ISERROR(QuarterlyDataCVM!CG114*OFFSET(AnnualDataCP!CG$14,CYPQly!$B114,0)/OFFSET(AnnualDataCVM!CG$14,CYPQly!$B114,0)),"",QuarterlyDataCVM!CG114*OFFSET(AnnualDataCP!CG$14,CYPQly!$B114,0)/OFFSET(AnnualDataCVM!CG$14,CYPQly!$B114,0))</f>
        <v>6772.1054183839378</v>
      </c>
      <c r="CH114" s="18">
        <f ca="1">IF(ISERROR(QuarterlyDataCVM!CH114*OFFSET(AnnualDataCP!CH$14,CYPQly!$B114,0)/OFFSET(AnnualDataCVM!CH$14,CYPQly!$B114,0)),"",QuarterlyDataCVM!CH114*OFFSET(AnnualDataCP!CH$14,CYPQly!$B114,0)/OFFSET(AnnualDataCVM!CH$14,CYPQly!$B114,0))</f>
        <v>4881.8583297315472</v>
      </c>
      <c r="CI114" s="18">
        <f ca="1">IF(ISERROR(QuarterlyDataCVM!CI114*OFFSET(AnnualDataCP!CI$14,CYPQly!$B114,0)/OFFSET(AnnualDataCVM!CI$14,CYPQly!$B114,0)),"",QuarterlyDataCVM!CI114*OFFSET(AnnualDataCP!CI$14,CYPQly!$B114,0)/OFFSET(AnnualDataCVM!CI$14,CYPQly!$B114,0))</f>
        <v>1893.1601838755305</v>
      </c>
      <c r="CJ114" s="18">
        <f ca="1">IF(ISERROR(QuarterlyDataCVM!CJ114*OFFSET(AnnualDataCP!CJ$14,CYPQly!$B114,0)/OFFSET(AnnualDataCVM!CJ$14,CYPQly!$B114,0)),"",QuarterlyDataCVM!CJ114*OFFSET(AnnualDataCP!CJ$14,CYPQly!$B114,0)/OFFSET(AnnualDataCVM!CJ$14,CYPQly!$B114,0))</f>
        <v>5428.5328314892076</v>
      </c>
      <c r="CK114" s="18">
        <f ca="1">IF(ISERROR(QuarterlyDataCVM!CK114*OFFSET(AnnualDataCP!CK$14,CYPQly!$B114,0)/OFFSET(AnnualDataCVM!CK$14,CYPQly!$B114,0)),"",QuarterlyDataCVM!CK114*OFFSET(AnnualDataCP!CK$14,CYPQly!$B114,0)/OFFSET(AnnualDataCVM!CK$14,CYPQly!$B114,0))</f>
        <v>1789.7633240717353</v>
      </c>
      <c r="CL114" s="18">
        <f ca="1">IF(ISERROR(QuarterlyDataCVM!CL114*OFFSET(AnnualDataCP!CL$14,CYPQly!$B114,0)/OFFSET(AnnualDataCVM!CL$14,CYPQly!$B114,0)),"",QuarterlyDataCVM!CL114*OFFSET(AnnualDataCP!CL$14,CYPQly!$B114,0)/OFFSET(AnnualDataCVM!CL$14,CYPQly!$B114,0))</f>
        <v>3640.6466154821442</v>
      </c>
      <c r="CM114" s="18">
        <f ca="1">IF(ISERROR(QuarterlyDataCVM!CM114*OFFSET(AnnualDataCP!CM$14,CYPQly!$B114,0)/OFFSET(AnnualDataCVM!CM$14,CYPQly!$B114,0)),"",QuarterlyDataCVM!CM114*OFFSET(AnnualDataCP!CM$14,CYPQly!$B114,0)/OFFSET(AnnualDataCVM!CM$14,CYPQly!$B114,0))</f>
        <v>1940.4660612590426</v>
      </c>
      <c r="CN114" s="18">
        <f ca="1">IF(ISERROR(QuarterlyDataCVM!CN114*OFFSET(AnnualDataCP!CN$14,CYPQly!$B114,0)/OFFSET(AnnualDataCVM!CN$14,CYPQly!$B114,0)),"",QuarterlyDataCVM!CN114*OFFSET(AnnualDataCP!CN$14,CYPQly!$B114,0)/OFFSET(AnnualDataCVM!CN$14,CYPQly!$B114,0))</f>
        <v>1618.051870522685</v>
      </c>
      <c r="CO114" s="18">
        <f ca="1">IF(ISERROR(QuarterlyDataCVM!CO114*OFFSET(AnnualDataCP!CO$14,CYPQly!$B114,0)/OFFSET(AnnualDataCVM!CO$14,CYPQly!$B114,0)),"",QuarterlyDataCVM!CO114*OFFSET(AnnualDataCP!CO$14,CYPQly!$B114,0)/OFFSET(AnnualDataCVM!CO$14,CYPQly!$B114,0))</f>
        <v>80.468664850136236</v>
      </c>
      <c r="CP114" s="18">
        <f ca="1">IF(ISERROR(QuarterlyDataCVM!CP114*OFFSET(AnnualDataCP!CP$14,CYPQly!$B114,0)/OFFSET(AnnualDataCVM!CP$14,CYPQly!$B114,0)),"",QuarterlyDataCVM!CP114*OFFSET(AnnualDataCP!CP$14,CYPQly!$B114,0)/OFFSET(AnnualDataCVM!CP$14,CYPQly!$B114,0))</f>
        <v>26020.505010840538</v>
      </c>
      <c r="CQ114" s="18">
        <f ca="1">IF(ISERROR(QuarterlyDataCVM!CQ114*OFFSET(AnnualDataCP!CQ$14,CYPQly!$B114,0)/OFFSET(AnnualDataCVM!CQ$14,CYPQly!$B114,0)),"",QuarterlyDataCVM!CQ114*OFFSET(AnnualDataCP!CQ$14,CYPQly!$B114,0)/OFFSET(AnnualDataCVM!CQ$14,CYPQly!$B114,0))</f>
        <v>8656.5785053456693</v>
      </c>
      <c r="CR114" s="18">
        <f ca="1">IF(ISERROR(QuarterlyDataCVM!CR114*OFFSET(AnnualDataCP!CR$14,CYPQly!$B114,0)/OFFSET(AnnualDataCVM!CR$14,CYPQly!$B114,0)),"",QuarterlyDataCVM!CR114*OFFSET(AnnualDataCP!CR$14,CYPQly!$B114,0)/OFFSET(AnnualDataCVM!CR$14,CYPQly!$B114,0))</f>
        <v>5130.2049156486328</v>
      </c>
      <c r="CS114" s="18">
        <f ca="1">IF(ISERROR(QuarterlyDataCVM!CS114*OFFSET(AnnualDataCP!CS$14,CYPQly!$B114,0)/OFFSET(AnnualDataCVM!CS$14,CYPQly!$B114,0)),"",QuarterlyDataCVM!CS114*OFFSET(AnnualDataCP!CS$14,CYPQly!$B114,0)/OFFSET(AnnualDataCVM!CS$14,CYPQly!$B114,0))</f>
        <v>12233.212548145146</v>
      </c>
      <c r="CT114" s="18">
        <f ca="1">IF(ISERROR(QuarterlyDataCVM!CT114*OFFSET(AnnualDataCP!CT$14,CYPQly!$B114,0)/OFFSET(AnnualDataCVM!CT$14,CYPQly!$B114,0)),"",QuarterlyDataCVM!CT114*OFFSET(AnnualDataCP!CT$14,CYPQly!$B114,0)/OFFSET(AnnualDataCVM!CT$14,CYPQly!$B114,0))</f>
        <v>328568.11852528556</v>
      </c>
      <c r="CU114" s="18">
        <f ca="1">IF(ISERROR(QuarterlyDataCVM!CU114*OFFSET(AnnualDataCP!CU$14,CYPQly!$B114,0)/OFFSET(AnnualDataCVM!CU$14,CYPQly!$B114,0)),"",QuarterlyDataCVM!CU114*OFFSET(AnnualDataCP!CU$14,CYPQly!$B114,0)/OFFSET(AnnualDataCVM!CU$14,CYPQly!$B114,0))</f>
        <v>72740.44305909297</v>
      </c>
      <c r="CV114" s="18">
        <f ca="1">IF(ISERROR(QuarterlyDataCVM!CV114*OFFSET(AnnualDataCP!CV$14,CYPQly!$B114,0)/OFFSET(AnnualDataCVM!CV$14,CYPQly!$B114,0)),"",QuarterlyDataCVM!CV114*OFFSET(AnnualDataCP!CV$14,CYPQly!$B114,0)/OFFSET(AnnualDataCVM!CV$14,CYPQly!$B114,0))</f>
        <v>44396.539770994954</v>
      </c>
      <c r="CW114" s="18">
        <f ca="1">IF(ISERROR(QuarterlyDataCVM!CW114*OFFSET(AnnualDataCP!CW$14,CYPQly!$B114,0)/OFFSET(AnnualDataCVM!CW$14,CYPQly!$B114,0)),"",QuarterlyDataCVM!CW114*OFFSET(AnnualDataCP!CW$14,CYPQly!$B114,0)/OFFSET(AnnualDataCVM!CW$14,CYPQly!$B114,0))</f>
        <v>6833.4345351043639</v>
      </c>
      <c r="CX114" s="18">
        <f ca="1">IF(ISERROR(QuarterlyDataCVM!CX114*OFFSET(AnnualDataCP!CX$14,CYPQly!$B114,0)/OFFSET(AnnualDataCVM!CX$14,CYPQly!$B114,0)),"",QuarterlyDataCVM!CX114*OFFSET(AnnualDataCP!CX$14,CYPQly!$B114,0)/OFFSET(AnnualDataCVM!CX$14,CYPQly!$B114,0))</f>
        <v>14648.345559027179</v>
      </c>
      <c r="CY114" s="18">
        <f ca="1">IF(ISERROR(QuarterlyDataCVM!CY114*OFFSET(AnnualDataCP!CY$14,CYPQly!$B114,0)/OFFSET(AnnualDataCVM!CY$14,CYPQly!$B114,0)),"",QuarterlyDataCVM!CY114*OFFSET(AnnualDataCP!CY$14,CYPQly!$B114,0)/OFFSET(AnnualDataCVM!CY$14,CYPQly!$B114,0))</f>
        <v>22917.554358336787</v>
      </c>
      <c r="CZ114" s="18">
        <f ca="1">IF(ISERROR(QuarterlyDataCVM!CZ114*OFFSET(AnnualDataCP!CZ$14,CYPQly!$B114,0)/OFFSET(AnnualDataCVM!CZ$14,CYPQly!$B114,0)),"",QuarterlyDataCVM!CZ114*OFFSET(AnnualDataCP!CZ$14,CYPQly!$B114,0)/OFFSET(AnnualDataCVM!CZ$14,CYPQly!$B114,0))</f>
        <v>16897.25904400427</v>
      </c>
      <c r="DA114" s="18">
        <f ca="1">IF(ISERROR(QuarterlyDataCVM!DA114*OFFSET(AnnualDataCP!DA$14,CYPQly!$B114,0)/OFFSET(AnnualDataCVM!DA$14,CYPQly!$B114,0)),"",QuarterlyDataCVM!DA114*OFFSET(AnnualDataCP!DA$14,CYPQly!$B114,0)/OFFSET(AnnualDataCVM!DA$14,CYPQly!$B114,0))</f>
        <v>6666.4881823886217</v>
      </c>
      <c r="DB114" s="18">
        <f ca="1">IF(ISERROR(QuarterlyDataCVM!DB114*OFFSET(AnnualDataCP!DB$14,CYPQly!$B114,0)/OFFSET(AnnualDataCVM!DB$14,CYPQly!$B114,0)),"",QuarterlyDataCVM!DB114*OFFSET(AnnualDataCP!DB$14,CYPQly!$B114,0)/OFFSET(AnnualDataCVM!DB$14,CYPQly!$B114,0))</f>
        <v>1166.8788333690757</v>
      </c>
      <c r="DC114" s="18">
        <f ca="1">IF(ISERROR(QuarterlyDataCVM!DC114*OFFSET(AnnualDataCP!DC$14,CYPQly!$B114,0)/OFFSET(AnnualDataCVM!DC$14,CYPQly!$B114,0)),"",QuarterlyDataCVM!DC114*OFFSET(AnnualDataCP!DC$14,CYPQly!$B114,0)/OFFSET(AnnualDataCVM!DC$14,CYPQly!$B114,0))</f>
        <v>5498.6156792539241</v>
      </c>
      <c r="DD114" s="18">
        <f ca="1">IF(ISERROR(QuarterlyDataCVM!DD114*OFFSET(AnnualDataCP!DD$14,CYPQly!$B114,0)/OFFSET(AnnualDataCVM!DD$14,CYPQly!$B114,0)),"",QuarterlyDataCVM!DD114*OFFSET(AnnualDataCP!DD$14,CYPQly!$B114,0)/OFFSET(AnnualDataCVM!DD$14,CYPQly!$B114,0))</f>
        <v>1336.4870499731328</v>
      </c>
      <c r="DE114" s="18">
        <f ca="1">IF(ISERROR(QuarterlyDataCVM!DE114*OFFSET(AnnualDataCP!DE$14,CYPQly!$B114,0)/OFFSET(AnnualDataCVM!DE$14,CYPQly!$B114,0)),"",QuarterlyDataCVM!DE114*OFFSET(AnnualDataCP!DE$14,CYPQly!$B114,0)/OFFSET(AnnualDataCVM!DE$14,CYPQly!$B114,0))</f>
        <v>1061.8959858061655</v>
      </c>
      <c r="DF114" s="18">
        <f ca="1">IF(ISERROR(QuarterlyDataCVM!DF114*OFFSET(AnnualDataCP!DF$14,CYPQly!$B114,0)/OFFSET(AnnualDataCVM!DF$14,CYPQly!$B114,0)),"",QuarterlyDataCVM!DF114*OFFSET(AnnualDataCP!DF$14,CYPQly!$B114,0)/OFFSET(AnnualDataCVM!DF$14,CYPQly!$B114,0))</f>
        <v>5110.4709867963866</v>
      </c>
      <c r="DG114" s="18">
        <f ca="1">IF(ISERROR(QuarterlyDataCVM!DG114*OFFSET(AnnualDataCP!DG$14,CYPQly!$B114,0)/OFFSET(AnnualDataCVM!DG$14,CYPQly!$B114,0)),"",QuarterlyDataCVM!DG114*OFFSET(AnnualDataCP!DG$14,CYPQly!$B114,0)/OFFSET(AnnualDataCVM!DG$14,CYPQly!$B114,0))</f>
        <v>2719.4669278020119</v>
      </c>
      <c r="DH114" s="18">
        <f ca="1">IF(ISERROR(QuarterlyDataCVM!DH114*OFFSET(AnnualDataCP!DH$14,CYPQly!$B114,0)/OFFSET(AnnualDataCVM!DH$14,CYPQly!$B114,0)),"",QuarterlyDataCVM!DH114*OFFSET(AnnualDataCP!DH$14,CYPQly!$B114,0)/OFFSET(AnnualDataCVM!DH$14,CYPQly!$B114,0))</f>
        <v>11446.096997195826</v>
      </c>
      <c r="DI114" s="18">
        <f ca="1">IF(ISERROR(QuarterlyDataCVM!DI114*OFFSET(AnnualDataCP!DI$14,CYPQly!$B114,0)/OFFSET(AnnualDataCVM!DI$14,CYPQly!$B114,0)),"",QuarterlyDataCVM!DI114*OFFSET(AnnualDataCP!DI$14,CYPQly!$B114,0)/OFFSET(AnnualDataCVM!DI$14,CYPQly!$B114,0))</f>
        <v>3303.3683599419451</v>
      </c>
      <c r="DJ114" s="18">
        <f ca="1">IF(ISERROR(QuarterlyDataCVM!DJ114*OFFSET(AnnualDataCP!DJ$14,CYPQly!$B114,0)/OFFSET(AnnualDataCVM!DJ$14,CYPQly!$B114,0)),"",QuarterlyDataCVM!DJ114*OFFSET(AnnualDataCP!DJ$14,CYPQly!$B114,0)/OFFSET(AnnualDataCVM!DJ$14,CYPQly!$B114,0))</f>
        <v>8142.9767676499487</v>
      </c>
      <c r="DK114" s="18">
        <f ca="1">IF(ISERROR(QuarterlyDataCVM!DK114*OFFSET(AnnualDataCP!DK$14,CYPQly!$B114,0)/OFFSET(AnnualDataCVM!DK$14,CYPQly!$B114,0)),"",QuarterlyDataCVM!DK114*OFFSET(AnnualDataCP!DK$14,CYPQly!$B114,0)/OFFSET(AnnualDataCVM!DK$14,CYPQly!$B114,0))</f>
        <v>26344.305636314301</v>
      </c>
      <c r="DL114" s="18">
        <f ca="1">IF(ISERROR(QuarterlyDataCVM!DL114*OFFSET(AnnualDataCP!DL$14,CYPQly!$B114,0)/OFFSET(AnnualDataCVM!DL$14,CYPQly!$B114,0)),"",QuarterlyDataCVM!DL114*OFFSET(AnnualDataCP!DL$14,CYPQly!$B114,0)/OFFSET(AnnualDataCVM!DL$14,CYPQly!$B114,0))</f>
        <v>7298.9358406255815</v>
      </c>
      <c r="DM114" s="18">
        <f ca="1">IF(ISERROR(QuarterlyDataCVM!DM114*OFFSET(AnnualDataCP!DM$14,CYPQly!$B114,0)/OFFSET(AnnualDataCVM!DM$14,CYPQly!$B114,0)),"",QuarterlyDataCVM!DM114*OFFSET(AnnualDataCP!DM$14,CYPQly!$B114,0)/OFFSET(AnnualDataCVM!DM$14,CYPQly!$B114,0))</f>
        <v>2704.363595131907</v>
      </c>
      <c r="DN114" s="18">
        <f ca="1">IF(ISERROR(QuarterlyDataCVM!DN114*OFFSET(AnnualDataCP!DN$14,CYPQly!$B114,0)/OFFSET(AnnualDataCVM!DN$14,CYPQly!$B114,0)),"",QuarterlyDataCVM!DN114*OFFSET(AnnualDataCP!DN$14,CYPQly!$B114,0)/OFFSET(AnnualDataCVM!DN$14,CYPQly!$B114,0))</f>
        <v>4586.0588643620713</v>
      </c>
      <c r="DO114" s="18">
        <f ca="1">IF(ISERROR(QuarterlyDataCVM!DO114*OFFSET(AnnualDataCP!DO$14,CYPQly!$B114,0)/OFFSET(AnnualDataCVM!DO$14,CYPQly!$B114,0)),"",QuarterlyDataCVM!DO114*OFFSET(AnnualDataCP!DO$14,CYPQly!$B114,0)/OFFSET(AnnualDataCVM!DO$14,CYPQly!$B114,0))</f>
        <v>2633.50295174538</v>
      </c>
      <c r="DP114" s="18">
        <f ca="1">IF(ISERROR(QuarterlyDataCVM!DP114*OFFSET(AnnualDataCP!DP$14,CYPQly!$B114,0)/OFFSET(AnnualDataCVM!DP$14,CYPQly!$B114,0)),"",QuarterlyDataCVM!DP114*OFFSET(AnnualDataCP!DP$14,CYPQly!$B114,0)/OFFSET(AnnualDataCVM!DP$14,CYPQly!$B114,0))</f>
        <v>1950.5331724969842</v>
      </c>
      <c r="DQ114" s="18">
        <f ca="1">IF(ISERROR(QuarterlyDataCVM!DQ114*OFFSET(AnnualDataCP!DQ$14,CYPQly!$B114,0)/OFFSET(AnnualDataCVM!DQ$14,CYPQly!$B114,0)),"",QuarterlyDataCVM!DQ114*OFFSET(AnnualDataCP!DQ$14,CYPQly!$B114,0)/OFFSET(AnnualDataCVM!DQ$14,CYPQly!$B114,0))</f>
        <v>7496.8496296516641</v>
      </c>
      <c r="DR114" s="18">
        <f ca="1">IF(ISERROR(QuarterlyDataCVM!DR114*OFFSET(AnnualDataCP!DR$14,CYPQly!$B114,0)/OFFSET(AnnualDataCVM!DR$14,CYPQly!$B114,0)),"",QuarterlyDataCVM!DR114*OFFSET(AnnualDataCP!DR$14,CYPQly!$B114,0)/OFFSET(AnnualDataCVM!DR$14,CYPQly!$B114,0))</f>
        <v>7496.8496296516641</v>
      </c>
      <c r="DS114" s="18">
        <f ca="1">IF(ISERROR(QuarterlyDataCVM!DS114*OFFSET(AnnualDataCP!DS$14,CYPQly!$B114,0)/OFFSET(AnnualDataCVM!DS$14,CYPQly!$B114,0)),"",QuarterlyDataCVM!DS114*OFFSET(AnnualDataCP!DS$14,CYPQly!$B114,0)/OFFSET(AnnualDataCVM!DS$14,CYPQly!$B114,0))</f>
        <v>11543.144533776915</v>
      </c>
      <c r="DT114" s="18">
        <f ca="1">IF(ISERROR(QuarterlyDataCVM!DT114*OFFSET(AnnualDataCP!DT$14,CYPQly!$B114,0)/OFFSET(AnnualDataCVM!DT$14,CYPQly!$B114,0)),"",QuarterlyDataCVM!DT114*OFFSET(AnnualDataCP!DT$14,CYPQly!$B114,0)/OFFSET(AnnualDataCVM!DT$14,CYPQly!$B114,0))</f>
        <v>9529.0212915999891</v>
      </c>
      <c r="DU114" s="18">
        <f ca="1">IF(ISERROR(QuarterlyDataCVM!DU114*OFFSET(AnnualDataCP!DU$14,CYPQly!$B114,0)/OFFSET(AnnualDataCVM!DU$14,CYPQly!$B114,0)),"",QuarterlyDataCVM!DU114*OFFSET(AnnualDataCP!DU$14,CYPQly!$B114,0)/OFFSET(AnnualDataCVM!DU$14,CYPQly!$B114,0))</f>
        <v>2009.7192271735744</v>
      </c>
      <c r="DV114" s="18">
        <f ca="1">IF(ISERROR(QuarterlyDataCVM!DV114*OFFSET(AnnualDataCP!DV$14,CYPQly!$B114,0)/OFFSET(AnnualDataCVM!DV$14,CYPQly!$B114,0)),"",QuarterlyDataCVM!DV114*OFFSET(AnnualDataCP!DV$14,CYPQly!$B114,0)/OFFSET(AnnualDataCVM!DV$14,CYPQly!$B114,0))</f>
        <v>31348.182577174037</v>
      </c>
      <c r="DW114" s="18">
        <f ca="1">IF(ISERROR(QuarterlyDataCVM!DW114*OFFSET(AnnualDataCP!DW$14,CYPQly!$B114,0)/OFFSET(AnnualDataCVM!DW$14,CYPQly!$B114,0)),"",QuarterlyDataCVM!DW114*OFFSET(AnnualDataCP!DW$14,CYPQly!$B114,0)/OFFSET(AnnualDataCVM!DW$14,CYPQly!$B114,0))</f>
        <v>16704.183215690649</v>
      </c>
      <c r="DX114" s="18">
        <f ca="1">IF(ISERROR(QuarterlyDataCVM!DX114*OFFSET(AnnualDataCP!DX$14,CYPQly!$B114,0)/OFFSET(AnnualDataCVM!DX$14,CYPQly!$B114,0)),"",QuarterlyDataCVM!DX114*OFFSET(AnnualDataCP!DX$14,CYPQly!$B114,0)/OFFSET(AnnualDataCVM!DX$14,CYPQly!$B114,0))</f>
        <v>9030.8983070877766</v>
      </c>
      <c r="DY114" s="18">
        <f ca="1">IF(ISERROR(QuarterlyDataCVM!DY114*OFFSET(AnnualDataCP!DY$14,CYPQly!$B114,0)/OFFSET(AnnualDataCVM!DY$14,CYPQly!$B114,0)),"",QuarterlyDataCVM!DY114*OFFSET(AnnualDataCP!DY$14,CYPQly!$B114,0)/OFFSET(AnnualDataCVM!DY$14,CYPQly!$B114,0))</f>
        <v>9030.6437793600617</v>
      </c>
      <c r="DZ114" s="18" t="str">
        <f ca="1">IF(ISERROR(QuarterlyDataCVM!DZ114*OFFSET(AnnualDataCP!DZ$14,CYPQly!$B114,0)/OFFSET(AnnualDataCVM!DZ$14,CYPQly!$B114,0)),"",QuarterlyDataCVM!DZ114*OFFSET(AnnualDataCP!DZ$14,CYPQly!$B114,0)/OFFSET(AnnualDataCVM!DZ$14,CYPQly!$B114,0))</f>
        <v/>
      </c>
      <c r="EA114" s="18">
        <f ca="1">IF(ISERROR(QuarterlyDataCVM!EA114*OFFSET(AnnualDataCP!EA$14,CYPQly!$B114,0)/OFFSET(AnnualDataCVM!EA$14,CYPQly!$B114,0)),"",QuarterlyDataCVM!EA114*OFFSET(AnnualDataCP!EA$14,CYPQly!$B114,0)/OFFSET(AnnualDataCVM!EA$14,CYPQly!$B114,0))</f>
        <v>5625.7603358446722</v>
      </c>
      <c r="EB114" s="18">
        <f ca="1">IF(ISERROR(QuarterlyDataCVM!EB114*OFFSET(AnnualDataCP!EB$14,CYPQly!$B114,0)/OFFSET(AnnualDataCVM!EB$14,CYPQly!$B114,0)),"",QuarterlyDataCVM!EB114*OFFSET(AnnualDataCP!EB$14,CYPQly!$B114,0)/OFFSET(AnnualDataCVM!EB$14,CYPQly!$B114,0))</f>
        <v>55333.186665224028</v>
      </c>
      <c r="EC114" s="18">
        <f ca="1">IF(ISERROR(QuarterlyDataCVM!EC114*OFFSET(AnnualDataCP!EC$14,CYPQly!$B114,0)/OFFSET(AnnualDataCVM!EC$14,CYPQly!$B114,0)),"",QuarterlyDataCVM!EC114*OFFSET(AnnualDataCP!EC$14,CYPQly!$B114,0)/OFFSET(AnnualDataCVM!EC$14,CYPQly!$B114,0))</f>
        <v>55333.186665224028</v>
      </c>
      <c r="ED114" s="18">
        <f ca="1">IF(ISERROR(QuarterlyDataCVM!ED114*OFFSET(AnnualDataCP!ED$14,CYPQly!$B114,0)/OFFSET(AnnualDataCVM!ED$14,CYPQly!$B114,0)),"",QuarterlyDataCVM!ED114*OFFSET(AnnualDataCP!ED$14,CYPQly!$B114,0)/OFFSET(AnnualDataCVM!ED$14,CYPQly!$B114,0))</f>
        <v>15472.106691325835</v>
      </c>
      <c r="EE114" s="18">
        <f ca="1">IF(ISERROR(QuarterlyDataCVM!EE114*OFFSET(AnnualDataCP!EE$14,CYPQly!$B114,0)/OFFSET(AnnualDataCVM!EE$14,CYPQly!$B114,0)),"",QuarterlyDataCVM!EE114*OFFSET(AnnualDataCP!EE$14,CYPQly!$B114,0)/OFFSET(AnnualDataCVM!EE$14,CYPQly!$B114,0))</f>
        <v>38317.523059000501</v>
      </c>
      <c r="EF114" s="18">
        <f ca="1">IF(ISERROR(QuarterlyDataCVM!EF114*OFFSET(AnnualDataCP!EF$14,CYPQly!$B114,0)/OFFSET(AnnualDataCVM!EF$14,CYPQly!$B114,0)),"",QuarterlyDataCVM!EF114*OFFSET(AnnualDataCP!EF$14,CYPQly!$B114,0)/OFFSET(AnnualDataCVM!EF$14,CYPQly!$B114,0))</f>
        <v>1541.0467509556013</v>
      </c>
      <c r="EG114" s="18">
        <f ca="1">IF(ISERROR(QuarterlyDataCVM!EG114*OFFSET(AnnualDataCP!EG$14,CYPQly!$B114,0)/OFFSET(AnnualDataCVM!EG$14,CYPQly!$B114,0)),"",QuarterlyDataCVM!EG114*OFFSET(AnnualDataCP!EG$14,CYPQly!$B114,0)/OFFSET(AnnualDataCVM!EG$14,CYPQly!$B114,0))</f>
        <v>51840.337267637493</v>
      </c>
      <c r="EH114" s="18">
        <f ca="1">IF(ISERROR(QuarterlyDataCVM!EH114*OFFSET(AnnualDataCP!EH$14,CYPQly!$B114,0)/OFFSET(AnnualDataCVM!EH$14,CYPQly!$B114,0)),"",QuarterlyDataCVM!EH114*OFFSET(AnnualDataCP!EH$14,CYPQly!$B114,0)/OFFSET(AnnualDataCVM!EH$14,CYPQly!$B114,0))</f>
        <v>31229.056278300868</v>
      </c>
      <c r="EI114" s="18">
        <f ca="1">IF(ISERROR(QuarterlyDataCVM!EI114*OFFSET(AnnualDataCP!EI$14,CYPQly!$B114,0)/OFFSET(AnnualDataCVM!EI$14,CYPQly!$B114,0)),"",QuarterlyDataCVM!EI114*OFFSET(AnnualDataCP!EI$14,CYPQly!$B114,0)/OFFSET(AnnualDataCVM!EI$14,CYPQly!$B114,0))</f>
        <v>22000.110641990945</v>
      </c>
      <c r="EJ114" s="18">
        <f ca="1">IF(ISERROR(QuarterlyDataCVM!EJ114*OFFSET(AnnualDataCP!EJ$14,CYPQly!$B114,0)/OFFSET(AnnualDataCVM!EJ$14,CYPQly!$B114,0)),"",QuarterlyDataCVM!EJ114*OFFSET(AnnualDataCP!EJ$14,CYPQly!$B114,0)/OFFSET(AnnualDataCVM!EJ$14,CYPQly!$B114,0))</f>
        <v>16162.080685383316</v>
      </c>
      <c r="EK114" s="18">
        <f ca="1">IF(ISERROR(QuarterlyDataCVM!EK114*OFFSET(AnnualDataCP!EK$14,CYPQly!$B114,0)/OFFSET(AnnualDataCVM!EK$14,CYPQly!$B114,0)),"",QuarterlyDataCVM!EK114*OFFSET(AnnualDataCP!EK$14,CYPQly!$B114,0)/OFFSET(AnnualDataCVM!EK$14,CYPQly!$B114,0))</f>
        <v>11022.371822704659</v>
      </c>
      <c r="EL114" s="18">
        <f ca="1">IF(ISERROR(QuarterlyDataCVM!EL114*OFFSET(AnnualDataCP!EL$14,CYPQly!$B114,0)/OFFSET(AnnualDataCVM!EL$14,CYPQly!$B114,0)),"",QuarterlyDataCVM!EL114*OFFSET(AnnualDataCP!EL$14,CYPQly!$B114,0)/OFFSET(AnnualDataCVM!EL$14,CYPQly!$B114,0))</f>
        <v>6279.2622261035249</v>
      </c>
      <c r="EM114" s="18">
        <f ca="1">IF(ISERROR(QuarterlyDataCVM!EM114*OFFSET(AnnualDataCP!EM$14,CYPQly!$B114,0)/OFFSET(AnnualDataCVM!EM$14,CYPQly!$B114,0)),"",QuarterlyDataCVM!EM114*OFFSET(AnnualDataCP!EM$14,CYPQly!$B114,0)/OFFSET(AnnualDataCVM!EM$14,CYPQly!$B114,0))</f>
        <v>4741.1029311520106</v>
      </c>
      <c r="EN114" s="18">
        <f ca="1">IF(ISERROR(QuarterlyDataCVM!EN114*OFFSET(AnnualDataCP!EN$14,CYPQly!$B114,0)/OFFSET(AnnualDataCVM!EN$14,CYPQly!$B114,0)),"",QuarterlyDataCVM!EN114*OFFSET(AnnualDataCP!EN$14,CYPQly!$B114,0)/OFFSET(AnnualDataCVM!EN$14,CYPQly!$B114,0))</f>
        <v>5138.5365180935569</v>
      </c>
      <c r="EO114" s="18">
        <f ca="1">IF(ISERROR(QuarterlyDataCVM!EO114*OFFSET(AnnualDataCP!EO$14,CYPQly!$B114,0)/OFFSET(AnnualDataCVM!EO$14,CYPQly!$B114,0)),"",QuarterlyDataCVM!EO114*OFFSET(AnnualDataCP!EO$14,CYPQly!$B114,0)/OFFSET(AnnualDataCVM!EO$14,CYPQly!$B114,0))</f>
        <v>5837.0621300496869</v>
      </c>
      <c r="EP114" s="18">
        <f ca="1">IF(ISERROR(QuarterlyDataCVM!EP114*OFFSET(AnnualDataCP!EP$14,CYPQly!$B114,0)/OFFSET(AnnualDataCVM!EP$14,CYPQly!$B114,0)),"",QuarterlyDataCVM!EP114*OFFSET(AnnualDataCP!EP$14,CYPQly!$B114,0)/OFFSET(AnnualDataCVM!EP$14,CYPQly!$B114,0))</f>
        <v>2794.520297951583</v>
      </c>
      <c r="EQ114" s="18">
        <f ca="1">IF(ISERROR(QuarterlyDataCVM!EQ114*OFFSET(AnnualDataCP!EQ$14,CYPQly!$B114,0)/OFFSET(AnnualDataCVM!EQ$14,CYPQly!$B114,0)),"",QuarterlyDataCVM!EQ114*OFFSET(AnnualDataCP!EQ$14,CYPQly!$B114,0)/OFFSET(AnnualDataCVM!EQ$14,CYPQly!$B114,0))</f>
        <v>2794.520297951583</v>
      </c>
      <c r="ER114" s="18">
        <f ca="1">IF(ISERROR(QuarterlyDataCVM!ER114*OFFSET(AnnualDataCP!ER$14,CYPQly!$B114,0)/OFFSET(AnnualDataCVM!ER$14,CYPQly!$B114,0)),"",QuarterlyDataCVM!ER114*OFFSET(AnnualDataCP!ER$14,CYPQly!$B114,0)/OFFSET(AnnualDataCVM!ER$14,CYPQly!$B114,0))</f>
        <v>6441.7884517118036</v>
      </c>
      <c r="ES114" s="18">
        <f ca="1">IF(ISERROR(QuarterlyDataCVM!ES114*OFFSET(AnnualDataCP!ES$14,CYPQly!$B114,0)/OFFSET(AnnualDataCVM!ES$14,CYPQly!$B114,0)),"",QuarterlyDataCVM!ES114*OFFSET(AnnualDataCP!ES$14,CYPQly!$B114,0)/OFFSET(AnnualDataCVM!ES$14,CYPQly!$B114,0))</f>
        <v>3729.2198888202593</v>
      </c>
      <c r="ET114" s="18">
        <f ca="1">IF(ISERROR(QuarterlyDataCVM!ET114*OFFSET(AnnualDataCP!ET$14,CYPQly!$B114,0)/OFFSET(AnnualDataCVM!ET$14,CYPQly!$B114,0)),"",QuarterlyDataCVM!ET114*OFFSET(AnnualDataCP!ET$14,CYPQly!$B114,0)/OFFSET(AnnualDataCVM!ET$14,CYPQly!$B114,0))</f>
        <v>2712.0163166641487</v>
      </c>
      <c r="EU114" s="18">
        <f ca="1">IF(ISERROR(QuarterlyDataCVM!EU114*OFFSET(AnnualDataCP!EU$14,CYPQly!$B114,0)/OFFSET(AnnualDataCVM!EU$14,CYPQly!$B114,0)),"",QuarterlyDataCVM!EU114*OFFSET(AnnualDataCP!EU$14,CYPQly!$B114,0)/OFFSET(AnnualDataCVM!EU$14,CYPQly!$B114,0))</f>
        <v>2004.2985452245414</v>
      </c>
      <c r="EV114" s="18">
        <f ca="1">IF(ISERROR(QuarterlyDataCVM!EV114*OFFSET(AnnualDataCP!EV$14,CYPQly!$B114,0)/OFFSET(AnnualDataCVM!EV$14,CYPQly!$B114,0)),"",QuarterlyDataCVM!EV114*OFFSET(AnnualDataCP!EV$14,CYPQly!$B114,0)/OFFSET(AnnualDataCVM!EV$14,CYPQly!$B114,0))</f>
        <v>706.87466379774071</v>
      </c>
      <c r="EW114" s="18">
        <f ca="1">IF(ISERROR(QuarterlyDataCVM!EW114*OFFSET(AnnualDataCP!EW$14,CYPQly!$B114,0)/OFFSET(AnnualDataCVM!EW$14,CYPQly!$B114,0)),"",QuarterlyDataCVM!EW114*OFFSET(AnnualDataCP!EW$14,CYPQly!$B114,0)/OFFSET(AnnualDataCVM!EW$14,CYPQly!$B114,0))</f>
        <v>20608.211663140653</v>
      </c>
      <c r="EX114" s="18">
        <f ca="1">IF(ISERROR(QuarterlyDataCVM!EX114*OFFSET(AnnualDataCP!EX$14,CYPQly!$B114,0)/OFFSET(AnnualDataCVM!EX$14,CYPQly!$B114,0)),"",QuarterlyDataCVM!EX114*OFFSET(AnnualDataCP!EX$14,CYPQly!$B114,0)/OFFSET(AnnualDataCVM!EX$14,CYPQly!$B114,0))</f>
        <v>4592.0630682411957</v>
      </c>
      <c r="EY114" s="18">
        <f ca="1">IF(ISERROR(QuarterlyDataCVM!EY114*OFFSET(AnnualDataCP!EY$14,CYPQly!$B114,0)/OFFSET(AnnualDataCVM!EY$14,CYPQly!$B114,0)),"",QuarterlyDataCVM!EY114*OFFSET(AnnualDataCP!EY$14,CYPQly!$B114,0)/OFFSET(AnnualDataCVM!EY$14,CYPQly!$B114,0))</f>
        <v>6303.921244209133</v>
      </c>
      <c r="EZ114" s="18">
        <f ca="1">IF(ISERROR(QuarterlyDataCVM!EZ114*OFFSET(AnnualDataCP!EZ$14,CYPQly!$B114,0)/OFFSET(AnnualDataCVM!EZ$14,CYPQly!$B114,0)),"",QuarterlyDataCVM!EZ114*OFFSET(AnnualDataCP!EZ$14,CYPQly!$B114,0)/OFFSET(AnnualDataCVM!EZ$14,CYPQly!$B114,0))</f>
        <v>2142.0391813505526</v>
      </c>
      <c r="FA114" s="18">
        <f ca="1">IF(ISERROR(QuarterlyDataCVM!FA114*OFFSET(AnnualDataCP!FA$14,CYPQly!$B114,0)/OFFSET(AnnualDataCVM!FA$14,CYPQly!$B114,0)),"",QuarterlyDataCVM!FA114*OFFSET(AnnualDataCP!FA$14,CYPQly!$B114,0)/OFFSET(AnnualDataCVM!FA$14,CYPQly!$B114,0))</f>
        <v>7571.6099779897286</v>
      </c>
      <c r="FB114" s="18">
        <f ca="1">IF(ISERROR(QuarterlyDataCVM!FB114*OFFSET(AnnualDataCP!FB$14,CYPQly!$B114,0)/OFFSET(AnnualDataCVM!FB$14,CYPQly!$B114,0)),"",QuarterlyDataCVM!FB114*OFFSET(AnnualDataCP!FB$14,CYPQly!$B114,0)/OFFSET(AnnualDataCVM!FB$14,CYPQly!$B114,0))</f>
        <v>708.12145056448855</v>
      </c>
      <c r="FC114" s="18">
        <f ca="1">IF(ISERROR(QuarterlyDataCVM!FC114*OFFSET(AnnualDataCP!FC$14,CYPQly!$B114,0)/OFFSET(AnnualDataCVM!FC$14,CYPQly!$B114,0)),"",QuarterlyDataCVM!FC114*OFFSET(AnnualDataCP!FC$14,CYPQly!$B114,0)/OFFSET(AnnualDataCVM!FC$14,CYPQly!$B114,0))</f>
        <v>2155.9680176454372</v>
      </c>
      <c r="FD114" s="18">
        <f ca="1">IF(ISERROR(QuarterlyDataCVM!FD114*OFFSET(AnnualDataCP!FD$14,CYPQly!$B114,0)/OFFSET(AnnualDataCVM!FD$14,CYPQly!$B114,0)),"",QuarterlyDataCVM!FD114*OFFSET(AnnualDataCP!FD$14,CYPQly!$B114,0)/OFFSET(AnnualDataCVM!FD$14,CYPQly!$B114,0))</f>
        <v>4704.8124293229757</v>
      </c>
      <c r="FE114" s="18">
        <f ca="1">IF(ISERROR(QuarterlyDataCVM!FE114*OFFSET(AnnualDataCP!FE$14,CYPQly!$B114,0)/OFFSET(AnnualDataCVM!FE$14,CYPQly!$B114,0)),"",QuarterlyDataCVM!FE114*OFFSET(AnnualDataCP!FE$14,CYPQly!$B114,0)/OFFSET(AnnualDataCVM!FE$14,CYPQly!$B114,0))</f>
        <v>76469.970768716812</v>
      </c>
      <c r="FF114" s="18">
        <f ca="1">IF(ISERROR(QuarterlyDataCVM!FF114*OFFSET(AnnualDataCP!FF$14,CYPQly!$B114,0)/OFFSET(AnnualDataCVM!FF$14,CYPQly!$B114,0)),"",QuarterlyDataCVM!FF114*OFFSET(AnnualDataCP!FF$14,CYPQly!$B114,0)/OFFSET(AnnualDataCVM!FF$14,CYPQly!$B114,0))</f>
        <v>20288.019137374591</v>
      </c>
      <c r="FG114" s="18">
        <f ca="1">IF(ISERROR(QuarterlyDataCVM!FG114*OFFSET(AnnualDataCP!FG$14,CYPQly!$B114,0)/OFFSET(AnnualDataCVM!FG$14,CYPQly!$B114,0)),"",QuarterlyDataCVM!FG114*OFFSET(AnnualDataCP!FG$14,CYPQly!$B114,0)/OFFSET(AnnualDataCVM!FG$14,CYPQly!$B114,0))</f>
        <v>20288.019137374591</v>
      </c>
      <c r="FH114" s="18">
        <f ca="1">IF(ISERROR(QuarterlyDataCVM!FH114*OFFSET(AnnualDataCP!FH$14,CYPQly!$B114,0)/OFFSET(AnnualDataCVM!FH$14,CYPQly!$B114,0)),"",QuarterlyDataCVM!FH114*OFFSET(AnnualDataCP!FH$14,CYPQly!$B114,0)/OFFSET(AnnualDataCVM!FH$14,CYPQly!$B114,0))</f>
        <v>25746.077303133759</v>
      </c>
      <c r="FI114" s="18">
        <f ca="1">IF(ISERROR(QuarterlyDataCVM!FI114*OFFSET(AnnualDataCP!FI$14,CYPQly!$B114,0)/OFFSET(AnnualDataCVM!FI$14,CYPQly!$B114,0)),"",QuarterlyDataCVM!FI114*OFFSET(AnnualDataCP!FI$14,CYPQly!$B114,0)/OFFSET(AnnualDataCVM!FI$14,CYPQly!$B114,0))</f>
        <v>25746.077303133759</v>
      </c>
      <c r="FJ114" s="18">
        <f ca="1">IF(ISERROR(QuarterlyDataCVM!FJ114*OFFSET(AnnualDataCP!FJ$14,CYPQly!$B114,0)/OFFSET(AnnualDataCVM!FJ$14,CYPQly!$B114,0)),"",QuarterlyDataCVM!FJ114*OFFSET(AnnualDataCP!FJ$14,CYPQly!$B114,0)/OFFSET(AnnualDataCVM!FJ$14,CYPQly!$B114,0))</f>
        <v>30433.034903937147</v>
      </c>
      <c r="FK114" s="18">
        <f ca="1">IF(ISERROR(QuarterlyDataCVM!FK114*OFFSET(AnnualDataCP!FK$14,CYPQly!$B114,0)/OFFSET(AnnualDataCVM!FK$14,CYPQly!$B114,0)),"",QuarterlyDataCVM!FK114*OFFSET(AnnualDataCP!FK$14,CYPQly!$B114,0)/OFFSET(AnnualDataCVM!FK$14,CYPQly!$B114,0))</f>
        <v>21210.325563504884</v>
      </c>
      <c r="FL114" s="18">
        <f ca="1">IF(ISERROR(QuarterlyDataCVM!FL114*OFFSET(AnnualDataCP!FL$14,CYPQly!$B114,0)/OFFSET(AnnualDataCVM!FL$14,CYPQly!$B114,0)),"",QuarterlyDataCVM!FL114*OFFSET(AnnualDataCP!FL$14,CYPQly!$B114,0)/OFFSET(AnnualDataCVM!FL$14,CYPQly!$B114,0))</f>
        <v>21210.325563504884</v>
      </c>
      <c r="FM114" s="18">
        <f ca="1">IF(ISERROR(QuarterlyDataCVM!FM114*OFFSET(AnnualDataCP!FM$14,CYPQly!$B114,0)/OFFSET(AnnualDataCVM!FM$14,CYPQly!$B114,0)),"",QuarterlyDataCVM!FM114*OFFSET(AnnualDataCP!FM$14,CYPQly!$B114,0)/OFFSET(AnnualDataCVM!FM$14,CYPQly!$B114,0))</f>
        <v>9221.5383533032873</v>
      </c>
      <c r="FN114" s="18">
        <f ca="1">IF(ISERROR(QuarterlyDataCVM!FN114*OFFSET(AnnualDataCP!FN$14,CYPQly!$B114,0)/OFFSET(AnnualDataCVM!FN$14,CYPQly!$B114,0)),"",QuarterlyDataCVM!FN114*OFFSET(AnnualDataCP!FN$14,CYPQly!$B114,0)/OFFSET(AnnualDataCVM!FN$14,CYPQly!$B114,0))</f>
        <v>4276.6149228130362</v>
      </c>
      <c r="FO114" s="18">
        <f ca="1">IF(ISERROR(QuarterlyDataCVM!FO114*OFFSET(AnnualDataCP!FO$14,CYPQly!$B114,0)/OFFSET(AnnualDataCVM!FO$14,CYPQly!$B114,0)),"",QuarterlyDataCVM!FO114*OFFSET(AnnualDataCP!FO$14,CYPQly!$B114,0)/OFFSET(AnnualDataCVM!FO$14,CYPQly!$B114,0))</f>
        <v>4945.3073250783227</v>
      </c>
      <c r="FP114" s="18">
        <f ca="1">IF(ISERROR(QuarterlyDataCVM!FP114*OFFSET(AnnualDataCP!FP$14,CYPQly!$B114,0)/OFFSET(AnnualDataCVM!FP$14,CYPQly!$B114,0)),"",QuarterlyDataCVM!FP114*OFFSET(AnnualDataCP!FP$14,CYPQly!$B114,0)/OFFSET(AnnualDataCVM!FP$14,CYPQly!$B114,0))</f>
        <v>14472.232306010928</v>
      </c>
      <c r="FQ114" s="18">
        <f ca="1">IF(ISERROR(QuarterlyDataCVM!FQ114*OFFSET(AnnualDataCP!FQ$14,CYPQly!$B114,0)/OFFSET(AnnualDataCVM!FQ$14,CYPQly!$B114,0)),"",QuarterlyDataCVM!FQ114*OFFSET(AnnualDataCP!FQ$14,CYPQly!$B114,0)/OFFSET(AnnualDataCVM!FQ$14,CYPQly!$B114,0))</f>
        <v>6324.5179841897234</v>
      </c>
      <c r="FR114" s="18">
        <f ca="1">IF(ISERROR(QuarterlyDataCVM!FR114*OFFSET(AnnualDataCP!FR$14,CYPQly!$B114,0)/OFFSET(AnnualDataCVM!FR$14,CYPQly!$B114,0)),"",QuarterlyDataCVM!FR114*OFFSET(AnnualDataCP!FR$14,CYPQly!$B114,0)/OFFSET(AnnualDataCVM!FR$14,CYPQly!$B114,0))</f>
        <v>3763.1076818336546</v>
      </c>
      <c r="FS114" s="18">
        <f ca="1">IF(ISERROR(QuarterlyDataCVM!FS114*OFFSET(AnnualDataCP!FS$14,CYPQly!$B114,0)/OFFSET(AnnualDataCVM!FS$14,CYPQly!$B114,0)),"",QuarterlyDataCVM!FS114*OFFSET(AnnualDataCP!FS$14,CYPQly!$B114,0)/OFFSET(AnnualDataCVM!FS$14,CYPQly!$B114,0))</f>
        <v>1562.7451278928136</v>
      </c>
      <c r="FT114" s="18">
        <f ca="1">IF(ISERROR(QuarterlyDataCVM!FT114*OFFSET(AnnualDataCP!FT$14,CYPQly!$B114,0)/OFFSET(AnnualDataCVM!FT$14,CYPQly!$B114,0)),"",QuarterlyDataCVM!FT114*OFFSET(AnnualDataCP!FT$14,CYPQly!$B114,0)/OFFSET(AnnualDataCVM!FT$14,CYPQly!$B114,0))</f>
        <v>468.3430799220273</v>
      </c>
      <c r="FU114" s="18">
        <f ca="1">IF(ISERROR(QuarterlyDataCVM!FU114*OFFSET(AnnualDataCP!FU$14,CYPQly!$B114,0)/OFFSET(AnnualDataCVM!FU$14,CYPQly!$B114,0)),"",QuarterlyDataCVM!FU114*OFFSET(AnnualDataCP!FU$14,CYPQly!$B114,0)/OFFSET(AnnualDataCVM!FU$14,CYPQly!$B114,0))</f>
        <v>1732.5061442151634</v>
      </c>
      <c r="FV114" s="18">
        <f ca="1">IF(ISERROR(QuarterlyDataCVM!FV114*OFFSET(AnnualDataCP!FV$14,CYPQly!$B114,0)/OFFSET(AnnualDataCVM!FV$14,CYPQly!$B114,0)),"",QuarterlyDataCVM!FV114*OFFSET(AnnualDataCP!FV$14,CYPQly!$B114,0)/OFFSET(AnnualDataCVM!FV$14,CYPQly!$B114,0))</f>
        <v>2559.9478472276683</v>
      </c>
      <c r="FW114" s="18">
        <f ca="1">IF(ISERROR(QuarterlyDataCVM!FW114*OFFSET(AnnualDataCP!FW$14,CYPQly!$B114,0)/OFFSET(AnnualDataCVM!FW$14,CYPQly!$B114,0)),"",QuarterlyDataCVM!FW114*OFFSET(AnnualDataCP!FW$14,CYPQly!$B114,0)/OFFSET(AnnualDataCVM!FW$14,CYPQly!$B114,0))</f>
        <v>7140.4906040069845</v>
      </c>
      <c r="FX114" s="18">
        <f ca="1">IF(ISERROR(QuarterlyDataCVM!FX114*OFFSET(AnnualDataCP!FX$14,CYPQly!$B114,0)/OFFSET(AnnualDataCVM!FX$14,CYPQly!$B114,0)),"",QuarterlyDataCVM!FX114*OFFSET(AnnualDataCP!FX$14,CYPQly!$B114,0)/OFFSET(AnnualDataCVM!FX$14,CYPQly!$B114,0))</f>
        <v>1943.7652717652718</v>
      </c>
      <c r="FY114" s="18">
        <f ca="1">IF(ISERROR(QuarterlyDataCVM!FY114*OFFSET(AnnualDataCP!FY$14,CYPQly!$B114,0)/OFFSET(AnnualDataCVM!FY$14,CYPQly!$B114,0)),"",QuarterlyDataCVM!FY114*OFFSET(AnnualDataCP!FY$14,CYPQly!$B114,0)/OFFSET(AnnualDataCVM!FY$14,CYPQly!$B114,0))</f>
        <v>699.72189114024627</v>
      </c>
      <c r="FZ114" s="18">
        <f ca="1">IF(ISERROR(QuarterlyDataCVM!FZ114*OFFSET(AnnualDataCP!FZ$14,CYPQly!$B114,0)/OFFSET(AnnualDataCVM!FZ$14,CYPQly!$B114,0)),"",QuarterlyDataCVM!FZ114*OFFSET(AnnualDataCP!FZ$14,CYPQly!$B114,0)/OFFSET(AnnualDataCVM!FZ$14,CYPQly!$B114,0))</f>
        <v>4499.4817757816545</v>
      </c>
      <c r="GA114" s="18">
        <f ca="1">IF(ISERROR(QuarterlyDataCVM!GA114*OFFSET(AnnualDataCP!GA$14,CYPQly!$B114,0)/OFFSET(AnnualDataCVM!GA$14,CYPQly!$B114,0)),"",QuarterlyDataCVM!GA114*OFFSET(AnnualDataCP!GA$14,CYPQly!$B114,0)/OFFSET(AnnualDataCVM!GA$14,CYPQly!$B114,0))</f>
        <v>996.28593238822248</v>
      </c>
      <c r="GB114" s="18">
        <f ca="1">IF(ISERROR(QuarterlyDataCVM!GB114*OFFSET(AnnualDataCP!GB$14,CYPQly!$B114,0)/OFFSET(AnnualDataCVM!GB$14,CYPQly!$B114,0)),"",QuarterlyDataCVM!GB114*OFFSET(AnnualDataCP!GB$14,CYPQly!$B114,0)/OFFSET(AnnualDataCVM!GB$14,CYPQly!$B114,0))</f>
        <v>996.28593238822248</v>
      </c>
    </row>
    <row r="115" spans="2:184" x14ac:dyDescent="0.25">
      <c r="B115" s="18">
        <f t="shared" si="1"/>
        <v>26</v>
      </c>
      <c r="C115" s="1">
        <v>42064</v>
      </c>
      <c r="D115" s="18">
        <f ca="1">IF(ISERROR(QuarterlyDataCVM!D115*OFFSET(AnnualDataCP!D$14,CYPQly!$B115,0)/OFFSET(AnnualDataCVM!D$14,CYPQly!$B115,0)),"",QuarterlyDataCVM!D115*OFFSET(AnnualDataCP!D$14,CYPQly!$B115,0)/OFFSET(AnnualDataCVM!D$14,CYPQly!$B115,0))</f>
        <v>424320.13610321318</v>
      </c>
      <c r="E115" s="18">
        <f ca="1">IF(ISERROR(QuarterlyDataCVM!E115*OFFSET(AnnualDataCP!E$14,CYPQly!$B115,0)/OFFSET(AnnualDataCVM!E$14,CYPQly!$B115,0)),"",QuarterlyDataCVM!E115*OFFSET(AnnualDataCP!E$14,CYPQly!$B115,0)/OFFSET(AnnualDataCVM!E$14,CYPQly!$B115,0))</f>
        <v>3092.2081580826916</v>
      </c>
      <c r="F115" s="18">
        <f ca="1">IF(ISERROR(QuarterlyDataCVM!F115*OFFSET(AnnualDataCP!F$14,CYPQly!$B115,0)/OFFSET(AnnualDataCVM!F$14,CYPQly!$B115,0)),"",QuarterlyDataCVM!F115*OFFSET(AnnualDataCP!F$14,CYPQly!$B115,0)/OFFSET(AnnualDataCVM!F$14,CYPQly!$B115,0))</f>
        <v>2752.3890755578532</v>
      </c>
      <c r="G115" s="18">
        <f ca="1">IF(ISERROR(QuarterlyDataCVM!G115*OFFSET(AnnualDataCP!G$14,CYPQly!$B115,0)/OFFSET(AnnualDataCVM!G$14,CYPQly!$B115,0)),"",QuarterlyDataCVM!G115*OFFSET(AnnualDataCP!G$14,CYPQly!$B115,0)/OFFSET(AnnualDataCVM!G$14,CYPQly!$B115,0))</f>
        <v>213.75802997858673</v>
      </c>
      <c r="H115" s="18">
        <f ca="1">IF(ISERROR(QuarterlyDataCVM!H115*OFFSET(AnnualDataCP!H$14,CYPQly!$B115,0)/OFFSET(AnnualDataCVM!H$14,CYPQly!$B115,0)),"",QuarterlyDataCVM!H115*OFFSET(AnnualDataCP!H$14,CYPQly!$B115,0)/OFFSET(AnnualDataCVM!H$14,CYPQly!$B115,0))</f>
        <v>132.35986159169551</v>
      </c>
      <c r="I115" s="18">
        <f ca="1">IF(ISERROR(QuarterlyDataCVM!I115*OFFSET(AnnualDataCP!I$14,CYPQly!$B115,0)/OFFSET(AnnualDataCVM!I$14,CYPQly!$B115,0)),"",QuarterlyDataCVM!I115*OFFSET(AnnualDataCP!I$14,CYPQly!$B115,0)/OFFSET(AnnualDataCVM!I$14,CYPQly!$B115,0))</f>
        <v>88159.321306020021</v>
      </c>
      <c r="J115" s="18">
        <f ca="1">IF(ISERROR(QuarterlyDataCVM!J115*OFFSET(AnnualDataCP!J$14,CYPQly!$B115,0)/OFFSET(AnnualDataCVM!J$14,CYPQly!$B115,0)),"",QuarterlyDataCVM!J115*OFFSET(AnnualDataCP!J$14,CYPQly!$B115,0)/OFFSET(AnnualDataCVM!J$14,CYPQly!$B115,0))</f>
        <v>60888.118067011215</v>
      </c>
      <c r="K115" s="18">
        <f ca="1">IF(ISERROR(QuarterlyDataCVM!K115*OFFSET(AnnualDataCP!K$14,CYPQly!$B115,0)/OFFSET(AnnualDataCVM!K$14,CYPQly!$B115,0)),"",QuarterlyDataCVM!K115*OFFSET(AnnualDataCP!K$14,CYPQly!$B115,0)/OFFSET(AnnualDataCVM!K$14,CYPQly!$B115,0))</f>
        <v>3139.5879907174626</v>
      </c>
      <c r="L115" s="18">
        <f ca="1">IF(ISERROR(QuarterlyDataCVM!L115*OFFSET(AnnualDataCP!L$14,CYPQly!$B115,0)/OFFSET(AnnualDataCVM!L$14,CYPQly!$B115,0)),"",QuarterlyDataCVM!L115*OFFSET(AnnualDataCP!L$14,CYPQly!$B115,0)/OFFSET(AnnualDataCVM!L$14,CYPQly!$B115,0))</f>
        <v>48.253968253968253</v>
      </c>
      <c r="M115" s="18">
        <f ca="1">IF(ISERROR(QuarterlyDataCVM!M115*OFFSET(AnnualDataCP!M$14,CYPQly!$B115,0)/OFFSET(AnnualDataCVM!M$14,CYPQly!$B115,0)),"",QuarterlyDataCVM!M115*OFFSET(AnnualDataCP!M$14,CYPQly!$B115,0)/OFFSET(AnnualDataCVM!M$14,CYPQly!$B115,0))</f>
        <v>2105.7465103294248</v>
      </c>
      <c r="N115" s="18" t="str">
        <f ca="1">IF(ISERROR(QuarterlyDataCVM!N115*OFFSET(AnnualDataCP!N$14,CYPQly!$B115,0)/OFFSET(AnnualDataCVM!N$14,CYPQly!$B115,0)),"",QuarterlyDataCVM!N115*OFFSET(AnnualDataCP!N$14,CYPQly!$B115,0)/OFFSET(AnnualDataCVM!N$14,CYPQly!$B115,0))</f>
        <v/>
      </c>
      <c r="O115" s="18">
        <f ca="1">IF(ISERROR(QuarterlyDataCVM!O115*OFFSET(AnnualDataCP!O$14,CYPQly!$B115,0)/OFFSET(AnnualDataCVM!O$14,CYPQly!$B115,0)),"",QuarterlyDataCVM!O115*OFFSET(AnnualDataCP!O$14,CYPQly!$B115,0)/OFFSET(AnnualDataCVM!O$14,CYPQly!$B115,0))</f>
        <v>452.23231827111982</v>
      </c>
      <c r="P115" s="18">
        <f ca="1">IF(ISERROR(QuarterlyDataCVM!P115*OFFSET(AnnualDataCP!P$14,CYPQly!$B115,0)/OFFSET(AnnualDataCVM!P$14,CYPQly!$B115,0)),"",QuarterlyDataCVM!P115*OFFSET(AnnualDataCP!P$14,CYPQly!$B115,0)/OFFSET(AnnualDataCVM!P$14,CYPQly!$B115,0))</f>
        <v>605.8239159001314</v>
      </c>
      <c r="Q115" s="18">
        <f ca="1">IF(ISERROR(QuarterlyDataCVM!Q115*OFFSET(AnnualDataCP!Q$14,CYPQly!$B115,0)/OFFSET(AnnualDataCVM!Q$14,CYPQly!$B115,0)),"",QuarterlyDataCVM!Q115*OFFSET(AnnualDataCP!Q$14,CYPQly!$B115,0)/OFFSET(AnnualDataCVM!Q$14,CYPQly!$B115,0))</f>
        <v>45194.819227653257</v>
      </c>
      <c r="R115" s="18">
        <f ca="1">IF(ISERROR(QuarterlyDataCVM!R115*OFFSET(AnnualDataCP!R$14,CYPQly!$B115,0)/OFFSET(AnnualDataCVM!R$14,CYPQly!$B115,0)),"",QuarterlyDataCVM!R115*OFFSET(AnnualDataCP!R$14,CYPQly!$B115,0)/OFFSET(AnnualDataCVM!R$14,CYPQly!$B115,0))</f>
        <v>7159.2296017148392</v>
      </c>
      <c r="S115" s="18">
        <f ca="1">IF(ISERROR(QuarterlyDataCVM!S115*OFFSET(AnnualDataCP!S$14,CYPQly!$B115,0)/OFFSET(AnnualDataCVM!S$14,CYPQly!$B115,0)),"",QuarterlyDataCVM!S115*OFFSET(AnnualDataCP!S$14,CYPQly!$B115,0)/OFFSET(AnnualDataCVM!S$14,CYPQly!$B115,0))</f>
        <v>5521.6297245355545</v>
      </c>
      <c r="T115" s="18">
        <f ca="1">IF(ISERROR(QuarterlyDataCVM!T115*OFFSET(AnnualDataCP!T$14,CYPQly!$B115,0)/OFFSET(AnnualDataCVM!T$14,CYPQly!$B115,0)),"",QuarterlyDataCVM!T115*OFFSET(AnnualDataCP!T$14,CYPQly!$B115,0)/OFFSET(AnnualDataCVM!T$14,CYPQly!$B115,0))</f>
        <v>1051.7782475922011</v>
      </c>
      <c r="U115" s="18">
        <f ca="1">IF(ISERROR(QuarterlyDataCVM!U115*OFFSET(AnnualDataCP!U$14,CYPQly!$B115,0)/OFFSET(AnnualDataCVM!U$14,CYPQly!$B115,0)),"",QuarterlyDataCVM!U115*OFFSET(AnnualDataCP!U$14,CYPQly!$B115,0)/OFFSET(AnnualDataCVM!U$14,CYPQly!$B115,0))</f>
        <v>669.92554012345681</v>
      </c>
      <c r="V115" s="18">
        <f ca="1">IF(ISERROR(QuarterlyDataCVM!V115*OFFSET(AnnualDataCP!V$14,CYPQly!$B115,0)/OFFSET(AnnualDataCVM!V$14,CYPQly!$B115,0)),"",QuarterlyDataCVM!V115*OFFSET(AnnualDataCP!V$14,CYPQly!$B115,0)/OFFSET(AnnualDataCVM!V$14,CYPQly!$B115,0))</f>
        <v>24.506024096385541</v>
      </c>
      <c r="W115" s="18">
        <f ca="1">IF(ISERROR(QuarterlyDataCVM!W115*OFFSET(AnnualDataCP!W$14,CYPQly!$B115,0)/OFFSET(AnnualDataCVM!W$14,CYPQly!$B115,0)),"",QuarterlyDataCVM!W115*OFFSET(AnnualDataCP!W$14,CYPQly!$B115,0)/OFFSET(AnnualDataCVM!W$14,CYPQly!$B115,0))</f>
        <v>564.82264150943399</v>
      </c>
      <c r="X115" s="18">
        <f ca="1">IF(ISERROR(QuarterlyDataCVM!X115*OFFSET(AnnualDataCP!X$14,CYPQly!$B115,0)/OFFSET(AnnualDataCVM!X$14,CYPQly!$B115,0)),"",QuarterlyDataCVM!X115*OFFSET(AnnualDataCP!X$14,CYPQly!$B115,0)/OFFSET(AnnualDataCVM!X$14,CYPQly!$B115,0))</f>
        <v>382.61491108071135</v>
      </c>
      <c r="Y115" s="18">
        <f ca="1">IF(ISERROR(QuarterlyDataCVM!Y115*OFFSET(AnnualDataCP!Y$14,CYPQly!$B115,0)/OFFSET(AnnualDataCVM!Y$14,CYPQly!$B115,0)),"",QuarterlyDataCVM!Y115*OFFSET(AnnualDataCP!Y$14,CYPQly!$B115,0)/OFFSET(AnnualDataCVM!Y$14,CYPQly!$B115,0))</f>
        <v>947.04980443285524</v>
      </c>
      <c r="Z115" s="18">
        <f ca="1">IF(ISERROR(QuarterlyDataCVM!Z115*OFFSET(AnnualDataCP!Z$14,CYPQly!$B115,0)/OFFSET(AnnualDataCVM!Z$14,CYPQly!$B115,0)),"",QuarterlyDataCVM!Z115*OFFSET(AnnualDataCP!Z$14,CYPQly!$B115,0)/OFFSET(AnnualDataCVM!Z$14,CYPQly!$B115,0))</f>
        <v>1620.0621761658031</v>
      </c>
      <c r="AA115" s="18">
        <f ca="1">IF(ISERROR(QuarterlyDataCVM!AA115*OFFSET(AnnualDataCP!AA$14,CYPQly!$B115,0)/OFFSET(AnnualDataCVM!AA$14,CYPQly!$B115,0)),"",QuarterlyDataCVM!AA115*OFFSET(AnnualDataCP!AA$14,CYPQly!$B115,0)/OFFSET(AnnualDataCVM!AA$14,CYPQly!$B115,0))</f>
        <v>260.83139534883719</v>
      </c>
      <c r="AB115" s="18">
        <f ca="1">IF(ISERROR(QuarterlyDataCVM!AB115*OFFSET(AnnualDataCP!AB$14,CYPQly!$B115,0)/OFFSET(AnnualDataCVM!AB$14,CYPQly!$B115,0)),"",QuarterlyDataCVM!AB115*OFFSET(AnnualDataCP!AB$14,CYPQly!$B115,0)/OFFSET(AnnualDataCVM!AB$14,CYPQly!$B115,0))</f>
        <v>1353.4579986613119</v>
      </c>
      <c r="AC115" s="18">
        <f ca="1">IF(ISERROR(QuarterlyDataCVM!AC115*OFFSET(AnnualDataCP!AC$14,CYPQly!$B115,0)/OFFSET(AnnualDataCVM!AC$14,CYPQly!$B115,0)),"",QuarterlyDataCVM!AC115*OFFSET(AnnualDataCP!AC$14,CYPQly!$B115,0)/OFFSET(AnnualDataCVM!AC$14,CYPQly!$B115,0))</f>
        <v>1006.2612826603325</v>
      </c>
      <c r="AD115" s="18">
        <f ca="1">IF(ISERROR(QuarterlyDataCVM!AD115*OFFSET(AnnualDataCP!AD$14,CYPQly!$B115,0)/OFFSET(AnnualDataCVM!AD$14,CYPQly!$B115,0)),"",QuarterlyDataCVM!AD115*OFFSET(AnnualDataCP!AD$14,CYPQly!$B115,0)/OFFSET(AnnualDataCVM!AD$14,CYPQly!$B115,0))</f>
        <v>344.21658206429782</v>
      </c>
      <c r="AE115" s="18">
        <f ca="1">IF(ISERROR(QuarterlyDataCVM!AE115*OFFSET(AnnualDataCP!AE$14,CYPQly!$B115,0)/OFFSET(AnnualDataCVM!AE$14,CYPQly!$B115,0)),"",QuarterlyDataCVM!AE115*OFFSET(AnnualDataCP!AE$14,CYPQly!$B115,0)/OFFSET(AnnualDataCVM!AE$14,CYPQly!$B115,0))</f>
        <v>281.48216340621406</v>
      </c>
      <c r="AF115" s="18">
        <f ca="1">IF(ISERROR(QuarterlyDataCVM!AF115*OFFSET(AnnualDataCP!AF$14,CYPQly!$B115,0)/OFFSET(AnnualDataCVM!AF$14,CYPQly!$B115,0)),"",QuarterlyDataCVM!AF115*OFFSET(AnnualDataCP!AF$14,CYPQly!$B115,0)/OFFSET(AnnualDataCVM!AF$14,CYPQly!$B115,0))</f>
        <v>1532.0621531631521</v>
      </c>
      <c r="AG115" s="18">
        <f ca="1">IF(ISERROR(QuarterlyDataCVM!AG115*OFFSET(AnnualDataCP!AG$14,CYPQly!$B115,0)/OFFSET(AnnualDataCVM!AG$14,CYPQly!$B115,0)),"",QuarterlyDataCVM!AG115*OFFSET(AnnualDataCP!AG$14,CYPQly!$B115,0)/OFFSET(AnnualDataCVM!AG$14,CYPQly!$B115,0))</f>
        <v>731.23203230148044</v>
      </c>
      <c r="AH115" s="18">
        <f ca="1">IF(ISERROR(QuarterlyDataCVM!AH115*OFFSET(AnnualDataCP!AH$14,CYPQly!$B115,0)/OFFSET(AnnualDataCVM!AH$14,CYPQly!$B115,0)),"",QuarterlyDataCVM!AH115*OFFSET(AnnualDataCP!AH$14,CYPQly!$B115,0)/OFFSET(AnnualDataCVM!AH$14,CYPQly!$B115,0))</f>
        <v>635.21135646687696</v>
      </c>
      <c r="AI115" s="18">
        <f ca="1">IF(ISERROR(QuarterlyDataCVM!AI115*OFFSET(AnnualDataCP!AI$14,CYPQly!$B115,0)/OFFSET(AnnualDataCVM!AI$14,CYPQly!$B115,0)),"",QuarterlyDataCVM!AI115*OFFSET(AnnualDataCP!AI$14,CYPQly!$B115,0)/OFFSET(AnnualDataCVM!AI$14,CYPQly!$B115,0))</f>
        <v>170.99511002444987</v>
      </c>
      <c r="AJ115" s="18">
        <f ca="1">IF(ISERROR(QuarterlyDataCVM!AJ115*OFFSET(AnnualDataCP!AJ$14,CYPQly!$B115,0)/OFFSET(AnnualDataCVM!AJ$14,CYPQly!$B115,0)),"",QuarterlyDataCVM!AJ115*OFFSET(AnnualDataCP!AJ$14,CYPQly!$B115,0)/OFFSET(AnnualDataCVM!AJ$14,CYPQly!$B115,0))</f>
        <v>2938.1179713340684</v>
      </c>
      <c r="AK115" s="18">
        <f ca="1">IF(ISERROR(QuarterlyDataCVM!AK115*OFFSET(AnnualDataCP!AK$14,CYPQly!$B115,0)/OFFSET(AnnualDataCVM!AK$14,CYPQly!$B115,0)),"",QuarterlyDataCVM!AK115*OFFSET(AnnualDataCP!AK$14,CYPQly!$B115,0)/OFFSET(AnnualDataCVM!AK$14,CYPQly!$B115,0))</f>
        <v>722.64674493062967</v>
      </c>
      <c r="AL115" s="18">
        <f ca="1">IF(ISERROR(QuarterlyDataCVM!AL115*OFFSET(AnnualDataCP!AL$14,CYPQly!$B115,0)/OFFSET(AnnualDataCVM!AL$14,CYPQly!$B115,0)),"",QuarterlyDataCVM!AL115*OFFSET(AnnualDataCP!AL$14,CYPQly!$B115,0)/OFFSET(AnnualDataCVM!AL$14,CYPQly!$B115,0))</f>
        <v>936.99324324324323</v>
      </c>
      <c r="AM115" s="18">
        <f ca="1">IF(ISERROR(QuarterlyDataCVM!AM115*OFFSET(AnnualDataCP!AM$14,CYPQly!$B115,0)/OFFSET(AnnualDataCVM!AM$14,CYPQly!$B115,0)),"",QuarterlyDataCVM!AM115*OFFSET(AnnualDataCP!AM$14,CYPQly!$B115,0)/OFFSET(AnnualDataCVM!AM$14,CYPQly!$B115,0))</f>
        <v>1278.219066216936</v>
      </c>
      <c r="AN115" s="18">
        <f ca="1">IF(ISERROR(QuarterlyDataCVM!AN115*OFFSET(AnnualDataCP!AN$14,CYPQly!$B115,0)/OFFSET(AnnualDataCVM!AN$14,CYPQly!$B115,0)),"",QuarterlyDataCVM!AN115*OFFSET(AnnualDataCP!AN$14,CYPQly!$B115,0)/OFFSET(AnnualDataCVM!AN$14,CYPQly!$B115,0))</f>
        <v>908.82715231788075</v>
      </c>
      <c r="AO115" s="18">
        <f ca="1">IF(ISERROR(QuarterlyDataCVM!AO115*OFFSET(AnnualDataCP!AO$14,CYPQly!$B115,0)/OFFSET(AnnualDataCVM!AO$14,CYPQly!$B115,0)),"",QuarterlyDataCVM!AO115*OFFSET(AnnualDataCP!AO$14,CYPQly!$B115,0)/OFFSET(AnnualDataCVM!AO$14,CYPQly!$B115,0))</f>
        <v>908.82715231788075</v>
      </c>
      <c r="AP115" s="18">
        <f ca="1">IF(ISERROR(QuarterlyDataCVM!AP115*OFFSET(AnnualDataCP!AP$14,CYPQly!$B115,0)/OFFSET(AnnualDataCVM!AP$14,CYPQly!$B115,0)),"",QuarterlyDataCVM!AP115*OFFSET(AnnualDataCP!AP$14,CYPQly!$B115,0)/OFFSET(AnnualDataCVM!AP$14,CYPQly!$B115,0))</f>
        <v>3080.7735203557986</v>
      </c>
      <c r="AQ115" s="18">
        <f ca="1">IF(ISERROR(QuarterlyDataCVM!AQ115*OFFSET(AnnualDataCP!AQ$14,CYPQly!$B115,0)/OFFSET(AnnualDataCVM!AQ$14,CYPQly!$B115,0)),"",QuarterlyDataCVM!AQ115*OFFSET(AnnualDataCP!AQ$14,CYPQly!$B115,0)/OFFSET(AnnualDataCVM!AQ$14,CYPQly!$B115,0))</f>
        <v>3080.7735203557986</v>
      </c>
      <c r="AR115" s="18">
        <f ca="1">IF(ISERROR(QuarterlyDataCVM!AR115*OFFSET(AnnualDataCP!AR$14,CYPQly!$B115,0)/OFFSET(AnnualDataCVM!AR$14,CYPQly!$B115,0)),"",QuarterlyDataCVM!AR115*OFFSET(AnnualDataCP!AR$14,CYPQly!$B115,0)/OFFSET(AnnualDataCVM!AR$14,CYPQly!$B115,0))</f>
        <v>250.16522811344021</v>
      </c>
      <c r="AS115" s="18">
        <f ca="1">IF(ISERROR(QuarterlyDataCVM!AS115*OFFSET(AnnualDataCP!AS$14,CYPQly!$B115,0)/OFFSET(AnnualDataCVM!AS$14,CYPQly!$B115,0)),"",QuarterlyDataCVM!AS115*OFFSET(AnnualDataCP!AS$14,CYPQly!$B115,0)/OFFSET(AnnualDataCVM!AS$14,CYPQly!$B115,0))</f>
        <v>809.52468126838835</v>
      </c>
      <c r="AT115" s="18">
        <f ca="1">IF(ISERROR(QuarterlyDataCVM!AT115*OFFSET(AnnualDataCP!AT$14,CYPQly!$B115,0)/OFFSET(AnnualDataCVM!AT$14,CYPQly!$B115,0)),"",QuarterlyDataCVM!AT115*OFFSET(AnnualDataCP!AT$14,CYPQly!$B115,0)/OFFSET(AnnualDataCVM!AT$14,CYPQly!$B115,0))</f>
        <v>192.03773584905662</v>
      </c>
      <c r="AU115" s="18">
        <f ca="1">IF(ISERROR(QuarterlyDataCVM!AU115*OFFSET(AnnualDataCP!AU$14,CYPQly!$B115,0)/OFFSET(AnnualDataCVM!AU$14,CYPQly!$B115,0)),"",QuarterlyDataCVM!AU115*OFFSET(AnnualDataCP!AU$14,CYPQly!$B115,0)/OFFSET(AnnualDataCVM!AU$14,CYPQly!$B115,0))</f>
        <v>294.99155722326452</v>
      </c>
      <c r="AV115" s="18">
        <f ca="1">IF(ISERROR(QuarterlyDataCVM!AV115*OFFSET(AnnualDataCP!AV$14,CYPQly!$B115,0)/OFFSET(AnnualDataCVM!AV$14,CYPQly!$B115,0)),"",QuarterlyDataCVM!AV115*OFFSET(AnnualDataCP!AV$14,CYPQly!$B115,0)/OFFSET(AnnualDataCVM!AV$14,CYPQly!$B115,0))</f>
        <v>916.32757690232052</v>
      </c>
      <c r="AW115" s="18">
        <f ca="1">IF(ISERROR(QuarterlyDataCVM!AW115*OFFSET(AnnualDataCP!AW$14,CYPQly!$B115,0)/OFFSET(AnnualDataCVM!AW$14,CYPQly!$B115,0)),"",QuarterlyDataCVM!AW115*OFFSET(AnnualDataCP!AW$14,CYPQly!$B115,0)/OFFSET(AnnualDataCVM!AW$14,CYPQly!$B115,0))</f>
        <v>608.43215837759533</v>
      </c>
      <c r="AX115" s="18">
        <f ca="1">IF(ISERROR(QuarterlyDataCVM!AX115*OFFSET(AnnualDataCP!AX$14,CYPQly!$B115,0)/OFFSET(AnnualDataCVM!AX$14,CYPQly!$B115,0)),"",QuarterlyDataCVM!AX115*OFFSET(AnnualDataCP!AX$14,CYPQly!$B115,0)/OFFSET(AnnualDataCVM!AX$14,CYPQly!$B115,0))</f>
        <v>2933.9436936936936</v>
      </c>
      <c r="AY115" s="18">
        <f ca="1">IF(ISERROR(QuarterlyDataCVM!AY115*OFFSET(AnnualDataCP!AY$14,CYPQly!$B115,0)/OFFSET(AnnualDataCVM!AY$14,CYPQly!$B115,0)),"",QuarterlyDataCVM!AY115*OFFSET(AnnualDataCP!AY$14,CYPQly!$B115,0)/OFFSET(AnnualDataCVM!AY$14,CYPQly!$B115,0))</f>
        <v>2933.9436936936936</v>
      </c>
      <c r="AZ115" s="18">
        <f ca="1">IF(ISERROR(QuarterlyDataCVM!AZ115*OFFSET(AnnualDataCP!AZ$14,CYPQly!$B115,0)/OFFSET(AnnualDataCVM!AZ$14,CYPQly!$B115,0)),"",QuarterlyDataCVM!AZ115*OFFSET(AnnualDataCP!AZ$14,CYPQly!$B115,0)/OFFSET(AnnualDataCVM!AZ$14,CYPQly!$B115,0))</f>
        <v>3485.6393082221898</v>
      </c>
      <c r="BA115" s="18">
        <f ca="1">IF(ISERROR(QuarterlyDataCVM!BA115*OFFSET(AnnualDataCP!BA$14,CYPQly!$B115,0)/OFFSET(AnnualDataCVM!BA$14,CYPQly!$B115,0)),"",QuarterlyDataCVM!BA115*OFFSET(AnnualDataCP!BA$14,CYPQly!$B115,0)/OFFSET(AnnualDataCVM!BA$14,CYPQly!$B115,0))</f>
        <v>2118.447925590503</v>
      </c>
      <c r="BB115" s="18">
        <f ca="1">IF(ISERROR(QuarterlyDataCVM!BB115*OFFSET(AnnualDataCP!BB$14,CYPQly!$B115,0)/OFFSET(AnnualDataCVM!BB$14,CYPQly!$B115,0)),"",QuarterlyDataCVM!BB115*OFFSET(AnnualDataCP!BB$14,CYPQly!$B115,0)/OFFSET(AnnualDataCVM!BB$14,CYPQly!$B115,0))</f>
        <v>1369.4505494505495</v>
      </c>
      <c r="BC115" s="18">
        <f ca="1">IF(ISERROR(QuarterlyDataCVM!BC115*OFFSET(AnnualDataCP!BC$14,CYPQly!$B115,0)/OFFSET(AnnualDataCVM!BC$14,CYPQly!$B115,0)),"",QuarterlyDataCVM!BC115*OFFSET(AnnualDataCP!BC$14,CYPQly!$B115,0)/OFFSET(AnnualDataCVM!BC$14,CYPQly!$B115,0))</f>
        <v>556.49392712550605</v>
      </c>
      <c r="BD115" s="18">
        <f ca="1">IF(ISERROR(QuarterlyDataCVM!BD115*OFFSET(AnnualDataCP!BD$14,CYPQly!$B115,0)/OFFSET(AnnualDataCVM!BD$14,CYPQly!$B115,0)),"",QuarterlyDataCVM!BD115*OFFSET(AnnualDataCP!BD$14,CYPQly!$B115,0)/OFFSET(AnnualDataCVM!BD$14,CYPQly!$B115,0))</f>
        <v>810.35376415722851</v>
      </c>
      <c r="BE115" s="18">
        <f ca="1">IF(ISERROR(QuarterlyDataCVM!BE115*OFFSET(AnnualDataCP!BE$14,CYPQly!$B115,0)/OFFSET(AnnualDataCVM!BE$14,CYPQly!$B115,0)),"",QuarterlyDataCVM!BE115*OFFSET(AnnualDataCP!BE$14,CYPQly!$B115,0)/OFFSET(AnnualDataCVM!BE$14,CYPQly!$B115,0))</f>
        <v>5158.3444859903848</v>
      </c>
      <c r="BF115" s="18">
        <f ca="1">IF(ISERROR(QuarterlyDataCVM!BF115*OFFSET(AnnualDataCP!BF$14,CYPQly!$B115,0)/OFFSET(AnnualDataCVM!BF$14,CYPQly!$B115,0)),"",QuarterlyDataCVM!BF115*OFFSET(AnnualDataCP!BF$14,CYPQly!$B115,0)/OFFSET(AnnualDataCVM!BF$14,CYPQly!$B115,0))</f>
        <v>1250.5638020833333</v>
      </c>
      <c r="BG115" s="18">
        <f ca="1">IF(ISERROR(QuarterlyDataCVM!BG115*OFFSET(AnnualDataCP!BG$14,CYPQly!$B115,0)/OFFSET(AnnualDataCVM!BG$14,CYPQly!$B115,0)),"",QuarterlyDataCVM!BG115*OFFSET(AnnualDataCP!BG$14,CYPQly!$B115,0)/OFFSET(AnnualDataCVM!BG$14,CYPQly!$B115,0))</f>
        <v>796.40225431489966</v>
      </c>
      <c r="BH115" s="18">
        <f ca="1">IF(ISERROR(QuarterlyDataCVM!BH115*OFFSET(AnnualDataCP!BH$14,CYPQly!$B115,0)/OFFSET(AnnualDataCVM!BH$14,CYPQly!$B115,0)),"",QuarterlyDataCVM!BH115*OFFSET(AnnualDataCP!BH$14,CYPQly!$B115,0)/OFFSET(AnnualDataCVM!BH$14,CYPQly!$B115,0))</f>
        <v>448.12347729789587</v>
      </c>
      <c r="BI115" s="18">
        <f ca="1">IF(ISERROR(QuarterlyDataCVM!BI115*OFFSET(AnnualDataCP!BI$14,CYPQly!$B115,0)/OFFSET(AnnualDataCVM!BI$14,CYPQly!$B115,0)),"",QuarterlyDataCVM!BI115*OFFSET(AnnualDataCP!BI$14,CYPQly!$B115,0)/OFFSET(AnnualDataCVM!BI$14,CYPQly!$B115,0))</f>
        <v>3929.9220876513923</v>
      </c>
      <c r="BJ115" s="18">
        <f ca="1">IF(ISERROR(QuarterlyDataCVM!BJ115*OFFSET(AnnualDataCP!BJ$14,CYPQly!$B115,0)/OFFSET(AnnualDataCVM!BJ$14,CYPQly!$B115,0)),"",QuarterlyDataCVM!BJ115*OFFSET(AnnualDataCP!BJ$14,CYPQly!$B115,0)/OFFSET(AnnualDataCVM!BJ$14,CYPQly!$B115,0))</f>
        <v>3646.6827745350888</v>
      </c>
      <c r="BK115" s="18">
        <f ca="1">IF(ISERROR(QuarterlyDataCVM!BK115*OFFSET(AnnualDataCP!BK$14,CYPQly!$B115,0)/OFFSET(AnnualDataCVM!BK$14,CYPQly!$B115,0)),"",QuarterlyDataCVM!BK115*OFFSET(AnnualDataCP!BK$14,CYPQly!$B115,0)/OFFSET(AnnualDataCVM!BK$14,CYPQly!$B115,0))</f>
        <v>280.66183206106871</v>
      </c>
      <c r="BL115" s="18">
        <f ca="1">IF(ISERROR(QuarterlyDataCVM!BL115*OFFSET(AnnualDataCP!BL$14,CYPQly!$B115,0)/OFFSET(AnnualDataCVM!BL$14,CYPQly!$B115,0)),"",QuarterlyDataCVM!BL115*OFFSET(AnnualDataCP!BL$14,CYPQly!$B115,0)/OFFSET(AnnualDataCVM!BL$14,CYPQly!$B115,0))</f>
        <v>2704.7644754026992</v>
      </c>
      <c r="BM115" s="18">
        <f ca="1">IF(ISERROR(QuarterlyDataCVM!BM115*OFFSET(AnnualDataCP!BM$14,CYPQly!$B115,0)/OFFSET(AnnualDataCVM!BM$14,CYPQly!$B115,0)),"",QuarterlyDataCVM!BM115*OFFSET(AnnualDataCP!BM$14,CYPQly!$B115,0)/OFFSET(AnnualDataCVM!BM$14,CYPQly!$B115,0))</f>
        <v>2704.7644754026992</v>
      </c>
      <c r="BN115" s="18">
        <f ca="1">IF(ISERROR(QuarterlyDataCVM!BN115*OFFSET(AnnualDataCP!BN$14,CYPQly!$B115,0)/OFFSET(AnnualDataCVM!BN$14,CYPQly!$B115,0)),"",QuarterlyDataCVM!BN115*OFFSET(AnnualDataCP!BN$14,CYPQly!$B115,0)/OFFSET(AnnualDataCVM!BN$14,CYPQly!$B115,0))</f>
        <v>1130.8776305533904</v>
      </c>
      <c r="BO115" s="18">
        <f ca="1">IF(ISERROR(QuarterlyDataCVM!BO115*OFFSET(AnnualDataCP!BO$14,CYPQly!$B115,0)/OFFSET(AnnualDataCVM!BO$14,CYPQly!$B115,0)),"",QuarterlyDataCVM!BO115*OFFSET(AnnualDataCP!BO$14,CYPQly!$B115,0)/OFFSET(AnnualDataCVM!BO$14,CYPQly!$B115,0))</f>
        <v>1130.8776305533904</v>
      </c>
      <c r="BP115" s="18">
        <f ca="1">IF(ISERROR(QuarterlyDataCVM!BP115*OFFSET(AnnualDataCP!BP$14,CYPQly!$B115,0)/OFFSET(AnnualDataCVM!BP$14,CYPQly!$B115,0)),"",QuarterlyDataCVM!BP115*OFFSET(AnnualDataCP!BP$14,CYPQly!$B115,0)/OFFSET(AnnualDataCVM!BP$14,CYPQly!$B115,0))</f>
        <v>3845.4612225663122</v>
      </c>
      <c r="BQ115" s="18">
        <f ca="1">IF(ISERROR(QuarterlyDataCVM!BQ115*OFFSET(AnnualDataCP!BQ$14,CYPQly!$B115,0)/OFFSET(AnnualDataCVM!BQ$14,CYPQly!$B115,0)),"",QuarterlyDataCVM!BQ115*OFFSET(AnnualDataCP!BQ$14,CYPQly!$B115,0)/OFFSET(AnnualDataCVM!BQ$14,CYPQly!$B115,0))</f>
        <v>3845.4612225663122</v>
      </c>
      <c r="BR115" s="18">
        <f ca="1">IF(ISERROR(QuarterlyDataCVM!BR115*OFFSET(AnnualDataCP!BR$14,CYPQly!$B115,0)/OFFSET(AnnualDataCVM!BR$14,CYPQly!$B115,0)),"",QuarterlyDataCVM!BR115*OFFSET(AnnualDataCP!BR$14,CYPQly!$B115,0)/OFFSET(AnnualDataCVM!BR$14,CYPQly!$B115,0))</f>
        <v>6194.1279515346159</v>
      </c>
      <c r="BS115" s="18">
        <f ca="1">IF(ISERROR(QuarterlyDataCVM!BS115*OFFSET(AnnualDataCP!BS$14,CYPQly!$B115,0)/OFFSET(AnnualDataCVM!BS$14,CYPQly!$B115,0)),"",QuarterlyDataCVM!BS115*OFFSET(AnnualDataCP!BS$14,CYPQly!$B115,0)/OFFSET(AnnualDataCVM!BS$14,CYPQly!$B115,0))</f>
        <v>3798.8064594463331</v>
      </c>
      <c r="BT115" s="18">
        <f ca="1">IF(ISERROR(QuarterlyDataCVM!BT115*OFFSET(AnnualDataCP!BT$14,CYPQly!$B115,0)/OFFSET(AnnualDataCVM!BT$14,CYPQly!$B115,0)),"",QuarterlyDataCVM!BT115*OFFSET(AnnualDataCP!BT$14,CYPQly!$B115,0)/OFFSET(AnnualDataCVM!BT$14,CYPQly!$B115,0))</f>
        <v>2397.407645063709</v>
      </c>
      <c r="BU115" s="18">
        <f ca="1">IF(ISERROR(QuarterlyDataCVM!BU115*OFFSET(AnnualDataCP!BU$14,CYPQly!$B115,0)/OFFSET(AnnualDataCVM!BU$14,CYPQly!$B115,0)),"",QuarterlyDataCVM!BU115*OFFSET(AnnualDataCP!BU$14,CYPQly!$B115,0)/OFFSET(AnnualDataCVM!BU$14,CYPQly!$B115,0))</f>
        <v>346.16344561016012</v>
      </c>
      <c r="BV115" s="18">
        <f ca="1">IF(ISERROR(QuarterlyDataCVM!BV115*OFFSET(AnnualDataCP!BV$14,CYPQly!$B115,0)/OFFSET(AnnualDataCVM!BV$14,CYPQly!$B115,0)),"",QuarterlyDataCVM!BV115*OFFSET(AnnualDataCP!BV$14,CYPQly!$B115,0)/OFFSET(AnnualDataCVM!BV$14,CYPQly!$B115,0))</f>
        <v>1827.6907145322748</v>
      </c>
      <c r="BW115" s="18">
        <f ca="1">IF(ISERROR(QuarterlyDataCVM!BW115*OFFSET(AnnualDataCP!BW$14,CYPQly!$B115,0)/OFFSET(AnnualDataCVM!BW$14,CYPQly!$B115,0)),"",QuarterlyDataCVM!BW115*OFFSET(AnnualDataCP!BW$14,CYPQly!$B115,0)/OFFSET(AnnualDataCVM!BW$14,CYPQly!$B115,0))</f>
        <v>223.58426966292134</v>
      </c>
      <c r="BX115" s="18">
        <f ca="1">IF(ISERROR(QuarterlyDataCVM!BX115*OFFSET(AnnualDataCP!BX$14,CYPQly!$B115,0)/OFFSET(AnnualDataCVM!BX$14,CYPQly!$B115,0)),"",QuarterlyDataCVM!BX115*OFFSET(AnnualDataCP!BX$14,CYPQly!$B115,0)/OFFSET(AnnualDataCVM!BX$14,CYPQly!$B115,0))</f>
        <v>4107.4673441566492</v>
      </c>
      <c r="BY115" s="18">
        <f ca="1">IF(ISERROR(QuarterlyDataCVM!BY115*OFFSET(AnnualDataCP!BY$14,CYPQly!$B115,0)/OFFSET(AnnualDataCVM!BY$14,CYPQly!$B115,0)),"",QuarterlyDataCVM!BY115*OFFSET(AnnualDataCP!BY$14,CYPQly!$B115,0)/OFFSET(AnnualDataCVM!BY$14,CYPQly!$B115,0))</f>
        <v>2250.351298552057</v>
      </c>
      <c r="BZ115" s="18">
        <f ca="1">IF(ISERROR(QuarterlyDataCVM!BZ115*OFFSET(AnnualDataCP!BZ$14,CYPQly!$B115,0)/OFFSET(AnnualDataCVM!BZ$14,CYPQly!$B115,0)),"",QuarterlyDataCVM!BZ115*OFFSET(AnnualDataCP!BZ$14,CYPQly!$B115,0)/OFFSET(AnnualDataCVM!BZ$14,CYPQly!$B115,0))</f>
        <v>1071.453237410072</v>
      </c>
      <c r="CA115" s="18">
        <f ca="1">IF(ISERROR(QuarterlyDataCVM!CA115*OFFSET(AnnualDataCP!CA$14,CYPQly!$B115,0)/OFFSET(AnnualDataCVM!CA$14,CYPQly!$B115,0)),"",QuarterlyDataCVM!CA115*OFFSET(AnnualDataCP!CA$14,CYPQly!$B115,0)/OFFSET(AnnualDataCVM!CA$14,CYPQly!$B115,0))</f>
        <v>1175.682119205298</v>
      </c>
      <c r="CB115" s="18">
        <f ca="1">IF(ISERROR(QuarterlyDataCVM!CB115*OFFSET(AnnualDataCP!CB$14,CYPQly!$B115,0)/OFFSET(AnnualDataCVM!CB$14,CYPQly!$B115,0)),"",QuarterlyDataCVM!CB115*OFFSET(AnnualDataCP!CB$14,CYPQly!$B115,0)/OFFSET(AnnualDataCVM!CB$14,CYPQly!$B115,0))</f>
        <v>1858.87677852349</v>
      </c>
      <c r="CC115" s="18">
        <f ca="1">IF(ISERROR(QuarterlyDataCVM!CC115*OFFSET(AnnualDataCP!CC$14,CYPQly!$B115,0)/OFFSET(AnnualDataCVM!CC$14,CYPQly!$B115,0)),"",QuarterlyDataCVM!CC115*OFFSET(AnnualDataCP!CC$14,CYPQly!$B115,0)/OFFSET(AnnualDataCVM!CC$14,CYPQly!$B115,0))</f>
        <v>156.20034542314335</v>
      </c>
      <c r="CD115" s="18">
        <f ca="1">IF(ISERROR(QuarterlyDataCVM!CD115*OFFSET(AnnualDataCP!CD$14,CYPQly!$B115,0)/OFFSET(AnnualDataCVM!CD$14,CYPQly!$B115,0)),"",QuarterlyDataCVM!CD115*OFFSET(AnnualDataCP!CD$14,CYPQly!$B115,0)/OFFSET(AnnualDataCVM!CD$14,CYPQly!$B115,0))</f>
        <v>438.16259678379987</v>
      </c>
      <c r="CE115" s="18">
        <f ca="1">IF(ISERROR(QuarterlyDataCVM!CE115*OFFSET(AnnualDataCP!CE$14,CYPQly!$B115,0)/OFFSET(AnnualDataCVM!CE$14,CYPQly!$B115,0)),"",QuarterlyDataCVM!CE115*OFFSET(AnnualDataCP!CE$14,CYPQly!$B115,0)/OFFSET(AnnualDataCVM!CE$14,CYPQly!$B115,0))</f>
        <v>1261.5237756010686</v>
      </c>
      <c r="CF115" s="18">
        <f ca="1">IF(ISERROR(QuarterlyDataCVM!CF115*OFFSET(AnnualDataCP!CF$14,CYPQly!$B115,0)/OFFSET(AnnualDataCVM!CF$14,CYPQly!$B115,0)),"",QuarterlyDataCVM!CF115*OFFSET(AnnualDataCP!CF$14,CYPQly!$B115,0)/OFFSET(AnnualDataCVM!CF$14,CYPQly!$B115,0))</f>
        <v>7258.2956270596515</v>
      </c>
      <c r="CG115" s="18">
        <f ca="1">IF(ISERROR(QuarterlyDataCVM!CG115*OFFSET(AnnualDataCP!CG$14,CYPQly!$B115,0)/OFFSET(AnnualDataCVM!CG$14,CYPQly!$B115,0)),"",QuarterlyDataCVM!CG115*OFFSET(AnnualDataCP!CG$14,CYPQly!$B115,0)/OFFSET(AnnualDataCVM!CG$14,CYPQly!$B115,0))</f>
        <v>7258.2956270596515</v>
      </c>
      <c r="CH115" s="18">
        <f ca="1">IF(ISERROR(QuarterlyDataCVM!CH115*OFFSET(AnnualDataCP!CH$14,CYPQly!$B115,0)/OFFSET(AnnualDataCVM!CH$14,CYPQly!$B115,0)),"",QuarterlyDataCVM!CH115*OFFSET(AnnualDataCP!CH$14,CYPQly!$B115,0)/OFFSET(AnnualDataCVM!CH$14,CYPQly!$B115,0))</f>
        <v>5426.5944539922893</v>
      </c>
      <c r="CI115" s="18">
        <f ca="1">IF(ISERROR(QuarterlyDataCVM!CI115*OFFSET(AnnualDataCP!CI$14,CYPQly!$B115,0)/OFFSET(AnnualDataCVM!CI$14,CYPQly!$B115,0)),"",QuarterlyDataCVM!CI115*OFFSET(AnnualDataCP!CI$14,CYPQly!$B115,0)/OFFSET(AnnualDataCVM!CI$14,CYPQly!$B115,0))</f>
        <v>1824.9624463519312</v>
      </c>
      <c r="CJ115" s="18">
        <f ca="1">IF(ISERROR(QuarterlyDataCVM!CJ115*OFFSET(AnnualDataCP!CJ$14,CYPQly!$B115,0)/OFFSET(AnnualDataCVM!CJ$14,CYPQly!$B115,0)),"",QuarterlyDataCVM!CJ115*OFFSET(AnnualDataCP!CJ$14,CYPQly!$B115,0)/OFFSET(AnnualDataCVM!CJ$14,CYPQly!$B115,0))</f>
        <v>5412.5594608879492</v>
      </c>
      <c r="CK115" s="18">
        <f ca="1">IF(ISERROR(QuarterlyDataCVM!CK115*OFFSET(AnnualDataCP!CK$14,CYPQly!$B115,0)/OFFSET(AnnualDataCVM!CK$14,CYPQly!$B115,0)),"",QuarterlyDataCVM!CK115*OFFSET(AnnualDataCP!CK$14,CYPQly!$B115,0)/OFFSET(AnnualDataCVM!CK$14,CYPQly!$B115,0))</f>
        <v>1823.3933126934985</v>
      </c>
      <c r="CL115" s="18">
        <f ca="1">IF(ISERROR(QuarterlyDataCVM!CL115*OFFSET(AnnualDataCP!CL$14,CYPQly!$B115,0)/OFFSET(AnnualDataCVM!CL$14,CYPQly!$B115,0)),"",QuarterlyDataCVM!CL115*OFFSET(AnnualDataCP!CL$14,CYPQly!$B115,0)/OFFSET(AnnualDataCVM!CL$14,CYPQly!$B115,0))</f>
        <v>3589.1782650142995</v>
      </c>
      <c r="CM115" s="18">
        <f ca="1">IF(ISERROR(QuarterlyDataCVM!CM115*OFFSET(AnnualDataCP!CM$14,CYPQly!$B115,0)/OFFSET(AnnualDataCVM!CM$14,CYPQly!$B115,0)),"",QuarterlyDataCVM!CM115*OFFSET(AnnualDataCP!CM$14,CYPQly!$B115,0)/OFFSET(AnnualDataCVM!CM$14,CYPQly!$B115,0))</f>
        <v>1843.9178082191781</v>
      </c>
      <c r="CN115" s="18">
        <f ca="1">IF(ISERROR(QuarterlyDataCVM!CN115*OFFSET(AnnualDataCP!CN$14,CYPQly!$B115,0)/OFFSET(AnnualDataCVM!CN$14,CYPQly!$B115,0)),"",QuarterlyDataCVM!CN115*OFFSET(AnnualDataCP!CN$14,CYPQly!$B115,0)/OFFSET(AnnualDataCVM!CN$14,CYPQly!$B115,0))</f>
        <v>1658.0418432927663</v>
      </c>
      <c r="CO115" s="18">
        <f ca="1">IF(ISERROR(QuarterlyDataCVM!CO115*OFFSET(AnnualDataCP!CO$14,CYPQly!$B115,0)/OFFSET(AnnualDataCVM!CO$14,CYPQly!$B115,0)),"",QuarterlyDataCVM!CO115*OFFSET(AnnualDataCP!CO$14,CYPQly!$B115,0)/OFFSET(AnnualDataCVM!CO$14,CYPQly!$B115,0))</f>
        <v>91.972222222222229</v>
      </c>
      <c r="CP115" s="18">
        <f ca="1">IF(ISERROR(QuarterlyDataCVM!CP115*OFFSET(AnnualDataCP!CP$14,CYPQly!$B115,0)/OFFSET(AnnualDataCVM!CP$14,CYPQly!$B115,0)),"",QuarterlyDataCVM!CP115*OFFSET(AnnualDataCP!CP$14,CYPQly!$B115,0)/OFFSET(AnnualDataCVM!CP$14,CYPQly!$B115,0))</f>
        <v>27266.324159131036</v>
      </c>
      <c r="CQ115" s="18">
        <f ca="1">IF(ISERROR(QuarterlyDataCVM!CQ115*OFFSET(AnnualDataCP!CQ$14,CYPQly!$B115,0)/OFFSET(AnnualDataCVM!CQ$14,CYPQly!$B115,0)),"",QuarterlyDataCVM!CQ115*OFFSET(AnnualDataCP!CQ$14,CYPQly!$B115,0)/OFFSET(AnnualDataCVM!CQ$14,CYPQly!$B115,0))</f>
        <v>9355.7377907872433</v>
      </c>
      <c r="CR115" s="18">
        <f ca="1">IF(ISERROR(QuarterlyDataCVM!CR115*OFFSET(AnnualDataCP!CR$14,CYPQly!$B115,0)/OFFSET(AnnualDataCVM!CR$14,CYPQly!$B115,0)),"",QuarterlyDataCVM!CR115*OFFSET(AnnualDataCP!CR$14,CYPQly!$B115,0)/OFFSET(AnnualDataCVM!CR$14,CYPQly!$B115,0))</f>
        <v>5289.9421074746724</v>
      </c>
      <c r="CS115" s="18">
        <f ca="1">IF(ISERROR(QuarterlyDataCVM!CS115*OFFSET(AnnualDataCP!CS$14,CYPQly!$B115,0)/OFFSET(AnnualDataCVM!CS$14,CYPQly!$B115,0)),"",QuarterlyDataCVM!CS115*OFFSET(AnnualDataCP!CS$14,CYPQly!$B115,0)/OFFSET(AnnualDataCVM!CS$14,CYPQly!$B115,0))</f>
        <v>12619.421676396509</v>
      </c>
      <c r="CT115" s="18">
        <f ca="1">IF(ISERROR(QuarterlyDataCVM!CT115*OFFSET(AnnualDataCP!CT$14,CYPQly!$B115,0)/OFFSET(AnnualDataCVM!CT$14,CYPQly!$B115,0)),"",QuarterlyDataCVM!CT115*OFFSET(AnnualDataCP!CT$14,CYPQly!$B115,0)/OFFSET(AnnualDataCVM!CT$14,CYPQly!$B115,0))</f>
        <v>333065.5735620262</v>
      </c>
      <c r="CU115" s="18">
        <f ca="1">IF(ISERROR(QuarterlyDataCVM!CU115*OFFSET(AnnualDataCP!CU$14,CYPQly!$B115,0)/OFFSET(AnnualDataCVM!CU$14,CYPQly!$B115,0)),"",QuarterlyDataCVM!CU115*OFFSET(AnnualDataCP!CU$14,CYPQly!$B115,0)/OFFSET(AnnualDataCVM!CU$14,CYPQly!$B115,0))</f>
        <v>72951.210895636643</v>
      </c>
      <c r="CV115" s="18">
        <f ca="1">IF(ISERROR(QuarterlyDataCVM!CV115*OFFSET(AnnualDataCP!CV$14,CYPQly!$B115,0)/OFFSET(AnnualDataCVM!CV$14,CYPQly!$B115,0)),"",QuarterlyDataCVM!CV115*OFFSET(AnnualDataCP!CV$14,CYPQly!$B115,0)/OFFSET(AnnualDataCVM!CV$14,CYPQly!$B115,0))</f>
        <v>44376.289035439404</v>
      </c>
      <c r="CW115" s="18">
        <f ca="1">IF(ISERROR(QuarterlyDataCVM!CW115*OFFSET(AnnualDataCP!CW$14,CYPQly!$B115,0)/OFFSET(AnnualDataCVM!CW$14,CYPQly!$B115,0)),"",QuarterlyDataCVM!CW115*OFFSET(AnnualDataCP!CW$14,CYPQly!$B115,0)/OFFSET(AnnualDataCVM!CW$14,CYPQly!$B115,0))</f>
        <v>6818.3056755194339</v>
      </c>
      <c r="CX115" s="18">
        <f ca="1">IF(ISERROR(QuarterlyDataCVM!CX115*OFFSET(AnnualDataCP!CX$14,CYPQly!$B115,0)/OFFSET(AnnualDataCVM!CX$14,CYPQly!$B115,0)),"",QuarterlyDataCVM!CX115*OFFSET(AnnualDataCP!CX$14,CYPQly!$B115,0)/OFFSET(AnnualDataCVM!CX$14,CYPQly!$B115,0))</f>
        <v>14759.963299316543</v>
      </c>
      <c r="CY115" s="18">
        <f ca="1">IF(ISERROR(QuarterlyDataCVM!CY115*OFFSET(AnnualDataCP!CY$14,CYPQly!$B115,0)/OFFSET(AnnualDataCVM!CY$14,CYPQly!$B115,0)),"",QuarterlyDataCVM!CY115*OFFSET(AnnualDataCP!CY$14,CYPQly!$B115,0)/OFFSET(AnnualDataCVM!CY$14,CYPQly!$B115,0))</f>
        <v>22805.726882962535</v>
      </c>
      <c r="CZ115" s="18">
        <f ca="1">IF(ISERROR(QuarterlyDataCVM!CZ115*OFFSET(AnnualDataCP!CZ$14,CYPQly!$B115,0)/OFFSET(AnnualDataCVM!CZ$14,CYPQly!$B115,0)),"",QuarterlyDataCVM!CZ115*OFFSET(AnnualDataCP!CZ$14,CYPQly!$B115,0)/OFFSET(AnnualDataCVM!CZ$14,CYPQly!$B115,0))</f>
        <v>16969.88658905826</v>
      </c>
      <c r="DA115" s="18">
        <f ca="1">IF(ISERROR(QuarterlyDataCVM!DA115*OFFSET(AnnualDataCP!DA$14,CYPQly!$B115,0)/OFFSET(AnnualDataCVM!DA$14,CYPQly!$B115,0)),"",QuarterlyDataCVM!DA115*OFFSET(AnnualDataCP!DA$14,CYPQly!$B115,0)/OFFSET(AnnualDataCVM!DA$14,CYPQly!$B115,0))</f>
        <v>6551.0420640497941</v>
      </c>
      <c r="DB115" s="18">
        <f ca="1">IF(ISERROR(QuarterlyDataCVM!DB115*OFFSET(AnnualDataCP!DB$14,CYPQly!$B115,0)/OFFSET(AnnualDataCVM!DB$14,CYPQly!$B115,0)),"",QuarterlyDataCVM!DB115*OFFSET(AnnualDataCP!DB$14,CYPQly!$B115,0)/OFFSET(AnnualDataCVM!DB$14,CYPQly!$B115,0))</f>
        <v>1110.7304128053918</v>
      </c>
      <c r="DC115" s="18">
        <f ca="1">IF(ISERROR(QuarterlyDataCVM!DC115*OFFSET(AnnualDataCP!DC$14,CYPQly!$B115,0)/OFFSET(AnnualDataCVM!DC$14,CYPQly!$B115,0)),"",QuarterlyDataCVM!DC115*OFFSET(AnnualDataCP!DC$14,CYPQly!$B115,0)/OFFSET(AnnualDataCVM!DC$14,CYPQly!$B115,0))</f>
        <v>5440.440757539588</v>
      </c>
      <c r="DD115" s="18">
        <f ca="1">IF(ISERROR(QuarterlyDataCVM!DD115*OFFSET(AnnualDataCP!DD$14,CYPQly!$B115,0)/OFFSET(AnnualDataCVM!DD$14,CYPQly!$B115,0)),"",QuarterlyDataCVM!DD115*OFFSET(AnnualDataCP!DD$14,CYPQly!$B115,0)/OFFSET(AnnualDataCVM!DD$14,CYPQly!$B115,0))</f>
        <v>1521.1404056162246</v>
      </c>
      <c r="DE115" s="18">
        <f ca="1">IF(ISERROR(QuarterlyDataCVM!DE115*OFFSET(AnnualDataCP!DE$14,CYPQly!$B115,0)/OFFSET(AnnualDataCVM!DE$14,CYPQly!$B115,0)),"",QuarterlyDataCVM!DE115*OFFSET(AnnualDataCP!DE$14,CYPQly!$B115,0)/OFFSET(AnnualDataCVM!DE$14,CYPQly!$B115,0))</f>
        <v>1155.4840379637619</v>
      </c>
      <c r="DF115" s="18">
        <f ca="1">IF(ISERROR(QuarterlyDataCVM!DF115*OFFSET(AnnualDataCP!DF$14,CYPQly!$B115,0)/OFFSET(AnnualDataCVM!DF$14,CYPQly!$B115,0)),"",QuarterlyDataCVM!DF115*OFFSET(AnnualDataCP!DF$14,CYPQly!$B115,0)/OFFSET(AnnualDataCVM!DF$14,CYPQly!$B115,0))</f>
        <v>5191.136844834291</v>
      </c>
      <c r="DG115" s="18">
        <f ca="1">IF(ISERROR(QuarterlyDataCVM!DG115*OFFSET(AnnualDataCP!DG$14,CYPQly!$B115,0)/OFFSET(AnnualDataCVM!DG$14,CYPQly!$B115,0)),"",QuarterlyDataCVM!DG115*OFFSET(AnnualDataCP!DG$14,CYPQly!$B115,0)/OFFSET(AnnualDataCVM!DG$14,CYPQly!$B115,0))</f>
        <v>2572.4921942758024</v>
      </c>
      <c r="DH115" s="18">
        <f ca="1">IF(ISERROR(QuarterlyDataCVM!DH115*OFFSET(AnnualDataCP!DH$14,CYPQly!$B115,0)/OFFSET(AnnualDataCVM!DH$14,CYPQly!$B115,0)),"",QuarterlyDataCVM!DH115*OFFSET(AnnualDataCP!DH$14,CYPQly!$B115,0)/OFFSET(AnnualDataCVM!DH$14,CYPQly!$B115,0))</f>
        <v>11609.592168931571</v>
      </c>
      <c r="DI115" s="18">
        <f ca="1">IF(ISERROR(QuarterlyDataCVM!DI115*OFFSET(AnnualDataCP!DI$14,CYPQly!$B115,0)/OFFSET(AnnualDataCVM!DI$14,CYPQly!$B115,0)),"",QuarterlyDataCVM!DI115*OFFSET(AnnualDataCP!DI$14,CYPQly!$B115,0)/OFFSET(AnnualDataCVM!DI$14,CYPQly!$B115,0))</f>
        <v>3359.0479166666669</v>
      </c>
      <c r="DJ115" s="18">
        <f ca="1">IF(ISERROR(QuarterlyDataCVM!DJ115*OFFSET(AnnualDataCP!DJ$14,CYPQly!$B115,0)/OFFSET(AnnualDataCVM!DJ$14,CYPQly!$B115,0)),"",QuarterlyDataCVM!DJ115*OFFSET(AnnualDataCP!DJ$14,CYPQly!$B115,0)/OFFSET(AnnualDataCVM!DJ$14,CYPQly!$B115,0))</f>
        <v>8252.439030076941</v>
      </c>
      <c r="DK115" s="18">
        <f ca="1">IF(ISERROR(QuarterlyDataCVM!DK115*OFFSET(AnnualDataCP!DK$14,CYPQly!$B115,0)/OFFSET(AnnualDataCVM!DK$14,CYPQly!$B115,0)),"",QuarterlyDataCVM!DK115*OFFSET(AnnualDataCP!DK$14,CYPQly!$B115,0)/OFFSET(AnnualDataCVM!DK$14,CYPQly!$B115,0))</f>
        <v>26381.454084892743</v>
      </c>
      <c r="DL115" s="18">
        <f ca="1">IF(ISERROR(QuarterlyDataCVM!DL115*OFFSET(AnnualDataCP!DL$14,CYPQly!$B115,0)/OFFSET(AnnualDataCVM!DL$14,CYPQly!$B115,0)),"",QuarterlyDataCVM!DL115*OFFSET(AnnualDataCP!DL$14,CYPQly!$B115,0)/OFFSET(AnnualDataCVM!DL$14,CYPQly!$B115,0))</f>
        <v>7406.5290976311107</v>
      </c>
      <c r="DM115" s="18">
        <f ca="1">IF(ISERROR(QuarterlyDataCVM!DM115*OFFSET(AnnualDataCP!DM$14,CYPQly!$B115,0)/OFFSET(AnnualDataCVM!DM$14,CYPQly!$B115,0)),"",QuarterlyDataCVM!DM115*OFFSET(AnnualDataCP!DM$14,CYPQly!$B115,0)/OFFSET(AnnualDataCVM!DM$14,CYPQly!$B115,0))</f>
        <v>2850.9535273017136</v>
      </c>
      <c r="DN115" s="18">
        <f ca="1">IF(ISERROR(QuarterlyDataCVM!DN115*OFFSET(AnnualDataCP!DN$14,CYPQly!$B115,0)/OFFSET(AnnualDataCVM!DN$14,CYPQly!$B115,0)),"",QuarterlyDataCVM!DN115*OFFSET(AnnualDataCP!DN$14,CYPQly!$B115,0)/OFFSET(AnnualDataCVM!DN$14,CYPQly!$B115,0))</f>
        <v>4565.422783913069</v>
      </c>
      <c r="DO115" s="18">
        <f ca="1">IF(ISERROR(QuarterlyDataCVM!DO115*OFFSET(AnnualDataCP!DO$14,CYPQly!$B115,0)/OFFSET(AnnualDataCVM!DO$14,CYPQly!$B115,0)),"",QuarterlyDataCVM!DO115*OFFSET(AnnualDataCP!DO$14,CYPQly!$B115,0)/OFFSET(AnnualDataCVM!DO$14,CYPQly!$B115,0))</f>
        <v>2529.8310026777744</v>
      </c>
      <c r="DP115" s="18">
        <f ca="1">IF(ISERROR(QuarterlyDataCVM!DP115*OFFSET(AnnualDataCP!DP$14,CYPQly!$B115,0)/OFFSET(AnnualDataCVM!DP$14,CYPQly!$B115,0)),"",QuarterlyDataCVM!DP115*OFFSET(AnnualDataCP!DP$14,CYPQly!$B115,0)/OFFSET(AnnualDataCVM!DP$14,CYPQly!$B115,0))</f>
        <v>2046.9259914492113</v>
      </c>
      <c r="DQ115" s="18">
        <f ca="1">IF(ISERROR(QuarterlyDataCVM!DQ115*OFFSET(AnnualDataCP!DQ$14,CYPQly!$B115,0)/OFFSET(AnnualDataCVM!DQ$14,CYPQly!$B115,0)),"",QuarterlyDataCVM!DQ115*OFFSET(AnnualDataCP!DQ$14,CYPQly!$B115,0)/OFFSET(AnnualDataCVM!DQ$14,CYPQly!$B115,0))</f>
        <v>7630.7209642283879</v>
      </c>
      <c r="DR115" s="18">
        <f ca="1">IF(ISERROR(QuarterlyDataCVM!DR115*OFFSET(AnnualDataCP!DR$14,CYPQly!$B115,0)/OFFSET(AnnualDataCVM!DR$14,CYPQly!$B115,0)),"",QuarterlyDataCVM!DR115*OFFSET(AnnualDataCP!DR$14,CYPQly!$B115,0)/OFFSET(AnnualDataCVM!DR$14,CYPQly!$B115,0))</f>
        <v>7630.7209642283879</v>
      </c>
      <c r="DS115" s="18">
        <f ca="1">IF(ISERROR(QuarterlyDataCVM!DS115*OFFSET(AnnualDataCP!DS$14,CYPQly!$B115,0)/OFFSET(AnnualDataCVM!DS$14,CYPQly!$B115,0)),"",QuarterlyDataCVM!DS115*OFFSET(AnnualDataCP!DS$14,CYPQly!$B115,0)/OFFSET(AnnualDataCVM!DS$14,CYPQly!$B115,0))</f>
        <v>11345.476622895843</v>
      </c>
      <c r="DT115" s="18">
        <f ca="1">IF(ISERROR(QuarterlyDataCVM!DT115*OFFSET(AnnualDataCP!DT$14,CYPQly!$B115,0)/OFFSET(AnnualDataCVM!DT$14,CYPQly!$B115,0)),"",QuarterlyDataCVM!DT115*OFFSET(AnnualDataCP!DT$14,CYPQly!$B115,0)/OFFSET(AnnualDataCVM!DT$14,CYPQly!$B115,0))</f>
        <v>9442.7223408909595</v>
      </c>
      <c r="DU115" s="18">
        <f ca="1">IF(ISERROR(QuarterlyDataCVM!DU115*OFFSET(AnnualDataCP!DU$14,CYPQly!$B115,0)/OFFSET(AnnualDataCVM!DU$14,CYPQly!$B115,0)),"",QuarterlyDataCVM!DU115*OFFSET(AnnualDataCP!DU$14,CYPQly!$B115,0)/OFFSET(AnnualDataCVM!DU$14,CYPQly!$B115,0))</f>
        <v>1893.1202900611404</v>
      </c>
      <c r="DV115" s="18">
        <f ca="1">IF(ISERROR(QuarterlyDataCVM!DV115*OFFSET(AnnualDataCP!DV$14,CYPQly!$B115,0)/OFFSET(AnnualDataCVM!DV$14,CYPQly!$B115,0)),"",QuarterlyDataCVM!DV115*OFFSET(AnnualDataCP!DV$14,CYPQly!$B115,0)/OFFSET(AnnualDataCVM!DV$14,CYPQly!$B115,0))</f>
        <v>30400.507353589433</v>
      </c>
      <c r="DW115" s="18">
        <f ca="1">IF(ISERROR(QuarterlyDataCVM!DW115*OFFSET(AnnualDataCP!DW$14,CYPQly!$B115,0)/OFFSET(AnnualDataCVM!DW$14,CYPQly!$B115,0)),"",QuarterlyDataCVM!DW115*OFFSET(AnnualDataCP!DW$14,CYPQly!$B115,0)/OFFSET(AnnualDataCVM!DW$14,CYPQly!$B115,0))</f>
        <v>17730.114901256733</v>
      </c>
      <c r="DX115" s="18">
        <f ca="1">IF(ISERROR(QuarterlyDataCVM!DX115*OFFSET(AnnualDataCP!DX$14,CYPQly!$B115,0)/OFFSET(AnnualDataCVM!DX$14,CYPQly!$B115,0)),"",QuarterlyDataCVM!DX115*OFFSET(AnnualDataCP!DX$14,CYPQly!$B115,0)/OFFSET(AnnualDataCVM!DX$14,CYPQly!$B115,0))</f>
        <v>6303.4679170487825</v>
      </c>
      <c r="DY115" s="18">
        <f ca="1">IF(ISERROR(QuarterlyDataCVM!DY115*OFFSET(AnnualDataCP!DY$14,CYPQly!$B115,0)/OFFSET(AnnualDataCVM!DY$14,CYPQly!$B115,0)),"",QuarterlyDataCVM!DY115*OFFSET(AnnualDataCP!DY$14,CYPQly!$B115,0)/OFFSET(AnnualDataCVM!DY$14,CYPQly!$B115,0))</f>
        <v>6303.4023134725758</v>
      </c>
      <c r="DZ115" s="18" t="str">
        <f ca="1">IF(ISERROR(QuarterlyDataCVM!DZ115*OFFSET(AnnualDataCP!DZ$14,CYPQly!$B115,0)/OFFSET(AnnualDataCVM!DZ$14,CYPQly!$B115,0)),"",QuarterlyDataCVM!DZ115*OFFSET(AnnualDataCP!DZ$14,CYPQly!$B115,0)/OFFSET(AnnualDataCVM!DZ$14,CYPQly!$B115,0))</f>
        <v/>
      </c>
      <c r="EA115" s="18">
        <f ca="1">IF(ISERROR(QuarterlyDataCVM!EA115*OFFSET(AnnualDataCP!EA$14,CYPQly!$B115,0)/OFFSET(AnnualDataCVM!EA$14,CYPQly!$B115,0)),"",QuarterlyDataCVM!EA115*OFFSET(AnnualDataCP!EA$14,CYPQly!$B115,0)/OFFSET(AnnualDataCVM!EA$14,CYPQly!$B115,0))</f>
        <v>6569.7262291333182</v>
      </c>
      <c r="EB115" s="18">
        <f ca="1">IF(ISERROR(QuarterlyDataCVM!EB115*OFFSET(AnnualDataCP!EB$14,CYPQly!$B115,0)/OFFSET(AnnualDataCVM!EB$14,CYPQly!$B115,0)),"",QuarterlyDataCVM!EB115*OFFSET(AnnualDataCP!EB$14,CYPQly!$B115,0)/OFFSET(AnnualDataCVM!EB$14,CYPQly!$B115,0))</f>
        <v>57775.359671125974</v>
      </c>
      <c r="EC115" s="18">
        <f ca="1">IF(ISERROR(QuarterlyDataCVM!EC115*OFFSET(AnnualDataCP!EC$14,CYPQly!$B115,0)/OFFSET(AnnualDataCVM!EC$14,CYPQly!$B115,0)),"",QuarterlyDataCVM!EC115*OFFSET(AnnualDataCP!EC$14,CYPQly!$B115,0)/OFFSET(AnnualDataCVM!EC$14,CYPQly!$B115,0))</f>
        <v>57775.359671125974</v>
      </c>
      <c r="ED115" s="18">
        <f ca="1">IF(ISERROR(QuarterlyDataCVM!ED115*OFFSET(AnnualDataCP!ED$14,CYPQly!$B115,0)/OFFSET(AnnualDataCVM!ED$14,CYPQly!$B115,0)),"",QuarterlyDataCVM!ED115*OFFSET(AnnualDataCP!ED$14,CYPQly!$B115,0)/OFFSET(AnnualDataCVM!ED$14,CYPQly!$B115,0))</f>
        <v>15832.468848050201</v>
      </c>
      <c r="EE115" s="18">
        <f ca="1">IF(ISERROR(QuarterlyDataCVM!EE115*OFFSET(AnnualDataCP!EE$14,CYPQly!$B115,0)/OFFSET(AnnualDataCVM!EE$14,CYPQly!$B115,0)),"",QuarterlyDataCVM!EE115*OFFSET(AnnualDataCP!EE$14,CYPQly!$B115,0)/OFFSET(AnnualDataCVM!EE$14,CYPQly!$B115,0))</f>
        <v>40256.795060858843</v>
      </c>
      <c r="EF115" s="18">
        <f ca="1">IF(ISERROR(QuarterlyDataCVM!EF115*OFFSET(AnnualDataCP!EF$14,CYPQly!$B115,0)/OFFSET(AnnualDataCVM!EF$14,CYPQly!$B115,0)),"",QuarterlyDataCVM!EF115*OFFSET(AnnualDataCP!EF$14,CYPQly!$B115,0)/OFFSET(AnnualDataCVM!EF$14,CYPQly!$B115,0))</f>
        <v>1681.549703663793</v>
      </c>
      <c r="EG115" s="18">
        <f ca="1">IF(ISERROR(QuarterlyDataCVM!EG115*OFFSET(AnnualDataCP!EG$14,CYPQly!$B115,0)/OFFSET(AnnualDataCVM!EG$14,CYPQly!$B115,0)),"",QuarterlyDataCVM!EG115*OFFSET(AnnualDataCP!EG$14,CYPQly!$B115,0)/OFFSET(AnnualDataCVM!EG$14,CYPQly!$B115,0))</f>
        <v>53083.031570498526</v>
      </c>
      <c r="EH115" s="18">
        <f ca="1">IF(ISERROR(QuarterlyDataCVM!EH115*OFFSET(AnnualDataCP!EH$14,CYPQly!$B115,0)/OFFSET(AnnualDataCVM!EH$14,CYPQly!$B115,0)),"",QuarterlyDataCVM!EH115*OFFSET(AnnualDataCP!EH$14,CYPQly!$B115,0)/OFFSET(AnnualDataCVM!EH$14,CYPQly!$B115,0))</f>
        <v>31800.96772797668</v>
      </c>
      <c r="EI115" s="18">
        <f ca="1">IF(ISERROR(QuarterlyDataCVM!EI115*OFFSET(AnnualDataCP!EI$14,CYPQly!$B115,0)/OFFSET(AnnualDataCVM!EI$14,CYPQly!$B115,0)),"",QuarterlyDataCVM!EI115*OFFSET(AnnualDataCP!EI$14,CYPQly!$B115,0)/OFFSET(AnnualDataCVM!EI$14,CYPQly!$B115,0))</f>
        <v>21707.281129053783</v>
      </c>
      <c r="EJ115" s="18">
        <f ca="1">IF(ISERROR(QuarterlyDataCVM!EJ115*OFFSET(AnnualDataCP!EJ$14,CYPQly!$B115,0)/OFFSET(AnnualDataCVM!EJ$14,CYPQly!$B115,0)),"",QuarterlyDataCVM!EJ115*OFFSET(AnnualDataCP!EJ$14,CYPQly!$B115,0)/OFFSET(AnnualDataCVM!EJ$14,CYPQly!$B115,0))</f>
        <v>15754.528614277144</v>
      </c>
      <c r="EK115" s="18">
        <f ca="1">IF(ISERROR(QuarterlyDataCVM!EK115*OFFSET(AnnualDataCP!EK$14,CYPQly!$B115,0)/OFFSET(AnnualDataCVM!EK$14,CYPQly!$B115,0)),"",QuarterlyDataCVM!EK115*OFFSET(AnnualDataCP!EK$14,CYPQly!$B115,0)/OFFSET(AnnualDataCVM!EK$14,CYPQly!$B115,0))</f>
        <v>10854.299942539743</v>
      </c>
      <c r="EL115" s="18">
        <f ca="1">IF(ISERROR(QuarterlyDataCVM!EL115*OFFSET(AnnualDataCP!EL$14,CYPQly!$B115,0)/OFFSET(AnnualDataCVM!EL$14,CYPQly!$B115,0)),"",QuarterlyDataCVM!EL115*OFFSET(AnnualDataCP!EL$14,CYPQly!$B115,0)/OFFSET(AnnualDataCVM!EL$14,CYPQly!$B115,0))</f>
        <v>6150.7561020641779</v>
      </c>
      <c r="EM115" s="18">
        <f ca="1">IF(ISERROR(QuarterlyDataCVM!EM115*OFFSET(AnnualDataCP!EM$14,CYPQly!$B115,0)/OFFSET(AnnualDataCVM!EM$14,CYPQly!$B115,0)),"",QuarterlyDataCVM!EM115*OFFSET(AnnualDataCP!EM$14,CYPQly!$B115,0)/OFFSET(AnnualDataCVM!EM$14,CYPQly!$B115,0))</f>
        <v>4703.0584727928654</v>
      </c>
      <c r="EN115" s="18">
        <f ca="1">IF(ISERROR(QuarterlyDataCVM!EN115*OFFSET(AnnualDataCP!EN$14,CYPQly!$B115,0)/OFFSET(AnnualDataCVM!EN$14,CYPQly!$B115,0)),"",QuarterlyDataCVM!EN115*OFFSET(AnnualDataCP!EN$14,CYPQly!$B115,0)/OFFSET(AnnualDataCVM!EN$14,CYPQly!$B115,0))</f>
        <v>4900.6580645161293</v>
      </c>
      <c r="EO115" s="18">
        <f ca="1">IF(ISERROR(QuarterlyDataCVM!EO115*OFFSET(AnnualDataCP!EO$14,CYPQly!$B115,0)/OFFSET(AnnualDataCVM!EO$14,CYPQly!$B115,0)),"",QuarterlyDataCVM!EO115*OFFSET(AnnualDataCP!EO$14,CYPQly!$B115,0)/OFFSET(AnnualDataCVM!EO$14,CYPQly!$B115,0))</f>
        <v>5965.5180831826401</v>
      </c>
      <c r="EP115" s="18">
        <f ca="1">IF(ISERROR(QuarterlyDataCVM!EP115*OFFSET(AnnualDataCP!EP$14,CYPQly!$B115,0)/OFFSET(AnnualDataCVM!EP$14,CYPQly!$B115,0)),"",QuarterlyDataCVM!EP115*OFFSET(AnnualDataCP!EP$14,CYPQly!$B115,0)/OFFSET(AnnualDataCVM!EP$14,CYPQly!$B115,0))</f>
        <v>2776.6480960899567</v>
      </c>
      <c r="EQ115" s="18">
        <f ca="1">IF(ISERROR(QuarterlyDataCVM!EQ115*OFFSET(AnnualDataCP!EQ$14,CYPQly!$B115,0)/OFFSET(AnnualDataCVM!EQ$14,CYPQly!$B115,0)),"",QuarterlyDataCVM!EQ115*OFFSET(AnnualDataCP!EQ$14,CYPQly!$B115,0)/OFFSET(AnnualDataCVM!EQ$14,CYPQly!$B115,0))</f>
        <v>2776.6480960899567</v>
      </c>
      <c r="ER115" s="18">
        <f ca="1">IF(ISERROR(QuarterlyDataCVM!ER115*OFFSET(AnnualDataCP!ER$14,CYPQly!$B115,0)/OFFSET(AnnualDataCVM!ER$14,CYPQly!$B115,0)),"",QuarterlyDataCVM!ER115*OFFSET(AnnualDataCP!ER$14,CYPQly!$B115,0)/OFFSET(AnnualDataCVM!ER$14,CYPQly!$B115,0))</f>
        <v>7341.9746339519907</v>
      </c>
      <c r="ES115" s="18">
        <f ca="1">IF(ISERROR(QuarterlyDataCVM!ES115*OFFSET(AnnualDataCP!ES$14,CYPQly!$B115,0)/OFFSET(AnnualDataCVM!ES$14,CYPQly!$B115,0)),"",QuarterlyDataCVM!ES115*OFFSET(AnnualDataCP!ES$14,CYPQly!$B115,0)/OFFSET(AnnualDataCVM!ES$14,CYPQly!$B115,0))</f>
        <v>4591.4903919609806</v>
      </c>
      <c r="ET115" s="18">
        <f ca="1">IF(ISERROR(QuarterlyDataCVM!ET115*OFFSET(AnnualDataCP!ET$14,CYPQly!$B115,0)/OFFSET(AnnualDataCVM!ET$14,CYPQly!$B115,0)),"",QuarterlyDataCVM!ET115*OFFSET(AnnualDataCP!ET$14,CYPQly!$B115,0)/OFFSET(AnnualDataCVM!ET$14,CYPQly!$B115,0))</f>
        <v>2750.7552883883732</v>
      </c>
      <c r="EU115" s="18">
        <f ca="1">IF(ISERROR(QuarterlyDataCVM!EU115*OFFSET(AnnualDataCP!EU$14,CYPQly!$B115,0)/OFFSET(AnnualDataCVM!EU$14,CYPQly!$B115,0)),"",QuarterlyDataCVM!EU115*OFFSET(AnnualDataCP!EU$14,CYPQly!$B115,0)/OFFSET(AnnualDataCVM!EU$14,CYPQly!$B115,0))</f>
        <v>2045.3758925716722</v>
      </c>
      <c r="EV115" s="18">
        <f ca="1">IF(ISERROR(QuarterlyDataCVM!EV115*OFFSET(AnnualDataCP!EV$14,CYPQly!$B115,0)/OFFSET(AnnualDataCVM!EV$14,CYPQly!$B115,0)),"",QuarterlyDataCVM!EV115*OFFSET(AnnualDataCP!EV$14,CYPQly!$B115,0)/OFFSET(AnnualDataCVM!EV$14,CYPQly!$B115,0))</f>
        <v>704.20230748591359</v>
      </c>
      <c r="EW115" s="18">
        <f ca="1">IF(ISERROR(QuarterlyDataCVM!EW115*OFFSET(AnnualDataCP!EW$14,CYPQly!$B115,0)/OFFSET(AnnualDataCVM!EW$14,CYPQly!$B115,0)),"",QuarterlyDataCVM!EW115*OFFSET(AnnualDataCP!EW$14,CYPQly!$B115,0)/OFFSET(AnnualDataCVM!EW$14,CYPQly!$B115,0))</f>
        <v>21279.785048545786</v>
      </c>
      <c r="EX115" s="18">
        <f ca="1">IF(ISERROR(QuarterlyDataCVM!EX115*OFFSET(AnnualDataCP!EX$14,CYPQly!$B115,0)/OFFSET(AnnualDataCVM!EX$14,CYPQly!$B115,0)),"",QuarterlyDataCVM!EX115*OFFSET(AnnualDataCP!EX$14,CYPQly!$B115,0)/OFFSET(AnnualDataCVM!EX$14,CYPQly!$B115,0))</f>
        <v>4781.0946330362221</v>
      </c>
      <c r="EY115" s="18">
        <f ca="1">IF(ISERROR(QuarterlyDataCVM!EY115*OFFSET(AnnualDataCP!EY$14,CYPQly!$B115,0)/OFFSET(AnnualDataCVM!EY$14,CYPQly!$B115,0)),"",QuarterlyDataCVM!EY115*OFFSET(AnnualDataCP!EY$14,CYPQly!$B115,0)/OFFSET(AnnualDataCVM!EY$14,CYPQly!$B115,0))</f>
        <v>6524.797485184622</v>
      </c>
      <c r="EZ115" s="18">
        <f ca="1">IF(ISERROR(QuarterlyDataCVM!EZ115*OFFSET(AnnualDataCP!EZ$14,CYPQly!$B115,0)/OFFSET(AnnualDataCVM!EZ$14,CYPQly!$B115,0)),"",QuarterlyDataCVM!EZ115*OFFSET(AnnualDataCP!EZ$14,CYPQly!$B115,0)/OFFSET(AnnualDataCVM!EZ$14,CYPQly!$B115,0))</f>
        <v>2216.6736788096459</v>
      </c>
      <c r="FA115" s="18">
        <f ca="1">IF(ISERROR(QuarterlyDataCVM!FA115*OFFSET(AnnualDataCP!FA$14,CYPQly!$B115,0)/OFFSET(AnnualDataCVM!FA$14,CYPQly!$B115,0)),"",QuarterlyDataCVM!FA115*OFFSET(AnnualDataCP!FA$14,CYPQly!$B115,0)/OFFSET(AnnualDataCVM!FA$14,CYPQly!$B115,0))</f>
        <v>7758.8565886024344</v>
      </c>
      <c r="FB115" s="18">
        <f ca="1">IF(ISERROR(QuarterlyDataCVM!FB115*OFFSET(AnnualDataCP!FB$14,CYPQly!$B115,0)/OFFSET(AnnualDataCVM!FB$14,CYPQly!$B115,0)),"",QuarterlyDataCVM!FB115*OFFSET(AnnualDataCP!FB$14,CYPQly!$B115,0)/OFFSET(AnnualDataCVM!FB$14,CYPQly!$B115,0))</f>
        <v>706.24110141034248</v>
      </c>
      <c r="FC115" s="18">
        <f ca="1">IF(ISERROR(QuarterlyDataCVM!FC115*OFFSET(AnnualDataCP!FC$14,CYPQly!$B115,0)/OFFSET(AnnualDataCVM!FC$14,CYPQly!$B115,0)),"",QuarterlyDataCVM!FC115*OFFSET(AnnualDataCP!FC$14,CYPQly!$B115,0)/OFFSET(AnnualDataCVM!FC$14,CYPQly!$B115,0))</f>
        <v>2288.8342332613393</v>
      </c>
      <c r="FD115" s="18">
        <f ca="1">IF(ISERROR(QuarterlyDataCVM!FD115*OFFSET(AnnualDataCP!FD$14,CYPQly!$B115,0)/OFFSET(AnnualDataCVM!FD$14,CYPQly!$B115,0)),"",QuarterlyDataCVM!FD115*OFFSET(AnnualDataCP!FD$14,CYPQly!$B115,0)/OFFSET(AnnualDataCVM!FD$14,CYPQly!$B115,0))</f>
        <v>4761.6854235397986</v>
      </c>
      <c r="FE115" s="18">
        <f ca="1">IF(ISERROR(QuarterlyDataCVM!FE115*OFFSET(AnnualDataCP!FE$14,CYPQly!$B115,0)/OFFSET(AnnualDataCVM!FE$14,CYPQly!$B115,0)),"",QuarterlyDataCVM!FE115*OFFSET(AnnualDataCP!FE$14,CYPQly!$B115,0)/OFFSET(AnnualDataCVM!FE$14,CYPQly!$B115,0))</f>
        <v>77679.491937900166</v>
      </c>
      <c r="FF115" s="18">
        <f ca="1">IF(ISERROR(QuarterlyDataCVM!FF115*OFFSET(AnnualDataCP!FF$14,CYPQly!$B115,0)/OFFSET(AnnualDataCVM!FF$14,CYPQly!$B115,0)),"",QuarterlyDataCVM!FF115*OFFSET(AnnualDataCP!FF$14,CYPQly!$B115,0)/OFFSET(AnnualDataCVM!FF$14,CYPQly!$B115,0))</f>
        <v>20968.717496138936</v>
      </c>
      <c r="FG115" s="18">
        <f ca="1">IF(ISERROR(QuarterlyDataCVM!FG115*OFFSET(AnnualDataCP!FG$14,CYPQly!$B115,0)/OFFSET(AnnualDataCVM!FG$14,CYPQly!$B115,0)),"",QuarterlyDataCVM!FG115*OFFSET(AnnualDataCP!FG$14,CYPQly!$B115,0)/OFFSET(AnnualDataCVM!FG$14,CYPQly!$B115,0))</f>
        <v>20968.717496138936</v>
      </c>
      <c r="FH115" s="18">
        <f ca="1">IF(ISERROR(QuarterlyDataCVM!FH115*OFFSET(AnnualDataCP!FH$14,CYPQly!$B115,0)/OFFSET(AnnualDataCVM!FH$14,CYPQly!$B115,0)),"",QuarterlyDataCVM!FH115*OFFSET(AnnualDataCP!FH$14,CYPQly!$B115,0)/OFFSET(AnnualDataCVM!FH$14,CYPQly!$B115,0))</f>
        <v>25897.903287846872</v>
      </c>
      <c r="FI115" s="18">
        <f ca="1">IF(ISERROR(QuarterlyDataCVM!FI115*OFFSET(AnnualDataCP!FI$14,CYPQly!$B115,0)/OFFSET(AnnualDataCVM!FI$14,CYPQly!$B115,0)),"",QuarterlyDataCVM!FI115*OFFSET(AnnualDataCP!FI$14,CYPQly!$B115,0)/OFFSET(AnnualDataCVM!FI$14,CYPQly!$B115,0))</f>
        <v>25897.903287846872</v>
      </c>
      <c r="FJ115" s="18">
        <f ca="1">IF(ISERROR(QuarterlyDataCVM!FJ115*OFFSET(AnnualDataCP!FJ$14,CYPQly!$B115,0)/OFFSET(AnnualDataCVM!FJ$14,CYPQly!$B115,0)),"",QuarterlyDataCVM!FJ115*OFFSET(AnnualDataCP!FJ$14,CYPQly!$B115,0)/OFFSET(AnnualDataCVM!FJ$14,CYPQly!$B115,0))</f>
        <v>30815.005315867253</v>
      </c>
      <c r="FK115" s="18">
        <f ca="1">IF(ISERROR(QuarterlyDataCVM!FK115*OFFSET(AnnualDataCP!FK$14,CYPQly!$B115,0)/OFFSET(AnnualDataCVM!FK$14,CYPQly!$B115,0)),"",QuarterlyDataCVM!FK115*OFFSET(AnnualDataCP!FK$14,CYPQly!$B115,0)/OFFSET(AnnualDataCVM!FK$14,CYPQly!$B115,0))</f>
        <v>21153.041469816271</v>
      </c>
      <c r="FL115" s="18">
        <f ca="1">IF(ISERROR(QuarterlyDataCVM!FL115*OFFSET(AnnualDataCP!FL$14,CYPQly!$B115,0)/OFFSET(AnnualDataCVM!FL$14,CYPQly!$B115,0)),"",QuarterlyDataCVM!FL115*OFFSET(AnnualDataCP!FL$14,CYPQly!$B115,0)/OFFSET(AnnualDataCVM!FL$14,CYPQly!$B115,0))</f>
        <v>21153.041469816271</v>
      </c>
      <c r="FM115" s="18">
        <f ca="1">IF(ISERROR(QuarterlyDataCVM!FM115*OFFSET(AnnualDataCP!FM$14,CYPQly!$B115,0)/OFFSET(AnnualDataCVM!FM$14,CYPQly!$B115,0)),"",QuarterlyDataCVM!FM115*OFFSET(AnnualDataCP!FM$14,CYPQly!$B115,0)/OFFSET(AnnualDataCVM!FM$14,CYPQly!$B115,0))</f>
        <v>9662.299369679642</v>
      </c>
      <c r="FN115" s="18">
        <f ca="1">IF(ISERROR(QuarterlyDataCVM!FN115*OFFSET(AnnualDataCP!FN$14,CYPQly!$B115,0)/OFFSET(AnnualDataCVM!FN$14,CYPQly!$B115,0)),"",QuarterlyDataCVM!FN115*OFFSET(AnnualDataCP!FN$14,CYPQly!$B115,0)/OFFSET(AnnualDataCVM!FN$14,CYPQly!$B115,0))</f>
        <v>4382.6970358150174</v>
      </c>
      <c r="FO115" s="18">
        <f ca="1">IF(ISERROR(QuarterlyDataCVM!FO115*OFFSET(AnnualDataCP!FO$14,CYPQly!$B115,0)/OFFSET(AnnualDataCVM!FO$14,CYPQly!$B115,0)),"",QuarterlyDataCVM!FO115*OFFSET(AnnualDataCP!FO$14,CYPQly!$B115,0)/OFFSET(AnnualDataCVM!FO$14,CYPQly!$B115,0))</f>
        <v>5279.9948897649292</v>
      </c>
      <c r="FP115" s="18">
        <f ca="1">IF(ISERROR(QuarterlyDataCVM!FP115*OFFSET(AnnualDataCP!FP$14,CYPQly!$B115,0)/OFFSET(AnnualDataCVM!FP$14,CYPQly!$B115,0)),"",QuarterlyDataCVM!FP115*OFFSET(AnnualDataCP!FP$14,CYPQly!$B115,0)/OFFSET(AnnualDataCVM!FP$14,CYPQly!$B115,0))</f>
        <v>14744.829555423494</v>
      </c>
      <c r="FQ115" s="18">
        <f ca="1">IF(ISERROR(QuarterlyDataCVM!FQ115*OFFSET(AnnualDataCP!FQ$14,CYPQly!$B115,0)/OFFSET(AnnualDataCVM!FQ$14,CYPQly!$B115,0)),"",QuarterlyDataCVM!FQ115*OFFSET(AnnualDataCP!FQ$14,CYPQly!$B115,0)/OFFSET(AnnualDataCVM!FQ$14,CYPQly!$B115,0))</f>
        <v>6700.0244803994683</v>
      </c>
      <c r="FR115" s="18">
        <f ca="1">IF(ISERROR(QuarterlyDataCVM!FR115*OFFSET(AnnualDataCP!FR$14,CYPQly!$B115,0)/OFFSET(AnnualDataCVM!FR$14,CYPQly!$B115,0)),"",QuarterlyDataCVM!FR115*OFFSET(AnnualDataCP!FR$14,CYPQly!$B115,0)/OFFSET(AnnualDataCVM!FR$14,CYPQly!$B115,0))</f>
        <v>4029.7296336796062</v>
      </c>
      <c r="FS115" s="18">
        <f ca="1">IF(ISERROR(QuarterlyDataCVM!FS115*OFFSET(AnnualDataCP!FS$14,CYPQly!$B115,0)/OFFSET(AnnualDataCVM!FS$14,CYPQly!$B115,0)),"",QuarterlyDataCVM!FS115*OFFSET(AnnualDataCP!FS$14,CYPQly!$B115,0)/OFFSET(AnnualDataCVM!FS$14,CYPQly!$B115,0))</f>
        <v>1758.6934041363891</v>
      </c>
      <c r="FT115" s="18">
        <f ca="1">IF(ISERROR(QuarterlyDataCVM!FT115*OFFSET(AnnualDataCP!FT$14,CYPQly!$B115,0)/OFFSET(AnnualDataCVM!FT$14,CYPQly!$B115,0)),"",QuarterlyDataCVM!FT115*OFFSET(AnnualDataCP!FT$14,CYPQly!$B115,0)/OFFSET(AnnualDataCVM!FT$14,CYPQly!$B115,0))</f>
        <v>515.41557305336835</v>
      </c>
      <c r="FU115" s="18">
        <f ca="1">IF(ISERROR(QuarterlyDataCVM!FU115*OFFSET(AnnualDataCP!FU$14,CYPQly!$B115,0)/OFFSET(AnnualDataCVM!FU$14,CYPQly!$B115,0)),"",QuarterlyDataCVM!FU115*OFFSET(AnnualDataCP!FU$14,CYPQly!$B115,0)/OFFSET(AnnualDataCVM!FU$14,CYPQly!$B115,0))</f>
        <v>1754.6541134274826</v>
      </c>
      <c r="FV115" s="18">
        <f ca="1">IF(ISERROR(QuarterlyDataCVM!FV115*OFFSET(AnnualDataCP!FV$14,CYPQly!$B115,0)/OFFSET(AnnualDataCVM!FV$14,CYPQly!$B115,0)),"",QuarterlyDataCVM!FV115*OFFSET(AnnualDataCP!FV$14,CYPQly!$B115,0)/OFFSET(AnnualDataCVM!FV$14,CYPQly!$B115,0))</f>
        <v>2669.8286261369076</v>
      </c>
      <c r="FW115" s="18">
        <f ca="1">IF(ISERROR(QuarterlyDataCVM!FW115*OFFSET(AnnualDataCP!FW$14,CYPQly!$B115,0)/OFFSET(AnnualDataCVM!FW$14,CYPQly!$B115,0)),"",QuarterlyDataCVM!FW115*OFFSET(AnnualDataCP!FW$14,CYPQly!$B115,0)/OFFSET(AnnualDataCVM!FW$14,CYPQly!$B115,0))</f>
        <v>7004.6633615683168</v>
      </c>
      <c r="FX115" s="18">
        <f ca="1">IF(ISERROR(QuarterlyDataCVM!FX115*OFFSET(AnnualDataCP!FX$14,CYPQly!$B115,0)/OFFSET(AnnualDataCVM!FX$14,CYPQly!$B115,0)),"",QuarterlyDataCVM!FX115*OFFSET(AnnualDataCP!FX$14,CYPQly!$B115,0)/OFFSET(AnnualDataCVM!FX$14,CYPQly!$B115,0))</f>
        <v>1927.2255584914724</v>
      </c>
      <c r="FY115" s="18">
        <f ca="1">IF(ISERROR(QuarterlyDataCVM!FY115*OFFSET(AnnualDataCP!FY$14,CYPQly!$B115,0)/OFFSET(AnnualDataCVM!FY$14,CYPQly!$B115,0)),"",QuarterlyDataCVM!FY115*OFFSET(AnnualDataCP!FY$14,CYPQly!$B115,0)/OFFSET(AnnualDataCVM!FY$14,CYPQly!$B115,0))</f>
        <v>622.35053380782915</v>
      </c>
      <c r="FZ115" s="18">
        <f ca="1">IF(ISERROR(QuarterlyDataCVM!FZ115*OFFSET(AnnualDataCP!FZ$14,CYPQly!$B115,0)/OFFSET(AnnualDataCVM!FZ$14,CYPQly!$B115,0)),"",QuarterlyDataCVM!FZ115*OFFSET(AnnualDataCP!FZ$14,CYPQly!$B115,0)/OFFSET(AnnualDataCVM!FZ$14,CYPQly!$B115,0))</f>
        <v>4457.4930316445316</v>
      </c>
      <c r="GA115" s="18">
        <f ca="1">IF(ISERROR(QuarterlyDataCVM!GA115*OFFSET(AnnualDataCP!GA$14,CYPQly!$B115,0)/OFFSET(AnnualDataCVM!GA$14,CYPQly!$B115,0)),"",QuarterlyDataCVM!GA115*OFFSET(AnnualDataCP!GA$14,CYPQly!$B115,0)/OFFSET(AnnualDataCVM!GA$14,CYPQly!$B115,0))</f>
        <v>1036.0278611230176</v>
      </c>
      <c r="GB115" s="18">
        <f ca="1">IF(ISERROR(QuarterlyDataCVM!GB115*OFFSET(AnnualDataCP!GB$14,CYPQly!$B115,0)/OFFSET(AnnualDataCVM!GB$14,CYPQly!$B115,0)),"",QuarterlyDataCVM!GB115*OFFSET(AnnualDataCP!GB$14,CYPQly!$B115,0)/OFFSET(AnnualDataCVM!GB$14,CYPQly!$B115,0))</f>
        <v>1036.0278611230176</v>
      </c>
    </row>
    <row r="116" spans="2:184" x14ac:dyDescent="0.25">
      <c r="B116" s="18">
        <f t="shared" si="1"/>
        <v>26</v>
      </c>
      <c r="C116" s="1">
        <v>42156</v>
      </c>
      <c r="D116" s="18">
        <f ca="1">IF(ISERROR(QuarterlyDataCVM!D116*OFFSET(AnnualDataCP!D$14,CYPQly!$B116,0)/OFFSET(AnnualDataCVM!D$14,CYPQly!$B116,0)),"",QuarterlyDataCVM!D116*OFFSET(AnnualDataCP!D$14,CYPQly!$B116,0)/OFFSET(AnnualDataCVM!D$14,CYPQly!$B116,0))</f>
        <v>427366.54093422543</v>
      </c>
      <c r="E116" s="18">
        <f ca="1">IF(ISERROR(QuarterlyDataCVM!E116*OFFSET(AnnualDataCP!E$14,CYPQly!$B116,0)/OFFSET(AnnualDataCVM!E$14,CYPQly!$B116,0)),"",QuarterlyDataCVM!E116*OFFSET(AnnualDataCP!E$14,CYPQly!$B116,0)/OFFSET(AnnualDataCVM!E$14,CYPQly!$B116,0))</f>
        <v>3120.8123164828189</v>
      </c>
      <c r="F116" s="18">
        <f ca="1">IF(ISERROR(QuarterlyDataCVM!F116*OFFSET(AnnualDataCP!F$14,CYPQly!$B116,0)/OFFSET(AnnualDataCVM!F$14,CYPQly!$B116,0)),"",QuarterlyDataCVM!F116*OFFSET(AnnualDataCP!F$14,CYPQly!$B116,0)/OFFSET(AnnualDataCVM!F$14,CYPQly!$B116,0))</f>
        <v>2762.8327733264409</v>
      </c>
      <c r="G116" s="18">
        <f ca="1">IF(ISERROR(QuarterlyDataCVM!G116*OFFSET(AnnualDataCP!G$14,CYPQly!$B116,0)/OFFSET(AnnualDataCVM!G$14,CYPQly!$B116,0)),"",QuarterlyDataCVM!G116*OFFSET(AnnualDataCP!G$14,CYPQly!$B116,0)/OFFSET(AnnualDataCVM!G$14,CYPQly!$B116,0))</f>
        <v>206.6916488222698</v>
      </c>
      <c r="H116" s="18">
        <f ca="1">IF(ISERROR(QuarterlyDataCVM!H116*OFFSET(AnnualDataCP!H$14,CYPQly!$B116,0)/OFFSET(AnnualDataCVM!H$14,CYPQly!$B116,0)),"",QuarterlyDataCVM!H116*OFFSET(AnnualDataCP!H$14,CYPQly!$B116,0)/OFFSET(AnnualDataCVM!H$14,CYPQly!$B116,0))</f>
        <v>149.53633217993081</v>
      </c>
      <c r="I116" s="18">
        <f ca="1">IF(ISERROR(QuarterlyDataCVM!I116*OFFSET(AnnualDataCP!I$14,CYPQly!$B116,0)/OFFSET(AnnualDataCVM!I$14,CYPQly!$B116,0)),"",QuarterlyDataCVM!I116*OFFSET(AnnualDataCP!I$14,CYPQly!$B116,0)/OFFSET(AnnualDataCVM!I$14,CYPQly!$B116,0))</f>
        <v>88882.69764599984</v>
      </c>
      <c r="J116" s="18">
        <f ca="1">IF(ISERROR(QuarterlyDataCVM!J116*OFFSET(AnnualDataCP!J$14,CYPQly!$B116,0)/OFFSET(AnnualDataCVM!J$14,CYPQly!$B116,0)),"",QuarterlyDataCVM!J116*OFFSET(AnnualDataCP!J$14,CYPQly!$B116,0)/OFFSET(AnnualDataCVM!J$14,CYPQly!$B116,0))</f>
        <v>61349.435102718926</v>
      </c>
      <c r="K116" s="18">
        <f ca="1">IF(ISERROR(QuarterlyDataCVM!K116*OFFSET(AnnualDataCP!K$14,CYPQly!$B116,0)/OFFSET(AnnualDataCVM!K$14,CYPQly!$B116,0)),"",QuarterlyDataCVM!K116*OFFSET(AnnualDataCP!K$14,CYPQly!$B116,0)/OFFSET(AnnualDataCVM!K$14,CYPQly!$B116,0))</f>
        <v>3469.7341906787856</v>
      </c>
      <c r="L116" s="18">
        <f ca="1">IF(ISERROR(QuarterlyDataCVM!L116*OFFSET(AnnualDataCP!L$14,CYPQly!$B116,0)/OFFSET(AnnualDataCVM!L$14,CYPQly!$B116,0)),"",QuarterlyDataCVM!L116*OFFSET(AnnualDataCP!L$14,CYPQly!$B116,0)/OFFSET(AnnualDataCVM!L$14,CYPQly!$B116,0))</f>
        <v>40.507936507936506</v>
      </c>
      <c r="M116" s="18">
        <f ca="1">IF(ISERROR(QuarterlyDataCVM!M116*OFFSET(AnnualDataCP!M$14,CYPQly!$B116,0)/OFFSET(AnnualDataCVM!M$14,CYPQly!$B116,0)),"",QuarterlyDataCVM!M116*OFFSET(AnnualDataCP!M$14,CYPQly!$B116,0)/OFFSET(AnnualDataCVM!M$14,CYPQly!$B116,0))</f>
        <v>2416.0491345616974</v>
      </c>
      <c r="N116" s="18" t="str">
        <f ca="1">IF(ISERROR(QuarterlyDataCVM!N116*OFFSET(AnnualDataCP!N$14,CYPQly!$B116,0)/OFFSET(AnnualDataCVM!N$14,CYPQly!$B116,0)),"",QuarterlyDataCVM!N116*OFFSET(AnnualDataCP!N$14,CYPQly!$B116,0)/OFFSET(AnnualDataCVM!N$14,CYPQly!$B116,0))</f>
        <v/>
      </c>
      <c r="O116" s="18">
        <f ca="1">IF(ISERROR(QuarterlyDataCVM!O116*OFFSET(AnnualDataCP!O$14,CYPQly!$B116,0)/OFFSET(AnnualDataCVM!O$14,CYPQly!$B116,0)),"",QuarterlyDataCVM!O116*OFFSET(AnnualDataCP!O$14,CYPQly!$B116,0)/OFFSET(AnnualDataCVM!O$14,CYPQly!$B116,0))</f>
        <v>399.07662082514736</v>
      </c>
      <c r="P116" s="18">
        <f ca="1">IF(ISERROR(QuarterlyDataCVM!P116*OFFSET(AnnualDataCP!P$14,CYPQly!$B116,0)/OFFSET(AnnualDataCVM!P$14,CYPQly!$B116,0)),"",QuarterlyDataCVM!P116*OFFSET(AnnualDataCP!P$14,CYPQly!$B116,0)/OFFSET(AnnualDataCVM!P$14,CYPQly!$B116,0))</f>
        <v>587.78449408672805</v>
      </c>
      <c r="Q116" s="18">
        <f ca="1">IF(ISERROR(QuarterlyDataCVM!Q116*OFFSET(AnnualDataCP!Q$14,CYPQly!$B116,0)/OFFSET(AnnualDataCVM!Q$14,CYPQly!$B116,0)),"",QuarterlyDataCVM!Q116*OFFSET(AnnualDataCP!Q$14,CYPQly!$B116,0)/OFFSET(AnnualDataCVM!Q$14,CYPQly!$B116,0))</f>
        <v>45078.455198487711</v>
      </c>
      <c r="R116" s="18">
        <f ca="1">IF(ISERROR(QuarterlyDataCVM!R116*OFFSET(AnnualDataCP!R$14,CYPQly!$B116,0)/OFFSET(AnnualDataCVM!R$14,CYPQly!$B116,0)),"",QuarterlyDataCVM!R116*OFFSET(AnnualDataCP!R$14,CYPQly!$B116,0)/OFFSET(AnnualDataCVM!R$14,CYPQly!$B116,0))</f>
        <v>7086.9741391232192</v>
      </c>
      <c r="S116" s="18">
        <f ca="1">IF(ISERROR(QuarterlyDataCVM!S116*OFFSET(AnnualDataCP!S$14,CYPQly!$B116,0)/OFFSET(AnnualDataCVM!S$14,CYPQly!$B116,0)),"",QuarterlyDataCVM!S116*OFFSET(AnnualDataCP!S$14,CYPQly!$B116,0)/OFFSET(AnnualDataCVM!S$14,CYPQly!$B116,0))</f>
        <v>5456.1478905463528</v>
      </c>
      <c r="T116" s="18">
        <f ca="1">IF(ISERROR(QuarterlyDataCVM!T116*OFFSET(AnnualDataCP!T$14,CYPQly!$B116,0)/OFFSET(AnnualDataCVM!T$14,CYPQly!$B116,0)),"",QuarterlyDataCVM!T116*OFFSET(AnnualDataCP!T$14,CYPQly!$B116,0)/OFFSET(AnnualDataCVM!T$14,CYPQly!$B116,0))</f>
        <v>1015.0998355649518</v>
      </c>
      <c r="U116" s="18">
        <f ca="1">IF(ISERROR(QuarterlyDataCVM!U116*OFFSET(AnnualDataCP!U$14,CYPQly!$B116,0)/OFFSET(AnnualDataCVM!U$14,CYPQly!$B116,0)),"",QuarterlyDataCVM!U116*OFFSET(AnnualDataCP!U$14,CYPQly!$B116,0)/OFFSET(AnnualDataCVM!U$14,CYPQly!$B116,0))</f>
        <v>659.79050925925924</v>
      </c>
      <c r="V116" s="18">
        <f ca="1">IF(ISERROR(QuarterlyDataCVM!V116*OFFSET(AnnualDataCP!V$14,CYPQly!$B116,0)/OFFSET(AnnualDataCVM!V$14,CYPQly!$B116,0)),"",QuarterlyDataCVM!V116*OFFSET(AnnualDataCP!V$14,CYPQly!$B116,0)/OFFSET(AnnualDataCVM!V$14,CYPQly!$B116,0))</f>
        <v>25.867469879518072</v>
      </c>
      <c r="W116" s="18">
        <f ca="1">IF(ISERROR(QuarterlyDataCVM!W116*OFFSET(AnnualDataCP!W$14,CYPQly!$B116,0)/OFFSET(AnnualDataCVM!W$14,CYPQly!$B116,0)),"",QuarterlyDataCVM!W116*OFFSET(AnnualDataCP!W$14,CYPQly!$B116,0)/OFFSET(AnnualDataCVM!W$14,CYPQly!$B116,0))</f>
        <v>561.45056603773583</v>
      </c>
      <c r="X116" s="18">
        <f ca="1">IF(ISERROR(QuarterlyDataCVM!X116*OFFSET(AnnualDataCP!X$14,CYPQly!$B116,0)/OFFSET(AnnualDataCVM!X$14,CYPQly!$B116,0)),"",QuarterlyDataCVM!X116*OFFSET(AnnualDataCP!X$14,CYPQly!$B116,0)/OFFSET(AnnualDataCVM!X$14,CYPQly!$B116,0))</f>
        <v>391.04719562243503</v>
      </c>
      <c r="Y116" s="18">
        <f ca="1">IF(ISERROR(QuarterlyDataCVM!Y116*OFFSET(AnnualDataCP!Y$14,CYPQly!$B116,0)/OFFSET(AnnualDataCVM!Y$14,CYPQly!$B116,0)),"",QuarterlyDataCVM!Y116*OFFSET(AnnualDataCP!Y$14,CYPQly!$B116,0)/OFFSET(AnnualDataCVM!Y$14,CYPQly!$B116,0))</f>
        <v>912.80730117340283</v>
      </c>
      <c r="Z116" s="18">
        <f ca="1">IF(ISERROR(QuarterlyDataCVM!Z116*OFFSET(AnnualDataCP!Z$14,CYPQly!$B116,0)/OFFSET(AnnualDataCVM!Z$14,CYPQly!$B116,0)),"",QuarterlyDataCVM!Z116*OFFSET(AnnualDataCP!Z$14,CYPQly!$B116,0)/OFFSET(AnnualDataCVM!Z$14,CYPQly!$B116,0))</f>
        <v>1630.6094559585492</v>
      </c>
      <c r="AA116" s="18">
        <f ca="1">IF(ISERROR(QuarterlyDataCVM!AA116*OFFSET(AnnualDataCP!AA$14,CYPQly!$B116,0)/OFFSET(AnnualDataCVM!AA$14,CYPQly!$B116,0)),"",QuarterlyDataCVM!AA116*OFFSET(AnnualDataCP!AA$14,CYPQly!$B116,0)/OFFSET(AnnualDataCVM!AA$14,CYPQly!$B116,0))</f>
        <v>254.93023255813952</v>
      </c>
      <c r="AB116" s="18">
        <f ca="1">IF(ISERROR(QuarterlyDataCVM!AB116*OFFSET(AnnualDataCP!AB$14,CYPQly!$B116,0)/OFFSET(AnnualDataCVM!AB$14,CYPQly!$B116,0)),"",QuarterlyDataCVM!AB116*OFFSET(AnnualDataCP!AB$14,CYPQly!$B116,0)/OFFSET(AnnualDataCVM!AB$14,CYPQly!$B116,0))</f>
        <v>1359.0011713520751</v>
      </c>
      <c r="AC116" s="18">
        <f ca="1">IF(ISERROR(QuarterlyDataCVM!AC116*OFFSET(AnnualDataCP!AC$14,CYPQly!$B116,0)/OFFSET(AnnualDataCVM!AC$14,CYPQly!$B116,0)),"",QuarterlyDataCVM!AC116*OFFSET(AnnualDataCP!AC$14,CYPQly!$B116,0)/OFFSET(AnnualDataCVM!AC$14,CYPQly!$B116,0))</f>
        <v>1000.4109263657957</v>
      </c>
      <c r="AD116" s="18">
        <f ca="1">IF(ISERROR(QuarterlyDataCVM!AD116*OFFSET(AnnualDataCP!AD$14,CYPQly!$B116,0)/OFFSET(AnnualDataCVM!AD$14,CYPQly!$B116,0)),"",QuarterlyDataCVM!AD116*OFFSET(AnnualDataCP!AD$14,CYPQly!$B116,0)/OFFSET(AnnualDataCVM!AD$14,CYPQly!$B116,0))</f>
        <v>357.79357021996617</v>
      </c>
      <c r="AE116" s="18">
        <f ca="1">IF(ISERROR(QuarterlyDataCVM!AE116*OFFSET(AnnualDataCP!AE$14,CYPQly!$B116,0)/OFFSET(AnnualDataCVM!AE$14,CYPQly!$B116,0)),"",QuarterlyDataCVM!AE116*OFFSET(AnnualDataCP!AE$14,CYPQly!$B116,0)/OFFSET(AnnualDataCVM!AE$14,CYPQly!$B116,0))</f>
        <v>272.68584579976982</v>
      </c>
      <c r="AF116" s="18">
        <f ca="1">IF(ISERROR(QuarterlyDataCVM!AF116*OFFSET(AnnualDataCP!AF$14,CYPQly!$B116,0)/OFFSET(AnnualDataCVM!AF$14,CYPQly!$B116,0)),"",QuarterlyDataCVM!AF116*OFFSET(AnnualDataCP!AF$14,CYPQly!$B116,0)/OFFSET(AnnualDataCVM!AF$14,CYPQly!$B116,0))</f>
        <v>1603.8235294117646</v>
      </c>
      <c r="AG116" s="18">
        <f ca="1">IF(ISERROR(QuarterlyDataCVM!AG116*OFFSET(AnnualDataCP!AG$14,CYPQly!$B116,0)/OFFSET(AnnualDataCVM!AG$14,CYPQly!$B116,0)),"",QuarterlyDataCVM!AG116*OFFSET(AnnualDataCP!AG$14,CYPQly!$B116,0)/OFFSET(AnnualDataCVM!AG$14,CYPQly!$B116,0))</f>
        <v>724.2234185733513</v>
      </c>
      <c r="AH116" s="18">
        <f ca="1">IF(ISERROR(QuarterlyDataCVM!AH116*OFFSET(AnnualDataCP!AH$14,CYPQly!$B116,0)/OFFSET(AnnualDataCVM!AH$14,CYPQly!$B116,0)),"",QuarterlyDataCVM!AH116*OFFSET(AnnualDataCP!AH$14,CYPQly!$B116,0)/OFFSET(AnnualDataCVM!AH$14,CYPQly!$B116,0))</f>
        <v>701.5015772870662</v>
      </c>
      <c r="AI116" s="18">
        <f ca="1">IF(ISERROR(QuarterlyDataCVM!AI116*OFFSET(AnnualDataCP!AI$14,CYPQly!$B116,0)/OFFSET(AnnualDataCVM!AI$14,CYPQly!$B116,0)),"",QuarterlyDataCVM!AI116*OFFSET(AnnualDataCP!AI$14,CYPQly!$B116,0)/OFFSET(AnnualDataCVM!AI$14,CYPQly!$B116,0))</f>
        <v>175.97555012224939</v>
      </c>
      <c r="AJ116" s="18">
        <f ca="1">IF(ISERROR(QuarterlyDataCVM!AJ116*OFFSET(AnnualDataCP!AJ$14,CYPQly!$B116,0)/OFFSET(AnnualDataCVM!AJ$14,CYPQly!$B116,0)),"",QuarterlyDataCVM!AJ116*OFFSET(AnnualDataCP!AJ$14,CYPQly!$B116,0)/OFFSET(AnnualDataCVM!AJ$14,CYPQly!$B116,0))</f>
        <v>2899.6273428886439</v>
      </c>
      <c r="AK116" s="18">
        <f ca="1">IF(ISERROR(QuarterlyDataCVM!AK116*OFFSET(AnnualDataCP!AK$14,CYPQly!$B116,0)/OFFSET(AnnualDataCVM!AK$14,CYPQly!$B116,0)),"",QuarterlyDataCVM!AK116*OFFSET(AnnualDataCP!AK$14,CYPQly!$B116,0)/OFFSET(AnnualDataCVM!AK$14,CYPQly!$B116,0))</f>
        <v>751.97154037709004</v>
      </c>
      <c r="AL116" s="18">
        <f ca="1">IF(ISERROR(QuarterlyDataCVM!AL116*OFFSET(AnnualDataCP!AL$14,CYPQly!$B116,0)/OFFSET(AnnualDataCVM!AL$14,CYPQly!$B116,0)),"",QuarterlyDataCVM!AL116*OFFSET(AnnualDataCP!AL$14,CYPQly!$B116,0)/OFFSET(AnnualDataCVM!AL$14,CYPQly!$B116,0))</f>
        <v>925.66216216216219</v>
      </c>
      <c r="AM116" s="18">
        <f ca="1">IF(ISERROR(QuarterlyDataCVM!AM116*OFFSET(AnnualDataCP!AM$14,CYPQly!$B116,0)/OFFSET(AnnualDataCVM!AM$14,CYPQly!$B116,0)),"",QuarterlyDataCVM!AM116*OFFSET(AnnualDataCP!AM$14,CYPQly!$B116,0)/OFFSET(AnnualDataCVM!AM$14,CYPQly!$B116,0))</f>
        <v>1223.7145393218534</v>
      </c>
      <c r="AN116" s="18">
        <f ca="1">IF(ISERROR(QuarterlyDataCVM!AN116*OFFSET(AnnualDataCP!AN$14,CYPQly!$B116,0)/OFFSET(AnnualDataCVM!AN$14,CYPQly!$B116,0)),"",QuarterlyDataCVM!AN116*OFFSET(AnnualDataCP!AN$14,CYPQly!$B116,0)/OFFSET(AnnualDataCVM!AN$14,CYPQly!$B116,0))</f>
        <v>839.01158940397352</v>
      </c>
      <c r="AO116" s="18">
        <f ca="1">IF(ISERROR(QuarterlyDataCVM!AO116*OFFSET(AnnualDataCP!AO$14,CYPQly!$B116,0)/OFFSET(AnnualDataCVM!AO$14,CYPQly!$B116,0)),"",QuarterlyDataCVM!AO116*OFFSET(AnnualDataCP!AO$14,CYPQly!$B116,0)/OFFSET(AnnualDataCVM!AO$14,CYPQly!$B116,0))</f>
        <v>839.01158940397352</v>
      </c>
      <c r="AP116" s="18">
        <f ca="1">IF(ISERROR(QuarterlyDataCVM!AP116*OFFSET(AnnualDataCP!AP$14,CYPQly!$B116,0)/OFFSET(AnnualDataCVM!AP$14,CYPQly!$B116,0)),"",QuarterlyDataCVM!AP116*OFFSET(AnnualDataCP!AP$14,CYPQly!$B116,0)/OFFSET(AnnualDataCVM!AP$14,CYPQly!$B116,0))</f>
        <v>3022.7044132740334</v>
      </c>
      <c r="AQ116" s="18">
        <f ca="1">IF(ISERROR(QuarterlyDataCVM!AQ116*OFFSET(AnnualDataCP!AQ$14,CYPQly!$B116,0)/OFFSET(AnnualDataCVM!AQ$14,CYPQly!$B116,0)),"",QuarterlyDataCVM!AQ116*OFFSET(AnnualDataCP!AQ$14,CYPQly!$B116,0)/OFFSET(AnnualDataCVM!AQ$14,CYPQly!$B116,0))</f>
        <v>3022.7044132740334</v>
      </c>
      <c r="AR116" s="18">
        <f ca="1">IF(ISERROR(QuarterlyDataCVM!AR116*OFFSET(AnnualDataCP!AR$14,CYPQly!$B116,0)/OFFSET(AnnualDataCVM!AR$14,CYPQly!$B116,0)),"",QuarterlyDataCVM!AR116*OFFSET(AnnualDataCP!AR$14,CYPQly!$B116,0)/OFFSET(AnnualDataCVM!AR$14,CYPQly!$B116,0))</f>
        <v>241.90505548705303</v>
      </c>
      <c r="AS116" s="18">
        <f ca="1">IF(ISERROR(QuarterlyDataCVM!AS116*OFFSET(AnnualDataCP!AS$14,CYPQly!$B116,0)/OFFSET(AnnualDataCVM!AS$14,CYPQly!$B116,0)),"",QuarterlyDataCVM!AS116*OFFSET(AnnualDataCP!AS$14,CYPQly!$B116,0)/OFFSET(AnnualDataCVM!AS$14,CYPQly!$B116,0))</f>
        <v>828.90160183066359</v>
      </c>
      <c r="AT116" s="18">
        <f ca="1">IF(ISERROR(QuarterlyDataCVM!AT116*OFFSET(AnnualDataCP!AT$14,CYPQly!$B116,0)/OFFSET(AnnualDataCVM!AT$14,CYPQly!$B116,0)),"",QuarterlyDataCVM!AT116*OFFSET(AnnualDataCP!AT$14,CYPQly!$B116,0)/OFFSET(AnnualDataCVM!AT$14,CYPQly!$B116,0))</f>
        <v>190.59384309831182</v>
      </c>
      <c r="AU116" s="18">
        <f ca="1">IF(ISERROR(QuarterlyDataCVM!AU116*OFFSET(AnnualDataCP!AU$14,CYPQly!$B116,0)/OFFSET(AnnualDataCVM!AU$14,CYPQly!$B116,0)),"",QuarterlyDataCVM!AU116*OFFSET(AnnualDataCP!AU$14,CYPQly!$B116,0)/OFFSET(AnnualDataCVM!AU$14,CYPQly!$B116,0))</f>
        <v>288.41181988742966</v>
      </c>
      <c r="AV116" s="18">
        <f ca="1">IF(ISERROR(QuarterlyDataCVM!AV116*OFFSET(AnnualDataCP!AV$14,CYPQly!$B116,0)/OFFSET(AnnualDataCVM!AV$14,CYPQly!$B116,0)),"",QuarterlyDataCVM!AV116*OFFSET(AnnualDataCP!AV$14,CYPQly!$B116,0)/OFFSET(AnnualDataCVM!AV$14,CYPQly!$B116,0))</f>
        <v>878.39044792228822</v>
      </c>
      <c r="AW116" s="18">
        <f ca="1">IF(ISERROR(QuarterlyDataCVM!AW116*OFFSET(AnnualDataCP!AW$14,CYPQly!$B116,0)/OFFSET(AnnualDataCVM!AW$14,CYPQly!$B116,0)),"",QuarterlyDataCVM!AW116*OFFSET(AnnualDataCP!AW$14,CYPQly!$B116,0)/OFFSET(AnnualDataCVM!AW$14,CYPQly!$B116,0))</f>
        <v>598.11974891356829</v>
      </c>
      <c r="AX116" s="18">
        <f ca="1">IF(ISERROR(QuarterlyDataCVM!AX116*OFFSET(AnnualDataCP!AX$14,CYPQly!$B116,0)/OFFSET(AnnualDataCVM!AX$14,CYPQly!$B116,0)),"",QuarterlyDataCVM!AX116*OFFSET(AnnualDataCP!AX$14,CYPQly!$B116,0)/OFFSET(AnnualDataCVM!AX$14,CYPQly!$B116,0))</f>
        <v>2925.4504504504503</v>
      </c>
      <c r="AY116" s="18">
        <f ca="1">IF(ISERROR(QuarterlyDataCVM!AY116*OFFSET(AnnualDataCP!AY$14,CYPQly!$B116,0)/OFFSET(AnnualDataCVM!AY$14,CYPQly!$B116,0)),"",QuarterlyDataCVM!AY116*OFFSET(AnnualDataCP!AY$14,CYPQly!$B116,0)/OFFSET(AnnualDataCVM!AY$14,CYPQly!$B116,0))</f>
        <v>2925.4504504504503</v>
      </c>
      <c r="AZ116" s="18">
        <f ca="1">IF(ISERROR(QuarterlyDataCVM!AZ116*OFFSET(AnnualDataCP!AZ$14,CYPQly!$B116,0)/OFFSET(AnnualDataCVM!AZ$14,CYPQly!$B116,0)),"",QuarterlyDataCVM!AZ116*OFFSET(AnnualDataCP!AZ$14,CYPQly!$B116,0)/OFFSET(AnnualDataCVM!AZ$14,CYPQly!$B116,0))</f>
        <v>3460.4103033856077</v>
      </c>
      <c r="BA116" s="18">
        <f ca="1">IF(ISERROR(QuarterlyDataCVM!BA116*OFFSET(AnnualDataCP!BA$14,CYPQly!$B116,0)/OFFSET(AnnualDataCVM!BA$14,CYPQly!$B116,0)),"",QuarterlyDataCVM!BA116*OFFSET(AnnualDataCP!BA$14,CYPQly!$B116,0)/OFFSET(AnnualDataCVM!BA$14,CYPQly!$B116,0))</f>
        <v>2098.8898543629912</v>
      </c>
      <c r="BB116" s="18">
        <f ca="1">IF(ISERROR(QuarterlyDataCVM!BB116*OFFSET(AnnualDataCP!BB$14,CYPQly!$B116,0)/OFFSET(AnnualDataCVM!BB$14,CYPQly!$B116,0)),"",QuarterlyDataCVM!BB116*OFFSET(AnnualDataCP!BB$14,CYPQly!$B116,0)/OFFSET(AnnualDataCVM!BB$14,CYPQly!$B116,0))</f>
        <v>1359.6336996336997</v>
      </c>
      <c r="BC116" s="18">
        <f ca="1">IF(ISERROR(QuarterlyDataCVM!BC116*OFFSET(AnnualDataCP!BC$14,CYPQly!$B116,0)/OFFSET(AnnualDataCVM!BC$14,CYPQly!$B116,0)),"",QuarterlyDataCVM!BC116*OFFSET(AnnualDataCP!BC$14,CYPQly!$B116,0)/OFFSET(AnnualDataCVM!BC$14,CYPQly!$B116,0))</f>
        <v>564.57206477732791</v>
      </c>
      <c r="BD116" s="18">
        <f ca="1">IF(ISERROR(QuarterlyDataCVM!BD116*OFFSET(AnnualDataCP!BD$14,CYPQly!$B116,0)/OFFSET(AnnualDataCVM!BD$14,CYPQly!$B116,0)),"",QuarterlyDataCVM!BD116*OFFSET(AnnualDataCP!BD$14,CYPQly!$B116,0)/OFFSET(AnnualDataCVM!BD$14,CYPQly!$B116,0))</f>
        <v>796.74317121918716</v>
      </c>
      <c r="BE116" s="18">
        <f ca="1">IF(ISERROR(QuarterlyDataCVM!BE116*OFFSET(AnnualDataCP!BE$14,CYPQly!$B116,0)/OFFSET(AnnualDataCVM!BE$14,CYPQly!$B116,0)),"",QuarterlyDataCVM!BE116*OFFSET(AnnualDataCP!BE$14,CYPQly!$B116,0)/OFFSET(AnnualDataCVM!BE$14,CYPQly!$B116,0))</f>
        <v>5103.1076579420187</v>
      </c>
      <c r="BF116" s="18">
        <f ca="1">IF(ISERROR(QuarterlyDataCVM!BF116*OFFSET(AnnualDataCP!BF$14,CYPQly!$B116,0)/OFFSET(AnnualDataCVM!BF$14,CYPQly!$B116,0)),"",QuarterlyDataCVM!BF116*OFFSET(AnnualDataCP!BF$14,CYPQly!$B116,0)/OFFSET(AnnualDataCVM!BF$14,CYPQly!$B116,0))</f>
        <v>1141.7779947916667</v>
      </c>
      <c r="BG116" s="18">
        <f ca="1">IF(ISERROR(QuarterlyDataCVM!BG116*OFFSET(AnnualDataCP!BG$14,CYPQly!$B116,0)/OFFSET(AnnualDataCVM!BG$14,CYPQly!$B116,0)),"",QuarterlyDataCVM!BG116*OFFSET(AnnualDataCP!BG$14,CYPQly!$B116,0)/OFFSET(AnnualDataCVM!BG$14,CYPQly!$B116,0))</f>
        <v>701.12997534343083</v>
      </c>
      <c r="BH116" s="18">
        <f ca="1">IF(ISERROR(QuarterlyDataCVM!BH116*OFFSET(AnnualDataCP!BH$14,CYPQly!$B116,0)/OFFSET(AnnualDataCVM!BH$14,CYPQly!$B116,0)),"",QuarterlyDataCVM!BH116*OFFSET(AnnualDataCP!BH$14,CYPQly!$B116,0)/OFFSET(AnnualDataCVM!BH$14,CYPQly!$B116,0))</f>
        <v>439.48726467331119</v>
      </c>
      <c r="BI116" s="18">
        <f ca="1">IF(ISERROR(QuarterlyDataCVM!BI116*OFFSET(AnnualDataCP!BI$14,CYPQly!$B116,0)/OFFSET(AnnualDataCVM!BI$14,CYPQly!$B116,0)),"",QuarterlyDataCVM!BI116*OFFSET(AnnualDataCP!BI$14,CYPQly!$B116,0)/OFFSET(AnnualDataCVM!BI$14,CYPQly!$B116,0))</f>
        <v>3963.0284679735296</v>
      </c>
      <c r="BJ116" s="18">
        <f ca="1">IF(ISERROR(QuarterlyDataCVM!BJ116*OFFSET(AnnualDataCP!BJ$14,CYPQly!$B116,0)/OFFSET(AnnualDataCVM!BJ$14,CYPQly!$B116,0)),"",QuarterlyDataCVM!BJ116*OFFSET(AnnualDataCP!BJ$14,CYPQly!$B116,0)/OFFSET(AnnualDataCVM!BJ$14,CYPQly!$B116,0))</f>
        <v>3707.7233609338946</v>
      </c>
      <c r="BK116" s="18">
        <f ca="1">IF(ISERROR(QuarterlyDataCVM!BK116*OFFSET(AnnualDataCP!BK$14,CYPQly!$B116,0)/OFFSET(AnnualDataCVM!BK$14,CYPQly!$B116,0)),"",QuarterlyDataCVM!BK116*OFFSET(AnnualDataCP!BK$14,CYPQly!$B116,0)/OFFSET(AnnualDataCVM!BK$14,CYPQly!$B116,0))</f>
        <v>256.50992366412214</v>
      </c>
      <c r="BL116" s="18">
        <f ca="1">IF(ISERROR(QuarterlyDataCVM!BL116*OFFSET(AnnualDataCP!BL$14,CYPQly!$B116,0)/OFFSET(AnnualDataCVM!BL$14,CYPQly!$B116,0)),"",QuarterlyDataCVM!BL116*OFFSET(AnnualDataCP!BL$14,CYPQly!$B116,0)/OFFSET(AnnualDataCVM!BL$14,CYPQly!$B116,0))</f>
        <v>2730.2011319111884</v>
      </c>
      <c r="BM116" s="18">
        <f ca="1">IF(ISERROR(QuarterlyDataCVM!BM116*OFFSET(AnnualDataCP!BM$14,CYPQly!$B116,0)/OFFSET(AnnualDataCVM!BM$14,CYPQly!$B116,0)),"",QuarterlyDataCVM!BM116*OFFSET(AnnualDataCP!BM$14,CYPQly!$B116,0)/OFFSET(AnnualDataCVM!BM$14,CYPQly!$B116,0))</f>
        <v>2730.2011319111884</v>
      </c>
      <c r="BN116" s="18">
        <f ca="1">IF(ISERROR(QuarterlyDataCVM!BN116*OFFSET(AnnualDataCP!BN$14,CYPQly!$B116,0)/OFFSET(AnnualDataCVM!BN$14,CYPQly!$B116,0)),"",QuarterlyDataCVM!BN116*OFFSET(AnnualDataCP!BN$14,CYPQly!$B116,0)/OFFSET(AnnualDataCVM!BN$14,CYPQly!$B116,0))</f>
        <v>1139.6305533904911</v>
      </c>
      <c r="BO116" s="18">
        <f ca="1">IF(ISERROR(QuarterlyDataCVM!BO116*OFFSET(AnnualDataCP!BO$14,CYPQly!$B116,0)/OFFSET(AnnualDataCVM!BO$14,CYPQly!$B116,0)),"",QuarterlyDataCVM!BO116*OFFSET(AnnualDataCP!BO$14,CYPQly!$B116,0)/OFFSET(AnnualDataCVM!BO$14,CYPQly!$B116,0))</f>
        <v>1139.6305533904911</v>
      </c>
      <c r="BP116" s="18">
        <f ca="1">IF(ISERROR(QuarterlyDataCVM!BP116*OFFSET(AnnualDataCP!BP$14,CYPQly!$B116,0)/OFFSET(AnnualDataCVM!BP$14,CYPQly!$B116,0)),"",QuarterlyDataCVM!BP116*OFFSET(AnnualDataCP!BP$14,CYPQly!$B116,0)/OFFSET(AnnualDataCVM!BP$14,CYPQly!$B116,0))</f>
        <v>3768.3316278443517</v>
      </c>
      <c r="BQ116" s="18">
        <f ca="1">IF(ISERROR(QuarterlyDataCVM!BQ116*OFFSET(AnnualDataCP!BQ$14,CYPQly!$B116,0)/OFFSET(AnnualDataCVM!BQ$14,CYPQly!$B116,0)),"",QuarterlyDataCVM!BQ116*OFFSET(AnnualDataCP!BQ$14,CYPQly!$B116,0)/OFFSET(AnnualDataCVM!BQ$14,CYPQly!$B116,0))</f>
        <v>3768.3316278443517</v>
      </c>
      <c r="BR116" s="18">
        <f ca="1">IF(ISERROR(QuarterlyDataCVM!BR116*OFFSET(AnnualDataCP!BR$14,CYPQly!$B116,0)/OFFSET(AnnualDataCVM!BR$14,CYPQly!$B116,0)),"",QuarterlyDataCVM!BR116*OFFSET(AnnualDataCP!BR$14,CYPQly!$B116,0)/OFFSET(AnnualDataCVM!BR$14,CYPQly!$B116,0))</f>
        <v>6327.4544724645084</v>
      </c>
      <c r="BS116" s="18">
        <f ca="1">IF(ISERROR(QuarterlyDataCVM!BS116*OFFSET(AnnualDataCP!BS$14,CYPQly!$B116,0)/OFFSET(AnnualDataCVM!BS$14,CYPQly!$B116,0)),"",QuarterlyDataCVM!BS116*OFFSET(AnnualDataCP!BS$14,CYPQly!$B116,0)/OFFSET(AnnualDataCVM!BS$14,CYPQly!$B116,0))</f>
        <v>3900.0315687226807</v>
      </c>
      <c r="BT116" s="18">
        <f ca="1">IF(ISERROR(QuarterlyDataCVM!BT116*OFFSET(AnnualDataCP!BT$14,CYPQly!$B116,0)/OFFSET(AnnualDataCVM!BT$14,CYPQly!$B116,0)),"",QuarterlyDataCVM!BT116*OFFSET(AnnualDataCP!BT$14,CYPQly!$B116,0)/OFFSET(AnnualDataCVM!BT$14,CYPQly!$B116,0))</f>
        <v>2429.219910165918</v>
      </c>
      <c r="BU116" s="18">
        <f ca="1">IF(ISERROR(QuarterlyDataCVM!BU116*OFFSET(AnnualDataCP!BU$14,CYPQly!$B116,0)/OFFSET(AnnualDataCVM!BU$14,CYPQly!$B116,0)),"",QuarterlyDataCVM!BU116*OFFSET(AnnualDataCP!BU$14,CYPQly!$B116,0)/OFFSET(AnnualDataCVM!BU$14,CYPQly!$B116,0))</f>
        <v>342.42517945886249</v>
      </c>
      <c r="BV116" s="18">
        <f ca="1">IF(ISERROR(QuarterlyDataCVM!BV116*OFFSET(AnnualDataCP!BV$14,CYPQly!$B116,0)/OFFSET(AnnualDataCVM!BV$14,CYPQly!$B116,0)),"",QuarterlyDataCVM!BV116*OFFSET(AnnualDataCP!BV$14,CYPQly!$B116,0)/OFFSET(AnnualDataCVM!BV$14,CYPQly!$B116,0))</f>
        <v>1866.8312046945116</v>
      </c>
      <c r="BW116" s="18">
        <f ca="1">IF(ISERROR(QuarterlyDataCVM!BW116*OFFSET(AnnualDataCP!BW$14,CYPQly!$B116,0)/OFFSET(AnnualDataCVM!BW$14,CYPQly!$B116,0)),"",QuarterlyDataCVM!BW116*OFFSET(AnnualDataCP!BW$14,CYPQly!$B116,0)/OFFSET(AnnualDataCVM!BW$14,CYPQly!$B116,0))</f>
        <v>218.57865168539325</v>
      </c>
      <c r="BX116" s="18">
        <f ca="1">IF(ISERROR(QuarterlyDataCVM!BX116*OFFSET(AnnualDataCP!BX$14,CYPQly!$B116,0)/OFFSET(AnnualDataCVM!BX$14,CYPQly!$B116,0)),"",QuarterlyDataCVM!BX116*OFFSET(AnnualDataCP!BX$14,CYPQly!$B116,0)/OFFSET(AnnualDataCVM!BX$14,CYPQly!$B116,0))</f>
        <v>4117.5051431404136</v>
      </c>
      <c r="BY116" s="18">
        <f ca="1">IF(ISERROR(QuarterlyDataCVM!BY116*OFFSET(AnnualDataCP!BY$14,CYPQly!$B116,0)/OFFSET(AnnualDataCVM!BY$14,CYPQly!$B116,0)),"",QuarterlyDataCVM!BY116*OFFSET(AnnualDataCP!BY$14,CYPQly!$B116,0)/OFFSET(AnnualDataCVM!BY$14,CYPQly!$B116,0))</f>
        <v>2179.4262238565848</v>
      </c>
      <c r="BZ116" s="18">
        <f ca="1">IF(ISERROR(QuarterlyDataCVM!BZ116*OFFSET(AnnualDataCP!BZ$14,CYPQly!$B116,0)/OFFSET(AnnualDataCVM!BZ$14,CYPQly!$B116,0)),"",QuarterlyDataCVM!BZ116*OFFSET(AnnualDataCP!BZ$14,CYPQly!$B116,0)/OFFSET(AnnualDataCVM!BZ$14,CYPQly!$B116,0))</f>
        <v>1024.825179856115</v>
      </c>
      <c r="CA116" s="18">
        <f ca="1">IF(ISERROR(QuarterlyDataCVM!CA116*OFFSET(AnnualDataCP!CA$14,CYPQly!$B116,0)/OFFSET(AnnualDataCVM!CA$14,CYPQly!$B116,0)),"",QuarterlyDataCVM!CA116*OFFSET(AnnualDataCP!CA$14,CYPQly!$B116,0)/OFFSET(AnnualDataCVM!CA$14,CYPQly!$B116,0))</f>
        <v>1153.9867549668875</v>
      </c>
      <c r="CB116" s="18">
        <f ca="1">IF(ISERROR(QuarterlyDataCVM!CB116*OFFSET(AnnualDataCP!CB$14,CYPQly!$B116,0)/OFFSET(AnnualDataCVM!CB$14,CYPQly!$B116,0)),"",QuarterlyDataCVM!CB116*OFFSET(AnnualDataCP!CB$14,CYPQly!$B116,0)/OFFSET(AnnualDataCVM!CB$14,CYPQly!$B116,0))</f>
        <v>1933.1922147651007</v>
      </c>
      <c r="CC116" s="18">
        <f ca="1">IF(ISERROR(QuarterlyDataCVM!CC116*OFFSET(AnnualDataCP!CC$14,CYPQly!$B116,0)/OFFSET(AnnualDataCVM!CC$14,CYPQly!$B116,0)),"",QuarterlyDataCVM!CC116*OFFSET(AnnualDataCP!CC$14,CYPQly!$B116,0)/OFFSET(AnnualDataCVM!CC$14,CYPQly!$B116,0))</f>
        <v>159.28324697754749</v>
      </c>
      <c r="CD116" s="18">
        <f ca="1">IF(ISERROR(QuarterlyDataCVM!CD116*OFFSET(AnnualDataCP!CD$14,CYPQly!$B116,0)/OFFSET(AnnualDataCVM!CD$14,CYPQly!$B116,0)),"",QuarterlyDataCVM!CD116*OFFSET(AnnualDataCP!CD$14,CYPQly!$B116,0)/OFFSET(AnnualDataCVM!CD$14,CYPQly!$B116,0))</f>
        <v>448.47230494341869</v>
      </c>
      <c r="CE116" s="18">
        <f ca="1">IF(ISERROR(QuarterlyDataCVM!CE116*OFFSET(AnnualDataCP!CE$14,CYPQly!$B116,0)/OFFSET(AnnualDataCVM!CE$14,CYPQly!$B116,0)),"",QuarterlyDataCVM!CE116*OFFSET(AnnualDataCP!CE$14,CYPQly!$B116,0)/OFFSET(AnnualDataCVM!CE$14,CYPQly!$B116,0))</f>
        <v>1324.5549421193232</v>
      </c>
      <c r="CF116" s="18">
        <f ca="1">IF(ISERROR(QuarterlyDataCVM!CF116*OFFSET(AnnualDataCP!CF$14,CYPQly!$B116,0)/OFFSET(AnnualDataCVM!CF$14,CYPQly!$B116,0)),"",QuarterlyDataCVM!CF116*OFFSET(AnnualDataCP!CF$14,CYPQly!$B116,0)/OFFSET(AnnualDataCVM!CF$14,CYPQly!$B116,0))</f>
        <v>7135.958825489688</v>
      </c>
      <c r="CG116" s="18">
        <f ca="1">IF(ISERROR(QuarterlyDataCVM!CG116*OFFSET(AnnualDataCP!CG$14,CYPQly!$B116,0)/OFFSET(AnnualDataCVM!CG$14,CYPQly!$B116,0)),"",QuarterlyDataCVM!CG116*OFFSET(AnnualDataCP!CG$14,CYPQly!$B116,0)/OFFSET(AnnualDataCVM!CG$14,CYPQly!$B116,0))</f>
        <v>7135.958825489688</v>
      </c>
      <c r="CH116" s="18">
        <f ca="1">IF(ISERROR(QuarterlyDataCVM!CH116*OFFSET(AnnualDataCP!CH$14,CYPQly!$B116,0)/OFFSET(AnnualDataCVM!CH$14,CYPQly!$B116,0)),"",QuarterlyDataCVM!CH116*OFFSET(AnnualDataCP!CH$14,CYPQly!$B116,0)/OFFSET(AnnualDataCVM!CH$14,CYPQly!$B116,0))</f>
        <v>5381.1032560732037</v>
      </c>
      <c r="CI116" s="18">
        <f ca="1">IF(ISERROR(QuarterlyDataCVM!CI116*OFFSET(AnnualDataCP!CI$14,CYPQly!$B116,0)/OFFSET(AnnualDataCVM!CI$14,CYPQly!$B116,0)),"",QuarterlyDataCVM!CI116*OFFSET(AnnualDataCP!CI$14,CYPQly!$B116,0)/OFFSET(AnnualDataCVM!CI$14,CYPQly!$B116,0))</f>
        <v>1753.9570815450643</v>
      </c>
      <c r="CJ116" s="18">
        <f ca="1">IF(ISERROR(QuarterlyDataCVM!CJ116*OFFSET(AnnualDataCP!CJ$14,CYPQly!$B116,0)/OFFSET(AnnualDataCVM!CJ$14,CYPQly!$B116,0)),"",QuarterlyDataCVM!CJ116*OFFSET(AnnualDataCP!CJ$14,CYPQly!$B116,0)/OFFSET(AnnualDataCVM!CJ$14,CYPQly!$B116,0))</f>
        <v>5588.9600951374205</v>
      </c>
      <c r="CK116" s="18">
        <f ca="1">IF(ISERROR(QuarterlyDataCVM!CK116*OFFSET(AnnualDataCP!CK$14,CYPQly!$B116,0)/OFFSET(AnnualDataCVM!CK$14,CYPQly!$B116,0)),"",QuarterlyDataCVM!CK116*OFFSET(AnnualDataCP!CK$14,CYPQly!$B116,0)/OFFSET(AnnualDataCVM!CK$14,CYPQly!$B116,0))</f>
        <v>1785.015479876161</v>
      </c>
      <c r="CL116" s="18">
        <f ca="1">IF(ISERROR(QuarterlyDataCVM!CL116*OFFSET(AnnualDataCP!CL$14,CYPQly!$B116,0)/OFFSET(AnnualDataCVM!CL$14,CYPQly!$B116,0)),"",QuarterlyDataCVM!CL116*OFFSET(AnnualDataCP!CL$14,CYPQly!$B116,0)/OFFSET(AnnualDataCVM!CL$14,CYPQly!$B116,0))</f>
        <v>3804.2831267874167</v>
      </c>
      <c r="CM116" s="18">
        <f ca="1">IF(ISERROR(QuarterlyDataCVM!CM116*OFFSET(AnnualDataCP!CM$14,CYPQly!$B116,0)/OFFSET(AnnualDataCVM!CM$14,CYPQly!$B116,0)),"",QuarterlyDataCVM!CM116*OFFSET(AnnualDataCP!CM$14,CYPQly!$B116,0)/OFFSET(AnnualDataCVM!CM$14,CYPQly!$B116,0))</f>
        <v>1985.9296709504308</v>
      </c>
      <c r="CN116" s="18">
        <f ca="1">IF(ISERROR(QuarterlyDataCVM!CN116*OFFSET(AnnualDataCP!CN$14,CYPQly!$B116,0)/OFFSET(AnnualDataCVM!CN$14,CYPQly!$B116,0)),"",QuarterlyDataCVM!CN116*OFFSET(AnnualDataCP!CN$14,CYPQly!$B116,0)/OFFSET(AnnualDataCVM!CN$14,CYPQly!$B116,0))</f>
        <v>1718.8705045808833</v>
      </c>
      <c r="CO116" s="18">
        <f ca="1">IF(ISERROR(QuarterlyDataCVM!CO116*OFFSET(AnnualDataCP!CO$14,CYPQly!$B116,0)/OFFSET(AnnualDataCVM!CO$14,CYPQly!$B116,0)),"",QuarterlyDataCVM!CO116*OFFSET(AnnualDataCP!CO$14,CYPQly!$B116,0)/OFFSET(AnnualDataCVM!CO$14,CYPQly!$B116,0))</f>
        <v>99.458333333333329</v>
      </c>
      <c r="CP116" s="18">
        <f ca="1">IF(ISERROR(QuarterlyDataCVM!CP116*OFFSET(AnnualDataCP!CP$14,CYPQly!$B116,0)/OFFSET(AnnualDataCVM!CP$14,CYPQly!$B116,0)),"",QuarterlyDataCVM!CP116*OFFSET(AnnualDataCP!CP$14,CYPQly!$B116,0)/OFFSET(AnnualDataCVM!CP$14,CYPQly!$B116,0))</f>
        <v>27531.131769745745</v>
      </c>
      <c r="CQ116" s="18">
        <f ca="1">IF(ISERROR(QuarterlyDataCVM!CQ116*OFFSET(AnnualDataCP!CQ$14,CYPQly!$B116,0)/OFFSET(AnnualDataCVM!CQ$14,CYPQly!$B116,0)),"",QuarterlyDataCVM!CQ116*OFFSET(AnnualDataCP!CQ$14,CYPQly!$B116,0)/OFFSET(AnnualDataCVM!CQ$14,CYPQly!$B116,0))</f>
        <v>9447.6789400708676</v>
      </c>
      <c r="CR116" s="18">
        <f ca="1">IF(ISERROR(QuarterlyDataCVM!CR116*OFFSET(AnnualDataCP!CR$14,CYPQly!$B116,0)/OFFSET(AnnualDataCVM!CR$14,CYPQly!$B116,0)),"",QuarterlyDataCVM!CR116*OFFSET(AnnualDataCP!CR$14,CYPQly!$B116,0)/OFFSET(AnnualDataCVM!CR$14,CYPQly!$B116,0))</f>
        <v>5341.6774826088986</v>
      </c>
      <c r="CS116" s="18">
        <f ca="1">IF(ISERROR(QuarterlyDataCVM!CS116*OFFSET(AnnualDataCP!CS$14,CYPQly!$B116,0)/OFFSET(AnnualDataCVM!CS$14,CYPQly!$B116,0)),"",QuarterlyDataCVM!CS116*OFFSET(AnnualDataCP!CS$14,CYPQly!$B116,0)/OFFSET(AnnualDataCVM!CS$14,CYPQly!$B116,0))</f>
        <v>12742.508932580979</v>
      </c>
      <c r="CT116" s="18">
        <f ca="1">IF(ISERROR(QuarterlyDataCVM!CT116*OFFSET(AnnualDataCP!CT$14,CYPQly!$B116,0)/OFFSET(AnnualDataCVM!CT$14,CYPQly!$B116,0)),"",QuarterlyDataCVM!CT116*OFFSET(AnnualDataCP!CT$14,CYPQly!$B116,0)/OFFSET(AnnualDataCVM!CT$14,CYPQly!$B116,0))</f>
        <v>335361.6256262415</v>
      </c>
      <c r="CU116" s="18">
        <f ca="1">IF(ISERROR(QuarterlyDataCVM!CU116*OFFSET(AnnualDataCP!CU$14,CYPQly!$B116,0)/OFFSET(AnnualDataCVM!CU$14,CYPQly!$B116,0)),"",QuarterlyDataCVM!CU116*OFFSET(AnnualDataCP!CU$14,CYPQly!$B116,0)/OFFSET(AnnualDataCVM!CU$14,CYPQly!$B116,0))</f>
        <v>73657.76698775198</v>
      </c>
      <c r="CV116" s="18">
        <f ca="1">IF(ISERROR(QuarterlyDataCVM!CV116*OFFSET(AnnualDataCP!CV$14,CYPQly!$B116,0)/OFFSET(AnnualDataCVM!CV$14,CYPQly!$B116,0)),"",QuarterlyDataCVM!CV116*OFFSET(AnnualDataCP!CV$14,CYPQly!$B116,0)/OFFSET(AnnualDataCVM!CV$14,CYPQly!$B116,0))</f>
        <v>44998.817850071187</v>
      </c>
      <c r="CW116" s="18">
        <f ca="1">IF(ISERROR(QuarterlyDataCVM!CW116*OFFSET(AnnualDataCP!CW$14,CYPQly!$B116,0)/OFFSET(AnnualDataCVM!CW$14,CYPQly!$B116,0)),"",QuarterlyDataCVM!CW116*OFFSET(AnnualDataCP!CW$14,CYPQly!$B116,0)/OFFSET(AnnualDataCVM!CW$14,CYPQly!$B116,0))</f>
        <v>7051.7495834325164</v>
      </c>
      <c r="CX116" s="18">
        <f ca="1">IF(ISERROR(QuarterlyDataCVM!CX116*OFFSET(AnnualDataCP!CX$14,CYPQly!$B116,0)/OFFSET(AnnualDataCVM!CX$14,CYPQly!$B116,0)),"",QuarterlyDataCVM!CX116*OFFSET(AnnualDataCP!CX$14,CYPQly!$B116,0)/OFFSET(AnnualDataCVM!CX$14,CYPQly!$B116,0))</f>
        <v>14849.580001872484</v>
      </c>
      <c r="CY116" s="18">
        <f ca="1">IF(ISERROR(QuarterlyDataCVM!CY116*OFFSET(AnnualDataCP!CY$14,CYPQly!$B116,0)/OFFSET(AnnualDataCVM!CY$14,CYPQly!$B116,0)),"",QuarterlyDataCVM!CY116*OFFSET(AnnualDataCP!CY$14,CYPQly!$B116,0)/OFFSET(AnnualDataCVM!CY$14,CYPQly!$B116,0))</f>
        <v>23098.988781641878</v>
      </c>
      <c r="CZ116" s="18">
        <f ca="1">IF(ISERROR(QuarterlyDataCVM!CZ116*OFFSET(AnnualDataCP!CZ$14,CYPQly!$B116,0)/OFFSET(AnnualDataCVM!CZ$14,CYPQly!$B116,0)),"",QuarterlyDataCVM!CZ116*OFFSET(AnnualDataCP!CZ$14,CYPQly!$B116,0)/OFFSET(AnnualDataCVM!CZ$14,CYPQly!$B116,0))</f>
        <v>17006.226573919397</v>
      </c>
      <c r="DA116" s="18">
        <f ca="1">IF(ISERROR(QuarterlyDataCVM!DA116*OFFSET(AnnualDataCP!DA$14,CYPQly!$B116,0)/OFFSET(AnnualDataCVM!DA$14,CYPQly!$B116,0)),"",QuarterlyDataCVM!DA116*OFFSET(AnnualDataCP!DA$14,CYPQly!$B116,0)/OFFSET(AnnualDataCVM!DA$14,CYPQly!$B116,0))</f>
        <v>6566.9555265535591</v>
      </c>
      <c r="DB116" s="18">
        <f ca="1">IF(ISERROR(QuarterlyDataCVM!DB116*OFFSET(AnnualDataCP!DB$14,CYPQly!$B116,0)/OFFSET(AnnualDataCVM!DB$14,CYPQly!$B116,0)),"",QuarterlyDataCVM!DB116*OFFSET(AnnualDataCP!DB$14,CYPQly!$B116,0)/OFFSET(AnnualDataCVM!DB$14,CYPQly!$B116,0))</f>
        <v>1099.5391743892164</v>
      </c>
      <c r="DC116" s="18">
        <f ca="1">IF(ISERROR(QuarterlyDataCVM!DC116*OFFSET(AnnualDataCP!DC$14,CYPQly!$B116,0)/OFFSET(AnnualDataCVM!DC$14,CYPQly!$B116,0)),"",QuarterlyDataCVM!DC116*OFFSET(AnnualDataCP!DC$14,CYPQly!$B116,0)/OFFSET(AnnualDataCVM!DC$14,CYPQly!$B116,0))</f>
        <v>5467.5642158032942</v>
      </c>
      <c r="DD116" s="18">
        <f ca="1">IF(ISERROR(QuarterlyDataCVM!DD116*OFFSET(AnnualDataCP!DD$14,CYPQly!$B116,0)/OFFSET(AnnualDataCVM!DD$14,CYPQly!$B116,0)),"",QuarterlyDataCVM!DD116*OFFSET(AnnualDataCP!DD$14,CYPQly!$B116,0)/OFFSET(AnnualDataCVM!DD$14,CYPQly!$B116,0))</f>
        <v>1409.1950078003119</v>
      </c>
      <c r="DE116" s="18">
        <f ca="1">IF(ISERROR(QuarterlyDataCVM!DE116*OFFSET(AnnualDataCP!DE$14,CYPQly!$B116,0)/OFFSET(AnnualDataCVM!DE$14,CYPQly!$B116,0)),"",QuarterlyDataCVM!DE116*OFFSET(AnnualDataCP!DE$14,CYPQly!$B116,0)/OFFSET(AnnualDataCVM!DE$14,CYPQly!$B116,0))</f>
        <v>1176.9007765314927</v>
      </c>
      <c r="DF116" s="18">
        <f ca="1">IF(ISERROR(QuarterlyDataCVM!DF116*OFFSET(AnnualDataCP!DF$14,CYPQly!$B116,0)/OFFSET(AnnualDataCVM!DF$14,CYPQly!$B116,0)),"",QuarterlyDataCVM!DF116*OFFSET(AnnualDataCP!DF$14,CYPQly!$B116,0)/OFFSET(AnnualDataCVM!DF$14,CYPQly!$B116,0))</f>
        <v>5239.4015469040314</v>
      </c>
      <c r="DG116" s="18">
        <f ca="1">IF(ISERROR(QuarterlyDataCVM!DG116*OFFSET(AnnualDataCP!DG$14,CYPQly!$B116,0)/OFFSET(AnnualDataCVM!DG$14,CYPQly!$B116,0)),"",QuarterlyDataCVM!DG116*OFFSET(AnnualDataCP!DG$14,CYPQly!$B116,0)/OFFSET(AnnualDataCVM!DG$14,CYPQly!$B116,0))</f>
        <v>2615.1101474414572</v>
      </c>
      <c r="DH116" s="18">
        <f ca="1">IF(ISERROR(QuarterlyDataCVM!DH116*OFFSET(AnnualDataCP!DH$14,CYPQly!$B116,0)/OFFSET(AnnualDataCVM!DH$14,CYPQly!$B116,0)),"",QuarterlyDataCVM!DH116*OFFSET(AnnualDataCP!DH$14,CYPQly!$B116,0)/OFFSET(AnnualDataCVM!DH$14,CYPQly!$B116,0))</f>
        <v>11654.070023545115</v>
      </c>
      <c r="DI116" s="18">
        <f ca="1">IF(ISERROR(QuarterlyDataCVM!DI116*OFFSET(AnnualDataCP!DI$14,CYPQly!$B116,0)/OFFSET(AnnualDataCVM!DI$14,CYPQly!$B116,0)),"",QuarterlyDataCVM!DI116*OFFSET(AnnualDataCP!DI$14,CYPQly!$B116,0)/OFFSET(AnnualDataCVM!DI$14,CYPQly!$B116,0))</f>
        <v>3389.4708333333333</v>
      </c>
      <c r="DJ116" s="18">
        <f ca="1">IF(ISERROR(QuarterlyDataCVM!DJ116*OFFSET(AnnualDataCP!DJ$14,CYPQly!$B116,0)/OFFSET(AnnualDataCVM!DJ$14,CYPQly!$B116,0)),"",QuarterlyDataCVM!DJ116*OFFSET(AnnualDataCP!DJ$14,CYPQly!$B116,0)/OFFSET(AnnualDataCVM!DJ$14,CYPQly!$B116,0))</f>
        <v>8265.3779435765919</v>
      </c>
      <c r="DK116" s="18">
        <f ca="1">IF(ISERROR(QuarterlyDataCVM!DK116*OFFSET(AnnualDataCP!DK$14,CYPQly!$B116,0)/OFFSET(AnnualDataCVM!DK$14,CYPQly!$B116,0)),"",QuarterlyDataCVM!DK116*OFFSET(AnnualDataCP!DK$14,CYPQly!$B116,0)/OFFSET(AnnualDataCVM!DK$14,CYPQly!$B116,0))</f>
        <v>26897.1743587403</v>
      </c>
      <c r="DL116" s="18">
        <f ca="1">IF(ISERROR(QuarterlyDataCVM!DL116*OFFSET(AnnualDataCP!DL$14,CYPQly!$B116,0)/OFFSET(AnnualDataCVM!DL$14,CYPQly!$B116,0)),"",QuarterlyDataCVM!DL116*OFFSET(AnnualDataCP!DL$14,CYPQly!$B116,0)/OFFSET(AnnualDataCVM!DL$14,CYPQly!$B116,0))</f>
        <v>7600.997535259482</v>
      </c>
      <c r="DM116" s="18">
        <f ca="1">IF(ISERROR(QuarterlyDataCVM!DM116*OFFSET(AnnualDataCP!DM$14,CYPQly!$B116,0)/OFFSET(AnnualDataCVM!DM$14,CYPQly!$B116,0)),"",QuarterlyDataCVM!DM116*OFFSET(AnnualDataCP!DM$14,CYPQly!$B116,0)/OFFSET(AnnualDataCVM!DM$14,CYPQly!$B116,0))</f>
        <v>2820.4524511757672</v>
      </c>
      <c r="DN116" s="18">
        <f ca="1">IF(ISERROR(QuarterlyDataCVM!DN116*OFFSET(AnnualDataCP!DN$14,CYPQly!$B116,0)/OFFSET(AnnualDataCVM!DN$14,CYPQly!$B116,0)),"",QuarterlyDataCVM!DN116*OFFSET(AnnualDataCP!DN$14,CYPQly!$B116,0)/OFFSET(AnnualDataCVM!DN$14,CYPQly!$B116,0))</f>
        <v>4781.8475166833996</v>
      </c>
      <c r="DO116" s="18">
        <f ca="1">IF(ISERROR(QuarterlyDataCVM!DO116*OFFSET(AnnualDataCP!DO$14,CYPQly!$B116,0)/OFFSET(AnnualDataCVM!DO$14,CYPQly!$B116,0)),"",QuarterlyDataCVM!DO116*OFFSET(AnnualDataCP!DO$14,CYPQly!$B116,0)/OFFSET(AnnualDataCVM!DO$14,CYPQly!$B116,0))</f>
        <v>2676.1579886938412</v>
      </c>
      <c r="DP116" s="18">
        <f ca="1">IF(ISERROR(QuarterlyDataCVM!DP116*OFFSET(AnnualDataCP!DP$14,CYPQly!$B116,0)/OFFSET(AnnualDataCVM!DP$14,CYPQly!$B116,0)),"",QuarterlyDataCVM!DP116*OFFSET(AnnualDataCP!DP$14,CYPQly!$B116,0)/OFFSET(AnnualDataCVM!DP$14,CYPQly!$B116,0))</f>
        <v>2111.0079610791686</v>
      </c>
      <c r="DQ116" s="18">
        <f ca="1">IF(ISERROR(QuarterlyDataCVM!DQ116*OFFSET(AnnualDataCP!DQ$14,CYPQly!$B116,0)/OFFSET(AnnualDataCVM!DQ$14,CYPQly!$B116,0)),"",QuarterlyDataCVM!DQ116*OFFSET(AnnualDataCP!DQ$14,CYPQly!$B116,0)/OFFSET(AnnualDataCVM!DQ$14,CYPQly!$B116,0))</f>
        <v>7771.3590346250858</v>
      </c>
      <c r="DR116" s="18">
        <f ca="1">IF(ISERROR(QuarterlyDataCVM!DR116*OFFSET(AnnualDataCP!DR$14,CYPQly!$B116,0)/OFFSET(AnnualDataCVM!DR$14,CYPQly!$B116,0)),"",QuarterlyDataCVM!DR116*OFFSET(AnnualDataCP!DR$14,CYPQly!$B116,0)/OFFSET(AnnualDataCVM!DR$14,CYPQly!$B116,0))</f>
        <v>7771.3590346250858</v>
      </c>
      <c r="DS116" s="18">
        <f ca="1">IF(ISERROR(QuarterlyDataCVM!DS116*OFFSET(AnnualDataCP!DS$14,CYPQly!$B116,0)/OFFSET(AnnualDataCVM!DS$14,CYPQly!$B116,0)),"",QuarterlyDataCVM!DS116*OFFSET(AnnualDataCP!DS$14,CYPQly!$B116,0)/OFFSET(AnnualDataCVM!DS$14,CYPQly!$B116,0))</f>
        <v>11524.392282398032</v>
      </c>
      <c r="DT116" s="18">
        <f ca="1">IF(ISERROR(QuarterlyDataCVM!DT116*OFFSET(AnnualDataCP!DT$14,CYPQly!$B116,0)/OFFSET(AnnualDataCVM!DT$14,CYPQly!$B116,0)),"",QuarterlyDataCVM!DT116*OFFSET(AnnualDataCP!DT$14,CYPQly!$B116,0)/OFFSET(AnnualDataCVM!DT$14,CYPQly!$B116,0))</f>
        <v>9622.1922176184471</v>
      </c>
      <c r="DU116" s="18">
        <f ca="1">IF(ISERROR(QuarterlyDataCVM!DU116*OFFSET(AnnualDataCP!DU$14,CYPQly!$B116,0)/OFFSET(AnnualDataCVM!DU$14,CYPQly!$B116,0)),"",QuarterlyDataCVM!DU116*OFFSET(AnnualDataCP!DU$14,CYPQly!$B116,0)/OFFSET(AnnualDataCVM!DU$14,CYPQly!$B116,0))</f>
        <v>1900.5442911986349</v>
      </c>
      <c r="DV116" s="18">
        <f ca="1">IF(ISERROR(QuarterlyDataCVM!DV116*OFFSET(AnnualDataCP!DV$14,CYPQly!$B116,0)/OFFSET(AnnualDataCVM!DV$14,CYPQly!$B116,0)),"",QuarterlyDataCVM!DV116*OFFSET(AnnualDataCP!DV$14,CYPQly!$B116,0)/OFFSET(AnnualDataCVM!DV$14,CYPQly!$B116,0))</f>
        <v>28771.925478283869</v>
      </c>
      <c r="DW116" s="18">
        <f ca="1">IF(ISERROR(QuarterlyDataCVM!DW116*OFFSET(AnnualDataCP!DW$14,CYPQly!$B116,0)/OFFSET(AnnualDataCVM!DW$14,CYPQly!$B116,0)),"",QuarterlyDataCVM!DW116*OFFSET(AnnualDataCP!DW$14,CYPQly!$B116,0)/OFFSET(AnnualDataCVM!DW$14,CYPQly!$B116,0))</f>
        <v>17253.64927827648</v>
      </c>
      <c r="DX116" s="18">
        <f ca="1">IF(ISERROR(QuarterlyDataCVM!DX116*OFFSET(AnnualDataCP!DX$14,CYPQly!$B116,0)/OFFSET(AnnualDataCVM!DX$14,CYPQly!$B116,0)),"",QuarterlyDataCVM!DX116*OFFSET(AnnualDataCP!DX$14,CYPQly!$B116,0)/OFFSET(AnnualDataCVM!DX$14,CYPQly!$B116,0))</f>
        <v>6142.2009289116349</v>
      </c>
      <c r="DY116" s="18">
        <f ca="1">IF(ISERROR(QuarterlyDataCVM!DY116*OFFSET(AnnualDataCP!DY$14,CYPQly!$B116,0)/OFFSET(AnnualDataCVM!DY$14,CYPQly!$B116,0)),"",QuarterlyDataCVM!DY116*OFFSET(AnnualDataCP!DY$14,CYPQly!$B116,0)/OFFSET(AnnualDataCVM!DY$14,CYPQly!$B116,0))</f>
        <v>6142.1370037275901</v>
      </c>
      <c r="DZ116" s="18" t="str">
        <f ca="1">IF(ISERROR(QuarterlyDataCVM!DZ116*OFFSET(AnnualDataCP!DZ$14,CYPQly!$B116,0)/OFFSET(AnnualDataCVM!DZ$14,CYPQly!$B116,0)),"",QuarterlyDataCVM!DZ116*OFFSET(AnnualDataCP!DZ$14,CYPQly!$B116,0)/OFFSET(AnnualDataCVM!DZ$14,CYPQly!$B116,0))</f>
        <v/>
      </c>
      <c r="EA116" s="18">
        <f ca="1">IF(ISERROR(QuarterlyDataCVM!EA116*OFFSET(AnnualDataCP!EA$14,CYPQly!$B116,0)/OFFSET(AnnualDataCVM!EA$14,CYPQly!$B116,0)),"",QuarterlyDataCVM!EA116*OFFSET(AnnualDataCP!EA$14,CYPQly!$B116,0)/OFFSET(AnnualDataCVM!EA$14,CYPQly!$B116,0))</f>
        <v>5347.618065401326</v>
      </c>
      <c r="EB116" s="18">
        <f ca="1">IF(ISERROR(QuarterlyDataCVM!EB116*OFFSET(AnnualDataCP!EB$14,CYPQly!$B116,0)/OFFSET(AnnualDataCVM!EB$14,CYPQly!$B116,0)),"",QuarterlyDataCVM!EB116*OFFSET(AnnualDataCP!EB$14,CYPQly!$B116,0)/OFFSET(AnnualDataCVM!EB$14,CYPQly!$B116,0))</f>
        <v>58652.858463396507</v>
      </c>
      <c r="EC116" s="18">
        <f ca="1">IF(ISERROR(QuarterlyDataCVM!EC116*OFFSET(AnnualDataCP!EC$14,CYPQly!$B116,0)/OFFSET(AnnualDataCVM!EC$14,CYPQly!$B116,0)),"",QuarterlyDataCVM!EC116*OFFSET(AnnualDataCP!EC$14,CYPQly!$B116,0)/OFFSET(AnnualDataCVM!EC$14,CYPQly!$B116,0))</f>
        <v>58652.858463396507</v>
      </c>
      <c r="ED116" s="18">
        <f ca="1">IF(ISERROR(QuarterlyDataCVM!ED116*OFFSET(AnnualDataCP!ED$14,CYPQly!$B116,0)/OFFSET(AnnualDataCVM!ED$14,CYPQly!$B116,0)),"",QuarterlyDataCVM!ED116*OFFSET(AnnualDataCP!ED$14,CYPQly!$B116,0)/OFFSET(AnnualDataCVM!ED$14,CYPQly!$B116,0))</f>
        <v>16101.750784401615</v>
      </c>
      <c r="EE116" s="18">
        <f ca="1">IF(ISERROR(QuarterlyDataCVM!EE116*OFFSET(AnnualDataCP!EE$14,CYPQly!$B116,0)/OFFSET(AnnualDataCVM!EE$14,CYPQly!$B116,0)),"",QuarterlyDataCVM!EE116*OFFSET(AnnualDataCP!EE$14,CYPQly!$B116,0)/OFFSET(AnnualDataCVM!EE$14,CYPQly!$B116,0))</f>
        <v>40775.772544185944</v>
      </c>
      <c r="EF116" s="18">
        <f ca="1">IF(ISERROR(QuarterlyDataCVM!EF116*OFFSET(AnnualDataCP!EF$14,CYPQly!$B116,0)/OFFSET(AnnualDataCVM!EF$14,CYPQly!$B116,0)),"",QuarterlyDataCVM!EF116*OFFSET(AnnualDataCP!EF$14,CYPQly!$B116,0)/OFFSET(AnnualDataCVM!EF$14,CYPQly!$B116,0))</f>
        <v>1774.1567887931035</v>
      </c>
      <c r="EG116" s="18">
        <f ca="1">IF(ISERROR(QuarterlyDataCVM!EG116*OFFSET(AnnualDataCP!EG$14,CYPQly!$B116,0)/OFFSET(AnnualDataCVM!EG$14,CYPQly!$B116,0)),"",QuarterlyDataCVM!EG116*OFFSET(AnnualDataCP!EG$14,CYPQly!$B116,0)/OFFSET(AnnualDataCVM!EG$14,CYPQly!$B116,0))</f>
        <v>54158.189690537765</v>
      </c>
      <c r="EH116" s="18">
        <f ca="1">IF(ISERROR(QuarterlyDataCVM!EH116*OFFSET(AnnualDataCP!EH$14,CYPQly!$B116,0)/OFFSET(AnnualDataCVM!EH$14,CYPQly!$B116,0)),"",QuarterlyDataCVM!EH116*OFFSET(AnnualDataCP!EH$14,CYPQly!$B116,0)/OFFSET(AnnualDataCVM!EH$14,CYPQly!$B116,0))</f>
        <v>32611.586445902038</v>
      </c>
      <c r="EI116" s="18">
        <f ca="1">IF(ISERROR(QuarterlyDataCVM!EI116*OFFSET(AnnualDataCP!EI$14,CYPQly!$B116,0)/OFFSET(AnnualDataCVM!EI$14,CYPQly!$B116,0)),"",QuarterlyDataCVM!EI116*OFFSET(AnnualDataCP!EI$14,CYPQly!$B116,0)/OFFSET(AnnualDataCVM!EI$14,CYPQly!$B116,0))</f>
        <v>22376.266381956491</v>
      </c>
      <c r="EJ116" s="18">
        <f ca="1">IF(ISERROR(QuarterlyDataCVM!EJ116*OFFSET(AnnualDataCP!EJ$14,CYPQly!$B116,0)/OFFSET(AnnualDataCVM!EJ$14,CYPQly!$B116,0)),"",QuarterlyDataCVM!EJ116*OFFSET(AnnualDataCP!EJ$14,CYPQly!$B116,0)/OFFSET(AnnualDataCVM!EJ$14,CYPQly!$B116,0))</f>
        <v>16460.028494301139</v>
      </c>
      <c r="EK116" s="18">
        <f ca="1">IF(ISERROR(QuarterlyDataCVM!EK116*OFFSET(AnnualDataCP!EK$14,CYPQly!$B116,0)/OFFSET(AnnualDataCVM!EK$14,CYPQly!$B116,0)),"",QuarterlyDataCVM!EK116*OFFSET(AnnualDataCP!EK$14,CYPQly!$B116,0)/OFFSET(AnnualDataCVM!EK$14,CYPQly!$B116,0))</f>
        <v>11374.731277533039</v>
      </c>
      <c r="EL116" s="18">
        <f ca="1">IF(ISERROR(QuarterlyDataCVM!EL116*OFFSET(AnnualDataCP!EL$14,CYPQly!$B116,0)/OFFSET(AnnualDataCVM!EL$14,CYPQly!$B116,0)),"",QuarterlyDataCVM!EL116*OFFSET(AnnualDataCP!EL$14,CYPQly!$B116,0)/OFFSET(AnnualDataCVM!EL$14,CYPQly!$B116,0))</f>
        <v>6484.7295520844873</v>
      </c>
      <c r="EM116" s="18">
        <f ca="1">IF(ISERROR(QuarterlyDataCVM!EM116*OFFSET(AnnualDataCP!EM$14,CYPQly!$B116,0)/OFFSET(AnnualDataCVM!EM$14,CYPQly!$B116,0)),"",QuarterlyDataCVM!EM116*OFFSET(AnnualDataCP!EM$14,CYPQly!$B116,0)/OFFSET(AnnualDataCVM!EM$14,CYPQly!$B116,0))</f>
        <v>4887.299979957912</v>
      </c>
      <c r="EN116" s="18">
        <f ca="1">IF(ISERROR(QuarterlyDataCVM!EN116*OFFSET(AnnualDataCP!EN$14,CYPQly!$B116,0)/OFFSET(AnnualDataCVM!EN$14,CYPQly!$B116,0)),"",QuarterlyDataCVM!EN116*OFFSET(AnnualDataCP!EN$14,CYPQly!$B116,0)/OFFSET(AnnualDataCVM!EN$14,CYPQly!$B116,0))</f>
        <v>5088.7495967741934</v>
      </c>
      <c r="EO116" s="18">
        <f ca="1">IF(ISERROR(QuarterlyDataCVM!EO116*OFFSET(AnnualDataCP!EO$14,CYPQly!$B116,0)/OFFSET(AnnualDataCVM!EO$14,CYPQly!$B116,0)),"",QuarterlyDataCVM!EO116*OFFSET(AnnualDataCP!EO$14,CYPQly!$B116,0)/OFFSET(AnnualDataCVM!EO$14,CYPQly!$B116,0))</f>
        <v>5910.1393696719197</v>
      </c>
      <c r="EP116" s="18">
        <f ca="1">IF(ISERROR(QuarterlyDataCVM!EP116*OFFSET(AnnualDataCP!EP$14,CYPQly!$B116,0)/OFFSET(AnnualDataCVM!EP$14,CYPQly!$B116,0)),"",QuarterlyDataCVM!EP116*OFFSET(AnnualDataCP!EP$14,CYPQly!$B116,0)/OFFSET(AnnualDataCVM!EP$14,CYPQly!$B116,0))</f>
        <v>2962.1569128545871</v>
      </c>
      <c r="EQ116" s="18">
        <f ca="1">IF(ISERROR(QuarterlyDataCVM!EQ116*OFFSET(AnnualDataCP!EQ$14,CYPQly!$B116,0)/OFFSET(AnnualDataCVM!EQ$14,CYPQly!$B116,0)),"",QuarterlyDataCVM!EQ116*OFFSET(AnnualDataCP!EQ$14,CYPQly!$B116,0)/OFFSET(AnnualDataCVM!EQ$14,CYPQly!$B116,0))</f>
        <v>2962.1569128545871</v>
      </c>
      <c r="ER116" s="18">
        <f ca="1">IF(ISERROR(QuarterlyDataCVM!ER116*OFFSET(AnnualDataCP!ER$14,CYPQly!$B116,0)/OFFSET(AnnualDataCVM!ER$14,CYPQly!$B116,0)),"",QuarterlyDataCVM!ER116*OFFSET(AnnualDataCP!ER$14,CYPQly!$B116,0)/OFFSET(AnnualDataCVM!ER$14,CYPQly!$B116,0))</f>
        <v>7266.1940303462934</v>
      </c>
      <c r="ES116" s="18">
        <f ca="1">IF(ISERROR(QuarterlyDataCVM!ES116*OFFSET(AnnualDataCP!ES$14,CYPQly!$B116,0)/OFFSET(AnnualDataCVM!ES$14,CYPQly!$B116,0)),"",QuarterlyDataCVM!ES116*OFFSET(AnnualDataCP!ES$14,CYPQly!$B116,0)/OFFSET(AnnualDataCVM!ES$14,CYPQly!$B116,0))</f>
        <v>4599.003349591585</v>
      </c>
      <c r="ET116" s="18">
        <f ca="1">IF(ISERROR(QuarterlyDataCVM!ET116*OFFSET(AnnualDataCP!ET$14,CYPQly!$B116,0)/OFFSET(AnnualDataCVM!ET$14,CYPQly!$B116,0)),"",QuarterlyDataCVM!ET116*OFFSET(AnnualDataCP!ET$14,CYPQly!$B116,0)/OFFSET(AnnualDataCVM!ET$14,CYPQly!$B116,0))</f>
        <v>2676.2748440115661</v>
      </c>
      <c r="EU116" s="18">
        <f ca="1">IF(ISERROR(QuarterlyDataCVM!EU116*OFFSET(AnnualDataCP!EU$14,CYPQly!$B116,0)/OFFSET(AnnualDataCVM!EU$14,CYPQly!$B116,0)),"",QuarterlyDataCVM!EU116*OFFSET(AnnualDataCP!EU$14,CYPQly!$B116,0)/OFFSET(AnnualDataCVM!EU$14,CYPQly!$B116,0))</f>
        <v>1965.5732708089097</v>
      </c>
      <c r="EV116" s="18">
        <f ca="1">IF(ISERROR(QuarterlyDataCVM!EV116*OFFSET(AnnualDataCP!EV$14,CYPQly!$B116,0)/OFFSET(AnnualDataCVM!EV$14,CYPQly!$B116,0)),"",QuarterlyDataCVM!EV116*OFFSET(AnnualDataCP!EV$14,CYPQly!$B116,0)/OFFSET(AnnualDataCVM!EV$14,CYPQly!$B116,0))</f>
        <v>710.33914676683662</v>
      </c>
      <c r="EW116" s="18">
        <f ca="1">IF(ISERROR(QuarterlyDataCVM!EW116*OFFSET(AnnualDataCP!EW$14,CYPQly!$B116,0)/OFFSET(AnnualDataCVM!EW$14,CYPQly!$B116,0)),"",QuarterlyDataCVM!EW116*OFFSET(AnnualDataCP!EW$14,CYPQly!$B116,0)/OFFSET(AnnualDataCVM!EW$14,CYPQly!$B116,0))</f>
        <v>21547.314105817935</v>
      </c>
      <c r="EX116" s="18">
        <f ca="1">IF(ISERROR(QuarterlyDataCVM!EX116*OFFSET(AnnualDataCP!EX$14,CYPQly!$B116,0)/OFFSET(AnnualDataCVM!EX$14,CYPQly!$B116,0)),"",QuarterlyDataCVM!EX116*OFFSET(AnnualDataCP!EX$14,CYPQly!$B116,0)/OFFSET(AnnualDataCVM!EX$14,CYPQly!$B116,0))</f>
        <v>4778.3682912952781</v>
      </c>
      <c r="EY116" s="18">
        <f ca="1">IF(ISERROR(QuarterlyDataCVM!EY116*OFFSET(AnnualDataCP!EY$14,CYPQly!$B116,0)/OFFSET(AnnualDataCVM!EY$14,CYPQly!$B116,0)),"",QuarterlyDataCVM!EY116*OFFSET(AnnualDataCP!EY$14,CYPQly!$B116,0)/OFFSET(AnnualDataCVM!EY$14,CYPQly!$B116,0))</f>
        <v>6595.7300562224582</v>
      </c>
      <c r="EZ116" s="18">
        <f ca="1">IF(ISERROR(QuarterlyDataCVM!EZ116*OFFSET(AnnualDataCP!EZ$14,CYPQly!$B116,0)/OFFSET(AnnualDataCVM!EZ$14,CYPQly!$B116,0)),"",QuarterlyDataCVM!EZ116*OFFSET(AnnualDataCP!EZ$14,CYPQly!$B116,0)/OFFSET(AnnualDataCVM!EZ$14,CYPQly!$B116,0))</f>
        <v>2286.4525397639813</v>
      </c>
      <c r="FA116" s="18">
        <f ca="1">IF(ISERROR(QuarterlyDataCVM!FA116*OFFSET(AnnualDataCP!FA$14,CYPQly!$B116,0)/OFFSET(AnnualDataCVM!FA$14,CYPQly!$B116,0)),"",QuarterlyDataCVM!FA116*OFFSET(AnnualDataCP!FA$14,CYPQly!$B116,0)/OFFSET(AnnualDataCVM!FA$14,CYPQly!$B116,0))</f>
        <v>7887.7234108352777</v>
      </c>
      <c r="FB116" s="18">
        <f ca="1">IF(ISERROR(QuarterlyDataCVM!FB116*OFFSET(AnnualDataCP!FB$14,CYPQly!$B116,0)/OFFSET(AnnualDataCVM!FB$14,CYPQly!$B116,0)),"",QuarterlyDataCVM!FB116*OFFSET(AnnualDataCP!FB$14,CYPQly!$B116,0)/OFFSET(AnnualDataCVM!FB$14,CYPQly!$B116,0))</f>
        <v>716.02283411685698</v>
      </c>
      <c r="FC116" s="18">
        <f ca="1">IF(ISERROR(QuarterlyDataCVM!FC116*OFFSET(AnnualDataCP!FC$14,CYPQly!$B116,0)/OFFSET(AnnualDataCVM!FC$14,CYPQly!$B116,0)),"",QuarterlyDataCVM!FC116*OFFSET(AnnualDataCP!FC$14,CYPQly!$B116,0)/OFFSET(AnnualDataCVM!FC$14,CYPQly!$B116,0))</f>
        <v>2342.7089632829375</v>
      </c>
      <c r="FD116" s="18">
        <f ca="1">IF(ISERROR(QuarterlyDataCVM!FD116*OFFSET(AnnualDataCP!FD$14,CYPQly!$B116,0)/OFFSET(AnnualDataCVM!FD$14,CYPQly!$B116,0)),"",QuarterlyDataCVM!FD116*OFFSET(AnnualDataCP!FD$14,CYPQly!$B116,0)/OFFSET(AnnualDataCVM!FD$14,CYPQly!$B116,0))</f>
        <v>4828.9562752660195</v>
      </c>
      <c r="FE116" s="18">
        <f ca="1">IF(ISERROR(QuarterlyDataCVM!FE116*OFFSET(AnnualDataCP!FE$14,CYPQly!$B116,0)/OFFSET(AnnualDataCVM!FE$14,CYPQly!$B116,0)),"",QuarterlyDataCVM!FE116*OFFSET(AnnualDataCP!FE$14,CYPQly!$B116,0)/OFFSET(AnnualDataCVM!FE$14,CYPQly!$B116,0))</f>
        <v>78357.078026232732</v>
      </c>
      <c r="FF116" s="18">
        <f ca="1">IF(ISERROR(QuarterlyDataCVM!FF116*OFFSET(AnnualDataCP!FF$14,CYPQly!$B116,0)/OFFSET(AnnualDataCVM!FF$14,CYPQly!$B116,0)),"",QuarterlyDataCVM!FF116*OFFSET(AnnualDataCP!FF$14,CYPQly!$B116,0)/OFFSET(AnnualDataCVM!FF$14,CYPQly!$B116,0))</f>
        <v>20897.726226873012</v>
      </c>
      <c r="FG116" s="18">
        <f ca="1">IF(ISERROR(QuarterlyDataCVM!FG116*OFFSET(AnnualDataCP!FG$14,CYPQly!$B116,0)/OFFSET(AnnualDataCVM!FG$14,CYPQly!$B116,0)),"",QuarterlyDataCVM!FG116*OFFSET(AnnualDataCP!FG$14,CYPQly!$B116,0)/OFFSET(AnnualDataCVM!FG$14,CYPQly!$B116,0))</f>
        <v>20897.726226873012</v>
      </c>
      <c r="FH116" s="18">
        <f ca="1">IF(ISERROR(QuarterlyDataCVM!FH116*OFFSET(AnnualDataCP!FH$14,CYPQly!$B116,0)/OFFSET(AnnualDataCVM!FH$14,CYPQly!$B116,0)),"",QuarterlyDataCVM!FH116*OFFSET(AnnualDataCP!FH$14,CYPQly!$B116,0)/OFFSET(AnnualDataCVM!FH$14,CYPQly!$B116,0))</f>
        <v>25932.286106786334</v>
      </c>
      <c r="FI116" s="18">
        <f ca="1">IF(ISERROR(QuarterlyDataCVM!FI116*OFFSET(AnnualDataCP!FI$14,CYPQly!$B116,0)/OFFSET(AnnualDataCVM!FI$14,CYPQly!$B116,0)),"",QuarterlyDataCVM!FI116*OFFSET(AnnualDataCP!FI$14,CYPQly!$B116,0)/OFFSET(AnnualDataCVM!FI$14,CYPQly!$B116,0))</f>
        <v>25932.286106786334</v>
      </c>
      <c r="FJ116" s="18">
        <f ca="1">IF(ISERROR(QuarterlyDataCVM!FJ116*OFFSET(AnnualDataCP!FJ$14,CYPQly!$B116,0)/OFFSET(AnnualDataCVM!FJ$14,CYPQly!$B116,0)),"",QuarterlyDataCVM!FJ116*OFFSET(AnnualDataCP!FJ$14,CYPQly!$B116,0)/OFFSET(AnnualDataCVM!FJ$14,CYPQly!$B116,0))</f>
        <v>31529.443304589866</v>
      </c>
      <c r="FK116" s="18">
        <f ca="1">IF(ISERROR(QuarterlyDataCVM!FK116*OFFSET(AnnualDataCP!FK$14,CYPQly!$B116,0)/OFFSET(AnnualDataCVM!FK$14,CYPQly!$B116,0)),"",QuarterlyDataCVM!FK116*OFFSET(AnnualDataCP!FK$14,CYPQly!$B116,0)/OFFSET(AnnualDataCVM!FK$14,CYPQly!$B116,0))</f>
        <v>21593.109582730729</v>
      </c>
      <c r="FL116" s="18">
        <f ca="1">IF(ISERROR(QuarterlyDataCVM!FL116*OFFSET(AnnualDataCP!FL$14,CYPQly!$B116,0)/OFFSET(AnnualDataCVM!FL$14,CYPQly!$B116,0)),"",QuarterlyDataCVM!FL116*OFFSET(AnnualDataCP!FL$14,CYPQly!$B116,0)/OFFSET(AnnualDataCVM!FL$14,CYPQly!$B116,0))</f>
        <v>21593.109582730729</v>
      </c>
      <c r="FM116" s="18">
        <f ca="1">IF(ISERROR(QuarterlyDataCVM!FM116*OFFSET(AnnualDataCP!FM$14,CYPQly!$B116,0)/OFFSET(AnnualDataCVM!FM$14,CYPQly!$B116,0)),"",QuarterlyDataCVM!FM116*OFFSET(AnnualDataCP!FM$14,CYPQly!$B116,0)/OFFSET(AnnualDataCVM!FM$14,CYPQly!$B116,0))</f>
        <v>9940.3388784196504</v>
      </c>
      <c r="FN116" s="18">
        <f ca="1">IF(ISERROR(QuarterlyDataCVM!FN116*OFFSET(AnnualDataCP!FN$14,CYPQly!$B116,0)/OFFSET(AnnualDataCVM!FN$14,CYPQly!$B116,0)),"",QuarterlyDataCVM!FN116*OFFSET(AnnualDataCP!FN$14,CYPQly!$B116,0)/OFFSET(AnnualDataCVM!FN$14,CYPQly!$B116,0))</f>
        <v>4499.1775317971369</v>
      </c>
      <c r="FO116" s="18">
        <f ca="1">IF(ISERROR(QuarterlyDataCVM!FO116*OFFSET(AnnualDataCP!FO$14,CYPQly!$B116,0)/OFFSET(AnnualDataCVM!FO$14,CYPQly!$B116,0)),"",QuarterlyDataCVM!FO116*OFFSET(AnnualDataCP!FO$14,CYPQly!$B116,0)/OFFSET(AnnualDataCVM!FO$14,CYPQly!$B116,0))</f>
        <v>5441.4746678347201</v>
      </c>
      <c r="FP116" s="18">
        <f ca="1">IF(ISERROR(QuarterlyDataCVM!FP116*OFFSET(AnnualDataCP!FP$14,CYPQly!$B116,0)/OFFSET(AnnualDataCVM!FP$14,CYPQly!$B116,0)),"",QuarterlyDataCVM!FP116*OFFSET(AnnualDataCP!FP$14,CYPQly!$B116,0)/OFFSET(AnnualDataCVM!FP$14,CYPQly!$B116,0))</f>
        <v>14875.457395930611</v>
      </c>
      <c r="FQ116" s="18">
        <f ca="1">IF(ISERROR(QuarterlyDataCVM!FQ116*OFFSET(AnnualDataCP!FQ$14,CYPQly!$B116,0)/OFFSET(AnnualDataCVM!FQ$14,CYPQly!$B116,0)),"",QuarterlyDataCVM!FQ116*OFFSET(AnnualDataCP!FQ$14,CYPQly!$B116,0)/OFFSET(AnnualDataCVM!FQ$14,CYPQly!$B116,0))</f>
        <v>6729.9785674913264</v>
      </c>
      <c r="FR116" s="18">
        <f ca="1">IF(ISERROR(QuarterlyDataCVM!FR116*OFFSET(AnnualDataCP!FR$14,CYPQly!$B116,0)/OFFSET(AnnualDataCVM!FR$14,CYPQly!$B116,0)),"",QuarterlyDataCVM!FR116*OFFSET(AnnualDataCP!FR$14,CYPQly!$B116,0)/OFFSET(AnnualDataCVM!FR$14,CYPQly!$B116,0))</f>
        <v>4082.0755057408419</v>
      </c>
      <c r="FS116" s="18">
        <f ca="1">IF(ISERROR(QuarterlyDataCVM!FS116*OFFSET(AnnualDataCP!FS$14,CYPQly!$B116,0)/OFFSET(AnnualDataCVM!FS$14,CYPQly!$B116,0)),"",QuarterlyDataCVM!FS116*OFFSET(AnnualDataCP!FS$14,CYPQly!$B116,0)/OFFSET(AnnualDataCVM!FS$14,CYPQly!$B116,0))</f>
        <v>1704.4306875349357</v>
      </c>
      <c r="FT116" s="18">
        <f ca="1">IF(ISERROR(QuarterlyDataCVM!FT116*OFFSET(AnnualDataCP!FT$14,CYPQly!$B116,0)/OFFSET(AnnualDataCVM!FT$14,CYPQly!$B116,0)),"",QuarterlyDataCVM!FT116*OFFSET(AnnualDataCP!FT$14,CYPQly!$B116,0)/OFFSET(AnnualDataCVM!FT$14,CYPQly!$B116,0))</f>
        <v>511.73403324584427</v>
      </c>
      <c r="FU116" s="18">
        <f ca="1">IF(ISERROR(QuarterlyDataCVM!FU116*OFFSET(AnnualDataCP!FU$14,CYPQly!$B116,0)/OFFSET(AnnualDataCVM!FU$14,CYPQly!$B116,0)),"",QuarterlyDataCVM!FU116*OFFSET(AnnualDataCP!FU$14,CYPQly!$B116,0)/OFFSET(AnnualDataCVM!FU$14,CYPQly!$B116,0))</f>
        <v>1865.1571396547859</v>
      </c>
      <c r="FV116" s="18">
        <f ca="1">IF(ISERROR(QuarterlyDataCVM!FV116*OFFSET(AnnualDataCP!FV$14,CYPQly!$B116,0)/OFFSET(AnnualDataCVM!FV$14,CYPQly!$B116,0)),"",QuarterlyDataCVM!FV116*OFFSET(AnnualDataCP!FV$14,CYPQly!$B116,0)/OFFSET(AnnualDataCVM!FV$14,CYPQly!$B116,0))</f>
        <v>2647.7076751236636</v>
      </c>
      <c r="FW116" s="18">
        <f ca="1">IF(ISERROR(QuarterlyDataCVM!FW116*OFFSET(AnnualDataCP!FW$14,CYPQly!$B116,0)/OFFSET(AnnualDataCVM!FW$14,CYPQly!$B116,0)),"",QuarterlyDataCVM!FW116*OFFSET(AnnualDataCP!FW$14,CYPQly!$B116,0)/OFFSET(AnnualDataCVM!FW$14,CYPQly!$B116,0))</f>
        <v>7123.7159126320857</v>
      </c>
      <c r="FX116" s="18">
        <f ca="1">IF(ISERROR(QuarterlyDataCVM!FX116*OFFSET(AnnualDataCP!FX$14,CYPQly!$B116,0)/OFFSET(AnnualDataCVM!FX$14,CYPQly!$B116,0)),"",QuarterlyDataCVM!FX116*OFFSET(AnnualDataCP!FX$14,CYPQly!$B116,0)/OFFSET(AnnualDataCVM!FX$14,CYPQly!$B116,0))</f>
        <v>1912.1691088157579</v>
      </c>
      <c r="FY116" s="18">
        <f ca="1">IF(ISERROR(QuarterlyDataCVM!FY116*OFFSET(AnnualDataCP!FY$14,CYPQly!$B116,0)/OFFSET(AnnualDataCVM!FY$14,CYPQly!$B116,0)),"",QuarterlyDataCVM!FY116*OFFSET(AnnualDataCP!FY$14,CYPQly!$B116,0)/OFFSET(AnnualDataCVM!FY$14,CYPQly!$B116,0))</f>
        <v>637.79572953736658</v>
      </c>
      <c r="FZ116" s="18">
        <f ca="1">IF(ISERROR(QuarterlyDataCVM!FZ116*OFFSET(AnnualDataCP!FZ$14,CYPQly!$B116,0)/OFFSET(AnnualDataCVM!FZ$14,CYPQly!$B116,0)),"",QuarterlyDataCVM!FZ116*OFFSET(AnnualDataCP!FZ$14,CYPQly!$B116,0)/OFFSET(AnnualDataCVM!FZ$14,CYPQly!$B116,0))</f>
        <v>4573.1267420888671</v>
      </c>
      <c r="GA116" s="18">
        <f ca="1">IF(ISERROR(QuarterlyDataCVM!GA116*OFFSET(AnnualDataCP!GA$14,CYPQly!$B116,0)/OFFSET(AnnualDataCVM!GA$14,CYPQly!$B116,0)),"",QuarterlyDataCVM!GA116*OFFSET(AnnualDataCP!GA$14,CYPQly!$B116,0)/OFFSET(AnnualDataCVM!GA$14,CYPQly!$B116,0))</f>
        <v>1020.7657522503215</v>
      </c>
      <c r="GB116" s="18">
        <f ca="1">IF(ISERROR(QuarterlyDataCVM!GB116*OFFSET(AnnualDataCP!GB$14,CYPQly!$B116,0)/OFFSET(AnnualDataCVM!GB$14,CYPQly!$B116,0)),"",QuarterlyDataCVM!GB116*OFFSET(AnnualDataCP!GB$14,CYPQly!$B116,0)/OFFSET(AnnualDataCVM!GB$14,CYPQly!$B116,0))</f>
        <v>1020.7657522503215</v>
      </c>
    </row>
    <row r="117" spans="2:184" x14ac:dyDescent="0.25">
      <c r="B117" s="18">
        <f t="shared" si="1"/>
        <v>26</v>
      </c>
      <c r="C117" s="1">
        <v>42248</v>
      </c>
      <c r="D117" s="18">
        <f ca="1">IF(ISERROR(QuarterlyDataCVM!D117*OFFSET(AnnualDataCP!D$14,CYPQly!$B117,0)/OFFSET(AnnualDataCVM!D$14,CYPQly!$B117,0)),"",QuarterlyDataCVM!D117*OFFSET(AnnualDataCP!D$14,CYPQly!$B117,0)/OFFSET(AnnualDataCVM!D$14,CYPQly!$B117,0))</f>
        <v>428938.1213481272</v>
      </c>
      <c r="E117" s="18">
        <f ca="1">IF(ISERROR(QuarterlyDataCVM!E117*OFFSET(AnnualDataCP!E$14,CYPQly!$B117,0)/OFFSET(AnnualDataCVM!E$14,CYPQly!$B117,0)),"",QuarterlyDataCVM!E117*OFFSET(AnnualDataCP!E$14,CYPQly!$B117,0)/OFFSET(AnnualDataCVM!E$14,CYPQly!$B117,0))</f>
        <v>3106.0170621379257</v>
      </c>
      <c r="F117" s="18">
        <f ca="1">IF(ISERROR(QuarterlyDataCVM!F117*OFFSET(AnnualDataCP!F$14,CYPQly!$B117,0)/OFFSET(AnnualDataCVM!F$14,CYPQly!$B117,0)),"",QuarterlyDataCVM!F117*OFFSET(AnnualDataCP!F$14,CYPQly!$B117,0)/OFFSET(AnnualDataCVM!F$14,CYPQly!$B117,0))</f>
        <v>2749.5407943482383</v>
      </c>
      <c r="G117" s="18">
        <f ca="1">IF(ISERROR(QuarterlyDataCVM!G117*OFFSET(AnnualDataCP!G$14,CYPQly!$B117,0)/OFFSET(AnnualDataCVM!G$14,CYPQly!$B117,0)),"",QuarterlyDataCVM!G117*OFFSET(AnnualDataCP!G$14,CYPQly!$B117,0)/OFFSET(AnnualDataCVM!G$14,CYPQly!$B117,0))</f>
        <v>203.15845824411136</v>
      </c>
      <c r="H117" s="18">
        <f ca="1">IF(ISERROR(QuarterlyDataCVM!H117*OFFSET(AnnualDataCP!H$14,CYPQly!$B117,0)/OFFSET(AnnualDataCVM!H$14,CYPQly!$B117,0)),"",QuarterlyDataCVM!H117*OFFSET(AnnualDataCP!H$14,CYPQly!$B117,0)/OFFSET(AnnualDataCVM!H$14,CYPQly!$B117,0))</f>
        <v>150.54671280276816</v>
      </c>
      <c r="I117" s="18">
        <f ca="1">IF(ISERROR(QuarterlyDataCVM!I117*OFFSET(AnnualDataCP!I$14,CYPQly!$B117,0)/OFFSET(AnnualDataCVM!I$14,CYPQly!$B117,0)),"",QuarterlyDataCVM!I117*OFFSET(AnnualDataCP!I$14,CYPQly!$B117,0)/OFFSET(AnnualDataCVM!I$14,CYPQly!$B117,0))</f>
        <v>88255.771484683995</v>
      </c>
      <c r="J117" s="18">
        <f ca="1">IF(ISERROR(QuarterlyDataCVM!J117*OFFSET(AnnualDataCP!J$14,CYPQly!$B117,0)/OFFSET(AnnualDataCVM!J$14,CYPQly!$B117,0)),"",QuarterlyDataCVM!J117*OFFSET(AnnualDataCP!J$14,CYPQly!$B117,0)/OFFSET(AnnualDataCVM!J$14,CYPQly!$B117,0))</f>
        <v>60954.02050068375</v>
      </c>
      <c r="K117" s="18">
        <f ca="1">IF(ISERROR(QuarterlyDataCVM!K117*OFFSET(AnnualDataCP!K$14,CYPQly!$B117,0)/OFFSET(AnnualDataCVM!K$14,CYPQly!$B117,0)),"",QuarterlyDataCVM!K117*OFFSET(AnnualDataCP!K$14,CYPQly!$B117,0)/OFFSET(AnnualDataCVM!K$14,CYPQly!$B117,0))</f>
        <v>3381.4392767356412</v>
      </c>
      <c r="L117" s="18">
        <f ca="1">IF(ISERROR(QuarterlyDataCVM!L117*OFFSET(AnnualDataCP!L$14,CYPQly!$B117,0)/OFFSET(AnnualDataCVM!L$14,CYPQly!$B117,0)),"",QuarterlyDataCVM!L117*OFFSET(AnnualDataCP!L$14,CYPQly!$B117,0)/OFFSET(AnnualDataCVM!L$14,CYPQly!$B117,0))</f>
        <v>23.111111111111111</v>
      </c>
      <c r="M117" s="18">
        <f ca="1">IF(ISERROR(QuarterlyDataCVM!M117*OFFSET(AnnualDataCP!M$14,CYPQly!$B117,0)/OFFSET(AnnualDataCVM!M$14,CYPQly!$B117,0)),"",QuarterlyDataCVM!M117*OFFSET(AnnualDataCP!M$14,CYPQly!$B117,0)/OFFSET(AnnualDataCVM!M$14,CYPQly!$B117,0))</f>
        <v>2361.0228922389724</v>
      </c>
      <c r="N117" s="18" t="str">
        <f ca="1">IF(ISERROR(QuarterlyDataCVM!N117*OFFSET(AnnualDataCP!N$14,CYPQly!$B117,0)/OFFSET(AnnualDataCVM!N$14,CYPQly!$B117,0)),"",QuarterlyDataCVM!N117*OFFSET(AnnualDataCP!N$14,CYPQly!$B117,0)/OFFSET(AnnualDataCVM!N$14,CYPQly!$B117,0))</f>
        <v/>
      </c>
      <c r="O117" s="18">
        <f ca="1">IF(ISERROR(QuarterlyDataCVM!O117*OFFSET(AnnualDataCP!O$14,CYPQly!$B117,0)/OFFSET(AnnualDataCVM!O$14,CYPQly!$B117,0)),"",QuarterlyDataCVM!O117*OFFSET(AnnualDataCP!O$14,CYPQly!$B117,0)/OFFSET(AnnualDataCVM!O$14,CYPQly!$B117,0))</f>
        <v>413.79666011787822</v>
      </c>
      <c r="P117" s="18">
        <f ca="1">IF(ISERROR(QuarterlyDataCVM!P117*OFFSET(AnnualDataCP!P$14,CYPQly!$B117,0)/OFFSET(AnnualDataCVM!P$14,CYPQly!$B117,0)),"",QuarterlyDataCVM!P117*OFFSET(AnnualDataCP!P$14,CYPQly!$B117,0)/OFFSET(AnnualDataCVM!P$14,CYPQly!$B117,0))</f>
        <v>550.20236530880425</v>
      </c>
      <c r="Q117" s="18">
        <f ca="1">IF(ISERROR(QuarterlyDataCVM!Q117*OFFSET(AnnualDataCP!Q$14,CYPQly!$B117,0)/OFFSET(AnnualDataCVM!Q$14,CYPQly!$B117,0)),"",QuarterlyDataCVM!Q117*OFFSET(AnnualDataCP!Q$14,CYPQly!$B117,0)/OFFSET(AnnualDataCVM!Q$14,CYPQly!$B117,0))</f>
        <v>44684.756899810964</v>
      </c>
      <c r="R117" s="18">
        <f ca="1">IF(ISERROR(QuarterlyDataCVM!R117*OFFSET(AnnualDataCP!R$14,CYPQly!$B117,0)/OFFSET(AnnualDataCVM!R$14,CYPQly!$B117,0)),"",QuarterlyDataCVM!R117*OFFSET(AnnualDataCP!R$14,CYPQly!$B117,0)/OFFSET(AnnualDataCVM!R$14,CYPQly!$B117,0))</f>
        <v>7168.1378094316142</v>
      </c>
      <c r="S117" s="18">
        <f ca="1">IF(ISERROR(QuarterlyDataCVM!S117*OFFSET(AnnualDataCP!S$14,CYPQly!$B117,0)/OFFSET(AnnualDataCVM!S$14,CYPQly!$B117,0)),"",QuarterlyDataCVM!S117*OFFSET(AnnualDataCP!S$14,CYPQly!$B117,0)/OFFSET(AnnualDataCVM!S$14,CYPQly!$B117,0))</f>
        <v>5498.4592294316826</v>
      </c>
      <c r="T117" s="18">
        <f ca="1">IF(ISERROR(QuarterlyDataCVM!T117*OFFSET(AnnualDataCP!T$14,CYPQly!$B117,0)/OFFSET(AnnualDataCVM!T$14,CYPQly!$B117,0)),"",QuarterlyDataCVM!T117*OFFSET(AnnualDataCP!T$14,CYPQly!$B117,0)/OFFSET(AnnualDataCVM!T$14,CYPQly!$B117,0))</f>
        <v>1055.7434813248767</v>
      </c>
      <c r="U117" s="18">
        <f ca="1">IF(ISERROR(QuarterlyDataCVM!U117*OFFSET(AnnualDataCP!U$14,CYPQly!$B117,0)/OFFSET(AnnualDataCVM!U$14,CYPQly!$B117,0)),"",QuarterlyDataCVM!U117*OFFSET(AnnualDataCP!U$14,CYPQly!$B117,0)/OFFSET(AnnualDataCVM!U$14,CYPQly!$B117,0))</f>
        <v>647.62847222222217</v>
      </c>
      <c r="V117" s="18">
        <f ca="1">IF(ISERROR(QuarterlyDataCVM!V117*OFFSET(AnnualDataCP!V$14,CYPQly!$B117,0)/OFFSET(AnnualDataCVM!V$14,CYPQly!$B117,0)),"",QuarterlyDataCVM!V117*OFFSET(AnnualDataCP!V$14,CYPQly!$B117,0)/OFFSET(AnnualDataCVM!V$14,CYPQly!$B117,0))</f>
        <v>28.590361445783131</v>
      </c>
      <c r="W117" s="18">
        <f ca="1">IF(ISERROR(QuarterlyDataCVM!W117*OFFSET(AnnualDataCP!W$14,CYPQly!$B117,0)/OFFSET(AnnualDataCVM!W$14,CYPQly!$B117,0)),"",QuarterlyDataCVM!W117*OFFSET(AnnualDataCP!W$14,CYPQly!$B117,0)/OFFSET(AnnualDataCVM!W$14,CYPQly!$B117,0))</f>
        <v>553.02037735849058</v>
      </c>
      <c r="X117" s="18">
        <f ca="1">IF(ISERROR(QuarterlyDataCVM!X117*OFFSET(AnnualDataCP!X$14,CYPQly!$B117,0)/OFFSET(AnnualDataCVM!X$14,CYPQly!$B117,0)),"",QuarterlyDataCVM!X117*OFFSET(AnnualDataCP!X$14,CYPQly!$B117,0)/OFFSET(AnnualDataCVM!X$14,CYPQly!$B117,0))</f>
        <v>384.72298221614227</v>
      </c>
      <c r="Y117" s="18">
        <f ca="1">IF(ISERROR(QuarterlyDataCVM!Y117*OFFSET(AnnualDataCP!Y$14,CYPQly!$B117,0)/OFFSET(AnnualDataCVM!Y$14,CYPQly!$B117,0)),"",QuarterlyDataCVM!Y117*OFFSET(AnnualDataCP!Y$14,CYPQly!$B117,0)/OFFSET(AnnualDataCVM!Y$14,CYPQly!$B117,0))</f>
        <v>953.89830508474574</v>
      </c>
      <c r="Z117" s="18">
        <f ca="1">IF(ISERROR(QuarterlyDataCVM!Z117*OFFSET(AnnualDataCP!Z$14,CYPQly!$B117,0)/OFFSET(AnnualDataCVM!Z$14,CYPQly!$B117,0)),"",QuarterlyDataCVM!Z117*OFFSET(AnnualDataCP!Z$14,CYPQly!$B117,0)/OFFSET(AnnualDataCVM!Z$14,CYPQly!$B117,0))</f>
        <v>1630.6094559585492</v>
      </c>
      <c r="AA117" s="18">
        <f ca="1">IF(ISERROR(QuarterlyDataCVM!AA117*OFFSET(AnnualDataCP!AA$14,CYPQly!$B117,0)/OFFSET(AnnualDataCVM!AA$14,CYPQly!$B117,0)),"",QuarterlyDataCVM!AA117*OFFSET(AnnualDataCP!AA$14,CYPQly!$B117,0)/OFFSET(AnnualDataCVM!AA$14,CYPQly!$B117,0))</f>
        <v>250.2093023255814</v>
      </c>
      <c r="AB117" s="18">
        <f ca="1">IF(ISERROR(QuarterlyDataCVM!AB117*OFFSET(AnnualDataCP!AB$14,CYPQly!$B117,0)/OFFSET(AnnualDataCVM!AB$14,CYPQly!$B117,0)),"",QuarterlyDataCVM!AB117*OFFSET(AnnualDataCP!AB$14,CYPQly!$B117,0)/OFFSET(AnnualDataCVM!AB$14,CYPQly!$B117,0))</f>
        <v>1398.7272423025436</v>
      </c>
      <c r="AC117" s="18">
        <f ca="1">IF(ISERROR(QuarterlyDataCVM!AC117*OFFSET(AnnualDataCP!AC$14,CYPQly!$B117,0)/OFFSET(AnnualDataCVM!AC$14,CYPQly!$B117,0)),"",QuarterlyDataCVM!AC117*OFFSET(AnnualDataCP!AC$14,CYPQly!$B117,0)/OFFSET(AnnualDataCVM!AC$14,CYPQly!$B117,0))</f>
        <v>1048.188836104513</v>
      </c>
      <c r="AD117" s="18">
        <f ca="1">IF(ISERROR(QuarterlyDataCVM!AD117*OFFSET(AnnualDataCP!AD$14,CYPQly!$B117,0)/OFFSET(AnnualDataCVM!AD$14,CYPQly!$B117,0)),"",QuarterlyDataCVM!AD117*OFFSET(AnnualDataCP!AD$14,CYPQly!$B117,0)/OFFSET(AnnualDataCVM!AD$14,CYPQly!$B117,0))</f>
        <v>353.00169204737733</v>
      </c>
      <c r="AE117" s="18">
        <f ca="1">IF(ISERROR(QuarterlyDataCVM!AE117*OFFSET(AnnualDataCP!AE$14,CYPQly!$B117,0)/OFFSET(AnnualDataCVM!AE$14,CYPQly!$B117,0)),"",QuarterlyDataCVM!AE117*OFFSET(AnnualDataCP!AE$14,CYPQly!$B117,0)/OFFSET(AnnualDataCVM!AE$14,CYPQly!$B117,0))</f>
        <v>272.68584579976982</v>
      </c>
      <c r="AF117" s="18">
        <f ca="1">IF(ISERROR(QuarterlyDataCVM!AF117*OFFSET(AnnualDataCP!AF$14,CYPQly!$B117,0)/OFFSET(AnnualDataCVM!AF$14,CYPQly!$B117,0)),"",QuarterlyDataCVM!AF117*OFFSET(AnnualDataCP!AF$14,CYPQly!$B117,0)/OFFSET(AnnualDataCVM!AF$14,CYPQly!$B117,0))</f>
        <v>1533.7913429522753</v>
      </c>
      <c r="AG117" s="18">
        <f ca="1">IF(ISERROR(QuarterlyDataCVM!AG117*OFFSET(AnnualDataCP!AG$14,CYPQly!$B117,0)/OFFSET(AnnualDataCVM!AG$14,CYPQly!$B117,0)),"",QuarterlyDataCVM!AG117*OFFSET(AnnualDataCP!AG$14,CYPQly!$B117,0)/OFFSET(AnnualDataCVM!AG$14,CYPQly!$B117,0))</f>
        <v>711.76366083445487</v>
      </c>
      <c r="AH117" s="18">
        <f ca="1">IF(ISERROR(QuarterlyDataCVM!AH117*OFFSET(AnnualDataCP!AH$14,CYPQly!$B117,0)/OFFSET(AnnualDataCVM!AH$14,CYPQly!$B117,0)),"",QuarterlyDataCVM!AH117*OFFSET(AnnualDataCP!AH$14,CYPQly!$B117,0)/OFFSET(AnnualDataCVM!AH$14,CYPQly!$B117,0))</f>
        <v>650.31545741324919</v>
      </c>
      <c r="AI117" s="18">
        <f ca="1">IF(ISERROR(QuarterlyDataCVM!AI117*OFFSET(AnnualDataCP!AI$14,CYPQly!$B117,0)/OFFSET(AnnualDataCVM!AI$14,CYPQly!$B117,0)),"",QuarterlyDataCVM!AI117*OFFSET(AnnualDataCP!AI$14,CYPQly!$B117,0)/OFFSET(AnnualDataCVM!AI$14,CYPQly!$B117,0))</f>
        <v>169.33496332518337</v>
      </c>
      <c r="AJ117" s="18">
        <f ca="1">IF(ISERROR(QuarterlyDataCVM!AJ117*OFFSET(AnnualDataCP!AJ$14,CYPQly!$B117,0)/OFFSET(AnnualDataCVM!AJ$14,CYPQly!$B117,0)),"",QuarterlyDataCVM!AJ117*OFFSET(AnnualDataCP!AJ$14,CYPQly!$B117,0)/OFFSET(AnnualDataCVM!AJ$14,CYPQly!$B117,0))</f>
        <v>2895.9615687509845</v>
      </c>
      <c r="AK117" s="18">
        <f ca="1">IF(ISERROR(QuarterlyDataCVM!AK117*OFFSET(AnnualDataCP!AK$14,CYPQly!$B117,0)/OFFSET(AnnualDataCVM!AK$14,CYPQly!$B117,0)),"",QuarterlyDataCVM!AK117*OFFSET(AnnualDataCP!AK$14,CYPQly!$B117,0)/OFFSET(AnnualDataCVM!AK$14,CYPQly!$B117,0))</f>
        <v>755.11348274635361</v>
      </c>
      <c r="AL117" s="18">
        <f ca="1">IF(ISERROR(QuarterlyDataCVM!AL117*OFFSET(AnnualDataCP!AL$14,CYPQly!$B117,0)/OFFSET(AnnualDataCVM!AL$14,CYPQly!$B117,0)),"",QuarterlyDataCVM!AL117*OFFSET(AnnualDataCP!AL$14,CYPQly!$B117,0)/OFFSET(AnnualDataCVM!AL$14,CYPQly!$B117,0))</f>
        <v>933.50675675675677</v>
      </c>
      <c r="AM117" s="18">
        <f ca="1">IF(ISERROR(QuarterlyDataCVM!AM117*OFFSET(AnnualDataCP!AM$14,CYPQly!$B117,0)/OFFSET(AnnualDataCVM!AM$14,CYPQly!$B117,0)),"",QuarterlyDataCVM!AM117*OFFSET(AnnualDataCP!AM$14,CYPQly!$B117,0)/OFFSET(AnnualDataCVM!AM$14,CYPQly!$B117,0))</f>
        <v>1208.7697496893306</v>
      </c>
      <c r="AN117" s="18">
        <f ca="1">IF(ISERROR(QuarterlyDataCVM!AN117*OFFSET(AnnualDataCP!AN$14,CYPQly!$B117,0)/OFFSET(AnnualDataCVM!AN$14,CYPQly!$B117,0)),"",QuarterlyDataCVM!AN117*OFFSET(AnnualDataCP!AN$14,CYPQly!$B117,0)/OFFSET(AnnualDataCVM!AN$14,CYPQly!$B117,0))</f>
        <v>956.5956953642384</v>
      </c>
      <c r="AO117" s="18">
        <f ca="1">IF(ISERROR(QuarterlyDataCVM!AO117*OFFSET(AnnualDataCP!AO$14,CYPQly!$B117,0)/OFFSET(AnnualDataCVM!AO$14,CYPQly!$B117,0)),"",QuarterlyDataCVM!AO117*OFFSET(AnnualDataCP!AO$14,CYPQly!$B117,0)/OFFSET(AnnualDataCVM!AO$14,CYPQly!$B117,0))</f>
        <v>956.5956953642384</v>
      </c>
      <c r="AP117" s="18">
        <f ca="1">IF(ISERROR(QuarterlyDataCVM!AP117*OFFSET(AnnualDataCP!AP$14,CYPQly!$B117,0)/OFFSET(AnnualDataCVM!AP$14,CYPQly!$B117,0)),"",QuarterlyDataCVM!AP117*OFFSET(AnnualDataCP!AP$14,CYPQly!$B117,0)/OFFSET(AnnualDataCVM!AP$14,CYPQly!$B117,0))</f>
        <v>3019.5935682517961</v>
      </c>
      <c r="AQ117" s="18">
        <f ca="1">IF(ISERROR(QuarterlyDataCVM!AQ117*OFFSET(AnnualDataCP!AQ$14,CYPQly!$B117,0)/OFFSET(AnnualDataCVM!AQ$14,CYPQly!$B117,0)),"",QuarterlyDataCVM!AQ117*OFFSET(AnnualDataCP!AQ$14,CYPQly!$B117,0)/OFFSET(AnnualDataCVM!AQ$14,CYPQly!$B117,0))</f>
        <v>3019.5935682517961</v>
      </c>
      <c r="AR117" s="18">
        <f ca="1">IF(ISERROR(QuarterlyDataCVM!AR117*OFFSET(AnnualDataCP!AR$14,CYPQly!$B117,0)/OFFSET(AnnualDataCVM!AR$14,CYPQly!$B117,0)),"",QuarterlyDataCVM!AR117*OFFSET(AnnualDataCP!AR$14,CYPQly!$B117,0)/OFFSET(AnnualDataCVM!AR$14,CYPQly!$B117,0))</f>
        <v>228.92478421701603</v>
      </c>
      <c r="AS117" s="18">
        <f ca="1">IF(ISERROR(QuarterlyDataCVM!AS117*OFFSET(AnnualDataCP!AS$14,CYPQly!$B117,0)/OFFSET(AnnualDataCVM!AS$14,CYPQly!$B117,0)),"",QuarterlyDataCVM!AS117*OFFSET(AnnualDataCP!AS$14,CYPQly!$B117,0)/OFFSET(AnnualDataCVM!AS$14,CYPQly!$B117,0))</f>
        <v>841.81954887218046</v>
      </c>
      <c r="AT117" s="18">
        <f ca="1">IF(ISERROR(QuarterlyDataCVM!AT117*OFFSET(AnnualDataCP!AT$14,CYPQly!$B117,0)/OFFSET(AnnualDataCVM!AT$14,CYPQly!$B117,0)),"",QuarterlyDataCVM!AT117*OFFSET(AnnualDataCP!AT$14,CYPQly!$B117,0)/OFFSET(AnnualDataCVM!AT$14,CYPQly!$B117,0))</f>
        <v>175.43296921549157</v>
      </c>
      <c r="AU117" s="18">
        <f ca="1">IF(ISERROR(QuarterlyDataCVM!AU117*OFFSET(AnnualDataCP!AU$14,CYPQly!$B117,0)/OFFSET(AnnualDataCVM!AU$14,CYPQly!$B117,0)),"",QuarterlyDataCVM!AU117*OFFSET(AnnualDataCP!AU$14,CYPQly!$B117,0)/OFFSET(AnnualDataCVM!AU$14,CYPQly!$B117,0))</f>
        <v>297.18480300187616</v>
      </c>
      <c r="AV117" s="18">
        <f ca="1">IF(ISERROR(QuarterlyDataCVM!AV117*OFFSET(AnnualDataCP!AV$14,CYPQly!$B117,0)/OFFSET(AnnualDataCVM!AV$14,CYPQly!$B117,0)),"",QuarterlyDataCVM!AV117*OFFSET(AnnualDataCP!AV$14,CYPQly!$B117,0)/OFFSET(AnnualDataCVM!AV$14,CYPQly!$B117,0))</f>
        <v>895.89989206691848</v>
      </c>
      <c r="AW117" s="18">
        <f ca="1">IF(ISERROR(QuarterlyDataCVM!AW117*OFFSET(AnnualDataCP!AW$14,CYPQly!$B117,0)/OFFSET(AnnualDataCVM!AW$14,CYPQly!$B117,0)),"",QuarterlyDataCVM!AW117*OFFSET(AnnualDataCP!AW$14,CYPQly!$B117,0)/OFFSET(AnnualDataCVM!AW$14,CYPQly!$B117,0))</f>
        <v>588.95316272332207</v>
      </c>
      <c r="AX117" s="18">
        <f ca="1">IF(ISERROR(QuarterlyDataCVM!AX117*OFFSET(AnnualDataCP!AX$14,CYPQly!$B117,0)/OFFSET(AnnualDataCVM!AX$14,CYPQly!$B117,0)),"",QuarterlyDataCVM!AX117*OFFSET(AnnualDataCP!AX$14,CYPQly!$B117,0)/OFFSET(AnnualDataCVM!AX$14,CYPQly!$B117,0))</f>
        <v>2966.0292792792793</v>
      </c>
      <c r="AY117" s="18">
        <f ca="1">IF(ISERROR(QuarterlyDataCVM!AY117*OFFSET(AnnualDataCP!AY$14,CYPQly!$B117,0)/OFFSET(AnnualDataCVM!AY$14,CYPQly!$B117,0)),"",QuarterlyDataCVM!AY117*OFFSET(AnnualDataCP!AY$14,CYPQly!$B117,0)/OFFSET(AnnualDataCVM!AY$14,CYPQly!$B117,0))</f>
        <v>2966.0292792792793</v>
      </c>
      <c r="AZ117" s="18">
        <f ca="1">IF(ISERROR(QuarterlyDataCVM!AZ117*OFFSET(AnnualDataCP!AZ$14,CYPQly!$B117,0)/OFFSET(AnnualDataCVM!AZ$14,CYPQly!$B117,0)),"",QuarterlyDataCVM!AZ117*OFFSET(AnnualDataCP!AZ$14,CYPQly!$B117,0)/OFFSET(AnnualDataCVM!AZ$14,CYPQly!$B117,0))</f>
        <v>3417.016415066686</v>
      </c>
      <c r="BA117" s="18">
        <f ca="1">IF(ISERROR(QuarterlyDataCVM!BA117*OFFSET(AnnualDataCP!BA$14,CYPQly!$B117,0)/OFFSET(AnnualDataCVM!BA$14,CYPQly!$B117,0)),"",QuarterlyDataCVM!BA117*OFFSET(AnnualDataCP!BA$14,CYPQly!$B117,0)/OFFSET(AnnualDataCVM!BA$14,CYPQly!$B117,0))</f>
        <v>2095.8017378533841</v>
      </c>
      <c r="BB117" s="18">
        <f ca="1">IF(ISERROR(QuarterlyDataCVM!BB117*OFFSET(AnnualDataCP!BB$14,CYPQly!$B117,0)/OFFSET(AnnualDataCVM!BB$14,CYPQly!$B117,0)),"",QuarterlyDataCVM!BB117*OFFSET(AnnualDataCP!BB$14,CYPQly!$B117,0)/OFFSET(AnnualDataCVM!BB$14,CYPQly!$B117,0))</f>
        <v>1322.3296703296703</v>
      </c>
      <c r="BC117" s="18">
        <f ca="1">IF(ISERROR(QuarterlyDataCVM!BC117*OFFSET(AnnualDataCP!BC$14,CYPQly!$B117,0)/OFFSET(AnnualDataCVM!BC$14,CYPQly!$B117,0)),"",QuarterlyDataCVM!BC117*OFFSET(AnnualDataCP!BC$14,CYPQly!$B117,0)/OFFSET(AnnualDataCVM!BC$14,CYPQly!$B117,0))</f>
        <v>554.69878542510116</v>
      </c>
      <c r="BD117" s="18">
        <f ca="1">IF(ISERROR(QuarterlyDataCVM!BD117*OFFSET(AnnualDataCP!BD$14,CYPQly!$B117,0)/OFFSET(AnnualDataCVM!BD$14,CYPQly!$B117,0)),"",QuarterlyDataCVM!BD117*OFFSET(AnnualDataCP!BD$14,CYPQly!$B117,0)/OFFSET(AnnualDataCVM!BD$14,CYPQly!$B117,0))</f>
        <v>768.47501665556297</v>
      </c>
      <c r="BE117" s="18">
        <f ca="1">IF(ISERROR(QuarterlyDataCVM!BE117*OFFSET(AnnualDataCP!BE$14,CYPQly!$B117,0)/OFFSET(AnnualDataCVM!BE$14,CYPQly!$B117,0)),"",QuarterlyDataCVM!BE117*OFFSET(AnnualDataCP!BE$14,CYPQly!$B117,0)/OFFSET(AnnualDataCVM!BE$14,CYPQly!$B117,0))</f>
        <v>4946.1187782256111</v>
      </c>
      <c r="BF117" s="18">
        <f ca="1">IF(ISERROR(QuarterlyDataCVM!BF117*OFFSET(AnnualDataCP!BF$14,CYPQly!$B117,0)/OFFSET(AnnualDataCVM!BF$14,CYPQly!$B117,0)),"",QuarterlyDataCVM!BF117*OFFSET(AnnualDataCP!BF$14,CYPQly!$B117,0)/OFFSET(AnnualDataCVM!BF$14,CYPQly!$B117,0))</f>
        <v>1024.478515625</v>
      </c>
      <c r="BG117" s="18">
        <f ca="1">IF(ISERROR(QuarterlyDataCVM!BG117*OFFSET(AnnualDataCP!BG$14,CYPQly!$B117,0)/OFFSET(AnnualDataCVM!BG$14,CYPQly!$B117,0)),"",QuarterlyDataCVM!BG117*OFFSET(AnnualDataCP!BG$14,CYPQly!$B117,0)/OFFSET(AnnualDataCVM!BG$14,CYPQly!$B117,0))</f>
        <v>599.38288129623106</v>
      </c>
      <c r="BH117" s="18">
        <f ca="1">IF(ISERROR(QuarterlyDataCVM!BH117*OFFSET(AnnualDataCP!BH$14,CYPQly!$B117,0)/OFFSET(AnnualDataCVM!BH$14,CYPQly!$B117,0)),"",QuarterlyDataCVM!BH117*OFFSET(AnnualDataCP!BH$14,CYPQly!$B117,0)/OFFSET(AnnualDataCVM!BH$14,CYPQly!$B117,0))</f>
        <v>427.97231450719823</v>
      </c>
      <c r="BI117" s="18">
        <f ca="1">IF(ISERROR(QuarterlyDataCVM!BI117*OFFSET(AnnualDataCP!BI$14,CYPQly!$B117,0)/OFFSET(AnnualDataCVM!BI$14,CYPQly!$B117,0)),"",QuarterlyDataCVM!BI117*OFFSET(AnnualDataCP!BI$14,CYPQly!$B117,0)/OFFSET(AnnualDataCVM!BI$14,CYPQly!$B117,0))</f>
        <v>3910.4477462854288</v>
      </c>
      <c r="BJ117" s="18">
        <f ca="1">IF(ISERROR(QuarterlyDataCVM!BJ117*OFFSET(AnnualDataCP!BJ$14,CYPQly!$B117,0)/OFFSET(AnnualDataCVM!BJ$14,CYPQly!$B117,0)),"",QuarterlyDataCVM!BJ117*OFFSET(AnnualDataCP!BJ$14,CYPQly!$B117,0)/OFFSET(AnnualDataCVM!BJ$14,CYPQly!$B117,0))</f>
        <v>3639.7910954255462</v>
      </c>
      <c r="BK117" s="18">
        <f ca="1">IF(ISERROR(QuarterlyDataCVM!BK117*OFFSET(AnnualDataCP!BK$14,CYPQly!$B117,0)/OFFSET(AnnualDataCVM!BK$14,CYPQly!$B117,0)),"",QuarterlyDataCVM!BK117*OFFSET(AnnualDataCP!BK$14,CYPQly!$B117,0)/OFFSET(AnnualDataCVM!BK$14,CYPQly!$B117,0))</f>
        <v>271.50076335877861</v>
      </c>
      <c r="BL117" s="18">
        <f ca="1">IF(ISERROR(QuarterlyDataCVM!BL117*OFFSET(AnnualDataCP!BL$14,CYPQly!$B117,0)/OFFSET(AnnualDataCVM!BL$14,CYPQly!$B117,0)),"",QuarterlyDataCVM!BL117*OFFSET(AnnualDataCP!BL$14,CYPQly!$B117,0)/OFFSET(AnnualDataCVM!BL$14,CYPQly!$B117,0))</f>
        <v>2706.6486721811057</v>
      </c>
      <c r="BM117" s="18">
        <f ca="1">IF(ISERROR(QuarterlyDataCVM!BM117*OFFSET(AnnualDataCP!BM$14,CYPQly!$B117,0)/OFFSET(AnnualDataCVM!BM$14,CYPQly!$B117,0)),"",QuarterlyDataCVM!BM117*OFFSET(AnnualDataCP!BM$14,CYPQly!$B117,0)/OFFSET(AnnualDataCVM!BM$14,CYPQly!$B117,0))</f>
        <v>2706.6486721811057</v>
      </c>
      <c r="BN117" s="18">
        <f ca="1">IF(ISERROR(QuarterlyDataCVM!BN117*OFFSET(AnnualDataCP!BN$14,CYPQly!$B117,0)/OFFSET(AnnualDataCVM!BN$14,CYPQly!$B117,0)),"",QuarterlyDataCVM!BN117*OFFSET(AnnualDataCP!BN$14,CYPQly!$B117,0)/OFFSET(AnnualDataCVM!BN$14,CYPQly!$B117,0))</f>
        <v>1122.12470771629</v>
      </c>
      <c r="BO117" s="18">
        <f ca="1">IF(ISERROR(QuarterlyDataCVM!BO117*OFFSET(AnnualDataCP!BO$14,CYPQly!$B117,0)/OFFSET(AnnualDataCVM!BO$14,CYPQly!$B117,0)),"",QuarterlyDataCVM!BO117*OFFSET(AnnualDataCP!BO$14,CYPQly!$B117,0)/OFFSET(AnnualDataCVM!BO$14,CYPQly!$B117,0))</f>
        <v>1122.12470771629</v>
      </c>
      <c r="BP117" s="18">
        <f ca="1">IF(ISERROR(QuarterlyDataCVM!BP117*OFFSET(AnnualDataCP!BP$14,CYPQly!$B117,0)/OFFSET(AnnualDataCVM!BP$14,CYPQly!$B117,0)),"",QuarterlyDataCVM!BP117*OFFSET(AnnualDataCP!BP$14,CYPQly!$B117,0)/OFFSET(AnnualDataCVM!BP$14,CYPQly!$B117,0))</f>
        <v>3681.1852026390197</v>
      </c>
      <c r="BQ117" s="18">
        <f ca="1">IF(ISERROR(QuarterlyDataCVM!BQ117*OFFSET(AnnualDataCP!BQ$14,CYPQly!$B117,0)/OFFSET(AnnualDataCVM!BQ$14,CYPQly!$B117,0)),"",QuarterlyDataCVM!BQ117*OFFSET(AnnualDataCP!BQ$14,CYPQly!$B117,0)/OFFSET(AnnualDataCVM!BQ$14,CYPQly!$B117,0))</f>
        <v>3681.1852026390197</v>
      </c>
      <c r="BR117" s="18">
        <f ca="1">IF(ISERROR(QuarterlyDataCVM!BR117*OFFSET(AnnualDataCP!BR$14,CYPQly!$B117,0)/OFFSET(AnnualDataCVM!BR$14,CYPQly!$B117,0)),"",QuarterlyDataCVM!BR117*OFFSET(AnnualDataCP!BR$14,CYPQly!$B117,0)/OFFSET(AnnualDataCVM!BR$14,CYPQly!$B117,0))</f>
        <v>6339.490894492902</v>
      </c>
      <c r="BS117" s="18">
        <f ca="1">IF(ISERROR(QuarterlyDataCVM!BS117*OFFSET(AnnualDataCP!BS$14,CYPQly!$B117,0)/OFFSET(AnnualDataCVM!BS$14,CYPQly!$B117,0)),"",QuarterlyDataCVM!BS117*OFFSET(AnnualDataCP!BS$14,CYPQly!$B117,0)/OFFSET(AnnualDataCVM!BS$14,CYPQly!$B117,0))</f>
        <v>3940.1396308887811</v>
      </c>
      <c r="BT117" s="18">
        <f ca="1">IF(ISERROR(QuarterlyDataCVM!BT117*OFFSET(AnnualDataCP!BT$14,CYPQly!$B117,0)/OFFSET(AnnualDataCVM!BT$14,CYPQly!$B117,0)),"",QuarterlyDataCVM!BT117*OFFSET(AnnualDataCP!BT$14,CYPQly!$B117,0)/OFFSET(AnnualDataCVM!BT$14,CYPQly!$B117,0))</f>
        <v>2399.1749931249428</v>
      </c>
      <c r="BU117" s="18">
        <f ca="1">IF(ISERROR(QuarterlyDataCVM!BU117*OFFSET(AnnualDataCP!BU$14,CYPQly!$B117,0)/OFFSET(AnnualDataCVM!BU$14,CYPQly!$B117,0)),"",QuarterlyDataCVM!BU117*OFFSET(AnnualDataCP!BU$14,CYPQly!$B117,0)/OFFSET(AnnualDataCVM!BU$14,CYPQly!$B117,0))</f>
        <v>337.93926007730533</v>
      </c>
      <c r="BV117" s="18">
        <f ca="1">IF(ISERROR(QuarterlyDataCVM!BV117*OFFSET(AnnualDataCP!BV$14,CYPQly!$B117,0)/OFFSET(AnnualDataCVM!BV$14,CYPQly!$B117,0)),"",QuarterlyDataCVM!BV117*OFFSET(AnnualDataCP!BV$14,CYPQly!$B117,0)/OFFSET(AnnualDataCVM!BV$14,CYPQly!$B117,0))</f>
        <v>1831.9451156368657</v>
      </c>
      <c r="BW117" s="18">
        <f ca="1">IF(ISERROR(QuarterlyDataCVM!BW117*OFFSET(AnnualDataCP!BW$14,CYPQly!$B117,0)/OFFSET(AnnualDataCVM!BW$14,CYPQly!$B117,0)),"",QuarterlyDataCVM!BW117*OFFSET(AnnualDataCP!BW$14,CYPQly!$B117,0)/OFFSET(AnnualDataCVM!BW$14,CYPQly!$B117,0))</f>
        <v>230.25842696629215</v>
      </c>
      <c r="BX117" s="18">
        <f ca="1">IF(ISERROR(QuarterlyDataCVM!BX117*OFFSET(AnnualDataCP!BX$14,CYPQly!$B117,0)/OFFSET(AnnualDataCVM!BX$14,CYPQly!$B117,0)),"",QuarterlyDataCVM!BX117*OFFSET(AnnualDataCP!BX$14,CYPQly!$B117,0)/OFFSET(AnnualDataCVM!BX$14,CYPQly!$B117,0))</f>
        <v>3959.911699095303</v>
      </c>
      <c r="BY117" s="18">
        <f ca="1">IF(ISERROR(QuarterlyDataCVM!BY117*OFFSET(AnnualDataCP!BY$14,CYPQly!$B117,0)/OFFSET(AnnualDataCVM!BY$14,CYPQly!$B117,0)),"",QuarterlyDataCVM!BY117*OFFSET(AnnualDataCP!BY$14,CYPQly!$B117,0)/OFFSET(AnnualDataCVM!BY$14,CYPQly!$B117,0))</f>
        <v>2173.3469317398299</v>
      </c>
      <c r="BZ117" s="18">
        <f ca="1">IF(ISERROR(QuarterlyDataCVM!BZ117*OFFSET(AnnualDataCP!BZ$14,CYPQly!$B117,0)/OFFSET(AnnualDataCVM!BZ$14,CYPQly!$B117,0)),"",QuarterlyDataCVM!BZ117*OFFSET(AnnualDataCP!BZ$14,CYPQly!$B117,0)/OFFSET(AnnualDataCVM!BZ$14,CYPQly!$B117,0))</f>
        <v>1002.9992805755396</v>
      </c>
      <c r="CA117" s="18">
        <f ca="1">IF(ISERROR(QuarterlyDataCVM!CA117*OFFSET(AnnualDataCP!CA$14,CYPQly!$B117,0)/OFFSET(AnnualDataCVM!CA$14,CYPQly!$B117,0)),"",QuarterlyDataCVM!CA117*OFFSET(AnnualDataCP!CA$14,CYPQly!$B117,0)/OFFSET(AnnualDataCVM!CA$14,CYPQly!$B117,0))</f>
        <v>1173.6158940397352</v>
      </c>
      <c r="CB117" s="18">
        <f ca="1">IF(ISERROR(QuarterlyDataCVM!CB117*OFFSET(AnnualDataCP!CB$14,CYPQly!$B117,0)/OFFSET(AnnualDataCVM!CB$14,CYPQly!$B117,0)),"",QuarterlyDataCVM!CB117*OFFSET(AnnualDataCP!CB$14,CYPQly!$B117,0)/OFFSET(AnnualDataCVM!CB$14,CYPQly!$B117,0))</f>
        <v>1789.5157046979866</v>
      </c>
      <c r="CC117" s="18">
        <f ca="1">IF(ISERROR(QuarterlyDataCVM!CC117*OFFSET(AnnualDataCP!CC$14,CYPQly!$B117,0)/OFFSET(AnnualDataCVM!CC$14,CYPQly!$B117,0)),"",QuarterlyDataCVM!CC117*OFFSET(AnnualDataCP!CC$14,CYPQly!$B117,0)/OFFSET(AnnualDataCVM!CC$14,CYPQly!$B117,0))</f>
        <v>136.67530224525044</v>
      </c>
      <c r="CD117" s="18">
        <f ca="1">IF(ISERROR(QuarterlyDataCVM!CD117*OFFSET(AnnualDataCP!CD$14,CYPQly!$B117,0)/OFFSET(AnnualDataCVM!CD$14,CYPQly!$B117,0)),"",QuarterlyDataCVM!CD117*OFFSET(AnnualDataCP!CD$14,CYPQly!$B117,0)/OFFSET(AnnualDataCVM!CD$14,CYPQly!$B117,0))</f>
        <v>422.69803454437164</v>
      </c>
      <c r="CE117" s="18">
        <f ca="1">IF(ISERROR(QuarterlyDataCVM!CE117*OFFSET(AnnualDataCP!CE$14,CYPQly!$B117,0)/OFFSET(AnnualDataCVM!CE$14,CYPQly!$B117,0)),"",QuarterlyDataCVM!CE117*OFFSET(AnnualDataCP!CE$14,CYPQly!$B117,0)/OFFSET(AnnualDataCVM!CE$14,CYPQly!$B117,0))</f>
        <v>1233.6099732858415</v>
      </c>
      <c r="CF117" s="18">
        <f ca="1">IF(ISERROR(QuarterlyDataCVM!CF117*OFFSET(AnnualDataCP!CF$14,CYPQly!$B117,0)/OFFSET(AnnualDataCVM!CF$14,CYPQly!$B117,0)),"",QuarterlyDataCVM!CF117*OFFSET(AnnualDataCP!CF$14,CYPQly!$B117,0)/OFFSET(AnnualDataCVM!CF$14,CYPQly!$B117,0))</f>
        <v>7219.9988891768799</v>
      </c>
      <c r="CG117" s="18">
        <f ca="1">IF(ISERROR(QuarterlyDataCVM!CG117*OFFSET(AnnualDataCP!CG$14,CYPQly!$B117,0)/OFFSET(AnnualDataCVM!CG$14,CYPQly!$B117,0)),"",QuarterlyDataCVM!CG117*OFFSET(AnnualDataCP!CG$14,CYPQly!$B117,0)/OFFSET(AnnualDataCVM!CG$14,CYPQly!$B117,0))</f>
        <v>7219.9988891768799</v>
      </c>
      <c r="CH117" s="18">
        <f ca="1">IF(ISERROR(QuarterlyDataCVM!CH117*OFFSET(AnnualDataCP!CH$14,CYPQly!$B117,0)/OFFSET(AnnualDataCVM!CH$14,CYPQly!$B117,0)),"",QuarterlyDataCVM!CH117*OFFSET(AnnualDataCP!CH$14,CYPQly!$B117,0)/OFFSET(AnnualDataCVM!CH$14,CYPQly!$B117,0))</f>
        <v>5463.9983278368709</v>
      </c>
      <c r="CI117" s="18">
        <f ca="1">IF(ISERROR(QuarterlyDataCVM!CI117*OFFSET(AnnualDataCP!CI$14,CYPQly!$B117,0)/OFFSET(AnnualDataCVM!CI$14,CYPQly!$B117,0)),"",QuarterlyDataCVM!CI117*OFFSET(AnnualDataCP!CI$14,CYPQly!$B117,0)/OFFSET(AnnualDataCVM!CI$14,CYPQly!$B117,0))</f>
        <v>1755.2027896995708</v>
      </c>
      <c r="CJ117" s="18">
        <f ca="1">IF(ISERROR(QuarterlyDataCVM!CJ117*OFFSET(AnnualDataCP!CJ$14,CYPQly!$B117,0)/OFFSET(AnnualDataCVM!CJ$14,CYPQly!$B117,0)),"",QuarterlyDataCVM!CJ117*OFFSET(AnnualDataCP!CJ$14,CYPQly!$B117,0)/OFFSET(AnnualDataCVM!CJ$14,CYPQly!$B117,0))</f>
        <v>5618.3602008456655</v>
      </c>
      <c r="CK117" s="18">
        <f ca="1">IF(ISERROR(QuarterlyDataCVM!CK117*OFFSET(AnnualDataCP!CK$14,CYPQly!$B117,0)/OFFSET(AnnualDataCVM!CK$14,CYPQly!$B117,0)),"",QuarterlyDataCVM!CK117*OFFSET(AnnualDataCP!CK$14,CYPQly!$B117,0)/OFFSET(AnnualDataCVM!CK$14,CYPQly!$B117,0))</f>
        <v>1795.7255727554179</v>
      </c>
      <c r="CL117" s="18">
        <f ca="1">IF(ISERROR(QuarterlyDataCVM!CL117*OFFSET(AnnualDataCP!CL$14,CYPQly!$B117,0)/OFFSET(AnnualDataCVM!CL$14,CYPQly!$B117,0)),"",QuarterlyDataCVM!CL117*OFFSET(AnnualDataCP!CL$14,CYPQly!$B117,0)/OFFSET(AnnualDataCVM!CL$14,CYPQly!$B117,0))</f>
        <v>3822.7206863679694</v>
      </c>
      <c r="CM117" s="18">
        <f ca="1">IF(ISERROR(QuarterlyDataCVM!CM117*OFFSET(AnnualDataCP!CM$14,CYPQly!$B117,0)/OFFSET(AnnualDataCVM!CM$14,CYPQly!$B117,0)),"",QuarterlyDataCVM!CM117*OFFSET(AnnualDataCP!CM$14,CYPQly!$B117,0)/OFFSET(AnnualDataCVM!CM$14,CYPQly!$B117,0))</f>
        <v>2022.8303911876853</v>
      </c>
      <c r="CN117" s="18">
        <f ca="1">IF(ISERROR(QuarterlyDataCVM!CN117*OFFSET(AnnualDataCP!CN$14,CYPQly!$B117,0)/OFFSET(AnnualDataCVM!CN$14,CYPQly!$B117,0)),"",QuarterlyDataCVM!CN117*OFFSET(AnnualDataCP!CN$14,CYPQly!$B117,0)/OFFSET(AnnualDataCVM!CN$14,CYPQly!$B117,0))</f>
        <v>1700.4375769178175</v>
      </c>
      <c r="CO117" s="18">
        <f ca="1">IF(ISERROR(QuarterlyDataCVM!CO117*OFFSET(AnnualDataCP!CO$14,CYPQly!$B117,0)/OFFSET(AnnualDataCVM!CO$14,CYPQly!$B117,0)),"",QuarterlyDataCVM!CO117*OFFSET(AnnualDataCP!CO$14,CYPQly!$B117,0)/OFFSET(AnnualDataCVM!CO$14,CYPQly!$B117,0))</f>
        <v>98.388888888888886</v>
      </c>
      <c r="CP117" s="18">
        <f ca="1">IF(ISERROR(QuarterlyDataCVM!CP117*OFFSET(AnnualDataCP!CP$14,CYPQly!$B117,0)/OFFSET(AnnualDataCVM!CP$14,CYPQly!$B117,0)),"",QuarterlyDataCVM!CP117*OFFSET(AnnualDataCP!CP$14,CYPQly!$B117,0)/OFFSET(AnnualDataCVM!CP$14,CYPQly!$B117,0))</f>
        <v>27297.825436230181</v>
      </c>
      <c r="CQ117" s="18">
        <f ca="1">IF(ISERROR(QuarterlyDataCVM!CQ117*OFFSET(AnnualDataCP!CQ$14,CYPQly!$B117,0)/OFFSET(AnnualDataCVM!CQ$14,CYPQly!$B117,0)),"",QuarterlyDataCVM!CQ117*OFFSET(AnnualDataCP!CQ$14,CYPQly!$B117,0)/OFFSET(AnnualDataCVM!CQ$14,CYPQly!$B117,0))</f>
        <v>9367.3514096441231</v>
      </c>
      <c r="CR117" s="18">
        <f ca="1">IF(ISERROR(QuarterlyDataCVM!CR117*OFFSET(AnnualDataCP!CR$14,CYPQly!$B117,0)/OFFSET(AnnualDataCVM!CR$14,CYPQly!$B117,0)),"",QuarterlyDataCVM!CR117*OFFSET(AnnualDataCP!CR$14,CYPQly!$B117,0)/OFFSET(AnnualDataCVM!CR$14,CYPQly!$B117,0))</f>
        <v>5295.9115738363134</v>
      </c>
      <c r="CS117" s="18">
        <f ca="1">IF(ISERROR(QuarterlyDataCVM!CS117*OFFSET(AnnualDataCP!CS$14,CYPQly!$B117,0)/OFFSET(AnnualDataCVM!CS$14,CYPQly!$B117,0)),"",QuarterlyDataCVM!CS117*OFFSET(AnnualDataCP!CS$14,CYPQly!$B117,0)/OFFSET(AnnualDataCVM!CS$14,CYPQly!$B117,0))</f>
        <v>12635.303903000957</v>
      </c>
      <c r="CT117" s="18">
        <f ca="1">IF(ISERROR(QuarterlyDataCVM!CT117*OFFSET(AnnualDataCP!CT$14,CYPQly!$B117,0)/OFFSET(AnnualDataCVM!CT$14,CYPQly!$B117,0)),"",QuarterlyDataCVM!CT117*OFFSET(AnnualDataCP!CT$14,CYPQly!$B117,0)/OFFSET(AnnualDataCVM!CT$14,CYPQly!$B117,0))</f>
        <v>337579.33960215695</v>
      </c>
      <c r="CU117" s="18">
        <f ca="1">IF(ISERROR(QuarterlyDataCVM!CU117*OFFSET(AnnualDataCP!CU$14,CYPQly!$B117,0)/OFFSET(AnnualDataCVM!CU$14,CYPQly!$B117,0)),"",QuarterlyDataCVM!CU117*OFFSET(AnnualDataCP!CU$14,CYPQly!$B117,0)/OFFSET(AnnualDataCVM!CU$14,CYPQly!$B117,0))</f>
        <v>74046.325797397294</v>
      </c>
      <c r="CV117" s="18">
        <f ca="1">IF(ISERROR(QuarterlyDataCVM!CV117*OFFSET(AnnualDataCP!CV$14,CYPQly!$B117,0)/OFFSET(AnnualDataCVM!CV$14,CYPQly!$B117,0)),"",QuarterlyDataCVM!CV117*OFFSET(AnnualDataCP!CV$14,CYPQly!$B117,0)/OFFSET(AnnualDataCVM!CV$14,CYPQly!$B117,0))</f>
        <v>45208.945872675598</v>
      </c>
      <c r="CW117" s="18">
        <f ca="1">IF(ISERROR(QuarterlyDataCVM!CW117*OFFSET(AnnualDataCP!CW$14,CYPQly!$B117,0)/OFFSET(AnnualDataCVM!CW$14,CYPQly!$B117,0)),"",QuarterlyDataCVM!CW117*OFFSET(AnnualDataCP!CW$14,CYPQly!$B117,0)/OFFSET(AnnualDataCVM!CW$14,CYPQly!$B117,0))</f>
        <v>7189.2974461862823</v>
      </c>
      <c r="CX117" s="18">
        <f ca="1">IF(ISERROR(QuarterlyDataCVM!CX117*OFFSET(AnnualDataCP!CX$14,CYPQly!$B117,0)/OFFSET(AnnualDataCVM!CX$14,CYPQly!$B117,0)),"",QuarterlyDataCVM!CX117*OFFSET(AnnualDataCP!CX$14,CYPQly!$B117,0)/OFFSET(AnnualDataCVM!CX$14,CYPQly!$B117,0))</f>
        <v>14896.698061979216</v>
      </c>
      <c r="CY117" s="18">
        <f ca="1">IF(ISERROR(QuarterlyDataCVM!CY117*OFFSET(AnnualDataCP!CY$14,CYPQly!$B117,0)/OFFSET(AnnualDataCVM!CY$14,CYPQly!$B117,0)),"",QuarterlyDataCVM!CY117*OFFSET(AnnualDataCP!CY$14,CYPQly!$B117,0)/OFFSET(AnnualDataCVM!CY$14,CYPQly!$B117,0))</f>
        <v>23121.547389232597</v>
      </c>
      <c r="CZ117" s="18">
        <f ca="1">IF(ISERROR(QuarterlyDataCVM!CZ117*OFFSET(AnnualDataCP!CZ$14,CYPQly!$B117,0)/OFFSET(AnnualDataCVM!CZ$14,CYPQly!$B117,0)),"",QuarterlyDataCVM!CZ117*OFFSET(AnnualDataCP!CZ$14,CYPQly!$B117,0)/OFFSET(AnnualDataCVM!CZ$14,CYPQly!$B117,0))</f>
        <v>17062.952403946543</v>
      </c>
      <c r="DA117" s="18">
        <f ca="1">IF(ISERROR(QuarterlyDataCVM!DA117*OFFSET(AnnualDataCP!DA$14,CYPQly!$B117,0)/OFFSET(AnnualDataCVM!DA$14,CYPQly!$B117,0)),"",QuarterlyDataCVM!DA117*OFFSET(AnnualDataCP!DA$14,CYPQly!$B117,0)/OFFSET(AnnualDataCVM!DA$14,CYPQly!$B117,0))</f>
        <v>6626.1889703175721</v>
      </c>
      <c r="DB117" s="18">
        <f ca="1">IF(ISERROR(QuarterlyDataCVM!DB117*OFFSET(AnnualDataCP!DB$14,CYPQly!$B117,0)/OFFSET(AnnualDataCVM!DB$14,CYPQly!$B117,0)),"",QuarterlyDataCVM!DB117*OFFSET(AnnualDataCP!DB$14,CYPQly!$B117,0)/OFFSET(AnnualDataCVM!DB$14,CYPQly!$B117,0))</f>
        <v>1107.932603201348</v>
      </c>
      <c r="DC117" s="18">
        <f ca="1">IF(ISERROR(QuarterlyDataCVM!DC117*OFFSET(AnnualDataCP!DC$14,CYPQly!$B117,0)/OFFSET(AnnualDataCVM!DC$14,CYPQly!$B117,0)),"",QuarterlyDataCVM!DC117*OFFSET(AnnualDataCP!DC$14,CYPQly!$B117,0)/OFFSET(AnnualDataCVM!DC$14,CYPQly!$B117,0))</f>
        <v>5517.4363809978513</v>
      </c>
      <c r="DD117" s="18">
        <f ca="1">IF(ISERROR(QuarterlyDataCVM!DD117*OFFSET(AnnualDataCP!DD$14,CYPQly!$B117,0)/OFFSET(AnnualDataCVM!DD$14,CYPQly!$B117,0)),"",QuarterlyDataCVM!DD117*OFFSET(AnnualDataCP!DD$14,CYPQly!$B117,0)/OFFSET(AnnualDataCVM!DD$14,CYPQly!$B117,0))</f>
        <v>1368.2215288611544</v>
      </c>
      <c r="DE117" s="18">
        <f ca="1">IF(ISERROR(QuarterlyDataCVM!DE117*OFFSET(AnnualDataCP!DE$14,CYPQly!$B117,0)/OFFSET(AnnualDataCVM!DE$14,CYPQly!$B117,0)),"",QuarterlyDataCVM!DE117*OFFSET(AnnualDataCP!DE$14,CYPQly!$B117,0)/OFFSET(AnnualDataCVM!DE$14,CYPQly!$B117,0))</f>
        <v>1185.0595340811044</v>
      </c>
      <c r="DF117" s="18">
        <f ca="1">IF(ISERROR(QuarterlyDataCVM!DF117*OFFSET(AnnualDataCP!DF$14,CYPQly!$B117,0)/OFFSET(AnnualDataCVM!DF$14,CYPQly!$B117,0)),"",QuarterlyDataCVM!DF117*OFFSET(AnnualDataCP!DF$14,CYPQly!$B117,0)/OFFSET(AnnualDataCVM!DF$14,CYPQly!$B117,0))</f>
        <v>5198.2871710668451</v>
      </c>
      <c r="DG117" s="18">
        <f ca="1">IF(ISERROR(QuarterlyDataCVM!DG117*OFFSET(AnnualDataCP!DG$14,CYPQly!$B117,0)/OFFSET(AnnualDataCVM!DG$14,CYPQly!$B117,0)),"",QuarterlyDataCVM!DG117*OFFSET(AnnualDataCP!DG$14,CYPQly!$B117,0)/OFFSET(AnnualDataCVM!DG$14,CYPQly!$B117,0))</f>
        <v>2674.0498699045966</v>
      </c>
      <c r="DH117" s="18">
        <f ca="1">IF(ISERROR(QuarterlyDataCVM!DH117*OFFSET(AnnualDataCP!DH$14,CYPQly!$B117,0)/OFFSET(AnnualDataCVM!DH$14,CYPQly!$B117,0)),"",QuarterlyDataCVM!DH117*OFFSET(AnnualDataCP!DH$14,CYPQly!$B117,0)/OFFSET(AnnualDataCVM!DH$14,CYPQly!$B117,0))</f>
        <v>11775.293980236935</v>
      </c>
      <c r="DI117" s="18">
        <f ca="1">IF(ISERROR(QuarterlyDataCVM!DI117*OFFSET(AnnualDataCP!DI$14,CYPQly!$B117,0)/OFFSET(AnnualDataCVM!DI$14,CYPQly!$B117,0)),"",QuarterlyDataCVM!DI117*OFFSET(AnnualDataCP!DI$14,CYPQly!$B117,0)/OFFSET(AnnualDataCVM!DI$14,CYPQly!$B117,0))</f>
        <v>3470.8968749999999</v>
      </c>
      <c r="DJ117" s="18">
        <f ca="1">IF(ISERROR(QuarterlyDataCVM!DJ117*OFFSET(AnnualDataCP!DJ$14,CYPQly!$B117,0)/OFFSET(AnnualDataCVM!DJ$14,CYPQly!$B117,0)),"",QuarterlyDataCVM!DJ117*OFFSET(AnnualDataCP!DJ$14,CYPQly!$B117,0)/OFFSET(AnnualDataCVM!DJ$14,CYPQly!$B117,0))</f>
        <v>8303.3320898422317</v>
      </c>
      <c r="DK117" s="18">
        <f ca="1">IF(ISERROR(QuarterlyDataCVM!DK117*OFFSET(AnnualDataCP!DK$14,CYPQly!$B117,0)/OFFSET(AnnualDataCVM!DK$14,CYPQly!$B117,0)),"",QuarterlyDataCVM!DK117*OFFSET(AnnualDataCP!DK$14,CYPQly!$B117,0)/OFFSET(AnnualDataCVM!DK$14,CYPQly!$B117,0))</f>
        <v>27126.492724783206</v>
      </c>
      <c r="DL117" s="18">
        <f ca="1">IF(ISERROR(QuarterlyDataCVM!DL117*OFFSET(AnnualDataCP!DL$14,CYPQly!$B117,0)/OFFSET(AnnualDataCVM!DL$14,CYPQly!$B117,0)),"",QuarterlyDataCVM!DL117*OFFSET(AnnualDataCP!DL$14,CYPQly!$B117,0)/OFFSET(AnnualDataCVM!DL$14,CYPQly!$B117,0))</f>
        <v>7656.4105846912225</v>
      </c>
      <c r="DM117" s="18">
        <f ca="1">IF(ISERROR(QuarterlyDataCVM!DM117*OFFSET(AnnualDataCP!DM$14,CYPQly!$B117,0)/OFFSET(AnnualDataCVM!DM$14,CYPQly!$B117,0)),"",QuarterlyDataCVM!DM117*OFFSET(AnnualDataCP!DM$14,CYPQly!$B117,0)/OFFSET(AnnualDataCVM!DM$14,CYPQly!$B117,0))</f>
        <v>2751.3764846552413</v>
      </c>
      <c r="DN117" s="18">
        <f ca="1">IF(ISERROR(QuarterlyDataCVM!DN117*OFFSET(AnnualDataCP!DN$14,CYPQly!$B117,0)/OFFSET(AnnualDataCVM!DN$14,CYPQly!$B117,0)),"",QuarterlyDataCVM!DN117*OFFSET(AnnualDataCP!DN$14,CYPQly!$B117,0)/OFFSET(AnnualDataCVM!DN$14,CYPQly!$B117,0))</f>
        <v>4898.0334258548401</v>
      </c>
      <c r="DO117" s="18">
        <f ca="1">IF(ISERROR(QuarterlyDataCVM!DO117*OFFSET(AnnualDataCP!DO$14,CYPQly!$B117,0)/OFFSET(AnnualDataCVM!DO$14,CYPQly!$B117,0)),"",QuarterlyDataCVM!DO117*OFFSET(AnnualDataCP!DO$14,CYPQly!$B117,0)/OFFSET(AnnualDataCVM!DO$14,CYPQly!$B117,0))</f>
        <v>2786.7161559059805</v>
      </c>
      <c r="DP117" s="18">
        <f ca="1">IF(ISERROR(QuarterlyDataCVM!DP117*OFFSET(AnnualDataCP!DP$14,CYPQly!$B117,0)/OFFSET(AnnualDataCVM!DP$14,CYPQly!$B117,0)),"",QuarterlyDataCVM!DP117*OFFSET(AnnualDataCP!DP$14,CYPQly!$B117,0)/OFFSET(AnnualDataCVM!DP$14,CYPQly!$B117,0))</f>
        <v>2107.3109243697477</v>
      </c>
      <c r="DQ117" s="18">
        <f ca="1">IF(ISERROR(QuarterlyDataCVM!DQ117*OFFSET(AnnualDataCP!DQ$14,CYPQly!$B117,0)/OFFSET(AnnualDataCVM!DQ$14,CYPQly!$B117,0)),"",QuarterlyDataCVM!DQ117*OFFSET(AnnualDataCP!DQ$14,CYPQly!$B117,0)/OFFSET(AnnualDataCVM!DQ$14,CYPQly!$B117,0))</f>
        <v>7788.1648417794086</v>
      </c>
      <c r="DR117" s="18">
        <f ca="1">IF(ISERROR(QuarterlyDataCVM!DR117*OFFSET(AnnualDataCP!DR$14,CYPQly!$B117,0)/OFFSET(AnnualDataCVM!DR$14,CYPQly!$B117,0)),"",QuarterlyDataCVM!DR117*OFFSET(AnnualDataCP!DR$14,CYPQly!$B117,0)/OFFSET(AnnualDataCVM!DR$14,CYPQly!$B117,0))</f>
        <v>7788.1648417794086</v>
      </c>
      <c r="DS117" s="18">
        <f ca="1">IF(ISERROR(QuarterlyDataCVM!DS117*OFFSET(AnnualDataCP!DS$14,CYPQly!$B117,0)/OFFSET(AnnualDataCVM!DS$14,CYPQly!$B117,0)),"",QuarterlyDataCVM!DS117*OFFSET(AnnualDataCP!DS$14,CYPQly!$B117,0)/OFFSET(AnnualDataCVM!DS$14,CYPQly!$B117,0))</f>
        <v>11684.102306134448</v>
      </c>
      <c r="DT117" s="18">
        <f ca="1">IF(ISERROR(QuarterlyDataCVM!DT117*OFFSET(AnnualDataCP!DT$14,CYPQly!$B117,0)/OFFSET(AnnualDataCVM!DT$14,CYPQly!$B117,0)),"",QuarterlyDataCVM!DT117*OFFSET(AnnualDataCP!DT$14,CYPQly!$B117,0)/OFFSET(AnnualDataCVM!DT$14,CYPQly!$B117,0))</f>
        <v>9862.8222199346328</v>
      </c>
      <c r="DU117" s="18">
        <f ca="1">IF(ISERROR(QuarterlyDataCVM!DU117*OFFSET(AnnualDataCP!DU$14,CYPQly!$B117,0)/OFFSET(AnnualDataCVM!DU$14,CYPQly!$B117,0)),"",QuarterlyDataCVM!DU117*OFFSET(AnnualDataCP!DU$14,CYPQly!$B117,0)/OFFSET(AnnualDataCVM!DU$14,CYPQly!$B117,0))</f>
        <v>1827.364851414759</v>
      </c>
      <c r="DV117" s="18">
        <f ca="1">IF(ISERROR(QuarterlyDataCVM!DV117*OFFSET(AnnualDataCP!DV$14,CYPQly!$B117,0)/OFFSET(AnnualDataCVM!DV$14,CYPQly!$B117,0)),"",QuarterlyDataCVM!DV117*OFFSET(AnnualDataCP!DV$14,CYPQly!$B117,0)/OFFSET(AnnualDataCVM!DV$14,CYPQly!$B117,0))</f>
        <v>28240.621724947705</v>
      </c>
      <c r="DW117" s="18">
        <f ca="1">IF(ISERROR(QuarterlyDataCVM!DW117*OFFSET(AnnualDataCP!DW$14,CYPQly!$B117,0)/OFFSET(AnnualDataCVM!DW$14,CYPQly!$B117,0)),"",QuarterlyDataCVM!DW117*OFFSET(AnnualDataCP!DW$14,CYPQly!$B117,0)/OFFSET(AnnualDataCVM!DW$14,CYPQly!$B117,0))</f>
        <v>17194.715375224416</v>
      </c>
      <c r="DX117" s="18">
        <f ca="1">IF(ISERROR(QuarterlyDataCVM!DX117*OFFSET(AnnualDataCP!DX$14,CYPQly!$B117,0)/OFFSET(AnnualDataCVM!DX$14,CYPQly!$B117,0)),"",QuarterlyDataCVM!DX117*OFFSET(AnnualDataCP!DX$14,CYPQly!$B117,0)/OFFSET(AnnualDataCVM!DX$14,CYPQly!$B117,0))</f>
        <v>6100.7745466378719</v>
      </c>
      <c r="DY117" s="18">
        <f ca="1">IF(ISERROR(QuarterlyDataCVM!DY117*OFFSET(AnnualDataCP!DY$14,CYPQly!$B117,0)/OFFSET(AnnualDataCVM!DY$14,CYPQly!$B117,0)),"",QuarterlyDataCVM!DY117*OFFSET(AnnualDataCP!DY$14,CYPQly!$B117,0)/OFFSET(AnnualDataCVM!DY$14,CYPQly!$B117,0))</f>
        <v>6099.9713034731676</v>
      </c>
      <c r="DZ117" s="18" t="str">
        <f ca="1">IF(ISERROR(QuarterlyDataCVM!DZ117*OFFSET(AnnualDataCP!DZ$14,CYPQly!$B117,0)/OFFSET(AnnualDataCVM!DZ$14,CYPQly!$B117,0)),"",QuarterlyDataCVM!DZ117*OFFSET(AnnualDataCP!DZ$14,CYPQly!$B117,0)/OFFSET(AnnualDataCVM!DZ$14,CYPQly!$B117,0))</f>
        <v/>
      </c>
      <c r="EA117" s="18">
        <f ca="1">IF(ISERROR(QuarterlyDataCVM!EA117*OFFSET(AnnualDataCP!EA$14,CYPQly!$B117,0)/OFFSET(AnnualDataCVM!EA$14,CYPQly!$B117,0)),"",QuarterlyDataCVM!EA117*OFFSET(AnnualDataCP!EA$14,CYPQly!$B117,0)/OFFSET(AnnualDataCVM!EA$14,CYPQly!$B117,0))</f>
        <v>4832.18499885662</v>
      </c>
      <c r="EB117" s="18">
        <f ca="1">IF(ISERROR(QuarterlyDataCVM!EB117*OFFSET(AnnualDataCP!EB$14,CYPQly!$B117,0)/OFFSET(AnnualDataCVM!EB$14,CYPQly!$B117,0)),"",QuarterlyDataCVM!EB117*OFFSET(AnnualDataCP!EB$14,CYPQly!$B117,0)/OFFSET(AnnualDataCVM!EB$14,CYPQly!$B117,0))</f>
        <v>59469.242474916391</v>
      </c>
      <c r="EC117" s="18">
        <f ca="1">IF(ISERROR(QuarterlyDataCVM!EC117*OFFSET(AnnualDataCP!EC$14,CYPQly!$B117,0)/OFFSET(AnnualDataCVM!EC$14,CYPQly!$B117,0)),"",QuarterlyDataCVM!EC117*OFFSET(AnnualDataCP!EC$14,CYPQly!$B117,0)/OFFSET(AnnualDataCVM!EC$14,CYPQly!$B117,0))</f>
        <v>59469.242474916391</v>
      </c>
      <c r="ED117" s="18">
        <f ca="1">IF(ISERROR(QuarterlyDataCVM!ED117*OFFSET(AnnualDataCP!ED$14,CYPQly!$B117,0)/OFFSET(AnnualDataCVM!ED$14,CYPQly!$B117,0)),"",QuarterlyDataCVM!ED117*OFFSET(AnnualDataCP!ED$14,CYPQly!$B117,0)/OFFSET(AnnualDataCVM!ED$14,CYPQly!$B117,0))</f>
        <v>16369.162707306141</v>
      </c>
      <c r="EE117" s="18">
        <f ca="1">IF(ISERROR(QuarterlyDataCVM!EE117*OFFSET(AnnualDataCP!EE$14,CYPQly!$B117,0)/OFFSET(AnnualDataCVM!EE$14,CYPQly!$B117,0)),"",QuarterlyDataCVM!EE117*OFFSET(AnnualDataCP!EE$14,CYPQly!$B117,0)/OFFSET(AnnualDataCVM!EE$14,CYPQly!$B117,0))</f>
        <v>41202.847764840531</v>
      </c>
      <c r="EF117" s="18">
        <f ca="1">IF(ISERROR(QuarterlyDataCVM!EF117*OFFSET(AnnualDataCP!EF$14,CYPQly!$B117,0)/OFFSET(AnnualDataCVM!EF$14,CYPQly!$B117,0)),"",QuarterlyDataCVM!EF117*OFFSET(AnnualDataCP!EF$14,CYPQly!$B117,0)/OFFSET(AnnualDataCVM!EF$14,CYPQly!$B117,0))</f>
        <v>1898.9326508620691</v>
      </c>
      <c r="EG117" s="18">
        <f ca="1">IF(ISERROR(QuarterlyDataCVM!EG117*OFFSET(AnnualDataCP!EG$14,CYPQly!$B117,0)/OFFSET(AnnualDataCVM!EG$14,CYPQly!$B117,0)),"",QuarterlyDataCVM!EG117*OFFSET(AnnualDataCP!EG$14,CYPQly!$B117,0)/OFFSET(AnnualDataCVM!EG$14,CYPQly!$B117,0))</f>
        <v>54844.666547757064</v>
      </c>
      <c r="EH117" s="18">
        <f ca="1">IF(ISERROR(QuarterlyDataCVM!EH117*OFFSET(AnnualDataCP!EH$14,CYPQly!$B117,0)/OFFSET(AnnualDataCVM!EH$14,CYPQly!$B117,0)),"",QuarterlyDataCVM!EH117*OFFSET(AnnualDataCP!EH$14,CYPQly!$B117,0)/OFFSET(AnnualDataCVM!EH$14,CYPQly!$B117,0))</f>
        <v>32792.492818317085</v>
      </c>
      <c r="EI117" s="18">
        <f ca="1">IF(ISERROR(QuarterlyDataCVM!EI117*OFFSET(AnnualDataCP!EI$14,CYPQly!$B117,0)/OFFSET(AnnualDataCVM!EI$14,CYPQly!$B117,0)),"",QuarterlyDataCVM!EI117*OFFSET(AnnualDataCP!EI$14,CYPQly!$B117,0)/OFFSET(AnnualDataCVM!EI$14,CYPQly!$B117,0))</f>
        <v>22506.291705591884</v>
      </c>
      <c r="EJ117" s="18">
        <f ca="1">IF(ISERROR(QuarterlyDataCVM!EJ117*OFFSET(AnnualDataCP!EJ$14,CYPQly!$B117,0)/OFFSET(AnnualDataCVM!EJ$14,CYPQly!$B117,0)),"",QuarterlyDataCVM!EJ117*OFFSET(AnnualDataCP!EJ$14,CYPQly!$B117,0)/OFFSET(AnnualDataCVM!EJ$14,CYPQly!$B117,0))</f>
        <v>16582.68146370726</v>
      </c>
      <c r="EK117" s="18">
        <f ca="1">IF(ISERROR(QuarterlyDataCVM!EK117*OFFSET(AnnualDataCP!EK$14,CYPQly!$B117,0)/OFFSET(AnnualDataCVM!EK$14,CYPQly!$B117,0)),"",QuarterlyDataCVM!EK117*OFFSET(AnnualDataCP!EK$14,CYPQly!$B117,0)/OFFSET(AnnualDataCVM!EK$14,CYPQly!$B117,0))</f>
        <v>11448.5309327715</v>
      </c>
      <c r="EL117" s="18">
        <f ca="1">IF(ISERROR(QuarterlyDataCVM!EL117*OFFSET(AnnualDataCP!EL$14,CYPQly!$B117,0)/OFFSET(AnnualDataCVM!EL$14,CYPQly!$B117,0)),"",QuarterlyDataCVM!EL117*OFFSET(AnnualDataCP!EL$14,CYPQly!$B117,0)/OFFSET(AnnualDataCVM!EL$14,CYPQly!$B117,0))</f>
        <v>6413.2310106716886</v>
      </c>
      <c r="EM117" s="18">
        <f ca="1">IF(ISERROR(QuarterlyDataCVM!EM117*OFFSET(AnnualDataCP!EM$14,CYPQly!$B117,0)/OFFSET(AnnualDataCVM!EM$14,CYPQly!$B117,0)),"",QuarterlyDataCVM!EM117*OFFSET(AnnualDataCP!EM$14,CYPQly!$B117,0)/OFFSET(AnnualDataCVM!EM$14,CYPQly!$B117,0))</f>
        <v>5037.2412065337212</v>
      </c>
      <c r="EN117" s="18">
        <f ca="1">IF(ISERROR(QuarterlyDataCVM!EN117*OFFSET(AnnualDataCP!EN$14,CYPQly!$B117,0)/OFFSET(AnnualDataCVM!EN$14,CYPQly!$B117,0)),"",QuarterlyDataCVM!EN117*OFFSET(AnnualDataCP!EN$14,CYPQly!$B117,0)/OFFSET(AnnualDataCVM!EN$14,CYPQly!$B117,0))</f>
        <v>5137.0572580645157</v>
      </c>
      <c r="EO117" s="18">
        <f ca="1">IF(ISERROR(QuarterlyDataCVM!EO117*OFFSET(AnnualDataCP!EO$14,CYPQly!$B117,0)/OFFSET(AnnualDataCVM!EO$14,CYPQly!$B117,0)),"",QuarterlyDataCVM!EO117*OFFSET(AnnualDataCP!EO$14,CYPQly!$B117,0)/OFFSET(AnnualDataCVM!EO$14,CYPQly!$B117,0))</f>
        <v>5917.3180917936797</v>
      </c>
      <c r="EP117" s="18">
        <f ca="1">IF(ISERROR(QuarterlyDataCVM!EP117*OFFSET(AnnualDataCP!EP$14,CYPQly!$B117,0)/OFFSET(AnnualDataCVM!EP$14,CYPQly!$B117,0)),"",QuarterlyDataCVM!EP117*OFFSET(AnnualDataCP!EP$14,CYPQly!$B117,0)/OFFSET(AnnualDataCVM!EP$14,CYPQly!$B117,0))</f>
        <v>2976.1199420734306</v>
      </c>
      <c r="EQ117" s="18">
        <f ca="1">IF(ISERROR(QuarterlyDataCVM!EQ117*OFFSET(AnnualDataCP!EQ$14,CYPQly!$B117,0)/OFFSET(AnnualDataCVM!EQ$14,CYPQly!$B117,0)),"",QuarterlyDataCVM!EQ117*OFFSET(AnnualDataCP!EQ$14,CYPQly!$B117,0)/OFFSET(AnnualDataCVM!EQ$14,CYPQly!$B117,0))</f>
        <v>2976.1199420734306</v>
      </c>
      <c r="ER117" s="18">
        <f ca="1">IF(ISERROR(QuarterlyDataCVM!ER117*OFFSET(AnnualDataCP!ER$14,CYPQly!$B117,0)/OFFSET(AnnualDataCVM!ER$14,CYPQly!$B117,0)),"",QuarterlyDataCVM!ER117*OFFSET(AnnualDataCP!ER$14,CYPQly!$B117,0)/OFFSET(AnnualDataCVM!ER$14,CYPQly!$B117,0))</f>
        <v>7300.1981473488495</v>
      </c>
      <c r="ES117" s="18">
        <f ca="1">IF(ISERROR(QuarterlyDataCVM!ES117*OFFSET(AnnualDataCP!ES$14,CYPQly!$B117,0)/OFFSET(AnnualDataCVM!ES$14,CYPQly!$B117,0)),"",QuarterlyDataCVM!ES117*OFFSET(AnnualDataCP!ES$14,CYPQly!$B117,0)/OFFSET(AnnualDataCVM!ES$14,CYPQly!$B117,0))</f>
        <v>4568.9515190691664</v>
      </c>
      <c r="ET117" s="18">
        <f ca="1">IF(ISERROR(QuarterlyDataCVM!ET117*OFFSET(AnnualDataCP!ET$14,CYPQly!$B117,0)/OFFSET(AnnualDataCVM!ET$14,CYPQly!$B117,0)),"",QuarterlyDataCVM!ET117*OFFSET(AnnualDataCP!ET$14,CYPQly!$B117,0)/OFFSET(AnnualDataCVM!ET$14,CYPQly!$B117,0))</f>
        <v>2733.1812509511492</v>
      </c>
      <c r="EU117" s="18">
        <f ca="1">IF(ISERROR(QuarterlyDataCVM!EU117*OFFSET(AnnualDataCP!EU$14,CYPQly!$B117,0)/OFFSET(AnnualDataCVM!EU$14,CYPQly!$B117,0)),"",QuarterlyDataCVM!EU117*OFFSET(AnnualDataCP!EU$14,CYPQly!$B117,0)/OFFSET(AnnualDataCVM!EU$14,CYPQly!$B117,0))</f>
        <v>2009.8116806991368</v>
      </c>
      <c r="EV117" s="18">
        <f ca="1">IF(ISERROR(QuarterlyDataCVM!EV117*OFFSET(AnnualDataCP!EV$14,CYPQly!$B117,0)/OFFSET(AnnualDataCVM!EV$14,CYPQly!$B117,0)),"",QuarterlyDataCVM!EV117*OFFSET(AnnualDataCP!EV$14,CYPQly!$B117,0)/OFFSET(AnnualDataCVM!EV$14,CYPQly!$B117,0))</f>
        <v>724.14703514891335</v>
      </c>
      <c r="EW117" s="18">
        <f ca="1">IF(ISERROR(QuarterlyDataCVM!EW117*OFFSET(AnnualDataCP!EW$14,CYPQly!$B117,0)/OFFSET(AnnualDataCVM!EW$14,CYPQly!$B117,0)),"",QuarterlyDataCVM!EW117*OFFSET(AnnualDataCP!EW$14,CYPQly!$B117,0)/OFFSET(AnnualDataCVM!EW$14,CYPQly!$B117,0))</f>
        <v>22053.37431555301</v>
      </c>
      <c r="EX117" s="18">
        <f ca="1">IF(ISERROR(QuarterlyDataCVM!EX117*OFFSET(AnnualDataCP!EX$14,CYPQly!$B117,0)/OFFSET(AnnualDataCVM!EX$14,CYPQly!$B117,0)),"",QuarterlyDataCVM!EX117*OFFSET(AnnualDataCP!EX$14,CYPQly!$B117,0)/OFFSET(AnnualDataCVM!EX$14,CYPQly!$B117,0))</f>
        <v>4841.0741513369994</v>
      </c>
      <c r="EY117" s="18">
        <f ca="1">IF(ISERROR(QuarterlyDataCVM!EY117*OFFSET(AnnualDataCP!EY$14,CYPQly!$B117,0)/OFFSET(AnnualDataCVM!EY$14,CYPQly!$B117,0)),"",QuarterlyDataCVM!EY117*OFFSET(AnnualDataCP!EY$14,CYPQly!$B117,0)/OFFSET(AnnualDataCVM!EY$14,CYPQly!$B117,0))</f>
        <v>6757.5762042242823</v>
      </c>
      <c r="EZ117" s="18">
        <f ca="1">IF(ISERROR(QuarterlyDataCVM!EZ117*OFFSET(AnnualDataCP!EZ$14,CYPQly!$B117,0)/OFFSET(AnnualDataCVM!EZ$14,CYPQly!$B117,0)),"",QuarterlyDataCVM!EZ117*OFFSET(AnnualDataCP!EZ$14,CYPQly!$B117,0)/OFFSET(AnnualDataCVM!EZ$14,CYPQly!$B117,0))</f>
        <v>2388.7311441765009</v>
      </c>
      <c r="FA117" s="18">
        <f ca="1">IF(ISERROR(QuarterlyDataCVM!FA117*OFFSET(AnnualDataCP!FA$14,CYPQly!$B117,0)/OFFSET(AnnualDataCVM!FA$14,CYPQly!$B117,0)),"",QuarterlyDataCVM!FA117*OFFSET(AnnualDataCP!FA$14,CYPQly!$B117,0)/OFFSET(AnnualDataCVM!FA$14,CYPQly!$B117,0))</f>
        <v>8069.3898338440777</v>
      </c>
      <c r="FB117" s="18">
        <f ca="1">IF(ISERROR(QuarterlyDataCVM!FB117*OFFSET(AnnualDataCP!FB$14,CYPQly!$B117,0)/OFFSET(AnnualDataCVM!FB$14,CYPQly!$B117,0)),"",QuarterlyDataCVM!FB117*OFFSET(AnnualDataCP!FB$14,CYPQly!$B117,0)/OFFSET(AnnualDataCVM!FB$14,CYPQly!$B117,0))</f>
        <v>717.00100738750837</v>
      </c>
      <c r="FC117" s="18">
        <f ca="1">IF(ISERROR(QuarterlyDataCVM!FC117*OFFSET(AnnualDataCP!FC$14,CYPQly!$B117,0)/OFFSET(AnnualDataCVM!FC$14,CYPQly!$B117,0)),"",QuarterlyDataCVM!FC117*OFFSET(AnnualDataCP!FC$14,CYPQly!$B117,0)/OFFSET(AnnualDataCVM!FC$14,CYPQly!$B117,0))</f>
        <v>2455.5091792656585</v>
      </c>
      <c r="FD117" s="18">
        <f ca="1">IF(ISERROR(QuarterlyDataCVM!FD117*OFFSET(AnnualDataCP!FD$14,CYPQly!$B117,0)/OFFSET(AnnualDataCVM!FD$14,CYPQly!$B117,0)),"",QuarterlyDataCVM!FD117*OFFSET(AnnualDataCP!FD$14,CYPQly!$B117,0)/OFFSET(AnnualDataCVM!FD$14,CYPQly!$B117,0))</f>
        <v>4904.4087170670509</v>
      </c>
      <c r="FE117" s="18">
        <f ca="1">IF(ISERROR(QuarterlyDataCVM!FE117*OFFSET(AnnualDataCP!FE$14,CYPQly!$B117,0)/OFFSET(AnnualDataCVM!FE$14,CYPQly!$B117,0)),"",QuarterlyDataCVM!FE117*OFFSET(AnnualDataCP!FE$14,CYPQly!$B117,0)/OFFSET(AnnualDataCVM!FE$14,CYPQly!$B117,0))</f>
        <v>78852.026354906935</v>
      </c>
      <c r="FF117" s="18">
        <f ca="1">IF(ISERROR(QuarterlyDataCVM!FF117*OFFSET(AnnualDataCP!FF$14,CYPQly!$B117,0)/OFFSET(AnnualDataCVM!FF$14,CYPQly!$B117,0)),"",QuarterlyDataCVM!FF117*OFFSET(AnnualDataCP!FF$14,CYPQly!$B117,0)/OFFSET(AnnualDataCVM!FF$14,CYPQly!$B117,0))</f>
        <v>20780.283880186173</v>
      </c>
      <c r="FG117" s="18">
        <f ca="1">IF(ISERROR(QuarterlyDataCVM!FG117*OFFSET(AnnualDataCP!FG$14,CYPQly!$B117,0)/OFFSET(AnnualDataCVM!FG$14,CYPQly!$B117,0)),"",QuarterlyDataCVM!FG117*OFFSET(AnnualDataCP!FG$14,CYPQly!$B117,0)/OFFSET(AnnualDataCVM!FG$14,CYPQly!$B117,0))</f>
        <v>20780.283880186173</v>
      </c>
      <c r="FH117" s="18">
        <f ca="1">IF(ISERROR(QuarterlyDataCVM!FH117*OFFSET(AnnualDataCP!FH$14,CYPQly!$B117,0)/OFFSET(AnnualDataCVM!FH$14,CYPQly!$B117,0)),"",QuarterlyDataCVM!FH117*OFFSET(AnnualDataCP!FH$14,CYPQly!$B117,0)/OFFSET(AnnualDataCVM!FH$14,CYPQly!$B117,0))</f>
        <v>26204.483423390422</v>
      </c>
      <c r="FI117" s="18">
        <f ca="1">IF(ISERROR(QuarterlyDataCVM!FI117*OFFSET(AnnualDataCP!FI$14,CYPQly!$B117,0)/OFFSET(AnnualDataCVM!FI$14,CYPQly!$B117,0)),"",QuarterlyDataCVM!FI117*OFFSET(AnnualDataCP!FI$14,CYPQly!$B117,0)/OFFSET(AnnualDataCVM!FI$14,CYPQly!$B117,0))</f>
        <v>26204.483423390422</v>
      </c>
      <c r="FJ117" s="18">
        <f ca="1">IF(ISERROR(QuarterlyDataCVM!FJ117*OFFSET(AnnualDataCP!FJ$14,CYPQly!$B117,0)/OFFSET(AnnualDataCVM!FJ$14,CYPQly!$B117,0)),"",QuarterlyDataCVM!FJ117*OFFSET(AnnualDataCP!FJ$14,CYPQly!$B117,0)/OFFSET(AnnualDataCVM!FJ$14,CYPQly!$B117,0))</f>
        <v>31865.383093963872</v>
      </c>
      <c r="FK117" s="18">
        <f ca="1">IF(ISERROR(QuarterlyDataCVM!FK117*OFFSET(AnnualDataCP!FK$14,CYPQly!$B117,0)/OFFSET(AnnualDataCVM!FK$14,CYPQly!$B117,0)),"",QuarterlyDataCVM!FK117*OFFSET(AnnualDataCP!FK$14,CYPQly!$B117,0)/OFFSET(AnnualDataCVM!FK$14,CYPQly!$B117,0))</f>
        <v>21946.652675558413</v>
      </c>
      <c r="FL117" s="18">
        <f ca="1">IF(ISERROR(QuarterlyDataCVM!FL117*OFFSET(AnnualDataCP!FL$14,CYPQly!$B117,0)/OFFSET(AnnualDataCVM!FL$14,CYPQly!$B117,0)),"",QuarterlyDataCVM!FL117*OFFSET(AnnualDataCP!FL$14,CYPQly!$B117,0)/OFFSET(AnnualDataCVM!FL$14,CYPQly!$B117,0))</f>
        <v>21946.652675558413</v>
      </c>
      <c r="FM117" s="18">
        <f ca="1">IF(ISERROR(QuarterlyDataCVM!FM117*OFFSET(AnnualDataCP!FM$14,CYPQly!$B117,0)/OFFSET(AnnualDataCVM!FM$14,CYPQly!$B117,0)),"",QuarterlyDataCVM!FM117*OFFSET(AnnualDataCP!FM$14,CYPQly!$B117,0)/OFFSET(AnnualDataCVM!FM$14,CYPQly!$B117,0))</f>
        <v>9917.311066346092</v>
      </c>
      <c r="FN117" s="18">
        <f ca="1">IF(ISERROR(QuarterlyDataCVM!FN117*OFFSET(AnnualDataCP!FN$14,CYPQly!$B117,0)/OFFSET(AnnualDataCVM!FN$14,CYPQly!$B117,0)),"",QuarterlyDataCVM!FN117*OFFSET(AnnualDataCP!FN$14,CYPQly!$B117,0)/OFFSET(AnnualDataCVM!FN$14,CYPQly!$B117,0))</f>
        <v>4495.3895481879626</v>
      </c>
      <c r="FO117" s="18">
        <f ca="1">IF(ISERROR(QuarterlyDataCVM!FO117*OFFSET(AnnualDataCP!FO$14,CYPQly!$B117,0)/OFFSET(AnnualDataCVM!FO$14,CYPQly!$B117,0)),"",QuarterlyDataCVM!FO117*OFFSET(AnnualDataCP!FO$14,CYPQly!$B117,0)/OFFSET(AnnualDataCVM!FO$14,CYPQly!$B117,0))</f>
        <v>5420.2065995035773</v>
      </c>
      <c r="FP117" s="18">
        <f ca="1">IF(ISERROR(QuarterlyDataCVM!FP117*OFFSET(AnnualDataCP!FP$14,CYPQly!$B117,0)/OFFSET(AnnualDataCVM!FP$14,CYPQly!$B117,0)),"",QuarterlyDataCVM!FP117*OFFSET(AnnualDataCP!FP$14,CYPQly!$B117,0)/OFFSET(AnnualDataCVM!FP$14,CYPQly!$B117,0))</f>
        <v>15039.16631292979</v>
      </c>
      <c r="FQ117" s="18">
        <f ca="1">IF(ISERROR(QuarterlyDataCVM!FQ117*OFFSET(AnnualDataCP!FQ$14,CYPQly!$B117,0)/OFFSET(AnnualDataCVM!FQ$14,CYPQly!$B117,0)),"",QuarterlyDataCVM!FQ117*OFFSET(AnnualDataCP!FQ$14,CYPQly!$B117,0)/OFFSET(AnnualDataCVM!FQ$14,CYPQly!$B117,0))</f>
        <v>6888.55902856587</v>
      </c>
      <c r="FR117" s="18">
        <f ca="1">IF(ISERROR(QuarterlyDataCVM!FR117*OFFSET(AnnualDataCP!FR$14,CYPQly!$B117,0)/OFFSET(AnnualDataCVM!FR$14,CYPQly!$B117,0)),"",QuarterlyDataCVM!FR117*OFFSET(AnnualDataCP!FR$14,CYPQly!$B117,0)/OFFSET(AnnualDataCVM!FR$14,CYPQly!$B117,0))</f>
        <v>4167.8144341170037</v>
      </c>
      <c r="FS117" s="18">
        <f ca="1">IF(ISERROR(QuarterlyDataCVM!FS117*OFFSET(AnnualDataCP!FS$14,CYPQly!$B117,0)/OFFSET(AnnualDataCVM!FS$14,CYPQly!$B117,0)),"",QuarterlyDataCVM!FS117*OFFSET(AnnualDataCP!FS$14,CYPQly!$B117,0)/OFFSET(AnnualDataCVM!FS$14,CYPQly!$B117,0))</f>
        <v>1714.1204583566239</v>
      </c>
      <c r="FT117" s="18">
        <f ca="1">IF(ISERROR(QuarterlyDataCVM!FT117*OFFSET(AnnualDataCP!FT$14,CYPQly!$B117,0)/OFFSET(AnnualDataCVM!FT$14,CYPQly!$B117,0)),"",QuarterlyDataCVM!FT117*OFFSET(AnnualDataCP!FT$14,CYPQly!$B117,0)/OFFSET(AnnualDataCVM!FT$14,CYPQly!$B117,0))</f>
        <v>538.42519685039372</v>
      </c>
      <c r="FU117" s="18">
        <f ca="1">IF(ISERROR(QuarterlyDataCVM!FU117*OFFSET(AnnualDataCP!FU$14,CYPQly!$B117,0)/OFFSET(AnnualDataCVM!FU$14,CYPQly!$B117,0)),"",QuarterlyDataCVM!FU117*OFFSET(AnnualDataCP!FU$14,CYPQly!$B117,0)/OFFSET(AnnualDataCVM!FU$14,CYPQly!$B117,0))</f>
        <v>1916.2229320780093</v>
      </c>
      <c r="FV117" s="18">
        <f ca="1">IF(ISERROR(QuarterlyDataCVM!FV117*OFFSET(AnnualDataCP!FV$14,CYPQly!$B117,0)/OFFSET(AnnualDataCVM!FV$14,CYPQly!$B117,0)),"",QuarterlyDataCVM!FV117*OFFSET(AnnualDataCP!FV$14,CYPQly!$B117,0)/OFFSET(AnnualDataCVM!FV$14,CYPQly!$B117,0))</f>
        <v>2722.5785862454127</v>
      </c>
      <c r="FW117" s="18">
        <f ca="1">IF(ISERROR(QuarterlyDataCVM!FW117*OFFSET(AnnualDataCP!FW$14,CYPQly!$B117,0)/OFFSET(AnnualDataCVM!FW$14,CYPQly!$B117,0)),"",QuarterlyDataCVM!FW117*OFFSET(AnnualDataCP!FW$14,CYPQly!$B117,0)/OFFSET(AnnualDataCVM!FW$14,CYPQly!$B117,0))</f>
        <v>7203.8941613076859</v>
      </c>
      <c r="FX117" s="18">
        <f ca="1">IF(ISERROR(QuarterlyDataCVM!FX117*OFFSET(AnnualDataCP!FX$14,CYPQly!$B117,0)/OFFSET(AnnualDataCVM!FX$14,CYPQly!$B117,0)),"",QuarterlyDataCVM!FX117*OFFSET(AnnualDataCP!FX$14,CYPQly!$B117,0)/OFFSET(AnnualDataCVM!FX$14,CYPQly!$B117,0))</f>
        <v>1961.1025702618304</v>
      </c>
      <c r="FY117" s="18">
        <f ca="1">IF(ISERROR(QuarterlyDataCVM!FY117*OFFSET(AnnualDataCP!FY$14,CYPQly!$B117,0)/OFFSET(AnnualDataCVM!FY$14,CYPQly!$B117,0)),"",QuarterlyDataCVM!FY117*OFFSET(AnnualDataCP!FY$14,CYPQly!$B117,0)/OFFSET(AnnualDataCVM!FY$14,CYPQly!$B117,0))</f>
        <v>655.96654804270463</v>
      </c>
      <c r="FZ117" s="18">
        <f ca="1">IF(ISERROR(QuarterlyDataCVM!FZ117*OFFSET(AnnualDataCP!FZ$14,CYPQly!$B117,0)/OFFSET(AnnualDataCVM!FZ$14,CYPQly!$B117,0)),"",QuarterlyDataCVM!FZ117*OFFSET(AnnualDataCP!FZ$14,CYPQly!$B117,0)/OFFSET(AnnualDataCVM!FZ$14,CYPQly!$B117,0))</f>
        <v>4584.3171011641252</v>
      </c>
      <c r="GA117" s="18">
        <f ca="1">IF(ISERROR(QuarterlyDataCVM!GA117*OFFSET(AnnualDataCP!GA$14,CYPQly!$B117,0)/OFFSET(AnnualDataCVM!GA$14,CYPQly!$B117,0)),"",QuarterlyDataCVM!GA117*OFFSET(AnnualDataCP!GA$14,CYPQly!$B117,0)/OFFSET(AnnualDataCVM!GA$14,CYPQly!$B117,0))</f>
        <v>951.63737676810968</v>
      </c>
      <c r="GB117" s="18">
        <f ca="1">IF(ISERROR(QuarterlyDataCVM!GB117*OFFSET(AnnualDataCP!GB$14,CYPQly!$B117,0)/OFFSET(AnnualDataCVM!GB$14,CYPQly!$B117,0)),"",QuarterlyDataCVM!GB117*OFFSET(AnnualDataCP!GB$14,CYPQly!$B117,0)/OFFSET(AnnualDataCVM!GB$14,CYPQly!$B117,0))</f>
        <v>951.63737676810968</v>
      </c>
    </row>
    <row r="118" spans="2:184" x14ac:dyDescent="0.25">
      <c r="B118" s="18">
        <f t="shared" si="1"/>
        <v>26</v>
      </c>
      <c r="C118" s="1">
        <v>42339</v>
      </c>
      <c r="D118" s="18">
        <f ca="1">IF(ISERROR(QuarterlyDataCVM!D118*OFFSET(AnnualDataCP!D$14,CYPQly!$B118,0)/OFFSET(AnnualDataCVM!D$14,CYPQly!$B118,0)),"",QuarterlyDataCVM!D118*OFFSET(AnnualDataCP!D$14,CYPQly!$B118,0)/OFFSET(AnnualDataCVM!D$14,CYPQly!$B118,0))</f>
        <v>431447.20161443419</v>
      </c>
      <c r="E118" s="18">
        <f ca="1">IF(ISERROR(QuarterlyDataCVM!E118*OFFSET(AnnualDataCP!E$14,CYPQly!$B118,0)/OFFSET(AnnualDataCVM!E$14,CYPQly!$B118,0)),"",QuarterlyDataCVM!E118*OFFSET(AnnualDataCP!E$14,CYPQly!$B118,0)/OFFSET(AnnualDataCVM!E$14,CYPQly!$B118,0))</f>
        <v>3109.9624632965638</v>
      </c>
      <c r="F118" s="18">
        <f ca="1">IF(ISERROR(QuarterlyDataCVM!F118*OFFSET(AnnualDataCP!F$14,CYPQly!$B118,0)/OFFSET(AnnualDataCVM!F$14,CYPQly!$B118,0)),"",QuarterlyDataCVM!F118*OFFSET(AnnualDataCP!F$14,CYPQly!$B118,0)/OFFSET(AnnualDataCVM!F$14,CYPQly!$B118,0))</f>
        <v>2755.2373567674681</v>
      </c>
      <c r="G118" s="18">
        <f ca="1">IF(ISERROR(QuarterlyDataCVM!G118*OFFSET(AnnualDataCP!G$14,CYPQly!$B118,0)/OFFSET(AnnualDataCVM!G$14,CYPQly!$B118,0)),"",QuarterlyDataCVM!G118*OFFSET(AnnualDataCP!G$14,CYPQly!$B118,0)/OFFSET(AnnualDataCVM!G$14,CYPQly!$B118,0))</f>
        <v>201.39186295503211</v>
      </c>
      <c r="H118" s="18">
        <f ca="1">IF(ISERROR(QuarterlyDataCVM!H118*OFFSET(AnnualDataCP!H$14,CYPQly!$B118,0)/OFFSET(AnnualDataCVM!H$14,CYPQly!$B118,0)),"",QuarterlyDataCVM!H118*OFFSET(AnnualDataCP!H$14,CYPQly!$B118,0)/OFFSET(AnnualDataCVM!H$14,CYPQly!$B118,0))</f>
        <v>151.55709342560553</v>
      </c>
      <c r="I118" s="18">
        <f ca="1">IF(ISERROR(QuarterlyDataCVM!I118*OFFSET(AnnualDataCP!I$14,CYPQly!$B118,0)/OFFSET(AnnualDataCVM!I$14,CYPQly!$B118,0)),"",QuarterlyDataCVM!I118*OFFSET(AnnualDataCP!I$14,CYPQly!$B118,0)/OFFSET(AnnualDataCVM!I$14,CYPQly!$B118,0))</f>
        <v>88298.209563296143</v>
      </c>
      <c r="J118" s="18">
        <f ca="1">IF(ISERROR(QuarterlyDataCVM!J118*OFFSET(AnnualDataCP!J$14,CYPQly!$B118,0)/OFFSET(AnnualDataCVM!J$14,CYPQly!$B118,0)),"",QuarterlyDataCVM!J118*OFFSET(AnnualDataCP!J$14,CYPQly!$B118,0)/OFFSET(AnnualDataCVM!J$14,CYPQly!$B118,0))</f>
        <v>60562.426329586109</v>
      </c>
      <c r="K118" s="18">
        <f ca="1">IF(ISERROR(QuarterlyDataCVM!K118*OFFSET(AnnualDataCP!K$14,CYPQly!$B118,0)/OFFSET(AnnualDataCVM!K$14,CYPQly!$B118,0)),"",QuarterlyDataCVM!K118*OFFSET(AnnualDataCP!K$14,CYPQly!$B118,0)/OFFSET(AnnualDataCVM!K$14,CYPQly!$B118,0))</f>
        <v>3243.2385418681106</v>
      </c>
      <c r="L118" s="18">
        <f ca="1">IF(ISERROR(QuarterlyDataCVM!L118*OFFSET(AnnualDataCP!L$14,CYPQly!$B118,0)/OFFSET(AnnualDataCVM!L$14,CYPQly!$B118,0)),"",QuarterlyDataCVM!L118*OFFSET(AnnualDataCP!L$14,CYPQly!$B118,0)/OFFSET(AnnualDataCVM!L$14,CYPQly!$B118,0))</f>
        <v>24.126984126984127</v>
      </c>
      <c r="M118" s="18">
        <f ca="1">IF(ISERROR(QuarterlyDataCVM!M118*OFFSET(AnnualDataCP!M$14,CYPQly!$B118,0)/OFFSET(AnnualDataCVM!M$14,CYPQly!$B118,0)),"",QuarterlyDataCVM!M118*OFFSET(AnnualDataCP!M$14,CYPQly!$B118,0)/OFFSET(AnnualDataCVM!M$14,CYPQly!$B118,0))</f>
        <v>2261.1814628699049</v>
      </c>
      <c r="N118" s="18" t="str">
        <f ca="1">IF(ISERROR(QuarterlyDataCVM!N118*OFFSET(AnnualDataCP!N$14,CYPQly!$B118,0)/OFFSET(AnnualDataCVM!N$14,CYPQly!$B118,0)),"",QuarterlyDataCVM!N118*OFFSET(AnnualDataCP!N$14,CYPQly!$B118,0)/OFFSET(AnnualDataCVM!N$14,CYPQly!$B118,0))</f>
        <v/>
      </c>
      <c r="O118" s="18">
        <f ca="1">IF(ISERROR(QuarterlyDataCVM!O118*OFFSET(AnnualDataCP!O$14,CYPQly!$B118,0)/OFFSET(AnnualDataCVM!O$14,CYPQly!$B118,0)),"",QuarterlyDataCVM!O118*OFFSET(AnnualDataCP!O$14,CYPQly!$B118,0)/OFFSET(AnnualDataCVM!O$14,CYPQly!$B118,0))</f>
        <v>399.8944007858546</v>
      </c>
      <c r="P118" s="18">
        <f ca="1">IF(ISERROR(QuarterlyDataCVM!P118*OFFSET(AnnualDataCP!P$14,CYPQly!$B118,0)/OFFSET(AnnualDataCVM!P$14,CYPQly!$B118,0)),"",QuarterlyDataCVM!P118*OFFSET(AnnualDataCP!P$14,CYPQly!$B118,0)/OFFSET(AnnualDataCVM!P$14,CYPQly!$B118,0))</f>
        <v>544.18922470433643</v>
      </c>
      <c r="Q118" s="18">
        <f ca="1">IF(ISERROR(QuarterlyDataCVM!Q118*OFFSET(AnnualDataCP!Q$14,CYPQly!$B118,0)/OFFSET(AnnualDataCVM!Q$14,CYPQly!$B118,0)),"",QuarterlyDataCVM!Q118*OFFSET(AnnualDataCP!Q$14,CYPQly!$B118,0)/OFFSET(AnnualDataCVM!Q$14,CYPQly!$B118,0))</f>
        <v>44581.968674048068</v>
      </c>
      <c r="R118" s="18">
        <f ca="1">IF(ISERROR(QuarterlyDataCVM!R118*OFFSET(AnnualDataCP!R$14,CYPQly!$B118,0)/OFFSET(AnnualDataCVM!R$14,CYPQly!$B118,0)),"",QuarterlyDataCVM!R118*OFFSET(AnnualDataCP!R$14,CYPQly!$B118,0)/OFFSET(AnnualDataCVM!R$14,CYPQly!$B118,0))</f>
        <v>7214.6584497303274</v>
      </c>
      <c r="S118" s="18">
        <f ca="1">IF(ISERROR(QuarterlyDataCVM!S118*OFFSET(AnnualDataCP!S$14,CYPQly!$B118,0)/OFFSET(AnnualDataCVM!S$14,CYPQly!$B118,0)),"",QuarterlyDataCVM!S118*OFFSET(AnnualDataCP!S$14,CYPQly!$B118,0)/OFFSET(AnnualDataCVM!S$14,CYPQly!$B118,0))</f>
        <v>5539.7631554864101</v>
      </c>
      <c r="T118" s="18">
        <f ca="1">IF(ISERROR(QuarterlyDataCVM!T118*OFFSET(AnnualDataCP!T$14,CYPQly!$B118,0)/OFFSET(AnnualDataCVM!T$14,CYPQly!$B118,0)),"",QuarterlyDataCVM!T118*OFFSET(AnnualDataCP!T$14,CYPQly!$B118,0)/OFFSET(AnnualDataCVM!T$14,CYPQly!$B118,0))</f>
        <v>1097.3784355179705</v>
      </c>
      <c r="U118" s="18">
        <f ca="1">IF(ISERROR(QuarterlyDataCVM!U118*OFFSET(AnnualDataCP!U$14,CYPQly!$B118,0)/OFFSET(AnnualDataCVM!U$14,CYPQly!$B118,0)),"",QuarterlyDataCVM!U118*OFFSET(AnnualDataCP!U$14,CYPQly!$B118,0)/OFFSET(AnnualDataCVM!U$14,CYPQly!$B118,0))</f>
        <v>649.65547839506178</v>
      </c>
      <c r="V118" s="18">
        <f ca="1">IF(ISERROR(QuarterlyDataCVM!V118*OFFSET(AnnualDataCP!V$14,CYPQly!$B118,0)/OFFSET(AnnualDataCVM!V$14,CYPQly!$B118,0)),"",QuarterlyDataCVM!V118*OFFSET(AnnualDataCP!V$14,CYPQly!$B118,0)/OFFSET(AnnualDataCVM!V$14,CYPQly!$B118,0))</f>
        <v>34.036144578313255</v>
      </c>
      <c r="W118" s="18">
        <f ca="1">IF(ISERROR(QuarterlyDataCVM!W118*OFFSET(AnnualDataCP!W$14,CYPQly!$B118,0)/OFFSET(AnnualDataCVM!W$14,CYPQly!$B118,0)),"",QuarterlyDataCVM!W118*OFFSET(AnnualDataCP!W$14,CYPQly!$B118,0)/OFFSET(AnnualDataCVM!W$14,CYPQly!$B118,0))</f>
        <v>554.7064150943396</v>
      </c>
      <c r="X118" s="18">
        <f ca="1">IF(ISERROR(QuarterlyDataCVM!X118*OFFSET(AnnualDataCP!X$14,CYPQly!$B118,0)/OFFSET(AnnualDataCVM!X$14,CYPQly!$B118,0)),"",QuarterlyDataCVM!X118*OFFSET(AnnualDataCP!X$14,CYPQly!$B118,0)/OFFSET(AnnualDataCVM!X$14,CYPQly!$B118,0))</f>
        <v>382.61491108071135</v>
      </c>
      <c r="Y118" s="18">
        <f ca="1">IF(ISERROR(QuarterlyDataCVM!Y118*OFFSET(AnnualDataCP!Y$14,CYPQly!$B118,0)/OFFSET(AnnualDataCVM!Y$14,CYPQly!$B118,0)),"",QuarterlyDataCVM!Y118*OFFSET(AnnualDataCP!Y$14,CYPQly!$B118,0)/OFFSET(AnnualDataCVM!Y$14,CYPQly!$B118,0))</f>
        <v>938.24458930899607</v>
      </c>
      <c r="Z118" s="18">
        <f ca="1">IF(ISERROR(QuarterlyDataCVM!Z118*OFFSET(AnnualDataCP!Z$14,CYPQly!$B118,0)/OFFSET(AnnualDataCVM!Z$14,CYPQly!$B118,0)),"",QuarterlyDataCVM!Z118*OFFSET(AnnualDataCP!Z$14,CYPQly!$B118,0)/OFFSET(AnnualDataCVM!Z$14,CYPQly!$B118,0))</f>
        <v>1632.7189119170985</v>
      </c>
      <c r="AA118" s="18">
        <f ca="1">IF(ISERROR(QuarterlyDataCVM!AA118*OFFSET(AnnualDataCP!AA$14,CYPQly!$B118,0)/OFFSET(AnnualDataCVM!AA$14,CYPQly!$B118,0)),"",QuarterlyDataCVM!AA118*OFFSET(AnnualDataCP!AA$14,CYPQly!$B118,0)/OFFSET(AnnualDataCVM!AA$14,CYPQly!$B118,0))</f>
        <v>249.02906976744185</v>
      </c>
      <c r="AB118" s="18">
        <f ca="1">IF(ISERROR(QuarterlyDataCVM!AB118*OFFSET(AnnualDataCP!AB$14,CYPQly!$B118,0)/OFFSET(AnnualDataCVM!AB$14,CYPQly!$B118,0)),"",QuarterlyDataCVM!AB118*OFFSET(AnnualDataCP!AB$14,CYPQly!$B118,0)/OFFSET(AnnualDataCVM!AB$14,CYPQly!$B118,0))</f>
        <v>1409.8135876840697</v>
      </c>
      <c r="AC118" s="18">
        <f ca="1">IF(ISERROR(QuarterlyDataCVM!AC118*OFFSET(AnnualDataCP!AC$14,CYPQly!$B118,0)/OFFSET(AnnualDataCVM!AC$14,CYPQly!$B118,0)),"",QuarterlyDataCVM!AC118*OFFSET(AnnualDataCP!AC$14,CYPQly!$B118,0)/OFFSET(AnnualDataCVM!AC$14,CYPQly!$B118,0))</f>
        <v>1050.1389548693587</v>
      </c>
      <c r="AD118" s="18">
        <f ca="1">IF(ISERROR(QuarterlyDataCVM!AD118*OFFSET(AnnualDataCP!AD$14,CYPQly!$B118,0)/OFFSET(AnnualDataCVM!AD$14,CYPQly!$B118,0)),"",QuarterlyDataCVM!AD118*OFFSET(AnnualDataCP!AD$14,CYPQly!$B118,0)/OFFSET(AnnualDataCVM!AD$14,CYPQly!$B118,0))</f>
        <v>360.98815566835873</v>
      </c>
      <c r="AE118" s="18">
        <f ca="1">IF(ISERROR(QuarterlyDataCVM!AE118*OFFSET(AnnualDataCP!AE$14,CYPQly!$B118,0)/OFFSET(AnnualDataCVM!AE$14,CYPQly!$B118,0)),"",QuarterlyDataCVM!AE118*OFFSET(AnnualDataCP!AE$14,CYPQly!$B118,0)/OFFSET(AnnualDataCVM!AE$14,CYPQly!$B118,0))</f>
        <v>265.14614499424624</v>
      </c>
      <c r="AF118" s="18">
        <f ca="1">IF(ISERROR(QuarterlyDataCVM!AF118*OFFSET(AnnualDataCP!AF$14,CYPQly!$B118,0)/OFFSET(AnnualDataCVM!AF$14,CYPQly!$B118,0)),"",QuarterlyDataCVM!AF118*OFFSET(AnnualDataCP!AF$14,CYPQly!$B118,0)/OFFSET(AnnualDataCVM!AF$14,CYPQly!$B118,0))</f>
        <v>1562.322974472808</v>
      </c>
      <c r="AG118" s="18">
        <f ca="1">IF(ISERROR(QuarterlyDataCVM!AG118*OFFSET(AnnualDataCP!AG$14,CYPQly!$B118,0)/OFFSET(AnnualDataCVM!AG$14,CYPQly!$B118,0)),"",QuarterlyDataCVM!AG118*OFFSET(AnnualDataCP!AG$14,CYPQly!$B118,0)/OFFSET(AnnualDataCVM!AG$14,CYPQly!$B118,0))</f>
        <v>725.78088829071328</v>
      </c>
      <c r="AH118" s="18">
        <f ca="1">IF(ISERROR(QuarterlyDataCVM!AH118*OFFSET(AnnualDataCP!AH$14,CYPQly!$B118,0)/OFFSET(AnnualDataCVM!AH$14,CYPQly!$B118,0)),"",QuarterlyDataCVM!AH118*OFFSET(AnnualDataCP!AH$14,CYPQly!$B118,0)/OFFSET(AnnualDataCVM!AH$14,CYPQly!$B118,0))</f>
        <v>672.97160883280753</v>
      </c>
      <c r="AI118" s="18">
        <f ca="1">IF(ISERROR(QuarterlyDataCVM!AI118*OFFSET(AnnualDataCP!AI$14,CYPQly!$B118,0)/OFFSET(AnnualDataCVM!AI$14,CYPQly!$B118,0)),"",QuarterlyDataCVM!AI118*OFFSET(AnnualDataCP!AI$14,CYPQly!$B118,0)/OFFSET(AnnualDataCVM!AI$14,CYPQly!$B118,0))</f>
        <v>162.69437652811735</v>
      </c>
      <c r="AJ118" s="18">
        <f ca="1">IF(ISERROR(QuarterlyDataCVM!AJ118*OFFSET(AnnualDataCP!AJ$14,CYPQly!$B118,0)/OFFSET(AnnualDataCVM!AJ$14,CYPQly!$B118,0)),"",QuarterlyDataCVM!AJ118*OFFSET(AnnualDataCP!AJ$14,CYPQly!$B118,0)/OFFSET(AnnualDataCVM!AJ$14,CYPQly!$B118,0))</f>
        <v>2903.2931170263032</v>
      </c>
      <c r="AK118" s="18">
        <f ca="1">IF(ISERROR(QuarterlyDataCVM!AK118*OFFSET(AnnualDataCP!AK$14,CYPQly!$B118,0)/OFFSET(AnnualDataCVM!AK$14,CYPQly!$B118,0)),"",QuarterlyDataCVM!AK118*OFFSET(AnnualDataCP!AK$14,CYPQly!$B118,0)/OFFSET(AnnualDataCVM!AK$14,CYPQly!$B118,0))</f>
        <v>714.26823194592669</v>
      </c>
      <c r="AL118" s="18">
        <f ca="1">IF(ISERROR(QuarterlyDataCVM!AL118*OFFSET(AnnualDataCP!AL$14,CYPQly!$B118,0)/OFFSET(AnnualDataCVM!AL$14,CYPQly!$B118,0)),"",QuarterlyDataCVM!AL118*OFFSET(AnnualDataCP!AL$14,CYPQly!$B118,0)/OFFSET(AnnualDataCVM!AL$14,CYPQly!$B118,0))</f>
        <v>944.83783783783781</v>
      </c>
      <c r="AM118" s="18">
        <f ca="1">IF(ISERROR(QuarterlyDataCVM!AM118*OFFSET(AnnualDataCP!AM$14,CYPQly!$B118,0)/OFFSET(AnnualDataCVM!AM$14,CYPQly!$B118,0)),"",QuarterlyDataCVM!AM118*OFFSET(AnnualDataCP!AM$14,CYPQly!$B118,0)/OFFSET(AnnualDataCVM!AM$14,CYPQly!$B118,0))</f>
        <v>1241.29664477188</v>
      </c>
      <c r="AN118" s="18">
        <f ca="1">IF(ISERROR(QuarterlyDataCVM!AN118*OFFSET(AnnualDataCP!AN$14,CYPQly!$B118,0)/OFFSET(AnnualDataCVM!AN$14,CYPQly!$B118,0)),"",QuarterlyDataCVM!AN118*OFFSET(AnnualDataCP!AN$14,CYPQly!$B118,0)/OFFSET(AnnualDataCVM!AN$14,CYPQly!$B118,0))</f>
        <v>994.56556291390723</v>
      </c>
      <c r="AO118" s="18">
        <f ca="1">IF(ISERROR(QuarterlyDataCVM!AO118*OFFSET(AnnualDataCP!AO$14,CYPQly!$B118,0)/OFFSET(AnnualDataCVM!AO$14,CYPQly!$B118,0)),"",QuarterlyDataCVM!AO118*OFFSET(AnnualDataCP!AO$14,CYPQly!$B118,0)/OFFSET(AnnualDataCVM!AO$14,CYPQly!$B118,0))</f>
        <v>994.56556291390723</v>
      </c>
      <c r="AP118" s="18">
        <f ca="1">IF(ISERROR(QuarterlyDataCVM!AP118*OFFSET(AnnualDataCP!AP$14,CYPQly!$B118,0)/OFFSET(AnnualDataCVM!AP$14,CYPQly!$B118,0)),"",QuarterlyDataCVM!AP118*OFFSET(AnnualDataCP!AP$14,CYPQly!$B118,0)/OFFSET(AnnualDataCVM!AP$14,CYPQly!$B118,0))</f>
        <v>3000.9284981183714</v>
      </c>
      <c r="AQ118" s="18">
        <f ca="1">IF(ISERROR(QuarterlyDataCVM!AQ118*OFFSET(AnnualDataCP!AQ$14,CYPQly!$B118,0)/OFFSET(AnnualDataCVM!AQ$14,CYPQly!$B118,0)),"",QuarterlyDataCVM!AQ118*OFFSET(AnnualDataCP!AQ$14,CYPQly!$B118,0)/OFFSET(AnnualDataCVM!AQ$14,CYPQly!$B118,0))</f>
        <v>3000.9284981183714</v>
      </c>
      <c r="AR118" s="18">
        <f ca="1">IF(ISERROR(QuarterlyDataCVM!AR118*OFFSET(AnnualDataCP!AR$14,CYPQly!$B118,0)/OFFSET(AnnualDataCVM!AR$14,CYPQly!$B118,0)),"",QuarterlyDataCVM!AR118*OFFSET(AnnualDataCP!AR$14,CYPQly!$B118,0)/OFFSET(AnnualDataCVM!AR$14,CYPQly!$B118,0))</f>
        <v>236.00493218249076</v>
      </c>
      <c r="AS118" s="18">
        <f ca="1">IF(ISERROR(QuarterlyDataCVM!AS118*OFFSET(AnnualDataCP!AS$14,CYPQly!$B118,0)/OFFSET(AnnualDataCVM!AS$14,CYPQly!$B118,0)),"",QuarterlyDataCVM!AS118*OFFSET(AnnualDataCP!AS$14,CYPQly!$B118,0)/OFFSET(AnnualDataCVM!AS$14,CYPQly!$B118,0))</f>
        <v>812.75416802876759</v>
      </c>
      <c r="AT118" s="18">
        <f ca="1">IF(ISERROR(QuarterlyDataCVM!AT118*OFFSET(AnnualDataCP!AT$14,CYPQly!$B118,0)/OFFSET(AnnualDataCVM!AT$14,CYPQly!$B118,0)),"",QuarterlyDataCVM!AT118*OFFSET(AnnualDataCP!AT$14,CYPQly!$B118,0)/OFFSET(AnnualDataCVM!AT$14,CYPQly!$B118,0))</f>
        <v>168.93545183714002</v>
      </c>
      <c r="AU118" s="18">
        <f ca="1">IF(ISERROR(QuarterlyDataCVM!AU118*OFFSET(AnnualDataCP!AU$14,CYPQly!$B118,0)/OFFSET(AnnualDataCVM!AU$14,CYPQly!$B118,0)),"",QuarterlyDataCVM!AU118*OFFSET(AnnualDataCP!AU$14,CYPQly!$B118,0)/OFFSET(AnnualDataCVM!AU$14,CYPQly!$B118,0))</f>
        <v>288.41181988742966</v>
      </c>
      <c r="AV118" s="18">
        <f ca="1">IF(ISERROR(QuarterlyDataCVM!AV118*OFFSET(AnnualDataCP!AV$14,CYPQly!$B118,0)/OFFSET(AnnualDataCVM!AV$14,CYPQly!$B118,0)),"",QuarterlyDataCVM!AV118*OFFSET(AnnualDataCP!AV$14,CYPQly!$B118,0)/OFFSET(AnnualDataCVM!AV$14,CYPQly!$B118,0))</f>
        <v>914.38208310847278</v>
      </c>
      <c r="AW118" s="18">
        <f ca="1">IF(ISERROR(QuarterlyDataCVM!AW118*OFFSET(AnnualDataCP!AW$14,CYPQly!$B118,0)/OFFSET(AnnualDataCVM!AW$14,CYPQly!$B118,0)),"",QuarterlyDataCVM!AW118*OFFSET(AnnualDataCP!AW$14,CYPQly!$B118,0)/OFFSET(AnnualDataCVM!AW$14,CYPQly!$B118,0))</f>
        <v>577.4949299855142</v>
      </c>
      <c r="AX118" s="18">
        <f ca="1">IF(ISERROR(QuarterlyDataCVM!AX118*OFFSET(AnnualDataCP!AX$14,CYPQly!$B118,0)/OFFSET(AnnualDataCVM!AX$14,CYPQly!$B118,0)),"",QuarterlyDataCVM!AX118*OFFSET(AnnualDataCP!AX$14,CYPQly!$B118,0)/OFFSET(AnnualDataCVM!AX$14,CYPQly!$B118,0))</f>
        <v>2906.5765765765764</v>
      </c>
      <c r="AY118" s="18">
        <f ca="1">IF(ISERROR(QuarterlyDataCVM!AY118*OFFSET(AnnualDataCP!AY$14,CYPQly!$B118,0)/OFFSET(AnnualDataCVM!AY$14,CYPQly!$B118,0)),"",QuarterlyDataCVM!AY118*OFFSET(AnnualDataCP!AY$14,CYPQly!$B118,0)/OFFSET(AnnualDataCVM!AY$14,CYPQly!$B118,0))</f>
        <v>2906.5765765765764</v>
      </c>
      <c r="AZ118" s="18">
        <f ca="1">IF(ISERROR(QuarterlyDataCVM!AZ118*OFFSET(AnnualDataCP!AZ$14,CYPQly!$B118,0)/OFFSET(AnnualDataCVM!AZ$14,CYPQly!$B118,0)),"",QuarterlyDataCVM!AZ118*OFFSET(AnnualDataCP!AZ$14,CYPQly!$B118,0)/OFFSET(AnnualDataCVM!AZ$14,CYPQly!$B118,0))</f>
        <v>3407.9339733255165</v>
      </c>
      <c r="BA118" s="18">
        <f ca="1">IF(ISERROR(QuarterlyDataCVM!BA118*OFFSET(AnnualDataCP!BA$14,CYPQly!$B118,0)/OFFSET(AnnualDataCVM!BA$14,CYPQly!$B118,0)),"",QuarterlyDataCVM!BA118*OFFSET(AnnualDataCP!BA$14,CYPQly!$B118,0)/OFFSET(AnnualDataCVM!BA$14,CYPQly!$B118,0))</f>
        <v>2097.8604821931222</v>
      </c>
      <c r="BB118" s="18">
        <f ca="1">IF(ISERROR(QuarterlyDataCVM!BB118*OFFSET(AnnualDataCP!BB$14,CYPQly!$B118,0)/OFFSET(AnnualDataCVM!BB$14,CYPQly!$B118,0)),"",QuarterlyDataCVM!BB118*OFFSET(AnnualDataCP!BB$14,CYPQly!$B118,0)/OFFSET(AnnualDataCVM!BB$14,CYPQly!$B118,0))</f>
        <v>1308.5860805860807</v>
      </c>
      <c r="BC118" s="18">
        <f ca="1">IF(ISERROR(QuarterlyDataCVM!BC118*OFFSET(AnnualDataCP!BC$14,CYPQly!$B118,0)/OFFSET(AnnualDataCVM!BC$14,CYPQly!$B118,0)),"",QuarterlyDataCVM!BC118*OFFSET(AnnualDataCP!BC$14,CYPQly!$B118,0)/OFFSET(AnnualDataCVM!BC$14,CYPQly!$B118,0))</f>
        <v>541.23522267206476</v>
      </c>
      <c r="BD118" s="18">
        <f ca="1">IF(ISERROR(QuarterlyDataCVM!BD118*OFFSET(AnnualDataCP!BD$14,CYPQly!$B118,0)/OFFSET(AnnualDataCVM!BD$14,CYPQly!$B118,0)),"",QuarterlyDataCVM!BD118*OFFSET(AnnualDataCP!BD$14,CYPQly!$B118,0)/OFFSET(AnnualDataCVM!BD$14,CYPQly!$B118,0))</f>
        <v>767.42804796802136</v>
      </c>
      <c r="BE118" s="18">
        <f ca="1">IF(ISERROR(QuarterlyDataCVM!BE118*OFFSET(AnnualDataCP!BE$14,CYPQly!$B118,0)/OFFSET(AnnualDataCVM!BE$14,CYPQly!$B118,0)),"",QuarterlyDataCVM!BE118*OFFSET(AnnualDataCP!BE$14,CYPQly!$B118,0)/OFFSET(AnnualDataCVM!BE$14,CYPQly!$B118,0))</f>
        <v>4748.4290778419854</v>
      </c>
      <c r="BF118" s="18">
        <f ca="1">IF(ISERROR(QuarterlyDataCVM!BF118*OFFSET(AnnualDataCP!BF$14,CYPQly!$B118,0)/OFFSET(AnnualDataCVM!BF$14,CYPQly!$B118,0)),"",QuarterlyDataCVM!BF118*OFFSET(AnnualDataCP!BF$14,CYPQly!$B118,0)/OFFSET(AnnualDataCVM!BF$14,CYPQly!$B118,0))</f>
        <v>942.1796875</v>
      </c>
      <c r="BG118" s="18">
        <f ca="1">IF(ISERROR(QuarterlyDataCVM!BG118*OFFSET(AnnualDataCP!BG$14,CYPQly!$B118,0)/OFFSET(AnnualDataCVM!BG$14,CYPQly!$B118,0)),"",QuarterlyDataCVM!BG118*OFFSET(AnnualDataCP!BG$14,CYPQly!$B118,0)/OFFSET(AnnualDataCVM!BG$14,CYPQly!$B118,0))</f>
        <v>529.08488904543856</v>
      </c>
      <c r="BH118" s="18">
        <f ca="1">IF(ISERROR(QuarterlyDataCVM!BH118*OFFSET(AnnualDataCP!BH$14,CYPQly!$B118,0)/OFFSET(AnnualDataCVM!BH$14,CYPQly!$B118,0)),"",QuarterlyDataCVM!BH118*OFFSET(AnnualDataCP!BH$14,CYPQly!$B118,0)/OFFSET(AnnualDataCVM!BH$14,CYPQly!$B118,0))</f>
        <v>417.4169435215947</v>
      </c>
      <c r="BI118" s="18">
        <f ca="1">IF(ISERROR(QuarterlyDataCVM!BI118*OFFSET(AnnualDataCP!BI$14,CYPQly!$B118,0)/OFFSET(AnnualDataCVM!BI$14,CYPQly!$B118,0)),"",QuarterlyDataCVM!BI118*OFFSET(AnnualDataCP!BI$14,CYPQly!$B118,0)/OFFSET(AnnualDataCVM!BI$14,CYPQly!$B118,0))</f>
        <v>3793.6016980896493</v>
      </c>
      <c r="BJ118" s="18">
        <f ca="1">IF(ISERROR(QuarterlyDataCVM!BJ118*OFFSET(AnnualDataCP!BJ$14,CYPQly!$B118,0)/OFFSET(AnnualDataCVM!BJ$14,CYPQly!$B118,0)),"",QuarterlyDataCVM!BJ118*OFFSET(AnnualDataCP!BJ$14,CYPQly!$B118,0)/OFFSET(AnnualDataCVM!BJ$14,CYPQly!$B118,0))</f>
        <v>3511.8027691054704</v>
      </c>
      <c r="BK118" s="18">
        <f ca="1">IF(ISERROR(QuarterlyDataCVM!BK118*OFFSET(AnnualDataCP!BK$14,CYPQly!$B118,0)/OFFSET(AnnualDataCVM!BK$14,CYPQly!$B118,0)),"",QuarterlyDataCVM!BK118*OFFSET(AnnualDataCP!BK$14,CYPQly!$B118,0)/OFFSET(AnnualDataCVM!BK$14,CYPQly!$B118,0))</f>
        <v>282.32748091603054</v>
      </c>
      <c r="BL118" s="18">
        <f ca="1">IF(ISERROR(QuarterlyDataCVM!BL118*OFFSET(AnnualDataCP!BL$14,CYPQly!$B118,0)/OFFSET(AnnualDataCVM!BL$14,CYPQly!$B118,0)),"",QuarterlyDataCVM!BL118*OFFSET(AnnualDataCP!BL$14,CYPQly!$B118,0)/OFFSET(AnnualDataCVM!BL$14,CYPQly!$B118,0))</f>
        <v>2678.3857205050067</v>
      </c>
      <c r="BM118" s="18">
        <f ca="1">IF(ISERROR(QuarterlyDataCVM!BM118*OFFSET(AnnualDataCP!BM$14,CYPQly!$B118,0)/OFFSET(AnnualDataCVM!BM$14,CYPQly!$B118,0)),"",QuarterlyDataCVM!BM118*OFFSET(AnnualDataCP!BM$14,CYPQly!$B118,0)/OFFSET(AnnualDataCVM!BM$14,CYPQly!$B118,0))</f>
        <v>2678.3857205050067</v>
      </c>
      <c r="BN118" s="18">
        <f ca="1">IF(ISERROR(QuarterlyDataCVM!BN118*OFFSET(AnnualDataCP!BN$14,CYPQly!$B118,0)/OFFSET(AnnualDataCVM!BN$14,CYPQly!$B118,0)),"",QuarterlyDataCVM!BN118*OFFSET(AnnualDataCP!BN$14,CYPQly!$B118,0)/OFFSET(AnnualDataCVM!BN$14,CYPQly!$B118,0))</f>
        <v>1099.3671083398285</v>
      </c>
      <c r="BO118" s="18">
        <f ca="1">IF(ISERROR(QuarterlyDataCVM!BO118*OFFSET(AnnualDataCP!BO$14,CYPQly!$B118,0)/OFFSET(AnnualDataCVM!BO$14,CYPQly!$B118,0)),"",QuarterlyDataCVM!BO118*OFFSET(AnnualDataCP!BO$14,CYPQly!$B118,0)/OFFSET(AnnualDataCVM!BO$14,CYPQly!$B118,0))</f>
        <v>1099.3671083398285</v>
      </c>
      <c r="BP118" s="18">
        <f ca="1">IF(ISERROR(QuarterlyDataCVM!BP118*OFFSET(AnnualDataCP!BP$14,CYPQly!$B118,0)/OFFSET(AnnualDataCVM!BP$14,CYPQly!$B118,0)),"",QuarterlyDataCVM!BP118*OFFSET(AnnualDataCP!BP$14,CYPQly!$B118,0)/OFFSET(AnnualDataCVM!BP$14,CYPQly!$B118,0))</f>
        <v>3584.0219469503163</v>
      </c>
      <c r="BQ118" s="18">
        <f ca="1">IF(ISERROR(QuarterlyDataCVM!BQ118*OFFSET(AnnualDataCP!BQ$14,CYPQly!$B118,0)/OFFSET(AnnualDataCVM!BQ$14,CYPQly!$B118,0)),"",QuarterlyDataCVM!BQ118*OFFSET(AnnualDataCP!BQ$14,CYPQly!$B118,0)/OFFSET(AnnualDataCVM!BQ$14,CYPQly!$B118,0))</f>
        <v>3584.0219469503163</v>
      </c>
      <c r="BR118" s="18">
        <f ca="1">IF(ISERROR(QuarterlyDataCVM!BR118*OFFSET(AnnualDataCP!BR$14,CYPQly!$B118,0)/OFFSET(AnnualDataCVM!BR$14,CYPQly!$B118,0)),"",QuarterlyDataCVM!BR118*OFFSET(AnnualDataCP!BR$14,CYPQly!$B118,0)/OFFSET(AnnualDataCVM!BR$14,CYPQly!$B118,0))</f>
        <v>6508.9266815079745</v>
      </c>
      <c r="BS118" s="18">
        <f ca="1">IF(ISERROR(QuarterlyDataCVM!BS118*OFFSET(AnnualDataCP!BS$14,CYPQly!$B118,0)/OFFSET(AnnualDataCVM!BS$14,CYPQly!$B118,0)),"",QuarterlyDataCVM!BS118*OFFSET(AnnualDataCP!BS$14,CYPQly!$B118,0)/OFFSET(AnnualDataCVM!BS$14,CYPQly!$B118,0))</f>
        <v>4091.0223409422051</v>
      </c>
      <c r="BT118" s="18">
        <f ca="1">IF(ISERROR(QuarterlyDataCVM!BT118*OFFSET(AnnualDataCP!BT$14,CYPQly!$B118,0)/OFFSET(AnnualDataCVM!BT$14,CYPQly!$B118,0)),"",QuarterlyDataCVM!BT118*OFFSET(AnnualDataCP!BT$14,CYPQly!$B118,0)/OFFSET(AnnualDataCVM!BT$14,CYPQly!$B118,0))</f>
        <v>2414.1974516454302</v>
      </c>
      <c r="BU118" s="18">
        <f ca="1">IF(ISERROR(QuarterlyDataCVM!BU118*OFFSET(AnnualDataCP!BU$14,CYPQly!$B118,0)/OFFSET(AnnualDataCVM!BU$14,CYPQly!$B118,0)),"",QuarterlyDataCVM!BU118*OFFSET(AnnualDataCP!BU$14,CYPQly!$B118,0)/OFFSET(AnnualDataCVM!BU$14,CYPQly!$B118,0))</f>
        <v>327.472114853672</v>
      </c>
      <c r="BV118" s="18">
        <f ca="1">IF(ISERROR(QuarterlyDataCVM!BV118*OFFSET(AnnualDataCP!BV$14,CYPQly!$B118,0)/OFFSET(AnnualDataCVM!BV$14,CYPQly!$B118,0)),"",QuarterlyDataCVM!BV118*OFFSET(AnnualDataCP!BV$14,CYPQly!$B118,0)/OFFSET(AnnualDataCVM!BV$14,CYPQly!$B118,0))</f>
        <v>1868.5329651363479</v>
      </c>
      <c r="BW118" s="18">
        <f ca="1">IF(ISERROR(QuarterlyDataCVM!BW118*OFFSET(AnnualDataCP!BW$14,CYPQly!$B118,0)/OFFSET(AnnualDataCVM!BW$14,CYPQly!$B118,0)),"",QuarterlyDataCVM!BW118*OFFSET(AnnualDataCP!BW$14,CYPQly!$B118,0)/OFFSET(AnnualDataCVM!BW$14,CYPQly!$B118,0))</f>
        <v>218.57865168539325</v>
      </c>
      <c r="BX118" s="18">
        <f ca="1">IF(ISERROR(QuarterlyDataCVM!BX118*OFFSET(AnnualDataCP!BX$14,CYPQly!$B118,0)/OFFSET(AnnualDataCVM!BX$14,CYPQly!$B118,0)),"",QuarterlyDataCVM!BX118*OFFSET(AnnualDataCP!BX$14,CYPQly!$B118,0)/OFFSET(AnnualDataCVM!BX$14,CYPQly!$B118,0))</f>
        <v>4014.1158136076342</v>
      </c>
      <c r="BY118" s="18">
        <f ca="1">IF(ISERROR(QuarterlyDataCVM!BY118*OFFSET(AnnualDataCP!BY$14,CYPQly!$B118,0)/OFFSET(AnnualDataCVM!BY$14,CYPQly!$B118,0)),"",QuarterlyDataCVM!BY118*OFFSET(AnnualDataCP!BY$14,CYPQly!$B118,0)/OFFSET(AnnualDataCVM!BY$14,CYPQly!$B118,0))</f>
        <v>2213.8755458515284</v>
      </c>
      <c r="BZ118" s="18">
        <f ca="1">IF(ISERROR(QuarterlyDataCVM!BZ118*OFFSET(AnnualDataCP!BZ$14,CYPQly!$B118,0)/OFFSET(AnnualDataCVM!BZ$14,CYPQly!$B118,0)),"",QuarterlyDataCVM!BZ118*OFFSET(AnnualDataCP!BZ$14,CYPQly!$B118,0)/OFFSET(AnnualDataCVM!BZ$14,CYPQly!$B118,0))</f>
        <v>1037.7223021582734</v>
      </c>
      <c r="CA118" s="18">
        <f ca="1">IF(ISERROR(QuarterlyDataCVM!CA118*OFFSET(AnnualDataCP!CA$14,CYPQly!$B118,0)/OFFSET(AnnualDataCVM!CA$14,CYPQly!$B118,0)),"",QuarterlyDataCVM!CA118*OFFSET(AnnualDataCP!CA$14,CYPQly!$B118,0)/OFFSET(AnnualDataCVM!CA$14,CYPQly!$B118,0))</f>
        <v>1176.7152317880796</v>
      </c>
      <c r="CB118" s="18">
        <f ca="1">IF(ISERROR(QuarterlyDataCVM!CB118*OFFSET(AnnualDataCP!CB$14,CYPQly!$B118,0)/OFFSET(AnnualDataCVM!CB$14,CYPQly!$B118,0)),"",QuarterlyDataCVM!CB118*OFFSET(AnnualDataCP!CB$14,CYPQly!$B118,0)/OFFSET(AnnualDataCVM!CB$14,CYPQly!$B118,0))</f>
        <v>1800.4153020134229</v>
      </c>
      <c r="CC118" s="18">
        <f ca="1">IF(ISERROR(QuarterlyDataCVM!CC118*OFFSET(AnnualDataCP!CC$14,CYPQly!$B118,0)/OFFSET(AnnualDataCVM!CC$14,CYPQly!$B118,0)),"",QuarterlyDataCVM!CC118*OFFSET(AnnualDataCP!CC$14,CYPQly!$B118,0)/OFFSET(AnnualDataCVM!CC$14,CYPQly!$B118,0))</f>
        <v>142.84110535405873</v>
      </c>
      <c r="CD118" s="18">
        <f ca="1">IF(ISERROR(QuarterlyDataCVM!CD118*OFFSET(AnnualDataCP!CD$14,CYPQly!$B118,0)/OFFSET(AnnualDataCVM!CD$14,CYPQly!$B118,0)),"",QuarterlyDataCVM!CD118*OFFSET(AnnualDataCP!CD$14,CYPQly!$B118,0)/OFFSET(AnnualDataCVM!CD$14,CYPQly!$B118,0))</f>
        <v>421.66706372840974</v>
      </c>
      <c r="CE118" s="18">
        <f ca="1">IF(ISERROR(QuarterlyDataCVM!CE118*OFFSET(AnnualDataCP!CE$14,CYPQly!$B118,0)/OFFSET(AnnualDataCVM!CE$14,CYPQly!$B118,0)),"",QuarterlyDataCVM!CE118*OFFSET(AnnualDataCP!CE$14,CYPQly!$B118,0)/OFFSET(AnnualDataCVM!CE$14,CYPQly!$B118,0))</f>
        <v>1236.3113089937667</v>
      </c>
      <c r="CF118" s="18">
        <f ca="1">IF(ISERROR(QuarterlyDataCVM!CF118*OFFSET(AnnualDataCP!CF$14,CYPQly!$B118,0)/OFFSET(AnnualDataCVM!CF$14,CYPQly!$B118,0)),"",QuarterlyDataCVM!CF118*OFFSET(AnnualDataCP!CF$14,CYPQly!$B118,0)/OFFSET(AnnualDataCVM!CF$14,CYPQly!$B118,0))</f>
        <v>7115.7466582737807</v>
      </c>
      <c r="CG118" s="18">
        <f ca="1">IF(ISERROR(QuarterlyDataCVM!CG118*OFFSET(AnnualDataCP!CG$14,CYPQly!$B118,0)/OFFSET(AnnualDataCVM!CG$14,CYPQly!$B118,0)),"",QuarterlyDataCVM!CG118*OFFSET(AnnualDataCP!CG$14,CYPQly!$B118,0)/OFFSET(AnnualDataCVM!CG$14,CYPQly!$B118,0))</f>
        <v>7115.7466582737807</v>
      </c>
      <c r="CH118" s="18">
        <f ca="1">IF(ISERROR(QuarterlyDataCVM!CH118*OFFSET(AnnualDataCP!CH$14,CYPQly!$B118,0)/OFFSET(AnnualDataCVM!CH$14,CYPQly!$B118,0)),"",QuarterlyDataCVM!CH118*OFFSET(AnnualDataCP!CH$14,CYPQly!$B118,0)/OFFSET(AnnualDataCVM!CH$14,CYPQly!$B118,0))</f>
        <v>5492.303962097636</v>
      </c>
      <c r="CI118" s="18">
        <f ca="1">IF(ISERROR(QuarterlyDataCVM!CI118*OFFSET(AnnualDataCP!CI$14,CYPQly!$B118,0)/OFFSET(AnnualDataCVM!CI$14,CYPQly!$B118,0)),"",QuarterlyDataCVM!CI118*OFFSET(AnnualDataCP!CI$14,CYPQly!$B118,0)/OFFSET(AnnualDataCVM!CI$14,CYPQly!$B118,0))</f>
        <v>1631.8776824034335</v>
      </c>
      <c r="CJ118" s="18">
        <f ca="1">IF(ISERROR(QuarterlyDataCVM!CJ118*OFFSET(AnnualDataCP!CJ$14,CYPQly!$B118,0)/OFFSET(AnnualDataCVM!CJ$14,CYPQly!$B118,0)),"",QuarterlyDataCVM!CJ118*OFFSET(AnnualDataCP!CJ$14,CYPQly!$B118,0)/OFFSET(AnnualDataCVM!CJ$14,CYPQly!$B118,0))</f>
        <v>5630.1202431289639</v>
      </c>
      <c r="CK118" s="18">
        <f ca="1">IF(ISERROR(QuarterlyDataCVM!CK118*OFFSET(AnnualDataCP!CK$14,CYPQly!$B118,0)/OFFSET(AnnualDataCVM!CK$14,CYPQly!$B118,0)),"",QuarterlyDataCVM!CK118*OFFSET(AnnualDataCP!CK$14,CYPQly!$B118,0)/OFFSET(AnnualDataCVM!CK$14,CYPQly!$B118,0))</f>
        <v>1802.8656346749226</v>
      </c>
      <c r="CL118" s="18">
        <f ca="1">IF(ISERROR(QuarterlyDataCVM!CL118*OFFSET(AnnualDataCP!CL$14,CYPQly!$B118,0)/OFFSET(AnnualDataCVM!CL$14,CYPQly!$B118,0)),"",QuarterlyDataCVM!CL118*OFFSET(AnnualDataCP!CL$14,CYPQly!$B118,0)/OFFSET(AnnualDataCVM!CL$14,CYPQly!$B118,0))</f>
        <v>3826.8179218303144</v>
      </c>
      <c r="CM118" s="18">
        <f ca="1">IF(ISERROR(QuarterlyDataCVM!CM118*OFFSET(AnnualDataCP!CM$14,CYPQly!$B118,0)/OFFSET(AnnualDataCVM!CM$14,CYPQly!$B118,0)),"",QuarterlyDataCVM!CM118*OFFSET(AnnualDataCP!CM$14,CYPQly!$B118,0)/OFFSET(AnnualDataCVM!CM$14,CYPQly!$B118,0))</f>
        <v>2065.3221296427059</v>
      </c>
      <c r="CN118" s="18">
        <f ca="1">IF(ISERROR(QuarterlyDataCVM!CN118*OFFSET(AnnualDataCP!CN$14,CYPQly!$B118,0)/OFFSET(AnnualDataCVM!CN$14,CYPQly!$B118,0)),"",QuarterlyDataCVM!CN118*OFFSET(AnnualDataCP!CN$14,CYPQly!$B118,0)/OFFSET(AnnualDataCVM!CN$14,CYPQly!$B118,0))</f>
        <v>1662.6500752085328</v>
      </c>
      <c r="CO118" s="18">
        <f ca="1">IF(ISERROR(QuarterlyDataCVM!CO118*OFFSET(AnnualDataCP!CO$14,CYPQly!$B118,0)/OFFSET(AnnualDataCVM!CO$14,CYPQly!$B118,0)),"",QuarterlyDataCVM!CO118*OFFSET(AnnualDataCP!CO$14,CYPQly!$B118,0)/OFFSET(AnnualDataCVM!CO$14,CYPQly!$B118,0))</f>
        <v>95.180555555555557</v>
      </c>
      <c r="CP118" s="18">
        <f ca="1">IF(ISERROR(QuarterlyDataCVM!CP118*OFFSET(AnnualDataCP!CP$14,CYPQly!$B118,0)/OFFSET(AnnualDataCVM!CP$14,CYPQly!$B118,0)),"",QuarterlyDataCVM!CP118*OFFSET(AnnualDataCP!CP$14,CYPQly!$B118,0)/OFFSET(AnnualDataCVM!CP$14,CYPQly!$B118,0))</f>
        <v>27746.718634893037</v>
      </c>
      <c r="CQ118" s="18">
        <f ca="1">IF(ISERROR(QuarterlyDataCVM!CQ118*OFFSET(AnnualDataCP!CQ$14,CYPQly!$B118,0)/OFFSET(AnnualDataCVM!CQ$14,CYPQly!$B118,0)),"",QuarterlyDataCVM!CQ118*OFFSET(AnnualDataCP!CQ$14,CYPQly!$B118,0)/OFFSET(AnnualDataCVM!CQ$14,CYPQly!$B118,0))</f>
        <v>9521.231859497766</v>
      </c>
      <c r="CR118" s="18">
        <f ca="1">IF(ISERROR(QuarterlyDataCVM!CR118*OFFSET(AnnualDataCP!CR$14,CYPQly!$B118,0)/OFFSET(AnnualDataCVM!CR$14,CYPQly!$B118,0)),"",QuarterlyDataCVM!CR118*OFFSET(AnnualDataCP!CR$14,CYPQly!$B118,0)/OFFSET(AnnualDataCVM!CR$14,CYPQly!$B118,0))</f>
        <v>5382.4688360801156</v>
      </c>
      <c r="CS118" s="18">
        <f ca="1">IF(ISERROR(QuarterlyDataCVM!CS118*OFFSET(AnnualDataCP!CS$14,CYPQly!$B118,0)/OFFSET(AnnualDataCVM!CS$14,CYPQly!$B118,0)),"",QuarterlyDataCVM!CS118*OFFSET(AnnualDataCP!CS$14,CYPQly!$B118,0)/OFFSET(AnnualDataCVM!CS$14,CYPQly!$B118,0))</f>
        <v>12842.765488021556</v>
      </c>
      <c r="CT118" s="18">
        <f ca="1">IF(ISERROR(QuarterlyDataCVM!CT118*OFFSET(AnnualDataCP!CT$14,CYPQly!$B118,0)/OFFSET(AnnualDataCVM!CT$14,CYPQly!$B118,0)),"",QuarterlyDataCVM!CT118*OFFSET(AnnualDataCP!CT$14,CYPQly!$B118,0)/OFFSET(AnnualDataCVM!CT$14,CYPQly!$B118,0))</f>
        <v>340040.46120957535</v>
      </c>
      <c r="CU118" s="18">
        <f ca="1">IF(ISERROR(QuarterlyDataCVM!CU118*OFFSET(AnnualDataCP!CU$14,CYPQly!$B118,0)/OFFSET(AnnualDataCVM!CU$14,CYPQly!$B118,0)),"",QuarterlyDataCVM!CU118*OFFSET(AnnualDataCP!CU$14,CYPQly!$B118,0)/OFFSET(AnnualDataCVM!CU$14,CYPQly!$B118,0))</f>
        <v>74310.696319214083</v>
      </c>
      <c r="CV118" s="18">
        <f ca="1">IF(ISERROR(QuarterlyDataCVM!CV118*OFFSET(AnnualDataCP!CV$14,CYPQly!$B118,0)/OFFSET(AnnualDataCVM!CV$14,CYPQly!$B118,0)),"",QuarterlyDataCVM!CV118*OFFSET(AnnualDataCP!CV$14,CYPQly!$B118,0)/OFFSET(AnnualDataCVM!CV$14,CYPQly!$B118,0))</f>
        <v>45425.94724181381</v>
      </c>
      <c r="CW118" s="18">
        <f ca="1">IF(ISERROR(QuarterlyDataCVM!CW118*OFFSET(AnnualDataCP!CW$14,CYPQly!$B118,0)/OFFSET(AnnualDataCVM!CW$14,CYPQly!$B118,0)),"",QuarterlyDataCVM!CW118*OFFSET(AnnualDataCP!CW$14,CYPQly!$B118,0)/OFFSET(AnnualDataCVM!CW$14,CYPQly!$B118,0))</f>
        <v>7425.6472948617675</v>
      </c>
      <c r="CX118" s="18">
        <f ca="1">IF(ISERROR(QuarterlyDataCVM!CX118*OFFSET(AnnualDataCP!CX$14,CYPQly!$B118,0)/OFFSET(AnnualDataCVM!CX$14,CYPQly!$B118,0)),"",QuarterlyDataCVM!CX118*OFFSET(AnnualDataCP!CX$14,CYPQly!$B118,0)/OFFSET(AnnualDataCVM!CX$14,CYPQly!$B118,0))</f>
        <v>14701.758636831757</v>
      </c>
      <c r="CY118" s="18">
        <f ca="1">IF(ISERROR(QuarterlyDataCVM!CY118*OFFSET(AnnualDataCP!CY$14,CYPQly!$B118,0)/OFFSET(AnnualDataCVM!CY$14,CYPQly!$B118,0)),"",QuarterlyDataCVM!CY118*OFFSET(AnnualDataCP!CY$14,CYPQly!$B118,0)/OFFSET(AnnualDataCVM!CY$14,CYPQly!$B118,0))</f>
        <v>23290.73694616299</v>
      </c>
      <c r="CZ118" s="18">
        <f ca="1">IF(ISERROR(QuarterlyDataCVM!CZ118*OFFSET(AnnualDataCP!CZ$14,CYPQly!$B118,0)/OFFSET(AnnualDataCVM!CZ$14,CYPQly!$B118,0)),"",QuarterlyDataCVM!CZ118*OFFSET(AnnualDataCP!CZ$14,CYPQly!$B118,0)/OFFSET(AnnualDataCVM!CZ$14,CYPQly!$B118,0))</f>
        <v>16875.934433075799</v>
      </c>
      <c r="DA118" s="18">
        <f ca="1">IF(ISERROR(QuarterlyDataCVM!DA118*OFFSET(AnnualDataCP!DA$14,CYPQly!$B118,0)/OFFSET(AnnualDataCVM!DA$14,CYPQly!$B118,0)),"",QuarterlyDataCVM!DA118*OFFSET(AnnualDataCP!DA$14,CYPQly!$B118,0)/OFFSET(AnnualDataCVM!DA$14,CYPQly!$B118,0))</f>
        <v>6674.8134390790747</v>
      </c>
      <c r="DB118" s="18">
        <f ca="1">IF(ISERROR(QuarterlyDataCVM!DB118*OFFSET(AnnualDataCP!DB$14,CYPQly!$B118,0)/OFFSET(AnnualDataCVM!DB$14,CYPQly!$B118,0)),"",QuarterlyDataCVM!DB118*OFFSET(AnnualDataCP!DB$14,CYPQly!$B118,0)/OFFSET(AnnualDataCVM!DB$14,CYPQly!$B118,0))</f>
        <v>1109.7978096040438</v>
      </c>
      <c r="DC118" s="18">
        <f ca="1">IF(ISERROR(QuarterlyDataCVM!DC118*OFFSET(AnnualDataCP!DC$14,CYPQly!$B118,0)/OFFSET(AnnualDataCVM!DC$14,CYPQly!$B118,0)),"",QuarterlyDataCVM!DC118*OFFSET(AnnualDataCP!DC$14,CYPQly!$B118,0)/OFFSET(AnnualDataCVM!DC$14,CYPQly!$B118,0))</f>
        <v>5565.5586456592664</v>
      </c>
      <c r="DD118" s="18">
        <f ca="1">IF(ISERROR(QuarterlyDataCVM!DD118*OFFSET(AnnualDataCP!DD$14,CYPQly!$B118,0)/OFFSET(AnnualDataCVM!DD$14,CYPQly!$B118,0)),"",QuarterlyDataCVM!DD118*OFFSET(AnnualDataCP!DD$14,CYPQly!$B118,0)/OFFSET(AnnualDataCVM!DD$14,CYPQly!$B118,0))</f>
        <v>1329.4430577223088</v>
      </c>
      <c r="DE118" s="18">
        <f ca="1">IF(ISERROR(QuarterlyDataCVM!DE118*OFFSET(AnnualDataCP!DE$14,CYPQly!$B118,0)/OFFSET(AnnualDataCVM!DE$14,CYPQly!$B118,0)),"",QuarterlyDataCVM!DE118*OFFSET(AnnualDataCP!DE$14,CYPQly!$B118,0)/OFFSET(AnnualDataCVM!DE$14,CYPQly!$B118,0))</f>
        <v>1210.5556514236412</v>
      </c>
      <c r="DF118" s="18">
        <f ca="1">IF(ISERROR(QuarterlyDataCVM!DF118*OFFSET(AnnualDataCP!DF$14,CYPQly!$B118,0)/OFFSET(AnnualDataCVM!DF$14,CYPQly!$B118,0)),"",QuarterlyDataCVM!DF118*OFFSET(AnnualDataCP!DF$14,CYPQly!$B118,0)/OFFSET(AnnualDataCVM!DF$14,CYPQly!$B118,0))</f>
        <v>5056.1744371948325</v>
      </c>
      <c r="DG118" s="18">
        <f ca="1">IF(ISERROR(QuarterlyDataCVM!DG118*OFFSET(AnnualDataCP!DG$14,CYPQly!$B118,0)/OFFSET(AnnualDataCVM!DG$14,CYPQly!$B118,0)),"",QuarterlyDataCVM!DG118*OFFSET(AnnualDataCP!DG$14,CYPQly!$B118,0)/OFFSET(AnnualDataCVM!DG$14,CYPQly!$B118,0))</f>
        <v>2593.3477883781438</v>
      </c>
      <c r="DH118" s="18">
        <f ca="1">IF(ISERROR(QuarterlyDataCVM!DH118*OFFSET(AnnualDataCP!DH$14,CYPQly!$B118,0)/OFFSET(AnnualDataCVM!DH$14,CYPQly!$B118,0)),"",QuarterlyDataCVM!DH118*OFFSET(AnnualDataCP!DH$14,CYPQly!$B118,0)/OFFSET(AnnualDataCVM!DH$14,CYPQly!$B118,0))</f>
        <v>12002.043827286379</v>
      </c>
      <c r="DI118" s="18">
        <f ca="1">IF(ISERROR(QuarterlyDataCVM!DI118*OFFSET(AnnualDataCP!DI$14,CYPQly!$B118,0)/OFFSET(AnnualDataCVM!DI$14,CYPQly!$B118,0)),"",QuarterlyDataCVM!DI118*OFFSET(AnnualDataCP!DI$14,CYPQly!$B118,0)/OFFSET(AnnualDataCVM!DI$14,CYPQly!$B118,0))</f>
        <v>3524.5843749999999</v>
      </c>
      <c r="DJ118" s="18">
        <f ca="1">IF(ISERROR(QuarterlyDataCVM!DJ118*OFFSET(AnnualDataCP!DJ$14,CYPQly!$B118,0)/OFFSET(AnnualDataCVM!DJ$14,CYPQly!$B118,0)),"",QuarterlyDataCVM!DJ118*OFFSET(AnnualDataCP!DJ$14,CYPQly!$B118,0)/OFFSET(AnnualDataCVM!DJ$14,CYPQly!$B118,0))</f>
        <v>8475.8509365042355</v>
      </c>
      <c r="DK118" s="18">
        <f ca="1">IF(ISERROR(QuarterlyDataCVM!DK118*OFFSET(AnnualDataCP!DK$14,CYPQly!$B118,0)/OFFSET(AnnualDataCVM!DK$14,CYPQly!$B118,0)),"",QuarterlyDataCVM!DK118*OFFSET(AnnualDataCP!DK$14,CYPQly!$B118,0)/OFFSET(AnnualDataCVM!DK$14,CYPQly!$B118,0))</f>
        <v>27413.878831583752</v>
      </c>
      <c r="DL118" s="18">
        <f ca="1">IF(ISERROR(QuarterlyDataCVM!DL118*OFFSET(AnnualDataCP!DL$14,CYPQly!$B118,0)/OFFSET(AnnualDataCVM!DL$14,CYPQly!$B118,0)),"",QuarterlyDataCVM!DL118*OFFSET(AnnualDataCP!DL$14,CYPQly!$B118,0)/OFFSET(AnnualDataCVM!DL$14,CYPQly!$B118,0))</f>
        <v>7878.0627824181847</v>
      </c>
      <c r="DM118" s="18">
        <f ca="1">IF(ISERROR(QuarterlyDataCVM!DM118*OFFSET(AnnualDataCP!DM$14,CYPQly!$B118,0)/OFFSET(AnnualDataCVM!DM$14,CYPQly!$B118,0)),"",QuarterlyDataCVM!DM118*OFFSET(AnnualDataCP!DM$14,CYPQly!$B118,0)/OFFSET(AnnualDataCVM!DM$14,CYPQly!$B118,0))</f>
        <v>2831.2175368672779</v>
      </c>
      <c r="DN118" s="18">
        <f ca="1">IF(ISERROR(QuarterlyDataCVM!DN118*OFFSET(AnnualDataCP!DN$14,CYPQly!$B118,0)/OFFSET(AnnualDataCVM!DN$14,CYPQly!$B118,0)),"",QuarterlyDataCVM!DN118*OFFSET(AnnualDataCP!DN$14,CYPQly!$B118,0)/OFFSET(AnnualDataCVM!DN$14,CYPQly!$B118,0))</f>
        <v>5042.6962735486923</v>
      </c>
      <c r="DO118" s="18">
        <f ca="1">IF(ISERROR(QuarterlyDataCVM!DO118*OFFSET(AnnualDataCP!DO$14,CYPQly!$B118,0)/OFFSET(AnnualDataCVM!DO$14,CYPQly!$B118,0)),"",QuarterlyDataCVM!DO118*OFFSET(AnnualDataCP!DO$14,CYPQly!$B118,0)/OFFSET(AnnualDataCVM!DO$14,CYPQly!$B118,0))</f>
        <v>2936.2948527224039</v>
      </c>
      <c r="DP118" s="18">
        <f ca="1">IF(ISERROR(QuarterlyDataCVM!DP118*OFFSET(AnnualDataCP!DP$14,CYPQly!$B118,0)/OFFSET(AnnualDataCVM!DP$14,CYPQly!$B118,0)),"",QuarterlyDataCVM!DP118*OFFSET(AnnualDataCP!DP$14,CYPQly!$B118,0)/OFFSET(AnnualDataCVM!DP$14,CYPQly!$B118,0))</f>
        <v>2093.7551231018724</v>
      </c>
      <c r="DQ118" s="18">
        <f ca="1">IF(ISERROR(QuarterlyDataCVM!DQ118*OFFSET(AnnualDataCP!DQ$14,CYPQly!$B118,0)/OFFSET(AnnualDataCVM!DQ$14,CYPQly!$B118,0)),"",QuarterlyDataCVM!DQ118*OFFSET(AnnualDataCP!DQ$14,CYPQly!$B118,0)/OFFSET(AnnualDataCVM!DQ$14,CYPQly!$B118,0))</f>
        <v>7668.7551593671178</v>
      </c>
      <c r="DR118" s="18">
        <f ca="1">IF(ISERROR(QuarterlyDataCVM!DR118*OFFSET(AnnualDataCP!DR$14,CYPQly!$B118,0)/OFFSET(AnnualDataCVM!DR$14,CYPQly!$B118,0)),"",QuarterlyDataCVM!DR118*OFFSET(AnnualDataCP!DR$14,CYPQly!$B118,0)/OFFSET(AnnualDataCVM!DR$14,CYPQly!$B118,0))</f>
        <v>7668.7551593671178</v>
      </c>
      <c r="DS118" s="18">
        <f ca="1">IF(ISERROR(QuarterlyDataCVM!DS118*OFFSET(AnnualDataCP!DS$14,CYPQly!$B118,0)/OFFSET(AnnualDataCVM!DS$14,CYPQly!$B118,0)),"",QuarterlyDataCVM!DS118*OFFSET(AnnualDataCP!DS$14,CYPQly!$B118,0)/OFFSET(AnnualDataCVM!DS$14,CYPQly!$B118,0))</f>
        <v>11864.028788571677</v>
      </c>
      <c r="DT118" s="18">
        <f ca="1">IF(ISERROR(QuarterlyDataCVM!DT118*OFFSET(AnnualDataCP!DT$14,CYPQly!$B118,0)/OFFSET(AnnualDataCVM!DT$14,CYPQly!$B118,0)),"",QuarterlyDataCVM!DT118*OFFSET(AnnualDataCP!DT$14,CYPQly!$B118,0)/OFFSET(AnnualDataCVM!DT$14,CYPQly!$B118,0))</f>
        <v>10031.263221555962</v>
      </c>
      <c r="DU118" s="18">
        <f ca="1">IF(ISERROR(QuarterlyDataCVM!DU118*OFFSET(AnnualDataCP!DU$14,CYPQly!$B118,0)/OFFSET(AnnualDataCVM!DU$14,CYPQly!$B118,0)),"",QuarterlyDataCVM!DU118*OFFSET(AnnualDataCP!DU$14,CYPQly!$B118,0)/OFFSET(AnnualDataCVM!DU$14,CYPQly!$B118,0))</f>
        <v>1837.9705673254657</v>
      </c>
      <c r="DV118" s="18">
        <f ca="1">IF(ISERROR(QuarterlyDataCVM!DV118*OFFSET(AnnualDataCP!DV$14,CYPQly!$B118,0)/OFFSET(AnnualDataCVM!DV$14,CYPQly!$B118,0)),"",QuarterlyDataCVM!DV118*OFFSET(AnnualDataCP!DV$14,CYPQly!$B118,0)/OFFSET(AnnualDataCVM!DV$14,CYPQly!$B118,0))</f>
        <v>29500.945443178996</v>
      </c>
      <c r="DW118" s="18">
        <f ca="1">IF(ISERROR(QuarterlyDataCVM!DW118*OFFSET(AnnualDataCP!DW$14,CYPQly!$B118,0)/OFFSET(AnnualDataCVM!DW$14,CYPQly!$B118,0)),"",QuarterlyDataCVM!DW118*OFFSET(AnnualDataCP!DW$14,CYPQly!$B118,0)/OFFSET(AnnualDataCVM!DW$14,CYPQly!$B118,0))</f>
        <v>17368.520445242371</v>
      </c>
      <c r="DX118" s="18">
        <f ca="1">IF(ISERROR(QuarterlyDataCVM!DX118*OFFSET(AnnualDataCP!DX$14,CYPQly!$B118,0)/OFFSET(AnnualDataCVM!DX$14,CYPQly!$B118,0)),"",QuarterlyDataCVM!DX118*OFFSET(AnnualDataCP!DX$14,CYPQly!$B118,0)/OFFSET(AnnualDataCVM!DX$14,CYPQly!$B118,0))</f>
        <v>6459.5566074017097</v>
      </c>
      <c r="DY118" s="18">
        <f ca="1">IF(ISERROR(QuarterlyDataCVM!DY118*OFFSET(AnnualDataCP!DY$14,CYPQly!$B118,0)/OFFSET(AnnualDataCVM!DY$14,CYPQly!$B118,0)),"",QuarterlyDataCVM!DY118*OFFSET(AnnualDataCP!DY$14,CYPQly!$B118,0)/OFFSET(AnnualDataCVM!DY$14,CYPQly!$B118,0))</f>
        <v>6459.4893793266674</v>
      </c>
      <c r="DZ118" s="18" t="str">
        <f ca="1">IF(ISERROR(QuarterlyDataCVM!DZ118*OFFSET(AnnualDataCP!DZ$14,CYPQly!$B118,0)/OFFSET(AnnualDataCVM!DZ$14,CYPQly!$B118,0)),"",QuarterlyDataCVM!DZ118*OFFSET(AnnualDataCP!DZ$14,CYPQly!$B118,0)/OFFSET(AnnualDataCVM!DZ$14,CYPQly!$B118,0))</f>
        <v/>
      </c>
      <c r="EA118" s="18">
        <f ca="1">IF(ISERROR(QuarterlyDataCVM!EA118*OFFSET(AnnualDataCP!EA$14,CYPQly!$B118,0)/OFFSET(AnnualDataCVM!EA$14,CYPQly!$B118,0)),"",QuarterlyDataCVM!EA118*OFFSET(AnnualDataCP!EA$14,CYPQly!$B118,0)/OFFSET(AnnualDataCVM!EA$14,CYPQly!$B118,0))</f>
        <v>5611.4707066087358</v>
      </c>
      <c r="EB118" s="18">
        <f ca="1">IF(ISERROR(QuarterlyDataCVM!EB118*OFFSET(AnnualDataCP!EB$14,CYPQly!$B118,0)/OFFSET(AnnualDataCVM!EB$14,CYPQly!$B118,0)),"",QuarterlyDataCVM!EB118*OFFSET(AnnualDataCP!EB$14,CYPQly!$B118,0)/OFFSET(AnnualDataCVM!EB$14,CYPQly!$B118,0))</f>
        <v>59746.539390561127</v>
      </c>
      <c r="EC118" s="18">
        <f ca="1">IF(ISERROR(QuarterlyDataCVM!EC118*OFFSET(AnnualDataCP!EC$14,CYPQly!$B118,0)/OFFSET(AnnualDataCVM!EC$14,CYPQly!$B118,0)),"",QuarterlyDataCVM!EC118*OFFSET(AnnualDataCP!EC$14,CYPQly!$B118,0)/OFFSET(AnnualDataCVM!EC$14,CYPQly!$B118,0))</f>
        <v>59746.539390561127</v>
      </c>
      <c r="ED118" s="18">
        <f ca="1">IF(ISERROR(QuarterlyDataCVM!ED118*OFFSET(AnnualDataCP!ED$14,CYPQly!$B118,0)/OFFSET(AnnualDataCVM!ED$14,CYPQly!$B118,0)),"",QuarterlyDataCVM!ED118*OFFSET(AnnualDataCP!ED$14,CYPQly!$B118,0)/OFFSET(AnnualDataCVM!ED$14,CYPQly!$B118,0))</f>
        <v>16362.617660242044</v>
      </c>
      <c r="EE118" s="18">
        <f ca="1">IF(ISERROR(QuarterlyDataCVM!EE118*OFFSET(AnnualDataCP!EE$14,CYPQly!$B118,0)/OFFSET(AnnualDataCVM!EE$14,CYPQly!$B118,0)),"",QuarterlyDataCVM!EE118*OFFSET(AnnualDataCP!EE$14,CYPQly!$B118,0)/OFFSET(AnnualDataCVM!EE$14,CYPQly!$B118,0))</f>
        <v>41505.584630114674</v>
      </c>
      <c r="EF118" s="18">
        <f ca="1">IF(ISERROR(QuarterlyDataCVM!EF118*OFFSET(AnnualDataCP!EF$14,CYPQly!$B118,0)/OFFSET(AnnualDataCVM!EF$14,CYPQly!$B118,0)),"",QuarterlyDataCVM!EF118*OFFSET(AnnualDataCP!EF$14,CYPQly!$B118,0)/OFFSET(AnnualDataCVM!EF$14,CYPQly!$B118,0))</f>
        <v>1882.3608566810344</v>
      </c>
      <c r="EG118" s="18">
        <f ca="1">IF(ISERROR(QuarterlyDataCVM!EG118*OFFSET(AnnualDataCP!EG$14,CYPQly!$B118,0)/OFFSET(AnnualDataCVM!EG$14,CYPQly!$B118,0)),"",QuarterlyDataCVM!EG118*OFFSET(AnnualDataCP!EG$14,CYPQly!$B118,0)/OFFSET(AnnualDataCVM!EG$14,CYPQly!$B118,0))</f>
        <v>54744.112191206637</v>
      </c>
      <c r="EH118" s="18">
        <f ca="1">IF(ISERROR(QuarterlyDataCVM!EH118*OFFSET(AnnualDataCP!EH$14,CYPQly!$B118,0)/OFFSET(AnnualDataCVM!EH$14,CYPQly!$B118,0)),"",QuarterlyDataCVM!EH118*OFFSET(AnnualDataCP!EH$14,CYPQly!$B118,0)/OFFSET(AnnualDataCVM!EH$14,CYPQly!$B118,0))</f>
        <v>33011.953007804193</v>
      </c>
      <c r="EI118" s="18">
        <f ca="1">IF(ISERROR(QuarterlyDataCVM!EI118*OFFSET(AnnualDataCP!EI$14,CYPQly!$B118,0)/OFFSET(AnnualDataCVM!EI$14,CYPQly!$B118,0)),"",QuarterlyDataCVM!EI118*OFFSET(AnnualDataCP!EI$14,CYPQly!$B118,0)/OFFSET(AnnualDataCVM!EI$14,CYPQly!$B118,0))</f>
        <v>22657.160783397838</v>
      </c>
      <c r="EJ118" s="18">
        <f ca="1">IF(ISERROR(QuarterlyDataCVM!EJ118*OFFSET(AnnualDataCP!EJ$14,CYPQly!$B118,0)/OFFSET(AnnualDataCVM!EJ$14,CYPQly!$B118,0)),"",QuarterlyDataCVM!EJ118*OFFSET(AnnualDataCP!EJ$14,CYPQly!$B118,0)/OFFSET(AnnualDataCVM!EJ$14,CYPQly!$B118,0))</f>
        <v>16630.761427714457</v>
      </c>
      <c r="EK118" s="18">
        <f ca="1">IF(ISERROR(QuarterlyDataCVM!EK118*OFFSET(AnnualDataCP!EK$14,CYPQly!$B118,0)/OFFSET(AnnualDataCVM!EK$14,CYPQly!$B118,0)),"",QuarterlyDataCVM!EK118*OFFSET(AnnualDataCP!EK$14,CYPQly!$B118,0)/OFFSET(AnnualDataCVM!EK$14,CYPQly!$B118,0))</f>
        <v>11358.437847155717</v>
      </c>
      <c r="EL118" s="18">
        <f ca="1">IF(ISERROR(QuarterlyDataCVM!EL118*OFFSET(AnnualDataCP!EL$14,CYPQly!$B118,0)/OFFSET(AnnualDataCVM!EL$14,CYPQly!$B118,0)),"",QuarterlyDataCVM!EL118*OFFSET(AnnualDataCP!EL$14,CYPQly!$B118,0)/OFFSET(AnnualDataCVM!EL$14,CYPQly!$B118,0))</f>
        <v>6428.2833351796462</v>
      </c>
      <c r="EM118" s="18">
        <f ca="1">IF(ISERROR(QuarterlyDataCVM!EM118*OFFSET(AnnualDataCP!EM$14,CYPQly!$B118,0)/OFFSET(AnnualDataCVM!EM$14,CYPQly!$B118,0)),"",QuarterlyDataCVM!EM118*OFFSET(AnnualDataCP!EM$14,CYPQly!$B118,0)/OFFSET(AnnualDataCVM!EM$14,CYPQly!$B118,0))</f>
        <v>4931.4003407155024</v>
      </c>
      <c r="EN118" s="18">
        <f ca="1">IF(ISERROR(QuarterlyDataCVM!EN118*OFFSET(AnnualDataCP!EN$14,CYPQly!$B118,0)/OFFSET(AnnualDataCVM!EN$14,CYPQly!$B118,0)),"",QuarterlyDataCVM!EN118*OFFSET(AnnualDataCP!EN$14,CYPQly!$B118,0)/OFFSET(AnnualDataCVM!EN$14,CYPQly!$B118,0))</f>
        <v>5265.5350806451615</v>
      </c>
      <c r="EO118" s="18">
        <f ca="1">IF(ISERROR(QuarterlyDataCVM!EO118*OFFSET(AnnualDataCP!EO$14,CYPQly!$B118,0)/OFFSET(AnnualDataCVM!EO$14,CYPQly!$B118,0)),"",QuarterlyDataCVM!EO118*OFFSET(AnnualDataCP!EO$14,CYPQly!$B118,0)/OFFSET(AnnualDataCVM!EO$14,CYPQly!$B118,0))</f>
        <v>6026.0244553517614</v>
      </c>
      <c r="EP118" s="18">
        <f ca="1">IF(ISERROR(QuarterlyDataCVM!EP118*OFFSET(AnnualDataCP!EP$14,CYPQly!$B118,0)/OFFSET(AnnualDataCVM!EP$14,CYPQly!$B118,0)),"",QuarterlyDataCVM!EP118*OFFSET(AnnualDataCP!EP$14,CYPQly!$B118,0)/OFFSET(AnnualDataCVM!EP$14,CYPQly!$B118,0))</f>
        <v>2993.0750489820257</v>
      </c>
      <c r="EQ118" s="18">
        <f ca="1">IF(ISERROR(QuarterlyDataCVM!EQ118*OFFSET(AnnualDataCP!EQ$14,CYPQly!$B118,0)/OFFSET(AnnualDataCVM!EQ$14,CYPQly!$B118,0)),"",QuarterlyDataCVM!EQ118*OFFSET(AnnualDataCP!EQ$14,CYPQly!$B118,0)/OFFSET(AnnualDataCVM!EQ$14,CYPQly!$B118,0))</f>
        <v>2993.0750489820257</v>
      </c>
      <c r="ER118" s="18">
        <f ca="1">IF(ISERROR(QuarterlyDataCVM!ER118*OFFSET(AnnualDataCP!ER$14,CYPQly!$B118,0)/OFFSET(AnnualDataCVM!ER$14,CYPQly!$B118,0)),"",QuarterlyDataCVM!ER118*OFFSET(AnnualDataCP!ER$14,CYPQly!$B118,0)/OFFSET(AnnualDataCVM!ER$14,CYPQly!$B118,0))</f>
        <v>7353.6331883528674</v>
      </c>
      <c r="ES118" s="18">
        <f ca="1">IF(ISERROR(QuarterlyDataCVM!ES118*OFFSET(AnnualDataCP!ES$14,CYPQly!$B118,0)/OFFSET(AnnualDataCVM!ES$14,CYPQly!$B118,0)),"",QuarterlyDataCVM!ES118*OFFSET(AnnualDataCP!ES$14,CYPQly!$B118,0)/OFFSET(AnnualDataCVM!ES$14,CYPQly!$B118,0))</f>
        <v>4504.554739378269</v>
      </c>
      <c r="ET118" s="18">
        <f ca="1">IF(ISERROR(QuarterlyDataCVM!ET118*OFFSET(AnnualDataCP!ET$14,CYPQly!$B118,0)/OFFSET(AnnualDataCVM!ET$14,CYPQly!$B118,0)),"",QuarterlyDataCVM!ET118*OFFSET(AnnualDataCP!ET$14,CYPQly!$B118,0)/OFFSET(AnnualDataCVM!ET$14,CYPQly!$B118,0))</f>
        <v>2837.788616648912</v>
      </c>
      <c r="EU118" s="18">
        <f ca="1">IF(ISERROR(QuarterlyDataCVM!EU118*OFFSET(AnnualDataCP!EU$14,CYPQly!$B118,0)/OFFSET(AnnualDataCVM!EU$14,CYPQly!$B118,0)),"",QuarterlyDataCVM!EU118*OFFSET(AnnualDataCP!EU$14,CYPQly!$B118,0)/OFFSET(AnnualDataCVM!EU$14,CYPQly!$B118,0))</f>
        <v>2118.2391559202815</v>
      </c>
      <c r="EV118" s="18">
        <f ca="1">IF(ISERROR(QuarterlyDataCVM!EV118*OFFSET(AnnualDataCP!EV$14,CYPQly!$B118,0)/OFFSET(AnnualDataCVM!EV$14,CYPQly!$B118,0)),"",QuarterlyDataCVM!EV118*OFFSET(AnnualDataCP!EV$14,CYPQly!$B118,0)/OFFSET(AnnualDataCVM!EV$14,CYPQly!$B118,0))</f>
        <v>720.31151059833644</v>
      </c>
      <c r="EW118" s="18">
        <f ca="1">IF(ISERROR(QuarterlyDataCVM!EW118*OFFSET(AnnualDataCP!EW$14,CYPQly!$B118,0)/OFFSET(AnnualDataCVM!EW$14,CYPQly!$B118,0)),"",QuarterlyDataCVM!EW118*OFFSET(AnnualDataCP!EW$14,CYPQly!$B118,0)/OFFSET(AnnualDataCVM!EW$14,CYPQly!$B118,0))</f>
        <v>21732.526530083269</v>
      </c>
      <c r="EX118" s="18">
        <f ca="1">IF(ISERROR(QuarterlyDataCVM!EX118*OFFSET(AnnualDataCP!EX$14,CYPQly!$B118,0)/OFFSET(AnnualDataCVM!EX$14,CYPQly!$B118,0)),"",QuarterlyDataCVM!EX118*OFFSET(AnnualDataCP!EX$14,CYPQly!$B118,0)/OFFSET(AnnualDataCVM!EX$14,CYPQly!$B118,0))</f>
        <v>4767.4629243315003</v>
      </c>
      <c r="EY118" s="18">
        <f ca="1">IF(ISERROR(QuarterlyDataCVM!EY118*OFFSET(AnnualDataCP!EY$14,CYPQly!$B118,0)/OFFSET(AnnualDataCVM!EY$14,CYPQly!$B118,0)),"",QuarterlyDataCVM!EY118*OFFSET(AnnualDataCP!EY$14,CYPQly!$B118,0)/OFFSET(AnnualDataCVM!EY$14,CYPQly!$B118,0))</f>
        <v>6420.8962543686366</v>
      </c>
      <c r="EZ118" s="18">
        <f ca="1">IF(ISERROR(QuarterlyDataCVM!EZ118*OFFSET(AnnualDataCP!EZ$14,CYPQly!$B118,0)/OFFSET(AnnualDataCVM!EZ$14,CYPQly!$B118,0)),"",QuarterlyDataCVM!EZ118*OFFSET(AnnualDataCP!EZ$14,CYPQly!$B118,0)/OFFSET(AnnualDataCVM!EZ$14,CYPQly!$B118,0))</f>
        <v>2423.1426372498718</v>
      </c>
      <c r="FA118" s="18">
        <f ca="1">IF(ISERROR(QuarterlyDataCVM!FA118*OFFSET(AnnualDataCP!FA$14,CYPQly!$B118,0)/OFFSET(AnnualDataCVM!FA$14,CYPQly!$B118,0)),"",QuarterlyDataCVM!FA118*OFFSET(AnnualDataCP!FA$14,CYPQly!$B118,0)/OFFSET(AnnualDataCVM!FA$14,CYPQly!$B118,0))</f>
        <v>8115.0301667182093</v>
      </c>
      <c r="FB118" s="18">
        <f ca="1">IF(ISERROR(QuarterlyDataCVM!FB118*OFFSET(AnnualDataCP!FB$14,CYPQly!$B118,0)/OFFSET(AnnualDataCVM!FB$14,CYPQly!$B118,0)),"",QuarterlyDataCVM!FB118*OFFSET(AnnualDataCP!FB$14,CYPQly!$B118,0)/OFFSET(AnnualDataCVM!FB$14,CYPQly!$B118,0))</f>
        <v>773.73505708529217</v>
      </c>
      <c r="FC118" s="18">
        <f ca="1">IF(ISERROR(QuarterlyDataCVM!FC118*OFFSET(AnnualDataCP!FC$14,CYPQly!$B118,0)/OFFSET(AnnualDataCVM!FC$14,CYPQly!$B118,0)),"",QuarterlyDataCVM!FC118*OFFSET(AnnualDataCP!FC$14,CYPQly!$B118,0)/OFFSET(AnnualDataCVM!FC$14,CYPQly!$B118,0))</f>
        <v>2266.9476241900647</v>
      </c>
      <c r="FD118" s="18">
        <f ca="1">IF(ISERROR(QuarterlyDataCVM!FD118*OFFSET(AnnualDataCP!FD$14,CYPQly!$B118,0)/OFFSET(AnnualDataCVM!FD$14,CYPQly!$B118,0)),"",QuarterlyDataCVM!FD118*OFFSET(AnnualDataCP!FD$14,CYPQly!$B118,0)/OFFSET(AnnualDataCVM!FD$14,CYPQly!$B118,0))</f>
        <v>5068.9495841271319</v>
      </c>
      <c r="FE118" s="18">
        <f ca="1">IF(ISERROR(QuarterlyDataCVM!FE118*OFFSET(AnnualDataCP!FE$14,CYPQly!$B118,0)/OFFSET(AnnualDataCVM!FE$14,CYPQly!$B118,0)),"",QuarterlyDataCVM!FE118*OFFSET(AnnualDataCP!FE$14,CYPQly!$B118,0)/OFFSET(AnnualDataCVM!FE$14,CYPQly!$B118,0))</f>
        <v>79037.403680960182</v>
      </c>
      <c r="FF118" s="18">
        <f ca="1">IF(ISERROR(QuarterlyDataCVM!FF118*OFFSET(AnnualDataCP!FF$14,CYPQly!$B118,0)/OFFSET(AnnualDataCVM!FF$14,CYPQly!$B118,0)),"",QuarterlyDataCVM!FF118*OFFSET(AnnualDataCP!FF$14,CYPQly!$B118,0)/OFFSET(AnnualDataCVM!FF$14,CYPQly!$B118,0))</f>
        <v>20773.272396801884</v>
      </c>
      <c r="FG118" s="18">
        <f ca="1">IF(ISERROR(QuarterlyDataCVM!FG118*OFFSET(AnnualDataCP!FG$14,CYPQly!$B118,0)/OFFSET(AnnualDataCVM!FG$14,CYPQly!$B118,0)),"",QuarterlyDataCVM!FG118*OFFSET(AnnualDataCP!FG$14,CYPQly!$B118,0)/OFFSET(AnnualDataCVM!FG$14,CYPQly!$B118,0))</f>
        <v>20773.272396801884</v>
      </c>
      <c r="FH118" s="18">
        <f ca="1">IF(ISERROR(QuarterlyDataCVM!FH118*OFFSET(AnnualDataCP!FH$14,CYPQly!$B118,0)/OFFSET(AnnualDataCVM!FH$14,CYPQly!$B118,0)),"",QuarterlyDataCVM!FH118*OFFSET(AnnualDataCP!FH$14,CYPQly!$B118,0)/OFFSET(AnnualDataCVM!FH$14,CYPQly!$B118,0))</f>
        <v>26250.327181976372</v>
      </c>
      <c r="FI118" s="18">
        <f ca="1">IF(ISERROR(QuarterlyDataCVM!FI118*OFFSET(AnnualDataCP!FI$14,CYPQly!$B118,0)/OFFSET(AnnualDataCVM!FI$14,CYPQly!$B118,0)),"",QuarterlyDataCVM!FI118*OFFSET(AnnualDataCP!FI$14,CYPQly!$B118,0)/OFFSET(AnnualDataCVM!FI$14,CYPQly!$B118,0))</f>
        <v>26250.327181976372</v>
      </c>
      <c r="FJ118" s="18">
        <f ca="1">IF(ISERROR(QuarterlyDataCVM!FJ118*OFFSET(AnnualDataCP!FJ$14,CYPQly!$B118,0)/OFFSET(AnnualDataCVM!FJ$14,CYPQly!$B118,0)),"",QuarterlyDataCVM!FJ118*OFFSET(AnnualDataCP!FJ$14,CYPQly!$B118,0)/OFFSET(AnnualDataCVM!FJ$14,CYPQly!$B118,0))</f>
        <v>32011.168285579006</v>
      </c>
      <c r="FK118" s="18">
        <f ca="1">IF(ISERROR(QuarterlyDataCVM!FK118*OFFSET(AnnualDataCP!FK$14,CYPQly!$B118,0)/OFFSET(AnnualDataCVM!FK$14,CYPQly!$B118,0)),"",QuarterlyDataCVM!FK118*OFFSET(AnnualDataCP!FK$14,CYPQly!$B118,0)/OFFSET(AnnualDataCVM!FK$14,CYPQly!$B118,0))</f>
        <v>22153.196271894583</v>
      </c>
      <c r="FL118" s="18">
        <f ca="1">IF(ISERROR(QuarterlyDataCVM!FL118*OFFSET(AnnualDataCP!FL$14,CYPQly!$B118,0)/OFFSET(AnnualDataCVM!FL$14,CYPQly!$B118,0)),"",QuarterlyDataCVM!FL118*OFFSET(AnnualDataCP!FL$14,CYPQly!$B118,0)/OFFSET(AnnualDataCVM!FL$14,CYPQly!$B118,0))</f>
        <v>22153.196271894583</v>
      </c>
      <c r="FM118" s="18">
        <f ca="1">IF(ISERROR(QuarterlyDataCVM!FM118*OFFSET(AnnualDataCP!FM$14,CYPQly!$B118,0)/OFFSET(AnnualDataCVM!FM$14,CYPQly!$B118,0)),"",QuarterlyDataCVM!FM118*OFFSET(AnnualDataCP!FM$14,CYPQly!$B118,0)/OFFSET(AnnualDataCVM!FM$14,CYPQly!$B118,0))</f>
        <v>9855.0506855546173</v>
      </c>
      <c r="FN118" s="18">
        <f ca="1">IF(ISERROR(QuarterlyDataCVM!FN118*OFFSET(AnnualDataCP!FN$14,CYPQly!$B118,0)/OFFSET(AnnualDataCVM!FN$14,CYPQly!$B118,0)),"",QuarterlyDataCVM!FN118*OFFSET(AnnualDataCP!FN$14,CYPQly!$B118,0)/OFFSET(AnnualDataCVM!FN$14,CYPQly!$B118,0))</f>
        <v>4417.735884199883</v>
      </c>
      <c r="FO118" s="18">
        <f ca="1">IF(ISERROR(QuarterlyDataCVM!FO118*OFFSET(AnnualDataCP!FO$14,CYPQly!$B118,0)/OFFSET(AnnualDataCVM!FO$14,CYPQly!$B118,0)),"",QuarterlyDataCVM!FO118*OFFSET(AnnualDataCP!FO$14,CYPQly!$B118,0)/OFFSET(AnnualDataCVM!FO$14,CYPQly!$B118,0))</f>
        <v>5438.3238428967734</v>
      </c>
      <c r="FP118" s="18">
        <f ca="1">IF(ISERROR(QuarterlyDataCVM!FP118*OFFSET(AnnualDataCP!FP$14,CYPQly!$B118,0)/OFFSET(AnnualDataCVM!FP$14,CYPQly!$B118,0)),"",QuarterlyDataCVM!FP118*OFFSET(AnnualDataCP!FP$14,CYPQly!$B118,0)/OFFSET(AnnualDataCVM!FP$14,CYPQly!$B118,0))</f>
        <v>15288.546735716105</v>
      </c>
      <c r="FQ118" s="18">
        <f ca="1">IF(ISERROR(QuarterlyDataCVM!FQ118*OFFSET(AnnualDataCP!FQ$14,CYPQly!$B118,0)/OFFSET(AnnualDataCVM!FQ$14,CYPQly!$B118,0)),"",QuarterlyDataCVM!FQ118*OFFSET(AnnualDataCP!FQ$14,CYPQly!$B118,0)/OFFSET(AnnualDataCVM!FQ$14,CYPQly!$B118,0))</f>
        <v>6852.4379235433353</v>
      </c>
      <c r="FR118" s="18">
        <f ca="1">IF(ISERROR(QuarterlyDataCVM!FR118*OFFSET(AnnualDataCP!FR$14,CYPQly!$B118,0)/OFFSET(AnnualDataCVM!FR$14,CYPQly!$B118,0)),"",QuarterlyDataCVM!FR118*OFFSET(AnnualDataCP!FR$14,CYPQly!$B118,0)/OFFSET(AnnualDataCVM!FR$14,CYPQly!$B118,0))</f>
        <v>4227.3804264625478</v>
      </c>
      <c r="FS118" s="18">
        <f ca="1">IF(ISERROR(QuarterlyDataCVM!FS118*OFFSET(AnnualDataCP!FS$14,CYPQly!$B118,0)/OFFSET(AnnualDataCVM!FS$14,CYPQly!$B118,0)),"",QuarterlyDataCVM!FS118*OFFSET(AnnualDataCP!FS$14,CYPQly!$B118,0)/OFFSET(AnnualDataCVM!FS$14,CYPQly!$B118,0))</f>
        <v>1756.7554499720513</v>
      </c>
      <c r="FT118" s="18">
        <f ca="1">IF(ISERROR(QuarterlyDataCVM!FT118*OFFSET(AnnualDataCP!FT$14,CYPQly!$B118,0)/OFFSET(AnnualDataCVM!FT$14,CYPQly!$B118,0)),"",QuarterlyDataCVM!FT118*OFFSET(AnnualDataCP!FT$14,CYPQly!$B118,0)/OFFSET(AnnualDataCVM!FT$14,CYPQly!$B118,0))</f>
        <v>538.42519685039372</v>
      </c>
      <c r="FU118" s="18">
        <f ca="1">IF(ISERROR(QuarterlyDataCVM!FU118*OFFSET(AnnualDataCP!FU$14,CYPQly!$B118,0)/OFFSET(AnnualDataCVM!FU$14,CYPQly!$B118,0)),"",QuarterlyDataCVM!FU118*OFFSET(AnnualDataCP!FU$14,CYPQly!$B118,0)/OFFSET(AnnualDataCVM!FU$14,CYPQly!$B118,0))</f>
        <v>1932.965814839722</v>
      </c>
      <c r="FV118" s="18">
        <f ca="1">IF(ISERROR(QuarterlyDataCVM!FV118*OFFSET(AnnualDataCP!FV$14,CYPQly!$B118,0)/OFFSET(AnnualDataCVM!FV$14,CYPQly!$B118,0)),"",QuarterlyDataCVM!FV118*OFFSET(AnnualDataCP!FV$14,CYPQly!$B118,0)/OFFSET(AnnualDataCVM!FV$14,CYPQly!$B118,0))</f>
        <v>2623.8851124940161</v>
      </c>
      <c r="FW118" s="18">
        <f ca="1">IF(ISERROR(QuarterlyDataCVM!FW118*OFFSET(AnnualDataCP!FW$14,CYPQly!$B118,0)/OFFSET(AnnualDataCVM!FW$14,CYPQly!$B118,0)),"",QuarterlyDataCVM!FW118*OFFSET(AnnualDataCP!FW$14,CYPQly!$B118,0)/OFFSET(AnnualDataCVM!FW$14,CYPQly!$B118,0))</f>
        <v>7255.7265644919116</v>
      </c>
      <c r="FX118" s="18">
        <f ca="1">IF(ISERROR(QuarterlyDataCVM!FX118*OFFSET(AnnualDataCP!FX$14,CYPQly!$B118,0)/OFFSET(AnnualDataCVM!FX$14,CYPQly!$B118,0)),"",QuarterlyDataCVM!FX118*OFFSET(AnnualDataCP!FX$14,CYPQly!$B118,0)/OFFSET(AnnualDataCVM!FX$14,CYPQly!$B118,0))</f>
        <v>2034.5027624309391</v>
      </c>
      <c r="FY118" s="18">
        <f ca="1">IF(ISERROR(QuarterlyDataCVM!FY118*OFFSET(AnnualDataCP!FY$14,CYPQly!$B118,0)/OFFSET(AnnualDataCVM!FY$14,CYPQly!$B118,0)),"",QuarterlyDataCVM!FY118*OFFSET(AnnualDataCP!FY$14,CYPQly!$B118,0)/OFFSET(AnnualDataCVM!FY$14,CYPQly!$B118,0))</f>
        <v>636.88718861209964</v>
      </c>
      <c r="FZ118" s="18">
        <f ca="1">IF(ISERROR(QuarterlyDataCVM!FZ118*OFFSET(AnnualDataCP!FZ$14,CYPQly!$B118,0)/OFFSET(AnnualDataCVM!FZ$14,CYPQly!$B118,0)),"",QuarterlyDataCVM!FZ118*OFFSET(AnnualDataCP!FZ$14,CYPQly!$B118,0)/OFFSET(AnnualDataCVM!FZ$14,CYPQly!$B118,0))</f>
        <v>4585.0631251024761</v>
      </c>
      <c r="GA118" s="18">
        <f ca="1">IF(ISERROR(QuarterlyDataCVM!GA118*OFFSET(AnnualDataCP!GA$14,CYPQly!$B118,0)/OFFSET(AnnualDataCVM!GA$14,CYPQly!$B118,0)),"",QuarterlyDataCVM!GA118*OFFSET(AnnualDataCP!GA$14,CYPQly!$B118,0)/OFFSET(AnnualDataCVM!GA$14,CYPQly!$B118,0))</f>
        <v>1180.5690098585512</v>
      </c>
      <c r="GB118" s="18">
        <f ca="1">IF(ISERROR(QuarterlyDataCVM!GB118*OFFSET(AnnualDataCP!GB$14,CYPQly!$B118,0)/OFFSET(AnnualDataCVM!GB$14,CYPQly!$B118,0)),"",QuarterlyDataCVM!GB118*OFFSET(AnnualDataCP!GB$14,CYPQly!$B118,0)/OFFSET(AnnualDataCVM!GB$14,CYPQly!$B118,0))</f>
        <v>1180.5690098585512</v>
      </c>
    </row>
    <row r="119" spans="2:184" x14ac:dyDescent="0.25">
      <c r="B119" s="18">
        <f t="shared" si="1"/>
        <v>27</v>
      </c>
      <c r="C119" s="1">
        <v>42430</v>
      </c>
      <c r="D119" s="18">
        <f ca="1">IF(ISERROR(QuarterlyDataCVM!D119*OFFSET(AnnualDataCP!D$14,CYPQly!$B119,0)/OFFSET(AnnualDataCVM!D$14,CYPQly!$B119,0)),"",QuarterlyDataCVM!D119*OFFSET(AnnualDataCP!D$14,CYPQly!$B119,0)/OFFSET(AnnualDataCVM!D$14,CYPQly!$B119,0))</f>
        <v>441740.80956696678</v>
      </c>
      <c r="E119" s="18">
        <f ca="1">IF(ISERROR(QuarterlyDataCVM!E119*OFFSET(AnnualDataCP!E$14,CYPQly!$B119,0)/OFFSET(AnnualDataCVM!E$14,CYPQly!$B119,0)),"",QuarterlyDataCVM!E119*OFFSET(AnnualDataCP!E$14,CYPQly!$B119,0)/OFFSET(AnnualDataCVM!E$14,CYPQly!$B119,0))</f>
        <v>2868.1577348299434</v>
      </c>
      <c r="F119" s="18">
        <f ca="1">IF(ISERROR(QuarterlyDataCVM!F119*OFFSET(AnnualDataCP!F$14,CYPQly!$B119,0)/OFFSET(AnnualDataCVM!F$14,CYPQly!$B119,0)),"",QuarterlyDataCVM!F119*OFFSET(AnnualDataCP!F$14,CYPQly!$B119,0)/OFFSET(AnnualDataCVM!F$14,CYPQly!$B119,0))</f>
        <v>2600.4361603843313</v>
      </c>
      <c r="G119" s="18">
        <f ca="1">IF(ISERROR(QuarterlyDataCVM!G119*OFFSET(AnnualDataCP!G$14,CYPQly!$B119,0)/OFFSET(AnnualDataCVM!G$14,CYPQly!$B119,0)),"",QuarterlyDataCVM!G119*OFFSET(AnnualDataCP!G$14,CYPQly!$B119,0)/OFFSET(AnnualDataCVM!G$14,CYPQly!$B119,0))</f>
        <v>132.00849256900213</v>
      </c>
      <c r="H119" s="18">
        <f ca="1">IF(ISERROR(QuarterlyDataCVM!H119*OFFSET(AnnualDataCP!H$14,CYPQly!$B119,0)/OFFSET(AnnualDataCVM!H$14,CYPQly!$B119,0)),"",QuarterlyDataCVM!H119*OFFSET(AnnualDataCP!H$14,CYPQly!$B119,0)/OFFSET(AnnualDataCVM!H$14,CYPQly!$B119,0))</f>
        <v>135.3910034602076</v>
      </c>
      <c r="I119" s="18">
        <f ca="1">IF(ISERROR(QuarterlyDataCVM!I119*OFFSET(AnnualDataCP!I$14,CYPQly!$B119,0)/OFFSET(AnnualDataCVM!I$14,CYPQly!$B119,0)),"",QuarterlyDataCVM!I119*OFFSET(AnnualDataCP!I$14,CYPQly!$B119,0)/OFFSET(AnnualDataCVM!I$14,CYPQly!$B119,0))</f>
        <v>87424.221753931808</v>
      </c>
      <c r="J119" s="18">
        <f ca="1">IF(ISERROR(QuarterlyDataCVM!J119*OFFSET(AnnualDataCP!J$14,CYPQly!$B119,0)/OFFSET(AnnualDataCVM!J$14,CYPQly!$B119,0)),"",QuarterlyDataCVM!J119*OFFSET(AnnualDataCP!J$14,CYPQly!$B119,0)/OFFSET(AnnualDataCVM!J$14,CYPQly!$B119,0))</f>
        <v>59788.47881339505</v>
      </c>
      <c r="K119" s="18">
        <f ca="1">IF(ISERROR(QuarterlyDataCVM!K119*OFFSET(AnnualDataCP!K$14,CYPQly!$B119,0)/OFFSET(AnnualDataCVM!K$14,CYPQly!$B119,0)),"",QuarterlyDataCVM!K119*OFFSET(AnnualDataCP!K$14,CYPQly!$B119,0)/OFFSET(AnnualDataCVM!K$14,CYPQly!$B119,0))</f>
        <v>2953.6992726732969</v>
      </c>
      <c r="L119" s="18">
        <f ca="1">IF(ISERROR(QuarterlyDataCVM!L119*OFFSET(AnnualDataCP!L$14,CYPQly!$B119,0)/OFFSET(AnnualDataCVM!L$14,CYPQly!$B119,0)),"",QuarterlyDataCVM!L119*OFFSET(AnnualDataCP!L$14,CYPQly!$B119,0)/OFFSET(AnnualDataCVM!L$14,CYPQly!$B119,0))</f>
        <v>54.344262295081968</v>
      </c>
      <c r="M119" s="18">
        <f ca="1">IF(ISERROR(QuarterlyDataCVM!M119*OFFSET(AnnualDataCP!M$14,CYPQly!$B119,0)/OFFSET(AnnualDataCVM!M$14,CYPQly!$B119,0)),"",QuarterlyDataCVM!M119*OFFSET(AnnualDataCP!M$14,CYPQly!$B119,0)/OFFSET(AnnualDataCVM!M$14,CYPQly!$B119,0))</f>
        <v>2156.9989246027003</v>
      </c>
      <c r="N119" s="18" t="str">
        <f ca="1">IF(ISERROR(QuarterlyDataCVM!N119*OFFSET(AnnualDataCP!N$14,CYPQly!$B119,0)/OFFSET(AnnualDataCVM!N$14,CYPQly!$B119,0)),"",QuarterlyDataCVM!N119*OFFSET(AnnualDataCP!N$14,CYPQly!$B119,0)/OFFSET(AnnualDataCVM!N$14,CYPQly!$B119,0))</f>
        <v/>
      </c>
      <c r="O119" s="18">
        <f ca="1">IF(ISERROR(QuarterlyDataCVM!O119*OFFSET(AnnualDataCP!O$14,CYPQly!$B119,0)/OFFSET(AnnualDataCVM!O$14,CYPQly!$B119,0)),"",QuarterlyDataCVM!O119*OFFSET(AnnualDataCP!O$14,CYPQly!$B119,0)/OFFSET(AnnualDataCVM!O$14,CYPQly!$B119,0))</f>
        <v>415.93782929399367</v>
      </c>
      <c r="P119" s="18">
        <f ca="1">IF(ISERROR(QuarterlyDataCVM!P119*OFFSET(AnnualDataCP!P$14,CYPQly!$B119,0)/OFFSET(AnnualDataCVM!P$14,CYPQly!$B119,0)),"",QuarterlyDataCVM!P119*OFFSET(AnnualDataCP!P$14,CYPQly!$B119,0)/OFFSET(AnnualDataCVM!P$14,CYPQly!$B119,0))</f>
        <v>316.31892332789562</v>
      </c>
      <c r="Q119" s="18">
        <f ca="1">IF(ISERROR(QuarterlyDataCVM!Q119*OFFSET(AnnualDataCP!Q$14,CYPQly!$B119,0)/OFFSET(AnnualDataCVM!Q$14,CYPQly!$B119,0)),"",QuarterlyDataCVM!Q119*OFFSET(AnnualDataCP!Q$14,CYPQly!$B119,0)/OFFSET(AnnualDataCVM!Q$14,CYPQly!$B119,0))</f>
        <v>44976.003759783249</v>
      </c>
      <c r="R119" s="18">
        <f ca="1">IF(ISERROR(QuarterlyDataCVM!R119*OFFSET(AnnualDataCP!R$14,CYPQly!$B119,0)/OFFSET(AnnualDataCVM!R$14,CYPQly!$B119,0)),"",QuarterlyDataCVM!R119*OFFSET(AnnualDataCP!R$14,CYPQly!$B119,0)/OFFSET(AnnualDataCVM!R$14,CYPQly!$B119,0))</f>
        <v>6777.7533036607665</v>
      </c>
      <c r="S119" s="18">
        <f ca="1">IF(ISERROR(QuarterlyDataCVM!S119*OFFSET(AnnualDataCP!S$14,CYPQly!$B119,0)/OFFSET(AnnualDataCVM!S$14,CYPQly!$B119,0)),"",QuarterlyDataCVM!S119*OFFSET(AnnualDataCP!S$14,CYPQly!$B119,0)/OFFSET(AnnualDataCVM!S$14,CYPQly!$B119,0))</f>
        <v>5306.3893661271359</v>
      </c>
      <c r="T119" s="18">
        <f ca="1">IF(ISERROR(QuarterlyDataCVM!T119*OFFSET(AnnualDataCP!T$14,CYPQly!$B119,0)/OFFSET(AnnualDataCVM!T$14,CYPQly!$B119,0)),"",QuarterlyDataCVM!T119*OFFSET(AnnualDataCP!T$14,CYPQly!$B119,0)/OFFSET(AnnualDataCVM!T$14,CYPQly!$B119,0))</f>
        <v>1025.515500234852</v>
      </c>
      <c r="U119" s="18">
        <f ca="1">IF(ISERROR(QuarterlyDataCVM!U119*OFFSET(AnnualDataCP!U$14,CYPQly!$B119,0)/OFFSET(AnnualDataCVM!U$14,CYPQly!$B119,0)),"",QuarterlyDataCVM!U119*OFFSET(AnnualDataCP!U$14,CYPQly!$B119,0)/OFFSET(AnnualDataCVM!U$14,CYPQly!$B119,0))</f>
        <v>631.77987663839633</v>
      </c>
      <c r="V119" s="18">
        <f ca="1">IF(ISERROR(QuarterlyDataCVM!V119*OFFSET(AnnualDataCP!V$14,CYPQly!$B119,0)/OFFSET(AnnualDataCVM!V$14,CYPQly!$B119,0)),"",QuarterlyDataCVM!V119*OFFSET(AnnualDataCP!V$14,CYPQly!$B119,0)/OFFSET(AnnualDataCVM!V$14,CYPQly!$B119,0))</f>
        <v>14.553191489361701</v>
      </c>
      <c r="W119" s="18">
        <f ca="1">IF(ISERROR(QuarterlyDataCVM!W119*OFFSET(AnnualDataCP!W$14,CYPQly!$B119,0)/OFFSET(AnnualDataCVM!W$14,CYPQly!$B119,0)),"",QuarterlyDataCVM!W119*OFFSET(AnnualDataCP!W$14,CYPQly!$B119,0)/OFFSET(AnnualDataCVM!W$14,CYPQly!$B119,0))</f>
        <v>566.19716692189888</v>
      </c>
      <c r="X119" s="18">
        <f ca="1">IF(ISERROR(QuarterlyDataCVM!X119*OFFSET(AnnualDataCP!X$14,CYPQly!$B119,0)/OFFSET(AnnualDataCVM!X$14,CYPQly!$B119,0)),"",QuarterlyDataCVM!X119*OFFSET(AnnualDataCP!X$14,CYPQly!$B119,0)/OFFSET(AnnualDataCVM!X$14,CYPQly!$B119,0))</f>
        <v>354.4909847434119</v>
      </c>
      <c r="Y119" s="18">
        <f ca="1">IF(ISERROR(QuarterlyDataCVM!Y119*OFFSET(AnnualDataCP!Y$14,CYPQly!$B119,0)/OFFSET(AnnualDataCVM!Y$14,CYPQly!$B119,0)),"",QuarterlyDataCVM!Y119*OFFSET(AnnualDataCP!Y$14,CYPQly!$B119,0)/OFFSET(AnnualDataCVM!Y$14,CYPQly!$B119,0))</f>
        <v>935.81427072402937</v>
      </c>
      <c r="Z119" s="18">
        <f ca="1">IF(ISERROR(QuarterlyDataCVM!Z119*OFFSET(AnnualDataCP!Z$14,CYPQly!$B119,0)/OFFSET(AnnualDataCVM!Z$14,CYPQly!$B119,0)),"",QuarterlyDataCVM!Z119*OFFSET(AnnualDataCP!Z$14,CYPQly!$B119,0)/OFFSET(AnnualDataCVM!Z$14,CYPQly!$B119,0))</f>
        <v>1569.3436968290796</v>
      </c>
      <c r="AA119" s="18">
        <f ca="1">IF(ISERROR(QuarterlyDataCVM!AA119*OFFSET(AnnualDataCP!AA$14,CYPQly!$B119,0)/OFFSET(AnnualDataCVM!AA$14,CYPQly!$B119,0)),"",QuarterlyDataCVM!AA119*OFFSET(AnnualDataCP!AA$14,CYPQly!$B119,0)/OFFSET(AnnualDataCVM!AA$14,CYPQly!$B119,0))</f>
        <v>208.63325740318908</v>
      </c>
      <c r="AB119" s="18">
        <f ca="1">IF(ISERROR(QuarterlyDataCVM!AB119*OFFSET(AnnualDataCP!AB$14,CYPQly!$B119,0)/OFFSET(AnnualDataCVM!AB$14,CYPQly!$B119,0)),"",QuarterlyDataCVM!AB119*OFFSET(AnnualDataCP!AB$14,CYPQly!$B119,0)/OFFSET(AnnualDataCVM!AB$14,CYPQly!$B119,0))</f>
        <v>1221.6342857142856</v>
      </c>
      <c r="AC119" s="18">
        <f ca="1">IF(ISERROR(QuarterlyDataCVM!AC119*OFFSET(AnnualDataCP!AC$14,CYPQly!$B119,0)/OFFSET(AnnualDataCVM!AC$14,CYPQly!$B119,0)),"",QuarterlyDataCVM!AC119*OFFSET(AnnualDataCP!AC$14,CYPQly!$B119,0)/OFFSET(AnnualDataCVM!AC$14,CYPQly!$B119,0))</f>
        <v>822.49583718778911</v>
      </c>
      <c r="AD119" s="18">
        <f ca="1">IF(ISERROR(QuarterlyDataCVM!AD119*OFFSET(AnnualDataCP!AD$14,CYPQly!$B119,0)/OFFSET(AnnualDataCVM!AD$14,CYPQly!$B119,0)),"",QuarterlyDataCVM!AD119*OFFSET(AnnualDataCP!AD$14,CYPQly!$B119,0)/OFFSET(AnnualDataCVM!AD$14,CYPQly!$B119,0))</f>
        <v>399.37818383167223</v>
      </c>
      <c r="AE119" s="18">
        <f ca="1">IF(ISERROR(QuarterlyDataCVM!AE119*OFFSET(AnnualDataCP!AE$14,CYPQly!$B119,0)/OFFSET(AnnualDataCVM!AE$14,CYPQly!$B119,0)),"",QuarterlyDataCVM!AE119*OFFSET(AnnualDataCP!AE$14,CYPQly!$B119,0)/OFFSET(AnnualDataCVM!AE$14,CYPQly!$B119,0))</f>
        <v>257.13559322033899</v>
      </c>
      <c r="AF119" s="18">
        <f ca="1">IF(ISERROR(QuarterlyDataCVM!AF119*OFFSET(AnnualDataCP!AF$14,CYPQly!$B119,0)/OFFSET(AnnualDataCVM!AF$14,CYPQly!$B119,0)),"",QuarterlyDataCVM!AF119*OFFSET(AnnualDataCP!AF$14,CYPQly!$B119,0)/OFFSET(AnnualDataCVM!AF$14,CYPQly!$B119,0))</f>
        <v>1485.7719795802609</v>
      </c>
      <c r="AG119" s="18">
        <f ca="1">IF(ISERROR(QuarterlyDataCVM!AG119*OFFSET(AnnualDataCP!AG$14,CYPQly!$B119,0)/OFFSET(AnnualDataCVM!AG$14,CYPQly!$B119,0)),"",QuarterlyDataCVM!AG119*OFFSET(AnnualDataCP!AG$14,CYPQly!$B119,0)/OFFSET(AnnualDataCVM!AG$14,CYPQly!$B119,0))</f>
        <v>795.89671997831385</v>
      </c>
      <c r="AH119" s="18">
        <f ca="1">IF(ISERROR(QuarterlyDataCVM!AH119*OFFSET(AnnualDataCP!AH$14,CYPQly!$B119,0)/OFFSET(AnnualDataCVM!AH$14,CYPQly!$B119,0)),"",QuarterlyDataCVM!AH119*OFFSET(AnnualDataCP!AH$14,CYPQly!$B119,0)/OFFSET(AnnualDataCVM!AH$14,CYPQly!$B119,0))</f>
        <v>598.95509668960995</v>
      </c>
      <c r="AI119" s="18">
        <f ca="1">IF(ISERROR(QuarterlyDataCVM!AI119*OFFSET(AnnualDataCP!AI$14,CYPQly!$B119,0)/OFFSET(AnnualDataCVM!AI$14,CYPQly!$B119,0)),"",QuarterlyDataCVM!AI119*OFFSET(AnnualDataCP!AI$14,CYPQly!$B119,0)/OFFSET(AnnualDataCVM!AI$14,CYPQly!$B119,0))</f>
        <v>88.666666666666671</v>
      </c>
      <c r="AJ119" s="18">
        <f ca="1">IF(ISERROR(QuarterlyDataCVM!AJ119*OFFSET(AnnualDataCP!AJ$14,CYPQly!$B119,0)/OFFSET(AnnualDataCVM!AJ$14,CYPQly!$B119,0)),"",QuarterlyDataCVM!AJ119*OFFSET(AnnualDataCP!AJ$14,CYPQly!$B119,0)/OFFSET(AnnualDataCVM!AJ$14,CYPQly!$B119,0))</f>
        <v>3239.9031409438776</v>
      </c>
      <c r="AK119" s="18">
        <f ca="1">IF(ISERROR(QuarterlyDataCVM!AK119*OFFSET(AnnualDataCP!AK$14,CYPQly!$B119,0)/OFFSET(AnnualDataCVM!AK$14,CYPQly!$B119,0)),"",QuarterlyDataCVM!AK119*OFFSET(AnnualDataCP!AK$14,CYPQly!$B119,0)/OFFSET(AnnualDataCVM!AK$14,CYPQly!$B119,0))</f>
        <v>850.3814968814969</v>
      </c>
      <c r="AL119" s="18">
        <f ca="1">IF(ISERROR(QuarterlyDataCVM!AL119*OFFSET(AnnualDataCP!AL$14,CYPQly!$B119,0)/OFFSET(AnnualDataCVM!AL$14,CYPQly!$B119,0)),"",QuarterlyDataCVM!AL119*OFFSET(AnnualDataCP!AL$14,CYPQly!$B119,0)/OFFSET(AnnualDataCVM!AL$14,CYPQly!$B119,0))</f>
        <v>1065.262097764677</v>
      </c>
      <c r="AM119" s="18">
        <f ca="1">IF(ISERROR(QuarterlyDataCVM!AM119*OFFSET(AnnualDataCP!AM$14,CYPQly!$B119,0)/OFFSET(AnnualDataCVM!AM$14,CYPQly!$B119,0)),"",QuarterlyDataCVM!AM119*OFFSET(AnnualDataCP!AM$14,CYPQly!$B119,0)/OFFSET(AnnualDataCVM!AM$14,CYPQly!$B119,0))</f>
        <v>1322.7358658819333</v>
      </c>
      <c r="AN119" s="18">
        <f ca="1">IF(ISERROR(QuarterlyDataCVM!AN119*OFFSET(AnnualDataCP!AN$14,CYPQly!$B119,0)/OFFSET(AnnualDataCVM!AN$14,CYPQly!$B119,0)),"",QuarterlyDataCVM!AN119*OFFSET(AnnualDataCP!AN$14,CYPQly!$B119,0)/OFFSET(AnnualDataCVM!AN$14,CYPQly!$B119,0))</f>
        <v>972.96417810512219</v>
      </c>
      <c r="AO119" s="18">
        <f ca="1">IF(ISERROR(QuarterlyDataCVM!AO119*OFFSET(AnnualDataCP!AO$14,CYPQly!$B119,0)/OFFSET(AnnualDataCVM!AO$14,CYPQly!$B119,0)),"",QuarterlyDataCVM!AO119*OFFSET(AnnualDataCP!AO$14,CYPQly!$B119,0)/OFFSET(AnnualDataCVM!AO$14,CYPQly!$B119,0))</f>
        <v>972.96417810512219</v>
      </c>
      <c r="AP119" s="18">
        <f ca="1">IF(ISERROR(QuarterlyDataCVM!AP119*OFFSET(AnnualDataCP!AP$14,CYPQly!$B119,0)/OFFSET(AnnualDataCVM!AP$14,CYPQly!$B119,0)),"",QuarterlyDataCVM!AP119*OFFSET(AnnualDataCP!AP$14,CYPQly!$B119,0)/OFFSET(AnnualDataCVM!AP$14,CYPQly!$B119,0))</f>
        <v>2848.6665451230629</v>
      </c>
      <c r="AQ119" s="18">
        <f ca="1">IF(ISERROR(QuarterlyDataCVM!AQ119*OFFSET(AnnualDataCP!AQ$14,CYPQly!$B119,0)/OFFSET(AnnualDataCVM!AQ$14,CYPQly!$B119,0)),"",QuarterlyDataCVM!AQ119*OFFSET(AnnualDataCP!AQ$14,CYPQly!$B119,0)/OFFSET(AnnualDataCVM!AQ$14,CYPQly!$B119,0))</f>
        <v>2848.6665451230629</v>
      </c>
      <c r="AR119" s="18">
        <f ca="1">IF(ISERROR(QuarterlyDataCVM!AR119*OFFSET(AnnualDataCP!AR$14,CYPQly!$B119,0)/OFFSET(AnnualDataCVM!AR$14,CYPQly!$B119,0)),"",QuarterlyDataCVM!AR119*OFFSET(AnnualDataCP!AR$14,CYPQly!$B119,0)/OFFSET(AnnualDataCVM!AR$14,CYPQly!$B119,0))</f>
        <v>183.47315855181023</v>
      </c>
      <c r="AS119" s="18">
        <f ca="1">IF(ISERROR(QuarterlyDataCVM!AS119*OFFSET(AnnualDataCP!AS$14,CYPQly!$B119,0)/OFFSET(AnnualDataCVM!AS$14,CYPQly!$B119,0)),"",QuarterlyDataCVM!AS119*OFFSET(AnnualDataCP!AS$14,CYPQly!$B119,0)/OFFSET(AnnualDataCVM!AS$14,CYPQly!$B119,0))</f>
        <v>699.5479651162791</v>
      </c>
      <c r="AT119" s="18">
        <f ca="1">IF(ISERROR(QuarterlyDataCVM!AT119*OFFSET(AnnualDataCP!AT$14,CYPQly!$B119,0)/OFFSET(AnnualDataCVM!AT$14,CYPQly!$B119,0)),"",QuarterlyDataCVM!AT119*OFFSET(AnnualDataCP!AT$14,CYPQly!$B119,0)/OFFSET(AnnualDataCVM!AT$14,CYPQly!$B119,0))</f>
        <v>175.20863309352518</v>
      </c>
      <c r="AU119" s="18">
        <f ca="1">IF(ISERROR(QuarterlyDataCVM!AU119*OFFSET(AnnualDataCP!AU$14,CYPQly!$B119,0)/OFFSET(AnnualDataCVM!AU$14,CYPQly!$B119,0)),"",QuarterlyDataCVM!AU119*OFFSET(AnnualDataCP!AU$14,CYPQly!$B119,0)/OFFSET(AnnualDataCVM!AU$14,CYPQly!$B119,0))</f>
        <v>276.55082284607937</v>
      </c>
      <c r="AV119" s="18">
        <f ca="1">IF(ISERROR(QuarterlyDataCVM!AV119*OFFSET(AnnualDataCP!AV$14,CYPQly!$B119,0)/OFFSET(AnnualDataCVM!AV$14,CYPQly!$B119,0)),"",QuarterlyDataCVM!AV119*OFFSET(AnnualDataCP!AV$14,CYPQly!$B119,0)/OFFSET(AnnualDataCVM!AV$14,CYPQly!$B119,0))</f>
        <v>986.33017241379309</v>
      </c>
      <c r="AW119" s="18">
        <f ca="1">IF(ISERROR(QuarterlyDataCVM!AW119*OFFSET(AnnualDataCP!AW$14,CYPQly!$B119,0)/OFFSET(AnnualDataCVM!AW$14,CYPQly!$B119,0)),"",QuarterlyDataCVM!AW119*OFFSET(AnnualDataCP!AW$14,CYPQly!$B119,0)/OFFSET(AnnualDataCVM!AW$14,CYPQly!$B119,0))</f>
        <v>528.16369199388066</v>
      </c>
      <c r="AX119" s="18">
        <f ca="1">IF(ISERROR(QuarterlyDataCVM!AX119*OFFSET(AnnualDataCP!AX$14,CYPQly!$B119,0)/OFFSET(AnnualDataCVM!AX$14,CYPQly!$B119,0)),"",QuarterlyDataCVM!AX119*OFFSET(AnnualDataCP!AX$14,CYPQly!$B119,0)/OFFSET(AnnualDataCVM!AX$14,CYPQly!$B119,0))</f>
        <v>3237.7137049487919</v>
      </c>
      <c r="AY119" s="18">
        <f ca="1">IF(ISERROR(QuarterlyDataCVM!AY119*OFFSET(AnnualDataCP!AY$14,CYPQly!$B119,0)/OFFSET(AnnualDataCVM!AY$14,CYPQly!$B119,0)),"",QuarterlyDataCVM!AY119*OFFSET(AnnualDataCP!AY$14,CYPQly!$B119,0)/OFFSET(AnnualDataCVM!AY$14,CYPQly!$B119,0))</f>
        <v>3237.7137049487919</v>
      </c>
      <c r="AZ119" s="18">
        <f ca="1">IF(ISERROR(QuarterlyDataCVM!AZ119*OFFSET(AnnualDataCP!AZ$14,CYPQly!$B119,0)/OFFSET(AnnualDataCVM!AZ$14,CYPQly!$B119,0)),"",QuarterlyDataCVM!AZ119*OFFSET(AnnualDataCP!AZ$14,CYPQly!$B119,0)/OFFSET(AnnualDataCVM!AZ$14,CYPQly!$B119,0))</f>
        <v>3386.8603135963344</v>
      </c>
      <c r="BA119" s="18">
        <f ca="1">IF(ISERROR(QuarterlyDataCVM!BA119*OFFSET(AnnualDataCP!BA$14,CYPQly!$B119,0)/OFFSET(AnnualDataCVM!BA$14,CYPQly!$B119,0)),"",QuarterlyDataCVM!BA119*OFFSET(AnnualDataCP!BA$14,CYPQly!$B119,0)/OFFSET(AnnualDataCVM!BA$14,CYPQly!$B119,0))</f>
        <v>2049.3425914445133</v>
      </c>
      <c r="BB119" s="18">
        <f ca="1">IF(ISERROR(QuarterlyDataCVM!BB119*OFFSET(AnnualDataCP!BB$14,CYPQly!$B119,0)/OFFSET(AnnualDataCVM!BB$14,CYPQly!$B119,0)),"",QuarterlyDataCVM!BB119*OFFSET(AnnualDataCP!BB$14,CYPQly!$B119,0)/OFFSET(AnnualDataCVM!BB$14,CYPQly!$B119,0))</f>
        <v>1339.2128704487723</v>
      </c>
      <c r="BC119" s="18">
        <f ca="1">IF(ISERROR(QuarterlyDataCVM!BC119*OFFSET(AnnualDataCP!BC$14,CYPQly!$B119,0)/OFFSET(AnnualDataCVM!BC$14,CYPQly!$B119,0)),"",QuarterlyDataCVM!BC119*OFFSET(AnnualDataCP!BC$14,CYPQly!$B119,0)/OFFSET(AnnualDataCVM!BC$14,CYPQly!$B119,0))</f>
        <v>588.18301667312915</v>
      </c>
      <c r="BD119" s="18">
        <f ca="1">IF(ISERROR(QuarterlyDataCVM!BD119*OFFSET(AnnualDataCP!BD$14,CYPQly!$B119,0)/OFFSET(AnnualDataCVM!BD$14,CYPQly!$B119,0)),"",QuarterlyDataCVM!BD119*OFFSET(AnnualDataCP!BD$14,CYPQly!$B119,0)/OFFSET(AnnualDataCVM!BD$14,CYPQly!$B119,0))</f>
        <v>750.09380637402285</v>
      </c>
      <c r="BE119" s="18">
        <f ca="1">IF(ISERROR(QuarterlyDataCVM!BE119*OFFSET(AnnualDataCP!BE$14,CYPQly!$B119,0)/OFFSET(AnnualDataCVM!BE$14,CYPQly!$B119,0)),"",QuarterlyDataCVM!BE119*OFFSET(AnnualDataCP!BE$14,CYPQly!$B119,0)/OFFSET(AnnualDataCVM!BE$14,CYPQly!$B119,0))</f>
        <v>4869.2106741573034</v>
      </c>
      <c r="BF119" s="18">
        <f ca="1">IF(ISERROR(QuarterlyDataCVM!BF119*OFFSET(AnnualDataCP!BF$14,CYPQly!$B119,0)/OFFSET(AnnualDataCVM!BF$14,CYPQly!$B119,0)),"",QuarterlyDataCVM!BF119*OFFSET(AnnualDataCP!BF$14,CYPQly!$B119,0)/OFFSET(AnnualDataCVM!BF$14,CYPQly!$B119,0))</f>
        <v>987.69945778466308</v>
      </c>
      <c r="BG119" s="18">
        <f ca="1">IF(ISERROR(QuarterlyDataCVM!BG119*OFFSET(AnnualDataCP!BG$14,CYPQly!$B119,0)/OFFSET(AnnualDataCVM!BG$14,CYPQly!$B119,0)),"",QuarterlyDataCVM!BG119*OFFSET(AnnualDataCP!BG$14,CYPQly!$B119,0)/OFFSET(AnnualDataCVM!BG$14,CYPQly!$B119,0))</f>
        <v>601.62213740458014</v>
      </c>
      <c r="BH119" s="18">
        <f ca="1">IF(ISERROR(QuarterlyDataCVM!BH119*OFFSET(AnnualDataCP!BH$14,CYPQly!$B119,0)/OFFSET(AnnualDataCVM!BH$14,CYPQly!$B119,0)),"",QuarterlyDataCVM!BH119*OFFSET(AnnualDataCP!BH$14,CYPQly!$B119,0)/OFFSET(AnnualDataCVM!BH$14,CYPQly!$B119,0))</f>
        <v>384.25680933852141</v>
      </c>
      <c r="BI119" s="18">
        <f ca="1">IF(ISERROR(QuarterlyDataCVM!BI119*OFFSET(AnnualDataCP!BI$14,CYPQly!$B119,0)/OFFSET(AnnualDataCVM!BI$14,CYPQly!$B119,0)),"",QuarterlyDataCVM!BI119*OFFSET(AnnualDataCP!BI$14,CYPQly!$B119,0)/OFFSET(AnnualDataCVM!BI$14,CYPQly!$B119,0))</f>
        <v>3873.2518343489614</v>
      </c>
      <c r="BJ119" s="18">
        <f ca="1">IF(ISERROR(QuarterlyDataCVM!BJ119*OFFSET(AnnualDataCP!BJ$14,CYPQly!$B119,0)/OFFSET(AnnualDataCVM!BJ$14,CYPQly!$B119,0)),"",QuarterlyDataCVM!BJ119*OFFSET(AnnualDataCP!BJ$14,CYPQly!$B119,0)/OFFSET(AnnualDataCVM!BJ$14,CYPQly!$B119,0))</f>
        <v>3591.8632938643705</v>
      </c>
      <c r="BK119" s="18">
        <f ca="1">IF(ISERROR(QuarterlyDataCVM!BK119*OFFSET(AnnualDataCP!BK$14,CYPQly!$B119,0)/OFFSET(AnnualDataCVM!BK$14,CYPQly!$B119,0)),"",QuarterlyDataCVM!BK119*OFFSET(AnnualDataCP!BK$14,CYPQly!$B119,0)/OFFSET(AnnualDataCVM!BK$14,CYPQly!$B119,0))</f>
        <v>281.98368678629691</v>
      </c>
      <c r="BL119" s="18">
        <f ca="1">IF(ISERROR(QuarterlyDataCVM!BL119*OFFSET(AnnualDataCP!BL$14,CYPQly!$B119,0)/OFFSET(AnnualDataCVM!BL$14,CYPQly!$B119,0)),"",QuarterlyDataCVM!BL119*OFFSET(AnnualDataCP!BL$14,CYPQly!$B119,0)/OFFSET(AnnualDataCVM!BL$14,CYPQly!$B119,0))</f>
        <v>2942.5773286467488</v>
      </c>
      <c r="BM119" s="18">
        <f ca="1">IF(ISERROR(QuarterlyDataCVM!BM119*OFFSET(AnnualDataCP!BM$14,CYPQly!$B119,0)/OFFSET(AnnualDataCVM!BM$14,CYPQly!$B119,0)),"",QuarterlyDataCVM!BM119*OFFSET(AnnualDataCP!BM$14,CYPQly!$B119,0)/OFFSET(AnnualDataCVM!BM$14,CYPQly!$B119,0))</f>
        <v>2942.5773286467488</v>
      </c>
      <c r="BN119" s="18">
        <f ca="1">IF(ISERROR(QuarterlyDataCVM!BN119*OFFSET(AnnualDataCP!BN$14,CYPQly!$B119,0)/OFFSET(AnnualDataCVM!BN$14,CYPQly!$B119,0)),"",QuarterlyDataCVM!BN119*OFFSET(AnnualDataCP!BN$14,CYPQly!$B119,0)/OFFSET(AnnualDataCVM!BN$14,CYPQly!$B119,0))</f>
        <v>1196.2906574394465</v>
      </c>
      <c r="BO119" s="18">
        <f ca="1">IF(ISERROR(QuarterlyDataCVM!BO119*OFFSET(AnnualDataCP!BO$14,CYPQly!$B119,0)/OFFSET(AnnualDataCVM!BO$14,CYPQly!$B119,0)),"",QuarterlyDataCVM!BO119*OFFSET(AnnualDataCP!BO$14,CYPQly!$B119,0)/OFFSET(AnnualDataCVM!BO$14,CYPQly!$B119,0))</f>
        <v>1196.2906574394465</v>
      </c>
      <c r="BP119" s="18">
        <f ca="1">IF(ISERROR(QuarterlyDataCVM!BP119*OFFSET(AnnualDataCP!BP$14,CYPQly!$B119,0)/OFFSET(AnnualDataCVM!BP$14,CYPQly!$B119,0)),"",QuarterlyDataCVM!BP119*OFFSET(AnnualDataCP!BP$14,CYPQly!$B119,0)/OFFSET(AnnualDataCVM!BP$14,CYPQly!$B119,0))</f>
        <v>3462.5004750916246</v>
      </c>
      <c r="BQ119" s="18">
        <f ca="1">IF(ISERROR(QuarterlyDataCVM!BQ119*OFFSET(AnnualDataCP!BQ$14,CYPQly!$B119,0)/OFFSET(AnnualDataCVM!BQ$14,CYPQly!$B119,0)),"",QuarterlyDataCVM!BQ119*OFFSET(AnnualDataCP!BQ$14,CYPQly!$B119,0)/OFFSET(AnnualDataCVM!BQ$14,CYPQly!$B119,0))</f>
        <v>3462.5004750916246</v>
      </c>
      <c r="BR119" s="18">
        <f ca="1">IF(ISERROR(QuarterlyDataCVM!BR119*OFFSET(AnnualDataCP!BR$14,CYPQly!$B119,0)/OFFSET(AnnualDataCVM!BR$14,CYPQly!$B119,0)),"",QuarterlyDataCVM!BR119*OFFSET(AnnualDataCP!BR$14,CYPQly!$B119,0)/OFFSET(AnnualDataCVM!BR$14,CYPQly!$B119,0))</f>
        <v>6590.5105467520198</v>
      </c>
      <c r="BS119" s="18">
        <f ca="1">IF(ISERROR(QuarterlyDataCVM!BS119*OFFSET(AnnualDataCP!BS$14,CYPQly!$B119,0)/OFFSET(AnnualDataCVM!BS$14,CYPQly!$B119,0)),"",QuarterlyDataCVM!BS119*OFFSET(AnnualDataCP!BS$14,CYPQly!$B119,0)/OFFSET(AnnualDataCVM!BS$14,CYPQly!$B119,0))</f>
        <v>4066.7112995006387</v>
      </c>
      <c r="BT119" s="18">
        <f ca="1">IF(ISERROR(QuarterlyDataCVM!BT119*OFFSET(AnnualDataCP!BT$14,CYPQly!$B119,0)/OFFSET(AnnualDataCVM!BT$14,CYPQly!$B119,0)),"",QuarterlyDataCVM!BT119*OFFSET(AnnualDataCP!BT$14,CYPQly!$B119,0)/OFFSET(AnnualDataCVM!BT$14,CYPQly!$B119,0))</f>
        <v>2521.3313943239909</v>
      </c>
      <c r="BU119" s="18">
        <f ca="1">IF(ISERROR(QuarterlyDataCVM!BU119*OFFSET(AnnualDataCP!BU$14,CYPQly!$B119,0)/OFFSET(AnnualDataCVM!BU$14,CYPQly!$B119,0)),"",QuarterlyDataCVM!BU119*OFFSET(AnnualDataCP!BU$14,CYPQly!$B119,0)/OFFSET(AnnualDataCVM!BU$14,CYPQly!$B119,0))</f>
        <v>375.46260754467238</v>
      </c>
      <c r="BV119" s="18">
        <f ca="1">IF(ISERROR(QuarterlyDataCVM!BV119*OFFSET(AnnualDataCP!BV$14,CYPQly!$B119,0)/OFFSET(AnnualDataCVM!BV$14,CYPQly!$B119,0)),"",QuarterlyDataCVM!BV119*OFFSET(AnnualDataCP!BV$14,CYPQly!$B119,0)/OFFSET(AnnualDataCVM!BV$14,CYPQly!$B119,0))</f>
        <v>1971.2581092616304</v>
      </c>
      <c r="BW119" s="18">
        <f ca="1">IF(ISERROR(QuarterlyDataCVM!BW119*OFFSET(AnnualDataCP!BW$14,CYPQly!$B119,0)/OFFSET(AnnualDataCVM!BW$14,CYPQly!$B119,0)),"",QuarterlyDataCVM!BW119*OFFSET(AnnualDataCP!BW$14,CYPQly!$B119,0)/OFFSET(AnnualDataCVM!BW$14,CYPQly!$B119,0))</f>
        <v>184.13067150635209</v>
      </c>
      <c r="BX119" s="18">
        <f ca="1">IF(ISERROR(QuarterlyDataCVM!BX119*OFFSET(AnnualDataCP!BX$14,CYPQly!$B119,0)/OFFSET(AnnualDataCVM!BX$14,CYPQly!$B119,0)),"",QuarterlyDataCVM!BX119*OFFSET(AnnualDataCP!BX$14,CYPQly!$B119,0)/OFFSET(AnnualDataCVM!BX$14,CYPQly!$B119,0))</f>
        <v>3978.0685166558192</v>
      </c>
      <c r="BY119" s="18">
        <f ca="1">IF(ISERROR(QuarterlyDataCVM!BY119*OFFSET(AnnualDataCP!BY$14,CYPQly!$B119,0)/OFFSET(AnnualDataCVM!BY$14,CYPQly!$B119,0)),"",QuarterlyDataCVM!BY119*OFFSET(AnnualDataCP!BY$14,CYPQly!$B119,0)/OFFSET(AnnualDataCVM!BY$14,CYPQly!$B119,0))</f>
        <v>2165.1043663471778</v>
      </c>
      <c r="BZ119" s="18">
        <f ca="1">IF(ISERROR(QuarterlyDataCVM!BZ119*OFFSET(AnnualDataCP!BZ$14,CYPQly!$B119,0)/OFFSET(AnnualDataCVM!BZ$14,CYPQly!$B119,0)),"",QuarterlyDataCVM!BZ119*OFFSET(AnnualDataCP!BZ$14,CYPQly!$B119,0)/OFFSET(AnnualDataCVM!BZ$14,CYPQly!$B119,0))</f>
        <v>1034.6907407407407</v>
      </c>
      <c r="CA119" s="18">
        <f ca="1">IF(ISERROR(QuarterlyDataCVM!CA119*OFFSET(AnnualDataCP!CA$14,CYPQly!$B119,0)/OFFSET(AnnualDataCVM!CA$14,CYPQly!$B119,0)),"",QuarterlyDataCVM!CA119*OFFSET(AnnualDataCP!CA$14,CYPQly!$B119,0)/OFFSET(AnnualDataCVM!CA$14,CYPQly!$B119,0))</f>
        <v>1129.8714454976302</v>
      </c>
      <c r="CB119" s="18">
        <f ca="1">IF(ISERROR(QuarterlyDataCVM!CB119*OFFSET(AnnualDataCP!CB$14,CYPQly!$B119,0)/OFFSET(AnnualDataCVM!CB$14,CYPQly!$B119,0)),"",QuarterlyDataCVM!CB119*OFFSET(AnnualDataCP!CB$14,CYPQly!$B119,0)/OFFSET(AnnualDataCVM!CB$14,CYPQly!$B119,0))</f>
        <v>1812.3442819148936</v>
      </c>
      <c r="CC119" s="18">
        <f ca="1">IF(ISERROR(QuarterlyDataCVM!CC119*OFFSET(AnnualDataCP!CC$14,CYPQly!$B119,0)/OFFSET(AnnualDataCVM!CC$14,CYPQly!$B119,0)),"",QuarterlyDataCVM!CC119*OFFSET(AnnualDataCP!CC$14,CYPQly!$B119,0)/OFFSET(AnnualDataCVM!CC$14,CYPQly!$B119,0))</f>
        <v>100.70598006644518</v>
      </c>
      <c r="CD119" s="18">
        <f ca="1">IF(ISERROR(QuarterlyDataCVM!CD119*OFFSET(AnnualDataCP!CD$14,CYPQly!$B119,0)/OFFSET(AnnualDataCVM!CD$14,CYPQly!$B119,0)),"",QuarterlyDataCVM!CD119*OFFSET(AnnualDataCP!CD$14,CYPQly!$B119,0)/OFFSET(AnnualDataCVM!CD$14,CYPQly!$B119,0))</f>
        <v>405.83113153360136</v>
      </c>
      <c r="CE119" s="18">
        <f ca="1">IF(ISERROR(QuarterlyDataCVM!CE119*OFFSET(AnnualDataCP!CE$14,CYPQly!$B119,0)/OFFSET(AnnualDataCVM!CE$14,CYPQly!$B119,0)),"",QuarterlyDataCVM!CE119*OFFSET(AnnualDataCP!CE$14,CYPQly!$B119,0)/OFFSET(AnnualDataCVM!CE$14,CYPQly!$B119,0))</f>
        <v>1314.6516613076099</v>
      </c>
      <c r="CF119" s="18">
        <f ca="1">IF(ISERROR(QuarterlyDataCVM!CF119*OFFSET(AnnualDataCP!CF$14,CYPQly!$B119,0)/OFFSET(AnnualDataCVM!CF$14,CYPQly!$B119,0)),"",QuarterlyDataCVM!CF119*OFFSET(AnnualDataCP!CF$14,CYPQly!$B119,0)/OFFSET(AnnualDataCVM!CF$14,CYPQly!$B119,0))</f>
        <v>6301.8558362213726</v>
      </c>
      <c r="CG119" s="18">
        <f ca="1">IF(ISERROR(QuarterlyDataCVM!CG119*OFFSET(AnnualDataCP!CG$14,CYPQly!$B119,0)/OFFSET(AnnualDataCVM!CG$14,CYPQly!$B119,0)),"",QuarterlyDataCVM!CG119*OFFSET(AnnualDataCP!CG$14,CYPQly!$B119,0)/OFFSET(AnnualDataCVM!CG$14,CYPQly!$B119,0))</f>
        <v>6301.8558362213726</v>
      </c>
      <c r="CH119" s="18">
        <f ca="1">IF(ISERROR(QuarterlyDataCVM!CH119*OFFSET(AnnualDataCP!CH$14,CYPQly!$B119,0)/OFFSET(AnnualDataCVM!CH$14,CYPQly!$B119,0)),"",QuarterlyDataCVM!CH119*OFFSET(AnnualDataCP!CH$14,CYPQly!$B119,0)/OFFSET(AnnualDataCVM!CH$14,CYPQly!$B119,0))</f>
        <v>4971.1722945298989</v>
      </c>
      <c r="CI119" s="18">
        <f ca="1">IF(ISERROR(QuarterlyDataCVM!CI119*OFFSET(AnnualDataCP!CI$14,CYPQly!$B119,0)/OFFSET(AnnualDataCVM!CI$14,CYPQly!$B119,0)),"",QuarterlyDataCVM!CI119*OFFSET(AnnualDataCP!CI$14,CYPQly!$B119,0)/OFFSET(AnnualDataCVM!CI$14,CYPQly!$B119,0))</f>
        <v>1340.0072511535925</v>
      </c>
      <c r="CJ119" s="18">
        <f ca="1">IF(ISERROR(QuarterlyDataCVM!CJ119*OFFSET(AnnualDataCP!CJ$14,CYPQly!$B119,0)/OFFSET(AnnualDataCVM!CJ$14,CYPQly!$B119,0)),"",QuarterlyDataCVM!CJ119*OFFSET(AnnualDataCP!CJ$14,CYPQly!$B119,0)/OFFSET(AnnualDataCVM!CJ$14,CYPQly!$B119,0))</f>
        <v>5580.726568005638</v>
      </c>
      <c r="CK119" s="18">
        <f ca="1">IF(ISERROR(QuarterlyDataCVM!CK119*OFFSET(AnnualDataCP!CK$14,CYPQly!$B119,0)/OFFSET(AnnualDataCVM!CK$14,CYPQly!$B119,0)),"",QuarterlyDataCVM!CK119*OFFSET(AnnualDataCP!CK$14,CYPQly!$B119,0)/OFFSET(AnnualDataCVM!CK$14,CYPQly!$B119,0))</f>
        <v>1926.8010878971443</v>
      </c>
      <c r="CL119" s="18">
        <f ca="1">IF(ISERROR(QuarterlyDataCVM!CL119*OFFSET(AnnualDataCP!CL$14,CYPQly!$B119,0)/OFFSET(AnnualDataCVM!CL$14,CYPQly!$B119,0)),"",QuarterlyDataCVM!CL119*OFFSET(AnnualDataCP!CL$14,CYPQly!$B119,0)/OFFSET(AnnualDataCVM!CL$14,CYPQly!$B119,0))</f>
        <v>3660.4276890441729</v>
      </c>
      <c r="CM119" s="18">
        <f ca="1">IF(ISERROR(QuarterlyDataCVM!CM119*OFFSET(AnnualDataCP!CM$14,CYPQly!$B119,0)/OFFSET(AnnualDataCVM!CM$14,CYPQly!$B119,0)),"",QuarterlyDataCVM!CM119*OFFSET(AnnualDataCP!CM$14,CYPQly!$B119,0)/OFFSET(AnnualDataCVM!CM$14,CYPQly!$B119,0))</f>
        <v>1951.6152314584369</v>
      </c>
      <c r="CN119" s="18">
        <f ca="1">IF(ISERROR(QuarterlyDataCVM!CN119*OFFSET(AnnualDataCP!CN$14,CYPQly!$B119,0)/OFFSET(AnnualDataCVM!CN$14,CYPQly!$B119,0)),"",QuarterlyDataCVM!CN119*OFFSET(AnnualDataCP!CN$14,CYPQly!$B119,0)/OFFSET(AnnualDataCVM!CN$14,CYPQly!$B119,0))</f>
        <v>1615.9976387249114</v>
      </c>
      <c r="CO119" s="18">
        <f ca="1">IF(ISERROR(QuarterlyDataCVM!CO119*OFFSET(AnnualDataCP!CO$14,CYPQly!$B119,0)/OFFSET(AnnualDataCVM!CO$14,CYPQly!$B119,0)),"",QuarterlyDataCVM!CO119*OFFSET(AnnualDataCP!CO$14,CYPQly!$B119,0)/OFFSET(AnnualDataCVM!CO$14,CYPQly!$B119,0))</f>
        <v>91.381818181818176</v>
      </c>
      <c r="CP119" s="18">
        <f ca="1">IF(ISERROR(QuarterlyDataCVM!CP119*OFFSET(AnnualDataCP!CP$14,CYPQly!$B119,0)/OFFSET(AnnualDataCVM!CP$14,CYPQly!$B119,0)),"",QuarterlyDataCVM!CP119*OFFSET(AnnualDataCP!CP$14,CYPQly!$B119,0)/OFFSET(AnnualDataCVM!CP$14,CYPQly!$B119,0))</f>
        <v>27640.559183497695</v>
      </c>
      <c r="CQ119" s="18">
        <f ca="1">IF(ISERROR(QuarterlyDataCVM!CQ119*OFFSET(AnnualDataCP!CQ$14,CYPQly!$B119,0)/OFFSET(AnnualDataCVM!CQ$14,CYPQly!$B119,0)),"",QuarterlyDataCVM!CQ119*OFFSET(AnnualDataCP!CQ$14,CYPQly!$B119,0)/OFFSET(AnnualDataCVM!CQ$14,CYPQly!$B119,0))</f>
        <v>9604.0837322935695</v>
      </c>
      <c r="CR119" s="18">
        <f ca="1">IF(ISERROR(QuarterlyDataCVM!CR119*OFFSET(AnnualDataCP!CR$14,CYPQly!$B119,0)/OFFSET(AnnualDataCVM!CR$14,CYPQly!$B119,0)),"",QuarterlyDataCVM!CR119*OFFSET(AnnualDataCP!CR$14,CYPQly!$B119,0)/OFFSET(AnnualDataCVM!CR$14,CYPQly!$B119,0))</f>
        <v>5237.2768554249305</v>
      </c>
      <c r="CS119" s="18">
        <f ca="1">IF(ISERROR(QuarterlyDataCVM!CS119*OFFSET(AnnualDataCP!CS$14,CYPQly!$B119,0)/OFFSET(AnnualDataCVM!CS$14,CYPQly!$B119,0)),"",QuarterlyDataCVM!CS119*OFFSET(AnnualDataCP!CS$14,CYPQly!$B119,0)/OFFSET(AnnualDataCVM!CS$14,CYPQly!$B119,0))</f>
        <v>12797.976320036027</v>
      </c>
      <c r="CT119" s="18">
        <f ca="1">IF(ISERROR(QuarterlyDataCVM!CT119*OFFSET(AnnualDataCP!CT$14,CYPQly!$B119,0)/OFFSET(AnnualDataCVM!CT$14,CYPQly!$B119,0)),"",QuarterlyDataCVM!CT119*OFFSET(AnnualDataCP!CT$14,CYPQly!$B119,0)/OFFSET(AnnualDataCVM!CT$14,CYPQly!$B119,0))</f>
        <v>351494.81167447282</v>
      </c>
      <c r="CU119" s="18">
        <f ca="1">IF(ISERROR(QuarterlyDataCVM!CU119*OFFSET(AnnualDataCP!CU$14,CYPQly!$B119,0)/OFFSET(AnnualDataCVM!CU$14,CYPQly!$B119,0)),"",QuarterlyDataCVM!CU119*OFFSET(AnnualDataCP!CU$14,CYPQly!$B119,0)/OFFSET(AnnualDataCVM!CU$14,CYPQly!$B119,0))</f>
        <v>75958.348787749899</v>
      </c>
      <c r="CV119" s="18">
        <f ca="1">IF(ISERROR(QuarterlyDataCVM!CV119*OFFSET(AnnualDataCP!CV$14,CYPQly!$B119,0)/OFFSET(AnnualDataCVM!CV$14,CYPQly!$B119,0)),"",QuarterlyDataCVM!CV119*OFFSET(AnnualDataCP!CV$14,CYPQly!$B119,0)/OFFSET(AnnualDataCVM!CV$14,CYPQly!$B119,0))</f>
        <v>45569.246154251399</v>
      </c>
      <c r="CW119" s="18">
        <f ca="1">IF(ISERROR(QuarterlyDataCVM!CW119*OFFSET(AnnualDataCP!CW$14,CYPQly!$B119,0)/OFFSET(AnnualDataCVM!CW$14,CYPQly!$B119,0)),"",QuarterlyDataCVM!CW119*OFFSET(AnnualDataCP!CW$14,CYPQly!$B119,0)/OFFSET(AnnualDataCVM!CW$14,CYPQly!$B119,0))</f>
        <v>7346.6470533120955</v>
      </c>
      <c r="CX119" s="18">
        <f ca="1">IF(ISERROR(QuarterlyDataCVM!CX119*OFFSET(AnnualDataCP!CX$14,CYPQly!$B119,0)/OFFSET(AnnualDataCVM!CX$14,CYPQly!$B119,0)),"",QuarterlyDataCVM!CX119*OFFSET(AnnualDataCP!CX$14,CYPQly!$B119,0)/OFFSET(AnnualDataCVM!CX$14,CYPQly!$B119,0))</f>
        <v>15169.760409652516</v>
      </c>
      <c r="CY119" s="18">
        <f ca="1">IF(ISERROR(QuarterlyDataCVM!CY119*OFFSET(AnnualDataCP!CY$14,CYPQly!$B119,0)/OFFSET(AnnualDataCVM!CY$14,CYPQly!$B119,0)),"",QuarterlyDataCVM!CY119*OFFSET(AnnualDataCP!CY$14,CYPQly!$B119,0)/OFFSET(AnnualDataCVM!CY$14,CYPQly!$B119,0))</f>
        <v>23043.81144924452</v>
      </c>
      <c r="CZ119" s="18">
        <f ca="1">IF(ISERROR(QuarterlyDataCVM!CZ119*OFFSET(AnnualDataCP!CZ$14,CYPQly!$B119,0)/OFFSET(AnnualDataCVM!CZ$14,CYPQly!$B119,0)),"",QuarterlyDataCVM!CZ119*OFFSET(AnnualDataCP!CZ$14,CYPQly!$B119,0)/OFFSET(AnnualDataCVM!CZ$14,CYPQly!$B119,0))</f>
        <v>17769.873671641792</v>
      </c>
      <c r="DA119" s="18">
        <f ca="1">IF(ISERROR(QuarterlyDataCVM!DA119*OFFSET(AnnualDataCP!DA$14,CYPQly!$B119,0)/OFFSET(AnnualDataCVM!DA$14,CYPQly!$B119,0)),"",QuarterlyDataCVM!DA119*OFFSET(AnnualDataCP!DA$14,CYPQly!$B119,0)/OFFSET(AnnualDataCVM!DA$14,CYPQly!$B119,0))</f>
        <v>6956.221144937128</v>
      </c>
      <c r="DB119" s="18">
        <f ca="1">IF(ISERROR(QuarterlyDataCVM!DB119*OFFSET(AnnualDataCP!DB$14,CYPQly!$B119,0)/OFFSET(AnnualDataCVM!DB$14,CYPQly!$B119,0)),"",QuarterlyDataCVM!DB119*OFFSET(AnnualDataCP!DB$14,CYPQly!$B119,0)/OFFSET(AnnualDataCVM!DB$14,CYPQly!$B119,0))</f>
        <v>1116.6233221476509</v>
      </c>
      <c r="DC119" s="18">
        <f ca="1">IF(ISERROR(QuarterlyDataCVM!DC119*OFFSET(AnnualDataCP!DC$14,CYPQly!$B119,0)/OFFSET(AnnualDataCVM!DC$14,CYPQly!$B119,0)),"",QuarterlyDataCVM!DC119*OFFSET(AnnualDataCP!DC$14,CYPQly!$B119,0)/OFFSET(AnnualDataCVM!DC$14,CYPQly!$B119,0))</f>
        <v>5838.4297835565858</v>
      </c>
      <c r="DD119" s="18">
        <f ca="1">IF(ISERROR(QuarterlyDataCVM!DD119*OFFSET(AnnualDataCP!DD$14,CYPQly!$B119,0)/OFFSET(AnnualDataCVM!DD$14,CYPQly!$B119,0)),"",QuarterlyDataCVM!DD119*OFFSET(AnnualDataCP!DD$14,CYPQly!$B119,0)/OFFSET(AnnualDataCVM!DD$14,CYPQly!$B119,0))</f>
        <v>1527.792498922259</v>
      </c>
      <c r="DE119" s="18">
        <f ca="1">IF(ISERROR(QuarterlyDataCVM!DE119*OFFSET(AnnualDataCP!DE$14,CYPQly!$B119,0)/OFFSET(AnnualDataCVM!DE$14,CYPQly!$B119,0)),"",QuarterlyDataCVM!DE119*OFFSET(AnnualDataCP!DE$14,CYPQly!$B119,0)/OFFSET(AnnualDataCVM!DE$14,CYPQly!$B119,0))</f>
        <v>1215.8220920840065</v>
      </c>
      <c r="DF119" s="18">
        <f ca="1">IF(ISERROR(QuarterlyDataCVM!DF119*OFFSET(AnnualDataCP!DF$14,CYPQly!$B119,0)/OFFSET(AnnualDataCVM!DF$14,CYPQly!$B119,0)),"",QuarterlyDataCVM!DF119*OFFSET(AnnualDataCP!DF$14,CYPQly!$B119,0)/OFFSET(AnnualDataCVM!DF$14,CYPQly!$B119,0))</f>
        <v>5233.2765610121069</v>
      </c>
      <c r="DG119" s="18">
        <f ca="1">IF(ISERROR(QuarterlyDataCVM!DG119*OFFSET(AnnualDataCP!DG$14,CYPQly!$B119,0)/OFFSET(AnnualDataCVM!DG$14,CYPQly!$B119,0)),"",QuarterlyDataCVM!DG119*OFFSET(AnnualDataCP!DG$14,CYPQly!$B119,0)/OFFSET(AnnualDataCVM!DG$14,CYPQly!$B119,0))</f>
        <v>2836.9517485613105</v>
      </c>
      <c r="DH119" s="18">
        <f ca="1">IF(ISERROR(QuarterlyDataCVM!DH119*OFFSET(AnnualDataCP!DH$14,CYPQly!$B119,0)/OFFSET(AnnualDataCVM!DH$14,CYPQly!$B119,0)),"",QuarterlyDataCVM!DH119*OFFSET(AnnualDataCP!DH$14,CYPQly!$B119,0)/OFFSET(AnnualDataCVM!DH$14,CYPQly!$B119,0))</f>
        <v>12633.554932879146</v>
      </c>
      <c r="DI119" s="18">
        <f ca="1">IF(ISERROR(QuarterlyDataCVM!DI119*OFFSET(AnnualDataCP!DI$14,CYPQly!$B119,0)/OFFSET(AnnualDataCVM!DI$14,CYPQly!$B119,0)),"",QuarterlyDataCVM!DI119*OFFSET(AnnualDataCP!DI$14,CYPQly!$B119,0)/OFFSET(AnnualDataCVM!DI$14,CYPQly!$B119,0))</f>
        <v>3777.860570851225</v>
      </c>
      <c r="DJ119" s="18">
        <f ca="1">IF(ISERROR(QuarterlyDataCVM!DJ119*OFFSET(AnnualDataCP!DJ$14,CYPQly!$B119,0)/OFFSET(AnnualDataCVM!DJ$14,CYPQly!$B119,0)),"",QuarterlyDataCVM!DJ119*OFFSET(AnnualDataCP!DJ$14,CYPQly!$B119,0)/OFFSET(AnnualDataCVM!DJ$14,CYPQly!$B119,0))</f>
        <v>8855.9337768837995</v>
      </c>
      <c r="DK119" s="18">
        <f ca="1">IF(ISERROR(QuarterlyDataCVM!DK119*OFFSET(AnnualDataCP!DK$14,CYPQly!$B119,0)/OFFSET(AnnualDataCVM!DK$14,CYPQly!$B119,0)),"",QuarterlyDataCVM!DK119*OFFSET(AnnualDataCP!DK$14,CYPQly!$B119,0)/OFFSET(AnnualDataCVM!DK$14,CYPQly!$B119,0))</f>
        <v>28674.658428665807</v>
      </c>
      <c r="DL119" s="18">
        <f ca="1">IF(ISERROR(QuarterlyDataCVM!DL119*OFFSET(AnnualDataCP!DL$14,CYPQly!$B119,0)/OFFSET(AnnualDataCVM!DL$14,CYPQly!$B119,0)),"",QuarterlyDataCVM!DL119*OFFSET(AnnualDataCP!DL$14,CYPQly!$B119,0)/OFFSET(AnnualDataCVM!DL$14,CYPQly!$B119,0))</f>
        <v>7921.1327739704093</v>
      </c>
      <c r="DM119" s="18">
        <f ca="1">IF(ISERROR(QuarterlyDataCVM!DM119*OFFSET(AnnualDataCP!DM$14,CYPQly!$B119,0)/OFFSET(AnnualDataCVM!DM$14,CYPQly!$B119,0)),"",QuarterlyDataCVM!DM119*OFFSET(AnnualDataCP!DM$14,CYPQly!$B119,0)/OFFSET(AnnualDataCVM!DM$14,CYPQly!$B119,0))</f>
        <v>2974.6877408193754</v>
      </c>
      <c r="DN119" s="18">
        <f ca="1">IF(ISERROR(QuarterlyDataCVM!DN119*OFFSET(AnnualDataCP!DN$14,CYPQly!$B119,0)/OFFSET(AnnualDataCVM!DN$14,CYPQly!$B119,0)),"",QuarterlyDataCVM!DN119*OFFSET(AnnualDataCP!DN$14,CYPQly!$B119,0)/OFFSET(AnnualDataCVM!DN$14,CYPQly!$B119,0))</f>
        <v>4951.4972648289177</v>
      </c>
      <c r="DO119" s="18">
        <f ca="1">IF(ISERROR(QuarterlyDataCVM!DO119*OFFSET(AnnualDataCP!DO$14,CYPQly!$B119,0)/OFFSET(AnnualDataCVM!DO$14,CYPQly!$B119,0)),"",QuarterlyDataCVM!DO119*OFFSET(AnnualDataCP!DO$14,CYPQly!$B119,0)/OFFSET(AnnualDataCVM!DO$14,CYPQly!$B119,0))</f>
        <v>2713.1307070890443</v>
      </c>
      <c r="DP119" s="18">
        <f ca="1">IF(ISERROR(QuarterlyDataCVM!DP119*OFFSET(AnnualDataCP!DP$14,CYPQly!$B119,0)/OFFSET(AnnualDataCVM!DP$14,CYPQly!$B119,0)),"",QuarterlyDataCVM!DP119*OFFSET(AnnualDataCP!DP$14,CYPQly!$B119,0)/OFFSET(AnnualDataCVM!DP$14,CYPQly!$B119,0))</f>
        <v>2232.9537687110874</v>
      </c>
      <c r="DQ119" s="18">
        <f ca="1">IF(ISERROR(QuarterlyDataCVM!DQ119*OFFSET(AnnualDataCP!DQ$14,CYPQly!$B119,0)/OFFSET(AnnualDataCVM!DQ$14,CYPQly!$B119,0)),"",QuarterlyDataCVM!DQ119*OFFSET(AnnualDataCP!DQ$14,CYPQly!$B119,0)/OFFSET(AnnualDataCVM!DQ$14,CYPQly!$B119,0))</f>
        <v>8354.8447584266305</v>
      </c>
      <c r="DR119" s="18">
        <f ca="1">IF(ISERROR(QuarterlyDataCVM!DR119*OFFSET(AnnualDataCP!DR$14,CYPQly!$B119,0)/OFFSET(AnnualDataCVM!DR$14,CYPQly!$B119,0)),"",QuarterlyDataCVM!DR119*OFFSET(AnnualDataCP!DR$14,CYPQly!$B119,0)/OFFSET(AnnualDataCVM!DR$14,CYPQly!$B119,0))</f>
        <v>8354.8447584266305</v>
      </c>
      <c r="DS119" s="18">
        <f ca="1">IF(ISERROR(QuarterlyDataCVM!DS119*OFFSET(AnnualDataCP!DS$14,CYPQly!$B119,0)/OFFSET(AnnualDataCVM!DS$14,CYPQly!$B119,0)),"",QuarterlyDataCVM!DS119*OFFSET(AnnualDataCP!DS$14,CYPQly!$B119,0)/OFFSET(AnnualDataCVM!DS$14,CYPQly!$B119,0))</f>
        <v>12421.113070354448</v>
      </c>
      <c r="DT119" s="18">
        <f ca="1">IF(ISERROR(QuarterlyDataCVM!DT119*OFFSET(AnnualDataCP!DT$14,CYPQly!$B119,0)/OFFSET(AnnualDataCVM!DT$14,CYPQly!$B119,0)),"",QuarterlyDataCVM!DT119*OFFSET(AnnualDataCP!DT$14,CYPQly!$B119,0)/OFFSET(AnnualDataCVM!DT$14,CYPQly!$B119,0))</f>
        <v>10464.93472753236</v>
      </c>
      <c r="DU119" s="18">
        <f ca="1">IF(ISERROR(QuarterlyDataCVM!DU119*OFFSET(AnnualDataCP!DU$14,CYPQly!$B119,0)/OFFSET(AnnualDataCVM!DU$14,CYPQly!$B119,0)),"",QuarterlyDataCVM!DU119*OFFSET(AnnualDataCP!DU$14,CYPQly!$B119,0)/OFFSET(AnnualDataCVM!DU$14,CYPQly!$B119,0))</f>
        <v>1961.2703698455434</v>
      </c>
      <c r="DV119" s="18">
        <f ca="1">IF(ISERROR(QuarterlyDataCVM!DV119*OFFSET(AnnualDataCP!DV$14,CYPQly!$B119,0)/OFFSET(AnnualDataCVM!DV$14,CYPQly!$B119,0)),"",QuarterlyDataCVM!DV119*OFFSET(AnnualDataCP!DV$14,CYPQly!$B119,0)/OFFSET(AnnualDataCVM!DV$14,CYPQly!$B119,0))</f>
        <v>31047.535139373627</v>
      </c>
      <c r="DW119" s="18">
        <f ca="1">IF(ISERROR(QuarterlyDataCVM!DW119*OFFSET(AnnualDataCP!DW$14,CYPQly!$B119,0)/OFFSET(AnnualDataCVM!DW$14,CYPQly!$B119,0)),"",QuarterlyDataCVM!DW119*OFFSET(AnnualDataCP!DW$14,CYPQly!$B119,0)/OFFSET(AnnualDataCVM!DW$14,CYPQly!$B119,0))</f>
        <v>18074.804813798077</v>
      </c>
      <c r="DX119" s="18">
        <f ca="1">IF(ISERROR(QuarterlyDataCVM!DX119*OFFSET(AnnualDataCP!DX$14,CYPQly!$B119,0)/OFFSET(AnnualDataCVM!DX$14,CYPQly!$B119,0)),"",QuarterlyDataCVM!DX119*OFFSET(AnnualDataCP!DX$14,CYPQly!$B119,0)/OFFSET(AnnualDataCVM!DX$14,CYPQly!$B119,0))</f>
        <v>7487.6496594645378</v>
      </c>
      <c r="DY119" s="18">
        <f ca="1">IF(ISERROR(QuarterlyDataCVM!DY119*OFFSET(AnnualDataCP!DY$14,CYPQly!$B119,0)/OFFSET(AnnualDataCVM!DY$14,CYPQly!$B119,0)),"",QuarterlyDataCVM!DY119*OFFSET(AnnualDataCP!DY$14,CYPQly!$B119,0)/OFFSET(AnnualDataCVM!DY$14,CYPQly!$B119,0))</f>
        <v>7487.3994539689993</v>
      </c>
      <c r="DZ119" s="18" t="str">
        <f ca="1">IF(ISERROR(QuarterlyDataCVM!DZ119*OFFSET(AnnualDataCP!DZ$14,CYPQly!$B119,0)/OFFSET(AnnualDataCVM!DZ$14,CYPQly!$B119,0)),"",QuarterlyDataCVM!DZ119*OFFSET(AnnualDataCP!DZ$14,CYPQly!$B119,0)/OFFSET(AnnualDataCVM!DZ$14,CYPQly!$B119,0))</f>
        <v/>
      </c>
      <c r="EA119" s="18">
        <f ca="1">IF(ISERROR(QuarterlyDataCVM!EA119*OFFSET(AnnualDataCP!EA$14,CYPQly!$B119,0)/OFFSET(AnnualDataCVM!EA$14,CYPQly!$B119,0)),"",QuarterlyDataCVM!EA119*OFFSET(AnnualDataCP!EA$14,CYPQly!$B119,0)/OFFSET(AnnualDataCVM!EA$14,CYPQly!$B119,0))</f>
        <v>5487.9840677122229</v>
      </c>
      <c r="EB119" s="18">
        <f ca="1">IF(ISERROR(QuarterlyDataCVM!EB119*OFFSET(AnnualDataCP!EB$14,CYPQly!$B119,0)/OFFSET(AnnualDataCVM!EB$14,CYPQly!$B119,0)),"",QuarterlyDataCVM!EB119*OFFSET(AnnualDataCP!EB$14,CYPQly!$B119,0)/OFFSET(AnnualDataCVM!EB$14,CYPQly!$B119,0))</f>
        <v>62415.488098687121</v>
      </c>
      <c r="EC119" s="18">
        <f ca="1">IF(ISERROR(QuarterlyDataCVM!EC119*OFFSET(AnnualDataCP!EC$14,CYPQly!$B119,0)/OFFSET(AnnualDataCVM!EC$14,CYPQly!$B119,0)),"",QuarterlyDataCVM!EC119*OFFSET(AnnualDataCP!EC$14,CYPQly!$B119,0)/OFFSET(AnnualDataCVM!EC$14,CYPQly!$B119,0))</f>
        <v>62415.488098687121</v>
      </c>
      <c r="ED119" s="18">
        <f ca="1">IF(ISERROR(QuarterlyDataCVM!ED119*OFFSET(AnnualDataCP!ED$14,CYPQly!$B119,0)/OFFSET(AnnualDataCVM!ED$14,CYPQly!$B119,0)),"",QuarterlyDataCVM!ED119*OFFSET(AnnualDataCP!ED$14,CYPQly!$B119,0)/OFFSET(AnnualDataCVM!ED$14,CYPQly!$B119,0))</f>
        <v>16917.042503919565</v>
      </c>
      <c r="EE119" s="18">
        <f ca="1">IF(ISERROR(QuarterlyDataCVM!EE119*OFFSET(AnnualDataCP!EE$14,CYPQly!$B119,0)/OFFSET(AnnualDataCVM!EE$14,CYPQly!$B119,0)),"",QuarterlyDataCVM!EE119*OFFSET(AnnualDataCP!EE$14,CYPQly!$B119,0)/OFFSET(AnnualDataCVM!EE$14,CYPQly!$B119,0))</f>
        <v>43681.219875133436</v>
      </c>
      <c r="EF119" s="18">
        <f ca="1">IF(ISERROR(QuarterlyDataCVM!EF119*OFFSET(AnnualDataCP!EF$14,CYPQly!$B119,0)/OFFSET(AnnualDataCVM!EF$14,CYPQly!$B119,0)),"",QuarterlyDataCVM!EF119*OFFSET(AnnualDataCP!EF$14,CYPQly!$B119,0)/OFFSET(AnnualDataCVM!EF$14,CYPQly!$B119,0))</f>
        <v>1814.3977938172409</v>
      </c>
      <c r="EG119" s="18">
        <f ca="1">IF(ISERROR(QuarterlyDataCVM!EG119*OFFSET(AnnualDataCP!EG$14,CYPQly!$B119,0)/OFFSET(AnnualDataCVM!EG$14,CYPQly!$B119,0)),"",QuarterlyDataCVM!EG119*OFFSET(AnnualDataCP!EG$14,CYPQly!$B119,0)/OFFSET(AnnualDataCVM!EG$14,CYPQly!$B119,0))</f>
        <v>55866.900014388928</v>
      </c>
      <c r="EH119" s="18">
        <f ca="1">IF(ISERROR(QuarterlyDataCVM!EH119*OFFSET(AnnualDataCP!EH$14,CYPQly!$B119,0)/OFFSET(AnnualDataCVM!EH$14,CYPQly!$B119,0)),"",QuarterlyDataCVM!EH119*OFFSET(AnnualDataCP!EH$14,CYPQly!$B119,0)/OFFSET(AnnualDataCVM!EH$14,CYPQly!$B119,0))</f>
        <v>33180.994604316547</v>
      </c>
      <c r="EI119" s="18">
        <f ca="1">IF(ISERROR(QuarterlyDataCVM!EI119*OFFSET(AnnualDataCP!EI$14,CYPQly!$B119,0)/OFFSET(AnnualDataCVM!EI$14,CYPQly!$B119,0)),"",QuarterlyDataCVM!EI119*OFFSET(AnnualDataCP!EI$14,CYPQly!$B119,0)/OFFSET(AnnualDataCVM!EI$14,CYPQly!$B119,0))</f>
        <v>22755.582881357761</v>
      </c>
      <c r="EJ119" s="18">
        <f ca="1">IF(ISERROR(QuarterlyDataCVM!EJ119*OFFSET(AnnualDataCP!EJ$14,CYPQly!$B119,0)/OFFSET(AnnualDataCVM!EJ$14,CYPQly!$B119,0)),"",QuarterlyDataCVM!EJ119*OFFSET(AnnualDataCP!EJ$14,CYPQly!$B119,0)/OFFSET(AnnualDataCVM!EJ$14,CYPQly!$B119,0))</f>
        <v>16992.670731883954</v>
      </c>
      <c r="EK119" s="18">
        <f ca="1">IF(ISERROR(QuarterlyDataCVM!EK119*OFFSET(AnnualDataCP!EK$14,CYPQly!$B119,0)/OFFSET(AnnualDataCVM!EK$14,CYPQly!$B119,0)),"",QuarterlyDataCVM!EK119*OFFSET(AnnualDataCP!EK$14,CYPQly!$B119,0)/OFFSET(AnnualDataCVM!EK$14,CYPQly!$B119,0))</f>
        <v>11872.655780549476</v>
      </c>
      <c r="EL119" s="18">
        <f ca="1">IF(ISERROR(QuarterlyDataCVM!EL119*OFFSET(AnnualDataCP!EL$14,CYPQly!$B119,0)/OFFSET(AnnualDataCVM!EL$14,CYPQly!$B119,0)),"",QuarterlyDataCVM!EL119*OFFSET(AnnualDataCP!EL$14,CYPQly!$B119,0)/OFFSET(AnnualDataCVM!EL$14,CYPQly!$B119,0))</f>
        <v>6603.6159201757328</v>
      </c>
      <c r="EM119" s="18">
        <f ca="1">IF(ISERROR(QuarterlyDataCVM!EM119*OFFSET(AnnualDataCP!EM$14,CYPQly!$B119,0)/OFFSET(AnnualDataCVM!EM$14,CYPQly!$B119,0)),"",QuarterlyDataCVM!EM119*OFFSET(AnnualDataCP!EM$14,CYPQly!$B119,0)/OFFSET(AnnualDataCVM!EM$14,CYPQly!$B119,0))</f>
        <v>5269.3950696571483</v>
      </c>
      <c r="EN119" s="18">
        <f ca="1">IF(ISERROR(QuarterlyDataCVM!EN119*OFFSET(AnnualDataCP!EN$14,CYPQly!$B119,0)/OFFSET(AnnualDataCVM!EN$14,CYPQly!$B119,0)),"",QuarterlyDataCVM!EN119*OFFSET(AnnualDataCP!EN$14,CYPQly!$B119,0)/OFFSET(AnnualDataCVM!EN$14,CYPQly!$B119,0))</f>
        <v>5136.1509262622594</v>
      </c>
      <c r="EO119" s="18">
        <f ca="1">IF(ISERROR(QuarterlyDataCVM!EO119*OFFSET(AnnualDataCP!EO$14,CYPQly!$B119,0)/OFFSET(AnnualDataCVM!EO$14,CYPQly!$B119,0)),"",QuarterlyDataCVM!EO119*OFFSET(AnnualDataCP!EO$14,CYPQly!$B119,0)/OFFSET(AnnualDataCVM!EO$14,CYPQly!$B119,0))</f>
        <v>5762.2984432350331</v>
      </c>
      <c r="EP119" s="18">
        <f ca="1">IF(ISERROR(QuarterlyDataCVM!EP119*OFFSET(AnnualDataCP!EP$14,CYPQly!$B119,0)/OFFSET(AnnualDataCVM!EP$14,CYPQly!$B119,0)),"",QuarterlyDataCVM!EP119*OFFSET(AnnualDataCP!EP$14,CYPQly!$B119,0)/OFFSET(AnnualDataCVM!EP$14,CYPQly!$B119,0))</f>
        <v>2976.8947410168953</v>
      </c>
      <c r="EQ119" s="18">
        <f ca="1">IF(ISERROR(QuarterlyDataCVM!EQ119*OFFSET(AnnualDataCP!EQ$14,CYPQly!$B119,0)/OFFSET(AnnualDataCVM!EQ$14,CYPQly!$B119,0)),"",QuarterlyDataCVM!EQ119*OFFSET(AnnualDataCP!EQ$14,CYPQly!$B119,0)/OFFSET(AnnualDataCVM!EQ$14,CYPQly!$B119,0))</f>
        <v>2976.8947410168953</v>
      </c>
      <c r="ER119" s="18">
        <f ca="1">IF(ISERROR(QuarterlyDataCVM!ER119*OFFSET(AnnualDataCP!ER$14,CYPQly!$B119,0)/OFFSET(AnnualDataCVM!ER$14,CYPQly!$B119,0)),"",QuarterlyDataCVM!ER119*OFFSET(AnnualDataCP!ER$14,CYPQly!$B119,0)/OFFSET(AnnualDataCVM!ER$14,CYPQly!$B119,0))</f>
        <v>7446.0185496359263</v>
      </c>
      <c r="ES119" s="18">
        <f ca="1">IF(ISERROR(QuarterlyDataCVM!ES119*OFFSET(AnnualDataCP!ES$14,CYPQly!$B119,0)/OFFSET(AnnualDataCVM!ES$14,CYPQly!$B119,0)),"",QuarterlyDataCVM!ES119*OFFSET(AnnualDataCP!ES$14,CYPQly!$B119,0)/OFFSET(AnnualDataCVM!ES$14,CYPQly!$B119,0))</f>
        <v>4260.7097186700767</v>
      </c>
      <c r="ET119" s="18">
        <f ca="1">IF(ISERROR(QuarterlyDataCVM!ET119*OFFSET(AnnualDataCP!ET$14,CYPQly!$B119,0)/OFFSET(AnnualDataCVM!ET$14,CYPQly!$B119,0)),"",QuarterlyDataCVM!ET119*OFFSET(AnnualDataCP!ET$14,CYPQly!$B119,0)/OFFSET(AnnualDataCVM!ET$14,CYPQly!$B119,0))</f>
        <v>3196.0533748386606</v>
      </c>
      <c r="EU119" s="18">
        <f ca="1">IF(ISERROR(QuarterlyDataCVM!EU119*OFFSET(AnnualDataCP!EU$14,CYPQly!$B119,0)/OFFSET(AnnualDataCVM!EU$14,CYPQly!$B119,0)),"",QuarterlyDataCVM!EU119*OFFSET(AnnualDataCP!EU$14,CYPQly!$B119,0)/OFFSET(AnnualDataCVM!EU$14,CYPQly!$B119,0))</f>
        <v>2353.5957653667497</v>
      </c>
      <c r="EV119" s="18">
        <f ca="1">IF(ISERROR(QuarterlyDataCVM!EV119*OFFSET(AnnualDataCP!EV$14,CYPQly!$B119,0)/OFFSET(AnnualDataCVM!EV$14,CYPQly!$B119,0)),"",QuarterlyDataCVM!EV119*OFFSET(AnnualDataCP!EV$14,CYPQly!$B119,0)/OFFSET(AnnualDataCVM!EV$14,CYPQly!$B119,0))</f>
        <v>844.12781762295083</v>
      </c>
      <c r="EW119" s="18">
        <f ca="1">IF(ISERROR(QuarterlyDataCVM!EW119*OFFSET(AnnualDataCP!EW$14,CYPQly!$B119,0)/OFFSET(AnnualDataCVM!EW$14,CYPQly!$B119,0)),"",QuarterlyDataCVM!EW119*OFFSET(AnnualDataCP!EW$14,CYPQly!$B119,0)/OFFSET(AnnualDataCVM!EW$14,CYPQly!$B119,0))</f>
        <v>22692.830266219764</v>
      </c>
      <c r="EX119" s="18">
        <f ca="1">IF(ISERROR(QuarterlyDataCVM!EX119*OFFSET(AnnualDataCP!EX$14,CYPQly!$B119,0)/OFFSET(AnnualDataCVM!EX$14,CYPQly!$B119,0)),"",QuarterlyDataCVM!EX119*OFFSET(AnnualDataCP!EX$14,CYPQly!$B119,0)/OFFSET(AnnualDataCVM!EX$14,CYPQly!$B119,0))</f>
        <v>4858.5193676620138</v>
      </c>
      <c r="EY119" s="18">
        <f ca="1">IF(ISERROR(QuarterlyDataCVM!EY119*OFFSET(AnnualDataCP!EY$14,CYPQly!$B119,0)/OFFSET(AnnualDataCVM!EY$14,CYPQly!$B119,0)),"",QuarterlyDataCVM!EY119*OFFSET(AnnualDataCP!EY$14,CYPQly!$B119,0)/OFFSET(AnnualDataCVM!EY$14,CYPQly!$B119,0))</f>
        <v>6502.1138936535162</v>
      </c>
      <c r="EZ119" s="18">
        <f ca="1">IF(ISERROR(QuarterlyDataCVM!EZ119*OFFSET(AnnualDataCP!EZ$14,CYPQly!$B119,0)/OFFSET(AnnualDataCVM!EZ$14,CYPQly!$B119,0)),"",QuarterlyDataCVM!EZ119*OFFSET(AnnualDataCP!EZ$14,CYPQly!$B119,0)/OFFSET(AnnualDataCVM!EZ$14,CYPQly!$B119,0))</f>
        <v>2468.7018459456849</v>
      </c>
      <c r="FA119" s="18">
        <f ca="1">IF(ISERROR(QuarterlyDataCVM!FA119*OFFSET(AnnualDataCP!FA$14,CYPQly!$B119,0)/OFFSET(AnnualDataCVM!FA$14,CYPQly!$B119,0)),"",QuarterlyDataCVM!FA119*OFFSET(AnnualDataCP!FA$14,CYPQly!$B119,0)/OFFSET(AnnualDataCVM!FA$14,CYPQly!$B119,0))</f>
        <v>8872.6137148633843</v>
      </c>
      <c r="FB119" s="18">
        <f ca="1">IF(ISERROR(QuarterlyDataCVM!FB119*OFFSET(AnnualDataCP!FB$14,CYPQly!$B119,0)/OFFSET(AnnualDataCVM!FB$14,CYPQly!$B119,0)),"",QuarterlyDataCVM!FB119*OFFSET(AnnualDataCP!FB$14,CYPQly!$B119,0)/OFFSET(AnnualDataCVM!FB$14,CYPQly!$B119,0))</f>
        <v>723.82648106183228</v>
      </c>
      <c r="FC119" s="18">
        <f ca="1">IF(ISERROR(QuarterlyDataCVM!FC119*OFFSET(AnnualDataCP!FC$14,CYPQly!$B119,0)/OFFSET(AnnualDataCVM!FC$14,CYPQly!$B119,0)),"",QuarterlyDataCVM!FC119*OFFSET(AnnualDataCP!FC$14,CYPQly!$B119,0)/OFFSET(AnnualDataCVM!FC$14,CYPQly!$B119,0))</f>
        <v>2534.429942418426</v>
      </c>
      <c r="FD119" s="18">
        <f ca="1">IF(ISERROR(QuarterlyDataCVM!FD119*OFFSET(AnnualDataCP!FD$14,CYPQly!$B119,0)/OFFSET(AnnualDataCVM!FD$14,CYPQly!$B119,0)),"",QuarterlyDataCVM!FD119*OFFSET(AnnualDataCP!FD$14,CYPQly!$B119,0)/OFFSET(AnnualDataCVM!FD$14,CYPQly!$B119,0))</f>
        <v>5610.8311339537895</v>
      </c>
      <c r="FE119" s="18">
        <f ca="1">IF(ISERROR(QuarterlyDataCVM!FE119*OFFSET(AnnualDataCP!FE$14,CYPQly!$B119,0)/OFFSET(AnnualDataCVM!FE$14,CYPQly!$B119,0)),"",QuarterlyDataCVM!FE119*OFFSET(AnnualDataCP!FE$14,CYPQly!$B119,0)/OFFSET(AnnualDataCVM!FE$14,CYPQly!$B119,0))</f>
        <v>81631.748030920964</v>
      </c>
      <c r="FF119" s="18">
        <f ca="1">IF(ISERROR(QuarterlyDataCVM!FF119*OFFSET(AnnualDataCP!FF$14,CYPQly!$B119,0)/OFFSET(AnnualDataCVM!FF$14,CYPQly!$B119,0)),"",QuarterlyDataCVM!FF119*OFFSET(AnnualDataCP!FF$14,CYPQly!$B119,0)/OFFSET(AnnualDataCVM!FF$14,CYPQly!$B119,0))</f>
        <v>22016.707682731831</v>
      </c>
      <c r="FG119" s="18">
        <f ca="1">IF(ISERROR(QuarterlyDataCVM!FG119*OFFSET(AnnualDataCP!FG$14,CYPQly!$B119,0)/OFFSET(AnnualDataCVM!FG$14,CYPQly!$B119,0)),"",QuarterlyDataCVM!FG119*OFFSET(AnnualDataCP!FG$14,CYPQly!$B119,0)/OFFSET(AnnualDataCVM!FG$14,CYPQly!$B119,0))</f>
        <v>22016.707682731831</v>
      </c>
      <c r="FH119" s="18">
        <f ca="1">IF(ISERROR(QuarterlyDataCVM!FH119*OFFSET(AnnualDataCP!FH$14,CYPQly!$B119,0)/OFFSET(AnnualDataCVM!FH$14,CYPQly!$B119,0)),"",QuarterlyDataCVM!FH119*OFFSET(AnnualDataCP!FH$14,CYPQly!$B119,0)/OFFSET(AnnualDataCVM!FH$14,CYPQly!$B119,0))</f>
        <v>26342.415638662249</v>
      </c>
      <c r="FI119" s="18">
        <f ca="1">IF(ISERROR(QuarterlyDataCVM!FI119*OFFSET(AnnualDataCP!FI$14,CYPQly!$B119,0)/OFFSET(AnnualDataCVM!FI$14,CYPQly!$B119,0)),"",QuarterlyDataCVM!FI119*OFFSET(AnnualDataCP!FI$14,CYPQly!$B119,0)/OFFSET(AnnualDataCVM!FI$14,CYPQly!$B119,0))</f>
        <v>26342.415638662249</v>
      </c>
      <c r="FJ119" s="18">
        <f ca="1">IF(ISERROR(QuarterlyDataCVM!FJ119*OFFSET(AnnualDataCP!FJ$14,CYPQly!$B119,0)/OFFSET(AnnualDataCVM!FJ$14,CYPQly!$B119,0)),"",QuarterlyDataCVM!FJ119*OFFSET(AnnualDataCP!FJ$14,CYPQly!$B119,0)/OFFSET(AnnualDataCVM!FJ$14,CYPQly!$B119,0))</f>
        <v>33270.382554323223</v>
      </c>
      <c r="FK119" s="18">
        <f ca="1">IF(ISERROR(QuarterlyDataCVM!FK119*OFFSET(AnnualDataCP!FK$14,CYPQly!$B119,0)/OFFSET(AnnualDataCVM!FK$14,CYPQly!$B119,0)),"",QuarterlyDataCVM!FK119*OFFSET(AnnualDataCP!FK$14,CYPQly!$B119,0)/OFFSET(AnnualDataCVM!FK$14,CYPQly!$B119,0))</f>
        <v>22603.742206761104</v>
      </c>
      <c r="FL119" s="18">
        <f ca="1">IF(ISERROR(QuarterlyDataCVM!FL119*OFFSET(AnnualDataCP!FL$14,CYPQly!$B119,0)/OFFSET(AnnualDataCVM!FL$14,CYPQly!$B119,0)),"",QuarterlyDataCVM!FL119*OFFSET(AnnualDataCP!FL$14,CYPQly!$B119,0)/OFFSET(AnnualDataCVM!FL$14,CYPQly!$B119,0))</f>
        <v>22603.742206761104</v>
      </c>
      <c r="FM119" s="18">
        <f ca="1">IF(ISERROR(QuarterlyDataCVM!FM119*OFFSET(AnnualDataCP!FM$14,CYPQly!$B119,0)/OFFSET(AnnualDataCVM!FM$14,CYPQly!$B119,0)),"",QuarterlyDataCVM!FM119*OFFSET(AnnualDataCP!FM$14,CYPQly!$B119,0)/OFFSET(AnnualDataCVM!FM$14,CYPQly!$B119,0))</f>
        <v>10671.263118719762</v>
      </c>
      <c r="FN119" s="18">
        <f ca="1">IF(ISERROR(QuarterlyDataCVM!FN119*OFFSET(AnnualDataCP!FN$14,CYPQly!$B119,0)/OFFSET(AnnualDataCVM!FN$14,CYPQly!$B119,0)),"",QuarterlyDataCVM!FN119*OFFSET(AnnualDataCP!FN$14,CYPQly!$B119,0)/OFFSET(AnnualDataCVM!FN$14,CYPQly!$B119,0))</f>
        <v>4695.5354558610707</v>
      </c>
      <c r="FO119" s="18">
        <f ca="1">IF(ISERROR(QuarterlyDataCVM!FO119*OFFSET(AnnualDataCP!FO$14,CYPQly!$B119,0)/OFFSET(AnnualDataCVM!FO$14,CYPQly!$B119,0)),"",QuarterlyDataCVM!FO119*OFFSET(AnnualDataCP!FO$14,CYPQly!$B119,0)/OFFSET(AnnualDataCVM!FO$14,CYPQly!$B119,0))</f>
        <v>5977.2448390677027</v>
      </c>
      <c r="FP119" s="18">
        <f ca="1">IF(ISERROR(QuarterlyDataCVM!FP119*OFFSET(AnnualDataCP!FP$14,CYPQly!$B119,0)/OFFSET(AnnualDataCVM!FP$14,CYPQly!$B119,0)),"",QuarterlyDataCVM!FP119*OFFSET(AnnualDataCP!FP$14,CYPQly!$B119,0)/OFFSET(AnnualDataCVM!FP$14,CYPQly!$B119,0))</f>
        <v>15921.945969498911</v>
      </c>
      <c r="FQ119" s="18">
        <f ca="1">IF(ISERROR(QuarterlyDataCVM!FQ119*OFFSET(AnnualDataCP!FQ$14,CYPQly!$B119,0)/OFFSET(AnnualDataCVM!FQ$14,CYPQly!$B119,0)),"",QuarterlyDataCVM!FQ119*OFFSET(AnnualDataCP!FQ$14,CYPQly!$B119,0)/OFFSET(AnnualDataCVM!FQ$14,CYPQly!$B119,0))</f>
        <v>7078.2877704983121</v>
      </c>
      <c r="FR119" s="18">
        <f ca="1">IF(ISERROR(QuarterlyDataCVM!FR119*OFFSET(AnnualDataCP!FR$14,CYPQly!$B119,0)/OFFSET(AnnualDataCVM!FR$14,CYPQly!$B119,0)),"",QuarterlyDataCVM!FR119*OFFSET(AnnualDataCP!FR$14,CYPQly!$B119,0)/OFFSET(AnnualDataCVM!FR$14,CYPQly!$B119,0))</f>
        <v>4107.7967962361372</v>
      </c>
      <c r="FS119" s="18">
        <f ca="1">IF(ISERROR(QuarterlyDataCVM!FS119*OFFSET(AnnualDataCP!FS$14,CYPQly!$B119,0)/OFFSET(AnnualDataCVM!FS$14,CYPQly!$B119,0)),"",QuarterlyDataCVM!FS119*OFFSET(AnnualDataCP!FS$14,CYPQly!$B119,0)/OFFSET(AnnualDataCVM!FS$14,CYPQly!$B119,0))</f>
        <v>1605.0537992235163</v>
      </c>
      <c r="FT119" s="18">
        <f ca="1">IF(ISERROR(QuarterlyDataCVM!FT119*OFFSET(AnnualDataCP!FT$14,CYPQly!$B119,0)/OFFSET(AnnualDataCVM!FT$14,CYPQly!$B119,0)),"",QuarterlyDataCVM!FT119*OFFSET(AnnualDataCP!FT$14,CYPQly!$B119,0)/OFFSET(AnnualDataCVM!FT$14,CYPQly!$B119,0))</f>
        <v>565.0499354283254</v>
      </c>
      <c r="FU119" s="18">
        <f ca="1">IF(ISERROR(QuarterlyDataCVM!FU119*OFFSET(AnnualDataCP!FU$14,CYPQly!$B119,0)/OFFSET(AnnualDataCVM!FU$14,CYPQly!$B119,0)),"",QuarterlyDataCVM!FU119*OFFSET(AnnualDataCP!FU$14,CYPQly!$B119,0)/OFFSET(AnnualDataCVM!FU$14,CYPQly!$B119,0))</f>
        <v>1942.1875374475735</v>
      </c>
      <c r="FV119" s="18">
        <f ca="1">IF(ISERROR(QuarterlyDataCVM!FV119*OFFSET(AnnualDataCP!FV$14,CYPQly!$B119,0)/OFFSET(AnnualDataCVM!FV$14,CYPQly!$B119,0)),"",QuarterlyDataCVM!FV119*OFFSET(AnnualDataCP!FV$14,CYPQly!$B119,0)/OFFSET(AnnualDataCVM!FV$14,CYPQly!$B119,0))</f>
        <v>2959.9605859501457</v>
      </c>
      <c r="FW119" s="18">
        <f ca="1">IF(ISERROR(QuarterlyDataCVM!FW119*OFFSET(AnnualDataCP!FW$14,CYPQly!$B119,0)/OFFSET(AnnualDataCVM!FW$14,CYPQly!$B119,0)),"",QuarterlyDataCVM!FW119*OFFSET(AnnualDataCP!FW$14,CYPQly!$B119,0)/OFFSET(AnnualDataCVM!FW$14,CYPQly!$B119,0))</f>
        <v>7687.1343247491232</v>
      </c>
      <c r="FX119" s="18">
        <f ca="1">IF(ISERROR(QuarterlyDataCVM!FX119*OFFSET(AnnualDataCP!FX$14,CYPQly!$B119,0)/OFFSET(AnnualDataCVM!FX$14,CYPQly!$B119,0)),"",QuarterlyDataCVM!FX119*OFFSET(AnnualDataCP!FX$14,CYPQly!$B119,0)/OFFSET(AnnualDataCVM!FX$14,CYPQly!$B119,0))</f>
        <v>1997.9905167173251</v>
      </c>
      <c r="FY119" s="18">
        <f ca="1">IF(ISERROR(QuarterlyDataCVM!FY119*OFFSET(AnnualDataCP!FY$14,CYPQly!$B119,0)/OFFSET(AnnualDataCVM!FY$14,CYPQly!$B119,0)),"",QuarterlyDataCVM!FY119*OFFSET(AnnualDataCP!FY$14,CYPQly!$B119,0)/OFFSET(AnnualDataCVM!FY$14,CYPQly!$B119,0))</f>
        <v>732.04835082458771</v>
      </c>
      <c r="FZ119" s="18">
        <f ca="1">IF(ISERROR(QuarterlyDataCVM!FZ119*OFFSET(AnnualDataCP!FZ$14,CYPQly!$B119,0)/OFFSET(AnnualDataCVM!FZ$14,CYPQly!$B119,0)),"",QuarterlyDataCVM!FZ119*OFFSET(AnnualDataCP!FZ$14,CYPQly!$B119,0)/OFFSET(AnnualDataCVM!FZ$14,CYPQly!$B119,0))</f>
        <v>4952.9360308630903</v>
      </c>
      <c r="GA119" s="18">
        <f ca="1">IF(ISERROR(QuarterlyDataCVM!GA119*OFFSET(AnnualDataCP!GA$14,CYPQly!$B119,0)/OFFSET(AnnualDataCVM!GA$14,CYPQly!$B119,0)),"",QuarterlyDataCVM!GA119*OFFSET(AnnualDataCP!GA$14,CYPQly!$B119,0)/OFFSET(AnnualDataCVM!GA$14,CYPQly!$B119,0))</f>
        <v>1164.0335195530727</v>
      </c>
      <c r="GB119" s="18">
        <f ca="1">IF(ISERROR(QuarterlyDataCVM!GB119*OFFSET(AnnualDataCP!GB$14,CYPQly!$B119,0)/OFFSET(AnnualDataCVM!GB$14,CYPQly!$B119,0)),"",QuarterlyDataCVM!GB119*OFFSET(AnnualDataCP!GB$14,CYPQly!$B119,0)/OFFSET(AnnualDataCVM!GB$14,CYPQly!$B119,0))</f>
        <v>1164.0335195530727</v>
      </c>
    </row>
    <row r="120" spans="2:184" x14ac:dyDescent="0.25">
      <c r="B120" s="18">
        <f t="shared" si="1"/>
        <v>27</v>
      </c>
      <c r="C120" s="1">
        <v>42522</v>
      </c>
      <c r="D120" s="18">
        <f ca="1">IF(ISERROR(QuarterlyDataCVM!D120*OFFSET(AnnualDataCP!D$14,CYPQly!$B120,0)/OFFSET(AnnualDataCVM!D$14,CYPQly!$B120,0)),"",QuarterlyDataCVM!D120*OFFSET(AnnualDataCP!D$14,CYPQly!$B120,0)/OFFSET(AnnualDataCVM!D$14,CYPQly!$B120,0))</f>
        <v>443700.86141781503</v>
      </c>
      <c r="E120" s="18">
        <f ca="1">IF(ISERROR(QuarterlyDataCVM!E120*OFFSET(AnnualDataCP!E$14,CYPQly!$B120,0)/OFFSET(AnnualDataCVM!E$14,CYPQly!$B120,0)),"",QuarterlyDataCVM!E120*OFFSET(AnnualDataCP!E$14,CYPQly!$B120,0)/OFFSET(AnnualDataCVM!E$14,CYPQly!$B120,0))</f>
        <v>2846.8187188792303</v>
      </c>
      <c r="F120" s="18">
        <f ca="1">IF(ISERROR(QuarterlyDataCVM!F120*OFFSET(AnnualDataCP!F$14,CYPQly!$B120,0)/OFFSET(AnnualDataCVM!F$14,CYPQly!$B120,0)),"",QuarterlyDataCVM!F120*OFFSET(AnnualDataCP!F$14,CYPQly!$B120,0)/OFFSET(AnnualDataCVM!F$14,CYPQly!$B120,0))</f>
        <v>2582.1435698447895</v>
      </c>
      <c r="G120" s="18">
        <f ca="1">IF(ISERROR(QuarterlyDataCVM!G120*OFFSET(AnnualDataCP!G$14,CYPQly!$B120,0)/OFFSET(AnnualDataCVM!G$14,CYPQly!$B120,0)),"",QuarterlyDataCVM!G120*OFFSET(AnnualDataCP!G$14,CYPQly!$B120,0)/OFFSET(AnnualDataCVM!G$14,CYPQly!$B120,0))</f>
        <v>133.14649681528661</v>
      </c>
      <c r="H120" s="18">
        <f ca="1">IF(ISERROR(QuarterlyDataCVM!H120*OFFSET(AnnualDataCP!H$14,CYPQly!$B120,0)/OFFSET(AnnualDataCVM!H$14,CYPQly!$B120,0)),"",QuarterlyDataCVM!H120*OFFSET(AnnualDataCP!H$14,CYPQly!$B120,0)/OFFSET(AnnualDataCVM!H$14,CYPQly!$B120,0))</f>
        <v>131.68166089965399</v>
      </c>
      <c r="I120" s="18">
        <f ca="1">IF(ISERROR(QuarterlyDataCVM!I120*OFFSET(AnnualDataCP!I$14,CYPQly!$B120,0)/OFFSET(AnnualDataCVM!I$14,CYPQly!$B120,0)),"",QuarterlyDataCVM!I120*OFFSET(AnnualDataCP!I$14,CYPQly!$B120,0)/OFFSET(AnnualDataCVM!I$14,CYPQly!$B120,0))</f>
        <v>89504.072958813922</v>
      </c>
      <c r="J120" s="18">
        <f ca="1">IF(ISERROR(QuarterlyDataCVM!J120*OFFSET(AnnualDataCP!J$14,CYPQly!$B120,0)/OFFSET(AnnualDataCVM!J$14,CYPQly!$B120,0)),"",QuarterlyDataCVM!J120*OFFSET(AnnualDataCP!J$14,CYPQly!$B120,0)/OFFSET(AnnualDataCVM!J$14,CYPQly!$B120,0))</f>
        <v>61298.926577655788</v>
      </c>
      <c r="K120" s="18">
        <f ca="1">IF(ISERROR(QuarterlyDataCVM!K120*OFFSET(AnnualDataCP!K$14,CYPQly!$B120,0)/OFFSET(AnnualDataCVM!K$14,CYPQly!$B120,0)),"",QuarterlyDataCVM!K120*OFFSET(AnnualDataCP!K$14,CYPQly!$B120,0)/OFFSET(AnnualDataCVM!K$14,CYPQly!$B120,0))</f>
        <v>3091.8197021423975</v>
      </c>
      <c r="L120" s="18">
        <f ca="1">IF(ISERROR(QuarterlyDataCVM!L120*OFFSET(AnnualDataCP!L$14,CYPQly!$B120,0)/OFFSET(AnnualDataCVM!L$14,CYPQly!$B120,0)),"",QuarterlyDataCVM!L120*OFFSET(AnnualDataCP!L$14,CYPQly!$B120,0)/OFFSET(AnnualDataCVM!L$14,CYPQly!$B120,0))</f>
        <v>51.445901639344264</v>
      </c>
      <c r="M120" s="18">
        <f ca="1">IF(ISERROR(QuarterlyDataCVM!M120*OFFSET(AnnualDataCP!M$14,CYPQly!$B120,0)/OFFSET(AnnualDataCVM!M$14,CYPQly!$B120,0)),"",QuarterlyDataCVM!M120*OFFSET(AnnualDataCP!M$14,CYPQly!$B120,0)/OFFSET(AnnualDataCVM!M$14,CYPQly!$B120,0))</f>
        <v>2311.9367307922093</v>
      </c>
      <c r="N120" s="18" t="str">
        <f ca="1">IF(ISERROR(QuarterlyDataCVM!N120*OFFSET(AnnualDataCP!N$14,CYPQly!$B120,0)/OFFSET(AnnualDataCVM!N$14,CYPQly!$B120,0)),"",QuarterlyDataCVM!N120*OFFSET(AnnualDataCP!N$14,CYPQly!$B120,0)/OFFSET(AnnualDataCVM!N$14,CYPQly!$B120,0))</f>
        <v/>
      </c>
      <c r="O120" s="18">
        <f ca="1">IF(ISERROR(QuarterlyDataCVM!O120*OFFSET(AnnualDataCP!O$14,CYPQly!$B120,0)/OFFSET(AnnualDataCVM!O$14,CYPQly!$B120,0)),"",QuarterlyDataCVM!O120*OFFSET(AnnualDataCP!O$14,CYPQly!$B120,0)/OFFSET(AnnualDataCVM!O$14,CYPQly!$B120,0))</f>
        <v>415.93782929399367</v>
      </c>
      <c r="P120" s="18">
        <f ca="1">IF(ISERROR(QuarterlyDataCVM!P120*OFFSET(AnnualDataCP!P$14,CYPQly!$B120,0)/OFFSET(AnnualDataCVM!P$14,CYPQly!$B120,0)),"",QuarterlyDataCVM!P120*OFFSET(AnnualDataCP!P$14,CYPQly!$B120,0)/OFFSET(AnnualDataCVM!P$14,CYPQly!$B120,0))</f>
        <v>309.24469820554651</v>
      </c>
      <c r="Q120" s="18">
        <f ca="1">IF(ISERROR(QuarterlyDataCVM!Q120*OFFSET(AnnualDataCP!Q$14,CYPQly!$B120,0)/OFFSET(AnnualDataCVM!Q$14,CYPQly!$B120,0)),"",QuarterlyDataCVM!Q120*OFFSET(AnnualDataCP!Q$14,CYPQly!$B120,0)/OFFSET(AnnualDataCVM!Q$14,CYPQly!$B120,0))</f>
        <v>45823.997204401858</v>
      </c>
      <c r="R120" s="18">
        <f ca="1">IF(ISERROR(QuarterlyDataCVM!R120*OFFSET(AnnualDataCP!R$14,CYPQly!$B120,0)/OFFSET(AnnualDataCVM!R$14,CYPQly!$B120,0)),"",QuarterlyDataCVM!R120*OFFSET(AnnualDataCP!R$14,CYPQly!$B120,0)/OFFSET(AnnualDataCVM!R$14,CYPQly!$B120,0))</f>
        <v>6858.6199496256422</v>
      </c>
      <c r="S120" s="18">
        <f ca="1">IF(ISERROR(QuarterlyDataCVM!S120*OFFSET(AnnualDataCP!S$14,CYPQly!$B120,0)/OFFSET(AnnualDataCVM!S$14,CYPQly!$B120,0)),"",QuarterlyDataCVM!S120*OFFSET(AnnualDataCP!S$14,CYPQly!$B120,0)/OFFSET(AnnualDataCVM!S$14,CYPQly!$B120,0))</f>
        <v>5364.6586490641103</v>
      </c>
      <c r="T120" s="18">
        <f ca="1">IF(ISERROR(QuarterlyDataCVM!T120*OFFSET(AnnualDataCP!T$14,CYPQly!$B120,0)/OFFSET(AnnualDataCVM!T$14,CYPQly!$B120,0)),"",QuarterlyDataCVM!T120*OFFSET(AnnualDataCP!T$14,CYPQly!$B120,0)/OFFSET(AnnualDataCVM!T$14,CYPQly!$B120,0))</f>
        <v>1021.6272898074213</v>
      </c>
      <c r="U120" s="18">
        <f ca="1">IF(ISERROR(QuarterlyDataCVM!U120*OFFSET(AnnualDataCP!U$14,CYPQly!$B120,0)/OFFSET(AnnualDataCVM!U$14,CYPQly!$B120,0)),"",QuarterlyDataCVM!U120*OFFSET(AnnualDataCP!U$14,CYPQly!$B120,0)/OFFSET(AnnualDataCVM!U$14,CYPQly!$B120,0))</f>
        <v>649.74518118735546</v>
      </c>
      <c r="V120" s="18">
        <f ca="1">IF(ISERROR(QuarterlyDataCVM!V120*OFFSET(AnnualDataCP!V$14,CYPQly!$B120,0)/OFFSET(AnnualDataCVM!V$14,CYPQly!$B120,0)),"",QuarterlyDataCVM!V120*OFFSET(AnnualDataCP!V$14,CYPQly!$B120,0)/OFFSET(AnnualDataCVM!V$14,CYPQly!$B120,0))</f>
        <v>14.553191489361701</v>
      </c>
      <c r="W120" s="18">
        <f ca="1">IF(ISERROR(QuarterlyDataCVM!W120*OFFSET(AnnualDataCP!W$14,CYPQly!$B120,0)/OFFSET(AnnualDataCVM!W$14,CYPQly!$B120,0)),"",QuarterlyDataCVM!W120*OFFSET(AnnualDataCP!W$14,CYPQly!$B120,0)/OFFSET(AnnualDataCVM!W$14,CYPQly!$B120,0))</f>
        <v>554.99387442572743</v>
      </c>
      <c r="X120" s="18">
        <f ca="1">IF(ISERROR(QuarterlyDataCVM!X120*OFFSET(AnnualDataCP!X$14,CYPQly!$B120,0)/OFFSET(AnnualDataCVM!X$14,CYPQly!$B120,0)),"",QuarterlyDataCVM!X120*OFFSET(AnnualDataCP!X$14,CYPQly!$B120,0)/OFFSET(AnnualDataCVM!X$14,CYPQly!$B120,0))</f>
        <v>356.49375866851597</v>
      </c>
      <c r="Y120" s="18">
        <f ca="1">IF(ISERROR(QuarterlyDataCVM!Y120*OFFSET(AnnualDataCP!Y$14,CYPQly!$B120,0)/OFFSET(AnnualDataCVM!Y$14,CYPQly!$B120,0)),"",QuarterlyDataCVM!Y120*OFFSET(AnnualDataCP!Y$14,CYPQly!$B120,0)/OFFSET(AnnualDataCVM!Y$14,CYPQly!$B120,0))</f>
        <v>953.58289611752366</v>
      </c>
      <c r="Z120" s="18">
        <f ca="1">IF(ISERROR(QuarterlyDataCVM!Z120*OFFSET(AnnualDataCP!Z$14,CYPQly!$B120,0)/OFFSET(AnnualDataCVM!Z$14,CYPQly!$B120,0)),"",QuarterlyDataCVM!Z120*OFFSET(AnnualDataCP!Z$14,CYPQly!$B120,0)/OFFSET(AnnualDataCVM!Z$14,CYPQly!$B120,0))</f>
        <v>1600.9081206496519</v>
      </c>
      <c r="AA120" s="18">
        <f ca="1">IF(ISERROR(QuarterlyDataCVM!AA120*OFFSET(AnnualDataCP!AA$14,CYPQly!$B120,0)/OFFSET(AnnualDataCVM!AA$14,CYPQly!$B120,0)),"",QuarterlyDataCVM!AA120*OFFSET(AnnualDataCP!AA$14,CYPQly!$B120,0)/OFFSET(AnnualDataCVM!AA$14,CYPQly!$B120,0))</f>
        <v>213.53075170842826</v>
      </c>
      <c r="AB120" s="18">
        <f ca="1">IF(ISERROR(QuarterlyDataCVM!AB120*OFFSET(AnnualDataCP!AB$14,CYPQly!$B120,0)/OFFSET(AnnualDataCVM!AB$14,CYPQly!$B120,0)),"",QuarterlyDataCVM!AB120*OFFSET(AnnualDataCP!AB$14,CYPQly!$B120,0)/OFFSET(AnnualDataCVM!AB$14,CYPQly!$B120,0))</f>
        <v>1258.3322448979591</v>
      </c>
      <c r="AC120" s="18">
        <f ca="1">IF(ISERROR(QuarterlyDataCVM!AC120*OFFSET(AnnualDataCP!AC$14,CYPQly!$B120,0)/OFFSET(AnnualDataCVM!AC$14,CYPQly!$B120,0)),"",QuarterlyDataCVM!AC120*OFFSET(AnnualDataCP!AC$14,CYPQly!$B120,0)/OFFSET(AnnualDataCVM!AC$14,CYPQly!$B120,0))</f>
        <v>850.40333024976871</v>
      </c>
      <c r="AD120" s="18">
        <f ca="1">IF(ISERROR(QuarterlyDataCVM!AD120*OFFSET(AnnualDataCP!AD$14,CYPQly!$B120,0)/OFFSET(AnnualDataCVM!AD$14,CYPQly!$B120,0)),"",QuarterlyDataCVM!AD120*OFFSET(AnnualDataCP!AD$14,CYPQly!$B120,0)/OFFSET(AnnualDataCVM!AD$14,CYPQly!$B120,0))</f>
        <v>406.65614617940201</v>
      </c>
      <c r="AE120" s="18">
        <f ca="1">IF(ISERROR(QuarterlyDataCVM!AE120*OFFSET(AnnualDataCP!AE$14,CYPQly!$B120,0)/OFFSET(AnnualDataCVM!AE$14,CYPQly!$B120,0)),"",QuarterlyDataCVM!AE120*OFFSET(AnnualDataCP!AE$14,CYPQly!$B120,0)/OFFSET(AnnualDataCVM!AE$14,CYPQly!$B120,0))</f>
        <v>237.35593220338984</v>
      </c>
      <c r="AF120" s="18">
        <f ca="1">IF(ISERROR(QuarterlyDataCVM!AF120*OFFSET(AnnualDataCP!AF$14,CYPQly!$B120,0)/OFFSET(AnnualDataCVM!AF$14,CYPQly!$B120,0)),"",QuarterlyDataCVM!AF120*OFFSET(AnnualDataCP!AF$14,CYPQly!$B120,0)/OFFSET(AnnualDataCVM!AF$14,CYPQly!$B120,0))</f>
        <v>1448.9143505388543</v>
      </c>
      <c r="AG120" s="18">
        <f ca="1">IF(ISERROR(QuarterlyDataCVM!AG120*OFFSET(AnnualDataCP!AG$14,CYPQly!$B120,0)/OFFSET(AnnualDataCVM!AG$14,CYPQly!$B120,0)),"",QuarterlyDataCVM!AG120*OFFSET(AnnualDataCP!AG$14,CYPQly!$B120,0)/OFFSET(AnnualDataCVM!AG$14,CYPQly!$B120,0))</f>
        <v>797.62130658715103</v>
      </c>
      <c r="AH120" s="18">
        <f ca="1">IF(ISERROR(QuarterlyDataCVM!AH120*OFFSET(AnnualDataCP!AH$14,CYPQly!$B120,0)/OFFSET(AnnualDataCVM!AH$14,CYPQly!$B120,0)),"",QuarterlyDataCVM!AH120*OFFSET(AnnualDataCP!AH$14,CYPQly!$B120,0)/OFFSET(AnnualDataCVM!AH$14,CYPQly!$B120,0))</f>
        <v>565.27302523762705</v>
      </c>
      <c r="AI120" s="18">
        <f ca="1">IF(ISERROR(QuarterlyDataCVM!AI120*OFFSET(AnnualDataCP!AI$14,CYPQly!$B120,0)/OFFSET(AnnualDataCVM!AI$14,CYPQly!$B120,0)),"",QuarterlyDataCVM!AI120*OFFSET(AnnualDataCP!AI$14,CYPQly!$B120,0)/OFFSET(AnnualDataCVM!AI$14,CYPQly!$B120,0))</f>
        <v>87.761904761904759</v>
      </c>
      <c r="AJ120" s="18">
        <f ca="1">IF(ISERROR(QuarterlyDataCVM!AJ120*OFFSET(AnnualDataCP!AJ$14,CYPQly!$B120,0)/OFFSET(AnnualDataCVM!AJ$14,CYPQly!$B120,0)),"",QuarterlyDataCVM!AJ120*OFFSET(AnnualDataCP!AJ$14,CYPQly!$B120,0)/OFFSET(AnnualDataCVM!AJ$14,CYPQly!$B120,0))</f>
        <v>3289.9886001275509</v>
      </c>
      <c r="AK120" s="18">
        <f ca="1">IF(ISERROR(QuarterlyDataCVM!AK120*OFFSET(AnnualDataCP!AK$14,CYPQly!$B120,0)/OFFSET(AnnualDataCVM!AK$14,CYPQly!$B120,0)),"",QuarterlyDataCVM!AK120*OFFSET(AnnualDataCP!AK$14,CYPQly!$B120,0)/OFFSET(AnnualDataCVM!AK$14,CYPQly!$B120,0))</f>
        <v>885.56133056133058</v>
      </c>
      <c r="AL120" s="18">
        <f ca="1">IF(ISERROR(QuarterlyDataCVM!AL120*OFFSET(AnnualDataCP!AL$14,CYPQly!$B120,0)/OFFSET(AnnualDataCVM!AL$14,CYPQly!$B120,0)),"",QuarterlyDataCVM!AL120*OFFSET(AnnualDataCP!AL$14,CYPQly!$B120,0)/OFFSET(AnnualDataCVM!AL$14,CYPQly!$B120,0))</f>
        <v>1065.262097764677</v>
      </c>
      <c r="AM120" s="18">
        <f ca="1">IF(ISERROR(QuarterlyDataCVM!AM120*OFFSET(AnnualDataCP!AM$14,CYPQly!$B120,0)/OFFSET(AnnualDataCVM!AM$14,CYPQly!$B120,0)),"",QuarterlyDataCVM!AM120*OFFSET(AnnualDataCP!AM$14,CYPQly!$B120,0)/OFFSET(AnnualDataCVM!AM$14,CYPQly!$B120,0))</f>
        <v>1338.7747458533975</v>
      </c>
      <c r="AN120" s="18">
        <f ca="1">IF(ISERROR(QuarterlyDataCVM!AN120*OFFSET(AnnualDataCP!AN$14,CYPQly!$B120,0)/OFFSET(AnnualDataCVM!AN$14,CYPQly!$B120,0)),"",QuarterlyDataCVM!AN120*OFFSET(AnnualDataCP!AN$14,CYPQly!$B120,0)/OFFSET(AnnualDataCVM!AN$14,CYPQly!$B120,0))</f>
        <v>961.09876129896213</v>
      </c>
      <c r="AO120" s="18">
        <f ca="1">IF(ISERROR(QuarterlyDataCVM!AO120*OFFSET(AnnualDataCP!AO$14,CYPQly!$B120,0)/OFFSET(AnnualDataCVM!AO$14,CYPQly!$B120,0)),"",QuarterlyDataCVM!AO120*OFFSET(AnnualDataCP!AO$14,CYPQly!$B120,0)/OFFSET(AnnualDataCVM!AO$14,CYPQly!$B120,0))</f>
        <v>961.09876129896213</v>
      </c>
      <c r="AP120" s="18">
        <f ca="1">IF(ISERROR(QuarterlyDataCVM!AP120*OFFSET(AnnualDataCP!AP$14,CYPQly!$B120,0)/OFFSET(AnnualDataCVM!AP$14,CYPQly!$B120,0)),"",QuarterlyDataCVM!AP120*OFFSET(AnnualDataCP!AP$14,CYPQly!$B120,0)/OFFSET(AnnualDataCVM!AP$14,CYPQly!$B120,0))</f>
        <v>2823.7783044667276</v>
      </c>
      <c r="AQ120" s="18">
        <f ca="1">IF(ISERROR(QuarterlyDataCVM!AQ120*OFFSET(AnnualDataCP!AQ$14,CYPQly!$B120,0)/OFFSET(AnnualDataCVM!AQ$14,CYPQly!$B120,0)),"",QuarterlyDataCVM!AQ120*OFFSET(AnnualDataCP!AQ$14,CYPQly!$B120,0)/OFFSET(AnnualDataCVM!AQ$14,CYPQly!$B120,0))</f>
        <v>2823.7783044667276</v>
      </c>
      <c r="AR120" s="18">
        <f ca="1">IF(ISERROR(QuarterlyDataCVM!AR120*OFFSET(AnnualDataCP!AR$14,CYPQly!$B120,0)/OFFSET(AnnualDataCVM!AR$14,CYPQly!$B120,0)),"",QuarterlyDataCVM!AR120*OFFSET(AnnualDataCP!AR$14,CYPQly!$B120,0)/OFFSET(AnnualDataCVM!AR$14,CYPQly!$B120,0))</f>
        <v>176.95380774032461</v>
      </c>
      <c r="AS120" s="18">
        <f ca="1">IF(ISERROR(QuarterlyDataCVM!AS120*OFFSET(AnnualDataCP!AS$14,CYPQly!$B120,0)/OFFSET(AnnualDataCVM!AS$14,CYPQly!$B120,0)),"",QuarterlyDataCVM!AS120*OFFSET(AnnualDataCP!AS$14,CYPQly!$B120,0)/OFFSET(AnnualDataCVM!AS$14,CYPQly!$B120,0))</f>
        <v>660.23619186046517</v>
      </c>
      <c r="AT120" s="18">
        <f ca="1">IF(ISERROR(QuarterlyDataCVM!AT120*OFFSET(AnnualDataCP!AT$14,CYPQly!$B120,0)/OFFSET(AnnualDataCVM!AT$14,CYPQly!$B120,0)),"",QuarterlyDataCVM!AT120*OFFSET(AnnualDataCP!AT$14,CYPQly!$B120,0)/OFFSET(AnnualDataCVM!AT$14,CYPQly!$B120,0))</f>
        <v>165.23741007194243</v>
      </c>
      <c r="AU120" s="18">
        <f ca="1">IF(ISERROR(QuarterlyDataCVM!AU120*OFFSET(AnnualDataCP!AU$14,CYPQly!$B120,0)/OFFSET(AnnualDataCVM!AU$14,CYPQly!$B120,0)),"",QuarterlyDataCVM!AU120*OFFSET(AnnualDataCP!AU$14,CYPQly!$B120,0)/OFFSET(AnnualDataCVM!AU$14,CYPQly!$B120,0))</f>
        <v>287.22846079380446</v>
      </c>
      <c r="AV120" s="18">
        <f ca="1">IF(ISERROR(QuarterlyDataCVM!AV120*OFFSET(AnnualDataCP!AV$14,CYPQly!$B120,0)/OFFSET(AnnualDataCVM!AV$14,CYPQly!$B120,0)),"",QuarterlyDataCVM!AV120*OFFSET(AnnualDataCP!AV$14,CYPQly!$B120,0)/OFFSET(AnnualDataCVM!AV$14,CYPQly!$B120,0))</f>
        <v>974.12586206896549</v>
      </c>
      <c r="AW120" s="18">
        <f ca="1">IF(ISERROR(QuarterlyDataCVM!AW120*OFFSET(AnnualDataCP!AW$14,CYPQly!$B120,0)/OFFSET(AnnualDataCVM!AW$14,CYPQly!$B120,0)),"",QuarterlyDataCVM!AW120*OFFSET(AnnualDataCP!AW$14,CYPQly!$B120,0)/OFFSET(AnnualDataCVM!AW$14,CYPQly!$B120,0))</f>
        <v>564.04742478327387</v>
      </c>
      <c r="AX120" s="18">
        <f ca="1">IF(ISERROR(QuarterlyDataCVM!AX120*OFFSET(AnnualDataCP!AX$14,CYPQly!$B120,0)/OFFSET(AnnualDataCVM!AX$14,CYPQly!$B120,0)),"",QuarterlyDataCVM!AX120*OFFSET(AnnualDataCP!AX$14,CYPQly!$B120,0)/OFFSET(AnnualDataCVM!AX$14,CYPQly!$B120,0))</f>
        <v>3349.2531467438043</v>
      </c>
      <c r="AY120" s="18">
        <f ca="1">IF(ISERROR(QuarterlyDataCVM!AY120*OFFSET(AnnualDataCP!AY$14,CYPQly!$B120,0)/OFFSET(AnnualDataCVM!AY$14,CYPQly!$B120,0)),"",QuarterlyDataCVM!AY120*OFFSET(AnnualDataCP!AY$14,CYPQly!$B120,0)/OFFSET(AnnualDataCVM!AY$14,CYPQly!$B120,0))</f>
        <v>3349.2531467438043</v>
      </c>
      <c r="AZ120" s="18">
        <f ca="1">IF(ISERROR(QuarterlyDataCVM!AZ120*OFFSET(AnnualDataCP!AZ$14,CYPQly!$B120,0)/OFFSET(AnnualDataCVM!AZ$14,CYPQly!$B120,0)),"",QuarterlyDataCVM!AZ120*OFFSET(AnnualDataCP!AZ$14,CYPQly!$B120,0)/OFFSET(AnnualDataCVM!AZ$14,CYPQly!$B120,0))</f>
        <v>3431.6549008376887</v>
      </c>
      <c r="BA120" s="18">
        <f ca="1">IF(ISERROR(QuarterlyDataCVM!BA120*OFFSET(AnnualDataCP!BA$14,CYPQly!$B120,0)/OFFSET(AnnualDataCVM!BA$14,CYPQly!$B120,0)),"",QuarterlyDataCVM!BA120*OFFSET(AnnualDataCP!BA$14,CYPQly!$B120,0)/OFFSET(AnnualDataCVM!BA$14,CYPQly!$B120,0))</f>
        <v>2058.37495350279</v>
      </c>
      <c r="BB120" s="18">
        <f ca="1">IF(ISERROR(QuarterlyDataCVM!BB120*OFFSET(AnnualDataCP!BB$14,CYPQly!$B120,0)/OFFSET(AnnualDataCVM!BB$14,CYPQly!$B120,0)),"",QuarterlyDataCVM!BB120*OFFSET(AnnualDataCP!BB$14,CYPQly!$B120,0)/OFFSET(AnnualDataCVM!BB$14,CYPQly!$B120,0))</f>
        <v>1372.7864521591871</v>
      </c>
      <c r="BC120" s="18">
        <f ca="1">IF(ISERROR(QuarterlyDataCVM!BC120*OFFSET(AnnualDataCP!BC$14,CYPQly!$B120,0)/OFFSET(AnnualDataCVM!BC$14,CYPQly!$B120,0)),"",QuarterlyDataCVM!BC120*OFFSET(AnnualDataCP!BC$14,CYPQly!$B120,0)/OFFSET(AnnualDataCVM!BC$14,CYPQly!$B120,0))</f>
        <v>607.75804575416828</v>
      </c>
      <c r="BD120" s="18">
        <f ca="1">IF(ISERROR(QuarterlyDataCVM!BD120*OFFSET(AnnualDataCP!BD$14,CYPQly!$B120,0)/OFFSET(AnnualDataCVM!BD$14,CYPQly!$B120,0)),"",QuarterlyDataCVM!BD120*OFFSET(AnnualDataCP!BD$14,CYPQly!$B120,0)/OFFSET(AnnualDataCVM!BD$14,CYPQly!$B120,0))</f>
        <v>765.95399879735419</v>
      </c>
      <c r="BE120" s="18">
        <f ca="1">IF(ISERROR(QuarterlyDataCVM!BE120*OFFSET(AnnualDataCP!BE$14,CYPQly!$B120,0)/OFFSET(AnnualDataCVM!BE$14,CYPQly!$B120,0)),"",QuarterlyDataCVM!BE120*OFFSET(AnnualDataCP!BE$14,CYPQly!$B120,0)/OFFSET(AnnualDataCVM!BE$14,CYPQly!$B120,0))</f>
        <v>4875.0842696629215</v>
      </c>
      <c r="BF120" s="18">
        <f ca="1">IF(ISERROR(QuarterlyDataCVM!BF120*OFFSET(AnnualDataCP!BF$14,CYPQly!$B120,0)/OFFSET(AnnualDataCVM!BF$14,CYPQly!$B120,0)),"",QuarterlyDataCVM!BF120*OFFSET(AnnualDataCP!BF$14,CYPQly!$B120,0)/OFFSET(AnnualDataCVM!BF$14,CYPQly!$B120,0))</f>
        <v>999.19648851019883</v>
      </c>
      <c r="BG120" s="18">
        <f ca="1">IF(ISERROR(QuarterlyDataCVM!BG120*OFFSET(AnnualDataCP!BG$14,CYPQly!$B120,0)/OFFSET(AnnualDataCVM!BG$14,CYPQly!$B120,0)),"",QuarterlyDataCVM!BG120*OFFSET(AnnualDataCP!BG$14,CYPQly!$B120,0)/OFFSET(AnnualDataCVM!BG$14,CYPQly!$B120,0))</f>
        <v>622.07729007633588</v>
      </c>
      <c r="BH120" s="18">
        <f ca="1">IF(ISERROR(QuarterlyDataCVM!BH120*OFFSET(AnnualDataCP!BH$14,CYPQly!$B120,0)/OFFSET(AnnualDataCVM!BH$14,CYPQly!$B120,0)),"",QuarterlyDataCVM!BH120*OFFSET(AnnualDataCP!BH$14,CYPQly!$B120,0)/OFFSET(AnnualDataCVM!BH$14,CYPQly!$B120,0))</f>
        <v>377.47081712062254</v>
      </c>
      <c r="BI120" s="18">
        <f ca="1">IF(ISERROR(QuarterlyDataCVM!BI120*OFFSET(AnnualDataCP!BI$14,CYPQly!$B120,0)/OFFSET(AnnualDataCVM!BI$14,CYPQly!$B120,0)),"",QuarterlyDataCVM!BI120*OFFSET(AnnualDataCP!BI$14,CYPQly!$B120,0)/OFFSET(AnnualDataCVM!BI$14,CYPQly!$B120,0))</f>
        <v>3875.1754756871037</v>
      </c>
      <c r="BJ120" s="18">
        <f ca="1">IF(ISERROR(QuarterlyDataCVM!BJ120*OFFSET(AnnualDataCP!BJ$14,CYPQly!$B120,0)/OFFSET(AnnualDataCVM!BJ$14,CYPQly!$B120,0)),"",QuarterlyDataCVM!BJ120*OFFSET(AnnualDataCP!BJ$14,CYPQly!$B120,0)/OFFSET(AnnualDataCVM!BJ$14,CYPQly!$B120,0))</f>
        <v>3622.8945102260495</v>
      </c>
      <c r="BK120" s="18">
        <f ca="1">IF(ISERROR(QuarterlyDataCVM!BK120*OFFSET(AnnualDataCP!BK$14,CYPQly!$B120,0)/OFFSET(AnnualDataCVM!BK$14,CYPQly!$B120,0)),"",QuarterlyDataCVM!BK120*OFFSET(AnnualDataCP!BK$14,CYPQly!$B120,0)/OFFSET(AnnualDataCVM!BK$14,CYPQly!$B120,0))</f>
        <v>251.89396411092986</v>
      </c>
      <c r="BL120" s="18">
        <f ca="1">IF(ISERROR(QuarterlyDataCVM!BL120*OFFSET(AnnualDataCP!BL$14,CYPQly!$B120,0)/OFFSET(AnnualDataCVM!BL$14,CYPQly!$B120,0)),"",QuarterlyDataCVM!BL120*OFFSET(AnnualDataCP!BL$14,CYPQly!$B120,0)/OFFSET(AnnualDataCVM!BL$14,CYPQly!$B120,0))</f>
        <v>3010.5646748681897</v>
      </c>
      <c r="BM120" s="18">
        <f ca="1">IF(ISERROR(QuarterlyDataCVM!BM120*OFFSET(AnnualDataCP!BM$14,CYPQly!$B120,0)/OFFSET(AnnualDataCVM!BM$14,CYPQly!$B120,0)),"",QuarterlyDataCVM!BM120*OFFSET(AnnualDataCP!BM$14,CYPQly!$B120,0)/OFFSET(AnnualDataCVM!BM$14,CYPQly!$B120,0))</f>
        <v>3010.5646748681897</v>
      </c>
      <c r="BN120" s="18">
        <f ca="1">IF(ISERROR(QuarterlyDataCVM!BN120*OFFSET(AnnualDataCP!BN$14,CYPQly!$B120,0)/OFFSET(AnnualDataCVM!BN$14,CYPQly!$B120,0)),"",QuarterlyDataCVM!BN120*OFFSET(AnnualDataCP!BN$14,CYPQly!$B120,0)/OFFSET(AnnualDataCVM!BN$14,CYPQly!$B120,0))</f>
        <v>1173.1553022593121</v>
      </c>
      <c r="BO120" s="18">
        <f ca="1">IF(ISERROR(QuarterlyDataCVM!BO120*OFFSET(AnnualDataCP!BO$14,CYPQly!$B120,0)/OFFSET(AnnualDataCVM!BO$14,CYPQly!$B120,0)),"",QuarterlyDataCVM!BO120*OFFSET(AnnualDataCP!BO$14,CYPQly!$B120,0)/OFFSET(AnnualDataCVM!BO$14,CYPQly!$B120,0))</f>
        <v>1173.1553022593121</v>
      </c>
      <c r="BP120" s="18">
        <f ca="1">IF(ISERROR(QuarterlyDataCVM!BP120*OFFSET(AnnualDataCP!BP$14,CYPQly!$B120,0)/OFFSET(AnnualDataCVM!BP$14,CYPQly!$B120,0)),"",QuarterlyDataCVM!BP120*OFFSET(AnnualDataCP!BP$14,CYPQly!$B120,0)/OFFSET(AnnualDataCVM!BP$14,CYPQly!$B120,0))</f>
        <v>3499.7111442921137</v>
      </c>
      <c r="BQ120" s="18">
        <f ca="1">IF(ISERROR(QuarterlyDataCVM!BQ120*OFFSET(AnnualDataCP!BQ$14,CYPQly!$B120,0)/OFFSET(AnnualDataCVM!BQ$14,CYPQly!$B120,0)),"",QuarterlyDataCVM!BQ120*OFFSET(AnnualDataCP!BQ$14,CYPQly!$B120,0)/OFFSET(AnnualDataCVM!BQ$14,CYPQly!$B120,0))</f>
        <v>3499.7111442921137</v>
      </c>
      <c r="BR120" s="18">
        <f ca="1">IF(ISERROR(QuarterlyDataCVM!BR120*OFFSET(AnnualDataCP!BR$14,CYPQly!$B120,0)/OFFSET(AnnualDataCVM!BR$14,CYPQly!$B120,0)),"",QuarterlyDataCVM!BR120*OFFSET(AnnualDataCP!BR$14,CYPQly!$B120,0)/OFFSET(AnnualDataCVM!BR$14,CYPQly!$B120,0))</f>
        <v>7018.1063070626506</v>
      </c>
      <c r="BS120" s="18">
        <f ca="1">IF(ISERROR(QuarterlyDataCVM!BS120*OFFSET(AnnualDataCP!BS$14,CYPQly!$B120,0)/OFFSET(AnnualDataCVM!BS$14,CYPQly!$B120,0)),"",QuarterlyDataCVM!BS120*OFFSET(AnnualDataCP!BS$14,CYPQly!$B120,0)/OFFSET(AnnualDataCVM!BS$14,CYPQly!$B120,0))</f>
        <v>4419.909418186041</v>
      </c>
      <c r="BT120" s="18">
        <f ca="1">IF(ISERROR(QuarterlyDataCVM!BT120*OFFSET(AnnualDataCP!BT$14,CYPQly!$B120,0)/OFFSET(AnnualDataCVM!BT$14,CYPQly!$B120,0)),"",QuarterlyDataCVM!BT120*OFFSET(AnnualDataCP!BT$14,CYPQly!$B120,0)/OFFSET(AnnualDataCVM!BT$14,CYPQly!$B120,0))</f>
        <v>2598.4502027146132</v>
      </c>
      <c r="BU120" s="18">
        <f ca="1">IF(ISERROR(QuarterlyDataCVM!BU120*OFFSET(AnnualDataCP!BU$14,CYPQly!$B120,0)/OFFSET(AnnualDataCVM!BU$14,CYPQly!$B120,0)),"",QuarterlyDataCVM!BU120*OFFSET(AnnualDataCP!BU$14,CYPQly!$B120,0)/OFFSET(AnnualDataCVM!BU$14,CYPQly!$B120,0))</f>
        <v>344.47782925215091</v>
      </c>
      <c r="BV120" s="18">
        <f ca="1">IF(ISERROR(QuarterlyDataCVM!BV120*OFFSET(AnnualDataCP!BV$14,CYPQly!$B120,0)/OFFSET(AnnualDataCVM!BV$14,CYPQly!$B120,0)),"",QuarterlyDataCVM!BV120*OFFSET(AnnualDataCP!BV$14,CYPQly!$B120,0)/OFFSET(AnnualDataCVM!BV$14,CYPQly!$B120,0))</f>
        <v>2062.8026034997865</v>
      </c>
      <c r="BW120" s="18">
        <f ca="1">IF(ISERROR(QuarterlyDataCVM!BW120*OFFSET(AnnualDataCP!BW$14,CYPQly!$B120,0)/OFFSET(AnnualDataCVM!BW$14,CYPQly!$B120,0)),"",QuarterlyDataCVM!BW120*OFFSET(AnnualDataCP!BW$14,CYPQly!$B120,0)/OFFSET(AnnualDataCVM!BW$14,CYPQly!$B120,0))</f>
        <v>189.54627949183302</v>
      </c>
      <c r="BX120" s="18">
        <f ca="1">IF(ISERROR(QuarterlyDataCVM!BX120*OFFSET(AnnualDataCP!BX$14,CYPQly!$B120,0)/OFFSET(AnnualDataCVM!BX$14,CYPQly!$B120,0)),"",QuarterlyDataCVM!BX120*OFFSET(AnnualDataCP!BX$14,CYPQly!$B120,0)/OFFSET(AnnualDataCVM!BX$14,CYPQly!$B120,0))</f>
        <v>4087.2929412460803</v>
      </c>
      <c r="BY120" s="18">
        <f ca="1">IF(ISERROR(QuarterlyDataCVM!BY120*OFFSET(AnnualDataCP!BY$14,CYPQly!$B120,0)/OFFSET(AnnualDataCVM!BY$14,CYPQly!$B120,0)),"",QuarterlyDataCVM!BY120*OFFSET(AnnualDataCP!BY$14,CYPQly!$B120,0)/OFFSET(AnnualDataCVM!BY$14,CYPQly!$B120,0))</f>
        <v>2179.1331203407881</v>
      </c>
      <c r="BZ120" s="18">
        <f ca="1">IF(ISERROR(QuarterlyDataCVM!BZ120*OFFSET(AnnualDataCP!BZ$14,CYPQly!$B120,0)/OFFSET(AnnualDataCVM!BZ$14,CYPQly!$B120,0)),"",QuarterlyDataCVM!BZ120*OFFSET(AnnualDataCP!BZ$14,CYPQly!$B120,0)/OFFSET(AnnualDataCVM!BZ$14,CYPQly!$B120,0))</f>
        <v>1046.3601851851852</v>
      </c>
      <c r="CA120" s="18">
        <f ca="1">IF(ISERROR(QuarterlyDataCVM!CA120*OFFSET(AnnualDataCP!CA$14,CYPQly!$B120,0)/OFFSET(AnnualDataCVM!CA$14,CYPQly!$B120,0)),"",QuarterlyDataCVM!CA120*OFFSET(AnnualDataCP!CA$14,CYPQly!$B120,0)/OFFSET(AnnualDataCVM!CA$14,CYPQly!$B120,0))</f>
        <v>1132.585308056872</v>
      </c>
      <c r="CB120" s="18">
        <f ca="1">IF(ISERROR(QuarterlyDataCVM!CB120*OFFSET(AnnualDataCP!CB$14,CYPQly!$B120,0)/OFFSET(AnnualDataCVM!CB$14,CYPQly!$B120,0)),"",QuarterlyDataCVM!CB120*OFFSET(AnnualDataCP!CB$14,CYPQly!$B120,0)/OFFSET(AnnualDataCVM!CB$14,CYPQly!$B120,0))</f>
        <v>1910.8948138297872</v>
      </c>
      <c r="CC120" s="18">
        <f ca="1">IF(ISERROR(QuarterlyDataCVM!CC120*OFFSET(AnnualDataCP!CC$14,CYPQly!$B120,0)/OFFSET(AnnualDataCVM!CC$14,CYPQly!$B120,0)),"",QuarterlyDataCVM!CC120*OFFSET(AnnualDataCP!CC$14,CYPQly!$B120,0)/OFFSET(AnnualDataCVM!CC$14,CYPQly!$B120,0))</f>
        <v>129.7093023255814</v>
      </c>
      <c r="CD120" s="18">
        <f ca="1">IF(ISERROR(QuarterlyDataCVM!CD120*OFFSET(AnnualDataCP!CD$14,CYPQly!$B120,0)/OFFSET(AnnualDataCVM!CD$14,CYPQly!$B120,0)),"",QuarterlyDataCVM!CD120*OFFSET(AnnualDataCP!CD$14,CYPQly!$B120,0)/OFFSET(AnnualDataCVM!CD$14,CYPQly!$B120,0))</f>
        <v>450.70189546237793</v>
      </c>
      <c r="CE120" s="18">
        <f ca="1">IF(ISERROR(QuarterlyDataCVM!CE120*OFFSET(AnnualDataCP!CE$14,CYPQly!$B120,0)/OFFSET(AnnualDataCVM!CE$14,CYPQly!$B120,0)),"",QuarterlyDataCVM!CE120*OFFSET(AnnualDataCP!CE$14,CYPQly!$B120,0)/OFFSET(AnnualDataCVM!CE$14,CYPQly!$B120,0))</f>
        <v>1329.4855305466237</v>
      </c>
      <c r="CF120" s="18">
        <f ca="1">IF(ISERROR(QuarterlyDataCVM!CF120*OFFSET(AnnualDataCP!CF$14,CYPQly!$B120,0)/OFFSET(AnnualDataCVM!CF$14,CYPQly!$B120,0)),"",QuarterlyDataCVM!CF120*OFFSET(AnnualDataCP!CF$14,CYPQly!$B120,0)/OFFSET(AnnualDataCVM!CF$14,CYPQly!$B120,0))</f>
        <v>6676.7564043016901</v>
      </c>
      <c r="CG120" s="18">
        <f ca="1">IF(ISERROR(QuarterlyDataCVM!CG120*OFFSET(AnnualDataCP!CG$14,CYPQly!$B120,0)/OFFSET(AnnualDataCVM!CG$14,CYPQly!$B120,0)),"",QuarterlyDataCVM!CG120*OFFSET(AnnualDataCP!CG$14,CYPQly!$B120,0)/OFFSET(AnnualDataCVM!CG$14,CYPQly!$B120,0))</f>
        <v>6676.7564043016901</v>
      </c>
      <c r="CH120" s="18">
        <f ca="1">IF(ISERROR(QuarterlyDataCVM!CH120*OFFSET(AnnualDataCP!CH$14,CYPQly!$B120,0)/OFFSET(AnnualDataCVM!CH$14,CYPQly!$B120,0)),"",QuarterlyDataCVM!CH120*OFFSET(AnnualDataCP!CH$14,CYPQly!$B120,0)/OFFSET(AnnualDataCVM!CH$14,CYPQly!$B120,0))</f>
        <v>5188.7189405661238</v>
      </c>
      <c r="CI120" s="18">
        <f ca="1">IF(ISERROR(QuarterlyDataCVM!CI120*OFFSET(AnnualDataCP!CI$14,CYPQly!$B120,0)/OFFSET(AnnualDataCVM!CI$14,CYPQly!$B120,0)),"",QuarterlyDataCVM!CI120*OFFSET(AnnualDataCP!CI$14,CYPQly!$B120,0)/OFFSET(AnnualDataCVM!CI$14,CYPQly!$B120,0))</f>
        <v>1481.0606460118656</v>
      </c>
      <c r="CJ120" s="18">
        <f ca="1">IF(ISERROR(QuarterlyDataCVM!CJ120*OFFSET(AnnualDataCP!CJ$14,CYPQly!$B120,0)/OFFSET(AnnualDataCVM!CJ$14,CYPQly!$B120,0)),"",QuarterlyDataCVM!CJ120*OFFSET(AnnualDataCP!CJ$14,CYPQly!$B120,0)/OFFSET(AnnualDataCVM!CJ$14,CYPQly!$B120,0))</f>
        <v>5690.9654686398871</v>
      </c>
      <c r="CK120" s="18">
        <f ca="1">IF(ISERROR(QuarterlyDataCVM!CK120*OFFSET(AnnualDataCP!CK$14,CYPQly!$B120,0)/OFFSET(AnnualDataCVM!CK$14,CYPQly!$B120,0)),"",QuarterlyDataCVM!CK120*OFFSET(AnnualDataCP!CK$14,CYPQly!$B120,0)/OFFSET(AnnualDataCVM!CK$14,CYPQly!$B120,0))</f>
        <v>1888.853257510199</v>
      </c>
      <c r="CL120" s="18">
        <f ca="1">IF(ISERROR(QuarterlyDataCVM!CL120*OFFSET(AnnualDataCP!CL$14,CYPQly!$B120,0)/OFFSET(AnnualDataCVM!CL$14,CYPQly!$B120,0)),"",QuarterlyDataCVM!CL120*OFFSET(AnnualDataCP!CL$14,CYPQly!$B120,0)/OFFSET(AnnualDataCVM!CL$14,CYPQly!$B120,0))</f>
        <v>3797.5645744946346</v>
      </c>
      <c r="CM120" s="18">
        <f ca="1">IF(ISERROR(QuarterlyDataCVM!CM120*OFFSET(AnnualDataCP!CM$14,CYPQly!$B120,0)/OFFSET(AnnualDataCVM!CM$14,CYPQly!$B120,0)),"",QuarterlyDataCVM!CM120*OFFSET(AnnualDataCP!CM$14,CYPQly!$B120,0)/OFFSET(AnnualDataCVM!CM$14,CYPQly!$B120,0))</f>
        <v>2013.2984071677452</v>
      </c>
      <c r="CN120" s="18">
        <f ca="1">IF(ISERROR(QuarterlyDataCVM!CN120*OFFSET(AnnualDataCP!CN$14,CYPQly!$B120,0)/OFFSET(AnnualDataCVM!CN$14,CYPQly!$B120,0)),"",QuarterlyDataCVM!CN120*OFFSET(AnnualDataCP!CN$14,CYPQly!$B120,0)/OFFSET(AnnualDataCVM!CN$14,CYPQly!$B120,0))</f>
        <v>1694.4273907910272</v>
      </c>
      <c r="CO120" s="18">
        <f ca="1">IF(ISERROR(QuarterlyDataCVM!CO120*OFFSET(AnnualDataCP!CO$14,CYPQly!$B120,0)/OFFSET(AnnualDataCVM!CO$14,CYPQly!$B120,0)),"",QuarterlyDataCVM!CO120*OFFSET(AnnualDataCP!CO$14,CYPQly!$B120,0)/OFFSET(AnnualDataCVM!CO$14,CYPQly!$B120,0))</f>
        <v>91.381818181818176</v>
      </c>
      <c r="CP120" s="18">
        <f ca="1">IF(ISERROR(QuarterlyDataCVM!CP120*OFFSET(AnnualDataCP!CP$14,CYPQly!$B120,0)/OFFSET(AnnualDataCVM!CP$14,CYPQly!$B120,0)),"",QuarterlyDataCVM!CP120*OFFSET(AnnualDataCP!CP$14,CYPQly!$B120,0)/OFFSET(AnnualDataCVM!CP$14,CYPQly!$B120,0))</f>
        <v>28205.307988458724</v>
      </c>
      <c r="CQ120" s="18">
        <f ca="1">IF(ISERROR(QuarterlyDataCVM!CQ120*OFFSET(AnnualDataCP!CQ$14,CYPQly!$B120,0)/OFFSET(AnnualDataCVM!CQ$14,CYPQly!$B120,0)),"",QuarterlyDataCVM!CQ120*OFFSET(AnnualDataCP!CQ$14,CYPQly!$B120,0)/OFFSET(AnnualDataCVM!CQ$14,CYPQly!$B120,0))</f>
        <v>9800.8768076600372</v>
      </c>
      <c r="CR120" s="18">
        <f ca="1">IF(ISERROR(QuarterlyDataCVM!CR120*OFFSET(AnnualDataCP!CR$14,CYPQly!$B120,0)/OFFSET(AnnualDataCVM!CR$14,CYPQly!$B120,0)),"",QuarterlyDataCVM!CR120*OFFSET(AnnualDataCP!CR$14,CYPQly!$B120,0)/OFFSET(AnnualDataCVM!CR$14,CYPQly!$B120,0))</f>
        <v>5344.9448083998923</v>
      </c>
      <c r="CS120" s="18">
        <f ca="1">IF(ISERROR(QuarterlyDataCVM!CS120*OFFSET(AnnualDataCP!CS$14,CYPQly!$B120,0)/OFFSET(AnnualDataCVM!CS$14,CYPQly!$B120,0)),"",QuarterlyDataCVM!CS120*OFFSET(AnnualDataCP!CS$14,CYPQly!$B120,0)/OFFSET(AnnualDataCVM!CS$14,CYPQly!$B120,0))</f>
        <v>13059.239689270837</v>
      </c>
      <c r="CT120" s="18">
        <f ca="1">IF(ISERROR(QuarterlyDataCVM!CT120*OFFSET(AnnualDataCP!CT$14,CYPQly!$B120,0)/OFFSET(AnnualDataCVM!CT$14,CYPQly!$B120,0)),"",QuarterlyDataCVM!CT120*OFFSET(AnnualDataCP!CT$14,CYPQly!$B120,0)/OFFSET(AnnualDataCVM!CT$14,CYPQly!$B120,0))</f>
        <v>351321.80924058659</v>
      </c>
      <c r="CU120" s="18">
        <f ca="1">IF(ISERROR(QuarterlyDataCVM!CU120*OFFSET(AnnualDataCP!CU$14,CYPQly!$B120,0)/OFFSET(AnnualDataCVM!CU$14,CYPQly!$B120,0)),"",QuarterlyDataCVM!CU120*OFFSET(AnnualDataCP!CU$14,CYPQly!$B120,0)/OFFSET(AnnualDataCVM!CU$14,CYPQly!$B120,0))</f>
        <v>76140.899617184172</v>
      </c>
      <c r="CV120" s="18">
        <f ca="1">IF(ISERROR(QuarterlyDataCVM!CV120*OFFSET(AnnualDataCP!CV$14,CYPQly!$B120,0)/OFFSET(AnnualDataCVM!CV$14,CYPQly!$B120,0)),"",QuarterlyDataCVM!CV120*OFFSET(AnnualDataCP!CV$14,CYPQly!$B120,0)/OFFSET(AnnualDataCVM!CV$14,CYPQly!$B120,0))</f>
        <v>45896.788778843118</v>
      </c>
      <c r="CW120" s="18">
        <f ca="1">IF(ISERROR(QuarterlyDataCVM!CW120*OFFSET(AnnualDataCP!CW$14,CYPQly!$B120,0)/OFFSET(AnnualDataCVM!CW$14,CYPQly!$B120,0)),"",QuarterlyDataCVM!CW120*OFFSET(AnnualDataCP!CW$14,CYPQly!$B120,0)/OFFSET(AnnualDataCVM!CW$14,CYPQly!$B120,0))</f>
        <v>7283.3297104843996</v>
      </c>
      <c r="CX120" s="18">
        <f ca="1">IF(ISERROR(QuarterlyDataCVM!CX120*OFFSET(AnnualDataCP!CX$14,CYPQly!$B120,0)/OFFSET(AnnualDataCVM!CX$14,CYPQly!$B120,0)),"",QuarterlyDataCVM!CX120*OFFSET(AnnualDataCP!CX$14,CYPQly!$B120,0)/OFFSET(AnnualDataCVM!CX$14,CYPQly!$B120,0))</f>
        <v>15352.26102820276</v>
      </c>
      <c r="CY120" s="18">
        <f ca="1">IF(ISERROR(QuarterlyDataCVM!CY120*OFFSET(AnnualDataCP!CY$14,CYPQly!$B120,0)/OFFSET(AnnualDataCVM!CY$14,CYPQly!$B120,0)),"",QuarterlyDataCVM!CY120*OFFSET(AnnualDataCP!CY$14,CYPQly!$B120,0)/OFFSET(AnnualDataCVM!CY$14,CYPQly!$B120,0))</f>
        <v>23264.554756331134</v>
      </c>
      <c r="CZ120" s="18">
        <f ca="1">IF(ISERROR(QuarterlyDataCVM!CZ120*OFFSET(AnnualDataCP!CZ$14,CYPQly!$B120,0)/OFFSET(AnnualDataCVM!CZ$14,CYPQly!$B120,0)),"",QuarterlyDataCVM!CZ120*OFFSET(AnnualDataCP!CZ$14,CYPQly!$B120,0)/OFFSET(AnnualDataCVM!CZ$14,CYPQly!$B120,0))</f>
        <v>17668.71689552239</v>
      </c>
      <c r="DA120" s="18">
        <f ca="1">IF(ISERROR(QuarterlyDataCVM!DA120*OFFSET(AnnualDataCP!DA$14,CYPQly!$B120,0)/OFFSET(AnnualDataCVM!DA$14,CYPQly!$B120,0)),"",QuarterlyDataCVM!DA120*OFFSET(AnnualDataCP!DA$14,CYPQly!$B120,0)/OFFSET(AnnualDataCVM!DA$14,CYPQly!$B120,0))</f>
        <v>6994.001654533422</v>
      </c>
      <c r="DB120" s="18">
        <f ca="1">IF(ISERROR(QuarterlyDataCVM!DB120*OFFSET(AnnualDataCP!DB$14,CYPQly!$B120,0)/OFFSET(AnnualDataCVM!DB$14,CYPQly!$B120,0)),"",QuarterlyDataCVM!DB120*OFFSET(AnnualDataCP!DB$14,CYPQly!$B120,0)/OFFSET(AnnualDataCVM!DB$14,CYPQly!$B120,0))</f>
        <v>1115.6849832214766</v>
      </c>
      <c r="DC120" s="18">
        <f ca="1">IF(ISERROR(QuarterlyDataCVM!DC120*OFFSET(AnnualDataCP!DC$14,CYPQly!$B120,0)/OFFSET(AnnualDataCVM!DC$14,CYPQly!$B120,0)),"",QuarterlyDataCVM!DC120*OFFSET(AnnualDataCP!DC$14,CYPQly!$B120,0)/OFFSET(AnnualDataCVM!DC$14,CYPQly!$B120,0))</f>
        <v>5878.827788034725</v>
      </c>
      <c r="DD120" s="18">
        <f ca="1">IF(ISERROR(QuarterlyDataCVM!DD120*OFFSET(AnnualDataCP!DD$14,CYPQly!$B120,0)/OFFSET(AnnualDataCVM!DD$14,CYPQly!$B120,0)),"",QuarterlyDataCVM!DD120*OFFSET(AnnualDataCP!DD$14,CYPQly!$B120,0)/OFFSET(AnnualDataCVM!DD$14,CYPQly!$B120,0))</f>
        <v>1500.0459836183359</v>
      </c>
      <c r="DE120" s="18">
        <f ca="1">IF(ISERROR(QuarterlyDataCVM!DE120*OFFSET(AnnualDataCP!DE$14,CYPQly!$B120,0)/OFFSET(AnnualDataCVM!DE$14,CYPQly!$B120,0)),"",QuarterlyDataCVM!DE120*OFFSET(AnnualDataCP!DE$14,CYPQly!$B120,0)/OFFSET(AnnualDataCVM!DE$14,CYPQly!$B120,0))</f>
        <v>1224.7839256865914</v>
      </c>
      <c r="DF120" s="18">
        <f ca="1">IF(ISERROR(QuarterlyDataCVM!DF120*OFFSET(AnnualDataCP!DF$14,CYPQly!$B120,0)/OFFSET(AnnualDataCVM!DF$14,CYPQly!$B120,0)),"",QuarterlyDataCVM!DF120*OFFSET(AnnualDataCP!DF$14,CYPQly!$B120,0)/OFFSET(AnnualDataCVM!DF$14,CYPQly!$B120,0))</f>
        <v>5226.6688885865869</v>
      </c>
      <c r="DG120" s="18">
        <f ca="1">IF(ISERROR(QuarterlyDataCVM!DG120*OFFSET(AnnualDataCP!DG$14,CYPQly!$B120,0)/OFFSET(AnnualDataCVM!DG$14,CYPQly!$B120,0)),"",QuarterlyDataCVM!DG120*OFFSET(AnnualDataCP!DG$14,CYPQly!$B120,0)/OFFSET(AnnualDataCVM!DG$14,CYPQly!$B120,0))</f>
        <v>2720.4046038069941</v>
      </c>
      <c r="DH120" s="18">
        <f ca="1">IF(ISERROR(QuarterlyDataCVM!DH120*OFFSET(AnnualDataCP!DH$14,CYPQly!$B120,0)/OFFSET(AnnualDataCVM!DH$14,CYPQly!$B120,0)),"",QuarterlyDataCVM!DH120*OFFSET(AnnualDataCP!DH$14,CYPQly!$B120,0)/OFFSET(AnnualDataCVM!DH$14,CYPQly!$B120,0))</f>
        <v>12575.288903540099</v>
      </c>
      <c r="DI120" s="18">
        <f ca="1">IF(ISERROR(QuarterlyDataCVM!DI120*OFFSET(AnnualDataCP!DI$14,CYPQly!$B120,0)/OFFSET(AnnualDataCVM!DI$14,CYPQly!$B120,0)),"",QuarterlyDataCVM!DI120*OFFSET(AnnualDataCP!DI$14,CYPQly!$B120,0)/OFFSET(AnnualDataCVM!DI$14,CYPQly!$B120,0))</f>
        <v>3745.4407678706743</v>
      </c>
      <c r="DJ120" s="18">
        <f ca="1">IF(ISERROR(QuarterlyDataCVM!DJ120*OFFSET(AnnualDataCP!DJ$14,CYPQly!$B120,0)/OFFSET(AnnualDataCVM!DJ$14,CYPQly!$B120,0)),"",QuarterlyDataCVM!DJ120*OFFSET(AnnualDataCP!DJ$14,CYPQly!$B120,0)/OFFSET(AnnualDataCVM!DJ$14,CYPQly!$B120,0))</f>
        <v>8830.3728918458928</v>
      </c>
      <c r="DK120" s="18">
        <f ca="1">IF(ISERROR(QuarterlyDataCVM!DK120*OFFSET(AnnualDataCP!DK$14,CYPQly!$B120,0)/OFFSET(AnnualDataCVM!DK$14,CYPQly!$B120,0)),"",QuarterlyDataCVM!DK120*OFFSET(AnnualDataCP!DK$14,CYPQly!$B120,0)/OFFSET(AnnualDataCVM!DK$14,CYPQly!$B120,0))</f>
        <v>28687.838450571995</v>
      </c>
      <c r="DL120" s="18">
        <f ca="1">IF(ISERROR(QuarterlyDataCVM!DL120*OFFSET(AnnualDataCP!DL$14,CYPQly!$B120,0)/OFFSET(AnnualDataCVM!DL$14,CYPQly!$B120,0)),"",QuarterlyDataCVM!DL120*OFFSET(AnnualDataCP!DL$14,CYPQly!$B120,0)/OFFSET(AnnualDataCVM!DL$14,CYPQly!$B120,0))</f>
        <v>7935.7281752385834</v>
      </c>
      <c r="DM120" s="18">
        <f ca="1">IF(ISERROR(QuarterlyDataCVM!DM120*OFFSET(AnnualDataCP!DM$14,CYPQly!$B120,0)/OFFSET(AnnualDataCVM!DM$14,CYPQly!$B120,0)),"",QuarterlyDataCVM!DM120*OFFSET(AnnualDataCP!DM$14,CYPQly!$B120,0)/OFFSET(AnnualDataCVM!DM$14,CYPQly!$B120,0))</f>
        <v>2927.9746795627898</v>
      </c>
      <c r="DN120" s="18">
        <f ca="1">IF(ISERROR(QuarterlyDataCVM!DN120*OFFSET(AnnualDataCP!DN$14,CYPQly!$B120,0)/OFFSET(AnnualDataCVM!DN$14,CYPQly!$B120,0)),"",QuarterlyDataCVM!DN120*OFFSET(AnnualDataCP!DN$14,CYPQly!$B120,0)/OFFSET(AnnualDataCVM!DN$14,CYPQly!$B120,0))</f>
        <v>5009.1501662554974</v>
      </c>
      <c r="DO120" s="18">
        <f ca="1">IF(ISERROR(QuarterlyDataCVM!DO120*OFFSET(AnnualDataCP!DO$14,CYPQly!$B120,0)/OFFSET(AnnualDataCVM!DO$14,CYPQly!$B120,0)),"",QuarterlyDataCVM!DO120*OFFSET(AnnualDataCP!DO$14,CYPQly!$B120,0)/OFFSET(AnnualDataCVM!DO$14,CYPQly!$B120,0))</f>
        <v>2747.8200962149403</v>
      </c>
      <c r="DP120" s="18">
        <f ca="1">IF(ISERROR(QuarterlyDataCVM!DP120*OFFSET(AnnualDataCP!DP$14,CYPQly!$B120,0)/OFFSET(AnnualDataCVM!DP$14,CYPQly!$B120,0)),"",QuarterlyDataCVM!DP120*OFFSET(AnnualDataCP!DP$14,CYPQly!$B120,0)/OFFSET(AnnualDataCVM!DP$14,CYPQly!$B120,0))</f>
        <v>2260.6549211816136</v>
      </c>
      <c r="DQ120" s="18">
        <f ca="1">IF(ISERROR(QuarterlyDataCVM!DQ120*OFFSET(AnnualDataCP!DQ$14,CYPQly!$B120,0)/OFFSET(AnnualDataCVM!DQ$14,CYPQly!$B120,0)),"",QuarterlyDataCVM!DQ120*OFFSET(AnnualDataCP!DQ$14,CYPQly!$B120,0)/OFFSET(AnnualDataCVM!DQ$14,CYPQly!$B120,0))</f>
        <v>8148.2472011015989</v>
      </c>
      <c r="DR120" s="18">
        <f ca="1">IF(ISERROR(QuarterlyDataCVM!DR120*OFFSET(AnnualDataCP!DR$14,CYPQly!$B120,0)/OFFSET(AnnualDataCVM!DR$14,CYPQly!$B120,0)),"",QuarterlyDataCVM!DR120*OFFSET(AnnualDataCP!DR$14,CYPQly!$B120,0)/OFFSET(AnnualDataCVM!DR$14,CYPQly!$B120,0))</f>
        <v>8148.2472011015989</v>
      </c>
      <c r="DS120" s="18">
        <f ca="1">IF(ISERROR(QuarterlyDataCVM!DS120*OFFSET(AnnualDataCP!DS$14,CYPQly!$B120,0)/OFFSET(AnnualDataCVM!DS$14,CYPQly!$B120,0)),"",QuarterlyDataCVM!DS120*OFFSET(AnnualDataCP!DS$14,CYPQly!$B120,0)/OFFSET(AnnualDataCVM!DS$14,CYPQly!$B120,0))</f>
        <v>12604.192994274166</v>
      </c>
      <c r="DT120" s="18">
        <f ca="1">IF(ISERROR(QuarterlyDataCVM!DT120*OFFSET(AnnualDataCP!DT$14,CYPQly!$B120,0)/OFFSET(AnnualDataCVM!DT$14,CYPQly!$B120,0)),"",QuarterlyDataCVM!DT120*OFFSET(AnnualDataCP!DT$14,CYPQly!$B120,0)/OFFSET(AnnualDataCVM!DT$14,CYPQly!$B120,0))</f>
        <v>10753.601916255931</v>
      </c>
      <c r="DU120" s="18">
        <f ca="1">IF(ISERROR(QuarterlyDataCVM!DU120*OFFSET(AnnualDataCP!DU$14,CYPQly!$B120,0)/OFFSET(AnnualDataCVM!DU$14,CYPQly!$B120,0)),"",QuarterlyDataCVM!DU120*OFFSET(AnnualDataCP!DU$14,CYPQly!$B120,0)/OFFSET(AnnualDataCVM!DU$14,CYPQly!$B120,0))</f>
        <v>1849.1044353124557</v>
      </c>
      <c r="DV120" s="18">
        <f ca="1">IF(ISERROR(QuarterlyDataCVM!DV120*OFFSET(AnnualDataCP!DV$14,CYPQly!$B120,0)/OFFSET(AnnualDataCVM!DV$14,CYPQly!$B120,0)),"",QuarterlyDataCVM!DV120*OFFSET(AnnualDataCP!DV$14,CYPQly!$B120,0)/OFFSET(AnnualDataCVM!DV$14,CYPQly!$B120,0))</f>
        <v>31114.527444227486</v>
      </c>
      <c r="DW120" s="18">
        <f ca="1">IF(ISERROR(QuarterlyDataCVM!DW120*OFFSET(AnnualDataCP!DW$14,CYPQly!$B120,0)/OFFSET(AnnualDataCVM!DW$14,CYPQly!$B120,0)),"",QuarterlyDataCVM!DW120*OFFSET(AnnualDataCP!DW$14,CYPQly!$B120,0)/OFFSET(AnnualDataCVM!DW$14,CYPQly!$B120,0))</f>
        <v>18299.550342456256</v>
      </c>
      <c r="DX120" s="18">
        <f ca="1">IF(ISERROR(QuarterlyDataCVM!DX120*OFFSET(AnnualDataCP!DX$14,CYPQly!$B120,0)/OFFSET(AnnualDataCVM!DX$14,CYPQly!$B120,0)),"",QuarterlyDataCVM!DX120*OFFSET(AnnualDataCP!DX$14,CYPQly!$B120,0)/OFFSET(AnnualDataCVM!DX$14,CYPQly!$B120,0))</f>
        <v>7430.5456787224048</v>
      </c>
      <c r="DY120" s="18">
        <f ca="1">IF(ISERROR(QuarterlyDataCVM!DY120*OFFSET(AnnualDataCP!DY$14,CYPQly!$B120,0)/OFFSET(AnnualDataCVM!DY$14,CYPQly!$B120,0)),"",QuarterlyDataCVM!DY120*OFFSET(AnnualDataCP!DY$14,CYPQly!$B120,0)/OFFSET(AnnualDataCVM!DY$14,CYPQly!$B120,0))</f>
        <v>7430.2973813997178</v>
      </c>
      <c r="DZ120" s="18" t="str">
        <f ca="1">IF(ISERROR(QuarterlyDataCVM!DZ120*OFFSET(AnnualDataCP!DZ$14,CYPQly!$B120,0)/OFFSET(AnnualDataCVM!DZ$14,CYPQly!$B120,0)),"",QuarterlyDataCVM!DZ120*OFFSET(AnnualDataCP!DZ$14,CYPQly!$B120,0)/OFFSET(AnnualDataCVM!DZ$14,CYPQly!$B120,0))</f>
        <v/>
      </c>
      <c r="EA120" s="18">
        <f ca="1">IF(ISERROR(QuarterlyDataCVM!EA120*OFFSET(AnnualDataCP!EA$14,CYPQly!$B120,0)/OFFSET(AnnualDataCVM!EA$14,CYPQly!$B120,0)),"",QuarterlyDataCVM!EA120*OFFSET(AnnualDataCP!EA$14,CYPQly!$B120,0)/OFFSET(AnnualDataCVM!EA$14,CYPQly!$B120,0))</f>
        <v>5411.4390921915192</v>
      </c>
      <c r="EB120" s="18">
        <f ca="1">IF(ISERROR(QuarterlyDataCVM!EB120*OFFSET(AnnualDataCP!EB$14,CYPQly!$B120,0)/OFFSET(AnnualDataCVM!EB$14,CYPQly!$B120,0)),"",QuarterlyDataCVM!EB120*OFFSET(AnnualDataCP!EB$14,CYPQly!$B120,0)/OFFSET(AnnualDataCVM!EB$14,CYPQly!$B120,0))</f>
        <v>62491.196001890792</v>
      </c>
      <c r="EC120" s="18">
        <f ca="1">IF(ISERROR(QuarterlyDataCVM!EC120*OFFSET(AnnualDataCP!EC$14,CYPQly!$B120,0)/OFFSET(AnnualDataCVM!EC$14,CYPQly!$B120,0)),"",QuarterlyDataCVM!EC120*OFFSET(AnnualDataCP!EC$14,CYPQly!$B120,0)/OFFSET(AnnualDataCVM!EC$14,CYPQly!$B120,0))</f>
        <v>62491.196001890792</v>
      </c>
      <c r="ED120" s="18">
        <f ca="1">IF(ISERROR(QuarterlyDataCVM!ED120*OFFSET(AnnualDataCP!ED$14,CYPQly!$B120,0)/OFFSET(AnnualDataCVM!ED$14,CYPQly!$B120,0)),"",QuarterlyDataCVM!ED120*OFFSET(AnnualDataCP!ED$14,CYPQly!$B120,0)/OFFSET(AnnualDataCVM!ED$14,CYPQly!$B120,0))</f>
        <v>16660.113602692632</v>
      </c>
      <c r="EE120" s="18">
        <f ca="1">IF(ISERROR(QuarterlyDataCVM!EE120*OFFSET(AnnualDataCP!EE$14,CYPQly!$B120,0)/OFFSET(AnnualDataCVM!EE$14,CYPQly!$B120,0)),"",QuarterlyDataCVM!EE120*OFFSET(AnnualDataCP!EE$14,CYPQly!$B120,0)/OFFSET(AnnualDataCVM!EE$14,CYPQly!$B120,0))</f>
        <v>44042.524957137772</v>
      </c>
      <c r="EF120" s="18">
        <f ca="1">IF(ISERROR(QuarterlyDataCVM!EF120*OFFSET(AnnualDataCP!EF$14,CYPQly!$B120,0)/OFFSET(AnnualDataCVM!EF$14,CYPQly!$B120,0)),"",QuarterlyDataCVM!EF120*OFFSET(AnnualDataCP!EF$14,CYPQly!$B120,0)/OFFSET(AnnualDataCVM!EF$14,CYPQly!$B120,0))</f>
        <v>1791.2475827318535</v>
      </c>
      <c r="EG120" s="18">
        <f ca="1">IF(ISERROR(QuarterlyDataCVM!EG120*OFFSET(AnnualDataCP!EG$14,CYPQly!$B120,0)/OFFSET(AnnualDataCVM!EG$14,CYPQly!$B120,0)),"",QuarterlyDataCVM!EG120*OFFSET(AnnualDataCP!EG$14,CYPQly!$B120,0)/OFFSET(AnnualDataCVM!EG$14,CYPQly!$B120,0))</f>
        <v>56151.885080425389</v>
      </c>
      <c r="EH120" s="18">
        <f ca="1">IF(ISERROR(QuarterlyDataCVM!EH120*OFFSET(AnnualDataCP!EH$14,CYPQly!$B120,0)/OFFSET(AnnualDataCVM!EH$14,CYPQly!$B120,0)),"",QuarterlyDataCVM!EH120*OFFSET(AnnualDataCP!EH$14,CYPQly!$B120,0)/OFFSET(AnnualDataCVM!EH$14,CYPQly!$B120,0))</f>
        <v>33733</v>
      </c>
      <c r="EI120" s="18">
        <f ca="1">IF(ISERROR(QuarterlyDataCVM!EI120*OFFSET(AnnualDataCP!EI$14,CYPQly!$B120,0)/OFFSET(AnnualDataCVM!EI$14,CYPQly!$B120,0)),"",QuarterlyDataCVM!EI120*OFFSET(AnnualDataCP!EI$14,CYPQly!$B120,0)/OFFSET(AnnualDataCVM!EI$14,CYPQly!$B120,0))</f>
        <v>23116.49775180341</v>
      </c>
      <c r="EJ120" s="18">
        <f ca="1">IF(ISERROR(QuarterlyDataCVM!EJ120*OFFSET(AnnualDataCP!EJ$14,CYPQly!$B120,0)/OFFSET(AnnualDataCVM!EJ$14,CYPQly!$B120,0)),"",QuarterlyDataCVM!EJ120*OFFSET(AnnualDataCP!EJ$14,CYPQly!$B120,0)/OFFSET(AnnualDataCVM!EJ$14,CYPQly!$B120,0))</f>
        <v>17225.515490795326</v>
      </c>
      <c r="EK120" s="18">
        <f ca="1">IF(ISERROR(QuarterlyDataCVM!EK120*OFFSET(AnnualDataCP!EK$14,CYPQly!$B120,0)/OFFSET(AnnualDataCVM!EK$14,CYPQly!$B120,0)),"",QuarterlyDataCVM!EK120*OFFSET(AnnualDataCP!EK$14,CYPQly!$B120,0)/OFFSET(AnnualDataCVM!EK$14,CYPQly!$B120,0))</f>
        <v>11795.515075537047</v>
      </c>
      <c r="EL120" s="18">
        <f ca="1">IF(ISERROR(QuarterlyDataCVM!EL120*OFFSET(AnnualDataCP!EL$14,CYPQly!$B120,0)/OFFSET(AnnualDataCVM!EL$14,CYPQly!$B120,0)),"",QuarterlyDataCVM!EL120*OFFSET(AnnualDataCP!EL$14,CYPQly!$B120,0)/OFFSET(AnnualDataCVM!EL$14,CYPQly!$B120,0))</f>
        <v>6477.31993000484</v>
      </c>
      <c r="EM120" s="18">
        <f ca="1">IF(ISERROR(QuarterlyDataCVM!EM120*OFFSET(AnnualDataCP!EM$14,CYPQly!$B120,0)/OFFSET(AnnualDataCVM!EM$14,CYPQly!$B120,0)),"",QuarterlyDataCVM!EM120*OFFSET(AnnualDataCP!EM$14,CYPQly!$B120,0)/OFFSET(AnnualDataCVM!EM$14,CYPQly!$B120,0))</f>
        <v>5318.8439383460136</v>
      </c>
      <c r="EN120" s="18">
        <f ca="1">IF(ISERROR(QuarterlyDataCVM!EN120*OFFSET(AnnualDataCP!EN$14,CYPQly!$B120,0)/OFFSET(AnnualDataCVM!EN$14,CYPQly!$B120,0)),"",QuarterlyDataCVM!EN120*OFFSET(AnnualDataCP!EN$14,CYPQly!$B120,0)/OFFSET(AnnualDataCVM!EN$14,CYPQly!$B120,0))</f>
        <v>5429.7586269524154</v>
      </c>
      <c r="EO120" s="18">
        <f ca="1">IF(ISERROR(QuarterlyDataCVM!EO120*OFFSET(AnnualDataCP!EO$14,CYPQly!$B120,0)/OFFSET(AnnualDataCVM!EO$14,CYPQly!$B120,0)),"",QuarterlyDataCVM!EO120*OFFSET(AnnualDataCP!EO$14,CYPQly!$B120,0)/OFFSET(AnnualDataCVM!EO$14,CYPQly!$B120,0))</f>
        <v>5889.0294055604772</v>
      </c>
      <c r="EP120" s="18">
        <f ca="1">IF(ISERROR(QuarterlyDataCVM!EP120*OFFSET(AnnualDataCP!EP$14,CYPQly!$B120,0)/OFFSET(AnnualDataCVM!EP$14,CYPQly!$B120,0)),"",QuarterlyDataCVM!EP120*OFFSET(AnnualDataCP!EP$14,CYPQly!$B120,0)/OFFSET(AnnualDataCVM!EP$14,CYPQly!$B120,0))</f>
        <v>3026.8942650908225</v>
      </c>
      <c r="EQ120" s="18">
        <f ca="1">IF(ISERROR(QuarterlyDataCVM!EQ120*OFFSET(AnnualDataCP!EQ$14,CYPQly!$B120,0)/OFFSET(AnnualDataCVM!EQ$14,CYPQly!$B120,0)),"",QuarterlyDataCVM!EQ120*OFFSET(AnnualDataCP!EQ$14,CYPQly!$B120,0)/OFFSET(AnnualDataCVM!EQ$14,CYPQly!$B120,0))</f>
        <v>3026.8942650908225</v>
      </c>
      <c r="ER120" s="18">
        <f ca="1">IF(ISERROR(QuarterlyDataCVM!ER120*OFFSET(AnnualDataCP!ER$14,CYPQly!$B120,0)/OFFSET(AnnualDataCVM!ER$14,CYPQly!$B120,0)),"",QuarterlyDataCVM!ER120*OFFSET(AnnualDataCP!ER$14,CYPQly!$B120,0)/OFFSET(AnnualDataCVM!ER$14,CYPQly!$B120,0))</f>
        <v>7588.9997034694079</v>
      </c>
      <c r="ES120" s="18">
        <f ca="1">IF(ISERROR(QuarterlyDataCVM!ES120*OFFSET(AnnualDataCP!ES$14,CYPQly!$B120,0)/OFFSET(AnnualDataCVM!ES$14,CYPQly!$B120,0)),"",QuarterlyDataCVM!ES120*OFFSET(AnnualDataCP!ES$14,CYPQly!$B120,0)/OFFSET(AnnualDataCVM!ES$14,CYPQly!$B120,0))</f>
        <v>4446.6315973029532</v>
      </c>
      <c r="ET120" s="18">
        <f ca="1">IF(ISERROR(QuarterlyDataCVM!ET120*OFFSET(AnnualDataCP!ET$14,CYPQly!$B120,0)/OFFSET(AnnualDataCVM!ET$14,CYPQly!$B120,0)),"",QuarterlyDataCVM!ET120*OFFSET(AnnualDataCP!ET$14,CYPQly!$B120,0)/OFFSET(AnnualDataCVM!ET$14,CYPQly!$B120,0))</f>
        <v>3139.7142206362464</v>
      </c>
      <c r="EU120" s="18">
        <f ca="1">IF(ISERROR(QuarterlyDataCVM!EU120*OFFSET(AnnualDataCP!EU$14,CYPQly!$B120,0)/OFFSET(AnnualDataCVM!EU$14,CYPQly!$B120,0)),"",QuarterlyDataCVM!EU120*OFFSET(AnnualDataCP!EU$14,CYPQly!$B120,0)/OFFSET(AnnualDataCVM!EU$14,CYPQly!$B120,0))</f>
        <v>2282.3346656584208</v>
      </c>
      <c r="EV120" s="18">
        <f ca="1">IF(ISERROR(QuarterlyDataCVM!EV120*OFFSET(AnnualDataCP!EV$14,CYPQly!$B120,0)/OFFSET(AnnualDataCVM!EV$14,CYPQly!$B120,0)),"",QuarterlyDataCVM!EV120*OFFSET(AnnualDataCP!EV$14,CYPQly!$B120,0)/OFFSET(AnnualDataCVM!EV$14,CYPQly!$B120,0))</f>
        <v>857.24897540983602</v>
      </c>
      <c r="EW120" s="18">
        <f ca="1">IF(ISERROR(QuarterlyDataCVM!EW120*OFFSET(AnnualDataCP!EW$14,CYPQly!$B120,0)/OFFSET(AnnualDataCVM!EW$14,CYPQly!$B120,0)),"",QuarterlyDataCVM!EW120*OFFSET(AnnualDataCP!EW$14,CYPQly!$B120,0)/OFFSET(AnnualDataCVM!EW$14,CYPQly!$B120,0))</f>
        <v>22415.746995153819</v>
      </c>
      <c r="EX120" s="18">
        <f ca="1">IF(ISERROR(QuarterlyDataCVM!EX120*OFFSET(AnnualDataCP!EX$14,CYPQly!$B120,0)/OFFSET(AnnualDataCVM!EX$14,CYPQly!$B120,0)),"",QuarterlyDataCVM!EX120*OFFSET(AnnualDataCP!EX$14,CYPQly!$B120,0)/OFFSET(AnnualDataCVM!EX$14,CYPQly!$B120,0))</f>
        <v>4806.0046223537029</v>
      </c>
      <c r="EY120" s="18">
        <f ca="1">IF(ISERROR(QuarterlyDataCVM!EY120*OFFSET(AnnualDataCP!EY$14,CYPQly!$B120,0)/OFFSET(AnnualDataCVM!EY$14,CYPQly!$B120,0)),"",QuarterlyDataCVM!EY120*OFFSET(AnnualDataCP!EY$14,CYPQly!$B120,0)/OFFSET(AnnualDataCVM!EY$14,CYPQly!$B120,0))</f>
        <v>6532.943739279588</v>
      </c>
      <c r="EZ120" s="18">
        <f ca="1">IF(ISERROR(QuarterlyDataCVM!EZ120*OFFSET(AnnualDataCP!EZ$14,CYPQly!$B120,0)/OFFSET(AnnualDataCVM!EZ$14,CYPQly!$B120,0)),"",QuarterlyDataCVM!EZ120*OFFSET(AnnualDataCP!EZ$14,CYPQly!$B120,0)/OFFSET(AnnualDataCVM!EZ$14,CYPQly!$B120,0))</f>
        <v>2506.1362713830094</v>
      </c>
      <c r="FA120" s="18">
        <f ca="1">IF(ISERROR(QuarterlyDataCVM!FA120*OFFSET(AnnualDataCP!FA$14,CYPQly!$B120,0)/OFFSET(AnnualDataCVM!FA$14,CYPQly!$B120,0)),"",QuarterlyDataCVM!FA120*OFFSET(AnnualDataCP!FA$14,CYPQly!$B120,0)/OFFSET(AnnualDataCVM!FA$14,CYPQly!$B120,0))</f>
        <v>8567.7662800819962</v>
      </c>
      <c r="FB120" s="18">
        <f ca="1">IF(ISERROR(QuarterlyDataCVM!FB120*OFFSET(AnnualDataCP!FB$14,CYPQly!$B120,0)/OFFSET(AnnualDataCVM!FB$14,CYPQly!$B120,0)),"",QuarterlyDataCVM!FB120*OFFSET(AnnualDataCP!FB$14,CYPQly!$B120,0)/OFFSET(AnnualDataCVM!FB$14,CYPQly!$B120,0))</f>
        <v>717.25477500809325</v>
      </c>
      <c r="FC120" s="18">
        <f ca="1">IF(ISERROR(QuarterlyDataCVM!FC120*OFFSET(AnnualDataCP!FC$14,CYPQly!$B120,0)/OFFSET(AnnualDataCVM!FC$14,CYPQly!$B120,0)),"",QuarterlyDataCVM!FC120*OFFSET(AnnualDataCP!FC$14,CYPQly!$B120,0)/OFFSET(AnnualDataCVM!FC$14,CYPQly!$B120,0))</f>
        <v>2567.5041586692259</v>
      </c>
      <c r="FD120" s="18">
        <f ca="1">IF(ISERROR(QuarterlyDataCVM!FD120*OFFSET(AnnualDataCP!FD$14,CYPQly!$B120,0)/OFFSET(AnnualDataCVM!FD$14,CYPQly!$B120,0)),"",QuarterlyDataCVM!FD120*OFFSET(AnnualDataCP!FD$14,CYPQly!$B120,0)/OFFSET(AnnualDataCVM!FD$14,CYPQly!$B120,0))</f>
        <v>5282.8741028846598</v>
      </c>
      <c r="FE120" s="18">
        <f ca="1">IF(ISERROR(QuarterlyDataCVM!FE120*OFFSET(AnnualDataCP!FE$14,CYPQly!$B120,0)/OFFSET(AnnualDataCVM!FE$14,CYPQly!$B120,0)),"",QuarterlyDataCVM!FE120*OFFSET(AnnualDataCP!FE$14,CYPQly!$B120,0)/OFFSET(AnnualDataCVM!FE$14,CYPQly!$B120,0))</f>
        <v>81030.363768361509</v>
      </c>
      <c r="FF120" s="18">
        <f ca="1">IF(ISERROR(QuarterlyDataCVM!FF120*OFFSET(AnnualDataCP!FF$14,CYPQly!$B120,0)/OFFSET(AnnualDataCVM!FF$14,CYPQly!$B120,0)),"",QuarterlyDataCVM!FF120*OFFSET(AnnualDataCP!FF$14,CYPQly!$B120,0)/OFFSET(AnnualDataCVM!FF$14,CYPQly!$B120,0))</f>
        <v>21791.072942489511</v>
      </c>
      <c r="FG120" s="18">
        <f ca="1">IF(ISERROR(QuarterlyDataCVM!FG120*OFFSET(AnnualDataCP!FG$14,CYPQly!$B120,0)/OFFSET(AnnualDataCVM!FG$14,CYPQly!$B120,0)),"",QuarterlyDataCVM!FG120*OFFSET(AnnualDataCP!FG$14,CYPQly!$B120,0)/OFFSET(AnnualDataCVM!FG$14,CYPQly!$B120,0))</f>
        <v>21791.072942489511</v>
      </c>
      <c r="FH120" s="18">
        <f ca="1">IF(ISERROR(QuarterlyDataCVM!FH120*OFFSET(AnnualDataCP!FH$14,CYPQly!$B120,0)/OFFSET(AnnualDataCVM!FH$14,CYPQly!$B120,0)),"",QuarterlyDataCVM!FH120*OFFSET(AnnualDataCP!FH$14,CYPQly!$B120,0)/OFFSET(AnnualDataCVM!FH$14,CYPQly!$B120,0))</f>
        <v>26060.507616050792</v>
      </c>
      <c r="FI120" s="18">
        <f ca="1">IF(ISERROR(QuarterlyDataCVM!FI120*OFFSET(AnnualDataCP!FI$14,CYPQly!$B120,0)/OFFSET(AnnualDataCVM!FI$14,CYPQly!$B120,0)),"",QuarterlyDataCVM!FI120*OFFSET(AnnualDataCP!FI$14,CYPQly!$B120,0)/OFFSET(AnnualDataCVM!FI$14,CYPQly!$B120,0))</f>
        <v>26060.507616050792</v>
      </c>
      <c r="FJ120" s="18">
        <f ca="1">IF(ISERROR(QuarterlyDataCVM!FJ120*OFFSET(AnnualDataCP!FJ$14,CYPQly!$B120,0)/OFFSET(AnnualDataCVM!FJ$14,CYPQly!$B120,0)),"",QuarterlyDataCVM!FJ120*OFFSET(AnnualDataCP!FJ$14,CYPQly!$B120,0)/OFFSET(AnnualDataCVM!FJ$14,CYPQly!$B120,0))</f>
        <v>33180.019946808512</v>
      </c>
      <c r="FK120" s="18">
        <f ca="1">IF(ISERROR(QuarterlyDataCVM!FK120*OFFSET(AnnualDataCP!FK$14,CYPQly!$B120,0)/OFFSET(AnnualDataCVM!FK$14,CYPQly!$B120,0)),"",QuarterlyDataCVM!FK120*OFFSET(AnnualDataCP!FK$14,CYPQly!$B120,0)/OFFSET(AnnualDataCVM!FK$14,CYPQly!$B120,0))</f>
        <v>22644.558605992228</v>
      </c>
      <c r="FL120" s="18">
        <f ca="1">IF(ISERROR(QuarterlyDataCVM!FL120*OFFSET(AnnualDataCP!FL$14,CYPQly!$B120,0)/OFFSET(AnnualDataCVM!FL$14,CYPQly!$B120,0)),"",QuarterlyDataCVM!FL120*OFFSET(AnnualDataCP!FL$14,CYPQly!$B120,0)/OFFSET(AnnualDataCVM!FL$14,CYPQly!$B120,0))</f>
        <v>22644.558605992228</v>
      </c>
      <c r="FM120" s="18">
        <f ca="1">IF(ISERROR(QuarterlyDataCVM!FM120*OFFSET(AnnualDataCP!FM$14,CYPQly!$B120,0)/OFFSET(AnnualDataCVM!FM$14,CYPQly!$B120,0)),"",QuarterlyDataCVM!FM120*OFFSET(AnnualDataCP!FM$14,CYPQly!$B120,0)/OFFSET(AnnualDataCVM!FM$14,CYPQly!$B120,0))</f>
        <v>10534.499441756607</v>
      </c>
      <c r="FN120" s="18">
        <f ca="1">IF(ISERROR(QuarterlyDataCVM!FN120*OFFSET(AnnualDataCP!FN$14,CYPQly!$B120,0)/OFFSET(AnnualDataCVM!FN$14,CYPQly!$B120,0)),"",QuarterlyDataCVM!FN120*OFFSET(AnnualDataCP!FN$14,CYPQly!$B120,0)/OFFSET(AnnualDataCVM!FN$14,CYPQly!$B120,0))</f>
        <v>4699.5564667417057</v>
      </c>
      <c r="FO120" s="18">
        <f ca="1">IF(ISERROR(QuarterlyDataCVM!FO120*OFFSET(AnnualDataCP!FO$14,CYPQly!$B120,0)/OFFSET(AnnualDataCVM!FO$14,CYPQly!$B120,0)),"",QuarterlyDataCVM!FO120*OFFSET(AnnualDataCP!FO$14,CYPQly!$B120,0)/OFFSET(AnnualDataCVM!FO$14,CYPQly!$B120,0))</f>
        <v>5834.9294857565665</v>
      </c>
      <c r="FP120" s="18">
        <f ca="1">IF(ISERROR(QuarterlyDataCVM!FP120*OFFSET(AnnualDataCP!FP$14,CYPQly!$B120,0)/OFFSET(AnnualDataCVM!FP$14,CYPQly!$B120,0)),"",QuarterlyDataCVM!FP120*OFFSET(AnnualDataCP!FP$14,CYPQly!$B120,0)/OFFSET(AnnualDataCVM!FP$14,CYPQly!$B120,0))</f>
        <v>15704.37559912854</v>
      </c>
      <c r="FQ120" s="18">
        <f ca="1">IF(ISERROR(QuarterlyDataCVM!FQ120*OFFSET(AnnualDataCP!FQ$14,CYPQly!$B120,0)/OFFSET(AnnualDataCVM!FQ$14,CYPQly!$B120,0)),"",QuarterlyDataCVM!FQ120*OFFSET(AnnualDataCP!FQ$14,CYPQly!$B120,0)/OFFSET(AnnualDataCVM!FQ$14,CYPQly!$B120,0))</f>
        <v>6854.9950367282108</v>
      </c>
      <c r="FR120" s="18">
        <f ca="1">IF(ISERROR(QuarterlyDataCVM!FR120*OFFSET(AnnualDataCP!FR$14,CYPQly!$B120,0)/OFFSET(AnnualDataCVM!FR$14,CYPQly!$B120,0)),"",QuarterlyDataCVM!FR120*OFFSET(AnnualDataCP!FR$14,CYPQly!$B120,0)/OFFSET(AnnualDataCVM!FR$14,CYPQly!$B120,0))</f>
        <v>3901.7853702251596</v>
      </c>
      <c r="FS120" s="18">
        <f ca="1">IF(ISERROR(QuarterlyDataCVM!FS120*OFFSET(AnnualDataCP!FS$14,CYPQly!$B120,0)/OFFSET(AnnualDataCVM!FS$14,CYPQly!$B120,0)),"",QuarterlyDataCVM!FS120*OFFSET(AnnualDataCP!FS$14,CYPQly!$B120,0)/OFFSET(AnnualDataCVM!FS$14,CYPQly!$B120,0))</f>
        <v>1687.3405435385469</v>
      </c>
      <c r="FT120" s="18">
        <f ca="1">IF(ISERROR(QuarterlyDataCVM!FT120*OFFSET(AnnualDataCP!FT$14,CYPQly!$B120,0)/OFFSET(AnnualDataCVM!FT$14,CYPQly!$B120,0)),"",QuarterlyDataCVM!FT120*OFFSET(AnnualDataCP!FT$14,CYPQly!$B120,0)/OFFSET(AnnualDataCVM!FT$14,CYPQly!$B120,0))</f>
        <v>530.63065002152393</v>
      </c>
      <c r="FU120" s="18">
        <f ca="1">IF(ISERROR(QuarterlyDataCVM!FU120*OFFSET(AnnualDataCP!FU$14,CYPQly!$B120,0)/OFFSET(AnnualDataCVM!FU$14,CYPQly!$B120,0)),"",QuarterlyDataCVM!FU120*OFFSET(AnnualDataCP!FU$14,CYPQly!$B120,0)/OFFSET(AnnualDataCVM!FU$14,CYPQly!$B120,0))</f>
        <v>1680.9478729778311</v>
      </c>
      <c r="FV120" s="18">
        <f ca="1">IF(ISERROR(QuarterlyDataCVM!FV120*OFFSET(AnnualDataCP!FV$14,CYPQly!$B120,0)/OFFSET(AnnualDataCVM!FV$14,CYPQly!$B120,0)),"",QuarterlyDataCVM!FV120*OFFSET(AnnualDataCP!FV$14,CYPQly!$B120,0)/OFFSET(AnnualDataCVM!FV$14,CYPQly!$B120,0))</f>
        <v>2955.1382324376823</v>
      </c>
      <c r="FW120" s="18">
        <f ca="1">IF(ISERROR(QuarterlyDataCVM!FW120*OFFSET(AnnualDataCP!FW$14,CYPQly!$B120,0)/OFFSET(AnnualDataCVM!FW$14,CYPQly!$B120,0)),"",QuarterlyDataCVM!FW120*OFFSET(AnnualDataCP!FW$14,CYPQly!$B120,0)/OFFSET(AnnualDataCVM!FW$14,CYPQly!$B120,0))</f>
        <v>7561.1306976181841</v>
      </c>
      <c r="FX120" s="18">
        <f ca="1">IF(ISERROR(QuarterlyDataCVM!FX120*OFFSET(AnnualDataCP!FX$14,CYPQly!$B120,0)/OFFSET(AnnualDataCVM!FX$14,CYPQly!$B120,0)),"",QuarterlyDataCVM!FX120*OFFSET(AnnualDataCP!FX$14,CYPQly!$B120,0)/OFFSET(AnnualDataCVM!FX$14,CYPQly!$B120,0))</f>
        <v>1960.1497872340426</v>
      </c>
      <c r="FY120" s="18">
        <f ca="1">IF(ISERROR(QuarterlyDataCVM!FY120*OFFSET(AnnualDataCP!FY$14,CYPQly!$B120,0)/OFFSET(AnnualDataCVM!FY$14,CYPQly!$B120,0)),"",QuarterlyDataCVM!FY120*OFFSET(AnnualDataCP!FY$14,CYPQly!$B120,0)/OFFSET(AnnualDataCVM!FY$14,CYPQly!$B120,0))</f>
        <v>707.83020989505246</v>
      </c>
      <c r="FZ120" s="18">
        <f ca="1">IF(ISERROR(QuarterlyDataCVM!FZ120*OFFSET(AnnualDataCP!FZ$14,CYPQly!$B120,0)/OFFSET(AnnualDataCVM!FZ$14,CYPQly!$B120,0)),"",QuarterlyDataCVM!FZ120*OFFSET(AnnualDataCP!FZ$14,CYPQly!$B120,0)/OFFSET(AnnualDataCVM!FZ$14,CYPQly!$B120,0))</f>
        <v>4889.1117889825946</v>
      </c>
      <c r="GA120" s="18">
        <f ca="1">IF(ISERROR(QuarterlyDataCVM!GA120*OFFSET(AnnualDataCP!GA$14,CYPQly!$B120,0)/OFFSET(AnnualDataCVM!GA$14,CYPQly!$B120,0)),"",QuarterlyDataCVM!GA120*OFFSET(AnnualDataCP!GA$14,CYPQly!$B120,0)/OFFSET(AnnualDataCVM!GA$14,CYPQly!$B120,0))</f>
        <v>1287.4103442061632</v>
      </c>
      <c r="GB120" s="18">
        <f ca="1">IF(ISERROR(QuarterlyDataCVM!GB120*OFFSET(AnnualDataCP!GB$14,CYPQly!$B120,0)/OFFSET(AnnualDataCVM!GB$14,CYPQly!$B120,0)),"",QuarterlyDataCVM!GB120*OFFSET(AnnualDataCP!GB$14,CYPQly!$B120,0)/OFFSET(AnnualDataCVM!GB$14,CYPQly!$B120,0))</f>
        <v>1287.4103442061632</v>
      </c>
    </row>
    <row r="121" spans="2:184" x14ac:dyDescent="0.25">
      <c r="B121" s="18">
        <f t="shared" si="1"/>
        <v>27</v>
      </c>
      <c r="C121" s="1">
        <v>42614</v>
      </c>
      <c r="D121" s="18">
        <f ca="1">IF(ISERROR(QuarterlyDataCVM!D121*OFFSET(AnnualDataCP!D$14,CYPQly!$B121,0)/OFFSET(AnnualDataCVM!D$14,CYPQly!$B121,0)),"",QuarterlyDataCVM!D121*OFFSET(AnnualDataCP!D$14,CYPQly!$B121,0)/OFFSET(AnnualDataCVM!D$14,CYPQly!$B121,0))</f>
        <v>444689.04223346536</v>
      </c>
      <c r="E121" s="18">
        <f ca="1">IF(ISERROR(QuarterlyDataCVM!E121*OFFSET(AnnualDataCP!E$14,CYPQly!$B121,0)/OFFSET(AnnualDataCVM!E$14,CYPQly!$B121,0)),"",QuarterlyDataCVM!E121*OFFSET(AnnualDataCP!E$14,CYPQly!$B121,0)/OFFSET(AnnualDataCVM!E$14,CYPQly!$B121,0))</f>
        <v>2863.3079584775087</v>
      </c>
      <c r="F121" s="18">
        <f ca="1">IF(ISERROR(QuarterlyDataCVM!F121*OFFSET(AnnualDataCP!F$14,CYPQly!$B121,0)/OFFSET(AnnualDataCVM!F$14,CYPQly!$B121,0)),"",QuarterlyDataCVM!F121*OFFSET(AnnualDataCP!F$14,CYPQly!$B121,0)/OFFSET(AnnualDataCVM!F$14,CYPQly!$B121,0))</f>
        <v>2596.585088691796</v>
      </c>
      <c r="G121" s="18">
        <f ca="1">IF(ISERROR(QuarterlyDataCVM!G121*OFFSET(AnnualDataCP!G$14,CYPQly!$B121,0)/OFFSET(AnnualDataCVM!G$14,CYPQly!$B121,0)),"",QuarterlyDataCVM!G121*OFFSET(AnnualDataCP!G$14,CYPQly!$B121,0)/OFFSET(AnnualDataCVM!G$14,CYPQly!$B121,0))</f>
        <v>134.28450106157112</v>
      </c>
      <c r="H121" s="18">
        <f ca="1">IF(ISERROR(QuarterlyDataCVM!H121*OFFSET(AnnualDataCP!H$14,CYPQly!$B121,0)/OFFSET(AnnualDataCVM!H$14,CYPQly!$B121,0)),"",QuarterlyDataCVM!H121*OFFSET(AnnualDataCP!H$14,CYPQly!$B121,0)/OFFSET(AnnualDataCVM!H$14,CYPQly!$B121,0))</f>
        <v>132.6089965397924</v>
      </c>
      <c r="I121" s="18">
        <f ca="1">IF(ISERROR(QuarterlyDataCVM!I121*OFFSET(AnnualDataCP!I$14,CYPQly!$B121,0)/OFFSET(AnnualDataCVM!I$14,CYPQly!$B121,0)),"",QuarterlyDataCVM!I121*OFFSET(AnnualDataCP!I$14,CYPQly!$B121,0)/OFFSET(AnnualDataCVM!I$14,CYPQly!$B121,0))</f>
        <v>89192.66666577525</v>
      </c>
      <c r="J121" s="18">
        <f ca="1">IF(ISERROR(QuarterlyDataCVM!J121*OFFSET(AnnualDataCP!J$14,CYPQly!$B121,0)/OFFSET(AnnualDataCVM!J$14,CYPQly!$B121,0)),"",QuarterlyDataCVM!J121*OFFSET(AnnualDataCP!J$14,CYPQly!$B121,0)/OFFSET(AnnualDataCVM!J$14,CYPQly!$B121,0))</f>
        <v>60794.815814162655</v>
      </c>
      <c r="K121" s="18">
        <f ca="1">IF(ISERROR(QuarterlyDataCVM!K121*OFFSET(AnnualDataCP!K$14,CYPQly!$B121,0)/OFFSET(AnnualDataCVM!K$14,CYPQly!$B121,0)),"",QuarterlyDataCVM!K121*OFFSET(AnnualDataCP!K$14,CYPQly!$B121,0)/OFFSET(AnnualDataCVM!K$14,CYPQly!$B121,0))</f>
        <v>3259.8865964078968</v>
      </c>
      <c r="L121" s="18">
        <f ca="1">IF(ISERROR(QuarterlyDataCVM!L121*OFFSET(AnnualDataCP!L$14,CYPQly!$B121,0)/OFFSET(AnnualDataCVM!L$14,CYPQly!$B121,0)),"",QuarterlyDataCVM!L121*OFFSET(AnnualDataCP!L$14,CYPQly!$B121,0)/OFFSET(AnnualDataCVM!L$14,CYPQly!$B121,0))</f>
        <v>55.79344262295082</v>
      </c>
      <c r="M121" s="18">
        <f ca="1">IF(ISERROR(QuarterlyDataCVM!M121*OFFSET(AnnualDataCP!M$14,CYPQly!$B121,0)/OFFSET(AnnualDataCVM!M$14,CYPQly!$B121,0)),"",QuarterlyDataCVM!M121*OFFSET(AnnualDataCP!M$14,CYPQly!$B121,0)/OFFSET(AnnualDataCVM!M$14,CYPQly!$B121,0))</f>
        <v>2488.3783606165612</v>
      </c>
      <c r="N121" s="18" t="str">
        <f ca="1">IF(ISERROR(QuarterlyDataCVM!N121*OFFSET(AnnualDataCP!N$14,CYPQly!$B121,0)/OFFSET(AnnualDataCVM!N$14,CYPQly!$B121,0)),"",QuarterlyDataCVM!N121*OFFSET(AnnualDataCP!N$14,CYPQly!$B121,0)/OFFSET(AnnualDataCVM!N$14,CYPQly!$B121,0))</f>
        <v/>
      </c>
      <c r="O121" s="18">
        <f ca="1">IF(ISERROR(QuarterlyDataCVM!O121*OFFSET(AnnualDataCP!O$14,CYPQly!$B121,0)/OFFSET(AnnualDataCVM!O$14,CYPQly!$B121,0)),"",QuarterlyDataCVM!O121*OFFSET(AnnualDataCP!O$14,CYPQly!$B121,0)/OFFSET(AnnualDataCVM!O$14,CYPQly!$B121,0))</f>
        <v>415.06217070600633</v>
      </c>
      <c r="P121" s="18">
        <f ca="1">IF(ISERROR(QuarterlyDataCVM!P121*OFFSET(AnnualDataCP!P$14,CYPQly!$B121,0)/OFFSET(AnnualDataCVM!P$14,CYPQly!$B121,0)),"",QuarterlyDataCVM!P121*OFFSET(AnnualDataCP!P$14,CYPQly!$B121,0)/OFFSET(AnnualDataCVM!P$14,CYPQly!$B121,0))</f>
        <v>307.22349102773245</v>
      </c>
      <c r="Q121" s="18">
        <f ca="1">IF(ISERROR(QuarterlyDataCVM!Q121*OFFSET(AnnualDataCP!Q$14,CYPQly!$B121,0)/OFFSET(AnnualDataCVM!Q$14,CYPQly!$B121,0)),"",QuarterlyDataCVM!Q121*OFFSET(AnnualDataCP!Q$14,CYPQly!$B121,0)/OFFSET(AnnualDataCVM!Q$14,CYPQly!$B121,0))</f>
        <v>45381.864206109378</v>
      </c>
      <c r="R121" s="18">
        <f ca="1">IF(ISERROR(QuarterlyDataCVM!R121*OFFSET(AnnualDataCP!R$14,CYPQly!$B121,0)/OFFSET(AnnualDataCVM!R$14,CYPQly!$B121,0)),"",QuarterlyDataCVM!R121*OFFSET(AnnualDataCP!R$14,CYPQly!$B121,0)/OFFSET(AnnualDataCVM!R$14,CYPQly!$B121,0))</f>
        <v>6798.440120070386</v>
      </c>
      <c r="S121" s="18">
        <f ca="1">IF(ISERROR(QuarterlyDataCVM!S121*OFFSET(AnnualDataCP!S$14,CYPQly!$B121,0)/OFFSET(AnnualDataCVM!S$14,CYPQly!$B121,0)),"",QuarterlyDataCVM!S121*OFFSET(AnnualDataCP!S$14,CYPQly!$B121,0)/OFFSET(AnnualDataCVM!S$14,CYPQly!$B121,0))</f>
        <v>5383.1105886608193</v>
      </c>
      <c r="T121" s="18">
        <f ca="1">IF(ISERROR(QuarterlyDataCVM!T121*OFFSET(AnnualDataCP!T$14,CYPQly!$B121,0)/OFFSET(AnnualDataCVM!T$14,CYPQly!$B121,0)),"",QuarterlyDataCVM!T121*OFFSET(AnnualDataCP!T$14,CYPQly!$B121,0)/OFFSET(AnnualDataCVM!T$14,CYPQly!$B121,0))</f>
        <v>1034.2639736965712</v>
      </c>
      <c r="U121" s="18">
        <f ca="1">IF(ISERROR(QuarterlyDataCVM!U121*OFFSET(AnnualDataCP!U$14,CYPQly!$B121,0)/OFFSET(AnnualDataCVM!U$14,CYPQly!$B121,0)),"",QuarterlyDataCVM!U121*OFFSET(AnnualDataCP!U$14,CYPQly!$B121,0)/OFFSET(AnnualDataCVM!U$14,CYPQly!$B121,0))</f>
        <v>649.74518118735546</v>
      </c>
      <c r="V121" s="18">
        <f ca="1">IF(ISERROR(QuarterlyDataCVM!V121*OFFSET(AnnualDataCP!V$14,CYPQly!$B121,0)/OFFSET(AnnualDataCVM!V$14,CYPQly!$B121,0)),"",QuarterlyDataCVM!V121*OFFSET(AnnualDataCP!V$14,CYPQly!$B121,0)/OFFSET(AnnualDataCVM!V$14,CYPQly!$B121,0))</f>
        <v>13.946808510638299</v>
      </c>
      <c r="W121" s="18">
        <f ca="1">IF(ISERROR(QuarterlyDataCVM!W121*OFFSET(AnnualDataCP!W$14,CYPQly!$B121,0)/OFFSET(AnnualDataCVM!W$14,CYPQly!$B121,0)),"",QuarterlyDataCVM!W121*OFFSET(AnnualDataCP!W$14,CYPQly!$B121,0)/OFFSET(AnnualDataCVM!W$14,CYPQly!$B121,0))</f>
        <v>563.61179173047469</v>
      </c>
      <c r="X121" s="18">
        <f ca="1">IF(ISERROR(QuarterlyDataCVM!X121*OFFSET(AnnualDataCP!X$14,CYPQly!$B121,0)/OFFSET(AnnualDataCVM!X$14,CYPQly!$B121,0)),"",QuarterlyDataCVM!X121*OFFSET(AnnualDataCP!X$14,CYPQly!$B121,0)/OFFSET(AnnualDataCVM!X$14,CYPQly!$B121,0))</f>
        <v>358.49653259361997</v>
      </c>
      <c r="Y121" s="18">
        <f ca="1">IF(ISERROR(QuarterlyDataCVM!Y121*OFFSET(AnnualDataCP!Y$14,CYPQly!$B121,0)/OFFSET(AnnualDataCVM!Y$14,CYPQly!$B121,0)),"",QuarterlyDataCVM!Y121*OFFSET(AnnualDataCP!Y$14,CYPQly!$B121,0)/OFFSET(AnnualDataCVM!Y$14,CYPQly!$B121,0))</f>
        <v>945.68572927597063</v>
      </c>
      <c r="Z121" s="18">
        <f ca="1">IF(ISERROR(QuarterlyDataCVM!Z121*OFFSET(AnnualDataCP!Z$14,CYPQly!$B121,0)/OFFSET(AnnualDataCVM!Z$14,CYPQly!$B121,0)),"",QuarterlyDataCVM!Z121*OFFSET(AnnualDataCP!Z$14,CYPQly!$B121,0)/OFFSET(AnnualDataCVM!Z$14,CYPQly!$B121,0))</f>
        <v>1598.9353441608662</v>
      </c>
      <c r="AA121" s="18">
        <f ca="1">IF(ISERROR(QuarterlyDataCVM!AA121*OFFSET(AnnualDataCP!AA$14,CYPQly!$B121,0)/OFFSET(AnnualDataCVM!AA$14,CYPQly!$B121,0)),"",QuarterlyDataCVM!AA121*OFFSET(AnnualDataCP!AA$14,CYPQly!$B121,0)/OFFSET(AnnualDataCVM!AA$14,CYPQly!$B121,0))</f>
        <v>219.40774487471526</v>
      </c>
      <c r="AB121" s="18">
        <f ca="1">IF(ISERROR(QuarterlyDataCVM!AB121*OFFSET(AnnualDataCP!AB$14,CYPQly!$B121,0)/OFFSET(AnnualDataCVM!AB$14,CYPQly!$B121,0)),"",QuarterlyDataCVM!AB121*OFFSET(AnnualDataCP!AB$14,CYPQly!$B121,0)/OFFSET(AnnualDataCVM!AB$14,CYPQly!$B121,0))</f>
        <v>1255.0702040816327</v>
      </c>
      <c r="AC121" s="18">
        <f ca="1">IF(ISERROR(QuarterlyDataCVM!AC121*OFFSET(AnnualDataCP!AC$14,CYPQly!$B121,0)/OFFSET(AnnualDataCVM!AC$14,CYPQly!$B121,0)),"",QuarterlyDataCVM!AC121*OFFSET(AnnualDataCP!AC$14,CYPQly!$B121,0)/OFFSET(AnnualDataCVM!AC$14,CYPQly!$B121,0))</f>
        <v>843.42645698427384</v>
      </c>
      <c r="AD121" s="18">
        <f ca="1">IF(ISERROR(QuarterlyDataCVM!AD121*OFFSET(AnnualDataCP!AD$14,CYPQly!$B121,0)/OFFSET(AnnualDataCVM!AD$14,CYPQly!$B121,0)),"",QuarterlyDataCVM!AD121*OFFSET(AnnualDataCP!AD$14,CYPQly!$B121,0)/OFFSET(AnnualDataCVM!AD$14,CYPQly!$B121,0))</f>
        <v>411.20487264673312</v>
      </c>
      <c r="AE121" s="18">
        <f ca="1">IF(ISERROR(QuarterlyDataCVM!AE121*OFFSET(AnnualDataCP!AE$14,CYPQly!$B121,0)/OFFSET(AnnualDataCVM!AE$14,CYPQly!$B121,0)),"",QuarterlyDataCVM!AE121*OFFSET(AnnualDataCP!AE$14,CYPQly!$B121,0)/OFFSET(AnnualDataCVM!AE$14,CYPQly!$B121,0))</f>
        <v>155.6</v>
      </c>
      <c r="AF121" s="18">
        <f ca="1">IF(ISERROR(QuarterlyDataCVM!AF121*OFFSET(AnnualDataCP!AF$14,CYPQly!$B121,0)/OFFSET(AnnualDataCVM!AF$14,CYPQly!$B121,0)),"",QuarterlyDataCVM!AF121*OFFSET(AnnualDataCP!AF$14,CYPQly!$B121,0)/OFFSET(AnnualDataCVM!AF$14,CYPQly!$B121,0))</f>
        <v>1431.7141236528644</v>
      </c>
      <c r="AG121" s="18">
        <f ca="1">IF(ISERROR(QuarterlyDataCVM!AG121*OFFSET(AnnualDataCP!AG$14,CYPQly!$B121,0)/OFFSET(AnnualDataCVM!AG$14,CYPQly!$B121,0)),"",QuarterlyDataCVM!AG121*OFFSET(AnnualDataCP!AG$14,CYPQly!$B121,0)/OFFSET(AnnualDataCVM!AG$14,CYPQly!$B121,0))</f>
        <v>795.03442667389538</v>
      </c>
      <c r="AH121" s="18">
        <f ca="1">IF(ISERROR(QuarterlyDataCVM!AH121*OFFSET(AnnualDataCP!AH$14,CYPQly!$B121,0)/OFFSET(AnnualDataCVM!AH$14,CYPQly!$B121,0)),"",QuarterlyDataCVM!AH121*OFFSET(AnnualDataCP!AH$14,CYPQly!$B121,0)/OFFSET(AnnualDataCVM!AH$14,CYPQly!$B121,0))</f>
        <v>546.23533267781056</v>
      </c>
      <c r="AI121" s="18">
        <f ca="1">IF(ISERROR(QuarterlyDataCVM!AI121*OFFSET(AnnualDataCP!AI$14,CYPQly!$B121,0)/OFFSET(AnnualDataCVM!AI$14,CYPQly!$B121,0)),"",QuarterlyDataCVM!AI121*OFFSET(AnnualDataCP!AI$14,CYPQly!$B121,0)/OFFSET(AnnualDataCVM!AI$14,CYPQly!$B121,0))</f>
        <v>91.38095238095238</v>
      </c>
      <c r="AJ121" s="18">
        <f ca="1">IF(ISERROR(QuarterlyDataCVM!AJ121*OFFSET(AnnualDataCP!AJ$14,CYPQly!$B121,0)/OFFSET(AnnualDataCVM!AJ$14,CYPQly!$B121,0)),"",QuarterlyDataCVM!AJ121*OFFSET(AnnualDataCP!AJ$14,CYPQly!$B121,0)/OFFSET(AnnualDataCVM!AJ$14,CYPQly!$B121,0))</f>
        <v>3275.3803411989797</v>
      </c>
      <c r="AK121" s="18">
        <f ca="1">IF(ISERROR(QuarterlyDataCVM!AK121*OFFSET(AnnualDataCP!AK$14,CYPQly!$B121,0)/OFFSET(AnnualDataCVM!AK$14,CYPQly!$B121,0)),"",QuarterlyDataCVM!AK121*OFFSET(AnnualDataCP!AK$14,CYPQly!$B121,0)/OFFSET(AnnualDataCVM!AK$14,CYPQly!$B121,0))</f>
        <v>886.77442827442826</v>
      </c>
      <c r="AL121" s="18">
        <f ca="1">IF(ISERROR(QuarterlyDataCVM!AL121*OFFSET(AnnualDataCP!AL$14,CYPQly!$B121,0)/OFFSET(AnnualDataCVM!AL$14,CYPQly!$B121,0)),"",QuarterlyDataCVM!AL121*OFFSET(AnnualDataCP!AL$14,CYPQly!$B121,0)/OFFSET(AnnualDataCVM!AL$14,CYPQly!$B121,0))</f>
        <v>1081.0985015966594</v>
      </c>
      <c r="AM121" s="18">
        <f ca="1">IF(ISERROR(QuarterlyDataCVM!AM121*OFFSET(AnnualDataCP!AM$14,CYPQly!$B121,0)/OFFSET(AnnualDataCVM!AM$14,CYPQly!$B121,0)),"",QuarterlyDataCVM!AM121*OFFSET(AnnualDataCP!AM$14,CYPQly!$B121,0)/OFFSET(AnnualDataCVM!AM$14,CYPQly!$B121,0))</f>
        <v>1308.5839129659355</v>
      </c>
      <c r="AN121" s="18">
        <f ca="1">IF(ISERROR(QuarterlyDataCVM!AN121*OFFSET(AnnualDataCP!AN$14,CYPQly!$B121,0)/OFFSET(AnnualDataCVM!AN$14,CYPQly!$B121,0)),"",QuarterlyDataCVM!AN121*OFFSET(AnnualDataCP!AN$14,CYPQly!$B121,0)/OFFSET(AnnualDataCVM!AN$14,CYPQly!$B121,0))</f>
        <v>978.23769668563773</v>
      </c>
      <c r="AO121" s="18">
        <f ca="1">IF(ISERROR(QuarterlyDataCVM!AO121*OFFSET(AnnualDataCP!AO$14,CYPQly!$B121,0)/OFFSET(AnnualDataCVM!AO$14,CYPQly!$B121,0)),"",QuarterlyDataCVM!AO121*OFFSET(AnnualDataCP!AO$14,CYPQly!$B121,0)/OFFSET(AnnualDataCVM!AO$14,CYPQly!$B121,0))</f>
        <v>978.23769668563773</v>
      </c>
      <c r="AP121" s="18">
        <f ca="1">IF(ISERROR(QuarterlyDataCVM!AP121*OFFSET(AnnualDataCP!AP$14,CYPQly!$B121,0)/OFFSET(AnnualDataCVM!AP$14,CYPQly!$B121,0)),"",QuarterlyDataCVM!AP121*OFFSET(AnnualDataCP!AP$14,CYPQly!$B121,0)/OFFSET(AnnualDataCVM!AP$14,CYPQly!$B121,0))</f>
        <v>2866.2957155879672</v>
      </c>
      <c r="AQ121" s="18">
        <f ca="1">IF(ISERROR(QuarterlyDataCVM!AQ121*OFFSET(AnnualDataCP!AQ$14,CYPQly!$B121,0)/OFFSET(AnnualDataCVM!AQ$14,CYPQly!$B121,0)),"",QuarterlyDataCVM!AQ121*OFFSET(AnnualDataCP!AQ$14,CYPQly!$B121,0)/OFFSET(AnnualDataCVM!AQ$14,CYPQly!$B121,0))</f>
        <v>2866.2957155879672</v>
      </c>
      <c r="AR121" s="18">
        <f ca="1">IF(ISERROR(QuarterlyDataCVM!AR121*OFFSET(AnnualDataCP!AR$14,CYPQly!$B121,0)/OFFSET(AnnualDataCVM!AR$14,CYPQly!$B121,0)),"",QuarterlyDataCVM!AR121*OFFSET(AnnualDataCP!AR$14,CYPQly!$B121,0)/OFFSET(AnnualDataCVM!AR$14,CYPQly!$B121,0))</f>
        <v>187.19850187265916</v>
      </c>
      <c r="AS121" s="18">
        <f ca="1">IF(ISERROR(QuarterlyDataCVM!AS121*OFFSET(AnnualDataCP!AS$14,CYPQly!$B121,0)/OFFSET(AnnualDataCVM!AS$14,CYPQly!$B121,0)),"",QuarterlyDataCVM!AS121*OFFSET(AnnualDataCP!AS$14,CYPQly!$B121,0)/OFFSET(AnnualDataCVM!AS$14,CYPQly!$B121,0))</f>
        <v>709.62790697674416</v>
      </c>
      <c r="AT121" s="18">
        <f ca="1">IF(ISERROR(QuarterlyDataCVM!AT121*OFFSET(AnnualDataCP!AT$14,CYPQly!$B121,0)/OFFSET(AnnualDataCVM!AT$14,CYPQly!$B121,0)),"",QuarterlyDataCVM!AT121*OFFSET(AnnualDataCP!AT$14,CYPQly!$B121,0)/OFFSET(AnnualDataCVM!AT$14,CYPQly!$B121,0))</f>
        <v>166.66187050359713</v>
      </c>
      <c r="AU121" s="18">
        <f ca="1">IF(ISERROR(QuarterlyDataCVM!AU121*OFFSET(AnnualDataCP!AU$14,CYPQly!$B121,0)/OFFSET(AnnualDataCVM!AU$14,CYPQly!$B121,0)),"",QuarterlyDataCVM!AU121*OFFSET(AnnualDataCP!AU$14,CYPQly!$B121,0)/OFFSET(AnnualDataCVM!AU$14,CYPQly!$B121,0))</f>
        <v>272.27976766698936</v>
      </c>
      <c r="AV121" s="18">
        <f ca="1">IF(ISERROR(QuarterlyDataCVM!AV121*OFFSET(AnnualDataCP!AV$14,CYPQly!$B121,0)/OFFSET(AnnualDataCVM!AV$14,CYPQly!$B121,0)),"",QuarterlyDataCVM!AV121*OFFSET(AnnualDataCP!AV$14,CYPQly!$B121,0)/OFFSET(AnnualDataCVM!AV$14,CYPQly!$B121,0))</f>
        <v>965.25</v>
      </c>
      <c r="AW121" s="18">
        <f ca="1">IF(ISERROR(QuarterlyDataCVM!AW121*OFFSET(AnnualDataCP!AW$14,CYPQly!$B121,0)/OFFSET(AnnualDataCVM!AW$14,CYPQly!$B121,0)),"",QuarterlyDataCVM!AW121*OFFSET(AnnualDataCP!AW$14,CYPQly!$B121,0)/OFFSET(AnnualDataCVM!AW$14,CYPQly!$B121,0))</f>
        <v>564.04742478327387</v>
      </c>
      <c r="AX121" s="18">
        <f ca="1">IF(ISERROR(QuarterlyDataCVM!AX121*OFFSET(AnnualDataCP!AX$14,CYPQly!$B121,0)/OFFSET(AnnualDataCVM!AX$14,CYPQly!$B121,0)),"",QuarterlyDataCVM!AX121*OFFSET(AnnualDataCP!AX$14,CYPQly!$B121,0)/OFFSET(AnnualDataCVM!AX$14,CYPQly!$B121,0))</f>
        <v>3141.5237276209837</v>
      </c>
      <c r="AY121" s="18">
        <f ca="1">IF(ISERROR(QuarterlyDataCVM!AY121*OFFSET(AnnualDataCP!AY$14,CYPQly!$B121,0)/OFFSET(AnnualDataCVM!AY$14,CYPQly!$B121,0)),"",QuarterlyDataCVM!AY121*OFFSET(AnnualDataCP!AY$14,CYPQly!$B121,0)/OFFSET(AnnualDataCVM!AY$14,CYPQly!$B121,0))</f>
        <v>3141.5237276209837</v>
      </c>
      <c r="AZ121" s="18">
        <f ca="1">IF(ISERROR(QuarterlyDataCVM!AZ121*OFFSET(AnnualDataCP!AZ$14,CYPQly!$B121,0)/OFFSET(AnnualDataCVM!AZ$14,CYPQly!$B121,0)),"",QuarterlyDataCVM!AZ121*OFFSET(AnnualDataCP!AZ$14,CYPQly!$B121,0)/OFFSET(AnnualDataCVM!AZ$14,CYPQly!$B121,0))</f>
        <v>3380.04374597265</v>
      </c>
      <c r="BA121" s="18">
        <f ca="1">IF(ISERROR(QuarterlyDataCVM!BA121*OFFSET(AnnualDataCP!BA$14,CYPQly!$B121,0)/OFFSET(AnnualDataCVM!BA$14,CYPQly!$B121,0)),"",QuarterlyDataCVM!BA121*OFFSET(AnnualDataCP!BA$14,CYPQly!$B121,0)/OFFSET(AnnualDataCVM!BA$14,CYPQly!$B121,0))</f>
        <v>1994.1448233106014</v>
      </c>
      <c r="BB121" s="18">
        <f ca="1">IF(ISERROR(QuarterlyDataCVM!BB121*OFFSET(AnnualDataCP!BB$14,CYPQly!$B121,0)/OFFSET(AnnualDataCVM!BB$14,CYPQly!$B121,0)),"",QuarterlyDataCVM!BB121*OFFSET(AnnualDataCP!BB$14,CYPQly!$B121,0)/OFFSET(AnnualDataCVM!BB$14,CYPQly!$B121,0))</f>
        <v>1385.8428450465708</v>
      </c>
      <c r="BC121" s="18">
        <f ca="1">IF(ISERROR(QuarterlyDataCVM!BC121*OFFSET(AnnualDataCP!BC$14,CYPQly!$B121,0)/OFFSET(AnnualDataCVM!BC$14,CYPQly!$B121,0)),"",QuarterlyDataCVM!BC121*OFFSET(AnnualDataCP!BC$14,CYPQly!$B121,0)/OFFSET(AnnualDataCVM!BC$14,CYPQly!$B121,0))</f>
        <v>604.96161302830558</v>
      </c>
      <c r="BD121" s="18">
        <f ca="1">IF(ISERROR(QuarterlyDataCVM!BD121*OFFSET(AnnualDataCP!BD$14,CYPQly!$B121,0)/OFFSET(AnnualDataCVM!BD$14,CYPQly!$B121,0)),"",QuarterlyDataCVM!BD121*OFFSET(AnnualDataCP!BD$14,CYPQly!$B121,0)/OFFSET(AnnualDataCVM!BD$14,CYPQly!$B121,0))</f>
        <v>781.81419122068553</v>
      </c>
      <c r="BE121" s="18">
        <f ca="1">IF(ISERROR(QuarterlyDataCVM!BE121*OFFSET(AnnualDataCP!BE$14,CYPQly!$B121,0)/OFFSET(AnnualDataCVM!BE$14,CYPQly!$B121,0)),"",QuarterlyDataCVM!BE121*OFFSET(AnnualDataCP!BE$14,CYPQly!$B121,0)/OFFSET(AnnualDataCVM!BE$14,CYPQly!$B121,0))</f>
        <v>4879.9789325842694</v>
      </c>
      <c r="BF121" s="18">
        <f ca="1">IF(ISERROR(QuarterlyDataCVM!BF121*OFFSET(AnnualDataCP!BF$14,CYPQly!$B121,0)/OFFSET(AnnualDataCVM!BF$14,CYPQly!$B121,0)),"",QuarterlyDataCVM!BF121*OFFSET(AnnualDataCP!BF$14,CYPQly!$B121,0)/OFFSET(AnnualDataCVM!BF$14,CYPQly!$B121,0))</f>
        <v>1012.7838884585592</v>
      </c>
      <c r="BG121" s="18">
        <f ca="1">IF(ISERROR(QuarterlyDataCVM!BG121*OFFSET(AnnualDataCP!BG$14,CYPQly!$B121,0)/OFFSET(AnnualDataCVM!BG$14,CYPQly!$B121,0)),"",QuarterlyDataCVM!BG121*OFFSET(AnnualDataCP!BG$14,CYPQly!$B121,0)/OFFSET(AnnualDataCVM!BG$14,CYPQly!$B121,0))</f>
        <v>640.12595419847332</v>
      </c>
      <c r="BH121" s="18">
        <f ca="1">IF(ISERROR(QuarterlyDataCVM!BH121*OFFSET(AnnualDataCP!BH$14,CYPQly!$B121,0)/OFFSET(AnnualDataCVM!BH$14,CYPQly!$B121,0)),"",QuarterlyDataCVM!BH121*OFFSET(AnnualDataCP!BH$14,CYPQly!$B121,0)/OFFSET(AnnualDataCVM!BH$14,CYPQly!$B121,0))</f>
        <v>374.9260700389105</v>
      </c>
      <c r="BI121" s="18">
        <f ca="1">IF(ISERROR(QuarterlyDataCVM!BI121*OFFSET(AnnualDataCP!BI$14,CYPQly!$B121,0)/OFFSET(AnnualDataCVM!BI$14,CYPQly!$B121,0)),"",QuarterlyDataCVM!BI121*OFFSET(AnnualDataCP!BI$14,CYPQly!$B121,0)/OFFSET(AnnualDataCVM!BI$14,CYPQly!$B121,0))</f>
        <v>3869.4045516726774</v>
      </c>
      <c r="BJ121" s="18">
        <f ca="1">IF(ISERROR(QuarterlyDataCVM!BJ121*OFFSET(AnnualDataCP!BJ$14,CYPQly!$B121,0)/OFFSET(AnnualDataCVM!BJ$14,CYPQly!$B121,0)),"",QuarterlyDataCVM!BJ121*OFFSET(AnnualDataCP!BJ$14,CYPQly!$B121,0)/OFFSET(AnnualDataCVM!BJ$14,CYPQly!$B121,0))</f>
        <v>3587.9843918191605</v>
      </c>
      <c r="BK121" s="18">
        <f ca="1">IF(ISERROR(QuarterlyDataCVM!BK121*OFFSET(AnnualDataCP!BK$14,CYPQly!$B121,0)/OFFSET(AnnualDataCVM!BK$14,CYPQly!$B121,0)),"",QuarterlyDataCVM!BK121*OFFSET(AnnualDataCP!BK$14,CYPQly!$B121,0)/OFFSET(AnnualDataCVM!BK$14,CYPQly!$B121,0))</f>
        <v>282.84339314845022</v>
      </c>
      <c r="BL121" s="18">
        <f ca="1">IF(ISERROR(QuarterlyDataCVM!BL121*OFFSET(AnnualDataCP!BL$14,CYPQly!$B121,0)/OFFSET(AnnualDataCVM!BL$14,CYPQly!$B121,0)),"",QuarterlyDataCVM!BL121*OFFSET(AnnualDataCP!BL$14,CYPQly!$B121,0)/OFFSET(AnnualDataCVM!BL$14,CYPQly!$B121,0))</f>
        <v>3013.7515817223198</v>
      </c>
      <c r="BM121" s="18">
        <f ca="1">IF(ISERROR(QuarterlyDataCVM!BM121*OFFSET(AnnualDataCP!BM$14,CYPQly!$B121,0)/OFFSET(AnnualDataCVM!BM$14,CYPQly!$B121,0)),"",QuarterlyDataCVM!BM121*OFFSET(AnnualDataCP!BM$14,CYPQly!$B121,0)/OFFSET(AnnualDataCVM!BM$14,CYPQly!$B121,0))</f>
        <v>3013.7515817223198</v>
      </c>
      <c r="BN121" s="18">
        <f ca="1">IF(ISERROR(QuarterlyDataCVM!BN121*OFFSET(AnnualDataCP!BN$14,CYPQly!$B121,0)/OFFSET(AnnualDataCVM!BN$14,CYPQly!$B121,0)),"",QuarterlyDataCVM!BN121*OFFSET(AnnualDataCP!BN$14,CYPQly!$B121,0)/OFFSET(AnnualDataCVM!BN$14,CYPQly!$B121,0))</f>
        <v>1150.0199470791777</v>
      </c>
      <c r="BO121" s="18">
        <f ca="1">IF(ISERROR(QuarterlyDataCVM!BO121*OFFSET(AnnualDataCP!BO$14,CYPQly!$B121,0)/OFFSET(AnnualDataCVM!BO$14,CYPQly!$B121,0)),"",QuarterlyDataCVM!BO121*OFFSET(AnnualDataCP!BO$14,CYPQly!$B121,0)/OFFSET(AnnualDataCVM!BO$14,CYPQly!$B121,0))</f>
        <v>1150.0199470791777</v>
      </c>
      <c r="BP121" s="18">
        <f ca="1">IF(ISERROR(QuarterlyDataCVM!BP121*OFFSET(AnnualDataCP!BP$14,CYPQly!$B121,0)/OFFSET(AnnualDataCVM!BP$14,CYPQly!$B121,0)),"",QuarterlyDataCVM!BP121*OFFSET(AnnualDataCP!BP$14,CYPQly!$B121,0)/OFFSET(AnnualDataCVM!BP$14,CYPQly!$B121,0))</f>
        <v>3546.4630107234966</v>
      </c>
      <c r="BQ121" s="18">
        <f ca="1">IF(ISERROR(QuarterlyDataCVM!BQ121*OFFSET(AnnualDataCP!BQ$14,CYPQly!$B121,0)/OFFSET(AnnualDataCVM!BQ$14,CYPQly!$B121,0)),"",QuarterlyDataCVM!BQ121*OFFSET(AnnualDataCP!BQ$14,CYPQly!$B121,0)/OFFSET(AnnualDataCVM!BQ$14,CYPQly!$B121,0))</f>
        <v>3546.4630107234966</v>
      </c>
      <c r="BR121" s="18">
        <f ca="1">IF(ISERROR(QuarterlyDataCVM!BR121*OFFSET(AnnualDataCP!BR$14,CYPQly!$B121,0)/OFFSET(AnnualDataCVM!BR$14,CYPQly!$B121,0)),"",QuarterlyDataCVM!BR121*OFFSET(AnnualDataCP!BR$14,CYPQly!$B121,0)/OFFSET(AnnualDataCVM!BR$14,CYPQly!$B121,0))</f>
        <v>6819.579704061287</v>
      </c>
      <c r="BS121" s="18">
        <f ca="1">IF(ISERROR(QuarterlyDataCVM!BS121*OFFSET(AnnualDataCP!BS$14,CYPQly!$B121,0)/OFFSET(AnnualDataCVM!BS$14,CYPQly!$B121,0)),"",QuarterlyDataCVM!BS121*OFFSET(AnnualDataCP!BS$14,CYPQly!$B121,0)/OFFSET(AnnualDataCVM!BS$14,CYPQly!$B121,0))</f>
        <v>4234.4310765300197</v>
      </c>
      <c r="BT121" s="18">
        <f ca="1">IF(ISERROR(QuarterlyDataCVM!BT121*OFFSET(AnnualDataCP!BT$14,CYPQly!$B121,0)/OFFSET(AnnualDataCVM!BT$14,CYPQly!$B121,0)),"",QuarterlyDataCVM!BT121*OFFSET(AnnualDataCP!BT$14,CYPQly!$B121,0)/OFFSET(AnnualDataCVM!BT$14,CYPQly!$B121,0))</f>
        <v>2584.841001233915</v>
      </c>
      <c r="BU121" s="18">
        <f ca="1">IF(ISERROR(QuarterlyDataCVM!BU121*OFFSET(AnnualDataCP!BU$14,CYPQly!$B121,0)/OFFSET(AnnualDataCVM!BU$14,CYPQly!$B121,0)),"",QuarterlyDataCVM!BU121*OFFSET(AnnualDataCP!BU$14,CYPQly!$B121,0)/OFFSET(AnnualDataCVM!BU$14,CYPQly!$B121,0))</f>
        <v>325.34017207147582</v>
      </c>
      <c r="BV121" s="18">
        <f ca="1">IF(ISERROR(QuarterlyDataCVM!BV121*OFFSET(AnnualDataCP!BV$14,CYPQly!$B121,0)/OFFSET(AnnualDataCVM!BV$14,CYPQly!$B121,0)),"",QuarterlyDataCVM!BV121*OFFSET(AnnualDataCP!BV$14,CYPQly!$B121,0)/OFFSET(AnnualDataCVM!BV$14,CYPQly!$B121,0))</f>
        <v>2068.9055697823305</v>
      </c>
      <c r="BW121" s="18">
        <f ca="1">IF(ISERROR(QuarterlyDataCVM!BW121*OFFSET(AnnualDataCP!BW$14,CYPQly!$B121,0)/OFFSET(AnnualDataCVM!BW$14,CYPQly!$B121,0)),"",QuarterlyDataCVM!BW121*OFFSET(AnnualDataCP!BW$14,CYPQly!$B121,0)/OFFSET(AnnualDataCVM!BW$14,CYPQly!$B121,0))</f>
        <v>188.19237749546281</v>
      </c>
      <c r="BX121" s="18">
        <f ca="1">IF(ISERROR(QuarterlyDataCVM!BX121*OFFSET(AnnualDataCP!BX$14,CYPQly!$B121,0)/OFFSET(AnnualDataCVM!BX$14,CYPQly!$B121,0)),"",QuarterlyDataCVM!BX121*OFFSET(AnnualDataCP!BX$14,CYPQly!$B121,0)/OFFSET(AnnualDataCVM!BX$14,CYPQly!$B121,0))</f>
        <v>4077.7118513697415</v>
      </c>
      <c r="BY121" s="18">
        <f ca="1">IF(ISERROR(QuarterlyDataCVM!BY121*OFFSET(AnnualDataCP!BY$14,CYPQly!$B121,0)/OFFSET(AnnualDataCVM!BY$14,CYPQly!$B121,0)),"",QuarterlyDataCVM!BY121*OFFSET(AnnualDataCP!BY$14,CYPQly!$B121,0)/OFFSET(AnnualDataCVM!BY$14,CYPQly!$B121,0))</f>
        <v>2200.643876464324</v>
      </c>
      <c r="BZ121" s="18">
        <f ca="1">IF(ISERROR(QuarterlyDataCVM!BZ121*OFFSET(AnnualDataCP!BZ$14,CYPQly!$B121,0)/OFFSET(AnnualDataCVM!BZ$14,CYPQly!$B121,0)),"",QuarterlyDataCVM!BZ121*OFFSET(AnnualDataCP!BZ$14,CYPQly!$B121,0)/OFFSET(AnnualDataCVM!BZ$14,CYPQly!$B121,0))</f>
        <v>1066.781712962963</v>
      </c>
      <c r="CA121" s="18">
        <f ca="1">IF(ISERROR(QuarterlyDataCVM!CA121*OFFSET(AnnualDataCP!CA$14,CYPQly!$B121,0)/OFFSET(AnnualDataCVM!CA$14,CYPQly!$B121,0)),"",QuarterlyDataCVM!CA121*OFFSET(AnnualDataCP!CA$14,CYPQly!$B121,0)/OFFSET(AnnualDataCVM!CA$14,CYPQly!$B121,0))</f>
        <v>1135.2991706161138</v>
      </c>
      <c r="CB121" s="18">
        <f ca="1">IF(ISERROR(QuarterlyDataCVM!CB121*OFFSET(AnnualDataCP!CB$14,CYPQly!$B121,0)/OFFSET(AnnualDataCVM!CB$14,CYPQly!$B121,0)),"",QuarterlyDataCVM!CB121*OFFSET(AnnualDataCP!CB$14,CYPQly!$B121,0)/OFFSET(AnnualDataCVM!CB$14,CYPQly!$B121,0))</f>
        <v>1877.3876329787233</v>
      </c>
      <c r="CC121" s="18">
        <f ca="1">IF(ISERROR(QuarterlyDataCVM!CC121*OFFSET(AnnualDataCP!CC$14,CYPQly!$B121,0)/OFFSET(AnnualDataCVM!CC$14,CYPQly!$B121,0)),"",QuarterlyDataCVM!CC121*OFFSET(AnnualDataCP!CC$14,CYPQly!$B121,0)/OFFSET(AnnualDataCVM!CC$14,CYPQly!$B121,0))</f>
        <v>167.5747508305648</v>
      </c>
      <c r="CD121" s="18">
        <f ca="1">IF(ISERROR(QuarterlyDataCVM!CD121*OFFSET(AnnualDataCP!CD$14,CYPQly!$B121,0)/OFFSET(AnnualDataCVM!CD$14,CYPQly!$B121,0)),"",QuarterlyDataCVM!CD121*OFFSET(AnnualDataCP!CD$14,CYPQly!$B121,0)/OFFSET(AnnualDataCVM!CD$14,CYPQly!$B121,0))</f>
        <v>433.75071797817344</v>
      </c>
      <c r="CE121" s="18">
        <f ca="1">IF(ISERROR(QuarterlyDataCVM!CE121*OFFSET(AnnualDataCP!CE$14,CYPQly!$B121,0)/OFFSET(AnnualDataCVM!CE$14,CYPQly!$B121,0)),"",QuarterlyDataCVM!CE121*OFFSET(AnnualDataCP!CE$14,CYPQly!$B121,0)/OFFSET(AnnualDataCVM!CE$14,CYPQly!$B121,0))</f>
        <v>1260.8788853161843</v>
      </c>
      <c r="CF121" s="18">
        <f ca="1">IF(ISERROR(QuarterlyDataCVM!CF121*OFFSET(AnnualDataCP!CF$14,CYPQly!$B121,0)/OFFSET(AnnualDataCVM!CF$14,CYPQly!$B121,0)),"",QuarterlyDataCVM!CF121*OFFSET(AnnualDataCP!CF$14,CYPQly!$B121,0)/OFFSET(AnnualDataCVM!CF$14,CYPQly!$B121,0))</f>
        <v>6456.8271106506127</v>
      </c>
      <c r="CG121" s="18">
        <f ca="1">IF(ISERROR(QuarterlyDataCVM!CG121*OFFSET(AnnualDataCP!CG$14,CYPQly!$B121,0)/OFFSET(AnnualDataCVM!CG$14,CYPQly!$B121,0)),"",QuarterlyDataCVM!CG121*OFFSET(AnnualDataCP!CG$14,CYPQly!$B121,0)/OFFSET(AnnualDataCVM!CG$14,CYPQly!$B121,0))</f>
        <v>6456.8271106506127</v>
      </c>
      <c r="CH121" s="18">
        <f ca="1">IF(ISERROR(QuarterlyDataCVM!CH121*OFFSET(AnnualDataCP!CH$14,CYPQly!$B121,0)/OFFSET(AnnualDataCVM!CH$14,CYPQly!$B121,0)),"",QuarterlyDataCVM!CH121*OFFSET(AnnualDataCP!CH$14,CYPQly!$B121,0)/OFFSET(AnnualDataCVM!CH$14,CYPQly!$B121,0))</f>
        <v>5105.4032037862926</v>
      </c>
      <c r="CI121" s="18">
        <f ca="1">IF(ISERROR(QuarterlyDataCVM!CI121*OFFSET(AnnualDataCP!CI$14,CYPQly!$B121,0)/OFFSET(AnnualDataCVM!CI$14,CYPQly!$B121,0)),"",QuarterlyDataCVM!CI121*OFFSET(AnnualDataCP!CI$14,CYPQly!$B121,0)/OFFSET(AnnualDataCVM!CI$14,CYPQly!$B121,0))</f>
        <v>1358.5669083717864</v>
      </c>
      <c r="CJ121" s="18">
        <f ca="1">IF(ISERROR(QuarterlyDataCVM!CJ121*OFFSET(AnnualDataCP!CJ$14,CYPQly!$B121,0)/OFFSET(AnnualDataCVM!CJ$14,CYPQly!$B121,0)),"",QuarterlyDataCVM!CJ121*OFFSET(AnnualDataCP!CJ$14,CYPQly!$B121,0)/OFFSET(AnnualDataCVM!CJ$14,CYPQly!$B121,0))</f>
        <v>5690.9654686398871</v>
      </c>
      <c r="CK121" s="18">
        <f ca="1">IF(ISERROR(QuarterlyDataCVM!CK121*OFFSET(AnnualDataCP!CK$14,CYPQly!$B121,0)/OFFSET(AnnualDataCVM!CK$14,CYPQly!$B121,0)),"",QuarterlyDataCVM!CK121*OFFSET(AnnualDataCP!CK$14,CYPQly!$B121,0)/OFFSET(AnnualDataCVM!CK$14,CYPQly!$B121,0))</f>
        <v>1918.2628260600816</v>
      </c>
      <c r="CL121" s="18">
        <f ca="1">IF(ISERROR(QuarterlyDataCVM!CL121*OFFSET(AnnualDataCP!CL$14,CYPQly!$B121,0)/OFFSET(AnnualDataCVM!CL$14,CYPQly!$B121,0)),"",QuarterlyDataCVM!CL121*OFFSET(AnnualDataCP!CL$14,CYPQly!$B121,0)/OFFSET(AnnualDataCVM!CL$14,CYPQly!$B121,0))</f>
        <v>3772.2036436236585</v>
      </c>
      <c r="CM121" s="18">
        <f ca="1">IF(ISERROR(QuarterlyDataCVM!CM121*OFFSET(AnnualDataCP!CM$14,CYPQly!$B121,0)/OFFSET(AnnualDataCVM!CM$14,CYPQly!$B121,0)),"",QuarterlyDataCVM!CM121*OFFSET(AnnualDataCP!CM$14,CYPQly!$B121,0)/OFFSET(AnnualDataCVM!CM$14,CYPQly!$B121,0))</f>
        <v>2033.522399203584</v>
      </c>
      <c r="CN121" s="18">
        <f ca="1">IF(ISERROR(QuarterlyDataCVM!CN121*OFFSET(AnnualDataCP!CN$14,CYPQly!$B121,0)/OFFSET(AnnualDataCVM!CN$14,CYPQly!$B121,0)),"",QuarterlyDataCVM!CN121*OFFSET(AnnualDataCP!CN$14,CYPQly!$B121,0)/OFFSET(AnnualDataCVM!CN$14,CYPQly!$B121,0))</f>
        <v>1649.6103896103896</v>
      </c>
      <c r="CO121" s="18">
        <f ca="1">IF(ISERROR(QuarterlyDataCVM!CO121*OFFSET(AnnualDataCP!CO$14,CYPQly!$B121,0)/OFFSET(AnnualDataCVM!CO$14,CYPQly!$B121,0)),"",QuarterlyDataCVM!CO121*OFFSET(AnnualDataCP!CO$14,CYPQly!$B121,0)/OFFSET(AnnualDataCVM!CO$14,CYPQly!$B121,0))</f>
        <v>88.584415584415581</v>
      </c>
      <c r="CP121" s="18">
        <f ca="1">IF(ISERROR(QuarterlyDataCVM!CP121*OFFSET(AnnualDataCP!CP$14,CYPQly!$B121,0)/OFFSET(AnnualDataCVM!CP$14,CYPQly!$B121,0)),"",QuarterlyDataCVM!CP121*OFFSET(AnnualDataCP!CP$14,CYPQly!$B121,0)/OFFSET(AnnualDataCVM!CP$14,CYPQly!$B121,0))</f>
        <v>28396.154136342106</v>
      </c>
      <c r="CQ121" s="18">
        <f ca="1">IF(ISERROR(QuarterlyDataCVM!CQ121*OFFSET(AnnualDataCP!CQ$14,CYPQly!$B121,0)/OFFSET(AnnualDataCVM!CQ$14,CYPQly!$B121,0)),"",QuarterlyDataCVM!CQ121*OFFSET(AnnualDataCP!CQ$14,CYPQly!$B121,0)/OFFSET(AnnualDataCVM!CQ$14,CYPQly!$B121,0))</f>
        <v>9867.767064804304</v>
      </c>
      <c r="CR121" s="18">
        <f ca="1">IF(ISERROR(QuarterlyDataCVM!CR121*OFFSET(AnnualDataCP!CR$14,CYPQly!$B121,0)/OFFSET(AnnualDataCVM!CR$14,CYPQly!$B121,0)),"",QuarterlyDataCVM!CR121*OFFSET(AnnualDataCP!CR$14,CYPQly!$B121,0)/OFFSET(AnnualDataCVM!CR$14,CYPQly!$B121,0))</f>
        <v>5381.4750067306832</v>
      </c>
      <c r="CS121" s="18">
        <f ca="1">IF(ISERROR(QuarterlyDataCVM!CS121*OFFSET(AnnualDataCP!CS$14,CYPQly!$B121,0)/OFFSET(AnnualDataCVM!CS$14,CYPQly!$B121,0)),"",QuarterlyDataCVM!CS121*OFFSET(AnnualDataCP!CS$14,CYPQly!$B121,0)/OFFSET(AnnualDataCVM!CS$14,CYPQly!$B121,0))</f>
        <v>13148.61926295643</v>
      </c>
      <c r="CT121" s="18">
        <f ca="1">IF(ISERROR(QuarterlyDataCVM!CT121*OFFSET(AnnualDataCP!CT$14,CYPQly!$B121,0)/OFFSET(AnnualDataCVM!CT$14,CYPQly!$B121,0)),"",QuarterlyDataCVM!CT121*OFFSET(AnnualDataCP!CT$14,CYPQly!$B121,0)/OFFSET(AnnualDataCVM!CT$14,CYPQly!$B121,0))</f>
        <v>352627.9776164277</v>
      </c>
      <c r="CU121" s="18">
        <f ca="1">IF(ISERROR(QuarterlyDataCVM!CU121*OFFSET(AnnualDataCP!CU$14,CYPQly!$B121,0)/OFFSET(AnnualDataCVM!CU$14,CYPQly!$B121,0)),"",QuarterlyDataCVM!CU121*OFFSET(AnnualDataCP!CU$14,CYPQly!$B121,0)/OFFSET(AnnualDataCVM!CU$14,CYPQly!$B121,0))</f>
        <v>76268.971926839644</v>
      </c>
      <c r="CV121" s="18">
        <f ca="1">IF(ISERROR(QuarterlyDataCVM!CV121*OFFSET(AnnualDataCP!CV$14,CYPQly!$B121,0)/OFFSET(AnnualDataCVM!CV$14,CYPQly!$B121,0)),"",QuarterlyDataCVM!CV121*OFFSET(AnnualDataCP!CV$14,CYPQly!$B121,0)/OFFSET(AnnualDataCVM!CV$14,CYPQly!$B121,0))</f>
        <v>46077.56898114003</v>
      </c>
      <c r="CW121" s="18">
        <f ca="1">IF(ISERROR(QuarterlyDataCVM!CW121*OFFSET(AnnualDataCP!CW$14,CYPQly!$B121,0)/OFFSET(AnnualDataCVM!CW$14,CYPQly!$B121,0)),"",QuarterlyDataCVM!CW121*OFFSET(AnnualDataCP!CW$14,CYPQly!$B121,0)/OFFSET(AnnualDataCVM!CW$14,CYPQly!$B121,0))</f>
        <v>7270.4827133889257</v>
      </c>
      <c r="CX121" s="18">
        <f ca="1">IF(ISERROR(QuarterlyDataCVM!CX121*OFFSET(AnnualDataCP!CX$14,CYPQly!$B121,0)/OFFSET(AnnualDataCVM!CX$14,CYPQly!$B121,0)),"",QuarterlyDataCVM!CX121*OFFSET(AnnualDataCP!CX$14,CYPQly!$B121,0)/OFFSET(AnnualDataCVM!CX$14,CYPQly!$B121,0))</f>
        <v>15378.332545138508</v>
      </c>
      <c r="CY121" s="18">
        <f ca="1">IF(ISERROR(QuarterlyDataCVM!CY121*OFFSET(AnnualDataCP!CY$14,CYPQly!$B121,0)/OFFSET(AnnualDataCVM!CY$14,CYPQly!$B121,0)),"",QuarterlyDataCVM!CY121*OFFSET(AnnualDataCP!CY$14,CYPQly!$B121,0)/OFFSET(AnnualDataCVM!CY$14,CYPQly!$B121,0))</f>
        <v>23430.609406256652</v>
      </c>
      <c r="CZ121" s="18">
        <f ca="1">IF(ISERROR(QuarterlyDataCVM!CZ121*OFFSET(AnnualDataCP!CZ$14,CYPQly!$B121,0)/OFFSET(AnnualDataCVM!CZ$14,CYPQly!$B121,0)),"",QuarterlyDataCVM!CZ121*OFFSET(AnnualDataCP!CZ$14,CYPQly!$B121,0)/OFFSET(AnnualDataCVM!CZ$14,CYPQly!$B121,0))</f>
        <v>17586.292855721393</v>
      </c>
      <c r="DA121" s="18">
        <f ca="1">IF(ISERROR(QuarterlyDataCVM!DA121*OFFSET(AnnualDataCP!DA$14,CYPQly!$B121,0)/OFFSET(AnnualDataCVM!DA$14,CYPQly!$B121,0)),"",QuarterlyDataCVM!DA121*OFFSET(AnnualDataCP!DA$14,CYPQly!$B121,0)/OFFSET(AnnualDataCVM!DA$14,CYPQly!$B121,0))</f>
        <v>6911.0688285903379</v>
      </c>
      <c r="DB121" s="18">
        <f ca="1">IF(ISERROR(QuarterlyDataCVM!DB121*OFFSET(AnnualDataCP!DB$14,CYPQly!$B121,0)/OFFSET(AnnualDataCVM!DB$14,CYPQly!$B121,0)),"",QuarterlyDataCVM!DB121*OFFSET(AnnualDataCP!DB$14,CYPQly!$B121,0)/OFFSET(AnnualDataCVM!DB$14,CYPQly!$B121,0))</f>
        <v>1119.4383389261745</v>
      </c>
      <c r="DC121" s="18">
        <f ca="1">IF(ISERROR(QuarterlyDataCVM!DC121*OFFSET(AnnualDataCP!DC$14,CYPQly!$B121,0)/OFFSET(AnnualDataCVM!DC$14,CYPQly!$B121,0)),"",QuarterlyDataCVM!DC121*OFFSET(AnnualDataCP!DC$14,CYPQly!$B121,0)/OFFSET(AnnualDataCVM!DC$14,CYPQly!$B121,0))</f>
        <v>5791.6048238205603</v>
      </c>
      <c r="DD121" s="18">
        <f ca="1">IF(ISERROR(QuarterlyDataCVM!DD121*OFFSET(AnnualDataCP!DD$14,CYPQly!$B121,0)/OFFSET(AnnualDataCVM!DD$14,CYPQly!$B121,0)),"",QuarterlyDataCVM!DD121*OFFSET(AnnualDataCP!DD$14,CYPQly!$B121,0)/OFFSET(AnnualDataCVM!DD$14,CYPQly!$B121,0))</f>
        <v>1504.3813766345738</v>
      </c>
      <c r="DE121" s="18">
        <f ca="1">IF(ISERROR(QuarterlyDataCVM!DE121*OFFSET(AnnualDataCP!DE$14,CYPQly!$B121,0)/OFFSET(AnnualDataCVM!DE$14,CYPQly!$B121,0)),"",QuarterlyDataCVM!DE121*OFFSET(AnnualDataCP!DE$14,CYPQly!$B121,0)/OFFSET(AnnualDataCVM!DE$14,CYPQly!$B121,0))</f>
        <v>1254.6567043618741</v>
      </c>
      <c r="DF121" s="18">
        <f ca="1">IF(ISERROR(QuarterlyDataCVM!DF121*OFFSET(AnnualDataCP!DF$14,CYPQly!$B121,0)/OFFSET(AnnualDataCVM!DF$14,CYPQly!$B121,0)),"",QuarterlyDataCVM!DF121*OFFSET(AnnualDataCP!DF$14,CYPQly!$B121,0)/OFFSET(AnnualDataCVM!DF$14,CYPQly!$B121,0))</f>
        <v>5178.5272752006531</v>
      </c>
      <c r="DG121" s="18">
        <f ca="1">IF(ISERROR(QuarterlyDataCVM!DG121*OFFSET(AnnualDataCP!DG$14,CYPQly!$B121,0)/OFFSET(AnnualDataCVM!DG$14,CYPQly!$B121,0)),"",QuarterlyDataCVM!DG121*OFFSET(AnnualDataCP!DG$14,CYPQly!$B121,0)/OFFSET(AnnualDataCVM!DG$14,CYPQly!$B121,0))</f>
        <v>2737.8866755201416</v>
      </c>
      <c r="DH121" s="18">
        <f ca="1">IF(ISERROR(QuarterlyDataCVM!DH121*OFFSET(AnnualDataCP!DH$14,CYPQly!$B121,0)/OFFSET(AnnualDataCVM!DH$14,CYPQly!$B121,0)),"",QuarterlyDataCVM!DH121*OFFSET(AnnualDataCP!DH$14,CYPQly!$B121,0)/OFFSET(AnnualDataCVM!DH$14,CYPQly!$B121,0))</f>
        <v>12604.8843470139</v>
      </c>
      <c r="DI121" s="18">
        <f ca="1">IF(ISERROR(QuarterlyDataCVM!DI121*OFFSET(AnnualDataCP!DI$14,CYPQly!$B121,0)/OFFSET(AnnualDataCVM!DI$14,CYPQly!$B121,0)),"",QuarterlyDataCVM!DI121*OFFSET(AnnualDataCP!DI$14,CYPQly!$B121,0)/OFFSET(AnnualDataCVM!DI$14,CYPQly!$B121,0))</f>
        <v>3769.27885829755</v>
      </c>
      <c r="DJ121" s="18">
        <f ca="1">IF(ISERROR(QuarterlyDataCVM!DJ121*OFFSET(AnnualDataCP!DJ$14,CYPQly!$B121,0)/OFFSET(AnnualDataCVM!DJ$14,CYPQly!$B121,0)),"",QuarterlyDataCVM!DJ121*OFFSET(AnnualDataCP!DJ$14,CYPQly!$B121,0)/OFFSET(AnnualDataCVM!DJ$14,CYPQly!$B121,0))</f>
        <v>8834.9373356026608</v>
      </c>
      <c r="DK121" s="18">
        <f ca="1">IF(ISERROR(QuarterlyDataCVM!DK121*OFFSET(AnnualDataCP!DK$14,CYPQly!$B121,0)/OFFSET(AnnualDataCVM!DK$14,CYPQly!$B121,0)),"",QuarterlyDataCVM!DK121*OFFSET(AnnualDataCP!DK$14,CYPQly!$B121,0)/OFFSET(AnnualDataCVM!DK$14,CYPQly!$B121,0))</f>
        <v>29437.072003546717</v>
      </c>
      <c r="DL121" s="18">
        <f ca="1">IF(ISERROR(QuarterlyDataCVM!DL121*OFFSET(AnnualDataCP!DL$14,CYPQly!$B121,0)/OFFSET(AnnualDataCVM!DL$14,CYPQly!$B121,0)),"",QuarterlyDataCVM!DL121*OFFSET(AnnualDataCP!DL$14,CYPQly!$B121,0)/OFFSET(AnnualDataCVM!DL$14,CYPQly!$B121,0))</f>
        <v>8322.5063088451934</v>
      </c>
      <c r="DM121" s="18">
        <f ca="1">IF(ISERROR(QuarterlyDataCVM!DM121*OFFSET(AnnualDataCP!DM$14,CYPQly!$B121,0)/OFFSET(AnnualDataCVM!DM$14,CYPQly!$B121,0)),"",QuarterlyDataCVM!DM121*OFFSET(AnnualDataCP!DM$14,CYPQly!$B121,0)/OFFSET(AnnualDataCVM!DM$14,CYPQly!$B121,0))</f>
        <v>2966.2793897931901</v>
      </c>
      <c r="DN121" s="18">
        <f ca="1">IF(ISERROR(QuarterlyDataCVM!DN121*OFFSET(AnnualDataCP!DN$14,CYPQly!$B121,0)/OFFSET(AnnualDataCVM!DN$14,CYPQly!$B121,0)),"",QuarterlyDataCVM!DN121*OFFSET(AnnualDataCP!DN$14,CYPQly!$B121,0)/OFFSET(AnnualDataCVM!DN$14,CYPQly!$B121,0))</f>
        <v>5352.850155529336</v>
      </c>
      <c r="DO121" s="18">
        <f ca="1">IF(ISERROR(QuarterlyDataCVM!DO121*OFFSET(AnnualDataCP!DO$14,CYPQly!$B121,0)/OFFSET(AnnualDataCVM!DO$14,CYPQly!$B121,0)),"",QuarterlyDataCVM!DO121*OFFSET(AnnualDataCP!DO$14,CYPQly!$B121,0)/OFFSET(AnnualDataCVM!DO$14,CYPQly!$B121,0))</f>
        <v>3076.8436961060179</v>
      </c>
      <c r="DP121" s="18">
        <f ca="1">IF(ISERROR(QuarterlyDataCVM!DP121*OFFSET(AnnualDataCP!DP$14,CYPQly!$B121,0)/OFFSET(AnnualDataCVM!DP$14,CYPQly!$B121,0)),"",QuarterlyDataCVM!DP121*OFFSET(AnnualDataCP!DP$14,CYPQly!$B121,0)/OFFSET(AnnualDataCVM!DP$14,CYPQly!$B121,0))</f>
        <v>2279.9252881176317</v>
      </c>
      <c r="DQ121" s="18">
        <f ca="1">IF(ISERROR(QuarterlyDataCVM!DQ121*OFFSET(AnnualDataCP!DQ$14,CYPQly!$B121,0)/OFFSET(AnnualDataCVM!DQ$14,CYPQly!$B121,0)),"",QuarterlyDataCVM!DQ121*OFFSET(AnnualDataCP!DQ$14,CYPQly!$B121,0)/OFFSET(AnnualDataCVM!DQ$14,CYPQly!$B121,0))</f>
        <v>8204.5919894629715</v>
      </c>
      <c r="DR121" s="18">
        <f ca="1">IF(ISERROR(QuarterlyDataCVM!DR121*OFFSET(AnnualDataCP!DR$14,CYPQly!$B121,0)/OFFSET(AnnualDataCVM!DR$14,CYPQly!$B121,0)),"",QuarterlyDataCVM!DR121*OFFSET(AnnualDataCP!DR$14,CYPQly!$B121,0)/OFFSET(AnnualDataCVM!DR$14,CYPQly!$B121,0))</f>
        <v>8204.5919894629715</v>
      </c>
      <c r="DS121" s="18">
        <f ca="1">IF(ISERROR(QuarterlyDataCVM!DS121*OFFSET(AnnualDataCP!DS$14,CYPQly!$B121,0)/OFFSET(AnnualDataCVM!DS$14,CYPQly!$B121,0)),"",QuarterlyDataCVM!DS121*OFFSET(AnnualDataCP!DS$14,CYPQly!$B121,0)/OFFSET(AnnualDataCVM!DS$14,CYPQly!$B121,0))</f>
        <v>12895.502486477919</v>
      </c>
      <c r="DT121" s="18">
        <f ca="1">IF(ISERROR(QuarterlyDataCVM!DT121*OFFSET(AnnualDataCP!DT$14,CYPQly!$B121,0)/OFFSET(AnnualDataCVM!DT$14,CYPQly!$B121,0)),"",QuarterlyDataCVM!DT121*OFFSET(AnnualDataCP!DT$14,CYPQly!$B121,0)/OFFSET(AnnualDataCVM!DT$14,CYPQly!$B121,0))</f>
        <v>10988.331291169561</v>
      </c>
      <c r="DU121" s="18">
        <f ca="1">IF(ISERROR(QuarterlyDataCVM!DU121*OFFSET(AnnualDataCP!DU$14,CYPQly!$B121,0)/OFFSET(AnnualDataCVM!DU$14,CYPQly!$B121,0)),"",QuarterlyDataCVM!DU121*OFFSET(AnnualDataCP!DU$14,CYPQly!$B121,0)/OFFSET(AnnualDataCVM!DU$14,CYPQly!$B121,0))</f>
        <v>1904.6429077511691</v>
      </c>
      <c r="DV121" s="18">
        <f ca="1">IF(ISERROR(QuarterlyDataCVM!DV121*OFFSET(AnnualDataCP!DV$14,CYPQly!$B121,0)/OFFSET(AnnualDataCVM!DV$14,CYPQly!$B121,0)),"",QuarterlyDataCVM!DV121*OFFSET(AnnualDataCP!DV$14,CYPQly!$B121,0)/OFFSET(AnnualDataCVM!DV$14,CYPQly!$B121,0))</f>
        <v>32209.705993142787</v>
      </c>
      <c r="DW121" s="18">
        <f ca="1">IF(ISERROR(QuarterlyDataCVM!DW121*OFFSET(AnnualDataCP!DW$14,CYPQly!$B121,0)/OFFSET(AnnualDataCVM!DW$14,CYPQly!$B121,0)),"",QuarterlyDataCVM!DW121*OFFSET(AnnualDataCP!DW$14,CYPQly!$B121,0)/OFFSET(AnnualDataCVM!DW$14,CYPQly!$B121,0))</f>
        <v>18265.129856085183</v>
      </c>
      <c r="DX121" s="18">
        <f ca="1">IF(ISERROR(QuarterlyDataCVM!DX121*OFFSET(AnnualDataCP!DX$14,CYPQly!$B121,0)/OFFSET(AnnualDataCVM!DX$14,CYPQly!$B121,0)),"",QuarterlyDataCVM!DX121*OFFSET(AnnualDataCP!DX$14,CYPQly!$B121,0)/OFFSET(AnnualDataCVM!DX$14,CYPQly!$B121,0))</f>
        <v>7542.1180718647256</v>
      </c>
      <c r="DY121" s="18">
        <f ca="1">IF(ISERROR(QuarterlyDataCVM!DY121*OFFSET(AnnualDataCP!DY$14,CYPQly!$B121,0)/OFFSET(AnnualDataCVM!DY$14,CYPQly!$B121,0)),"",QuarterlyDataCVM!DY121*OFFSET(AnnualDataCP!DY$14,CYPQly!$B121,0)/OFFSET(AnnualDataCVM!DY$14,CYPQly!$B121,0))</f>
        <v>7541.8660462658527</v>
      </c>
      <c r="DZ121" s="18" t="str">
        <f ca="1">IF(ISERROR(QuarterlyDataCVM!DZ121*OFFSET(AnnualDataCP!DZ$14,CYPQly!$B121,0)/OFFSET(AnnualDataCVM!DZ$14,CYPQly!$B121,0)),"",QuarterlyDataCVM!DZ121*OFFSET(AnnualDataCP!DZ$14,CYPQly!$B121,0)/OFFSET(AnnualDataCVM!DZ$14,CYPQly!$B121,0))</f>
        <v/>
      </c>
      <c r="EA121" s="18">
        <f ca="1">IF(ISERROR(QuarterlyDataCVM!EA121*OFFSET(AnnualDataCP!EA$14,CYPQly!$B121,0)/OFFSET(AnnualDataCVM!EA$14,CYPQly!$B121,0)),"",QuarterlyDataCVM!EA121*OFFSET(AnnualDataCP!EA$14,CYPQly!$B121,0)/OFFSET(AnnualDataCVM!EA$14,CYPQly!$B121,0))</f>
        <v>6374.5492905153096</v>
      </c>
      <c r="EB121" s="18">
        <f ca="1">IF(ISERROR(QuarterlyDataCVM!EB121*OFFSET(AnnualDataCP!EB$14,CYPQly!$B121,0)/OFFSET(AnnualDataCVM!EB$14,CYPQly!$B121,0)),"",QuarterlyDataCVM!EB121*OFFSET(AnnualDataCP!EB$14,CYPQly!$B121,0)/OFFSET(AnnualDataCVM!EB$14,CYPQly!$B121,0))</f>
        <v>61822.127407328342</v>
      </c>
      <c r="EC121" s="18">
        <f ca="1">IF(ISERROR(QuarterlyDataCVM!EC121*OFFSET(AnnualDataCP!EC$14,CYPQly!$B121,0)/OFFSET(AnnualDataCVM!EC$14,CYPQly!$B121,0)),"",QuarterlyDataCVM!EC121*OFFSET(AnnualDataCP!EC$14,CYPQly!$B121,0)/OFFSET(AnnualDataCVM!EC$14,CYPQly!$B121,0))</f>
        <v>61822.127407328342</v>
      </c>
      <c r="ED121" s="18">
        <f ca="1">IF(ISERROR(QuarterlyDataCVM!ED121*OFFSET(AnnualDataCP!ED$14,CYPQly!$B121,0)/OFFSET(AnnualDataCVM!ED$14,CYPQly!$B121,0)),"",QuarterlyDataCVM!ED121*OFFSET(AnnualDataCP!ED$14,CYPQly!$B121,0)/OFFSET(AnnualDataCVM!ED$14,CYPQly!$B121,0))</f>
        <v>16498.095004530875</v>
      </c>
      <c r="EE121" s="18">
        <f ca="1">IF(ISERROR(QuarterlyDataCVM!EE121*OFFSET(AnnualDataCP!EE$14,CYPQly!$B121,0)/OFFSET(AnnualDataCVM!EE$14,CYPQly!$B121,0)),"",QuarterlyDataCVM!EE121*OFFSET(AnnualDataCP!EE$14,CYPQly!$B121,0)/OFFSET(AnnualDataCVM!EE$14,CYPQly!$B121,0))</f>
        <v>43619.120564163946</v>
      </c>
      <c r="EF121" s="18">
        <f ca="1">IF(ISERROR(QuarterlyDataCVM!EF121*OFFSET(AnnualDataCP!EF$14,CYPQly!$B121,0)/OFFSET(AnnualDataCVM!EF$14,CYPQly!$B121,0)),"",QuarterlyDataCVM!EF121*OFFSET(AnnualDataCP!EF$14,CYPQly!$B121,0)/OFFSET(AnnualDataCVM!EF$14,CYPQly!$B121,0))</f>
        <v>1708.2926596758819</v>
      </c>
      <c r="EG121" s="18">
        <f ca="1">IF(ISERROR(QuarterlyDataCVM!EG121*OFFSET(AnnualDataCP!EG$14,CYPQly!$B121,0)/OFFSET(AnnualDataCVM!EG$14,CYPQly!$B121,0)),"",QuarterlyDataCVM!EG121*OFFSET(AnnualDataCP!EG$14,CYPQly!$B121,0)/OFFSET(AnnualDataCVM!EG$14,CYPQly!$B121,0))</f>
        <v>56311.083634556104</v>
      </c>
      <c r="EH121" s="18">
        <f ca="1">IF(ISERROR(QuarterlyDataCVM!EH121*OFFSET(AnnualDataCP!EH$14,CYPQly!$B121,0)/OFFSET(AnnualDataCVM!EH$14,CYPQly!$B121,0)),"",QuarterlyDataCVM!EH121*OFFSET(AnnualDataCP!EH$14,CYPQly!$B121,0)/OFFSET(AnnualDataCVM!EH$14,CYPQly!$B121,0))</f>
        <v>33766.816546762588</v>
      </c>
      <c r="EI121" s="18">
        <f ca="1">IF(ISERROR(QuarterlyDataCVM!EI121*OFFSET(AnnualDataCP!EI$14,CYPQly!$B121,0)/OFFSET(AnnualDataCVM!EI$14,CYPQly!$B121,0)),"",QuarterlyDataCVM!EI121*OFFSET(AnnualDataCP!EI$14,CYPQly!$B121,0)/OFFSET(AnnualDataCVM!EI$14,CYPQly!$B121,0))</f>
        <v>23181.3029080989</v>
      </c>
      <c r="EJ121" s="18">
        <f ca="1">IF(ISERROR(QuarterlyDataCVM!EJ121*OFFSET(AnnualDataCP!EJ$14,CYPQly!$B121,0)/OFFSET(AnnualDataCVM!EJ$14,CYPQly!$B121,0)),"",QuarterlyDataCVM!EJ121*OFFSET(AnnualDataCP!EJ$14,CYPQly!$B121,0)/OFFSET(AnnualDataCVM!EJ$14,CYPQly!$B121,0))</f>
        <v>17296.468185570891</v>
      </c>
      <c r="EK121" s="18">
        <f ca="1">IF(ISERROR(QuarterlyDataCVM!EK121*OFFSET(AnnualDataCP!EK$14,CYPQly!$B121,0)/OFFSET(AnnualDataCVM!EK$14,CYPQly!$B121,0)),"",QuarterlyDataCVM!EK121*OFFSET(AnnualDataCP!EK$14,CYPQly!$B121,0)/OFFSET(AnnualDataCVM!EK$14,CYPQly!$B121,0))</f>
        <v>11739.412744618916</v>
      </c>
      <c r="EL121" s="18">
        <f ca="1">IF(ISERROR(QuarterlyDataCVM!EL121*OFFSET(AnnualDataCP!EL$14,CYPQly!$B121,0)/OFFSET(AnnualDataCVM!EL$14,CYPQly!$B121,0)),"",QuarterlyDataCVM!EL121*OFFSET(AnnualDataCP!EL$14,CYPQly!$B121,0)/OFFSET(AnnualDataCVM!EL$14,CYPQly!$B121,0))</f>
        <v>6547.8107152165012</v>
      </c>
      <c r="EM121" s="18">
        <f ca="1">IF(ISERROR(QuarterlyDataCVM!EM121*OFFSET(AnnualDataCP!EM$14,CYPQly!$B121,0)/OFFSET(AnnualDataCVM!EM$14,CYPQly!$B121,0)),"",QuarterlyDataCVM!EM121*OFFSET(AnnualDataCP!EM$14,CYPQly!$B121,0)/OFFSET(AnnualDataCVM!EM$14,CYPQly!$B121,0))</f>
        <v>5191.1010275664457</v>
      </c>
      <c r="EN121" s="18">
        <f ca="1">IF(ISERROR(QuarterlyDataCVM!EN121*OFFSET(AnnualDataCP!EN$14,CYPQly!$B121,0)/OFFSET(AnnualDataCVM!EN$14,CYPQly!$B121,0)),"",QuarterlyDataCVM!EN121*OFFSET(AnnualDataCP!EN$14,CYPQly!$B121,0)/OFFSET(AnnualDataCVM!EN$14,CYPQly!$B121,0))</f>
        <v>5551.7645296040682</v>
      </c>
      <c r="EO121" s="18">
        <f ca="1">IF(ISERROR(QuarterlyDataCVM!EO121*OFFSET(AnnualDataCP!EO$14,CYPQly!$B121,0)/OFFSET(AnnualDataCVM!EO$14,CYPQly!$B121,0)),"",QuarterlyDataCVM!EO121*OFFSET(AnnualDataCP!EO$14,CYPQly!$B121,0)/OFFSET(AnnualDataCVM!EO$14,CYPQly!$B121,0))</f>
        <v>5886.059148630975</v>
      </c>
      <c r="EP121" s="18">
        <f ca="1">IF(ISERROR(QuarterlyDataCVM!EP121*OFFSET(AnnualDataCP!EP$14,CYPQly!$B121,0)/OFFSET(AnnualDataCVM!EP$14,CYPQly!$B121,0)),"",QuarterlyDataCVM!EP121*OFFSET(AnnualDataCP!EP$14,CYPQly!$B121,0)/OFFSET(AnnualDataCVM!EP$14,CYPQly!$B121,0))</f>
        <v>3052.8555564369003</v>
      </c>
      <c r="EQ121" s="18">
        <f ca="1">IF(ISERROR(QuarterlyDataCVM!EQ121*OFFSET(AnnualDataCP!EQ$14,CYPQly!$B121,0)/OFFSET(AnnualDataCVM!EQ$14,CYPQly!$B121,0)),"",QuarterlyDataCVM!EQ121*OFFSET(AnnualDataCP!EQ$14,CYPQly!$B121,0)/OFFSET(AnnualDataCVM!EQ$14,CYPQly!$B121,0))</f>
        <v>3052.8555564369003</v>
      </c>
      <c r="ER121" s="18">
        <f ca="1">IF(ISERROR(QuarterlyDataCVM!ER121*OFFSET(AnnualDataCP!ER$14,CYPQly!$B121,0)/OFFSET(AnnualDataCVM!ER$14,CYPQly!$B121,0)),"",QuarterlyDataCVM!ER121*OFFSET(AnnualDataCP!ER$14,CYPQly!$B121,0)/OFFSET(AnnualDataCVM!ER$14,CYPQly!$B121,0))</f>
        <v>7532.0072155777407</v>
      </c>
      <c r="ES121" s="18">
        <f ca="1">IF(ISERROR(QuarterlyDataCVM!ES121*OFFSET(AnnualDataCP!ES$14,CYPQly!$B121,0)/OFFSET(AnnualDataCVM!ES$14,CYPQly!$B121,0)),"",QuarterlyDataCVM!ES121*OFFSET(AnnualDataCP!ES$14,CYPQly!$B121,0)/OFFSET(AnnualDataCVM!ES$14,CYPQly!$B121,0))</f>
        <v>4439.4013020227858</v>
      </c>
      <c r="ET121" s="18">
        <f ca="1">IF(ISERROR(QuarterlyDataCVM!ET121*OFFSET(AnnualDataCP!ET$14,CYPQly!$B121,0)/OFFSET(AnnualDataCVM!ET$14,CYPQly!$B121,0)),"",QuarterlyDataCVM!ET121*OFFSET(AnnualDataCP!ET$14,CYPQly!$B121,0)/OFFSET(AnnualDataCVM!ET$14,CYPQly!$B121,0))</f>
        <v>3091.0142737833116</v>
      </c>
      <c r="EU121" s="18">
        <f ca="1">IF(ISERROR(QuarterlyDataCVM!EU121*OFFSET(AnnualDataCP!EU$14,CYPQly!$B121,0)/OFFSET(AnnualDataCVM!EU$14,CYPQly!$B121,0)),"",QuarterlyDataCVM!EU121*OFFSET(AnnualDataCP!EU$14,CYPQly!$B121,0)/OFFSET(AnnualDataCVM!EU$14,CYPQly!$B121,0))</f>
        <v>2235.8170033488173</v>
      </c>
      <c r="EV121" s="18">
        <f ca="1">IF(ISERROR(QuarterlyDataCVM!EV121*OFFSET(AnnualDataCP!EV$14,CYPQly!$B121,0)/OFFSET(AnnualDataCVM!EV$14,CYPQly!$B121,0)),"",QuarterlyDataCVM!EV121*OFFSET(AnnualDataCP!EV$14,CYPQly!$B121,0)/OFFSET(AnnualDataCVM!EV$14,CYPQly!$B121,0))</f>
        <v>854.62474385245901</v>
      </c>
      <c r="EW121" s="18">
        <f ca="1">IF(ISERROR(QuarterlyDataCVM!EW121*OFFSET(AnnualDataCP!EW$14,CYPQly!$B121,0)/OFFSET(AnnualDataCVM!EW$14,CYPQly!$B121,0)),"",QuarterlyDataCVM!EW121*OFFSET(AnnualDataCP!EW$14,CYPQly!$B121,0)/OFFSET(AnnualDataCVM!EW$14,CYPQly!$B121,0))</f>
        <v>22544.151437842916</v>
      </c>
      <c r="EX121" s="18">
        <f ca="1">IF(ISERROR(QuarterlyDataCVM!EX121*OFFSET(AnnualDataCP!EX$14,CYPQly!$B121,0)/OFFSET(AnnualDataCVM!EX$14,CYPQly!$B121,0)),"",QuarterlyDataCVM!EX121*OFFSET(AnnualDataCP!EX$14,CYPQly!$B121,0)/OFFSET(AnnualDataCVM!EX$14,CYPQly!$B121,0))</f>
        <v>4954.4945918461681</v>
      </c>
      <c r="EY121" s="18">
        <f ca="1">IF(ISERROR(QuarterlyDataCVM!EY121*OFFSET(AnnualDataCP!EY$14,CYPQly!$B121,0)/OFFSET(AnnualDataCVM!EY$14,CYPQly!$B121,0)),"",QuarterlyDataCVM!EY121*OFFSET(AnnualDataCP!EY$14,CYPQly!$B121,0)/OFFSET(AnnualDataCVM!EY$14,CYPQly!$B121,0))</f>
        <v>6456.3663807890225</v>
      </c>
      <c r="EZ121" s="18">
        <f ca="1">IF(ISERROR(QuarterlyDataCVM!EZ121*OFFSET(AnnualDataCP!EZ$14,CYPQly!$B121,0)/OFFSET(AnnualDataCVM!EZ$14,CYPQly!$B121,0)),"",QuarterlyDataCVM!EZ121*OFFSET(AnnualDataCP!EZ$14,CYPQly!$B121,0)/OFFSET(AnnualDataCVM!EZ$14,CYPQly!$B121,0))</f>
        <v>2527.8088334783029</v>
      </c>
      <c r="FA121" s="18">
        <f ca="1">IF(ISERROR(QuarterlyDataCVM!FA121*OFFSET(AnnualDataCP!FA$14,CYPQly!$B121,0)/OFFSET(AnnualDataCVM!FA$14,CYPQly!$B121,0)),"",QuarterlyDataCVM!FA121*OFFSET(AnnualDataCP!FA$14,CYPQly!$B121,0)/OFFSET(AnnualDataCVM!FA$14,CYPQly!$B121,0))</f>
        <v>8604.6586448007638</v>
      </c>
      <c r="FB121" s="18">
        <f ca="1">IF(ISERROR(QuarterlyDataCVM!FB121*OFFSET(AnnualDataCP!FB$14,CYPQly!$B121,0)/OFFSET(AnnualDataCVM!FB$14,CYPQly!$B121,0)),"",QuarterlyDataCVM!FB121*OFFSET(AnnualDataCP!FB$14,CYPQly!$B121,0)/OFFSET(AnnualDataCVM!FB$14,CYPQly!$B121,0))</f>
        <v>727.58174166396896</v>
      </c>
      <c r="FC121" s="18">
        <f ca="1">IF(ISERROR(QuarterlyDataCVM!FC121*OFFSET(AnnualDataCP!FC$14,CYPQly!$B121,0)/OFFSET(AnnualDataCVM!FC$14,CYPQly!$B121,0)),"",QuarterlyDataCVM!FC121*OFFSET(AnnualDataCP!FC$14,CYPQly!$B121,0)/OFFSET(AnnualDataCVM!FC$14,CYPQly!$B121,0))</f>
        <v>2596.7984644913627</v>
      </c>
      <c r="FD121" s="18">
        <f ca="1">IF(ISERROR(QuarterlyDataCVM!FD121*OFFSET(AnnualDataCP!FD$14,CYPQly!$B121,0)/OFFSET(AnnualDataCVM!FD$14,CYPQly!$B121,0)),"",QuarterlyDataCVM!FD121*OFFSET(AnnualDataCP!FD$14,CYPQly!$B121,0)/OFFSET(AnnualDataCVM!FD$14,CYPQly!$B121,0))</f>
        <v>5282.8741028846598</v>
      </c>
      <c r="FE121" s="18">
        <f ca="1">IF(ISERROR(QuarterlyDataCVM!FE121*OFFSET(AnnualDataCP!FE$14,CYPQly!$B121,0)/OFFSET(AnnualDataCVM!FE$14,CYPQly!$B121,0)),"",QuarterlyDataCVM!FE121*OFFSET(AnnualDataCP!FE$14,CYPQly!$B121,0)/OFFSET(AnnualDataCVM!FE$14,CYPQly!$B121,0))</f>
        <v>80861.520868147665</v>
      </c>
      <c r="FF121" s="18">
        <f ca="1">IF(ISERROR(QuarterlyDataCVM!FF121*OFFSET(AnnualDataCP!FF$14,CYPQly!$B121,0)/OFFSET(AnnualDataCVM!FF$14,CYPQly!$B121,0)),"",QuarterlyDataCVM!FF121*OFFSET(AnnualDataCP!FF$14,CYPQly!$B121,0)/OFFSET(AnnualDataCVM!FF$14,CYPQly!$B121,0))</f>
        <v>21699.321056415869</v>
      </c>
      <c r="FG121" s="18">
        <f ca="1">IF(ISERROR(QuarterlyDataCVM!FG121*OFFSET(AnnualDataCP!FG$14,CYPQly!$B121,0)/OFFSET(AnnualDataCVM!FG$14,CYPQly!$B121,0)),"",QuarterlyDataCVM!FG121*OFFSET(AnnualDataCP!FG$14,CYPQly!$B121,0)/OFFSET(AnnualDataCVM!FG$14,CYPQly!$B121,0))</f>
        <v>21699.321056415869</v>
      </c>
      <c r="FH121" s="18">
        <f ca="1">IF(ISERROR(QuarterlyDataCVM!FH121*OFFSET(AnnualDataCP!FH$14,CYPQly!$B121,0)/OFFSET(AnnualDataCVM!FH$14,CYPQly!$B121,0)),"",QuarterlyDataCVM!FH121*OFFSET(AnnualDataCP!FH$14,CYPQly!$B121,0)/OFFSET(AnnualDataCVM!FH$14,CYPQly!$B121,0))</f>
        <v>25941.350616802651</v>
      </c>
      <c r="FI121" s="18">
        <f ca="1">IF(ISERROR(QuarterlyDataCVM!FI121*OFFSET(AnnualDataCP!FI$14,CYPQly!$B121,0)/OFFSET(AnnualDataCVM!FI$14,CYPQly!$B121,0)),"",QuarterlyDataCVM!FI121*OFFSET(AnnualDataCP!FI$14,CYPQly!$B121,0)/OFFSET(AnnualDataCVM!FI$14,CYPQly!$B121,0))</f>
        <v>25941.350616802651</v>
      </c>
      <c r="FJ121" s="18">
        <f ca="1">IF(ISERROR(QuarterlyDataCVM!FJ121*OFFSET(AnnualDataCP!FJ$14,CYPQly!$B121,0)/OFFSET(AnnualDataCVM!FJ$14,CYPQly!$B121,0)),"",QuarterlyDataCVM!FJ121*OFFSET(AnnualDataCP!FJ$14,CYPQly!$B121,0)/OFFSET(AnnualDataCVM!FJ$14,CYPQly!$B121,0))</f>
        <v>33221.436141919417</v>
      </c>
      <c r="FK121" s="18">
        <f ca="1">IF(ISERROR(QuarterlyDataCVM!FK121*OFFSET(AnnualDataCP!FK$14,CYPQly!$B121,0)/OFFSET(AnnualDataCVM!FK$14,CYPQly!$B121,0)),"",QuarterlyDataCVM!FK121*OFFSET(AnnualDataCP!FK$14,CYPQly!$B121,0)/OFFSET(AnnualDataCVM!FK$14,CYPQly!$B121,0))</f>
        <v>22756.566399231124</v>
      </c>
      <c r="FL121" s="18">
        <f ca="1">IF(ISERROR(QuarterlyDataCVM!FL121*OFFSET(AnnualDataCP!FL$14,CYPQly!$B121,0)/OFFSET(AnnualDataCVM!FL$14,CYPQly!$B121,0)),"",QuarterlyDataCVM!FL121*OFFSET(AnnualDataCP!FL$14,CYPQly!$B121,0)/OFFSET(AnnualDataCVM!FL$14,CYPQly!$B121,0))</f>
        <v>22756.566399231124</v>
      </c>
      <c r="FM121" s="18">
        <f ca="1">IF(ISERROR(QuarterlyDataCVM!FM121*OFFSET(AnnualDataCP!FM$14,CYPQly!$B121,0)/OFFSET(AnnualDataCVM!FM$14,CYPQly!$B121,0)),"",QuarterlyDataCVM!FM121*OFFSET(AnnualDataCP!FM$14,CYPQly!$B121,0)/OFFSET(AnnualDataCVM!FM$14,CYPQly!$B121,0))</f>
        <v>10461.49720878303</v>
      </c>
      <c r="FN121" s="18">
        <f ca="1">IF(ISERROR(QuarterlyDataCVM!FN121*OFFSET(AnnualDataCP!FN$14,CYPQly!$B121,0)/OFFSET(AnnualDataCVM!FN$14,CYPQly!$B121,0)),"",QuarterlyDataCVM!FN121*OFFSET(AnnualDataCP!FN$14,CYPQly!$B121,0)/OFFSET(AnnualDataCVM!FN$14,CYPQly!$B121,0))</f>
        <v>4642.2570616926623</v>
      </c>
      <c r="FO121" s="18">
        <f ca="1">IF(ISERROR(QuarterlyDataCVM!FO121*OFFSET(AnnualDataCP!FO$14,CYPQly!$B121,0)/OFFSET(AnnualDataCVM!FO$14,CYPQly!$B121,0)),"",QuarterlyDataCVM!FO121*OFFSET(AnnualDataCP!FO$14,CYPQly!$B121,0)/OFFSET(AnnualDataCVM!FO$14,CYPQly!$B121,0))</f>
        <v>5820.1772844987054</v>
      </c>
      <c r="FP121" s="18">
        <f ca="1">IF(ISERROR(QuarterlyDataCVM!FP121*OFFSET(AnnualDataCP!FP$14,CYPQly!$B121,0)/OFFSET(AnnualDataCVM!FP$14,CYPQly!$B121,0)),"",QuarterlyDataCVM!FP121*OFFSET(AnnualDataCP!FP$14,CYPQly!$B121,0)/OFFSET(AnnualDataCVM!FP$14,CYPQly!$B121,0))</f>
        <v>15716.259694989107</v>
      </c>
      <c r="FQ121" s="18">
        <f ca="1">IF(ISERROR(QuarterlyDataCVM!FQ121*OFFSET(AnnualDataCP!FQ$14,CYPQly!$B121,0)/OFFSET(AnnualDataCVM!FQ$14,CYPQly!$B121,0)),"",QuarterlyDataCVM!FQ121*OFFSET(AnnualDataCP!FQ$14,CYPQly!$B121,0)/OFFSET(AnnualDataCVM!FQ$14,CYPQly!$B121,0))</f>
        <v>6894.5077427039905</v>
      </c>
      <c r="FR121" s="18">
        <f ca="1">IF(ISERROR(QuarterlyDataCVM!FR121*OFFSET(AnnualDataCP!FR$14,CYPQly!$B121,0)/OFFSET(AnnualDataCVM!FR$14,CYPQly!$B121,0)),"",QuarterlyDataCVM!FR121*OFFSET(AnnualDataCP!FR$14,CYPQly!$B121,0)/OFFSET(AnnualDataCVM!FR$14,CYPQly!$B121,0))</f>
        <v>3881.361823680968</v>
      </c>
      <c r="FS121" s="18">
        <f ca="1">IF(ISERROR(QuarterlyDataCVM!FS121*OFFSET(AnnualDataCP!FS$14,CYPQly!$B121,0)/OFFSET(AnnualDataCVM!FS$14,CYPQly!$B121,0)),"",QuarterlyDataCVM!FS121*OFFSET(AnnualDataCP!FS$14,CYPQly!$B121,0)/OFFSET(AnnualDataCVM!FS$14,CYPQly!$B121,0))</f>
        <v>1663.3017193566279</v>
      </c>
      <c r="FT121" s="18">
        <f ca="1">IF(ISERROR(QuarterlyDataCVM!FT121*OFFSET(AnnualDataCP!FT$14,CYPQly!$B121,0)/OFFSET(AnnualDataCVM!FT$14,CYPQly!$B121,0)),"",QuarterlyDataCVM!FT121*OFFSET(AnnualDataCP!FT$14,CYPQly!$B121,0)/OFFSET(AnnualDataCVM!FT$14,CYPQly!$B121,0))</f>
        <v>544.97201894102454</v>
      </c>
      <c r="FU121" s="18">
        <f ca="1">IF(ISERROR(QuarterlyDataCVM!FU121*OFFSET(AnnualDataCP!FU$14,CYPQly!$B121,0)/OFFSET(AnnualDataCVM!FU$14,CYPQly!$B121,0)),"",QuarterlyDataCVM!FU121*OFFSET(AnnualDataCP!FU$14,CYPQly!$B121,0)/OFFSET(AnnualDataCVM!FU$14,CYPQly!$B121,0))</f>
        <v>1671.7669263031755</v>
      </c>
      <c r="FV121" s="18">
        <f ca="1">IF(ISERROR(QuarterlyDataCVM!FV121*OFFSET(AnnualDataCP!FV$14,CYPQly!$B121,0)/OFFSET(AnnualDataCVM!FV$14,CYPQly!$B121,0)),"",QuarterlyDataCVM!FV121*OFFSET(AnnualDataCP!FV$14,CYPQly!$B121,0)/OFFSET(AnnualDataCVM!FV$14,CYPQly!$B121,0))</f>
        <v>3019.7577695046939</v>
      </c>
      <c r="FW121" s="18">
        <f ca="1">IF(ISERROR(QuarterlyDataCVM!FW121*OFFSET(AnnualDataCP!FW$14,CYPQly!$B121,0)/OFFSET(AnnualDataCVM!FW$14,CYPQly!$B121,0)),"",QuarterlyDataCVM!FW121*OFFSET(AnnualDataCP!FW$14,CYPQly!$B121,0)/OFFSET(AnnualDataCVM!FW$14,CYPQly!$B121,0))</f>
        <v>7521.8686978599926</v>
      </c>
      <c r="FX121" s="18">
        <f ca="1">IF(ISERROR(QuarterlyDataCVM!FX121*OFFSET(AnnualDataCP!FX$14,CYPQly!$B121,0)/OFFSET(AnnualDataCVM!FX$14,CYPQly!$B121,0)),"",QuarterlyDataCVM!FX121*OFFSET(AnnualDataCP!FX$14,CYPQly!$B121,0)/OFFSET(AnnualDataCVM!FX$14,CYPQly!$B121,0))</f>
        <v>1889.1984194528875</v>
      </c>
      <c r="FY121" s="18">
        <f ca="1">IF(ISERROR(QuarterlyDataCVM!FY121*OFFSET(AnnualDataCP!FY$14,CYPQly!$B121,0)/OFFSET(AnnualDataCVM!FY$14,CYPQly!$B121,0)),"",QuarterlyDataCVM!FY121*OFFSET(AnnualDataCP!FY$14,CYPQly!$B121,0)/OFFSET(AnnualDataCVM!FY$14,CYPQly!$B121,0))</f>
        <v>750.76236881559225</v>
      </c>
      <c r="FZ121" s="18">
        <f ca="1">IF(ISERROR(QuarterlyDataCVM!FZ121*OFFSET(AnnualDataCP!FZ$14,CYPQly!$B121,0)/OFFSET(AnnualDataCVM!FZ$14,CYPQly!$B121,0)),"",QuarterlyDataCVM!FZ121*OFFSET(AnnualDataCP!FZ$14,CYPQly!$B121,0)/OFFSET(AnnualDataCVM!FZ$14,CYPQly!$B121,0))</f>
        <v>4890.8603983491839</v>
      </c>
      <c r="GA121" s="18">
        <f ca="1">IF(ISERROR(QuarterlyDataCVM!GA121*OFFSET(AnnualDataCP!GA$14,CYPQly!$B121,0)/OFFSET(AnnualDataCVM!GA$14,CYPQly!$B121,0)),"",QuarterlyDataCVM!GA121*OFFSET(AnnualDataCP!GA$14,CYPQly!$B121,0)/OFFSET(AnnualDataCVM!GA$14,CYPQly!$B121,0))</f>
        <v>1295.4566588574519</v>
      </c>
      <c r="GB121" s="18">
        <f ca="1">IF(ISERROR(QuarterlyDataCVM!GB121*OFFSET(AnnualDataCP!GB$14,CYPQly!$B121,0)/OFFSET(AnnualDataCVM!GB$14,CYPQly!$B121,0)),"",QuarterlyDataCVM!GB121*OFFSET(AnnualDataCP!GB$14,CYPQly!$B121,0)/OFFSET(AnnualDataCVM!GB$14,CYPQly!$B121,0))</f>
        <v>1295.4566588574519</v>
      </c>
    </row>
    <row r="122" spans="2:184" x14ac:dyDescent="0.25">
      <c r="B122" s="18">
        <f t="shared" si="1"/>
        <v>27</v>
      </c>
      <c r="C122" s="1">
        <v>42705</v>
      </c>
      <c r="D122" s="18">
        <f ca="1">IF(ISERROR(QuarterlyDataCVM!D122*OFFSET(AnnualDataCP!D$14,CYPQly!$B122,0)/OFFSET(AnnualDataCVM!D$14,CYPQly!$B122,0)),"",QuarterlyDataCVM!D122*OFFSET(AnnualDataCP!D$14,CYPQly!$B122,0)/OFFSET(AnnualDataCVM!D$14,CYPQly!$B122,0))</f>
        <v>447235.28678175283</v>
      </c>
      <c r="E122" s="18">
        <f ca="1">IF(ISERROR(QuarterlyDataCVM!E122*OFFSET(AnnualDataCP!E$14,CYPQly!$B122,0)/OFFSET(AnnualDataCVM!E$14,CYPQly!$B122,0)),"",QuarterlyDataCVM!E122*OFFSET(AnnualDataCP!E$14,CYPQly!$B122,0)/OFFSET(AnnualDataCVM!E$14,CYPQly!$B122,0))</f>
        <v>2914.7155878133176</v>
      </c>
      <c r="F122" s="18">
        <f ca="1">IF(ISERROR(QuarterlyDataCVM!F122*OFFSET(AnnualDataCP!F$14,CYPQly!$B122,0)/OFFSET(AnnualDataCVM!F$14,CYPQly!$B122,0)),"",QuarterlyDataCVM!F122*OFFSET(AnnualDataCP!F$14,CYPQly!$B122,0)/OFFSET(AnnualDataCVM!F$14,CYPQly!$B122,0))</f>
        <v>2641.8351810790837</v>
      </c>
      <c r="G122" s="18">
        <f ca="1">IF(ISERROR(QuarterlyDataCVM!G122*OFFSET(AnnualDataCP!G$14,CYPQly!$B122,0)/OFFSET(AnnualDataCVM!G$14,CYPQly!$B122,0)),"",QuarterlyDataCVM!G122*OFFSET(AnnualDataCP!G$14,CYPQly!$B122,0)/OFFSET(AnnualDataCVM!G$14,CYPQly!$B122,0))</f>
        <v>136.56050955414014</v>
      </c>
      <c r="H122" s="18">
        <f ca="1">IF(ISERROR(QuarterlyDataCVM!H122*OFFSET(AnnualDataCP!H$14,CYPQly!$B122,0)/OFFSET(AnnualDataCVM!H$14,CYPQly!$B122,0)),"",QuarterlyDataCVM!H122*OFFSET(AnnualDataCP!H$14,CYPQly!$B122,0)/OFFSET(AnnualDataCVM!H$14,CYPQly!$B122,0))</f>
        <v>136.31833910034601</v>
      </c>
      <c r="I122" s="18">
        <f ca="1">IF(ISERROR(QuarterlyDataCVM!I122*OFFSET(AnnualDataCP!I$14,CYPQly!$B122,0)/OFFSET(AnnualDataCVM!I$14,CYPQly!$B122,0)),"",QuarterlyDataCVM!I122*OFFSET(AnnualDataCP!I$14,CYPQly!$B122,0)/OFFSET(AnnualDataCVM!I$14,CYPQly!$B122,0))</f>
        <v>89984.03862147902</v>
      </c>
      <c r="J122" s="18">
        <f ca="1">IF(ISERROR(QuarterlyDataCVM!J122*OFFSET(AnnualDataCP!J$14,CYPQly!$B122,0)/OFFSET(AnnualDataCVM!J$14,CYPQly!$B122,0)),"",QuarterlyDataCVM!J122*OFFSET(AnnualDataCP!J$14,CYPQly!$B122,0)/OFFSET(AnnualDataCVM!J$14,CYPQly!$B122,0))</f>
        <v>61170.778794786507</v>
      </c>
      <c r="K122" s="18">
        <f ca="1">IF(ISERROR(QuarterlyDataCVM!K122*OFFSET(AnnualDataCP!K$14,CYPQly!$B122,0)/OFFSET(AnnualDataCVM!K$14,CYPQly!$B122,0)),"",QuarterlyDataCVM!K122*OFFSET(AnnualDataCP!K$14,CYPQly!$B122,0)/OFFSET(AnnualDataCVM!K$14,CYPQly!$B122,0))</f>
        <v>3046.5944287764087</v>
      </c>
      <c r="L122" s="18">
        <f ca="1">IF(ISERROR(QuarterlyDataCVM!L122*OFFSET(AnnualDataCP!L$14,CYPQly!$B122,0)/OFFSET(AnnualDataCVM!L$14,CYPQly!$B122,0)),"",QuarterlyDataCVM!L122*OFFSET(AnnualDataCP!L$14,CYPQly!$B122,0)/OFFSET(AnnualDataCVM!L$14,CYPQly!$B122,0))</f>
        <v>59.416393442622947</v>
      </c>
      <c r="M122" s="18">
        <f ca="1">IF(ISERROR(QuarterlyDataCVM!M122*OFFSET(AnnualDataCP!M$14,CYPQly!$B122,0)/OFFSET(AnnualDataCVM!M$14,CYPQly!$B122,0)),"",QuarterlyDataCVM!M122*OFFSET(AnnualDataCP!M$14,CYPQly!$B122,0)/OFFSET(AnnualDataCVM!M$14,CYPQly!$B122,0))</f>
        <v>2271.6859839885292</v>
      </c>
      <c r="N122" s="18" t="str">
        <f ca="1">IF(ISERROR(QuarterlyDataCVM!N122*OFFSET(AnnualDataCP!N$14,CYPQly!$B122,0)/OFFSET(AnnualDataCVM!N$14,CYPQly!$B122,0)),"",QuarterlyDataCVM!N122*OFFSET(AnnualDataCP!N$14,CYPQly!$B122,0)/OFFSET(AnnualDataCVM!N$14,CYPQly!$B122,0))</f>
        <v/>
      </c>
      <c r="O122" s="18">
        <f ca="1">IF(ISERROR(QuarterlyDataCVM!O122*OFFSET(AnnualDataCP!O$14,CYPQly!$B122,0)/OFFSET(AnnualDataCVM!O$14,CYPQly!$B122,0)),"",QuarterlyDataCVM!O122*OFFSET(AnnualDataCP!O$14,CYPQly!$B122,0)/OFFSET(AnnualDataCVM!O$14,CYPQly!$B122,0))</f>
        <v>415.06217070600633</v>
      </c>
      <c r="P122" s="18">
        <f ca="1">IF(ISERROR(QuarterlyDataCVM!P122*OFFSET(AnnualDataCP!P$14,CYPQly!$B122,0)/OFFSET(AnnualDataCVM!P$14,CYPQly!$B122,0)),"",QuarterlyDataCVM!P122*OFFSET(AnnualDataCP!P$14,CYPQly!$B122,0)/OFFSET(AnnualDataCVM!P$14,CYPQly!$B122,0))</f>
        <v>306.21288743882548</v>
      </c>
      <c r="Q122" s="18">
        <f ca="1">IF(ISERROR(QuarterlyDataCVM!Q122*OFFSET(AnnualDataCP!Q$14,CYPQly!$B122,0)/OFFSET(AnnualDataCVM!Q$14,CYPQly!$B122,0)),"",QuarterlyDataCVM!Q122*OFFSET(AnnualDataCP!Q$14,CYPQly!$B122,0)/OFFSET(AnnualDataCVM!Q$14,CYPQly!$B122,0))</f>
        <v>45817.134829705523</v>
      </c>
      <c r="R122" s="18">
        <f ca="1">IF(ISERROR(QuarterlyDataCVM!R122*OFFSET(AnnualDataCP!R$14,CYPQly!$B122,0)/OFFSET(AnnualDataCVM!R$14,CYPQly!$B122,0)),"",QuarterlyDataCVM!R122*OFFSET(AnnualDataCP!R$14,CYPQly!$B122,0)/OFFSET(AnnualDataCVM!R$14,CYPQly!$B122,0))</f>
        <v>6818.1866266432044</v>
      </c>
      <c r="S122" s="18">
        <f ca="1">IF(ISERROR(QuarterlyDataCVM!S122*OFFSET(AnnualDataCP!S$14,CYPQly!$B122,0)/OFFSET(AnnualDataCVM!S$14,CYPQly!$B122,0)),"",QuarterlyDataCVM!S122*OFFSET(AnnualDataCP!S$14,CYPQly!$B122,0)/OFFSET(AnnualDataCVM!S$14,CYPQly!$B122,0))</f>
        <v>5425.8413961479337</v>
      </c>
      <c r="T122" s="18">
        <f ca="1">IF(ISERROR(QuarterlyDataCVM!T122*OFFSET(AnnualDataCP!T$14,CYPQly!$B122,0)/OFFSET(AnnualDataCVM!T$14,CYPQly!$B122,0)),"",QuarterlyDataCVM!T122*OFFSET(AnnualDataCP!T$14,CYPQly!$B122,0)/OFFSET(AnnualDataCVM!T$14,CYPQly!$B122,0))</f>
        <v>1057.5932362611554</v>
      </c>
      <c r="U122" s="18">
        <f ca="1">IF(ISERROR(QuarterlyDataCVM!U122*OFFSET(AnnualDataCP!U$14,CYPQly!$B122,0)/OFFSET(AnnualDataCVM!U$14,CYPQly!$B122,0)),"",QuarterlyDataCVM!U122*OFFSET(AnnualDataCP!U$14,CYPQly!$B122,0)/OFFSET(AnnualDataCVM!U$14,CYPQly!$B122,0))</f>
        <v>657.72976098689287</v>
      </c>
      <c r="V122" s="18">
        <f ca="1">IF(ISERROR(QuarterlyDataCVM!V122*OFFSET(AnnualDataCP!V$14,CYPQly!$B122,0)/OFFSET(AnnualDataCVM!V$14,CYPQly!$B122,0)),"",QuarterlyDataCVM!V122*OFFSET(AnnualDataCP!V$14,CYPQly!$B122,0)/OFFSET(AnnualDataCVM!V$14,CYPQly!$B122,0))</f>
        <v>13.946808510638299</v>
      </c>
      <c r="W122" s="18">
        <f ca="1">IF(ISERROR(QuarterlyDataCVM!W122*OFFSET(AnnualDataCP!W$14,CYPQly!$B122,0)/OFFSET(AnnualDataCVM!W$14,CYPQly!$B122,0)),"",QuarterlyDataCVM!W122*OFFSET(AnnualDataCP!W$14,CYPQly!$B122,0)/OFFSET(AnnualDataCVM!W$14,CYPQly!$B122,0))</f>
        <v>566.19716692189888</v>
      </c>
      <c r="X122" s="18">
        <f ca="1">IF(ISERROR(QuarterlyDataCVM!X122*OFFSET(AnnualDataCP!X$14,CYPQly!$B122,0)/OFFSET(AnnualDataCVM!X$14,CYPQly!$B122,0)),"",QuarterlyDataCVM!X122*OFFSET(AnnualDataCP!X$14,CYPQly!$B122,0)/OFFSET(AnnualDataCVM!X$14,CYPQly!$B122,0))</f>
        <v>374.51872399445216</v>
      </c>
      <c r="Y122" s="18">
        <f ca="1">IF(ISERROR(QuarterlyDataCVM!Y122*OFFSET(AnnualDataCP!Y$14,CYPQly!$B122,0)/OFFSET(AnnualDataCVM!Y$14,CYPQly!$B122,0)),"",QuarterlyDataCVM!Y122*OFFSET(AnnualDataCP!Y$14,CYPQly!$B122,0)/OFFSET(AnnualDataCVM!Y$14,CYPQly!$B122,0))</f>
        <v>927.91710388247634</v>
      </c>
      <c r="Z122" s="18">
        <f ca="1">IF(ISERROR(QuarterlyDataCVM!Z122*OFFSET(AnnualDataCP!Z$14,CYPQly!$B122,0)/OFFSET(AnnualDataCVM!Z$14,CYPQly!$B122,0)),"",QuarterlyDataCVM!Z122*OFFSET(AnnualDataCP!Z$14,CYPQly!$B122,0)/OFFSET(AnnualDataCVM!Z$14,CYPQly!$B122,0))</f>
        <v>1607.8128383604021</v>
      </c>
      <c r="AA122" s="18">
        <f ca="1">IF(ISERROR(QuarterlyDataCVM!AA122*OFFSET(AnnualDataCP!AA$14,CYPQly!$B122,0)/OFFSET(AnnualDataCVM!AA$14,CYPQly!$B122,0)),"",QuarterlyDataCVM!AA122*OFFSET(AnnualDataCP!AA$14,CYPQly!$B122,0)/OFFSET(AnnualDataCVM!AA$14,CYPQly!$B122,0))</f>
        <v>218.42824601366743</v>
      </c>
      <c r="AB122" s="18">
        <f ca="1">IF(ISERROR(QuarterlyDataCVM!AB122*OFFSET(AnnualDataCP!AB$14,CYPQly!$B122,0)/OFFSET(AnnualDataCVM!AB$14,CYPQly!$B122,0)),"",QuarterlyDataCVM!AB122*OFFSET(AnnualDataCP!AB$14,CYPQly!$B122,0)/OFFSET(AnnualDataCVM!AB$14,CYPQly!$B122,0))</f>
        <v>1259.9632653061224</v>
      </c>
      <c r="AC122" s="18">
        <f ca="1">IF(ISERROR(QuarterlyDataCVM!AC122*OFFSET(AnnualDataCP!AC$14,CYPQly!$B122,0)/OFFSET(AnnualDataCVM!AC$14,CYPQly!$B122,0)),"",QuarterlyDataCVM!AC122*OFFSET(AnnualDataCP!AC$14,CYPQly!$B122,0)/OFFSET(AnnualDataCVM!AC$14,CYPQly!$B122,0))</f>
        <v>835.67437557816834</v>
      </c>
      <c r="AD122" s="18">
        <f ca="1">IF(ISERROR(QuarterlyDataCVM!AD122*OFFSET(AnnualDataCP!AD$14,CYPQly!$B122,0)/OFFSET(AnnualDataCVM!AD$14,CYPQly!$B122,0)),"",QuarterlyDataCVM!AD122*OFFSET(AnnualDataCP!AD$14,CYPQly!$B122,0)/OFFSET(AnnualDataCVM!AD$14,CYPQly!$B122,0))</f>
        <v>425.76079734219269</v>
      </c>
      <c r="AE122" s="18">
        <f ca="1">IF(ISERROR(QuarterlyDataCVM!AE122*OFFSET(AnnualDataCP!AE$14,CYPQly!$B122,0)/OFFSET(AnnualDataCVM!AE$14,CYPQly!$B122,0)),"",QuarterlyDataCVM!AE122*OFFSET(AnnualDataCP!AE$14,CYPQly!$B122,0)/OFFSET(AnnualDataCVM!AE$14,CYPQly!$B122,0))</f>
        <v>127.90847457627119</v>
      </c>
      <c r="AF122" s="18">
        <f ca="1">IF(ISERROR(QuarterlyDataCVM!AF122*OFFSET(AnnualDataCP!AF$14,CYPQly!$B122,0)/OFFSET(AnnualDataCVM!AF$14,CYPQly!$B122,0)),"",QuarterlyDataCVM!AF122*OFFSET(AnnualDataCP!AF$14,CYPQly!$B122,0)/OFFSET(AnnualDataCVM!AF$14,CYPQly!$B122,0))</f>
        <v>1409.5995462280205</v>
      </c>
      <c r="AG122" s="18">
        <f ca="1">IF(ISERROR(QuarterlyDataCVM!AG122*OFFSET(AnnualDataCP!AG$14,CYPQly!$B122,0)/OFFSET(AnnualDataCVM!AG$14,CYPQly!$B122,0)),"",QuarterlyDataCVM!AG122*OFFSET(AnnualDataCP!AG$14,CYPQly!$B122,0)/OFFSET(AnnualDataCVM!AG$14,CYPQly!$B122,0))</f>
        <v>792.44754676063974</v>
      </c>
      <c r="AH122" s="18">
        <f ca="1">IF(ISERROR(QuarterlyDataCVM!AH122*OFFSET(AnnualDataCP!AH$14,CYPQly!$B122,0)/OFFSET(AnnualDataCVM!AH$14,CYPQly!$B122,0)),"",QuarterlyDataCVM!AH122*OFFSET(AnnualDataCP!AH$14,CYPQly!$B122,0)/OFFSET(AnnualDataCVM!AH$14,CYPQly!$B122,0))</f>
        <v>523.53654539495244</v>
      </c>
      <c r="AI122" s="18">
        <f ca="1">IF(ISERROR(QuarterlyDataCVM!AI122*OFFSET(AnnualDataCP!AI$14,CYPQly!$B122,0)/OFFSET(AnnualDataCVM!AI$14,CYPQly!$B122,0)),"",QuarterlyDataCVM!AI122*OFFSET(AnnualDataCP!AI$14,CYPQly!$B122,0)/OFFSET(AnnualDataCVM!AI$14,CYPQly!$B122,0))</f>
        <v>93.19047619047619</v>
      </c>
      <c r="AJ122" s="18">
        <f ca="1">IF(ISERROR(QuarterlyDataCVM!AJ122*OFFSET(AnnualDataCP!AJ$14,CYPQly!$B122,0)/OFFSET(AnnualDataCVM!AJ$14,CYPQly!$B122,0)),"",QuarterlyDataCVM!AJ122*OFFSET(AnnualDataCP!AJ$14,CYPQly!$B122,0)/OFFSET(AnnualDataCVM!AJ$14,CYPQly!$B122,0))</f>
        <v>3283.7279177295918</v>
      </c>
      <c r="AK122" s="18">
        <f ca="1">IF(ISERROR(QuarterlyDataCVM!AK122*OFFSET(AnnualDataCP!AK$14,CYPQly!$B122,0)/OFFSET(AnnualDataCVM!AK$14,CYPQly!$B122,0)),"",QuarterlyDataCVM!AK122*OFFSET(AnnualDataCP!AK$14,CYPQly!$B122,0)/OFFSET(AnnualDataCVM!AK$14,CYPQly!$B122,0))</f>
        <v>878.28274428274426</v>
      </c>
      <c r="AL122" s="18">
        <f ca="1">IF(ISERROR(QuarterlyDataCVM!AL122*OFFSET(AnnualDataCP!AL$14,CYPQly!$B122,0)/OFFSET(AnnualDataCVM!AL$14,CYPQly!$B122,0)),"",QuarterlyDataCVM!AL122*OFFSET(AnnualDataCP!AL$14,CYPQly!$B122,0)/OFFSET(AnnualDataCVM!AL$14,CYPQly!$B122,0))</f>
        <v>1086.3773028739868</v>
      </c>
      <c r="AM122" s="18">
        <f ca="1">IF(ISERROR(QuarterlyDataCVM!AM122*OFFSET(AnnualDataCP!AM$14,CYPQly!$B122,0)/OFFSET(AnnualDataCVM!AM$14,CYPQly!$B122,0)),"",QuarterlyDataCVM!AM122*OFFSET(AnnualDataCP!AM$14,CYPQly!$B122,0)/OFFSET(AnnualDataCVM!AM$14,CYPQly!$B122,0))</f>
        <v>1319.9054752987338</v>
      </c>
      <c r="AN122" s="18">
        <f ca="1">IF(ISERROR(QuarterlyDataCVM!AN122*OFFSET(AnnualDataCP!AN$14,CYPQly!$B122,0)/OFFSET(AnnualDataCVM!AN$14,CYPQly!$B122,0)),"",QuarterlyDataCVM!AN122*OFFSET(AnnualDataCP!AN$14,CYPQly!$B122,0)/OFFSET(AnnualDataCVM!AN$14,CYPQly!$B122,0))</f>
        <v>1025.699363910278</v>
      </c>
      <c r="AO122" s="18">
        <f ca="1">IF(ISERROR(QuarterlyDataCVM!AO122*OFFSET(AnnualDataCP!AO$14,CYPQly!$B122,0)/OFFSET(AnnualDataCVM!AO$14,CYPQly!$B122,0)),"",QuarterlyDataCVM!AO122*OFFSET(AnnualDataCP!AO$14,CYPQly!$B122,0)/OFFSET(AnnualDataCVM!AO$14,CYPQly!$B122,0))</f>
        <v>1025.699363910278</v>
      </c>
      <c r="AP122" s="18">
        <f ca="1">IF(ISERROR(QuarterlyDataCVM!AP122*OFFSET(AnnualDataCP!AP$14,CYPQly!$B122,0)/OFFSET(AnnualDataCVM!AP$14,CYPQly!$B122,0)),"",QuarterlyDataCVM!AP122*OFFSET(AnnualDataCP!AP$14,CYPQly!$B122,0)/OFFSET(AnnualDataCVM!AP$14,CYPQly!$B122,0))</f>
        <v>2837.2594348222424</v>
      </c>
      <c r="AQ122" s="18">
        <f ca="1">IF(ISERROR(QuarterlyDataCVM!AQ122*OFFSET(AnnualDataCP!AQ$14,CYPQly!$B122,0)/OFFSET(AnnualDataCVM!AQ$14,CYPQly!$B122,0)),"",QuarterlyDataCVM!AQ122*OFFSET(AnnualDataCP!AQ$14,CYPQly!$B122,0)/OFFSET(AnnualDataCVM!AQ$14,CYPQly!$B122,0))</f>
        <v>2837.2594348222424</v>
      </c>
      <c r="AR122" s="18">
        <f ca="1">IF(ISERROR(QuarterlyDataCVM!AR122*OFFSET(AnnualDataCP!AR$14,CYPQly!$B122,0)/OFFSET(AnnualDataCVM!AR$14,CYPQly!$B122,0)),"",QuarterlyDataCVM!AR122*OFFSET(AnnualDataCP!AR$14,CYPQly!$B122,0)/OFFSET(AnnualDataCVM!AR$14,CYPQly!$B122,0))</f>
        <v>198.374531835206</v>
      </c>
      <c r="AS122" s="18">
        <f ca="1">IF(ISERROR(QuarterlyDataCVM!AS122*OFFSET(AnnualDataCP!AS$14,CYPQly!$B122,0)/OFFSET(AnnualDataCVM!AS$14,CYPQly!$B122,0)),"",QuarterlyDataCVM!AS122*OFFSET(AnnualDataCP!AS$14,CYPQly!$B122,0)/OFFSET(AnnualDataCVM!AS$14,CYPQly!$B122,0))</f>
        <v>704.58793604651157</v>
      </c>
      <c r="AT122" s="18">
        <f ca="1">IF(ISERROR(QuarterlyDataCVM!AT122*OFFSET(AnnualDataCP!AT$14,CYPQly!$B122,0)/OFFSET(AnnualDataCVM!AT$14,CYPQly!$B122,0)),"",QuarterlyDataCVM!AT122*OFFSET(AnnualDataCP!AT$14,CYPQly!$B122,0)/OFFSET(AnnualDataCVM!AT$14,CYPQly!$B122,0))</f>
        <v>185.89208633093526</v>
      </c>
      <c r="AU122" s="18">
        <f ca="1">IF(ISERROR(QuarterlyDataCVM!AU122*OFFSET(AnnualDataCP!AU$14,CYPQly!$B122,0)/OFFSET(AnnualDataCVM!AU$14,CYPQly!$B122,0)),"",QuarterlyDataCVM!AU122*OFFSET(AnnualDataCP!AU$14,CYPQly!$B122,0)/OFFSET(AnnualDataCVM!AU$14,CYPQly!$B122,0))</f>
        <v>266.94094869312681</v>
      </c>
      <c r="AV122" s="18">
        <f ca="1">IF(ISERROR(QuarterlyDataCVM!AV122*OFFSET(AnnualDataCP!AV$14,CYPQly!$B122,0)/OFFSET(AnnualDataCVM!AV$14,CYPQly!$B122,0)),"",QuarterlyDataCVM!AV122*OFFSET(AnnualDataCP!AV$14,CYPQly!$B122,0)/OFFSET(AnnualDataCVM!AV$14,CYPQly!$B122,0))</f>
        <v>935.29396551724142</v>
      </c>
      <c r="AW122" s="18">
        <f ca="1">IF(ISERROR(QuarterlyDataCVM!AW122*OFFSET(AnnualDataCP!AW$14,CYPQly!$B122,0)/OFFSET(AnnualDataCVM!AW$14,CYPQly!$B122,0)),"",QuarterlyDataCVM!AW122*OFFSET(AnnualDataCP!AW$14,CYPQly!$B122,0)/OFFSET(AnnualDataCVM!AW$14,CYPQly!$B122,0))</f>
        <v>542.7414584395716</v>
      </c>
      <c r="AX122" s="18">
        <f ca="1">IF(ISERROR(QuarterlyDataCVM!AX122*OFFSET(AnnualDataCP!AX$14,CYPQly!$B122,0)/OFFSET(AnnualDataCVM!AX$14,CYPQly!$B122,0)),"",QuarterlyDataCVM!AX122*OFFSET(AnnualDataCP!AX$14,CYPQly!$B122,0)/OFFSET(AnnualDataCVM!AX$14,CYPQly!$B122,0))</f>
        <v>3360.5094206864201</v>
      </c>
      <c r="AY122" s="18">
        <f ca="1">IF(ISERROR(QuarterlyDataCVM!AY122*OFFSET(AnnualDataCP!AY$14,CYPQly!$B122,0)/OFFSET(AnnualDataCVM!AY$14,CYPQly!$B122,0)),"",QuarterlyDataCVM!AY122*OFFSET(AnnualDataCP!AY$14,CYPQly!$B122,0)/OFFSET(AnnualDataCVM!AY$14,CYPQly!$B122,0))</f>
        <v>3360.5094206864201</v>
      </c>
      <c r="AZ122" s="18">
        <f ca="1">IF(ISERROR(QuarterlyDataCVM!AZ122*OFFSET(AnnualDataCP!AZ$14,CYPQly!$B122,0)/OFFSET(AnnualDataCVM!AZ$14,CYPQly!$B122,0)),"",QuarterlyDataCVM!AZ122*OFFSET(AnnualDataCP!AZ$14,CYPQly!$B122,0)/OFFSET(AnnualDataCVM!AZ$14,CYPQly!$B122,0))</f>
        <v>3402.4410395933273</v>
      </c>
      <c r="BA122" s="18">
        <f ca="1">IF(ISERROR(QuarterlyDataCVM!BA122*OFFSET(AnnualDataCP!BA$14,CYPQly!$B122,0)/OFFSET(AnnualDataCVM!BA$14,CYPQly!$B122,0)),"",QuarterlyDataCVM!BA122*OFFSET(AnnualDataCP!BA$14,CYPQly!$B122,0)/OFFSET(AnnualDataCVM!BA$14,CYPQly!$B122,0))</f>
        <v>1992.1376317420954</v>
      </c>
      <c r="BB122" s="18">
        <f ca="1">IF(ISERROR(QuarterlyDataCVM!BB122*OFFSET(AnnualDataCP!BB$14,CYPQly!$B122,0)/OFFSET(AnnualDataCVM!BB$14,CYPQly!$B122,0)),"",QuarterlyDataCVM!BB122*OFFSET(AnnualDataCP!BB$14,CYPQly!$B122,0)/OFFSET(AnnualDataCVM!BB$14,CYPQly!$B122,0))</f>
        <v>1409.1578323454698</v>
      </c>
      <c r="BC122" s="18">
        <f ca="1">IF(ISERROR(QuarterlyDataCVM!BC122*OFFSET(AnnualDataCP!BC$14,CYPQly!$B122,0)/OFFSET(AnnualDataCVM!BC$14,CYPQly!$B122,0)),"",QuarterlyDataCVM!BC122*OFFSET(AnnualDataCP!BC$14,CYPQly!$B122,0)/OFFSET(AnnualDataCVM!BC$14,CYPQly!$B122,0))</f>
        <v>603.097324544397</v>
      </c>
      <c r="BD122" s="18">
        <f ca="1">IF(ISERROR(QuarterlyDataCVM!BD122*OFFSET(AnnualDataCP!BD$14,CYPQly!$B122,0)/OFFSET(AnnualDataCVM!BD$14,CYPQly!$B122,0)),"",QuarterlyDataCVM!BD122*OFFSET(AnnualDataCP!BD$14,CYPQly!$B122,0)/OFFSET(AnnualDataCVM!BD$14,CYPQly!$B122,0))</f>
        <v>805.13800360793743</v>
      </c>
      <c r="BE122" s="18">
        <f ca="1">IF(ISERROR(QuarterlyDataCVM!BE122*OFFSET(AnnualDataCP!BE$14,CYPQly!$B122,0)/OFFSET(AnnualDataCVM!BE$14,CYPQly!$B122,0)),"",QuarterlyDataCVM!BE122*OFFSET(AnnualDataCP!BE$14,CYPQly!$B122,0)/OFFSET(AnnualDataCVM!BE$14,CYPQly!$B122,0))</f>
        <v>4891.7261235955057</v>
      </c>
      <c r="BF122" s="18">
        <f ca="1">IF(ISERROR(QuarterlyDataCVM!BF122*OFFSET(AnnualDataCP!BF$14,CYPQly!$B122,0)/OFFSET(AnnualDataCVM!BF$14,CYPQly!$B122,0)),"",QuarterlyDataCVM!BF122*OFFSET(AnnualDataCP!BF$14,CYPQly!$B122,0)/OFFSET(AnnualDataCVM!BF$14,CYPQly!$B122,0))</f>
        <v>1048.3201652465789</v>
      </c>
      <c r="BG122" s="18">
        <f ca="1">IF(ISERROR(QuarterlyDataCVM!BG122*OFFSET(AnnualDataCP!BG$14,CYPQly!$B122,0)/OFFSET(AnnualDataCVM!BG$14,CYPQly!$B122,0)),"",QuarterlyDataCVM!BG122*OFFSET(AnnualDataCP!BG$14,CYPQly!$B122,0)/OFFSET(AnnualDataCVM!BG$14,CYPQly!$B122,0))</f>
        <v>658.17461832061065</v>
      </c>
      <c r="BH122" s="18">
        <f ca="1">IF(ISERROR(QuarterlyDataCVM!BH122*OFFSET(AnnualDataCP!BH$14,CYPQly!$B122,0)/OFFSET(AnnualDataCVM!BH$14,CYPQly!$B122,0)),"",QuarterlyDataCVM!BH122*OFFSET(AnnualDataCP!BH$14,CYPQly!$B122,0)/OFFSET(AnnualDataCVM!BH$14,CYPQly!$B122,0))</f>
        <v>389.3463035019455</v>
      </c>
      <c r="BI122" s="18">
        <f ca="1">IF(ISERROR(QuarterlyDataCVM!BI122*OFFSET(AnnualDataCP!BI$14,CYPQly!$B122,0)/OFFSET(AnnualDataCVM!BI$14,CYPQly!$B122,0)),"",QuarterlyDataCVM!BI122*OFFSET(AnnualDataCP!BI$14,CYPQly!$B122,0)/OFFSET(AnnualDataCVM!BI$14,CYPQly!$B122,0))</f>
        <v>3850.1681382912575</v>
      </c>
      <c r="BJ122" s="18">
        <f ca="1">IF(ISERROR(QuarterlyDataCVM!BJ122*OFFSET(AnnualDataCP!BJ$14,CYPQly!$B122,0)/OFFSET(AnnualDataCVM!BJ$14,CYPQly!$B122,0)),"",QuarterlyDataCVM!BJ122*OFFSET(AnnualDataCP!BJ$14,CYPQly!$B122,0)/OFFSET(AnnualDataCVM!BJ$14,CYPQly!$B122,0))</f>
        <v>3611.25780409042</v>
      </c>
      <c r="BK122" s="18">
        <f ca="1">IF(ISERROR(QuarterlyDataCVM!BK122*OFFSET(AnnualDataCP!BK$14,CYPQly!$B122,0)/OFFSET(AnnualDataCVM!BK$14,CYPQly!$B122,0)),"",QuarterlyDataCVM!BK122*OFFSET(AnnualDataCP!BK$14,CYPQly!$B122,0)/OFFSET(AnnualDataCVM!BK$14,CYPQly!$B122,0))</f>
        <v>237.27895595432301</v>
      </c>
      <c r="BL122" s="18">
        <f ca="1">IF(ISERROR(QuarterlyDataCVM!BL122*OFFSET(AnnualDataCP!BL$14,CYPQly!$B122,0)/OFFSET(AnnualDataCVM!BL$14,CYPQly!$B122,0)),"",QuarterlyDataCVM!BL122*OFFSET(AnnualDataCP!BL$14,CYPQly!$B122,0)/OFFSET(AnnualDataCVM!BL$14,CYPQly!$B122,0))</f>
        <v>3122.1064147627417</v>
      </c>
      <c r="BM122" s="18">
        <f ca="1">IF(ISERROR(QuarterlyDataCVM!BM122*OFFSET(AnnualDataCP!BM$14,CYPQly!$B122,0)/OFFSET(AnnualDataCVM!BM$14,CYPQly!$B122,0)),"",QuarterlyDataCVM!BM122*OFFSET(AnnualDataCP!BM$14,CYPQly!$B122,0)/OFFSET(AnnualDataCVM!BM$14,CYPQly!$B122,0))</f>
        <v>3122.1064147627417</v>
      </c>
      <c r="BN122" s="18">
        <f ca="1">IF(ISERROR(QuarterlyDataCVM!BN122*OFFSET(AnnualDataCP!BN$14,CYPQly!$B122,0)/OFFSET(AnnualDataCVM!BN$14,CYPQly!$B122,0)),"",QuarterlyDataCVM!BN122*OFFSET(AnnualDataCP!BN$14,CYPQly!$B122,0)/OFFSET(AnnualDataCVM!BN$14,CYPQly!$B122,0))</f>
        <v>1216.5340932220638</v>
      </c>
      <c r="BO122" s="18">
        <f ca="1">IF(ISERROR(QuarterlyDataCVM!BO122*OFFSET(AnnualDataCP!BO$14,CYPQly!$B122,0)/OFFSET(AnnualDataCVM!BO$14,CYPQly!$B122,0)),"",QuarterlyDataCVM!BO122*OFFSET(AnnualDataCP!BO$14,CYPQly!$B122,0)/OFFSET(AnnualDataCVM!BO$14,CYPQly!$B122,0))</f>
        <v>1216.5340932220638</v>
      </c>
      <c r="BP122" s="18">
        <f ca="1">IF(ISERROR(QuarterlyDataCVM!BP122*OFFSET(AnnualDataCP!BP$14,CYPQly!$B122,0)/OFFSET(AnnualDataCVM!BP$14,CYPQly!$B122,0)),"",QuarterlyDataCVM!BP122*OFFSET(AnnualDataCP!BP$14,CYPQly!$B122,0)/OFFSET(AnnualDataCVM!BP$14,CYPQly!$B122,0))</f>
        <v>3549.3253698927651</v>
      </c>
      <c r="BQ122" s="18">
        <f ca="1">IF(ISERROR(QuarterlyDataCVM!BQ122*OFFSET(AnnualDataCP!BQ$14,CYPQly!$B122,0)/OFFSET(AnnualDataCVM!BQ$14,CYPQly!$B122,0)),"",QuarterlyDataCVM!BQ122*OFFSET(AnnualDataCP!BQ$14,CYPQly!$B122,0)/OFFSET(AnnualDataCVM!BQ$14,CYPQly!$B122,0))</f>
        <v>3549.3253698927651</v>
      </c>
      <c r="BR122" s="18">
        <f ca="1">IF(ISERROR(QuarterlyDataCVM!BR122*OFFSET(AnnualDataCP!BR$14,CYPQly!$B122,0)/OFFSET(AnnualDataCVM!BR$14,CYPQly!$B122,0)),"",QuarterlyDataCVM!BR122*OFFSET(AnnualDataCP!BR$14,CYPQly!$B122,0)/OFFSET(AnnualDataCVM!BR$14,CYPQly!$B122,0))</f>
        <v>6856.8034421240427</v>
      </c>
      <c r="BS122" s="18">
        <f ca="1">IF(ISERROR(QuarterlyDataCVM!BS122*OFFSET(AnnualDataCP!BS$14,CYPQly!$B122,0)/OFFSET(AnnualDataCVM!BS$14,CYPQly!$B122,0)),"",QuarterlyDataCVM!BS122*OFFSET(AnnualDataCP!BS$14,CYPQly!$B122,0)/OFFSET(AnnualDataCVM!BS$14,CYPQly!$B122,0))</f>
        <v>4269.9482057833002</v>
      </c>
      <c r="BT122" s="18">
        <f ca="1">IF(ISERROR(QuarterlyDataCVM!BT122*OFFSET(AnnualDataCP!BT$14,CYPQly!$B122,0)/OFFSET(AnnualDataCVM!BT$14,CYPQly!$B122,0)),"",QuarterlyDataCVM!BT122*OFFSET(AnnualDataCP!BT$14,CYPQly!$B122,0)/OFFSET(AnnualDataCVM!BT$14,CYPQly!$B122,0))</f>
        <v>2589.3774017274809</v>
      </c>
      <c r="BU122" s="18">
        <f ca="1">IF(ISERROR(QuarterlyDataCVM!BU122*OFFSET(AnnualDataCP!BU$14,CYPQly!$B122,0)/OFFSET(AnnualDataCVM!BU$14,CYPQly!$B122,0)),"",QuarterlyDataCVM!BU122*OFFSET(AnnualDataCP!BU$14,CYPQly!$B122,0)/OFFSET(AnnualDataCVM!BU$14,CYPQly!$B122,0))</f>
        <v>331.71939113170089</v>
      </c>
      <c r="BV122" s="18">
        <f ca="1">IF(ISERROR(QuarterlyDataCVM!BV122*OFFSET(AnnualDataCP!BV$14,CYPQly!$B122,0)/OFFSET(AnnualDataCVM!BV$14,CYPQly!$B122,0)),"",QuarterlyDataCVM!BV122*OFFSET(AnnualDataCP!BV$14,CYPQly!$B122,0)/OFFSET(AnnualDataCVM!BV$14,CYPQly!$B122,0))</f>
        <v>2068.0337174562528</v>
      </c>
      <c r="BW122" s="18">
        <f ca="1">IF(ISERROR(QuarterlyDataCVM!BW122*OFFSET(AnnualDataCP!BW$14,CYPQly!$B122,0)/OFFSET(AnnualDataCVM!BW$14,CYPQly!$B122,0)),"",QuarterlyDataCVM!BW122*OFFSET(AnnualDataCP!BW$14,CYPQly!$B122,0)/OFFSET(AnnualDataCVM!BW$14,CYPQly!$B122,0))</f>
        <v>184.13067150635209</v>
      </c>
      <c r="BX122" s="18">
        <f ca="1">IF(ISERROR(QuarterlyDataCVM!BX122*OFFSET(AnnualDataCP!BX$14,CYPQly!$B122,0)/OFFSET(AnnualDataCVM!BX$14,CYPQly!$B122,0)),"",QuarterlyDataCVM!BX122*OFFSET(AnnualDataCP!BX$14,CYPQly!$B122,0)/OFFSET(AnnualDataCVM!BX$14,CYPQly!$B122,0))</f>
        <v>4049.9266907283591</v>
      </c>
      <c r="BY122" s="18">
        <f ca="1">IF(ISERROR(QuarterlyDataCVM!BY122*OFFSET(AnnualDataCP!BY$14,CYPQly!$B122,0)/OFFSET(AnnualDataCVM!BY$14,CYPQly!$B122,0)),"",QuarterlyDataCVM!BY122*OFFSET(AnnualDataCP!BY$14,CYPQly!$B122,0)/OFFSET(AnnualDataCVM!BY$14,CYPQly!$B122,0))</f>
        <v>2237.1186368477101</v>
      </c>
      <c r="BZ122" s="18">
        <f ca="1">IF(ISERROR(QuarterlyDataCVM!BZ122*OFFSET(AnnualDataCP!BZ$14,CYPQly!$B122,0)/OFFSET(AnnualDataCVM!BZ$14,CYPQly!$B122,0)),"",QuarterlyDataCVM!BZ122*OFFSET(AnnualDataCP!BZ$14,CYPQly!$B122,0)/OFFSET(AnnualDataCVM!BZ$14,CYPQly!$B122,0))</f>
        <v>1053.1673611111112</v>
      </c>
      <c r="CA122" s="18">
        <f ca="1">IF(ISERROR(QuarterlyDataCVM!CA122*OFFSET(AnnualDataCP!CA$14,CYPQly!$B122,0)/OFFSET(AnnualDataCVM!CA$14,CYPQly!$B122,0)),"",QuarterlyDataCVM!CA122*OFFSET(AnnualDataCP!CA$14,CYPQly!$B122,0)/OFFSET(AnnualDataCVM!CA$14,CYPQly!$B122,0))</f>
        <v>1183.244075829384</v>
      </c>
      <c r="CB122" s="18">
        <f ca="1">IF(ISERROR(QuarterlyDataCVM!CB122*OFFSET(AnnualDataCP!CB$14,CYPQly!$B122,0)/OFFSET(AnnualDataCVM!CB$14,CYPQly!$B122,0)),"",QuarterlyDataCVM!CB122*OFFSET(AnnualDataCP!CB$14,CYPQly!$B122,0)/OFFSET(AnnualDataCVM!CB$14,CYPQly!$B122,0))</f>
        <v>1810.3732712765957</v>
      </c>
      <c r="CC122" s="18">
        <f ca="1">IF(ISERROR(QuarterlyDataCVM!CC122*OFFSET(AnnualDataCP!CC$14,CYPQly!$B122,0)/OFFSET(AnnualDataCVM!CC$14,CYPQly!$B122,0)),"",QuarterlyDataCVM!CC122*OFFSET(AnnualDataCP!CC$14,CYPQly!$B122,0)/OFFSET(AnnualDataCVM!CC$14,CYPQly!$B122,0))</f>
        <v>87.009966777408636</v>
      </c>
      <c r="CD122" s="18">
        <f ca="1">IF(ISERROR(QuarterlyDataCVM!CD122*OFFSET(AnnualDataCP!CD$14,CYPQly!$B122,0)/OFFSET(AnnualDataCVM!CD$14,CYPQly!$B122,0)),"",QuarterlyDataCVM!CD122*OFFSET(AnnualDataCP!CD$14,CYPQly!$B122,0)/OFFSET(AnnualDataCVM!CD$14,CYPQly!$B122,0))</f>
        <v>445.7162550258472</v>
      </c>
      <c r="CE122" s="18">
        <f ca="1">IF(ISERROR(QuarterlyDataCVM!CE122*OFFSET(AnnualDataCP!CE$14,CYPQly!$B122,0)/OFFSET(AnnualDataCVM!CE$14,CYPQly!$B122,0)),"",QuarterlyDataCVM!CE122*OFFSET(AnnualDataCP!CE$14,CYPQly!$B122,0)/OFFSET(AnnualDataCVM!CE$14,CYPQly!$B122,0))</f>
        <v>1284.9839228295821</v>
      </c>
      <c r="CF122" s="18">
        <f ca="1">IF(ISERROR(QuarterlyDataCVM!CF122*OFFSET(AnnualDataCP!CF$14,CYPQly!$B122,0)/OFFSET(AnnualDataCVM!CF$14,CYPQly!$B122,0)),"",QuarterlyDataCVM!CF122*OFFSET(AnnualDataCP!CF$14,CYPQly!$B122,0)/OFFSET(AnnualDataCVM!CF$14,CYPQly!$B122,0))</f>
        <v>6537.5606488263247</v>
      </c>
      <c r="CG122" s="18">
        <f ca="1">IF(ISERROR(QuarterlyDataCVM!CG122*OFFSET(AnnualDataCP!CG$14,CYPQly!$B122,0)/OFFSET(AnnualDataCVM!CG$14,CYPQly!$B122,0)),"",QuarterlyDataCVM!CG122*OFFSET(AnnualDataCP!CG$14,CYPQly!$B122,0)/OFFSET(AnnualDataCVM!CG$14,CYPQly!$B122,0))</f>
        <v>6537.5606488263247</v>
      </c>
      <c r="CH122" s="18">
        <f ca="1">IF(ISERROR(QuarterlyDataCVM!CH122*OFFSET(AnnualDataCP!CH$14,CYPQly!$B122,0)/OFFSET(AnnualDataCVM!CH$14,CYPQly!$B122,0)),"",QuarterlyDataCVM!CH122*OFFSET(AnnualDataCP!CH$14,CYPQly!$B122,0)/OFFSET(AnnualDataCVM!CH$14,CYPQly!$B122,0))</f>
        <v>5076.7055611176847</v>
      </c>
      <c r="CI122" s="18">
        <f ca="1">IF(ISERROR(QuarterlyDataCVM!CI122*OFFSET(AnnualDataCP!CI$14,CYPQly!$B122,0)/OFFSET(AnnualDataCVM!CI$14,CYPQly!$B122,0)),"",QuarterlyDataCVM!CI122*OFFSET(AnnualDataCP!CI$14,CYPQly!$B122,0)/OFFSET(AnnualDataCVM!CI$14,CYPQly!$B122,0))</f>
        <v>1451.3651944627554</v>
      </c>
      <c r="CJ122" s="18">
        <f ca="1">IF(ISERROR(QuarterlyDataCVM!CJ122*OFFSET(AnnualDataCP!CJ$14,CYPQly!$B122,0)/OFFSET(AnnualDataCVM!CJ$14,CYPQly!$B122,0)),"",QuarterlyDataCVM!CJ122*OFFSET(AnnualDataCP!CJ$14,CYPQly!$B122,0)/OFFSET(AnnualDataCVM!CJ$14,CYPQly!$B122,0))</f>
        <v>5766.3424947145877</v>
      </c>
      <c r="CK122" s="18">
        <f ca="1">IF(ISERROR(QuarterlyDataCVM!CK122*OFFSET(AnnualDataCP!CK$14,CYPQly!$B122,0)/OFFSET(AnnualDataCVM!CK$14,CYPQly!$B122,0)),"",QuarterlyDataCVM!CK122*OFFSET(AnnualDataCP!CK$14,CYPQly!$B122,0)/OFFSET(AnnualDataCVM!CK$14,CYPQly!$B122,0))</f>
        <v>1940.0828285325751</v>
      </c>
      <c r="CL122" s="18">
        <f ca="1">IF(ISERROR(QuarterlyDataCVM!CL122*OFFSET(AnnualDataCP!CL$14,CYPQly!$B122,0)/OFFSET(AnnualDataCVM!CL$14,CYPQly!$B122,0)),"",QuarterlyDataCVM!CL122*OFFSET(AnnualDataCP!CL$14,CYPQly!$B122,0)/OFFSET(AnnualDataCVM!CL$14,CYPQly!$B122,0))</f>
        <v>3824.8040928375344</v>
      </c>
      <c r="CM122" s="18">
        <f ca="1">IF(ISERROR(QuarterlyDataCVM!CM122*OFFSET(AnnualDataCP!CM$14,CYPQly!$B122,0)/OFFSET(AnnualDataCVM!CM$14,CYPQly!$B122,0)),"",QuarterlyDataCVM!CM122*OFFSET(AnnualDataCP!CM$14,CYPQly!$B122,0)/OFFSET(AnnualDataCVM!CM$14,CYPQly!$B122,0))</f>
        <v>2127.5639621702339</v>
      </c>
      <c r="CN122" s="18">
        <f ca="1">IF(ISERROR(QuarterlyDataCVM!CN122*OFFSET(AnnualDataCP!CN$14,CYPQly!$B122,0)/OFFSET(AnnualDataCVM!CN$14,CYPQly!$B122,0)),"",QuarterlyDataCVM!CN122*OFFSET(AnnualDataCP!CN$14,CYPQly!$B122,0)/OFFSET(AnnualDataCVM!CN$14,CYPQly!$B122,0))</f>
        <v>1609.9645808736718</v>
      </c>
      <c r="CO122" s="18">
        <f ca="1">IF(ISERROR(QuarterlyDataCVM!CO122*OFFSET(AnnualDataCP!CO$14,CYPQly!$B122,0)/OFFSET(AnnualDataCVM!CO$14,CYPQly!$B122,0)),"",QuarterlyDataCVM!CO122*OFFSET(AnnualDataCP!CO$14,CYPQly!$B122,0)/OFFSET(AnnualDataCVM!CO$14,CYPQly!$B122,0))</f>
        <v>87.651948051948054</v>
      </c>
      <c r="CP122" s="18">
        <f ca="1">IF(ISERROR(QuarterlyDataCVM!CP122*OFFSET(AnnualDataCP!CP$14,CYPQly!$B122,0)/OFFSET(AnnualDataCVM!CP$14,CYPQly!$B122,0)),"",QuarterlyDataCVM!CP122*OFFSET(AnnualDataCP!CP$14,CYPQly!$B122,0)/OFFSET(AnnualDataCVM!CP$14,CYPQly!$B122,0))</f>
        <v>28809.978691701475</v>
      </c>
      <c r="CQ122" s="18">
        <f ca="1">IF(ISERROR(QuarterlyDataCVM!CQ122*OFFSET(AnnualDataCP!CQ$14,CYPQly!$B122,0)/OFFSET(AnnualDataCVM!CQ$14,CYPQly!$B122,0)),"",QuarterlyDataCVM!CQ122*OFFSET(AnnualDataCP!CQ$14,CYPQly!$B122,0)/OFFSET(AnnualDataCVM!CQ$14,CYPQly!$B122,0))</f>
        <v>10010.272395242091</v>
      </c>
      <c r="CR122" s="18">
        <f ca="1">IF(ISERROR(QuarterlyDataCVM!CR122*OFFSET(AnnualDataCP!CR$14,CYPQly!$B122,0)/OFFSET(AnnualDataCVM!CR$14,CYPQly!$B122,0)),"",QuarterlyDataCVM!CR122*OFFSET(AnnualDataCP!CR$14,CYPQly!$B122,0)/OFFSET(AnnualDataCVM!CR$14,CYPQly!$B122,0))</f>
        <v>5460.303329444494</v>
      </c>
      <c r="CS122" s="18">
        <f ca="1">IF(ISERROR(QuarterlyDataCVM!CS122*OFFSET(AnnualDataCP!CS$14,CYPQly!$B122,0)/OFFSET(AnnualDataCVM!CS$14,CYPQly!$B122,0)),"",QuarterlyDataCVM!CS122*OFFSET(AnnualDataCP!CS$14,CYPQly!$B122,0)/OFFSET(AnnualDataCVM!CS$14,CYPQly!$B122,0))</f>
        <v>13339.164727736706</v>
      </c>
      <c r="CT122" s="18">
        <f ca="1">IF(ISERROR(QuarterlyDataCVM!CT122*OFFSET(AnnualDataCP!CT$14,CYPQly!$B122,0)/OFFSET(AnnualDataCVM!CT$14,CYPQly!$B122,0)),"",QuarterlyDataCVM!CT122*OFFSET(AnnualDataCP!CT$14,CYPQly!$B122,0)/OFFSET(AnnualDataCVM!CT$14,CYPQly!$B122,0))</f>
        <v>354323.40146851289</v>
      </c>
      <c r="CU122" s="18">
        <f ca="1">IF(ISERROR(QuarterlyDataCVM!CU122*OFFSET(AnnualDataCP!CU$14,CYPQly!$B122,0)/OFFSET(AnnualDataCVM!CU$14,CYPQly!$B122,0)),"",QuarterlyDataCVM!CU122*OFFSET(AnnualDataCP!CU$14,CYPQly!$B122,0)/OFFSET(AnnualDataCVM!CU$14,CYPQly!$B122,0))</f>
        <v>77223.779668226285</v>
      </c>
      <c r="CV122" s="18">
        <f ca="1">IF(ISERROR(QuarterlyDataCVM!CV122*OFFSET(AnnualDataCP!CV$14,CYPQly!$B122,0)/OFFSET(AnnualDataCVM!CV$14,CYPQly!$B122,0)),"",QuarterlyDataCVM!CV122*OFFSET(AnnualDataCP!CV$14,CYPQly!$B122,0)/OFFSET(AnnualDataCVM!CV$14,CYPQly!$B122,0))</f>
        <v>46949.39608576546</v>
      </c>
      <c r="CW122" s="18">
        <f ca="1">IF(ISERROR(QuarterlyDataCVM!CW122*OFFSET(AnnualDataCP!CW$14,CYPQly!$B122,0)/OFFSET(AnnualDataCVM!CW$14,CYPQly!$B122,0)),"",QuarterlyDataCVM!CW122*OFFSET(AnnualDataCP!CW$14,CYPQly!$B122,0)/OFFSET(AnnualDataCVM!CW$14,CYPQly!$B122,0))</f>
        <v>7481.5405228145792</v>
      </c>
      <c r="CX122" s="18">
        <f ca="1">IF(ISERROR(QuarterlyDataCVM!CX122*OFFSET(AnnualDataCP!CX$14,CYPQly!$B122,0)/OFFSET(AnnualDataCVM!CX$14,CYPQly!$B122,0)),"",QuarterlyDataCVM!CX122*OFFSET(AnnualDataCP!CX$14,CYPQly!$B122,0)/OFFSET(AnnualDataCVM!CX$14,CYPQly!$B122,0))</f>
        <v>15762.646017006216</v>
      </c>
      <c r="CY122" s="18">
        <f ca="1">IF(ISERROR(QuarterlyDataCVM!CY122*OFFSET(AnnualDataCP!CY$14,CYPQly!$B122,0)/OFFSET(AnnualDataCVM!CY$14,CYPQly!$B122,0)),"",QuarterlyDataCVM!CY122*OFFSET(AnnualDataCP!CY$14,CYPQly!$B122,0)/OFFSET(AnnualDataCVM!CY$14,CYPQly!$B122,0))</f>
        <v>23709.024388167694</v>
      </c>
      <c r="CZ122" s="18">
        <f ca="1">IF(ISERROR(QuarterlyDataCVM!CZ122*OFFSET(AnnualDataCP!CZ$14,CYPQly!$B122,0)/OFFSET(AnnualDataCVM!CZ$14,CYPQly!$B122,0)),"",QuarterlyDataCVM!CZ122*OFFSET(AnnualDataCP!CZ$14,CYPQly!$B122,0)/OFFSET(AnnualDataCVM!CZ$14,CYPQly!$B122,0))</f>
        <v>17574.11657711443</v>
      </c>
      <c r="DA122" s="18">
        <f ca="1">IF(ISERROR(QuarterlyDataCVM!DA122*OFFSET(AnnualDataCP!DA$14,CYPQly!$B122,0)/OFFSET(AnnualDataCVM!DA$14,CYPQly!$B122,0)),"",QuarterlyDataCVM!DA122*OFFSET(AnnualDataCP!DA$14,CYPQly!$B122,0)/OFFSET(AnnualDataCVM!DA$14,CYPQly!$B122,0))</f>
        <v>6985.708371939113</v>
      </c>
      <c r="DB122" s="18">
        <f ca="1">IF(ISERROR(QuarterlyDataCVM!DB122*OFFSET(AnnualDataCP!DB$14,CYPQly!$B122,0)/OFFSET(AnnualDataCVM!DB$14,CYPQly!$B122,0)),"",QuarterlyDataCVM!DB122*OFFSET(AnnualDataCP!DB$14,CYPQly!$B122,0)/OFFSET(AnnualDataCVM!DB$14,CYPQly!$B122,0))</f>
        <v>1122.2533557046979</v>
      </c>
      <c r="DC122" s="18">
        <f ca="1">IF(ISERROR(QuarterlyDataCVM!DC122*OFFSET(AnnualDataCP!DC$14,CYPQly!$B122,0)/OFFSET(AnnualDataCVM!DC$14,CYPQly!$B122,0)),"",QuarterlyDataCVM!DC122*OFFSET(AnnualDataCP!DC$14,CYPQly!$B122,0)/OFFSET(AnnualDataCVM!DC$14,CYPQly!$B122,0))</f>
        <v>5864.1376045881289</v>
      </c>
      <c r="DD122" s="18">
        <f ca="1">IF(ISERROR(QuarterlyDataCVM!DD122*OFFSET(AnnualDataCP!DD$14,CYPQly!$B122,0)/OFFSET(AnnualDataCVM!DD$14,CYPQly!$B122,0)),"",QuarterlyDataCVM!DD122*OFFSET(AnnualDataCP!DD$14,CYPQly!$B122,0)/OFFSET(AnnualDataCVM!DD$14,CYPQly!$B122,0))</f>
        <v>1501.7801408248311</v>
      </c>
      <c r="DE122" s="18">
        <f ca="1">IF(ISERROR(QuarterlyDataCVM!DE122*OFFSET(AnnualDataCP!DE$14,CYPQly!$B122,0)/OFFSET(AnnualDataCVM!DE$14,CYPQly!$B122,0)),"",QuarterlyDataCVM!DE122*OFFSET(AnnualDataCP!DE$14,CYPQly!$B122,0)/OFFSET(AnnualDataCVM!DE$14,CYPQly!$B122,0))</f>
        <v>1235.7372778675283</v>
      </c>
      <c r="DF122" s="18">
        <f ca="1">IF(ISERROR(QuarterlyDataCVM!DF122*OFFSET(AnnualDataCP!DF$14,CYPQly!$B122,0)/OFFSET(AnnualDataCVM!DF$14,CYPQly!$B122,0)),"",QuarterlyDataCVM!DF122*OFFSET(AnnualDataCP!DF$14,CYPQly!$B122,0)/OFFSET(AnnualDataCVM!DF$14,CYPQly!$B122,0))</f>
        <v>5178.5272752006531</v>
      </c>
      <c r="DG122" s="18">
        <f ca="1">IF(ISERROR(QuarterlyDataCVM!DG122*OFFSET(AnnualDataCP!DG$14,CYPQly!$B122,0)/OFFSET(AnnualDataCVM!DG$14,CYPQly!$B122,0)),"",QuarterlyDataCVM!DG122*OFFSET(AnnualDataCP!DG$14,CYPQly!$B122,0)/OFFSET(AnnualDataCVM!DG$14,CYPQly!$B122,0))</f>
        <v>2674.7569721115538</v>
      </c>
      <c r="DH122" s="18">
        <f ca="1">IF(ISERROR(QuarterlyDataCVM!DH122*OFFSET(AnnualDataCP!DH$14,CYPQly!$B122,0)/OFFSET(AnnualDataCVM!DH$14,CYPQly!$B122,0)),"",QuarterlyDataCVM!DH122*OFFSET(AnnualDataCP!DH$14,CYPQly!$B122,0)/OFFSET(AnnualDataCVM!DH$14,CYPQly!$B122,0))</f>
        <v>12686.271816566856</v>
      </c>
      <c r="DI122" s="18">
        <f ca="1">IF(ISERROR(QuarterlyDataCVM!DI122*OFFSET(AnnualDataCP!DI$14,CYPQly!$B122,0)/OFFSET(AnnualDataCVM!DI$14,CYPQly!$B122,0)),"",QuarterlyDataCVM!DI122*OFFSET(AnnualDataCP!DI$14,CYPQly!$B122,0)/OFFSET(AnnualDataCVM!DI$14,CYPQly!$B122,0))</f>
        <v>3807.4198029805507</v>
      </c>
      <c r="DJ122" s="18">
        <f ca="1">IF(ISERROR(QuarterlyDataCVM!DJ122*OFFSET(AnnualDataCP!DJ$14,CYPQly!$B122,0)/OFFSET(AnnualDataCVM!DJ$14,CYPQly!$B122,0)),"",QuarterlyDataCVM!DJ122*OFFSET(AnnualDataCP!DJ$14,CYPQly!$B122,0)/OFFSET(AnnualDataCVM!DJ$14,CYPQly!$B122,0))</f>
        <v>8878.7559956676469</v>
      </c>
      <c r="DK122" s="18">
        <f ca="1">IF(ISERROR(QuarterlyDataCVM!DK122*OFFSET(AnnualDataCP!DK$14,CYPQly!$B122,0)/OFFSET(AnnualDataCVM!DK$14,CYPQly!$B122,0)),"",QuarterlyDataCVM!DK122*OFFSET(AnnualDataCP!DK$14,CYPQly!$B122,0)/OFFSET(AnnualDataCVM!DK$14,CYPQly!$B122,0))</f>
        <v>29829.431117215481</v>
      </c>
      <c r="DL122" s="18">
        <f ca="1">IF(ISERROR(QuarterlyDataCVM!DL122*OFFSET(AnnualDataCP!DL$14,CYPQly!$B122,0)/OFFSET(AnnualDataCVM!DL$14,CYPQly!$B122,0)),"",QuarterlyDataCVM!DL122*OFFSET(AnnualDataCP!DL$14,CYPQly!$B122,0)/OFFSET(AnnualDataCVM!DL$14,CYPQly!$B122,0))</f>
        <v>8374.6327419458139</v>
      </c>
      <c r="DM122" s="18">
        <f ca="1">IF(ISERROR(QuarterlyDataCVM!DM122*OFFSET(AnnualDataCP!DM$14,CYPQly!$B122,0)/OFFSET(AnnualDataCVM!DM$14,CYPQly!$B122,0)),"",QuarterlyDataCVM!DM122*OFFSET(AnnualDataCP!DM$14,CYPQly!$B122,0)/OFFSET(AnnualDataCVM!DM$14,CYPQly!$B122,0))</f>
        <v>3012.0581898246442</v>
      </c>
      <c r="DN122" s="18">
        <f ca="1">IF(ISERROR(QuarterlyDataCVM!DN122*OFFSET(AnnualDataCP!DN$14,CYPQly!$B122,0)/OFFSET(AnnualDataCVM!DN$14,CYPQly!$B122,0)),"",QuarterlyDataCVM!DN122*OFFSET(AnnualDataCP!DN$14,CYPQly!$B122,0)/OFFSET(AnnualDataCVM!DN$14,CYPQly!$B122,0))</f>
        <v>5359.5024133862489</v>
      </c>
      <c r="DO122" s="18">
        <f ca="1">IF(ISERROR(QuarterlyDataCVM!DO122*OFFSET(AnnualDataCP!DO$14,CYPQly!$B122,0)/OFFSET(AnnualDataCVM!DO$14,CYPQly!$B122,0)),"",QuarterlyDataCVM!DO122*OFFSET(AnnualDataCP!DO$14,CYPQly!$B122,0)/OFFSET(AnnualDataCVM!DO$14,CYPQly!$B122,0))</f>
        <v>3043.2055005899974</v>
      </c>
      <c r="DP122" s="18">
        <f ca="1">IF(ISERROR(QuarterlyDataCVM!DP122*OFFSET(AnnualDataCP!DP$14,CYPQly!$B122,0)/OFFSET(AnnualDataCVM!DP$14,CYPQly!$B122,0)),"",QuarterlyDataCVM!DP122*OFFSET(AnnualDataCP!DP$14,CYPQly!$B122,0)/OFFSET(AnnualDataCVM!DP$14,CYPQly!$B122,0))</f>
        <v>2318.4660219896673</v>
      </c>
      <c r="DQ122" s="18">
        <f ca="1">IF(ISERROR(QuarterlyDataCVM!DQ122*OFFSET(AnnualDataCP!DQ$14,CYPQly!$B122,0)/OFFSET(AnnualDataCVM!DQ$14,CYPQly!$B122,0)),"",QuarterlyDataCVM!DQ122*OFFSET(AnnualDataCP!DQ$14,CYPQly!$B122,0)/OFFSET(AnnualDataCVM!DQ$14,CYPQly!$B122,0))</f>
        <v>8314.3160510088001</v>
      </c>
      <c r="DR122" s="18">
        <f ca="1">IF(ISERROR(QuarterlyDataCVM!DR122*OFFSET(AnnualDataCP!DR$14,CYPQly!$B122,0)/OFFSET(AnnualDataCVM!DR$14,CYPQly!$B122,0)),"",QuarterlyDataCVM!DR122*OFFSET(AnnualDataCP!DR$14,CYPQly!$B122,0)/OFFSET(AnnualDataCVM!DR$14,CYPQly!$B122,0))</f>
        <v>8314.3160510088001</v>
      </c>
      <c r="DS122" s="18">
        <f ca="1">IF(ISERROR(QuarterlyDataCVM!DS122*OFFSET(AnnualDataCP!DS$14,CYPQly!$B122,0)/OFFSET(AnnualDataCVM!DS$14,CYPQly!$B122,0)),"",QuarterlyDataCVM!DS122*OFFSET(AnnualDataCP!DS$14,CYPQly!$B122,0)/OFFSET(AnnualDataCVM!DS$14,CYPQly!$B122,0))</f>
        <v>13132.191448893467</v>
      </c>
      <c r="DT122" s="18">
        <f ca="1">IF(ISERROR(QuarterlyDataCVM!DT122*OFFSET(AnnualDataCP!DT$14,CYPQly!$B122,0)/OFFSET(AnnualDataCVM!DT$14,CYPQly!$B122,0)),"",QuarterlyDataCVM!DT122*OFFSET(AnnualDataCP!DT$14,CYPQly!$B122,0)/OFFSET(AnnualDataCVM!DT$14,CYPQly!$B122,0))</f>
        <v>11161.132065042148</v>
      </c>
      <c r="DU122" s="18">
        <f ca="1">IF(ISERROR(QuarterlyDataCVM!DU122*OFFSET(AnnualDataCP!DU$14,CYPQly!$B122,0)/OFFSET(AnnualDataCVM!DU$14,CYPQly!$B122,0)),"",QuarterlyDataCVM!DU122*OFFSET(AnnualDataCP!DU$14,CYPQly!$B122,0)/OFFSET(AnnualDataCVM!DU$14,CYPQly!$B122,0))</f>
        <v>1969.9822870908317</v>
      </c>
      <c r="DV122" s="18">
        <f ca="1">IF(ISERROR(QuarterlyDataCVM!DV122*OFFSET(AnnualDataCP!DV$14,CYPQly!$B122,0)/OFFSET(AnnualDataCVM!DV$14,CYPQly!$B122,0)),"",QuarterlyDataCVM!DV122*OFFSET(AnnualDataCP!DV$14,CYPQly!$B122,0)/OFFSET(AnnualDataCVM!DV$14,CYPQly!$B122,0))</f>
        <v>31925.2314232561</v>
      </c>
      <c r="DW122" s="18">
        <f ca="1">IF(ISERROR(QuarterlyDataCVM!DW122*OFFSET(AnnualDataCP!DW$14,CYPQly!$B122,0)/OFFSET(AnnualDataCVM!DW$14,CYPQly!$B122,0)),"",QuarterlyDataCVM!DW122*OFFSET(AnnualDataCP!DW$14,CYPQly!$B122,0)/OFFSET(AnnualDataCVM!DW$14,CYPQly!$B122,0))</f>
        <v>18378.514987660485</v>
      </c>
      <c r="DX122" s="18">
        <f ca="1">IF(ISERROR(QuarterlyDataCVM!DX122*OFFSET(AnnualDataCP!DX$14,CYPQly!$B122,0)/OFFSET(AnnualDataCVM!DX$14,CYPQly!$B122,0)),"",QuarterlyDataCVM!DX122*OFFSET(AnnualDataCP!DX$14,CYPQly!$B122,0)/OFFSET(AnnualDataCVM!DX$14,CYPQly!$B122,0))</f>
        <v>7465.6865899483328</v>
      </c>
      <c r="DY122" s="18">
        <f ca="1">IF(ISERROR(QuarterlyDataCVM!DY122*OFFSET(AnnualDataCP!DY$14,CYPQly!$B122,0)/OFFSET(AnnualDataCVM!DY$14,CYPQly!$B122,0)),"",QuarterlyDataCVM!DY122*OFFSET(AnnualDataCP!DY$14,CYPQly!$B122,0)/OFFSET(AnnualDataCVM!DY$14,CYPQly!$B122,0))</f>
        <v>7465.4371183654293</v>
      </c>
      <c r="DZ122" s="18" t="str">
        <f ca="1">IF(ISERROR(QuarterlyDataCVM!DZ122*OFFSET(AnnualDataCP!DZ$14,CYPQly!$B122,0)/OFFSET(AnnualDataCVM!DZ$14,CYPQly!$B122,0)),"",QuarterlyDataCVM!DZ122*OFFSET(AnnualDataCP!DZ$14,CYPQly!$B122,0)/OFFSET(AnnualDataCVM!DZ$14,CYPQly!$B122,0))</f>
        <v/>
      </c>
      <c r="EA122" s="18">
        <f ca="1">IF(ISERROR(QuarterlyDataCVM!EA122*OFFSET(AnnualDataCP!EA$14,CYPQly!$B122,0)/OFFSET(AnnualDataCVM!EA$14,CYPQly!$B122,0)),"",QuarterlyDataCVM!EA122*OFFSET(AnnualDataCP!EA$14,CYPQly!$B122,0)/OFFSET(AnnualDataCVM!EA$14,CYPQly!$B122,0))</f>
        <v>6079.0275495809474</v>
      </c>
      <c r="EB122" s="18">
        <f ca="1">IF(ISERROR(QuarterlyDataCVM!EB122*OFFSET(AnnualDataCP!EB$14,CYPQly!$B122,0)/OFFSET(AnnualDataCVM!EB$14,CYPQly!$B122,0)),"",QuarterlyDataCVM!EB122*OFFSET(AnnualDataCP!EB$14,CYPQly!$B122,0)/OFFSET(AnnualDataCVM!EB$14,CYPQly!$B122,0))</f>
        <v>61521.188492093745</v>
      </c>
      <c r="EC122" s="18">
        <f ca="1">IF(ISERROR(QuarterlyDataCVM!EC122*OFFSET(AnnualDataCP!EC$14,CYPQly!$B122,0)/OFFSET(AnnualDataCVM!EC$14,CYPQly!$B122,0)),"",QuarterlyDataCVM!EC122*OFFSET(AnnualDataCP!EC$14,CYPQly!$B122,0)/OFFSET(AnnualDataCVM!EC$14,CYPQly!$B122,0))</f>
        <v>61521.188492093745</v>
      </c>
      <c r="ED122" s="18">
        <f ca="1">IF(ISERROR(QuarterlyDataCVM!ED122*OFFSET(AnnualDataCP!ED$14,CYPQly!$B122,0)/OFFSET(AnnualDataCVM!ED$14,CYPQly!$B122,0)),"",QuarterlyDataCVM!ED122*OFFSET(AnnualDataCP!ED$14,CYPQly!$B122,0)/OFFSET(AnnualDataCVM!ED$14,CYPQly!$B122,0))</f>
        <v>16575.748888856924</v>
      </c>
      <c r="EE122" s="18">
        <f ca="1">IF(ISERROR(QuarterlyDataCVM!EE122*OFFSET(AnnualDataCP!EE$14,CYPQly!$B122,0)/OFFSET(AnnualDataCVM!EE$14,CYPQly!$B122,0)),"",QuarterlyDataCVM!EE122*OFFSET(AnnualDataCP!EE$14,CYPQly!$B122,0)/OFFSET(AnnualDataCVM!EE$14,CYPQly!$B122,0))</f>
        <v>43173.134603564846</v>
      </c>
      <c r="EF122" s="18">
        <f ca="1">IF(ISERROR(QuarterlyDataCVM!EF122*OFFSET(AnnualDataCP!EF$14,CYPQly!$B122,0)/OFFSET(AnnualDataCVM!EF$14,CYPQly!$B122,0)),"",QuarterlyDataCVM!EF122*OFFSET(AnnualDataCP!EF$14,CYPQly!$B122,0)/OFFSET(AnnualDataCVM!EF$14,CYPQly!$B122,0))</f>
        <v>1769.0619637750237</v>
      </c>
      <c r="EG122" s="18">
        <f ca="1">IF(ISERROR(QuarterlyDataCVM!EG122*OFFSET(AnnualDataCP!EG$14,CYPQly!$B122,0)/OFFSET(AnnualDataCVM!EG$14,CYPQly!$B122,0)),"",QuarterlyDataCVM!EG122*OFFSET(AnnualDataCP!EG$14,CYPQly!$B122,0)/OFFSET(AnnualDataCVM!EG$14,CYPQly!$B122,0))</f>
        <v>57047.131270629579</v>
      </c>
      <c r="EH122" s="18">
        <f ca="1">IF(ISERROR(QuarterlyDataCVM!EH122*OFFSET(AnnualDataCP!EH$14,CYPQly!$B122,0)/OFFSET(AnnualDataCVM!EH$14,CYPQly!$B122,0)),"",QuarterlyDataCVM!EH122*OFFSET(AnnualDataCP!EH$14,CYPQly!$B122,0)/OFFSET(AnnualDataCVM!EH$14,CYPQly!$B122,0))</f>
        <v>34251.188848920865</v>
      </c>
      <c r="EI122" s="18">
        <f ca="1">IF(ISERROR(QuarterlyDataCVM!EI122*OFFSET(AnnualDataCP!EI$14,CYPQly!$B122,0)/OFFSET(AnnualDataCVM!EI$14,CYPQly!$B122,0)),"",QuarterlyDataCVM!EI122*OFFSET(AnnualDataCP!EI$14,CYPQly!$B122,0)/OFFSET(AnnualDataCVM!EI$14,CYPQly!$B122,0))</f>
        <v>23409.616458739933</v>
      </c>
      <c r="EJ122" s="18">
        <f ca="1">IF(ISERROR(QuarterlyDataCVM!EJ122*OFFSET(AnnualDataCP!EJ$14,CYPQly!$B122,0)/OFFSET(AnnualDataCVM!EJ$14,CYPQly!$B122,0)),"",QuarterlyDataCVM!EJ122*OFFSET(AnnualDataCP!EJ$14,CYPQly!$B122,0)/OFFSET(AnnualDataCVM!EJ$14,CYPQly!$B122,0))</f>
        <v>17480.345591749829</v>
      </c>
      <c r="EK122" s="18">
        <f ca="1">IF(ISERROR(QuarterlyDataCVM!EK122*OFFSET(AnnualDataCP!EK$14,CYPQly!$B122,0)/OFFSET(AnnualDataCVM!EK$14,CYPQly!$B122,0)),"",QuarterlyDataCVM!EK122*OFFSET(AnnualDataCP!EK$14,CYPQly!$B122,0)/OFFSET(AnnualDataCVM!EK$14,CYPQly!$B122,0))</f>
        <v>11741.416399294563</v>
      </c>
      <c r="EL122" s="18">
        <f ca="1">IF(ISERROR(QuarterlyDataCVM!EL122*OFFSET(AnnualDataCP!EL$14,CYPQly!$B122,0)/OFFSET(AnnualDataCVM!EL$14,CYPQly!$B122,0)),"",QuarterlyDataCVM!EL122*OFFSET(AnnualDataCP!EL$14,CYPQly!$B122,0)/OFFSET(AnnualDataCVM!EL$14,CYPQly!$B122,0))</f>
        <v>6667.2534346029261</v>
      </c>
      <c r="EM122" s="18">
        <f ca="1">IF(ISERROR(QuarterlyDataCVM!EM122*OFFSET(AnnualDataCP!EM$14,CYPQly!$B122,0)/OFFSET(AnnualDataCVM!EM$14,CYPQly!$B122,0)),"",QuarterlyDataCVM!EM122*OFFSET(AnnualDataCP!EM$14,CYPQly!$B122,0)/OFFSET(AnnualDataCVM!EM$14,CYPQly!$B122,0))</f>
        <v>5073.6599644303924</v>
      </c>
      <c r="EN122" s="18">
        <f ca="1">IF(ISERROR(QuarterlyDataCVM!EN122*OFFSET(AnnualDataCP!EN$14,CYPQly!$B122,0)/OFFSET(AnnualDataCVM!EN$14,CYPQly!$B122,0)),"",QuarterlyDataCVM!EN122*OFFSET(AnnualDataCP!EN$14,CYPQly!$B122,0)/OFFSET(AnnualDataCVM!EN$14,CYPQly!$B122,0))</f>
        <v>5728.325917181257</v>
      </c>
      <c r="EO122" s="18">
        <f ca="1">IF(ISERROR(QuarterlyDataCVM!EO122*OFFSET(AnnualDataCP!EO$14,CYPQly!$B122,0)/OFFSET(AnnualDataCVM!EO$14,CYPQly!$B122,0)),"",QuarterlyDataCVM!EO122*OFFSET(AnnualDataCP!EO$14,CYPQly!$B122,0)/OFFSET(AnnualDataCVM!EO$14,CYPQly!$B122,0))</f>
        <v>5930.6130025735138</v>
      </c>
      <c r="EP122" s="18">
        <f ca="1">IF(ISERROR(QuarterlyDataCVM!EP122*OFFSET(AnnualDataCP!EP$14,CYPQly!$B122,0)/OFFSET(AnnualDataCVM!EP$14,CYPQly!$B122,0)),"",QuarterlyDataCVM!EP122*OFFSET(AnnualDataCP!EP$14,CYPQly!$B122,0)/OFFSET(AnnualDataCVM!EP$14,CYPQly!$B122,0))</f>
        <v>3065.3554374553819</v>
      </c>
      <c r="EQ122" s="18">
        <f ca="1">IF(ISERROR(QuarterlyDataCVM!EQ122*OFFSET(AnnualDataCP!EQ$14,CYPQly!$B122,0)/OFFSET(AnnualDataCVM!EQ$14,CYPQly!$B122,0)),"",QuarterlyDataCVM!EQ122*OFFSET(AnnualDataCP!EQ$14,CYPQly!$B122,0)/OFFSET(AnnualDataCVM!EQ$14,CYPQly!$B122,0))</f>
        <v>3065.3554374553819</v>
      </c>
      <c r="ER122" s="18">
        <f ca="1">IF(ISERROR(QuarterlyDataCVM!ER122*OFFSET(AnnualDataCP!ER$14,CYPQly!$B122,0)/OFFSET(AnnualDataCVM!ER$14,CYPQly!$B122,0)),"",QuarterlyDataCVM!ER122*OFFSET(AnnualDataCP!ER$14,CYPQly!$B122,0)/OFFSET(AnnualDataCVM!ER$14,CYPQly!$B122,0))</f>
        <v>7779.9745313169251</v>
      </c>
      <c r="ES122" s="18">
        <f ca="1">IF(ISERROR(QuarterlyDataCVM!ES122*OFFSET(AnnualDataCP!ES$14,CYPQly!$B122,0)/OFFSET(AnnualDataCVM!ES$14,CYPQly!$B122,0)),"",QuarterlyDataCVM!ES122*OFFSET(AnnualDataCP!ES$14,CYPQly!$B122,0)/OFFSET(AnnualDataCVM!ES$14,CYPQly!$B122,0))</f>
        <v>4623.2573820041853</v>
      </c>
      <c r="ET122" s="18">
        <f ca="1">IF(ISERROR(QuarterlyDataCVM!ET122*OFFSET(AnnualDataCP!ET$14,CYPQly!$B122,0)/OFFSET(AnnualDataCVM!ET$14,CYPQly!$B122,0)),"",QuarterlyDataCVM!ET122*OFFSET(AnnualDataCP!ET$14,CYPQly!$B122,0)/OFFSET(AnnualDataCVM!ET$14,CYPQly!$B122,0))</f>
        <v>3150.2181307417814</v>
      </c>
      <c r="EU122" s="18">
        <f ca="1">IF(ISERROR(QuarterlyDataCVM!EU122*OFFSET(AnnualDataCP!EU$14,CYPQly!$B122,0)/OFFSET(AnnualDataCVM!EU$14,CYPQly!$B122,0)),"",QuarterlyDataCVM!EU122*OFFSET(AnnualDataCP!EU$14,CYPQly!$B122,0)/OFFSET(AnnualDataCVM!EU$14,CYPQly!$B122,0))</f>
        <v>2290.2525656260127</v>
      </c>
      <c r="EV122" s="18">
        <f ca="1">IF(ISERROR(QuarterlyDataCVM!EV122*OFFSET(AnnualDataCP!EV$14,CYPQly!$B122,0)/OFFSET(AnnualDataCVM!EV$14,CYPQly!$B122,0)),"",QuarterlyDataCVM!EV122*OFFSET(AnnualDataCP!EV$14,CYPQly!$B122,0)/OFFSET(AnnualDataCVM!EV$14,CYPQly!$B122,0))</f>
        <v>858.99846311475414</v>
      </c>
      <c r="EW122" s="18">
        <f ca="1">IF(ISERROR(QuarterlyDataCVM!EW122*OFFSET(AnnualDataCP!EW$14,CYPQly!$B122,0)/OFFSET(AnnualDataCVM!EW$14,CYPQly!$B122,0)),"",QuarterlyDataCVM!EW122*OFFSET(AnnualDataCP!EW$14,CYPQly!$B122,0)/OFFSET(AnnualDataCVM!EW$14,CYPQly!$B122,0))</f>
        <v>22792.271300783501</v>
      </c>
      <c r="EX122" s="18">
        <f ca="1">IF(ISERROR(QuarterlyDataCVM!EX122*OFFSET(AnnualDataCP!EX$14,CYPQly!$B122,0)/OFFSET(AnnualDataCVM!EX$14,CYPQly!$B122,0)),"",QuarterlyDataCVM!EX122*OFFSET(AnnualDataCP!EX$14,CYPQly!$B122,0)/OFFSET(AnnualDataCVM!EX$14,CYPQly!$B122,0))</f>
        <v>4968.9814181381162</v>
      </c>
      <c r="EY122" s="18">
        <f ca="1">IF(ISERROR(QuarterlyDataCVM!EY122*OFFSET(AnnualDataCP!EY$14,CYPQly!$B122,0)/OFFSET(AnnualDataCVM!EY$14,CYPQly!$B122,0)),"",QuarterlyDataCVM!EY122*OFFSET(AnnualDataCP!EY$14,CYPQly!$B122,0)/OFFSET(AnnualDataCVM!EY$14,CYPQly!$B122,0))</f>
        <v>6599.5759862778732</v>
      </c>
      <c r="EZ122" s="18">
        <f ca="1">IF(ISERROR(QuarterlyDataCVM!EZ122*OFFSET(AnnualDataCP!EZ$14,CYPQly!$B122,0)/OFFSET(AnnualDataCVM!EZ$14,CYPQly!$B122,0)),"",QuarterlyDataCVM!EZ122*OFFSET(AnnualDataCP!EZ$14,CYPQly!$B122,0)/OFFSET(AnnualDataCVM!EZ$14,CYPQly!$B122,0))</f>
        <v>2690.3530491930028</v>
      </c>
      <c r="FA122" s="18">
        <f ca="1">IF(ISERROR(QuarterlyDataCVM!FA122*OFFSET(AnnualDataCP!FA$14,CYPQly!$B122,0)/OFFSET(AnnualDataCVM!FA$14,CYPQly!$B122,0)),"",QuarterlyDataCVM!FA122*OFFSET(AnnualDataCP!FA$14,CYPQly!$B122,0)/OFFSET(AnnualDataCVM!FA$14,CYPQly!$B122,0))</f>
        <v>8527.9613602538539</v>
      </c>
      <c r="FB122" s="18">
        <f ca="1">IF(ISERROR(QuarterlyDataCVM!FB122*OFFSET(AnnualDataCP!FB$14,CYPQly!$B122,0)/OFFSET(AnnualDataCVM!FB$14,CYPQly!$B122,0)),"",QuarterlyDataCVM!FB122*OFFSET(AnnualDataCP!FB$14,CYPQly!$B122,0)/OFFSET(AnnualDataCVM!FB$14,CYPQly!$B122,0))</f>
        <v>731.33700226610551</v>
      </c>
      <c r="FC122" s="18">
        <f ca="1">IF(ISERROR(QuarterlyDataCVM!FC122*OFFSET(AnnualDataCP!FC$14,CYPQly!$B122,0)/OFFSET(AnnualDataCVM!FC$14,CYPQly!$B122,0)),"",QuarterlyDataCVM!FC122*OFFSET(AnnualDataCP!FC$14,CYPQly!$B122,0)/OFFSET(AnnualDataCVM!FC$14,CYPQly!$B122,0))</f>
        <v>2640.2674344209854</v>
      </c>
      <c r="FD122" s="18">
        <f ca="1">IF(ISERROR(QuarterlyDataCVM!FD122*OFFSET(AnnualDataCP!FD$14,CYPQly!$B122,0)/OFFSET(AnnualDataCVM!FD$14,CYPQly!$B122,0)),"",QuarterlyDataCVM!FD122*OFFSET(AnnualDataCP!FD$14,CYPQly!$B122,0)/OFFSET(AnnualDataCVM!FD$14,CYPQly!$B122,0))</f>
        <v>5157.42066027689</v>
      </c>
      <c r="FE122" s="18">
        <f ca="1">IF(ISERROR(QuarterlyDataCVM!FE122*OFFSET(AnnualDataCP!FE$14,CYPQly!$B122,0)/OFFSET(AnnualDataCVM!FE$14,CYPQly!$B122,0)),"",QuarterlyDataCVM!FE122*OFFSET(AnnualDataCP!FE$14,CYPQly!$B122,0)/OFFSET(AnnualDataCVM!FE$14,CYPQly!$B122,0))</f>
        <v>81159.367332569847</v>
      </c>
      <c r="FF122" s="18">
        <f ca="1">IF(ISERROR(QuarterlyDataCVM!FF122*OFFSET(AnnualDataCP!FF$14,CYPQly!$B122,0)/OFFSET(AnnualDataCVM!FF$14,CYPQly!$B122,0)),"",QuarterlyDataCVM!FF122*OFFSET(AnnualDataCP!FF$14,CYPQly!$B122,0)/OFFSET(AnnualDataCVM!FF$14,CYPQly!$B122,0))</f>
        <v>21734.89831836279</v>
      </c>
      <c r="FG122" s="18">
        <f ca="1">IF(ISERROR(QuarterlyDataCVM!FG122*OFFSET(AnnualDataCP!FG$14,CYPQly!$B122,0)/OFFSET(AnnualDataCVM!FG$14,CYPQly!$B122,0)),"",QuarterlyDataCVM!FG122*OFFSET(AnnualDataCP!FG$14,CYPQly!$B122,0)/OFFSET(AnnualDataCVM!FG$14,CYPQly!$B122,0))</f>
        <v>21734.89831836279</v>
      </c>
      <c r="FH122" s="18">
        <f ca="1">IF(ISERROR(QuarterlyDataCVM!FH122*OFFSET(AnnualDataCP!FH$14,CYPQly!$B122,0)/OFFSET(AnnualDataCVM!FH$14,CYPQly!$B122,0)),"",QuarterlyDataCVM!FH122*OFFSET(AnnualDataCP!FH$14,CYPQly!$B122,0)/OFFSET(AnnualDataCVM!FH$14,CYPQly!$B122,0))</f>
        <v>26022.726128484308</v>
      </c>
      <c r="FI122" s="18">
        <f ca="1">IF(ISERROR(QuarterlyDataCVM!FI122*OFFSET(AnnualDataCP!FI$14,CYPQly!$B122,0)/OFFSET(AnnualDataCVM!FI$14,CYPQly!$B122,0)),"",QuarterlyDataCVM!FI122*OFFSET(AnnualDataCP!FI$14,CYPQly!$B122,0)/OFFSET(AnnualDataCVM!FI$14,CYPQly!$B122,0))</f>
        <v>26022.726128484308</v>
      </c>
      <c r="FJ122" s="18">
        <f ca="1">IF(ISERROR(QuarterlyDataCVM!FJ122*OFFSET(AnnualDataCP!FJ$14,CYPQly!$B122,0)/OFFSET(AnnualDataCVM!FJ$14,CYPQly!$B122,0)),"",QuarterlyDataCVM!FJ122*OFFSET(AnnualDataCP!FJ$14,CYPQly!$B122,0)/OFFSET(AnnualDataCVM!FJ$14,CYPQly!$B122,0))</f>
        <v>33402.161356948847</v>
      </c>
      <c r="FK122" s="18">
        <f ca="1">IF(ISERROR(QuarterlyDataCVM!FK122*OFFSET(AnnualDataCP!FK$14,CYPQly!$B122,0)/OFFSET(AnnualDataCVM!FK$14,CYPQly!$B122,0)),"",QuarterlyDataCVM!FK122*OFFSET(AnnualDataCP!FK$14,CYPQly!$B122,0)/OFFSET(AnnualDataCVM!FK$14,CYPQly!$B122,0))</f>
        <v>22858.132788015544</v>
      </c>
      <c r="FL122" s="18">
        <f ca="1">IF(ISERROR(QuarterlyDataCVM!FL122*OFFSET(AnnualDataCP!FL$14,CYPQly!$B122,0)/OFFSET(AnnualDataCVM!FL$14,CYPQly!$B122,0)),"",QuarterlyDataCVM!FL122*OFFSET(AnnualDataCP!FL$14,CYPQly!$B122,0)/OFFSET(AnnualDataCVM!FL$14,CYPQly!$B122,0))</f>
        <v>22858.132788015544</v>
      </c>
      <c r="FM122" s="18">
        <f ca="1">IF(ISERROR(QuarterlyDataCVM!FM122*OFFSET(AnnualDataCP!FM$14,CYPQly!$B122,0)/OFFSET(AnnualDataCVM!FM$14,CYPQly!$B122,0)),"",QuarterlyDataCVM!FM122*OFFSET(AnnualDataCP!FM$14,CYPQly!$B122,0)/OFFSET(AnnualDataCVM!FM$14,CYPQly!$B122,0))</f>
        <v>10543.740230740603</v>
      </c>
      <c r="FN122" s="18">
        <f ca="1">IF(ISERROR(QuarterlyDataCVM!FN122*OFFSET(AnnualDataCP!FN$14,CYPQly!$B122,0)/OFFSET(AnnualDataCVM!FN$14,CYPQly!$B122,0)),"",QuarterlyDataCVM!FN122*OFFSET(AnnualDataCP!FN$14,CYPQly!$B122,0)/OFFSET(AnnualDataCVM!FN$14,CYPQly!$B122,0))</f>
        <v>4717.6510157045614</v>
      </c>
      <c r="FO122" s="18">
        <f ca="1">IF(ISERROR(QuarterlyDataCVM!FO122*OFFSET(AnnualDataCP!FO$14,CYPQly!$B122,0)/OFFSET(AnnualDataCVM!FO$14,CYPQly!$B122,0)),"",QuarterlyDataCVM!FO122*OFFSET(AnnualDataCP!FO$14,CYPQly!$B122,0)/OFFSET(AnnualDataCVM!FO$14,CYPQly!$B122,0))</f>
        <v>5823.6483906770254</v>
      </c>
      <c r="FP122" s="18">
        <f ca="1">IF(ISERROR(QuarterlyDataCVM!FP122*OFFSET(AnnualDataCP!FP$14,CYPQly!$B122,0)/OFFSET(AnnualDataCVM!FP$14,CYPQly!$B122,0)),"",QuarterlyDataCVM!FP122*OFFSET(AnnualDataCP!FP$14,CYPQly!$B122,0)/OFFSET(AnnualDataCVM!FP$14,CYPQly!$B122,0))</f>
        <v>15597.418736383443</v>
      </c>
      <c r="FQ122" s="18">
        <f ca="1">IF(ISERROR(QuarterlyDataCVM!FQ122*OFFSET(AnnualDataCP!FQ$14,CYPQly!$B122,0)/OFFSET(AnnualDataCVM!FQ$14,CYPQly!$B122,0)),"",QuarterlyDataCVM!FQ122*OFFSET(AnnualDataCP!FQ$14,CYPQly!$B122,0)/OFFSET(AnnualDataCVM!FQ$14,CYPQly!$B122,0))</f>
        <v>6943.2094500694857</v>
      </c>
      <c r="FR122" s="18">
        <f ca="1">IF(ISERROR(QuarterlyDataCVM!FR122*OFFSET(AnnualDataCP!FR$14,CYPQly!$B122,0)/OFFSET(AnnualDataCVM!FR$14,CYPQly!$B122,0)),"",QuarterlyDataCVM!FR122*OFFSET(AnnualDataCP!FR$14,CYPQly!$B122,0)/OFFSET(AnnualDataCVM!FR$14,CYPQly!$B122,0))</f>
        <v>3963.0560098577348</v>
      </c>
      <c r="FS122" s="18">
        <f ca="1">IF(ISERROR(QuarterlyDataCVM!FS122*OFFSET(AnnualDataCP!FS$14,CYPQly!$B122,0)/OFFSET(AnnualDataCVM!FS$14,CYPQly!$B122,0)),"",QuarterlyDataCVM!FS122*OFFSET(AnnualDataCP!FS$14,CYPQly!$B122,0)/OFFSET(AnnualDataCVM!FS$14,CYPQly!$B122,0))</f>
        <v>1712.3039378813089</v>
      </c>
      <c r="FT122" s="18">
        <f ca="1">IF(ISERROR(QuarterlyDataCVM!FT122*OFFSET(AnnualDataCP!FT$14,CYPQly!$B122,0)/OFFSET(AnnualDataCVM!FT$14,CYPQly!$B122,0)),"",QuarterlyDataCVM!FT122*OFFSET(AnnualDataCP!FT$14,CYPQly!$B122,0)/OFFSET(AnnualDataCVM!FT$14,CYPQly!$B122,0))</f>
        <v>580.34739560912612</v>
      </c>
      <c r="FU122" s="18">
        <f ca="1">IF(ISERROR(QuarterlyDataCVM!FU122*OFFSET(AnnualDataCP!FU$14,CYPQly!$B122,0)/OFFSET(AnnualDataCVM!FU$14,CYPQly!$B122,0)),"",QuarterlyDataCVM!FU122*OFFSET(AnnualDataCP!FU$14,CYPQly!$B122,0)/OFFSET(AnnualDataCVM!FU$14,CYPQly!$B122,0))</f>
        <v>1670.0976632714201</v>
      </c>
      <c r="FV122" s="18">
        <f ca="1">IF(ISERROR(QuarterlyDataCVM!FV122*OFFSET(AnnualDataCP!FV$14,CYPQly!$B122,0)/OFFSET(AnnualDataCVM!FV$14,CYPQly!$B122,0)),"",QuarterlyDataCVM!FV122*OFFSET(AnnualDataCP!FV$14,CYPQly!$B122,0)/OFFSET(AnnualDataCVM!FV$14,CYPQly!$B122,0))</f>
        <v>2982.1434121074781</v>
      </c>
      <c r="FW122" s="18">
        <f ca="1">IF(ISERROR(QuarterlyDataCVM!FW122*OFFSET(AnnualDataCP!FW$14,CYPQly!$B122,0)/OFFSET(AnnualDataCVM!FW$14,CYPQly!$B122,0)),"",QuarterlyDataCVM!FW122*OFFSET(AnnualDataCP!FW$14,CYPQly!$B122,0)/OFFSET(AnnualDataCVM!FW$14,CYPQly!$B122,0))</f>
        <v>7437.8662797727002</v>
      </c>
      <c r="FX122" s="18">
        <f ca="1">IF(ISERROR(QuarterlyDataCVM!FX122*OFFSET(AnnualDataCP!FX$14,CYPQly!$B122,0)/OFFSET(AnnualDataCVM!FX$14,CYPQly!$B122,0)),"",QuarterlyDataCVM!FX122*OFFSET(AnnualDataCP!FX$14,CYPQly!$B122,0)/OFFSET(AnnualDataCVM!FX$14,CYPQly!$B122,0))</f>
        <v>1933.6612765957448</v>
      </c>
      <c r="FY122" s="18">
        <f ca="1">IF(ISERROR(QuarterlyDataCVM!FY122*OFFSET(AnnualDataCP!FY$14,CYPQly!$B122,0)/OFFSET(AnnualDataCVM!FY$14,CYPQly!$B122,0)),"",QuarterlyDataCVM!FY122*OFFSET(AnnualDataCP!FY$14,CYPQly!$B122,0)/OFFSET(AnnualDataCVM!FY$14,CYPQly!$B122,0))</f>
        <v>746.35907046476757</v>
      </c>
      <c r="FZ122" s="18">
        <f ca="1">IF(ISERROR(QuarterlyDataCVM!FZ122*OFFSET(AnnualDataCP!FZ$14,CYPQly!$B122,0)/OFFSET(AnnualDataCVM!FZ$14,CYPQly!$B122,0)),"",QuarterlyDataCVM!FZ122*OFFSET(AnnualDataCP!FZ$14,CYPQly!$B122,0)/OFFSET(AnnualDataCVM!FZ$14,CYPQly!$B122,0))</f>
        <v>4757.0917818051321</v>
      </c>
      <c r="GA122" s="18">
        <f ca="1">IF(ISERROR(QuarterlyDataCVM!GA122*OFFSET(AnnualDataCP!GA$14,CYPQly!$B122,0)/OFFSET(AnnualDataCVM!GA$14,CYPQly!$B122,0)),"",QuarterlyDataCVM!GA122*OFFSET(AnnualDataCP!GA$14,CYPQly!$B122,0)/OFFSET(AnnualDataCVM!GA$14,CYPQly!$B122,0))</f>
        <v>1214.0994773833122</v>
      </c>
      <c r="GB122" s="18">
        <f ca="1">IF(ISERROR(QuarterlyDataCVM!GB122*OFFSET(AnnualDataCP!GB$14,CYPQly!$B122,0)/OFFSET(AnnualDataCVM!GB$14,CYPQly!$B122,0)),"",QuarterlyDataCVM!GB122*OFFSET(AnnualDataCP!GB$14,CYPQly!$B122,0)/OFFSET(AnnualDataCVM!GB$14,CYPQly!$B122,0))</f>
        <v>1214.0994773833122</v>
      </c>
    </row>
    <row r="123" spans="2:184" x14ac:dyDescent="0.25">
      <c r="B123" s="18">
        <v>28</v>
      </c>
      <c r="C123" s="1">
        <v>42795</v>
      </c>
      <c r="D123" s="18">
        <f ca="1">IF(ISERROR(QuarterlyDataCVM!D123*OFFSET(AnnualDataCP!D$14,CYPQly!$B123,0)/OFFSET(AnnualDataCVM!D$14,CYPQly!$B123,0)),"",QuarterlyDataCVM!D123*OFFSET(AnnualDataCP!D$14,CYPQly!$B123,0)/OFFSET(AnnualDataCVM!D$14,CYPQly!$B123,0))</f>
        <v>458217.04182200064</v>
      </c>
      <c r="E123" s="18">
        <f ca="1">IF(ISERROR(QuarterlyDataCVM!E123*OFFSET(AnnualDataCP!E$14,CYPQly!$B123,0)/OFFSET(AnnualDataCVM!E$14,CYPQly!$B123,0)),"",QuarterlyDataCVM!E123*OFFSET(AnnualDataCP!E$14,CYPQly!$B123,0)/OFFSET(AnnualDataCVM!E$14,CYPQly!$B123,0))</f>
        <v>2925.0643010240533</v>
      </c>
      <c r="F123" s="18">
        <f ca="1">IF(ISERROR(QuarterlyDataCVM!F123*OFFSET(AnnualDataCP!F$14,CYPQly!$B123,0)/OFFSET(AnnualDataCVM!F$14,CYPQly!$B123,0)),"",QuarterlyDataCVM!F123*OFFSET(AnnualDataCP!F$14,CYPQly!$B123,0)/OFFSET(AnnualDataCVM!F$14,CYPQly!$B123,0))</f>
        <v>2599.8710458081246</v>
      </c>
      <c r="G123" s="18">
        <f ca="1">IF(ISERROR(QuarterlyDataCVM!G123*OFFSET(AnnualDataCP!G$14,CYPQly!$B123,0)/OFFSET(AnnualDataCVM!G$14,CYPQly!$B123,0)),"",QuarterlyDataCVM!G123*OFFSET(AnnualDataCP!G$14,CYPQly!$B123,0)/OFFSET(AnnualDataCVM!G$14,CYPQly!$B123,0))</f>
        <v>158.69918699186991</v>
      </c>
      <c r="H123" s="18">
        <f ca="1">IF(ISERROR(QuarterlyDataCVM!H123*OFFSET(AnnualDataCP!H$14,CYPQly!$B123,0)/OFFSET(AnnualDataCVM!H$14,CYPQly!$B123,0)),"",QuarterlyDataCVM!H123*OFFSET(AnnualDataCP!H$14,CYPQly!$B123,0)/OFFSET(AnnualDataCVM!H$14,CYPQly!$B123,0))</f>
        <v>170.01964285714286</v>
      </c>
      <c r="I123" s="18">
        <f ca="1">IF(ISERROR(QuarterlyDataCVM!I123*OFFSET(AnnualDataCP!I$14,CYPQly!$B123,0)/OFFSET(AnnualDataCVM!I$14,CYPQly!$B123,0)),"",QuarterlyDataCVM!I123*OFFSET(AnnualDataCP!I$14,CYPQly!$B123,0)/OFFSET(AnnualDataCVM!I$14,CYPQly!$B123,0))</f>
        <v>93403.579680985669</v>
      </c>
      <c r="J123" s="18">
        <f ca="1">IF(ISERROR(QuarterlyDataCVM!J123*OFFSET(AnnualDataCP!J$14,CYPQly!$B123,0)/OFFSET(AnnualDataCVM!J$14,CYPQly!$B123,0)),"",QuarterlyDataCVM!J123*OFFSET(AnnualDataCP!J$14,CYPQly!$B123,0)/OFFSET(AnnualDataCVM!J$14,CYPQly!$B123,0))</f>
        <v>63763.250344727763</v>
      </c>
      <c r="K123" s="18">
        <f ca="1">IF(ISERROR(QuarterlyDataCVM!K123*OFFSET(AnnualDataCP!K$14,CYPQly!$B123,0)/OFFSET(AnnualDataCVM!K$14,CYPQly!$B123,0)),"",QuarterlyDataCVM!K123*OFFSET(AnnualDataCP!K$14,CYPQly!$B123,0)/OFFSET(AnnualDataCVM!K$14,CYPQly!$B123,0))</f>
        <v>4266.3015179053891</v>
      </c>
      <c r="L123" s="18">
        <f ca="1">IF(ISERROR(QuarterlyDataCVM!L123*OFFSET(AnnualDataCP!L$14,CYPQly!$B123,0)/OFFSET(AnnualDataCVM!L$14,CYPQly!$B123,0)),"",QuarterlyDataCVM!L123*OFFSET(AnnualDataCP!L$14,CYPQly!$B123,0)/OFFSET(AnnualDataCVM!L$14,CYPQly!$B123,0))</f>
        <v>79.865470852017935</v>
      </c>
      <c r="M123" s="18">
        <f ca="1">IF(ISERROR(QuarterlyDataCVM!M123*OFFSET(AnnualDataCP!M$14,CYPQly!$B123,0)/OFFSET(AnnualDataCVM!M$14,CYPQly!$B123,0)),"",QuarterlyDataCVM!M123*OFFSET(AnnualDataCP!M$14,CYPQly!$B123,0)/OFFSET(AnnualDataCVM!M$14,CYPQly!$B123,0))</f>
        <v>3497.5575900767867</v>
      </c>
      <c r="N123" s="18" t="str">
        <f ca="1">IF(ISERROR(QuarterlyDataCVM!N123*OFFSET(AnnualDataCP!N$14,CYPQly!$B123,0)/OFFSET(AnnualDataCVM!N$14,CYPQly!$B123,0)),"",QuarterlyDataCVM!N123*OFFSET(AnnualDataCP!N$14,CYPQly!$B123,0)/OFFSET(AnnualDataCVM!N$14,CYPQly!$B123,0))</f>
        <v/>
      </c>
      <c r="O123" s="18">
        <f ca="1">IF(ISERROR(QuarterlyDataCVM!O123*OFFSET(AnnualDataCP!O$14,CYPQly!$B123,0)/OFFSET(AnnualDataCVM!O$14,CYPQly!$B123,0)),"",QuarterlyDataCVM!O123*OFFSET(AnnualDataCP!O$14,CYPQly!$B123,0)/OFFSET(AnnualDataCVM!O$14,CYPQly!$B123,0))</f>
        <v>399.07007672634273</v>
      </c>
      <c r="P123" s="18">
        <f ca="1">IF(ISERROR(QuarterlyDataCVM!P123*OFFSET(AnnualDataCP!P$14,CYPQly!$B123,0)/OFFSET(AnnualDataCVM!P$14,CYPQly!$B123,0)),"",QuarterlyDataCVM!P123*OFFSET(AnnualDataCP!P$14,CYPQly!$B123,0)/OFFSET(AnnualDataCVM!P$14,CYPQly!$B123,0))</f>
        <v>294.87213114754098</v>
      </c>
      <c r="Q123" s="18">
        <f ca="1">IF(ISERROR(QuarterlyDataCVM!Q123*OFFSET(AnnualDataCP!Q$14,CYPQly!$B123,0)/OFFSET(AnnualDataCVM!Q$14,CYPQly!$B123,0)),"",QuarterlyDataCVM!Q123*OFFSET(AnnualDataCP!Q$14,CYPQly!$B123,0)/OFFSET(AnnualDataCVM!Q$14,CYPQly!$B123,0))</f>
        <v>46774.724394236895</v>
      </c>
      <c r="R123" s="18">
        <f ca="1">IF(ISERROR(QuarterlyDataCVM!R123*OFFSET(AnnualDataCP!R$14,CYPQly!$B123,0)/OFFSET(AnnualDataCVM!R$14,CYPQly!$B123,0)),"",QuarterlyDataCVM!R123*OFFSET(AnnualDataCP!R$14,CYPQly!$B123,0)/OFFSET(AnnualDataCVM!R$14,CYPQly!$B123,0))</f>
        <v>7261.0998612098438</v>
      </c>
      <c r="S123" s="18">
        <f ca="1">IF(ISERROR(QuarterlyDataCVM!S123*OFFSET(AnnualDataCP!S$14,CYPQly!$B123,0)/OFFSET(AnnualDataCVM!S$14,CYPQly!$B123,0)),"",QuarterlyDataCVM!S123*OFFSET(AnnualDataCP!S$14,CYPQly!$B123,0)/OFFSET(AnnualDataCVM!S$14,CYPQly!$B123,0))</f>
        <v>5581.2592511877265</v>
      </c>
      <c r="T123" s="18">
        <f ca="1">IF(ISERROR(QuarterlyDataCVM!T123*OFFSET(AnnualDataCP!T$14,CYPQly!$B123,0)/OFFSET(AnnualDataCVM!T$14,CYPQly!$B123,0)),"",QuarterlyDataCVM!T123*OFFSET(AnnualDataCP!T$14,CYPQly!$B123,0)/OFFSET(AnnualDataCVM!T$14,CYPQly!$B123,0))</f>
        <v>1091.2643123491994</v>
      </c>
      <c r="U123" s="18">
        <f ca="1">IF(ISERROR(QuarterlyDataCVM!U123*OFFSET(AnnualDataCP!U$14,CYPQly!$B123,0)/OFFSET(AnnualDataCVM!U$14,CYPQly!$B123,0)),"",QuarterlyDataCVM!U123*OFFSET(AnnualDataCP!U$14,CYPQly!$B123,0)/OFFSET(AnnualDataCVM!U$14,CYPQly!$B123,0))</f>
        <v>617.41886645962734</v>
      </c>
      <c r="V123" s="18">
        <f ca="1">IF(ISERROR(QuarterlyDataCVM!V123*OFFSET(AnnualDataCP!V$14,CYPQly!$B123,0)/OFFSET(AnnualDataCVM!V$14,CYPQly!$B123,0)),"",QuarterlyDataCVM!V123*OFFSET(AnnualDataCP!V$14,CYPQly!$B123,0)/OFFSET(AnnualDataCVM!V$14,CYPQly!$B123,0))</f>
        <v>30.857142857142858</v>
      </c>
      <c r="W123" s="18">
        <f ca="1">IF(ISERROR(QuarterlyDataCVM!W123*OFFSET(AnnualDataCP!W$14,CYPQly!$B123,0)/OFFSET(AnnualDataCVM!W$14,CYPQly!$B123,0)),"",QuarterlyDataCVM!W123*OFFSET(AnnualDataCP!W$14,CYPQly!$B123,0)/OFFSET(AnnualDataCVM!W$14,CYPQly!$B123,0))</f>
        <v>582.93437619229303</v>
      </c>
      <c r="X123" s="18">
        <f ca="1">IF(ISERROR(QuarterlyDataCVM!X123*OFFSET(AnnualDataCP!X$14,CYPQly!$B123,0)/OFFSET(AnnualDataCVM!X$14,CYPQly!$B123,0)),"",QuarterlyDataCVM!X123*OFFSET(AnnualDataCP!X$14,CYPQly!$B123,0)/OFFSET(AnnualDataCVM!X$14,CYPQly!$B123,0))</f>
        <v>368.64621676891613</v>
      </c>
      <c r="Y123" s="18">
        <f ca="1">IF(ISERROR(QuarterlyDataCVM!Y123*OFFSET(AnnualDataCP!Y$14,CYPQly!$B123,0)/OFFSET(AnnualDataCVM!Y$14,CYPQly!$B123,0)),"",QuarterlyDataCVM!Y123*OFFSET(AnnualDataCP!Y$14,CYPQly!$B123,0)/OFFSET(AnnualDataCVM!Y$14,CYPQly!$B123,0))</f>
        <v>993.9620418848167</v>
      </c>
      <c r="Z123" s="18">
        <f ca="1">IF(ISERROR(QuarterlyDataCVM!Z123*OFFSET(AnnualDataCP!Z$14,CYPQly!$B123,0)/OFFSET(AnnualDataCVM!Z$14,CYPQly!$B123,0)),"",QuarterlyDataCVM!Z123*OFFSET(AnnualDataCP!Z$14,CYPQly!$B123,0)/OFFSET(AnnualDataCVM!Z$14,CYPQly!$B123,0))</f>
        <v>1626.6127671949978</v>
      </c>
      <c r="AA123" s="18">
        <f ca="1">IF(ISERROR(QuarterlyDataCVM!AA123*OFFSET(AnnualDataCP!AA$14,CYPQly!$B123,0)/OFFSET(AnnualDataCVM!AA$14,CYPQly!$B123,0)),"",QuarterlyDataCVM!AA123*OFFSET(AnnualDataCP!AA$14,CYPQly!$B123,0)/OFFSET(AnnualDataCVM!AA$14,CYPQly!$B123,0))</f>
        <v>267.56204379562041</v>
      </c>
      <c r="AB123" s="18">
        <f ca="1">IF(ISERROR(QuarterlyDataCVM!AB123*OFFSET(AnnualDataCP!AB$14,CYPQly!$B123,0)/OFFSET(AnnualDataCVM!AB$14,CYPQly!$B123,0)),"",QuarterlyDataCVM!AB123*OFFSET(AnnualDataCP!AB$14,CYPQly!$B123,0)/OFFSET(AnnualDataCVM!AB$14,CYPQly!$B123,0))</f>
        <v>1530.3143812709029</v>
      </c>
      <c r="AC123" s="18">
        <f ca="1">IF(ISERROR(QuarterlyDataCVM!AC123*OFFSET(AnnualDataCP!AC$14,CYPQly!$B123,0)/OFFSET(AnnualDataCVM!AC$14,CYPQly!$B123,0)),"",QuarterlyDataCVM!AC123*OFFSET(AnnualDataCP!AC$14,CYPQly!$B123,0)/OFFSET(AnnualDataCVM!AC$14,CYPQly!$B123,0))</f>
        <v>1060.9610154125114</v>
      </c>
      <c r="AD123" s="18">
        <f ca="1">IF(ISERROR(QuarterlyDataCVM!AD123*OFFSET(AnnualDataCP!AD$14,CYPQly!$B123,0)/OFFSET(AnnualDataCVM!AD$14,CYPQly!$B123,0)),"",QuarterlyDataCVM!AD123*OFFSET(AnnualDataCP!AD$14,CYPQly!$B123,0)/OFFSET(AnnualDataCVM!AD$14,CYPQly!$B123,0))</f>
        <v>471.23035809727418</v>
      </c>
      <c r="AE123" s="18">
        <f ca="1">IF(ISERROR(QuarterlyDataCVM!AE123*OFFSET(AnnualDataCP!AE$14,CYPQly!$B123,0)/OFFSET(AnnualDataCVM!AE$14,CYPQly!$B123,0)),"",QuarterlyDataCVM!AE123*OFFSET(AnnualDataCP!AE$14,CYPQly!$B123,0)/OFFSET(AnnualDataCVM!AE$14,CYPQly!$B123,0))</f>
        <v>151.65156794425087</v>
      </c>
      <c r="AF123" s="18">
        <f ca="1">IF(ISERROR(QuarterlyDataCVM!AF123*OFFSET(AnnualDataCP!AF$14,CYPQly!$B123,0)/OFFSET(AnnualDataCVM!AF$14,CYPQly!$B123,0)),"",QuarterlyDataCVM!AF123*OFFSET(AnnualDataCP!AF$14,CYPQly!$B123,0)/OFFSET(AnnualDataCVM!AF$14,CYPQly!$B123,0))</f>
        <v>1678.2886421861656</v>
      </c>
      <c r="AG123" s="18">
        <f ca="1">IF(ISERROR(QuarterlyDataCVM!AG123*OFFSET(AnnualDataCP!AG$14,CYPQly!$B123,0)/OFFSET(AnnualDataCVM!AG$14,CYPQly!$B123,0)),"",QuarterlyDataCVM!AG123*OFFSET(AnnualDataCP!AG$14,CYPQly!$B123,0)/OFFSET(AnnualDataCVM!AG$14,CYPQly!$B123,0))</f>
        <v>1002.0908362276249</v>
      </c>
      <c r="AH123" s="18">
        <f ca="1">IF(ISERROR(QuarterlyDataCVM!AH123*OFFSET(AnnualDataCP!AH$14,CYPQly!$B123,0)/OFFSET(AnnualDataCVM!AH$14,CYPQly!$B123,0)),"",QuarterlyDataCVM!AH123*OFFSET(AnnualDataCP!AH$14,CYPQly!$B123,0)/OFFSET(AnnualDataCVM!AH$14,CYPQly!$B123,0))</f>
        <v>566.48888128634962</v>
      </c>
      <c r="AI123" s="18">
        <f ca="1">IF(ISERROR(QuarterlyDataCVM!AI123*OFFSET(AnnualDataCP!AI$14,CYPQly!$B123,0)/OFFSET(AnnualDataCVM!AI$14,CYPQly!$B123,0)),"",QuarterlyDataCVM!AI123*OFFSET(AnnualDataCP!AI$14,CYPQly!$B123,0)/OFFSET(AnnualDataCVM!AI$14,CYPQly!$B123,0))</f>
        <v>110.12790697674419</v>
      </c>
      <c r="AJ123" s="18">
        <f ca="1">IF(ISERROR(QuarterlyDataCVM!AJ123*OFFSET(AnnualDataCP!AJ$14,CYPQly!$B123,0)/OFFSET(AnnualDataCVM!AJ$14,CYPQly!$B123,0)),"",QuarterlyDataCVM!AJ123*OFFSET(AnnualDataCP!AJ$14,CYPQly!$B123,0)/OFFSET(AnnualDataCVM!AJ$14,CYPQly!$B123,0))</f>
        <v>3179.3622557937197</v>
      </c>
      <c r="AK123" s="18">
        <f ca="1">IF(ISERROR(QuarterlyDataCVM!AK123*OFFSET(AnnualDataCP!AK$14,CYPQly!$B123,0)/OFFSET(AnnualDataCVM!AK$14,CYPQly!$B123,0)),"",QuarterlyDataCVM!AK123*OFFSET(AnnualDataCP!AK$14,CYPQly!$B123,0)/OFFSET(AnnualDataCVM!AK$14,CYPQly!$B123,0))</f>
        <v>705.79410745233974</v>
      </c>
      <c r="AL123" s="18">
        <f ca="1">IF(ISERROR(QuarterlyDataCVM!AL123*OFFSET(AnnualDataCP!AL$14,CYPQly!$B123,0)/OFFSET(AnnualDataCVM!AL$14,CYPQly!$B123,0)),"",QuarterlyDataCVM!AL123*OFFSET(AnnualDataCP!AL$14,CYPQly!$B123,0)/OFFSET(AnnualDataCVM!AL$14,CYPQly!$B123,0))</f>
        <v>1103.8781111886485</v>
      </c>
      <c r="AM123" s="18">
        <f ca="1">IF(ISERROR(QuarterlyDataCVM!AM123*OFFSET(AnnualDataCP!AM$14,CYPQly!$B123,0)/OFFSET(AnnualDataCVM!AM$14,CYPQly!$B123,0)),"",QuarterlyDataCVM!AM123*OFFSET(AnnualDataCP!AM$14,CYPQly!$B123,0)/OFFSET(AnnualDataCVM!AM$14,CYPQly!$B123,0))</f>
        <v>1371.2986989188198</v>
      </c>
      <c r="AN123" s="18">
        <f ca="1">IF(ISERROR(QuarterlyDataCVM!AN123*OFFSET(AnnualDataCP!AN$14,CYPQly!$B123,0)/OFFSET(AnnualDataCVM!AN$14,CYPQly!$B123,0)),"",QuarterlyDataCVM!AN123*OFFSET(AnnualDataCP!AN$14,CYPQly!$B123,0)/OFFSET(AnnualDataCVM!AN$14,CYPQly!$B123,0))</f>
        <v>951.43892750744783</v>
      </c>
      <c r="AO123" s="18">
        <f ca="1">IF(ISERROR(QuarterlyDataCVM!AO123*OFFSET(AnnualDataCP!AO$14,CYPQly!$B123,0)/OFFSET(AnnualDataCVM!AO$14,CYPQly!$B123,0)),"",QuarterlyDataCVM!AO123*OFFSET(AnnualDataCP!AO$14,CYPQly!$B123,0)/OFFSET(AnnualDataCVM!AO$14,CYPQly!$B123,0))</f>
        <v>951.43892750744783</v>
      </c>
      <c r="AP123" s="18">
        <f ca="1">IF(ISERROR(QuarterlyDataCVM!AP123*OFFSET(AnnualDataCP!AP$14,CYPQly!$B123,0)/OFFSET(AnnualDataCVM!AP$14,CYPQly!$B123,0)),"",QuarterlyDataCVM!AP123*OFFSET(AnnualDataCP!AP$14,CYPQly!$B123,0)/OFFSET(AnnualDataCVM!AP$14,CYPQly!$B123,0))</f>
        <v>2774.1739867880738</v>
      </c>
      <c r="AQ123" s="18">
        <f ca="1">IF(ISERROR(QuarterlyDataCVM!AQ123*OFFSET(AnnualDataCP!AQ$14,CYPQly!$B123,0)/OFFSET(AnnualDataCVM!AQ$14,CYPQly!$B123,0)),"",QuarterlyDataCVM!AQ123*OFFSET(AnnualDataCP!AQ$14,CYPQly!$B123,0)/OFFSET(AnnualDataCVM!AQ$14,CYPQly!$B123,0))</f>
        <v>2774.1739867880738</v>
      </c>
      <c r="AR123" s="18">
        <f ca="1">IF(ISERROR(QuarterlyDataCVM!AR123*OFFSET(AnnualDataCP!AR$14,CYPQly!$B123,0)/OFFSET(AnnualDataCVM!AR$14,CYPQly!$B123,0)),"",QuarterlyDataCVM!AR123*OFFSET(AnnualDataCP!AR$14,CYPQly!$B123,0)/OFFSET(AnnualDataCVM!AR$14,CYPQly!$B123,0))</f>
        <v>198.03053435114504</v>
      </c>
      <c r="AS123" s="18">
        <f ca="1">IF(ISERROR(QuarterlyDataCVM!AS123*OFFSET(AnnualDataCP!AS$14,CYPQly!$B123,0)/OFFSET(AnnualDataCVM!AS$14,CYPQly!$B123,0)),"",QuarterlyDataCVM!AS123*OFFSET(AnnualDataCP!AS$14,CYPQly!$B123,0)/OFFSET(AnnualDataCVM!AS$14,CYPQly!$B123,0))</f>
        <v>669.17063081695972</v>
      </c>
      <c r="AT123" s="18">
        <f ca="1">IF(ISERROR(QuarterlyDataCVM!AT123*OFFSET(AnnualDataCP!AT$14,CYPQly!$B123,0)/OFFSET(AnnualDataCVM!AT$14,CYPQly!$B123,0)),"",QuarterlyDataCVM!AT123*OFFSET(AnnualDataCP!AT$14,CYPQly!$B123,0)/OFFSET(AnnualDataCVM!AT$14,CYPQly!$B123,0))</f>
        <v>206.4308617234469</v>
      </c>
      <c r="AU123" s="18">
        <f ca="1">IF(ISERROR(QuarterlyDataCVM!AU123*OFFSET(AnnualDataCP!AU$14,CYPQly!$B123,0)/OFFSET(AnnualDataCVM!AU$14,CYPQly!$B123,0)),"",QuarterlyDataCVM!AU123*OFFSET(AnnualDataCP!AU$14,CYPQly!$B123,0)/OFFSET(AnnualDataCVM!AU$14,CYPQly!$B123,0))</f>
        <v>248.73609706774519</v>
      </c>
      <c r="AV123" s="18">
        <f ca="1">IF(ISERROR(QuarterlyDataCVM!AV123*OFFSET(AnnualDataCP!AV$14,CYPQly!$B123,0)/OFFSET(AnnualDataCVM!AV$14,CYPQly!$B123,0)),"",QuarterlyDataCVM!AV123*OFFSET(AnnualDataCP!AV$14,CYPQly!$B123,0)/OFFSET(AnnualDataCVM!AV$14,CYPQly!$B123,0))</f>
        <v>960.38277511961724</v>
      </c>
      <c r="AW123" s="18">
        <f ca="1">IF(ISERROR(QuarterlyDataCVM!AW123*OFFSET(AnnualDataCP!AW$14,CYPQly!$B123,0)/OFFSET(AnnualDataCVM!AW$14,CYPQly!$B123,0)),"",QuarterlyDataCVM!AW123*OFFSET(AnnualDataCP!AW$14,CYPQly!$B123,0)/OFFSET(AnnualDataCVM!AW$14,CYPQly!$B123,0))</f>
        <v>487.35258964143424</v>
      </c>
      <c r="AX123" s="18">
        <f ca="1">IF(ISERROR(QuarterlyDataCVM!AX123*OFFSET(AnnualDataCP!AX$14,CYPQly!$B123,0)/OFFSET(AnnualDataCVM!AX$14,CYPQly!$B123,0)),"",QuarterlyDataCVM!AX123*OFFSET(AnnualDataCP!AX$14,CYPQly!$B123,0)/OFFSET(AnnualDataCVM!AX$14,CYPQly!$B123,0))</f>
        <v>3167.371301657809</v>
      </c>
      <c r="AY123" s="18">
        <f ca="1">IF(ISERROR(QuarterlyDataCVM!AY123*OFFSET(AnnualDataCP!AY$14,CYPQly!$B123,0)/OFFSET(AnnualDataCVM!AY$14,CYPQly!$B123,0)),"",QuarterlyDataCVM!AY123*OFFSET(AnnualDataCP!AY$14,CYPQly!$B123,0)/OFFSET(AnnualDataCVM!AY$14,CYPQly!$B123,0))</f>
        <v>3167.371301657809</v>
      </c>
      <c r="AZ123" s="18">
        <f ca="1">IF(ISERROR(QuarterlyDataCVM!AZ123*OFFSET(AnnualDataCP!AZ$14,CYPQly!$B123,0)/OFFSET(AnnualDataCVM!AZ$14,CYPQly!$B123,0)),"",QuarterlyDataCVM!AZ123*OFFSET(AnnualDataCP!AZ$14,CYPQly!$B123,0)/OFFSET(AnnualDataCVM!AZ$14,CYPQly!$B123,0))</f>
        <v>3364.7285714285713</v>
      </c>
      <c r="BA123" s="18">
        <f ca="1">IF(ISERROR(QuarterlyDataCVM!BA123*OFFSET(AnnualDataCP!BA$14,CYPQly!$B123,0)/OFFSET(AnnualDataCVM!BA$14,CYPQly!$B123,0)),"",QuarterlyDataCVM!BA123*OFFSET(AnnualDataCP!BA$14,CYPQly!$B123,0)/OFFSET(AnnualDataCVM!BA$14,CYPQly!$B123,0))</f>
        <v>1942.4082661290322</v>
      </c>
      <c r="BB123" s="18">
        <f ca="1">IF(ISERROR(QuarterlyDataCVM!BB123*OFFSET(AnnualDataCP!BB$14,CYPQly!$B123,0)/OFFSET(AnnualDataCVM!BB$14,CYPQly!$B123,0)),"",QuarterlyDataCVM!BB123*OFFSET(AnnualDataCP!BB$14,CYPQly!$B123,0)/OFFSET(AnnualDataCVM!BB$14,CYPQly!$B123,0))</f>
        <v>1422.5328836424958</v>
      </c>
      <c r="BC123" s="18">
        <f ca="1">IF(ISERROR(QuarterlyDataCVM!BC123*OFFSET(AnnualDataCP!BC$14,CYPQly!$B123,0)/OFFSET(AnnualDataCVM!BC$14,CYPQly!$B123,0)),"",QuarterlyDataCVM!BC123*OFFSET(AnnualDataCP!BC$14,CYPQly!$B123,0)/OFFSET(AnnualDataCVM!BC$14,CYPQly!$B123,0))</f>
        <v>610.23912191297529</v>
      </c>
      <c r="BD123" s="18">
        <f ca="1">IF(ISERROR(QuarterlyDataCVM!BD123*OFFSET(AnnualDataCP!BD$14,CYPQly!$B123,0)/OFFSET(AnnualDataCVM!BD$14,CYPQly!$B123,0)),"",QuarterlyDataCVM!BD123*OFFSET(AnnualDataCP!BD$14,CYPQly!$B123,0)/OFFSET(AnnualDataCVM!BD$14,CYPQly!$B123,0))</f>
        <v>811.71453953212915</v>
      </c>
      <c r="BE123" s="18">
        <f ca="1">IF(ISERROR(QuarterlyDataCVM!BE123*OFFSET(AnnualDataCP!BE$14,CYPQly!$B123,0)/OFFSET(AnnualDataCVM!BE$14,CYPQly!$B123,0)),"",QuarterlyDataCVM!BE123*OFFSET(AnnualDataCP!BE$14,CYPQly!$B123,0)/OFFSET(AnnualDataCVM!BE$14,CYPQly!$B123,0))</f>
        <v>4879.6348945084546</v>
      </c>
      <c r="BF123" s="18">
        <f ca="1">IF(ISERROR(QuarterlyDataCVM!BF123*OFFSET(AnnualDataCP!BF$14,CYPQly!$B123,0)/OFFSET(AnnualDataCVM!BF$14,CYPQly!$B123,0)),"",QuarterlyDataCVM!BF123*OFFSET(AnnualDataCP!BF$14,CYPQly!$B123,0)/OFFSET(AnnualDataCVM!BF$14,CYPQly!$B123,0))</f>
        <v>1001.2354814996324</v>
      </c>
      <c r="BG123" s="18">
        <f ca="1">IF(ISERROR(QuarterlyDataCVM!BG123*OFFSET(AnnualDataCP!BG$14,CYPQly!$B123,0)/OFFSET(AnnualDataCVM!BG$14,CYPQly!$B123,0)),"",QuarterlyDataCVM!BG123*OFFSET(AnnualDataCP!BG$14,CYPQly!$B123,0)/OFFSET(AnnualDataCVM!BG$14,CYPQly!$B123,0))</f>
        <v>601.821001329198</v>
      </c>
      <c r="BH123" s="18">
        <f ca="1">IF(ISERROR(QuarterlyDataCVM!BH123*OFFSET(AnnualDataCP!BH$14,CYPQly!$B123,0)/OFFSET(AnnualDataCVM!BH$14,CYPQly!$B123,0)),"",QuarterlyDataCVM!BH123*OFFSET(AnnualDataCP!BH$14,CYPQly!$B123,0)/OFFSET(AnnualDataCVM!BH$14,CYPQly!$B123,0))</f>
        <v>397.68013100436679</v>
      </c>
      <c r="BI123" s="18">
        <f ca="1">IF(ISERROR(QuarterlyDataCVM!BI123*OFFSET(AnnualDataCP!BI$14,CYPQly!$B123,0)/OFFSET(AnnualDataCVM!BI$14,CYPQly!$B123,0)),"",QuarterlyDataCVM!BI123*OFFSET(AnnualDataCP!BI$14,CYPQly!$B123,0)/OFFSET(AnnualDataCVM!BI$14,CYPQly!$B123,0))</f>
        <v>3879.7592986850345</v>
      </c>
      <c r="BJ123" s="18">
        <f ca="1">IF(ISERROR(QuarterlyDataCVM!BJ123*OFFSET(AnnualDataCP!BJ$14,CYPQly!$B123,0)/OFFSET(AnnualDataCVM!BJ$14,CYPQly!$B123,0)),"",QuarterlyDataCVM!BJ123*OFFSET(AnnualDataCP!BJ$14,CYPQly!$B123,0)/OFFSET(AnnualDataCVM!BJ$14,CYPQly!$B123,0))</f>
        <v>3647.5045161290323</v>
      </c>
      <c r="BK123" s="18">
        <f ca="1">IF(ISERROR(QuarterlyDataCVM!BK123*OFFSET(AnnualDataCP!BK$14,CYPQly!$B123,0)/OFFSET(AnnualDataCVM!BK$14,CYPQly!$B123,0)),"",QuarterlyDataCVM!BK123*OFFSET(AnnualDataCP!BK$14,CYPQly!$B123,0)/OFFSET(AnnualDataCVM!BK$14,CYPQly!$B123,0))</f>
        <v>233.76984126984127</v>
      </c>
      <c r="BL123" s="18">
        <f ca="1">IF(ISERROR(QuarterlyDataCVM!BL123*OFFSET(AnnualDataCP!BL$14,CYPQly!$B123,0)/OFFSET(AnnualDataCVM!BL$14,CYPQly!$B123,0)),"",QuarterlyDataCVM!BL123*OFFSET(AnnualDataCP!BL$14,CYPQly!$B123,0)/OFFSET(AnnualDataCVM!BL$14,CYPQly!$B123,0))</f>
        <v>3100.0523177695668</v>
      </c>
      <c r="BM123" s="18">
        <f ca="1">IF(ISERROR(QuarterlyDataCVM!BM123*OFFSET(AnnualDataCP!BM$14,CYPQly!$B123,0)/OFFSET(AnnualDataCVM!BM$14,CYPQly!$B123,0)),"",QuarterlyDataCVM!BM123*OFFSET(AnnualDataCP!BM$14,CYPQly!$B123,0)/OFFSET(AnnualDataCVM!BM$14,CYPQly!$B123,0))</f>
        <v>3100.0523177695668</v>
      </c>
      <c r="BN123" s="18">
        <f ca="1">IF(ISERROR(QuarterlyDataCVM!BN123*OFFSET(AnnualDataCP!BN$14,CYPQly!$B123,0)/OFFSET(AnnualDataCVM!BN$14,CYPQly!$B123,0)),"",QuarterlyDataCVM!BN123*OFFSET(AnnualDataCP!BN$14,CYPQly!$B123,0)/OFFSET(AnnualDataCVM!BN$14,CYPQly!$B123,0))</f>
        <v>1170.4896183508008</v>
      </c>
      <c r="BO123" s="18">
        <f ca="1">IF(ISERROR(QuarterlyDataCVM!BO123*OFFSET(AnnualDataCP!BO$14,CYPQly!$B123,0)/OFFSET(AnnualDataCVM!BO$14,CYPQly!$B123,0)),"",QuarterlyDataCVM!BO123*OFFSET(AnnualDataCP!BO$14,CYPQly!$B123,0)/OFFSET(AnnualDataCVM!BO$14,CYPQly!$B123,0))</f>
        <v>1170.4896183508008</v>
      </c>
      <c r="BP123" s="18">
        <f ca="1">IF(ISERROR(QuarterlyDataCVM!BP123*OFFSET(AnnualDataCP!BP$14,CYPQly!$B123,0)/OFFSET(AnnualDataCVM!BP$14,CYPQly!$B123,0)),"",QuarterlyDataCVM!BP123*OFFSET(AnnualDataCP!BP$14,CYPQly!$B123,0)/OFFSET(AnnualDataCVM!BP$14,CYPQly!$B123,0))</f>
        <v>3673.8263579697241</v>
      </c>
      <c r="BQ123" s="18">
        <f ca="1">IF(ISERROR(QuarterlyDataCVM!BQ123*OFFSET(AnnualDataCP!BQ$14,CYPQly!$B123,0)/OFFSET(AnnualDataCVM!BQ$14,CYPQly!$B123,0)),"",QuarterlyDataCVM!BQ123*OFFSET(AnnualDataCP!BQ$14,CYPQly!$B123,0)/OFFSET(AnnualDataCVM!BQ$14,CYPQly!$B123,0))</f>
        <v>3673.8263579697241</v>
      </c>
      <c r="BR123" s="18">
        <f ca="1">IF(ISERROR(QuarterlyDataCVM!BR123*OFFSET(AnnualDataCP!BR$14,CYPQly!$B123,0)/OFFSET(AnnualDataCVM!BR$14,CYPQly!$B123,0)),"",QuarterlyDataCVM!BR123*OFFSET(AnnualDataCP!BR$14,CYPQly!$B123,0)/OFFSET(AnnualDataCVM!BR$14,CYPQly!$B123,0))</f>
        <v>7189.4135593220335</v>
      </c>
      <c r="BS123" s="18">
        <f ca="1">IF(ISERROR(QuarterlyDataCVM!BS123*OFFSET(AnnualDataCP!BS$14,CYPQly!$B123,0)/OFFSET(AnnualDataCVM!BS$14,CYPQly!$B123,0)),"",QuarterlyDataCVM!BS123*OFFSET(AnnualDataCP!BS$14,CYPQly!$B123,0)/OFFSET(AnnualDataCVM!BS$14,CYPQly!$B123,0))</f>
        <v>4259.0816888480958</v>
      </c>
      <c r="BT123" s="18">
        <f ca="1">IF(ISERROR(QuarterlyDataCVM!BT123*OFFSET(AnnualDataCP!BT$14,CYPQly!$B123,0)/OFFSET(AnnualDataCVM!BT$14,CYPQly!$B123,0)),"",QuarterlyDataCVM!BT123*OFFSET(AnnualDataCP!BT$14,CYPQly!$B123,0)/OFFSET(AnnualDataCVM!BT$14,CYPQly!$B123,0))</f>
        <v>2922.5688027819174</v>
      </c>
      <c r="BU123" s="18">
        <f ca="1">IF(ISERROR(QuarterlyDataCVM!BU123*OFFSET(AnnualDataCP!BU$14,CYPQly!$B123,0)/OFFSET(AnnualDataCVM!BU$14,CYPQly!$B123,0)),"",QuarterlyDataCVM!BU123*OFFSET(AnnualDataCP!BU$14,CYPQly!$B123,0)/OFFSET(AnnualDataCVM!BU$14,CYPQly!$B123,0))</f>
        <v>347.05882352941177</v>
      </c>
      <c r="BV123" s="18">
        <f ca="1">IF(ISERROR(QuarterlyDataCVM!BV123*OFFSET(AnnualDataCP!BV$14,CYPQly!$B123,0)/OFFSET(AnnualDataCVM!BV$14,CYPQly!$B123,0)),"",QuarterlyDataCVM!BV123*OFFSET(AnnualDataCP!BV$14,CYPQly!$B123,0)/OFFSET(AnnualDataCVM!BV$14,CYPQly!$B123,0))</f>
        <v>2403.3834679925421</v>
      </c>
      <c r="BW123" s="18">
        <f ca="1">IF(ISERROR(QuarterlyDataCVM!BW123*OFFSET(AnnualDataCP!BW$14,CYPQly!$B123,0)/OFFSET(AnnualDataCVM!BW$14,CYPQly!$B123,0)),"",QuarterlyDataCVM!BW123*OFFSET(AnnualDataCP!BW$14,CYPQly!$B123,0)/OFFSET(AnnualDataCVM!BW$14,CYPQly!$B123,0))</f>
        <v>179.93798449612405</v>
      </c>
      <c r="BX123" s="18">
        <f ca="1">IF(ISERROR(QuarterlyDataCVM!BX123*OFFSET(AnnualDataCP!BX$14,CYPQly!$B123,0)/OFFSET(AnnualDataCVM!BX$14,CYPQly!$B123,0)),"",QuarterlyDataCVM!BX123*OFFSET(AnnualDataCP!BX$14,CYPQly!$B123,0)/OFFSET(AnnualDataCVM!BX$14,CYPQly!$B123,0))</f>
        <v>4383.2764630547354</v>
      </c>
      <c r="BY123" s="18">
        <f ca="1">IF(ISERROR(QuarterlyDataCVM!BY123*OFFSET(AnnualDataCP!BY$14,CYPQly!$B123,0)/OFFSET(AnnualDataCVM!BY$14,CYPQly!$B123,0)),"",QuarterlyDataCVM!BY123*OFFSET(AnnualDataCP!BY$14,CYPQly!$B123,0)/OFFSET(AnnualDataCVM!BY$14,CYPQly!$B123,0))</f>
        <v>2428.9106776180697</v>
      </c>
      <c r="BZ123" s="18">
        <f ca="1">IF(ISERROR(QuarterlyDataCVM!BZ123*OFFSET(AnnualDataCP!BZ$14,CYPQly!$B123,0)/OFFSET(AnnualDataCVM!BZ$14,CYPQly!$B123,0)),"",QuarterlyDataCVM!BZ123*OFFSET(AnnualDataCP!BZ$14,CYPQly!$B123,0)/OFFSET(AnnualDataCVM!BZ$14,CYPQly!$B123,0))</f>
        <v>1103.555683918669</v>
      </c>
      <c r="CA123" s="18">
        <f ca="1">IF(ISERROR(QuarterlyDataCVM!CA123*OFFSET(AnnualDataCP!CA$14,CYPQly!$B123,0)/OFFSET(AnnualDataCVM!CA$14,CYPQly!$B123,0)),"",QuarterlyDataCVM!CA123*OFFSET(AnnualDataCP!CA$14,CYPQly!$B123,0)/OFFSET(AnnualDataCVM!CA$14,CYPQly!$B123,0))</f>
        <v>1324.7039704524468</v>
      </c>
      <c r="CB123" s="18">
        <f ca="1">IF(ISERROR(QuarterlyDataCVM!CB123*OFFSET(AnnualDataCP!CB$14,CYPQly!$B123,0)/OFFSET(AnnualDataCVM!CB$14,CYPQly!$B123,0)),"",QuarterlyDataCVM!CB123*OFFSET(AnnualDataCP!CB$14,CYPQly!$B123,0)/OFFSET(AnnualDataCVM!CB$14,CYPQly!$B123,0))</f>
        <v>1955.9196787148594</v>
      </c>
      <c r="CC123" s="18">
        <f ca="1">IF(ISERROR(QuarterlyDataCVM!CC123*OFFSET(AnnualDataCP!CC$14,CYPQly!$B123,0)/OFFSET(AnnualDataCVM!CC$14,CYPQly!$B123,0)),"",QuarterlyDataCVM!CC123*OFFSET(AnnualDataCP!CC$14,CYPQly!$B123,0)/OFFSET(AnnualDataCVM!CC$14,CYPQly!$B123,0))</f>
        <v>143.06666666666666</v>
      </c>
      <c r="CD123" s="18">
        <f ca="1">IF(ISERROR(QuarterlyDataCVM!CD123*OFFSET(AnnualDataCP!CD$14,CYPQly!$B123,0)/OFFSET(AnnualDataCVM!CD$14,CYPQly!$B123,0)),"",QuarterlyDataCVM!CD123*OFFSET(AnnualDataCP!CD$14,CYPQly!$B123,0)/OFFSET(AnnualDataCVM!CD$14,CYPQly!$B123,0))</f>
        <v>454.49640287769785</v>
      </c>
      <c r="CE123" s="18">
        <f ca="1">IF(ISERROR(QuarterlyDataCVM!CE123*OFFSET(AnnualDataCP!CE$14,CYPQly!$B123,0)/OFFSET(AnnualDataCVM!CE$14,CYPQly!$B123,0)),"",QuarterlyDataCVM!CE123*OFFSET(AnnualDataCP!CE$14,CYPQly!$B123,0)/OFFSET(AnnualDataCVM!CE$14,CYPQly!$B123,0))</f>
        <v>1356.6948859166012</v>
      </c>
      <c r="CF123" s="18">
        <f ca="1">IF(ISERROR(QuarterlyDataCVM!CF123*OFFSET(AnnualDataCP!CF$14,CYPQly!$B123,0)/OFFSET(AnnualDataCVM!CF$14,CYPQly!$B123,0)),"",QuarterlyDataCVM!CF123*OFFSET(AnnualDataCP!CF$14,CYPQly!$B123,0)/OFFSET(AnnualDataCVM!CF$14,CYPQly!$B123,0))</f>
        <v>6657.8664720904781</v>
      </c>
      <c r="CG123" s="18">
        <f ca="1">IF(ISERROR(QuarterlyDataCVM!CG123*OFFSET(AnnualDataCP!CG$14,CYPQly!$B123,0)/OFFSET(AnnualDataCVM!CG$14,CYPQly!$B123,0)),"",QuarterlyDataCVM!CG123*OFFSET(AnnualDataCP!CG$14,CYPQly!$B123,0)/OFFSET(AnnualDataCVM!CG$14,CYPQly!$B123,0))</f>
        <v>6657.8664720904781</v>
      </c>
      <c r="CH123" s="18">
        <f ca="1">IF(ISERROR(QuarterlyDataCVM!CH123*OFFSET(AnnualDataCP!CH$14,CYPQly!$B123,0)/OFFSET(AnnualDataCVM!CH$14,CYPQly!$B123,0)),"",QuarterlyDataCVM!CH123*OFFSET(AnnualDataCP!CH$14,CYPQly!$B123,0)/OFFSET(AnnualDataCVM!CH$14,CYPQly!$B123,0))</f>
        <v>4975.1610042934481</v>
      </c>
      <c r="CI123" s="18">
        <f ca="1">IF(ISERROR(QuarterlyDataCVM!CI123*OFFSET(AnnualDataCP!CI$14,CYPQly!$B123,0)/OFFSET(AnnualDataCVM!CI$14,CYPQly!$B123,0)),"",QuarterlyDataCVM!CI123*OFFSET(AnnualDataCP!CI$14,CYPQly!$B123,0)/OFFSET(AnnualDataCVM!CI$14,CYPQly!$B123,0))</f>
        <v>1680.3510109380179</v>
      </c>
      <c r="CJ123" s="18">
        <f ca="1">IF(ISERROR(QuarterlyDataCVM!CJ123*OFFSET(AnnualDataCP!CJ$14,CYPQly!$B123,0)/OFFSET(AnnualDataCVM!CJ$14,CYPQly!$B123,0)),"",QuarterlyDataCVM!CJ123*OFFSET(AnnualDataCP!CJ$14,CYPQly!$B123,0)/OFFSET(AnnualDataCVM!CJ$14,CYPQly!$B123,0))</f>
        <v>6058.2359614293819</v>
      </c>
      <c r="CK123" s="18">
        <f ca="1">IF(ISERROR(QuarterlyDataCVM!CK123*OFFSET(AnnualDataCP!CK$14,CYPQly!$B123,0)/OFFSET(AnnualDataCVM!CK$14,CYPQly!$B123,0)),"",QuarterlyDataCVM!CK123*OFFSET(AnnualDataCP!CK$14,CYPQly!$B123,0)/OFFSET(AnnualDataCVM!CK$14,CYPQly!$B123,0))</f>
        <v>1946.8261245674742</v>
      </c>
      <c r="CL123" s="18">
        <f ca="1">IF(ISERROR(QuarterlyDataCVM!CL123*OFFSET(AnnualDataCP!CL$14,CYPQly!$B123,0)/OFFSET(AnnualDataCVM!CL$14,CYPQly!$B123,0)),"",QuarterlyDataCVM!CL123*OFFSET(AnnualDataCP!CL$14,CYPQly!$B123,0)/OFFSET(AnnualDataCVM!CL$14,CYPQly!$B123,0))</f>
        <v>4111.1078490475038</v>
      </c>
      <c r="CM123" s="18">
        <f ca="1">IF(ISERROR(QuarterlyDataCVM!CM123*OFFSET(AnnualDataCP!CM$14,CYPQly!$B123,0)/OFFSET(AnnualDataCVM!CM$14,CYPQly!$B123,0)),"",QuarterlyDataCVM!CM123*OFFSET(AnnualDataCP!CM$14,CYPQly!$B123,0)/OFFSET(AnnualDataCVM!CM$14,CYPQly!$B123,0))</f>
        <v>2107.6143946615825</v>
      </c>
      <c r="CN123" s="18">
        <f ca="1">IF(ISERROR(QuarterlyDataCVM!CN123*OFFSET(AnnualDataCP!CN$14,CYPQly!$B123,0)/OFFSET(AnnualDataCVM!CN$14,CYPQly!$B123,0)),"",QuarterlyDataCVM!CN123*OFFSET(AnnualDataCP!CN$14,CYPQly!$B123,0)/OFFSET(AnnualDataCVM!CN$14,CYPQly!$B123,0))</f>
        <v>1903.4965446634246</v>
      </c>
      <c r="CO123" s="18">
        <f ca="1">IF(ISERROR(QuarterlyDataCVM!CO123*OFFSET(AnnualDataCP!CO$14,CYPQly!$B123,0)/OFFSET(AnnualDataCVM!CO$14,CYPQly!$B123,0)),"",QuarterlyDataCVM!CO123*OFFSET(AnnualDataCP!CO$14,CYPQly!$B123,0)/OFFSET(AnnualDataCVM!CO$14,CYPQly!$B123,0))</f>
        <v>91.428198433420363</v>
      </c>
      <c r="CP123" s="18">
        <f ca="1">IF(ISERROR(QuarterlyDataCVM!CP123*OFFSET(AnnualDataCP!CP$14,CYPQly!$B123,0)/OFFSET(AnnualDataCVM!CP$14,CYPQly!$B123,0)),"",QuarterlyDataCVM!CP123*OFFSET(AnnualDataCP!CP$14,CYPQly!$B123,0)/OFFSET(AnnualDataCVM!CP$14,CYPQly!$B123,0))</f>
        <v>29641.711470698083</v>
      </c>
      <c r="CQ123" s="18">
        <f ca="1">IF(ISERROR(QuarterlyDataCVM!CQ123*OFFSET(AnnualDataCP!CQ$14,CYPQly!$B123,0)/OFFSET(AnnualDataCVM!CQ$14,CYPQly!$B123,0)),"",QuarterlyDataCVM!CQ123*OFFSET(AnnualDataCP!CQ$14,CYPQly!$B123,0)/OFFSET(AnnualDataCVM!CQ$14,CYPQly!$B123,0))</f>
        <v>10376.097424802847</v>
      </c>
      <c r="CR123" s="18">
        <f ca="1">IF(ISERROR(QuarterlyDataCVM!CR123*OFFSET(AnnualDataCP!CR$14,CYPQly!$B123,0)/OFFSET(AnnualDataCVM!CR$14,CYPQly!$B123,0)),"",QuarterlyDataCVM!CR123*OFFSET(AnnualDataCP!CR$14,CYPQly!$B123,0)/OFFSET(AnnualDataCVM!CR$14,CYPQly!$B123,0))</f>
        <v>5511.9184433164128</v>
      </c>
      <c r="CS123" s="18">
        <f ca="1">IF(ISERROR(QuarterlyDataCVM!CS123*OFFSET(AnnualDataCP!CS$14,CYPQly!$B123,0)/OFFSET(AnnualDataCVM!CS$14,CYPQly!$B123,0)),"",QuarterlyDataCVM!CS123*OFFSET(AnnualDataCP!CS$14,CYPQly!$B123,0)/OFFSET(AnnualDataCVM!CS$14,CYPQly!$B123,0))</f>
        <v>13753.693128150702</v>
      </c>
      <c r="CT123" s="18">
        <f ca="1">IF(ISERROR(QuarterlyDataCVM!CT123*OFFSET(AnnualDataCP!CT$14,CYPQly!$B123,0)/OFFSET(AnnualDataCVM!CT$14,CYPQly!$B123,0)),"",QuarterlyDataCVM!CT123*OFFSET(AnnualDataCP!CT$14,CYPQly!$B123,0)/OFFSET(AnnualDataCVM!CT$14,CYPQly!$B123,0))</f>
        <v>361880.76555005257</v>
      </c>
      <c r="CU123" s="18">
        <f ca="1">IF(ISERROR(QuarterlyDataCVM!CU123*OFFSET(AnnualDataCP!CU$14,CYPQly!$B123,0)/OFFSET(AnnualDataCVM!CU$14,CYPQly!$B123,0)),"",QuarterlyDataCVM!CU123*OFFSET(AnnualDataCP!CU$14,CYPQly!$B123,0)/OFFSET(AnnualDataCVM!CU$14,CYPQly!$B123,0))</f>
        <v>79825.746853826786</v>
      </c>
      <c r="CV123" s="18">
        <f ca="1">IF(ISERROR(QuarterlyDataCVM!CV123*OFFSET(AnnualDataCP!CV$14,CYPQly!$B123,0)/OFFSET(AnnualDataCVM!CV$14,CYPQly!$B123,0)),"",QuarterlyDataCVM!CV123*OFFSET(AnnualDataCP!CV$14,CYPQly!$B123,0)/OFFSET(AnnualDataCVM!CV$14,CYPQly!$B123,0))</f>
        <v>47883.87153800825</v>
      </c>
      <c r="CW123" s="18">
        <f ca="1">IF(ISERROR(QuarterlyDataCVM!CW123*OFFSET(AnnualDataCP!CW$14,CYPQly!$B123,0)/OFFSET(AnnualDataCVM!CW$14,CYPQly!$B123,0)),"",QuarterlyDataCVM!CW123*OFFSET(AnnualDataCP!CW$14,CYPQly!$B123,0)/OFFSET(AnnualDataCVM!CW$14,CYPQly!$B123,0))</f>
        <v>7894.8330859157541</v>
      </c>
      <c r="CX123" s="18">
        <f ca="1">IF(ISERROR(QuarterlyDataCVM!CX123*OFFSET(AnnualDataCP!CX$14,CYPQly!$B123,0)/OFFSET(AnnualDataCVM!CX$14,CYPQly!$B123,0)),"",QuarterlyDataCVM!CX123*OFFSET(AnnualDataCP!CX$14,CYPQly!$B123,0)/OFFSET(AnnualDataCVM!CX$14,CYPQly!$B123,0))</f>
        <v>16482.668564765034</v>
      </c>
      <c r="CY123" s="18">
        <f ca="1">IF(ISERROR(QuarterlyDataCVM!CY123*OFFSET(AnnualDataCP!CY$14,CYPQly!$B123,0)/OFFSET(AnnualDataCVM!CY$14,CYPQly!$B123,0)),"",QuarterlyDataCVM!CY123*OFFSET(AnnualDataCP!CY$14,CYPQly!$B123,0)/OFFSET(AnnualDataCVM!CY$14,CYPQly!$B123,0))</f>
        <v>23515.51973933151</v>
      </c>
      <c r="CZ123" s="18">
        <f ca="1">IF(ISERROR(QuarterlyDataCVM!CZ123*OFFSET(AnnualDataCP!CZ$14,CYPQly!$B123,0)/OFFSET(AnnualDataCVM!CZ$14,CYPQly!$B123,0)),"",QuarterlyDataCVM!CZ123*OFFSET(AnnualDataCP!CZ$14,CYPQly!$B123,0)/OFFSET(AnnualDataCVM!CZ$14,CYPQly!$B123,0))</f>
        <v>18456.791486007096</v>
      </c>
      <c r="DA123" s="18">
        <f ca="1">IF(ISERROR(QuarterlyDataCVM!DA123*OFFSET(AnnualDataCP!DA$14,CYPQly!$B123,0)/OFFSET(AnnualDataCVM!DA$14,CYPQly!$B123,0)),"",QuarterlyDataCVM!DA123*OFFSET(AnnualDataCP!DA$14,CYPQly!$B123,0)/OFFSET(AnnualDataCVM!DA$14,CYPQly!$B123,0))</f>
        <v>7189.0907241659888</v>
      </c>
      <c r="DB123" s="18">
        <f ca="1">IF(ISERROR(QuarterlyDataCVM!DB123*OFFSET(AnnualDataCP!DB$14,CYPQly!$B123,0)/OFFSET(AnnualDataCVM!DB$14,CYPQly!$B123,0)),"",QuarterlyDataCVM!DB123*OFFSET(AnnualDataCP!DB$14,CYPQly!$B123,0)/OFFSET(AnnualDataCVM!DB$14,CYPQly!$B123,0))</f>
        <v>1159.9183927091963</v>
      </c>
      <c r="DC123" s="18">
        <f ca="1">IF(ISERROR(QuarterlyDataCVM!DC123*OFFSET(AnnualDataCP!DC$14,CYPQly!$B123,0)/OFFSET(AnnualDataCVM!DC$14,CYPQly!$B123,0)),"",QuarterlyDataCVM!DC123*OFFSET(AnnualDataCP!DC$14,CYPQly!$B123,0)/OFFSET(AnnualDataCVM!DC$14,CYPQly!$B123,0))</f>
        <v>6029.9970812388519</v>
      </c>
      <c r="DD123" s="18">
        <f ca="1">IF(ISERROR(QuarterlyDataCVM!DD123*OFFSET(AnnualDataCP!DD$14,CYPQly!$B123,0)/OFFSET(AnnualDataCVM!DD$14,CYPQly!$B123,0)),"",QuarterlyDataCVM!DD123*OFFSET(AnnualDataCP!DD$14,CYPQly!$B123,0)/OFFSET(AnnualDataCVM!DD$14,CYPQly!$B123,0))</f>
        <v>1617.2930934416715</v>
      </c>
      <c r="DE123" s="18">
        <f ca="1">IF(ISERROR(QuarterlyDataCVM!DE123*OFFSET(AnnualDataCP!DE$14,CYPQly!$B123,0)/OFFSET(AnnualDataCVM!DE$14,CYPQly!$B123,0)),"",QuarterlyDataCVM!DE123*OFFSET(AnnualDataCP!DE$14,CYPQly!$B123,0)/OFFSET(AnnualDataCVM!DE$14,CYPQly!$B123,0))</f>
        <v>1279.0630011454755</v>
      </c>
      <c r="DF123" s="18">
        <f ca="1">IF(ISERROR(QuarterlyDataCVM!DF123*OFFSET(AnnualDataCP!DF$14,CYPQly!$B123,0)/OFFSET(AnnualDataCVM!DF$14,CYPQly!$B123,0)),"",QuarterlyDataCVM!DF123*OFFSET(AnnualDataCP!DF$14,CYPQly!$B123,0)/OFFSET(AnnualDataCVM!DF$14,CYPQly!$B123,0))</f>
        <v>5471.2652588434466</v>
      </c>
      <c r="DG123" s="18">
        <f ca="1">IF(ISERROR(QuarterlyDataCVM!DG123*OFFSET(AnnualDataCP!DG$14,CYPQly!$B123,0)/OFFSET(AnnualDataCVM!DG$14,CYPQly!$B123,0)),"",QuarterlyDataCVM!DG123*OFFSET(AnnualDataCP!DG$14,CYPQly!$B123,0)/OFFSET(AnnualDataCVM!DG$14,CYPQly!$B123,0))</f>
        <v>2902.2603295520412</v>
      </c>
      <c r="DH123" s="18">
        <f ca="1">IF(ISERROR(QuarterlyDataCVM!DH123*OFFSET(AnnualDataCP!DH$14,CYPQly!$B123,0)/OFFSET(AnnualDataCVM!DH$14,CYPQly!$B123,0)),"",QuarterlyDataCVM!DH123*OFFSET(AnnualDataCP!DH$14,CYPQly!$B123,0)/OFFSET(AnnualDataCVM!DH$14,CYPQly!$B123,0))</f>
        <v>13480.459404405667</v>
      </c>
      <c r="DI123" s="18">
        <f ca="1">IF(ISERROR(QuarterlyDataCVM!DI123*OFFSET(AnnualDataCP!DI$14,CYPQly!$B123,0)/OFFSET(AnnualDataCVM!DI$14,CYPQly!$B123,0)),"",QuarterlyDataCVM!DI123*OFFSET(AnnualDataCP!DI$14,CYPQly!$B123,0)/OFFSET(AnnualDataCVM!DI$14,CYPQly!$B123,0))</f>
        <v>3973.7513857394811</v>
      </c>
      <c r="DJ123" s="18">
        <f ca="1">IF(ISERROR(QuarterlyDataCVM!DJ123*OFFSET(AnnualDataCP!DJ$14,CYPQly!$B123,0)/OFFSET(AnnualDataCVM!DJ$14,CYPQly!$B123,0)),"",QuarterlyDataCVM!DJ123*OFFSET(AnnualDataCP!DJ$14,CYPQly!$B123,0)/OFFSET(AnnualDataCVM!DJ$14,CYPQly!$B123,0))</f>
        <v>9505.7398591513738</v>
      </c>
      <c r="DK123" s="18">
        <f ca="1">IF(ISERROR(QuarterlyDataCVM!DK123*OFFSET(AnnualDataCP!DK$14,CYPQly!$B123,0)/OFFSET(AnnualDataCVM!DK$14,CYPQly!$B123,0)),"",QuarterlyDataCVM!DK123*OFFSET(AnnualDataCP!DK$14,CYPQly!$B123,0)/OFFSET(AnnualDataCVM!DK$14,CYPQly!$B123,0))</f>
        <v>29483.040198912146</v>
      </c>
      <c r="DL123" s="18">
        <f ca="1">IF(ISERROR(QuarterlyDataCVM!DL123*OFFSET(AnnualDataCP!DL$14,CYPQly!$B123,0)/OFFSET(AnnualDataCVM!DL$14,CYPQly!$B123,0)),"",QuarterlyDataCVM!DL123*OFFSET(AnnualDataCP!DL$14,CYPQly!$B123,0)/OFFSET(AnnualDataCVM!DL$14,CYPQly!$B123,0))</f>
        <v>7861.2946348962332</v>
      </c>
      <c r="DM123" s="18">
        <f ca="1">IF(ISERROR(QuarterlyDataCVM!DM123*OFFSET(AnnualDataCP!DM$14,CYPQly!$B123,0)/OFFSET(AnnualDataCVM!DM$14,CYPQly!$B123,0)),"",QuarterlyDataCVM!DM123*OFFSET(AnnualDataCP!DM$14,CYPQly!$B123,0)/OFFSET(AnnualDataCVM!DM$14,CYPQly!$B123,0))</f>
        <v>2968.0803002179</v>
      </c>
      <c r="DN123" s="18">
        <f ca="1">IF(ISERROR(QuarterlyDataCVM!DN123*OFFSET(AnnualDataCP!DN$14,CYPQly!$B123,0)/OFFSET(AnnualDataCVM!DN$14,CYPQly!$B123,0)),"",QuarterlyDataCVM!DN123*OFFSET(AnnualDataCP!DN$14,CYPQly!$B123,0)/OFFSET(AnnualDataCVM!DN$14,CYPQly!$B123,0))</f>
        <v>4901.045028049446</v>
      </c>
      <c r="DO123" s="18">
        <f ca="1">IF(ISERROR(QuarterlyDataCVM!DO123*OFFSET(AnnualDataCP!DO$14,CYPQly!$B123,0)/OFFSET(AnnualDataCVM!DO$14,CYPQly!$B123,0)),"",QuarterlyDataCVM!DO123*OFFSET(AnnualDataCP!DO$14,CYPQly!$B123,0)/OFFSET(AnnualDataCVM!DO$14,CYPQly!$B123,0))</f>
        <v>2861.4270270270272</v>
      </c>
      <c r="DP123" s="18">
        <f ca="1">IF(ISERROR(QuarterlyDataCVM!DP123*OFFSET(AnnualDataCP!DP$14,CYPQly!$B123,0)/OFFSET(AnnualDataCVM!DP$14,CYPQly!$B123,0)),"",QuarterlyDataCVM!DP123*OFFSET(AnnualDataCP!DP$14,CYPQly!$B123,0)/OFFSET(AnnualDataCVM!DP$14,CYPQly!$B123,0))</f>
        <v>2040.5307580367773</v>
      </c>
      <c r="DQ123" s="18">
        <f ca="1">IF(ISERROR(QuarterlyDataCVM!DQ123*OFFSET(AnnualDataCP!DQ$14,CYPQly!$B123,0)/OFFSET(AnnualDataCVM!DQ$14,CYPQly!$B123,0)),"",QuarterlyDataCVM!DQ123*OFFSET(AnnualDataCP!DQ$14,CYPQly!$B123,0)/OFFSET(AnnualDataCVM!DQ$14,CYPQly!$B123,0))</f>
        <v>8442.8258941944769</v>
      </c>
      <c r="DR123" s="18">
        <f ca="1">IF(ISERROR(QuarterlyDataCVM!DR123*OFFSET(AnnualDataCP!DR$14,CYPQly!$B123,0)/OFFSET(AnnualDataCVM!DR$14,CYPQly!$B123,0)),"",QuarterlyDataCVM!DR123*OFFSET(AnnualDataCP!DR$14,CYPQly!$B123,0)/OFFSET(AnnualDataCVM!DR$14,CYPQly!$B123,0))</f>
        <v>8442.8258941944769</v>
      </c>
      <c r="DS123" s="18">
        <f ca="1">IF(ISERROR(QuarterlyDataCVM!DS123*OFFSET(AnnualDataCP!DS$14,CYPQly!$B123,0)/OFFSET(AnnualDataCVM!DS$14,CYPQly!$B123,0)),"",QuarterlyDataCVM!DS123*OFFSET(AnnualDataCP!DS$14,CYPQly!$B123,0)/OFFSET(AnnualDataCVM!DS$14,CYPQly!$B123,0))</f>
        <v>13175.564397364682</v>
      </c>
      <c r="DT123" s="18">
        <f ca="1">IF(ISERROR(QuarterlyDataCVM!DT123*OFFSET(AnnualDataCP!DT$14,CYPQly!$B123,0)/OFFSET(AnnualDataCVM!DT$14,CYPQly!$B123,0)),"",QuarterlyDataCVM!DT123*OFFSET(AnnualDataCP!DT$14,CYPQly!$B123,0)/OFFSET(AnnualDataCVM!DT$14,CYPQly!$B123,0))</f>
        <v>11230.335067994432</v>
      </c>
      <c r="DU123" s="18">
        <f ca="1">IF(ISERROR(QuarterlyDataCVM!DU123*OFFSET(AnnualDataCP!DU$14,CYPQly!$B123,0)/OFFSET(AnnualDataCVM!DU$14,CYPQly!$B123,0)),"",QuarterlyDataCVM!DU123*OFFSET(AnnualDataCP!DU$14,CYPQly!$B123,0)/OFFSET(AnnualDataCVM!DU$14,CYPQly!$B123,0))</f>
        <v>1943.448781137605</v>
      </c>
      <c r="DV123" s="18">
        <f ca="1">IF(ISERROR(QuarterlyDataCVM!DV123*OFFSET(AnnualDataCP!DV$14,CYPQly!$B123,0)/OFFSET(AnnualDataCVM!DV$14,CYPQly!$B123,0)),"",QuarterlyDataCVM!DV123*OFFSET(AnnualDataCP!DV$14,CYPQly!$B123,0)/OFFSET(AnnualDataCVM!DV$14,CYPQly!$B123,0))</f>
        <v>31796.081863004456</v>
      </c>
      <c r="DW123" s="18">
        <f ca="1">IF(ISERROR(QuarterlyDataCVM!DW123*OFFSET(AnnualDataCP!DW$14,CYPQly!$B123,0)/OFFSET(AnnualDataCVM!DW$14,CYPQly!$B123,0)),"",QuarterlyDataCVM!DW123*OFFSET(AnnualDataCP!DW$14,CYPQly!$B123,0)/OFFSET(AnnualDataCVM!DW$14,CYPQly!$B123,0))</f>
        <v>17920.244606282537</v>
      </c>
      <c r="DX123" s="18">
        <f ca="1">IF(ISERROR(QuarterlyDataCVM!DX123*OFFSET(AnnualDataCP!DX$14,CYPQly!$B123,0)/OFFSET(AnnualDataCVM!DX$14,CYPQly!$B123,0)),"",QuarterlyDataCVM!DX123*OFFSET(AnnualDataCP!DX$14,CYPQly!$B123,0)/OFFSET(AnnualDataCVM!DX$14,CYPQly!$B123,0))</f>
        <v>7735.7543362191182</v>
      </c>
      <c r="DY123" s="18">
        <f ca="1">IF(ISERROR(QuarterlyDataCVM!DY123*OFFSET(AnnualDataCP!DY$14,CYPQly!$B123,0)/OFFSET(AnnualDataCVM!DY$14,CYPQly!$B123,0)),"",QuarterlyDataCVM!DY123*OFFSET(AnnualDataCP!DY$14,CYPQly!$B123,0)/OFFSET(AnnualDataCVM!DY$14,CYPQly!$B123,0))</f>
        <v>7735.5016741576419</v>
      </c>
      <c r="DZ123" s="18" t="str">
        <f ca="1">IF(ISERROR(QuarterlyDataCVM!DZ123*OFFSET(AnnualDataCP!DZ$14,CYPQly!$B123,0)/OFFSET(AnnualDataCVM!DZ$14,CYPQly!$B123,0)),"",QuarterlyDataCVM!DZ123*OFFSET(AnnualDataCP!DZ$14,CYPQly!$B123,0)/OFFSET(AnnualDataCVM!DZ$14,CYPQly!$B123,0))</f>
        <v/>
      </c>
      <c r="EA123" s="18">
        <f ca="1">IF(ISERROR(QuarterlyDataCVM!EA123*OFFSET(AnnualDataCP!EA$14,CYPQly!$B123,0)/OFFSET(AnnualDataCVM!EA$14,CYPQly!$B123,0)),"",QuarterlyDataCVM!EA123*OFFSET(AnnualDataCP!EA$14,CYPQly!$B123,0)/OFFSET(AnnualDataCVM!EA$14,CYPQly!$B123,0))</f>
        <v>6141.9361517121442</v>
      </c>
      <c r="EB123" s="18">
        <f ca="1">IF(ISERROR(QuarterlyDataCVM!EB123*OFFSET(AnnualDataCP!EB$14,CYPQly!$B123,0)/OFFSET(AnnualDataCVM!EB$14,CYPQly!$B123,0)),"",QuarterlyDataCVM!EB123*OFFSET(AnnualDataCP!EB$14,CYPQly!$B123,0)/OFFSET(AnnualDataCVM!EB$14,CYPQly!$B123,0))</f>
        <v>62222.164361519899</v>
      </c>
      <c r="EC123" s="18">
        <f ca="1">IF(ISERROR(QuarterlyDataCVM!EC123*OFFSET(AnnualDataCP!EC$14,CYPQly!$B123,0)/OFFSET(AnnualDataCVM!EC$14,CYPQly!$B123,0)),"",QuarterlyDataCVM!EC123*OFFSET(AnnualDataCP!EC$14,CYPQly!$B123,0)/OFFSET(AnnualDataCVM!EC$14,CYPQly!$B123,0))</f>
        <v>62222.164361519899</v>
      </c>
      <c r="ED123" s="18">
        <f ca="1">IF(ISERROR(QuarterlyDataCVM!ED123*OFFSET(AnnualDataCP!ED$14,CYPQly!$B123,0)/OFFSET(AnnualDataCVM!ED$14,CYPQly!$B123,0)),"",QuarterlyDataCVM!ED123*OFFSET(AnnualDataCP!ED$14,CYPQly!$B123,0)/OFFSET(AnnualDataCVM!ED$14,CYPQly!$B123,0))</f>
        <v>16538.171140939598</v>
      </c>
      <c r="EE123" s="18">
        <f ca="1">IF(ISERROR(QuarterlyDataCVM!EE123*OFFSET(AnnualDataCP!EE$14,CYPQly!$B123,0)/OFFSET(AnnualDataCVM!EE$14,CYPQly!$B123,0)),"",QuarterlyDataCVM!EE123*OFFSET(AnnualDataCP!EE$14,CYPQly!$B123,0)/OFFSET(AnnualDataCVM!EE$14,CYPQly!$B123,0))</f>
        <v>43867.868620094749</v>
      </c>
      <c r="EF123" s="18">
        <f ca="1">IF(ISERROR(QuarterlyDataCVM!EF123*OFFSET(AnnualDataCP!EF$14,CYPQly!$B123,0)/OFFSET(AnnualDataCVM!EF$14,CYPQly!$B123,0)),"",QuarterlyDataCVM!EF123*OFFSET(AnnualDataCP!EF$14,CYPQly!$B123,0)/OFFSET(AnnualDataCVM!EF$14,CYPQly!$B123,0))</f>
        <v>1817.549122101595</v>
      </c>
      <c r="EG123" s="18">
        <f ca="1">IF(ISERROR(QuarterlyDataCVM!EG123*OFFSET(AnnualDataCP!EG$14,CYPQly!$B123,0)/OFFSET(AnnualDataCVM!EG$14,CYPQly!$B123,0)),"",QuarterlyDataCVM!EG123*OFFSET(AnnualDataCP!EG$14,CYPQly!$B123,0)/OFFSET(AnnualDataCVM!EG$14,CYPQly!$B123,0))</f>
        <v>58577.699849056284</v>
      </c>
      <c r="EH123" s="18">
        <f ca="1">IF(ISERROR(QuarterlyDataCVM!EH123*OFFSET(AnnualDataCP!EH$14,CYPQly!$B123,0)/OFFSET(AnnualDataCVM!EH$14,CYPQly!$B123,0)),"",QuarterlyDataCVM!EH123*OFFSET(AnnualDataCP!EH$14,CYPQly!$B123,0)/OFFSET(AnnualDataCVM!EH$14,CYPQly!$B123,0))</f>
        <v>34833.316024952517</v>
      </c>
      <c r="EI123" s="18">
        <f ca="1">IF(ISERROR(QuarterlyDataCVM!EI123*OFFSET(AnnualDataCP!EI$14,CYPQly!$B123,0)/OFFSET(AnnualDataCVM!EI$14,CYPQly!$B123,0)),"",QuarterlyDataCVM!EI123*OFFSET(AnnualDataCP!EI$14,CYPQly!$B123,0)/OFFSET(AnnualDataCVM!EI$14,CYPQly!$B123,0))</f>
        <v>23947.58885147774</v>
      </c>
      <c r="EJ123" s="18">
        <f ca="1">IF(ISERROR(QuarterlyDataCVM!EJ123*OFFSET(AnnualDataCP!EJ$14,CYPQly!$B123,0)/OFFSET(AnnualDataCVM!EJ$14,CYPQly!$B123,0)),"",QuarterlyDataCVM!EJ123*OFFSET(AnnualDataCP!EJ$14,CYPQly!$B123,0)/OFFSET(AnnualDataCVM!EJ$14,CYPQly!$B123,0))</f>
        <v>17983.136265320838</v>
      </c>
      <c r="EK123" s="18">
        <f ca="1">IF(ISERROR(QuarterlyDataCVM!EK123*OFFSET(AnnualDataCP!EK$14,CYPQly!$B123,0)/OFFSET(AnnualDataCVM!EK$14,CYPQly!$B123,0)),"",QuarterlyDataCVM!EK123*OFFSET(AnnualDataCP!EK$14,CYPQly!$B123,0)/OFFSET(AnnualDataCVM!EK$14,CYPQly!$B123,0))</f>
        <v>12340.300278414674</v>
      </c>
      <c r="EL123" s="18">
        <f ca="1">IF(ISERROR(QuarterlyDataCVM!EL123*OFFSET(AnnualDataCP!EL$14,CYPQly!$B123,0)/OFFSET(AnnualDataCVM!EL$14,CYPQly!$B123,0)),"",QuarterlyDataCVM!EL123*OFFSET(AnnualDataCP!EL$14,CYPQly!$B123,0)/OFFSET(AnnualDataCVM!EL$14,CYPQly!$B123,0))</f>
        <v>6919.438865022923</v>
      </c>
      <c r="EM123" s="18">
        <f ca="1">IF(ISERROR(QuarterlyDataCVM!EM123*OFFSET(AnnualDataCP!EM$14,CYPQly!$B123,0)/OFFSET(AnnualDataCVM!EM$14,CYPQly!$B123,0)),"",QuarterlyDataCVM!EM123*OFFSET(AnnualDataCP!EM$14,CYPQly!$B123,0)/OFFSET(AnnualDataCVM!EM$14,CYPQly!$B123,0))</f>
        <v>5421.200774388516</v>
      </c>
      <c r="EN123" s="18">
        <f ca="1">IF(ISERROR(QuarterlyDataCVM!EN123*OFFSET(AnnualDataCP!EN$14,CYPQly!$B123,0)/OFFSET(AnnualDataCVM!EN$14,CYPQly!$B123,0)),"",QuarterlyDataCVM!EN123*OFFSET(AnnualDataCP!EN$14,CYPQly!$B123,0)/OFFSET(AnnualDataCVM!EN$14,CYPQly!$B123,0))</f>
        <v>5635.3280740867776</v>
      </c>
      <c r="EO123" s="18">
        <f ca="1">IF(ISERROR(QuarterlyDataCVM!EO123*OFFSET(AnnualDataCP!EO$14,CYPQly!$B123,0)/OFFSET(AnnualDataCVM!EO$14,CYPQly!$B123,0)),"",QuarterlyDataCVM!EO123*OFFSET(AnnualDataCP!EO$14,CYPQly!$B123,0)/OFFSET(AnnualDataCVM!EO$14,CYPQly!$B123,0))</f>
        <v>5964.764759573497</v>
      </c>
      <c r="EP123" s="18">
        <f ca="1">IF(ISERROR(QuarterlyDataCVM!EP123*OFFSET(AnnualDataCP!EP$14,CYPQly!$B123,0)/OFFSET(AnnualDataCVM!EP$14,CYPQly!$B123,0)),"",QuarterlyDataCVM!EP123*OFFSET(AnnualDataCP!EP$14,CYPQly!$B123,0)/OFFSET(AnnualDataCVM!EP$14,CYPQly!$B123,0))</f>
        <v>3167.2251810500907</v>
      </c>
      <c r="EQ123" s="18">
        <f ca="1">IF(ISERROR(QuarterlyDataCVM!EQ123*OFFSET(AnnualDataCP!EQ$14,CYPQly!$B123,0)/OFFSET(AnnualDataCVM!EQ$14,CYPQly!$B123,0)),"",QuarterlyDataCVM!EQ123*OFFSET(AnnualDataCP!EQ$14,CYPQly!$B123,0)/OFFSET(AnnualDataCVM!EQ$14,CYPQly!$B123,0))</f>
        <v>3167.2251810500907</v>
      </c>
      <c r="ER123" s="18">
        <f ca="1">IF(ISERROR(QuarterlyDataCVM!ER123*OFFSET(AnnualDataCP!ER$14,CYPQly!$B123,0)/OFFSET(AnnualDataCVM!ER$14,CYPQly!$B123,0)),"",QuarterlyDataCVM!ER123*OFFSET(AnnualDataCP!ER$14,CYPQly!$B123,0)/OFFSET(AnnualDataCVM!ER$14,CYPQly!$B123,0))</f>
        <v>7716.16598709346</v>
      </c>
      <c r="ES123" s="18">
        <f ca="1">IF(ISERROR(QuarterlyDataCVM!ES123*OFFSET(AnnualDataCP!ES$14,CYPQly!$B123,0)/OFFSET(AnnualDataCVM!ES$14,CYPQly!$B123,0)),"",QuarterlyDataCVM!ES123*OFFSET(AnnualDataCP!ES$14,CYPQly!$B123,0)/OFFSET(AnnualDataCVM!ES$14,CYPQly!$B123,0))</f>
        <v>4403.0975855130782</v>
      </c>
      <c r="ET123" s="18">
        <f ca="1">IF(ISERROR(QuarterlyDataCVM!ET123*OFFSET(AnnualDataCP!ET$14,CYPQly!$B123,0)/OFFSET(AnnualDataCVM!ET$14,CYPQly!$B123,0)),"",QuarterlyDataCVM!ET123*OFFSET(AnnualDataCP!ET$14,CYPQly!$B123,0)/OFFSET(AnnualDataCVM!ET$14,CYPQly!$B123,0))</f>
        <v>3314.0539969834085</v>
      </c>
      <c r="EU123" s="18">
        <f ca="1">IF(ISERROR(QuarterlyDataCVM!EU123*OFFSET(AnnualDataCP!EU$14,CYPQly!$B123,0)/OFFSET(AnnualDataCVM!EU$14,CYPQly!$B123,0)),"",QuarterlyDataCVM!EU123*OFFSET(AnnualDataCP!EU$14,CYPQly!$B123,0)/OFFSET(AnnualDataCVM!EU$14,CYPQly!$B123,0))</f>
        <v>2355.2707792207793</v>
      </c>
      <c r="EV123" s="18">
        <f ca="1">IF(ISERROR(QuarterlyDataCVM!EV123*OFFSET(AnnualDataCP!EV$14,CYPQly!$B123,0)/OFFSET(AnnualDataCVM!EV$14,CYPQly!$B123,0)),"",QuarterlyDataCVM!EV123*OFFSET(AnnualDataCP!EV$14,CYPQly!$B123,0)/OFFSET(AnnualDataCVM!EV$14,CYPQly!$B123,0))</f>
        <v>960.70629196717232</v>
      </c>
      <c r="EW123" s="18">
        <f ca="1">IF(ISERROR(QuarterlyDataCVM!EW123*OFFSET(AnnualDataCP!EW$14,CYPQly!$B123,0)/OFFSET(AnnualDataCVM!EW$14,CYPQly!$B123,0)),"",QuarterlyDataCVM!EW123*OFFSET(AnnualDataCP!EW$14,CYPQly!$B123,0)/OFFSET(AnnualDataCVM!EW$14,CYPQly!$B123,0))</f>
        <v>23743.739741098329</v>
      </c>
      <c r="EX123" s="18">
        <f ca="1">IF(ISERROR(QuarterlyDataCVM!EX123*OFFSET(AnnualDataCP!EX$14,CYPQly!$B123,0)/OFFSET(AnnualDataCVM!EX$14,CYPQly!$B123,0)),"",QuarterlyDataCVM!EX123*OFFSET(AnnualDataCP!EX$14,CYPQly!$B123,0)/OFFSET(AnnualDataCVM!EX$14,CYPQly!$B123,0))</f>
        <v>5297.0799339994501</v>
      </c>
      <c r="EY123" s="18">
        <f ca="1">IF(ISERROR(QuarterlyDataCVM!EY123*OFFSET(AnnualDataCP!EY$14,CYPQly!$B123,0)/OFFSET(AnnualDataCVM!EY$14,CYPQly!$B123,0)),"",QuarterlyDataCVM!EY123*OFFSET(AnnualDataCP!EY$14,CYPQly!$B123,0)/OFFSET(AnnualDataCVM!EY$14,CYPQly!$B123,0))</f>
        <v>6937.7660237819027</v>
      </c>
      <c r="EZ123" s="18">
        <f ca="1">IF(ISERROR(QuarterlyDataCVM!EZ123*OFFSET(AnnualDataCP!EZ$14,CYPQly!$B123,0)/OFFSET(AnnualDataCVM!EZ$14,CYPQly!$B123,0)),"",QuarterlyDataCVM!EZ123*OFFSET(AnnualDataCP!EZ$14,CYPQly!$B123,0)/OFFSET(AnnualDataCVM!EZ$14,CYPQly!$B123,0))</f>
        <v>2575.4465454545452</v>
      </c>
      <c r="FA123" s="18">
        <f ca="1">IF(ISERROR(QuarterlyDataCVM!FA123*OFFSET(AnnualDataCP!FA$14,CYPQly!$B123,0)/OFFSET(AnnualDataCVM!FA$14,CYPQly!$B123,0)),"",QuarterlyDataCVM!FA123*OFFSET(AnnualDataCP!FA$14,CYPQly!$B123,0)/OFFSET(AnnualDataCVM!FA$14,CYPQly!$B123,0))</f>
        <v>8922.7036095026779</v>
      </c>
      <c r="FB123" s="18">
        <f ca="1">IF(ISERROR(QuarterlyDataCVM!FB123*OFFSET(AnnualDataCP!FB$14,CYPQly!$B123,0)/OFFSET(AnnualDataCVM!FB$14,CYPQly!$B123,0)),"",QuarterlyDataCVM!FB123*OFFSET(AnnualDataCP!FB$14,CYPQly!$B123,0)/OFFSET(AnnualDataCVM!FB$14,CYPQly!$B123,0))</f>
        <v>774.96286729092674</v>
      </c>
      <c r="FC123" s="18">
        <f ca="1">IF(ISERROR(QuarterlyDataCVM!FC123*OFFSET(AnnualDataCP!FC$14,CYPQly!$B123,0)/OFFSET(AnnualDataCVM!FC$14,CYPQly!$B123,0)),"",QuarterlyDataCVM!FC123*OFFSET(AnnualDataCP!FC$14,CYPQly!$B123,0)/OFFSET(AnnualDataCVM!FC$14,CYPQly!$B123,0))</f>
        <v>2735.012706480305</v>
      </c>
      <c r="FD123" s="18">
        <f ca="1">IF(ISERROR(QuarterlyDataCVM!FD123*OFFSET(AnnualDataCP!FD$14,CYPQly!$B123,0)/OFFSET(AnnualDataCVM!FD$14,CYPQly!$B123,0)),"",QuarterlyDataCVM!FD123*OFFSET(AnnualDataCP!FD$14,CYPQly!$B123,0)/OFFSET(AnnualDataCVM!FD$14,CYPQly!$B123,0))</f>
        <v>5417.1603100232078</v>
      </c>
      <c r="FE123" s="18">
        <f ca="1">IF(ISERROR(QuarterlyDataCVM!FE123*OFFSET(AnnualDataCP!FE$14,CYPQly!$B123,0)/OFFSET(AnnualDataCVM!FE$14,CYPQly!$B123,0)),"",QuarterlyDataCVM!FE123*OFFSET(AnnualDataCP!FE$14,CYPQly!$B123,0)/OFFSET(AnnualDataCVM!FE$14,CYPQly!$B123,0))</f>
        <v>83510.256329095544</v>
      </c>
      <c r="FF123" s="18">
        <f ca="1">IF(ISERROR(QuarterlyDataCVM!FF123*OFFSET(AnnualDataCP!FF$14,CYPQly!$B123,0)/OFFSET(AnnualDataCVM!FF$14,CYPQly!$B123,0)),"",QuarterlyDataCVM!FF123*OFFSET(AnnualDataCP!FF$14,CYPQly!$B123,0)/OFFSET(AnnualDataCVM!FF$14,CYPQly!$B123,0))</f>
        <v>22535.07464143576</v>
      </c>
      <c r="FG123" s="18">
        <f ca="1">IF(ISERROR(QuarterlyDataCVM!FG123*OFFSET(AnnualDataCP!FG$14,CYPQly!$B123,0)/OFFSET(AnnualDataCVM!FG$14,CYPQly!$B123,0)),"",QuarterlyDataCVM!FG123*OFFSET(AnnualDataCP!FG$14,CYPQly!$B123,0)/OFFSET(AnnualDataCVM!FG$14,CYPQly!$B123,0))</f>
        <v>22535.07464143576</v>
      </c>
      <c r="FH123" s="18">
        <f ca="1">IF(ISERROR(QuarterlyDataCVM!FH123*OFFSET(AnnualDataCP!FH$14,CYPQly!$B123,0)/OFFSET(AnnualDataCVM!FH$14,CYPQly!$B123,0)),"",QuarterlyDataCVM!FH123*OFFSET(AnnualDataCP!FH$14,CYPQly!$B123,0)/OFFSET(AnnualDataCVM!FH$14,CYPQly!$B123,0))</f>
        <v>26505.989989102527</v>
      </c>
      <c r="FI123" s="18">
        <f ca="1">IF(ISERROR(QuarterlyDataCVM!FI123*OFFSET(AnnualDataCP!FI$14,CYPQly!$B123,0)/OFFSET(AnnualDataCVM!FI$14,CYPQly!$B123,0)),"",QuarterlyDataCVM!FI123*OFFSET(AnnualDataCP!FI$14,CYPQly!$B123,0)/OFFSET(AnnualDataCVM!FI$14,CYPQly!$B123,0))</f>
        <v>26505.989989102527</v>
      </c>
      <c r="FJ123" s="18">
        <f ca="1">IF(ISERROR(QuarterlyDataCVM!FJ123*OFFSET(AnnualDataCP!FJ$14,CYPQly!$B123,0)/OFFSET(AnnualDataCVM!FJ$14,CYPQly!$B123,0)),"",QuarterlyDataCVM!FJ123*OFFSET(AnnualDataCP!FJ$14,CYPQly!$B123,0)/OFFSET(AnnualDataCVM!FJ$14,CYPQly!$B123,0))</f>
        <v>34466.874837255535</v>
      </c>
      <c r="FK123" s="18">
        <f ca="1">IF(ISERROR(QuarterlyDataCVM!FK123*OFFSET(AnnualDataCP!FK$14,CYPQly!$B123,0)/OFFSET(AnnualDataCVM!FK$14,CYPQly!$B123,0)),"",QuarterlyDataCVM!FK123*OFFSET(AnnualDataCP!FK$14,CYPQly!$B123,0)/OFFSET(AnnualDataCVM!FK$14,CYPQly!$B123,0))</f>
        <v>23552.379932158652</v>
      </c>
      <c r="FL123" s="18">
        <f ca="1">IF(ISERROR(QuarterlyDataCVM!FL123*OFFSET(AnnualDataCP!FL$14,CYPQly!$B123,0)/OFFSET(AnnualDataCVM!FL$14,CYPQly!$B123,0)),"",QuarterlyDataCVM!FL123*OFFSET(AnnualDataCP!FL$14,CYPQly!$B123,0)/OFFSET(AnnualDataCVM!FL$14,CYPQly!$B123,0))</f>
        <v>23552.379932158652</v>
      </c>
      <c r="FM123" s="18">
        <f ca="1">IF(ISERROR(QuarterlyDataCVM!FM123*OFFSET(AnnualDataCP!FM$14,CYPQly!$B123,0)/OFFSET(AnnualDataCVM!FM$14,CYPQly!$B123,0)),"",QuarterlyDataCVM!FM123*OFFSET(AnnualDataCP!FM$14,CYPQly!$B123,0)/OFFSET(AnnualDataCVM!FM$14,CYPQly!$B123,0))</f>
        <v>10914.326026322671</v>
      </c>
      <c r="FN123" s="18">
        <f ca="1">IF(ISERROR(QuarterlyDataCVM!FN123*OFFSET(AnnualDataCP!FN$14,CYPQly!$B123,0)/OFFSET(AnnualDataCVM!FN$14,CYPQly!$B123,0)),"",QuarterlyDataCVM!FN123*OFFSET(AnnualDataCP!FN$14,CYPQly!$B123,0)/OFFSET(AnnualDataCVM!FN$14,CYPQly!$B123,0))</f>
        <v>4671.4574827198203</v>
      </c>
      <c r="FO123" s="18">
        <f ca="1">IF(ISERROR(QuarterlyDataCVM!FO123*OFFSET(AnnualDataCP!FO$14,CYPQly!$B123,0)/OFFSET(AnnualDataCVM!FO$14,CYPQly!$B123,0)),"",QuarterlyDataCVM!FO123*OFFSET(AnnualDataCP!FO$14,CYPQly!$B123,0)/OFFSET(AnnualDataCVM!FO$14,CYPQly!$B123,0))</f>
        <v>6239.807978860058</v>
      </c>
      <c r="FP123" s="18">
        <f ca="1">IF(ISERROR(QuarterlyDataCVM!FP123*OFFSET(AnnualDataCP!FP$14,CYPQly!$B123,0)/OFFSET(AnnualDataCVM!FP$14,CYPQly!$B123,0)),"",QuarterlyDataCVM!FP123*OFFSET(AnnualDataCP!FP$14,CYPQly!$B123,0)/OFFSET(AnnualDataCVM!FP$14,CYPQly!$B123,0))</f>
        <v>16452.000258301523</v>
      </c>
      <c r="FQ123" s="18">
        <f ca="1">IF(ISERROR(QuarterlyDataCVM!FQ123*OFFSET(AnnualDataCP!FQ$14,CYPQly!$B123,0)/OFFSET(AnnualDataCVM!FQ$14,CYPQly!$B123,0)),"",QuarterlyDataCVM!FQ123*OFFSET(AnnualDataCP!FQ$14,CYPQly!$B123,0)/OFFSET(AnnualDataCVM!FQ$14,CYPQly!$B123,0))</f>
        <v>7253.8055707792</v>
      </c>
      <c r="FR123" s="18">
        <f ca="1">IF(ISERROR(QuarterlyDataCVM!FR123*OFFSET(AnnualDataCP!FR$14,CYPQly!$B123,0)/OFFSET(AnnualDataCVM!FR$14,CYPQly!$B123,0)),"",QuarterlyDataCVM!FR123*OFFSET(AnnualDataCP!FR$14,CYPQly!$B123,0)/OFFSET(AnnualDataCVM!FR$14,CYPQly!$B123,0))</f>
        <v>4237.91700032464</v>
      </c>
      <c r="FS123" s="18">
        <f ca="1">IF(ISERROR(QuarterlyDataCVM!FS123*OFFSET(AnnualDataCP!FS$14,CYPQly!$B123,0)/OFFSET(AnnualDataCVM!FS$14,CYPQly!$B123,0)),"",QuarterlyDataCVM!FS123*OFFSET(AnnualDataCP!FS$14,CYPQly!$B123,0)/OFFSET(AnnualDataCVM!FS$14,CYPQly!$B123,0))</f>
        <v>1780.8221252566734</v>
      </c>
      <c r="FT123" s="18">
        <f ca="1">IF(ISERROR(QuarterlyDataCVM!FT123*OFFSET(AnnualDataCP!FT$14,CYPQly!$B123,0)/OFFSET(AnnualDataCVM!FT$14,CYPQly!$B123,0)),"",QuarterlyDataCVM!FT123*OFFSET(AnnualDataCP!FT$14,CYPQly!$B123,0)/OFFSET(AnnualDataCVM!FT$14,CYPQly!$B123,0))</f>
        <v>578.30373230373232</v>
      </c>
      <c r="FU123" s="18">
        <f ca="1">IF(ISERROR(QuarterlyDataCVM!FU123*OFFSET(AnnualDataCP!FU$14,CYPQly!$B123,0)/OFFSET(AnnualDataCVM!FU$14,CYPQly!$B123,0)),"",QuarterlyDataCVM!FU123*OFFSET(AnnualDataCP!FU$14,CYPQly!$B123,0)/OFFSET(AnnualDataCVM!FU$14,CYPQly!$B123,0))</f>
        <v>1866.1601912731619</v>
      </c>
      <c r="FV123" s="18">
        <f ca="1">IF(ISERROR(QuarterlyDataCVM!FV123*OFFSET(AnnualDataCP!FV$14,CYPQly!$B123,0)/OFFSET(AnnualDataCVM!FV$14,CYPQly!$B123,0)),"",QuarterlyDataCVM!FV123*OFFSET(AnnualDataCP!FV$14,CYPQly!$B123,0)/OFFSET(AnnualDataCVM!FV$14,CYPQly!$B123,0))</f>
        <v>3012.6407720529592</v>
      </c>
      <c r="FW123" s="18">
        <f ca="1">IF(ISERROR(QuarterlyDataCVM!FW123*OFFSET(AnnualDataCP!FW$14,CYPQly!$B123,0)/OFFSET(AnnualDataCVM!FW$14,CYPQly!$B123,0)),"",QuarterlyDataCVM!FW123*OFFSET(AnnualDataCP!FW$14,CYPQly!$B123,0)/OFFSET(AnnualDataCVM!FW$14,CYPQly!$B123,0))</f>
        <v>7922.5541837720357</v>
      </c>
      <c r="FX123" s="18">
        <f ca="1">IF(ISERROR(QuarterlyDataCVM!FX123*OFFSET(AnnualDataCP!FX$14,CYPQly!$B123,0)/OFFSET(AnnualDataCVM!FX$14,CYPQly!$B123,0)),"",QuarterlyDataCVM!FX123*OFFSET(AnnualDataCP!FX$14,CYPQly!$B123,0)/OFFSET(AnnualDataCVM!FX$14,CYPQly!$B123,0))</f>
        <v>2058.5377523050088</v>
      </c>
      <c r="FY123" s="18">
        <f ca="1">IF(ISERROR(QuarterlyDataCVM!FY123*OFFSET(AnnualDataCP!FY$14,CYPQly!$B123,0)/OFFSET(AnnualDataCVM!FY$14,CYPQly!$B123,0)),"",QuarterlyDataCVM!FY123*OFFSET(AnnualDataCP!FY$14,CYPQly!$B123,0)/OFFSET(AnnualDataCVM!FY$14,CYPQly!$B123,0))</f>
        <v>710.51457286432162</v>
      </c>
      <c r="FZ123" s="18">
        <f ca="1">IF(ISERROR(QuarterlyDataCVM!FZ123*OFFSET(AnnualDataCP!FZ$14,CYPQly!$B123,0)/OFFSET(AnnualDataCVM!FZ$14,CYPQly!$B123,0)),"",QuarterlyDataCVM!FZ123*OFFSET(AnnualDataCP!FZ$14,CYPQly!$B123,0)/OFFSET(AnnualDataCVM!FZ$14,CYPQly!$B123,0))</f>
        <v>5157.281787406906</v>
      </c>
      <c r="GA123" s="18">
        <f ca="1">IF(ISERROR(QuarterlyDataCVM!GA123*OFFSET(AnnualDataCP!GA$14,CYPQly!$B123,0)/OFFSET(AnnualDataCVM!GA$14,CYPQly!$B123,0)),"",QuarterlyDataCVM!GA123*OFFSET(AnnualDataCP!GA$14,CYPQly!$B123,0)/OFFSET(AnnualDataCVM!GA$14,CYPQly!$B123,0))</f>
        <v>1275.350550839805</v>
      </c>
      <c r="GB123" s="18">
        <f ca="1">IF(ISERROR(QuarterlyDataCVM!GB123*OFFSET(AnnualDataCP!GB$14,CYPQly!$B123,0)/OFFSET(AnnualDataCVM!GB$14,CYPQly!$B123,0)),"",QuarterlyDataCVM!GB123*OFFSET(AnnualDataCP!GB$14,CYPQly!$B123,0)/OFFSET(AnnualDataCVM!GB$14,CYPQly!$B123,0))</f>
        <v>1275.350550839805</v>
      </c>
    </row>
    <row r="124" spans="2:184" x14ac:dyDescent="0.25">
      <c r="B124" s="18">
        <v>28</v>
      </c>
      <c r="C124" s="1">
        <v>42887</v>
      </c>
      <c r="D124" s="18">
        <f ca="1">IF(ISERROR(QuarterlyDataCVM!D124*OFFSET(AnnualDataCP!D$14,CYPQly!$B124,0)/OFFSET(AnnualDataCVM!D$14,CYPQly!$B124,0)),"",QuarterlyDataCVM!D124*OFFSET(AnnualDataCP!D$14,CYPQly!$B124,0)/OFFSET(AnnualDataCVM!D$14,CYPQly!$B124,0))</f>
        <v>459981.89090554119</v>
      </c>
      <c r="E124" s="18">
        <f ca="1">IF(ISERROR(QuarterlyDataCVM!E124*OFFSET(AnnualDataCP!E$14,CYPQly!$B124,0)/OFFSET(AnnualDataCVM!E$14,CYPQly!$B124,0)),"",QuarterlyDataCVM!E124*OFFSET(AnnualDataCP!E$14,CYPQly!$B124,0)/OFFSET(AnnualDataCVM!E$14,CYPQly!$B124,0))</f>
        <v>2969.3406366595223</v>
      </c>
      <c r="F124" s="18">
        <f ca="1">IF(ISERROR(QuarterlyDataCVM!F124*OFFSET(AnnualDataCP!F$14,CYPQly!$B124,0)/OFFSET(AnnualDataCVM!F$14,CYPQly!$B124,0)),"",QuarterlyDataCVM!F124*OFFSET(AnnualDataCP!F$14,CYPQly!$B124,0)/OFFSET(AnnualDataCVM!F$14,CYPQly!$B124,0))</f>
        <v>2647.4575626620572</v>
      </c>
      <c r="G124" s="18">
        <f ca="1">IF(ISERROR(QuarterlyDataCVM!G124*OFFSET(AnnualDataCP!G$14,CYPQly!$B124,0)/OFFSET(AnnualDataCVM!G$14,CYPQly!$B124,0)),"",QuarterlyDataCVM!G124*OFFSET(AnnualDataCP!G$14,CYPQly!$B124,0)/OFFSET(AnnualDataCVM!G$14,CYPQly!$B124,0))</f>
        <v>160</v>
      </c>
      <c r="H124" s="18">
        <f ca="1">IF(ISERROR(QuarterlyDataCVM!H124*OFFSET(AnnualDataCP!H$14,CYPQly!$B124,0)/OFFSET(AnnualDataCVM!H$14,CYPQly!$B124,0)),"",QuarterlyDataCVM!H124*OFFSET(AnnualDataCP!H$14,CYPQly!$B124,0)/OFFSET(AnnualDataCVM!H$14,CYPQly!$B124,0))</f>
        <v>163.17321428571429</v>
      </c>
      <c r="I124" s="18">
        <f ca="1">IF(ISERROR(QuarterlyDataCVM!I124*OFFSET(AnnualDataCP!I$14,CYPQly!$B124,0)/OFFSET(AnnualDataCVM!I$14,CYPQly!$B124,0)),"",QuarterlyDataCVM!I124*OFFSET(AnnualDataCP!I$14,CYPQly!$B124,0)/OFFSET(AnnualDataCVM!I$14,CYPQly!$B124,0))</f>
        <v>93386.039285640203</v>
      </c>
      <c r="J124" s="18">
        <f ca="1">IF(ISERROR(QuarterlyDataCVM!J124*OFFSET(AnnualDataCP!J$14,CYPQly!$B124,0)/OFFSET(AnnualDataCVM!J$14,CYPQly!$B124,0)),"",QuarterlyDataCVM!J124*OFFSET(AnnualDataCP!J$14,CYPQly!$B124,0)/OFFSET(AnnualDataCVM!J$14,CYPQly!$B124,0))</f>
        <v>63578.743419699385</v>
      </c>
      <c r="K124" s="18">
        <f ca="1">IF(ISERROR(QuarterlyDataCVM!K124*OFFSET(AnnualDataCP!K$14,CYPQly!$B124,0)/OFFSET(AnnualDataCVM!K$14,CYPQly!$B124,0)),"",QuarterlyDataCVM!K124*OFFSET(AnnualDataCP!K$14,CYPQly!$B124,0)/OFFSET(AnnualDataCVM!K$14,CYPQly!$B124,0))</f>
        <v>4305.0095790145897</v>
      </c>
      <c r="L124" s="18">
        <f ca="1">IF(ISERROR(QuarterlyDataCVM!L124*OFFSET(AnnualDataCP!L$14,CYPQly!$B124,0)/OFFSET(AnnualDataCVM!L$14,CYPQly!$B124,0)),"",QuarterlyDataCVM!L124*OFFSET(AnnualDataCP!L$14,CYPQly!$B124,0)/OFFSET(AnnualDataCVM!L$14,CYPQly!$B124,0))</f>
        <v>65.121076233183857</v>
      </c>
      <c r="M124" s="18">
        <f ca="1">IF(ISERROR(QuarterlyDataCVM!M124*OFFSET(AnnualDataCP!M$14,CYPQly!$B124,0)/OFFSET(AnnualDataCVM!M$14,CYPQly!$B124,0)),"",QuarterlyDataCVM!M124*OFFSET(AnnualDataCP!M$14,CYPQly!$B124,0)/OFFSET(AnnualDataCVM!M$14,CYPQly!$B124,0))</f>
        <v>3531.619314825753</v>
      </c>
      <c r="N124" s="18" t="str">
        <f ca="1">IF(ISERROR(QuarterlyDataCVM!N124*OFFSET(AnnualDataCP!N$14,CYPQly!$B124,0)/OFFSET(AnnualDataCVM!N$14,CYPQly!$B124,0)),"",QuarterlyDataCVM!N124*OFFSET(AnnualDataCP!N$14,CYPQly!$B124,0)/OFFSET(AnnualDataCVM!N$14,CYPQly!$B124,0))</f>
        <v/>
      </c>
      <c r="O124" s="18">
        <f ca="1">IF(ISERROR(QuarterlyDataCVM!O124*OFFSET(AnnualDataCP!O$14,CYPQly!$B124,0)/OFFSET(AnnualDataCVM!O$14,CYPQly!$B124,0)),"",QuarterlyDataCVM!O124*OFFSET(AnnualDataCP!O$14,CYPQly!$B124,0)/OFFSET(AnnualDataCVM!O$14,CYPQly!$B124,0))</f>
        <v>413.17442455242968</v>
      </c>
      <c r="P124" s="18">
        <f ca="1">IF(ISERROR(QuarterlyDataCVM!P124*OFFSET(AnnualDataCP!P$14,CYPQly!$B124,0)/OFFSET(AnnualDataCVM!P$14,CYPQly!$B124,0)),"",QuarterlyDataCVM!P124*OFFSET(AnnualDataCP!P$14,CYPQly!$B124,0)/OFFSET(AnnualDataCVM!P$14,CYPQly!$B124,0))</f>
        <v>291.04262295081969</v>
      </c>
      <c r="Q124" s="18">
        <f ca="1">IF(ISERROR(QuarterlyDataCVM!Q124*OFFSET(AnnualDataCP!Q$14,CYPQly!$B124,0)/OFFSET(AnnualDataCVM!Q$14,CYPQly!$B124,0)),"",QuarterlyDataCVM!Q124*OFFSET(AnnualDataCP!Q$14,CYPQly!$B124,0)/OFFSET(AnnualDataCVM!Q$14,CYPQly!$B124,0))</f>
        <v>46805.48222586028</v>
      </c>
      <c r="R124" s="18">
        <f ca="1">IF(ISERROR(QuarterlyDataCVM!R124*OFFSET(AnnualDataCP!R$14,CYPQly!$B124,0)/OFFSET(AnnualDataCVM!R$14,CYPQly!$B124,0)),"",QuarterlyDataCVM!R124*OFFSET(AnnualDataCP!R$14,CYPQly!$B124,0)/OFFSET(AnnualDataCVM!R$14,CYPQly!$B124,0))</f>
        <v>7295.5406384347179</v>
      </c>
      <c r="S124" s="18">
        <f ca="1">IF(ISERROR(QuarterlyDataCVM!S124*OFFSET(AnnualDataCP!S$14,CYPQly!$B124,0)/OFFSET(AnnualDataCVM!S$14,CYPQly!$B124,0)),"",QuarterlyDataCVM!S124*OFFSET(AnnualDataCP!S$14,CYPQly!$B124,0)/OFFSET(AnnualDataCVM!S$14,CYPQly!$B124,0))</f>
        <v>5618.4741751296688</v>
      </c>
      <c r="T124" s="18">
        <f ca="1">IF(ISERROR(QuarterlyDataCVM!T124*OFFSET(AnnualDataCP!T$14,CYPQly!$B124,0)/OFFSET(AnnualDataCVM!T$14,CYPQly!$B124,0)),"",QuarterlyDataCVM!T124*OFFSET(AnnualDataCP!T$14,CYPQly!$B124,0)/OFFSET(AnnualDataCVM!T$14,CYPQly!$B124,0))</f>
        <v>1103.9420925641589</v>
      </c>
      <c r="U124" s="18">
        <f ca="1">IF(ISERROR(QuarterlyDataCVM!U124*OFFSET(AnnualDataCP!U$14,CYPQly!$B124,0)/OFFSET(AnnualDataCVM!U$14,CYPQly!$B124,0)),"",QuarterlyDataCVM!U124*OFFSET(AnnualDataCP!U$14,CYPQly!$B124,0)/OFFSET(AnnualDataCVM!U$14,CYPQly!$B124,0))</f>
        <v>617.41886645962734</v>
      </c>
      <c r="V124" s="18">
        <f ca="1">IF(ISERROR(QuarterlyDataCVM!V124*OFFSET(AnnualDataCP!V$14,CYPQly!$B124,0)/OFFSET(AnnualDataCVM!V$14,CYPQly!$B124,0)),"",QuarterlyDataCVM!V124*OFFSET(AnnualDataCP!V$14,CYPQly!$B124,0)/OFFSET(AnnualDataCVM!V$14,CYPQly!$B124,0))</f>
        <v>32.142857142857146</v>
      </c>
      <c r="W124" s="18">
        <f ca="1">IF(ISERROR(QuarterlyDataCVM!W124*OFFSET(AnnualDataCP!W$14,CYPQly!$B124,0)/OFFSET(AnnualDataCVM!W$14,CYPQly!$B124,0)),"",QuarterlyDataCVM!W124*OFFSET(AnnualDataCP!W$14,CYPQly!$B124,0)/OFFSET(AnnualDataCVM!W$14,CYPQly!$B124,0))</f>
        <v>582.08088515833651</v>
      </c>
      <c r="X124" s="18">
        <f ca="1">IF(ISERROR(QuarterlyDataCVM!X124*OFFSET(AnnualDataCP!X$14,CYPQly!$B124,0)/OFFSET(AnnualDataCVM!X$14,CYPQly!$B124,0)),"",QuarterlyDataCVM!X124*OFFSET(AnnualDataCP!X$14,CYPQly!$B124,0)/OFFSET(AnnualDataCVM!X$14,CYPQly!$B124,0))</f>
        <v>358.78936605316972</v>
      </c>
      <c r="Y124" s="18">
        <f ca="1">IF(ISERROR(QuarterlyDataCVM!Y124*OFFSET(AnnualDataCP!Y$14,CYPQly!$B124,0)/OFFSET(AnnualDataCVM!Y$14,CYPQly!$B124,0)),"",QuarterlyDataCVM!Y124*OFFSET(AnnualDataCP!Y$14,CYPQly!$B124,0)/OFFSET(AnnualDataCVM!Y$14,CYPQly!$B124,0))</f>
        <v>1007.6937172774869</v>
      </c>
      <c r="Z124" s="18">
        <f ca="1">IF(ISERROR(QuarterlyDataCVM!Z124*OFFSET(AnnualDataCP!Z$14,CYPQly!$B124,0)/OFFSET(AnnualDataCVM!Z$14,CYPQly!$B124,0)),"",QuarterlyDataCVM!Z124*OFFSET(AnnualDataCP!Z$14,CYPQly!$B124,0)/OFFSET(AnnualDataCVM!Z$14,CYPQly!$B124,0))</f>
        <v>1641.931074596481</v>
      </c>
      <c r="AA124" s="18">
        <f ca="1">IF(ISERROR(QuarterlyDataCVM!AA124*OFFSET(AnnualDataCP!AA$14,CYPQly!$B124,0)/OFFSET(AnnualDataCVM!AA$14,CYPQly!$B124,0)),"",QuarterlyDataCVM!AA124*OFFSET(AnnualDataCP!AA$14,CYPQly!$B124,0)/OFFSET(AnnualDataCVM!AA$14,CYPQly!$B124,0))</f>
        <v>276.78832116788323</v>
      </c>
      <c r="AB124" s="18">
        <f ca="1">IF(ISERROR(QuarterlyDataCVM!AB124*OFFSET(AnnualDataCP!AB$14,CYPQly!$B124,0)/OFFSET(AnnualDataCVM!AB$14,CYPQly!$B124,0)),"",QuarterlyDataCVM!AB124*OFFSET(AnnualDataCP!AB$14,CYPQly!$B124,0)/OFFSET(AnnualDataCVM!AB$14,CYPQly!$B124,0))</f>
        <v>1563.5183946488294</v>
      </c>
      <c r="AC124" s="18">
        <f ca="1">IF(ISERROR(QuarterlyDataCVM!AC124*OFFSET(AnnualDataCP!AC$14,CYPQly!$B124,0)/OFFSET(AnnualDataCVM!AC$14,CYPQly!$B124,0)),"",QuarterlyDataCVM!AC124*OFFSET(AnnualDataCP!AC$14,CYPQly!$B124,0)/OFFSET(AnnualDataCVM!AC$14,CYPQly!$B124,0))</f>
        <v>1071.5321849501361</v>
      </c>
      <c r="AD124" s="18">
        <f ca="1">IF(ISERROR(QuarterlyDataCVM!AD124*OFFSET(AnnualDataCP!AD$14,CYPQly!$B124,0)/OFFSET(AnnualDataCVM!AD$14,CYPQly!$B124,0)),"",QuarterlyDataCVM!AD124*OFFSET(AnnualDataCP!AD$14,CYPQly!$B124,0)/OFFSET(AnnualDataCVM!AD$14,CYPQly!$B124,0))</f>
        <v>491.45483698556922</v>
      </c>
      <c r="AE124" s="18">
        <f ca="1">IF(ISERROR(QuarterlyDataCVM!AE124*OFFSET(AnnualDataCP!AE$14,CYPQly!$B124,0)/OFFSET(AnnualDataCVM!AE$14,CYPQly!$B124,0)),"",QuarterlyDataCVM!AE124*OFFSET(AnnualDataCP!AE$14,CYPQly!$B124,0)/OFFSET(AnnualDataCVM!AE$14,CYPQly!$B124,0))</f>
        <v>117.40766550522648</v>
      </c>
      <c r="AF124" s="18">
        <f ca="1">IF(ISERROR(QuarterlyDataCVM!AF124*OFFSET(AnnualDataCP!AF$14,CYPQly!$B124,0)/OFFSET(AnnualDataCVM!AF$14,CYPQly!$B124,0)),"",QuarterlyDataCVM!AF124*OFFSET(AnnualDataCP!AF$14,CYPQly!$B124,0)/OFFSET(AnnualDataCVM!AF$14,CYPQly!$B124,0))</f>
        <v>1670.6643894107601</v>
      </c>
      <c r="AG124" s="18">
        <f ca="1">IF(ISERROR(QuarterlyDataCVM!AG124*OFFSET(AnnualDataCP!AG$14,CYPQly!$B124,0)/OFFSET(AnnualDataCVM!AG$14,CYPQly!$B124,0)),"",QuarterlyDataCVM!AG124*OFFSET(AnnualDataCP!AG$14,CYPQly!$B124,0)/OFFSET(AnnualDataCVM!AG$14,CYPQly!$B124,0))</f>
        <v>992.50654555169649</v>
      </c>
      <c r="AH124" s="18">
        <f ca="1">IF(ISERROR(QuarterlyDataCVM!AH124*OFFSET(AnnualDataCP!AH$14,CYPQly!$B124,0)/OFFSET(AnnualDataCVM!AH$14,CYPQly!$B124,0)),"",QuarterlyDataCVM!AH124*OFFSET(AnnualDataCP!AH$14,CYPQly!$B124,0)/OFFSET(AnnualDataCVM!AH$14,CYPQly!$B124,0))</f>
        <v>566.48888128634962</v>
      </c>
      <c r="AI124" s="18">
        <f ca="1">IF(ISERROR(QuarterlyDataCVM!AI124*OFFSET(AnnualDataCP!AI$14,CYPQly!$B124,0)/OFFSET(AnnualDataCVM!AI$14,CYPQly!$B124,0)),"",QuarterlyDataCVM!AI124*OFFSET(AnnualDataCP!AI$14,CYPQly!$B124,0)/OFFSET(AnnualDataCVM!AI$14,CYPQly!$B124,0))</f>
        <v>113.27441860465116</v>
      </c>
      <c r="AJ124" s="18">
        <f ca="1">IF(ISERROR(QuarterlyDataCVM!AJ124*OFFSET(AnnualDataCP!AJ$14,CYPQly!$B124,0)/OFFSET(AnnualDataCVM!AJ$14,CYPQly!$B124,0)),"",QuarterlyDataCVM!AJ124*OFFSET(AnnualDataCP!AJ$14,CYPQly!$B124,0)/OFFSET(AnnualDataCVM!AJ$14,CYPQly!$B124,0))</f>
        <v>3143.516016768172</v>
      </c>
      <c r="AK124" s="18">
        <f ca="1">IF(ISERROR(QuarterlyDataCVM!AK124*OFFSET(AnnualDataCP!AK$14,CYPQly!$B124,0)/OFFSET(AnnualDataCVM!AK$14,CYPQly!$B124,0)),"",QuarterlyDataCVM!AK124*OFFSET(AnnualDataCP!AK$14,CYPQly!$B124,0)/OFFSET(AnnualDataCVM!AK$14,CYPQly!$B124,0))</f>
        <v>695.12963604852689</v>
      </c>
      <c r="AL124" s="18">
        <f ca="1">IF(ISERROR(QuarterlyDataCVM!AL124*OFFSET(AnnualDataCP!AL$14,CYPQly!$B124,0)/OFFSET(AnnualDataCVM!AL$14,CYPQly!$B124,0)),"",QuarterlyDataCVM!AL124*OFFSET(AnnualDataCP!AL$14,CYPQly!$B124,0)/OFFSET(AnnualDataCVM!AL$14,CYPQly!$B124,0))</f>
        <v>1134.3082112119098</v>
      </c>
      <c r="AM124" s="18">
        <f ca="1">IF(ISERROR(QuarterlyDataCVM!AM124*OFFSET(AnnualDataCP!AM$14,CYPQly!$B124,0)/OFFSET(AnnualDataCVM!AM$14,CYPQly!$B124,0)),"",QuarterlyDataCVM!AM124*OFFSET(AnnualDataCP!AM$14,CYPQly!$B124,0)/OFFSET(AnnualDataCVM!AM$14,CYPQly!$B124,0))</f>
        <v>1315.1693238042881</v>
      </c>
      <c r="AN124" s="18">
        <f ca="1">IF(ISERROR(QuarterlyDataCVM!AN124*OFFSET(AnnualDataCP!AN$14,CYPQly!$B124,0)/OFFSET(AnnualDataCVM!AN$14,CYPQly!$B124,0)),"",QuarterlyDataCVM!AN124*OFFSET(AnnualDataCP!AN$14,CYPQly!$B124,0)/OFFSET(AnnualDataCVM!AN$14,CYPQly!$B124,0))</f>
        <v>976.44389275074479</v>
      </c>
      <c r="AO124" s="18">
        <f ca="1">IF(ISERROR(QuarterlyDataCVM!AO124*OFFSET(AnnualDataCP!AO$14,CYPQly!$B124,0)/OFFSET(AnnualDataCVM!AO$14,CYPQly!$B124,0)),"",QuarterlyDataCVM!AO124*OFFSET(AnnualDataCP!AO$14,CYPQly!$B124,0)/OFFSET(AnnualDataCVM!AO$14,CYPQly!$B124,0))</f>
        <v>976.44389275074479</v>
      </c>
      <c r="AP124" s="18">
        <f ca="1">IF(ISERROR(QuarterlyDataCVM!AP124*OFFSET(AnnualDataCP!AP$14,CYPQly!$B124,0)/OFFSET(AnnualDataCVM!AP$14,CYPQly!$B124,0)),"",QuarterlyDataCVM!AP124*OFFSET(AnnualDataCP!AP$14,CYPQly!$B124,0)/OFFSET(AnnualDataCVM!AP$14,CYPQly!$B124,0))</f>
        <v>2797.8933226209606</v>
      </c>
      <c r="AQ124" s="18">
        <f ca="1">IF(ISERROR(QuarterlyDataCVM!AQ124*OFFSET(AnnualDataCP!AQ$14,CYPQly!$B124,0)/OFFSET(AnnualDataCVM!AQ$14,CYPQly!$B124,0)),"",QuarterlyDataCVM!AQ124*OFFSET(AnnualDataCP!AQ$14,CYPQly!$B124,0)/OFFSET(AnnualDataCVM!AQ$14,CYPQly!$B124,0))</f>
        <v>2797.8933226209606</v>
      </c>
      <c r="AR124" s="18">
        <f ca="1">IF(ISERROR(QuarterlyDataCVM!AR124*OFFSET(AnnualDataCP!AR$14,CYPQly!$B124,0)/OFFSET(AnnualDataCVM!AR$14,CYPQly!$B124,0)),"",QuarterlyDataCVM!AR124*OFFSET(AnnualDataCP!AR$14,CYPQly!$B124,0)/OFFSET(AnnualDataCVM!AR$14,CYPQly!$B124,0))</f>
        <v>198.03053435114504</v>
      </c>
      <c r="AS124" s="18">
        <f ca="1">IF(ISERROR(QuarterlyDataCVM!AS124*OFFSET(AnnualDataCP!AS$14,CYPQly!$B124,0)/OFFSET(AnnualDataCVM!AS$14,CYPQly!$B124,0)),"",QuarterlyDataCVM!AS124*OFFSET(AnnualDataCP!AS$14,CYPQly!$B124,0)/OFFSET(AnnualDataCVM!AS$14,CYPQly!$B124,0))</f>
        <v>681.96897621509822</v>
      </c>
      <c r="AT124" s="18">
        <f ca="1">IF(ISERROR(QuarterlyDataCVM!AT124*OFFSET(AnnualDataCP!AT$14,CYPQly!$B124,0)/OFFSET(AnnualDataCVM!AT$14,CYPQly!$B124,0)),"",QuarterlyDataCVM!AT124*OFFSET(AnnualDataCP!AT$14,CYPQly!$B124,0)/OFFSET(AnnualDataCVM!AT$14,CYPQly!$B124,0))</f>
        <v>215.9318637274549</v>
      </c>
      <c r="AU124" s="18">
        <f ca="1">IF(ISERROR(QuarterlyDataCVM!AU124*OFFSET(AnnualDataCP!AU$14,CYPQly!$B124,0)/OFFSET(AnnualDataCVM!AU$14,CYPQly!$B124,0)),"",QuarterlyDataCVM!AU124*OFFSET(AnnualDataCP!AU$14,CYPQly!$B124,0)/OFFSET(AnnualDataCVM!AU$14,CYPQly!$B124,0))</f>
        <v>244.69160768452983</v>
      </c>
      <c r="AV124" s="18">
        <f ca="1">IF(ISERROR(QuarterlyDataCVM!AV124*OFFSET(AnnualDataCP!AV$14,CYPQly!$B124,0)/OFFSET(AnnualDataCVM!AV$14,CYPQly!$B124,0)),"",QuarterlyDataCVM!AV124*OFFSET(AnnualDataCP!AV$14,CYPQly!$B124,0)/OFFSET(AnnualDataCVM!AV$14,CYPQly!$B124,0))</f>
        <v>976.67886293273295</v>
      </c>
      <c r="AW124" s="18">
        <f ca="1">IF(ISERROR(QuarterlyDataCVM!AW124*OFFSET(AnnualDataCP!AW$14,CYPQly!$B124,0)/OFFSET(AnnualDataCVM!AW$14,CYPQly!$B124,0)),"",QuarterlyDataCVM!AW124*OFFSET(AnnualDataCP!AW$14,CYPQly!$B124,0)/OFFSET(AnnualDataCVM!AW$14,CYPQly!$B124,0))</f>
        <v>479.64741035856576</v>
      </c>
      <c r="AX124" s="18">
        <f ca="1">IF(ISERROR(QuarterlyDataCVM!AX124*OFFSET(AnnualDataCP!AX$14,CYPQly!$B124,0)/OFFSET(AnnualDataCVM!AX$14,CYPQly!$B124,0)),"",QuarterlyDataCVM!AX124*OFFSET(AnnualDataCP!AX$14,CYPQly!$B124,0)/OFFSET(AnnualDataCVM!AX$14,CYPQly!$B124,0))</f>
        <v>3309.4570476719282</v>
      </c>
      <c r="AY124" s="18">
        <f ca="1">IF(ISERROR(QuarterlyDataCVM!AY124*OFFSET(AnnualDataCP!AY$14,CYPQly!$B124,0)/OFFSET(AnnualDataCVM!AY$14,CYPQly!$B124,0)),"",QuarterlyDataCVM!AY124*OFFSET(AnnualDataCP!AY$14,CYPQly!$B124,0)/OFFSET(AnnualDataCVM!AY$14,CYPQly!$B124,0))</f>
        <v>3309.4570476719282</v>
      </c>
      <c r="AZ124" s="18">
        <f ca="1">IF(ISERROR(QuarterlyDataCVM!AZ124*OFFSET(AnnualDataCP!AZ$14,CYPQly!$B124,0)/OFFSET(AnnualDataCVM!AZ$14,CYPQly!$B124,0)),"",QuarterlyDataCVM!AZ124*OFFSET(AnnualDataCP!AZ$14,CYPQly!$B124,0)/OFFSET(AnnualDataCVM!AZ$14,CYPQly!$B124,0))</f>
        <v>3347.3597402597402</v>
      </c>
      <c r="BA124" s="18">
        <f ca="1">IF(ISERROR(QuarterlyDataCVM!BA124*OFFSET(AnnualDataCP!BA$14,CYPQly!$B124,0)/OFFSET(AnnualDataCVM!BA$14,CYPQly!$B124,0)),"",QuarterlyDataCVM!BA124*OFFSET(AnnualDataCP!BA$14,CYPQly!$B124,0)/OFFSET(AnnualDataCVM!BA$14,CYPQly!$B124,0))</f>
        <v>1929.7064012096773</v>
      </c>
      <c r="BB124" s="18">
        <f ca="1">IF(ISERROR(QuarterlyDataCVM!BB124*OFFSET(AnnualDataCP!BB$14,CYPQly!$B124,0)/OFFSET(AnnualDataCVM!BB$14,CYPQly!$B124,0)),"",QuarterlyDataCVM!BB124*OFFSET(AnnualDataCP!BB$14,CYPQly!$B124,0)/OFFSET(AnnualDataCVM!BB$14,CYPQly!$B124,0))</f>
        <v>1416.8465430016863</v>
      </c>
      <c r="BC124" s="18">
        <f ca="1">IF(ISERROR(QuarterlyDataCVM!BC124*OFFSET(AnnualDataCP!BC$14,CYPQly!$B124,0)/OFFSET(AnnualDataCVM!BC$14,CYPQly!$B124,0)),"",QuarterlyDataCVM!BC124*OFFSET(AnnualDataCP!BC$14,CYPQly!$B124,0)/OFFSET(AnnualDataCVM!BC$14,CYPQly!$B124,0))</f>
        <v>611.19560956487646</v>
      </c>
      <c r="BD124" s="18">
        <f ca="1">IF(ISERROR(QuarterlyDataCVM!BD124*OFFSET(AnnualDataCP!BD$14,CYPQly!$B124,0)/OFFSET(AnnualDataCVM!BD$14,CYPQly!$B124,0)),"",QuarterlyDataCVM!BD124*OFFSET(AnnualDataCP!BD$14,CYPQly!$B124,0)/OFFSET(AnnualDataCVM!BD$14,CYPQly!$B124,0))</f>
        <v>807.00621853716314</v>
      </c>
      <c r="BE124" s="18">
        <f ca="1">IF(ISERROR(QuarterlyDataCVM!BE124*OFFSET(AnnualDataCP!BE$14,CYPQly!$B124,0)/OFFSET(AnnualDataCVM!BE$14,CYPQly!$B124,0)),"",QuarterlyDataCVM!BE124*OFFSET(AnnualDataCP!BE$14,CYPQly!$B124,0)/OFFSET(AnnualDataCVM!BE$14,CYPQly!$B124,0))</f>
        <v>4864.8211880891813</v>
      </c>
      <c r="BF124" s="18">
        <f ca="1">IF(ISERROR(QuarterlyDataCVM!BF124*OFFSET(AnnualDataCP!BF$14,CYPQly!$B124,0)/OFFSET(AnnualDataCVM!BF$14,CYPQly!$B124,0)),"",QuarterlyDataCVM!BF124*OFFSET(AnnualDataCP!BF$14,CYPQly!$B124,0)/OFFSET(AnnualDataCVM!BF$14,CYPQly!$B124,0))</f>
        <v>997.31291350159279</v>
      </c>
      <c r="BG124" s="18">
        <f ca="1">IF(ISERROR(QuarterlyDataCVM!BG124*OFFSET(AnnualDataCP!BG$14,CYPQly!$B124,0)/OFFSET(AnnualDataCVM!BG$14,CYPQly!$B124,0)),"",QuarterlyDataCVM!BG124*OFFSET(AnnualDataCP!BG$14,CYPQly!$B124,0)/OFFSET(AnnualDataCVM!BG$14,CYPQly!$B124,0))</f>
        <v>587.03943287549851</v>
      </c>
      <c r="BH124" s="18">
        <f ca="1">IF(ISERROR(QuarterlyDataCVM!BH124*OFFSET(AnnualDataCP!BH$14,CYPQly!$B124,0)/OFFSET(AnnualDataCVM!BH$14,CYPQly!$B124,0)),"",QuarterlyDataCVM!BH124*OFFSET(AnnualDataCP!BH$14,CYPQly!$B124,0)/OFFSET(AnnualDataCVM!BH$14,CYPQly!$B124,0))</f>
        <v>410.05240174672491</v>
      </c>
      <c r="BI124" s="18">
        <f ca="1">IF(ISERROR(QuarterlyDataCVM!BI124*OFFSET(AnnualDataCP!BI$14,CYPQly!$B124,0)/OFFSET(AnnualDataCVM!BI$14,CYPQly!$B124,0)),"",QuarterlyDataCVM!BI124*OFFSET(AnnualDataCP!BI$14,CYPQly!$B124,0)/OFFSET(AnnualDataCVM!BI$14,CYPQly!$B124,0))</f>
        <v>3866.8993112085159</v>
      </c>
      <c r="BJ124" s="18">
        <f ca="1">IF(ISERROR(QuarterlyDataCVM!BJ124*OFFSET(AnnualDataCP!BJ$14,CYPQly!$B124,0)/OFFSET(AnnualDataCVM!BJ$14,CYPQly!$B124,0)),"",QuarterlyDataCVM!BJ124*OFFSET(AnnualDataCP!BJ$14,CYPQly!$B124,0)/OFFSET(AnnualDataCVM!BJ$14,CYPQly!$B124,0))</f>
        <v>3587.5126655348049</v>
      </c>
      <c r="BK124" s="18">
        <f ca="1">IF(ISERROR(QuarterlyDataCVM!BK124*OFFSET(AnnualDataCP!BK$14,CYPQly!$B124,0)/OFFSET(AnnualDataCVM!BK$14,CYPQly!$B124,0)),"",QuarterlyDataCVM!BK124*OFFSET(AnnualDataCP!BK$14,CYPQly!$B124,0)/OFFSET(AnnualDataCVM!BK$14,CYPQly!$B124,0))</f>
        <v>278.98809523809524</v>
      </c>
      <c r="BL124" s="18">
        <f ca="1">IF(ISERROR(QuarterlyDataCVM!BL124*OFFSET(AnnualDataCP!BL$14,CYPQly!$B124,0)/OFFSET(AnnualDataCVM!BL$14,CYPQly!$B124,0)),"",QuarterlyDataCVM!BL124*OFFSET(AnnualDataCP!BL$14,CYPQly!$B124,0)/OFFSET(AnnualDataCVM!BL$14,CYPQly!$B124,0))</f>
        <v>3169.2064998320457</v>
      </c>
      <c r="BM124" s="18">
        <f ca="1">IF(ISERROR(QuarterlyDataCVM!BM124*OFFSET(AnnualDataCP!BM$14,CYPQly!$B124,0)/OFFSET(AnnualDataCVM!BM$14,CYPQly!$B124,0)),"",QuarterlyDataCVM!BM124*OFFSET(AnnualDataCP!BM$14,CYPQly!$B124,0)/OFFSET(AnnualDataCVM!BM$14,CYPQly!$B124,0))</f>
        <v>3169.2064998320457</v>
      </c>
      <c r="BN124" s="18">
        <f ca="1">IF(ISERROR(QuarterlyDataCVM!BN124*OFFSET(AnnualDataCP!BN$14,CYPQly!$B124,0)/OFFSET(AnnualDataCVM!BN$14,CYPQly!$B124,0)),"",QuarterlyDataCVM!BN124*OFFSET(AnnualDataCP!BN$14,CYPQly!$B124,0)/OFFSET(AnnualDataCVM!BN$14,CYPQly!$B124,0))</f>
        <v>1186.4979236701602</v>
      </c>
      <c r="BO124" s="18">
        <f ca="1">IF(ISERROR(QuarterlyDataCVM!BO124*OFFSET(AnnualDataCP!BO$14,CYPQly!$B124,0)/OFFSET(AnnualDataCVM!BO$14,CYPQly!$B124,0)),"",QuarterlyDataCVM!BO124*OFFSET(AnnualDataCP!BO$14,CYPQly!$B124,0)/OFFSET(AnnualDataCVM!BO$14,CYPQly!$B124,0))</f>
        <v>1186.4979236701602</v>
      </c>
      <c r="BP124" s="18">
        <f ca="1">IF(ISERROR(QuarterlyDataCVM!BP124*OFFSET(AnnualDataCP!BP$14,CYPQly!$B124,0)/OFFSET(AnnualDataCVM!BP$14,CYPQly!$B124,0)),"",QuarterlyDataCVM!BP124*OFFSET(AnnualDataCP!BP$14,CYPQly!$B124,0)/OFFSET(AnnualDataCVM!BP$14,CYPQly!$B124,0))</f>
        <v>3605.1923419412287</v>
      </c>
      <c r="BQ124" s="18">
        <f ca="1">IF(ISERROR(QuarterlyDataCVM!BQ124*OFFSET(AnnualDataCP!BQ$14,CYPQly!$B124,0)/OFFSET(AnnualDataCVM!BQ$14,CYPQly!$B124,0)),"",QuarterlyDataCVM!BQ124*OFFSET(AnnualDataCP!BQ$14,CYPQly!$B124,0)/OFFSET(AnnualDataCVM!BQ$14,CYPQly!$B124,0))</f>
        <v>3605.1923419412287</v>
      </c>
      <c r="BR124" s="18">
        <f ca="1">IF(ISERROR(QuarterlyDataCVM!BR124*OFFSET(AnnualDataCP!BR$14,CYPQly!$B124,0)/OFFSET(AnnualDataCVM!BR$14,CYPQly!$B124,0)),"",QuarterlyDataCVM!BR124*OFFSET(AnnualDataCP!BR$14,CYPQly!$B124,0)/OFFSET(AnnualDataCVM!BR$14,CYPQly!$B124,0))</f>
        <v>7183.5254237288136</v>
      </c>
      <c r="BS124" s="18">
        <f ca="1">IF(ISERROR(QuarterlyDataCVM!BS124*OFFSET(AnnualDataCP!BS$14,CYPQly!$B124,0)/OFFSET(AnnualDataCVM!BS$14,CYPQly!$B124,0)),"",QuarterlyDataCVM!BS124*OFFSET(AnnualDataCP!BS$14,CYPQly!$B124,0)/OFFSET(AnnualDataCVM!BS$14,CYPQly!$B124,0))</f>
        <v>4161.604405690684</v>
      </c>
      <c r="BT124" s="18">
        <f ca="1">IF(ISERROR(QuarterlyDataCVM!BT124*OFFSET(AnnualDataCP!BT$14,CYPQly!$B124,0)/OFFSET(AnnualDataCVM!BT$14,CYPQly!$B124,0)),"",QuarterlyDataCVM!BT124*OFFSET(AnnualDataCP!BT$14,CYPQly!$B124,0)/OFFSET(AnnualDataCVM!BT$14,CYPQly!$B124,0))</f>
        <v>3023.9701937406853</v>
      </c>
      <c r="BU124" s="18">
        <f ca="1">IF(ISERROR(QuarterlyDataCVM!BU124*OFFSET(AnnualDataCP!BU$14,CYPQly!$B124,0)/OFFSET(AnnualDataCVM!BU$14,CYPQly!$B124,0)),"",QuarterlyDataCVM!BU124*OFFSET(AnnualDataCP!BU$14,CYPQly!$B124,0)/OFFSET(AnnualDataCVM!BU$14,CYPQly!$B124,0))</f>
        <v>385.23529411764707</v>
      </c>
      <c r="BV124" s="18">
        <f ca="1">IF(ISERROR(QuarterlyDataCVM!BV124*OFFSET(AnnualDataCP!BV$14,CYPQly!$B124,0)/OFFSET(AnnualDataCVM!BV$14,CYPQly!$B124,0)),"",QuarterlyDataCVM!BV124*OFFSET(AnnualDataCP!BV$14,CYPQly!$B124,0)/OFFSET(AnnualDataCVM!BV$14,CYPQly!$B124,0))</f>
        <v>2446.606173606795</v>
      </c>
      <c r="BW124" s="18">
        <f ca="1">IF(ISERROR(QuarterlyDataCVM!BW124*OFFSET(AnnualDataCP!BW$14,CYPQly!$B124,0)/OFFSET(AnnualDataCVM!BW$14,CYPQly!$B124,0)),"",QuarterlyDataCVM!BW124*OFFSET(AnnualDataCP!BW$14,CYPQly!$B124,0)/OFFSET(AnnualDataCVM!BW$14,CYPQly!$B124,0))</f>
        <v>195.36124031007751</v>
      </c>
      <c r="BX124" s="18">
        <f ca="1">IF(ISERROR(QuarterlyDataCVM!BX124*OFFSET(AnnualDataCP!BX$14,CYPQly!$B124,0)/OFFSET(AnnualDataCVM!BX$14,CYPQly!$B124,0)),"",QuarterlyDataCVM!BX124*OFFSET(AnnualDataCP!BX$14,CYPQly!$B124,0)/OFFSET(AnnualDataCVM!BX$14,CYPQly!$B124,0))</f>
        <v>4255.8725986970321</v>
      </c>
      <c r="BY124" s="18">
        <f ca="1">IF(ISERROR(QuarterlyDataCVM!BY124*OFFSET(AnnualDataCP!BY$14,CYPQly!$B124,0)/OFFSET(AnnualDataCVM!BY$14,CYPQly!$B124,0)),"",QuarterlyDataCVM!BY124*OFFSET(AnnualDataCP!BY$14,CYPQly!$B124,0)/OFFSET(AnnualDataCVM!BY$14,CYPQly!$B124,0))</f>
        <v>2299.4336755646818</v>
      </c>
      <c r="BZ124" s="18">
        <f ca="1">IF(ISERROR(QuarterlyDataCVM!BZ124*OFFSET(AnnualDataCP!BZ$14,CYPQly!$B124,0)/OFFSET(AnnualDataCVM!BZ$14,CYPQly!$B124,0)),"",QuarterlyDataCVM!BZ124*OFFSET(AnnualDataCP!BZ$14,CYPQly!$B124,0)/OFFSET(AnnualDataCVM!BZ$14,CYPQly!$B124,0))</f>
        <v>1064.8170055452865</v>
      </c>
      <c r="CA124" s="18">
        <f ca="1">IF(ISERROR(QuarterlyDataCVM!CA124*OFFSET(AnnualDataCP!CA$14,CYPQly!$B124,0)/OFFSET(AnnualDataCVM!CA$14,CYPQly!$B124,0)),"",QuarterlyDataCVM!CA124*OFFSET(AnnualDataCP!CA$14,CYPQly!$B124,0)/OFFSET(AnnualDataCVM!CA$14,CYPQly!$B124,0))</f>
        <v>1234.7313019390581</v>
      </c>
      <c r="CB124" s="18">
        <f ca="1">IF(ISERROR(QuarterlyDataCVM!CB124*OFFSET(AnnualDataCP!CB$14,CYPQly!$B124,0)/OFFSET(AnnualDataCVM!CB$14,CYPQly!$B124,0)),"",QuarterlyDataCVM!CB124*OFFSET(AnnualDataCP!CB$14,CYPQly!$B124,0)/OFFSET(AnnualDataCVM!CB$14,CYPQly!$B124,0))</f>
        <v>1955.9196787148594</v>
      </c>
      <c r="CC124" s="18">
        <f ca="1">IF(ISERROR(QuarterlyDataCVM!CC124*OFFSET(AnnualDataCP!CC$14,CYPQly!$B124,0)/OFFSET(AnnualDataCVM!CC$14,CYPQly!$B124,0)),"",QuarterlyDataCVM!CC124*OFFSET(AnnualDataCP!CC$14,CYPQly!$B124,0)/OFFSET(AnnualDataCVM!CC$14,CYPQly!$B124,0))</f>
        <v>162.4</v>
      </c>
      <c r="CD124" s="18">
        <f ca="1">IF(ISERROR(QuarterlyDataCVM!CD124*OFFSET(AnnualDataCP!CD$14,CYPQly!$B124,0)/OFFSET(AnnualDataCVM!CD$14,CYPQly!$B124,0)),"",QuarterlyDataCVM!CD124*OFFSET(AnnualDataCP!CD$14,CYPQly!$B124,0)/OFFSET(AnnualDataCVM!CD$14,CYPQly!$B124,0))</f>
        <v>448.00359712230215</v>
      </c>
      <c r="CE124" s="18">
        <f ca="1">IF(ISERROR(QuarterlyDataCVM!CE124*OFFSET(AnnualDataCP!CE$14,CYPQly!$B124,0)/OFFSET(AnnualDataCVM!CE$14,CYPQly!$B124,0)),"",QuarterlyDataCVM!CE124*OFFSET(AnnualDataCP!CE$14,CYPQly!$B124,0)/OFFSET(AnnualDataCVM!CE$14,CYPQly!$B124,0))</f>
        <v>1352.3353265145554</v>
      </c>
      <c r="CF124" s="18">
        <f ca="1">IF(ISERROR(QuarterlyDataCVM!CF124*OFFSET(AnnualDataCP!CF$14,CYPQly!$B124,0)/OFFSET(AnnualDataCVM!CF$14,CYPQly!$B124,0)),"",QuarterlyDataCVM!CF124*OFFSET(AnnualDataCP!CF$14,CYPQly!$B124,0)/OFFSET(AnnualDataCVM!CF$14,CYPQly!$B124,0))</f>
        <v>6678.5186428310835</v>
      </c>
      <c r="CG124" s="18">
        <f ca="1">IF(ISERROR(QuarterlyDataCVM!CG124*OFFSET(AnnualDataCP!CG$14,CYPQly!$B124,0)/OFFSET(AnnualDataCVM!CG$14,CYPQly!$B124,0)),"",QuarterlyDataCVM!CG124*OFFSET(AnnualDataCP!CG$14,CYPQly!$B124,0)/OFFSET(AnnualDataCVM!CG$14,CYPQly!$B124,0))</f>
        <v>6678.5186428310835</v>
      </c>
      <c r="CH124" s="18">
        <f ca="1">IF(ISERROR(QuarterlyDataCVM!CH124*OFFSET(AnnualDataCP!CH$14,CYPQly!$B124,0)/OFFSET(AnnualDataCVM!CH$14,CYPQly!$B124,0)),"",QuarterlyDataCVM!CH124*OFFSET(AnnualDataCP!CH$14,CYPQly!$B124,0)/OFFSET(AnnualDataCVM!CH$14,CYPQly!$B124,0))</f>
        <v>4994.967332462199</v>
      </c>
      <c r="CI124" s="18">
        <f ca="1">IF(ISERROR(QuarterlyDataCVM!CI124*OFFSET(AnnualDataCP!CI$14,CYPQly!$B124,0)/OFFSET(AnnualDataCVM!CI$14,CYPQly!$B124,0)),"",QuarterlyDataCVM!CI124*OFFSET(AnnualDataCP!CI$14,CYPQly!$B124,0)/OFFSET(AnnualDataCVM!CI$14,CYPQly!$B124,0))</f>
        <v>1682.5870069605569</v>
      </c>
      <c r="CJ124" s="18">
        <f ca="1">IF(ISERROR(QuarterlyDataCVM!CJ124*OFFSET(AnnualDataCP!CJ$14,CYPQly!$B124,0)/OFFSET(AnnualDataCVM!CJ$14,CYPQly!$B124,0)),"",QuarterlyDataCVM!CJ124*OFFSET(AnnualDataCP!CJ$14,CYPQly!$B124,0)/OFFSET(AnnualDataCVM!CJ$14,CYPQly!$B124,0))</f>
        <v>5798.8031764038569</v>
      </c>
      <c r="CK124" s="18">
        <f ca="1">IF(ISERROR(QuarterlyDataCVM!CK124*OFFSET(AnnualDataCP!CK$14,CYPQly!$B124,0)/OFFSET(AnnualDataCVM!CK$14,CYPQly!$B124,0)),"",QuarterlyDataCVM!CK124*OFFSET(AnnualDataCP!CK$14,CYPQly!$B124,0)/OFFSET(AnnualDataCVM!CK$14,CYPQly!$B124,0))</f>
        <v>1962.1479238754325</v>
      </c>
      <c r="CL124" s="18">
        <f ca="1">IF(ISERROR(QuarterlyDataCVM!CL124*OFFSET(AnnualDataCP!CL$14,CYPQly!$B124,0)/OFFSET(AnnualDataCVM!CL$14,CYPQly!$B124,0)),"",QuarterlyDataCVM!CL124*OFFSET(AnnualDataCP!CL$14,CYPQly!$B124,0)/OFFSET(AnnualDataCVM!CL$14,CYPQly!$B124,0))</f>
        <v>3836.7773088979984</v>
      </c>
      <c r="CM124" s="18">
        <f ca="1">IF(ISERROR(QuarterlyDataCVM!CM124*OFFSET(AnnualDataCP!CM$14,CYPQly!$B124,0)/OFFSET(AnnualDataCVM!CM$14,CYPQly!$B124,0)),"",QuarterlyDataCVM!CM124*OFFSET(AnnualDataCP!CM$14,CYPQly!$B124,0)/OFFSET(AnnualDataCVM!CM$14,CYPQly!$B124,0))</f>
        <v>1853.2471401334603</v>
      </c>
      <c r="CN124" s="18">
        <f ca="1">IF(ISERROR(QuarterlyDataCVM!CN124*OFFSET(AnnualDataCP!CN$14,CYPQly!$B124,0)/OFFSET(AnnualDataCVM!CN$14,CYPQly!$B124,0)),"",QuarterlyDataCVM!CN124*OFFSET(AnnualDataCP!CN$14,CYPQly!$B124,0)/OFFSET(AnnualDataCVM!CN$14,CYPQly!$B124,0))</f>
        <v>1904.4667263885333</v>
      </c>
      <c r="CO124" s="18">
        <f ca="1">IF(ISERROR(QuarterlyDataCVM!CO124*OFFSET(AnnualDataCP!CO$14,CYPQly!$B124,0)/OFFSET(AnnualDataCVM!CO$14,CYPQly!$B124,0)),"",QuarterlyDataCVM!CO124*OFFSET(AnnualDataCP!CO$14,CYPQly!$B124,0)/OFFSET(AnnualDataCVM!CO$14,CYPQly!$B124,0))</f>
        <v>90.485639686684067</v>
      </c>
      <c r="CP124" s="18">
        <f ca="1">IF(ISERROR(QuarterlyDataCVM!CP124*OFFSET(AnnualDataCP!CP$14,CYPQly!$B124,0)/OFFSET(AnnualDataCVM!CP$14,CYPQly!$B124,0)),"",QuarterlyDataCVM!CP124*OFFSET(AnnualDataCP!CP$14,CYPQly!$B124,0)/OFFSET(AnnualDataCVM!CP$14,CYPQly!$B124,0))</f>
        <v>29804.786020492669</v>
      </c>
      <c r="CQ124" s="18">
        <f ca="1">IF(ISERROR(QuarterlyDataCVM!CQ124*OFFSET(AnnualDataCP!CQ$14,CYPQly!$B124,0)/OFFSET(AnnualDataCVM!CQ$14,CYPQly!$B124,0)),"",QuarterlyDataCVM!CQ124*OFFSET(AnnualDataCP!CQ$14,CYPQly!$B124,0)/OFFSET(AnnualDataCVM!CQ$14,CYPQly!$B124,0))</f>
        <v>10432.563333100705</v>
      </c>
      <c r="CR124" s="18">
        <f ca="1">IF(ISERROR(QuarterlyDataCVM!CR124*OFFSET(AnnualDataCP!CR$14,CYPQly!$B124,0)/OFFSET(AnnualDataCVM!CR$14,CYPQly!$B124,0)),"",QuarterlyDataCVM!CR124*OFFSET(AnnualDataCP!CR$14,CYPQly!$B124,0)/OFFSET(AnnualDataCVM!CR$14,CYPQly!$B124,0))</f>
        <v>5542.012521150592</v>
      </c>
      <c r="CS124" s="18">
        <f ca="1">IF(ISERROR(QuarterlyDataCVM!CS124*OFFSET(AnnualDataCP!CS$14,CYPQly!$B124,0)/OFFSET(AnnualDataCVM!CS$14,CYPQly!$B124,0)),"",QuarterlyDataCVM!CS124*OFFSET(AnnualDataCP!CS$14,CYPQly!$B124,0)/OFFSET(AnnualDataCVM!CS$14,CYPQly!$B124,0))</f>
        <v>13828.265481560096</v>
      </c>
      <c r="CT124" s="18">
        <f ca="1">IF(ISERROR(QuarterlyDataCVM!CT124*OFFSET(AnnualDataCP!CT$14,CYPQly!$B124,0)/OFFSET(AnnualDataCVM!CT$14,CYPQly!$B124,0)),"",QuarterlyDataCVM!CT124*OFFSET(AnnualDataCP!CT$14,CYPQly!$B124,0)/OFFSET(AnnualDataCVM!CT$14,CYPQly!$B124,0))</f>
        <v>363621.47172769695</v>
      </c>
      <c r="CU124" s="18">
        <f ca="1">IF(ISERROR(QuarterlyDataCVM!CU124*OFFSET(AnnualDataCP!CU$14,CYPQly!$B124,0)/OFFSET(AnnualDataCVM!CU$14,CYPQly!$B124,0)),"",QuarterlyDataCVM!CU124*OFFSET(AnnualDataCP!CU$14,CYPQly!$B124,0)/OFFSET(AnnualDataCVM!CU$14,CYPQly!$B124,0))</f>
        <v>80082.650034769438</v>
      </c>
      <c r="CV124" s="18">
        <f ca="1">IF(ISERROR(QuarterlyDataCVM!CV124*OFFSET(AnnualDataCP!CV$14,CYPQly!$B124,0)/OFFSET(AnnualDataCVM!CV$14,CYPQly!$B124,0)),"",QuarterlyDataCVM!CV124*OFFSET(AnnualDataCP!CV$14,CYPQly!$B124,0)/OFFSET(AnnualDataCVM!CV$14,CYPQly!$B124,0))</f>
        <v>48350.786878805739</v>
      </c>
      <c r="CW124" s="18">
        <f ca="1">IF(ISERROR(QuarterlyDataCVM!CW124*OFFSET(AnnualDataCP!CW$14,CYPQly!$B124,0)/OFFSET(AnnualDataCVM!CW$14,CYPQly!$B124,0)),"",QuarterlyDataCVM!CW124*OFFSET(AnnualDataCP!CW$14,CYPQly!$B124,0)/OFFSET(AnnualDataCVM!CW$14,CYPQly!$B124,0))</f>
        <v>7773.2544071256261</v>
      </c>
      <c r="CX124" s="18">
        <f ca="1">IF(ISERROR(QuarterlyDataCVM!CX124*OFFSET(AnnualDataCP!CX$14,CYPQly!$B124,0)/OFFSET(AnnualDataCVM!CX$14,CYPQly!$B124,0)),"",QuarterlyDataCVM!CX124*OFFSET(AnnualDataCP!CX$14,CYPQly!$B124,0)/OFFSET(AnnualDataCVM!CX$14,CYPQly!$B124,0))</f>
        <v>16587.615150459631</v>
      </c>
      <c r="CY124" s="18">
        <f ca="1">IF(ISERROR(QuarterlyDataCVM!CY124*OFFSET(AnnualDataCP!CY$14,CYPQly!$B124,0)/OFFSET(AnnualDataCVM!CY$14,CYPQly!$B124,0)),"",QuarterlyDataCVM!CY124*OFFSET(AnnualDataCP!CY$14,CYPQly!$B124,0)/OFFSET(AnnualDataCVM!CY$14,CYPQly!$B124,0))</f>
        <v>23986.554803447551</v>
      </c>
      <c r="CZ124" s="18">
        <f ca="1">IF(ISERROR(QuarterlyDataCVM!CZ124*OFFSET(AnnualDataCP!CZ$14,CYPQly!$B124,0)/OFFSET(AnnualDataCVM!CZ$14,CYPQly!$B124,0)),"",QuarterlyDataCVM!CZ124*OFFSET(AnnualDataCP!CZ$14,CYPQly!$B124,0)/OFFSET(AnnualDataCVM!CZ$14,CYPQly!$B124,0))</f>
        <v>18258.902246748126</v>
      </c>
      <c r="DA124" s="18">
        <f ca="1">IF(ISERROR(QuarterlyDataCVM!DA124*OFFSET(AnnualDataCP!DA$14,CYPQly!$B124,0)/OFFSET(AnnualDataCVM!DA$14,CYPQly!$B124,0)),"",QuarterlyDataCVM!DA124*OFFSET(AnnualDataCP!DA$14,CYPQly!$B124,0)/OFFSET(AnnualDataCVM!DA$14,CYPQly!$B124,0))</f>
        <v>6920.0918090588557</v>
      </c>
      <c r="DB124" s="18">
        <f ca="1">IF(ISERROR(QuarterlyDataCVM!DB124*OFFSET(AnnualDataCP!DB$14,CYPQly!$B124,0)/OFFSET(AnnualDataCVM!DB$14,CYPQly!$B124,0)),"",QuarterlyDataCVM!DB124*OFFSET(AnnualDataCP!DB$14,CYPQly!$B124,0)/OFFSET(AnnualDataCVM!DB$14,CYPQly!$B124,0))</f>
        <v>1134.2270091135047</v>
      </c>
      <c r="DC124" s="18">
        <f ca="1">IF(ISERROR(QuarterlyDataCVM!DC124*OFFSET(AnnualDataCP!DC$14,CYPQly!$B124,0)/OFFSET(AnnualDataCVM!DC$14,CYPQly!$B124,0)),"",QuarterlyDataCVM!DC124*OFFSET(AnnualDataCP!DC$14,CYPQly!$B124,0)/OFFSET(AnnualDataCVM!DC$14,CYPQly!$B124,0))</f>
        <v>5785.8446570455653</v>
      </c>
      <c r="DD124" s="18">
        <f ca="1">IF(ISERROR(QuarterlyDataCVM!DD124*OFFSET(AnnualDataCP!DD$14,CYPQly!$B124,0)/OFFSET(AnnualDataCVM!DD$14,CYPQly!$B124,0)),"",QuarterlyDataCVM!DD124*OFFSET(AnnualDataCP!DD$14,CYPQly!$B124,0)/OFFSET(AnnualDataCVM!DD$14,CYPQly!$B124,0))</f>
        <v>1622.9413813116657</v>
      </c>
      <c r="DE124" s="18">
        <f ca="1">IF(ISERROR(QuarterlyDataCVM!DE124*OFFSET(AnnualDataCP!DE$14,CYPQly!$B124,0)/OFFSET(AnnualDataCVM!DE$14,CYPQly!$B124,0)),"",QuarterlyDataCVM!DE124*OFFSET(AnnualDataCP!DE$14,CYPQly!$B124,0)/OFFSET(AnnualDataCVM!DE$14,CYPQly!$B124,0))</f>
        <v>1321.9644902634593</v>
      </c>
      <c r="DF124" s="18">
        <f ca="1">IF(ISERROR(QuarterlyDataCVM!DF124*OFFSET(AnnualDataCP!DF$14,CYPQly!$B124,0)/OFFSET(AnnualDataCVM!DF$14,CYPQly!$B124,0)),"",QuarterlyDataCVM!DF124*OFFSET(AnnualDataCP!DF$14,CYPQly!$B124,0)/OFFSET(AnnualDataCVM!DF$14,CYPQly!$B124,0))</f>
        <v>5473.230865187561</v>
      </c>
      <c r="DG124" s="18">
        <f ca="1">IF(ISERROR(QuarterlyDataCVM!DG124*OFFSET(AnnualDataCP!DG$14,CYPQly!$B124,0)/OFFSET(AnnualDataCVM!DG$14,CYPQly!$B124,0)),"",QuarterlyDataCVM!DG124*OFFSET(AnnualDataCP!DG$14,CYPQly!$B124,0)/OFFSET(AnnualDataCVM!DG$14,CYPQly!$B124,0))</f>
        <v>2918.8112941955783</v>
      </c>
      <c r="DH124" s="18">
        <f ca="1">IF(ISERROR(QuarterlyDataCVM!DH124*OFFSET(AnnualDataCP!DH$14,CYPQly!$B124,0)/OFFSET(AnnualDataCVM!DH$14,CYPQly!$B124,0)),"",QuarterlyDataCVM!DH124*OFFSET(AnnualDataCP!DH$14,CYPQly!$B124,0)/OFFSET(AnnualDataCVM!DH$14,CYPQly!$B124,0))</f>
        <v>13473.668240977755</v>
      </c>
      <c r="DI124" s="18">
        <f ca="1">IF(ISERROR(QuarterlyDataCVM!DI124*OFFSET(AnnualDataCP!DI$14,CYPQly!$B124,0)/OFFSET(AnnualDataCVM!DI$14,CYPQly!$B124,0)),"",QuarterlyDataCVM!DI124*OFFSET(AnnualDataCP!DI$14,CYPQly!$B124,0)/OFFSET(AnnualDataCVM!DI$14,CYPQly!$B124,0))</f>
        <v>3958.7409926933738</v>
      </c>
      <c r="DJ124" s="18">
        <f ca="1">IF(ISERROR(QuarterlyDataCVM!DJ124*OFFSET(AnnualDataCP!DJ$14,CYPQly!$B124,0)/OFFSET(AnnualDataCVM!DJ$14,CYPQly!$B124,0)),"",QuarterlyDataCVM!DJ124*OFFSET(AnnualDataCP!DJ$14,CYPQly!$B124,0)/OFFSET(AnnualDataCVM!DJ$14,CYPQly!$B124,0))</f>
        <v>9515.3145366887948</v>
      </c>
      <c r="DK124" s="18">
        <f ca="1">IF(ISERROR(QuarterlyDataCVM!DK124*OFFSET(AnnualDataCP!DK$14,CYPQly!$B124,0)/OFFSET(AnnualDataCVM!DK$14,CYPQly!$B124,0)),"",QuarterlyDataCVM!DK124*OFFSET(AnnualDataCP!DK$14,CYPQly!$B124,0)/OFFSET(AnnualDataCVM!DK$14,CYPQly!$B124,0))</f>
        <v>30265.891839437583</v>
      </c>
      <c r="DL124" s="18">
        <f ca="1">IF(ISERROR(QuarterlyDataCVM!DL124*OFFSET(AnnualDataCP!DL$14,CYPQly!$B124,0)/OFFSET(AnnualDataCVM!DL$14,CYPQly!$B124,0)),"",QuarterlyDataCVM!DL124*OFFSET(AnnualDataCP!DL$14,CYPQly!$B124,0)/OFFSET(AnnualDataCVM!DL$14,CYPQly!$B124,0))</f>
        <v>8050.1159723289775</v>
      </c>
      <c r="DM124" s="18">
        <f ca="1">IF(ISERROR(QuarterlyDataCVM!DM124*OFFSET(AnnualDataCP!DM$14,CYPQly!$B124,0)/OFFSET(AnnualDataCVM!DM$14,CYPQly!$B124,0)),"",QuarterlyDataCVM!DM124*OFFSET(AnnualDataCP!DM$14,CYPQly!$B124,0)/OFFSET(AnnualDataCVM!DM$14,CYPQly!$B124,0))</f>
        <v>2936.6569284157858</v>
      </c>
      <c r="DN124" s="18">
        <f ca="1">IF(ISERROR(QuarterlyDataCVM!DN124*OFFSET(AnnualDataCP!DN$14,CYPQly!$B124,0)/OFFSET(AnnualDataCVM!DN$14,CYPQly!$B124,0)),"",QuarterlyDataCVM!DN124*OFFSET(AnnualDataCP!DN$14,CYPQly!$B124,0)/OFFSET(AnnualDataCVM!DN$14,CYPQly!$B124,0))</f>
        <v>5110.2236508960932</v>
      </c>
      <c r="DO124" s="18">
        <f ca="1">IF(ISERROR(QuarterlyDataCVM!DO124*OFFSET(AnnualDataCP!DO$14,CYPQly!$B124,0)/OFFSET(AnnualDataCVM!DO$14,CYPQly!$B124,0)),"",QuarterlyDataCVM!DO124*OFFSET(AnnualDataCP!DO$14,CYPQly!$B124,0)/OFFSET(AnnualDataCVM!DO$14,CYPQly!$B124,0))</f>
        <v>3034.5280604133545</v>
      </c>
      <c r="DP124" s="18">
        <f ca="1">IF(ISERROR(QuarterlyDataCVM!DP124*OFFSET(AnnualDataCP!DP$14,CYPQly!$B124,0)/OFFSET(AnnualDataCVM!DP$14,CYPQly!$B124,0)),"",QuarterlyDataCVM!DP124*OFFSET(AnnualDataCP!DP$14,CYPQly!$B124,0)/OFFSET(AnnualDataCVM!DP$14,CYPQly!$B124,0))</f>
        <v>2075.7692816510121</v>
      </c>
      <c r="DQ124" s="18">
        <f ca="1">IF(ISERROR(QuarterlyDataCVM!DQ124*OFFSET(AnnualDataCP!DQ$14,CYPQly!$B124,0)/OFFSET(AnnualDataCVM!DQ$14,CYPQly!$B124,0)),"",QuarterlyDataCVM!DQ124*OFFSET(AnnualDataCP!DQ$14,CYPQly!$B124,0)/OFFSET(AnnualDataCVM!DQ$14,CYPQly!$B124,0))</f>
        <v>8517.1357917440546</v>
      </c>
      <c r="DR124" s="18">
        <f ca="1">IF(ISERROR(QuarterlyDataCVM!DR124*OFFSET(AnnualDataCP!DR$14,CYPQly!$B124,0)/OFFSET(AnnualDataCVM!DR$14,CYPQly!$B124,0)),"",QuarterlyDataCVM!DR124*OFFSET(AnnualDataCP!DR$14,CYPQly!$B124,0)/OFFSET(AnnualDataCVM!DR$14,CYPQly!$B124,0))</f>
        <v>8517.1357917440546</v>
      </c>
      <c r="DS124" s="18">
        <f ca="1">IF(ISERROR(QuarterlyDataCVM!DS124*OFFSET(AnnualDataCP!DS$14,CYPQly!$B124,0)/OFFSET(AnnualDataCVM!DS$14,CYPQly!$B124,0)),"",QuarterlyDataCVM!DS124*OFFSET(AnnualDataCP!DS$14,CYPQly!$B124,0)/OFFSET(AnnualDataCVM!DS$14,CYPQly!$B124,0))</f>
        <v>13697.067562330449</v>
      </c>
      <c r="DT124" s="18">
        <f ca="1">IF(ISERROR(QuarterlyDataCVM!DT124*OFFSET(AnnualDataCP!DT$14,CYPQly!$B124,0)/OFFSET(AnnualDataCVM!DT$14,CYPQly!$B124,0)),"",QuarterlyDataCVM!DT124*OFFSET(AnnualDataCP!DT$14,CYPQly!$B124,0)/OFFSET(AnnualDataCVM!DT$14,CYPQly!$B124,0))</f>
        <v>11725.791026876539</v>
      </c>
      <c r="DU124" s="18">
        <f ca="1">IF(ISERROR(QuarterlyDataCVM!DU124*OFFSET(AnnualDataCP!DU$14,CYPQly!$B124,0)/OFFSET(AnnualDataCVM!DU$14,CYPQly!$B124,0)),"",QuarterlyDataCVM!DU124*OFFSET(AnnualDataCP!DU$14,CYPQly!$B124,0)/OFFSET(AnnualDataCVM!DU$14,CYPQly!$B124,0))</f>
        <v>1972.0600772612229</v>
      </c>
      <c r="DV124" s="18">
        <f ca="1">IF(ISERROR(QuarterlyDataCVM!DV124*OFFSET(AnnualDataCP!DV$14,CYPQly!$B124,0)/OFFSET(AnnualDataCVM!DV$14,CYPQly!$B124,0)),"",QuarterlyDataCVM!DV124*OFFSET(AnnualDataCP!DV$14,CYPQly!$B124,0)/OFFSET(AnnualDataCVM!DV$14,CYPQly!$B124,0))</f>
        <v>31820.313726392309</v>
      </c>
      <c r="DW124" s="18">
        <f ca="1">IF(ISERROR(QuarterlyDataCVM!DW124*OFFSET(AnnualDataCP!DW$14,CYPQly!$B124,0)/OFFSET(AnnualDataCVM!DW$14,CYPQly!$B124,0)),"",QuarterlyDataCVM!DW124*OFFSET(AnnualDataCP!DW$14,CYPQly!$B124,0)/OFFSET(AnnualDataCVM!DW$14,CYPQly!$B124,0))</f>
        <v>17816.045814147321</v>
      </c>
      <c r="DX124" s="18">
        <f ca="1">IF(ISERROR(QuarterlyDataCVM!DX124*OFFSET(AnnualDataCP!DX$14,CYPQly!$B124,0)/OFFSET(AnnualDataCVM!DX$14,CYPQly!$B124,0)),"",QuarterlyDataCVM!DX124*OFFSET(AnnualDataCP!DX$14,CYPQly!$B124,0)/OFFSET(AnnualDataCVM!DX$14,CYPQly!$B124,0))</f>
        <v>7732.060088685108</v>
      </c>
      <c r="DY124" s="18">
        <f ca="1">IF(ISERROR(QuarterlyDataCVM!DY124*OFFSET(AnnualDataCP!DY$14,CYPQly!$B124,0)/OFFSET(AnnualDataCVM!DY$14,CYPQly!$B124,0)),"",QuarterlyDataCVM!DY124*OFFSET(AnnualDataCP!DY$14,CYPQly!$B124,0)/OFFSET(AnnualDataCVM!DY$14,CYPQly!$B124,0))</f>
        <v>7731.8075472836417</v>
      </c>
      <c r="DZ124" s="18" t="str">
        <f ca="1">IF(ISERROR(QuarterlyDataCVM!DZ124*OFFSET(AnnualDataCP!DZ$14,CYPQly!$B124,0)/OFFSET(AnnualDataCVM!DZ$14,CYPQly!$B124,0)),"",QuarterlyDataCVM!DZ124*OFFSET(AnnualDataCP!DZ$14,CYPQly!$B124,0)/OFFSET(AnnualDataCVM!DZ$14,CYPQly!$B124,0))</f>
        <v/>
      </c>
      <c r="EA124" s="18">
        <f ca="1">IF(ISERROR(QuarterlyDataCVM!EA124*OFFSET(AnnualDataCP!EA$14,CYPQly!$B124,0)/OFFSET(AnnualDataCVM!EA$14,CYPQly!$B124,0)),"",QuarterlyDataCVM!EA124*OFFSET(AnnualDataCP!EA$14,CYPQly!$B124,0)/OFFSET(AnnualDataCVM!EA$14,CYPQly!$B124,0))</f>
        <v>6283.0484037928036</v>
      </c>
      <c r="EB124" s="18">
        <f ca="1">IF(ISERROR(QuarterlyDataCVM!EB124*OFFSET(AnnualDataCP!EB$14,CYPQly!$B124,0)/OFFSET(AnnualDataCVM!EB$14,CYPQly!$B124,0)),"",QuarterlyDataCVM!EB124*OFFSET(AnnualDataCP!EB$14,CYPQly!$B124,0)/OFFSET(AnnualDataCVM!EB$14,CYPQly!$B124,0))</f>
        <v>62181.12764212933</v>
      </c>
      <c r="EC124" s="18">
        <f ca="1">IF(ISERROR(QuarterlyDataCVM!EC124*OFFSET(AnnualDataCP!EC$14,CYPQly!$B124,0)/OFFSET(AnnualDataCVM!EC$14,CYPQly!$B124,0)),"",QuarterlyDataCVM!EC124*OFFSET(AnnualDataCP!EC$14,CYPQly!$B124,0)/OFFSET(AnnualDataCVM!EC$14,CYPQly!$B124,0))</f>
        <v>62181.12764212933</v>
      </c>
      <c r="ED124" s="18">
        <f ca="1">IF(ISERROR(QuarterlyDataCVM!ED124*OFFSET(AnnualDataCP!ED$14,CYPQly!$B124,0)/OFFSET(AnnualDataCVM!ED$14,CYPQly!$B124,0)),"",QuarterlyDataCVM!ED124*OFFSET(AnnualDataCP!ED$14,CYPQly!$B124,0)/OFFSET(AnnualDataCVM!ED$14,CYPQly!$B124,0))</f>
        <v>16602.017725004302</v>
      </c>
      <c r="EE124" s="18">
        <f ca="1">IF(ISERROR(QuarterlyDataCVM!EE124*OFFSET(AnnualDataCP!EE$14,CYPQly!$B124,0)/OFFSET(AnnualDataCVM!EE$14,CYPQly!$B124,0)),"",QuarterlyDataCVM!EE124*OFFSET(AnnualDataCP!EE$14,CYPQly!$B124,0)/OFFSET(AnnualDataCVM!EE$14,CYPQly!$B124,0))</f>
        <v>43742.964997124625</v>
      </c>
      <c r="EF124" s="18">
        <f ca="1">IF(ISERROR(QuarterlyDataCVM!EF124*OFFSET(AnnualDataCP!EF$14,CYPQly!$B124,0)/OFFSET(AnnualDataCVM!EF$14,CYPQly!$B124,0)),"",QuarterlyDataCVM!EF124*OFFSET(AnnualDataCP!EF$14,CYPQly!$B124,0)/OFFSET(AnnualDataCVM!EF$14,CYPQly!$B124,0))</f>
        <v>1837.3373542420586</v>
      </c>
      <c r="EG124" s="18">
        <f ca="1">IF(ISERROR(QuarterlyDataCVM!EG124*OFFSET(AnnualDataCP!EG$14,CYPQly!$B124,0)/OFFSET(AnnualDataCVM!EG$14,CYPQly!$B124,0)),"",QuarterlyDataCVM!EG124*OFFSET(AnnualDataCP!EG$14,CYPQly!$B124,0)/OFFSET(AnnualDataCVM!EG$14,CYPQly!$B124,0))</f>
        <v>58750.554371271079</v>
      </c>
      <c r="EH124" s="18">
        <f ca="1">IF(ISERROR(QuarterlyDataCVM!EH124*OFFSET(AnnualDataCP!EH$14,CYPQly!$B124,0)/OFFSET(AnnualDataCVM!EH$14,CYPQly!$B124,0)),"",QuarterlyDataCVM!EH124*OFFSET(AnnualDataCP!EH$14,CYPQly!$B124,0)/OFFSET(AnnualDataCVM!EH$14,CYPQly!$B124,0))</f>
        <v>34972.006088756425</v>
      </c>
      <c r="EI124" s="18">
        <f ca="1">IF(ISERROR(QuarterlyDataCVM!EI124*OFFSET(AnnualDataCP!EI$14,CYPQly!$B124,0)/OFFSET(AnnualDataCVM!EI$14,CYPQly!$B124,0)),"",QuarterlyDataCVM!EI124*OFFSET(AnnualDataCP!EI$14,CYPQly!$B124,0)/OFFSET(AnnualDataCVM!EI$14,CYPQly!$B124,0))</f>
        <v>24015.978925052998</v>
      </c>
      <c r="EJ124" s="18">
        <f ca="1">IF(ISERROR(QuarterlyDataCVM!EJ124*OFFSET(AnnualDataCP!EJ$14,CYPQly!$B124,0)/OFFSET(AnnualDataCVM!EJ$14,CYPQly!$B124,0)),"",QuarterlyDataCVM!EJ124*OFFSET(AnnualDataCP!EJ$14,CYPQly!$B124,0)/OFFSET(AnnualDataCVM!EJ$14,CYPQly!$B124,0))</f>
        <v>18020.383020908437</v>
      </c>
      <c r="EK124" s="18">
        <f ca="1">IF(ISERROR(QuarterlyDataCVM!EK124*OFFSET(AnnualDataCP!EK$14,CYPQly!$B124,0)/OFFSET(AnnualDataCVM!EK$14,CYPQly!$B124,0)),"",QuarterlyDataCVM!EK124*OFFSET(AnnualDataCP!EK$14,CYPQly!$B124,0)/OFFSET(AnnualDataCVM!EK$14,CYPQly!$B124,0))</f>
        <v>12464.359462004586</v>
      </c>
      <c r="EL124" s="18">
        <f ca="1">IF(ISERROR(QuarterlyDataCVM!EL124*OFFSET(AnnualDataCP!EL$14,CYPQly!$B124,0)/OFFSET(AnnualDataCVM!EL$14,CYPQly!$B124,0)),"",QuarterlyDataCVM!EL124*OFFSET(AnnualDataCP!EL$14,CYPQly!$B124,0)/OFFSET(AnnualDataCVM!EL$14,CYPQly!$B124,0))</f>
        <v>6980.8242301721957</v>
      </c>
      <c r="EM124" s="18">
        <f ca="1">IF(ISERROR(QuarterlyDataCVM!EM124*OFFSET(AnnualDataCP!EM$14,CYPQly!$B124,0)/OFFSET(AnnualDataCVM!EM$14,CYPQly!$B124,0)),"",QuarterlyDataCVM!EM124*OFFSET(AnnualDataCP!EM$14,CYPQly!$B124,0)/OFFSET(AnnualDataCVM!EM$14,CYPQly!$B124,0))</f>
        <v>5483.0674756823119</v>
      </c>
      <c r="EN124" s="18">
        <f ca="1">IF(ISERROR(QuarterlyDataCVM!EN124*OFFSET(AnnualDataCP!EN$14,CYPQly!$B124,0)/OFFSET(AnnualDataCVM!EN$14,CYPQly!$B124,0)),"",QuarterlyDataCVM!EN124*OFFSET(AnnualDataCP!EN$14,CYPQly!$B124,0)/OFFSET(AnnualDataCVM!EN$14,CYPQly!$B124,0))</f>
        <v>5557.1132738809811</v>
      </c>
      <c r="EO124" s="18">
        <f ca="1">IF(ISERROR(QuarterlyDataCVM!EO124*OFFSET(AnnualDataCP!EO$14,CYPQly!$B124,0)/OFFSET(AnnualDataCVM!EO$14,CYPQly!$B124,0)),"",QuarterlyDataCVM!EO124*OFFSET(AnnualDataCP!EO$14,CYPQly!$B124,0)/OFFSET(AnnualDataCVM!EO$14,CYPQly!$B124,0))</f>
        <v>5994.8543749740693</v>
      </c>
      <c r="EP124" s="18">
        <f ca="1">IF(ISERROR(QuarterlyDataCVM!EP124*OFFSET(AnnualDataCP!EP$14,CYPQly!$B124,0)/OFFSET(AnnualDataCVM!EP$14,CYPQly!$B124,0)),"",QuarterlyDataCVM!EP124*OFFSET(AnnualDataCP!EP$14,CYPQly!$B124,0)/OFFSET(AnnualDataCVM!EP$14,CYPQly!$B124,0))</f>
        <v>3036.4812160531078</v>
      </c>
      <c r="EQ124" s="18">
        <f ca="1">IF(ISERROR(QuarterlyDataCVM!EQ124*OFFSET(AnnualDataCP!EQ$14,CYPQly!$B124,0)/OFFSET(AnnualDataCVM!EQ$14,CYPQly!$B124,0)),"",QuarterlyDataCVM!EQ124*OFFSET(AnnualDataCP!EQ$14,CYPQly!$B124,0)/OFFSET(AnnualDataCVM!EQ$14,CYPQly!$B124,0))</f>
        <v>3036.4812160531078</v>
      </c>
      <c r="ER124" s="18">
        <f ca="1">IF(ISERROR(QuarterlyDataCVM!ER124*OFFSET(AnnualDataCP!ER$14,CYPQly!$B124,0)/OFFSET(AnnualDataCVM!ER$14,CYPQly!$B124,0)),"",QuarterlyDataCVM!ER124*OFFSET(AnnualDataCP!ER$14,CYPQly!$B124,0)/OFFSET(AnnualDataCVM!ER$14,CYPQly!$B124,0))</f>
        <v>7920.3027899958261</v>
      </c>
      <c r="ES124" s="18">
        <f ca="1">IF(ISERROR(QuarterlyDataCVM!ES124*OFFSET(AnnualDataCP!ES$14,CYPQly!$B124,0)/OFFSET(AnnualDataCVM!ES$14,CYPQly!$B124,0)),"",QuarterlyDataCVM!ES124*OFFSET(AnnualDataCP!ES$14,CYPQly!$B124,0)/OFFSET(AnnualDataCVM!ES$14,CYPQly!$B124,0))</f>
        <v>4544.5003912363063</v>
      </c>
      <c r="ET124" s="18">
        <f ca="1">IF(ISERROR(QuarterlyDataCVM!ET124*OFFSET(AnnualDataCP!ET$14,CYPQly!$B124,0)/OFFSET(AnnualDataCVM!ET$14,CYPQly!$B124,0)),"",QuarterlyDataCVM!ET124*OFFSET(AnnualDataCP!ET$14,CYPQly!$B124,0)/OFFSET(AnnualDataCVM!ET$14,CYPQly!$B124,0))</f>
        <v>3378.1182503770738</v>
      </c>
      <c r="EU124" s="18">
        <f ca="1">IF(ISERROR(QuarterlyDataCVM!EU124*OFFSET(AnnualDataCP!EU$14,CYPQly!$B124,0)/OFFSET(AnnualDataCVM!EU$14,CYPQly!$B124,0)),"",QuarterlyDataCVM!EU124*OFFSET(AnnualDataCP!EU$14,CYPQly!$B124,0)/OFFSET(AnnualDataCVM!EU$14,CYPQly!$B124,0))</f>
        <v>2412.5386363636362</v>
      </c>
      <c r="EV124" s="18">
        <f ca="1">IF(ISERROR(QuarterlyDataCVM!EV124*OFFSET(AnnualDataCP!EV$14,CYPQly!$B124,0)/OFFSET(AnnualDataCVM!EV$14,CYPQly!$B124,0)),"",QuarterlyDataCVM!EV124*OFFSET(AnnualDataCP!EV$14,CYPQly!$B124,0)/OFFSET(AnnualDataCVM!EV$14,CYPQly!$B124,0))</f>
        <v>963.58841084307392</v>
      </c>
      <c r="EW124" s="18">
        <f ca="1">IF(ISERROR(QuarterlyDataCVM!EW124*OFFSET(AnnualDataCP!EW$14,CYPQly!$B124,0)/OFFSET(AnnualDataCVM!EW$14,CYPQly!$B124,0)),"",QuarterlyDataCVM!EW124*OFFSET(AnnualDataCP!EW$14,CYPQly!$B124,0)/OFFSET(AnnualDataCVM!EW$14,CYPQly!$B124,0))</f>
        <v>23777.421614896615</v>
      </c>
      <c r="EX124" s="18">
        <f ca="1">IF(ISERROR(QuarterlyDataCVM!EX124*OFFSET(AnnualDataCP!EX$14,CYPQly!$B124,0)/OFFSET(AnnualDataCVM!EX$14,CYPQly!$B124,0)),"",QuarterlyDataCVM!EX124*OFFSET(AnnualDataCP!EX$14,CYPQly!$B124,0)/OFFSET(AnnualDataCVM!EX$14,CYPQly!$B124,0))</f>
        <v>5346.1724264368868</v>
      </c>
      <c r="EY124" s="18">
        <f ca="1">IF(ISERROR(QuarterlyDataCVM!EY124*OFFSET(AnnualDataCP!EY$14,CYPQly!$B124,0)/OFFSET(AnnualDataCVM!EY$14,CYPQly!$B124,0)),"",QuarterlyDataCVM!EY124*OFFSET(AnnualDataCP!EY$14,CYPQly!$B124,0)/OFFSET(AnnualDataCVM!EY$14,CYPQly!$B124,0))</f>
        <v>6805.9657047563805</v>
      </c>
      <c r="EZ124" s="18">
        <f ca="1">IF(ISERROR(QuarterlyDataCVM!EZ124*OFFSET(AnnualDataCP!EZ$14,CYPQly!$B124,0)/OFFSET(AnnualDataCVM!EZ$14,CYPQly!$B124,0)),"",QuarterlyDataCVM!EZ124*OFFSET(AnnualDataCP!EZ$14,CYPQly!$B124,0)/OFFSET(AnnualDataCVM!EZ$14,CYPQly!$B124,0))</f>
        <v>2454.3785454545455</v>
      </c>
      <c r="FA124" s="18">
        <f ca="1">IF(ISERROR(QuarterlyDataCVM!FA124*OFFSET(AnnualDataCP!FA$14,CYPQly!$B124,0)/OFFSET(AnnualDataCVM!FA$14,CYPQly!$B124,0)),"",QuarterlyDataCVM!FA124*OFFSET(AnnualDataCP!FA$14,CYPQly!$B124,0)/OFFSET(AnnualDataCVM!FA$14,CYPQly!$B124,0))</f>
        <v>9180.0892905460259</v>
      </c>
      <c r="FB124" s="18">
        <f ca="1">IF(ISERROR(QuarterlyDataCVM!FB124*OFFSET(AnnualDataCP!FB$14,CYPQly!$B124,0)/OFFSET(AnnualDataCVM!FB$14,CYPQly!$B124,0)),"",QuarterlyDataCVM!FB124*OFFSET(AnnualDataCP!FB$14,CYPQly!$B124,0)/OFFSET(AnnualDataCVM!FB$14,CYPQly!$B124,0))</f>
        <v>760.05973522763964</v>
      </c>
      <c r="FC124" s="18">
        <f ca="1">IF(ISERROR(QuarterlyDataCVM!FC124*OFFSET(AnnualDataCP!FC$14,CYPQly!$B124,0)/OFFSET(AnnualDataCVM!FC$14,CYPQly!$B124,0)),"",QuarterlyDataCVM!FC124*OFFSET(AnnualDataCP!FC$14,CYPQly!$B124,0)/OFFSET(AnnualDataCVM!FC$14,CYPQly!$B124,0))</f>
        <v>2757.9960065347614</v>
      </c>
      <c r="FD124" s="18">
        <f ca="1">IF(ISERROR(QuarterlyDataCVM!FD124*OFFSET(AnnualDataCP!FD$14,CYPQly!$B124,0)/OFFSET(AnnualDataCVM!FD$14,CYPQly!$B124,0)),"",QuarterlyDataCVM!FD124*OFFSET(AnnualDataCP!FD$14,CYPQly!$B124,0)/OFFSET(AnnualDataCVM!FD$14,CYPQly!$B124,0))</f>
        <v>5660.5833515785789</v>
      </c>
      <c r="FE124" s="18">
        <f ca="1">IF(ISERROR(QuarterlyDataCVM!FE124*OFFSET(AnnualDataCP!FE$14,CYPQly!$B124,0)/OFFSET(AnnualDataCVM!FE$14,CYPQly!$B124,0)),"",QuarterlyDataCVM!FE124*OFFSET(AnnualDataCP!FE$14,CYPQly!$B124,0)/OFFSET(AnnualDataCVM!FE$14,CYPQly!$B124,0))</f>
        <v>83742.821217207471</v>
      </c>
      <c r="FF124" s="18">
        <f ca="1">IF(ISERROR(QuarterlyDataCVM!FF124*OFFSET(AnnualDataCP!FF$14,CYPQly!$B124,0)/OFFSET(AnnualDataCVM!FF$14,CYPQly!$B124,0)),"",QuarterlyDataCVM!FF124*OFFSET(AnnualDataCP!FF$14,CYPQly!$B124,0)/OFFSET(AnnualDataCVM!FF$14,CYPQly!$B124,0))</f>
        <v>22655.536306976046</v>
      </c>
      <c r="FG124" s="18">
        <f ca="1">IF(ISERROR(QuarterlyDataCVM!FG124*OFFSET(AnnualDataCP!FG$14,CYPQly!$B124,0)/OFFSET(AnnualDataCVM!FG$14,CYPQly!$B124,0)),"",QuarterlyDataCVM!FG124*OFFSET(AnnualDataCP!FG$14,CYPQly!$B124,0)/OFFSET(AnnualDataCVM!FG$14,CYPQly!$B124,0))</f>
        <v>22655.536306976046</v>
      </c>
      <c r="FH124" s="18">
        <f ca="1">IF(ISERROR(QuarterlyDataCVM!FH124*OFFSET(AnnualDataCP!FH$14,CYPQly!$B124,0)/OFFSET(AnnualDataCVM!FH$14,CYPQly!$B124,0)),"",QuarterlyDataCVM!FH124*OFFSET(AnnualDataCP!FH$14,CYPQly!$B124,0)/OFFSET(AnnualDataCVM!FH$14,CYPQly!$B124,0))</f>
        <v>26436.530873090633</v>
      </c>
      <c r="FI124" s="18">
        <f ca="1">IF(ISERROR(QuarterlyDataCVM!FI124*OFFSET(AnnualDataCP!FI$14,CYPQly!$B124,0)/OFFSET(AnnualDataCVM!FI$14,CYPQly!$B124,0)),"",QuarterlyDataCVM!FI124*OFFSET(AnnualDataCP!FI$14,CYPQly!$B124,0)/OFFSET(AnnualDataCVM!FI$14,CYPQly!$B124,0))</f>
        <v>26436.530873090633</v>
      </c>
      <c r="FJ124" s="18">
        <f ca="1">IF(ISERROR(QuarterlyDataCVM!FJ124*OFFSET(AnnualDataCP!FJ$14,CYPQly!$B124,0)/OFFSET(AnnualDataCVM!FJ$14,CYPQly!$B124,0)),"",QuarterlyDataCVM!FJ124*OFFSET(AnnualDataCP!FJ$14,CYPQly!$B124,0)/OFFSET(AnnualDataCVM!FJ$14,CYPQly!$B124,0))</f>
        <v>34652.175400036402</v>
      </c>
      <c r="FK124" s="18">
        <f ca="1">IF(ISERROR(QuarterlyDataCVM!FK124*OFFSET(AnnualDataCP!FK$14,CYPQly!$B124,0)/OFFSET(AnnualDataCVM!FK$14,CYPQly!$B124,0)),"",QuarterlyDataCVM!FK124*OFFSET(AnnualDataCP!FK$14,CYPQly!$B124,0)/OFFSET(AnnualDataCVM!FK$14,CYPQly!$B124,0))</f>
        <v>23649.198667917641</v>
      </c>
      <c r="FL124" s="18">
        <f ca="1">IF(ISERROR(QuarterlyDataCVM!FL124*OFFSET(AnnualDataCP!FL$14,CYPQly!$B124,0)/OFFSET(AnnualDataCVM!FL$14,CYPQly!$B124,0)),"",QuarterlyDataCVM!FL124*OFFSET(AnnualDataCP!FL$14,CYPQly!$B124,0)/OFFSET(AnnualDataCVM!FL$14,CYPQly!$B124,0))</f>
        <v>23649.198667917641</v>
      </c>
      <c r="FM124" s="18">
        <f ca="1">IF(ISERROR(QuarterlyDataCVM!FM124*OFFSET(AnnualDataCP!FM$14,CYPQly!$B124,0)/OFFSET(AnnualDataCVM!FM$14,CYPQly!$B124,0)),"",QuarterlyDataCVM!FM124*OFFSET(AnnualDataCP!FM$14,CYPQly!$B124,0)/OFFSET(AnnualDataCVM!FM$14,CYPQly!$B124,0))</f>
        <v>11002.975137278829</v>
      </c>
      <c r="FN124" s="18">
        <f ca="1">IF(ISERROR(QuarterlyDataCVM!FN124*OFFSET(AnnualDataCP!FN$14,CYPQly!$B124,0)/OFFSET(AnnualDataCVM!FN$14,CYPQly!$B124,0)),"",QuarterlyDataCVM!FN124*OFFSET(AnnualDataCP!FN$14,CYPQly!$B124,0)/OFFSET(AnnualDataCVM!FN$14,CYPQly!$B124,0))</f>
        <v>4658.489524728072</v>
      </c>
      <c r="FO124" s="18">
        <f ca="1">IF(ISERROR(QuarterlyDataCVM!FO124*OFFSET(AnnualDataCP!FO$14,CYPQly!$B124,0)/OFFSET(AnnualDataCVM!FO$14,CYPQly!$B124,0)),"",QuarterlyDataCVM!FO124*OFFSET(AnnualDataCP!FO$14,CYPQly!$B124,0)/OFFSET(AnnualDataCVM!FO$14,CYPQly!$B124,0))</f>
        <v>6346.7866554116054</v>
      </c>
      <c r="FP124" s="18">
        <f ca="1">IF(ISERROR(QuarterlyDataCVM!FP124*OFFSET(AnnualDataCP!FP$14,CYPQly!$B124,0)/OFFSET(AnnualDataCVM!FP$14,CYPQly!$B124,0)),"",QuarterlyDataCVM!FP124*OFFSET(AnnualDataCP!FP$14,CYPQly!$B124,0)/OFFSET(AnnualDataCVM!FP$14,CYPQly!$B124,0))</f>
        <v>16771.251183881985</v>
      </c>
      <c r="FQ124" s="18">
        <f ca="1">IF(ISERROR(QuarterlyDataCVM!FQ124*OFFSET(AnnualDataCP!FQ$14,CYPQly!$B124,0)/OFFSET(AnnualDataCVM!FQ$14,CYPQly!$B124,0)),"",QuarterlyDataCVM!FQ124*OFFSET(AnnualDataCP!FQ$14,CYPQly!$B124,0)/OFFSET(AnnualDataCVM!FQ$14,CYPQly!$B124,0))</f>
        <v>7482.0151842419164</v>
      </c>
      <c r="FR124" s="18">
        <f ca="1">IF(ISERROR(QuarterlyDataCVM!FR124*OFFSET(AnnualDataCP!FR$14,CYPQly!$B124,0)/OFFSET(AnnualDataCVM!FR$14,CYPQly!$B124,0)),"",QuarterlyDataCVM!FR124*OFFSET(AnnualDataCP!FR$14,CYPQly!$B124,0)/OFFSET(AnnualDataCVM!FR$14,CYPQly!$B124,0))</f>
        <v>4432.369332323342</v>
      </c>
      <c r="FS124" s="18">
        <f ca="1">IF(ISERROR(QuarterlyDataCVM!FS124*OFFSET(AnnualDataCP!FS$14,CYPQly!$B124,0)/OFFSET(AnnualDataCVM!FS$14,CYPQly!$B124,0)),"",QuarterlyDataCVM!FS124*OFFSET(AnnualDataCP!FS$14,CYPQly!$B124,0)/OFFSET(AnnualDataCVM!FS$14,CYPQly!$B124,0))</f>
        <v>1812.1778747433266</v>
      </c>
      <c r="FT124" s="18">
        <f ca="1">IF(ISERROR(QuarterlyDataCVM!FT124*OFFSET(AnnualDataCP!FT$14,CYPQly!$B124,0)/OFFSET(AnnualDataCVM!FT$14,CYPQly!$B124,0)),"",QuarterlyDataCVM!FT124*OFFSET(AnnualDataCP!FT$14,CYPQly!$B124,0)/OFFSET(AnnualDataCVM!FT$14,CYPQly!$B124,0))</f>
        <v>560.86743886743886</v>
      </c>
      <c r="FU124" s="18">
        <f ca="1">IF(ISERROR(QuarterlyDataCVM!FU124*OFFSET(AnnualDataCP!FU$14,CYPQly!$B124,0)/OFFSET(AnnualDataCVM!FU$14,CYPQly!$B124,0)),"",QuarterlyDataCVM!FU124*OFFSET(AnnualDataCP!FU$14,CYPQly!$B124,0)/OFFSET(AnnualDataCVM!FU$14,CYPQly!$B124,0))</f>
        <v>2060.5925881649732</v>
      </c>
      <c r="FV124" s="18">
        <f ca="1">IF(ISERROR(QuarterlyDataCVM!FV124*OFFSET(AnnualDataCP!FV$14,CYPQly!$B124,0)/OFFSET(AnnualDataCVM!FV$14,CYPQly!$B124,0)),"",QuarterlyDataCVM!FV124*OFFSET(AnnualDataCP!FV$14,CYPQly!$B124,0)/OFFSET(AnnualDataCVM!FV$14,CYPQly!$B124,0))</f>
        <v>3050.3592279470408</v>
      </c>
      <c r="FW124" s="18">
        <f ca="1">IF(ISERROR(QuarterlyDataCVM!FW124*OFFSET(AnnualDataCP!FW$14,CYPQly!$B124,0)/OFFSET(AnnualDataCVM!FW$14,CYPQly!$B124,0)),"",QuarterlyDataCVM!FW124*OFFSET(AnnualDataCP!FW$14,CYPQly!$B124,0)/OFFSET(AnnualDataCVM!FW$14,CYPQly!$B124,0))</f>
        <v>8006.8676044433714</v>
      </c>
      <c r="FX124" s="18">
        <f ca="1">IF(ISERROR(QuarterlyDataCVM!FX124*OFFSET(AnnualDataCP!FX$14,CYPQly!$B124,0)/OFFSET(AnnualDataCVM!FX$14,CYPQly!$B124,0)),"",QuarterlyDataCVM!FX124*OFFSET(AnnualDataCP!FX$14,CYPQly!$B124,0)/OFFSET(AnnualDataCVM!FX$14,CYPQly!$B124,0))</f>
        <v>2059.5629205083478</v>
      </c>
      <c r="FY124" s="18">
        <f ca="1">IF(ISERROR(QuarterlyDataCVM!FY124*OFFSET(AnnualDataCP!FY$14,CYPQly!$B124,0)/OFFSET(AnnualDataCVM!FY$14,CYPQly!$B124,0)),"",QuarterlyDataCVM!FY124*OFFSET(AnnualDataCP!FY$14,CYPQly!$B124,0)/OFFSET(AnnualDataCVM!FY$14,CYPQly!$B124,0))</f>
        <v>720.42412060301513</v>
      </c>
      <c r="FZ124" s="18">
        <f ca="1">IF(ISERROR(QuarterlyDataCVM!FZ124*OFFSET(AnnualDataCP!FZ$14,CYPQly!$B124,0)/OFFSET(AnnualDataCVM!FZ$14,CYPQly!$B124,0)),"",QuarterlyDataCVM!FZ124*OFFSET(AnnualDataCP!FZ$14,CYPQly!$B124,0)/OFFSET(AnnualDataCVM!FZ$14,CYPQly!$B124,0))</f>
        <v>5230.9302640487476</v>
      </c>
      <c r="GA124" s="18">
        <f ca="1">IF(ISERROR(QuarterlyDataCVM!GA124*OFFSET(AnnualDataCP!GA$14,CYPQly!$B124,0)/OFFSET(AnnualDataCVM!GA$14,CYPQly!$B124,0)),"",QuarterlyDataCVM!GA124*OFFSET(AnnualDataCP!GA$14,CYPQly!$B124,0)/OFFSET(AnnualDataCVM!GA$14,CYPQly!$B124,0))</f>
        <v>1282.8087411955933</v>
      </c>
      <c r="GB124" s="18">
        <f ca="1">IF(ISERROR(QuarterlyDataCVM!GB124*OFFSET(AnnualDataCP!GB$14,CYPQly!$B124,0)/OFFSET(AnnualDataCVM!GB$14,CYPQly!$B124,0)),"",QuarterlyDataCVM!GB124*OFFSET(AnnualDataCP!GB$14,CYPQly!$B124,0)/OFFSET(AnnualDataCVM!GB$14,CYPQly!$B124,0))</f>
        <v>1282.8087411955933</v>
      </c>
    </row>
    <row r="125" spans="2:184" x14ac:dyDescent="0.25">
      <c r="B125" s="18">
        <v>28</v>
      </c>
      <c r="C125" s="1">
        <v>42979</v>
      </c>
      <c r="D125" s="18">
        <f ca="1">IF(ISERROR(QuarterlyDataCVM!D125*OFFSET(AnnualDataCP!D$14,CYPQly!$B125,0)/OFFSET(AnnualDataCVM!D$14,CYPQly!$B125,0)),"",QuarterlyDataCVM!D125*OFFSET(AnnualDataCP!D$14,CYPQly!$B125,0)/OFFSET(AnnualDataCVM!D$14,CYPQly!$B125,0))</f>
        <v>462095.01397674275</v>
      </c>
      <c r="E125" s="18">
        <f ca="1">IF(ISERROR(QuarterlyDataCVM!E125*OFFSET(AnnualDataCP!E$14,CYPQly!$B125,0)/OFFSET(AnnualDataCVM!E$14,CYPQly!$B125,0)),"",QuarterlyDataCVM!E125*OFFSET(AnnualDataCP!E$14,CYPQly!$B125,0)/OFFSET(AnnualDataCVM!E$14,CYPQly!$B125,0))</f>
        <v>2989.1236802413273</v>
      </c>
      <c r="F125" s="18">
        <f ca="1">IF(ISERROR(QuarterlyDataCVM!F125*OFFSET(AnnualDataCP!F$14,CYPQly!$B125,0)/OFFSET(AnnualDataCVM!F$14,CYPQly!$B125,0)),"",QuarterlyDataCVM!F125*OFFSET(AnnualDataCP!F$14,CYPQly!$B125,0)/OFFSET(AnnualDataCVM!F$14,CYPQly!$B125,0))</f>
        <v>2673.9961970613658</v>
      </c>
      <c r="G125" s="18">
        <f ca="1">IF(ISERROR(QuarterlyDataCVM!G125*OFFSET(AnnualDataCP!G$14,CYPQly!$B125,0)/OFFSET(AnnualDataCVM!G$14,CYPQly!$B125,0)),"",QuarterlyDataCVM!G125*OFFSET(AnnualDataCP!G$14,CYPQly!$B125,0)/OFFSET(AnnualDataCVM!G$14,CYPQly!$B125,0))</f>
        <v>158.69918699186991</v>
      </c>
      <c r="H125" s="18">
        <f ca="1">IF(ISERROR(QuarterlyDataCVM!H125*OFFSET(AnnualDataCP!H$14,CYPQly!$B125,0)/OFFSET(AnnualDataCVM!H$14,CYPQly!$B125,0)),"",QuarterlyDataCVM!H125*OFFSET(AnnualDataCP!H$14,CYPQly!$B125,0)/OFFSET(AnnualDataCVM!H$14,CYPQly!$B125,0))</f>
        <v>152.90357142857144</v>
      </c>
      <c r="I125" s="18">
        <f ca="1">IF(ISERROR(QuarterlyDataCVM!I125*OFFSET(AnnualDataCP!I$14,CYPQly!$B125,0)/OFFSET(AnnualDataCVM!I$14,CYPQly!$B125,0)),"",QuarterlyDataCVM!I125*OFFSET(AnnualDataCP!I$14,CYPQly!$B125,0)/OFFSET(AnnualDataCVM!I$14,CYPQly!$B125,0))</f>
        <v>94095.450830723275</v>
      </c>
      <c r="J125" s="18">
        <f ca="1">IF(ISERROR(QuarterlyDataCVM!J125*OFFSET(AnnualDataCP!J$14,CYPQly!$B125,0)/OFFSET(AnnualDataCVM!J$14,CYPQly!$B125,0)),"",QuarterlyDataCVM!J125*OFFSET(AnnualDataCP!J$14,CYPQly!$B125,0)/OFFSET(AnnualDataCVM!J$14,CYPQly!$B125,0))</f>
        <v>64187.909140427997</v>
      </c>
      <c r="K125" s="18">
        <f ca="1">IF(ISERROR(QuarterlyDataCVM!K125*OFFSET(AnnualDataCP!K$14,CYPQly!$B125,0)/OFFSET(AnnualDataCVM!K$14,CYPQly!$B125,0)),"",QuarterlyDataCVM!K125*OFFSET(AnnualDataCP!K$14,CYPQly!$B125,0)/OFFSET(AnnualDataCVM!K$14,CYPQly!$B125,0))</f>
        <v>4358.0227931424079</v>
      </c>
      <c r="L125" s="18">
        <f ca="1">IF(ISERROR(QuarterlyDataCVM!L125*OFFSET(AnnualDataCP!L$14,CYPQly!$B125,0)/OFFSET(AnnualDataCVM!L$14,CYPQly!$B125,0)),"",QuarterlyDataCVM!L125*OFFSET(AnnualDataCP!L$14,CYPQly!$B125,0)/OFFSET(AnnualDataCVM!L$14,CYPQly!$B125,0))</f>
        <v>66.349775784753362</v>
      </c>
      <c r="M125" s="18">
        <f ca="1">IF(ISERROR(QuarterlyDataCVM!M125*OFFSET(AnnualDataCP!M$14,CYPQly!$B125,0)/OFFSET(AnnualDataCVM!M$14,CYPQly!$B125,0)),"",QuarterlyDataCVM!M125*OFFSET(AnnualDataCP!M$14,CYPQly!$B125,0)/OFFSET(AnnualDataCVM!M$14,CYPQly!$B125,0))</f>
        <v>3598.9119905493208</v>
      </c>
      <c r="N125" s="18" t="str">
        <f ca="1">IF(ISERROR(QuarterlyDataCVM!N125*OFFSET(AnnualDataCP!N$14,CYPQly!$B125,0)/OFFSET(AnnualDataCVM!N$14,CYPQly!$B125,0)),"",QuarterlyDataCVM!N125*OFFSET(AnnualDataCP!N$14,CYPQly!$B125,0)/OFFSET(AnnualDataCVM!N$14,CYPQly!$B125,0))</f>
        <v/>
      </c>
      <c r="O125" s="18">
        <f ca="1">IF(ISERROR(QuarterlyDataCVM!O125*OFFSET(AnnualDataCP!O$14,CYPQly!$B125,0)/OFFSET(AnnualDataCVM!O$14,CYPQly!$B125,0)),"",QuarterlyDataCVM!O125*OFFSET(AnnualDataCP!O$14,CYPQly!$B125,0)/OFFSET(AnnualDataCVM!O$14,CYPQly!$B125,0))</f>
        <v>404.87774936061379</v>
      </c>
      <c r="P125" s="18">
        <f ca="1">IF(ISERROR(QuarterlyDataCVM!P125*OFFSET(AnnualDataCP!P$14,CYPQly!$B125,0)/OFFSET(AnnualDataCVM!P$14,CYPQly!$B125,0)),"",QuarterlyDataCVM!P125*OFFSET(AnnualDataCP!P$14,CYPQly!$B125,0)/OFFSET(AnnualDataCVM!P$14,CYPQly!$B125,0))</f>
        <v>292</v>
      </c>
      <c r="Q125" s="18">
        <f ca="1">IF(ISERROR(QuarterlyDataCVM!Q125*OFFSET(AnnualDataCP!Q$14,CYPQly!$B125,0)/OFFSET(AnnualDataCVM!Q$14,CYPQly!$B125,0)),"",QuarterlyDataCVM!Q125*OFFSET(AnnualDataCP!Q$14,CYPQly!$B125,0)/OFFSET(AnnualDataCVM!Q$14,CYPQly!$B125,0))</f>
        <v>47136.873056899356</v>
      </c>
      <c r="R125" s="18">
        <f ca="1">IF(ISERROR(QuarterlyDataCVM!R125*OFFSET(AnnualDataCP!R$14,CYPQly!$B125,0)/OFFSET(AnnualDataCVM!R$14,CYPQly!$B125,0)),"",QuarterlyDataCVM!R125*OFFSET(AnnualDataCP!R$14,CYPQly!$B125,0)/OFFSET(AnnualDataCVM!R$14,CYPQly!$B125,0))</f>
        <v>7240.4353948749194</v>
      </c>
      <c r="S125" s="18">
        <f ca="1">IF(ISERROR(QuarterlyDataCVM!S125*OFFSET(AnnualDataCP!S$14,CYPQly!$B125,0)/OFFSET(AnnualDataCVM!S$14,CYPQly!$B125,0)),"",QuarterlyDataCVM!S125*OFFSET(AnnualDataCP!S$14,CYPQly!$B125,0)/OFFSET(AnnualDataCVM!S$14,CYPQly!$B125,0))</f>
        <v>5643.9370178267882</v>
      </c>
      <c r="T125" s="18">
        <f ca="1">IF(ISERROR(QuarterlyDataCVM!T125*OFFSET(AnnualDataCP!T$14,CYPQly!$B125,0)/OFFSET(AnnualDataCVM!T$14,CYPQly!$B125,0)),"",QuarterlyDataCVM!T125*OFFSET(AnnualDataCP!T$14,CYPQly!$B125,0)/OFFSET(AnnualDataCVM!T$14,CYPQly!$B125,0))</f>
        <v>1131.2480807194561</v>
      </c>
      <c r="U125" s="18">
        <f ca="1">IF(ISERROR(QuarterlyDataCVM!U125*OFFSET(AnnualDataCP!U$14,CYPQly!$B125,0)/OFFSET(AnnualDataCVM!U$14,CYPQly!$B125,0)),"",QuarterlyDataCVM!U125*OFFSET(AnnualDataCP!U$14,CYPQly!$B125,0)/OFFSET(AnnualDataCVM!U$14,CYPQly!$B125,0))</f>
        <v>626.11490683229817</v>
      </c>
      <c r="V125" s="18">
        <f ca="1">IF(ISERROR(QuarterlyDataCVM!V125*OFFSET(AnnualDataCP!V$14,CYPQly!$B125,0)/OFFSET(AnnualDataCVM!V$14,CYPQly!$B125,0)),"",QuarterlyDataCVM!V125*OFFSET(AnnualDataCP!V$14,CYPQly!$B125,0)/OFFSET(AnnualDataCVM!V$14,CYPQly!$B125,0))</f>
        <v>32.142857142857146</v>
      </c>
      <c r="W125" s="18">
        <f ca="1">IF(ISERROR(QuarterlyDataCVM!W125*OFFSET(AnnualDataCP!W$14,CYPQly!$B125,0)/OFFSET(AnnualDataCVM!W$14,CYPQly!$B125,0)),"",QuarterlyDataCVM!W125*OFFSET(AnnualDataCP!W$14,CYPQly!$B125,0)/OFFSET(AnnualDataCVM!W$14,CYPQly!$B125,0))</f>
        <v>557.3296451735979</v>
      </c>
      <c r="X125" s="18">
        <f ca="1">IF(ISERROR(QuarterlyDataCVM!X125*OFFSET(AnnualDataCP!X$14,CYPQly!$B125,0)/OFFSET(AnnualDataCVM!X$14,CYPQly!$B125,0)),"",QuarterlyDataCVM!X125*OFFSET(AnnualDataCP!X$14,CYPQly!$B125,0)/OFFSET(AnnualDataCVM!X$14,CYPQly!$B125,0))</f>
        <v>360.76073619631904</v>
      </c>
      <c r="Y125" s="18">
        <f ca="1">IF(ISERROR(QuarterlyDataCVM!Y125*OFFSET(AnnualDataCP!Y$14,CYPQly!$B125,0)/OFFSET(AnnualDataCVM!Y$14,CYPQly!$B125,0)),"",QuarterlyDataCVM!Y125*OFFSET(AnnualDataCP!Y$14,CYPQly!$B125,0)/OFFSET(AnnualDataCVM!Y$14,CYPQly!$B125,0))</f>
        <v>1004.5248691099476</v>
      </c>
      <c r="Z125" s="18">
        <f ca="1">IF(ISERROR(QuarterlyDataCVM!Z125*OFFSET(AnnualDataCP!Z$14,CYPQly!$B125,0)/OFFSET(AnnualDataCVM!Z$14,CYPQly!$B125,0)),"",QuarterlyDataCVM!Z125*OFFSET(AnnualDataCP!Z$14,CYPQly!$B125,0)/OFFSET(AnnualDataCVM!Z$14,CYPQly!$B125,0))</f>
        <v>1653.4198051475935</v>
      </c>
      <c r="AA125" s="18">
        <f ca="1">IF(ISERROR(QuarterlyDataCVM!AA125*OFFSET(AnnualDataCP!AA$14,CYPQly!$B125,0)/OFFSET(AnnualDataCVM!AA$14,CYPQly!$B125,0)),"",QuarterlyDataCVM!AA125*OFFSET(AnnualDataCP!AA$14,CYPQly!$B125,0)/OFFSET(AnnualDataCVM!AA$14,CYPQly!$B125,0))</f>
        <v>276.78832116788323</v>
      </c>
      <c r="AB125" s="18">
        <f ca="1">IF(ISERROR(QuarterlyDataCVM!AB125*OFFSET(AnnualDataCP!AB$14,CYPQly!$B125,0)/OFFSET(AnnualDataCVM!AB$14,CYPQly!$B125,0)),"",QuarterlyDataCVM!AB125*OFFSET(AnnualDataCP!AB$14,CYPQly!$B125,0)/OFFSET(AnnualDataCVM!AB$14,CYPQly!$B125,0))</f>
        <v>1492.2274247491639</v>
      </c>
      <c r="AC125" s="18">
        <f ca="1">IF(ISERROR(QuarterlyDataCVM!AC125*OFFSET(AnnualDataCP!AC$14,CYPQly!$B125,0)/OFFSET(AnnualDataCVM!AC$14,CYPQly!$B125,0)),"",QuarterlyDataCVM!AC125*OFFSET(AnnualDataCP!AC$14,CYPQly!$B125,0)/OFFSET(AnnualDataCVM!AC$14,CYPQly!$B125,0))</f>
        <v>1035.9746146872167</v>
      </c>
      <c r="AD125" s="18">
        <f ca="1">IF(ISERROR(QuarterlyDataCVM!AD125*OFFSET(AnnualDataCP!AD$14,CYPQly!$B125,0)/OFFSET(AnnualDataCVM!AD$14,CYPQly!$B125,0)),"",QuarterlyDataCVM!AD125*OFFSET(AnnualDataCP!AD$14,CYPQly!$B125,0)/OFFSET(AnnualDataCVM!AD$14,CYPQly!$B125,0))</f>
        <v>456.06199893105293</v>
      </c>
      <c r="AE125" s="18">
        <f ca="1">IF(ISERROR(QuarterlyDataCVM!AE125*OFFSET(AnnualDataCP!AE$14,CYPQly!$B125,0)/OFFSET(AnnualDataCVM!AE$14,CYPQly!$B125,0)),"",QuarterlyDataCVM!AE125*OFFSET(AnnualDataCP!AE$14,CYPQly!$B125,0)/OFFSET(AnnualDataCVM!AE$14,CYPQly!$B125,0))</f>
        <v>97.839721254355396</v>
      </c>
      <c r="AF125" s="18">
        <f ca="1">IF(ISERROR(QuarterlyDataCVM!AF125*OFFSET(AnnualDataCP!AF$14,CYPQly!$B125,0)/OFFSET(AnnualDataCVM!AF$14,CYPQly!$B125,0)),"",QuarterlyDataCVM!AF125*OFFSET(AnnualDataCP!AF$14,CYPQly!$B125,0)/OFFSET(AnnualDataCVM!AF$14,CYPQly!$B125,0))</f>
        <v>1667.805294619983</v>
      </c>
      <c r="AG125" s="18">
        <f ca="1">IF(ISERROR(QuarterlyDataCVM!AG125*OFFSET(AnnualDataCP!AG$14,CYPQly!$B125,0)/OFFSET(AnnualDataCVM!AG$14,CYPQly!$B125,0)),"",QuarterlyDataCVM!AG125*OFFSET(AnnualDataCP!AG$14,CYPQly!$B125,0)/OFFSET(AnnualDataCVM!AG$14,CYPQly!$B125,0))</f>
        <v>992.50654555169649</v>
      </c>
      <c r="AH125" s="18">
        <f ca="1">IF(ISERROR(QuarterlyDataCVM!AH125*OFFSET(AnnualDataCP!AH$14,CYPQly!$B125,0)/OFFSET(AnnualDataCVM!AH$14,CYPQly!$B125,0)),"",QuarterlyDataCVM!AH125*OFFSET(AnnualDataCP!AH$14,CYPQly!$B125,0)/OFFSET(AnnualDataCVM!AH$14,CYPQly!$B125,0))</f>
        <v>561.0790283954841</v>
      </c>
      <c r="AI125" s="18">
        <f ca="1">IF(ISERROR(QuarterlyDataCVM!AI125*OFFSET(AnnualDataCP!AI$14,CYPQly!$B125,0)/OFFSET(AnnualDataCVM!AI$14,CYPQly!$B125,0)),"",QuarterlyDataCVM!AI125*OFFSET(AnnualDataCP!AI$14,CYPQly!$B125,0)/OFFSET(AnnualDataCVM!AI$14,CYPQly!$B125,0))</f>
        <v>114.32325581395349</v>
      </c>
      <c r="AJ125" s="18">
        <f ca="1">IF(ISERROR(QuarterlyDataCVM!AJ125*OFFSET(AnnualDataCP!AJ$14,CYPQly!$B125,0)/OFFSET(AnnualDataCVM!AJ$14,CYPQly!$B125,0)),"",QuarterlyDataCVM!AJ125*OFFSET(AnnualDataCP!AJ$14,CYPQly!$B125,0)/OFFSET(AnnualDataCVM!AJ$14,CYPQly!$B125,0))</f>
        <v>3129.5758127026811</v>
      </c>
      <c r="AK125" s="18">
        <f ca="1">IF(ISERROR(QuarterlyDataCVM!AK125*OFFSET(AnnualDataCP!AK$14,CYPQly!$B125,0)/OFFSET(AnnualDataCVM!AK$14,CYPQly!$B125,0)),"",QuarterlyDataCVM!AK125*OFFSET(AnnualDataCP!AK$14,CYPQly!$B125,0)/OFFSET(AnnualDataCVM!AK$14,CYPQly!$B125,0))</f>
        <v>692.22114384748704</v>
      </c>
      <c r="AL125" s="18">
        <f ca="1">IF(ISERROR(QuarterlyDataCVM!AL125*OFFSET(AnnualDataCP!AL$14,CYPQly!$B125,0)/OFFSET(AnnualDataCVM!AL$14,CYPQly!$B125,0)),"",QuarterlyDataCVM!AL125*OFFSET(AnnualDataCP!AL$14,CYPQly!$B125,0)/OFFSET(AnnualDataCVM!AL$14,CYPQly!$B125,0))</f>
        <v>1134.3082112119098</v>
      </c>
      <c r="AM125" s="18">
        <f ca="1">IF(ISERROR(QuarterlyDataCVM!AM125*OFFSET(AnnualDataCP!AM$14,CYPQly!$B125,0)/OFFSET(AnnualDataCVM!AM$14,CYPQly!$B125,0)),"",QuarterlyDataCVM!AM125*OFFSET(AnnualDataCP!AM$14,CYPQly!$B125,0)/OFFSET(AnnualDataCVM!AM$14,CYPQly!$B125,0))</f>
        <v>1303.5563496426607</v>
      </c>
      <c r="AN125" s="18">
        <f ca="1">IF(ISERROR(QuarterlyDataCVM!AN125*OFFSET(AnnualDataCP!AN$14,CYPQly!$B125,0)/OFFSET(AnnualDataCVM!AN$14,CYPQly!$B125,0)),"",QuarterlyDataCVM!AN125*OFFSET(AnnualDataCP!AN$14,CYPQly!$B125,0)/OFFSET(AnnualDataCVM!AN$14,CYPQly!$B125,0))</f>
        <v>918.93247269116182</v>
      </c>
      <c r="AO125" s="18">
        <f ca="1">IF(ISERROR(QuarterlyDataCVM!AO125*OFFSET(AnnualDataCP!AO$14,CYPQly!$B125,0)/OFFSET(AnnualDataCVM!AO$14,CYPQly!$B125,0)),"",QuarterlyDataCVM!AO125*OFFSET(AnnualDataCP!AO$14,CYPQly!$B125,0)/OFFSET(AnnualDataCVM!AO$14,CYPQly!$B125,0))</f>
        <v>918.93247269116182</v>
      </c>
      <c r="AP125" s="18">
        <f ca="1">IF(ISERROR(QuarterlyDataCVM!AP125*OFFSET(AnnualDataCP!AP$14,CYPQly!$B125,0)/OFFSET(AnnualDataCVM!AP$14,CYPQly!$B125,0)),"",QuarterlyDataCVM!AP125*OFFSET(AnnualDataCP!AP$14,CYPQly!$B125,0)/OFFSET(AnnualDataCVM!AP$14,CYPQly!$B125,0))</f>
        <v>2796.9050169612569</v>
      </c>
      <c r="AQ125" s="18">
        <f ca="1">IF(ISERROR(QuarterlyDataCVM!AQ125*OFFSET(AnnualDataCP!AQ$14,CYPQly!$B125,0)/OFFSET(AnnualDataCVM!AQ$14,CYPQly!$B125,0)),"",QuarterlyDataCVM!AQ125*OFFSET(AnnualDataCP!AQ$14,CYPQly!$B125,0)/OFFSET(AnnualDataCVM!AQ$14,CYPQly!$B125,0))</f>
        <v>2796.9050169612569</v>
      </c>
      <c r="AR125" s="18">
        <f ca="1">IF(ISERROR(QuarterlyDataCVM!AR125*OFFSET(AnnualDataCP!AR$14,CYPQly!$B125,0)/OFFSET(AnnualDataCVM!AR$14,CYPQly!$B125,0)),"",QuarterlyDataCVM!AR125*OFFSET(AnnualDataCP!AR$14,CYPQly!$B125,0)/OFFSET(AnnualDataCVM!AR$14,CYPQly!$B125,0))</f>
        <v>194.14758269720102</v>
      </c>
      <c r="AS125" s="18">
        <f ca="1">IF(ISERROR(QuarterlyDataCVM!AS125*OFFSET(AnnualDataCP!AS$14,CYPQly!$B125,0)/OFFSET(AnnualDataCVM!AS$14,CYPQly!$B125,0)),"",QuarterlyDataCVM!AS125*OFFSET(AnnualDataCP!AS$14,CYPQly!$B125,0)/OFFSET(AnnualDataCVM!AS$14,CYPQly!$B125,0))</f>
        <v>658.20062047569809</v>
      </c>
      <c r="AT125" s="18">
        <f ca="1">IF(ISERROR(QuarterlyDataCVM!AT125*OFFSET(AnnualDataCP!AT$14,CYPQly!$B125,0)/OFFSET(AnnualDataCVM!AT$14,CYPQly!$B125,0)),"",QuarterlyDataCVM!AT125*OFFSET(AnnualDataCP!AT$14,CYPQly!$B125,0)/OFFSET(AnnualDataCVM!AT$14,CYPQly!$B125,0))</f>
        <v>224.5691382765531</v>
      </c>
      <c r="AU125" s="18">
        <f ca="1">IF(ISERROR(QuarterlyDataCVM!AU125*OFFSET(AnnualDataCP!AU$14,CYPQly!$B125,0)/OFFSET(AnnualDataCVM!AU$14,CYPQly!$B125,0)),"",QuarterlyDataCVM!AU125*OFFSET(AnnualDataCP!AU$14,CYPQly!$B125,0)/OFFSET(AnnualDataCVM!AU$14,CYPQly!$B125,0))</f>
        <v>255.81395348837211</v>
      </c>
      <c r="AV125" s="18">
        <f ca="1">IF(ISERROR(QuarterlyDataCVM!AV125*OFFSET(AnnualDataCP!AV$14,CYPQly!$B125,0)/OFFSET(AnnualDataCVM!AV$14,CYPQly!$B125,0)),"",QuarterlyDataCVM!AV125*OFFSET(AnnualDataCP!AV$14,CYPQly!$B125,0)/OFFSET(AnnualDataCVM!AV$14,CYPQly!$B125,0))</f>
        <v>972.33323951590205</v>
      </c>
      <c r="AW125" s="18">
        <f ca="1">IF(ISERROR(QuarterlyDataCVM!AW125*OFFSET(AnnualDataCP!AW$14,CYPQly!$B125,0)/OFFSET(AnnualDataCVM!AW$14,CYPQly!$B125,0)),"",QuarterlyDataCVM!AW125*OFFSET(AnnualDataCP!AW$14,CYPQly!$B125,0)/OFFSET(AnnualDataCVM!AW$14,CYPQly!$B125,0))</f>
        <v>494.09462151394422</v>
      </c>
      <c r="AX125" s="18">
        <f ca="1">IF(ISERROR(QuarterlyDataCVM!AX125*OFFSET(AnnualDataCP!AX$14,CYPQly!$B125,0)/OFFSET(AnnualDataCVM!AX$14,CYPQly!$B125,0)),"",QuarterlyDataCVM!AX125*OFFSET(AnnualDataCP!AX$14,CYPQly!$B125,0)/OFFSET(AnnualDataCVM!AX$14,CYPQly!$B125,0))</f>
        <v>3250.3410803521851</v>
      </c>
      <c r="AY125" s="18">
        <f ca="1">IF(ISERROR(QuarterlyDataCVM!AY125*OFFSET(AnnualDataCP!AY$14,CYPQly!$B125,0)/OFFSET(AnnualDataCVM!AY$14,CYPQly!$B125,0)),"",QuarterlyDataCVM!AY125*OFFSET(AnnualDataCP!AY$14,CYPQly!$B125,0)/OFFSET(AnnualDataCVM!AY$14,CYPQly!$B125,0))</f>
        <v>3250.3410803521851</v>
      </c>
      <c r="AZ125" s="18">
        <f ca="1">IF(ISERROR(QuarterlyDataCVM!AZ125*OFFSET(AnnualDataCP!AZ$14,CYPQly!$B125,0)/OFFSET(AnnualDataCVM!AZ$14,CYPQly!$B125,0)),"",QuarterlyDataCVM!AZ125*OFFSET(AnnualDataCP!AZ$14,CYPQly!$B125,0)/OFFSET(AnnualDataCVM!AZ$14,CYPQly!$B125,0))</f>
        <v>3327.0961038961041</v>
      </c>
      <c r="BA125" s="18">
        <f ca="1">IF(ISERROR(QuarterlyDataCVM!BA125*OFFSET(AnnualDataCP!BA$14,CYPQly!$B125,0)/OFFSET(AnnualDataCVM!BA$14,CYPQly!$B125,0)),"",QuarterlyDataCVM!BA125*OFFSET(AnnualDataCP!BA$14,CYPQly!$B125,0)/OFFSET(AnnualDataCVM!BA$14,CYPQly!$B125,0))</f>
        <v>1945.3394657258063</v>
      </c>
      <c r="BB125" s="18">
        <f ca="1">IF(ISERROR(QuarterlyDataCVM!BB125*OFFSET(AnnualDataCP!BB$14,CYPQly!$B125,0)/OFFSET(AnnualDataCVM!BB$14,CYPQly!$B125,0)),"",QuarterlyDataCVM!BB125*OFFSET(AnnualDataCP!BB$14,CYPQly!$B125,0)/OFFSET(AnnualDataCVM!BB$14,CYPQly!$B125,0))</f>
        <v>1382.7284991568297</v>
      </c>
      <c r="BC125" s="18">
        <f ca="1">IF(ISERROR(QuarterlyDataCVM!BC125*OFFSET(AnnualDataCP!BC$14,CYPQly!$B125,0)/OFFSET(AnnualDataCVM!BC$14,CYPQly!$B125,0)),"",QuarterlyDataCVM!BC125*OFFSET(AnnualDataCP!BC$14,CYPQly!$B125,0)/OFFSET(AnnualDataCVM!BC$14,CYPQly!$B125,0))</f>
        <v>607.36965895727167</v>
      </c>
      <c r="BD125" s="18">
        <f ca="1">IF(ISERROR(QuarterlyDataCVM!BD125*OFFSET(AnnualDataCP!BD$14,CYPQly!$B125,0)/OFFSET(AnnualDataCVM!BD$14,CYPQly!$B125,0)),"",QuarterlyDataCVM!BD125*OFFSET(AnnualDataCP!BD$14,CYPQly!$B125,0)/OFFSET(AnnualDataCVM!BD$14,CYPQly!$B125,0))</f>
        <v>774.04797157240159</v>
      </c>
      <c r="BE125" s="18">
        <f ca="1">IF(ISERROR(QuarterlyDataCVM!BE125*OFFSET(AnnualDataCP!BE$14,CYPQly!$B125,0)/OFFSET(AnnualDataCVM!BE$14,CYPQly!$B125,0)),"",QuarterlyDataCVM!BE125*OFFSET(AnnualDataCP!BE$14,CYPQly!$B125,0)/OFFSET(AnnualDataCVM!BE$14,CYPQly!$B125,0))</f>
        <v>4885.5603770761636</v>
      </c>
      <c r="BF125" s="18">
        <f ca="1">IF(ISERROR(QuarterlyDataCVM!BF125*OFFSET(AnnualDataCP!BF$14,CYPQly!$B125,0)/OFFSET(AnnualDataCVM!BF$14,CYPQly!$B125,0)),"",QuarterlyDataCVM!BF125*OFFSET(AnnualDataCP!BF$14,CYPQly!$B125,0)/OFFSET(AnnualDataCVM!BF$14,CYPQly!$B125,0))</f>
        <v>973.77750551335453</v>
      </c>
      <c r="BG125" s="18">
        <f ca="1">IF(ISERROR(QuarterlyDataCVM!BG125*OFFSET(AnnualDataCP!BG$14,CYPQly!$B125,0)/OFFSET(AnnualDataCVM!BG$14,CYPQly!$B125,0)),"",QuarterlyDataCVM!BG125*OFFSET(AnnualDataCP!BG$14,CYPQly!$B125,0)/OFFSET(AnnualDataCVM!BG$14,CYPQly!$B125,0))</f>
        <v>574.36951705804165</v>
      </c>
      <c r="BH125" s="18">
        <f ca="1">IF(ISERROR(QuarterlyDataCVM!BH125*OFFSET(AnnualDataCP!BH$14,CYPQly!$B125,0)/OFFSET(AnnualDataCVM!BH$14,CYPQly!$B125,0)),"",QuarterlyDataCVM!BH125*OFFSET(AnnualDataCP!BH$14,CYPQly!$B125,0)/OFFSET(AnnualDataCVM!BH$14,CYPQly!$B125,0))</f>
        <v>401.21506550218339</v>
      </c>
      <c r="BI125" s="18">
        <f ca="1">IF(ISERROR(QuarterlyDataCVM!BI125*OFFSET(AnnualDataCP!BI$14,CYPQly!$B125,0)/OFFSET(AnnualDataCVM!BI$14,CYPQly!$B125,0)),"",QuarterlyDataCVM!BI125*OFFSET(AnnualDataCP!BI$14,CYPQly!$B125,0)/OFFSET(AnnualDataCVM!BI$14,CYPQly!$B125,0))</f>
        <v>3912.4038822792736</v>
      </c>
      <c r="BJ125" s="18">
        <f ca="1">IF(ISERROR(QuarterlyDataCVM!BJ125*OFFSET(AnnualDataCP!BJ$14,CYPQly!$B125,0)/OFFSET(AnnualDataCVM!BJ$14,CYPQly!$B125,0)),"",QuarterlyDataCVM!BJ125*OFFSET(AnnualDataCP!BJ$14,CYPQly!$B125,0)/OFFSET(AnnualDataCVM!BJ$14,CYPQly!$B125,0))</f>
        <v>3640.5054668930388</v>
      </c>
      <c r="BK125" s="18">
        <f ca="1">IF(ISERROR(QuarterlyDataCVM!BK125*OFFSET(AnnualDataCP!BK$14,CYPQly!$B125,0)/OFFSET(AnnualDataCVM!BK$14,CYPQly!$B125,0)),"",QuarterlyDataCVM!BK125*OFFSET(AnnualDataCP!BK$14,CYPQly!$B125,0)/OFFSET(AnnualDataCVM!BK$14,CYPQly!$B125,0))</f>
        <v>271.3095238095238</v>
      </c>
      <c r="BL125" s="18">
        <f ca="1">IF(ISERROR(QuarterlyDataCVM!BL125*OFFSET(AnnualDataCP!BL$14,CYPQly!$B125,0)/OFFSET(AnnualDataCVM!BL$14,CYPQly!$B125,0)),"",QuarterlyDataCVM!BL125*OFFSET(AnnualDataCP!BL$14,CYPQly!$B125,0)/OFFSET(AnnualDataCVM!BL$14,CYPQly!$B125,0))</f>
        <v>3247.0049546523346</v>
      </c>
      <c r="BM125" s="18">
        <f ca="1">IF(ISERROR(QuarterlyDataCVM!BM125*OFFSET(AnnualDataCP!BM$14,CYPQly!$B125,0)/OFFSET(AnnualDataCVM!BM$14,CYPQly!$B125,0)),"",QuarterlyDataCVM!BM125*OFFSET(AnnualDataCP!BM$14,CYPQly!$B125,0)/OFFSET(AnnualDataCVM!BM$14,CYPQly!$B125,0))</f>
        <v>3247.0049546523346</v>
      </c>
      <c r="BN125" s="18">
        <f ca="1">IF(ISERROR(QuarterlyDataCVM!BN125*OFFSET(AnnualDataCP!BN$14,CYPQly!$B125,0)/OFFSET(AnnualDataCVM!BN$14,CYPQly!$B125,0)),"",QuarterlyDataCVM!BN125*OFFSET(AnnualDataCP!BN$14,CYPQly!$B125,0)/OFFSET(AnnualDataCVM!BN$14,CYPQly!$B125,0))</f>
        <v>1198.7395689143762</v>
      </c>
      <c r="BO125" s="18">
        <f ca="1">IF(ISERROR(QuarterlyDataCVM!BO125*OFFSET(AnnualDataCP!BO$14,CYPQly!$B125,0)/OFFSET(AnnualDataCVM!BO$14,CYPQly!$B125,0)),"",QuarterlyDataCVM!BO125*OFFSET(AnnualDataCP!BO$14,CYPQly!$B125,0)/OFFSET(AnnualDataCVM!BO$14,CYPQly!$B125,0))</f>
        <v>1198.7395689143762</v>
      </c>
      <c r="BP125" s="18">
        <f ca="1">IF(ISERROR(QuarterlyDataCVM!BP125*OFFSET(AnnualDataCP!BP$14,CYPQly!$B125,0)/OFFSET(AnnualDataCVM!BP$14,CYPQly!$B125,0)),"",QuarterlyDataCVM!BP125*OFFSET(AnnualDataCP!BP$14,CYPQly!$B125,0)/OFFSET(AnnualDataCVM!BP$14,CYPQly!$B125,0))</f>
        <v>3780.5903829029385</v>
      </c>
      <c r="BQ125" s="18">
        <f ca="1">IF(ISERROR(QuarterlyDataCVM!BQ125*OFFSET(AnnualDataCP!BQ$14,CYPQly!$B125,0)/OFFSET(AnnualDataCVM!BQ$14,CYPQly!$B125,0)),"",QuarterlyDataCVM!BQ125*OFFSET(AnnualDataCP!BQ$14,CYPQly!$B125,0)/OFFSET(AnnualDataCVM!BQ$14,CYPQly!$B125,0))</f>
        <v>3780.5903829029385</v>
      </c>
      <c r="BR125" s="18">
        <f ca="1">IF(ISERROR(QuarterlyDataCVM!BR125*OFFSET(AnnualDataCP!BR$14,CYPQly!$B125,0)/OFFSET(AnnualDataCVM!BR$14,CYPQly!$B125,0)),"",QuarterlyDataCVM!BR125*OFFSET(AnnualDataCP!BR$14,CYPQly!$B125,0)/OFFSET(AnnualDataCVM!BR$14,CYPQly!$B125,0))</f>
        <v>7276.7542372881353</v>
      </c>
      <c r="BS125" s="18">
        <f ca="1">IF(ISERROR(QuarterlyDataCVM!BS125*OFFSET(AnnualDataCP!BS$14,CYPQly!$B125,0)/OFFSET(AnnualDataCVM!BS$14,CYPQly!$B125,0)),"",QuarterlyDataCVM!BS125*OFFSET(AnnualDataCP!BS$14,CYPQly!$B125,0)/OFFSET(AnnualDataCVM!BS$14,CYPQly!$B125,0))</f>
        <v>4210.8256080770998</v>
      </c>
      <c r="BT125" s="18">
        <f ca="1">IF(ISERROR(QuarterlyDataCVM!BT125*OFFSET(AnnualDataCP!BT$14,CYPQly!$B125,0)/OFFSET(AnnualDataCVM!BT$14,CYPQly!$B125,0)),"",QuarterlyDataCVM!BT125*OFFSET(AnnualDataCP!BT$14,CYPQly!$B125,0)/OFFSET(AnnualDataCVM!BT$14,CYPQly!$B125,0))</f>
        <v>3068.1450571286637</v>
      </c>
      <c r="BU125" s="18">
        <f ca="1">IF(ISERROR(QuarterlyDataCVM!BU125*OFFSET(AnnualDataCP!BU$14,CYPQly!$B125,0)/OFFSET(AnnualDataCVM!BU$14,CYPQly!$B125,0)),"",QuarterlyDataCVM!BU125*OFFSET(AnnualDataCP!BU$14,CYPQly!$B125,0)/OFFSET(AnnualDataCVM!BU$14,CYPQly!$B125,0))</f>
        <v>421.6764705882353</v>
      </c>
      <c r="BV125" s="18">
        <f ca="1">IF(ISERROR(QuarterlyDataCVM!BV125*OFFSET(AnnualDataCP!BV$14,CYPQly!$B125,0)/OFFSET(AnnualDataCVM!BV$14,CYPQly!$B125,0)),"",QuarterlyDataCVM!BV125*OFFSET(AnnualDataCP!BV$14,CYPQly!$B125,0)/OFFSET(AnnualDataCVM!BV$14,CYPQly!$B125,0))</f>
        <v>2436.5543816034806</v>
      </c>
      <c r="BW125" s="18">
        <f ca="1">IF(ISERROR(QuarterlyDataCVM!BW125*OFFSET(AnnualDataCP!BW$14,CYPQly!$B125,0)/OFFSET(AnnualDataCVM!BW$14,CYPQly!$B125,0)),"",QuarterlyDataCVM!BW125*OFFSET(AnnualDataCP!BW$14,CYPQly!$B125,0)/OFFSET(AnnualDataCVM!BW$14,CYPQly!$B125,0))</f>
        <v>208.21395348837208</v>
      </c>
      <c r="BX125" s="18">
        <f ca="1">IF(ISERROR(QuarterlyDataCVM!BX125*OFFSET(AnnualDataCP!BX$14,CYPQly!$B125,0)/OFFSET(AnnualDataCVM!BX$14,CYPQly!$B125,0)),"",QuarterlyDataCVM!BX125*OFFSET(AnnualDataCP!BX$14,CYPQly!$B125,0)/OFFSET(AnnualDataCVM!BX$14,CYPQly!$B125,0))</f>
        <v>4417.315663455649</v>
      </c>
      <c r="BY125" s="18">
        <f ca="1">IF(ISERROR(QuarterlyDataCVM!BY125*OFFSET(AnnualDataCP!BY$14,CYPQly!$B125,0)/OFFSET(AnnualDataCVM!BY$14,CYPQly!$B125,0)),"",QuarterlyDataCVM!BY125*OFFSET(AnnualDataCP!BY$14,CYPQly!$B125,0)/OFFSET(AnnualDataCVM!BY$14,CYPQly!$B125,0))</f>
        <v>2355.8973305954823</v>
      </c>
      <c r="BZ125" s="18">
        <f ca="1">IF(ISERROR(QuarterlyDataCVM!BZ125*OFFSET(AnnualDataCP!BZ$14,CYPQly!$B125,0)/OFFSET(AnnualDataCVM!BZ$14,CYPQly!$B125,0)),"",QuarterlyDataCVM!BZ125*OFFSET(AnnualDataCP!BZ$14,CYPQly!$B125,0)/OFFSET(AnnualDataCVM!BZ$14,CYPQly!$B125,0))</f>
        <v>1060.8438077634012</v>
      </c>
      <c r="CA125" s="18">
        <f ca="1">IF(ISERROR(QuarterlyDataCVM!CA125*OFFSET(AnnualDataCP!CA$14,CYPQly!$B125,0)/OFFSET(AnnualDataCVM!CA$14,CYPQly!$B125,0)),"",QuarterlyDataCVM!CA125*OFFSET(AnnualDataCP!CA$14,CYPQly!$B125,0)/OFFSET(AnnualDataCVM!CA$14,CYPQly!$B125,0))</f>
        <v>1295.9892890120036</v>
      </c>
      <c r="CB125" s="18">
        <f ca="1">IF(ISERROR(QuarterlyDataCVM!CB125*OFFSET(AnnualDataCP!CB$14,CYPQly!$B125,0)/OFFSET(AnnualDataCVM!CB$14,CYPQly!$B125,0)),"",QuarterlyDataCVM!CB125*OFFSET(AnnualDataCP!CB$14,CYPQly!$B125,0)/OFFSET(AnnualDataCVM!CB$14,CYPQly!$B125,0))</f>
        <v>2058.9139588657663</v>
      </c>
      <c r="CC125" s="18">
        <f ca="1">IF(ISERROR(QuarterlyDataCVM!CC125*OFFSET(AnnualDataCP!CC$14,CYPQly!$B125,0)/OFFSET(AnnualDataCVM!CC$14,CYPQly!$B125,0)),"",QuarterlyDataCVM!CC125*OFFSET(AnnualDataCP!CC$14,CYPQly!$B125,0)/OFFSET(AnnualDataCVM!CC$14,CYPQly!$B125,0))</f>
        <v>158.53333333333333</v>
      </c>
      <c r="CD125" s="18">
        <f ca="1">IF(ISERROR(QuarterlyDataCVM!CD125*OFFSET(AnnualDataCP!CD$14,CYPQly!$B125,0)/OFFSET(AnnualDataCVM!CD$14,CYPQly!$B125,0)),"",QuarterlyDataCVM!CD125*OFFSET(AnnualDataCP!CD$14,CYPQly!$B125,0)/OFFSET(AnnualDataCVM!CD$14,CYPQly!$B125,0))</f>
        <v>469.33710174717368</v>
      </c>
      <c r="CE125" s="18">
        <f ca="1">IF(ISERROR(QuarterlyDataCVM!CE125*OFFSET(AnnualDataCP!CE$14,CYPQly!$B125,0)/OFFSET(AnnualDataCVM!CE$14,CYPQly!$B125,0)),"",QuarterlyDataCVM!CE125*OFFSET(AnnualDataCP!CE$14,CYPQly!$B125,0)/OFFSET(AnnualDataCVM!CE$14,CYPQly!$B125,0))</f>
        <v>1425.575924468922</v>
      </c>
      <c r="CF125" s="18">
        <f ca="1">IF(ISERROR(QuarterlyDataCVM!CF125*OFFSET(AnnualDataCP!CF$14,CYPQly!$B125,0)/OFFSET(AnnualDataCVM!CF$14,CYPQly!$B125,0)),"",QuarterlyDataCVM!CF125*OFFSET(AnnualDataCP!CF$14,CYPQly!$B125,0)/OFFSET(AnnualDataCVM!CF$14,CYPQly!$B125,0))</f>
        <v>6817.1832178037212</v>
      </c>
      <c r="CG125" s="18">
        <f ca="1">IF(ISERROR(QuarterlyDataCVM!CG125*OFFSET(AnnualDataCP!CG$14,CYPQly!$B125,0)/OFFSET(AnnualDataCVM!CG$14,CYPQly!$B125,0)),"",QuarterlyDataCVM!CG125*OFFSET(AnnualDataCP!CG$14,CYPQly!$B125,0)/OFFSET(AnnualDataCVM!CG$14,CYPQly!$B125,0))</f>
        <v>6817.1832178037212</v>
      </c>
      <c r="CH125" s="18">
        <f ca="1">IF(ISERROR(QuarterlyDataCVM!CH125*OFFSET(AnnualDataCP!CH$14,CYPQly!$B125,0)/OFFSET(AnnualDataCVM!CH$14,CYPQly!$B125,0)),"",QuarterlyDataCVM!CH125*OFFSET(AnnualDataCP!CH$14,CYPQly!$B125,0)/OFFSET(AnnualDataCVM!CH$14,CYPQly!$B125,0))</f>
        <v>5097.7716072428602</v>
      </c>
      <c r="CI125" s="18">
        <f ca="1">IF(ISERROR(QuarterlyDataCVM!CI125*OFFSET(AnnualDataCP!CI$14,CYPQly!$B125,0)/OFFSET(AnnualDataCVM!CI$14,CYPQly!$B125,0)),"",QuarterlyDataCVM!CI125*OFFSET(AnnualDataCP!CI$14,CYPQly!$B125,0)/OFFSET(AnnualDataCVM!CI$14,CYPQly!$B125,0))</f>
        <v>1725.0709313887969</v>
      </c>
      <c r="CJ125" s="18">
        <f ca="1">IF(ISERROR(QuarterlyDataCVM!CJ125*OFFSET(AnnualDataCP!CJ$14,CYPQly!$B125,0)/OFFSET(AnnualDataCVM!CJ$14,CYPQly!$B125,0)),"",QuarterlyDataCVM!CJ125*OFFSET(AnnualDataCP!CJ$14,CYPQly!$B125,0)/OFFSET(AnnualDataCVM!CJ$14,CYPQly!$B125,0))</f>
        <v>5895.8502552467389</v>
      </c>
      <c r="CK125" s="18">
        <f ca="1">IF(ISERROR(QuarterlyDataCVM!CK125*OFFSET(AnnualDataCP!CK$14,CYPQly!$B125,0)/OFFSET(AnnualDataCVM!CK$14,CYPQly!$B125,0)),"",QuarterlyDataCVM!CK125*OFFSET(AnnualDataCP!CK$14,CYPQly!$B125,0)/OFFSET(AnnualDataCVM!CK$14,CYPQly!$B125,0))</f>
        <v>1916.1825259515572</v>
      </c>
      <c r="CL125" s="18">
        <f ca="1">IF(ISERROR(QuarterlyDataCVM!CL125*OFFSET(AnnualDataCP!CL$14,CYPQly!$B125,0)/OFFSET(AnnualDataCVM!CL$14,CYPQly!$B125,0)),"",QuarterlyDataCVM!CL125*OFFSET(AnnualDataCP!CL$14,CYPQly!$B125,0)/OFFSET(AnnualDataCVM!CL$14,CYPQly!$B125,0))</f>
        <v>3980.1992404147577</v>
      </c>
      <c r="CM125" s="18">
        <f ca="1">IF(ISERROR(QuarterlyDataCVM!CM125*OFFSET(AnnualDataCP!CM$14,CYPQly!$B125,0)/OFFSET(AnnualDataCVM!CM$14,CYPQly!$B125,0)),"",QuarterlyDataCVM!CM125*OFFSET(AnnualDataCP!CM$14,CYPQly!$B125,0)/OFFSET(AnnualDataCVM!CM$14,CYPQly!$B125,0))</f>
        <v>2005.2937321258341</v>
      </c>
      <c r="CN125" s="18">
        <f ca="1">IF(ISERROR(QuarterlyDataCVM!CN125*OFFSET(AnnualDataCP!CN$14,CYPQly!$B125,0)/OFFSET(AnnualDataCVM!CN$14,CYPQly!$B125,0)),"",QuarterlyDataCVM!CN125*OFFSET(AnnualDataCP!CN$14,CYPQly!$B125,0)/OFFSET(AnnualDataCVM!CN$14,CYPQly!$B125,0))</f>
        <v>1885.0630918863578</v>
      </c>
      <c r="CO125" s="18">
        <f ca="1">IF(ISERROR(QuarterlyDataCVM!CO125*OFFSET(AnnualDataCP!CO$14,CYPQly!$B125,0)/OFFSET(AnnualDataCVM!CO$14,CYPQly!$B125,0)),"",QuarterlyDataCVM!CO125*OFFSET(AnnualDataCP!CO$14,CYPQly!$B125,0)/OFFSET(AnnualDataCVM!CO$14,CYPQly!$B125,0))</f>
        <v>89.543080939947785</v>
      </c>
      <c r="CP125" s="18">
        <f ca="1">IF(ISERROR(QuarterlyDataCVM!CP125*OFFSET(AnnualDataCP!CP$14,CYPQly!$B125,0)/OFFSET(AnnualDataCVM!CP$14,CYPQly!$B125,0)),"",QuarterlyDataCVM!CP125*OFFSET(AnnualDataCP!CP$14,CYPQly!$B125,0)/OFFSET(AnnualDataCVM!CP$14,CYPQly!$B125,0))</f>
        <v>29908.648977802317</v>
      </c>
      <c r="CQ125" s="18">
        <f ca="1">IF(ISERROR(QuarterlyDataCVM!CQ125*OFFSET(AnnualDataCP!CQ$14,CYPQly!$B125,0)/OFFSET(AnnualDataCVM!CQ$14,CYPQly!$B125,0)),"",QuarterlyDataCVM!CQ125*OFFSET(AnnualDataCP!CQ$14,CYPQly!$B125,0)/OFFSET(AnnualDataCVM!CQ$14,CYPQly!$B125,0))</f>
        <v>10469.558238537233</v>
      </c>
      <c r="CR125" s="18">
        <f ca="1">IF(ISERROR(QuarterlyDataCVM!CR125*OFFSET(AnnualDataCP!CR$14,CYPQly!$B125,0)/OFFSET(AnnualDataCVM!CR$14,CYPQly!$B125,0)),"",QuarterlyDataCVM!CR125*OFFSET(AnnualDataCP!CR$14,CYPQly!$B125,0)/OFFSET(AnnualDataCVM!CR$14,CYPQly!$B125,0))</f>
        <v>5561.7617597292729</v>
      </c>
      <c r="CS125" s="18">
        <f ca="1">IF(ISERROR(QuarterlyDataCVM!CS125*OFFSET(AnnualDataCP!CS$14,CYPQly!$B125,0)/OFFSET(AnnualDataCVM!CS$14,CYPQly!$B125,0)),"",QuarterlyDataCVM!CS125*OFFSET(AnnualDataCP!CS$14,CYPQly!$B125,0)/OFFSET(AnnualDataCVM!CS$14,CYPQly!$B125,0))</f>
        <v>13878.307455558504</v>
      </c>
      <c r="CT125" s="18">
        <f ca="1">IF(ISERROR(QuarterlyDataCVM!CT125*OFFSET(AnnualDataCP!CT$14,CYPQly!$B125,0)/OFFSET(AnnualDataCVM!CT$14,CYPQly!$B125,0)),"",QuarterlyDataCVM!CT125*OFFSET(AnnualDataCP!CT$14,CYPQly!$B125,0)/OFFSET(AnnualDataCVM!CT$14,CYPQly!$B125,0))</f>
        <v>365012.46934854949</v>
      </c>
      <c r="CU125" s="18">
        <f ca="1">IF(ISERROR(QuarterlyDataCVM!CU125*OFFSET(AnnualDataCP!CU$14,CYPQly!$B125,0)/OFFSET(AnnualDataCVM!CU$14,CYPQly!$B125,0)),"",QuarterlyDataCVM!CU125*OFFSET(AnnualDataCP!CU$14,CYPQly!$B125,0)/OFFSET(AnnualDataCVM!CU$14,CYPQly!$B125,0))</f>
        <v>80655.741746103056</v>
      </c>
      <c r="CV125" s="18">
        <f ca="1">IF(ISERROR(QuarterlyDataCVM!CV125*OFFSET(AnnualDataCP!CV$14,CYPQly!$B125,0)/OFFSET(AnnualDataCVM!CV$14,CYPQly!$B125,0)),"",QuarterlyDataCVM!CV125*OFFSET(AnnualDataCP!CV$14,CYPQly!$B125,0)/OFFSET(AnnualDataCVM!CV$14,CYPQly!$B125,0))</f>
        <v>48801.670791593009</v>
      </c>
      <c r="CW125" s="18">
        <f ca="1">IF(ISERROR(QuarterlyDataCVM!CW125*OFFSET(AnnualDataCP!CW$14,CYPQly!$B125,0)/OFFSET(AnnualDataCVM!CW$14,CYPQly!$B125,0)),"",QuarterlyDataCVM!CW125*OFFSET(AnnualDataCP!CW$14,CYPQly!$B125,0)/OFFSET(AnnualDataCVM!CW$14,CYPQly!$B125,0))</f>
        <v>7968.7529226201523</v>
      </c>
      <c r="CX125" s="18">
        <f ca="1">IF(ISERROR(QuarterlyDataCVM!CX125*OFFSET(AnnualDataCP!CX$14,CYPQly!$B125,0)/OFFSET(AnnualDataCVM!CX$14,CYPQly!$B125,0)),"",QuarterlyDataCVM!CX125*OFFSET(AnnualDataCP!CX$14,CYPQly!$B125,0)/OFFSET(AnnualDataCVM!CX$14,CYPQly!$B125,0))</f>
        <v>16695.589041510804</v>
      </c>
      <c r="CY125" s="18">
        <f ca="1">IF(ISERROR(QuarterlyDataCVM!CY125*OFFSET(AnnualDataCP!CY$14,CYPQly!$B125,0)/OFFSET(AnnualDataCVM!CY$14,CYPQly!$B125,0)),"",QuarterlyDataCVM!CY125*OFFSET(AnnualDataCP!CY$14,CYPQly!$B125,0)/OFFSET(AnnualDataCVM!CY$14,CYPQly!$B125,0))</f>
        <v>24136.521095228083</v>
      </c>
      <c r="CZ125" s="18">
        <f ca="1">IF(ISERROR(QuarterlyDataCVM!CZ125*OFFSET(AnnualDataCP!CZ$14,CYPQly!$B125,0)/OFFSET(AnnualDataCVM!CZ$14,CYPQly!$B125,0)),"",QuarterlyDataCVM!CZ125*OFFSET(AnnualDataCP!CZ$14,CYPQly!$B125,0)/OFFSET(AnnualDataCVM!CZ$14,CYPQly!$B125,0))</f>
        <v>18339.023255813954</v>
      </c>
      <c r="DA125" s="18">
        <f ca="1">IF(ISERROR(QuarterlyDataCVM!DA125*OFFSET(AnnualDataCP!DA$14,CYPQly!$B125,0)/OFFSET(AnnualDataCVM!DA$14,CYPQly!$B125,0)),"",QuarterlyDataCVM!DA125*OFFSET(AnnualDataCP!DA$14,CYPQly!$B125,0)/OFFSET(AnnualDataCVM!DA$14,CYPQly!$B125,0))</f>
        <v>6955.1374423650668</v>
      </c>
      <c r="DB125" s="18">
        <f ca="1">IF(ISERROR(QuarterlyDataCVM!DB125*OFFSET(AnnualDataCP!DB$14,CYPQly!$B125,0)/OFFSET(AnnualDataCVM!DB$14,CYPQly!$B125,0)),"",QuarterlyDataCVM!DB125*OFFSET(AnnualDataCP!DB$14,CYPQly!$B125,0)/OFFSET(AnnualDataCVM!DB$14,CYPQly!$B125,0))</f>
        <v>1152.3061309030654</v>
      </c>
      <c r="DC125" s="18">
        <f ca="1">IF(ISERROR(QuarterlyDataCVM!DC125*OFFSET(AnnualDataCP!DC$14,CYPQly!$B125,0)/OFFSET(AnnualDataCVM!DC$14,CYPQly!$B125,0)),"",QuarterlyDataCVM!DC125*OFFSET(AnnualDataCP!DC$14,CYPQly!$B125,0)/OFFSET(AnnualDataCVM!DC$14,CYPQly!$B125,0))</f>
        <v>5802.8785471055617</v>
      </c>
      <c r="DD125" s="18">
        <f ca="1">IF(ISERROR(QuarterlyDataCVM!DD125*OFFSET(AnnualDataCP!DD$14,CYPQly!$B125,0)/OFFSET(AnnualDataCVM!DD$14,CYPQly!$B125,0)),"",QuarterlyDataCVM!DD125*OFFSET(AnnualDataCP!DD$14,CYPQly!$B125,0)/OFFSET(AnnualDataCVM!DD$14,CYPQly!$B125,0))</f>
        <v>1637.0621009866511</v>
      </c>
      <c r="DE125" s="18">
        <f ca="1">IF(ISERROR(QuarterlyDataCVM!DE125*OFFSET(AnnualDataCP!DE$14,CYPQly!$B125,0)/OFFSET(AnnualDataCVM!DE$14,CYPQly!$B125,0)),"",QuarterlyDataCVM!DE125*OFFSET(AnnualDataCP!DE$14,CYPQly!$B125,0)/OFFSET(AnnualDataCVM!DE$14,CYPQly!$B125,0))</f>
        <v>1317.9736540664376</v>
      </c>
      <c r="DF125" s="18">
        <f ca="1">IF(ISERROR(QuarterlyDataCVM!DF125*OFFSET(AnnualDataCP!DF$14,CYPQly!$B125,0)/OFFSET(AnnualDataCVM!DF$14,CYPQly!$B125,0)),"",QuarterlyDataCVM!DF125*OFFSET(AnnualDataCP!DF$14,CYPQly!$B125,0)/OFFSET(AnnualDataCVM!DF$14,CYPQly!$B125,0))</f>
        <v>5445.7123763699547</v>
      </c>
      <c r="DG125" s="18">
        <f ca="1">IF(ISERROR(QuarterlyDataCVM!DG125*OFFSET(AnnualDataCP!DG$14,CYPQly!$B125,0)/OFFSET(AnnualDataCVM!DG$14,CYPQly!$B125,0)),"",QuarterlyDataCVM!DG125*OFFSET(AnnualDataCP!DG$14,CYPQly!$B125,0)/OFFSET(AnnualDataCVM!DG$14,CYPQly!$B125,0))</f>
        <v>2982.0943943032212</v>
      </c>
      <c r="DH125" s="18">
        <f ca="1">IF(ISERROR(QuarterlyDataCVM!DH125*OFFSET(AnnualDataCP!DH$14,CYPQly!$B125,0)/OFFSET(AnnualDataCVM!DH$14,CYPQly!$B125,0)),"",QuarterlyDataCVM!DH125*OFFSET(AnnualDataCP!DH$14,CYPQly!$B125,0)/OFFSET(AnnualDataCVM!DH$14,CYPQly!$B125,0))</f>
        <v>13516.355553953203</v>
      </c>
      <c r="DI125" s="18">
        <f ca="1">IF(ISERROR(QuarterlyDataCVM!DI125*OFFSET(AnnualDataCP!DI$14,CYPQly!$B125,0)/OFFSET(AnnualDataCVM!DI$14,CYPQly!$B125,0)),"",QuarterlyDataCVM!DI125*OFFSET(AnnualDataCP!DI$14,CYPQly!$B125,0)/OFFSET(AnnualDataCVM!DI$14,CYPQly!$B125,0))</f>
        <v>3975.7527714789621</v>
      </c>
      <c r="DJ125" s="18">
        <f ca="1">IF(ISERROR(QuarterlyDataCVM!DJ125*OFFSET(AnnualDataCP!DJ$14,CYPQly!$B125,0)/OFFSET(AnnualDataCVM!DJ$14,CYPQly!$B125,0)),"",QuarterlyDataCVM!DJ125*OFFSET(AnnualDataCP!DJ$14,CYPQly!$B125,0)/OFFSET(AnnualDataCVM!DJ$14,CYPQly!$B125,0))</f>
        <v>9541.1661660398313</v>
      </c>
      <c r="DK125" s="18">
        <f ca="1">IF(ISERROR(QuarterlyDataCVM!DK125*OFFSET(AnnualDataCP!DK$14,CYPQly!$B125,0)/OFFSET(AnnualDataCVM!DK$14,CYPQly!$B125,0)),"",QuarterlyDataCVM!DK125*OFFSET(AnnualDataCP!DK$14,CYPQly!$B125,0)/OFFSET(AnnualDataCVM!DK$14,CYPQly!$B125,0))</f>
        <v>30469.675385038274</v>
      </c>
      <c r="DL125" s="18">
        <f ca="1">IF(ISERROR(QuarterlyDataCVM!DL125*OFFSET(AnnualDataCP!DL$14,CYPQly!$B125,0)/OFFSET(AnnualDataCVM!DL$14,CYPQly!$B125,0)),"",QuarterlyDataCVM!DL125*OFFSET(AnnualDataCP!DL$14,CYPQly!$B125,0)/OFFSET(AnnualDataCVM!DL$14,CYPQly!$B125,0))</f>
        <v>8031.3326979246731</v>
      </c>
      <c r="DM125" s="18">
        <f ca="1">IF(ISERROR(QuarterlyDataCVM!DM125*OFFSET(AnnualDataCP!DM$14,CYPQly!$B125,0)/OFFSET(AnnualDataCVM!DM$14,CYPQly!$B125,0)),"",QuarterlyDataCVM!DM125*OFFSET(AnnualDataCP!DM$14,CYPQly!$B125,0)/OFFSET(AnnualDataCVM!DM$14,CYPQly!$B125,0))</f>
        <v>2976.6503107093858</v>
      </c>
      <c r="DN125" s="18">
        <f ca="1">IF(ISERROR(QuarterlyDataCVM!DN125*OFFSET(AnnualDataCP!DN$14,CYPQly!$B125,0)/OFFSET(AnnualDataCVM!DN$14,CYPQly!$B125,0)),"",QuarterlyDataCVM!DN125*OFFSET(AnnualDataCP!DN$14,CYPQly!$B125,0)/OFFSET(AnnualDataCVM!DN$14,CYPQly!$B125,0))</f>
        <v>5057.6763639974188</v>
      </c>
      <c r="DO125" s="18">
        <f ca="1">IF(ISERROR(QuarterlyDataCVM!DO125*OFFSET(AnnualDataCP!DO$14,CYPQly!$B125,0)/OFFSET(AnnualDataCVM!DO$14,CYPQly!$B125,0)),"",QuarterlyDataCVM!DO125*OFFSET(AnnualDataCP!DO$14,CYPQly!$B125,0)/OFFSET(AnnualDataCVM!DO$14,CYPQly!$B125,0))</f>
        <v>2989.5791732909379</v>
      </c>
      <c r="DP125" s="18">
        <f ca="1">IF(ISERROR(QuarterlyDataCVM!DP125*OFFSET(AnnualDataCP!DP$14,CYPQly!$B125,0)/OFFSET(AnnualDataCVM!DP$14,CYPQly!$B125,0)),"",QuarterlyDataCVM!DP125*OFFSET(AnnualDataCP!DP$14,CYPQly!$B125,0)/OFFSET(AnnualDataCVM!DP$14,CYPQly!$B125,0))</f>
        <v>2068.0608546103981</v>
      </c>
      <c r="DQ125" s="18">
        <f ca="1">IF(ISERROR(QuarterlyDataCVM!DQ125*OFFSET(AnnualDataCP!DQ$14,CYPQly!$B125,0)/OFFSET(AnnualDataCVM!DQ$14,CYPQly!$B125,0)),"",QuarterlyDataCVM!DQ125*OFFSET(AnnualDataCP!DQ$14,CYPQly!$B125,0)/OFFSET(AnnualDataCVM!DQ$14,CYPQly!$B125,0))</f>
        <v>8525.2793421604456</v>
      </c>
      <c r="DR125" s="18">
        <f ca="1">IF(ISERROR(QuarterlyDataCVM!DR125*OFFSET(AnnualDataCP!DR$14,CYPQly!$B125,0)/OFFSET(AnnualDataCVM!DR$14,CYPQly!$B125,0)),"",QuarterlyDataCVM!DR125*OFFSET(AnnualDataCP!DR$14,CYPQly!$B125,0)/OFFSET(AnnualDataCVM!DR$14,CYPQly!$B125,0))</f>
        <v>8525.2793421604456</v>
      </c>
      <c r="DS125" s="18">
        <f ca="1">IF(ISERROR(QuarterlyDataCVM!DS125*OFFSET(AnnualDataCP!DS$14,CYPQly!$B125,0)/OFFSET(AnnualDataCVM!DS$14,CYPQly!$B125,0)),"",QuarterlyDataCVM!DS125*OFFSET(AnnualDataCP!DS$14,CYPQly!$B125,0)/OFFSET(AnnualDataCVM!DS$14,CYPQly!$B125,0))</f>
        <v>13920.279033716573</v>
      </c>
      <c r="DT125" s="18">
        <f ca="1">IF(ISERROR(QuarterlyDataCVM!DT125*OFFSET(AnnualDataCP!DT$14,CYPQly!$B125,0)/OFFSET(AnnualDataCVM!DT$14,CYPQly!$B125,0)),"",QuarterlyDataCVM!DT125*OFFSET(AnnualDataCP!DT$14,CYPQly!$B125,0)/OFFSET(AnnualDataCVM!DT$14,CYPQly!$B125,0))</f>
        <v>11939.28017989078</v>
      </c>
      <c r="DU125" s="18">
        <f ca="1">IF(ISERROR(QuarterlyDataCVM!DU125*OFFSET(AnnualDataCP!DU$14,CYPQly!$B125,0)/OFFSET(AnnualDataCVM!DU$14,CYPQly!$B125,0)),"",QuarterlyDataCVM!DU125*OFFSET(AnnualDataCP!DU$14,CYPQly!$B125,0)/OFFSET(AnnualDataCVM!DU$14,CYPQly!$B125,0))</f>
        <v>1981.5971759690956</v>
      </c>
      <c r="DV125" s="18">
        <f ca="1">IF(ISERROR(QuarterlyDataCVM!DV125*OFFSET(AnnualDataCP!DV$14,CYPQly!$B125,0)/OFFSET(AnnualDataCVM!DV$14,CYPQly!$B125,0)),"",QuarterlyDataCVM!DV125*OFFSET(AnnualDataCP!DV$14,CYPQly!$B125,0)/OFFSET(AnnualDataCVM!DV$14,CYPQly!$B125,0))</f>
        <v>31567.333072623129</v>
      </c>
      <c r="DW125" s="18">
        <f ca="1">IF(ISERROR(QuarterlyDataCVM!DW125*OFFSET(AnnualDataCP!DW$14,CYPQly!$B125,0)/OFFSET(AnnualDataCVM!DW$14,CYPQly!$B125,0)),"",QuarterlyDataCVM!DW125*OFFSET(AnnualDataCP!DW$14,CYPQly!$B125,0)/OFFSET(AnnualDataCVM!DW$14,CYPQly!$B125,0))</f>
        <v>17851.10335168814</v>
      </c>
      <c r="DX125" s="18">
        <f ca="1">IF(ISERROR(QuarterlyDataCVM!DX125*OFFSET(AnnualDataCP!DX$14,CYPQly!$B125,0)/OFFSET(AnnualDataCVM!DX$14,CYPQly!$B125,0)),"",QuarterlyDataCVM!DX125*OFFSET(AnnualDataCP!DX$14,CYPQly!$B125,0)/OFFSET(AnnualDataCVM!DX$14,CYPQly!$B125,0))</f>
        <v>7621.2326626647764</v>
      </c>
      <c r="DY125" s="18">
        <f ca="1">IF(ISERROR(QuarterlyDataCVM!DY125*OFFSET(AnnualDataCP!DY$14,CYPQly!$B125,0)/OFFSET(AnnualDataCVM!DY$14,CYPQly!$B125,0)),"",QuarterlyDataCVM!DY125*OFFSET(AnnualDataCP!DY$14,CYPQly!$B125,0)/OFFSET(AnnualDataCVM!DY$14,CYPQly!$B125,0))</f>
        <v>7620.9837410636183</v>
      </c>
      <c r="DZ125" s="18" t="str">
        <f ca="1">IF(ISERROR(QuarterlyDataCVM!DZ125*OFFSET(AnnualDataCP!DZ$14,CYPQly!$B125,0)/OFFSET(AnnualDataCVM!DZ$14,CYPQly!$B125,0)),"",QuarterlyDataCVM!DZ125*OFFSET(AnnualDataCP!DZ$14,CYPQly!$B125,0)/OFFSET(AnnualDataCVM!DZ$14,CYPQly!$B125,0))</f>
        <v/>
      </c>
      <c r="EA125" s="18">
        <f ca="1">IF(ISERROR(QuarterlyDataCVM!EA125*OFFSET(AnnualDataCP!EA$14,CYPQly!$B125,0)/OFFSET(AnnualDataCVM!EA$14,CYPQly!$B125,0)),"",QuarterlyDataCVM!EA125*OFFSET(AnnualDataCP!EA$14,CYPQly!$B125,0)/OFFSET(AnnualDataCVM!EA$14,CYPQly!$B125,0))</f>
        <v>6089.1459566891644</v>
      </c>
      <c r="EB125" s="18">
        <f ca="1">IF(ISERROR(QuarterlyDataCVM!EB125*OFFSET(AnnualDataCP!EB$14,CYPQly!$B125,0)/OFFSET(AnnualDataCVM!EB$14,CYPQly!$B125,0)),"",QuarterlyDataCVM!EB125*OFFSET(AnnualDataCP!EB$14,CYPQly!$B125,0)/OFFSET(AnnualDataCVM!EB$14,CYPQly!$B125,0))</f>
        <v>61799.390717565948</v>
      </c>
      <c r="EC125" s="18">
        <f ca="1">IF(ISERROR(QuarterlyDataCVM!EC125*OFFSET(AnnualDataCP!EC$14,CYPQly!$B125,0)/OFFSET(AnnualDataCVM!EC$14,CYPQly!$B125,0)),"",QuarterlyDataCVM!EC125*OFFSET(AnnualDataCP!EC$14,CYPQly!$B125,0)/OFFSET(AnnualDataCVM!EC$14,CYPQly!$B125,0))</f>
        <v>61799.390717565948</v>
      </c>
      <c r="ED125" s="18">
        <f ca="1">IF(ISERROR(QuarterlyDataCVM!ED125*OFFSET(AnnualDataCP!ED$14,CYPQly!$B125,0)/OFFSET(AnnualDataCVM!ED$14,CYPQly!$B125,0)),"",QuarterlyDataCVM!ED125*OFFSET(AnnualDataCP!ED$14,CYPQly!$B125,0)/OFFSET(AnnualDataCVM!ED$14,CYPQly!$B125,0))</f>
        <v>16632.511615900879</v>
      </c>
      <c r="EE125" s="18">
        <f ca="1">IF(ISERROR(QuarterlyDataCVM!EE125*OFFSET(AnnualDataCP!EE$14,CYPQly!$B125,0)/OFFSET(AnnualDataCVM!EE$14,CYPQly!$B125,0)),"",QuarterlyDataCVM!EE125*OFFSET(AnnualDataCP!EE$14,CYPQly!$B125,0)/OFFSET(AnnualDataCVM!EE$14,CYPQly!$B125,0))</f>
        <v>43297.697883177701</v>
      </c>
      <c r="EF125" s="18">
        <f ca="1">IF(ISERROR(QuarterlyDataCVM!EF125*OFFSET(AnnualDataCP!EF$14,CYPQly!$B125,0)/OFFSET(AnnualDataCVM!EF$14,CYPQly!$B125,0)),"",QuarterlyDataCVM!EF125*OFFSET(AnnualDataCP!EF$14,CYPQly!$B125,0)/OFFSET(AnnualDataCVM!EF$14,CYPQly!$B125,0))</f>
        <v>1867.0197024527542</v>
      </c>
      <c r="EG125" s="18">
        <f ca="1">IF(ISERROR(QuarterlyDataCVM!EG125*OFFSET(AnnualDataCP!EG$14,CYPQly!$B125,0)/OFFSET(AnnualDataCVM!EG$14,CYPQly!$B125,0)),"",QuarterlyDataCVM!EG125*OFFSET(AnnualDataCP!EG$14,CYPQly!$B125,0)/OFFSET(AnnualDataCVM!EG$14,CYPQly!$B125,0))</f>
        <v>59819.654595374144</v>
      </c>
      <c r="EH125" s="18">
        <f ca="1">IF(ISERROR(QuarterlyDataCVM!EH125*OFFSET(AnnualDataCP!EH$14,CYPQly!$B125,0)/OFFSET(AnnualDataCVM!EH$14,CYPQly!$B125,0)),"",QuarterlyDataCVM!EH125*OFFSET(AnnualDataCP!EH$14,CYPQly!$B125,0)/OFFSET(AnnualDataCVM!EH$14,CYPQly!$B125,0))</f>
        <v>35604.151379572788</v>
      </c>
      <c r="EI125" s="18">
        <f ca="1">IF(ISERROR(QuarterlyDataCVM!EI125*OFFSET(AnnualDataCP!EI$14,CYPQly!$B125,0)/OFFSET(AnnualDataCVM!EI$14,CYPQly!$B125,0)),"",QuarterlyDataCVM!EI125*OFFSET(AnnualDataCP!EI$14,CYPQly!$B125,0)/OFFSET(AnnualDataCVM!EI$14,CYPQly!$B125,0))</f>
        <v>24247.298291557552</v>
      </c>
      <c r="EJ125" s="18">
        <f ca="1">IF(ISERROR(QuarterlyDataCVM!EJ125*OFFSET(AnnualDataCP!EJ$14,CYPQly!$B125,0)/OFFSET(AnnualDataCVM!EJ$14,CYPQly!$B125,0)),"",QuarterlyDataCVM!EJ125*OFFSET(AnnualDataCP!EJ$14,CYPQly!$B125,0)/OFFSET(AnnualDataCVM!EJ$14,CYPQly!$B125,0))</f>
        <v>18207.623467916364</v>
      </c>
      <c r="EK125" s="18">
        <f ca="1">IF(ISERROR(QuarterlyDataCVM!EK125*OFFSET(AnnualDataCP!EK$14,CYPQly!$B125,0)/OFFSET(AnnualDataCVM!EK$14,CYPQly!$B125,0)),"",QuarterlyDataCVM!EK125*OFFSET(AnnualDataCP!EK$14,CYPQly!$B125,0)/OFFSET(AnnualDataCVM!EK$14,CYPQly!$B125,0))</f>
        <v>12615.075990828693</v>
      </c>
      <c r="EL125" s="18">
        <f ca="1">IF(ISERROR(QuarterlyDataCVM!EL125*OFFSET(AnnualDataCP!EL$14,CYPQly!$B125,0)/OFFSET(AnnualDataCVM!EL$14,CYPQly!$B125,0)),"",QuarterlyDataCVM!EL125*OFFSET(AnnualDataCP!EL$14,CYPQly!$B125,0)/OFFSET(AnnualDataCVM!EL$14,CYPQly!$B125,0))</f>
        <v>6975.7926428648789</v>
      </c>
      <c r="EM125" s="18">
        <f ca="1">IF(ISERROR(QuarterlyDataCVM!EM125*OFFSET(AnnualDataCP!EM$14,CYPQly!$B125,0)/OFFSET(AnnualDataCVM!EM$14,CYPQly!$B125,0)),"",QuarterlyDataCVM!EM125*OFFSET(AnnualDataCP!EM$14,CYPQly!$B125,0)/OFFSET(AnnualDataCVM!EM$14,CYPQly!$B125,0))</f>
        <v>5639.3071111530835</v>
      </c>
      <c r="EN125" s="18">
        <f ca="1">IF(ISERROR(QuarterlyDataCVM!EN125*OFFSET(AnnualDataCP!EN$14,CYPQly!$B125,0)/OFFSET(AnnualDataCVM!EN$14,CYPQly!$B125,0)),"",QuarterlyDataCVM!EN125*OFFSET(AnnualDataCP!EN$14,CYPQly!$B125,0)/OFFSET(AnnualDataCVM!EN$14,CYPQly!$B125,0))</f>
        <v>5596.7034813925566</v>
      </c>
      <c r="EO125" s="18">
        <f ca="1">IF(ISERROR(QuarterlyDataCVM!EO125*OFFSET(AnnualDataCP!EO$14,CYPQly!$B125,0)/OFFSET(AnnualDataCVM!EO$14,CYPQly!$B125,0)),"",QuarterlyDataCVM!EO125*OFFSET(AnnualDataCP!EO$14,CYPQly!$B125,0)/OFFSET(AnnualDataCVM!EO$14,CYPQly!$B125,0))</f>
        <v>6038.9858108949093</v>
      </c>
      <c r="EP125" s="18">
        <f ca="1">IF(ISERROR(QuarterlyDataCVM!EP125*OFFSET(AnnualDataCP!EP$14,CYPQly!$B125,0)/OFFSET(AnnualDataCVM!EP$14,CYPQly!$B125,0)),"",QuarterlyDataCVM!EP125*OFFSET(AnnualDataCP!EP$14,CYPQly!$B125,0)/OFFSET(AnnualDataCVM!EP$14,CYPQly!$B125,0))</f>
        <v>3168.1726010863003</v>
      </c>
      <c r="EQ125" s="18">
        <f ca="1">IF(ISERROR(QuarterlyDataCVM!EQ125*OFFSET(AnnualDataCP!EQ$14,CYPQly!$B125,0)/OFFSET(AnnualDataCVM!EQ$14,CYPQly!$B125,0)),"",QuarterlyDataCVM!EQ125*OFFSET(AnnualDataCP!EQ$14,CYPQly!$B125,0)/OFFSET(AnnualDataCVM!EQ$14,CYPQly!$B125,0))</f>
        <v>3168.1726010863003</v>
      </c>
      <c r="ER125" s="18">
        <f ca="1">IF(ISERROR(QuarterlyDataCVM!ER125*OFFSET(AnnualDataCP!ER$14,CYPQly!$B125,0)/OFFSET(AnnualDataCVM!ER$14,CYPQly!$B125,0)),"",QuarterlyDataCVM!ER125*OFFSET(AnnualDataCP!ER$14,CYPQly!$B125,0)/OFFSET(AnnualDataCVM!ER$14,CYPQly!$B125,0))</f>
        <v>8190.0916300125209</v>
      </c>
      <c r="ES125" s="18">
        <f ca="1">IF(ISERROR(QuarterlyDataCVM!ES125*OFFSET(AnnualDataCP!ES$14,CYPQly!$B125,0)/OFFSET(AnnualDataCVM!ES$14,CYPQly!$B125,0)),"",QuarterlyDataCVM!ES125*OFFSET(AnnualDataCP!ES$14,CYPQly!$B125,0)/OFFSET(AnnualDataCVM!ES$14,CYPQly!$B125,0))</f>
        <v>4777.7634138162312</v>
      </c>
      <c r="ET125" s="18">
        <f ca="1">IF(ISERROR(QuarterlyDataCVM!ET125*OFFSET(AnnualDataCP!ET$14,CYPQly!$B125,0)/OFFSET(AnnualDataCVM!ET$14,CYPQly!$B125,0)),"",QuarterlyDataCVM!ET125*OFFSET(AnnualDataCP!ET$14,CYPQly!$B125,0)/OFFSET(AnnualDataCVM!ET$14,CYPQly!$B125,0))</f>
        <v>3411.6757164404225</v>
      </c>
      <c r="EU125" s="18">
        <f ca="1">IF(ISERROR(QuarterlyDataCVM!EU125*OFFSET(AnnualDataCP!EU$14,CYPQly!$B125,0)/OFFSET(AnnualDataCVM!EU$14,CYPQly!$B125,0)),"",QuarterlyDataCVM!EU125*OFFSET(AnnualDataCP!EU$14,CYPQly!$B125,0)/OFFSET(AnnualDataCVM!EU$14,CYPQly!$B125,0))</f>
        <v>2427.1159090909091</v>
      </c>
      <c r="EV125" s="18">
        <f ca="1">IF(ISERROR(QuarterlyDataCVM!EV125*OFFSET(AnnualDataCP!EV$14,CYPQly!$B125,0)/OFFSET(AnnualDataCVM!EV$14,CYPQly!$B125,0)),"",QuarterlyDataCVM!EV125*OFFSET(AnnualDataCP!EV$14,CYPQly!$B125,0)/OFFSET(AnnualDataCVM!EV$14,CYPQly!$B125,0))</f>
        <v>983.76324297438453</v>
      </c>
      <c r="EW125" s="18">
        <f ca="1">IF(ISERROR(QuarterlyDataCVM!EW125*OFFSET(AnnualDataCP!EW$14,CYPQly!$B125,0)/OFFSET(AnnualDataCVM!EW$14,CYPQly!$B125,0)),"",QuarterlyDataCVM!EW125*OFFSET(AnnualDataCP!EW$14,CYPQly!$B125,0)/OFFSET(AnnualDataCVM!EW$14,CYPQly!$B125,0))</f>
        <v>24215.285974274346</v>
      </c>
      <c r="EX125" s="18">
        <f ca="1">IF(ISERROR(QuarterlyDataCVM!EX125*OFFSET(AnnualDataCP!EX$14,CYPQly!$B125,0)/OFFSET(AnnualDataCVM!EX$14,CYPQly!$B125,0)),"",QuarterlyDataCVM!EX125*OFFSET(AnnualDataCP!EX$14,CYPQly!$B125,0)/OFFSET(AnnualDataCVM!EX$14,CYPQly!$B125,0))</f>
        <v>5370.7186726556056</v>
      </c>
      <c r="EY125" s="18">
        <f ca="1">IF(ISERROR(QuarterlyDataCVM!EY125*OFFSET(AnnualDataCP!EY$14,CYPQly!$B125,0)/OFFSET(AnnualDataCVM!EY$14,CYPQly!$B125,0)),"",QuarterlyDataCVM!EY125*OFFSET(AnnualDataCP!EY$14,CYPQly!$B125,0)/OFFSET(AnnualDataCVM!EY$14,CYPQly!$B125,0))</f>
        <v>7052.3309164733182</v>
      </c>
      <c r="EZ125" s="18">
        <f ca="1">IF(ISERROR(QuarterlyDataCVM!EZ125*OFFSET(AnnualDataCP!EZ$14,CYPQly!$B125,0)/OFFSET(AnnualDataCVM!EZ$14,CYPQly!$B125,0)),"",QuarterlyDataCVM!EZ125*OFFSET(AnnualDataCP!EZ$14,CYPQly!$B125,0)/OFFSET(AnnualDataCVM!EZ$14,CYPQly!$B125,0))</f>
        <v>2520.4156363636362</v>
      </c>
      <c r="FA125" s="18">
        <f ca="1">IF(ISERROR(QuarterlyDataCVM!FA125*OFFSET(AnnualDataCP!FA$14,CYPQly!$B125,0)/OFFSET(AnnualDataCVM!FA$14,CYPQly!$B125,0)),"",QuarterlyDataCVM!FA125*OFFSET(AnnualDataCP!FA$14,CYPQly!$B125,0)/OFFSET(AnnualDataCVM!FA$14,CYPQly!$B125,0))</f>
        <v>9273.8654689106552</v>
      </c>
      <c r="FB125" s="18">
        <f ca="1">IF(ISERROR(QuarterlyDataCVM!FB125*OFFSET(AnnualDataCP!FB$14,CYPQly!$B125,0)/OFFSET(AnnualDataCVM!FB$14,CYPQly!$B125,0)),"",QuarterlyDataCVM!FB125*OFFSET(AnnualDataCP!FB$14,CYPQly!$B125,0)/OFFSET(AnnualDataCVM!FB$14,CYPQly!$B125,0))</f>
        <v>763.04036164029708</v>
      </c>
      <c r="FC125" s="18">
        <f ca="1">IF(ISERROR(QuarterlyDataCVM!FC125*OFFSET(AnnualDataCP!FC$14,CYPQly!$B125,0)/OFFSET(AnnualDataCVM!FC$14,CYPQly!$B125,0)),"",QuarterlyDataCVM!FC125*OFFSET(AnnualDataCP!FC$14,CYPQly!$B125,0)/OFFSET(AnnualDataCVM!FC$14,CYPQly!$B125,0))</f>
        <v>2727.0185151570158</v>
      </c>
      <c r="FD125" s="18">
        <f ca="1">IF(ISERROR(QuarterlyDataCVM!FD125*OFFSET(AnnualDataCP!FD$14,CYPQly!$B125,0)/OFFSET(AnnualDataCVM!FD$14,CYPQly!$B125,0)),"",QuarterlyDataCVM!FD125*OFFSET(AnnualDataCP!FD$14,CYPQly!$B125,0)/OFFSET(AnnualDataCVM!FD$14,CYPQly!$B125,0))</f>
        <v>5782.294872356264</v>
      </c>
      <c r="FE125" s="18">
        <f ca="1">IF(ISERROR(QuarterlyDataCVM!FE125*OFFSET(AnnualDataCP!FE$14,CYPQly!$B125,0)/OFFSET(AnnualDataCVM!FE$14,CYPQly!$B125,0)),"",QuarterlyDataCVM!FE125*OFFSET(AnnualDataCP!FE$14,CYPQly!$B125,0)/OFFSET(AnnualDataCVM!FE$14,CYPQly!$B125,0))</f>
        <v>83847.913300538392</v>
      </c>
      <c r="FF125" s="18">
        <f ca="1">IF(ISERROR(QuarterlyDataCVM!FF125*OFFSET(AnnualDataCP!FF$14,CYPQly!$B125,0)/OFFSET(AnnualDataCVM!FF$14,CYPQly!$B125,0)),"",QuarterlyDataCVM!FF125*OFFSET(AnnualDataCP!FF$14,CYPQly!$B125,0)/OFFSET(AnnualDataCVM!FF$14,CYPQly!$B125,0))</f>
        <v>22648.736051663287</v>
      </c>
      <c r="FG125" s="18">
        <f ca="1">IF(ISERROR(QuarterlyDataCVM!FG125*OFFSET(AnnualDataCP!FG$14,CYPQly!$B125,0)/OFFSET(AnnualDataCVM!FG$14,CYPQly!$B125,0)),"",QuarterlyDataCVM!FG125*OFFSET(AnnualDataCP!FG$14,CYPQly!$B125,0)/OFFSET(AnnualDataCVM!FG$14,CYPQly!$B125,0))</f>
        <v>22648.736051663287</v>
      </c>
      <c r="FH125" s="18">
        <f ca="1">IF(ISERROR(QuarterlyDataCVM!FH125*OFFSET(AnnualDataCP!FH$14,CYPQly!$B125,0)/OFFSET(AnnualDataCVM!FH$14,CYPQly!$B125,0)),"",QuarterlyDataCVM!FH125*OFFSET(AnnualDataCP!FH$14,CYPQly!$B125,0)/OFFSET(AnnualDataCVM!FH$14,CYPQly!$B125,0))</f>
        <v>26501.098502059438</v>
      </c>
      <c r="FI125" s="18">
        <f ca="1">IF(ISERROR(QuarterlyDataCVM!FI125*OFFSET(AnnualDataCP!FI$14,CYPQly!$B125,0)/OFFSET(AnnualDataCVM!FI$14,CYPQly!$B125,0)),"",QuarterlyDataCVM!FI125*OFFSET(AnnualDataCP!FI$14,CYPQly!$B125,0)/OFFSET(AnnualDataCVM!FI$14,CYPQly!$B125,0))</f>
        <v>26501.098502059438</v>
      </c>
      <c r="FJ125" s="18">
        <f ca="1">IF(ISERROR(QuarterlyDataCVM!FJ125*OFFSET(AnnualDataCP!FJ$14,CYPQly!$B125,0)/OFFSET(AnnualDataCVM!FJ$14,CYPQly!$B125,0)),"",QuarterlyDataCVM!FJ125*OFFSET(AnnualDataCP!FJ$14,CYPQly!$B125,0)/OFFSET(AnnualDataCVM!FJ$14,CYPQly!$B125,0))</f>
        <v>34698.743080735258</v>
      </c>
      <c r="FK125" s="18">
        <f ca="1">IF(ISERROR(QuarterlyDataCVM!FK125*OFFSET(AnnualDataCP!FK$14,CYPQly!$B125,0)/OFFSET(AnnualDataCVM!FK$14,CYPQly!$B125,0)),"",QuarterlyDataCVM!FK125*OFFSET(AnnualDataCP!FK$14,CYPQly!$B125,0)/OFFSET(AnnualDataCVM!FK$14,CYPQly!$B125,0))</f>
        <v>23755.797073955317</v>
      </c>
      <c r="FL125" s="18">
        <f ca="1">IF(ISERROR(QuarterlyDataCVM!FL125*OFFSET(AnnualDataCP!FL$14,CYPQly!$B125,0)/OFFSET(AnnualDataCVM!FL$14,CYPQly!$B125,0)),"",QuarterlyDataCVM!FL125*OFFSET(AnnualDataCP!FL$14,CYPQly!$B125,0)/OFFSET(AnnualDataCVM!FL$14,CYPQly!$B125,0))</f>
        <v>23755.797073955317</v>
      </c>
      <c r="FM125" s="18">
        <f ca="1">IF(ISERROR(QuarterlyDataCVM!FM125*OFFSET(AnnualDataCP!FM$14,CYPQly!$B125,0)/OFFSET(AnnualDataCVM!FM$14,CYPQly!$B125,0)),"",QuarterlyDataCVM!FM125*OFFSET(AnnualDataCP!FM$14,CYPQly!$B125,0)/OFFSET(AnnualDataCVM!FM$14,CYPQly!$B125,0))</f>
        <v>10942.922513727883</v>
      </c>
      <c r="FN125" s="18">
        <f ca="1">IF(ISERROR(QuarterlyDataCVM!FN125*OFFSET(AnnualDataCP!FN$14,CYPQly!$B125,0)/OFFSET(AnnualDataCVM!FN$14,CYPQly!$B125,0)),"",QuarterlyDataCVM!FN125*OFFSET(AnnualDataCP!FN$14,CYPQly!$B125,0)/OFFSET(AnnualDataCVM!FN$14,CYPQly!$B125,0))</f>
        <v>4660.4845951883408</v>
      </c>
      <c r="FO125" s="18">
        <f ca="1">IF(ISERROR(QuarterlyDataCVM!FO125*OFFSET(AnnualDataCP!FO$14,CYPQly!$B125,0)/OFFSET(AnnualDataCVM!FO$14,CYPQly!$B125,0)),"",QuarterlyDataCVM!FO125*OFFSET(AnnualDataCP!FO$14,CYPQly!$B125,0)/OFFSET(AnnualDataCVM!FO$14,CYPQly!$B125,0))</f>
        <v>6282.2305574925676</v>
      </c>
      <c r="FP125" s="18">
        <f ca="1">IF(ISERROR(QuarterlyDataCVM!FP125*OFFSET(AnnualDataCP!FP$14,CYPQly!$B125,0)/OFFSET(AnnualDataCVM!FP$14,CYPQly!$B125,0)),"",QuarterlyDataCVM!FP125*OFFSET(AnnualDataCP!FP$14,CYPQly!$B125,0)/OFFSET(AnnualDataCVM!FP$14,CYPQly!$B125,0))</f>
        <v>16866.449502052063</v>
      </c>
      <c r="FQ125" s="18">
        <f ca="1">IF(ISERROR(QuarterlyDataCVM!FQ125*OFFSET(AnnualDataCP!FQ$14,CYPQly!$B125,0)/OFFSET(AnnualDataCVM!FQ$14,CYPQly!$B125,0)),"",QuarterlyDataCVM!FQ125*OFFSET(AnnualDataCP!FQ$14,CYPQly!$B125,0)/OFFSET(AnnualDataCVM!FQ$14,CYPQly!$B125,0))</f>
        <v>7513.657693671621</v>
      </c>
      <c r="FR125" s="18">
        <f ca="1">IF(ISERROR(QuarterlyDataCVM!FR125*OFFSET(AnnualDataCP!FR$14,CYPQly!$B125,0)/OFFSET(AnnualDataCVM!FR$14,CYPQly!$B125,0)),"",QuarterlyDataCVM!FR125*OFFSET(AnnualDataCP!FR$14,CYPQly!$B125,0)/OFFSET(AnnualDataCVM!FR$14,CYPQly!$B125,0))</f>
        <v>4466.6844497348775</v>
      </c>
      <c r="FS125" s="18">
        <f ca="1">IF(ISERROR(QuarterlyDataCVM!FS125*OFFSET(AnnualDataCP!FS$14,CYPQly!$B125,0)/OFFSET(AnnualDataCVM!FS$14,CYPQly!$B125,0)),"",QuarterlyDataCVM!FS125*OFFSET(AnnualDataCP!FS$14,CYPQly!$B125,0)/OFFSET(AnnualDataCVM!FS$14,CYPQly!$B125,0))</f>
        <v>1797.422227926078</v>
      </c>
      <c r="FT125" s="18">
        <f ca="1">IF(ISERROR(QuarterlyDataCVM!FT125*OFFSET(AnnualDataCP!FT$14,CYPQly!$B125,0)/OFFSET(AnnualDataCVM!FT$14,CYPQly!$B125,0)),"",QuarterlyDataCVM!FT125*OFFSET(AnnualDataCP!FT$14,CYPQly!$B125,0)/OFFSET(AnnualDataCVM!FT$14,CYPQly!$B125,0))</f>
        <v>558.93007293007292</v>
      </c>
      <c r="FU125" s="18">
        <f ca="1">IF(ISERROR(QuarterlyDataCVM!FU125*OFFSET(AnnualDataCP!FU$14,CYPQly!$B125,0)/OFFSET(AnnualDataCVM!FU$14,CYPQly!$B125,0)),"",QuarterlyDataCVM!FU125*OFFSET(AnnualDataCP!FU$14,CYPQly!$B125,0)/OFFSET(AnnualDataCVM!FU$14,CYPQly!$B125,0))</f>
        <v>2118.2383741781232</v>
      </c>
      <c r="FV125" s="18">
        <f ca="1">IF(ISERROR(QuarterlyDataCVM!FV125*OFFSET(AnnualDataCP!FV$14,CYPQly!$B125,0)/OFFSET(AnnualDataCVM!FV$14,CYPQly!$B125,0)),"",QuarterlyDataCVM!FV125*OFFSET(AnnualDataCP!FV$14,CYPQly!$B125,0)/OFFSET(AnnualDataCVM!FV$14,CYPQly!$B125,0))</f>
        <v>3047.4578082628809</v>
      </c>
      <c r="FW125" s="18">
        <f ca="1">IF(ISERROR(QuarterlyDataCVM!FW125*OFFSET(AnnualDataCP!FW$14,CYPQly!$B125,0)/OFFSET(AnnualDataCVM!FW$14,CYPQly!$B125,0)),"",QuarterlyDataCVM!FW125*OFFSET(AnnualDataCP!FW$14,CYPQly!$B125,0)/OFFSET(AnnualDataCVM!FW$14,CYPQly!$B125,0))</f>
        <v>8035.9411977783147</v>
      </c>
      <c r="FX125" s="18">
        <f ca="1">IF(ISERROR(QuarterlyDataCVM!FX125*OFFSET(AnnualDataCP!FX$14,CYPQly!$B125,0)/OFFSET(AnnualDataCVM!FX$14,CYPQly!$B125,0)),"",QuarterlyDataCVM!FX125*OFFSET(AnnualDataCP!FX$14,CYPQly!$B125,0)/OFFSET(AnnualDataCVM!FX$14,CYPQly!$B125,0))</f>
        <v>2057.5125841016697</v>
      </c>
      <c r="FY125" s="18">
        <f ca="1">IF(ISERROR(QuarterlyDataCVM!FY125*OFFSET(AnnualDataCP!FY$14,CYPQly!$B125,0)/OFFSET(AnnualDataCVM!FY$14,CYPQly!$B125,0)),"",QuarterlyDataCVM!FY125*OFFSET(AnnualDataCP!FY$14,CYPQly!$B125,0)/OFFSET(AnnualDataCVM!FY$14,CYPQly!$B125,0))</f>
        <v>764.02613065326636</v>
      </c>
      <c r="FZ125" s="18">
        <f ca="1">IF(ISERROR(QuarterlyDataCVM!FZ125*OFFSET(AnnualDataCP!FZ$14,CYPQly!$B125,0)/OFFSET(AnnualDataCVM!FZ$14,CYPQly!$B125,0)),"",QuarterlyDataCVM!FZ125*OFFSET(AnnualDataCP!FZ$14,CYPQly!$B125,0)/OFFSET(AnnualDataCVM!FZ$14,CYPQly!$B125,0))</f>
        <v>5209.2134055517945</v>
      </c>
      <c r="GA125" s="18">
        <f ca="1">IF(ISERROR(QuarterlyDataCVM!GA125*OFFSET(AnnualDataCP!GA$14,CYPQly!$B125,0)/OFFSET(AnnualDataCVM!GA$14,CYPQly!$B125,0)),"",QuarterlyDataCVM!GA125*OFFSET(AnnualDataCP!GA$14,CYPQly!$B125,0)/OFFSET(AnnualDataCVM!GA$14,CYPQly!$B125,0))</f>
        <v>1316.3705977966408</v>
      </c>
      <c r="GB125" s="18">
        <f ca="1">IF(ISERROR(QuarterlyDataCVM!GB125*OFFSET(AnnualDataCP!GB$14,CYPQly!$B125,0)/OFFSET(AnnualDataCVM!GB$14,CYPQly!$B125,0)),"",QuarterlyDataCVM!GB125*OFFSET(AnnualDataCP!GB$14,CYPQly!$B125,0)/OFFSET(AnnualDataCVM!GB$14,CYPQly!$B125,0))</f>
        <v>1316.3705977966408</v>
      </c>
    </row>
    <row r="126" spans="2:184" x14ac:dyDescent="0.25">
      <c r="B126" s="18">
        <v>28</v>
      </c>
      <c r="C126" s="1">
        <v>43070</v>
      </c>
      <c r="D126" s="18">
        <f ca="1">IF(ISERROR(QuarterlyDataCVM!D126*OFFSET(AnnualDataCP!D$14,CYPQly!$B126,0)/OFFSET(AnnualDataCVM!D$14,CYPQly!$B126,0)),"",QuarterlyDataCVM!D126*OFFSET(AnnualDataCP!D$14,CYPQly!$B126,0)/OFFSET(AnnualDataCVM!D$14,CYPQly!$B126,0))</f>
        <v>463716.05329571542</v>
      </c>
      <c r="E126" s="18">
        <f ca="1">IF(ISERROR(QuarterlyDataCVM!E126*OFFSET(AnnualDataCP!E$14,CYPQly!$B126,0)/OFFSET(AnnualDataCVM!E$14,CYPQly!$B126,0)),"",QuarterlyDataCVM!E126*OFFSET(AnnualDataCP!E$14,CYPQly!$B126,0)/OFFSET(AnnualDataCVM!E$14,CYPQly!$B126,0))</f>
        <v>2983.4713820750972</v>
      </c>
      <c r="F126" s="18">
        <f ca="1">IF(ISERROR(QuarterlyDataCVM!F126*OFFSET(AnnualDataCP!F$14,CYPQly!$B126,0)/OFFSET(AnnualDataCVM!F$14,CYPQly!$B126,0)),"",QuarterlyDataCVM!F126*OFFSET(AnnualDataCP!F$14,CYPQly!$B126,0)/OFFSET(AnnualDataCVM!F$14,CYPQly!$B126,0))</f>
        <v>2666.6751944684529</v>
      </c>
      <c r="G126" s="18">
        <f ca="1">IF(ISERROR(QuarterlyDataCVM!G126*OFFSET(AnnualDataCP!G$14,CYPQly!$B126,0)/OFFSET(AnnualDataCVM!G$14,CYPQly!$B126,0)),"",QuarterlyDataCVM!G126*OFFSET(AnnualDataCP!G$14,CYPQly!$B126,0)/OFFSET(AnnualDataCVM!G$14,CYPQly!$B126,0))</f>
        <v>162.60162601626016</v>
      </c>
      <c r="H126" s="18">
        <f ca="1">IF(ISERROR(QuarterlyDataCVM!H126*OFFSET(AnnualDataCP!H$14,CYPQly!$B126,0)/OFFSET(AnnualDataCVM!H$14,CYPQly!$B126,0)),"",QuarterlyDataCVM!H126*OFFSET(AnnualDataCP!H$14,CYPQly!$B126,0)/OFFSET(AnnualDataCVM!H$14,CYPQly!$B126,0))</f>
        <v>152.90357142857144</v>
      </c>
      <c r="I126" s="18">
        <f ca="1">IF(ISERROR(QuarterlyDataCVM!I126*OFFSET(AnnualDataCP!I$14,CYPQly!$B126,0)/OFFSET(AnnualDataCVM!I$14,CYPQly!$B126,0)),"",QuarterlyDataCVM!I126*OFFSET(AnnualDataCP!I$14,CYPQly!$B126,0)/OFFSET(AnnualDataCVM!I$14,CYPQly!$B126,0))</f>
        <v>94954.930202650852</v>
      </c>
      <c r="J126" s="18">
        <f ca="1">IF(ISERROR(QuarterlyDataCVM!J126*OFFSET(AnnualDataCP!J$14,CYPQly!$B126,0)/OFFSET(AnnualDataCVM!J$14,CYPQly!$B126,0)),"",QuarterlyDataCVM!J126*OFFSET(AnnualDataCP!J$14,CYPQly!$B126,0)/OFFSET(AnnualDataCVM!J$14,CYPQly!$B126,0))</f>
        <v>64755.097095144862</v>
      </c>
      <c r="K126" s="18">
        <f ca="1">IF(ISERROR(QuarterlyDataCVM!K126*OFFSET(AnnualDataCP!K$14,CYPQly!$B126,0)/OFFSET(AnnualDataCVM!K$14,CYPQly!$B126,0)),"",QuarterlyDataCVM!K126*OFFSET(AnnualDataCP!K$14,CYPQly!$B126,0)/OFFSET(AnnualDataCVM!K$14,CYPQly!$B126,0))</f>
        <v>4200.6661099376133</v>
      </c>
      <c r="L126" s="18">
        <f ca="1">IF(ISERROR(QuarterlyDataCVM!L126*OFFSET(AnnualDataCP!L$14,CYPQly!$B126,0)/OFFSET(AnnualDataCVM!L$14,CYPQly!$B126,0)),"",QuarterlyDataCVM!L126*OFFSET(AnnualDataCP!L$14,CYPQly!$B126,0)/OFFSET(AnnualDataCVM!L$14,CYPQly!$B126,0))</f>
        <v>62.663677130044846</v>
      </c>
      <c r="M126" s="18">
        <f ca="1">IF(ISERROR(QuarterlyDataCVM!M126*OFFSET(AnnualDataCP!M$14,CYPQly!$B126,0)/OFFSET(AnnualDataCVM!M$14,CYPQly!$B126,0)),"",QuarterlyDataCVM!M126*OFFSET(AnnualDataCP!M$14,CYPQly!$B126,0)/OFFSET(AnnualDataCVM!M$14,CYPQly!$B126,0))</f>
        <v>3436.9111045481395</v>
      </c>
      <c r="N126" s="18" t="str">
        <f ca="1">IF(ISERROR(QuarterlyDataCVM!N126*OFFSET(AnnualDataCP!N$14,CYPQly!$B126,0)/OFFSET(AnnualDataCVM!N$14,CYPQly!$B126,0)),"",QuarterlyDataCVM!N126*OFFSET(AnnualDataCP!N$14,CYPQly!$B126,0)/OFFSET(AnnualDataCVM!N$14,CYPQly!$B126,0))</f>
        <v/>
      </c>
      <c r="O126" s="18">
        <f ca="1">IF(ISERROR(QuarterlyDataCVM!O126*OFFSET(AnnualDataCP!O$14,CYPQly!$B126,0)/OFFSET(AnnualDataCVM!O$14,CYPQly!$B126,0)),"",QuarterlyDataCVM!O126*OFFSET(AnnualDataCP!O$14,CYPQly!$B126,0)/OFFSET(AnnualDataCVM!O$14,CYPQly!$B126,0))</f>
        <v>404.87774936061379</v>
      </c>
      <c r="P126" s="18">
        <f ca="1">IF(ISERROR(QuarterlyDataCVM!P126*OFFSET(AnnualDataCP!P$14,CYPQly!$B126,0)/OFFSET(AnnualDataCVM!P$14,CYPQly!$B126,0)),"",QuarterlyDataCVM!P126*OFFSET(AnnualDataCP!P$14,CYPQly!$B126,0)/OFFSET(AnnualDataCVM!P$14,CYPQly!$B126,0))</f>
        <v>290.08524590163933</v>
      </c>
      <c r="Q126" s="18">
        <f ca="1">IF(ISERROR(QuarterlyDataCVM!Q126*OFFSET(AnnualDataCP!Q$14,CYPQly!$B126,0)/OFFSET(AnnualDataCVM!Q$14,CYPQly!$B126,0)),"",QuarterlyDataCVM!Q126*OFFSET(AnnualDataCP!Q$14,CYPQly!$B126,0)/OFFSET(AnnualDataCVM!Q$14,CYPQly!$B126,0))</f>
        <v>47765.920323003469</v>
      </c>
      <c r="R126" s="18">
        <f ca="1">IF(ISERROR(QuarterlyDataCVM!R126*OFFSET(AnnualDataCP!R$14,CYPQly!$B126,0)/OFFSET(AnnualDataCVM!R$14,CYPQly!$B126,0)),"",QuarterlyDataCVM!R126*OFFSET(AnnualDataCP!R$14,CYPQly!$B126,0)/OFFSET(AnnualDataCVM!R$14,CYPQly!$B126,0))</f>
        <v>7271.9241054805188</v>
      </c>
      <c r="S126" s="18">
        <f ca="1">IF(ISERROR(QuarterlyDataCVM!S126*OFFSET(AnnualDataCP!S$14,CYPQly!$B126,0)/OFFSET(AnnualDataCVM!S$14,CYPQly!$B126,0)),"",QuarterlyDataCVM!S126*OFFSET(AnnualDataCP!S$14,CYPQly!$B126,0)/OFFSET(AnnualDataCVM!S$14,CYPQly!$B126,0))</f>
        <v>5625.3295558558166</v>
      </c>
      <c r="T126" s="18">
        <f ca="1">IF(ISERROR(QuarterlyDataCVM!T126*OFFSET(AnnualDataCP!T$14,CYPQly!$B126,0)/OFFSET(AnnualDataCVM!T$14,CYPQly!$B126,0)),"",QuarterlyDataCVM!T126*OFFSET(AnnualDataCP!T$14,CYPQly!$B126,0)/OFFSET(AnnualDataCVM!T$14,CYPQly!$B126,0))</f>
        <v>1119.5455143671859</v>
      </c>
      <c r="U126" s="18">
        <f ca="1">IF(ISERROR(QuarterlyDataCVM!U126*OFFSET(AnnualDataCP!U$14,CYPQly!$B126,0)/OFFSET(AnnualDataCVM!U$14,CYPQly!$B126,0)),"",QuarterlyDataCVM!U126*OFFSET(AnnualDataCP!U$14,CYPQly!$B126,0)/OFFSET(AnnualDataCVM!U$14,CYPQly!$B126,0))</f>
        <v>628.04736024844715</v>
      </c>
      <c r="V126" s="18">
        <f ca="1">IF(ISERROR(QuarterlyDataCVM!V126*OFFSET(AnnualDataCP!V$14,CYPQly!$B126,0)/OFFSET(AnnualDataCVM!V$14,CYPQly!$B126,0)),"",QuarterlyDataCVM!V126*OFFSET(AnnualDataCP!V$14,CYPQly!$B126,0)/OFFSET(AnnualDataCVM!V$14,CYPQly!$B126,0))</f>
        <v>30.857142857142858</v>
      </c>
      <c r="W126" s="18">
        <f ca="1">IF(ISERROR(QuarterlyDataCVM!W126*OFFSET(AnnualDataCP!W$14,CYPQly!$B126,0)/OFFSET(AnnualDataCVM!W$14,CYPQly!$B126,0)),"",QuarterlyDataCVM!W126*OFFSET(AnnualDataCP!W$14,CYPQly!$B126,0)/OFFSET(AnnualDataCVM!W$14,CYPQly!$B126,0))</f>
        <v>514.65509347577256</v>
      </c>
      <c r="X126" s="18">
        <f ca="1">IF(ISERROR(QuarterlyDataCVM!X126*OFFSET(AnnualDataCP!X$14,CYPQly!$B126,0)/OFFSET(AnnualDataCVM!X$14,CYPQly!$B126,0)),"",QuarterlyDataCVM!X126*OFFSET(AnnualDataCP!X$14,CYPQly!$B126,0)/OFFSET(AnnualDataCVM!X$14,CYPQly!$B126,0))</f>
        <v>357.80368098159511</v>
      </c>
      <c r="Y126" s="18">
        <f ca="1">IF(ISERROR(QuarterlyDataCVM!Y126*OFFSET(AnnualDataCP!Y$14,CYPQly!$B126,0)/OFFSET(AnnualDataCVM!Y$14,CYPQly!$B126,0)),"",QuarterlyDataCVM!Y126*OFFSET(AnnualDataCP!Y$14,CYPQly!$B126,0)/OFFSET(AnnualDataCVM!Y$14,CYPQly!$B126,0))</f>
        <v>1028.8193717277486</v>
      </c>
      <c r="Z126" s="18">
        <f ca="1">IF(ISERROR(QuarterlyDataCVM!Z126*OFFSET(AnnualDataCP!Z$14,CYPQly!$B126,0)/OFFSET(AnnualDataCVM!Z$14,CYPQly!$B126,0)),"",QuarterlyDataCVM!Z126*OFFSET(AnnualDataCP!Z$14,CYPQly!$B126,0)/OFFSET(AnnualDataCVM!Z$14,CYPQly!$B126,0))</f>
        <v>1662.0363530609277</v>
      </c>
      <c r="AA126" s="18">
        <f ca="1">IF(ISERROR(QuarterlyDataCVM!AA126*OFFSET(AnnualDataCP!AA$14,CYPQly!$B126,0)/OFFSET(AnnualDataCVM!AA$14,CYPQly!$B126,0)),"",QuarterlyDataCVM!AA126*OFFSET(AnnualDataCP!AA$14,CYPQly!$B126,0)/OFFSET(AnnualDataCVM!AA$14,CYPQly!$B126,0))</f>
        <v>284.86131386861314</v>
      </c>
      <c r="AB126" s="18">
        <f ca="1">IF(ISERROR(QuarterlyDataCVM!AB126*OFFSET(AnnualDataCP!AB$14,CYPQly!$B126,0)/OFFSET(AnnualDataCVM!AB$14,CYPQly!$B126,0)),"",QuarterlyDataCVM!AB126*OFFSET(AnnualDataCP!AB$14,CYPQly!$B126,0)/OFFSET(AnnualDataCVM!AB$14,CYPQly!$B126,0))</f>
        <v>1545.9397993311036</v>
      </c>
      <c r="AC126" s="18">
        <f ca="1">IF(ISERROR(QuarterlyDataCVM!AC126*OFFSET(AnnualDataCP!AC$14,CYPQly!$B126,0)/OFFSET(AnnualDataCVM!AC$14,CYPQly!$B126,0)),"",QuarterlyDataCVM!AC126*OFFSET(AnnualDataCP!AC$14,CYPQly!$B126,0)/OFFSET(AnnualDataCVM!AC$14,CYPQly!$B126,0))</f>
        <v>1071.5321849501361</v>
      </c>
      <c r="AD126" s="18">
        <f ca="1">IF(ISERROR(QuarterlyDataCVM!AD126*OFFSET(AnnualDataCP!AD$14,CYPQly!$B126,0)/OFFSET(AnnualDataCVM!AD$14,CYPQly!$B126,0)),"",QuarterlyDataCVM!AD126*OFFSET(AnnualDataCP!AD$14,CYPQly!$B126,0)/OFFSET(AnnualDataCVM!AD$14,CYPQly!$B126,0))</f>
        <v>473.25280598610368</v>
      </c>
      <c r="AE126" s="18">
        <f ca="1">IF(ISERROR(QuarterlyDataCVM!AE126*OFFSET(AnnualDataCP!AE$14,CYPQly!$B126,0)/OFFSET(AnnualDataCVM!AE$14,CYPQly!$B126,0)),"",QuarterlyDataCVM!AE126*OFFSET(AnnualDataCP!AE$14,CYPQly!$B126,0)/OFFSET(AnnualDataCVM!AE$14,CYPQly!$B126,0))</f>
        <v>101.10104529616724</v>
      </c>
      <c r="AF126" s="18">
        <f ca="1">IF(ISERROR(QuarterlyDataCVM!AF126*OFFSET(AnnualDataCP!AF$14,CYPQly!$B126,0)/OFFSET(AnnualDataCVM!AF$14,CYPQly!$B126,0)),"",QuarterlyDataCVM!AF126*OFFSET(AnnualDataCP!AF$14,CYPQly!$B126,0)/OFFSET(AnnualDataCVM!AF$14,CYPQly!$B126,0))</f>
        <v>1679.2416737830913</v>
      </c>
      <c r="AG126" s="18">
        <f ca="1">IF(ISERROR(QuarterlyDataCVM!AG126*OFFSET(AnnualDataCP!AG$14,CYPQly!$B126,0)/OFFSET(AnnualDataCVM!AG$14,CYPQly!$B126,0)),"",QuarterlyDataCVM!AG126*OFFSET(AnnualDataCP!AG$14,CYPQly!$B126,0)/OFFSET(AnnualDataCVM!AG$14,CYPQly!$B126,0))</f>
        <v>998.89607266898213</v>
      </c>
      <c r="AH126" s="18">
        <f ca="1">IF(ISERROR(QuarterlyDataCVM!AH126*OFFSET(AnnualDataCP!AH$14,CYPQly!$B126,0)/OFFSET(AnnualDataCVM!AH$14,CYPQly!$B126,0)),"",QuarterlyDataCVM!AH126*OFFSET(AnnualDataCP!AH$14,CYPQly!$B126,0)/OFFSET(AnnualDataCVM!AH$14,CYPQly!$B126,0))</f>
        <v>564.94320903181665</v>
      </c>
      <c r="AI126" s="18">
        <f ca="1">IF(ISERROR(QuarterlyDataCVM!AI126*OFFSET(AnnualDataCP!AI$14,CYPQly!$B126,0)/OFFSET(AnnualDataCVM!AI$14,CYPQly!$B126,0)),"",QuarterlyDataCVM!AI126*OFFSET(AnnualDataCP!AI$14,CYPQly!$B126,0)/OFFSET(AnnualDataCVM!AI$14,CYPQly!$B126,0))</f>
        <v>113.27441860465116</v>
      </c>
      <c r="AJ126" s="18">
        <f ca="1">IF(ISERROR(QuarterlyDataCVM!AJ126*OFFSET(AnnualDataCP!AJ$14,CYPQly!$B126,0)/OFFSET(AnnualDataCVM!AJ$14,CYPQly!$B126,0)),"",QuarterlyDataCVM!AJ126*OFFSET(AnnualDataCP!AJ$14,CYPQly!$B126,0)/OFFSET(AnnualDataCVM!AJ$14,CYPQly!$B126,0))</f>
        <v>3136.5459147354268</v>
      </c>
      <c r="AK126" s="18">
        <f ca="1">IF(ISERROR(QuarterlyDataCVM!AK126*OFFSET(AnnualDataCP!AK$14,CYPQly!$B126,0)/OFFSET(AnnualDataCVM!AK$14,CYPQly!$B126,0)),"",QuarterlyDataCVM!AK126*OFFSET(AnnualDataCP!AK$14,CYPQly!$B126,0)/OFFSET(AnnualDataCVM!AK$14,CYPQly!$B126,0))</f>
        <v>703.85511265164644</v>
      </c>
      <c r="AL126" s="18">
        <f ca="1">IF(ISERROR(QuarterlyDataCVM!AL126*OFFSET(AnnualDataCP!AL$14,CYPQly!$B126,0)/OFFSET(AnnualDataCVM!AL$14,CYPQly!$B126,0)),"",QuarterlyDataCVM!AL126*OFFSET(AnnualDataCP!AL$14,CYPQly!$B126,0)/OFFSET(AnnualDataCVM!AL$14,CYPQly!$B126,0))</f>
        <v>1138.5054663875319</v>
      </c>
      <c r="AM126" s="18">
        <f ca="1">IF(ISERROR(QuarterlyDataCVM!AM126*OFFSET(AnnualDataCP!AM$14,CYPQly!$B126,0)/OFFSET(AnnualDataCVM!AM$14,CYPQly!$B126,0)),"",QuarterlyDataCVM!AM126*OFFSET(AnnualDataCP!AM$14,CYPQly!$B126,0)/OFFSET(AnnualDataCVM!AM$14,CYPQly!$B126,0))</f>
        <v>1290.9756276342312</v>
      </c>
      <c r="AN126" s="18">
        <f ca="1">IF(ISERROR(QuarterlyDataCVM!AN126*OFFSET(AnnualDataCP!AN$14,CYPQly!$B126,0)/OFFSET(AnnualDataCVM!AN$14,CYPQly!$B126,0)),"",QuarterlyDataCVM!AN126*OFFSET(AnnualDataCP!AN$14,CYPQly!$B126,0)/OFFSET(AnnualDataCVM!AN$14,CYPQly!$B126,0))</f>
        <v>930.18470705064544</v>
      </c>
      <c r="AO126" s="18">
        <f ca="1">IF(ISERROR(QuarterlyDataCVM!AO126*OFFSET(AnnualDataCP!AO$14,CYPQly!$B126,0)/OFFSET(AnnualDataCVM!AO$14,CYPQly!$B126,0)),"",QuarterlyDataCVM!AO126*OFFSET(AnnualDataCP!AO$14,CYPQly!$B126,0)/OFFSET(AnnualDataCVM!AO$14,CYPQly!$B126,0))</f>
        <v>930.18470705064544</v>
      </c>
      <c r="AP126" s="18">
        <f ca="1">IF(ISERROR(QuarterlyDataCVM!AP126*OFFSET(AnnualDataCP!AP$14,CYPQly!$B126,0)/OFFSET(AnnualDataCVM!AP$14,CYPQly!$B126,0)),"",QuarterlyDataCVM!AP126*OFFSET(AnnualDataCP!AP$14,CYPQly!$B126,0)/OFFSET(AnnualDataCVM!AP$14,CYPQly!$B126,0))</f>
        <v>2702.0276736297092</v>
      </c>
      <c r="AQ126" s="18">
        <f ca="1">IF(ISERROR(QuarterlyDataCVM!AQ126*OFFSET(AnnualDataCP!AQ$14,CYPQly!$B126,0)/OFFSET(AnnualDataCVM!AQ$14,CYPQly!$B126,0)),"",QuarterlyDataCVM!AQ126*OFFSET(AnnualDataCP!AQ$14,CYPQly!$B126,0)/OFFSET(AnnualDataCVM!AQ$14,CYPQly!$B126,0))</f>
        <v>2702.0276736297092</v>
      </c>
      <c r="AR126" s="18">
        <f ca="1">IF(ISERROR(QuarterlyDataCVM!AR126*OFFSET(AnnualDataCP!AR$14,CYPQly!$B126,0)/OFFSET(AnnualDataCVM!AR$14,CYPQly!$B126,0)),"",QuarterlyDataCVM!AR126*OFFSET(AnnualDataCP!AR$14,CYPQly!$B126,0)/OFFSET(AnnualDataCVM!AR$14,CYPQly!$B126,0))</f>
        <v>172.79134860050891</v>
      </c>
      <c r="AS126" s="18">
        <f ca="1">IF(ISERROR(QuarterlyDataCVM!AS126*OFFSET(AnnualDataCP!AS$14,CYPQly!$B126,0)/OFFSET(AnnualDataCVM!AS$14,CYPQly!$B126,0)),"",QuarterlyDataCVM!AS126*OFFSET(AnnualDataCP!AS$14,CYPQly!$B126,0)/OFFSET(AnnualDataCVM!AS$14,CYPQly!$B126,0))</f>
        <v>642.65977249224409</v>
      </c>
      <c r="AT126" s="18">
        <f ca="1">IF(ISERROR(QuarterlyDataCVM!AT126*OFFSET(AnnualDataCP!AT$14,CYPQly!$B126,0)/OFFSET(AnnualDataCVM!AT$14,CYPQly!$B126,0)),"",QuarterlyDataCVM!AT126*OFFSET(AnnualDataCP!AT$14,CYPQly!$B126,0)/OFFSET(AnnualDataCVM!AT$14,CYPQly!$B126,0))</f>
        <v>215.0681362725451</v>
      </c>
      <c r="AU126" s="18">
        <f ca="1">IF(ISERROR(QuarterlyDataCVM!AU126*OFFSET(AnnualDataCP!AU$14,CYPQly!$B126,0)/OFFSET(AnnualDataCVM!AU$14,CYPQly!$B126,0)),"",QuarterlyDataCVM!AU126*OFFSET(AnnualDataCP!AU$14,CYPQly!$B126,0)/OFFSET(AnnualDataCVM!AU$14,CYPQly!$B126,0))</f>
        <v>250.75834175935287</v>
      </c>
      <c r="AV126" s="18">
        <f ca="1">IF(ISERROR(QuarterlyDataCVM!AV126*OFFSET(AnnualDataCP!AV$14,CYPQly!$B126,0)/OFFSET(AnnualDataCVM!AV$14,CYPQly!$B126,0)),"",QuarterlyDataCVM!AV126*OFFSET(AnnualDataCP!AV$14,CYPQly!$B126,0)/OFFSET(AnnualDataCVM!AV$14,CYPQly!$B126,0))</f>
        <v>950.60512243174787</v>
      </c>
      <c r="AW126" s="18">
        <f ca="1">IF(ISERROR(QuarterlyDataCVM!AW126*OFFSET(AnnualDataCP!AW$14,CYPQly!$B126,0)/OFFSET(AnnualDataCVM!AW$14,CYPQly!$B126,0)),"",QuarterlyDataCVM!AW126*OFFSET(AnnualDataCP!AW$14,CYPQly!$B126,0)/OFFSET(AnnualDataCVM!AW$14,CYPQly!$B126,0))</f>
        <v>472.90537848605578</v>
      </c>
      <c r="AX126" s="18">
        <f ca="1">IF(ISERROR(QuarterlyDataCVM!AX126*OFFSET(AnnualDataCP!AX$14,CYPQly!$B126,0)/OFFSET(AnnualDataCVM!AX$14,CYPQly!$B126,0)),"",QuarterlyDataCVM!AX126*OFFSET(AnnualDataCP!AX$14,CYPQly!$B126,0)/OFFSET(AnnualDataCVM!AX$14,CYPQly!$B126,0))</f>
        <v>3347.8305703180772</v>
      </c>
      <c r="AY126" s="18">
        <f ca="1">IF(ISERROR(QuarterlyDataCVM!AY126*OFFSET(AnnualDataCP!AY$14,CYPQly!$B126,0)/OFFSET(AnnualDataCVM!AY$14,CYPQly!$B126,0)),"",QuarterlyDataCVM!AY126*OFFSET(AnnualDataCP!AY$14,CYPQly!$B126,0)/OFFSET(AnnualDataCVM!AY$14,CYPQly!$B126,0))</f>
        <v>3347.8305703180772</v>
      </c>
      <c r="AZ126" s="18">
        <f ca="1">IF(ISERROR(QuarterlyDataCVM!AZ126*OFFSET(AnnualDataCP!AZ$14,CYPQly!$B126,0)/OFFSET(AnnualDataCVM!AZ$14,CYPQly!$B126,0)),"",QuarterlyDataCVM!AZ126*OFFSET(AnnualDataCP!AZ$14,CYPQly!$B126,0)/OFFSET(AnnualDataCVM!AZ$14,CYPQly!$B126,0))</f>
        <v>3334.8155844155845</v>
      </c>
      <c r="BA126" s="18">
        <f ca="1">IF(ISERROR(QuarterlyDataCVM!BA126*OFFSET(AnnualDataCP!BA$14,CYPQly!$B126,0)/OFFSET(AnnualDataCVM!BA$14,CYPQly!$B126,0)),"",QuarterlyDataCVM!BA126*OFFSET(AnnualDataCP!BA$14,CYPQly!$B126,0)/OFFSET(AnnualDataCVM!BA$14,CYPQly!$B126,0))</f>
        <v>1936.5458669354839</v>
      </c>
      <c r="BB126" s="18">
        <f ca="1">IF(ISERROR(QuarterlyDataCVM!BB126*OFFSET(AnnualDataCP!BB$14,CYPQly!$B126,0)/OFFSET(AnnualDataCVM!BB$14,CYPQly!$B126,0)),"",QuarterlyDataCVM!BB126*OFFSET(AnnualDataCP!BB$14,CYPQly!$B126,0)/OFFSET(AnnualDataCVM!BB$14,CYPQly!$B126,0))</f>
        <v>1397.8920741989882</v>
      </c>
      <c r="BC126" s="18">
        <f ca="1">IF(ISERROR(QuarterlyDataCVM!BC126*OFFSET(AnnualDataCP!BC$14,CYPQly!$B126,0)/OFFSET(AnnualDataCVM!BC$14,CYPQly!$B126,0)),"",QuarterlyDataCVM!BC126*OFFSET(AnnualDataCP!BC$14,CYPQly!$B126,0)/OFFSET(AnnualDataCVM!BC$14,CYPQly!$B126,0))</f>
        <v>611.19560956487646</v>
      </c>
      <c r="BD126" s="18">
        <f ca="1">IF(ISERROR(QuarterlyDataCVM!BD126*OFFSET(AnnualDataCP!BD$14,CYPQly!$B126,0)/OFFSET(AnnualDataCVM!BD$14,CYPQly!$B126,0)),"",QuarterlyDataCVM!BD126*OFFSET(AnnualDataCP!BD$14,CYPQly!$B126,0)/OFFSET(AnnualDataCVM!BD$14,CYPQly!$B126,0))</f>
        <v>787.23127035830623</v>
      </c>
      <c r="BE126" s="18">
        <f ca="1">IF(ISERROR(QuarterlyDataCVM!BE126*OFFSET(AnnualDataCP!BE$14,CYPQly!$B126,0)/OFFSET(AnnualDataCVM!BE$14,CYPQly!$B126,0)),"",QuarterlyDataCVM!BE126*OFFSET(AnnualDataCP!BE$14,CYPQly!$B126,0)/OFFSET(AnnualDataCVM!BE$14,CYPQly!$B126,0))</f>
        <v>5169.9835403262005</v>
      </c>
      <c r="BF126" s="18">
        <f ca="1">IF(ISERROR(QuarterlyDataCVM!BF126*OFFSET(AnnualDataCP!BF$14,CYPQly!$B126,0)/OFFSET(AnnualDataCVM!BF$14,CYPQly!$B126,0)),"",QuarterlyDataCVM!BF126*OFFSET(AnnualDataCP!BF$14,CYPQly!$B126,0)/OFFSET(AnnualDataCVM!BF$14,CYPQly!$B126,0))</f>
        <v>1029.6740994854201</v>
      </c>
      <c r="BG126" s="18">
        <f ca="1">IF(ISERROR(QuarterlyDataCVM!BG126*OFFSET(AnnualDataCP!BG$14,CYPQly!$B126,0)/OFFSET(AnnualDataCVM!BG$14,CYPQly!$B126,0)),"",QuarterlyDataCVM!BG126*OFFSET(AnnualDataCP!BG$14,CYPQly!$B126,0)/OFFSET(AnnualDataCVM!BG$14,CYPQly!$B126,0))</f>
        <v>619.77004873726185</v>
      </c>
      <c r="BH126" s="18">
        <f ca="1">IF(ISERROR(QuarterlyDataCVM!BH126*OFFSET(AnnualDataCP!BH$14,CYPQly!$B126,0)/OFFSET(AnnualDataCVM!BH$14,CYPQly!$B126,0)),"",QuarterlyDataCVM!BH126*OFFSET(AnnualDataCP!BH$14,CYPQly!$B126,0)/OFFSET(AnnualDataCVM!BH$14,CYPQly!$B126,0))</f>
        <v>410.05240174672491</v>
      </c>
      <c r="BI126" s="18">
        <f ca="1">IF(ISERROR(QuarterlyDataCVM!BI126*OFFSET(AnnualDataCP!BI$14,CYPQly!$B126,0)/OFFSET(AnnualDataCVM!BI$14,CYPQly!$B126,0)),"",QuarterlyDataCVM!BI126*OFFSET(AnnualDataCP!BI$14,CYPQly!$B126,0)/OFFSET(AnnualDataCVM!BI$14,CYPQly!$B126,0))</f>
        <v>4138.937507827176</v>
      </c>
      <c r="BJ126" s="18">
        <f ca="1">IF(ISERROR(QuarterlyDataCVM!BJ126*OFFSET(AnnualDataCP!BJ$14,CYPQly!$B126,0)/OFFSET(AnnualDataCVM!BJ$14,CYPQly!$B126,0)),"",QuarterlyDataCVM!BJ126*OFFSET(AnnualDataCP!BJ$14,CYPQly!$B126,0)/OFFSET(AnnualDataCVM!BJ$14,CYPQly!$B126,0))</f>
        <v>3847.477351443124</v>
      </c>
      <c r="BK126" s="18">
        <f ca="1">IF(ISERROR(QuarterlyDataCVM!BK126*OFFSET(AnnualDataCP!BK$14,CYPQly!$B126,0)/OFFSET(AnnualDataCVM!BK$14,CYPQly!$B126,0)),"",QuarterlyDataCVM!BK126*OFFSET(AnnualDataCP!BK$14,CYPQly!$B126,0)/OFFSET(AnnualDataCVM!BK$14,CYPQly!$B126,0))</f>
        <v>290.9325396825397</v>
      </c>
      <c r="BL126" s="18">
        <f ca="1">IF(ISERROR(QuarterlyDataCVM!BL126*OFFSET(AnnualDataCP!BL$14,CYPQly!$B126,0)/OFFSET(AnnualDataCVM!BL$14,CYPQly!$B126,0)),"",QuarterlyDataCVM!BL126*OFFSET(AnnualDataCP!BL$14,CYPQly!$B126,0)/OFFSET(AnnualDataCVM!BL$14,CYPQly!$B126,0))</f>
        <v>3350.7362277460529</v>
      </c>
      <c r="BM126" s="18">
        <f ca="1">IF(ISERROR(QuarterlyDataCVM!BM126*OFFSET(AnnualDataCP!BM$14,CYPQly!$B126,0)/OFFSET(AnnualDataCVM!BM$14,CYPQly!$B126,0)),"",QuarterlyDataCVM!BM126*OFFSET(AnnualDataCP!BM$14,CYPQly!$B126,0)/OFFSET(AnnualDataCVM!BM$14,CYPQly!$B126,0))</f>
        <v>3350.7362277460529</v>
      </c>
      <c r="BN126" s="18">
        <f ca="1">IF(ISERROR(QuarterlyDataCVM!BN126*OFFSET(AnnualDataCP!BN$14,CYPQly!$B126,0)/OFFSET(AnnualDataCVM!BN$14,CYPQly!$B126,0)),"",QuarterlyDataCVM!BN126*OFFSET(AnnualDataCP!BN$14,CYPQly!$B126,0)/OFFSET(AnnualDataCVM!BN$14,CYPQly!$B126,0))</f>
        <v>1206.2728890646629</v>
      </c>
      <c r="BO126" s="18">
        <f ca="1">IF(ISERROR(QuarterlyDataCVM!BO126*OFFSET(AnnualDataCP!BO$14,CYPQly!$B126,0)/OFFSET(AnnualDataCVM!BO$14,CYPQly!$B126,0)),"",QuarterlyDataCVM!BO126*OFFSET(AnnualDataCP!BO$14,CYPQly!$B126,0)/OFFSET(AnnualDataCVM!BO$14,CYPQly!$B126,0))</f>
        <v>1206.2728890646629</v>
      </c>
      <c r="BP126" s="18">
        <f ca="1">IF(ISERROR(QuarterlyDataCVM!BP126*OFFSET(AnnualDataCP!BP$14,CYPQly!$B126,0)/OFFSET(AnnualDataCVM!BP$14,CYPQly!$B126,0)),"",QuarterlyDataCVM!BP126*OFFSET(AnnualDataCP!BP$14,CYPQly!$B126,0)/OFFSET(AnnualDataCVM!BP$14,CYPQly!$B126,0))</f>
        <v>3927.3909171861087</v>
      </c>
      <c r="BQ126" s="18">
        <f ca="1">IF(ISERROR(QuarterlyDataCVM!BQ126*OFFSET(AnnualDataCP!BQ$14,CYPQly!$B126,0)/OFFSET(AnnualDataCVM!BQ$14,CYPQly!$B126,0)),"",QuarterlyDataCVM!BQ126*OFFSET(AnnualDataCP!BQ$14,CYPQly!$B126,0)/OFFSET(AnnualDataCVM!BQ$14,CYPQly!$B126,0))</f>
        <v>3927.3909171861087</v>
      </c>
      <c r="BR126" s="18">
        <f ca="1">IF(ISERROR(QuarterlyDataCVM!BR126*OFFSET(AnnualDataCP!BR$14,CYPQly!$B126,0)/OFFSET(AnnualDataCVM!BR$14,CYPQly!$B126,0)),"",QuarterlyDataCVM!BR126*OFFSET(AnnualDataCP!BR$14,CYPQly!$B126,0)/OFFSET(AnnualDataCVM!BR$14,CYPQly!$B126,0))</f>
        <v>7300.3067796610167</v>
      </c>
      <c r="BS126" s="18">
        <f ca="1">IF(ISERROR(QuarterlyDataCVM!BS126*OFFSET(AnnualDataCP!BS$14,CYPQly!$B126,0)/OFFSET(AnnualDataCVM!BS$14,CYPQly!$B126,0)),"",QuarterlyDataCVM!BS126*OFFSET(AnnualDataCP!BS$14,CYPQly!$B126,0)/OFFSET(AnnualDataCVM!BS$14,CYPQly!$B126,0))</f>
        <v>4192.4882973841213</v>
      </c>
      <c r="BT126" s="18">
        <f ca="1">IF(ISERROR(QuarterlyDataCVM!BT126*OFFSET(AnnualDataCP!BT$14,CYPQly!$B126,0)/OFFSET(AnnualDataCVM!BT$14,CYPQly!$B126,0)),"",QuarterlyDataCVM!BT126*OFFSET(AnnualDataCP!BT$14,CYPQly!$B126,0)/OFFSET(AnnualDataCVM!BT$14,CYPQly!$B126,0))</f>
        <v>3111.3159463487332</v>
      </c>
      <c r="BU126" s="18">
        <f ca="1">IF(ISERROR(QuarterlyDataCVM!BU126*OFFSET(AnnualDataCP!BU$14,CYPQly!$B126,0)/OFFSET(AnnualDataCVM!BU$14,CYPQly!$B126,0)),"",QuarterlyDataCVM!BU126*OFFSET(AnnualDataCP!BU$14,CYPQly!$B126,0)/OFFSET(AnnualDataCVM!BU$14,CYPQly!$B126,0))</f>
        <v>439.02941176470586</v>
      </c>
      <c r="BV126" s="18">
        <f ca="1">IF(ISERROR(QuarterlyDataCVM!BV126*OFFSET(AnnualDataCP!BV$14,CYPQly!$B126,0)/OFFSET(AnnualDataCVM!BV$14,CYPQly!$B126,0)),"",QuarterlyDataCVM!BV126*OFFSET(AnnualDataCP!BV$14,CYPQly!$B126,0)/OFFSET(AnnualDataCVM!BV$14,CYPQly!$B126,0))</f>
        <v>2417.4559767971823</v>
      </c>
      <c r="BW126" s="18">
        <f ca="1">IF(ISERROR(QuarterlyDataCVM!BW126*OFFSET(AnnualDataCP!BW$14,CYPQly!$B126,0)/OFFSET(AnnualDataCVM!BW$14,CYPQly!$B126,0)),"",QuarterlyDataCVM!BW126*OFFSET(AnnualDataCP!BW$14,CYPQly!$B126,0)/OFFSET(AnnualDataCVM!BW$14,CYPQly!$B126,0))</f>
        <v>245.48682170542637</v>
      </c>
      <c r="BX126" s="18">
        <f ca="1">IF(ISERROR(QuarterlyDataCVM!BX126*OFFSET(AnnualDataCP!BX$14,CYPQly!$B126,0)/OFFSET(AnnualDataCVM!BX$14,CYPQly!$B126,0)),"",QuarterlyDataCVM!BX126*OFFSET(AnnualDataCP!BX$14,CYPQly!$B126,0)/OFFSET(AnnualDataCVM!BX$14,CYPQly!$B126,0))</f>
        <v>4409.5352747925836</v>
      </c>
      <c r="BY126" s="18">
        <f ca="1">IF(ISERROR(QuarterlyDataCVM!BY126*OFFSET(AnnualDataCP!BY$14,CYPQly!$B126,0)/OFFSET(AnnualDataCVM!BY$14,CYPQly!$B126,0)),"",QuarterlyDataCVM!BY126*OFFSET(AnnualDataCP!BY$14,CYPQly!$B126,0)/OFFSET(AnnualDataCVM!BY$14,CYPQly!$B126,0))</f>
        <v>2397.7583162217661</v>
      </c>
      <c r="BZ126" s="18">
        <f ca="1">IF(ISERROR(QuarterlyDataCVM!BZ126*OFFSET(AnnualDataCP!BZ$14,CYPQly!$B126,0)/OFFSET(AnnualDataCVM!BZ$14,CYPQly!$B126,0)),"",QuarterlyDataCVM!BZ126*OFFSET(AnnualDataCP!BZ$14,CYPQly!$B126,0)/OFFSET(AnnualDataCVM!BZ$14,CYPQly!$B126,0))</f>
        <v>1069.7835027726433</v>
      </c>
      <c r="CA126" s="18">
        <f ca="1">IF(ISERROR(QuarterlyDataCVM!CA126*OFFSET(AnnualDataCP!CA$14,CYPQly!$B126,0)/OFFSET(AnnualDataCVM!CA$14,CYPQly!$B126,0)),"",QuarterlyDataCVM!CA126*OFFSET(AnnualDataCP!CA$14,CYPQly!$B126,0)/OFFSET(AnnualDataCVM!CA$14,CYPQly!$B126,0))</f>
        <v>1327.5754385964913</v>
      </c>
      <c r="CB126" s="18">
        <f ca="1">IF(ISERROR(QuarterlyDataCVM!CB126*OFFSET(AnnualDataCP!CB$14,CYPQly!$B126,0)/OFFSET(AnnualDataCVM!CB$14,CYPQly!$B126,0)),"",QuarterlyDataCVM!CB126*OFFSET(AnnualDataCP!CB$14,CYPQly!$B126,0)/OFFSET(AnnualDataCVM!CB$14,CYPQly!$B126,0))</f>
        <v>2013.2466837045151</v>
      </c>
      <c r="CC126" s="18">
        <f ca="1">IF(ISERROR(QuarterlyDataCVM!CC126*OFFSET(AnnualDataCP!CC$14,CYPQly!$B126,0)/OFFSET(AnnualDataCVM!CC$14,CYPQly!$B126,0)),"",QuarterlyDataCVM!CC126*OFFSET(AnnualDataCP!CC$14,CYPQly!$B126,0)/OFFSET(AnnualDataCVM!CC$14,CYPQly!$B126,0))</f>
        <v>174</v>
      </c>
      <c r="CD126" s="18">
        <f ca="1">IF(ISERROR(QuarterlyDataCVM!CD126*OFFSET(AnnualDataCP!CD$14,CYPQly!$B126,0)/OFFSET(AnnualDataCVM!CD$14,CYPQly!$B126,0)),"",QuarterlyDataCVM!CD126*OFFSET(AnnualDataCP!CD$14,CYPQly!$B126,0)/OFFSET(AnnualDataCVM!CD$14,CYPQly!$B126,0))</f>
        <v>433.16289825282632</v>
      </c>
      <c r="CE126" s="18">
        <f ca="1">IF(ISERROR(QuarterlyDataCVM!CE126*OFFSET(AnnualDataCP!CE$14,CYPQly!$B126,0)/OFFSET(AnnualDataCVM!CE$14,CYPQly!$B126,0)),"",QuarterlyDataCVM!CE126*OFFSET(AnnualDataCP!CE$14,CYPQly!$B126,0)/OFFSET(AnnualDataCVM!CE$14,CYPQly!$B126,0))</f>
        <v>1406.3938630999214</v>
      </c>
      <c r="CF126" s="18">
        <f ca="1">IF(ISERROR(QuarterlyDataCVM!CF126*OFFSET(AnnualDataCP!CF$14,CYPQly!$B126,0)/OFFSET(AnnualDataCVM!CF$14,CYPQly!$B126,0)),"",QuarterlyDataCVM!CF126*OFFSET(AnnualDataCP!CF$14,CYPQly!$B126,0)/OFFSET(AnnualDataCVM!CF$14,CYPQly!$B126,0))</f>
        <v>6802.4316672747173</v>
      </c>
      <c r="CG126" s="18">
        <f ca="1">IF(ISERROR(QuarterlyDataCVM!CG126*OFFSET(AnnualDataCP!CG$14,CYPQly!$B126,0)/OFFSET(AnnualDataCVM!CG$14,CYPQly!$B126,0)),"",QuarterlyDataCVM!CG126*OFFSET(AnnualDataCP!CG$14,CYPQly!$B126,0)/OFFSET(AnnualDataCVM!CG$14,CYPQly!$B126,0))</f>
        <v>6802.4316672747173</v>
      </c>
      <c r="CH126" s="18">
        <f ca="1">IF(ISERROR(QuarterlyDataCVM!CH126*OFFSET(AnnualDataCP!CH$14,CYPQly!$B126,0)/OFFSET(AnnualDataCVM!CH$14,CYPQly!$B126,0)),"",QuarterlyDataCVM!CH126*OFFSET(AnnualDataCP!CH$14,CYPQly!$B126,0)/OFFSET(AnnualDataCVM!CH$14,CYPQly!$B126,0))</f>
        <v>5142.1000560014936</v>
      </c>
      <c r="CI126" s="18">
        <f ca="1">IF(ISERROR(QuarterlyDataCVM!CI126*OFFSET(AnnualDataCP!CI$14,CYPQly!$B126,0)/OFFSET(AnnualDataCVM!CI$14,CYPQly!$B126,0)),"",QuarterlyDataCVM!CI126*OFFSET(AnnualDataCP!CI$14,CYPQly!$B126,0)/OFFSET(AnnualDataCVM!CI$14,CYPQly!$B126,0))</f>
        <v>1657.9910507126285</v>
      </c>
      <c r="CJ126" s="18">
        <f ca="1">IF(ISERROR(QuarterlyDataCVM!CJ126*OFFSET(AnnualDataCP!CJ$14,CYPQly!$B126,0)/OFFSET(AnnualDataCVM!CJ$14,CYPQly!$B126,0)),"",QuarterlyDataCVM!CJ126*OFFSET(AnnualDataCP!CJ$14,CYPQly!$B126,0)/OFFSET(AnnualDataCVM!CJ$14,CYPQly!$B126,0))</f>
        <v>5963.1106069200223</v>
      </c>
      <c r="CK126" s="18">
        <f ca="1">IF(ISERROR(QuarterlyDataCVM!CK126*OFFSET(AnnualDataCP!CK$14,CYPQly!$B126,0)/OFFSET(AnnualDataCVM!CK$14,CYPQly!$B126,0)),"",QuarterlyDataCVM!CK126*OFFSET(AnnualDataCP!CK$14,CYPQly!$B126,0)/OFFSET(AnnualDataCVM!CK$14,CYPQly!$B126,0))</f>
        <v>1923.8434256055364</v>
      </c>
      <c r="CL126" s="18">
        <f ca="1">IF(ISERROR(QuarterlyDataCVM!CL126*OFFSET(AnnualDataCP!CL$14,CYPQly!$B126,0)/OFFSET(AnnualDataCVM!CL$14,CYPQly!$B126,0)),"",QuarterlyDataCVM!CL126*OFFSET(AnnualDataCP!CL$14,CYPQly!$B126,0)/OFFSET(AnnualDataCVM!CL$14,CYPQly!$B126,0))</f>
        <v>4038.9156016397396</v>
      </c>
      <c r="CM126" s="18">
        <f ca="1">IF(ISERROR(QuarterlyDataCVM!CM126*OFFSET(AnnualDataCP!CM$14,CYPQly!$B126,0)/OFFSET(AnnualDataCVM!CM$14,CYPQly!$B126,0)),"",QuarterlyDataCVM!CM126*OFFSET(AnnualDataCP!CM$14,CYPQly!$B126,0)/OFFSET(AnnualDataCVM!CM$14,CYPQly!$B126,0))</f>
        <v>2058.8447330791228</v>
      </c>
      <c r="CN126" s="18">
        <f ca="1">IF(ISERROR(QuarterlyDataCVM!CN126*OFFSET(AnnualDataCP!CN$14,CYPQly!$B126,0)/OFFSET(AnnualDataCVM!CN$14,CYPQly!$B126,0)),"",QuarterlyDataCVM!CN126*OFFSET(AnnualDataCP!CN$14,CYPQly!$B126,0)/OFFSET(AnnualDataCVM!CN$14,CYPQly!$B126,0))</f>
        <v>1887.9736370616843</v>
      </c>
      <c r="CO126" s="18">
        <f ca="1">IF(ISERROR(QuarterlyDataCVM!CO126*OFFSET(AnnualDataCP!CO$14,CYPQly!$B126,0)/OFFSET(AnnualDataCVM!CO$14,CYPQly!$B126,0)),"",QuarterlyDataCVM!CO126*OFFSET(AnnualDataCP!CO$14,CYPQly!$B126,0)/OFFSET(AnnualDataCVM!CO$14,CYPQly!$B126,0))</f>
        <v>89.543080939947785</v>
      </c>
      <c r="CP126" s="18">
        <f ca="1">IF(ISERROR(QuarterlyDataCVM!CP126*OFFSET(AnnualDataCP!CP$14,CYPQly!$B126,0)/OFFSET(AnnualDataCVM!CP$14,CYPQly!$B126,0)),"",QuarterlyDataCVM!CP126*OFFSET(AnnualDataCP!CP$14,CYPQly!$B126,0)/OFFSET(AnnualDataCVM!CP$14,CYPQly!$B126,0))</f>
        <v>30199.853531006935</v>
      </c>
      <c r="CQ126" s="18">
        <f ca="1">IF(ISERROR(QuarterlyDataCVM!CQ126*OFFSET(AnnualDataCP!CQ$14,CYPQly!$B126,0)/OFFSET(AnnualDataCVM!CQ$14,CYPQly!$B126,0)),"",QuarterlyDataCVM!CQ126*OFFSET(AnnualDataCP!CQ$14,CYPQly!$B126,0)/OFFSET(AnnualDataCVM!CQ$14,CYPQly!$B126,0))</f>
        <v>10571.781003559216</v>
      </c>
      <c r="CR126" s="18">
        <f ca="1">IF(ISERROR(QuarterlyDataCVM!CR126*OFFSET(AnnualDataCP!CR$14,CYPQly!$B126,0)/OFFSET(AnnualDataCVM!CR$14,CYPQly!$B126,0)),"",QuarterlyDataCVM!CR126*OFFSET(AnnualDataCP!CR$14,CYPQly!$B126,0)/OFFSET(AnnualDataCVM!CR$14,CYPQly!$B126,0))</f>
        <v>5616.3072758037224</v>
      </c>
      <c r="CS126" s="18">
        <f ca="1">IF(ISERROR(QuarterlyDataCVM!CS126*OFFSET(AnnualDataCP!CS$14,CYPQly!$B126,0)/OFFSET(AnnualDataCVM!CS$14,CYPQly!$B126,0)),"",QuarterlyDataCVM!CS126*OFFSET(AnnualDataCP!CS$14,CYPQly!$B126,0)/OFFSET(AnnualDataCVM!CS$14,CYPQly!$B126,0))</f>
        <v>14012.733934730697</v>
      </c>
      <c r="CT126" s="18">
        <f ca="1">IF(ISERROR(QuarterlyDataCVM!CT126*OFFSET(AnnualDataCP!CT$14,CYPQly!$B126,0)/OFFSET(AnnualDataCVM!CT$14,CYPQly!$B126,0)),"",QuarterlyDataCVM!CT126*OFFSET(AnnualDataCP!CT$14,CYPQly!$B126,0)/OFFSET(AnnualDataCVM!CT$14,CYPQly!$B126,0))</f>
        <v>365788.29337370105</v>
      </c>
      <c r="CU126" s="18">
        <f ca="1">IF(ISERROR(QuarterlyDataCVM!CU126*OFFSET(AnnualDataCP!CU$14,CYPQly!$B126,0)/OFFSET(AnnualDataCVM!CU$14,CYPQly!$B126,0)),"",QuarterlyDataCVM!CU126*OFFSET(AnnualDataCP!CU$14,CYPQly!$B126,0)/OFFSET(AnnualDataCVM!CU$14,CYPQly!$B126,0))</f>
        <v>80562.861365300705</v>
      </c>
      <c r="CV126" s="18">
        <f ca="1">IF(ISERROR(QuarterlyDataCVM!CV126*OFFSET(AnnualDataCP!CV$14,CYPQly!$B126,0)/OFFSET(AnnualDataCVM!CV$14,CYPQly!$B126,0)),"",QuarterlyDataCVM!CV126*OFFSET(AnnualDataCP!CV$14,CYPQly!$B126,0)/OFFSET(AnnualDataCVM!CV$14,CYPQly!$B126,0))</f>
        <v>48801.670791593009</v>
      </c>
      <c r="CW126" s="18">
        <f ca="1">IF(ISERROR(QuarterlyDataCVM!CW126*OFFSET(AnnualDataCP!CW$14,CYPQly!$B126,0)/OFFSET(AnnualDataCVM!CW$14,CYPQly!$B126,0)),"",QuarterlyDataCVM!CW126*OFFSET(AnnualDataCP!CW$14,CYPQly!$B126,0)/OFFSET(AnnualDataCVM!CW$14,CYPQly!$B126,0))</f>
        <v>7812.1595843384675</v>
      </c>
      <c r="CX126" s="18">
        <f ca="1">IF(ISERROR(QuarterlyDataCVM!CX126*OFFSET(AnnualDataCP!CX$14,CYPQly!$B126,0)/OFFSET(AnnualDataCVM!CX$14,CYPQly!$B126,0)),"",QuarterlyDataCVM!CX126*OFFSET(AnnualDataCP!CX$14,CYPQly!$B126,0)/OFFSET(AnnualDataCVM!CX$14,CYPQly!$B126,0))</f>
        <v>16866.127243264527</v>
      </c>
      <c r="CY126" s="18">
        <f ca="1">IF(ISERROR(QuarterlyDataCVM!CY126*OFFSET(AnnualDataCP!CY$14,CYPQly!$B126,0)/OFFSET(AnnualDataCVM!CY$14,CYPQly!$B126,0)),"",QuarterlyDataCVM!CY126*OFFSET(AnnualDataCP!CY$14,CYPQly!$B126,0)/OFFSET(AnnualDataCVM!CY$14,CYPQly!$B126,0))</f>
        <v>24118.404361992853</v>
      </c>
      <c r="CZ126" s="18">
        <f ca="1">IF(ISERROR(QuarterlyDataCVM!CZ126*OFFSET(AnnualDataCP!CZ$14,CYPQly!$B126,0)/OFFSET(AnnualDataCVM!CZ$14,CYPQly!$B126,0)),"",QuarterlyDataCVM!CZ126*OFFSET(AnnualDataCP!CZ$14,CYPQly!$B126,0)/OFFSET(AnnualDataCVM!CZ$14,CYPQly!$B126,0))</f>
        <v>18415.283011430824</v>
      </c>
      <c r="DA126" s="18">
        <f ca="1">IF(ISERROR(QuarterlyDataCVM!DA126*OFFSET(AnnualDataCP!DA$14,CYPQly!$B126,0)/OFFSET(AnnualDataCVM!DA$14,CYPQly!$B126,0)),"",QuarterlyDataCVM!DA126*OFFSET(AnnualDataCP!DA$14,CYPQly!$B126,0)/OFFSET(AnnualDataCVM!DA$14,CYPQly!$B126,0))</f>
        <v>6873.6800244100896</v>
      </c>
      <c r="DB126" s="18">
        <f ca="1">IF(ISERROR(QuarterlyDataCVM!DB126*OFFSET(AnnualDataCP!DB$14,CYPQly!$B126,0)/OFFSET(AnnualDataCVM!DB$14,CYPQly!$B126,0)),"",QuarterlyDataCVM!DB126*OFFSET(AnnualDataCP!DB$14,CYPQly!$B126,0)/OFFSET(AnnualDataCVM!DB$14,CYPQly!$B126,0))</f>
        <v>1147.5484672742336</v>
      </c>
      <c r="DC126" s="18">
        <f ca="1">IF(ISERROR(QuarterlyDataCVM!DC126*OFFSET(AnnualDataCP!DC$14,CYPQly!$B126,0)/OFFSET(AnnualDataCVM!DC$14,CYPQly!$B126,0)),"",QuarterlyDataCVM!DC126*OFFSET(AnnualDataCP!DC$14,CYPQly!$B126,0)/OFFSET(AnnualDataCVM!DC$14,CYPQly!$B126,0))</f>
        <v>5725.2797146100211</v>
      </c>
      <c r="DD126" s="18">
        <f ca="1">IF(ISERROR(QuarterlyDataCVM!DD126*OFFSET(AnnualDataCP!DD$14,CYPQly!$B126,0)/OFFSET(AnnualDataCVM!DD$14,CYPQly!$B126,0)),"",QuarterlyDataCVM!DD126*OFFSET(AnnualDataCP!DD$14,CYPQly!$B126,0)/OFFSET(AnnualDataCVM!DD$14,CYPQly!$B126,0))</f>
        <v>1610.7034242600116</v>
      </c>
      <c r="DE126" s="18">
        <f ca="1">IF(ISERROR(QuarterlyDataCVM!DE126*OFFSET(AnnualDataCP!DE$14,CYPQly!$B126,0)/OFFSET(AnnualDataCVM!DE$14,CYPQly!$B126,0)),"",QuarterlyDataCVM!DE126*OFFSET(AnnualDataCP!DE$14,CYPQly!$B126,0)/OFFSET(AnnualDataCVM!DE$14,CYPQly!$B126,0))</f>
        <v>1306.9988545246276</v>
      </c>
      <c r="DF126" s="18">
        <f ca="1">IF(ISERROR(QuarterlyDataCVM!DF126*OFFSET(AnnualDataCP!DF$14,CYPQly!$B126,0)/OFFSET(AnnualDataCVM!DF$14,CYPQly!$B126,0)),"",QuarterlyDataCVM!DF126*OFFSET(AnnualDataCP!DF$14,CYPQly!$B126,0)/OFFSET(AnnualDataCVM!DF$14,CYPQly!$B126,0))</f>
        <v>5669.7914995990377</v>
      </c>
      <c r="DG126" s="18">
        <f ca="1">IF(ISERROR(QuarterlyDataCVM!DG126*OFFSET(AnnualDataCP!DG$14,CYPQly!$B126,0)/OFFSET(AnnualDataCVM!DG$14,CYPQly!$B126,0)),"",QuarterlyDataCVM!DG126*OFFSET(AnnualDataCP!DG$14,CYPQly!$B126,0)/OFFSET(AnnualDataCVM!DG$14,CYPQly!$B126,0))</f>
        <v>2954.8339819491594</v>
      </c>
      <c r="DH126" s="18">
        <f ca="1">IF(ISERROR(QuarterlyDataCVM!DH126*OFFSET(AnnualDataCP!DH$14,CYPQly!$B126,0)/OFFSET(AnnualDataCVM!DH$14,CYPQly!$B126,0)),"",QuarterlyDataCVM!DH126*OFFSET(AnnualDataCP!DH$14,CYPQly!$B126,0)/OFFSET(AnnualDataCVM!DH$14,CYPQly!$B126,0))</f>
        <v>13348.516800663374</v>
      </c>
      <c r="DI126" s="18">
        <f ca="1">IF(ISERROR(QuarterlyDataCVM!DI126*OFFSET(AnnualDataCP!DI$14,CYPQly!$B126,0)/OFFSET(AnnualDataCVM!DI$14,CYPQly!$B126,0)),"",QuarterlyDataCVM!DI126*OFFSET(AnnualDataCP!DI$14,CYPQly!$B126,0)/OFFSET(AnnualDataCVM!DI$14,CYPQly!$B126,0))</f>
        <v>3978.7548500881835</v>
      </c>
      <c r="DJ126" s="18">
        <f ca="1">IF(ISERROR(QuarterlyDataCVM!DJ126*OFFSET(AnnualDataCP!DJ$14,CYPQly!$B126,0)/OFFSET(AnnualDataCVM!DJ$14,CYPQly!$B126,0)),"",QuarterlyDataCVM!DJ126*OFFSET(AnnualDataCP!DJ$14,CYPQly!$B126,0)/OFFSET(AnnualDataCVM!DJ$14,CYPQly!$B126,0))</f>
        <v>9369.7794381199983</v>
      </c>
      <c r="DK126" s="18">
        <f ca="1">IF(ISERROR(QuarterlyDataCVM!DK126*OFFSET(AnnualDataCP!DK$14,CYPQly!$B126,0)/OFFSET(AnnualDataCVM!DK$14,CYPQly!$B126,0)),"",QuarterlyDataCVM!DK126*OFFSET(AnnualDataCP!DK$14,CYPQly!$B126,0)/OFFSET(AnnualDataCVM!DK$14,CYPQly!$B126,0))</f>
        <v>30894.392576611997</v>
      </c>
      <c r="DL126" s="18">
        <f ca="1">IF(ISERROR(QuarterlyDataCVM!DL126*OFFSET(AnnualDataCP!DL$14,CYPQly!$B126,0)/OFFSET(AnnualDataCVM!DL$14,CYPQly!$B126,0)),"",QuarterlyDataCVM!DL126*OFFSET(AnnualDataCP!DL$14,CYPQly!$B126,0)/OFFSET(AnnualDataCVM!DL$14,CYPQly!$B126,0))</f>
        <v>8211.2566948501153</v>
      </c>
      <c r="DM126" s="18">
        <f ca="1">IF(ISERROR(QuarterlyDataCVM!DM126*OFFSET(AnnualDataCP!DM$14,CYPQly!$B126,0)/OFFSET(AnnualDataCVM!DM$14,CYPQly!$B126,0)),"",QuarterlyDataCVM!DM126*OFFSET(AnnualDataCP!DM$14,CYPQly!$B126,0)/OFFSET(AnnualDataCVM!DM$14,CYPQly!$B126,0))</f>
        <v>2917.6124606569283</v>
      </c>
      <c r="DN126" s="18">
        <f ca="1">IF(ISERROR(QuarterlyDataCVM!DN126*OFFSET(AnnualDataCP!DN$14,CYPQly!$B126,0)/OFFSET(AnnualDataCVM!DN$14,CYPQly!$B126,0)),"",QuarterlyDataCVM!DN126*OFFSET(AnnualDataCP!DN$14,CYPQly!$B126,0)/OFFSET(AnnualDataCVM!DN$14,CYPQly!$B126,0))</f>
        <v>5286.054957057042</v>
      </c>
      <c r="DO126" s="18">
        <f ca="1">IF(ISERROR(QuarterlyDataCVM!DO126*OFFSET(AnnualDataCP!DO$14,CYPQly!$B126,0)/OFFSET(AnnualDataCVM!DO$14,CYPQly!$B126,0)),"",QuarterlyDataCVM!DO126*OFFSET(AnnualDataCP!DO$14,CYPQly!$B126,0)/OFFSET(AnnualDataCVM!DO$14,CYPQly!$B126,0))</f>
        <v>3145.4657392686804</v>
      </c>
      <c r="DP126" s="18">
        <f ca="1">IF(ISERROR(QuarterlyDataCVM!DP126*OFFSET(AnnualDataCP!DP$14,CYPQly!$B126,0)/OFFSET(AnnualDataCVM!DP$14,CYPQly!$B126,0)),"",QuarterlyDataCVM!DP126*OFFSET(AnnualDataCP!DP$14,CYPQly!$B126,0)/OFFSET(AnnualDataCVM!DP$14,CYPQly!$B126,0))</f>
        <v>2139.6391057018122</v>
      </c>
      <c r="DQ126" s="18">
        <f ca="1">IF(ISERROR(QuarterlyDataCVM!DQ126*OFFSET(AnnualDataCP!DQ$14,CYPQly!$B126,0)/OFFSET(AnnualDataCVM!DQ$14,CYPQly!$B126,0)),"",QuarterlyDataCVM!DQ126*OFFSET(AnnualDataCP!DQ$14,CYPQly!$B126,0)/OFFSET(AnnualDataCVM!DQ$14,CYPQly!$B126,0))</f>
        <v>8495.7589719010248</v>
      </c>
      <c r="DR126" s="18">
        <f ca="1">IF(ISERROR(QuarterlyDataCVM!DR126*OFFSET(AnnualDataCP!DR$14,CYPQly!$B126,0)/OFFSET(AnnualDataCVM!DR$14,CYPQly!$B126,0)),"",QuarterlyDataCVM!DR126*OFFSET(AnnualDataCP!DR$14,CYPQly!$B126,0)/OFFSET(AnnualDataCVM!DR$14,CYPQly!$B126,0))</f>
        <v>8495.7589719010248</v>
      </c>
      <c r="DS126" s="18">
        <f ca="1">IF(ISERROR(QuarterlyDataCVM!DS126*OFFSET(AnnualDataCP!DS$14,CYPQly!$B126,0)/OFFSET(AnnualDataCVM!DS$14,CYPQly!$B126,0)),"",QuarterlyDataCVM!DS126*OFFSET(AnnualDataCP!DS$14,CYPQly!$B126,0)/OFFSET(AnnualDataCVM!DS$14,CYPQly!$B126,0))</f>
        <v>14185.089006588296</v>
      </c>
      <c r="DT126" s="18">
        <f ca="1">IF(ISERROR(QuarterlyDataCVM!DT126*OFFSET(AnnualDataCP!DT$14,CYPQly!$B126,0)/OFFSET(AnnualDataCVM!DT$14,CYPQly!$B126,0)),"",QuarterlyDataCVM!DT126*OFFSET(AnnualDataCP!DT$14,CYPQly!$B126,0)/OFFSET(AnnualDataCVM!DT$14,CYPQly!$B126,0))</f>
        <v>12127.593725238248</v>
      </c>
      <c r="DU126" s="18">
        <f ca="1">IF(ISERROR(QuarterlyDataCVM!DU126*OFFSET(AnnualDataCP!DU$14,CYPQly!$B126,0)/OFFSET(AnnualDataCVM!DU$14,CYPQly!$B126,0)),"",QuarterlyDataCVM!DU126*OFFSET(AnnualDataCP!DU$14,CYPQly!$B126,0)/OFFSET(AnnualDataCVM!DU$14,CYPQly!$B126,0))</f>
        <v>2057.8939656320767</v>
      </c>
      <c r="DV126" s="18">
        <f ca="1">IF(ISERROR(QuarterlyDataCVM!DV126*OFFSET(AnnualDataCP!DV$14,CYPQly!$B126,0)/OFFSET(AnnualDataCVM!DV$14,CYPQly!$B126,0)),"",QuarterlyDataCVM!DV126*OFFSET(AnnualDataCP!DV$14,CYPQly!$B126,0)/OFFSET(AnnualDataCVM!DV$14,CYPQly!$B126,0))</f>
        <v>31222.27133798011</v>
      </c>
      <c r="DW126" s="18">
        <f ca="1">IF(ISERROR(QuarterlyDataCVM!DW126*OFFSET(AnnualDataCP!DW$14,CYPQly!$B126,0)/OFFSET(AnnualDataCVM!DW$14,CYPQly!$B126,0)),"",QuarterlyDataCVM!DW126*OFFSET(AnnualDataCP!DW$14,CYPQly!$B126,0)/OFFSET(AnnualDataCVM!DW$14,CYPQly!$B126,0))</f>
        <v>17683.606227882003</v>
      </c>
      <c r="DX126" s="18">
        <f ca="1">IF(ISERROR(QuarterlyDataCVM!DX126*OFFSET(AnnualDataCP!DX$14,CYPQly!$B126,0)/OFFSET(AnnualDataCVM!DX$14,CYPQly!$B126,0)),"",QuarterlyDataCVM!DX126*OFFSET(AnnualDataCP!DX$14,CYPQly!$B126,0)/OFFSET(AnnualDataCVM!DX$14,CYPQly!$B126,0))</f>
        <v>7527.9529124309975</v>
      </c>
      <c r="DY126" s="18">
        <f ca="1">IF(ISERROR(QuarterlyDataCVM!DY126*OFFSET(AnnualDataCP!DY$14,CYPQly!$B126,0)/OFFSET(AnnualDataCVM!DY$14,CYPQly!$B126,0)),"",QuarterlyDataCVM!DY126*OFFSET(AnnualDataCP!DY$14,CYPQly!$B126,0)/OFFSET(AnnualDataCVM!DY$14,CYPQly!$B126,0))</f>
        <v>7527.7070374950981</v>
      </c>
      <c r="DZ126" s="18" t="str">
        <f ca="1">IF(ISERROR(QuarterlyDataCVM!DZ126*OFFSET(AnnualDataCP!DZ$14,CYPQly!$B126,0)/OFFSET(AnnualDataCVM!DZ$14,CYPQly!$B126,0)),"",QuarterlyDataCVM!DZ126*OFFSET(AnnualDataCP!DZ$14,CYPQly!$B126,0)/OFFSET(AnnualDataCVM!DZ$14,CYPQly!$B126,0))</f>
        <v/>
      </c>
      <c r="EA126" s="18">
        <f ca="1">IF(ISERROR(QuarterlyDataCVM!EA126*OFFSET(AnnualDataCP!EA$14,CYPQly!$B126,0)/OFFSET(AnnualDataCVM!EA$14,CYPQly!$B126,0)),"",QuarterlyDataCVM!EA126*OFFSET(AnnualDataCP!EA$14,CYPQly!$B126,0)/OFFSET(AnnualDataCVM!EA$14,CYPQly!$B126,0))</f>
        <v>6003.8694878058877</v>
      </c>
      <c r="EB126" s="18">
        <f ca="1">IF(ISERROR(QuarterlyDataCVM!EB126*OFFSET(AnnualDataCP!EB$14,CYPQly!$B126,0)/OFFSET(AnnualDataCVM!EB$14,CYPQly!$B126,0)),"",QuarterlyDataCVM!EB126*OFFSET(AnnualDataCP!EB$14,CYPQly!$B126,0)/OFFSET(AnnualDataCVM!EB$14,CYPQly!$B126,0))</f>
        <v>61717.317278784823</v>
      </c>
      <c r="EC126" s="18">
        <f ca="1">IF(ISERROR(QuarterlyDataCVM!EC126*OFFSET(AnnualDataCP!EC$14,CYPQly!$B126,0)/OFFSET(AnnualDataCVM!EC$14,CYPQly!$B126,0)),"",QuarterlyDataCVM!EC126*OFFSET(AnnualDataCP!EC$14,CYPQly!$B126,0)/OFFSET(AnnualDataCVM!EC$14,CYPQly!$B126,0))</f>
        <v>61717.317278784823</v>
      </c>
      <c r="ED126" s="18">
        <f ca="1">IF(ISERROR(QuarterlyDataCVM!ED126*OFFSET(AnnualDataCP!ED$14,CYPQly!$B126,0)/OFFSET(AnnualDataCVM!ED$14,CYPQly!$B126,0)),"",QuarterlyDataCVM!ED126*OFFSET(AnnualDataCP!ED$14,CYPQly!$B126,0)/OFFSET(AnnualDataCVM!ED$14,CYPQly!$B126,0))</f>
        <v>16677.299518155221</v>
      </c>
      <c r="EE126" s="18">
        <f ca="1">IF(ISERROR(QuarterlyDataCVM!EE126*OFFSET(AnnualDataCP!EE$14,CYPQly!$B126,0)/OFFSET(AnnualDataCVM!EE$14,CYPQly!$B126,0)),"",QuarterlyDataCVM!EE126*OFFSET(AnnualDataCP!EE$14,CYPQly!$B126,0)/OFFSET(AnnualDataCVM!EE$14,CYPQly!$B126,0))</f>
        <v>43179.468499602925</v>
      </c>
      <c r="EF126" s="18">
        <f ca="1">IF(ISERROR(QuarterlyDataCVM!EF126*OFFSET(AnnualDataCP!EF$14,CYPQly!$B126,0)/OFFSET(AnnualDataCVM!EF$14,CYPQly!$B126,0)),"",QuarterlyDataCVM!EF126*OFFSET(AnnualDataCP!EF$14,CYPQly!$B126,0)/OFFSET(AnnualDataCVM!EF$14,CYPQly!$B126,0))</f>
        <v>1860.0938212035919</v>
      </c>
      <c r="EG126" s="18">
        <f ca="1">IF(ISERROR(QuarterlyDataCVM!EG126*OFFSET(AnnualDataCP!EG$14,CYPQly!$B126,0)/OFFSET(AnnualDataCVM!EG$14,CYPQly!$B126,0)),"",QuarterlyDataCVM!EG126*OFFSET(AnnualDataCP!EG$14,CYPQly!$B126,0)/OFFSET(AnnualDataCVM!EG$14,CYPQly!$B126,0))</f>
        <v>60489.091184298493</v>
      </c>
      <c r="EH126" s="18">
        <f ca="1">IF(ISERROR(QuarterlyDataCVM!EH126*OFFSET(AnnualDataCP!EH$14,CYPQly!$B126,0)/OFFSET(AnnualDataCVM!EH$14,CYPQly!$B126,0)),"",QuarterlyDataCVM!EH126*OFFSET(AnnualDataCP!EH$14,CYPQly!$B126,0)/OFFSET(AnnualDataCVM!EH$14,CYPQly!$B126,0))</f>
        <v>35880.526506718263</v>
      </c>
      <c r="EI126" s="18">
        <f ca="1">IF(ISERROR(QuarterlyDataCVM!EI126*OFFSET(AnnualDataCP!EI$14,CYPQly!$B126,0)/OFFSET(AnnualDataCVM!EI$14,CYPQly!$B126,0)),"",QuarterlyDataCVM!EI126*OFFSET(AnnualDataCP!EI$14,CYPQly!$B126,0)/OFFSET(AnnualDataCVM!EI$14,CYPQly!$B126,0))</f>
        <v>24569.133931911711</v>
      </c>
      <c r="EJ126" s="18">
        <f ca="1">IF(ISERROR(QuarterlyDataCVM!EJ126*OFFSET(AnnualDataCP!EJ$14,CYPQly!$B126,0)/OFFSET(AnnualDataCVM!EJ$14,CYPQly!$B126,0)),"",QuarterlyDataCVM!EJ126*OFFSET(AnnualDataCP!EJ$14,CYPQly!$B126,0)/OFFSET(AnnualDataCVM!EJ$14,CYPQly!$B126,0))</f>
        <v>18393.85724585436</v>
      </c>
      <c r="EK126" s="18">
        <f ca="1">IF(ISERROR(QuarterlyDataCVM!EK126*OFFSET(AnnualDataCP!EK$14,CYPQly!$B126,0)/OFFSET(AnnualDataCVM!EK$14,CYPQly!$B126,0)),"",QuarterlyDataCVM!EK126*OFFSET(AnnualDataCP!EK$14,CYPQly!$B126,0)/OFFSET(AnnualDataCVM!EK$14,CYPQly!$B126,0))</f>
        <v>12663.264268752047</v>
      </c>
      <c r="EL126" s="18">
        <f ca="1">IF(ISERROR(QuarterlyDataCVM!EL126*OFFSET(AnnualDataCP!EL$14,CYPQly!$B126,0)/OFFSET(AnnualDataCVM!EL$14,CYPQly!$B126,0)),"",QuarterlyDataCVM!EL126*OFFSET(AnnualDataCP!EL$14,CYPQly!$B126,0)/OFFSET(AnnualDataCVM!EL$14,CYPQly!$B126,0))</f>
        <v>6999.9442619400024</v>
      </c>
      <c r="EM126" s="18">
        <f ca="1">IF(ISERROR(QuarterlyDataCVM!EM126*OFFSET(AnnualDataCP!EM$14,CYPQly!$B126,0)/OFFSET(AnnualDataCVM!EM$14,CYPQly!$B126,0)),"",QuarterlyDataCVM!EM126*OFFSET(AnnualDataCP!EM$14,CYPQly!$B126,0)/OFFSET(AnnualDataCVM!EM$14,CYPQly!$B126,0))</f>
        <v>5663.4246387760886</v>
      </c>
      <c r="EN126" s="18">
        <f ca="1">IF(ISERROR(QuarterlyDataCVM!EN126*OFFSET(AnnualDataCP!EN$14,CYPQly!$B126,0)/OFFSET(AnnualDataCVM!EN$14,CYPQly!$B126,0)),"",QuarterlyDataCVM!EN126*OFFSET(AnnualDataCP!EN$14,CYPQly!$B126,0)/OFFSET(AnnualDataCVM!EN$14,CYPQly!$B126,0))</f>
        <v>5732.8551706396847</v>
      </c>
      <c r="EO126" s="18">
        <f ca="1">IF(ISERROR(QuarterlyDataCVM!EO126*OFFSET(AnnualDataCP!EO$14,CYPQly!$B126,0)/OFFSET(AnnualDataCVM!EO$14,CYPQly!$B126,0)),"",QuarterlyDataCVM!EO126*OFFSET(AnnualDataCP!EO$14,CYPQly!$B126,0)/OFFSET(AnnualDataCVM!EO$14,CYPQly!$B126,0))</f>
        <v>6176.3950545575235</v>
      </c>
      <c r="EP126" s="18">
        <f ca="1">IF(ISERROR(QuarterlyDataCVM!EP126*OFFSET(AnnualDataCP!EP$14,CYPQly!$B126,0)/OFFSET(AnnualDataCVM!EP$14,CYPQly!$B126,0)),"",QuarterlyDataCVM!EP126*OFFSET(AnnualDataCP!EP$14,CYPQly!$B126,0)/OFFSET(AnnualDataCVM!EP$14,CYPQly!$B126,0))</f>
        <v>3187.1210018105007</v>
      </c>
      <c r="EQ126" s="18">
        <f ca="1">IF(ISERROR(QuarterlyDataCVM!EQ126*OFFSET(AnnualDataCP!EQ$14,CYPQly!$B126,0)/OFFSET(AnnualDataCVM!EQ$14,CYPQly!$B126,0)),"",QuarterlyDataCVM!EQ126*OFFSET(AnnualDataCP!EQ$14,CYPQly!$B126,0)/OFFSET(AnnualDataCVM!EQ$14,CYPQly!$B126,0))</f>
        <v>3187.1210018105007</v>
      </c>
      <c r="ER126" s="18">
        <f ca="1">IF(ISERROR(QuarterlyDataCVM!ER126*OFFSET(AnnualDataCP!ER$14,CYPQly!$B126,0)/OFFSET(AnnualDataCVM!ER$14,CYPQly!$B126,0)),"",QuarterlyDataCVM!ER126*OFFSET(AnnualDataCP!ER$14,CYPQly!$B126,0)/OFFSET(AnnualDataCVM!ER$14,CYPQly!$B126,0))</f>
        <v>8124.4395928981921</v>
      </c>
      <c r="ES126" s="18">
        <f ca="1">IF(ISERROR(QuarterlyDataCVM!ES126*OFFSET(AnnualDataCP!ES$14,CYPQly!$B126,0)/OFFSET(AnnualDataCVM!ES$14,CYPQly!$B126,0)),"",QuarterlyDataCVM!ES126*OFFSET(AnnualDataCP!ES$14,CYPQly!$B126,0)/OFFSET(AnnualDataCVM!ES$14,CYPQly!$B126,0))</f>
        <v>4741.6386094343843</v>
      </c>
      <c r="ET126" s="18">
        <f ca="1">IF(ISERROR(QuarterlyDataCVM!ET126*OFFSET(AnnualDataCP!ET$14,CYPQly!$B126,0)/OFFSET(AnnualDataCVM!ET$14,CYPQly!$B126,0)),"",QuarterlyDataCVM!ET126*OFFSET(AnnualDataCP!ET$14,CYPQly!$B126,0)/OFFSET(AnnualDataCVM!ET$14,CYPQly!$B126,0))</f>
        <v>3380.1520361990952</v>
      </c>
      <c r="EU126" s="18">
        <f ca="1">IF(ISERROR(QuarterlyDataCVM!EU126*OFFSET(AnnualDataCP!EU$14,CYPQly!$B126,0)/OFFSET(AnnualDataCVM!EU$14,CYPQly!$B126,0)),"",QuarterlyDataCVM!EU126*OFFSET(AnnualDataCP!EU$14,CYPQly!$B126,0)/OFFSET(AnnualDataCVM!EU$14,CYPQly!$B126,0))</f>
        <v>2426.0746753246754</v>
      </c>
      <c r="EV126" s="18">
        <f ca="1">IF(ISERROR(QuarterlyDataCVM!EV126*OFFSET(AnnualDataCP!EV$14,CYPQly!$B126,0)/OFFSET(AnnualDataCVM!EV$14,CYPQly!$B126,0)),"",QuarterlyDataCVM!EV126*OFFSET(AnnualDataCP!EV$14,CYPQly!$B126,0)/OFFSET(AnnualDataCVM!EV$14,CYPQly!$B126,0))</f>
        <v>954.94205421536935</v>
      </c>
      <c r="EW126" s="18">
        <f ca="1">IF(ISERROR(QuarterlyDataCVM!EW126*OFFSET(AnnualDataCP!EW$14,CYPQly!$B126,0)/OFFSET(AnnualDataCVM!EW$14,CYPQly!$B126,0)),"",QuarterlyDataCVM!EW126*OFFSET(AnnualDataCP!EW$14,CYPQly!$B126,0)/OFFSET(AnnualDataCVM!EW$14,CYPQly!$B126,0))</f>
        <v>24610.552669730714</v>
      </c>
      <c r="EX126" s="18">
        <f ca="1">IF(ISERROR(QuarterlyDataCVM!EX126*OFFSET(AnnualDataCP!EX$14,CYPQly!$B126,0)/OFFSET(AnnualDataCVM!EX$14,CYPQly!$B126,0)),"",QuarterlyDataCVM!EX126*OFFSET(AnnualDataCP!EX$14,CYPQly!$B126,0)/OFFSET(AnnualDataCVM!EX$14,CYPQly!$B126,0))</f>
        <v>5408.0289669080576</v>
      </c>
      <c r="EY126" s="18">
        <f ca="1">IF(ISERROR(QuarterlyDataCVM!EY126*OFFSET(AnnualDataCP!EY$14,CYPQly!$B126,0)/OFFSET(AnnualDataCVM!EY$14,CYPQly!$B126,0)),"",QuarterlyDataCVM!EY126*OFFSET(AnnualDataCP!EY$14,CYPQly!$B126,0)/OFFSET(AnnualDataCVM!EY$14,CYPQly!$B126,0))</f>
        <v>7169.9373549883994</v>
      </c>
      <c r="EZ126" s="18">
        <f ca="1">IF(ISERROR(QuarterlyDataCVM!EZ126*OFFSET(AnnualDataCP!EZ$14,CYPQly!$B126,0)/OFFSET(AnnualDataCVM!EZ$14,CYPQly!$B126,0)),"",QuarterlyDataCVM!EZ126*OFFSET(AnnualDataCP!EZ$14,CYPQly!$B126,0)/OFFSET(AnnualDataCVM!EZ$14,CYPQly!$B126,0))</f>
        <v>2538.7592727272727</v>
      </c>
      <c r="FA126" s="18">
        <f ca="1">IF(ISERROR(QuarterlyDataCVM!FA126*OFFSET(AnnualDataCP!FA$14,CYPQly!$B126,0)/OFFSET(AnnualDataCVM!FA$14,CYPQly!$B126,0)),"",QuarterlyDataCVM!FA126*OFFSET(AnnualDataCP!FA$14,CYPQly!$B126,0)/OFFSET(AnnualDataCVM!FA$14,CYPQly!$B126,0))</f>
        <v>9493.341631040641</v>
      </c>
      <c r="FB126" s="18">
        <f ca="1">IF(ISERROR(QuarterlyDataCVM!FB126*OFFSET(AnnualDataCP!FB$14,CYPQly!$B126,0)/OFFSET(AnnualDataCVM!FB$14,CYPQly!$B126,0)),"",QuarterlyDataCVM!FB126*OFFSET(AnnualDataCP!FB$14,CYPQly!$B126,0)/OFFSET(AnnualDataCVM!FB$14,CYPQly!$B126,0))</f>
        <v>778.93703584113655</v>
      </c>
      <c r="FC126" s="18">
        <f ca="1">IF(ISERROR(QuarterlyDataCVM!FC126*OFFSET(AnnualDataCP!FC$14,CYPQly!$B126,0)/OFFSET(AnnualDataCVM!FC$14,CYPQly!$B126,0)),"",QuarterlyDataCVM!FC126*OFFSET(AnnualDataCP!FC$14,CYPQly!$B126,0)/OFFSET(AnnualDataCVM!FC$14,CYPQly!$B126,0))</f>
        <v>2789.9727718279178</v>
      </c>
      <c r="FD126" s="18">
        <f ca="1">IF(ISERROR(QuarterlyDataCVM!FD126*OFFSET(AnnualDataCP!FD$14,CYPQly!$B126,0)/OFFSET(AnnualDataCVM!FD$14,CYPQly!$B126,0)),"",QuarterlyDataCVM!FD126*OFFSET(AnnualDataCP!FD$14,CYPQly!$B126,0)/OFFSET(AnnualDataCVM!FD$14,CYPQly!$B126,0))</f>
        <v>5922.9614660419493</v>
      </c>
      <c r="FE126" s="18">
        <f ca="1">IF(ISERROR(QuarterlyDataCVM!FE126*OFFSET(AnnualDataCP!FE$14,CYPQly!$B126,0)/OFFSET(AnnualDataCVM!FE$14,CYPQly!$B126,0)),"",QuarterlyDataCVM!FE126*OFFSET(AnnualDataCP!FE$14,CYPQly!$B126,0)/OFFSET(AnnualDataCVM!FE$14,CYPQly!$B126,0))</f>
        <v>83989.009153158593</v>
      </c>
      <c r="FF126" s="18">
        <f ca="1">IF(ISERROR(QuarterlyDataCVM!FF126*OFFSET(AnnualDataCP!FF$14,CYPQly!$B126,0)/OFFSET(AnnualDataCVM!FF$14,CYPQly!$B126,0)),"",QuarterlyDataCVM!FF126*OFFSET(AnnualDataCP!FF$14,CYPQly!$B126,0)/OFFSET(AnnualDataCVM!FF$14,CYPQly!$B126,0))</f>
        <v>22719.652999924907</v>
      </c>
      <c r="FG126" s="18">
        <f ca="1">IF(ISERROR(QuarterlyDataCVM!FG126*OFFSET(AnnualDataCP!FG$14,CYPQly!$B126,0)/OFFSET(AnnualDataCVM!FG$14,CYPQly!$B126,0)),"",QuarterlyDataCVM!FG126*OFFSET(AnnualDataCP!FG$14,CYPQly!$B126,0)/OFFSET(AnnualDataCVM!FG$14,CYPQly!$B126,0))</f>
        <v>22719.652999924907</v>
      </c>
      <c r="FH126" s="18">
        <f ca="1">IF(ISERROR(QuarterlyDataCVM!FH126*OFFSET(AnnualDataCP!FH$14,CYPQly!$B126,0)/OFFSET(AnnualDataCVM!FH$14,CYPQly!$B126,0)),"",QuarterlyDataCVM!FH126*OFFSET(AnnualDataCP!FH$14,CYPQly!$B126,0)/OFFSET(AnnualDataCVM!FH$14,CYPQly!$B126,0))</f>
        <v>26488.380635747399</v>
      </c>
      <c r="FI126" s="18">
        <f ca="1">IF(ISERROR(QuarterlyDataCVM!FI126*OFFSET(AnnualDataCP!FI$14,CYPQly!$B126,0)/OFFSET(AnnualDataCVM!FI$14,CYPQly!$B126,0)),"",QuarterlyDataCVM!FI126*OFFSET(AnnualDataCP!FI$14,CYPQly!$B126,0)/OFFSET(AnnualDataCVM!FI$14,CYPQly!$B126,0))</f>
        <v>26488.380635747399</v>
      </c>
      <c r="FJ126" s="18">
        <f ca="1">IF(ISERROR(QuarterlyDataCVM!FJ126*OFFSET(AnnualDataCP!FJ$14,CYPQly!$B126,0)/OFFSET(AnnualDataCVM!FJ$14,CYPQly!$B126,0)),"",QuarterlyDataCVM!FJ126*OFFSET(AnnualDataCP!FJ$14,CYPQly!$B126,0)/OFFSET(AnnualDataCVM!FJ$14,CYPQly!$B126,0))</f>
        <v>34781.206681972813</v>
      </c>
      <c r="FK126" s="18">
        <f ca="1">IF(ISERROR(QuarterlyDataCVM!FK126*OFFSET(AnnualDataCP!FK$14,CYPQly!$B126,0)/OFFSET(AnnualDataCVM!FK$14,CYPQly!$B126,0)),"",QuarterlyDataCVM!FK126*OFFSET(AnnualDataCP!FK$14,CYPQly!$B126,0)/OFFSET(AnnualDataCVM!FK$14,CYPQly!$B126,0))</f>
        <v>23896.624325968391</v>
      </c>
      <c r="FL126" s="18">
        <f ca="1">IF(ISERROR(QuarterlyDataCVM!FL126*OFFSET(AnnualDataCP!FL$14,CYPQly!$B126,0)/OFFSET(AnnualDataCVM!FL$14,CYPQly!$B126,0)),"",QuarterlyDataCVM!FL126*OFFSET(AnnualDataCP!FL$14,CYPQly!$B126,0)/OFFSET(AnnualDataCVM!FL$14,CYPQly!$B126,0))</f>
        <v>23896.624325968391</v>
      </c>
      <c r="FM126" s="18">
        <f ca="1">IF(ISERROR(QuarterlyDataCVM!FM126*OFFSET(AnnualDataCP!FM$14,CYPQly!$B126,0)/OFFSET(AnnualDataCVM!FM$14,CYPQly!$B126,0)),"",QuarterlyDataCVM!FM126*OFFSET(AnnualDataCP!FM$14,CYPQly!$B126,0)/OFFSET(AnnualDataCVM!FM$14,CYPQly!$B126,0))</f>
        <v>10884.776322670617</v>
      </c>
      <c r="FN126" s="18">
        <f ca="1">IF(ISERROR(QuarterlyDataCVM!FN126*OFFSET(AnnualDataCP!FN$14,CYPQly!$B126,0)/OFFSET(AnnualDataCVM!FN$14,CYPQly!$B126,0)),"",QuarterlyDataCVM!FN126*OFFSET(AnnualDataCP!FN$14,CYPQly!$B126,0)/OFFSET(AnnualDataCVM!FN$14,CYPQly!$B126,0))</f>
        <v>4626.5683973637679</v>
      </c>
      <c r="FO126" s="18">
        <f ca="1">IF(ISERROR(QuarterlyDataCVM!FO126*OFFSET(AnnualDataCP!FO$14,CYPQly!$B126,0)/OFFSET(AnnualDataCVM!FO$14,CYPQly!$B126,0)),"",QuarterlyDataCVM!FO126*OFFSET(AnnualDataCP!FO$14,CYPQly!$B126,0)/OFFSET(AnnualDataCVM!FO$14,CYPQly!$B126,0))</f>
        <v>6259.174808235769</v>
      </c>
      <c r="FP126" s="18">
        <f ca="1">IF(ISERROR(QuarterlyDataCVM!FP126*OFFSET(AnnualDataCP!FP$14,CYPQly!$B126,0)/OFFSET(AnnualDataCVM!FP$14,CYPQly!$B126,0)),"",QuarterlyDataCVM!FP126*OFFSET(AnnualDataCP!FP$14,CYPQly!$B126,0)/OFFSET(AnnualDataCVM!FP$14,CYPQly!$B126,0))</f>
        <v>16920.29905576443</v>
      </c>
      <c r="FQ126" s="18">
        <f ca="1">IF(ISERROR(QuarterlyDataCVM!FQ126*OFFSET(AnnualDataCP!FQ$14,CYPQly!$B126,0)/OFFSET(AnnualDataCVM!FQ$14,CYPQly!$B126,0)),"",QuarterlyDataCVM!FQ126*OFFSET(AnnualDataCP!FQ$14,CYPQly!$B126,0)/OFFSET(AnnualDataCVM!FQ$14,CYPQly!$B126,0))</f>
        <v>7493.5215513072635</v>
      </c>
      <c r="FR126" s="18">
        <f ca="1">IF(ISERROR(QuarterlyDataCVM!FR126*OFFSET(AnnualDataCP!FR$14,CYPQly!$B126,0)/OFFSET(AnnualDataCVM!FR$14,CYPQly!$B126,0)),"",QuarterlyDataCVM!FR126*OFFSET(AnnualDataCP!FR$14,CYPQly!$B126,0)/OFFSET(AnnualDataCVM!FR$14,CYPQly!$B126,0))</f>
        <v>4480.0292176171406</v>
      </c>
      <c r="FS126" s="18">
        <f ca="1">IF(ISERROR(QuarterlyDataCVM!FS126*OFFSET(AnnualDataCP!FS$14,CYPQly!$B126,0)/OFFSET(AnnualDataCVM!FS$14,CYPQly!$B126,0)),"",QuarterlyDataCVM!FS126*OFFSET(AnnualDataCP!FS$14,CYPQly!$B126,0)/OFFSET(AnnualDataCVM!FS$14,CYPQly!$B126,0))</f>
        <v>1795.577772073922</v>
      </c>
      <c r="FT126" s="18">
        <f ca="1">IF(ISERROR(QuarterlyDataCVM!FT126*OFFSET(AnnualDataCP!FT$14,CYPQly!$B126,0)/OFFSET(AnnualDataCVM!FT$14,CYPQly!$B126,0)),"",QuarterlyDataCVM!FT126*OFFSET(AnnualDataCP!FT$14,CYPQly!$B126,0)/OFFSET(AnnualDataCVM!FT$14,CYPQly!$B126,0))</f>
        <v>559.89875589875589</v>
      </c>
      <c r="FU126" s="18">
        <f ca="1">IF(ISERROR(QuarterlyDataCVM!FU126*OFFSET(AnnualDataCP!FU$14,CYPQly!$B126,0)/OFFSET(AnnualDataCVM!FU$14,CYPQly!$B126,0)),"",QuarterlyDataCVM!FU126*OFFSET(AnnualDataCP!FU$14,CYPQly!$B126,0)/OFFSET(AnnualDataCVM!FU$14,CYPQly!$B126,0))</f>
        <v>2128.0088463837419</v>
      </c>
      <c r="FV126" s="18">
        <f ca="1">IF(ISERROR(QuarterlyDataCVM!FV126*OFFSET(AnnualDataCP!FV$14,CYPQly!$B126,0)/OFFSET(AnnualDataCVM!FV$14,CYPQly!$B126,0)),"",QuarterlyDataCVM!FV126*OFFSET(AnnualDataCP!FV$14,CYPQly!$B126,0)/OFFSET(AnnualDataCVM!FV$14,CYPQly!$B126,0))</f>
        <v>3015.5421917371191</v>
      </c>
      <c r="FW126" s="18">
        <f ca="1">IF(ISERROR(QuarterlyDataCVM!FW126*OFFSET(AnnualDataCP!FW$14,CYPQly!$B126,0)/OFFSET(AnnualDataCVM!FW$14,CYPQly!$B126,0)),"",QuarterlyDataCVM!FW126*OFFSET(AnnualDataCP!FW$14,CYPQly!$B126,0)/OFFSET(AnnualDataCVM!FW$14,CYPQly!$B126,0))</f>
        <v>8139.6370140062791</v>
      </c>
      <c r="FX126" s="18">
        <f ca="1">IF(ISERROR(QuarterlyDataCVM!FX126*OFFSET(AnnualDataCP!FX$14,CYPQly!$B126,0)/OFFSET(AnnualDataCVM!FX$14,CYPQly!$B126,0)),"",QuarterlyDataCVM!FX126*OFFSET(AnnualDataCP!FX$14,CYPQly!$B126,0)/OFFSET(AnnualDataCVM!FX$14,CYPQly!$B126,0))</f>
        <v>2052.3867430849737</v>
      </c>
      <c r="FY126" s="18">
        <f ca="1">IF(ISERROR(QuarterlyDataCVM!FY126*OFFSET(AnnualDataCP!FY$14,CYPQly!$B126,0)/OFFSET(AnnualDataCVM!FY$14,CYPQly!$B126,0)),"",QuarterlyDataCVM!FY126*OFFSET(AnnualDataCP!FY$14,CYPQly!$B126,0)/OFFSET(AnnualDataCVM!FY$14,CYPQly!$B126,0))</f>
        <v>763.035175879397</v>
      </c>
      <c r="FZ126" s="18">
        <f ca="1">IF(ISERROR(QuarterlyDataCVM!FZ126*OFFSET(AnnualDataCP!FZ$14,CYPQly!$B126,0)/OFFSET(AnnualDataCVM!FZ$14,CYPQly!$B126,0)),"",QuarterlyDataCVM!FZ126*OFFSET(AnnualDataCP!FZ$14,CYPQly!$B126,0)/OFFSET(AnnualDataCVM!FZ$14,CYPQly!$B126,0))</f>
        <v>5321.5745429925528</v>
      </c>
      <c r="GA126" s="18">
        <f ca="1">IF(ISERROR(QuarterlyDataCVM!GA126*OFFSET(AnnualDataCP!GA$14,CYPQly!$B126,0)/OFFSET(AnnualDataCVM!GA$14,CYPQly!$B126,0)),"",QuarterlyDataCVM!GA126*OFFSET(AnnualDataCP!GA$14,CYPQly!$B126,0)/OFFSET(AnnualDataCVM!GA$14,CYPQly!$B126,0))</f>
        <v>1287.4701101679609</v>
      </c>
      <c r="GB126" s="18">
        <f ca="1">IF(ISERROR(QuarterlyDataCVM!GB126*OFFSET(AnnualDataCP!GB$14,CYPQly!$B126,0)/OFFSET(AnnualDataCVM!GB$14,CYPQly!$B126,0)),"",QuarterlyDataCVM!GB126*OFFSET(AnnualDataCP!GB$14,CYPQly!$B126,0)/OFFSET(AnnualDataCVM!GB$14,CYPQly!$B126,0))</f>
        <v>1287.4701101679609</v>
      </c>
    </row>
    <row r="127" spans="2:184" x14ac:dyDescent="0.25">
      <c r="B127" s="18">
        <v>29</v>
      </c>
      <c r="C127" s="1">
        <v>43160</v>
      </c>
      <c r="D127" s="18">
        <f ca="1">IF(ISERROR(QuarterlyDataCVM!D127*OFFSET(AnnualDataCP!D$14,CYPQly!$B127,0)/OFFSET(AnnualDataCVM!D$14,CYPQly!$B127,0)),"",QuarterlyDataCVM!D127*OFFSET(AnnualDataCP!D$14,CYPQly!$B127,0)/OFFSET(AnnualDataCVM!D$14,CYPQly!$B127,0))</f>
        <v>474383.50332757668</v>
      </c>
      <c r="E127" s="18">
        <f ca="1">IF(ISERROR(QuarterlyDataCVM!E127*OFFSET(AnnualDataCP!E$14,CYPQly!$B127,0)/OFFSET(AnnualDataCVM!E$14,CYPQly!$B127,0)),"",QuarterlyDataCVM!E127*OFFSET(AnnualDataCP!E$14,CYPQly!$B127,0)/OFFSET(AnnualDataCVM!E$14,CYPQly!$B127,0))</f>
        <v>3034</v>
      </c>
      <c r="F127" s="18">
        <f ca="1">IF(ISERROR(QuarterlyDataCVM!F127*OFFSET(AnnualDataCP!F$14,CYPQly!$B127,0)/OFFSET(AnnualDataCVM!F$14,CYPQly!$B127,0)),"",QuarterlyDataCVM!F127*OFFSET(AnnualDataCP!F$14,CYPQly!$B127,0)/OFFSET(AnnualDataCVM!F$14,CYPQly!$B127,0))</f>
        <v>2779</v>
      </c>
      <c r="G127" s="18">
        <f ca="1">IF(ISERROR(QuarterlyDataCVM!G127*OFFSET(AnnualDataCP!G$14,CYPQly!$B127,0)/OFFSET(AnnualDataCVM!G$14,CYPQly!$B127,0)),"",QuarterlyDataCVM!G127*OFFSET(AnnualDataCP!G$14,CYPQly!$B127,0)/OFFSET(AnnualDataCVM!G$14,CYPQly!$B127,0))</f>
        <v>129</v>
      </c>
      <c r="H127" s="18">
        <f ca="1">IF(ISERROR(QuarterlyDataCVM!H127*OFFSET(AnnualDataCP!H$14,CYPQly!$B127,0)/OFFSET(AnnualDataCVM!H$14,CYPQly!$B127,0)),"",QuarterlyDataCVM!H127*OFFSET(AnnualDataCP!H$14,CYPQly!$B127,0)/OFFSET(AnnualDataCVM!H$14,CYPQly!$B127,0))</f>
        <v>130</v>
      </c>
      <c r="I127" s="18">
        <f ca="1">IF(ISERROR(QuarterlyDataCVM!I127*OFFSET(AnnualDataCP!I$14,CYPQly!$B127,0)/OFFSET(AnnualDataCVM!I$14,CYPQly!$B127,0)),"",QuarterlyDataCVM!I127*OFFSET(AnnualDataCP!I$14,CYPQly!$B127,0)/OFFSET(AnnualDataCVM!I$14,CYPQly!$B127,0))</f>
        <v>96907</v>
      </c>
      <c r="J127" s="18">
        <f ca="1">IF(ISERROR(QuarterlyDataCVM!J127*OFFSET(AnnualDataCP!J$14,CYPQly!$B127,0)/OFFSET(AnnualDataCVM!J$14,CYPQly!$B127,0)),"",QuarterlyDataCVM!J127*OFFSET(AnnualDataCP!J$14,CYPQly!$B127,0)/OFFSET(AnnualDataCVM!J$14,CYPQly!$B127,0))</f>
        <v>66511</v>
      </c>
      <c r="K127" s="18">
        <f ca="1">IF(ISERROR(QuarterlyDataCVM!K127*OFFSET(AnnualDataCP!K$14,CYPQly!$B127,0)/OFFSET(AnnualDataCVM!K$14,CYPQly!$B127,0)),"",QuarterlyDataCVM!K127*OFFSET(AnnualDataCP!K$14,CYPQly!$B127,0)/OFFSET(AnnualDataCVM!K$14,CYPQly!$B127,0))</f>
        <v>5145</v>
      </c>
      <c r="L127" s="18">
        <f ca="1">IF(ISERROR(QuarterlyDataCVM!L127*OFFSET(AnnualDataCP!L$14,CYPQly!$B127,0)/OFFSET(AnnualDataCVM!L$14,CYPQly!$B127,0)),"",QuarterlyDataCVM!L127*OFFSET(AnnualDataCP!L$14,CYPQly!$B127,0)/OFFSET(AnnualDataCVM!L$14,CYPQly!$B127,0))</f>
        <v>48</v>
      </c>
      <c r="M127" s="18">
        <f ca="1">IF(ISERROR(QuarterlyDataCVM!M127*OFFSET(AnnualDataCP!M$14,CYPQly!$B127,0)/OFFSET(AnnualDataCVM!M$14,CYPQly!$B127,0)),"",QuarterlyDataCVM!M127*OFFSET(AnnualDataCP!M$14,CYPQly!$B127,0)/OFFSET(AnnualDataCVM!M$14,CYPQly!$B127,0))</f>
        <v>4325.2391881429048</v>
      </c>
      <c r="N127" s="18" t="str">
        <f ca="1">IF(ISERROR(QuarterlyDataCVM!N127*OFFSET(AnnualDataCP!N$14,CYPQly!$B127,0)/OFFSET(AnnualDataCVM!N$14,CYPQly!$B127,0)),"",QuarterlyDataCVM!N127*OFFSET(AnnualDataCP!N$14,CYPQly!$B127,0)/OFFSET(AnnualDataCVM!N$14,CYPQly!$B127,0))</f>
        <v/>
      </c>
      <c r="O127" s="18">
        <f ca="1">IF(ISERROR(QuarterlyDataCVM!O127*OFFSET(AnnualDataCP!O$14,CYPQly!$B127,0)/OFFSET(AnnualDataCVM!O$14,CYPQly!$B127,0)),"",QuarterlyDataCVM!O127*OFFSET(AnnualDataCP!O$14,CYPQly!$B127,0)/OFFSET(AnnualDataCVM!O$14,CYPQly!$B127,0))</f>
        <v>460.75964546402503</v>
      </c>
      <c r="P127" s="18">
        <f ca="1">IF(ISERROR(QuarterlyDataCVM!P127*OFFSET(AnnualDataCP!P$14,CYPQly!$B127,0)/OFFSET(AnnualDataCVM!P$14,CYPQly!$B127,0)),"",QuarterlyDataCVM!P127*OFFSET(AnnualDataCP!P$14,CYPQly!$B127,0)/OFFSET(AnnualDataCVM!P$14,CYPQly!$B127,0))</f>
        <v>304.49310624493108</v>
      </c>
      <c r="Q127" s="18">
        <f ca="1">IF(ISERROR(QuarterlyDataCVM!Q127*OFFSET(AnnualDataCP!Q$14,CYPQly!$B127,0)/OFFSET(AnnualDataCVM!Q$14,CYPQly!$B127,0)),"",QuarterlyDataCVM!Q127*OFFSET(AnnualDataCP!Q$14,CYPQly!$B127,0)/OFFSET(AnnualDataCVM!Q$14,CYPQly!$B127,0))</f>
        <v>48219.50189437309</v>
      </c>
      <c r="R127" s="18">
        <f ca="1">IF(ISERROR(QuarterlyDataCVM!R127*OFFSET(AnnualDataCP!R$14,CYPQly!$B127,0)/OFFSET(AnnualDataCVM!R$14,CYPQly!$B127,0)),"",QuarterlyDataCVM!R127*OFFSET(AnnualDataCP!R$14,CYPQly!$B127,0)/OFFSET(AnnualDataCVM!R$14,CYPQly!$B127,0))</f>
        <v>7381</v>
      </c>
      <c r="S127" s="18">
        <f ca="1">IF(ISERROR(QuarterlyDataCVM!S127*OFFSET(AnnualDataCP!S$14,CYPQly!$B127,0)/OFFSET(AnnualDataCVM!S$14,CYPQly!$B127,0)),"",QuarterlyDataCVM!S127*OFFSET(AnnualDataCP!S$14,CYPQly!$B127,0)/OFFSET(AnnualDataCVM!S$14,CYPQly!$B127,0))</f>
        <v>5722</v>
      </c>
      <c r="T127" s="18">
        <f ca="1">IF(ISERROR(QuarterlyDataCVM!T127*OFFSET(AnnualDataCP!T$14,CYPQly!$B127,0)/OFFSET(AnnualDataCVM!T$14,CYPQly!$B127,0)),"",QuarterlyDataCVM!T127*OFFSET(AnnualDataCP!T$14,CYPQly!$B127,0)/OFFSET(AnnualDataCVM!T$14,CYPQly!$B127,0))</f>
        <v>1148</v>
      </c>
      <c r="U127" s="18">
        <f ca="1">IF(ISERROR(QuarterlyDataCVM!U127*OFFSET(AnnualDataCP!U$14,CYPQly!$B127,0)/OFFSET(AnnualDataCVM!U$14,CYPQly!$B127,0)),"",QuarterlyDataCVM!U127*OFFSET(AnnualDataCP!U$14,CYPQly!$B127,0)/OFFSET(AnnualDataCVM!U$14,CYPQly!$B127,0))</f>
        <v>655.2449513836948</v>
      </c>
      <c r="V127" s="18">
        <f ca="1">IF(ISERROR(QuarterlyDataCVM!V127*OFFSET(AnnualDataCP!V$14,CYPQly!$B127,0)/OFFSET(AnnualDataCVM!V$14,CYPQly!$B127,0)),"",QuarterlyDataCVM!V127*OFFSET(AnnualDataCP!V$14,CYPQly!$B127,0)/OFFSET(AnnualDataCVM!V$14,CYPQly!$B127,0))</f>
        <v>24</v>
      </c>
      <c r="W127" s="18">
        <f ca="1">IF(ISERROR(QuarterlyDataCVM!W127*OFFSET(AnnualDataCP!W$14,CYPQly!$B127,0)/OFFSET(AnnualDataCVM!W$14,CYPQly!$B127,0)),"",QuarterlyDataCVM!W127*OFFSET(AnnualDataCP!W$14,CYPQly!$B127,0)/OFFSET(AnnualDataCVM!W$14,CYPQly!$B127,0))</f>
        <v>594</v>
      </c>
      <c r="X127" s="18">
        <f ca="1">IF(ISERROR(QuarterlyDataCVM!X127*OFFSET(AnnualDataCP!X$14,CYPQly!$B127,0)/OFFSET(AnnualDataCVM!X$14,CYPQly!$B127,0)),"",QuarterlyDataCVM!X127*OFFSET(AnnualDataCP!X$14,CYPQly!$B127,0)/OFFSET(AnnualDataCVM!X$14,CYPQly!$B127,0))</f>
        <v>350.24561403508773</v>
      </c>
      <c r="Y127" s="18">
        <f ca="1">IF(ISERROR(QuarterlyDataCVM!Y127*OFFSET(AnnualDataCP!Y$14,CYPQly!$B127,0)/OFFSET(AnnualDataCVM!Y$14,CYPQly!$B127,0)),"",QuarterlyDataCVM!Y127*OFFSET(AnnualDataCP!Y$14,CYPQly!$B127,0)/OFFSET(AnnualDataCVM!Y$14,CYPQly!$B127,0))</f>
        <v>986.75337331334333</v>
      </c>
      <c r="Z127" s="18">
        <f ca="1">IF(ISERROR(QuarterlyDataCVM!Z127*OFFSET(AnnualDataCP!Z$14,CYPQly!$B127,0)/OFFSET(AnnualDataCVM!Z$14,CYPQly!$B127,0)),"",QuarterlyDataCVM!Z127*OFFSET(AnnualDataCP!Z$14,CYPQly!$B127,0)/OFFSET(AnnualDataCVM!Z$14,CYPQly!$B127,0))</f>
        <v>1716.7532336878414</v>
      </c>
      <c r="AA127" s="18">
        <f ca="1">IF(ISERROR(QuarterlyDataCVM!AA127*OFFSET(AnnualDataCP!AA$14,CYPQly!$B127,0)/OFFSET(AnnualDataCVM!AA$14,CYPQly!$B127,0)),"",QuarterlyDataCVM!AA127*OFFSET(AnnualDataCP!AA$14,CYPQly!$B127,0)/OFFSET(AnnualDataCVM!AA$14,CYPQly!$B127,0))</f>
        <v>246</v>
      </c>
      <c r="AB127" s="18">
        <f ca="1">IF(ISERROR(QuarterlyDataCVM!AB127*OFFSET(AnnualDataCP!AB$14,CYPQly!$B127,0)/OFFSET(AnnualDataCVM!AB$14,CYPQly!$B127,0)),"",QuarterlyDataCVM!AB127*OFFSET(AnnualDataCP!AB$14,CYPQly!$B127,0)/OFFSET(AnnualDataCVM!AB$14,CYPQly!$B127,0))</f>
        <v>1593.2449638628325</v>
      </c>
      <c r="AC127" s="18">
        <f ca="1">IF(ISERROR(QuarterlyDataCVM!AC127*OFFSET(AnnualDataCP!AC$14,CYPQly!$B127,0)/OFFSET(AnnualDataCVM!AC$14,CYPQly!$B127,0)),"",QuarterlyDataCVM!AC127*OFFSET(AnnualDataCP!AC$14,CYPQly!$B127,0)/OFFSET(AnnualDataCVM!AC$14,CYPQly!$B127,0))</f>
        <v>1109.2453539823009</v>
      </c>
      <c r="AD127" s="18">
        <f ca="1">IF(ISERROR(QuarterlyDataCVM!AD127*OFFSET(AnnualDataCP!AD$14,CYPQly!$B127,0)/OFFSET(AnnualDataCVM!AD$14,CYPQly!$B127,0)),"",QuarterlyDataCVM!AD127*OFFSET(AnnualDataCP!AD$14,CYPQly!$B127,0)/OFFSET(AnnualDataCVM!AD$14,CYPQly!$B127,0))</f>
        <v>483</v>
      </c>
      <c r="AE127" s="18">
        <f ca="1">IF(ISERROR(QuarterlyDataCVM!AE127*OFFSET(AnnualDataCP!AE$14,CYPQly!$B127,0)/OFFSET(AnnualDataCVM!AE$14,CYPQly!$B127,0)),"",QuarterlyDataCVM!AE127*OFFSET(AnnualDataCP!AE$14,CYPQly!$B127,0)/OFFSET(AnnualDataCVM!AE$14,CYPQly!$B127,0))</f>
        <v>62.481481481481481</v>
      </c>
      <c r="AF127" s="18">
        <f ca="1">IF(ISERROR(QuarterlyDataCVM!AF127*OFFSET(AnnualDataCP!AF$14,CYPQly!$B127,0)/OFFSET(AnnualDataCVM!AF$14,CYPQly!$B127,0)),"",QuarterlyDataCVM!AF127*OFFSET(AnnualDataCP!AF$14,CYPQly!$B127,0)/OFFSET(AnnualDataCVM!AF$14,CYPQly!$B127,0))</f>
        <v>1690.2449630381216</v>
      </c>
      <c r="AG127" s="18">
        <f ca="1">IF(ISERROR(QuarterlyDataCVM!AG127*OFFSET(AnnualDataCP!AG$14,CYPQly!$B127,0)/OFFSET(AnnualDataCVM!AG$14,CYPQly!$B127,0)),"",QuarterlyDataCVM!AG127*OFFSET(AnnualDataCP!AG$14,CYPQly!$B127,0)/OFFSET(AnnualDataCVM!AG$14,CYPQly!$B127,0))</f>
        <v>923.24074074074076</v>
      </c>
      <c r="AH127" s="18">
        <f ca="1">IF(ISERROR(QuarterlyDataCVM!AH127*OFFSET(AnnualDataCP!AH$14,CYPQly!$B127,0)/OFFSET(AnnualDataCVM!AH$14,CYPQly!$B127,0)),"",QuarterlyDataCVM!AH127*OFFSET(AnnualDataCP!AH$14,CYPQly!$B127,0)/OFFSET(AnnualDataCVM!AH$14,CYPQly!$B127,0))</f>
        <v>661.49504195270788</v>
      </c>
      <c r="AI127" s="18">
        <f ca="1">IF(ISERROR(QuarterlyDataCVM!AI127*OFFSET(AnnualDataCP!AI$14,CYPQly!$B127,0)/OFFSET(AnnualDataCVM!AI$14,CYPQly!$B127,0)),"",QuarterlyDataCVM!AI127*OFFSET(AnnualDataCP!AI$14,CYPQly!$B127,0)/OFFSET(AnnualDataCVM!AI$14,CYPQly!$B127,0))</f>
        <v>108.24324324324324</v>
      </c>
      <c r="AJ127" s="18">
        <f ca="1">IF(ISERROR(QuarterlyDataCVM!AJ127*OFFSET(AnnualDataCP!AJ$14,CYPQly!$B127,0)/OFFSET(AnnualDataCVM!AJ$14,CYPQly!$B127,0)),"",QuarterlyDataCVM!AJ127*OFFSET(AnnualDataCP!AJ$14,CYPQly!$B127,0)/OFFSET(AnnualDataCVM!AJ$14,CYPQly!$B127,0))</f>
        <v>3109.2486603215229</v>
      </c>
      <c r="AK127" s="18">
        <f ca="1">IF(ISERROR(QuarterlyDataCVM!AK127*OFFSET(AnnualDataCP!AK$14,CYPQly!$B127,0)/OFFSET(AnnualDataCVM!AK$14,CYPQly!$B127,0)),"",QuarterlyDataCVM!AK127*OFFSET(AnnualDataCP!AK$14,CYPQly!$B127,0)/OFFSET(AnnualDataCVM!AK$14,CYPQly!$B127,0))</f>
        <v>717</v>
      </c>
      <c r="AL127" s="18">
        <f ca="1">IF(ISERROR(QuarterlyDataCVM!AL127*OFFSET(AnnualDataCP!AL$14,CYPQly!$B127,0)/OFFSET(AnnualDataCVM!AL$14,CYPQly!$B127,0)),"",QuarterlyDataCVM!AL127*OFFSET(AnnualDataCP!AL$14,CYPQly!$B127,0)/OFFSET(AnnualDataCVM!AL$14,CYPQly!$B127,0))</f>
        <v>1075</v>
      </c>
      <c r="AM127" s="18">
        <f ca="1">IF(ISERROR(QuarterlyDataCVM!AM127*OFFSET(AnnualDataCP!AM$14,CYPQly!$B127,0)/OFFSET(AnnualDataCVM!AM$14,CYPQly!$B127,0)),"",QuarterlyDataCVM!AM127*OFFSET(AnnualDataCP!AM$14,CYPQly!$B127,0)/OFFSET(AnnualDataCVM!AM$14,CYPQly!$B127,0))</f>
        <v>1316.5057234002627</v>
      </c>
      <c r="AN127" s="18">
        <f ca="1">IF(ISERROR(QuarterlyDataCVM!AN127*OFFSET(AnnualDataCP!AN$14,CYPQly!$B127,0)/OFFSET(AnnualDataCVM!AN$14,CYPQly!$B127,0)),"",QuarterlyDataCVM!AN127*OFFSET(AnnualDataCP!AN$14,CYPQly!$B127,0)/OFFSET(AnnualDataCVM!AN$14,CYPQly!$B127,0))</f>
        <v>689</v>
      </c>
      <c r="AO127" s="18">
        <f ca="1">IF(ISERROR(QuarterlyDataCVM!AO127*OFFSET(AnnualDataCP!AO$14,CYPQly!$B127,0)/OFFSET(AnnualDataCVM!AO$14,CYPQly!$B127,0)),"",QuarterlyDataCVM!AO127*OFFSET(AnnualDataCP!AO$14,CYPQly!$B127,0)/OFFSET(AnnualDataCVM!AO$14,CYPQly!$B127,0))</f>
        <v>689</v>
      </c>
      <c r="AP127" s="18">
        <f ca="1">IF(ISERROR(QuarterlyDataCVM!AP127*OFFSET(AnnualDataCP!AP$14,CYPQly!$B127,0)/OFFSET(AnnualDataCVM!AP$14,CYPQly!$B127,0)),"",QuarterlyDataCVM!AP127*OFFSET(AnnualDataCP!AP$14,CYPQly!$B127,0)/OFFSET(AnnualDataCVM!AP$14,CYPQly!$B127,0))</f>
        <v>2765</v>
      </c>
      <c r="AQ127" s="18">
        <f ca="1">IF(ISERROR(QuarterlyDataCVM!AQ127*OFFSET(AnnualDataCP!AQ$14,CYPQly!$B127,0)/OFFSET(AnnualDataCVM!AQ$14,CYPQly!$B127,0)),"",QuarterlyDataCVM!AQ127*OFFSET(AnnualDataCP!AQ$14,CYPQly!$B127,0)/OFFSET(AnnualDataCVM!AQ$14,CYPQly!$B127,0))</f>
        <v>2765</v>
      </c>
      <c r="AR127" s="18">
        <f ca="1">IF(ISERROR(QuarterlyDataCVM!AR127*OFFSET(AnnualDataCP!AR$14,CYPQly!$B127,0)/OFFSET(AnnualDataCVM!AR$14,CYPQly!$B127,0)),"",QuarterlyDataCVM!AR127*OFFSET(AnnualDataCP!AR$14,CYPQly!$B127,0)/OFFSET(AnnualDataCVM!AR$14,CYPQly!$B127,0))</f>
        <v>176.76081081081082</v>
      </c>
      <c r="AS127" s="18">
        <f ca="1">IF(ISERROR(QuarterlyDataCVM!AS127*OFFSET(AnnualDataCP!AS$14,CYPQly!$B127,0)/OFFSET(AnnualDataCVM!AS$14,CYPQly!$B127,0)),"",QuarterlyDataCVM!AS127*OFFSET(AnnualDataCP!AS$14,CYPQly!$B127,0)/OFFSET(AnnualDataCVM!AS$14,CYPQly!$B127,0))</f>
        <v>712</v>
      </c>
      <c r="AT127" s="18">
        <f ca="1">IF(ISERROR(QuarterlyDataCVM!AT127*OFFSET(AnnualDataCP!AT$14,CYPQly!$B127,0)/OFFSET(AnnualDataCVM!AT$14,CYPQly!$B127,0)),"",QuarterlyDataCVM!AT127*OFFSET(AnnualDataCP!AT$14,CYPQly!$B127,0)/OFFSET(AnnualDataCVM!AT$14,CYPQly!$B127,0))</f>
        <v>239.75155279503105</v>
      </c>
      <c r="AU127" s="18">
        <f ca="1">IF(ISERROR(QuarterlyDataCVM!AU127*OFFSET(AnnualDataCP!AU$14,CYPQly!$B127,0)/OFFSET(AnnualDataCVM!AU$14,CYPQly!$B127,0)),"",QuarterlyDataCVM!AU127*OFFSET(AnnualDataCP!AU$14,CYPQly!$B127,0)/OFFSET(AnnualDataCVM!AU$14,CYPQly!$B127,0))</f>
        <v>260.49904030710172</v>
      </c>
      <c r="AV127" s="18">
        <f ca="1">IF(ISERROR(QuarterlyDataCVM!AV127*OFFSET(AnnualDataCP!AV$14,CYPQly!$B127,0)/OFFSET(AnnualDataCVM!AV$14,CYPQly!$B127,0)),"",QuarterlyDataCVM!AV127*OFFSET(AnnualDataCP!AV$14,CYPQly!$B127,0)/OFFSET(AnnualDataCVM!AV$14,CYPQly!$B127,0))</f>
        <v>916.75982189628076</v>
      </c>
      <c r="AW127" s="18">
        <f ca="1">IF(ISERROR(QuarterlyDataCVM!AW127*OFFSET(AnnualDataCP!AW$14,CYPQly!$B127,0)/OFFSET(AnnualDataCVM!AW$14,CYPQly!$B127,0)),"",QuarterlyDataCVM!AW127*OFFSET(AnnualDataCP!AW$14,CYPQly!$B127,0)/OFFSET(AnnualDataCVM!AW$14,CYPQly!$B127,0))</f>
        <v>462.49784482758622</v>
      </c>
      <c r="AX127" s="18">
        <f ca="1">IF(ISERROR(QuarterlyDataCVM!AX127*OFFSET(AnnualDataCP!AX$14,CYPQly!$B127,0)/OFFSET(AnnualDataCVM!AX$14,CYPQly!$B127,0)),"",QuarterlyDataCVM!AX127*OFFSET(AnnualDataCP!AX$14,CYPQly!$B127,0)/OFFSET(AnnualDataCVM!AX$14,CYPQly!$B127,0))</f>
        <v>3124.242621932277</v>
      </c>
      <c r="AY127" s="18">
        <f ca="1">IF(ISERROR(QuarterlyDataCVM!AY127*OFFSET(AnnualDataCP!AY$14,CYPQly!$B127,0)/OFFSET(AnnualDataCVM!AY$14,CYPQly!$B127,0)),"",QuarterlyDataCVM!AY127*OFFSET(AnnualDataCP!AY$14,CYPQly!$B127,0)/OFFSET(AnnualDataCVM!AY$14,CYPQly!$B127,0))</f>
        <v>3124.242621932277</v>
      </c>
      <c r="AZ127" s="18">
        <f ca="1">IF(ISERROR(QuarterlyDataCVM!AZ127*OFFSET(AnnualDataCP!AZ$14,CYPQly!$B127,0)/OFFSET(AnnualDataCVM!AZ$14,CYPQly!$B127,0)),"",QuarterlyDataCVM!AZ127*OFFSET(AnnualDataCP!AZ$14,CYPQly!$B127,0)/OFFSET(AnnualDataCVM!AZ$14,CYPQly!$B127,0))</f>
        <v>3373</v>
      </c>
      <c r="BA127" s="18">
        <f ca="1">IF(ISERROR(QuarterlyDataCVM!BA127*OFFSET(AnnualDataCP!BA$14,CYPQly!$B127,0)/OFFSET(AnnualDataCVM!BA$14,CYPQly!$B127,0)),"",QuarterlyDataCVM!BA127*OFFSET(AnnualDataCP!BA$14,CYPQly!$B127,0)/OFFSET(AnnualDataCVM!BA$14,CYPQly!$B127,0))</f>
        <v>1962.7521777553338</v>
      </c>
      <c r="BB127" s="18">
        <f ca="1">IF(ISERROR(QuarterlyDataCVM!BB127*OFFSET(AnnualDataCP!BB$14,CYPQly!$B127,0)/OFFSET(AnnualDataCVM!BB$14,CYPQly!$B127,0)),"",QuarterlyDataCVM!BB127*OFFSET(AnnualDataCP!BB$14,CYPQly!$B127,0)/OFFSET(AnnualDataCVM!BB$14,CYPQly!$B127,0))</f>
        <v>1409</v>
      </c>
      <c r="BC127" s="18">
        <f ca="1">IF(ISERROR(QuarterlyDataCVM!BC127*OFFSET(AnnualDataCP!BC$14,CYPQly!$B127,0)/OFFSET(AnnualDataCVM!BC$14,CYPQly!$B127,0)),"",QuarterlyDataCVM!BC127*OFFSET(AnnualDataCP!BC$14,CYPQly!$B127,0)/OFFSET(AnnualDataCVM!BC$14,CYPQly!$B127,0))</f>
        <v>618.24839228295821</v>
      </c>
      <c r="BD127" s="18">
        <f ca="1">IF(ISERROR(QuarterlyDataCVM!BD127*OFFSET(AnnualDataCP!BD$14,CYPQly!$B127,0)/OFFSET(AnnualDataCVM!BD$14,CYPQly!$B127,0)),"",QuarterlyDataCVM!BD127*OFFSET(AnnualDataCP!BD$14,CYPQly!$B127,0)/OFFSET(AnnualDataCVM!BD$14,CYPQly!$B127,0))</f>
        <v>791.24549968963379</v>
      </c>
      <c r="BE127" s="18">
        <f ca="1">IF(ISERROR(QuarterlyDataCVM!BE127*OFFSET(AnnualDataCP!BE$14,CYPQly!$B127,0)/OFFSET(AnnualDataCVM!BE$14,CYPQly!$B127,0)),"",QuarterlyDataCVM!BE127*OFFSET(AnnualDataCP!BE$14,CYPQly!$B127,0)/OFFSET(AnnualDataCVM!BE$14,CYPQly!$B127,0))</f>
        <v>5160.7416270337926</v>
      </c>
      <c r="BF127" s="18">
        <f ca="1">IF(ISERROR(QuarterlyDataCVM!BF127*OFFSET(AnnualDataCP!BF$14,CYPQly!$B127,0)/OFFSET(AnnualDataCVM!BF$14,CYPQly!$B127,0)),"",QuarterlyDataCVM!BF127*OFFSET(AnnualDataCP!BF$14,CYPQly!$B127,0)/OFFSET(AnnualDataCVM!BF$14,CYPQly!$B127,0))</f>
        <v>1031</v>
      </c>
      <c r="BG127" s="18">
        <f ca="1">IF(ISERROR(QuarterlyDataCVM!BG127*OFFSET(AnnualDataCP!BG$14,CYPQly!$B127,0)/OFFSET(AnnualDataCVM!BG$14,CYPQly!$B127,0)),"",QuarterlyDataCVM!BG127*OFFSET(AnnualDataCP!BG$14,CYPQly!$B127,0)/OFFSET(AnnualDataCVM!BG$14,CYPQly!$B127,0))</f>
        <v>567.74822695035459</v>
      </c>
      <c r="BH127" s="18">
        <f ca="1">IF(ISERROR(QuarterlyDataCVM!BH127*OFFSET(AnnualDataCP!BH$14,CYPQly!$B127,0)/OFFSET(AnnualDataCVM!BH$14,CYPQly!$B127,0)),"",QuarterlyDataCVM!BH127*OFFSET(AnnualDataCP!BH$14,CYPQly!$B127,0)/OFFSET(AnnualDataCVM!BH$14,CYPQly!$B127,0))</f>
        <v>465.26271186440675</v>
      </c>
      <c r="BI127" s="18">
        <f ca="1">IF(ISERROR(QuarterlyDataCVM!BI127*OFFSET(AnnualDataCP!BI$14,CYPQly!$B127,0)/OFFSET(AnnualDataCVM!BI$14,CYPQly!$B127,0)),"",QuarterlyDataCVM!BI127*OFFSET(AnnualDataCP!BI$14,CYPQly!$B127,0)/OFFSET(AnnualDataCVM!BI$14,CYPQly!$B127,0))</f>
        <v>4129</v>
      </c>
      <c r="BJ127" s="18">
        <f ca="1">IF(ISERROR(QuarterlyDataCVM!BJ127*OFFSET(AnnualDataCP!BJ$14,CYPQly!$B127,0)/OFFSET(AnnualDataCVM!BJ$14,CYPQly!$B127,0)),"",QuarterlyDataCVM!BJ127*OFFSET(AnnualDataCP!BJ$14,CYPQly!$B127,0)/OFFSET(AnnualDataCVM!BJ$14,CYPQly!$B127,0))</f>
        <v>3810</v>
      </c>
      <c r="BK127" s="18">
        <f ca="1">IF(ISERROR(QuarterlyDataCVM!BK127*OFFSET(AnnualDataCP!BK$14,CYPQly!$B127,0)/OFFSET(AnnualDataCVM!BK$14,CYPQly!$B127,0)),"",QuarterlyDataCVM!BK127*OFFSET(AnnualDataCP!BK$14,CYPQly!$B127,0)/OFFSET(AnnualDataCVM!BK$14,CYPQly!$B127,0))</f>
        <v>323</v>
      </c>
      <c r="BL127" s="18">
        <f ca="1">IF(ISERROR(QuarterlyDataCVM!BL127*OFFSET(AnnualDataCP!BL$14,CYPQly!$B127,0)/OFFSET(AnnualDataCVM!BL$14,CYPQly!$B127,0)),"",QuarterlyDataCVM!BL127*OFFSET(AnnualDataCP!BL$14,CYPQly!$B127,0)/OFFSET(AnnualDataCVM!BL$14,CYPQly!$B127,0))</f>
        <v>3430.7470696645778</v>
      </c>
      <c r="BM127" s="18">
        <f ca="1">IF(ISERROR(QuarterlyDataCVM!BM127*OFFSET(AnnualDataCP!BM$14,CYPQly!$B127,0)/OFFSET(AnnualDataCVM!BM$14,CYPQly!$B127,0)),"",QuarterlyDataCVM!BM127*OFFSET(AnnualDataCP!BM$14,CYPQly!$B127,0)/OFFSET(AnnualDataCVM!BM$14,CYPQly!$B127,0))</f>
        <v>3430.7470696645778</v>
      </c>
      <c r="BN127" s="18">
        <f ca="1">IF(ISERROR(QuarterlyDataCVM!BN127*OFFSET(AnnualDataCP!BN$14,CYPQly!$B127,0)/OFFSET(AnnualDataCVM!BN$14,CYPQly!$B127,0)),"",QuarterlyDataCVM!BN127*OFFSET(AnnualDataCP!BN$14,CYPQly!$B127,0)/OFFSET(AnnualDataCVM!BN$14,CYPQly!$B127,0))</f>
        <v>1214.7469804248231</v>
      </c>
      <c r="BO127" s="18">
        <f ca="1">IF(ISERROR(QuarterlyDataCVM!BO127*OFFSET(AnnualDataCP!BO$14,CYPQly!$B127,0)/OFFSET(AnnualDataCVM!BO$14,CYPQly!$B127,0)),"",QuarterlyDataCVM!BO127*OFFSET(AnnualDataCP!BO$14,CYPQly!$B127,0)/OFFSET(AnnualDataCVM!BO$14,CYPQly!$B127,0))</f>
        <v>1214.7469804248231</v>
      </c>
      <c r="BP127" s="18">
        <f ca="1">IF(ISERROR(QuarterlyDataCVM!BP127*OFFSET(AnnualDataCP!BP$14,CYPQly!$B127,0)/OFFSET(AnnualDataCVM!BP$14,CYPQly!$B127,0)),"",QuarterlyDataCVM!BP127*OFFSET(AnnualDataCP!BP$14,CYPQly!$B127,0)/OFFSET(AnnualDataCVM!BP$14,CYPQly!$B127,0))</f>
        <v>4181.7400870105657</v>
      </c>
      <c r="BQ127" s="18">
        <f ca="1">IF(ISERROR(QuarterlyDataCVM!BQ127*OFFSET(AnnualDataCP!BQ$14,CYPQly!$B127,0)/OFFSET(AnnualDataCVM!BQ$14,CYPQly!$B127,0)),"",QuarterlyDataCVM!BQ127*OFFSET(AnnualDataCP!BQ$14,CYPQly!$B127,0)/OFFSET(AnnualDataCVM!BQ$14,CYPQly!$B127,0))</f>
        <v>4181.7400870105657</v>
      </c>
      <c r="BR127" s="18">
        <f ca="1">IF(ISERROR(QuarterlyDataCVM!BR127*OFFSET(AnnualDataCP!BR$14,CYPQly!$B127,0)/OFFSET(AnnualDataCVM!BR$14,CYPQly!$B127,0)),"",QuarterlyDataCVM!BR127*OFFSET(AnnualDataCP!BR$14,CYPQly!$B127,0)/OFFSET(AnnualDataCVM!BR$14,CYPQly!$B127,0))</f>
        <v>7512.486992147491</v>
      </c>
      <c r="BS127" s="18">
        <f ca="1">IF(ISERROR(QuarterlyDataCVM!BS127*OFFSET(AnnualDataCP!BS$14,CYPQly!$B127,0)/OFFSET(AnnualDataCVM!BS$14,CYPQly!$B127,0)),"",QuarterlyDataCVM!BS127*OFFSET(AnnualDataCP!BS$14,CYPQly!$B127,0)/OFFSET(AnnualDataCVM!BS$14,CYPQly!$B127,0))</f>
        <v>4380.5141750308148</v>
      </c>
      <c r="BT127" s="18">
        <f ca="1">IF(ISERROR(QuarterlyDataCVM!BT127*OFFSET(AnnualDataCP!BT$14,CYPQly!$B127,0)/OFFSET(AnnualDataCVM!BT$14,CYPQly!$B127,0)),"",QuarterlyDataCVM!BT127*OFFSET(AnnualDataCP!BT$14,CYPQly!$B127,0)/OFFSET(AnnualDataCVM!BT$14,CYPQly!$B127,0))</f>
        <v>3134.5117988078714</v>
      </c>
      <c r="BU127" s="18">
        <f ca="1">IF(ISERROR(QuarterlyDataCVM!BU127*OFFSET(AnnualDataCP!BU$14,CYPQly!$B127,0)/OFFSET(AnnualDataCVM!BU$14,CYPQly!$B127,0)),"",QuarterlyDataCVM!BU127*OFFSET(AnnualDataCP!BU$14,CYPQly!$B127,0)/OFFSET(AnnualDataCVM!BU$14,CYPQly!$B127,0))</f>
        <v>495.73867228661749</v>
      </c>
      <c r="BV127" s="18">
        <f ca="1">IF(ISERROR(QuarterlyDataCVM!BV127*OFFSET(AnnualDataCP!BV$14,CYPQly!$B127,0)/OFFSET(AnnualDataCVM!BV$14,CYPQly!$B127,0)),"",QuarterlyDataCVM!BV127*OFFSET(AnnualDataCP!BV$14,CYPQly!$B127,0)/OFFSET(AnnualDataCVM!BV$14,CYPQly!$B127,0))</f>
        <v>2423.7443846883898</v>
      </c>
      <c r="BW127" s="18">
        <f ca="1">IF(ISERROR(QuarterlyDataCVM!BW127*OFFSET(AnnualDataCP!BW$14,CYPQly!$B127,0)/OFFSET(AnnualDataCVM!BW$14,CYPQly!$B127,0)),"",QuarterlyDataCVM!BW127*OFFSET(AnnualDataCP!BW$14,CYPQly!$B127,0)/OFFSET(AnnualDataCVM!BW$14,CYPQly!$B127,0))</f>
        <v>214</v>
      </c>
      <c r="BX127" s="18">
        <f ca="1">IF(ISERROR(QuarterlyDataCVM!BX127*OFFSET(AnnualDataCP!BX$14,CYPQly!$B127,0)/OFFSET(AnnualDataCVM!BX$14,CYPQly!$B127,0)),"",QuarterlyDataCVM!BX127*OFFSET(AnnualDataCP!BX$14,CYPQly!$B127,0)/OFFSET(AnnualDataCVM!BX$14,CYPQly!$B127,0))</f>
        <v>4605</v>
      </c>
      <c r="BY127" s="18">
        <f ca="1">IF(ISERROR(QuarterlyDataCVM!BY127*OFFSET(AnnualDataCP!BY$14,CYPQly!$B127,0)/OFFSET(AnnualDataCVM!BY$14,CYPQly!$B127,0)),"",QuarterlyDataCVM!BY127*OFFSET(AnnualDataCP!BY$14,CYPQly!$B127,0)/OFFSET(AnnualDataCVM!BY$14,CYPQly!$B127,0))</f>
        <v>2459.2494420775006</v>
      </c>
      <c r="BZ127" s="18">
        <f ca="1">IF(ISERROR(QuarterlyDataCVM!BZ127*OFFSET(AnnualDataCP!BZ$14,CYPQly!$B127,0)/OFFSET(AnnualDataCVM!BZ$14,CYPQly!$B127,0)),"",QuarterlyDataCVM!BZ127*OFFSET(AnnualDataCP!BZ$14,CYPQly!$B127,0)/OFFSET(AnnualDataCVM!BZ$14,CYPQly!$B127,0))</f>
        <v>1113.250788643533</v>
      </c>
      <c r="CA127" s="18">
        <f ca="1">IF(ISERROR(QuarterlyDataCVM!CA127*OFFSET(AnnualDataCP!CA$14,CYPQly!$B127,0)/OFFSET(AnnualDataCVM!CA$14,CYPQly!$B127,0)),"",QuarterlyDataCVM!CA127*OFFSET(AnnualDataCP!CA$14,CYPQly!$B127,0)/OFFSET(AnnualDataCVM!CA$14,CYPQly!$B127,0))</f>
        <v>1346.2483853109429</v>
      </c>
      <c r="CB127" s="18">
        <f ca="1">IF(ISERROR(QuarterlyDataCVM!CB127*OFFSET(AnnualDataCP!CB$14,CYPQly!$B127,0)/OFFSET(AnnualDataCVM!CB$14,CYPQly!$B127,0)),"",QuarterlyDataCVM!CB127*OFFSET(AnnualDataCP!CB$14,CYPQly!$B127,0)/OFFSET(AnnualDataCVM!CB$14,CYPQly!$B127,0))</f>
        <v>2147.2574649238518</v>
      </c>
      <c r="CC127" s="18">
        <f ca="1">IF(ISERROR(QuarterlyDataCVM!CC127*OFFSET(AnnualDataCP!CC$14,CYPQly!$B127,0)/OFFSET(AnnualDataCVM!CC$14,CYPQly!$B127,0)),"",QuarterlyDataCVM!CC127*OFFSET(AnnualDataCP!CC$14,CYPQly!$B127,0)/OFFSET(AnnualDataCVM!CC$14,CYPQly!$B127,0))</f>
        <v>157.46176470588236</v>
      </c>
      <c r="CD127" s="18">
        <f ca="1">IF(ISERROR(QuarterlyDataCVM!CD127*OFFSET(AnnualDataCP!CD$14,CYPQly!$B127,0)/OFFSET(AnnualDataCVM!CD$14,CYPQly!$B127,0)),"",QuarterlyDataCVM!CD127*OFFSET(AnnualDataCP!CD$14,CYPQly!$B127,0)/OFFSET(AnnualDataCVM!CD$14,CYPQly!$B127,0))</f>
        <v>485.48489666136726</v>
      </c>
      <c r="CE127" s="18">
        <f ca="1">IF(ISERROR(QuarterlyDataCVM!CE127*OFFSET(AnnualDataCP!CE$14,CYPQly!$B127,0)/OFFSET(AnnualDataCVM!CE$14,CYPQly!$B127,0)),"",QuarterlyDataCVM!CE127*OFFSET(AnnualDataCP!CE$14,CYPQly!$B127,0)/OFFSET(AnnualDataCVM!CE$14,CYPQly!$B127,0))</f>
        <v>1523.5278114711489</v>
      </c>
      <c r="CF127" s="18">
        <f ca="1">IF(ISERROR(QuarterlyDataCVM!CF127*OFFSET(AnnualDataCP!CF$14,CYPQly!$B127,0)/OFFSET(AnnualDataCVM!CF$14,CYPQly!$B127,0)),"",QuarterlyDataCVM!CF127*OFFSET(AnnualDataCP!CF$14,CYPQly!$B127,0)/OFFSET(AnnualDataCVM!CF$14,CYPQly!$B127,0))</f>
        <v>7027</v>
      </c>
      <c r="CG127" s="18">
        <f ca="1">IF(ISERROR(QuarterlyDataCVM!CG127*OFFSET(AnnualDataCP!CG$14,CYPQly!$B127,0)/OFFSET(AnnualDataCVM!CG$14,CYPQly!$B127,0)),"",QuarterlyDataCVM!CG127*OFFSET(AnnualDataCP!CG$14,CYPQly!$B127,0)/OFFSET(AnnualDataCVM!CG$14,CYPQly!$B127,0))</f>
        <v>7027</v>
      </c>
      <c r="CH127" s="18">
        <f ca="1">IF(ISERROR(QuarterlyDataCVM!CH127*OFFSET(AnnualDataCP!CH$14,CYPQly!$B127,0)/OFFSET(AnnualDataCVM!CH$14,CYPQly!$B127,0)),"",QuarterlyDataCVM!CH127*OFFSET(AnnualDataCP!CH$14,CYPQly!$B127,0)/OFFSET(AnnualDataCVM!CH$14,CYPQly!$B127,0))</f>
        <v>5394.2586926286513</v>
      </c>
      <c r="CI127" s="18">
        <f ca="1">IF(ISERROR(QuarterlyDataCVM!CI127*OFFSET(AnnualDataCP!CI$14,CYPQly!$B127,0)/OFFSET(AnnualDataCVM!CI$14,CYPQly!$B127,0)),"",QuarterlyDataCVM!CI127*OFFSET(AnnualDataCP!CI$14,CYPQly!$B127,0)/OFFSET(AnnualDataCVM!CI$14,CYPQly!$B127,0))</f>
        <v>1628.5222133119487</v>
      </c>
      <c r="CJ127" s="18">
        <f ca="1">IF(ISERROR(QuarterlyDataCVM!CJ127*OFFSET(AnnualDataCP!CJ$14,CYPQly!$B127,0)/OFFSET(AnnualDataCVM!CJ$14,CYPQly!$B127,0)),"",QuarterlyDataCVM!CJ127*OFFSET(AnnualDataCP!CJ$14,CYPQly!$B127,0)/OFFSET(AnnualDataCVM!CJ$14,CYPQly!$B127,0))</f>
        <v>6073</v>
      </c>
      <c r="CK127" s="18">
        <f ca="1">IF(ISERROR(QuarterlyDataCVM!CK127*OFFSET(AnnualDataCP!CK$14,CYPQly!$B127,0)/OFFSET(AnnualDataCVM!CK$14,CYPQly!$B127,0)),"",QuarterlyDataCVM!CK127*OFFSET(AnnualDataCP!CK$14,CYPQly!$B127,0)/OFFSET(AnnualDataCVM!CK$14,CYPQly!$B127,0))</f>
        <v>2028</v>
      </c>
      <c r="CL127" s="18">
        <f ca="1">IF(ISERROR(QuarterlyDataCVM!CL127*OFFSET(AnnualDataCP!CL$14,CYPQly!$B127,0)/OFFSET(AnnualDataCVM!CL$14,CYPQly!$B127,0)),"",QuarterlyDataCVM!CL127*OFFSET(AnnualDataCP!CL$14,CYPQly!$B127,0)/OFFSET(AnnualDataCVM!CL$14,CYPQly!$B127,0))</f>
        <v>4044.2512113306002</v>
      </c>
      <c r="CM127" s="18">
        <f ca="1">IF(ISERROR(QuarterlyDataCVM!CM127*OFFSET(AnnualDataCP!CM$14,CYPQly!$B127,0)/OFFSET(AnnualDataCVM!CM$14,CYPQly!$B127,0)),"",QuarterlyDataCVM!CM127*OFFSET(AnnualDataCP!CM$14,CYPQly!$B127,0)/OFFSET(AnnualDataCVM!CM$14,CYPQly!$B127,0))</f>
        <v>2063.2561778219297</v>
      </c>
      <c r="CN127" s="18">
        <f ca="1">IF(ISERROR(QuarterlyDataCVM!CN127*OFFSET(AnnualDataCP!CN$14,CYPQly!$B127,0)/OFFSET(AnnualDataCVM!CN$14,CYPQly!$B127,0)),"",QuarterlyDataCVM!CN127*OFFSET(AnnualDataCP!CN$14,CYPQly!$B127,0)/OFFSET(AnnualDataCVM!CN$14,CYPQly!$B127,0))</f>
        <v>1890</v>
      </c>
      <c r="CO127" s="18">
        <f ca="1">IF(ISERROR(QuarterlyDataCVM!CO127*OFFSET(AnnualDataCP!CO$14,CYPQly!$B127,0)/OFFSET(AnnualDataCVM!CO$14,CYPQly!$B127,0)),"",QuarterlyDataCVM!CO127*OFFSET(AnnualDataCP!CO$14,CYPQly!$B127,0)/OFFSET(AnnualDataCVM!CO$14,CYPQly!$B127,0))</f>
        <v>89.763157894736835</v>
      </c>
      <c r="CP127" s="18">
        <f ca="1">IF(ISERROR(QuarterlyDataCVM!CP127*OFFSET(AnnualDataCP!CP$14,CYPQly!$B127,0)/OFFSET(AnnualDataCVM!CP$14,CYPQly!$B127,0)),"",QuarterlyDataCVM!CP127*OFFSET(AnnualDataCP!CP$14,CYPQly!$B127,0)/OFFSET(AnnualDataCVM!CP$14,CYPQly!$B127,0))</f>
        <v>30393.24670043345</v>
      </c>
      <c r="CQ127" s="18">
        <f ca="1">IF(ISERROR(QuarterlyDataCVM!CQ127*OFFSET(AnnualDataCP!CQ$14,CYPQly!$B127,0)/OFFSET(AnnualDataCVM!CQ$14,CYPQly!$B127,0)),"",QuarterlyDataCVM!CQ127*OFFSET(AnnualDataCP!CQ$14,CYPQly!$B127,0)/OFFSET(AnnualDataCVM!CQ$14,CYPQly!$B127,0))</f>
        <v>10607.753302325582</v>
      </c>
      <c r="CR127" s="18">
        <f ca="1">IF(ISERROR(QuarterlyDataCVM!CR127*OFFSET(AnnualDataCP!CR$14,CYPQly!$B127,0)/OFFSET(AnnualDataCVM!CR$14,CYPQly!$B127,0)),"",QuarterlyDataCVM!CR127*OFFSET(AnnualDataCP!CR$14,CYPQly!$B127,0)/OFFSET(AnnualDataCVM!CR$14,CYPQly!$B127,0))</f>
        <v>5833.753319238901</v>
      </c>
      <c r="CS127" s="18">
        <f ca="1">IF(ISERROR(QuarterlyDataCVM!CS127*OFFSET(AnnualDataCP!CS$14,CYPQly!$B127,0)/OFFSET(AnnualDataCVM!CS$14,CYPQly!$B127,0)),"",QuarterlyDataCVM!CS127*OFFSET(AnnualDataCP!CS$14,CYPQly!$B127,0)/OFFSET(AnnualDataCVM!CS$14,CYPQly!$B127,0))</f>
        <v>13950.753306691187</v>
      </c>
      <c r="CT127" s="18">
        <f ca="1">IF(ISERROR(QuarterlyDataCVM!CT127*OFFSET(AnnualDataCP!CT$14,CYPQly!$B127,0)/OFFSET(AnnualDataCVM!CT$14,CYPQly!$B127,0)),"",QuarterlyDataCVM!CT127*OFFSET(AnnualDataCP!CT$14,CYPQly!$B127,0)/OFFSET(AnnualDataCVM!CT$14,CYPQly!$B127,0))</f>
        <v>374454.50399172382</v>
      </c>
      <c r="CU127" s="18">
        <f ca="1">IF(ISERROR(QuarterlyDataCVM!CU127*OFFSET(AnnualDataCP!CU$14,CYPQly!$B127,0)/OFFSET(AnnualDataCVM!CU$14,CYPQly!$B127,0)),"",QuarterlyDataCVM!CU127*OFFSET(AnnualDataCP!CU$14,CYPQly!$B127,0)/OFFSET(AnnualDataCVM!CU$14,CYPQly!$B127,0))</f>
        <v>81681</v>
      </c>
      <c r="CV127" s="18">
        <f ca="1">IF(ISERROR(QuarterlyDataCVM!CV127*OFFSET(AnnualDataCP!CV$14,CYPQly!$B127,0)/OFFSET(AnnualDataCVM!CV$14,CYPQly!$B127,0)),"",QuarterlyDataCVM!CV127*OFFSET(AnnualDataCP!CV$14,CYPQly!$B127,0)/OFFSET(AnnualDataCVM!CV$14,CYPQly!$B127,0))</f>
        <v>48821.244675092967</v>
      </c>
      <c r="CW127" s="18">
        <f ca="1">IF(ISERROR(QuarterlyDataCVM!CW127*OFFSET(AnnualDataCP!CW$14,CYPQly!$B127,0)/OFFSET(AnnualDataCVM!CW$14,CYPQly!$B127,0)),"",QuarterlyDataCVM!CW127*OFFSET(AnnualDataCP!CW$14,CYPQly!$B127,0)/OFFSET(AnnualDataCVM!CW$14,CYPQly!$B127,0))</f>
        <v>8060.2513722554886</v>
      </c>
      <c r="CX127" s="18">
        <f ca="1">IF(ISERROR(QuarterlyDataCVM!CX127*OFFSET(AnnualDataCP!CX$14,CYPQly!$B127,0)/OFFSET(AnnualDataCVM!CX$14,CYPQly!$B127,0)),"",QuarterlyDataCVM!CX127*OFFSET(AnnualDataCP!CX$14,CYPQly!$B127,0)/OFFSET(AnnualDataCVM!CX$14,CYPQly!$B127,0))</f>
        <v>16962.242581124952</v>
      </c>
      <c r="CY127" s="18">
        <f ca="1">IF(ISERROR(QuarterlyDataCVM!CY127*OFFSET(AnnualDataCP!CY$14,CYPQly!$B127,0)/OFFSET(AnnualDataCVM!CY$14,CYPQly!$B127,0)),"",QuarterlyDataCVM!CY127*OFFSET(AnnualDataCP!CY$14,CYPQly!$B127,0)/OFFSET(AnnualDataCVM!CY$14,CYPQly!$B127,0))</f>
        <v>23803.244020708393</v>
      </c>
      <c r="CZ127" s="18">
        <f ca="1">IF(ISERROR(QuarterlyDataCVM!CZ127*OFFSET(AnnualDataCP!CZ$14,CYPQly!$B127,0)/OFFSET(AnnualDataCVM!CZ$14,CYPQly!$B127,0)),"",QuarterlyDataCVM!CZ127*OFFSET(AnnualDataCP!CZ$14,CYPQly!$B127,0)/OFFSET(AnnualDataCVM!CZ$14,CYPQly!$B127,0))</f>
        <v>19027.507461334368</v>
      </c>
      <c r="DA127" s="18">
        <f ca="1">IF(ISERROR(QuarterlyDataCVM!DA127*OFFSET(AnnualDataCP!DA$14,CYPQly!$B127,0)/OFFSET(AnnualDataCVM!DA$14,CYPQly!$B127,0)),"",QuarterlyDataCVM!DA127*OFFSET(AnnualDataCP!DA$14,CYPQly!$B127,0)/OFFSET(AnnualDataCVM!DA$14,CYPQly!$B127,0))</f>
        <v>7218</v>
      </c>
      <c r="DB127" s="18">
        <f ca="1">IF(ISERROR(QuarterlyDataCVM!DB127*OFFSET(AnnualDataCP!DB$14,CYPQly!$B127,0)/OFFSET(AnnualDataCVM!DB$14,CYPQly!$B127,0)),"",QuarterlyDataCVM!DB127*OFFSET(AnnualDataCP!DB$14,CYPQly!$B127,0)/OFFSET(AnnualDataCVM!DB$14,CYPQly!$B127,0))</f>
        <v>1202.7526218383714</v>
      </c>
      <c r="DC127" s="18">
        <f ca="1">IF(ISERROR(QuarterlyDataCVM!DC127*OFFSET(AnnualDataCP!DC$14,CYPQly!$B127,0)/OFFSET(AnnualDataCVM!DC$14,CYPQly!$B127,0)),"",QuarterlyDataCVM!DC127*OFFSET(AnnualDataCP!DC$14,CYPQly!$B127,0)/OFFSET(AnnualDataCVM!DC$14,CYPQly!$B127,0))</f>
        <v>6015.5022751716724</v>
      </c>
      <c r="DD127" s="18">
        <f ca="1">IF(ISERROR(QuarterlyDataCVM!DD127*OFFSET(AnnualDataCP!DD$14,CYPQly!$B127,0)/OFFSET(AnnualDataCVM!DD$14,CYPQly!$B127,0)),"",QuarterlyDataCVM!DD127*OFFSET(AnnualDataCP!DD$14,CYPQly!$B127,0)/OFFSET(AnnualDataCVM!DD$14,CYPQly!$B127,0))</f>
        <v>1713</v>
      </c>
      <c r="DE127" s="18">
        <f ca="1">IF(ISERROR(QuarterlyDataCVM!DE127*OFFSET(AnnualDataCP!DE$14,CYPQly!$B127,0)/OFFSET(AnnualDataCVM!DE$14,CYPQly!$B127,0)),"",QuarterlyDataCVM!DE127*OFFSET(AnnualDataCP!DE$14,CYPQly!$B127,0)/OFFSET(AnnualDataCVM!DE$14,CYPQly!$B127,0))</f>
        <v>1288.2307003403189</v>
      </c>
      <c r="DF127" s="18">
        <f ca="1">IF(ISERROR(QuarterlyDataCVM!DF127*OFFSET(AnnualDataCP!DF$14,CYPQly!$B127,0)/OFFSET(AnnualDataCVM!DF$14,CYPQly!$B127,0)),"",QuarterlyDataCVM!DF127*OFFSET(AnnualDataCP!DF$14,CYPQly!$B127,0)/OFFSET(AnnualDataCVM!DF$14,CYPQly!$B127,0))</f>
        <v>5838</v>
      </c>
      <c r="DG127" s="18">
        <f ca="1">IF(ISERROR(QuarterlyDataCVM!DG127*OFFSET(AnnualDataCP!DG$14,CYPQly!$B127,0)/OFFSET(AnnualDataCVM!DG$14,CYPQly!$B127,0)),"",QuarterlyDataCVM!DG127*OFFSET(AnnualDataCP!DG$14,CYPQly!$B127,0)/OFFSET(AnnualDataCVM!DG$14,CYPQly!$B127,0))</f>
        <v>2974.2460291197881</v>
      </c>
      <c r="DH127" s="18">
        <f ca="1">IF(ISERROR(QuarterlyDataCVM!DH127*OFFSET(AnnualDataCP!DH$14,CYPQly!$B127,0)/OFFSET(AnnualDataCVM!DH$14,CYPQly!$B127,0)),"",QuarterlyDataCVM!DH127*OFFSET(AnnualDataCP!DH$14,CYPQly!$B127,0)/OFFSET(AnnualDataCVM!DH$14,CYPQly!$B127,0))</f>
        <v>13839.246031040551</v>
      </c>
      <c r="DI127" s="18">
        <f ca="1">IF(ISERROR(QuarterlyDataCVM!DI127*OFFSET(AnnualDataCP!DI$14,CYPQly!$B127,0)/OFFSET(AnnualDataCVM!DI$14,CYPQly!$B127,0)),"",QuarterlyDataCVM!DI127*OFFSET(AnnualDataCP!DI$14,CYPQly!$B127,0)/OFFSET(AnnualDataCVM!DI$14,CYPQly!$B127,0))</f>
        <v>4024.2430098435898</v>
      </c>
      <c r="DJ127" s="18">
        <f ca="1">IF(ISERROR(QuarterlyDataCVM!DJ127*OFFSET(AnnualDataCP!DJ$14,CYPQly!$B127,0)/OFFSET(AnnualDataCVM!DJ$14,CYPQly!$B127,0)),"",QuarterlyDataCVM!DJ127*OFFSET(AnnualDataCP!DJ$14,CYPQly!$B127,0)/OFFSET(AnnualDataCVM!DJ$14,CYPQly!$B127,0))</f>
        <v>9816.4946583350138</v>
      </c>
      <c r="DK127" s="18">
        <f ca="1">IF(ISERROR(QuarterlyDataCVM!DK127*OFFSET(AnnualDataCP!DK$14,CYPQly!$B127,0)/OFFSET(AnnualDataCVM!DK$14,CYPQly!$B127,0)),"",QuarterlyDataCVM!DK127*OFFSET(AnnualDataCP!DK$14,CYPQly!$B127,0)/OFFSET(AnnualDataCVM!DK$14,CYPQly!$B127,0))</f>
        <v>30552.486822397146</v>
      </c>
      <c r="DL127" s="18">
        <f ca="1">IF(ISERROR(QuarterlyDataCVM!DL127*OFFSET(AnnualDataCP!DL$14,CYPQly!$B127,0)/OFFSET(AnnualDataCVM!DL$14,CYPQly!$B127,0)),"",QuarterlyDataCVM!DL127*OFFSET(AnnualDataCP!DL$14,CYPQly!$B127,0)/OFFSET(AnnualDataCVM!DL$14,CYPQly!$B127,0))</f>
        <v>8042.2486857566946</v>
      </c>
      <c r="DM127" s="18">
        <f ca="1">IF(ISERROR(QuarterlyDataCVM!DM127*OFFSET(AnnualDataCP!DM$14,CYPQly!$B127,0)/OFFSET(AnnualDataCVM!DM$14,CYPQly!$B127,0)),"",QuarterlyDataCVM!DM127*OFFSET(AnnualDataCP!DM$14,CYPQly!$B127,0)/OFFSET(AnnualDataCVM!DM$14,CYPQly!$B127,0))</f>
        <v>3034.2533825338255</v>
      </c>
      <c r="DN127" s="18">
        <f ca="1">IF(ISERROR(QuarterlyDataCVM!DN127*OFFSET(AnnualDataCP!DN$14,CYPQly!$B127,0)/OFFSET(AnnualDataCVM!DN$14,CYPQly!$B127,0)),"",QuarterlyDataCVM!DN127*OFFSET(AnnualDataCP!DN$14,CYPQly!$B127,0)/OFFSET(AnnualDataCVM!DN$14,CYPQly!$B127,0))</f>
        <v>5004</v>
      </c>
      <c r="DO127" s="18">
        <f ca="1">IF(ISERROR(QuarterlyDataCVM!DO127*OFFSET(AnnualDataCP!DO$14,CYPQly!$B127,0)/OFFSET(AnnualDataCVM!DO$14,CYPQly!$B127,0)),"",QuarterlyDataCVM!DO127*OFFSET(AnnualDataCP!DO$14,CYPQly!$B127,0)/OFFSET(AnnualDataCVM!DO$14,CYPQly!$B127,0))</f>
        <v>3076.2443597076581</v>
      </c>
      <c r="DP127" s="18">
        <f ca="1">IF(ISERROR(QuarterlyDataCVM!DP127*OFFSET(AnnualDataCP!DP$14,CYPQly!$B127,0)/OFFSET(AnnualDataCVM!DP$14,CYPQly!$B127,0)),"",QuarterlyDataCVM!DP127*OFFSET(AnnualDataCP!DP$14,CYPQly!$B127,0)/OFFSET(AnnualDataCVM!DP$14,CYPQly!$B127,0))</f>
        <v>1922.7456012700093</v>
      </c>
      <c r="DQ127" s="18">
        <f ca="1">IF(ISERROR(QuarterlyDataCVM!DQ127*OFFSET(AnnualDataCP!DQ$14,CYPQly!$B127,0)/OFFSET(AnnualDataCVM!DQ$14,CYPQly!$B127,0)),"",QuarterlyDataCVM!DQ127*OFFSET(AnnualDataCP!DQ$14,CYPQly!$B127,0)/OFFSET(AnnualDataCVM!DQ$14,CYPQly!$B127,0))</f>
        <v>8428</v>
      </c>
      <c r="DR127" s="18">
        <f ca="1">IF(ISERROR(QuarterlyDataCVM!DR127*OFFSET(AnnualDataCP!DR$14,CYPQly!$B127,0)/OFFSET(AnnualDataCVM!DR$14,CYPQly!$B127,0)),"",QuarterlyDataCVM!DR127*OFFSET(AnnualDataCP!DR$14,CYPQly!$B127,0)/OFFSET(AnnualDataCVM!DR$14,CYPQly!$B127,0))</f>
        <v>8428</v>
      </c>
      <c r="DS127" s="18">
        <f ca="1">IF(ISERROR(QuarterlyDataCVM!DS127*OFFSET(AnnualDataCP!DS$14,CYPQly!$B127,0)/OFFSET(AnnualDataCVM!DS$14,CYPQly!$B127,0)),"",QuarterlyDataCVM!DS127*OFFSET(AnnualDataCP!DS$14,CYPQly!$B127,0)/OFFSET(AnnualDataCVM!DS$14,CYPQly!$B127,0))</f>
        <v>14086.760803491077</v>
      </c>
      <c r="DT127" s="18">
        <f ca="1">IF(ISERROR(QuarterlyDataCVM!DT127*OFFSET(AnnualDataCP!DT$14,CYPQly!$B127,0)/OFFSET(AnnualDataCVM!DT$14,CYPQly!$B127,0)),"",QuarterlyDataCVM!DT127*OFFSET(AnnualDataCP!DT$14,CYPQly!$B127,0)/OFFSET(AnnualDataCVM!DT$14,CYPQly!$B127,0))</f>
        <v>12074</v>
      </c>
      <c r="DU127" s="18">
        <f ca="1">IF(ISERROR(QuarterlyDataCVM!DU127*OFFSET(AnnualDataCP!DU$14,CYPQly!$B127,0)/OFFSET(AnnualDataCVM!DU$14,CYPQly!$B127,0)),"",QuarterlyDataCVM!DU127*OFFSET(AnnualDataCP!DU$14,CYPQly!$B127,0)/OFFSET(AnnualDataCVM!DU$14,CYPQly!$B127,0))</f>
        <v>2013</v>
      </c>
      <c r="DV127" s="18">
        <f ca="1">IF(ISERROR(QuarterlyDataCVM!DV127*OFFSET(AnnualDataCP!DV$14,CYPQly!$B127,0)/OFFSET(AnnualDataCVM!DV$14,CYPQly!$B127,0)),"",QuarterlyDataCVM!DV127*OFFSET(AnnualDataCP!DV$14,CYPQly!$B127,0)/OFFSET(AnnualDataCVM!DV$14,CYPQly!$B127,0))</f>
        <v>32531.748336788685</v>
      </c>
      <c r="DW127" s="18">
        <f ca="1">IF(ISERROR(QuarterlyDataCVM!DW127*OFFSET(AnnualDataCP!DW$14,CYPQly!$B127,0)/OFFSET(AnnualDataCVM!DW$14,CYPQly!$B127,0)),"",QuarterlyDataCVM!DW127*OFFSET(AnnualDataCP!DW$14,CYPQly!$B127,0)/OFFSET(AnnualDataCVM!DW$14,CYPQly!$B127,0))</f>
        <v>18164</v>
      </c>
      <c r="DX127" s="18">
        <f ca="1">IF(ISERROR(QuarterlyDataCVM!DX127*OFFSET(AnnualDataCP!DX$14,CYPQly!$B127,0)/OFFSET(AnnualDataCVM!DX$14,CYPQly!$B127,0)),"",QuarterlyDataCVM!DX127*OFFSET(AnnualDataCP!DX$14,CYPQly!$B127,0)/OFFSET(AnnualDataCVM!DX$14,CYPQly!$B127,0))</f>
        <v>8139.74621979735</v>
      </c>
      <c r="DY127" s="18">
        <f ca="1">IF(ISERROR(QuarterlyDataCVM!DY127*OFFSET(AnnualDataCP!DY$14,CYPQly!$B127,0)/OFFSET(AnnualDataCVM!DY$14,CYPQly!$B127,0)),"",QuarterlyDataCVM!DY127*OFFSET(AnnualDataCP!DY$14,CYPQly!$B127,0)/OFFSET(AnnualDataCVM!DY$14,CYPQly!$B127,0))</f>
        <v>8139.7462118850162</v>
      </c>
      <c r="DZ127" s="18" t="str">
        <f ca="1">IF(ISERROR(QuarterlyDataCVM!DZ127*OFFSET(AnnualDataCP!DZ$14,CYPQly!$B127,0)/OFFSET(AnnualDataCVM!DZ$14,CYPQly!$B127,0)),"",QuarterlyDataCVM!DZ127*OFFSET(AnnualDataCP!DZ$14,CYPQly!$B127,0)/OFFSET(AnnualDataCVM!DZ$14,CYPQly!$B127,0))</f>
        <v/>
      </c>
      <c r="EA127" s="18">
        <f ca="1">IF(ISERROR(QuarterlyDataCVM!EA127*OFFSET(AnnualDataCP!EA$14,CYPQly!$B127,0)/OFFSET(AnnualDataCVM!EA$14,CYPQly!$B127,0)),"",QuarterlyDataCVM!EA127*OFFSET(AnnualDataCP!EA$14,CYPQly!$B127,0)/OFFSET(AnnualDataCVM!EA$14,CYPQly!$B127,0))</f>
        <v>6227</v>
      </c>
      <c r="EB127" s="18">
        <f ca="1">IF(ISERROR(QuarterlyDataCVM!EB127*OFFSET(AnnualDataCP!EB$14,CYPQly!$B127,0)/OFFSET(AnnualDataCVM!EB$14,CYPQly!$B127,0)),"",QuarterlyDataCVM!EB127*OFFSET(AnnualDataCP!EB$14,CYPQly!$B127,0)/OFFSET(AnnualDataCVM!EB$14,CYPQly!$B127,0))</f>
        <v>64669</v>
      </c>
      <c r="EC127" s="18">
        <f ca="1">IF(ISERROR(QuarterlyDataCVM!EC127*OFFSET(AnnualDataCP!EC$14,CYPQly!$B127,0)/OFFSET(AnnualDataCVM!EC$14,CYPQly!$B127,0)),"",QuarterlyDataCVM!EC127*OFFSET(AnnualDataCP!EC$14,CYPQly!$B127,0)/OFFSET(AnnualDataCVM!EC$14,CYPQly!$B127,0))</f>
        <v>64669</v>
      </c>
      <c r="ED127" s="18">
        <f ca="1">IF(ISERROR(QuarterlyDataCVM!ED127*OFFSET(AnnualDataCP!ED$14,CYPQly!$B127,0)/OFFSET(AnnualDataCVM!ED$14,CYPQly!$B127,0)),"",QuarterlyDataCVM!ED127*OFFSET(AnnualDataCP!ED$14,CYPQly!$B127,0)/OFFSET(AnnualDataCVM!ED$14,CYPQly!$B127,0))</f>
        <v>17449.748098104599</v>
      </c>
      <c r="EE127" s="18">
        <f ca="1">IF(ISERROR(QuarterlyDataCVM!EE127*OFFSET(AnnualDataCP!EE$14,CYPQly!$B127,0)/OFFSET(AnnualDataCVM!EE$14,CYPQly!$B127,0)),"",QuarterlyDataCVM!EE127*OFFSET(AnnualDataCP!EE$14,CYPQly!$B127,0)/OFFSET(AnnualDataCVM!EE$14,CYPQly!$B127,0))</f>
        <v>45357.499677357089</v>
      </c>
      <c r="EF127" s="18">
        <f ca="1">IF(ISERROR(QuarterlyDataCVM!EF127*OFFSET(AnnualDataCP!EF$14,CYPQly!$B127,0)/OFFSET(AnnualDataCVM!EF$14,CYPQly!$B127,0)),"",QuarterlyDataCVM!EF127*OFFSET(AnnualDataCP!EF$14,CYPQly!$B127,0)/OFFSET(AnnualDataCVM!EF$14,CYPQly!$B127,0))</f>
        <v>1860</v>
      </c>
      <c r="EG127" s="18">
        <f ca="1">IF(ISERROR(QuarterlyDataCVM!EG127*OFFSET(AnnualDataCP!EG$14,CYPQly!$B127,0)/OFFSET(AnnualDataCVM!EG$14,CYPQly!$B127,0)),"",QuarterlyDataCVM!EG127*OFFSET(AnnualDataCP!EG$14,CYPQly!$B127,0)/OFFSET(AnnualDataCVM!EG$14,CYPQly!$B127,0))</f>
        <v>61108</v>
      </c>
      <c r="EH127" s="18">
        <f ca="1">IF(ISERROR(QuarterlyDataCVM!EH127*OFFSET(AnnualDataCP!EH$14,CYPQly!$B127,0)/OFFSET(AnnualDataCVM!EH$14,CYPQly!$B127,0)),"",QuarterlyDataCVM!EH127*OFFSET(AnnualDataCP!EH$14,CYPQly!$B127,0)/OFFSET(AnnualDataCVM!EH$14,CYPQly!$B127,0))</f>
        <v>36172.753599989104</v>
      </c>
      <c r="EI127" s="18">
        <f ca="1">IF(ISERROR(QuarterlyDataCVM!EI127*OFFSET(AnnualDataCP!EI$14,CYPQly!$B127,0)/OFFSET(AnnualDataCVM!EI$14,CYPQly!$B127,0)),"",QuarterlyDataCVM!EI127*OFFSET(AnnualDataCP!EI$14,CYPQly!$B127,0)/OFFSET(AnnualDataCVM!EI$14,CYPQly!$B127,0))</f>
        <v>24788</v>
      </c>
      <c r="EJ127" s="18">
        <f ca="1">IF(ISERROR(QuarterlyDataCVM!EJ127*OFFSET(AnnualDataCP!EJ$14,CYPQly!$B127,0)/OFFSET(AnnualDataCVM!EJ$14,CYPQly!$B127,0)),"",QuarterlyDataCVM!EJ127*OFFSET(AnnualDataCP!EJ$14,CYPQly!$B127,0)/OFFSET(AnnualDataCVM!EJ$14,CYPQly!$B127,0))</f>
        <v>18405.245701393709</v>
      </c>
      <c r="EK127" s="18">
        <f ca="1">IF(ISERROR(QuarterlyDataCVM!EK127*OFFSET(AnnualDataCP!EK$14,CYPQly!$B127,0)/OFFSET(AnnualDataCVM!EK$14,CYPQly!$B127,0)),"",QuarterlyDataCVM!EK127*OFFSET(AnnualDataCP!EK$14,CYPQly!$B127,0)/OFFSET(AnnualDataCVM!EK$14,CYPQly!$B127,0))</f>
        <v>12697.246204262085</v>
      </c>
      <c r="EL127" s="18">
        <f ca="1">IF(ISERROR(QuarterlyDataCVM!EL127*OFFSET(AnnualDataCP!EL$14,CYPQly!$B127,0)/OFFSET(AnnualDataCVM!EL$14,CYPQly!$B127,0)),"",QuarterlyDataCVM!EL127*OFFSET(AnnualDataCP!EL$14,CYPQly!$B127,0)/OFFSET(AnnualDataCVM!EL$14,CYPQly!$B127,0))</f>
        <v>7064.7516346762286</v>
      </c>
      <c r="EM127" s="18">
        <f ca="1">IF(ISERROR(QuarterlyDataCVM!EM127*OFFSET(AnnualDataCP!EM$14,CYPQly!$B127,0)/OFFSET(AnnualDataCVM!EM$14,CYPQly!$B127,0)),"",QuarterlyDataCVM!EM127*OFFSET(AnnualDataCP!EM$14,CYPQly!$B127,0)/OFFSET(AnnualDataCVM!EM$14,CYPQly!$B127,0))</f>
        <v>5633.7563991698371</v>
      </c>
      <c r="EN127" s="18">
        <f ca="1">IF(ISERROR(QuarterlyDataCVM!EN127*OFFSET(AnnualDataCP!EN$14,CYPQly!$B127,0)/OFFSET(AnnualDataCVM!EN$14,CYPQly!$B127,0)),"",QuarterlyDataCVM!EN127*OFFSET(AnnualDataCP!EN$14,CYPQly!$B127,0)/OFFSET(AnnualDataCVM!EN$14,CYPQly!$B127,0))</f>
        <v>5709.2446434693175</v>
      </c>
      <c r="EO127" s="18">
        <f ca="1">IF(ISERROR(QuarterlyDataCVM!EO127*OFFSET(AnnualDataCP!EO$14,CYPQly!$B127,0)/OFFSET(AnnualDataCVM!EO$14,CYPQly!$B127,0)),"",QuarterlyDataCVM!EO127*OFFSET(AnnualDataCP!EO$14,CYPQly!$B127,0)/OFFSET(AnnualDataCVM!EO$14,CYPQly!$B127,0))</f>
        <v>6381</v>
      </c>
      <c r="EP127" s="18">
        <f ca="1">IF(ISERROR(QuarterlyDataCVM!EP127*OFFSET(AnnualDataCP!EP$14,CYPQly!$B127,0)/OFFSET(AnnualDataCVM!EP$14,CYPQly!$B127,0)),"",QuarterlyDataCVM!EP127*OFFSET(AnnualDataCP!EP$14,CYPQly!$B127,0)/OFFSET(AnnualDataCVM!EP$14,CYPQly!$B127,0))</f>
        <v>3263.7538647160845</v>
      </c>
      <c r="EQ127" s="18">
        <f ca="1">IF(ISERROR(QuarterlyDataCVM!EQ127*OFFSET(AnnualDataCP!EQ$14,CYPQly!$B127,0)/OFFSET(AnnualDataCVM!EQ$14,CYPQly!$B127,0)),"",QuarterlyDataCVM!EQ127*OFFSET(AnnualDataCP!EQ$14,CYPQly!$B127,0)/OFFSET(AnnualDataCVM!EQ$14,CYPQly!$B127,0))</f>
        <v>3263.7538647160845</v>
      </c>
      <c r="ER127" s="18">
        <f ca="1">IF(ISERROR(QuarterlyDataCVM!ER127*OFFSET(AnnualDataCP!ER$14,CYPQly!$B127,0)/OFFSET(AnnualDataCVM!ER$14,CYPQly!$B127,0)),"",QuarterlyDataCVM!ER127*OFFSET(AnnualDataCP!ER$14,CYPQly!$B127,0)/OFFSET(AnnualDataCVM!ER$14,CYPQly!$B127,0))</f>
        <v>8122</v>
      </c>
      <c r="ES127" s="18">
        <f ca="1">IF(ISERROR(QuarterlyDataCVM!ES127*OFFSET(AnnualDataCP!ES$14,CYPQly!$B127,0)/OFFSET(AnnualDataCVM!ES$14,CYPQly!$B127,0)),"",QuarterlyDataCVM!ES127*OFFSET(AnnualDataCP!ES$14,CYPQly!$B127,0)/OFFSET(AnnualDataCVM!ES$14,CYPQly!$B127,0))</f>
        <v>4791.7525560260246</v>
      </c>
      <c r="ET127" s="18">
        <f ca="1">IF(ISERROR(QuarterlyDataCVM!ET127*OFFSET(AnnualDataCP!ET$14,CYPQly!$B127,0)/OFFSET(AnnualDataCVM!ET$14,CYPQly!$B127,0)),"",QuarterlyDataCVM!ET127*OFFSET(AnnualDataCP!ET$14,CYPQly!$B127,0)/OFFSET(AnnualDataCVM!ET$14,CYPQly!$B127,0))</f>
        <v>3328</v>
      </c>
      <c r="EU127" s="18">
        <f ca="1">IF(ISERROR(QuarterlyDataCVM!EU127*OFFSET(AnnualDataCP!EU$14,CYPQly!$B127,0)/OFFSET(AnnualDataCVM!EU$14,CYPQly!$B127,0)),"",QuarterlyDataCVM!EU127*OFFSET(AnnualDataCP!EU$14,CYPQly!$B127,0)/OFFSET(AnnualDataCVM!EU$14,CYPQly!$B127,0))</f>
        <v>2331</v>
      </c>
      <c r="EV127" s="18">
        <f ca="1">IF(ISERROR(QuarterlyDataCVM!EV127*OFFSET(AnnualDataCP!EV$14,CYPQly!$B127,0)/OFFSET(AnnualDataCVM!EV$14,CYPQly!$B127,0)),"",QuarterlyDataCVM!EV127*OFFSET(AnnualDataCP!EV$14,CYPQly!$B127,0)/OFFSET(AnnualDataCVM!EV$14,CYPQly!$B127,0))</f>
        <v>997.75922798552472</v>
      </c>
      <c r="EW127" s="18">
        <f ca="1">IF(ISERROR(QuarterlyDataCVM!EW127*OFFSET(AnnualDataCP!EW$14,CYPQly!$B127,0)/OFFSET(AnnualDataCVM!EW$14,CYPQly!$B127,0)),"",QuarterlyDataCVM!EW127*OFFSET(AnnualDataCP!EW$14,CYPQly!$B127,0)/OFFSET(AnnualDataCVM!EW$14,CYPQly!$B127,0))</f>
        <v>24937.247594745673</v>
      </c>
      <c r="EX127" s="18">
        <f ca="1">IF(ISERROR(QuarterlyDataCVM!EX127*OFFSET(AnnualDataCP!EX$14,CYPQly!$B127,0)/OFFSET(AnnualDataCVM!EX$14,CYPQly!$B127,0)),"",QuarterlyDataCVM!EX127*OFFSET(AnnualDataCP!EX$14,CYPQly!$B127,0)/OFFSET(AnnualDataCVM!EX$14,CYPQly!$B127,0))</f>
        <v>5599.2512226858707</v>
      </c>
      <c r="EY127" s="18">
        <f ca="1">IF(ISERROR(QuarterlyDataCVM!EY127*OFFSET(AnnualDataCP!EY$14,CYPQly!$B127,0)/OFFSET(AnnualDataCVM!EY$14,CYPQly!$B127,0)),"",QuarterlyDataCVM!EY127*OFFSET(AnnualDataCP!EY$14,CYPQly!$B127,0)/OFFSET(AnnualDataCVM!EY$14,CYPQly!$B127,0))</f>
        <v>7011.7601340950296</v>
      </c>
      <c r="EZ127" s="18">
        <f ca="1">IF(ISERROR(QuarterlyDataCVM!EZ127*OFFSET(AnnualDataCP!EZ$14,CYPQly!$B127,0)/OFFSET(AnnualDataCVM!EZ$14,CYPQly!$B127,0)),"",QuarterlyDataCVM!EZ127*OFFSET(AnnualDataCP!EZ$14,CYPQly!$B127,0)/OFFSET(AnnualDataCVM!EZ$14,CYPQly!$B127,0))</f>
        <v>2638.7444315320549</v>
      </c>
      <c r="FA127" s="18">
        <f ca="1">IF(ISERROR(QuarterlyDataCVM!FA127*OFFSET(AnnualDataCP!FA$14,CYPQly!$B127,0)/OFFSET(AnnualDataCVM!FA$14,CYPQly!$B127,0)),"",QuarterlyDataCVM!FA127*OFFSET(AnnualDataCP!FA$14,CYPQly!$B127,0)/OFFSET(AnnualDataCVM!FA$14,CYPQly!$B127,0))</f>
        <v>9697.249459765384</v>
      </c>
      <c r="FB127" s="18">
        <f ca="1">IF(ISERROR(QuarterlyDataCVM!FB127*OFFSET(AnnualDataCP!FB$14,CYPQly!$B127,0)/OFFSET(AnnualDataCVM!FB$14,CYPQly!$B127,0)),"",QuarterlyDataCVM!FB127*OFFSET(AnnualDataCP!FB$14,CYPQly!$B127,0)/OFFSET(AnnualDataCVM!FB$14,CYPQly!$B127,0))</f>
        <v>816.75835551611954</v>
      </c>
      <c r="FC127" s="18">
        <f ca="1">IF(ISERROR(QuarterlyDataCVM!FC127*OFFSET(AnnualDataCP!FC$14,CYPQly!$B127,0)/OFFSET(AnnualDataCVM!FC$14,CYPQly!$B127,0)),"",QuarterlyDataCVM!FC127*OFFSET(AnnualDataCP!FC$14,CYPQly!$B127,0)/OFFSET(AnnualDataCVM!FC$14,CYPQly!$B127,0))</f>
        <v>2870.7487749387469</v>
      </c>
      <c r="FD127" s="18">
        <f ca="1">IF(ISERROR(QuarterlyDataCVM!FD127*OFFSET(AnnualDataCP!FD$14,CYPQly!$B127,0)/OFFSET(AnnualDataCVM!FD$14,CYPQly!$B127,0)),"",QuarterlyDataCVM!FD127*OFFSET(AnnualDataCP!FD$14,CYPQly!$B127,0)/OFFSET(AnnualDataCVM!FD$14,CYPQly!$B127,0))</f>
        <v>6008</v>
      </c>
      <c r="FE127" s="18">
        <f ca="1">IF(ISERROR(QuarterlyDataCVM!FE127*OFFSET(AnnualDataCP!FE$14,CYPQly!$B127,0)/OFFSET(AnnualDataCVM!FE$14,CYPQly!$B127,0)),"",QuarterlyDataCVM!FE127*OFFSET(AnnualDataCP!FE$14,CYPQly!$B127,0)/OFFSET(AnnualDataCVM!FE$14,CYPQly!$B127,0))</f>
        <v>86441.249742863743</v>
      </c>
      <c r="FF127" s="18">
        <f ca="1">IF(ISERROR(QuarterlyDataCVM!FF127*OFFSET(AnnualDataCP!FF$14,CYPQly!$B127,0)/OFFSET(AnnualDataCVM!FF$14,CYPQly!$B127,0)),"",QuarterlyDataCVM!FF127*OFFSET(AnnualDataCP!FF$14,CYPQly!$B127,0)/OFFSET(AnnualDataCVM!FF$14,CYPQly!$B127,0))</f>
        <v>23353</v>
      </c>
      <c r="FG127" s="18">
        <f ca="1">IF(ISERROR(QuarterlyDataCVM!FG127*OFFSET(AnnualDataCP!FG$14,CYPQly!$B127,0)/OFFSET(AnnualDataCVM!FG$14,CYPQly!$B127,0)),"",QuarterlyDataCVM!FG127*OFFSET(AnnualDataCP!FG$14,CYPQly!$B127,0)/OFFSET(AnnualDataCVM!FG$14,CYPQly!$B127,0))</f>
        <v>23353</v>
      </c>
      <c r="FH127" s="18">
        <f ca="1">IF(ISERROR(QuarterlyDataCVM!FH127*OFFSET(AnnualDataCP!FH$14,CYPQly!$B127,0)/OFFSET(AnnualDataCVM!FH$14,CYPQly!$B127,0)),"",QuarterlyDataCVM!FH127*OFFSET(AnnualDataCP!FH$14,CYPQly!$B127,0)/OFFSET(AnnualDataCVM!FH$14,CYPQly!$B127,0))</f>
        <v>27059</v>
      </c>
      <c r="FI127" s="18">
        <f ca="1">IF(ISERROR(QuarterlyDataCVM!FI127*OFFSET(AnnualDataCP!FI$14,CYPQly!$B127,0)/OFFSET(AnnualDataCVM!FI$14,CYPQly!$B127,0)),"",QuarterlyDataCVM!FI127*OFFSET(AnnualDataCP!FI$14,CYPQly!$B127,0)/OFFSET(AnnualDataCVM!FI$14,CYPQly!$B127,0))</f>
        <v>27059</v>
      </c>
      <c r="FJ127" s="18">
        <f ca="1">IF(ISERROR(QuarterlyDataCVM!FJ127*OFFSET(AnnualDataCP!FJ$14,CYPQly!$B127,0)/OFFSET(AnnualDataCVM!FJ$14,CYPQly!$B127,0)),"",QuarterlyDataCVM!FJ127*OFFSET(AnnualDataCP!FJ$14,CYPQly!$B127,0)/OFFSET(AnnualDataCVM!FJ$14,CYPQly!$B127,0))</f>
        <v>36030.749400121022</v>
      </c>
      <c r="FK127" s="18">
        <f ca="1">IF(ISERROR(QuarterlyDataCVM!FK127*OFFSET(AnnualDataCP!FK$14,CYPQly!$B127,0)/OFFSET(AnnualDataCVM!FK$14,CYPQly!$B127,0)),"",QuarterlyDataCVM!FK127*OFFSET(AnnualDataCP!FK$14,CYPQly!$B127,0)/OFFSET(AnnualDataCVM!FK$14,CYPQly!$B127,0))</f>
        <v>24610.250106709485</v>
      </c>
      <c r="FL127" s="18">
        <f ca="1">IF(ISERROR(QuarterlyDataCVM!FL127*OFFSET(AnnualDataCP!FL$14,CYPQly!$B127,0)/OFFSET(AnnualDataCVM!FL$14,CYPQly!$B127,0)),"",QuarterlyDataCVM!FL127*OFFSET(AnnualDataCP!FL$14,CYPQly!$B127,0)/OFFSET(AnnualDataCVM!FL$14,CYPQly!$B127,0))</f>
        <v>24610.250106709485</v>
      </c>
      <c r="FM127" s="18">
        <f ca="1">IF(ISERROR(QuarterlyDataCVM!FM127*OFFSET(AnnualDataCP!FM$14,CYPQly!$B127,0)/OFFSET(AnnualDataCVM!FM$14,CYPQly!$B127,0)),"",QuarterlyDataCVM!FM127*OFFSET(AnnualDataCP!FM$14,CYPQly!$B127,0)/OFFSET(AnnualDataCVM!FM$14,CYPQly!$B127,0))</f>
        <v>11421.748303217277</v>
      </c>
      <c r="FN127" s="18">
        <f ca="1">IF(ISERROR(QuarterlyDataCVM!FN127*OFFSET(AnnualDataCP!FN$14,CYPQly!$B127,0)/OFFSET(AnnualDataCVM!FN$14,CYPQly!$B127,0)),"",QuarterlyDataCVM!FN127*OFFSET(AnnualDataCP!FN$14,CYPQly!$B127,0)/OFFSET(AnnualDataCVM!FN$14,CYPQly!$B127,0))</f>
        <v>4622</v>
      </c>
      <c r="FO127" s="18">
        <f ca="1">IF(ISERROR(QuarterlyDataCVM!FO127*OFFSET(AnnualDataCP!FO$14,CYPQly!$B127,0)/OFFSET(AnnualDataCVM!FO$14,CYPQly!$B127,0)),"",QuarterlyDataCVM!FO127*OFFSET(AnnualDataCP!FO$14,CYPQly!$B127,0)/OFFSET(AnnualDataCVM!FO$14,CYPQly!$B127,0))</f>
        <v>6805</v>
      </c>
      <c r="FP127" s="18">
        <f ca="1">IF(ISERROR(QuarterlyDataCVM!FP127*OFFSET(AnnualDataCP!FP$14,CYPQly!$B127,0)/OFFSET(AnnualDataCVM!FP$14,CYPQly!$B127,0)),"",QuarterlyDataCVM!FP127*OFFSET(AnnualDataCP!FP$14,CYPQly!$B127,0)/OFFSET(AnnualDataCVM!FP$14,CYPQly!$B127,0))</f>
        <v>17529</v>
      </c>
      <c r="FQ127" s="18">
        <f ca="1">IF(ISERROR(QuarterlyDataCVM!FQ127*OFFSET(AnnualDataCP!FQ$14,CYPQly!$B127,0)/OFFSET(AnnualDataCVM!FQ$14,CYPQly!$B127,0)),"",QuarterlyDataCVM!FQ127*OFFSET(AnnualDataCP!FQ$14,CYPQly!$B127,0)/OFFSET(AnnualDataCVM!FQ$14,CYPQly!$B127,0))</f>
        <v>7656</v>
      </c>
      <c r="FR127" s="18">
        <f ca="1">IF(ISERROR(QuarterlyDataCVM!FR127*OFFSET(AnnualDataCP!FR$14,CYPQly!$B127,0)/OFFSET(AnnualDataCVM!FR$14,CYPQly!$B127,0)),"",QuarterlyDataCVM!FR127*OFFSET(AnnualDataCP!FR$14,CYPQly!$B127,0)/OFFSET(AnnualDataCVM!FR$14,CYPQly!$B127,0))</f>
        <v>4644.5055794458658</v>
      </c>
      <c r="FS127" s="18">
        <f ca="1">IF(ISERROR(QuarterlyDataCVM!FS127*OFFSET(AnnualDataCP!FS$14,CYPQly!$B127,0)/OFFSET(AnnualDataCVM!FS$14,CYPQly!$B127,0)),"",QuarterlyDataCVM!FS127*OFFSET(AnnualDataCP!FS$14,CYPQly!$B127,0)/OFFSET(AnnualDataCVM!FS$14,CYPQly!$B127,0))</f>
        <v>1939.4952517236893</v>
      </c>
      <c r="FT127" s="18">
        <f ca="1">IF(ISERROR(QuarterlyDataCVM!FT127*OFFSET(AnnualDataCP!FT$14,CYPQly!$B127,0)/OFFSET(AnnualDataCVM!FT$14,CYPQly!$B127,0)),"",QuarterlyDataCVM!FT127*OFFSET(AnnualDataCP!FT$14,CYPQly!$B127,0)/OFFSET(AnnualDataCVM!FT$14,CYPQly!$B127,0))</f>
        <v>595.74756459127491</v>
      </c>
      <c r="FU127" s="18">
        <f ca="1">IF(ISERROR(QuarterlyDataCVM!FU127*OFFSET(AnnualDataCP!FU$14,CYPQly!$B127,0)/OFFSET(AnnualDataCVM!FU$14,CYPQly!$B127,0)),"",QuarterlyDataCVM!FU127*OFFSET(AnnualDataCP!FU$14,CYPQly!$B127,0)/OFFSET(AnnualDataCVM!FU$14,CYPQly!$B127,0))</f>
        <v>2113</v>
      </c>
      <c r="FV127" s="18">
        <f ca="1">IF(ISERROR(QuarterlyDataCVM!FV127*OFFSET(AnnualDataCP!FV$14,CYPQly!$B127,0)/OFFSET(AnnualDataCVM!FV$14,CYPQly!$B127,0)),"",QuarterlyDataCVM!FV127*OFFSET(AnnualDataCP!FV$14,CYPQly!$B127,0)/OFFSET(AnnualDataCVM!FV$14,CYPQly!$B127,0))</f>
        <v>3013.2442246899573</v>
      </c>
      <c r="FW127" s="18">
        <f ca="1">IF(ISERROR(QuarterlyDataCVM!FW127*OFFSET(AnnualDataCP!FW$14,CYPQly!$B127,0)/OFFSET(AnnualDataCVM!FW$14,CYPQly!$B127,0)),"",QuarterlyDataCVM!FW127*OFFSET(AnnualDataCP!FW$14,CYPQly!$B127,0)/OFFSET(AnnualDataCVM!FW$14,CYPQly!$B127,0))</f>
        <v>8486</v>
      </c>
      <c r="FX127" s="18">
        <f ca="1">IF(ISERROR(QuarterlyDataCVM!FX127*OFFSET(AnnualDataCP!FX$14,CYPQly!$B127,0)/OFFSET(AnnualDataCVM!FX$14,CYPQly!$B127,0)),"",QuarterlyDataCVM!FX127*OFFSET(AnnualDataCP!FX$14,CYPQly!$B127,0)/OFFSET(AnnualDataCVM!FX$14,CYPQly!$B127,0))</f>
        <v>2080.7604742173112</v>
      </c>
      <c r="FY127" s="18">
        <f ca="1">IF(ISERROR(QuarterlyDataCVM!FY127*OFFSET(AnnualDataCP!FY$14,CYPQly!$B127,0)/OFFSET(AnnualDataCVM!FY$14,CYPQly!$B127,0)),"",QuarterlyDataCVM!FY127*OFFSET(AnnualDataCP!FY$14,CYPQly!$B127,0)/OFFSET(AnnualDataCVM!FY$14,CYPQly!$B127,0))</f>
        <v>758.49445531637309</v>
      </c>
      <c r="FZ127" s="18">
        <f ca="1">IF(ISERROR(QuarterlyDataCVM!FZ127*OFFSET(AnnualDataCP!FZ$14,CYPQly!$B127,0)/OFFSET(AnnualDataCVM!FZ$14,CYPQly!$B127,0)),"",QuarterlyDataCVM!FZ127*OFFSET(AnnualDataCP!FZ$14,CYPQly!$B127,0)/OFFSET(AnnualDataCVM!FZ$14,CYPQly!$B127,0))</f>
        <v>5650.7459196978552</v>
      </c>
      <c r="GA127" s="18">
        <f ca="1">IF(ISERROR(QuarterlyDataCVM!GA127*OFFSET(AnnualDataCP!GA$14,CYPQly!$B127,0)/OFFSET(AnnualDataCVM!GA$14,CYPQly!$B127,0)),"",QuarterlyDataCVM!GA127*OFFSET(AnnualDataCP!GA$14,CYPQly!$B127,0)/OFFSET(AnnualDataCVM!GA$14,CYPQly!$B127,0))</f>
        <v>1386.7608208311779</v>
      </c>
      <c r="GB127" s="18">
        <f ca="1">IF(ISERROR(QuarterlyDataCVM!GB127*OFFSET(AnnualDataCP!GB$14,CYPQly!$B127,0)/OFFSET(AnnualDataCVM!GB$14,CYPQly!$B127,0)),"",QuarterlyDataCVM!GB127*OFFSET(AnnualDataCP!GB$14,CYPQly!$B127,0)/OFFSET(AnnualDataCVM!GB$14,CYPQly!$B127,0))</f>
        <v>1386.7608208311779</v>
      </c>
    </row>
    <row r="128" spans="2:184" x14ac:dyDescent="0.25">
      <c r="B128" s="18">
        <v>29</v>
      </c>
      <c r="C128" s="1">
        <v>43252</v>
      </c>
      <c r="D128" s="18">
        <f ca="1">IF(ISERROR(QuarterlyDataCVM!D128*OFFSET(AnnualDataCP!D$14,CYPQly!$B128,0)/OFFSET(AnnualDataCVM!D$14,CYPQly!$B128,0)),"",QuarterlyDataCVM!D128*OFFSET(AnnualDataCP!D$14,CYPQly!$B128,0)/OFFSET(AnnualDataCVM!D$14,CYPQly!$B128,0))</f>
        <v>476011.50162308681</v>
      </c>
      <c r="E128" s="18">
        <f ca="1">IF(ISERROR(QuarterlyDataCVM!E128*OFFSET(AnnualDataCP!E$14,CYPQly!$B128,0)/OFFSET(AnnualDataCVM!E$14,CYPQly!$B128,0)),"",QuarterlyDataCVM!E128*OFFSET(AnnualDataCP!E$14,CYPQly!$B128,0)/OFFSET(AnnualDataCVM!E$14,CYPQly!$B128,0))</f>
        <v>3019</v>
      </c>
      <c r="F128" s="18">
        <f ca="1">IF(ISERROR(QuarterlyDataCVM!F128*OFFSET(AnnualDataCP!F$14,CYPQly!$B128,0)/OFFSET(AnnualDataCVM!F$14,CYPQly!$B128,0)),"",QuarterlyDataCVM!F128*OFFSET(AnnualDataCP!F$14,CYPQly!$B128,0)/OFFSET(AnnualDataCVM!F$14,CYPQly!$B128,0))</f>
        <v>2754</v>
      </c>
      <c r="G128" s="18">
        <f ca="1">IF(ISERROR(QuarterlyDataCVM!G128*OFFSET(AnnualDataCP!G$14,CYPQly!$B128,0)/OFFSET(AnnualDataCVM!G$14,CYPQly!$B128,0)),"",QuarterlyDataCVM!G128*OFFSET(AnnualDataCP!G$14,CYPQly!$B128,0)/OFFSET(AnnualDataCVM!G$14,CYPQly!$B128,0))</f>
        <v>134</v>
      </c>
      <c r="H128" s="18">
        <f ca="1">IF(ISERROR(QuarterlyDataCVM!H128*OFFSET(AnnualDataCP!H$14,CYPQly!$B128,0)/OFFSET(AnnualDataCVM!H$14,CYPQly!$B128,0)),"",QuarterlyDataCVM!H128*OFFSET(AnnualDataCP!H$14,CYPQly!$B128,0)/OFFSET(AnnualDataCVM!H$14,CYPQly!$B128,0))</f>
        <v>130</v>
      </c>
      <c r="I128" s="18">
        <f ca="1">IF(ISERROR(QuarterlyDataCVM!I128*OFFSET(AnnualDataCP!I$14,CYPQly!$B128,0)/OFFSET(AnnualDataCVM!I$14,CYPQly!$B128,0)),"",QuarterlyDataCVM!I128*OFFSET(AnnualDataCP!I$14,CYPQly!$B128,0)/OFFSET(AnnualDataCVM!I$14,CYPQly!$B128,0))</f>
        <v>97084</v>
      </c>
      <c r="J128" s="18">
        <f ca="1">IF(ISERROR(QuarterlyDataCVM!J128*OFFSET(AnnualDataCP!J$14,CYPQly!$B128,0)/OFFSET(AnnualDataCVM!J$14,CYPQly!$B128,0)),"",QuarterlyDataCVM!J128*OFFSET(AnnualDataCP!J$14,CYPQly!$B128,0)/OFFSET(AnnualDataCVM!J$14,CYPQly!$B128,0))</f>
        <v>66308</v>
      </c>
      <c r="K128" s="18">
        <f ca="1">IF(ISERROR(QuarterlyDataCVM!K128*OFFSET(AnnualDataCP!K$14,CYPQly!$B128,0)/OFFSET(AnnualDataCVM!K$14,CYPQly!$B128,0)),"",QuarterlyDataCVM!K128*OFFSET(AnnualDataCP!K$14,CYPQly!$B128,0)/OFFSET(AnnualDataCVM!K$14,CYPQly!$B128,0))</f>
        <v>5369</v>
      </c>
      <c r="L128" s="18">
        <f ca="1">IF(ISERROR(QuarterlyDataCVM!L128*OFFSET(AnnualDataCP!L$14,CYPQly!$B128,0)/OFFSET(AnnualDataCVM!L$14,CYPQly!$B128,0)),"",QuarterlyDataCVM!L128*OFFSET(AnnualDataCP!L$14,CYPQly!$B128,0)/OFFSET(AnnualDataCVM!L$14,CYPQly!$B128,0))</f>
        <v>52</v>
      </c>
      <c r="M128" s="18">
        <f ca="1">IF(ISERROR(QuarterlyDataCVM!M128*OFFSET(AnnualDataCP!M$14,CYPQly!$B128,0)/OFFSET(AnnualDataCVM!M$14,CYPQly!$B128,0)),"",QuarterlyDataCVM!M128*OFFSET(AnnualDataCP!M$14,CYPQly!$B128,0)/OFFSET(AnnualDataCVM!M$14,CYPQly!$B128,0))</f>
        <v>4523.2501382590417</v>
      </c>
      <c r="N128" s="18" t="str">
        <f ca="1">IF(ISERROR(QuarterlyDataCVM!N128*OFFSET(AnnualDataCP!N$14,CYPQly!$B128,0)/OFFSET(AnnualDataCVM!N$14,CYPQly!$B128,0)),"",QuarterlyDataCVM!N128*OFFSET(AnnualDataCP!N$14,CYPQly!$B128,0)/OFFSET(AnnualDataCVM!N$14,CYPQly!$B128,0))</f>
        <v/>
      </c>
      <c r="O128" s="18">
        <f ca="1">IF(ISERROR(QuarterlyDataCVM!O128*OFFSET(AnnualDataCP!O$14,CYPQly!$B128,0)/OFFSET(AnnualDataCVM!O$14,CYPQly!$B128,0)),"",QuarterlyDataCVM!O128*OFFSET(AnnualDataCP!O$14,CYPQly!$B128,0)/OFFSET(AnnualDataCVM!O$14,CYPQly!$B128,0))</f>
        <v>487.74556830031281</v>
      </c>
      <c r="P128" s="18">
        <f ca="1">IF(ISERROR(QuarterlyDataCVM!P128*OFFSET(AnnualDataCP!P$14,CYPQly!$B128,0)/OFFSET(AnnualDataCVM!P$14,CYPQly!$B128,0)),"",QuarterlyDataCVM!P128*OFFSET(AnnualDataCP!P$14,CYPQly!$B128,0)/OFFSET(AnnualDataCVM!P$14,CYPQly!$B128,0))</f>
        <v>305.49472830494727</v>
      </c>
      <c r="Q128" s="18">
        <f ca="1">IF(ISERROR(QuarterlyDataCVM!Q128*OFFSET(AnnualDataCP!Q$14,CYPQly!$B128,0)/OFFSET(AnnualDataCVM!Q$14,CYPQly!$B128,0)),"",QuarterlyDataCVM!Q128*OFFSET(AnnualDataCP!Q$14,CYPQly!$B128,0)/OFFSET(AnnualDataCVM!Q$14,CYPQly!$B128,0))</f>
        <v>48193.501623748358</v>
      </c>
      <c r="R128" s="18">
        <f ca="1">IF(ISERROR(QuarterlyDataCVM!R128*OFFSET(AnnualDataCP!R$14,CYPQly!$B128,0)/OFFSET(AnnualDataCVM!R$14,CYPQly!$B128,0)),"",QuarterlyDataCVM!R128*OFFSET(AnnualDataCP!R$14,CYPQly!$B128,0)/OFFSET(AnnualDataCVM!R$14,CYPQly!$B128,0))</f>
        <v>7519</v>
      </c>
      <c r="S128" s="18">
        <f ca="1">IF(ISERROR(QuarterlyDataCVM!S128*OFFSET(AnnualDataCP!S$14,CYPQly!$B128,0)/OFFSET(AnnualDataCVM!S$14,CYPQly!$B128,0)),"",QuarterlyDataCVM!S128*OFFSET(AnnualDataCP!S$14,CYPQly!$B128,0)/OFFSET(AnnualDataCVM!S$14,CYPQly!$B128,0))</f>
        <v>5849</v>
      </c>
      <c r="T128" s="18">
        <f ca="1">IF(ISERROR(QuarterlyDataCVM!T128*OFFSET(AnnualDataCP!T$14,CYPQly!$B128,0)/OFFSET(AnnualDataCVM!T$14,CYPQly!$B128,0)),"",QuarterlyDataCVM!T128*OFFSET(AnnualDataCP!T$14,CYPQly!$B128,0)/OFFSET(AnnualDataCVM!T$14,CYPQly!$B128,0))</f>
        <v>1198</v>
      </c>
      <c r="U128" s="18">
        <f ca="1">IF(ISERROR(QuarterlyDataCVM!U128*OFFSET(AnnualDataCP!U$14,CYPQly!$B128,0)/OFFSET(AnnualDataCVM!U$14,CYPQly!$B128,0)),"",QuarterlyDataCVM!U128*OFFSET(AnnualDataCP!U$14,CYPQly!$B128,0)/OFFSET(AnnualDataCVM!U$14,CYPQly!$B128,0))</f>
        <v>674.25205684367984</v>
      </c>
      <c r="V128" s="18">
        <f ca="1">IF(ISERROR(QuarterlyDataCVM!V128*OFFSET(AnnualDataCP!V$14,CYPQly!$B128,0)/OFFSET(AnnualDataCVM!V$14,CYPQly!$B128,0)),"",QuarterlyDataCVM!V128*OFFSET(AnnualDataCP!V$14,CYPQly!$B128,0)/OFFSET(AnnualDataCVM!V$14,CYPQly!$B128,0))</f>
        <v>24</v>
      </c>
      <c r="W128" s="18">
        <f ca="1">IF(ISERROR(QuarterlyDataCVM!W128*OFFSET(AnnualDataCP!W$14,CYPQly!$B128,0)/OFFSET(AnnualDataCVM!W$14,CYPQly!$B128,0)),"",QuarterlyDataCVM!W128*OFFSET(AnnualDataCP!W$14,CYPQly!$B128,0)/OFFSET(AnnualDataCVM!W$14,CYPQly!$B128,0))</f>
        <v>618</v>
      </c>
      <c r="X128" s="18">
        <f ca="1">IF(ISERROR(QuarterlyDataCVM!X128*OFFSET(AnnualDataCP!X$14,CYPQly!$B128,0)/OFFSET(AnnualDataCVM!X$14,CYPQly!$B128,0)),"",QuarterlyDataCVM!X128*OFFSET(AnnualDataCP!X$14,CYPQly!$B128,0)/OFFSET(AnnualDataCVM!X$14,CYPQly!$B128,0))</f>
        <v>354.24842105263156</v>
      </c>
      <c r="Y128" s="18">
        <f ca="1">IF(ISERROR(QuarterlyDataCVM!Y128*OFFSET(AnnualDataCP!Y$14,CYPQly!$B128,0)/OFFSET(AnnualDataCVM!Y$14,CYPQly!$B128,0)),"",QuarterlyDataCVM!Y128*OFFSET(AnnualDataCP!Y$14,CYPQly!$B128,0)/OFFSET(AnnualDataCVM!Y$14,CYPQly!$B128,0))</f>
        <v>991.75212393803099</v>
      </c>
      <c r="Z128" s="18">
        <f ca="1">IF(ISERROR(QuarterlyDataCVM!Z128*OFFSET(AnnualDataCP!Z$14,CYPQly!$B128,0)/OFFSET(AnnualDataCVM!Z$14,CYPQly!$B128,0)),"",QuarterlyDataCVM!Z128*OFFSET(AnnualDataCP!Z$14,CYPQly!$B128,0)/OFFSET(AnnualDataCVM!Z$14,CYPQly!$B128,0))</f>
        <v>1740.7497844208106</v>
      </c>
      <c r="AA128" s="18">
        <f ca="1">IF(ISERROR(QuarterlyDataCVM!AA128*OFFSET(AnnualDataCP!AA$14,CYPQly!$B128,0)/OFFSET(AnnualDataCVM!AA$14,CYPQly!$B128,0)),"",QuarterlyDataCVM!AA128*OFFSET(AnnualDataCP!AA$14,CYPQly!$B128,0)/OFFSET(AnnualDataCVM!AA$14,CYPQly!$B128,0))</f>
        <v>249</v>
      </c>
      <c r="AB128" s="18">
        <f ca="1">IF(ISERROR(QuarterlyDataCVM!AB128*OFFSET(AnnualDataCP!AB$14,CYPQly!$B128,0)/OFFSET(AnnualDataCVM!AB$14,CYPQly!$B128,0)),"",QuarterlyDataCVM!AB128*OFFSET(AnnualDataCP!AB$14,CYPQly!$B128,0)/OFFSET(AnnualDataCVM!AB$14,CYPQly!$B128,0))</f>
        <v>1610.2475780409043</v>
      </c>
      <c r="AC128" s="18">
        <f ca="1">IF(ISERROR(QuarterlyDataCVM!AC128*OFFSET(AnnualDataCP!AC$14,CYPQly!$B128,0)/OFFSET(AnnualDataCVM!AC$14,CYPQly!$B128,0)),"",QuarterlyDataCVM!AC128*OFFSET(AnnualDataCP!AC$14,CYPQly!$B128,0)/OFFSET(AnnualDataCVM!AC$14,CYPQly!$B128,0))</f>
        <v>1122.2482300884956</v>
      </c>
      <c r="AD128" s="18">
        <f ca="1">IF(ISERROR(QuarterlyDataCVM!AD128*OFFSET(AnnualDataCP!AD$14,CYPQly!$B128,0)/OFFSET(AnnualDataCVM!AD$14,CYPQly!$B128,0)),"",QuarterlyDataCVM!AD128*OFFSET(AnnualDataCP!AD$14,CYPQly!$B128,0)/OFFSET(AnnualDataCVM!AD$14,CYPQly!$B128,0))</f>
        <v>489</v>
      </c>
      <c r="AE128" s="18">
        <f ca="1">IF(ISERROR(QuarterlyDataCVM!AE128*OFFSET(AnnualDataCP!AE$14,CYPQly!$B128,0)/OFFSET(AnnualDataCVM!AE$14,CYPQly!$B128,0)),"",QuarterlyDataCVM!AE128*OFFSET(AnnualDataCP!AE$14,CYPQly!$B128,0)/OFFSET(AnnualDataCVM!AE$14,CYPQly!$B128,0))</f>
        <v>59.506172839506171</v>
      </c>
      <c r="AF128" s="18">
        <f ca="1">IF(ISERROR(QuarterlyDataCVM!AF128*OFFSET(AnnualDataCP!AF$14,CYPQly!$B128,0)/OFFSET(AnnualDataCVM!AF$14,CYPQly!$B128,0)),"",QuarterlyDataCVM!AF128*OFFSET(AnnualDataCP!AF$14,CYPQly!$B128,0)/OFFSET(AnnualDataCVM!AF$14,CYPQly!$B128,0))</f>
        <v>1729.2506160313089</v>
      </c>
      <c r="AG128" s="18">
        <f ca="1">IF(ISERROR(QuarterlyDataCVM!AG128*OFFSET(AnnualDataCP!AG$14,CYPQly!$B128,0)/OFFSET(AnnualDataCVM!AG$14,CYPQly!$B128,0)),"",QuarterlyDataCVM!AG128*OFFSET(AnnualDataCP!AG$14,CYPQly!$B128,0)/OFFSET(AnnualDataCVM!AG$14,CYPQly!$B128,0))</f>
        <v>941.24543557642153</v>
      </c>
      <c r="AH128" s="18">
        <f ca="1">IF(ISERROR(QuarterlyDataCVM!AH128*OFFSET(AnnualDataCP!AH$14,CYPQly!$B128,0)/OFFSET(AnnualDataCVM!AH$14,CYPQly!$B128,0)),"",QuarterlyDataCVM!AH128*OFFSET(AnnualDataCP!AH$14,CYPQly!$B128,0)/OFFSET(AnnualDataCVM!AH$14,CYPQly!$B128,0))</f>
        <v>681.47978642257817</v>
      </c>
      <c r="AI128" s="18">
        <f ca="1">IF(ISERROR(QuarterlyDataCVM!AI128*OFFSET(AnnualDataCP!AI$14,CYPQly!$B128,0)/OFFSET(AnnualDataCVM!AI$14,CYPQly!$B128,0)),"",QuarterlyDataCVM!AI128*OFFSET(AnnualDataCP!AI$14,CYPQly!$B128,0)/OFFSET(AnnualDataCVM!AI$14,CYPQly!$B128,0))</f>
        <v>110.24774774774775</v>
      </c>
      <c r="AJ128" s="18">
        <f ca="1">IF(ISERROR(QuarterlyDataCVM!AJ128*OFFSET(AnnualDataCP!AJ$14,CYPQly!$B128,0)/OFFSET(AnnualDataCVM!AJ$14,CYPQly!$B128,0)),"",QuarterlyDataCVM!AJ128*OFFSET(AnnualDataCP!AJ$14,CYPQly!$B128,0)/OFFSET(AnnualDataCVM!AJ$14,CYPQly!$B128,0))</f>
        <v>3115.2491402063506</v>
      </c>
      <c r="AK128" s="18">
        <f ca="1">IF(ISERROR(QuarterlyDataCVM!AK128*OFFSET(AnnualDataCP!AK$14,CYPQly!$B128,0)/OFFSET(AnnualDataCVM!AK$14,CYPQly!$B128,0)),"",QuarterlyDataCVM!AK128*OFFSET(AnnualDataCP!AK$14,CYPQly!$B128,0)/OFFSET(AnnualDataCVM!AK$14,CYPQly!$B128,0))</f>
        <v>711</v>
      </c>
      <c r="AL128" s="18">
        <f ca="1">IF(ISERROR(QuarterlyDataCVM!AL128*OFFSET(AnnualDataCP!AL$14,CYPQly!$B128,0)/OFFSET(AnnualDataCVM!AL$14,CYPQly!$B128,0)),"",QuarterlyDataCVM!AL128*OFFSET(AnnualDataCP!AL$14,CYPQly!$B128,0)/OFFSET(AnnualDataCVM!AL$14,CYPQly!$B128,0))</f>
        <v>1065</v>
      </c>
      <c r="AM128" s="18">
        <f ca="1">IF(ISERROR(QuarterlyDataCVM!AM128*OFFSET(AnnualDataCP!AM$14,CYPQly!$B128,0)/OFFSET(AnnualDataCVM!AM$14,CYPQly!$B128,0)),"",QuarterlyDataCVM!AM128*OFFSET(AnnualDataCP!AM$14,CYPQly!$B128,0)/OFFSET(AnnualDataCVM!AM$14,CYPQly!$B128,0))</f>
        <v>1339.4970913867517</v>
      </c>
      <c r="AN128" s="18">
        <f ca="1">IF(ISERROR(QuarterlyDataCVM!AN128*OFFSET(AnnualDataCP!AN$14,CYPQly!$B128,0)/OFFSET(AnnualDataCVM!AN$14,CYPQly!$B128,0)),"",QuarterlyDataCVM!AN128*OFFSET(AnnualDataCP!AN$14,CYPQly!$B128,0)/OFFSET(AnnualDataCVM!AN$14,CYPQly!$B128,0))</f>
        <v>718</v>
      </c>
      <c r="AO128" s="18">
        <f ca="1">IF(ISERROR(QuarterlyDataCVM!AO128*OFFSET(AnnualDataCP!AO$14,CYPQly!$B128,0)/OFFSET(AnnualDataCVM!AO$14,CYPQly!$B128,0)),"",QuarterlyDataCVM!AO128*OFFSET(AnnualDataCP!AO$14,CYPQly!$B128,0)/OFFSET(AnnualDataCVM!AO$14,CYPQly!$B128,0))</f>
        <v>718</v>
      </c>
      <c r="AP128" s="18">
        <f ca="1">IF(ISERROR(QuarterlyDataCVM!AP128*OFFSET(AnnualDataCP!AP$14,CYPQly!$B128,0)/OFFSET(AnnualDataCVM!AP$14,CYPQly!$B128,0)),"",QuarterlyDataCVM!AP128*OFFSET(AnnualDataCP!AP$14,CYPQly!$B128,0)/OFFSET(AnnualDataCVM!AP$14,CYPQly!$B128,0))</f>
        <v>2811</v>
      </c>
      <c r="AQ128" s="18">
        <f ca="1">IF(ISERROR(QuarterlyDataCVM!AQ128*OFFSET(AnnualDataCP!AQ$14,CYPQly!$B128,0)/OFFSET(AnnualDataCVM!AQ$14,CYPQly!$B128,0)),"",QuarterlyDataCVM!AQ128*OFFSET(AnnualDataCP!AQ$14,CYPQly!$B128,0)/OFFSET(AnnualDataCVM!AQ$14,CYPQly!$B128,0))</f>
        <v>2811</v>
      </c>
      <c r="AR128" s="18">
        <f ca="1">IF(ISERROR(QuarterlyDataCVM!AR128*OFFSET(AnnualDataCP!AR$14,CYPQly!$B128,0)/OFFSET(AnnualDataCVM!AR$14,CYPQly!$B128,0)),"",QuarterlyDataCVM!AR128*OFFSET(AnnualDataCP!AR$14,CYPQly!$B128,0)/OFFSET(AnnualDataCVM!AR$14,CYPQly!$B128,0))</f>
        <v>181.75405405405405</v>
      </c>
      <c r="AS128" s="18">
        <f ca="1">IF(ISERROR(QuarterlyDataCVM!AS128*OFFSET(AnnualDataCP!AS$14,CYPQly!$B128,0)/OFFSET(AnnualDataCVM!AS$14,CYPQly!$B128,0)),"",QuarterlyDataCVM!AS128*OFFSET(AnnualDataCP!AS$14,CYPQly!$B128,0)/OFFSET(AnnualDataCVM!AS$14,CYPQly!$B128,0))</f>
        <v>712</v>
      </c>
      <c r="AT128" s="18">
        <f ca="1">IF(ISERROR(QuarterlyDataCVM!AT128*OFFSET(AnnualDataCP!AT$14,CYPQly!$B128,0)/OFFSET(AnnualDataCVM!AT$14,CYPQly!$B128,0)),"",QuarterlyDataCVM!AT128*OFFSET(AnnualDataCP!AT$14,CYPQly!$B128,0)/OFFSET(AnnualDataCVM!AT$14,CYPQly!$B128,0))</f>
        <v>235.75569358178055</v>
      </c>
      <c r="AU128" s="18">
        <f ca="1">IF(ISERROR(QuarterlyDataCVM!AU128*OFFSET(AnnualDataCP!AU$14,CYPQly!$B128,0)/OFFSET(AnnualDataCVM!AU$14,CYPQly!$B128,0)),"",QuarterlyDataCVM!AU128*OFFSET(AnnualDataCP!AU$14,CYPQly!$B128,0)/OFFSET(AnnualDataCVM!AU$14,CYPQly!$B128,0))</f>
        <v>259.50095969289828</v>
      </c>
      <c r="AV128" s="18">
        <f ca="1">IF(ISERROR(QuarterlyDataCVM!AV128*OFFSET(AnnualDataCP!AV$14,CYPQly!$B128,0)/OFFSET(AnnualDataCVM!AV$14,CYPQly!$B128,0)),"",QuarterlyDataCVM!AV128*OFFSET(AnnualDataCP!AV$14,CYPQly!$B128,0)/OFFSET(AnnualDataCVM!AV$14,CYPQly!$B128,0))</f>
        <v>954.74986904138291</v>
      </c>
      <c r="AW128" s="18">
        <f ca="1">IF(ISERROR(QuarterlyDataCVM!AW128*OFFSET(AnnualDataCP!AW$14,CYPQly!$B128,0)/OFFSET(AnnualDataCVM!AW$14,CYPQly!$B128,0)),"",QuarterlyDataCVM!AW128*OFFSET(AnnualDataCP!AW$14,CYPQly!$B128,0)/OFFSET(AnnualDataCVM!AW$14,CYPQly!$B128,0))</f>
        <v>463.49892241379308</v>
      </c>
      <c r="AX128" s="18">
        <f ca="1">IF(ISERROR(QuarterlyDataCVM!AX128*OFFSET(AnnualDataCP!AX$14,CYPQly!$B128,0)/OFFSET(AnnualDataCVM!AX$14,CYPQly!$B128,0)),"",QuarterlyDataCVM!AX128*OFFSET(AnnualDataCP!AX$14,CYPQly!$B128,0)/OFFSET(AnnualDataCVM!AX$14,CYPQly!$B128,0))</f>
        <v>3207.2490680335509</v>
      </c>
      <c r="AY128" s="18">
        <f ca="1">IF(ISERROR(QuarterlyDataCVM!AY128*OFFSET(AnnualDataCP!AY$14,CYPQly!$B128,0)/OFFSET(AnnualDataCVM!AY$14,CYPQly!$B128,0)),"",QuarterlyDataCVM!AY128*OFFSET(AnnualDataCP!AY$14,CYPQly!$B128,0)/OFFSET(AnnualDataCVM!AY$14,CYPQly!$B128,0))</f>
        <v>3207.2490680335509</v>
      </c>
      <c r="AZ128" s="18">
        <f ca="1">IF(ISERROR(QuarterlyDataCVM!AZ128*OFFSET(AnnualDataCP!AZ$14,CYPQly!$B128,0)/OFFSET(AnnualDataCVM!AZ$14,CYPQly!$B128,0)),"",QuarterlyDataCVM!AZ128*OFFSET(AnnualDataCP!AZ$14,CYPQly!$B128,0)/OFFSET(AnnualDataCVM!AZ$14,CYPQly!$B128,0))</f>
        <v>3412</v>
      </c>
      <c r="BA128" s="18">
        <f ca="1">IF(ISERROR(QuarterlyDataCVM!BA128*OFFSET(AnnualDataCP!BA$14,CYPQly!$B128,0)/OFFSET(AnnualDataCVM!BA$14,CYPQly!$B128,0)),"",QuarterlyDataCVM!BA128*OFFSET(AnnualDataCP!BA$14,CYPQly!$B128,0)/OFFSET(AnnualDataCVM!BA$14,CYPQly!$B128,0))</f>
        <v>1984.7494003282413</v>
      </c>
      <c r="BB128" s="18">
        <f ca="1">IF(ISERROR(QuarterlyDataCVM!BB128*OFFSET(AnnualDataCP!BB$14,CYPQly!$B128,0)/OFFSET(AnnualDataCVM!BB$14,CYPQly!$B128,0)),"",QuarterlyDataCVM!BB128*OFFSET(AnnualDataCP!BB$14,CYPQly!$B128,0)/OFFSET(AnnualDataCVM!BB$14,CYPQly!$B128,0))</f>
        <v>1428</v>
      </c>
      <c r="BC128" s="18">
        <f ca="1">IF(ISERROR(QuarterlyDataCVM!BC128*OFFSET(AnnualDataCP!BC$14,CYPQly!$B128,0)/OFFSET(AnnualDataCVM!BC$14,CYPQly!$B128,0)),"",QuarterlyDataCVM!BC128*OFFSET(AnnualDataCP!BC$14,CYPQly!$B128,0)/OFFSET(AnnualDataCVM!BC$14,CYPQly!$B128,0))</f>
        <v>621.24959807073958</v>
      </c>
      <c r="BD128" s="18">
        <f ca="1">IF(ISERROR(QuarterlyDataCVM!BD128*OFFSET(AnnualDataCP!BD$14,CYPQly!$B128,0)/OFFSET(AnnualDataCVM!BD$14,CYPQly!$B128,0)),"",QuarterlyDataCVM!BD128*OFFSET(AnnualDataCP!BD$14,CYPQly!$B128,0)/OFFSET(AnnualDataCVM!BD$14,CYPQly!$B128,0))</f>
        <v>806.25015518311602</v>
      </c>
      <c r="BE128" s="18">
        <f ca="1">IF(ISERROR(QuarterlyDataCVM!BE128*OFFSET(AnnualDataCP!BE$14,CYPQly!$B128,0)/OFFSET(AnnualDataCVM!BE$14,CYPQly!$B128,0)),"",QuarterlyDataCVM!BE128*OFFSET(AnnualDataCP!BE$14,CYPQly!$B128,0)/OFFSET(AnnualDataCVM!BE$14,CYPQly!$B128,0))</f>
        <v>4995.7498873591994</v>
      </c>
      <c r="BF128" s="18">
        <f ca="1">IF(ISERROR(QuarterlyDataCVM!BF128*OFFSET(AnnualDataCP!BF$14,CYPQly!$B128,0)/OFFSET(AnnualDataCVM!BF$14,CYPQly!$B128,0)),"",QuarterlyDataCVM!BF128*OFFSET(AnnualDataCP!BF$14,CYPQly!$B128,0)/OFFSET(AnnualDataCVM!BF$14,CYPQly!$B128,0))</f>
        <v>1011</v>
      </c>
      <c r="BG128" s="18">
        <f ca="1">IF(ISERROR(QuarterlyDataCVM!BG128*OFFSET(AnnualDataCP!BG$14,CYPQly!$B128,0)/OFFSET(AnnualDataCVM!BG$14,CYPQly!$B128,0)),"",QuarterlyDataCVM!BG128*OFFSET(AnnualDataCP!BG$14,CYPQly!$B128,0)/OFFSET(AnnualDataCVM!BG$14,CYPQly!$B128,0))</f>
        <v>567.74822695035459</v>
      </c>
      <c r="BH128" s="18">
        <f ca="1">IF(ISERROR(QuarterlyDataCVM!BH128*OFFSET(AnnualDataCP!BH$14,CYPQly!$B128,0)/OFFSET(AnnualDataCVM!BH$14,CYPQly!$B128,0)),"",QuarterlyDataCVM!BH128*OFFSET(AnnualDataCP!BH$14,CYPQly!$B128,0)/OFFSET(AnnualDataCVM!BH$14,CYPQly!$B128,0))</f>
        <v>443.25028248587569</v>
      </c>
      <c r="BI128" s="18">
        <f ca="1">IF(ISERROR(QuarterlyDataCVM!BI128*OFFSET(AnnualDataCP!BI$14,CYPQly!$B128,0)/OFFSET(AnnualDataCVM!BI$14,CYPQly!$B128,0)),"",QuarterlyDataCVM!BI128*OFFSET(AnnualDataCP!BI$14,CYPQly!$B128,0)/OFFSET(AnnualDataCVM!BI$14,CYPQly!$B128,0))</f>
        <v>3985</v>
      </c>
      <c r="BJ128" s="18">
        <f ca="1">IF(ISERROR(QuarterlyDataCVM!BJ128*OFFSET(AnnualDataCP!BJ$14,CYPQly!$B128,0)/OFFSET(AnnualDataCVM!BJ$14,CYPQly!$B128,0)),"",QuarterlyDataCVM!BJ128*OFFSET(AnnualDataCP!BJ$14,CYPQly!$B128,0)/OFFSET(AnnualDataCVM!BJ$14,CYPQly!$B128,0))</f>
        <v>3704</v>
      </c>
      <c r="BK128" s="18">
        <f ca="1">IF(ISERROR(QuarterlyDataCVM!BK128*OFFSET(AnnualDataCP!BK$14,CYPQly!$B128,0)/OFFSET(AnnualDataCVM!BK$14,CYPQly!$B128,0)),"",QuarterlyDataCVM!BK128*OFFSET(AnnualDataCP!BK$14,CYPQly!$B128,0)/OFFSET(AnnualDataCVM!BK$14,CYPQly!$B128,0))</f>
        <v>280</v>
      </c>
      <c r="BL128" s="18">
        <f ca="1">IF(ISERROR(QuarterlyDataCVM!BL128*OFFSET(AnnualDataCP!BL$14,CYPQly!$B128,0)/OFFSET(AnnualDataCVM!BL$14,CYPQly!$B128,0)),"",QuarterlyDataCVM!BL128*OFFSET(AnnualDataCP!BL$14,CYPQly!$B128,0)/OFFSET(AnnualDataCVM!BL$14,CYPQly!$B128,0))</f>
        <v>3439.746406192407</v>
      </c>
      <c r="BM128" s="18">
        <f ca="1">IF(ISERROR(QuarterlyDataCVM!BM128*OFFSET(AnnualDataCP!BM$14,CYPQly!$B128,0)/OFFSET(AnnualDataCVM!BM$14,CYPQly!$B128,0)),"",QuarterlyDataCVM!BM128*OFFSET(AnnualDataCP!BM$14,CYPQly!$B128,0)/OFFSET(AnnualDataCVM!BM$14,CYPQly!$B128,0))</f>
        <v>3439.746406192407</v>
      </c>
      <c r="BN128" s="18">
        <f ca="1">IF(ISERROR(QuarterlyDataCVM!BN128*OFFSET(AnnualDataCP!BN$14,CYPQly!$B128,0)/OFFSET(AnnualDataCVM!BN$14,CYPQly!$B128,0)),"",QuarterlyDataCVM!BN128*OFFSET(AnnualDataCP!BN$14,CYPQly!$B128,0)/OFFSET(AnnualDataCVM!BN$14,CYPQly!$B128,0))</f>
        <v>1184.7532278217409</v>
      </c>
      <c r="BO128" s="18">
        <f ca="1">IF(ISERROR(QuarterlyDataCVM!BO128*OFFSET(AnnualDataCP!BO$14,CYPQly!$B128,0)/OFFSET(AnnualDataCVM!BO$14,CYPQly!$B128,0)),"",QuarterlyDataCVM!BO128*OFFSET(AnnualDataCP!BO$14,CYPQly!$B128,0)/OFFSET(AnnualDataCVM!BO$14,CYPQly!$B128,0))</f>
        <v>1184.7532278217409</v>
      </c>
      <c r="BP128" s="18">
        <f ca="1">IF(ISERROR(QuarterlyDataCVM!BP128*OFFSET(AnnualDataCP!BP$14,CYPQly!$B128,0)/OFFSET(AnnualDataCVM!BP$14,CYPQly!$B128,0)),"",QuarterlyDataCVM!BP128*OFFSET(AnnualDataCP!BP$14,CYPQly!$B128,0)/OFFSET(AnnualDataCVM!BP$14,CYPQly!$B128,0))</f>
        <v>4033.7492852703544</v>
      </c>
      <c r="BQ128" s="18">
        <f ca="1">IF(ISERROR(QuarterlyDataCVM!BQ128*OFFSET(AnnualDataCP!BQ$14,CYPQly!$B128,0)/OFFSET(AnnualDataCVM!BQ$14,CYPQly!$B128,0)),"",QuarterlyDataCVM!BQ128*OFFSET(AnnualDataCP!BQ$14,CYPQly!$B128,0)/OFFSET(AnnualDataCVM!BQ$14,CYPQly!$B128,0))</f>
        <v>4033.7492852703544</v>
      </c>
      <c r="BR128" s="18">
        <f ca="1">IF(ISERROR(QuarterlyDataCVM!BR128*OFFSET(AnnualDataCP!BR$14,CYPQly!$B128,0)/OFFSET(AnnualDataCVM!BR$14,CYPQly!$B128,0)),"",QuarterlyDataCVM!BR128*OFFSET(AnnualDataCP!BR$14,CYPQly!$B128,0)/OFFSET(AnnualDataCVM!BR$14,CYPQly!$B128,0))</f>
        <v>7449.4912939569822</v>
      </c>
      <c r="BS128" s="18">
        <f ca="1">IF(ISERROR(QuarterlyDataCVM!BS128*OFFSET(AnnualDataCP!BS$14,CYPQly!$B128,0)/OFFSET(AnnualDataCVM!BS$14,CYPQly!$B128,0)),"",QuarterlyDataCVM!BS128*OFFSET(AnnualDataCP!BS$14,CYPQly!$B128,0)/OFFSET(AnnualDataCVM!BS$14,CYPQly!$B128,0))</f>
        <v>4338.5092445853143</v>
      </c>
      <c r="BT128" s="18">
        <f ca="1">IF(ISERROR(QuarterlyDataCVM!BT128*OFFSET(AnnualDataCP!BT$14,CYPQly!$B128,0)/OFFSET(AnnualDataCVM!BT$14,CYPQly!$B128,0)),"",QuarterlyDataCVM!BT128*OFFSET(AnnualDataCP!BT$14,CYPQly!$B128,0)/OFFSET(AnnualDataCVM!BT$14,CYPQly!$B128,0))</f>
        <v>3110.5078794806891</v>
      </c>
      <c r="BU128" s="18">
        <f ca="1">IF(ISERROR(QuarterlyDataCVM!BU128*OFFSET(AnnualDataCP!BU$14,CYPQly!$B128,0)/OFFSET(AnnualDataCVM!BU$14,CYPQly!$B128,0)),"",QuarterlyDataCVM!BU128*OFFSET(AnnualDataCP!BU$14,CYPQly!$B128,0)/OFFSET(AnnualDataCVM!BU$14,CYPQly!$B128,0))</f>
        <v>471.75131717597469</v>
      </c>
      <c r="BV128" s="18">
        <f ca="1">IF(ISERROR(QuarterlyDataCVM!BV128*OFFSET(AnnualDataCP!BV$14,CYPQly!$B128,0)/OFFSET(AnnualDataCVM!BV$14,CYPQly!$B128,0)),"",QuarterlyDataCVM!BV128*OFFSET(AnnualDataCP!BV$14,CYPQly!$B128,0)/OFFSET(AnnualDataCVM!BV$14,CYPQly!$B128,0))</f>
        <v>2425.7441737846675</v>
      </c>
      <c r="BW128" s="18">
        <f ca="1">IF(ISERROR(QuarterlyDataCVM!BW128*OFFSET(AnnualDataCP!BW$14,CYPQly!$B128,0)/OFFSET(AnnualDataCVM!BW$14,CYPQly!$B128,0)),"",QuarterlyDataCVM!BW128*OFFSET(AnnualDataCP!BW$14,CYPQly!$B128,0)/OFFSET(AnnualDataCVM!BW$14,CYPQly!$B128,0))</f>
        <v>214</v>
      </c>
      <c r="BX128" s="18">
        <f ca="1">IF(ISERROR(QuarterlyDataCVM!BX128*OFFSET(AnnualDataCP!BX$14,CYPQly!$B128,0)/OFFSET(AnnualDataCVM!BX$14,CYPQly!$B128,0)),"",QuarterlyDataCVM!BX128*OFFSET(AnnualDataCP!BX$14,CYPQly!$B128,0)/OFFSET(AnnualDataCVM!BX$14,CYPQly!$B128,0))</f>
        <v>4574</v>
      </c>
      <c r="BY128" s="18">
        <f ca="1">IF(ISERROR(QuarterlyDataCVM!BY128*OFFSET(AnnualDataCP!BY$14,CYPQly!$B128,0)/OFFSET(AnnualDataCVM!BY$14,CYPQly!$B128,0)),"",QuarterlyDataCVM!BY128*OFFSET(AnnualDataCP!BY$14,CYPQly!$B128,0)/OFFSET(AnnualDataCVM!BY$14,CYPQly!$B128,0))</f>
        <v>2458.2493406370459</v>
      </c>
      <c r="BZ128" s="18">
        <f ca="1">IF(ISERROR(QuarterlyDataCVM!BZ128*OFFSET(AnnualDataCP!BZ$14,CYPQly!$B128,0)/OFFSET(AnnualDataCVM!BZ$14,CYPQly!$B128,0)),"",QuarterlyDataCVM!BZ128*OFFSET(AnnualDataCP!BZ$14,CYPQly!$B128,0)/OFFSET(AnnualDataCVM!BZ$14,CYPQly!$B128,0))</f>
        <v>1111.2503379900857</v>
      </c>
      <c r="CA128" s="18">
        <f ca="1">IF(ISERROR(QuarterlyDataCVM!CA128*OFFSET(AnnualDataCP!CA$14,CYPQly!$B128,0)/OFFSET(AnnualDataCVM!CA$14,CYPQly!$B128,0)),"",QuarterlyDataCVM!CA128*OFFSET(AnnualDataCP!CA$14,CYPQly!$B128,0)/OFFSET(AnnualDataCVM!CA$14,CYPQly!$B128,0))</f>
        <v>1346.2483853109429</v>
      </c>
      <c r="CB128" s="18">
        <f ca="1">IF(ISERROR(QuarterlyDataCVM!CB128*OFFSET(AnnualDataCP!CB$14,CYPQly!$B128,0)/OFFSET(AnnualDataCVM!CB$14,CYPQly!$B128,0)),"",QuarterlyDataCVM!CB128*OFFSET(AnnualDataCP!CB$14,CYPQly!$B128,0)/OFFSET(AnnualDataCVM!CB$14,CYPQly!$B128,0))</f>
        <v>2116.253747451733</v>
      </c>
      <c r="CC128" s="18">
        <f ca="1">IF(ISERROR(QuarterlyDataCVM!CC128*OFFSET(AnnualDataCP!CC$14,CYPQly!$B128,0)/OFFSET(AnnualDataCVM!CC$14,CYPQly!$B128,0)),"",QuarterlyDataCVM!CC128*OFFSET(AnnualDataCP!CC$14,CYPQly!$B128,0)/OFFSET(AnnualDataCVM!CC$14,CYPQly!$B128,0))</f>
        <v>172.50588235294117</v>
      </c>
      <c r="CD128" s="18">
        <f ca="1">IF(ISERROR(QuarterlyDataCVM!CD128*OFFSET(AnnualDataCP!CD$14,CYPQly!$B128,0)/OFFSET(AnnualDataCVM!CD$14,CYPQly!$B128,0)),"",QuarterlyDataCVM!CD128*OFFSET(AnnualDataCP!CD$14,CYPQly!$B128,0)/OFFSET(AnnualDataCVM!CD$14,CYPQly!$B128,0))</f>
        <v>478.492315845257</v>
      </c>
      <c r="CE128" s="18">
        <f ca="1">IF(ISERROR(QuarterlyDataCVM!CE128*OFFSET(AnnualDataCP!CE$14,CYPQly!$B128,0)/OFFSET(AnnualDataCVM!CE$14,CYPQly!$B128,0)),"",QuarterlyDataCVM!CE128*OFFSET(AnnualDataCP!CE$14,CYPQly!$B128,0)/OFFSET(AnnualDataCVM!CE$14,CYPQly!$B128,0))</f>
        <v>1461.5063247270837</v>
      </c>
      <c r="CF128" s="18">
        <f ca="1">IF(ISERROR(QuarterlyDataCVM!CF128*OFFSET(AnnualDataCP!CF$14,CYPQly!$B128,0)/OFFSET(AnnualDataCVM!CF$14,CYPQly!$B128,0)),"",QuarterlyDataCVM!CF128*OFFSET(AnnualDataCP!CF$14,CYPQly!$B128,0)/OFFSET(AnnualDataCVM!CF$14,CYPQly!$B128,0))</f>
        <v>6658</v>
      </c>
      <c r="CG128" s="18">
        <f ca="1">IF(ISERROR(QuarterlyDataCVM!CG128*OFFSET(AnnualDataCP!CG$14,CYPQly!$B128,0)/OFFSET(AnnualDataCVM!CG$14,CYPQly!$B128,0)),"",QuarterlyDataCVM!CG128*OFFSET(AnnualDataCP!CG$14,CYPQly!$B128,0)/OFFSET(AnnualDataCVM!CG$14,CYPQly!$B128,0))</f>
        <v>6658</v>
      </c>
      <c r="CH128" s="18">
        <f ca="1">IF(ISERROR(QuarterlyDataCVM!CH128*OFFSET(AnnualDataCP!CH$14,CYPQly!$B128,0)/OFFSET(AnnualDataCVM!CH$14,CYPQly!$B128,0)),"",QuarterlyDataCVM!CH128*OFFSET(AnnualDataCP!CH$14,CYPQly!$B128,0)/OFFSET(AnnualDataCVM!CH$14,CYPQly!$B128,0))</f>
        <v>5169.2479017792912</v>
      </c>
      <c r="CI128" s="18">
        <f ca="1">IF(ISERROR(QuarterlyDataCVM!CI128*OFFSET(AnnualDataCP!CI$14,CYPQly!$B128,0)/OFFSET(AnnualDataCVM!CI$14,CYPQly!$B128,0)),"",QuarterlyDataCVM!CI128*OFFSET(AnnualDataCP!CI$14,CYPQly!$B128,0)/OFFSET(AnnualDataCVM!CI$14,CYPQly!$B128,0))</f>
        <v>1495.4795509222133</v>
      </c>
      <c r="CJ128" s="18">
        <f ca="1">IF(ISERROR(QuarterlyDataCVM!CJ128*OFFSET(AnnualDataCP!CJ$14,CYPQly!$B128,0)/OFFSET(AnnualDataCVM!CJ$14,CYPQly!$B128,0)),"",QuarterlyDataCVM!CJ128*OFFSET(AnnualDataCP!CJ$14,CYPQly!$B128,0)/OFFSET(AnnualDataCVM!CJ$14,CYPQly!$B128,0))</f>
        <v>6085</v>
      </c>
      <c r="CK128" s="18">
        <f ca="1">IF(ISERROR(QuarterlyDataCVM!CK128*OFFSET(AnnualDataCP!CK$14,CYPQly!$B128,0)/OFFSET(AnnualDataCVM!CK$14,CYPQly!$B128,0)),"",QuarterlyDataCVM!CK128*OFFSET(AnnualDataCP!CK$14,CYPQly!$B128,0)/OFFSET(AnnualDataCVM!CK$14,CYPQly!$B128,0))</f>
        <v>2053</v>
      </c>
      <c r="CL128" s="18">
        <f ca="1">IF(ISERROR(QuarterlyDataCVM!CL128*OFFSET(AnnualDataCP!CL$14,CYPQly!$B128,0)/OFFSET(AnnualDataCVM!CL$14,CYPQly!$B128,0)),"",QuarterlyDataCVM!CL128*OFFSET(AnnualDataCP!CL$14,CYPQly!$B128,0)/OFFSET(AnnualDataCVM!CL$14,CYPQly!$B128,0))</f>
        <v>4032.2504658963849</v>
      </c>
      <c r="CM128" s="18">
        <f ca="1">IF(ISERROR(QuarterlyDataCVM!CM128*OFFSET(AnnualDataCP!CM$14,CYPQly!$B128,0)/OFFSET(AnnualDataCVM!CM$14,CYPQly!$B128,0)),"",QuarterlyDataCVM!CM128*OFFSET(AnnualDataCP!CM$14,CYPQly!$B128,0)/OFFSET(AnnualDataCVM!CM$14,CYPQly!$B128,0))</f>
        <v>2045.2539426300757</v>
      </c>
      <c r="CN128" s="18">
        <f ca="1">IF(ISERROR(QuarterlyDataCVM!CN128*OFFSET(AnnualDataCP!CN$14,CYPQly!$B128,0)/OFFSET(AnnualDataCVM!CN$14,CYPQly!$B128,0)),"",QuarterlyDataCVM!CN128*OFFSET(AnnualDataCP!CN$14,CYPQly!$B128,0)/OFFSET(AnnualDataCVM!CN$14,CYPQly!$B128,0))</f>
        <v>1894</v>
      </c>
      <c r="CO128" s="18">
        <f ca="1">IF(ISERROR(QuarterlyDataCVM!CO128*OFFSET(AnnualDataCP!CO$14,CYPQly!$B128,0)/OFFSET(AnnualDataCVM!CO$14,CYPQly!$B128,0)),"",QuarterlyDataCVM!CO128*OFFSET(AnnualDataCP!CO$14,CYPQly!$B128,0)/OFFSET(AnnualDataCVM!CO$14,CYPQly!$B128,0))</f>
        <v>93.752631578947373</v>
      </c>
      <c r="CP128" s="18">
        <f ca="1">IF(ISERROR(QuarterlyDataCVM!CP128*OFFSET(AnnualDataCP!CP$14,CYPQly!$B128,0)/OFFSET(AnnualDataCVM!CP$14,CYPQly!$B128,0)),"",QuarterlyDataCVM!CP128*OFFSET(AnnualDataCP!CP$14,CYPQly!$B128,0)/OFFSET(AnnualDataCVM!CP$14,CYPQly!$B128,0))</f>
        <v>30775.249801133134</v>
      </c>
      <c r="CQ128" s="18">
        <f ca="1">IF(ISERROR(QuarterlyDataCVM!CQ128*OFFSET(AnnualDataCP!CQ$14,CYPQly!$B128,0)/OFFSET(AnnualDataCVM!CQ$14,CYPQly!$B128,0)),"",QuarterlyDataCVM!CQ128*OFFSET(AnnualDataCP!CQ$14,CYPQly!$B128,0)/OFFSET(AnnualDataCVM!CQ$14,CYPQly!$B128,0))</f>
        <v>10741.750186046511</v>
      </c>
      <c r="CR128" s="18">
        <f ca="1">IF(ISERROR(QuarterlyDataCVM!CR128*OFFSET(AnnualDataCP!CR$14,CYPQly!$B128,0)/OFFSET(AnnualDataCVM!CR$14,CYPQly!$B128,0)),"",QuarterlyDataCVM!CR128*OFFSET(AnnualDataCP!CR$14,CYPQly!$B128,0)/OFFSET(AnnualDataCVM!CR$14,CYPQly!$B128,0))</f>
        <v>5907.7501902748418</v>
      </c>
      <c r="CS128" s="18">
        <f ca="1">IF(ISERROR(QuarterlyDataCVM!CS128*OFFSET(AnnualDataCP!CS$14,CYPQly!$B128,0)/OFFSET(AnnualDataCVM!CS$14,CYPQly!$B128,0)),"",QuarterlyDataCVM!CS128*OFFSET(AnnualDataCP!CS$14,CYPQly!$B128,0)/OFFSET(AnnualDataCVM!CS$14,CYPQly!$B128,0))</f>
        <v>14126.750194511247</v>
      </c>
      <c r="CT128" s="18">
        <f ca="1">IF(ISERROR(QuarterlyDataCVM!CT128*OFFSET(AnnualDataCP!CT$14,CYPQly!$B128,0)/OFFSET(AnnualDataCVM!CT$14,CYPQly!$B128,0)),"",QuarterlyDataCVM!CT128*OFFSET(AnnualDataCP!CT$14,CYPQly!$B128,0)/OFFSET(AnnualDataCVM!CT$14,CYPQly!$B128,0))</f>
        <v>375915.50205646298</v>
      </c>
      <c r="CU128" s="18">
        <f ca="1">IF(ISERROR(QuarterlyDataCVM!CU128*OFFSET(AnnualDataCP!CU$14,CYPQly!$B128,0)/OFFSET(AnnualDataCVM!CU$14,CYPQly!$B128,0)),"",QuarterlyDataCVM!CU128*OFFSET(AnnualDataCP!CU$14,CYPQly!$B128,0)/OFFSET(AnnualDataCVM!CU$14,CYPQly!$B128,0))</f>
        <v>82950</v>
      </c>
      <c r="CV128" s="18">
        <f ca="1">IF(ISERROR(QuarterlyDataCVM!CV128*OFFSET(AnnualDataCP!CV$14,CYPQly!$B128,0)/OFFSET(AnnualDataCVM!CV$14,CYPQly!$B128,0)),"",QuarterlyDataCVM!CV128*OFFSET(AnnualDataCP!CV$14,CYPQly!$B128,0)/OFFSET(AnnualDataCVM!CV$14,CYPQly!$B128,0))</f>
        <v>49774.249451221345</v>
      </c>
      <c r="CW128" s="18">
        <f ca="1">IF(ISERROR(QuarterlyDataCVM!CW128*OFFSET(AnnualDataCP!CW$14,CYPQly!$B128,0)/OFFSET(AnnualDataCVM!CW$14,CYPQly!$B128,0)),"",QuarterlyDataCVM!CW128*OFFSET(AnnualDataCP!CW$14,CYPQly!$B128,0)/OFFSET(AnnualDataCVM!CW$14,CYPQly!$B128,0))</f>
        <v>8024.2502495009976</v>
      </c>
      <c r="CX128" s="18">
        <f ca="1">IF(ISERROR(QuarterlyDataCVM!CX128*OFFSET(AnnualDataCP!CX$14,CYPQly!$B128,0)/OFFSET(AnnualDataCVM!CX$14,CYPQly!$B128,0)),"",QuarterlyDataCVM!CX128*OFFSET(AnnualDataCP!CX$14,CYPQly!$B128,0)/OFFSET(AnnualDataCVM!CX$14,CYPQly!$B128,0))</f>
        <v>17305.247486520886</v>
      </c>
      <c r="CY128" s="18">
        <f ca="1">IF(ISERROR(QuarterlyDataCVM!CY128*OFFSET(AnnualDataCP!CY$14,CYPQly!$B128,0)/OFFSET(AnnualDataCVM!CY$14,CYPQly!$B128,0)),"",QuarterlyDataCVM!CY128*OFFSET(AnnualDataCP!CY$14,CYPQly!$B128,0)/OFFSET(AnnualDataCVM!CY$14,CYPQly!$B128,0))</f>
        <v>24445.250602286123</v>
      </c>
      <c r="CZ128" s="18">
        <f ca="1">IF(ISERROR(QuarterlyDataCVM!CZ128*OFFSET(AnnualDataCP!CZ$14,CYPQly!$B128,0)/OFFSET(AnnualDataCVM!CZ$14,CYPQly!$B128,0)),"",QuarterlyDataCVM!CZ128*OFFSET(AnnualDataCP!CZ$14,CYPQly!$B128,0)/OFFSET(AnnualDataCVM!CZ$14,CYPQly!$B128,0))</f>
        <v>19164.503915097393</v>
      </c>
      <c r="DA128" s="18">
        <f ca="1">IF(ISERROR(QuarterlyDataCVM!DA128*OFFSET(AnnualDataCP!DA$14,CYPQly!$B128,0)/OFFSET(AnnualDataCVM!DA$14,CYPQly!$B128,0)),"",QuarterlyDataCVM!DA128*OFFSET(AnnualDataCP!DA$14,CYPQly!$B128,0)/OFFSET(AnnualDataCVM!DA$14,CYPQly!$B128,0))</f>
        <v>7144</v>
      </c>
      <c r="DB128" s="18">
        <f ca="1">IF(ISERROR(QuarterlyDataCVM!DB128*OFFSET(AnnualDataCP!DB$14,CYPQly!$B128,0)/OFFSET(AnnualDataCVM!DB$14,CYPQly!$B128,0)),"",QuarterlyDataCVM!DB128*OFFSET(AnnualDataCP!DB$14,CYPQly!$B128,0)/OFFSET(AnnualDataCVM!DB$14,CYPQly!$B128,0))</f>
        <v>1208.7513880320789</v>
      </c>
      <c r="DC128" s="18">
        <f ca="1">IF(ISERROR(QuarterlyDataCVM!DC128*OFFSET(AnnualDataCP!DC$14,CYPQly!$B128,0)/OFFSET(AnnualDataCVM!DC$14,CYPQly!$B128,0)),"",QuarterlyDataCVM!DC128*OFFSET(AnnualDataCP!DC$14,CYPQly!$B128,0)/OFFSET(AnnualDataCVM!DC$14,CYPQly!$B128,0))</f>
        <v>5936.5088111193845</v>
      </c>
      <c r="DD128" s="18">
        <f ca="1">IF(ISERROR(QuarterlyDataCVM!DD128*OFFSET(AnnualDataCP!DD$14,CYPQly!$B128,0)/OFFSET(AnnualDataCVM!DD$14,CYPQly!$B128,0)),"",QuarterlyDataCVM!DD128*OFFSET(AnnualDataCP!DD$14,CYPQly!$B128,0)/OFFSET(AnnualDataCVM!DD$14,CYPQly!$B128,0))</f>
        <v>1738</v>
      </c>
      <c r="DE128" s="18">
        <f ca="1">IF(ISERROR(QuarterlyDataCVM!DE128*OFFSET(AnnualDataCP!DE$14,CYPQly!$B128,0)/OFFSET(AnnualDataCVM!DE$14,CYPQly!$B128,0)),"",QuarterlyDataCVM!DE128*OFFSET(AnnualDataCP!DE$14,CYPQly!$B128,0)/OFFSET(AnnualDataCVM!DE$14,CYPQly!$B128,0))</f>
        <v>1380.2471789360559</v>
      </c>
      <c r="DF128" s="18">
        <f ca="1">IF(ISERROR(QuarterlyDataCVM!DF128*OFFSET(AnnualDataCP!DF$14,CYPQly!$B128,0)/OFFSET(AnnualDataCVM!DF$14,CYPQly!$B128,0)),"",QuarterlyDataCVM!DF128*OFFSET(AnnualDataCP!DF$14,CYPQly!$B128,0)/OFFSET(AnnualDataCVM!DF$14,CYPQly!$B128,0))</f>
        <v>5908</v>
      </c>
      <c r="DG128" s="18">
        <f ca="1">IF(ISERROR(QuarterlyDataCVM!DG128*OFFSET(AnnualDataCP!DG$14,CYPQly!$B128,0)/OFFSET(AnnualDataCVM!DG$14,CYPQly!$B128,0)),"",QuarterlyDataCVM!DG128*OFFSET(AnnualDataCP!DG$14,CYPQly!$B128,0)/OFFSET(AnnualDataCVM!DG$14,CYPQly!$B128,0))</f>
        <v>2993.2476009265388</v>
      </c>
      <c r="DH128" s="18">
        <f ca="1">IF(ISERROR(QuarterlyDataCVM!DH128*OFFSET(AnnualDataCP!DH$14,CYPQly!$B128,0)/OFFSET(AnnualDataCVM!DH$14,CYPQly!$B128,0)),"",QuarterlyDataCVM!DH128*OFFSET(AnnualDataCP!DH$14,CYPQly!$B128,0)/OFFSET(AnnualDataCVM!DH$14,CYPQly!$B128,0))</f>
        <v>14009.249053316504</v>
      </c>
      <c r="DI128" s="18">
        <f ca="1">IF(ISERROR(QuarterlyDataCVM!DI128*OFFSET(AnnualDataCP!DI$14,CYPQly!$B128,0)/OFFSET(AnnualDataCVM!DI$14,CYPQly!$B128,0)),"",QuarterlyDataCVM!DI128*OFFSET(AnnualDataCP!DI$14,CYPQly!$B128,0)/OFFSET(AnnualDataCVM!DI$14,CYPQly!$B128,0))</f>
        <v>4134.2496527568092</v>
      </c>
      <c r="DJ128" s="18">
        <f ca="1">IF(ISERROR(QuarterlyDataCVM!DJ128*OFFSET(AnnualDataCP!DJ$14,CYPQly!$B128,0)/OFFSET(AnnualDataCVM!DJ$14,CYPQly!$B128,0)),"",QuarterlyDataCVM!DJ128*OFFSET(AnnualDataCP!DJ$14,CYPQly!$B128,0)/OFFSET(AnnualDataCVM!DJ$14,CYPQly!$B128,0))</f>
        <v>9876.4976819189687</v>
      </c>
      <c r="DK128" s="18">
        <f ca="1">IF(ISERROR(QuarterlyDataCVM!DK128*OFFSET(AnnualDataCP!DK$14,CYPQly!$B128,0)/OFFSET(AnnualDataCVM!DK$14,CYPQly!$B128,0)),"",QuarterlyDataCVM!DK128*OFFSET(AnnualDataCP!DK$14,CYPQly!$B128,0)/OFFSET(AnnualDataCVM!DK$14,CYPQly!$B128,0))</f>
        <v>31038.494566429777</v>
      </c>
      <c r="DL128" s="18">
        <f ca="1">IF(ISERROR(QuarterlyDataCVM!DL128*OFFSET(AnnualDataCP!DL$14,CYPQly!$B128,0)/OFFSET(AnnualDataCVM!DL$14,CYPQly!$B128,0)),"",QuarterlyDataCVM!DL128*OFFSET(AnnualDataCP!DL$14,CYPQly!$B128,0)/OFFSET(AnnualDataCVM!DL$14,CYPQly!$B128,0))</f>
        <v>8044.2487476034385</v>
      </c>
      <c r="DM128" s="18">
        <f ca="1">IF(ISERROR(QuarterlyDataCVM!DM128*OFFSET(AnnualDataCP!DM$14,CYPQly!$B128,0)/OFFSET(AnnualDataCVM!DM$14,CYPQly!$B128,0)),"",QuarterlyDataCVM!DM128*OFFSET(AnnualDataCP!DM$14,CYPQly!$B128,0)/OFFSET(AnnualDataCVM!DM$14,CYPQly!$B128,0))</f>
        <v>3097.2378843788438</v>
      </c>
      <c r="DN128" s="18">
        <f ca="1">IF(ISERROR(QuarterlyDataCVM!DN128*OFFSET(AnnualDataCP!DN$14,CYPQly!$B128,0)/OFFSET(AnnualDataCVM!DN$14,CYPQly!$B128,0)),"",QuarterlyDataCVM!DN128*OFFSET(AnnualDataCP!DN$14,CYPQly!$B128,0)/OFFSET(AnnualDataCVM!DN$14,CYPQly!$B128,0))</f>
        <v>4948</v>
      </c>
      <c r="DO128" s="18">
        <f ca="1">IF(ISERROR(QuarterlyDataCVM!DO128*OFFSET(AnnualDataCP!DO$14,CYPQly!$B128,0)/OFFSET(AnnualDataCVM!DO$14,CYPQly!$B128,0)),"",QuarterlyDataCVM!DO128*OFFSET(AnnualDataCP!DO$14,CYPQly!$B128,0)/OFFSET(AnnualDataCVM!DO$14,CYPQly!$B128,0))</f>
        <v>3067.2436447410232</v>
      </c>
      <c r="DP128" s="18">
        <f ca="1">IF(ISERROR(QuarterlyDataCVM!DP128*OFFSET(AnnualDataCP!DP$14,CYPQly!$B128,0)/OFFSET(AnnualDataCVM!DP$14,CYPQly!$B128,0)),"",QuarterlyDataCVM!DP128*OFFSET(AnnualDataCP!DP$14,CYPQly!$B128,0)/OFFSET(AnnualDataCVM!DP$14,CYPQly!$B128,0))</f>
        <v>1878.7514221457866</v>
      </c>
      <c r="DQ128" s="18">
        <f ca="1">IF(ISERROR(QuarterlyDataCVM!DQ128*OFFSET(AnnualDataCP!DQ$14,CYPQly!$B128,0)/OFFSET(AnnualDataCVM!DQ$14,CYPQly!$B128,0)),"",QuarterlyDataCVM!DQ128*OFFSET(AnnualDataCP!DQ$14,CYPQly!$B128,0)/OFFSET(AnnualDataCVM!DQ$14,CYPQly!$B128,0))</f>
        <v>8562</v>
      </c>
      <c r="DR128" s="18">
        <f ca="1">IF(ISERROR(QuarterlyDataCVM!DR128*OFFSET(AnnualDataCP!DR$14,CYPQly!$B128,0)/OFFSET(AnnualDataCVM!DR$14,CYPQly!$B128,0)),"",QuarterlyDataCVM!DR128*OFFSET(AnnualDataCP!DR$14,CYPQly!$B128,0)/OFFSET(AnnualDataCVM!DR$14,CYPQly!$B128,0))</f>
        <v>8562</v>
      </c>
      <c r="DS128" s="18">
        <f ca="1">IF(ISERROR(QuarterlyDataCVM!DS128*OFFSET(AnnualDataCP!DS$14,CYPQly!$B128,0)/OFFSET(AnnualDataCVM!DS$14,CYPQly!$B128,0)),"",QuarterlyDataCVM!DS128*OFFSET(AnnualDataCP!DS$14,CYPQly!$B128,0)/OFFSET(AnnualDataCVM!DS$14,CYPQly!$B128,0))</f>
        <v>14433.754911449578</v>
      </c>
      <c r="DT128" s="18">
        <f ca="1">IF(ISERROR(QuarterlyDataCVM!DT128*OFFSET(AnnualDataCP!DT$14,CYPQly!$B128,0)/OFFSET(AnnualDataCVM!DT$14,CYPQly!$B128,0)),"",QuarterlyDataCVM!DT128*OFFSET(AnnualDataCP!DT$14,CYPQly!$B128,0)/OFFSET(AnnualDataCVM!DT$14,CYPQly!$B128,0))</f>
        <v>12379</v>
      </c>
      <c r="DU128" s="18">
        <f ca="1">IF(ISERROR(QuarterlyDataCVM!DU128*OFFSET(AnnualDataCP!DU$14,CYPQly!$B128,0)/OFFSET(AnnualDataCVM!DU$14,CYPQly!$B128,0)),"",QuarterlyDataCVM!DU128*OFFSET(AnnualDataCP!DU$14,CYPQly!$B128,0)/OFFSET(AnnualDataCVM!DU$14,CYPQly!$B128,0))</f>
        <v>2055</v>
      </c>
      <c r="DV128" s="18">
        <f ca="1">IF(ISERROR(QuarterlyDataCVM!DV128*OFFSET(AnnualDataCP!DV$14,CYPQly!$B128,0)/OFFSET(AnnualDataCVM!DV$14,CYPQly!$B128,0)),"",QuarterlyDataCVM!DV128*OFFSET(AnnualDataCP!DV$14,CYPQly!$B128,0)/OFFSET(AnnualDataCVM!DV$14,CYPQly!$B128,0))</f>
        <v>32374.749551319739</v>
      </c>
      <c r="DW128" s="18">
        <f ca="1">IF(ISERROR(QuarterlyDataCVM!DW128*OFFSET(AnnualDataCP!DW$14,CYPQly!$B128,0)/OFFSET(AnnualDataCVM!DW$14,CYPQly!$B128,0)),"",QuarterlyDataCVM!DW128*OFFSET(AnnualDataCP!DW$14,CYPQly!$B128,0)/OFFSET(AnnualDataCVM!DW$14,CYPQly!$B128,0))</f>
        <v>18085</v>
      </c>
      <c r="DX128" s="18">
        <f ca="1">IF(ISERROR(QuarterlyDataCVM!DX128*OFFSET(AnnualDataCP!DX$14,CYPQly!$B128,0)/OFFSET(AnnualDataCVM!DX$14,CYPQly!$B128,0)),"",QuarterlyDataCVM!DX128*OFFSET(AnnualDataCP!DX$14,CYPQly!$B128,0)/OFFSET(AnnualDataCVM!DX$14,CYPQly!$B128,0))</f>
        <v>8035.7494621979731</v>
      </c>
      <c r="DY128" s="18">
        <f ca="1">IF(ISERROR(QuarterlyDataCVM!DY128*OFFSET(AnnualDataCP!DY$14,CYPQly!$B128,0)/OFFSET(AnnualDataCVM!DY$14,CYPQly!$B128,0)),"",QuarterlyDataCVM!DY128*OFFSET(AnnualDataCP!DY$14,CYPQly!$B128,0)/OFFSET(AnnualDataCVM!DY$14,CYPQly!$B128,0))</f>
        <v>8034.7494855646319</v>
      </c>
      <c r="DZ128" s="18" t="str">
        <f ca="1">IF(ISERROR(QuarterlyDataCVM!DZ128*OFFSET(AnnualDataCP!DZ$14,CYPQly!$B128,0)/OFFSET(AnnualDataCVM!DZ$14,CYPQly!$B128,0)),"",QuarterlyDataCVM!DZ128*OFFSET(AnnualDataCP!DZ$14,CYPQly!$B128,0)/OFFSET(AnnualDataCVM!DZ$14,CYPQly!$B128,0))</f>
        <v/>
      </c>
      <c r="EA128" s="18">
        <f ca="1">IF(ISERROR(QuarterlyDataCVM!EA128*OFFSET(AnnualDataCP!EA$14,CYPQly!$B128,0)/OFFSET(AnnualDataCVM!EA$14,CYPQly!$B128,0)),"",QuarterlyDataCVM!EA128*OFFSET(AnnualDataCP!EA$14,CYPQly!$B128,0)/OFFSET(AnnualDataCVM!EA$14,CYPQly!$B128,0))</f>
        <v>6252</v>
      </c>
      <c r="EB128" s="18">
        <f ca="1">IF(ISERROR(QuarterlyDataCVM!EB128*OFFSET(AnnualDataCP!EB$14,CYPQly!$B128,0)/OFFSET(AnnualDataCVM!EB$14,CYPQly!$B128,0)),"",QuarterlyDataCVM!EB128*OFFSET(AnnualDataCP!EB$14,CYPQly!$B128,0)/OFFSET(AnnualDataCVM!EB$14,CYPQly!$B128,0))</f>
        <v>64195</v>
      </c>
      <c r="EC128" s="18">
        <f ca="1">IF(ISERROR(QuarterlyDataCVM!EC128*OFFSET(AnnualDataCP!EC$14,CYPQly!$B128,0)/OFFSET(AnnualDataCVM!EC$14,CYPQly!$B128,0)),"",QuarterlyDataCVM!EC128*OFFSET(AnnualDataCP!EC$14,CYPQly!$B128,0)/OFFSET(AnnualDataCVM!EC$14,CYPQly!$B128,0))</f>
        <v>64195</v>
      </c>
      <c r="ED128" s="18">
        <f ca="1">IF(ISERROR(QuarterlyDataCVM!ED128*OFFSET(AnnualDataCP!ED$14,CYPQly!$B128,0)/OFFSET(AnnualDataCVM!ED$14,CYPQly!$B128,0)),"",QuarterlyDataCVM!ED128*OFFSET(AnnualDataCP!ED$14,CYPQly!$B128,0)/OFFSET(AnnualDataCVM!ED$14,CYPQly!$B128,0))</f>
        <v>17295.750321192962</v>
      </c>
      <c r="EE128" s="18">
        <f ca="1">IF(ISERROR(QuarterlyDataCVM!EE128*OFFSET(AnnualDataCP!EE$14,CYPQly!$B128,0)/OFFSET(AnnualDataCVM!EE$14,CYPQly!$B128,0)),"",QuarterlyDataCVM!EE128*OFFSET(AnnualDataCP!EE$14,CYPQly!$B128,0)/OFFSET(AnnualDataCVM!EE$14,CYPQly!$B128,0))</f>
        <v>45087.502655599368</v>
      </c>
      <c r="EF128" s="18">
        <f ca="1">IF(ISERROR(QuarterlyDataCVM!EF128*OFFSET(AnnualDataCP!EF$14,CYPQly!$B128,0)/OFFSET(AnnualDataCVM!EF$14,CYPQly!$B128,0)),"",QuarterlyDataCVM!EF128*OFFSET(AnnualDataCP!EF$14,CYPQly!$B128,0)/OFFSET(AnnualDataCVM!EF$14,CYPQly!$B128,0))</f>
        <v>1813</v>
      </c>
      <c r="EG128" s="18">
        <f ca="1">IF(ISERROR(QuarterlyDataCVM!EG128*OFFSET(AnnualDataCP!EG$14,CYPQly!$B128,0)/OFFSET(AnnualDataCVM!EG$14,CYPQly!$B128,0)),"",QuarterlyDataCVM!EG128*OFFSET(AnnualDataCP!EG$14,CYPQly!$B128,0)/OFFSET(AnnualDataCVM!EG$14,CYPQly!$B128,0))</f>
        <v>61533</v>
      </c>
      <c r="EH128" s="18">
        <f ca="1">IF(ISERROR(QuarterlyDataCVM!EH128*OFFSET(AnnualDataCP!EH$14,CYPQly!$B128,0)/OFFSET(AnnualDataCVM!EH$14,CYPQly!$B128,0)),"",QuarterlyDataCVM!EH128*OFFSET(AnnualDataCP!EH$14,CYPQly!$B128,0)/OFFSET(AnnualDataCVM!EH$14,CYPQly!$B128,0))</f>
        <v>36442.751760827217</v>
      </c>
      <c r="EI128" s="18">
        <f ca="1">IF(ISERROR(QuarterlyDataCVM!EI128*OFFSET(AnnualDataCP!EI$14,CYPQly!$B128,0)/OFFSET(AnnualDataCVM!EI$14,CYPQly!$B128,0)),"",QuarterlyDataCVM!EI128*OFFSET(AnnualDataCP!EI$14,CYPQly!$B128,0)/OFFSET(AnnualDataCVM!EI$14,CYPQly!$B128,0))</f>
        <v>25000</v>
      </c>
      <c r="EJ128" s="18">
        <f ca="1">IF(ISERROR(QuarterlyDataCVM!EJ128*OFFSET(AnnualDataCP!EJ$14,CYPQly!$B128,0)/OFFSET(AnnualDataCVM!EJ$14,CYPQly!$B128,0)),"",QuarterlyDataCVM!EJ128*OFFSET(AnnualDataCP!EJ$14,CYPQly!$B128,0)/OFFSET(AnnualDataCVM!EJ$14,CYPQly!$B128,0))</f>
        <v>18622.248598280559</v>
      </c>
      <c r="EK128" s="18">
        <f ca="1">IF(ISERROR(QuarterlyDataCVM!EK128*OFFSET(AnnualDataCP!EK$14,CYPQly!$B128,0)/OFFSET(AnnualDataCVM!EK$14,CYPQly!$B128,0)),"",QuarterlyDataCVM!EK128*OFFSET(AnnualDataCP!EK$14,CYPQly!$B128,0)/OFFSET(AnnualDataCVM!EK$14,CYPQly!$B128,0))</f>
        <v>12853.249229217972</v>
      </c>
      <c r="EL128" s="18">
        <f ca="1">IF(ISERROR(QuarterlyDataCVM!EL128*OFFSET(AnnualDataCP!EL$14,CYPQly!$B128,0)/OFFSET(AnnualDataCVM!EL$14,CYPQly!$B128,0)),"",QuarterlyDataCVM!EL128*OFFSET(AnnualDataCP!EL$14,CYPQly!$B128,0)/OFFSET(AnnualDataCVM!EL$14,CYPQly!$B128,0))</f>
        <v>7167.748013780496</v>
      </c>
      <c r="EM128" s="18">
        <f ca="1">IF(ISERROR(QuarterlyDataCVM!EM128*OFFSET(AnnualDataCP!EM$14,CYPQly!$B128,0)/OFFSET(AnnualDataCVM!EM$14,CYPQly!$B128,0)),"",QuarterlyDataCVM!EM128*OFFSET(AnnualDataCP!EM$14,CYPQly!$B128,0)/OFFSET(AnnualDataCVM!EM$14,CYPQly!$B128,0))</f>
        <v>5687.7540643375996</v>
      </c>
      <c r="EN128" s="18">
        <f ca="1">IF(ISERROR(QuarterlyDataCVM!EN128*OFFSET(AnnualDataCP!EN$14,CYPQly!$B128,0)/OFFSET(AnnualDataCVM!EN$14,CYPQly!$B128,0)),"",QuarterlyDataCVM!EN128*OFFSET(AnnualDataCP!EN$14,CYPQly!$B128,0)/OFFSET(AnnualDataCVM!EN$14,CYPQly!$B128,0))</f>
        <v>5768.2471717518001</v>
      </c>
      <c r="EO128" s="18">
        <f ca="1">IF(ISERROR(QuarterlyDataCVM!EO128*OFFSET(AnnualDataCP!EO$14,CYPQly!$B128,0)/OFFSET(AnnualDataCVM!EO$14,CYPQly!$B128,0)),"",QuarterlyDataCVM!EO128*OFFSET(AnnualDataCP!EO$14,CYPQly!$B128,0)/OFFSET(AnnualDataCVM!EO$14,CYPQly!$B128,0))</f>
        <v>6378</v>
      </c>
      <c r="EP128" s="18">
        <f ca="1">IF(ISERROR(QuarterlyDataCVM!EP128*OFFSET(AnnualDataCP!EP$14,CYPQly!$B128,0)/OFFSET(AnnualDataCVM!EP$14,CYPQly!$B128,0)),"",QuarterlyDataCVM!EP128*OFFSET(AnnualDataCP!EP$14,CYPQly!$B128,0)/OFFSET(AnnualDataCVM!EP$14,CYPQly!$B128,0))</f>
        <v>3248.7549958524996</v>
      </c>
      <c r="EQ128" s="18">
        <f ca="1">IF(ISERROR(QuarterlyDataCVM!EQ128*OFFSET(AnnualDataCP!EQ$14,CYPQly!$B128,0)/OFFSET(AnnualDataCVM!EQ$14,CYPQly!$B128,0)),"",QuarterlyDataCVM!EQ128*OFFSET(AnnualDataCP!EQ$14,CYPQly!$B128,0)/OFFSET(AnnualDataCVM!EQ$14,CYPQly!$B128,0))</f>
        <v>3248.7549958524996</v>
      </c>
      <c r="ER128" s="18">
        <f ca="1">IF(ISERROR(QuarterlyDataCVM!ER128*OFFSET(AnnualDataCP!ER$14,CYPQly!$B128,0)/OFFSET(AnnualDataCVM!ER$14,CYPQly!$B128,0)),"",QuarterlyDataCVM!ER128*OFFSET(AnnualDataCP!ER$14,CYPQly!$B128,0)/OFFSET(AnnualDataCVM!ER$14,CYPQly!$B128,0))</f>
        <v>8192</v>
      </c>
      <c r="ES128" s="18">
        <f ca="1">IF(ISERROR(QuarterlyDataCVM!ES128*OFFSET(AnnualDataCP!ES$14,CYPQly!$B128,0)/OFFSET(AnnualDataCVM!ES$14,CYPQly!$B128,0)),"",QuarterlyDataCVM!ES128*OFFSET(AnnualDataCP!ES$14,CYPQly!$B128,0)/OFFSET(AnnualDataCVM!ES$14,CYPQly!$B128,0))</f>
        <v>4814.7513683775687</v>
      </c>
      <c r="ET128" s="18">
        <f ca="1">IF(ISERROR(QuarterlyDataCVM!ET128*OFFSET(AnnualDataCP!ET$14,CYPQly!$B128,0)/OFFSET(AnnualDataCVM!ET$14,CYPQly!$B128,0)),"",QuarterlyDataCVM!ET128*OFFSET(AnnualDataCP!ET$14,CYPQly!$B128,0)/OFFSET(AnnualDataCVM!ET$14,CYPQly!$B128,0))</f>
        <v>3377</v>
      </c>
      <c r="EU128" s="18">
        <f ca="1">IF(ISERROR(QuarterlyDataCVM!EU128*OFFSET(AnnualDataCP!EU$14,CYPQly!$B128,0)/OFFSET(AnnualDataCVM!EU$14,CYPQly!$B128,0)),"",QuarterlyDataCVM!EU128*OFFSET(AnnualDataCP!EU$14,CYPQly!$B128,0)/OFFSET(AnnualDataCVM!EU$14,CYPQly!$B128,0))</f>
        <v>2356</v>
      </c>
      <c r="EV128" s="18">
        <f ca="1">IF(ISERROR(QuarterlyDataCVM!EV128*OFFSET(AnnualDataCP!EV$14,CYPQly!$B128,0)/OFFSET(AnnualDataCVM!EV$14,CYPQly!$B128,0)),"",QuarterlyDataCVM!EV128*OFFSET(AnnualDataCP!EV$14,CYPQly!$B128,0)/OFFSET(AnnualDataCVM!EV$14,CYPQly!$B128,0))</f>
        <v>1020.7536791314838</v>
      </c>
      <c r="EW128" s="18">
        <f ca="1">IF(ISERROR(QuarterlyDataCVM!EW128*OFFSET(AnnualDataCP!EW$14,CYPQly!$B128,0)/OFFSET(AnnualDataCVM!EW$14,CYPQly!$B128,0)),"",QuarterlyDataCVM!EW128*OFFSET(AnnualDataCP!EW$14,CYPQly!$B128,0)/OFFSET(AnnualDataCVM!EW$14,CYPQly!$B128,0))</f>
        <v>25092.249133711292</v>
      </c>
      <c r="EX128" s="18">
        <f ca="1">IF(ISERROR(QuarterlyDataCVM!EX128*OFFSET(AnnualDataCP!EX$14,CYPQly!$B128,0)/OFFSET(AnnualDataCVM!EX$14,CYPQly!$B128,0)),"",QuarterlyDataCVM!EX128*OFFSET(AnnualDataCP!EX$14,CYPQly!$B128,0)/OFFSET(AnnualDataCVM!EX$14,CYPQly!$B128,0))</f>
        <v>5604.251447031902</v>
      </c>
      <c r="EY128" s="18">
        <f ca="1">IF(ISERROR(QuarterlyDataCVM!EY128*OFFSET(AnnualDataCP!EY$14,CYPQly!$B128,0)/OFFSET(AnnualDataCVM!EY$14,CYPQly!$B128,0)),"",QuarterlyDataCVM!EY128*OFFSET(AnnualDataCP!EY$14,CYPQly!$B128,0)/OFFSET(AnnualDataCVM!EY$14,CYPQly!$B128,0))</f>
        <v>7159.7550713235041</v>
      </c>
      <c r="EZ128" s="18">
        <f ca="1">IF(ISERROR(QuarterlyDataCVM!EZ128*OFFSET(AnnualDataCP!EZ$14,CYPQly!$B128,0)/OFFSET(AnnualDataCVM!EZ$14,CYPQly!$B128,0)),"",QuarterlyDataCVM!EZ128*OFFSET(AnnualDataCP!EZ$14,CYPQly!$B128,0)/OFFSET(AnnualDataCVM!EZ$14,CYPQly!$B128,0))</f>
        <v>2615.7466589192331</v>
      </c>
      <c r="FA128" s="18">
        <f ca="1">IF(ISERROR(QuarterlyDataCVM!FA128*OFFSET(AnnualDataCP!FA$14,CYPQly!$B128,0)/OFFSET(AnnualDataCVM!FA$14,CYPQly!$B128,0)),"",QuarterlyDataCVM!FA128*OFFSET(AnnualDataCP!FA$14,CYPQly!$B128,0)/OFFSET(AnnualDataCVM!FA$14,CYPQly!$B128,0))</f>
        <v>9716.2499485490844</v>
      </c>
      <c r="FB128" s="18">
        <f ca="1">IF(ISERROR(QuarterlyDataCVM!FB128*OFFSET(AnnualDataCP!FB$14,CYPQly!$B128,0)/OFFSET(AnnualDataCVM!FB$14,CYPQly!$B128,0)),"",QuarterlyDataCVM!FB128*OFFSET(AnnualDataCP!FB$14,CYPQly!$B128,0)/OFFSET(AnnualDataCVM!FB$14,CYPQly!$B128,0))</f>
        <v>839.7515527950311</v>
      </c>
      <c r="FC128" s="18">
        <f ca="1">IF(ISERROR(QuarterlyDataCVM!FC128*OFFSET(AnnualDataCP!FC$14,CYPQly!$B128,0)/OFFSET(AnnualDataCVM!FC$14,CYPQly!$B128,0)),"",QuarterlyDataCVM!FC128*OFFSET(AnnualDataCP!FC$14,CYPQly!$B128,0)/OFFSET(AnnualDataCVM!FC$14,CYPQly!$B128,0))</f>
        <v>2838.7515750787538</v>
      </c>
      <c r="FD128" s="18">
        <f ca="1">IF(ISERROR(QuarterlyDataCVM!FD128*OFFSET(AnnualDataCP!FD$14,CYPQly!$B128,0)/OFFSET(AnnualDataCVM!FD$14,CYPQly!$B128,0)),"",QuarterlyDataCVM!FD128*OFFSET(AnnualDataCP!FD$14,CYPQly!$B128,0)/OFFSET(AnnualDataCVM!FD$14,CYPQly!$B128,0))</f>
        <v>6037</v>
      </c>
      <c r="FE128" s="18">
        <f ca="1">IF(ISERROR(QuarterlyDataCVM!FE128*OFFSET(AnnualDataCP!FE$14,CYPQly!$B128,0)/OFFSET(AnnualDataCVM!FE$14,CYPQly!$B128,0)),"",QuarterlyDataCVM!FE128*OFFSET(AnnualDataCP!FE$14,CYPQly!$B128,0)/OFFSET(AnnualDataCVM!FE$14,CYPQly!$B128,0))</f>
        <v>86125.24882988559</v>
      </c>
      <c r="FF128" s="18">
        <f ca="1">IF(ISERROR(QuarterlyDataCVM!FF128*OFFSET(AnnualDataCP!FF$14,CYPQly!$B128,0)/OFFSET(AnnualDataCVM!FF$14,CYPQly!$B128,0)),"",QuarterlyDataCVM!FF128*OFFSET(AnnualDataCP!FF$14,CYPQly!$B128,0)/OFFSET(AnnualDataCVM!FF$14,CYPQly!$B128,0))</f>
        <v>23314</v>
      </c>
      <c r="FG128" s="18">
        <f ca="1">IF(ISERROR(QuarterlyDataCVM!FG128*OFFSET(AnnualDataCP!FG$14,CYPQly!$B128,0)/OFFSET(AnnualDataCVM!FG$14,CYPQly!$B128,0)),"",QuarterlyDataCVM!FG128*OFFSET(AnnualDataCP!FG$14,CYPQly!$B128,0)/OFFSET(AnnualDataCVM!FG$14,CYPQly!$B128,0))</f>
        <v>23314</v>
      </c>
      <c r="FH128" s="18">
        <f ca="1">IF(ISERROR(QuarterlyDataCVM!FH128*OFFSET(AnnualDataCP!FH$14,CYPQly!$B128,0)/OFFSET(AnnualDataCVM!FH$14,CYPQly!$B128,0)),"",QuarterlyDataCVM!FH128*OFFSET(AnnualDataCP!FH$14,CYPQly!$B128,0)/OFFSET(AnnualDataCVM!FH$14,CYPQly!$B128,0))</f>
        <v>27057</v>
      </c>
      <c r="FI128" s="18">
        <f ca="1">IF(ISERROR(QuarterlyDataCVM!FI128*OFFSET(AnnualDataCP!FI$14,CYPQly!$B128,0)/OFFSET(AnnualDataCVM!FI$14,CYPQly!$B128,0)),"",QuarterlyDataCVM!FI128*OFFSET(AnnualDataCP!FI$14,CYPQly!$B128,0)/OFFSET(AnnualDataCVM!FI$14,CYPQly!$B128,0))</f>
        <v>27057</v>
      </c>
      <c r="FJ128" s="18">
        <f ca="1">IF(ISERROR(QuarterlyDataCVM!FJ128*OFFSET(AnnualDataCP!FJ$14,CYPQly!$B128,0)/OFFSET(AnnualDataCVM!FJ$14,CYPQly!$B128,0)),"",QuarterlyDataCVM!FJ128*OFFSET(AnnualDataCP!FJ$14,CYPQly!$B128,0)/OFFSET(AnnualDataCVM!FJ$14,CYPQly!$B128,0))</f>
        <v>35753.751326688878</v>
      </c>
      <c r="FK128" s="18">
        <f ca="1">IF(ISERROR(QuarterlyDataCVM!FK128*OFFSET(AnnualDataCP!FK$14,CYPQly!$B128,0)/OFFSET(AnnualDataCVM!FK$14,CYPQly!$B128,0)),"",QuarterlyDataCVM!FK128*OFFSET(AnnualDataCP!FK$14,CYPQly!$B128,0)/OFFSET(AnnualDataCVM!FK$14,CYPQly!$B128,0))</f>
        <v>24529.249283522022</v>
      </c>
      <c r="FL128" s="18">
        <f ca="1">IF(ISERROR(QuarterlyDataCVM!FL128*OFFSET(AnnualDataCP!FL$14,CYPQly!$B128,0)/OFFSET(AnnualDataCVM!FL$14,CYPQly!$B128,0)),"",QuarterlyDataCVM!FL128*OFFSET(AnnualDataCP!FL$14,CYPQly!$B128,0)/OFFSET(AnnualDataCVM!FL$14,CYPQly!$B128,0))</f>
        <v>24529.249283522022</v>
      </c>
      <c r="FM128" s="18">
        <f ca="1">IF(ISERROR(QuarterlyDataCVM!FM128*OFFSET(AnnualDataCP!FM$14,CYPQly!$B128,0)/OFFSET(AnnualDataCVM!FM$14,CYPQly!$B128,0)),"",QuarterlyDataCVM!FM128*OFFSET(AnnualDataCP!FM$14,CYPQly!$B128,0)/OFFSET(AnnualDataCVM!FM$14,CYPQly!$B128,0))</f>
        <v>11223.752666372851</v>
      </c>
      <c r="FN128" s="18">
        <f ca="1">IF(ISERROR(QuarterlyDataCVM!FN128*OFFSET(AnnualDataCP!FN$14,CYPQly!$B128,0)/OFFSET(AnnualDataCVM!FN$14,CYPQly!$B128,0)),"",QuarterlyDataCVM!FN128*OFFSET(AnnualDataCP!FN$14,CYPQly!$B128,0)/OFFSET(AnnualDataCVM!FN$14,CYPQly!$B128,0))</f>
        <v>4641</v>
      </c>
      <c r="FO128" s="18">
        <f ca="1">IF(ISERROR(QuarterlyDataCVM!FO128*OFFSET(AnnualDataCP!FO$14,CYPQly!$B128,0)/OFFSET(AnnualDataCVM!FO$14,CYPQly!$B128,0)),"",QuarterlyDataCVM!FO128*OFFSET(AnnualDataCP!FO$14,CYPQly!$B128,0)/OFFSET(AnnualDataCVM!FO$14,CYPQly!$B128,0))</f>
        <v>6581</v>
      </c>
      <c r="FP128" s="18">
        <f ca="1">IF(ISERROR(QuarterlyDataCVM!FP128*OFFSET(AnnualDataCP!FP$14,CYPQly!$B128,0)/OFFSET(AnnualDataCVM!FP$14,CYPQly!$B128,0)),"",QuarterlyDataCVM!FP128*OFFSET(AnnualDataCP!FP$14,CYPQly!$B128,0)/OFFSET(AnnualDataCVM!FP$14,CYPQly!$B128,0))</f>
        <v>17705</v>
      </c>
      <c r="FQ128" s="18">
        <f ca="1">IF(ISERROR(QuarterlyDataCVM!FQ128*OFFSET(AnnualDataCP!FQ$14,CYPQly!$B128,0)/OFFSET(AnnualDataCVM!FQ$14,CYPQly!$B128,0)),"",QuarterlyDataCVM!FQ128*OFFSET(AnnualDataCP!FQ$14,CYPQly!$B128,0)/OFFSET(AnnualDataCVM!FQ$14,CYPQly!$B128,0))</f>
        <v>7693</v>
      </c>
      <c r="FR128" s="18">
        <f ca="1">IF(ISERROR(QuarterlyDataCVM!FR128*OFFSET(AnnualDataCP!FR$14,CYPQly!$B128,0)/OFFSET(AnnualDataCVM!FR$14,CYPQly!$B128,0)),"",QuarterlyDataCVM!FR128*OFFSET(AnnualDataCP!FR$14,CYPQly!$B128,0)/OFFSET(AnnualDataCVM!FR$14,CYPQly!$B128,0))</f>
        <v>4616.5025311632462</v>
      </c>
      <c r="FS128" s="18">
        <f ca="1">IF(ISERROR(QuarterlyDataCVM!FS128*OFFSET(AnnualDataCP!FS$14,CYPQly!$B128,0)/OFFSET(AnnualDataCVM!FS$14,CYPQly!$B128,0)),"",QuarterlyDataCVM!FS128*OFFSET(AnnualDataCP!FS$14,CYPQly!$B128,0)/OFFSET(AnnualDataCVM!FS$14,CYPQly!$B128,0))</f>
        <v>1929.497853518928</v>
      </c>
      <c r="FT128" s="18">
        <f ca="1">IF(ISERROR(QuarterlyDataCVM!FT128*OFFSET(AnnualDataCP!FT$14,CYPQly!$B128,0)/OFFSET(AnnualDataCVM!FT$14,CYPQly!$B128,0)),"",QuarterlyDataCVM!FT128*OFFSET(AnnualDataCP!FT$14,CYPQly!$B128,0)/OFFSET(AnnualDataCVM!FT$14,CYPQly!$B128,0))</f>
        <v>585.75180008470988</v>
      </c>
      <c r="FU128" s="18">
        <f ca="1">IF(ISERROR(QuarterlyDataCVM!FU128*OFFSET(AnnualDataCP!FU$14,CYPQly!$B128,0)/OFFSET(AnnualDataCVM!FU$14,CYPQly!$B128,0)),"",QuarterlyDataCVM!FU128*OFFSET(AnnualDataCP!FU$14,CYPQly!$B128,0)/OFFSET(AnnualDataCVM!FU$14,CYPQly!$B128,0))</f>
        <v>2101</v>
      </c>
      <c r="FV128" s="18">
        <f ca="1">IF(ISERROR(QuarterlyDataCVM!FV128*OFFSET(AnnualDataCP!FV$14,CYPQly!$B128,0)/OFFSET(AnnualDataCVM!FV$14,CYPQly!$B128,0)),"",QuarterlyDataCVM!FV128*OFFSET(AnnualDataCP!FV$14,CYPQly!$B128,0)/OFFSET(AnnualDataCVM!FV$14,CYPQly!$B128,0))</f>
        <v>3076.2493312798897</v>
      </c>
      <c r="FW128" s="18">
        <f ca="1">IF(ISERROR(QuarterlyDataCVM!FW128*OFFSET(AnnualDataCP!FW$14,CYPQly!$B128,0)/OFFSET(AnnualDataCVM!FW$14,CYPQly!$B128,0)),"",QuarterlyDataCVM!FW128*OFFSET(AnnualDataCP!FW$14,CYPQly!$B128,0)/OFFSET(AnnualDataCVM!FW$14,CYPQly!$B128,0))</f>
        <v>8593</v>
      </c>
      <c r="FX128" s="18">
        <f ca="1">IF(ISERROR(QuarterlyDataCVM!FX128*OFFSET(AnnualDataCP!FX$14,CYPQly!$B128,0)/OFFSET(AnnualDataCVM!FX$14,CYPQly!$B128,0)),"",QuarterlyDataCVM!FX128*OFFSET(AnnualDataCP!FX$14,CYPQly!$B128,0)/OFFSET(AnnualDataCVM!FX$14,CYPQly!$B128,0))</f>
        <v>2125.7552946593</v>
      </c>
      <c r="FY128" s="18">
        <f ca="1">IF(ISERROR(QuarterlyDataCVM!FY128*OFFSET(AnnualDataCP!FY$14,CYPQly!$B128,0)/OFFSET(AnnualDataCVM!FY$14,CYPQly!$B128,0)),"",QuarterlyDataCVM!FY128*OFFSET(AnnualDataCP!FY$14,CYPQly!$B128,0)/OFFSET(AnnualDataCVM!FY$14,CYPQly!$B128,0))</f>
        <v>768.5009784735812</v>
      </c>
      <c r="FZ128" s="18">
        <f ca="1">IF(ISERROR(QuarterlyDataCVM!FZ128*OFFSET(AnnualDataCP!FZ$14,CYPQly!$B128,0)/OFFSET(AnnualDataCVM!FZ$14,CYPQly!$B128,0)),"",QuarterlyDataCVM!FZ128*OFFSET(AnnualDataCP!FZ$14,CYPQly!$B128,0)/OFFSET(AnnualDataCVM!FZ$14,CYPQly!$B128,0))</f>
        <v>5704.743491749472</v>
      </c>
      <c r="GA128" s="18">
        <f ca="1">IF(ISERROR(QuarterlyDataCVM!GA128*OFFSET(AnnualDataCP!GA$14,CYPQly!$B128,0)/OFFSET(AnnualDataCVM!GA$14,CYPQly!$B128,0)),"",QuarterlyDataCVM!GA128*OFFSET(AnnualDataCP!GA$14,CYPQly!$B128,0)/OFFSET(AnnualDataCVM!GA$14,CYPQly!$B128,0))</f>
        <v>1415.7558199689602</v>
      </c>
      <c r="GB128" s="18">
        <f ca="1">IF(ISERROR(QuarterlyDataCVM!GB128*OFFSET(AnnualDataCP!GB$14,CYPQly!$B128,0)/OFFSET(AnnualDataCVM!GB$14,CYPQly!$B128,0)),"",QuarterlyDataCVM!GB128*OFFSET(AnnualDataCP!GB$14,CYPQly!$B128,0)/OFFSET(AnnualDataCVM!GB$14,CYPQly!$B128,0))</f>
        <v>1415.7558199689602</v>
      </c>
    </row>
    <row r="129" spans="2:184" x14ac:dyDescent="0.25">
      <c r="B129" s="18">
        <v>29</v>
      </c>
      <c r="C129" s="1">
        <v>43344</v>
      </c>
      <c r="D129" s="18">
        <f ca="1">IF(ISERROR(QuarterlyDataCVM!D129*OFFSET(AnnualDataCP!D$14,CYPQly!$B129,0)/OFFSET(AnnualDataCVM!D$14,CYPQly!$B129,0)),"",QuarterlyDataCVM!D129*OFFSET(AnnualDataCP!D$14,CYPQly!$B129,0)/OFFSET(AnnualDataCVM!D$14,CYPQly!$B129,0))</f>
        <v>479193.49829158396</v>
      </c>
      <c r="E129" s="18">
        <f ca="1">IF(ISERROR(QuarterlyDataCVM!E129*OFFSET(AnnualDataCP!E$14,CYPQly!$B129,0)/OFFSET(AnnualDataCVM!E$14,CYPQly!$B129,0)),"",QuarterlyDataCVM!E129*OFFSET(AnnualDataCP!E$14,CYPQly!$B129,0)/OFFSET(AnnualDataCVM!E$14,CYPQly!$B129,0))</f>
        <v>3039</v>
      </c>
      <c r="F129" s="18">
        <f ca="1">IF(ISERROR(QuarterlyDataCVM!F129*OFFSET(AnnualDataCP!F$14,CYPQly!$B129,0)/OFFSET(AnnualDataCVM!F$14,CYPQly!$B129,0)),"",QuarterlyDataCVM!F129*OFFSET(AnnualDataCP!F$14,CYPQly!$B129,0)/OFFSET(AnnualDataCVM!F$14,CYPQly!$B129,0))</f>
        <v>2762</v>
      </c>
      <c r="G129" s="18">
        <f ca="1">IF(ISERROR(QuarterlyDataCVM!G129*OFFSET(AnnualDataCP!G$14,CYPQly!$B129,0)/OFFSET(AnnualDataCVM!G$14,CYPQly!$B129,0)),"",QuarterlyDataCVM!G129*OFFSET(AnnualDataCP!G$14,CYPQly!$B129,0)/OFFSET(AnnualDataCVM!G$14,CYPQly!$B129,0))</f>
        <v>138</v>
      </c>
      <c r="H129" s="18">
        <f ca="1">IF(ISERROR(QuarterlyDataCVM!H129*OFFSET(AnnualDataCP!H$14,CYPQly!$B129,0)/OFFSET(AnnualDataCVM!H$14,CYPQly!$B129,0)),"",QuarterlyDataCVM!H129*OFFSET(AnnualDataCP!H$14,CYPQly!$B129,0)/OFFSET(AnnualDataCVM!H$14,CYPQly!$B129,0))</f>
        <v>135</v>
      </c>
      <c r="I129" s="18">
        <f ca="1">IF(ISERROR(QuarterlyDataCVM!I129*OFFSET(AnnualDataCP!I$14,CYPQly!$B129,0)/OFFSET(AnnualDataCVM!I$14,CYPQly!$B129,0)),"",QuarterlyDataCVM!I129*OFFSET(AnnualDataCP!I$14,CYPQly!$B129,0)/OFFSET(AnnualDataCVM!I$14,CYPQly!$B129,0))</f>
        <v>97578</v>
      </c>
      <c r="J129" s="18">
        <f ca="1">IF(ISERROR(QuarterlyDataCVM!J129*OFFSET(AnnualDataCP!J$14,CYPQly!$B129,0)/OFFSET(AnnualDataCVM!J$14,CYPQly!$B129,0)),"",QuarterlyDataCVM!J129*OFFSET(AnnualDataCP!J$14,CYPQly!$B129,0)/OFFSET(AnnualDataCVM!J$14,CYPQly!$B129,0))</f>
        <v>66514</v>
      </c>
      <c r="K129" s="18">
        <f ca="1">IF(ISERROR(QuarterlyDataCVM!K129*OFFSET(AnnualDataCP!K$14,CYPQly!$B129,0)/OFFSET(AnnualDataCVM!K$14,CYPQly!$B129,0)),"",QuarterlyDataCVM!K129*OFFSET(AnnualDataCP!K$14,CYPQly!$B129,0)/OFFSET(AnnualDataCVM!K$14,CYPQly!$B129,0))</f>
        <v>5549</v>
      </c>
      <c r="L129" s="18">
        <f ca="1">IF(ISERROR(QuarterlyDataCVM!L129*OFFSET(AnnualDataCP!L$14,CYPQly!$B129,0)/OFFSET(AnnualDataCVM!L$14,CYPQly!$B129,0)),"",QuarterlyDataCVM!L129*OFFSET(AnnualDataCP!L$14,CYPQly!$B129,0)/OFFSET(AnnualDataCVM!L$14,CYPQly!$B129,0))</f>
        <v>49</v>
      </c>
      <c r="M129" s="18">
        <f ca="1">IF(ISERROR(QuarterlyDataCVM!M129*OFFSET(AnnualDataCP!M$14,CYPQly!$B129,0)/OFFSET(AnnualDataCVM!M$14,CYPQly!$B129,0)),"",QuarterlyDataCVM!M129*OFFSET(AnnualDataCP!M$14,CYPQly!$B129,0)/OFFSET(AnnualDataCVM!M$14,CYPQly!$B129,0))</f>
        <v>4693.2595398739077</v>
      </c>
      <c r="N129" s="18" t="str">
        <f ca="1">IF(ISERROR(QuarterlyDataCVM!N129*OFFSET(AnnualDataCP!N$14,CYPQly!$B129,0)/OFFSET(AnnualDataCVM!N$14,CYPQly!$B129,0)),"",QuarterlyDataCVM!N129*OFFSET(AnnualDataCP!N$14,CYPQly!$B129,0)/OFFSET(AnnualDataCVM!N$14,CYPQly!$B129,0))</f>
        <v/>
      </c>
      <c r="O129" s="18">
        <f ca="1">IF(ISERROR(QuarterlyDataCVM!O129*OFFSET(AnnualDataCP!O$14,CYPQly!$B129,0)/OFFSET(AnnualDataCVM!O$14,CYPQly!$B129,0)),"",QuarterlyDataCVM!O129*OFFSET(AnnualDataCP!O$14,CYPQly!$B129,0)/OFFSET(AnnualDataCVM!O$14,CYPQly!$B129,0))</f>
        <v>494.74191866527633</v>
      </c>
      <c r="P129" s="18">
        <f ca="1">IF(ISERROR(QuarterlyDataCVM!P129*OFFSET(AnnualDataCP!P$14,CYPQly!$B129,0)/OFFSET(AnnualDataCVM!P$14,CYPQly!$B129,0)),"",QuarterlyDataCVM!P129*OFFSET(AnnualDataCP!P$14,CYPQly!$B129,0)/OFFSET(AnnualDataCVM!P$14,CYPQly!$B129,0))</f>
        <v>315.5109489051095</v>
      </c>
      <c r="Q129" s="18">
        <f ca="1">IF(ISERROR(QuarterlyDataCVM!Q129*OFFSET(AnnualDataCP!Q$14,CYPQly!$B129,0)/OFFSET(AnnualDataCVM!Q$14,CYPQly!$B129,0)),"",QuarterlyDataCVM!Q129*OFFSET(AnnualDataCP!Q$14,CYPQly!$B129,0)/OFFSET(AnnualDataCVM!Q$14,CYPQly!$B129,0))</f>
        <v>48131.50097841247</v>
      </c>
      <c r="R129" s="18">
        <f ca="1">IF(ISERROR(QuarterlyDataCVM!R129*OFFSET(AnnualDataCP!R$14,CYPQly!$B129,0)/OFFSET(AnnualDataCVM!R$14,CYPQly!$B129,0)),"",QuarterlyDataCVM!R129*OFFSET(AnnualDataCP!R$14,CYPQly!$B129,0)/OFFSET(AnnualDataCVM!R$14,CYPQly!$B129,0))</f>
        <v>7589</v>
      </c>
      <c r="S129" s="18">
        <f ca="1">IF(ISERROR(QuarterlyDataCVM!S129*OFFSET(AnnualDataCP!S$14,CYPQly!$B129,0)/OFFSET(AnnualDataCVM!S$14,CYPQly!$B129,0)),"",QuarterlyDataCVM!S129*OFFSET(AnnualDataCP!S$14,CYPQly!$B129,0)/OFFSET(AnnualDataCVM!S$14,CYPQly!$B129,0))</f>
        <v>5872</v>
      </c>
      <c r="T129" s="18">
        <f ca="1">IF(ISERROR(QuarterlyDataCVM!T129*OFFSET(AnnualDataCP!T$14,CYPQly!$B129,0)/OFFSET(AnnualDataCVM!T$14,CYPQly!$B129,0)),"",QuarterlyDataCVM!T129*OFFSET(AnnualDataCP!T$14,CYPQly!$B129,0)/OFFSET(AnnualDataCVM!T$14,CYPQly!$B129,0))</f>
        <v>1165</v>
      </c>
      <c r="U129" s="18">
        <f ca="1">IF(ISERROR(QuarterlyDataCVM!U129*OFFSET(AnnualDataCP!U$14,CYPQly!$B129,0)/OFFSET(AnnualDataCVM!U$14,CYPQly!$B129,0)),"",QuarterlyDataCVM!U129*OFFSET(AnnualDataCP!U$14,CYPQly!$B129,0)/OFFSET(AnnualDataCVM!U$14,CYPQly!$B129,0))</f>
        <v>684.25579655946149</v>
      </c>
      <c r="V129" s="18">
        <f ca="1">IF(ISERROR(QuarterlyDataCVM!V129*OFFSET(AnnualDataCP!V$14,CYPQly!$B129,0)/OFFSET(AnnualDataCVM!V$14,CYPQly!$B129,0)),"",QuarterlyDataCVM!V129*OFFSET(AnnualDataCP!V$14,CYPQly!$B129,0)/OFFSET(AnnualDataCVM!V$14,CYPQly!$B129,0))</f>
        <v>23</v>
      </c>
      <c r="W129" s="18">
        <f ca="1">IF(ISERROR(QuarterlyDataCVM!W129*OFFSET(AnnualDataCP!W$14,CYPQly!$B129,0)/OFFSET(AnnualDataCVM!W$14,CYPQly!$B129,0)),"",QuarterlyDataCVM!W129*OFFSET(AnnualDataCP!W$14,CYPQly!$B129,0)/OFFSET(AnnualDataCVM!W$14,CYPQly!$B129,0))</f>
        <v>626</v>
      </c>
      <c r="X129" s="18">
        <f ca="1">IF(ISERROR(QuarterlyDataCVM!X129*OFFSET(AnnualDataCP!X$14,CYPQly!$B129,0)/OFFSET(AnnualDataCVM!X$14,CYPQly!$B129,0)),"",QuarterlyDataCVM!X129*OFFSET(AnnualDataCP!X$14,CYPQly!$B129,0)/OFFSET(AnnualDataCVM!X$14,CYPQly!$B129,0))</f>
        <v>360.25263157894739</v>
      </c>
      <c r="Y129" s="18">
        <f ca="1">IF(ISERROR(QuarterlyDataCVM!Y129*OFFSET(AnnualDataCP!Y$14,CYPQly!$B129,0)/OFFSET(AnnualDataCVM!Y$14,CYPQly!$B129,0)),"",QuarterlyDataCVM!Y129*OFFSET(AnnualDataCP!Y$14,CYPQly!$B129,0)/OFFSET(AnnualDataCVM!Y$14,CYPQly!$B129,0))</f>
        <v>1004.7488755622189</v>
      </c>
      <c r="Z129" s="18">
        <f ca="1">IF(ISERROR(QuarterlyDataCVM!Z129*OFFSET(AnnualDataCP!Z$14,CYPQly!$B129,0)/OFFSET(AnnualDataCVM!Z$14,CYPQly!$B129,0)),"",QuarterlyDataCVM!Z129*OFFSET(AnnualDataCP!Z$14,CYPQly!$B129,0)/OFFSET(AnnualDataCVM!Z$14,CYPQly!$B129,0))</f>
        <v>1752.7480597872952</v>
      </c>
      <c r="AA129" s="18">
        <f ca="1">IF(ISERROR(QuarterlyDataCVM!AA129*OFFSET(AnnualDataCP!AA$14,CYPQly!$B129,0)/OFFSET(AnnualDataCVM!AA$14,CYPQly!$B129,0)),"",QuarterlyDataCVM!AA129*OFFSET(AnnualDataCP!AA$14,CYPQly!$B129,0)/OFFSET(AnnualDataCVM!AA$14,CYPQly!$B129,0))</f>
        <v>256</v>
      </c>
      <c r="AB129" s="18">
        <f ca="1">IF(ISERROR(QuarterlyDataCVM!AB129*OFFSET(AnnualDataCP!AB$14,CYPQly!$B129,0)/OFFSET(AnnualDataCVM!AB$14,CYPQly!$B129,0)),"",QuarterlyDataCVM!AB129*OFFSET(AnnualDataCP!AB$14,CYPQly!$B129,0)/OFFSET(AnnualDataCVM!AB$14,CYPQly!$B129,0))</f>
        <v>1659.2551130247577</v>
      </c>
      <c r="AC129" s="18">
        <f ca="1">IF(ISERROR(QuarterlyDataCVM!AC129*OFFSET(AnnualDataCP!AC$14,CYPQly!$B129,0)/OFFSET(AnnualDataCVM!AC$14,CYPQly!$B129,0)),"",QuarterlyDataCVM!AC129*OFFSET(AnnualDataCP!AC$14,CYPQly!$B129,0)/OFFSET(AnnualDataCVM!AC$14,CYPQly!$B129,0))</f>
        <v>1147.253761061947</v>
      </c>
      <c r="AD129" s="18">
        <f ca="1">IF(ISERROR(QuarterlyDataCVM!AD129*OFFSET(AnnualDataCP!AD$14,CYPQly!$B129,0)/OFFSET(AnnualDataCVM!AD$14,CYPQly!$B129,0)),"",QuarterlyDataCVM!AD129*OFFSET(AnnualDataCP!AD$14,CYPQly!$B129,0)/OFFSET(AnnualDataCVM!AD$14,CYPQly!$B129,0))</f>
        <v>512</v>
      </c>
      <c r="AE129" s="18">
        <f ca="1">IF(ISERROR(QuarterlyDataCVM!AE129*OFFSET(AnnualDataCP!AE$14,CYPQly!$B129,0)/OFFSET(AnnualDataCVM!AE$14,CYPQly!$B129,0)),"",QuarterlyDataCVM!AE129*OFFSET(AnnualDataCP!AE$14,CYPQly!$B129,0)/OFFSET(AnnualDataCVM!AE$14,CYPQly!$B129,0))</f>
        <v>59.506172839506171</v>
      </c>
      <c r="AF129" s="18">
        <f ca="1">IF(ISERROR(QuarterlyDataCVM!AF129*OFFSET(AnnualDataCP!AF$14,CYPQly!$B129,0)/OFFSET(AnnualDataCVM!AF$14,CYPQly!$B129,0)),"",QuarterlyDataCVM!AF129*OFFSET(AnnualDataCP!AF$14,CYPQly!$B129,0)/OFFSET(AnnualDataCVM!AF$14,CYPQly!$B129,0))</f>
        <v>1763.25554428178</v>
      </c>
      <c r="AG129" s="18">
        <f ca="1">IF(ISERROR(QuarterlyDataCVM!AG129*OFFSET(AnnualDataCP!AG$14,CYPQly!$B129,0)/OFFSET(AnnualDataCVM!AG$14,CYPQly!$B129,0)),"",QuarterlyDataCVM!AG129*OFFSET(AnnualDataCP!AG$14,CYPQly!$B129,0)/OFFSET(AnnualDataCVM!AG$14,CYPQly!$B129,0))</f>
        <v>982.25612936880543</v>
      </c>
      <c r="AH129" s="18">
        <f ca="1">IF(ISERROR(QuarterlyDataCVM!AH129*OFFSET(AnnualDataCP!AH$14,CYPQly!$B129,0)/OFFSET(AnnualDataCVM!AH$14,CYPQly!$B129,0)),"",QuarterlyDataCVM!AH129*OFFSET(AnnualDataCP!AH$14,CYPQly!$B129,0)/OFFSET(AnnualDataCVM!AH$14,CYPQly!$B129,0))</f>
        <v>669.48893974065595</v>
      </c>
      <c r="AI129" s="18">
        <f ca="1">IF(ISERROR(QuarterlyDataCVM!AI129*OFFSET(AnnualDataCP!AI$14,CYPQly!$B129,0)/OFFSET(AnnualDataCVM!AI$14,CYPQly!$B129,0)),"",QuarterlyDataCVM!AI129*OFFSET(AnnualDataCP!AI$14,CYPQly!$B129,0)/OFFSET(AnnualDataCVM!AI$14,CYPQly!$B129,0))</f>
        <v>113.25450450450451</v>
      </c>
      <c r="AJ129" s="18">
        <f ca="1">IF(ISERROR(QuarterlyDataCVM!AJ129*OFFSET(AnnualDataCP!AJ$14,CYPQly!$B129,0)/OFFSET(AnnualDataCVM!AJ$14,CYPQly!$B129,0)),"",QuarterlyDataCVM!AJ129*OFFSET(AnnualDataCP!AJ$14,CYPQly!$B129,0)/OFFSET(AnnualDataCVM!AJ$14,CYPQly!$B129,0))</f>
        <v>3130.2503399184197</v>
      </c>
      <c r="AK129" s="18">
        <f ca="1">IF(ISERROR(QuarterlyDataCVM!AK129*OFFSET(AnnualDataCP!AK$14,CYPQly!$B129,0)/OFFSET(AnnualDataCVM!AK$14,CYPQly!$B129,0)),"",QuarterlyDataCVM!AK129*OFFSET(AnnualDataCP!AK$14,CYPQly!$B129,0)/OFFSET(AnnualDataCVM!AK$14,CYPQly!$B129,0))</f>
        <v>736</v>
      </c>
      <c r="AL129" s="18">
        <f ca="1">IF(ISERROR(QuarterlyDataCVM!AL129*OFFSET(AnnualDataCP!AL$14,CYPQly!$B129,0)/OFFSET(AnnualDataCVM!AL$14,CYPQly!$B129,0)),"",QuarterlyDataCVM!AL129*OFFSET(AnnualDataCP!AL$14,CYPQly!$B129,0)/OFFSET(AnnualDataCVM!AL$14,CYPQly!$B129,0))</f>
        <v>1051</v>
      </c>
      <c r="AM129" s="18">
        <f ca="1">IF(ISERROR(QuarterlyDataCVM!AM129*OFFSET(AnnualDataCP!AM$14,CYPQly!$B129,0)/OFFSET(AnnualDataCVM!AM$14,CYPQly!$B129,0)),"",QuarterlyDataCVM!AM129*OFFSET(AnnualDataCP!AM$14,CYPQly!$B129,0)/OFFSET(AnnualDataCVM!AM$14,CYPQly!$B129,0))</f>
        <v>1345.4948395571403</v>
      </c>
      <c r="AN129" s="18">
        <f ca="1">IF(ISERROR(QuarterlyDataCVM!AN129*OFFSET(AnnualDataCP!AN$14,CYPQly!$B129,0)/OFFSET(AnnualDataCVM!AN$14,CYPQly!$B129,0)),"",QuarterlyDataCVM!AN129*OFFSET(AnnualDataCP!AN$14,CYPQly!$B129,0)/OFFSET(AnnualDataCVM!AN$14,CYPQly!$B129,0))</f>
        <v>750</v>
      </c>
      <c r="AO129" s="18">
        <f ca="1">IF(ISERROR(QuarterlyDataCVM!AO129*OFFSET(AnnualDataCP!AO$14,CYPQly!$B129,0)/OFFSET(AnnualDataCVM!AO$14,CYPQly!$B129,0)),"",QuarterlyDataCVM!AO129*OFFSET(AnnualDataCP!AO$14,CYPQly!$B129,0)/OFFSET(AnnualDataCVM!AO$14,CYPQly!$B129,0))</f>
        <v>750</v>
      </c>
      <c r="AP129" s="18">
        <f ca="1">IF(ISERROR(QuarterlyDataCVM!AP129*OFFSET(AnnualDataCP!AP$14,CYPQly!$B129,0)/OFFSET(AnnualDataCVM!AP$14,CYPQly!$B129,0)),"",QuarterlyDataCVM!AP129*OFFSET(AnnualDataCP!AP$14,CYPQly!$B129,0)/OFFSET(AnnualDataCVM!AP$14,CYPQly!$B129,0))</f>
        <v>2853</v>
      </c>
      <c r="AQ129" s="18">
        <f ca="1">IF(ISERROR(QuarterlyDataCVM!AQ129*OFFSET(AnnualDataCP!AQ$14,CYPQly!$B129,0)/OFFSET(AnnualDataCVM!AQ$14,CYPQly!$B129,0)),"",QuarterlyDataCVM!AQ129*OFFSET(AnnualDataCP!AQ$14,CYPQly!$B129,0)/OFFSET(AnnualDataCVM!AQ$14,CYPQly!$B129,0))</f>
        <v>2853</v>
      </c>
      <c r="AR129" s="18">
        <f ca="1">IF(ISERROR(QuarterlyDataCVM!AR129*OFFSET(AnnualDataCP!AR$14,CYPQly!$B129,0)/OFFSET(AnnualDataCVM!AR$14,CYPQly!$B129,0)),"",QuarterlyDataCVM!AR129*OFFSET(AnnualDataCP!AR$14,CYPQly!$B129,0)/OFFSET(AnnualDataCVM!AR$14,CYPQly!$B129,0))</f>
        <v>194.73648648648648</v>
      </c>
      <c r="AS129" s="18">
        <f ca="1">IF(ISERROR(QuarterlyDataCVM!AS129*OFFSET(AnnualDataCP!AS$14,CYPQly!$B129,0)/OFFSET(AnnualDataCVM!AS$14,CYPQly!$B129,0)),"",QuarterlyDataCVM!AS129*OFFSET(AnnualDataCP!AS$14,CYPQly!$B129,0)/OFFSET(AnnualDataCVM!AS$14,CYPQly!$B129,0))</f>
        <v>760</v>
      </c>
      <c r="AT129" s="18">
        <f ca="1">IF(ISERROR(QuarterlyDataCVM!AT129*OFFSET(AnnualDataCP!AT$14,CYPQly!$B129,0)/OFFSET(AnnualDataCVM!AT$14,CYPQly!$B129,0)),"",QuarterlyDataCVM!AT129*OFFSET(AnnualDataCP!AT$14,CYPQly!$B129,0)/OFFSET(AnnualDataCVM!AT$14,CYPQly!$B129,0))</f>
        <v>235.75569358178055</v>
      </c>
      <c r="AU129" s="18">
        <f ca="1">IF(ISERROR(QuarterlyDataCVM!AU129*OFFSET(AnnualDataCP!AU$14,CYPQly!$B129,0)/OFFSET(AnnualDataCVM!AU$14,CYPQly!$B129,0)),"",QuarterlyDataCVM!AU129*OFFSET(AnnualDataCP!AU$14,CYPQly!$B129,0)/OFFSET(AnnualDataCVM!AU$14,CYPQly!$B129,0))</f>
        <v>260.49904030710172</v>
      </c>
      <c r="AV129" s="18">
        <f ca="1">IF(ISERROR(QuarterlyDataCVM!AV129*OFFSET(AnnualDataCP!AV$14,CYPQly!$B129,0)/OFFSET(AnnualDataCVM!AV$14,CYPQly!$B129,0)),"",QuarterlyDataCVM!AV129*OFFSET(AnnualDataCP!AV$14,CYPQly!$B129,0)/OFFSET(AnnualDataCVM!AV$14,CYPQly!$B129,0))</f>
        <v>954.74986904138291</v>
      </c>
      <c r="AW129" s="18">
        <f ca="1">IF(ISERROR(QuarterlyDataCVM!AW129*OFFSET(AnnualDataCP!AW$14,CYPQly!$B129,0)/OFFSET(AnnualDataCVM!AW$14,CYPQly!$B129,0)),"",QuarterlyDataCVM!AW129*OFFSET(AnnualDataCP!AW$14,CYPQly!$B129,0)/OFFSET(AnnualDataCVM!AW$14,CYPQly!$B129,0))</f>
        <v>448.48275862068965</v>
      </c>
      <c r="AX129" s="18">
        <f ca="1">IF(ISERROR(QuarterlyDataCVM!AX129*OFFSET(AnnualDataCP!AX$14,CYPQly!$B129,0)/OFFSET(AnnualDataCVM!AX$14,CYPQly!$B129,0)),"",QuarterlyDataCVM!AX129*OFFSET(AnnualDataCP!AX$14,CYPQly!$B129,0)/OFFSET(AnnualDataCVM!AX$14,CYPQly!$B129,0))</f>
        <v>3189.247670083877</v>
      </c>
      <c r="AY129" s="18">
        <f ca="1">IF(ISERROR(QuarterlyDataCVM!AY129*OFFSET(AnnualDataCP!AY$14,CYPQly!$B129,0)/OFFSET(AnnualDataCVM!AY$14,CYPQly!$B129,0)),"",QuarterlyDataCVM!AY129*OFFSET(AnnualDataCP!AY$14,CYPQly!$B129,0)/OFFSET(AnnualDataCVM!AY$14,CYPQly!$B129,0))</f>
        <v>3189.247670083877</v>
      </c>
      <c r="AZ129" s="18">
        <f ca="1">IF(ISERROR(QuarterlyDataCVM!AZ129*OFFSET(AnnualDataCP!AZ$14,CYPQly!$B129,0)/OFFSET(AnnualDataCVM!AZ$14,CYPQly!$B129,0)),"",QuarterlyDataCVM!AZ129*OFFSET(AnnualDataCP!AZ$14,CYPQly!$B129,0)/OFFSET(AnnualDataCVM!AZ$14,CYPQly!$B129,0))</f>
        <v>3447</v>
      </c>
      <c r="BA129" s="18">
        <f ca="1">IF(ISERROR(QuarterlyDataCVM!BA129*OFFSET(AnnualDataCP!BA$14,CYPQly!$B129,0)/OFFSET(AnnualDataCVM!BA$14,CYPQly!$B129,0)),"",QuarterlyDataCVM!BA129*OFFSET(AnnualDataCP!BA$14,CYPQly!$B129,0)/OFFSET(AnnualDataCVM!BA$14,CYPQly!$B129,0))</f>
        <v>2002.7471278878929</v>
      </c>
      <c r="BB129" s="18">
        <f ca="1">IF(ISERROR(QuarterlyDataCVM!BB129*OFFSET(AnnualDataCP!BB$14,CYPQly!$B129,0)/OFFSET(AnnualDataCVM!BB$14,CYPQly!$B129,0)),"",QuarterlyDataCVM!BB129*OFFSET(AnnualDataCP!BB$14,CYPQly!$B129,0)/OFFSET(AnnualDataCVM!BB$14,CYPQly!$B129,0))</f>
        <v>1444</v>
      </c>
      <c r="BC129" s="18">
        <f ca="1">IF(ISERROR(QuarterlyDataCVM!BC129*OFFSET(AnnualDataCP!BC$14,CYPQly!$B129,0)/OFFSET(AnnualDataCVM!BC$14,CYPQly!$B129,0)),"",QuarterlyDataCVM!BC129*OFFSET(AnnualDataCP!BC$14,CYPQly!$B129,0)/OFFSET(AnnualDataCVM!BC$14,CYPQly!$B129,0))</f>
        <v>625.25120578778137</v>
      </c>
      <c r="BD129" s="18">
        <f ca="1">IF(ISERROR(QuarterlyDataCVM!BD129*OFFSET(AnnualDataCP!BD$14,CYPQly!$B129,0)/OFFSET(AnnualDataCVM!BD$14,CYPQly!$B129,0)),"",QuarterlyDataCVM!BD129*OFFSET(AnnualDataCP!BD$14,CYPQly!$B129,0)/OFFSET(AnnualDataCVM!BD$14,CYPQly!$B129,0))</f>
        <v>819.25418994413405</v>
      </c>
      <c r="BE129" s="18">
        <f ca="1">IF(ISERROR(QuarterlyDataCVM!BE129*OFFSET(AnnualDataCP!BE$14,CYPQly!$B129,0)/OFFSET(AnnualDataCVM!BE$14,CYPQly!$B129,0)),"",QuarterlyDataCVM!BE129*OFFSET(AnnualDataCP!BE$14,CYPQly!$B129,0)/OFFSET(AnnualDataCVM!BE$14,CYPQly!$B129,0))</f>
        <v>5036.7478347934921</v>
      </c>
      <c r="BF129" s="18">
        <f ca="1">IF(ISERROR(QuarterlyDataCVM!BF129*OFFSET(AnnualDataCP!BF$14,CYPQly!$B129,0)/OFFSET(AnnualDataCVM!BF$14,CYPQly!$B129,0)),"",QuarterlyDataCVM!BF129*OFFSET(AnnualDataCP!BF$14,CYPQly!$B129,0)/OFFSET(AnnualDataCVM!BF$14,CYPQly!$B129,0))</f>
        <v>1014</v>
      </c>
      <c r="BG129" s="18">
        <f ca="1">IF(ISERROR(QuarterlyDataCVM!BG129*OFFSET(AnnualDataCP!BG$14,CYPQly!$B129,0)/OFFSET(AnnualDataCVM!BG$14,CYPQly!$B129,0)),"",QuarterlyDataCVM!BG129*OFFSET(AnnualDataCP!BG$14,CYPQly!$B129,0)/OFFSET(AnnualDataCVM!BG$14,CYPQly!$B129,0))</f>
        <v>573.74556737588648</v>
      </c>
      <c r="BH129" s="18">
        <f ca="1">IF(ISERROR(QuarterlyDataCVM!BH129*OFFSET(AnnualDataCP!BH$14,CYPQly!$B129,0)/OFFSET(AnnualDataCVM!BH$14,CYPQly!$B129,0)),"",QuarterlyDataCVM!BH129*OFFSET(AnnualDataCP!BH$14,CYPQly!$B129,0)/OFFSET(AnnualDataCVM!BH$14,CYPQly!$B129,0))</f>
        <v>439.24802259887008</v>
      </c>
      <c r="BI129" s="18">
        <f ca="1">IF(ISERROR(QuarterlyDataCVM!BI129*OFFSET(AnnualDataCP!BI$14,CYPQly!$B129,0)/OFFSET(AnnualDataCVM!BI$14,CYPQly!$B129,0)),"",QuarterlyDataCVM!BI129*OFFSET(AnnualDataCP!BI$14,CYPQly!$B129,0)/OFFSET(AnnualDataCVM!BI$14,CYPQly!$B129,0))</f>
        <v>4022</v>
      </c>
      <c r="BJ129" s="18">
        <f ca="1">IF(ISERROR(QuarterlyDataCVM!BJ129*OFFSET(AnnualDataCP!BJ$14,CYPQly!$B129,0)/OFFSET(AnnualDataCVM!BJ$14,CYPQly!$B129,0)),"",QuarterlyDataCVM!BJ129*OFFSET(AnnualDataCP!BJ$14,CYPQly!$B129,0)/OFFSET(AnnualDataCVM!BJ$14,CYPQly!$B129,0))</f>
        <v>3736</v>
      </c>
      <c r="BK129" s="18">
        <f ca="1">IF(ISERROR(QuarterlyDataCVM!BK129*OFFSET(AnnualDataCP!BK$14,CYPQly!$B129,0)/OFFSET(AnnualDataCVM!BK$14,CYPQly!$B129,0)),"",QuarterlyDataCVM!BK129*OFFSET(AnnualDataCP!BK$14,CYPQly!$B129,0)/OFFSET(AnnualDataCVM!BK$14,CYPQly!$B129,0))</f>
        <v>285</v>
      </c>
      <c r="BL129" s="18">
        <f ca="1">IF(ISERROR(QuarterlyDataCVM!BL129*OFFSET(AnnualDataCP!BL$14,CYPQly!$B129,0)/OFFSET(AnnualDataCVM!BL$14,CYPQly!$B129,0)),"",QuarterlyDataCVM!BL129*OFFSET(AnnualDataCP!BL$14,CYPQly!$B129,0)/OFFSET(AnnualDataCVM!BL$14,CYPQly!$B129,0))</f>
        <v>3377.7509767784741</v>
      </c>
      <c r="BM129" s="18">
        <f ca="1">IF(ISERROR(QuarterlyDataCVM!BM129*OFFSET(AnnualDataCP!BM$14,CYPQly!$B129,0)/OFFSET(AnnualDataCVM!BM$14,CYPQly!$B129,0)),"",QuarterlyDataCVM!BM129*OFFSET(AnnualDataCP!BM$14,CYPQly!$B129,0)/OFFSET(AnnualDataCVM!BM$14,CYPQly!$B129,0))</f>
        <v>3377.7509767784741</v>
      </c>
      <c r="BN129" s="18">
        <f ca="1">IF(ISERROR(QuarterlyDataCVM!BN129*OFFSET(AnnualDataCP!BN$14,CYPQly!$B129,0)/OFFSET(AnnualDataCVM!BN$14,CYPQly!$B129,0)),"",QuarterlyDataCVM!BN129*OFFSET(AnnualDataCP!BN$14,CYPQly!$B129,0)/OFFSET(AnnualDataCVM!BN$14,CYPQly!$B129,0))</f>
        <v>1196.7507288629738</v>
      </c>
      <c r="BO129" s="18">
        <f ca="1">IF(ISERROR(QuarterlyDataCVM!BO129*OFFSET(AnnualDataCP!BO$14,CYPQly!$B129,0)/OFFSET(AnnualDataCVM!BO$14,CYPQly!$B129,0)),"",QuarterlyDataCVM!BO129*OFFSET(AnnualDataCP!BO$14,CYPQly!$B129,0)/OFFSET(AnnualDataCVM!BO$14,CYPQly!$B129,0))</f>
        <v>1196.7507288629738</v>
      </c>
      <c r="BP129" s="18">
        <f ca="1">IF(ISERROR(QuarterlyDataCVM!BP129*OFFSET(AnnualDataCP!BP$14,CYPQly!$B129,0)/OFFSET(AnnualDataCVM!BP$14,CYPQly!$B129,0)),"",QuarterlyDataCVM!BP129*OFFSET(AnnualDataCP!BP$14,CYPQly!$B129,0)/OFFSET(AnnualDataCVM!BP$14,CYPQly!$B129,0))</f>
        <v>3966.7534493474209</v>
      </c>
      <c r="BQ129" s="18">
        <f ca="1">IF(ISERROR(QuarterlyDataCVM!BQ129*OFFSET(AnnualDataCP!BQ$14,CYPQly!$B129,0)/OFFSET(AnnualDataCVM!BQ$14,CYPQly!$B129,0)),"",QuarterlyDataCVM!BQ129*OFFSET(AnnualDataCP!BQ$14,CYPQly!$B129,0)/OFFSET(AnnualDataCVM!BQ$14,CYPQly!$B129,0))</f>
        <v>3966.7534493474209</v>
      </c>
      <c r="BR129" s="18">
        <f ca="1">IF(ISERROR(QuarterlyDataCVM!BR129*OFFSET(AnnualDataCP!BR$14,CYPQly!$B129,0)/OFFSET(AnnualDataCVM!BR$14,CYPQly!$B129,0)),"",QuarterlyDataCVM!BR129*OFFSET(AnnualDataCP!BR$14,CYPQly!$B129,0)/OFFSET(AnnualDataCVM!BR$14,CYPQly!$B129,0))</f>
        <v>7286.5024240355069</v>
      </c>
      <c r="BS129" s="18">
        <f ca="1">IF(ISERROR(QuarterlyDataCVM!BS129*OFFSET(AnnualDataCP!BS$14,CYPQly!$B129,0)/OFFSET(AnnualDataCVM!BS$14,CYPQly!$B129,0)),"",QuarterlyDataCVM!BS129*OFFSET(AnnualDataCP!BS$14,CYPQly!$B129,0)/OFFSET(AnnualDataCVM!BS$14,CYPQly!$B129,0))</f>
        <v>4268.5010271761457</v>
      </c>
      <c r="BT129" s="18">
        <f ca="1">IF(ISERROR(QuarterlyDataCVM!BT129*OFFSET(AnnualDataCP!BT$14,CYPQly!$B129,0)/OFFSET(AnnualDataCVM!BT$14,CYPQly!$B129,0)),"",QuarterlyDataCVM!BT129*OFFSET(AnnualDataCP!BT$14,CYPQly!$B129,0)/OFFSET(AnnualDataCVM!BT$14,CYPQly!$B129,0))</f>
        <v>3017.4926920878584</v>
      </c>
      <c r="BU129" s="18">
        <f ca="1">IF(ISERROR(QuarterlyDataCVM!BU129*OFFSET(AnnualDataCP!BU$14,CYPQly!$B129,0)/OFFSET(AnnualDataCVM!BU$14,CYPQly!$B129,0)),"",QuarterlyDataCVM!BU129*OFFSET(AnnualDataCP!BU$14,CYPQly!$B129,0)/OFFSET(AnnualDataCVM!BU$14,CYPQly!$B129,0))</f>
        <v>460.75711275026345</v>
      </c>
      <c r="BV129" s="18">
        <f ca="1">IF(ISERROR(QuarterlyDataCVM!BV129*OFFSET(AnnualDataCP!BV$14,CYPQly!$B129,0)/OFFSET(AnnualDataCVM!BV$14,CYPQly!$B129,0)),"",QuarterlyDataCVM!BV129*OFFSET(AnnualDataCP!BV$14,CYPQly!$B129,0)/OFFSET(AnnualDataCVM!BV$14,CYPQly!$B129,0))</f>
        <v>2336.7535590003163</v>
      </c>
      <c r="BW129" s="18">
        <f ca="1">IF(ISERROR(QuarterlyDataCVM!BW129*OFFSET(AnnualDataCP!BW$14,CYPQly!$B129,0)/OFFSET(AnnualDataCVM!BW$14,CYPQly!$B129,0)),"",QuarterlyDataCVM!BW129*OFFSET(AnnualDataCP!BW$14,CYPQly!$B129,0)/OFFSET(AnnualDataCVM!BW$14,CYPQly!$B129,0))</f>
        <v>220</v>
      </c>
      <c r="BX129" s="18">
        <f ca="1">IF(ISERROR(QuarterlyDataCVM!BX129*OFFSET(AnnualDataCP!BX$14,CYPQly!$B129,0)/OFFSET(AnnualDataCVM!BX$14,CYPQly!$B129,0)),"",QuarterlyDataCVM!BX129*OFFSET(AnnualDataCP!BX$14,CYPQly!$B129,0)/OFFSET(AnnualDataCVM!BX$14,CYPQly!$B129,0))</f>
        <v>4541</v>
      </c>
      <c r="BY129" s="18">
        <f ca="1">IF(ISERROR(QuarterlyDataCVM!BY129*OFFSET(AnnualDataCP!BY$14,CYPQly!$B129,0)/OFFSET(AnnualDataCVM!BY$14,CYPQly!$B129,0)),"",QuarterlyDataCVM!BY129*OFFSET(AnnualDataCP!BY$14,CYPQly!$B129,0)/OFFSET(AnnualDataCVM!BY$14,CYPQly!$B129,0))</f>
        <v>2497.2532968147698</v>
      </c>
      <c r="BZ129" s="18">
        <f ca="1">IF(ISERROR(QuarterlyDataCVM!BZ129*OFFSET(AnnualDataCP!BZ$14,CYPQly!$B129,0)/OFFSET(AnnualDataCVM!BZ$14,CYPQly!$B129,0)),"",QuarterlyDataCVM!BZ129*OFFSET(AnnualDataCP!BZ$14,CYPQly!$B129,0)/OFFSET(AnnualDataCVM!BZ$14,CYPQly!$B129,0))</f>
        <v>1106.249211356467</v>
      </c>
      <c r="CA129" s="18">
        <f ca="1">IF(ISERROR(QuarterlyDataCVM!CA129*OFFSET(AnnualDataCP!CA$14,CYPQly!$B129,0)/OFFSET(AnnualDataCVM!CA$14,CYPQly!$B129,0)),"",QuarterlyDataCVM!CA129*OFFSET(AnnualDataCP!CA$14,CYPQly!$B129,0)/OFFSET(AnnualDataCVM!CA$14,CYPQly!$B129,0))</f>
        <v>1391.2566894260933</v>
      </c>
      <c r="CB129" s="18">
        <f ca="1">IF(ISERROR(QuarterlyDataCVM!CB129*OFFSET(AnnualDataCP!CB$14,CYPQly!$B129,0)/OFFSET(AnnualDataCVM!CB$14,CYPQly!$B129,0)),"",QuarterlyDataCVM!CB129*OFFSET(AnnualDataCP!CB$14,CYPQly!$B129,0)/OFFSET(AnnualDataCVM!CB$14,CYPQly!$B129,0))</f>
        <v>2043.2449934044851</v>
      </c>
      <c r="CC129" s="18">
        <f ca="1">IF(ISERROR(QuarterlyDataCVM!CC129*OFFSET(AnnualDataCP!CC$14,CYPQly!$B129,0)/OFFSET(AnnualDataCVM!CC$14,CYPQly!$B129,0)),"",QuarterlyDataCVM!CC129*OFFSET(AnnualDataCP!CC$14,CYPQly!$B129,0)/OFFSET(AnnualDataCVM!CC$14,CYPQly!$B129,0))</f>
        <v>166.48823529411766</v>
      </c>
      <c r="CD129" s="18">
        <f ca="1">IF(ISERROR(QuarterlyDataCVM!CD129*OFFSET(AnnualDataCP!CD$14,CYPQly!$B129,0)/OFFSET(AnnualDataCVM!CD$14,CYPQly!$B129,0)),"",QuarterlyDataCVM!CD129*OFFSET(AnnualDataCP!CD$14,CYPQly!$B129,0)/OFFSET(AnnualDataCVM!CD$14,CYPQly!$B129,0))</f>
        <v>473.49761526232112</v>
      </c>
      <c r="CE129" s="18">
        <f ca="1">IF(ISERROR(QuarterlyDataCVM!CE129*OFFSET(AnnualDataCP!CE$14,CYPQly!$B129,0)/OFFSET(AnnualDataCVM!CE$14,CYPQly!$B129,0)),"",QuarterlyDataCVM!CE129*OFFSET(AnnualDataCP!CE$14,CYPQly!$B129,0)/OFFSET(AnnualDataCVM!CE$14,CYPQly!$B129,0))</f>
        <v>1401.4855311037948</v>
      </c>
      <c r="CF129" s="18">
        <f ca="1">IF(ISERROR(QuarterlyDataCVM!CF129*OFFSET(AnnualDataCP!CF$14,CYPQly!$B129,0)/OFFSET(AnnualDataCVM!CF$14,CYPQly!$B129,0)),"",QuarterlyDataCVM!CF129*OFFSET(AnnualDataCP!CF$14,CYPQly!$B129,0)/OFFSET(AnnualDataCVM!CF$14,CYPQly!$B129,0))</f>
        <v>6744</v>
      </c>
      <c r="CG129" s="18">
        <f ca="1">IF(ISERROR(QuarterlyDataCVM!CG129*OFFSET(AnnualDataCP!CG$14,CYPQly!$B129,0)/OFFSET(AnnualDataCVM!CG$14,CYPQly!$B129,0)),"",QuarterlyDataCVM!CG129*OFFSET(AnnualDataCP!CG$14,CYPQly!$B129,0)/OFFSET(AnnualDataCVM!CG$14,CYPQly!$B129,0))</f>
        <v>6744</v>
      </c>
      <c r="CH129" s="18">
        <f ca="1">IF(ISERROR(QuarterlyDataCVM!CH129*OFFSET(AnnualDataCP!CH$14,CYPQly!$B129,0)/OFFSET(AnnualDataCVM!CH$14,CYPQly!$B129,0)),"",QuarterlyDataCVM!CH129*OFFSET(AnnualDataCP!CH$14,CYPQly!$B129,0)/OFFSET(AnnualDataCVM!CH$14,CYPQly!$B129,0))</f>
        <v>5172.248045657283</v>
      </c>
      <c r="CI129" s="18">
        <f ca="1">IF(ISERROR(QuarterlyDataCVM!CI129*OFFSET(AnnualDataCP!CI$14,CYPQly!$B129,0)/OFFSET(AnnualDataCVM!CI$14,CYPQly!$B129,0)),"",QuarterlyDataCVM!CI129*OFFSET(AnnualDataCP!CI$14,CYPQly!$B129,0)/OFFSET(AnnualDataCVM!CI$14,CYPQly!$B129,0))</f>
        <v>1569.5032878909383</v>
      </c>
      <c r="CJ129" s="18">
        <f ca="1">IF(ISERROR(QuarterlyDataCVM!CJ129*OFFSET(AnnualDataCP!CJ$14,CYPQly!$B129,0)/OFFSET(AnnualDataCVM!CJ$14,CYPQly!$B129,0)),"",QuarterlyDataCVM!CJ129*OFFSET(AnnualDataCP!CJ$14,CYPQly!$B129,0)/OFFSET(AnnualDataCVM!CJ$14,CYPQly!$B129,0))</f>
        <v>6121</v>
      </c>
      <c r="CK129" s="18">
        <f ca="1">IF(ISERROR(QuarterlyDataCVM!CK129*OFFSET(AnnualDataCP!CK$14,CYPQly!$B129,0)/OFFSET(AnnualDataCVM!CK$14,CYPQly!$B129,0)),"",QuarterlyDataCVM!CK129*OFFSET(AnnualDataCP!CK$14,CYPQly!$B129,0)/OFFSET(AnnualDataCVM!CK$14,CYPQly!$B129,0))</f>
        <v>2067</v>
      </c>
      <c r="CL129" s="18">
        <f ca="1">IF(ISERROR(QuarterlyDataCVM!CL129*OFFSET(AnnualDataCP!CL$14,CYPQly!$B129,0)/OFFSET(AnnualDataCVM!CL$14,CYPQly!$B129,0)),"",QuarterlyDataCVM!CL129*OFFSET(AnnualDataCP!CL$14,CYPQly!$B129,0)/OFFSET(AnnualDataCVM!CL$14,CYPQly!$B129,0))</f>
        <v>4055.2518946452974</v>
      </c>
      <c r="CM129" s="18">
        <f ca="1">IF(ISERROR(QuarterlyDataCVM!CM129*OFFSET(AnnualDataCP!CM$14,CYPQly!$B129,0)/OFFSET(AnnualDataCVM!CM$14,CYPQly!$B129,0)),"",QuarterlyDataCVM!CM129*OFFSET(AnnualDataCP!CM$14,CYPQly!$B129,0)/OFFSET(AnnualDataCVM!CM$14,CYPQly!$B129,0))</f>
        <v>2044.2538184527505</v>
      </c>
      <c r="CN129" s="18">
        <f ca="1">IF(ISERROR(QuarterlyDataCVM!CN129*OFFSET(AnnualDataCP!CN$14,CYPQly!$B129,0)/OFFSET(AnnualDataCVM!CN$14,CYPQly!$B129,0)),"",QuarterlyDataCVM!CN129*OFFSET(AnnualDataCP!CN$14,CYPQly!$B129,0)/OFFSET(AnnualDataCVM!CN$14,CYPQly!$B129,0))</f>
        <v>1915</v>
      </c>
      <c r="CO129" s="18">
        <f ca="1">IF(ISERROR(QuarterlyDataCVM!CO129*OFFSET(AnnualDataCP!CO$14,CYPQly!$B129,0)/OFFSET(AnnualDataCVM!CO$14,CYPQly!$B129,0)),"",QuarterlyDataCVM!CO129*OFFSET(AnnualDataCP!CO$14,CYPQly!$B129,0)/OFFSET(AnnualDataCVM!CO$14,CYPQly!$B129,0))</f>
        <v>95.747368421052627</v>
      </c>
      <c r="CP129" s="18">
        <f ca="1">IF(ISERROR(QuarterlyDataCVM!CP129*OFFSET(AnnualDataCP!CP$14,CYPQly!$B129,0)/OFFSET(AnnualDataCVM!CP$14,CYPQly!$B129,0)),"",QuarterlyDataCVM!CP129*OFFSET(AnnualDataCP!CP$14,CYPQly!$B129,0)/OFFSET(AnnualDataCVM!CP$14,CYPQly!$B129,0))</f>
        <v>31064.252146950439</v>
      </c>
      <c r="CQ129" s="18">
        <f ca="1">IF(ISERROR(QuarterlyDataCVM!CQ129*OFFSET(AnnualDataCP!CQ$14,CYPQly!$B129,0)/OFFSET(AnnualDataCVM!CQ$14,CYPQly!$B129,0)),"",QuarterlyDataCVM!CQ129*OFFSET(AnnualDataCP!CQ$14,CYPQly!$B129,0)/OFFSET(AnnualDataCVM!CQ$14,CYPQly!$B129,0))</f>
        <v>10841.747860465117</v>
      </c>
      <c r="CR129" s="18">
        <f ca="1">IF(ISERROR(QuarterlyDataCVM!CR129*OFFSET(AnnualDataCP!CR$14,CYPQly!$B129,0)/OFFSET(AnnualDataCVM!CR$14,CYPQly!$B129,0)),"",QuarterlyDataCVM!CR129*OFFSET(AnnualDataCP!CR$14,CYPQly!$B129,0)/OFFSET(AnnualDataCVM!CR$14,CYPQly!$B129,0))</f>
        <v>5963.7478224101478</v>
      </c>
      <c r="CS129" s="18">
        <f ca="1">IF(ISERROR(QuarterlyDataCVM!CS129*OFFSET(AnnualDataCP!CS$14,CYPQly!$B129,0)/OFFSET(AnnualDataCVM!CS$14,CYPQly!$B129,0)),"",QuarterlyDataCVM!CS129*OFFSET(AnnualDataCP!CS$14,CYPQly!$B129,0)/OFFSET(AnnualDataCVM!CS$14,CYPQly!$B129,0))</f>
        <v>14258.74786037629</v>
      </c>
      <c r="CT129" s="18">
        <f ca="1">IF(ISERROR(QuarterlyDataCVM!CT129*OFFSET(AnnualDataCP!CT$14,CYPQly!$B129,0)/OFFSET(AnnualDataCVM!CT$14,CYPQly!$B129,0)),"",QuarterlyDataCVM!CT129*OFFSET(AnnualDataCP!CT$14,CYPQly!$B129,0)/OFFSET(AnnualDataCVM!CT$14,CYPQly!$B129,0))</f>
        <v>378574.4985343148</v>
      </c>
      <c r="CU129" s="18">
        <f ca="1">IF(ISERROR(QuarterlyDataCVM!CU129*OFFSET(AnnualDataCP!CU$14,CYPQly!$B129,0)/OFFSET(AnnualDataCVM!CU$14,CYPQly!$B129,0)),"",QuarterlyDataCVM!CU129*OFFSET(AnnualDataCP!CU$14,CYPQly!$B129,0)/OFFSET(AnnualDataCVM!CU$14,CYPQly!$B129,0))</f>
        <v>83931</v>
      </c>
      <c r="CV129" s="18">
        <f ca="1">IF(ISERROR(QuarterlyDataCVM!CV129*OFFSET(AnnualDataCP!CV$14,CYPQly!$B129,0)/OFFSET(AnnualDataCVM!CV$14,CYPQly!$B129,0)),"",QuarterlyDataCVM!CV129*OFFSET(AnnualDataCP!CV$14,CYPQly!$B129,0)/OFFSET(AnnualDataCVM!CV$14,CYPQly!$B129,0))</f>
        <v>50433.252753916626</v>
      </c>
      <c r="CW129" s="18">
        <f ca="1">IF(ISERROR(QuarterlyDataCVM!CW129*OFFSET(AnnualDataCP!CW$14,CYPQly!$B129,0)/OFFSET(AnnualDataCVM!CW$14,CYPQly!$B129,0)),"",QuarterlyDataCVM!CW129*OFFSET(AnnualDataCP!CW$14,CYPQly!$B129,0)/OFFSET(AnnualDataCVM!CW$14,CYPQly!$B129,0))</f>
        <v>7943.2477233033933</v>
      </c>
      <c r="CX129" s="18">
        <f ca="1">IF(ISERROR(QuarterlyDataCVM!CX129*OFFSET(AnnualDataCP!CX$14,CYPQly!$B129,0)/OFFSET(AnnualDataCVM!CX$14,CYPQly!$B129,0)),"",QuarterlyDataCVM!CX129*OFFSET(AnnualDataCP!CX$14,CYPQly!$B129,0)/OFFSET(AnnualDataCVM!CX$14,CYPQly!$B129,0))</f>
        <v>17767.254093788881</v>
      </c>
      <c r="CY129" s="18">
        <f ca="1">IF(ISERROR(QuarterlyDataCVM!CY129*OFFSET(AnnualDataCP!CY$14,CYPQly!$B129,0)/OFFSET(AnnualDataCVM!CY$14,CYPQly!$B129,0)),"",QuarterlyDataCVM!CY129*OFFSET(AnnualDataCP!CY$14,CYPQly!$B129,0)/OFFSET(AnnualDataCVM!CY$14,CYPQly!$B129,0))</f>
        <v>24719.253411246093</v>
      </c>
      <c r="CZ129" s="18">
        <f ca="1">IF(ISERROR(QuarterlyDataCVM!CZ129*OFFSET(AnnualDataCP!CZ$14,CYPQly!$B129,0)/OFFSET(AnnualDataCVM!CZ$14,CYPQly!$B129,0)),"",QuarterlyDataCVM!CZ129*OFFSET(AnnualDataCP!CZ$14,CYPQly!$B129,0)/OFFSET(AnnualDataCVM!CZ$14,CYPQly!$B129,0))</f>
        <v>19384.498220410278</v>
      </c>
      <c r="DA129" s="18">
        <f ca="1">IF(ISERROR(QuarterlyDataCVM!DA129*OFFSET(AnnualDataCP!DA$14,CYPQly!$B129,0)/OFFSET(AnnualDataCVM!DA$14,CYPQly!$B129,0)),"",QuarterlyDataCVM!DA129*OFFSET(AnnualDataCP!DA$14,CYPQly!$B129,0)/OFFSET(AnnualDataCVM!DA$14,CYPQly!$B129,0))</f>
        <v>7275</v>
      </c>
      <c r="DB129" s="18">
        <f ca="1">IF(ISERROR(QuarterlyDataCVM!DB129*OFFSET(AnnualDataCP!DB$14,CYPQly!$B129,0)/OFFSET(AnnualDataCVM!DB$14,CYPQly!$B129,0)),"",QuarterlyDataCVM!DB129*OFFSET(AnnualDataCP!DB$14,CYPQly!$B129,0)/OFFSET(AnnualDataCVM!DB$14,CYPQly!$B129,0))</f>
        <v>1220.7489204194942</v>
      </c>
      <c r="DC129" s="18">
        <f ca="1">IF(ISERROR(QuarterlyDataCVM!DC129*OFFSET(AnnualDataCP!DC$14,CYPQly!$B129,0)/OFFSET(AnnualDataCVM!DC$14,CYPQly!$B129,0)),"",QuarterlyDataCVM!DC129*OFFSET(AnnualDataCP!DC$14,CYPQly!$B129,0)/OFFSET(AnnualDataCVM!DC$14,CYPQly!$B129,0))</f>
        <v>6053.4991312980892</v>
      </c>
      <c r="DD129" s="18">
        <f ca="1">IF(ISERROR(QuarterlyDataCVM!DD129*OFFSET(AnnualDataCP!DD$14,CYPQly!$B129,0)/OFFSET(AnnualDataCVM!DD$14,CYPQly!$B129,0)),"",QuarterlyDataCVM!DD129*OFFSET(AnnualDataCP!DD$14,CYPQly!$B129,0)/OFFSET(AnnualDataCVM!DD$14,CYPQly!$B129,0))</f>
        <v>1758</v>
      </c>
      <c r="DE129" s="18">
        <f ca="1">IF(ISERROR(QuarterlyDataCVM!DE129*OFFSET(AnnualDataCP!DE$14,CYPQly!$B129,0)/OFFSET(AnnualDataCVM!DE$14,CYPQly!$B129,0)),"",QuarterlyDataCVM!DE129*OFFSET(AnnualDataCP!DE$14,CYPQly!$B129,0)/OFFSET(AnnualDataCVM!DE$14,CYPQly!$B129,0))</f>
        <v>1435.2570302704639</v>
      </c>
      <c r="DF129" s="18">
        <f ca="1">IF(ISERROR(QuarterlyDataCVM!DF129*OFFSET(AnnualDataCP!DF$14,CYPQly!$B129,0)/OFFSET(AnnualDataCVM!DF$14,CYPQly!$B129,0)),"",QuarterlyDataCVM!DF129*OFFSET(AnnualDataCP!DF$14,CYPQly!$B129,0)/OFFSET(AnnualDataCVM!DF$14,CYPQly!$B129,0))</f>
        <v>5897</v>
      </c>
      <c r="DG129" s="18">
        <f ca="1">IF(ISERROR(QuarterlyDataCVM!DG129*OFFSET(AnnualDataCP!DG$14,CYPQly!$B129,0)/OFFSET(AnnualDataCVM!DG$14,CYPQly!$B129,0)),"",QuarterlyDataCVM!DG129*OFFSET(AnnualDataCP!DG$14,CYPQly!$B129,0)/OFFSET(AnnualDataCVM!DG$14,CYPQly!$B129,0))</f>
        <v>3018.2496690933158</v>
      </c>
      <c r="DH129" s="18">
        <f ca="1">IF(ISERROR(QuarterlyDataCVM!DH129*OFFSET(AnnualDataCP!DH$14,CYPQly!$B129,0)/OFFSET(AnnualDataCVM!DH$14,CYPQly!$B129,0)),"",QuarterlyDataCVM!DH129*OFFSET(AnnualDataCP!DH$14,CYPQly!$B129,0)/OFFSET(AnnualDataCVM!DH$14,CYPQly!$B129,0))</f>
        <v>14107.250795569698</v>
      </c>
      <c r="DI129" s="18">
        <f ca="1">IF(ISERROR(QuarterlyDataCVM!DI129*OFFSET(AnnualDataCP!DI$14,CYPQly!$B129,0)/OFFSET(AnnualDataCVM!DI$14,CYPQly!$B129,0)),"",QuarterlyDataCVM!DI129*OFFSET(AnnualDataCP!DI$14,CYPQly!$B129,0)/OFFSET(AnnualDataCVM!DI$14,CYPQly!$B129,0))</f>
        <v>4175.2521287517366</v>
      </c>
      <c r="DJ129" s="18">
        <f ca="1">IF(ISERROR(QuarterlyDataCVM!DJ129*OFFSET(AnnualDataCP!DJ$14,CYPQly!$B129,0)/OFFSET(AnnualDataCVM!DJ$14,CYPQly!$B129,0)),"",QuarterlyDataCVM!DJ129*OFFSET(AnnualDataCP!DJ$14,CYPQly!$B129,0)/OFFSET(AnnualDataCVM!DJ$14,CYPQly!$B129,0))</f>
        <v>9929.5003527514618</v>
      </c>
      <c r="DK129" s="18">
        <f ca="1">IF(ISERROR(QuarterlyDataCVM!DK129*OFFSET(AnnualDataCP!DK$14,CYPQly!$B129,0)/OFFSET(AnnualDataCVM!DK$14,CYPQly!$B129,0)),"",QuarterlyDataCVM!DK129*OFFSET(AnnualDataCP!DK$14,CYPQly!$B129,0)/OFFSET(AnnualDataCVM!DK$14,CYPQly!$B129,0))</f>
        <v>31629.503983555882</v>
      </c>
      <c r="DL129" s="18">
        <f ca="1">IF(ISERROR(QuarterlyDataCVM!DL129*OFFSET(AnnualDataCP!DL$14,CYPQly!$B129,0)/OFFSET(AnnualDataCVM!DL$14,CYPQly!$B129,0)),"",QuarterlyDataCVM!DL129*OFFSET(AnnualDataCP!DL$14,CYPQly!$B129,0)/OFFSET(AnnualDataCVM!DL$14,CYPQly!$B129,0))</f>
        <v>8020.2480054425132</v>
      </c>
      <c r="DM129" s="18">
        <f ca="1">IF(ISERROR(QuarterlyDataCVM!DM129*OFFSET(AnnualDataCP!DM$14,CYPQly!$B129,0)/OFFSET(AnnualDataCVM!DM$14,CYPQly!$B129,0)),"",QuarterlyDataCVM!DM129*OFFSET(AnnualDataCP!DM$14,CYPQly!$B129,0)/OFFSET(AnnualDataCVM!DM$14,CYPQly!$B129,0))</f>
        <v>3018.2573185731858</v>
      </c>
      <c r="DN129" s="18">
        <f ca="1">IF(ISERROR(QuarterlyDataCVM!DN129*OFFSET(AnnualDataCP!DN$14,CYPQly!$B129,0)/OFFSET(AnnualDataCVM!DN$14,CYPQly!$B129,0)),"",QuarterlyDataCVM!DN129*OFFSET(AnnualDataCP!DN$14,CYPQly!$B129,0)/OFFSET(AnnualDataCVM!DN$14,CYPQly!$B129,0))</f>
        <v>5004</v>
      </c>
      <c r="DO129" s="18">
        <f ca="1">IF(ISERROR(QuarterlyDataCVM!DO129*OFFSET(AnnualDataCP!DO$14,CYPQly!$B129,0)/OFFSET(AnnualDataCVM!DO$14,CYPQly!$B129,0)),"",QuarterlyDataCVM!DO129*OFFSET(AnnualDataCP!DO$14,CYPQly!$B129,0)/OFFSET(AnnualDataCVM!DO$14,CYPQly!$B129,0))</f>
        <v>3135.2490467111534</v>
      </c>
      <c r="DP129" s="18">
        <f ca="1">IF(ISERROR(QuarterlyDataCVM!DP129*OFFSET(AnnualDataCP!DP$14,CYPQly!$B129,0)/OFFSET(AnnualDataCVM!DP$14,CYPQly!$B129,0)),"",QuarterlyDataCVM!DP129*OFFSET(AnnualDataCP!DP$14,CYPQly!$B129,0)/OFFSET(AnnualDataCVM!DP$14,CYPQly!$B129,0))</f>
        <v>1869.7526127794681</v>
      </c>
      <c r="DQ129" s="18">
        <f ca="1">IF(ISERROR(QuarterlyDataCVM!DQ129*OFFSET(AnnualDataCP!DQ$14,CYPQly!$B129,0)/OFFSET(AnnualDataCVM!DQ$14,CYPQly!$B129,0)),"",QuarterlyDataCVM!DQ129*OFFSET(AnnualDataCP!DQ$14,CYPQly!$B129,0)/OFFSET(AnnualDataCVM!DQ$14,CYPQly!$B129,0))</f>
        <v>8680</v>
      </c>
      <c r="DR129" s="18">
        <f ca="1">IF(ISERROR(QuarterlyDataCVM!DR129*OFFSET(AnnualDataCP!DR$14,CYPQly!$B129,0)/OFFSET(AnnualDataCVM!DR$14,CYPQly!$B129,0)),"",QuarterlyDataCVM!DR129*OFFSET(AnnualDataCP!DR$14,CYPQly!$B129,0)/OFFSET(AnnualDataCVM!DR$14,CYPQly!$B129,0))</f>
        <v>8680</v>
      </c>
      <c r="DS129" s="18">
        <f ca="1">IF(ISERROR(QuarterlyDataCVM!DS129*OFFSET(AnnualDataCP!DS$14,CYPQly!$B129,0)/OFFSET(AnnualDataCVM!DS$14,CYPQly!$B129,0)),"",QuarterlyDataCVM!DS129*OFFSET(AnnualDataCP!DS$14,CYPQly!$B129,0)/OFFSET(AnnualDataCVM!DS$14,CYPQly!$B129,0))</f>
        <v>14924.746574295757</v>
      </c>
      <c r="DT129" s="18">
        <f ca="1">IF(ISERROR(QuarterlyDataCVM!DT129*OFFSET(AnnualDataCP!DT$14,CYPQly!$B129,0)/OFFSET(AnnualDataCVM!DT$14,CYPQly!$B129,0)),"",QuarterlyDataCVM!DT129*OFFSET(AnnualDataCP!DT$14,CYPQly!$B129,0)/OFFSET(AnnualDataCVM!DT$14,CYPQly!$B129,0))</f>
        <v>12819</v>
      </c>
      <c r="DU129" s="18">
        <f ca="1">IF(ISERROR(QuarterlyDataCVM!DU129*OFFSET(AnnualDataCP!DU$14,CYPQly!$B129,0)/OFFSET(AnnualDataCVM!DU$14,CYPQly!$B129,0)),"",QuarterlyDataCVM!DU129*OFFSET(AnnualDataCP!DU$14,CYPQly!$B129,0)/OFFSET(AnnualDataCVM!DU$14,CYPQly!$B129,0))</f>
        <v>2107</v>
      </c>
      <c r="DV129" s="18">
        <f ca="1">IF(ISERROR(QuarterlyDataCVM!DV129*OFFSET(AnnualDataCP!DV$14,CYPQly!$B129,0)/OFFSET(AnnualDataCVM!DV$14,CYPQly!$B129,0)),"",QuarterlyDataCVM!DV129*OFFSET(AnnualDataCP!DV$14,CYPQly!$B129,0)/OFFSET(AnnualDataCVM!DV$14,CYPQly!$B129,0))</f>
        <v>32274.750324906396</v>
      </c>
      <c r="DW129" s="18">
        <f ca="1">IF(ISERROR(QuarterlyDataCVM!DW129*OFFSET(AnnualDataCP!DW$14,CYPQly!$B129,0)/OFFSET(AnnualDataCVM!DW$14,CYPQly!$B129,0)),"",QuarterlyDataCVM!DW129*OFFSET(AnnualDataCP!DW$14,CYPQly!$B129,0)/OFFSET(AnnualDataCVM!DW$14,CYPQly!$B129,0))</f>
        <v>18045</v>
      </c>
      <c r="DX129" s="18">
        <f ca="1">IF(ISERROR(QuarterlyDataCVM!DX129*OFFSET(AnnualDataCP!DX$14,CYPQly!$B129,0)/OFFSET(AnnualDataCVM!DX$14,CYPQly!$B129,0)),"",QuarterlyDataCVM!DX129*OFFSET(AnnualDataCP!DX$14,CYPQly!$B129,0)/OFFSET(AnnualDataCVM!DX$14,CYPQly!$B129,0))</f>
        <v>8000.7505533904914</v>
      </c>
      <c r="DY129" s="18">
        <f ca="1">IF(ISERROR(QuarterlyDataCVM!DY129*OFFSET(AnnualDataCP!DY$14,CYPQly!$B129,0)/OFFSET(AnnualDataCVM!DY$14,CYPQly!$B129,0)),"",QuarterlyDataCVM!DY129*OFFSET(AnnualDataCP!DY$14,CYPQly!$B129,0)/OFFSET(AnnualDataCVM!DY$14,CYPQly!$B129,0))</f>
        <v>8000.7505456132694</v>
      </c>
      <c r="DZ129" s="18" t="str">
        <f ca="1">IF(ISERROR(QuarterlyDataCVM!DZ129*OFFSET(AnnualDataCP!DZ$14,CYPQly!$B129,0)/OFFSET(AnnualDataCVM!DZ$14,CYPQly!$B129,0)),"",QuarterlyDataCVM!DZ129*OFFSET(AnnualDataCP!DZ$14,CYPQly!$B129,0)/OFFSET(AnnualDataCVM!DZ$14,CYPQly!$B129,0))</f>
        <v/>
      </c>
      <c r="EA129" s="18">
        <f ca="1">IF(ISERROR(QuarterlyDataCVM!EA129*OFFSET(AnnualDataCP!EA$14,CYPQly!$B129,0)/OFFSET(AnnualDataCVM!EA$14,CYPQly!$B129,0)),"",QuarterlyDataCVM!EA129*OFFSET(AnnualDataCP!EA$14,CYPQly!$B129,0)/OFFSET(AnnualDataCVM!EA$14,CYPQly!$B129,0))</f>
        <v>6229</v>
      </c>
      <c r="EB129" s="18">
        <f ca="1">IF(ISERROR(QuarterlyDataCVM!EB129*OFFSET(AnnualDataCP!EB$14,CYPQly!$B129,0)/OFFSET(AnnualDataCVM!EB$14,CYPQly!$B129,0)),"",QuarterlyDataCVM!EB129*OFFSET(AnnualDataCP!EB$14,CYPQly!$B129,0)/OFFSET(AnnualDataCVM!EB$14,CYPQly!$B129,0))</f>
        <v>64387</v>
      </c>
      <c r="EC129" s="18">
        <f ca="1">IF(ISERROR(QuarterlyDataCVM!EC129*OFFSET(AnnualDataCP!EC$14,CYPQly!$B129,0)/OFFSET(AnnualDataCVM!EC$14,CYPQly!$B129,0)),"",QuarterlyDataCVM!EC129*OFFSET(AnnualDataCP!EC$14,CYPQly!$B129,0)/OFFSET(AnnualDataCVM!EC$14,CYPQly!$B129,0))</f>
        <v>64387</v>
      </c>
      <c r="ED129" s="18">
        <f ca="1">IF(ISERROR(QuarterlyDataCVM!ED129*OFFSET(AnnualDataCP!ED$14,CYPQly!$B129,0)/OFFSET(AnnualDataCVM!ED$14,CYPQly!$B129,0)),"",QuarterlyDataCVM!ED129*OFFSET(AnnualDataCP!ED$14,CYPQly!$B129,0)/OFFSET(AnnualDataCVM!ED$14,CYPQly!$B129,0))</f>
        <v>17216.751461608419</v>
      </c>
      <c r="EE129" s="18">
        <f ca="1">IF(ISERROR(QuarterlyDataCVM!EE129*OFFSET(AnnualDataCP!EE$14,CYPQly!$B129,0)/OFFSET(AnnualDataCVM!EE$14,CYPQly!$B129,0)),"",QuarterlyDataCVM!EE129*OFFSET(AnnualDataCP!EE$14,CYPQly!$B129,0)/OFFSET(AnnualDataCVM!EE$14,CYPQly!$B129,0))</f>
        <v>45371.499522929706</v>
      </c>
      <c r="EF129" s="18">
        <f ca="1">IF(ISERROR(QuarterlyDataCVM!EF129*OFFSET(AnnualDataCP!EF$14,CYPQly!$B129,0)/OFFSET(AnnualDataCVM!EF$14,CYPQly!$B129,0)),"",QuarterlyDataCVM!EF129*OFFSET(AnnualDataCP!EF$14,CYPQly!$B129,0)/OFFSET(AnnualDataCVM!EF$14,CYPQly!$B129,0))</f>
        <v>1799</v>
      </c>
      <c r="EG129" s="18">
        <f ca="1">IF(ISERROR(QuarterlyDataCVM!EG129*OFFSET(AnnualDataCP!EG$14,CYPQly!$B129,0)/OFFSET(AnnualDataCVM!EG$14,CYPQly!$B129,0)),"",QuarterlyDataCVM!EG129*OFFSET(AnnualDataCP!EG$14,CYPQly!$B129,0)/OFFSET(AnnualDataCVM!EG$14,CYPQly!$B129,0))</f>
        <v>62134</v>
      </c>
      <c r="EH129" s="18">
        <f ca="1">IF(ISERROR(QuarterlyDataCVM!EH129*OFFSET(AnnualDataCP!EH$14,CYPQly!$B129,0)/OFFSET(AnnualDataCVM!EH$14,CYPQly!$B129,0)),"",QuarterlyDataCVM!EH129*OFFSET(AnnualDataCP!EH$14,CYPQly!$B129,0)/OFFSET(AnnualDataCVM!EH$14,CYPQly!$B129,0))</f>
        <v>36935.748402653844</v>
      </c>
      <c r="EI129" s="18">
        <f ca="1">IF(ISERROR(QuarterlyDataCVM!EI129*OFFSET(AnnualDataCP!EI$14,CYPQly!$B129,0)/OFFSET(AnnualDataCVM!EI$14,CYPQly!$B129,0)),"",QuarterlyDataCVM!EI129*OFFSET(AnnualDataCP!EI$14,CYPQly!$B129,0)/OFFSET(AnnualDataCVM!EI$14,CYPQly!$B129,0))</f>
        <v>25244</v>
      </c>
      <c r="EJ129" s="18">
        <f ca="1">IF(ISERROR(QuarterlyDataCVM!EJ129*OFFSET(AnnualDataCP!EJ$14,CYPQly!$B129,0)/OFFSET(AnnualDataCVM!EJ$14,CYPQly!$B129,0)),"",QuarterlyDataCVM!EJ129*OFFSET(AnnualDataCP!EJ$14,CYPQly!$B129,0)/OFFSET(AnnualDataCVM!EJ$14,CYPQly!$B129,0))</f>
        <v>18815.251174774388</v>
      </c>
      <c r="EK129" s="18">
        <f ca="1">IF(ISERROR(QuarterlyDataCVM!EK129*OFFSET(AnnualDataCP!EK$14,CYPQly!$B129,0)/OFFSET(AnnualDataCVM!EK$14,CYPQly!$B129,0)),"",QuarterlyDataCVM!EK129*OFFSET(AnnualDataCP!EK$14,CYPQly!$B129,0)/OFFSET(AnnualDataCVM!EK$14,CYPQly!$B129,0))</f>
        <v>12976.251614279343</v>
      </c>
      <c r="EL129" s="18">
        <f ca="1">IF(ISERROR(QuarterlyDataCVM!EL129*OFFSET(AnnualDataCP!EL$14,CYPQly!$B129,0)/OFFSET(AnnualDataCVM!EL$14,CYPQly!$B129,0)),"",QuarterlyDataCVM!EL129*OFFSET(AnnualDataCP!EL$14,CYPQly!$B129,0)/OFFSET(AnnualDataCVM!EL$14,CYPQly!$B129,0))</f>
        <v>7099.750404274766</v>
      </c>
      <c r="EM129" s="18">
        <f ca="1">IF(ISERROR(QuarterlyDataCVM!EM129*OFFSET(AnnualDataCP!EM$14,CYPQly!$B129,0)/OFFSET(AnnualDataCVM!EM$14,CYPQly!$B129,0)),"",QuarterlyDataCVM!EM129*OFFSET(AnnualDataCP!EM$14,CYPQly!$B129,0)/OFFSET(AnnualDataCVM!EM$14,CYPQly!$B129,0))</f>
        <v>5874.745978900035</v>
      </c>
      <c r="EN129" s="18">
        <f ca="1">IF(ISERROR(QuarterlyDataCVM!EN129*OFFSET(AnnualDataCP!EN$14,CYPQly!$B129,0)/OFFSET(AnnualDataCVM!EN$14,CYPQly!$B129,0)),"",QuarterlyDataCVM!EN129*OFFSET(AnnualDataCP!EN$14,CYPQly!$B129,0)/OFFSET(AnnualDataCVM!EN$14,CYPQly!$B129,0))</f>
        <v>5836.2500857044906</v>
      </c>
      <c r="EO129" s="18">
        <f ca="1">IF(ISERROR(QuarterlyDataCVM!EO129*OFFSET(AnnualDataCP!EO$14,CYPQly!$B129,0)/OFFSET(AnnualDataCVM!EO$14,CYPQly!$B129,0)),"",QuarterlyDataCVM!EO129*OFFSET(AnnualDataCP!EO$14,CYPQly!$B129,0)/OFFSET(AnnualDataCVM!EO$14,CYPQly!$B129,0))</f>
        <v>6429</v>
      </c>
      <c r="EP129" s="18">
        <f ca="1">IF(ISERROR(QuarterlyDataCVM!EP129*OFFSET(AnnualDataCP!EP$14,CYPQly!$B129,0)/OFFSET(AnnualDataCVM!EP$14,CYPQly!$B129,0)),"",QuarterlyDataCVM!EP129*OFFSET(AnnualDataCP!EP$14,CYPQly!$B129,0)/OFFSET(AnnualDataCVM!EP$14,CYPQly!$B129,0))</f>
        <v>3354.7470024885001</v>
      </c>
      <c r="EQ129" s="18">
        <f ca="1">IF(ISERROR(QuarterlyDataCVM!EQ129*OFFSET(AnnualDataCP!EQ$14,CYPQly!$B129,0)/OFFSET(AnnualDataCVM!EQ$14,CYPQly!$B129,0)),"",QuarterlyDataCVM!EQ129*OFFSET(AnnualDataCP!EQ$14,CYPQly!$B129,0)/OFFSET(AnnualDataCVM!EQ$14,CYPQly!$B129,0))</f>
        <v>3354.7470024885001</v>
      </c>
      <c r="ER129" s="18">
        <f ca="1">IF(ISERROR(QuarterlyDataCVM!ER129*OFFSET(AnnualDataCP!ER$14,CYPQly!$B129,0)/OFFSET(AnnualDataCVM!ER$14,CYPQly!$B129,0)),"",QuarterlyDataCVM!ER129*OFFSET(AnnualDataCP!ER$14,CYPQly!$B129,0)/OFFSET(AnnualDataCVM!ER$14,CYPQly!$B129,0))</f>
        <v>8339</v>
      </c>
      <c r="ES129" s="18">
        <f ca="1">IF(ISERROR(QuarterlyDataCVM!ES129*OFFSET(AnnualDataCP!ES$14,CYPQly!$B129,0)/OFFSET(AnnualDataCVM!ES$14,CYPQly!$B129,0)),"",QuarterlyDataCVM!ES129*OFFSET(AnnualDataCP!ES$14,CYPQly!$B129,0)/OFFSET(AnnualDataCVM!ES$14,CYPQly!$B129,0))</f>
        <v>4829.7505938242284</v>
      </c>
      <c r="ET129" s="18">
        <f ca="1">IF(ISERROR(QuarterlyDataCVM!ET129*OFFSET(AnnualDataCP!ET$14,CYPQly!$B129,0)/OFFSET(AnnualDataCVM!ET$14,CYPQly!$B129,0)),"",QuarterlyDataCVM!ET129*OFFSET(AnnualDataCP!ET$14,CYPQly!$B129,0)/OFFSET(AnnualDataCVM!ET$14,CYPQly!$B129,0))</f>
        <v>3510</v>
      </c>
      <c r="EU129" s="18">
        <f ca="1">IF(ISERROR(QuarterlyDataCVM!EU129*OFFSET(AnnualDataCP!EU$14,CYPQly!$B129,0)/OFFSET(AnnualDataCVM!EU$14,CYPQly!$B129,0)),"",QuarterlyDataCVM!EU129*OFFSET(AnnualDataCP!EU$14,CYPQly!$B129,0)/OFFSET(AnnualDataCVM!EU$14,CYPQly!$B129,0))</f>
        <v>2454</v>
      </c>
      <c r="EV129" s="18">
        <f ca="1">IF(ISERROR(QuarterlyDataCVM!EV129*OFFSET(AnnualDataCP!EV$14,CYPQly!$B129,0)/OFFSET(AnnualDataCVM!EV$14,CYPQly!$B129,0)),"",QuarterlyDataCVM!EV129*OFFSET(AnnualDataCP!EV$14,CYPQly!$B129,0)/OFFSET(AnnualDataCVM!EV$14,CYPQly!$B129,0))</f>
        <v>1055.7452352231605</v>
      </c>
      <c r="EW129" s="18">
        <f ca="1">IF(ISERROR(QuarterlyDataCVM!EW129*OFFSET(AnnualDataCP!EW$14,CYPQly!$B129,0)/OFFSET(AnnualDataCVM!EW$14,CYPQly!$B129,0)),"",QuarterlyDataCVM!EW129*OFFSET(AnnualDataCP!EW$14,CYPQly!$B129,0)/OFFSET(AnnualDataCVM!EW$14,CYPQly!$B129,0))</f>
        <v>25196.250166307575</v>
      </c>
      <c r="EX129" s="18">
        <f ca="1">IF(ISERROR(QuarterlyDataCVM!EX129*OFFSET(AnnualDataCP!EX$14,CYPQly!$B129,0)/OFFSET(AnnualDataCVM!EX$14,CYPQly!$B129,0)),"",QuarterlyDataCVM!EX129*OFFSET(AnnualDataCP!EX$14,CYPQly!$B129,0)/OFFSET(AnnualDataCVM!EX$14,CYPQly!$B129,0))</f>
        <v>5520.2476780185762</v>
      </c>
      <c r="EY129" s="18">
        <f ca="1">IF(ISERROR(QuarterlyDataCVM!EY129*OFFSET(AnnualDataCP!EY$14,CYPQly!$B129,0)/OFFSET(AnnualDataCVM!EY$14,CYPQly!$B129,0)),"",QuarterlyDataCVM!EY129*OFFSET(AnnualDataCP!EY$14,CYPQly!$B129,0)/OFFSET(AnnualDataCVM!EY$14,CYPQly!$B129,0))</f>
        <v>7321.7495296411589</v>
      </c>
      <c r="EZ129" s="18">
        <f ca="1">IF(ISERROR(QuarterlyDataCVM!EZ129*OFFSET(AnnualDataCP!EZ$14,CYPQly!$B129,0)/OFFSET(AnnualDataCVM!EZ$14,CYPQly!$B129,0)),"",QuarterlyDataCVM!EZ129*OFFSET(AnnualDataCP!EZ$14,CYPQly!$B129,0)/OFFSET(AnnualDataCVM!EZ$14,CYPQly!$B129,0))</f>
        <v>2540.7539221382917</v>
      </c>
      <c r="FA129" s="18">
        <f ca="1">IF(ISERROR(QuarterlyDataCVM!FA129*OFFSET(AnnualDataCP!FA$14,CYPQly!$B129,0)/OFFSET(AnnualDataCVM!FA$14,CYPQly!$B129,0)),"",QuarterlyDataCVM!FA129*OFFSET(AnnualDataCP!FA$14,CYPQly!$B129,0)/OFFSET(AnnualDataCVM!FA$14,CYPQly!$B129,0))</f>
        <v>9811.2523924675861</v>
      </c>
      <c r="FB129" s="18">
        <f ca="1">IF(ISERROR(QuarterlyDataCVM!FB129*OFFSET(AnnualDataCP!FB$14,CYPQly!$B129,0)/OFFSET(AnnualDataCVM!FB$14,CYPQly!$B129,0)),"",QuarterlyDataCVM!FB129*OFFSET(AnnualDataCP!FB$14,CYPQly!$B129,0)/OFFSET(AnnualDataCVM!FB$14,CYPQly!$B129,0))</f>
        <v>865.74386276249629</v>
      </c>
      <c r="FC129" s="18">
        <f ca="1">IF(ISERROR(QuarterlyDataCVM!FC129*OFFSET(AnnualDataCP!FC$14,CYPQly!$B129,0)/OFFSET(AnnualDataCVM!FC$14,CYPQly!$B129,0)),"",QuarterlyDataCVM!FC129*OFFSET(AnnualDataCP!FC$14,CYPQly!$B129,0)/OFFSET(AnnualDataCVM!FC$14,CYPQly!$B129,0))</f>
        <v>2891.7469373468675</v>
      </c>
      <c r="FD129" s="18">
        <f ca="1">IF(ISERROR(QuarterlyDataCVM!FD129*OFFSET(AnnualDataCP!FD$14,CYPQly!$B129,0)/OFFSET(AnnualDataCVM!FD$14,CYPQly!$B129,0)),"",QuarterlyDataCVM!FD129*OFFSET(AnnualDataCP!FD$14,CYPQly!$B129,0)/OFFSET(AnnualDataCVM!FD$14,CYPQly!$B129,0))</f>
        <v>6056</v>
      </c>
      <c r="FE129" s="18">
        <f ca="1">IF(ISERROR(QuarterlyDataCVM!FE129*OFFSET(AnnualDataCP!FE$14,CYPQly!$B129,0)/OFFSET(AnnualDataCVM!FE$14,CYPQly!$B129,0)),"",QuarterlyDataCVM!FE129*OFFSET(AnnualDataCP!FE$14,CYPQly!$B129,0)/OFFSET(AnnualDataCVM!FE$14,CYPQly!$B129,0))</f>
        <v>86542.250034670054</v>
      </c>
      <c r="FF129" s="18">
        <f ca="1">IF(ISERROR(QuarterlyDataCVM!FF129*OFFSET(AnnualDataCP!FF$14,CYPQly!$B129,0)/OFFSET(AnnualDataCVM!FF$14,CYPQly!$B129,0)),"",QuarterlyDataCVM!FF129*OFFSET(AnnualDataCP!FF$14,CYPQly!$B129,0)/OFFSET(AnnualDataCVM!FF$14,CYPQly!$B129,0))</f>
        <v>23596</v>
      </c>
      <c r="FG129" s="18">
        <f ca="1">IF(ISERROR(QuarterlyDataCVM!FG129*OFFSET(AnnualDataCP!FG$14,CYPQly!$B129,0)/OFFSET(AnnualDataCVM!FG$14,CYPQly!$B129,0)),"",QuarterlyDataCVM!FG129*OFFSET(AnnualDataCP!FG$14,CYPQly!$B129,0)/OFFSET(AnnualDataCVM!FG$14,CYPQly!$B129,0))</f>
        <v>23596</v>
      </c>
      <c r="FH129" s="18">
        <f ca="1">IF(ISERROR(QuarterlyDataCVM!FH129*OFFSET(AnnualDataCP!FH$14,CYPQly!$B129,0)/OFFSET(AnnualDataCVM!FH$14,CYPQly!$B129,0)),"",QuarterlyDataCVM!FH129*OFFSET(AnnualDataCP!FH$14,CYPQly!$B129,0)/OFFSET(AnnualDataCVM!FH$14,CYPQly!$B129,0))</f>
        <v>27022</v>
      </c>
      <c r="FI129" s="18">
        <f ca="1">IF(ISERROR(QuarterlyDataCVM!FI129*OFFSET(AnnualDataCP!FI$14,CYPQly!$B129,0)/OFFSET(AnnualDataCVM!FI$14,CYPQly!$B129,0)),"",QuarterlyDataCVM!FI129*OFFSET(AnnualDataCP!FI$14,CYPQly!$B129,0)/OFFSET(AnnualDataCVM!FI$14,CYPQly!$B129,0))</f>
        <v>27022</v>
      </c>
      <c r="FJ129" s="18">
        <f ca="1">IF(ISERROR(QuarterlyDataCVM!FJ129*OFFSET(AnnualDataCP!FJ$14,CYPQly!$B129,0)/OFFSET(AnnualDataCVM!FJ$14,CYPQly!$B129,0)),"",QuarterlyDataCVM!FJ129*OFFSET(AnnualDataCP!FJ$14,CYPQly!$B129,0)/OFFSET(AnnualDataCVM!FJ$14,CYPQly!$B129,0))</f>
        <v>35923.750144318714</v>
      </c>
      <c r="FK129" s="18">
        <f ca="1">IF(ISERROR(QuarterlyDataCVM!FK129*OFFSET(AnnualDataCP!FK$14,CYPQly!$B129,0)/OFFSET(AnnualDataCVM!FK$14,CYPQly!$B129,0)),"",QuarterlyDataCVM!FK129*OFFSET(AnnualDataCP!FK$14,CYPQly!$B129,0)/OFFSET(AnnualDataCVM!FK$14,CYPQly!$B129,0))</f>
        <v>24570.249700197157</v>
      </c>
      <c r="FL129" s="18">
        <f ca="1">IF(ISERROR(QuarterlyDataCVM!FL129*OFFSET(AnnualDataCP!FL$14,CYPQly!$B129,0)/OFFSET(AnnualDataCVM!FL$14,CYPQly!$B129,0)),"",QuarterlyDataCVM!FL129*OFFSET(AnnualDataCP!FL$14,CYPQly!$B129,0)/OFFSET(AnnualDataCVM!FL$14,CYPQly!$B129,0))</f>
        <v>24570.249700197157</v>
      </c>
      <c r="FM129" s="18">
        <f ca="1">IF(ISERROR(QuarterlyDataCVM!FM129*OFFSET(AnnualDataCP!FM$14,CYPQly!$B129,0)/OFFSET(AnnualDataCVM!FM$14,CYPQly!$B129,0)),"",QuarterlyDataCVM!FM129*OFFSET(AnnualDataCP!FM$14,CYPQly!$B129,0)/OFFSET(AnnualDataCVM!FM$14,CYPQly!$B129,0))</f>
        <v>11354.749779638607</v>
      </c>
      <c r="FN129" s="18">
        <f ca="1">IF(ISERROR(QuarterlyDataCVM!FN129*OFFSET(AnnualDataCP!FN$14,CYPQly!$B129,0)/OFFSET(AnnualDataCVM!FN$14,CYPQly!$B129,0)),"",QuarterlyDataCVM!FN129*OFFSET(AnnualDataCP!FN$14,CYPQly!$B129,0)/OFFSET(AnnualDataCVM!FN$14,CYPQly!$B129,0))</f>
        <v>4702</v>
      </c>
      <c r="FO129" s="18">
        <f ca="1">IF(ISERROR(QuarterlyDataCVM!FO129*OFFSET(AnnualDataCP!FO$14,CYPQly!$B129,0)/OFFSET(AnnualDataCVM!FO$14,CYPQly!$B129,0)),"",QuarterlyDataCVM!FO129*OFFSET(AnnualDataCP!FO$14,CYPQly!$B129,0)/OFFSET(AnnualDataCVM!FO$14,CYPQly!$B129,0))</f>
        <v>6650</v>
      </c>
      <c r="FP129" s="18">
        <f ca="1">IF(ISERROR(QuarterlyDataCVM!FP129*OFFSET(AnnualDataCP!FP$14,CYPQly!$B129,0)/OFFSET(AnnualDataCVM!FP$14,CYPQly!$B129,0)),"",QuarterlyDataCVM!FP129*OFFSET(AnnualDataCP!FP$14,CYPQly!$B129,0)/OFFSET(AnnualDataCVM!FP$14,CYPQly!$B129,0))</f>
        <v>17654</v>
      </c>
      <c r="FQ129" s="18">
        <f ca="1">IF(ISERROR(QuarterlyDataCVM!FQ129*OFFSET(AnnualDataCP!FQ$14,CYPQly!$B129,0)/OFFSET(AnnualDataCVM!FQ$14,CYPQly!$B129,0)),"",QuarterlyDataCVM!FQ129*OFFSET(AnnualDataCP!FQ$14,CYPQly!$B129,0)/OFFSET(AnnualDataCVM!FQ$14,CYPQly!$B129,0))</f>
        <v>7646</v>
      </c>
      <c r="FR129" s="18">
        <f ca="1">IF(ISERROR(QuarterlyDataCVM!FR129*OFFSET(AnnualDataCP!FR$14,CYPQly!$B129,0)/OFFSET(AnnualDataCVM!FR$14,CYPQly!$B129,0)),"",QuarterlyDataCVM!FR129*OFFSET(AnnualDataCP!FR$14,CYPQly!$B129,0)/OFFSET(AnnualDataCVM!FR$14,CYPQly!$B129,0))</f>
        <v>4575.4980676065534</v>
      </c>
      <c r="FS129" s="18">
        <f ca="1">IF(ISERROR(QuarterlyDataCVM!FS129*OFFSET(AnnualDataCP!FS$14,CYPQly!$B129,0)/OFFSET(AnnualDataCVM!FS$14,CYPQly!$B129,0)),"",QuarterlyDataCVM!FS129*OFFSET(AnnualDataCP!FS$14,CYPQly!$B129,0)/OFFSET(AnnualDataCVM!FS$14,CYPQly!$B129,0))</f>
        <v>1929.497853518928</v>
      </c>
      <c r="FT129" s="18">
        <f ca="1">IF(ISERROR(QuarterlyDataCVM!FT129*OFFSET(AnnualDataCP!FT$14,CYPQly!$B129,0)/OFFSET(AnnualDataCVM!FT$14,CYPQly!$B129,0)),"",QuarterlyDataCVM!FT129*OFFSET(AnnualDataCP!FT$14,CYPQly!$B129,0)/OFFSET(AnnualDataCVM!FT$14,CYPQly!$B129,0))</f>
        <v>584.75222363405339</v>
      </c>
      <c r="FU129" s="18">
        <f ca="1">IF(ISERROR(QuarterlyDataCVM!FU129*OFFSET(AnnualDataCP!FU$14,CYPQly!$B129,0)/OFFSET(AnnualDataCVM!FU$14,CYPQly!$B129,0)),"",QuarterlyDataCVM!FU129*OFFSET(AnnualDataCP!FU$14,CYPQly!$B129,0)/OFFSET(AnnualDataCVM!FU$14,CYPQly!$B129,0))</f>
        <v>2060</v>
      </c>
      <c r="FV129" s="18">
        <f ca="1">IF(ISERROR(QuarterlyDataCVM!FV129*OFFSET(AnnualDataCP!FV$14,CYPQly!$B129,0)/OFFSET(AnnualDataCVM!FV$14,CYPQly!$B129,0)),"",QuarterlyDataCVM!FV129*OFFSET(AnnualDataCP!FV$14,CYPQly!$B129,0)/OFFSET(AnnualDataCVM!FV$14,CYPQly!$B129,0))</f>
        <v>3071.2489259949743</v>
      </c>
      <c r="FW129" s="18">
        <f ca="1">IF(ISERROR(QuarterlyDataCVM!FW129*OFFSET(AnnualDataCP!FW$14,CYPQly!$B129,0)/OFFSET(AnnualDataCVM!FW$14,CYPQly!$B129,0)),"",QuarterlyDataCVM!FW129*OFFSET(AnnualDataCP!FW$14,CYPQly!$B129,0)/OFFSET(AnnualDataCVM!FW$14,CYPQly!$B129,0))</f>
        <v>8558</v>
      </c>
      <c r="FX129" s="18">
        <f ca="1">IF(ISERROR(QuarterlyDataCVM!FX129*OFFSET(AnnualDataCP!FX$14,CYPQly!$B129,0)/OFFSET(AnnualDataCVM!FX$14,CYPQly!$B129,0)),"",QuarterlyDataCVM!FX129*OFFSET(AnnualDataCP!FX$14,CYPQly!$B129,0)/OFFSET(AnnualDataCVM!FX$14,CYPQly!$B129,0))</f>
        <v>2240.7420580110497</v>
      </c>
      <c r="FY129" s="18">
        <f ca="1">IF(ISERROR(QuarterlyDataCVM!FY129*OFFSET(AnnualDataCP!FY$14,CYPQly!$B129,0)/OFFSET(AnnualDataCVM!FY$14,CYPQly!$B129,0)),"",QuarterlyDataCVM!FY129*OFFSET(AnnualDataCP!FY$14,CYPQly!$B129,0)/OFFSET(AnnualDataCVM!FY$14,CYPQly!$B129,0))</f>
        <v>759.49510763209389</v>
      </c>
      <c r="FZ129" s="18">
        <f ca="1">IF(ISERROR(QuarterlyDataCVM!FZ129*OFFSET(AnnualDataCP!FZ$14,CYPQly!$B129,0)/OFFSET(AnnualDataCVM!FZ$14,CYPQly!$B129,0)),"",QuarterlyDataCVM!FZ129*OFFSET(AnnualDataCP!FZ$14,CYPQly!$B129,0)/OFFSET(AnnualDataCVM!FZ$14,CYPQly!$B129,0))</f>
        <v>5554.7502360505368</v>
      </c>
      <c r="GA129" s="18">
        <f ca="1">IF(ISERROR(QuarterlyDataCVM!GA129*OFFSET(AnnualDataCP!GA$14,CYPQly!$B129,0)/OFFSET(AnnualDataCVM!GA$14,CYPQly!$B129,0)),"",QuarterlyDataCVM!GA129*OFFSET(AnnualDataCP!GA$14,CYPQly!$B129,0)/OFFSET(AnnualDataCVM!GA$14,CYPQly!$B129,0))</f>
        <v>1448.7501293326436</v>
      </c>
      <c r="GB129" s="18">
        <f ca="1">IF(ISERROR(QuarterlyDataCVM!GB129*OFFSET(AnnualDataCP!GB$14,CYPQly!$B129,0)/OFFSET(AnnualDataCVM!GB$14,CYPQly!$B129,0)),"",QuarterlyDataCVM!GB129*OFFSET(AnnualDataCP!GB$14,CYPQly!$B129,0)/OFFSET(AnnualDataCVM!GB$14,CYPQly!$B129,0))</f>
        <v>1448.7501293326436</v>
      </c>
    </row>
    <row r="130" spans="2:184" x14ac:dyDescent="0.25">
      <c r="B130" s="18">
        <v>29</v>
      </c>
      <c r="C130" s="1">
        <v>43435</v>
      </c>
      <c r="D130" s="18">
        <f ca="1">IF(ISERROR(QuarterlyDataCVM!D130*OFFSET(AnnualDataCP!D$14,CYPQly!$B130,0)/OFFSET(AnnualDataCVM!D$14,CYPQly!$B130,0)),"",QuarterlyDataCVM!D130*OFFSET(AnnualDataCP!D$14,CYPQly!$B130,0)/OFFSET(AnnualDataCVM!D$14,CYPQly!$B130,0))</f>
        <v>480658.49675775249</v>
      </c>
      <c r="E130" s="18">
        <f ca="1">IF(ISERROR(QuarterlyDataCVM!E130*OFFSET(AnnualDataCP!E$14,CYPQly!$B130,0)/OFFSET(AnnualDataCVM!E$14,CYPQly!$B130,0)),"",QuarterlyDataCVM!E130*OFFSET(AnnualDataCP!E$14,CYPQly!$B130,0)/OFFSET(AnnualDataCVM!E$14,CYPQly!$B130,0))</f>
        <v>3093</v>
      </c>
      <c r="F130" s="18">
        <f ca="1">IF(ISERROR(QuarterlyDataCVM!F130*OFFSET(AnnualDataCP!F$14,CYPQly!$B130,0)/OFFSET(AnnualDataCVM!F$14,CYPQly!$B130,0)),"",QuarterlyDataCVM!F130*OFFSET(AnnualDataCP!F$14,CYPQly!$B130,0)/OFFSET(AnnualDataCVM!F$14,CYPQly!$B130,0))</f>
        <v>2826</v>
      </c>
      <c r="G130" s="18">
        <f ca="1">IF(ISERROR(QuarterlyDataCVM!G130*OFFSET(AnnualDataCP!G$14,CYPQly!$B130,0)/OFFSET(AnnualDataCVM!G$14,CYPQly!$B130,0)),"",QuarterlyDataCVM!G130*OFFSET(AnnualDataCP!G$14,CYPQly!$B130,0)/OFFSET(AnnualDataCVM!G$14,CYPQly!$B130,0))</f>
        <v>140</v>
      </c>
      <c r="H130" s="18">
        <f ca="1">IF(ISERROR(QuarterlyDataCVM!H130*OFFSET(AnnualDataCP!H$14,CYPQly!$B130,0)/OFFSET(AnnualDataCVM!H$14,CYPQly!$B130,0)),"",QuarterlyDataCVM!H130*OFFSET(AnnualDataCP!H$14,CYPQly!$B130,0)/OFFSET(AnnualDataCVM!H$14,CYPQly!$B130,0))</f>
        <v>128</v>
      </c>
      <c r="I130" s="18">
        <f ca="1">IF(ISERROR(QuarterlyDataCVM!I130*OFFSET(AnnualDataCP!I$14,CYPQly!$B130,0)/OFFSET(AnnualDataCVM!I$14,CYPQly!$B130,0)),"",QuarterlyDataCVM!I130*OFFSET(AnnualDataCP!I$14,CYPQly!$B130,0)/OFFSET(AnnualDataCVM!I$14,CYPQly!$B130,0))</f>
        <v>96621</v>
      </c>
      <c r="J130" s="18">
        <f ca="1">IF(ISERROR(QuarterlyDataCVM!J130*OFFSET(AnnualDataCP!J$14,CYPQly!$B130,0)/OFFSET(AnnualDataCVM!J$14,CYPQly!$B130,0)),"",QuarterlyDataCVM!J130*OFFSET(AnnualDataCP!J$14,CYPQly!$B130,0)/OFFSET(AnnualDataCVM!J$14,CYPQly!$B130,0))</f>
        <v>65658</v>
      </c>
      <c r="K130" s="18">
        <f ca="1">IF(ISERROR(QuarterlyDataCVM!K130*OFFSET(AnnualDataCP!K$14,CYPQly!$B130,0)/OFFSET(AnnualDataCVM!K$14,CYPQly!$B130,0)),"",QuarterlyDataCVM!K130*OFFSET(AnnualDataCP!K$14,CYPQly!$B130,0)/OFFSET(AnnualDataCVM!K$14,CYPQly!$B130,0))</f>
        <v>5363</v>
      </c>
      <c r="L130" s="18">
        <f ca="1">IF(ISERROR(QuarterlyDataCVM!L130*OFFSET(AnnualDataCP!L$14,CYPQly!$B130,0)/OFFSET(AnnualDataCVM!L$14,CYPQly!$B130,0)),"",QuarterlyDataCVM!L130*OFFSET(AnnualDataCP!L$14,CYPQly!$B130,0)/OFFSET(AnnualDataCVM!L$14,CYPQly!$B130,0))</f>
        <v>41</v>
      </c>
      <c r="M130" s="18">
        <f ca="1">IF(ISERROR(QuarterlyDataCVM!M130*OFFSET(AnnualDataCP!M$14,CYPQly!$B130,0)/OFFSET(AnnualDataCVM!M$14,CYPQly!$B130,0)),"",QuarterlyDataCVM!M130*OFFSET(AnnualDataCP!M$14,CYPQly!$B130,0)/OFFSET(AnnualDataCVM!M$14,CYPQly!$B130,0))</f>
        <v>4541.2511337241458</v>
      </c>
      <c r="N130" s="18" t="str">
        <f ca="1">IF(ISERROR(QuarterlyDataCVM!N130*OFFSET(AnnualDataCP!N$14,CYPQly!$B130,0)/OFFSET(AnnualDataCVM!N$14,CYPQly!$B130,0)),"",QuarterlyDataCVM!N130*OFFSET(AnnualDataCP!N$14,CYPQly!$B130,0)/OFFSET(AnnualDataCVM!N$14,CYPQly!$B130,0))</f>
        <v/>
      </c>
      <c r="O130" s="18">
        <f ca="1">IF(ISERROR(QuarterlyDataCVM!O130*OFFSET(AnnualDataCP!O$14,CYPQly!$B130,0)/OFFSET(AnnualDataCVM!O$14,CYPQly!$B130,0)),"",QuarterlyDataCVM!O130*OFFSET(AnnualDataCP!O$14,CYPQly!$B130,0)/OFFSET(AnnualDataCVM!O$14,CYPQly!$B130,0))</f>
        <v>473.75286757038583</v>
      </c>
      <c r="P130" s="18">
        <f ca="1">IF(ISERROR(QuarterlyDataCVM!P130*OFFSET(AnnualDataCP!P$14,CYPQly!$B130,0)/OFFSET(AnnualDataCVM!P$14,CYPQly!$B130,0)),"",QuarterlyDataCVM!P130*OFFSET(AnnualDataCP!P$14,CYPQly!$B130,0)/OFFSET(AnnualDataCVM!P$14,CYPQly!$B130,0))</f>
        <v>309.50121654501214</v>
      </c>
      <c r="Q130" s="18">
        <f ca="1">IF(ISERROR(QuarterlyDataCVM!Q130*OFFSET(AnnualDataCP!Q$14,CYPQly!$B130,0)/OFFSET(AnnualDataCVM!Q$14,CYPQly!$B130,0)),"",QuarterlyDataCVM!Q130*OFFSET(AnnualDataCP!Q$14,CYPQly!$B130,0)/OFFSET(AnnualDataCVM!Q$14,CYPQly!$B130,0))</f>
        <v>47605.495503466082</v>
      </c>
      <c r="R130" s="18">
        <f ca="1">IF(ISERROR(QuarterlyDataCVM!R130*OFFSET(AnnualDataCP!R$14,CYPQly!$B130,0)/OFFSET(AnnualDataCVM!R$14,CYPQly!$B130,0)),"",QuarterlyDataCVM!R130*OFFSET(AnnualDataCP!R$14,CYPQly!$B130,0)/OFFSET(AnnualDataCVM!R$14,CYPQly!$B130,0))</f>
        <v>7580</v>
      </c>
      <c r="S130" s="18">
        <f ca="1">IF(ISERROR(QuarterlyDataCVM!S130*OFFSET(AnnualDataCP!S$14,CYPQly!$B130,0)/OFFSET(AnnualDataCVM!S$14,CYPQly!$B130,0)),"",QuarterlyDataCVM!S130*OFFSET(AnnualDataCP!S$14,CYPQly!$B130,0)/OFFSET(AnnualDataCVM!S$14,CYPQly!$B130,0))</f>
        <v>5881</v>
      </c>
      <c r="T130" s="18">
        <f ca="1">IF(ISERROR(QuarterlyDataCVM!T130*OFFSET(AnnualDataCP!T$14,CYPQly!$B130,0)/OFFSET(AnnualDataCVM!T$14,CYPQly!$B130,0)),"",QuarterlyDataCVM!T130*OFFSET(AnnualDataCP!T$14,CYPQly!$B130,0)/OFFSET(AnnualDataCVM!T$14,CYPQly!$B130,0))</f>
        <v>1170</v>
      </c>
      <c r="U130" s="18">
        <f ca="1">IF(ISERROR(QuarterlyDataCVM!U130*OFFSET(AnnualDataCP!U$14,CYPQly!$B130,0)/OFFSET(AnnualDataCVM!U$14,CYPQly!$B130,0)),"",QuarterlyDataCVM!U130*OFFSET(AnnualDataCP!U$14,CYPQly!$B130,0)/OFFSET(AnnualDataCVM!U$14,CYPQly!$B130,0))</f>
        <v>661.24719521316376</v>
      </c>
      <c r="V130" s="18">
        <f ca="1">IF(ISERROR(QuarterlyDataCVM!V130*OFFSET(AnnualDataCP!V$14,CYPQly!$B130,0)/OFFSET(AnnualDataCVM!V$14,CYPQly!$B130,0)),"",QuarterlyDataCVM!V130*OFFSET(AnnualDataCP!V$14,CYPQly!$B130,0)/OFFSET(AnnualDataCVM!V$14,CYPQly!$B130,0))</f>
        <v>22</v>
      </c>
      <c r="W130" s="18">
        <f ca="1">IF(ISERROR(QuarterlyDataCVM!W130*OFFSET(AnnualDataCP!W$14,CYPQly!$B130,0)/OFFSET(AnnualDataCVM!W$14,CYPQly!$B130,0)),"",QuarterlyDataCVM!W130*OFFSET(AnnualDataCP!W$14,CYPQly!$B130,0)/OFFSET(AnnualDataCVM!W$14,CYPQly!$B130,0))</f>
        <v>648</v>
      </c>
      <c r="X130" s="18">
        <f ca="1">IF(ISERROR(QuarterlyDataCVM!X130*OFFSET(AnnualDataCP!X$14,CYPQly!$B130,0)/OFFSET(AnnualDataCVM!X$14,CYPQly!$B130,0)),"",QuarterlyDataCVM!X130*OFFSET(AnnualDataCP!X$14,CYPQly!$B130,0)/OFFSET(AnnualDataCVM!X$14,CYPQly!$B130,0))</f>
        <v>361.25333333333333</v>
      </c>
      <c r="Y130" s="18">
        <f ca="1">IF(ISERROR(QuarterlyDataCVM!Y130*OFFSET(AnnualDataCP!Y$14,CYPQly!$B130,0)/OFFSET(AnnualDataCVM!Y$14,CYPQly!$B130,0)),"",QuarterlyDataCVM!Y130*OFFSET(AnnualDataCP!Y$14,CYPQly!$B130,0)/OFFSET(AnnualDataCVM!Y$14,CYPQly!$B130,0))</f>
        <v>1017.7456271864068</v>
      </c>
      <c r="Z130" s="18">
        <f ca="1">IF(ISERROR(QuarterlyDataCVM!Z130*OFFSET(AnnualDataCP!Z$14,CYPQly!$B130,0)/OFFSET(AnnualDataCVM!Z$14,CYPQly!$B130,0)),"",QuarterlyDataCVM!Z130*OFFSET(AnnualDataCP!Z$14,CYPQly!$B130,0)/OFFSET(AnnualDataCVM!Z$14,CYPQly!$B130,0))</f>
        <v>1746.7489221040528</v>
      </c>
      <c r="AA130" s="18">
        <f ca="1">IF(ISERROR(QuarterlyDataCVM!AA130*OFFSET(AnnualDataCP!AA$14,CYPQly!$B130,0)/OFFSET(AnnualDataCVM!AA$14,CYPQly!$B130,0)),"",QuarterlyDataCVM!AA130*OFFSET(AnnualDataCP!AA$14,CYPQly!$B130,0)/OFFSET(AnnualDataCVM!AA$14,CYPQly!$B130,0))</f>
        <v>254</v>
      </c>
      <c r="AB130" s="18">
        <f ca="1">IF(ISERROR(QuarterlyDataCVM!AB130*OFFSET(AnnualDataCP!AB$14,CYPQly!$B130,0)/OFFSET(AnnualDataCVM!AB$14,CYPQly!$B130,0)),"",QuarterlyDataCVM!AB130*OFFSET(AnnualDataCP!AB$14,CYPQly!$B130,0)/OFFSET(AnnualDataCVM!AB$14,CYPQly!$B130,0))</f>
        <v>1641.2523450715055</v>
      </c>
      <c r="AC130" s="18">
        <f ca="1">IF(ISERROR(QuarterlyDataCVM!AC130*OFFSET(AnnualDataCP!AC$14,CYPQly!$B130,0)/OFFSET(AnnualDataCVM!AC$14,CYPQly!$B130,0)),"",QuarterlyDataCVM!AC130*OFFSET(AnnualDataCP!AC$14,CYPQly!$B130,0)/OFFSET(AnnualDataCVM!AC$14,CYPQly!$B130,0))</f>
        <v>1142.2526548672565</v>
      </c>
      <c r="AD130" s="18">
        <f ca="1">IF(ISERROR(QuarterlyDataCVM!AD130*OFFSET(AnnualDataCP!AD$14,CYPQly!$B130,0)/OFFSET(AnnualDataCVM!AD$14,CYPQly!$B130,0)),"",QuarterlyDataCVM!AD130*OFFSET(AnnualDataCP!AD$14,CYPQly!$B130,0)/OFFSET(AnnualDataCVM!AD$14,CYPQly!$B130,0))</f>
        <v>499</v>
      </c>
      <c r="AE130" s="18">
        <f ca="1">IF(ISERROR(QuarterlyDataCVM!AE130*OFFSET(AnnualDataCP!AE$14,CYPQly!$B130,0)/OFFSET(AnnualDataCVM!AE$14,CYPQly!$B130,0)),"",QuarterlyDataCVM!AE130*OFFSET(AnnualDataCP!AE$14,CYPQly!$B130,0)/OFFSET(AnnualDataCVM!AE$14,CYPQly!$B130,0))</f>
        <v>59.506172839506171</v>
      </c>
      <c r="AF130" s="18">
        <f ca="1">IF(ISERROR(QuarterlyDataCVM!AF130*OFFSET(AnnualDataCP!AF$14,CYPQly!$B130,0)/OFFSET(AnnualDataCVM!AF$14,CYPQly!$B130,0)),"",QuarterlyDataCVM!AF130*OFFSET(AnnualDataCP!AF$14,CYPQly!$B130,0)/OFFSET(AnnualDataCVM!AF$14,CYPQly!$B130,0))</f>
        <v>1717.2488766487897</v>
      </c>
      <c r="AG130" s="18">
        <f ca="1">IF(ISERROR(QuarterlyDataCVM!AG130*OFFSET(AnnualDataCP!AG$14,CYPQly!$B130,0)/OFFSET(AnnualDataCVM!AG$14,CYPQly!$B130,0)),"",QuarterlyDataCVM!AG130*OFFSET(AnnualDataCP!AG$14,CYPQly!$B130,0)/OFFSET(AnnualDataCVM!AG$14,CYPQly!$B130,0))</f>
        <v>988.25769431403239</v>
      </c>
      <c r="AH130" s="18">
        <f ca="1">IF(ISERROR(QuarterlyDataCVM!AH130*OFFSET(AnnualDataCP!AH$14,CYPQly!$B130,0)/OFFSET(AnnualDataCVM!AH$14,CYPQly!$B130,0)),"",QuarterlyDataCVM!AH130*OFFSET(AnnualDataCP!AH$14,CYPQly!$B130,0)/OFFSET(AnnualDataCVM!AH$14,CYPQly!$B130,0))</f>
        <v>607.536231884058</v>
      </c>
      <c r="AI130" s="18">
        <f ca="1">IF(ISERROR(QuarterlyDataCVM!AI130*OFFSET(AnnualDataCP!AI$14,CYPQly!$B130,0)/OFFSET(AnnualDataCVM!AI$14,CYPQly!$B130,0)),"",QuarterlyDataCVM!AI130*OFFSET(AnnualDataCP!AI$14,CYPQly!$B130,0)/OFFSET(AnnualDataCVM!AI$14,CYPQly!$B130,0))</f>
        <v>113.25450450450451</v>
      </c>
      <c r="AJ130" s="18">
        <f ca="1">IF(ISERROR(QuarterlyDataCVM!AJ130*OFFSET(AnnualDataCP!AJ$14,CYPQly!$B130,0)/OFFSET(AnnualDataCVM!AJ$14,CYPQly!$B130,0)),"",QuarterlyDataCVM!AJ130*OFFSET(AnnualDataCP!AJ$14,CYPQly!$B130,0)/OFFSET(AnnualDataCVM!AJ$14,CYPQly!$B130,0))</f>
        <v>3149.2518595537072</v>
      </c>
      <c r="AK130" s="18">
        <f ca="1">IF(ISERROR(QuarterlyDataCVM!AK130*OFFSET(AnnualDataCP!AK$14,CYPQly!$B130,0)/OFFSET(AnnualDataCVM!AK$14,CYPQly!$B130,0)),"",QuarterlyDataCVM!AK130*OFFSET(AnnualDataCP!AK$14,CYPQly!$B130,0)/OFFSET(AnnualDataCVM!AK$14,CYPQly!$B130,0))</f>
        <v>763</v>
      </c>
      <c r="AL130" s="18">
        <f ca="1">IF(ISERROR(QuarterlyDataCVM!AL130*OFFSET(AnnualDataCP!AL$14,CYPQly!$B130,0)/OFFSET(AnnualDataCVM!AL$14,CYPQly!$B130,0)),"",QuarterlyDataCVM!AL130*OFFSET(AnnualDataCP!AL$14,CYPQly!$B130,0)/OFFSET(AnnualDataCVM!AL$14,CYPQly!$B130,0))</f>
        <v>1059</v>
      </c>
      <c r="AM130" s="18">
        <f ca="1">IF(ISERROR(QuarterlyDataCVM!AM130*OFFSET(AnnualDataCP!AM$14,CYPQly!$B130,0)/OFFSET(AnnualDataCVM!AM$14,CYPQly!$B130,0)),"",QuarterlyDataCVM!AM130*OFFSET(AnnualDataCP!AM$14,CYPQly!$B130,0)/OFFSET(AnnualDataCVM!AM$14,CYPQly!$B130,0))</f>
        <v>1325.5023456558454</v>
      </c>
      <c r="AN130" s="18">
        <f ca="1">IF(ISERROR(QuarterlyDataCVM!AN130*OFFSET(AnnualDataCP!AN$14,CYPQly!$B130,0)/OFFSET(AnnualDataCVM!AN$14,CYPQly!$B130,0)),"",QuarterlyDataCVM!AN130*OFFSET(AnnualDataCP!AN$14,CYPQly!$B130,0)/OFFSET(AnnualDataCVM!AN$14,CYPQly!$B130,0))</f>
        <v>740</v>
      </c>
      <c r="AO130" s="18">
        <f ca="1">IF(ISERROR(QuarterlyDataCVM!AO130*OFFSET(AnnualDataCP!AO$14,CYPQly!$B130,0)/OFFSET(AnnualDataCVM!AO$14,CYPQly!$B130,0)),"",QuarterlyDataCVM!AO130*OFFSET(AnnualDataCP!AO$14,CYPQly!$B130,0)/OFFSET(AnnualDataCVM!AO$14,CYPQly!$B130,0))</f>
        <v>740</v>
      </c>
      <c r="AP130" s="18">
        <f ca="1">IF(ISERROR(QuarterlyDataCVM!AP130*OFFSET(AnnualDataCP!AP$14,CYPQly!$B130,0)/OFFSET(AnnualDataCVM!AP$14,CYPQly!$B130,0)),"",QuarterlyDataCVM!AP130*OFFSET(AnnualDataCP!AP$14,CYPQly!$B130,0)/OFFSET(AnnualDataCVM!AP$14,CYPQly!$B130,0))</f>
        <v>2927</v>
      </c>
      <c r="AQ130" s="18">
        <f ca="1">IF(ISERROR(QuarterlyDataCVM!AQ130*OFFSET(AnnualDataCP!AQ$14,CYPQly!$B130,0)/OFFSET(AnnualDataCVM!AQ$14,CYPQly!$B130,0)),"",QuarterlyDataCVM!AQ130*OFFSET(AnnualDataCP!AQ$14,CYPQly!$B130,0)/OFFSET(AnnualDataCVM!AQ$14,CYPQly!$B130,0))</f>
        <v>2927</v>
      </c>
      <c r="AR130" s="18">
        <f ca="1">IF(ISERROR(QuarterlyDataCVM!AR130*OFFSET(AnnualDataCP!AR$14,CYPQly!$B130,0)/OFFSET(AnnualDataCVM!AR$14,CYPQly!$B130,0)),"",QuarterlyDataCVM!AR130*OFFSET(AnnualDataCP!AR$14,CYPQly!$B130,0)/OFFSET(AnnualDataCVM!AR$14,CYPQly!$B130,0))</f>
        <v>185.74864864864864</v>
      </c>
      <c r="AS130" s="18">
        <f ca="1">IF(ISERROR(QuarterlyDataCVM!AS130*OFFSET(AnnualDataCP!AS$14,CYPQly!$B130,0)/OFFSET(AnnualDataCVM!AS$14,CYPQly!$B130,0)),"",QuarterlyDataCVM!AS130*OFFSET(AnnualDataCP!AS$14,CYPQly!$B130,0)/OFFSET(AnnualDataCVM!AS$14,CYPQly!$B130,0))</f>
        <v>753</v>
      </c>
      <c r="AT130" s="18">
        <f ca="1">IF(ISERROR(QuarterlyDataCVM!AT130*OFFSET(AnnualDataCP!AT$14,CYPQly!$B130,0)/OFFSET(AnnualDataCVM!AT$14,CYPQly!$B130,0)),"",QuarterlyDataCVM!AT130*OFFSET(AnnualDataCP!AT$14,CYPQly!$B130,0)/OFFSET(AnnualDataCVM!AT$14,CYPQly!$B130,0))</f>
        <v>253.73706004140786</v>
      </c>
      <c r="AU130" s="18">
        <f ca="1">IF(ISERROR(QuarterlyDataCVM!AU130*OFFSET(AnnualDataCP!AU$14,CYPQly!$B130,0)/OFFSET(AnnualDataCVM!AU$14,CYPQly!$B130,0)),"",QuarterlyDataCVM!AU130*OFFSET(AnnualDataCP!AU$14,CYPQly!$B130,0)/OFFSET(AnnualDataCVM!AU$14,CYPQly!$B130,0))</f>
        <v>259.50095969289828</v>
      </c>
      <c r="AV130" s="18">
        <f ca="1">IF(ISERROR(QuarterlyDataCVM!AV130*OFFSET(AnnualDataCP!AV$14,CYPQly!$B130,0)/OFFSET(AnnualDataCVM!AV$14,CYPQly!$B130,0)),"",QuarterlyDataCVM!AV130*OFFSET(AnnualDataCP!AV$14,CYPQly!$B130,0)/OFFSET(AnnualDataCVM!AV$14,CYPQly!$B130,0))</f>
        <v>990.74044002095343</v>
      </c>
      <c r="AW130" s="18">
        <f ca="1">IF(ISERROR(QuarterlyDataCVM!AW130*OFFSET(AnnualDataCP!AW$14,CYPQly!$B130,0)/OFFSET(AnnualDataCVM!AW$14,CYPQly!$B130,0)),"",QuarterlyDataCVM!AW130*OFFSET(AnnualDataCP!AW$14,CYPQly!$B130,0)/OFFSET(AnnualDataCVM!AW$14,CYPQly!$B130,0))</f>
        <v>483.52047413793105</v>
      </c>
      <c r="AX130" s="18">
        <f ca="1">IF(ISERROR(QuarterlyDataCVM!AX130*OFFSET(AnnualDataCP!AX$14,CYPQly!$B130,0)/OFFSET(AnnualDataCVM!AX$14,CYPQly!$B130,0)),"",QuarterlyDataCVM!AX130*OFFSET(AnnualDataCP!AX$14,CYPQly!$B130,0)/OFFSET(AnnualDataCVM!AX$14,CYPQly!$B130,0))</f>
        <v>3356.2606399502952</v>
      </c>
      <c r="AY130" s="18">
        <f ca="1">IF(ISERROR(QuarterlyDataCVM!AY130*OFFSET(AnnualDataCP!AY$14,CYPQly!$B130,0)/OFFSET(AnnualDataCVM!AY$14,CYPQly!$B130,0)),"",QuarterlyDataCVM!AY130*OFFSET(AnnualDataCP!AY$14,CYPQly!$B130,0)/OFFSET(AnnualDataCVM!AY$14,CYPQly!$B130,0))</f>
        <v>3356.2606399502952</v>
      </c>
      <c r="AZ130" s="18">
        <f ca="1">IF(ISERROR(QuarterlyDataCVM!AZ130*OFFSET(AnnualDataCP!AZ$14,CYPQly!$B130,0)/OFFSET(AnnualDataCVM!AZ$14,CYPQly!$B130,0)),"",QuarterlyDataCVM!AZ130*OFFSET(AnnualDataCP!AZ$14,CYPQly!$B130,0)/OFFSET(AnnualDataCVM!AZ$14,CYPQly!$B130,0))</f>
        <v>3400</v>
      </c>
      <c r="BA130" s="18">
        <f ca="1">IF(ISERROR(QuarterlyDataCVM!BA130*OFFSET(AnnualDataCP!BA$14,CYPQly!$B130,0)/OFFSET(AnnualDataCVM!BA$14,CYPQly!$B130,0)),"",QuarterlyDataCVM!BA130*OFFSET(AnnualDataCP!BA$14,CYPQly!$B130,0)/OFFSET(AnnualDataCVM!BA$14,CYPQly!$B130,0))</f>
        <v>1969.7512940285317</v>
      </c>
      <c r="BB130" s="18">
        <f ca="1">IF(ISERROR(QuarterlyDataCVM!BB130*OFFSET(AnnualDataCP!BB$14,CYPQly!$B130,0)/OFFSET(AnnualDataCVM!BB$14,CYPQly!$B130,0)),"",QuarterlyDataCVM!BB130*OFFSET(AnnualDataCP!BB$14,CYPQly!$B130,0)/OFFSET(AnnualDataCVM!BB$14,CYPQly!$B130,0))</f>
        <v>1431</v>
      </c>
      <c r="BC130" s="18">
        <f ca="1">IF(ISERROR(QuarterlyDataCVM!BC130*OFFSET(AnnualDataCP!BC$14,CYPQly!$B130,0)/OFFSET(AnnualDataCVM!BC$14,CYPQly!$B130,0)),"",QuarterlyDataCVM!BC130*OFFSET(AnnualDataCP!BC$14,CYPQly!$B130,0)/OFFSET(AnnualDataCVM!BC$14,CYPQly!$B130,0))</f>
        <v>624.25080385852095</v>
      </c>
      <c r="BD130" s="18">
        <f ca="1">IF(ISERROR(QuarterlyDataCVM!BD130*OFFSET(AnnualDataCP!BD$14,CYPQly!$B130,0)/OFFSET(AnnualDataCVM!BD$14,CYPQly!$B130,0)),"",QuarterlyDataCVM!BD130*OFFSET(AnnualDataCP!BD$14,CYPQly!$B130,0)/OFFSET(AnnualDataCVM!BD$14,CYPQly!$B130,0))</f>
        <v>806.25015518311602</v>
      </c>
      <c r="BE130" s="18">
        <f ca="1">IF(ISERROR(QuarterlyDataCVM!BE130*OFFSET(AnnualDataCP!BE$14,CYPQly!$B130,0)/OFFSET(AnnualDataCVM!BE$14,CYPQly!$B130,0)),"",QuarterlyDataCVM!BE130*OFFSET(AnnualDataCP!BE$14,CYPQly!$B130,0)/OFFSET(AnnualDataCVM!BE$14,CYPQly!$B130,0))</f>
        <v>4780.7606508135168</v>
      </c>
      <c r="BF130" s="18">
        <f ca="1">IF(ISERROR(QuarterlyDataCVM!BF130*OFFSET(AnnualDataCP!BF$14,CYPQly!$B130,0)/OFFSET(AnnualDataCVM!BF$14,CYPQly!$B130,0)),"",QuarterlyDataCVM!BF130*OFFSET(AnnualDataCP!BF$14,CYPQly!$B130,0)/OFFSET(AnnualDataCVM!BF$14,CYPQly!$B130,0))</f>
        <v>970</v>
      </c>
      <c r="BG130" s="18">
        <f ca="1">IF(ISERROR(QuarterlyDataCVM!BG130*OFFSET(AnnualDataCP!BG$14,CYPQly!$B130,0)/OFFSET(AnnualDataCVM!BG$14,CYPQly!$B130,0)),"",QuarterlyDataCVM!BG130*OFFSET(AnnualDataCP!BG$14,CYPQly!$B130,0)/OFFSET(AnnualDataCVM!BG$14,CYPQly!$B130,0))</f>
        <v>545.75797872340422</v>
      </c>
      <c r="BH130" s="18">
        <f ca="1">IF(ISERROR(QuarterlyDataCVM!BH130*OFFSET(AnnualDataCP!BH$14,CYPQly!$B130,0)/OFFSET(AnnualDataCVM!BH$14,CYPQly!$B130,0)),"",QuarterlyDataCVM!BH130*OFFSET(AnnualDataCP!BH$14,CYPQly!$B130,0)/OFFSET(AnnualDataCVM!BH$14,CYPQly!$B130,0))</f>
        <v>423.23898305084748</v>
      </c>
      <c r="BI130" s="18">
        <f ca="1">IF(ISERROR(QuarterlyDataCVM!BI130*OFFSET(AnnualDataCP!BI$14,CYPQly!$B130,0)/OFFSET(AnnualDataCVM!BI$14,CYPQly!$B130,0)),"",QuarterlyDataCVM!BI130*OFFSET(AnnualDataCP!BI$14,CYPQly!$B130,0)/OFFSET(AnnualDataCVM!BI$14,CYPQly!$B130,0))</f>
        <v>3812</v>
      </c>
      <c r="BJ130" s="18">
        <f ca="1">IF(ISERROR(QuarterlyDataCVM!BJ130*OFFSET(AnnualDataCP!BJ$14,CYPQly!$B130,0)/OFFSET(AnnualDataCVM!BJ$14,CYPQly!$B130,0)),"",QuarterlyDataCVM!BJ130*OFFSET(AnnualDataCP!BJ$14,CYPQly!$B130,0)/OFFSET(AnnualDataCVM!BJ$14,CYPQly!$B130,0))</f>
        <v>3536</v>
      </c>
      <c r="BK130" s="18">
        <f ca="1">IF(ISERROR(QuarterlyDataCVM!BK130*OFFSET(AnnualDataCP!BK$14,CYPQly!$B130,0)/OFFSET(AnnualDataCVM!BK$14,CYPQly!$B130,0)),"",QuarterlyDataCVM!BK130*OFFSET(AnnualDataCP!BK$14,CYPQly!$B130,0)/OFFSET(AnnualDataCVM!BK$14,CYPQly!$B130,0))</f>
        <v>274</v>
      </c>
      <c r="BL130" s="18">
        <f ca="1">IF(ISERROR(QuarterlyDataCVM!BL130*OFFSET(AnnualDataCP!BL$14,CYPQly!$B130,0)/OFFSET(AnnualDataCVM!BL$14,CYPQly!$B130,0)),"",QuarterlyDataCVM!BL130*OFFSET(AnnualDataCP!BL$14,CYPQly!$B130,0)/OFFSET(AnnualDataCVM!BL$14,CYPQly!$B130,0))</f>
        <v>3315.7555473645411</v>
      </c>
      <c r="BM130" s="18">
        <f ca="1">IF(ISERROR(QuarterlyDataCVM!BM130*OFFSET(AnnualDataCP!BM$14,CYPQly!$B130,0)/OFFSET(AnnualDataCVM!BM$14,CYPQly!$B130,0)),"",QuarterlyDataCVM!BM130*OFFSET(AnnualDataCP!BM$14,CYPQly!$B130,0)/OFFSET(AnnualDataCVM!BM$14,CYPQly!$B130,0))</f>
        <v>3315.7555473645411</v>
      </c>
      <c r="BN130" s="18">
        <f ca="1">IF(ISERROR(QuarterlyDataCVM!BN130*OFFSET(AnnualDataCP!BN$14,CYPQly!$B130,0)/OFFSET(AnnualDataCVM!BN$14,CYPQly!$B130,0)),"",QuarterlyDataCVM!BN130*OFFSET(AnnualDataCP!BN$14,CYPQly!$B130,0)/OFFSET(AnnualDataCVM!BN$14,CYPQly!$B130,0))</f>
        <v>1204.7490628904623</v>
      </c>
      <c r="BO130" s="18">
        <f ca="1">IF(ISERROR(QuarterlyDataCVM!BO130*OFFSET(AnnualDataCP!BO$14,CYPQly!$B130,0)/OFFSET(AnnualDataCVM!BO$14,CYPQly!$B130,0)),"",QuarterlyDataCVM!BO130*OFFSET(AnnualDataCP!BO$14,CYPQly!$B130,0)/OFFSET(AnnualDataCVM!BO$14,CYPQly!$B130,0))</f>
        <v>1204.7490628904623</v>
      </c>
      <c r="BP130" s="18">
        <f ca="1">IF(ISERROR(QuarterlyDataCVM!BP130*OFFSET(AnnualDataCP!BP$14,CYPQly!$B130,0)/OFFSET(AnnualDataCVM!BP$14,CYPQly!$B130,0)),"",QuarterlyDataCVM!BP130*OFFSET(AnnualDataCP!BP$14,CYPQly!$B130,0)/OFFSET(AnnualDataCVM!BP$14,CYPQly!$B130,0))</f>
        <v>3906.7571783716594</v>
      </c>
      <c r="BQ130" s="18">
        <f ca="1">IF(ISERROR(QuarterlyDataCVM!BQ130*OFFSET(AnnualDataCP!BQ$14,CYPQly!$B130,0)/OFFSET(AnnualDataCVM!BQ$14,CYPQly!$B130,0)),"",QuarterlyDataCVM!BQ130*OFFSET(AnnualDataCP!BQ$14,CYPQly!$B130,0)/OFFSET(AnnualDataCVM!BQ$14,CYPQly!$B130,0))</f>
        <v>3906.7571783716594</v>
      </c>
      <c r="BR130" s="18">
        <f ca="1">IF(ISERROR(QuarterlyDataCVM!BR130*OFFSET(AnnualDataCP!BR$14,CYPQly!$B130,0)/OFFSET(AnnualDataCVM!BR$14,CYPQly!$B130,0)),"",QuarterlyDataCVM!BR130*OFFSET(AnnualDataCP!BR$14,CYPQly!$B130,0)/OFFSET(AnnualDataCVM!BR$14,CYPQly!$B130,0))</f>
        <v>7039.5192898600208</v>
      </c>
      <c r="BS130" s="18">
        <f ca="1">IF(ISERROR(QuarterlyDataCVM!BS130*OFFSET(AnnualDataCP!BS$14,CYPQly!$B130,0)/OFFSET(AnnualDataCVM!BS$14,CYPQly!$B130,0)),"",QuarterlyDataCVM!BS130*OFFSET(AnnualDataCP!BS$14,CYPQly!$B130,0)/OFFSET(AnnualDataCVM!BS$14,CYPQly!$B130,0))</f>
        <v>4051.4755532077243</v>
      </c>
      <c r="BT130" s="18">
        <f ca="1">IF(ISERROR(QuarterlyDataCVM!BT130*OFFSET(AnnualDataCP!BT$14,CYPQly!$B130,0)/OFFSET(AnnualDataCVM!BT$14,CYPQly!$B130,0)),"",QuarterlyDataCVM!BT130*OFFSET(AnnualDataCP!BT$14,CYPQly!$B130,0)/OFFSET(AnnualDataCVM!BT$14,CYPQly!$B130,0))</f>
        <v>2986.4876296235811</v>
      </c>
      <c r="BU130" s="18">
        <f ca="1">IF(ISERROR(QuarterlyDataCVM!BU130*OFFSET(AnnualDataCP!BU$14,CYPQly!$B130,0)/OFFSET(AnnualDataCVM!BU$14,CYPQly!$B130,0)),"",QuarterlyDataCVM!BU130*OFFSET(AnnualDataCP!BU$14,CYPQly!$B130,0)/OFFSET(AnnualDataCVM!BU$14,CYPQly!$B130,0))</f>
        <v>468.75289778714438</v>
      </c>
      <c r="BV130" s="18">
        <f ca="1">IF(ISERROR(QuarterlyDataCVM!BV130*OFFSET(AnnualDataCP!BV$14,CYPQly!$B130,0)/OFFSET(AnnualDataCVM!BV$14,CYPQly!$B130,0)),"",QuarterlyDataCVM!BV130*OFFSET(AnnualDataCP!BV$14,CYPQly!$B130,0)/OFFSET(AnnualDataCVM!BV$14,CYPQly!$B130,0))</f>
        <v>2295.7578825266264</v>
      </c>
      <c r="BW130" s="18">
        <f ca="1">IF(ISERROR(QuarterlyDataCVM!BW130*OFFSET(AnnualDataCP!BW$14,CYPQly!$B130,0)/OFFSET(AnnualDataCVM!BW$14,CYPQly!$B130,0)),"",QuarterlyDataCVM!BW130*OFFSET(AnnualDataCP!BW$14,CYPQly!$B130,0)/OFFSET(AnnualDataCVM!BW$14,CYPQly!$B130,0))</f>
        <v>222</v>
      </c>
      <c r="BX130" s="18">
        <f ca="1">IF(ISERROR(QuarterlyDataCVM!BX130*OFFSET(AnnualDataCP!BX$14,CYPQly!$B130,0)/OFFSET(AnnualDataCVM!BX$14,CYPQly!$B130,0)),"",QuarterlyDataCVM!BX130*OFFSET(AnnualDataCP!BX$14,CYPQly!$B130,0)/OFFSET(AnnualDataCVM!BX$14,CYPQly!$B130,0))</f>
        <v>4479</v>
      </c>
      <c r="BY130" s="18">
        <f ca="1">IF(ISERROR(QuarterlyDataCVM!BY130*OFFSET(AnnualDataCP!BY$14,CYPQly!$B130,0)/OFFSET(AnnualDataCVM!BY$14,CYPQly!$B130,0)),"",QuarterlyDataCVM!BY130*OFFSET(AnnualDataCP!BY$14,CYPQly!$B130,0)/OFFSET(AnnualDataCVM!BY$14,CYPQly!$B130,0))</f>
        <v>2444.2479204706838</v>
      </c>
      <c r="BZ130" s="18">
        <f ca="1">IF(ISERROR(QuarterlyDataCVM!BZ130*OFFSET(AnnualDataCP!BZ$14,CYPQly!$B130,0)/OFFSET(AnnualDataCVM!BZ$14,CYPQly!$B130,0)),"",QuarterlyDataCVM!BZ130*OFFSET(AnnualDataCP!BZ$14,CYPQly!$B130,0)/OFFSET(AnnualDataCVM!BZ$14,CYPQly!$B130,0))</f>
        <v>1108.2496620099143</v>
      </c>
      <c r="CA130" s="18">
        <f ca="1">IF(ISERROR(QuarterlyDataCVM!CA130*OFFSET(AnnualDataCP!CA$14,CYPQly!$B130,0)/OFFSET(AnnualDataCVM!CA$14,CYPQly!$B130,0)),"",QuarterlyDataCVM!CA130*OFFSET(AnnualDataCP!CA$14,CYPQly!$B130,0)/OFFSET(AnnualDataCVM!CA$14,CYPQly!$B130,0))</f>
        <v>1336.2465399520206</v>
      </c>
      <c r="CB130" s="18">
        <f ca="1">IF(ISERROR(QuarterlyDataCVM!CB130*OFFSET(AnnualDataCP!CB$14,CYPQly!$B130,0)/OFFSET(AnnualDataCVM!CB$14,CYPQly!$B130,0)),"",QuarterlyDataCVM!CB130*OFFSET(AnnualDataCP!CB$14,CYPQly!$B130,0)/OFFSET(AnnualDataCVM!CB$14,CYPQly!$B130,0))</f>
        <v>2033.2437942199304</v>
      </c>
      <c r="CC130" s="18">
        <f ca="1">IF(ISERROR(QuarterlyDataCVM!CC130*OFFSET(AnnualDataCP!CC$14,CYPQly!$B130,0)/OFFSET(AnnualDataCVM!CC$14,CYPQly!$B130,0)),"",QuarterlyDataCVM!CC130*OFFSET(AnnualDataCP!CC$14,CYPQly!$B130,0)/OFFSET(AnnualDataCVM!CC$14,CYPQly!$B130,0))</f>
        <v>185.54411764705881</v>
      </c>
      <c r="CD130" s="18">
        <f ca="1">IF(ISERROR(QuarterlyDataCVM!CD130*OFFSET(AnnualDataCP!CD$14,CYPQly!$B130,0)/OFFSET(AnnualDataCVM!CD$14,CYPQly!$B130,0)),"",QuarterlyDataCVM!CD130*OFFSET(AnnualDataCP!CD$14,CYPQly!$B130,0)/OFFSET(AnnualDataCVM!CD$14,CYPQly!$B130,0))</f>
        <v>447.52517223105457</v>
      </c>
      <c r="CE130" s="18">
        <f ca="1">IF(ISERROR(QuarterlyDataCVM!CE130*OFFSET(AnnualDataCP!CE$14,CYPQly!$B130,0)/OFFSET(AnnualDataCVM!CE$14,CYPQly!$B130,0)),"",QuarterlyDataCVM!CE130*OFFSET(AnnualDataCP!CE$14,CYPQly!$B130,0)/OFFSET(AnnualDataCVM!CE$14,CYPQly!$B130,0))</f>
        <v>1386.4803326979727</v>
      </c>
      <c r="CF130" s="18">
        <f ca="1">IF(ISERROR(QuarterlyDataCVM!CF130*OFFSET(AnnualDataCP!CF$14,CYPQly!$B130,0)/OFFSET(AnnualDataCVM!CF$14,CYPQly!$B130,0)),"",QuarterlyDataCVM!CF130*OFFSET(AnnualDataCP!CF$14,CYPQly!$B130,0)/OFFSET(AnnualDataCVM!CF$14,CYPQly!$B130,0))</f>
        <v>6660</v>
      </c>
      <c r="CG130" s="18">
        <f ca="1">IF(ISERROR(QuarterlyDataCVM!CG130*OFFSET(AnnualDataCP!CG$14,CYPQly!$B130,0)/OFFSET(AnnualDataCVM!CG$14,CYPQly!$B130,0)),"",QuarterlyDataCVM!CG130*OFFSET(AnnualDataCP!CG$14,CYPQly!$B130,0)/OFFSET(AnnualDataCVM!CG$14,CYPQly!$B130,0))</f>
        <v>6660</v>
      </c>
      <c r="CH130" s="18">
        <f ca="1">IF(ISERROR(QuarterlyDataCVM!CH130*OFFSET(AnnualDataCP!CH$14,CYPQly!$B130,0)/OFFSET(AnnualDataCVM!CH$14,CYPQly!$B130,0)),"",QuarterlyDataCVM!CH130*OFFSET(AnnualDataCP!CH$14,CYPQly!$B130,0)/OFFSET(AnnualDataCVM!CH$14,CYPQly!$B130,0))</f>
        <v>5116.2453599347755</v>
      </c>
      <c r="CI130" s="18">
        <f ca="1">IF(ISERROR(QuarterlyDataCVM!CI130*OFFSET(AnnualDataCP!CI$14,CYPQly!$B130,0)/OFFSET(AnnualDataCVM!CI$14,CYPQly!$B130,0)),"",QuarterlyDataCVM!CI130*OFFSET(AnnualDataCP!CI$14,CYPQly!$B130,0)/OFFSET(AnnualDataCVM!CI$14,CYPQly!$B130,0))</f>
        <v>1543.4949478748997</v>
      </c>
      <c r="CJ130" s="18">
        <f ca="1">IF(ISERROR(QuarterlyDataCVM!CJ130*OFFSET(AnnualDataCP!CJ$14,CYPQly!$B130,0)/OFFSET(AnnualDataCVM!CJ$14,CYPQly!$B130,0)),"",QuarterlyDataCVM!CJ130*OFFSET(AnnualDataCP!CJ$14,CYPQly!$B130,0)/OFFSET(AnnualDataCVM!CJ$14,CYPQly!$B130,0))</f>
        <v>6047</v>
      </c>
      <c r="CK130" s="18">
        <f ca="1">IF(ISERROR(QuarterlyDataCVM!CK130*OFFSET(AnnualDataCP!CK$14,CYPQly!$B130,0)/OFFSET(AnnualDataCVM!CK$14,CYPQly!$B130,0)),"",QuarterlyDataCVM!CK130*OFFSET(AnnualDataCP!CK$14,CYPQly!$B130,0)/OFFSET(AnnualDataCVM!CK$14,CYPQly!$B130,0))</f>
        <v>2079</v>
      </c>
      <c r="CL130" s="18">
        <f ca="1">IF(ISERROR(QuarterlyDataCVM!CL130*OFFSET(AnnualDataCP!CL$14,CYPQly!$B130,0)/OFFSET(AnnualDataCVM!CL$14,CYPQly!$B130,0)),"",QuarterlyDataCVM!CL130*OFFSET(AnnualDataCP!CL$14,CYPQly!$B130,0)/OFFSET(AnnualDataCVM!CL$14,CYPQly!$B130,0))</f>
        <v>3967.2464281277175</v>
      </c>
      <c r="CM130" s="18">
        <f ca="1">IF(ISERROR(QuarterlyDataCVM!CM130*OFFSET(AnnualDataCP!CM$14,CYPQly!$B130,0)/OFFSET(AnnualDataCVM!CM$14,CYPQly!$B130,0)),"",QuarterlyDataCVM!CM130*OFFSET(AnnualDataCP!CM$14,CYPQly!$B130,0)/OFFSET(AnnualDataCVM!CM$14,CYPQly!$B130,0))</f>
        <v>1901.2360610952439</v>
      </c>
      <c r="CN130" s="18">
        <f ca="1">IF(ISERROR(QuarterlyDataCVM!CN130*OFFSET(AnnualDataCP!CN$14,CYPQly!$B130,0)/OFFSET(AnnualDataCVM!CN$14,CYPQly!$B130,0)),"",QuarterlyDataCVM!CN130*OFFSET(AnnualDataCP!CN$14,CYPQly!$B130,0)/OFFSET(AnnualDataCVM!CN$14,CYPQly!$B130,0))</f>
        <v>1967</v>
      </c>
      <c r="CO130" s="18">
        <f ca="1">IF(ISERROR(QuarterlyDataCVM!CO130*OFFSET(AnnualDataCP!CO$14,CYPQly!$B130,0)/OFFSET(AnnualDataCVM!CO$14,CYPQly!$B130,0)),"",QuarterlyDataCVM!CO130*OFFSET(AnnualDataCP!CO$14,CYPQly!$B130,0)/OFFSET(AnnualDataCVM!CO$14,CYPQly!$B130,0))</f>
        <v>99.736842105263165</v>
      </c>
      <c r="CP130" s="18">
        <f ca="1">IF(ISERROR(QuarterlyDataCVM!CP130*OFFSET(AnnualDataCP!CP$14,CYPQly!$B130,0)/OFFSET(AnnualDataCVM!CP$14,CYPQly!$B130,0)),"",QuarterlyDataCVM!CP130*OFFSET(AnnualDataCP!CP$14,CYPQly!$B130,0)/OFFSET(AnnualDataCVM!CP$14,CYPQly!$B130,0))</f>
        <v>30966.251351482977</v>
      </c>
      <c r="CQ130" s="18">
        <f ca="1">IF(ISERROR(QuarterlyDataCVM!CQ130*OFFSET(AnnualDataCP!CQ$14,CYPQly!$B130,0)/OFFSET(AnnualDataCVM!CQ$14,CYPQly!$B130,0)),"",QuarterlyDataCVM!CQ130*OFFSET(AnnualDataCP!CQ$14,CYPQly!$B130,0)/OFFSET(AnnualDataCVM!CQ$14,CYPQly!$B130,0))</f>
        <v>10807.74865116279</v>
      </c>
      <c r="CR130" s="18">
        <f ca="1">IF(ISERROR(QuarterlyDataCVM!CR130*OFFSET(AnnualDataCP!CR$14,CYPQly!$B130,0)/OFFSET(AnnualDataCVM!CR$14,CYPQly!$B130,0)),"",QuarterlyDataCVM!CR130*OFFSET(AnnualDataCP!CR$14,CYPQly!$B130,0)/OFFSET(AnnualDataCVM!CR$14,CYPQly!$B130,0))</f>
        <v>5943.7486680761103</v>
      </c>
      <c r="CS130" s="18">
        <f ca="1">IF(ISERROR(QuarterlyDataCVM!CS130*OFFSET(AnnualDataCP!CS$14,CYPQly!$B130,0)/OFFSET(AnnualDataCVM!CS$14,CYPQly!$B130,0)),"",QuarterlyDataCVM!CS130*OFFSET(AnnualDataCP!CS$14,CYPQly!$B130,0)/OFFSET(AnnualDataCVM!CS$14,CYPQly!$B130,0))</f>
        <v>14214.748638421275</v>
      </c>
      <c r="CT130" s="18">
        <f ca="1">IF(ISERROR(QuarterlyDataCVM!CT130*OFFSET(AnnualDataCP!CT$14,CYPQly!$B130,0)/OFFSET(AnnualDataCVM!CT$14,CYPQly!$B130,0)),"",QuarterlyDataCVM!CT130*OFFSET(AnnualDataCP!CT$14,CYPQly!$B130,0)/OFFSET(AnnualDataCVM!CT$14,CYPQly!$B130,0))</f>
        <v>380927.4954174984</v>
      </c>
      <c r="CU130" s="18">
        <f ca="1">IF(ISERROR(QuarterlyDataCVM!CU130*OFFSET(AnnualDataCP!CU$14,CYPQly!$B130,0)/OFFSET(AnnualDataCVM!CU$14,CYPQly!$B130,0)),"",QuarterlyDataCVM!CU130*OFFSET(AnnualDataCP!CU$14,CYPQly!$B130,0)/OFFSET(AnnualDataCVM!CU$14,CYPQly!$B130,0))</f>
        <v>84486</v>
      </c>
      <c r="CV130" s="18">
        <f ca="1">IF(ISERROR(QuarterlyDataCVM!CV130*OFFSET(AnnualDataCP!CV$14,CYPQly!$B130,0)/OFFSET(AnnualDataCVM!CV$14,CYPQly!$B130,0)),"",QuarterlyDataCVM!CV130*OFFSET(AnnualDataCP!CV$14,CYPQly!$B130,0)/OFFSET(AnnualDataCVM!CV$14,CYPQly!$B130,0))</f>
        <v>50506.253119769062</v>
      </c>
      <c r="CW130" s="18">
        <f ca="1">IF(ISERROR(QuarterlyDataCVM!CW130*OFFSET(AnnualDataCP!CW$14,CYPQly!$B130,0)/OFFSET(AnnualDataCVM!CW$14,CYPQly!$B130,0)),"",QuarterlyDataCVM!CW130*OFFSET(AnnualDataCP!CW$14,CYPQly!$B130,0)/OFFSET(AnnualDataCVM!CW$14,CYPQly!$B130,0))</f>
        <v>8037.2506549401196</v>
      </c>
      <c r="CX130" s="18">
        <f ca="1">IF(ISERROR(QuarterlyDataCVM!CX130*OFFSET(AnnualDataCP!CX$14,CYPQly!$B130,0)/OFFSET(AnnualDataCVM!CX$14,CYPQly!$B130,0)),"",QuarterlyDataCVM!CX130*OFFSET(AnnualDataCP!CX$14,CYPQly!$B130,0)/OFFSET(AnnualDataCVM!CX$14,CYPQly!$B130,0))</f>
        <v>17889.255838565277</v>
      </c>
      <c r="CY130" s="18">
        <f ca="1">IF(ISERROR(QuarterlyDataCVM!CY130*OFFSET(AnnualDataCP!CY$14,CYPQly!$B130,0)/OFFSET(AnnualDataCVM!CY$14,CYPQly!$B130,0)),"",QuarterlyDataCVM!CY130*OFFSET(AnnualDataCP!CY$14,CYPQly!$B130,0)/OFFSET(AnnualDataCVM!CY$14,CYPQly!$B130,0))</f>
        <v>24578.251965759395</v>
      </c>
      <c r="CZ130" s="18">
        <f ca="1">IF(ISERROR(QuarterlyDataCVM!CZ130*OFFSET(AnnualDataCP!CZ$14,CYPQly!$B130,0)/OFFSET(AnnualDataCVM!CZ$14,CYPQly!$B130,0)),"",QuarterlyDataCVM!CZ130*OFFSET(AnnualDataCP!CZ$14,CYPQly!$B130,0)/OFFSET(AnnualDataCVM!CZ$14,CYPQly!$B130,0))</f>
        <v>19686.490403157964</v>
      </c>
      <c r="DA130" s="18">
        <f ca="1">IF(ISERROR(QuarterlyDataCVM!DA130*OFFSET(AnnualDataCP!DA$14,CYPQly!$B130,0)/OFFSET(AnnualDataCVM!DA$14,CYPQly!$B130,0)),"",QuarterlyDataCVM!DA130*OFFSET(AnnualDataCP!DA$14,CYPQly!$B130,0)/OFFSET(AnnualDataCVM!DA$14,CYPQly!$B130,0))</f>
        <v>7397</v>
      </c>
      <c r="DB130" s="18">
        <f ca="1">IF(ISERROR(QuarterlyDataCVM!DB130*OFFSET(AnnualDataCP!DB$14,CYPQly!$B130,0)/OFFSET(AnnualDataCVM!DB$14,CYPQly!$B130,0)),"",QuarterlyDataCVM!DB130*OFFSET(AnnualDataCP!DB$14,CYPQly!$B130,0)/OFFSET(AnnualDataCVM!DB$14,CYPQly!$B130,0))</f>
        <v>1229.7470697100555</v>
      </c>
      <c r="DC130" s="18">
        <f ca="1">IF(ISERROR(QuarterlyDataCVM!DC130*OFFSET(AnnualDataCP!DC$14,CYPQly!$B130,0)/OFFSET(AnnualDataCVM!DC$14,CYPQly!$B130,0)),"",QuarterlyDataCVM!DC130*OFFSET(AnnualDataCP!DC$14,CYPQly!$B130,0)/OFFSET(AnnualDataCVM!DC$14,CYPQly!$B130,0))</f>
        <v>6166.4897824108548</v>
      </c>
      <c r="DD130" s="18">
        <f ca="1">IF(ISERROR(QuarterlyDataCVM!DD130*OFFSET(AnnualDataCP!DD$14,CYPQly!$B130,0)/OFFSET(AnnualDataCVM!DD$14,CYPQly!$B130,0)),"",QuarterlyDataCVM!DD130*OFFSET(AnnualDataCP!DD$14,CYPQly!$B130,0)/OFFSET(AnnualDataCVM!DD$14,CYPQly!$B130,0))</f>
        <v>1740</v>
      </c>
      <c r="DE130" s="18">
        <f ca="1">IF(ISERROR(QuarterlyDataCVM!DE130*OFFSET(AnnualDataCP!DE$14,CYPQly!$B130,0)/OFFSET(AnnualDataCVM!DE$14,CYPQly!$B130,0)),"",QuarterlyDataCVM!DE130*OFFSET(AnnualDataCP!DE$14,CYPQly!$B130,0)/OFFSET(AnnualDataCVM!DE$14,CYPQly!$B130,0))</f>
        <v>1480.2650904531613</v>
      </c>
      <c r="DF130" s="18">
        <f ca="1">IF(ISERROR(QuarterlyDataCVM!DF130*OFFSET(AnnualDataCP!DF$14,CYPQly!$B130,0)/OFFSET(AnnualDataCVM!DF$14,CYPQly!$B130,0)),"",QuarterlyDataCVM!DF130*OFFSET(AnnualDataCP!DF$14,CYPQly!$B130,0)/OFFSET(AnnualDataCVM!DF$14,CYPQly!$B130,0))</f>
        <v>5964</v>
      </c>
      <c r="DG130" s="18">
        <f ca="1">IF(ISERROR(QuarterlyDataCVM!DG130*OFFSET(AnnualDataCP!DG$14,CYPQly!$B130,0)/OFFSET(AnnualDataCVM!DG$14,CYPQly!$B130,0)),"",QuarterlyDataCVM!DG130*OFFSET(AnnualDataCP!DG$14,CYPQly!$B130,0)/OFFSET(AnnualDataCVM!DG$14,CYPQly!$B130,0))</f>
        <v>3103.2567008603573</v>
      </c>
      <c r="DH130" s="18">
        <f ca="1">IF(ISERROR(QuarterlyDataCVM!DH130*OFFSET(AnnualDataCP!DH$14,CYPQly!$B130,0)/OFFSET(AnnualDataCVM!DH$14,CYPQly!$B130,0)),"",QuarterlyDataCVM!DH130*OFFSET(AnnualDataCP!DH$14,CYPQly!$B130,0)/OFFSET(AnnualDataCVM!DH$14,CYPQly!$B130,0))</f>
        <v>14294.254120073245</v>
      </c>
      <c r="DI130" s="18">
        <f ca="1">IF(ISERROR(QuarterlyDataCVM!DI130*OFFSET(AnnualDataCP!DI$14,CYPQly!$B130,0)/OFFSET(AnnualDataCVM!DI$14,CYPQly!$B130,0)),"",QuarterlyDataCVM!DI130*OFFSET(AnnualDataCP!DI$14,CYPQly!$B130,0)/OFFSET(AnnualDataCVM!DI$14,CYPQly!$B130,0))</f>
        <v>4226.2552086478654</v>
      </c>
      <c r="DJ130" s="18">
        <f ca="1">IF(ISERROR(QuarterlyDataCVM!DJ130*OFFSET(AnnualDataCP!DJ$14,CYPQly!$B130,0)/OFFSET(AnnualDataCVM!DJ$14,CYPQly!$B130,0)),"",QuarterlyDataCVM!DJ130*OFFSET(AnnualDataCP!DJ$14,CYPQly!$B130,0)/OFFSET(AnnualDataCVM!DJ$14,CYPQly!$B130,0))</f>
        <v>10067.507306994557</v>
      </c>
      <c r="DK130" s="18">
        <f ca="1">IF(ISERROR(QuarterlyDataCVM!DK130*OFFSET(AnnualDataCP!DK$14,CYPQly!$B130,0)/OFFSET(AnnualDataCVM!DK$14,CYPQly!$B130,0)),"",QuarterlyDataCVM!DK130*OFFSET(AnnualDataCP!DK$14,CYPQly!$B130,0)/OFFSET(AnnualDataCVM!DK$14,CYPQly!$B130,0))</f>
        <v>32297.514627617194</v>
      </c>
      <c r="DL130" s="18">
        <f ca="1">IF(ISERROR(QuarterlyDataCVM!DL130*OFFSET(AnnualDataCP!DL$14,CYPQly!$B130,0)/OFFSET(AnnualDataCVM!DL$14,CYPQly!$B130,0)),"",QuarterlyDataCVM!DL130*OFFSET(AnnualDataCP!DL$14,CYPQly!$B130,0)/OFFSET(AnnualDataCVM!DL$14,CYPQly!$B130,0))</f>
        <v>8232.2545611973528</v>
      </c>
      <c r="DM130" s="18">
        <f ca="1">IF(ISERROR(QuarterlyDataCVM!DM130*OFFSET(AnnualDataCP!DM$14,CYPQly!$B130,0)/OFFSET(AnnualDataCVM!DM$14,CYPQly!$B130,0)),"",QuarterlyDataCVM!DM130*OFFSET(AnnualDataCP!DM$14,CYPQly!$B130,0)/OFFSET(AnnualDataCVM!DM$14,CYPQly!$B130,0))</f>
        <v>3042.2514145141449</v>
      </c>
      <c r="DN130" s="18">
        <f ca="1">IF(ISERROR(QuarterlyDataCVM!DN130*OFFSET(AnnualDataCP!DN$14,CYPQly!$B130,0)/OFFSET(AnnualDataCVM!DN$14,CYPQly!$B130,0)),"",QuarterlyDataCVM!DN130*OFFSET(AnnualDataCP!DN$14,CYPQly!$B130,0)/OFFSET(AnnualDataCVM!DN$14,CYPQly!$B130,0))</f>
        <v>5191</v>
      </c>
      <c r="DO130" s="18">
        <f ca="1">IF(ISERROR(QuarterlyDataCVM!DO130*OFFSET(AnnualDataCP!DO$14,CYPQly!$B130,0)/OFFSET(AnnualDataCVM!DO$14,CYPQly!$B130,0)),"",QuarterlyDataCVM!DO130*OFFSET(AnnualDataCP!DO$14,CYPQly!$B130,0)/OFFSET(AnnualDataCVM!DO$14,CYPQly!$B130,0))</f>
        <v>3310.2629488401653</v>
      </c>
      <c r="DP130" s="18">
        <f ca="1">IF(ISERROR(QuarterlyDataCVM!DP130*OFFSET(AnnualDataCP!DP$14,CYPQly!$B130,0)/OFFSET(AnnualDataCVM!DP$14,CYPQly!$B130,0)),"",QuarterlyDataCVM!DP130*OFFSET(AnnualDataCP!DP$14,CYPQly!$B130,0)/OFFSET(AnnualDataCVM!DP$14,CYPQly!$B130,0))</f>
        <v>1886.750363804736</v>
      </c>
      <c r="DQ130" s="18">
        <f ca="1">IF(ISERROR(QuarterlyDataCVM!DQ130*OFFSET(AnnualDataCP!DQ$14,CYPQly!$B130,0)/OFFSET(AnnualDataCVM!DQ$14,CYPQly!$B130,0)),"",QuarterlyDataCVM!DQ130*OFFSET(AnnualDataCP!DQ$14,CYPQly!$B130,0)/OFFSET(AnnualDataCVM!DQ$14,CYPQly!$B130,0))</f>
        <v>8617</v>
      </c>
      <c r="DR130" s="18">
        <f ca="1">IF(ISERROR(QuarterlyDataCVM!DR130*OFFSET(AnnualDataCP!DR$14,CYPQly!$B130,0)/OFFSET(AnnualDataCVM!DR$14,CYPQly!$B130,0)),"",QuarterlyDataCVM!DR130*OFFSET(AnnualDataCP!DR$14,CYPQly!$B130,0)/OFFSET(AnnualDataCVM!DR$14,CYPQly!$B130,0))</f>
        <v>8617</v>
      </c>
      <c r="DS130" s="18">
        <f ca="1">IF(ISERROR(QuarterlyDataCVM!DS130*OFFSET(AnnualDataCP!DS$14,CYPQly!$B130,0)/OFFSET(AnnualDataCVM!DS$14,CYPQly!$B130,0)),"",QuarterlyDataCVM!DS130*OFFSET(AnnualDataCP!DS$14,CYPQly!$B130,0)/OFFSET(AnnualDataCVM!DS$14,CYPQly!$B130,0))</f>
        <v>15446.737710763588</v>
      </c>
      <c r="DT130" s="18">
        <f ca="1">IF(ISERROR(QuarterlyDataCVM!DT130*OFFSET(AnnualDataCP!DT$14,CYPQly!$B130,0)/OFFSET(AnnualDataCVM!DT$14,CYPQly!$B130,0)),"",QuarterlyDataCVM!DT130*OFFSET(AnnualDataCP!DT$14,CYPQly!$B130,0)/OFFSET(AnnualDataCVM!DT$14,CYPQly!$B130,0))</f>
        <v>13227</v>
      </c>
      <c r="DU130" s="18">
        <f ca="1">IF(ISERROR(QuarterlyDataCVM!DU130*OFFSET(AnnualDataCP!DU$14,CYPQly!$B130,0)/OFFSET(AnnualDataCVM!DU$14,CYPQly!$B130,0)),"",QuarterlyDataCVM!DU130*OFFSET(AnnualDataCP!DU$14,CYPQly!$B130,0)/OFFSET(AnnualDataCVM!DU$14,CYPQly!$B130,0))</f>
        <v>2218</v>
      </c>
      <c r="DV130" s="18">
        <f ca="1">IF(ISERROR(QuarterlyDataCVM!DV130*OFFSET(AnnualDataCP!DV$14,CYPQly!$B130,0)/OFFSET(AnnualDataCVM!DV$14,CYPQly!$B130,0)),"",QuarterlyDataCVM!DV130*OFFSET(AnnualDataCP!DV$14,CYPQly!$B130,0)/OFFSET(AnnualDataCVM!DV$14,CYPQly!$B130,0))</f>
        <v>32085.751786985176</v>
      </c>
      <c r="DW130" s="18">
        <f ca="1">IF(ISERROR(QuarterlyDataCVM!DW130*OFFSET(AnnualDataCP!DW$14,CYPQly!$B130,0)/OFFSET(AnnualDataCVM!DW$14,CYPQly!$B130,0)),"",QuarterlyDataCVM!DW130*OFFSET(AnnualDataCP!DW$14,CYPQly!$B130,0)/OFFSET(AnnualDataCVM!DW$14,CYPQly!$B130,0))</f>
        <v>18104</v>
      </c>
      <c r="DX130" s="18">
        <f ca="1">IF(ISERROR(QuarterlyDataCVM!DX130*OFFSET(AnnualDataCP!DX$14,CYPQly!$B130,0)/OFFSET(AnnualDataCVM!DX$14,CYPQly!$B130,0)),"",QuarterlyDataCVM!DX130*OFFSET(AnnualDataCP!DX$14,CYPQly!$B130,0)/OFFSET(AnnualDataCVM!DX$14,CYPQly!$B130,0))</f>
        <v>7897.7537646141855</v>
      </c>
      <c r="DY130" s="18">
        <f ca="1">IF(ISERROR(QuarterlyDataCVM!DY130*OFFSET(AnnualDataCP!DY$14,CYPQly!$B130,0)/OFFSET(AnnualDataCVM!DY$14,CYPQly!$B130,0)),"",QuarterlyDataCVM!DY130*OFFSET(AnnualDataCP!DY$14,CYPQly!$B130,0)/OFFSET(AnnualDataCVM!DY$14,CYPQly!$B130,0))</f>
        <v>7897.7537569370834</v>
      </c>
      <c r="DZ130" s="18" t="str">
        <f ca="1">IF(ISERROR(QuarterlyDataCVM!DZ130*OFFSET(AnnualDataCP!DZ$14,CYPQly!$B130,0)/OFFSET(AnnualDataCVM!DZ$14,CYPQly!$B130,0)),"",QuarterlyDataCVM!DZ130*OFFSET(AnnualDataCP!DZ$14,CYPQly!$B130,0)/OFFSET(AnnualDataCVM!DZ$14,CYPQly!$B130,0))</f>
        <v/>
      </c>
      <c r="EA130" s="18">
        <f ca="1">IF(ISERROR(QuarterlyDataCVM!EA130*OFFSET(AnnualDataCP!EA$14,CYPQly!$B130,0)/OFFSET(AnnualDataCVM!EA$14,CYPQly!$B130,0)),"",QuarterlyDataCVM!EA130*OFFSET(AnnualDataCP!EA$14,CYPQly!$B130,0)/OFFSET(AnnualDataCVM!EA$14,CYPQly!$B130,0))</f>
        <v>6087</v>
      </c>
      <c r="EB130" s="18">
        <f ca="1">IF(ISERROR(QuarterlyDataCVM!EB130*OFFSET(AnnualDataCP!EB$14,CYPQly!$B130,0)/OFFSET(AnnualDataCVM!EB$14,CYPQly!$B130,0)),"",QuarterlyDataCVM!EB130*OFFSET(AnnualDataCP!EB$14,CYPQly!$B130,0)/OFFSET(AnnualDataCVM!EB$14,CYPQly!$B130,0))</f>
        <v>64640</v>
      </c>
      <c r="EC130" s="18">
        <f ca="1">IF(ISERROR(QuarterlyDataCVM!EC130*OFFSET(AnnualDataCP!EC$14,CYPQly!$B130,0)/OFFSET(AnnualDataCVM!EC$14,CYPQly!$B130,0)),"",QuarterlyDataCVM!EC130*OFFSET(AnnualDataCP!EC$14,CYPQly!$B130,0)/OFFSET(AnnualDataCVM!EC$14,CYPQly!$B130,0))</f>
        <v>64640</v>
      </c>
      <c r="ED130" s="18">
        <f ca="1">IF(ISERROR(QuarterlyDataCVM!ED130*OFFSET(AnnualDataCP!ED$14,CYPQly!$B130,0)/OFFSET(AnnualDataCVM!ED$14,CYPQly!$B130,0)),"",QuarterlyDataCVM!ED130*OFFSET(AnnualDataCP!ED$14,CYPQly!$B130,0)/OFFSET(AnnualDataCVM!ED$14,CYPQly!$B130,0))</f>
        <v>17309.75011909402</v>
      </c>
      <c r="EE130" s="18">
        <f ca="1">IF(ISERROR(QuarterlyDataCVM!EE130*OFFSET(AnnualDataCP!EE$14,CYPQly!$B130,0)/OFFSET(AnnualDataCVM!EE$14,CYPQly!$B130,0)),"",QuarterlyDataCVM!EE130*OFFSET(AnnualDataCP!EE$14,CYPQly!$B130,0)/OFFSET(AnnualDataCVM!EE$14,CYPQly!$B130,0))</f>
        <v>45496.498144113837</v>
      </c>
      <c r="EF130" s="18">
        <f ca="1">IF(ISERROR(QuarterlyDataCVM!EF130*OFFSET(AnnualDataCP!EF$14,CYPQly!$B130,0)/OFFSET(AnnualDataCVM!EF$14,CYPQly!$B130,0)),"",QuarterlyDataCVM!EF130*OFFSET(AnnualDataCP!EF$14,CYPQly!$B130,0)/OFFSET(AnnualDataCVM!EF$14,CYPQly!$B130,0))</f>
        <v>1834</v>
      </c>
      <c r="EG130" s="18">
        <f ca="1">IF(ISERROR(QuarterlyDataCVM!EG130*OFFSET(AnnualDataCP!EG$14,CYPQly!$B130,0)/OFFSET(AnnualDataCVM!EG$14,CYPQly!$B130,0)),"",QuarterlyDataCVM!EG130*OFFSET(AnnualDataCP!EG$14,CYPQly!$B130,0)/OFFSET(AnnualDataCVM!EG$14,CYPQly!$B130,0))</f>
        <v>62748</v>
      </c>
      <c r="EH130" s="18">
        <f ca="1">IF(ISERROR(QuarterlyDataCVM!EH130*OFFSET(AnnualDataCP!EH$14,CYPQly!$B130,0)/OFFSET(AnnualDataCVM!EH$14,CYPQly!$B130,0)),"",QuarterlyDataCVM!EH130*OFFSET(AnnualDataCP!EH$14,CYPQly!$B130,0)/OFFSET(AnnualDataCVM!EH$14,CYPQly!$B130,0))</f>
        <v>37253.746236529842</v>
      </c>
      <c r="EI130" s="18">
        <f ca="1">IF(ISERROR(QuarterlyDataCVM!EI130*OFFSET(AnnualDataCP!EI$14,CYPQly!$B130,0)/OFFSET(AnnualDataCVM!EI$14,CYPQly!$B130,0)),"",QuarterlyDataCVM!EI130*OFFSET(AnnualDataCP!EI$14,CYPQly!$B130,0)/OFFSET(AnnualDataCVM!EI$14,CYPQly!$B130,0))</f>
        <v>25377</v>
      </c>
      <c r="EJ130" s="18">
        <f ca="1">IF(ISERROR(QuarterlyDataCVM!EJ130*OFFSET(AnnualDataCP!EJ$14,CYPQly!$B130,0)/OFFSET(AnnualDataCVM!EJ$14,CYPQly!$B130,0)),"",QuarterlyDataCVM!EJ130*OFFSET(AnnualDataCP!EJ$14,CYPQly!$B130,0)/OFFSET(AnnualDataCVM!EJ$14,CYPQly!$B130,0))</f>
        <v>19066.254525551343</v>
      </c>
      <c r="EK130" s="18">
        <f ca="1">IF(ISERROR(QuarterlyDataCVM!EK130*OFFSET(AnnualDataCP!EK$14,CYPQly!$B130,0)/OFFSET(AnnualDataCVM!EK$14,CYPQly!$B130,0)),"",QuarterlyDataCVM!EK130*OFFSET(AnnualDataCP!EK$14,CYPQly!$B130,0)/OFFSET(AnnualDataCVM!EK$14,CYPQly!$B130,0))</f>
        <v>13045.2529522406</v>
      </c>
      <c r="EL130" s="18">
        <f ca="1">IF(ISERROR(QuarterlyDataCVM!EL130*OFFSET(AnnualDataCP!EL$14,CYPQly!$B130,0)/OFFSET(AnnualDataCVM!EL$14,CYPQly!$B130,0)),"",QuarterlyDataCVM!EL130*OFFSET(AnnualDataCP!EL$14,CYPQly!$B130,0)/OFFSET(AnnualDataCVM!EL$14,CYPQly!$B130,0))</f>
        <v>7112.7499472685085</v>
      </c>
      <c r="EM130" s="18">
        <f ca="1">IF(ISERROR(QuarterlyDataCVM!EM130*OFFSET(AnnualDataCP!EM$14,CYPQly!$B130,0)/OFFSET(AnnualDataCVM!EM$14,CYPQly!$B130,0)),"",QuarterlyDataCVM!EM130*OFFSET(AnnualDataCP!EM$14,CYPQly!$B130,0)/OFFSET(AnnualDataCVM!EM$14,CYPQly!$B130,0))</f>
        <v>5930.7435575925283</v>
      </c>
      <c r="EN130" s="18">
        <f ca="1">IF(ISERROR(QuarterlyDataCVM!EN130*OFFSET(AnnualDataCP!EN$14,CYPQly!$B130,0)/OFFSET(AnnualDataCVM!EN$14,CYPQly!$B130,0)),"",QuarterlyDataCVM!EN130*OFFSET(AnnualDataCP!EN$14,CYPQly!$B130,0)/OFFSET(AnnualDataCVM!EN$14,CYPQly!$B130,0))</f>
        <v>6023.2580990743918</v>
      </c>
      <c r="EO130" s="18">
        <f ca="1">IF(ISERROR(QuarterlyDataCVM!EO130*OFFSET(AnnualDataCP!EO$14,CYPQly!$B130,0)/OFFSET(AnnualDataCVM!EO$14,CYPQly!$B130,0)),"",QuarterlyDataCVM!EO130*OFFSET(AnnualDataCP!EO$14,CYPQly!$B130,0)/OFFSET(AnnualDataCVM!EO$14,CYPQly!$B130,0))</f>
        <v>6312</v>
      </c>
      <c r="EP130" s="18">
        <f ca="1">IF(ISERROR(QuarterlyDataCVM!EP130*OFFSET(AnnualDataCP!EP$14,CYPQly!$B130,0)/OFFSET(AnnualDataCVM!EP$14,CYPQly!$B130,0)),"",QuarterlyDataCVM!EP130*OFFSET(AnnualDataCP!EP$14,CYPQly!$B130,0)/OFFSET(AnnualDataCVM!EP$14,CYPQly!$B130,0))</f>
        <v>3392.7441369429152</v>
      </c>
      <c r="EQ130" s="18">
        <f ca="1">IF(ISERROR(QuarterlyDataCVM!EQ130*OFFSET(AnnualDataCP!EQ$14,CYPQly!$B130,0)/OFFSET(AnnualDataCVM!EQ$14,CYPQly!$B130,0)),"",QuarterlyDataCVM!EQ130*OFFSET(AnnualDataCP!EQ$14,CYPQly!$B130,0)/OFFSET(AnnualDataCVM!EQ$14,CYPQly!$B130,0))</f>
        <v>3392.7441369429152</v>
      </c>
      <c r="ER130" s="18">
        <f ca="1">IF(ISERROR(QuarterlyDataCVM!ER130*OFFSET(AnnualDataCP!ER$14,CYPQly!$B130,0)/OFFSET(AnnualDataCVM!ER$14,CYPQly!$B130,0)),"",QuarterlyDataCVM!ER130*OFFSET(AnnualDataCP!ER$14,CYPQly!$B130,0)/OFFSET(AnnualDataCVM!ER$14,CYPQly!$B130,0))</f>
        <v>8483</v>
      </c>
      <c r="ES130" s="18">
        <f ca="1">IF(ISERROR(QuarterlyDataCVM!ES130*OFFSET(AnnualDataCP!ES$14,CYPQly!$B130,0)/OFFSET(AnnualDataCVM!ES$14,CYPQly!$B130,0)),"",QuarterlyDataCVM!ES130*OFFSET(AnnualDataCP!ES$14,CYPQly!$B130,0)/OFFSET(AnnualDataCVM!ES$14,CYPQly!$B130,0))</f>
        <v>4928.7454817721782</v>
      </c>
      <c r="ET130" s="18">
        <f ca="1">IF(ISERROR(QuarterlyDataCVM!ET130*OFFSET(AnnualDataCP!ET$14,CYPQly!$B130,0)/OFFSET(AnnualDataCVM!ET$14,CYPQly!$B130,0)),"",QuarterlyDataCVM!ET130*OFFSET(AnnualDataCP!ET$14,CYPQly!$B130,0)/OFFSET(AnnualDataCVM!ET$14,CYPQly!$B130,0))</f>
        <v>3556</v>
      </c>
      <c r="EU130" s="18">
        <f ca="1">IF(ISERROR(QuarterlyDataCVM!EU130*OFFSET(AnnualDataCP!EU$14,CYPQly!$B130,0)/OFFSET(AnnualDataCVM!EU$14,CYPQly!$B130,0)),"",QuarterlyDataCVM!EU130*OFFSET(AnnualDataCP!EU$14,CYPQly!$B130,0)/OFFSET(AnnualDataCVM!EU$14,CYPQly!$B130,0))</f>
        <v>2486</v>
      </c>
      <c r="EV130" s="18">
        <f ca="1">IF(ISERROR(QuarterlyDataCVM!EV130*OFFSET(AnnualDataCP!EV$14,CYPQly!$B130,0)/OFFSET(AnnualDataCVM!EV$14,CYPQly!$B130,0)),"",QuarterlyDataCVM!EV130*OFFSET(AnnualDataCP!EV$14,CYPQly!$B130,0)/OFFSET(AnnualDataCVM!EV$14,CYPQly!$B130,0))</f>
        <v>1069.7418576598311</v>
      </c>
      <c r="EW130" s="18">
        <f ca="1">IF(ISERROR(QuarterlyDataCVM!EW130*OFFSET(AnnualDataCP!EW$14,CYPQly!$B130,0)/OFFSET(AnnualDataCVM!EW$14,CYPQly!$B130,0)),"",QuarterlyDataCVM!EW130*OFFSET(AnnualDataCP!EW$14,CYPQly!$B130,0)/OFFSET(AnnualDataCVM!EW$14,CYPQly!$B130,0))</f>
        <v>25492.253105235461</v>
      </c>
      <c r="EX130" s="18">
        <f ca="1">IF(ISERROR(QuarterlyDataCVM!EX130*OFFSET(AnnualDataCP!EX$14,CYPQly!$B130,0)/OFFSET(AnnualDataCVM!EX$14,CYPQly!$B130,0)),"",QuarterlyDataCVM!EX130*OFFSET(AnnualDataCP!EX$14,CYPQly!$B130,0)/OFFSET(AnnualDataCVM!EX$14,CYPQly!$B130,0))</f>
        <v>5564.2496522636511</v>
      </c>
      <c r="EY130" s="18">
        <f ca="1">IF(ISERROR(QuarterlyDataCVM!EY130*OFFSET(AnnualDataCP!EY$14,CYPQly!$B130,0)/OFFSET(AnnualDataCVM!EY$14,CYPQly!$B130,0)),"",QuarterlyDataCVM!EY130*OFFSET(AnnualDataCP!EY$14,CYPQly!$B130,0)/OFFSET(AnnualDataCVM!EY$14,CYPQly!$B130,0))</f>
        <v>7738.7352649403074</v>
      </c>
      <c r="EZ130" s="18">
        <f ca="1">IF(ISERROR(QuarterlyDataCVM!EZ130*OFFSET(AnnualDataCP!EZ$14,CYPQly!$B130,0)/OFFSET(AnnualDataCVM!EZ$14,CYPQly!$B130,0)),"",QuarterlyDataCVM!EZ130*OFFSET(AnnualDataCP!EZ$14,CYPQly!$B130,0)/OFFSET(AnnualDataCVM!EZ$14,CYPQly!$B130,0))</f>
        <v>2529.7549874104202</v>
      </c>
      <c r="FA130" s="18">
        <f ca="1">IF(ISERROR(QuarterlyDataCVM!FA130*OFFSET(AnnualDataCP!FA$14,CYPQly!$B130,0)/OFFSET(AnnualDataCVM!FA$14,CYPQly!$B130,0)),"",QuarterlyDataCVM!FA130*OFFSET(AnnualDataCP!FA$14,CYPQly!$B130,0)/OFFSET(AnnualDataCVM!FA$14,CYPQly!$B130,0))</f>
        <v>9648.2481992179455</v>
      </c>
      <c r="FB130" s="18">
        <f ca="1">IF(ISERROR(QuarterlyDataCVM!FB130*OFFSET(AnnualDataCP!FB$14,CYPQly!$B130,0)/OFFSET(AnnualDataCVM!FB$14,CYPQly!$B130,0)),"",QuarterlyDataCVM!FB130*OFFSET(AnnualDataCP!FB$14,CYPQly!$B130,0)/OFFSET(AnnualDataCVM!FB$14,CYPQly!$B130,0))</f>
        <v>857.74622892635318</v>
      </c>
      <c r="FC130" s="18">
        <f ca="1">IF(ISERROR(QuarterlyDataCVM!FC130*OFFSET(AnnualDataCP!FC$14,CYPQly!$B130,0)/OFFSET(AnnualDataCVM!FC$14,CYPQly!$B130,0)),"",QuarterlyDataCVM!FC130*OFFSET(AnnualDataCP!FC$14,CYPQly!$B130,0)/OFFSET(AnnualDataCVM!FC$14,CYPQly!$B130,0))</f>
        <v>2825.7527126356317</v>
      </c>
      <c r="FD130" s="18">
        <f ca="1">IF(ISERROR(QuarterlyDataCVM!FD130*OFFSET(AnnualDataCP!FD$14,CYPQly!$B130,0)/OFFSET(AnnualDataCVM!FD$14,CYPQly!$B130,0)),"",QuarterlyDataCVM!FD130*OFFSET(AnnualDataCP!FD$14,CYPQly!$B130,0)/OFFSET(AnnualDataCVM!FD$14,CYPQly!$B130,0))</f>
        <v>5965</v>
      </c>
      <c r="FE130" s="18">
        <f ca="1">IF(ISERROR(QuarterlyDataCVM!FE130*OFFSET(AnnualDataCP!FE$14,CYPQly!$B130,0)/OFFSET(AnnualDataCVM!FE$14,CYPQly!$B130,0)),"",QuarterlyDataCVM!FE130*OFFSET(AnnualDataCP!FE$14,CYPQly!$B130,0)/OFFSET(AnnualDataCVM!FE$14,CYPQly!$B130,0))</f>
        <v>87012.251392580612</v>
      </c>
      <c r="FF130" s="18">
        <f ca="1">IF(ISERROR(QuarterlyDataCVM!FF130*OFFSET(AnnualDataCP!FF$14,CYPQly!$B130,0)/OFFSET(AnnualDataCVM!FF$14,CYPQly!$B130,0)),"",QuarterlyDataCVM!FF130*OFFSET(AnnualDataCP!FF$14,CYPQly!$B130,0)/OFFSET(AnnualDataCVM!FF$14,CYPQly!$B130,0))</f>
        <v>23585</v>
      </c>
      <c r="FG130" s="18">
        <f ca="1">IF(ISERROR(QuarterlyDataCVM!FG130*OFFSET(AnnualDataCP!FG$14,CYPQly!$B130,0)/OFFSET(AnnualDataCVM!FG$14,CYPQly!$B130,0)),"",QuarterlyDataCVM!FG130*OFFSET(AnnualDataCP!FG$14,CYPQly!$B130,0)/OFFSET(AnnualDataCVM!FG$14,CYPQly!$B130,0))</f>
        <v>23585</v>
      </c>
      <c r="FH130" s="18">
        <f ca="1">IF(ISERROR(QuarterlyDataCVM!FH130*OFFSET(AnnualDataCP!FH$14,CYPQly!$B130,0)/OFFSET(AnnualDataCVM!FH$14,CYPQly!$B130,0)),"",QuarterlyDataCVM!FH130*OFFSET(AnnualDataCP!FH$14,CYPQly!$B130,0)/OFFSET(AnnualDataCVM!FH$14,CYPQly!$B130,0))</f>
        <v>27357</v>
      </c>
      <c r="FI130" s="18">
        <f ca="1">IF(ISERROR(QuarterlyDataCVM!FI130*OFFSET(AnnualDataCP!FI$14,CYPQly!$B130,0)/OFFSET(AnnualDataCVM!FI$14,CYPQly!$B130,0)),"",QuarterlyDataCVM!FI130*OFFSET(AnnualDataCP!FI$14,CYPQly!$B130,0)/OFFSET(AnnualDataCVM!FI$14,CYPQly!$B130,0))</f>
        <v>27357</v>
      </c>
      <c r="FJ130" s="18">
        <f ca="1">IF(ISERROR(QuarterlyDataCVM!FJ130*OFFSET(AnnualDataCP!FJ$14,CYPQly!$B130,0)/OFFSET(AnnualDataCVM!FJ$14,CYPQly!$B130,0)),"",QuarterlyDataCVM!FJ130*OFFSET(AnnualDataCP!FJ$14,CYPQly!$B130,0)/OFFSET(AnnualDataCVM!FJ$14,CYPQly!$B130,0))</f>
        <v>36069.749128871394</v>
      </c>
      <c r="FK130" s="18">
        <f ca="1">IF(ISERROR(QuarterlyDataCVM!FK130*OFFSET(AnnualDataCP!FK$14,CYPQly!$B130,0)/OFFSET(AnnualDataCVM!FK$14,CYPQly!$B130,0)),"",QuarterlyDataCVM!FK130*OFFSET(AnnualDataCP!FK$14,CYPQly!$B130,0)/OFFSET(AnnualDataCVM!FK$14,CYPQly!$B130,0))</f>
        <v>24689.250909571332</v>
      </c>
      <c r="FL130" s="18">
        <f ca="1">IF(ISERROR(QuarterlyDataCVM!FL130*OFFSET(AnnualDataCP!FL$14,CYPQly!$B130,0)/OFFSET(AnnualDataCVM!FL$14,CYPQly!$B130,0)),"",QuarterlyDataCVM!FL130*OFFSET(AnnualDataCP!FL$14,CYPQly!$B130,0)/OFFSET(AnnualDataCVM!FL$14,CYPQly!$B130,0))</f>
        <v>24689.250909571332</v>
      </c>
      <c r="FM130" s="18">
        <f ca="1">IF(ISERROR(QuarterlyDataCVM!FM130*OFFSET(AnnualDataCP!FM$14,CYPQly!$B130,0)/OFFSET(AnnualDataCVM!FM$14,CYPQly!$B130,0)),"",QuarterlyDataCVM!FM130*OFFSET(AnnualDataCP!FM$14,CYPQly!$B130,0)/OFFSET(AnnualDataCVM!FM$14,CYPQly!$B130,0))</f>
        <v>11378.749250771265</v>
      </c>
      <c r="FN130" s="18">
        <f ca="1">IF(ISERROR(QuarterlyDataCVM!FN130*OFFSET(AnnualDataCP!FN$14,CYPQly!$B130,0)/OFFSET(AnnualDataCVM!FN$14,CYPQly!$B130,0)),"",QuarterlyDataCVM!FN130*OFFSET(AnnualDataCP!FN$14,CYPQly!$B130,0)/OFFSET(AnnualDataCVM!FN$14,CYPQly!$B130,0))</f>
        <v>4729</v>
      </c>
      <c r="FO130" s="18">
        <f ca="1">IF(ISERROR(QuarterlyDataCVM!FO130*OFFSET(AnnualDataCP!FO$14,CYPQly!$B130,0)/OFFSET(AnnualDataCVM!FO$14,CYPQly!$B130,0)),"",QuarterlyDataCVM!FO130*OFFSET(AnnualDataCP!FO$14,CYPQly!$B130,0)/OFFSET(AnnualDataCVM!FO$14,CYPQly!$B130,0))</f>
        <v>6649</v>
      </c>
      <c r="FP130" s="18">
        <f ca="1">IF(ISERROR(QuarterlyDataCVM!FP130*OFFSET(AnnualDataCP!FP$14,CYPQly!$B130,0)/OFFSET(AnnualDataCVM!FP$14,CYPQly!$B130,0)),"",QuarterlyDataCVM!FP130*OFFSET(AnnualDataCP!FP$14,CYPQly!$B130,0)/OFFSET(AnnualDataCVM!FP$14,CYPQly!$B130,0))</f>
        <v>17616</v>
      </c>
      <c r="FQ130" s="18">
        <f ca="1">IF(ISERROR(QuarterlyDataCVM!FQ130*OFFSET(AnnualDataCP!FQ$14,CYPQly!$B130,0)/OFFSET(AnnualDataCVM!FQ$14,CYPQly!$B130,0)),"",QuarterlyDataCVM!FQ130*OFFSET(AnnualDataCP!FQ$14,CYPQly!$B130,0)/OFFSET(AnnualDataCVM!FQ$14,CYPQly!$B130,0))</f>
        <v>7716</v>
      </c>
      <c r="FR130" s="18">
        <f ca="1">IF(ISERROR(QuarterlyDataCVM!FR130*OFFSET(AnnualDataCP!FR$14,CYPQly!$B130,0)/OFFSET(AnnualDataCVM!FR$14,CYPQly!$B130,0)),"",QuarterlyDataCVM!FR130*OFFSET(AnnualDataCP!FR$14,CYPQly!$B130,0)/OFFSET(AnnualDataCVM!FR$14,CYPQly!$B130,0))</f>
        <v>4536.4938217843337</v>
      </c>
      <c r="FS130" s="18">
        <f ca="1">IF(ISERROR(QuarterlyDataCVM!FS130*OFFSET(AnnualDataCP!FS$14,CYPQly!$B130,0)/OFFSET(AnnualDataCVM!FS$14,CYPQly!$B130,0)),"",QuarterlyDataCVM!FS130*OFFSET(AnnualDataCP!FS$14,CYPQly!$B130,0)/OFFSET(AnnualDataCVM!FS$14,CYPQly!$B130,0))</f>
        <v>1886.5090412384545</v>
      </c>
      <c r="FT130" s="18">
        <f ca="1">IF(ISERROR(QuarterlyDataCVM!FT130*OFFSET(AnnualDataCP!FT$14,CYPQly!$B130,0)/OFFSET(AnnualDataCVM!FT$14,CYPQly!$B130,0)),"",QuarterlyDataCVM!FT130*OFFSET(AnnualDataCP!FT$14,CYPQly!$B130,0)/OFFSET(AnnualDataCVM!FT$14,CYPQly!$B130,0))</f>
        <v>593.74841168996193</v>
      </c>
      <c r="FU130" s="18">
        <f ca="1">IF(ISERROR(QuarterlyDataCVM!FU130*OFFSET(AnnualDataCP!FU$14,CYPQly!$B130,0)/OFFSET(AnnualDataCVM!FU$14,CYPQly!$B130,0)),"",QuarterlyDataCVM!FU130*OFFSET(AnnualDataCP!FU$14,CYPQly!$B130,0)/OFFSET(AnnualDataCVM!FU$14,CYPQly!$B130,0))</f>
        <v>2054</v>
      </c>
      <c r="FV130" s="18">
        <f ca="1">IF(ISERROR(QuarterlyDataCVM!FV130*OFFSET(AnnualDataCP!FV$14,CYPQly!$B130,0)/OFFSET(AnnualDataCVM!FV$14,CYPQly!$B130,0)),"",QuarterlyDataCVM!FV130*OFFSET(AnnualDataCP!FV$14,CYPQly!$B130,0)/OFFSET(AnnualDataCVM!FV$14,CYPQly!$B130,0))</f>
        <v>3177.2575180351787</v>
      </c>
      <c r="FW130" s="18">
        <f ca="1">IF(ISERROR(QuarterlyDataCVM!FW130*OFFSET(AnnualDataCP!FW$14,CYPQly!$B130,0)/OFFSET(AnnualDataCVM!FW$14,CYPQly!$B130,0)),"",QuarterlyDataCVM!FW130*OFFSET(AnnualDataCP!FW$14,CYPQly!$B130,0)/OFFSET(AnnualDataCVM!FW$14,CYPQly!$B130,0))</f>
        <v>8358</v>
      </c>
      <c r="FX130" s="18">
        <f ca="1">IF(ISERROR(QuarterlyDataCVM!FX130*OFFSET(AnnualDataCP!FX$14,CYPQly!$B130,0)/OFFSET(AnnualDataCVM!FX$14,CYPQly!$B130,0)),"",QuarterlyDataCVM!FX130*OFFSET(AnnualDataCP!FX$14,CYPQly!$B130,0)/OFFSET(AnnualDataCVM!FX$14,CYPQly!$B130,0))</f>
        <v>2239.7421731123391</v>
      </c>
      <c r="FY130" s="18">
        <f ca="1">IF(ISERROR(QuarterlyDataCVM!FY130*OFFSET(AnnualDataCP!FY$14,CYPQly!$B130,0)/OFFSET(AnnualDataCVM!FY$14,CYPQly!$B130,0)),"",QuarterlyDataCVM!FY130*OFFSET(AnnualDataCP!FY$14,CYPQly!$B130,0)/OFFSET(AnnualDataCVM!FY$14,CYPQly!$B130,0))</f>
        <v>781.5094585779517</v>
      </c>
      <c r="FZ130" s="18">
        <f ca="1">IF(ISERROR(QuarterlyDataCVM!FZ130*OFFSET(AnnualDataCP!FZ$14,CYPQly!$B130,0)/OFFSET(AnnualDataCVM!FZ$14,CYPQly!$B130,0)),"",QuarterlyDataCVM!FZ130*OFFSET(AnnualDataCP!FZ$14,CYPQly!$B130,0)/OFFSET(AnnualDataCVM!FZ$14,CYPQly!$B130,0))</f>
        <v>5329.7603525021359</v>
      </c>
      <c r="GA130" s="18">
        <f ca="1">IF(ISERROR(QuarterlyDataCVM!GA130*OFFSET(AnnualDataCP!GA$14,CYPQly!$B130,0)/OFFSET(AnnualDataCVM!GA$14,CYPQly!$B130,0)),"",QuarterlyDataCVM!GA130*OFFSET(AnnualDataCP!GA$14,CYPQly!$B130,0)/OFFSET(AnnualDataCVM!GA$14,CYPQly!$B130,0))</f>
        <v>1546.7332298672186</v>
      </c>
      <c r="GB130" s="18">
        <f ca="1">IF(ISERROR(QuarterlyDataCVM!GB130*OFFSET(AnnualDataCP!GB$14,CYPQly!$B130,0)/OFFSET(AnnualDataCVM!GB$14,CYPQly!$B130,0)),"",QuarterlyDataCVM!GB130*OFFSET(AnnualDataCP!GB$14,CYPQly!$B130,0)/OFFSET(AnnualDataCVM!GB$14,CYPQly!$B130,0))</f>
        <v>1546.7332298672186</v>
      </c>
    </row>
    <row r="131" spans="2:184" x14ac:dyDescent="0.25">
      <c r="B131" s="18">
        <v>30</v>
      </c>
      <c r="C131" s="1">
        <v>43525</v>
      </c>
      <c r="D131" s="21">
        <f>QuarterlyDataCVM!D131</f>
        <v>483367</v>
      </c>
      <c r="E131" s="21">
        <f>QuarterlyDataCVM!E131</f>
        <v>3148</v>
      </c>
      <c r="F131" s="21">
        <f>QuarterlyDataCVM!F131</f>
        <v>2898</v>
      </c>
      <c r="G131" s="21">
        <f>QuarterlyDataCVM!G131</f>
        <v>138</v>
      </c>
      <c r="H131" s="21">
        <f>QuarterlyDataCVM!H131</f>
        <v>113</v>
      </c>
      <c r="I131" s="21">
        <f>QuarterlyDataCVM!I131</f>
        <v>97927</v>
      </c>
      <c r="J131" s="21">
        <f>QuarterlyDataCVM!J131</f>
        <v>66450</v>
      </c>
      <c r="K131" s="21">
        <f>QuarterlyDataCVM!K131</f>
        <v>5347</v>
      </c>
      <c r="L131" s="21">
        <f>QuarterlyDataCVM!L131</f>
        <v>48</v>
      </c>
      <c r="M131" s="21">
        <f>QuarterlyDataCVM!M131</f>
        <v>4493</v>
      </c>
      <c r="N131" s="21"/>
      <c r="O131" s="21">
        <f>QuarterlyDataCVM!O131</f>
        <v>482</v>
      </c>
      <c r="P131" s="21">
        <f>QuarterlyDataCVM!P131</f>
        <v>325</v>
      </c>
      <c r="Q131" s="21">
        <f>QuarterlyDataCVM!Q131</f>
        <v>48349</v>
      </c>
      <c r="R131" s="21">
        <f>QuarterlyDataCVM!R131</f>
        <v>7776</v>
      </c>
      <c r="S131" s="21">
        <f>QuarterlyDataCVM!S131</f>
        <v>5991</v>
      </c>
      <c r="T131" s="21">
        <f>QuarterlyDataCVM!T131</f>
        <v>1219</v>
      </c>
      <c r="U131" s="21">
        <f>QuarterlyDataCVM!U131</f>
        <v>681</v>
      </c>
      <c r="V131" s="21">
        <f>QuarterlyDataCVM!V131</f>
        <v>22</v>
      </c>
      <c r="W131" s="21">
        <f>QuarterlyDataCVM!W131</f>
        <v>651</v>
      </c>
      <c r="X131" s="21">
        <f>QuarterlyDataCVM!X131</f>
        <v>383</v>
      </c>
      <c r="Y131" s="21">
        <f>QuarterlyDataCVM!Y131</f>
        <v>1014</v>
      </c>
      <c r="Z131" s="21">
        <f>QuarterlyDataCVM!Z131</f>
        <v>1765</v>
      </c>
      <c r="AA131" s="21">
        <f>QuarterlyDataCVM!AA131</f>
        <v>255</v>
      </c>
      <c r="AB131" s="21">
        <f>QuarterlyDataCVM!AB131</f>
        <v>1725</v>
      </c>
      <c r="AC131" s="21">
        <f>QuarterlyDataCVM!AC131</f>
        <v>1227</v>
      </c>
      <c r="AD131" s="21">
        <f>QuarterlyDataCVM!AD131</f>
        <v>499</v>
      </c>
      <c r="AE131" s="21">
        <f>QuarterlyDataCVM!AE131</f>
        <v>60</v>
      </c>
      <c r="AF131" s="21">
        <f>QuarterlyDataCVM!AF131</f>
        <v>1723</v>
      </c>
      <c r="AG131" s="21">
        <f>QuarterlyDataCVM!AG131</f>
        <v>1000</v>
      </c>
      <c r="AH131" s="21">
        <f>QuarterlyDataCVM!AH131</f>
        <v>603</v>
      </c>
      <c r="AI131" s="21">
        <f>QuarterlyDataCVM!AI131</f>
        <v>120</v>
      </c>
      <c r="AJ131" s="21">
        <f>QuarterlyDataCVM!AJ131</f>
        <v>3213</v>
      </c>
      <c r="AK131" s="21">
        <f>QuarterlyDataCVM!AK131</f>
        <v>761</v>
      </c>
      <c r="AL131" s="21">
        <f>QuarterlyDataCVM!AL131</f>
        <v>1076</v>
      </c>
      <c r="AM131" s="21">
        <f>QuarterlyDataCVM!AM131</f>
        <v>1376</v>
      </c>
      <c r="AN131" s="21">
        <f>QuarterlyDataCVM!AN131</f>
        <v>780</v>
      </c>
      <c r="AO131" s="21">
        <f>QuarterlyDataCVM!AO131</f>
        <v>780</v>
      </c>
      <c r="AP131" s="21">
        <f>QuarterlyDataCVM!AP131</f>
        <v>2981</v>
      </c>
      <c r="AQ131" s="21">
        <f>QuarterlyDataCVM!AQ131</f>
        <v>2981</v>
      </c>
      <c r="AR131" s="21">
        <f>QuarterlyDataCVM!AR131</f>
        <v>174</v>
      </c>
      <c r="AS131" s="21">
        <f>QuarterlyDataCVM!AS131</f>
        <v>819</v>
      </c>
      <c r="AT131" s="21">
        <f>QuarterlyDataCVM!AT131</f>
        <v>284</v>
      </c>
      <c r="AU131" s="21">
        <f>QuarterlyDataCVM!AU131</f>
        <v>245</v>
      </c>
      <c r="AV131" s="21">
        <f>QuarterlyDataCVM!AV131</f>
        <v>969</v>
      </c>
      <c r="AW131" s="21">
        <f>QuarterlyDataCVM!AW131</f>
        <v>492</v>
      </c>
      <c r="AX131" s="21">
        <f>QuarterlyDataCVM!AX131</f>
        <v>3631</v>
      </c>
      <c r="AY131" s="21">
        <f>QuarterlyDataCVM!AY131</f>
        <v>3631</v>
      </c>
      <c r="AZ131" s="21">
        <f>QuarterlyDataCVM!AZ131</f>
        <v>3386</v>
      </c>
      <c r="BA131" s="21">
        <f>QuarterlyDataCVM!BA131</f>
        <v>2027</v>
      </c>
      <c r="BB131" s="21">
        <f>QuarterlyDataCVM!BB131</f>
        <v>1359</v>
      </c>
      <c r="BC131" s="21">
        <f>QuarterlyDataCVM!BC131</f>
        <v>592</v>
      </c>
      <c r="BD131" s="21">
        <f>QuarterlyDataCVM!BD131</f>
        <v>767</v>
      </c>
      <c r="BE131" s="21">
        <f>QuarterlyDataCVM!BE131</f>
        <v>4980</v>
      </c>
      <c r="BF131" s="21">
        <f>QuarterlyDataCVM!BF131</f>
        <v>1007</v>
      </c>
      <c r="BG131" s="21">
        <f>QuarterlyDataCVM!BG131</f>
        <v>589</v>
      </c>
      <c r="BH131" s="21">
        <f>QuarterlyDataCVM!BH131</f>
        <v>418</v>
      </c>
      <c r="BI131" s="21">
        <f>QuarterlyDataCVM!BI131</f>
        <v>3973</v>
      </c>
      <c r="BJ131" s="21">
        <f>QuarterlyDataCVM!BJ131</f>
        <v>3655</v>
      </c>
      <c r="BK131" s="21">
        <f>QuarterlyDataCVM!BK131</f>
        <v>317</v>
      </c>
      <c r="BL131" s="21">
        <f>QuarterlyDataCVM!BL131</f>
        <v>3427</v>
      </c>
      <c r="BM131" s="21">
        <f>QuarterlyDataCVM!BM131</f>
        <v>3427</v>
      </c>
      <c r="BN131" s="21">
        <f>QuarterlyDataCVM!BN131</f>
        <v>1197</v>
      </c>
      <c r="BO131" s="21">
        <f>QuarterlyDataCVM!BO131</f>
        <v>1197</v>
      </c>
      <c r="BP131" s="21">
        <f>QuarterlyDataCVM!BP131</f>
        <v>3850</v>
      </c>
      <c r="BQ131" s="21">
        <f>QuarterlyDataCVM!BQ131</f>
        <v>3850</v>
      </c>
      <c r="BR131" s="21">
        <f>QuarterlyDataCVM!BR131</f>
        <v>7020</v>
      </c>
      <c r="BS131" s="21">
        <f>QuarterlyDataCVM!BS131</f>
        <v>3976</v>
      </c>
      <c r="BT131" s="21">
        <f>QuarterlyDataCVM!BT131</f>
        <v>3045</v>
      </c>
      <c r="BU131" s="21">
        <f>QuarterlyDataCVM!BU131</f>
        <v>491</v>
      </c>
      <c r="BV131" s="21">
        <f>QuarterlyDataCVM!BV131</f>
        <v>2320</v>
      </c>
      <c r="BW131" s="21">
        <f>QuarterlyDataCVM!BW131</f>
        <v>233</v>
      </c>
      <c r="BX131" s="21">
        <f>QuarterlyDataCVM!BX131</f>
        <v>4384</v>
      </c>
      <c r="BY131" s="21">
        <f>QuarterlyDataCVM!BY131</f>
        <v>2519</v>
      </c>
      <c r="BZ131" s="21">
        <f>QuarterlyDataCVM!BZ131</f>
        <v>1138</v>
      </c>
      <c r="CA131" s="21">
        <f>QuarterlyDataCVM!CA131</f>
        <v>1381</v>
      </c>
      <c r="CB131" s="21">
        <f>QuarterlyDataCVM!CB131</f>
        <v>1866</v>
      </c>
      <c r="CC131" s="21">
        <f>QuarterlyDataCVM!CC131</f>
        <v>186</v>
      </c>
      <c r="CD131" s="21">
        <f>QuarterlyDataCVM!CD131</f>
        <v>410</v>
      </c>
      <c r="CE131" s="21">
        <f>QuarterlyDataCVM!CE131</f>
        <v>1270</v>
      </c>
      <c r="CF131" s="21">
        <f>QuarterlyDataCVM!CF131</f>
        <v>6704</v>
      </c>
      <c r="CG131" s="21">
        <f>QuarterlyDataCVM!CG131</f>
        <v>6704</v>
      </c>
      <c r="CH131" s="21">
        <f>QuarterlyDataCVM!CH131</f>
        <v>5192</v>
      </c>
      <c r="CI131" s="21">
        <f>QuarterlyDataCVM!CI131</f>
        <v>1512</v>
      </c>
      <c r="CJ131" s="21">
        <f>QuarterlyDataCVM!CJ131</f>
        <v>6049</v>
      </c>
      <c r="CK131" s="21">
        <f>QuarterlyDataCVM!CK131</f>
        <v>2044</v>
      </c>
      <c r="CL131" s="21">
        <f>QuarterlyDataCVM!CL131</f>
        <v>4006</v>
      </c>
      <c r="CM131" s="21">
        <f>QuarterlyDataCVM!CM131</f>
        <v>1894</v>
      </c>
      <c r="CN131" s="21">
        <f>QuarterlyDataCVM!CN131</f>
        <v>2009</v>
      </c>
      <c r="CO131" s="21">
        <f>QuarterlyDataCVM!CO131</f>
        <v>102</v>
      </c>
      <c r="CP131" s="21">
        <f>QuarterlyDataCVM!CP131</f>
        <v>31476</v>
      </c>
      <c r="CQ131" s="21">
        <f>QuarterlyDataCVM!CQ131</f>
        <v>10986</v>
      </c>
      <c r="CR131" s="21">
        <f>QuarterlyDataCVM!CR131</f>
        <v>6042</v>
      </c>
      <c r="CS131" s="21">
        <f>QuarterlyDataCVM!CS131</f>
        <v>14449</v>
      </c>
      <c r="CT131" s="21">
        <f>QuarterlyDataCVM!CT131</f>
        <v>382292</v>
      </c>
      <c r="CU131" s="21">
        <f>QuarterlyDataCVM!CU131</f>
        <v>84938</v>
      </c>
      <c r="CV131" s="21">
        <f>QuarterlyDataCVM!CV131</f>
        <v>50923</v>
      </c>
      <c r="CW131" s="21">
        <f>QuarterlyDataCVM!CW131</f>
        <v>8122</v>
      </c>
      <c r="CX131" s="21">
        <f>QuarterlyDataCVM!CX131</f>
        <v>18004</v>
      </c>
      <c r="CY131" s="21">
        <f>QuarterlyDataCVM!CY131</f>
        <v>24796</v>
      </c>
      <c r="CZ131" s="21">
        <f>QuarterlyDataCVM!CZ131</f>
        <v>19594</v>
      </c>
      <c r="DA131" s="21">
        <f>QuarterlyDataCVM!DA131</f>
        <v>7400</v>
      </c>
      <c r="DB131" s="21">
        <f>QuarterlyDataCVM!DB131</f>
        <v>1235</v>
      </c>
      <c r="DC131" s="21">
        <f>QuarterlyDataCVM!DC131</f>
        <v>6164</v>
      </c>
      <c r="DD131" s="21">
        <f>QuarterlyDataCVM!DD131</f>
        <v>1744</v>
      </c>
      <c r="DE131" s="21">
        <f>QuarterlyDataCVM!DE131</f>
        <v>1435</v>
      </c>
      <c r="DF131" s="21">
        <f>QuarterlyDataCVM!DF131</f>
        <v>5986</v>
      </c>
      <c r="DG131" s="21">
        <f>QuarterlyDataCVM!DG131</f>
        <v>3029</v>
      </c>
      <c r="DH131" s="21">
        <f>QuarterlyDataCVM!DH131</f>
        <v>14421</v>
      </c>
      <c r="DI131" s="21">
        <f>QuarterlyDataCVM!DI131</f>
        <v>4298</v>
      </c>
      <c r="DJ131" s="21">
        <f>QuarterlyDataCVM!DJ131</f>
        <v>10122</v>
      </c>
      <c r="DK131" s="21">
        <f>QuarterlyDataCVM!DK131</f>
        <v>33305</v>
      </c>
      <c r="DL131" s="21">
        <f>QuarterlyDataCVM!DL131</f>
        <v>8681</v>
      </c>
      <c r="DM131" s="21">
        <f>QuarterlyDataCVM!DM131</f>
        <v>3155</v>
      </c>
      <c r="DN131" s="21">
        <f>QuarterlyDataCVM!DN131</f>
        <v>5525</v>
      </c>
      <c r="DO131" s="21">
        <f>QuarterlyDataCVM!DO131</f>
        <v>3554</v>
      </c>
      <c r="DP131" s="21">
        <f>QuarterlyDataCVM!DP131</f>
        <v>1971</v>
      </c>
      <c r="DQ131" s="21">
        <f>QuarterlyDataCVM!DQ131</f>
        <v>8655</v>
      </c>
      <c r="DR131" s="21">
        <f>QuarterlyDataCVM!DR131</f>
        <v>8655</v>
      </c>
      <c r="DS131" s="21">
        <f>QuarterlyDataCVM!DS131</f>
        <v>15969</v>
      </c>
      <c r="DT131" s="21">
        <f>QuarterlyDataCVM!DT131</f>
        <v>13477</v>
      </c>
      <c r="DU131" s="21">
        <f>QuarterlyDataCVM!DU131</f>
        <v>2492</v>
      </c>
      <c r="DV131" s="21">
        <f>QuarterlyDataCVM!DV131</f>
        <v>31696</v>
      </c>
      <c r="DW131" s="21">
        <f>QuarterlyDataCVM!DW131</f>
        <v>17826</v>
      </c>
      <c r="DX131" s="21">
        <f>QuarterlyDataCVM!DX131</f>
        <v>7808</v>
      </c>
      <c r="DY131" s="21">
        <f>QuarterlyDataCVM!DY131</f>
        <v>7808</v>
      </c>
      <c r="DZ131" s="21"/>
      <c r="EA131" s="21">
        <f>QuarterlyDataCVM!EA131</f>
        <v>6062</v>
      </c>
      <c r="EB131" s="21">
        <f>QuarterlyDataCVM!EB131</f>
        <v>64752</v>
      </c>
      <c r="EC131" s="21">
        <f>QuarterlyDataCVM!EC131</f>
        <v>64752</v>
      </c>
      <c r="ED131" s="21">
        <f>QuarterlyDataCVM!ED131</f>
        <v>17276</v>
      </c>
      <c r="EE131" s="21">
        <f>QuarterlyDataCVM!EE131</f>
        <v>45625</v>
      </c>
      <c r="EF131" s="21">
        <f>QuarterlyDataCVM!EF131</f>
        <v>1852</v>
      </c>
      <c r="EG131" s="21">
        <f>QuarterlyDataCVM!EG131</f>
        <v>62595</v>
      </c>
      <c r="EH131" s="21">
        <f>QuarterlyDataCVM!EH131</f>
        <v>36848</v>
      </c>
      <c r="EI131" s="21">
        <f>QuarterlyDataCVM!EI131</f>
        <v>24849</v>
      </c>
      <c r="EJ131" s="21">
        <f>QuarterlyDataCVM!EJ131</f>
        <v>18671</v>
      </c>
      <c r="EK131" s="21">
        <f>QuarterlyDataCVM!EK131</f>
        <v>12771</v>
      </c>
      <c r="EL131" s="21">
        <f>QuarterlyDataCVM!EL131</f>
        <v>7013</v>
      </c>
      <c r="EM131" s="21">
        <f>QuarterlyDataCVM!EM131</f>
        <v>5758</v>
      </c>
      <c r="EN131" s="21">
        <f>QuarterlyDataCVM!EN131</f>
        <v>5900</v>
      </c>
      <c r="EO131" s="21">
        <f>QuarterlyDataCVM!EO131</f>
        <v>6178</v>
      </c>
      <c r="EP131" s="21">
        <f>QuarterlyDataCVM!EP131</f>
        <v>3520</v>
      </c>
      <c r="EQ131" s="21">
        <f>QuarterlyDataCVM!EQ131</f>
        <v>3520</v>
      </c>
      <c r="ER131" s="21">
        <f>QuarterlyDataCVM!ER131</f>
        <v>8478</v>
      </c>
      <c r="ES131" s="21">
        <f>QuarterlyDataCVM!ES131</f>
        <v>4847</v>
      </c>
      <c r="ET131" s="21">
        <f>QuarterlyDataCVM!ET131</f>
        <v>3631</v>
      </c>
      <c r="EU131" s="21">
        <f>QuarterlyDataCVM!EU131</f>
        <v>2553</v>
      </c>
      <c r="EV131" s="21">
        <f>QuarterlyDataCVM!EV131</f>
        <v>1079</v>
      </c>
      <c r="EW131" s="21">
        <f>QuarterlyDataCVM!EW131</f>
        <v>25748</v>
      </c>
      <c r="EX131" s="21">
        <f>QuarterlyDataCVM!EX131</f>
        <v>5655</v>
      </c>
      <c r="EY131" s="21">
        <f>QuarterlyDataCVM!EY131</f>
        <v>7829</v>
      </c>
      <c r="EZ131" s="21">
        <f>QuarterlyDataCVM!EZ131</f>
        <v>2544</v>
      </c>
      <c r="FA131" s="21">
        <f>QuarterlyDataCVM!FA131</f>
        <v>9719</v>
      </c>
      <c r="FB131" s="21">
        <f>QuarterlyDataCVM!FB131</f>
        <v>897</v>
      </c>
      <c r="FC131" s="21">
        <f>QuarterlyDataCVM!FC131</f>
        <v>2797</v>
      </c>
      <c r="FD131" s="21">
        <f>QuarterlyDataCVM!FD131</f>
        <v>6025</v>
      </c>
      <c r="FE131" s="21">
        <f>QuarterlyDataCVM!FE131</f>
        <v>87463</v>
      </c>
      <c r="FF131" s="21">
        <f>QuarterlyDataCVM!FF131</f>
        <v>23830</v>
      </c>
      <c r="FG131" s="21">
        <f>QuarterlyDataCVM!FG131</f>
        <v>23830</v>
      </c>
      <c r="FH131" s="21">
        <f>QuarterlyDataCVM!FH131</f>
        <v>27503</v>
      </c>
      <c r="FI131" s="21">
        <f>QuarterlyDataCVM!FI131</f>
        <v>27503</v>
      </c>
      <c r="FJ131" s="21">
        <f>QuarterlyDataCVM!FJ131</f>
        <v>36131</v>
      </c>
      <c r="FK131" s="21">
        <f>QuarterlyDataCVM!FK131</f>
        <v>24729</v>
      </c>
      <c r="FL131" s="21">
        <f>QuarterlyDataCVM!FL131</f>
        <v>24729</v>
      </c>
      <c r="FM131" s="21">
        <f>QuarterlyDataCVM!FM131</f>
        <v>11403</v>
      </c>
      <c r="FN131" s="21">
        <f>QuarterlyDataCVM!FN131</f>
        <v>4801</v>
      </c>
      <c r="FO131" s="21">
        <f>QuarterlyDataCVM!FO131</f>
        <v>6602</v>
      </c>
      <c r="FP131" s="21">
        <f>QuarterlyDataCVM!FP131</f>
        <v>17544</v>
      </c>
      <c r="FQ131" s="21">
        <f>QuarterlyDataCVM!FQ131</f>
        <v>7763</v>
      </c>
      <c r="FR131" s="21">
        <f>QuarterlyDataCVM!FR131</f>
        <v>4553</v>
      </c>
      <c r="FS131" s="21">
        <f>QuarterlyDataCVM!FS131</f>
        <v>1898</v>
      </c>
      <c r="FT131" s="21">
        <f>QuarterlyDataCVM!FT131</f>
        <v>602</v>
      </c>
      <c r="FU131" s="21">
        <f>QuarterlyDataCVM!FU131</f>
        <v>2053</v>
      </c>
      <c r="FV131" s="21">
        <f>QuarterlyDataCVM!FV131</f>
        <v>3211</v>
      </c>
      <c r="FW131" s="21">
        <f>QuarterlyDataCVM!FW131</f>
        <v>8299</v>
      </c>
      <c r="FX131" s="21">
        <f>QuarterlyDataCVM!FX131</f>
        <v>2293</v>
      </c>
      <c r="FY131" s="21">
        <f>QuarterlyDataCVM!FY131</f>
        <v>757</v>
      </c>
      <c r="FZ131" s="21">
        <f>QuarterlyDataCVM!FZ131</f>
        <v>5250</v>
      </c>
      <c r="GA131" s="21">
        <f>QuarterlyDataCVM!GA131</f>
        <v>1481</v>
      </c>
      <c r="GB131" s="21">
        <f>QuarterlyDataCVM!GB131</f>
        <v>1481</v>
      </c>
    </row>
    <row r="132" spans="2:184" x14ac:dyDescent="0.25">
      <c r="B132" s="18">
        <v>30</v>
      </c>
      <c r="C132" s="1">
        <v>43617</v>
      </c>
      <c r="D132" s="21">
        <f>QuarterlyDataCVM!D132</f>
        <v>483328</v>
      </c>
      <c r="E132" s="21">
        <f>QuarterlyDataCVM!E132</f>
        <v>3204</v>
      </c>
      <c r="F132" s="21">
        <f>QuarterlyDataCVM!F132</f>
        <v>2946</v>
      </c>
      <c r="G132" s="21">
        <f>QuarterlyDataCVM!G132</f>
        <v>135</v>
      </c>
      <c r="H132" s="21">
        <f>QuarterlyDataCVM!H132</f>
        <v>122</v>
      </c>
      <c r="I132" s="21">
        <f>QuarterlyDataCVM!I132</f>
        <v>96930</v>
      </c>
      <c r="J132" s="21">
        <f>QuarterlyDataCVM!J132</f>
        <v>65473</v>
      </c>
      <c r="K132" s="21">
        <f>QuarterlyDataCVM!K132</f>
        <v>5246</v>
      </c>
      <c r="L132" s="21">
        <f>QuarterlyDataCVM!L132</f>
        <v>42</v>
      </c>
      <c r="M132" s="21">
        <f>QuarterlyDataCVM!M132</f>
        <v>4424</v>
      </c>
      <c r="N132" s="21"/>
      <c r="O132" s="21">
        <f>QuarterlyDataCVM!O132</f>
        <v>453</v>
      </c>
      <c r="P132" s="21">
        <f>QuarterlyDataCVM!P132</f>
        <v>325</v>
      </c>
      <c r="Q132" s="21">
        <f>QuarterlyDataCVM!Q132</f>
        <v>47118</v>
      </c>
      <c r="R132" s="21">
        <f>QuarterlyDataCVM!R132</f>
        <v>7581</v>
      </c>
      <c r="S132" s="21">
        <f>QuarterlyDataCVM!S132</f>
        <v>5881</v>
      </c>
      <c r="T132" s="21">
        <f>QuarterlyDataCVM!T132</f>
        <v>1227</v>
      </c>
      <c r="U132" s="21">
        <f>QuarterlyDataCVM!U132</f>
        <v>670</v>
      </c>
      <c r="V132" s="21">
        <f>QuarterlyDataCVM!V132</f>
        <v>22</v>
      </c>
      <c r="W132" s="21">
        <f>QuarterlyDataCVM!W132</f>
        <v>645</v>
      </c>
      <c r="X132" s="21">
        <f>QuarterlyDataCVM!X132</f>
        <v>360</v>
      </c>
      <c r="Y132" s="21">
        <f>QuarterlyDataCVM!Y132</f>
        <v>969</v>
      </c>
      <c r="Z132" s="21">
        <f>QuarterlyDataCVM!Z132</f>
        <v>1748</v>
      </c>
      <c r="AA132" s="21">
        <f>QuarterlyDataCVM!AA132</f>
        <v>241</v>
      </c>
      <c r="AB132" s="21">
        <f>QuarterlyDataCVM!AB132</f>
        <v>1641</v>
      </c>
      <c r="AC132" s="21">
        <f>QuarterlyDataCVM!AC132</f>
        <v>1158</v>
      </c>
      <c r="AD132" s="21">
        <f>QuarterlyDataCVM!AD132</f>
        <v>482</v>
      </c>
      <c r="AE132" s="21">
        <f>QuarterlyDataCVM!AE132</f>
        <v>58</v>
      </c>
      <c r="AF132" s="21">
        <f>QuarterlyDataCVM!AF132</f>
        <v>1709</v>
      </c>
      <c r="AG132" s="21">
        <f>QuarterlyDataCVM!AG132</f>
        <v>981</v>
      </c>
      <c r="AH132" s="21">
        <f>QuarterlyDataCVM!AH132</f>
        <v>612</v>
      </c>
      <c r="AI132" s="21">
        <f>QuarterlyDataCVM!AI132</f>
        <v>116</v>
      </c>
      <c r="AJ132" s="21">
        <f>QuarterlyDataCVM!AJ132</f>
        <v>3144</v>
      </c>
      <c r="AK132" s="21">
        <f>QuarterlyDataCVM!AK132</f>
        <v>752</v>
      </c>
      <c r="AL132" s="21">
        <f>QuarterlyDataCVM!AL132</f>
        <v>1062</v>
      </c>
      <c r="AM132" s="21">
        <f>QuarterlyDataCVM!AM132</f>
        <v>1331</v>
      </c>
      <c r="AN132" s="21">
        <f>QuarterlyDataCVM!AN132</f>
        <v>752</v>
      </c>
      <c r="AO132" s="21">
        <f>QuarterlyDataCVM!AO132</f>
        <v>752</v>
      </c>
      <c r="AP132" s="21">
        <f>QuarterlyDataCVM!AP132</f>
        <v>2791</v>
      </c>
      <c r="AQ132" s="21">
        <f>QuarterlyDataCVM!AQ132</f>
        <v>2791</v>
      </c>
      <c r="AR132" s="21">
        <f>QuarterlyDataCVM!AR132</f>
        <v>170</v>
      </c>
      <c r="AS132" s="21">
        <f>QuarterlyDataCVM!AS132</f>
        <v>727</v>
      </c>
      <c r="AT132" s="21">
        <f>QuarterlyDataCVM!AT132</f>
        <v>257</v>
      </c>
      <c r="AU132" s="21">
        <f>QuarterlyDataCVM!AU132</f>
        <v>231</v>
      </c>
      <c r="AV132" s="21">
        <f>QuarterlyDataCVM!AV132</f>
        <v>937</v>
      </c>
      <c r="AW132" s="21">
        <f>QuarterlyDataCVM!AW132</f>
        <v>468</v>
      </c>
      <c r="AX132" s="21">
        <f>QuarterlyDataCVM!AX132</f>
        <v>3400</v>
      </c>
      <c r="AY132" s="21">
        <f>QuarterlyDataCVM!AY132</f>
        <v>3400</v>
      </c>
      <c r="AZ132" s="21">
        <f>QuarterlyDataCVM!AZ132</f>
        <v>3307</v>
      </c>
      <c r="BA132" s="21">
        <f>QuarterlyDataCVM!BA132</f>
        <v>1951</v>
      </c>
      <c r="BB132" s="21">
        <f>QuarterlyDataCVM!BB132</f>
        <v>1355</v>
      </c>
      <c r="BC132" s="21">
        <f>QuarterlyDataCVM!BC132</f>
        <v>583</v>
      </c>
      <c r="BD132" s="21">
        <f>QuarterlyDataCVM!BD132</f>
        <v>773</v>
      </c>
      <c r="BE132" s="21">
        <f>QuarterlyDataCVM!BE132</f>
        <v>4848</v>
      </c>
      <c r="BF132" s="21">
        <f>QuarterlyDataCVM!BF132</f>
        <v>958</v>
      </c>
      <c r="BG132" s="21">
        <f>QuarterlyDataCVM!BG132</f>
        <v>562</v>
      </c>
      <c r="BH132" s="21">
        <f>QuarterlyDataCVM!BH132</f>
        <v>396</v>
      </c>
      <c r="BI132" s="21">
        <f>QuarterlyDataCVM!BI132</f>
        <v>3891</v>
      </c>
      <c r="BJ132" s="21">
        <f>QuarterlyDataCVM!BJ132</f>
        <v>3608</v>
      </c>
      <c r="BK132" s="21">
        <f>QuarterlyDataCVM!BK132</f>
        <v>284</v>
      </c>
      <c r="BL132" s="21">
        <f>QuarterlyDataCVM!BL132</f>
        <v>3402</v>
      </c>
      <c r="BM132" s="21">
        <f>QuarterlyDataCVM!BM132</f>
        <v>3402</v>
      </c>
      <c r="BN132" s="21">
        <f>QuarterlyDataCVM!BN132</f>
        <v>1210</v>
      </c>
      <c r="BO132" s="21">
        <f>QuarterlyDataCVM!BO132</f>
        <v>1210</v>
      </c>
      <c r="BP132" s="21">
        <f>QuarterlyDataCVM!BP132</f>
        <v>3777</v>
      </c>
      <c r="BQ132" s="21">
        <f>QuarterlyDataCVM!BQ132</f>
        <v>3777</v>
      </c>
      <c r="BR132" s="21">
        <f>QuarterlyDataCVM!BR132</f>
        <v>6779</v>
      </c>
      <c r="BS132" s="21">
        <f>QuarterlyDataCVM!BS132</f>
        <v>3713</v>
      </c>
      <c r="BT132" s="21">
        <f>QuarterlyDataCVM!BT132</f>
        <v>3067</v>
      </c>
      <c r="BU132" s="21">
        <f>QuarterlyDataCVM!BU132</f>
        <v>510</v>
      </c>
      <c r="BV132" s="21">
        <f>QuarterlyDataCVM!BV132</f>
        <v>2319</v>
      </c>
      <c r="BW132" s="21">
        <f>QuarterlyDataCVM!BW132</f>
        <v>237</v>
      </c>
      <c r="BX132" s="21">
        <f>QuarterlyDataCVM!BX132</f>
        <v>4421</v>
      </c>
      <c r="BY132" s="21">
        <f>QuarterlyDataCVM!BY132</f>
        <v>2526</v>
      </c>
      <c r="BZ132" s="21">
        <f>QuarterlyDataCVM!BZ132</f>
        <v>1153</v>
      </c>
      <c r="CA132" s="21">
        <f>QuarterlyDataCVM!CA132</f>
        <v>1372</v>
      </c>
      <c r="CB132" s="21">
        <f>QuarterlyDataCVM!CB132</f>
        <v>1896</v>
      </c>
      <c r="CC132" s="21">
        <f>QuarterlyDataCVM!CC132</f>
        <v>179</v>
      </c>
      <c r="CD132" s="21">
        <f>QuarterlyDataCVM!CD132</f>
        <v>381</v>
      </c>
      <c r="CE132" s="21">
        <f>QuarterlyDataCVM!CE132</f>
        <v>1336</v>
      </c>
      <c r="CF132" s="21">
        <f>QuarterlyDataCVM!CF132</f>
        <v>6944</v>
      </c>
      <c r="CG132" s="21">
        <f>QuarterlyDataCVM!CG132</f>
        <v>6944</v>
      </c>
      <c r="CH132" s="21">
        <f>QuarterlyDataCVM!CH132</f>
        <v>5384</v>
      </c>
      <c r="CI132" s="21">
        <f>QuarterlyDataCVM!CI132</f>
        <v>1560</v>
      </c>
      <c r="CJ132" s="21">
        <f>QuarterlyDataCVM!CJ132</f>
        <v>6166</v>
      </c>
      <c r="CK132" s="21">
        <f>QuarterlyDataCVM!CK132</f>
        <v>2085</v>
      </c>
      <c r="CL132" s="21">
        <f>QuarterlyDataCVM!CL132</f>
        <v>4081</v>
      </c>
      <c r="CM132" s="21">
        <f>QuarterlyDataCVM!CM132</f>
        <v>1937</v>
      </c>
      <c r="CN132" s="21">
        <f>QuarterlyDataCVM!CN132</f>
        <v>2040</v>
      </c>
      <c r="CO132" s="21">
        <f>QuarterlyDataCVM!CO132</f>
        <v>104</v>
      </c>
      <c r="CP132" s="21">
        <f>QuarterlyDataCVM!CP132</f>
        <v>31456</v>
      </c>
      <c r="CQ132" s="21">
        <f>QuarterlyDataCVM!CQ132</f>
        <v>10980</v>
      </c>
      <c r="CR132" s="21">
        <f>QuarterlyDataCVM!CR132</f>
        <v>6038</v>
      </c>
      <c r="CS132" s="21">
        <f>QuarterlyDataCVM!CS132</f>
        <v>14440</v>
      </c>
      <c r="CT132" s="21">
        <f>QuarterlyDataCVM!CT132</f>
        <v>383194</v>
      </c>
      <c r="CU132" s="21">
        <f>QuarterlyDataCVM!CU132</f>
        <v>85093</v>
      </c>
      <c r="CV132" s="21">
        <f>QuarterlyDataCVM!CV132</f>
        <v>51132</v>
      </c>
      <c r="CW132" s="21">
        <f>QuarterlyDataCVM!CW132</f>
        <v>8148</v>
      </c>
      <c r="CX132" s="21">
        <f>QuarterlyDataCVM!CX132</f>
        <v>18119</v>
      </c>
      <c r="CY132" s="21">
        <f>QuarterlyDataCVM!CY132</f>
        <v>24865</v>
      </c>
      <c r="CZ132" s="21">
        <f>QuarterlyDataCVM!CZ132</f>
        <v>19565</v>
      </c>
      <c r="DA132" s="21">
        <f>QuarterlyDataCVM!DA132</f>
        <v>7496</v>
      </c>
      <c r="DB132" s="21">
        <f>QuarterlyDataCVM!DB132</f>
        <v>1255</v>
      </c>
      <c r="DC132" s="21">
        <f>QuarterlyDataCVM!DC132</f>
        <v>6242</v>
      </c>
      <c r="DD132" s="21">
        <f>QuarterlyDataCVM!DD132</f>
        <v>1807</v>
      </c>
      <c r="DE132" s="21">
        <f>QuarterlyDataCVM!DE132</f>
        <v>1316</v>
      </c>
      <c r="DF132" s="21">
        <f>QuarterlyDataCVM!DF132</f>
        <v>5959</v>
      </c>
      <c r="DG132" s="21">
        <f>QuarterlyDataCVM!DG132</f>
        <v>2985</v>
      </c>
      <c r="DH132" s="21">
        <f>QuarterlyDataCVM!DH132</f>
        <v>14396</v>
      </c>
      <c r="DI132" s="21">
        <f>QuarterlyDataCVM!DI132</f>
        <v>4264</v>
      </c>
      <c r="DJ132" s="21">
        <f>QuarterlyDataCVM!DJ132</f>
        <v>10133</v>
      </c>
      <c r="DK132" s="21">
        <f>QuarterlyDataCVM!DK132</f>
        <v>33679</v>
      </c>
      <c r="DL132" s="21">
        <f>QuarterlyDataCVM!DL132</f>
        <v>8855</v>
      </c>
      <c r="DM132" s="21">
        <f>QuarterlyDataCVM!DM132</f>
        <v>3161</v>
      </c>
      <c r="DN132" s="21">
        <f>QuarterlyDataCVM!DN132</f>
        <v>5694</v>
      </c>
      <c r="DO132" s="21">
        <f>QuarterlyDataCVM!DO132</f>
        <v>3679</v>
      </c>
      <c r="DP132" s="21">
        <f>QuarterlyDataCVM!DP132</f>
        <v>2015</v>
      </c>
      <c r="DQ132" s="21">
        <f>QuarterlyDataCVM!DQ132</f>
        <v>8592</v>
      </c>
      <c r="DR132" s="21">
        <f>QuarterlyDataCVM!DR132</f>
        <v>8592</v>
      </c>
      <c r="DS132" s="21">
        <f>QuarterlyDataCVM!DS132</f>
        <v>16235</v>
      </c>
      <c r="DT132" s="21">
        <f>QuarterlyDataCVM!DT132</f>
        <v>13642</v>
      </c>
      <c r="DU132" s="21">
        <f>QuarterlyDataCVM!DU132</f>
        <v>2593</v>
      </c>
      <c r="DV132" s="21">
        <f>QuarterlyDataCVM!DV132</f>
        <v>31297</v>
      </c>
      <c r="DW132" s="21">
        <f>QuarterlyDataCVM!DW132</f>
        <v>17569</v>
      </c>
      <c r="DX132" s="21">
        <f>QuarterlyDataCVM!DX132</f>
        <v>7723</v>
      </c>
      <c r="DY132" s="21">
        <f>QuarterlyDataCVM!DY132</f>
        <v>7723</v>
      </c>
      <c r="DZ132" s="21"/>
      <c r="EA132" s="21">
        <f>QuarterlyDataCVM!EA132</f>
        <v>6004</v>
      </c>
      <c r="EB132" s="21">
        <f>QuarterlyDataCVM!EB132</f>
        <v>64879</v>
      </c>
      <c r="EC132" s="21">
        <f>QuarterlyDataCVM!EC132</f>
        <v>64879</v>
      </c>
      <c r="ED132" s="21">
        <f>QuarterlyDataCVM!ED132</f>
        <v>17379</v>
      </c>
      <c r="EE132" s="21">
        <f>QuarterlyDataCVM!EE132</f>
        <v>45674</v>
      </c>
      <c r="EF132" s="21">
        <f>QuarterlyDataCVM!EF132</f>
        <v>1825</v>
      </c>
      <c r="EG132" s="21">
        <f>QuarterlyDataCVM!EG132</f>
        <v>62737</v>
      </c>
      <c r="EH132" s="21">
        <f>QuarterlyDataCVM!EH132</f>
        <v>37098</v>
      </c>
      <c r="EI132" s="21">
        <f>QuarterlyDataCVM!EI132</f>
        <v>25046</v>
      </c>
      <c r="EJ132" s="21">
        <f>QuarterlyDataCVM!EJ132</f>
        <v>19016</v>
      </c>
      <c r="EK132" s="21">
        <f>QuarterlyDataCVM!EK132</f>
        <v>12984</v>
      </c>
      <c r="EL132" s="21">
        <f>QuarterlyDataCVM!EL132</f>
        <v>7073</v>
      </c>
      <c r="EM132" s="21">
        <f>QuarterlyDataCVM!EM132</f>
        <v>5911</v>
      </c>
      <c r="EN132" s="21">
        <f>QuarterlyDataCVM!EN132</f>
        <v>6031</v>
      </c>
      <c r="EO132" s="21">
        <f>QuarterlyDataCVM!EO132</f>
        <v>6030</v>
      </c>
      <c r="EP132" s="21">
        <f>QuarterlyDataCVM!EP132</f>
        <v>3529</v>
      </c>
      <c r="EQ132" s="21">
        <f>QuarterlyDataCVM!EQ132</f>
        <v>3529</v>
      </c>
      <c r="ER132" s="21">
        <f>QuarterlyDataCVM!ER132</f>
        <v>8523</v>
      </c>
      <c r="ES132" s="21">
        <f>QuarterlyDataCVM!ES132</f>
        <v>4806</v>
      </c>
      <c r="ET132" s="21">
        <f>QuarterlyDataCVM!ET132</f>
        <v>3717</v>
      </c>
      <c r="EU132" s="21">
        <f>QuarterlyDataCVM!EU132</f>
        <v>2632</v>
      </c>
      <c r="EV132" s="21">
        <f>QuarterlyDataCVM!EV132</f>
        <v>1085</v>
      </c>
      <c r="EW132" s="21">
        <f>QuarterlyDataCVM!EW132</f>
        <v>25640</v>
      </c>
      <c r="EX132" s="21">
        <f>QuarterlyDataCVM!EX132</f>
        <v>5525</v>
      </c>
      <c r="EY132" s="21">
        <f>QuarterlyDataCVM!EY132</f>
        <v>7853</v>
      </c>
      <c r="EZ132" s="21">
        <f>QuarterlyDataCVM!EZ132</f>
        <v>2511</v>
      </c>
      <c r="FA132" s="21">
        <f>QuarterlyDataCVM!FA132</f>
        <v>9750</v>
      </c>
      <c r="FB132" s="21">
        <f>QuarterlyDataCVM!FB132</f>
        <v>911</v>
      </c>
      <c r="FC132" s="21">
        <f>QuarterlyDataCVM!FC132</f>
        <v>2839</v>
      </c>
      <c r="FD132" s="21">
        <f>QuarterlyDataCVM!FD132</f>
        <v>6001</v>
      </c>
      <c r="FE132" s="21">
        <f>QuarterlyDataCVM!FE132</f>
        <v>88014</v>
      </c>
      <c r="FF132" s="21">
        <f>QuarterlyDataCVM!FF132</f>
        <v>23889</v>
      </c>
      <c r="FG132" s="21">
        <f>QuarterlyDataCVM!FG132</f>
        <v>23889</v>
      </c>
      <c r="FH132" s="21">
        <f>QuarterlyDataCVM!FH132</f>
        <v>27831</v>
      </c>
      <c r="FI132" s="21">
        <f>QuarterlyDataCVM!FI132</f>
        <v>27831</v>
      </c>
      <c r="FJ132" s="21">
        <f>QuarterlyDataCVM!FJ132</f>
        <v>36293</v>
      </c>
      <c r="FK132" s="21">
        <f>QuarterlyDataCVM!FK132</f>
        <v>24821</v>
      </c>
      <c r="FL132" s="21">
        <f>QuarterlyDataCVM!FL132</f>
        <v>24821</v>
      </c>
      <c r="FM132" s="21">
        <f>QuarterlyDataCVM!FM132</f>
        <v>11473</v>
      </c>
      <c r="FN132" s="21">
        <f>QuarterlyDataCVM!FN132</f>
        <v>4804</v>
      </c>
      <c r="FO132" s="21">
        <f>QuarterlyDataCVM!FO132</f>
        <v>6669</v>
      </c>
      <c r="FP132" s="21">
        <f>QuarterlyDataCVM!FP132</f>
        <v>17496</v>
      </c>
      <c r="FQ132" s="21">
        <f>QuarterlyDataCVM!FQ132</f>
        <v>7713</v>
      </c>
      <c r="FR132" s="21">
        <f>QuarterlyDataCVM!FR132</f>
        <v>4550</v>
      </c>
      <c r="FS132" s="21">
        <f>QuarterlyDataCVM!FS132</f>
        <v>1935</v>
      </c>
      <c r="FT132" s="21">
        <f>QuarterlyDataCVM!FT132</f>
        <v>584</v>
      </c>
      <c r="FU132" s="21">
        <f>QuarterlyDataCVM!FU132</f>
        <v>2030</v>
      </c>
      <c r="FV132" s="21">
        <f>QuarterlyDataCVM!FV132</f>
        <v>3165</v>
      </c>
      <c r="FW132" s="21">
        <f>QuarterlyDataCVM!FW132</f>
        <v>8292</v>
      </c>
      <c r="FX132" s="21">
        <f>QuarterlyDataCVM!FX132</f>
        <v>2356</v>
      </c>
      <c r="FY132" s="21">
        <f>QuarterlyDataCVM!FY132</f>
        <v>739</v>
      </c>
      <c r="FZ132" s="21">
        <f>QuarterlyDataCVM!FZ132</f>
        <v>5196</v>
      </c>
      <c r="GA132" s="21">
        <f>QuarterlyDataCVM!GA132</f>
        <v>1491</v>
      </c>
      <c r="GB132" s="21">
        <f>QuarterlyDataCVM!GB132</f>
        <v>1491</v>
      </c>
    </row>
    <row r="133" spans="2:184" x14ac:dyDescent="0.25">
      <c r="B133" s="18">
        <v>30</v>
      </c>
      <c r="C133" s="1">
        <v>43709</v>
      </c>
      <c r="D133" s="21">
        <f>QuarterlyDataCVM!D133</f>
        <v>485387</v>
      </c>
      <c r="E133" s="21">
        <f>QuarterlyDataCVM!E133</f>
        <v>3280</v>
      </c>
      <c r="F133" s="21">
        <f>QuarterlyDataCVM!F133</f>
        <v>3023</v>
      </c>
      <c r="G133" s="21">
        <f>QuarterlyDataCVM!G133</f>
        <v>137</v>
      </c>
      <c r="H133" s="21">
        <f>QuarterlyDataCVM!H133</f>
        <v>120</v>
      </c>
      <c r="I133" s="21">
        <f>QuarterlyDataCVM!I133</f>
        <v>96580</v>
      </c>
      <c r="J133" s="21">
        <f>QuarterlyDataCVM!J133</f>
        <v>65045</v>
      </c>
      <c r="K133" s="21">
        <f>QuarterlyDataCVM!K133</f>
        <v>5372</v>
      </c>
      <c r="L133" s="21">
        <f>QuarterlyDataCVM!L133</f>
        <v>44</v>
      </c>
      <c r="M133" s="21">
        <f>QuarterlyDataCVM!M133</f>
        <v>4547</v>
      </c>
      <c r="N133" s="21"/>
      <c r="O133" s="21">
        <f>QuarterlyDataCVM!O133</f>
        <v>462</v>
      </c>
      <c r="P133" s="21">
        <f>QuarterlyDataCVM!P133</f>
        <v>320</v>
      </c>
      <c r="Q133" s="21">
        <f>QuarterlyDataCVM!Q133</f>
        <v>46779</v>
      </c>
      <c r="R133" s="21">
        <f>QuarterlyDataCVM!R133</f>
        <v>7611</v>
      </c>
      <c r="S133" s="21">
        <f>QuarterlyDataCVM!S133</f>
        <v>5868</v>
      </c>
      <c r="T133" s="21">
        <f>QuarterlyDataCVM!T133</f>
        <v>1222</v>
      </c>
      <c r="U133" s="21">
        <f>QuarterlyDataCVM!U133</f>
        <v>676</v>
      </c>
      <c r="V133" s="21">
        <f>QuarterlyDataCVM!V133</f>
        <v>22</v>
      </c>
      <c r="W133" s="21">
        <f>QuarterlyDataCVM!W133</f>
        <v>641</v>
      </c>
      <c r="X133" s="21">
        <f>QuarterlyDataCVM!X133</f>
        <v>326</v>
      </c>
      <c r="Y133" s="21">
        <f>QuarterlyDataCVM!Y133</f>
        <v>957</v>
      </c>
      <c r="Z133" s="21">
        <f>QuarterlyDataCVM!Z133</f>
        <v>1782</v>
      </c>
      <c r="AA133" s="21">
        <f>QuarterlyDataCVM!AA133</f>
        <v>240</v>
      </c>
      <c r="AB133" s="21">
        <f>QuarterlyDataCVM!AB133</f>
        <v>1687</v>
      </c>
      <c r="AC133" s="21">
        <f>QuarterlyDataCVM!AC133</f>
        <v>1196</v>
      </c>
      <c r="AD133" s="21">
        <f>QuarterlyDataCVM!AD133</f>
        <v>490</v>
      </c>
      <c r="AE133" s="21">
        <f>QuarterlyDataCVM!AE133</f>
        <v>57</v>
      </c>
      <c r="AF133" s="21">
        <f>QuarterlyDataCVM!AF133</f>
        <v>1733</v>
      </c>
      <c r="AG133" s="21">
        <f>QuarterlyDataCVM!AG133</f>
        <v>1014</v>
      </c>
      <c r="AH133" s="21">
        <f>QuarterlyDataCVM!AH133</f>
        <v>606</v>
      </c>
      <c r="AI133" s="21">
        <f>QuarterlyDataCVM!AI133</f>
        <v>112</v>
      </c>
      <c r="AJ133" s="21">
        <f>QuarterlyDataCVM!AJ133</f>
        <v>3126</v>
      </c>
      <c r="AK133" s="21">
        <f>QuarterlyDataCVM!AK133</f>
        <v>741</v>
      </c>
      <c r="AL133" s="21">
        <f>QuarterlyDataCVM!AL133</f>
        <v>1056</v>
      </c>
      <c r="AM133" s="21">
        <f>QuarterlyDataCVM!AM133</f>
        <v>1327</v>
      </c>
      <c r="AN133" s="21">
        <f>QuarterlyDataCVM!AN133</f>
        <v>696</v>
      </c>
      <c r="AO133" s="21">
        <f>QuarterlyDataCVM!AO133</f>
        <v>696</v>
      </c>
      <c r="AP133" s="21">
        <f>QuarterlyDataCVM!AP133</f>
        <v>2716</v>
      </c>
      <c r="AQ133" s="21">
        <f>QuarterlyDataCVM!AQ133</f>
        <v>2716</v>
      </c>
      <c r="AR133" s="21">
        <f>QuarterlyDataCVM!AR133</f>
        <v>152</v>
      </c>
      <c r="AS133" s="21">
        <f>QuarterlyDataCVM!AS133</f>
        <v>676</v>
      </c>
      <c r="AT133" s="21">
        <f>QuarterlyDataCVM!AT133</f>
        <v>276</v>
      </c>
      <c r="AU133" s="21">
        <f>QuarterlyDataCVM!AU133</f>
        <v>224</v>
      </c>
      <c r="AV133" s="21">
        <f>QuarterlyDataCVM!AV133</f>
        <v>930</v>
      </c>
      <c r="AW133" s="21">
        <f>QuarterlyDataCVM!AW133</f>
        <v>458</v>
      </c>
      <c r="AX133" s="21">
        <f>QuarterlyDataCVM!AX133</f>
        <v>3389</v>
      </c>
      <c r="AY133" s="21">
        <f>QuarterlyDataCVM!AY133</f>
        <v>3389</v>
      </c>
      <c r="AZ133" s="21">
        <f>QuarterlyDataCVM!AZ133</f>
        <v>3272</v>
      </c>
      <c r="BA133" s="21">
        <f>QuarterlyDataCVM!BA133</f>
        <v>1947</v>
      </c>
      <c r="BB133" s="21">
        <f>QuarterlyDataCVM!BB133</f>
        <v>1325</v>
      </c>
      <c r="BC133" s="21">
        <f>QuarterlyDataCVM!BC133</f>
        <v>572</v>
      </c>
      <c r="BD133" s="21">
        <f>QuarterlyDataCVM!BD133</f>
        <v>754</v>
      </c>
      <c r="BE133" s="21">
        <f>QuarterlyDataCVM!BE133</f>
        <v>4840</v>
      </c>
      <c r="BF133" s="21">
        <f>QuarterlyDataCVM!BF133</f>
        <v>944</v>
      </c>
      <c r="BG133" s="21">
        <f>QuarterlyDataCVM!BG133</f>
        <v>552</v>
      </c>
      <c r="BH133" s="21">
        <f>QuarterlyDataCVM!BH133</f>
        <v>393</v>
      </c>
      <c r="BI133" s="21">
        <f>QuarterlyDataCVM!BI133</f>
        <v>3896</v>
      </c>
      <c r="BJ133" s="21">
        <f>QuarterlyDataCVM!BJ133</f>
        <v>3605</v>
      </c>
      <c r="BK133" s="21">
        <f>QuarterlyDataCVM!BK133</f>
        <v>290</v>
      </c>
      <c r="BL133" s="21">
        <f>QuarterlyDataCVM!BL133</f>
        <v>3309</v>
      </c>
      <c r="BM133" s="21">
        <f>QuarterlyDataCVM!BM133</f>
        <v>3309</v>
      </c>
      <c r="BN133" s="21">
        <f>QuarterlyDataCVM!BN133</f>
        <v>1181</v>
      </c>
      <c r="BO133" s="21">
        <f>QuarterlyDataCVM!BO133</f>
        <v>1181</v>
      </c>
      <c r="BP133" s="21">
        <f>QuarterlyDataCVM!BP133</f>
        <v>3660</v>
      </c>
      <c r="BQ133" s="21">
        <f>QuarterlyDataCVM!BQ133</f>
        <v>3660</v>
      </c>
      <c r="BR133" s="21">
        <f>QuarterlyDataCVM!BR133</f>
        <v>6931</v>
      </c>
      <c r="BS133" s="21">
        <f>QuarterlyDataCVM!BS133</f>
        <v>3945</v>
      </c>
      <c r="BT133" s="21">
        <f>QuarterlyDataCVM!BT133</f>
        <v>2987</v>
      </c>
      <c r="BU133" s="21">
        <f>QuarterlyDataCVM!BU133</f>
        <v>513</v>
      </c>
      <c r="BV133" s="21">
        <f>QuarterlyDataCVM!BV133</f>
        <v>2251</v>
      </c>
      <c r="BW133" s="21">
        <f>QuarterlyDataCVM!BW133</f>
        <v>223</v>
      </c>
      <c r="BX133" s="21">
        <f>QuarterlyDataCVM!BX133</f>
        <v>4316</v>
      </c>
      <c r="BY133" s="21">
        <f>QuarterlyDataCVM!BY133</f>
        <v>2491</v>
      </c>
      <c r="BZ133" s="21">
        <f>QuarterlyDataCVM!BZ133</f>
        <v>1164</v>
      </c>
      <c r="CA133" s="21">
        <f>QuarterlyDataCVM!CA133</f>
        <v>1327</v>
      </c>
      <c r="CB133" s="21">
        <f>QuarterlyDataCVM!CB133</f>
        <v>1826</v>
      </c>
      <c r="CC133" s="21">
        <f>QuarterlyDataCVM!CC133</f>
        <v>169</v>
      </c>
      <c r="CD133" s="21">
        <f>QuarterlyDataCVM!CD133</f>
        <v>384</v>
      </c>
      <c r="CE133" s="21">
        <f>QuarterlyDataCVM!CE133</f>
        <v>1273</v>
      </c>
      <c r="CF133" s="21">
        <f>QuarterlyDataCVM!CF133</f>
        <v>6759</v>
      </c>
      <c r="CG133" s="21">
        <f>QuarterlyDataCVM!CG133</f>
        <v>6759</v>
      </c>
      <c r="CH133" s="21">
        <f>QuarterlyDataCVM!CH133</f>
        <v>5328</v>
      </c>
      <c r="CI133" s="21">
        <f>QuarterlyDataCVM!CI133</f>
        <v>1430</v>
      </c>
      <c r="CJ133" s="21">
        <f>QuarterlyDataCVM!CJ133</f>
        <v>6138</v>
      </c>
      <c r="CK133" s="21">
        <f>QuarterlyDataCVM!CK133</f>
        <v>2092</v>
      </c>
      <c r="CL133" s="21">
        <f>QuarterlyDataCVM!CL133</f>
        <v>4046</v>
      </c>
      <c r="CM133" s="21">
        <f>QuarterlyDataCVM!CM133</f>
        <v>1889</v>
      </c>
      <c r="CN133" s="21">
        <f>QuarterlyDataCVM!CN133</f>
        <v>2052</v>
      </c>
      <c r="CO133" s="21">
        <f>QuarterlyDataCVM!CO133</f>
        <v>104</v>
      </c>
      <c r="CP133" s="21">
        <f>QuarterlyDataCVM!CP133</f>
        <v>31535</v>
      </c>
      <c r="CQ133" s="21">
        <f>QuarterlyDataCVM!CQ133</f>
        <v>11006</v>
      </c>
      <c r="CR133" s="21">
        <f>QuarterlyDataCVM!CR133</f>
        <v>6053</v>
      </c>
      <c r="CS133" s="21">
        <f>QuarterlyDataCVM!CS133</f>
        <v>14475</v>
      </c>
      <c r="CT133" s="21">
        <f>QuarterlyDataCVM!CT133</f>
        <v>385526</v>
      </c>
      <c r="CU133" s="21">
        <f>QuarterlyDataCVM!CU133</f>
        <v>85299</v>
      </c>
      <c r="CV133" s="21">
        <f>QuarterlyDataCVM!CV133</f>
        <v>51228</v>
      </c>
      <c r="CW133" s="21">
        <f>QuarterlyDataCVM!CW133</f>
        <v>8070</v>
      </c>
      <c r="CX133" s="21">
        <f>QuarterlyDataCVM!CX133</f>
        <v>18157</v>
      </c>
      <c r="CY133" s="21">
        <f>QuarterlyDataCVM!CY133</f>
        <v>25001</v>
      </c>
      <c r="CZ133" s="21">
        <f>QuarterlyDataCVM!CZ133</f>
        <v>19681</v>
      </c>
      <c r="DA133" s="21">
        <f>QuarterlyDataCVM!DA133</f>
        <v>7449</v>
      </c>
      <c r="DB133" s="21">
        <f>QuarterlyDataCVM!DB133</f>
        <v>1261</v>
      </c>
      <c r="DC133" s="21">
        <f>QuarterlyDataCVM!DC133</f>
        <v>6188</v>
      </c>
      <c r="DD133" s="21">
        <f>QuarterlyDataCVM!DD133</f>
        <v>1846</v>
      </c>
      <c r="DE133" s="21">
        <f>QuarterlyDataCVM!DE133</f>
        <v>1322</v>
      </c>
      <c r="DF133" s="21">
        <f>QuarterlyDataCVM!DF133</f>
        <v>6044</v>
      </c>
      <c r="DG133" s="21">
        <f>QuarterlyDataCVM!DG133</f>
        <v>3019</v>
      </c>
      <c r="DH133" s="21">
        <f>QuarterlyDataCVM!DH133</f>
        <v>14391</v>
      </c>
      <c r="DI133" s="21">
        <f>QuarterlyDataCVM!DI133</f>
        <v>4328</v>
      </c>
      <c r="DJ133" s="21">
        <f>QuarterlyDataCVM!DJ133</f>
        <v>10062</v>
      </c>
      <c r="DK133" s="21">
        <f>QuarterlyDataCVM!DK133</f>
        <v>33964</v>
      </c>
      <c r="DL133" s="21">
        <f>QuarterlyDataCVM!DL133</f>
        <v>8777</v>
      </c>
      <c r="DM133" s="21">
        <f>QuarterlyDataCVM!DM133</f>
        <v>3109</v>
      </c>
      <c r="DN133" s="21">
        <f>QuarterlyDataCVM!DN133</f>
        <v>5668</v>
      </c>
      <c r="DO133" s="21">
        <f>QuarterlyDataCVM!DO133</f>
        <v>3675</v>
      </c>
      <c r="DP133" s="21">
        <f>QuarterlyDataCVM!DP133</f>
        <v>1991</v>
      </c>
      <c r="DQ133" s="21">
        <f>QuarterlyDataCVM!DQ133</f>
        <v>8665</v>
      </c>
      <c r="DR133" s="21">
        <f>QuarterlyDataCVM!DR133</f>
        <v>8665</v>
      </c>
      <c r="DS133" s="21">
        <f>QuarterlyDataCVM!DS133</f>
        <v>16523</v>
      </c>
      <c r="DT133" s="21">
        <f>QuarterlyDataCVM!DT133</f>
        <v>13901</v>
      </c>
      <c r="DU133" s="21">
        <f>QuarterlyDataCVM!DU133</f>
        <v>2622</v>
      </c>
      <c r="DV133" s="21">
        <f>QuarterlyDataCVM!DV133</f>
        <v>31599</v>
      </c>
      <c r="DW133" s="21">
        <f>QuarterlyDataCVM!DW133</f>
        <v>17883</v>
      </c>
      <c r="DX133" s="21">
        <f>QuarterlyDataCVM!DX133</f>
        <v>7717</v>
      </c>
      <c r="DY133" s="21">
        <f>QuarterlyDataCVM!DY133</f>
        <v>7716</v>
      </c>
      <c r="DZ133" s="21"/>
      <c r="EA133" s="21">
        <f>QuarterlyDataCVM!EA133</f>
        <v>5999</v>
      </c>
      <c r="EB133" s="21">
        <f>QuarterlyDataCVM!EB133</f>
        <v>64882</v>
      </c>
      <c r="EC133" s="21">
        <f>QuarterlyDataCVM!EC133</f>
        <v>64882</v>
      </c>
      <c r="ED133" s="21">
        <f>QuarterlyDataCVM!ED133</f>
        <v>17298</v>
      </c>
      <c r="EE133" s="21">
        <f>QuarterlyDataCVM!EE133</f>
        <v>45764</v>
      </c>
      <c r="EF133" s="21">
        <f>QuarterlyDataCVM!EF133</f>
        <v>1822</v>
      </c>
      <c r="EG133" s="21">
        <f>QuarterlyDataCVM!EG133</f>
        <v>63696</v>
      </c>
      <c r="EH133" s="21">
        <f>QuarterlyDataCVM!EH133</f>
        <v>37775</v>
      </c>
      <c r="EI133" s="21">
        <f>QuarterlyDataCVM!EI133</f>
        <v>25493</v>
      </c>
      <c r="EJ133" s="21">
        <f>QuarterlyDataCVM!EJ133</f>
        <v>19590</v>
      </c>
      <c r="EK133" s="21">
        <f>QuarterlyDataCVM!EK133</f>
        <v>13343</v>
      </c>
      <c r="EL133" s="21">
        <f>QuarterlyDataCVM!EL133</f>
        <v>7177</v>
      </c>
      <c r="EM133" s="21">
        <f>QuarterlyDataCVM!EM133</f>
        <v>6166</v>
      </c>
      <c r="EN133" s="21">
        <f>QuarterlyDataCVM!EN133</f>
        <v>6247</v>
      </c>
      <c r="EO133" s="21">
        <f>QuarterlyDataCVM!EO133</f>
        <v>5902</v>
      </c>
      <c r="EP133" s="21">
        <f>QuarterlyDataCVM!EP133</f>
        <v>3698</v>
      </c>
      <c r="EQ133" s="21">
        <f>QuarterlyDataCVM!EQ133</f>
        <v>3698</v>
      </c>
      <c r="ER133" s="21">
        <f>QuarterlyDataCVM!ER133</f>
        <v>8585</v>
      </c>
      <c r="ES133" s="21">
        <f>QuarterlyDataCVM!ES133</f>
        <v>4847</v>
      </c>
      <c r="ET133" s="21">
        <f>QuarterlyDataCVM!ET133</f>
        <v>3737</v>
      </c>
      <c r="EU133" s="21">
        <f>QuarterlyDataCVM!EU133</f>
        <v>2637</v>
      </c>
      <c r="EV133" s="21">
        <f>QuarterlyDataCVM!EV133</f>
        <v>1101</v>
      </c>
      <c r="EW133" s="21">
        <f>QuarterlyDataCVM!EW133</f>
        <v>25920</v>
      </c>
      <c r="EX133" s="21">
        <f>QuarterlyDataCVM!EX133</f>
        <v>5692</v>
      </c>
      <c r="EY133" s="21">
        <f>QuarterlyDataCVM!EY133</f>
        <v>7887</v>
      </c>
      <c r="EZ133" s="21">
        <f>QuarterlyDataCVM!EZ133</f>
        <v>2571</v>
      </c>
      <c r="FA133" s="21">
        <f>QuarterlyDataCVM!FA133</f>
        <v>9771</v>
      </c>
      <c r="FB133" s="21">
        <f>QuarterlyDataCVM!FB133</f>
        <v>924</v>
      </c>
      <c r="FC133" s="21">
        <f>QuarterlyDataCVM!FC133</f>
        <v>2858</v>
      </c>
      <c r="FD133" s="21">
        <f>QuarterlyDataCVM!FD133</f>
        <v>5989</v>
      </c>
      <c r="FE133" s="21">
        <f>QuarterlyDataCVM!FE133</f>
        <v>88407</v>
      </c>
      <c r="FF133" s="21">
        <f>QuarterlyDataCVM!FF133</f>
        <v>23970</v>
      </c>
      <c r="FG133" s="21">
        <f>QuarterlyDataCVM!FG133</f>
        <v>23970</v>
      </c>
      <c r="FH133" s="21">
        <f>QuarterlyDataCVM!FH133</f>
        <v>27938</v>
      </c>
      <c r="FI133" s="21">
        <f>QuarterlyDataCVM!FI133</f>
        <v>27938</v>
      </c>
      <c r="FJ133" s="21">
        <f>QuarterlyDataCVM!FJ133</f>
        <v>36498</v>
      </c>
      <c r="FK133" s="21">
        <f>QuarterlyDataCVM!FK133</f>
        <v>25018</v>
      </c>
      <c r="FL133" s="21">
        <f>QuarterlyDataCVM!FL133</f>
        <v>25018</v>
      </c>
      <c r="FM133" s="21">
        <f>QuarterlyDataCVM!FM133</f>
        <v>11481</v>
      </c>
      <c r="FN133" s="21">
        <f>QuarterlyDataCVM!FN133</f>
        <v>4829</v>
      </c>
      <c r="FO133" s="21">
        <f>QuarterlyDataCVM!FO133</f>
        <v>6652</v>
      </c>
      <c r="FP133" s="21">
        <f>QuarterlyDataCVM!FP133</f>
        <v>17679</v>
      </c>
      <c r="FQ133" s="21">
        <f>QuarterlyDataCVM!FQ133</f>
        <v>7779</v>
      </c>
      <c r="FR133" s="21">
        <f>QuarterlyDataCVM!FR133</f>
        <v>4576</v>
      </c>
      <c r="FS133" s="21">
        <f>QuarterlyDataCVM!FS133</f>
        <v>1961</v>
      </c>
      <c r="FT133" s="21">
        <f>QuarterlyDataCVM!FT133</f>
        <v>628</v>
      </c>
      <c r="FU133" s="21">
        <f>QuarterlyDataCVM!FU133</f>
        <v>1988</v>
      </c>
      <c r="FV133" s="21">
        <f>QuarterlyDataCVM!FV133</f>
        <v>3203</v>
      </c>
      <c r="FW133" s="21">
        <f>QuarterlyDataCVM!FW133</f>
        <v>8443</v>
      </c>
      <c r="FX133" s="21">
        <f>QuarterlyDataCVM!FX133</f>
        <v>2388</v>
      </c>
      <c r="FY133" s="21">
        <f>QuarterlyDataCVM!FY133</f>
        <v>752</v>
      </c>
      <c r="FZ133" s="21">
        <f>QuarterlyDataCVM!FZ133</f>
        <v>5302</v>
      </c>
      <c r="GA133" s="21">
        <f>QuarterlyDataCVM!GA133</f>
        <v>1457</v>
      </c>
      <c r="GB133" s="21">
        <f>QuarterlyDataCVM!GB133</f>
        <v>1457</v>
      </c>
    </row>
    <row r="134" spans="2:184" x14ac:dyDescent="0.25">
      <c r="B134" s="18">
        <v>30</v>
      </c>
      <c r="C134" s="1">
        <v>43800</v>
      </c>
      <c r="D134" s="21">
        <f>QuarterlyDataCVM!D134</f>
        <v>485310</v>
      </c>
      <c r="E134" s="21">
        <f>QuarterlyDataCVM!E134</f>
        <v>3318</v>
      </c>
      <c r="F134" s="21">
        <f>QuarterlyDataCVM!F134</f>
        <v>3072</v>
      </c>
      <c r="G134" s="21">
        <f>QuarterlyDataCVM!G134</f>
        <v>135</v>
      </c>
      <c r="H134" s="21">
        <f>QuarterlyDataCVM!H134</f>
        <v>111</v>
      </c>
      <c r="I134" s="21">
        <f>QuarterlyDataCVM!I134</f>
        <v>95811</v>
      </c>
      <c r="J134" s="21">
        <f>QuarterlyDataCVM!J134</f>
        <v>64846</v>
      </c>
      <c r="K134" s="21">
        <f>QuarterlyDataCVM!K134</f>
        <v>5268</v>
      </c>
      <c r="L134" s="21">
        <f>QuarterlyDataCVM!L134</f>
        <v>39</v>
      </c>
      <c r="M134" s="21">
        <f>QuarterlyDataCVM!M134</f>
        <v>4454</v>
      </c>
      <c r="N134" s="21"/>
      <c r="O134" s="21">
        <f>QuarterlyDataCVM!O134</f>
        <v>445</v>
      </c>
      <c r="P134" s="21">
        <f>QuarterlyDataCVM!P134</f>
        <v>330</v>
      </c>
      <c r="Q134" s="21">
        <f>QuarterlyDataCVM!Q134</f>
        <v>46522</v>
      </c>
      <c r="R134" s="21">
        <f>QuarterlyDataCVM!R134</f>
        <v>7588</v>
      </c>
      <c r="S134" s="21">
        <f>QuarterlyDataCVM!S134</f>
        <v>5868</v>
      </c>
      <c r="T134" s="21">
        <f>QuarterlyDataCVM!T134</f>
        <v>1206</v>
      </c>
      <c r="U134" s="21">
        <f>QuarterlyDataCVM!U134</f>
        <v>673</v>
      </c>
      <c r="V134" s="21">
        <f>QuarterlyDataCVM!V134</f>
        <v>23</v>
      </c>
      <c r="W134" s="21">
        <f>QuarterlyDataCVM!W134</f>
        <v>643</v>
      </c>
      <c r="X134" s="21">
        <f>QuarterlyDataCVM!X134</f>
        <v>312</v>
      </c>
      <c r="Y134" s="21">
        <f>QuarterlyDataCVM!Y134</f>
        <v>961</v>
      </c>
      <c r="Z134" s="21">
        <f>QuarterlyDataCVM!Z134</f>
        <v>1809</v>
      </c>
      <c r="AA134" s="21">
        <f>QuarterlyDataCVM!AA134</f>
        <v>242</v>
      </c>
      <c r="AB134" s="21">
        <f>QuarterlyDataCVM!AB134</f>
        <v>1665</v>
      </c>
      <c r="AC134" s="21">
        <f>QuarterlyDataCVM!AC134</f>
        <v>1167</v>
      </c>
      <c r="AD134" s="21">
        <f>QuarterlyDataCVM!AD134</f>
        <v>497</v>
      </c>
      <c r="AE134" s="21">
        <f>QuarterlyDataCVM!AE134</f>
        <v>57</v>
      </c>
      <c r="AF134" s="21">
        <f>QuarterlyDataCVM!AF134</f>
        <v>1713</v>
      </c>
      <c r="AG134" s="21">
        <f>QuarterlyDataCVM!AG134</f>
        <v>1033</v>
      </c>
      <c r="AH134" s="21">
        <f>QuarterlyDataCVM!AH134</f>
        <v>568</v>
      </c>
      <c r="AI134" s="21">
        <f>QuarterlyDataCVM!AI134</f>
        <v>112</v>
      </c>
      <c r="AJ134" s="21">
        <f>QuarterlyDataCVM!AJ134</f>
        <v>3139</v>
      </c>
      <c r="AK134" s="21">
        <f>QuarterlyDataCVM!AK134</f>
        <v>766</v>
      </c>
      <c r="AL134" s="21">
        <f>QuarterlyDataCVM!AL134</f>
        <v>1044</v>
      </c>
      <c r="AM134" s="21">
        <f>QuarterlyDataCVM!AM134</f>
        <v>1329</v>
      </c>
      <c r="AN134" s="21">
        <f>QuarterlyDataCVM!AN134</f>
        <v>755</v>
      </c>
      <c r="AO134" s="21">
        <f>QuarterlyDataCVM!AO134</f>
        <v>755</v>
      </c>
      <c r="AP134" s="21">
        <f>QuarterlyDataCVM!AP134</f>
        <v>2718</v>
      </c>
      <c r="AQ134" s="21">
        <f>QuarterlyDataCVM!AQ134</f>
        <v>2718</v>
      </c>
      <c r="AR134" s="21">
        <f>QuarterlyDataCVM!AR134</f>
        <v>156</v>
      </c>
      <c r="AS134" s="21">
        <f>QuarterlyDataCVM!AS134</f>
        <v>646</v>
      </c>
      <c r="AT134" s="21">
        <f>QuarterlyDataCVM!AT134</f>
        <v>253</v>
      </c>
      <c r="AU134" s="21">
        <f>QuarterlyDataCVM!AU134</f>
        <v>231</v>
      </c>
      <c r="AV134" s="21">
        <f>QuarterlyDataCVM!AV134</f>
        <v>974</v>
      </c>
      <c r="AW134" s="21">
        <f>QuarterlyDataCVM!AW134</f>
        <v>459</v>
      </c>
      <c r="AX134" s="21">
        <f>QuarterlyDataCVM!AX134</f>
        <v>3294</v>
      </c>
      <c r="AY134" s="21">
        <f>QuarterlyDataCVM!AY134</f>
        <v>3294</v>
      </c>
      <c r="AZ134" s="21">
        <f>QuarterlyDataCVM!AZ134</f>
        <v>3267</v>
      </c>
      <c r="BA134" s="21">
        <f>QuarterlyDataCVM!BA134</f>
        <v>1979</v>
      </c>
      <c r="BB134" s="21">
        <f>QuarterlyDataCVM!BB134</f>
        <v>1289</v>
      </c>
      <c r="BC134" s="21">
        <f>QuarterlyDataCVM!BC134</f>
        <v>539</v>
      </c>
      <c r="BD134" s="21">
        <f>QuarterlyDataCVM!BD134</f>
        <v>749</v>
      </c>
      <c r="BE134" s="21">
        <f>QuarterlyDataCVM!BE134</f>
        <v>4839</v>
      </c>
      <c r="BF134" s="21">
        <f>QuarterlyDataCVM!BF134</f>
        <v>928</v>
      </c>
      <c r="BG134" s="21">
        <f>QuarterlyDataCVM!BG134</f>
        <v>544</v>
      </c>
      <c r="BH134" s="21">
        <f>QuarterlyDataCVM!BH134</f>
        <v>383</v>
      </c>
      <c r="BI134" s="21">
        <f>QuarterlyDataCVM!BI134</f>
        <v>3912</v>
      </c>
      <c r="BJ134" s="21">
        <f>QuarterlyDataCVM!BJ134</f>
        <v>3641</v>
      </c>
      <c r="BK134" s="21">
        <f>QuarterlyDataCVM!BK134</f>
        <v>271</v>
      </c>
      <c r="BL134" s="21">
        <f>QuarterlyDataCVM!BL134</f>
        <v>3359</v>
      </c>
      <c r="BM134" s="21">
        <f>QuarterlyDataCVM!BM134</f>
        <v>3359</v>
      </c>
      <c r="BN134" s="21">
        <f>QuarterlyDataCVM!BN134</f>
        <v>1155</v>
      </c>
      <c r="BO134" s="21">
        <f>QuarterlyDataCVM!BO134</f>
        <v>1155</v>
      </c>
      <c r="BP134" s="21">
        <f>QuarterlyDataCVM!BP134</f>
        <v>3593</v>
      </c>
      <c r="BQ134" s="21">
        <f>QuarterlyDataCVM!BQ134</f>
        <v>3593</v>
      </c>
      <c r="BR134" s="21">
        <f>QuarterlyDataCVM!BR134</f>
        <v>6755</v>
      </c>
      <c r="BS134" s="21">
        <f>QuarterlyDataCVM!BS134</f>
        <v>3758</v>
      </c>
      <c r="BT134" s="21">
        <f>QuarterlyDataCVM!BT134</f>
        <v>2996</v>
      </c>
      <c r="BU134" s="21">
        <f>QuarterlyDataCVM!BU134</f>
        <v>528</v>
      </c>
      <c r="BV134" s="21">
        <f>QuarterlyDataCVM!BV134</f>
        <v>2238</v>
      </c>
      <c r="BW134" s="21">
        <f>QuarterlyDataCVM!BW134</f>
        <v>229</v>
      </c>
      <c r="BX134" s="21">
        <f>QuarterlyDataCVM!BX134</f>
        <v>4344</v>
      </c>
      <c r="BY134" s="21">
        <f>QuarterlyDataCVM!BY134</f>
        <v>2444</v>
      </c>
      <c r="BZ134" s="21">
        <f>QuarterlyDataCVM!BZ134</f>
        <v>1135</v>
      </c>
      <c r="CA134" s="21">
        <f>QuarterlyDataCVM!CA134</f>
        <v>1309</v>
      </c>
      <c r="CB134" s="21">
        <f>QuarterlyDataCVM!CB134</f>
        <v>1900</v>
      </c>
      <c r="CC134" s="21">
        <f>QuarterlyDataCVM!CC134</f>
        <v>170</v>
      </c>
      <c r="CD134" s="21">
        <f>QuarterlyDataCVM!CD134</f>
        <v>409</v>
      </c>
      <c r="CE134" s="21">
        <f>QuarterlyDataCVM!CE134</f>
        <v>1322</v>
      </c>
      <c r="CF134" s="21">
        <f>QuarterlyDataCVM!CF134</f>
        <v>6988</v>
      </c>
      <c r="CG134" s="21">
        <f>QuarterlyDataCVM!CG134</f>
        <v>6988</v>
      </c>
      <c r="CH134" s="21">
        <f>QuarterlyDataCVM!CH134</f>
        <v>5470</v>
      </c>
      <c r="CI134" s="21">
        <f>QuarterlyDataCVM!CI134</f>
        <v>1518</v>
      </c>
      <c r="CJ134" s="21">
        <f>QuarterlyDataCVM!CJ134</f>
        <v>6068</v>
      </c>
      <c r="CK134" s="21">
        <f>QuarterlyDataCVM!CK134</f>
        <v>2112</v>
      </c>
      <c r="CL134" s="21">
        <f>QuarterlyDataCVM!CL134</f>
        <v>3955</v>
      </c>
      <c r="CM134" s="21">
        <f>QuarterlyDataCVM!CM134</f>
        <v>1877</v>
      </c>
      <c r="CN134" s="21">
        <f>QuarterlyDataCVM!CN134</f>
        <v>1980</v>
      </c>
      <c r="CO134" s="21">
        <f>QuarterlyDataCVM!CO134</f>
        <v>99</v>
      </c>
      <c r="CP134" s="21">
        <f>QuarterlyDataCVM!CP134</f>
        <v>30966</v>
      </c>
      <c r="CQ134" s="21">
        <f>QuarterlyDataCVM!CQ134</f>
        <v>10808</v>
      </c>
      <c r="CR134" s="21">
        <f>QuarterlyDataCVM!CR134</f>
        <v>5944</v>
      </c>
      <c r="CS134" s="21">
        <f>QuarterlyDataCVM!CS134</f>
        <v>14214</v>
      </c>
      <c r="CT134" s="21">
        <f>QuarterlyDataCVM!CT134</f>
        <v>386180</v>
      </c>
      <c r="CU134" s="21">
        <f>QuarterlyDataCVM!CU134</f>
        <v>85302</v>
      </c>
      <c r="CV134" s="21">
        <f>QuarterlyDataCVM!CV134</f>
        <v>51140</v>
      </c>
      <c r="CW134" s="21">
        <f>QuarterlyDataCVM!CW134</f>
        <v>8169</v>
      </c>
      <c r="CX134" s="21">
        <f>QuarterlyDataCVM!CX134</f>
        <v>18248</v>
      </c>
      <c r="CY134" s="21">
        <f>QuarterlyDataCVM!CY134</f>
        <v>24723</v>
      </c>
      <c r="CZ134" s="21">
        <f>QuarterlyDataCVM!CZ134</f>
        <v>19736</v>
      </c>
      <c r="DA134" s="21">
        <f>QuarterlyDataCVM!DA134</f>
        <v>7297</v>
      </c>
      <c r="DB134" s="21">
        <f>QuarterlyDataCVM!DB134</f>
        <v>1251</v>
      </c>
      <c r="DC134" s="21">
        <f>QuarterlyDataCVM!DC134</f>
        <v>6046</v>
      </c>
      <c r="DD134" s="21">
        <f>QuarterlyDataCVM!DD134</f>
        <v>2018</v>
      </c>
      <c r="DE134" s="21">
        <f>QuarterlyDataCVM!DE134</f>
        <v>1297</v>
      </c>
      <c r="DF134" s="21">
        <f>QuarterlyDataCVM!DF134</f>
        <v>6093</v>
      </c>
      <c r="DG134" s="21">
        <f>QuarterlyDataCVM!DG134</f>
        <v>3031</v>
      </c>
      <c r="DH134" s="21">
        <f>QuarterlyDataCVM!DH134</f>
        <v>14427</v>
      </c>
      <c r="DI134" s="21">
        <f>QuarterlyDataCVM!DI134</f>
        <v>4266</v>
      </c>
      <c r="DJ134" s="21">
        <f>QuarterlyDataCVM!DJ134</f>
        <v>10161</v>
      </c>
      <c r="DK134" s="21">
        <f>QuarterlyDataCVM!DK134</f>
        <v>33807</v>
      </c>
      <c r="DL134" s="21">
        <f>QuarterlyDataCVM!DL134</f>
        <v>8807</v>
      </c>
      <c r="DM134" s="21">
        <f>QuarterlyDataCVM!DM134</f>
        <v>2934</v>
      </c>
      <c r="DN134" s="21">
        <f>QuarterlyDataCVM!DN134</f>
        <v>5874</v>
      </c>
      <c r="DO134" s="21">
        <f>QuarterlyDataCVM!DO134</f>
        <v>3826</v>
      </c>
      <c r="DP134" s="21">
        <f>QuarterlyDataCVM!DP134</f>
        <v>2048</v>
      </c>
      <c r="DQ134" s="21">
        <f>QuarterlyDataCVM!DQ134</f>
        <v>8575</v>
      </c>
      <c r="DR134" s="21">
        <f>QuarterlyDataCVM!DR134</f>
        <v>8575</v>
      </c>
      <c r="DS134" s="21">
        <f>QuarterlyDataCVM!DS134</f>
        <v>16422</v>
      </c>
      <c r="DT134" s="21">
        <f>QuarterlyDataCVM!DT134</f>
        <v>13809</v>
      </c>
      <c r="DU134" s="21">
        <f>QuarterlyDataCVM!DU134</f>
        <v>2613</v>
      </c>
      <c r="DV134" s="21">
        <f>QuarterlyDataCVM!DV134</f>
        <v>31318</v>
      </c>
      <c r="DW134" s="21">
        <f>QuarterlyDataCVM!DW134</f>
        <v>17850</v>
      </c>
      <c r="DX134" s="21">
        <f>QuarterlyDataCVM!DX134</f>
        <v>7669</v>
      </c>
      <c r="DY134" s="21">
        <f>QuarterlyDataCVM!DY134</f>
        <v>7669</v>
      </c>
      <c r="DZ134" s="21"/>
      <c r="EA134" s="21">
        <f>QuarterlyDataCVM!EA134</f>
        <v>5799</v>
      </c>
      <c r="EB134" s="21">
        <f>QuarterlyDataCVM!EB134</f>
        <v>64951</v>
      </c>
      <c r="EC134" s="21">
        <f>QuarterlyDataCVM!EC134</f>
        <v>64951</v>
      </c>
      <c r="ED134" s="21">
        <f>QuarterlyDataCVM!ED134</f>
        <v>17348</v>
      </c>
      <c r="EE134" s="21">
        <f>QuarterlyDataCVM!EE134</f>
        <v>45712</v>
      </c>
      <c r="EF134" s="21">
        <f>QuarterlyDataCVM!EF134</f>
        <v>1892</v>
      </c>
      <c r="EG134" s="21">
        <f>QuarterlyDataCVM!EG134</f>
        <v>63843</v>
      </c>
      <c r="EH134" s="21">
        <f>QuarterlyDataCVM!EH134</f>
        <v>37949</v>
      </c>
      <c r="EI134" s="21">
        <f>QuarterlyDataCVM!EI134</f>
        <v>25687</v>
      </c>
      <c r="EJ134" s="21">
        <f>QuarterlyDataCVM!EJ134</f>
        <v>19709</v>
      </c>
      <c r="EK134" s="21">
        <f>QuarterlyDataCVM!EK134</f>
        <v>13419</v>
      </c>
      <c r="EL134" s="21">
        <f>QuarterlyDataCVM!EL134</f>
        <v>7239</v>
      </c>
      <c r="EM134" s="21">
        <f>QuarterlyDataCVM!EM134</f>
        <v>6179</v>
      </c>
      <c r="EN134" s="21">
        <f>QuarterlyDataCVM!EN134</f>
        <v>6291</v>
      </c>
      <c r="EO134" s="21">
        <f>QuarterlyDataCVM!EO134</f>
        <v>5978</v>
      </c>
      <c r="EP134" s="21">
        <f>QuarterlyDataCVM!EP134</f>
        <v>3778</v>
      </c>
      <c r="EQ134" s="21">
        <f>QuarterlyDataCVM!EQ134</f>
        <v>3778</v>
      </c>
      <c r="ER134" s="21">
        <f>QuarterlyDataCVM!ER134</f>
        <v>8484</v>
      </c>
      <c r="ES134" s="21">
        <f>QuarterlyDataCVM!ES134</f>
        <v>4776</v>
      </c>
      <c r="ET134" s="21">
        <f>QuarterlyDataCVM!ET134</f>
        <v>3709</v>
      </c>
      <c r="EU134" s="21">
        <f>QuarterlyDataCVM!EU134</f>
        <v>2597</v>
      </c>
      <c r="EV134" s="21">
        <f>QuarterlyDataCVM!EV134</f>
        <v>1110</v>
      </c>
      <c r="EW134" s="21">
        <f>QuarterlyDataCVM!EW134</f>
        <v>25893</v>
      </c>
      <c r="EX134" s="21">
        <f>QuarterlyDataCVM!EX134</f>
        <v>5826</v>
      </c>
      <c r="EY134" s="21">
        <f>QuarterlyDataCVM!EY134</f>
        <v>7861</v>
      </c>
      <c r="EZ134" s="21">
        <f>QuarterlyDataCVM!EZ134</f>
        <v>2430</v>
      </c>
      <c r="FA134" s="21">
        <f>QuarterlyDataCVM!FA134</f>
        <v>9776</v>
      </c>
      <c r="FB134" s="21">
        <f>QuarterlyDataCVM!FB134</f>
        <v>920</v>
      </c>
      <c r="FC134" s="21">
        <f>QuarterlyDataCVM!FC134</f>
        <v>2891</v>
      </c>
      <c r="FD134" s="21">
        <f>QuarterlyDataCVM!FD134</f>
        <v>5966</v>
      </c>
      <c r="FE134" s="21">
        <f>QuarterlyDataCVM!FE134</f>
        <v>89014</v>
      </c>
      <c r="FF134" s="21">
        <f>QuarterlyDataCVM!FF134</f>
        <v>24158</v>
      </c>
      <c r="FG134" s="21">
        <f>QuarterlyDataCVM!FG134</f>
        <v>24158</v>
      </c>
      <c r="FH134" s="21">
        <f>QuarterlyDataCVM!FH134</f>
        <v>28387</v>
      </c>
      <c r="FI134" s="21">
        <f>QuarterlyDataCVM!FI134</f>
        <v>28387</v>
      </c>
      <c r="FJ134" s="21">
        <f>QuarterlyDataCVM!FJ134</f>
        <v>36468</v>
      </c>
      <c r="FK134" s="21">
        <f>QuarterlyDataCVM!FK134</f>
        <v>25014</v>
      </c>
      <c r="FL134" s="21">
        <f>QuarterlyDataCVM!FL134</f>
        <v>25014</v>
      </c>
      <c r="FM134" s="21">
        <f>QuarterlyDataCVM!FM134</f>
        <v>11454</v>
      </c>
      <c r="FN134" s="21">
        <f>QuarterlyDataCVM!FN134</f>
        <v>4846</v>
      </c>
      <c r="FO134" s="21">
        <f>QuarterlyDataCVM!FO134</f>
        <v>6606</v>
      </c>
      <c r="FP134" s="21">
        <f>QuarterlyDataCVM!FP134</f>
        <v>17945</v>
      </c>
      <c r="FQ134" s="21">
        <f>QuarterlyDataCVM!FQ134</f>
        <v>7845</v>
      </c>
      <c r="FR134" s="21">
        <f>QuarterlyDataCVM!FR134</f>
        <v>4612</v>
      </c>
      <c r="FS134" s="21">
        <f>QuarterlyDataCVM!FS134</f>
        <v>1881</v>
      </c>
      <c r="FT134" s="21">
        <f>QuarterlyDataCVM!FT134</f>
        <v>638</v>
      </c>
      <c r="FU134" s="21">
        <f>QuarterlyDataCVM!FU134</f>
        <v>2092</v>
      </c>
      <c r="FV134" s="21">
        <f>QuarterlyDataCVM!FV134</f>
        <v>3232</v>
      </c>
      <c r="FW134" s="21">
        <f>QuarterlyDataCVM!FW134</f>
        <v>8580</v>
      </c>
      <c r="FX134" s="21">
        <f>QuarterlyDataCVM!FX134</f>
        <v>2473</v>
      </c>
      <c r="FY134" s="21">
        <f>QuarterlyDataCVM!FY134</f>
        <v>769</v>
      </c>
      <c r="FZ134" s="21">
        <f>QuarterlyDataCVM!FZ134</f>
        <v>5339</v>
      </c>
      <c r="GA134" s="21">
        <f>QuarterlyDataCVM!GA134</f>
        <v>1519</v>
      </c>
      <c r="GB134" s="21">
        <f>QuarterlyDataCVM!GB134</f>
        <v>1519</v>
      </c>
    </row>
    <row r="135" spans="2:184" x14ac:dyDescent="0.25">
      <c r="B135" s="18">
        <v>31</v>
      </c>
      <c r="C135" s="1">
        <v>43891</v>
      </c>
      <c r="D135" s="21">
        <f>QuarterlyDataCVM!D135</f>
        <v>472514</v>
      </c>
      <c r="E135" s="21">
        <f>QuarterlyDataCVM!E135</f>
        <v>3179</v>
      </c>
      <c r="F135" s="21">
        <f>QuarterlyDataCVM!F135</f>
        <v>2934</v>
      </c>
      <c r="G135" s="21">
        <f>QuarterlyDataCVM!G135</f>
        <v>135</v>
      </c>
      <c r="H135" s="21">
        <f>QuarterlyDataCVM!H135</f>
        <v>109</v>
      </c>
      <c r="I135" s="21">
        <f>QuarterlyDataCVM!I135</f>
        <v>93776</v>
      </c>
      <c r="J135" s="21">
        <f>QuarterlyDataCVM!J135</f>
        <v>63376</v>
      </c>
      <c r="K135" s="21">
        <f>QuarterlyDataCVM!K135</f>
        <v>5013</v>
      </c>
      <c r="L135" s="21">
        <f>QuarterlyDataCVM!L135</f>
        <v>39</v>
      </c>
      <c r="M135" s="21">
        <f>QuarterlyDataCVM!M135</f>
        <v>4208</v>
      </c>
      <c r="N135" s="21"/>
      <c r="O135" s="21">
        <f>QuarterlyDataCVM!O135</f>
        <v>457</v>
      </c>
      <c r="P135" s="21">
        <f>QuarterlyDataCVM!P135</f>
        <v>308</v>
      </c>
      <c r="Q135" s="21">
        <f>QuarterlyDataCVM!Q135</f>
        <v>45613</v>
      </c>
      <c r="R135" s="21">
        <f>QuarterlyDataCVM!R135</f>
        <v>7545</v>
      </c>
      <c r="S135" s="21">
        <f>QuarterlyDataCVM!S135</f>
        <v>5916</v>
      </c>
      <c r="T135" s="21">
        <f>QuarterlyDataCVM!T135</f>
        <v>1225</v>
      </c>
      <c r="U135" s="21">
        <f>QuarterlyDataCVM!U135</f>
        <v>688</v>
      </c>
      <c r="V135" s="21">
        <f>QuarterlyDataCVM!V135</f>
        <v>24</v>
      </c>
      <c r="W135" s="21">
        <f>QuarterlyDataCVM!W135</f>
        <v>662</v>
      </c>
      <c r="X135" s="21">
        <f>QuarterlyDataCVM!X135</f>
        <v>307</v>
      </c>
      <c r="Y135" s="21">
        <f>QuarterlyDataCVM!Y135</f>
        <v>960</v>
      </c>
      <c r="Z135" s="21">
        <f>QuarterlyDataCVM!Z135</f>
        <v>1810</v>
      </c>
      <c r="AA135" s="21">
        <f>QuarterlyDataCVM!AA135</f>
        <v>239</v>
      </c>
      <c r="AB135" s="21">
        <f>QuarterlyDataCVM!AB135</f>
        <v>1573</v>
      </c>
      <c r="AC135" s="21">
        <f>QuarterlyDataCVM!AC135</f>
        <v>1075</v>
      </c>
      <c r="AD135" s="21">
        <f>QuarterlyDataCVM!AD135</f>
        <v>498</v>
      </c>
      <c r="AE135" s="21">
        <f>QuarterlyDataCVM!AE135</f>
        <v>57</v>
      </c>
      <c r="AF135" s="21">
        <f>QuarterlyDataCVM!AF135</f>
        <v>1534</v>
      </c>
      <c r="AG135" s="21">
        <f>QuarterlyDataCVM!AG135</f>
        <v>973</v>
      </c>
      <c r="AH135" s="21">
        <f>QuarterlyDataCVM!AH135</f>
        <v>462</v>
      </c>
      <c r="AI135" s="21">
        <f>QuarterlyDataCVM!AI135</f>
        <v>100</v>
      </c>
      <c r="AJ135" s="21">
        <f>QuarterlyDataCVM!AJ135</f>
        <v>3033</v>
      </c>
      <c r="AK135" s="21">
        <f>QuarterlyDataCVM!AK135</f>
        <v>721</v>
      </c>
      <c r="AL135" s="21">
        <f>QuarterlyDataCVM!AL135</f>
        <v>1045</v>
      </c>
      <c r="AM135" s="21">
        <f>QuarterlyDataCVM!AM135</f>
        <v>1266</v>
      </c>
      <c r="AN135" s="21">
        <f>QuarterlyDataCVM!AN135</f>
        <v>728</v>
      </c>
      <c r="AO135" s="21">
        <f>QuarterlyDataCVM!AO135</f>
        <v>728</v>
      </c>
      <c r="AP135" s="21">
        <f>QuarterlyDataCVM!AP135</f>
        <v>2873</v>
      </c>
      <c r="AQ135" s="21">
        <f>QuarterlyDataCVM!AQ135</f>
        <v>2873</v>
      </c>
      <c r="AR135" s="21">
        <f>QuarterlyDataCVM!AR135</f>
        <v>178</v>
      </c>
      <c r="AS135" s="21">
        <f>QuarterlyDataCVM!AS135</f>
        <v>655</v>
      </c>
      <c r="AT135" s="21">
        <f>QuarterlyDataCVM!AT135</f>
        <v>252</v>
      </c>
      <c r="AU135" s="21">
        <f>QuarterlyDataCVM!AU135</f>
        <v>247</v>
      </c>
      <c r="AV135" s="21">
        <f>QuarterlyDataCVM!AV135</f>
        <v>1065</v>
      </c>
      <c r="AW135" s="21">
        <f>QuarterlyDataCVM!AW135</f>
        <v>475</v>
      </c>
      <c r="AX135" s="21">
        <f>QuarterlyDataCVM!AX135</f>
        <v>3700</v>
      </c>
      <c r="AY135" s="21">
        <f>QuarterlyDataCVM!AY135</f>
        <v>3700</v>
      </c>
      <c r="AZ135" s="21">
        <f>QuarterlyDataCVM!AZ135</f>
        <v>3203</v>
      </c>
      <c r="BA135" s="21">
        <f>QuarterlyDataCVM!BA135</f>
        <v>1918</v>
      </c>
      <c r="BB135" s="21">
        <f>QuarterlyDataCVM!BB135</f>
        <v>1285</v>
      </c>
      <c r="BC135" s="21">
        <f>QuarterlyDataCVM!BC135</f>
        <v>539</v>
      </c>
      <c r="BD135" s="21">
        <f>QuarterlyDataCVM!BD135</f>
        <v>746</v>
      </c>
      <c r="BE135" s="21">
        <f>QuarterlyDataCVM!BE135</f>
        <v>4782</v>
      </c>
      <c r="BF135" s="21">
        <f>QuarterlyDataCVM!BF135</f>
        <v>924</v>
      </c>
      <c r="BG135" s="21">
        <f>QuarterlyDataCVM!BG135</f>
        <v>546</v>
      </c>
      <c r="BH135" s="21">
        <f>QuarterlyDataCVM!BH135</f>
        <v>379</v>
      </c>
      <c r="BI135" s="21">
        <f>QuarterlyDataCVM!BI135</f>
        <v>3858</v>
      </c>
      <c r="BJ135" s="21">
        <f>QuarterlyDataCVM!BJ135</f>
        <v>3567</v>
      </c>
      <c r="BK135" s="21">
        <f>QuarterlyDataCVM!BK135</f>
        <v>290</v>
      </c>
      <c r="BL135" s="21">
        <f>QuarterlyDataCVM!BL135</f>
        <v>3183</v>
      </c>
      <c r="BM135" s="21">
        <f>QuarterlyDataCVM!BM135</f>
        <v>3183</v>
      </c>
      <c r="BN135" s="21">
        <f>QuarterlyDataCVM!BN135</f>
        <v>1132</v>
      </c>
      <c r="BO135" s="21">
        <f>QuarterlyDataCVM!BO135</f>
        <v>1132</v>
      </c>
      <c r="BP135" s="21">
        <f>QuarterlyDataCVM!BP135</f>
        <v>3287</v>
      </c>
      <c r="BQ135" s="21">
        <f>QuarterlyDataCVM!BQ135</f>
        <v>3287</v>
      </c>
      <c r="BR135" s="21">
        <f>QuarterlyDataCVM!BR135</f>
        <v>6358</v>
      </c>
      <c r="BS135" s="21">
        <f>QuarterlyDataCVM!BS135</f>
        <v>3356</v>
      </c>
      <c r="BT135" s="21">
        <f>QuarterlyDataCVM!BT135</f>
        <v>3001</v>
      </c>
      <c r="BU135" s="21">
        <f>QuarterlyDataCVM!BU135</f>
        <v>485</v>
      </c>
      <c r="BV135" s="21">
        <f>QuarterlyDataCVM!BV135</f>
        <v>2300</v>
      </c>
      <c r="BW135" s="21">
        <f>QuarterlyDataCVM!BW135</f>
        <v>217</v>
      </c>
      <c r="BX135" s="21">
        <f>QuarterlyDataCVM!BX135</f>
        <v>4255</v>
      </c>
      <c r="BY135" s="21">
        <f>QuarterlyDataCVM!BY135</f>
        <v>2320</v>
      </c>
      <c r="BZ135" s="21">
        <f>QuarterlyDataCVM!BZ135</f>
        <v>1052</v>
      </c>
      <c r="CA135" s="21">
        <f>QuarterlyDataCVM!CA135</f>
        <v>1268</v>
      </c>
      <c r="CB135" s="21">
        <f>QuarterlyDataCVM!CB135</f>
        <v>1935</v>
      </c>
      <c r="CC135" s="21">
        <f>QuarterlyDataCVM!CC135</f>
        <v>185</v>
      </c>
      <c r="CD135" s="21">
        <f>QuarterlyDataCVM!CD135</f>
        <v>440</v>
      </c>
      <c r="CE135" s="21">
        <f>QuarterlyDataCVM!CE135</f>
        <v>1309</v>
      </c>
      <c r="CF135" s="21">
        <f>QuarterlyDataCVM!CF135</f>
        <v>6656</v>
      </c>
      <c r="CG135" s="21">
        <f>QuarterlyDataCVM!CG135</f>
        <v>6656</v>
      </c>
      <c r="CH135" s="21">
        <f>QuarterlyDataCVM!CH135</f>
        <v>5262</v>
      </c>
      <c r="CI135" s="21">
        <f>QuarterlyDataCVM!CI135</f>
        <v>1393</v>
      </c>
      <c r="CJ135" s="21">
        <f>QuarterlyDataCVM!CJ135</f>
        <v>6094</v>
      </c>
      <c r="CK135" s="21">
        <f>QuarterlyDataCVM!CK135</f>
        <v>2136</v>
      </c>
      <c r="CL135" s="21">
        <f>QuarterlyDataCVM!CL135</f>
        <v>3957</v>
      </c>
      <c r="CM135" s="21">
        <f>QuarterlyDataCVM!CM135</f>
        <v>1890</v>
      </c>
      <c r="CN135" s="21">
        <f>QuarterlyDataCVM!CN135</f>
        <v>1968</v>
      </c>
      <c r="CO135" s="21">
        <f>QuarterlyDataCVM!CO135</f>
        <v>101</v>
      </c>
      <c r="CP135" s="21">
        <f>QuarterlyDataCVM!CP135</f>
        <v>30402</v>
      </c>
      <c r="CQ135" s="21">
        <f>QuarterlyDataCVM!CQ135</f>
        <v>10610</v>
      </c>
      <c r="CR135" s="21">
        <f>QuarterlyDataCVM!CR135</f>
        <v>5836</v>
      </c>
      <c r="CS135" s="21">
        <f>QuarterlyDataCVM!CS135</f>
        <v>13954</v>
      </c>
      <c r="CT135" s="21">
        <f>QuarterlyDataCVM!CT135</f>
        <v>375560</v>
      </c>
      <c r="CU135" s="21">
        <f>QuarterlyDataCVM!CU135</f>
        <v>80844</v>
      </c>
      <c r="CV135" s="21">
        <f>QuarterlyDataCVM!CV135</f>
        <v>49375</v>
      </c>
      <c r="CW135" s="21">
        <f>QuarterlyDataCVM!CW135</f>
        <v>7252</v>
      </c>
      <c r="CX135" s="21">
        <f>QuarterlyDataCVM!CX135</f>
        <v>17874</v>
      </c>
      <c r="CY135" s="21">
        <f>QuarterlyDataCVM!CY135</f>
        <v>24249</v>
      </c>
      <c r="CZ135" s="21">
        <f>QuarterlyDataCVM!CZ135</f>
        <v>18565</v>
      </c>
      <c r="DA135" s="21">
        <f>QuarterlyDataCVM!DA135</f>
        <v>6772</v>
      </c>
      <c r="DB135" s="21">
        <f>QuarterlyDataCVM!DB135</f>
        <v>999</v>
      </c>
      <c r="DC135" s="21">
        <f>QuarterlyDataCVM!DC135</f>
        <v>5773</v>
      </c>
      <c r="DD135" s="21">
        <f>QuarterlyDataCVM!DD135</f>
        <v>1675</v>
      </c>
      <c r="DE135" s="21">
        <f>QuarterlyDataCVM!DE135</f>
        <v>1064</v>
      </c>
      <c r="DF135" s="21">
        <f>QuarterlyDataCVM!DF135</f>
        <v>6066</v>
      </c>
      <c r="DG135" s="21">
        <f>QuarterlyDataCVM!DG135</f>
        <v>2987</v>
      </c>
      <c r="DH135" s="21">
        <f>QuarterlyDataCVM!DH135</f>
        <v>12905</v>
      </c>
      <c r="DI135" s="21">
        <f>QuarterlyDataCVM!DI135</f>
        <v>3675</v>
      </c>
      <c r="DJ135" s="21">
        <f>QuarterlyDataCVM!DJ135</f>
        <v>9231</v>
      </c>
      <c r="DK135" s="21">
        <f>QuarterlyDataCVM!DK135</f>
        <v>32873</v>
      </c>
      <c r="DL135" s="21">
        <f>QuarterlyDataCVM!DL135</f>
        <v>8288</v>
      </c>
      <c r="DM135" s="21">
        <f>QuarterlyDataCVM!DM135</f>
        <v>2895</v>
      </c>
      <c r="DN135" s="21">
        <f>QuarterlyDataCVM!DN135</f>
        <v>5393</v>
      </c>
      <c r="DO135" s="21">
        <f>QuarterlyDataCVM!DO135</f>
        <v>3430</v>
      </c>
      <c r="DP135" s="21">
        <f>QuarterlyDataCVM!DP135</f>
        <v>1962</v>
      </c>
      <c r="DQ135" s="21">
        <f>QuarterlyDataCVM!DQ135</f>
        <v>8592</v>
      </c>
      <c r="DR135" s="21">
        <f>QuarterlyDataCVM!DR135</f>
        <v>8592</v>
      </c>
      <c r="DS135" s="21">
        <f>QuarterlyDataCVM!DS135</f>
        <v>15995</v>
      </c>
      <c r="DT135" s="21">
        <f>QuarterlyDataCVM!DT135</f>
        <v>13834</v>
      </c>
      <c r="DU135" s="21">
        <f>QuarterlyDataCVM!DU135</f>
        <v>2161</v>
      </c>
      <c r="DV135" s="21">
        <f>QuarterlyDataCVM!DV135</f>
        <v>31059</v>
      </c>
      <c r="DW135" s="21">
        <f>QuarterlyDataCVM!DW135</f>
        <v>17597</v>
      </c>
      <c r="DX135" s="21">
        <f>QuarterlyDataCVM!DX135</f>
        <v>7643</v>
      </c>
      <c r="DY135" s="21">
        <f>QuarterlyDataCVM!DY135</f>
        <v>7643</v>
      </c>
      <c r="DZ135" s="21"/>
      <c r="EA135" s="21">
        <f>QuarterlyDataCVM!EA135</f>
        <v>5817</v>
      </c>
      <c r="EB135" s="21">
        <f>QuarterlyDataCVM!EB135</f>
        <v>65110</v>
      </c>
      <c r="EC135" s="21">
        <f>QuarterlyDataCVM!EC135</f>
        <v>65110</v>
      </c>
      <c r="ED135" s="21">
        <f>QuarterlyDataCVM!ED135</f>
        <v>17283</v>
      </c>
      <c r="EE135" s="21">
        <f>QuarterlyDataCVM!EE135</f>
        <v>45811</v>
      </c>
      <c r="EF135" s="21">
        <f>QuarterlyDataCVM!EF135</f>
        <v>2016</v>
      </c>
      <c r="EG135" s="21">
        <f>QuarterlyDataCVM!EG135</f>
        <v>62809</v>
      </c>
      <c r="EH135" s="21">
        <f>QuarterlyDataCVM!EH135</f>
        <v>37946</v>
      </c>
      <c r="EI135" s="21">
        <f>QuarterlyDataCVM!EI135</f>
        <v>25468</v>
      </c>
      <c r="EJ135" s="21">
        <f>QuarterlyDataCVM!EJ135</f>
        <v>19354</v>
      </c>
      <c r="EK135" s="21">
        <f>QuarterlyDataCVM!EK135</f>
        <v>13311</v>
      </c>
      <c r="EL135" s="21">
        <f>QuarterlyDataCVM!EL135</f>
        <v>7222</v>
      </c>
      <c r="EM135" s="21">
        <f>QuarterlyDataCVM!EM135</f>
        <v>6089</v>
      </c>
      <c r="EN135" s="21">
        <f>QuarterlyDataCVM!EN135</f>
        <v>6043</v>
      </c>
      <c r="EO135" s="21">
        <f>QuarterlyDataCVM!EO135</f>
        <v>6114</v>
      </c>
      <c r="EP135" s="21">
        <f>QuarterlyDataCVM!EP135</f>
        <v>4065</v>
      </c>
      <c r="EQ135" s="21">
        <f>QuarterlyDataCVM!EQ135</f>
        <v>4065</v>
      </c>
      <c r="ER135" s="21">
        <f>QuarterlyDataCVM!ER135</f>
        <v>8411</v>
      </c>
      <c r="ES135" s="21">
        <f>QuarterlyDataCVM!ES135</f>
        <v>4766</v>
      </c>
      <c r="ET135" s="21">
        <f>QuarterlyDataCVM!ET135</f>
        <v>3647</v>
      </c>
      <c r="EU135" s="21">
        <f>QuarterlyDataCVM!EU135</f>
        <v>2528</v>
      </c>
      <c r="EV135" s="21">
        <f>QuarterlyDataCVM!EV135</f>
        <v>1119</v>
      </c>
      <c r="EW135" s="21">
        <f>QuarterlyDataCVM!EW135</f>
        <v>24864</v>
      </c>
      <c r="EX135" s="21">
        <f>QuarterlyDataCVM!EX135</f>
        <v>5574</v>
      </c>
      <c r="EY135" s="21">
        <f>QuarterlyDataCVM!EY135</f>
        <v>7682</v>
      </c>
      <c r="EZ135" s="21">
        <f>QuarterlyDataCVM!EZ135</f>
        <v>1853</v>
      </c>
      <c r="FA135" s="21">
        <f>QuarterlyDataCVM!FA135</f>
        <v>9756</v>
      </c>
      <c r="FB135" s="21">
        <f>QuarterlyDataCVM!FB135</f>
        <v>879</v>
      </c>
      <c r="FC135" s="21">
        <f>QuarterlyDataCVM!FC135</f>
        <v>2923</v>
      </c>
      <c r="FD135" s="21">
        <f>QuarterlyDataCVM!FD135</f>
        <v>5953</v>
      </c>
      <c r="FE135" s="21">
        <f>QuarterlyDataCVM!FE135</f>
        <v>86111</v>
      </c>
      <c r="FF135" s="21">
        <f>QuarterlyDataCVM!FF135</f>
        <v>24249</v>
      </c>
      <c r="FG135" s="21">
        <f>QuarterlyDataCVM!FG135</f>
        <v>24249</v>
      </c>
      <c r="FH135" s="21">
        <f>QuarterlyDataCVM!FH135</f>
        <v>26242</v>
      </c>
      <c r="FI135" s="21">
        <f>QuarterlyDataCVM!FI135</f>
        <v>26242</v>
      </c>
      <c r="FJ135" s="21">
        <f>QuarterlyDataCVM!FJ135</f>
        <v>35620</v>
      </c>
      <c r="FK135" s="21">
        <f>QuarterlyDataCVM!FK135</f>
        <v>24268</v>
      </c>
      <c r="FL135" s="21">
        <f>QuarterlyDataCVM!FL135</f>
        <v>24268</v>
      </c>
      <c r="FM135" s="21">
        <f>QuarterlyDataCVM!FM135</f>
        <v>11354</v>
      </c>
      <c r="FN135" s="21">
        <f>QuarterlyDataCVM!FN135</f>
        <v>4832</v>
      </c>
      <c r="FO135" s="21">
        <f>QuarterlyDataCVM!FO135</f>
        <v>6521</v>
      </c>
      <c r="FP135" s="21">
        <f>QuarterlyDataCVM!FP135</f>
        <v>16751</v>
      </c>
      <c r="FQ135" s="21">
        <f>QuarterlyDataCVM!FQ135</f>
        <v>7414</v>
      </c>
      <c r="FR135" s="21">
        <f>QuarterlyDataCVM!FR135</f>
        <v>4362</v>
      </c>
      <c r="FS135" s="21">
        <f>QuarterlyDataCVM!FS135</f>
        <v>1796</v>
      </c>
      <c r="FT135" s="21">
        <f>QuarterlyDataCVM!FT135</f>
        <v>582</v>
      </c>
      <c r="FU135" s="21">
        <f>QuarterlyDataCVM!FU135</f>
        <v>1984</v>
      </c>
      <c r="FV135" s="21">
        <f>QuarterlyDataCVM!FV135</f>
        <v>3052</v>
      </c>
      <c r="FW135" s="21">
        <f>QuarterlyDataCVM!FW135</f>
        <v>7960</v>
      </c>
      <c r="FX135" s="21">
        <f>QuarterlyDataCVM!FX135</f>
        <v>2316</v>
      </c>
      <c r="FY135" s="21">
        <f>QuarterlyDataCVM!FY135</f>
        <v>729</v>
      </c>
      <c r="FZ135" s="21">
        <f>QuarterlyDataCVM!FZ135</f>
        <v>4914</v>
      </c>
      <c r="GA135" s="21">
        <f>QuarterlyDataCVM!GA135</f>
        <v>1379</v>
      </c>
      <c r="GB135" s="21">
        <f>QuarterlyDataCVM!GB135</f>
        <v>1379</v>
      </c>
    </row>
    <row r="136" spans="2:184" x14ac:dyDescent="0.25">
      <c r="B136" s="18">
        <v>31</v>
      </c>
      <c r="C136" s="1">
        <v>43983</v>
      </c>
      <c r="D136" s="21">
        <f>QuarterlyDataCVM!D136</f>
        <v>386313</v>
      </c>
      <c r="E136" s="21">
        <f>QuarterlyDataCVM!E136</f>
        <v>2746</v>
      </c>
      <c r="F136" s="21">
        <f>QuarterlyDataCVM!F136</f>
        <v>2532</v>
      </c>
      <c r="G136" s="21">
        <f>QuarterlyDataCVM!G136</f>
        <v>135</v>
      </c>
      <c r="H136" s="21">
        <f>QuarterlyDataCVM!H136</f>
        <v>79</v>
      </c>
      <c r="I136" s="21">
        <f>QuarterlyDataCVM!I136</f>
        <v>73357</v>
      </c>
      <c r="J136" s="21">
        <f>QuarterlyDataCVM!J136</f>
        <v>52912</v>
      </c>
      <c r="K136" s="21">
        <f>QuarterlyDataCVM!K136</f>
        <v>4875</v>
      </c>
      <c r="L136" s="21">
        <f>QuarterlyDataCVM!L136</f>
        <v>30</v>
      </c>
      <c r="M136" s="21">
        <f>QuarterlyDataCVM!M136</f>
        <v>4204</v>
      </c>
      <c r="N136" s="21"/>
      <c r="O136" s="21">
        <f>QuarterlyDataCVM!O136</f>
        <v>349</v>
      </c>
      <c r="P136" s="21">
        <f>QuarterlyDataCVM!P136</f>
        <v>293</v>
      </c>
      <c r="Q136" s="21">
        <f>QuarterlyDataCVM!Q136</f>
        <v>36084</v>
      </c>
      <c r="R136" s="21">
        <f>QuarterlyDataCVM!R136</f>
        <v>6828</v>
      </c>
      <c r="S136" s="21">
        <f>QuarterlyDataCVM!S136</f>
        <v>5573</v>
      </c>
      <c r="T136" s="21">
        <f>QuarterlyDataCVM!T136</f>
        <v>1155</v>
      </c>
      <c r="U136" s="21">
        <f>QuarterlyDataCVM!U136</f>
        <v>651</v>
      </c>
      <c r="V136" s="21">
        <f>QuarterlyDataCVM!V136</f>
        <v>24</v>
      </c>
      <c r="W136" s="21">
        <f>QuarterlyDataCVM!W136</f>
        <v>670</v>
      </c>
      <c r="X136" s="21">
        <f>QuarterlyDataCVM!X136</f>
        <v>310</v>
      </c>
      <c r="Y136" s="21">
        <f>QuarterlyDataCVM!Y136</f>
        <v>884</v>
      </c>
      <c r="Z136" s="21">
        <f>QuarterlyDataCVM!Z136</f>
        <v>1637</v>
      </c>
      <c r="AA136" s="21">
        <f>QuarterlyDataCVM!AA136</f>
        <v>241</v>
      </c>
      <c r="AB136" s="21">
        <f>QuarterlyDataCVM!AB136</f>
        <v>1199</v>
      </c>
      <c r="AC136" s="21">
        <f>QuarterlyDataCVM!AC136</f>
        <v>785</v>
      </c>
      <c r="AD136" s="21">
        <f>QuarterlyDataCVM!AD136</f>
        <v>415</v>
      </c>
      <c r="AE136" s="21">
        <f>QuarterlyDataCVM!AE136</f>
        <v>57</v>
      </c>
      <c r="AF136" s="21">
        <f>QuarterlyDataCVM!AF136</f>
        <v>1025</v>
      </c>
      <c r="AG136" s="21">
        <f>QuarterlyDataCVM!AG136</f>
        <v>665</v>
      </c>
      <c r="AH136" s="21">
        <f>QuarterlyDataCVM!AH136</f>
        <v>301</v>
      </c>
      <c r="AI136" s="21">
        <f>QuarterlyDataCVM!AI136</f>
        <v>59</v>
      </c>
      <c r="AJ136" s="21">
        <f>QuarterlyDataCVM!AJ136</f>
        <v>2350</v>
      </c>
      <c r="AK136" s="21">
        <f>QuarterlyDataCVM!AK136</f>
        <v>503</v>
      </c>
      <c r="AL136" s="21">
        <f>QuarterlyDataCVM!AL136</f>
        <v>959</v>
      </c>
      <c r="AM136" s="21">
        <f>QuarterlyDataCVM!AM136</f>
        <v>888</v>
      </c>
      <c r="AN136" s="21">
        <f>QuarterlyDataCVM!AN136</f>
        <v>527</v>
      </c>
      <c r="AO136" s="21">
        <f>QuarterlyDataCVM!AO136</f>
        <v>527</v>
      </c>
      <c r="AP136" s="21">
        <f>QuarterlyDataCVM!AP136</f>
        <v>2738</v>
      </c>
      <c r="AQ136" s="21">
        <f>QuarterlyDataCVM!AQ136</f>
        <v>2738</v>
      </c>
      <c r="AR136" s="21">
        <f>QuarterlyDataCVM!AR136</f>
        <v>164</v>
      </c>
      <c r="AS136" s="21">
        <f>QuarterlyDataCVM!AS136</f>
        <v>578</v>
      </c>
      <c r="AT136" s="21">
        <f>QuarterlyDataCVM!AT136</f>
        <v>239</v>
      </c>
      <c r="AU136" s="21">
        <f>QuarterlyDataCVM!AU136</f>
        <v>213</v>
      </c>
      <c r="AV136" s="21">
        <f>QuarterlyDataCVM!AV136</f>
        <v>1072</v>
      </c>
      <c r="AW136" s="21">
        <f>QuarterlyDataCVM!AW136</f>
        <v>471</v>
      </c>
      <c r="AX136" s="21">
        <f>QuarterlyDataCVM!AX136</f>
        <v>4116</v>
      </c>
      <c r="AY136" s="21">
        <f>QuarterlyDataCVM!AY136</f>
        <v>4116</v>
      </c>
      <c r="AZ136" s="21">
        <f>QuarterlyDataCVM!AZ136</f>
        <v>2352</v>
      </c>
      <c r="BA136" s="21">
        <f>QuarterlyDataCVM!BA136</f>
        <v>1488</v>
      </c>
      <c r="BB136" s="21">
        <f>QuarterlyDataCVM!BB136</f>
        <v>864</v>
      </c>
      <c r="BC136" s="21">
        <f>QuarterlyDataCVM!BC136</f>
        <v>351</v>
      </c>
      <c r="BD136" s="21">
        <f>QuarterlyDataCVM!BD136</f>
        <v>512</v>
      </c>
      <c r="BE136" s="21">
        <f>QuarterlyDataCVM!BE136</f>
        <v>3729</v>
      </c>
      <c r="BF136" s="21">
        <f>QuarterlyDataCVM!BF136</f>
        <v>767</v>
      </c>
      <c r="BG136" s="21">
        <f>QuarterlyDataCVM!BG136</f>
        <v>494</v>
      </c>
      <c r="BH136" s="21">
        <f>QuarterlyDataCVM!BH136</f>
        <v>273</v>
      </c>
      <c r="BI136" s="21">
        <f>QuarterlyDataCVM!BI136</f>
        <v>2962</v>
      </c>
      <c r="BJ136" s="21">
        <f>QuarterlyDataCVM!BJ136</f>
        <v>2680</v>
      </c>
      <c r="BK136" s="21">
        <f>QuarterlyDataCVM!BK136</f>
        <v>283</v>
      </c>
      <c r="BL136" s="21">
        <f>QuarterlyDataCVM!BL136</f>
        <v>2800</v>
      </c>
      <c r="BM136" s="21">
        <f>QuarterlyDataCVM!BM136</f>
        <v>2800</v>
      </c>
      <c r="BN136" s="21">
        <f>QuarterlyDataCVM!BN136</f>
        <v>888</v>
      </c>
      <c r="BO136" s="21">
        <f>QuarterlyDataCVM!BO136</f>
        <v>888</v>
      </c>
      <c r="BP136" s="21">
        <f>QuarterlyDataCVM!BP136</f>
        <v>2341</v>
      </c>
      <c r="BQ136" s="21">
        <f>QuarterlyDataCVM!BQ136</f>
        <v>2341</v>
      </c>
      <c r="BR136" s="21">
        <f>QuarterlyDataCVM!BR136</f>
        <v>3115</v>
      </c>
      <c r="BS136" s="21">
        <f>QuarterlyDataCVM!BS136</f>
        <v>1164</v>
      </c>
      <c r="BT136" s="21">
        <f>QuarterlyDataCVM!BT136</f>
        <v>1950</v>
      </c>
      <c r="BU136" s="21">
        <f>QuarterlyDataCVM!BU136</f>
        <v>417</v>
      </c>
      <c r="BV136" s="21">
        <f>QuarterlyDataCVM!BV136</f>
        <v>1343</v>
      </c>
      <c r="BW136" s="21">
        <f>QuarterlyDataCVM!BW136</f>
        <v>190</v>
      </c>
      <c r="BX136" s="21">
        <f>QuarterlyDataCVM!BX136</f>
        <v>3273</v>
      </c>
      <c r="BY136" s="21">
        <f>QuarterlyDataCVM!BY136</f>
        <v>1637</v>
      </c>
      <c r="BZ136" s="21">
        <f>QuarterlyDataCVM!BZ136</f>
        <v>543</v>
      </c>
      <c r="CA136" s="21">
        <f>QuarterlyDataCVM!CA136</f>
        <v>1094</v>
      </c>
      <c r="CB136" s="21">
        <f>QuarterlyDataCVM!CB136</f>
        <v>1636</v>
      </c>
      <c r="CC136" s="21">
        <f>QuarterlyDataCVM!CC136</f>
        <v>170</v>
      </c>
      <c r="CD136" s="21">
        <f>QuarterlyDataCVM!CD136</f>
        <v>323</v>
      </c>
      <c r="CE136" s="21">
        <f>QuarterlyDataCVM!CE136</f>
        <v>1143</v>
      </c>
      <c r="CF136" s="21">
        <f>QuarterlyDataCVM!CF136</f>
        <v>6207</v>
      </c>
      <c r="CG136" s="21">
        <f>QuarterlyDataCVM!CG136</f>
        <v>6207</v>
      </c>
      <c r="CH136" s="21">
        <f>QuarterlyDataCVM!CH136</f>
        <v>4871</v>
      </c>
      <c r="CI136" s="21">
        <f>QuarterlyDataCVM!CI136</f>
        <v>1337</v>
      </c>
      <c r="CJ136" s="21">
        <f>QuarterlyDataCVM!CJ136</f>
        <v>5744</v>
      </c>
      <c r="CK136" s="21">
        <f>QuarterlyDataCVM!CK136</f>
        <v>2187</v>
      </c>
      <c r="CL136" s="21">
        <f>QuarterlyDataCVM!CL136</f>
        <v>3558</v>
      </c>
      <c r="CM136" s="21">
        <f>QuarterlyDataCVM!CM136</f>
        <v>1780</v>
      </c>
      <c r="CN136" s="21">
        <f>QuarterlyDataCVM!CN136</f>
        <v>1699</v>
      </c>
      <c r="CO136" s="21">
        <f>QuarterlyDataCVM!CO136</f>
        <v>80</v>
      </c>
      <c r="CP136" s="21">
        <f>QuarterlyDataCVM!CP136</f>
        <v>20446</v>
      </c>
      <c r="CQ136" s="21">
        <f>QuarterlyDataCVM!CQ136</f>
        <v>7136</v>
      </c>
      <c r="CR136" s="21">
        <f>QuarterlyDataCVM!CR136</f>
        <v>3925</v>
      </c>
      <c r="CS136" s="21">
        <f>QuarterlyDataCVM!CS136</f>
        <v>9385</v>
      </c>
      <c r="CT136" s="21">
        <f>QuarterlyDataCVM!CT136</f>
        <v>310208</v>
      </c>
      <c r="CU136" s="21">
        <f>QuarterlyDataCVM!CU136</f>
        <v>55073</v>
      </c>
      <c r="CV136" s="21">
        <f>QuarterlyDataCVM!CV136</f>
        <v>39374</v>
      </c>
      <c r="CW136" s="21">
        <f>QuarterlyDataCVM!CW136</f>
        <v>2699</v>
      </c>
      <c r="CX136" s="21">
        <f>QuarterlyDataCVM!CX136</f>
        <v>15004</v>
      </c>
      <c r="CY136" s="21">
        <f>QuarterlyDataCVM!CY136</f>
        <v>21670</v>
      </c>
      <c r="CZ136" s="21">
        <f>QuarterlyDataCVM!CZ136</f>
        <v>13643</v>
      </c>
      <c r="DA136" s="21">
        <f>QuarterlyDataCVM!DA136</f>
        <v>4298</v>
      </c>
      <c r="DB136" s="21">
        <f>QuarterlyDataCVM!DB136</f>
        <v>145</v>
      </c>
      <c r="DC136" s="21">
        <f>QuarterlyDataCVM!DC136</f>
        <v>4153</v>
      </c>
      <c r="DD136" s="21">
        <f>QuarterlyDataCVM!DD136</f>
        <v>1342</v>
      </c>
      <c r="DE136" s="21">
        <f>QuarterlyDataCVM!DE136</f>
        <v>35</v>
      </c>
      <c r="DF136" s="21">
        <f>QuarterlyDataCVM!DF136</f>
        <v>4980</v>
      </c>
      <c r="DG136" s="21">
        <f>QuarterlyDataCVM!DG136</f>
        <v>2987</v>
      </c>
      <c r="DH136" s="21">
        <f>QuarterlyDataCVM!DH136</f>
        <v>2056</v>
      </c>
      <c r="DI136" s="21">
        <f>QuarterlyDataCVM!DI136</f>
        <v>311</v>
      </c>
      <c r="DJ136" s="21">
        <f>QuarterlyDataCVM!DJ136</f>
        <v>1746</v>
      </c>
      <c r="DK136" s="21">
        <f>QuarterlyDataCVM!DK136</f>
        <v>29524</v>
      </c>
      <c r="DL136" s="21">
        <f>QuarterlyDataCVM!DL136</f>
        <v>6480</v>
      </c>
      <c r="DM136" s="21">
        <f>QuarterlyDataCVM!DM136</f>
        <v>2491</v>
      </c>
      <c r="DN136" s="21">
        <f>QuarterlyDataCVM!DN136</f>
        <v>3988</v>
      </c>
      <c r="DO136" s="21">
        <f>QuarterlyDataCVM!DO136</f>
        <v>2118</v>
      </c>
      <c r="DP136" s="21">
        <f>QuarterlyDataCVM!DP136</f>
        <v>1870</v>
      </c>
      <c r="DQ136" s="21">
        <f>QuarterlyDataCVM!DQ136</f>
        <v>8034</v>
      </c>
      <c r="DR136" s="21">
        <f>QuarterlyDataCVM!DR136</f>
        <v>8034</v>
      </c>
      <c r="DS136" s="21">
        <f>QuarterlyDataCVM!DS136</f>
        <v>15010</v>
      </c>
      <c r="DT136" s="21">
        <f>QuarterlyDataCVM!DT136</f>
        <v>12974</v>
      </c>
      <c r="DU136" s="21">
        <f>QuarterlyDataCVM!DU136</f>
        <v>2036</v>
      </c>
      <c r="DV136" s="21">
        <f>QuarterlyDataCVM!DV136</f>
        <v>29824</v>
      </c>
      <c r="DW136" s="21">
        <f>QuarterlyDataCVM!DW136</f>
        <v>16395</v>
      </c>
      <c r="DX136" s="21">
        <f>QuarterlyDataCVM!DX136</f>
        <v>7688</v>
      </c>
      <c r="DY136" s="21">
        <f>QuarterlyDataCVM!DY136</f>
        <v>7688</v>
      </c>
      <c r="DZ136" s="21"/>
      <c r="EA136" s="21">
        <f>QuarterlyDataCVM!EA136</f>
        <v>5741</v>
      </c>
      <c r="EB136" s="21">
        <f>QuarterlyDataCVM!EB136</f>
        <v>63452</v>
      </c>
      <c r="EC136" s="21">
        <f>QuarterlyDataCVM!EC136</f>
        <v>63452</v>
      </c>
      <c r="ED136" s="21">
        <f>QuarterlyDataCVM!ED136</f>
        <v>16052</v>
      </c>
      <c r="EE136" s="21">
        <f>QuarterlyDataCVM!EE136</f>
        <v>45817</v>
      </c>
      <c r="EF136" s="21">
        <f>QuarterlyDataCVM!EF136</f>
        <v>1583</v>
      </c>
      <c r="EG136" s="21">
        <f>QuarterlyDataCVM!EG136</f>
        <v>49901</v>
      </c>
      <c r="EH136" s="21">
        <f>QuarterlyDataCVM!EH136</f>
        <v>32066</v>
      </c>
      <c r="EI136" s="21">
        <f>QuarterlyDataCVM!EI136</f>
        <v>21967</v>
      </c>
      <c r="EJ136" s="21">
        <f>QuarterlyDataCVM!EJ136</f>
        <v>16929</v>
      </c>
      <c r="EK136" s="21">
        <f>QuarterlyDataCVM!EK136</f>
        <v>11709</v>
      </c>
      <c r="EL136" s="21">
        <f>QuarterlyDataCVM!EL136</f>
        <v>6402</v>
      </c>
      <c r="EM136" s="21">
        <f>QuarterlyDataCVM!EM136</f>
        <v>5307</v>
      </c>
      <c r="EN136" s="21">
        <f>QuarterlyDataCVM!EN136</f>
        <v>5220</v>
      </c>
      <c r="EO136" s="21">
        <f>QuarterlyDataCVM!EO136</f>
        <v>5037</v>
      </c>
      <c r="EP136" s="21">
        <f>QuarterlyDataCVM!EP136</f>
        <v>3910</v>
      </c>
      <c r="EQ136" s="21">
        <f>QuarterlyDataCVM!EQ136</f>
        <v>3910</v>
      </c>
      <c r="ER136" s="21">
        <f>QuarterlyDataCVM!ER136</f>
        <v>6187</v>
      </c>
      <c r="ES136" s="21">
        <f>QuarterlyDataCVM!ES136</f>
        <v>3411</v>
      </c>
      <c r="ET136" s="21">
        <f>QuarterlyDataCVM!ET136</f>
        <v>2776</v>
      </c>
      <c r="EU136" s="21">
        <f>QuarterlyDataCVM!EU136</f>
        <v>1871</v>
      </c>
      <c r="EV136" s="21">
        <f>QuarterlyDataCVM!EV136</f>
        <v>906</v>
      </c>
      <c r="EW136" s="21">
        <f>QuarterlyDataCVM!EW136</f>
        <v>17836</v>
      </c>
      <c r="EX136" s="21">
        <f>QuarterlyDataCVM!EX136</f>
        <v>4005</v>
      </c>
      <c r="EY136" s="21">
        <f>QuarterlyDataCVM!EY136</f>
        <v>5734</v>
      </c>
      <c r="EZ136" s="21">
        <f>QuarterlyDataCVM!EZ136</f>
        <v>144</v>
      </c>
      <c r="FA136" s="21">
        <f>QuarterlyDataCVM!FA136</f>
        <v>7952</v>
      </c>
      <c r="FB136" s="21">
        <f>QuarterlyDataCVM!FB136</f>
        <v>778</v>
      </c>
      <c r="FC136" s="21">
        <f>QuarterlyDataCVM!FC136</f>
        <v>2271</v>
      </c>
      <c r="FD136" s="21">
        <f>QuarterlyDataCVM!FD136</f>
        <v>4903</v>
      </c>
      <c r="FE136" s="21">
        <f>QuarterlyDataCVM!FE136</f>
        <v>72774</v>
      </c>
      <c r="FF136" s="21">
        <f>QuarterlyDataCVM!FF136</f>
        <v>24422</v>
      </c>
      <c r="FG136" s="21">
        <f>QuarterlyDataCVM!FG136</f>
        <v>24422</v>
      </c>
      <c r="FH136" s="21">
        <f>QuarterlyDataCVM!FH136</f>
        <v>20125</v>
      </c>
      <c r="FI136" s="21">
        <f>QuarterlyDataCVM!FI136</f>
        <v>20125</v>
      </c>
      <c r="FJ136" s="21">
        <f>QuarterlyDataCVM!FJ136</f>
        <v>28227</v>
      </c>
      <c r="FK136" s="21">
        <f>QuarterlyDataCVM!FK136</f>
        <v>17308</v>
      </c>
      <c r="FL136" s="21">
        <f>QuarterlyDataCVM!FL136</f>
        <v>17308</v>
      </c>
      <c r="FM136" s="21">
        <f>QuarterlyDataCVM!FM136</f>
        <v>10918</v>
      </c>
      <c r="FN136" s="21">
        <f>QuarterlyDataCVM!FN136</f>
        <v>4830</v>
      </c>
      <c r="FO136" s="21">
        <f>QuarterlyDataCVM!FO136</f>
        <v>6089</v>
      </c>
      <c r="FP136" s="21">
        <f>QuarterlyDataCVM!FP136</f>
        <v>9663</v>
      </c>
      <c r="FQ136" s="21">
        <f>QuarterlyDataCVM!FQ136</f>
        <v>4306</v>
      </c>
      <c r="FR136" s="21">
        <f>QuarterlyDataCVM!FR136</f>
        <v>2727</v>
      </c>
      <c r="FS136" s="21">
        <f>QuarterlyDataCVM!FS136</f>
        <v>696</v>
      </c>
      <c r="FT136" s="21">
        <f>QuarterlyDataCVM!FT136</f>
        <v>320</v>
      </c>
      <c r="FU136" s="21">
        <f>QuarterlyDataCVM!FU136</f>
        <v>1709</v>
      </c>
      <c r="FV136" s="21">
        <f>QuarterlyDataCVM!FV136</f>
        <v>1579</v>
      </c>
      <c r="FW136" s="21">
        <f>QuarterlyDataCVM!FW136</f>
        <v>4680</v>
      </c>
      <c r="FX136" s="21">
        <f>QuarterlyDataCVM!FX136</f>
        <v>1943</v>
      </c>
      <c r="FY136" s="21">
        <f>QuarterlyDataCVM!FY136</f>
        <v>687</v>
      </c>
      <c r="FZ136" s="21">
        <f>QuarterlyDataCVM!FZ136</f>
        <v>2049</v>
      </c>
      <c r="GA136" s="21">
        <f>QuarterlyDataCVM!GA136</f>
        <v>676</v>
      </c>
      <c r="GB136" s="21">
        <f>QuarterlyDataCVM!GB136</f>
        <v>676</v>
      </c>
    </row>
    <row r="137" spans="2:184" x14ac:dyDescent="0.25">
      <c r="B137" s="18">
        <v>31</v>
      </c>
      <c r="C137" s="1">
        <v>44075</v>
      </c>
      <c r="D137" s="21">
        <f>QuarterlyDataCVM!D137</f>
        <v>448646</v>
      </c>
      <c r="E137" s="21">
        <f>QuarterlyDataCVM!E137</f>
        <v>2897</v>
      </c>
      <c r="F137" s="21">
        <f>QuarterlyDataCVM!F137</f>
        <v>2669</v>
      </c>
      <c r="G137" s="21">
        <f>QuarterlyDataCVM!G137</f>
        <v>135</v>
      </c>
      <c r="H137" s="21">
        <f>QuarterlyDataCVM!H137</f>
        <v>92</v>
      </c>
      <c r="I137" s="21">
        <f>QuarterlyDataCVM!I137</f>
        <v>89809</v>
      </c>
      <c r="J137" s="21">
        <f>QuarterlyDataCVM!J137</f>
        <v>61035</v>
      </c>
      <c r="K137" s="21">
        <f>QuarterlyDataCVM!K137</f>
        <v>4808</v>
      </c>
      <c r="L137" s="21">
        <f>QuarterlyDataCVM!L137</f>
        <v>25</v>
      </c>
      <c r="M137" s="21">
        <f>QuarterlyDataCVM!M137</f>
        <v>4051</v>
      </c>
      <c r="N137" s="21"/>
      <c r="O137" s="21">
        <f>QuarterlyDataCVM!O137</f>
        <v>469</v>
      </c>
      <c r="P137" s="21">
        <f>QuarterlyDataCVM!P137</f>
        <v>261</v>
      </c>
      <c r="Q137" s="21">
        <f>QuarterlyDataCVM!Q137</f>
        <v>43470</v>
      </c>
      <c r="R137" s="21">
        <f>QuarterlyDataCVM!R137</f>
        <v>7285</v>
      </c>
      <c r="S137" s="21">
        <f>QuarterlyDataCVM!S137</f>
        <v>5704</v>
      </c>
      <c r="T137" s="21">
        <f>QuarterlyDataCVM!T137</f>
        <v>1201</v>
      </c>
      <c r="U137" s="21">
        <f>QuarterlyDataCVM!U137</f>
        <v>654</v>
      </c>
      <c r="V137" s="21">
        <f>QuarterlyDataCVM!V137</f>
        <v>24</v>
      </c>
      <c r="W137" s="21">
        <f>QuarterlyDataCVM!W137</f>
        <v>677</v>
      </c>
      <c r="X137" s="21">
        <f>QuarterlyDataCVM!X137</f>
        <v>311</v>
      </c>
      <c r="Y137" s="21">
        <f>QuarterlyDataCVM!Y137</f>
        <v>941</v>
      </c>
      <c r="Z137" s="21">
        <f>QuarterlyDataCVM!Z137</f>
        <v>1654</v>
      </c>
      <c r="AA137" s="21">
        <f>QuarterlyDataCVM!AA137</f>
        <v>242</v>
      </c>
      <c r="AB137" s="21">
        <f>QuarterlyDataCVM!AB137</f>
        <v>1526</v>
      </c>
      <c r="AC137" s="21">
        <f>QuarterlyDataCVM!AC137</f>
        <v>1060</v>
      </c>
      <c r="AD137" s="21">
        <f>QuarterlyDataCVM!AD137</f>
        <v>466</v>
      </c>
      <c r="AE137" s="21">
        <f>QuarterlyDataCVM!AE137</f>
        <v>57</v>
      </c>
      <c r="AF137" s="21">
        <f>QuarterlyDataCVM!AF137</f>
        <v>1648</v>
      </c>
      <c r="AG137" s="21">
        <f>QuarterlyDataCVM!AG137</f>
        <v>1104</v>
      </c>
      <c r="AH137" s="21">
        <f>QuarterlyDataCVM!AH137</f>
        <v>457</v>
      </c>
      <c r="AI137" s="21">
        <f>QuarterlyDataCVM!AI137</f>
        <v>88</v>
      </c>
      <c r="AJ137" s="21">
        <f>QuarterlyDataCVM!AJ137</f>
        <v>2927</v>
      </c>
      <c r="AK137" s="21">
        <f>QuarterlyDataCVM!AK137</f>
        <v>804</v>
      </c>
      <c r="AL137" s="21">
        <f>QuarterlyDataCVM!AL137</f>
        <v>1029</v>
      </c>
      <c r="AM137" s="21">
        <f>QuarterlyDataCVM!AM137</f>
        <v>1096</v>
      </c>
      <c r="AN137" s="21">
        <f>QuarterlyDataCVM!AN137</f>
        <v>560</v>
      </c>
      <c r="AO137" s="21">
        <f>QuarterlyDataCVM!AO137</f>
        <v>560</v>
      </c>
      <c r="AP137" s="21">
        <f>QuarterlyDataCVM!AP137</f>
        <v>2846</v>
      </c>
      <c r="AQ137" s="21">
        <f>QuarterlyDataCVM!AQ137</f>
        <v>2846</v>
      </c>
      <c r="AR137" s="21">
        <f>QuarterlyDataCVM!AR137</f>
        <v>167</v>
      </c>
      <c r="AS137" s="21">
        <f>QuarterlyDataCVM!AS137</f>
        <v>575</v>
      </c>
      <c r="AT137" s="21">
        <f>QuarterlyDataCVM!AT137</f>
        <v>250</v>
      </c>
      <c r="AU137" s="21">
        <f>QuarterlyDataCVM!AU137</f>
        <v>259</v>
      </c>
      <c r="AV137" s="21">
        <f>QuarterlyDataCVM!AV137</f>
        <v>1078</v>
      </c>
      <c r="AW137" s="21">
        <f>QuarterlyDataCVM!AW137</f>
        <v>518</v>
      </c>
      <c r="AX137" s="21">
        <f>QuarterlyDataCVM!AX137</f>
        <v>4013</v>
      </c>
      <c r="AY137" s="21">
        <f>QuarterlyDataCVM!AY137</f>
        <v>4013</v>
      </c>
      <c r="AZ137" s="21">
        <f>QuarterlyDataCVM!AZ137</f>
        <v>3171</v>
      </c>
      <c r="BA137" s="21">
        <f>QuarterlyDataCVM!BA137</f>
        <v>1887</v>
      </c>
      <c r="BB137" s="21">
        <f>QuarterlyDataCVM!BB137</f>
        <v>1285</v>
      </c>
      <c r="BC137" s="21">
        <f>QuarterlyDataCVM!BC137</f>
        <v>554</v>
      </c>
      <c r="BD137" s="21">
        <f>QuarterlyDataCVM!BD137</f>
        <v>731</v>
      </c>
      <c r="BE137" s="21">
        <f>QuarterlyDataCVM!BE137</f>
        <v>4414</v>
      </c>
      <c r="BF137" s="21">
        <f>QuarterlyDataCVM!BF137</f>
        <v>849</v>
      </c>
      <c r="BG137" s="21">
        <f>QuarterlyDataCVM!BG137</f>
        <v>535</v>
      </c>
      <c r="BH137" s="21">
        <f>QuarterlyDataCVM!BH137</f>
        <v>314</v>
      </c>
      <c r="BI137" s="21">
        <f>QuarterlyDataCVM!BI137</f>
        <v>3565</v>
      </c>
      <c r="BJ137" s="21">
        <f>QuarterlyDataCVM!BJ137</f>
        <v>3299</v>
      </c>
      <c r="BK137" s="21">
        <f>QuarterlyDataCVM!BK137</f>
        <v>266</v>
      </c>
      <c r="BL137" s="21">
        <f>QuarterlyDataCVM!BL137</f>
        <v>3204</v>
      </c>
      <c r="BM137" s="21">
        <f>QuarterlyDataCVM!BM137</f>
        <v>3204</v>
      </c>
      <c r="BN137" s="21">
        <f>QuarterlyDataCVM!BN137</f>
        <v>1070</v>
      </c>
      <c r="BO137" s="21">
        <f>QuarterlyDataCVM!BO137</f>
        <v>1070</v>
      </c>
      <c r="BP137" s="21">
        <f>QuarterlyDataCVM!BP137</f>
        <v>3016</v>
      </c>
      <c r="BQ137" s="21">
        <f>QuarterlyDataCVM!BQ137</f>
        <v>3016</v>
      </c>
      <c r="BR137" s="21">
        <f>QuarterlyDataCVM!BR137</f>
        <v>5384</v>
      </c>
      <c r="BS137" s="21">
        <f>QuarterlyDataCVM!BS137</f>
        <v>3119</v>
      </c>
      <c r="BT137" s="21">
        <f>QuarterlyDataCVM!BT137</f>
        <v>2265</v>
      </c>
      <c r="BU137" s="21">
        <f>QuarterlyDataCVM!BU137</f>
        <v>492</v>
      </c>
      <c r="BV137" s="21">
        <f>QuarterlyDataCVM!BV137</f>
        <v>1555</v>
      </c>
      <c r="BW137" s="21">
        <f>QuarterlyDataCVM!BW137</f>
        <v>219</v>
      </c>
      <c r="BX137" s="21">
        <f>QuarterlyDataCVM!BX137</f>
        <v>3932</v>
      </c>
      <c r="BY137" s="21">
        <f>QuarterlyDataCVM!BY137</f>
        <v>2264</v>
      </c>
      <c r="BZ137" s="21">
        <f>QuarterlyDataCVM!BZ137</f>
        <v>952</v>
      </c>
      <c r="CA137" s="21">
        <f>QuarterlyDataCVM!CA137</f>
        <v>1312</v>
      </c>
      <c r="CB137" s="21">
        <f>QuarterlyDataCVM!CB137</f>
        <v>1669</v>
      </c>
      <c r="CC137" s="21">
        <f>QuarterlyDataCVM!CC137</f>
        <v>175</v>
      </c>
      <c r="CD137" s="21">
        <f>QuarterlyDataCVM!CD137</f>
        <v>302</v>
      </c>
      <c r="CE137" s="21">
        <f>QuarterlyDataCVM!CE137</f>
        <v>1193</v>
      </c>
      <c r="CF137" s="21">
        <f>QuarterlyDataCVM!CF137</f>
        <v>6707</v>
      </c>
      <c r="CG137" s="21">
        <f>QuarterlyDataCVM!CG137</f>
        <v>6707</v>
      </c>
      <c r="CH137" s="21">
        <f>QuarterlyDataCVM!CH137</f>
        <v>5321</v>
      </c>
      <c r="CI137" s="21">
        <f>QuarterlyDataCVM!CI137</f>
        <v>1385</v>
      </c>
      <c r="CJ137" s="21">
        <f>QuarterlyDataCVM!CJ137</f>
        <v>6048</v>
      </c>
      <c r="CK137" s="21">
        <f>QuarterlyDataCVM!CK137</f>
        <v>2141</v>
      </c>
      <c r="CL137" s="21">
        <f>QuarterlyDataCVM!CL137</f>
        <v>3908</v>
      </c>
      <c r="CM137" s="21">
        <f>QuarterlyDataCVM!CM137</f>
        <v>1852</v>
      </c>
      <c r="CN137" s="21">
        <f>QuarterlyDataCVM!CN137</f>
        <v>1957</v>
      </c>
      <c r="CO137" s="21">
        <f>QuarterlyDataCVM!CO137</f>
        <v>97</v>
      </c>
      <c r="CP137" s="21">
        <f>QuarterlyDataCVM!CP137</f>
        <v>28774</v>
      </c>
      <c r="CQ137" s="21">
        <f>QuarterlyDataCVM!CQ137</f>
        <v>10043</v>
      </c>
      <c r="CR137" s="21">
        <f>QuarterlyDataCVM!CR137</f>
        <v>5524</v>
      </c>
      <c r="CS137" s="21">
        <f>QuarterlyDataCVM!CS137</f>
        <v>13208</v>
      </c>
      <c r="CT137" s="21">
        <f>QuarterlyDataCVM!CT137</f>
        <v>355940</v>
      </c>
      <c r="CU137" s="21">
        <f>QuarterlyDataCVM!CU137</f>
        <v>78012</v>
      </c>
      <c r="CV137" s="21">
        <f>QuarterlyDataCVM!CV137</f>
        <v>51533</v>
      </c>
      <c r="CW137" s="21">
        <f>QuarterlyDataCVM!CW137</f>
        <v>8391</v>
      </c>
      <c r="CX137" s="21">
        <f>QuarterlyDataCVM!CX137</f>
        <v>17478</v>
      </c>
      <c r="CY137" s="21">
        <f>QuarterlyDataCVM!CY137</f>
        <v>25663</v>
      </c>
      <c r="CZ137" s="21">
        <f>QuarterlyDataCVM!CZ137</f>
        <v>16129</v>
      </c>
      <c r="DA137" s="21">
        <f>QuarterlyDataCVM!DA137</f>
        <v>5652</v>
      </c>
      <c r="DB137" s="21">
        <f>QuarterlyDataCVM!DB137</f>
        <v>374</v>
      </c>
      <c r="DC137" s="21">
        <f>QuarterlyDataCVM!DC137</f>
        <v>5277</v>
      </c>
      <c r="DD137" s="21">
        <f>QuarterlyDataCVM!DD137</f>
        <v>1305</v>
      </c>
      <c r="DE137" s="21">
        <f>QuarterlyDataCVM!DE137</f>
        <v>169</v>
      </c>
      <c r="DF137" s="21">
        <f>QuarterlyDataCVM!DF137</f>
        <v>5732</v>
      </c>
      <c r="DG137" s="21">
        <f>QuarterlyDataCVM!DG137</f>
        <v>3271</v>
      </c>
      <c r="DH137" s="21">
        <f>QuarterlyDataCVM!DH137</f>
        <v>10349</v>
      </c>
      <c r="DI137" s="21">
        <f>QuarterlyDataCVM!DI137</f>
        <v>2728</v>
      </c>
      <c r="DJ137" s="21">
        <f>QuarterlyDataCVM!DJ137</f>
        <v>7621</v>
      </c>
      <c r="DK137" s="21">
        <f>QuarterlyDataCVM!DK137</f>
        <v>30903</v>
      </c>
      <c r="DL137" s="21">
        <f>QuarterlyDataCVM!DL137</f>
        <v>7391</v>
      </c>
      <c r="DM137" s="21">
        <f>QuarterlyDataCVM!DM137</f>
        <v>2731</v>
      </c>
      <c r="DN137" s="21">
        <f>QuarterlyDataCVM!DN137</f>
        <v>4659</v>
      </c>
      <c r="DO137" s="21">
        <f>QuarterlyDataCVM!DO137</f>
        <v>2750</v>
      </c>
      <c r="DP137" s="21">
        <f>QuarterlyDataCVM!DP137</f>
        <v>1910</v>
      </c>
      <c r="DQ137" s="21">
        <f>QuarterlyDataCVM!DQ137</f>
        <v>8102</v>
      </c>
      <c r="DR137" s="21">
        <f>QuarterlyDataCVM!DR137</f>
        <v>8102</v>
      </c>
      <c r="DS137" s="21">
        <f>QuarterlyDataCVM!DS137</f>
        <v>15409</v>
      </c>
      <c r="DT137" s="21">
        <f>QuarterlyDataCVM!DT137</f>
        <v>13336</v>
      </c>
      <c r="DU137" s="21">
        <f>QuarterlyDataCVM!DU137</f>
        <v>2073</v>
      </c>
      <c r="DV137" s="21">
        <f>QuarterlyDataCVM!DV137</f>
        <v>30394</v>
      </c>
      <c r="DW137" s="21">
        <f>QuarterlyDataCVM!DW137</f>
        <v>16522</v>
      </c>
      <c r="DX137" s="21">
        <f>QuarterlyDataCVM!DX137</f>
        <v>7733</v>
      </c>
      <c r="DY137" s="21">
        <f>QuarterlyDataCVM!DY137</f>
        <v>7731</v>
      </c>
      <c r="DZ137" s="21"/>
      <c r="EA137" s="21">
        <f>QuarterlyDataCVM!EA137</f>
        <v>6139</v>
      </c>
      <c r="EB137" s="21">
        <f>QuarterlyDataCVM!EB137</f>
        <v>63882</v>
      </c>
      <c r="EC137" s="21">
        <f>QuarterlyDataCVM!EC137</f>
        <v>63882</v>
      </c>
      <c r="ED137" s="21">
        <f>QuarterlyDataCVM!ED137</f>
        <v>15885</v>
      </c>
      <c r="EE137" s="21">
        <f>QuarterlyDataCVM!EE137</f>
        <v>45968</v>
      </c>
      <c r="EF137" s="21">
        <f>QuarterlyDataCVM!EF137</f>
        <v>2030</v>
      </c>
      <c r="EG137" s="21">
        <f>QuarterlyDataCVM!EG137</f>
        <v>56039</v>
      </c>
      <c r="EH137" s="21">
        <f>QuarterlyDataCVM!EH137</f>
        <v>35270</v>
      </c>
      <c r="EI137" s="21">
        <f>QuarterlyDataCVM!EI137</f>
        <v>23599</v>
      </c>
      <c r="EJ137" s="21">
        <f>QuarterlyDataCVM!EJ137</f>
        <v>17770</v>
      </c>
      <c r="EK137" s="21">
        <f>QuarterlyDataCVM!EK137</f>
        <v>12434</v>
      </c>
      <c r="EL137" s="21">
        <f>QuarterlyDataCVM!EL137</f>
        <v>6676</v>
      </c>
      <c r="EM137" s="21">
        <f>QuarterlyDataCVM!EM137</f>
        <v>5758</v>
      </c>
      <c r="EN137" s="21">
        <f>QuarterlyDataCVM!EN137</f>
        <v>5337</v>
      </c>
      <c r="EO137" s="21">
        <f>QuarterlyDataCVM!EO137</f>
        <v>5829</v>
      </c>
      <c r="EP137" s="21">
        <f>QuarterlyDataCVM!EP137</f>
        <v>4044</v>
      </c>
      <c r="EQ137" s="21">
        <f>QuarterlyDataCVM!EQ137</f>
        <v>4044</v>
      </c>
      <c r="ER137" s="21">
        <f>QuarterlyDataCVM!ER137</f>
        <v>7627</v>
      </c>
      <c r="ES137" s="21">
        <f>QuarterlyDataCVM!ES137</f>
        <v>4184</v>
      </c>
      <c r="ET137" s="21">
        <f>QuarterlyDataCVM!ET137</f>
        <v>3444</v>
      </c>
      <c r="EU137" s="21">
        <f>QuarterlyDataCVM!EU137</f>
        <v>2292</v>
      </c>
      <c r="EV137" s="21">
        <f>QuarterlyDataCVM!EV137</f>
        <v>1152</v>
      </c>
      <c r="EW137" s="21">
        <f>QuarterlyDataCVM!EW137</f>
        <v>20770</v>
      </c>
      <c r="EX137" s="21">
        <f>QuarterlyDataCVM!EX137</f>
        <v>4985</v>
      </c>
      <c r="EY137" s="21">
        <f>QuarterlyDataCVM!EY137</f>
        <v>6513</v>
      </c>
      <c r="EZ137" s="21">
        <f>QuarterlyDataCVM!EZ137</f>
        <v>326</v>
      </c>
      <c r="FA137" s="21">
        <f>QuarterlyDataCVM!FA137</f>
        <v>8946</v>
      </c>
      <c r="FB137" s="21">
        <f>QuarterlyDataCVM!FB137</f>
        <v>819</v>
      </c>
      <c r="FC137" s="21">
        <f>QuarterlyDataCVM!FC137</f>
        <v>2483</v>
      </c>
      <c r="FD137" s="21">
        <f>QuarterlyDataCVM!FD137</f>
        <v>5644</v>
      </c>
      <c r="FE137" s="21">
        <f>QuarterlyDataCVM!FE137</f>
        <v>83074</v>
      </c>
      <c r="FF137" s="21">
        <f>QuarterlyDataCVM!FF137</f>
        <v>24561</v>
      </c>
      <c r="FG137" s="21">
        <f>QuarterlyDataCVM!FG137</f>
        <v>24561</v>
      </c>
      <c r="FH137" s="21">
        <f>QuarterlyDataCVM!FH137</f>
        <v>25107</v>
      </c>
      <c r="FI137" s="21">
        <f>QuarterlyDataCVM!FI137</f>
        <v>25107</v>
      </c>
      <c r="FJ137" s="21">
        <f>QuarterlyDataCVM!FJ137</f>
        <v>33408</v>
      </c>
      <c r="FK137" s="21">
        <f>QuarterlyDataCVM!FK137</f>
        <v>22027</v>
      </c>
      <c r="FL137" s="21">
        <f>QuarterlyDataCVM!FL137</f>
        <v>22027</v>
      </c>
      <c r="FM137" s="21">
        <f>QuarterlyDataCVM!FM137</f>
        <v>11379</v>
      </c>
      <c r="FN137" s="21">
        <f>QuarterlyDataCVM!FN137</f>
        <v>4685</v>
      </c>
      <c r="FO137" s="21">
        <f>QuarterlyDataCVM!FO137</f>
        <v>6695</v>
      </c>
      <c r="FP137" s="21">
        <f>QuarterlyDataCVM!FP137</f>
        <v>13634</v>
      </c>
      <c r="FQ137" s="21">
        <f>QuarterlyDataCVM!FQ137</f>
        <v>5681</v>
      </c>
      <c r="FR137" s="21">
        <f>QuarterlyDataCVM!FR137</f>
        <v>3243</v>
      </c>
      <c r="FS137" s="21">
        <f>QuarterlyDataCVM!FS137</f>
        <v>767</v>
      </c>
      <c r="FT137" s="21">
        <f>QuarterlyDataCVM!FT137</f>
        <v>474</v>
      </c>
      <c r="FU137" s="21">
        <f>QuarterlyDataCVM!FU137</f>
        <v>2001</v>
      </c>
      <c r="FV137" s="21">
        <f>QuarterlyDataCVM!FV137</f>
        <v>2439</v>
      </c>
      <c r="FW137" s="21">
        <f>QuarterlyDataCVM!FW137</f>
        <v>7200</v>
      </c>
      <c r="FX137" s="21">
        <f>QuarterlyDataCVM!FX137</f>
        <v>2061</v>
      </c>
      <c r="FY137" s="21">
        <f>QuarterlyDataCVM!FY137</f>
        <v>782</v>
      </c>
      <c r="FZ137" s="21">
        <f>QuarterlyDataCVM!FZ137</f>
        <v>4356</v>
      </c>
      <c r="GA137" s="21">
        <f>QuarterlyDataCVM!GA137</f>
        <v>753</v>
      </c>
      <c r="GB137" s="21">
        <f>QuarterlyDataCVM!GB137</f>
        <v>753</v>
      </c>
    </row>
    <row r="138" spans="2:184" x14ac:dyDescent="0.25">
      <c r="B138" s="18">
        <v>31</v>
      </c>
      <c r="C138" s="1">
        <v>44166</v>
      </c>
      <c r="D138" s="21">
        <f>QuarterlyDataCVM!D138</f>
        <v>453104</v>
      </c>
      <c r="E138" s="21">
        <f>QuarterlyDataCVM!E138</f>
        <v>2917</v>
      </c>
      <c r="F138" s="21">
        <f>QuarterlyDataCVM!F138</f>
        <v>2681</v>
      </c>
      <c r="G138" s="21">
        <f>QuarterlyDataCVM!G138</f>
        <v>135</v>
      </c>
      <c r="H138" s="21">
        <f>QuarterlyDataCVM!H138</f>
        <v>100</v>
      </c>
      <c r="I138" s="21">
        <f>QuarterlyDataCVM!I138</f>
        <v>92217</v>
      </c>
      <c r="J138" s="21">
        <f>QuarterlyDataCVM!J138</f>
        <v>62105</v>
      </c>
      <c r="K138" s="21">
        <f>QuarterlyDataCVM!K138</f>
        <v>4522</v>
      </c>
      <c r="L138" s="21">
        <f>QuarterlyDataCVM!L138</f>
        <v>21</v>
      </c>
      <c r="M138" s="21">
        <f>QuarterlyDataCVM!M138</f>
        <v>3780</v>
      </c>
      <c r="N138" s="21"/>
      <c r="O138" s="21">
        <f>QuarterlyDataCVM!O138</f>
        <v>470</v>
      </c>
      <c r="P138" s="21">
        <f>QuarterlyDataCVM!P138</f>
        <v>253</v>
      </c>
      <c r="Q138" s="21">
        <f>QuarterlyDataCVM!Q138</f>
        <v>44893</v>
      </c>
      <c r="R138" s="21">
        <f>QuarterlyDataCVM!R138</f>
        <v>7147</v>
      </c>
      <c r="S138" s="21">
        <f>QuarterlyDataCVM!S138</f>
        <v>5765</v>
      </c>
      <c r="T138" s="21">
        <f>QuarterlyDataCVM!T138</f>
        <v>1229</v>
      </c>
      <c r="U138" s="21">
        <f>QuarterlyDataCVM!U138</f>
        <v>650</v>
      </c>
      <c r="V138" s="21">
        <f>QuarterlyDataCVM!V138</f>
        <v>25</v>
      </c>
      <c r="W138" s="21">
        <f>QuarterlyDataCVM!W138</f>
        <v>684</v>
      </c>
      <c r="X138" s="21">
        <f>QuarterlyDataCVM!X138</f>
        <v>311</v>
      </c>
      <c r="Y138" s="21">
        <f>QuarterlyDataCVM!Y138</f>
        <v>951</v>
      </c>
      <c r="Z138" s="21">
        <f>QuarterlyDataCVM!Z138</f>
        <v>1674</v>
      </c>
      <c r="AA138" s="21">
        <f>QuarterlyDataCVM!AA138</f>
        <v>240</v>
      </c>
      <c r="AB138" s="21">
        <f>QuarterlyDataCVM!AB138</f>
        <v>1327</v>
      </c>
      <c r="AC138" s="21">
        <f>QuarterlyDataCVM!AC138</f>
        <v>863</v>
      </c>
      <c r="AD138" s="21">
        <f>QuarterlyDataCVM!AD138</f>
        <v>463</v>
      </c>
      <c r="AE138" s="21">
        <f>QuarterlyDataCVM!AE138</f>
        <v>55</v>
      </c>
      <c r="AF138" s="21">
        <f>QuarterlyDataCVM!AF138</f>
        <v>1666</v>
      </c>
      <c r="AG138" s="21">
        <f>QuarterlyDataCVM!AG138</f>
        <v>1114</v>
      </c>
      <c r="AH138" s="21">
        <f>QuarterlyDataCVM!AH138</f>
        <v>461</v>
      </c>
      <c r="AI138" s="21">
        <f>QuarterlyDataCVM!AI138</f>
        <v>89</v>
      </c>
      <c r="AJ138" s="21">
        <f>QuarterlyDataCVM!AJ138</f>
        <v>3031</v>
      </c>
      <c r="AK138" s="21">
        <f>QuarterlyDataCVM!AK138</f>
        <v>813</v>
      </c>
      <c r="AL138" s="21">
        <f>QuarterlyDataCVM!AL138</f>
        <v>1061</v>
      </c>
      <c r="AM138" s="21">
        <f>QuarterlyDataCVM!AM138</f>
        <v>1156</v>
      </c>
      <c r="AN138" s="21">
        <f>QuarterlyDataCVM!AN138</f>
        <v>599</v>
      </c>
      <c r="AO138" s="21">
        <f>QuarterlyDataCVM!AO138</f>
        <v>599</v>
      </c>
      <c r="AP138" s="21">
        <f>QuarterlyDataCVM!AP138</f>
        <v>3050</v>
      </c>
      <c r="AQ138" s="21">
        <f>QuarterlyDataCVM!AQ138</f>
        <v>3050</v>
      </c>
      <c r="AR138" s="21">
        <f>QuarterlyDataCVM!AR138</f>
        <v>187</v>
      </c>
      <c r="AS138" s="21">
        <f>QuarterlyDataCVM!AS138</f>
        <v>640</v>
      </c>
      <c r="AT138" s="21">
        <f>QuarterlyDataCVM!AT138</f>
        <v>273</v>
      </c>
      <c r="AU138" s="21">
        <f>QuarterlyDataCVM!AU138</f>
        <v>271</v>
      </c>
      <c r="AV138" s="21">
        <f>QuarterlyDataCVM!AV138</f>
        <v>1030</v>
      </c>
      <c r="AW138" s="21">
        <f>QuarterlyDataCVM!AW138</f>
        <v>649</v>
      </c>
      <c r="AX138" s="21">
        <f>QuarterlyDataCVM!AX138</f>
        <v>3754</v>
      </c>
      <c r="AY138" s="21">
        <f>QuarterlyDataCVM!AY138</f>
        <v>3754</v>
      </c>
      <c r="AZ138" s="21">
        <f>QuarterlyDataCVM!AZ138</f>
        <v>3307</v>
      </c>
      <c r="BA138" s="21">
        <f>QuarterlyDataCVM!BA138</f>
        <v>1966</v>
      </c>
      <c r="BB138" s="21">
        <f>QuarterlyDataCVM!BB138</f>
        <v>1340</v>
      </c>
      <c r="BC138" s="21">
        <f>QuarterlyDataCVM!BC138</f>
        <v>577</v>
      </c>
      <c r="BD138" s="21">
        <f>QuarterlyDataCVM!BD138</f>
        <v>764</v>
      </c>
      <c r="BE138" s="21">
        <f>QuarterlyDataCVM!BE138</f>
        <v>4724</v>
      </c>
      <c r="BF138" s="21">
        <f>QuarterlyDataCVM!BF138</f>
        <v>931</v>
      </c>
      <c r="BG138" s="21">
        <f>QuarterlyDataCVM!BG138</f>
        <v>578</v>
      </c>
      <c r="BH138" s="21">
        <f>QuarterlyDataCVM!BH138</f>
        <v>353</v>
      </c>
      <c r="BI138" s="21">
        <f>QuarterlyDataCVM!BI138</f>
        <v>3791</v>
      </c>
      <c r="BJ138" s="21">
        <f>QuarterlyDataCVM!BJ138</f>
        <v>3534</v>
      </c>
      <c r="BK138" s="21">
        <f>QuarterlyDataCVM!BK138</f>
        <v>259</v>
      </c>
      <c r="BL138" s="21">
        <f>QuarterlyDataCVM!BL138</f>
        <v>3323</v>
      </c>
      <c r="BM138" s="21">
        <f>QuarterlyDataCVM!BM138</f>
        <v>3323</v>
      </c>
      <c r="BN138" s="21">
        <f>QuarterlyDataCVM!BN138</f>
        <v>1093</v>
      </c>
      <c r="BO138" s="21">
        <f>QuarterlyDataCVM!BO138</f>
        <v>1093</v>
      </c>
      <c r="BP138" s="21">
        <f>QuarterlyDataCVM!BP138</f>
        <v>3245</v>
      </c>
      <c r="BQ138" s="21">
        <f>QuarterlyDataCVM!BQ138</f>
        <v>3245</v>
      </c>
      <c r="BR138" s="21">
        <f>QuarterlyDataCVM!BR138</f>
        <v>6004</v>
      </c>
      <c r="BS138" s="21">
        <f>QuarterlyDataCVM!BS138</f>
        <v>3809</v>
      </c>
      <c r="BT138" s="21">
        <f>QuarterlyDataCVM!BT138</f>
        <v>2196</v>
      </c>
      <c r="BU138" s="21">
        <f>QuarterlyDataCVM!BU138</f>
        <v>478</v>
      </c>
      <c r="BV138" s="21">
        <f>QuarterlyDataCVM!BV138</f>
        <v>1499</v>
      </c>
      <c r="BW138" s="21">
        <f>QuarterlyDataCVM!BW138</f>
        <v>218</v>
      </c>
      <c r="BX138" s="21">
        <f>QuarterlyDataCVM!BX138</f>
        <v>3952</v>
      </c>
      <c r="BY138" s="21">
        <f>QuarterlyDataCVM!BY138</f>
        <v>2335</v>
      </c>
      <c r="BZ138" s="21">
        <f>QuarterlyDataCVM!BZ138</f>
        <v>983</v>
      </c>
      <c r="CA138" s="21">
        <f>QuarterlyDataCVM!CA138</f>
        <v>1351</v>
      </c>
      <c r="CB138" s="21">
        <f>QuarterlyDataCVM!CB138</f>
        <v>1617</v>
      </c>
      <c r="CC138" s="21">
        <f>QuarterlyDataCVM!CC138</f>
        <v>174</v>
      </c>
      <c r="CD138" s="21">
        <f>QuarterlyDataCVM!CD138</f>
        <v>258</v>
      </c>
      <c r="CE138" s="21">
        <f>QuarterlyDataCVM!CE138</f>
        <v>1185</v>
      </c>
      <c r="CF138" s="21">
        <f>QuarterlyDataCVM!CF138</f>
        <v>6582</v>
      </c>
      <c r="CG138" s="21">
        <f>QuarterlyDataCVM!CG138</f>
        <v>6582</v>
      </c>
      <c r="CH138" s="21">
        <f>QuarterlyDataCVM!CH138</f>
        <v>5280</v>
      </c>
      <c r="CI138" s="21">
        <f>QuarterlyDataCVM!CI138</f>
        <v>1302</v>
      </c>
      <c r="CJ138" s="21">
        <f>QuarterlyDataCVM!CJ138</f>
        <v>6108</v>
      </c>
      <c r="CK138" s="21">
        <f>QuarterlyDataCVM!CK138</f>
        <v>2151</v>
      </c>
      <c r="CL138" s="21">
        <f>QuarterlyDataCVM!CL138</f>
        <v>3957</v>
      </c>
      <c r="CM138" s="21">
        <f>QuarterlyDataCVM!CM138</f>
        <v>1824</v>
      </c>
      <c r="CN138" s="21">
        <f>QuarterlyDataCVM!CN138</f>
        <v>2028</v>
      </c>
      <c r="CO138" s="21">
        <f>QuarterlyDataCVM!CO138</f>
        <v>105</v>
      </c>
      <c r="CP138" s="21">
        <f>QuarterlyDataCVM!CP138</f>
        <v>30111</v>
      </c>
      <c r="CQ138" s="21">
        <f>QuarterlyDataCVM!CQ138</f>
        <v>10509</v>
      </c>
      <c r="CR138" s="21">
        <f>QuarterlyDataCVM!CR138</f>
        <v>5780</v>
      </c>
      <c r="CS138" s="21">
        <f>QuarterlyDataCVM!CS138</f>
        <v>13820</v>
      </c>
      <c r="CT138" s="21">
        <f>QuarterlyDataCVM!CT138</f>
        <v>357971</v>
      </c>
      <c r="CU138" s="21">
        <f>QuarterlyDataCVM!CU138</f>
        <v>74436</v>
      </c>
      <c r="CV138" s="21">
        <f>QuarterlyDataCVM!CV138</f>
        <v>50528</v>
      </c>
      <c r="CW138" s="21">
        <f>QuarterlyDataCVM!CW138</f>
        <v>7450</v>
      </c>
      <c r="CX138" s="21">
        <f>QuarterlyDataCVM!CX138</f>
        <v>17476</v>
      </c>
      <c r="CY138" s="21">
        <f>QuarterlyDataCVM!CY138</f>
        <v>25601</v>
      </c>
      <c r="CZ138" s="21">
        <f>QuarterlyDataCVM!CZ138</f>
        <v>16952</v>
      </c>
      <c r="DA138" s="21">
        <f>QuarterlyDataCVM!DA138</f>
        <v>5863</v>
      </c>
      <c r="DB138" s="21">
        <f>QuarterlyDataCVM!DB138</f>
        <v>397</v>
      </c>
      <c r="DC138" s="21">
        <f>QuarterlyDataCVM!DC138</f>
        <v>5466</v>
      </c>
      <c r="DD138" s="21">
        <f>QuarterlyDataCVM!DD138</f>
        <v>1284</v>
      </c>
      <c r="DE138" s="21">
        <f>QuarterlyDataCVM!DE138</f>
        <v>125</v>
      </c>
      <c r="DF138" s="21">
        <f>QuarterlyDataCVM!DF138</f>
        <v>6235</v>
      </c>
      <c r="DG138" s="21">
        <f>QuarterlyDataCVM!DG138</f>
        <v>3445</v>
      </c>
      <c r="DH138" s="21">
        <f>QuarterlyDataCVM!DH138</f>
        <v>6957</v>
      </c>
      <c r="DI138" s="21">
        <f>QuarterlyDataCVM!DI138</f>
        <v>1501</v>
      </c>
      <c r="DJ138" s="21">
        <f>QuarterlyDataCVM!DJ138</f>
        <v>5456</v>
      </c>
      <c r="DK138" s="21">
        <f>QuarterlyDataCVM!DK138</f>
        <v>31003</v>
      </c>
      <c r="DL138" s="21">
        <f>QuarterlyDataCVM!DL138</f>
        <v>7762</v>
      </c>
      <c r="DM138" s="21">
        <f>QuarterlyDataCVM!DM138</f>
        <v>2740</v>
      </c>
      <c r="DN138" s="21">
        <f>QuarterlyDataCVM!DN138</f>
        <v>5022</v>
      </c>
      <c r="DO138" s="21">
        <f>QuarterlyDataCVM!DO138</f>
        <v>3073</v>
      </c>
      <c r="DP138" s="21">
        <f>QuarterlyDataCVM!DP138</f>
        <v>1949</v>
      </c>
      <c r="DQ138" s="21">
        <f>QuarterlyDataCVM!DQ138</f>
        <v>8178</v>
      </c>
      <c r="DR138" s="21">
        <f>QuarterlyDataCVM!DR138</f>
        <v>8178</v>
      </c>
      <c r="DS138" s="21">
        <f>QuarterlyDataCVM!DS138</f>
        <v>15062</v>
      </c>
      <c r="DT138" s="21">
        <f>QuarterlyDataCVM!DT138</f>
        <v>13040</v>
      </c>
      <c r="DU138" s="21">
        <f>QuarterlyDataCVM!DU138</f>
        <v>2023</v>
      </c>
      <c r="DV138" s="21">
        <f>QuarterlyDataCVM!DV138</f>
        <v>30401</v>
      </c>
      <c r="DW138" s="21">
        <f>QuarterlyDataCVM!DW138</f>
        <v>16515</v>
      </c>
      <c r="DX138" s="21">
        <f>QuarterlyDataCVM!DX138</f>
        <v>7651</v>
      </c>
      <c r="DY138" s="21">
        <f>QuarterlyDataCVM!DY138</f>
        <v>7651</v>
      </c>
      <c r="DZ138" s="21"/>
      <c r="EA138" s="21">
        <f>QuarterlyDataCVM!EA138</f>
        <v>6236</v>
      </c>
      <c r="EB138" s="21">
        <f>QuarterlyDataCVM!EB138</f>
        <v>64009</v>
      </c>
      <c r="EC138" s="21">
        <f>QuarterlyDataCVM!EC138</f>
        <v>64009</v>
      </c>
      <c r="ED138" s="21">
        <f>QuarterlyDataCVM!ED138</f>
        <v>15939</v>
      </c>
      <c r="EE138" s="21">
        <f>QuarterlyDataCVM!EE138</f>
        <v>46048</v>
      </c>
      <c r="EF138" s="21">
        <f>QuarterlyDataCVM!EF138</f>
        <v>2023</v>
      </c>
      <c r="EG138" s="21">
        <f>QuarterlyDataCVM!EG138</f>
        <v>57970</v>
      </c>
      <c r="EH138" s="21">
        <f>QuarterlyDataCVM!EH138</f>
        <v>36666</v>
      </c>
      <c r="EI138" s="21">
        <f>QuarterlyDataCVM!EI138</f>
        <v>24338</v>
      </c>
      <c r="EJ138" s="21">
        <f>QuarterlyDataCVM!EJ138</f>
        <v>18369</v>
      </c>
      <c r="EK138" s="21">
        <f>QuarterlyDataCVM!EK138</f>
        <v>12940</v>
      </c>
      <c r="EL138" s="21">
        <f>QuarterlyDataCVM!EL138</f>
        <v>6951</v>
      </c>
      <c r="EM138" s="21">
        <f>QuarterlyDataCVM!EM138</f>
        <v>5987</v>
      </c>
      <c r="EN138" s="21">
        <f>QuarterlyDataCVM!EN138</f>
        <v>5430</v>
      </c>
      <c r="EO138" s="21">
        <f>QuarterlyDataCVM!EO138</f>
        <v>5968</v>
      </c>
      <c r="EP138" s="21">
        <f>QuarterlyDataCVM!EP138</f>
        <v>4256</v>
      </c>
      <c r="EQ138" s="21">
        <f>QuarterlyDataCVM!EQ138</f>
        <v>4256</v>
      </c>
      <c r="ER138" s="21">
        <f>QuarterlyDataCVM!ER138</f>
        <v>8072</v>
      </c>
      <c r="ES138" s="21">
        <f>QuarterlyDataCVM!ES138</f>
        <v>4559</v>
      </c>
      <c r="ET138" s="21">
        <f>QuarterlyDataCVM!ET138</f>
        <v>3514</v>
      </c>
      <c r="EU138" s="21">
        <f>QuarterlyDataCVM!EU138</f>
        <v>2369</v>
      </c>
      <c r="EV138" s="21">
        <f>QuarterlyDataCVM!EV138</f>
        <v>1146</v>
      </c>
      <c r="EW138" s="21">
        <f>QuarterlyDataCVM!EW138</f>
        <v>21304</v>
      </c>
      <c r="EX138" s="21">
        <f>QuarterlyDataCVM!EX138</f>
        <v>5025</v>
      </c>
      <c r="EY138" s="21">
        <f>QuarterlyDataCVM!EY138</f>
        <v>6867</v>
      </c>
      <c r="EZ138" s="21">
        <f>QuarterlyDataCVM!EZ138</f>
        <v>297</v>
      </c>
      <c r="FA138" s="21">
        <f>QuarterlyDataCVM!FA138</f>
        <v>9114</v>
      </c>
      <c r="FB138" s="21">
        <f>QuarterlyDataCVM!FB138</f>
        <v>810</v>
      </c>
      <c r="FC138" s="21">
        <f>QuarterlyDataCVM!FC138</f>
        <v>2633</v>
      </c>
      <c r="FD138" s="21">
        <f>QuarterlyDataCVM!FD138</f>
        <v>5671</v>
      </c>
      <c r="FE138" s="21">
        <f>QuarterlyDataCVM!FE138</f>
        <v>87314</v>
      </c>
      <c r="FF138" s="21">
        <f>QuarterlyDataCVM!FF138</f>
        <v>24652</v>
      </c>
      <c r="FG138" s="21">
        <f>QuarterlyDataCVM!FG138</f>
        <v>24652</v>
      </c>
      <c r="FH138" s="21">
        <f>QuarterlyDataCVM!FH138</f>
        <v>26518</v>
      </c>
      <c r="FI138" s="21">
        <f>QuarterlyDataCVM!FI138</f>
        <v>26518</v>
      </c>
      <c r="FJ138" s="21">
        <f>QuarterlyDataCVM!FJ138</f>
        <v>36144</v>
      </c>
      <c r="FK138" s="21">
        <f>QuarterlyDataCVM!FK138</f>
        <v>24758</v>
      </c>
      <c r="FL138" s="21">
        <f>QuarterlyDataCVM!FL138</f>
        <v>24758</v>
      </c>
      <c r="FM138" s="21">
        <f>QuarterlyDataCVM!FM138</f>
        <v>11386</v>
      </c>
      <c r="FN138" s="21">
        <f>QuarterlyDataCVM!FN138</f>
        <v>4644</v>
      </c>
      <c r="FO138" s="21">
        <f>QuarterlyDataCVM!FO138</f>
        <v>6743</v>
      </c>
      <c r="FP138" s="21">
        <f>QuarterlyDataCVM!FP138</f>
        <v>12840</v>
      </c>
      <c r="FQ138" s="21">
        <f>QuarterlyDataCVM!FQ138</f>
        <v>5591</v>
      </c>
      <c r="FR138" s="21">
        <f>QuarterlyDataCVM!FR138</f>
        <v>3226</v>
      </c>
      <c r="FS138" s="21">
        <f>QuarterlyDataCVM!FS138</f>
        <v>760</v>
      </c>
      <c r="FT138" s="21">
        <f>QuarterlyDataCVM!FT138</f>
        <v>422</v>
      </c>
      <c r="FU138" s="21">
        <f>QuarterlyDataCVM!FU138</f>
        <v>2044</v>
      </c>
      <c r="FV138" s="21">
        <f>QuarterlyDataCVM!FV138</f>
        <v>2365</v>
      </c>
      <c r="FW138" s="21">
        <f>QuarterlyDataCVM!FW138</f>
        <v>6553</v>
      </c>
      <c r="FX138" s="21">
        <f>QuarterlyDataCVM!FX138</f>
        <v>2090</v>
      </c>
      <c r="FY138" s="21">
        <f>QuarterlyDataCVM!FY138</f>
        <v>751</v>
      </c>
      <c r="FZ138" s="21">
        <f>QuarterlyDataCVM!FZ138</f>
        <v>3712</v>
      </c>
      <c r="GA138" s="21">
        <f>QuarterlyDataCVM!GA138</f>
        <v>695</v>
      </c>
      <c r="GB138" s="21">
        <f>QuarterlyDataCVM!GB138</f>
        <v>695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8:BH143"/>
  <sheetViews>
    <sheetView tabSelected="1" zoomScale="85" zoomScaleNormal="85" workbookViewId="0">
      <pane xSplit="3" ySplit="13" topLeftCell="R14" activePane="bottomRight" state="frozen"/>
      <selection pane="topRight" activeCell="D1" sqref="D1"/>
      <selection pane="bottomLeft" activeCell="A14" sqref="A14"/>
      <selection pane="bottomRight" activeCell="AJ22" sqref="AJ22"/>
    </sheetView>
  </sheetViews>
  <sheetFormatPr defaultRowHeight="15" x14ac:dyDescent="0.25"/>
  <cols>
    <col min="2" max="3" width="10.85546875" bestFit="1" customWidth="1"/>
  </cols>
  <sheetData>
    <row r="8" spans="2:50" x14ac:dyDescent="0.25">
      <c r="E8" s="63" t="s">
        <v>849</v>
      </c>
      <c r="F8" s="63"/>
      <c r="G8" s="63"/>
      <c r="H8" s="63"/>
      <c r="I8" s="63"/>
      <c r="J8" s="63"/>
      <c r="K8" s="63"/>
      <c r="L8" s="63"/>
      <c r="P8" s="63" t="s">
        <v>851</v>
      </c>
      <c r="Q8" s="63"/>
      <c r="R8" s="63"/>
      <c r="S8" s="63"/>
      <c r="T8" s="63"/>
      <c r="U8" s="63"/>
      <c r="V8" s="20"/>
      <c r="AA8" s="63" t="s">
        <v>852</v>
      </c>
      <c r="AB8" s="63"/>
      <c r="AC8" s="63"/>
      <c r="AD8" s="63"/>
      <c r="AE8" s="63"/>
      <c r="AF8" s="63"/>
    </row>
    <row r="9" spans="2:50" x14ac:dyDescent="0.25">
      <c r="AK9" t="s">
        <v>1107</v>
      </c>
    </row>
    <row r="10" spans="2:50" x14ac:dyDescent="0.25">
      <c r="N10" t="s">
        <v>853</v>
      </c>
      <c r="Y10" t="s">
        <v>853</v>
      </c>
      <c r="AG10" t="s">
        <v>854</v>
      </c>
      <c r="AK10" t="s">
        <v>1229</v>
      </c>
      <c r="AM10" t="s">
        <v>1230</v>
      </c>
    </row>
    <row r="11" spans="2:50" x14ac:dyDescent="0.25">
      <c r="E11" t="s">
        <v>843</v>
      </c>
      <c r="F11" t="s">
        <v>844</v>
      </c>
      <c r="G11" t="s">
        <v>845</v>
      </c>
      <c r="H11" t="s">
        <v>846</v>
      </c>
      <c r="I11" s="22" t="s">
        <v>847</v>
      </c>
      <c r="J11" s="24" t="s">
        <v>848</v>
      </c>
      <c r="K11" t="s">
        <v>650</v>
      </c>
      <c r="L11" t="s">
        <v>850</v>
      </c>
      <c r="N11" t="s">
        <v>1225</v>
      </c>
      <c r="O11" t="s">
        <v>1230</v>
      </c>
      <c r="P11" t="s">
        <v>843</v>
      </c>
      <c r="Q11" t="s">
        <v>844</v>
      </c>
      <c r="R11" t="s">
        <v>845</v>
      </c>
      <c r="S11" t="s">
        <v>846</v>
      </c>
      <c r="T11" s="22" t="s">
        <v>847</v>
      </c>
      <c r="U11" t="s">
        <v>850</v>
      </c>
      <c r="V11" s="22" t="s">
        <v>854</v>
      </c>
      <c r="W11" t="s">
        <v>850</v>
      </c>
      <c r="Y11" t="s">
        <v>1225</v>
      </c>
      <c r="Z11" t="s">
        <v>1230</v>
      </c>
      <c r="AA11" t="s">
        <v>843</v>
      </c>
      <c r="AB11" t="s">
        <v>844</v>
      </c>
      <c r="AC11" t="s">
        <v>845</v>
      </c>
      <c r="AD11" t="s">
        <v>846</v>
      </c>
      <c r="AE11" s="22" t="s">
        <v>847</v>
      </c>
      <c r="AF11" t="s">
        <v>850</v>
      </c>
      <c r="AG11" s="22" t="s">
        <v>1225</v>
      </c>
      <c r="AH11" t="s">
        <v>1226</v>
      </c>
      <c r="AI11" t="s">
        <v>850</v>
      </c>
      <c r="AK11" t="s">
        <v>1225</v>
      </c>
      <c r="AL11" t="s">
        <v>1226</v>
      </c>
      <c r="AM11" t="s">
        <v>1226</v>
      </c>
    </row>
    <row r="12" spans="2:50" x14ac:dyDescent="0.25">
      <c r="I12" s="22"/>
      <c r="J12" s="24"/>
      <c r="T12" s="22"/>
      <c r="V12" s="22"/>
      <c r="AE12" s="22"/>
      <c r="AG12" s="22"/>
      <c r="AR12" s="63" t="s">
        <v>1220</v>
      </c>
      <c r="AS12" s="63"/>
      <c r="AT12" s="63"/>
      <c r="AU12" s="63"/>
      <c r="AV12" s="63"/>
      <c r="AW12" s="63"/>
      <c r="AX12" s="60"/>
    </row>
    <row r="13" spans="2:50" x14ac:dyDescent="0.25">
      <c r="B13" t="s">
        <v>646</v>
      </c>
      <c r="I13" s="22"/>
      <c r="J13" s="24"/>
      <c r="T13" s="22"/>
      <c r="V13" s="22"/>
      <c r="AE13" s="22"/>
      <c r="AG13" s="22"/>
      <c r="AS13" t="s">
        <v>1222</v>
      </c>
      <c r="AU13" t="s">
        <v>1223</v>
      </c>
      <c r="AW13" t="s">
        <v>1221</v>
      </c>
    </row>
    <row r="14" spans="2:50" x14ac:dyDescent="0.25">
      <c r="I14" s="22"/>
      <c r="J14" s="24"/>
      <c r="T14" s="22"/>
      <c r="V14" s="22"/>
      <c r="AE14" s="22"/>
      <c r="AG14" s="22"/>
    </row>
    <row r="15" spans="2:50" x14ac:dyDescent="0.25">
      <c r="B15" s="18">
        <f>YEAR(C15)-1989</f>
        <v>1</v>
      </c>
      <c r="C15" s="1">
        <v>32933</v>
      </c>
      <c r="F15" s="18">
        <f ca="1">SUMPRODUCT(AnnualDataCVM!$F$48:$GB$48,CYPQly!F15:GB15)</f>
        <v>153496.04198259133</v>
      </c>
      <c r="G15">
        <f t="shared" ref="G15:G19" ca="1" si="0">G16</f>
        <v>1.77976089725899</v>
      </c>
      <c r="H15" s="18">
        <f t="shared" ref="H15:H17" ca="1" si="1">F15*G15</f>
        <v>273186.25340464036</v>
      </c>
      <c r="I15" s="23">
        <f ca="1">H15*OFFSET(AggregationAnnual!$E$14,B15,0)/SUMIF($B$15:$B$138,B15,$H$15:$H$138)</f>
        <v>275242.39105509012</v>
      </c>
      <c r="J15" s="24">
        <f>QuarterlyDataCVM!D15</f>
        <v>277412</v>
      </c>
      <c r="K15" s="15">
        <f ca="1">100*(I15/J15-1)</f>
        <v>-0.7820890750615983</v>
      </c>
      <c r="Q15" s="18">
        <f ca="1">SUMPRODUCT(AnnualDataCVM!$F$1:$GB$1,CYPQly!F15:GB15)</f>
        <v>71131.40784220316</v>
      </c>
      <c r="R15">
        <f t="shared" ref="R15:R19" ca="1" si="2">R16</f>
        <v>1.6385582537848307</v>
      </c>
      <c r="S15" s="18">
        <f t="shared" ref="S15:S17" ca="1" si="3">Q15*R15</f>
        <v>116552.95542317702</v>
      </c>
      <c r="T15" s="61">
        <f ca="1">S15*OFFSET(AggregationAnnual!$U$14,B15,0)/SUMIF($B$15:$B$138,B15,$S$15:$S$138)</f>
        <v>117940.04814466691</v>
      </c>
      <c r="V15" s="27"/>
      <c r="AB15" s="18">
        <f ca="1">SUMPRODUCT(AnnualDataCVM!$F$49:$GB$49,CYPQly!F15:GB15)</f>
        <v>82364.634140388152</v>
      </c>
      <c r="AC15">
        <f t="shared" ref="AC15:AC19" ca="1" si="4">AC16</f>
        <v>1.9231768743012831</v>
      </c>
      <c r="AD15" s="18">
        <f t="shared" ref="AD15:AD17" ca="1" si="5">AB15*AC15</f>
        <v>158401.75963908044</v>
      </c>
      <c r="AE15" s="61">
        <f ca="1">AD15*OFFSET(AggregationAnnual!$X$14,B15,0)/SUMIF($B$15:$B$138,B15,$AD$15:$AD$138)</f>
        <v>158853.10816234146</v>
      </c>
      <c r="AG15" s="27"/>
    </row>
    <row r="16" spans="2:50" x14ac:dyDescent="0.25">
      <c r="B16" s="18">
        <f t="shared" ref="B16:B79" si="6">YEAR(C16)-1989</f>
        <v>1</v>
      </c>
      <c r="C16" s="1">
        <v>33025</v>
      </c>
      <c r="F16" s="18">
        <f ca="1">SUMPRODUCT(AnnualDataCVM!$F$48:$GB$48,CYPQly!F16:GB16)</f>
        <v>154096.99101685933</v>
      </c>
      <c r="G16">
        <f t="shared" ca="1" si="0"/>
        <v>1.77976089725899</v>
      </c>
      <c r="H16" s="18">
        <f t="shared" ca="1" si="1"/>
        <v>274255.79899707611</v>
      </c>
      <c r="I16" s="23">
        <f ca="1">H16*OFFSET(AggregationAnnual!$E$14,B16,0)/SUMIF($B$15:$B$138,B16,$H$15:$H$138)</f>
        <v>276319.98658757249</v>
      </c>
      <c r="J16" s="24">
        <f>QuarterlyDataCVM!D16</f>
        <v>278540</v>
      </c>
      <c r="K16" s="15">
        <f t="shared" ref="K16:K79" ca="1" si="7">100*(I16/J16-1)</f>
        <v>-0.79701781159887686</v>
      </c>
      <c r="Q16" s="18">
        <f ca="1">SUMPRODUCT(AnnualDataCVM!$F$1:$GB$1,CYPQly!F16:GB16)</f>
        <v>71481.179960711204</v>
      </c>
      <c r="R16">
        <f t="shared" ca="1" si="2"/>
        <v>1.6385582537848307</v>
      </c>
      <c r="S16" s="18">
        <f t="shared" ca="1" si="3"/>
        <v>117126.07741490217</v>
      </c>
      <c r="T16" s="61">
        <f ca="1">S16*OFFSET(AggregationAnnual!$U$14,B16,0)/SUMIF($B$15:$B$138,B16,$S$15:$S$138)</f>
        <v>118519.99084154161</v>
      </c>
      <c r="V16" s="27"/>
      <c r="AB16" s="18">
        <f ca="1">SUMPRODUCT(AnnualDataCVM!$F$49:$GB$49,CYPQly!F16:GB16)</f>
        <v>82615.811056148144</v>
      </c>
      <c r="AC16">
        <f t="shared" ca="1" si="4"/>
        <v>1.9231768743012831</v>
      </c>
      <c r="AD16" s="18">
        <f t="shared" ca="1" si="5"/>
        <v>158884.81727482838</v>
      </c>
      <c r="AE16" s="61">
        <f ca="1">AD16*OFFSET(AggregationAnnual!$X$14,B16,0)/SUMIF($B$15:$B$138,B16,$AD$15:$AD$138)</f>
        <v>159337.54221809283</v>
      </c>
      <c r="AG16" s="27"/>
    </row>
    <row r="17" spans="2:42" x14ac:dyDescent="0.25">
      <c r="B17" s="18">
        <f t="shared" si="6"/>
        <v>1</v>
      </c>
      <c r="C17" s="1">
        <v>33117</v>
      </c>
      <c r="F17" s="18">
        <f ca="1">SUMPRODUCT(AnnualDataCVM!$F$48:$GB$48,CYPQly!F17:GB17)</f>
        <v>152842.92296805925</v>
      </c>
      <c r="G17">
        <f t="shared" ca="1" si="0"/>
        <v>1.77976089725899</v>
      </c>
      <c r="H17" s="18">
        <f t="shared" ca="1" si="1"/>
        <v>272023.85772131983</v>
      </c>
      <c r="I17" s="23">
        <f ca="1">H17*OFFSET(AggregationAnnual!$E$14,B17,0)/SUMIF($B$15:$B$138,B17,$H$15:$H$138)</f>
        <v>274071.24659506726</v>
      </c>
      <c r="J17" s="24">
        <f>QuarterlyDataCVM!D17</f>
        <v>276185</v>
      </c>
      <c r="K17" s="15">
        <f t="shared" ca="1" si="7"/>
        <v>-0.76533968352109349</v>
      </c>
      <c r="Q17" s="18">
        <f ca="1">SUMPRODUCT(AnnualDataCVM!$F$1:$GB$1,CYPQly!F17:GB17)</f>
        <v>70654.653907217609</v>
      </c>
      <c r="R17">
        <f t="shared" ca="1" si="2"/>
        <v>1.6385582537848307</v>
      </c>
      <c r="S17" s="18">
        <f t="shared" ca="1" si="3"/>
        <v>115771.76632798206</v>
      </c>
      <c r="T17" s="61">
        <f ca="1">S17*OFFSET(AggregationAnnual!$U$14,B17,0)/SUMIF($B$15:$B$138,B17,$S$15:$S$138)</f>
        <v>117149.56214486652</v>
      </c>
      <c r="V17" s="27"/>
      <c r="AB17" s="18">
        <f ca="1">SUMPRODUCT(AnnualDataCVM!$F$49:$GB$49,CYPQly!F17:GB17)</f>
        <v>82188.269060841572</v>
      </c>
      <c r="AC17">
        <f t="shared" ca="1" si="4"/>
        <v>1.9231768743012831</v>
      </c>
      <c r="AD17" s="18">
        <f t="shared" ca="1" si="5"/>
        <v>158062.57839666214</v>
      </c>
      <c r="AE17" s="61">
        <f ca="1">AD17*OFFSET(AggregationAnnual!$X$14,B17,0)/SUMIF($B$15:$B$138,B17,$AD$15:$AD$138)</f>
        <v>158512.96045999724</v>
      </c>
      <c r="AG17" s="27"/>
    </row>
    <row r="18" spans="2:42" x14ac:dyDescent="0.25">
      <c r="B18" s="18">
        <f t="shared" si="6"/>
        <v>1</v>
      </c>
      <c r="C18" s="1">
        <v>33208</v>
      </c>
      <c r="F18" s="18">
        <f ca="1">SUMPRODUCT(AnnualDataCVM!$F$48:$GB$48,CYPQly!F18:GB18)</f>
        <v>152631.04403249014</v>
      </c>
      <c r="G18">
        <f t="shared" ca="1" si="0"/>
        <v>1.77976089725899</v>
      </c>
      <c r="H18" s="18">
        <f ca="1">F18*G18</f>
        <v>271646.76387684105</v>
      </c>
      <c r="I18" s="23">
        <f ca="1">H18*OFFSET(AggregationAnnual!$E$14,B18,0)/SUMIF($B$15:$B$138,B18,$H$15:$H$138)</f>
        <v>273691.31455195392</v>
      </c>
      <c r="J18" s="24">
        <f>QuarterlyDataCVM!D18</f>
        <v>275720</v>
      </c>
      <c r="K18" s="15">
        <f t="shared" ca="1" si="7"/>
        <v>-0.73577740027784833</v>
      </c>
      <c r="Q18" s="18">
        <f ca="1">SUMPRODUCT(AnnualDataCVM!$F$1:$GB$1,CYPQly!F18:GB18)</f>
        <v>70297.758289867998</v>
      </c>
      <c r="R18">
        <f t="shared" ca="1" si="2"/>
        <v>1.6385582537848307</v>
      </c>
      <c r="S18" s="18">
        <f ca="1">Q18*R18</f>
        <v>115186.9720684342</v>
      </c>
      <c r="T18" s="61">
        <f ca="1">S18*OFFSET(AggregationAnnual!$U$14,B18,0)/SUMIF($B$15:$B$138,B18,$S$15:$S$138)</f>
        <v>116557.80826891045</v>
      </c>
      <c r="V18" s="27"/>
      <c r="AB18" s="18">
        <f ca="1">SUMPRODUCT(AnnualDataCVM!$F$49:$GB$49,CYPQly!F18:GB18)</f>
        <v>82333.285742622102</v>
      </c>
      <c r="AC18">
        <f t="shared" ca="1" si="4"/>
        <v>1.9231768743012831</v>
      </c>
      <c r="AD18" s="18">
        <f ca="1">AB18*AC18</f>
        <v>158341.47112545036</v>
      </c>
      <c r="AE18" s="61">
        <f ca="1">AD18*OFFSET(AggregationAnnual!$X$14,B18,0)/SUMIF($B$15:$B$138,B18,$AD$15:$AD$138)</f>
        <v>158792.64786317275</v>
      </c>
      <c r="AG18" s="27"/>
    </row>
    <row r="19" spans="2:42" x14ac:dyDescent="0.25">
      <c r="B19" s="18">
        <f t="shared" si="6"/>
        <v>2</v>
      </c>
      <c r="C19" s="1">
        <v>33298</v>
      </c>
      <c r="E19" s="18">
        <f ca="1">SUMPRODUCT(AnnualDataCVM!$F$48:$GB$48,PYPQly!F19:GB19)</f>
        <v>152067.17407407629</v>
      </c>
      <c r="F19" s="18">
        <f ca="1">SUMPRODUCT(AnnualDataCVM!$F$48:$GB$48,CYPQly!F19:GB19)</f>
        <v>160740.0336659457</v>
      </c>
      <c r="G19">
        <f t="shared" ca="1" si="0"/>
        <v>1.77976089725899</v>
      </c>
      <c r="H19" s="18">
        <f t="shared" ref="H19:H20" ca="1" si="8">E19*G19</f>
        <v>270643.21017371706</v>
      </c>
      <c r="I19" s="23">
        <f ca="1">H19*OFFSET(AggregationAnnual!$E$14,B19,0)/SUMIF($B$15:$B$138,B19,$H$15:$H$138)</f>
        <v>272680.21392717736</v>
      </c>
      <c r="J19" s="24">
        <f>QuarterlyDataCVM!D19</f>
        <v>274540</v>
      </c>
      <c r="K19" s="15">
        <f t="shared" ca="1" si="7"/>
        <v>-0.67741898186881588</v>
      </c>
      <c r="L19" s="19">
        <f ca="1">100*(I19/I15-1)</f>
        <v>-0.93088027541511353</v>
      </c>
      <c r="P19" s="18">
        <f ca="1">SUMPRODUCT(AnnualDataCVM!$F$1:$GB$1,PYPQly!F19:GB19)</f>
        <v>69920.209320543683</v>
      </c>
      <c r="Q19" s="18">
        <f ca="1">SUMPRODUCT(AnnualDataCVM!$F$1:$GB$1,CYPQly!F19:GB19)</f>
        <v>74266.520414988539</v>
      </c>
      <c r="R19">
        <f t="shared" ca="1" si="2"/>
        <v>1.6385582537848307</v>
      </c>
      <c r="S19" s="18">
        <f t="shared" ref="S19:S20" ca="1" si="9">P19*R19</f>
        <v>114568.3360885399</v>
      </c>
      <c r="T19" s="61">
        <f ca="1">S19*OFFSET(AggregationAnnual!$U$14,B19,0)/SUMIF($B$15:$B$138,B19,$S$15:$S$138)</f>
        <v>115931.8099234558</v>
      </c>
      <c r="U19" s="19">
        <f ca="1">100*(T19/T15-1)</f>
        <v>-1.702761914042783</v>
      </c>
      <c r="V19" s="58"/>
      <c r="AA19" s="18">
        <f ca="1">SUMPRODUCT(AnnualDataCVM!$F$49:$GB$49,PYPQly!F19:GB19)</f>
        <v>82146.964753532666</v>
      </c>
      <c r="AB19" s="18">
        <f ca="1">SUMPRODUCT(AnnualDataCVM!$F$49:$GB$49,CYPQly!F19:GB19)</f>
        <v>86473.513250957156</v>
      </c>
      <c r="AC19">
        <f t="shared" ca="1" si="4"/>
        <v>1.9231768743012831</v>
      </c>
      <c r="AD19" s="18">
        <f t="shared" ref="AD19:AD20" ca="1" si="10">AA19*AC19</f>
        <v>157983.14290803662</v>
      </c>
      <c r="AE19" s="61">
        <f ca="1">AD19*OFFSET(AggregationAnnual!$X$14,B19,0)/SUMIF($B$15:$B$138,B19,$AD$15:$AD$138)</f>
        <v>158433.29862861792</v>
      </c>
      <c r="AF19" s="19">
        <f ca="1">100*(AE19/AE15-1)</f>
        <v>-0.26427530350524586</v>
      </c>
      <c r="AG19" s="27"/>
    </row>
    <row r="20" spans="2:42" x14ac:dyDescent="0.25">
      <c r="B20" s="18">
        <f t="shared" si="6"/>
        <v>2</v>
      </c>
      <c r="C20" s="1">
        <v>33390</v>
      </c>
      <c r="E20" s="18">
        <f ca="1">SUMPRODUCT(AnnualDataCVM!$F$48:$GB$48,PYPQly!F20:GB20)</f>
        <v>152122.89032088386</v>
      </c>
      <c r="F20" s="18">
        <f ca="1">SUMPRODUCT(AnnualDataCVM!$F$48:$GB$48,CYPQly!F20:GB20)</f>
        <v>160740.78875598431</v>
      </c>
      <c r="G20">
        <f ca="1">G21</f>
        <v>1.77976089725899</v>
      </c>
      <c r="H20" s="18">
        <f t="shared" ca="1" si="8"/>
        <v>270742.37177112716</v>
      </c>
      <c r="I20" s="23">
        <f ca="1">H20*OFFSET(AggregationAnnual!$E$14,B20,0)/SUMIF($B$15:$B$138,B20,$H$15:$H$138)</f>
        <v>272780.12186714669</v>
      </c>
      <c r="J20" s="24">
        <f>QuarterlyDataCVM!D20</f>
        <v>274579</v>
      </c>
      <c r="K20" s="15">
        <f t="shared" ca="1" si="7"/>
        <v>-0.65514046334690379</v>
      </c>
      <c r="L20" s="19">
        <f t="shared" ref="L20:L83" ca="1" si="11">100*(I20/I16-1)</f>
        <v>-1.2810744398700669</v>
      </c>
      <c r="P20" s="18">
        <f ca="1">SUMPRODUCT(AnnualDataCVM!$F$1:$GB$1,PYPQly!F20:GB20)</f>
        <v>69503.407351927919</v>
      </c>
      <c r="Q20" s="18">
        <f ca="1">SUMPRODUCT(AnnualDataCVM!$F$1:$GB$1,CYPQly!F20:GB20)</f>
        <v>73797.83317322642</v>
      </c>
      <c r="R20">
        <f ca="1">R21</f>
        <v>1.6385582537848307</v>
      </c>
      <c r="S20" s="18">
        <f t="shared" ca="1" si="9"/>
        <v>113885.38178267077</v>
      </c>
      <c r="T20" s="61">
        <f ca="1">S20*OFFSET(AggregationAnnual!$U$14,B20,0)/SUMIF($B$15:$B$138,B20,$S$15:$S$138)</f>
        <v>115240.72780183681</v>
      </c>
      <c r="U20" s="19">
        <f t="shared" ref="U20:U83" ca="1" si="12">100*(T20/T16-1)</f>
        <v>-2.7668438180096566</v>
      </c>
      <c r="V20" s="58"/>
      <c r="AA20" s="18">
        <f ca="1">SUMPRODUCT(AnnualDataCVM!$F$49:$GB$49,PYPQly!F20:GB20)</f>
        <v>82619.48296895597</v>
      </c>
      <c r="AB20" s="18">
        <f ca="1">SUMPRODUCT(AnnualDataCVM!$F$49:$GB$49,CYPQly!F20:GB20)</f>
        <v>86942.955582757815</v>
      </c>
      <c r="AC20">
        <f ca="1">AC21</f>
        <v>1.9231768743012831</v>
      </c>
      <c r="AD20" s="18">
        <f t="shared" ca="1" si="10"/>
        <v>158891.87901262485</v>
      </c>
      <c r="AE20" s="61">
        <f ca="1">AD20*OFFSET(AggregationAnnual!$X$14,B20,0)/SUMIF($B$15:$B$138,B20,$AD$15:$AD$138)</f>
        <v>159344.6240775403</v>
      </c>
      <c r="AF20" s="19">
        <f t="shared" ref="AF20:AF83" ca="1" si="13">100*(AE20/AE16-1)</f>
        <v>4.4445642557899845E-3</v>
      </c>
      <c r="AG20" s="27"/>
    </row>
    <row r="21" spans="2:42" x14ac:dyDescent="0.25">
      <c r="B21" s="18">
        <f t="shared" si="6"/>
        <v>2</v>
      </c>
      <c r="C21" s="1">
        <v>33482</v>
      </c>
      <c r="E21" s="18">
        <f ca="1">SUMPRODUCT(AnnualDataCVM!$F$48:$GB$48,PYPQly!F21:GB21)</f>
        <v>152170.55749935558</v>
      </c>
      <c r="F21" s="18">
        <f ca="1">SUMPRODUCT(AnnualDataCVM!$F$48:$GB$48,CYPQly!F21:GB21)</f>
        <v>160755.91089618643</v>
      </c>
      <c r="G21">
        <f ca="1">G22*F22/E22</f>
        <v>1.77976089725899</v>
      </c>
      <c r="H21" s="18">
        <f ca="1">E21*G21</f>
        <v>270827.20795145381</v>
      </c>
      <c r="I21" s="23">
        <f ca="1">H21*OFFSET(AggregationAnnual!$E$14,B21,0)/SUMIF($B$15:$B$138,B21,$H$15:$H$138)</f>
        <v>272865.59656937694</v>
      </c>
      <c r="J21" s="24">
        <f>QuarterlyDataCVM!D21</f>
        <v>274574</v>
      </c>
      <c r="K21" s="15">
        <f t="shared" ca="1" si="7"/>
        <v>-0.62220145775749858</v>
      </c>
      <c r="L21" s="19">
        <f t="shared" ca="1" si="11"/>
        <v>-0.43990387195620428</v>
      </c>
      <c r="P21" s="18">
        <f ca="1">SUMPRODUCT(AnnualDataCVM!$F$1:$GB$1,PYPQly!F21:GB21)</f>
        <v>69448.747208275789</v>
      </c>
      <c r="Q21" s="18">
        <f ca="1">SUMPRODUCT(AnnualDataCVM!$F$1:$GB$1,CYPQly!F21:GB21)</f>
        <v>73714.140240052177</v>
      </c>
      <c r="R21">
        <f ca="1">R22*Q22/P22</f>
        <v>1.6385582537848307</v>
      </c>
      <c r="S21" s="18">
        <f ca="1">P21*R21</f>
        <v>113795.81795313652</v>
      </c>
      <c r="T21" s="61">
        <f ca="1">S21*OFFSET(AggregationAnnual!$U$14,B21,0)/SUMIF($B$15:$B$138,B21,$S$15:$S$138)</f>
        <v>115150.09807624179</v>
      </c>
      <c r="U21" s="19">
        <f t="shared" ca="1" si="12"/>
        <v>-1.7067618794445072</v>
      </c>
      <c r="V21" s="58"/>
      <c r="AA21" s="18">
        <f ca="1">SUMPRODUCT(AnnualDataCVM!$F$49:$GB$49,PYPQly!F21:GB21)</f>
        <v>82721.810291079746</v>
      </c>
      <c r="AB21" s="18">
        <f ca="1">SUMPRODUCT(AnnualDataCVM!$F$49:$GB$49,CYPQly!F21:GB21)</f>
        <v>87041.770656134235</v>
      </c>
      <c r="AC21">
        <f ca="1">AC22*AB22/AA22</f>
        <v>1.9231768743012831</v>
      </c>
      <c r="AD21" s="18">
        <f ca="1">AA21*AC21</f>
        <v>159088.67255214247</v>
      </c>
      <c r="AE21" s="61">
        <f ca="1">AD21*OFFSET(AggregationAnnual!$X$14,B21,0)/SUMIF($B$15:$B$138,B21,$AD$15:$AD$138)</f>
        <v>159541.97835876717</v>
      </c>
      <c r="AF21" s="19">
        <f t="shared" ca="1" si="13"/>
        <v>0.64916956681886351</v>
      </c>
      <c r="AG21" s="27"/>
    </row>
    <row r="22" spans="2:42" x14ac:dyDescent="0.25">
      <c r="B22" s="18">
        <f t="shared" si="6"/>
        <v>2</v>
      </c>
      <c r="C22" s="1">
        <v>33573</v>
      </c>
      <c r="E22" s="18">
        <f ca="1">SUMPRODUCT(AnnualDataCVM!$F$48:$GB$48,PYPQly!F22:GB22)</f>
        <v>152374.59966877158</v>
      </c>
      <c r="F22" s="18">
        <f ca="1">SUMPRODUCT(AnnualDataCVM!$F$48:$GB$48,CYPQly!F22:GB22)</f>
        <v>160953.26668188366</v>
      </c>
      <c r="G22">
        <f t="shared" ref="G22:G23" ca="1" si="14">G23</f>
        <v>1.6849012127350413</v>
      </c>
      <c r="H22" s="18">
        <f ca="1">F22*G22</f>
        <v>271190.35422597232</v>
      </c>
      <c r="I22" s="23">
        <f ca="1">H22*OFFSET(AggregationAnnual!$E$14,B22,0)/SUMIF($B$15:$B$138,B22,$H$15:$H$138)</f>
        <v>273231.47607457131</v>
      </c>
      <c r="J22" s="24">
        <f>QuarterlyDataCVM!D22</f>
        <v>274987</v>
      </c>
      <c r="K22" s="15">
        <f t="shared" ca="1" si="7"/>
        <v>-0.63840251554753147</v>
      </c>
      <c r="L22" s="19">
        <f t="shared" ca="1" si="11"/>
        <v>-0.16801354406711377</v>
      </c>
      <c r="P22" s="18">
        <f ca="1">SUMPRODUCT(AnnualDataCVM!$F$1:$GB$1,PYPQly!F22:GB22)</f>
        <v>69510.570239987239</v>
      </c>
      <c r="Q22" s="18">
        <f ca="1">SUMPRODUCT(AnnualDataCVM!$F$1:$GB$1,CYPQly!F22:GB22)</f>
        <v>73770.506171732821</v>
      </c>
      <c r="R22">
        <f t="shared" ref="R22:R23" ca="1" si="15">R23</f>
        <v>1.5439384179752869</v>
      </c>
      <c r="S22" s="18">
        <f ca="1">Q22*R22</f>
        <v>113897.1185920213</v>
      </c>
      <c r="T22" s="61">
        <f ca="1">S22*OFFSET(AggregationAnnual!$U$14,B22,0)/SUMIF($B$15:$B$138,B22,$S$15:$S$138)</f>
        <v>115252.60429055252</v>
      </c>
      <c r="U22" s="19">
        <f t="shared" ca="1" si="12"/>
        <v>-1.1197911128756677</v>
      </c>
      <c r="V22" s="58"/>
      <c r="AA22" s="18">
        <f ca="1">SUMPRODUCT(AnnualDataCVM!$F$49:$GB$49,PYPQly!F22:GB22)</f>
        <v>82864.029428784357</v>
      </c>
      <c r="AB22" s="18">
        <f ca="1">SUMPRODUCT(AnnualDataCVM!$F$49:$GB$49,CYPQly!F22:GB22)</f>
        <v>87182.760510150809</v>
      </c>
      <c r="AC22">
        <f t="shared" ref="AC22:AC23" ca="1" si="16">AC23</f>
        <v>1.8279093730956624</v>
      </c>
      <c r="AD22" s="18">
        <f ca="1">AB22*AC22</f>
        <v>159362.18510885903</v>
      </c>
      <c r="AE22" s="61">
        <f ca="1">AD22*OFFSET(AggregationAnnual!$X$14,B22,0)/SUMIF($B$15:$B$138,B22,$AD$15:$AD$138)</f>
        <v>159816.27025965799</v>
      </c>
      <c r="AF22" s="19">
        <f t="shared" ca="1" si="13"/>
        <v>0.64462833151273102</v>
      </c>
      <c r="AG22" s="27"/>
    </row>
    <row r="23" spans="2:42" x14ac:dyDescent="0.25">
      <c r="B23" s="18">
        <f t="shared" si="6"/>
        <v>3</v>
      </c>
      <c r="C23" s="1">
        <v>33664</v>
      </c>
      <c r="E23" s="18">
        <f ca="1">SUMPRODUCT(AnnualDataCVM!$F$48:$GB$48,PYPQly!F23:GB23)</f>
        <v>160810.97630352428</v>
      </c>
      <c r="F23" s="18">
        <f ca="1">SUMPRODUCT(AnnualDataCVM!$F$48:$GB$48,CYPQly!F23:GB23)</f>
        <v>165642.84573806211</v>
      </c>
      <c r="G23">
        <f t="shared" ca="1" si="14"/>
        <v>1.6849012127350413</v>
      </c>
      <c r="H23" s="18">
        <f t="shared" ref="H23:H24" ca="1" si="17">E23*G23</f>
        <v>270950.60899491404</v>
      </c>
      <c r="I23" s="23">
        <f ca="1">H23*OFFSET(AggregationAnnual!$E$14,B23,0)/SUMIF($B$15:$B$138,B23,$H$15:$H$138)</f>
        <v>272912.21806325996</v>
      </c>
      <c r="J23" s="24">
        <f>QuarterlyDataCVM!D23</f>
        <v>274592</v>
      </c>
      <c r="K23" s="15">
        <f t="shared" ca="1" si="7"/>
        <v>-0.61173739101649804</v>
      </c>
      <c r="L23" s="19">
        <f t="shared" ca="1" si="11"/>
        <v>8.5082864187779883E-2</v>
      </c>
      <c r="P23" s="18">
        <f ca="1">SUMPRODUCT(AnnualDataCVM!$F$1:$GB$1,PYPQly!F23:GB23)</f>
        <v>73479.91490822901</v>
      </c>
      <c r="Q23" s="18">
        <f ca="1">SUMPRODUCT(AnnualDataCVM!$F$1:$GB$1,CYPQly!F23:GB23)</f>
        <v>75712.051494636195</v>
      </c>
      <c r="R23">
        <f t="shared" ca="1" si="15"/>
        <v>1.5439384179752869</v>
      </c>
      <c r="S23" s="18">
        <f t="shared" ref="S23:S24" ca="1" si="18">P23*R23</f>
        <v>113448.46357636979</v>
      </c>
      <c r="T23" s="61">
        <f ca="1">S23*OFFSET(AggregationAnnual!$U$14,B23,0)/SUMIF($B$15:$B$138,B23,$S$15:$S$138)</f>
        <v>114757.65225296625</v>
      </c>
      <c r="U23" s="19">
        <f t="shared" ca="1" si="12"/>
        <v>-1.0128002584146589</v>
      </c>
      <c r="V23" s="58"/>
      <c r="AA23" s="18">
        <f ca="1">SUMPRODUCT(AnnualDataCVM!$F$49:$GB$49,PYPQly!F23:GB23)</f>
        <v>87331.061395295241</v>
      </c>
      <c r="AB23" s="18">
        <f ca="1">SUMPRODUCT(AnnualDataCVM!$F$49:$GB$49,CYPQly!F23:GB23)</f>
        <v>89930.794243425858</v>
      </c>
      <c r="AC23">
        <f t="shared" ca="1" si="16"/>
        <v>1.8279093730956624</v>
      </c>
      <c r="AD23" s="18">
        <f t="shared" ref="AD23:AD24" ca="1" si="19">AA23*AC23</f>
        <v>159633.26568685292</v>
      </c>
      <c r="AE23" s="61">
        <f ca="1">AD23*OFFSET(AggregationAnnual!$X$14,B23,0)/SUMIF($B$15:$B$138,B23,$AD$15:$AD$138)</f>
        <v>160055.28144007912</v>
      </c>
      <c r="AF23" s="19">
        <f t="shared" ca="1" si="13"/>
        <v>1.0237638334244847</v>
      </c>
      <c r="AG23" s="27"/>
    </row>
    <row r="24" spans="2:42" x14ac:dyDescent="0.25">
      <c r="B24" s="18">
        <f t="shared" si="6"/>
        <v>3</v>
      </c>
      <c r="C24" s="1">
        <v>33756</v>
      </c>
      <c r="E24" s="18">
        <f ca="1">SUMPRODUCT(AnnualDataCVM!$F$48:$GB$48,PYPQly!F24:GB24)</f>
        <v>160908.90906903674</v>
      </c>
      <c r="F24" s="18">
        <f ca="1">SUMPRODUCT(AnnualDataCVM!$F$48:$GB$48,CYPQly!F24:GB24)</f>
        <v>165728.5506485251</v>
      </c>
      <c r="G24">
        <f ca="1">G25</f>
        <v>1.6849012127350413</v>
      </c>
      <c r="H24" s="18">
        <f t="shared" ca="1" si="17"/>
        <v>271115.61603029253</v>
      </c>
      <c r="I24" s="23">
        <f ca="1">H24*OFFSET(AggregationAnnual!$E$14,B24,0)/SUMIF($B$15:$B$138,B24,$H$15:$H$138)</f>
        <v>273078.4197049106</v>
      </c>
      <c r="J24" s="24">
        <f>QuarterlyDataCVM!D24</f>
        <v>274741</v>
      </c>
      <c r="K24" s="15">
        <f t="shared" ca="1" si="7"/>
        <v>-0.60514458893626832</v>
      </c>
      <c r="L24" s="19">
        <f t="shared" ca="1" si="11"/>
        <v>0.10935468307664564</v>
      </c>
      <c r="P24" s="18">
        <f ca="1">SUMPRODUCT(AnnualDataCVM!$F$1:$GB$1,PYPQly!F24:GB24)</f>
        <v>73506.346032683417</v>
      </c>
      <c r="Q24" s="18">
        <f ca="1">SUMPRODUCT(AnnualDataCVM!$F$1:$GB$1,CYPQly!F24:GB24)</f>
        <v>75733.020711448014</v>
      </c>
      <c r="R24">
        <f ca="1">R25</f>
        <v>1.5439384179752869</v>
      </c>
      <c r="S24" s="18">
        <f t="shared" ca="1" si="18"/>
        <v>113489.27160484524</v>
      </c>
      <c r="T24" s="61">
        <f ca="1">S24*OFFSET(AggregationAnnual!$U$14,B24,0)/SUMIF($B$15:$B$138,B24,$S$15:$S$138)</f>
        <v>114798.93120371875</v>
      </c>
      <c r="U24" s="19">
        <f t="shared" ca="1" si="12"/>
        <v>-0.38336845535873465</v>
      </c>
      <c r="V24" s="58"/>
      <c r="AA24" s="18">
        <f ca="1">SUMPRODUCT(AnnualDataCVM!$F$49:$GB$49,PYPQly!F24:GB24)</f>
        <v>87402.563036353269</v>
      </c>
      <c r="AB24" s="18">
        <f ca="1">SUMPRODUCT(AnnualDataCVM!$F$49:$GB$49,CYPQly!F24:GB24)</f>
        <v>89995.529937077124</v>
      </c>
      <c r="AC24">
        <f ca="1">AC25</f>
        <v>1.8279093730956624</v>
      </c>
      <c r="AD24" s="18">
        <f t="shared" ca="1" si="19"/>
        <v>159763.96420673461</v>
      </c>
      <c r="AE24" s="61">
        <f ca="1">AD24*OFFSET(AggregationAnnual!$X$14,B24,0)/SUMIF($B$15:$B$138,B24,$AD$15:$AD$138)</f>
        <v>160186.325482143</v>
      </c>
      <c r="AF24" s="19">
        <f t="shared" ca="1" si="13"/>
        <v>0.52822704843378254</v>
      </c>
      <c r="AG24" s="27"/>
    </row>
    <row r="25" spans="2:42" x14ac:dyDescent="0.25">
      <c r="B25" s="18">
        <f t="shared" si="6"/>
        <v>3</v>
      </c>
      <c r="C25" s="1">
        <v>33848</v>
      </c>
      <c r="E25" s="18">
        <f ca="1">SUMPRODUCT(AnnualDataCVM!$F$48:$GB$48,PYPQly!F25:GB25)</f>
        <v>161981.50163305431</v>
      </c>
      <c r="F25" s="18">
        <f ca="1">SUMPRODUCT(AnnualDataCVM!$F$48:$GB$48,CYPQly!F25:GB25)</f>
        <v>166820.41535302313</v>
      </c>
      <c r="G25">
        <f ca="1">G26*F26/E26</f>
        <v>1.6849012127350413</v>
      </c>
      <c r="H25" s="18">
        <f ca="1">E25*G25</f>
        <v>272922.82854217628</v>
      </c>
      <c r="I25" s="23">
        <f ca="1">H25*OFFSET(AggregationAnnual!$E$14,B25,0)/SUMIF($B$15:$B$138,B25,$H$15:$H$138)</f>
        <v>274898.71594620496</v>
      </c>
      <c r="J25" s="24">
        <f>QuarterlyDataCVM!D25</f>
        <v>276587</v>
      </c>
      <c r="K25" s="15">
        <f t="shared" ca="1" si="7"/>
        <v>-0.61039891744552044</v>
      </c>
      <c r="L25" s="19">
        <f t="shared" ca="1" si="11"/>
        <v>0.74509919989531603</v>
      </c>
      <c r="P25" s="18">
        <f ca="1">SUMPRODUCT(AnnualDataCVM!$F$1:$GB$1,PYPQly!F25:GB25)</f>
        <v>73973.881499744472</v>
      </c>
      <c r="Q25" s="18">
        <f ca="1">SUMPRODUCT(AnnualDataCVM!$F$1:$GB$1,CYPQly!F25:GB25)</f>
        <v>76202.875102782811</v>
      </c>
      <c r="R25">
        <f ca="1">R26*Q26/P26</f>
        <v>1.5439384179752869</v>
      </c>
      <c r="S25" s="18">
        <f ca="1">P25*R25</f>
        <v>114211.11757420682</v>
      </c>
      <c r="T25" s="61">
        <f ca="1">S25*OFFSET(AggregationAnnual!$U$14,B25,0)/SUMIF($B$15:$B$138,B25,$S$15:$S$138)</f>
        <v>115529.10723361655</v>
      </c>
      <c r="U25" s="19">
        <f t="shared" ca="1" si="12"/>
        <v>0.32914358190456738</v>
      </c>
      <c r="V25" s="58"/>
      <c r="AA25" s="18">
        <f ca="1">SUMPRODUCT(AnnualDataCVM!$F$49:$GB$49,PYPQly!F25:GB25)</f>
        <v>88007.620133309771</v>
      </c>
      <c r="AB25" s="18">
        <f ca="1">SUMPRODUCT(AnnualDataCVM!$F$49:$GB$49,CYPQly!F25:GB25)</f>
        <v>90617.540250240345</v>
      </c>
      <c r="AC25">
        <f ca="1">AC26*AB26/AA26</f>
        <v>1.8279093730956624</v>
      </c>
      <c r="AD25" s="18">
        <f ca="1">AA25*AC25</f>
        <v>160869.95374551945</v>
      </c>
      <c r="AE25" s="61">
        <f ca="1">AD25*OFFSET(AggregationAnnual!$X$14,B25,0)/SUMIF($B$15:$B$138,B25,$AD$15:$AD$138)</f>
        <v>161295.23887897373</v>
      </c>
      <c r="AF25" s="19">
        <f t="shared" ca="1" si="13"/>
        <v>1.0989336714027464</v>
      </c>
      <c r="AG25" s="27"/>
    </row>
    <row r="26" spans="2:42" x14ac:dyDescent="0.25">
      <c r="B26" s="18">
        <f t="shared" si="6"/>
        <v>3</v>
      </c>
      <c r="C26" s="1">
        <v>33939</v>
      </c>
      <c r="E26" s="18">
        <f ca="1">SUMPRODUCT(AnnualDataCVM!$F$48:$GB$48,PYPQly!F26:GB26)</f>
        <v>163050.69056635656</v>
      </c>
      <c r="F26" s="18">
        <f ca="1">SUMPRODUCT(AnnualDataCVM!$F$48:$GB$48,CYPQly!F26:GB26)</f>
        <v>167905.18826038961</v>
      </c>
      <c r="G26">
        <f t="shared" ref="G26:G27" ca="1" si="20">G27</f>
        <v>1.6361871191645012</v>
      </c>
      <c r="H26" s="18">
        <f ca="1">F26*G26</f>
        <v>274724.30627254013</v>
      </c>
      <c r="I26" s="23">
        <f ca="1">H26*OFFSET(AggregationAnnual!$E$14,B26,0)/SUMIF($B$15:$B$138,B26,$H$15:$H$138)</f>
        <v>276713.2358877135</v>
      </c>
      <c r="J26" s="24">
        <f>QuarterlyDataCVM!D26</f>
        <v>278395</v>
      </c>
      <c r="K26" s="15">
        <f t="shared" ca="1" si="7"/>
        <v>-0.60409278625208618</v>
      </c>
      <c r="L26" s="19">
        <f t="shared" ca="1" si="11"/>
        <v>1.2742894278373385</v>
      </c>
      <c r="P26" s="18">
        <f ca="1">SUMPRODUCT(AnnualDataCVM!$F$1:$GB$1,PYPQly!F26:GB26)</f>
        <v>74472.94888769227</v>
      </c>
      <c r="Q26" s="18">
        <f ca="1">SUMPRODUCT(AnnualDataCVM!$F$1:$GB$1,CYPQly!F26:GB26)</f>
        <v>76702.052691132922</v>
      </c>
      <c r="R26">
        <f t="shared" ref="R26:R27" ca="1" si="21">R27</f>
        <v>1.4990687061613719</v>
      </c>
      <c r="S26" s="18">
        <f ca="1">Q26*R26</f>
        <v>114981.646887618</v>
      </c>
      <c r="T26" s="61">
        <f ca="1">S26*OFFSET(AggregationAnnual!$U$14,B26,0)/SUMIF($B$15:$B$138,B26,$S$15:$S$138)</f>
        <v>116308.52841052508</v>
      </c>
      <c r="U26" s="19">
        <f t="shared" ca="1" si="12"/>
        <v>0.91618243810835942</v>
      </c>
      <c r="V26" s="58"/>
      <c r="AA26" s="18">
        <f ca="1">SUMPRODUCT(AnnualDataCVM!$F$49:$GB$49,PYPQly!F26:GB26)</f>
        <v>88577.741678664228</v>
      </c>
      <c r="AB26" s="18">
        <f ca="1">SUMPRODUCT(AnnualDataCVM!$F$49:$GB$49,CYPQly!F26:GB26)</f>
        <v>91203.135569256658</v>
      </c>
      <c r="AC26">
        <f t="shared" ref="AC26:AC27" ca="1" si="22">AC27</f>
        <v>1.7752907644181373</v>
      </c>
      <c r="AD26" s="18">
        <f ca="1">AB26*AC26</f>
        <v>161912.08426207665</v>
      </c>
      <c r="AE26" s="61">
        <f ca="1">AD26*OFFSET(AggregationAnnual!$X$14,B26,0)/SUMIF($B$15:$B$138,B26,$AD$15:$AD$138)</f>
        <v>162340.12443216454</v>
      </c>
      <c r="AF26" s="19">
        <f t="shared" ca="1" si="13"/>
        <v>1.5792222959564617</v>
      </c>
      <c r="AG26" s="27"/>
    </row>
    <row r="27" spans="2:42" x14ac:dyDescent="0.25">
      <c r="B27" s="18">
        <f t="shared" si="6"/>
        <v>4</v>
      </c>
      <c r="C27" s="1">
        <v>34029</v>
      </c>
      <c r="E27" s="18">
        <f ca="1">SUMPRODUCT(AnnualDataCVM!$F$48:$GB$48,PYPQly!F27:GB27)</f>
        <v>169017.96316088297</v>
      </c>
      <c r="F27" s="18">
        <f ca="1">SUMPRODUCT(AnnualDataCVM!$F$48:$GB$48,CYPQly!F27:GB27)</f>
        <v>173809.87301457924</v>
      </c>
      <c r="G27">
        <f t="shared" ca="1" si="20"/>
        <v>1.6361871191645012</v>
      </c>
      <c r="H27" s="18">
        <f t="shared" ref="H27:H28" ca="1" si="23">E27*G27</f>
        <v>276545.01423125691</v>
      </c>
      <c r="I27" s="23">
        <f ca="1">H27*OFFSET(AggregationAnnual!$E$14,B27,0)/SUMIF($B$15:$B$138,B27,$H$15:$H$138)</f>
        <v>278509.79700247478</v>
      </c>
      <c r="J27" s="24">
        <f>QuarterlyDataCVM!D27</f>
        <v>280162</v>
      </c>
      <c r="K27" s="15">
        <f t="shared" ca="1" si="7"/>
        <v>-0.58973129743692398</v>
      </c>
      <c r="L27" s="19">
        <f t="shared" ca="1" si="11"/>
        <v>2.0510547233606458</v>
      </c>
      <c r="P27" s="18">
        <f ca="1">SUMPRODUCT(AnnualDataCVM!$F$1:$GB$1,PYPQly!F27:GB27)</f>
        <v>77144.175611596351</v>
      </c>
      <c r="Q27" s="18">
        <f ca="1">SUMPRODUCT(AnnualDataCVM!$F$1:$GB$1,CYPQly!F27:GB27)</f>
        <v>79776.53395473554</v>
      </c>
      <c r="R27">
        <f t="shared" ca="1" si="21"/>
        <v>1.4990687061613719</v>
      </c>
      <c r="S27" s="18">
        <f t="shared" ref="S27:S28" ca="1" si="24">P27*R27</f>
        <v>115644.4195219614</v>
      </c>
      <c r="T27" s="61">
        <f ca="1">S27*OFFSET(AggregationAnnual!$U$14,B27,0)/SUMIF($B$15:$B$138,B27,$S$15:$S$138)</f>
        <v>116950.47367993937</v>
      </c>
      <c r="U27" s="19">
        <f t="shared" ca="1" si="12"/>
        <v>1.9108280658612475</v>
      </c>
      <c r="V27" s="58"/>
      <c r="AA27" s="18">
        <f ca="1">SUMPRODUCT(AnnualDataCVM!$F$49:$GB$49,PYPQly!F27:GB27)</f>
        <v>91873.787549286659</v>
      </c>
      <c r="AB27" s="18">
        <f ca="1">SUMPRODUCT(AnnualDataCVM!$F$49:$GB$49,CYPQly!F27:GB27)</f>
        <v>94033.339059843653</v>
      </c>
      <c r="AC27">
        <f t="shared" ca="1" si="22"/>
        <v>1.7752907644181373</v>
      </c>
      <c r="AD27" s="18">
        <f t="shared" ref="AD27:AD28" ca="1" si="25">AA27*AC27</f>
        <v>163102.68652836265</v>
      </c>
      <c r="AE27" s="61">
        <f ca="1">AD27*OFFSET(AggregationAnnual!$X$14,B27,0)/SUMIF($B$15:$B$138,B27,$AD$15:$AD$138)</f>
        <v>163527.03953618996</v>
      </c>
      <c r="AF27" s="19">
        <f t="shared" ca="1" si="13"/>
        <v>2.1690993667150993</v>
      </c>
      <c r="AG27" s="27"/>
    </row>
    <row r="28" spans="2:42" x14ac:dyDescent="0.25">
      <c r="B28" s="18">
        <f t="shared" si="6"/>
        <v>4</v>
      </c>
      <c r="C28" s="1">
        <v>34121</v>
      </c>
      <c r="E28" s="18">
        <f ca="1">SUMPRODUCT(AnnualDataCVM!$F$48:$GB$48,PYPQly!F28:GB28)</f>
        <v>170015.46658417233</v>
      </c>
      <c r="F28" s="18">
        <f ca="1">SUMPRODUCT(AnnualDataCVM!$F$48:$GB$48,CYPQly!F28:GB28)</f>
        <v>174805.80774078597</v>
      </c>
      <c r="G28">
        <f ca="1">G29</f>
        <v>1.6361871191645012</v>
      </c>
      <c r="H28" s="18">
        <f t="shared" ca="1" si="23"/>
        <v>278177.11648376542</v>
      </c>
      <c r="I28" s="23">
        <f ca="1">H28*OFFSET(AggregationAnnual!$E$14,B28,0)/SUMIF($B$15:$B$138,B28,$H$15:$H$138)</f>
        <v>280153.49493099109</v>
      </c>
      <c r="J28" s="24">
        <f>QuarterlyDataCVM!D28</f>
        <v>281780</v>
      </c>
      <c r="K28" s="15">
        <f t="shared" ca="1" si="7"/>
        <v>-0.57722516467063612</v>
      </c>
      <c r="L28" s="19">
        <f t="shared" ca="1" si="11"/>
        <v>2.5908584185179606</v>
      </c>
      <c r="P28" s="18">
        <f ca="1">SUMPRODUCT(AnnualDataCVM!$F$1:$GB$1,PYPQly!F28:GB28)</f>
        <v>77472.912023046709</v>
      </c>
      <c r="Q28" s="18">
        <f ca="1">SUMPRODUCT(AnnualDataCVM!$F$1:$GB$1,CYPQly!F28:GB28)</f>
        <v>80105.839128470281</v>
      </c>
      <c r="R28">
        <f ca="1">R29</f>
        <v>1.4990687061613719</v>
      </c>
      <c r="S28" s="18">
        <f t="shared" ca="1" si="24"/>
        <v>116137.21798894242</v>
      </c>
      <c r="T28" s="61">
        <f ca="1">S28*OFFSET(AggregationAnnual!$U$14,B28,0)/SUMIF($B$15:$B$138,B28,$S$15:$S$138)</f>
        <v>117448.83766827894</v>
      </c>
      <c r="U28" s="19">
        <f t="shared" ca="1" si="12"/>
        <v>2.3083023829357341</v>
      </c>
      <c r="V28" s="58"/>
      <c r="AA28" s="18">
        <f ca="1">SUMPRODUCT(AnnualDataCVM!$F$49:$GB$49,PYPQly!F28:GB28)</f>
        <v>92542.554561125609</v>
      </c>
      <c r="AB28" s="18">
        <f ca="1">SUMPRODUCT(AnnualDataCVM!$F$49:$GB$49,CYPQly!F28:GB28)</f>
        <v>94699.968612315672</v>
      </c>
      <c r="AC28">
        <f ca="1">AC29</f>
        <v>1.7752907644181373</v>
      </c>
      <c r="AD28" s="18">
        <f t="shared" ca="1" si="25"/>
        <v>164289.94242802786</v>
      </c>
      <c r="AE28" s="61">
        <f ca="1">AD28*OFFSET(AggregationAnnual!$X$14,B28,0)/SUMIF($B$15:$B$138,B28,$AD$15:$AD$138)</f>
        <v>164717.38438320981</v>
      </c>
      <c r="AF28" s="19">
        <f t="shared" ca="1" si="13"/>
        <v>2.8286177908312782</v>
      </c>
      <c r="AG28" s="27"/>
    </row>
    <row r="29" spans="2:42" x14ac:dyDescent="0.25">
      <c r="B29" s="18">
        <f t="shared" si="6"/>
        <v>4</v>
      </c>
      <c r="C29" s="1">
        <v>34213</v>
      </c>
      <c r="E29" s="18">
        <f ca="1">SUMPRODUCT(AnnualDataCVM!$F$48:$GB$48,PYPQly!F29:GB29)</f>
        <v>171471.29756810298</v>
      </c>
      <c r="F29" s="18">
        <f ca="1">SUMPRODUCT(AnnualDataCVM!$F$48:$GB$48,CYPQly!F29:GB29)</f>
        <v>176277.4923873792</v>
      </c>
      <c r="G29">
        <f ca="1">G30*F30/E30</f>
        <v>1.6361871191645012</v>
      </c>
      <c r="H29" s="18">
        <f ca="1">E29*G29</f>
        <v>280559.12838735338</v>
      </c>
      <c r="I29" s="23">
        <f ca="1">H29*OFFSET(AggregationAnnual!$E$14,B29,0)/SUMIF($B$15:$B$138,B29,$H$15:$H$138)</f>
        <v>282552.43043004512</v>
      </c>
      <c r="J29" s="24">
        <f>QuarterlyDataCVM!D29</f>
        <v>284194</v>
      </c>
      <c r="K29" s="15">
        <f t="shared" ca="1" si="7"/>
        <v>-0.57762288083311741</v>
      </c>
      <c r="L29" s="19">
        <f t="shared" ca="1" si="11"/>
        <v>2.7841943377203471</v>
      </c>
      <c r="P29" s="18">
        <f ca="1">SUMPRODUCT(AnnualDataCVM!$F$1:$GB$1,PYPQly!F29:GB29)</f>
        <v>78208.21665260382</v>
      </c>
      <c r="Q29" s="18">
        <f ca="1">SUMPRODUCT(AnnualDataCVM!$F$1:$GB$1,CYPQly!F29:GB29)</f>
        <v>80853.989865011667</v>
      </c>
      <c r="R29">
        <f ca="1">R30*Q30/P30</f>
        <v>1.4990687061613719</v>
      </c>
      <c r="S29" s="18">
        <f ca="1">P29*R29</f>
        <v>117239.49014860707</v>
      </c>
      <c r="T29" s="61">
        <f ca="1">S29*OFFSET(AggregationAnnual!$U$14,B29,0)/SUMIF($B$15:$B$138,B29,$S$15:$S$138)</f>
        <v>118563.55856644134</v>
      </c>
      <c r="U29" s="19">
        <f t="shared" ca="1" si="12"/>
        <v>2.6265686678325073</v>
      </c>
      <c r="V29" s="58"/>
      <c r="AA29" s="18">
        <f ca="1">SUMPRODUCT(AnnualDataCVM!$F$49:$GB$49,PYPQly!F29:GB29)</f>
        <v>93263.080915499129</v>
      </c>
      <c r="AB29" s="18">
        <f ca="1">SUMPRODUCT(AnnualDataCVM!$F$49:$GB$49,CYPQly!F29:GB29)</f>
        <v>95423.502522367547</v>
      </c>
      <c r="AC29">
        <f ca="1">AC30*AB30/AA30</f>
        <v>1.7752907644181373</v>
      </c>
      <c r="AD29" s="18">
        <f ca="1">AA29*AC29</f>
        <v>165569.08621046704</v>
      </c>
      <c r="AE29" s="61">
        <f ca="1">AD29*OFFSET(AggregationAnnual!$X$14,B29,0)/SUMIF($B$15:$B$138,B29,$AD$15:$AD$138)</f>
        <v>165999.85618263678</v>
      </c>
      <c r="AF29" s="19">
        <f t="shared" ca="1" si="13"/>
        <v>2.9167738219434414</v>
      </c>
      <c r="AG29" s="27"/>
    </row>
    <row r="30" spans="2:42" x14ac:dyDescent="0.25">
      <c r="B30" s="18">
        <f t="shared" si="6"/>
        <v>4</v>
      </c>
      <c r="C30" s="1">
        <v>34304</v>
      </c>
      <c r="E30" s="18">
        <f ca="1">SUMPRODUCT(AnnualDataCVM!$F$48:$GB$48,PYPQly!F30:GB30)</f>
        <v>172514.79010741709</v>
      </c>
      <c r="F30" s="18">
        <f ca="1">SUMPRODUCT(AnnualDataCVM!$F$48:$GB$48,CYPQly!F30:GB30)</f>
        <v>177341.82685725568</v>
      </c>
      <c r="G30">
        <f t="shared" ref="G30:G31" ca="1" si="26">G31</f>
        <v>1.5916520227702553</v>
      </c>
      <c r="H30" s="18">
        <f ca="1">F30*G30</f>
        <v>282266.47743912338</v>
      </c>
      <c r="I30" s="23">
        <f ca="1">H30*OFFSET(AggregationAnnual!$E$14,B30,0)/SUMIF($B$15:$B$138,B30,$H$15:$H$138)</f>
        <v>284271.90976740606</v>
      </c>
      <c r="J30" s="24">
        <f>QuarterlyDataCVM!D30</f>
        <v>285989</v>
      </c>
      <c r="K30" s="15">
        <f t="shared" ca="1" si="7"/>
        <v>-0.60040429268046758</v>
      </c>
      <c r="L30" s="19">
        <f t="shared" ca="1" si="11"/>
        <v>2.731591011699841</v>
      </c>
      <c r="P30" s="18">
        <f ca="1">SUMPRODUCT(AnnualDataCVM!$F$1:$GB$1,PYPQly!F30:GB30)</f>
        <v>78761.684071140655</v>
      </c>
      <c r="Q30" s="18">
        <f ca="1">SUMPRODUCT(AnnualDataCVM!$F$1:$GB$1,CYPQly!F30:GB30)</f>
        <v>81419.637051782527</v>
      </c>
      <c r="R30">
        <f t="shared" ref="R30:R31" ca="1" si="27">R31</f>
        <v>1.4501314438496462</v>
      </c>
      <c r="S30" s="18">
        <f ca="1">Q30*R30</f>
        <v>118069.17583561555</v>
      </c>
      <c r="T30" s="61">
        <f ca="1">S30*OFFSET(AggregationAnnual!$U$14,B30,0)/SUMIF($B$15:$B$138,B30,$S$15:$S$138)</f>
        <v>119402.61448026933</v>
      </c>
      <c r="U30" s="19">
        <f t="shared" ca="1" si="12"/>
        <v>2.6602400632422363</v>
      </c>
      <c r="V30" s="58"/>
      <c r="AA30" s="18">
        <f ca="1">SUMPRODUCT(AnnualDataCVM!$F$49:$GB$49,PYPQly!F30:GB30)</f>
        <v>93753.106036276353</v>
      </c>
      <c r="AB30" s="18">
        <f ca="1">SUMPRODUCT(AnnualDataCVM!$F$49:$GB$49,CYPQly!F30:GB30)</f>
        <v>95922.189805473157</v>
      </c>
      <c r="AC30">
        <f t="shared" ref="AC30:AC31" ca="1" si="28">AC31</f>
        <v>1.735146201512374</v>
      </c>
      <c r="AD30" s="18">
        <f ca="1">AB30*AC30</f>
        <v>166439.02328171572</v>
      </c>
      <c r="AE30" s="61">
        <f ca="1">AD30*OFFSET(AggregationAnnual!$X$14,B30,0)/SUMIF($B$15:$B$138,B30,$AD$15:$AD$138)</f>
        <v>166872.05661582426</v>
      </c>
      <c r="AF30" s="19">
        <f t="shared" ca="1" si="13"/>
        <v>2.7916278859041022</v>
      </c>
      <c r="AG30" s="27"/>
    </row>
    <row r="31" spans="2:42" x14ac:dyDescent="0.25">
      <c r="B31" s="18">
        <f t="shared" si="6"/>
        <v>5</v>
      </c>
      <c r="C31" s="1">
        <v>34394</v>
      </c>
      <c r="E31" s="18">
        <f ca="1">SUMPRODUCT(AnnualDataCVM!$F$48:$GB$48,PYPQly!F31:GB31)</f>
        <v>179211.2834942044</v>
      </c>
      <c r="F31" s="18">
        <f ca="1">SUMPRODUCT(AnnualDataCVM!$F$48:$GB$48,CYPQly!F31:GB31)</f>
        <v>181481.34113006349</v>
      </c>
      <c r="G31">
        <f t="shared" ca="1" si="26"/>
        <v>1.5916520227702553</v>
      </c>
      <c r="H31" s="18">
        <f t="shared" ref="H31:H32" ca="1" si="29">E31*G31</f>
        <v>285242.0018768041</v>
      </c>
      <c r="I31" s="23">
        <f ca="1">H31*OFFSET(AggregationAnnual!$E$14,B31,0)/SUMIF($B$15:$B$138,B31,$H$15:$H$138)</f>
        <v>287225.87616839737</v>
      </c>
      <c r="J31" s="24">
        <f>QuarterlyDataCVM!D31</f>
        <v>288923</v>
      </c>
      <c r="K31" s="15">
        <f t="shared" ca="1" si="7"/>
        <v>-0.58739658372737313</v>
      </c>
      <c r="L31" s="19">
        <f t="shared" ca="1" si="11"/>
        <v>3.1295413158644259</v>
      </c>
      <c r="P31" s="18">
        <f ca="1">SUMPRODUCT(AnnualDataCVM!$F$1:$GB$1,PYPQly!F31:GB31)</f>
        <v>82480.987172730835</v>
      </c>
      <c r="Q31" s="18">
        <f ca="1">SUMPRODUCT(AnnualDataCVM!$F$1:$GB$1,CYPQly!F31:GB31)</f>
        <v>84057.844878408272</v>
      </c>
      <c r="R31">
        <f t="shared" ca="1" si="27"/>
        <v>1.4501314438496462</v>
      </c>
      <c r="S31" s="18">
        <f t="shared" ref="S31:S32" ca="1" si="30">P31*R31</f>
        <v>119608.27301893631</v>
      </c>
      <c r="T31" s="61">
        <f ca="1">S31*OFFSET(AggregationAnnual!$U$14,B31,0)/SUMIF($B$15:$B$138,B31,$S$15:$S$138)</f>
        <v>120938.8354065078</v>
      </c>
      <c r="U31" s="19">
        <f t="shared" ca="1" si="12"/>
        <v>3.4102997628581377</v>
      </c>
      <c r="V31" s="58"/>
      <c r="AA31" s="18">
        <f ca="1">SUMPRODUCT(AnnualDataCVM!$F$49:$GB$49,PYPQly!F31:GB31)</f>
        <v>96730.296321473506</v>
      </c>
      <c r="AB31" s="18">
        <f ca="1">SUMPRODUCT(AnnualDataCVM!$F$49:$GB$49,CYPQly!F31:GB31)</f>
        <v>97423.496251655204</v>
      </c>
      <c r="AC31">
        <f t="shared" ca="1" si="28"/>
        <v>1.735146201512374</v>
      </c>
      <c r="AD31" s="18">
        <f t="shared" ref="AD31:AD32" ca="1" si="31">AA31*AC31</f>
        <v>167841.20623337111</v>
      </c>
      <c r="AE31" s="61">
        <f ca="1">AD31*OFFSET(AggregationAnnual!$X$14,B31,0)/SUMIF($B$15:$B$138,B31,$AD$15:$AD$138)</f>
        <v>168254.43961304286</v>
      </c>
      <c r="AF31" s="19">
        <f t="shared" ca="1" si="13"/>
        <v>2.8908980987249366</v>
      </c>
      <c r="AG31" s="27"/>
      <c r="AO31">
        <f t="shared" ref="AO31:AO62" ca="1" si="32">100*T31/$T$31</f>
        <v>100</v>
      </c>
      <c r="AP31">
        <f t="shared" ref="AP31:AP62" ca="1" si="33">100*AE31/$AE$31</f>
        <v>99.999999999999986</v>
      </c>
    </row>
    <row r="32" spans="2:42" x14ac:dyDescent="0.25">
      <c r="B32" s="18">
        <f t="shared" si="6"/>
        <v>5</v>
      </c>
      <c r="C32" s="1">
        <v>34486</v>
      </c>
      <c r="E32" s="18">
        <f ca="1">SUMPRODUCT(AnnualDataCVM!$F$48:$GB$48,PYPQly!F32:GB32)</f>
        <v>181192.01578816958</v>
      </c>
      <c r="F32" s="18">
        <f ca="1">SUMPRODUCT(AnnualDataCVM!$F$48:$GB$48,CYPQly!F32:GB32)</f>
        <v>183499.30329944534</v>
      </c>
      <c r="G32">
        <f ca="1">G33</f>
        <v>1.5916520227702553</v>
      </c>
      <c r="H32" s="18">
        <f t="shared" ca="1" si="29"/>
        <v>288394.63843906013</v>
      </c>
      <c r="I32" s="23">
        <f ca="1">H32*OFFSET(AggregationAnnual!$E$14,B32,0)/SUMIF($B$15:$B$138,B32,$H$15:$H$138)</f>
        <v>290400.43949664664</v>
      </c>
      <c r="J32" s="24">
        <f>QuarterlyDataCVM!D32</f>
        <v>292196</v>
      </c>
      <c r="K32" s="15">
        <f t="shared" ca="1" si="7"/>
        <v>-0.6145055043030534</v>
      </c>
      <c r="L32" s="19">
        <f t="shared" ca="1" si="11"/>
        <v>3.6576179669575826</v>
      </c>
      <c r="P32" s="18">
        <f ca="1">SUMPRODUCT(AnnualDataCVM!$F$1:$GB$1,PYPQly!F32:GB32)</f>
        <v>83617.804709401549</v>
      </c>
      <c r="Q32" s="18">
        <f ca="1">SUMPRODUCT(AnnualDataCVM!$F$1:$GB$1,CYPQly!F32:GB32)</f>
        <v>85228.735017516665</v>
      </c>
      <c r="R32">
        <f ca="1">R33</f>
        <v>1.4501314438496462</v>
      </c>
      <c r="S32" s="18">
        <f t="shared" ca="1" si="30"/>
        <v>121256.80787478221</v>
      </c>
      <c r="T32" s="61">
        <f ca="1">S32*OFFSET(AggregationAnnual!$U$14,B32,0)/SUMIF($B$15:$B$138,B32,$S$15:$S$138)</f>
        <v>122605.7091148296</v>
      </c>
      <c r="U32" s="19">
        <f t="shared" ca="1" si="12"/>
        <v>4.3907385964224499</v>
      </c>
      <c r="V32" s="58"/>
      <c r="AA32" s="18">
        <f ca="1">SUMPRODUCT(AnnualDataCVM!$F$49:$GB$49,PYPQly!F32:GB32)</f>
        <v>97574.211078768014</v>
      </c>
      <c r="AB32" s="18">
        <f ca="1">SUMPRODUCT(AnnualDataCVM!$F$49:$GB$49,CYPQly!F32:GB32)</f>
        <v>98270.568281928616</v>
      </c>
      <c r="AC32">
        <f ca="1">AC33</f>
        <v>1.735146201512374</v>
      </c>
      <c r="AD32" s="18">
        <f t="shared" ca="1" si="31"/>
        <v>169305.52171889093</v>
      </c>
      <c r="AE32" s="61">
        <f ca="1">AD32*OFFSET(AggregationAnnual!$X$14,B32,0)/SUMIF($B$15:$B$138,B32,$AD$15:$AD$138)</f>
        <v>169722.36031596173</v>
      </c>
      <c r="AF32" s="19">
        <f t="shared" ca="1" si="13"/>
        <v>3.0385231962571702</v>
      </c>
      <c r="AG32" s="27"/>
      <c r="AO32">
        <f t="shared" ca="1" si="32"/>
        <v>101.37827828647347</v>
      </c>
      <c r="AP32">
        <f t="shared" ca="1" si="33"/>
        <v>100.87244099251993</v>
      </c>
    </row>
    <row r="33" spans="2:60" x14ac:dyDescent="0.25">
      <c r="B33" s="18">
        <f t="shared" si="6"/>
        <v>5</v>
      </c>
      <c r="C33" s="1">
        <v>34578</v>
      </c>
      <c r="E33" s="18">
        <f ca="1">SUMPRODUCT(AnnualDataCVM!$F$48:$GB$48,PYPQly!F33:GB33)</f>
        <v>182909.39315773855</v>
      </c>
      <c r="F33" s="18">
        <f ca="1">SUMPRODUCT(AnnualDataCVM!$F$48:$GB$48,CYPQly!F33:GB33)</f>
        <v>185261.68571758291</v>
      </c>
      <c r="G33">
        <f ca="1">G34*F34/E34</f>
        <v>1.5916520227702553</v>
      </c>
      <c r="H33" s="18">
        <f ca="1">E33*G33</f>
        <v>291128.10560319445</v>
      </c>
      <c r="I33" s="23">
        <f ca="1">H33*OFFSET(AggregationAnnual!$E$14,B33,0)/SUMIF($B$15:$B$138,B33,$H$15:$H$138)</f>
        <v>293152.91807985021</v>
      </c>
      <c r="J33" s="24">
        <f>QuarterlyDataCVM!D33</f>
        <v>294934</v>
      </c>
      <c r="K33" s="15">
        <f t="shared" ca="1" si="7"/>
        <v>-0.60389169107318841</v>
      </c>
      <c r="L33" s="19">
        <f t="shared" ca="1" si="11"/>
        <v>3.7516887162043266</v>
      </c>
      <c r="P33" s="18">
        <f ca="1">SUMPRODUCT(AnnualDataCVM!$F$1:$GB$1,PYPQly!F33:GB33)</f>
        <v>84663.075232027259</v>
      </c>
      <c r="Q33" s="18">
        <f ca="1">SUMPRODUCT(AnnualDataCVM!$F$1:$GB$1,CYPQly!F33:GB33)</f>
        <v>86316.094872416405</v>
      </c>
      <c r="R33">
        <f ca="1">R34*Q34/P34</f>
        <v>1.4501314438496462</v>
      </c>
      <c r="S33" s="18">
        <f ca="1">P33*R33</f>
        <v>122772.58752697091</v>
      </c>
      <c r="T33" s="61">
        <f ca="1">S33*OFFSET(AggregationAnnual!$U$14,B33,0)/SUMIF($B$15:$B$138,B33,$S$15:$S$138)</f>
        <v>124138.35080625807</v>
      </c>
      <c r="U33" s="19">
        <f t="shared" ca="1" si="12"/>
        <v>4.7019440941397539</v>
      </c>
      <c r="V33" s="58"/>
      <c r="AA33" s="18">
        <f ca="1">SUMPRODUCT(AnnualDataCVM!$F$49:$GB$49,PYPQly!F33:GB33)</f>
        <v>98246.317925711221</v>
      </c>
      <c r="AB33" s="18">
        <f ca="1">SUMPRODUCT(AnnualDataCVM!$F$49:$GB$49,CYPQly!F33:GB33)</f>
        <v>98945.590845166516</v>
      </c>
      <c r="AC33">
        <f ca="1">AC34*AB34/AA34</f>
        <v>1.735146201512374</v>
      </c>
      <c r="AD33" s="18">
        <f ca="1">AA33*AC33</f>
        <v>170471.72536137488</v>
      </c>
      <c r="AE33" s="61">
        <f ca="1">AD33*OFFSET(AggregationAnnual!$X$14,B33,0)/SUMIF($B$15:$B$138,B33,$AD$15:$AD$138)</f>
        <v>170891.43520969193</v>
      </c>
      <c r="AF33" s="19">
        <f t="shared" ca="1" si="13"/>
        <v>2.946736906611136</v>
      </c>
      <c r="AG33" s="27"/>
      <c r="AO33">
        <f t="shared" ca="1" si="32"/>
        <v>102.64556491634455</v>
      </c>
      <c r="AP33">
        <f t="shared" ca="1" si="33"/>
        <v>101.56726657716356</v>
      </c>
    </row>
    <row r="34" spans="2:60" x14ac:dyDescent="0.25">
      <c r="B34" s="18">
        <f t="shared" si="6"/>
        <v>5</v>
      </c>
      <c r="C34" s="1">
        <v>34669</v>
      </c>
      <c r="E34" s="18">
        <f ca="1">SUMPRODUCT(AnnualDataCVM!$F$48:$GB$48,PYPQly!F34:GB34)</f>
        <v>184200.57777636815</v>
      </c>
      <c r="F34" s="18">
        <f ca="1">SUMPRODUCT(AnnualDataCVM!$F$48:$GB$48,CYPQly!F34:GB34)</f>
        <v>186596.66985290821</v>
      </c>
      <c r="G34">
        <f t="shared" ref="G34:G35" ca="1" si="34">G35</f>
        <v>1.5712135829879426</v>
      </c>
      <c r="H34" s="18">
        <f ca="1">F34*G34</f>
        <v>293183.22221320611</v>
      </c>
      <c r="I34" s="23">
        <f ca="1">H34*OFFSET(AggregationAnnual!$E$14,B34,0)/SUMIF($B$15:$B$138,B34,$H$15:$H$138)</f>
        <v>295222.32814237592</v>
      </c>
      <c r="J34" s="24">
        <f>QuarterlyDataCVM!D34</f>
        <v>297024</v>
      </c>
      <c r="K34" s="15">
        <f t="shared" ca="1" si="7"/>
        <v>-0.6065745049639415</v>
      </c>
      <c r="L34" s="19">
        <f t="shared" ca="1" si="11"/>
        <v>3.8520930133158826</v>
      </c>
      <c r="P34" s="18">
        <f ca="1">SUMPRODUCT(AnnualDataCVM!$F$1:$GB$1,PYPQly!F34:GB34)</f>
        <v>85550.227504666283</v>
      </c>
      <c r="Q34" s="18">
        <f ca="1">SUMPRODUCT(AnnualDataCVM!$F$1:$GB$1,CYPQly!F34:GB34)</f>
        <v>87243.325231658615</v>
      </c>
      <c r="R34">
        <f t="shared" ref="R34:R35" ca="1" si="35">R35</f>
        <v>1.4219892995090611</v>
      </c>
      <c r="S34" s="18">
        <f ca="1">Q34*R34</f>
        <v>124059.07493300743</v>
      </c>
      <c r="T34" s="61">
        <f ca="1">S34*OFFSET(AggregationAnnual!$U$14,B34,0)/SUMIF($B$15:$B$138,B34,$S$15:$S$138)</f>
        <v>125439.14952798666</v>
      </c>
      <c r="U34" s="19">
        <f t="shared" ca="1" si="12"/>
        <v>5.055613793712066</v>
      </c>
      <c r="V34" s="58"/>
      <c r="AA34" s="18">
        <f ca="1">SUMPRODUCT(AnnualDataCVM!$F$49:$GB$49,PYPQly!F34:GB34)</f>
        <v>98650.350271701798</v>
      </c>
      <c r="AB34" s="18">
        <f ca="1">SUMPRODUCT(AnnualDataCVM!$F$49:$GB$49,CYPQly!F34:GB34)</f>
        <v>99353.344621249707</v>
      </c>
      <c r="AC34">
        <f t="shared" ref="AC34:AC35" ca="1" si="36">AC35</f>
        <v>1.7228688294726828</v>
      </c>
      <c r="AD34" s="18">
        <f ca="1">AB34*AC34</f>
        <v>171172.78055180857</v>
      </c>
      <c r="AE34" s="61">
        <f ca="1">AD34*OFFSET(AggregationAnnual!$X$14,B34,0)/SUMIF($B$15:$B$138,B34,$AD$15:$AD$138)</f>
        <v>171594.21643279769</v>
      </c>
      <c r="AF34" s="19">
        <f t="shared" ca="1" si="13"/>
        <v>2.8298086047113813</v>
      </c>
      <c r="AG34" s="27"/>
      <c r="AO34">
        <f t="shared" ca="1" si="32"/>
        <v>103.72114888187248</v>
      </c>
      <c r="AP34">
        <f t="shared" ca="1" si="33"/>
        <v>101.98495613395744</v>
      </c>
    </row>
    <row r="35" spans="2:60" x14ac:dyDescent="0.25">
      <c r="B35" s="18">
        <f t="shared" si="6"/>
        <v>6</v>
      </c>
      <c r="C35" s="1">
        <v>34759</v>
      </c>
      <c r="E35" s="18">
        <f ca="1">SUMPRODUCT(AnnualDataCVM!$F$48:$GB$48,PYPQly!F35:GB35)</f>
        <v>187210.72833154761</v>
      </c>
      <c r="F35" s="18">
        <f ca="1">SUMPRODUCT(AnnualDataCVM!$F$48:$GB$48,CYPQly!F35:GB35)</f>
        <v>191691.5759848106</v>
      </c>
      <c r="G35">
        <f t="shared" ca="1" si="34"/>
        <v>1.5712135829879426</v>
      </c>
      <c r="H35" s="18">
        <f t="shared" ref="H35:H36" ca="1" si="37">E35*G35</f>
        <v>294148.03923559323</v>
      </c>
      <c r="I35" s="23">
        <f ca="1">H35*OFFSET(AggregationAnnual!$E$14,B35,0)/SUMIF($B$15:$B$138,B35,$H$15:$H$138)</f>
        <v>296249.23328205041</v>
      </c>
      <c r="J35" s="24">
        <f>QuarterlyDataCVM!D35</f>
        <v>297998</v>
      </c>
      <c r="K35" s="15">
        <f t="shared" ca="1" si="7"/>
        <v>-0.58683840762340234</v>
      </c>
      <c r="L35" s="19">
        <f t="shared" ca="1" si="11"/>
        <v>3.1415543870994211</v>
      </c>
      <c r="P35" s="18">
        <f ca="1">SUMPRODUCT(AnnualDataCVM!$F$1:$GB$1,PYPQly!F35:GB35)</f>
        <v>87160.7916586176</v>
      </c>
      <c r="Q35" s="18">
        <f ca="1">SUMPRODUCT(AnnualDataCVM!$F$1:$GB$1,CYPQly!F35:GB35)</f>
        <v>90299.928577215847</v>
      </c>
      <c r="R35">
        <f t="shared" ca="1" si="35"/>
        <v>1.4219892995090611</v>
      </c>
      <c r="S35" s="18">
        <f t="shared" ref="S35:S36" ca="1" si="38">P35*R35</f>
        <v>123941.71307529285</v>
      </c>
      <c r="T35" s="61">
        <f ca="1">S35*OFFSET(AggregationAnnual!$U$14,B35,0)/SUMIF($B$15:$B$138,B35,$S$15:$S$138)</f>
        <v>125365.05548826257</v>
      </c>
      <c r="U35" s="19">
        <f t="shared" ca="1" si="12"/>
        <v>3.659883168939948</v>
      </c>
      <c r="V35" s="58"/>
      <c r="AA35" s="18">
        <f ca="1">SUMPRODUCT(AnnualDataCVM!$F$49:$GB$49,PYPQly!F35:GB35)</f>
        <v>100049.93667293005</v>
      </c>
      <c r="AB35" s="18">
        <f ca="1">SUMPRODUCT(AnnualDataCVM!$F$49:$GB$49,CYPQly!F35:GB35)</f>
        <v>101391.64740759473</v>
      </c>
      <c r="AC35">
        <f t="shared" ca="1" si="36"/>
        <v>1.7228688294726828</v>
      </c>
      <c r="AD35" s="18">
        <f t="shared" ref="AD35:AD36" ca="1" si="39">AA35*AC35</f>
        <v>172372.91728450704</v>
      </c>
      <c r="AE35" s="61">
        <f ca="1">AD35*OFFSET(AggregationAnnual!$X$14,B35,0)/SUMIF($B$15:$B$138,B35,$AD$15:$AD$138)</f>
        <v>172795.51968698611</v>
      </c>
      <c r="AF35" s="19">
        <f t="shared" ca="1" si="13"/>
        <v>2.6989362565332353</v>
      </c>
      <c r="AG35" s="27"/>
      <c r="AO35">
        <f t="shared" ca="1" si="32"/>
        <v>103.65988316893994</v>
      </c>
      <c r="AP35">
        <f t="shared" ca="1" si="33"/>
        <v>102.69893625653323</v>
      </c>
    </row>
    <row r="36" spans="2:60" x14ac:dyDescent="0.25">
      <c r="B36" s="18">
        <f t="shared" si="6"/>
        <v>6</v>
      </c>
      <c r="C36" s="1">
        <v>34851</v>
      </c>
      <c r="E36" s="18">
        <f ca="1">SUMPRODUCT(AnnualDataCVM!$F$48:$GB$48,PYPQly!F36:GB36)</f>
        <v>187645.64963500248</v>
      </c>
      <c r="F36" s="18">
        <f ca="1">SUMPRODUCT(AnnualDataCVM!$F$48:$GB$48,CYPQly!F36:GB36)</f>
        <v>192049.31782161994</v>
      </c>
      <c r="G36">
        <f ca="1">G37</f>
        <v>1.5712135829879426</v>
      </c>
      <c r="H36" s="18">
        <f t="shared" ca="1" si="37"/>
        <v>294831.39349511237</v>
      </c>
      <c r="I36" s="23">
        <f ca="1">H36*OFFSET(AggregationAnnual!$E$14,B36,0)/SUMIF($B$15:$B$138,B36,$H$15:$H$138)</f>
        <v>296937.46896082174</v>
      </c>
      <c r="J36" s="24">
        <f>QuarterlyDataCVM!D36</f>
        <v>298768</v>
      </c>
      <c r="K36" s="15">
        <f t="shared" ca="1" si="7"/>
        <v>-0.61269313955251148</v>
      </c>
      <c r="L36" s="19">
        <f t="shared" ca="1" si="11"/>
        <v>2.2510397971524432</v>
      </c>
      <c r="P36" s="18">
        <f ca="1">SUMPRODUCT(AnnualDataCVM!$F$1:$GB$1,PYPQly!F36:GB36)</f>
        <v>87410.209680408239</v>
      </c>
      <c r="Q36" s="18">
        <f ca="1">SUMPRODUCT(AnnualDataCVM!$F$1:$GB$1,CYPQly!F36:GB36)</f>
        <v>90492.340801384242</v>
      </c>
      <c r="R36">
        <f ca="1">R37</f>
        <v>1.4219892995090611</v>
      </c>
      <c r="S36" s="18">
        <f t="shared" ca="1" si="38"/>
        <v>124296.38283338386</v>
      </c>
      <c r="T36" s="61">
        <f ca="1">S36*OFFSET(AggregationAnnual!$U$14,B36,0)/SUMIF($B$15:$B$138,B36,$S$15:$S$138)</f>
        <v>125723.79826177965</v>
      </c>
      <c r="U36" s="19">
        <f t="shared" ca="1" si="12"/>
        <v>2.5431843014991351</v>
      </c>
      <c r="V36" s="58"/>
      <c r="AA36" s="18">
        <f ca="1">SUMPRODUCT(AnnualDataCVM!$F$49:$GB$49,PYPQly!F36:GB36)</f>
        <v>100235.43995459423</v>
      </c>
      <c r="AB36" s="18">
        <f ca="1">SUMPRODUCT(AnnualDataCVM!$F$49:$GB$49,CYPQly!F36:GB36)</f>
        <v>101556.97702023572</v>
      </c>
      <c r="AC36">
        <f ca="1">AC37</f>
        <v>1.7228688294726828</v>
      </c>
      <c r="AD36" s="18">
        <f t="shared" ca="1" si="39"/>
        <v>172692.51510625114</v>
      </c>
      <c r="AE36" s="61">
        <f ca="1">AD36*OFFSET(AggregationAnnual!$X$14,B36,0)/SUMIF($B$15:$B$138,B36,$AD$15:$AD$138)</f>
        <v>173115.90105877639</v>
      </c>
      <c r="AF36" s="19">
        <f t="shared" ca="1" si="13"/>
        <v>1.9994659139179527</v>
      </c>
      <c r="AG36" s="27"/>
      <c r="AO36">
        <f t="shared" ca="1" si="32"/>
        <v>103.9565147449852</v>
      </c>
      <c r="AP36">
        <f t="shared" ca="1" si="33"/>
        <v>102.88935106670235</v>
      </c>
    </row>
    <row r="37" spans="2:60" x14ac:dyDescent="0.25">
      <c r="B37" s="18">
        <f t="shared" si="6"/>
        <v>6</v>
      </c>
      <c r="C37" s="1">
        <v>34943</v>
      </c>
      <c r="E37" s="18">
        <f ca="1">SUMPRODUCT(AnnualDataCVM!$F$48:$GB$48,PYPQly!F37:GB37)</f>
        <v>189139.05524766733</v>
      </c>
      <c r="F37" s="18">
        <f ca="1">SUMPRODUCT(AnnualDataCVM!$F$48:$GB$48,CYPQly!F37:GB37)</f>
        <v>193553.8177376815</v>
      </c>
      <c r="G37">
        <f ca="1">G38*F38/E38</f>
        <v>1.5712135829879426</v>
      </c>
      <c r="H37" s="18">
        <f ca="1">E37*G37</f>
        <v>297177.85267864179</v>
      </c>
      <c r="I37" s="23">
        <f ca="1">H37*OFFSET(AggregationAnnual!$E$14,B37,0)/SUMIF($B$15:$B$138,B37,$H$15:$H$138)</f>
        <v>299300.68965695379</v>
      </c>
      <c r="J37" s="24">
        <f>QuarterlyDataCVM!D37</f>
        <v>301104</v>
      </c>
      <c r="K37" s="15">
        <f t="shared" ca="1" si="7"/>
        <v>-0.5988994975311579</v>
      </c>
      <c r="L37" s="19">
        <f t="shared" ca="1" si="11"/>
        <v>2.0971210579691535</v>
      </c>
      <c r="P37" s="18">
        <f ca="1">SUMPRODUCT(AnnualDataCVM!$F$1:$GB$1,PYPQly!F37:GB37)</f>
        <v>88395.022546815555</v>
      </c>
      <c r="Q37" s="18">
        <f ca="1">SUMPRODUCT(AnnualDataCVM!$F$1:$GB$1,CYPQly!F37:GB37)</f>
        <v>91493.509147320918</v>
      </c>
      <c r="R37">
        <f ca="1">R38*Q38/P38</f>
        <v>1.4219892995090611</v>
      </c>
      <c r="S37" s="18">
        <f ca="1">P37*R37</f>
        <v>125696.77619143391</v>
      </c>
      <c r="T37" s="61">
        <f ca="1">S37*OFFSET(AggregationAnnual!$U$14,B37,0)/SUMIF($B$15:$B$138,B37,$S$15:$S$138)</f>
        <v>127140.27368947273</v>
      </c>
      <c r="U37" s="19">
        <f t="shared" ca="1" si="12"/>
        <v>2.4182074787667762</v>
      </c>
      <c r="V37" s="58"/>
      <c r="AA37" s="18">
        <f ca="1">SUMPRODUCT(AnnualDataCVM!$F$49:$GB$49,PYPQly!F37:GB37)</f>
        <v>100744.03270085187</v>
      </c>
      <c r="AB37" s="18">
        <f ca="1">SUMPRODUCT(AnnualDataCVM!$F$49:$GB$49,CYPQly!F37:GB37)</f>
        <v>102060.30859036066</v>
      </c>
      <c r="AC37">
        <f ca="1">AC38*AB38/AA38</f>
        <v>1.7228688294726828</v>
      </c>
      <c r="AD37" s="18">
        <f ca="1">AA37*AC37</f>
        <v>173568.75369567433</v>
      </c>
      <c r="AE37" s="61">
        <f ca="1">AD37*OFFSET(AggregationAnnual!$X$14,B37,0)/SUMIF($B$15:$B$138,B37,$AD$15:$AD$138)</f>
        <v>173994.28790059831</v>
      </c>
      <c r="AF37" s="19">
        <f t="shared" ca="1" si="13"/>
        <v>1.8156864837017839</v>
      </c>
      <c r="AG37" s="27"/>
      <c r="AO37">
        <f t="shared" ca="1" si="32"/>
        <v>105.12774764377401</v>
      </c>
      <c r="AP37">
        <f t="shared" ca="1" si="33"/>
        <v>103.41140970827048</v>
      </c>
    </row>
    <row r="38" spans="2:60" x14ac:dyDescent="0.25">
      <c r="B38" s="18">
        <f t="shared" si="6"/>
        <v>6</v>
      </c>
      <c r="C38" s="1">
        <v>35034</v>
      </c>
      <c r="E38" s="18">
        <f ca="1">SUMPRODUCT(AnnualDataCVM!$F$48:$GB$48,PYPQly!F38:GB38)</f>
        <v>189157.9398233238</v>
      </c>
      <c r="F38" s="18">
        <f ca="1">SUMPRODUCT(AnnualDataCVM!$F$48:$GB$48,CYPQly!F38:GB38)</f>
        <v>193555.28845588787</v>
      </c>
      <c r="G38">
        <f t="shared" ref="G38:G39" ca="1" si="40">G39</f>
        <v>1.5355174573189569</v>
      </c>
      <c r="H38" s="18">
        <f ca="1">F38*G38</f>
        <v>297207.5243804222</v>
      </c>
      <c r="I38" s="23">
        <f ca="1">H38*OFFSET(AggregationAnnual!$E$14,B38,0)/SUMIF($B$15:$B$138,B38,$H$15:$H$138)</f>
        <v>299330.57331324287</v>
      </c>
      <c r="J38" s="24">
        <f>QuarterlyDataCVM!D38</f>
        <v>301173</v>
      </c>
      <c r="K38" s="15">
        <f t="shared" ca="1" si="7"/>
        <v>-0.61175028530350284</v>
      </c>
      <c r="L38" s="19">
        <f t="shared" ca="1" si="11"/>
        <v>1.391576713291709</v>
      </c>
      <c r="P38" s="18">
        <f ca="1">SUMPRODUCT(AnnualDataCVM!$F$1:$GB$1,PYPQly!F38:GB38)</f>
        <v>88339.650329367883</v>
      </c>
      <c r="Q38" s="18">
        <f ca="1">SUMPRODUCT(AnnualDataCVM!$F$1:$GB$1,CYPQly!F38:GB38)</f>
        <v>91422.221474079037</v>
      </c>
      <c r="R38">
        <f t="shared" ref="R38:R39" ca="1" si="41">R39</f>
        <v>1.3740427159314843</v>
      </c>
      <c r="S38" s="18">
        <f ca="1">Q38*R38</f>
        <v>125618.03749073323</v>
      </c>
      <c r="T38" s="61">
        <f ca="1">S38*OFFSET(AggregationAnnual!$U$14,B38,0)/SUMIF($B$15:$B$138,B38,$S$15:$S$138)</f>
        <v>127060.63075621412</v>
      </c>
      <c r="U38" s="19">
        <f t="shared" ca="1" si="12"/>
        <v>1.2926436717156431</v>
      </c>
      <c r="V38" s="58"/>
      <c r="AA38" s="18">
        <f ca="1">SUMPRODUCT(AnnualDataCVM!$F$49:$GB$49,PYPQly!F38:GB38)</f>
        <v>100818.28949395593</v>
      </c>
      <c r="AB38" s="18">
        <f ca="1">SUMPRODUCT(AnnualDataCVM!$F$49:$GB$49,CYPQly!F38:GB38)</f>
        <v>102133.06698180889</v>
      </c>
      <c r="AC38">
        <f t="shared" ref="AC38:AC39" ca="1" si="42">AC39</f>
        <v>1.7006900266769367</v>
      </c>
      <c r="AD38" s="18">
        <f ca="1">AB38*AC38</f>
        <v>173696.68840988993</v>
      </c>
      <c r="AE38" s="61">
        <f ca="1">AD38*OFFSET(AggregationAnnual!$X$14,B38,0)/SUMIF($B$15:$B$138,B38,$AD$15:$AD$138)</f>
        <v>174122.53626917701</v>
      </c>
      <c r="AF38" s="19">
        <f t="shared" ca="1" si="13"/>
        <v>1.4734295181618284</v>
      </c>
      <c r="AG38" s="27"/>
      <c r="AO38">
        <f t="shared" ca="1" si="32"/>
        <v>105.06189374912476</v>
      </c>
      <c r="AP38">
        <f t="shared" ca="1" si="33"/>
        <v>103.48763258171957</v>
      </c>
    </row>
    <row r="39" spans="2:60" x14ac:dyDescent="0.25">
      <c r="B39" s="18">
        <f t="shared" si="6"/>
        <v>7</v>
      </c>
      <c r="C39" s="1">
        <v>35125</v>
      </c>
      <c r="E39" s="18">
        <f ca="1">SUMPRODUCT(AnnualDataCVM!$F$48:$GB$48,PYPQly!F39:GB39)</f>
        <v>195538.87942915939</v>
      </c>
      <c r="F39" s="18">
        <f ca="1">SUMPRODUCT(AnnualDataCVM!$F$48:$GB$48,CYPQly!F39:GB39)</f>
        <v>204225.6940464566</v>
      </c>
      <c r="G39">
        <f t="shared" ca="1" si="40"/>
        <v>1.5355174573189569</v>
      </c>
      <c r="H39" s="18">
        <f t="shared" ref="H39:H40" ca="1" si="43">E39*G39</f>
        <v>300253.36294806091</v>
      </c>
      <c r="I39" s="23">
        <f ca="1">H39*OFFSET(AggregationAnnual!$E$14,B39,0)/SUMIF($B$15:$B$138,B39,$H$15:$H$138)</f>
        <v>302324.38139885099</v>
      </c>
      <c r="J39" s="24">
        <f>QuarterlyDataCVM!D39</f>
        <v>304197</v>
      </c>
      <c r="K39" s="15">
        <f t="shared" ca="1" si="7"/>
        <v>-0.61559403976666482</v>
      </c>
      <c r="L39" s="19">
        <f t="shared" ca="1" si="11"/>
        <v>2.0506882159646356</v>
      </c>
      <c r="P39" s="18">
        <f ca="1">SUMPRODUCT(AnnualDataCVM!$F$1:$GB$1,PYPQly!F39:GB39)</f>
        <v>92115.342696861233</v>
      </c>
      <c r="Q39" s="18">
        <f ca="1">SUMPRODUCT(AnnualDataCVM!$F$1:$GB$1,CYPQly!F39:GB39)</f>
        <v>97015.640558656742</v>
      </c>
      <c r="R39">
        <f t="shared" ca="1" si="41"/>
        <v>1.3740427159314843</v>
      </c>
      <c r="S39" s="18">
        <f t="shared" ref="S39:S40" ca="1" si="44">P39*R39</f>
        <v>126570.41565815463</v>
      </c>
      <c r="T39" s="61">
        <f ca="1">S39*OFFSET(AggregationAnnual!$U$14,B39,0)/SUMIF($B$15:$B$138,B39,$S$15:$S$138)</f>
        <v>127973.37214857446</v>
      </c>
      <c r="U39" s="19">
        <f t="shared" ca="1" si="12"/>
        <v>2.080577119479754</v>
      </c>
      <c r="V39" s="58"/>
      <c r="AA39" s="18">
        <f ca="1">SUMPRODUCT(AnnualDataCVM!$F$49:$GB$49,PYPQly!F39:GB39)</f>
        <v>103423.53673229809</v>
      </c>
      <c r="AB39" s="18">
        <f ca="1">SUMPRODUCT(AnnualDataCVM!$F$49:$GB$49,CYPQly!F39:GB39)</f>
        <v>107210.0534877998</v>
      </c>
      <c r="AC39">
        <f t="shared" ca="1" si="42"/>
        <v>1.7006900266769367</v>
      </c>
      <c r="AD39" s="18">
        <f t="shared" ref="AD39:AD40" ca="1" si="45">AA39*AC39</f>
        <v>175891.37744427519</v>
      </c>
      <c r="AE39" s="61">
        <f ca="1">AD39*OFFSET(AggregationAnnual!$X$14,B39,0)/SUMIF($B$15:$B$138,B39,$AD$15:$AD$138)</f>
        <v>176299.31493502145</v>
      </c>
      <c r="AF39" s="19">
        <f t="shared" ca="1" si="13"/>
        <v>2.0277118610380507</v>
      </c>
      <c r="AG39" s="27"/>
      <c r="AO39">
        <f t="shared" ca="1" si="32"/>
        <v>105.81660698023236</v>
      </c>
      <c r="AP39">
        <f t="shared" ca="1" si="33"/>
        <v>104.78137476816686</v>
      </c>
    </row>
    <row r="40" spans="2:60" x14ac:dyDescent="0.25">
      <c r="B40" s="18">
        <f t="shared" si="6"/>
        <v>7</v>
      </c>
      <c r="C40" s="1">
        <v>35217</v>
      </c>
      <c r="E40" s="18">
        <f ca="1">SUMPRODUCT(AnnualDataCVM!$F$48:$GB$48,PYPQly!F40:GB40)</f>
        <v>196482.69622368878</v>
      </c>
      <c r="F40" s="18">
        <f ca="1">SUMPRODUCT(AnnualDataCVM!$F$48:$GB$48,CYPQly!F40:GB40)</f>
        <v>205240.51663030224</v>
      </c>
      <c r="G40">
        <f ca="1">G41</f>
        <v>1.5355174573189569</v>
      </c>
      <c r="H40" s="18">
        <f t="shared" ca="1" si="43"/>
        <v>301702.61011257162</v>
      </c>
      <c r="I40" s="23">
        <f ca="1">H40*OFFSET(AggregationAnnual!$E$14,B40,0)/SUMIF($B$15:$B$138,B40,$H$15:$H$138)</f>
        <v>303783.62484646076</v>
      </c>
      <c r="J40" s="24">
        <f>QuarterlyDataCVM!D40</f>
        <v>305712</v>
      </c>
      <c r="K40" s="15">
        <f t="shared" ca="1" si="7"/>
        <v>-0.63078163550637223</v>
      </c>
      <c r="L40" s="19">
        <f t="shared" ca="1" si="11"/>
        <v>2.305588415499793</v>
      </c>
      <c r="P40" s="18">
        <f ca="1">SUMPRODUCT(AnnualDataCVM!$F$1:$GB$1,PYPQly!F40:GB40)</f>
        <v>92210.321911426465</v>
      </c>
      <c r="Q40" s="18">
        <f ca="1">SUMPRODUCT(AnnualDataCVM!$F$1:$GB$1,CYPQly!F40:GB40)</f>
        <v>97160.474309404992</v>
      </c>
      <c r="R40">
        <f ca="1">R41</f>
        <v>1.3740427159314843</v>
      </c>
      <c r="S40" s="18">
        <f t="shared" ca="1" si="44"/>
        <v>126700.92115609288</v>
      </c>
      <c r="T40" s="61">
        <f ca="1">S40*OFFSET(AggregationAnnual!$U$14,B40,0)/SUMIF($B$15:$B$138,B40,$S$15:$S$138)</f>
        <v>128105.32422100972</v>
      </c>
      <c r="U40" s="19">
        <f t="shared" ca="1" si="12"/>
        <v>1.8942523151196156</v>
      </c>
      <c r="V40" s="58"/>
      <c r="AA40" s="18">
        <f ca="1">SUMPRODUCT(AnnualDataCVM!$F$49:$GB$49,PYPQly!F40:GB40)</f>
        <v>104272.37431226224</v>
      </c>
      <c r="AB40" s="18">
        <f ca="1">SUMPRODUCT(AnnualDataCVM!$F$49:$GB$49,CYPQly!F40:GB40)</f>
        <v>108080.04232089732</v>
      </c>
      <c r="AC40">
        <f ca="1">AC41</f>
        <v>1.7006900266769367</v>
      </c>
      <c r="AD40" s="18">
        <f t="shared" ca="1" si="45"/>
        <v>177334.9870507888</v>
      </c>
      <c r="AE40" s="61">
        <f ca="1">AD40*OFFSET(AggregationAnnual!$X$14,B40,0)/SUMIF($B$15:$B$138,B40,$AD$15:$AD$138)</f>
        <v>177746.27264471701</v>
      </c>
      <c r="AF40" s="19">
        <f t="shared" ca="1" si="13"/>
        <v>2.6747234411289122</v>
      </c>
      <c r="AG40" s="27"/>
      <c r="AO40">
        <f t="shared" ca="1" si="32"/>
        <v>105.92571343225973</v>
      </c>
      <c r="AP40">
        <f t="shared" ca="1" si="33"/>
        <v>105.64135665810886</v>
      </c>
    </row>
    <row r="41" spans="2:60" x14ac:dyDescent="0.25">
      <c r="B41" s="18">
        <f t="shared" si="6"/>
        <v>7</v>
      </c>
      <c r="C41" s="1">
        <v>35309</v>
      </c>
      <c r="E41" s="18">
        <f ca="1">SUMPRODUCT(AnnualDataCVM!$F$48:$GB$48,PYPQly!F41:GB41)</f>
        <v>197974.87844631713</v>
      </c>
      <c r="F41" s="18">
        <f ca="1">SUMPRODUCT(AnnualDataCVM!$F$48:$GB$48,CYPQly!F41:GB41)</f>
        <v>206755.19976015136</v>
      </c>
      <c r="G41">
        <f ca="1">G42*F42/E42</f>
        <v>1.5355174573189569</v>
      </c>
      <c r="H41" s="18">
        <f ca="1">E41*G41</f>
        <v>303993.88196491846</v>
      </c>
      <c r="I41" s="23">
        <f ca="1">H41*OFFSET(AggregationAnnual!$E$14,B41,0)/SUMIF($B$15:$B$138,B41,$H$15:$H$138)</f>
        <v>306090.70090574597</v>
      </c>
      <c r="J41" s="24">
        <f>QuarterlyDataCVM!D41</f>
        <v>307995</v>
      </c>
      <c r="K41" s="15">
        <f t="shared" ca="1" si="7"/>
        <v>-0.61828896386435517</v>
      </c>
      <c r="L41" s="19">
        <f t="shared" ca="1" si="11"/>
        <v>2.2686253267824474</v>
      </c>
      <c r="P41" s="18">
        <f ca="1">SUMPRODUCT(AnnualDataCVM!$F$1:$GB$1,PYPQly!F41:GB41)</f>
        <v>93314.043349168045</v>
      </c>
      <c r="Q41" s="18">
        <f ca="1">SUMPRODUCT(AnnualDataCVM!$F$1:$GB$1,CYPQly!F41:GB41)</f>
        <v>98268.172540585714</v>
      </c>
      <c r="R41">
        <f ca="1">R42*Q42/P42</f>
        <v>1.3740427159314843</v>
      </c>
      <c r="S41" s="18">
        <f ca="1">P41*R41</f>
        <v>128217.48155803912</v>
      </c>
      <c r="T41" s="61">
        <f ca="1">S41*OFFSET(AggregationAnnual!$U$14,B41,0)/SUMIF($B$15:$B$138,B41,$S$15:$S$138)</f>
        <v>129638.69477758775</v>
      </c>
      <c r="U41" s="19">
        <f t="shared" ca="1" si="12"/>
        <v>1.9650902232735135</v>
      </c>
      <c r="V41" s="58"/>
      <c r="AA41" s="18">
        <f ca="1">SUMPRODUCT(AnnualDataCVM!$F$49:$GB$49,PYPQly!F41:GB41)</f>
        <v>104660.8350971492</v>
      </c>
      <c r="AB41" s="18">
        <f ca="1">SUMPRODUCT(AnnualDataCVM!$F$49:$GB$49,CYPQly!F41:GB41)</f>
        <v>108487.0272195656</v>
      </c>
      <c r="AC41">
        <f ca="1">AC42*AB42/AA42</f>
        <v>1.7006900266769367</v>
      </c>
      <c r="AD41" s="18">
        <f ca="1">AA41*AC41</f>
        <v>177995.63843340115</v>
      </c>
      <c r="AE41" s="61">
        <f ca="1">AD41*OFFSET(AggregationAnnual!$X$14,B41,0)/SUMIF($B$15:$B$138,B41,$AD$15:$AD$138)</f>
        <v>178408.45624835804</v>
      </c>
      <c r="AF41" s="19">
        <f t="shared" ca="1" si="13"/>
        <v>2.5369616445578336</v>
      </c>
      <c r="AG41" s="27"/>
      <c r="AO41">
        <f t="shared" ca="1" si="32"/>
        <v>107.19360273466945</v>
      </c>
      <c r="AP41">
        <f t="shared" ca="1" si="33"/>
        <v>106.03491750866587</v>
      </c>
    </row>
    <row r="42" spans="2:60" x14ac:dyDescent="0.25">
      <c r="B42" s="18">
        <f t="shared" si="6"/>
        <v>7</v>
      </c>
      <c r="C42" s="1">
        <v>35400</v>
      </c>
      <c r="E42" s="18">
        <f ca="1">SUMPRODUCT(AnnualDataCVM!$F$48:$GB$48,PYPQly!F42:GB42)</f>
        <v>198915.44314334998</v>
      </c>
      <c r="F42" s="18">
        <f ca="1">SUMPRODUCT(AnnualDataCVM!$F$48:$GB$48,CYPQly!F42:GB42)</f>
        <v>207727.58956308986</v>
      </c>
      <c r="G42">
        <f t="shared" ref="G42:G43" ca="1" si="46">G43</f>
        <v>1.4703782782025898</v>
      </c>
      <c r="H42" s="18">
        <f ca="1">F42*G42</f>
        <v>305438.13547695032</v>
      </c>
      <c r="I42" s="23">
        <f ca="1">H42*OFFSET(AggregationAnnual!$E$14,B42,0)/SUMIF($B$15:$B$138,B42,$H$15:$H$138)</f>
        <v>307544.91625681159</v>
      </c>
      <c r="J42" s="24">
        <f>QuarterlyDataCVM!D42</f>
        <v>309460</v>
      </c>
      <c r="K42" s="15">
        <f t="shared" ca="1" si="7"/>
        <v>-0.61884694086098424</v>
      </c>
      <c r="L42" s="19">
        <f t="shared" ca="1" si="11"/>
        <v>2.7442378680685442</v>
      </c>
      <c r="P42" s="18">
        <f ca="1">SUMPRODUCT(AnnualDataCVM!$F$1:$GB$1,PYPQly!F42:GB42)</f>
        <v>94005.264595103377</v>
      </c>
      <c r="Q42" s="18">
        <f ca="1">SUMPRODUCT(AnnualDataCVM!$F$1:$GB$1,CYPQly!F42:GB42)</f>
        <v>98987.712591352611</v>
      </c>
      <c r="R42">
        <f t="shared" ref="R42:R43" ca="1" si="47">R43</f>
        <v>1.3048816433343615</v>
      </c>
      <c r="S42" s="18">
        <f ca="1">Q42*R42</f>
        <v>129167.24907611366</v>
      </c>
      <c r="T42" s="61">
        <f ca="1">S42*OFFSET(AggregationAnnual!$U$14,B42,0)/SUMIF($B$15:$B$138,B42,$S$15:$S$138)</f>
        <v>130598.98989405046</v>
      </c>
      <c r="U42" s="19">
        <f t="shared" ca="1" si="12"/>
        <v>2.7847800823728397</v>
      </c>
      <c r="V42" s="58"/>
      <c r="AA42" s="18">
        <f ca="1">SUMPRODUCT(AnnualDataCVM!$F$49:$GB$49,PYPQly!F42:GB42)</f>
        <v>104910.17854824664</v>
      </c>
      <c r="AB42" s="18">
        <f ca="1">SUMPRODUCT(AnnualDataCVM!$F$49:$GB$49,CYPQly!F42:GB42)</f>
        <v>108739.87697173723</v>
      </c>
      <c r="AC42">
        <f t="shared" ref="AC42:AC43" ca="1" si="48">AC43</f>
        <v>1.6407936014151747</v>
      </c>
      <c r="AD42" s="18">
        <f ca="1">AB42*AC42</f>
        <v>178419.69435389977</v>
      </c>
      <c r="AE42" s="61">
        <f ca="1">AD42*OFFSET(AggregationAnnual!$X$14,B42,0)/SUMIF($B$15:$B$138,B42,$AD$15:$AD$138)</f>
        <v>178833.49566395831</v>
      </c>
      <c r="AF42" s="19">
        <f t="shared" ca="1" si="13"/>
        <v>2.7055425998956162</v>
      </c>
      <c r="AG42" s="27"/>
      <c r="AO42">
        <f t="shared" ca="1" si="32"/>
        <v>107.98763644041412</v>
      </c>
      <c r="AP42">
        <f t="shared" ca="1" si="33"/>
        <v>106.28753456684144</v>
      </c>
    </row>
    <row r="43" spans="2:60" x14ac:dyDescent="0.25">
      <c r="B43" s="18">
        <f t="shared" si="6"/>
        <v>8</v>
      </c>
      <c r="C43" s="1">
        <v>35490</v>
      </c>
      <c r="E43" s="18">
        <f ca="1">SUMPRODUCT(AnnualDataCVM!$F$48:$GB$48,PYPQly!F43:GB43)</f>
        <v>210264.1742692893</v>
      </c>
      <c r="F43" s="18">
        <f ca="1">SUMPRODUCT(AnnualDataCVM!$F$48:$GB$48,CYPQly!F43:GB43)</f>
        <v>212950.47875638091</v>
      </c>
      <c r="G43">
        <f t="shared" ca="1" si="46"/>
        <v>1.4703782782025898</v>
      </c>
      <c r="H43" s="18">
        <f t="shared" ref="H43:H44" ca="1" si="49">E43*G43</f>
        <v>309167.87452976691</v>
      </c>
      <c r="I43" s="23">
        <f ca="1">H43*OFFSET(AggregationAnnual!$E$14,B43,0)/SUMIF($B$15:$B$138,B43,$H$15:$H$138)</f>
        <v>311267.30634552217</v>
      </c>
      <c r="J43" s="24">
        <f>QuarterlyDataCVM!D43</f>
        <v>310725</v>
      </c>
      <c r="K43" s="15">
        <f t="shared" ca="1" si="7"/>
        <v>0.17452935731665509</v>
      </c>
      <c r="L43" s="19">
        <f t="shared" ca="1" si="11"/>
        <v>2.9580561466105992</v>
      </c>
      <c r="N43">
        <f>SUMPRODUCT(QuarterlyDataCP!$F$1:$GB$1,QuarterlyDataCP!F43:GB43)</f>
        <v>104224</v>
      </c>
      <c r="P43" s="18">
        <f ca="1">SUMPRODUCT(AnnualDataCVM!$F$1:$GB$1,PYPQly!F43:GB43)</f>
        <v>99951.289785761532</v>
      </c>
      <c r="Q43" s="18">
        <f ca="1">SUMPRODUCT(AnnualDataCVM!$F$1:$GB$1,CYPQly!F43:GB43)</f>
        <v>102023.35310911718</v>
      </c>
      <c r="R43">
        <f t="shared" ca="1" si="47"/>
        <v>1.3048816433343615</v>
      </c>
      <c r="S43" s="18">
        <f t="shared" ref="S43:S44" ca="1" si="50">P43*R43</f>
        <v>130424.60326903348</v>
      </c>
      <c r="T43" s="61">
        <f ca="1">S43*OFFSET(AggregationAnnual!$U$14,B43,0)/SUMIF($B$15:$B$138,B43,$S$15:$S$138)</f>
        <v>131840.23846437412</v>
      </c>
      <c r="U43" s="19">
        <f t="shared" ca="1" si="12"/>
        <v>3.0216178966592455</v>
      </c>
      <c r="V43" s="58">
        <f ca="1">N43/T43*100</f>
        <v>79.053255071412366</v>
      </c>
      <c r="Y43">
        <f>SUMPRODUCT(QuarterlyDataCP!$F$141:$GB$141,QuarterlyDataCP!F43:GB43)</f>
        <v>113512</v>
      </c>
      <c r="AA43" s="18">
        <f ca="1">SUMPRODUCT(AnnualDataCVM!$F$49:$GB$49,PYPQly!F43:GB43)</f>
        <v>110312.88448352777</v>
      </c>
      <c r="AB43" s="18">
        <f ca="1">SUMPRODUCT(AnnualDataCVM!$F$49:$GB$49,CYPQly!F43:GB43)</f>
        <v>110927.12564726381</v>
      </c>
      <c r="AC43">
        <f t="shared" ca="1" si="48"/>
        <v>1.6407936014151747</v>
      </c>
      <c r="AD43" s="18">
        <f t="shared" ref="AD43:AD44" ca="1" si="51">AA43*AC43</f>
        <v>181000.67501422367</v>
      </c>
      <c r="AE43" s="61">
        <f ca="1">AD43*OFFSET(AggregationAnnual!$X$14,B43,0)/SUMIF($B$15:$B$138,B43,$AD$15:$AD$138)</f>
        <v>181412.93909501762</v>
      </c>
      <c r="AF43" s="19">
        <f t="shared" ca="1" si="13"/>
        <v>2.9005354682636764</v>
      </c>
      <c r="AG43" s="62">
        <f ca="1">Y43/AE43*100</f>
        <v>62.571060568367983</v>
      </c>
      <c r="AH43">
        <f ca="1">Z43/AE43*100</f>
        <v>0</v>
      </c>
      <c r="AK43">
        <f ca="1">AG43/V43</f>
        <v>0.79150517599616521</v>
      </c>
      <c r="AL43" t="e">
        <f ca="1">AH43/W43</f>
        <v>#DIV/0!</v>
      </c>
      <c r="AO43">
        <f t="shared" ca="1" si="32"/>
        <v>109.01398051438464</v>
      </c>
      <c r="AP43">
        <f t="shared" ca="1" si="33"/>
        <v>107.82059570745182</v>
      </c>
      <c r="AQ43">
        <f>Y43+N43</f>
        <v>217736</v>
      </c>
      <c r="AR43">
        <f>QuarterlyDataCP!D43</f>
        <v>217737</v>
      </c>
      <c r="AS43">
        <f t="shared" ref="AS43:AS74" si="52">N43/AR43</f>
        <v>0.47866922020602837</v>
      </c>
      <c r="AT43">
        <f>QuarterlyDataCP!D43-QuarterlyDataCP!FD43-QuarterlyDataCP!FG43-QuarterlyDataCP!FI43</f>
        <v>193802</v>
      </c>
      <c r="AU43">
        <f t="shared" ref="AU43:AU74" si="53">N43/AT43</f>
        <v>0.53778598776070419</v>
      </c>
      <c r="AV43">
        <f>QuarterlyDataCP!GD43</f>
        <v>32251</v>
      </c>
      <c r="AW43" s="15">
        <f t="shared" ref="AW43:AW74" si="54">AV43/Y43</f>
        <v>0.28411974064416096</v>
      </c>
      <c r="AX43" s="15"/>
      <c r="BB43">
        <v>1997</v>
      </c>
      <c r="BC43">
        <f>SUM(N43:N46)</f>
        <v>414040</v>
      </c>
      <c r="BD43">
        <f>SUM(Y43:Y46)</f>
        <v>446198</v>
      </c>
      <c r="BE43">
        <f>AggregationAnnual!AJ22</f>
        <v>414040</v>
      </c>
      <c r="BF43">
        <f>AggregationAnnual!AK22</f>
        <v>446198</v>
      </c>
    </row>
    <row r="44" spans="2:60" x14ac:dyDescent="0.25">
      <c r="B44" s="18">
        <f t="shared" si="6"/>
        <v>8</v>
      </c>
      <c r="C44" s="1">
        <v>35582</v>
      </c>
      <c r="E44" s="18">
        <f ca="1">SUMPRODUCT(AnnualDataCVM!$F$48:$GB$48,PYPQly!F44:GB44)</f>
        <v>211532.95770368204</v>
      </c>
      <c r="F44" s="18">
        <f ca="1">SUMPRODUCT(AnnualDataCVM!$F$48:$GB$48,CYPQly!F44:GB44)</f>
        <v>214354.16620132548</v>
      </c>
      <c r="G44">
        <f ca="1">G45</f>
        <v>1.4703782782025898</v>
      </c>
      <c r="H44" s="18">
        <f t="shared" ca="1" si="49"/>
        <v>311033.46613144124</v>
      </c>
      <c r="I44" s="23">
        <f ca="1">H44*OFFSET(AggregationAnnual!$E$14,B44,0)/SUMIF($B$15:$B$138,B44,$H$15:$H$138)</f>
        <v>313145.56641208701</v>
      </c>
      <c r="J44" s="24">
        <f>QuarterlyDataCVM!D44</f>
        <v>313080</v>
      </c>
      <c r="K44" s="15">
        <f t="shared" ca="1" si="7"/>
        <v>2.094238280534455E-2</v>
      </c>
      <c r="L44" s="19">
        <f t="shared" ca="1" si="11"/>
        <v>3.0817795298736073</v>
      </c>
      <c r="N44">
        <f>SUMPRODUCT(QuarterlyDataCP!$F$1:$GB$1,QuarterlyDataCP!F44:GB44)</f>
        <v>101983</v>
      </c>
      <c r="P44" s="18">
        <f ca="1">SUMPRODUCT(AnnualDataCVM!$F$1:$GB$1,PYPQly!F44:GB44)</f>
        <v>100513.9862104639</v>
      </c>
      <c r="Q44" s="18">
        <f ca="1">SUMPRODUCT(AnnualDataCVM!$F$1:$GB$1,CYPQly!F44:GB44)</f>
        <v>102736.16851048706</v>
      </c>
      <c r="R44">
        <f ca="1">R45</f>
        <v>1.3048816433343615</v>
      </c>
      <c r="S44" s="18">
        <f t="shared" ca="1" si="50"/>
        <v>131158.85550439748</v>
      </c>
      <c r="T44" s="61">
        <f ca="1">S44*OFFSET(AggregationAnnual!$U$14,B44,0)/SUMIF($B$15:$B$138,B44,$S$15:$S$138)</f>
        <v>132582.46031038355</v>
      </c>
      <c r="U44" s="19">
        <f t="shared" ca="1" si="12"/>
        <v>3.4948868180137316</v>
      </c>
      <c r="V44" s="58">
        <f t="shared" ref="V44:V107" ca="1" si="55">N44/T44*100</f>
        <v>76.920431074556632</v>
      </c>
      <c r="Y44">
        <f>SUMPRODUCT(QuarterlyDataCP!$F$141:$GB$141,QuarterlyDataCP!F44:GB44)</f>
        <v>111479</v>
      </c>
      <c r="AA44" s="18">
        <f ca="1">SUMPRODUCT(AnnualDataCVM!$F$49:$GB$49,PYPQly!F44:GB44)</f>
        <v>111018.97149321815</v>
      </c>
      <c r="AB44" s="18">
        <f ca="1">SUMPRODUCT(AnnualDataCVM!$F$49:$GB$49,CYPQly!F44:GB44)</f>
        <v>111617.99769083831</v>
      </c>
      <c r="AC44">
        <f ca="1">AC45</f>
        <v>1.6407936014151747</v>
      </c>
      <c r="AD44" s="18">
        <f t="shared" ca="1" si="51"/>
        <v>182159.21806176603</v>
      </c>
      <c r="AE44" s="61">
        <f ca="1">AD44*OFFSET(AggregationAnnual!$X$14,B44,0)/SUMIF($B$15:$B$138,B44,$AD$15:$AD$138)</f>
        <v>182574.12094865571</v>
      </c>
      <c r="AF44" s="19">
        <f t="shared" ca="1" si="13"/>
        <v>2.7161460165123774</v>
      </c>
      <c r="AG44" s="62">
        <f t="shared" ref="AG44:AG107" ca="1" si="56">Y44/AE44*100</f>
        <v>61.059584688538969</v>
      </c>
      <c r="AH44">
        <f t="shared" ref="AH44:AH107" ca="1" si="57">Z44/AE44*100</f>
        <v>0</v>
      </c>
      <c r="AK44">
        <f t="shared" ref="AK44:AK75" ca="1" si="58">AG44/V44</f>
        <v>0.79380190458573707</v>
      </c>
      <c r="AL44" t="e">
        <f t="shared" ref="AL44:AL75" si="59">Z44/O44</f>
        <v>#DIV/0!</v>
      </c>
      <c r="AO44">
        <f t="shared" ca="1" si="32"/>
        <v>109.62769722789078</v>
      </c>
      <c r="AP44">
        <f t="shared" ca="1" si="33"/>
        <v>108.51073015876771</v>
      </c>
      <c r="AQ44">
        <f t="shared" ref="AQ44:AQ107" si="60">Y44+N44</f>
        <v>213462</v>
      </c>
      <c r="AR44">
        <f>QuarterlyDataCP!D44</f>
        <v>213463</v>
      </c>
      <c r="AS44">
        <f t="shared" si="52"/>
        <v>0.47775492708338213</v>
      </c>
      <c r="AT44">
        <f>QuarterlyDataCP!D44-QuarterlyDataCP!FD44-QuarterlyDataCP!FG44-QuarterlyDataCP!FI44</f>
        <v>190275</v>
      </c>
      <c r="AU44">
        <f t="shared" si="53"/>
        <v>0.53597687557482587</v>
      </c>
      <c r="AV44">
        <f>QuarterlyDataCP!GD44</f>
        <v>31497</v>
      </c>
      <c r="AW44" s="15">
        <f t="shared" si="54"/>
        <v>0.28253751827698492</v>
      </c>
      <c r="AX44" s="15"/>
      <c r="BB44">
        <f>BB43+1</f>
        <v>1998</v>
      </c>
      <c r="BC44">
        <f>SUM(N47:N50)</f>
        <v>429159</v>
      </c>
      <c r="BD44">
        <f>SUM(Y47:Y50)</f>
        <v>469376</v>
      </c>
      <c r="BE44">
        <f>AggregationAnnual!AJ23</f>
        <v>429159</v>
      </c>
      <c r="BF44">
        <f>AggregationAnnual!AK23</f>
        <v>469376</v>
      </c>
      <c r="BG44">
        <f>BE44/BE43-1</f>
        <v>3.651579557530682E-2</v>
      </c>
      <c r="BH44">
        <f>BF44/BF43-1</f>
        <v>5.194554883706326E-2</v>
      </c>
    </row>
    <row r="45" spans="2:60" x14ac:dyDescent="0.25">
      <c r="B45" s="18">
        <f t="shared" si="6"/>
        <v>8</v>
      </c>
      <c r="C45" s="1">
        <v>35674</v>
      </c>
      <c r="E45" s="18">
        <f ca="1">SUMPRODUCT(AnnualDataCVM!$F$48:$GB$48,PYPQly!F45:GB45)</f>
        <v>212479.72052464451</v>
      </c>
      <c r="F45" s="18">
        <f ca="1">SUMPRODUCT(AnnualDataCVM!$F$48:$GB$48,CYPQly!F45:GB45)</f>
        <v>215399.60856113303</v>
      </c>
      <c r="G45">
        <f ca="1">G46*F46/E46</f>
        <v>1.4703782782025898</v>
      </c>
      <c r="H45" s="18">
        <f ca="1">E45*G45</f>
        <v>312425.56561799429</v>
      </c>
      <c r="I45" s="23">
        <f ca="1">H45*OFFSET(AggregationAnnual!$E$14,B45,0)/SUMIF($B$15:$B$138,B45,$H$15:$H$138)</f>
        <v>314547.11907341512</v>
      </c>
      <c r="J45" s="24">
        <f>QuarterlyDataCVM!D45</f>
        <v>314769</v>
      </c>
      <c r="K45" s="15">
        <f t="shared" ca="1" si="7"/>
        <v>-7.04900821189125E-2</v>
      </c>
      <c r="L45" s="19">
        <f t="shared" ca="1" si="11"/>
        <v>2.7627164571305096</v>
      </c>
      <c r="N45">
        <f>SUMPRODUCT(QuarterlyDataCP!$F$1:$GB$1,QuarterlyDataCP!F45:GB45)</f>
        <v>103419</v>
      </c>
      <c r="P45" s="18">
        <f ca="1">SUMPRODUCT(AnnualDataCVM!$F$1:$GB$1,PYPQly!F45:GB45)</f>
        <v>101432.36692579142</v>
      </c>
      <c r="Q45" s="18">
        <f ca="1">SUMPRODUCT(AnnualDataCVM!$F$1:$GB$1,CYPQly!F45:GB45)</f>
        <v>103754.40929034144</v>
      </c>
      <c r="R45">
        <f ca="1">R46*Q46/P46</f>
        <v>1.3048816433343615</v>
      </c>
      <c r="S45" s="18">
        <f ca="1">P45*R45</f>
        <v>132357.23364142064</v>
      </c>
      <c r="T45" s="61">
        <f ca="1">S45*OFFSET(AggregationAnnual!$U$14,B45,0)/SUMIF($B$15:$B$138,B45,$S$15:$S$138)</f>
        <v>133793.8457039026</v>
      </c>
      <c r="U45" s="19">
        <f t="shared" ca="1" si="12"/>
        <v>3.2051780014011655</v>
      </c>
      <c r="V45" s="58">
        <f t="shared" ca="1" si="55"/>
        <v>77.297277356744218</v>
      </c>
      <c r="Y45">
        <f>SUMPRODUCT(QuarterlyDataCP!$F$141:$GB$141,QuarterlyDataCP!F45:GB45)</f>
        <v>109727</v>
      </c>
      <c r="AA45" s="18">
        <f ca="1">SUMPRODUCT(AnnualDataCVM!$F$49:$GB$49,PYPQly!F45:GB45)</f>
        <v>111047.35359885309</v>
      </c>
      <c r="AB45" s="18">
        <f ca="1">SUMPRODUCT(AnnualDataCVM!$F$49:$GB$49,CYPQly!F45:GB45)</f>
        <v>111645.19927079162</v>
      </c>
      <c r="AC45">
        <f ca="1">AC46*AB46/AA46</f>
        <v>1.6407936014151747</v>
      </c>
      <c r="AD45" s="18">
        <f ca="1">AA45*AC45</f>
        <v>182205.78723908652</v>
      </c>
      <c r="AE45" s="61">
        <f ca="1">AD45*OFFSET(AggregationAnnual!$X$14,B45,0)/SUMIF($B$15:$B$138,B45,$AD$15:$AD$138)</f>
        <v>182620.79619629376</v>
      </c>
      <c r="AF45" s="19">
        <f t="shared" ca="1" si="13"/>
        <v>2.3610651852016495</v>
      </c>
      <c r="AG45" s="62">
        <f t="shared" ca="1" si="56"/>
        <v>60.084613738107706</v>
      </c>
      <c r="AH45">
        <f t="shared" ca="1" si="57"/>
        <v>0</v>
      </c>
      <c r="AK45">
        <f t="shared" ca="1" si="58"/>
        <v>0.77731863000560519</v>
      </c>
      <c r="AL45" t="e">
        <f t="shared" si="59"/>
        <v>#DIV/0!</v>
      </c>
      <c r="AO45">
        <f t="shared" ca="1" si="32"/>
        <v>110.62934850843045</v>
      </c>
      <c r="AP45">
        <f t="shared" ca="1" si="33"/>
        <v>108.53847103012028</v>
      </c>
      <c r="AQ45">
        <f t="shared" si="60"/>
        <v>213146</v>
      </c>
      <c r="AR45">
        <f>QuarterlyDataCP!D45</f>
        <v>213146</v>
      </c>
      <c r="AS45">
        <f t="shared" si="52"/>
        <v>0.4852026310603999</v>
      </c>
      <c r="AT45">
        <f>QuarterlyDataCP!D45-QuarterlyDataCP!FD45-QuarterlyDataCP!FG45-QuarterlyDataCP!FI45</f>
        <v>190313</v>
      </c>
      <c r="AU45">
        <f t="shared" si="53"/>
        <v>0.54341532107633217</v>
      </c>
      <c r="AV45">
        <f>QuarterlyDataCP!GD45</f>
        <v>31088</v>
      </c>
      <c r="AW45" s="15">
        <f t="shared" si="54"/>
        <v>0.28332133385584224</v>
      </c>
      <c r="AX45" s="15"/>
      <c r="BB45">
        <f t="shared" ref="BB45:BB66" si="61">BB44+1</f>
        <v>1999</v>
      </c>
      <c r="BC45">
        <f>SUM(N51:N54)</f>
        <v>438260</v>
      </c>
      <c r="BD45">
        <f>SUM(Y51:Y54)</f>
        <v>494427</v>
      </c>
      <c r="BE45">
        <f>AggregationAnnual!AJ24</f>
        <v>438260</v>
      </c>
      <c r="BF45">
        <f>AggregationAnnual!AK24</f>
        <v>494427</v>
      </c>
      <c r="BG45">
        <f t="shared" ref="BG45:BG66" si="62">BE45/BE44-1</f>
        <v>2.1206592428447246E-2</v>
      </c>
      <c r="BH45">
        <f t="shared" ref="BH45:BH66" si="63">BF45/BF44-1</f>
        <v>5.3370858331060811E-2</v>
      </c>
    </row>
    <row r="46" spans="2:60" x14ac:dyDescent="0.25">
      <c r="B46" s="18">
        <f t="shared" si="6"/>
        <v>8</v>
      </c>
      <c r="C46" s="1">
        <v>35765</v>
      </c>
      <c r="E46" s="18">
        <f ca="1">SUMPRODUCT(AnnualDataCVM!$F$48:$GB$48,PYPQly!F46:GB46)</f>
        <v>214500.06007717215</v>
      </c>
      <c r="F46" s="18">
        <f ca="1">SUMPRODUCT(AnnualDataCVM!$F$48:$GB$48,CYPQly!F46:GB46)</f>
        <v>217533.74648116052</v>
      </c>
      <c r="G46">
        <f t="shared" ref="G46:G47" ca="1" si="64">G47</f>
        <v>1.4498726478649568</v>
      </c>
      <c r="H46" s="18">
        <f ca="1">F46*G46</f>
        <v>315396.22901062446</v>
      </c>
      <c r="I46" s="23">
        <f ca="1">H46*OFFSET(AggregationAnnual!$E$14,B46,0)/SUMIF($B$15:$B$138,B46,$H$15:$H$138)</f>
        <v>317537.95501873974</v>
      </c>
      <c r="J46" s="24">
        <f>QuarterlyDataCVM!D46</f>
        <v>317945</v>
      </c>
      <c r="K46" s="15">
        <f t="shared" ca="1" si="7"/>
        <v>-0.12802370889941628</v>
      </c>
      <c r="L46" s="19">
        <f t="shared" ca="1" si="11"/>
        <v>3.2492940815134652</v>
      </c>
      <c r="N46">
        <f>SUMPRODUCT(QuarterlyDataCP!$F$1:$GB$1,QuarterlyDataCP!F46:GB46)</f>
        <v>104414</v>
      </c>
      <c r="P46" s="18">
        <f ca="1">SUMPRODUCT(AnnualDataCVM!$F$1:$GB$1,PYPQly!F46:GB46)</f>
        <v>103115.69326760269</v>
      </c>
      <c r="Q46" s="18">
        <f ca="1">SUMPRODUCT(AnnualDataCVM!$F$1:$GB$1,CYPQly!F46:GB46)</f>
        <v>105526.06909005422</v>
      </c>
      <c r="R46">
        <f t="shared" ref="R46:R47" ca="1" si="65">R47</f>
        <v>1.2750761631210328</v>
      </c>
      <c r="S46" s="18">
        <f ca="1">Q46*R46</f>
        <v>134553.77528459136</v>
      </c>
      <c r="T46" s="61">
        <f ca="1">S46*OFFSET(AggregationAnnual!$U$14,B46,0)/SUMIF($B$15:$B$138,B46,$S$15:$S$138)</f>
        <v>136014.22872040447</v>
      </c>
      <c r="U46" s="19">
        <f t="shared" ca="1" si="12"/>
        <v>4.1464630245204637</v>
      </c>
      <c r="V46" s="58">
        <f t="shared" ca="1" si="55"/>
        <v>76.766968413751044</v>
      </c>
      <c r="Y46">
        <f>SUMPRODUCT(QuarterlyDataCP!$F$141:$GB$141,QuarterlyDataCP!F46:GB46)</f>
        <v>111480</v>
      </c>
      <c r="AA46" s="18">
        <f ca="1">SUMPRODUCT(AnnualDataCVM!$F$49:$GB$49,PYPQly!F46:GB46)</f>
        <v>111384.36680956944</v>
      </c>
      <c r="AB46" s="18">
        <f ca="1">SUMPRODUCT(AnnualDataCVM!$F$49:$GB$49,CYPQly!F46:GB46)</f>
        <v>112007.67739110629</v>
      </c>
      <c r="AC46">
        <f t="shared" ref="AC46:AC47" ca="1" si="66">AC47</f>
        <v>1.6316627629074814</v>
      </c>
      <c r="AD46" s="18">
        <f ca="1">AB46*AC46</f>
        <v>182758.75635882231</v>
      </c>
      <c r="AE46" s="61">
        <f ca="1">AD46*OFFSET(AggregationAnnual!$X$14,B46,0)/SUMIF($B$15:$B$138,B46,$AD$15:$AD$138)</f>
        <v>183175.02481025984</v>
      </c>
      <c r="AF46" s="19">
        <f t="shared" ca="1" si="13"/>
        <v>2.4276934979001963</v>
      </c>
      <c r="AG46" s="62">
        <f t="shared" ca="1" si="56"/>
        <v>60.859825249362196</v>
      </c>
      <c r="AH46">
        <f t="shared" ca="1" si="57"/>
        <v>0</v>
      </c>
      <c r="AK46">
        <f t="shared" ca="1" si="58"/>
        <v>0.79278661782429527</v>
      </c>
      <c r="AL46" t="e">
        <f t="shared" si="59"/>
        <v>#DIV/0!</v>
      </c>
      <c r="AO46">
        <f t="shared" ca="1" si="32"/>
        <v>112.46530385646946</v>
      </c>
      <c r="AP46">
        <f t="shared" ca="1" si="33"/>
        <v>108.86787013259907</v>
      </c>
      <c r="AQ46">
        <f t="shared" si="60"/>
        <v>215894</v>
      </c>
      <c r="AR46">
        <f>QuarterlyDataCP!D46</f>
        <v>215894</v>
      </c>
      <c r="AS46">
        <f t="shared" si="52"/>
        <v>0.48363548778567261</v>
      </c>
      <c r="AT46">
        <f>QuarterlyDataCP!D46-QuarterlyDataCP!FD46-QuarterlyDataCP!FG46-QuarterlyDataCP!FI46</f>
        <v>192415</v>
      </c>
      <c r="AU46">
        <f t="shared" si="53"/>
        <v>0.54265000129927499</v>
      </c>
      <c r="AV46">
        <f>QuarterlyDataCP!GD46</f>
        <v>31595</v>
      </c>
      <c r="AW46" s="15">
        <f t="shared" si="54"/>
        <v>0.28341406530319341</v>
      </c>
      <c r="AX46" s="15"/>
      <c r="BB46">
        <f t="shared" si="61"/>
        <v>2000</v>
      </c>
      <c r="BC46">
        <f t="shared" ref="BC46" si="67">SUM(N55:N58)</f>
        <v>464182</v>
      </c>
      <c r="BD46">
        <f t="shared" ref="BD46" si="68">SUM(Y55:Y58)</f>
        <v>518479</v>
      </c>
      <c r="BE46">
        <f>AggregationAnnual!AJ25</f>
        <v>464182</v>
      </c>
      <c r="BF46">
        <f>AggregationAnnual!AK25</f>
        <v>518479</v>
      </c>
      <c r="BG46">
        <f t="shared" si="62"/>
        <v>5.9147537991146804E-2</v>
      </c>
      <c r="BH46">
        <f t="shared" si="63"/>
        <v>4.8646210664061718E-2</v>
      </c>
    </row>
    <row r="47" spans="2:60" x14ac:dyDescent="0.25">
      <c r="B47" s="18">
        <f t="shared" si="6"/>
        <v>9</v>
      </c>
      <c r="C47" s="1">
        <v>35855</v>
      </c>
      <c r="E47" s="18">
        <f ca="1">SUMPRODUCT(AnnualDataCVM!$F$48:$GB$48,PYPQly!F47:GB47)</f>
        <v>219585.05833368693</v>
      </c>
      <c r="F47" s="18">
        <f ca="1">SUMPRODUCT(AnnualDataCVM!$F$48:$GB$48,CYPQly!F47:GB47)</f>
        <v>221910.74365977151</v>
      </c>
      <c r="G47">
        <f t="shared" ca="1" si="64"/>
        <v>1.4498726478649568</v>
      </c>
      <c r="H47" s="18">
        <f t="shared" ref="H47:H48" ca="1" si="69">E47*G47</f>
        <v>318370.36995784368</v>
      </c>
      <c r="I47" s="23">
        <f ca="1">H47*OFFSET(AggregationAnnual!$E$14,B47,0)/SUMIF($B$15:$B$138,B47,$H$15:$H$138)</f>
        <v>320734.67303753347</v>
      </c>
      <c r="J47" s="24">
        <f>QuarterlyDataCVM!D47</f>
        <v>320828</v>
      </c>
      <c r="K47" s="15">
        <f t="shared" ca="1" si="7"/>
        <v>-2.908940693036044E-2</v>
      </c>
      <c r="L47" s="19">
        <f t="shared" ca="1" si="11"/>
        <v>3.0415551196700585</v>
      </c>
      <c r="N47">
        <f>SUMPRODUCT(QuarterlyDataCP!$F$1:$GB$1,QuarterlyDataCP!F47:GB47)</f>
        <v>105559</v>
      </c>
      <c r="O47">
        <f t="shared" ref="O47:O106" si="70">(N47/N43-1)*100</f>
        <v>1.2808949953945437</v>
      </c>
      <c r="P47" s="18">
        <f ca="1">SUMPRODUCT(AnnualDataCVM!$F$1:$GB$1,PYPQly!F47:GB47)</f>
        <v>107622.27073198439</v>
      </c>
      <c r="Q47" s="18">
        <f ca="1">SUMPRODUCT(AnnualDataCVM!$F$1:$GB$1,CYPQly!F47:GB47)</f>
        <v>104843.64781915095</v>
      </c>
      <c r="R47">
        <f t="shared" ca="1" si="65"/>
        <v>1.2750761631210328</v>
      </c>
      <c r="S47" s="18">
        <f t="shared" ref="S47:S48" ca="1" si="71">P47*R47</f>
        <v>137226.59203131168</v>
      </c>
      <c r="T47" s="61">
        <f ca="1">S47*OFFSET(AggregationAnnual!$U$14,B47,0)/SUMIF($B$15:$B$138,B47,$S$15:$S$138)</f>
        <v>138863.70617956502</v>
      </c>
      <c r="U47" s="19">
        <f t="shared" ca="1" si="12"/>
        <v>5.3272565318431164</v>
      </c>
      <c r="V47" s="58">
        <f t="shared" ca="1" si="55"/>
        <v>76.016262927262929</v>
      </c>
      <c r="W47" s="19">
        <f t="shared" ref="W47:W78" ca="1" si="72">100*(V47/V43-1)</f>
        <v>-3.8417041036526434</v>
      </c>
      <c r="X47" s="19"/>
      <c r="Y47">
        <f>SUMPRODUCT(QuarterlyDataCP!$F$141:$GB$141,QuarterlyDataCP!F47:GB47)</f>
        <v>113337</v>
      </c>
      <c r="Z47">
        <f t="shared" ref="Z47:Z106" si="73">(Y47/Y43-1)*100</f>
        <v>-0.15416872224962574</v>
      </c>
      <c r="AA47" s="18">
        <f ca="1">SUMPRODUCT(AnnualDataCVM!$F$49:$GB$49,PYPQly!F47:GB47)</f>
        <v>111962.78760170248</v>
      </c>
      <c r="AB47" s="18">
        <f ca="1">SUMPRODUCT(AnnualDataCVM!$F$49:$GB$49,CYPQly!F47:GB47)</f>
        <v>117067.09584062066</v>
      </c>
      <c r="AC47">
        <f t="shared" ca="1" si="66"/>
        <v>1.6316627629074814</v>
      </c>
      <c r="AD47" s="18">
        <f t="shared" ref="AD47:AD48" ca="1" si="74">AA47*AC47</f>
        <v>182685.51136101736</v>
      </c>
      <c r="AE47" s="61">
        <f ca="1">AD47*OFFSET(AggregationAnnual!$X$14,B47,0)/SUMIF($B$15:$B$138,B47,$AD$15:$AD$138)</f>
        <v>183121.67626566018</v>
      </c>
      <c r="AF47" s="19">
        <f t="shared" ca="1" si="13"/>
        <v>0.941904794204107</v>
      </c>
      <c r="AG47" s="62">
        <f t="shared" ca="1" si="56"/>
        <v>61.891635283841865</v>
      </c>
      <c r="AH47">
        <f t="shared" ca="1" si="57"/>
        <v>-8.4189226198414928E-5</v>
      </c>
      <c r="AI47" s="19">
        <f ca="1">100*(AG47/AG43-1)</f>
        <v>-1.0858458820331873</v>
      </c>
      <c r="AJ47" s="19"/>
      <c r="AK47">
        <f t="shared" ca="1" si="58"/>
        <v>0.81418939711708294</v>
      </c>
      <c r="AL47">
        <f t="shared" si="59"/>
        <v>-0.12036015661232122</v>
      </c>
      <c r="AM47">
        <f ca="1">(AK47/AK43-1)*100</f>
        <v>2.865959921534067</v>
      </c>
      <c r="AN47" t="e">
        <f t="shared" ref="AN47:AN110" ca="1" si="75">(AL47/AL43-1)*100</f>
        <v>#DIV/0!</v>
      </c>
      <c r="AO47">
        <f t="shared" ca="1" si="32"/>
        <v>114.82143491195937</v>
      </c>
      <c r="AP47">
        <f t="shared" ca="1" si="33"/>
        <v>108.83616306755975</v>
      </c>
      <c r="AQ47">
        <f t="shared" si="60"/>
        <v>218896</v>
      </c>
      <c r="AR47">
        <f>QuarterlyDataCP!D47</f>
        <v>218898</v>
      </c>
      <c r="AS47">
        <f t="shared" si="52"/>
        <v>0.48222916609562444</v>
      </c>
      <c r="AT47">
        <f>QuarterlyDataCP!D47-QuarterlyDataCP!FD47-QuarterlyDataCP!FG47-QuarterlyDataCP!FI47</f>
        <v>196017</v>
      </c>
      <c r="AU47">
        <f t="shared" si="53"/>
        <v>0.53851961819638094</v>
      </c>
      <c r="AV47">
        <f>QuarterlyDataCP!GD47</f>
        <v>31345</v>
      </c>
      <c r="AW47" s="15">
        <f t="shared" si="54"/>
        <v>0.27656458173412035</v>
      </c>
      <c r="AX47" s="15"/>
      <c r="AY47">
        <f t="shared" ref="AY47:AY78" si="76">(N47/N43-1)*100</f>
        <v>1.2808949953945437</v>
      </c>
      <c r="AZ47">
        <f t="shared" ref="AZ47:AZ78" si="77">(Y47/Y43-1)*100</f>
        <v>-0.15416872224962574</v>
      </c>
      <c r="BB47">
        <f t="shared" si="61"/>
        <v>2001</v>
      </c>
      <c r="BC47">
        <f t="shared" ref="BC47" si="78">SUM(N59:N62)</f>
        <v>475148</v>
      </c>
      <c r="BD47">
        <f t="shared" ref="BD47" si="79">SUM(Y59:Y62)</f>
        <v>548207</v>
      </c>
      <c r="BE47">
        <f>AggregationAnnual!AJ26</f>
        <v>475148</v>
      </c>
      <c r="BF47">
        <f>AggregationAnnual!AK26</f>
        <v>548207</v>
      </c>
      <c r="BG47">
        <f t="shared" si="62"/>
        <v>2.3624354240362688E-2</v>
      </c>
      <c r="BH47">
        <f t="shared" si="63"/>
        <v>5.7336941322599477E-2</v>
      </c>
    </row>
    <row r="48" spans="2:60" x14ac:dyDescent="0.25">
      <c r="B48" s="18">
        <f t="shared" si="6"/>
        <v>9</v>
      </c>
      <c r="C48" s="1">
        <v>35947</v>
      </c>
      <c r="E48" s="18">
        <f ca="1">SUMPRODUCT(AnnualDataCVM!$F$48:$GB$48,PYPQly!F48:GB48)</f>
        <v>221409.04267544864</v>
      </c>
      <c r="F48" s="18">
        <f ca="1">SUMPRODUCT(AnnualDataCVM!$F$48:$GB$48,CYPQly!F48:GB48)</f>
        <v>223577.55642805059</v>
      </c>
      <c r="G48">
        <f ca="1">G49</f>
        <v>1.4498726478649568</v>
      </c>
      <c r="H48" s="18">
        <f t="shared" ca="1" si="69"/>
        <v>321014.91496509797</v>
      </c>
      <c r="I48" s="23">
        <f ca="1">H48*OFFSET(AggregationAnnual!$E$14,B48,0)/SUMIF($B$15:$B$138,B48,$H$15:$H$138)</f>
        <v>323398.85713967547</v>
      </c>
      <c r="J48" s="24">
        <f>QuarterlyDataCVM!D48</f>
        <v>323408</v>
      </c>
      <c r="K48" s="15">
        <f t="shared" ca="1" si="7"/>
        <v>-2.8270359188842242E-3</v>
      </c>
      <c r="L48" s="19">
        <f t="shared" ca="1" si="11"/>
        <v>3.2742889656932173</v>
      </c>
      <c r="N48">
        <f>SUMPRODUCT(QuarterlyDataCP!$F$1:$GB$1,QuarterlyDataCP!F48:GB48)</f>
        <v>107034</v>
      </c>
      <c r="O48">
        <f t="shared" si="70"/>
        <v>4.9527862486885121</v>
      </c>
      <c r="P48" s="18">
        <f ca="1">SUMPRODUCT(AnnualDataCVM!$F$1:$GB$1,PYPQly!F48:GB48)</f>
        <v>109685.25926511736</v>
      </c>
      <c r="Q48" s="18">
        <f ca="1">SUMPRODUCT(AnnualDataCVM!$F$1:$GB$1,CYPQly!F48:GB48)</f>
        <v>106785.21987117693</v>
      </c>
      <c r="R48">
        <f ca="1">R49</f>
        <v>1.2750761631210328</v>
      </c>
      <c r="S48" s="18">
        <f t="shared" ca="1" si="71"/>
        <v>139857.05953470155</v>
      </c>
      <c r="T48" s="61">
        <f ca="1">S48*OFFSET(AggregationAnnual!$U$14,B48,0)/SUMIF($B$15:$B$138,B48,$S$15:$S$138)</f>
        <v>141525.55517762419</v>
      </c>
      <c r="U48" s="19">
        <f t="shared" ca="1" si="12"/>
        <v>6.7453076721493366</v>
      </c>
      <c r="V48" s="58">
        <f t="shared" ca="1" si="55"/>
        <v>75.628744127281493</v>
      </c>
      <c r="W48" s="19">
        <f t="shared" ca="1" si="72"/>
        <v>-1.6792507910195487</v>
      </c>
      <c r="X48" s="19"/>
      <c r="Y48">
        <f>SUMPRODUCT(QuarterlyDataCP!$F$141:$GB$141,QuarterlyDataCP!F48:GB48)</f>
        <v>116180</v>
      </c>
      <c r="Z48">
        <f t="shared" si="73"/>
        <v>4.2169377192116997</v>
      </c>
      <c r="AA48" s="18">
        <f ca="1">SUMPRODUCT(AnnualDataCVM!$F$49:$GB$49,PYPQly!F48:GB48)</f>
        <v>111723.78341033132</v>
      </c>
      <c r="AB48" s="18">
        <f ca="1">SUMPRODUCT(AnnualDataCVM!$F$49:$GB$49,CYPQly!F48:GB48)</f>
        <v>116792.33655687374</v>
      </c>
      <c r="AC48">
        <f ca="1">AC49</f>
        <v>1.6316627629074814</v>
      </c>
      <c r="AD48" s="18">
        <f t="shared" ca="1" si="74"/>
        <v>182295.53712177824</v>
      </c>
      <c r="AE48" s="61">
        <f ca="1">AD48*OFFSET(AggregationAnnual!$X$14,B48,0)/SUMIF($B$15:$B$138,B48,$AD$15:$AD$138)</f>
        <v>182730.77095599513</v>
      </c>
      <c r="AF48" s="19">
        <f t="shared" ca="1" si="13"/>
        <v>8.5800773146527121E-2</v>
      </c>
      <c r="AG48" s="62">
        <f t="shared" ca="1" si="56"/>
        <v>63.579877320157664</v>
      </c>
      <c r="AH48">
        <f t="shared" ca="1" si="57"/>
        <v>2.3077326807903714E-3</v>
      </c>
      <c r="AI48" s="19">
        <f t="shared" ref="AI48:AI111" ca="1" si="80">100*(AG48/AG44-1)</f>
        <v>4.1275954372676171</v>
      </c>
      <c r="AJ48" s="19"/>
      <c r="AK48">
        <f t="shared" ca="1" si="58"/>
        <v>0.84068402898710237</v>
      </c>
      <c r="AL48">
        <f t="shared" si="59"/>
        <v>0.85142735976710815</v>
      </c>
      <c r="AM48">
        <f t="shared" ref="AM48:AN111" ca="1" si="81">(AK48/AK44-1)*100</f>
        <v>5.9060231690716058</v>
      </c>
      <c r="AN48" t="e">
        <f t="shared" si="75"/>
        <v>#DIV/0!</v>
      </c>
      <c r="AO48">
        <f t="shared" ca="1" si="32"/>
        <v>117.02242269980434</v>
      </c>
      <c r="AP48">
        <f t="shared" ca="1" si="33"/>
        <v>108.60383320419088</v>
      </c>
      <c r="AQ48">
        <f t="shared" si="60"/>
        <v>223214</v>
      </c>
      <c r="AR48">
        <f>QuarterlyDataCP!D48</f>
        <v>223214</v>
      </c>
      <c r="AS48">
        <f t="shared" si="52"/>
        <v>0.47951293377655524</v>
      </c>
      <c r="AT48">
        <f>QuarterlyDataCP!D48-QuarterlyDataCP!FD48-QuarterlyDataCP!FG48-QuarterlyDataCP!FI48</f>
        <v>199209</v>
      </c>
      <c r="AU48">
        <f t="shared" si="53"/>
        <v>0.53729500173184952</v>
      </c>
      <c r="AV48">
        <f>QuarterlyDataCP!GD48</f>
        <v>32293</v>
      </c>
      <c r="AW48" s="15">
        <f t="shared" si="54"/>
        <v>0.27795661903942159</v>
      </c>
      <c r="AX48" s="15"/>
      <c r="AY48">
        <f t="shared" si="76"/>
        <v>4.9527862486885121</v>
      </c>
      <c r="AZ48">
        <f t="shared" si="77"/>
        <v>4.2169377192116997</v>
      </c>
      <c r="BB48">
        <f t="shared" si="61"/>
        <v>2002</v>
      </c>
      <c r="BC48">
        <f t="shared" ref="BC48" si="82">SUM(N63:N66)</f>
        <v>492735</v>
      </c>
      <c r="BD48">
        <f t="shared" ref="BD48" si="83">SUM(Y63:Y66)</f>
        <v>575652</v>
      </c>
      <c r="BE48">
        <f>AggregationAnnual!AJ27</f>
        <v>492735</v>
      </c>
      <c r="BF48">
        <f>AggregationAnnual!AK27</f>
        <v>575652</v>
      </c>
      <c r="BG48">
        <f t="shared" si="62"/>
        <v>3.701373045872014E-2</v>
      </c>
      <c r="BH48">
        <f t="shared" si="63"/>
        <v>5.0063206051728537E-2</v>
      </c>
    </row>
    <row r="49" spans="2:60" x14ac:dyDescent="0.25">
      <c r="B49" s="18">
        <f t="shared" si="6"/>
        <v>9</v>
      </c>
      <c r="C49" s="1">
        <v>36039</v>
      </c>
      <c r="E49" s="18">
        <f ca="1">SUMPRODUCT(AnnualDataCVM!$F$48:$GB$48,PYPQly!F49:GB49)</f>
        <v>223269.14286996424</v>
      </c>
      <c r="F49" s="18">
        <f ca="1">SUMPRODUCT(AnnualDataCVM!$F$48:$GB$48,CYPQly!F49:GB49)</f>
        <v>225320.05716912201</v>
      </c>
      <c r="G49">
        <f ca="1">G50*F50/E50</f>
        <v>1.4498726478649568</v>
      </c>
      <c r="H49" s="18">
        <f ca="1">E49*G49</f>
        <v>323711.82335941441</v>
      </c>
      <c r="I49" s="23">
        <f ca="1">H49*OFFSET(AggregationAnnual!$E$14,B49,0)/SUMIF($B$15:$B$138,B49,$H$15:$H$138)</f>
        <v>326115.79349332483</v>
      </c>
      <c r="J49" s="24">
        <f>QuarterlyDataCVM!D49</f>
        <v>326075</v>
      </c>
      <c r="K49" s="15">
        <f t="shared" ca="1" si="7"/>
        <v>1.2510463336612432E-2</v>
      </c>
      <c r="L49" s="19">
        <f t="shared" ca="1" si="11"/>
        <v>3.6778828094145011</v>
      </c>
      <c r="N49">
        <f>SUMPRODUCT(QuarterlyDataCP!$F$1:$GB$1,QuarterlyDataCP!F49:GB49)</f>
        <v>108191</v>
      </c>
      <c r="O49">
        <f t="shared" si="70"/>
        <v>4.6142391630164648</v>
      </c>
      <c r="P49" s="18">
        <f ca="1">SUMPRODUCT(AnnualDataCVM!$F$1:$GB$1,PYPQly!F49:GB49)</f>
        <v>111000.54291782036</v>
      </c>
      <c r="Q49" s="18">
        <f ca="1">SUMPRODUCT(AnnualDataCVM!$F$1:$GB$1,CYPQly!F49:GB49)</f>
        <v>107965.74816625293</v>
      </c>
      <c r="R49">
        <f ca="1">R50*Q50/P50</f>
        <v>1.2750761631210328</v>
      </c>
      <c r="S49" s="18">
        <f ca="1">P49*R49</f>
        <v>141534.14636800592</v>
      </c>
      <c r="T49" s="61">
        <f ca="1">S49*OFFSET(AggregationAnnual!$U$14,B49,0)/SUMIF($B$15:$B$138,B49,$S$15:$S$138)</f>
        <v>143222.64966791408</v>
      </c>
      <c r="U49" s="19">
        <f t="shared" ca="1" si="12"/>
        <v>7.0472628351518019</v>
      </c>
      <c r="V49" s="58">
        <f t="shared" ca="1" si="55"/>
        <v>75.540426218101061</v>
      </c>
      <c r="W49" s="19">
        <f t="shared" ca="1" si="72"/>
        <v>-2.272849961499801</v>
      </c>
      <c r="X49" s="19"/>
      <c r="Y49">
        <f>SUMPRODUCT(QuarterlyDataCP!$F$141:$GB$141,QuarterlyDataCP!F49:GB49)</f>
        <v>118799</v>
      </c>
      <c r="Z49">
        <f t="shared" si="73"/>
        <v>8.26779188349267</v>
      </c>
      <c r="AA49" s="18">
        <f ca="1">SUMPRODUCT(AnnualDataCVM!$F$49:$GB$49,PYPQly!F49:GB49)</f>
        <v>112268.59995214381</v>
      </c>
      <c r="AB49" s="18">
        <f ca="1">SUMPRODUCT(AnnualDataCVM!$F$49:$GB$49,CYPQly!F49:GB49)</f>
        <v>117354.30900286908</v>
      </c>
      <c r="AC49">
        <f ca="1">AC50*AB50/AA50</f>
        <v>1.6316627629074814</v>
      </c>
      <c r="AD49" s="18">
        <f ca="1">AA49*AC49</f>
        <v>183184.49398566969</v>
      </c>
      <c r="AE49" s="61">
        <f ca="1">AD49*OFFSET(AggregationAnnual!$X$14,B49,0)/SUMIF($B$15:$B$138,B49,$AD$15:$AD$138)</f>
        <v>183621.85022019566</v>
      </c>
      <c r="AF49" s="19">
        <f t="shared" ca="1" si="13"/>
        <v>0.5481599274301141</v>
      </c>
      <c r="AG49" s="62">
        <f t="shared" ca="1" si="56"/>
        <v>64.697638030299004</v>
      </c>
      <c r="AH49">
        <f t="shared" ca="1" si="57"/>
        <v>4.5026187643671485E-3</v>
      </c>
      <c r="AI49" s="19">
        <f t="shared" ca="1" si="80"/>
        <v>7.6775467215254078</v>
      </c>
      <c r="AJ49" s="19"/>
      <c r="AK49">
        <f t="shared" ca="1" si="58"/>
        <v>0.85646376740718078</v>
      </c>
      <c r="AL49">
        <f t="shared" si="59"/>
        <v>1.7917995993271769</v>
      </c>
      <c r="AM49">
        <f t="shared" ca="1" si="81"/>
        <v>10.181814039502024</v>
      </c>
      <c r="AN49" t="e">
        <f t="shared" si="75"/>
        <v>#DIV/0!</v>
      </c>
      <c r="AO49">
        <f t="shared" ca="1" si="32"/>
        <v>118.42568947063565</v>
      </c>
      <c r="AP49">
        <f t="shared" ca="1" si="33"/>
        <v>109.13343543415274</v>
      </c>
      <c r="AQ49">
        <f t="shared" si="60"/>
        <v>226990</v>
      </c>
      <c r="AR49">
        <f>QuarterlyDataCP!D49</f>
        <v>226990</v>
      </c>
      <c r="AS49">
        <f t="shared" si="52"/>
        <v>0.47663333186483986</v>
      </c>
      <c r="AT49">
        <f>QuarterlyDataCP!D49-QuarterlyDataCP!FD49-QuarterlyDataCP!FG49-QuarterlyDataCP!FI49</f>
        <v>202333</v>
      </c>
      <c r="AU49">
        <f t="shared" si="53"/>
        <v>0.53471752012771023</v>
      </c>
      <c r="AV49">
        <f>QuarterlyDataCP!GD49</f>
        <v>33602</v>
      </c>
      <c r="AW49" s="15">
        <f t="shared" si="54"/>
        <v>0.28284749871631915</v>
      </c>
      <c r="AX49" s="15"/>
      <c r="AY49">
        <f t="shared" si="76"/>
        <v>4.6142391630164648</v>
      </c>
      <c r="AZ49">
        <f t="shared" si="77"/>
        <v>8.26779188349267</v>
      </c>
      <c r="BB49">
        <f t="shared" si="61"/>
        <v>2003</v>
      </c>
      <c r="BC49">
        <f t="shared" ref="BC49" si="84">SUM(N67:N70)</f>
        <v>523384</v>
      </c>
      <c r="BD49">
        <f t="shared" ref="BD49" si="85">SUM(Y67:Y70)</f>
        <v>607360</v>
      </c>
      <c r="BE49">
        <f>AggregationAnnual!AJ28</f>
        <v>523384</v>
      </c>
      <c r="BF49">
        <f>AggregationAnnual!AK28</f>
        <v>607360</v>
      </c>
      <c r="BG49">
        <f t="shared" si="62"/>
        <v>6.2201792038316661E-2</v>
      </c>
      <c r="BH49">
        <f t="shared" si="63"/>
        <v>5.5081889752836677E-2</v>
      </c>
    </row>
    <row r="50" spans="2:60" x14ac:dyDescent="0.25">
      <c r="B50" s="18">
        <f t="shared" si="6"/>
        <v>9</v>
      </c>
      <c r="C50" s="1">
        <v>36130</v>
      </c>
      <c r="E50" s="18">
        <f ca="1">SUMPRODUCT(AnnualDataCVM!$F$48:$GB$48,PYPQly!F50:GB50)</f>
        <v>225506.75189071876</v>
      </c>
      <c r="F50" s="18">
        <f ca="1">SUMPRODUCT(AnnualDataCVM!$F$48:$GB$48,CYPQly!F50:GB50)</f>
        <v>227726.64274305577</v>
      </c>
      <c r="G50">
        <f t="shared" ref="G50:G51" ca="1" si="86">G51</f>
        <v>1.4357392158287214</v>
      </c>
      <c r="H50" s="18">
        <f ca="1">F50*G50</f>
        <v>326956.0714752223</v>
      </c>
      <c r="I50" s="23">
        <f ca="1">H50*OFFSET(AggregationAnnual!$E$14,B50,0)/SUMIF($B$15:$B$138,B50,$H$15:$H$138)</f>
        <v>329384.13425887423</v>
      </c>
      <c r="J50" s="24">
        <f>QuarterlyDataCVM!D50</f>
        <v>329342</v>
      </c>
      <c r="K50" s="15">
        <f t="shared" ca="1" si="7"/>
        <v>1.2793466631721984E-2</v>
      </c>
      <c r="L50" s="19">
        <f t="shared" ca="1" si="11"/>
        <v>3.7306341030745038</v>
      </c>
      <c r="N50">
        <f>SUMPRODUCT(QuarterlyDataCP!$F$1:$GB$1,QuarterlyDataCP!F50:GB50)</f>
        <v>108375</v>
      </c>
      <c r="O50">
        <f t="shared" si="70"/>
        <v>3.7935525887333066</v>
      </c>
      <c r="P50" s="18">
        <f ca="1">SUMPRODUCT(AnnualDataCVM!$F$1:$GB$1,PYPQly!F50:GB50)</f>
        <v>112467.88234590976</v>
      </c>
      <c r="Q50" s="18">
        <f ca="1">SUMPRODUCT(AnnualDataCVM!$F$1:$GB$1,CYPQly!F50:GB50)</f>
        <v>109564.3841434192</v>
      </c>
      <c r="R50">
        <f t="shared" ref="R50:R51" ca="1" si="87">R51</f>
        <v>1.3088661704907116</v>
      </c>
      <c r="S50" s="18">
        <f ca="1">Q50*R50</f>
        <v>143405.11589597035</v>
      </c>
      <c r="T50" s="61">
        <f ca="1">S50*OFFSET(AggregationAnnual!$U$14,B50,0)/SUMIF($B$15:$B$138,B50,$S$15:$S$138)</f>
        <v>145115.9398746904</v>
      </c>
      <c r="U50" s="19">
        <f t="shared" ca="1" si="12"/>
        <v>6.6917345632975911</v>
      </c>
      <c r="V50" s="58">
        <f t="shared" ca="1" si="55"/>
        <v>74.681664945686393</v>
      </c>
      <c r="W50" s="19">
        <f t="shared" ca="1" si="72"/>
        <v>-2.7164072141360185</v>
      </c>
      <c r="X50" s="19"/>
      <c r="Y50">
        <f>SUMPRODUCT(QuarterlyDataCP!$F$141:$GB$141,QuarterlyDataCP!F50:GB50)</f>
        <v>121060</v>
      </c>
      <c r="Z50">
        <f t="shared" si="73"/>
        <v>8.5934696806602151</v>
      </c>
      <c r="AA50" s="18">
        <f ca="1">SUMPRODUCT(AnnualDataCVM!$F$49:$GB$49,PYPQly!F50:GB50)</f>
        <v>113038.869544809</v>
      </c>
      <c r="AB50" s="18">
        <f ca="1">SUMPRODUCT(AnnualDataCVM!$F$49:$GB$49,CYPQly!F50:GB50)</f>
        <v>118162.25859963654</v>
      </c>
      <c r="AC50">
        <f t="shared" ref="AC50:AC51" ca="1" si="88">AC51</f>
        <v>1.5609156120005709</v>
      </c>
      <c r="AD50" s="18">
        <f ca="1">AB50*AC50</f>
        <v>184441.31419742139</v>
      </c>
      <c r="AE50" s="61">
        <f ca="1">AD50*OFFSET(AggregationAnnual!$X$14,B50,0)/SUMIF($B$15:$B$138,B50,$AD$15:$AD$138)</f>
        <v>184881.67111253622</v>
      </c>
      <c r="AF50" s="19">
        <f t="shared" ca="1" si="13"/>
        <v>0.9317025091407416</v>
      </c>
      <c r="AG50" s="62">
        <f t="shared" ca="1" si="56"/>
        <v>65.479719688552365</v>
      </c>
      <c r="AH50">
        <f t="shared" ca="1" si="57"/>
        <v>4.6480917383256602E-3</v>
      </c>
      <c r="AI50" s="19">
        <f t="shared" ca="1" si="80"/>
        <v>7.5910412497258717</v>
      </c>
      <c r="AJ50" s="19"/>
      <c r="AK50">
        <f t="shared" ca="1" si="58"/>
        <v>0.87678441202634794</v>
      </c>
      <c r="AL50">
        <f t="shared" si="59"/>
        <v>2.2652828660349833</v>
      </c>
      <c r="AM50">
        <f t="shared" ca="1" si="81"/>
        <v>10.595258839329835</v>
      </c>
      <c r="AN50" t="e">
        <f t="shared" si="75"/>
        <v>#DIV/0!</v>
      </c>
      <c r="AO50">
        <f t="shared" ca="1" si="32"/>
        <v>119.99118346635046</v>
      </c>
      <c r="AP50">
        <f t="shared" ca="1" si="33"/>
        <v>109.88219481027259</v>
      </c>
      <c r="AQ50">
        <f t="shared" si="60"/>
        <v>229435</v>
      </c>
      <c r="AR50">
        <f>QuarterlyDataCP!D50</f>
        <v>229435</v>
      </c>
      <c r="AS50">
        <f t="shared" si="52"/>
        <v>0.47235600496872754</v>
      </c>
      <c r="AT50">
        <f>QuarterlyDataCP!D50-QuarterlyDataCP!FD50-QuarterlyDataCP!FG50-QuarterlyDataCP!FI50</f>
        <v>204330</v>
      </c>
      <c r="AU50">
        <f t="shared" si="53"/>
        <v>0.53039201292027605</v>
      </c>
      <c r="AV50">
        <f>QuarterlyDataCP!GD50</f>
        <v>34059</v>
      </c>
      <c r="AW50" s="15">
        <f t="shared" si="54"/>
        <v>0.2813398314885181</v>
      </c>
      <c r="AX50" s="15"/>
      <c r="AY50">
        <f t="shared" si="76"/>
        <v>3.7935525887333066</v>
      </c>
      <c r="AZ50">
        <f t="shared" si="77"/>
        <v>8.5934696806602151</v>
      </c>
      <c r="BB50">
        <f t="shared" si="61"/>
        <v>2004</v>
      </c>
      <c r="BC50">
        <f t="shared" ref="BC50" si="89">SUM(N71:N74)</f>
        <v>549577</v>
      </c>
      <c r="BD50">
        <f t="shared" ref="BD50" si="90">SUM(Y71:Y74)</f>
        <v>634656</v>
      </c>
      <c r="BE50">
        <f>AggregationAnnual!AJ29</f>
        <v>549577</v>
      </c>
      <c r="BF50">
        <f>AggregationAnnual!AK29</f>
        <v>634656</v>
      </c>
      <c r="BG50">
        <f t="shared" si="62"/>
        <v>5.0045473304495269E-2</v>
      </c>
      <c r="BH50">
        <f t="shared" si="63"/>
        <v>4.4942044257112679E-2</v>
      </c>
    </row>
    <row r="51" spans="2:60" x14ac:dyDescent="0.25">
      <c r="B51" s="18">
        <f t="shared" si="6"/>
        <v>10</v>
      </c>
      <c r="C51" s="1">
        <v>36220</v>
      </c>
      <c r="E51" s="18">
        <f ca="1">SUMPRODUCT(AnnualDataCVM!$F$48:$GB$48,PYPQly!F51:GB51)</f>
        <v>228829.0476585305</v>
      </c>
      <c r="F51" s="18">
        <f ca="1">SUMPRODUCT(AnnualDataCVM!$F$48:$GB$48,CYPQly!F51:GB51)</f>
        <v>230766.9981313688</v>
      </c>
      <c r="G51">
        <f t="shared" ca="1" si="86"/>
        <v>1.4357392158287214</v>
      </c>
      <c r="H51" s="18">
        <f t="shared" ref="H51:H52" ca="1" si="91">E51*G51</f>
        <v>328538.83744409168</v>
      </c>
      <c r="I51" s="23">
        <f ca="1">H51*OFFSET(AggregationAnnual!$E$14,B51,0)/SUMIF($B$15:$B$138,B51,$H$15:$H$138)</f>
        <v>330976.38593954442</v>
      </c>
      <c r="J51" s="24">
        <f>QuarterlyDataCVM!D51</f>
        <v>330975</v>
      </c>
      <c r="K51" s="15">
        <f t="shared" ca="1" si="7"/>
        <v>4.1874448053480506E-4</v>
      </c>
      <c r="L51" s="19">
        <f t="shared" ca="1" si="11"/>
        <v>3.1932041537686917</v>
      </c>
      <c r="N51">
        <f>SUMPRODUCT(QuarterlyDataCP!$F$1:$GB$1,QuarterlyDataCP!F51:GB51)</f>
        <v>108009</v>
      </c>
      <c r="O51">
        <f t="shared" si="70"/>
        <v>2.3209768944381759</v>
      </c>
      <c r="P51" s="18">
        <f ca="1">SUMPRODUCT(AnnualDataCVM!$F$1:$GB$1,PYPQly!F51:GB51)</f>
        <v>109598.13561163716</v>
      </c>
      <c r="Q51" s="18">
        <f ca="1">SUMPRODUCT(AnnualDataCVM!$F$1:$GB$1,CYPQly!F51:GB51)</f>
        <v>108288.17393014282</v>
      </c>
      <c r="R51">
        <f t="shared" ca="1" si="87"/>
        <v>1.3088661704907116</v>
      </c>
      <c r="S51" s="18">
        <f t="shared" ref="S51:S52" ca="1" si="92">P51*R51</f>
        <v>143449.29205092523</v>
      </c>
      <c r="T51" s="61">
        <f ca="1">S51*OFFSET(AggregationAnnual!$U$14,B51,0)/SUMIF($B$15:$B$138,B51,$S$15:$S$138)</f>
        <v>145241.06946150621</v>
      </c>
      <c r="U51" s="19">
        <f t="shared" ca="1" si="12"/>
        <v>4.5925342606761399</v>
      </c>
      <c r="V51" s="58">
        <f t="shared" ca="1" si="55"/>
        <v>74.365329586495534</v>
      </c>
      <c r="W51" s="19">
        <f t="shared" ca="1" si="72"/>
        <v>-2.1718159735727993</v>
      </c>
      <c r="X51" s="19"/>
      <c r="Y51">
        <f>SUMPRODUCT(QuarterlyDataCP!$F$141:$GB$141,QuarterlyDataCP!F51:GB51)</f>
        <v>122489</v>
      </c>
      <c r="Z51">
        <f t="shared" si="73"/>
        <v>8.0750328665837312</v>
      </c>
      <c r="AA51" s="18">
        <f ca="1">SUMPRODUCT(AnnualDataCVM!$F$49:$GB$49,PYPQly!F51:GB51)</f>
        <v>119230.9120468933</v>
      </c>
      <c r="AB51" s="18">
        <f ca="1">SUMPRODUCT(AnnualDataCVM!$F$49:$GB$49,CYPQly!F51:GB51)</f>
        <v>122478.82420122603</v>
      </c>
      <c r="AC51">
        <f t="shared" ca="1" si="88"/>
        <v>1.5609156120005709</v>
      </c>
      <c r="AD51" s="18">
        <f t="shared" ref="AD51:AD52" ca="1" si="93">AA51*AC51</f>
        <v>186109.39204706269</v>
      </c>
      <c r="AE51" s="61">
        <f ca="1">AD51*OFFSET(AggregationAnnual!$X$14,B51,0)/SUMIF($B$15:$B$138,B51,$AD$15:$AD$138)</f>
        <v>186541.13524726292</v>
      </c>
      <c r="AF51" s="19">
        <f t="shared" ca="1" si="13"/>
        <v>1.8673152470721321</v>
      </c>
      <c r="AG51" s="62">
        <f t="shared" ca="1" si="56"/>
        <v>65.663265015321741</v>
      </c>
      <c r="AH51">
        <f t="shared" ca="1" si="57"/>
        <v>4.3288215523509923E-3</v>
      </c>
      <c r="AI51" s="19">
        <f t="shared" ca="1" si="80"/>
        <v>6.0939248319789474</v>
      </c>
      <c r="AJ51" s="19"/>
      <c r="AK51">
        <f t="shared" ca="1" si="58"/>
        <v>0.88298223621731842</v>
      </c>
      <c r="AL51">
        <f t="shared" si="59"/>
        <v>3.4791526300559759</v>
      </c>
      <c r="AM51">
        <f t="shared" ca="1" si="81"/>
        <v>8.4492428105573669</v>
      </c>
      <c r="AN51">
        <f t="shared" si="75"/>
        <v>-2990.6182311329899</v>
      </c>
      <c r="AO51">
        <f t="shared" ca="1" si="32"/>
        <v>120.09464864889107</v>
      </c>
      <c r="AP51">
        <f t="shared" ca="1" si="33"/>
        <v>110.86847733484859</v>
      </c>
      <c r="AQ51">
        <f t="shared" si="60"/>
        <v>230498</v>
      </c>
      <c r="AR51">
        <f>QuarterlyDataCP!D51</f>
        <v>230498</v>
      </c>
      <c r="AS51">
        <f t="shared" si="52"/>
        <v>0.46858974915183643</v>
      </c>
      <c r="AT51">
        <f>QuarterlyDataCP!D51-QuarterlyDataCP!FD51-QuarterlyDataCP!FG51-QuarterlyDataCP!FI51</f>
        <v>205122</v>
      </c>
      <c r="AU51">
        <f t="shared" si="53"/>
        <v>0.52655980343405384</v>
      </c>
      <c r="AV51">
        <f>QuarterlyDataCP!GD51</f>
        <v>34524</v>
      </c>
      <c r="AW51" s="15">
        <f t="shared" si="54"/>
        <v>0.28185388075663936</v>
      </c>
      <c r="AX51" s="15"/>
      <c r="AY51">
        <f t="shared" si="76"/>
        <v>2.3209768944381759</v>
      </c>
      <c r="AZ51">
        <f t="shared" si="77"/>
        <v>8.0750328665837312</v>
      </c>
      <c r="BB51">
        <f t="shared" si="61"/>
        <v>2005</v>
      </c>
      <c r="BC51">
        <f t="shared" ref="BC51" si="94">SUM(N75:N78)</f>
        <v>580309</v>
      </c>
      <c r="BD51">
        <f t="shared" ref="BD51" si="95">SUM(Y75:Y78)</f>
        <v>673884</v>
      </c>
      <c r="BE51">
        <f>AggregationAnnual!AJ30</f>
        <v>580309</v>
      </c>
      <c r="BF51">
        <f>AggregationAnnual!AK30</f>
        <v>673884</v>
      </c>
      <c r="BG51">
        <f t="shared" si="62"/>
        <v>5.5919370716023487E-2</v>
      </c>
      <c r="BH51">
        <f t="shared" si="63"/>
        <v>6.1809862350627798E-2</v>
      </c>
    </row>
    <row r="52" spans="2:60" x14ac:dyDescent="0.25">
      <c r="B52" s="18">
        <f t="shared" si="6"/>
        <v>10</v>
      </c>
      <c r="C52" s="1">
        <v>36312</v>
      </c>
      <c r="E52" s="18">
        <f ca="1">SUMPRODUCT(AnnualDataCVM!$F$48:$GB$48,PYPQly!F52:GB52)</f>
        <v>228998.75714270663</v>
      </c>
      <c r="F52" s="18">
        <f ca="1">SUMPRODUCT(AnnualDataCVM!$F$48:$GB$48,CYPQly!F52:GB52)</f>
        <v>230725.11547104351</v>
      </c>
      <c r="G52">
        <f ca="1">G53</f>
        <v>1.4357392158287214</v>
      </c>
      <c r="H52" s="18">
        <f t="shared" ca="1" si="91"/>
        <v>328782.49600582145</v>
      </c>
      <c r="I52" s="23">
        <f ca="1">H52*OFFSET(AggregationAnnual!$E$14,B52,0)/SUMIF($B$15:$B$138,B52,$H$15:$H$138)</f>
        <v>331221.85229229572</v>
      </c>
      <c r="J52" s="24">
        <f>QuarterlyDataCVM!D52</f>
        <v>331249</v>
      </c>
      <c r="K52" s="15">
        <f t="shared" ca="1" si="7"/>
        <v>-8.1955591425986185E-3</v>
      </c>
      <c r="L52" s="19">
        <f t="shared" ca="1" si="11"/>
        <v>2.4189928257048576</v>
      </c>
      <c r="N52">
        <f>SUMPRODUCT(QuarterlyDataCP!$F$1:$GB$1,QuarterlyDataCP!F52:GB52)</f>
        <v>107272</v>
      </c>
      <c r="O52">
        <f t="shared" si="70"/>
        <v>0.22235925033167181</v>
      </c>
      <c r="P52" s="18">
        <f ca="1">SUMPRODUCT(AnnualDataCVM!$F$1:$GB$1,PYPQly!F52:GB52)</f>
        <v>109414.68114130598</v>
      </c>
      <c r="Q52" s="18">
        <f ca="1">SUMPRODUCT(AnnualDataCVM!$F$1:$GB$1,CYPQly!F52:GB52)</f>
        <v>107889.44337872275</v>
      </c>
      <c r="R52">
        <f ca="1">R53</f>
        <v>1.3088661704907116</v>
      </c>
      <c r="S52" s="18">
        <f t="shared" ca="1" si="92"/>
        <v>143209.17470088345</v>
      </c>
      <c r="T52" s="61">
        <f ca="1">S52*OFFSET(AggregationAnnual!$U$14,B52,0)/SUMIF($B$15:$B$138,B52,$S$15:$S$138)</f>
        <v>144997.9528854833</v>
      </c>
      <c r="U52" s="19">
        <f t="shared" ca="1" si="12"/>
        <v>2.4535481973563034</v>
      </c>
      <c r="V52" s="58">
        <f t="shared" ca="1" si="55"/>
        <v>73.981734131599381</v>
      </c>
      <c r="W52" s="19">
        <f t="shared" ca="1" si="72"/>
        <v>-2.1777566382832347</v>
      </c>
      <c r="X52" s="19"/>
      <c r="Y52">
        <f>SUMPRODUCT(QuarterlyDataCP!$F$141:$GB$141,QuarterlyDataCP!F52:GB52)</f>
        <v>122987</v>
      </c>
      <c r="Z52">
        <f t="shared" si="73"/>
        <v>5.8590118781201683</v>
      </c>
      <c r="AA52" s="18">
        <f ca="1">SUMPRODUCT(AnnualDataCVM!$F$49:$GB$49,PYPQly!F52:GB52)</f>
        <v>119584.07600140068</v>
      </c>
      <c r="AB52" s="18">
        <f ca="1">SUMPRODUCT(AnnualDataCVM!$F$49:$GB$49,CYPQly!F52:GB52)</f>
        <v>122835.67209232085</v>
      </c>
      <c r="AC52">
        <f ca="1">AC53</f>
        <v>1.5609156120005709</v>
      </c>
      <c r="AD52" s="18">
        <f t="shared" ca="1" si="93"/>
        <v>186660.65117724912</v>
      </c>
      <c r="AE52" s="61">
        <f ca="1">AD52*OFFSET(AggregationAnnual!$X$14,B52,0)/SUMIF($B$15:$B$138,B52,$AD$15:$AD$138)</f>
        <v>187093.67320802526</v>
      </c>
      <c r="AF52" s="19">
        <f t="shared" ca="1" si="13"/>
        <v>2.3876122391454091</v>
      </c>
      <c r="AG52" s="62">
        <f t="shared" ca="1" si="56"/>
        <v>65.735520550314661</v>
      </c>
      <c r="AH52">
        <f t="shared" ca="1" si="57"/>
        <v>3.1315927351566104E-3</v>
      </c>
      <c r="AI52" s="19">
        <f t="shared" ca="1" si="80"/>
        <v>3.3904488668674349</v>
      </c>
      <c r="AJ52" s="19"/>
      <c r="AK52">
        <f t="shared" ca="1" si="58"/>
        <v>0.88853716828783336</v>
      </c>
      <c r="AL52">
        <f t="shared" si="59"/>
        <v>26.349305771542433</v>
      </c>
      <c r="AM52">
        <f t="shared" ca="1" si="81"/>
        <v>5.6921670509652467</v>
      </c>
      <c r="AN52">
        <f t="shared" si="75"/>
        <v>2994.7215248931848</v>
      </c>
      <c r="AO52">
        <f t="shared" ca="1" si="32"/>
        <v>119.89362424245807</v>
      </c>
      <c r="AP52">
        <f t="shared" ca="1" si="33"/>
        <v>111.19687161795521</v>
      </c>
      <c r="AQ52">
        <f t="shared" si="60"/>
        <v>230259</v>
      </c>
      <c r="AR52">
        <f>QuarterlyDataCP!D52</f>
        <v>230259</v>
      </c>
      <c r="AS52">
        <f t="shared" si="52"/>
        <v>0.46587538380693044</v>
      </c>
      <c r="AT52">
        <f>QuarterlyDataCP!D52-QuarterlyDataCP!FD52-QuarterlyDataCP!FG52-QuarterlyDataCP!FI52</f>
        <v>204722</v>
      </c>
      <c r="AU52">
        <f t="shared" si="53"/>
        <v>0.52398862848155059</v>
      </c>
      <c r="AV52">
        <f>QuarterlyDataCP!GD52</f>
        <v>34352</v>
      </c>
      <c r="AW52" s="15">
        <f t="shared" si="54"/>
        <v>0.27931407384520313</v>
      </c>
      <c r="AX52" s="15"/>
      <c r="AY52">
        <f t="shared" si="76"/>
        <v>0.22235925033167181</v>
      </c>
      <c r="AZ52">
        <f t="shared" si="77"/>
        <v>5.8590118781201683</v>
      </c>
      <c r="BB52">
        <f t="shared" si="61"/>
        <v>2006</v>
      </c>
      <c r="BC52">
        <f t="shared" ref="BC52" si="96">SUM(N79:N82)</f>
        <v>610339</v>
      </c>
      <c r="BD52">
        <f t="shared" ref="BD52" si="97">SUM(Y79:Y82)</f>
        <v>714267</v>
      </c>
      <c r="BE52">
        <f>AggregationAnnual!AJ31</f>
        <v>610339</v>
      </c>
      <c r="BF52">
        <f>AggregationAnnual!AK31</f>
        <v>714267</v>
      </c>
      <c r="BG52">
        <f t="shared" si="62"/>
        <v>5.1748292719913103E-2</v>
      </c>
      <c r="BH52">
        <f t="shared" si="63"/>
        <v>5.9925743896575678E-2</v>
      </c>
    </row>
    <row r="53" spans="2:60" x14ac:dyDescent="0.25">
      <c r="B53" s="18">
        <f t="shared" si="6"/>
        <v>10</v>
      </c>
      <c r="C53" s="1">
        <v>36404</v>
      </c>
      <c r="E53" s="18">
        <f ca="1">SUMPRODUCT(AnnualDataCVM!$F$48:$GB$48,PYPQly!F53:GB53)</f>
        <v>232393.10721276974</v>
      </c>
      <c r="F53" s="18">
        <f ca="1">SUMPRODUCT(AnnualDataCVM!$F$48:$GB$48,CYPQly!F53:GB53)</f>
        <v>234007.35925755734</v>
      </c>
      <c r="G53">
        <f ca="1">G54*F54/E54</f>
        <v>1.4357392158287214</v>
      </c>
      <c r="H53" s="18">
        <f ca="1">E53*G53</f>
        <v>333655.897513662</v>
      </c>
      <c r="I53" s="23">
        <f ca="1">H53*OFFSET(AggregationAnnual!$E$14,B53,0)/SUMIF($B$15:$B$138,B53,$H$15:$H$138)</f>
        <v>336131.41132904694</v>
      </c>
      <c r="J53" s="24">
        <f>QuarterlyDataCVM!D53</f>
        <v>336156</v>
      </c>
      <c r="K53" s="15">
        <f t="shared" ca="1" si="7"/>
        <v>-7.314660738777512E-3</v>
      </c>
      <c r="L53" s="19">
        <f t="shared" ca="1" si="11"/>
        <v>3.0711845410599903</v>
      </c>
      <c r="N53">
        <f>SUMPRODUCT(QuarterlyDataCP!$F$1:$GB$1,QuarterlyDataCP!F53:GB53)</f>
        <v>110029</v>
      </c>
      <c r="O53">
        <f t="shared" si="70"/>
        <v>1.6988474087493488</v>
      </c>
      <c r="P53" s="18">
        <f ca="1">SUMPRODUCT(AnnualDataCVM!$F$1:$GB$1,PYPQly!F53:GB53)</f>
        <v>111602.50664173966</v>
      </c>
      <c r="Q53" s="18">
        <f ca="1">SUMPRODUCT(AnnualDataCVM!$F$1:$GB$1,CYPQly!F53:GB53)</f>
        <v>109946.952521365</v>
      </c>
      <c r="R53">
        <f ca="1">R54*Q54/P54</f>
        <v>1.3088661704907116</v>
      </c>
      <c r="S53" s="18">
        <f ca="1">P53*R53</f>
        <v>146072.745485338</v>
      </c>
      <c r="T53" s="61">
        <f ca="1">S53*OFFSET(AggregationAnnual!$U$14,B53,0)/SUMIF($B$15:$B$138,B53,$S$15:$S$138)</f>
        <v>147897.2915804784</v>
      </c>
      <c r="U53" s="19">
        <f t="shared" ca="1" si="12"/>
        <v>3.2638984988779818</v>
      </c>
      <c r="V53" s="58">
        <f t="shared" ca="1" si="55"/>
        <v>74.395547629165108</v>
      </c>
      <c r="W53" s="19">
        <f t="shared" ca="1" si="72"/>
        <v>-1.5155839677558181</v>
      </c>
      <c r="X53" s="19"/>
      <c r="Y53">
        <f>SUMPRODUCT(QuarterlyDataCP!$F$141:$GB$141,QuarterlyDataCP!F53:GB53)</f>
        <v>123809</v>
      </c>
      <c r="Z53">
        <f t="shared" si="73"/>
        <v>4.217207215548946</v>
      </c>
      <c r="AA53" s="18">
        <f ca="1">SUMPRODUCT(AnnualDataCVM!$F$49:$GB$49,PYPQly!F53:GB53)</f>
        <v>120790.60057103005</v>
      </c>
      <c r="AB53" s="18">
        <f ca="1">SUMPRODUCT(AnnualDataCVM!$F$49:$GB$49,CYPQly!F53:GB53)</f>
        <v>124060.40673619234</v>
      </c>
      <c r="AC53">
        <f ca="1">AC54*AB54/AA54</f>
        <v>1.5609156120005709</v>
      </c>
      <c r="AD53" s="18">
        <f ca="1">AA53*AC53</f>
        <v>188543.93421424588</v>
      </c>
      <c r="AE53" s="61">
        <f ca="1">AD53*OFFSET(AggregationAnnual!$X$14,B53,0)/SUMIF($B$15:$B$138,B53,$AD$15:$AD$138)</f>
        <v>188981.32515212731</v>
      </c>
      <c r="AF53" s="19">
        <f t="shared" ca="1" si="13"/>
        <v>2.9187566324512471</v>
      </c>
      <c r="AG53" s="62">
        <f t="shared" ca="1" si="56"/>
        <v>65.513880750034687</v>
      </c>
      <c r="AH53">
        <f t="shared" ca="1" si="57"/>
        <v>2.2315470653802186E-3</v>
      </c>
      <c r="AI53" s="19">
        <f t="shared" ca="1" si="80"/>
        <v>1.261626768126245</v>
      </c>
      <c r="AJ53" s="19"/>
      <c r="AK53">
        <f t="shared" ca="1" si="58"/>
        <v>0.8806156125981851</v>
      </c>
      <c r="AL53">
        <f t="shared" si="59"/>
        <v>2.4823931765911538</v>
      </c>
      <c r="AM53">
        <f t="shared" ca="1" si="81"/>
        <v>2.8199494374549605</v>
      </c>
      <c r="AN53">
        <f t="shared" si="75"/>
        <v>38.541898185672977</v>
      </c>
      <c r="AO53">
        <f t="shared" ca="1" si="32"/>
        <v>122.29098377155363</v>
      </c>
      <c r="AP53">
        <f t="shared" ca="1" si="33"/>
        <v>112.31877481910897</v>
      </c>
      <c r="AQ53">
        <f t="shared" si="60"/>
        <v>233838</v>
      </c>
      <c r="AR53">
        <f>QuarterlyDataCP!D53</f>
        <v>233838</v>
      </c>
      <c r="AS53">
        <f t="shared" si="52"/>
        <v>0.47053515681796798</v>
      </c>
      <c r="AT53">
        <f>QuarterlyDataCP!D53-QuarterlyDataCP!FD53-QuarterlyDataCP!FG53-QuarterlyDataCP!FI53</f>
        <v>208587</v>
      </c>
      <c r="AU53">
        <f t="shared" si="53"/>
        <v>0.52749691975051183</v>
      </c>
      <c r="AV53">
        <f>QuarterlyDataCP!GD53</f>
        <v>34349</v>
      </c>
      <c r="AW53" s="15">
        <f t="shared" si="54"/>
        <v>0.2774354045344038</v>
      </c>
      <c r="AX53" s="15"/>
      <c r="AY53">
        <f t="shared" si="76"/>
        <v>1.6988474087493488</v>
      </c>
      <c r="AZ53">
        <f t="shared" si="77"/>
        <v>4.217207215548946</v>
      </c>
      <c r="BB53">
        <f t="shared" si="61"/>
        <v>2007</v>
      </c>
      <c r="BC53">
        <f t="shared" ref="BC53" si="98">SUM(N83:N86)</f>
        <v>647211</v>
      </c>
      <c r="BD53">
        <f t="shared" ref="BD53" si="99">SUM(Y83:Y86)</f>
        <v>744393</v>
      </c>
      <c r="BE53">
        <f>AggregationAnnual!AJ32</f>
        <v>647211</v>
      </c>
      <c r="BF53">
        <f>AggregationAnnual!AK32</f>
        <v>744393</v>
      </c>
      <c r="BG53">
        <f t="shared" si="62"/>
        <v>6.0412328230704526E-2</v>
      </c>
      <c r="BH53">
        <f t="shared" si="63"/>
        <v>4.2177505050632336E-2</v>
      </c>
    </row>
    <row r="54" spans="2:60" x14ac:dyDescent="0.25">
      <c r="B54" s="18">
        <f t="shared" si="6"/>
        <v>10</v>
      </c>
      <c r="C54" s="1">
        <v>36495</v>
      </c>
      <c r="E54" s="18">
        <f ca="1">SUMPRODUCT(AnnualDataCVM!$F$48:$GB$48,PYPQly!F54:GB54)</f>
        <v>235648.77830709497</v>
      </c>
      <c r="F54" s="18">
        <f ca="1">SUMPRODUCT(AnnualDataCVM!$F$48:$GB$48,CYPQly!F54:GB54)</f>
        <v>237187.52714003032</v>
      </c>
      <c r="G54">
        <f t="shared" ref="G54:G55" ca="1" si="100">G55</f>
        <v>1.4264248894415177</v>
      </c>
      <c r="H54" s="18">
        <f ca="1">F54*G54</f>
        <v>338330.19217762473</v>
      </c>
      <c r="I54" s="23">
        <f ca="1">H54*OFFSET(AggregationAnnual!$E$14,B54,0)/SUMIF($B$15:$B$138,B54,$H$15:$H$138)</f>
        <v>340840.38627621182</v>
      </c>
      <c r="J54" s="24">
        <f>QuarterlyDataCVM!D54</f>
        <v>340819</v>
      </c>
      <c r="K54" s="15">
        <f t="shared" ca="1" si="7"/>
        <v>6.2749659531347035E-3</v>
      </c>
      <c r="L54" s="19">
        <f t="shared" ca="1" si="11"/>
        <v>3.4780825260799508</v>
      </c>
      <c r="N54">
        <f>SUMPRODUCT(QuarterlyDataCP!$F$1:$GB$1,QuarterlyDataCP!F54:GB54)</f>
        <v>112950</v>
      </c>
      <c r="O54">
        <f t="shared" si="70"/>
        <v>4.2214532871972299</v>
      </c>
      <c r="P54" s="18">
        <f ca="1">SUMPRODUCT(AnnualDataCVM!$F$1:$GB$1,PYPQly!F54:GB54)</f>
        <v>113903.85507155702</v>
      </c>
      <c r="Q54" s="18">
        <f ca="1">SUMPRODUCT(AnnualDataCVM!$F$1:$GB$1,CYPQly!F54:GB54)</f>
        <v>112135.43016976949</v>
      </c>
      <c r="R54">
        <f t="shared" ref="R54:R55" ca="1" si="101">R55</f>
        <v>1.3295075638977623</v>
      </c>
      <c r="S54" s="18">
        <f ca="1">Q54*R54</f>
        <v>149084.90259163786</v>
      </c>
      <c r="T54" s="61">
        <f ca="1">S54*OFFSET(AggregationAnnual!$U$14,B54,0)/SUMIF($B$15:$B$138,B54,$S$15:$S$138)</f>
        <v>150947.07253966056</v>
      </c>
      <c r="U54" s="19">
        <f t="shared" ca="1" si="12"/>
        <v>4.0182578633370047</v>
      </c>
      <c r="V54" s="58">
        <f t="shared" ca="1" si="55"/>
        <v>74.82755253191344</v>
      </c>
      <c r="W54" s="19">
        <f t="shared" ca="1" si="72"/>
        <v>0.1953459210278119</v>
      </c>
      <c r="X54" s="19"/>
      <c r="Y54">
        <f>SUMPRODUCT(QuarterlyDataCP!$F$141:$GB$141,QuarterlyDataCP!F54:GB54)</f>
        <v>125142</v>
      </c>
      <c r="Z54">
        <f t="shared" si="73"/>
        <v>3.371881711547986</v>
      </c>
      <c r="AA54" s="18">
        <f ca="1">SUMPRODUCT(AnnualDataCVM!$F$49:$GB$49,PYPQly!F54:GB54)</f>
        <v>121744.92323553795</v>
      </c>
      <c r="AB54" s="18">
        <f ca="1">SUMPRODUCT(AnnualDataCVM!$F$49:$GB$49,CYPQly!F54:GB54)</f>
        <v>125052.09697026086</v>
      </c>
      <c r="AC54">
        <f t="shared" ref="AC54:AC55" ca="1" si="102">AC55</f>
        <v>1.5196350638194807</v>
      </c>
      <c r="AD54" s="18">
        <f ca="1">AB54*AC54</f>
        <v>190033.55136016224</v>
      </c>
      <c r="AE54" s="61">
        <f ca="1">AD54*OFFSET(AggregationAnnual!$X$14,B54,0)/SUMIF($B$15:$B$138,B54,$AD$15:$AD$138)</f>
        <v>190474.39796498543</v>
      </c>
      <c r="AF54" s="19">
        <f t="shared" ca="1" si="13"/>
        <v>3.0250304526103999</v>
      </c>
      <c r="AG54" s="62">
        <f t="shared" ca="1" si="56"/>
        <v>65.700168283511061</v>
      </c>
      <c r="AH54">
        <f t="shared" ca="1" si="57"/>
        <v>1.7702545578686291E-3</v>
      </c>
      <c r="AI54" s="19">
        <f t="shared" ca="1" si="80"/>
        <v>0.33666698026082464</v>
      </c>
      <c r="AJ54" s="19"/>
      <c r="AK54">
        <f t="shared" ca="1" si="58"/>
        <v>0.87802107726950429</v>
      </c>
      <c r="AL54">
        <f t="shared" si="59"/>
        <v>0.79874902839128559</v>
      </c>
      <c r="AM54">
        <f t="shared" ca="1" si="81"/>
        <v>0.14104553253841967</v>
      </c>
      <c r="AN54">
        <f t="shared" si="75"/>
        <v>-64.739545759714829</v>
      </c>
      <c r="AO54">
        <f t="shared" ca="1" si="32"/>
        <v>124.81273863129825</v>
      </c>
      <c r="AP54">
        <f t="shared" ca="1" si="33"/>
        <v>113.20616466528003</v>
      </c>
      <c r="AQ54">
        <f t="shared" si="60"/>
        <v>238092</v>
      </c>
      <c r="AR54">
        <f>QuarterlyDataCP!D54</f>
        <v>238094</v>
      </c>
      <c r="AS54">
        <f t="shared" si="52"/>
        <v>0.47439246684082759</v>
      </c>
      <c r="AT54">
        <f>QuarterlyDataCP!D54-QuarterlyDataCP!FD54-QuarterlyDataCP!FG54-QuarterlyDataCP!FI54</f>
        <v>212266</v>
      </c>
      <c r="AU54">
        <f t="shared" si="53"/>
        <v>0.53211536468393428</v>
      </c>
      <c r="AV54">
        <f>QuarterlyDataCP!GD54</f>
        <v>34927</v>
      </c>
      <c r="AW54" s="15">
        <f t="shared" si="54"/>
        <v>0.27909894360007031</v>
      </c>
      <c r="AX54" s="15"/>
      <c r="AY54">
        <f t="shared" si="76"/>
        <v>4.2214532871972299</v>
      </c>
      <c r="AZ54">
        <f t="shared" si="77"/>
        <v>3.371881711547986</v>
      </c>
      <c r="BB54">
        <f t="shared" si="61"/>
        <v>2008</v>
      </c>
      <c r="BC54">
        <f t="shared" ref="BC54" si="103">SUM(N87:N90)</f>
        <v>659299</v>
      </c>
      <c r="BD54">
        <f t="shared" ref="BD54" si="104">SUM(Y87:Y90)</f>
        <v>778381</v>
      </c>
      <c r="BE54">
        <f>AggregationAnnual!AJ33</f>
        <v>659299</v>
      </c>
      <c r="BF54">
        <f>AggregationAnnual!AK33</f>
        <v>778381</v>
      </c>
      <c r="BG54">
        <f t="shared" si="62"/>
        <v>1.86770620400456E-2</v>
      </c>
      <c r="BH54">
        <f t="shared" si="63"/>
        <v>4.5658677607124165E-2</v>
      </c>
    </row>
    <row r="55" spans="2:60" x14ac:dyDescent="0.25">
      <c r="B55" s="18">
        <f t="shared" si="6"/>
        <v>11</v>
      </c>
      <c r="C55" s="1">
        <v>36586</v>
      </c>
      <c r="E55" s="18">
        <f ca="1">SUMPRODUCT(AnnualDataCVM!$F$48:$GB$48,PYPQly!F55:GB55)</f>
        <v>239702.72051491315</v>
      </c>
      <c r="F55" s="18">
        <f ca="1">SUMPRODUCT(AnnualDataCVM!$F$48:$GB$48,CYPQly!F55:GB55)</f>
        <v>243511.00043481821</v>
      </c>
      <c r="G55">
        <f t="shared" ca="1" si="100"/>
        <v>1.4264248894415177</v>
      </c>
      <c r="H55" s="18">
        <f t="shared" ref="H55:H56" ca="1" si="105">E55*G55</f>
        <v>341917.92660931603</v>
      </c>
      <c r="I55" s="23">
        <f ca="1">H55*OFFSET(AggregationAnnual!$E$14,B55,0)/SUMIF($B$15:$B$138,B55,$H$15:$H$138)</f>
        <v>344169.77509837155</v>
      </c>
      <c r="J55" s="24">
        <f>QuarterlyDataCVM!D55</f>
        <v>344364</v>
      </c>
      <c r="K55" s="15">
        <f t="shared" ca="1" si="7"/>
        <v>-5.6401047039889018E-2</v>
      </c>
      <c r="L55" s="19">
        <f t="shared" ca="1" si="11"/>
        <v>3.9862025568304427</v>
      </c>
      <c r="N55">
        <f>SUMPRODUCT(QuarterlyDataCP!$F$1:$GB$1,QuarterlyDataCP!F55:GB55)</f>
        <v>114825</v>
      </c>
      <c r="O55">
        <f t="shared" si="70"/>
        <v>6.3105852290086917</v>
      </c>
      <c r="P55" s="18">
        <f ca="1">SUMPRODUCT(AnnualDataCVM!$F$1:$GB$1,PYPQly!F55:GB55)</f>
        <v>112967.73649285534</v>
      </c>
      <c r="Q55" s="18">
        <f ca="1">SUMPRODUCT(AnnualDataCVM!$F$1:$GB$1,CYPQly!F55:GB55)</f>
        <v>114708.74027630653</v>
      </c>
      <c r="R55">
        <f t="shared" ca="1" si="101"/>
        <v>1.3295075638977623</v>
      </c>
      <c r="S55" s="18">
        <f t="shared" ref="S55:S56" ca="1" si="106">P55*R55</f>
        <v>150191.46014366046</v>
      </c>
      <c r="T55" s="61">
        <f ca="1">S55*OFFSET(AggregationAnnual!$U$14,B55,0)/SUMIF($B$15:$B$138,B55,$S$15:$S$138)</f>
        <v>151844.60542768546</v>
      </c>
      <c r="U55" s="19">
        <f t="shared" ca="1" si="12"/>
        <v>4.546603788213921</v>
      </c>
      <c r="V55" s="58">
        <f t="shared" ca="1" si="55"/>
        <v>75.620072031261131</v>
      </c>
      <c r="W55" s="19">
        <f t="shared" ca="1" si="72"/>
        <v>1.6872680478154711</v>
      </c>
      <c r="X55" s="19"/>
      <c r="Y55">
        <f>SUMPRODUCT(QuarterlyDataCP!$F$141:$GB$141,QuarterlyDataCP!F55:GB55)</f>
        <v>127504</v>
      </c>
      <c r="Z55">
        <f t="shared" si="73"/>
        <v>4.0942451975279459</v>
      </c>
      <c r="AA55" s="18">
        <f ca="1">SUMPRODUCT(AnnualDataCVM!$F$49:$GB$49,PYPQly!F55:GB55)</f>
        <v>126734.98402205786</v>
      </c>
      <c r="AB55" s="18">
        <f ca="1">SUMPRODUCT(AnnualDataCVM!$F$49:$GB$49,CYPQly!F55:GB55)</f>
        <v>128802.26015851169</v>
      </c>
      <c r="AC55">
        <f t="shared" ca="1" si="102"/>
        <v>1.5196350638194807</v>
      </c>
      <c r="AD55" s="18">
        <f t="shared" ref="AD55:AD56" ca="1" si="107">AA55*AC55</f>
        <v>192590.92553252075</v>
      </c>
      <c r="AE55" s="61">
        <f ca="1">AD55*OFFSET(AggregationAnnual!$X$14,B55,0)/SUMIF($B$15:$B$138,B55,$AD$15:$AD$138)</f>
        <v>193037.42814609894</v>
      </c>
      <c r="AF55" s="19">
        <f t="shared" ca="1" si="13"/>
        <v>3.4824988548638913</v>
      </c>
      <c r="AG55" s="62">
        <f t="shared" ca="1" si="56"/>
        <v>66.051439466702561</v>
      </c>
      <c r="AH55">
        <f t="shared" ca="1" si="57"/>
        <v>2.1209592548183179E-3</v>
      </c>
      <c r="AI55" s="19">
        <f t="shared" ca="1" si="80"/>
        <v>0.59115922927415188</v>
      </c>
      <c r="AJ55" s="19"/>
      <c r="AK55">
        <f t="shared" ca="1" si="58"/>
        <v>0.87346438177679964</v>
      </c>
      <c r="AL55">
        <f t="shared" si="59"/>
        <v>0.64879009615580407</v>
      </c>
      <c r="AM55">
        <f t="shared" ca="1" si="81"/>
        <v>-1.0779213952585409</v>
      </c>
      <c r="AN55">
        <f t="shared" si="75"/>
        <v>-81.352065714191852</v>
      </c>
      <c r="AO55">
        <f t="shared" ca="1" si="32"/>
        <v>125.55487649380373</v>
      </c>
      <c r="AP55">
        <f t="shared" ca="1" si="33"/>
        <v>114.7294707884397</v>
      </c>
      <c r="AQ55">
        <f t="shared" si="60"/>
        <v>242329</v>
      </c>
      <c r="AR55">
        <f>QuarterlyDataCP!D55</f>
        <v>242331</v>
      </c>
      <c r="AS55">
        <f t="shared" si="52"/>
        <v>0.47383537393069808</v>
      </c>
      <c r="AT55">
        <f>QuarterlyDataCP!D55-QuarterlyDataCP!FD55-QuarterlyDataCP!FG55-QuarterlyDataCP!FI55</f>
        <v>216561</v>
      </c>
      <c r="AU55">
        <f t="shared" si="53"/>
        <v>0.53022012273678087</v>
      </c>
      <c r="AV55">
        <f>QuarterlyDataCP!GD55</f>
        <v>35138</v>
      </c>
      <c r="AW55" s="15">
        <f t="shared" si="54"/>
        <v>0.27558351110553392</v>
      </c>
      <c r="AX55" s="15"/>
      <c r="AY55">
        <f t="shared" si="76"/>
        <v>6.3105852290086917</v>
      </c>
      <c r="AZ55">
        <f t="shared" si="77"/>
        <v>4.0942451975279459</v>
      </c>
      <c r="BB55">
        <f t="shared" si="61"/>
        <v>2009</v>
      </c>
      <c r="BC55">
        <f t="shared" ref="BC55" si="108">SUM(N91:N94)</f>
        <v>644146</v>
      </c>
      <c r="BD55">
        <f t="shared" ref="BD55" si="109">SUM(Y91:Y94)</f>
        <v>765741</v>
      </c>
      <c r="BE55">
        <f>AggregationAnnual!AJ34</f>
        <v>644146</v>
      </c>
      <c r="BF55">
        <f>AggregationAnnual!AK34</f>
        <v>765741</v>
      </c>
      <c r="BG55">
        <f t="shared" si="62"/>
        <v>-2.2983502174279025E-2</v>
      </c>
      <c r="BH55">
        <f t="shared" si="63"/>
        <v>-1.6238834195593133E-2</v>
      </c>
    </row>
    <row r="56" spans="2:60" x14ac:dyDescent="0.25">
      <c r="B56" s="18">
        <f t="shared" si="6"/>
        <v>11</v>
      </c>
      <c r="C56" s="1">
        <v>36678</v>
      </c>
      <c r="E56" s="18">
        <f ca="1">SUMPRODUCT(AnnualDataCVM!$F$48:$GB$48,PYPQly!F56:GB56)</f>
        <v>241779.46349684295</v>
      </c>
      <c r="F56" s="18">
        <f ca="1">SUMPRODUCT(AnnualDataCVM!$F$48:$GB$48,CYPQly!F56:GB56)</f>
        <v>245270.49504949758</v>
      </c>
      <c r="G56">
        <f ca="1">G57</f>
        <v>1.4264248894415177</v>
      </c>
      <c r="H56" s="18">
        <f t="shared" ca="1" si="105"/>
        <v>344880.24448771367</v>
      </c>
      <c r="I56" s="23">
        <f ca="1">H56*OFFSET(AggregationAnnual!$E$14,B56,0)/SUMIF($B$15:$B$138,B56,$H$15:$H$138)</f>
        <v>347151.60260325979</v>
      </c>
      <c r="J56" s="24">
        <f>QuarterlyDataCVM!D56</f>
        <v>347225</v>
      </c>
      <c r="K56" s="15">
        <f t="shared" ca="1" si="7"/>
        <v>-2.1138281154930993E-2</v>
      </c>
      <c r="L56" s="19">
        <f t="shared" ca="1" si="11"/>
        <v>4.8093899000680729</v>
      </c>
      <c r="N56">
        <f>SUMPRODUCT(QuarterlyDataCP!$F$1:$GB$1,QuarterlyDataCP!F56:GB56)</f>
        <v>115291</v>
      </c>
      <c r="O56">
        <f t="shared" si="70"/>
        <v>7.4753896636587269</v>
      </c>
      <c r="P56" s="18">
        <f ca="1">SUMPRODUCT(AnnualDataCVM!$F$1:$GB$1,PYPQly!F56:GB56)</f>
        <v>114405.01982064309</v>
      </c>
      <c r="Q56" s="18">
        <f ca="1">SUMPRODUCT(AnnualDataCVM!$F$1:$GB$1,CYPQly!F56:GB56)</f>
        <v>115844.90976954128</v>
      </c>
      <c r="R56">
        <f ca="1">R57</f>
        <v>1.3295075638977623</v>
      </c>
      <c r="S56" s="18">
        <f t="shared" ca="1" si="106"/>
        <v>152102.33919941841</v>
      </c>
      <c r="T56" s="61">
        <f ca="1">S56*OFFSET(AggregationAnnual!$U$14,B56,0)/SUMIF($B$15:$B$138,B56,$S$15:$S$138)</f>
        <v>153776.51737503623</v>
      </c>
      <c r="U56" s="19">
        <f t="shared" ca="1" si="12"/>
        <v>6.0542678809307526</v>
      </c>
      <c r="V56" s="58">
        <f t="shared" ca="1" si="55"/>
        <v>74.973085597213625</v>
      </c>
      <c r="W56" s="19">
        <f t="shared" ca="1" si="72"/>
        <v>1.3399949017832036</v>
      </c>
      <c r="X56" s="19"/>
      <c r="Y56">
        <f>SUMPRODUCT(QuarterlyDataCP!$F$141:$GB$141,QuarterlyDataCP!F56:GB56)</f>
        <v>128741</v>
      </c>
      <c r="Z56">
        <f t="shared" si="73"/>
        <v>4.6785432606698318</v>
      </c>
      <c r="AA56" s="18">
        <f ca="1">SUMPRODUCT(AnnualDataCVM!$F$49:$GB$49,PYPQly!F56:GB56)</f>
        <v>127374.44367619984</v>
      </c>
      <c r="AB56" s="18">
        <f ca="1">SUMPRODUCT(AnnualDataCVM!$F$49:$GB$49,CYPQly!F56:GB56)</f>
        <v>129425.58527995633</v>
      </c>
      <c r="AC56">
        <f ca="1">AC57</f>
        <v>1.5196350638194807</v>
      </c>
      <c r="AD56" s="18">
        <f t="shared" ca="1" si="107"/>
        <v>193562.67084485278</v>
      </c>
      <c r="AE56" s="61">
        <f ca="1">AD56*OFFSET(AggregationAnnual!$X$14,B56,0)/SUMIF($B$15:$B$138,B56,$AD$15:$AD$138)</f>
        <v>194011.4263518136</v>
      </c>
      <c r="AF56" s="19">
        <f t="shared" ca="1" si="13"/>
        <v>3.6974810666615454</v>
      </c>
      <c r="AG56" s="62">
        <f t="shared" ca="1" si="56"/>
        <v>66.357431838342109</v>
      </c>
      <c r="AH56">
        <f t="shared" ca="1" si="57"/>
        <v>2.4114782044774639E-3</v>
      </c>
      <c r="AI56" s="19">
        <f t="shared" ca="1" si="80"/>
        <v>0.94608102715401099</v>
      </c>
      <c r="AJ56" s="19"/>
      <c r="AK56">
        <f t="shared" ca="1" si="58"/>
        <v>0.88508337771826062</v>
      </c>
      <c r="AL56">
        <f t="shared" si="59"/>
        <v>0.62585944963034645</v>
      </c>
      <c r="AM56">
        <f t="shared" ca="1" si="81"/>
        <v>-0.3887052441743144</v>
      </c>
      <c r="AN56">
        <f t="shared" si="75"/>
        <v>-97.624759243917978</v>
      </c>
      <c r="AO56">
        <f t="shared" ca="1" si="32"/>
        <v>127.15230542625302</v>
      </c>
      <c r="AP56">
        <f t="shared" ca="1" si="33"/>
        <v>115.30835489274905</v>
      </c>
      <c r="AQ56">
        <f t="shared" si="60"/>
        <v>244032</v>
      </c>
      <c r="AR56">
        <f>QuarterlyDataCP!D56</f>
        <v>244032</v>
      </c>
      <c r="AS56">
        <f t="shared" si="52"/>
        <v>0.47244213873590346</v>
      </c>
      <c r="AT56">
        <f>QuarterlyDataCP!D56-QuarterlyDataCP!FD56-QuarterlyDataCP!FG56-QuarterlyDataCP!FI56</f>
        <v>217336</v>
      </c>
      <c r="AU56">
        <f t="shared" si="53"/>
        <v>0.53047355247174877</v>
      </c>
      <c r="AV56">
        <f>QuarterlyDataCP!GD56</f>
        <v>36179</v>
      </c>
      <c r="AW56" s="15">
        <f t="shared" si="54"/>
        <v>0.28102158597494192</v>
      </c>
      <c r="AX56" s="15"/>
      <c r="AY56">
        <f t="shared" si="76"/>
        <v>7.4753896636587269</v>
      </c>
      <c r="AZ56">
        <f t="shared" si="77"/>
        <v>4.6785432606698318</v>
      </c>
      <c r="BB56">
        <f t="shared" si="61"/>
        <v>2010</v>
      </c>
      <c r="BC56">
        <f t="shared" ref="BC56" si="110">SUM(N95:N98)</f>
        <v>673287</v>
      </c>
      <c r="BD56">
        <f t="shared" ref="BD56" si="111">SUM(Y95:Y98)</f>
        <v>773188</v>
      </c>
      <c r="BE56">
        <f>AggregationAnnual!AJ35</f>
        <v>673287</v>
      </c>
      <c r="BF56">
        <f>AggregationAnnual!AK35</f>
        <v>773188</v>
      </c>
      <c r="BG56">
        <f t="shared" si="62"/>
        <v>4.5239743784794229E-2</v>
      </c>
      <c r="BH56">
        <f t="shared" si="63"/>
        <v>9.725220407422297E-3</v>
      </c>
    </row>
    <row r="57" spans="2:60" x14ac:dyDescent="0.25">
      <c r="B57" s="18">
        <f t="shared" si="6"/>
        <v>11</v>
      </c>
      <c r="C57" s="1">
        <v>36770</v>
      </c>
      <c r="E57" s="18">
        <f ca="1">SUMPRODUCT(AnnualDataCVM!$F$48:$GB$48,PYPQly!F57:GB57)</f>
        <v>243185.85024031121</v>
      </c>
      <c r="F57" s="18">
        <f ca="1">SUMPRODUCT(AnnualDataCVM!$F$48:$GB$48,CYPQly!F57:GB57)</f>
        <v>246428.0028582417</v>
      </c>
      <c r="G57">
        <f ca="1">G58*F58/E58</f>
        <v>1.4264248894415177</v>
      </c>
      <c r="H57" s="18">
        <f ca="1">E57*G57</f>
        <v>346886.3495427774</v>
      </c>
      <c r="I57" s="23">
        <f ca="1">H57*OFFSET(AggregationAnnual!$E$14,B57,0)/SUMIF($B$15:$B$138,B57,$H$15:$H$138)</f>
        <v>349170.91973141348</v>
      </c>
      <c r="J57" s="24">
        <f>QuarterlyDataCVM!D57</f>
        <v>349109</v>
      </c>
      <c r="K57" s="15">
        <f t="shared" ca="1" si="7"/>
        <v>1.7736503903797995E-2</v>
      </c>
      <c r="L57" s="19">
        <f t="shared" ca="1" si="11"/>
        <v>3.8792888622961375</v>
      </c>
      <c r="N57">
        <f>SUMPRODUCT(QuarterlyDataCP!$F$1:$GB$1,QuarterlyDataCP!F57:GB57)</f>
        <v>117155</v>
      </c>
      <c r="O57">
        <f t="shared" si="70"/>
        <v>6.4764743840260319</v>
      </c>
      <c r="P57" s="18">
        <f ca="1">SUMPRODUCT(AnnualDataCVM!$F$1:$GB$1,PYPQly!F57:GB57)</f>
        <v>115396.96736832229</v>
      </c>
      <c r="Q57" s="18">
        <f ca="1">SUMPRODUCT(AnnualDataCVM!$F$1:$GB$1,CYPQly!F57:GB57)</f>
        <v>116634.25681446481</v>
      </c>
      <c r="R57">
        <f ca="1">R58*Q58/P58</f>
        <v>1.3295075638977623</v>
      </c>
      <c r="S57" s="18">
        <f ca="1">P57*R57</f>
        <v>153421.14096704774</v>
      </c>
      <c r="T57" s="61">
        <f ca="1">S57*OFFSET(AggregationAnnual!$U$14,B57,0)/SUMIF($B$15:$B$138,B57,$S$15:$S$138)</f>
        <v>155109.83508731803</v>
      </c>
      <c r="U57" s="19">
        <f t="shared" ca="1" si="12"/>
        <v>4.8767245361724054</v>
      </c>
      <c r="V57" s="58">
        <f t="shared" ca="1" si="55"/>
        <v>75.530349145203076</v>
      </c>
      <c r="W57" s="19">
        <f t="shared" ca="1" si="72"/>
        <v>1.5253621381948079</v>
      </c>
      <c r="X57" s="19"/>
      <c r="Y57">
        <f>SUMPRODUCT(QuarterlyDataCP!$F$141:$GB$141,QuarterlyDataCP!F57:GB57)</f>
        <v>130138</v>
      </c>
      <c r="Z57">
        <f t="shared" si="73"/>
        <v>5.1119062426802531</v>
      </c>
      <c r="AA57" s="18">
        <f ca="1">SUMPRODUCT(AnnualDataCVM!$F$49:$GB$49,PYPQly!F57:GB57)</f>
        <v>127788.88287198878</v>
      </c>
      <c r="AB57" s="18">
        <f ca="1">SUMPRODUCT(AnnualDataCVM!$F$49:$GB$49,CYPQly!F57:GB57)</f>
        <v>129793.74604377686</v>
      </c>
      <c r="AC57">
        <f ca="1">AC58*AB58/AA58</f>
        <v>1.5196350638194807</v>
      </c>
      <c r="AD57" s="18">
        <f ca="1">AA57*AC57</f>
        <v>194192.46717859482</v>
      </c>
      <c r="AE57" s="61">
        <f ca="1">AD57*OFFSET(AggregationAnnual!$X$14,B57,0)/SUMIF($B$15:$B$138,B57,$AD$15:$AD$138)</f>
        <v>194642.68280476046</v>
      </c>
      <c r="AF57" s="19">
        <f t="shared" ca="1" si="13"/>
        <v>2.9957233330202504</v>
      </c>
      <c r="AG57" s="62">
        <f t="shared" ca="1" si="56"/>
        <v>66.859949793508065</v>
      </c>
      <c r="AH57">
        <f t="shared" ca="1" si="57"/>
        <v>2.6263028072870506E-3</v>
      </c>
      <c r="AI57" s="19">
        <f t="shared" ca="1" si="80"/>
        <v>2.0546318246803974</v>
      </c>
      <c r="AJ57" s="19"/>
      <c r="AK57">
        <f t="shared" ca="1" si="58"/>
        <v>0.88520641768745656</v>
      </c>
      <c r="AL57">
        <f t="shared" si="59"/>
        <v>0.78930386188024892</v>
      </c>
      <c r="AM57">
        <f t="shared" ca="1" si="81"/>
        <v>0.52131770361494301</v>
      </c>
      <c r="AN57">
        <f t="shared" si="75"/>
        <v>-68.203914298373618</v>
      </c>
      <c r="AO57">
        <f t="shared" ca="1" si="32"/>
        <v>128.25477818266759</v>
      </c>
      <c r="AP57">
        <f t="shared" ca="1" si="33"/>
        <v>115.68353456372749</v>
      </c>
      <c r="AQ57">
        <f t="shared" si="60"/>
        <v>247293</v>
      </c>
      <c r="AR57">
        <f>QuarterlyDataCP!D57</f>
        <v>247293</v>
      </c>
      <c r="AS57">
        <f t="shared" si="52"/>
        <v>0.47374976242756567</v>
      </c>
      <c r="AT57">
        <f>QuarterlyDataCP!D57-QuarterlyDataCP!FD57-QuarterlyDataCP!FG57-QuarterlyDataCP!FI57</f>
        <v>219898</v>
      </c>
      <c r="AU57">
        <f t="shared" si="53"/>
        <v>0.53276973869703226</v>
      </c>
      <c r="AV57">
        <f>QuarterlyDataCP!GD57</f>
        <v>37152</v>
      </c>
      <c r="AW57" s="15">
        <f t="shared" si="54"/>
        <v>0.28548156572254069</v>
      </c>
      <c r="AX57" s="15"/>
      <c r="AY57">
        <f t="shared" si="76"/>
        <v>6.4764743840260319</v>
      </c>
      <c r="AZ57">
        <f t="shared" si="77"/>
        <v>5.1119062426802531</v>
      </c>
      <c r="BB57">
        <f t="shared" si="61"/>
        <v>2011</v>
      </c>
      <c r="BC57">
        <f t="shared" ref="BC57" si="112">SUM(N99:N102)</f>
        <v>693320</v>
      </c>
      <c r="BD57">
        <f t="shared" ref="BD57" si="113">SUM(Y99:Y102)</f>
        <v>788553</v>
      </c>
      <c r="BE57">
        <f>AggregationAnnual!AJ36</f>
        <v>693320</v>
      </c>
      <c r="BF57">
        <f>AggregationAnnual!AK36</f>
        <v>788553</v>
      </c>
      <c r="BG57">
        <f t="shared" si="62"/>
        <v>2.9754027628633883E-2</v>
      </c>
      <c r="BH57">
        <f t="shared" si="63"/>
        <v>1.9872269098847983E-2</v>
      </c>
    </row>
    <row r="58" spans="2:60" x14ac:dyDescent="0.25">
      <c r="B58" s="18">
        <f t="shared" si="6"/>
        <v>11</v>
      </c>
      <c r="C58" s="1">
        <v>36861</v>
      </c>
      <c r="E58" s="18">
        <f ca="1">SUMPRODUCT(AnnualDataCVM!$F$48:$GB$48,PYPQly!F58:GB58)</f>
        <v>244331.60794346794</v>
      </c>
      <c r="F58" s="18">
        <f ca="1">SUMPRODUCT(AnnualDataCVM!$F$48:$GB$48,CYPQly!F58:GB58)</f>
        <v>247451.50165744263</v>
      </c>
      <c r="G58">
        <f t="shared" ref="G58:G59" ca="1" si="114">G59</f>
        <v>1.4084403792800624</v>
      </c>
      <c r="H58" s="18">
        <f ca="1">F58*G58</f>
        <v>348520.68684782949</v>
      </c>
      <c r="I58" s="23">
        <f ca="1">H58*OFFSET(AggregationAnnual!$E$14,B58,0)/SUMIF($B$15:$B$138,B58,$H$15:$H$138)</f>
        <v>350816.02067213535</v>
      </c>
      <c r="J58" s="24">
        <f>QuarterlyDataCVM!D58</f>
        <v>350605</v>
      </c>
      <c r="K58" s="15">
        <f t="shared" ca="1" si="7"/>
        <v>6.0187582075377222E-2</v>
      </c>
      <c r="L58" s="19">
        <f t="shared" ca="1" si="11"/>
        <v>2.926775933131176</v>
      </c>
      <c r="N58">
        <f>SUMPRODUCT(QuarterlyDataCP!$F$1:$GB$1,QuarterlyDataCP!F58:GB58)</f>
        <v>116911</v>
      </c>
      <c r="O58">
        <f t="shared" si="70"/>
        <v>3.5068614431164269</v>
      </c>
      <c r="P58" s="18">
        <f ca="1">SUMPRODUCT(AnnualDataCVM!$F$1:$GB$1,PYPQly!F58:GB58)</f>
        <v>115910.2164309778</v>
      </c>
      <c r="Q58" s="18">
        <f ca="1">SUMPRODUCT(AnnualDataCVM!$F$1:$GB$1,CYPQly!F58:GB58)</f>
        <v>116994.09313968741</v>
      </c>
      <c r="R58">
        <f t="shared" ref="R58:R59" ca="1" si="115">R59</f>
        <v>1.317190512293785</v>
      </c>
      <c r="S58" s="18">
        <f ca="1">Q58*R58</f>
        <v>154103.50947801166</v>
      </c>
      <c r="T58" s="61">
        <f ca="1">S58*OFFSET(AggregationAnnual!$U$14,B58,0)/SUMIF($B$15:$B$138,B58,$S$15:$S$138)</f>
        <v>155799.71437342715</v>
      </c>
      <c r="U58" s="19">
        <f t="shared" ca="1" si="12"/>
        <v>3.2147969166421486</v>
      </c>
      <c r="V58" s="58">
        <f t="shared" ca="1" si="55"/>
        <v>75.039290328724803</v>
      </c>
      <c r="W58" s="19">
        <f t="shared" ca="1" si="72"/>
        <v>0.28296768990414556</v>
      </c>
      <c r="X58" s="19"/>
      <c r="Y58">
        <f>SUMPRODUCT(QuarterlyDataCP!$F$141:$GB$141,QuarterlyDataCP!F58:GB58)</f>
        <v>132096</v>
      </c>
      <c r="Z58">
        <f t="shared" si="73"/>
        <v>5.5568873759409332</v>
      </c>
      <c r="AA58" s="18">
        <f ca="1">SUMPRODUCT(AnnualDataCVM!$F$49:$GB$49,PYPQly!F58:GB58)</f>
        <v>128421.39151249021</v>
      </c>
      <c r="AB58" s="18">
        <f ca="1">SUMPRODUCT(AnnualDataCVM!$F$49:$GB$49,CYPQly!F58:GB58)</f>
        <v>130457.40851775515</v>
      </c>
      <c r="AC58">
        <f t="shared" ref="AC58:AC59" ca="1" si="116">AC59</f>
        <v>1.4959184894456135</v>
      </c>
      <c r="AD58" s="18">
        <f ca="1">AB58*AC58</f>
        <v>195153.64948686957</v>
      </c>
      <c r="AE58" s="61">
        <f ca="1">AD58*OFFSET(AggregationAnnual!$X$14,B58,0)/SUMIF($B$15:$B$138,B58,$AD$15:$AD$138)</f>
        <v>195606.09351715958</v>
      </c>
      <c r="AF58" s="19">
        <f t="shared" ca="1" si="13"/>
        <v>2.6941655188313041</v>
      </c>
      <c r="AG58" s="62">
        <f t="shared" ca="1" si="56"/>
        <v>67.531638521481881</v>
      </c>
      <c r="AH58">
        <f t="shared" ca="1" si="57"/>
        <v>2.8408559651816032E-3</v>
      </c>
      <c r="AI58" s="19">
        <f t="shared" ca="1" si="80"/>
        <v>2.7876187927976304</v>
      </c>
      <c r="AJ58" s="19"/>
      <c r="AK58">
        <f t="shared" ca="1" si="58"/>
        <v>0.89995038899816171</v>
      </c>
      <c r="AL58">
        <f t="shared" si="59"/>
        <v>1.5845756857170608</v>
      </c>
      <c r="AM58">
        <f t="shared" ca="1" si="81"/>
        <v>2.4975837478587559</v>
      </c>
      <c r="AN58">
        <f t="shared" si="75"/>
        <v>98.382173798503828</v>
      </c>
      <c r="AO58">
        <f t="shared" ca="1" si="32"/>
        <v>128.82521470439383</v>
      </c>
      <c r="AP58">
        <f t="shared" ca="1" si="33"/>
        <v>116.25612611888339</v>
      </c>
      <c r="AQ58">
        <f t="shared" si="60"/>
        <v>249007</v>
      </c>
      <c r="AR58">
        <f>QuarterlyDataCP!D58</f>
        <v>249007</v>
      </c>
      <c r="AS58">
        <f t="shared" si="52"/>
        <v>0.46950888930833268</v>
      </c>
      <c r="AT58">
        <f>QuarterlyDataCP!D58-QuarterlyDataCP!FD58-QuarterlyDataCP!FG58-QuarterlyDataCP!FI58</f>
        <v>221347</v>
      </c>
      <c r="AU58">
        <f t="shared" si="53"/>
        <v>0.52817973588980194</v>
      </c>
      <c r="AV58">
        <f>QuarterlyDataCP!GD58</f>
        <v>37958</v>
      </c>
      <c r="AW58" s="15">
        <f t="shared" si="54"/>
        <v>0.2873516230620155</v>
      </c>
      <c r="AX58" s="15"/>
      <c r="AY58">
        <f t="shared" si="76"/>
        <v>3.5068614431164269</v>
      </c>
      <c r="AZ58">
        <f t="shared" si="77"/>
        <v>5.5568873759409332</v>
      </c>
      <c r="BB58">
        <f t="shared" si="61"/>
        <v>2012</v>
      </c>
      <c r="BC58">
        <f t="shared" ref="BC58" si="117">SUM(N103:N106)</f>
        <v>702542</v>
      </c>
      <c r="BD58">
        <f t="shared" ref="BD58" si="118">SUM(Y103:Y106)</f>
        <v>827121</v>
      </c>
      <c r="BE58">
        <f>AggregationAnnual!AJ37</f>
        <v>702542</v>
      </c>
      <c r="BF58">
        <f>AggregationAnnual!AK37</f>
        <v>827121</v>
      </c>
      <c r="BG58">
        <f t="shared" si="62"/>
        <v>1.3301217331102455E-2</v>
      </c>
      <c r="BH58">
        <f t="shared" si="63"/>
        <v>4.8909838653838023E-2</v>
      </c>
    </row>
    <row r="59" spans="2:60" x14ac:dyDescent="0.25">
      <c r="B59" s="18">
        <f t="shared" si="6"/>
        <v>12</v>
      </c>
      <c r="C59" s="1">
        <v>36951</v>
      </c>
      <c r="E59" s="18">
        <f ca="1">SUMPRODUCT(AnnualDataCVM!$F$48:$GB$48,PYPQly!F59:GB59)</f>
        <v>250166.16458408572</v>
      </c>
      <c r="F59" s="18">
        <f ca="1">SUMPRODUCT(AnnualDataCVM!$F$48:$GB$48,CYPQly!F59:GB59)</f>
        <v>253548.29145926237</v>
      </c>
      <c r="G59">
        <f t="shared" ca="1" si="114"/>
        <v>1.4084403792800624</v>
      </c>
      <c r="H59" s="18">
        <f t="shared" ref="H59:H60" ca="1" si="119">E59*G59</f>
        <v>352344.1277298482</v>
      </c>
      <c r="I59" s="23">
        <f ca="1">H59*OFFSET(AggregationAnnual!$E$14,B59,0)/SUMIF($B$15:$B$138,B59,$H$15:$H$138)</f>
        <v>354199.71556684445</v>
      </c>
      <c r="J59" s="24">
        <f>QuarterlyDataCVM!D59</f>
        <v>354301</v>
      </c>
      <c r="K59" s="15">
        <f t="shared" ca="1" si="7"/>
        <v>-2.8587114672429248E-2</v>
      </c>
      <c r="L59" s="19">
        <f t="shared" ca="1" si="11"/>
        <v>2.9142420962462889</v>
      </c>
      <c r="N59">
        <f>SUMPRODUCT(QuarterlyDataCP!$F$1:$GB$1,QuarterlyDataCP!F59:GB59)</f>
        <v>117917</v>
      </c>
      <c r="O59">
        <f t="shared" si="70"/>
        <v>2.6927933812323168</v>
      </c>
      <c r="P59" s="18">
        <f ca="1">SUMPRODUCT(AnnualDataCVM!$F$1:$GB$1,PYPQly!F59:GB59)</f>
        <v>118498.63415022925</v>
      </c>
      <c r="Q59" s="18">
        <f ca="1">SUMPRODUCT(AnnualDataCVM!$F$1:$GB$1,CYPQly!F59:GB59)</f>
        <v>118156.64000685708</v>
      </c>
      <c r="R59">
        <f t="shared" ca="1" si="115"/>
        <v>1.317190512293785</v>
      </c>
      <c r="S59" s="18">
        <f t="shared" ref="S59:S60" ca="1" si="120">P59*R59</f>
        <v>156085.27662245429</v>
      </c>
      <c r="T59" s="61">
        <f ca="1">S59*OFFSET(AggregationAnnual!$U$14,B59,0)/SUMIF($B$15:$B$138,B59,$S$15:$S$138)</f>
        <v>157390.94272277565</v>
      </c>
      <c r="U59" s="19">
        <f t="shared" ca="1" si="12"/>
        <v>3.6526403288864806</v>
      </c>
      <c r="V59" s="58">
        <f t="shared" ca="1" si="55"/>
        <v>74.919813021068165</v>
      </c>
      <c r="W59" s="19">
        <f t="shared" ca="1" si="72"/>
        <v>-0.9260226701496399</v>
      </c>
      <c r="X59" s="19"/>
      <c r="Y59">
        <f>SUMPRODUCT(QuarterlyDataCP!$F$141:$GB$141,QuarterlyDataCP!F59:GB59)</f>
        <v>133208</v>
      </c>
      <c r="Z59">
        <f t="shared" si="73"/>
        <v>4.4735851424269057</v>
      </c>
      <c r="AA59" s="18">
        <f ca="1">SUMPRODUCT(AnnualDataCVM!$F$49:$GB$49,PYPQly!F59:GB59)</f>
        <v>131667.5304338565</v>
      </c>
      <c r="AB59" s="18">
        <f ca="1">SUMPRODUCT(AnnualDataCVM!$F$49:$GB$49,CYPQly!F59:GB59)</f>
        <v>135391.65145240529</v>
      </c>
      <c r="AC59">
        <f t="shared" ca="1" si="116"/>
        <v>1.4959184894456135</v>
      </c>
      <c r="AD59" s="18">
        <f t="shared" ref="AD59:AD60" ca="1" si="121">AA59*AC59</f>
        <v>196963.89323564895</v>
      </c>
      <c r="AE59" s="61">
        <f ca="1">AD59*OFFSET(AggregationAnnual!$X$14,B59,0)/SUMIF($B$15:$B$138,B59,$AD$15:$AD$138)</f>
        <v>197394.41609425811</v>
      </c>
      <c r="AF59" s="19">
        <f t="shared" ca="1" si="13"/>
        <v>2.2570689995214943</v>
      </c>
      <c r="AG59" s="62">
        <f t="shared" ca="1" si="56"/>
        <v>67.483165246372351</v>
      </c>
      <c r="AH59">
        <f t="shared" ca="1" si="57"/>
        <v>2.2663179794765406E-3</v>
      </c>
      <c r="AI59" s="19">
        <f t="shared" ca="1" si="80"/>
        <v>2.1675920937219484</v>
      </c>
      <c r="AJ59" s="19"/>
      <c r="AK59">
        <f t="shared" ca="1" si="58"/>
        <v>0.90073857001478963</v>
      </c>
      <c r="AL59">
        <f t="shared" si="59"/>
        <v>1.6613176390011908</v>
      </c>
      <c r="AM59">
        <f t="shared" ca="1" si="81"/>
        <v>3.1225301004843331</v>
      </c>
      <c r="AN59">
        <f t="shared" si="75"/>
        <v>156.06396411486415</v>
      </c>
      <c r="AO59">
        <f t="shared" ca="1" si="32"/>
        <v>130.14094454750003</v>
      </c>
      <c r="AP59">
        <f t="shared" ca="1" si="33"/>
        <v>117.31899410692063</v>
      </c>
      <c r="AQ59">
        <f t="shared" si="60"/>
        <v>251125</v>
      </c>
      <c r="AR59">
        <f>QuarterlyDataCP!D59</f>
        <v>251125</v>
      </c>
      <c r="AS59">
        <f t="shared" si="52"/>
        <v>0.46955500248880039</v>
      </c>
      <c r="AT59">
        <f>QuarterlyDataCP!D59-QuarterlyDataCP!FD59-QuarterlyDataCP!FG59-QuarterlyDataCP!FI59</f>
        <v>222807</v>
      </c>
      <c r="AU59">
        <f t="shared" si="53"/>
        <v>0.52923382119951345</v>
      </c>
      <c r="AV59">
        <f>QuarterlyDataCP!GD59</f>
        <v>38242</v>
      </c>
      <c r="AW59" s="15">
        <f t="shared" si="54"/>
        <v>0.2870848597681821</v>
      </c>
      <c r="AX59" s="15"/>
      <c r="AY59">
        <f t="shared" si="76"/>
        <v>2.6927933812323168</v>
      </c>
      <c r="AZ59">
        <f t="shared" si="77"/>
        <v>4.4735851424269057</v>
      </c>
      <c r="BB59">
        <f t="shared" si="61"/>
        <v>2013</v>
      </c>
      <c r="BC59">
        <f t="shared" ref="BC59" si="122">SUM(N107:N110)</f>
        <v>734770</v>
      </c>
      <c r="BD59">
        <f t="shared" ref="BD59" si="123">SUM(Y107:Y110)</f>
        <v>854023</v>
      </c>
      <c r="BE59">
        <f>AggregationAnnual!AJ38</f>
        <v>734770</v>
      </c>
      <c r="BF59">
        <f>AggregationAnnual!AK38</f>
        <v>854023</v>
      </c>
      <c r="BG59">
        <f t="shared" si="62"/>
        <v>4.5873413973826382E-2</v>
      </c>
      <c r="BH59">
        <f t="shared" si="63"/>
        <v>3.2524866373843775E-2</v>
      </c>
    </row>
    <row r="60" spans="2:60" x14ac:dyDescent="0.25">
      <c r="B60" s="18">
        <f t="shared" si="6"/>
        <v>12</v>
      </c>
      <c r="C60" s="1">
        <v>37043</v>
      </c>
      <c r="E60" s="18">
        <f ca="1">SUMPRODUCT(AnnualDataCVM!$F$48:$GB$48,PYPQly!F60:GB60)</f>
        <v>251906.64681114521</v>
      </c>
      <c r="F60" s="18">
        <f ca="1">SUMPRODUCT(AnnualDataCVM!$F$48:$GB$48,CYPQly!F60:GB60)</f>
        <v>255263.05131762926</v>
      </c>
      <c r="G60">
        <f ca="1">G61</f>
        <v>1.4084403792800624</v>
      </c>
      <c r="H60" s="18">
        <f t="shared" ca="1" si="119"/>
        <v>354795.49317785806</v>
      </c>
      <c r="I60" s="23">
        <f ca="1">H60*OFFSET(AggregationAnnual!$E$14,B60,0)/SUMIF($B$15:$B$138,B60,$H$15:$H$138)</f>
        <v>356663.99090479256</v>
      </c>
      <c r="J60" s="24">
        <f>QuarterlyDataCVM!D60</f>
        <v>356668</v>
      </c>
      <c r="K60" s="15">
        <f t="shared" ca="1" si="7"/>
        <v>-1.1240411832424968E-3</v>
      </c>
      <c r="L60" s="19">
        <f t="shared" ca="1" si="11"/>
        <v>2.7401251298280638</v>
      </c>
      <c r="N60">
        <f>SUMPRODUCT(QuarterlyDataCP!$F$1:$GB$1,QuarterlyDataCP!F60:GB60)</f>
        <v>118825</v>
      </c>
      <c r="O60">
        <f t="shared" si="70"/>
        <v>3.0652869694945739</v>
      </c>
      <c r="P60" s="18">
        <f ca="1">SUMPRODUCT(AnnualDataCVM!$F$1:$GB$1,PYPQly!F60:GB60)</f>
        <v>118993.77498696266</v>
      </c>
      <c r="Q60" s="18">
        <f ca="1">SUMPRODUCT(AnnualDataCVM!$F$1:$GB$1,CYPQly!F60:GB60)</f>
        <v>118605.39216955176</v>
      </c>
      <c r="R60">
        <f ca="1">R61</f>
        <v>1.317190512293785</v>
      </c>
      <c r="S60" s="18">
        <f t="shared" ca="1" si="120"/>
        <v>156737.47143484873</v>
      </c>
      <c r="T60" s="61">
        <f ca="1">S60*OFFSET(AggregationAnnual!$U$14,B60,0)/SUMIF($B$15:$B$138,B60,$S$15:$S$138)</f>
        <v>158048.59319809856</v>
      </c>
      <c r="U60" s="19">
        <f t="shared" ca="1" si="12"/>
        <v>2.7781067590725961</v>
      </c>
      <c r="V60" s="58">
        <f t="shared" ca="1" si="55"/>
        <v>75.182573660155512</v>
      </c>
      <c r="W60" s="19">
        <f t="shared" ca="1" si="72"/>
        <v>0.27941768872545847</v>
      </c>
      <c r="X60" s="19"/>
      <c r="Y60">
        <f>SUMPRODUCT(QuarterlyDataCP!$F$141:$GB$141,QuarterlyDataCP!F60:GB60)</f>
        <v>136624</v>
      </c>
      <c r="Z60">
        <f t="shared" si="73"/>
        <v>6.1231464723747742</v>
      </c>
      <c r="AA60" s="18">
        <f ca="1">SUMPRODUCT(AnnualDataCVM!$F$49:$GB$49,PYPQly!F60:GB60)</f>
        <v>132912.87182418248</v>
      </c>
      <c r="AB60" s="18">
        <f ca="1">SUMPRODUCT(AnnualDataCVM!$F$49:$GB$49,CYPQly!F60:GB60)</f>
        <v>136657.65914807742</v>
      </c>
      <c r="AC60">
        <f ca="1">AC61</f>
        <v>1.4959184894456135</v>
      </c>
      <c r="AD60" s="18">
        <f t="shared" ca="1" si="121"/>
        <v>198826.8224471095</v>
      </c>
      <c r="AE60" s="61">
        <f ca="1">AD60*OFFSET(AggregationAnnual!$X$14,B60,0)/SUMIF($B$15:$B$138,B60,$AD$15:$AD$138)</f>
        <v>199261.41728864069</v>
      </c>
      <c r="AF60" s="19">
        <f t="shared" ca="1" si="13"/>
        <v>2.706021514066359</v>
      </c>
      <c r="AG60" s="62">
        <f t="shared" ca="1" si="56"/>
        <v>68.565205376459275</v>
      </c>
      <c r="AH60">
        <f t="shared" ca="1" si="57"/>
        <v>3.0729212687999065E-3</v>
      </c>
      <c r="AI60" s="19">
        <f t="shared" ca="1" si="80"/>
        <v>3.3270931031443185</v>
      </c>
      <c r="AJ60" s="19"/>
      <c r="AK60">
        <f t="shared" ca="1" si="58"/>
        <v>0.91198268479596833</v>
      </c>
      <c r="AL60">
        <f t="shared" si="59"/>
        <v>1.9975769098657676</v>
      </c>
      <c r="AM60">
        <f t="shared" ca="1" si="81"/>
        <v>3.039183398410894</v>
      </c>
      <c r="AN60">
        <f t="shared" si="75"/>
        <v>219.17340403593863</v>
      </c>
      <c r="AO60">
        <f t="shared" ca="1" si="32"/>
        <v>130.68473221761639</v>
      </c>
      <c r="AP60">
        <f t="shared" ca="1" si="33"/>
        <v>118.42862378366283</v>
      </c>
      <c r="AQ60">
        <f t="shared" si="60"/>
        <v>255449</v>
      </c>
      <c r="AR60">
        <f>QuarterlyDataCP!D60</f>
        <v>255449</v>
      </c>
      <c r="AS60">
        <f t="shared" si="52"/>
        <v>0.46516134336012277</v>
      </c>
      <c r="AT60">
        <f>QuarterlyDataCP!D60-QuarterlyDataCP!FD60-QuarterlyDataCP!FG60-QuarterlyDataCP!FI60</f>
        <v>226445</v>
      </c>
      <c r="AU60">
        <f t="shared" si="53"/>
        <v>0.52474110711210231</v>
      </c>
      <c r="AV60">
        <f>QuarterlyDataCP!GD60</f>
        <v>39772</v>
      </c>
      <c r="AW60" s="15">
        <f t="shared" si="54"/>
        <v>0.29110551586836864</v>
      </c>
      <c r="AX60" s="15"/>
      <c r="AY60">
        <f t="shared" si="76"/>
        <v>3.0652869694945739</v>
      </c>
      <c r="AZ60">
        <f t="shared" si="77"/>
        <v>6.1231464723747742</v>
      </c>
      <c r="BB60">
        <f t="shared" si="61"/>
        <v>2014</v>
      </c>
      <c r="BC60">
        <f t="shared" ref="BC60" si="124">SUM(N111:N114)</f>
        <v>766659</v>
      </c>
      <c r="BD60">
        <f t="shared" ref="BD60" si="125">SUM(Y111:Y114)</f>
        <v>894572</v>
      </c>
      <c r="BE60">
        <f>AggregationAnnual!AJ39</f>
        <v>766659</v>
      </c>
      <c r="BF60">
        <f>AggregationAnnual!AK39</f>
        <v>894572</v>
      </c>
      <c r="BG60">
        <f t="shared" si="62"/>
        <v>4.3399975502538268E-2</v>
      </c>
      <c r="BH60">
        <f t="shared" si="63"/>
        <v>4.7479985902018962E-2</v>
      </c>
    </row>
    <row r="61" spans="2:60" x14ac:dyDescent="0.25">
      <c r="B61" s="18">
        <f t="shared" si="6"/>
        <v>12</v>
      </c>
      <c r="C61" s="1">
        <v>37135</v>
      </c>
      <c r="E61" s="18">
        <f ca="1">SUMPRODUCT(AnnualDataCVM!$F$48:$GB$48,PYPQly!F61:GB61)</f>
        <v>253472.42142687106</v>
      </c>
      <c r="F61" s="18">
        <f ca="1">SUMPRODUCT(AnnualDataCVM!$F$48:$GB$48,CYPQly!F61:GB61)</f>
        <v>256864.63883419553</v>
      </c>
      <c r="G61">
        <f ca="1">G62*F62/E62</f>
        <v>1.4084403792800624</v>
      </c>
      <c r="H61" s="18">
        <f ca="1">E61*G61</f>
        <v>357000.79337149812</v>
      </c>
      <c r="I61" s="23">
        <f ca="1">H61*OFFSET(AggregationAnnual!$E$14,B61,0)/SUMIF($B$15:$B$138,B61,$H$15:$H$138)</f>
        <v>358880.90510841366</v>
      </c>
      <c r="J61" s="24">
        <f>QuarterlyDataCVM!D61</f>
        <v>358828</v>
      </c>
      <c r="K61" s="15">
        <f t="shared" ca="1" si="7"/>
        <v>1.4743862913046968E-2</v>
      </c>
      <c r="L61" s="19">
        <f t="shared" ca="1" si="11"/>
        <v>2.7808688605767129</v>
      </c>
      <c r="N61">
        <f>SUMPRODUCT(QuarterlyDataCP!$F$1:$GB$1,QuarterlyDataCP!F61:GB61)</f>
        <v>119977</v>
      </c>
      <c r="O61">
        <f t="shared" si="70"/>
        <v>2.4087747001835247</v>
      </c>
      <c r="P61" s="18">
        <f ca="1">SUMPRODUCT(AnnualDataCVM!$F$1:$GB$1,PYPQly!F61:GB61)</f>
        <v>119732.15802153724</v>
      </c>
      <c r="Q61" s="18">
        <f ca="1">SUMPRODUCT(AnnualDataCVM!$F$1:$GB$1,CYPQly!F61:GB61)</f>
        <v>119366.52231135262</v>
      </c>
      <c r="R61">
        <f ca="1">R62*Q62/P62</f>
        <v>1.317190512293785</v>
      </c>
      <c r="S61" s="18">
        <f ca="1">P61*R61</f>
        <v>157710.06256242906</v>
      </c>
      <c r="T61" s="61">
        <f ca="1">S61*OFFSET(AggregationAnnual!$U$14,B61,0)/SUMIF($B$15:$B$138,B61,$S$15:$S$138)</f>
        <v>159029.32012997917</v>
      </c>
      <c r="U61" s="19">
        <f t="shared" ca="1" si="12"/>
        <v>2.5269094254756208</v>
      </c>
      <c r="V61" s="58">
        <f t="shared" ca="1" si="55"/>
        <v>75.443320704596744</v>
      </c>
      <c r="W61" s="19">
        <f t="shared" ca="1" si="72"/>
        <v>-0.11522314088476815</v>
      </c>
      <c r="X61" s="19"/>
      <c r="Y61">
        <f>SUMPRODUCT(QuarterlyDataCP!$F$141:$GB$141,QuarterlyDataCP!F61:GB61)</f>
        <v>138210</v>
      </c>
      <c r="Z61">
        <f t="shared" si="73"/>
        <v>6.2026464214910426</v>
      </c>
      <c r="AA61" s="18">
        <f ca="1">SUMPRODUCT(AnnualDataCVM!$F$49:$GB$49,PYPQly!F61:GB61)</f>
        <v>133740.26340533383</v>
      </c>
      <c r="AB61" s="18">
        <f ca="1">SUMPRODUCT(AnnualDataCVM!$F$49:$GB$49,CYPQly!F61:GB61)</f>
        <v>137498.11652284311</v>
      </c>
      <c r="AC61">
        <f ca="1">AC62*AB62/AA62</f>
        <v>1.4959184894456135</v>
      </c>
      <c r="AD61" s="18">
        <f ca="1">AA61*AC61</f>
        <v>200064.53281136544</v>
      </c>
      <c r="AE61" s="61">
        <f ca="1">AD61*OFFSET(AggregationAnnual!$X$14,B61,0)/SUMIF($B$15:$B$138,B61,$AD$15:$AD$138)</f>
        <v>200501.83303506285</v>
      </c>
      <c r="AF61" s="19">
        <f t="shared" ca="1" si="13"/>
        <v>3.010208319096952</v>
      </c>
      <c r="AG61" s="62">
        <f t="shared" ca="1" si="56"/>
        <v>68.932038130459617</v>
      </c>
      <c r="AH61">
        <f t="shared" ca="1" si="57"/>
        <v>3.0935609553286985E-3</v>
      </c>
      <c r="AI61" s="19">
        <f t="shared" ca="1" si="80"/>
        <v>3.099147312181727</v>
      </c>
      <c r="AJ61" s="19"/>
      <c r="AK61">
        <f t="shared" ca="1" si="58"/>
        <v>0.91369305442383053</v>
      </c>
      <c r="AL61">
        <f t="shared" si="59"/>
        <v>2.5750214086101382</v>
      </c>
      <c r="AM61">
        <f t="shared" ca="1" si="81"/>
        <v>3.2180784241028659</v>
      </c>
      <c r="AN61">
        <f t="shared" si="75"/>
        <v>226.23955525518684</v>
      </c>
      <c r="AO61">
        <f t="shared" ca="1" si="32"/>
        <v>131.49566026118828</v>
      </c>
      <c r="AP61">
        <f t="shared" ca="1" si="33"/>
        <v>119.16584994499023</v>
      </c>
      <c r="AQ61">
        <f t="shared" si="60"/>
        <v>258187</v>
      </c>
      <c r="AR61">
        <f>QuarterlyDataCP!D61</f>
        <v>258187</v>
      </c>
      <c r="AS61">
        <f t="shared" si="52"/>
        <v>0.46469032135622629</v>
      </c>
      <c r="AT61">
        <f>QuarterlyDataCP!D61-QuarterlyDataCP!FD61-QuarterlyDataCP!FG61-QuarterlyDataCP!FI61</f>
        <v>228704</v>
      </c>
      <c r="AU61">
        <f t="shared" si="53"/>
        <v>0.52459510983629498</v>
      </c>
      <c r="AV61">
        <f>QuarterlyDataCP!GD61</f>
        <v>40728</v>
      </c>
      <c r="AW61" s="15">
        <f t="shared" si="54"/>
        <v>0.29468200564358582</v>
      </c>
      <c r="AX61" s="15"/>
      <c r="AY61">
        <f t="shared" si="76"/>
        <v>2.4087747001835247</v>
      </c>
      <c r="AZ61">
        <f t="shared" si="77"/>
        <v>6.2026464214910426</v>
      </c>
      <c r="BB61">
        <f t="shared" si="61"/>
        <v>2015</v>
      </c>
      <c r="BC61">
        <f t="shared" ref="BC61" si="126">SUM(N115:N118)</f>
        <v>776690</v>
      </c>
      <c r="BD61">
        <f t="shared" ref="BD61" si="127">SUM(Y115:Y118)</f>
        <v>935380</v>
      </c>
      <c r="BE61">
        <f>AggregationAnnual!AJ40</f>
        <v>776690</v>
      </c>
      <c r="BF61">
        <f>AggregationAnnual!AK40</f>
        <v>935380</v>
      </c>
      <c r="BG61">
        <f t="shared" si="62"/>
        <v>1.308404388391704E-2</v>
      </c>
      <c r="BH61">
        <f t="shared" si="63"/>
        <v>4.5617345501535844E-2</v>
      </c>
    </row>
    <row r="62" spans="2:60" x14ac:dyDescent="0.25">
      <c r="B62" s="18">
        <f t="shared" si="6"/>
        <v>12</v>
      </c>
      <c r="C62" s="1">
        <v>37226</v>
      </c>
      <c r="E62" s="18">
        <f ca="1">SUMPRODUCT(AnnualDataCVM!$F$48:$GB$48,PYPQly!F62:GB62)</f>
        <v>254191.84394775078</v>
      </c>
      <c r="F62" s="18">
        <f ca="1">SUMPRODUCT(AnnualDataCVM!$F$48:$GB$48,CYPQly!F62:GB62)</f>
        <v>257679.01838891281</v>
      </c>
      <c r="G62">
        <f t="shared" ref="G62:G63" ca="1" si="128">G63</f>
        <v>1.3893799322043399</v>
      </c>
      <c r="H62" s="18">
        <f ca="1">F62*G62</f>
        <v>358014.05709966854</v>
      </c>
      <c r="I62" s="23">
        <f ca="1">H62*OFFSET(AggregationAnnual!$E$14,B62,0)/SUMIF($B$15:$B$138,B62,$H$15:$H$138)</f>
        <v>359899.50509651209</v>
      </c>
      <c r="J62" s="24">
        <f>QuarterlyDataCVM!D62</f>
        <v>359860</v>
      </c>
      <c r="K62" s="15">
        <f t="shared" ca="1" si="7"/>
        <v>1.0977907106113349E-2</v>
      </c>
      <c r="L62" s="19">
        <f t="shared" ca="1" si="11"/>
        <v>2.5892444726365538</v>
      </c>
      <c r="N62">
        <f>SUMPRODUCT(QuarterlyDataCP!$F$1:$GB$1,QuarterlyDataCP!F62:GB62)</f>
        <v>118429</v>
      </c>
      <c r="O62">
        <f t="shared" si="70"/>
        <v>1.2984235871731586</v>
      </c>
      <c r="P62" s="18">
        <f ca="1">SUMPRODUCT(AnnualDataCVM!$F$1:$GB$1,PYPQly!F62:GB62)</f>
        <v>119374.46047912123</v>
      </c>
      <c r="Q62" s="18">
        <f ca="1">SUMPRODUCT(AnnualDataCVM!$F$1:$GB$1,CYPQly!F62:GB62)</f>
        <v>119019.4455122386</v>
      </c>
      <c r="R62">
        <f t="shared" ref="R62:R63" ca="1" si="129">R63</f>
        <v>1.321119469819066</v>
      </c>
      <c r="S62" s="18">
        <f ca="1">Q62*R62</f>
        <v>157238.90675328788</v>
      </c>
      <c r="T62" s="61">
        <f ca="1">S62*OFFSET(AggregationAnnual!$U$14,B62,0)/SUMIF($B$15:$B$138,B62,$S$15:$S$138)</f>
        <v>158554.2230639733</v>
      </c>
      <c r="U62" s="19">
        <f t="shared" ca="1" si="12"/>
        <v>1.7679805779001745</v>
      </c>
      <c r="V62" s="58">
        <f t="shared" ca="1" si="55"/>
        <v>74.693059390929236</v>
      </c>
      <c r="W62" s="19">
        <f t="shared" ca="1" si="72"/>
        <v>-0.461399536534568</v>
      </c>
      <c r="X62" s="19"/>
      <c r="Y62">
        <f>SUMPRODUCT(QuarterlyDataCP!$F$141:$GB$141,QuarterlyDataCP!F62:GB62)</f>
        <v>140165</v>
      </c>
      <c r="Z62">
        <f t="shared" si="73"/>
        <v>6.1084362887596999</v>
      </c>
      <c r="AA62" s="18">
        <f ca="1">SUMPRODUCT(AnnualDataCVM!$F$49:$GB$49,PYPQly!F62:GB62)</f>
        <v>134817.38346862953</v>
      </c>
      <c r="AB62" s="18">
        <f ca="1">SUMPRODUCT(AnnualDataCVM!$F$49:$GB$49,CYPQly!F62:GB62)</f>
        <v>138659.57287667427</v>
      </c>
      <c r="AC62">
        <f t="shared" ref="AC62:AC63" ca="1" si="130">AC63</f>
        <v>1.4544673147722411</v>
      </c>
      <c r="AD62" s="18">
        <f ca="1">AB62*AC62</f>
        <v>201675.81662940231</v>
      </c>
      <c r="AE62" s="61">
        <f ca="1">AD62*OFFSET(AggregationAnnual!$X$14,B62,0)/SUMIF($B$15:$B$138,B62,$AD$15:$AD$138)</f>
        <v>202116.63879056741</v>
      </c>
      <c r="AF62" s="19">
        <f t="shared" ca="1" si="13"/>
        <v>3.3283959391769535</v>
      </c>
      <c r="AG62" s="62">
        <f t="shared" ca="1" si="56"/>
        <v>69.348570626705566</v>
      </c>
      <c r="AH62">
        <f t="shared" ca="1" si="57"/>
        <v>3.0222332635806599E-3</v>
      </c>
      <c r="AI62" s="19">
        <f t="shared" ca="1" si="80"/>
        <v>2.6904901835688833</v>
      </c>
      <c r="AJ62" s="19"/>
      <c r="AK62">
        <f t="shared" ca="1" si="58"/>
        <v>0.92844731749101839</v>
      </c>
      <c r="AL62">
        <f t="shared" si="59"/>
        <v>4.7045019430512509</v>
      </c>
      <c r="AM62">
        <f t="shared" ca="1" si="81"/>
        <v>3.1664999361331381</v>
      </c>
      <c r="AN62">
        <f t="shared" si="75"/>
        <v>196.89348293403506</v>
      </c>
      <c r="AO62">
        <f t="shared" ca="1" si="32"/>
        <v>131.10281947980573</v>
      </c>
      <c r="AP62">
        <f t="shared" ca="1" si="33"/>
        <v>120.12559029966873</v>
      </c>
      <c r="AQ62">
        <f t="shared" si="60"/>
        <v>258594</v>
      </c>
      <c r="AR62">
        <f>QuarterlyDataCP!D62</f>
        <v>258596</v>
      </c>
      <c r="AS62">
        <f t="shared" si="52"/>
        <v>0.45796918745842935</v>
      </c>
      <c r="AT62">
        <f>QuarterlyDataCP!D62-QuarterlyDataCP!FD62-QuarterlyDataCP!FG62-QuarterlyDataCP!FI62</f>
        <v>228976</v>
      </c>
      <c r="AU62">
        <f t="shared" si="53"/>
        <v>0.51721141080287891</v>
      </c>
      <c r="AV62">
        <f>QuarterlyDataCP!GD62</f>
        <v>41372</v>
      </c>
      <c r="AW62" s="15">
        <f t="shared" si="54"/>
        <v>0.29516641101558877</v>
      </c>
      <c r="AX62" s="15"/>
      <c r="AY62">
        <f t="shared" si="76"/>
        <v>1.2984235871731586</v>
      </c>
      <c r="AZ62">
        <f t="shared" si="77"/>
        <v>6.1084362887596999</v>
      </c>
      <c r="BB62">
        <f t="shared" si="61"/>
        <v>2016</v>
      </c>
      <c r="BC62">
        <f t="shared" ref="BC62" si="131">SUM(N119:N122)</f>
        <v>807495</v>
      </c>
      <c r="BD62">
        <f t="shared" ref="BD62" si="132">SUM(Y119:Y122)</f>
        <v>969869</v>
      </c>
      <c r="BE62">
        <f>AggregationAnnual!AJ41</f>
        <v>807495</v>
      </c>
      <c r="BF62">
        <f>AggregationAnnual!AK41</f>
        <v>969869</v>
      </c>
      <c r="BG62">
        <f t="shared" si="62"/>
        <v>3.9661898569570919E-2</v>
      </c>
      <c r="BH62">
        <f t="shared" si="63"/>
        <v>3.687164574825208E-2</v>
      </c>
    </row>
    <row r="63" spans="2:60" x14ac:dyDescent="0.25">
      <c r="B63" s="18">
        <f t="shared" si="6"/>
        <v>13</v>
      </c>
      <c r="C63" s="1">
        <v>37316</v>
      </c>
      <c r="E63" s="18">
        <f ca="1">SUMPRODUCT(AnnualDataCVM!$F$48:$GB$48,PYPQly!F63:GB63)</f>
        <v>259027.23140643392</v>
      </c>
      <c r="F63" s="18">
        <f ca="1">SUMPRODUCT(AnnualDataCVM!$F$48:$GB$48,CYPQly!F63:GB63)</f>
        <v>264720.31682333164</v>
      </c>
      <c r="G63">
        <f t="shared" ca="1" si="128"/>
        <v>1.3893799322043399</v>
      </c>
      <c r="H63" s="18">
        <f t="shared" ref="H63:H64" ca="1" si="133">E63*G63</f>
        <v>359887.23721054901</v>
      </c>
      <c r="I63" s="23">
        <f ca="1">H63*OFFSET(AggregationAnnual!$E$14,B63,0)/SUMIF($B$15:$B$138,B63,$H$15:$H$138)</f>
        <v>361865.37638065848</v>
      </c>
      <c r="J63" s="24">
        <f>QuarterlyDataCVM!D63</f>
        <v>361781</v>
      </c>
      <c r="K63" s="15">
        <f t="shared" ca="1" si="7"/>
        <v>2.3322501916478444E-2</v>
      </c>
      <c r="L63" s="19">
        <f t="shared" ca="1" si="11"/>
        <v>2.1642199236513449</v>
      </c>
      <c r="N63">
        <f>SUMPRODUCT(QuarterlyDataCP!$F$1:$GB$1,QuarterlyDataCP!F63:GB63)</f>
        <v>120604</v>
      </c>
      <c r="O63">
        <f t="shared" si="70"/>
        <v>2.2787214735788819</v>
      </c>
      <c r="P63" s="18">
        <f ca="1">SUMPRODUCT(AnnualDataCVM!$F$1:$GB$1,PYPQly!F63:GB63)</f>
        <v>119063.73681114431</v>
      </c>
      <c r="Q63" s="18">
        <f ca="1">SUMPRODUCT(AnnualDataCVM!$F$1:$GB$1,CYPQly!F63:GB63)</f>
        <v>122545.21167274633</v>
      </c>
      <c r="R63">
        <f t="shared" ca="1" si="129"/>
        <v>1.321119469819066</v>
      </c>
      <c r="S63" s="18">
        <f t="shared" ref="S63:S64" ca="1" si="134">P63*R63</f>
        <v>157297.42085061577</v>
      </c>
      <c r="T63" s="61">
        <f ca="1">S63*OFFSET(AggregationAnnual!$U$14,B63,0)/SUMIF($B$15:$B$138,B63,$S$15:$S$138)</f>
        <v>158624.45656323482</v>
      </c>
      <c r="U63" s="19">
        <f t="shared" ca="1" si="12"/>
        <v>0.78372606397805189</v>
      </c>
      <c r="V63" s="58">
        <f t="shared" ca="1" si="55"/>
        <v>76.031150941671996</v>
      </c>
      <c r="W63" s="19">
        <f t="shared" ca="1" si="72"/>
        <v>1.4833698534342465</v>
      </c>
      <c r="X63" s="19"/>
      <c r="Y63">
        <f>SUMPRODUCT(QuarterlyDataCP!$F$141:$GB$141,QuarterlyDataCP!F63:GB63)</f>
        <v>141324</v>
      </c>
      <c r="Z63">
        <f t="shared" si="73"/>
        <v>6.0927271635337288</v>
      </c>
      <c r="AA63" s="18">
        <f ca="1">SUMPRODUCT(AnnualDataCVM!$F$49:$GB$49,PYPQly!F63:GB63)</f>
        <v>139963.49459528958</v>
      </c>
      <c r="AB63" s="18">
        <f ca="1">SUMPRODUCT(AnnualDataCVM!$F$49:$GB$49,CYPQly!F63:GB63)</f>
        <v>142175.10515058541</v>
      </c>
      <c r="AC63">
        <f t="shared" ca="1" si="130"/>
        <v>1.4544673147722411</v>
      </c>
      <c r="AD63" s="18">
        <f t="shared" ref="AD63:AD64" ca="1" si="135">AA63*AC63</f>
        <v>203572.32815014993</v>
      </c>
      <c r="AE63" s="61">
        <f ca="1">AD63*OFFSET(AggregationAnnual!$X$14,B63,0)/SUMIF($B$15:$B$138,B63,$AD$15:$AD$138)</f>
        <v>204063.83883680395</v>
      </c>
      <c r="AF63" s="19">
        <f t="shared" ca="1" si="13"/>
        <v>3.3787291831806954</v>
      </c>
      <c r="AG63" s="62">
        <f t="shared" ca="1" si="56"/>
        <v>69.254798305064284</v>
      </c>
      <c r="AH63">
        <f t="shared" ca="1" si="57"/>
        <v>2.9856966321241598E-3</v>
      </c>
      <c r="AI63" s="19">
        <f t="shared" ca="1" si="80"/>
        <v>2.6252963272008989</v>
      </c>
      <c r="AJ63" s="19"/>
      <c r="AK63">
        <f t="shared" ca="1" si="58"/>
        <v>0.91087399634649413</v>
      </c>
      <c r="AL63">
        <f t="shared" si="59"/>
        <v>2.6737480794283734</v>
      </c>
      <c r="AM63">
        <f t="shared" ca="1" si="81"/>
        <v>1.1252350758709229</v>
      </c>
      <c r="AN63">
        <f t="shared" si="75"/>
        <v>60.941412807479203</v>
      </c>
      <c r="AO63">
        <f t="shared" ref="AO63:AO94" ca="1" si="136">100*T63/$T$31</f>
        <v>131.16089304982603</v>
      </c>
      <c r="AP63">
        <f t="shared" ref="AP63:AP94" ca="1" si="137">100*AE63/$AE$31</f>
        <v>121.28288519822522</v>
      </c>
      <c r="AQ63">
        <f t="shared" si="60"/>
        <v>261928</v>
      </c>
      <c r="AR63">
        <f>QuarterlyDataCP!D63</f>
        <v>261930</v>
      </c>
      <c r="AS63">
        <f t="shared" si="52"/>
        <v>0.4604436299774749</v>
      </c>
      <c r="AT63">
        <f>QuarterlyDataCP!D63-QuarterlyDataCP!FD63-QuarterlyDataCP!FG63-QuarterlyDataCP!FI63</f>
        <v>232341</v>
      </c>
      <c r="AU63">
        <f t="shared" si="53"/>
        <v>0.51908186673897416</v>
      </c>
      <c r="AV63">
        <f>QuarterlyDataCP!GD63</f>
        <v>41407</v>
      </c>
      <c r="AW63" s="15">
        <f t="shared" si="54"/>
        <v>0.29299340522487333</v>
      </c>
      <c r="AX63" s="15"/>
      <c r="AY63">
        <f t="shared" si="76"/>
        <v>2.2787214735788819</v>
      </c>
      <c r="AZ63">
        <f t="shared" si="77"/>
        <v>6.0927271635337288</v>
      </c>
      <c r="BB63">
        <f t="shared" si="61"/>
        <v>2017</v>
      </c>
      <c r="BC63">
        <f t="shared" ref="BC63" si="138">SUM(N123:N126)</f>
        <v>847568</v>
      </c>
      <c r="BD63">
        <f t="shared" ref="BD63" si="139">SUM(Y123:Y126)</f>
        <v>996440</v>
      </c>
      <c r="BE63">
        <f>AggregationAnnual!AJ42</f>
        <v>847568</v>
      </c>
      <c r="BF63">
        <f>AggregationAnnual!AK42</f>
        <v>996440</v>
      </c>
      <c r="BG63">
        <f t="shared" si="62"/>
        <v>4.9626313475625183E-2</v>
      </c>
      <c r="BH63">
        <f t="shared" si="63"/>
        <v>2.7396483442609254E-2</v>
      </c>
    </row>
    <row r="64" spans="2:60" x14ac:dyDescent="0.25">
      <c r="B64" s="18">
        <f t="shared" si="6"/>
        <v>13</v>
      </c>
      <c r="C64" s="1">
        <v>37408</v>
      </c>
      <c r="E64" s="18">
        <f ca="1">SUMPRODUCT(AnnualDataCVM!$F$48:$GB$48,PYPQly!F64:GB64)</f>
        <v>260216.18288239153</v>
      </c>
      <c r="F64" s="18">
        <f ca="1">SUMPRODUCT(AnnualDataCVM!$F$48:$GB$48,CYPQly!F64:GB64)</f>
        <v>265940.32179854013</v>
      </c>
      <c r="G64">
        <f ca="1">G65</f>
        <v>1.3893799322043399</v>
      </c>
      <c r="H64" s="18">
        <f t="shared" ca="1" si="133"/>
        <v>361539.14253160922</v>
      </c>
      <c r="I64" s="23">
        <f ca="1">H64*OFFSET(AggregationAnnual!$E$14,B64,0)/SUMIF($B$15:$B$138,B64,$H$15:$H$138)</f>
        <v>363526.36148639297</v>
      </c>
      <c r="J64" s="24">
        <f>QuarterlyDataCVM!D64</f>
        <v>363515</v>
      </c>
      <c r="K64" s="15">
        <f t="shared" ca="1" si="7"/>
        <v>3.1254518776391293E-3</v>
      </c>
      <c r="L64" s="19">
        <f t="shared" ca="1" si="11"/>
        <v>1.9240435694648728</v>
      </c>
      <c r="N64">
        <f>SUMPRODUCT(QuarterlyDataCP!$F$1:$GB$1,QuarterlyDataCP!F64:GB64)</f>
        <v>122241</v>
      </c>
      <c r="O64">
        <f t="shared" si="70"/>
        <v>2.8748159057437439</v>
      </c>
      <c r="P64" s="18">
        <f ca="1">SUMPRODUCT(AnnualDataCVM!$F$1:$GB$1,PYPQly!F64:GB64)</f>
        <v>119198.39269380037</v>
      </c>
      <c r="Q64" s="18">
        <f ca="1">SUMPRODUCT(AnnualDataCVM!$F$1:$GB$1,CYPQly!F64:GB64)</f>
        <v>122724.01765581485</v>
      </c>
      <c r="R64">
        <f ca="1">R65</f>
        <v>1.321119469819066</v>
      </c>
      <c r="S64" s="18">
        <f t="shared" ca="1" si="134"/>
        <v>157475.31735891837</v>
      </c>
      <c r="T64" s="61">
        <f ca="1">S64*OFFSET(AggregationAnnual!$U$14,B64,0)/SUMIF($B$15:$B$138,B64,$S$15:$S$138)</f>
        <v>158803.85389093033</v>
      </c>
      <c r="U64" s="19">
        <f t="shared" ca="1" si="12"/>
        <v>0.47786612809967988</v>
      </c>
      <c r="V64" s="58">
        <f t="shared" ca="1" si="55"/>
        <v>76.976091577700359</v>
      </c>
      <c r="W64" s="19">
        <f t="shared" ca="1" si="72"/>
        <v>2.3855500420243647</v>
      </c>
      <c r="X64" s="19"/>
      <c r="Y64">
        <f>SUMPRODUCT(QuarterlyDataCP!$F$141:$GB$141,QuarterlyDataCP!F64:GB64)</f>
        <v>143530</v>
      </c>
      <c r="Z64">
        <f t="shared" si="73"/>
        <v>5.0547487996252416</v>
      </c>
      <c r="AA64" s="18">
        <f ca="1">SUMPRODUCT(AnnualDataCVM!$F$49:$GB$49,PYPQly!F64:GB64)</f>
        <v>141017.79018859117</v>
      </c>
      <c r="AB64" s="18">
        <f ca="1">SUMPRODUCT(AnnualDataCVM!$F$49:$GB$49,CYPQly!F64:GB64)</f>
        <v>143216.30414272533</v>
      </c>
      <c r="AC64">
        <f ca="1">AC65</f>
        <v>1.4544673147722411</v>
      </c>
      <c r="AD64" s="18">
        <f t="shared" ca="1" si="135"/>
        <v>205105.76663071549</v>
      </c>
      <c r="AE64" s="61">
        <f ca="1">AD64*OFFSET(AggregationAnnual!$X$14,B64,0)/SUMIF($B$15:$B$138,B64,$AD$15:$AD$138)</f>
        <v>205600.97969385344</v>
      </c>
      <c r="AF64" s="19">
        <f t="shared" ca="1" si="13"/>
        <v>3.181530319052972</v>
      </c>
      <c r="AG64" s="62">
        <f t="shared" ca="1" si="56"/>
        <v>69.80997863615282</v>
      </c>
      <c r="AH64">
        <f t="shared" ca="1" si="57"/>
        <v>2.4585236933948114E-3</v>
      </c>
      <c r="AI64" s="19">
        <f t="shared" ca="1" si="80"/>
        <v>1.8154590989104102</v>
      </c>
      <c r="AJ64" s="19"/>
      <c r="AK64">
        <f t="shared" ca="1" si="58"/>
        <v>0.90690469216257885</v>
      </c>
      <c r="AL64">
        <f t="shared" si="59"/>
        <v>1.7582860834761964</v>
      </c>
      <c r="AM64">
        <f t="shared" ca="1" si="81"/>
        <v>-0.55680800941144692</v>
      </c>
      <c r="AN64">
        <f t="shared" si="75"/>
        <v>-11.979054483847184</v>
      </c>
      <c r="AO64">
        <f t="shared" ca="1" si="136"/>
        <v>131.30923028748217</v>
      </c>
      <c r="AP64">
        <f t="shared" ca="1" si="137"/>
        <v>122.19646635577723</v>
      </c>
      <c r="AQ64">
        <f t="shared" si="60"/>
        <v>265771</v>
      </c>
      <c r="AR64">
        <f>QuarterlyDataCP!D64</f>
        <v>265771</v>
      </c>
      <c r="AS64">
        <f t="shared" si="52"/>
        <v>0.45994860236820423</v>
      </c>
      <c r="AT64">
        <f>QuarterlyDataCP!D64-QuarterlyDataCP!FD64-QuarterlyDataCP!FG64-QuarterlyDataCP!FI64</f>
        <v>234844</v>
      </c>
      <c r="AU64">
        <f t="shared" si="53"/>
        <v>0.5205200047691233</v>
      </c>
      <c r="AV64">
        <f>QuarterlyDataCP!GD64</f>
        <v>42746</v>
      </c>
      <c r="AW64" s="15">
        <f t="shared" si="54"/>
        <v>0.29781927123249496</v>
      </c>
      <c r="AX64" s="15"/>
      <c r="AY64">
        <f t="shared" si="76"/>
        <v>2.8748159057437439</v>
      </c>
      <c r="AZ64">
        <f t="shared" si="77"/>
        <v>5.0547487996252416</v>
      </c>
      <c r="BB64">
        <f t="shared" si="61"/>
        <v>2018</v>
      </c>
      <c r="BC64">
        <f t="shared" ref="BC64" si="140">SUM(N127:N130)</f>
        <v>880751</v>
      </c>
      <c r="BD64">
        <f t="shared" ref="BD64" si="141">SUM(Y127:Y130)</f>
        <v>1029494</v>
      </c>
      <c r="BE64">
        <f>AggregationAnnual!AJ43</f>
        <v>880751</v>
      </c>
      <c r="BF64">
        <f>AggregationAnnual!AK43</f>
        <v>1029494</v>
      </c>
      <c r="BG64">
        <f t="shared" si="62"/>
        <v>3.9150840994468972E-2</v>
      </c>
      <c r="BH64">
        <f t="shared" si="63"/>
        <v>3.317209264983334E-2</v>
      </c>
    </row>
    <row r="65" spans="2:60" x14ac:dyDescent="0.25">
      <c r="B65" s="18">
        <f t="shared" si="6"/>
        <v>13</v>
      </c>
      <c r="C65" s="1">
        <v>37500</v>
      </c>
      <c r="E65" s="18">
        <f ca="1">SUMPRODUCT(AnnualDataCVM!$F$48:$GB$48,PYPQly!F65:GB65)</f>
        <v>262010.79653114369</v>
      </c>
      <c r="F65" s="18">
        <f ca="1">SUMPRODUCT(AnnualDataCVM!$F$48:$GB$48,CYPQly!F65:GB65)</f>
        <v>267801.47870044276</v>
      </c>
      <c r="G65">
        <f ca="1">G66*F66/E66</f>
        <v>1.3893799322043399</v>
      </c>
      <c r="H65" s="18">
        <f ca="1">E65*G65</f>
        <v>364032.5427212455</v>
      </c>
      <c r="I65" s="23">
        <f ca="1">H65*OFFSET(AggregationAnnual!$E$14,B65,0)/SUMIF($B$15:$B$138,B65,$H$15:$H$138)</f>
        <v>366033.46678160655</v>
      </c>
      <c r="J65" s="24">
        <f>QuarterlyDataCVM!D65</f>
        <v>366073</v>
      </c>
      <c r="K65" s="15">
        <f t="shared" ca="1" si="7"/>
        <v>-1.079927183743612E-2</v>
      </c>
      <c r="L65" s="19">
        <f t="shared" ca="1" si="11"/>
        <v>1.9930181771672162</v>
      </c>
      <c r="N65">
        <f>SUMPRODUCT(QuarterlyDataCP!$F$1:$GB$1,QuarterlyDataCP!F65:GB65)</f>
        <v>123783</v>
      </c>
      <c r="O65">
        <f t="shared" si="70"/>
        <v>3.1722746859814688</v>
      </c>
      <c r="P65" s="18">
        <f ca="1">SUMPRODUCT(AnnualDataCVM!$F$1:$GB$1,PYPQly!F65:GB65)</f>
        <v>119554.77647363993</v>
      </c>
      <c r="Q65" s="18">
        <f ca="1">SUMPRODUCT(AnnualDataCVM!$F$1:$GB$1,CYPQly!F65:GB65)</f>
        <v>123128.62507153349</v>
      </c>
      <c r="R65">
        <f ca="1">R66*Q66/P66</f>
        <v>1.321119469819066</v>
      </c>
      <c r="S65" s="18">
        <f ca="1">P65*R65</f>
        <v>157946.14290919213</v>
      </c>
      <c r="T65" s="61">
        <f ca="1">S65*OFFSET(AggregationAnnual!$U$14,B65,0)/SUMIF($B$15:$B$138,B65,$S$15:$S$138)</f>
        <v>159278.65154905079</v>
      </c>
      <c r="U65" s="19">
        <f t="shared" ca="1" si="12"/>
        <v>0.15678330188912959</v>
      </c>
      <c r="V65" s="58">
        <f t="shared" ca="1" si="55"/>
        <v>77.714746324230589</v>
      </c>
      <c r="W65" s="19">
        <f t="shared" ca="1" si="72"/>
        <v>3.0107709979094954</v>
      </c>
      <c r="X65" s="19"/>
      <c r="Y65">
        <f>SUMPRODUCT(QuarterlyDataCP!$F$141:$GB$141,QuarterlyDataCP!F65:GB65)</f>
        <v>144306</v>
      </c>
      <c r="Z65">
        <f t="shared" si="73"/>
        <v>4.4106794009116657</v>
      </c>
      <c r="AA65" s="18">
        <f ca="1">SUMPRODUCT(AnnualDataCVM!$F$49:$GB$49,PYPQly!F65:GB65)</f>
        <v>142456.02005750377</v>
      </c>
      <c r="AB65" s="18">
        <f ca="1">SUMPRODUCT(AnnualDataCVM!$F$49:$GB$49,CYPQly!F65:GB65)</f>
        <v>144672.85362890924</v>
      </c>
      <c r="AC65">
        <f ca="1">AC66*AB66/AA66</f>
        <v>1.4544673147722411</v>
      </c>
      <c r="AD65" s="18">
        <f ca="1">AA65*AC65</f>
        <v>207197.62496617803</v>
      </c>
      <c r="AE65" s="61">
        <f ca="1">AD65*OFFSET(AggregationAnnual!$X$14,B65,0)/SUMIF($B$15:$B$138,B65,$AD$15:$AD$138)</f>
        <v>207697.8886702169</v>
      </c>
      <c r="AF65" s="19">
        <f t="shared" ca="1" si="13"/>
        <v>3.5890223676387167</v>
      </c>
      <c r="AG65" s="62">
        <f t="shared" ca="1" si="56"/>
        <v>69.478799675777807</v>
      </c>
      <c r="AH65">
        <f t="shared" ca="1" si="57"/>
        <v>2.1236033881475566E-3</v>
      </c>
      <c r="AI65" s="19">
        <f t="shared" ca="1" si="80"/>
        <v>0.79318929215961287</v>
      </c>
      <c r="AJ65" s="19"/>
      <c r="AK65">
        <f t="shared" ca="1" si="58"/>
        <v>0.89402337345229288</v>
      </c>
      <c r="AL65">
        <f t="shared" si="59"/>
        <v>1.3903838215532862</v>
      </c>
      <c r="AM65">
        <f t="shared" ca="1" si="81"/>
        <v>-2.1527668264854305</v>
      </c>
      <c r="AN65">
        <f t="shared" si="75"/>
        <v>-46.004960700356165</v>
      </c>
      <c r="AO65">
        <f t="shared" ca="1" si="136"/>
        <v>131.70182349918667</v>
      </c>
      <c r="AP65">
        <f t="shared" ca="1" si="137"/>
        <v>123.44273895410272</v>
      </c>
      <c r="AQ65">
        <f t="shared" si="60"/>
        <v>268089</v>
      </c>
      <c r="AR65">
        <f>QuarterlyDataCP!D65</f>
        <v>268089</v>
      </c>
      <c r="AS65">
        <f t="shared" si="52"/>
        <v>0.46172353211060507</v>
      </c>
      <c r="AT65">
        <f>QuarterlyDataCP!D65-QuarterlyDataCP!FD65-QuarterlyDataCP!FG65-QuarterlyDataCP!FI65</f>
        <v>237076</v>
      </c>
      <c r="AU65">
        <f t="shared" si="53"/>
        <v>0.52212370716563461</v>
      </c>
      <c r="AV65">
        <f>QuarterlyDataCP!GD65</f>
        <v>42706</v>
      </c>
      <c r="AW65" s="15">
        <f t="shared" si="54"/>
        <v>0.29594057073163971</v>
      </c>
      <c r="AX65" s="15"/>
      <c r="AY65">
        <f t="shared" si="76"/>
        <v>3.1722746859814688</v>
      </c>
      <c r="AZ65">
        <f t="shared" si="77"/>
        <v>4.4106794009116657</v>
      </c>
      <c r="BB65">
        <f t="shared" si="61"/>
        <v>2019</v>
      </c>
      <c r="BC65">
        <f t="shared" ref="BC65" si="142">SUM(N131:N134)</f>
        <v>904231</v>
      </c>
      <c r="BD65">
        <f t="shared" ref="BD65" si="143">SUM(Y131:Y134)</f>
        <v>1067417</v>
      </c>
      <c r="BE65">
        <f>AggregationAnnual!AJ44</f>
        <v>904231</v>
      </c>
      <c r="BF65">
        <f>AggregationAnnual!AK44</f>
        <v>1067417</v>
      </c>
      <c r="BG65">
        <f t="shared" si="62"/>
        <v>2.6659067091607147E-2</v>
      </c>
      <c r="BH65">
        <f t="shared" si="63"/>
        <v>3.6836543000736244E-2</v>
      </c>
    </row>
    <row r="66" spans="2:60" x14ac:dyDescent="0.25">
      <c r="B66" s="18">
        <f t="shared" si="6"/>
        <v>13</v>
      </c>
      <c r="C66" s="1">
        <v>37591</v>
      </c>
      <c r="E66" s="18">
        <f ca="1">SUMPRODUCT(AnnualDataCVM!$F$48:$GB$48,PYPQly!F66:GB66)</f>
        <v>264044.67285194603</v>
      </c>
      <c r="F66" s="18">
        <f ca="1">SUMPRODUCT(AnnualDataCVM!$F$48:$GB$48,CYPQly!F66:GB66)</f>
        <v>269924.88267768529</v>
      </c>
      <c r="G66">
        <f t="shared" ref="G66:G67" ca="1" si="144">G67</f>
        <v>1.3591128243779433</v>
      </c>
      <c r="H66" s="18">
        <f ca="1">F66*G66</f>
        <v>366858.36966595385</v>
      </c>
      <c r="I66" s="23">
        <f ca="1">H66*OFFSET(AggregationAnnual!$E$14,B66,0)/SUMIF($B$15:$B$138,B66,$H$15:$H$138)</f>
        <v>368874.82603307464</v>
      </c>
      <c r="J66" s="24">
        <f>QuarterlyDataCVM!D66</f>
        <v>368947</v>
      </c>
      <c r="K66" s="15">
        <f t="shared" ca="1" si="7"/>
        <v>-1.9562150369933917E-2</v>
      </c>
      <c r="L66" s="19">
        <f t="shared" ca="1" si="11"/>
        <v>2.4938408665373668</v>
      </c>
      <c r="N66">
        <f>SUMPRODUCT(QuarterlyDataCP!$F$1:$GB$1,QuarterlyDataCP!F66:GB66)</f>
        <v>126107</v>
      </c>
      <c r="O66">
        <f t="shared" si="70"/>
        <v>6.4832093490614584</v>
      </c>
      <c r="P66" s="18">
        <f ca="1">SUMPRODUCT(AnnualDataCVM!$F$1:$GB$1,PYPQly!F66:GB66)</f>
        <v>120668.03285846458</v>
      </c>
      <c r="Q66" s="18">
        <f ca="1">SUMPRODUCT(AnnualDataCVM!$F$1:$GB$1,CYPQly!F66:GB66)</f>
        <v>124337.14559990534</v>
      </c>
      <c r="R66">
        <f t="shared" ref="R66:R67" ca="1" si="145">R67</f>
        <v>1.2821340463055131</v>
      </c>
      <c r="S66" s="18">
        <f ca="1">Q66*R66</f>
        <v>159416.88759408437</v>
      </c>
      <c r="T66" s="61">
        <f ca="1">S66*OFFSET(AggregationAnnual!$U$14,B66,0)/SUMIF($B$15:$B$138,B66,$S$15:$S$138)</f>
        <v>160761.80413427885</v>
      </c>
      <c r="U66" s="19">
        <f t="shared" ca="1" si="12"/>
        <v>1.3923193136362144</v>
      </c>
      <c r="V66" s="58">
        <f t="shared" ca="1" si="55"/>
        <v>78.443384409064691</v>
      </c>
      <c r="W66" s="19">
        <f t="shared" ca="1" si="72"/>
        <v>5.0209819342209139</v>
      </c>
      <c r="X66" s="19"/>
      <c r="Y66">
        <f>SUMPRODUCT(QuarterlyDataCP!$F$141:$GB$141,QuarterlyDataCP!F66:GB66)</f>
        <v>146492</v>
      </c>
      <c r="Z66">
        <f t="shared" si="73"/>
        <v>4.5139656833018238</v>
      </c>
      <c r="AA66" s="18">
        <f ca="1">SUMPRODUCT(AnnualDataCVM!$F$49:$GB$49,PYPQly!F66:GB66)</f>
        <v>143376.63999348151</v>
      </c>
      <c r="AB66" s="18">
        <f ca="1">SUMPRODUCT(AnnualDataCVM!$F$49:$GB$49,CYPQly!F66:GB66)</f>
        <v>145587.73707778001</v>
      </c>
      <c r="AC66">
        <f t="shared" ref="AC66:AC67" ca="1" si="146">AC67</f>
        <v>1.4323777589933624</v>
      </c>
      <c r="AD66" s="18">
        <f ca="1">AB66*AC66</f>
        <v>208536.63657238538</v>
      </c>
      <c r="AE66" s="61">
        <f ca="1">AD66*OFFSET(AggregationAnnual!$X$14,B66,0)/SUMIF($B$15:$B$138,B66,$AD$15:$AD$138)</f>
        <v>209040.13322325933</v>
      </c>
      <c r="AF66" s="19">
        <f t="shared" ca="1" si="13"/>
        <v>3.425494543210772</v>
      </c>
      <c r="AG66" s="62">
        <f t="shared" ca="1" si="56"/>
        <v>70.078409222760783</v>
      </c>
      <c r="AH66">
        <f t="shared" ca="1" si="57"/>
        <v>2.1593775385135312E-3</v>
      </c>
      <c r="AI66" s="19">
        <f t="shared" ca="1" si="80"/>
        <v>1.0524205321892577</v>
      </c>
      <c r="AJ66" s="19"/>
      <c r="AK66">
        <f t="shared" ca="1" si="58"/>
        <v>0.89336289797642543</v>
      </c>
      <c r="AL66">
        <f t="shared" si="59"/>
        <v>0.69625480842374587</v>
      </c>
      <c r="AM66">
        <f t="shared" ca="1" si="81"/>
        <v>-3.778827172380983</v>
      </c>
      <c r="AN66">
        <f t="shared" si="75"/>
        <v>-85.20024400346685</v>
      </c>
      <c r="AO66">
        <f t="shared" ca="1" si="136"/>
        <v>132.92818935614469</v>
      </c>
      <c r="AP66">
        <f t="shared" ca="1" si="137"/>
        <v>124.24048584038363</v>
      </c>
      <c r="AQ66">
        <f t="shared" si="60"/>
        <v>272599</v>
      </c>
      <c r="AR66">
        <f>QuarterlyDataCP!D66</f>
        <v>272599</v>
      </c>
      <c r="AS66">
        <f t="shared" si="52"/>
        <v>0.46260991419631031</v>
      </c>
      <c r="AT66">
        <f>QuarterlyDataCP!D66-QuarterlyDataCP!FD66-QuarterlyDataCP!FG66-QuarterlyDataCP!FI66</f>
        <v>240389</v>
      </c>
      <c r="AU66">
        <f t="shared" si="53"/>
        <v>0.52459555137714287</v>
      </c>
      <c r="AV66">
        <f>QuarterlyDataCP!GD66</f>
        <v>44231</v>
      </c>
      <c r="AW66" s="15">
        <f t="shared" si="54"/>
        <v>0.30193457663217105</v>
      </c>
      <c r="AX66" s="15"/>
      <c r="AY66">
        <f t="shared" si="76"/>
        <v>6.4832093490614584</v>
      </c>
      <c r="AZ66">
        <f t="shared" si="77"/>
        <v>4.5139656833018238</v>
      </c>
      <c r="BB66">
        <f t="shared" si="61"/>
        <v>2020</v>
      </c>
      <c r="BC66">
        <f t="shared" ref="BC66" si="147">SUM(N135:N138)</f>
        <v>816596</v>
      </c>
      <c r="BD66">
        <f t="shared" ref="BD66" si="148">SUM(Y135:Y138)</f>
        <v>1065782</v>
      </c>
      <c r="BE66">
        <f>AggregationAnnual!AJ45</f>
        <v>816596</v>
      </c>
      <c r="BF66">
        <f>AggregationAnnual!AK45</f>
        <v>1065782</v>
      </c>
      <c r="BG66">
        <f t="shared" si="62"/>
        <v>-9.6916606486616819E-2</v>
      </c>
      <c r="BH66">
        <f t="shared" si="63"/>
        <v>-1.5317350201468072E-3</v>
      </c>
    </row>
    <row r="67" spans="2:60" x14ac:dyDescent="0.25">
      <c r="B67" s="18">
        <f t="shared" si="6"/>
        <v>14</v>
      </c>
      <c r="C67" s="1">
        <v>37681</v>
      </c>
      <c r="E67" s="18">
        <f ca="1">SUMPRODUCT(AnnualDataCVM!$F$48:$GB$48,PYPQly!F67:GB67)</f>
        <v>272001.98440967512</v>
      </c>
      <c r="F67" s="18">
        <f ca="1">SUMPRODUCT(AnnualDataCVM!$F$48:$GB$48,CYPQly!F67:GB67)</f>
        <v>278554.19821516756</v>
      </c>
      <c r="G67">
        <f t="shared" ca="1" si="144"/>
        <v>1.3591128243779433</v>
      </c>
      <c r="H67" s="18">
        <f t="shared" ref="H67:H68" ca="1" si="149">E67*G67</f>
        <v>369681.38526743889</v>
      </c>
      <c r="I67" s="23">
        <f ca="1">H67*OFFSET(AggregationAnnual!$E$14,B67,0)/SUMIF($B$15:$B$138,B67,$H$15:$H$138)</f>
        <v>371779.5909104172</v>
      </c>
      <c r="J67" s="24">
        <f>QuarterlyDataCVM!D67</f>
        <v>371803</v>
      </c>
      <c r="K67" s="15">
        <f t="shared" ca="1" si="7"/>
        <v>-6.2961002420092171E-3</v>
      </c>
      <c r="L67" s="19">
        <f t="shared" ca="1" si="11"/>
        <v>2.739752177707544</v>
      </c>
      <c r="N67">
        <f>SUMPRODUCT(QuarterlyDataCP!$F$1:$GB$1,QuarterlyDataCP!F67:GB67)</f>
        <v>128983</v>
      </c>
      <c r="O67">
        <f t="shared" si="70"/>
        <v>6.9475307618321214</v>
      </c>
      <c r="P67" s="18">
        <f ca="1">SUMPRODUCT(AnnualDataCVM!$F$1:$GB$1,PYPQly!F67:GB67)</f>
        <v>125639.49170389099</v>
      </c>
      <c r="Q67" s="18">
        <f ca="1">SUMPRODUCT(AnnualDataCVM!$F$1:$GB$1,CYPQly!F67:GB67)</f>
        <v>129106.82037118622</v>
      </c>
      <c r="R67">
        <f t="shared" ca="1" si="145"/>
        <v>1.2821340463055131</v>
      </c>
      <c r="S67" s="18">
        <f t="shared" ref="S67:S68" ca="1" si="150">P67*R67</f>
        <v>161086.66987407769</v>
      </c>
      <c r="T67" s="61">
        <f ca="1">S67*OFFSET(AggregationAnnual!$U$14,B67,0)/SUMIF($B$15:$B$138,B67,$S$15:$S$138)</f>
        <v>162544.27177817977</v>
      </c>
      <c r="U67" s="19">
        <f t="shared" ca="1" si="12"/>
        <v>2.4711291687750103</v>
      </c>
      <c r="V67" s="58">
        <f t="shared" ca="1" si="55"/>
        <v>79.35253490570247</v>
      </c>
      <c r="W67" s="19">
        <f t="shared" ca="1" si="72"/>
        <v>4.3684515134835955</v>
      </c>
      <c r="X67" s="19"/>
      <c r="Y67">
        <f>SUMPRODUCT(QuarterlyDataCP!$F$141:$GB$141,QuarterlyDataCP!F67:GB67)</f>
        <v>147993</v>
      </c>
      <c r="Z67">
        <f t="shared" si="73"/>
        <v>4.7189437038295035</v>
      </c>
      <c r="AA67" s="18">
        <f ca="1">SUMPRODUCT(AnnualDataCVM!$F$49:$GB$49,PYPQly!F67:GB67)</f>
        <v>146362.49270578416</v>
      </c>
      <c r="AB67" s="18">
        <f ca="1">SUMPRODUCT(AnnualDataCVM!$F$49:$GB$49,CYPQly!F67:GB67)</f>
        <v>149447.37784398135</v>
      </c>
      <c r="AC67">
        <f t="shared" ca="1" si="146"/>
        <v>1.4323777589933624</v>
      </c>
      <c r="AD67" s="18">
        <f t="shared" ref="AD67:AD68" ca="1" si="151">AA67*AC67</f>
        <v>209646.37930259347</v>
      </c>
      <c r="AE67" s="61">
        <f ca="1">AD67*OFFSET(AggregationAnnual!$X$14,B67,0)/SUMIF($B$15:$B$138,B67,$AD$15:$AD$138)</f>
        <v>210117.18834229113</v>
      </c>
      <c r="AF67" s="19">
        <f t="shared" ca="1" si="13"/>
        <v>2.9663998972048411</v>
      </c>
      <c r="AG67" s="62">
        <f t="shared" ca="1" si="56"/>
        <v>70.433552422618646</v>
      </c>
      <c r="AH67">
        <f t="shared" ca="1" si="57"/>
        <v>2.2458627688002916E-3</v>
      </c>
      <c r="AI67" s="19">
        <f t="shared" ca="1" si="80"/>
        <v>1.7020540762562097</v>
      </c>
      <c r="AJ67" s="19"/>
      <c r="AK67">
        <f t="shared" ca="1" si="58"/>
        <v>0.88760305523090621</v>
      </c>
      <c r="AL67">
        <f t="shared" si="59"/>
        <v>0.67922602513026931</v>
      </c>
      <c r="AM67">
        <f t="shared" ca="1" si="81"/>
        <v>-2.5547925628492396</v>
      </c>
      <c r="AN67">
        <f t="shared" si="75"/>
        <v>-74.59648385140747</v>
      </c>
      <c r="AO67">
        <f t="shared" ca="1" si="136"/>
        <v>134.40204813600607</v>
      </c>
      <c r="AP67">
        <f t="shared" ca="1" si="137"/>
        <v>124.88062058007242</v>
      </c>
      <c r="AQ67">
        <f t="shared" si="60"/>
        <v>276976</v>
      </c>
      <c r="AR67">
        <f>QuarterlyDataCP!D67</f>
        <v>276976</v>
      </c>
      <c r="AS67">
        <f t="shared" si="52"/>
        <v>0.4656829472589683</v>
      </c>
      <c r="AT67">
        <f>QuarterlyDataCP!D67-QuarterlyDataCP!FD67-QuarterlyDataCP!FG67-QuarterlyDataCP!FI67</f>
        <v>244954</v>
      </c>
      <c r="AU67">
        <f t="shared" si="53"/>
        <v>0.52656008883300542</v>
      </c>
      <c r="AV67">
        <f>QuarterlyDataCP!GD67</f>
        <v>44335</v>
      </c>
      <c r="AW67" s="15">
        <f t="shared" si="54"/>
        <v>0.29957497989769788</v>
      </c>
      <c r="AX67" s="15"/>
      <c r="AY67">
        <f t="shared" si="76"/>
        <v>6.9475307618321214</v>
      </c>
      <c r="AZ67">
        <f t="shared" si="77"/>
        <v>4.7189437038295035</v>
      </c>
      <c r="BG67">
        <f>AVERAGE(BG44:BG65)</f>
        <v>3.6330880445694901E-2</v>
      </c>
      <c r="BH67">
        <f>AVERAGE(BH44:BH65)</f>
        <v>4.0596633850216716E-2</v>
      </c>
    </row>
    <row r="68" spans="2:60" x14ac:dyDescent="0.25">
      <c r="B68" s="18">
        <f t="shared" si="6"/>
        <v>14</v>
      </c>
      <c r="C68" s="1">
        <v>37773</v>
      </c>
      <c r="E68" s="18">
        <f ca="1">SUMPRODUCT(AnnualDataCVM!$F$48:$GB$48,PYPQly!F68:GB68)</f>
        <v>274645.01052431186</v>
      </c>
      <c r="F68" s="18">
        <f ca="1">SUMPRODUCT(AnnualDataCVM!$F$48:$GB$48,CYPQly!F68:GB68)</f>
        <v>281157.7853443349</v>
      </c>
      <c r="G68">
        <f ca="1">G69</f>
        <v>1.3591128243779433</v>
      </c>
      <c r="H68" s="18">
        <f t="shared" ca="1" si="149"/>
        <v>373273.55595500744</v>
      </c>
      <c r="I68" s="23">
        <f ca="1">H68*OFFSET(AggregationAnnual!$E$14,B68,0)/SUMIF($B$15:$B$138,B68,$H$15:$H$138)</f>
        <v>375392.14972978673</v>
      </c>
      <c r="J68" s="24">
        <f>QuarterlyDataCVM!D68</f>
        <v>375400</v>
      </c>
      <c r="K68" s="15">
        <f t="shared" ca="1" si="7"/>
        <v>-2.0911748037422129E-3</v>
      </c>
      <c r="L68" s="19">
        <f t="shared" ca="1" si="11"/>
        <v>3.264079170180878</v>
      </c>
      <c r="N68">
        <f>SUMPRODUCT(QuarterlyDataCP!$F$1:$GB$1,QuarterlyDataCP!F68:GB68)</f>
        <v>129133</v>
      </c>
      <c r="O68">
        <f t="shared" si="70"/>
        <v>5.638042882502603</v>
      </c>
      <c r="P68" s="18">
        <f ca="1">SUMPRODUCT(AnnualDataCVM!$F$1:$GB$1,PYPQly!F68:GB68)</f>
        <v>126409.44760027085</v>
      </c>
      <c r="Q68" s="18">
        <f ca="1">SUMPRODUCT(AnnualDataCVM!$F$1:$GB$1,CYPQly!F68:GB68)</f>
        <v>129868.14665837825</v>
      </c>
      <c r="R68">
        <f ca="1">R69</f>
        <v>1.2821340463055131</v>
      </c>
      <c r="S68" s="18">
        <f t="shared" ca="1" si="150"/>
        <v>162073.85654298001</v>
      </c>
      <c r="T68" s="61">
        <f ca="1">S68*OFFSET(AggregationAnnual!$U$14,B68,0)/SUMIF($B$15:$B$138,B68,$S$15:$S$138)</f>
        <v>163540.39106186281</v>
      </c>
      <c r="U68" s="19">
        <f t="shared" ca="1" si="12"/>
        <v>2.9826336419931154</v>
      </c>
      <c r="V68" s="58">
        <f t="shared" ca="1" si="55"/>
        <v>78.960921617921613</v>
      </c>
      <c r="W68" s="19">
        <f t="shared" ca="1" si="72"/>
        <v>2.5785019731974224</v>
      </c>
      <c r="X68" s="19"/>
      <c r="Y68">
        <f>SUMPRODUCT(QuarterlyDataCP!$F$141:$GB$141,QuarterlyDataCP!F68:GB68)</f>
        <v>151677</v>
      </c>
      <c r="Z68">
        <f t="shared" si="73"/>
        <v>5.6761652616177827</v>
      </c>
      <c r="AA68" s="18">
        <f ca="1">SUMPRODUCT(AnnualDataCVM!$F$49:$GB$49,PYPQly!F68:GB68)</f>
        <v>148235.56292404103</v>
      </c>
      <c r="AB68" s="18">
        <f ca="1">SUMPRODUCT(AnnualDataCVM!$F$49:$GB$49,CYPQly!F68:GB68)</f>
        <v>151289.63868595654</v>
      </c>
      <c r="AC68">
        <f ca="1">AC69</f>
        <v>1.4323777589933624</v>
      </c>
      <c r="AD68" s="18">
        <f t="shared" ca="1" si="151"/>
        <v>212329.32342425745</v>
      </c>
      <c r="AE68" s="61">
        <f ca="1">AD68*OFFSET(AggregationAnnual!$X$14,B68,0)/SUMIF($B$15:$B$138,B68,$AD$15:$AD$138)</f>
        <v>212806.15763047451</v>
      </c>
      <c r="AF68" s="19">
        <f t="shared" ca="1" si="13"/>
        <v>3.5044472780965341</v>
      </c>
      <c r="AG68" s="62">
        <f t="shared" ca="1" si="56"/>
        <v>71.274723292254677</v>
      </c>
      <c r="AH68">
        <f t="shared" ca="1" si="57"/>
        <v>2.6672937121838894E-3</v>
      </c>
      <c r="AI68" s="19">
        <f t="shared" ca="1" si="80"/>
        <v>2.0981880881758341</v>
      </c>
      <c r="AJ68" s="19"/>
      <c r="AK68">
        <f t="shared" ca="1" si="58"/>
        <v>0.90265819891440557</v>
      </c>
      <c r="AL68">
        <f t="shared" si="59"/>
        <v>1.0067616334089069</v>
      </c>
      <c r="AM68">
        <f t="shared" ca="1" si="81"/>
        <v>-0.46824029965565339</v>
      </c>
      <c r="AN68">
        <f t="shared" si="75"/>
        <v>-42.741875575873181</v>
      </c>
      <c r="AO68">
        <f t="shared" ca="1" si="136"/>
        <v>135.22570356507882</v>
      </c>
      <c r="AP68">
        <f t="shared" ca="1" si="137"/>
        <v>126.47877709491242</v>
      </c>
      <c r="AQ68">
        <f t="shared" si="60"/>
        <v>280810</v>
      </c>
      <c r="AR68">
        <f>QuarterlyDataCP!D68</f>
        <v>280810</v>
      </c>
      <c r="AS68">
        <f t="shared" si="52"/>
        <v>0.45985897938107617</v>
      </c>
      <c r="AT68">
        <f>QuarterlyDataCP!D68-QuarterlyDataCP!FD68-QuarterlyDataCP!FG68-QuarterlyDataCP!FI68</f>
        <v>248045</v>
      </c>
      <c r="AU68">
        <f t="shared" si="53"/>
        <v>0.52060311637001355</v>
      </c>
      <c r="AV68">
        <f>QuarterlyDataCP!GD68</f>
        <v>46544</v>
      </c>
      <c r="AW68" s="15">
        <f t="shared" si="54"/>
        <v>0.30686260936068094</v>
      </c>
      <c r="AX68" s="15"/>
      <c r="AY68">
        <f t="shared" si="76"/>
        <v>5.638042882502603</v>
      </c>
      <c r="AZ68">
        <f t="shared" si="77"/>
        <v>5.6761652616177827</v>
      </c>
    </row>
    <row r="69" spans="2:60" x14ac:dyDescent="0.25">
      <c r="B69" s="18">
        <f t="shared" si="6"/>
        <v>14</v>
      </c>
      <c r="C69" s="1">
        <v>37865</v>
      </c>
      <c r="E69" s="18">
        <f ca="1">SUMPRODUCT(AnnualDataCVM!$F$48:$GB$48,PYPQly!F69:GB69)</f>
        <v>277759.72940251016</v>
      </c>
      <c r="F69" s="18">
        <f ca="1">SUMPRODUCT(AnnualDataCVM!$F$48:$GB$48,CYPQly!F69:GB69)</f>
        <v>284301.98808134621</v>
      </c>
      <c r="G69">
        <f ca="1">G70*F70/E70</f>
        <v>1.3591128243779433</v>
      </c>
      <c r="H69" s="18">
        <f ca="1">E69*G69</f>
        <v>377506.81032669888</v>
      </c>
      <c r="I69" s="23">
        <f ca="1">H69*OFFSET(AggregationAnnual!$E$14,B69,0)/SUMIF($B$15:$B$138,B69,$H$15:$H$138)</f>
        <v>379649.43084062391</v>
      </c>
      <c r="J69" s="24">
        <f>QuarterlyDataCVM!D69</f>
        <v>379653</v>
      </c>
      <c r="K69" s="15">
        <f t="shared" ca="1" si="7"/>
        <v>-9.401109371198757E-4</v>
      </c>
      <c r="L69" s="19">
        <f t="shared" ca="1" si="11"/>
        <v>3.7198686171342032</v>
      </c>
      <c r="N69">
        <f>SUMPRODUCT(QuarterlyDataCP!$F$1:$GB$1,QuarterlyDataCP!F69:GB69)</f>
        <v>131587</v>
      </c>
      <c r="O69">
        <f t="shared" si="70"/>
        <v>6.3045814045547433</v>
      </c>
      <c r="P69" s="18">
        <f ca="1">SUMPRODUCT(AnnualDataCVM!$F$1:$GB$1,PYPQly!F69:GB69)</f>
        <v>127978.78462257124</v>
      </c>
      <c r="Q69" s="18">
        <f ca="1">SUMPRODUCT(AnnualDataCVM!$F$1:$GB$1,CYPQly!F69:GB69)</f>
        <v>131390.12000604486</v>
      </c>
      <c r="R69">
        <f ca="1">R70*Q70/P70</f>
        <v>1.2821340463055131</v>
      </c>
      <c r="S69" s="18">
        <f ca="1">P69*R69</f>
        <v>164085.95696939903</v>
      </c>
      <c r="T69" s="61">
        <f ca="1">S69*OFFSET(AggregationAnnual!$U$14,B69,0)/SUMIF($B$15:$B$138,B69,$S$15:$S$138)</f>
        <v>165570.6980935527</v>
      </c>
      <c r="U69" s="19">
        <f t="shared" ca="1" si="12"/>
        <v>3.9503389081393836</v>
      </c>
      <c r="V69" s="58">
        <f t="shared" ca="1" si="55"/>
        <v>79.474811373718538</v>
      </c>
      <c r="W69" s="19">
        <f t="shared" ca="1" si="72"/>
        <v>2.2647761624863927</v>
      </c>
      <c r="X69" s="19"/>
      <c r="Y69">
        <f>SUMPRODUCT(QuarterlyDataCP!$F$141:$GB$141,QuarterlyDataCP!F69:GB69)</f>
        <v>153093</v>
      </c>
      <c r="Z69">
        <f t="shared" si="73"/>
        <v>6.0891439025404281</v>
      </c>
      <c r="AA69" s="18">
        <f ca="1">SUMPRODUCT(AnnualDataCVM!$F$49:$GB$49,PYPQly!F69:GB69)</f>
        <v>149780.94477993887</v>
      </c>
      <c r="AB69" s="18">
        <f ca="1">SUMPRODUCT(AnnualDataCVM!$F$49:$GB$49,CYPQly!F69:GB69)</f>
        <v>152911.86807530141</v>
      </c>
      <c r="AC69">
        <f ca="1">AC70*AB70/AA70</f>
        <v>1.4323777589933624</v>
      </c>
      <c r="AD69" s="18">
        <f ca="1">AA69*AC69</f>
        <v>214542.89402379742</v>
      </c>
      <c r="AE69" s="61">
        <f ca="1">AD69*OFFSET(AggregationAnnual!$X$14,B69,0)/SUMIF($B$15:$B$138,B69,$AD$15:$AD$138)</f>
        <v>215024.69931061091</v>
      </c>
      <c r="AF69" s="19">
        <f t="shared" ca="1" si="13"/>
        <v>3.5276288494330954</v>
      </c>
      <c r="AG69" s="62">
        <f t="shared" ca="1" si="56"/>
        <v>71.197867264007499</v>
      </c>
      <c r="AH69">
        <f t="shared" ca="1" si="57"/>
        <v>2.8318346320505444E-3</v>
      </c>
      <c r="AI69" s="19">
        <f t="shared" ca="1" si="80"/>
        <v>2.4742332859112537</v>
      </c>
      <c r="AJ69" s="19"/>
      <c r="AK69">
        <f t="shared" ca="1" si="58"/>
        <v>0.89585449821591978</v>
      </c>
      <c r="AL69">
        <f t="shared" si="59"/>
        <v>0.9658284209228114</v>
      </c>
      <c r="AM69">
        <f t="shared" ca="1" si="81"/>
        <v>0.20481844412589822</v>
      </c>
      <c r="AN69">
        <f t="shared" si="75"/>
        <v>-30.535122320121431</v>
      </c>
      <c r="AO69">
        <f t="shared" ca="1" si="136"/>
        <v>136.90449187560412</v>
      </c>
      <c r="AP69">
        <f t="shared" ca="1" si="137"/>
        <v>127.79734062597805</v>
      </c>
      <c r="AQ69">
        <f t="shared" si="60"/>
        <v>284680</v>
      </c>
      <c r="AR69">
        <f>QuarterlyDataCP!D69</f>
        <v>284681</v>
      </c>
      <c r="AS69">
        <f t="shared" si="52"/>
        <v>0.46222614083834185</v>
      </c>
      <c r="AT69">
        <f>QuarterlyDataCP!D69-QuarterlyDataCP!FD69-QuarterlyDataCP!FG69-QuarterlyDataCP!FI69</f>
        <v>251311</v>
      </c>
      <c r="AU69">
        <f t="shared" si="53"/>
        <v>0.52360222990637095</v>
      </c>
      <c r="AV69">
        <f>QuarterlyDataCP!GD69</f>
        <v>47111</v>
      </c>
      <c r="AW69" s="15">
        <f t="shared" si="54"/>
        <v>0.3077279823375334</v>
      </c>
      <c r="AX69" s="15"/>
      <c r="AY69">
        <f t="shared" si="76"/>
        <v>6.3045814045547433</v>
      </c>
      <c r="AZ69">
        <f t="shared" si="77"/>
        <v>6.0891439025404281</v>
      </c>
    </row>
    <row r="70" spans="2:60" x14ac:dyDescent="0.25">
      <c r="B70" s="18">
        <f t="shared" si="6"/>
        <v>14</v>
      </c>
      <c r="C70" s="1">
        <v>37956</v>
      </c>
      <c r="E70" s="18">
        <f ca="1">SUMPRODUCT(AnnualDataCVM!$F$48:$GB$48,PYPQly!F70:GB70)</f>
        <v>280205.98048044811</v>
      </c>
      <c r="F70" s="18">
        <f ca="1">SUMPRODUCT(AnnualDataCVM!$F$48:$GB$48,CYPQly!F70:GB70)</f>
        <v>286730.02835915145</v>
      </c>
      <c r="G70">
        <f t="shared" ref="G70:G71" ca="1" si="152">G71</f>
        <v>1.3281885532454656</v>
      </c>
      <c r="H70" s="18">
        <f ca="1">F70*G70</f>
        <v>380831.54153837269</v>
      </c>
      <c r="I70" s="23">
        <f ca="1">H70*OFFSET(AggregationAnnual!$E$14,B70,0)/SUMIF($B$15:$B$138,B70,$H$15:$H$138)</f>
        <v>382993.03227424476</v>
      </c>
      <c r="J70" s="24">
        <f>QuarterlyDataCVM!D70</f>
        <v>382956</v>
      </c>
      <c r="K70" s="15">
        <f t="shared" ca="1" si="7"/>
        <v>9.6701120350095593E-3</v>
      </c>
      <c r="L70" s="19">
        <f t="shared" ca="1" si="11"/>
        <v>3.8273704912311413</v>
      </c>
      <c r="N70">
        <f>SUMPRODUCT(QuarterlyDataCP!$F$1:$GB$1,QuarterlyDataCP!F70:GB70)</f>
        <v>133681</v>
      </c>
      <c r="O70">
        <f t="shared" si="70"/>
        <v>6.0060107686329856</v>
      </c>
      <c r="P70" s="18">
        <f ca="1">SUMPRODUCT(AnnualDataCVM!$F$1:$GB$1,PYPQly!F70:GB70)</f>
        <v>129574.46201444972</v>
      </c>
      <c r="Q70" s="18">
        <f ca="1">SUMPRODUCT(AnnualDataCVM!$F$1:$GB$1,CYPQly!F70:GB70)</f>
        <v>133018.91296439071</v>
      </c>
      <c r="R70">
        <f t="shared" ref="R70:R71" ca="1" si="153">R71</f>
        <v>1.2489338965273313</v>
      </c>
      <c r="S70" s="18">
        <f ca="1">Q70*R70</f>
        <v>166131.82928044643</v>
      </c>
      <c r="T70" s="61">
        <f ca="1">S70*OFFSET(AggregationAnnual!$U$14,B70,0)/SUMIF($B$15:$B$138,B70,$S$15:$S$138)</f>
        <v>167635.08259669185</v>
      </c>
      <c r="U70" s="19">
        <f t="shared" ca="1" si="12"/>
        <v>4.2754424780353739</v>
      </c>
      <c r="V70" s="58">
        <f t="shared" ca="1" si="55"/>
        <v>79.745240631771011</v>
      </c>
      <c r="W70" s="19">
        <f t="shared" ca="1" si="72"/>
        <v>1.659612512276909</v>
      </c>
      <c r="X70" s="19"/>
      <c r="Y70">
        <f>SUMPRODUCT(QuarterlyDataCP!$F$141:$GB$141,QuarterlyDataCP!F70:GB70)</f>
        <v>154597</v>
      </c>
      <c r="Z70">
        <f t="shared" si="73"/>
        <v>5.5327253365371476</v>
      </c>
      <c r="AA70" s="18">
        <f ca="1">SUMPRODUCT(AnnualDataCVM!$F$49:$GB$49,PYPQly!F70:GB70)</f>
        <v>150631.51846599844</v>
      </c>
      <c r="AB70" s="18">
        <f ca="1">SUMPRODUCT(AnnualDataCVM!$F$49:$GB$49,CYPQly!F70:GB70)</f>
        <v>153711.11539476083</v>
      </c>
      <c r="AC70">
        <f t="shared" ref="AC70:AC71" ca="1" si="154">AC71</f>
        <v>1.4036801196840984</v>
      </c>
      <c r="AD70" s="18">
        <f ca="1">AB70*AC70</f>
        <v>215761.23685409414</v>
      </c>
      <c r="AE70" s="61">
        <f ca="1">AD70*OFFSET(AggregationAnnual!$X$14,B70,0)/SUMIF($B$15:$B$138,B70,$AD$15:$AD$138)</f>
        <v>216245.7782092331</v>
      </c>
      <c r="AF70" s="19">
        <f t="shared" ca="1" si="13"/>
        <v>3.4470151137331984</v>
      </c>
      <c r="AG70" s="62">
        <f t="shared" ca="1" si="56"/>
        <v>71.49133790275269</v>
      </c>
      <c r="AH70">
        <f t="shared" ca="1" si="57"/>
        <v>2.5585356543626229E-3</v>
      </c>
      <c r="AI70" s="19">
        <f t="shared" ca="1" si="80"/>
        <v>2.0162111207470135</v>
      </c>
      <c r="AJ70" s="19"/>
      <c r="AK70">
        <f t="shared" ca="1" si="58"/>
        <v>0.89649661015970505</v>
      </c>
      <c r="AL70">
        <f t="shared" si="59"/>
        <v>0.92119803804421729</v>
      </c>
      <c r="AM70">
        <f t="shared" ca="1" si="81"/>
        <v>0.35077706835351385</v>
      </c>
      <c r="AN70">
        <f t="shared" si="75"/>
        <v>32.30760159915036</v>
      </c>
      <c r="AO70">
        <f t="shared" ca="1" si="136"/>
        <v>138.61145762916061</v>
      </c>
      <c r="AP70">
        <f t="shared" ca="1" si="137"/>
        <v>128.52307416467721</v>
      </c>
      <c r="AQ70">
        <f t="shared" si="60"/>
        <v>288278</v>
      </c>
      <c r="AR70">
        <f>QuarterlyDataCP!D70</f>
        <v>288279</v>
      </c>
      <c r="AS70">
        <f t="shared" si="52"/>
        <v>0.46372090925804516</v>
      </c>
      <c r="AT70">
        <f>QuarterlyDataCP!D70-QuarterlyDataCP!FD70-QuarterlyDataCP!FG70-QuarterlyDataCP!FI70</f>
        <v>254187</v>
      </c>
      <c r="AU70">
        <f t="shared" si="53"/>
        <v>0.52591595951012449</v>
      </c>
      <c r="AV70">
        <f>QuarterlyDataCP!GD70</f>
        <v>47932</v>
      </c>
      <c r="AW70" s="15">
        <f t="shared" si="54"/>
        <v>0.31004482622560592</v>
      </c>
      <c r="AX70" s="15"/>
      <c r="AY70">
        <f t="shared" si="76"/>
        <v>6.0060107686329856</v>
      </c>
      <c r="AZ70">
        <f t="shared" si="77"/>
        <v>5.5327253365371476</v>
      </c>
    </row>
    <row r="71" spans="2:60" x14ac:dyDescent="0.25">
      <c r="B71" s="18">
        <f t="shared" si="6"/>
        <v>15</v>
      </c>
      <c r="C71" s="1">
        <v>38047</v>
      </c>
      <c r="E71" s="18">
        <f ca="1">SUMPRODUCT(AnnualDataCVM!$F$48:$GB$48,PYPQly!F71:GB71)</f>
        <v>287885.07209682179</v>
      </c>
      <c r="F71" s="18">
        <f ca="1">SUMPRODUCT(AnnualDataCVM!$F$48:$GB$48,CYPQly!F71:GB71)</f>
        <v>294669.57490971795</v>
      </c>
      <c r="G71">
        <f t="shared" ca="1" si="152"/>
        <v>1.3281885532454656</v>
      </c>
      <c r="H71" s="18">
        <f t="shared" ref="H71:H72" ca="1" si="155">E71*G71</f>
        <v>382365.65740924428</v>
      </c>
      <c r="I71" s="23">
        <f ca="1">H71*OFFSET(AggregationAnnual!$E$14,B71,0)/SUMIF($B$15:$B$138,B71,$H$15:$H$138)</f>
        <v>384395.542399959</v>
      </c>
      <c r="J71" s="24">
        <f>QuarterlyDataCVM!D71</f>
        <v>384454</v>
      </c>
      <c r="K71" s="15">
        <f t="shared" ca="1" si="7"/>
        <v>-1.5205356178116247E-2</v>
      </c>
      <c r="L71" s="19">
        <f t="shared" ca="1" si="11"/>
        <v>3.3933953874788481</v>
      </c>
      <c r="N71">
        <f>SUMPRODUCT(QuarterlyDataCP!$F$1:$GB$1,QuarterlyDataCP!F71:GB71)</f>
        <v>134411</v>
      </c>
      <c r="O71">
        <f t="shared" si="70"/>
        <v>4.2083065210144044</v>
      </c>
      <c r="P71" s="18">
        <f ca="1">SUMPRODUCT(AnnualDataCVM!$F$1:$GB$1,PYPQly!F71:GB71)</f>
        <v>133040.50902681009</v>
      </c>
      <c r="Q71" s="18">
        <f ca="1">SUMPRODUCT(AnnualDataCVM!$F$1:$GB$1,CYPQly!F71:GB71)</f>
        <v>136518.20875083955</v>
      </c>
      <c r="R71">
        <f t="shared" ca="1" si="153"/>
        <v>1.2489338965273313</v>
      </c>
      <c r="S71" s="18">
        <f t="shared" ref="S71:S72" ca="1" si="156">P71*R71</f>
        <v>166158.80133483352</v>
      </c>
      <c r="T71" s="61">
        <f ca="1">S71*OFFSET(AggregationAnnual!$U$14,B71,0)/SUMIF($B$15:$B$138,B71,$S$15:$S$138)</f>
        <v>167586.96521823516</v>
      </c>
      <c r="U71" s="19">
        <f t="shared" ca="1" si="12"/>
        <v>3.1023507533609163</v>
      </c>
      <c r="V71" s="58">
        <f t="shared" ca="1" si="55"/>
        <v>80.203731731144629</v>
      </c>
      <c r="W71" s="19">
        <f t="shared" ca="1" si="72"/>
        <v>1.0726775476721295</v>
      </c>
      <c r="X71" s="19"/>
      <c r="Y71">
        <f>SUMPRODUCT(QuarterlyDataCP!$F$141:$GB$141,QuarterlyDataCP!F71:GB71)</f>
        <v>156128</v>
      </c>
      <c r="Z71">
        <f t="shared" si="73"/>
        <v>5.4968816092653139</v>
      </c>
      <c r="AA71" s="18">
        <f ca="1">SUMPRODUCT(AnnualDataCVM!$F$49:$GB$49,PYPQly!F71:GB71)</f>
        <v>154844.56307001159</v>
      </c>
      <c r="AB71" s="18">
        <f ca="1">SUMPRODUCT(AnnualDataCVM!$F$49:$GB$49,CYPQly!F71:GB71)</f>
        <v>158151.36615887837</v>
      </c>
      <c r="AC71">
        <f t="shared" ca="1" si="154"/>
        <v>1.4036801196840984</v>
      </c>
      <c r="AD71" s="18">
        <f t="shared" ref="AD71:AD72" ca="1" si="157">AA71*AC71</f>
        <v>217352.23482254578</v>
      </c>
      <c r="AE71" s="61">
        <f ca="1">AD71*OFFSET(AggregationAnnual!$X$14,B71,0)/SUMIF($B$15:$B$138,B71,$AD$15:$AD$138)</f>
        <v>217774.0868279369</v>
      </c>
      <c r="AF71" s="19">
        <f t="shared" ca="1" si="13"/>
        <v>3.6441085786719674</v>
      </c>
      <c r="AG71" s="62">
        <f t="shared" ca="1" si="56"/>
        <v>71.692643635492132</v>
      </c>
      <c r="AH71">
        <f t="shared" ca="1" si="57"/>
        <v>2.5241210693760798E-3</v>
      </c>
      <c r="AI71" s="19">
        <f t="shared" ca="1" si="80"/>
        <v>1.7876298575977279</v>
      </c>
      <c r="AJ71" s="19"/>
      <c r="AK71">
        <f t="shared" ca="1" si="58"/>
        <v>0.89388164475709198</v>
      </c>
      <c r="AL71">
        <f t="shared" si="59"/>
        <v>1.306198011436748</v>
      </c>
      <c r="AM71">
        <f t="shared" ca="1" si="81"/>
        <v>0.70736456901361322</v>
      </c>
      <c r="AN71">
        <f t="shared" si="75"/>
        <v>92.306826168245124</v>
      </c>
      <c r="AO71">
        <f t="shared" ca="1" si="136"/>
        <v>138.57167108888598</v>
      </c>
      <c r="AP71">
        <f t="shared" ca="1" si="137"/>
        <v>129.43140598772965</v>
      </c>
      <c r="AQ71">
        <f t="shared" si="60"/>
        <v>290539</v>
      </c>
      <c r="AR71">
        <f>QuarterlyDataCP!D71</f>
        <v>290540</v>
      </c>
      <c r="AS71">
        <f t="shared" si="52"/>
        <v>0.46262476767398636</v>
      </c>
      <c r="AT71">
        <f>QuarterlyDataCP!D71-QuarterlyDataCP!FD71-QuarterlyDataCP!FG71-QuarterlyDataCP!FI71</f>
        <v>256126</v>
      </c>
      <c r="AU71">
        <f t="shared" si="53"/>
        <v>0.52478467629213743</v>
      </c>
      <c r="AV71">
        <f>QuarterlyDataCP!GD71</f>
        <v>48466</v>
      </c>
      <c r="AW71" s="15">
        <f t="shared" si="54"/>
        <v>0.31042477966796472</v>
      </c>
      <c r="AX71" s="15"/>
      <c r="AY71">
        <f t="shared" si="76"/>
        <v>4.2083065210144044</v>
      </c>
      <c r="AZ71">
        <f t="shared" si="77"/>
        <v>5.4968816092653139</v>
      </c>
    </row>
    <row r="72" spans="2:60" x14ac:dyDescent="0.25">
      <c r="B72" s="18">
        <f t="shared" si="6"/>
        <v>15</v>
      </c>
      <c r="C72" s="1">
        <v>38139</v>
      </c>
      <c r="E72" s="18">
        <f ca="1">SUMPRODUCT(AnnualDataCVM!$F$48:$GB$48,PYPQly!F72:GB72)</f>
        <v>288966.23828361381</v>
      </c>
      <c r="F72" s="18">
        <f ca="1">SUMPRODUCT(AnnualDataCVM!$F$48:$GB$48,CYPQly!F72:GB72)</f>
        <v>295706.17010396981</v>
      </c>
      <c r="G72">
        <f ca="1">G73</f>
        <v>1.3281885532454656</v>
      </c>
      <c r="H72" s="18">
        <f t="shared" ca="1" si="155"/>
        <v>383801.64996269753</v>
      </c>
      <c r="I72" s="23">
        <f ca="1">H72*OFFSET(AggregationAnnual!$E$14,B72,0)/SUMIF($B$15:$B$138,B72,$H$15:$H$138)</f>
        <v>385839.15828378871</v>
      </c>
      <c r="J72" s="24">
        <f>QuarterlyDataCVM!D72</f>
        <v>385848</v>
      </c>
      <c r="K72" s="15">
        <f t="shared" ca="1" si="7"/>
        <v>-2.2915024080139013E-3</v>
      </c>
      <c r="L72" s="19">
        <f t="shared" ca="1" si="11"/>
        <v>2.7829587170434822</v>
      </c>
      <c r="N72">
        <f>SUMPRODUCT(QuarterlyDataCP!$F$1:$GB$1,QuarterlyDataCP!F72:GB72)</f>
        <v>136290</v>
      </c>
      <c r="O72">
        <f t="shared" si="70"/>
        <v>5.5423478119458247</v>
      </c>
      <c r="P72" s="18">
        <f ca="1">SUMPRODUCT(AnnualDataCVM!$F$1:$GB$1,PYPQly!F72:GB72)</f>
        <v>133515.50664805755</v>
      </c>
      <c r="Q72" s="18">
        <f ca="1">SUMPRODUCT(AnnualDataCVM!$F$1:$GB$1,CYPQly!F72:GB72)</f>
        <v>136934.81949436312</v>
      </c>
      <c r="R72">
        <f ca="1">R73</f>
        <v>1.2489338965273313</v>
      </c>
      <c r="S72" s="18">
        <f t="shared" ca="1" si="156"/>
        <v>166752.04196477932</v>
      </c>
      <c r="T72" s="61">
        <f ca="1">S72*OFFSET(AggregationAnnual!$U$14,B72,0)/SUMIF($B$15:$B$138,B72,$S$15:$S$138)</f>
        <v>168185.30485488445</v>
      </c>
      <c r="U72" s="19">
        <f t="shared" ca="1" si="12"/>
        <v>2.8402242179209392</v>
      </c>
      <c r="V72" s="58">
        <f t="shared" ca="1" si="55"/>
        <v>81.035617301758492</v>
      </c>
      <c r="W72" s="19">
        <f t="shared" ca="1" si="72"/>
        <v>2.6274967937633509</v>
      </c>
      <c r="X72" s="19"/>
      <c r="Y72">
        <f>SUMPRODUCT(QuarterlyDataCP!$F$141:$GB$141,QuarterlyDataCP!F72:GB72)</f>
        <v>159137</v>
      </c>
      <c r="Z72">
        <f t="shared" si="73"/>
        <v>4.918346222565062</v>
      </c>
      <c r="AA72" s="18">
        <f ca="1">SUMPRODUCT(AnnualDataCVM!$F$49:$GB$49,PYPQly!F72:GB72)</f>
        <v>155450.73163555621</v>
      </c>
      <c r="AB72" s="18">
        <f ca="1">SUMPRODUCT(AnnualDataCVM!$F$49:$GB$49,CYPQly!F72:GB72)</f>
        <v>158771.35060960677</v>
      </c>
      <c r="AC72">
        <f ca="1">AC73</f>
        <v>1.4036801196840984</v>
      </c>
      <c r="AD72" s="18">
        <f t="shared" ca="1" si="157"/>
        <v>218203.10158717821</v>
      </c>
      <c r="AE72" s="61">
        <f ca="1">AD72*OFFSET(AggregationAnnual!$X$14,B72,0)/SUMIF($B$15:$B$138,B72,$AD$15:$AD$138)</f>
        <v>218626.60501267677</v>
      </c>
      <c r="AF72" s="19">
        <f t="shared" ca="1" si="13"/>
        <v>2.7350934987083964</v>
      </c>
      <c r="AG72" s="62">
        <f t="shared" ca="1" si="56"/>
        <v>72.789402731096089</v>
      </c>
      <c r="AH72">
        <f t="shared" ca="1" si="57"/>
        <v>2.2496558560564386E-3</v>
      </c>
      <c r="AI72" s="19">
        <f t="shared" ca="1" si="80"/>
        <v>2.1251284731483633</v>
      </c>
      <c r="AJ72" s="19"/>
      <c r="AK72">
        <f t="shared" ca="1" si="58"/>
        <v>0.89823962789158074</v>
      </c>
      <c r="AL72">
        <f t="shared" si="59"/>
        <v>0.88741204800683804</v>
      </c>
      <c r="AM72">
        <f t="shared" ca="1" si="81"/>
        <v>-0.48950655166473123</v>
      </c>
      <c r="AN72">
        <f t="shared" si="75"/>
        <v>-11.854800723578407</v>
      </c>
      <c r="AO72">
        <f t="shared" ca="1" si="136"/>
        <v>139.06641674658815</v>
      </c>
      <c r="AP72">
        <f t="shared" ca="1" si="137"/>
        <v>129.93808990448125</v>
      </c>
      <c r="AQ72">
        <f t="shared" si="60"/>
        <v>295427</v>
      </c>
      <c r="AR72">
        <f>QuarterlyDataCP!D72</f>
        <v>295427</v>
      </c>
      <c r="AS72">
        <f t="shared" si="52"/>
        <v>0.46133224112894217</v>
      </c>
      <c r="AT72">
        <f>QuarterlyDataCP!D72-QuarterlyDataCP!FD72-QuarterlyDataCP!FG72-QuarterlyDataCP!FI72</f>
        <v>260282</v>
      </c>
      <c r="AU72">
        <f t="shared" si="53"/>
        <v>0.52362437663764683</v>
      </c>
      <c r="AV72">
        <f>QuarterlyDataCP!GD72</f>
        <v>50385</v>
      </c>
      <c r="AW72" s="15">
        <f t="shared" si="54"/>
        <v>0.31661398669071306</v>
      </c>
      <c r="AX72" s="15"/>
      <c r="AY72">
        <f t="shared" si="76"/>
        <v>5.5423478119458247</v>
      </c>
      <c r="AZ72">
        <f t="shared" si="77"/>
        <v>4.918346222565062</v>
      </c>
    </row>
    <row r="73" spans="2:60" x14ac:dyDescent="0.25">
      <c r="B73" s="18">
        <f t="shared" si="6"/>
        <v>15</v>
      </c>
      <c r="C73" s="1">
        <v>38231</v>
      </c>
      <c r="E73" s="18">
        <f ca="1">SUMPRODUCT(AnnualDataCVM!$F$48:$GB$48,PYPQly!F73:GB73)</f>
        <v>289668.94844026584</v>
      </c>
      <c r="F73" s="18">
        <f ca="1">SUMPRODUCT(AnnualDataCVM!$F$48:$GB$48,CYPQly!F73:GB73)</f>
        <v>296338.05249017273</v>
      </c>
      <c r="G73">
        <f ca="1">G74*F74/E74</f>
        <v>1.3281885532454656</v>
      </c>
      <c r="H73" s="18">
        <f ca="1">E73*G73</f>
        <v>384734.98154901207</v>
      </c>
      <c r="I73" s="23">
        <f ca="1">H73*OFFSET(AggregationAnnual!$E$14,B73,0)/SUMIF($B$15:$B$138,B73,$H$15:$H$138)</f>
        <v>386777.4446973523</v>
      </c>
      <c r="J73" s="24">
        <f>QuarterlyDataCVM!D73</f>
        <v>386764</v>
      </c>
      <c r="K73" s="15">
        <f t="shared" ca="1" si="7"/>
        <v>3.4762018575440479E-3</v>
      </c>
      <c r="L73" s="19">
        <f t="shared" ca="1" si="11"/>
        <v>1.8775252318818048</v>
      </c>
      <c r="N73">
        <f>SUMPRODUCT(QuarterlyDataCP!$F$1:$GB$1,QuarterlyDataCP!F73:GB73)</f>
        <v>138852</v>
      </c>
      <c r="O73">
        <f t="shared" si="70"/>
        <v>5.5210621109988089</v>
      </c>
      <c r="P73" s="18">
        <f ca="1">SUMPRODUCT(AnnualDataCVM!$F$1:$GB$1,PYPQly!F73:GB73)</f>
        <v>134259.71058650964</v>
      </c>
      <c r="Q73" s="18">
        <f ca="1">SUMPRODUCT(AnnualDataCVM!$F$1:$GB$1,CYPQly!F73:GB73)</f>
        <v>137619.73828127974</v>
      </c>
      <c r="R73">
        <f ca="1">R74*Q74/P74</f>
        <v>1.2489338965273313</v>
      </c>
      <c r="S73" s="18">
        <f ca="1">P73*R73</f>
        <v>167681.50348944127</v>
      </c>
      <c r="T73" s="61">
        <f ca="1">S73*OFFSET(AggregationAnnual!$U$14,B73,0)/SUMIF($B$15:$B$138,B73,$S$15:$S$138)</f>
        <v>169122.75526349281</v>
      </c>
      <c r="U73" s="19">
        <f t="shared" ca="1" si="12"/>
        <v>2.1453416642195355</v>
      </c>
      <c r="V73" s="58">
        <f t="shared" ca="1" si="55"/>
        <v>82.101311431255326</v>
      </c>
      <c r="W73" s="19">
        <f t="shared" ca="1" si="72"/>
        <v>3.3048207502954119</v>
      </c>
      <c r="X73" s="19"/>
      <c r="Y73">
        <f>SUMPRODUCT(QuarterlyDataCP!$F$141:$GB$141,QuarterlyDataCP!F73:GB73)</f>
        <v>159148</v>
      </c>
      <c r="Z73">
        <f t="shared" si="73"/>
        <v>3.9551122520298021</v>
      </c>
      <c r="AA73" s="18">
        <f ca="1">SUMPRODUCT(AnnualDataCVM!$F$49:$GB$49,PYPQly!F73:GB73)</f>
        <v>155409.2378537562</v>
      </c>
      <c r="AB73" s="18">
        <f ca="1">SUMPRODUCT(AnnualDataCVM!$F$49:$GB$49,CYPQly!F73:GB73)</f>
        <v>158718.31420889284</v>
      </c>
      <c r="AC73">
        <f ca="1">AC74*AB74/AA74</f>
        <v>1.4036801196840984</v>
      </c>
      <c r="AD73" s="18">
        <f ca="1">AA73*AC73</f>
        <v>218144.85759057503</v>
      </c>
      <c r="AE73" s="61">
        <f ca="1">AD73*OFFSET(AggregationAnnual!$X$14,B73,0)/SUMIF($B$15:$B$138,B73,$AD$15:$AD$138)</f>
        <v>218568.24797216224</v>
      </c>
      <c r="AF73" s="19">
        <f t="shared" ca="1" si="13"/>
        <v>1.6479728481947786</v>
      </c>
      <c r="AG73" s="62">
        <f t="shared" ca="1" si="56"/>
        <v>72.813870027575902</v>
      </c>
      <c r="AH73">
        <f t="shared" ca="1" si="57"/>
        <v>1.8095548135306193E-3</v>
      </c>
      <c r="AI73" s="19">
        <f t="shared" ca="1" si="80"/>
        <v>2.2697347907573384</v>
      </c>
      <c r="AJ73" s="19"/>
      <c r="AK73">
        <f t="shared" ca="1" si="58"/>
        <v>0.88687828194491214</v>
      </c>
      <c r="AL73">
        <f t="shared" si="59"/>
        <v>0.71636800537900258</v>
      </c>
      <c r="AM73">
        <f t="shared" ca="1" si="81"/>
        <v>-1.0019725623841458</v>
      </c>
      <c r="AN73">
        <f t="shared" si="75"/>
        <v>-25.828647215150191</v>
      </c>
      <c r="AO73">
        <f t="shared" ca="1" si="136"/>
        <v>139.84156097999949</v>
      </c>
      <c r="AP73">
        <f t="shared" ca="1" si="137"/>
        <v>129.90340610020917</v>
      </c>
      <c r="AQ73">
        <f t="shared" si="60"/>
        <v>298000</v>
      </c>
      <c r="AR73">
        <f>QuarterlyDataCP!D73</f>
        <v>298000</v>
      </c>
      <c r="AS73">
        <f t="shared" si="52"/>
        <v>0.46594630872483223</v>
      </c>
      <c r="AT73">
        <f>QuarterlyDataCP!D73-QuarterlyDataCP!FD73-QuarterlyDataCP!FG73-QuarterlyDataCP!FI73</f>
        <v>262373</v>
      </c>
      <c r="AU73">
        <f t="shared" si="53"/>
        <v>0.52921603976018872</v>
      </c>
      <c r="AV73">
        <f>QuarterlyDataCP!GD73</f>
        <v>51018</v>
      </c>
      <c r="AW73" s="15">
        <f t="shared" si="54"/>
        <v>0.32056953276195743</v>
      </c>
      <c r="AX73" s="15"/>
      <c r="AY73">
        <f t="shared" si="76"/>
        <v>5.5210621109988089</v>
      </c>
      <c r="AZ73">
        <f t="shared" si="77"/>
        <v>3.9551122520298021</v>
      </c>
    </row>
    <row r="74" spans="2:60" x14ac:dyDescent="0.25">
      <c r="B74" s="18">
        <f t="shared" si="6"/>
        <v>15</v>
      </c>
      <c r="C74" s="1">
        <v>38322</v>
      </c>
      <c r="E74" s="18">
        <f ca="1">SUMPRODUCT(AnnualDataCVM!$F$48:$GB$48,PYPQly!F74:GB74)</f>
        <v>290878.80309566326</v>
      </c>
      <c r="F74" s="18">
        <f ca="1">SUMPRODUCT(AnnualDataCVM!$F$48:$GB$48,CYPQly!F74:GB74)</f>
        <v>297519.20249613957</v>
      </c>
      <c r="G74">
        <f t="shared" ref="G74:G75" ca="1" si="158">G75</f>
        <v>1.2985444079308277</v>
      </c>
      <c r="H74" s="18">
        <f ca="1">F74*G74</f>
        <v>386341.89665340161</v>
      </c>
      <c r="I74" s="23">
        <f ca="1">H74*OFFSET(AggregationAnnual!$E$14,B74,0)/SUMIF($B$15:$B$138,B74,$H$15:$H$138)</f>
        <v>388392.89051779476</v>
      </c>
      <c r="J74" s="24">
        <f>QuarterlyDataCVM!D74</f>
        <v>388343</v>
      </c>
      <c r="K74" s="15">
        <f t="shared" ca="1" si="7"/>
        <v>1.2847023840967253E-2</v>
      </c>
      <c r="L74" s="19">
        <f t="shared" ca="1" si="11"/>
        <v>1.4099103086772091</v>
      </c>
      <c r="N74">
        <f>SUMPRODUCT(QuarterlyDataCP!$F$1:$GB$1,QuarterlyDataCP!F74:GB74)</f>
        <v>140024</v>
      </c>
      <c r="O74">
        <f t="shared" si="70"/>
        <v>4.7448777313155999</v>
      </c>
      <c r="P74" s="18">
        <f ca="1">SUMPRODUCT(AnnualDataCVM!$F$1:$GB$1,PYPQly!F74:GB74)</f>
        <v>135172.13898774071</v>
      </c>
      <c r="Q74" s="18">
        <f ca="1">SUMPRODUCT(AnnualDataCVM!$F$1:$GB$1,CYPQly!F74:GB74)</f>
        <v>138504.23347351761</v>
      </c>
      <c r="R74">
        <f t="shared" ref="R74:R75" ca="1" si="159">R75</f>
        <v>1.2188874088110242</v>
      </c>
      <c r="S74" s="18">
        <f ca="1">Q74*R74</f>
        <v>168821.066247893</v>
      </c>
      <c r="T74" s="61">
        <f ca="1">S74*OFFSET(AggregationAnnual!$U$14,B74,0)/SUMIF($B$15:$B$138,B74,$S$15:$S$138)</f>
        <v>170272.1127626469</v>
      </c>
      <c r="U74" s="19">
        <f t="shared" ca="1" si="12"/>
        <v>1.5730777383272443</v>
      </c>
      <c r="V74" s="58">
        <f t="shared" ca="1" si="55"/>
        <v>82.235427591826706</v>
      </c>
      <c r="W74" s="19">
        <f t="shared" ca="1" si="72"/>
        <v>3.1226778430004432</v>
      </c>
      <c r="X74" s="19"/>
      <c r="Y74">
        <f>SUMPRODUCT(QuarterlyDataCP!$F$141:$GB$141,QuarterlyDataCP!F74:GB74)</f>
        <v>160243</v>
      </c>
      <c r="Z74">
        <f t="shared" si="73"/>
        <v>3.652076042872765</v>
      </c>
      <c r="AA74" s="18">
        <f ca="1">SUMPRODUCT(AnnualDataCVM!$F$49:$GB$49,PYPQly!F74:GB74)</f>
        <v>155706.66410792267</v>
      </c>
      <c r="AB74" s="18">
        <f ca="1">SUMPRODUCT(AnnualDataCVM!$F$49:$GB$49,CYPQly!F74:GB74)</f>
        <v>159014.96902262195</v>
      </c>
      <c r="AC74">
        <f t="shared" ref="AC74:AC75" ca="1" si="160">AC75</f>
        <v>1.374476568174706</v>
      </c>
      <c r="AD74" s="18">
        <f ca="1">AB74*AC74</f>
        <v>218562.34891062061</v>
      </c>
      <c r="AE74" s="61">
        <f ca="1">AD74*OFFSET(AggregationAnnual!$X$14,B74,0)/SUMIF($B$15:$B$138,B74,$AD$15:$AD$138)</f>
        <v>218986.5495877667</v>
      </c>
      <c r="AF74" s="19">
        <f t="shared" ca="1" si="13"/>
        <v>1.267433473721602</v>
      </c>
      <c r="AG74" s="62">
        <f t="shared" ca="1" si="56"/>
        <v>73.174813842060587</v>
      </c>
      <c r="AH74">
        <f t="shared" ca="1" si="57"/>
        <v>1.6677170583068459E-3</v>
      </c>
      <c r="AI74" s="19">
        <f t="shared" ca="1" si="80"/>
        <v>2.3547970826869546</v>
      </c>
      <c r="AJ74" s="19"/>
      <c r="AK74">
        <f t="shared" ca="1" si="58"/>
        <v>0.88982104167150167</v>
      </c>
      <c r="AL74">
        <f t="shared" si="59"/>
        <v>0.76968812468433478</v>
      </c>
      <c r="AM74">
        <f t="shared" ca="1" si="81"/>
        <v>-0.74462841382235689</v>
      </c>
      <c r="AN74">
        <f t="shared" si="75"/>
        <v>-16.447051242266109</v>
      </c>
      <c r="AO74">
        <f t="shared" ca="1" si="136"/>
        <v>140.79192361189584</v>
      </c>
      <c r="AP74">
        <f t="shared" ca="1" si="137"/>
        <v>130.15201862809639</v>
      </c>
      <c r="AQ74">
        <f t="shared" si="60"/>
        <v>300267</v>
      </c>
      <c r="AR74">
        <f>QuarterlyDataCP!D74</f>
        <v>300268</v>
      </c>
      <c r="AS74">
        <f t="shared" si="52"/>
        <v>0.46633007846323948</v>
      </c>
      <c r="AT74">
        <f>QuarterlyDataCP!D74-QuarterlyDataCP!FD74-QuarterlyDataCP!FG74-QuarterlyDataCP!FI74</f>
        <v>264622</v>
      </c>
      <c r="AU74">
        <f t="shared" si="53"/>
        <v>0.52914723643536821</v>
      </c>
      <c r="AV74">
        <f>QuarterlyDataCP!GD74</f>
        <v>50855</v>
      </c>
      <c r="AW74" s="15">
        <f t="shared" si="54"/>
        <v>0.31736175683181167</v>
      </c>
      <c r="AX74" s="15"/>
      <c r="AY74">
        <f t="shared" si="76"/>
        <v>4.7448777313155999</v>
      </c>
      <c r="AZ74">
        <f t="shared" si="77"/>
        <v>3.652076042872765</v>
      </c>
    </row>
    <row r="75" spans="2:60" x14ac:dyDescent="0.25">
      <c r="B75" s="18">
        <f t="shared" si="6"/>
        <v>16</v>
      </c>
      <c r="C75" s="1">
        <v>38412</v>
      </c>
      <c r="E75" s="18">
        <f ca="1">SUMPRODUCT(AnnualDataCVM!$F$48:$GB$48,PYPQly!F75:GB75)</f>
        <v>300454.67346670176</v>
      </c>
      <c r="F75" s="18">
        <f ca="1">SUMPRODUCT(AnnualDataCVM!$F$48:$GB$48,CYPQly!F75:GB75)</f>
        <v>307867.22062091785</v>
      </c>
      <c r="G75">
        <f t="shared" ca="1" si="158"/>
        <v>1.2985444079308277</v>
      </c>
      <c r="H75" s="18">
        <f t="shared" ref="H75:H76" ca="1" si="161">E75*G75</f>
        <v>390153.73606686841</v>
      </c>
      <c r="I75" s="23">
        <f ca="1">H75*OFFSET(AggregationAnnual!$E$14,B75,0)/SUMIF($B$15:$B$138,B75,$H$15:$H$138)</f>
        <v>392088.49872551416</v>
      </c>
      <c r="J75" s="24">
        <f>QuarterlyDataCVM!D75</f>
        <v>392153</v>
      </c>
      <c r="K75" s="15">
        <f t="shared" ca="1" si="7"/>
        <v>-1.6447987006562581E-2</v>
      </c>
      <c r="L75" s="19">
        <f t="shared" ca="1" si="11"/>
        <v>2.0013125744186455</v>
      </c>
      <c r="N75">
        <f>SUMPRODUCT(QuarterlyDataCP!$F$1:$GB$1,QuarterlyDataCP!F75:GB75)</f>
        <v>140588</v>
      </c>
      <c r="O75">
        <f t="shared" si="70"/>
        <v>4.595606014388709</v>
      </c>
      <c r="P75" s="18">
        <f ca="1">SUMPRODUCT(AnnualDataCVM!$F$1:$GB$1,PYPQly!F75:GB75)</f>
        <v>139712.77690274327</v>
      </c>
      <c r="Q75" s="18">
        <f ca="1">SUMPRODUCT(AnnualDataCVM!$F$1:$GB$1,CYPQly!F75:GB75)</f>
        <v>141362.04535685945</v>
      </c>
      <c r="R75">
        <f t="shared" ca="1" si="159"/>
        <v>1.2188874088110242</v>
      </c>
      <c r="S75" s="18">
        <f t="shared" ref="S75:S76" ca="1" si="162">P75*R75</f>
        <v>170294.14461677746</v>
      </c>
      <c r="T75" s="61">
        <f ca="1">S75*OFFSET(AggregationAnnual!$U$14,B75,0)/SUMIF($B$15:$B$138,B75,$S$15:$S$138)</f>
        <v>171640.14457905898</v>
      </c>
      <c r="U75" s="19">
        <f t="shared" ca="1" si="12"/>
        <v>2.4185528722628913</v>
      </c>
      <c r="V75" s="58">
        <f t="shared" ca="1" si="55"/>
        <v>81.908577008477124</v>
      </c>
      <c r="W75" s="19">
        <f t="shared" ca="1" si="72"/>
        <v>2.1256433342121905</v>
      </c>
      <c r="X75" s="19"/>
      <c r="Y75">
        <f>SUMPRODUCT(QuarterlyDataCP!$F$141:$GB$141,QuarterlyDataCP!F75:GB75)</f>
        <v>162825</v>
      </c>
      <c r="Z75">
        <f t="shared" si="73"/>
        <v>4.2894291863086798</v>
      </c>
      <c r="AA75" s="18">
        <f ca="1">SUMPRODUCT(AnnualDataCVM!$F$49:$GB$49,PYPQly!F75:GB75)</f>
        <v>160741.89656395861</v>
      </c>
      <c r="AB75" s="18">
        <f ca="1">SUMPRODUCT(AnnualDataCVM!$F$49:$GB$49,CYPQly!F75:GB75)</f>
        <v>166505.17526405858</v>
      </c>
      <c r="AC75">
        <f t="shared" ca="1" si="160"/>
        <v>1.374476568174706</v>
      </c>
      <c r="AD75" s="18">
        <f t="shared" ref="AD75:AD76" ca="1" si="163">AA75*AC75</f>
        <v>220935.9703511234</v>
      </c>
      <c r="AE75" s="61">
        <f ca="1">AD75*OFFSET(AggregationAnnual!$X$14,B75,0)/SUMIF($B$15:$B$138,B75,$AD$15:$AD$138)</f>
        <v>221350.24781728338</v>
      </c>
      <c r="AF75" s="19">
        <f t="shared" ca="1" si="13"/>
        <v>1.6421425714309157</v>
      </c>
      <c r="AG75" s="62">
        <f t="shared" ca="1" si="56"/>
        <v>73.559890538006599</v>
      </c>
      <c r="AH75">
        <f t="shared" ca="1" si="57"/>
        <v>1.9378470223577289E-3</v>
      </c>
      <c r="AI75" s="19">
        <f t="shared" ca="1" si="80"/>
        <v>2.6045167367633182</v>
      </c>
      <c r="AJ75" s="19"/>
      <c r="AK75">
        <f t="shared" ca="1" si="58"/>
        <v>0.89807311059003647</v>
      </c>
      <c r="AL75">
        <f t="shared" si="59"/>
        <v>0.93337617995942246</v>
      </c>
      <c r="AM75">
        <f t="shared" ca="1" si="81"/>
        <v>0.46890613064143327</v>
      </c>
      <c r="AN75">
        <f t="shared" si="75"/>
        <v>-28.542520216153243</v>
      </c>
      <c r="AO75">
        <f t="shared" ca="1" si="136"/>
        <v>141.92310022014888</v>
      </c>
      <c r="AP75">
        <f t="shared" ca="1" si="137"/>
        <v>131.55685420625574</v>
      </c>
      <c r="AQ75">
        <f t="shared" si="60"/>
        <v>303413</v>
      </c>
      <c r="AR75">
        <f>QuarterlyDataCP!D75</f>
        <v>303413</v>
      </c>
      <c r="AS75">
        <f t="shared" ref="AS75:AS106" si="164">N75/AR75</f>
        <v>0.46335522868169787</v>
      </c>
      <c r="AT75">
        <f>QuarterlyDataCP!D75-QuarterlyDataCP!FD75-QuarterlyDataCP!FG75-QuarterlyDataCP!FI75</f>
        <v>267206</v>
      </c>
      <c r="AU75">
        <f t="shared" ref="AU75:AU106" si="165">N75/AT75</f>
        <v>0.52614088007005833</v>
      </c>
      <c r="AV75">
        <f>QuarterlyDataCP!GD75</f>
        <v>51409</v>
      </c>
      <c r="AW75" s="15">
        <f t="shared" ref="AW75:AW106" si="166">AV75/Y75</f>
        <v>0.31573161369568553</v>
      </c>
      <c r="AX75" s="15"/>
      <c r="AY75">
        <f t="shared" si="76"/>
        <v>4.595606014388709</v>
      </c>
      <c r="AZ75">
        <f t="shared" si="77"/>
        <v>4.2894291863086798</v>
      </c>
    </row>
    <row r="76" spans="2:60" x14ac:dyDescent="0.25">
      <c r="B76" s="18">
        <f t="shared" si="6"/>
        <v>16</v>
      </c>
      <c r="C76" s="1">
        <v>38504</v>
      </c>
      <c r="E76" s="18">
        <f ca="1">SUMPRODUCT(AnnualDataCVM!$F$48:$GB$48,PYPQly!F76:GB76)</f>
        <v>304287.81438965932</v>
      </c>
      <c r="F76" s="18">
        <f ca="1">SUMPRODUCT(AnnualDataCVM!$F$48:$GB$48,CYPQly!F76:GB76)</f>
        <v>311526.31096057309</v>
      </c>
      <c r="G76">
        <f ca="1">G77</f>
        <v>1.2985444079308277</v>
      </c>
      <c r="H76" s="18">
        <f t="shared" ca="1" si="161"/>
        <v>395131.23977718578</v>
      </c>
      <c r="I76" s="23">
        <f ca="1">H76*OFFSET(AggregationAnnual!$E$14,B76,0)/SUMIF($B$15:$B$138,B76,$H$15:$H$138)</f>
        <v>397090.68575274426</v>
      </c>
      <c r="J76" s="24">
        <f>QuarterlyDataCVM!D76</f>
        <v>397117</v>
      </c>
      <c r="K76" s="15">
        <f t="shared" ca="1" si="7"/>
        <v>-6.6263210227068825E-3</v>
      </c>
      <c r="L76" s="19">
        <f t="shared" ca="1" si="11"/>
        <v>2.9161186021144925</v>
      </c>
      <c r="N76">
        <f>SUMPRODUCT(QuarterlyDataCP!$F$1:$GB$1,QuarterlyDataCP!F76:GB76)</f>
        <v>143417</v>
      </c>
      <c r="O76">
        <f t="shared" si="70"/>
        <v>5.229290483527782</v>
      </c>
      <c r="P76" s="18">
        <f ca="1">SUMPRODUCT(AnnualDataCVM!$F$1:$GB$1,PYPQly!F76:GB76)</f>
        <v>142175.31172216145</v>
      </c>
      <c r="Q76" s="18">
        <f ca="1">SUMPRODUCT(AnnualDataCVM!$F$1:$GB$1,CYPQly!F76:GB76)</f>
        <v>143698.28039906628</v>
      </c>
      <c r="R76">
        <f ca="1">R77</f>
        <v>1.2188874088110242</v>
      </c>
      <c r="S76" s="18">
        <f t="shared" ca="1" si="162"/>
        <v>173295.69730192501</v>
      </c>
      <c r="T76" s="61">
        <f ca="1">S76*OFFSET(AggregationAnnual!$U$14,B76,0)/SUMIF($B$15:$B$138,B76,$S$15:$S$138)</f>
        <v>174665.42144926341</v>
      </c>
      <c r="U76" s="19">
        <f t="shared" ca="1" si="12"/>
        <v>3.8529624214019176</v>
      </c>
      <c r="V76" s="58">
        <f t="shared" ca="1" si="55"/>
        <v>82.109554833473197</v>
      </c>
      <c r="W76" s="19">
        <f t="shared" ca="1" si="72"/>
        <v>1.3252660588930931</v>
      </c>
      <c r="X76" s="19"/>
      <c r="Y76">
        <f>SUMPRODUCT(QuarterlyDataCP!$F$141:$GB$141,QuarterlyDataCP!F76:GB76)</f>
        <v>167256</v>
      </c>
      <c r="Z76">
        <f t="shared" si="73"/>
        <v>5.1018933371874464</v>
      </c>
      <c r="AA76" s="18">
        <f ca="1">SUMPRODUCT(AnnualDataCVM!$F$49:$GB$49,PYPQly!F76:GB76)</f>
        <v>162112.50266749796</v>
      </c>
      <c r="AB76" s="18">
        <f ca="1">SUMPRODUCT(AnnualDataCVM!$F$49:$GB$49,CYPQly!F76:GB76)</f>
        <v>167828.03056150681</v>
      </c>
      <c r="AC76">
        <f ca="1">AC77</f>
        <v>1.374476568174706</v>
      </c>
      <c r="AD76" s="18">
        <f t="shared" ca="1" si="163"/>
        <v>222819.83632463546</v>
      </c>
      <c r="AE76" s="61">
        <f ca="1">AD76*OFFSET(AggregationAnnual!$X$14,B76,0)/SUMIF($B$15:$B$138,B76,$AD$15:$AD$138)</f>
        <v>223237.64623153317</v>
      </c>
      <c r="AF76" s="19">
        <f t="shared" ca="1" si="13"/>
        <v>2.1090942790741529</v>
      </c>
      <c r="AG76" s="62">
        <f t="shared" ca="1" si="56"/>
        <v>74.922846940667327</v>
      </c>
      <c r="AH76">
        <f t="shared" ca="1" si="57"/>
        <v>2.2854090353093791E-3</v>
      </c>
      <c r="AI76" s="19">
        <f t="shared" ca="1" si="80"/>
        <v>2.9309818868177295</v>
      </c>
      <c r="AJ76" s="19"/>
      <c r="AK76">
        <f t="shared" ref="AK76:AK107" ca="1" si="167">AG76/V76</f>
        <v>0.91247415836827672</v>
      </c>
      <c r="AL76">
        <f t="shared" ref="AL76:AL107" si="168">Z76/O76</f>
        <v>0.97563777595801271</v>
      </c>
      <c r="AM76">
        <f t="shared" ca="1" si="81"/>
        <v>1.5847141491751371</v>
      </c>
      <c r="AN76">
        <f t="shared" si="75"/>
        <v>9.9419123449284932</v>
      </c>
      <c r="AO76">
        <f t="shared" ca="1" si="136"/>
        <v>144.42459352462438</v>
      </c>
      <c r="AP76">
        <f t="shared" ca="1" si="137"/>
        <v>132.67860672499489</v>
      </c>
      <c r="AQ76">
        <f t="shared" si="60"/>
        <v>310673</v>
      </c>
      <c r="AR76">
        <f>QuarterlyDataCP!D76</f>
        <v>310673</v>
      </c>
      <c r="AS76">
        <f t="shared" si="164"/>
        <v>0.46163329288351418</v>
      </c>
      <c r="AT76">
        <f>QuarterlyDataCP!D76-QuarterlyDataCP!FD76-QuarterlyDataCP!FG76-QuarterlyDataCP!FI76</f>
        <v>272992</v>
      </c>
      <c r="AU76">
        <f t="shared" si="165"/>
        <v>0.52535239127886535</v>
      </c>
      <c r="AV76">
        <f>QuarterlyDataCP!GD76</f>
        <v>53683</v>
      </c>
      <c r="AW76" s="15">
        <f t="shared" si="166"/>
        <v>0.3209630745683264</v>
      </c>
      <c r="AX76" s="15"/>
      <c r="AY76">
        <f t="shared" si="76"/>
        <v>5.229290483527782</v>
      </c>
      <c r="AZ76">
        <f t="shared" si="77"/>
        <v>5.1018933371874464</v>
      </c>
    </row>
    <row r="77" spans="2:60" x14ac:dyDescent="0.25">
      <c r="B77" s="18">
        <f t="shared" si="6"/>
        <v>16</v>
      </c>
      <c r="C77" s="1">
        <v>38596</v>
      </c>
      <c r="E77" s="18">
        <f ca="1">SUMPRODUCT(AnnualDataCVM!$F$48:$GB$48,PYPQly!F77:GB77)</f>
        <v>307925.67501204862</v>
      </c>
      <c r="F77" s="18">
        <f ca="1">SUMPRODUCT(AnnualDataCVM!$F$48:$GB$48,CYPQly!F77:GB77)</f>
        <v>314961.26142006164</v>
      </c>
      <c r="G77">
        <f ca="1">G78*F78/E78</f>
        <v>1.2985444079308277</v>
      </c>
      <c r="H77" s="18">
        <f ca="1">E77*G77</f>
        <v>399855.16334522114</v>
      </c>
      <c r="I77" s="23">
        <f ca="1">H77*OFFSET(AggregationAnnual!$E$14,B77,0)/SUMIF($B$15:$B$138,B77,$H$15:$H$138)</f>
        <v>401838.03514008317</v>
      </c>
      <c r="J77" s="24">
        <f>QuarterlyDataCVM!D77</f>
        <v>401816</v>
      </c>
      <c r="K77" s="15">
        <f t="shared" ca="1" si="7"/>
        <v>5.4838881685004282E-3</v>
      </c>
      <c r="L77" s="19">
        <f t="shared" ca="1" si="11"/>
        <v>3.893864714504125</v>
      </c>
      <c r="N77">
        <f>SUMPRODUCT(QuarterlyDataCP!$F$1:$GB$1,QuarterlyDataCP!F77:GB77)</f>
        <v>145774</v>
      </c>
      <c r="O77">
        <f t="shared" si="70"/>
        <v>4.9851640595742319</v>
      </c>
      <c r="P77" s="18">
        <f ca="1">SUMPRODUCT(AnnualDataCVM!$F$1:$GB$1,PYPQly!F77:GB77)</f>
        <v>144467.50056174418</v>
      </c>
      <c r="Q77" s="18">
        <f ca="1">SUMPRODUCT(AnnualDataCVM!$F$1:$GB$1,CYPQly!F77:GB77)</f>
        <v>145857.76121674851</v>
      </c>
      <c r="R77">
        <f ca="1">R78*Q78/P78</f>
        <v>1.2188874088110242</v>
      </c>
      <c r="S77" s="18">
        <f ca="1">P77*R77</f>
        <v>176089.61741710955</v>
      </c>
      <c r="T77" s="61">
        <f ca="1">S77*OFFSET(AggregationAnnual!$U$14,B77,0)/SUMIF($B$15:$B$138,B77,$S$15:$S$138)</f>
        <v>177481.42462771543</v>
      </c>
      <c r="U77" s="19">
        <f t="shared" ca="1" si="12"/>
        <v>4.9423682526930302</v>
      </c>
      <c r="V77" s="58">
        <f t="shared" ca="1" si="55"/>
        <v>82.134792587886395</v>
      </c>
      <c r="W77" s="19">
        <f t="shared" ca="1" si="72"/>
        <v>4.0780294549991325E-2</v>
      </c>
      <c r="X77" s="19"/>
      <c r="Y77">
        <f>SUMPRODUCT(QuarterlyDataCP!$F$141:$GB$141,QuarterlyDataCP!F77:GB77)</f>
        <v>169909</v>
      </c>
      <c r="Z77">
        <f t="shared" si="73"/>
        <v>6.7616306833890416</v>
      </c>
      <c r="AA77" s="18">
        <f ca="1">SUMPRODUCT(AnnualDataCVM!$F$49:$GB$49,PYPQly!F77:GB77)</f>
        <v>163458.17445030445</v>
      </c>
      <c r="AB77" s="18">
        <f ca="1">SUMPRODUCT(AnnualDataCVM!$F$49:$GB$49,CYPQly!F77:GB77)</f>
        <v>169103.50020331322</v>
      </c>
      <c r="AC77">
        <f ca="1">AC78*AB78/AA78</f>
        <v>1.374476568174706</v>
      </c>
      <c r="AD77" s="18">
        <f ca="1">AA77*AC77</f>
        <v>224669.43065855687</v>
      </c>
      <c r="AE77" s="61">
        <f ca="1">AD77*OFFSET(AggregationAnnual!$X$14,B77,0)/SUMIF($B$15:$B$138,B77,$AD$15:$AD$138)</f>
        <v>225090.70874337447</v>
      </c>
      <c r="AF77" s="19">
        <f t="shared" ca="1" si="13"/>
        <v>2.9841758040001221</v>
      </c>
      <c r="AG77" s="62">
        <f t="shared" ca="1" si="56"/>
        <v>75.484679464807655</v>
      </c>
      <c r="AH77">
        <f t="shared" ca="1" si="57"/>
        <v>3.0039581469788541E-3</v>
      </c>
      <c r="AI77" s="19">
        <f t="shared" ca="1" si="80"/>
        <v>3.6679954467744524</v>
      </c>
      <c r="AJ77" s="19"/>
      <c r="AK77">
        <f t="shared" ca="1" si="167"/>
        <v>0.91903415211083728</v>
      </c>
      <c r="AL77">
        <f t="shared" si="168"/>
        <v>1.3563506842674566</v>
      </c>
      <c r="AM77">
        <f t="shared" ca="1" si="81"/>
        <v>3.6257365661731766</v>
      </c>
      <c r="AN77">
        <f t="shared" si="75"/>
        <v>89.337138744752281</v>
      </c>
      <c r="AO77">
        <f t="shared" ca="1" si="136"/>
        <v>146.75304589394534</v>
      </c>
      <c r="AP77">
        <f t="shared" ca="1" si="137"/>
        <v>133.77995211362358</v>
      </c>
      <c r="AQ77">
        <f t="shared" si="60"/>
        <v>315683</v>
      </c>
      <c r="AR77">
        <f>QuarterlyDataCP!D77</f>
        <v>315683</v>
      </c>
      <c r="AS77">
        <f t="shared" si="164"/>
        <v>0.46177336125163532</v>
      </c>
      <c r="AT77">
        <f>QuarterlyDataCP!D77-QuarterlyDataCP!FD77-QuarterlyDataCP!FG77-QuarterlyDataCP!FI77</f>
        <v>277301</v>
      </c>
      <c r="AU77">
        <f t="shared" si="165"/>
        <v>0.52568869207107083</v>
      </c>
      <c r="AV77">
        <f>QuarterlyDataCP!GD77</f>
        <v>54801</v>
      </c>
      <c r="AW77" s="15">
        <f t="shared" si="166"/>
        <v>0.32253147272951993</v>
      </c>
      <c r="AX77" s="15"/>
      <c r="AY77">
        <f t="shared" si="76"/>
        <v>4.9851640595742319</v>
      </c>
      <c r="AZ77">
        <f t="shared" si="77"/>
        <v>6.7616306833890416</v>
      </c>
    </row>
    <row r="78" spans="2:60" x14ac:dyDescent="0.25">
      <c r="B78" s="18">
        <f t="shared" si="6"/>
        <v>16</v>
      </c>
      <c r="C78" s="1">
        <v>38687</v>
      </c>
      <c r="E78" s="18">
        <f ca="1">SUMPRODUCT(AnnualDataCVM!$F$48:$GB$48,PYPQly!F78:GB78)</f>
        <v>312698.53514609812</v>
      </c>
      <c r="F78" s="18">
        <f ca="1">SUMPRODUCT(AnnualDataCVM!$F$48:$GB$48,CYPQly!F78:GB78)</f>
        <v>319838.20699844725</v>
      </c>
      <c r="G78">
        <f t="shared" ref="G78:G79" ca="1" si="169">G79</f>
        <v>1.269557311469353</v>
      </c>
      <c r="H78" s="18">
        <f ca="1">F78*G78</f>
        <v>406052.93418212712</v>
      </c>
      <c r="I78" s="23">
        <f ca="1">H78*OFFSET(AggregationAnnual!$E$14,B78,0)/SUMIF($B$15:$B$138,B78,$H$15:$H$138)</f>
        <v>408066.54056818644</v>
      </c>
      <c r="J78" s="24">
        <f>QuarterlyDataCVM!D78</f>
        <v>407996</v>
      </c>
      <c r="K78" s="15">
        <f t="shared" ca="1" si="7"/>
        <v>1.7289524452790417E-2</v>
      </c>
      <c r="L78" s="19">
        <f t="shared" ca="1" si="11"/>
        <v>5.0653991179301139</v>
      </c>
      <c r="N78">
        <f>SUMPRODUCT(QuarterlyDataCP!$F$1:$GB$1,QuarterlyDataCP!F78:GB78)</f>
        <v>150530</v>
      </c>
      <c r="O78">
        <f t="shared" si="70"/>
        <v>7.5029994858024418</v>
      </c>
      <c r="P78" s="18">
        <f ca="1">SUMPRODUCT(AnnualDataCVM!$F$1:$GB$1,PYPQly!F78:GB78)</f>
        <v>147936.35993902871</v>
      </c>
      <c r="Q78" s="18">
        <f ca="1">SUMPRODUCT(AnnualDataCVM!$F$1:$GB$1,CYPQly!F78:GB78)</f>
        <v>149390.91302732585</v>
      </c>
      <c r="R78">
        <f t="shared" ref="R78:R79" ca="1" si="170">R79</f>
        <v>1.207019642500176</v>
      </c>
      <c r="S78" s="18">
        <f ca="1">Q78*R78</f>
        <v>180317.76643501772</v>
      </c>
      <c r="T78" s="61">
        <f ca="1">S78*OFFSET(AggregationAnnual!$U$14,B78,0)/SUMIF($B$15:$B$138,B78,$S$15:$S$138)</f>
        <v>181742.99281239198</v>
      </c>
      <c r="U78" s="19">
        <f t="shared" ca="1" si="12"/>
        <v>6.7367931622103416</v>
      </c>
      <c r="V78" s="58">
        <f t="shared" ca="1" si="55"/>
        <v>82.825751722592003</v>
      </c>
      <c r="W78" s="19">
        <f t="shared" ca="1" si="72"/>
        <v>0.71784649031723102</v>
      </c>
      <c r="X78" s="19"/>
      <c r="Y78">
        <f>SUMPRODUCT(QuarterlyDataCP!$F$141:$GB$141,QuarterlyDataCP!F78:GB78)</f>
        <v>173894</v>
      </c>
      <c r="Z78">
        <f t="shared" si="73"/>
        <v>8.518936864636828</v>
      </c>
      <c r="AA78" s="18">
        <f ca="1">SUMPRODUCT(AnnualDataCVM!$F$49:$GB$49,PYPQly!F78:GB78)</f>
        <v>164762.17520706958</v>
      </c>
      <c r="AB78" s="18">
        <f ca="1">SUMPRODUCT(AnnualDataCVM!$F$49:$GB$49,CYPQly!F78:GB78)</f>
        <v>170447.29397112143</v>
      </c>
      <c r="AC78">
        <f t="shared" ref="AC78:AC79" ca="1" si="171">AC79</f>
        <v>1.3286321176913587</v>
      </c>
      <c r="AD78" s="18">
        <f ca="1">AB78*AC78</f>
        <v>226461.74914361263</v>
      </c>
      <c r="AE78" s="61">
        <f ca="1">AD78*OFFSET(AggregationAnnual!$X$14,B78,0)/SUMIF($B$15:$B$138,B78,$AD$15:$AD$138)</f>
        <v>226886.38800829492</v>
      </c>
      <c r="AF78" s="19">
        <f t="shared" ca="1" si="13"/>
        <v>3.6074537159471065</v>
      </c>
      <c r="AG78" s="62">
        <f t="shared" ca="1" si="56"/>
        <v>76.643645979168426</v>
      </c>
      <c r="AH78">
        <f t="shared" ca="1" si="57"/>
        <v>3.7547148330138594E-3</v>
      </c>
      <c r="AI78" s="19">
        <f t="shared" ca="1" si="80"/>
        <v>4.7404727869823082</v>
      </c>
      <c r="AJ78" s="19"/>
      <c r="AK78">
        <f t="shared" ca="1" si="167"/>
        <v>0.92536010099697874</v>
      </c>
      <c r="AL78">
        <f t="shared" si="168"/>
        <v>1.1354041647952655</v>
      </c>
      <c r="AM78">
        <f t="shared" ca="1" si="81"/>
        <v>3.9939558249508345</v>
      </c>
      <c r="AN78">
        <f t="shared" si="75"/>
        <v>47.514834695016049</v>
      </c>
      <c r="AO78">
        <f t="shared" ca="1" si="136"/>
        <v>150.27678429472644</v>
      </c>
      <c r="AP78">
        <f t="shared" ca="1" si="137"/>
        <v>134.84719246047578</v>
      </c>
      <c r="AQ78">
        <f t="shared" si="60"/>
        <v>324424</v>
      </c>
      <c r="AR78">
        <f>QuarterlyDataCP!D78</f>
        <v>324426</v>
      </c>
      <c r="AS78">
        <f t="shared" si="164"/>
        <v>0.46398870620727067</v>
      </c>
      <c r="AT78">
        <f>QuarterlyDataCP!D78-QuarterlyDataCP!FD78-QuarterlyDataCP!FG78-QuarterlyDataCP!FI78</f>
        <v>285010</v>
      </c>
      <c r="AU78">
        <f t="shared" si="165"/>
        <v>0.52815690677520089</v>
      </c>
      <c r="AV78">
        <f>QuarterlyDataCP!GD78</f>
        <v>56058</v>
      </c>
      <c r="AW78" s="15">
        <f t="shared" si="166"/>
        <v>0.32236879938353252</v>
      </c>
      <c r="AX78" s="15"/>
      <c r="AY78">
        <f t="shared" si="76"/>
        <v>7.5029994858024418</v>
      </c>
      <c r="AZ78">
        <f t="shared" si="77"/>
        <v>8.518936864636828</v>
      </c>
    </row>
    <row r="79" spans="2:60" x14ac:dyDescent="0.25">
      <c r="B79" s="18">
        <f t="shared" si="6"/>
        <v>17</v>
      </c>
      <c r="C79" s="1">
        <v>38777</v>
      </c>
      <c r="E79" s="18">
        <f ca="1">SUMPRODUCT(AnnualDataCVM!$F$48:$GB$48,PYPQly!F79:GB79)</f>
        <v>320874.0412500074</v>
      </c>
      <c r="F79" s="18">
        <f ca="1">SUMPRODUCT(AnnualDataCVM!$F$48:$GB$48,CYPQly!F79:GB79)</f>
        <v>330711.85156811739</v>
      </c>
      <c r="G79">
        <f t="shared" ca="1" si="169"/>
        <v>1.269557311469353</v>
      </c>
      <c r="H79" s="18">
        <f t="shared" ref="H79:H80" ca="1" si="172">E79*G79</f>
        <v>407367.9851296657</v>
      </c>
      <c r="I79" s="23">
        <f ca="1">H79*OFFSET(AggregationAnnual!$E$14,B79,0)/SUMIF($B$15:$B$138,B79,$H$15:$H$138)</f>
        <v>409111.2354196682</v>
      </c>
      <c r="J79" s="24">
        <f>QuarterlyDataCVM!D79</f>
        <v>409247</v>
      </c>
      <c r="K79" s="15">
        <f t="shared" ca="1" si="7"/>
        <v>-3.3174239599020883E-2</v>
      </c>
      <c r="L79" s="19">
        <f t="shared" ca="1" si="11"/>
        <v>4.3415547126443466</v>
      </c>
      <c r="N79">
        <f>SUMPRODUCT(QuarterlyDataCP!$F$1:$GB$1,QuarterlyDataCP!F79:GB79)</f>
        <v>151448</v>
      </c>
      <c r="O79">
        <f t="shared" si="70"/>
        <v>7.7246991208353544</v>
      </c>
      <c r="P79" s="18">
        <f ca="1">SUMPRODUCT(AnnualDataCVM!$F$1:$GB$1,PYPQly!F79:GB79)</f>
        <v>150160.48226441935</v>
      </c>
      <c r="Q79" s="18">
        <f ca="1">SUMPRODUCT(AnnualDataCVM!$F$1:$GB$1,CYPQly!F79:GB79)</f>
        <v>152168.65031872722</v>
      </c>
      <c r="R79">
        <f t="shared" ca="1" si="170"/>
        <v>1.207019642500176</v>
      </c>
      <c r="S79" s="18">
        <f t="shared" ref="S79:S80" ca="1" si="173">P79*R79</f>
        <v>181246.65162045346</v>
      </c>
      <c r="T79" s="61">
        <f ca="1">S79*OFFSET(AggregationAnnual!$U$14,B79,0)/SUMIF($B$15:$B$138,B79,$S$15:$S$138)</f>
        <v>182562.60469788889</v>
      </c>
      <c r="U79" s="19">
        <f t="shared" ca="1" si="12"/>
        <v>6.3635812854952123</v>
      </c>
      <c r="V79" s="58">
        <f t="shared" ca="1" si="55"/>
        <v>82.956748043018749</v>
      </c>
      <c r="W79" s="19">
        <f t="shared" ref="W79:W110" ca="1" si="174">100*(V79/V75-1)</f>
        <v>1.279684097592293</v>
      </c>
      <c r="X79" s="19"/>
      <c r="Y79">
        <f>SUMPRODUCT(QuarterlyDataCP!$F$141:$GB$141,QuarterlyDataCP!F79:GB79)</f>
        <v>176424</v>
      </c>
      <c r="Z79">
        <f t="shared" si="73"/>
        <v>8.3519115614923969</v>
      </c>
      <c r="AA79" s="18">
        <f ca="1">SUMPRODUCT(AnnualDataCVM!$F$49:$GB$49,PYPQly!F79:GB79)</f>
        <v>170713.55898558808</v>
      </c>
      <c r="AB79" s="18">
        <f ca="1">SUMPRODUCT(AnnualDataCVM!$F$49:$GB$49,CYPQly!F79:GB79)</f>
        <v>178543.20124939017</v>
      </c>
      <c r="AC79">
        <f t="shared" ca="1" si="171"/>
        <v>1.3286321176913587</v>
      </c>
      <c r="AD79" s="18">
        <f t="shared" ref="AD79:AD80" ca="1" si="175">AA79*AC79</f>
        <v>226815.51739365057</v>
      </c>
      <c r="AE79" s="61">
        <f ca="1">AD79*OFFSET(AggregationAnnual!$X$14,B79,0)/SUMIF($B$15:$B$138,B79,$AD$15:$AD$138)</f>
        <v>227124.84706779208</v>
      </c>
      <c r="AF79" s="19">
        <f t="shared" ca="1" si="13"/>
        <v>2.6088063182452048</v>
      </c>
      <c r="AG79" s="62">
        <f t="shared" ca="1" si="56"/>
        <v>77.677102385606048</v>
      </c>
      <c r="AH79">
        <f t="shared" ca="1" si="57"/>
        <v>3.6772337634197829E-3</v>
      </c>
      <c r="AI79" s="19">
        <f t="shared" ca="1" si="80"/>
        <v>5.5970880563942504</v>
      </c>
      <c r="AJ79" s="19"/>
      <c r="AK79">
        <f t="shared" ca="1" si="167"/>
        <v>0.93635664630109605</v>
      </c>
      <c r="AL79">
        <f t="shared" si="168"/>
        <v>1.0811957114245785</v>
      </c>
      <c r="AM79">
        <f t="shared" ca="1" si="81"/>
        <v>4.2628529080340982</v>
      </c>
      <c r="AN79">
        <f t="shared" si="75"/>
        <v>15.837079908294038</v>
      </c>
      <c r="AO79">
        <f t="shared" ca="1" si="136"/>
        <v>150.9544920655529</v>
      </c>
      <c r="AP79">
        <f t="shared" ca="1" si="137"/>
        <v>134.98891773087314</v>
      </c>
      <c r="AQ79">
        <f t="shared" si="60"/>
        <v>327872</v>
      </c>
      <c r="AR79">
        <f>QuarterlyDataCP!D79</f>
        <v>327874</v>
      </c>
      <c r="AS79">
        <f t="shared" si="164"/>
        <v>0.461909148026376</v>
      </c>
      <c r="AT79">
        <f>QuarterlyDataCP!D79-QuarterlyDataCP!FD79-QuarterlyDataCP!FG79-QuarterlyDataCP!FI79</f>
        <v>288588</v>
      </c>
      <c r="AU79">
        <f t="shared" si="165"/>
        <v>0.52478966554395889</v>
      </c>
      <c r="AV79">
        <f>QuarterlyDataCP!GD79</f>
        <v>56508</v>
      </c>
      <c r="AW79" s="15">
        <f t="shared" si="166"/>
        <v>0.32029655829138892</v>
      </c>
      <c r="AX79" s="15"/>
      <c r="AY79">
        <f t="shared" ref="AY79:AY110" si="176">(N79/N75-1)*100</f>
        <v>7.7246991208353544</v>
      </c>
      <c r="AZ79">
        <f t="shared" ref="AZ79:AZ110" si="177">(Y79/Y75-1)*100</f>
        <v>8.3519115614923969</v>
      </c>
    </row>
    <row r="80" spans="2:60" x14ac:dyDescent="0.25">
      <c r="B80" s="18">
        <f t="shared" ref="B80:B122" si="178">YEAR(C80)-1989</f>
        <v>17</v>
      </c>
      <c r="C80" s="1">
        <v>38869</v>
      </c>
      <c r="E80" s="18">
        <f ca="1">SUMPRODUCT(AnnualDataCVM!$F$48:$GB$48,PYPQly!F80:GB80)</f>
        <v>321474.91200038028</v>
      </c>
      <c r="F80" s="18">
        <f ca="1">SUMPRODUCT(AnnualDataCVM!$F$48:$GB$48,CYPQly!F80:GB80)</f>
        <v>330978.63775488385</v>
      </c>
      <c r="G80">
        <f ca="1">G81</f>
        <v>1.269557311469353</v>
      </c>
      <c r="H80" s="18">
        <f t="shared" ca="1" si="172"/>
        <v>408130.82498404966</v>
      </c>
      <c r="I80" s="23">
        <f ca="1">H80*OFFSET(AggregationAnnual!$E$14,B80,0)/SUMIF($B$15:$B$138,B80,$H$15:$H$138)</f>
        <v>409877.33969552343</v>
      </c>
      <c r="J80" s="24">
        <f>QuarterlyDataCVM!D80</f>
        <v>409929</v>
      </c>
      <c r="K80" s="15">
        <f t="shared" ref="K80:K126" ca="1" si="179">100*(I80/J80-1)</f>
        <v>-1.2602256604576922E-2</v>
      </c>
      <c r="L80" s="19">
        <f t="shared" ca="1" si="11"/>
        <v>3.220084076900509</v>
      </c>
      <c r="N80">
        <f>SUMPRODUCT(QuarterlyDataCP!$F$1:$GB$1,QuarterlyDataCP!F80:GB80)</f>
        <v>152563</v>
      </c>
      <c r="O80">
        <f t="shared" si="70"/>
        <v>6.3772077229338198</v>
      </c>
      <c r="P80" s="18">
        <f ca="1">SUMPRODUCT(AnnualDataCVM!$F$1:$GB$1,PYPQly!F80:GB80)</f>
        <v>150624.452951791</v>
      </c>
      <c r="Q80" s="18">
        <f ca="1">SUMPRODUCT(AnnualDataCVM!$F$1:$GB$1,CYPQly!F80:GB80)</f>
        <v>152354.40690717657</v>
      </c>
      <c r="R80">
        <f ca="1">R81</f>
        <v>1.207019642500176</v>
      </c>
      <c r="S80" s="18">
        <f t="shared" ca="1" si="173"/>
        <v>181806.67335365535</v>
      </c>
      <c r="T80" s="61">
        <f ca="1">S80*OFFSET(AggregationAnnual!$U$14,B80,0)/SUMIF($B$15:$B$138,B80,$S$15:$S$138)</f>
        <v>183126.69250523145</v>
      </c>
      <c r="U80" s="19">
        <f t="shared" ca="1" si="12"/>
        <v>4.8442736895269567</v>
      </c>
      <c r="V80" s="58">
        <f t="shared" ca="1" si="55"/>
        <v>83.31008326142387</v>
      </c>
      <c r="W80" s="19">
        <f t="shared" ca="1" si="174"/>
        <v>1.4621056348258943</v>
      </c>
      <c r="X80" s="19"/>
      <c r="Y80">
        <f>SUMPRODUCT(QuarterlyDataCP!$F$141:$GB$141,QuarterlyDataCP!F80:GB80)</f>
        <v>178446</v>
      </c>
      <c r="Z80">
        <f t="shared" si="73"/>
        <v>6.6903429473382126</v>
      </c>
      <c r="AA80" s="18">
        <f ca="1">SUMPRODUCT(AnnualDataCVM!$F$49:$GB$49,PYPQly!F80:GB80)</f>
        <v>170850.45904858937</v>
      </c>
      <c r="AB80" s="18">
        <f ca="1">SUMPRODUCT(AnnualDataCVM!$F$49:$GB$49,CYPQly!F80:GB80)</f>
        <v>178624.23084770737</v>
      </c>
      <c r="AC80">
        <f ca="1">AC81</f>
        <v>1.3286321176913587</v>
      </c>
      <c r="AD80" s="18">
        <f t="shared" ca="1" si="175"/>
        <v>226997.40721426805</v>
      </c>
      <c r="AE80" s="61">
        <f ca="1">AD80*OFFSET(AggregationAnnual!$X$14,B80,0)/SUMIF($B$15:$B$138,B80,$AD$15:$AD$138)</f>
        <v>227306.98494868158</v>
      </c>
      <c r="AF80" s="19">
        <f t="shared" ca="1" si="13"/>
        <v>1.8228729722977954</v>
      </c>
      <c r="AG80" s="62">
        <f t="shared" ca="1" si="56"/>
        <v>78.504406734481663</v>
      </c>
      <c r="AH80">
        <f t="shared" ca="1" si="57"/>
        <v>2.9433072410197476E-3</v>
      </c>
      <c r="AI80" s="19">
        <f t="shared" ca="1" si="80"/>
        <v>4.7803306201786855</v>
      </c>
      <c r="AJ80" s="19"/>
      <c r="AK80">
        <f t="shared" ca="1" si="167"/>
        <v>0.94231578773169422</v>
      </c>
      <c r="AL80">
        <f t="shared" si="168"/>
        <v>1.0491022463135851</v>
      </c>
      <c r="AM80">
        <f t="shared" ca="1" si="81"/>
        <v>3.2704081633151638</v>
      </c>
      <c r="AN80">
        <f t="shared" si="75"/>
        <v>7.5298919502614581</v>
      </c>
      <c r="AO80">
        <f t="shared" ca="1" si="136"/>
        <v>151.42091610994402</v>
      </c>
      <c r="AP80">
        <f t="shared" ca="1" si="137"/>
        <v>135.09716918700613</v>
      </c>
      <c r="AQ80">
        <f t="shared" si="60"/>
        <v>331009</v>
      </c>
      <c r="AR80">
        <f>QuarterlyDataCP!D80</f>
        <v>331009</v>
      </c>
      <c r="AS80">
        <f t="shared" si="164"/>
        <v>0.46090287575262306</v>
      </c>
      <c r="AT80">
        <f>QuarterlyDataCP!D80-QuarterlyDataCP!FD80-QuarterlyDataCP!FG80-QuarterlyDataCP!FI80</f>
        <v>291415</v>
      </c>
      <c r="AU80">
        <f t="shared" si="165"/>
        <v>0.52352487003071224</v>
      </c>
      <c r="AV80">
        <f>QuarterlyDataCP!GD80</f>
        <v>57266</v>
      </c>
      <c r="AW80" s="15">
        <f t="shared" si="166"/>
        <v>0.32091501070351813</v>
      </c>
      <c r="AX80" s="15"/>
      <c r="AY80">
        <f t="shared" si="176"/>
        <v>6.3772077229338198</v>
      </c>
      <c r="AZ80">
        <f t="shared" si="177"/>
        <v>6.6903429473382126</v>
      </c>
    </row>
    <row r="81" spans="2:52" x14ac:dyDescent="0.25">
      <c r="B81" s="18">
        <f t="shared" si="178"/>
        <v>17</v>
      </c>
      <c r="C81" s="1">
        <v>38961</v>
      </c>
      <c r="E81" s="18">
        <f ca="1">SUMPRODUCT(AnnualDataCVM!$F$48:$GB$48,PYPQly!F81:GB81)</f>
        <v>321766.65999623842</v>
      </c>
      <c r="F81" s="18">
        <f ca="1">SUMPRODUCT(AnnualDataCVM!$F$48:$GB$48,CYPQly!F81:GB81)</f>
        <v>330992.45694902504</v>
      </c>
      <c r="G81">
        <f ca="1">G82*F82/E82</f>
        <v>1.269557311469353</v>
      </c>
      <c r="H81" s="18">
        <f ca="1">E81*G81</f>
        <v>408501.21578529786</v>
      </c>
      <c r="I81" s="23">
        <f ca="1">H81*OFFSET(AggregationAnnual!$E$14,B81,0)/SUMIF($B$15:$B$138,B81,$H$15:$H$138)</f>
        <v>410249.31551055587</v>
      </c>
      <c r="J81" s="24">
        <f>QuarterlyDataCVM!D81</f>
        <v>410205</v>
      </c>
      <c r="K81" s="15">
        <f t="shared" ca="1" si="179"/>
        <v>1.0803259481440008E-2</v>
      </c>
      <c r="L81" s="19">
        <f t="shared" ca="1" si="11"/>
        <v>2.0932016471612691</v>
      </c>
      <c r="N81">
        <f>SUMPRODUCT(QuarterlyDataCP!$F$1:$GB$1,QuarterlyDataCP!F81:GB81)</f>
        <v>152283</v>
      </c>
      <c r="O81">
        <f t="shared" si="70"/>
        <v>4.4651309561375863</v>
      </c>
      <c r="P81" s="18">
        <f ca="1">SUMPRODUCT(AnnualDataCVM!$F$1:$GB$1,PYPQly!F81:GB81)</f>
        <v>151006.36825229353</v>
      </c>
      <c r="Q81" s="18">
        <f ca="1">SUMPRODUCT(AnnualDataCVM!$F$1:$GB$1,CYPQly!F81:GB81)</f>
        <v>152491.58105170142</v>
      </c>
      <c r="R81">
        <f ca="1">R82*Q82/P82</f>
        <v>1.207019642500176</v>
      </c>
      <c r="S81" s="18">
        <f ca="1">P81*R81</f>
        <v>182267.65262313327</v>
      </c>
      <c r="T81" s="61">
        <f ca="1">S81*OFFSET(AggregationAnnual!$U$14,B81,0)/SUMIF($B$15:$B$138,B81,$S$15:$S$138)</f>
        <v>183591.01874461409</v>
      </c>
      <c r="U81" s="19">
        <f t="shared" ca="1" si="12"/>
        <v>3.4423851001388561</v>
      </c>
      <c r="V81" s="58">
        <f t="shared" ca="1" si="55"/>
        <v>82.946868012010228</v>
      </c>
      <c r="W81" s="19">
        <f t="shared" ca="1" si="174"/>
        <v>0.98871062863510328</v>
      </c>
      <c r="X81" s="19"/>
      <c r="Y81">
        <f>SUMPRODUCT(QuarterlyDataCP!$F$141:$GB$141,QuarterlyDataCP!F81:GB81)</f>
        <v>178770</v>
      </c>
      <c r="Z81">
        <f t="shared" si="73"/>
        <v>5.2151445773914284</v>
      </c>
      <c r="AA81" s="18">
        <f ca="1">SUMPRODUCT(AnnualDataCVM!$F$49:$GB$49,PYPQly!F81:GB81)</f>
        <v>170760.29174394489</v>
      </c>
      <c r="AB81" s="18">
        <f ca="1">SUMPRODUCT(AnnualDataCVM!$F$49:$GB$49,CYPQly!F81:GB81)</f>
        <v>178500.87589732345</v>
      </c>
      <c r="AC81">
        <f ca="1">AC82*AB82/AA82</f>
        <v>1.3286321176913587</v>
      </c>
      <c r="AD81" s="18">
        <f ca="1">AA81*AC81</f>
        <v>226877.60803735175</v>
      </c>
      <c r="AE81" s="61">
        <f ca="1">AD81*OFFSET(AggregationAnnual!$X$14,B81,0)/SUMIF($B$15:$B$138,B81,$AD$15:$AD$138)</f>
        <v>227187.02239034948</v>
      </c>
      <c r="AF81" s="19">
        <f t="shared" ca="1" si="13"/>
        <v>0.93131949278502102</v>
      </c>
      <c r="AG81" s="62">
        <f t="shared" ca="1" si="56"/>
        <v>78.688473540024646</v>
      </c>
      <c r="AH81">
        <f t="shared" ca="1" si="57"/>
        <v>2.2955292615397908E-3</v>
      </c>
      <c r="AI81" s="19">
        <f t="shared" ca="1" si="80"/>
        <v>4.244297118212792</v>
      </c>
      <c r="AJ81" s="19"/>
      <c r="AK81">
        <f t="shared" ca="1" si="167"/>
        <v>0.94866117824522334</v>
      </c>
      <c r="AL81">
        <f t="shared" si="168"/>
        <v>1.1679712484631395</v>
      </c>
      <c r="AM81">
        <f t="shared" ca="1" si="81"/>
        <v>3.2237132936070667</v>
      </c>
      <c r="AN81">
        <f t="shared" si="75"/>
        <v>-13.888696926935074</v>
      </c>
      <c r="AO81">
        <f t="shared" ca="1" si="136"/>
        <v>151.80485087979847</v>
      </c>
      <c r="AP81">
        <f t="shared" ca="1" si="137"/>
        <v>135.02587088509623</v>
      </c>
      <c r="AQ81">
        <f t="shared" si="60"/>
        <v>331053</v>
      </c>
      <c r="AR81">
        <f>QuarterlyDataCP!D81</f>
        <v>331053</v>
      </c>
      <c r="AS81">
        <f t="shared" si="164"/>
        <v>0.45999583148317641</v>
      </c>
      <c r="AT81">
        <f>QuarterlyDataCP!D81-QuarterlyDataCP!FD81-QuarterlyDataCP!FG81-QuarterlyDataCP!FI81</f>
        <v>291243</v>
      </c>
      <c r="AU81">
        <f t="shared" si="165"/>
        <v>0.52287265273328454</v>
      </c>
      <c r="AV81">
        <f>QuarterlyDataCP!GD81</f>
        <v>57146</v>
      </c>
      <c r="AW81" s="15">
        <f t="shared" si="166"/>
        <v>0.31966213570509594</v>
      </c>
      <c r="AX81" s="15"/>
      <c r="AY81">
        <f t="shared" si="176"/>
        <v>4.4651309561375863</v>
      </c>
      <c r="AZ81">
        <f t="shared" si="177"/>
        <v>5.2151445773914284</v>
      </c>
    </row>
    <row r="82" spans="2:52" x14ac:dyDescent="0.25">
      <c r="B82" s="18">
        <f t="shared" si="178"/>
        <v>17</v>
      </c>
      <c r="C82" s="1">
        <v>39052</v>
      </c>
      <c r="E82" s="18">
        <f ca="1">SUMPRODUCT(AnnualDataCVM!$F$48:$GB$48,PYPQly!F82:GB82)</f>
        <v>322700.86074384005</v>
      </c>
      <c r="F82" s="18">
        <f ca="1">SUMPRODUCT(AnnualDataCVM!$F$48:$GB$48,CYPQly!F82:GB82)</f>
        <v>331923.05372797383</v>
      </c>
      <c r="G82">
        <f t="shared" ref="G82:G83" ca="1" si="180">G83</f>
        <v>1.2342837671966984</v>
      </c>
      <c r="H82" s="18">
        <f ca="1">F82*G82</f>
        <v>409687.23717479565</v>
      </c>
      <c r="I82" s="23">
        <f ca="1">H82*OFFSET(AggregationAnnual!$E$14,B82,0)/SUMIF($B$15:$B$138,B82,$H$15:$H$138)</f>
        <v>411440.41224275774</v>
      </c>
      <c r="J82" s="24">
        <f>QuarterlyDataCVM!D82</f>
        <v>411298</v>
      </c>
      <c r="K82" s="15">
        <f t="shared" ca="1" si="179"/>
        <v>3.462507543381399E-2</v>
      </c>
      <c r="L82" s="19">
        <f t="shared" ca="1" si="11"/>
        <v>0.82679449039697595</v>
      </c>
      <c r="N82">
        <f>SUMPRODUCT(QuarterlyDataCP!$F$1:$GB$1,QuarterlyDataCP!F82:GB82)</f>
        <v>154045</v>
      </c>
      <c r="O82">
        <f t="shared" si="70"/>
        <v>2.3350827077659009</v>
      </c>
      <c r="P82" s="18">
        <f ca="1">SUMPRODUCT(AnnualDataCVM!$F$1:$GB$1,PYPQly!F82:GB82)</f>
        <v>151846.17605084585</v>
      </c>
      <c r="Q82" s="18">
        <f ca="1">SUMPRODUCT(AnnualDataCVM!$F$1:$GB$1,CYPQly!F82:GB82)</f>
        <v>153324.36172239479</v>
      </c>
      <c r="R82">
        <f t="shared" ref="R82:R83" ca="1" si="181">R83</f>
        <v>1.1953828802741422</v>
      </c>
      <c r="S82" s="18">
        <f ca="1">Q82*R82</f>
        <v>183281.31713191074</v>
      </c>
      <c r="T82" s="61">
        <f ca="1">S82*OFFSET(AggregationAnnual!$U$14,B82,0)/SUMIF($B$15:$B$138,B82,$S$15:$S$138)</f>
        <v>184612.0430303468</v>
      </c>
      <c r="U82" s="19">
        <f t="shared" ca="1" si="12"/>
        <v>1.5786304459707301</v>
      </c>
      <c r="V82" s="58">
        <f t="shared" ca="1" si="55"/>
        <v>83.442551997909391</v>
      </c>
      <c r="W82" s="19">
        <f t="shared" ca="1" si="174"/>
        <v>0.74469625990625232</v>
      </c>
      <c r="X82" s="19"/>
      <c r="Y82">
        <f>SUMPRODUCT(QuarterlyDataCP!$F$141:$GB$141,QuarterlyDataCP!F82:GB82)</f>
        <v>180627</v>
      </c>
      <c r="Z82">
        <f t="shared" si="73"/>
        <v>3.8718989729375375</v>
      </c>
      <c r="AA82" s="18">
        <f ca="1">SUMPRODUCT(AnnualDataCVM!$F$49:$GB$49,PYPQly!F82:GB82)</f>
        <v>170854.68469299414</v>
      </c>
      <c r="AB82" s="18">
        <f ca="1">SUMPRODUCT(AnnualDataCVM!$F$49:$GB$49,CYPQly!F82:GB82)</f>
        <v>178598.69200557895</v>
      </c>
      <c r="AC82">
        <f t="shared" ref="AC82:AC83" ca="1" si="182">AC83</f>
        <v>1.271022866920275</v>
      </c>
      <c r="AD82" s="18">
        <f ca="1">AB82*AC82</f>
        <v>227003.02154114217</v>
      </c>
      <c r="AE82" s="61">
        <f ca="1">AD82*OFFSET(AggregationAnnual!$X$14,B82,0)/SUMIF($B$15:$B$138,B82,$AD$15:$AD$138)</f>
        <v>227312.60693234179</v>
      </c>
      <c r="AF82" s="19">
        <f t="shared" ca="1" si="13"/>
        <v>0.18785566105943285</v>
      </c>
      <c r="AG82" s="62">
        <f t="shared" ca="1" si="56"/>
        <v>79.461936774040225</v>
      </c>
      <c r="AH82">
        <f t="shared" ca="1" si="57"/>
        <v>1.7033366627527105E-3</v>
      </c>
      <c r="AI82" s="19">
        <f t="shared" ca="1" si="80"/>
        <v>3.6771356044802417</v>
      </c>
      <c r="AJ82" s="19"/>
      <c r="AK82">
        <f t="shared" ca="1" si="167"/>
        <v>0.95229514044622099</v>
      </c>
      <c r="AL82">
        <f t="shared" si="168"/>
        <v>1.6581421120804716</v>
      </c>
      <c r="AM82">
        <f t="shared" ca="1" si="81"/>
        <v>2.9107630013680774</v>
      </c>
      <c r="AN82">
        <f t="shared" si="75"/>
        <v>46.039812385175225</v>
      </c>
      <c r="AO82">
        <f t="shared" ca="1" si="136"/>
        <v>152.64909936482877</v>
      </c>
      <c r="AP82">
        <f t="shared" ca="1" si="137"/>
        <v>135.10051054529251</v>
      </c>
      <c r="AQ82">
        <f t="shared" si="60"/>
        <v>334672</v>
      </c>
      <c r="AR82">
        <f>QuarterlyDataCP!D82</f>
        <v>334672</v>
      </c>
      <c r="AS82">
        <f t="shared" si="164"/>
        <v>0.46028648945833534</v>
      </c>
      <c r="AT82">
        <f>QuarterlyDataCP!D82-QuarterlyDataCP!FD82-QuarterlyDataCP!FG82-QuarterlyDataCP!FI82</f>
        <v>294269</v>
      </c>
      <c r="AU82">
        <f t="shared" si="165"/>
        <v>0.52348361533155041</v>
      </c>
      <c r="AV82">
        <f>QuarterlyDataCP!GD82</f>
        <v>57606</v>
      </c>
      <c r="AW82" s="15">
        <f t="shared" si="166"/>
        <v>0.31892242023617734</v>
      </c>
      <c r="AX82" s="15"/>
      <c r="AY82">
        <f t="shared" si="176"/>
        <v>2.3350827077659009</v>
      </c>
      <c r="AZ82">
        <f t="shared" si="177"/>
        <v>3.8718989729375375</v>
      </c>
    </row>
    <row r="83" spans="2:52" x14ac:dyDescent="0.25">
      <c r="B83" s="18">
        <f t="shared" si="178"/>
        <v>18</v>
      </c>
      <c r="C83" s="1">
        <v>39142</v>
      </c>
      <c r="E83" s="18">
        <f ca="1">SUMPRODUCT(AnnualDataCVM!$F$48:$GB$48,PYPQly!F83:GB83)</f>
        <v>335119.3368411074</v>
      </c>
      <c r="F83" s="18">
        <f ca="1">SUMPRODUCT(AnnualDataCVM!$F$48:$GB$48,CYPQly!F83:GB83)</f>
        <v>344345.70931980631</v>
      </c>
      <c r="G83">
        <f t="shared" ca="1" si="180"/>
        <v>1.2342837671966984</v>
      </c>
      <c r="H83" s="18">
        <f t="shared" ref="H83:H84" ca="1" si="183">E83*G83</f>
        <v>413632.35753670137</v>
      </c>
      <c r="I83" s="23">
        <f ca="1">H83*OFFSET(AggregationAnnual!$E$14,B83,0)/SUMIF($B$15:$B$138,B83,$H$15:$H$138)</f>
        <v>415084.18816743407</v>
      </c>
      <c r="J83" s="24">
        <f>QuarterlyDataCVM!D83</f>
        <v>415177</v>
      </c>
      <c r="K83" s="15">
        <f t="shared" ca="1" si="179"/>
        <v>-2.2354762562937225E-2</v>
      </c>
      <c r="L83" s="19">
        <f t="shared" ca="1" si="11"/>
        <v>1.4599825745774897</v>
      </c>
      <c r="N83">
        <f>SUMPRODUCT(QuarterlyDataCP!$F$1:$GB$1,QuarterlyDataCP!F83:GB83)</f>
        <v>156231</v>
      </c>
      <c r="O83">
        <f t="shared" si="70"/>
        <v>3.1581797052453675</v>
      </c>
      <c r="P83" s="18">
        <f ca="1">SUMPRODUCT(AnnualDataCVM!$F$1:$GB$1,PYPQly!F83:GB83)</f>
        <v>156431.02882541477</v>
      </c>
      <c r="Q83" s="18">
        <f ca="1">SUMPRODUCT(AnnualDataCVM!$F$1:$GB$1,CYPQly!F83:GB83)</f>
        <v>158382.18075371601</v>
      </c>
      <c r="R83">
        <f t="shared" ca="1" si="181"/>
        <v>1.1953828802741422</v>
      </c>
      <c r="S83" s="18">
        <f t="shared" ref="S83:S84" ca="1" si="184">P83*R83</f>
        <v>186994.97380157167</v>
      </c>
      <c r="T83" s="61">
        <f ca="1">S83*OFFSET(AggregationAnnual!$U$14,B83,0)/SUMIF($B$15:$B$138,B83,$S$15:$S$138)</f>
        <v>188097.98613893567</v>
      </c>
      <c r="U83" s="19">
        <f t="shared" ca="1" si="12"/>
        <v>3.0320456098919646</v>
      </c>
      <c r="V83" s="58">
        <f t="shared" ca="1" si="55"/>
        <v>83.058305517743491</v>
      </c>
      <c r="W83" s="19">
        <f t="shared" ca="1" si="174"/>
        <v>0.12242219845945979</v>
      </c>
      <c r="X83" s="19"/>
      <c r="Y83">
        <f>SUMPRODUCT(QuarterlyDataCP!$F$141:$GB$141,QuarterlyDataCP!F83:GB83)</f>
        <v>181953</v>
      </c>
      <c r="Z83">
        <f t="shared" si="73"/>
        <v>3.1339273568222081</v>
      </c>
      <c r="AA83" s="18">
        <f ca="1">SUMPRODUCT(AnnualDataCVM!$F$49:$GB$49,PYPQly!F83:GB83)</f>
        <v>178688.30801569257</v>
      </c>
      <c r="AB83" s="18">
        <f ca="1">SUMPRODUCT(AnnualDataCVM!$F$49:$GB$49,CYPQly!F83:GB83)</f>
        <v>185963.52856609033</v>
      </c>
      <c r="AC83">
        <f t="shared" ca="1" si="182"/>
        <v>1.271022866920275</v>
      </c>
      <c r="AD83" s="18">
        <f t="shared" ref="AD83:AD84" ca="1" si="185">AA83*AC83</f>
        <v>227116.92553923873</v>
      </c>
      <c r="AE83" s="61">
        <f ca="1">AD83*OFFSET(AggregationAnnual!$X$14,B83,0)/SUMIF($B$15:$B$138,B83,$AD$15:$AD$138)</f>
        <v>227387.55245437106</v>
      </c>
      <c r="AF83" s="19">
        <f t="shared" ca="1" si="13"/>
        <v>0.11566563058622581</v>
      </c>
      <c r="AG83" s="62">
        <f t="shared" ca="1" si="56"/>
        <v>80.018891991245539</v>
      </c>
      <c r="AH83">
        <f t="shared" ca="1" si="57"/>
        <v>1.3782317118924445E-3</v>
      </c>
      <c r="AI83" s="19">
        <f t="shared" ca="1" si="80"/>
        <v>3.0147746681053356</v>
      </c>
      <c r="AJ83" s="19"/>
      <c r="AK83">
        <f t="shared" ca="1" si="167"/>
        <v>0.96340626614579017</v>
      </c>
      <c r="AL83">
        <f t="shared" si="168"/>
        <v>0.99232078263853096</v>
      </c>
      <c r="AM83">
        <f t="shared" ca="1" si="81"/>
        <v>2.8888159176899686</v>
      </c>
      <c r="AN83">
        <f t="shared" si="75"/>
        <v>-8.2200593146033007</v>
      </c>
      <c r="AO83">
        <f t="shared" ca="1" si="136"/>
        <v>155.53150111516123</v>
      </c>
      <c r="AP83">
        <f t="shared" ca="1" si="137"/>
        <v>135.1450535137881</v>
      </c>
      <c r="AQ83">
        <f t="shared" si="60"/>
        <v>338184</v>
      </c>
      <c r="AR83">
        <f>QuarterlyDataCP!D83</f>
        <v>338184</v>
      </c>
      <c r="AS83">
        <f t="shared" si="164"/>
        <v>0.4619704066425378</v>
      </c>
      <c r="AT83">
        <f>QuarterlyDataCP!D83-QuarterlyDataCP!FD83-QuarterlyDataCP!FG83-QuarterlyDataCP!FI83</f>
        <v>297289</v>
      </c>
      <c r="AU83">
        <f t="shared" si="165"/>
        <v>0.52551893948312922</v>
      </c>
      <c r="AV83">
        <f>QuarterlyDataCP!GD83</f>
        <v>58183</v>
      </c>
      <c r="AW83" s="15">
        <f t="shared" si="166"/>
        <v>0.31976939099657603</v>
      </c>
      <c r="AX83" s="15"/>
      <c r="AY83">
        <f t="shared" si="176"/>
        <v>3.1581797052453675</v>
      </c>
      <c r="AZ83">
        <f t="shared" si="177"/>
        <v>3.1339273568222081</v>
      </c>
    </row>
    <row r="84" spans="2:52" x14ac:dyDescent="0.25">
      <c r="B84" s="18">
        <f t="shared" si="178"/>
        <v>18</v>
      </c>
      <c r="C84" s="1">
        <v>39234</v>
      </c>
      <c r="E84" s="18">
        <f ca="1">SUMPRODUCT(AnnualDataCVM!$F$48:$GB$48,PYPQly!F84:GB84)</f>
        <v>337167.33360012271</v>
      </c>
      <c r="F84" s="18">
        <f ca="1">SUMPRODUCT(AnnualDataCVM!$F$48:$GB$48,CYPQly!F84:GB84)</f>
        <v>346322.3407336094</v>
      </c>
      <c r="G84">
        <f ca="1">G85</f>
        <v>1.2342837671966984</v>
      </c>
      <c r="H84" s="18">
        <f t="shared" ca="1" si="183"/>
        <v>416160.16669162543</v>
      </c>
      <c r="I84" s="23">
        <f ca="1">H84*OFFSET(AggregationAnnual!$E$14,B84,0)/SUMIF($B$15:$B$138,B84,$H$15:$H$138)</f>
        <v>417620.86981671915</v>
      </c>
      <c r="J84" s="24">
        <f>QuarterlyDataCVM!D84</f>
        <v>417634</v>
      </c>
      <c r="K84" s="15">
        <f t="shared" ca="1" si="179"/>
        <v>-3.14394500467996E-3</v>
      </c>
      <c r="L84" s="19">
        <f t="shared" ref="L84:L126" ca="1" si="186">100*(I84/I80-1)</f>
        <v>1.889231087268195</v>
      </c>
      <c r="N84">
        <f>SUMPRODUCT(QuarterlyDataCP!$F$1:$GB$1,QuarterlyDataCP!F84:GB84)</f>
        <v>159717</v>
      </c>
      <c r="O84">
        <f t="shared" si="70"/>
        <v>4.6892103589992296</v>
      </c>
      <c r="P84" s="18">
        <f ca="1">SUMPRODUCT(AnnualDataCVM!$F$1:$GB$1,PYPQly!F84:GB84)</f>
        <v>158829.25530729073</v>
      </c>
      <c r="Q84" s="18">
        <f ca="1">SUMPRODUCT(AnnualDataCVM!$F$1:$GB$1,CYPQly!F84:GB84)</f>
        <v>160806.52475423066</v>
      </c>
      <c r="R84">
        <f ca="1">R85</f>
        <v>1.1953828802741422</v>
      </c>
      <c r="S84" s="18">
        <f t="shared" ca="1" si="184"/>
        <v>189861.77268102628</v>
      </c>
      <c r="T84" s="61">
        <f ca="1">S84*OFFSET(AggregationAnnual!$U$14,B84,0)/SUMIF($B$15:$B$138,B84,$S$15:$S$138)</f>
        <v>190981.69517628645</v>
      </c>
      <c r="U84" s="19">
        <f t="shared" ref="U84:U122" ca="1" si="187">100*(T84/T80-1)</f>
        <v>4.2893816098549475</v>
      </c>
      <c r="V84" s="58">
        <f t="shared" ca="1" si="55"/>
        <v>83.629480748179859</v>
      </c>
      <c r="W84" s="19">
        <f t="shared" ca="1" si="174"/>
        <v>0.38338394855965685</v>
      </c>
      <c r="X84" s="19"/>
      <c r="Y84">
        <f>SUMPRODUCT(QuarterlyDataCP!$F$141:$GB$141,QuarterlyDataCP!F84:GB84)</f>
        <v>184421</v>
      </c>
      <c r="Z84">
        <f t="shared" si="73"/>
        <v>3.3483518823621772</v>
      </c>
      <c r="AA84" s="18">
        <f ca="1">SUMPRODUCT(AnnualDataCVM!$F$49:$GB$49,PYPQly!F84:GB84)</f>
        <v>178338.0782928321</v>
      </c>
      <c r="AB84" s="18">
        <f ca="1">SUMPRODUCT(AnnualDataCVM!$F$49:$GB$49,CYPQly!F84:GB84)</f>
        <v>185515.81597937862</v>
      </c>
      <c r="AC84">
        <f ca="1">AC85</f>
        <v>1.271022866920275</v>
      </c>
      <c r="AD84" s="18">
        <f t="shared" ca="1" si="185"/>
        <v>226671.77555280793</v>
      </c>
      <c r="AE84" s="61">
        <f ca="1">AD84*OFFSET(AggregationAnnual!$X$14,B84,0)/SUMIF($B$15:$B$138,B84,$AD$15:$AD$138)</f>
        <v>226941.87203821857</v>
      </c>
      <c r="AF84" s="19">
        <f t="shared" ref="AF84:AF126" ca="1" si="188">100*(AE84/AE80-1)</f>
        <v>-0.16062546892056107</v>
      </c>
      <c r="AG84" s="62">
        <f t="shared" ca="1" si="56"/>
        <v>81.263540458035095</v>
      </c>
      <c r="AH84">
        <f t="shared" ca="1" si="57"/>
        <v>1.4754226940536966E-3</v>
      </c>
      <c r="AI84" s="19">
        <f t="shared" ca="1" si="80"/>
        <v>3.5146227305244082</v>
      </c>
      <c r="AJ84" s="19"/>
      <c r="AK84">
        <f t="shared" ca="1" si="167"/>
        <v>0.97170925528918517</v>
      </c>
      <c r="AL84">
        <f t="shared" si="168"/>
        <v>0.71405452645907352</v>
      </c>
      <c r="AM84">
        <f t="shared" ca="1" si="81"/>
        <v>3.1192799632749235</v>
      </c>
      <c r="AN84">
        <f t="shared" si="75"/>
        <v>-31.936612568682186</v>
      </c>
      <c r="AO84">
        <f t="shared" ca="1" si="136"/>
        <v>157.91593703903783</v>
      </c>
      <c r="AP84">
        <f t="shared" ca="1" si="137"/>
        <v>134.88016872550111</v>
      </c>
      <c r="AQ84">
        <f t="shared" si="60"/>
        <v>344138</v>
      </c>
      <c r="AR84">
        <f>QuarterlyDataCP!D84</f>
        <v>344139</v>
      </c>
      <c r="AS84">
        <f t="shared" si="164"/>
        <v>0.46410607341800841</v>
      </c>
      <c r="AT84">
        <f>QuarterlyDataCP!D84-QuarterlyDataCP!FD84-QuarterlyDataCP!FG84-QuarterlyDataCP!FI84</f>
        <v>302760</v>
      </c>
      <c r="AU84">
        <f t="shared" si="165"/>
        <v>0.52753666270313115</v>
      </c>
      <c r="AV84">
        <f>QuarterlyDataCP!GD84</f>
        <v>59321</v>
      </c>
      <c r="AW84" s="15">
        <f t="shared" si="166"/>
        <v>0.32166076531414534</v>
      </c>
      <c r="AX84" s="15"/>
      <c r="AY84">
        <f t="shared" si="176"/>
        <v>4.6892103589992296</v>
      </c>
      <c r="AZ84">
        <f t="shared" si="177"/>
        <v>3.3483518823621772</v>
      </c>
    </row>
    <row r="85" spans="2:52" x14ac:dyDescent="0.25">
      <c r="B85" s="18">
        <f t="shared" si="178"/>
        <v>18</v>
      </c>
      <c r="C85" s="1">
        <v>39326</v>
      </c>
      <c r="E85" s="18">
        <f ca="1">SUMPRODUCT(AnnualDataCVM!$F$48:$GB$48,PYPQly!F85:GB85)</f>
        <v>340114.71620726888</v>
      </c>
      <c r="F85" s="18">
        <f ca="1">SUMPRODUCT(AnnualDataCVM!$F$48:$GB$48,CYPQly!F85:GB85)</f>
        <v>349205.34042757726</v>
      </c>
      <c r="G85">
        <f ca="1">G86*F86/E86</f>
        <v>1.2342837671966984</v>
      </c>
      <c r="H85" s="18">
        <f ca="1">E85*G85</f>
        <v>419798.07319934381</v>
      </c>
      <c r="I85" s="23">
        <f ca="1">H85*OFFSET(AggregationAnnual!$E$14,B85,0)/SUMIF($B$15:$B$138,B85,$H$15:$H$138)</f>
        <v>421271.54520966479</v>
      </c>
      <c r="J85" s="24">
        <f>QuarterlyDataCVM!D85</f>
        <v>421249</v>
      </c>
      <c r="K85" s="15">
        <f t="shared" ca="1" si="179"/>
        <v>5.3519912604604869E-3</v>
      </c>
      <c r="L85" s="19">
        <f t="shared" ca="1" si="186"/>
        <v>2.6867149517097344</v>
      </c>
      <c r="N85">
        <f>SUMPRODUCT(QuarterlyDataCP!$F$1:$GB$1,QuarterlyDataCP!F85:GB85)</f>
        <v>164684</v>
      </c>
      <c r="O85">
        <f t="shared" si="70"/>
        <v>8.143390923478</v>
      </c>
      <c r="P85" s="18">
        <f ca="1">SUMPRODUCT(AnnualDataCVM!$F$1:$GB$1,PYPQly!F85:GB85)</f>
        <v>161615.3474360969</v>
      </c>
      <c r="Q85" s="18">
        <f ca="1">SUMPRODUCT(AnnualDataCVM!$F$1:$GB$1,CYPQly!F85:GB85)</f>
        <v>163531.09405237218</v>
      </c>
      <c r="R85">
        <f ca="1">R86*Q86/P86</f>
        <v>1.1953828802741422</v>
      </c>
      <c r="S85" s="18">
        <f ca="1">P85*R85</f>
        <v>193192.2195146677</v>
      </c>
      <c r="T85" s="61">
        <f ca="1">S85*OFFSET(AggregationAnnual!$U$14,B85,0)/SUMIF($B$15:$B$138,B85,$S$15:$S$138)</f>
        <v>194331.78705103116</v>
      </c>
      <c r="U85" s="19">
        <f t="shared" ca="1" si="187"/>
        <v>5.8503778560966113</v>
      </c>
      <c r="V85" s="58">
        <f t="shared" ca="1" si="55"/>
        <v>84.743727466857649</v>
      </c>
      <c r="W85" s="19">
        <f t="shared" ca="1" si="174"/>
        <v>2.1662776400276362</v>
      </c>
      <c r="X85" s="19"/>
      <c r="Y85">
        <f>SUMPRODUCT(QuarterlyDataCP!$F$141:$GB$141,QuarterlyDataCP!F85:GB85)</f>
        <v>186711</v>
      </c>
      <c r="Z85">
        <f t="shared" si="73"/>
        <v>4.4420204732337654</v>
      </c>
      <c r="AA85" s="18">
        <f ca="1">SUMPRODUCT(AnnualDataCVM!$F$49:$GB$49,PYPQly!F85:GB85)</f>
        <v>178499.36877117195</v>
      </c>
      <c r="AB85" s="18">
        <f ca="1">SUMPRODUCT(AnnualDataCVM!$F$49:$GB$49,CYPQly!F85:GB85)</f>
        <v>185674.24637520508</v>
      </c>
      <c r="AC85">
        <f ca="1">AC86*AB86/AA86</f>
        <v>1.271022866920275</v>
      </c>
      <c r="AD85" s="18">
        <f ca="1">AA85*AC85</f>
        <v>226876.77943899439</v>
      </c>
      <c r="AE85" s="61">
        <f ca="1">AD85*OFFSET(AggregationAnnual!$X$14,B85,0)/SUMIF($B$15:$B$138,B85,$AD$15:$AD$138)</f>
        <v>227147.12020196902</v>
      </c>
      <c r="AF85" s="19">
        <f t="shared" ca="1" si="188"/>
        <v>-1.7563586141766674E-2</v>
      </c>
      <c r="AG85" s="62">
        <f t="shared" ca="1" si="56"/>
        <v>82.19826860846176</v>
      </c>
      <c r="AH85">
        <f t="shared" ca="1" si="57"/>
        <v>1.9555697951548407E-3</v>
      </c>
      <c r="AI85" s="19">
        <f t="shared" ca="1" si="80"/>
        <v>4.4603674598565846</v>
      </c>
      <c r="AJ85" s="19"/>
      <c r="AK85">
        <f t="shared" ca="1" si="167"/>
        <v>0.96996286410234445</v>
      </c>
      <c r="AL85">
        <f t="shared" si="168"/>
        <v>0.54547552917140341</v>
      </c>
      <c r="AM85">
        <f t="shared" ca="1" si="81"/>
        <v>2.2454471992333191</v>
      </c>
      <c r="AN85">
        <f t="shared" si="75"/>
        <v>-53.297178343288799</v>
      </c>
      <c r="AO85">
        <f t="shared" ca="1" si="136"/>
        <v>160.68600826015069</v>
      </c>
      <c r="AP85">
        <f t="shared" ca="1" si="137"/>
        <v>135.00215549994965</v>
      </c>
      <c r="AQ85">
        <f t="shared" si="60"/>
        <v>351395</v>
      </c>
      <c r="AR85">
        <f>QuarterlyDataCP!D85</f>
        <v>351395</v>
      </c>
      <c r="AS85">
        <f t="shared" si="164"/>
        <v>0.46865777828369781</v>
      </c>
      <c r="AT85">
        <f>QuarterlyDataCP!D85-QuarterlyDataCP!FD85-QuarterlyDataCP!FG85-QuarterlyDataCP!FI85</f>
        <v>309431</v>
      </c>
      <c r="AU85">
        <f t="shared" si="165"/>
        <v>0.53221558279551817</v>
      </c>
      <c r="AV85">
        <f>QuarterlyDataCP!GD85</f>
        <v>59890</v>
      </c>
      <c r="AW85" s="15">
        <f t="shared" si="166"/>
        <v>0.32076310447697243</v>
      </c>
      <c r="AX85" s="15"/>
      <c r="AY85">
        <f t="shared" si="176"/>
        <v>8.143390923478</v>
      </c>
      <c r="AZ85">
        <f t="shared" si="177"/>
        <v>4.4420204732337654</v>
      </c>
    </row>
    <row r="86" spans="2:52" x14ac:dyDescent="0.25">
      <c r="B86" s="18">
        <f t="shared" si="178"/>
        <v>18</v>
      </c>
      <c r="C86" s="1">
        <v>39417</v>
      </c>
      <c r="E86" s="18">
        <f ca="1">SUMPRODUCT(AnnualDataCVM!$F$48:$GB$48,PYPQly!F86:GB86)</f>
        <v>342688.27717896807</v>
      </c>
      <c r="F86" s="18">
        <f ca="1">SUMPRODUCT(AnnualDataCVM!$F$48:$GB$48,CYPQly!F86:GB86)</f>
        <v>351730.60951900732</v>
      </c>
      <c r="G86">
        <f t="shared" ref="G86:G87" ca="1" si="189">G87</f>
        <v>1.2025526533190334</v>
      </c>
      <c r="H86" s="18">
        <f ca="1">F86*G86</f>
        <v>422974.57773060311</v>
      </c>
      <c r="I86" s="23">
        <f ca="1">H86*OFFSET(AggregationAnnual!$E$14,B86,0)/SUMIF($B$15:$B$138,B86,$H$15:$H$138)</f>
        <v>424459.19912634592</v>
      </c>
      <c r="J86" s="24">
        <f>QuarterlyDataCVM!D86</f>
        <v>424391</v>
      </c>
      <c r="K86" s="15">
        <f t="shared" ca="1" si="179"/>
        <v>1.6069880451263785E-2</v>
      </c>
      <c r="L86" s="19">
        <f t="shared" ca="1" si="186"/>
        <v>3.1641974138181705</v>
      </c>
      <c r="N86">
        <f>SUMPRODUCT(QuarterlyDataCP!$F$1:$GB$1,QuarterlyDataCP!F86:GB86)</f>
        <v>166579</v>
      </c>
      <c r="O86">
        <f t="shared" si="70"/>
        <v>8.1365834658703626</v>
      </c>
      <c r="P86" s="18">
        <f ca="1">SUMPRODUCT(AnnualDataCVM!$F$1:$GB$1,PYPQly!F86:GB86)</f>
        <v>162701.06046538454</v>
      </c>
      <c r="Q86" s="18">
        <f ca="1">SUMPRODUCT(AnnualDataCVM!$F$1:$GB$1,CYPQly!F86:GB86)</f>
        <v>164491.20043968124</v>
      </c>
      <c r="R86">
        <f t="shared" ref="R86:R87" ca="1" si="190">R87</f>
        <v>1.1823736574534154</v>
      </c>
      <c r="S86" s="18">
        <f ca="1">Q86*R86</f>
        <v>194490.06228276875</v>
      </c>
      <c r="T86" s="61">
        <f ca="1">S86*OFFSET(AggregationAnnual!$U$14,B86,0)/SUMIF($B$15:$B$138,B86,$S$15:$S$138)</f>
        <v>195637.28530075331</v>
      </c>
      <c r="U86" s="19">
        <f t="shared" ca="1" si="187"/>
        <v>5.9721143265795362</v>
      </c>
      <c r="V86" s="58">
        <f t="shared" ca="1" si="55"/>
        <v>85.146857228118861</v>
      </c>
      <c r="W86" s="19">
        <f t="shared" ca="1" si="174"/>
        <v>2.0424893407528621</v>
      </c>
      <c r="X86" s="19"/>
      <c r="Y86">
        <f>SUMPRODUCT(QuarterlyDataCP!$F$141:$GB$141,QuarterlyDataCP!F86:GB86)</f>
        <v>191308</v>
      </c>
      <c r="Z86">
        <f t="shared" si="73"/>
        <v>5.9132909254983934</v>
      </c>
      <c r="AA86" s="18">
        <f ca="1">SUMPRODUCT(AnnualDataCVM!$F$49:$GB$49,PYPQly!F86:GB86)</f>
        <v>179987.21671358365</v>
      </c>
      <c r="AB86" s="18">
        <f ca="1">SUMPRODUCT(AnnualDataCVM!$F$49:$GB$49,CYPQly!F86:GB86)</f>
        <v>187239.40907932591</v>
      </c>
      <c r="AC86">
        <f t="shared" ref="AC86:AC87" ca="1" si="191">AC87</f>
        <v>1.2217933677593484</v>
      </c>
      <c r="AD86" s="18">
        <f ca="1">AB86*AC86</f>
        <v>228767.86819629991</v>
      </c>
      <c r="AE86" s="61">
        <f ca="1">AD86*OFFSET(AggregationAnnual!$X$14,B86,0)/SUMIF($B$15:$B$138,B86,$AD$15:$AD$138)</f>
        <v>229040.46233389829</v>
      </c>
      <c r="AF86" s="19">
        <f t="shared" ca="1" si="188"/>
        <v>0.76012299752066248</v>
      </c>
      <c r="AG86" s="62">
        <f t="shared" ca="1" si="56"/>
        <v>83.525853052596716</v>
      </c>
      <c r="AH86">
        <f t="shared" ca="1" si="57"/>
        <v>2.5817669355198548E-3</v>
      </c>
      <c r="AI86" s="19">
        <f t="shared" ca="1" si="80"/>
        <v>5.1142930106432338</v>
      </c>
      <c r="AJ86" s="19"/>
      <c r="AK86">
        <f t="shared" ca="1" si="167"/>
        <v>0.98096225476438581</v>
      </c>
      <c r="AL86">
        <f t="shared" si="168"/>
        <v>0.72675355083644488</v>
      </c>
      <c r="AM86">
        <f t="shared" ca="1" si="81"/>
        <v>3.0103182407013263</v>
      </c>
      <c r="AN86">
        <f t="shared" si="75"/>
        <v>-56.170611340147026</v>
      </c>
      <c r="AO86">
        <f t="shared" ca="1" si="136"/>
        <v>161.76547809739031</v>
      </c>
      <c r="AP86">
        <f t="shared" ca="1" si="137"/>
        <v>136.12744059571511</v>
      </c>
      <c r="AQ86">
        <f t="shared" si="60"/>
        <v>357887</v>
      </c>
      <c r="AR86">
        <f>QuarterlyDataCP!D86</f>
        <v>357888</v>
      </c>
      <c r="AS86">
        <f t="shared" si="164"/>
        <v>0.4654500849427754</v>
      </c>
      <c r="AT86">
        <f>QuarterlyDataCP!D86-QuarterlyDataCP!FD86-QuarterlyDataCP!FG86-QuarterlyDataCP!FI86</f>
        <v>315171</v>
      </c>
      <c r="AU86">
        <f t="shared" si="165"/>
        <v>0.52853530305770513</v>
      </c>
      <c r="AV86">
        <f>QuarterlyDataCP!GD86</f>
        <v>61035</v>
      </c>
      <c r="AW86" s="15">
        <f t="shared" si="166"/>
        <v>0.31904050013590651</v>
      </c>
      <c r="AX86" s="15"/>
      <c r="AY86">
        <f t="shared" si="176"/>
        <v>8.1365834658703626</v>
      </c>
      <c r="AZ86">
        <f t="shared" si="177"/>
        <v>5.9132909254983934</v>
      </c>
    </row>
    <row r="87" spans="2:52" x14ac:dyDescent="0.25">
      <c r="B87" s="18">
        <f t="shared" si="178"/>
        <v>19</v>
      </c>
      <c r="C87" s="1">
        <v>39508</v>
      </c>
      <c r="E87" s="18">
        <f ca="1">SUMPRODUCT(AnnualDataCVM!$F$48:$GB$48,PYPQly!F87:GB87)</f>
        <v>353617.2628089108</v>
      </c>
      <c r="F87" s="18">
        <f ca="1">SUMPRODUCT(AnnualDataCVM!$F$48:$GB$48,CYPQly!F87:GB87)</f>
        <v>366145.46293534338</v>
      </c>
      <c r="G87">
        <f t="shared" ca="1" si="189"/>
        <v>1.2025526533190334</v>
      </c>
      <c r="H87" s="18">
        <f t="shared" ref="H87:H88" ca="1" si="192">E87*G87</f>
        <v>425243.37765026966</v>
      </c>
      <c r="I87" s="23">
        <f ca="1">H87*OFFSET(AggregationAnnual!$E$14,B87,0)/SUMIF($B$15:$B$138,B87,$H$15:$H$138)</f>
        <v>426503.42731071968</v>
      </c>
      <c r="J87" s="24">
        <f>QuarterlyDataCVM!D87</f>
        <v>426627</v>
      </c>
      <c r="K87" s="15">
        <f t="shared" ca="1" si="179"/>
        <v>-2.8965041893813659E-2</v>
      </c>
      <c r="L87" s="19">
        <f t="shared" ca="1" si="186"/>
        <v>2.7510658003381705</v>
      </c>
      <c r="N87">
        <f>SUMPRODUCT(QuarterlyDataCP!$F$1:$GB$1,QuarterlyDataCP!F87:GB87)</f>
        <v>164024</v>
      </c>
      <c r="O87">
        <f t="shared" si="70"/>
        <v>4.9881265561892318</v>
      </c>
      <c r="P87" s="18">
        <f ca="1">SUMPRODUCT(AnnualDataCVM!$F$1:$GB$1,PYPQly!F87:GB87)</f>
        <v>164818.22953856376</v>
      </c>
      <c r="Q87" s="18">
        <f ca="1">SUMPRODUCT(AnnualDataCVM!$F$1:$GB$1,CYPQly!F87:GB87)</f>
        <v>168546.49797035748</v>
      </c>
      <c r="R87">
        <f t="shared" ca="1" si="190"/>
        <v>1.1823736574534154</v>
      </c>
      <c r="S87" s="18">
        <f t="shared" ref="S87:S88" ca="1" si="193">P87*R87</f>
        <v>194876.73287450816</v>
      </c>
      <c r="T87" s="61">
        <f ca="1">S87*OFFSET(AggregationAnnual!$U$14,B87,0)/SUMIF($B$15:$B$138,B87,$S$15:$S$138)</f>
        <v>195845.33329661441</v>
      </c>
      <c r="U87" s="19">
        <f t="shared" ca="1" si="187"/>
        <v>4.1187826178831433</v>
      </c>
      <c r="V87" s="58">
        <f t="shared" ca="1" si="55"/>
        <v>83.751804160469874</v>
      </c>
      <c r="W87" s="19">
        <f t="shared" ca="1" si="174"/>
        <v>0.83495399816244653</v>
      </c>
      <c r="X87" s="19"/>
      <c r="Y87">
        <f>SUMPRODUCT(QuarterlyDataCP!$F$141:$GB$141,QuarterlyDataCP!F87:GB87)</f>
        <v>194707</v>
      </c>
      <c r="Z87">
        <f t="shared" si="73"/>
        <v>7.0095024539304163</v>
      </c>
      <c r="AA87" s="18">
        <f ca="1">SUMPRODUCT(AnnualDataCVM!$F$49:$GB$49,PYPQly!F87:GB87)</f>
        <v>188799.03327034693</v>
      </c>
      <c r="AB87" s="18">
        <f ca="1">SUMPRODUCT(AnnualDataCVM!$F$49:$GB$49,CYPQly!F87:GB87)</f>
        <v>197598.96496498602</v>
      </c>
      <c r="AC87">
        <f t="shared" ca="1" si="191"/>
        <v>1.2217933677593484</v>
      </c>
      <c r="AD87" s="18">
        <f t="shared" ref="AD87:AD88" ca="1" si="194">AA87*AC87</f>
        <v>230673.40668908646</v>
      </c>
      <c r="AE87" s="61">
        <f ca="1">AD87*OFFSET(AggregationAnnual!$X$14,B87,0)/SUMIF($B$15:$B$138,B87,$AD$15:$AD$138)</f>
        <v>230932.76092491782</v>
      </c>
      <c r="AF87" s="19">
        <f t="shared" ca="1" si="188"/>
        <v>1.5591040196706318</v>
      </c>
      <c r="AG87" s="62">
        <f t="shared" ca="1" si="56"/>
        <v>84.313286352344036</v>
      </c>
      <c r="AH87">
        <f t="shared" ca="1" si="57"/>
        <v>3.0353001565721488E-3</v>
      </c>
      <c r="AI87" s="19">
        <f t="shared" ca="1" si="80"/>
        <v>5.3667255997100316</v>
      </c>
      <c r="AJ87" s="19"/>
      <c r="AK87">
        <f t="shared" ca="1" si="167"/>
        <v>1.0067041205559986</v>
      </c>
      <c r="AL87">
        <f t="shared" si="168"/>
        <v>1.405237492467603</v>
      </c>
      <c r="AM87">
        <f t="shared" ca="1" si="81"/>
        <v>4.4942467089638116</v>
      </c>
      <c r="AN87">
        <f t="shared" si="75"/>
        <v>41.611212528588524</v>
      </c>
      <c r="AO87">
        <f t="shared" ca="1" si="136"/>
        <v>161.93750554842521</v>
      </c>
      <c r="AP87">
        <f t="shared" ca="1" si="137"/>
        <v>137.25210547550759</v>
      </c>
      <c r="AQ87">
        <f t="shared" si="60"/>
        <v>358731</v>
      </c>
      <c r="AR87">
        <f>QuarterlyDataCP!D87</f>
        <v>358732</v>
      </c>
      <c r="AS87">
        <f t="shared" si="164"/>
        <v>0.4572326973896948</v>
      </c>
      <c r="AT87">
        <f>QuarterlyDataCP!D87-QuarterlyDataCP!FD87-QuarterlyDataCP!FG87-QuarterlyDataCP!FI87</f>
        <v>315135</v>
      </c>
      <c r="AU87">
        <f t="shared" si="165"/>
        <v>0.52048804480619415</v>
      </c>
      <c r="AV87">
        <f>QuarterlyDataCP!GD87</f>
        <v>62075</v>
      </c>
      <c r="AW87" s="15">
        <f t="shared" si="166"/>
        <v>0.31881236935497953</v>
      </c>
      <c r="AX87" s="15"/>
      <c r="AY87">
        <f t="shared" si="176"/>
        <v>4.9881265561892318</v>
      </c>
      <c r="AZ87">
        <f t="shared" si="177"/>
        <v>7.0095024539304163</v>
      </c>
    </row>
    <row r="88" spans="2:52" x14ac:dyDescent="0.25">
      <c r="B88" s="18">
        <f t="shared" si="178"/>
        <v>19</v>
      </c>
      <c r="C88" s="1">
        <v>39600</v>
      </c>
      <c r="E88" s="18">
        <f ca="1">SUMPRODUCT(AnnualDataCVM!$F$48:$GB$48,PYPQly!F88:GB88)</f>
        <v>351627.38151742326</v>
      </c>
      <c r="F88" s="18">
        <f ca="1">SUMPRODUCT(AnnualDataCVM!$F$48:$GB$48,CYPQly!F88:GB88)</f>
        <v>363902.19999041886</v>
      </c>
      <c r="G88">
        <f ca="1">G89</f>
        <v>1.2025526533190334</v>
      </c>
      <c r="H88" s="18">
        <f t="shared" ca="1" si="192"/>
        <v>422850.44062340137</v>
      </c>
      <c r="I88" s="23">
        <f ca="1">H88*OFFSET(AggregationAnnual!$E$14,B88,0)/SUMIF($B$15:$B$138,B88,$H$15:$H$138)</f>
        <v>424103.39971020195</v>
      </c>
      <c r="J88" s="24">
        <f>QuarterlyDataCVM!D88</f>
        <v>424178</v>
      </c>
      <c r="K88" s="15">
        <f t="shared" ca="1" si="179"/>
        <v>-1.7587024739151857E-2</v>
      </c>
      <c r="L88" s="19">
        <f t="shared" ca="1" si="186"/>
        <v>1.5522523805689525</v>
      </c>
      <c r="N88">
        <f>SUMPRODUCT(QuarterlyDataCP!$F$1:$GB$1,QuarterlyDataCP!F88:GB88)</f>
        <v>165657</v>
      </c>
      <c r="O88">
        <f t="shared" si="70"/>
        <v>3.7190781194237355</v>
      </c>
      <c r="P88" s="18">
        <f ca="1">SUMPRODUCT(AnnualDataCVM!$F$1:$GB$1,PYPQly!F88:GB88)</f>
        <v>163500.03637802677</v>
      </c>
      <c r="Q88" s="18">
        <f ca="1">SUMPRODUCT(AnnualDataCVM!$F$1:$GB$1,CYPQly!F88:GB88)</f>
        <v>167046.02846329426</v>
      </c>
      <c r="R88">
        <f ca="1">R89</f>
        <v>1.1823736574534154</v>
      </c>
      <c r="S88" s="18">
        <f t="shared" ca="1" si="193"/>
        <v>193318.13600605397</v>
      </c>
      <c r="T88" s="61">
        <f ca="1">S88*OFFSET(AggregationAnnual!$U$14,B88,0)/SUMIF($B$15:$B$138,B88,$S$15:$S$138)</f>
        <v>194278.98969738116</v>
      </c>
      <c r="U88" s="19">
        <f t="shared" ca="1" si="187"/>
        <v>1.726497671963334</v>
      </c>
      <c r="V88" s="58">
        <f t="shared" ca="1" si="55"/>
        <v>85.267583621901565</v>
      </c>
      <c r="W88" s="19">
        <f t="shared" ca="1" si="174"/>
        <v>1.9587624592029451</v>
      </c>
      <c r="X88" s="19"/>
      <c r="Y88">
        <f>SUMPRODUCT(QuarterlyDataCP!$F$141:$GB$141,QuarterlyDataCP!F88:GB88)</f>
        <v>196433</v>
      </c>
      <c r="Z88">
        <f t="shared" si="73"/>
        <v>6.5133580232186183</v>
      </c>
      <c r="AA88" s="18">
        <f ca="1">SUMPRODUCT(AnnualDataCVM!$F$49:$GB$49,PYPQly!F88:GB88)</f>
        <v>188127.34513939644</v>
      </c>
      <c r="AB88" s="18">
        <f ca="1">SUMPRODUCT(AnnualDataCVM!$F$49:$GB$49,CYPQly!F88:GB88)</f>
        <v>196856.17152712445</v>
      </c>
      <c r="AC88">
        <f ca="1">AC89</f>
        <v>1.2217933677593484</v>
      </c>
      <c r="AD88" s="18">
        <f t="shared" ca="1" si="194"/>
        <v>229852.74258548845</v>
      </c>
      <c r="AE88" s="61">
        <f ca="1">AD88*OFFSET(AggregationAnnual!$X$14,B88,0)/SUMIF($B$15:$B$138,B88,$AD$15:$AD$138)</f>
        <v>230111.17411976299</v>
      </c>
      <c r="AF88" s="19">
        <f t="shared" ca="1" si="188"/>
        <v>1.3965259266966346</v>
      </c>
      <c r="AG88" s="62">
        <f t="shared" ca="1" si="56"/>
        <v>85.364389952556181</v>
      </c>
      <c r="AH88">
        <f t="shared" ca="1" si="57"/>
        <v>2.8305266131181859E-3</v>
      </c>
      <c r="AI88" s="19">
        <f t="shared" ca="1" si="80"/>
        <v>5.0463583932068401</v>
      </c>
      <c r="AJ88" s="19"/>
      <c r="AK88">
        <f t="shared" ca="1" si="167"/>
        <v>1.0011353239595</v>
      </c>
      <c r="AL88">
        <f t="shared" si="168"/>
        <v>1.7513367060511897</v>
      </c>
      <c r="AM88">
        <f t="shared" ca="1" si="81"/>
        <v>3.0282791390679353</v>
      </c>
      <c r="AN88">
        <f t="shared" si="75"/>
        <v>145.26652253517628</v>
      </c>
      <c r="AO88">
        <f t="shared" ca="1" si="136"/>
        <v>160.6423520156759</v>
      </c>
      <c r="AP88">
        <f t="shared" ca="1" si="137"/>
        <v>136.7638052517249</v>
      </c>
      <c r="AQ88">
        <f t="shared" si="60"/>
        <v>362090</v>
      </c>
      <c r="AR88">
        <f>QuarterlyDataCP!D88</f>
        <v>362090</v>
      </c>
      <c r="AS88">
        <f t="shared" si="164"/>
        <v>0.4575022784390621</v>
      </c>
      <c r="AT88">
        <f>QuarterlyDataCP!D88-QuarterlyDataCP!FD88-QuarterlyDataCP!FG88-QuarterlyDataCP!FI88</f>
        <v>318401</v>
      </c>
      <c r="AU88">
        <f t="shared" si="165"/>
        <v>0.52027788857447055</v>
      </c>
      <c r="AV88">
        <f>QuarterlyDataCP!GD88</f>
        <v>62202</v>
      </c>
      <c r="AW88" s="15">
        <f t="shared" si="166"/>
        <v>0.31665758808346867</v>
      </c>
      <c r="AX88" s="15"/>
      <c r="AY88">
        <f t="shared" si="176"/>
        <v>3.7190781194237355</v>
      </c>
      <c r="AZ88">
        <f t="shared" si="177"/>
        <v>6.5133580232186183</v>
      </c>
    </row>
    <row r="89" spans="2:52" x14ac:dyDescent="0.25">
      <c r="B89" s="18">
        <f t="shared" si="178"/>
        <v>19</v>
      </c>
      <c r="C89" s="1">
        <v>39692</v>
      </c>
      <c r="E89" s="18">
        <f ca="1">SUMPRODUCT(AnnualDataCVM!$F$48:$GB$48,PYPQly!F89:GB89)</f>
        <v>345680.06750762387</v>
      </c>
      <c r="F89" s="18">
        <f ca="1">SUMPRODUCT(AnnualDataCVM!$F$48:$GB$48,CYPQly!F89:GB89)</f>
        <v>357536.39302358596</v>
      </c>
      <c r="G89">
        <f ca="1">G90*F90/E90</f>
        <v>1.2025526533190334</v>
      </c>
      <c r="H89" s="18">
        <f ca="1">E89*G89</f>
        <v>415698.48238079564</v>
      </c>
      <c r="I89" s="23">
        <f ca="1">H89*OFFSET(AggregationAnnual!$E$14,B89,0)/SUMIF($B$15:$B$138,B89,$H$15:$H$138)</f>
        <v>416930.24931498722</v>
      </c>
      <c r="J89" s="24">
        <f>QuarterlyDataCVM!D89</f>
        <v>416904</v>
      </c>
      <c r="K89" s="15">
        <f t="shared" ca="1" si="179"/>
        <v>6.2962492533680248E-3</v>
      </c>
      <c r="L89" s="19">
        <f t="shared" ca="1" si="186"/>
        <v>-1.0305219861258208</v>
      </c>
      <c r="N89">
        <f>SUMPRODUCT(QuarterlyDataCP!$F$1:$GB$1,QuarterlyDataCP!F89:GB89)</f>
        <v>165128</v>
      </c>
      <c r="O89">
        <f t="shared" si="70"/>
        <v>0.2696072478200584</v>
      </c>
      <c r="P89" s="18">
        <f ca="1">SUMPRODUCT(AnnualDataCVM!$F$1:$GB$1,PYPQly!F89:GB89)</f>
        <v>160461.05325376717</v>
      </c>
      <c r="Q89" s="18">
        <f ca="1">SUMPRODUCT(AnnualDataCVM!$F$1:$GB$1,CYPQly!F89:GB89)</f>
        <v>163745.89754185278</v>
      </c>
      <c r="R89">
        <f ca="1">R90*Q90/P90</f>
        <v>1.1823736574534154</v>
      </c>
      <c r="S89" s="18">
        <f ca="1">P89*R89</f>
        <v>189724.92241448394</v>
      </c>
      <c r="T89" s="61">
        <f ca="1">S89*OFFSET(AggregationAnnual!$U$14,B89,0)/SUMIF($B$15:$B$138,B89,$S$15:$S$138)</f>
        <v>190667.9166715412</v>
      </c>
      <c r="U89" s="19">
        <f t="shared" ca="1" si="187"/>
        <v>-1.8853685416518329</v>
      </c>
      <c r="V89" s="58">
        <f t="shared" ca="1" si="55"/>
        <v>86.60502662567076</v>
      </c>
      <c r="W89" s="19">
        <f t="shared" ca="1" si="174"/>
        <v>2.1963857555605371</v>
      </c>
      <c r="X89" s="19"/>
      <c r="Y89">
        <f>SUMPRODUCT(QuarterlyDataCP!$F$141:$GB$141,QuarterlyDataCP!F89:GB89)</f>
        <v>194645</v>
      </c>
      <c r="Z89">
        <f t="shared" si="73"/>
        <v>4.2493479227254882</v>
      </c>
      <c r="AA89" s="18">
        <f ca="1">SUMPRODUCT(AnnualDataCVM!$F$49:$GB$49,PYPQly!F89:GB89)</f>
        <v>185219.01425385679</v>
      </c>
      <c r="AB89" s="18">
        <f ca="1">SUMPRODUCT(AnnualDataCVM!$F$49:$GB$49,CYPQly!F89:GB89)</f>
        <v>193790.49548173323</v>
      </c>
      <c r="AC89">
        <f ca="1">AC90*AB90/AA90</f>
        <v>1.2217933677593484</v>
      </c>
      <c r="AD89" s="18">
        <f ca="1">AA89*AC89</f>
        <v>226299.36319828645</v>
      </c>
      <c r="AE89" s="61">
        <f ca="1">AD89*OFFSET(AggregationAnnual!$X$14,B89,0)/SUMIF($B$15:$B$138,B89,$AD$15:$AD$138)</f>
        <v>226553.79954296019</v>
      </c>
      <c r="AF89" s="19">
        <f t="shared" ca="1" si="188"/>
        <v>-0.26120545067059853</v>
      </c>
      <c r="AG89" s="62">
        <f t="shared" ca="1" si="56"/>
        <v>85.915575193472094</v>
      </c>
      <c r="AH89">
        <f t="shared" ca="1" si="57"/>
        <v>1.8756462841488153E-3</v>
      </c>
      <c r="AI89" s="19">
        <f t="shared" ca="1" si="80"/>
        <v>4.522366039991832</v>
      </c>
      <c r="AJ89" s="19"/>
      <c r="AK89">
        <f t="shared" ca="1" si="167"/>
        <v>0.99203912914687209</v>
      </c>
      <c r="AL89">
        <f t="shared" si="168"/>
        <v>15.76125255194027</v>
      </c>
      <c r="AM89">
        <f t="shared" ca="1" si="81"/>
        <v>2.2759907478476782</v>
      </c>
      <c r="AN89">
        <f t="shared" si="75"/>
        <v>2789.4518102181723</v>
      </c>
      <c r="AO89">
        <f t="shared" ca="1" si="136"/>
        <v>157.65648480957773</v>
      </c>
      <c r="AP89">
        <f t="shared" ca="1" si="137"/>
        <v>134.64952251126098</v>
      </c>
      <c r="AQ89">
        <f t="shared" si="60"/>
        <v>359773</v>
      </c>
      <c r="AR89">
        <f>QuarterlyDataCP!D89</f>
        <v>359774</v>
      </c>
      <c r="AS89">
        <f t="shared" si="164"/>
        <v>0.45897702446535882</v>
      </c>
      <c r="AT89">
        <f>QuarterlyDataCP!D89-QuarterlyDataCP!FD89-QuarterlyDataCP!FG89-QuarterlyDataCP!FI89</f>
        <v>315187</v>
      </c>
      <c r="AU89">
        <f t="shared" si="165"/>
        <v>0.52390485648202501</v>
      </c>
      <c r="AV89">
        <f>QuarterlyDataCP!GD89</f>
        <v>62042</v>
      </c>
      <c r="AW89" s="15">
        <f t="shared" si="166"/>
        <v>0.31874438079580775</v>
      </c>
      <c r="AX89" s="15"/>
      <c r="AY89">
        <f t="shared" si="176"/>
        <v>0.2696072478200584</v>
      </c>
      <c r="AZ89">
        <f t="shared" si="177"/>
        <v>4.2493479227254882</v>
      </c>
    </row>
    <row r="90" spans="2:52" x14ac:dyDescent="0.25">
      <c r="B90" s="18">
        <f t="shared" si="178"/>
        <v>19</v>
      </c>
      <c r="C90" s="1">
        <v>39783</v>
      </c>
      <c r="E90" s="18">
        <f ca="1">SUMPRODUCT(AnnualDataCVM!$F$48:$GB$48,PYPQly!F90:GB90)</f>
        <v>338655.41419880331</v>
      </c>
      <c r="F90" s="18">
        <f ca="1">SUMPRODUCT(AnnualDataCVM!$F$48:$GB$48,CYPQly!F90:GB90)</f>
        <v>350095.94405065168</v>
      </c>
      <c r="G90">
        <f t="shared" ref="G90:G91" ca="1" si="195">G91</f>
        <v>1.1632553127970724</v>
      </c>
      <c r="H90" s="18">
        <f ca="1">F90*G90</f>
        <v>407250.96690562717</v>
      </c>
      <c r="I90" s="23">
        <f ca="1">H90*OFFSET(AggregationAnnual!$E$14,B90,0)/SUMIF($B$15:$B$138,B90,$H$15:$H$138)</f>
        <v>408457.7027880362</v>
      </c>
      <c r="J90" s="24">
        <f>QuarterlyDataCVM!D90</f>
        <v>408291</v>
      </c>
      <c r="K90" s="15">
        <f t="shared" ca="1" si="179"/>
        <v>4.082940550642622E-2</v>
      </c>
      <c r="L90" s="19">
        <f t="shared" ca="1" si="186"/>
        <v>-3.7698549993132935</v>
      </c>
      <c r="N90">
        <f>SUMPRODUCT(QuarterlyDataCP!$F$1:$GB$1,QuarterlyDataCP!F90:GB90)</f>
        <v>164490</v>
      </c>
      <c r="O90">
        <f t="shared" si="70"/>
        <v>-1.2540596353681988</v>
      </c>
      <c r="P90" s="18">
        <f ca="1">SUMPRODUCT(AnnualDataCVM!$F$1:$GB$1,PYPQly!F90:GB90)</f>
        <v>156913.43958144085</v>
      </c>
      <c r="Q90" s="18">
        <f ca="1">SUMPRODUCT(AnnualDataCVM!$F$1:$GB$1,CYPQly!F90:GB90)</f>
        <v>159960.57602449541</v>
      </c>
      <c r="R90">
        <f t="shared" ref="R90:R91" ca="1" si="196">R91</f>
        <v>1.1598502710636196</v>
      </c>
      <c r="S90" s="18">
        <f ca="1">Q90*R90</f>
        <v>185530.31746150373</v>
      </c>
      <c r="T90" s="61">
        <f ca="1">S90*OFFSET(AggregationAnnual!$U$14,B90,0)/SUMIF($B$15:$B$138,B90,$S$15:$S$138)</f>
        <v>186452.46317462198</v>
      </c>
      <c r="U90" s="19">
        <f t="shared" ca="1" si="187"/>
        <v>-4.694821905758662</v>
      </c>
      <c r="V90" s="58">
        <f t="shared" ca="1" si="55"/>
        <v>88.22087796498937</v>
      </c>
      <c r="W90" s="19">
        <f t="shared" ca="1" si="174"/>
        <v>3.6102574269239573</v>
      </c>
      <c r="X90" s="19"/>
      <c r="Y90">
        <f>SUMPRODUCT(QuarterlyDataCP!$F$141:$GB$141,QuarterlyDataCP!F90:GB90)</f>
        <v>192596</v>
      </c>
      <c r="Z90">
        <f t="shared" si="73"/>
        <v>0.67325987412967248</v>
      </c>
      <c r="AA90" s="18">
        <f ca="1">SUMPRODUCT(AnnualDataCVM!$F$49:$GB$49,PYPQly!F90:GB90)</f>
        <v>181741.97461736234</v>
      </c>
      <c r="AB90" s="18">
        <f ca="1">SUMPRODUCT(AnnualDataCVM!$F$49:$GB$49,CYPQly!F90:GB90)</f>
        <v>190135.3680261563</v>
      </c>
      <c r="AC90">
        <f t="shared" ref="AC90:AC91" ca="1" si="197">AC91</f>
        <v>1.1678581504122594</v>
      </c>
      <c r="AD90" s="18">
        <f ca="1">AB90*AC90</f>
        <v>222051.13923098115</v>
      </c>
      <c r="AE90" s="61">
        <f ca="1">AD90*OFFSET(AggregationAnnual!$X$14,B90,0)/SUMIF($B$15:$B$138,B90,$AD$15:$AD$138)</f>
        <v>222300.79914781911</v>
      </c>
      <c r="AF90" s="19">
        <f t="shared" ca="1" si="188"/>
        <v>-2.9425644348612945</v>
      </c>
      <c r="AG90" s="62">
        <f t="shared" ca="1" si="56"/>
        <v>86.637565289152704</v>
      </c>
      <c r="AH90">
        <f t="shared" ca="1" si="57"/>
        <v>3.0285985327564556E-4</v>
      </c>
      <c r="AI90" s="19">
        <f t="shared" ca="1" si="80"/>
        <v>3.7254480173899207</v>
      </c>
      <c r="AJ90" s="19"/>
      <c r="AK90">
        <f t="shared" ca="1" si="167"/>
        <v>0.98205285741471526</v>
      </c>
      <c r="AL90">
        <f t="shared" si="168"/>
        <v>-0.53686432059668332</v>
      </c>
      <c r="AM90">
        <f t="shared" ca="1" si="81"/>
        <v>0.11117682102776971</v>
      </c>
      <c r="AN90">
        <f t="shared" si="75"/>
        <v>-173.87157860856522</v>
      </c>
      <c r="AO90">
        <f t="shared" ca="1" si="136"/>
        <v>154.17087699571883</v>
      </c>
      <c r="AP90">
        <f t="shared" ca="1" si="137"/>
        <v>132.12180294265866</v>
      </c>
      <c r="AQ90">
        <f t="shared" si="60"/>
        <v>357086</v>
      </c>
      <c r="AR90">
        <f>QuarterlyDataCP!D90</f>
        <v>357086</v>
      </c>
      <c r="AS90">
        <f t="shared" si="164"/>
        <v>0.46064533473729019</v>
      </c>
      <c r="AT90">
        <f>QuarterlyDataCP!D90-QuarterlyDataCP!FD90-QuarterlyDataCP!FG90-QuarterlyDataCP!FI90</f>
        <v>312525</v>
      </c>
      <c r="AU90">
        <f t="shared" si="165"/>
        <v>0.52632589392848572</v>
      </c>
      <c r="AV90">
        <f>QuarterlyDataCP!GD90</f>
        <v>62536</v>
      </c>
      <c r="AW90" s="15">
        <f t="shared" si="166"/>
        <v>0.32470040914660742</v>
      </c>
      <c r="AX90" s="15"/>
      <c r="AY90">
        <f t="shared" si="176"/>
        <v>-1.2540596353681988</v>
      </c>
      <c r="AZ90">
        <f t="shared" si="177"/>
        <v>0.67325987412967248</v>
      </c>
    </row>
    <row r="91" spans="2:52" x14ac:dyDescent="0.25">
      <c r="B91" s="18">
        <f t="shared" si="178"/>
        <v>20</v>
      </c>
      <c r="C91" s="1">
        <v>39873</v>
      </c>
      <c r="E91" s="18">
        <f ca="1">SUMPRODUCT(AnnualDataCVM!$F$48:$GB$48,PYPQly!F91:GB91)</f>
        <v>344530.13218816003</v>
      </c>
      <c r="F91" s="18">
        <f ca="1">SUMPRODUCT(AnnualDataCVM!$F$48:$GB$48,CYPQly!F91:GB91)</f>
        <v>352049.41873303941</v>
      </c>
      <c r="G91">
        <f t="shared" ca="1" si="195"/>
        <v>1.1632553127970724</v>
      </c>
      <c r="H91" s="18">
        <f t="shared" ref="H91:H92" ca="1" si="198">E91*G91</f>
        <v>400776.50668655481</v>
      </c>
      <c r="I91" s="23">
        <f ca="1">H91*OFFSET(AggregationAnnual!$E$14,B91,0)/SUMIF($B$15:$B$138,B91,$H$15:$H$138)</f>
        <v>401640.65485273476</v>
      </c>
      <c r="J91" s="24">
        <f>QuarterlyDataCVM!D91</f>
        <v>401693</v>
      </c>
      <c r="K91" s="15">
        <f t="shared" ca="1" si="179"/>
        <v>-1.3031132547802748E-2</v>
      </c>
      <c r="L91" s="19">
        <f t="shared" ca="1" si="186"/>
        <v>-5.8294425943432593</v>
      </c>
      <c r="N91">
        <f>SUMPRODUCT(QuarterlyDataCP!$F$1:$GB$1,QuarterlyDataCP!F91:GB91)</f>
        <v>160384</v>
      </c>
      <c r="O91">
        <f t="shared" si="70"/>
        <v>-2.2191874359849817</v>
      </c>
      <c r="P91" s="18">
        <f ca="1">SUMPRODUCT(AnnualDataCVM!$F$1:$GB$1,PYPQly!F91:GB91)</f>
        <v>154841.23383846183</v>
      </c>
      <c r="Q91" s="18">
        <f ca="1">SUMPRODUCT(AnnualDataCVM!$F$1:$GB$1,CYPQly!F91:GB91)</f>
        <v>162090.38577529558</v>
      </c>
      <c r="R91">
        <f t="shared" ca="1" si="196"/>
        <v>1.1598502710636196</v>
      </c>
      <c r="S91" s="18">
        <f t="shared" ref="S91:S92" ca="1" si="199">P91*R91</f>
        <v>179592.64703936526</v>
      </c>
      <c r="T91" s="61">
        <f ca="1">S91*OFFSET(AggregationAnnual!$U$14,B91,0)/SUMIF($B$15:$B$138,B91,$S$15:$S$138)</f>
        <v>180193.07847242933</v>
      </c>
      <c r="U91" s="19">
        <f t="shared" ca="1" si="187"/>
        <v>-7.9921510309766797</v>
      </c>
      <c r="V91" s="58">
        <f t="shared" ca="1" si="55"/>
        <v>89.006748405455411</v>
      </c>
      <c r="W91" s="19">
        <f t="shared" ca="1" si="174"/>
        <v>6.2744251275076657</v>
      </c>
      <c r="X91" s="19"/>
      <c r="Y91">
        <f>SUMPRODUCT(QuarterlyDataCP!$F$141:$GB$141,QuarterlyDataCP!F91:GB91)</f>
        <v>191789</v>
      </c>
      <c r="Z91">
        <f t="shared" si="73"/>
        <v>-1.498662092271974</v>
      </c>
      <c r="AA91" s="18">
        <f ca="1">SUMPRODUCT(AnnualDataCVM!$F$49:$GB$49,PYPQly!F91:GB91)</f>
        <v>189688.8983496982</v>
      </c>
      <c r="AB91" s="18">
        <f ca="1">SUMPRODUCT(AnnualDataCVM!$F$49:$GB$49,CYPQly!F91:GB91)</f>
        <v>189959.03295774356</v>
      </c>
      <c r="AC91">
        <f t="shared" ca="1" si="197"/>
        <v>1.1678581504122594</v>
      </c>
      <c r="AD91" s="18">
        <f t="shared" ref="AD91:AD92" ca="1" si="200">AA91*AC91</f>
        <v>221529.72598041763</v>
      </c>
      <c r="AE91" s="61">
        <f ca="1">AD91*OFFSET(AggregationAnnual!$X$14,B91,0)/SUMIF($B$15:$B$138,B91,$AD$15:$AD$138)</f>
        <v>221739.29023740964</v>
      </c>
      <c r="AF91" s="19">
        <f t="shared" ca="1" si="188"/>
        <v>-3.9810162277050032</v>
      </c>
      <c r="AG91" s="62">
        <f t="shared" ca="1" si="56"/>
        <v>86.493016097714232</v>
      </c>
      <c r="AH91">
        <f t="shared" ca="1" si="57"/>
        <v>-6.7586673100080786E-4</v>
      </c>
      <c r="AI91" s="19">
        <f t="shared" ca="1" si="80"/>
        <v>2.585274325876874</v>
      </c>
      <c r="AJ91" s="19"/>
      <c r="AK91">
        <f t="shared" ca="1" si="167"/>
        <v>0.97175795821356947</v>
      </c>
      <c r="AL91">
        <f t="shared" si="168"/>
        <v>0.67532019511763142</v>
      </c>
      <c r="AM91">
        <f t="shared" ca="1" si="81"/>
        <v>-3.4713439260711909</v>
      </c>
      <c r="AN91">
        <f t="shared" si="75"/>
        <v>-51.942629004883266</v>
      </c>
      <c r="AO91">
        <f t="shared" ca="1" si="136"/>
        <v>148.99521552919884</v>
      </c>
      <c r="AP91">
        <f t="shared" ca="1" si="137"/>
        <v>131.78807688366086</v>
      </c>
      <c r="AQ91">
        <f t="shared" si="60"/>
        <v>352173</v>
      </c>
      <c r="AR91">
        <f>QuarterlyDataCP!D91</f>
        <v>352173</v>
      </c>
      <c r="AS91">
        <f t="shared" si="164"/>
        <v>0.45541253872386583</v>
      </c>
      <c r="AT91">
        <f>QuarterlyDataCP!D91-QuarterlyDataCP!FD91-QuarterlyDataCP!FG91-QuarterlyDataCP!FI91</f>
        <v>307079</v>
      </c>
      <c r="AU91">
        <f t="shared" si="165"/>
        <v>0.522289052654203</v>
      </c>
      <c r="AV91">
        <f>QuarterlyDataCP!GD91</f>
        <v>63832</v>
      </c>
      <c r="AW91" s="15">
        <f t="shared" si="166"/>
        <v>0.33282409314402805</v>
      </c>
      <c r="AX91" s="15"/>
      <c r="AY91">
        <f t="shared" si="176"/>
        <v>-2.2191874359849817</v>
      </c>
      <c r="AZ91">
        <f t="shared" si="177"/>
        <v>-1.498662092271974</v>
      </c>
    </row>
    <row r="92" spans="2:52" x14ac:dyDescent="0.25">
      <c r="B92" s="18">
        <f t="shared" si="178"/>
        <v>20</v>
      </c>
      <c r="C92" s="1">
        <v>39965</v>
      </c>
      <c r="E92" s="18">
        <f ca="1">SUMPRODUCT(AnnualDataCVM!$F$48:$GB$48,PYPQly!F92:GB92)</f>
        <v>344078.83140383067</v>
      </c>
      <c r="F92" s="18">
        <f ca="1">SUMPRODUCT(AnnualDataCVM!$F$48:$GB$48,CYPQly!F92:GB92)</f>
        <v>351512.13834747928</v>
      </c>
      <c r="G92">
        <f ca="1">G93</f>
        <v>1.1632553127970724</v>
      </c>
      <c r="H92" s="18">
        <f t="shared" ca="1" si="198"/>
        <v>400251.52865151421</v>
      </c>
      <c r="I92" s="23">
        <f ca="1">H92*OFFSET(AggregationAnnual!$E$14,B92,0)/SUMIF($B$15:$B$138,B92,$H$15:$H$138)</f>
        <v>401114.54486809461</v>
      </c>
      <c r="J92" s="24">
        <f>QuarterlyDataCVM!D92</f>
        <v>401078</v>
      </c>
      <c r="K92" s="15">
        <f t="shared" ca="1" si="179"/>
        <v>9.1116610970054523E-3</v>
      </c>
      <c r="L92" s="19">
        <f t="shared" ca="1" si="186"/>
        <v>-5.4205778255529307</v>
      </c>
      <c r="N92">
        <f>SUMPRODUCT(QuarterlyDataCP!$F$1:$GB$1,QuarterlyDataCP!F92:GB92)</f>
        <v>159832</v>
      </c>
      <c r="O92">
        <f t="shared" si="70"/>
        <v>-3.516301756038076</v>
      </c>
      <c r="P92" s="18">
        <f ca="1">SUMPRODUCT(AnnualDataCVM!$F$1:$GB$1,PYPQly!F92:GB92)</f>
        <v>153902.73494927227</v>
      </c>
      <c r="Q92" s="18">
        <f ca="1">SUMPRODUCT(AnnualDataCVM!$F$1:$GB$1,CYPQly!F92:GB92)</f>
        <v>161142.53113661011</v>
      </c>
      <c r="R92">
        <f ca="1">R93</f>
        <v>1.1598502710636196</v>
      </c>
      <c r="S92" s="18">
        <f t="shared" ca="1" si="199"/>
        <v>178504.12884834583</v>
      </c>
      <c r="T92" s="61">
        <f ca="1">S92*OFFSET(AggregationAnnual!$U$14,B92,0)/SUMIF($B$15:$B$138,B92,$S$15:$S$138)</f>
        <v>179100.92104256508</v>
      </c>
      <c r="U92" s="19">
        <f t="shared" ca="1" si="187"/>
        <v>-7.812511624884511</v>
      </c>
      <c r="V92" s="58">
        <f t="shared" ca="1" si="55"/>
        <v>89.241305443657865</v>
      </c>
      <c r="W92" s="19">
        <f t="shared" ca="1" si="174"/>
        <v>4.6602960386174397</v>
      </c>
      <c r="X92" s="19"/>
      <c r="Y92">
        <f>SUMPRODUCT(QuarterlyDataCP!$F$141:$GB$141,QuarterlyDataCP!F92:GB92)</f>
        <v>190358</v>
      </c>
      <c r="Z92">
        <f t="shared" si="73"/>
        <v>-3.0926575473571138</v>
      </c>
      <c r="AA92" s="18">
        <f ca="1">SUMPRODUCT(AnnualDataCVM!$F$49:$GB$49,PYPQly!F92:GB92)</f>
        <v>190176.09645455846</v>
      </c>
      <c r="AB92" s="18">
        <f ca="1">SUMPRODUCT(AnnualDataCVM!$F$49:$GB$49,CYPQly!F92:GB92)</f>
        <v>190369.60721086906</v>
      </c>
      <c r="AC92">
        <f ca="1">AC93</f>
        <v>1.1678581504122594</v>
      </c>
      <c r="AD92" s="18">
        <f t="shared" ca="1" si="200"/>
        <v>222098.70425804408</v>
      </c>
      <c r="AE92" s="61">
        <f ca="1">AD92*OFFSET(AggregationAnnual!$X$14,B92,0)/SUMIF($B$15:$B$138,B92,$AD$15:$AD$138)</f>
        <v>222308.80676113133</v>
      </c>
      <c r="AF92" s="19">
        <f t="shared" ca="1" si="188"/>
        <v>-3.3906946885468803</v>
      </c>
      <c r="AG92" s="62">
        <f t="shared" ca="1" si="56"/>
        <v>85.627736828499934</v>
      </c>
      <c r="AH92">
        <f t="shared" ca="1" si="57"/>
        <v>-1.3911538604406909E-3</v>
      </c>
      <c r="AI92" s="19">
        <f t="shared" ca="1" si="80"/>
        <v>0.3084973442557537</v>
      </c>
      <c r="AJ92" s="19"/>
      <c r="AK92">
        <f t="shared" ca="1" si="167"/>
        <v>0.95950789158458305</v>
      </c>
      <c r="AL92">
        <f t="shared" si="168"/>
        <v>0.87951995076830525</v>
      </c>
      <c r="AM92">
        <f t="shared" ca="1" si="81"/>
        <v>-4.158022534883699</v>
      </c>
      <c r="AN92">
        <f t="shared" si="75"/>
        <v>-49.780076684888606</v>
      </c>
      <c r="AO92">
        <f t="shared" ca="1" si="136"/>
        <v>148.09214958996333</v>
      </c>
      <c r="AP92">
        <f t="shared" ca="1" si="137"/>
        <v>132.12656217120005</v>
      </c>
      <c r="AQ92">
        <f t="shared" si="60"/>
        <v>350190</v>
      </c>
      <c r="AR92">
        <f>QuarterlyDataCP!D92</f>
        <v>350190</v>
      </c>
      <c r="AS92">
        <f t="shared" si="164"/>
        <v>0.4564150889517119</v>
      </c>
      <c r="AT92">
        <f>QuarterlyDataCP!D92-QuarterlyDataCP!FD92-QuarterlyDataCP!FG92-QuarterlyDataCP!FI92</f>
        <v>304490</v>
      </c>
      <c r="AU92">
        <f t="shared" si="165"/>
        <v>0.52491707445236302</v>
      </c>
      <c r="AV92">
        <f>QuarterlyDataCP!GD92</f>
        <v>64271</v>
      </c>
      <c r="AW92" s="15">
        <f t="shared" si="166"/>
        <v>0.33763225081162862</v>
      </c>
      <c r="AX92" s="15"/>
      <c r="AY92">
        <f t="shared" si="176"/>
        <v>-3.516301756038076</v>
      </c>
      <c r="AZ92">
        <f t="shared" si="177"/>
        <v>-3.0926575473571138</v>
      </c>
    </row>
    <row r="93" spans="2:52" x14ac:dyDescent="0.25">
      <c r="B93" s="18">
        <f t="shared" si="178"/>
        <v>20</v>
      </c>
      <c r="C93" s="1">
        <v>40057</v>
      </c>
      <c r="E93" s="18">
        <f ca="1">SUMPRODUCT(AnnualDataCVM!$F$48:$GB$48,PYPQly!F93:GB93)</f>
        <v>344931.94371807255</v>
      </c>
      <c r="F93" s="18">
        <f ca="1">SUMPRODUCT(AnnualDataCVM!$F$48:$GB$48,CYPQly!F93:GB93)</f>
        <v>352576.90413173201</v>
      </c>
      <c r="G93">
        <f ca="1">G94*F94/E94</f>
        <v>1.1632553127970724</v>
      </c>
      <c r="H93" s="18">
        <f ca="1">E93*G93</f>
        <v>401243.91608346865</v>
      </c>
      <c r="I93" s="23">
        <f ca="1">H93*OFFSET(AggregationAnnual!$E$14,B93,0)/SUMIF($B$15:$B$138,B93,$H$15:$H$138)</f>
        <v>402109.07207063225</v>
      </c>
      <c r="J93" s="24">
        <f>QuarterlyDataCVM!D93</f>
        <v>402066</v>
      </c>
      <c r="K93" s="15">
        <f t="shared" ca="1" si="179"/>
        <v>1.0712686631619839E-2</v>
      </c>
      <c r="L93" s="19">
        <f t="shared" ca="1" si="186"/>
        <v>-3.5548337566549848</v>
      </c>
      <c r="N93">
        <f>SUMPRODUCT(QuarterlyDataCP!$F$1:$GB$1,QuarterlyDataCP!F93:GB93)</f>
        <v>161018</v>
      </c>
      <c r="O93">
        <f t="shared" si="70"/>
        <v>-2.488978247177942</v>
      </c>
      <c r="P93" s="18">
        <f ca="1">SUMPRODUCT(AnnualDataCVM!$F$1:$GB$1,PYPQly!F93:GB93)</f>
        <v>152689.60808928573</v>
      </c>
      <c r="Q93" s="18">
        <f ca="1">SUMPRODUCT(AnnualDataCVM!$F$1:$GB$1,CYPQly!F93:GB93)</f>
        <v>160027.17181259749</v>
      </c>
      <c r="R93">
        <f ca="1">R94*Q94/P94</f>
        <v>1.1598502710636196</v>
      </c>
      <c r="S93" s="18">
        <f ca="1">P93*R93</f>
        <v>177097.08333095591</v>
      </c>
      <c r="T93" s="61">
        <f ca="1">S93*OFFSET(AggregationAnnual!$U$14,B93,0)/SUMIF($B$15:$B$138,B93,$S$15:$S$138)</f>
        <v>177689.17135509738</v>
      </c>
      <c r="U93" s="19">
        <f t="shared" ca="1" si="187"/>
        <v>-6.8069896304588928</v>
      </c>
      <c r="V93" s="58">
        <f t="shared" ca="1" si="55"/>
        <v>90.617789914850022</v>
      </c>
      <c r="W93" s="19">
        <f t="shared" ca="1" si="174"/>
        <v>4.6334069112679233</v>
      </c>
      <c r="X93" s="19"/>
      <c r="Y93">
        <f>SUMPRODUCT(QuarterlyDataCP!$F$141:$GB$141,QuarterlyDataCP!F93:GB93)</f>
        <v>192310</v>
      </c>
      <c r="Z93">
        <f t="shared" si="73"/>
        <v>-1.199619820699227</v>
      </c>
      <c r="AA93" s="18">
        <f ca="1">SUMPRODUCT(AnnualDataCVM!$F$49:$GB$49,PYPQly!F93:GB93)</f>
        <v>192242.33562878682</v>
      </c>
      <c r="AB93" s="18">
        <f ca="1">SUMPRODUCT(AnnualDataCVM!$F$49:$GB$49,CYPQly!F93:GB93)</f>
        <v>192549.73231913461</v>
      </c>
      <c r="AC93">
        <f ca="1">AC94*AB94/AA94</f>
        <v>1.1678581504122594</v>
      </c>
      <c r="AD93" s="18">
        <f ca="1">AA93*AC93</f>
        <v>224511.77851836776</v>
      </c>
      <c r="AE93" s="61">
        <f ca="1">AD93*OFFSET(AggregationAnnual!$X$14,B93,0)/SUMIF($B$15:$B$138,B93,$AD$15:$AD$138)</f>
        <v>224724.16375851072</v>
      </c>
      <c r="AF93" s="19">
        <f t="shared" ca="1" si="188"/>
        <v>-0.80759439397639632</v>
      </c>
      <c r="AG93" s="62">
        <f t="shared" ca="1" si="56"/>
        <v>85.576022081300039</v>
      </c>
      <c r="AH93">
        <f t="shared" ca="1" si="57"/>
        <v>-5.3381879395414823E-4</v>
      </c>
      <c r="AI93" s="19">
        <f t="shared" ca="1" si="80"/>
        <v>-0.39521717850042881</v>
      </c>
      <c r="AJ93" s="19"/>
      <c r="AK93">
        <f t="shared" ca="1" si="167"/>
        <v>0.94436227325464972</v>
      </c>
      <c r="AL93">
        <f t="shared" si="168"/>
        <v>0.48197280231732931</v>
      </c>
      <c r="AM93">
        <f t="shared" ca="1" si="81"/>
        <v>-4.8059450974704205</v>
      </c>
      <c r="AN93">
        <f t="shared" si="75"/>
        <v>-96.942039976017028</v>
      </c>
      <c r="AO93">
        <f t="shared" ca="1" si="136"/>
        <v>146.92482423684376</v>
      </c>
      <c r="AP93">
        <f t="shared" ca="1" si="137"/>
        <v>133.56210051594408</v>
      </c>
      <c r="AQ93">
        <f t="shared" si="60"/>
        <v>353328</v>
      </c>
      <c r="AR93">
        <f>QuarterlyDataCP!D93</f>
        <v>353329</v>
      </c>
      <c r="AS93">
        <f t="shared" si="164"/>
        <v>0.45571690973568546</v>
      </c>
      <c r="AT93">
        <f>QuarterlyDataCP!D93-QuarterlyDataCP!FD93-QuarterlyDataCP!FG93-QuarterlyDataCP!FI93</f>
        <v>306448</v>
      </c>
      <c r="AU93">
        <f t="shared" si="165"/>
        <v>0.52543335247741874</v>
      </c>
      <c r="AV93">
        <f>QuarterlyDataCP!GD93</f>
        <v>66316</v>
      </c>
      <c r="AW93" s="15">
        <f t="shared" si="166"/>
        <v>0.34483906193125685</v>
      </c>
      <c r="AX93" s="15"/>
      <c r="AY93">
        <f t="shared" si="176"/>
        <v>-2.488978247177942</v>
      </c>
      <c r="AZ93">
        <f t="shared" si="177"/>
        <v>-1.199619820699227</v>
      </c>
    </row>
    <row r="94" spans="2:52" x14ac:dyDescent="0.25">
      <c r="B94" s="18">
        <f t="shared" si="178"/>
        <v>20</v>
      </c>
      <c r="C94" s="1">
        <v>40148</v>
      </c>
      <c r="E94" s="18">
        <f ca="1">SUMPRODUCT(AnnualDataCVM!$F$48:$GB$48,PYPQly!F94:GB94)</f>
        <v>345971.71369725681</v>
      </c>
      <c r="F94" s="18">
        <f ca="1">SUMPRODUCT(AnnualDataCVM!$F$48:$GB$48,CYPQly!F94:GB94)</f>
        <v>353748.5387877496</v>
      </c>
      <c r="G94">
        <f t="shared" ref="G94:G95" ca="1" si="201">G95</f>
        <v>1.1376822513952918</v>
      </c>
      <c r="H94" s="18">
        <f ca="1">F94*G94</f>
        <v>402453.43403584167</v>
      </c>
      <c r="I94" s="23">
        <f ca="1">H94*OFFSET(AggregationAnnual!$E$14,B94,0)/SUMIF($B$15:$B$138,B94,$H$15:$H$138)</f>
        <v>403321.19796709152</v>
      </c>
      <c r="J94" s="24">
        <f>QuarterlyDataCVM!D94</f>
        <v>403353</v>
      </c>
      <c r="K94" s="15">
        <f t="shared" ca="1" si="179"/>
        <v>-7.8844171007785846E-3</v>
      </c>
      <c r="L94" s="19">
        <f t="shared" ca="1" si="186"/>
        <v>-1.2575365297028629</v>
      </c>
      <c r="N94">
        <f>SUMPRODUCT(QuarterlyDataCP!$F$1:$GB$1,QuarterlyDataCP!F94:GB94)</f>
        <v>162912</v>
      </c>
      <c r="O94">
        <f t="shared" si="70"/>
        <v>-0.95932883457960916</v>
      </c>
      <c r="P94" s="18">
        <f ca="1">SUMPRODUCT(AnnualDataCVM!$F$1:$GB$1,PYPQly!F94:GB94)</f>
        <v>153443.19721645562</v>
      </c>
      <c r="Q94" s="18">
        <f ca="1">SUMPRODUCT(AnnualDataCVM!$F$1:$GB$1,CYPQly!F94:GB94)</f>
        <v>160885.91127549679</v>
      </c>
      <c r="R94">
        <f t="shared" ref="R94:R95" ca="1" si="202">R95</f>
        <v>1.1061946473337956</v>
      </c>
      <c r="S94" s="18">
        <f ca="1">Q94*R94</f>
        <v>177971.13388437449</v>
      </c>
      <c r="T94" s="61">
        <f ca="1">S94*OFFSET(AggregationAnnual!$U$14,B94,0)/SUMIF($B$15:$B$138,B94,$S$15:$S$138)</f>
        <v>178566.14411850067</v>
      </c>
      <c r="U94" s="19">
        <f t="shared" ca="1" si="187"/>
        <v>-4.229667402535398</v>
      </c>
      <c r="V94" s="58">
        <f t="shared" ca="1" si="55"/>
        <v>91.233419864791273</v>
      </c>
      <c r="W94" s="19">
        <f t="shared" ca="1" si="174"/>
        <v>3.4147720690304473</v>
      </c>
      <c r="X94" s="19"/>
      <c r="Y94">
        <f>SUMPRODUCT(QuarterlyDataCP!$F$141:$GB$141,QuarterlyDataCP!F94:GB94)</f>
        <v>191284</v>
      </c>
      <c r="Z94">
        <f t="shared" si="73"/>
        <v>-0.6812187168996231</v>
      </c>
      <c r="AA94" s="18">
        <f ca="1">SUMPRODUCT(AnnualDataCVM!$F$49:$GB$49,PYPQly!F94:GB94)</f>
        <v>192528.51648080113</v>
      </c>
      <c r="AB94" s="18">
        <f ca="1">SUMPRODUCT(AnnualDataCVM!$F$49:$GB$49,CYPQly!F94:GB94)</f>
        <v>192862.6275122528</v>
      </c>
      <c r="AC94">
        <f t="shared" ref="AC94:AC95" ca="1" si="203">AC95</f>
        <v>1.1658349782909592</v>
      </c>
      <c r="AD94" s="18">
        <f ca="1">AB94*AC94</f>
        <v>224845.99715888459</v>
      </c>
      <c r="AE94" s="61">
        <f ca="1">AD94*OFFSET(AggregationAnnual!$X$14,B94,0)/SUMIF($B$15:$B$138,B94,$AD$15:$AD$138)</f>
        <v>225058.69856554092</v>
      </c>
      <c r="AF94" s="19">
        <f t="shared" ca="1" si="188"/>
        <v>1.2406160608932071</v>
      </c>
      <c r="AG94" s="62">
        <f t="shared" ca="1" si="56"/>
        <v>84.992937939830327</v>
      </c>
      <c r="AH94">
        <f t="shared" ca="1" si="57"/>
        <v>-3.0268490897775299E-4</v>
      </c>
      <c r="AI94" s="19">
        <f t="shared" ca="1" si="80"/>
        <v>-1.8982843571762831</v>
      </c>
      <c r="AJ94" s="19"/>
      <c r="AK94">
        <f t="shared" ca="1" si="167"/>
        <v>0.93159872846803948</v>
      </c>
      <c r="AL94">
        <f t="shared" si="168"/>
        <v>0.71009928227388508</v>
      </c>
      <c r="AM94">
        <f t="shared" ca="1" si="81"/>
        <v>-5.1376184658224915</v>
      </c>
      <c r="AN94">
        <f t="shared" si="75"/>
        <v>-232.26792227217939</v>
      </c>
      <c r="AO94">
        <f t="shared" ca="1" si="136"/>
        <v>147.64996166722796</v>
      </c>
      <c r="AP94">
        <f t="shared" ca="1" si="137"/>
        <v>133.76092724990696</v>
      </c>
      <c r="AQ94">
        <f t="shared" si="60"/>
        <v>354196</v>
      </c>
      <c r="AR94">
        <f>QuarterlyDataCP!D94</f>
        <v>354197</v>
      </c>
      <c r="AS94">
        <f t="shared" si="164"/>
        <v>0.45994743038478586</v>
      </c>
      <c r="AT94">
        <f>QuarterlyDataCP!D94-QuarterlyDataCP!FD94-QuarterlyDataCP!FG94-QuarterlyDataCP!FI94</f>
        <v>307229</v>
      </c>
      <c r="AU94">
        <f t="shared" si="165"/>
        <v>0.530262442673055</v>
      </c>
      <c r="AV94">
        <f>QuarterlyDataCP!GD94</f>
        <v>65841</v>
      </c>
      <c r="AW94" s="15">
        <f t="shared" si="166"/>
        <v>0.3442054745822965</v>
      </c>
      <c r="AX94" s="15"/>
      <c r="AY94">
        <f t="shared" si="176"/>
        <v>-0.95932883457960916</v>
      </c>
      <c r="AZ94">
        <f t="shared" si="177"/>
        <v>-0.6812187168996231</v>
      </c>
    </row>
    <row r="95" spans="2:52" x14ac:dyDescent="0.25">
      <c r="B95" s="18">
        <f t="shared" si="178"/>
        <v>21</v>
      </c>
      <c r="C95" s="1">
        <v>40238</v>
      </c>
      <c r="E95" s="18">
        <f ca="1">SUMPRODUCT(AnnualDataCVM!$F$48:$GB$48,PYPQly!F95:GB95)</f>
        <v>356035.53028027073</v>
      </c>
      <c r="F95" s="18">
        <f ca="1">SUMPRODUCT(AnnualDataCVM!$F$48:$GB$48,CYPQly!F95:GB95)</f>
        <v>357061.28352417547</v>
      </c>
      <c r="G95">
        <f t="shared" ca="1" si="201"/>
        <v>1.1376822513952918</v>
      </c>
      <c r="H95" s="18">
        <f t="shared" ref="H95:H96" ca="1" si="204">E95*G95</f>
        <v>405055.30366597499</v>
      </c>
      <c r="I95" s="23">
        <f ca="1">H95*OFFSET(AggregationAnnual!$E$14,B95,0)/SUMIF($B$15:$B$138,B95,$H$15:$H$138)</f>
        <v>406111.37482164544</v>
      </c>
      <c r="J95" s="24">
        <f>QuarterlyDataCVM!D95</f>
        <v>406059</v>
      </c>
      <c r="K95" s="15">
        <f t="shared" ca="1" si="179"/>
        <v>1.2898327988164482E-2</v>
      </c>
      <c r="L95" s="19">
        <f t="shared" ca="1" si="186"/>
        <v>1.1131144008690752</v>
      </c>
      <c r="N95">
        <f>SUMPRODUCT(QuarterlyDataCP!$F$1:$GB$1,QuarterlyDataCP!F95:GB95)</f>
        <v>166134</v>
      </c>
      <c r="O95">
        <f t="shared" si="70"/>
        <v>3.5851456504389478</v>
      </c>
      <c r="P95" s="18">
        <f ca="1">SUMPRODUCT(AnnualDataCVM!$F$1:$GB$1,PYPQly!F95:GB95)</f>
        <v>162612.56987846599</v>
      </c>
      <c r="Q95" s="18">
        <f ca="1">SUMPRODUCT(AnnualDataCVM!$F$1:$GB$1,CYPQly!F95:GB95)</f>
        <v>166153.00218351089</v>
      </c>
      <c r="R95">
        <f t="shared" ca="1" si="202"/>
        <v>1.1061946473337956</v>
      </c>
      <c r="S95" s="18">
        <f t="shared" ref="S95:S96" ca="1" si="205">P95*R95</f>
        <v>179881.15438875186</v>
      </c>
      <c r="T95" s="61">
        <f ca="1">S95*OFFSET(AggregationAnnual!$U$14,B95,0)/SUMIF($B$15:$B$138,B95,$S$15:$S$138)</f>
        <v>180638.10531319136</v>
      </c>
      <c r="U95" s="19">
        <f t="shared" ca="1" si="187"/>
        <v>0.24697221698786187</v>
      </c>
      <c r="V95" s="58">
        <f t="shared" ca="1" si="55"/>
        <v>91.970628075375316</v>
      </c>
      <c r="W95" s="19">
        <f t="shared" ca="1" si="174"/>
        <v>3.3299493836337568</v>
      </c>
      <c r="X95" s="19"/>
      <c r="Y95">
        <f>SUMPRODUCT(QuarterlyDataCP!$F$141:$GB$141,QuarterlyDataCP!F95:GB95)</f>
        <v>191794</v>
      </c>
      <c r="Z95">
        <f t="shared" si="73"/>
        <v>2.6070316858639586E-3</v>
      </c>
      <c r="AA95" s="18">
        <f ca="1">SUMPRODUCT(AnnualDataCVM!$F$49:$GB$49,PYPQly!F95:GB95)</f>
        <v>193422.96040180462</v>
      </c>
      <c r="AB95" s="18">
        <f ca="1">SUMPRODUCT(AnnualDataCVM!$F$49:$GB$49,CYPQly!F95:GB95)</f>
        <v>190908.2813406646</v>
      </c>
      <c r="AC95">
        <f t="shared" ca="1" si="203"/>
        <v>1.1658349782909592</v>
      </c>
      <c r="AD95" s="18">
        <f t="shared" ref="AD95:AD96" ca="1" si="206">AA95*AC95</f>
        <v>225499.25284101095</v>
      </c>
      <c r="AE95" s="61">
        <f ca="1">AD95*OFFSET(AggregationAnnual!$X$14,B95,0)/SUMIF($B$15:$B$138,B95,$AD$15:$AD$138)</f>
        <v>225777.94613447742</v>
      </c>
      <c r="AF95" s="19">
        <f t="shared" ca="1" si="188"/>
        <v>1.8213533076360644</v>
      </c>
      <c r="AG95" s="62">
        <f t="shared" ca="1" si="56"/>
        <v>84.948066577664775</v>
      </c>
      <c r="AH95">
        <f t="shared" ca="1" si="57"/>
        <v>1.1546883699221728E-6</v>
      </c>
      <c r="AI95" s="19">
        <f t="shared" ca="1" si="80"/>
        <v>-1.7862130259211573</v>
      </c>
      <c r="AJ95" s="19"/>
      <c r="AK95">
        <f t="shared" ca="1" si="167"/>
        <v>0.92364343220582179</v>
      </c>
      <c r="AL95">
        <f t="shared" si="168"/>
        <v>7.2717594766192174E-4</v>
      </c>
      <c r="AM95">
        <f t="shared" ca="1" si="81"/>
        <v>-4.951287056727482</v>
      </c>
      <c r="AN95">
        <f t="shared" si="75"/>
        <v>-99.892321308777781</v>
      </c>
      <c r="AO95">
        <f t="shared" ref="AO95:AO126" ca="1" si="207">100*T95/$T$31</f>
        <v>149.36319231619714</v>
      </c>
      <c r="AP95">
        <f t="shared" ref="AP95:AP126" ca="1" si="208">100*AE95/$AE$31</f>
        <v>134.18840338105136</v>
      </c>
      <c r="AQ95">
        <f t="shared" si="60"/>
        <v>357928</v>
      </c>
      <c r="AR95">
        <f>QuarterlyDataCP!D95</f>
        <v>357930</v>
      </c>
      <c r="AS95">
        <f t="shared" si="164"/>
        <v>0.46415220853239458</v>
      </c>
      <c r="AT95">
        <f>QuarterlyDataCP!D95-QuarterlyDataCP!FD95-QuarterlyDataCP!FG95-QuarterlyDataCP!FI95</f>
        <v>311602</v>
      </c>
      <c r="AU95">
        <f t="shared" si="165"/>
        <v>0.53316089113677068</v>
      </c>
      <c r="AV95">
        <f>QuarterlyDataCP!GD95</f>
        <v>66323</v>
      </c>
      <c r="AW95" s="15">
        <f t="shared" si="166"/>
        <v>0.34580330980114082</v>
      </c>
      <c r="AX95" s="15"/>
      <c r="AY95">
        <f t="shared" si="176"/>
        <v>3.5851456504389478</v>
      </c>
      <c r="AZ95">
        <f t="shared" si="177"/>
        <v>2.6070316858639586E-3</v>
      </c>
    </row>
    <row r="96" spans="2:52" x14ac:dyDescent="0.25">
      <c r="B96" s="18">
        <f t="shared" si="178"/>
        <v>21</v>
      </c>
      <c r="C96" s="1">
        <v>40330</v>
      </c>
      <c r="E96" s="18">
        <f ca="1">SUMPRODUCT(AnnualDataCVM!$F$48:$GB$48,PYPQly!F96:GB96)</f>
        <v>360227.49173384643</v>
      </c>
      <c r="F96" s="18">
        <f ca="1">SUMPRODUCT(AnnualDataCVM!$F$48:$GB$48,CYPQly!F96:GB96)</f>
        <v>361152.82581866847</v>
      </c>
      <c r="G96">
        <f ca="1">G97</f>
        <v>1.1376822513952918</v>
      </c>
      <c r="H96" s="18">
        <f t="shared" ca="1" si="204"/>
        <v>409824.42381024128</v>
      </c>
      <c r="I96" s="23">
        <f ca="1">H96*OFFSET(AggregationAnnual!$E$14,B96,0)/SUMIF($B$15:$B$138,B96,$H$15:$H$138)</f>
        <v>410892.92914508848</v>
      </c>
      <c r="J96" s="24">
        <f>QuarterlyDataCVM!D96</f>
        <v>410920</v>
      </c>
      <c r="K96" s="15">
        <f t="shared" ca="1" si="179"/>
        <v>-6.5878650130302141E-3</v>
      </c>
      <c r="L96" s="19">
        <f t="shared" ca="1" si="186"/>
        <v>2.4378034658926406</v>
      </c>
      <c r="N96">
        <f>SUMPRODUCT(QuarterlyDataCP!$F$1:$GB$1,QuarterlyDataCP!F96:GB96)</f>
        <v>168189</v>
      </c>
      <c r="O96">
        <f t="shared" si="70"/>
        <v>5.2286150457980796</v>
      </c>
      <c r="P96" s="18">
        <f ca="1">SUMPRODUCT(AnnualDataCVM!$F$1:$GB$1,PYPQly!F96:GB96)</f>
        <v>163918.41578958518</v>
      </c>
      <c r="Q96" s="18">
        <f ca="1">SUMPRODUCT(AnnualDataCVM!$F$1:$GB$1,CYPQly!F96:GB96)</f>
        <v>167442.17619790111</v>
      </c>
      <c r="R96">
        <f ca="1">R97</f>
        <v>1.1061946473337956</v>
      </c>
      <c r="S96" s="18">
        <f t="shared" ca="1" si="205"/>
        <v>181325.67414587465</v>
      </c>
      <c r="T96" s="61">
        <f ca="1">S96*OFFSET(AggregationAnnual!$U$14,B96,0)/SUMIF($B$15:$B$138,B96,$S$15:$S$138)</f>
        <v>182088.70369800166</v>
      </c>
      <c r="U96" s="19">
        <f t="shared" ca="1" si="187"/>
        <v>1.6682117758213488</v>
      </c>
      <c r="V96" s="58">
        <f t="shared" ca="1" si="55"/>
        <v>92.366520593691178</v>
      </c>
      <c r="W96" s="19">
        <f t="shared" ca="1" si="174"/>
        <v>3.5019827808395299</v>
      </c>
      <c r="X96" s="19"/>
      <c r="Y96">
        <f>SUMPRODUCT(QuarterlyDataCP!$F$141:$GB$141,QuarterlyDataCP!F96:GB96)</f>
        <v>192446</v>
      </c>
      <c r="Z96">
        <f t="shared" si="73"/>
        <v>1.0968806144212584</v>
      </c>
      <c r="AA96" s="18">
        <f ca="1">SUMPRODUCT(AnnualDataCVM!$F$49:$GB$49,PYPQly!F96:GB96)</f>
        <v>196309.07594426113</v>
      </c>
      <c r="AB96" s="18">
        <f ca="1">SUMPRODUCT(AnnualDataCVM!$F$49:$GB$49,CYPQly!F96:GB96)</f>
        <v>193710.64962076736</v>
      </c>
      <c r="AC96">
        <f ca="1">AC97</f>
        <v>1.1658349782909592</v>
      </c>
      <c r="AD96" s="18">
        <f t="shared" ca="1" si="206"/>
        <v>228863.98729179593</v>
      </c>
      <c r="AE96" s="61">
        <f ca="1">AD96*OFFSET(AggregationAnnual!$X$14,B96,0)/SUMIF($B$15:$B$138,B96,$AD$15:$AD$138)</f>
        <v>229146.83904217038</v>
      </c>
      <c r="AF96" s="19">
        <f t="shared" ca="1" si="188"/>
        <v>3.0759160559871379</v>
      </c>
      <c r="AG96" s="62">
        <f t="shared" ca="1" si="56"/>
        <v>83.983702679216861</v>
      </c>
      <c r="AH96">
        <f t="shared" ca="1" si="57"/>
        <v>4.7868022923911997E-4</v>
      </c>
      <c r="AI96" s="19">
        <f t="shared" ca="1" si="80"/>
        <v>-1.9199785141768233</v>
      </c>
      <c r="AJ96" s="19"/>
      <c r="AK96">
        <f t="shared" ca="1" si="167"/>
        <v>0.9092439786559755</v>
      </c>
      <c r="AL96">
        <f t="shared" si="168"/>
        <v>0.20978415982311696</v>
      </c>
      <c r="AM96">
        <f t="shared" ca="1" si="81"/>
        <v>-5.2385095911612556</v>
      </c>
      <c r="AN96">
        <f t="shared" si="75"/>
        <v>-76.147879347152966</v>
      </c>
      <c r="AO96">
        <f t="shared" ca="1" si="207"/>
        <v>150.56264026849007</v>
      </c>
      <c r="AP96">
        <f t="shared" ca="1" si="208"/>
        <v>136.19066431124782</v>
      </c>
      <c r="AQ96">
        <f t="shared" si="60"/>
        <v>360635</v>
      </c>
      <c r="AR96">
        <f>QuarterlyDataCP!D96</f>
        <v>360635</v>
      </c>
      <c r="AS96">
        <f t="shared" si="164"/>
        <v>0.46636904349272812</v>
      </c>
      <c r="AT96">
        <f>QuarterlyDataCP!D96-QuarterlyDataCP!FD96-QuarterlyDataCP!FG96-QuarterlyDataCP!FI96</f>
        <v>313797</v>
      </c>
      <c r="AU96">
        <f t="shared" si="165"/>
        <v>0.53598026749777727</v>
      </c>
      <c r="AV96">
        <f>QuarterlyDataCP!GD96</f>
        <v>66197</v>
      </c>
      <c r="AW96" s="15">
        <f t="shared" si="166"/>
        <v>0.34397701173316153</v>
      </c>
      <c r="AX96" s="15"/>
      <c r="AY96">
        <f t="shared" si="176"/>
        <v>5.2286150457980796</v>
      </c>
      <c r="AZ96">
        <f t="shared" si="177"/>
        <v>1.0968806144212584</v>
      </c>
    </row>
    <row r="97" spans="2:52" x14ac:dyDescent="0.25">
      <c r="B97" s="18">
        <f t="shared" si="178"/>
        <v>21</v>
      </c>
      <c r="C97" s="1">
        <v>40422</v>
      </c>
      <c r="E97" s="18">
        <f ca="1">SUMPRODUCT(AnnualDataCVM!$F$48:$GB$48,PYPQly!F97:GB97)</f>
        <v>363296.98316326796</v>
      </c>
      <c r="F97" s="18">
        <f ca="1">SUMPRODUCT(AnnualDataCVM!$F$48:$GB$48,CYPQly!F97:GB97)</f>
        <v>364227.04658635694</v>
      </c>
      <c r="G97">
        <f ca="1">G98*F98/E98</f>
        <v>1.1376822513952918</v>
      </c>
      <c r="H97" s="18">
        <f ca="1">E97*G97</f>
        <v>413316.52973030409</v>
      </c>
      <c r="I97" s="23">
        <f ca="1">H97*OFFSET(AggregationAnnual!$E$14,B97,0)/SUMIF($B$15:$B$138,B97,$H$15:$H$138)</f>
        <v>414394.13977826422</v>
      </c>
      <c r="J97" s="24">
        <f>QuarterlyDataCVM!D97</f>
        <v>414431</v>
      </c>
      <c r="K97" s="15">
        <f t="shared" ca="1" si="179"/>
        <v>-8.894175806295479E-3</v>
      </c>
      <c r="L97" s="19">
        <f t="shared" ca="1" si="186"/>
        <v>3.0551580555919555</v>
      </c>
      <c r="N97">
        <f>SUMPRODUCT(QuarterlyDataCP!$F$1:$GB$1,QuarterlyDataCP!F97:GB97)</f>
        <v>170615</v>
      </c>
      <c r="O97">
        <f t="shared" si="70"/>
        <v>5.9602032070948496</v>
      </c>
      <c r="P97" s="18">
        <f ca="1">SUMPRODUCT(AnnualDataCVM!$F$1:$GB$1,PYPQly!F97:GB97)</f>
        <v>166627.02310415829</v>
      </c>
      <c r="Q97" s="18">
        <f ca="1">SUMPRODUCT(AnnualDataCVM!$F$1:$GB$1,CYPQly!F97:GB97)</f>
        <v>170127.03627330478</v>
      </c>
      <c r="R97">
        <f ca="1">R98*Q98/P98</f>
        <v>1.1061946473337956</v>
      </c>
      <c r="S97" s="18">
        <f ca="1">P97*R97</f>
        <v>184321.92105898459</v>
      </c>
      <c r="T97" s="61">
        <f ca="1">S97*OFFSET(AggregationAnnual!$U$14,B97,0)/SUMIF($B$15:$B$138,B97,$S$15:$S$138)</f>
        <v>185097.55900179283</v>
      </c>
      <c r="U97" s="19">
        <f t="shared" ca="1" si="187"/>
        <v>4.1692960748240582</v>
      </c>
      <c r="V97" s="58">
        <f t="shared" ca="1" si="55"/>
        <v>92.175715833371655</v>
      </c>
      <c r="W97" s="19">
        <f t="shared" ca="1" si="174"/>
        <v>1.719227449693439</v>
      </c>
      <c r="X97" s="19"/>
      <c r="Y97">
        <f>SUMPRODUCT(QuarterlyDataCP!$F$141:$GB$141,QuarterlyDataCP!F97:GB97)</f>
        <v>194063</v>
      </c>
      <c r="Z97">
        <f t="shared" si="73"/>
        <v>0.91154906141126535</v>
      </c>
      <c r="AA97" s="18">
        <f ca="1">SUMPRODUCT(AnnualDataCVM!$F$49:$GB$49,PYPQly!F97:GB97)</f>
        <v>196669.96005910984</v>
      </c>
      <c r="AB97" s="18">
        <f ca="1">SUMPRODUCT(AnnualDataCVM!$F$49:$GB$49,CYPQly!F97:GB97)</f>
        <v>194100.01031305216</v>
      </c>
      <c r="AC97">
        <f ca="1">AC98*AB98/AA98</f>
        <v>1.1658349782909592</v>
      </c>
      <c r="AD97" s="18">
        <f ca="1">AA97*AC97</f>
        <v>229284.71861599613</v>
      </c>
      <c r="AE97" s="61">
        <f ca="1">AD97*OFFSET(AggregationAnnual!$X$14,B97,0)/SUMIF($B$15:$B$138,B97,$AD$15:$AD$138)</f>
        <v>229568.09034591343</v>
      </c>
      <c r="AF97" s="19">
        <f t="shared" ca="1" si="188"/>
        <v>2.1554987707543605</v>
      </c>
      <c r="AG97" s="62">
        <f t="shared" ca="1" si="56"/>
        <v>84.533961016788382</v>
      </c>
      <c r="AH97">
        <f t="shared" ca="1" si="57"/>
        <v>3.9707132643641466E-4</v>
      </c>
      <c r="AI97" s="19">
        <f t="shared" ca="1" si="80"/>
        <v>-1.2177021543741118</v>
      </c>
      <c r="AJ97" s="19"/>
      <c r="AK97">
        <f t="shared" ca="1" si="167"/>
        <v>0.91709579093047167</v>
      </c>
      <c r="AL97">
        <f t="shared" si="168"/>
        <v>0.15293925890415688</v>
      </c>
      <c r="AM97">
        <f t="shared" ca="1" si="81"/>
        <v>-2.8872905130153947</v>
      </c>
      <c r="AN97">
        <f t="shared" si="75"/>
        <v>-68.268072769080817</v>
      </c>
      <c r="AO97">
        <f t="shared" ca="1" si="207"/>
        <v>153.05055516669262</v>
      </c>
      <c r="AP97">
        <f t="shared" ca="1" si="208"/>
        <v>136.44102995075895</v>
      </c>
      <c r="AQ97">
        <f t="shared" si="60"/>
        <v>364678</v>
      </c>
      <c r="AR97">
        <f>QuarterlyDataCP!D97</f>
        <v>364678</v>
      </c>
      <c r="AS97">
        <f t="shared" si="164"/>
        <v>0.46785109055111634</v>
      </c>
      <c r="AT97">
        <f>QuarterlyDataCP!D97-QuarterlyDataCP!FD97-QuarterlyDataCP!FG97-QuarterlyDataCP!FI97</f>
        <v>317105</v>
      </c>
      <c r="AU97">
        <f t="shared" si="165"/>
        <v>0.5380394506551458</v>
      </c>
      <c r="AV97">
        <f>QuarterlyDataCP!GD97</f>
        <v>67417</v>
      </c>
      <c r="AW97" s="15">
        <f t="shared" si="166"/>
        <v>0.34739749462803315</v>
      </c>
      <c r="AX97" s="15"/>
      <c r="AY97">
        <f t="shared" si="176"/>
        <v>5.9602032070948496</v>
      </c>
      <c r="AZ97">
        <f t="shared" si="177"/>
        <v>0.91154906141126535</v>
      </c>
    </row>
    <row r="98" spans="2:52" x14ac:dyDescent="0.25">
      <c r="B98" s="18">
        <f t="shared" si="178"/>
        <v>21</v>
      </c>
      <c r="C98" s="1">
        <v>40513</v>
      </c>
      <c r="E98" s="18">
        <f ca="1">SUMPRODUCT(AnnualDataCVM!$F$48:$GB$48,PYPQly!F98:GB98)</f>
        <v>363372.77108998277</v>
      </c>
      <c r="F98" s="18">
        <f ca="1">SUMPRODUCT(AnnualDataCVM!$F$48:$GB$48,CYPQly!F98:GB98)</f>
        <v>364033.84407079889</v>
      </c>
      <c r="G98">
        <f t="shared" ref="G98:G99" ca="1" si="209">G99</f>
        <v>1.1356162594294315</v>
      </c>
      <c r="H98" s="18">
        <f ca="1">F98*G98</f>
        <v>413402.75230939756</v>
      </c>
      <c r="I98" s="23">
        <f ca="1">H98*OFFSET(AggregationAnnual!$E$14,B98,0)/SUMIF($B$15:$B$138,B98,$H$15:$H$138)</f>
        <v>414480.58715920057</v>
      </c>
      <c r="J98" s="24">
        <f>QuarterlyDataCVM!D98</f>
        <v>414456</v>
      </c>
      <c r="K98" s="15">
        <f t="shared" ca="1" si="179"/>
        <v>5.9323931130395025E-3</v>
      </c>
      <c r="L98" s="19">
        <f t="shared" ca="1" si="186"/>
        <v>2.7668739576191648</v>
      </c>
      <c r="N98">
        <f>SUMPRODUCT(QuarterlyDataCP!$F$1:$GB$1,QuarterlyDataCP!F98:GB98)</f>
        <v>168349</v>
      </c>
      <c r="O98">
        <f t="shared" si="70"/>
        <v>3.3373846002749952</v>
      </c>
      <c r="P98" s="18">
        <f ca="1">SUMPRODUCT(AnnualDataCVM!$F$1:$GB$1,PYPQly!F98:GB98)</f>
        <v>166243.99456918071</v>
      </c>
      <c r="Q98" s="18">
        <f ca="1">SUMPRODUCT(AnnualDataCVM!$F$1:$GB$1,CYPQly!F98:GB98)</f>
        <v>169564.78534528316</v>
      </c>
      <c r="R98">
        <f t="shared" ref="R98:R99" ca="1" si="210">R99</f>
        <v>1.0845307094238117</v>
      </c>
      <c r="S98" s="18">
        <f ca="1">Q98*R98</f>
        <v>183898.21694381628</v>
      </c>
      <c r="T98" s="61">
        <f ca="1">S98*OFFSET(AggregationAnnual!$U$14,B98,0)/SUMIF($B$15:$B$138,B98,$S$15:$S$138)</f>
        <v>184672.07191373469</v>
      </c>
      <c r="U98" s="19">
        <f t="shared" ca="1" si="187"/>
        <v>3.4194207560319878</v>
      </c>
      <c r="V98" s="58">
        <f t="shared" ca="1" si="55"/>
        <v>91.161050101089657</v>
      </c>
      <c r="W98" s="19">
        <f t="shared" ca="1" si="174"/>
        <v>-7.9323743216974663E-2</v>
      </c>
      <c r="X98" s="19"/>
      <c r="Y98">
        <f>SUMPRODUCT(QuarterlyDataCP!$F$141:$GB$141,QuarterlyDataCP!F98:GB98)</f>
        <v>194885</v>
      </c>
      <c r="Z98">
        <f t="shared" si="73"/>
        <v>1.882541143012495</v>
      </c>
      <c r="AA98" s="18">
        <f ca="1">SUMPRODUCT(AnnualDataCVM!$F$49:$GB$49,PYPQly!F98:GB98)</f>
        <v>197128.77652080217</v>
      </c>
      <c r="AB98" s="18">
        <f ca="1">SUMPRODUCT(AnnualDataCVM!$F$49:$GB$49,CYPQly!F98:GB98)</f>
        <v>194469.05872551585</v>
      </c>
      <c r="AC98">
        <f t="shared" ref="AC98:AC99" ca="1" si="211">AC99</f>
        <v>1.1817798903425176</v>
      </c>
      <c r="AD98" s="18">
        <f ca="1">AB98*AC98</f>
        <v>229819.62289565275</v>
      </c>
      <c r="AE98" s="61">
        <f ca="1">AD98*OFFSET(AggregationAnnual!$X$14,B98,0)/SUMIF($B$15:$B$138,B98,$AD$15:$AD$138)</f>
        <v>230103.65571084421</v>
      </c>
      <c r="AF98" s="19">
        <f t="shared" ca="1" si="188"/>
        <v>2.2416183766539088</v>
      </c>
      <c r="AG98" s="62">
        <f t="shared" ca="1" si="56"/>
        <v>84.694438859719327</v>
      </c>
      <c r="AH98">
        <f t="shared" ca="1" si="57"/>
        <v>8.181274379135279E-4</v>
      </c>
      <c r="AI98" s="19">
        <f t="shared" ca="1" si="80"/>
        <v>-0.35120456751632778</v>
      </c>
      <c r="AJ98" s="19"/>
      <c r="AK98">
        <f t="shared" ca="1" si="167"/>
        <v>0.92906387942877555</v>
      </c>
      <c r="AL98">
        <f t="shared" si="168"/>
        <v>0.56407677522613864</v>
      </c>
      <c r="AM98">
        <f t="shared" ca="1" si="81"/>
        <v>-0.27209666155645351</v>
      </c>
      <c r="AN98">
        <f t="shared" si="75"/>
        <v>-20.563674783637598</v>
      </c>
      <c r="AO98">
        <f t="shared" ca="1" si="207"/>
        <v>152.69873510275042</v>
      </c>
      <c r="AP98">
        <f t="shared" ca="1" si="208"/>
        <v>136.75933677592354</v>
      </c>
      <c r="AQ98">
        <f t="shared" si="60"/>
        <v>363234</v>
      </c>
      <c r="AR98">
        <f>QuarterlyDataCP!D98</f>
        <v>363234</v>
      </c>
      <c r="AS98">
        <f t="shared" si="164"/>
        <v>0.46347258241243938</v>
      </c>
      <c r="AT98">
        <f>QuarterlyDataCP!D98-QuarterlyDataCP!FD98-QuarterlyDataCP!FG98-QuarterlyDataCP!FI98</f>
        <v>315196</v>
      </c>
      <c r="AU98">
        <f t="shared" si="165"/>
        <v>0.53410893539258109</v>
      </c>
      <c r="AV98">
        <f>QuarterlyDataCP!GD98</f>
        <v>68603</v>
      </c>
      <c r="AW98" s="15">
        <f t="shared" si="166"/>
        <v>0.35201785668471147</v>
      </c>
      <c r="AX98" s="15"/>
      <c r="AY98">
        <f t="shared" si="176"/>
        <v>3.3373846002749952</v>
      </c>
      <c r="AZ98">
        <f t="shared" si="177"/>
        <v>1.882541143012495</v>
      </c>
    </row>
    <row r="99" spans="2:52" x14ac:dyDescent="0.25">
      <c r="B99" s="18">
        <f t="shared" si="178"/>
        <v>22</v>
      </c>
      <c r="C99" s="1">
        <v>40603</v>
      </c>
      <c r="E99" s="18">
        <f ca="1">SUMPRODUCT(AnnualDataCVM!$F$48:$GB$48,PYPQly!F99:GB99)</f>
        <v>365535.54620721011</v>
      </c>
      <c r="F99" s="18">
        <f ca="1">SUMPRODUCT(AnnualDataCVM!$F$48:$GB$48,CYPQly!F99:GB99)</f>
        <v>369072.766106417</v>
      </c>
      <c r="G99">
        <f t="shared" ca="1" si="209"/>
        <v>1.1356162594294315</v>
      </c>
      <c r="H99" s="18">
        <f t="shared" ref="H99:H100" ca="1" si="212">E99*G99</f>
        <v>415108.10967232601</v>
      </c>
      <c r="I99" s="23">
        <f ca="1">H99*OFFSET(AggregationAnnual!$E$14,B99,0)/SUMIF($B$15:$B$138,B99,$H$15:$H$138)</f>
        <v>415926.49580929818</v>
      </c>
      <c r="J99" s="24">
        <f>QuarterlyDataCVM!D99</f>
        <v>416073</v>
      </c>
      <c r="K99" s="15">
        <f t="shared" ca="1" si="179"/>
        <v>-3.521117465007384E-2</v>
      </c>
      <c r="L99" s="19">
        <f t="shared" ca="1" si="186"/>
        <v>2.4168544877531062</v>
      </c>
      <c r="N99">
        <f>SUMPRODUCT(QuarterlyDataCP!$F$1:$GB$1,QuarterlyDataCP!F99:GB99)</f>
        <v>172420</v>
      </c>
      <c r="O99">
        <f t="shared" si="70"/>
        <v>3.7836926818110683</v>
      </c>
      <c r="P99" s="18">
        <f ca="1">SUMPRODUCT(AnnualDataCVM!$F$1:$GB$1,PYPQly!F99:GB99)</f>
        <v>171448.62826481418</v>
      </c>
      <c r="Q99" s="18">
        <f ca="1">SUMPRODUCT(AnnualDataCVM!$F$1:$GB$1,CYPQly!F99:GB99)</f>
        <v>172058.54765156854</v>
      </c>
      <c r="R99">
        <f t="shared" ca="1" si="210"/>
        <v>1.0845307094238117</v>
      </c>
      <c r="S99" s="18">
        <f t="shared" ref="S99:S100" ca="1" si="213">P99*R99</f>
        <v>185941.3024417783</v>
      </c>
      <c r="T99" s="61">
        <f ca="1">S99*OFFSET(AggregationAnnual!$U$14,B99,0)/SUMIF($B$15:$B$138,B99,$S$15:$S$138)</f>
        <v>186525.96862006257</v>
      </c>
      <c r="U99" s="19">
        <f t="shared" ca="1" si="187"/>
        <v>3.2594802169026327</v>
      </c>
      <c r="V99" s="58">
        <f t="shared" ca="1" si="55"/>
        <v>92.43753096449791</v>
      </c>
      <c r="W99" s="19">
        <f t="shared" ca="1" si="174"/>
        <v>0.50766521757352745</v>
      </c>
      <c r="X99" s="19"/>
      <c r="Y99">
        <f>SUMPRODUCT(QuarterlyDataCP!$F$141:$GB$141,QuarterlyDataCP!F99:GB99)</f>
        <v>196576</v>
      </c>
      <c r="Z99">
        <f t="shared" si="73"/>
        <v>2.4933001032357627</v>
      </c>
      <c r="AA99" s="18">
        <f ca="1">SUMPRODUCT(AnnualDataCVM!$F$49:$GB$49,PYPQly!F99:GB99)</f>
        <v>194086.91794239578</v>
      </c>
      <c r="AB99" s="18">
        <f ca="1">SUMPRODUCT(AnnualDataCVM!$F$49:$GB$49,CYPQly!F99:GB99)</f>
        <v>197014.2184548486</v>
      </c>
      <c r="AC99">
        <f t="shared" ca="1" si="211"/>
        <v>1.1817798903425176</v>
      </c>
      <c r="AD99" s="18">
        <f t="shared" ref="AD99:AD100" ca="1" si="214">AA99*AC99</f>
        <v>229368.01660288172</v>
      </c>
      <c r="AE99" s="61">
        <f ca="1">AD99*OFFSET(AggregationAnnual!$X$14,B99,0)/SUMIF($B$15:$B$138,B99,$AD$15:$AD$138)</f>
        <v>229583.51902499495</v>
      </c>
      <c r="AF99" s="19">
        <f t="shared" ca="1" si="188"/>
        <v>1.6855379170872986</v>
      </c>
      <c r="AG99" s="62">
        <f t="shared" ca="1" si="56"/>
        <v>85.622870855376433</v>
      </c>
      <c r="AH99">
        <f t="shared" ca="1" si="57"/>
        <v>1.0860100558717871E-3</v>
      </c>
      <c r="AI99" s="19">
        <f t="shared" ca="1" si="80"/>
        <v>0.79437273253855079</v>
      </c>
      <c r="AJ99" s="19"/>
      <c r="AK99">
        <f t="shared" ca="1" si="167"/>
        <v>0.9262782114795044</v>
      </c>
      <c r="AL99">
        <f t="shared" si="168"/>
        <v>0.65895946444634135</v>
      </c>
      <c r="AM99">
        <f t="shared" ca="1" si="81"/>
        <v>0.28525935245273804</v>
      </c>
      <c r="AN99">
        <f t="shared" si="75"/>
        <v>90518.985207786944</v>
      </c>
      <c r="AO99">
        <f t="shared" ca="1" si="207"/>
        <v>154.23165602107781</v>
      </c>
      <c r="AP99">
        <f t="shared" ca="1" si="208"/>
        <v>136.45019980037301</v>
      </c>
      <c r="AQ99">
        <f t="shared" si="60"/>
        <v>368996</v>
      </c>
      <c r="AR99">
        <f>QuarterlyDataCP!D99</f>
        <v>368998</v>
      </c>
      <c r="AS99">
        <f t="shared" si="164"/>
        <v>0.46726540523254867</v>
      </c>
      <c r="AT99">
        <f>QuarterlyDataCP!D99-QuarterlyDataCP!FD99-QuarterlyDataCP!FG99-QuarterlyDataCP!FI99</f>
        <v>320272</v>
      </c>
      <c r="AU99">
        <f t="shared" si="165"/>
        <v>0.53835489833641403</v>
      </c>
      <c r="AV99">
        <f>QuarterlyDataCP!GD99</f>
        <v>69575</v>
      </c>
      <c r="AW99" s="15">
        <f t="shared" si="166"/>
        <v>0.35393435617776331</v>
      </c>
      <c r="AX99" s="15"/>
      <c r="AY99">
        <f t="shared" si="176"/>
        <v>3.7836926818110683</v>
      </c>
      <c r="AZ99">
        <f t="shared" si="177"/>
        <v>2.4933001032357627</v>
      </c>
    </row>
    <row r="100" spans="2:52" x14ac:dyDescent="0.25">
      <c r="B100" s="18">
        <f t="shared" si="178"/>
        <v>22</v>
      </c>
      <c r="C100" s="1">
        <v>40695</v>
      </c>
      <c r="E100" s="18">
        <f ca="1">SUMPRODUCT(AnnualDataCVM!$F$48:$GB$48,PYPQly!F100:GB100)</f>
        <v>366304.23313383479</v>
      </c>
      <c r="F100" s="18">
        <f ca="1">SUMPRODUCT(AnnualDataCVM!$F$48:$GB$48,CYPQly!F100:GB100)</f>
        <v>369642.72186815162</v>
      </c>
      <c r="G100">
        <f ca="1">G101</f>
        <v>1.1356162594294315</v>
      </c>
      <c r="H100" s="18">
        <f t="shared" ca="1" si="212"/>
        <v>415981.04304461187</v>
      </c>
      <c r="I100" s="23">
        <f ca="1">H100*OFFSET(AggregationAnnual!$E$14,B100,0)/SUMIF($B$15:$B$138,B100,$H$15:$H$138)</f>
        <v>416801.15017077635</v>
      </c>
      <c r="J100" s="24">
        <f>QuarterlyDataCVM!D100</f>
        <v>416826</v>
      </c>
      <c r="K100" s="15">
        <f t="shared" ca="1" si="179"/>
        <v>-5.9616792675187824E-3</v>
      </c>
      <c r="L100" s="19">
        <f t="shared" ca="1" si="186"/>
        <v>1.4378979550659698</v>
      </c>
      <c r="N100">
        <f>SUMPRODUCT(QuarterlyDataCP!$F$1:$GB$1,QuarterlyDataCP!F100:GB100)</f>
        <v>173423</v>
      </c>
      <c r="O100">
        <f t="shared" si="70"/>
        <v>3.1119752183555338</v>
      </c>
      <c r="P100" s="18">
        <f ca="1">SUMPRODUCT(AnnualDataCVM!$F$1:$GB$1,PYPQly!F100:GB100)</f>
        <v>172317.96055269797</v>
      </c>
      <c r="Q100" s="18">
        <f ca="1">SUMPRODUCT(AnnualDataCVM!$F$1:$GB$1,CYPQly!F100:GB100)</f>
        <v>172698.762653974</v>
      </c>
      <c r="R100">
        <f ca="1">R101</f>
        <v>1.0845307094238117</v>
      </c>
      <c r="S100" s="18">
        <f t="shared" ca="1" si="213"/>
        <v>186884.12000468193</v>
      </c>
      <c r="T100" s="61">
        <f ca="1">S100*OFFSET(AggregationAnnual!$U$14,B100,0)/SUMIF($B$15:$B$138,B100,$S$15:$S$138)</f>
        <v>187471.75073970584</v>
      </c>
      <c r="U100" s="19">
        <f t="shared" ca="1" si="187"/>
        <v>2.9562773156055266</v>
      </c>
      <c r="V100" s="58">
        <f t="shared" ca="1" si="55"/>
        <v>92.506203903108712</v>
      </c>
      <c r="W100" s="19">
        <f t="shared" ca="1" si="174"/>
        <v>0.15122720713058868</v>
      </c>
      <c r="X100" s="19"/>
      <c r="Y100">
        <f>SUMPRODUCT(QuarterlyDataCP!$F$141:$GB$141,QuarterlyDataCP!F100:GB100)</f>
        <v>195347</v>
      </c>
      <c r="Z100">
        <f t="shared" si="73"/>
        <v>1.5074358521351527</v>
      </c>
      <c r="AA100" s="18">
        <f ca="1">SUMPRODUCT(AnnualDataCVM!$F$49:$GB$49,PYPQly!F100:GB100)</f>
        <v>193986.27258113684</v>
      </c>
      <c r="AB100" s="18">
        <f ca="1">SUMPRODUCT(AnnualDataCVM!$F$49:$GB$49,CYPQly!F100:GB100)</f>
        <v>196943.95921417742</v>
      </c>
      <c r="AC100">
        <f ca="1">AC101</f>
        <v>1.1817798903425176</v>
      </c>
      <c r="AD100" s="18">
        <f t="shared" ca="1" si="214"/>
        <v>229249.07593888964</v>
      </c>
      <c r="AE100" s="61">
        <f ca="1">AD100*OFFSET(AggregationAnnual!$X$14,B100,0)/SUMIF($B$15:$B$138,B100,$AD$15:$AD$138)</f>
        <v>229464.46661045647</v>
      </c>
      <c r="AF100" s="19">
        <f t="shared" ca="1" si="188"/>
        <v>0.13861311358853712</v>
      </c>
      <c r="AG100" s="62">
        <f t="shared" ca="1" si="56"/>
        <v>85.131699424131341</v>
      </c>
      <c r="AH100">
        <f t="shared" ca="1" si="57"/>
        <v>6.5693650716483541E-4</v>
      </c>
      <c r="AI100" s="19">
        <f t="shared" ca="1" si="80"/>
        <v>1.3669279970893289</v>
      </c>
      <c r="AJ100" s="19"/>
      <c r="AK100">
        <f t="shared" ca="1" si="167"/>
        <v>0.92028097394741815</v>
      </c>
      <c r="AL100">
        <f t="shared" si="168"/>
        <v>0.48439841141528422</v>
      </c>
      <c r="AM100">
        <f t="shared" ca="1" si="81"/>
        <v>1.2138650956762254</v>
      </c>
      <c r="AN100">
        <f t="shared" si="75"/>
        <v>130.9032349361901</v>
      </c>
      <c r="AO100">
        <f t="shared" ca="1" si="207"/>
        <v>155.01368944852419</v>
      </c>
      <c r="AP100">
        <f t="shared" ca="1" si="208"/>
        <v>136.37944243146657</v>
      </c>
      <c r="AQ100">
        <f t="shared" si="60"/>
        <v>368770</v>
      </c>
      <c r="AR100">
        <f>QuarterlyDataCP!D100</f>
        <v>368770</v>
      </c>
      <c r="AS100">
        <f t="shared" si="164"/>
        <v>0.47027415462212219</v>
      </c>
      <c r="AT100">
        <f>QuarterlyDataCP!D100-QuarterlyDataCP!FD100-QuarterlyDataCP!FG100-QuarterlyDataCP!FI100</f>
        <v>321744</v>
      </c>
      <c r="AU100">
        <f t="shared" si="165"/>
        <v>0.53900927445422453</v>
      </c>
      <c r="AV100">
        <f>QuarterlyDataCP!GD100</f>
        <v>67258</v>
      </c>
      <c r="AW100" s="15">
        <f t="shared" si="166"/>
        <v>0.34430014282277177</v>
      </c>
      <c r="AX100" s="15"/>
      <c r="AY100">
        <f t="shared" si="176"/>
        <v>3.1119752183555338</v>
      </c>
      <c r="AZ100">
        <f t="shared" si="177"/>
        <v>1.5074358521351527</v>
      </c>
    </row>
    <row r="101" spans="2:52" x14ac:dyDescent="0.25">
      <c r="B101" s="18">
        <f t="shared" si="178"/>
        <v>22</v>
      </c>
      <c r="C101" s="1">
        <v>40787</v>
      </c>
      <c r="E101" s="18">
        <f ca="1">SUMPRODUCT(AnnualDataCVM!$F$48:$GB$48,PYPQly!F101:GB101)</f>
        <v>367899.37143145618</v>
      </c>
      <c r="F101" s="18">
        <f ca="1">SUMPRODUCT(AnnualDataCVM!$F$48:$GB$48,CYPQly!F101:GB101)</f>
        <v>371121.60082636838</v>
      </c>
      <c r="G101">
        <f ca="1">G102*F102/E102</f>
        <v>1.1356162594294315</v>
      </c>
      <c r="H101" s="18">
        <f ca="1">E101*G101</f>
        <v>417792.50803142932</v>
      </c>
      <c r="I101" s="23">
        <f ca="1">H101*OFFSET(AggregationAnnual!$E$14,B101,0)/SUMIF($B$15:$B$138,B101,$H$15:$H$138)</f>
        <v>418616.18646299175</v>
      </c>
      <c r="J101" s="24">
        <f>QuarterlyDataCVM!D101</f>
        <v>418561</v>
      </c>
      <c r="K101" s="15">
        <f t="shared" ca="1" si="179"/>
        <v>1.3184807708266355E-2</v>
      </c>
      <c r="L101" s="19">
        <f t="shared" ca="1" si="186"/>
        <v>1.0188480674429234</v>
      </c>
      <c r="N101">
        <f>SUMPRODUCT(QuarterlyDataCP!$F$1:$GB$1,QuarterlyDataCP!F101:GB101)</f>
        <v>173200</v>
      </c>
      <c r="O101">
        <f t="shared" si="70"/>
        <v>1.5151071125047544</v>
      </c>
      <c r="P101" s="18">
        <f ca="1">SUMPRODUCT(AnnualDataCVM!$F$1:$GB$1,PYPQly!F101:GB101)</f>
        <v>173924.06118918283</v>
      </c>
      <c r="Q101" s="18">
        <f ca="1">SUMPRODUCT(AnnualDataCVM!$F$1:$GB$1,CYPQly!F101:GB101)</f>
        <v>174218.93825528238</v>
      </c>
      <c r="R101">
        <f ca="1">R102*Q102/P102</f>
        <v>1.0845307094238117</v>
      </c>
      <c r="S101" s="18">
        <f ca="1">P101*R101</f>
        <v>188625.98546737488</v>
      </c>
      <c r="T101" s="61">
        <f ca="1">S101*OFFSET(AggregationAnnual!$U$14,B101,0)/SUMIF($B$15:$B$138,B101,$S$15:$S$138)</f>
        <v>189219.09325246664</v>
      </c>
      <c r="U101" s="19">
        <f t="shared" ca="1" si="187"/>
        <v>2.2266821199051545</v>
      </c>
      <c r="V101" s="58">
        <f t="shared" ca="1" si="55"/>
        <v>91.534103151475804</v>
      </c>
      <c r="W101" s="19">
        <f t="shared" ca="1" si="174"/>
        <v>-0.69607561611532143</v>
      </c>
      <c r="X101" s="19"/>
      <c r="Y101">
        <f>SUMPRODUCT(QuarterlyDataCP!$F$141:$GB$141,QuarterlyDataCP!F101:GB101)</f>
        <v>196698</v>
      </c>
      <c r="Z101">
        <f t="shared" si="73"/>
        <v>1.3578064855227501</v>
      </c>
      <c r="AA101" s="18">
        <f ca="1">SUMPRODUCT(AnnualDataCVM!$F$49:$GB$49,PYPQly!F101:GB101)</f>
        <v>193975.31024227347</v>
      </c>
      <c r="AB101" s="18">
        <f ca="1">SUMPRODUCT(AnnualDataCVM!$F$49:$GB$49,CYPQly!F101:GB101)</f>
        <v>196902.66257108588</v>
      </c>
      <c r="AC101">
        <f ca="1">AC102*AB102/AA102</f>
        <v>1.1817798903425176</v>
      </c>
      <c r="AD101" s="18">
        <f ca="1">AA101*AC101</f>
        <v>229236.12086726978</v>
      </c>
      <c r="AE101" s="61">
        <f ca="1">AD101*OFFSET(AggregationAnnual!$X$14,B101,0)/SUMIF($B$15:$B$138,B101,$AD$15:$AD$138)</f>
        <v>229451.4993669159</v>
      </c>
      <c r="AF101" s="19">
        <f t="shared" ca="1" si="188"/>
        <v>-5.0787101474703E-2</v>
      </c>
      <c r="AG101" s="62">
        <f t="shared" ca="1" si="56"/>
        <v>85.725306020101542</v>
      </c>
      <c r="AH101">
        <f t="shared" ca="1" si="57"/>
        <v>5.9176187092657945E-4</v>
      </c>
      <c r="AI101" s="19">
        <f t="shared" ca="1" si="80"/>
        <v>1.4093093343591878</v>
      </c>
      <c r="AJ101" s="19"/>
      <c r="AK101">
        <f t="shared" ca="1" si="167"/>
        <v>0.93653953082643371</v>
      </c>
      <c r="AL101">
        <f t="shared" si="168"/>
        <v>0.8961785436265578</v>
      </c>
      <c r="AM101">
        <f t="shared" ca="1" si="81"/>
        <v>2.1201427471643663</v>
      </c>
      <c r="AN101">
        <f t="shared" si="75"/>
        <v>485.97024076608733</v>
      </c>
      <c r="AO101">
        <f t="shared" ca="1" si="207"/>
        <v>156.45850451300495</v>
      </c>
      <c r="AP101">
        <f t="shared" ca="1" si="208"/>
        <v>136.3717355064247</v>
      </c>
      <c r="AQ101">
        <f t="shared" si="60"/>
        <v>369898</v>
      </c>
      <c r="AR101">
        <f>QuarterlyDataCP!D101</f>
        <v>369898</v>
      </c>
      <c r="AS101">
        <f t="shared" si="164"/>
        <v>0.46823718971175837</v>
      </c>
      <c r="AT101">
        <f>QuarterlyDataCP!D101-QuarterlyDataCP!FD101-QuarterlyDataCP!FG101-QuarterlyDataCP!FI101</f>
        <v>322788</v>
      </c>
      <c r="AU101">
        <f t="shared" si="165"/>
        <v>0.53657508953244859</v>
      </c>
      <c r="AV101">
        <f>QuarterlyDataCP!GD101</f>
        <v>67657</v>
      </c>
      <c r="AW101" s="15">
        <f t="shared" si="166"/>
        <v>0.34396384304873462</v>
      </c>
      <c r="AX101" s="15"/>
      <c r="AY101">
        <f t="shared" si="176"/>
        <v>1.5151071125047544</v>
      </c>
      <c r="AZ101">
        <f t="shared" si="177"/>
        <v>1.3578064855227501</v>
      </c>
    </row>
    <row r="102" spans="2:52" x14ac:dyDescent="0.25">
      <c r="B102" s="18">
        <f t="shared" si="178"/>
        <v>22</v>
      </c>
      <c r="C102" s="1">
        <v>40878</v>
      </c>
      <c r="E102" s="18">
        <f ca="1">SUMPRODUCT(AnnualDataCVM!$F$48:$GB$48,PYPQly!F102:GB102)</f>
        <v>368851.26074024709</v>
      </c>
      <c r="F102" s="18">
        <f ca="1">SUMPRODUCT(AnnualDataCVM!$F$48:$GB$48,CYPQly!F102:GB102)</f>
        <v>372035.91119906324</v>
      </c>
      <c r="G102">
        <f t="shared" ref="G102:G103" ca="1" si="215">G103</f>
        <v>1.1258953138627119</v>
      </c>
      <c r="H102" s="18">
        <f ca="1">F102*G102</f>
        <v>418873.48900766933</v>
      </c>
      <c r="I102" s="23">
        <f ca="1">H102*OFFSET(AggregationAnnual!$E$14,B102,0)/SUMIF($B$15:$B$138,B102,$H$15:$H$138)</f>
        <v>419699.2985945252</v>
      </c>
      <c r="J102" s="24">
        <f>QuarterlyDataCVM!D102</f>
        <v>419592</v>
      </c>
      <c r="K102" s="15">
        <f t="shared" ca="1" si="179"/>
        <v>2.5572125904504972E-2</v>
      </c>
      <c r="L102" s="19">
        <f t="shared" ca="1" si="186"/>
        <v>1.2590967097139583</v>
      </c>
      <c r="N102">
        <f>SUMPRODUCT(QuarterlyDataCP!$F$1:$GB$1,QuarterlyDataCP!F102:GB102)</f>
        <v>174277</v>
      </c>
      <c r="O102">
        <f t="shared" si="70"/>
        <v>3.521256437519682</v>
      </c>
      <c r="P102" s="18">
        <f ca="1">SUMPRODUCT(AnnualDataCVM!$F$1:$GB$1,PYPQly!F102:GB102)</f>
        <v>174121.48811681446</v>
      </c>
      <c r="Q102" s="18">
        <f ca="1">SUMPRODUCT(AnnualDataCVM!$F$1:$GB$1,CYPQly!F102:GB102)</f>
        <v>174343.7514391751</v>
      </c>
      <c r="R102">
        <f t="shared" ref="R102:R103" ca="1" si="216">R103</f>
        <v>1.0831480880411191</v>
      </c>
      <c r="S102" s="18">
        <f ca="1">Q102*R102</f>
        <v>188840.1010332586</v>
      </c>
      <c r="T102" s="61">
        <f ca="1">S102*OFFSET(AggregationAnnual!$U$14,B102,0)/SUMIF($B$15:$B$138,B102,$S$15:$S$138)</f>
        <v>189433.88207452299</v>
      </c>
      <c r="U102" s="19">
        <f t="shared" ca="1" si="187"/>
        <v>2.578522085901902</v>
      </c>
      <c r="V102" s="58">
        <f t="shared" ca="1" si="55"/>
        <v>91.998853685234465</v>
      </c>
      <c r="W102" s="19">
        <f t="shared" ca="1" si="174"/>
        <v>0.91903678513549636</v>
      </c>
      <c r="X102" s="19"/>
      <c r="Y102">
        <f>SUMPRODUCT(QuarterlyDataCP!$F$141:$GB$141,QuarterlyDataCP!F102:GB102)</f>
        <v>199932</v>
      </c>
      <c r="Z102">
        <f t="shared" si="73"/>
        <v>2.5897324062908789</v>
      </c>
      <c r="AA102" s="18">
        <f ca="1">SUMPRODUCT(AnnualDataCVM!$F$49:$GB$49,PYPQly!F102:GB102)</f>
        <v>194729.77262343271</v>
      </c>
      <c r="AB102" s="18">
        <f ca="1">SUMPRODUCT(AnnualDataCVM!$F$49:$GB$49,CYPQly!F102:GB102)</f>
        <v>197692.15975988796</v>
      </c>
      <c r="AC102">
        <f t="shared" ref="AC102:AC103" ca="1" si="217">AC103</f>
        <v>1.1640710972901058</v>
      </c>
      <c r="AD102" s="18">
        <f ca="1">AB102*AC102</f>
        <v>230127.72933734368</v>
      </c>
      <c r="AE102" s="61">
        <f ca="1">AD102*OFFSET(AggregationAnnual!$X$14,B102,0)/SUMIF($B$15:$B$138,B102,$AD$15:$AD$138)</f>
        <v>230343.94554656988</v>
      </c>
      <c r="AF102" s="19">
        <f t="shared" ca="1" si="188"/>
        <v>0.10442677887205765</v>
      </c>
      <c r="AG102" s="62">
        <f t="shared" ca="1" si="56"/>
        <v>86.797158712200087</v>
      </c>
      <c r="AH102">
        <f t="shared" ca="1" si="57"/>
        <v>1.1242893318276076E-3</v>
      </c>
      <c r="AI102" s="19">
        <f t="shared" ca="1" si="80"/>
        <v>2.482713010193649</v>
      </c>
      <c r="AJ102" s="19"/>
      <c r="AK102">
        <f t="shared" ca="1" si="167"/>
        <v>0.94345913275363735</v>
      </c>
      <c r="AL102">
        <f t="shared" si="168"/>
        <v>0.73545691779126598</v>
      </c>
      <c r="AM102">
        <f t="shared" ca="1" si="81"/>
        <v>1.5494363351756357</v>
      </c>
      <c r="AN102">
        <f t="shared" si="75"/>
        <v>30.382414254942681</v>
      </c>
      <c r="AO102">
        <f t="shared" ca="1" si="207"/>
        <v>156.63610571226766</v>
      </c>
      <c r="AP102">
        <f t="shared" ca="1" si="208"/>
        <v>136.90215014612545</v>
      </c>
      <c r="AQ102">
        <f t="shared" si="60"/>
        <v>374209</v>
      </c>
      <c r="AR102">
        <f>QuarterlyDataCP!D102</f>
        <v>374209</v>
      </c>
      <c r="AS102">
        <f t="shared" si="164"/>
        <v>0.46572102755412081</v>
      </c>
      <c r="AT102">
        <f>QuarterlyDataCP!D102-QuarterlyDataCP!FD102-QuarterlyDataCP!FG102-QuarterlyDataCP!FI102</f>
        <v>326529</v>
      </c>
      <c r="AU102">
        <f t="shared" si="165"/>
        <v>0.5337259477718671</v>
      </c>
      <c r="AV102">
        <f>QuarterlyDataCP!GD102</f>
        <v>68349</v>
      </c>
      <c r="AW102" s="15">
        <f t="shared" si="166"/>
        <v>0.34186123281915853</v>
      </c>
      <c r="AX102" s="15"/>
      <c r="AY102">
        <f t="shared" si="176"/>
        <v>3.521256437519682</v>
      </c>
      <c r="AZ102">
        <f t="shared" si="177"/>
        <v>2.5897324062908789</v>
      </c>
    </row>
    <row r="103" spans="2:52" x14ac:dyDescent="0.25">
      <c r="B103" s="18">
        <f t="shared" si="178"/>
        <v>23</v>
      </c>
      <c r="C103" s="1">
        <v>40969</v>
      </c>
      <c r="E103" s="18">
        <f ca="1">SUMPRODUCT(AnnualDataCVM!$F$48:$GB$48,PYPQly!F103:GB103)</f>
        <v>374006.41534651758</v>
      </c>
      <c r="F103" s="18">
        <f ca="1">SUMPRODUCT(AnnualDataCVM!$F$48:$GB$48,CYPQly!F103:GB103)</f>
        <v>380824.45098658977</v>
      </c>
      <c r="G103">
        <f t="shared" ca="1" si="215"/>
        <v>1.1258953138627119</v>
      </c>
      <c r="H103" s="18">
        <f t="shared" ref="H103:H104" ca="1" si="218">E103*G103</f>
        <v>421092.07039323519</v>
      </c>
      <c r="I103" s="23">
        <f ca="1">H103*OFFSET(AggregationAnnual!$E$14,B103,0)/SUMIF($B$15:$B$138,B103,$H$15:$H$138)</f>
        <v>421750.60849384783</v>
      </c>
      <c r="J103" s="24">
        <f>QuarterlyDataCVM!D103</f>
        <v>421783</v>
      </c>
      <c r="K103" s="15">
        <f t="shared" ca="1" si="179"/>
        <v>-7.6796613785234946E-3</v>
      </c>
      <c r="L103" s="19">
        <f t="shared" ca="1" si="186"/>
        <v>1.4002745060079036</v>
      </c>
      <c r="N103">
        <f>SUMPRODUCT(QuarterlyDataCP!$F$1:$GB$1,QuarterlyDataCP!F103:GB103)</f>
        <v>174932</v>
      </c>
      <c r="O103">
        <f t="shared" si="70"/>
        <v>1.456907551328146</v>
      </c>
      <c r="P103" s="18">
        <f ca="1">SUMPRODUCT(AnnualDataCVM!$F$1:$GB$1,PYPQly!F103:GB103)</f>
        <v>176129.80550674454</v>
      </c>
      <c r="Q103" s="18">
        <f ca="1">SUMPRODUCT(AnnualDataCVM!$F$1:$GB$1,CYPQly!F103:GB103)</f>
        <v>175307.88255994822</v>
      </c>
      <c r="R103">
        <f t="shared" ca="1" si="216"/>
        <v>1.0831480880411191</v>
      </c>
      <c r="S103" s="18">
        <f t="shared" ref="S103:S104" ca="1" si="219">P103*R103</f>
        <v>190774.66208168451</v>
      </c>
      <c r="T103" s="61">
        <f ca="1">S103*OFFSET(AggregationAnnual!$U$14,B103,0)/SUMIF($B$15:$B$138,B103,$S$15:$S$138)</f>
        <v>191202.07187113431</v>
      </c>
      <c r="U103" s="19">
        <f t="shared" ca="1" si="187"/>
        <v>2.5069448965556962</v>
      </c>
      <c r="V103" s="58">
        <f t="shared" ca="1" si="55"/>
        <v>91.490640393217106</v>
      </c>
      <c r="W103" s="19">
        <f t="shared" ca="1" si="174"/>
        <v>-1.0243572728532491</v>
      </c>
      <c r="X103" s="19"/>
      <c r="Y103">
        <f>SUMPRODUCT(QuarterlyDataCP!$F$141:$GB$141,QuarterlyDataCP!F103:GB103)</f>
        <v>203717</v>
      </c>
      <c r="Z103">
        <f t="shared" si="73"/>
        <v>3.6326916815887955</v>
      </c>
      <c r="AA103" s="18">
        <f ca="1">SUMPRODUCT(AnnualDataCVM!$F$49:$GB$49,PYPQly!F103:GB103)</f>
        <v>197876.60983977298</v>
      </c>
      <c r="AB103" s="18">
        <f ca="1">SUMPRODUCT(AnnualDataCVM!$F$49:$GB$49,CYPQly!F103:GB103)</f>
        <v>205516.56842664146</v>
      </c>
      <c r="AC103">
        <f t="shared" ca="1" si="217"/>
        <v>1.1640710972901058</v>
      </c>
      <c r="AD103" s="18">
        <f t="shared" ref="AD103:AD104" ca="1" si="220">AA103*AC103</f>
        <v>230342.44234423069</v>
      </c>
      <c r="AE103" s="61">
        <f ca="1">AD103*OFFSET(AggregationAnnual!$X$14,B103,0)/SUMIF($B$15:$B$138,B103,$AD$15:$AD$138)</f>
        <v>230571.21463055821</v>
      </c>
      <c r="AF103" s="19">
        <f t="shared" ca="1" si="188"/>
        <v>0.43021189402350224</v>
      </c>
      <c r="AG103" s="62">
        <f t="shared" ca="1" si="56"/>
        <v>88.353179873911657</v>
      </c>
      <c r="AH103">
        <f t="shared" ca="1" si="57"/>
        <v>1.5755183002394374E-3</v>
      </c>
      <c r="AI103" s="19">
        <f t="shared" ca="1" si="80"/>
        <v>3.188761356935732</v>
      </c>
      <c r="AJ103" s="19"/>
      <c r="AK103">
        <f t="shared" ca="1" si="167"/>
        <v>0.96570730617010681</v>
      </c>
      <c r="AL103">
        <f t="shared" si="168"/>
        <v>2.4934263524663329</v>
      </c>
      <c r="AM103">
        <f t="shared" ca="1" si="81"/>
        <v>4.2567226781275558</v>
      </c>
      <c r="AN103">
        <f t="shared" si="75"/>
        <v>278.38842705769667</v>
      </c>
      <c r="AO103">
        <f t="shared" ca="1" si="207"/>
        <v>158.09815865057155</v>
      </c>
      <c r="AP103">
        <f t="shared" ca="1" si="208"/>
        <v>137.03722478933307</v>
      </c>
      <c r="AQ103">
        <f t="shared" si="60"/>
        <v>378649</v>
      </c>
      <c r="AR103">
        <f>QuarterlyDataCP!D103</f>
        <v>378649</v>
      </c>
      <c r="AS103">
        <f t="shared" si="164"/>
        <v>0.46198986396372366</v>
      </c>
      <c r="AT103">
        <f>QuarterlyDataCP!D103-QuarterlyDataCP!FD103-QuarterlyDataCP!FG103-QuarterlyDataCP!FI103</f>
        <v>329555</v>
      </c>
      <c r="AU103">
        <f t="shared" si="165"/>
        <v>0.53081276266480559</v>
      </c>
      <c r="AV103">
        <f>QuarterlyDataCP!GD103</f>
        <v>70128</v>
      </c>
      <c r="AW103" s="15">
        <f t="shared" si="166"/>
        <v>0.3442422576417285</v>
      </c>
      <c r="AX103" s="15"/>
      <c r="AY103">
        <f t="shared" si="176"/>
        <v>1.456907551328146</v>
      </c>
      <c r="AZ103">
        <f t="shared" si="177"/>
        <v>3.6326916815887955</v>
      </c>
    </row>
    <row r="104" spans="2:52" x14ac:dyDescent="0.25">
      <c r="B104" s="18">
        <f t="shared" si="178"/>
        <v>23</v>
      </c>
      <c r="C104" s="1">
        <v>41061</v>
      </c>
      <c r="E104" s="18">
        <f ca="1">SUMPRODUCT(AnnualDataCVM!$F$48:$GB$48,PYPQly!F104:GB104)</f>
        <v>373434.03450643626</v>
      </c>
      <c r="F104" s="18">
        <f ca="1">SUMPRODUCT(AnnualDataCVM!$F$48:$GB$48,CYPQly!F104:GB104)</f>
        <v>380112.9861638021</v>
      </c>
      <c r="G104">
        <f ca="1">G105</f>
        <v>1.1258953138627119</v>
      </c>
      <c r="H104" s="18">
        <f t="shared" ca="1" si="218"/>
        <v>420447.62948764284</v>
      </c>
      <c r="I104" s="23">
        <f ca="1">H104*OFFSET(AggregationAnnual!$E$14,B104,0)/SUMIF($B$15:$B$138,B104,$H$15:$H$138)</f>
        <v>421105.15975904244</v>
      </c>
      <c r="J104" s="24">
        <f>QuarterlyDataCVM!D104</f>
        <v>421117</v>
      </c>
      <c r="K104" s="15">
        <f t="shared" ca="1" si="179"/>
        <v>-2.8116273998790575E-3</v>
      </c>
      <c r="L104" s="19">
        <f t="shared" ca="1" si="186"/>
        <v>1.0326290094215373</v>
      </c>
      <c r="N104">
        <f>SUMPRODUCT(QuarterlyDataCP!$F$1:$GB$1,QuarterlyDataCP!F104:GB104)</f>
        <v>173700</v>
      </c>
      <c r="O104">
        <f t="shared" si="70"/>
        <v>0.15972506530275155</v>
      </c>
      <c r="P104" s="18">
        <f ca="1">SUMPRODUCT(AnnualDataCVM!$F$1:$GB$1,PYPQly!F104:GB104)</f>
        <v>175158.66745168887</v>
      </c>
      <c r="Q104" s="18">
        <f ca="1">SUMPRODUCT(AnnualDataCVM!$F$1:$GB$1,CYPQly!F104:GB104)</f>
        <v>174182.13166409513</v>
      </c>
      <c r="R104">
        <f ca="1">R105</f>
        <v>1.0831480880411191</v>
      </c>
      <c r="S104" s="18">
        <f t="shared" ca="1" si="219"/>
        <v>189722.77575412698</v>
      </c>
      <c r="T104" s="61">
        <f ca="1">S104*OFFSET(AggregationAnnual!$U$14,B104,0)/SUMIF($B$15:$B$138,B104,$S$15:$S$138)</f>
        <v>190147.8289071719</v>
      </c>
      <c r="U104" s="19">
        <f t="shared" ca="1" si="187"/>
        <v>1.4274567538346883</v>
      </c>
      <c r="V104" s="58">
        <f t="shared" ca="1" si="55"/>
        <v>91.349978066169996</v>
      </c>
      <c r="W104" s="19">
        <f t="shared" ca="1" si="174"/>
        <v>-1.2498900486174414</v>
      </c>
      <c r="X104" s="19"/>
      <c r="Y104">
        <f>SUMPRODUCT(QuarterlyDataCP!$F$141:$GB$141,QuarterlyDataCP!F104:GB104)</f>
        <v>204508</v>
      </c>
      <c r="Z104">
        <f t="shared" si="73"/>
        <v>4.6896036284150844</v>
      </c>
      <c r="AA104" s="18">
        <f ca="1">SUMPRODUCT(AnnualDataCVM!$F$49:$GB$49,PYPQly!F104:GB104)</f>
        <v>198275.36705474753</v>
      </c>
      <c r="AB104" s="18">
        <f ca="1">SUMPRODUCT(AnnualDataCVM!$F$49:$GB$49,CYPQly!F104:GB104)</f>
        <v>205930.85449970714</v>
      </c>
      <c r="AC104">
        <f ca="1">AC105</f>
        <v>1.1640710972901058</v>
      </c>
      <c r="AD104" s="18">
        <f t="shared" ca="1" si="220"/>
        <v>230806.62409301847</v>
      </c>
      <c r="AE104" s="61">
        <f ca="1">AD104*OFFSET(AggregationAnnual!$X$14,B104,0)/SUMIF($B$15:$B$138,B104,$AD$15:$AD$138)</f>
        <v>231035.85739694594</v>
      </c>
      <c r="AF104" s="19">
        <f t="shared" ca="1" si="188"/>
        <v>0.68480789627314298</v>
      </c>
      <c r="AG104" s="62">
        <f t="shared" ca="1" si="56"/>
        <v>88.51786138488103</v>
      </c>
      <c r="AH104">
        <f t="shared" ca="1" si="57"/>
        <v>2.0298163589203429E-3</v>
      </c>
      <c r="AI104" s="19">
        <f t="shared" ca="1" si="80"/>
        <v>3.977557106994456</v>
      </c>
      <c r="AJ104" s="19"/>
      <c r="AK104">
        <f t="shared" ca="1" si="167"/>
        <v>0.9689970732205595</v>
      </c>
      <c r="AL104">
        <f t="shared" si="168"/>
        <v>29.360474009048957</v>
      </c>
      <c r="AM104">
        <f t="shared" ca="1" si="81"/>
        <v>5.2936114786966026</v>
      </c>
      <c r="AN104">
        <f t="shared" si="75"/>
        <v>5961.2242561377125</v>
      </c>
      <c r="AO104">
        <f t="shared" ca="1" si="207"/>
        <v>157.2264428279255</v>
      </c>
      <c r="AP104">
        <f t="shared" ca="1" si="208"/>
        <v>137.31337962213055</v>
      </c>
      <c r="AQ104">
        <f t="shared" si="60"/>
        <v>378208</v>
      </c>
      <c r="AR104">
        <f>QuarterlyDataCP!D104</f>
        <v>378209</v>
      </c>
      <c r="AS104">
        <f t="shared" si="164"/>
        <v>0.45926987459314822</v>
      </c>
      <c r="AT104">
        <f>QuarterlyDataCP!D104-QuarterlyDataCP!FD104-QuarterlyDataCP!FG104-QuarterlyDataCP!FI104</f>
        <v>330385</v>
      </c>
      <c r="AU104">
        <f t="shared" si="165"/>
        <v>0.52575026105906741</v>
      </c>
      <c r="AV104">
        <f>QuarterlyDataCP!GD104</f>
        <v>68579</v>
      </c>
      <c r="AW104" s="15">
        <f t="shared" si="166"/>
        <v>0.3353365149529603</v>
      </c>
      <c r="AX104" s="15"/>
      <c r="AY104">
        <f t="shared" si="176"/>
        <v>0.15972506530275155</v>
      </c>
      <c r="AZ104">
        <f t="shared" si="177"/>
        <v>4.6896036284150844</v>
      </c>
    </row>
    <row r="105" spans="2:52" x14ac:dyDescent="0.25">
      <c r="B105" s="18">
        <f t="shared" si="178"/>
        <v>23</v>
      </c>
      <c r="C105" s="1">
        <v>41153</v>
      </c>
      <c r="E105" s="18">
        <f ca="1">SUMPRODUCT(AnnualDataCVM!$F$48:$GB$48,PYPQly!F105:GB105)</f>
        <v>377934.86557813722</v>
      </c>
      <c r="F105" s="18">
        <f ca="1">SUMPRODUCT(AnnualDataCVM!$F$48:$GB$48,CYPQly!F105:GB105)</f>
        <v>384457.62575803947</v>
      </c>
      <c r="G105">
        <f ca="1">G106*F106/E106</f>
        <v>1.1258953138627119</v>
      </c>
      <c r="H105" s="18">
        <f ca="1">E105*G105</f>
        <v>425515.09409975866</v>
      </c>
      <c r="I105" s="23">
        <f ca="1">H105*OFFSET(AggregationAnnual!$E$14,B105,0)/SUMIF($B$15:$B$138,B105,$H$15:$H$138)</f>
        <v>426180.54928534024</v>
      </c>
      <c r="J105" s="24">
        <f>QuarterlyDataCVM!D105</f>
        <v>426172</v>
      </c>
      <c r="K105" s="15">
        <f t="shared" ca="1" si="179"/>
        <v>2.0060645326891446E-3</v>
      </c>
      <c r="L105" s="19">
        <f t="shared" ca="1" si="186"/>
        <v>1.8069924353049771</v>
      </c>
      <c r="N105">
        <f>SUMPRODUCT(QuarterlyDataCP!$F$1:$GB$1,QuarterlyDataCP!F105:GB105)</f>
        <v>176216</v>
      </c>
      <c r="O105">
        <f t="shared" si="70"/>
        <v>1.7413394919168601</v>
      </c>
      <c r="P105" s="18">
        <f ca="1">SUMPRODUCT(AnnualDataCVM!$F$1:$GB$1,PYPQly!F105:GB105)</f>
        <v>177597.8517413995</v>
      </c>
      <c r="Q105" s="18">
        <f ca="1">SUMPRODUCT(AnnualDataCVM!$F$1:$GB$1,CYPQly!F105:GB105)</f>
        <v>176546.02724367997</v>
      </c>
      <c r="R105">
        <f ca="1">R106*Q106/P106</f>
        <v>1.0831480880411191</v>
      </c>
      <c r="S105" s="18">
        <f ca="1">P105*R105</f>
        <v>192364.773553907</v>
      </c>
      <c r="T105" s="61">
        <f ca="1">S105*OFFSET(AggregationAnnual!$U$14,B105,0)/SUMIF($B$15:$B$138,B105,$S$15:$S$138)</f>
        <v>192795.74581440052</v>
      </c>
      <c r="U105" s="19">
        <f t="shared" ca="1" si="187"/>
        <v>1.8902175781815522</v>
      </c>
      <c r="V105" s="58">
        <f t="shared" ca="1" si="55"/>
        <v>91.400357023250194</v>
      </c>
      <c r="W105" s="19">
        <f t="shared" ca="1" si="174"/>
        <v>-0.14611617268405208</v>
      </c>
      <c r="X105" s="19"/>
      <c r="Y105">
        <f>SUMPRODUCT(QuarterlyDataCP!$F$141:$GB$141,QuarterlyDataCP!F105:GB105)</f>
        <v>207994</v>
      </c>
      <c r="Z105">
        <f t="shared" si="73"/>
        <v>5.7428138567753528</v>
      </c>
      <c r="AA105" s="18">
        <f ca="1">SUMPRODUCT(AnnualDataCVM!$F$49:$GB$49,PYPQly!F105:GB105)</f>
        <v>200337.01383673772</v>
      </c>
      <c r="AB105" s="18">
        <f ca="1">SUMPRODUCT(AnnualDataCVM!$F$49:$GB$49,CYPQly!F105:GB105)</f>
        <v>207911.59851435971</v>
      </c>
      <c r="AC105">
        <f ca="1">AC106*AB106/AA106</f>
        <v>1.1640710972901058</v>
      </c>
      <c r="AD105" s="18">
        <f ca="1">AA105*AC105</f>
        <v>233206.52752475441</v>
      </c>
      <c r="AE105" s="61">
        <f ca="1">AD105*OFFSET(AggregationAnnual!$X$14,B105,0)/SUMIF($B$15:$B$138,B105,$AD$15:$AD$138)</f>
        <v>233438.14437289312</v>
      </c>
      <c r="AF105" s="19">
        <f t="shared" ca="1" si="188"/>
        <v>1.7374674024692949</v>
      </c>
      <c r="AG105" s="62">
        <f t="shared" ca="1" si="56"/>
        <v>89.100262752153853</v>
      </c>
      <c r="AH105">
        <f t="shared" ca="1" si="57"/>
        <v>2.4601008854841675E-3</v>
      </c>
      <c r="AI105" s="19">
        <f t="shared" ca="1" si="80"/>
        <v>3.9369433469982784</v>
      </c>
      <c r="AJ105" s="19"/>
      <c r="AK105">
        <f t="shared" ca="1" si="167"/>
        <v>0.97483495310077128</v>
      </c>
      <c r="AL105">
        <f t="shared" si="168"/>
        <v>3.2979289124452604</v>
      </c>
      <c r="AM105">
        <f t="shared" ca="1" si="81"/>
        <v>4.0890342600428564</v>
      </c>
      <c r="AN105">
        <f t="shared" si="75"/>
        <v>267.99909302665969</v>
      </c>
      <c r="AO105">
        <f t="shared" ca="1" si="207"/>
        <v>159.41591066786978</v>
      </c>
      <c r="AP105">
        <f t="shared" ca="1" si="208"/>
        <v>138.7411499570305</v>
      </c>
      <c r="AQ105">
        <f t="shared" si="60"/>
        <v>384210</v>
      </c>
      <c r="AR105">
        <f>QuarterlyDataCP!D105</f>
        <v>384210</v>
      </c>
      <c r="AS105">
        <f t="shared" si="164"/>
        <v>0.45864501184248196</v>
      </c>
      <c r="AT105">
        <f>QuarterlyDataCP!D105-QuarterlyDataCP!FD105-QuarterlyDataCP!FG105-QuarterlyDataCP!FI105</f>
        <v>335739</v>
      </c>
      <c r="AU105">
        <f t="shared" si="165"/>
        <v>0.52486008476822765</v>
      </c>
      <c r="AV105">
        <f>QuarterlyDataCP!GD105</f>
        <v>69269</v>
      </c>
      <c r="AW105" s="15">
        <f t="shared" si="166"/>
        <v>0.33303364520130391</v>
      </c>
      <c r="AX105" s="15"/>
      <c r="AY105">
        <f t="shared" si="176"/>
        <v>1.7413394919168601</v>
      </c>
      <c r="AZ105">
        <f t="shared" si="177"/>
        <v>5.7428138567753528</v>
      </c>
    </row>
    <row r="106" spans="2:52" x14ac:dyDescent="0.25">
      <c r="B106" s="18">
        <f t="shared" si="178"/>
        <v>23</v>
      </c>
      <c r="C106" s="1">
        <v>41244</v>
      </c>
      <c r="E106" s="18">
        <f ca="1">SUMPRODUCT(AnnualDataCVM!$F$48:$GB$48,PYPQly!F106:GB106)</f>
        <v>377645.43709404708</v>
      </c>
      <c r="F106" s="18">
        <f ca="1">SUMPRODUCT(AnnualDataCVM!$F$48:$GB$48,CYPQly!F106:GB106)</f>
        <v>384267.93709156814</v>
      </c>
      <c r="G106">
        <f t="shared" ref="G106:G107" ca="1" si="221">G107</f>
        <v>1.1064915567610933</v>
      </c>
      <c r="H106" s="18">
        <f ca="1">F106*G106</f>
        <v>425189.22792582313</v>
      </c>
      <c r="I106" s="23">
        <f ca="1">H106*OFFSET(AggregationAnnual!$E$14,B106,0)/SUMIF($B$15:$B$138,B106,$H$15:$H$138)</f>
        <v>425854.17349532229</v>
      </c>
      <c r="J106" s="24">
        <f>QuarterlyDataCVM!D106</f>
        <v>425832</v>
      </c>
      <c r="K106" s="15">
        <f t="shared" ca="1" si="179"/>
        <v>5.2070993542763233E-3</v>
      </c>
      <c r="L106" s="19">
        <f t="shared" ca="1" si="186"/>
        <v>1.466496351413582</v>
      </c>
      <c r="N106">
        <f>SUMPRODUCT(QuarterlyDataCP!$F$1:$GB$1,QuarterlyDataCP!F106:GB106)</f>
        <v>177694</v>
      </c>
      <c r="O106">
        <f t="shared" si="70"/>
        <v>1.9606718040820148</v>
      </c>
      <c r="P106" s="18">
        <f ca="1">SUMPRODUCT(AnnualDataCVM!$F$1:$GB$1,PYPQly!F106:GB106)</f>
        <v>177533.19208090895</v>
      </c>
      <c r="Q106" s="18">
        <f ca="1">SUMPRODUCT(AnnualDataCVM!$F$1:$GB$1,CYPQly!F106:GB106)</f>
        <v>176505.95853227674</v>
      </c>
      <c r="R106">
        <f t="shared" ref="R106:R107" ca="1" si="222">R107</f>
        <v>1.089451818880717</v>
      </c>
      <c r="S106" s="18">
        <f ca="1">Q106*R106</f>
        <v>192294.73756627328</v>
      </c>
      <c r="T106" s="61">
        <f ca="1">S106*OFFSET(AggregationAnnual!$U$14,B106,0)/SUMIF($B$15:$B$138,B106,$S$15:$S$138)</f>
        <v>192725.55291878752</v>
      </c>
      <c r="U106" s="19">
        <f t="shared" ca="1" si="187"/>
        <v>1.7376357429921718</v>
      </c>
      <c r="V106" s="58">
        <f t="shared" ca="1" si="55"/>
        <v>92.200539735837907</v>
      </c>
      <c r="W106" s="19">
        <f t="shared" ca="1" si="174"/>
        <v>0.21922669959941743</v>
      </c>
      <c r="X106" s="19"/>
      <c r="Y106">
        <f>SUMPRODUCT(QuarterlyDataCP!$F$141:$GB$141,QuarterlyDataCP!F106:GB106)</f>
        <v>210902</v>
      </c>
      <c r="Z106">
        <f t="shared" si="73"/>
        <v>5.4868655342816597</v>
      </c>
      <c r="AA106" s="18">
        <f ca="1">SUMPRODUCT(AnnualDataCVM!$F$49:$GB$49,PYPQly!F106:GB106)</f>
        <v>200112.24501313822</v>
      </c>
      <c r="AB106" s="18">
        <f ca="1">SUMPRODUCT(AnnualDataCVM!$F$49:$GB$49,CYPQly!F106:GB106)</f>
        <v>207761.97855929169</v>
      </c>
      <c r="AC106">
        <f t="shared" ref="AC106:AC107" ca="1" si="223">AC107</f>
        <v>1.1212103496942385</v>
      </c>
      <c r="AD106" s="18">
        <f ca="1">AB106*AC106</f>
        <v>232944.88063363032</v>
      </c>
      <c r="AE106" s="61">
        <f ca="1">AD106*OFFSET(AggregationAnnual!$X$14,B106,0)/SUMIF($B$15:$B$138,B106,$AD$15:$AD$138)</f>
        <v>233176.23761842432</v>
      </c>
      <c r="AF106" s="19">
        <f t="shared" ca="1" si="188"/>
        <v>1.2295925838788024</v>
      </c>
      <c r="AG106" s="62">
        <f t="shared" ca="1" si="56"/>
        <v>90.447466754792373</v>
      </c>
      <c r="AH106">
        <f t="shared" ca="1" si="57"/>
        <v>2.3530980645036863E-3</v>
      </c>
      <c r="AI106" s="19">
        <f t="shared" ca="1" si="80"/>
        <v>4.205561675925229</v>
      </c>
      <c r="AJ106" s="19"/>
      <c r="AK106">
        <f t="shared" ca="1" si="167"/>
        <v>0.98098630456971037</v>
      </c>
      <c r="AL106">
        <f t="shared" si="168"/>
        <v>2.7984619980041008</v>
      </c>
      <c r="AM106">
        <f t="shared" ca="1" si="81"/>
        <v>3.9776149822773998</v>
      </c>
      <c r="AN106">
        <f t="shared" si="75"/>
        <v>280.50658445208171</v>
      </c>
      <c r="AO106">
        <f t="shared" ca="1" si="207"/>
        <v>159.35787067155505</v>
      </c>
      <c r="AP106">
        <f t="shared" ca="1" si="208"/>
        <v>138.5854888314928</v>
      </c>
      <c r="AQ106">
        <f t="shared" si="60"/>
        <v>388596</v>
      </c>
      <c r="AR106">
        <f>QuarterlyDataCP!D106</f>
        <v>388597</v>
      </c>
      <c r="AS106">
        <f t="shared" si="164"/>
        <v>0.4572706428510771</v>
      </c>
      <c r="AT106">
        <f>QuarterlyDataCP!D106-QuarterlyDataCP!FD106-QuarterlyDataCP!FG106-QuarterlyDataCP!FI106</f>
        <v>338733</v>
      </c>
      <c r="AU106">
        <f t="shared" si="165"/>
        <v>0.5245842595790785</v>
      </c>
      <c r="AV106">
        <f>QuarterlyDataCP!GD106</f>
        <v>71091</v>
      </c>
      <c r="AW106" s="15">
        <f t="shared" si="166"/>
        <v>0.33708072943831735</v>
      </c>
      <c r="AX106" s="15"/>
      <c r="AY106">
        <f t="shared" si="176"/>
        <v>1.9606718040820148</v>
      </c>
      <c r="AZ106">
        <f t="shared" si="177"/>
        <v>5.4868655342816597</v>
      </c>
    </row>
    <row r="107" spans="2:52" x14ac:dyDescent="0.25">
      <c r="B107" s="18">
        <f t="shared" si="178"/>
        <v>24</v>
      </c>
      <c r="C107" s="1">
        <v>41334</v>
      </c>
      <c r="E107" s="18">
        <f ca="1">SUMPRODUCT(AnnualDataCVM!$F$48:$GB$48,PYPQly!F107:GB107)</f>
        <v>386500.19613082387</v>
      </c>
      <c r="F107" s="18">
        <f ca="1">SUMPRODUCT(AnnualDataCVM!$F$48:$GB$48,CYPQly!F107:GB107)</f>
        <v>392743.47607208125</v>
      </c>
      <c r="G107">
        <f t="shared" ca="1" si="221"/>
        <v>1.1064915567610933</v>
      </c>
      <c r="H107" s="18">
        <f t="shared" ref="H107:H129" ca="1" si="224">E107*G107</f>
        <v>427659.20370526321</v>
      </c>
      <c r="I107" s="23">
        <f ca="1">H107*OFFSET(AggregationAnnual!$E$14,B107,0)/SUMIF($B$15:$B$138,B107,$H$15:$H$138)</f>
        <v>428248.2405674262</v>
      </c>
      <c r="J107" s="24">
        <f>QuarterlyDataCVM!D107</f>
        <v>428276</v>
      </c>
      <c r="K107" s="15">
        <f t="shared" ca="1" si="179"/>
        <v>-6.4816689643643066E-3</v>
      </c>
      <c r="L107" s="19">
        <f t="shared" ca="1" si="186"/>
        <v>1.5406337163999861</v>
      </c>
      <c r="N107">
        <f>SUMPRODUCT(QuarterlyDataCP!$F$1:$GB$1,QuarterlyDataCP!F107:GB107)</f>
        <v>181377</v>
      </c>
      <c r="O107">
        <f t="shared" ref="O107:O137" si="225">(N107/N103-1)*100</f>
        <v>3.6842887522008594</v>
      </c>
      <c r="P107" s="18">
        <f ca="1">SUMPRODUCT(AnnualDataCVM!$F$1:$GB$1,PYPQly!F107:GB107)</f>
        <v>178317.10993233911</v>
      </c>
      <c r="Q107" s="18">
        <f ca="1">SUMPRODUCT(AnnualDataCVM!$F$1:$GB$1,CYPQly!F107:GB107)</f>
        <v>181937.62961572467</v>
      </c>
      <c r="R107">
        <f t="shared" ca="1" si="222"/>
        <v>1.089451818880717</v>
      </c>
      <c r="S107" s="18">
        <f t="shared" ref="S107:S109" ca="1" si="226">P107*R107</f>
        <v>194267.89975333962</v>
      </c>
      <c r="T107" s="61">
        <f ca="1">S107*OFFSET(AggregationAnnual!$U$14,B107,0)/SUMIF($B$15:$B$138,B107,$S$15:$S$138)</f>
        <v>194644.95501654828</v>
      </c>
      <c r="U107" s="19">
        <f t="shared" ca="1" si="187"/>
        <v>1.8006515890342412</v>
      </c>
      <c r="V107" s="58">
        <f t="shared" ca="1" si="55"/>
        <v>93.183509423390774</v>
      </c>
      <c r="W107" s="19">
        <f t="shared" ca="1" si="174"/>
        <v>1.8503193582402488</v>
      </c>
      <c r="X107" s="19"/>
      <c r="Y107">
        <f>SUMPRODUCT(QuarterlyDataCP!$F$141:$GB$141,QuarterlyDataCP!F107:GB107)</f>
        <v>209892</v>
      </c>
      <c r="Z107">
        <f t="shared" ref="Z107:Z137" si="227">(Y107/Y103-1)*100</f>
        <v>3.0311657839060979</v>
      </c>
      <c r="AA107" s="18">
        <f ca="1">SUMPRODUCT(AnnualDataCVM!$F$49:$GB$49,PYPQly!F107:GB107)</f>
        <v>208183.08619848473</v>
      </c>
      <c r="AB107" s="18">
        <f ca="1">SUMPRODUCT(AnnualDataCVM!$F$49:$GB$49,CYPQly!F107:GB107)</f>
        <v>210805.84645635667</v>
      </c>
      <c r="AC107">
        <f t="shared" ca="1" si="223"/>
        <v>1.1212103496942385</v>
      </c>
      <c r="AD107" s="18">
        <f t="shared" ref="AD107:AD109" ca="1" si="228">AA107*AC107</f>
        <v>233417.03087702885</v>
      </c>
      <c r="AE107" s="61">
        <f ca="1">AD107*OFFSET(AggregationAnnual!$X$14,B107,0)/SUMIF($B$15:$B$138,B107,$AD$15:$AD$138)</f>
        <v>233629.67083810372</v>
      </c>
      <c r="AF107" s="19">
        <f t="shared" ca="1" si="188"/>
        <v>1.326469226631799</v>
      </c>
      <c r="AG107" s="62">
        <f t="shared" ca="1" si="56"/>
        <v>89.839616366812848</v>
      </c>
      <c r="AH107">
        <f t="shared" ca="1" si="57"/>
        <v>1.2974232994603576E-3</v>
      </c>
      <c r="AI107" s="19">
        <f t="shared" ca="1" si="80"/>
        <v>1.6823803003157112</v>
      </c>
      <c r="AJ107" s="19"/>
      <c r="AK107">
        <f t="shared" ca="1" si="167"/>
        <v>0.96411496972726651</v>
      </c>
      <c r="AL107">
        <f t="shared" si="168"/>
        <v>0.82272752972887653</v>
      </c>
      <c r="AM107">
        <f t="shared" ca="1" si="81"/>
        <v>-0.16488810146371158</v>
      </c>
      <c r="AN107">
        <f t="shared" si="75"/>
        <v>-67.004137542899997</v>
      </c>
      <c r="AO107">
        <f t="shared" ca="1" si="207"/>
        <v>160.94495565654694</v>
      </c>
      <c r="AP107">
        <f t="shared" ca="1" si="208"/>
        <v>138.8549814051938</v>
      </c>
      <c r="AQ107">
        <f t="shared" si="60"/>
        <v>391269</v>
      </c>
      <c r="AR107">
        <f>QuarterlyDataCP!D107</f>
        <v>391270</v>
      </c>
      <c r="AS107">
        <f t="shared" ref="AS107:AS138" si="229">N107/AR107</f>
        <v>0.46355969023947657</v>
      </c>
      <c r="AT107">
        <f>QuarterlyDataCP!D107-QuarterlyDataCP!FD107-QuarterlyDataCP!FG107-QuarterlyDataCP!FI107</f>
        <v>342540</v>
      </c>
      <c r="AU107">
        <f t="shared" ref="AU107:AU138" si="230">N107/AT107</f>
        <v>0.52950604308985816</v>
      </c>
      <c r="AV107">
        <f>QuarterlyDataCP!GD107</f>
        <v>69669</v>
      </c>
      <c r="AW107" s="15">
        <f t="shared" ref="AW107:AW138" si="231">AV107/Y107</f>
        <v>0.33192784860785546</v>
      </c>
      <c r="AX107" s="15"/>
      <c r="AY107">
        <f t="shared" si="176"/>
        <v>3.6842887522008594</v>
      </c>
      <c r="AZ107">
        <f t="shared" si="177"/>
        <v>3.0311657839060979</v>
      </c>
    </row>
    <row r="108" spans="2:52" x14ac:dyDescent="0.25">
      <c r="B108" s="18">
        <f t="shared" si="178"/>
        <v>24</v>
      </c>
      <c r="C108" s="1">
        <v>41426</v>
      </c>
      <c r="E108" s="18">
        <f ca="1">SUMPRODUCT(AnnualDataCVM!$F$48:$GB$48,PYPQly!F108:GB108)</f>
        <v>389314.35000136134</v>
      </c>
      <c r="F108" s="18">
        <f ca="1">SUMPRODUCT(AnnualDataCVM!$F$48:$GB$48,CYPQly!F108:GB108)</f>
        <v>395445.18041681155</v>
      </c>
      <c r="G108">
        <f ca="1">G109</f>
        <v>1.1064915567610933</v>
      </c>
      <c r="H108" s="18">
        <f t="shared" ca="1" si="224"/>
        <v>430773.04120243946</v>
      </c>
      <c r="I108" s="23">
        <f ca="1">H108*OFFSET(AggregationAnnual!$E$14,B108,0)/SUMIF($B$15:$B$138,B108,$H$15:$H$138)</f>
        <v>431366.36691201344</v>
      </c>
      <c r="J108" s="24">
        <f>QuarterlyDataCVM!D108</f>
        <v>431386</v>
      </c>
      <c r="K108" s="15">
        <f t="shared" ca="1" si="179"/>
        <v>-4.5511648469220845E-3</v>
      </c>
      <c r="L108" s="19">
        <f t="shared" ca="1" si="186"/>
        <v>2.4367327056364019</v>
      </c>
      <c r="N108">
        <f>SUMPRODUCT(QuarterlyDataCP!$F$1:$GB$1,QuarterlyDataCP!F108:GB108)</f>
        <v>181440</v>
      </c>
      <c r="O108">
        <f t="shared" si="225"/>
        <v>4.4559585492228049</v>
      </c>
      <c r="P108" s="18">
        <f ca="1">SUMPRODUCT(AnnualDataCVM!$F$1:$GB$1,PYPQly!F108:GB108)</f>
        <v>179375.74998260196</v>
      </c>
      <c r="Q108" s="18">
        <f ca="1">SUMPRODUCT(AnnualDataCVM!$F$1:$GB$1,CYPQly!F108:GB108)</f>
        <v>182860.73232042391</v>
      </c>
      <c r="R108">
        <f ca="1">R109</f>
        <v>1.089451818880717</v>
      </c>
      <c r="S108" s="18">
        <f t="shared" ca="1" si="226"/>
        <v>195421.23708163845</v>
      </c>
      <c r="T108" s="61">
        <f ca="1">S108*OFFSET(AggregationAnnual!$U$14,B108,0)/SUMIF($B$15:$B$138,B108,$S$15:$S$138)</f>
        <v>195800.53086140309</v>
      </c>
      <c r="U108" s="19">
        <f t="shared" ca="1" si="187"/>
        <v>2.972793319134226</v>
      </c>
      <c r="V108" s="58">
        <f t="shared" ref="V108:V122" ca="1" si="232">N108/T108*100</f>
        <v>92.665734460358451</v>
      </c>
      <c r="W108" s="19">
        <f t="shared" ca="1" si="174"/>
        <v>1.4403466996296022</v>
      </c>
      <c r="X108" s="19"/>
      <c r="Y108">
        <f>SUMPRODUCT(QuarterlyDataCP!$F$141:$GB$141,QuarterlyDataCP!F108:GB108)</f>
        <v>212017</v>
      </c>
      <c r="Z108">
        <f t="shared" si="227"/>
        <v>3.6717390028751851</v>
      </c>
      <c r="AA108" s="18">
        <f ca="1">SUMPRODUCT(AnnualDataCVM!$F$49:$GB$49,PYPQly!F108:GB108)</f>
        <v>209938.60001875946</v>
      </c>
      <c r="AB108" s="18">
        <f ca="1">SUMPRODUCT(AnnualDataCVM!$F$49:$GB$49,CYPQly!F108:GB108)</f>
        <v>212584.4480963875</v>
      </c>
      <c r="AC108">
        <f ca="1">AC109</f>
        <v>1.1212103496942385</v>
      </c>
      <c r="AD108" s="18">
        <f t="shared" ca="1" si="228"/>
        <v>235385.33114135216</v>
      </c>
      <c r="AE108" s="61">
        <f ca="1">AD108*OFFSET(AggregationAnnual!$X$14,B108,0)/SUMIF($B$15:$B$138,B108,$AD$15:$AD$138)</f>
        <v>235599.76419905759</v>
      </c>
      <c r="AF108" s="19">
        <f t="shared" ca="1" si="188"/>
        <v>1.9754105936336641</v>
      </c>
      <c r="AG108" s="62">
        <f t="shared" ref="AG108:AG122" ca="1" si="233">Y108/AE108*100</f>
        <v>89.990327758081889</v>
      </c>
      <c r="AH108">
        <f t="shared" ref="AH108:AH138" ca="1" si="234">Z108/AE108*100</f>
        <v>1.5584646340193035E-3</v>
      </c>
      <c r="AI108" s="19">
        <f t="shared" ca="1" si="80"/>
        <v>1.6634680844789917</v>
      </c>
      <c r="AJ108" s="19"/>
      <c r="AK108">
        <f t="shared" ref="AK108:AK138" ca="1" si="235">AG108/V108</f>
        <v>0.97112841420988172</v>
      </c>
      <c r="AL108">
        <f t="shared" ref="AL108:AL138" si="236">Z108/O108</f>
        <v>0.82400654366849957</v>
      </c>
      <c r="AM108">
        <f t="shared" ca="1" si="81"/>
        <v>0.21995329482662473</v>
      </c>
      <c r="AN108">
        <f t="shared" si="75"/>
        <v>-97.193483513193485</v>
      </c>
      <c r="AO108">
        <f t="shared" ca="1" si="207"/>
        <v>161.90046001622645</v>
      </c>
      <c r="AP108">
        <f t="shared" ca="1" si="208"/>
        <v>140.02588266966254</v>
      </c>
      <c r="AQ108">
        <f t="shared" ref="AQ108:AQ138" si="237">Y108+N108</f>
        <v>393457</v>
      </c>
      <c r="AR108">
        <f>QuarterlyDataCP!D108</f>
        <v>393458</v>
      </c>
      <c r="AS108">
        <f t="shared" si="229"/>
        <v>0.46114197703439758</v>
      </c>
      <c r="AT108">
        <f>QuarterlyDataCP!D108-QuarterlyDataCP!FD108-QuarterlyDataCP!FG108-QuarterlyDataCP!FI108</f>
        <v>343955</v>
      </c>
      <c r="AU108">
        <f t="shared" si="230"/>
        <v>0.52751086624703813</v>
      </c>
      <c r="AV108">
        <f>QuarterlyDataCP!GD108</f>
        <v>70282</v>
      </c>
      <c r="AW108" s="15">
        <f t="shared" si="231"/>
        <v>0.33149228599593428</v>
      </c>
      <c r="AX108" s="15"/>
      <c r="AY108">
        <f t="shared" si="176"/>
        <v>4.4559585492228049</v>
      </c>
      <c r="AZ108">
        <f t="shared" si="177"/>
        <v>3.6717390028751851</v>
      </c>
    </row>
    <row r="109" spans="2:52" x14ac:dyDescent="0.25">
      <c r="B109" s="18">
        <f t="shared" si="178"/>
        <v>24</v>
      </c>
      <c r="C109" s="1">
        <v>41518</v>
      </c>
      <c r="E109" s="18">
        <f ca="1">SUMPRODUCT(AnnualDataCVM!$F$48:$GB$48,PYPQly!F109:GB109)</f>
        <v>392754.07618413138</v>
      </c>
      <c r="F109" s="18">
        <f ca="1">SUMPRODUCT(AnnualDataCVM!$F$48:$GB$48,CYPQly!F109:GB109)</f>
        <v>398984.6538906903</v>
      </c>
      <c r="G109">
        <f ca="1">G110*F110/E110</f>
        <v>1.1064915567610933</v>
      </c>
      <c r="H109" s="18">
        <f t="shared" ca="1" si="224"/>
        <v>434579.06918124459</v>
      </c>
      <c r="I109" s="23">
        <f ca="1">H109*OFFSET(AggregationAnnual!$E$14,B109,0)/SUMIF($B$15:$B$138,B109,$H$15:$H$138)</f>
        <v>435177.6371275307</v>
      </c>
      <c r="J109" s="24">
        <f>QuarterlyDataCVM!D109</f>
        <v>435173</v>
      </c>
      <c r="K109" s="15">
        <f t="shared" ca="1" si="179"/>
        <v>1.0655825454897183E-3</v>
      </c>
      <c r="L109" s="19">
        <f t="shared" ca="1" si="186"/>
        <v>2.1110977160449185</v>
      </c>
      <c r="N109">
        <f>SUMPRODUCT(QuarterlyDataCP!$F$1:$GB$1,QuarterlyDataCP!F109:GB109)</f>
        <v>185757</v>
      </c>
      <c r="O109">
        <f t="shared" si="225"/>
        <v>5.4143778090525174</v>
      </c>
      <c r="P109" s="18">
        <f ca="1">SUMPRODUCT(AnnualDataCVM!$F$1:$GB$1,PYPQly!F109:GB109)</f>
        <v>181200.05372906136</v>
      </c>
      <c r="Q109" s="18">
        <f ca="1">SUMPRODUCT(AnnualDataCVM!$F$1:$GB$1,CYPQly!F109:GB109)</f>
        <v>184791.37276858496</v>
      </c>
      <c r="R109">
        <f ca="1">R110*Q110/P110</f>
        <v>1.089451818880717</v>
      </c>
      <c r="S109" s="18">
        <f t="shared" ca="1" si="226"/>
        <v>197408.72811640953</v>
      </c>
      <c r="T109" s="61">
        <f ca="1">S109*OFFSET(AggregationAnnual!$U$14,B109,0)/SUMIF($B$15:$B$138,B109,$S$15:$S$138)</f>
        <v>197791.87942465005</v>
      </c>
      <c r="U109" s="19">
        <f t="shared" ca="1" si="187"/>
        <v>2.5914127872194825</v>
      </c>
      <c r="V109" s="58">
        <f t="shared" ca="1" si="232"/>
        <v>93.91538244155528</v>
      </c>
      <c r="W109" s="19">
        <f t="shared" ca="1" si="174"/>
        <v>2.7516581993933809</v>
      </c>
      <c r="X109" s="19"/>
      <c r="Y109">
        <f>SUMPRODUCT(QuarterlyDataCP!$F$141:$GB$141,QuarterlyDataCP!F109:GB109)</f>
        <v>213902</v>
      </c>
      <c r="Z109">
        <f t="shared" si="227"/>
        <v>2.8404665519197625</v>
      </c>
      <c r="AA109" s="18">
        <f ca="1">SUMPRODUCT(AnnualDataCVM!$F$49:$GB$49,PYPQly!F109:GB109)</f>
        <v>211554.02245507008</v>
      </c>
      <c r="AB109" s="18">
        <f ca="1">SUMPRODUCT(AnnualDataCVM!$F$49:$GB$49,CYPQly!F109:GB109)</f>
        <v>214193.2811221052</v>
      </c>
      <c r="AC109">
        <f ca="1">AC110*AB110/AA110</f>
        <v>1.1212103496942385</v>
      </c>
      <c r="AD109" s="18">
        <f t="shared" ca="1" si="228"/>
        <v>237196.55949607192</v>
      </c>
      <c r="AE109" s="61">
        <f ca="1">AD109*OFFSET(AggregationAnnual!$X$14,B109,0)/SUMIF($B$15:$B$138,B109,$AD$15:$AD$138)</f>
        <v>237412.64255988615</v>
      </c>
      <c r="AF109" s="19">
        <f t="shared" ca="1" si="188"/>
        <v>1.7025915784543599</v>
      </c>
      <c r="AG109" s="62">
        <f t="shared" ca="1" si="233"/>
        <v>90.097139602009307</v>
      </c>
      <c r="AH109">
        <f t="shared" ca="1" si="234"/>
        <v>1.1964259869620335E-3</v>
      </c>
      <c r="AI109" s="19">
        <f t="shared" ca="1" si="80"/>
        <v>1.1188259372796994</v>
      </c>
      <c r="AJ109" s="19"/>
      <c r="AK109">
        <f t="shared" ca="1" si="235"/>
        <v>0.95934379714715945</v>
      </c>
      <c r="AL109">
        <f t="shared" si="236"/>
        <v>0.52461550562110226</v>
      </c>
      <c r="AM109">
        <f t="shared" ca="1" si="81"/>
        <v>-1.5891055100494045</v>
      </c>
      <c r="AN109">
        <f t="shared" si="75"/>
        <v>-84.092576900569867</v>
      </c>
      <c r="AO109">
        <f t="shared" ca="1" si="207"/>
        <v>163.5470349617793</v>
      </c>
      <c r="AP109">
        <f t="shared" ca="1" si="208"/>
        <v>141.10334509204966</v>
      </c>
      <c r="AQ109">
        <f t="shared" si="237"/>
        <v>399659</v>
      </c>
      <c r="AR109">
        <f>QuarterlyDataCP!D109</f>
        <v>399659</v>
      </c>
      <c r="AS109">
        <f t="shared" si="229"/>
        <v>0.46478873239436619</v>
      </c>
      <c r="AT109">
        <f>QuarterlyDataCP!D109-QuarterlyDataCP!FD109-QuarterlyDataCP!FG109-QuarterlyDataCP!FI109</f>
        <v>350313</v>
      </c>
      <c r="AU109">
        <f t="shared" si="230"/>
        <v>0.53026008169836691</v>
      </c>
      <c r="AV109">
        <f>QuarterlyDataCP!GD109</f>
        <v>69803</v>
      </c>
      <c r="AW109" s="15">
        <f t="shared" si="231"/>
        <v>0.32633168460322953</v>
      </c>
      <c r="AX109" s="15"/>
      <c r="AY109">
        <f t="shared" si="176"/>
        <v>5.4143778090525174</v>
      </c>
      <c r="AZ109">
        <f t="shared" si="177"/>
        <v>2.8404665519197625</v>
      </c>
    </row>
    <row r="110" spans="2:52" x14ac:dyDescent="0.25">
      <c r="B110" s="18">
        <f t="shared" si="178"/>
        <v>24</v>
      </c>
      <c r="C110" s="1">
        <v>41609</v>
      </c>
      <c r="E110" s="18">
        <f ca="1">SUMPRODUCT(AnnualDataCVM!$F$48:$GB$48,PYPQly!F110:GB110)</f>
        <v>395412.01501976867</v>
      </c>
      <c r="F110" s="18">
        <f ca="1">SUMPRODUCT(AnnualDataCVM!$F$48:$GB$48,CYPQly!F110:GB110)</f>
        <v>401619.68962041719</v>
      </c>
      <c r="G110">
        <f t="shared" ref="G110:G111" ca="1" si="238">G111</f>
        <v>1.0893889601746816</v>
      </c>
      <c r="H110" s="18">
        <f t="shared" ref="H110" ca="1" si="239">F110*G110</f>
        <v>437520.05606126465</v>
      </c>
      <c r="I110" s="23">
        <f ca="1">H110*OFFSET(AggregationAnnual!$E$14,B110,0)/SUMIF($B$15:$B$138,B110,$H$15:$H$138)</f>
        <v>438122.67477897916</v>
      </c>
      <c r="J110" s="24">
        <f>QuarterlyDataCVM!D110</f>
        <v>438094</v>
      </c>
      <c r="K110" s="15">
        <f t="shared" ca="1" si="179"/>
        <v>6.5453484821009766E-3</v>
      </c>
      <c r="L110" s="19">
        <f t="shared" ca="1" si="186"/>
        <v>2.880916061702421</v>
      </c>
      <c r="N110">
        <f>SUMPRODUCT(QuarterlyDataCP!$F$1:$GB$1,QuarterlyDataCP!F110:GB110)</f>
        <v>186196</v>
      </c>
      <c r="O110">
        <f t="shared" si="225"/>
        <v>4.7846297567728735</v>
      </c>
      <c r="P110" s="18">
        <f ca="1">SUMPRODUCT(AnnualDataCVM!$F$1:$GB$1,PYPQly!F110:GB110)</f>
        <v>181634.54510771352</v>
      </c>
      <c r="Q110" s="18">
        <f ca="1">SUMPRODUCT(AnnualDataCVM!$F$1:$GB$1,CYPQly!F110:GB110)</f>
        <v>185180.26529526652</v>
      </c>
      <c r="R110">
        <f t="shared" ref="R110:R111" ca="1" si="240">R111</f>
        <v>1.0685916516193061</v>
      </c>
      <c r="S110" s="18">
        <f t="shared" ref="S110" ca="1" si="241">Q110*R110</f>
        <v>197882.08553917013</v>
      </c>
      <c r="T110" s="61">
        <f ca="1">S110*OFFSET(AggregationAnnual!$U$14,B110,0)/SUMIF($B$15:$B$138,B110,$S$15:$S$138)</f>
        <v>198266.15558852974</v>
      </c>
      <c r="U110" s="19">
        <f t="shared" ca="1" si="187"/>
        <v>2.8748666618572116</v>
      </c>
      <c r="V110" s="58">
        <f t="shared" ca="1" si="232"/>
        <v>93.912145240976258</v>
      </c>
      <c r="W110" s="19">
        <f t="shared" ca="1" si="174"/>
        <v>1.8563942359147045</v>
      </c>
      <c r="X110" s="19"/>
      <c r="Y110">
        <f>SUMPRODUCT(QuarterlyDataCP!$F$141:$GB$141,QuarterlyDataCP!F110:GB110)</f>
        <v>218212</v>
      </c>
      <c r="Z110">
        <f t="shared" si="227"/>
        <v>3.4660648073512768</v>
      </c>
      <c r="AA110" s="18">
        <f ca="1">SUMPRODUCT(AnnualDataCVM!$F$49:$GB$49,PYPQly!F110:GB110)</f>
        <v>213777.46991205501</v>
      </c>
      <c r="AB110" s="18">
        <f ca="1">SUMPRODUCT(AnnualDataCVM!$F$49:$GB$49,CYPQly!F110:GB110)</f>
        <v>216439.42432515061</v>
      </c>
      <c r="AC110">
        <f t="shared" ref="AC110:AC111" ca="1" si="242">AC111</f>
        <v>1.1074207600772685</v>
      </c>
      <c r="AD110" s="18">
        <f t="shared" ref="AD110" ca="1" si="243">AB110*AC110</f>
        <v>239689.51179684474</v>
      </c>
      <c r="AE110" s="61">
        <f ca="1">AD110*OFFSET(AggregationAnnual!$X$14,B110,0)/SUMIF($B$15:$B$138,B110,$AD$15:$AD$138)</f>
        <v>239907.86590865496</v>
      </c>
      <c r="AF110" s="19">
        <f t="shared" ca="1" si="188"/>
        <v>2.8869272267984858</v>
      </c>
      <c r="AG110" s="62">
        <f t="shared" ca="1" si="233"/>
        <v>90.956584175978762</v>
      </c>
      <c r="AH110">
        <f t="shared" ca="1" si="234"/>
        <v>1.4447482971112679E-3</v>
      </c>
      <c r="AI110" s="19">
        <f t="shared" ca="1" si="80"/>
        <v>0.56288743007764097</v>
      </c>
      <c r="AJ110" s="19"/>
      <c r="AK110">
        <f t="shared" ca="1" si="235"/>
        <v>0.96852844690733453</v>
      </c>
      <c r="AL110">
        <f t="shared" si="236"/>
        <v>0.72441651361735881</v>
      </c>
      <c r="AM110">
        <f t="shared" ca="1" si="81"/>
        <v>-1.2699318639152857</v>
      </c>
      <c r="AN110">
        <f t="shared" si="75"/>
        <v>-74.113762697723899</v>
      </c>
      <c r="AO110">
        <f t="shared" ca="1" si="207"/>
        <v>163.93919696853712</v>
      </c>
      <c r="AP110">
        <f t="shared" ca="1" si="208"/>
        <v>142.58635104096095</v>
      </c>
      <c r="AQ110">
        <f t="shared" si="237"/>
        <v>404408</v>
      </c>
      <c r="AR110">
        <f>QuarterlyDataCP!D110</f>
        <v>404408</v>
      </c>
      <c r="AS110">
        <f t="shared" si="229"/>
        <v>0.4604162133291132</v>
      </c>
      <c r="AT110">
        <f>QuarterlyDataCP!D110-QuarterlyDataCP!FD110-QuarterlyDataCP!FG110-QuarterlyDataCP!FI110</f>
        <v>354079</v>
      </c>
      <c r="AU110">
        <f t="shared" si="230"/>
        <v>0.52586004818133802</v>
      </c>
      <c r="AV110">
        <f>QuarterlyDataCP!GD110</f>
        <v>71407</v>
      </c>
      <c r="AW110" s="15">
        <f t="shared" si="231"/>
        <v>0.3272368155738456</v>
      </c>
      <c r="AX110" s="15"/>
      <c r="AY110">
        <f t="shared" si="176"/>
        <v>4.7846297567728735</v>
      </c>
      <c r="AZ110">
        <f t="shared" si="177"/>
        <v>3.4660648073512768</v>
      </c>
    </row>
    <row r="111" spans="2:52" x14ac:dyDescent="0.25">
      <c r="B111" s="18">
        <f t="shared" si="178"/>
        <v>25</v>
      </c>
      <c r="C111" s="1">
        <v>41699</v>
      </c>
      <c r="E111" s="18">
        <f ca="1">SUMPRODUCT(AnnualDataCVM!$F$48:$GB$48,PYPQly!F111:GB111)</f>
        <v>404744.51970211026</v>
      </c>
      <c r="F111" s="18">
        <f ca="1">SUMPRODUCT(AnnualDataCVM!$F$48:$GB$48,CYPQly!F111:GB111)</f>
        <v>411359.92258067575</v>
      </c>
      <c r="G111">
        <f t="shared" ca="1" si="238"/>
        <v>1.0893889601746816</v>
      </c>
      <c r="H111" s="18">
        <f t="shared" ca="1" si="224"/>
        <v>440924.21145468281</v>
      </c>
      <c r="I111" s="23">
        <f ca="1">H111*OFFSET(AggregationAnnual!$E$14,B111,0)/SUMIF($B$15:$B$138,B111,$H$15:$H$138)</f>
        <v>441459.51789919008</v>
      </c>
      <c r="J111" s="24">
        <f>QuarterlyDataCVM!D111</f>
        <v>441480</v>
      </c>
      <c r="K111" s="15">
        <f t="shared" ca="1" si="179"/>
        <v>-4.6394175976072205E-3</v>
      </c>
      <c r="L111" s="19">
        <f t="shared" ca="1" si="186"/>
        <v>3.0849577605407186</v>
      </c>
      <c r="N111">
        <f>SUMPRODUCT(QuarterlyDataCP!$F$1:$GB$1,QuarterlyDataCP!F111:GB111)</f>
        <v>188242</v>
      </c>
      <c r="O111">
        <f t="shared" si="225"/>
        <v>3.7849341426972494</v>
      </c>
      <c r="P111" s="18">
        <f ca="1">SUMPRODUCT(AnnualDataCVM!$F$1:$GB$1,PYPQly!F111:GB111)</f>
        <v>186632.20208592221</v>
      </c>
      <c r="Q111" s="18">
        <f ca="1">SUMPRODUCT(AnnualDataCVM!$F$1:$GB$1,CYPQly!F111:GB111)</f>
        <v>189599.0825323179</v>
      </c>
      <c r="R111">
        <f t="shared" ca="1" si="240"/>
        <v>1.0685916516193061</v>
      </c>
      <c r="S111" s="18">
        <f t="shared" ref="S111:S129" ca="1" si="244">P111*R111</f>
        <v>199433.61307234372</v>
      </c>
      <c r="T111" s="61">
        <f ca="1">S111*OFFSET(AggregationAnnual!$U$14,B111,0)/SUMIF($B$15:$B$138,B111,$S$15:$S$138)</f>
        <v>199772.56019195524</v>
      </c>
      <c r="U111" s="19">
        <f t="shared" ca="1" si="187"/>
        <v>2.6343375686110226</v>
      </c>
      <c r="V111" s="58">
        <f t="shared" ca="1" si="232"/>
        <v>94.228156168757167</v>
      </c>
      <c r="W111" s="19">
        <f t="shared" ref="W111:W138" ca="1" si="245">100*(V111/V107-1)</f>
        <v>1.1210639648909559</v>
      </c>
      <c r="X111" s="19"/>
      <c r="Y111">
        <f>SUMPRODUCT(QuarterlyDataCP!$F$141:$GB$141,QuarterlyDataCP!F111:GB111)</f>
        <v>220353</v>
      </c>
      <c r="Z111">
        <f t="shared" si="227"/>
        <v>4.9839917671945511</v>
      </c>
      <c r="AA111" s="18">
        <f ca="1">SUMPRODUCT(AnnualDataCVM!$F$49:$GB$49,PYPQly!F111:GB111)</f>
        <v>218112.31761618814</v>
      </c>
      <c r="AB111" s="18">
        <f ca="1">SUMPRODUCT(AnnualDataCVM!$F$49:$GB$49,CYPQly!F111:GB111)</f>
        <v>221760.84004835764</v>
      </c>
      <c r="AC111">
        <f t="shared" ca="1" si="242"/>
        <v>1.1074207600772685</v>
      </c>
      <c r="AD111" s="18">
        <f t="shared" ref="AD111:AD129" ca="1" si="246">AA111*AC111</f>
        <v>241542.10855673367</v>
      </c>
      <c r="AE111" s="61">
        <f ca="1">AD111*OFFSET(AggregationAnnual!$X$14,B111,0)/SUMIF($B$15:$B$138,B111,$AD$15:$AD$138)</f>
        <v>241743.14031062482</v>
      </c>
      <c r="AF111" s="19">
        <f t="shared" ca="1" si="188"/>
        <v>3.4727906962396915</v>
      </c>
      <c r="AG111" s="62">
        <f t="shared" ca="1" si="233"/>
        <v>91.151707434949415</v>
      </c>
      <c r="AH111">
        <f t="shared" ca="1" si="234"/>
        <v>2.0616890145426395E-3</v>
      </c>
      <c r="AI111" s="19">
        <f t="shared" ca="1" si="80"/>
        <v>1.4604816017683486</v>
      </c>
      <c r="AJ111" s="19"/>
      <c r="AK111">
        <f t="shared" ca="1" si="235"/>
        <v>0.96735106725108777</v>
      </c>
      <c r="AL111">
        <f t="shared" si="236"/>
        <v>1.3167974869023269</v>
      </c>
      <c r="AM111">
        <f t="shared" ca="1" si="81"/>
        <v>0.33565473262351375</v>
      </c>
      <c r="AN111">
        <f t="shared" si="81"/>
        <v>60.052683217768021</v>
      </c>
      <c r="AO111">
        <f t="shared" ca="1" si="207"/>
        <v>165.18478908819171</v>
      </c>
      <c r="AP111">
        <f t="shared" ca="1" si="208"/>
        <v>143.67712428069873</v>
      </c>
      <c r="AQ111">
        <f t="shared" si="237"/>
        <v>408595</v>
      </c>
      <c r="AR111">
        <f>QuarterlyDataCP!D111</f>
        <v>408595</v>
      </c>
      <c r="AS111">
        <f t="shared" si="229"/>
        <v>0.46070558866359107</v>
      </c>
      <c r="AT111">
        <f>QuarterlyDataCP!D111-QuarterlyDataCP!FD111-QuarterlyDataCP!FG111-QuarterlyDataCP!FI111</f>
        <v>358153</v>
      </c>
      <c r="AU111">
        <f t="shared" si="230"/>
        <v>0.52559101836366018</v>
      </c>
      <c r="AV111">
        <f>QuarterlyDataCP!GD111</f>
        <v>71636</v>
      </c>
      <c r="AW111" s="15">
        <f t="shared" si="231"/>
        <v>0.32509654962718909</v>
      </c>
      <c r="AX111" s="15"/>
      <c r="AY111">
        <f t="shared" ref="AY111:AY138" si="247">(N111/N107-1)*100</f>
        <v>3.7849341426972494</v>
      </c>
      <c r="AZ111">
        <f t="shared" ref="AZ111:AZ138" si="248">(Y111/Y107-1)*100</f>
        <v>4.9839917671945511</v>
      </c>
    </row>
    <row r="112" spans="2:52" x14ac:dyDescent="0.25">
      <c r="B112" s="18">
        <f t="shared" si="178"/>
        <v>25</v>
      </c>
      <c r="C112" s="1">
        <v>41791</v>
      </c>
      <c r="E112" s="18">
        <f ca="1">SUMPRODUCT(AnnualDataCVM!$F$48:$GB$48,PYPQly!F112:GB112)</f>
        <v>407512.80032274878</v>
      </c>
      <c r="F112" s="18">
        <f ca="1">SUMPRODUCT(AnnualDataCVM!$F$48:$GB$48,CYPQly!F112:GB112)</f>
        <v>414057.3347937658</v>
      </c>
      <c r="G112">
        <f ca="1">G113</f>
        <v>1.0893889601746816</v>
      </c>
      <c r="H112" s="18">
        <f t="shared" ca="1" si="224"/>
        <v>443939.94580147194</v>
      </c>
      <c r="I112" s="23">
        <f ca="1">H112*OFFSET(AggregationAnnual!$E$14,B112,0)/SUMIF($B$15:$B$138,B112,$H$15:$H$138)</f>
        <v>444478.9135147162</v>
      </c>
      <c r="J112" s="24">
        <f>QuarterlyDataCVM!D112</f>
        <v>444490</v>
      </c>
      <c r="K112" s="15">
        <f t="shared" ca="1" si="179"/>
        <v>-2.4942035329877932E-3</v>
      </c>
      <c r="L112" s="19">
        <f t="shared" ca="1" si="186"/>
        <v>3.0397702761507439</v>
      </c>
      <c r="N112">
        <f>SUMPRODUCT(QuarterlyDataCP!$F$1:$GB$1,QuarterlyDataCP!F112:GB112)</f>
        <v>191215</v>
      </c>
      <c r="O112">
        <f t="shared" si="225"/>
        <v>5.3874559082892404</v>
      </c>
      <c r="P112" s="18">
        <f ca="1">SUMPRODUCT(AnnualDataCVM!$F$1:$GB$1,PYPQly!F112:GB112)</f>
        <v>188258.62300511007</v>
      </c>
      <c r="Q112" s="18">
        <f ca="1">SUMPRODUCT(AnnualDataCVM!$F$1:$GB$1,CYPQly!F112:GB112)</f>
        <v>191218.1747416697</v>
      </c>
      <c r="R112">
        <f ca="1">R113</f>
        <v>1.0685916516193061</v>
      </c>
      <c r="S112" s="18">
        <f t="shared" ca="1" si="244"/>
        <v>201171.59288860689</v>
      </c>
      <c r="T112" s="61">
        <f ca="1">S112*OFFSET(AggregationAnnual!$U$14,B112,0)/SUMIF($B$15:$B$138,B112,$S$15:$S$138)</f>
        <v>201513.49378939698</v>
      </c>
      <c r="U112" s="19">
        <f t="shared" ca="1" si="187"/>
        <v>2.9177463936692627</v>
      </c>
      <c r="V112" s="58">
        <f t="shared" ca="1" si="232"/>
        <v>94.88942720621975</v>
      </c>
      <c r="W112" s="19">
        <f t="shared" ca="1" si="245"/>
        <v>2.3996925711656347</v>
      </c>
      <c r="X112" s="19"/>
      <c r="Y112">
        <f>SUMPRODUCT(QuarterlyDataCP!$F$141:$GB$141,QuarterlyDataCP!F112:GB112)</f>
        <v>221535</v>
      </c>
      <c r="Z112">
        <f t="shared" si="227"/>
        <v>4.4892626534664748</v>
      </c>
      <c r="AA112" s="18">
        <f ca="1">SUMPRODUCT(AnnualDataCVM!$F$49:$GB$49,PYPQly!F112:GB112)</f>
        <v>219254.17731763842</v>
      </c>
      <c r="AB112" s="18">
        <f ca="1">SUMPRODUCT(AnnualDataCVM!$F$49:$GB$49,CYPQly!F112:GB112)</f>
        <v>222839.16005209615</v>
      </c>
      <c r="AC112">
        <f ca="1">AC113</f>
        <v>1.1074207600772685</v>
      </c>
      <c r="AD112" s="18">
        <f t="shared" ca="1" si="246"/>
        <v>242806.62769521534</v>
      </c>
      <c r="AE112" s="61">
        <f ca="1">AD112*OFFSET(AggregationAnnual!$X$14,B112,0)/SUMIF($B$15:$B$138,B112,$AD$15:$AD$138)</f>
        <v>243008.71188878981</v>
      </c>
      <c r="AF112" s="19">
        <f t="shared" ca="1" si="188"/>
        <v>3.1447177865052689</v>
      </c>
      <c r="AG112" s="62">
        <f t="shared" ca="1" si="233"/>
        <v>91.163398331736758</v>
      </c>
      <c r="AH112">
        <f t="shared" ca="1" si="234"/>
        <v>1.8473669600458337E-3</v>
      </c>
      <c r="AI112" s="19">
        <f t="shared" ref="AI112:AI122" ca="1" si="249">100*(AG112/AG108-1)</f>
        <v>1.3035518403804458</v>
      </c>
      <c r="AJ112" s="19"/>
      <c r="AK112">
        <f t="shared" ca="1" si="235"/>
        <v>0.96073293954672789</v>
      </c>
      <c r="AL112">
        <f t="shared" si="236"/>
        <v>0.83328063002041675</v>
      </c>
      <c r="AM112">
        <f t="shared" ref="AM112:AN138" ca="1" si="250">(AK112/AK108-1)*100</f>
        <v>-1.0704531461590117</v>
      </c>
      <c r="AN112">
        <f t="shared" si="250"/>
        <v>1.1254869786141208</v>
      </c>
      <c r="AO112">
        <f t="shared" ca="1" si="207"/>
        <v>166.62430484968388</v>
      </c>
      <c r="AP112">
        <f t="shared" ca="1" si="208"/>
        <v>144.42930150768638</v>
      </c>
      <c r="AQ112">
        <f t="shared" si="237"/>
        <v>412750</v>
      </c>
      <c r="AR112">
        <f>QuarterlyDataCP!D112</f>
        <v>412750</v>
      </c>
      <c r="AS112">
        <f t="shared" si="229"/>
        <v>0.46327074500302845</v>
      </c>
      <c r="AT112">
        <f>QuarterlyDataCP!D112-QuarterlyDataCP!FD112-QuarterlyDataCP!FG112-QuarterlyDataCP!FI112</f>
        <v>361696</v>
      </c>
      <c r="AU112">
        <f t="shared" si="230"/>
        <v>0.52866219145359639</v>
      </c>
      <c r="AV112">
        <f>QuarterlyDataCP!GD112</f>
        <v>71187</v>
      </c>
      <c r="AW112" s="15">
        <f t="shared" si="231"/>
        <v>0.32133522919628954</v>
      </c>
      <c r="AX112" s="15"/>
      <c r="AY112">
        <f t="shared" si="247"/>
        <v>5.3874559082892404</v>
      </c>
      <c r="AZ112">
        <f t="shared" si="248"/>
        <v>4.4892626534664748</v>
      </c>
    </row>
    <row r="113" spans="2:52" x14ac:dyDescent="0.25">
      <c r="B113" s="18">
        <f t="shared" si="178"/>
        <v>25</v>
      </c>
      <c r="C113" s="1">
        <v>41883</v>
      </c>
      <c r="E113" s="18">
        <f ca="1">SUMPRODUCT(AnnualDataCVM!$F$48:$GB$48,PYPQly!F113:GB113)</f>
        <v>410145.80601276213</v>
      </c>
      <c r="F113" s="18">
        <f ca="1">SUMPRODUCT(AnnualDataCVM!$F$48:$GB$48,CYPQly!F113:GB113)</f>
        <v>416727.63251047698</v>
      </c>
      <c r="G113">
        <f ca="1">G114*F114/E114</f>
        <v>1.0893889601746816</v>
      </c>
      <c r="H113" s="18">
        <f t="shared" ca="1" si="224"/>
        <v>446808.31313224958</v>
      </c>
      <c r="I113" s="23">
        <f ca="1">H113*OFFSET(AggregationAnnual!$E$14,B113,0)/SUMIF($B$15:$B$138,B113,$H$15:$H$138)</f>
        <v>447350.763202501</v>
      </c>
      <c r="J113" s="24">
        <f>QuarterlyDataCVM!D113</f>
        <v>447343</v>
      </c>
      <c r="K113" s="15">
        <f t="shared" ca="1" si="179"/>
        <v>1.735402700164812E-3</v>
      </c>
      <c r="L113" s="19">
        <f t="shared" ca="1" si="186"/>
        <v>2.7972774877223161</v>
      </c>
      <c r="N113">
        <f>SUMPRODUCT(QuarterlyDataCP!$F$1:$GB$1,QuarterlyDataCP!F113:GB113)</f>
        <v>192286</v>
      </c>
      <c r="O113">
        <f t="shared" si="225"/>
        <v>3.5148069790102099</v>
      </c>
      <c r="P113" s="18">
        <f ca="1">SUMPRODUCT(AnnualDataCVM!$F$1:$GB$1,PYPQly!F113:GB113)</f>
        <v>189237.16259842418</v>
      </c>
      <c r="Q113" s="18">
        <f ca="1">SUMPRODUCT(AnnualDataCVM!$F$1:$GB$1,CYPQly!F113:GB113)</f>
        <v>192183.90207354305</v>
      </c>
      <c r="R113">
        <f ca="1">R114*Q114/P114</f>
        <v>1.0685916516193061</v>
      </c>
      <c r="S113" s="18">
        <f t="shared" ca="1" si="244"/>
        <v>202217.25212880128</v>
      </c>
      <c r="T113" s="61">
        <f ca="1">S113*OFFSET(AggregationAnnual!$U$14,B113,0)/SUMIF($B$15:$B$138,B113,$S$15:$S$138)</f>
        <v>202560.93017829815</v>
      </c>
      <c r="U113" s="19">
        <f t="shared" ca="1" si="187"/>
        <v>2.4111458809737973</v>
      </c>
      <c r="V113" s="58">
        <f t="shared" ca="1" si="232"/>
        <v>94.927486673143761</v>
      </c>
      <c r="W113" s="19">
        <f t="shared" ca="1" si="245"/>
        <v>1.0776767397165488</v>
      </c>
      <c r="X113" s="19"/>
      <c r="Y113">
        <f>SUMPRODUCT(QuarterlyDataCP!$F$141:$GB$141,QuarterlyDataCP!F113:GB113)</f>
        <v>225195</v>
      </c>
      <c r="Z113">
        <f t="shared" si="227"/>
        <v>5.2795205280923074</v>
      </c>
      <c r="AA113" s="18">
        <f ca="1">SUMPRODUCT(AnnualDataCVM!$F$49:$GB$49,PYPQly!F113:GB113)</f>
        <v>220908.64341433786</v>
      </c>
      <c r="AB113" s="18">
        <f ca="1">SUMPRODUCT(AnnualDataCVM!$F$49:$GB$49,CYPQly!F113:GB113)</f>
        <v>224543.73043693404</v>
      </c>
      <c r="AC113">
        <f ca="1">AC114*AB114/AA114</f>
        <v>1.1074207600772685</v>
      </c>
      <c r="AD113" s="18">
        <f t="shared" ca="1" si="246"/>
        <v>244638.81779754433</v>
      </c>
      <c r="AE113" s="61">
        <f ca="1">AD113*OFFSET(AggregationAnnual!$X$14,B113,0)/SUMIF($B$15:$B$138,B113,$AD$15:$AD$138)</f>
        <v>244842.42689454841</v>
      </c>
      <c r="AF113" s="19">
        <f t="shared" ca="1" si="188"/>
        <v>3.1294813345031258</v>
      </c>
      <c r="AG113" s="62">
        <f t="shared" ca="1" si="233"/>
        <v>91.975481070112735</v>
      </c>
      <c r="AH113">
        <f t="shared" ca="1" si="234"/>
        <v>2.1562931698786633E-3</v>
      </c>
      <c r="AI113" s="19">
        <f t="shared" ca="1" si="249"/>
        <v>2.0847958951868195</v>
      </c>
      <c r="AJ113" s="19"/>
      <c r="AK113">
        <f t="shared" ca="1" si="235"/>
        <v>0.96890252016051548</v>
      </c>
      <c r="AL113">
        <f t="shared" si="236"/>
        <v>1.5020797897638893</v>
      </c>
      <c r="AM113">
        <f t="shared" ca="1" si="250"/>
        <v>0.99638138504478668</v>
      </c>
      <c r="AN113">
        <f t="shared" si="250"/>
        <v>186.3201284883009</v>
      </c>
      <c r="AO113">
        <f t="shared" ca="1" si="207"/>
        <v>167.490392558715</v>
      </c>
      <c r="AP113">
        <f t="shared" ca="1" si="208"/>
        <v>145.51914793906488</v>
      </c>
      <c r="AQ113">
        <f t="shared" si="237"/>
        <v>417481</v>
      </c>
      <c r="AR113">
        <f>QuarterlyDataCP!D113</f>
        <v>417481</v>
      </c>
      <c r="AS113">
        <f t="shared" si="229"/>
        <v>0.46058623027155726</v>
      </c>
      <c r="AT113">
        <f>QuarterlyDataCP!D113-QuarterlyDataCP!FD113-QuarterlyDataCP!FG113-QuarterlyDataCP!FI113</f>
        <v>366398</v>
      </c>
      <c r="AU113">
        <f t="shared" si="230"/>
        <v>0.52480089956822906</v>
      </c>
      <c r="AV113">
        <f>QuarterlyDataCP!GD113</f>
        <v>72767</v>
      </c>
      <c r="AW113" s="15">
        <f t="shared" si="231"/>
        <v>0.32312884389085017</v>
      </c>
      <c r="AX113" s="15"/>
      <c r="AY113">
        <f t="shared" si="247"/>
        <v>3.5148069790102099</v>
      </c>
      <c r="AZ113">
        <f t="shared" si="248"/>
        <v>5.2795205280923074</v>
      </c>
    </row>
    <row r="114" spans="2:52" x14ac:dyDescent="0.25">
      <c r="B114" s="18">
        <f t="shared" si="178"/>
        <v>25</v>
      </c>
      <c r="C114" s="1">
        <v>41974</v>
      </c>
      <c r="E114" s="18">
        <f ca="1">SUMPRODUCT(AnnualDataCVM!$F$48:$GB$48,PYPQly!F114:GB114)</f>
        <v>412516.06167203857</v>
      </c>
      <c r="F114" s="18">
        <f ca="1">SUMPRODUCT(AnnualDataCVM!$F$48:$GB$48,CYPQly!F114:GB114)</f>
        <v>419086.11011508142</v>
      </c>
      <c r="G114">
        <f t="shared" ref="G114:G115" ca="1" si="251">G115</f>
        <v>1.0723105171795215</v>
      </c>
      <c r="H114" s="18">
        <f t="shared" ref="H114" ca="1" si="252">F114*G114</f>
        <v>449390.44348025689</v>
      </c>
      <c r="I114" s="23">
        <f ca="1">H114*OFFSET(AggregationAnnual!$E$14,B114,0)/SUMIF($B$15:$B$138,B114,$H$15:$H$138)</f>
        <v>449936.02839994489</v>
      </c>
      <c r="J114" s="24">
        <f>QuarterlyDataCVM!D114</f>
        <v>449924</v>
      </c>
      <c r="K114" s="15">
        <f t="shared" ca="1" si="179"/>
        <v>2.6734292780217217E-3</v>
      </c>
      <c r="L114" s="19">
        <f t="shared" ca="1" si="186"/>
        <v>2.6963575046475841</v>
      </c>
      <c r="N114">
        <f>SUMPRODUCT(QuarterlyDataCP!$F$1:$GB$1,QuarterlyDataCP!F114:GB114)</f>
        <v>194916</v>
      </c>
      <c r="O114">
        <f t="shared" si="225"/>
        <v>4.6832370190551975</v>
      </c>
      <c r="P114" s="18">
        <f ca="1">SUMPRODUCT(AnnualDataCVM!$F$1:$GB$1,PYPQly!F114:GB114)</f>
        <v>190683.35484597413</v>
      </c>
      <c r="Q114" s="18">
        <f ca="1">SUMPRODUCT(AnnualDataCVM!$F$1:$GB$1,CYPQly!F114:GB114)</f>
        <v>193657.84065246931</v>
      </c>
      <c r="R114">
        <f t="shared" ref="R114:R115" ca="1" si="253">R115</f>
        <v>1.0521786280620267</v>
      </c>
      <c r="S114" s="18">
        <f t="shared" ref="S114" ca="1" si="254">Q114*R114</f>
        <v>203762.64109116973</v>
      </c>
      <c r="T114" s="61">
        <f ca="1">S114*OFFSET(AggregationAnnual!$U$14,B114,0)/SUMIF($B$15:$B$138,B114,$S$15:$S$138)</f>
        <v>204108.94560432737</v>
      </c>
      <c r="U114" s="19">
        <f t="shared" ca="1" si="187"/>
        <v>2.9469427086302291</v>
      </c>
      <c r="V114" s="58">
        <f t="shared" ca="1" si="232"/>
        <v>95.496059431834894</v>
      </c>
      <c r="W114" s="19">
        <f t="shared" ca="1" si="245"/>
        <v>1.6865914273328064</v>
      </c>
      <c r="X114" s="19"/>
      <c r="Y114">
        <f>SUMPRODUCT(QuarterlyDataCP!$F$141:$GB$141,QuarterlyDataCP!F114:GB114)</f>
        <v>227489</v>
      </c>
      <c r="Z114">
        <f t="shared" si="227"/>
        <v>4.2513702271185894</v>
      </c>
      <c r="AA114" s="18">
        <f ca="1">SUMPRODUCT(AnnualDataCVM!$F$49:$GB$49,PYPQly!F114:GB114)</f>
        <v>221832.70682606433</v>
      </c>
      <c r="AB114" s="18">
        <f ca="1">SUMPRODUCT(AnnualDataCVM!$F$49:$GB$49,CYPQly!F114:GB114)</f>
        <v>225428.26946261211</v>
      </c>
      <c r="AC114">
        <f t="shared" ref="AC114:AC115" ca="1" si="255">AC115</f>
        <v>1.0897574886634249</v>
      </c>
      <c r="AD114" s="18">
        <f t="shared" ref="AD114" ca="1" si="256">AB114*AC114</f>
        <v>245662.14480331802</v>
      </c>
      <c r="AE114" s="61">
        <f ca="1">AD114*OFFSET(AggregationAnnual!$X$14,B114,0)/SUMIF($B$15:$B$138,B114,$AD$15:$AD$138)</f>
        <v>245866.605599531</v>
      </c>
      <c r="AF114" s="19">
        <f t="shared" ca="1" si="188"/>
        <v>2.48376170089597</v>
      </c>
      <c r="AG114" s="62">
        <f t="shared" ca="1" si="233"/>
        <v>92.525375475568012</v>
      </c>
      <c r="AH114">
        <f t="shared" ca="1" si="234"/>
        <v>1.729136910135428E-3</v>
      </c>
      <c r="AI114" s="19">
        <f t="shared" ca="1" si="249"/>
        <v>1.7247693652985285</v>
      </c>
      <c r="AJ114" s="19"/>
      <c r="AK114">
        <f t="shared" ca="1" si="235"/>
        <v>0.96889207812404698</v>
      </c>
      <c r="AL114">
        <f t="shared" si="236"/>
        <v>0.90778455367955446</v>
      </c>
      <c r="AM114">
        <f t="shared" ca="1" si="250"/>
        <v>3.754471207051413E-2</v>
      </c>
      <c r="AN114">
        <f t="shared" si="250"/>
        <v>25.312515191923389</v>
      </c>
      <c r="AO114">
        <f t="shared" ca="1" si="207"/>
        <v>168.77039118018837</v>
      </c>
      <c r="AP114">
        <f t="shared" ca="1" si="208"/>
        <v>146.12785621882142</v>
      </c>
      <c r="AQ114">
        <f t="shared" si="237"/>
        <v>422405</v>
      </c>
      <c r="AR114">
        <f>QuarterlyDataCP!D114</f>
        <v>422407</v>
      </c>
      <c r="AS114">
        <f t="shared" si="229"/>
        <v>0.46144121664650445</v>
      </c>
      <c r="AT114">
        <f>QuarterlyDataCP!D114-QuarterlyDataCP!FD114-QuarterlyDataCP!FG114-QuarterlyDataCP!FI114</f>
        <v>371274</v>
      </c>
      <c r="AU114">
        <f t="shared" si="230"/>
        <v>0.52499232372856708</v>
      </c>
      <c r="AV114">
        <f>QuarterlyDataCP!GD114</f>
        <v>72981</v>
      </c>
      <c r="AW114" s="15">
        <f t="shared" si="231"/>
        <v>0.3208111161418794</v>
      </c>
      <c r="AX114" s="15"/>
      <c r="AY114">
        <f t="shared" si="247"/>
        <v>4.6832370190551975</v>
      </c>
      <c r="AZ114">
        <f t="shared" si="248"/>
        <v>4.2513702271185894</v>
      </c>
    </row>
    <row r="115" spans="2:52" x14ac:dyDescent="0.25">
      <c r="B115" s="18">
        <f t="shared" si="178"/>
        <v>26</v>
      </c>
      <c r="C115" s="1">
        <v>42064</v>
      </c>
      <c r="E115" s="18">
        <f ca="1">SUMPRODUCT(AnnualDataCVM!$F$48:$GB$48,PYPQly!F115:GB115)</f>
        <v>420766.63135644083</v>
      </c>
      <c r="F115" s="18">
        <f ca="1">SUMPRODUCT(AnnualDataCVM!$F$48:$GB$48,CYPQly!F115:GB115)</f>
        <v>424721.49717173394</v>
      </c>
      <c r="G115">
        <f t="shared" ca="1" si="251"/>
        <v>1.0723105171795215</v>
      </c>
      <c r="H115" s="18">
        <f t="shared" ca="1" si="224"/>
        <v>451192.48408171016</v>
      </c>
      <c r="I115" s="23">
        <f ca="1">H115*OFFSET(AggregationAnnual!$E$14,B115,0)/SUMIF($B$15:$B$138,B115,$H$15:$H$138)</f>
        <v>451666.05399891274</v>
      </c>
      <c r="J115" s="24">
        <f>QuarterlyDataCVM!D115</f>
        <v>451703</v>
      </c>
      <c r="K115" s="15">
        <f t="shared" ca="1" si="179"/>
        <v>-8.1792684766934798E-3</v>
      </c>
      <c r="L115" s="19">
        <f t="shared" ca="1" si="186"/>
        <v>2.3119981982251403</v>
      </c>
      <c r="N115">
        <f>SUMPRODUCT(QuarterlyDataCP!$F$1:$GB$1,QuarterlyDataCP!F115:GB115)</f>
        <v>194240</v>
      </c>
      <c r="O115">
        <f t="shared" si="225"/>
        <v>3.1863239872079507</v>
      </c>
      <c r="P115" s="18">
        <f ca="1">SUMPRODUCT(AnnualDataCVM!$F$1:$GB$1,PYPQly!F115:GB115)</f>
        <v>194104.08692495027</v>
      </c>
      <c r="Q115" s="18">
        <f ca="1">SUMPRODUCT(AnnualDataCVM!$F$1:$GB$1,CYPQly!F115:GB115)</f>
        <v>193998.79904700554</v>
      </c>
      <c r="R115">
        <f t="shared" ca="1" si="253"/>
        <v>1.0521786280620267</v>
      </c>
      <c r="S115" s="18">
        <f t="shared" ca="1" si="244"/>
        <v>204232.17188192654</v>
      </c>
      <c r="T115" s="61">
        <f ca="1">S115*OFFSET(AggregationAnnual!$U$14,B115,0)/SUMIF($B$15:$B$138,B115,$S$15:$S$138)</f>
        <v>204559.71693078169</v>
      </c>
      <c r="U115" s="19">
        <f t="shared" ca="1" si="187"/>
        <v>2.396303443389125</v>
      </c>
      <c r="V115" s="58">
        <f t="shared" ca="1" si="232"/>
        <v>94.955156818938278</v>
      </c>
      <c r="W115" s="19">
        <f t="shared" ca="1" si="245"/>
        <v>0.7715322890104126</v>
      </c>
      <c r="X115" s="19"/>
      <c r="Y115">
        <f>SUMPRODUCT(QuarterlyDataCP!$F$141:$GB$141,QuarterlyDataCP!F115:GB115)</f>
        <v>229983</v>
      </c>
      <c r="Z115">
        <f t="shared" si="227"/>
        <v>4.3702604457393379</v>
      </c>
      <c r="AA115" s="18">
        <f ca="1">SUMPRODUCT(AnnualDataCVM!$F$49:$GB$49,PYPQly!F115:GB115)</f>
        <v>226662.54443149082</v>
      </c>
      <c r="AB115" s="18">
        <f ca="1">SUMPRODUCT(AnnualDataCVM!$F$49:$GB$49,CYPQly!F115:GB115)</f>
        <v>230722.69812472822</v>
      </c>
      <c r="AC115">
        <f t="shared" ca="1" si="255"/>
        <v>1.0897574886634249</v>
      </c>
      <c r="AD115" s="18">
        <f t="shared" ca="1" si="246"/>
        <v>247007.20519372341</v>
      </c>
      <c r="AE115" s="61">
        <f ca="1">AD115*OFFSET(AggregationAnnual!$X$14,B115,0)/SUMIF($B$15:$B$138,B115,$AD$15:$AD$138)</f>
        <v>247157.79849807554</v>
      </c>
      <c r="AF115" s="19">
        <f t="shared" ca="1" si="188"/>
        <v>2.2398394347377337</v>
      </c>
      <c r="AG115" s="62">
        <f t="shared" ca="1" si="233"/>
        <v>93.051079673616172</v>
      </c>
      <c r="AH115">
        <f t="shared" ca="1" si="234"/>
        <v>1.7682065758379726E-3</v>
      </c>
      <c r="AI115" s="19">
        <f t="shared" ca="1" si="249"/>
        <v>2.0837483927794276</v>
      </c>
      <c r="AJ115" s="19"/>
      <c r="AK115">
        <f t="shared" ca="1" si="235"/>
        <v>0.97994761728472712</v>
      </c>
      <c r="AL115">
        <f t="shared" si="236"/>
        <v>1.3715681340894728</v>
      </c>
      <c r="AM115">
        <f t="shared" ca="1" si="250"/>
        <v>1.3021694460352284</v>
      </c>
      <c r="AN115">
        <f t="shared" si="250"/>
        <v>4.1593827245212989</v>
      </c>
      <c r="AO115">
        <f t="shared" ca="1" si="207"/>
        <v>169.14311787706711</v>
      </c>
      <c r="AP115">
        <f t="shared" ca="1" si="208"/>
        <v>146.89526116903497</v>
      </c>
      <c r="AQ115">
        <f t="shared" si="237"/>
        <v>424223</v>
      </c>
      <c r="AR115">
        <f>QuarterlyDataCP!D115</f>
        <v>424224</v>
      </c>
      <c r="AS115">
        <f t="shared" si="229"/>
        <v>0.45787131326846192</v>
      </c>
      <c r="AT115">
        <f>QuarterlyDataCP!D115-QuarterlyDataCP!FD115-QuarterlyDataCP!FG115-QuarterlyDataCP!FI115</f>
        <v>373018</v>
      </c>
      <c r="AU115">
        <f t="shared" si="230"/>
        <v>0.52072554139478522</v>
      </c>
      <c r="AV115">
        <f>QuarterlyDataCP!GD115</f>
        <v>73423</v>
      </c>
      <c r="AW115" s="15">
        <f t="shared" si="231"/>
        <v>0.31925403181974321</v>
      </c>
      <c r="AX115" s="15"/>
      <c r="AY115">
        <f t="shared" si="247"/>
        <v>3.1863239872079507</v>
      </c>
      <c r="AZ115">
        <f t="shared" si="248"/>
        <v>4.3702604457393379</v>
      </c>
    </row>
    <row r="116" spans="2:52" x14ac:dyDescent="0.25">
      <c r="B116" s="18">
        <f t="shared" si="178"/>
        <v>26</v>
      </c>
      <c r="C116" s="1">
        <v>42156</v>
      </c>
      <c r="E116" s="18">
        <f ca="1">SUMPRODUCT(AnnualDataCVM!$F$48:$GB$48,PYPQly!F116:GB116)</f>
        <v>423805.94049905811</v>
      </c>
      <c r="F116" s="18">
        <f ca="1">SUMPRODUCT(AnnualDataCVM!$F$48:$GB$48,CYPQly!F116:GB116)</f>
        <v>427189.78038138698</v>
      </c>
      <c r="G116">
        <f ca="1">G117</f>
        <v>1.0723105171795215</v>
      </c>
      <c r="H116" s="18">
        <f t="shared" ca="1" si="224"/>
        <v>454451.56724029855</v>
      </c>
      <c r="I116" s="23">
        <f ca="1">H116*OFFSET(AggregationAnnual!$E$14,B116,0)/SUMIF($B$15:$B$138,B116,$H$15:$H$138)</f>
        <v>454928.557878803</v>
      </c>
      <c r="J116" s="24">
        <f>QuarterlyDataCVM!D116</f>
        <v>454946</v>
      </c>
      <c r="K116" s="15">
        <f t="shared" ca="1" si="179"/>
        <v>-3.8338882410227093E-3</v>
      </c>
      <c r="L116" s="19">
        <f t="shared" ca="1" si="186"/>
        <v>2.3509876501128568</v>
      </c>
      <c r="N116">
        <f>SUMPRODUCT(QuarterlyDataCP!$F$1:$GB$1,QuarterlyDataCP!F116:GB116)</f>
        <v>193633</v>
      </c>
      <c r="O116">
        <f t="shared" si="225"/>
        <v>1.2645451455168155</v>
      </c>
      <c r="P116" s="18">
        <f ca="1">SUMPRODUCT(AnnualDataCVM!$F$1:$GB$1,PYPQly!F116:GB116)</f>
        <v>194568.85669188327</v>
      </c>
      <c r="Q116" s="18">
        <f ca="1">SUMPRODUCT(AnnualDataCVM!$F$1:$GB$1,CYPQly!F116:GB116)</f>
        <v>193849.27882775691</v>
      </c>
      <c r="R116">
        <f ca="1">R117</f>
        <v>1.0521786280620267</v>
      </c>
      <c r="S116" s="18">
        <f t="shared" ca="1" si="244"/>
        <v>204721.1926976628</v>
      </c>
      <c r="T116" s="61">
        <f ca="1">S116*OFFSET(AggregationAnnual!$U$14,B116,0)/SUMIF($B$15:$B$138,B116,$S$15:$S$138)</f>
        <v>205049.52203209602</v>
      </c>
      <c r="U116" s="19">
        <f t="shared" ca="1" si="187"/>
        <v>1.7547352170840691</v>
      </c>
      <c r="V116" s="58">
        <f t="shared" ca="1" si="232"/>
        <v>94.432309854246327</v>
      </c>
      <c r="W116" s="19">
        <f t="shared" ca="1" si="245"/>
        <v>-0.48173686514092484</v>
      </c>
      <c r="X116" s="19"/>
      <c r="Y116">
        <f>SUMPRODUCT(QuarterlyDataCP!$F$141:$GB$141,QuarterlyDataCP!F116:GB116)</f>
        <v>232083</v>
      </c>
      <c r="Z116">
        <f t="shared" si="227"/>
        <v>4.7613243956936779</v>
      </c>
      <c r="AA116" s="18">
        <f ca="1">SUMPRODUCT(AnnualDataCVM!$F$49:$GB$49,PYPQly!F116:GB116)</f>
        <v>229237.08380717487</v>
      </c>
      <c r="AB116" s="18">
        <f ca="1">SUMPRODUCT(AnnualDataCVM!$F$49:$GB$49,CYPQly!F116:GB116)</f>
        <v>233340.50155363037</v>
      </c>
      <c r="AC116">
        <f ca="1">AC117</f>
        <v>1.0897574886634249</v>
      </c>
      <c r="AD116" s="18">
        <f t="shared" ca="1" si="246"/>
        <v>249812.82875823395</v>
      </c>
      <c r="AE116" s="61">
        <f ca="1">AD116*OFFSET(AggregationAnnual!$X$14,B116,0)/SUMIF($B$15:$B$138,B116,$AD$15:$AD$138)</f>
        <v>249965.13257189296</v>
      </c>
      <c r="AF116" s="19">
        <f t="shared" ca="1" si="188"/>
        <v>2.862621931960474</v>
      </c>
      <c r="AG116" s="62">
        <f t="shared" ca="1" si="233"/>
        <v>92.846149225732574</v>
      </c>
      <c r="AH116">
        <f t="shared" ca="1" si="234"/>
        <v>1.9047954195468698E-3</v>
      </c>
      <c r="AI116" s="19">
        <f t="shared" ca="1" si="249"/>
        <v>1.8458624017858805</v>
      </c>
      <c r="AJ116" s="19"/>
      <c r="AK116">
        <f t="shared" ca="1" si="235"/>
        <v>0.98320319993271421</v>
      </c>
      <c r="AL116">
        <f t="shared" si="236"/>
        <v>3.7652466680007222</v>
      </c>
      <c r="AM116">
        <f t="shared" ca="1" si="250"/>
        <v>2.3388664488372513</v>
      </c>
      <c r="AN116">
        <f t="shared" si="250"/>
        <v>351.85817746759182</v>
      </c>
      <c r="AO116">
        <f t="shared" ca="1" si="207"/>
        <v>169.54812020710276</v>
      </c>
      <c r="AP116">
        <f t="shared" ca="1" si="208"/>
        <v>148.56376636882274</v>
      </c>
      <c r="AQ116">
        <f t="shared" si="237"/>
        <v>425716</v>
      </c>
      <c r="AR116">
        <f>QuarterlyDataCP!D116</f>
        <v>425717</v>
      </c>
      <c r="AS116">
        <f t="shared" si="229"/>
        <v>0.45483971746488866</v>
      </c>
      <c r="AT116">
        <f>QuarterlyDataCP!D116-QuarterlyDataCP!FD116-QuarterlyDataCP!FG116-QuarterlyDataCP!FI116</f>
        <v>374493</v>
      </c>
      <c r="AU116">
        <f t="shared" si="230"/>
        <v>0.51705372330056909</v>
      </c>
      <c r="AV116">
        <f>QuarterlyDataCP!GD116</f>
        <v>72882</v>
      </c>
      <c r="AW116" s="15">
        <f t="shared" si="231"/>
        <v>0.31403420328072285</v>
      </c>
      <c r="AX116" s="15"/>
      <c r="AY116">
        <f t="shared" si="247"/>
        <v>1.2645451455168155</v>
      </c>
      <c r="AZ116">
        <f t="shared" si="248"/>
        <v>4.7613243956936779</v>
      </c>
    </row>
    <row r="117" spans="2:52" x14ac:dyDescent="0.25">
      <c r="B117" s="18">
        <f t="shared" si="178"/>
        <v>26</v>
      </c>
      <c r="C117" s="1">
        <v>42248</v>
      </c>
      <c r="E117" s="18">
        <f ca="1">SUMPRODUCT(AnnualDataCVM!$F$48:$GB$48,PYPQly!F117:GB117)</f>
        <v>425387.06901191082</v>
      </c>
      <c r="F117" s="18">
        <f ca="1">SUMPRODUCT(AnnualDataCVM!$F$48:$GB$48,CYPQly!F117:GB117)</f>
        <v>428815.82911373337</v>
      </c>
      <c r="G117">
        <f ca="1">G118*F118/E118</f>
        <v>1.0723105171795215</v>
      </c>
      <c r="H117" s="18">
        <f t="shared" ca="1" si="224"/>
        <v>456147.02797364292</v>
      </c>
      <c r="I117" s="23">
        <f ca="1">H117*OFFSET(AggregationAnnual!$E$14,B117,0)/SUMIF($B$15:$B$138,B117,$H$15:$H$138)</f>
        <v>456625.79816129198</v>
      </c>
      <c r="J117" s="24">
        <f>QuarterlyDataCVM!D117</f>
        <v>456619</v>
      </c>
      <c r="K117" s="15">
        <f t="shared" ca="1" si="179"/>
        <v>1.4888038587956842E-3</v>
      </c>
      <c r="L117" s="19">
        <f t="shared" ca="1" si="186"/>
        <v>2.0733249435840317</v>
      </c>
      <c r="N117">
        <f>SUMPRODUCT(QuarterlyDataCP!$F$1:$GB$1,QuarterlyDataCP!F117:GB117)</f>
        <v>192457</v>
      </c>
      <c r="O117">
        <f t="shared" si="225"/>
        <v>8.8930031307521418E-2</v>
      </c>
      <c r="P117" s="18">
        <f ca="1">SUMPRODUCT(AnnualDataCVM!$F$1:$GB$1,PYPQly!F117:GB117)</f>
        <v>194547.34680314446</v>
      </c>
      <c r="Q117" s="18">
        <f ca="1">SUMPRODUCT(AnnualDataCVM!$F$1:$GB$1,CYPQly!F117:GB117)</f>
        <v>193844.94718067808</v>
      </c>
      <c r="R117">
        <f ca="1">R118*Q118/P118</f>
        <v>1.0521786280620267</v>
      </c>
      <c r="S117" s="18">
        <f t="shared" ca="1" si="244"/>
        <v>204698.56045243985</v>
      </c>
      <c r="T117" s="61">
        <f ca="1">S117*OFFSET(AggregationAnnual!$U$14,B117,0)/SUMIF($B$15:$B$138,B117,$S$15:$S$138)</f>
        <v>205026.85348955618</v>
      </c>
      <c r="U117" s="19">
        <f t="shared" ca="1" si="187"/>
        <v>1.2173736115288714</v>
      </c>
      <c r="V117" s="58">
        <f t="shared" ca="1" si="232"/>
        <v>93.869167245354774</v>
      </c>
      <c r="W117" s="19">
        <f t="shared" ca="1" si="245"/>
        <v>-1.1148714296345119</v>
      </c>
      <c r="X117" s="19"/>
      <c r="Y117">
        <f>SUMPRODUCT(QuarterlyDataCP!$F$141:$GB$141,QuarterlyDataCP!F117:GB117)</f>
        <v>235821</v>
      </c>
      <c r="Z117">
        <f t="shared" si="227"/>
        <v>4.7185772330646802</v>
      </c>
      <c r="AA117" s="18">
        <f ca="1">SUMPRODUCT(AnnualDataCVM!$F$49:$GB$49,PYPQly!F117:GB117)</f>
        <v>230839.72220876627</v>
      </c>
      <c r="AB117" s="18">
        <f ca="1">SUMPRODUCT(AnnualDataCVM!$F$49:$GB$49,CYPQly!F117:GB117)</f>
        <v>234970.88193305527</v>
      </c>
      <c r="AC117">
        <f ca="1">AC118*AB118/AA118</f>
        <v>1.0897574886634249</v>
      </c>
      <c r="AD117" s="18">
        <f t="shared" ca="1" si="246"/>
        <v>251559.31595798777</v>
      </c>
      <c r="AE117" s="61">
        <f ca="1">AD117*OFFSET(AggregationAnnual!$X$14,B117,0)/SUMIF($B$15:$B$138,B117,$AD$15:$AD$138)</f>
        <v>251712.68455547854</v>
      </c>
      <c r="AF117" s="19">
        <f t="shared" ca="1" si="188"/>
        <v>2.8059914893300286</v>
      </c>
      <c r="AG117" s="62">
        <f t="shared" ca="1" si="233"/>
        <v>93.6865777807173</v>
      </c>
      <c r="AH117">
        <f t="shared" ca="1" si="234"/>
        <v>1.8745885776068969E-3</v>
      </c>
      <c r="AI117" s="19">
        <f t="shared" ca="1" si="249"/>
        <v>1.860383539935162</v>
      </c>
      <c r="AJ117" s="19"/>
      <c r="AK117">
        <f t="shared" ca="1" si="235"/>
        <v>0.99805485155567408</v>
      </c>
      <c r="AL117">
        <f t="shared" si="236"/>
        <v>53.059435195156603</v>
      </c>
      <c r="AM117">
        <f t="shared" ca="1" si="250"/>
        <v>3.0087992123633889</v>
      </c>
      <c r="AN117">
        <f t="shared" si="250"/>
        <v>3432.3979163248696</v>
      </c>
      <c r="AO117">
        <f t="shared" ca="1" si="207"/>
        <v>169.52937639957094</v>
      </c>
      <c r="AP117">
        <f t="shared" ca="1" si="208"/>
        <v>149.6024028455806</v>
      </c>
      <c r="AQ117">
        <f t="shared" si="237"/>
        <v>428278</v>
      </c>
      <c r="AR117">
        <f>QuarterlyDataCP!D117</f>
        <v>428278</v>
      </c>
      <c r="AS117">
        <f t="shared" si="229"/>
        <v>0.44937400473524208</v>
      </c>
      <c r="AT117">
        <f>QuarterlyDataCP!D117-QuarterlyDataCP!FD117-QuarterlyDataCP!FG117-QuarterlyDataCP!FI117</f>
        <v>376032</v>
      </c>
      <c r="AU117">
        <f t="shared" si="230"/>
        <v>0.51181016509233257</v>
      </c>
      <c r="AV117">
        <f>QuarterlyDataCP!GD117</f>
        <v>74927</v>
      </c>
      <c r="AW117" s="15">
        <f t="shared" si="231"/>
        <v>0.31772827695582667</v>
      </c>
      <c r="AX117" s="15"/>
      <c r="AY117">
        <f t="shared" si="247"/>
        <v>8.8930031307521418E-2</v>
      </c>
      <c r="AZ117">
        <f t="shared" si="248"/>
        <v>4.7185772330646802</v>
      </c>
    </row>
    <row r="118" spans="2:52" x14ac:dyDescent="0.25">
      <c r="B118" s="18">
        <f t="shared" si="178"/>
        <v>26</v>
      </c>
      <c r="C118" s="1">
        <v>42339</v>
      </c>
      <c r="E118" s="18">
        <f ca="1">SUMPRODUCT(AnnualDataCVM!$F$48:$GB$48,PYPQly!F118:GB118)</f>
        <v>427899.65420330764</v>
      </c>
      <c r="F118" s="18">
        <f ca="1">SUMPRODUCT(AnnualDataCVM!$F$48:$GB$48,CYPQly!F118:GB118)</f>
        <v>431342.89333314577</v>
      </c>
      <c r="G118">
        <f t="shared" ref="G118:G119" ca="1" si="257">G119</f>
        <v>1.0637506878902099</v>
      </c>
      <c r="H118" s="18">
        <f t="shared" ref="H118" ca="1" si="258">F118*G118</f>
        <v>458841.29949968721</v>
      </c>
      <c r="I118" s="23">
        <f ca="1">H118*OFFSET(AggregationAnnual!$E$14,B118,0)/SUMIF($B$15:$B$138,B118,$H$15:$H$138)</f>
        <v>459322.89758449444</v>
      </c>
      <c r="J118" s="24">
        <f>QuarterlyDataCVM!D118</f>
        <v>459290</v>
      </c>
      <c r="K118" s="15">
        <f t="shared" ca="1" si="179"/>
        <v>7.1627042814936814E-3</v>
      </c>
      <c r="L118" s="19">
        <f t="shared" ca="1" si="186"/>
        <v>2.0862675118351826</v>
      </c>
      <c r="N118">
        <f>SUMPRODUCT(QuarterlyDataCP!$F$1:$GB$1,QuarterlyDataCP!F118:GB118)</f>
        <v>196360</v>
      </c>
      <c r="O118">
        <f t="shared" si="225"/>
        <v>0.74083194812124553</v>
      </c>
      <c r="P118" s="18">
        <f ca="1">SUMPRODUCT(AnnualDataCVM!$F$1:$GB$1,PYPQly!F118:GB118)</f>
        <v>195697.9458608501</v>
      </c>
      <c r="Q118" s="18">
        <f ca="1">SUMPRODUCT(AnnualDataCVM!$F$1:$GB$1,CYPQly!F118:GB118)</f>
        <v>194996.97494455957</v>
      </c>
      <c r="R118">
        <f t="shared" ref="R118:R120" ca="1" si="259">R119</f>
        <v>1.0559609770816649</v>
      </c>
      <c r="S118" s="18">
        <f t="shared" ref="S118" ca="1" si="260">Q118*R118</f>
        <v>205909.19619042604</v>
      </c>
      <c r="T118" s="61">
        <f ca="1">S118*OFFSET(AggregationAnnual!$U$14,B118,0)/SUMIF($B$15:$B$138,B118,$S$15:$S$138)</f>
        <v>206239.43083026976</v>
      </c>
      <c r="U118" s="19">
        <f t="shared" ca="1" si="187"/>
        <v>1.0437980656038626</v>
      </c>
      <c r="V118" s="58">
        <f t="shared" ca="1" si="232"/>
        <v>95.209727455851876</v>
      </c>
      <c r="W118" s="19">
        <f t="shared" ca="1" si="245"/>
        <v>-0.29983643061983756</v>
      </c>
      <c r="X118" s="19"/>
      <c r="Y118">
        <f>SUMPRODUCT(QuarterlyDataCP!$F$141:$GB$141,QuarterlyDataCP!F118:GB118)</f>
        <v>237493</v>
      </c>
      <c r="Z118">
        <f t="shared" si="227"/>
        <v>4.3975752673755641</v>
      </c>
      <c r="AA118" s="18">
        <f ca="1">SUMPRODUCT(AnnualDataCVM!$F$49:$GB$49,PYPQly!F118:GB118)</f>
        <v>232201.70834245777</v>
      </c>
      <c r="AB118" s="18">
        <f ca="1">SUMPRODUCT(AnnualDataCVM!$F$49:$GB$49,CYPQly!F118:GB118)</f>
        <v>236345.91838858635</v>
      </c>
      <c r="AC118">
        <f t="shared" ref="AC118:AC120" ca="1" si="261">AC119</f>
        <v>1.0706491242662131</v>
      </c>
      <c r="AD118" s="18">
        <f t="shared" ref="AD118" ca="1" si="262">AB118*AC118</f>
        <v>253043.55054663384</v>
      </c>
      <c r="AE118" s="61">
        <f ca="1">AD118*OFFSET(AggregationAnnual!$X$14,B118,0)/SUMIF($B$15:$B$138,B118,$AD$15:$AD$138)</f>
        <v>253197.82403995938</v>
      </c>
      <c r="AF118" s="19">
        <f t="shared" ca="1" si="188"/>
        <v>2.9817869826411103</v>
      </c>
      <c r="AG118" s="62">
        <f t="shared" ca="1" si="233"/>
        <v>93.797409555351919</v>
      </c>
      <c r="AH118">
        <f t="shared" ca="1" si="234"/>
        <v>1.7368140046422928E-3</v>
      </c>
      <c r="AI118" s="19">
        <f t="shared" ca="1" si="249"/>
        <v>1.3747948314133618</v>
      </c>
      <c r="AJ118" s="19"/>
      <c r="AK118">
        <f t="shared" ca="1" si="235"/>
        <v>0.98516624363666161</v>
      </c>
      <c r="AL118">
        <f t="shared" si="236"/>
        <v>5.9359957120205769</v>
      </c>
      <c r="AM118">
        <f t="shared" ca="1" si="250"/>
        <v>1.6796675171629527</v>
      </c>
      <c r="AN118">
        <f t="shared" si="250"/>
        <v>553.89917552132829</v>
      </c>
      <c r="AO118">
        <f t="shared" ca="1" si="207"/>
        <v>170.53201325863921</v>
      </c>
      <c r="AP118">
        <f t="shared" ca="1" si="208"/>
        <v>150.48507761356677</v>
      </c>
      <c r="AQ118">
        <f t="shared" si="237"/>
        <v>433853</v>
      </c>
      <c r="AR118">
        <f>QuarterlyDataCP!D118</f>
        <v>433853</v>
      </c>
      <c r="AS118">
        <f t="shared" si="229"/>
        <v>0.45259569485516982</v>
      </c>
      <c r="AT118">
        <f>QuarterlyDataCP!D118-QuarterlyDataCP!FD118-QuarterlyDataCP!FG118-QuarterlyDataCP!FI118</f>
        <v>381260</v>
      </c>
      <c r="AU118">
        <f t="shared" si="230"/>
        <v>0.5150291139904527</v>
      </c>
      <c r="AV118">
        <f>QuarterlyDataCP!GD118</f>
        <v>74899</v>
      </c>
      <c r="AW118" s="15">
        <f t="shared" si="231"/>
        <v>0.31537350574543249</v>
      </c>
      <c r="AX118" s="15"/>
      <c r="AY118">
        <f t="shared" si="247"/>
        <v>0.74083194812124553</v>
      </c>
      <c r="AZ118">
        <f t="shared" si="248"/>
        <v>4.3975752673755641</v>
      </c>
    </row>
    <row r="119" spans="2:52" x14ac:dyDescent="0.25">
      <c r="B119" s="18">
        <f t="shared" si="178"/>
        <v>27</v>
      </c>
      <c r="C119" s="1">
        <v>42430</v>
      </c>
      <c r="E119" s="18">
        <f ca="1">SUMPRODUCT(AnnualDataCVM!$F$48:$GB$48,PYPQly!F119:GB119)</f>
        <v>432468.71438504499</v>
      </c>
      <c r="F119" s="18">
        <f ca="1">SUMPRODUCT(AnnualDataCVM!$F$48:$GB$48,CYPQly!F119:GB119)</f>
        <v>441934.66011860722</v>
      </c>
      <c r="G119">
        <f t="shared" ca="1" si="257"/>
        <v>1.0637506878902099</v>
      </c>
      <c r="H119" s="18">
        <f t="shared" ca="1" si="224"/>
        <v>460038.8924180863</v>
      </c>
      <c r="I119" s="23">
        <f ca="1">H119*OFFSET(AggregationAnnual!$E$14,B119,0)/SUMIF($B$15:$B$138,B119,$H$15:$H$138)</f>
        <v>460374.25235806714</v>
      </c>
      <c r="J119" s="24">
        <f>QuarterlyDataCVM!D119</f>
        <v>460435</v>
      </c>
      <c r="K119" s="15">
        <f t="shared" ca="1" si="179"/>
        <v>-1.3193532623034798E-2</v>
      </c>
      <c r="L119" s="19">
        <f t="shared" ca="1" si="186"/>
        <v>1.9280170121386497</v>
      </c>
      <c r="N119">
        <f>SUMPRODUCT(QuarterlyDataCP!$F$1:$GB$1,QuarterlyDataCP!F119:GB119)</f>
        <v>196153</v>
      </c>
      <c r="O119">
        <f t="shared" si="225"/>
        <v>0.98486408566722528</v>
      </c>
      <c r="P119" s="18">
        <f ca="1">SUMPRODUCT(AnnualDataCVM!$F$1:$GB$1,PYPQly!F119:GB119)</f>
        <v>195253.33174403824</v>
      </c>
      <c r="Q119" s="18">
        <f ca="1">SUMPRODUCT(AnnualDataCVM!$F$1:$GB$1,CYPQly!F119:GB119)</f>
        <v>199866.71142330728</v>
      </c>
      <c r="R119">
        <f t="shared" ca="1" si="259"/>
        <v>1.0559609770816649</v>
      </c>
      <c r="S119" s="18">
        <f t="shared" ca="1" si="244"/>
        <v>206179.89896688508</v>
      </c>
      <c r="T119" s="61">
        <f ca="1">S119*OFFSET(AggregationAnnual!$U$14,B119,0)/SUMIF($B$15:$B$138,B119,$S$15:$S$138)</f>
        <v>206361.20056660785</v>
      </c>
      <c r="U119" s="19">
        <f t="shared" ca="1" si="187"/>
        <v>0.88066392682568662</v>
      </c>
      <c r="V119" s="58">
        <f t="shared" ca="1" si="232"/>
        <v>95.053236490881474</v>
      </c>
      <c r="W119" s="19">
        <f t="shared" ca="1" si="245"/>
        <v>0.10329051652266941</v>
      </c>
      <c r="X119" s="19"/>
      <c r="Y119">
        <f>SUMPRODUCT(QuarterlyDataCP!$F$141:$GB$141,QuarterlyDataCP!F119:GB119)</f>
        <v>240175</v>
      </c>
      <c r="Z119">
        <f t="shared" si="227"/>
        <v>4.4316319032276397</v>
      </c>
      <c r="AA119" s="18">
        <f ca="1">SUMPRODUCT(AnnualDataCVM!$F$49:$GB$49,PYPQly!F119:GB119)</f>
        <v>237215.3826410069</v>
      </c>
      <c r="AB119" s="18">
        <f ca="1">SUMPRODUCT(AnnualDataCVM!$F$49:$GB$49,CYPQly!F119:GB119)</f>
        <v>242067.94869530015</v>
      </c>
      <c r="AC119">
        <f t="shared" ca="1" si="261"/>
        <v>1.0706491242662131</v>
      </c>
      <c r="AD119" s="18">
        <f t="shared" ca="1" si="246"/>
        <v>253974.44168706867</v>
      </c>
      <c r="AE119" s="61">
        <f ca="1">AD119*OFFSET(AggregationAnnual!$X$14,B119,0)/SUMIF($B$15:$B$138,B119,$AD$15:$AD$138)</f>
        <v>254118.90975786708</v>
      </c>
      <c r="AF119" s="19">
        <f t="shared" ca="1" si="188"/>
        <v>2.8164643406328738</v>
      </c>
      <c r="AG119" s="62">
        <f t="shared" ca="1" si="233"/>
        <v>94.512840555174222</v>
      </c>
      <c r="AH119">
        <f t="shared" ca="1" si="234"/>
        <v>1.7439205557155293E-3</v>
      </c>
      <c r="AI119" s="19">
        <f t="shared" ca="1" si="249"/>
        <v>1.5709230743859104</v>
      </c>
      <c r="AJ119" s="19"/>
      <c r="AK119">
        <f t="shared" ca="1" si="235"/>
        <v>0.99431480762089475</v>
      </c>
      <c r="AL119">
        <f t="shared" si="236"/>
        <v>4.4997395759693068</v>
      </c>
      <c r="AM119">
        <f t="shared" ca="1" si="250"/>
        <v>1.4661181968049108</v>
      </c>
      <c r="AN119">
        <f t="shared" si="250"/>
        <v>228.07262462075917</v>
      </c>
      <c r="AO119">
        <f t="shared" ca="1" si="207"/>
        <v>170.63270030091874</v>
      </c>
      <c r="AP119">
        <f t="shared" ca="1" si="208"/>
        <v>151.03251381794036</v>
      </c>
      <c r="AQ119">
        <f t="shared" si="237"/>
        <v>436328</v>
      </c>
      <c r="AR119">
        <f>QuarterlyDataCP!D119</f>
        <v>436328</v>
      </c>
      <c r="AS119">
        <f t="shared" si="229"/>
        <v>0.4495540052437616</v>
      </c>
      <c r="AT119">
        <f>QuarterlyDataCP!D119-QuarterlyDataCP!FD119-QuarterlyDataCP!FG119-QuarterlyDataCP!FI119</f>
        <v>383311</v>
      </c>
      <c r="AU119">
        <f t="shared" si="230"/>
        <v>0.51173329228746367</v>
      </c>
      <c r="AV119">
        <f>QuarterlyDataCP!GD119</f>
        <v>75736</v>
      </c>
      <c r="AW119" s="15">
        <f t="shared" si="231"/>
        <v>0.31533673363172687</v>
      </c>
      <c r="AX119" s="15"/>
      <c r="AY119">
        <f t="shared" si="247"/>
        <v>0.98486408566722528</v>
      </c>
      <c r="AZ119">
        <f t="shared" si="248"/>
        <v>4.4316319032276397</v>
      </c>
    </row>
    <row r="120" spans="2:52" x14ac:dyDescent="0.25">
      <c r="B120" s="18">
        <f t="shared" si="178"/>
        <v>27</v>
      </c>
      <c r="C120" s="1">
        <v>42522</v>
      </c>
      <c r="E120" s="18">
        <f ca="1">SUMPRODUCT(AnnualDataCVM!$F$48:$GB$48,PYPQly!F120:GB120)</f>
        <v>434415.97795570956</v>
      </c>
      <c r="F120" s="18">
        <f ca="1">SUMPRODUCT(AnnualDataCVM!$F$48:$GB$48,CYPQly!F120:GB120)</f>
        <v>443666.97281103564</v>
      </c>
      <c r="G120">
        <f ca="1">G121</f>
        <v>1.0637506878902099</v>
      </c>
      <c r="H120" s="18">
        <f t="shared" ca="1" si="224"/>
        <v>462110.29538088432</v>
      </c>
      <c r="I120" s="23">
        <f ca="1">H120*OFFSET(AggregationAnnual!$E$14,B120,0)/SUMIF($B$15:$B$138,B120,$H$15:$H$138)</f>
        <v>462447.16533574596</v>
      </c>
      <c r="J120" s="24">
        <f>QuarterlyDataCVM!D120</f>
        <v>462478</v>
      </c>
      <c r="K120" s="15">
        <f t="shared" ca="1" si="179"/>
        <v>-6.6672715791971093E-3</v>
      </c>
      <c r="L120" s="19">
        <f t="shared" ca="1" si="186"/>
        <v>1.6527006992042903</v>
      </c>
      <c r="N120">
        <f>SUMPRODUCT(QuarterlyDataCP!$F$1:$GB$1,QuarterlyDataCP!F120:GB120)</f>
        <v>199361</v>
      </c>
      <c r="O120">
        <f t="shared" si="225"/>
        <v>2.9581734518393077</v>
      </c>
      <c r="P120" s="18">
        <f ca="1">SUMPRODUCT(AnnualDataCVM!$F$1:$GB$1,PYPQly!F120:GB120)</f>
        <v>196436.14782281592</v>
      </c>
      <c r="Q120" s="18">
        <f ca="1">SUMPRODUCT(AnnualDataCVM!$F$1:$GB$1,CYPQly!F120:GB120)</f>
        <v>200952.80170948894</v>
      </c>
      <c r="R120">
        <f t="shared" ca="1" si="259"/>
        <v>1.0559609770816649</v>
      </c>
      <c r="S120" s="18">
        <f t="shared" ca="1" si="244"/>
        <v>207428.90658913908</v>
      </c>
      <c r="T120" s="61">
        <f ca="1">S120*OFFSET(AggregationAnnual!$U$14,B120,0)/SUMIF($B$15:$B$138,B120,$S$15:$S$138)</f>
        <v>207611.30648739196</v>
      </c>
      <c r="U120" s="19">
        <f t="shared" ca="1" si="187"/>
        <v>1.2493491474195872</v>
      </c>
      <c r="V120" s="58">
        <f t="shared" ca="1" si="232"/>
        <v>96.026080358059403</v>
      </c>
      <c r="W120" s="19">
        <f t="shared" ca="1" si="245"/>
        <v>1.6877385571453463</v>
      </c>
      <c r="X120" s="19"/>
      <c r="Y120">
        <f>SUMPRODUCT(QuarterlyDataCP!$F$141:$GB$141,QuarterlyDataCP!F120:GB120)</f>
        <v>242259</v>
      </c>
      <c r="Z120">
        <f t="shared" si="227"/>
        <v>4.3846382544175944</v>
      </c>
      <c r="AA120" s="18">
        <f ca="1">SUMPRODUCT(AnnualDataCVM!$F$49:$GB$49,PYPQly!F120:GB120)</f>
        <v>237979.83013289381</v>
      </c>
      <c r="AB120" s="18">
        <f ca="1">SUMPRODUCT(AnnualDataCVM!$F$49:$GB$49,CYPQly!F120:GB120)</f>
        <v>242714.17110154688</v>
      </c>
      <c r="AC120">
        <f t="shared" ca="1" si="261"/>
        <v>1.0706491242662131</v>
      </c>
      <c r="AD120" s="18">
        <f t="shared" ca="1" si="246"/>
        <v>254792.89672480489</v>
      </c>
      <c r="AE120" s="61">
        <f ca="1">AD120*OFFSET(AggregationAnnual!$X$14,B120,0)/SUMIF($B$15:$B$138,B120,$AD$15:$AD$138)</f>
        <v>254937.83035670288</v>
      </c>
      <c r="AF120" s="19">
        <f t="shared" ca="1" si="188"/>
        <v>1.9893565689125481</v>
      </c>
      <c r="AG120" s="62">
        <f t="shared" ca="1" si="233"/>
        <v>95.026697160259445</v>
      </c>
      <c r="AH120">
        <f t="shared" ca="1" si="234"/>
        <v>1.7198852944981583E-3</v>
      </c>
      <c r="AI120" s="19">
        <f t="shared" ca="1" si="249"/>
        <v>2.3485604440367291</v>
      </c>
      <c r="AJ120" s="19"/>
      <c r="AK120">
        <f t="shared" ca="1" si="235"/>
        <v>0.98959258574260778</v>
      </c>
      <c r="AL120">
        <f t="shared" si="236"/>
        <v>1.482211346224932</v>
      </c>
      <c r="AM120">
        <f t="shared" ca="1" si="250"/>
        <v>0.64985404953226134</v>
      </c>
      <c r="AN120">
        <f t="shared" si="250"/>
        <v>-60.634415831992236</v>
      </c>
      <c r="AO120">
        <f t="shared" ca="1" si="207"/>
        <v>171.66636820137617</v>
      </c>
      <c r="AP120">
        <f t="shared" ca="1" si="208"/>
        <v>151.51922941410481</v>
      </c>
      <c r="AQ120">
        <f t="shared" si="237"/>
        <v>441620</v>
      </c>
      <c r="AR120">
        <f>QuarterlyDataCP!D120</f>
        <v>441620</v>
      </c>
      <c r="AS120">
        <f t="shared" si="229"/>
        <v>0.45143109460622255</v>
      </c>
      <c r="AT120">
        <f>QuarterlyDataCP!D120-QuarterlyDataCP!FD120-QuarterlyDataCP!FG120-QuarterlyDataCP!FI120</f>
        <v>388276</v>
      </c>
      <c r="AU120">
        <f t="shared" si="230"/>
        <v>0.51345177142032983</v>
      </c>
      <c r="AV120">
        <f>QuarterlyDataCP!GD120</f>
        <v>76373</v>
      </c>
      <c r="AW120" s="15">
        <f t="shared" si="231"/>
        <v>0.31525350967353122</v>
      </c>
      <c r="AX120" s="15"/>
      <c r="AY120">
        <f t="shared" si="247"/>
        <v>2.9581734518393077</v>
      </c>
      <c r="AZ120">
        <f t="shared" si="248"/>
        <v>4.3846382544175944</v>
      </c>
    </row>
    <row r="121" spans="2:52" x14ac:dyDescent="0.25">
      <c r="B121" s="18">
        <f t="shared" si="178"/>
        <v>27</v>
      </c>
      <c r="C121" s="1">
        <v>42614</v>
      </c>
      <c r="E121" s="18">
        <f ca="1">SUMPRODUCT(AnnualDataCVM!$F$48:$GB$48,PYPQly!F121:GB121)</f>
        <v>435431.85108840105</v>
      </c>
      <c r="F121" s="18">
        <f ca="1">SUMPRODUCT(AnnualDataCVM!$F$48:$GB$48,CYPQly!F121:GB121)</f>
        <v>444617.10670142801</v>
      </c>
      <c r="G121">
        <f ca="1">G122*F122/E122</f>
        <v>1.0637506878902099</v>
      </c>
      <c r="H121" s="18">
        <f t="shared" ca="1" si="224"/>
        <v>463190.93112459406</v>
      </c>
      <c r="I121" s="23">
        <f ca="1">H121*OFFSET(AggregationAnnual!$E$14,B121,0)/SUMIF($B$15:$B$138,B121,$H$15:$H$138)</f>
        <v>463528.58884315158</v>
      </c>
      <c r="J121" s="24">
        <f>QuarterlyDataCVM!D121</f>
        <v>463508</v>
      </c>
      <c r="K121" s="15">
        <f t="shared" ca="1" si="179"/>
        <v>4.4419606892498464E-3</v>
      </c>
      <c r="L121" s="19">
        <f t="shared" ca="1" si="186"/>
        <v>1.5116952895905644</v>
      </c>
      <c r="N121">
        <f>SUMPRODUCT(QuarterlyDataCP!$F$1:$GB$1,QuarterlyDataCP!F121:GB121)</f>
        <v>204931</v>
      </c>
      <c r="O121">
        <f t="shared" si="225"/>
        <v>6.4814478039250334</v>
      </c>
      <c r="P121" s="18">
        <f ca="1">SUMPRODUCT(AnnualDataCVM!$F$1:$GB$1,PYPQly!F121:GB121)</f>
        <v>198208.45276777778</v>
      </c>
      <c r="Q121" s="18">
        <f ca="1">SUMPRODUCT(AnnualDataCVM!$F$1:$GB$1,CYPQly!F121:GB121)</f>
        <v>202645.77732877925</v>
      </c>
      <c r="R121">
        <f ca="1">R122*Q122/P122</f>
        <v>1.0559609770816649</v>
      </c>
      <c r="S121" s="18">
        <f t="shared" ca="1" si="244"/>
        <v>209300.39145050765</v>
      </c>
      <c r="T121" s="61">
        <f ca="1">S121*OFFSET(AggregationAnnual!$U$14,B121,0)/SUMIF($B$15:$B$138,B121,$S$15:$S$138)</f>
        <v>209484.43701451615</v>
      </c>
      <c r="U121" s="19">
        <f t="shared" ca="1" si="187"/>
        <v>2.1741461906535253</v>
      </c>
      <c r="V121" s="58">
        <f t="shared" ca="1" si="232"/>
        <v>97.826360239734356</v>
      </c>
      <c r="W121" s="19">
        <f t="shared" ca="1" si="245"/>
        <v>4.215647278553436</v>
      </c>
      <c r="X121" s="19"/>
      <c r="Y121">
        <f>SUMPRODUCT(QuarterlyDataCP!$F$141:$GB$141,QuarterlyDataCP!F121:GB121)</f>
        <v>242465</v>
      </c>
      <c r="Z121">
        <f t="shared" si="227"/>
        <v>2.8173911568520227</v>
      </c>
      <c r="AA121" s="18">
        <f ca="1">SUMPRODUCT(AnnualDataCVM!$F$49:$GB$49,PYPQly!F121:GB121)</f>
        <v>237223.39832062332</v>
      </c>
      <c r="AB121" s="18">
        <f ca="1">SUMPRODUCT(AnnualDataCVM!$F$49:$GB$49,CYPQly!F121:GB121)</f>
        <v>241971.32937264864</v>
      </c>
      <c r="AC121">
        <f ca="1">AC122*AB122/AA122</f>
        <v>1.0706491242662131</v>
      </c>
      <c r="AD121" s="18">
        <f t="shared" ca="1" si="246"/>
        <v>253983.02366743039</v>
      </c>
      <c r="AE121" s="61">
        <f ca="1">AD121*OFFSET(AggregationAnnual!$X$14,B121,0)/SUMIF($B$15:$B$138,B121,$AD$15:$AD$138)</f>
        <v>254127.49661990954</v>
      </c>
      <c r="AF121" s="19">
        <f t="shared" ca="1" si="188"/>
        <v>0.95935255257220131</v>
      </c>
      <c r="AG121" s="62">
        <f t="shared" ca="1" si="233"/>
        <v>95.410769485777934</v>
      </c>
      <c r="AH121">
        <f t="shared" ca="1" si="234"/>
        <v>1.1086526229256905E-3</v>
      </c>
      <c r="AI121" s="19">
        <f t="shared" ca="1" si="249"/>
        <v>1.8403828444841563</v>
      </c>
      <c r="AJ121" s="19"/>
      <c r="AK121">
        <f t="shared" ca="1" si="235"/>
        <v>0.9753073634955165</v>
      </c>
      <c r="AL121">
        <f t="shared" si="236"/>
        <v>0.4346854656680052</v>
      </c>
      <c r="AM121">
        <f t="shared" ca="1" si="250"/>
        <v>-2.2791821536362389</v>
      </c>
      <c r="AN121">
        <f t="shared" si="250"/>
        <v>-99.180757457991774</v>
      </c>
      <c r="AO121">
        <f t="shared" ca="1" si="207"/>
        <v>173.21519287860087</v>
      </c>
      <c r="AP121">
        <f t="shared" ca="1" si="208"/>
        <v>151.03761731598905</v>
      </c>
      <c r="AQ121">
        <f t="shared" si="237"/>
        <v>447396</v>
      </c>
      <c r="AR121">
        <f>QuarterlyDataCP!D121</f>
        <v>447396</v>
      </c>
      <c r="AS121">
        <f t="shared" si="229"/>
        <v>0.45805282121431573</v>
      </c>
      <c r="AT121">
        <f>QuarterlyDataCP!D121-QuarterlyDataCP!FD121-QuarterlyDataCP!FG121-QuarterlyDataCP!FI121</f>
        <v>394101</v>
      </c>
      <c r="AU121">
        <f t="shared" si="230"/>
        <v>0.51999614312067211</v>
      </c>
      <c r="AV121">
        <f>QuarterlyDataCP!GD121</f>
        <v>76557</v>
      </c>
      <c r="AW121" s="15">
        <f t="shared" si="231"/>
        <v>0.31574454044913697</v>
      </c>
      <c r="AX121" s="15"/>
      <c r="AY121">
        <f t="shared" si="247"/>
        <v>6.4814478039250334</v>
      </c>
      <c r="AZ121">
        <f t="shared" si="248"/>
        <v>2.8173911568520227</v>
      </c>
    </row>
    <row r="122" spans="2:52" x14ac:dyDescent="0.25">
      <c r="B122" s="18">
        <f t="shared" si="178"/>
        <v>27</v>
      </c>
      <c r="C122" s="1">
        <v>42705</v>
      </c>
      <c r="E122" s="18">
        <f ca="1">SUMPRODUCT(AnnualDataCVM!$F$48:$GB$48,PYPQly!F122:GB122)</f>
        <v>437961.49532258365</v>
      </c>
      <c r="F122" s="18">
        <f ca="1">SUMPRODUCT(AnnualDataCVM!$F$48:$GB$48,CYPQly!F122:GB122)</f>
        <v>447145.26036892866</v>
      </c>
      <c r="G122">
        <f t="shared" ref="G122:G123" ca="1" si="263">G123</f>
        <v>1.0419026728236715</v>
      </c>
      <c r="H122" s="18">
        <f t="shared" ref="H122" ca="1" si="264">F122*G122</f>
        <v>465881.84191882331</v>
      </c>
      <c r="I122" s="23">
        <f ca="1">H122*OFFSET(AggregationAnnual!$E$14,B122,0)/SUMIF($B$15:$B$138,B122,$H$15:$H$138)</f>
        <v>466221.46126214194</v>
      </c>
      <c r="J122" s="24">
        <f>QuarterlyDataCVM!D122</f>
        <v>466162</v>
      </c>
      <c r="K122" s="15">
        <f t="shared" ca="1" si="179"/>
        <v>1.2755493185179212E-2</v>
      </c>
      <c r="L122" s="19">
        <f t="shared" ca="1" si="186"/>
        <v>1.5018984931789658</v>
      </c>
      <c r="N122">
        <f>SUMPRODUCT(QuarterlyDataCP!$F$1:$GB$1,QuarterlyDataCP!F122:GB122)</f>
        <v>207050</v>
      </c>
      <c r="O122">
        <f t="shared" si="225"/>
        <v>5.4440822978203407</v>
      </c>
      <c r="P122" s="18">
        <f ca="1">SUMPRODUCT(AnnualDataCVM!$F$1:$GB$1,PYPQly!F122:GB122)</f>
        <v>199508.04865063253</v>
      </c>
      <c r="Q122" s="18">
        <f ca="1">SUMPRODUCT(AnnualDataCVM!$F$1:$GB$1,CYPQly!F122:GB122)</f>
        <v>204029.7095384245</v>
      </c>
      <c r="R122">
        <f t="shared" ref="R122:R124" ca="1" si="265">R123</f>
        <v>1.0325590055751301</v>
      </c>
      <c r="S122" s="18">
        <f t="shared" ref="S122" ca="1" si="266">Q122*R122</f>
        <v>210672.71398877824</v>
      </c>
      <c r="T122" s="61">
        <f ca="1">S122*OFFSET(AggregationAnnual!$U$14,B122,0)/SUMIF($B$15:$B$138,B122,$S$15:$S$138)</f>
        <v>210857.96628667676</v>
      </c>
      <c r="U122" s="19">
        <f t="shared" ca="1" si="187"/>
        <v>2.2394046753396735</v>
      </c>
      <c r="V122" s="58">
        <f t="shared" ca="1" si="232"/>
        <v>98.194060981552127</v>
      </c>
      <c r="W122" s="19">
        <f t="shared" ca="1" si="245"/>
        <v>3.134483844714353</v>
      </c>
      <c r="X122" s="19"/>
      <c r="Y122">
        <f>SUMPRODUCT(QuarterlyDataCP!$F$141:$GB$141,QuarterlyDataCP!F122:GB122)</f>
        <v>244970</v>
      </c>
      <c r="Z122">
        <f t="shared" si="227"/>
        <v>3.1483033184136033</v>
      </c>
      <c r="AA122" s="18">
        <f ca="1">SUMPRODUCT(AnnualDataCVM!$F$49:$GB$49,PYPQly!F122:GB122)</f>
        <v>238453.44667195121</v>
      </c>
      <c r="AB122" s="18">
        <f ca="1">SUMPRODUCT(AnnualDataCVM!$F$49:$GB$49,CYPQly!F122:GB122)</f>
        <v>243115.55083050425</v>
      </c>
      <c r="AC122">
        <f t="shared" ref="AC122:AC124" ca="1" si="267">AC123</f>
        <v>1.0501178266279445</v>
      </c>
      <c r="AD122" s="18">
        <f t="shared" ref="AD122" ca="1" si="268">AB122*AC122</f>
        <v>255299.9738575847</v>
      </c>
      <c r="AE122" s="61">
        <f ca="1">AD122*OFFSET(AggregationAnnual!$X$14,B122,0)/SUMIF($B$15:$B$138,B122,$AD$15:$AD$138)</f>
        <v>255445.19592974707</v>
      </c>
      <c r="AF122" s="19">
        <f t="shared" ca="1" si="188"/>
        <v>0.88759526204815753</v>
      </c>
      <c r="AG122" s="62">
        <f t="shared" ca="1" si="233"/>
        <v>95.899239407646576</v>
      </c>
      <c r="AH122">
        <f t="shared" ca="1" si="234"/>
        <v>1.2324770121257065E-3</v>
      </c>
      <c r="AI122" s="19">
        <f t="shared" ca="1" si="249"/>
        <v>2.2408186561424293</v>
      </c>
      <c r="AJ122" s="19"/>
      <c r="AK122">
        <f t="shared" ca="1" si="235"/>
        <v>0.97662973146271359</v>
      </c>
      <c r="AL122">
        <f t="shared" si="236"/>
        <v>0.57829825968540127</v>
      </c>
      <c r="AM122">
        <f t="shared" ca="1" si="250"/>
        <v>-0.86650473755943702</v>
      </c>
      <c r="AN122">
        <f t="shared" si="250"/>
        <v>-90.257771606634947</v>
      </c>
      <c r="AO122">
        <f t="shared" ca="1" si="207"/>
        <v>174.35091513650406</v>
      </c>
      <c r="AP122">
        <f t="shared" ca="1" si="208"/>
        <v>151.82077603255428</v>
      </c>
      <c r="AQ122">
        <f t="shared" si="237"/>
        <v>452020</v>
      </c>
      <c r="AR122">
        <f>QuarterlyDataCP!D122</f>
        <v>452022</v>
      </c>
      <c r="AS122">
        <f t="shared" si="229"/>
        <v>0.45805292662746505</v>
      </c>
      <c r="AT122">
        <f>QuarterlyDataCP!D122-QuarterlyDataCP!FD122-QuarterlyDataCP!FG122-QuarterlyDataCP!FI122</f>
        <v>398735</v>
      </c>
      <c r="AU122">
        <f t="shared" si="230"/>
        <v>0.51926718246454417</v>
      </c>
      <c r="AV122">
        <f>QuarterlyDataCP!GD122</f>
        <v>77262</v>
      </c>
      <c r="AW122" s="15">
        <f t="shared" si="231"/>
        <v>0.31539372168020574</v>
      </c>
      <c r="AX122" s="15"/>
      <c r="AY122">
        <f t="shared" si="247"/>
        <v>5.4440822978203407</v>
      </c>
      <c r="AZ122">
        <f t="shared" si="248"/>
        <v>3.1483033184136033</v>
      </c>
    </row>
    <row r="123" spans="2:52" x14ac:dyDescent="0.25">
      <c r="B123" s="18">
        <v>28</v>
      </c>
      <c r="C123" s="1">
        <v>42795</v>
      </c>
      <c r="E123" s="18">
        <f ca="1">SUMPRODUCT(AnnualDataCVM!$F$48:$GB$48,PYPQly!F123:GB123)</f>
        <v>449327.09641467122</v>
      </c>
      <c r="F123" s="18">
        <f ca="1">SUMPRODUCT(AnnualDataCVM!$F$48:$GB$48,CYPQly!F123:GB123)</f>
        <v>458168.73081543768</v>
      </c>
      <c r="G123">
        <f t="shared" ca="1" si="263"/>
        <v>1.0419026728236715</v>
      </c>
      <c r="H123" s="18">
        <f t="shared" ca="1" si="224"/>
        <v>468155.10272654553</v>
      </c>
      <c r="I123" s="23">
        <f ca="1">H123*OFFSET(AggregationAnnual!$E$14,B123,0)/SUMIF($B$15:$B$138,B123,$H$15:$H$138)</f>
        <v>468339.93624788703</v>
      </c>
      <c r="J123" s="24">
        <f>QuarterlyDataCVM!D123</f>
        <v>468382</v>
      </c>
      <c r="K123" s="15">
        <f t="shared" ca="1" si="179"/>
        <v>-8.9806508604017843E-3</v>
      </c>
      <c r="L123" s="19">
        <f t="shared" ca="1" si="186"/>
        <v>1.7302626828106016</v>
      </c>
      <c r="N123">
        <f>SUMPRODUCT(QuarterlyDataCP!$F$1:$GB$1,QuarterlyDataCP!F123:GB123)</f>
        <v>209324</v>
      </c>
      <c r="O123">
        <f t="shared" si="225"/>
        <v>6.7146564161649325</v>
      </c>
      <c r="P123" s="18">
        <f ca="1">SUMPRODUCT(AnnualDataCVM!$F$1:$GB$1,PYPQly!F123:GB123)</f>
        <v>205091.52144689331</v>
      </c>
      <c r="Q123" s="18">
        <f ca="1">SUMPRODUCT(AnnualDataCVM!$F$1:$GB$1,CYPQly!F123:GB123)</f>
        <v>209565.0845446577</v>
      </c>
      <c r="R123">
        <f t="shared" ca="1" si="265"/>
        <v>1.0325590055751301</v>
      </c>
      <c r="S123" s="18">
        <f t="shared" ca="1" si="244"/>
        <v>211769.09743709464</v>
      </c>
      <c r="T123" s="61">
        <f ca="1">S123*OFFSET(AggregationAnnual!$U$14,B123,0)/SUMIF($B$15:$B$138,B123,$S$15:$S$138)</f>
        <v>211903.3731856852</v>
      </c>
      <c r="U123" s="19">
        <f t="shared" ref="U123:U126" ca="1" si="269">100*(T123/T119-1)</f>
        <v>2.6856660088525164</v>
      </c>
      <c r="V123" s="58">
        <f t="shared" ref="V123:V126" ca="1" si="270">N123/T123*100</f>
        <v>98.782759732934991</v>
      </c>
      <c r="W123" s="19">
        <f t="shared" ca="1" si="245"/>
        <v>3.9236152073699238</v>
      </c>
      <c r="X123" s="19"/>
      <c r="Y123">
        <f>SUMPRODUCT(QuarterlyDataCP!$F$141:$GB$141,QuarterlyDataCP!F123:GB123)</f>
        <v>246572</v>
      </c>
      <c r="Z123">
        <f t="shared" si="227"/>
        <v>2.663474549807443</v>
      </c>
      <c r="AA123" s="18">
        <f ca="1">SUMPRODUCT(AnnualDataCVM!$F$49:$GB$49,PYPQly!F123:GB123)</f>
        <v>244235.57496777785</v>
      </c>
      <c r="AB123" s="18">
        <f ca="1">SUMPRODUCT(AnnualDataCVM!$F$49:$GB$49,CYPQly!F123:GB123)</f>
        <v>248603.64627077998</v>
      </c>
      <c r="AC123">
        <f t="shared" ca="1" si="267"/>
        <v>1.0501178266279445</v>
      </c>
      <c r="AD123" s="18">
        <f t="shared" ca="1" si="246"/>
        <v>256476.13117038927</v>
      </c>
      <c r="AE123" s="61">
        <f ca="1">AD123*OFFSET(AggregationAnnual!$X$14,B123,0)/SUMIF($B$15:$B$138,B123,$AD$15:$AD$138)</f>
        <v>256514.58616148029</v>
      </c>
      <c r="AF123" s="19">
        <f t="shared" ca="1" si="188"/>
        <v>0.94273834477562879</v>
      </c>
      <c r="AG123" s="62">
        <f t="shared" ref="AG123:AG126" ca="1" si="271">Y123/AE123*100</f>
        <v>96.123968500090967</v>
      </c>
      <c r="AH123">
        <f t="shared" ca="1" si="234"/>
        <v>1.0383325913992042E-3</v>
      </c>
      <c r="AI123" s="19">
        <f t="shared" ref="AI123:AI130" ca="1" si="272">100*(AG123/AG119-1)</f>
        <v>1.7046656681281469</v>
      </c>
      <c r="AJ123" s="19"/>
      <c r="AK123">
        <f t="shared" ca="1" si="235"/>
        <v>0.97308446089143263</v>
      </c>
      <c r="AL123">
        <f t="shared" si="236"/>
        <v>0.39666579862453827</v>
      </c>
      <c r="AM123">
        <f t="shared" ca="1" si="250"/>
        <v>-2.1351735453140952</v>
      </c>
      <c r="AN123">
        <f t="shared" si="250"/>
        <v>-91.184694315579563</v>
      </c>
      <c r="AO123">
        <f t="shared" ca="1" si="207"/>
        <v>175.21532473288769</v>
      </c>
      <c r="AP123">
        <f t="shared" ca="1" si="208"/>
        <v>152.45635523878065</v>
      </c>
      <c r="AQ123">
        <f t="shared" si="237"/>
        <v>455896</v>
      </c>
      <c r="AR123">
        <f>QuarterlyDataCP!D123</f>
        <v>455897</v>
      </c>
      <c r="AS123">
        <f t="shared" si="229"/>
        <v>0.45914757061353773</v>
      </c>
      <c r="AT123">
        <f>QuarterlyDataCP!D123-QuarterlyDataCP!FD123-QuarterlyDataCP!FG123-QuarterlyDataCP!FI123</f>
        <v>401781</v>
      </c>
      <c r="AU123">
        <f t="shared" si="230"/>
        <v>0.52099029073052239</v>
      </c>
      <c r="AV123">
        <f>QuarterlyDataCP!GD123</f>
        <v>78220</v>
      </c>
      <c r="AW123" s="15">
        <f t="shared" si="231"/>
        <v>0.31722985578248952</v>
      </c>
      <c r="AX123" s="15"/>
      <c r="AY123">
        <f t="shared" si="247"/>
        <v>6.7146564161649325</v>
      </c>
      <c r="AZ123">
        <f t="shared" si="248"/>
        <v>2.663474549807443</v>
      </c>
    </row>
    <row r="124" spans="2:52" x14ac:dyDescent="0.25">
      <c r="B124" s="18">
        <v>28</v>
      </c>
      <c r="C124" s="1">
        <v>42887</v>
      </c>
      <c r="E124" s="18">
        <f ca="1">SUMPRODUCT(AnnualDataCVM!$F$48:$GB$48,PYPQly!F124:GB124)</f>
        <v>451091.45299925475</v>
      </c>
      <c r="F124" s="18">
        <f ca="1">SUMPRODUCT(AnnualDataCVM!$F$48:$GB$48,CYPQly!F124:GB124)</f>
        <v>460022.78391477134</v>
      </c>
      <c r="G124">
        <f ca="1">G125</f>
        <v>1.0419026728236715</v>
      </c>
      <c r="H124" s="18">
        <f t="shared" ca="1" si="224"/>
        <v>469993.39056783711</v>
      </c>
      <c r="I124" s="23">
        <f ca="1">H124*OFFSET(AggregationAnnual!$E$14,B124,0)/SUMIF($B$15:$B$138,B124,$H$15:$H$138)</f>
        <v>470178.94986833376</v>
      </c>
      <c r="J124" s="24">
        <f>QuarterlyDataCVM!D124</f>
        <v>470186</v>
      </c>
      <c r="K124" s="15">
        <f t="shared" ca="1" si="179"/>
        <v>-1.4994346208219156E-3</v>
      </c>
      <c r="L124" s="19">
        <f t="shared" ca="1" si="186"/>
        <v>1.6719281924832075</v>
      </c>
      <c r="N124">
        <f>SUMPRODUCT(QuarterlyDataCP!$F$1:$GB$1,QuarterlyDataCP!F124:GB124)</f>
        <v>211520</v>
      </c>
      <c r="O124">
        <f t="shared" si="225"/>
        <v>6.0989862611042334</v>
      </c>
      <c r="P124" s="18">
        <f ca="1">SUMPRODUCT(AnnualDataCVM!$F$1:$GB$1,PYPQly!F124:GB124)</f>
        <v>206678.12792747974</v>
      </c>
      <c r="Q124" s="18">
        <f ca="1">SUMPRODUCT(AnnualDataCVM!$F$1:$GB$1,CYPQly!F124:GB124)</f>
        <v>211208.98554891662</v>
      </c>
      <c r="R124">
        <f t="shared" ca="1" si="265"/>
        <v>1.0325590055751301</v>
      </c>
      <c r="S124" s="18">
        <f t="shared" ca="1" si="244"/>
        <v>213407.36224692801</v>
      </c>
      <c r="T124" s="61">
        <f ca="1">S124*OFFSET(AggregationAnnual!$U$14,B124,0)/SUMIF($B$15:$B$138,B124,$S$15:$S$138)</f>
        <v>213542.67676480263</v>
      </c>
      <c r="U124" s="19">
        <f t="shared" ca="1" si="269"/>
        <v>2.8569591790372328</v>
      </c>
      <c r="V124" s="58">
        <f t="shared" ca="1" si="270"/>
        <v>99.052799751578263</v>
      </c>
      <c r="W124" s="19">
        <f t="shared" ca="1" si="245"/>
        <v>3.1519764029031672</v>
      </c>
      <c r="X124" s="19"/>
      <c r="Y124">
        <f>SUMPRODUCT(QuarterlyDataCP!$F$141:$GB$141,QuarterlyDataCP!F124:GB124)</f>
        <v>247553</v>
      </c>
      <c r="Z124">
        <f t="shared" si="227"/>
        <v>2.1852645309359042</v>
      </c>
      <c r="AA124" s="18">
        <f ca="1">SUMPRODUCT(AnnualDataCVM!$F$49:$GB$49,PYPQly!F124:GB124)</f>
        <v>244413.32507177512</v>
      </c>
      <c r="AB124" s="18">
        <f ca="1">SUMPRODUCT(AnnualDataCVM!$F$49:$GB$49,CYPQly!F124:GB124)</f>
        <v>248813.7983658548</v>
      </c>
      <c r="AC124">
        <f t="shared" ca="1" si="267"/>
        <v>1.0501178266279445</v>
      </c>
      <c r="AD124" s="18">
        <f t="shared" ca="1" si="246"/>
        <v>256662.78972328178</v>
      </c>
      <c r="AE124" s="61">
        <f ca="1">AD124*OFFSET(AggregationAnnual!$X$14,B124,0)/SUMIF($B$15:$B$138,B124,$AD$15:$AD$138)</f>
        <v>256701.27270119931</v>
      </c>
      <c r="AF124" s="19">
        <f t="shared" ca="1" si="188"/>
        <v>0.69171465922850395</v>
      </c>
      <c r="AG124" s="62">
        <f t="shared" ca="1" si="271"/>
        <v>96.43621840868397</v>
      </c>
      <c r="AH124">
        <f t="shared" ca="1" si="234"/>
        <v>8.5128698737678464E-4</v>
      </c>
      <c r="AI124" s="19">
        <f t="shared" ca="1" si="272"/>
        <v>1.4832897391428901</v>
      </c>
      <c r="AJ124" s="19"/>
      <c r="AK124">
        <f t="shared" ca="1" si="235"/>
        <v>0.97358397390627416</v>
      </c>
      <c r="AL124">
        <f t="shared" si="236"/>
        <v>0.35829963167358536</v>
      </c>
      <c r="AM124">
        <f t="shared" ca="1" si="250"/>
        <v>-1.6176972288369007</v>
      </c>
      <c r="AN124">
        <f t="shared" si="250"/>
        <v>-75.826684056484623</v>
      </c>
      <c r="AO124">
        <f t="shared" ca="1" si="207"/>
        <v>176.57080626502523</v>
      </c>
      <c r="AP124">
        <f t="shared" ca="1" si="208"/>
        <v>152.56731013551226</v>
      </c>
      <c r="AQ124">
        <f t="shared" si="237"/>
        <v>459073</v>
      </c>
      <c r="AR124">
        <f>QuarterlyDataCP!D124</f>
        <v>459074</v>
      </c>
      <c r="AS124">
        <f t="shared" si="229"/>
        <v>0.46075360399412729</v>
      </c>
      <c r="AT124">
        <f>QuarterlyDataCP!D124-QuarterlyDataCP!FD124-QuarterlyDataCP!FG124-QuarterlyDataCP!FI124</f>
        <v>404491</v>
      </c>
      <c r="AU124">
        <f t="shared" si="230"/>
        <v>0.52292881671038416</v>
      </c>
      <c r="AV124">
        <f>QuarterlyDataCP!GD124</f>
        <v>78684</v>
      </c>
      <c r="AW124" s="15">
        <f t="shared" si="231"/>
        <v>0.3178470872903984</v>
      </c>
      <c r="AX124" s="15"/>
      <c r="AY124">
        <f t="shared" si="247"/>
        <v>6.0989862611042334</v>
      </c>
      <c r="AZ124">
        <f t="shared" si="248"/>
        <v>2.1852645309359042</v>
      </c>
    </row>
    <row r="125" spans="2:52" x14ac:dyDescent="0.25">
      <c r="B125" s="18">
        <v>28</v>
      </c>
      <c r="C125" s="1">
        <v>42979</v>
      </c>
      <c r="E125" s="18">
        <f ca="1">SUMPRODUCT(AnnualDataCVM!$F$48:$GB$48,PYPQly!F125:GB125)</f>
        <v>453194.09361330495</v>
      </c>
      <c r="F125" s="18">
        <f ca="1">SUMPRODUCT(AnnualDataCVM!$F$48:$GB$48,CYPQly!F125:GB125)</f>
        <v>462138.62479833851</v>
      </c>
      <c r="G125">
        <f ca="1">G126*F126/E126</f>
        <v>1.0419026728236715</v>
      </c>
      <c r="H125" s="18">
        <f t="shared" ca="1" si="224"/>
        <v>472184.13744360366</v>
      </c>
      <c r="I125" s="23">
        <f ca="1">H125*OFFSET(AggregationAnnual!$E$14,B125,0)/SUMIF($B$15:$B$138,B125,$H$15:$H$138)</f>
        <v>472370.56167851435</v>
      </c>
      <c r="J125" s="24">
        <f>QuarterlyDataCVM!D125</f>
        <v>472346</v>
      </c>
      <c r="K125" s="15">
        <f t="shared" ca="1" si="179"/>
        <v>5.1999336321939538E-3</v>
      </c>
      <c r="L125" s="19">
        <f t="shared" ca="1" si="186"/>
        <v>1.907535597195853</v>
      </c>
      <c r="N125">
        <f>SUMPRODUCT(QuarterlyDataCP!$F$1:$GB$1,QuarterlyDataCP!F125:GB125)</f>
        <v>212325</v>
      </c>
      <c r="O125">
        <f t="shared" si="225"/>
        <v>3.608043682995743</v>
      </c>
      <c r="P125" s="18">
        <f ca="1">SUMPRODUCT(AnnualDataCVM!$F$1:$GB$1,PYPQly!F125:GB125)</f>
        <v>208184.56792401787</v>
      </c>
      <c r="Q125" s="18">
        <f ca="1">SUMPRODUCT(AnnualDataCVM!$F$1:$GB$1,CYPQly!F125:GB125)</f>
        <v>212731.34012818482</v>
      </c>
      <c r="R125">
        <f ca="1">R126*Q126/P126</f>
        <v>1.0325590055751301</v>
      </c>
      <c r="S125" s="18">
        <f t="shared" ca="1" si="244"/>
        <v>214962.85043171202</v>
      </c>
      <c r="T125" s="61">
        <f ca="1">S125*OFFSET(AggregationAnnual!$U$14,B125,0)/SUMIF($B$15:$B$138,B125,$S$15:$S$138)</f>
        <v>215099.15123296302</v>
      </c>
      <c r="U125" s="19">
        <f t="shared" ca="1" si="269"/>
        <v>2.6802536257420462</v>
      </c>
      <c r="V125" s="58">
        <f t="shared" ca="1" si="270"/>
        <v>98.710291873742221</v>
      </c>
      <c r="W125" s="19">
        <f t="shared" ca="1" si="245"/>
        <v>0.90357203502378081</v>
      </c>
      <c r="X125" s="19"/>
      <c r="Y125">
        <f>SUMPRODUCT(QuarterlyDataCP!$F$141:$GB$141,QuarterlyDataCP!F125:GB125)</f>
        <v>249806</v>
      </c>
      <c r="Z125">
        <f t="shared" si="227"/>
        <v>3.0276534757593954</v>
      </c>
      <c r="AA125" s="18">
        <f ca="1">SUMPRODUCT(AnnualDataCVM!$F$49:$GB$49,PYPQly!F125:GB125)</f>
        <v>245009.52568928682</v>
      </c>
      <c r="AB125" s="18">
        <f ca="1">SUMPRODUCT(AnnualDataCVM!$F$49:$GB$49,CYPQly!F125:GB125)</f>
        <v>249407.2846701536</v>
      </c>
      <c r="AC125">
        <f ca="1">AC126*AB126/AA126</f>
        <v>1.0501178266279445</v>
      </c>
      <c r="AD125" s="18">
        <f t="shared" ca="1" si="246"/>
        <v>257288.87061997742</v>
      </c>
      <c r="AE125" s="61">
        <f ca="1">AD125*OFFSET(AggregationAnnual!$X$14,B125,0)/SUMIF($B$15:$B$138,B125,$AD$15:$AD$138)</f>
        <v>257327.4474699258</v>
      </c>
      <c r="AF125" s="19">
        <f t="shared" ca="1" si="188"/>
        <v>1.2591911117758148</v>
      </c>
      <c r="AG125" s="62">
        <f t="shared" ca="1" si="271"/>
        <v>97.077090864624978</v>
      </c>
      <c r="AH125">
        <f t="shared" ca="1" si="234"/>
        <v>1.1765761894145556E-3</v>
      </c>
      <c r="AI125" s="19">
        <f t="shared" ca="1" si="272"/>
        <v>1.7464709569242398</v>
      </c>
      <c r="AJ125" s="19"/>
      <c r="AK125">
        <f t="shared" ca="1" si="235"/>
        <v>0.98345460257369888</v>
      </c>
      <c r="AL125">
        <f t="shared" si="236"/>
        <v>0.83913991674445243</v>
      </c>
      <c r="AM125">
        <f t="shared" ca="1" si="250"/>
        <v>0.83535092455189197</v>
      </c>
      <c r="AN125">
        <f t="shared" si="250"/>
        <v>93.045312765380743</v>
      </c>
      <c r="AO125">
        <f t="shared" ca="1" si="207"/>
        <v>177.85779936606565</v>
      </c>
      <c r="AP125">
        <f t="shared" ca="1" si="208"/>
        <v>152.93946956866992</v>
      </c>
      <c r="AQ125">
        <f t="shared" si="237"/>
        <v>462131</v>
      </c>
      <c r="AR125">
        <f>QuarterlyDataCP!D125</f>
        <v>462131</v>
      </c>
      <c r="AS125">
        <f t="shared" si="229"/>
        <v>0.45944764579740377</v>
      </c>
      <c r="AT125">
        <f>QuarterlyDataCP!D125-QuarterlyDataCP!FD125-QuarterlyDataCP!FG125-QuarterlyDataCP!FI125</f>
        <v>407051</v>
      </c>
      <c r="AU125">
        <f t="shared" si="230"/>
        <v>0.52161768427052135</v>
      </c>
      <c r="AV125">
        <f>QuarterlyDataCP!GD125</f>
        <v>79173</v>
      </c>
      <c r="AW125" s="15">
        <f t="shared" si="231"/>
        <v>0.31693794384442325</v>
      </c>
      <c r="AX125" s="15"/>
      <c r="AY125">
        <f t="shared" si="247"/>
        <v>3.608043682995743</v>
      </c>
      <c r="AZ125">
        <f t="shared" si="248"/>
        <v>3.0276534757593954</v>
      </c>
    </row>
    <row r="126" spans="2:52" x14ac:dyDescent="0.25">
      <c r="B126" s="18">
        <v>28</v>
      </c>
      <c r="C126" s="1">
        <v>43070</v>
      </c>
      <c r="E126" s="18">
        <f ca="1">SUMPRODUCT(AnnualDataCVM!$F$48:$GB$48,PYPQly!F126:GB126)</f>
        <v>454791.56576631288</v>
      </c>
      <c r="F126" s="18">
        <f ca="1">SUMPRODUCT(AnnualDataCVM!$F$48:$GB$48,CYPQly!F126:GB126)</f>
        <v>463677.86047145235</v>
      </c>
      <c r="G126">
        <f t="shared" ref="G126:G128" ca="1" si="273">G127</f>
        <v>1.0219348136824786</v>
      </c>
      <c r="H126" s="18">
        <f t="shared" ref="H126" ca="1" si="274">F126*G126</f>
        <v>473848.54794958397</v>
      </c>
      <c r="I126" s="23">
        <f ca="1">H126*OFFSET(AggregationAnnual!$E$14,B126,0)/SUMIF($B$15:$B$138,B126,$H$15:$H$138)</f>
        <v>474035.62931469141</v>
      </c>
      <c r="J126" s="24">
        <f>QuarterlyDataCVM!D126</f>
        <v>474003</v>
      </c>
      <c r="K126" s="15">
        <f t="shared" ca="1" si="179"/>
        <v>6.8837780966335416E-3</v>
      </c>
      <c r="L126" s="19">
        <f t="shared" ca="1" si="186"/>
        <v>1.6760635667425472</v>
      </c>
      <c r="N126">
        <f>SUMPRODUCT(QuarterlyDataCP!$F$1:$GB$1,QuarterlyDataCP!F126:GB126)</f>
        <v>214399</v>
      </c>
      <c r="O126">
        <f t="shared" si="225"/>
        <v>3.5493842067133574</v>
      </c>
      <c r="P126" s="18">
        <f ca="1">SUMPRODUCT(AnnualDataCVM!$F$1:$GB$1,PYPQly!F126:GB126)</f>
        <v>209559.62125862733</v>
      </c>
      <c r="Q126" s="18">
        <f ca="1">SUMPRODUCT(AnnualDataCVM!$F$1:$GB$1,CYPQly!F126:GB126)</f>
        <v>214062.58977824071</v>
      </c>
      <c r="R126">
        <f t="shared" ref="R126:R128" ca="1" si="275">R127</f>
        <v>1.010838345736506</v>
      </c>
      <c r="S126" s="18">
        <f t="shared" ref="S126" ca="1" si="276">Q126*R126</f>
        <v>216382.67413550915</v>
      </c>
      <c r="T126" s="61">
        <f ca="1">S126*OFFSET(AggregationAnnual!$U$14,B126,0)/SUMIF($B$15:$B$138,B126,$S$15:$S$138)</f>
        <v>216519.87519979666</v>
      </c>
      <c r="U126" s="19">
        <f t="shared" ca="1" si="269"/>
        <v>2.6851766678912758</v>
      </c>
      <c r="V126" s="58">
        <f t="shared" ca="1" si="270"/>
        <v>99.020470893104104</v>
      </c>
      <c r="W126" s="19">
        <f t="shared" ca="1" si="245"/>
        <v>0.8416088542332778</v>
      </c>
      <c r="X126" s="19"/>
      <c r="Y126">
        <f>SUMPRODUCT(QuarterlyDataCP!$F$141:$GB$141,QuarterlyDataCP!F126:GB126)</f>
        <v>252509</v>
      </c>
      <c r="Z126">
        <f t="shared" si="227"/>
        <v>3.0775196962893325</v>
      </c>
      <c r="AA126" s="18">
        <f ca="1">SUMPRODUCT(AnnualDataCVM!$F$49:$GB$49,PYPQly!F126:GB126)</f>
        <v>245231.94450768564</v>
      </c>
      <c r="AB126" s="18">
        <f ca="1">SUMPRODUCT(AnnualDataCVM!$F$49:$GB$49,CYPQly!F126:GB126)</f>
        <v>249615.27069321161</v>
      </c>
      <c r="AC126">
        <f t="shared" ref="AC126:AC128" ca="1" si="277">AC127</f>
        <v>1.0316774124875645</v>
      </c>
      <c r="AD126" s="18">
        <f t="shared" ref="AD126" ca="1" si="278">AB126*AC126</f>
        <v>257522.43658615556</v>
      </c>
      <c r="AE126" s="61">
        <f ca="1">AD126*OFFSET(AggregationAnnual!$X$14,B126,0)/SUMIF($B$15:$B$138,B126,$AD$15:$AD$138)</f>
        <v>257561.0484560378</v>
      </c>
      <c r="AF126" s="19">
        <f t="shared" ca="1" si="188"/>
        <v>0.82829998763125356</v>
      </c>
      <c r="AG126" s="62">
        <f t="shared" ca="1" si="271"/>
        <v>98.038504468621113</v>
      </c>
      <c r="AH126">
        <f t="shared" ca="1" si="234"/>
        <v>1.1948699986809627E-3</v>
      </c>
      <c r="AI126" s="19">
        <f t="shared" ca="1" si="272"/>
        <v>2.2307424690627631</v>
      </c>
      <c r="AJ126" s="19"/>
      <c r="AK126">
        <f t="shared" ca="1" si="235"/>
        <v>0.99008319779106024</v>
      </c>
      <c r="AL126">
        <f t="shared" si="236"/>
        <v>0.86705735898313474</v>
      </c>
      <c r="AM126">
        <f t="shared" ca="1" si="250"/>
        <v>1.3775401152489097</v>
      </c>
      <c r="AN126">
        <f t="shared" si="250"/>
        <v>49.932555469701853</v>
      </c>
      <c r="AO126">
        <f t="shared" ca="1" si="207"/>
        <v>179.03254523000442</v>
      </c>
      <c r="AP126">
        <f t="shared" ca="1" si="208"/>
        <v>153.07830750165357</v>
      </c>
      <c r="AQ126">
        <f t="shared" si="237"/>
        <v>466908</v>
      </c>
      <c r="AR126">
        <f>QuarterlyDataCP!D126</f>
        <v>466908</v>
      </c>
      <c r="AS126">
        <f t="shared" si="229"/>
        <v>0.4591889622795069</v>
      </c>
      <c r="AT126">
        <f>QuarterlyDataCP!D126-QuarterlyDataCP!FD126-QuarterlyDataCP!FG126-QuarterlyDataCP!FI126</f>
        <v>411413</v>
      </c>
      <c r="AU126">
        <f t="shared" si="230"/>
        <v>0.52112840381806114</v>
      </c>
      <c r="AV126">
        <f>QuarterlyDataCP!GD126</f>
        <v>80396</v>
      </c>
      <c r="AW126" s="15">
        <f t="shared" si="231"/>
        <v>0.31838865149361012</v>
      </c>
      <c r="AX126" s="15"/>
      <c r="AY126">
        <f t="shared" si="247"/>
        <v>3.5493842067133574</v>
      </c>
      <c r="AZ126">
        <f t="shared" si="248"/>
        <v>3.0775196962893325</v>
      </c>
    </row>
    <row r="127" spans="2:52" x14ac:dyDescent="0.25">
      <c r="B127" s="18">
        <v>29</v>
      </c>
      <c r="C127" s="1">
        <v>43160</v>
      </c>
      <c r="E127" s="18">
        <f ca="1">SUMPRODUCT(AnnualDataCVM!$F$48:$GB$48,PYPQly!F127:GB127)</f>
        <v>464063.53297273477</v>
      </c>
      <c r="F127" s="18">
        <f ca="1">SUMPRODUCT(AnnualDataCVM!$F$48:$GB$48,CYPQly!F127:GB127)</f>
        <v>474476.95924617973</v>
      </c>
      <c r="G127">
        <f t="shared" ca="1" si="273"/>
        <v>1.0219348136824786</v>
      </c>
      <c r="H127" s="18">
        <f t="shared" ca="1" si="224"/>
        <v>474242.68010532449</v>
      </c>
      <c r="I127" s="23">
        <f ca="1">H127*OFFSET(AggregationAnnual!$E$14,B127,0)/SUMIF($B$15:$B$138,B127,$H$15:$H$138)</f>
        <v>474360.7284194578</v>
      </c>
      <c r="J127" s="24">
        <f>QuarterlyDataCVM!D127</f>
        <v>474384</v>
      </c>
      <c r="K127" s="15">
        <f t="shared" ref="K127:K130" ca="1" si="279">100*(I127/J127-1)</f>
        <v>-4.9056419571869014E-3</v>
      </c>
      <c r="L127" s="19">
        <f t="shared" ref="L127:L130" ca="1" si="280">100*(I127/I123-1)</f>
        <v>1.2855602748307993</v>
      </c>
      <c r="N127">
        <f>SUMPRODUCT(QuarterlyDataCP!$F$1:$GB$1,QuarterlyDataCP!F127:GB127)</f>
        <v>216502</v>
      </c>
      <c r="O127">
        <f t="shared" si="225"/>
        <v>3.42913378303491</v>
      </c>
      <c r="P127" s="18">
        <f ca="1">SUMPRODUCT(AnnualDataCVM!$F$1:$GB$1,PYPQly!F127:GB127)</f>
        <v>215356.16515283895</v>
      </c>
      <c r="Q127" s="18">
        <f ca="1">SUMPRODUCT(AnnualDataCVM!$F$1:$GB$1,CYPQly!F127:GB127)</f>
        <v>217824.35623287043</v>
      </c>
      <c r="R127">
        <f t="shared" ca="1" si="275"/>
        <v>1.010838345736506</v>
      </c>
      <c r="S127" s="18">
        <f t="shared" ca="1" si="244"/>
        <v>217690.2697272535</v>
      </c>
      <c r="T127" s="61">
        <f ca="1">S127*OFFSET(AggregationAnnual!$U$14,B127,0)/SUMIF($B$15:$B$138,B127,$S$15:$S$138)</f>
        <v>217769.25053366952</v>
      </c>
      <c r="U127" s="19">
        <f t="shared" ref="U127:U130" ca="1" si="281">100*(T127/T123-1)</f>
        <v>2.7681849796908242</v>
      </c>
      <c r="V127" s="58">
        <f t="shared" ref="V127:V130" ca="1" si="282">N127/T127*100</f>
        <v>99.418076459112584</v>
      </c>
      <c r="W127" s="19">
        <f t="shared" ca="1" si="245"/>
        <v>0.64314535035789877</v>
      </c>
      <c r="X127" s="19"/>
      <c r="Y127">
        <f>SUMPRODUCT(QuarterlyDataCP!$F$141:$GB$141,QuarterlyDataCP!F127:GB127)</f>
        <v>253642</v>
      </c>
      <c r="Z127">
        <f t="shared" si="227"/>
        <v>2.8673166458478727</v>
      </c>
      <c r="AA127" s="18">
        <f ca="1">SUMPRODUCT(AnnualDataCVM!$F$49:$GB$49,PYPQly!F127:GB127)</f>
        <v>248707.36781989588</v>
      </c>
      <c r="AB127" s="18">
        <f ca="1">SUMPRODUCT(AnnualDataCVM!$F$49:$GB$49,CYPQly!F127:GB127)</f>
        <v>256652.60301330924</v>
      </c>
      <c r="AC127">
        <f t="shared" ca="1" si="277"/>
        <v>1.0316774124875645</v>
      </c>
      <c r="AD127" s="18">
        <f t="shared" ca="1" si="246"/>
        <v>256585.77369902315</v>
      </c>
      <c r="AE127" s="61">
        <f ca="1">AD127*OFFSET(AggregationAnnual!$X$14,B127,0)/SUMIF($B$15:$B$138,B127,$AD$15:$AD$138)</f>
        <v>256610.6618799484</v>
      </c>
      <c r="AF127" s="19">
        <f t="shared" ref="AF127:AF130" ca="1" si="283">100*(AE127/AE123-1)</f>
        <v>3.7454290574978621E-2</v>
      </c>
      <c r="AG127" s="62">
        <f t="shared" ref="AG127:AG130" ca="1" si="284">Y127/AE127*100</f>
        <v>98.843126057896512</v>
      </c>
      <c r="AH127">
        <f t="shared" ca="1" si="234"/>
        <v>1.1173801684005264E-3</v>
      </c>
      <c r="AI127" s="19">
        <f t="shared" ca="1" si="272"/>
        <v>2.8288028472346793</v>
      </c>
      <c r="AJ127" s="19"/>
      <c r="AK127">
        <f t="shared" ca="1" si="235"/>
        <v>0.99421684243254771</v>
      </c>
      <c r="AL127">
        <f t="shared" si="236"/>
        <v>0.83616354078498267</v>
      </c>
      <c r="AM127">
        <f t="shared" ca="1" si="250"/>
        <v>2.1716903712300395</v>
      </c>
      <c r="AN127">
        <f t="shared" si="250"/>
        <v>110.79799258832708</v>
      </c>
      <c r="AO127">
        <f t="shared" ref="AO127:AO138" ca="1" si="285">100*T127/$T$31</f>
        <v>180.06560903425998</v>
      </c>
      <c r="AP127">
        <f t="shared" ref="AP127:AP134" ca="1" si="286">100*AE127/$AE$31</f>
        <v>152.51345668507179</v>
      </c>
      <c r="AQ127">
        <f t="shared" si="237"/>
        <v>470144</v>
      </c>
      <c r="AR127">
        <f>QuarterlyDataCP!D127</f>
        <v>470144</v>
      </c>
      <c r="AS127">
        <f t="shared" si="229"/>
        <v>0.46050146338143205</v>
      </c>
      <c r="AT127">
        <f>QuarterlyDataCP!D127-QuarterlyDataCP!FD127-QuarterlyDataCP!FG127-QuarterlyDataCP!FI127</f>
        <v>414311</v>
      </c>
      <c r="AU127">
        <f t="shared" si="230"/>
        <v>0.52255914035591622</v>
      </c>
      <c r="AV127">
        <f>QuarterlyDataCP!GD127</f>
        <v>81095</v>
      </c>
      <c r="AW127" s="15">
        <f t="shared" si="231"/>
        <v>0.31972228574132044</v>
      </c>
      <c r="AX127" s="15"/>
      <c r="AY127">
        <f t="shared" si="247"/>
        <v>3.42913378303491</v>
      </c>
      <c r="AZ127">
        <f t="shared" si="248"/>
        <v>2.8673166458478727</v>
      </c>
    </row>
    <row r="128" spans="2:52" x14ac:dyDescent="0.25">
      <c r="B128" s="18">
        <v>29</v>
      </c>
      <c r="C128" s="1">
        <v>43252</v>
      </c>
      <c r="E128" s="18">
        <f ca="1">SUMPRODUCT(AnnualDataCVM!$F$48:$GB$48,PYPQly!F128:GB128)</f>
        <v>465667.97271403571</v>
      </c>
      <c r="F128" s="18">
        <f ca="1">SUMPRODUCT(AnnualDataCVM!$F$48:$GB$48,CYPQly!F128:GB128)</f>
        <v>476024.97053107381</v>
      </c>
      <c r="G128">
        <f t="shared" ca="1" si="273"/>
        <v>1.0219348136824786</v>
      </c>
      <c r="H128" s="18">
        <f t="shared" ca="1" si="224"/>
        <v>475882.31293341564</v>
      </c>
      <c r="I128" s="23">
        <f ca="1">H128*OFFSET(AggregationAnnual!$E$14,B128,0)/SUMIF($B$15:$B$138,B128,$H$15:$H$138)</f>
        <v>476000.76938435168</v>
      </c>
      <c r="J128" s="24">
        <f>QuarterlyDataCVM!D128</f>
        <v>476012</v>
      </c>
      <c r="K128" s="15">
        <f t="shared" ca="1" si="279"/>
        <v>-2.3593135568655832E-3</v>
      </c>
      <c r="L128" s="19">
        <f t="shared" ca="1" si="280"/>
        <v>1.2382135605280231</v>
      </c>
      <c r="N128">
        <f>SUMPRODUCT(QuarterlyDataCP!$F$1:$GB$1,QuarterlyDataCP!F128:GB128)</f>
        <v>219200</v>
      </c>
      <c r="O128">
        <f t="shared" si="225"/>
        <v>3.6308623298033194</v>
      </c>
      <c r="P128" s="18">
        <f ca="1">SUMPRODUCT(AnnualDataCVM!$F$1:$GB$1,PYPQly!F128:GB128)</f>
        <v>216981.47073192391</v>
      </c>
      <c r="Q128" s="18">
        <f ca="1">SUMPRODUCT(AnnualDataCVM!$F$1:$GB$1,CYPQly!F128:GB128)</f>
        <v>219429.46543430426</v>
      </c>
      <c r="R128">
        <f t="shared" ca="1" si="275"/>
        <v>1.010838345736506</v>
      </c>
      <c r="S128" s="18">
        <f t="shared" ca="1" si="244"/>
        <v>219333.19093013206</v>
      </c>
      <c r="T128" s="61">
        <f ca="1">S128*OFFSET(AggregationAnnual!$U$14,B128,0)/SUMIF($B$15:$B$138,B128,$S$15:$S$138)</f>
        <v>219412.76780931529</v>
      </c>
      <c r="U128" s="19">
        <f t="shared" ca="1" si="281"/>
        <v>2.7489076813334234</v>
      </c>
      <c r="V128" s="58">
        <f t="shared" ca="1" si="282"/>
        <v>99.903028519516141</v>
      </c>
      <c r="W128" s="19">
        <f t="shared" ca="1" si="245"/>
        <v>0.85835914791931867</v>
      </c>
      <c r="X128" s="19"/>
      <c r="Y128">
        <f>SUMPRODUCT(QuarterlyDataCP!$F$141:$GB$141,QuarterlyDataCP!F128:GB128)</f>
        <v>256420</v>
      </c>
      <c r="Z128">
        <f t="shared" si="227"/>
        <v>3.5818592382237391</v>
      </c>
      <c r="AA128" s="18">
        <f ca="1">SUMPRODUCT(AnnualDataCVM!$F$49:$GB$49,PYPQly!F128:GB128)</f>
        <v>248686.5019821118</v>
      </c>
      <c r="AB128" s="18">
        <f ca="1">SUMPRODUCT(AnnualDataCVM!$F$49:$GB$49,CYPQly!F128:GB128)</f>
        <v>256595.5050967696</v>
      </c>
      <c r="AC128">
        <f t="shared" ca="1" si="277"/>
        <v>1.0316774124875645</v>
      </c>
      <c r="AD128" s="18">
        <f t="shared" ca="1" si="246"/>
        <v>256564.24688548868</v>
      </c>
      <c r="AE128" s="61">
        <f ca="1">AD128*OFFSET(AggregationAnnual!$X$14,B128,0)/SUMIF($B$15:$B$138,B128,$AD$15:$AD$138)</f>
        <v>256589.13297836666</v>
      </c>
      <c r="AF128" s="19">
        <f t="shared" ca="1" si="283"/>
        <v>-4.368491112359818E-2</v>
      </c>
      <c r="AG128" s="62">
        <f t="shared" ca="1" si="284"/>
        <v>99.93408412258016</v>
      </c>
      <c r="AH128">
        <f t="shared" ca="1" si="234"/>
        <v>1.3959512613208485E-3</v>
      </c>
      <c r="AI128" s="19">
        <f t="shared" ca="1" si="272"/>
        <v>3.6271286572775896</v>
      </c>
      <c r="AJ128" s="19"/>
      <c r="AK128">
        <f t="shared" ca="1" si="235"/>
        <v>1.0003108574737347</v>
      </c>
      <c r="AL128">
        <f t="shared" si="236"/>
        <v>0.98650373186079054</v>
      </c>
      <c r="AM128">
        <f t="shared" ca="1" si="250"/>
        <v>2.7452057843788458</v>
      </c>
      <c r="AN128">
        <f t="shared" si="250"/>
        <v>175.32926206284952</v>
      </c>
      <c r="AO128">
        <f t="shared" ca="1" si="285"/>
        <v>181.42457472143687</v>
      </c>
      <c r="AP128">
        <f t="shared" ca="1" si="286"/>
        <v>152.50066124167591</v>
      </c>
      <c r="AQ128">
        <f t="shared" si="237"/>
        <v>475620</v>
      </c>
      <c r="AR128">
        <f>QuarterlyDataCP!D128</f>
        <v>475620</v>
      </c>
      <c r="AS128">
        <f t="shared" si="229"/>
        <v>0.46087212480551704</v>
      </c>
      <c r="AT128">
        <f>QuarterlyDataCP!D128-QuarterlyDataCP!FD128-QuarterlyDataCP!FG128-QuarterlyDataCP!FI128</f>
        <v>419399</v>
      </c>
      <c r="AU128">
        <f t="shared" si="230"/>
        <v>0.52265265296293029</v>
      </c>
      <c r="AV128">
        <f>QuarterlyDataCP!GD128</f>
        <v>81522</v>
      </c>
      <c r="AW128" s="15">
        <f t="shared" si="231"/>
        <v>0.31792371889868187</v>
      </c>
      <c r="AX128" s="15"/>
      <c r="AY128">
        <f t="shared" si="247"/>
        <v>3.6308623298033194</v>
      </c>
      <c r="AZ128">
        <f t="shared" si="248"/>
        <v>3.5818592382237391</v>
      </c>
    </row>
    <row r="129" spans="2:54" x14ac:dyDescent="0.25">
      <c r="B129" s="18">
        <v>29</v>
      </c>
      <c r="C129" s="1">
        <v>43344</v>
      </c>
      <c r="E129" s="18">
        <f ca="1">SUMPRODUCT(AnnualDataCVM!$F$48:$GB$48,PYPQly!F129:GB129)</f>
        <v>468803.40953970532</v>
      </c>
      <c r="F129" s="18">
        <f ca="1">SUMPRODUCT(AnnualDataCVM!$F$48:$GB$48,CYPQly!F129:GB129)</f>
        <v>479172.97038358491</v>
      </c>
      <c r="G129" s="34">
        <f ca="1">F130/E130</f>
        <v>1.0219348136824786</v>
      </c>
      <c r="H129" s="18">
        <f t="shared" ca="1" si="224"/>
        <v>479086.5249816695</v>
      </c>
      <c r="I129" s="23">
        <f ca="1">H129*OFFSET(AggregationAnnual!$E$14,B129,0)/SUMIF($B$15:$B$138,B129,$H$15:$H$138)</f>
        <v>479205.77902389428</v>
      </c>
      <c r="J129" s="24">
        <f>QuarterlyDataCVM!D129</f>
        <v>479194</v>
      </c>
      <c r="K129" s="15">
        <f t="shared" ca="1" si="279"/>
        <v>2.4580908555282832E-3</v>
      </c>
      <c r="L129" s="19">
        <f t="shared" ca="1" si="280"/>
        <v>1.4470032427702062</v>
      </c>
      <c r="N129">
        <f>SUMPRODUCT(QuarterlyDataCP!$F$1:$GB$1,QuarterlyDataCP!F129:GB129)</f>
        <v>221917</v>
      </c>
      <c r="O129">
        <f t="shared" si="225"/>
        <v>4.5176027316613743</v>
      </c>
      <c r="P129" s="18">
        <f ca="1">SUMPRODUCT(AnnualDataCVM!$F$1:$GB$1,PYPQly!F129:GB129)</f>
        <v>218807.91898807255</v>
      </c>
      <c r="Q129" s="18">
        <f ca="1">SUMPRODUCT(AnnualDataCVM!$F$1:$GB$1,CYPQly!F129:GB129)</f>
        <v>221262.50783276992</v>
      </c>
      <c r="R129" s="34">
        <f ca="1">Q130/P130</f>
        <v>1.010838345736506</v>
      </c>
      <c r="S129" s="18">
        <f t="shared" ca="1" si="244"/>
        <v>221179.43486395068</v>
      </c>
      <c r="T129" s="61">
        <f ca="1">S129*OFFSET(AggregationAnnual!$U$14,B129,0)/SUMIF($B$15:$B$138,B129,$S$15:$S$138)</f>
        <v>221259.68158398126</v>
      </c>
      <c r="U129" s="19">
        <f t="shared" ca="1" si="281"/>
        <v>2.864042147867929</v>
      </c>
      <c r="V129" s="58">
        <f t="shared" ca="1" si="282"/>
        <v>100.29708006958748</v>
      </c>
      <c r="W129" s="19">
        <f t="shared" ca="1" si="245"/>
        <v>1.6075205186049768</v>
      </c>
      <c r="X129" s="19"/>
      <c r="Y129">
        <f>SUMPRODUCT(QuarterlyDataCP!$F$141:$GB$141,QuarterlyDataCP!F129:GB129)</f>
        <v>258863</v>
      </c>
      <c r="Z129">
        <f t="shared" si="227"/>
        <v>3.6256134760574099</v>
      </c>
      <c r="AA129" s="18">
        <f ca="1">SUMPRODUCT(AnnualDataCVM!$F$49:$GB$49,PYPQly!F129:GB129)</f>
        <v>249995.49055163295</v>
      </c>
      <c r="AB129" s="18">
        <f ca="1">SUMPRODUCT(AnnualDataCVM!$F$49:$GB$49,CYPQly!F129:GB129)</f>
        <v>257910.46255081487</v>
      </c>
      <c r="AC129" s="34">
        <f ca="1">AB130/AA130</f>
        <v>1.0316774124875645</v>
      </c>
      <c r="AD129" s="18">
        <f t="shared" ca="1" si="246"/>
        <v>257914.70082586806</v>
      </c>
      <c r="AE129" s="61">
        <f ca="1">AD129*OFFSET(AggregationAnnual!$X$14,B129,0)/SUMIF($B$15:$B$138,B129,$AD$15:$AD$138)</f>
        <v>257939.71790941444</v>
      </c>
      <c r="AF129" s="19">
        <f t="shared" ca="1" si="283"/>
        <v>0.23793436942252111</v>
      </c>
      <c r="AG129" s="62">
        <f t="shared" ca="1" si="284"/>
        <v>100.35794490979082</v>
      </c>
      <c r="AH129">
        <f t="shared" ca="1" si="234"/>
        <v>1.4056049628350315E-3</v>
      </c>
      <c r="AI129" s="19">
        <f t="shared" ca="1" si="272"/>
        <v>3.3796377867781668</v>
      </c>
      <c r="AJ129" s="19"/>
      <c r="AK129">
        <f t="shared" ca="1" si="235"/>
        <v>1.0006068455847479</v>
      </c>
      <c r="AL129">
        <f t="shared" si="236"/>
        <v>0.8025525242951298</v>
      </c>
      <c r="AM129">
        <f t="shared" ca="1" si="250"/>
        <v>1.7440808112709538</v>
      </c>
      <c r="AN129">
        <f t="shared" si="250"/>
        <v>-4.3601063087629015</v>
      </c>
      <c r="AO129">
        <f t="shared" ca="1" si="285"/>
        <v>182.95172170318014</v>
      </c>
      <c r="AP129">
        <f t="shared" ca="1" si="286"/>
        <v>153.30336513118627</v>
      </c>
      <c r="AQ129">
        <f t="shared" si="237"/>
        <v>480780</v>
      </c>
      <c r="AR129">
        <f>QuarterlyDataCP!D129</f>
        <v>480780</v>
      </c>
      <c r="AS129">
        <f t="shared" si="229"/>
        <v>0.46157702067473688</v>
      </c>
      <c r="AT129">
        <f>QuarterlyDataCP!D129-QuarterlyDataCP!FD129-QuarterlyDataCP!FG129-QuarterlyDataCP!FI129</f>
        <v>424000</v>
      </c>
      <c r="AU129">
        <f t="shared" si="230"/>
        <v>0.52338915094339622</v>
      </c>
      <c r="AV129">
        <f>QuarterlyDataCP!GD129</f>
        <v>81976</v>
      </c>
      <c r="AW129" s="15">
        <f t="shared" si="231"/>
        <v>0.3166771612783596</v>
      </c>
      <c r="AX129" s="15"/>
      <c r="AY129">
        <f t="shared" si="247"/>
        <v>4.5176027316613743</v>
      </c>
      <c r="AZ129">
        <f t="shared" si="248"/>
        <v>3.6256134760574099</v>
      </c>
    </row>
    <row r="130" spans="2:54" x14ac:dyDescent="0.25">
      <c r="B130" s="18">
        <v>29</v>
      </c>
      <c r="C130" s="1">
        <v>43435</v>
      </c>
      <c r="E130" s="18">
        <f ca="1">SUMPRODUCT(AnnualDataCVM!$F$48:$GB$48,PYPQly!F130:GB130)</f>
        <v>470255.1409394276</v>
      </c>
      <c r="F130" s="18">
        <f ca="1">SUMPRODUCT(AnnualDataCVM!$F$48:$GB$48,CYPQly!F130:GB130)</f>
        <v>480570.09983916167</v>
      </c>
      <c r="H130" s="18">
        <f t="shared" ref="H130" ca="1" si="287">F130</f>
        <v>480570.09983916167</v>
      </c>
      <c r="I130" s="23">
        <f ca="1">H130*OFFSET(AggregationAnnual!$E$14,B130,0)/SUMIF($B$15:$B$138,B130,$H$15:$H$138)</f>
        <v>480689.7231722963</v>
      </c>
      <c r="J130" s="24">
        <f>QuarterlyDataCVM!D130</f>
        <v>480659</v>
      </c>
      <c r="K130" s="15">
        <f t="shared" ca="1" si="279"/>
        <v>6.391885369105843E-3</v>
      </c>
      <c r="L130" s="19">
        <f t="shared" ca="1" si="280"/>
        <v>1.4037117562712753</v>
      </c>
      <c r="N130">
        <f>SUMPRODUCT(QuarterlyDataCP!$F$1:$GB$1,QuarterlyDataCP!F130:GB130)</f>
        <v>223132</v>
      </c>
      <c r="O130">
        <f t="shared" si="225"/>
        <v>4.0732466102920251</v>
      </c>
      <c r="P130" s="18">
        <f ca="1">SUMPRODUCT(AnnualDataCVM!$F$1:$GB$1,PYPQly!F130:GB130)</f>
        <v>219851.84024467651</v>
      </c>
      <c r="Q130" s="18">
        <f ca="1">SUMPRODUCT(AnnualDataCVM!$F$1:$GB$1,CYPQly!F130:GB130)</f>
        <v>222234.67050005539</v>
      </c>
      <c r="S130" s="18">
        <f t="shared" ref="S130" ca="1" si="288">Q130</f>
        <v>222234.67050005539</v>
      </c>
      <c r="T130" s="61">
        <f ca="1">S130*OFFSET(AggregationAnnual!$U$14,B130,0)/SUMIF($B$15:$B$138,B130,$S$15:$S$138)</f>
        <v>222315.3000730339</v>
      </c>
      <c r="U130" s="19">
        <f t="shared" ca="1" si="281"/>
        <v>2.6766248908509871</v>
      </c>
      <c r="V130" s="58">
        <f t="shared" ca="1" si="282"/>
        <v>100.36736109781819</v>
      </c>
      <c r="W130" s="19">
        <f t="shared" ca="1" si="245"/>
        <v>1.3602138957388821</v>
      </c>
      <c r="X130" s="19"/>
      <c r="Y130">
        <f>SUMPRODUCT(QuarterlyDataCP!$F$141:$GB$141,QuarterlyDataCP!F130:GB130)</f>
        <v>260569</v>
      </c>
      <c r="Z130">
        <f t="shared" si="227"/>
        <v>3.1919654348953941</v>
      </c>
      <c r="AA130" s="18">
        <f ca="1">SUMPRODUCT(AnnualDataCVM!$F$49:$GB$49,PYPQly!F130:GB130)</f>
        <v>250403.30069475106</v>
      </c>
      <c r="AB130" s="18">
        <f ca="1">SUMPRODUCT(AnnualDataCVM!$F$49:$GB$49,CYPQly!F130:GB130)</f>
        <v>258335.42933910631</v>
      </c>
      <c r="AD130" s="18">
        <f t="shared" ref="AD130" ca="1" si="289">AB130</f>
        <v>258335.42933910631</v>
      </c>
      <c r="AE130" s="61">
        <f ca="1">AD130*OFFSET(AggregationAnnual!$X$14,B130,0)/SUMIF($B$15:$B$138,B130,$AD$15:$AD$138)</f>
        <v>258360.48723227051</v>
      </c>
      <c r="AF130" s="19">
        <f t="shared" ca="1" si="283"/>
        <v>0.31038807343928276</v>
      </c>
      <c r="AG130" s="62">
        <f t="shared" ca="1" si="284"/>
        <v>100.85481831660428</v>
      </c>
      <c r="AH130">
        <f t="shared" ca="1" si="234"/>
        <v>1.2354696606628407E-3</v>
      </c>
      <c r="AI130" s="19">
        <f t="shared" ca="1" si="272"/>
        <v>2.8726609644321721</v>
      </c>
      <c r="AJ130" s="19"/>
      <c r="AK130">
        <f t="shared" ca="1" si="235"/>
        <v>1.0048567304495633</v>
      </c>
      <c r="AL130">
        <f t="shared" si="236"/>
        <v>0.7836415862545949</v>
      </c>
      <c r="AM130">
        <f t="shared" ca="1" si="250"/>
        <v>1.4921506284990782</v>
      </c>
      <c r="AN130">
        <f t="shared" si="250"/>
        <v>-9.6205599161707127</v>
      </c>
      <c r="AO130">
        <f t="shared" ca="1" si="285"/>
        <v>183.82457489835474</v>
      </c>
      <c r="AP130">
        <f t="shared" ca="1" si="286"/>
        <v>153.55344431116143</v>
      </c>
      <c r="AQ130">
        <f t="shared" si="237"/>
        <v>483701</v>
      </c>
      <c r="AR130">
        <f>QuarterlyDataCP!D130</f>
        <v>483703</v>
      </c>
      <c r="AS130">
        <f t="shared" si="229"/>
        <v>0.46129959913417945</v>
      </c>
      <c r="AT130">
        <f>QuarterlyDataCP!D130-QuarterlyDataCP!FD130-QuarterlyDataCP!FG130-QuarterlyDataCP!FI130</f>
        <v>426128</v>
      </c>
      <c r="AU130">
        <f t="shared" si="230"/>
        <v>0.52362670371343822</v>
      </c>
      <c r="AV130">
        <f>QuarterlyDataCP!GD130</f>
        <v>82834</v>
      </c>
      <c r="AW130" s="15">
        <f t="shared" si="231"/>
        <v>0.3178966032029904</v>
      </c>
      <c r="AX130" s="15"/>
      <c r="AY130">
        <f t="shared" si="247"/>
        <v>4.0732466102920251</v>
      </c>
      <c r="AZ130">
        <f t="shared" si="248"/>
        <v>3.1919654348953941</v>
      </c>
    </row>
    <row r="131" spans="2:54" x14ac:dyDescent="0.25">
      <c r="B131" s="18">
        <v>30</v>
      </c>
      <c r="C131" s="1">
        <v>43525</v>
      </c>
      <c r="E131" s="18">
        <f>SUMPRODUCT(AnnualDataCVM!$F$48:$GB$48,PYPQly!F131:GB131)</f>
        <v>483370</v>
      </c>
      <c r="F131" s="18">
        <f>SUMPRODUCT(AnnualDataCVM!$F$48:$GB$48,CYPQly!F131:GB131)</f>
        <v>483370</v>
      </c>
      <c r="H131" s="18">
        <f t="shared" ref="H131" si="290">F131</f>
        <v>483370</v>
      </c>
      <c r="I131" s="23">
        <f ca="1">H131*OFFSET(AggregationAnnual!$E$14,B131,0)/SUMIF($B$15:$B$138,B131,$H$15:$H$138)</f>
        <v>483370</v>
      </c>
      <c r="J131" s="24">
        <f>QuarterlyDataCVM!D131</f>
        <v>483367</v>
      </c>
      <c r="K131" s="15">
        <f t="shared" ref="K131" ca="1" si="291">100*(I131/J131-1)</f>
        <v>6.2064642394332736E-4</v>
      </c>
      <c r="L131" s="19">
        <f t="shared" ref="L131" ca="1" si="292">100*(I131/I127-1)</f>
        <v>1.8992448237780124</v>
      </c>
      <c r="N131">
        <f>SUMPRODUCT(QuarterlyDataCP!$F$1:$GB$1,QuarterlyDataCP!F131:GB131)</f>
        <v>224350</v>
      </c>
      <c r="O131">
        <f t="shared" si="225"/>
        <v>3.6249087768242427</v>
      </c>
      <c r="P131" s="18">
        <f>SUMPRODUCT(AnnualDataCVM!$F$1:$GB$1,PYPQly!F131:GB131)</f>
        <v>223855</v>
      </c>
      <c r="Q131" s="18">
        <f>SUMPRODUCT(AnnualDataCVM!$F$1:$GB$1,CYPQly!F131:GB131)</f>
        <v>223855</v>
      </c>
      <c r="S131" s="18">
        <f t="shared" ref="S131" si="293">Q131</f>
        <v>223855</v>
      </c>
      <c r="T131" s="61">
        <f ca="1">S131*OFFSET(AggregationAnnual!$U$14,B131,0)/SUMIF($B$15:$B$138,B131,$S$15:$S$138)</f>
        <v>223855</v>
      </c>
      <c r="U131" s="19">
        <f t="shared" ref="U131" ca="1" si="294">100*(T131/T127-1)</f>
        <v>2.7945862197792604</v>
      </c>
      <c r="V131" s="58">
        <f t="shared" ref="V131" ca="1" si="295">N131/T131*100</f>
        <v>100.22112528199057</v>
      </c>
      <c r="W131" s="19">
        <f t="shared" ca="1" si="245"/>
        <v>0.80774930624236685</v>
      </c>
      <c r="X131" s="19"/>
      <c r="Y131">
        <f>SUMPRODUCT(QuarterlyDataCP!$F$141:$GB$141,QuarterlyDataCP!F131:GB131)</f>
        <v>262796</v>
      </c>
      <c r="Z131">
        <f t="shared" si="227"/>
        <v>3.6090237421247284</v>
      </c>
      <c r="AA131" s="18">
        <f>SUMPRODUCT(AnnualDataCVM!$F$49:$GB$49,PYPQly!F131:GB131)</f>
        <v>259515</v>
      </c>
      <c r="AB131" s="18">
        <f>SUMPRODUCT(AnnualDataCVM!$F$49:$GB$49,CYPQly!F131:GB131)</f>
        <v>259515</v>
      </c>
      <c r="AD131" s="18">
        <f t="shared" ref="AD131" si="296">AB131</f>
        <v>259515</v>
      </c>
      <c r="AE131" s="61">
        <f ca="1">AD131*OFFSET(AggregationAnnual!$X$14,B131,0)/SUMIF($B$15:$B$138,B131,$AD$15:$AD$138)</f>
        <v>259515</v>
      </c>
      <c r="AF131" s="19">
        <f t="shared" ref="AF131" ca="1" si="297">100*(AE131/AE127-1)</f>
        <v>1.1318072673887292</v>
      </c>
      <c r="AG131" s="62">
        <f t="shared" ref="AG131" ca="1" si="298">Y131/AE131*100</f>
        <v>101.26428144808585</v>
      </c>
      <c r="AH131">
        <f t="shared" ca="1" si="234"/>
        <v>1.3906802081285199E-3</v>
      </c>
      <c r="AI131" s="19">
        <f t="shared" ref="AI131" ca="1" si="299">100*(AG131/AG127-1)</f>
        <v>2.4494929356758455</v>
      </c>
      <c r="AJ131" s="19"/>
      <c r="AK131">
        <f t="shared" ca="1" si="235"/>
        <v>1.0104085457348455</v>
      </c>
      <c r="AL131">
        <f t="shared" si="236"/>
        <v>0.9956178111843601</v>
      </c>
      <c r="AM131">
        <f t="shared" ca="1" si="250"/>
        <v>1.6285887153834278</v>
      </c>
      <c r="AN131">
        <f t="shared" si="250"/>
        <v>19.069746840394796</v>
      </c>
      <c r="AO131">
        <f t="shared" ca="1" si="285"/>
        <v>185.097697730893</v>
      </c>
      <c r="AP131">
        <f t="shared" ca="1" si="286"/>
        <v>154.23961507157921</v>
      </c>
      <c r="AQ131">
        <f t="shared" si="237"/>
        <v>487146</v>
      </c>
      <c r="AR131">
        <f>QuarterlyDataCP!D131</f>
        <v>487147</v>
      </c>
      <c r="AS131">
        <f t="shared" si="229"/>
        <v>0.46053860539015945</v>
      </c>
      <c r="AT131">
        <f>QuarterlyDataCP!D131-QuarterlyDataCP!FD131-QuarterlyDataCP!FG131-QuarterlyDataCP!FI131</f>
        <v>429020</v>
      </c>
      <c r="AU131">
        <f t="shared" si="230"/>
        <v>0.52293599365996923</v>
      </c>
      <c r="AV131">
        <f>QuarterlyDataCP!GD131</f>
        <v>83506</v>
      </c>
      <c r="AW131" s="15">
        <f t="shared" si="231"/>
        <v>0.31775978325393078</v>
      </c>
      <c r="AX131" s="15"/>
      <c r="AY131">
        <f t="shared" si="247"/>
        <v>3.6249087768242427</v>
      </c>
      <c r="AZ131">
        <f t="shared" si="248"/>
        <v>3.6090237421247284</v>
      </c>
    </row>
    <row r="132" spans="2:54" x14ac:dyDescent="0.25">
      <c r="B132" s="18">
        <v>30</v>
      </c>
      <c r="C132" s="1">
        <v>43617</v>
      </c>
      <c r="E132" s="18">
        <f>SUMPRODUCT(AnnualDataCVM!$F$48:$GB$48,PYPQly!F132:GB132)</f>
        <v>483333</v>
      </c>
      <c r="F132" s="18">
        <f>SUMPRODUCT(AnnualDataCVM!$F$48:$GB$48,CYPQly!F132:GB132)</f>
        <v>483333</v>
      </c>
      <c r="H132" s="18">
        <f t="shared" ref="H132:H134" si="300">F132</f>
        <v>483333</v>
      </c>
      <c r="I132" s="23">
        <f ca="1">H132*OFFSET(AggregationAnnual!$E$14,B132,0)/SUMIF($B$15:$B$138,B132,$H$15:$H$138)</f>
        <v>483333</v>
      </c>
      <c r="J132" s="24">
        <f>QuarterlyDataCVM!D132</f>
        <v>483328</v>
      </c>
      <c r="K132" s="15">
        <f t="shared" ref="K132:K134" ca="1" si="301">100*(I132/J132-1)</f>
        <v>1.0344941737239211E-3</v>
      </c>
      <c r="L132" s="19">
        <f t="shared" ref="L132:L134" ca="1" si="302">100*(I132/I128-1)</f>
        <v>1.5403820933171275</v>
      </c>
      <c r="N132">
        <f>SUMPRODUCT(QuarterlyDataCP!$F$1:$GB$1,QuarterlyDataCP!F132:GB132)</f>
        <v>224801</v>
      </c>
      <c r="O132">
        <f t="shared" si="225"/>
        <v>2.5552007299270096</v>
      </c>
      <c r="P132" s="18">
        <f>SUMPRODUCT(AnnualDataCVM!$F$1:$GB$1,PYPQly!F132:GB132)</f>
        <v>222679</v>
      </c>
      <c r="Q132" s="18">
        <f>SUMPRODUCT(AnnualDataCVM!$F$1:$GB$1,CYPQly!F132:GB132)</f>
        <v>222679</v>
      </c>
      <c r="S132" s="18">
        <f t="shared" ref="S132:S134" si="303">Q132</f>
        <v>222679</v>
      </c>
      <c r="T132" s="61">
        <f ca="1">S132*OFFSET(AggregationAnnual!$U$14,B132,0)/SUMIF($B$15:$B$138,B132,$S$15:$S$138)</f>
        <v>222679</v>
      </c>
      <c r="U132" s="19">
        <f t="shared" ref="U132:U134" ca="1" si="304">100*(T132/T128-1)</f>
        <v>1.4886244876703314</v>
      </c>
      <c r="V132" s="58">
        <f t="shared" ref="V132:V134" ca="1" si="305">N132/T132*100</f>
        <v>100.95294122930316</v>
      </c>
      <c r="W132" s="19">
        <f t="shared" ca="1" si="245"/>
        <v>1.0509318139258594</v>
      </c>
      <c r="X132" s="19"/>
      <c r="Y132">
        <f>SUMPRODUCT(QuarterlyDataCP!$F$141:$GB$141,QuarterlyDataCP!F132:GB132)</f>
        <v>267037</v>
      </c>
      <c r="Z132">
        <f t="shared" si="227"/>
        <v>4.1404726620388521</v>
      </c>
      <c r="AA132" s="18">
        <f>SUMPRODUCT(AnnualDataCVM!$F$49:$GB$49,PYPQly!F132:GB132)</f>
        <v>260654</v>
      </c>
      <c r="AB132" s="18">
        <f>SUMPRODUCT(AnnualDataCVM!$F$49:$GB$49,CYPQly!F132:GB132)</f>
        <v>260654</v>
      </c>
      <c r="AD132" s="18">
        <f t="shared" ref="AD132:AD134" si="306">AB132</f>
        <v>260654</v>
      </c>
      <c r="AE132" s="61">
        <f ca="1">AD132*OFFSET(AggregationAnnual!$X$14,B132,0)/SUMIF($B$15:$B$138,B132,$AD$15:$AD$138)</f>
        <v>260654</v>
      </c>
      <c r="AF132" s="19">
        <f t="shared" ref="AF132:AF134" ca="1" si="307">100*(AE132/AE128-1)</f>
        <v>1.5841929759262463</v>
      </c>
      <c r="AG132" s="62">
        <f t="shared" ref="AG132:AG134" ca="1" si="308">Y132/AE132*100</f>
        <v>102.44884022497256</v>
      </c>
      <c r="AH132">
        <f t="shared" ca="1" si="234"/>
        <v>1.5884938125019575E-3</v>
      </c>
      <c r="AI132" s="19">
        <f t="shared" ref="AI132:AI134" ca="1" si="309">100*(AG132/AG128-1)</f>
        <v>2.5164148193000724</v>
      </c>
      <c r="AJ132" s="19"/>
      <c r="AK132">
        <f t="shared" ca="1" si="235"/>
        <v>1.0148177851725155</v>
      </c>
      <c r="AL132">
        <f t="shared" si="236"/>
        <v>1.6204099402230236</v>
      </c>
      <c r="AM132">
        <f t="shared" ca="1" si="250"/>
        <v>1.4502419513287901</v>
      </c>
      <c r="AN132">
        <f t="shared" si="250"/>
        <v>64.257862174178399</v>
      </c>
      <c r="AO132">
        <f t="shared" ca="1" si="285"/>
        <v>184.12530536739192</v>
      </c>
      <c r="AP132">
        <f t="shared" ca="1" si="286"/>
        <v>154.91656600530763</v>
      </c>
      <c r="AQ132">
        <f t="shared" si="237"/>
        <v>491838</v>
      </c>
      <c r="AR132">
        <f>QuarterlyDataCP!D132</f>
        <v>491838</v>
      </c>
      <c r="AS132">
        <f t="shared" si="229"/>
        <v>0.457063098011947</v>
      </c>
      <c r="AT132">
        <f>QuarterlyDataCP!D132-QuarterlyDataCP!FD132-QuarterlyDataCP!FG132-QuarterlyDataCP!FI132</f>
        <v>431844</v>
      </c>
      <c r="AU132">
        <f t="shared" si="230"/>
        <v>0.52056066542547774</v>
      </c>
      <c r="AV132">
        <f>QuarterlyDataCP!GD132</f>
        <v>0</v>
      </c>
      <c r="AW132" s="15">
        <f t="shared" si="231"/>
        <v>0</v>
      </c>
      <c r="AX132" s="15"/>
      <c r="AY132">
        <f t="shared" si="247"/>
        <v>2.5552007299270096</v>
      </c>
      <c r="AZ132">
        <f t="shared" si="248"/>
        <v>4.1404726620388521</v>
      </c>
    </row>
    <row r="133" spans="2:54" x14ac:dyDescent="0.25">
      <c r="B133" s="18">
        <v>30</v>
      </c>
      <c r="C133" s="1">
        <v>43709</v>
      </c>
      <c r="E133" s="18">
        <f>SUMPRODUCT(AnnualDataCVM!$F$48:$GB$48,PYPQly!F133:GB133)</f>
        <v>485385</v>
      </c>
      <c r="F133" s="18">
        <f>SUMPRODUCT(AnnualDataCVM!$F$48:$GB$48,CYPQly!F133:GB133)</f>
        <v>485385</v>
      </c>
      <c r="H133" s="18">
        <f t="shared" si="300"/>
        <v>485385</v>
      </c>
      <c r="I133" s="23">
        <f ca="1">H133*OFFSET(AggregationAnnual!$E$14,B133,0)/SUMIF($B$15:$B$138,B133,$H$15:$H$138)</f>
        <v>485385</v>
      </c>
      <c r="J133" s="24">
        <f>QuarterlyDataCVM!D133</f>
        <v>485387</v>
      </c>
      <c r="K133" s="15">
        <f t="shared" ca="1" si="301"/>
        <v>-4.1204234971781162E-4</v>
      </c>
      <c r="L133" s="19">
        <f t="shared" ca="1" si="302"/>
        <v>1.2894712974230726</v>
      </c>
      <c r="N133">
        <f>SUMPRODUCT(QuarterlyDataCP!$F$1:$GB$1,QuarterlyDataCP!F133:GB133)</f>
        <v>227445</v>
      </c>
      <c r="O133">
        <f t="shared" si="225"/>
        <v>2.491021417917505</v>
      </c>
      <c r="P133" s="18">
        <f>SUMPRODUCT(AnnualDataCVM!$F$1:$GB$1,PYPQly!F133:GB133)</f>
        <v>224281</v>
      </c>
      <c r="Q133" s="18">
        <f>SUMPRODUCT(AnnualDataCVM!$F$1:$GB$1,CYPQly!F133:GB133)</f>
        <v>224281</v>
      </c>
      <c r="S133" s="18">
        <f t="shared" si="303"/>
        <v>224281</v>
      </c>
      <c r="T133" s="61">
        <f ca="1">S133*OFFSET(AggregationAnnual!$U$14,B133,0)/SUMIF($B$15:$B$138,B133,$S$15:$S$138)</f>
        <v>224281</v>
      </c>
      <c r="U133" s="19">
        <f t="shared" ca="1" si="304"/>
        <v>1.3655078929831976</v>
      </c>
      <c r="V133" s="58">
        <f t="shared" ca="1" si="305"/>
        <v>101.41073028923537</v>
      </c>
      <c r="W133" s="19">
        <f t="shared" ca="1" si="245"/>
        <v>1.1103515863823965</v>
      </c>
      <c r="X133" s="19"/>
      <c r="Y133">
        <f>SUMPRODUCT(QuarterlyDataCP!$F$141:$GB$141,QuarterlyDataCP!F133:GB133)</f>
        <v>268512</v>
      </c>
      <c r="Z133">
        <f t="shared" si="227"/>
        <v>3.7274542904934371</v>
      </c>
      <c r="AA133" s="18">
        <f>SUMPRODUCT(AnnualDataCVM!$F$49:$GB$49,PYPQly!F133:GB133)</f>
        <v>261104</v>
      </c>
      <c r="AB133" s="18">
        <f>SUMPRODUCT(AnnualDataCVM!$F$49:$GB$49,CYPQly!F133:GB133)</f>
        <v>261104</v>
      </c>
      <c r="AD133" s="18">
        <f t="shared" si="306"/>
        <v>261104</v>
      </c>
      <c r="AE133" s="61">
        <f ca="1">AD133*OFFSET(AggregationAnnual!$X$14,B133,0)/SUMIF($B$15:$B$138,B133,$AD$15:$AD$138)</f>
        <v>261104</v>
      </c>
      <c r="AF133" s="19">
        <f t="shared" ca="1" si="307"/>
        <v>1.2267525591761697</v>
      </c>
      <c r="AG133" s="62">
        <f t="shared" ca="1" si="308"/>
        <v>102.83718365095899</v>
      </c>
      <c r="AH133">
        <f t="shared" ca="1" si="234"/>
        <v>1.4275745643473241E-3</v>
      </c>
      <c r="AI133" s="19">
        <f t="shared" ca="1" si="309"/>
        <v>2.4703960841333528</v>
      </c>
      <c r="AJ133" s="19"/>
      <c r="AK133">
        <f t="shared" ca="1" si="235"/>
        <v>1.0140660988995465</v>
      </c>
      <c r="AL133">
        <f t="shared" si="236"/>
        <v>1.496355777466414</v>
      </c>
      <c r="AM133">
        <f t="shared" ca="1" si="250"/>
        <v>1.3451090579870151</v>
      </c>
      <c r="AN133">
        <f t="shared" si="250"/>
        <v>86.44957584310653</v>
      </c>
      <c r="AO133">
        <f t="shared" ca="1" si="285"/>
        <v>185.44994190338574</v>
      </c>
      <c r="AP133">
        <f t="shared" ca="1" si="286"/>
        <v>155.18401808623631</v>
      </c>
      <c r="AQ133">
        <f t="shared" si="237"/>
        <v>495957</v>
      </c>
      <c r="AR133">
        <f>QuarterlyDataCP!D133</f>
        <v>495957</v>
      </c>
      <c r="AS133">
        <f t="shared" si="229"/>
        <v>0.45859822524936639</v>
      </c>
      <c r="AT133">
        <f>QuarterlyDataCP!D133-QuarterlyDataCP!FD133-QuarterlyDataCP!FG133-QuarterlyDataCP!FI133</f>
        <v>435870</v>
      </c>
      <c r="AU133">
        <f t="shared" si="230"/>
        <v>0.52181843210131462</v>
      </c>
      <c r="AV133">
        <f>QuarterlyDataCP!GD133</f>
        <v>0</v>
      </c>
      <c r="AW133" s="15">
        <f t="shared" si="231"/>
        <v>0</v>
      </c>
      <c r="AX133" s="15"/>
      <c r="AY133">
        <f t="shared" si="247"/>
        <v>2.491021417917505</v>
      </c>
      <c r="AZ133">
        <f t="shared" si="248"/>
        <v>3.7274542904934371</v>
      </c>
    </row>
    <row r="134" spans="2:54" x14ac:dyDescent="0.25">
      <c r="B134" s="18">
        <v>30</v>
      </c>
      <c r="C134" s="1">
        <v>43800</v>
      </c>
      <c r="E134" s="18">
        <f>SUMPRODUCT(AnnualDataCVM!$F$48:$GB$48,PYPQly!F134:GB134)</f>
        <v>485303</v>
      </c>
      <c r="F134" s="18">
        <f>SUMPRODUCT(AnnualDataCVM!$F$48:$GB$48,CYPQly!F134:GB134)</f>
        <v>485303</v>
      </c>
      <c r="H134" s="18">
        <f t="shared" si="300"/>
        <v>485303</v>
      </c>
      <c r="I134" s="23">
        <f ca="1">H134*OFFSET(AggregationAnnual!$E$14,B134,0)/SUMIF($B$15:$B$138,B134,$H$15:$H$138)</f>
        <v>485303</v>
      </c>
      <c r="J134" s="24">
        <f>QuarterlyDataCVM!D134</f>
        <v>485310</v>
      </c>
      <c r="K134" s="15">
        <f t="shared" ca="1" si="301"/>
        <v>-1.4423770373528377E-3</v>
      </c>
      <c r="L134" s="19">
        <f t="shared" ca="1" si="302"/>
        <v>0.95972029467543685</v>
      </c>
      <c r="N134">
        <f>SUMPRODUCT(QuarterlyDataCP!$F$1:$GB$1,QuarterlyDataCP!F134:GB134)</f>
        <v>227635</v>
      </c>
      <c r="O134">
        <f t="shared" si="225"/>
        <v>2.0180879479411384</v>
      </c>
      <c r="P134" s="18">
        <f>SUMPRODUCT(AnnualDataCVM!$F$1:$GB$1,PYPQly!F134:GB134)</f>
        <v>224015</v>
      </c>
      <c r="Q134" s="18">
        <f>SUMPRODUCT(AnnualDataCVM!$F$1:$GB$1,CYPQly!F134:GB134)</f>
        <v>224015</v>
      </c>
      <c r="S134" s="18">
        <f t="shared" si="303"/>
        <v>224015</v>
      </c>
      <c r="T134" s="61">
        <f ca="1">S134*OFFSET(AggregationAnnual!$U$14,B134,0)/SUMIF($B$15:$B$138,B134,$S$15:$S$138)</f>
        <v>224015</v>
      </c>
      <c r="U134" s="19">
        <f t="shared" ca="1" si="304"/>
        <v>0.76454473732026074</v>
      </c>
      <c r="V134" s="58">
        <f t="shared" ca="1" si="305"/>
        <v>101.61596321674888</v>
      </c>
      <c r="W134" s="19">
        <f t="shared" ca="1" si="245"/>
        <v>1.244032029210973</v>
      </c>
      <c r="X134" s="19"/>
      <c r="Y134">
        <f>SUMPRODUCT(QuarterlyDataCP!$F$141:$GB$141,QuarterlyDataCP!F134:GB134)</f>
        <v>269072</v>
      </c>
      <c r="Z134">
        <f t="shared" si="227"/>
        <v>3.263243133296756</v>
      </c>
      <c r="AA134" s="18">
        <f>SUMPRODUCT(AnnualDataCVM!$F$49:$GB$49,PYPQly!F134:GB134)</f>
        <v>261288</v>
      </c>
      <c r="AB134" s="18">
        <f>SUMPRODUCT(AnnualDataCVM!$F$49:$GB$49,CYPQly!F134:GB134)</f>
        <v>261288</v>
      </c>
      <c r="AD134" s="18">
        <f t="shared" si="306"/>
        <v>261288</v>
      </c>
      <c r="AE134" s="61">
        <f ca="1">AD134*OFFSET(AggregationAnnual!$X$14,B134,0)/SUMIF($B$15:$B$138,B134,$AD$15:$AD$138)</f>
        <v>261288</v>
      </c>
      <c r="AF134" s="19">
        <f t="shared" ca="1" si="307"/>
        <v>1.13311164531813</v>
      </c>
      <c r="AG134" s="62">
        <f t="shared" ca="1" si="308"/>
        <v>102.97908820917914</v>
      </c>
      <c r="AH134">
        <f t="shared" ca="1" si="234"/>
        <v>1.2489066215428017E-3</v>
      </c>
      <c r="AI134" s="19">
        <f t="shared" ca="1" si="309"/>
        <v>2.1062651522571141</v>
      </c>
      <c r="AJ134" s="19"/>
      <c r="AK134">
        <f t="shared" ca="1" si="235"/>
        <v>1.0134144769116904</v>
      </c>
      <c r="AL134">
        <f t="shared" si="236"/>
        <v>1.6169974834971539</v>
      </c>
      <c r="AM134">
        <f t="shared" ca="1" si="250"/>
        <v>0.85163846773443908</v>
      </c>
      <c r="AN134">
        <f t="shared" si="250"/>
        <v>106.34401132609273</v>
      </c>
      <c r="AO134">
        <f t="shared" ca="1" si="285"/>
        <v>185.22999601164145</v>
      </c>
      <c r="AP134">
        <f t="shared" ca="1" si="286"/>
        <v>155.29337627043827</v>
      </c>
      <c r="AQ134">
        <f t="shared" si="237"/>
        <v>496707</v>
      </c>
      <c r="AR134">
        <f>QuarterlyDataCP!D134</f>
        <v>496708</v>
      </c>
      <c r="AS134">
        <f t="shared" si="229"/>
        <v>0.45828736400460635</v>
      </c>
      <c r="AT134">
        <f>QuarterlyDataCP!D134-QuarterlyDataCP!FD134-QuarterlyDataCP!FG134-QuarterlyDataCP!FI134</f>
        <v>435927</v>
      </c>
      <c r="AU134">
        <f t="shared" si="230"/>
        <v>0.52218605408703755</v>
      </c>
      <c r="AV134">
        <f>QuarterlyDataCP!GD134</f>
        <v>0</v>
      </c>
      <c r="AW134" s="15">
        <f t="shared" si="231"/>
        <v>0</v>
      </c>
      <c r="AX134" s="15"/>
      <c r="AY134">
        <f t="shared" si="247"/>
        <v>2.0180879479411384</v>
      </c>
      <c r="AZ134">
        <f t="shared" si="248"/>
        <v>3.263243133296756</v>
      </c>
    </row>
    <row r="135" spans="2:54" x14ac:dyDescent="0.25">
      <c r="B135" s="18">
        <v>31</v>
      </c>
      <c r="C135" s="1">
        <v>43891</v>
      </c>
      <c r="E135" s="18">
        <f>SUMPRODUCT(AnnualDataCVM!$F$48:$GB$48,PYPQly!F135:GB135)</f>
        <v>472511</v>
      </c>
      <c r="F135" s="18">
        <f>SUMPRODUCT(AnnualDataCVM!$F$48:$GB$48,CYPQly!F135:GB135)</f>
        <v>472511</v>
      </c>
      <c r="H135" s="18">
        <f t="shared" ref="H135:H138" si="310">F135</f>
        <v>472511</v>
      </c>
      <c r="I135" s="23">
        <f ca="1">H135*OFFSET(AggregationAnnual!$E$14,B135,0)/SUMIF($B$15:$B$138,B135,$H$15:$H$138)</f>
        <v>472511</v>
      </c>
      <c r="J135" s="24">
        <f>QuarterlyDataCVM!D135</f>
        <v>472514</v>
      </c>
      <c r="K135" s="15">
        <f t="shared" ref="K135:K138" ca="1" si="311">100*(I135/J135-1)</f>
        <v>-6.3490182301562115E-4</v>
      </c>
      <c r="L135" s="19">
        <f t="shared" ref="L135:L138" ca="1" si="312">100*(I135/I131-1)</f>
        <v>-2.2465192295756831</v>
      </c>
      <c r="N135">
        <f>SUMPRODUCT(QuarterlyDataCP!$F$1:$GB$1,QuarterlyDataCP!F135:GB135)</f>
        <v>223356</v>
      </c>
      <c r="O135">
        <f t="shared" si="225"/>
        <v>-0.44305772230889273</v>
      </c>
      <c r="P135" s="18">
        <f>SUMPRODUCT(AnnualDataCVM!$F$1:$GB$1,PYPQly!F135:GB135)</f>
        <v>218090</v>
      </c>
      <c r="Q135" s="18">
        <f>SUMPRODUCT(AnnualDataCVM!$F$1:$GB$1,CYPQly!F135:GB135)</f>
        <v>218090</v>
      </c>
      <c r="S135" s="18">
        <f t="shared" ref="S135:S138" si="313">Q135</f>
        <v>218090</v>
      </c>
      <c r="T135" s="61">
        <f ca="1">S135*OFFSET(AggregationAnnual!$U$14,B135,0)/SUMIF($B$15:$B$138,B135,$S$15:$S$138)</f>
        <v>218090</v>
      </c>
      <c r="U135" s="19">
        <f t="shared" ref="U135:U138" ca="1" si="314">100*(T135/T131-1)</f>
        <v>-2.5753277791427442</v>
      </c>
      <c r="V135" s="58">
        <f t="shared" ref="V135:V138" ca="1" si="315">N135/T135*100</f>
        <v>102.41459947728002</v>
      </c>
      <c r="W135" s="19">
        <f t="shared" ca="1" si="245"/>
        <v>2.1886345709227539</v>
      </c>
      <c r="X135" s="19"/>
      <c r="Y135">
        <f>SUMPRODUCT(QuarterlyDataCP!$F$141:$GB$141,QuarterlyDataCP!F135:GB135)</f>
        <v>265855</v>
      </c>
      <c r="Z135">
        <f t="shared" si="227"/>
        <v>1.1640207613510034</v>
      </c>
      <c r="AA135" s="18">
        <f>SUMPRODUCT(AnnualDataCVM!$F$49:$GB$49,PYPQly!F135:GB135)</f>
        <v>254421</v>
      </c>
      <c r="AB135" s="18">
        <f>SUMPRODUCT(AnnualDataCVM!$F$49:$GB$49,CYPQly!F135:GB135)</f>
        <v>254421</v>
      </c>
      <c r="AD135" s="18">
        <f t="shared" ref="AD135:AD138" si="316">AB135</f>
        <v>254421</v>
      </c>
      <c r="AE135" s="61">
        <f ca="1">AD135*OFFSET(AggregationAnnual!$X$14,B135,0)/SUMIF($B$15:$B$138,B135,$AD$15:$AD$138)</f>
        <v>254421</v>
      </c>
      <c r="AF135" s="19">
        <f t="shared" ref="AF135:AF138" ca="1" si="317">100*(AE135/AE131-1)</f>
        <v>-1.9628923183630964</v>
      </c>
      <c r="AG135" s="62">
        <f t="shared" ref="AG135:AG138" ca="1" si="318">Y135/AE135*100</f>
        <v>104.49412587797391</v>
      </c>
      <c r="AH135">
        <f t="shared" ca="1" si="234"/>
        <v>4.5751756393969188E-4</v>
      </c>
      <c r="AI135" s="19">
        <f t="shared" ref="AI135:AI138" ca="1" si="319">100*(AG135/AG131-1)</f>
        <v>3.1895199212408132</v>
      </c>
      <c r="AJ135" s="19"/>
      <c r="AK135">
        <f t="shared" ca="1" si="235"/>
        <v>1.020304980064441</v>
      </c>
      <c r="AL135">
        <f t="shared" si="236"/>
        <v>-2.6272440423450441</v>
      </c>
      <c r="AM135">
        <f t="shared" ca="1" si="250"/>
        <v>0.97944879537792406</v>
      </c>
      <c r="AN135">
        <f t="shared" si="250"/>
        <v>-363.88077963568628</v>
      </c>
      <c r="AO135">
        <f t="shared" ca="1" si="285"/>
        <v>180.33082530267563</v>
      </c>
      <c r="AP135">
        <f t="shared" ref="AP135:AP138" ca="1" si="320">100*AE135/$AE$31</f>
        <v>151.21205751546637</v>
      </c>
      <c r="AQ135">
        <f t="shared" si="237"/>
        <v>489211</v>
      </c>
      <c r="AR135">
        <f>QuarterlyDataCP!D135</f>
        <v>489211</v>
      </c>
      <c r="AS135">
        <f t="shared" si="229"/>
        <v>0.45656373221370739</v>
      </c>
      <c r="AT135">
        <f>QuarterlyDataCP!D135-QuarterlyDataCP!FD135-QuarterlyDataCP!FG135-QuarterlyDataCP!FI135</f>
        <v>428092</v>
      </c>
      <c r="AU135">
        <f t="shared" si="230"/>
        <v>0.5217476617175747</v>
      </c>
      <c r="AV135">
        <f>QuarterlyDataCP!GD135</f>
        <v>0</v>
      </c>
      <c r="AW135" s="15">
        <f t="shared" si="231"/>
        <v>0</v>
      </c>
      <c r="AX135" s="15"/>
      <c r="AY135">
        <f t="shared" si="247"/>
        <v>-0.44305772230889273</v>
      </c>
      <c r="AZ135">
        <f t="shared" si="248"/>
        <v>1.1640207613510034</v>
      </c>
    </row>
    <row r="136" spans="2:54" x14ac:dyDescent="0.25">
      <c r="B136" s="18">
        <v>31</v>
      </c>
      <c r="C136" s="1">
        <v>43983</v>
      </c>
      <c r="E136" s="18">
        <f>SUMPRODUCT(AnnualDataCVM!$F$48:$GB$48,PYPQly!F136:GB136)</f>
        <v>386306</v>
      </c>
      <c r="F136" s="18">
        <f>SUMPRODUCT(AnnualDataCVM!$F$48:$GB$48,CYPQly!F136:GB136)</f>
        <v>386306</v>
      </c>
      <c r="H136" s="18">
        <f t="shared" si="310"/>
        <v>386306</v>
      </c>
      <c r="I136" s="23">
        <f ca="1">H136*OFFSET(AggregationAnnual!$E$14,B136,0)/SUMIF($B$15:$B$138,B136,$H$15:$H$138)</f>
        <v>386306</v>
      </c>
      <c r="J136" s="24">
        <f>QuarterlyDataCVM!D136</f>
        <v>386313</v>
      </c>
      <c r="K136" s="15">
        <f t="shared" ca="1" si="311"/>
        <v>-1.812002184753414E-3</v>
      </c>
      <c r="L136" s="19">
        <f t="shared" ca="1" si="312"/>
        <v>-20.074565568665914</v>
      </c>
      <c r="N136">
        <f>SUMPRODUCT(QuarterlyDataCP!$F$1:$GB$1,QuarterlyDataCP!F136:GB136)</f>
        <v>177737</v>
      </c>
      <c r="O136">
        <f t="shared" si="225"/>
        <v>-20.935849929493202</v>
      </c>
      <c r="P136" s="18">
        <f>SUMPRODUCT(AnnualDataCVM!$F$1:$GB$1,PYPQly!F136:GB136)</f>
        <v>174981</v>
      </c>
      <c r="Q136" s="18">
        <f>SUMPRODUCT(AnnualDataCVM!$F$1:$GB$1,CYPQly!F136:GB136)</f>
        <v>174981</v>
      </c>
      <c r="S136" s="18">
        <f t="shared" si="313"/>
        <v>174981</v>
      </c>
      <c r="T136" s="61">
        <f ca="1">S136*OFFSET(AggregationAnnual!$U$14,B136,0)/SUMIF($B$15:$B$138,B136,$S$15:$S$138)</f>
        <v>174981</v>
      </c>
      <c r="U136" s="19">
        <f t="shared" ca="1" si="314"/>
        <v>-21.420071043969124</v>
      </c>
      <c r="V136" s="58">
        <f t="shared" ca="1" si="315"/>
        <v>101.575028145913</v>
      </c>
      <c r="W136" s="19">
        <f t="shared" ca="1" si="245"/>
        <v>0.61621475217530364</v>
      </c>
      <c r="X136" s="19"/>
      <c r="Y136">
        <f>SUMPRODUCT(QuarterlyDataCP!$F$141:$GB$141,QuarterlyDataCP!F136:GB136)</f>
        <v>244150</v>
      </c>
      <c r="Z136">
        <f t="shared" si="227"/>
        <v>-8.5707224092541505</v>
      </c>
      <c r="AA136" s="18">
        <f>SUMPRODUCT(AnnualDataCVM!$F$49:$GB$49,PYPQly!F136:GB136)</f>
        <v>211325</v>
      </c>
      <c r="AB136" s="18">
        <f>SUMPRODUCT(AnnualDataCVM!$F$49:$GB$49,CYPQly!F136:GB136)</f>
        <v>211325</v>
      </c>
      <c r="AD136" s="18">
        <f t="shared" si="316"/>
        <v>211325</v>
      </c>
      <c r="AE136" s="61">
        <f ca="1">AD136*OFFSET(AggregationAnnual!$X$14,B136,0)/SUMIF($B$15:$B$138,B136,$AD$15:$AD$138)</f>
        <v>211325</v>
      </c>
      <c r="AF136" s="19">
        <f t="shared" ca="1" si="317"/>
        <v>-18.925088431407154</v>
      </c>
      <c r="AG136" s="62">
        <f t="shared" ca="1" si="318"/>
        <v>115.53294688276353</v>
      </c>
      <c r="AH136">
        <f t="shared" ca="1" si="234"/>
        <v>-4.0557068066978119E-3</v>
      </c>
      <c r="AI136" s="19">
        <f t="shared" ca="1" si="319"/>
        <v>12.771356541527389</v>
      </c>
      <c r="AJ136" s="19"/>
      <c r="AK136">
        <f t="shared" ca="1" si="235"/>
        <v>1.1374148645747841</v>
      </c>
      <c r="AL136">
        <f t="shared" si="236"/>
        <v>0.40938019894669847</v>
      </c>
      <c r="AM136">
        <f t="shared" ca="1" si="250"/>
        <v>12.080698741540829</v>
      </c>
      <c r="AN136">
        <f t="shared" si="250"/>
        <v>-74.736010389423186</v>
      </c>
      <c r="AO136">
        <f t="shared" ca="1" si="285"/>
        <v>144.68553414777148</v>
      </c>
      <c r="AP136">
        <f t="shared" ca="1" si="320"/>
        <v>125.59846889390393</v>
      </c>
      <c r="AQ136">
        <f t="shared" si="237"/>
        <v>421887</v>
      </c>
      <c r="AR136">
        <f>QuarterlyDataCP!D136</f>
        <v>421887</v>
      </c>
      <c r="AS136">
        <f t="shared" si="229"/>
        <v>0.42129053514329667</v>
      </c>
      <c r="AT136">
        <f>QuarterlyDataCP!D136-QuarterlyDataCP!FD136-QuarterlyDataCP!FG136-QuarterlyDataCP!FI136</f>
        <v>362179</v>
      </c>
      <c r="AU136">
        <f t="shared" si="230"/>
        <v>0.49074352737182442</v>
      </c>
      <c r="AV136">
        <f>QuarterlyDataCP!GD136</f>
        <v>0</v>
      </c>
      <c r="AW136" s="15">
        <f t="shared" si="231"/>
        <v>0</v>
      </c>
      <c r="AX136" s="15"/>
      <c r="AY136">
        <f t="shared" si="247"/>
        <v>-20.935849929493202</v>
      </c>
      <c r="AZ136">
        <f t="shared" si="248"/>
        <v>-8.5707224092541505</v>
      </c>
    </row>
    <row r="137" spans="2:54" x14ac:dyDescent="0.25">
      <c r="B137" s="18">
        <v>31</v>
      </c>
      <c r="C137" s="1">
        <v>44075</v>
      </c>
      <c r="E137" s="18">
        <f>SUMPRODUCT(AnnualDataCVM!$F$48:$GB$48,PYPQly!F137:GB137)</f>
        <v>448646</v>
      </c>
      <c r="F137" s="18">
        <f>SUMPRODUCT(AnnualDataCVM!$F$48:$GB$48,CYPQly!F137:GB137)</f>
        <v>448646</v>
      </c>
      <c r="H137" s="18">
        <f t="shared" si="310"/>
        <v>448646</v>
      </c>
      <c r="I137" s="23">
        <f ca="1">H137*OFFSET(AggregationAnnual!$E$14,B137,0)/SUMIF($B$15:$B$138,B137,$H$15:$H$138)</f>
        <v>448646</v>
      </c>
      <c r="J137" s="24">
        <f>QuarterlyDataCVM!D137</f>
        <v>448646</v>
      </c>
      <c r="K137" s="15">
        <f t="shared" ca="1" si="311"/>
        <v>0</v>
      </c>
      <c r="L137" s="19">
        <f t="shared" ca="1" si="312"/>
        <v>-7.5690431307106731</v>
      </c>
      <c r="N137">
        <f>SUMPRODUCT(QuarterlyDataCP!$F$1:$GB$1,QuarterlyDataCP!F137:GB137)</f>
        <v>207122</v>
      </c>
      <c r="O137">
        <f t="shared" si="225"/>
        <v>-8.9353470069687191</v>
      </c>
      <c r="P137" s="18">
        <f>SUMPRODUCT(AnnualDataCVM!$F$1:$GB$1,PYPQly!F137:GB137)</f>
        <v>202106</v>
      </c>
      <c r="Q137" s="18">
        <f>SUMPRODUCT(AnnualDataCVM!$F$1:$GB$1,CYPQly!F137:GB137)</f>
        <v>202106</v>
      </c>
      <c r="S137" s="18">
        <f t="shared" si="313"/>
        <v>202106</v>
      </c>
      <c r="T137" s="61">
        <f ca="1">S137*OFFSET(AggregationAnnual!$U$14,B137,0)/SUMIF($B$15:$B$138,B137,$S$15:$S$138)</f>
        <v>202106</v>
      </c>
      <c r="U137" s="19">
        <f t="shared" ca="1" si="314"/>
        <v>-9.8871504942460557</v>
      </c>
      <c r="V137" s="58">
        <f t="shared" ca="1" si="315"/>
        <v>102.48186595153039</v>
      </c>
      <c r="W137" s="19">
        <f t="shared" ca="1" si="245"/>
        <v>1.0562350347345095</v>
      </c>
      <c r="X137" s="19"/>
      <c r="Y137">
        <f>SUMPRODUCT(QuarterlyDataCP!$F$141:$GB$141,QuarterlyDataCP!F137:GB137)</f>
        <v>273343</v>
      </c>
      <c r="Z137">
        <f t="shared" si="227"/>
        <v>1.7991747109998846</v>
      </c>
      <c r="AA137" s="18">
        <f>SUMPRODUCT(AnnualDataCVM!$F$49:$GB$49,PYPQly!F137:GB137)</f>
        <v>246540</v>
      </c>
      <c r="AB137" s="18">
        <f>SUMPRODUCT(AnnualDataCVM!$F$49:$GB$49,CYPQly!F137:GB137)</f>
        <v>246540</v>
      </c>
      <c r="AD137" s="18">
        <f t="shared" si="316"/>
        <v>246540</v>
      </c>
      <c r="AE137" s="61">
        <f ca="1">AD137*OFFSET(AggregationAnnual!$X$14,B137,0)/SUMIF($B$15:$B$138,B137,$AD$15:$AD$138)</f>
        <v>246540</v>
      </c>
      <c r="AF137" s="19">
        <f t="shared" ca="1" si="317"/>
        <v>-5.5778540351737238</v>
      </c>
      <c r="AG137" s="62">
        <f t="shared" ca="1" si="318"/>
        <v>110.87166382737081</v>
      </c>
      <c r="AH137">
        <f t="shared" ca="1" si="234"/>
        <v>7.2976989981337085E-4</v>
      </c>
      <c r="AI137" s="19">
        <f t="shared" ca="1" si="319"/>
        <v>7.8128162316091432</v>
      </c>
      <c r="AJ137" s="19"/>
      <c r="AK137">
        <f t="shared" ca="1" si="235"/>
        <v>1.081866170155493</v>
      </c>
      <c r="AL137">
        <f t="shared" si="236"/>
        <v>-0.20135476659123588</v>
      </c>
      <c r="AM137">
        <f t="shared" ca="1" si="250"/>
        <v>6.6859617267081894</v>
      </c>
      <c r="AN137">
        <f t="shared" si="250"/>
        <v>-113.45634304511216</v>
      </c>
      <c r="AO137">
        <f t="shared" ca="1" si="285"/>
        <v>167.1142270559061</v>
      </c>
      <c r="AP137">
        <f t="shared" ca="1" si="320"/>
        <v>146.52808007146845</v>
      </c>
      <c r="AQ137">
        <f t="shared" si="237"/>
        <v>480465</v>
      </c>
      <c r="AR137">
        <f>QuarterlyDataCP!D137</f>
        <v>480466</v>
      </c>
      <c r="AS137">
        <f t="shared" si="229"/>
        <v>0.43108565434390778</v>
      </c>
      <c r="AT137">
        <f>QuarterlyDataCP!D137-QuarterlyDataCP!FD137-QuarterlyDataCP!FG137-QuarterlyDataCP!FI137</f>
        <v>417540</v>
      </c>
      <c r="AU137">
        <f t="shared" si="230"/>
        <v>0.49605307275949612</v>
      </c>
      <c r="AV137">
        <f>QuarterlyDataCP!GD137</f>
        <v>0</v>
      </c>
      <c r="AW137" s="15">
        <f t="shared" si="231"/>
        <v>0</v>
      </c>
      <c r="AX137" s="15"/>
      <c r="AY137">
        <f t="shared" si="247"/>
        <v>-8.9353470069687191</v>
      </c>
      <c r="AZ137">
        <f t="shared" si="248"/>
        <v>1.7991747109998846</v>
      </c>
    </row>
    <row r="138" spans="2:54" x14ac:dyDescent="0.25">
      <c r="B138" s="18">
        <v>31</v>
      </c>
      <c r="C138" s="1">
        <v>44166</v>
      </c>
      <c r="E138" s="18">
        <f>SUMPRODUCT(AnnualDataCVM!$F$48:$GB$48,PYPQly!F138:GB138)</f>
        <v>453102</v>
      </c>
      <c r="F138" s="18">
        <f>SUMPRODUCT(AnnualDataCVM!$F$48:$GB$48,CYPQly!F138:GB138)</f>
        <v>453102</v>
      </c>
      <c r="H138" s="18">
        <f t="shared" si="310"/>
        <v>453102</v>
      </c>
      <c r="I138" s="23">
        <f ca="1">H138*OFFSET(AggregationAnnual!$E$14,B138,0)/SUMIF($B$15:$B$138,B138,$H$15:$H$138)</f>
        <v>453102</v>
      </c>
      <c r="J138" s="24">
        <f>QuarterlyDataCVM!D138</f>
        <v>453104</v>
      </c>
      <c r="K138" s="15">
        <f t="shared" ca="1" si="311"/>
        <v>-4.4139976693724492E-4</v>
      </c>
      <c r="L138" s="19">
        <f t="shared" ca="1" si="312"/>
        <v>-6.6352361308296022</v>
      </c>
      <c r="N138">
        <f>SUMPRODUCT(QuarterlyDataCP!$F$1:$GB$1,QuarterlyDataCP!F138:GB138)</f>
        <v>208381</v>
      </c>
      <c r="O138">
        <f>(N138/N134-1)*100</f>
        <v>-8.4582775056559871</v>
      </c>
      <c r="P138" s="18">
        <f>SUMPRODUCT(AnnualDataCVM!$F$1:$GB$1,PYPQly!F138:GB138)</f>
        <v>202191</v>
      </c>
      <c r="Q138" s="18">
        <f>SUMPRODUCT(AnnualDataCVM!$F$1:$GB$1,CYPQly!F138:GB138)</f>
        <v>202191</v>
      </c>
      <c r="S138" s="18">
        <f t="shared" si="313"/>
        <v>202191</v>
      </c>
      <c r="T138" s="61">
        <f ca="1">S138*OFFSET(AggregationAnnual!$U$14,B138,0)/SUMIF($B$15:$B$138,B138,$S$15:$S$138)</f>
        <v>202191</v>
      </c>
      <c r="U138" s="19">
        <f t="shared" ca="1" si="314"/>
        <v>-9.7422047630739037</v>
      </c>
      <c r="V138" s="58">
        <f t="shared" ca="1" si="315"/>
        <v>103.06146168721655</v>
      </c>
      <c r="W138" s="19">
        <f t="shared" ca="1" si="245"/>
        <v>1.4225112125192396</v>
      </c>
      <c r="X138" s="19"/>
      <c r="Y138">
        <f>SUMPRODUCT(QuarterlyDataCP!$F$141:$GB$141,QuarterlyDataCP!F138:GB138)</f>
        <v>282434</v>
      </c>
      <c r="Z138">
        <f>(Y138/Y134-1)*100</f>
        <v>4.9659570672533793</v>
      </c>
      <c r="AA138" s="18">
        <f>SUMPRODUCT(AnnualDataCVM!$F$49:$GB$49,PYPQly!F138:GB138)</f>
        <v>250911</v>
      </c>
      <c r="AB138" s="18">
        <f>SUMPRODUCT(AnnualDataCVM!$F$49:$GB$49,CYPQly!F138:GB138)</f>
        <v>250911</v>
      </c>
      <c r="AD138" s="18">
        <f t="shared" si="316"/>
        <v>250911</v>
      </c>
      <c r="AE138" s="61">
        <f ca="1">AD138*OFFSET(AggregationAnnual!$X$14,B138,0)/SUMIF($B$15:$B$138,B138,$AD$15:$AD$138)</f>
        <v>250911</v>
      </c>
      <c r="AF138" s="19">
        <f t="shared" ca="1" si="317"/>
        <v>-3.9714797464866392</v>
      </c>
      <c r="AG138" s="62">
        <f t="shared" ca="1" si="318"/>
        <v>112.56341890152287</v>
      </c>
      <c r="AH138">
        <f t="shared" ca="1" si="234"/>
        <v>1.9791707287657293E-3</v>
      </c>
      <c r="AI138" s="19">
        <f t="shared" ca="1" si="319"/>
        <v>9.3070650158363133</v>
      </c>
      <c r="AJ138" s="19"/>
      <c r="AK138">
        <f t="shared" ca="1" si="235"/>
        <v>1.0921969964208738</v>
      </c>
      <c r="AL138">
        <f t="shared" si="236"/>
        <v>-0.58711209982560641</v>
      </c>
      <c r="AM138">
        <f t="shared" ca="1" si="250"/>
        <v>7.7739682335373317</v>
      </c>
      <c r="AN138">
        <f t="shared" si="250"/>
        <v>-136.30878253167299</v>
      </c>
      <c r="AO138">
        <f t="shared" ca="1" si="285"/>
        <v>167.18451051755372</v>
      </c>
      <c r="AP138">
        <f t="shared" ca="1" si="320"/>
        <v>149.12593128422253</v>
      </c>
      <c r="AQ138">
        <f t="shared" si="237"/>
        <v>490815</v>
      </c>
      <c r="AR138">
        <f>QuarterlyDataCP!D138</f>
        <v>490817</v>
      </c>
      <c r="AS138">
        <f t="shared" si="229"/>
        <v>0.42455945902444292</v>
      </c>
      <c r="AT138">
        <f>QuarterlyDataCP!D138-QuarterlyDataCP!FD138-QuarterlyDataCP!FG138-QuarterlyDataCP!FI138</f>
        <v>426739</v>
      </c>
      <c r="AU138">
        <f t="shared" si="230"/>
        <v>0.48831018491396383</v>
      </c>
      <c r="AV138">
        <f>QuarterlyDataCP!GD138</f>
        <v>0</v>
      </c>
      <c r="AW138" s="15">
        <f t="shared" si="231"/>
        <v>0</v>
      </c>
      <c r="AX138" s="15"/>
      <c r="AY138">
        <f t="shared" si="247"/>
        <v>-8.4582775056559871</v>
      </c>
      <c r="AZ138">
        <f t="shared" si="248"/>
        <v>4.9659570672533793</v>
      </c>
    </row>
    <row r="139" spans="2:54" x14ac:dyDescent="0.25">
      <c r="B139" s="18"/>
      <c r="C139" s="1"/>
      <c r="E139" s="18"/>
      <c r="F139" s="18"/>
      <c r="H139" s="18"/>
      <c r="I139" s="18"/>
      <c r="J139" s="24"/>
      <c r="K139" s="15"/>
      <c r="L139" s="19"/>
      <c r="P139" s="18"/>
      <c r="Q139" s="18"/>
      <c r="S139" s="18"/>
      <c r="T139" s="18"/>
      <c r="U139" s="19"/>
      <c r="V139" s="19"/>
      <c r="W139" s="19"/>
      <c r="X139" s="19"/>
      <c r="AA139" s="18"/>
      <c r="AB139" s="18"/>
      <c r="AD139" s="18"/>
      <c r="AE139" s="18"/>
      <c r="AF139" s="19"/>
      <c r="AI139" s="19"/>
      <c r="AJ139" s="19"/>
    </row>
    <row r="141" spans="2:54" x14ac:dyDescent="0.25">
      <c r="B141" s="58" t="s">
        <v>1224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>
        <f ca="1">AVERAGE(L19:L134)</f>
        <v>1.9880309767484212</v>
      </c>
      <c r="M141" s="27"/>
      <c r="N141" s="27"/>
      <c r="O141" s="58">
        <f>AVERAGE(O19:O134)</f>
        <v>3.6417616823745704</v>
      </c>
      <c r="P141" s="27"/>
      <c r="Q141" s="27"/>
      <c r="R141" s="27"/>
      <c r="S141" s="27"/>
      <c r="T141" s="27"/>
      <c r="U141" s="58">
        <f ca="1">AVERAGE(U19:U134)</f>
        <v>2.2771764323295862</v>
      </c>
      <c r="V141" s="58"/>
      <c r="W141" s="58">
        <f ca="1">AVERAGE(W19:W134)</f>
        <v>1.229206997745433</v>
      </c>
      <c r="X141" s="58"/>
      <c r="Y141" s="27"/>
      <c r="Z141" s="58">
        <f>AVERAGE(Z19:Z134)</f>
        <v>4.0672515505687139</v>
      </c>
      <c r="AA141" s="27"/>
      <c r="AB141" s="27"/>
      <c r="AC141" s="27"/>
      <c r="AD141" s="27"/>
      <c r="AE141" s="27"/>
      <c r="AF141" s="58">
        <f ca="1">AVERAGE(AF19:AF134)</f>
        <v>1.7316433354591674</v>
      </c>
      <c r="AG141" s="27"/>
      <c r="AH141" s="27"/>
      <c r="AI141" s="58">
        <f ca="1">AVERAGE(AI19:AI134)</f>
        <v>2.386918816995605</v>
      </c>
      <c r="AJ141" s="58"/>
      <c r="AK141" s="27"/>
      <c r="AL141" s="27"/>
      <c r="AM141" s="58">
        <f ca="1">AVERAGE(AM19:AM134)</f>
        <v>1.1869605411908295</v>
      </c>
      <c r="AN141" s="58"/>
      <c r="AO141" s="27"/>
      <c r="AP141" s="27"/>
      <c r="AQ141" s="27"/>
      <c r="AR141" s="27"/>
      <c r="AS141" s="59">
        <f>AVERAGE(AS43:AS134)</f>
        <v>0.46354457021801915</v>
      </c>
      <c r="AT141" s="59"/>
      <c r="AU141" s="59">
        <f>AVERAGE(AU43:AU130)</f>
        <v>0.52665832553701231</v>
      </c>
      <c r="AV141" s="59"/>
      <c r="AW141" s="59">
        <f>AVERAGE(AW43:AW126)</f>
        <v>0.31375023990323581</v>
      </c>
      <c r="AX141" s="59"/>
      <c r="AY141" s="58">
        <f>AVERAGE(AY19:AY134)</f>
        <v>3.6417616823745704</v>
      </c>
      <c r="AZ141" s="58">
        <f>AVERAGE(AZ19:AZ134)</f>
        <v>4.0672515505687139</v>
      </c>
      <c r="BA141" s="58"/>
    </row>
    <row r="142" spans="2:54" x14ac:dyDescent="0.25">
      <c r="L142" s="19"/>
      <c r="U142" s="19">
        <f ca="1">AVERAGE(U19:U120)</f>
        <v>2.2682336937766618</v>
      </c>
      <c r="AF142" s="19">
        <f ca="1">AVERAGE(AF20:AF120)</f>
        <v>1.8806738022635117</v>
      </c>
      <c r="AY142" s="19">
        <f>AVERAGE(AY20:AY138)</f>
        <v>3.0619836509188634</v>
      </c>
      <c r="AZ142" s="19">
        <f>AVERAGE(AZ20:AZ138)</f>
        <v>3.8834409410912718</v>
      </c>
      <c r="BA142" s="19"/>
      <c r="BB142" s="19"/>
    </row>
    <row r="143" spans="2:54" x14ac:dyDescent="0.25">
      <c r="U143" s="19">
        <f ca="1">AVERAGE(U47:U120)</f>
        <v>2.422101873710631</v>
      </c>
      <c r="AF143" s="19">
        <f ca="1">AVERAGE(AF47:AF120)</f>
        <v>1.8063470426797044</v>
      </c>
      <c r="AM143" s="15">
        <f ca="1">AVERAGE(AM21:AM136)</f>
        <v>1.305696390685686</v>
      </c>
      <c r="AY143" s="19">
        <f>AVERAGE(AY47:AY138)</f>
        <v>3.0619836509188634</v>
      </c>
      <c r="AZ143" s="19">
        <f>AVERAGE(AZ47:AZ138)</f>
        <v>3.8834409410912718</v>
      </c>
      <c r="BA143" s="19"/>
      <c r="BB143" s="19"/>
    </row>
  </sheetData>
  <mergeCells count="4">
    <mergeCell ref="E8:L8"/>
    <mergeCell ref="P8:U8"/>
    <mergeCell ref="AA8:AF8"/>
    <mergeCell ref="AR12:AW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Classification</vt:lpstr>
      <vt:lpstr>AnnualDataCVM</vt:lpstr>
      <vt:lpstr>AnnualDataCP</vt:lpstr>
      <vt:lpstr>Weights</vt:lpstr>
      <vt:lpstr>PYPAnnual</vt:lpstr>
      <vt:lpstr>AggregationAnnual</vt:lpstr>
      <vt:lpstr>QuarterlyDataCP</vt:lpstr>
      <vt:lpstr>QuarterlyDataCVM</vt:lpstr>
      <vt:lpstr>CVM INDEX</vt:lpstr>
      <vt:lpstr>PYPQly</vt:lpstr>
      <vt:lpstr>CYPQly</vt:lpstr>
      <vt:lpstr>AggregationQuarterly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2023-04-25T15:58:29Z</dcterms:modified>
</cp:coreProperties>
</file>